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705" yWindow="345" windowWidth="14400" windowHeight="5640"/>
  </bookViews>
  <sheets>
    <sheet name="Courses" sheetId="7" r:id="rId1"/>
    <sheet name="Libraries" sheetId="3" r:id="rId2"/>
    <sheet name="Utilities" sheetId="4" r:id="rId3"/>
    <sheet name="Courses Complete" sheetId="1" r:id="rId4"/>
    <sheet name="Courses Table Code" sheetId="9" r:id="rId5"/>
    <sheet name="Libraries Table Code" sheetId="10" r:id="rId6"/>
    <sheet name="Utilities Table Code" sheetId="11" r:id="rId7"/>
    <sheet name="New Course Row Code" sheetId="8" r:id="rId8"/>
  </sheets>
  <calcPr calcId="145621"/>
</workbook>
</file>

<file path=xl/calcChain.xml><?xml version="1.0" encoding="utf-8"?>
<calcChain xmlns="http://schemas.openxmlformats.org/spreadsheetml/2006/main">
  <c r="A45" i="4" l="1"/>
  <c r="A46" i="4"/>
  <c r="D1009" i="1"/>
  <c r="E1009" i="1"/>
  <c r="F1009" i="1"/>
  <c r="G1009" i="1"/>
  <c r="H1009" i="1"/>
  <c r="I1009" i="1"/>
  <c r="J1009" i="1"/>
  <c r="K1009" i="1"/>
  <c r="L1009" i="1"/>
  <c r="M1009" i="1"/>
  <c r="N1009" i="1"/>
  <c r="O1009" i="1"/>
  <c r="P1009" i="1"/>
  <c r="Q1009" i="1"/>
  <c r="R1009" i="1"/>
  <c r="S1009" i="1"/>
  <c r="T1009" i="1"/>
  <c r="U1009" i="1"/>
  <c r="V1009" i="1"/>
  <c r="W1009" i="1"/>
  <c r="X1009" i="1"/>
  <c r="Y1009" i="1"/>
  <c r="Z1009" i="1"/>
  <c r="AA1009" i="1"/>
  <c r="AB1009" i="1"/>
  <c r="AC1009" i="1"/>
  <c r="AD1009" i="1"/>
  <c r="AE1009" i="1"/>
  <c r="AF1009" i="1"/>
  <c r="AG1009" i="1"/>
  <c r="AH1009" i="1"/>
  <c r="AI1009" i="1"/>
  <c r="AJ1009" i="1"/>
  <c r="AK1009" i="1"/>
  <c r="D1415" i="1"/>
  <c r="E1415" i="1"/>
  <c r="F1415" i="1"/>
  <c r="G1415" i="1"/>
  <c r="H1415" i="1"/>
  <c r="I1415" i="1"/>
  <c r="J1415" i="1"/>
  <c r="K1415" i="1"/>
  <c r="L1415" i="1"/>
  <c r="M1415" i="1"/>
  <c r="N1415" i="1"/>
  <c r="O1415" i="1"/>
  <c r="P1415" i="1"/>
  <c r="Q1415" i="1"/>
  <c r="R1415" i="1"/>
  <c r="S1415" i="1"/>
  <c r="T1415" i="1"/>
  <c r="U1415" i="1"/>
  <c r="V1415" i="1"/>
  <c r="W1415" i="1"/>
  <c r="X1415" i="1"/>
  <c r="Y1415" i="1"/>
  <c r="Z1415" i="1"/>
  <c r="AA1415" i="1"/>
  <c r="AB1415" i="1"/>
  <c r="AC1415" i="1"/>
  <c r="AD1415" i="1"/>
  <c r="AE1415" i="1"/>
  <c r="AF1415" i="1"/>
  <c r="AG1415" i="1"/>
  <c r="AH1415" i="1"/>
  <c r="AI1415" i="1"/>
  <c r="AJ1415" i="1"/>
  <c r="AK1415" i="1"/>
  <c r="AG1695" i="7"/>
  <c r="AH1695" i="7"/>
  <c r="AI1695" i="7"/>
  <c r="AJ1695" i="7"/>
  <c r="AK1695" i="7"/>
  <c r="AG1694" i="7"/>
  <c r="AH1694" i="7"/>
  <c r="AI1694" i="7"/>
  <c r="AJ1694" i="7"/>
  <c r="AK1694" i="7"/>
  <c r="A12" i="11"/>
  <c r="A24" i="11"/>
  <c r="A36" i="11"/>
  <c r="A48" i="11"/>
  <c r="A60" i="11"/>
  <c r="A72" i="11"/>
  <c r="A84" i="11"/>
  <c r="A96" i="11"/>
  <c r="A108" i="11"/>
  <c r="A120" i="11"/>
  <c r="A132" i="11"/>
  <c r="A144" i="11"/>
  <c r="A156" i="11"/>
  <c r="A168" i="11"/>
  <c r="A180" i="11"/>
  <c r="A192" i="11"/>
  <c r="A204" i="11"/>
  <c r="A216" i="11"/>
  <c r="A228" i="11"/>
  <c r="A240" i="11"/>
  <c r="A252" i="11"/>
  <c r="A264" i="11"/>
  <c r="A276" i="11"/>
  <c r="A288" i="11"/>
  <c r="A300" i="11"/>
  <c r="A312" i="11"/>
  <c r="A324" i="11"/>
  <c r="A336" i="11"/>
  <c r="A348" i="11"/>
  <c r="A360" i="11"/>
  <c r="A372" i="11"/>
  <c r="A384" i="11"/>
  <c r="A396" i="11"/>
  <c r="A408" i="11"/>
  <c r="A420" i="11"/>
  <c r="A432" i="11"/>
  <c r="A444" i="11"/>
  <c r="A456" i="11"/>
  <c r="A468" i="11"/>
  <c r="A480" i="11"/>
  <c r="A492" i="11"/>
  <c r="A504" i="11"/>
  <c r="A516" i="11"/>
  <c r="A528" i="11"/>
  <c r="A540" i="11"/>
  <c r="A552" i="11"/>
  <c r="A564" i="11"/>
  <c r="A576" i="11"/>
  <c r="A588" i="11"/>
  <c r="A600" i="11"/>
  <c r="A612" i="11"/>
  <c r="A39" i="11"/>
  <c r="A51" i="11"/>
  <c r="A87" i="11"/>
  <c r="A123" i="11"/>
  <c r="A171" i="11"/>
  <c r="A207" i="11"/>
  <c r="A243" i="11"/>
  <c r="A279" i="11"/>
  <c r="A315" i="11"/>
  <c r="A351" i="11"/>
  <c r="A387" i="11"/>
  <c r="A423" i="11"/>
  <c r="A459" i="11"/>
  <c r="A483" i="11"/>
  <c r="A507" i="11"/>
  <c r="A531" i="11"/>
  <c r="A555" i="11"/>
  <c r="A579" i="11"/>
  <c r="A603" i="11"/>
  <c r="A18" i="11"/>
  <c r="A42" i="11"/>
  <c r="A78" i="11"/>
  <c r="A102" i="11"/>
  <c r="A126" i="11"/>
  <c r="A162" i="11"/>
  <c r="A198" i="11"/>
  <c r="A222" i="11"/>
  <c r="A258" i="11"/>
  <c r="A294" i="11"/>
  <c r="A330" i="11"/>
  <c r="A366" i="11"/>
  <c r="A402" i="11"/>
  <c r="A438" i="11"/>
  <c r="A474" i="11"/>
  <c r="A498" i="11"/>
  <c r="A534" i="11"/>
  <c r="A570" i="11"/>
  <c r="A606" i="11"/>
  <c r="A19" i="11"/>
  <c r="A55" i="11"/>
  <c r="A103" i="11"/>
  <c r="A139" i="11"/>
  <c r="A175" i="11"/>
  <c r="A223" i="11"/>
  <c r="A259" i="11"/>
  <c r="A307" i="11"/>
  <c r="A355" i="11"/>
  <c r="A403" i="11"/>
  <c r="A451" i="11"/>
  <c r="A499" i="11"/>
  <c r="A547" i="11"/>
  <c r="A595" i="11"/>
  <c r="A13" i="11"/>
  <c r="A25" i="11"/>
  <c r="A37" i="11"/>
  <c r="A49" i="11"/>
  <c r="A61" i="11"/>
  <c r="A73" i="11"/>
  <c r="A85" i="11"/>
  <c r="A97" i="11"/>
  <c r="A109" i="11"/>
  <c r="A121" i="11"/>
  <c r="A133" i="11"/>
  <c r="A145" i="11"/>
  <c r="A157" i="11"/>
  <c r="A169" i="11"/>
  <c r="A181" i="11"/>
  <c r="A193" i="11"/>
  <c r="A205" i="11"/>
  <c r="A217" i="11"/>
  <c r="A229" i="11"/>
  <c r="A241" i="11"/>
  <c r="A253" i="11"/>
  <c r="A265" i="11"/>
  <c r="A277" i="11"/>
  <c r="A289" i="11"/>
  <c r="A301" i="11"/>
  <c r="A313" i="11"/>
  <c r="A325" i="11"/>
  <c r="A337" i="11"/>
  <c r="A349" i="11"/>
  <c r="A361" i="11"/>
  <c r="A373" i="11"/>
  <c r="A385" i="11"/>
  <c r="A397" i="11"/>
  <c r="A409" i="11"/>
  <c r="A421" i="11"/>
  <c r="A433" i="11"/>
  <c r="A445" i="11"/>
  <c r="A457" i="11"/>
  <c r="A469" i="11"/>
  <c r="A481" i="11"/>
  <c r="A493" i="11"/>
  <c r="A505" i="11"/>
  <c r="A517" i="11"/>
  <c r="A529" i="11"/>
  <c r="A541" i="11"/>
  <c r="A553" i="11"/>
  <c r="A565" i="11"/>
  <c r="A577" i="11"/>
  <c r="A589" i="11"/>
  <c r="A601" i="11"/>
  <c r="A613" i="11"/>
  <c r="A27" i="11"/>
  <c r="A75" i="11"/>
  <c r="A111" i="11"/>
  <c r="A147" i="11"/>
  <c r="A183" i="11"/>
  <c r="A219" i="11"/>
  <c r="A255" i="11"/>
  <c r="A291" i="11"/>
  <c r="A327" i="11"/>
  <c r="A363" i="11"/>
  <c r="A399" i="11"/>
  <c r="A435" i="11"/>
  <c r="A471" i="11"/>
  <c r="A495" i="11"/>
  <c r="A519" i="11"/>
  <c r="A543" i="11"/>
  <c r="A567" i="11"/>
  <c r="A591" i="11"/>
  <c r="A615" i="11"/>
  <c r="A30" i="11"/>
  <c r="A54" i="11"/>
  <c r="A90" i="11"/>
  <c r="A114" i="11"/>
  <c r="A138" i="11"/>
  <c r="A174" i="11"/>
  <c r="A210" i="11"/>
  <c r="A246" i="11"/>
  <c r="A282" i="11"/>
  <c r="A318" i="11"/>
  <c r="A354" i="11"/>
  <c r="A390" i="11"/>
  <c r="A426" i="11"/>
  <c r="A462" i="11"/>
  <c r="A510" i="11"/>
  <c r="A546" i="11"/>
  <c r="A582" i="11"/>
  <c r="A618" i="11"/>
  <c r="A43" i="11"/>
  <c r="A91" i="11"/>
  <c r="A127" i="11"/>
  <c r="A163" i="11"/>
  <c r="A199" i="11"/>
  <c r="A247" i="11"/>
  <c r="A283" i="11"/>
  <c r="A331" i="11"/>
  <c r="A367" i="11"/>
  <c r="A415" i="11"/>
  <c r="A463" i="11"/>
  <c r="A511" i="11"/>
  <c r="A559" i="11"/>
  <c r="A607" i="11"/>
  <c r="A14" i="11"/>
  <c r="A26" i="11"/>
  <c r="A38" i="11"/>
  <c r="A50" i="11"/>
  <c r="A62" i="11"/>
  <c r="A74" i="11"/>
  <c r="A86" i="11"/>
  <c r="A98" i="11"/>
  <c r="A110" i="11"/>
  <c r="A122" i="11"/>
  <c r="A134" i="11"/>
  <c r="A146" i="11"/>
  <c r="A158" i="11"/>
  <c r="A170" i="11"/>
  <c r="A182" i="11"/>
  <c r="A194" i="11"/>
  <c r="A206" i="11"/>
  <c r="A218" i="11"/>
  <c r="A230" i="11"/>
  <c r="A242" i="11"/>
  <c r="A254" i="11"/>
  <c r="A266" i="11"/>
  <c r="A278" i="11"/>
  <c r="A290" i="11"/>
  <c r="A302" i="11"/>
  <c r="A314" i="11"/>
  <c r="A326" i="11"/>
  <c r="A338" i="11"/>
  <c r="A350" i="11"/>
  <c r="A362" i="11"/>
  <c r="A374" i="11"/>
  <c r="A386" i="11"/>
  <c r="A398" i="11"/>
  <c r="A410" i="11"/>
  <c r="A422" i="11"/>
  <c r="A434" i="11"/>
  <c r="A446" i="11"/>
  <c r="A458" i="11"/>
  <c r="A470" i="11"/>
  <c r="A482" i="11"/>
  <c r="A494" i="11"/>
  <c r="A506" i="11"/>
  <c r="A518" i="11"/>
  <c r="A530" i="11"/>
  <c r="A542" i="11"/>
  <c r="A554" i="11"/>
  <c r="A566" i="11"/>
  <c r="A578" i="11"/>
  <c r="A590" i="11"/>
  <c r="A602" i="11"/>
  <c r="A614" i="11"/>
  <c r="A15" i="11"/>
  <c r="A63" i="11"/>
  <c r="A99" i="11"/>
  <c r="A135" i="11"/>
  <c r="A159" i="11"/>
  <c r="A195" i="11"/>
  <c r="A231" i="11"/>
  <c r="A267" i="11"/>
  <c r="A303" i="11"/>
  <c r="A339" i="11"/>
  <c r="A375" i="11"/>
  <c r="A411" i="11"/>
  <c r="A447" i="11"/>
  <c r="A66" i="11"/>
  <c r="A150" i="11"/>
  <c r="A186" i="11"/>
  <c r="A234" i="11"/>
  <c r="A270" i="11"/>
  <c r="A306" i="11"/>
  <c r="A342" i="11"/>
  <c r="A378" i="11"/>
  <c r="A414" i="11"/>
  <c r="A450" i="11"/>
  <c r="A486" i="11"/>
  <c r="A522" i="11"/>
  <c r="A558" i="11"/>
  <c r="A594" i="11"/>
  <c r="A31" i="11"/>
  <c r="A79" i="11"/>
  <c r="A115" i="11"/>
  <c r="A151" i="11"/>
  <c r="A187" i="11"/>
  <c r="A235" i="11"/>
  <c r="A295" i="11"/>
  <c r="A343" i="11"/>
  <c r="A391" i="11"/>
  <c r="A439" i="11"/>
  <c r="A487" i="11"/>
  <c r="A535" i="11"/>
  <c r="A583" i="11"/>
  <c r="A20" i="11"/>
  <c r="A32" i="11"/>
  <c r="A44" i="11"/>
  <c r="A56" i="11"/>
  <c r="A68" i="11"/>
  <c r="A80" i="11"/>
  <c r="A92" i="11"/>
  <c r="A104" i="11"/>
  <c r="A116" i="11"/>
  <c r="A128" i="11"/>
  <c r="A140" i="11"/>
  <c r="A152" i="11"/>
  <c r="A164" i="11"/>
  <c r="A176" i="11"/>
  <c r="A188" i="11"/>
  <c r="A200" i="11"/>
  <c r="A212" i="11"/>
  <c r="A224" i="11"/>
  <c r="A236" i="11"/>
  <c r="A248" i="11"/>
  <c r="A260" i="11"/>
  <c r="A272" i="11"/>
  <c r="A284" i="11"/>
  <c r="A296" i="11"/>
  <c r="A308" i="11"/>
  <c r="A320" i="11"/>
  <c r="A332" i="11"/>
  <c r="A344" i="11"/>
  <c r="A356" i="11"/>
  <c r="A368" i="11"/>
  <c r="A380" i="11"/>
  <c r="A392" i="11"/>
  <c r="A404" i="11"/>
  <c r="A416" i="11"/>
  <c r="A428" i="11"/>
  <c r="A440" i="11"/>
  <c r="A452" i="11"/>
  <c r="A464" i="11"/>
  <c r="A476" i="11"/>
  <c r="A488" i="11"/>
  <c r="A500" i="11"/>
  <c r="A512" i="11"/>
  <c r="A524" i="11"/>
  <c r="A536" i="11"/>
  <c r="A548" i="11"/>
  <c r="A560" i="11"/>
  <c r="A572" i="11"/>
  <c r="A584" i="11"/>
  <c r="A596" i="11"/>
  <c r="A608" i="11"/>
  <c r="A620" i="11"/>
  <c r="A21" i="11"/>
  <c r="A33" i="11"/>
  <c r="A45" i="11"/>
  <c r="A57" i="11"/>
  <c r="A69" i="11"/>
  <c r="A81" i="11"/>
  <c r="A93" i="11"/>
  <c r="A105" i="11"/>
  <c r="A117" i="11"/>
  <c r="A129" i="11"/>
  <c r="A141" i="11"/>
  <c r="A153" i="11"/>
  <c r="A165" i="11"/>
  <c r="A177" i="11"/>
  <c r="A189" i="11"/>
  <c r="A201" i="11"/>
  <c r="A213" i="11"/>
  <c r="A225" i="11"/>
  <c r="A237" i="11"/>
  <c r="A249" i="11"/>
  <c r="A261" i="11"/>
  <c r="A273" i="11"/>
  <c r="A285" i="11"/>
  <c r="A297" i="11"/>
  <c r="A309" i="11"/>
  <c r="A321" i="11"/>
  <c r="A333" i="11"/>
  <c r="A345" i="11"/>
  <c r="A357" i="11"/>
  <c r="A369" i="11"/>
  <c r="A381" i="11"/>
  <c r="A393" i="11"/>
  <c r="A405" i="11"/>
  <c r="A417" i="11"/>
  <c r="A429" i="11"/>
  <c r="A441" i="11"/>
  <c r="A453" i="11"/>
  <c r="A465" i="11"/>
  <c r="A477" i="11"/>
  <c r="A489" i="11"/>
  <c r="A501" i="11"/>
  <c r="A513" i="11"/>
  <c r="A525" i="11"/>
  <c r="A537" i="11"/>
  <c r="A549" i="11"/>
  <c r="A561" i="11"/>
  <c r="A573" i="11"/>
  <c r="A585" i="11"/>
  <c r="A597" i="11"/>
  <c r="A609" i="11"/>
  <c r="A621" i="11"/>
  <c r="A67" i="11"/>
  <c r="A211" i="11"/>
  <c r="A271" i="11"/>
  <c r="A319" i="11"/>
  <c r="A379" i="11"/>
  <c r="A427" i="11"/>
  <c r="A475" i="11"/>
  <c r="A523" i="11"/>
  <c r="A571" i="11"/>
  <c r="A619" i="11"/>
  <c r="AK516" i="1" l="1"/>
  <c r="D516" i="1"/>
  <c r="E516" i="1"/>
  <c r="F516" i="1"/>
  <c r="G516" i="1"/>
  <c r="H516" i="1"/>
  <c r="I516" i="1"/>
  <c r="J516" i="1"/>
  <c r="K516" i="1"/>
  <c r="L516" i="1"/>
  <c r="M516" i="1"/>
  <c r="N516" i="1"/>
  <c r="O516" i="1"/>
  <c r="P516" i="1"/>
  <c r="Q516" i="1"/>
  <c r="R516" i="1"/>
  <c r="S516" i="1"/>
  <c r="T516" i="1"/>
  <c r="U516" i="1"/>
  <c r="V516" i="1"/>
  <c r="W516" i="1"/>
  <c r="X516" i="1"/>
  <c r="Y516" i="1"/>
  <c r="Z516" i="1"/>
  <c r="AA516" i="1"/>
  <c r="AB516" i="1"/>
  <c r="AC516" i="1"/>
  <c r="AD516" i="1"/>
  <c r="AE516" i="1"/>
  <c r="AF516" i="1"/>
  <c r="AG516" i="1"/>
  <c r="AH516" i="1"/>
  <c r="D1337" i="1"/>
  <c r="E1337" i="1"/>
  <c r="F1337" i="1"/>
  <c r="G1337" i="1"/>
  <c r="H1337" i="1"/>
  <c r="I1337" i="1"/>
  <c r="J1337" i="1"/>
  <c r="K1337" i="1"/>
  <c r="L1337" i="1"/>
  <c r="M1337" i="1"/>
  <c r="N1337" i="1"/>
  <c r="O1337" i="1"/>
  <c r="P1337" i="1"/>
  <c r="Q1337" i="1"/>
  <c r="R1337" i="1"/>
  <c r="S1337" i="1"/>
  <c r="T1337" i="1"/>
  <c r="U1337" i="1"/>
  <c r="V1337" i="1"/>
  <c r="W1337" i="1"/>
  <c r="X1337" i="1"/>
  <c r="Y1337" i="1"/>
  <c r="Z1337" i="1"/>
  <c r="AA1337" i="1"/>
  <c r="AB1337" i="1"/>
  <c r="AC1337" i="1"/>
  <c r="AD1337" i="1"/>
  <c r="AE1337" i="1"/>
  <c r="AF1337" i="1"/>
  <c r="AG1337" i="1"/>
  <c r="AI1337" i="1"/>
  <c r="AJ1337" i="1"/>
  <c r="AK1337" i="1"/>
  <c r="AG1693" i="7"/>
  <c r="AH1693" i="7"/>
  <c r="AH1337" i="1" s="1"/>
  <c r="AI1693" i="7"/>
  <c r="AI516" i="1" s="1"/>
  <c r="AJ1693" i="7"/>
  <c r="AJ516" i="1" s="1"/>
  <c r="AK1693" i="7"/>
  <c r="A73" i="4" l="1"/>
  <c r="AK1692" i="7"/>
  <c r="D1307" i="1"/>
  <c r="E1307" i="1"/>
  <c r="F1307" i="1"/>
  <c r="G1307" i="1"/>
  <c r="H1307" i="1"/>
  <c r="I1307" i="1"/>
  <c r="J1307" i="1"/>
  <c r="K1307" i="1"/>
  <c r="L1307" i="1"/>
  <c r="M1307" i="1"/>
  <c r="N1307" i="1"/>
  <c r="O1307" i="1"/>
  <c r="P1307" i="1"/>
  <c r="Q1307" i="1"/>
  <c r="R1307" i="1"/>
  <c r="S1307" i="1"/>
  <c r="T1307" i="1"/>
  <c r="U1307" i="1"/>
  <c r="V1307" i="1"/>
  <c r="W1307" i="1"/>
  <c r="X1307" i="1"/>
  <c r="Y1307" i="1"/>
  <c r="Z1307" i="1"/>
  <c r="AA1307" i="1"/>
  <c r="AB1307" i="1"/>
  <c r="AC1307" i="1"/>
  <c r="AD1307" i="1"/>
  <c r="AE1307" i="1"/>
  <c r="AF1307" i="1"/>
  <c r="AG1307" i="1"/>
  <c r="AI1307" i="1"/>
  <c r="AJ1307" i="1"/>
  <c r="AK1307" i="1"/>
  <c r="AJ1692" i="7"/>
  <c r="AI1692" i="7"/>
  <c r="AH1692" i="7"/>
  <c r="AH1307" i="1" s="1"/>
  <c r="AG1692" i="7"/>
  <c r="D275" i="1"/>
  <c r="E275" i="1"/>
  <c r="F275" i="1"/>
  <c r="G275" i="1"/>
  <c r="H275" i="1"/>
  <c r="I275" i="1"/>
  <c r="J275" i="1"/>
  <c r="K275" i="1"/>
  <c r="L275" i="1"/>
  <c r="M275" i="1"/>
  <c r="N275" i="1"/>
  <c r="O275" i="1"/>
  <c r="P275" i="1"/>
  <c r="Q275" i="1"/>
  <c r="R275" i="1"/>
  <c r="S275" i="1"/>
  <c r="T275" i="1"/>
  <c r="U275" i="1"/>
  <c r="V275" i="1"/>
  <c r="W275" i="1"/>
  <c r="X275" i="1"/>
  <c r="Y275" i="1"/>
  <c r="Z275" i="1"/>
  <c r="AA275" i="1"/>
  <c r="AB275" i="1"/>
  <c r="AC275" i="1"/>
  <c r="AD275" i="1"/>
  <c r="AE275" i="1"/>
  <c r="AF275" i="1"/>
  <c r="E409" i="1" l="1"/>
  <c r="F409" i="1"/>
  <c r="G409" i="1"/>
  <c r="H409" i="1"/>
  <c r="I409" i="1"/>
  <c r="J409" i="1"/>
  <c r="K409" i="1"/>
  <c r="L409" i="1"/>
  <c r="M409" i="1"/>
  <c r="N409" i="1"/>
  <c r="O409" i="1"/>
  <c r="P409" i="1"/>
  <c r="Q409" i="1"/>
  <c r="R409" i="1"/>
  <c r="S409" i="1"/>
  <c r="T409" i="1"/>
  <c r="U409" i="1"/>
  <c r="V409" i="1"/>
  <c r="W409" i="1"/>
  <c r="X409" i="1"/>
  <c r="Y409" i="1"/>
  <c r="Z409" i="1"/>
  <c r="AA409" i="1"/>
  <c r="AB409" i="1"/>
  <c r="AC409" i="1"/>
  <c r="AD409" i="1"/>
  <c r="AE409" i="1"/>
  <c r="AF409" i="1"/>
  <c r="E997" i="1"/>
  <c r="F997" i="1"/>
  <c r="G997" i="1"/>
  <c r="H997" i="1"/>
  <c r="I997" i="1"/>
  <c r="J997" i="1"/>
  <c r="K997" i="1"/>
  <c r="L997" i="1"/>
  <c r="M997" i="1"/>
  <c r="N997" i="1"/>
  <c r="O997" i="1"/>
  <c r="P997" i="1"/>
  <c r="Q997" i="1"/>
  <c r="R997" i="1"/>
  <c r="S997" i="1"/>
  <c r="T997" i="1"/>
  <c r="U997" i="1"/>
  <c r="V997" i="1"/>
  <c r="W997" i="1"/>
  <c r="X997" i="1"/>
  <c r="Y997" i="1"/>
  <c r="Z997" i="1"/>
  <c r="AA997" i="1"/>
  <c r="AB997" i="1"/>
  <c r="AC997" i="1"/>
  <c r="AD997" i="1"/>
  <c r="AE997" i="1"/>
  <c r="AF997" i="1"/>
  <c r="D409" i="1"/>
  <c r="D997" i="1"/>
  <c r="D1666" i="1"/>
  <c r="E1666" i="1"/>
  <c r="F1666" i="1"/>
  <c r="G1666" i="1"/>
  <c r="H1666" i="1"/>
  <c r="I1666" i="1"/>
  <c r="J1666" i="1"/>
  <c r="K1666" i="1"/>
  <c r="L1666" i="1"/>
  <c r="M1666" i="1"/>
  <c r="N1666" i="1"/>
  <c r="O1666" i="1"/>
  <c r="P1666" i="1"/>
  <c r="Q1666" i="1"/>
  <c r="R1666" i="1"/>
  <c r="S1666" i="1"/>
  <c r="T1666" i="1"/>
  <c r="U1666" i="1"/>
  <c r="V1666" i="1"/>
  <c r="W1666" i="1"/>
  <c r="X1666" i="1"/>
  <c r="Y1666" i="1"/>
  <c r="Z1666" i="1"/>
  <c r="AA1666" i="1"/>
  <c r="AB1666" i="1"/>
  <c r="AC1666" i="1"/>
  <c r="AD1666" i="1"/>
  <c r="AE1666" i="1"/>
  <c r="AF1666" i="1"/>
  <c r="AG1691" i="7"/>
  <c r="AH1691" i="7"/>
  <c r="AI1691" i="7"/>
  <c r="AJ1691" i="7"/>
  <c r="AK1691" i="7"/>
  <c r="AK409" i="1" l="1"/>
  <c r="AK275" i="1"/>
  <c r="AJ997" i="1"/>
  <c r="AJ275" i="1"/>
  <c r="AI997" i="1"/>
  <c r="AI275" i="1"/>
  <c r="AH1666" i="1"/>
  <c r="AH275" i="1"/>
  <c r="AG1666" i="1"/>
  <c r="AG275" i="1"/>
  <c r="AJ409" i="1"/>
  <c r="AJ1666" i="1"/>
  <c r="AI409" i="1"/>
  <c r="AI1666" i="1"/>
  <c r="AH997" i="1"/>
  <c r="AK1666" i="1"/>
  <c r="AG997" i="1"/>
  <c r="AH409" i="1"/>
  <c r="AG409" i="1"/>
  <c r="AK997" i="1"/>
  <c r="AG1689" i="7"/>
  <c r="AG1155" i="1" s="1"/>
  <c r="AH1689" i="7"/>
  <c r="AH1006" i="1" s="1"/>
  <c r="AI1689" i="7"/>
  <c r="AJ1689" i="7"/>
  <c r="AK1689" i="7"/>
  <c r="D1006" i="1"/>
  <c r="E1006" i="1"/>
  <c r="F1006" i="1"/>
  <c r="G1006" i="1"/>
  <c r="H1006" i="1"/>
  <c r="I1006" i="1"/>
  <c r="J1006" i="1"/>
  <c r="K1006" i="1"/>
  <c r="L1006" i="1"/>
  <c r="M1006" i="1"/>
  <c r="N1006" i="1"/>
  <c r="O1006" i="1"/>
  <c r="P1006" i="1"/>
  <c r="Q1006" i="1"/>
  <c r="R1006" i="1"/>
  <c r="S1006" i="1"/>
  <c r="T1006" i="1"/>
  <c r="U1006" i="1"/>
  <c r="V1006" i="1"/>
  <c r="W1006" i="1"/>
  <c r="X1006" i="1"/>
  <c r="Y1006" i="1"/>
  <c r="Z1006" i="1"/>
  <c r="AA1006" i="1"/>
  <c r="AB1006" i="1"/>
  <c r="AC1006" i="1"/>
  <c r="AD1006" i="1"/>
  <c r="AE1006" i="1"/>
  <c r="AF1006" i="1"/>
  <c r="AI1155" i="1"/>
  <c r="AJ1155" i="1"/>
  <c r="AK1155" i="1"/>
  <c r="D1155" i="1"/>
  <c r="E1155" i="1"/>
  <c r="F1155" i="1"/>
  <c r="G1155" i="1"/>
  <c r="H1155" i="1"/>
  <c r="I1155" i="1"/>
  <c r="J1155" i="1"/>
  <c r="K1155" i="1"/>
  <c r="L1155" i="1"/>
  <c r="M1155" i="1"/>
  <c r="N1155" i="1"/>
  <c r="O1155" i="1"/>
  <c r="P1155" i="1"/>
  <c r="Q1155" i="1"/>
  <c r="R1155" i="1"/>
  <c r="S1155" i="1"/>
  <c r="T1155" i="1"/>
  <c r="U1155" i="1"/>
  <c r="V1155" i="1"/>
  <c r="W1155" i="1"/>
  <c r="X1155" i="1"/>
  <c r="Y1155" i="1"/>
  <c r="Z1155" i="1"/>
  <c r="AA1155" i="1"/>
  <c r="AB1155" i="1"/>
  <c r="AC1155" i="1"/>
  <c r="AD1155" i="1"/>
  <c r="AE1155" i="1"/>
  <c r="AF1155" i="1"/>
  <c r="AG1690" i="7"/>
  <c r="AH1690" i="7"/>
  <c r="AI1690" i="7"/>
  <c r="AI1006" i="1" s="1"/>
  <c r="AJ1690" i="7"/>
  <c r="AK1690" i="7"/>
  <c r="AG1006" i="1" l="1"/>
  <c r="AH1155" i="1"/>
  <c r="AK1006" i="1"/>
  <c r="AJ1006" i="1"/>
  <c r="D157" i="1"/>
  <c r="E157" i="1"/>
  <c r="F157" i="1"/>
  <c r="G157" i="1"/>
  <c r="H157" i="1"/>
  <c r="I157" i="1"/>
  <c r="J157" i="1"/>
  <c r="K157" i="1"/>
  <c r="L157" i="1"/>
  <c r="M157" i="1"/>
  <c r="N157" i="1"/>
  <c r="O157" i="1"/>
  <c r="P157" i="1"/>
  <c r="Q157" i="1"/>
  <c r="R157" i="1"/>
  <c r="S157" i="1"/>
  <c r="T157" i="1"/>
  <c r="U157" i="1"/>
  <c r="V157" i="1"/>
  <c r="W157" i="1"/>
  <c r="X157" i="1"/>
  <c r="Y157" i="1"/>
  <c r="Z157" i="1"/>
  <c r="AA157" i="1"/>
  <c r="AB157" i="1"/>
  <c r="AC157" i="1"/>
  <c r="AD157" i="1"/>
  <c r="AE157" i="1"/>
  <c r="AF157" i="1"/>
  <c r="AG157" i="1"/>
  <c r="AJ157" i="1"/>
  <c r="AK157" i="1"/>
  <c r="AG1688" i="7"/>
  <c r="AH1688" i="7"/>
  <c r="AH157" i="1" s="1"/>
  <c r="AI1688" i="7"/>
  <c r="AI157" i="1" s="1"/>
  <c r="AJ1688" i="7"/>
  <c r="AK1688" i="7"/>
  <c r="D1227" i="1" l="1"/>
  <c r="E1227" i="1"/>
  <c r="F1227" i="1"/>
  <c r="G1227" i="1"/>
  <c r="H1227" i="1"/>
  <c r="I1227" i="1"/>
  <c r="J1227" i="1"/>
  <c r="K1227" i="1"/>
  <c r="L1227" i="1"/>
  <c r="M1227" i="1"/>
  <c r="N1227" i="1"/>
  <c r="O1227" i="1"/>
  <c r="P1227" i="1"/>
  <c r="Q1227" i="1"/>
  <c r="R1227" i="1"/>
  <c r="S1227" i="1"/>
  <c r="T1227" i="1"/>
  <c r="U1227" i="1"/>
  <c r="V1227" i="1"/>
  <c r="W1227" i="1"/>
  <c r="X1227" i="1"/>
  <c r="Y1227" i="1"/>
  <c r="Z1227" i="1"/>
  <c r="AA1227" i="1"/>
  <c r="AB1227" i="1"/>
  <c r="AC1227" i="1"/>
  <c r="AD1227" i="1"/>
  <c r="AE1227" i="1"/>
  <c r="AF1227" i="1"/>
  <c r="AH1227" i="1"/>
  <c r="AI1227" i="1"/>
  <c r="AJ1227" i="1"/>
  <c r="AG1687" i="7"/>
  <c r="AG1227" i="1" s="1"/>
  <c r="AH1687" i="7"/>
  <c r="AI1687" i="7"/>
  <c r="AJ1687" i="7"/>
  <c r="AK1687" i="7"/>
  <c r="AK1227" i="1" s="1"/>
  <c r="D1076" i="1" l="1"/>
  <c r="E1076" i="1"/>
  <c r="F1076" i="1"/>
  <c r="G1076" i="1"/>
  <c r="H1076" i="1"/>
  <c r="I1076" i="1"/>
  <c r="J1076" i="1"/>
  <c r="K1076" i="1"/>
  <c r="L1076" i="1"/>
  <c r="M1076" i="1"/>
  <c r="N1076" i="1"/>
  <c r="O1076" i="1"/>
  <c r="P1076" i="1"/>
  <c r="Q1076" i="1"/>
  <c r="R1076" i="1"/>
  <c r="S1076" i="1"/>
  <c r="T1076" i="1"/>
  <c r="U1076" i="1"/>
  <c r="V1076" i="1"/>
  <c r="W1076" i="1"/>
  <c r="X1076" i="1"/>
  <c r="Y1076" i="1"/>
  <c r="Z1076" i="1"/>
  <c r="AA1076" i="1"/>
  <c r="AB1076" i="1"/>
  <c r="AC1076" i="1"/>
  <c r="AD1076" i="1"/>
  <c r="AE1076" i="1"/>
  <c r="AF1076" i="1"/>
  <c r="AH1076" i="1"/>
  <c r="AI1076" i="1"/>
  <c r="AJ1076" i="1"/>
  <c r="AG1686" i="7"/>
  <c r="AG1076" i="1" s="1"/>
  <c r="AH1686" i="7"/>
  <c r="AI1686" i="7"/>
  <c r="AJ1686" i="7"/>
  <c r="AK1686" i="7"/>
  <c r="AK1076" i="1" s="1"/>
  <c r="AI1684" i="7" l="1"/>
  <c r="AJ1684" i="7"/>
  <c r="AK1684" i="7"/>
  <c r="AI1685" i="7"/>
  <c r="AJ1685" i="7"/>
  <c r="AK1685" i="7"/>
  <c r="D924" i="1"/>
  <c r="E924" i="1"/>
  <c r="F924" i="1"/>
  <c r="G924" i="1"/>
  <c r="H924" i="1"/>
  <c r="I924" i="1"/>
  <c r="J924" i="1"/>
  <c r="K924" i="1"/>
  <c r="L924" i="1"/>
  <c r="M924" i="1"/>
  <c r="N924" i="1"/>
  <c r="O924" i="1"/>
  <c r="P924" i="1"/>
  <c r="Q924" i="1"/>
  <c r="R924" i="1"/>
  <c r="S924" i="1"/>
  <c r="T924" i="1"/>
  <c r="U924" i="1"/>
  <c r="V924" i="1"/>
  <c r="W924" i="1"/>
  <c r="X924" i="1"/>
  <c r="Y924" i="1"/>
  <c r="Z924" i="1"/>
  <c r="AA924" i="1"/>
  <c r="AB924" i="1"/>
  <c r="AC924" i="1"/>
  <c r="AD924" i="1"/>
  <c r="AE924" i="1"/>
  <c r="AF924" i="1"/>
  <c r="AG924" i="1"/>
  <c r="AH924" i="1"/>
  <c r="AI924" i="1"/>
  <c r="AJ924" i="1"/>
  <c r="AK924" i="1"/>
  <c r="AG1685" i="7"/>
  <c r="AH1685" i="7"/>
  <c r="D962" i="1" l="1"/>
  <c r="E962" i="1"/>
  <c r="F962" i="1"/>
  <c r="G962" i="1"/>
  <c r="H962" i="1"/>
  <c r="I962" i="1"/>
  <c r="J962" i="1"/>
  <c r="K962" i="1"/>
  <c r="L962" i="1"/>
  <c r="M962" i="1"/>
  <c r="N962" i="1"/>
  <c r="O962" i="1"/>
  <c r="P962" i="1"/>
  <c r="Q962" i="1"/>
  <c r="R962" i="1"/>
  <c r="S962" i="1"/>
  <c r="T962" i="1"/>
  <c r="U962" i="1"/>
  <c r="V962" i="1"/>
  <c r="W962" i="1"/>
  <c r="X962" i="1"/>
  <c r="Y962" i="1"/>
  <c r="Z962" i="1"/>
  <c r="AA962" i="1"/>
  <c r="AB962" i="1"/>
  <c r="AC962" i="1"/>
  <c r="AD962" i="1"/>
  <c r="AE962" i="1"/>
  <c r="AF962" i="1"/>
  <c r="AI962" i="1"/>
  <c r="AJ962" i="1"/>
  <c r="AK962" i="1"/>
  <c r="AH1684" i="7"/>
  <c r="AH962" i="1" s="1"/>
  <c r="AG1684" i="7"/>
  <c r="AG962" i="1" s="1"/>
  <c r="AG1583" i="7" l="1"/>
  <c r="AH1583" i="7"/>
  <c r="AI1583" i="7"/>
  <c r="AJ1583" i="7"/>
  <c r="AK1583" i="7"/>
  <c r="D362" i="1"/>
  <c r="E362" i="1"/>
  <c r="F362" i="1"/>
  <c r="G362" i="1"/>
  <c r="H362" i="1"/>
  <c r="I362" i="1"/>
  <c r="J362" i="1"/>
  <c r="K362" i="1"/>
  <c r="L362" i="1"/>
  <c r="M362" i="1"/>
  <c r="N362" i="1"/>
  <c r="O362" i="1"/>
  <c r="P362" i="1"/>
  <c r="Q362" i="1"/>
  <c r="R362" i="1"/>
  <c r="S362" i="1"/>
  <c r="T362" i="1"/>
  <c r="U362" i="1"/>
  <c r="V362" i="1"/>
  <c r="W362" i="1"/>
  <c r="X362" i="1"/>
  <c r="Y362" i="1"/>
  <c r="Z362" i="1"/>
  <c r="AA362" i="1"/>
  <c r="AB362" i="1"/>
  <c r="AC362" i="1"/>
  <c r="AD362" i="1"/>
  <c r="AE362" i="1"/>
  <c r="AF362" i="1"/>
  <c r="AG1683" i="7"/>
  <c r="AG362" i="1" s="1"/>
  <c r="AH1683" i="7"/>
  <c r="AH362" i="1" s="1"/>
  <c r="AI1683" i="7"/>
  <c r="AI362" i="1" s="1"/>
  <c r="AJ1683" i="7"/>
  <c r="AJ362" i="1" s="1"/>
  <c r="AK1683" i="7"/>
  <c r="AK362" i="1" s="1"/>
  <c r="D54" i="1" l="1"/>
  <c r="E54" i="1"/>
  <c r="F54" i="1"/>
  <c r="G54" i="1"/>
  <c r="H54" i="1"/>
  <c r="I54" i="1"/>
  <c r="J54" i="1"/>
  <c r="K54" i="1"/>
  <c r="L54" i="1"/>
  <c r="M54" i="1"/>
  <c r="N54" i="1"/>
  <c r="O54" i="1"/>
  <c r="P54" i="1"/>
  <c r="Q54" i="1"/>
  <c r="R54" i="1"/>
  <c r="S54" i="1"/>
  <c r="T54" i="1"/>
  <c r="U54" i="1"/>
  <c r="V54" i="1"/>
  <c r="W54" i="1"/>
  <c r="X54" i="1"/>
  <c r="Y54" i="1"/>
  <c r="Z54" i="1"/>
  <c r="AA54" i="1"/>
  <c r="AB54" i="1"/>
  <c r="AC54" i="1"/>
  <c r="AD54" i="1"/>
  <c r="AE54" i="1"/>
  <c r="AF54" i="1"/>
  <c r="AG1682" i="7" l="1"/>
  <c r="AG54" i="1" s="1"/>
  <c r="AH1682" i="7"/>
  <c r="AH54" i="1" s="1"/>
  <c r="AI1682" i="7"/>
  <c r="AI54" i="1" s="1"/>
  <c r="AJ1682" i="7"/>
  <c r="AJ54" i="1" s="1"/>
  <c r="AK1682" i="7"/>
  <c r="AK54" i="1" s="1"/>
  <c r="D608" i="1" l="1"/>
  <c r="E608" i="1"/>
  <c r="F608" i="1"/>
  <c r="G608" i="1"/>
  <c r="H608" i="1"/>
  <c r="I608" i="1"/>
  <c r="J608" i="1"/>
  <c r="K608" i="1"/>
  <c r="L608" i="1"/>
  <c r="M608" i="1"/>
  <c r="N608" i="1"/>
  <c r="O608" i="1"/>
  <c r="P608" i="1"/>
  <c r="Q608" i="1"/>
  <c r="R608" i="1"/>
  <c r="S608" i="1"/>
  <c r="T608" i="1"/>
  <c r="U608" i="1"/>
  <c r="V608" i="1"/>
  <c r="W608" i="1"/>
  <c r="X608" i="1"/>
  <c r="Y608" i="1"/>
  <c r="Z608" i="1"/>
  <c r="AA608" i="1"/>
  <c r="AB608" i="1"/>
  <c r="AC608" i="1"/>
  <c r="AD608" i="1"/>
  <c r="AE608" i="1"/>
  <c r="AF608" i="1"/>
  <c r="AG608" i="1"/>
  <c r="AK608" i="1"/>
  <c r="AG1681" i="7"/>
  <c r="AH1681" i="7"/>
  <c r="AH608" i="1" s="1"/>
  <c r="AI1681" i="7"/>
  <c r="AI608" i="1" s="1"/>
  <c r="AJ1681" i="7"/>
  <c r="AJ608" i="1" s="1"/>
  <c r="AK1681" i="7"/>
  <c r="D1526" i="1" l="1"/>
  <c r="E1526" i="1"/>
  <c r="F1526" i="1"/>
  <c r="G1526" i="1"/>
  <c r="H1526" i="1"/>
  <c r="I1526" i="1"/>
  <c r="J1526" i="1"/>
  <c r="K1526" i="1"/>
  <c r="L1526" i="1"/>
  <c r="M1526" i="1"/>
  <c r="N1526" i="1"/>
  <c r="O1526" i="1"/>
  <c r="P1526" i="1"/>
  <c r="Q1526" i="1"/>
  <c r="R1526" i="1"/>
  <c r="S1526" i="1"/>
  <c r="T1526" i="1"/>
  <c r="U1526" i="1"/>
  <c r="V1526" i="1"/>
  <c r="W1526" i="1"/>
  <c r="X1526" i="1"/>
  <c r="Y1526" i="1"/>
  <c r="Z1526" i="1"/>
  <c r="AA1526" i="1"/>
  <c r="AB1526" i="1"/>
  <c r="AC1526" i="1"/>
  <c r="AD1526" i="1"/>
  <c r="AE1526" i="1"/>
  <c r="AF1526" i="1"/>
  <c r="AH1526" i="1"/>
  <c r="AI1526" i="1"/>
  <c r="AG1680" i="7"/>
  <c r="AG1526" i="1" s="1"/>
  <c r="AH1680" i="7"/>
  <c r="AI1680" i="7"/>
  <c r="AJ1680" i="7"/>
  <c r="AJ1526" i="1" s="1"/>
  <c r="AK1680" i="7"/>
  <c r="AK1526" i="1" s="1"/>
  <c r="D220" i="1" l="1"/>
  <c r="E220" i="1"/>
  <c r="F220" i="1"/>
  <c r="G220" i="1"/>
  <c r="H220" i="1"/>
  <c r="I220" i="1"/>
  <c r="J220" i="1"/>
  <c r="K220" i="1"/>
  <c r="L220" i="1"/>
  <c r="M220" i="1"/>
  <c r="N220" i="1"/>
  <c r="O220" i="1"/>
  <c r="P220" i="1"/>
  <c r="Q220" i="1"/>
  <c r="R220" i="1"/>
  <c r="S220" i="1"/>
  <c r="T220" i="1"/>
  <c r="U220" i="1"/>
  <c r="V220" i="1"/>
  <c r="W220" i="1"/>
  <c r="X220" i="1"/>
  <c r="Y220" i="1"/>
  <c r="Z220" i="1"/>
  <c r="AA220" i="1"/>
  <c r="AB220" i="1"/>
  <c r="AC220" i="1"/>
  <c r="AD220" i="1"/>
  <c r="AE220" i="1"/>
  <c r="AF220" i="1"/>
  <c r="AH220" i="1"/>
  <c r="AI220" i="1"/>
  <c r="AG1679" i="7"/>
  <c r="AG220" i="1" s="1"/>
  <c r="AH1679" i="7"/>
  <c r="AI1679" i="7"/>
  <c r="AJ1679" i="7"/>
  <c r="AJ220" i="1" s="1"/>
  <c r="AK1679" i="7"/>
  <c r="AK220" i="1" s="1"/>
  <c r="D406" i="1" l="1"/>
  <c r="E406" i="1"/>
  <c r="F406" i="1"/>
  <c r="G406" i="1"/>
  <c r="H406" i="1"/>
  <c r="I406" i="1"/>
  <c r="J406" i="1"/>
  <c r="K406" i="1"/>
  <c r="L406" i="1"/>
  <c r="M406" i="1"/>
  <c r="N406" i="1"/>
  <c r="O406" i="1"/>
  <c r="P406" i="1"/>
  <c r="Q406" i="1"/>
  <c r="R406" i="1"/>
  <c r="S406" i="1"/>
  <c r="T406" i="1"/>
  <c r="U406" i="1"/>
  <c r="V406" i="1"/>
  <c r="W406" i="1"/>
  <c r="X406" i="1"/>
  <c r="Y406" i="1"/>
  <c r="Z406" i="1"/>
  <c r="AA406" i="1"/>
  <c r="AB406" i="1"/>
  <c r="AC406" i="1"/>
  <c r="AD406" i="1"/>
  <c r="AE406" i="1"/>
  <c r="AF406" i="1"/>
  <c r="AI406" i="1"/>
  <c r="AG1678" i="7"/>
  <c r="AG406" i="1" s="1"/>
  <c r="AH1678" i="7"/>
  <c r="AH406" i="1" s="1"/>
  <c r="AI1678" i="7"/>
  <c r="AJ1678" i="7"/>
  <c r="AJ406" i="1" s="1"/>
  <c r="AK1678" i="7"/>
  <c r="AK406" i="1" s="1"/>
  <c r="AG1677" i="7" l="1"/>
  <c r="AH1677" i="7"/>
  <c r="AI1677" i="7"/>
  <c r="AJ1677" i="7"/>
  <c r="AJ214" i="1" s="1"/>
  <c r="AK1677" i="7"/>
  <c r="AK214" i="1" s="1"/>
  <c r="D1202" i="1"/>
  <c r="E1202" i="1"/>
  <c r="F1202" i="1"/>
  <c r="G1202" i="1"/>
  <c r="H1202" i="1"/>
  <c r="I1202" i="1"/>
  <c r="J1202" i="1"/>
  <c r="K1202" i="1"/>
  <c r="L1202" i="1"/>
  <c r="M1202" i="1"/>
  <c r="N1202" i="1"/>
  <c r="O1202" i="1"/>
  <c r="P1202" i="1"/>
  <c r="Q1202" i="1"/>
  <c r="R1202" i="1"/>
  <c r="S1202" i="1"/>
  <c r="T1202" i="1"/>
  <c r="U1202" i="1"/>
  <c r="V1202" i="1"/>
  <c r="W1202" i="1"/>
  <c r="X1202" i="1"/>
  <c r="Y1202" i="1"/>
  <c r="Z1202" i="1"/>
  <c r="AA1202" i="1"/>
  <c r="AB1202" i="1"/>
  <c r="AC1202" i="1"/>
  <c r="AD1202" i="1"/>
  <c r="AE1202" i="1"/>
  <c r="AF1202" i="1"/>
  <c r="D85" i="1"/>
  <c r="E85" i="1"/>
  <c r="F85" i="1"/>
  <c r="G85" i="1"/>
  <c r="H85" i="1"/>
  <c r="I85" i="1"/>
  <c r="J85" i="1"/>
  <c r="K85" i="1"/>
  <c r="L85" i="1"/>
  <c r="M85" i="1"/>
  <c r="N85" i="1"/>
  <c r="O85" i="1"/>
  <c r="P85" i="1"/>
  <c r="Q85" i="1"/>
  <c r="R85" i="1"/>
  <c r="S85" i="1"/>
  <c r="T85" i="1"/>
  <c r="U85" i="1"/>
  <c r="V85" i="1"/>
  <c r="W85" i="1"/>
  <c r="X85" i="1"/>
  <c r="Y85" i="1"/>
  <c r="Z85" i="1"/>
  <c r="AA85" i="1"/>
  <c r="AB85" i="1"/>
  <c r="AC85" i="1"/>
  <c r="AD85" i="1"/>
  <c r="AE85" i="1"/>
  <c r="AF85" i="1"/>
  <c r="D1766" i="1"/>
  <c r="E1766" i="1"/>
  <c r="F1766" i="1"/>
  <c r="G1766" i="1"/>
  <c r="H1766" i="1"/>
  <c r="I1766" i="1"/>
  <c r="J1766" i="1"/>
  <c r="K1766" i="1"/>
  <c r="L1766" i="1"/>
  <c r="M1766" i="1"/>
  <c r="N1766" i="1"/>
  <c r="O1766" i="1"/>
  <c r="P1766" i="1"/>
  <c r="Q1766" i="1"/>
  <c r="R1766" i="1"/>
  <c r="S1766" i="1"/>
  <c r="T1766" i="1"/>
  <c r="U1766" i="1"/>
  <c r="V1766" i="1"/>
  <c r="W1766" i="1"/>
  <c r="X1766" i="1"/>
  <c r="Y1766" i="1"/>
  <c r="Z1766" i="1"/>
  <c r="AA1766" i="1"/>
  <c r="AB1766" i="1"/>
  <c r="AC1766" i="1"/>
  <c r="AD1766" i="1"/>
  <c r="AE1766" i="1"/>
  <c r="AF1766" i="1"/>
  <c r="D195" i="1"/>
  <c r="E195" i="1"/>
  <c r="F195" i="1"/>
  <c r="G195" i="1"/>
  <c r="H195" i="1"/>
  <c r="I195" i="1"/>
  <c r="J195" i="1"/>
  <c r="K195" i="1"/>
  <c r="L195" i="1"/>
  <c r="M195" i="1"/>
  <c r="N195" i="1"/>
  <c r="O195" i="1"/>
  <c r="P195" i="1"/>
  <c r="Q195" i="1"/>
  <c r="R195" i="1"/>
  <c r="S195" i="1"/>
  <c r="T195" i="1"/>
  <c r="U195" i="1"/>
  <c r="V195" i="1"/>
  <c r="W195" i="1"/>
  <c r="X195" i="1"/>
  <c r="Y195" i="1"/>
  <c r="Z195" i="1"/>
  <c r="AA195" i="1"/>
  <c r="AB195" i="1"/>
  <c r="AC195" i="1"/>
  <c r="AD195" i="1"/>
  <c r="AE195" i="1"/>
  <c r="AF195" i="1"/>
  <c r="D214" i="1"/>
  <c r="E214" i="1"/>
  <c r="F214" i="1"/>
  <c r="G214" i="1"/>
  <c r="H214" i="1"/>
  <c r="I214" i="1"/>
  <c r="J214" i="1"/>
  <c r="K214" i="1"/>
  <c r="L214" i="1"/>
  <c r="M214" i="1"/>
  <c r="N214" i="1"/>
  <c r="O214" i="1"/>
  <c r="P214" i="1"/>
  <c r="Q214" i="1"/>
  <c r="R214" i="1"/>
  <c r="S214" i="1"/>
  <c r="T214" i="1"/>
  <c r="U214" i="1"/>
  <c r="V214" i="1"/>
  <c r="W214" i="1"/>
  <c r="X214" i="1"/>
  <c r="Y214" i="1"/>
  <c r="Z214" i="1"/>
  <c r="AA214" i="1"/>
  <c r="AB214" i="1"/>
  <c r="AC214" i="1"/>
  <c r="AD214" i="1"/>
  <c r="AE214" i="1"/>
  <c r="AF214" i="1"/>
  <c r="AG214" i="1"/>
  <c r="AH214" i="1"/>
  <c r="AI214" i="1"/>
  <c r="AJ1673" i="7"/>
  <c r="AK1673" i="7"/>
  <c r="AJ1674" i="7"/>
  <c r="AJ1202" i="1" s="1"/>
  <c r="AK1674" i="7"/>
  <c r="AK1202" i="1" s="1"/>
  <c r="AJ1675" i="7"/>
  <c r="AJ85" i="1" s="1"/>
  <c r="AK1675" i="7"/>
  <c r="AK85" i="1" s="1"/>
  <c r="AJ1676" i="7"/>
  <c r="AJ1766" i="1" s="1"/>
  <c r="AK1676" i="7"/>
  <c r="AK195" i="1" s="1"/>
  <c r="AG1674" i="7"/>
  <c r="AG1202" i="1" s="1"/>
  <c r="AH1674" i="7"/>
  <c r="AH1202" i="1" s="1"/>
  <c r="AI1674" i="7"/>
  <c r="AI1202" i="1" s="1"/>
  <c r="AG1675" i="7"/>
  <c r="AG85" i="1" s="1"/>
  <c r="AH1675" i="7"/>
  <c r="AH85" i="1" s="1"/>
  <c r="AI1675" i="7"/>
  <c r="AI85" i="1" s="1"/>
  <c r="AG1676" i="7"/>
  <c r="AG195" i="1" s="1"/>
  <c r="AH1676" i="7"/>
  <c r="AH195" i="1" s="1"/>
  <c r="AI1676" i="7"/>
  <c r="AI1766" i="1" s="1"/>
  <c r="AH1766" i="1" l="1"/>
  <c r="AG1766" i="1"/>
  <c r="AJ195" i="1"/>
  <c r="AI195" i="1"/>
  <c r="AK1766" i="1"/>
  <c r="D1261" i="1"/>
  <c r="E1261" i="1"/>
  <c r="F1261" i="1"/>
  <c r="G1261" i="1"/>
  <c r="H1261" i="1"/>
  <c r="I1261" i="1"/>
  <c r="J1261" i="1"/>
  <c r="K1261" i="1"/>
  <c r="L1261" i="1"/>
  <c r="M1261" i="1"/>
  <c r="N1261" i="1"/>
  <c r="O1261" i="1"/>
  <c r="P1261" i="1"/>
  <c r="Q1261" i="1"/>
  <c r="R1261" i="1"/>
  <c r="S1261" i="1"/>
  <c r="T1261" i="1"/>
  <c r="U1261" i="1"/>
  <c r="V1261" i="1"/>
  <c r="W1261" i="1"/>
  <c r="X1261" i="1"/>
  <c r="Y1261" i="1"/>
  <c r="Z1261" i="1"/>
  <c r="AA1261" i="1"/>
  <c r="AB1261" i="1"/>
  <c r="AC1261" i="1"/>
  <c r="AD1261" i="1"/>
  <c r="AE1261" i="1"/>
  <c r="AF1261" i="1"/>
  <c r="AJ1261" i="1"/>
  <c r="AK1261" i="1"/>
  <c r="AI1673" i="7"/>
  <c r="AI1261" i="1" s="1"/>
  <c r="AH1673" i="7"/>
  <c r="AH1261" i="1" s="1"/>
  <c r="AG1673" i="7"/>
  <c r="AG1261" i="1" s="1"/>
  <c r="D1874" i="1" l="1"/>
  <c r="E1874" i="1"/>
  <c r="F1874" i="1"/>
  <c r="G1874" i="1"/>
  <c r="H1874" i="1"/>
  <c r="I1874" i="1"/>
  <c r="J1874" i="1"/>
  <c r="K1874" i="1"/>
  <c r="L1874" i="1"/>
  <c r="M1874" i="1"/>
  <c r="N1874" i="1"/>
  <c r="O1874" i="1"/>
  <c r="P1874" i="1"/>
  <c r="Q1874" i="1"/>
  <c r="R1874" i="1"/>
  <c r="S1874" i="1"/>
  <c r="T1874" i="1"/>
  <c r="U1874" i="1"/>
  <c r="V1874" i="1"/>
  <c r="W1874" i="1"/>
  <c r="X1874" i="1"/>
  <c r="Y1874" i="1"/>
  <c r="Z1874" i="1"/>
  <c r="AA1874" i="1"/>
  <c r="AB1874" i="1"/>
  <c r="AC1874" i="1"/>
  <c r="AD1874" i="1"/>
  <c r="AE1874" i="1"/>
  <c r="AF1874" i="1"/>
  <c r="AJ1874" i="1"/>
  <c r="AK1874" i="1"/>
  <c r="AJ1672" i="7"/>
  <c r="AK1672" i="7"/>
  <c r="AI1672" i="7"/>
  <c r="AI1874" i="1" s="1"/>
  <c r="AH1672" i="7"/>
  <c r="AH1874" i="1" s="1"/>
  <c r="AG1672" i="7"/>
  <c r="AG1874" i="1" s="1"/>
  <c r="D642" i="1" l="1"/>
  <c r="E642" i="1"/>
  <c r="F642" i="1"/>
  <c r="G642" i="1"/>
  <c r="H642" i="1"/>
  <c r="I642" i="1"/>
  <c r="J642" i="1"/>
  <c r="K642" i="1"/>
  <c r="L642" i="1"/>
  <c r="M642" i="1"/>
  <c r="N642" i="1"/>
  <c r="O642" i="1"/>
  <c r="P642" i="1"/>
  <c r="Q642" i="1"/>
  <c r="R642" i="1"/>
  <c r="S642" i="1"/>
  <c r="T642" i="1"/>
  <c r="U642" i="1"/>
  <c r="V642" i="1"/>
  <c r="W642" i="1"/>
  <c r="X642" i="1"/>
  <c r="Y642" i="1"/>
  <c r="Z642" i="1"/>
  <c r="AA642" i="1"/>
  <c r="AB642" i="1"/>
  <c r="AC642" i="1"/>
  <c r="AD642" i="1"/>
  <c r="AE642" i="1"/>
  <c r="AF642" i="1"/>
  <c r="AK642" i="1"/>
  <c r="AJ1671" i="7"/>
  <c r="AJ642" i="1" s="1"/>
  <c r="AK1671" i="7"/>
  <c r="AI1671" i="7"/>
  <c r="AI642" i="1" s="1"/>
  <c r="AH1671" i="7"/>
  <c r="AH642" i="1" s="1"/>
  <c r="AG1671" i="7"/>
  <c r="AG642" i="1" s="1"/>
  <c r="D1804" i="1" l="1"/>
  <c r="E1804" i="1"/>
  <c r="F1804" i="1"/>
  <c r="G1804" i="1"/>
  <c r="H1804" i="1"/>
  <c r="I1804" i="1"/>
  <c r="J1804" i="1"/>
  <c r="K1804" i="1"/>
  <c r="L1804" i="1"/>
  <c r="M1804" i="1"/>
  <c r="N1804" i="1"/>
  <c r="O1804" i="1"/>
  <c r="P1804" i="1"/>
  <c r="Q1804" i="1"/>
  <c r="R1804" i="1"/>
  <c r="S1804" i="1"/>
  <c r="T1804" i="1"/>
  <c r="U1804" i="1"/>
  <c r="V1804" i="1"/>
  <c r="W1804" i="1"/>
  <c r="X1804" i="1"/>
  <c r="Y1804" i="1"/>
  <c r="Z1804" i="1"/>
  <c r="AA1804" i="1"/>
  <c r="AB1804" i="1"/>
  <c r="AC1804" i="1"/>
  <c r="AD1804" i="1"/>
  <c r="AE1804" i="1"/>
  <c r="AF1804" i="1"/>
  <c r="AG1670" i="7" l="1"/>
  <c r="AG1804" i="1" s="1"/>
  <c r="AH1670" i="7"/>
  <c r="AH1804" i="1" s="1"/>
  <c r="AI1670" i="7"/>
  <c r="AI1804" i="1" s="1"/>
  <c r="AJ1670" i="7"/>
  <c r="AJ1804" i="1" s="1"/>
  <c r="AK1670" i="7"/>
  <c r="AK1804" i="1" s="1"/>
  <c r="D986" i="1" l="1"/>
  <c r="E986" i="1"/>
  <c r="F986" i="1"/>
  <c r="G986" i="1"/>
  <c r="H986" i="1"/>
  <c r="I986" i="1"/>
  <c r="J986" i="1"/>
  <c r="K986" i="1"/>
  <c r="L986" i="1"/>
  <c r="M986" i="1"/>
  <c r="N986" i="1"/>
  <c r="O986" i="1"/>
  <c r="P986" i="1"/>
  <c r="Q986" i="1"/>
  <c r="R986" i="1"/>
  <c r="S986" i="1"/>
  <c r="T986" i="1"/>
  <c r="U986" i="1"/>
  <c r="V986" i="1"/>
  <c r="W986" i="1"/>
  <c r="X986" i="1"/>
  <c r="Y986" i="1"/>
  <c r="Z986" i="1"/>
  <c r="AA986" i="1"/>
  <c r="AB986" i="1"/>
  <c r="AC986" i="1"/>
  <c r="AD986" i="1"/>
  <c r="AE986" i="1"/>
  <c r="AF986" i="1"/>
  <c r="AJ986" i="1"/>
  <c r="AG1669" i="7"/>
  <c r="AG986" i="1" s="1"/>
  <c r="AH1669" i="7"/>
  <c r="AH986" i="1" s="1"/>
  <c r="AI1669" i="7"/>
  <c r="AI986" i="1" s="1"/>
  <c r="AJ1669" i="7"/>
  <c r="AK1669" i="7"/>
  <c r="AK986" i="1" s="1"/>
  <c r="M869" i="1"/>
  <c r="N869" i="1"/>
  <c r="O869" i="1"/>
  <c r="P869" i="1"/>
  <c r="Q869" i="1"/>
  <c r="R869" i="1"/>
  <c r="S869" i="1"/>
  <c r="T869" i="1"/>
  <c r="U869" i="1"/>
  <c r="V869" i="1"/>
  <c r="W869" i="1"/>
  <c r="X869" i="1"/>
  <c r="Y869" i="1"/>
  <c r="Z869" i="1"/>
  <c r="AA869" i="1"/>
  <c r="AB869" i="1"/>
  <c r="AC869" i="1"/>
  <c r="AD869" i="1"/>
  <c r="AE869" i="1"/>
  <c r="AF869" i="1"/>
  <c r="D869" i="1"/>
  <c r="E869" i="1"/>
  <c r="F869" i="1"/>
  <c r="G869" i="1"/>
  <c r="H869" i="1"/>
  <c r="I869" i="1"/>
  <c r="J869" i="1"/>
  <c r="K869" i="1"/>
  <c r="L869" i="1"/>
  <c r="AH1668" i="7"/>
  <c r="AH869" i="1" s="1"/>
  <c r="AI1668" i="7"/>
  <c r="AI869" i="1" s="1"/>
  <c r="AJ1668" i="7"/>
  <c r="AJ869" i="1" s="1"/>
  <c r="AK1668" i="7"/>
  <c r="AK869" i="1" s="1"/>
  <c r="AG1668" i="7"/>
  <c r="AG869" i="1" s="1"/>
  <c r="O665" i="1" l="1"/>
  <c r="P665" i="1"/>
  <c r="Q665" i="1"/>
  <c r="R665" i="1"/>
  <c r="S665" i="1"/>
  <c r="T665" i="1"/>
  <c r="U665" i="1"/>
  <c r="V665" i="1"/>
  <c r="W665" i="1"/>
  <c r="X665" i="1"/>
  <c r="Y665" i="1"/>
  <c r="Z665" i="1"/>
  <c r="AA665" i="1"/>
  <c r="AB665" i="1"/>
  <c r="AC665" i="1"/>
  <c r="AD665" i="1"/>
  <c r="AE665" i="1"/>
  <c r="AF665" i="1"/>
  <c r="L665" i="1"/>
  <c r="M665" i="1"/>
  <c r="N665" i="1"/>
  <c r="F665" i="1"/>
  <c r="G665" i="1"/>
  <c r="H665" i="1"/>
  <c r="I665" i="1"/>
  <c r="J665" i="1"/>
  <c r="K665" i="1"/>
  <c r="D665" i="1"/>
  <c r="E665" i="1"/>
  <c r="AG1667" i="7"/>
  <c r="AG665" i="1" s="1"/>
  <c r="AH1667" i="7"/>
  <c r="AH665" i="1" s="1"/>
  <c r="AI1667" i="7"/>
  <c r="AI665" i="1" s="1"/>
  <c r="AJ1667" i="7"/>
  <c r="AJ665" i="1" s="1"/>
  <c r="AK1667" i="7"/>
  <c r="AK665" i="1" s="1"/>
  <c r="S519" i="1"/>
  <c r="T519" i="1"/>
  <c r="U519" i="1"/>
  <c r="V519" i="1"/>
  <c r="W519" i="1"/>
  <c r="X519" i="1"/>
  <c r="Y519" i="1"/>
  <c r="Z519" i="1"/>
  <c r="AA519" i="1"/>
  <c r="AB519" i="1"/>
  <c r="AC519" i="1"/>
  <c r="AD519" i="1"/>
  <c r="AE519" i="1"/>
  <c r="AF519" i="1"/>
  <c r="M519" i="1"/>
  <c r="N519" i="1"/>
  <c r="O519" i="1"/>
  <c r="P519" i="1"/>
  <c r="Q519" i="1"/>
  <c r="R519" i="1"/>
  <c r="G519" i="1"/>
  <c r="H519" i="1"/>
  <c r="I519" i="1"/>
  <c r="J519" i="1"/>
  <c r="K519" i="1"/>
  <c r="L519" i="1"/>
  <c r="D519" i="1"/>
  <c r="E519" i="1"/>
  <c r="F519" i="1"/>
  <c r="AG1666" i="7"/>
  <c r="AG519" i="1" s="1"/>
  <c r="AH1666" i="7"/>
  <c r="AH519" i="1" s="1"/>
  <c r="AI1666" i="7"/>
  <c r="AI519" i="1" s="1"/>
  <c r="AJ1666" i="7"/>
  <c r="AJ519" i="1" s="1"/>
  <c r="AK1666" i="7"/>
  <c r="AK519" i="1" s="1"/>
  <c r="P247" i="1"/>
  <c r="Q247" i="1"/>
  <c r="R247" i="1"/>
  <c r="S247" i="1"/>
  <c r="T247" i="1"/>
  <c r="U247" i="1"/>
  <c r="V247" i="1"/>
  <c r="W247" i="1"/>
  <c r="X247" i="1"/>
  <c r="Y247" i="1"/>
  <c r="Z247" i="1"/>
  <c r="AA247" i="1"/>
  <c r="AB247" i="1"/>
  <c r="AC247" i="1"/>
  <c r="AD247" i="1"/>
  <c r="AE247" i="1"/>
  <c r="AF247" i="1"/>
  <c r="K247" i="1"/>
  <c r="L247" i="1"/>
  <c r="M247" i="1"/>
  <c r="N247" i="1"/>
  <c r="O247" i="1"/>
  <c r="D247" i="1"/>
  <c r="E247" i="1"/>
  <c r="F247" i="1"/>
  <c r="G247" i="1"/>
  <c r="H247" i="1"/>
  <c r="I247" i="1"/>
  <c r="J247" i="1"/>
  <c r="AG1665" i="7"/>
  <c r="AG247" i="1" s="1"/>
  <c r="AH1665" i="7"/>
  <c r="AH247" i="1" s="1"/>
  <c r="AI1665" i="7"/>
  <c r="AI247" i="1" s="1"/>
  <c r="AJ1665" i="7"/>
  <c r="AJ247" i="1" s="1"/>
  <c r="AK1665" i="7"/>
  <c r="AK247" i="1" s="1"/>
  <c r="P1250" i="1"/>
  <c r="Q1250" i="1"/>
  <c r="R1250" i="1"/>
  <c r="S1250" i="1"/>
  <c r="T1250" i="1"/>
  <c r="U1250" i="1"/>
  <c r="V1250" i="1"/>
  <c r="W1250" i="1"/>
  <c r="X1250" i="1"/>
  <c r="Y1250" i="1"/>
  <c r="Z1250" i="1"/>
  <c r="AA1250" i="1"/>
  <c r="AB1250" i="1"/>
  <c r="AC1250" i="1"/>
  <c r="AD1250" i="1"/>
  <c r="AE1250" i="1"/>
  <c r="AF1250" i="1"/>
  <c r="K1250" i="1"/>
  <c r="L1250" i="1"/>
  <c r="M1250" i="1"/>
  <c r="N1250" i="1"/>
  <c r="O1250" i="1"/>
  <c r="D1250" i="1"/>
  <c r="E1250" i="1"/>
  <c r="F1250" i="1"/>
  <c r="G1250" i="1"/>
  <c r="H1250" i="1"/>
  <c r="I1250" i="1"/>
  <c r="J1250" i="1"/>
  <c r="AG1664" i="7"/>
  <c r="AG1250" i="1" s="1"/>
  <c r="AH1664" i="7"/>
  <c r="AH1250" i="1" s="1"/>
  <c r="AI1664" i="7"/>
  <c r="AI1250" i="1" s="1"/>
  <c r="AJ1664" i="7"/>
  <c r="AJ1250" i="1" s="1"/>
  <c r="AK1664" i="7"/>
  <c r="AK1250" i="1" s="1"/>
  <c r="T193" i="1"/>
  <c r="U193" i="1"/>
  <c r="V193" i="1"/>
  <c r="W193" i="1"/>
  <c r="X193" i="1"/>
  <c r="Y193" i="1"/>
  <c r="Z193" i="1"/>
  <c r="AA193" i="1"/>
  <c r="AB193" i="1"/>
  <c r="AC193" i="1"/>
  <c r="AD193" i="1"/>
  <c r="AE193" i="1"/>
  <c r="AF193" i="1"/>
  <c r="Q193" i="1"/>
  <c r="R193" i="1"/>
  <c r="S193" i="1"/>
  <c r="L193" i="1"/>
  <c r="M193" i="1"/>
  <c r="N193" i="1"/>
  <c r="O193" i="1"/>
  <c r="P193" i="1"/>
  <c r="H193" i="1"/>
  <c r="I193" i="1"/>
  <c r="J193" i="1"/>
  <c r="K193" i="1"/>
  <c r="D193" i="1"/>
  <c r="E193" i="1"/>
  <c r="F193" i="1"/>
  <c r="G193" i="1"/>
  <c r="AH1663" i="7"/>
  <c r="AH193" i="1" s="1"/>
  <c r="AI1663" i="7"/>
  <c r="AI193" i="1" s="1"/>
  <c r="AJ1663" i="7"/>
  <c r="AJ193" i="1" s="1"/>
  <c r="AK1663" i="7"/>
  <c r="AK193" i="1" s="1"/>
  <c r="AG1663" i="7"/>
  <c r="AG193" i="1" s="1"/>
  <c r="D449" i="1" l="1"/>
  <c r="E449" i="1"/>
  <c r="L449" i="1"/>
  <c r="M449" i="1"/>
  <c r="N449" i="1"/>
  <c r="O449" i="1"/>
  <c r="P449" i="1"/>
  <c r="Q449" i="1"/>
  <c r="R449" i="1"/>
  <c r="S449" i="1"/>
  <c r="T449" i="1"/>
  <c r="U449" i="1"/>
  <c r="V449" i="1"/>
  <c r="W449" i="1"/>
  <c r="X449" i="1"/>
  <c r="Y449" i="1"/>
  <c r="Z449" i="1"/>
  <c r="AA449" i="1"/>
  <c r="AB449" i="1"/>
  <c r="AC449" i="1"/>
  <c r="AD449" i="1"/>
  <c r="AE449" i="1"/>
  <c r="AF449" i="1"/>
  <c r="H449" i="1"/>
  <c r="I449" i="1"/>
  <c r="J449" i="1"/>
  <c r="K449" i="1"/>
  <c r="F449" i="1"/>
  <c r="G449" i="1"/>
  <c r="AG1662" i="7"/>
  <c r="AG449" i="1" s="1"/>
  <c r="AH1662" i="7"/>
  <c r="AH449" i="1" s="1"/>
  <c r="AI1662" i="7"/>
  <c r="AI449" i="1" s="1"/>
  <c r="AJ1662" i="7"/>
  <c r="AJ449" i="1" s="1"/>
  <c r="AK1662" i="7"/>
  <c r="AK449" i="1" s="1"/>
  <c r="P1457" i="1" l="1"/>
  <c r="Q1457" i="1"/>
  <c r="R1457" i="1"/>
  <c r="S1457" i="1"/>
  <c r="T1457" i="1"/>
  <c r="U1457" i="1"/>
  <c r="V1457" i="1"/>
  <c r="W1457" i="1"/>
  <c r="X1457" i="1"/>
  <c r="Y1457" i="1"/>
  <c r="Z1457" i="1"/>
  <c r="AA1457" i="1"/>
  <c r="AB1457" i="1"/>
  <c r="AC1457" i="1"/>
  <c r="AD1457" i="1"/>
  <c r="AE1457" i="1"/>
  <c r="AF1457" i="1"/>
  <c r="K1457" i="1"/>
  <c r="L1457" i="1"/>
  <c r="M1457" i="1"/>
  <c r="N1457" i="1"/>
  <c r="O1457" i="1"/>
  <c r="E1457" i="1"/>
  <c r="F1457" i="1"/>
  <c r="G1457" i="1"/>
  <c r="H1457" i="1"/>
  <c r="I1457" i="1"/>
  <c r="J1457" i="1"/>
  <c r="AG1661" i="7"/>
  <c r="AG1457" i="1" s="1"/>
  <c r="AH1661" i="7"/>
  <c r="AH1457" i="1" s="1"/>
  <c r="AI1661" i="7"/>
  <c r="AI1457" i="1" s="1"/>
  <c r="AJ1661" i="7"/>
  <c r="AJ1457" i="1" s="1"/>
  <c r="AK1661" i="7"/>
  <c r="AK1457" i="1" s="1"/>
  <c r="D1457" i="1"/>
  <c r="F874" i="1"/>
  <c r="G874" i="1"/>
  <c r="H874" i="1"/>
  <c r="I874" i="1"/>
  <c r="J874" i="1"/>
  <c r="K874" i="1"/>
  <c r="L874" i="1"/>
  <c r="M874" i="1"/>
  <c r="N874" i="1"/>
  <c r="O874" i="1"/>
  <c r="P874" i="1"/>
  <c r="Q874" i="1"/>
  <c r="R874" i="1"/>
  <c r="S874" i="1"/>
  <c r="T874" i="1"/>
  <c r="U874" i="1"/>
  <c r="V874" i="1"/>
  <c r="W874" i="1"/>
  <c r="X874" i="1"/>
  <c r="Y874" i="1"/>
  <c r="Z874" i="1"/>
  <c r="AA874" i="1"/>
  <c r="AB874" i="1"/>
  <c r="AC874" i="1"/>
  <c r="AD874" i="1"/>
  <c r="AE874" i="1"/>
  <c r="AF874" i="1"/>
  <c r="D874" i="1"/>
  <c r="E874" i="1"/>
  <c r="AG1660" i="7"/>
  <c r="AG874" i="1" s="1"/>
  <c r="AH1660" i="7"/>
  <c r="AH874" i="1" s="1"/>
  <c r="AI1660" i="7"/>
  <c r="AI874" i="1" s="1"/>
  <c r="AJ1660" i="7"/>
  <c r="AJ874" i="1" s="1"/>
  <c r="AK1660" i="7"/>
  <c r="AK874" i="1" s="1"/>
  <c r="O1546" i="1" l="1"/>
  <c r="P1546" i="1"/>
  <c r="Q1546" i="1"/>
  <c r="R1546" i="1"/>
  <c r="S1546" i="1"/>
  <c r="T1546" i="1"/>
  <c r="U1546" i="1"/>
  <c r="V1546" i="1"/>
  <c r="W1546" i="1"/>
  <c r="X1546" i="1"/>
  <c r="Y1546" i="1"/>
  <c r="Z1546" i="1"/>
  <c r="AA1546" i="1"/>
  <c r="AB1546" i="1"/>
  <c r="AC1546" i="1"/>
  <c r="AD1546" i="1"/>
  <c r="AE1546" i="1"/>
  <c r="AF1546" i="1"/>
  <c r="G1546" i="1"/>
  <c r="H1546" i="1"/>
  <c r="I1546" i="1"/>
  <c r="J1546" i="1"/>
  <c r="K1546" i="1"/>
  <c r="L1546" i="1"/>
  <c r="M1546" i="1"/>
  <c r="N1546" i="1"/>
  <c r="D1546" i="1"/>
  <c r="E1546" i="1"/>
  <c r="F1546" i="1"/>
  <c r="AG1659" i="7"/>
  <c r="AG1546" i="1" s="1"/>
  <c r="AH1659" i="7"/>
  <c r="AH1546" i="1" s="1"/>
  <c r="AI1659" i="7"/>
  <c r="AI1546" i="1" s="1"/>
  <c r="AJ1659" i="7"/>
  <c r="AJ1546" i="1" s="1"/>
  <c r="AK1659" i="7"/>
  <c r="AK1546" i="1" s="1"/>
  <c r="M316" i="1" l="1"/>
  <c r="N316" i="1"/>
  <c r="O316" i="1"/>
  <c r="P316" i="1"/>
  <c r="Q316" i="1"/>
  <c r="R316" i="1"/>
  <c r="S316" i="1"/>
  <c r="T316" i="1"/>
  <c r="U316" i="1"/>
  <c r="V316" i="1"/>
  <c r="W316" i="1"/>
  <c r="X316" i="1"/>
  <c r="Y316" i="1"/>
  <c r="Z316" i="1"/>
  <c r="AA316" i="1"/>
  <c r="AB316" i="1"/>
  <c r="AC316" i="1"/>
  <c r="AD316" i="1"/>
  <c r="AE316" i="1"/>
  <c r="AF316" i="1"/>
  <c r="G316" i="1"/>
  <c r="H316" i="1"/>
  <c r="I316" i="1"/>
  <c r="J316" i="1"/>
  <c r="K316" i="1"/>
  <c r="L316" i="1"/>
  <c r="D316" i="1"/>
  <c r="E316" i="1"/>
  <c r="F316" i="1"/>
  <c r="AG1658" i="7"/>
  <c r="AG316" i="1" s="1"/>
  <c r="AH1658" i="7"/>
  <c r="AH316" i="1" s="1"/>
  <c r="AI1658" i="7"/>
  <c r="AI316" i="1" s="1"/>
  <c r="AJ1658" i="7"/>
  <c r="AJ316" i="1" s="1"/>
  <c r="AK1658" i="7"/>
  <c r="AK316" i="1" s="1"/>
  <c r="D493" i="1" l="1"/>
  <c r="E493" i="1"/>
  <c r="F493" i="1"/>
  <c r="G493" i="1"/>
  <c r="H493" i="1"/>
  <c r="I493" i="1"/>
  <c r="J493" i="1"/>
  <c r="K493" i="1"/>
  <c r="L493" i="1"/>
  <c r="M493" i="1"/>
  <c r="N493" i="1"/>
  <c r="O493" i="1"/>
  <c r="P493" i="1"/>
  <c r="Q493" i="1"/>
  <c r="R493" i="1"/>
  <c r="S493" i="1"/>
  <c r="T493" i="1"/>
  <c r="U493" i="1"/>
  <c r="V493" i="1"/>
  <c r="W493" i="1"/>
  <c r="X493" i="1"/>
  <c r="Y493" i="1"/>
  <c r="Z493" i="1"/>
  <c r="AA493" i="1"/>
  <c r="AB493" i="1"/>
  <c r="AC493" i="1"/>
  <c r="AD493" i="1"/>
  <c r="AE493" i="1"/>
  <c r="AF493" i="1"/>
  <c r="O1783" i="1"/>
  <c r="P1783" i="1"/>
  <c r="Q1783" i="1"/>
  <c r="R1783" i="1"/>
  <c r="S1783" i="1"/>
  <c r="T1783" i="1"/>
  <c r="U1783" i="1"/>
  <c r="V1783" i="1"/>
  <c r="W1783" i="1"/>
  <c r="X1783" i="1"/>
  <c r="Y1783" i="1"/>
  <c r="Z1783" i="1"/>
  <c r="AA1783" i="1"/>
  <c r="AB1783" i="1"/>
  <c r="AC1783" i="1"/>
  <c r="AD1783" i="1"/>
  <c r="AE1783" i="1"/>
  <c r="AF1783" i="1"/>
  <c r="F1783" i="1"/>
  <c r="G1783" i="1"/>
  <c r="H1783" i="1"/>
  <c r="I1783" i="1"/>
  <c r="J1783" i="1"/>
  <c r="K1783" i="1"/>
  <c r="L1783" i="1"/>
  <c r="M1783" i="1"/>
  <c r="N1783" i="1"/>
  <c r="D1783" i="1"/>
  <c r="E1783" i="1"/>
  <c r="AG1657" i="7"/>
  <c r="AG1783" i="1" s="1"/>
  <c r="AH1657" i="7"/>
  <c r="AH1783" i="1" s="1"/>
  <c r="AI1657" i="7"/>
  <c r="AI1783" i="1" s="1"/>
  <c r="AJ1657" i="7"/>
  <c r="AJ1783" i="1" s="1"/>
  <c r="AK1657" i="7"/>
  <c r="AK1783" i="1" s="1"/>
  <c r="AG493" i="1" l="1"/>
  <c r="AK493" i="1"/>
  <c r="AJ493" i="1"/>
  <c r="AI493" i="1"/>
  <c r="AH493" i="1"/>
  <c r="D154" i="1"/>
  <c r="E154" i="1"/>
  <c r="F154" i="1"/>
  <c r="G154" i="1"/>
  <c r="H154" i="1"/>
  <c r="I154" i="1"/>
  <c r="J154" i="1"/>
  <c r="K154" i="1"/>
  <c r="L154" i="1"/>
  <c r="M154" i="1"/>
  <c r="N154" i="1"/>
  <c r="O154" i="1"/>
  <c r="P154" i="1"/>
  <c r="Q154" i="1"/>
  <c r="R154" i="1"/>
  <c r="S154" i="1"/>
  <c r="T154" i="1"/>
  <c r="U154" i="1"/>
  <c r="V154" i="1"/>
  <c r="W154" i="1"/>
  <c r="X154" i="1"/>
  <c r="Y154" i="1"/>
  <c r="Z154" i="1"/>
  <c r="AA154" i="1"/>
  <c r="AB154" i="1"/>
  <c r="AC154" i="1"/>
  <c r="AD154" i="1"/>
  <c r="AE154" i="1"/>
  <c r="AF154" i="1"/>
  <c r="L1368" i="1"/>
  <c r="M1368" i="1"/>
  <c r="N1368" i="1"/>
  <c r="O1368" i="1"/>
  <c r="P1368" i="1"/>
  <c r="Q1368" i="1"/>
  <c r="R1368" i="1"/>
  <c r="S1368" i="1"/>
  <c r="T1368" i="1"/>
  <c r="U1368" i="1"/>
  <c r="V1368" i="1"/>
  <c r="W1368" i="1"/>
  <c r="X1368" i="1"/>
  <c r="Y1368" i="1"/>
  <c r="Z1368" i="1"/>
  <c r="AA1368" i="1"/>
  <c r="AB1368" i="1"/>
  <c r="AC1368" i="1"/>
  <c r="AD1368" i="1"/>
  <c r="AE1368" i="1"/>
  <c r="AF1368" i="1"/>
  <c r="F1368" i="1"/>
  <c r="G1368" i="1"/>
  <c r="H1368" i="1"/>
  <c r="I1368" i="1"/>
  <c r="J1368" i="1"/>
  <c r="K1368" i="1"/>
  <c r="D1368" i="1"/>
  <c r="E1368" i="1"/>
  <c r="AG1656" i="7"/>
  <c r="AG1368" i="1" s="1"/>
  <c r="AH1656" i="7"/>
  <c r="AH1368" i="1" s="1"/>
  <c r="AI1656" i="7"/>
  <c r="AI1368" i="1" s="1"/>
  <c r="AJ1656" i="7"/>
  <c r="AJ1368" i="1" s="1"/>
  <c r="AK1656" i="7"/>
  <c r="AK1368" i="1" s="1"/>
  <c r="AK154" i="1" l="1"/>
  <c r="AJ154" i="1"/>
  <c r="AI154" i="1"/>
  <c r="AH154" i="1"/>
  <c r="AG154" i="1"/>
  <c r="D588" i="1"/>
  <c r="E588" i="1"/>
  <c r="F588" i="1"/>
  <c r="G588" i="1"/>
  <c r="H588" i="1"/>
  <c r="I588" i="1"/>
  <c r="J588" i="1"/>
  <c r="K588" i="1"/>
  <c r="L588" i="1"/>
  <c r="M588" i="1"/>
  <c r="N588" i="1"/>
  <c r="O588" i="1"/>
  <c r="P588" i="1"/>
  <c r="Q588" i="1"/>
  <c r="R588" i="1"/>
  <c r="S588" i="1"/>
  <c r="T588" i="1"/>
  <c r="U588" i="1"/>
  <c r="V588" i="1"/>
  <c r="W588" i="1"/>
  <c r="X588" i="1"/>
  <c r="Y588" i="1"/>
  <c r="Z588" i="1"/>
  <c r="AA588" i="1"/>
  <c r="AB588" i="1"/>
  <c r="AC588" i="1"/>
  <c r="AD588" i="1"/>
  <c r="AE588" i="1"/>
  <c r="AF588" i="1"/>
  <c r="AG1655" i="7"/>
  <c r="AG588" i="1" s="1"/>
  <c r="AH1655" i="7"/>
  <c r="AH588" i="1" s="1"/>
  <c r="AI1655" i="7"/>
  <c r="AI588" i="1" s="1"/>
  <c r="AJ1655" i="7"/>
  <c r="AJ588" i="1" s="1"/>
  <c r="AK1655" i="7"/>
  <c r="AK588" i="1" s="1"/>
  <c r="F682" i="1"/>
  <c r="G682" i="1"/>
  <c r="H682" i="1"/>
  <c r="I682" i="1"/>
  <c r="J682" i="1"/>
  <c r="K682" i="1"/>
  <c r="L682" i="1"/>
  <c r="M682" i="1"/>
  <c r="N682" i="1"/>
  <c r="O682" i="1"/>
  <c r="P682" i="1"/>
  <c r="Q682" i="1"/>
  <c r="R682" i="1"/>
  <c r="S682" i="1"/>
  <c r="T682" i="1"/>
  <c r="U682" i="1"/>
  <c r="V682" i="1"/>
  <c r="W682" i="1"/>
  <c r="X682" i="1"/>
  <c r="Y682" i="1"/>
  <c r="Z682" i="1"/>
  <c r="AA682" i="1"/>
  <c r="AB682" i="1"/>
  <c r="AC682" i="1"/>
  <c r="AD682" i="1"/>
  <c r="AE682" i="1"/>
  <c r="AF682" i="1"/>
  <c r="D682" i="1"/>
  <c r="E682" i="1"/>
  <c r="AG1654" i="7"/>
  <c r="AG682" i="1" s="1"/>
  <c r="AH1654" i="7"/>
  <c r="AH682" i="1" s="1"/>
  <c r="AI1654" i="7"/>
  <c r="AI682" i="1" s="1"/>
  <c r="AJ1654" i="7"/>
  <c r="AJ682" i="1" s="1"/>
  <c r="AK1654" i="7"/>
  <c r="AK682" i="1" s="1"/>
  <c r="L541" i="1" l="1"/>
  <c r="M541" i="1"/>
  <c r="N541" i="1"/>
  <c r="O541" i="1"/>
  <c r="P541" i="1"/>
  <c r="Q541" i="1"/>
  <c r="R541" i="1"/>
  <c r="S541" i="1"/>
  <c r="T541" i="1"/>
  <c r="U541" i="1"/>
  <c r="V541" i="1"/>
  <c r="W541" i="1"/>
  <c r="X541" i="1"/>
  <c r="Y541" i="1"/>
  <c r="Z541" i="1"/>
  <c r="AA541" i="1"/>
  <c r="AB541" i="1"/>
  <c r="AC541" i="1"/>
  <c r="AD541" i="1"/>
  <c r="AE541" i="1"/>
  <c r="AF541" i="1"/>
  <c r="E541" i="1"/>
  <c r="F541" i="1"/>
  <c r="G541" i="1"/>
  <c r="H541" i="1"/>
  <c r="I541" i="1"/>
  <c r="J541" i="1"/>
  <c r="K541" i="1"/>
  <c r="D541" i="1"/>
  <c r="AG1653" i="7"/>
  <c r="AG541" i="1" s="1"/>
  <c r="AH1653" i="7"/>
  <c r="AH541" i="1" s="1"/>
  <c r="AI1653" i="7"/>
  <c r="AI541" i="1" s="1"/>
  <c r="AJ1653" i="7"/>
  <c r="AJ541" i="1" s="1"/>
  <c r="AK1653" i="7"/>
  <c r="AK541" i="1" s="1"/>
  <c r="O764" i="1"/>
  <c r="P764" i="1"/>
  <c r="Q764" i="1"/>
  <c r="R764" i="1"/>
  <c r="S764" i="1"/>
  <c r="T764" i="1"/>
  <c r="U764" i="1"/>
  <c r="V764" i="1"/>
  <c r="W764" i="1"/>
  <c r="X764" i="1"/>
  <c r="Y764" i="1"/>
  <c r="Z764" i="1"/>
  <c r="AA764" i="1"/>
  <c r="AB764" i="1"/>
  <c r="AC764" i="1"/>
  <c r="AD764" i="1"/>
  <c r="AE764" i="1"/>
  <c r="AF764" i="1"/>
  <c r="K764" i="1"/>
  <c r="L764" i="1"/>
  <c r="M764" i="1"/>
  <c r="N764" i="1"/>
  <c r="F764" i="1"/>
  <c r="G764" i="1"/>
  <c r="H764" i="1"/>
  <c r="I764" i="1"/>
  <c r="J764" i="1"/>
  <c r="D764" i="1"/>
  <c r="E764" i="1"/>
  <c r="AG1652" i="7"/>
  <c r="AG764" i="1" s="1"/>
  <c r="AH1652" i="7"/>
  <c r="AH764" i="1" s="1"/>
  <c r="AI1652" i="7"/>
  <c r="AI764" i="1" s="1"/>
  <c r="AJ1652" i="7"/>
  <c r="AJ764" i="1" s="1"/>
  <c r="AK1652" i="7"/>
  <c r="AK764" i="1" s="1"/>
  <c r="D1073" i="1" l="1"/>
  <c r="E1073" i="1"/>
  <c r="F1073" i="1"/>
  <c r="G1073" i="1"/>
  <c r="H1073" i="1"/>
  <c r="I1073" i="1"/>
  <c r="J1073" i="1"/>
  <c r="K1073" i="1"/>
  <c r="L1073" i="1"/>
  <c r="M1073" i="1"/>
  <c r="N1073" i="1"/>
  <c r="O1073" i="1"/>
  <c r="P1073" i="1"/>
  <c r="Q1073" i="1"/>
  <c r="R1073" i="1"/>
  <c r="S1073" i="1"/>
  <c r="T1073" i="1"/>
  <c r="U1073" i="1"/>
  <c r="V1073" i="1"/>
  <c r="W1073" i="1"/>
  <c r="X1073" i="1"/>
  <c r="Y1073" i="1"/>
  <c r="Z1073" i="1"/>
  <c r="AA1073" i="1"/>
  <c r="AB1073" i="1"/>
  <c r="AC1073" i="1"/>
  <c r="AD1073" i="1"/>
  <c r="AE1073" i="1"/>
  <c r="AF1073" i="1"/>
  <c r="AG1651" i="7"/>
  <c r="AG1073" i="1" s="1"/>
  <c r="AH1651" i="7"/>
  <c r="AH1073" i="1" s="1"/>
  <c r="AI1651" i="7"/>
  <c r="AI1073" i="1" s="1"/>
  <c r="AJ1651" i="7"/>
  <c r="AJ1073" i="1" s="1"/>
  <c r="AK1651" i="7"/>
  <c r="AK1073" i="1" s="1"/>
  <c r="M1459" i="1"/>
  <c r="N1459" i="1"/>
  <c r="O1459" i="1"/>
  <c r="P1459" i="1"/>
  <c r="Q1459" i="1"/>
  <c r="R1459" i="1"/>
  <c r="S1459" i="1"/>
  <c r="T1459" i="1"/>
  <c r="U1459" i="1"/>
  <c r="V1459" i="1"/>
  <c r="W1459" i="1"/>
  <c r="X1459" i="1"/>
  <c r="Y1459" i="1"/>
  <c r="Z1459" i="1"/>
  <c r="AA1459" i="1"/>
  <c r="AB1459" i="1"/>
  <c r="AC1459" i="1"/>
  <c r="AD1459" i="1"/>
  <c r="AE1459" i="1"/>
  <c r="AF1459" i="1"/>
  <c r="D1459" i="1"/>
  <c r="E1459" i="1"/>
  <c r="F1459" i="1"/>
  <c r="G1459" i="1"/>
  <c r="H1459" i="1"/>
  <c r="I1459" i="1"/>
  <c r="J1459" i="1"/>
  <c r="K1459" i="1"/>
  <c r="L1459" i="1"/>
  <c r="AG1650" i="7"/>
  <c r="AG1459" i="1" s="1"/>
  <c r="AH1650" i="7"/>
  <c r="AH1459" i="1" s="1"/>
  <c r="AI1650" i="7"/>
  <c r="AI1459" i="1" s="1"/>
  <c r="AJ1650" i="7"/>
  <c r="AJ1459" i="1" s="1"/>
  <c r="AK1650" i="7"/>
  <c r="AK1459" i="1" s="1"/>
  <c r="E490" i="1"/>
  <c r="F490" i="1"/>
  <c r="G490" i="1"/>
  <c r="H490" i="1"/>
  <c r="I490" i="1"/>
  <c r="J490" i="1"/>
  <c r="K490" i="1"/>
  <c r="L490" i="1"/>
  <c r="M490" i="1"/>
  <c r="N490" i="1"/>
  <c r="O490" i="1"/>
  <c r="P490" i="1"/>
  <c r="Q490" i="1"/>
  <c r="R490" i="1"/>
  <c r="S490" i="1"/>
  <c r="T490" i="1"/>
  <c r="U490" i="1"/>
  <c r="V490" i="1"/>
  <c r="W490" i="1"/>
  <c r="X490" i="1"/>
  <c r="Y490" i="1"/>
  <c r="Z490" i="1"/>
  <c r="AA490" i="1"/>
  <c r="AB490" i="1"/>
  <c r="AC490" i="1"/>
  <c r="AD490" i="1"/>
  <c r="AE490" i="1"/>
  <c r="AF490" i="1"/>
  <c r="AG1649" i="7"/>
  <c r="AG490" i="1" s="1"/>
  <c r="AH1649" i="7"/>
  <c r="AH490" i="1" s="1"/>
  <c r="AI1649" i="7"/>
  <c r="AI490" i="1" s="1"/>
  <c r="AJ1649" i="7"/>
  <c r="AJ490" i="1" s="1"/>
  <c r="AK1649" i="7"/>
  <c r="AK490" i="1" s="1"/>
  <c r="D490" i="1"/>
  <c r="D1938" i="1"/>
  <c r="D408" i="1" l="1"/>
  <c r="E408" i="1"/>
  <c r="F408" i="1"/>
  <c r="G408" i="1"/>
  <c r="H408" i="1"/>
  <c r="I408" i="1"/>
  <c r="J408" i="1"/>
  <c r="K408" i="1"/>
  <c r="L408" i="1"/>
  <c r="M408" i="1"/>
  <c r="N408" i="1"/>
  <c r="O408" i="1"/>
  <c r="P408" i="1"/>
  <c r="Q408" i="1"/>
  <c r="R408" i="1"/>
  <c r="S408" i="1"/>
  <c r="T408" i="1"/>
  <c r="U408" i="1"/>
  <c r="V408" i="1"/>
  <c r="W408" i="1"/>
  <c r="X408" i="1"/>
  <c r="Y408" i="1"/>
  <c r="Z408" i="1"/>
  <c r="AA408" i="1"/>
  <c r="AB408" i="1"/>
  <c r="AC408" i="1"/>
  <c r="AD408" i="1"/>
  <c r="AE408" i="1"/>
  <c r="AF408" i="1"/>
  <c r="O825" i="1"/>
  <c r="P825" i="1"/>
  <c r="Q825" i="1"/>
  <c r="R825" i="1"/>
  <c r="S825" i="1"/>
  <c r="T825" i="1"/>
  <c r="U825" i="1"/>
  <c r="V825" i="1"/>
  <c r="W825" i="1"/>
  <c r="X825" i="1"/>
  <c r="Y825" i="1"/>
  <c r="Z825" i="1"/>
  <c r="AA825" i="1"/>
  <c r="AB825" i="1"/>
  <c r="AC825" i="1"/>
  <c r="AD825" i="1"/>
  <c r="AE825" i="1"/>
  <c r="AF825" i="1"/>
  <c r="K825" i="1"/>
  <c r="L825" i="1"/>
  <c r="M825" i="1"/>
  <c r="N825" i="1"/>
  <c r="D825" i="1"/>
  <c r="E825" i="1"/>
  <c r="F825" i="1"/>
  <c r="G825" i="1"/>
  <c r="H825" i="1"/>
  <c r="I825" i="1"/>
  <c r="J825" i="1"/>
  <c r="AG1648" i="7"/>
  <c r="AG825" i="1" s="1"/>
  <c r="AH1648" i="7"/>
  <c r="AH825" i="1" s="1"/>
  <c r="AI1648" i="7"/>
  <c r="AI825" i="1" s="1"/>
  <c r="AJ1648" i="7"/>
  <c r="AJ825" i="1" s="1"/>
  <c r="AK1648" i="7"/>
  <c r="AK825" i="1" s="1"/>
  <c r="O297" i="1"/>
  <c r="P297" i="1"/>
  <c r="Q297" i="1"/>
  <c r="R297" i="1"/>
  <c r="S297" i="1"/>
  <c r="T297" i="1"/>
  <c r="U297" i="1"/>
  <c r="V297" i="1"/>
  <c r="W297" i="1"/>
  <c r="X297" i="1"/>
  <c r="Y297" i="1"/>
  <c r="Z297" i="1"/>
  <c r="AA297" i="1"/>
  <c r="AB297" i="1"/>
  <c r="AC297" i="1"/>
  <c r="AD297" i="1"/>
  <c r="AE297" i="1"/>
  <c r="AF297" i="1"/>
  <c r="D297" i="1"/>
  <c r="E297" i="1"/>
  <c r="F297" i="1"/>
  <c r="G297" i="1"/>
  <c r="H297" i="1"/>
  <c r="I297" i="1"/>
  <c r="J297" i="1"/>
  <c r="K297" i="1"/>
  <c r="L297" i="1"/>
  <c r="M297" i="1"/>
  <c r="N297" i="1"/>
  <c r="AG1647" i="7"/>
  <c r="AG297" i="1" s="1"/>
  <c r="AH1647" i="7"/>
  <c r="AH297" i="1" s="1"/>
  <c r="AI1647" i="7"/>
  <c r="AI297" i="1" s="1"/>
  <c r="AJ1647" i="7"/>
  <c r="AJ297" i="1" s="1"/>
  <c r="AK1647" i="7"/>
  <c r="AK297" i="1" s="1"/>
  <c r="P837" i="1"/>
  <c r="Q837" i="1"/>
  <c r="R837" i="1"/>
  <c r="S837" i="1"/>
  <c r="T837" i="1"/>
  <c r="U837" i="1"/>
  <c r="V837" i="1"/>
  <c r="W837" i="1"/>
  <c r="X837" i="1"/>
  <c r="Y837" i="1"/>
  <c r="Z837" i="1"/>
  <c r="AA837" i="1"/>
  <c r="AB837" i="1"/>
  <c r="AC837" i="1"/>
  <c r="AD837" i="1"/>
  <c r="AE837" i="1"/>
  <c r="AF837" i="1"/>
  <c r="M837" i="1"/>
  <c r="N837" i="1"/>
  <c r="O837" i="1"/>
  <c r="K837" i="1"/>
  <c r="L837" i="1"/>
  <c r="I837" i="1"/>
  <c r="J837" i="1"/>
  <c r="D837" i="1"/>
  <c r="E837" i="1"/>
  <c r="F837" i="1"/>
  <c r="G837" i="1"/>
  <c r="H837" i="1"/>
  <c r="AG1646" i="7"/>
  <c r="AG837" i="1" s="1"/>
  <c r="AH1646" i="7"/>
  <c r="AH837" i="1" s="1"/>
  <c r="AI1646" i="7"/>
  <c r="AI837" i="1" s="1"/>
  <c r="AJ1646" i="7"/>
  <c r="AJ837" i="1" s="1"/>
  <c r="AK1646" i="7"/>
  <c r="AK837" i="1" s="1"/>
  <c r="O427" i="1"/>
  <c r="P427" i="1"/>
  <c r="Q427" i="1"/>
  <c r="R427" i="1"/>
  <c r="S427" i="1"/>
  <c r="T427" i="1"/>
  <c r="U427" i="1"/>
  <c r="V427" i="1"/>
  <c r="W427" i="1"/>
  <c r="X427" i="1"/>
  <c r="Y427" i="1"/>
  <c r="Z427" i="1"/>
  <c r="AA427" i="1"/>
  <c r="AB427" i="1"/>
  <c r="AC427" i="1"/>
  <c r="AD427" i="1"/>
  <c r="AE427" i="1"/>
  <c r="AF427" i="1"/>
  <c r="D427" i="1"/>
  <c r="E427" i="1"/>
  <c r="F427" i="1"/>
  <c r="G427" i="1"/>
  <c r="H427" i="1"/>
  <c r="I427" i="1"/>
  <c r="J427" i="1"/>
  <c r="K427" i="1"/>
  <c r="L427" i="1"/>
  <c r="M427" i="1"/>
  <c r="N427" i="1"/>
  <c r="AG1644" i="7"/>
  <c r="AG427" i="1" s="1"/>
  <c r="AH1644" i="7"/>
  <c r="AH427" i="1" s="1"/>
  <c r="AI1644" i="7"/>
  <c r="AI427" i="1" s="1"/>
  <c r="AJ1644" i="7"/>
  <c r="AJ427" i="1" s="1"/>
  <c r="AK1644" i="7"/>
  <c r="AK427" i="1" s="1"/>
  <c r="O489" i="1"/>
  <c r="P489" i="1"/>
  <c r="Q489" i="1"/>
  <c r="R489" i="1"/>
  <c r="S489" i="1"/>
  <c r="T489" i="1"/>
  <c r="U489" i="1"/>
  <c r="V489" i="1"/>
  <c r="W489" i="1"/>
  <c r="X489" i="1"/>
  <c r="Y489" i="1"/>
  <c r="Z489" i="1"/>
  <c r="AA489" i="1"/>
  <c r="AB489" i="1"/>
  <c r="AC489" i="1"/>
  <c r="AD489" i="1"/>
  <c r="AE489" i="1"/>
  <c r="AF489" i="1"/>
  <c r="F489" i="1"/>
  <c r="G489" i="1"/>
  <c r="H489" i="1"/>
  <c r="I489" i="1"/>
  <c r="J489" i="1"/>
  <c r="K489" i="1"/>
  <c r="L489" i="1"/>
  <c r="M489" i="1"/>
  <c r="N489" i="1"/>
  <c r="AG1645" i="7"/>
  <c r="AG489" i="1" s="1"/>
  <c r="AH1645" i="7"/>
  <c r="AH489" i="1" s="1"/>
  <c r="AI1645" i="7"/>
  <c r="AI489" i="1" s="1"/>
  <c r="AJ1645" i="7"/>
  <c r="AJ489" i="1" s="1"/>
  <c r="AK1645" i="7"/>
  <c r="AK489" i="1" s="1"/>
  <c r="D489" i="1"/>
  <c r="E489" i="1"/>
  <c r="AH408" i="1" l="1"/>
  <c r="AI408" i="1"/>
  <c r="AG408" i="1"/>
  <c r="AK408" i="1"/>
  <c r="AJ408" i="1"/>
  <c r="F2" i="8"/>
  <c r="N1495" i="1"/>
  <c r="O1495" i="1"/>
  <c r="P1495" i="1"/>
  <c r="Q1495" i="1"/>
  <c r="R1495" i="1"/>
  <c r="S1495" i="1"/>
  <c r="T1495" i="1"/>
  <c r="U1495" i="1"/>
  <c r="V1495" i="1"/>
  <c r="W1495" i="1"/>
  <c r="X1495" i="1"/>
  <c r="Y1495" i="1"/>
  <c r="Z1495" i="1"/>
  <c r="AA1495" i="1"/>
  <c r="AB1495" i="1"/>
  <c r="AC1495" i="1"/>
  <c r="AD1495" i="1"/>
  <c r="AE1495" i="1"/>
  <c r="AF1495" i="1"/>
  <c r="D1495" i="1"/>
  <c r="E1495" i="1"/>
  <c r="F1495" i="1"/>
  <c r="G1495" i="1"/>
  <c r="H1495" i="1"/>
  <c r="I1495" i="1"/>
  <c r="J1495" i="1"/>
  <c r="K1495" i="1"/>
  <c r="L1495" i="1"/>
  <c r="M1495" i="1"/>
  <c r="AG1643" i="7"/>
  <c r="AG1495" i="1" s="1"/>
  <c r="AH1643" i="7"/>
  <c r="AH1495" i="1" s="1"/>
  <c r="AI1643" i="7"/>
  <c r="AI1495" i="1" s="1"/>
  <c r="AJ1643" i="7"/>
  <c r="AJ1495" i="1" s="1"/>
  <c r="AK1643" i="7"/>
  <c r="AK1495" i="1" s="1"/>
  <c r="AG1642" i="7"/>
  <c r="AH1642" i="7"/>
  <c r="AI1642" i="7"/>
  <c r="AJ1642" i="7"/>
  <c r="AK1642" i="7"/>
  <c r="A10" i="4" l="1"/>
  <c r="A17" i="4"/>
  <c r="A22" i="4"/>
  <c r="A27" i="4"/>
  <c r="A47" i="4"/>
  <c r="A50" i="4"/>
  <c r="A59" i="4"/>
  <c r="A65" i="4"/>
  <c r="A5" i="4"/>
  <c r="A3" i="4"/>
  <c r="R812" i="1"/>
  <c r="S812" i="1"/>
  <c r="T812" i="1"/>
  <c r="U812" i="1"/>
  <c r="V812" i="1"/>
  <c r="W812" i="1"/>
  <c r="X812" i="1"/>
  <c r="Y812" i="1"/>
  <c r="Z812" i="1"/>
  <c r="AA812" i="1"/>
  <c r="AB812" i="1"/>
  <c r="AC812" i="1"/>
  <c r="AD812" i="1"/>
  <c r="AE812" i="1"/>
  <c r="AF812" i="1"/>
  <c r="L812" i="1"/>
  <c r="M812" i="1"/>
  <c r="N812" i="1"/>
  <c r="O812" i="1"/>
  <c r="P812" i="1"/>
  <c r="Q812" i="1"/>
  <c r="D812" i="1"/>
  <c r="E812" i="1"/>
  <c r="F812" i="1"/>
  <c r="G812" i="1"/>
  <c r="H812" i="1"/>
  <c r="I812" i="1"/>
  <c r="J812" i="1"/>
  <c r="K812" i="1"/>
  <c r="AG1641" i="7"/>
  <c r="AG812" i="1" s="1"/>
  <c r="AH1641" i="7"/>
  <c r="AH812" i="1" s="1"/>
  <c r="AI1641" i="7"/>
  <c r="AI812" i="1" s="1"/>
  <c r="AJ1641" i="7"/>
  <c r="AJ812" i="1" s="1"/>
  <c r="AK1641" i="7"/>
  <c r="AK812" i="1" s="1"/>
  <c r="Q16" i="1"/>
  <c r="R16" i="1"/>
  <c r="S16" i="1"/>
  <c r="T16" i="1"/>
  <c r="U16" i="1"/>
  <c r="V16" i="1"/>
  <c r="W16" i="1"/>
  <c r="X16" i="1"/>
  <c r="Y16" i="1"/>
  <c r="Z16" i="1"/>
  <c r="AA16" i="1"/>
  <c r="AB16" i="1"/>
  <c r="AC16" i="1"/>
  <c r="AD16" i="1"/>
  <c r="AE16" i="1"/>
  <c r="AF16" i="1"/>
  <c r="K16" i="1"/>
  <c r="L16" i="1"/>
  <c r="M16" i="1"/>
  <c r="N16" i="1"/>
  <c r="O16" i="1"/>
  <c r="P16" i="1"/>
  <c r="D16" i="1"/>
  <c r="E16" i="1"/>
  <c r="F16" i="1"/>
  <c r="G16" i="1"/>
  <c r="H16" i="1"/>
  <c r="I16" i="1"/>
  <c r="J16" i="1"/>
  <c r="AG1640" i="7"/>
  <c r="AG16" i="1" s="1"/>
  <c r="AH1640" i="7"/>
  <c r="AH16" i="1" s="1"/>
  <c r="AI1640" i="7"/>
  <c r="AI16" i="1" s="1"/>
  <c r="AJ1640" i="7"/>
  <c r="AJ16" i="1" s="1"/>
  <c r="AK1640" i="7"/>
  <c r="AK16" i="1" s="1"/>
  <c r="A6" i="4" l="1"/>
  <c r="D1416" i="1"/>
  <c r="E1416" i="1"/>
  <c r="F1416" i="1"/>
  <c r="G1416" i="1"/>
  <c r="H1416" i="1"/>
  <c r="I1416" i="1"/>
  <c r="J1416" i="1"/>
  <c r="K1416" i="1"/>
  <c r="L1416" i="1"/>
  <c r="M1416" i="1"/>
  <c r="N1416" i="1"/>
  <c r="O1416" i="1"/>
  <c r="P1416" i="1"/>
  <c r="Q1416" i="1"/>
  <c r="R1416" i="1"/>
  <c r="S1416" i="1"/>
  <c r="T1416" i="1"/>
  <c r="U1416" i="1"/>
  <c r="V1416" i="1"/>
  <c r="W1416" i="1"/>
  <c r="X1416" i="1"/>
  <c r="Y1416" i="1"/>
  <c r="Z1416" i="1"/>
  <c r="AA1416" i="1"/>
  <c r="AB1416" i="1"/>
  <c r="AC1416" i="1"/>
  <c r="AD1416" i="1"/>
  <c r="AE1416" i="1"/>
  <c r="AF1416" i="1"/>
  <c r="D621" i="1"/>
  <c r="E621" i="1"/>
  <c r="F621" i="1"/>
  <c r="G621" i="1"/>
  <c r="H621" i="1"/>
  <c r="I621" i="1"/>
  <c r="J621" i="1"/>
  <c r="K621" i="1"/>
  <c r="L621" i="1"/>
  <c r="M621" i="1"/>
  <c r="N621" i="1"/>
  <c r="AG1639" i="7"/>
  <c r="AG621" i="1" s="1"/>
  <c r="AH1639" i="7"/>
  <c r="AH621" i="1" s="1"/>
  <c r="AI1639" i="7"/>
  <c r="AI621" i="1" s="1"/>
  <c r="AJ1639" i="7"/>
  <c r="AJ621" i="1" s="1"/>
  <c r="AK1639" i="7"/>
  <c r="AK621" i="1" s="1"/>
  <c r="F814" i="1"/>
  <c r="G814" i="1"/>
  <c r="H814" i="1"/>
  <c r="I814" i="1"/>
  <c r="J814" i="1"/>
  <c r="K814" i="1"/>
  <c r="L814" i="1"/>
  <c r="M814" i="1"/>
  <c r="N814" i="1"/>
  <c r="O814" i="1"/>
  <c r="P814" i="1"/>
  <c r="Q814" i="1"/>
  <c r="R814" i="1"/>
  <c r="S814" i="1"/>
  <c r="T814" i="1"/>
  <c r="U814" i="1"/>
  <c r="V814" i="1"/>
  <c r="W814" i="1"/>
  <c r="X814" i="1"/>
  <c r="Y814" i="1"/>
  <c r="Z814" i="1"/>
  <c r="AA814" i="1"/>
  <c r="AB814" i="1"/>
  <c r="AC814" i="1"/>
  <c r="AD814" i="1"/>
  <c r="AE814" i="1"/>
  <c r="AF814" i="1"/>
  <c r="D814" i="1"/>
  <c r="E814" i="1"/>
  <c r="AG1638" i="7"/>
  <c r="AG814" i="1" s="1"/>
  <c r="AH1638" i="7"/>
  <c r="AH814" i="1" s="1"/>
  <c r="AI1638" i="7"/>
  <c r="AI814" i="1" s="1"/>
  <c r="AJ1638" i="7"/>
  <c r="AJ814" i="1" s="1"/>
  <c r="AK1638" i="7"/>
  <c r="AK814" i="1" s="1"/>
  <c r="A7" i="4" l="1"/>
  <c r="A12" i="4"/>
  <c r="AK1416" i="1"/>
  <c r="AJ1416" i="1"/>
  <c r="AI1416" i="1"/>
  <c r="AH1416" i="1"/>
  <c r="AG1416" i="1"/>
  <c r="O391" i="1"/>
  <c r="P391" i="1"/>
  <c r="Q391" i="1"/>
  <c r="R391" i="1"/>
  <c r="S391" i="1"/>
  <c r="T391" i="1"/>
  <c r="U391" i="1"/>
  <c r="V391" i="1"/>
  <c r="W391" i="1"/>
  <c r="X391" i="1"/>
  <c r="Y391" i="1"/>
  <c r="Z391" i="1"/>
  <c r="AA391" i="1"/>
  <c r="AB391" i="1"/>
  <c r="AC391" i="1"/>
  <c r="AD391" i="1"/>
  <c r="AE391" i="1"/>
  <c r="AF391" i="1"/>
  <c r="L391" i="1"/>
  <c r="M391" i="1"/>
  <c r="N391" i="1"/>
  <c r="D391" i="1"/>
  <c r="E391" i="1"/>
  <c r="F391" i="1"/>
  <c r="G391" i="1"/>
  <c r="H391" i="1"/>
  <c r="I391" i="1"/>
  <c r="J391" i="1"/>
  <c r="K391" i="1"/>
  <c r="AG1637" i="7"/>
  <c r="AG391" i="1" s="1"/>
  <c r="AH1637" i="7"/>
  <c r="AH391" i="1" s="1"/>
  <c r="AI1637" i="7"/>
  <c r="AI391" i="1" s="1"/>
  <c r="AJ1637" i="7"/>
  <c r="AJ391" i="1" s="1"/>
  <c r="AK1637" i="7"/>
  <c r="AK391" i="1" s="1"/>
  <c r="A13" i="4" l="1"/>
  <c r="Q1226" i="1"/>
  <c r="R1226" i="1"/>
  <c r="S1226" i="1"/>
  <c r="T1226" i="1"/>
  <c r="U1226" i="1"/>
  <c r="V1226" i="1"/>
  <c r="W1226" i="1"/>
  <c r="X1226" i="1"/>
  <c r="Y1226" i="1"/>
  <c r="Z1226" i="1"/>
  <c r="AA1226" i="1"/>
  <c r="AB1226" i="1"/>
  <c r="AC1226" i="1"/>
  <c r="AD1226" i="1"/>
  <c r="AE1226" i="1"/>
  <c r="AF1226" i="1"/>
  <c r="Q1228" i="1"/>
  <c r="R1228" i="1"/>
  <c r="S1228" i="1"/>
  <c r="T1228" i="1"/>
  <c r="U1228" i="1"/>
  <c r="V1228" i="1"/>
  <c r="W1228" i="1"/>
  <c r="X1228" i="1"/>
  <c r="Y1228" i="1"/>
  <c r="Z1228" i="1"/>
  <c r="AA1228" i="1"/>
  <c r="AB1228" i="1"/>
  <c r="AC1228" i="1"/>
  <c r="AD1228" i="1"/>
  <c r="AE1228" i="1"/>
  <c r="AF1228" i="1"/>
  <c r="M1226" i="1"/>
  <c r="N1226" i="1"/>
  <c r="O1226" i="1"/>
  <c r="P1226" i="1"/>
  <c r="M1228" i="1"/>
  <c r="N1228" i="1"/>
  <c r="O1228" i="1"/>
  <c r="P1228" i="1"/>
  <c r="G1226" i="1"/>
  <c r="H1226" i="1"/>
  <c r="I1226" i="1"/>
  <c r="J1226" i="1"/>
  <c r="K1226" i="1"/>
  <c r="L1226" i="1"/>
  <c r="G1228" i="1"/>
  <c r="H1228" i="1"/>
  <c r="I1228" i="1"/>
  <c r="J1228" i="1"/>
  <c r="K1228" i="1"/>
  <c r="L1228" i="1"/>
  <c r="D1226" i="1"/>
  <c r="E1226" i="1"/>
  <c r="F1226" i="1"/>
  <c r="D1228" i="1"/>
  <c r="E1228" i="1"/>
  <c r="F1228" i="1"/>
  <c r="AG1635" i="7"/>
  <c r="AG1226" i="1" s="1"/>
  <c r="AH1635" i="7"/>
  <c r="AH1226" i="1" s="1"/>
  <c r="AI1635" i="7"/>
  <c r="AI1226" i="1" s="1"/>
  <c r="AJ1635" i="7"/>
  <c r="AJ1226" i="1" s="1"/>
  <c r="AK1635" i="7"/>
  <c r="AK1226" i="1" s="1"/>
  <c r="AG1636" i="7"/>
  <c r="AG1228" i="1" s="1"/>
  <c r="AH1636" i="7"/>
  <c r="AH1228" i="1" s="1"/>
  <c r="AI1636" i="7"/>
  <c r="AI1228" i="1" s="1"/>
  <c r="AJ1636" i="7"/>
  <c r="AJ1228" i="1" s="1"/>
  <c r="AK1636" i="7"/>
  <c r="AK1228" i="1" s="1"/>
  <c r="W153" i="1"/>
  <c r="X153" i="1"/>
  <c r="Y153" i="1"/>
  <c r="Z153" i="1"/>
  <c r="AA153" i="1"/>
  <c r="AB153" i="1"/>
  <c r="AC153" i="1"/>
  <c r="AD153" i="1"/>
  <c r="AE153" i="1"/>
  <c r="AF153" i="1"/>
  <c r="O153" i="1"/>
  <c r="P153" i="1"/>
  <c r="Q153" i="1"/>
  <c r="R153" i="1"/>
  <c r="S153" i="1"/>
  <c r="T153" i="1"/>
  <c r="U153" i="1"/>
  <c r="V153" i="1"/>
  <c r="K153" i="1"/>
  <c r="L153" i="1"/>
  <c r="M153" i="1"/>
  <c r="N153" i="1"/>
  <c r="I153" i="1"/>
  <c r="J153" i="1"/>
  <c r="F153" i="1"/>
  <c r="G153" i="1"/>
  <c r="H153" i="1"/>
  <c r="D153" i="1"/>
  <c r="E153" i="1"/>
  <c r="AG1634" i="7"/>
  <c r="AG153" i="1" s="1"/>
  <c r="AH1634" i="7"/>
  <c r="AH153" i="1" s="1"/>
  <c r="AI1634" i="7"/>
  <c r="AI153" i="1" s="1"/>
  <c r="AJ1634" i="7"/>
  <c r="AJ153" i="1" s="1"/>
  <c r="AK1634" i="7"/>
  <c r="AK153" i="1" s="1"/>
  <c r="A14" i="4" l="1"/>
  <c r="O1064" i="1"/>
  <c r="P1064" i="1"/>
  <c r="Q1064" i="1"/>
  <c r="R1064" i="1"/>
  <c r="S1064" i="1"/>
  <c r="T1064" i="1"/>
  <c r="U1064" i="1"/>
  <c r="V1064" i="1"/>
  <c r="W1064" i="1"/>
  <c r="X1064" i="1"/>
  <c r="Y1064" i="1"/>
  <c r="Z1064" i="1"/>
  <c r="AA1064" i="1"/>
  <c r="AB1064" i="1"/>
  <c r="AC1064" i="1"/>
  <c r="AD1064" i="1"/>
  <c r="AE1064" i="1"/>
  <c r="AF1064" i="1"/>
  <c r="K1064" i="1"/>
  <c r="L1064" i="1"/>
  <c r="M1064" i="1"/>
  <c r="N1064" i="1"/>
  <c r="D1064" i="1"/>
  <c r="E1064" i="1"/>
  <c r="F1064" i="1"/>
  <c r="G1064" i="1"/>
  <c r="H1064" i="1"/>
  <c r="I1064" i="1"/>
  <c r="J1064" i="1"/>
  <c r="AG1633" i="7"/>
  <c r="AG1064" i="1" s="1"/>
  <c r="AH1633" i="7"/>
  <c r="AH1064" i="1" s="1"/>
  <c r="AI1633" i="7"/>
  <c r="AI1064" i="1" s="1"/>
  <c r="AJ1633" i="7"/>
  <c r="AJ1064" i="1" s="1"/>
  <c r="AK1633" i="7"/>
  <c r="O850" i="1"/>
  <c r="P850" i="1"/>
  <c r="Q850" i="1"/>
  <c r="R850" i="1"/>
  <c r="S850" i="1"/>
  <c r="T850" i="1"/>
  <c r="U850" i="1"/>
  <c r="V850" i="1"/>
  <c r="W850" i="1"/>
  <c r="X850" i="1"/>
  <c r="Y850" i="1"/>
  <c r="Z850" i="1"/>
  <c r="AA850" i="1"/>
  <c r="AB850" i="1"/>
  <c r="AC850" i="1"/>
  <c r="AD850" i="1"/>
  <c r="AE850" i="1"/>
  <c r="AF850" i="1"/>
  <c r="K850" i="1"/>
  <c r="L850" i="1"/>
  <c r="M850" i="1"/>
  <c r="N850" i="1"/>
  <c r="H850" i="1"/>
  <c r="I850" i="1"/>
  <c r="J850" i="1"/>
  <c r="E850" i="1"/>
  <c r="F850" i="1"/>
  <c r="G850" i="1"/>
  <c r="D850" i="1"/>
  <c r="AG1632" i="7"/>
  <c r="AG850" i="1" s="1"/>
  <c r="AH1632" i="7"/>
  <c r="AH850" i="1" s="1"/>
  <c r="AI1632" i="7"/>
  <c r="AI850" i="1" s="1"/>
  <c r="AJ1632" i="7"/>
  <c r="AJ850" i="1" s="1"/>
  <c r="AK1632" i="7"/>
  <c r="A15" i="4" l="1"/>
  <c r="A1" i="10"/>
  <c r="A4" i="10"/>
  <c r="A5" i="10"/>
  <c r="A16" i="4" l="1"/>
  <c r="A1" i="11"/>
  <c r="A18" i="4" l="1"/>
  <c r="A10" i="10"/>
  <c r="A19" i="4" l="1"/>
  <c r="E4" i="9"/>
  <c r="A20" i="4" l="1"/>
  <c r="A9" i="9"/>
  <c r="A7" i="9"/>
  <c r="A5" i="9"/>
  <c r="A3" i="9"/>
  <c r="T4" i="1"/>
  <c r="U4" i="1"/>
  <c r="V4" i="1"/>
  <c r="W4" i="1"/>
  <c r="X4" i="1"/>
  <c r="Y4" i="1"/>
  <c r="Z4" i="1"/>
  <c r="AA4" i="1"/>
  <c r="AB4" i="1"/>
  <c r="AC4" i="1"/>
  <c r="AD4" i="1"/>
  <c r="AE4" i="1"/>
  <c r="AF4" i="1"/>
  <c r="T5" i="1"/>
  <c r="U5" i="1"/>
  <c r="V5" i="1"/>
  <c r="W5" i="1"/>
  <c r="X5" i="1"/>
  <c r="Y5" i="1"/>
  <c r="Z5" i="1"/>
  <c r="AA5" i="1"/>
  <c r="AB5" i="1"/>
  <c r="AC5" i="1"/>
  <c r="AD5" i="1"/>
  <c r="AE5" i="1"/>
  <c r="AF5" i="1"/>
  <c r="T6" i="1"/>
  <c r="U6" i="1"/>
  <c r="V6" i="1"/>
  <c r="W6" i="1"/>
  <c r="X6" i="1"/>
  <c r="Y6" i="1"/>
  <c r="Z6" i="1"/>
  <c r="AA6" i="1"/>
  <c r="AB6" i="1"/>
  <c r="AC6" i="1"/>
  <c r="AD6" i="1"/>
  <c r="AE6" i="1"/>
  <c r="AF6" i="1"/>
  <c r="T7" i="1"/>
  <c r="U7" i="1"/>
  <c r="V7" i="1"/>
  <c r="W7" i="1"/>
  <c r="X7" i="1"/>
  <c r="Y7" i="1"/>
  <c r="Z7" i="1"/>
  <c r="AA7" i="1"/>
  <c r="AB7" i="1"/>
  <c r="AC7" i="1"/>
  <c r="AD7" i="1"/>
  <c r="AE7" i="1"/>
  <c r="AF7" i="1"/>
  <c r="T8" i="1"/>
  <c r="U8" i="1"/>
  <c r="V8" i="1"/>
  <c r="W8" i="1"/>
  <c r="X8" i="1"/>
  <c r="Y8" i="1"/>
  <c r="Z8" i="1"/>
  <c r="AA8" i="1"/>
  <c r="AB8" i="1"/>
  <c r="AC8" i="1"/>
  <c r="AD8" i="1"/>
  <c r="AE8" i="1"/>
  <c r="AF8" i="1"/>
  <c r="T2" i="1"/>
  <c r="U2" i="1"/>
  <c r="V2" i="1"/>
  <c r="W2" i="1"/>
  <c r="X2" i="1"/>
  <c r="Y2" i="1"/>
  <c r="Z2" i="1"/>
  <c r="AA2" i="1"/>
  <c r="AB2" i="1"/>
  <c r="AC2" i="1"/>
  <c r="AD2" i="1"/>
  <c r="AE2" i="1"/>
  <c r="AF2" i="1"/>
  <c r="T3" i="1"/>
  <c r="U3" i="1"/>
  <c r="V3" i="1"/>
  <c r="W3" i="1"/>
  <c r="X3" i="1"/>
  <c r="Y3" i="1"/>
  <c r="Z3" i="1"/>
  <c r="AA3" i="1"/>
  <c r="AB3" i="1"/>
  <c r="AC3" i="1"/>
  <c r="AD3" i="1"/>
  <c r="AE3" i="1"/>
  <c r="AF3" i="1"/>
  <c r="T9" i="1"/>
  <c r="U9" i="1"/>
  <c r="V9" i="1"/>
  <c r="W9" i="1"/>
  <c r="X9" i="1"/>
  <c r="Y9" i="1"/>
  <c r="Z9" i="1"/>
  <c r="AA9" i="1"/>
  <c r="AB9" i="1"/>
  <c r="AC9" i="1"/>
  <c r="AD9" i="1"/>
  <c r="AE9" i="1"/>
  <c r="AF9" i="1"/>
  <c r="T10" i="1"/>
  <c r="U10" i="1"/>
  <c r="V10" i="1"/>
  <c r="W10" i="1"/>
  <c r="X10" i="1"/>
  <c r="Y10" i="1"/>
  <c r="Z10" i="1"/>
  <c r="AA10" i="1"/>
  <c r="AB10" i="1"/>
  <c r="AC10" i="1"/>
  <c r="AD10" i="1"/>
  <c r="AE10" i="1"/>
  <c r="AF10" i="1"/>
  <c r="T11" i="1"/>
  <c r="U11" i="1"/>
  <c r="V11" i="1"/>
  <c r="W11" i="1"/>
  <c r="X11" i="1"/>
  <c r="Y11" i="1"/>
  <c r="Z11" i="1"/>
  <c r="AA11" i="1"/>
  <c r="AB11" i="1"/>
  <c r="AC11" i="1"/>
  <c r="AD11" i="1"/>
  <c r="AE11" i="1"/>
  <c r="AF11" i="1"/>
  <c r="T12" i="1"/>
  <c r="U12" i="1"/>
  <c r="V12" i="1"/>
  <c r="W12" i="1"/>
  <c r="X12" i="1"/>
  <c r="Y12" i="1"/>
  <c r="Z12" i="1"/>
  <c r="AA12" i="1"/>
  <c r="AB12" i="1"/>
  <c r="AC12" i="1"/>
  <c r="AD12" i="1"/>
  <c r="AE12" i="1"/>
  <c r="AF12" i="1"/>
  <c r="T13" i="1"/>
  <c r="U13" i="1"/>
  <c r="V13" i="1"/>
  <c r="W13" i="1"/>
  <c r="X13" i="1"/>
  <c r="Y13" i="1"/>
  <c r="Z13" i="1"/>
  <c r="AA13" i="1"/>
  <c r="AB13" i="1"/>
  <c r="AC13" i="1"/>
  <c r="AD13" i="1"/>
  <c r="AE13" i="1"/>
  <c r="AF13" i="1"/>
  <c r="T14" i="1"/>
  <c r="U14" i="1"/>
  <c r="V14" i="1"/>
  <c r="W14" i="1"/>
  <c r="X14" i="1"/>
  <c r="Y14" i="1"/>
  <c r="Z14" i="1"/>
  <c r="AA14" i="1"/>
  <c r="AB14" i="1"/>
  <c r="AC14" i="1"/>
  <c r="AD14" i="1"/>
  <c r="AE14" i="1"/>
  <c r="AF14" i="1"/>
  <c r="T15" i="1"/>
  <c r="U15" i="1"/>
  <c r="V15" i="1"/>
  <c r="W15" i="1"/>
  <c r="X15" i="1"/>
  <c r="Y15" i="1"/>
  <c r="Z15" i="1"/>
  <c r="AA15" i="1"/>
  <c r="AB15" i="1"/>
  <c r="AC15" i="1"/>
  <c r="AD15" i="1"/>
  <c r="AE15" i="1"/>
  <c r="AF15" i="1"/>
  <c r="T17" i="1"/>
  <c r="U17" i="1"/>
  <c r="V17" i="1"/>
  <c r="W17" i="1"/>
  <c r="X17" i="1"/>
  <c r="Y17" i="1"/>
  <c r="Z17" i="1"/>
  <c r="AA17" i="1"/>
  <c r="AB17" i="1"/>
  <c r="AC17" i="1"/>
  <c r="AD17" i="1"/>
  <c r="AE17" i="1"/>
  <c r="AF17" i="1"/>
  <c r="T18" i="1"/>
  <c r="U18" i="1"/>
  <c r="V18" i="1"/>
  <c r="W18" i="1"/>
  <c r="X18" i="1"/>
  <c r="Y18" i="1"/>
  <c r="Z18" i="1"/>
  <c r="AA18" i="1"/>
  <c r="AB18" i="1"/>
  <c r="AC18" i="1"/>
  <c r="AD18" i="1"/>
  <c r="AE18" i="1"/>
  <c r="AF18" i="1"/>
  <c r="T19" i="1"/>
  <c r="U19" i="1"/>
  <c r="V19" i="1"/>
  <c r="W19" i="1"/>
  <c r="X19" i="1"/>
  <c r="Y19" i="1"/>
  <c r="Z19" i="1"/>
  <c r="AA19" i="1"/>
  <c r="AB19" i="1"/>
  <c r="AC19" i="1"/>
  <c r="AD19" i="1"/>
  <c r="AE19" i="1"/>
  <c r="AF19" i="1"/>
  <c r="T20" i="1"/>
  <c r="U20" i="1"/>
  <c r="V20" i="1"/>
  <c r="W20" i="1"/>
  <c r="X20" i="1"/>
  <c r="Y20" i="1"/>
  <c r="Z20" i="1"/>
  <c r="AA20" i="1"/>
  <c r="AB20" i="1"/>
  <c r="AC20" i="1"/>
  <c r="AD20" i="1"/>
  <c r="AE20" i="1"/>
  <c r="AF20" i="1"/>
  <c r="T21" i="1"/>
  <c r="U21" i="1"/>
  <c r="V21" i="1"/>
  <c r="W21" i="1"/>
  <c r="X21" i="1"/>
  <c r="Y21" i="1"/>
  <c r="Z21" i="1"/>
  <c r="AA21" i="1"/>
  <c r="AB21" i="1"/>
  <c r="AC21" i="1"/>
  <c r="AD21" i="1"/>
  <c r="AE21" i="1"/>
  <c r="AF21" i="1"/>
  <c r="T22" i="1"/>
  <c r="U22" i="1"/>
  <c r="V22" i="1"/>
  <c r="W22" i="1"/>
  <c r="X22" i="1"/>
  <c r="Y22" i="1"/>
  <c r="Z22" i="1"/>
  <c r="AA22" i="1"/>
  <c r="AB22" i="1"/>
  <c r="AC22" i="1"/>
  <c r="AD22" i="1"/>
  <c r="AE22" i="1"/>
  <c r="AF22" i="1"/>
  <c r="T23" i="1"/>
  <c r="U23" i="1"/>
  <c r="V23" i="1"/>
  <c r="W23" i="1"/>
  <c r="X23" i="1"/>
  <c r="Y23" i="1"/>
  <c r="Z23" i="1"/>
  <c r="AA23" i="1"/>
  <c r="AB23" i="1"/>
  <c r="AC23" i="1"/>
  <c r="AD23" i="1"/>
  <c r="AE23" i="1"/>
  <c r="AF23" i="1"/>
  <c r="T24" i="1"/>
  <c r="U24" i="1"/>
  <c r="V24" i="1"/>
  <c r="W24" i="1"/>
  <c r="X24" i="1"/>
  <c r="Y24" i="1"/>
  <c r="Z24" i="1"/>
  <c r="AA24" i="1"/>
  <c r="AB24" i="1"/>
  <c r="AC24" i="1"/>
  <c r="AD24" i="1"/>
  <c r="AE24" i="1"/>
  <c r="AF24" i="1"/>
  <c r="T25" i="1"/>
  <c r="U25" i="1"/>
  <c r="V25" i="1"/>
  <c r="W25" i="1"/>
  <c r="X25" i="1"/>
  <c r="Y25" i="1"/>
  <c r="Z25" i="1"/>
  <c r="AA25" i="1"/>
  <c r="AB25" i="1"/>
  <c r="AC25" i="1"/>
  <c r="AD25" i="1"/>
  <c r="AE25" i="1"/>
  <c r="AF25" i="1"/>
  <c r="T26" i="1"/>
  <c r="U26" i="1"/>
  <c r="V26" i="1"/>
  <c r="W26" i="1"/>
  <c r="X26" i="1"/>
  <c r="Y26" i="1"/>
  <c r="Z26" i="1"/>
  <c r="AA26" i="1"/>
  <c r="AB26" i="1"/>
  <c r="AC26" i="1"/>
  <c r="AD26" i="1"/>
  <c r="AE26" i="1"/>
  <c r="AF26" i="1"/>
  <c r="T27" i="1"/>
  <c r="U27" i="1"/>
  <c r="V27" i="1"/>
  <c r="W27" i="1"/>
  <c r="X27" i="1"/>
  <c r="Y27" i="1"/>
  <c r="Z27" i="1"/>
  <c r="AA27" i="1"/>
  <c r="AB27" i="1"/>
  <c r="AC27" i="1"/>
  <c r="AD27" i="1"/>
  <c r="AE27" i="1"/>
  <c r="AF27" i="1"/>
  <c r="T28" i="1"/>
  <c r="U28" i="1"/>
  <c r="V28" i="1"/>
  <c r="W28" i="1"/>
  <c r="X28" i="1"/>
  <c r="Y28" i="1"/>
  <c r="Z28" i="1"/>
  <c r="AA28" i="1"/>
  <c r="AB28" i="1"/>
  <c r="AC28" i="1"/>
  <c r="AD28" i="1"/>
  <c r="AE28" i="1"/>
  <c r="AF28" i="1"/>
  <c r="T29" i="1"/>
  <c r="U29" i="1"/>
  <c r="V29" i="1"/>
  <c r="W29" i="1"/>
  <c r="X29" i="1"/>
  <c r="Y29" i="1"/>
  <c r="Z29" i="1"/>
  <c r="AA29" i="1"/>
  <c r="AB29" i="1"/>
  <c r="AC29" i="1"/>
  <c r="AD29" i="1"/>
  <c r="AE29" i="1"/>
  <c r="AF29" i="1"/>
  <c r="T30" i="1"/>
  <c r="U30" i="1"/>
  <c r="V30" i="1"/>
  <c r="W30" i="1"/>
  <c r="X30" i="1"/>
  <c r="Y30" i="1"/>
  <c r="Z30" i="1"/>
  <c r="AA30" i="1"/>
  <c r="AB30" i="1"/>
  <c r="AC30" i="1"/>
  <c r="AD30" i="1"/>
  <c r="AE30" i="1"/>
  <c r="AF30" i="1"/>
  <c r="T31" i="1"/>
  <c r="U31" i="1"/>
  <c r="V31" i="1"/>
  <c r="W31" i="1"/>
  <c r="X31" i="1"/>
  <c r="Y31" i="1"/>
  <c r="Z31" i="1"/>
  <c r="AA31" i="1"/>
  <c r="AB31" i="1"/>
  <c r="AC31" i="1"/>
  <c r="AD31" i="1"/>
  <c r="AE31" i="1"/>
  <c r="AF31" i="1"/>
  <c r="T32" i="1"/>
  <c r="U32" i="1"/>
  <c r="V32" i="1"/>
  <c r="W32" i="1"/>
  <c r="X32" i="1"/>
  <c r="Y32" i="1"/>
  <c r="Z32" i="1"/>
  <c r="AA32" i="1"/>
  <c r="AB32" i="1"/>
  <c r="AC32" i="1"/>
  <c r="AD32" i="1"/>
  <c r="AE32" i="1"/>
  <c r="AF32" i="1"/>
  <c r="U33" i="1"/>
  <c r="V33" i="1"/>
  <c r="W33" i="1"/>
  <c r="X33" i="1"/>
  <c r="Y33" i="1"/>
  <c r="Z33" i="1"/>
  <c r="AA33" i="1"/>
  <c r="AB33" i="1"/>
  <c r="AC33" i="1"/>
  <c r="AD33" i="1"/>
  <c r="AE33" i="1"/>
  <c r="AF33" i="1"/>
  <c r="T34" i="1"/>
  <c r="U34" i="1"/>
  <c r="V34" i="1"/>
  <c r="W34" i="1"/>
  <c r="X34" i="1"/>
  <c r="Y34" i="1"/>
  <c r="Z34" i="1"/>
  <c r="AA34" i="1"/>
  <c r="AB34" i="1"/>
  <c r="AC34" i="1"/>
  <c r="AD34" i="1"/>
  <c r="AE34" i="1"/>
  <c r="AF34" i="1"/>
  <c r="T35" i="1"/>
  <c r="U35" i="1"/>
  <c r="V35" i="1"/>
  <c r="W35" i="1"/>
  <c r="X35" i="1"/>
  <c r="Y35" i="1"/>
  <c r="Z35" i="1"/>
  <c r="AA35" i="1"/>
  <c r="AB35" i="1"/>
  <c r="AC35" i="1"/>
  <c r="AD35" i="1"/>
  <c r="AE35" i="1"/>
  <c r="AF35" i="1"/>
  <c r="T36" i="1"/>
  <c r="U36" i="1"/>
  <c r="V36" i="1"/>
  <c r="W36" i="1"/>
  <c r="X36" i="1"/>
  <c r="Y36" i="1"/>
  <c r="Z36" i="1"/>
  <c r="AA36" i="1"/>
  <c r="AB36" i="1"/>
  <c r="AC36" i="1"/>
  <c r="AD36" i="1"/>
  <c r="AE36" i="1"/>
  <c r="AF36" i="1"/>
  <c r="T37" i="1"/>
  <c r="U37" i="1"/>
  <c r="V37" i="1"/>
  <c r="W37" i="1"/>
  <c r="X37" i="1"/>
  <c r="Y37" i="1"/>
  <c r="Z37" i="1"/>
  <c r="AA37" i="1"/>
  <c r="AB37" i="1"/>
  <c r="AC37" i="1"/>
  <c r="AD37" i="1"/>
  <c r="AE37" i="1"/>
  <c r="AF37" i="1"/>
  <c r="T38" i="1"/>
  <c r="U38" i="1"/>
  <c r="V38" i="1"/>
  <c r="W38" i="1"/>
  <c r="X38" i="1"/>
  <c r="Y38" i="1"/>
  <c r="Z38" i="1"/>
  <c r="AA38" i="1"/>
  <c r="AB38" i="1"/>
  <c r="AC38" i="1"/>
  <c r="AD38" i="1"/>
  <c r="AE38" i="1"/>
  <c r="AF38" i="1"/>
  <c r="T39" i="1"/>
  <c r="U39" i="1"/>
  <c r="V39" i="1"/>
  <c r="W39" i="1"/>
  <c r="X39" i="1"/>
  <c r="Y39" i="1"/>
  <c r="Z39" i="1"/>
  <c r="AA39" i="1"/>
  <c r="AB39" i="1"/>
  <c r="AC39" i="1"/>
  <c r="AD39" i="1"/>
  <c r="AE39" i="1"/>
  <c r="AF39" i="1"/>
  <c r="T40" i="1"/>
  <c r="U40" i="1"/>
  <c r="V40" i="1"/>
  <c r="W40" i="1"/>
  <c r="X40" i="1"/>
  <c r="Y40" i="1"/>
  <c r="Z40" i="1"/>
  <c r="AA40" i="1"/>
  <c r="AB40" i="1"/>
  <c r="AC40" i="1"/>
  <c r="AD40" i="1"/>
  <c r="AE40" i="1"/>
  <c r="AF40" i="1"/>
  <c r="T41" i="1"/>
  <c r="U41" i="1"/>
  <c r="V41" i="1"/>
  <c r="W41" i="1"/>
  <c r="X41" i="1"/>
  <c r="Y41" i="1"/>
  <c r="Z41" i="1"/>
  <c r="AA41" i="1"/>
  <c r="AB41" i="1"/>
  <c r="AC41" i="1"/>
  <c r="AD41" i="1"/>
  <c r="AE41" i="1"/>
  <c r="AF41" i="1"/>
  <c r="T42" i="1"/>
  <c r="U42" i="1"/>
  <c r="V42" i="1"/>
  <c r="W42" i="1"/>
  <c r="X42" i="1"/>
  <c r="Y42" i="1"/>
  <c r="Z42" i="1"/>
  <c r="AA42" i="1"/>
  <c r="AB42" i="1"/>
  <c r="AC42" i="1"/>
  <c r="AD42" i="1"/>
  <c r="AE42" i="1"/>
  <c r="AF42" i="1"/>
  <c r="T43" i="1"/>
  <c r="U43" i="1"/>
  <c r="V43" i="1"/>
  <c r="W43" i="1"/>
  <c r="X43" i="1"/>
  <c r="Y43" i="1"/>
  <c r="Z43" i="1"/>
  <c r="AA43" i="1"/>
  <c r="AB43" i="1"/>
  <c r="AC43" i="1"/>
  <c r="AD43" i="1"/>
  <c r="AE43" i="1"/>
  <c r="AF43" i="1"/>
  <c r="T44" i="1"/>
  <c r="U44" i="1"/>
  <c r="V44" i="1"/>
  <c r="W44" i="1"/>
  <c r="X44" i="1"/>
  <c r="Y44" i="1"/>
  <c r="Z44" i="1"/>
  <c r="AA44" i="1"/>
  <c r="AB44" i="1"/>
  <c r="AC44" i="1"/>
  <c r="AD44" i="1"/>
  <c r="AE44" i="1"/>
  <c r="AF44" i="1"/>
  <c r="T45" i="1"/>
  <c r="U45" i="1"/>
  <c r="V45" i="1"/>
  <c r="W45" i="1"/>
  <c r="X45" i="1"/>
  <c r="Y45" i="1"/>
  <c r="Z45" i="1"/>
  <c r="AA45" i="1"/>
  <c r="AB45" i="1"/>
  <c r="AC45" i="1"/>
  <c r="AD45" i="1"/>
  <c r="AE45" i="1"/>
  <c r="AF45" i="1"/>
  <c r="T46" i="1"/>
  <c r="U46" i="1"/>
  <c r="V46" i="1"/>
  <c r="W46" i="1"/>
  <c r="X46" i="1"/>
  <c r="Y46" i="1"/>
  <c r="Z46" i="1"/>
  <c r="AA46" i="1"/>
  <c r="AB46" i="1"/>
  <c r="AC46" i="1"/>
  <c r="AD46" i="1"/>
  <c r="AE46" i="1"/>
  <c r="AF46" i="1"/>
  <c r="T47" i="1"/>
  <c r="U47" i="1"/>
  <c r="V47" i="1"/>
  <c r="W47" i="1"/>
  <c r="X47" i="1"/>
  <c r="Y47" i="1"/>
  <c r="Z47" i="1"/>
  <c r="AA47" i="1"/>
  <c r="AB47" i="1"/>
  <c r="AC47" i="1"/>
  <c r="AD47" i="1"/>
  <c r="AE47" i="1"/>
  <c r="AF47" i="1"/>
  <c r="T48" i="1"/>
  <c r="U48" i="1"/>
  <c r="V48" i="1"/>
  <c r="W48" i="1"/>
  <c r="X48" i="1"/>
  <c r="Y48" i="1"/>
  <c r="Z48" i="1"/>
  <c r="AA48" i="1"/>
  <c r="AB48" i="1"/>
  <c r="AC48" i="1"/>
  <c r="AD48" i="1"/>
  <c r="AE48" i="1"/>
  <c r="AF48" i="1"/>
  <c r="T49" i="1"/>
  <c r="U49" i="1"/>
  <c r="V49" i="1"/>
  <c r="W49" i="1"/>
  <c r="X49" i="1"/>
  <c r="Y49" i="1"/>
  <c r="Z49" i="1"/>
  <c r="AA49" i="1"/>
  <c r="AB49" i="1"/>
  <c r="AC49" i="1"/>
  <c r="AD49" i="1"/>
  <c r="AE49" i="1"/>
  <c r="AF49" i="1"/>
  <c r="T50" i="1"/>
  <c r="U50" i="1"/>
  <c r="V50" i="1"/>
  <c r="W50" i="1"/>
  <c r="X50" i="1"/>
  <c r="Y50" i="1"/>
  <c r="Z50" i="1"/>
  <c r="AA50" i="1"/>
  <c r="AB50" i="1"/>
  <c r="AC50" i="1"/>
  <c r="AD50" i="1"/>
  <c r="AE50" i="1"/>
  <c r="AF50" i="1"/>
  <c r="T51" i="1"/>
  <c r="U51" i="1"/>
  <c r="V51" i="1"/>
  <c r="W51" i="1"/>
  <c r="X51" i="1"/>
  <c r="Y51" i="1"/>
  <c r="Z51" i="1"/>
  <c r="AA51" i="1"/>
  <c r="AB51" i="1"/>
  <c r="AC51" i="1"/>
  <c r="AD51" i="1"/>
  <c r="AE51" i="1"/>
  <c r="AF51" i="1"/>
  <c r="T52" i="1"/>
  <c r="U52" i="1"/>
  <c r="V52" i="1"/>
  <c r="W52" i="1"/>
  <c r="X52" i="1"/>
  <c r="Y52" i="1"/>
  <c r="Z52" i="1"/>
  <c r="AA52" i="1"/>
  <c r="AB52" i="1"/>
  <c r="AC52" i="1"/>
  <c r="AD52" i="1"/>
  <c r="AE52" i="1"/>
  <c r="AF52" i="1"/>
  <c r="T53" i="1"/>
  <c r="U53" i="1"/>
  <c r="V53" i="1"/>
  <c r="W53" i="1"/>
  <c r="X53" i="1"/>
  <c r="Y53" i="1"/>
  <c r="Z53" i="1"/>
  <c r="AA53" i="1"/>
  <c r="AB53" i="1"/>
  <c r="AC53" i="1"/>
  <c r="AD53" i="1"/>
  <c r="AE53" i="1"/>
  <c r="AF53" i="1"/>
  <c r="T55" i="1"/>
  <c r="U55" i="1"/>
  <c r="V55" i="1"/>
  <c r="W55" i="1"/>
  <c r="X55" i="1"/>
  <c r="Y55" i="1"/>
  <c r="Z55" i="1"/>
  <c r="AA55" i="1"/>
  <c r="AB55" i="1"/>
  <c r="AC55" i="1"/>
  <c r="AD55" i="1"/>
  <c r="AE55" i="1"/>
  <c r="AF55" i="1"/>
  <c r="T56" i="1"/>
  <c r="U56" i="1"/>
  <c r="V56" i="1"/>
  <c r="W56" i="1"/>
  <c r="X56" i="1"/>
  <c r="Y56" i="1"/>
  <c r="Z56" i="1"/>
  <c r="AA56" i="1"/>
  <c r="AB56" i="1"/>
  <c r="AC56" i="1"/>
  <c r="AD56" i="1"/>
  <c r="AE56" i="1"/>
  <c r="AF56" i="1"/>
  <c r="T57" i="1"/>
  <c r="U57" i="1"/>
  <c r="V57" i="1"/>
  <c r="W57" i="1"/>
  <c r="X57" i="1"/>
  <c r="Y57" i="1"/>
  <c r="Z57" i="1"/>
  <c r="AA57" i="1"/>
  <c r="AB57" i="1"/>
  <c r="AC57" i="1"/>
  <c r="AD57" i="1"/>
  <c r="AE57" i="1"/>
  <c r="AF57" i="1"/>
  <c r="T58" i="1"/>
  <c r="U58" i="1"/>
  <c r="V58" i="1"/>
  <c r="W58" i="1"/>
  <c r="X58" i="1"/>
  <c r="Y58" i="1"/>
  <c r="Z58" i="1"/>
  <c r="AA58" i="1"/>
  <c r="AB58" i="1"/>
  <c r="AC58" i="1"/>
  <c r="AD58" i="1"/>
  <c r="AE58" i="1"/>
  <c r="AF58" i="1"/>
  <c r="T59" i="1"/>
  <c r="U59" i="1"/>
  <c r="V59" i="1"/>
  <c r="W59" i="1"/>
  <c r="X59" i="1"/>
  <c r="Y59" i="1"/>
  <c r="Z59" i="1"/>
  <c r="AA59" i="1"/>
  <c r="AB59" i="1"/>
  <c r="AC59" i="1"/>
  <c r="AD59" i="1"/>
  <c r="AE59" i="1"/>
  <c r="AF59" i="1"/>
  <c r="T60" i="1"/>
  <c r="U60" i="1"/>
  <c r="V60" i="1"/>
  <c r="W60" i="1"/>
  <c r="X60" i="1"/>
  <c r="Y60" i="1"/>
  <c r="Z60" i="1"/>
  <c r="AA60" i="1"/>
  <c r="AB60" i="1"/>
  <c r="AC60" i="1"/>
  <c r="AD60" i="1"/>
  <c r="AE60" i="1"/>
  <c r="AF60" i="1"/>
  <c r="T61" i="1"/>
  <c r="U61" i="1"/>
  <c r="V61" i="1"/>
  <c r="W61" i="1"/>
  <c r="X61" i="1"/>
  <c r="Y61" i="1"/>
  <c r="Z61" i="1"/>
  <c r="AA61" i="1"/>
  <c r="AB61" i="1"/>
  <c r="AC61" i="1"/>
  <c r="AD61" i="1"/>
  <c r="AE61" i="1"/>
  <c r="AF61" i="1"/>
  <c r="T62" i="1"/>
  <c r="U62" i="1"/>
  <c r="V62" i="1"/>
  <c r="W62" i="1"/>
  <c r="X62" i="1"/>
  <c r="Y62" i="1"/>
  <c r="Z62" i="1"/>
  <c r="AA62" i="1"/>
  <c r="AB62" i="1"/>
  <c r="AC62" i="1"/>
  <c r="AD62" i="1"/>
  <c r="AE62" i="1"/>
  <c r="AF62" i="1"/>
  <c r="T63" i="1"/>
  <c r="U63" i="1"/>
  <c r="V63" i="1"/>
  <c r="W63" i="1"/>
  <c r="X63" i="1"/>
  <c r="Y63" i="1"/>
  <c r="Z63" i="1"/>
  <c r="AA63" i="1"/>
  <c r="AB63" i="1"/>
  <c r="AC63" i="1"/>
  <c r="AD63" i="1"/>
  <c r="AE63" i="1"/>
  <c r="AF63" i="1"/>
  <c r="T64" i="1"/>
  <c r="U64" i="1"/>
  <c r="V64" i="1"/>
  <c r="W64" i="1"/>
  <c r="X64" i="1"/>
  <c r="Y64" i="1"/>
  <c r="Z64" i="1"/>
  <c r="AA64" i="1"/>
  <c r="AB64" i="1"/>
  <c r="AC64" i="1"/>
  <c r="AD64" i="1"/>
  <c r="AE64" i="1"/>
  <c r="AF64" i="1"/>
  <c r="T65" i="1"/>
  <c r="U65" i="1"/>
  <c r="V65" i="1"/>
  <c r="W65" i="1"/>
  <c r="X65" i="1"/>
  <c r="Y65" i="1"/>
  <c r="Z65" i="1"/>
  <c r="AA65" i="1"/>
  <c r="AB65" i="1"/>
  <c r="AC65" i="1"/>
  <c r="AD65" i="1"/>
  <c r="AE65" i="1"/>
  <c r="AF65" i="1"/>
  <c r="T66" i="1"/>
  <c r="U66" i="1"/>
  <c r="V66" i="1"/>
  <c r="W66" i="1"/>
  <c r="X66" i="1"/>
  <c r="Y66" i="1"/>
  <c r="Z66" i="1"/>
  <c r="AA66" i="1"/>
  <c r="AB66" i="1"/>
  <c r="AC66" i="1"/>
  <c r="AD66" i="1"/>
  <c r="AE66" i="1"/>
  <c r="AF66" i="1"/>
  <c r="T67" i="1"/>
  <c r="U67" i="1"/>
  <c r="V67" i="1"/>
  <c r="W67" i="1"/>
  <c r="X67" i="1"/>
  <c r="Y67" i="1"/>
  <c r="Z67" i="1"/>
  <c r="AA67" i="1"/>
  <c r="AB67" i="1"/>
  <c r="AC67" i="1"/>
  <c r="AD67" i="1"/>
  <c r="AE67" i="1"/>
  <c r="AF67" i="1"/>
  <c r="T68" i="1"/>
  <c r="U68" i="1"/>
  <c r="V68" i="1"/>
  <c r="W68" i="1"/>
  <c r="X68" i="1"/>
  <c r="Y68" i="1"/>
  <c r="Z68" i="1"/>
  <c r="AA68" i="1"/>
  <c r="AB68" i="1"/>
  <c r="AC68" i="1"/>
  <c r="AD68" i="1"/>
  <c r="AE68" i="1"/>
  <c r="AF68" i="1"/>
  <c r="T69" i="1"/>
  <c r="U69" i="1"/>
  <c r="V69" i="1"/>
  <c r="W69" i="1"/>
  <c r="X69" i="1"/>
  <c r="Y69" i="1"/>
  <c r="Z69" i="1"/>
  <c r="AA69" i="1"/>
  <c r="AB69" i="1"/>
  <c r="AC69" i="1"/>
  <c r="AD69" i="1"/>
  <c r="AE69" i="1"/>
  <c r="AF69" i="1"/>
  <c r="T70" i="1"/>
  <c r="U70" i="1"/>
  <c r="V70" i="1"/>
  <c r="W70" i="1"/>
  <c r="X70" i="1"/>
  <c r="Y70" i="1"/>
  <c r="Z70" i="1"/>
  <c r="AA70" i="1"/>
  <c r="AB70" i="1"/>
  <c r="AC70" i="1"/>
  <c r="AD70" i="1"/>
  <c r="AE70" i="1"/>
  <c r="AF70" i="1"/>
  <c r="T71" i="1"/>
  <c r="U71" i="1"/>
  <c r="V71" i="1"/>
  <c r="W71" i="1"/>
  <c r="X71" i="1"/>
  <c r="Y71" i="1"/>
  <c r="Z71" i="1"/>
  <c r="AA71" i="1"/>
  <c r="AB71" i="1"/>
  <c r="AC71" i="1"/>
  <c r="AD71" i="1"/>
  <c r="AE71" i="1"/>
  <c r="AF71" i="1"/>
  <c r="T72" i="1"/>
  <c r="U72" i="1"/>
  <c r="V72" i="1"/>
  <c r="W72" i="1"/>
  <c r="X72" i="1"/>
  <c r="Y72" i="1"/>
  <c r="Z72" i="1"/>
  <c r="AA72" i="1"/>
  <c r="AB72" i="1"/>
  <c r="AC72" i="1"/>
  <c r="AD72" i="1"/>
  <c r="AE72" i="1"/>
  <c r="AF72" i="1"/>
  <c r="T73" i="1"/>
  <c r="U73" i="1"/>
  <c r="V73" i="1"/>
  <c r="W73" i="1"/>
  <c r="X73" i="1"/>
  <c r="Y73" i="1"/>
  <c r="Z73" i="1"/>
  <c r="AA73" i="1"/>
  <c r="AB73" i="1"/>
  <c r="AC73" i="1"/>
  <c r="AD73" i="1"/>
  <c r="AE73" i="1"/>
  <c r="AF73" i="1"/>
  <c r="T74" i="1"/>
  <c r="U74" i="1"/>
  <c r="V74" i="1"/>
  <c r="W74" i="1"/>
  <c r="X74" i="1"/>
  <c r="Y74" i="1"/>
  <c r="Z74" i="1"/>
  <c r="AA74" i="1"/>
  <c r="AB74" i="1"/>
  <c r="AC74" i="1"/>
  <c r="AD74" i="1"/>
  <c r="AE74" i="1"/>
  <c r="AF74" i="1"/>
  <c r="T75" i="1"/>
  <c r="U75" i="1"/>
  <c r="V75" i="1"/>
  <c r="W75" i="1"/>
  <c r="X75" i="1"/>
  <c r="Y75" i="1"/>
  <c r="Z75" i="1"/>
  <c r="AA75" i="1"/>
  <c r="AB75" i="1"/>
  <c r="AC75" i="1"/>
  <c r="AD75" i="1"/>
  <c r="AE75" i="1"/>
  <c r="AF75" i="1"/>
  <c r="T76" i="1"/>
  <c r="U76" i="1"/>
  <c r="V76" i="1"/>
  <c r="W76" i="1"/>
  <c r="X76" i="1"/>
  <c r="Y76" i="1"/>
  <c r="Z76" i="1"/>
  <c r="AA76" i="1"/>
  <c r="AB76" i="1"/>
  <c r="AC76" i="1"/>
  <c r="AD76" i="1"/>
  <c r="AE76" i="1"/>
  <c r="AF76" i="1"/>
  <c r="T77" i="1"/>
  <c r="U77" i="1"/>
  <c r="V77" i="1"/>
  <c r="W77" i="1"/>
  <c r="X77" i="1"/>
  <c r="Y77" i="1"/>
  <c r="Z77" i="1"/>
  <c r="AA77" i="1"/>
  <c r="AB77" i="1"/>
  <c r="AC77" i="1"/>
  <c r="AD77" i="1"/>
  <c r="AE77" i="1"/>
  <c r="AF77" i="1"/>
  <c r="T78" i="1"/>
  <c r="U78" i="1"/>
  <c r="V78" i="1"/>
  <c r="W78" i="1"/>
  <c r="X78" i="1"/>
  <c r="Y78" i="1"/>
  <c r="Z78" i="1"/>
  <c r="AA78" i="1"/>
  <c r="AB78" i="1"/>
  <c r="AC78" i="1"/>
  <c r="AD78" i="1"/>
  <c r="AE78" i="1"/>
  <c r="AF78" i="1"/>
  <c r="T79" i="1"/>
  <c r="U79" i="1"/>
  <c r="V79" i="1"/>
  <c r="W79" i="1"/>
  <c r="X79" i="1"/>
  <c r="Y79" i="1"/>
  <c r="Z79" i="1"/>
  <c r="AA79" i="1"/>
  <c r="AB79" i="1"/>
  <c r="AC79" i="1"/>
  <c r="AD79" i="1"/>
  <c r="AE79" i="1"/>
  <c r="AF79" i="1"/>
  <c r="T80" i="1"/>
  <c r="U80" i="1"/>
  <c r="V80" i="1"/>
  <c r="W80" i="1"/>
  <c r="X80" i="1"/>
  <c r="Y80" i="1"/>
  <c r="Z80" i="1"/>
  <c r="AA80" i="1"/>
  <c r="AB80" i="1"/>
  <c r="AC80" i="1"/>
  <c r="AD80" i="1"/>
  <c r="AE80" i="1"/>
  <c r="AF80" i="1"/>
  <c r="T81" i="1"/>
  <c r="U81" i="1"/>
  <c r="V81" i="1"/>
  <c r="W81" i="1"/>
  <c r="X81" i="1"/>
  <c r="Y81" i="1"/>
  <c r="Z81" i="1"/>
  <c r="AA81" i="1"/>
  <c r="AB81" i="1"/>
  <c r="AC81" i="1"/>
  <c r="AD81" i="1"/>
  <c r="AE81" i="1"/>
  <c r="AF81" i="1"/>
  <c r="T82" i="1"/>
  <c r="U82" i="1"/>
  <c r="V82" i="1"/>
  <c r="W82" i="1"/>
  <c r="X82" i="1"/>
  <c r="Y82" i="1"/>
  <c r="Z82" i="1"/>
  <c r="AA82" i="1"/>
  <c r="AB82" i="1"/>
  <c r="AC82" i="1"/>
  <c r="AD82" i="1"/>
  <c r="AE82" i="1"/>
  <c r="AF82" i="1"/>
  <c r="T83" i="1"/>
  <c r="U83" i="1"/>
  <c r="V83" i="1"/>
  <c r="W83" i="1"/>
  <c r="X83" i="1"/>
  <c r="Y83" i="1"/>
  <c r="Z83" i="1"/>
  <c r="AA83" i="1"/>
  <c r="AB83" i="1"/>
  <c r="AC83" i="1"/>
  <c r="AD83" i="1"/>
  <c r="AE83" i="1"/>
  <c r="AF83" i="1"/>
  <c r="T84" i="1"/>
  <c r="U84" i="1"/>
  <c r="V84" i="1"/>
  <c r="W84" i="1"/>
  <c r="X84" i="1"/>
  <c r="Y84" i="1"/>
  <c r="Z84" i="1"/>
  <c r="AA84" i="1"/>
  <c r="AB84" i="1"/>
  <c r="AC84" i="1"/>
  <c r="AD84" i="1"/>
  <c r="AE84" i="1"/>
  <c r="AF84" i="1"/>
  <c r="T86" i="1"/>
  <c r="U86" i="1"/>
  <c r="V86" i="1"/>
  <c r="W86" i="1"/>
  <c r="X86" i="1"/>
  <c r="Y86" i="1"/>
  <c r="Z86" i="1"/>
  <c r="AA86" i="1"/>
  <c r="AB86" i="1"/>
  <c r="AC86" i="1"/>
  <c r="AD86" i="1"/>
  <c r="AE86" i="1"/>
  <c r="AF86" i="1"/>
  <c r="T87" i="1"/>
  <c r="U87" i="1"/>
  <c r="V87" i="1"/>
  <c r="W87" i="1"/>
  <c r="X87" i="1"/>
  <c r="Y87" i="1"/>
  <c r="Z87" i="1"/>
  <c r="AA87" i="1"/>
  <c r="AB87" i="1"/>
  <c r="AC87" i="1"/>
  <c r="AD87" i="1"/>
  <c r="AE87" i="1"/>
  <c r="AF87" i="1"/>
  <c r="T88" i="1"/>
  <c r="U88" i="1"/>
  <c r="V88" i="1"/>
  <c r="W88" i="1"/>
  <c r="X88" i="1"/>
  <c r="Y88" i="1"/>
  <c r="Z88" i="1"/>
  <c r="AA88" i="1"/>
  <c r="AB88" i="1"/>
  <c r="AC88" i="1"/>
  <c r="AD88" i="1"/>
  <c r="AE88" i="1"/>
  <c r="AF88" i="1"/>
  <c r="T89" i="1"/>
  <c r="U89" i="1"/>
  <c r="V89" i="1"/>
  <c r="W89" i="1"/>
  <c r="X89" i="1"/>
  <c r="Y89" i="1"/>
  <c r="Z89" i="1"/>
  <c r="AA89" i="1"/>
  <c r="AB89" i="1"/>
  <c r="AC89" i="1"/>
  <c r="AD89" i="1"/>
  <c r="AE89" i="1"/>
  <c r="AF89" i="1"/>
  <c r="T90" i="1"/>
  <c r="U90" i="1"/>
  <c r="V90" i="1"/>
  <c r="W90" i="1"/>
  <c r="X90" i="1"/>
  <c r="Y90" i="1"/>
  <c r="Z90" i="1"/>
  <c r="AA90" i="1"/>
  <c r="AB90" i="1"/>
  <c r="AC90" i="1"/>
  <c r="AD90" i="1"/>
  <c r="AE90" i="1"/>
  <c r="AF90" i="1"/>
  <c r="T91" i="1"/>
  <c r="U91" i="1"/>
  <c r="V91" i="1"/>
  <c r="W91" i="1"/>
  <c r="X91" i="1"/>
  <c r="Y91" i="1"/>
  <c r="Z91" i="1"/>
  <c r="AA91" i="1"/>
  <c r="AB91" i="1"/>
  <c r="AC91" i="1"/>
  <c r="AD91" i="1"/>
  <c r="AE91" i="1"/>
  <c r="AF91" i="1"/>
  <c r="T92" i="1"/>
  <c r="U92" i="1"/>
  <c r="V92" i="1"/>
  <c r="W92" i="1"/>
  <c r="X92" i="1"/>
  <c r="Y92" i="1"/>
  <c r="Z92" i="1"/>
  <c r="AA92" i="1"/>
  <c r="AB92" i="1"/>
  <c r="AC92" i="1"/>
  <c r="AD92" i="1"/>
  <c r="AE92" i="1"/>
  <c r="AF92" i="1"/>
  <c r="T93" i="1"/>
  <c r="U93" i="1"/>
  <c r="V93" i="1"/>
  <c r="W93" i="1"/>
  <c r="X93" i="1"/>
  <c r="Y93" i="1"/>
  <c r="Z93" i="1"/>
  <c r="AA93" i="1"/>
  <c r="AB93" i="1"/>
  <c r="AC93" i="1"/>
  <c r="AD93" i="1"/>
  <c r="AE93" i="1"/>
  <c r="AF93" i="1"/>
  <c r="T94" i="1"/>
  <c r="U94" i="1"/>
  <c r="V94" i="1"/>
  <c r="W94" i="1"/>
  <c r="X94" i="1"/>
  <c r="Y94" i="1"/>
  <c r="Z94" i="1"/>
  <c r="AA94" i="1"/>
  <c r="AB94" i="1"/>
  <c r="AC94" i="1"/>
  <c r="AD94" i="1"/>
  <c r="AE94" i="1"/>
  <c r="AF94" i="1"/>
  <c r="T95" i="1"/>
  <c r="U95" i="1"/>
  <c r="V95" i="1"/>
  <c r="W95" i="1"/>
  <c r="X95" i="1"/>
  <c r="Y95" i="1"/>
  <c r="Z95" i="1"/>
  <c r="AA95" i="1"/>
  <c r="AB95" i="1"/>
  <c r="AC95" i="1"/>
  <c r="AD95" i="1"/>
  <c r="AE95" i="1"/>
  <c r="AF95" i="1"/>
  <c r="T96" i="1"/>
  <c r="U96" i="1"/>
  <c r="V96" i="1"/>
  <c r="W96" i="1"/>
  <c r="X96" i="1"/>
  <c r="Y96" i="1"/>
  <c r="Z96" i="1"/>
  <c r="AA96" i="1"/>
  <c r="AB96" i="1"/>
  <c r="AC96" i="1"/>
  <c r="AD96" i="1"/>
  <c r="AE96" i="1"/>
  <c r="AF96" i="1"/>
  <c r="T97" i="1"/>
  <c r="U97" i="1"/>
  <c r="V97" i="1"/>
  <c r="W97" i="1"/>
  <c r="X97" i="1"/>
  <c r="Y97" i="1"/>
  <c r="Z97" i="1"/>
  <c r="AA97" i="1"/>
  <c r="AB97" i="1"/>
  <c r="AC97" i="1"/>
  <c r="AD97" i="1"/>
  <c r="AE97" i="1"/>
  <c r="AF97" i="1"/>
  <c r="T98" i="1"/>
  <c r="U98" i="1"/>
  <c r="V98" i="1"/>
  <c r="W98" i="1"/>
  <c r="X98" i="1"/>
  <c r="Y98" i="1"/>
  <c r="Z98" i="1"/>
  <c r="AA98" i="1"/>
  <c r="AB98" i="1"/>
  <c r="AC98" i="1"/>
  <c r="AD98" i="1"/>
  <c r="AE98" i="1"/>
  <c r="AF98" i="1"/>
  <c r="T99" i="1"/>
  <c r="U99" i="1"/>
  <c r="V99" i="1"/>
  <c r="W99" i="1"/>
  <c r="X99" i="1"/>
  <c r="Y99" i="1"/>
  <c r="Z99" i="1"/>
  <c r="AA99" i="1"/>
  <c r="AB99" i="1"/>
  <c r="AC99" i="1"/>
  <c r="AD99" i="1"/>
  <c r="AE99" i="1"/>
  <c r="AF99" i="1"/>
  <c r="T100" i="1"/>
  <c r="U100" i="1"/>
  <c r="V100" i="1"/>
  <c r="W100" i="1"/>
  <c r="X100" i="1"/>
  <c r="Y100" i="1"/>
  <c r="Z100" i="1"/>
  <c r="AA100" i="1"/>
  <c r="AB100" i="1"/>
  <c r="AC100" i="1"/>
  <c r="AD100" i="1"/>
  <c r="AE100" i="1"/>
  <c r="AF100" i="1"/>
  <c r="T101" i="1"/>
  <c r="U101" i="1"/>
  <c r="V101" i="1"/>
  <c r="W101" i="1"/>
  <c r="X101" i="1"/>
  <c r="Y101" i="1"/>
  <c r="Z101" i="1"/>
  <c r="AA101" i="1"/>
  <c r="AB101" i="1"/>
  <c r="AC101" i="1"/>
  <c r="AD101" i="1"/>
  <c r="AE101" i="1"/>
  <c r="AF101" i="1"/>
  <c r="T102" i="1"/>
  <c r="U102" i="1"/>
  <c r="V102" i="1"/>
  <c r="W102" i="1"/>
  <c r="X102" i="1"/>
  <c r="Y102" i="1"/>
  <c r="Z102" i="1"/>
  <c r="AA102" i="1"/>
  <c r="AB102" i="1"/>
  <c r="AC102" i="1"/>
  <c r="AD102" i="1"/>
  <c r="AE102" i="1"/>
  <c r="AF102" i="1"/>
  <c r="T103" i="1"/>
  <c r="U103" i="1"/>
  <c r="V103" i="1"/>
  <c r="W103" i="1"/>
  <c r="X103" i="1"/>
  <c r="Y103" i="1"/>
  <c r="Z103" i="1"/>
  <c r="AA103" i="1"/>
  <c r="AB103" i="1"/>
  <c r="AC103" i="1"/>
  <c r="AD103" i="1"/>
  <c r="AE103" i="1"/>
  <c r="AF103" i="1"/>
  <c r="T104" i="1"/>
  <c r="U104" i="1"/>
  <c r="V104" i="1"/>
  <c r="W104" i="1"/>
  <c r="X104" i="1"/>
  <c r="Y104" i="1"/>
  <c r="Z104" i="1"/>
  <c r="AA104" i="1"/>
  <c r="AB104" i="1"/>
  <c r="AC104" i="1"/>
  <c r="AD104" i="1"/>
  <c r="AE104" i="1"/>
  <c r="AF104" i="1"/>
  <c r="T105" i="1"/>
  <c r="U105" i="1"/>
  <c r="V105" i="1"/>
  <c r="W105" i="1"/>
  <c r="X105" i="1"/>
  <c r="Y105" i="1"/>
  <c r="Z105" i="1"/>
  <c r="AA105" i="1"/>
  <c r="AB105" i="1"/>
  <c r="AC105" i="1"/>
  <c r="AD105" i="1"/>
  <c r="AE105" i="1"/>
  <c r="AF105" i="1"/>
  <c r="T106" i="1"/>
  <c r="U106" i="1"/>
  <c r="V106" i="1"/>
  <c r="W106" i="1"/>
  <c r="X106" i="1"/>
  <c r="Y106" i="1"/>
  <c r="Z106" i="1"/>
  <c r="AA106" i="1"/>
  <c r="AB106" i="1"/>
  <c r="AC106" i="1"/>
  <c r="AD106" i="1"/>
  <c r="AE106" i="1"/>
  <c r="AF106" i="1"/>
  <c r="T107" i="1"/>
  <c r="U107" i="1"/>
  <c r="V107" i="1"/>
  <c r="W107" i="1"/>
  <c r="X107" i="1"/>
  <c r="Y107" i="1"/>
  <c r="Z107" i="1"/>
  <c r="AA107" i="1"/>
  <c r="AB107" i="1"/>
  <c r="AC107" i="1"/>
  <c r="AD107" i="1"/>
  <c r="AE107" i="1"/>
  <c r="AF107" i="1"/>
  <c r="T108" i="1"/>
  <c r="U108" i="1"/>
  <c r="V108" i="1"/>
  <c r="W108" i="1"/>
  <c r="X108" i="1"/>
  <c r="Y108" i="1"/>
  <c r="Z108" i="1"/>
  <c r="AA108" i="1"/>
  <c r="AB108" i="1"/>
  <c r="AC108" i="1"/>
  <c r="AD108" i="1"/>
  <c r="AE108" i="1"/>
  <c r="AF108" i="1"/>
  <c r="T109" i="1"/>
  <c r="U109" i="1"/>
  <c r="V109" i="1"/>
  <c r="W109" i="1"/>
  <c r="X109" i="1"/>
  <c r="Y109" i="1"/>
  <c r="Z109" i="1"/>
  <c r="AA109" i="1"/>
  <c r="AB109" i="1"/>
  <c r="AC109" i="1"/>
  <c r="AD109" i="1"/>
  <c r="AE109" i="1"/>
  <c r="AF109" i="1"/>
  <c r="T110" i="1"/>
  <c r="U110" i="1"/>
  <c r="V110" i="1"/>
  <c r="W110" i="1"/>
  <c r="X110" i="1"/>
  <c r="Y110" i="1"/>
  <c r="Z110" i="1"/>
  <c r="AA110" i="1"/>
  <c r="AB110" i="1"/>
  <c r="AC110" i="1"/>
  <c r="AD110" i="1"/>
  <c r="AE110" i="1"/>
  <c r="AF110" i="1"/>
  <c r="T111" i="1"/>
  <c r="U111" i="1"/>
  <c r="V111" i="1"/>
  <c r="W111" i="1"/>
  <c r="X111" i="1"/>
  <c r="Y111" i="1"/>
  <c r="Z111" i="1"/>
  <c r="AA111" i="1"/>
  <c r="AB111" i="1"/>
  <c r="AC111" i="1"/>
  <c r="AD111" i="1"/>
  <c r="AE111" i="1"/>
  <c r="AF111" i="1"/>
  <c r="T112" i="1"/>
  <c r="U112" i="1"/>
  <c r="V112" i="1"/>
  <c r="W112" i="1"/>
  <c r="X112" i="1"/>
  <c r="Y112" i="1"/>
  <c r="Z112" i="1"/>
  <c r="AA112" i="1"/>
  <c r="AB112" i="1"/>
  <c r="AC112" i="1"/>
  <c r="AD112" i="1"/>
  <c r="AE112" i="1"/>
  <c r="AF112" i="1"/>
  <c r="T113" i="1"/>
  <c r="U113" i="1"/>
  <c r="V113" i="1"/>
  <c r="W113" i="1"/>
  <c r="X113" i="1"/>
  <c r="Y113" i="1"/>
  <c r="Z113" i="1"/>
  <c r="AA113" i="1"/>
  <c r="AB113" i="1"/>
  <c r="AC113" i="1"/>
  <c r="AD113" i="1"/>
  <c r="AE113" i="1"/>
  <c r="AF113" i="1"/>
  <c r="T114" i="1"/>
  <c r="U114" i="1"/>
  <c r="V114" i="1"/>
  <c r="W114" i="1"/>
  <c r="X114" i="1"/>
  <c r="Y114" i="1"/>
  <c r="Z114" i="1"/>
  <c r="AA114" i="1"/>
  <c r="AB114" i="1"/>
  <c r="AC114" i="1"/>
  <c r="AD114" i="1"/>
  <c r="AE114" i="1"/>
  <c r="AF114" i="1"/>
  <c r="T115" i="1"/>
  <c r="U115" i="1"/>
  <c r="V115" i="1"/>
  <c r="W115" i="1"/>
  <c r="X115" i="1"/>
  <c r="Y115" i="1"/>
  <c r="Z115" i="1"/>
  <c r="AA115" i="1"/>
  <c r="AB115" i="1"/>
  <c r="AC115" i="1"/>
  <c r="AD115" i="1"/>
  <c r="AE115" i="1"/>
  <c r="AF115" i="1"/>
  <c r="T116" i="1"/>
  <c r="U116" i="1"/>
  <c r="V116" i="1"/>
  <c r="W116" i="1"/>
  <c r="X116" i="1"/>
  <c r="Y116" i="1"/>
  <c r="Z116" i="1"/>
  <c r="AA116" i="1"/>
  <c r="AB116" i="1"/>
  <c r="AC116" i="1"/>
  <c r="AD116" i="1"/>
  <c r="AE116" i="1"/>
  <c r="AF116" i="1"/>
  <c r="T117" i="1"/>
  <c r="U117" i="1"/>
  <c r="V117" i="1"/>
  <c r="W117" i="1"/>
  <c r="X117" i="1"/>
  <c r="Y117" i="1"/>
  <c r="Z117" i="1"/>
  <c r="AA117" i="1"/>
  <c r="AB117" i="1"/>
  <c r="AC117" i="1"/>
  <c r="AD117" i="1"/>
  <c r="AE117" i="1"/>
  <c r="AF117" i="1"/>
  <c r="T118" i="1"/>
  <c r="U118" i="1"/>
  <c r="V118" i="1"/>
  <c r="W118" i="1"/>
  <c r="X118" i="1"/>
  <c r="Y118" i="1"/>
  <c r="Z118" i="1"/>
  <c r="AA118" i="1"/>
  <c r="AB118" i="1"/>
  <c r="AC118" i="1"/>
  <c r="AD118" i="1"/>
  <c r="AE118" i="1"/>
  <c r="AF118" i="1"/>
  <c r="T119" i="1"/>
  <c r="U119" i="1"/>
  <c r="V119" i="1"/>
  <c r="W119" i="1"/>
  <c r="X119" i="1"/>
  <c r="Y119" i="1"/>
  <c r="Z119" i="1"/>
  <c r="AA119" i="1"/>
  <c r="AB119" i="1"/>
  <c r="AC119" i="1"/>
  <c r="AD119" i="1"/>
  <c r="AE119" i="1"/>
  <c r="AF119" i="1"/>
  <c r="T120" i="1"/>
  <c r="U120" i="1"/>
  <c r="V120" i="1"/>
  <c r="W120" i="1"/>
  <c r="X120" i="1"/>
  <c r="Y120" i="1"/>
  <c r="Z120" i="1"/>
  <c r="AA120" i="1"/>
  <c r="AB120" i="1"/>
  <c r="AC120" i="1"/>
  <c r="AD120" i="1"/>
  <c r="AE120" i="1"/>
  <c r="AF120" i="1"/>
  <c r="T121" i="1"/>
  <c r="U121" i="1"/>
  <c r="V121" i="1"/>
  <c r="W121" i="1"/>
  <c r="X121" i="1"/>
  <c r="Y121" i="1"/>
  <c r="Z121" i="1"/>
  <c r="AA121" i="1"/>
  <c r="AB121" i="1"/>
  <c r="AC121" i="1"/>
  <c r="AD121" i="1"/>
  <c r="AE121" i="1"/>
  <c r="AF121" i="1"/>
  <c r="T122" i="1"/>
  <c r="U122" i="1"/>
  <c r="V122" i="1"/>
  <c r="W122" i="1"/>
  <c r="X122" i="1"/>
  <c r="Y122" i="1"/>
  <c r="Z122" i="1"/>
  <c r="AA122" i="1"/>
  <c r="AB122" i="1"/>
  <c r="AC122" i="1"/>
  <c r="AD122" i="1"/>
  <c r="AE122" i="1"/>
  <c r="AF122" i="1"/>
  <c r="T123" i="1"/>
  <c r="U123" i="1"/>
  <c r="V123" i="1"/>
  <c r="W123" i="1"/>
  <c r="X123" i="1"/>
  <c r="Y123" i="1"/>
  <c r="Z123" i="1"/>
  <c r="AA123" i="1"/>
  <c r="AB123" i="1"/>
  <c r="AC123" i="1"/>
  <c r="AD123" i="1"/>
  <c r="AE123" i="1"/>
  <c r="AF123" i="1"/>
  <c r="T124" i="1"/>
  <c r="U124" i="1"/>
  <c r="V124" i="1"/>
  <c r="W124" i="1"/>
  <c r="X124" i="1"/>
  <c r="Y124" i="1"/>
  <c r="Z124" i="1"/>
  <c r="AA124" i="1"/>
  <c r="AB124" i="1"/>
  <c r="AC124" i="1"/>
  <c r="AD124" i="1"/>
  <c r="AE124" i="1"/>
  <c r="AF124" i="1"/>
  <c r="T125" i="1"/>
  <c r="U125" i="1"/>
  <c r="V125" i="1"/>
  <c r="W125" i="1"/>
  <c r="X125" i="1"/>
  <c r="Y125" i="1"/>
  <c r="Z125" i="1"/>
  <c r="AA125" i="1"/>
  <c r="AB125" i="1"/>
  <c r="AC125" i="1"/>
  <c r="AD125" i="1"/>
  <c r="AE125" i="1"/>
  <c r="AF125" i="1"/>
  <c r="T126" i="1"/>
  <c r="U126" i="1"/>
  <c r="V126" i="1"/>
  <c r="W126" i="1"/>
  <c r="X126" i="1"/>
  <c r="Y126" i="1"/>
  <c r="Z126" i="1"/>
  <c r="AA126" i="1"/>
  <c r="AB126" i="1"/>
  <c r="AC126" i="1"/>
  <c r="AD126" i="1"/>
  <c r="AE126" i="1"/>
  <c r="AF126" i="1"/>
  <c r="T127" i="1"/>
  <c r="U127" i="1"/>
  <c r="V127" i="1"/>
  <c r="W127" i="1"/>
  <c r="X127" i="1"/>
  <c r="Y127" i="1"/>
  <c r="Z127" i="1"/>
  <c r="AA127" i="1"/>
  <c r="AB127" i="1"/>
  <c r="AC127" i="1"/>
  <c r="AD127" i="1"/>
  <c r="AE127" i="1"/>
  <c r="AF127" i="1"/>
  <c r="T128" i="1"/>
  <c r="U128" i="1"/>
  <c r="V128" i="1"/>
  <c r="W128" i="1"/>
  <c r="X128" i="1"/>
  <c r="Y128" i="1"/>
  <c r="Z128" i="1"/>
  <c r="AA128" i="1"/>
  <c r="AB128" i="1"/>
  <c r="AC128" i="1"/>
  <c r="AD128" i="1"/>
  <c r="AE128" i="1"/>
  <c r="AF128" i="1"/>
  <c r="T129" i="1"/>
  <c r="U129" i="1"/>
  <c r="V129" i="1"/>
  <c r="W129" i="1"/>
  <c r="X129" i="1"/>
  <c r="Y129" i="1"/>
  <c r="Z129" i="1"/>
  <c r="AA129" i="1"/>
  <c r="AB129" i="1"/>
  <c r="AC129" i="1"/>
  <c r="AD129" i="1"/>
  <c r="AE129" i="1"/>
  <c r="AF129" i="1"/>
  <c r="T130" i="1"/>
  <c r="U130" i="1"/>
  <c r="V130" i="1"/>
  <c r="W130" i="1"/>
  <c r="X130" i="1"/>
  <c r="Y130" i="1"/>
  <c r="Z130" i="1"/>
  <c r="AA130" i="1"/>
  <c r="AB130" i="1"/>
  <c r="AC130" i="1"/>
  <c r="AD130" i="1"/>
  <c r="AE130" i="1"/>
  <c r="AF130" i="1"/>
  <c r="T131" i="1"/>
  <c r="U131" i="1"/>
  <c r="V131" i="1"/>
  <c r="W131" i="1"/>
  <c r="X131" i="1"/>
  <c r="Y131" i="1"/>
  <c r="Z131" i="1"/>
  <c r="AA131" i="1"/>
  <c r="AB131" i="1"/>
  <c r="AC131" i="1"/>
  <c r="AD131" i="1"/>
  <c r="AE131" i="1"/>
  <c r="AF131" i="1"/>
  <c r="T132" i="1"/>
  <c r="U132" i="1"/>
  <c r="V132" i="1"/>
  <c r="W132" i="1"/>
  <c r="X132" i="1"/>
  <c r="Y132" i="1"/>
  <c r="Z132" i="1"/>
  <c r="AA132" i="1"/>
  <c r="AB132" i="1"/>
  <c r="AC132" i="1"/>
  <c r="AD132" i="1"/>
  <c r="AE132" i="1"/>
  <c r="AF132" i="1"/>
  <c r="T133" i="1"/>
  <c r="U133" i="1"/>
  <c r="V133" i="1"/>
  <c r="W133" i="1"/>
  <c r="X133" i="1"/>
  <c r="Y133" i="1"/>
  <c r="Z133" i="1"/>
  <c r="AA133" i="1"/>
  <c r="AB133" i="1"/>
  <c r="AC133" i="1"/>
  <c r="AD133" i="1"/>
  <c r="AE133" i="1"/>
  <c r="AF133" i="1"/>
  <c r="T134" i="1"/>
  <c r="U134" i="1"/>
  <c r="V134" i="1"/>
  <c r="W134" i="1"/>
  <c r="X134" i="1"/>
  <c r="Y134" i="1"/>
  <c r="Z134" i="1"/>
  <c r="AA134" i="1"/>
  <c r="AB134" i="1"/>
  <c r="AC134" i="1"/>
  <c r="AD134" i="1"/>
  <c r="AE134" i="1"/>
  <c r="AF134" i="1"/>
  <c r="T135" i="1"/>
  <c r="U135" i="1"/>
  <c r="V135" i="1"/>
  <c r="W135" i="1"/>
  <c r="X135" i="1"/>
  <c r="Y135" i="1"/>
  <c r="Z135" i="1"/>
  <c r="AA135" i="1"/>
  <c r="AB135" i="1"/>
  <c r="AC135" i="1"/>
  <c r="AD135" i="1"/>
  <c r="AE135" i="1"/>
  <c r="AF135" i="1"/>
  <c r="T136" i="1"/>
  <c r="U136" i="1"/>
  <c r="V136" i="1"/>
  <c r="W136" i="1"/>
  <c r="X136" i="1"/>
  <c r="Y136" i="1"/>
  <c r="Z136" i="1"/>
  <c r="AA136" i="1"/>
  <c r="AB136" i="1"/>
  <c r="AC136" i="1"/>
  <c r="AD136" i="1"/>
  <c r="AE136" i="1"/>
  <c r="AF136" i="1"/>
  <c r="T137" i="1"/>
  <c r="U137" i="1"/>
  <c r="V137" i="1"/>
  <c r="W137" i="1"/>
  <c r="X137" i="1"/>
  <c r="Y137" i="1"/>
  <c r="Z137" i="1"/>
  <c r="AA137" i="1"/>
  <c r="AB137" i="1"/>
  <c r="AC137" i="1"/>
  <c r="AD137" i="1"/>
  <c r="AE137" i="1"/>
  <c r="AF137" i="1"/>
  <c r="T138" i="1"/>
  <c r="U138" i="1"/>
  <c r="V138" i="1"/>
  <c r="W138" i="1"/>
  <c r="X138" i="1"/>
  <c r="Y138" i="1"/>
  <c r="Z138" i="1"/>
  <c r="AA138" i="1"/>
  <c r="AB138" i="1"/>
  <c r="AC138" i="1"/>
  <c r="AD138" i="1"/>
  <c r="AE138" i="1"/>
  <c r="AF138" i="1"/>
  <c r="T139" i="1"/>
  <c r="U139" i="1"/>
  <c r="V139" i="1"/>
  <c r="W139" i="1"/>
  <c r="X139" i="1"/>
  <c r="Y139" i="1"/>
  <c r="Z139" i="1"/>
  <c r="AA139" i="1"/>
  <c r="AB139" i="1"/>
  <c r="AC139" i="1"/>
  <c r="AD139" i="1"/>
  <c r="AE139" i="1"/>
  <c r="AF139" i="1"/>
  <c r="T140" i="1"/>
  <c r="U140" i="1"/>
  <c r="V140" i="1"/>
  <c r="W140" i="1"/>
  <c r="X140" i="1"/>
  <c r="Y140" i="1"/>
  <c r="Z140" i="1"/>
  <c r="AA140" i="1"/>
  <c r="AB140" i="1"/>
  <c r="AC140" i="1"/>
  <c r="AD140" i="1"/>
  <c r="AE140" i="1"/>
  <c r="AF140" i="1"/>
  <c r="T141" i="1"/>
  <c r="U141" i="1"/>
  <c r="V141" i="1"/>
  <c r="W141" i="1"/>
  <c r="X141" i="1"/>
  <c r="Y141" i="1"/>
  <c r="Z141" i="1"/>
  <c r="AA141" i="1"/>
  <c r="AB141" i="1"/>
  <c r="AC141" i="1"/>
  <c r="AD141" i="1"/>
  <c r="AE141" i="1"/>
  <c r="AF141" i="1"/>
  <c r="T142" i="1"/>
  <c r="U142" i="1"/>
  <c r="V142" i="1"/>
  <c r="W142" i="1"/>
  <c r="X142" i="1"/>
  <c r="Y142" i="1"/>
  <c r="Z142" i="1"/>
  <c r="AA142" i="1"/>
  <c r="AB142" i="1"/>
  <c r="AC142" i="1"/>
  <c r="AD142" i="1"/>
  <c r="AE142" i="1"/>
  <c r="AF142" i="1"/>
  <c r="T143" i="1"/>
  <c r="U143" i="1"/>
  <c r="V143" i="1"/>
  <c r="W143" i="1"/>
  <c r="X143" i="1"/>
  <c r="Y143" i="1"/>
  <c r="Z143" i="1"/>
  <c r="AA143" i="1"/>
  <c r="AB143" i="1"/>
  <c r="AC143" i="1"/>
  <c r="AD143" i="1"/>
  <c r="AE143" i="1"/>
  <c r="AF143" i="1"/>
  <c r="T144" i="1"/>
  <c r="U144" i="1"/>
  <c r="V144" i="1"/>
  <c r="W144" i="1"/>
  <c r="X144" i="1"/>
  <c r="Y144" i="1"/>
  <c r="Z144" i="1"/>
  <c r="AA144" i="1"/>
  <c r="AB144" i="1"/>
  <c r="AC144" i="1"/>
  <c r="AD144" i="1"/>
  <c r="AE144" i="1"/>
  <c r="AF144" i="1"/>
  <c r="T145" i="1"/>
  <c r="U145" i="1"/>
  <c r="V145" i="1"/>
  <c r="W145" i="1"/>
  <c r="X145" i="1"/>
  <c r="Y145" i="1"/>
  <c r="Z145" i="1"/>
  <c r="AA145" i="1"/>
  <c r="AB145" i="1"/>
  <c r="AC145" i="1"/>
  <c r="AD145" i="1"/>
  <c r="AE145" i="1"/>
  <c r="AF145" i="1"/>
  <c r="T146" i="1"/>
  <c r="U146" i="1"/>
  <c r="V146" i="1"/>
  <c r="W146" i="1"/>
  <c r="X146" i="1"/>
  <c r="Y146" i="1"/>
  <c r="Z146" i="1"/>
  <c r="AA146" i="1"/>
  <c r="AB146" i="1"/>
  <c r="AC146" i="1"/>
  <c r="AD146" i="1"/>
  <c r="AE146" i="1"/>
  <c r="AF146" i="1"/>
  <c r="T147" i="1"/>
  <c r="U147" i="1"/>
  <c r="V147" i="1"/>
  <c r="W147" i="1"/>
  <c r="X147" i="1"/>
  <c r="Y147" i="1"/>
  <c r="Z147" i="1"/>
  <c r="AA147" i="1"/>
  <c r="AB147" i="1"/>
  <c r="AC147" i="1"/>
  <c r="AD147" i="1"/>
  <c r="AE147" i="1"/>
  <c r="AF147" i="1"/>
  <c r="T148" i="1"/>
  <c r="U148" i="1"/>
  <c r="V148" i="1"/>
  <c r="W148" i="1"/>
  <c r="X148" i="1"/>
  <c r="Y148" i="1"/>
  <c r="Z148" i="1"/>
  <c r="AA148" i="1"/>
  <c r="AB148" i="1"/>
  <c r="AC148" i="1"/>
  <c r="AD148" i="1"/>
  <c r="AE148" i="1"/>
  <c r="AF148" i="1"/>
  <c r="T149" i="1"/>
  <c r="U149" i="1"/>
  <c r="V149" i="1"/>
  <c r="W149" i="1"/>
  <c r="X149" i="1"/>
  <c r="Y149" i="1"/>
  <c r="Z149" i="1"/>
  <c r="AA149" i="1"/>
  <c r="AB149" i="1"/>
  <c r="AC149" i="1"/>
  <c r="AD149" i="1"/>
  <c r="AE149" i="1"/>
  <c r="AF149" i="1"/>
  <c r="T150" i="1"/>
  <c r="U150" i="1"/>
  <c r="V150" i="1"/>
  <c r="W150" i="1"/>
  <c r="X150" i="1"/>
  <c r="Y150" i="1"/>
  <c r="Z150" i="1"/>
  <c r="AA150" i="1"/>
  <c r="AB150" i="1"/>
  <c r="AC150" i="1"/>
  <c r="AD150" i="1"/>
  <c r="AE150" i="1"/>
  <c r="AF150" i="1"/>
  <c r="T151" i="1"/>
  <c r="U151" i="1"/>
  <c r="V151" i="1"/>
  <c r="W151" i="1"/>
  <c r="X151" i="1"/>
  <c r="Y151" i="1"/>
  <c r="Z151" i="1"/>
  <c r="AA151" i="1"/>
  <c r="AB151" i="1"/>
  <c r="AC151" i="1"/>
  <c r="AD151" i="1"/>
  <c r="AE151" i="1"/>
  <c r="AF151" i="1"/>
  <c r="T152" i="1"/>
  <c r="U152" i="1"/>
  <c r="V152" i="1"/>
  <c r="W152" i="1"/>
  <c r="X152" i="1"/>
  <c r="Y152" i="1"/>
  <c r="Z152" i="1"/>
  <c r="AA152" i="1"/>
  <c r="AB152" i="1"/>
  <c r="AC152" i="1"/>
  <c r="AD152" i="1"/>
  <c r="AE152" i="1"/>
  <c r="AF152" i="1"/>
  <c r="T155" i="1"/>
  <c r="U155" i="1"/>
  <c r="V155" i="1"/>
  <c r="W155" i="1"/>
  <c r="X155" i="1"/>
  <c r="Y155" i="1"/>
  <c r="Z155" i="1"/>
  <c r="AA155" i="1"/>
  <c r="AB155" i="1"/>
  <c r="AC155" i="1"/>
  <c r="AD155" i="1"/>
  <c r="AE155" i="1"/>
  <c r="AF155" i="1"/>
  <c r="T156" i="1"/>
  <c r="U156" i="1"/>
  <c r="V156" i="1"/>
  <c r="W156" i="1"/>
  <c r="X156" i="1"/>
  <c r="Y156" i="1"/>
  <c r="Z156" i="1"/>
  <c r="AA156" i="1"/>
  <c r="AB156" i="1"/>
  <c r="AC156" i="1"/>
  <c r="AD156" i="1"/>
  <c r="AE156" i="1"/>
  <c r="AF156" i="1"/>
  <c r="T158" i="1"/>
  <c r="U158" i="1"/>
  <c r="V158" i="1"/>
  <c r="W158" i="1"/>
  <c r="X158" i="1"/>
  <c r="Y158" i="1"/>
  <c r="Z158" i="1"/>
  <c r="AA158" i="1"/>
  <c r="AB158" i="1"/>
  <c r="AC158" i="1"/>
  <c r="AD158" i="1"/>
  <c r="AE158" i="1"/>
  <c r="AF158" i="1"/>
  <c r="T159" i="1"/>
  <c r="U159" i="1"/>
  <c r="V159" i="1"/>
  <c r="W159" i="1"/>
  <c r="X159" i="1"/>
  <c r="Y159" i="1"/>
  <c r="Z159" i="1"/>
  <c r="AA159" i="1"/>
  <c r="AB159" i="1"/>
  <c r="AC159" i="1"/>
  <c r="AD159" i="1"/>
  <c r="AE159" i="1"/>
  <c r="AF159" i="1"/>
  <c r="T160" i="1"/>
  <c r="U160" i="1"/>
  <c r="V160" i="1"/>
  <c r="W160" i="1"/>
  <c r="X160" i="1"/>
  <c r="Y160" i="1"/>
  <c r="Z160" i="1"/>
  <c r="AA160" i="1"/>
  <c r="AB160" i="1"/>
  <c r="AC160" i="1"/>
  <c r="AD160" i="1"/>
  <c r="AE160" i="1"/>
  <c r="AF160" i="1"/>
  <c r="T161" i="1"/>
  <c r="U161" i="1"/>
  <c r="V161" i="1"/>
  <c r="W161" i="1"/>
  <c r="X161" i="1"/>
  <c r="Y161" i="1"/>
  <c r="Z161" i="1"/>
  <c r="AA161" i="1"/>
  <c r="AB161" i="1"/>
  <c r="AC161" i="1"/>
  <c r="AD161" i="1"/>
  <c r="AE161" i="1"/>
  <c r="AF161" i="1"/>
  <c r="T162" i="1"/>
  <c r="U162" i="1"/>
  <c r="V162" i="1"/>
  <c r="W162" i="1"/>
  <c r="X162" i="1"/>
  <c r="Y162" i="1"/>
  <c r="Z162" i="1"/>
  <c r="AA162" i="1"/>
  <c r="AB162" i="1"/>
  <c r="AC162" i="1"/>
  <c r="AD162" i="1"/>
  <c r="AE162" i="1"/>
  <c r="AF162" i="1"/>
  <c r="T163" i="1"/>
  <c r="U163" i="1"/>
  <c r="V163" i="1"/>
  <c r="W163" i="1"/>
  <c r="X163" i="1"/>
  <c r="Y163" i="1"/>
  <c r="Z163" i="1"/>
  <c r="AA163" i="1"/>
  <c r="AB163" i="1"/>
  <c r="AC163" i="1"/>
  <c r="AD163" i="1"/>
  <c r="AE163" i="1"/>
  <c r="AF163" i="1"/>
  <c r="T164" i="1"/>
  <c r="U164" i="1"/>
  <c r="V164" i="1"/>
  <c r="W164" i="1"/>
  <c r="X164" i="1"/>
  <c r="Y164" i="1"/>
  <c r="Z164" i="1"/>
  <c r="AA164" i="1"/>
  <c r="AB164" i="1"/>
  <c r="AC164" i="1"/>
  <c r="AD164" i="1"/>
  <c r="AE164" i="1"/>
  <c r="AF164" i="1"/>
  <c r="T165" i="1"/>
  <c r="U165" i="1"/>
  <c r="V165" i="1"/>
  <c r="W165" i="1"/>
  <c r="X165" i="1"/>
  <c r="Y165" i="1"/>
  <c r="Z165" i="1"/>
  <c r="AA165" i="1"/>
  <c r="AB165" i="1"/>
  <c r="AC165" i="1"/>
  <c r="AD165" i="1"/>
  <c r="AE165" i="1"/>
  <c r="AF165" i="1"/>
  <c r="T166" i="1"/>
  <c r="U166" i="1"/>
  <c r="V166" i="1"/>
  <c r="W166" i="1"/>
  <c r="X166" i="1"/>
  <c r="Y166" i="1"/>
  <c r="Z166" i="1"/>
  <c r="AA166" i="1"/>
  <c r="AB166" i="1"/>
  <c r="AC166" i="1"/>
  <c r="AD166" i="1"/>
  <c r="AE166" i="1"/>
  <c r="AF166" i="1"/>
  <c r="T167" i="1"/>
  <c r="U167" i="1"/>
  <c r="V167" i="1"/>
  <c r="W167" i="1"/>
  <c r="X167" i="1"/>
  <c r="Y167" i="1"/>
  <c r="Z167" i="1"/>
  <c r="AA167" i="1"/>
  <c r="AB167" i="1"/>
  <c r="AC167" i="1"/>
  <c r="AD167" i="1"/>
  <c r="AE167" i="1"/>
  <c r="AF167" i="1"/>
  <c r="T168" i="1"/>
  <c r="U168" i="1"/>
  <c r="V168" i="1"/>
  <c r="W168" i="1"/>
  <c r="X168" i="1"/>
  <c r="Y168" i="1"/>
  <c r="Z168" i="1"/>
  <c r="AA168" i="1"/>
  <c r="AB168" i="1"/>
  <c r="AC168" i="1"/>
  <c r="AD168" i="1"/>
  <c r="AE168" i="1"/>
  <c r="AF168" i="1"/>
  <c r="T169" i="1"/>
  <c r="U169" i="1"/>
  <c r="V169" i="1"/>
  <c r="W169" i="1"/>
  <c r="X169" i="1"/>
  <c r="Y169" i="1"/>
  <c r="Z169" i="1"/>
  <c r="AA169" i="1"/>
  <c r="AB169" i="1"/>
  <c r="AC169" i="1"/>
  <c r="AD169" i="1"/>
  <c r="AE169" i="1"/>
  <c r="AF169" i="1"/>
  <c r="T170" i="1"/>
  <c r="U170" i="1"/>
  <c r="V170" i="1"/>
  <c r="W170" i="1"/>
  <c r="X170" i="1"/>
  <c r="Y170" i="1"/>
  <c r="Z170" i="1"/>
  <c r="AA170" i="1"/>
  <c r="AB170" i="1"/>
  <c r="AC170" i="1"/>
  <c r="AD170" i="1"/>
  <c r="AE170" i="1"/>
  <c r="AF170" i="1"/>
  <c r="T171" i="1"/>
  <c r="U171" i="1"/>
  <c r="V171" i="1"/>
  <c r="W171" i="1"/>
  <c r="X171" i="1"/>
  <c r="Y171" i="1"/>
  <c r="Z171" i="1"/>
  <c r="AA171" i="1"/>
  <c r="AB171" i="1"/>
  <c r="AC171" i="1"/>
  <c r="AD171" i="1"/>
  <c r="AE171" i="1"/>
  <c r="AF171" i="1"/>
  <c r="T172" i="1"/>
  <c r="U172" i="1"/>
  <c r="V172" i="1"/>
  <c r="W172" i="1"/>
  <c r="X172" i="1"/>
  <c r="Y172" i="1"/>
  <c r="Z172" i="1"/>
  <c r="AA172" i="1"/>
  <c r="AB172" i="1"/>
  <c r="AC172" i="1"/>
  <c r="AD172" i="1"/>
  <c r="AE172" i="1"/>
  <c r="AF172" i="1"/>
  <c r="T173" i="1"/>
  <c r="U173" i="1"/>
  <c r="V173" i="1"/>
  <c r="W173" i="1"/>
  <c r="X173" i="1"/>
  <c r="Y173" i="1"/>
  <c r="Z173" i="1"/>
  <c r="AA173" i="1"/>
  <c r="AB173" i="1"/>
  <c r="AC173" i="1"/>
  <c r="AD173" i="1"/>
  <c r="AE173" i="1"/>
  <c r="AF173" i="1"/>
  <c r="T174" i="1"/>
  <c r="U174" i="1"/>
  <c r="V174" i="1"/>
  <c r="W174" i="1"/>
  <c r="X174" i="1"/>
  <c r="Y174" i="1"/>
  <c r="Z174" i="1"/>
  <c r="AA174" i="1"/>
  <c r="AB174" i="1"/>
  <c r="AC174" i="1"/>
  <c r="AD174" i="1"/>
  <c r="AE174" i="1"/>
  <c r="AF174" i="1"/>
  <c r="T175" i="1"/>
  <c r="U175" i="1"/>
  <c r="V175" i="1"/>
  <c r="W175" i="1"/>
  <c r="X175" i="1"/>
  <c r="Y175" i="1"/>
  <c r="Z175" i="1"/>
  <c r="AA175" i="1"/>
  <c r="AB175" i="1"/>
  <c r="AC175" i="1"/>
  <c r="AD175" i="1"/>
  <c r="AE175" i="1"/>
  <c r="AF175" i="1"/>
  <c r="T176" i="1"/>
  <c r="U176" i="1"/>
  <c r="V176" i="1"/>
  <c r="W176" i="1"/>
  <c r="X176" i="1"/>
  <c r="Y176" i="1"/>
  <c r="Z176" i="1"/>
  <c r="AA176" i="1"/>
  <c r="AB176" i="1"/>
  <c r="AC176" i="1"/>
  <c r="AD176" i="1"/>
  <c r="AE176" i="1"/>
  <c r="AF176" i="1"/>
  <c r="T177" i="1"/>
  <c r="U177" i="1"/>
  <c r="V177" i="1"/>
  <c r="W177" i="1"/>
  <c r="X177" i="1"/>
  <c r="Y177" i="1"/>
  <c r="Z177" i="1"/>
  <c r="AA177" i="1"/>
  <c r="AB177" i="1"/>
  <c r="AC177" i="1"/>
  <c r="AD177" i="1"/>
  <c r="AE177" i="1"/>
  <c r="AF177" i="1"/>
  <c r="T178" i="1"/>
  <c r="U178" i="1"/>
  <c r="V178" i="1"/>
  <c r="W178" i="1"/>
  <c r="X178" i="1"/>
  <c r="Y178" i="1"/>
  <c r="Z178" i="1"/>
  <c r="AA178" i="1"/>
  <c r="AB178" i="1"/>
  <c r="AC178" i="1"/>
  <c r="AD178" i="1"/>
  <c r="AE178" i="1"/>
  <c r="AF178" i="1"/>
  <c r="T179" i="1"/>
  <c r="U179" i="1"/>
  <c r="V179" i="1"/>
  <c r="W179" i="1"/>
  <c r="X179" i="1"/>
  <c r="Y179" i="1"/>
  <c r="Z179" i="1"/>
  <c r="AA179" i="1"/>
  <c r="AB179" i="1"/>
  <c r="AC179" i="1"/>
  <c r="AD179" i="1"/>
  <c r="AE179" i="1"/>
  <c r="AF179" i="1"/>
  <c r="T180" i="1"/>
  <c r="U180" i="1"/>
  <c r="V180" i="1"/>
  <c r="W180" i="1"/>
  <c r="X180" i="1"/>
  <c r="Y180" i="1"/>
  <c r="Z180" i="1"/>
  <c r="AA180" i="1"/>
  <c r="AB180" i="1"/>
  <c r="AC180" i="1"/>
  <c r="AD180" i="1"/>
  <c r="AE180" i="1"/>
  <c r="AF180" i="1"/>
  <c r="T181" i="1"/>
  <c r="U181" i="1"/>
  <c r="V181" i="1"/>
  <c r="W181" i="1"/>
  <c r="X181" i="1"/>
  <c r="Y181" i="1"/>
  <c r="Z181" i="1"/>
  <c r="AA181" i="1"/>
  <c r="AB181" i="1"/>
  <c r="AC181" i="1"/>
  <c r="AD181" i="1"/>
  <c r="AE181" i="1"/>
  <c r="AF181" i="1"/>
  <c r="T182" i="1"/>
  <c r="U182" i="1"/>
  <c r="V182" i="1"/>
  <c r="W182" i="1"/>
  <c r="X182" i="1"/>
  <c r="Y182" i="1"/>
  <c r="Z182" i="1"/>
  <c r="AA182" i="1"/>
  <c r="AB182" i="1"/>
  <c r="AC182" i="1"/>
  <c r="AD182" i="1"/>
  <c r="AE182" i="1"/>
  <c r="AF182" i="1"/>
  <c r="T183" i="1"/>
  <c r="U183" i="1"/>
  <c r="V183" i="1"/>
  <c r="W183" i="1"/>
  <c r="X183" i="1"/>
  <c r="Y183" i="1"/>
  <c r="Z183" i="1"/>
  <c r="AA183" i="1"/>
  <c r="AB183" i="1"/>
  <c r="AC183" i="1"/>
  <c r="AD183" i="1"/>
  <c r="AE183" i="1"/>
  <c r="AF183" i="1"/>
  <c r="T184" i="1"/>
  <c r="U184" i="1"/>
  <c r="V184" i="1"/>
  <c r="W184" i="1"/>
  <c r="X184" i="1"/>
  <c r="Y184" i="1"/>
  <c r="Z184" i="1"/>
  <c r="AA184" i="1"/>
  <c r="AB184" i="1"/>
  <c r="AC184" i="1"/>
  <c r="AD184" i="1"/>
  <c r="AE184" i="1"/>
  <c r="AF184" i="1"/>
  <c r="T185" i="1"/>
  <c r="U185" i="1"/>
  <c r="V185" i="1"/>
  <c r="W185" i="1"/>
  <c r="X185" i="1"/>
  <c r="Y185" i="1"/>
  <c r="Z185" i="1"/>
  <c r="AA185" i="1"/>
  <c r="AB185" i="1"/>
  <c r="AC185" i="1"/>
  <c r="AD185" i="1"/>
  <c r="AE185" i="1"/>
  <c r="AF185" i="1"/>
  <c r="T186" i="1"/>
  <c r="U186" i="1"/>
  <c r="V186" i="1"/>
  <c r="W186" i="1"/>
  <c r="X186" i="1"/>
  <c r="Y186" i="1"/>
  <c r="Z186" i="1"/>
  <c r="AA186" i="1"/>
  <c r="AB186" i="1"/>
  <c r="AC186" i="1"/>
  <c r="AD186" i="1"/>
  <c r="AE186" i="1"/>
  <c r="AF186" i="1"/>
  <c r="T187" i="1"/>
  <c r="U187" i="1"/>
  <c r="V187" i="1"/>
  <c r="W187" i="1"/>
  <c r="X187" i="1"/>
  <c r="Y187" i="1"/>
  <c r="Z187" i="1"/>
  <c r="AA187" i="1"/>
  <c r="AB187" i="1"/>
  <c r="AC187" i="1"/>
  <c r="AD187" i="1"/>
  <c r="AE187" i="1"/>
  <c r="AF187" i="1"/>
  <c r="T188" i="1"/>
  <c r="U188" i="1"/>
  <c r="V188" i="1"/>
  <c r="W188" i="1"/>
  <c r="X188" i="1"/>
  <c r="Y188" i="1"/>
  <c r="Z188" i="1"/>
  <c r="AA188" i="1"/>
  <c r="AB188" i="1"/>
  <c r="AC188" i="1"/>
  <c r="AD188" i="1"/>
  <c r="AE188" i="1"/>
  <c r="AF188" i="1"/>
  <c r="T189" i="1"/>
  <c r="U189" i="1"/>
  <c r="V189" i="1"/>
  <c r="W189" i="1"/>
  <c r="X189" i="1"/>
  <c r="Y189" i="1"/>
  <c r="Z189" i="1"/>
  <c r="AA189" i="1"/>
  <c r="AB189" i="1"/>
  <c r="AC189" i="1"/>
  <c r="AD189" i="1"/>
  <c r="AE189" i="1"/>
  <c r="AF189" i="1"/>
  <c r="T190" i="1"/>
  <c r="U190" i="1"/>
  <c r="V190" i="1"/>
  <c r="W190" i="1"/>
  <c r="X190" i="1"/>
  <c r="Y190" i="1"/>
  <c r="Z190" i="1"/>
  <c r="AA190" i="1"/>
  <c r="AB190" i="1"/>
  <c r="AC190" i="1"/>
  <c r="AD190" i="1"/>
  <c r="AE190" i="1"/>
  <c r="AF190" i="1"/>
  <c r="T191" i="1"/>
  <c r="U191" i="1"/>
  <c r="V191" i="1"/>
  <c r="W191" i="1"/>
  <c r="X191" i="1"/>
  <c r="Y191" i="1"/>
  <c r="Z191" i="1"/>
  <c r="AA191" i="1"/>
  <c r="AB191" i="1"/>
  <c r="AC191" i="1"/>
  <c r="AD191" i="1"/>
  <c r="AE191" i="1"/>
  <c r="AF191" i="1"/>
  <c r="T192" i="1"/>
  <c r="U192" i="1"/>
  <c r="V192" i="1"/>
  <c r="W192" i="1"/>
  <c r="X192" i="1"/>
  <c r="Y192" i="1"/>
  <c r="Z192" i="1"/>
  <c r="AA192" i="1"/>
  <c r="AB192" i="1"/>
  <c r="AC192" i="1"/>
  <c r="AD192" i="1"/>
  <c r="AE192" i="1"/>
  <c r="AF192" i="1"/>
  <c r="T194" i="1"/>
  <c r="U194" i="1"/>
  <c r="V194" i="1"/>
  <c r="W194" i="1"/>
  <c r="X194" i="1"/>
  <c r="Y194" i="1"/>
  <c r="Z194" i="1"/>
  <c r="AA194" i="1"/>
  <c r="AB194" i="1"/>
  <c r="AC194" i="1"/>
  <c r="AD194" i="1"/>
  <c r="AE194" i="1"/>
  <c r="AF194" i="1"/>
  <c r="T196" i="1"/>
  <c r="U196" i="1"/>
  <c r="V196" i="1"/>
  <c r="W196" i="1"/>
  <c r="X196" i="1"/>
  <c r="Y196" i="1"/>
  <c r="Z196" i="1"/>
  <c r="AA196" i="1"/>
  <c r="AB196" i="1"/>
  <c r="AC196" i="1"/>
  <c r="AD196" i="1"/>
  <c r="AE196" i="1"/>
  <c r="AF196" i="1"/>
  <c r="T197" i="1"/>
  <c r="U197" i="1"/>
  <c r="V197" i="1"/>
  <c r="W197" i="1"/>
  <c r="X197" i="1"/>
  <c r="Y197" i="1"/>
  <c r="Z197" i="1"/>
  <c r="AA197" i="1"/>
  <c r="AB197" i="1"/>
  <c r="AC197" i="1"/>
  <c r="AD197" i="1"/>
  <c r="AE197" i="1"/>
  <c r="AF197" i="1"/>
  <c r="T198" i="1"/>
  <c r="U198" i="1"/>
  <c r="V198" i="1"/>
  <c r="W198" i="1"/>
  <c r="X198" i="1"/>
  <c r="Y198" i="1"/>
  <c r="Z198" i="1"/>
  <c r="AA198" i="1"/>
  <c r="AB198" i="1"/>
  <c r="AC198" i="1"/>
  <c r="AD198" i="1"/>
  <c r="AE198" i="1"/>
  <c r="AF198" i="1"/>
  <c r="T199" i="1"/>
  <c r="U199" i="1"/>
  <c r="V199" i="1"/>
  <c r="W199" i="1"/>
  <c r="X199" i="1"/>
  <c r="Y199" i="1"/>
  <c r="Z199" i="1"/>
  <c r="AA199" i="1"/>
  <c r="AB199" i="1"/>
  <c r="AC199" i="1"/>
  <c r="AD199" i="1"/>
  <c r="AE199" i="1"/>
  <c r="AF199" i="1"/>
  <c r="T200" i="1"/>
  <c r="U200" i="1"/>
  <c r="V200" i="1"/>
  <c r="W200" i="1"/>
  <c r="X200" i="1"/>
  <c r="Y200" i="1"/>
  <c r="Z200" i="1"/>
  <c r="AA200" i="1"/>
  <c r="AB200" i="1"/>
  <c r="AC200" i="1"/>
  <c r="AD200" i="1"/>
  <c r="AE200" i="1"/>
  <c r="AF200" i="1"/>
  <c r="T201" i="1"/>
  <c r="U201" i="1"/>
  <c r="V201" i="1"/>
  <c r="W201" i="1"/>
  <c r="X201" i="1"/>
  <c r="Y201" i="1"/>
  <c r="Z201" i="1"/>
  <c r="AA201" i="1"/>
  <c r="AB201" i="1"/>
  <c r="AC201" i="1"/>
  <c r="AD201" i="1"/>
  <c r="AE201" i="1"/>
  <c r="AF201" i="1"/>
  <c r="T202" i="1"/>
  <c r="U202" i="1"/>
  <c r="V202" i="1"/>
  <c r="W202" i="1"/>
  <c r="X202" i="1"/>
  <c r="Y202" i="1"/>
  <c r="Z202" i="1"/>
  <c r="AA202" i="1"/>
  <c r="AB202" i="1"/>
  <c r="AC202" i="1"/>
  <c r="AD202" i="1"/>
  <c r="AE202" i="1"/>
  <c r="AF202" i="1"/>
  <c r="T203" i="1"/>
  <c r="U203" i="1"/>
  <c r="V203" i="1"/>
  <c r="W203" i="1"/>
  <c r="X203" i="1"/>
  <c r="Y203" i="1"/>
  <c r="Z203" i="1"/>
  <c r="AA203" i="1"/>
  <c r="AB203" i="1"/>
  <c r="AC203" i="1"/>
  <c r="AD203" i="1"/>
  <c r="AE203" i="1"/>
  <c r="AF203" i="1"/>
  <c r="T204" i="1"/>
  <c r="U204" i="1"/>
  <c r="V204" i="1"/>
  <c r="W204" i="1"/>
  <c r="X204" i="1"/>
  <c r="Y204" i="1"/>
  <c r="Z204" i="1"/>
  <c r="AA204" i="1"/>
  <c r="AB204" i="1"/>
  <c r="AC204" i="1"/>
  <c r="AD204" i="1"/>
  <c r="AE204" i="1"/>
  <c r="AF204" i="1"/>
  <c r="T205" i="1"/>
  <c r="U205" i="1"/>
  <c r="V205" i="1"/>
  <c r="W205" i="1"/>
  <c r="X205" i="1"/>
  <c r="Y205" i="1"/>
  <c r="Z205" i="1"/>
  <c r="AA205" i="1"/>
  <c r="AB205" i="1"/>
  <c r="AC205" i="1"/>
  <c r="AD205" i="1"/>
  <c r="AE205" i="1"/>
  <c r="AF205" i="1"/>
  <c r="T206" i="1"/>
  <c r="U206" i="1"/>
  <c r="V206" i="1"/>
  <c r="W206" i="1"/>
  <c r="X206" i="1"/>
  <c r="Y206" i="1"/>
  <c r="Z206" i="1"/>
  <c r="AA206" i="1"/>
  <c r="AB206" i="1"/>
  <c r="AC206" i="1"/>
  <c r="AD206" i="1"/>
  <c r="AE206" i="1"/>
  <c r="AF206" i="1"/>
  <c r="T207" i="1"/>
  <c r="U207" i="1"/>
  <c r="V207" i="1"/>
  <c r="W207" i="1"/>
  <c r="X207" i="1"/>
  <c r="Y207" i="1"/>
  <c r="Z207" i="1"/>
  <c r="AA207" i="1"/>
  <c r="AB207" i="1"/>
  <c r="AC207" i="1"/>
  <c r="AD207" i="1"/>
  <c r="AE207" i="1"/>
  <c r="AF207" i="1"/>
  <c r="T208" i="1"/>
  <c r="U208" i="1"/>
  <c r="V208" i="1"/>
  <c r="W208" i="1"/>
  <c r="X208" i="1"/>
  <c r="Y208" i="1"/>
  <c r="Z208" i="1"/>
  <c r="AA208" i="1"/>
  <c r="AB208" i="1"/>
  <c r="AC208" i="1"/>
  <c r="AD208" i="1"/>
  <c r="AE208" i="1"/>
  <c r="AF208" i="1"/>
  <c r="T209" i="1"/>
  <c r="U209" i="1"/>
  <c r="V209" i="1"/>
  <c r="W209" i="1"/>
  <c r="X209" i="1"/>
  <c r="Y209" i="1"/>
  <c r="Z209" i="1"/>
  <c r="AA209" i="1"/>
  <c r="AB209" i="1"/>
  <c r="AC209" i="1"/>
  <c r="AD209" i="1"/>
  <c r="AE209" i="1"/>
  <c r="AF209" i="1"/>
  <c r="T210" i="1"/>
  <c r="U210" i="1"/>
  <c r="V210" i="1"/>
  <c r="W210" i="1"/>
  <c r="X210" i="1"/>
  <c r="Y210" i="1"/>
  <c r="Z210" i="1"/>
  <c r="AA210" i="1"/>
  <c r="AB210" i="1"/>
  <c r="AC210" i="1"/>
  <c r="AD210" i="1"/>
  <c r="AE210" i="1"/>
  <c r="AF210" i="1"/>
  <c r="T211" i="1"/>
  <c r="U211" i="1"/>
  <c r="V211" i="1"/>
  <c r="W211" i="1"/>
  <c r="X211" i="1"/>
  <c r="Y211" i="1"/>
  <c r="Z211" i="1"/>
  <c r="AA211" i="1"/>
  <c r="AB211" i="1"/>
  <c r="AC211" i="1"/>
  <c r="AD211" i="1"/>
  <c r="AE211" i="1"/>
  <c r="AF211" i="1"/>
  <c r="T212" i="1"/>
  <c r="U212" i="1"/>
  <c r="V212" i="1"/>
  <c r="W212" i="1"/>
  <c r="X212" i="1"/>
  <c r="Y212" i="1"/>
  <c r="Z212" i="1"/>
  <c r="AA212" i="1"/>
  <c r="AB212" i="1"/>
  <c r="AC212" i="1"/>
  <c r="AD212" i="1"/>
  <c r="AE212" i="1"/>
  <c r="AF212" i="1"/>
  <c r="T213" i="1"/>
  <c r="U213" i="1"/>
  <c r="V213" i="1"/>
  <c r="W213" i="1"/>
  <c r="X213" i="1"/>
  <c r="Y213" i="1"/>
  <c r="Z213" i="1"/>
  <c r="AA213" i="1"/>
  <c r="AB213" i="1"/>
  <c r="AC213" i="1"/>
  <c r="AD213" i="1"/>
  <c r="AE213" i="1"/>
  <c r="AF213" i="1"/>
  <c r="T215" i="1"/>
  <c r="U215" i="1"/>
  <c r="V215" i="1"/>
  <c r="W215" i="1"/>
  <c r="X215" i="1"/>
  <c r="Y215" i="1"/>
  <c r="Z215" i="1"/>
  <c r="AA215" i="1"/>
  <c r="AB215" i="1"/>
  <c r="AC215" i="1"/>
  <c r="AD215" i="1"/>
  <c r="AE215" i="1"/>
  <c r="AF215" i="1"/>
  <c r="T216" i="1"/>
  <c r="U216" i="1"/>
  <c r="V216" i="1"/>
  <c r="W216" i="1"/>
  <c r="X216" i="1"/>
  <c r="Y216" i="1"/>
  <c r="Z216" i="1"/>
  <c r="AA216" i="1"/>
  <c r="AB216" i="1"/>
  <c r="AC216" i="1"/>
  <c r="AD216" i="1"/>
  <c r="AE216" i="1"/>
  <c r="AF216" i="1"/>
  <c r="T217" i="1"/>
  <c r="U217" i="1"/>
  <c r="V217" i="1"/>
  <c r="W217" i="1"/>
  <c r="X217" i="1"/>
  <c r="Y217" i="1"/>
  <c r="Z217" i="1"/>
  <c r="AA217" i="1"/>
  <c r="AB217" i="1"/>
  <c r="AC217" i="1"/>
  <c r="AD217" i="1"/>
  <c r="AE217" i="1"/>
  <c r="AF217" i="1"/>
  <c r="T218" i="1"/>
  <c r="U218" i="1"/>
  <c r="V218" i="1"/>
  <c r="W218" i="1"/>
  <c r="X218" i="1"/>
  <c r="Y218" i="1"/>
  <c r="Z218" i="1"/>
  <c r="AA218" i="1"/>
  <c r="AB218" i="1"/>
  <c r="AC218" i="1"/>
  <c r="AD218" i="1"/>
  <c r="AE218" i="1"/>
  <c r="AF218" i="1"/>
  <c r="T219" i="1"/>
  <c r="U219" i="1"/>
  <c r="V219" i="1"/>
  <c r="W219" i="1"/>
  <c r="X219" i="1"/>
  <c r="Y219" i="1"/>
  <c r="Z219" i="1"/>
  <c r="AA219" i="1"/>
  <c r="AB219" i="1"/>
  <c r="AC219" i="1"/>
  <c r="AD219" i="1"/>
  <c r="AE219" i="1"/>
  <c r="AF219" i="1"/>
  <c r="T221" i="1"/>
  <c r="U221" i="1"/>
  <c r="V221" i="1"/>
  <c r="W221" i="1"/>
  <c r="X221" i="1"/>
  <c r="Y221" i="1"/>
  <c r="Z221" i="1"/>
  <c r="AA221" i="1"/>
  <c r="AB221" i="1"/>
  <c r="AC221" i="1"/>
  <c r="AD221" i="1"/>
  <c r="AE221" i="1"/>
  <c r="AF221" i="1"/>
  <c r="T222" i="1"/>
  <c r="U222" i="1"/>
  <c r="V222" i="1"/>
  <c r="W222" i="1"/>
  <c r="X222" i="1"/>
  <c r="Y222" i="1"/>
  <c r="Z222" i="1"/>
  <c r="AA222" i="1"/>
  <c r="AB222" i="1"/>
  <c r="AC222" i="1"/>
  <c r="AD222" i="1"/>
  <c r="AE222" i="1"/>
  <c r="AF222" i="1"/>
  <c r="T223" i="1"/>
  <c r="U223" i="1"/>
  <c r="V223" i="1"/>
  <c r="W223" i="1"/>
  <c r="X223" i="1"/>
  <c r="Y223" i="1"/>
  <c r="Z223" i="1"/>
  <c r="AA223" i="1"/>
  <c r="AB223" i="1"/>
  <c r="AC223" i="1"/>
  <c r="AD223" i="1"/>
  <c r="AE223" i="1"/>
  <c r="AF223" i="1"/>
  <c r="T224" i="1"/>
  <c r="U224" i="1"/>
  <c r="V224" i="1"/>
  <c r="W224" i="1"/>
  <c r="X224" i="1"/>
  <c r="Y224" i="1"/>
  <c r="Z224" i="1"/>
  <c r="AA224" i="1"/>
  <c r="AB224" i="1"/>
  <c r="AC224" i="1"/>
  <c r="AD224" i="1"/>
  <c r="AE224" i="1"/>
  <c r="AF224" i="1"/>
  <c r="T225" i="1"/>
  <c r="U225" i="1"/>
  <c r="V225" i="1"/>
  <c r="W225" i="1"/>
  <c r="X225" i="1"/>
  <c r="Y225" i="1"/>
  <c r="Z225" i="1"/>
  <c r="AA225" i="1"/>
  <c r="AB225" i="1"/>
  <c r="AC225" i="1"/>
  <c r="AD225" i="1"/>
  <c r="AE225" i="1"/>
  <c r="AF225" i="1"/>
  <c r="T226" i="1"/>
  <c r="U226" i="1"/>
  <c r="V226" i="1"/>
  <c r="W226" i="1"/>
  <c r="X226" i="1"/>
  <c r="Y226" i="1"/>
  <c r="Z226" i="1"/>
  <c r="AA226" i="1"/>
  <c r="AB226" i="1"/>
  <c r="AC226" i="1"/>
  <c r="AD226" i="1"/>
  <c r="AE226" i="1"/>
  <c r="AF226" i="1"/>
  <c r="T227" i="1"/>
  <c r="U227" i="1"/>
  <c r="V227" i="1"/>
  <c r="W227" i="1"/>
  <c r="X227" i="1"/>
  <c r="Y227" i="1"/>
  <c r="Z227" i="1"/>
  <c r="AA227" i="1"/>
  <c r="AB227" i="1"/>
  <c r="AC227" i="1"/>
  <c r="AD227" i="1"/>
  <c r="AE227" i="1"/>
  <c r="AF227" i="1"/>
  <c r="T228" i="1"/>
  <c r="U228" i="1"/>
  <c r="V228" i="1"/>
  <c r="W228" i="1"/>
  <c r="X228" i="1"/>
  <c r="Y228" i="1"/>
  <c r="Z228" i="1"/>
  <c r="AA228" i="1"/>
  <c r="AB228" i="1"/>
  <c r="AC228" i="1"/>
  <c r="AD228" i="1"/>
  <c r="AE228" i="1"/>
  <c r="AF228" i="1"/>
  <c r="T229" i="1"/>
  <c r="U229" i="1"/>
  <c r="V229" i="1"/>
  <c r="W229" i="1"/>
  <c r="X229" i="1"/>
  <c r="Y229" i="1"/>
  <c r="Z229" i="1"/>
  <c r="AA229" i="1"/>
  <c r="AB229" i="1"/>
  <c r="AC229" i="1"/>
  <c r="AD229" i="1"/>
  <c r="AE229" i="1"/>
  <c r="AF229" i="1"/>
  <c r="T230" i="1"/>
  <c r="U230" i="1"/>
  <c r="V230" i="1"/>
  <c r="W230" i="1"/>
  <c r="X230" i="1"/>
  <c r="Y230" i="1"/>
  <c r="Z230" i="1"/>
  <c r="AA230" i="1"/>
  <c r="AB230" i="1"/>
  <c r="AC230" i="1"/>
  <c r="AD230" i="1"/>
  <c r="AE230" i="1"/>
  <c r="AF230" i="1"/>
  <c r="T231" i="1"/>
  <c r="U231" i="1"/>
  <c r="V231" i="1"/>
  <c r="W231" i="1"/>
  <c r="X231" i="1"/>
  <c r="Y231" i="1"/>
  <c r="Z231" i="1"/>
  <c r="AA231" i="1"/>
  <c r="AB231" i="1"/>
  <c r="AC231" i="1"/>
  <c r="AD231" i="1"/>
  <c r="AE231" i="1"/>
  <c r="AF231" i="1"/>
  <c r="T232" i="1"/>
  <c r="U232" i="1"/>
  <c r="V232" i="1"/>
  <c r="W232" i="1"/>
  <c r="X232" i="1"/>
  <c r="Y232" i="1"/>
  <c r="Z232" i="1"/>
  <c r="AA232" i="1"/>
  <c r="AB232" i="1"/>
  <c r="AC232" i="1"/>
  <c r="AD232" i="1"/>
  <c r="AE232" i="1"/>
  <c r="AF232" i="1"/>
  <c r="T233" i="1"/>
  <c r="U233" i="1"/>
  <c r="V233" i="1"/>
  <c r="W233" i="1"/>
  <c r="X233" i="1"/>
  <c r="Y233" i="1"/>
  <c r="Z233" i="1"/>
  <c r="AA233" i="1"/>
  <c r="AB233" i="1"/>
  <c r="AC233" i="1"/>
  <c r="AD233" i="1"/>
  <c r="AE233" i="1"/>
  <c r="AF233" i="1"/>
  <c r="T234" i="1"/>
  <c r="U234" i="1"/>
  <c r="V234" i="1"/>
  <c r="W234" i="1"/>
  <c r="X234" i="1"/>
  <c r="Y234" i="1"/>
  <c r="Z234" i="1"/>
  <c r="AA234" i="1"/>
  <c r="AB234" i="1"/>
  <c r="AC234" i="1"/>
  <c r="AD234" i="1"/>
  <c r="AE234" i="1"/>
  <c r="AF234" i="1"/>
  <c r="T235" i="1"/>
  <c r="U235" i="1"/>
  <c r="V235" i="1"/>
  <c r="W235" i="1"/>
  <c r="X235" i="1"/>
  <c r="Y235" i="1"/>
  <c r="Z235" i="1"/>
  <c r="AA235" i="1"/>
  <c r="AB235" i="1"/>
  <c r="AC235" i="1"/>
  <c r="AD235" i="1"/>
  <c r="AE235" i="1"/>
  <c r="AF235" i="1"/>
  <c r="T236" i="1"/>
  <c r="U236" i="1"/>
  <c r="V236" i="1"/>
  <c r="W236" i="1"/>
  <c r="X236" i="1"/>
  <c r="Y236" i="1"/>
  <c r="Z236" i="1"/>
  <c r="AA236" i="1"/>
  <c r="AB236" i="1"/>
  <c r="AC236" i="1"/>
  <c r="AD236" i="1"/>
  <c r="AE236" i="1"/>
  <c r="AF236" i="1"/>
  <c r="T237" i="1"/>
  <c r="U237" i="1"/>
  <c r="V237" i="1"/>
  <c r="W237" i="1"/>
  <c r="X237" i="1"/>
  <c r="Y237" i="1"/>
  <c r="Z237" i="1"/>
  <c r="AA237" i="1"/>
  <c r="AB237" i="1"/>
  <c r="AC237" i="1"/>
  <c r="AD237" i="1"/>
  <c r="AE237" i="1"/>
  <c r="AF237" i="1"/>
  <c r="T238" i="1"/>
  <c r="U238" i="1"/>
  <c r="V238" i="1"/>
  <c r="W238" i="1"/>
  <c r="X238" i="1"/>
  <c r="Y238" i="1"/>
  <c r="Z238" i="1"/>
  <c r="AA238" i="1"/>
  <c r="AB238" i="1"/>
  <c r="AC238" i="1"/>
  <c r="AD238" i="1"/>
  <c r="AE238" i="1"/>
  <c r="AF238" i="1"/>
  <c r="T239" i="1"/>
  <c r="U239" i="1"/>
  <c r="V239" i="1"/>
  <c r="W239" i="1"/>
  <c r="X239" i="1"/>
  <c r="Y239" i="1"/>
  <c r="Z239" i="1"/>
  <c r="AA239" i="1"/>
  <c r="AB239" i="1"/>
  <c r="AC239" i="1"/>
  <c r="AD239" i="1"/>
  <c r="AE239" i="1"/>
  <c r="AF239" i="1"/>
  <c r="T240" i="1"/>
  <c r="U240" i="1"/>
  <c r="V240" i="1"/>
  <c r="W240" i="1"/>
  <c r="X240" i="1"/>
  <c r="Y240" i="1"/>
  <c r="Z240" i="1"/>
  <c r="AA240" i="1"/>
  <c r="AB240" i="1"/>
  <c r="AC240" i="1"/>
  <c r="AD240" i="1"/>
  <c r="AE240" i="1"/>
  <c r="AF240" i="1"/>
  <c r="T241" i="1"/>
  <c r="U241" i="1"/>
  <c r="V241" i="1"/>
  <c r="W241" i="1"/>
  <c r="X241" i="1"/>
  <c r="Y241" i="1"/>
  <c r="Z241" i="1"/>
  <c r="AA241" i="1"/>
  <c r="AB241" i="1"/>
  <c r="AC241" i="1"/>
  <c r="AD241" i="1"/>
  <c r="AE241" i="1"/>
  <c r="AF241" i="1"/>
  <c r="T242" i="1"/>
  <c r="U242" i="1"/>
  <c r="V242" i="1"/>
  <c r="W242" i="1"/>
  <c r="X242" i="1"/>
  <c r="Y242" i="1"/>
  <c r="Z242" i="1"/>
  <c r="AA242" i="1"/>
  <c r="AB242" i="1"/>
  <c r="AC242" i="1"/>
  <c r="AD242" i="1"/>
  <c r="AE242" i="1"/>
  <c r="AF242" i="1"/>
  <c r="T243" i="1"/>
  <c r="U243" i="1"/>
  <c r="V243" i="1"/>
  <c r="W243" i="1"/>
  <c r="X243" i="1"/>
  <c r="Y243" i="1"/>
  <c r="Z243" i="1"/>
  <c r="AA243" i="1"/>
  <c r="AB243" i="1"/>
  <c r="AC243" i="1"/>
  <c r="AD243" i="1"/>
  <c r="AE243" i="1"/>
  <c r="AF243" i="1"/>
  <c r="T244" i="1"/>
  <c r="U244" i="1"/>
  <c r="V244" i="1"/>
  <c r="W244" i="1"/>
  <c r="X244" i="1"/>
  <c r="Y244" i="1"/>
  <c r="Z244" i="1"/>
  <c r="AA244" i="1"/>
  <c r="AB244" i="1"/>
  <c r="AC244" i="1"/>
  <c r="AD244" i="1"/>
  <c r="AE244" i="1"/>
  <c r="AF244" i="1"/>
  <c r="T245" i="1"/>
  <c r="U245" i="1"/>
  <c r="V245" i="1"/>
  <c r="W245" i="1"/>
  <c r="X245" i="1"/>
  <c r="Y245" i="1"/>
  <c r="Z245" i="1"/>
  <c r="AA245" i="1"/>
  <c r="AB245" i="1"/>
  <c r="AC245" i="1"/>
  <c r="AD245" i="1"/>
  <c r="AE245" i="1"/>
  <c r="AF245" i="1"/>
  <c r="T246" i="1"/>
  <c r="U246" i="1"/>
  <c r="V246" i="1"/>
  <c r="W246" i="1"/>
  <c r="X246" i="1"/>
  <c r="Y246" i="1"/>
  <c r="Z246" i="1"/>
  <c r="AA246" i="1"/>
  <c r="AB246" i="1"/>
  <c r="AC246" i="1"/>
  <c r="AD246" i="1"/>
  <c r="AE246" i="1"/>
  <c r="AF246" i="1"/>
  <c r="T248" i="1"/>
  <c r="U248" i="1"/>
  <c r="V248" i="1"/>
  <c r="W248" i="1"/>
  <c r="X248" i="1"/>
  <c r="Y248" i="1"/>
  <c r="Z248" i="1"/>
  <c r="AA248" i="1"/>
  <c r="AB248" i="1"/>
  <c r="AC248" i="1"/>
  <c r="AD248" i="1"/>
  <c r="AE248" i="1"/>
  <c r="AF248" i="1"/>
  <c r="T249" i="1"/>
  <c r="U249" i="1"/>
  <c r="V249" i="1"/>
  <c r="W249" i="1"/>
  <c r="X249" i="1"/>
  <c r="Y249" i="1"/>
  <c r="Z249" i="1"/>
  <c r="AA249" i="1"/>
  <c r="AB249" i="1"/>
  <c r="AC249" i="1"/>
  <c r="AD249" i="1"/>
  <c r="AE249" i="1"/>
  <c r="AF249" i="1"/>
  <c r="T250" i="1"/>
  <c r="U250" i="1"/>
  <c r="V250" i="1"/>
  <c r="W250" i="1"/>
  <c r="X250" i="1"/>
  <c r="Y250" i="1"/>
  <c r="Z250" i="1"/>
  <c r="AA250" i="1"/>
  <c r="AB250" i="1"/>
  <c r="AC250" i="1"/>
  <c r="AD250" i="1"/>
  <c r="AE250" i="1"/>
  <c r="AF250" i="1"/>
  <c r="T251" i="1"/>
  <c r="U251" i="1"/>
  <c r="V251" i="1"/>
  <c r="W251" i="1"/>
  <c r="X251" i="1"/>
  <c r="Y251" i="1"/>
  <c r="Z251" i="1"/>
  <c r="AA251" i="1"/>
  <c r="AB251" i="1"/>
  <c r="AC251" i="1"/>
  <c r="AD251" i="1"/>
  <c r="AE251" i="1"/>
  <c r="AF251" i="1"/>
  <c r="T252" i="1"/>
  <c r="U252" i="1"/>
  <c r="V252" i="1"/>
  <c r="W252" i="1"/>
  <c r="X252" i="1"/>
  <c r="Y252" i="1"/>
  <c r="Z252" i="1"/>
  <c r="AA252" i="1"/>
  <c r="AB252" i="1"/>
  <c r="AC252" i="1"/>
  <c r="AD252" i="1"/>
  <c r="AE252" i="1"/>
  <c r="AF252" i="1"/>
  <c r="T253" i="1"/>
  <c r="U253" i="1"/>
  <c r="V253" i="1"/>
  <c r="W253" i="1"/>
  <c r="X253" i="1"/>
  <c r="Y253" i="1"/>
  <c r="Z253" i="1"/>
  <c r="AA253" i="1"/>
  <c r="AB253" i="1"/>
  <c r="AC253" i="1"/>
  <c r="AD253" i="1"/>
  <c r="AE253" i="1"/>
  <c r="AF253" i="1"/>
  <c r="T254" i="1"/>
  <c r="U254" i="1"/>
  <c r="V254" i="1"/>
  <c r="W254" i="1"/>
  <c r="X254" i="1"/>
  <c r="Y254" i="1"/>
  <c r="Z254" i="1"/>
  <c r="AA254" i="1"/>
  <c r="AB254" i="1"/>
  <c r="AC254" i="1"/>
  <c r="AD254" i="1"/>
  <c r="AE254" i="1"/>
  <c r="AF254" i="1"/>
  <c r="T255" i="1"/>
  <c r="U255" i="1"/>
  <c r="V255" i="1"/>
  <c r="W255" i="1"/>
  <c r="X255" i="1"/>
  <c r="Y255" i="1"/>
  <c r="Z255" i="1"/>
  <c r="AA255" i="1"/>
  <c r="AB255" i="1"/>
  <c r="AC255" i="1"/>
  <c r="AD255" i="1"/>
  <c r="AE255" i="1"/>
  <c r="AF255" i="1"/>
  <c r="T256" i="1"/>
  <c r="U256" i="1"/>
  <c r="V256" i="1"/>
  <c r="W256" i="1"/>
  <c r="X256" i="1"/>
  <c r="Y256" i="1"/>
  <c r="Z256" i="1"/>
  <c r="AA256" i="1"/>
  <c r="AB256" i="1"/>
  <c r="AC256" i="1"/>
  <c r="AD256" i="1"/>
  <c r="AE256" i="1"/>
  <c r="AF256" i="1"/>
  <c r="T257" i="1"/>
  <c r="U257" i="1"/>
  <c r="V257" i="1"/>
  <c r="W257" i="1"/>
  <c r="X257" i="1"/>
  <c r="Y257" i="1"/>
  <c r="Z257" i="1"/>
  <c r="AA257" i="1"/>
  <c r="AB257" i="1"/>
  <c r="AC257" i="1"/>
  <c r="AD257" i="1"/>
  <c r="AE257" i="1"/>
  <c r="AF257" i="1"/>
  <c r="T258" i="1"/>
  <c r="U258" i="1"/>
  <c r="V258" i="1"/>
  <c r="W258" i="1"/>
  <c r="X258" i="1"/>
  <c r="Y258" i="1"/>
  <c r="Z258" i="1"/>
  <c r="AA258" i="1"/>
  <c r="AB258" i="1"/>
  <c r="AC258" i="1"/>
  <c r="AD258" i="1"/>
  <c r="AE258" i="1"/>
  <c r="AF258" i="1"/>
  <c r="T259" i="1"/>
  <c r="U259" i="1"/>
  <c r="V259" i="1"/>
  <c r="W259" i="1"/>
  <c r="X259" i="1"/>
  <c r="Y259" i="1"/>
  <c r="Z259" i="1"/>
  <c r="AA259" i="1"/>
  <c r="AB259" i="1"/>
  <c r="AC259" i="1"/>
  <c r="AD259" i="1"/>
  <c r="AE259" i="1"/>
  <c r="AF259" i="1"/>
  <c r="T260" i="1"/>
  <c r="U260" i="1"/>
  <c r="V260" i="1"/>
  <c r="W260" i="1"/>
  <c r="X260" i="1"/>
  <c r="Y260" i="1"/>
  <c r="Z260" i="1"/>
  <c r="AA260" i="1"/>
  <c r="AB260" i="1"/>
  <c r="AC260" i="1"/>
  <c r="AD260" i="1"/>
  <c r="AE260" i="1"/>
  <c r="AF260" i="1"/>
  <c r="T261" i="1"/>
  <c r="U261" i="1"/>
  <c r="V261" i="1"/>
  <c r="W261" i="1"/>
  <c r="X261" i="1"/>
  <c r="Y261" i="1"/>
  <c r="Z261" i="1"/>
  <c r="AA261" i="1"/>
  <c r="AB261" i="1"/>
  <c r="AC261" i="1"/>
  <c r="AD261" i="1"/>
  <c r="AE261" i="1"/>
  <c r="AF261" i="1"/>
  <c r="T262" i="1"/>
  <c r="U262" i="1"/>
  <c r="V262" i="1"/>
  <c r="W262" i="1"/>
  <c r="X262" i="1"/>
  <c r="Y262" i="1"/>
  <c r="Z262" i="1"/>
  <c r="AA262" i="1"/>
  <c r="AB262" i="1"/>
  <c r="AC262" i="1"/>
  <c r="AD262" i="1"/>
  <c r="AE262" i="1"/>
  <c r="AF262" i="1"/>
  <c r="T263" i="1"/>
  <c r="U263" i="1"/>
  <c r="V263" i="1"/>
  <c r="W263" i="1"/>
  <c r="X263" i="1"/>
  <c r="Y263" i="1"/>
  <c r="Z263" i="1"/>
  <c r="AA263" i="1"/>
  <c r="AB263" i="1"/>
  <c r="AC263" i="1"/>
  <c r="AD263" i="1"/>
  <c r="AE263" i="1"/>
  <c r="AF263" i="1"/>
  <c r="T264" i="1"/>
  <c r="U264" i="1"/>
  <c r="V264" i="1"/>
  <c r="W264" i="1"/>
  <c r="X264" i="1"/>
  <c r="Y264" i="1"/>
  <c r="Z264" i="1"/>
  <c r="AA264" i="1"/>
  <c r="AB264" i="1"/>
  <c r="AC264" i="1"/>
  <c r="AD264" i="1"/>
  <c r="AE264" i="1"/>
  <c r="AF264" i="1"/>
  <c r="T265" i="1"/>
  <c r="U265" i="1"/>
  <c r="V265" i="1"/>
  <c r="W265" i="1"/>
  <c r="X265" i="1"/>
  <c r="Y265" i="1"/>
  <c r="Z265" i="1"/>
  <c r="AA265" i="1"/>
  <c r="AB265" i="1"/>
  <c r="AC265" i="1"/>
  <c r="AD265" i="1"/>
  <c r="AE265" i="1"/>
  <c r="AF265" i="1"/>
  <c r="T266" i="1"/>
  <c r="U266" i="1"/>
  <c r="V266" i="1"/>
  <c r="W266" i="1"/>
  <c r="X266" i="1"/>
  <c r="Y266" i="1"/>
  <c r="Z266" i="1"/>
  <c r="AA266" i="1"/>
  <c r="AB266" i="1"/>
  <c r="AC266" i="1"/>
  <c r="AD266" i="1"/>
  <c r="AE266" i="1"/>
  <c r="AF266" i="1"/>
  <c r="T267" i="1"/>
  <c r="U267" i="1"/>
  <c r="V267" i="1"/>
  <c r="W267" i="1"/>
  <c r="X267" i="1"/>
  <c r="Y267" i="1"/>
  <c r="Z267" i="1"/>
  <c r="AA267" i="1"/>
  <c r="AB267" i="1"/>
  <c r="AC267" i="1"/>
  <c r="AD267" i="1"/>
  <c r="AE267" i="1"/>
  <c r="AF267" i="1"/>
  <c r="T268" i="1"/>
  <c r="U268" i="1"/>
  <c r="V268" i="1"/>
  <c r="W268" i="1"/>
  <c r="X268" i="1"/>
  <c r="Y268" i="1"/>
  <c r="Z268" i="1"/>
  <c r="AA268" i="1"/>
  <c r="AB268" i="1"/>
  <c r="AC268" i="1"/>
  <c r="AD268" i="1"/>
  <c r="AE268" i="1"/>
  <c r="AF268" i="1"/>
  <c r="T269" i="1"/>
  <c r="U269" i="1"/>
  <c r="V269" i="1"/>
  <c r="W269" i="1"/>
  <c r="X269" i="1"/>
  <c r="Y269" i="1"/>
  <c r="Z269" i="1"/>
  <c r="AA269" i="1"/>
  <c r="AB269" i="1"/>
  <c r="AC269" i="1"/>
  <c r="AD269" i="1"/>
  <c r="AE269" i="1"/>
  <c r="AF269" i="1"/>
  <c r="T270" i="1"/>
  <c r="U270" i="1"/>
  <c r="V270" i="1"/>
  <c r="W270" i="1"/>
  <c r="X270" i="1"/>
  <c r="Y270" i="1"/>
  <c r="Z270" i="1"/>
  <c r="AA270" i="1"/>
  <c r="AB270" i="1"/>
  <c r="AC270" i="1"/>
  <c r="AD270" i="1"/>
  <c r="AE270" i="1"/>
  <c r="AF270" i="1"/>
  <c r="T271" i="1"/>
  <c r="U271" i="1"/>
  <c r="V271" i="1"/>
  <c r="W271" i="1"/>
  <c r="X271" i="1"/>
  <c r="Y271" i="1"/>
  <c r="Z271" i="1"/>
  <c r="AA271" i="1"/>
  <c r="AB271" i="1"/>
  <c r="AC271" i="1"/>
  <c r="AD271" i="1"/>
  <c r="AE271" i="1"/>
  <c r="AF271" i="1"/>
  <c r="T272" i="1"/>
  <c r="U272" i="1"/>
  <c r="V272" i="1"/>
  <c r="W272" i="1"/>
  <c r="X272" i="1"/>
  <c r="Y272" i="1"/>
  <c r="Z272" i="1"/>
  <c r="AA272" i="1"/>
  <c r="AB272" i="1"/>
  <c r="AC272" i="1"/>
  <c r="AD272" i="1"/>
  <c r="AE272" i="1"/>
  <c r="AF272" i="1"/>
  <c r="T273" i="1"/>
  <c r="U273" i="1"/>
  <c r="V273" i="1"/>
  <c r="W273" i="1"/>
  <c r="X273" i="1"/>
  <c r="Y273" i="1"/>
  <c r="Z273" i="1"/>
  <c r="AA273" i="1"/>
  <c r="AB273" i="1"/>
  <c r="AC273" i="1"/>
  <c r="AD273" i="1"/>
  <c r="AE273" i="1"/>
  <c r="AF273" i="1"/>
  <c r="T274" i="1"/>
  <c r="U274" i="1"/>
  <c r="V274" i="1"/>
  <c r="W274" i="1"/>
  <c r="X274" i="1"/>
  <c r="Y274" i="1"/>
  <c r="Z274" i="1"/>
  <c r="AA274" i="1"/>
  <c r="AB274" i="1"/>
  <c r="AC274" i="1"/>
  <c r="AD274" i="1"/>
  <c r="AE274" i="1"/>
  <c r="AF274" i="1"/>
  <c r="T276" i="1"/>
  <c r="U276" i="1"/>
  <c r="V276" i="1"/>
  <c r="W276" i="1"/>
  <c r="X276" i="1"/>
  <c r="Y276" i="1"/>
  <c r="Z276" i="1"/>
  <c r="AA276" i="1"/>
  <c r="AB276" i="1"/>
  <c r="AC276" i="1"/>
  <c r="AD276" i="1"/>
  <c r="AE276" i="1"/>
  <c r="AF276" i="1"/>
  <c r="T277" i="1"/>
  <c r="U277" i="1"/>
  <c r="V277" i="1"/>
  <c r="W277" i="1"/>
  <c r="X277" i="1"/>
  <c r="Y277" i="1"/>
  <c r="Z277" i="1"/>
  <c r="AA277" i="1"/>
  <c r="AB277" i="1"/>
  <c r="AC277" i="1"/>
  <c r="AD277" i="1"/>
  <c r="AE277" i="1"/>
  <c r="AF277" i="1"/>
  <c r="T278" i="1"/>
  <c r="U278" i="1"/>
  <c r="V278" i="1"/>
  <c r="W278" i="1"/>
  <c r="X278" i="1"/>
  <c r="Y278" i="1"/>
  <c r="Z278" i="1"/>
  <c r="AA278" i="1"/>
  <c r="AB278" i="1"/>
  <c r="AC278" i="1"/>
  <c r="AD278" i="1"/>
  <c r="AE278" i="1"/>
  <c r="AF278" i="1"/>
  <c r="T279" i="1"/>
  <c r="U279" i="1"/>
  <c r="V279" i="1"/>
  <c r="W279" i="1"/>
  <c r="X279" i="1"/>
  <c r="Y279" i="1"/>
  <c r="Z279" i="1"/>
  <c r="AA279" i="1"/>
  <c r="AB279" i="1"/>
  <c r="AC279" i="1"/>
  <c r="AD279" i="1"/>
  <c r="AE279" i="1"/>
  <c r="AF279" i="1"/>
  <c r="T280" i="1"/>
  <c r="U280" i="1"/>
  <c r="V280" i="1"/>
  <c r="W280" i="1"/>
  <c r="X280" i="1"/>
  <c r="Y280" i="1"/>
  <c r="Z280" i="1"/>
  <c r="AA280" i="1"/>
  <c r="AB280" i="1"/>
  <c r="AC280" i="1"/>
  <c r="AD280" i="1"/>
  <c r="AE280" i="1"/>
  <c r="AF280" i="1"/>
  <c r="T282" i="1"/>
  <c r="U282" i="1"/>
  <c r="V282" i="1"/>
  <c r="W282" i="1"/>
  <c r="X282" i="1"/>
  <c r="Y282" i="1"/>
  <c r="Z282" i="1"/>
  <c r="AA282" i="1"/>
  <c r="AB282" i="1"/>
  <c r="AC282" i="1"/>
  <c r="AD282" i="1"/>
  <c r="AE282" i="1"/>
  <c r="AF282" i="1"/>
  <c r="T283" i="1"/>
  <c r="U283" i="1"/>
  <c r="V283" i="1"/>
  <c r="W283" i="1"/>
  <c r="X283" i="1"/>
  <c r="Y283" i="1"/>
  <c r="Z283" i="1"/>
  <c r="AA283" i="1"/>
  <c r="AB283" i="1"/>
  <c r="AC283" i="1"/>
  <c r="AD283" i="1"/>
  <c r="AE283" i="1"/>
  <c r="AF283" i="1"/>
  <c r="T284" i="1"/>
  <c r="U284" i="1"/>
  <c r="V284" i="1"/>
  <c r="W284" i="1"/>
  <c r="X284" i="1"/>
  <c r="Y284" i="1"/>
  <c r="Z284" i="1"/>
  <c r="AA284" i="1"/>
  <c r="AB284" i="1"/>
  <c r="AC284" i="1"/>
  <c r="AD284" i="1"/>
  <c r="AE284" i="1"/>
  <c r="AF284" i="1"/>
  <c r="T285" i="1"/>
  <c r="U285" i="1"/>
  <c r="V285" i="1"/>
  <c r="W285" i="1"/>
  <c r="X285" i="1"/>
  <c r="Y285" i="1"/>
  <c r="Z285" i="1"/>
  <c r="AA285" i="1"/>
  <c r="AB285" i="1"/>
  <c r="AC285" i="1"/>
  <c r="AD285" i="1"/>
  <c r="AE285" i="1"/>
  <c r="AF285" i="1"/>
  <c r="T286" i="1"/>
  <c r="U286" i="1"/>
  <c r="V286" i="1"/>
  <c r="W286" i="1"/>
  <c r="X286" i="1"/>
  <c r="Y286" i="1"/>
  <c r="Z286" i="1"/>
  <c r="AA286" i="1"/>
  <c r="AB286" i="1"/>
  <c r="AC286" i="1"/>
  <c r="AD286" i="1"/>
  <c r="AE286" i="1"/>
  <c r="AF286" i="1"/>
  <c r="T287" i="1"/>
  <c r="U287" i="1"/>
  <c r="V287" i="1"/>
  <c r="W287" i="1"/>
  <c r="X287" i="1"/>
  <c r="Y287" i="1"/>
  <c r="Z287" i="1"/>
  <c r="AA287" i="1"/>
  <c r="AB287" i="1"/>
  <c r="AC287" i="1"/>
  <c r="AD287" i="1"/>
  <c r="AE287" i="1"/>
  <c r="AF287" i="1"/>
  <c r="T288" i="1"/>
  <c r="U288" i="1"/>
  <c r="V288" i="1"/>
  <c r="W288" i="1"/>
  <c r="X288" i="1"/>
  <c r="Y288" i="1"/>
  <c r="Z288" i="1"/>
  <c r="AA288" i="1"/>
  <c r="AB288" i="1"/>
  <c r="AC288" i="1"/>
  <c r="AD288" i="1"/>
  <c r="AE288" i="1"/>
  <c r="AF288" i="1"/>
  <c r="T289" i="1"/>
  <c r="U289" i="1"/>
  <c r="V289" i="1"/>
  <c r="W289" i="1"/>
  <c r="X289" i="1"/>
  <c r="Y289" i="1"/>
  <c r="Z289" i="1"/>
  <c r="AA289" i="1"/>
  <c r="AB289" i="1"/>
  <c r="AC289" i="1"/>
  <c r="AD289" i="1"/>
  <c r="AE289" i="1"/>
  <c r="AF289" i="1"/>
  <c r="T290" i="1"/>
  <c r="U290" i="1"/>
  <c r="V290" i="1"/>
  <c r="W290" i="1"/>
  <c r="X290" i="1"/>
  <c r="Y290" i="1"/>
  <c r="Z290" i="1"/>
  <c r="AA290" i="1"/>
  <c r="AB290" i="1"/>
  <c r="AC290" i="1"/>
  <c r="AD290" i="1"/>
  <c r="AE290" i="1"/>
  <c r="AF290" i="1"/>
  <c r="T291" i="1"/>
  <c r="U291" i="1"/>
  <c r="V291" i="1"/>
  <c r="W291" i="1"/>
  <c r="X291" i="1"/>
  <c r="Y291" i="1"/>
  <c r="Z291" i="1"/>
  <c r="AA291" i="1"/>
  <c r="AB291" i="1"/>
  <c r="AC291" i="1"/>
  <c r="AD291" i="1"/>
  <c r="AE291" i="1"/>
  <c r="AF291" i="1"/>
  <c r="T292" i="1"/>
  <c r="U292" i="1"/>
  <c r="V292" i="1"/>
  <c r="W292" i="1"/>
  <c r="X292" i="1"/>
  <c r="Y292" i="1"/>
  <c r="Z292" i="1"/>
  <c r="AA292" i="1"/>
  <c r="AB292" i="1"/>
  <c r="AC292" i="1"/>
  <c r="AD292" i="1"/>
  <c r="AE292" i="1"/>
  <c r="AF292" i="1"/>
  <c r="T293" i="1"/>
  <c r="U293" i="1"/>
  <c r="V293" i="1"/>
  <c r="W293" i="1"/>
  <c r="X293" i="1"/>
  <c r="Y293" i="1"/>
  <c r="Z293" i="1"/>
  <c r="AA293" i="1"/>
  <c r="AB293" i="1"/>
  <c r="AC293" i="1"/>
  <c r="AD293" i="1"/>
  <c r="AE293" i="1"/>
  <c r="AF293" i="1"/>
  <c r="T294" i="1"/>
  <c r="U294" i="1"/>
  <c r="V294" i="1"/>
  <c r="W294" i="1"/>
  <c r="X294" i="1"/>
  <c r="Y294" i="1"/>
  <c r="Z294" i="1"/>
  <c r="AA294" i="1"/>
  <c r="AB294" i="1"/>
  <c r="AC294" i="1"/>
  <c r="AD294" i="1"/>
  <c r="AE294" i="1"/>
  <c r="AF294" i="1"/>
  <c r="T295" i="1"/>
  <c r="U295" i="1"/>
  <c r="V295" i="1"/>
  <c r="W295" i="1"/>
  <c r="X295" i="1"/>
  <c r="Y295" i="1"/>
  <c r="Z295" i="1"/>
  <c r="AA295" i="1"/>
  <c r="AB295" i="1"/>
  <c r="AC295" i="1"/>
  <c r="AD295" i="1"/>
  <c r="AE295" i="1"/>
  <c r="AF295" i="1"/>
  <c r="T296" i="1"/>
  <c r="U296" i="1"/>
  <c r="V296" i="1"/>
  <c r="W296" i="1"/>
  <c r="X296" i="1"/>
  <c r="Y296" i="1"/>
  <c r="Z296" i="1"/>
  <c r="AA296" i="1"/>
  <c r="AB296" i="1"/>
  <c r="AC296" i="1"/>
  <c r="AD296" i="1"/>
  <c r="AE296" i="1"/>
  <c r="AF296" i="1"/>
  <c r="T298" i="1"/>
  <c r="U298" i="1"/>
  <c r="V298" i="1"/>
  <c r="W298" i="1"/>
  <c r="X298" i="1"/>
  <c r="Y298" i="1"/>
  <c r="Z298" i="1"/>
  <c r="AA298" i="1"/>
  <c r="AB298" i="1"/>
  <c r="AC298" i="1"/>
  <c r="AD298" i="1"/>
  <c r="AE298" i="1"/>
  <c r="AF298" i="1"/>
  <c r="T299" i="1"/>
  <c r="U299" i="1"/>
  <c r="V299" i="1"/>
  <c r="W299" i="1"/>
  <c r="X299" i="1"/>
  <c r="Y299" i="1"/>
  <c r="Z299" i="1"/>
  <c r="AA299" i="1"/>
  <c r="AB299" i="1"/>
  <c r="AC299" i="1"/>
  <c r="AD299" i="1"/>
  <c r="AE299" i="1"/>
  <c r="AF299" i="1"/>
  <c r="T300" i="1"/>
  <c r="U300" i="1"/>
  <c r="V300" i="1"/>
  <c r="W300" i="1"/>
  <c r="X300" i="1"/>
  <c r="Y300" i="1"/>
  <c r="Z300" i="1"/>
  <c r="AA300" i="1"/>
  <c r="AB300" i="1"/>
  <c r="AC300" i="1"/>
  <c r="AD300" i="1"/>
  <c r="AE300" i="1"/>
  <c r="AF300" i="1"/>
  <c r="T301" i="1"/>
  <c r="U301" i="1"/>
  <c r="V301" i="1"/>
  <c r="W301" i="1"/>
  <c r="X301" i="1"/>
  <c r="Y301" i="1"/>
  <c r="Z301" i="1"/>
  <c r="AA301" i="1"/>
  <c r="AB301" i="1"/>
  <c r="AC301" i="1"/>
  <c r="AD301" i="1"/>
  <c r="AE301" i="1"/>
  <c r="AF301" i="1"/>
  <c r="T302" i="1"/>
  <c r="U302" i="1"/>
  <c r="V302" i="1"/>
  <c r="W302" i="1"/>
  <c r="X302" i="1"/>
  <c r="Y302" i="1"/>
  <c r="Z302" i="1"/>
  <c r="AA302" i="1"/>
  <c r="AB302" i="1"/>
  <c r="AC302" i="1"/>
  <c r="AD302" i="1"/>
  <c r="AE302" i="1"/>
  <c r="AF302" i="1"/>
  <c r="T303" i="1"/>
  <c r="U303" i="1"/>
  <c r="V303" i="1"/>
  <c r="W303" i="1"/>
  <c r="X303" i="1"/>
  <c r="Y303" i="1"/>
  <c r="Z303" i="1"/>
  <c r="AA303" i="1"/>
  <c r="AB303" i="1"/>
  <c r="AC303" i="1"/>
  <c r="AD303" i="1"/>
  <c r="AE303" i="1"/>
  <c r="AF303" i="1"/>
  <c r="T304" i="1"/>
  <c r="U304" i="1"/>
  <c r="V304" i="1"/>
  <c r="W304" i="1"/>
  <c r="X304" i="1"/>
  <c r="Y304" i="1"/>
  <c r="Z304" i="1"/>
  <c r="AA304" i="1"/>
  <c r="AB304" i="1"/>
  <c r="AC304" i="1"/>
  <c r="AD304" i="1"/>
  <c r="AE304" i="1"/>
  <c r="AF304" i="1"/>
  <c r="T305" i="1"/>
  <c r="U305" i="1"/>
  <c r="V305" i="1"/>
  <c r="W305" i="1"/>
  <c r="X305" i="1"/>
  <c r="Y305" i="1"/>
  <c r="Z305" i="1"/>
  <c r="AA305" i="1"/>
  <c r="AB305" i="1"/>
  <c r="AC305" i="1"/>
  <c r="AD305" i="1"/>
  <c r="AE305" i="1"/>
  <c r="AF305" i="1"/>
  <c r="T306" i="1"/>
  <c r="U306" i="1"/>
  <c r="V306" i="1"/>
  <c r="W306" i="1"/>
  <c r="X306" i="1"/>
  <c r="Y306" i="1"/>
  <c r="Z306" i="1"/>
  <c r="AA306" i="1"/>
  <c r="AB306" i="1"/>
  <c r="AC306" i="1"/>
  <c r="AD306" i="1"/>
  <c r="AE306" i="1"/>
  <c r="AF306" i="1"/>
  <c r="T307" i="1"/>
  <c r="U307" i="1"/>
  <c r="V307" i="1"/>
  <c r="W307" i="1"/>
  <c r="X307" i="1"/>
  <c r="Y307" i="1"/>
  <c r="Z307" i="1"/>
  <c r="AA307" i="1"/>
  <c r="AB307" i="1"/>
  <c r="AC307" i="1"/>
  <c r="AD307" i="1"/>
  <c r="AE307" i="1"/>
  <c r="AF307" i="1"/>
  <c r="T308" i="1"/>
  <c r="U308" i="1"/>
  <c r="V308" i="1"/>
  <c r="W308" i="1"/>
  <c r="X308" i="1"/>
  <c r="Y308" i="1"/>
  <c r="Z308" i="1"/>
  <c r="AA308" i="1"/>
  <c r="AB308" i="1"/>
  <c r="AC308" i="1"/>
  <c r="AD308" i="1"/>
  <c r="AE308" i="1"/>
  <c r="AF308" i="1"/>
  <c r="T309" i="1"/>
  <c r="U309" i="1"/>
  <c r="V309" i="1"/>
  <c r="W309" i="1"/>
  <c r="X309" i="1"/>
  <c r="Y309" i="1"/>
  <c r="Z309" i="1"/>
  <c r="AA309" i="1"/>
  <c r="AB309" i="1"/>
  <c r="AC309" i="1"/>
  <c r="AD309" i="1"/>
  <c r="AE309" i="1"/>
  <c r="AF309" i="1"/>
  <c r="T310" i="1"/>
  <c r="U310" i="1"/>
  <c r="V310" i="1"/>
  <c r="W310" i="1"/>
  <c r="X310" i="1"/>
  <c r="Y310" i="1"/>
  <c r="Z310" i="1"/>
  <c r="AA310" i="1"/>
  <c r="AB310" i="1"/>
  <c r="AC310" i="1"/>
  <c r="AD310" i="1"/>
  <c r="AE310" i="1"/>
  <c r="AF310" i="1"/>
  <c r="T311" i="1"/>
  <c r="U311" i="1"/>
  <c r="V311" i="1"/>
  <c r="W311" i="1"/>
  <c r="X311" i="1"/>
  <c r="Y311" i="1"/>
  <c r="Z311" i="1"/>
  <c r="AA311" i="1"/>
  <c r="AB311" i="1"/>
  <c r="AC311" i="1"/>
  <c r="AD311" i="1"/>
  <c r="AE311" i="1"/>
  <c r="AF311" i="1"/>
  <c r="T312" i="1"/>
  <c r="U312" i="1"/>
  <c r="V312" i="1"/>
  <c r="W312" i="1"/>
  <c r="X312" i="1"/>
  <c r="Y312" i="1"/>
  <c r="Z312" i="1"/>
  <c r="AA312" i="1"/>
  <c r="AB312" i="1"/>
  <c r="AC312" i="1"/>
  <c r="AD312" i="1"/>
  <c r="AE312" i="1"/>
  <c r="AF312" i="1"/>
  <c r="T313" i="1"/>
  <c r="U313" i="1"/>
  <c r="V313" i="1"/>
  <c r="W313" i="1"/>
  <c r="X313" i="1"/>
  <c r="Y313" i="1"/>
  <c r="Z313" i="1"/>
  <c r="AA313" i="1"/>
  <c r="AB313" i="1"/>
  <c r="AC313" i="1"/>
  <c r="AD313" i="1"/>
  <c r="AE313" i="1"/>
  <c r="AF313" i="1"/>
  <c r="T314" i="1"/>
  <c r="U314" i="1"/>
  <c r="V314" i="1"/>
  <c r="W314" i="1"/>
  <c r="X314" i="1"/>
  <c r="Y314" i="1"/>
  <c r="Z314" i="1"/>
  <c r="AA314" i="1"/>
  <c r="AB314" i="1"/>
  <c r="AC314" i="1"/>
  <c r="AD314" i="1"/>
  <c r="AE314" i="1"/>
  <c r="AF314" i="1"/>
  <c r="T315" i="1"/>
  <c r="U315" i="1"/>
  <c r="V315" i="1"/>
  <c r="W315" i="1"/>
  <c r="X315" i="1"/>
  <c r="Y315" i="1"/>
  <c r="Z315" i="1"/>
  <c r="AA315" i="1"/>
  <c r="AB315" i="1"/>
  <c r="AC315" i="1"/>
  <c r="AD315" i="1"/>
  <c r="AE315" i="1"/>
  <c r="AF315" i="1"/>
  <c r="T317" i="1"/>
  <c r="U317" i="1"/>
  <c r="V317" i="1"/>
  <c r="W317" i="1"/>
  <c r="X317" i="1"/>
  <c r="Y317" i="1"/>
  <c r="Z317" i="1"/>
  <c r="AA317" i="1"/>
  <c r="AB317" i="1"/>
  <c r="AC317" i="1"/>
  <c r="AD317" i="1"/>
  <c r="AE317" i="1"/>
  <c r="AF317" i="1"/>
  <c r="T318" i="1"/>
  <c r="U318" i="1"/>
  <c r="V318" i="1"/>
  <c r="W318" i="1"/>
  <c r="X318" i="1"/>
  <c r="Y318" i="1"/>
  <c r="Z318" i="1"/>
  <c r="AA318" i="1"/>
  <c r="AB318" i="1"/>
  <c r="AC318" i="1"/>
  <c r="AD318" i="1"/>
  <c r="AE318" i="1"/>
  <c r="AF318" i="1"/>
  <c r="T319" i="1"/>
  <c r="U319" i="1"/>
  <c r="V319" i="1"/>
  <c r="W319" i="1"/>
  <c r="X319" i="1"/>
  <c r="Y319" i="1"/>
  <c r="Z319" i="1"/>
  <c r="AA319" i="1"/>
  <c r="AB319" i="1"/>
  <c r="AC319" i="1"/>
  <c r="AD319" i="1"/>
  <c r="AE319" i="1"/>
  <c r="AF319" i="1"/>
  <c r="T320" i="1"/>
  <c r="U320" i="1"/>
  <c r="V320" i="1"/>
  <c r="W320" i="1"/>
  <c r="X320" i="1"/>
  <c r="Y320" i="1"/>
  <c r="Z320" i="1"/>
  <c r="AA320" i="1"/>
  <c r="AB320" i="1"/>
  <c r="AC320" i="1"/>
  <c r="AD320" i="1"/>
  <c r="AE320" i="1"/>
  <c r="AF320" i="1"/>
  <c r="T321" i="1"/>
  <c r="U321" i="1"/>
  <c r="V321" i="1"/>
  <c r="W321" i="1"/>
  <c r="X321" i="1"/>
  <c r="Y321" i="1"/>
  <c r="Z321" i="1"/>
  <c r="AA321" i="1"/>
  <c r="AB321" i="1"/>
  <c r="AC321" i="1"/>
  <c r="AD321" i="1"/>
  <c r="AE321" i="1"/>
  <c r="AF321" i="1"/>
  <c r="T322" i="1"/>
  <c r="U322" i="1"/>
  <c r="V322" i="1"/>
  <c r="W322" i="1"/>
  <c r="X322" i="1"/>
  <c r="Y322" i="1"/>
  <c r="Z322" i="1"/>
  <c r="AA322" i="1"/>
  <c r="AB322" i="1"/>
  <c r="AC322" i="1"/>
  <c r="AD322" i="1"/>
  <c r="AE322" i="1"/>
  <c r="AF322" i="1"/>
  <c r="T323" i="1"/>
  <c r="U323" i="1"/>
  <c r="V323" i="1"/>
  <c r="W323" i="1"/>
  <c r="X323" i="1"/>
  <c r="Y323" i="1"/>
  <c r="Z323" i="1"/>
  <c r="AA323" i="1"/>
  <c r="AB323" i="1"/>
  <c r="AC323" i="1"/>
  <c r="AD323" i="1"/>
  <c r="AE323" i="1"/>
  <c r="AF323" i="1"/>
  <c r="T324" i="1"/>
  <c r="U324" i="1"/>
  <c r="V324" i="1"/>
  <c r="W324" i="1"/>
  <c r="X324" i="1"/>
  <c r="Y324" i="1"/>
  <c r="Z324" i="1"/>
  <c r="AA324" i="1"/>
  <c r="AB324" i="1"/>
  <c r="AC324" i="1"/>
  <c r="AD324" i="1"/>
  <c r="AE324" i="1"/>
  <c r="AF324" i="1"/>
  <c r="T325" i="1"/>
  <c r="U325" i="1"/>
  <c r="V325" i="1"/>
  <c r="W325" i="1"/>
  <c r="X325" i="1"/>
  <c r="Y325" i="1"/>
  <c r="Z325" i="1"/>
  <c r="AA325" i="1"/>
  <c r="AB325" i="1"/>
  <c r="AC325" i="1"/>
  <c r="AD325" i="1"/>
  <c r="AE325" i="1"/>
  <c r="AF325" i="1"/>
  <c r="T326" i="1"/>
  <c r="U326" i="1"/>
  <c r="V326" i="1"/>
  <c r="W326" i="1"/>
  <c r="X326" i="1"/>
  <c r="Y326" i="1"/>
  <c r="Z326" i="1"/>
  <c r="AA326" i="1"/>
  <c r="AB326" i="1"/>
  <c r="AC326" i="1"/>
  <c r="AD326" i="1"/>
  <c r="AE326" i="1"/>
  <c r="AF326" i="1"/>
  <c r="T327" i="1"/>
  <c r="U327" i="1"/>
  <c r="V327" i="1"/>
  <c r="W327" i="1"/>
  <c r="X327" i="1"/>
  <c r="Y327" i="1"/>
  <c r="Z327" i="1"/>
  <c r="AA327" i="1"/>
  <c r="AB327" i="1"/>
  <c r="AC327" i="1"/>
  <c r="AD327" i="1"/>
  <c r="AE327" i="1"/>
  <c r="AF327" i="1"/>
  <c r="T328" i="1"/>
  <c r="U328" i="1"/>
  <c r="V328" i="1"/>
  <c r="W328" i="1"/>
  <c r="X328" i="1"/>
  <c r="Y328" i="1"/>
  <c r="Z328" i="1"/>
  <c r="AA328" i="1"/>
  <c r="AB328" i="1"/>
  <c r="AC328" i="1"/>
  <c r="AD328" i="1"/>
  <c r="AE328" i="1"/>
  <c r="AF328" i="1"/>
  <c r="T329" i="1"/>
  <c r="U329" i="1"/>
  <c r="V329" i="1"/>
  <c r="W329" i="1"/>
  <c r="X329" i="1"/>
  <c r="Y329" i="1"/>
  <c r="Z329" i="1"/>
  <c r="AA329" i="1"/>
  <c r="AB329" i="1"/>
  <c r="AC329" i="1"/>
  <c r="AD329" i="1"/>
  <c r="AE329" i="1"/>
  <c r="AF329" i="1"/>
  <c r="T330" i="1"/>
  <c r="U330" i="1"/>
  <c r="V330" i="1"/>
  <c r="W330" i="1"/>
  <c r="X330" i="1"/>
  <c r="Y330" i="1"/>
  <c r="Z330" i="1"/>
  <c r="AA330" i="1"/>
  <c r="AB330" i="1"/>
  <c r="AC330" i="1"/>
  <c r="AD330" i="1"/>
  <c r="AE330" i="1"/>
  <c r="AF330" i="1"/>
  <c r="T331" i="1"/>
  <c r="U331" i="1"/>
  <c r="V331" i="1"/>
  <c r="W331" i="1"/>
  <c r="X331" i="1"/>
  <c r="Y331" i="1"/>
  <c r="Z331" i="1"/>
  <c r="AA331" i="1"/>
  <c r="AB331" i="1"/>
  <c r="AC331" i="1"/>
  <c r="AD331" i="1"/>
  <c r="AE331" i="1"/>
  <c r="AF331" i="1"/>
  <c r="T332" i="1"/>
  <c r="U332" i="1"/>
  <c r="V332" i="1"/>
  <c r="W332" i="1"/>
  <c r="X332" i="1"/>
  <c r="Y332" i="1"/>
  <c r="Z332" i="1"/>
  <c r="AA332" i="1"/>
  <c r="AB332" i="1"/>
  <c r="AC332" i="1"/>
  <c r="AD332" i="1"/>
  <c r="AE332" i="1"/>
  <c r="AF332" i="1"/>
  <c r="T333" i="1"/>
  <c r="U333" i="1"/>
  <c r="V333" i="1"/>
  <c r="W333" i="1"/>
  <c r="X333" i="1"/>
  <c r="Y333" i="1"/>
  <c r="Z333" i="1"/>
  <c r="AA333" i="1"/>
  <c r="AB333" i="1"/>
  <c r="AC333" i="1"/>
  <c r="AD333" i="1"/>
  <c r="AE333" i="1"/>
  <c r="AF333" i="1"/>
  <c r="T334" i="1"/>
  <c r="U334" i="1"/>
  <c r="V334" i="1"/>
  <c r="W334" i="1"/>
  <c r="X334" i="1"/>
  <c r="Y334" i="1"/>
  <c r="Z334" i="1"/>
  <c r="AA334" i="1"/>
  <c r="AB334" i="1"/>
  <c r="AC334" i="1"/>
  <c r="AD334" i="1"/>
  <c r="AE334" i="1"/>
  <c r="AF334" i="1"/>
  <c r="T335" i="1"/>
  <c r="U335" i="1"/>
  <c r="V335" i="1"/>
  <c r="W335" i="1"/>
  <c r="X335" i="1"/>
  <c r="Y335" i="1"/>
  <c r="Z335" i="1"/>
  <c r="AA335" i="1"/>
  <c r="AB335" i="1"/>
  <c r="AC335" i="1"/>
  <c r="AD335" i="1"/>
  <c r="AE335" i="1"/>
  <c r="AF335" i="1"/>
  <c r="T336" i="1"/>
  <c r="U336" i="1"/>
  <c r="V336" i="1"/>
  <c r="W336" i="1"/>
  <c r="X336" i="1"/>
  <c r="Y336" i="1"/>
  <c r="Z336" i="1"/>
  <c r="AA336" i="1"/>
  <c r="AB336" i="1"/>
  <c r="AC336" i="1"/>
  <c r="AD336" i="1"/>
  <c r="AE336" i="1"/>
  <c r="AF336" i="1"/>
  <c r="T337" i="1"/>
  <c r="U337" i="1"/>
  <c r="V337" i="1"/>
  <c r="W337" i="1"/>
  <c r="X337" i="1"/>
  <c r="Y337" i="1"/>
  <c r="Z337" i="1"/>
  <c r="AA337" i="1"/>
  <c r="AB337" i="1"/>
  <c r="AC337" i="1"/>
  <c r="AD337" i="1"/>
  <c r="AE337" i="1"/>
  <c r="AF337" i="1"/>
  <c r="T338" i="1"/>
  <c r="U338" i="1"/>
  <c r="V338" i="1"/>
  <c r="W338" i="1"/>
  <c r="X338" i="1"/>
  <c r="Y338" i="1"/>
  <c r="Z338" i="1"/>
  <c r="AA338" i="1"/>
  <c r="AB338" i="1"/>
  <c r="AC338" i="1"/>
  <c r="AD338" i="1"/>
  <c r="AE338" i="1"/>
  <c r="AF338" i="1"/>
  <c r="T339" i="1"/>
  <c r="U339" i="1"/>
  <c r="V339" i="1"/>
  <c r="W339" i="1"/>
  <c r="X339" i="1"/>
  <c r="Y339" i="1"/>
  <c r="Z339" i="1"/>
  <c r="AA339" i="1"/>
  <c r="AB339" i="1"/>
  <c r="AC339" i="1"/>
  <c r="AD339" i="1"/>
  <c r="AE339" i="1"/>
  <c r="AF339" i="1"/>
  <c r="T340" i="1"/>
  <c r="U340" i="1"/>
  <c r="V340" i="1"/>
  <c r="W340" i="1"/>
  <c r="X340" i="1"/>
  <c r="Y340" i="1"/>
  <c r="Z340" i="1"/>
  <c r="AA340" i="1"/>
  <c r="AB340" i="1"/>
  <c r="AC340" i="1"/>
  <c r="AD340" i="1"/>
  <c r="AE340" i="1"/>
  <c r="AF340" i="1"/>
  <c r="T341" i="1"/>
  <c r="U341" i="1"/>
  <c r="V341" i="1"/>
  <c r="W341" i="1"/>
  <c r="X341" i="1"/>
  <c r="Y341" i="1"/>
  <c r="Z341" i="1"/>
  <c r="AA341" i="1"/>
  <c r="AB341" i="1"/>
  <c r="AC341" i="1"/>
  <c r="AD341" i="1"/>
  <c r="AE341" i="1"/>
  <c r="AF341" i="1"/>
  <c r="T342" i="1"/>
  <c r="U342" i="1"/>
  <c r="V342" i="1"/>
  <c r="W342" i="1"/>
  <c r="X342" i="1"/>
  <c r="Y342" i="1"/>
  <c r="Z342" i="1"/>
  <c r="AA342" i="1"/>
  <c r="AB342" i="1"/>
  <c r="AC342" i="1"/>
  <c r="AD342" i="1"/>
  <c r="AE342" i="1"/>
  <c r="AF342" i="1"/>
  <c r="T343" i="1"/>
  <c r="U343" i="1"/>
  <c r="V343" i="1"/>
  <c r="W343" i="1"/>
  <c r="X343" i="1"/>
  <c r="Y343" i="1"/>
  <c r="Z343" i="1"/>
  <c r="AA343" i="1"/>
  <c r="AB343" i="1"/>
  <c r="AC343" i="1"/>
  <c r="AD343" i="1"/>
  <c r="AE343" i="1"/>
  <c r="AF343" i="1"/>
  <c r="T344" i="1"/>
  <c r="U344" i="1"/>
  <c r="V344" i="1"/>
  <c r="W344" i="1"/>
  <c r="X344" i="1"/>
  <c r="Y344" i="1"/>
  <c r="Z344" i="1"/>
  <c r="AA344" i="1"/>
  <c r="AB344" i="1"/>
  <c r="AC344" i="1"/>
  <c r="AD344" i="1"/>
  <c r="AE344" i="1"/>
  <c r="AF344" i="1"/>
  <c r="T345" i="1"/>
  <c r="U345" i="1"/>
  <c r="V345" i="1"/>
  <c r="W345" i="1"/>
  <c r="X345" i="1"/>
  <c r="Y345" i="1"/>
  <c r="Z345" i="1"/>
  <c r="AA345" i="1"/>
  <c r="AB345" i="1"/>
  <c r="AC345" i="1"/>
  <c r="AD345" i="1"/>
  <c r="AE345" i="1"/>
  <c r="AF345" i="1"/>
  <c r="T346" i="1"/>
  <c r="U346" i="1"/>
  <c r="V346" i="1"/>
  <c r="W346" i="1"/>
  <c r="X346" i="1"/>
  <c r="Y346" i="1"/>
  <c r="Z346" i="1"/>
  <c r="AA346" i="1"/>
  <c r="AB346" i="1"/>
  <c r="AC346" i="1"/>
  <c r="AD346" i="1"/>
  <c r="AE346" i="1"/>
  <c r="AF346" i="1"/>
  <c r="T347" i="1"/>
  <c r="U347" i="1"/>
  <c r="V347" i="1"/>
  <c r="W347" i="1"/>
  <c r="X347" i="1"/>
  <c r="Y347" i="1"/>
  <c r="Z347" i="1"/>
  <c r="AA347" i="1"/>
  <c r="AB347" i="1"/>
  <c r="AC347" i="1"/>
  <c r="AD347" i="1"/>
  <c r="AE347" i="1"/>
  <c r="AF347" i="1"/>
  <c r="T348" i="1"/>
  <c r="U348" i="1"/>
  <c r="V348" i="1"/>
  <c r="W348" i="1"/>
  <c r="X348" i="1"/>
  <c r="Y348" i="1"/>
  <c r="Z348" i="1"/>
  <c r="AA348" i="1"/>
  <c r="AB348" i="1"/>
  <c r="AC348" i="1"/>
  <c r="AD348" i="1"/>
  <c r="AE348" i="1"/>
  <c r="AF348" i="1"/>
  <c r="T349" i="1"/>
  <c r="U349" i="1"/>
  <c r="V349" i="1"/>
  <c r="W349" i="1"/>
  <c r="X349" i="1"/>
  <c r="Y349" i="1"/>
  <c r="Z349" i="1"/>
  <c r="AA349" i="1"/>
  <c r="AB349" i="1"/>
  <c r="AC349" i="1"/>
  <c r="AD349" i="1"/>
  <c r="AE349" i="1"/>
  <c r="AF349" i="1"/>
  <c r="T350" i="1"/>
  <c r="U350" i="1"/>
  <c r="V350" i="1"/>
  <c r="W350" i="1"/>
  <c r="X350" i="1"/>
  <c r="Y350" i="1"/>
  <c r="Z350" i="1"/>
  <c r="AA350" i="1"/>
  <c r="AB350" i="1"/>
  <c r="AC350" i="1"/>
  <c r="AD350" i="1"/>
  <c r="AE350" i="1"/>
  <c r="AF350" i="1"/>
  <c r="T351" i="1"/>
  <c r="U351" i="1"/>
  <c r="V351" i="1"/>
  <c r="W351" i="1"/>
  <c r="X351" i="1"/>
  <c r="Y351" i="1"/>
  <c r="Z351" i="1"/>
  <c r="AA351" i="1"/>
  <c r="AB351" i="1"/>
  <c r="AC351" i="1"/>
  <c r="AD351" i="1"/>
  <c r="AE351" i="1"/>
  <c r="AF351" i="1"/>
  <c r="T352" i="1"/>
  <c r="U352" i="1"/>
  <c r="V352" i="1"/>
  <c r="W352" i="1"/>
  <c r="X352" i="1"/>
  <c r="Y352" i="1"/>
  <c r="Z352" i="1"/>
  <c r="AA352" i="1"/>
  <c r="AB352" i="1"/>
  <c r="AC352" i="1"/>
  <c r="AD352" i="1"/>
  <c r="AE352" i="1"/>
  <c r="AF352" i="1"/>
  <c r="T353" i="1"/>
  <c r="U353" i="1"/>
  <c r="V353" i="1"/>
  <c r="W353" i="1"/>
  <c r="X353" i="1"/>
  <c r="Y353" i="1"/>
  <c r="Z353" i="1"/>
  <c r="AA353" i="1"/>
  <c r="AB353" i="1"/>
  <c r="AC353" i="1"/>
  <c r="AD353" i="1"/>
  <c r="AE353" i="1"/>
  <c r="AF353" i="1"/>
  <c r="T354" i="1"/>
  <c r="U354" i="1"/>
  <c r="V354" i="1"/>
  <c r="W354" i="1"/>
  <c r="X354" i="1"/>
  <c r="Y354" i="1"/>
  <c r="Z354" i="1"/>
  <c r="AA354" i="1"/>
  <c r="AB354" i="1"/>
  <c r="AC354" i="1"/>
  <c r="AD354" i="1"/>
  <c r="AE354" i="1"/>
  <c r="AF354" i="1"/>
  <c r="T355" i="1"/>
  <c r="U355" i="1"/>
  <c r="V355" i="1"/>
  <c r="W355" i="1"/>
  <c r="X355" i="1"/>
  <c r="Y355" i="1"/>
  <c r="Z355" i="1"/>
  <c r="AA355" i="1"/>
  <c r="AB355" i="1"/>
  <c r="AC355" i="1"/>
  <c r="AD355" i="1"/>
  <c r="AE355" i="1"/>
  <c r="AF355" i="1"/>
  <c r="T356" i="1"/>
  <c r="U356" i="1"/>
  <c r="V356" i="1"/>
  <c r="W356" i="1"/>
  <c r="X356" i="1"/>
  <c r="Y356" i="1"/>
  <c r="Z356" i="1"/>
  <c r="AA356" i="1"/>
  <c r="AB356" i="1"/>
  <c r="AC356" i="1"/>
  <c r="AD356" i="1"/>
  <c r="AE356" i="1"/>
  <c r="AF356" i="1"/>
  <c r="T357" i="1"/>
  <c r="U357" i="1"/>
  <c r="V357" i="1"/>
  <c r="W357" i="1"/>
  <c r="X357" i="1"/>
  <c r="Y357" i="1"/>
  <c r="Z357" i="1"/>
  <c r="AA357" i="1"/>
  <c r="AB357" i="1"/>
  <c r="AC357" i="1"/>
  <c r="AD357" i="1"/>
  <c r="AE357" i="1"/>
  <c r="AF357" i="1"/>
  <c r="T358" i="1"/>
  <c r="U358" i="1"/>
  <c r="V358" i="1"/>
  <c r="W358" i="1"/>
  <c r="X358" i="1"/>
  <c r="Y358" i="1"/>
  <c r="Z358" i="1"/>
  <c r="AA358" i="1"/>
  <c r="AB358" i="1"/>
  <c r="AC358" i="1"/>
  <c r="AD358" i="1"/>
  <c r="AE358" i="1"/>
  <c r="AF358" i="1"/>
  <c r="T359" i="1"/>
  <c r="U359" i="1"/>
  <c r="V359" i="1"/>
  <c r="W359" i="1"/>
  <c r="X359" i="1"/>
  <c r="Y359" i="1"/>
  <c r="Z359" i="1"/>
  <c r="AA359" i="1"/>
  <c r="AB359" i="1"/>
  <c r="AC359" i="1"/>
  <c r="AD359" i="1"/>
  <c r="AE359" i="1"/>
  <c r="AF359" i="1"/>
  <c r="T360" i="1"/>
  <c r="U360" i="1"/>
  <c r="V360" i="1"/>
  <c r="W360" i="1"/>
  <c r="X360" i="1"/>
  <c r="Y360" i="1"/>
  <c r="Z360" i="1"/>
  <c r="AA360" i="1"/>
  <c r="AB360" i="1"/>
  <c r="AC360" i="1"/>
  <c r="AD360" i="1"/>
  <c r="AE360" i="1"/>
  <c r="AF360" i="1"/>
  <c r="T361" i="1"/>
  <c r="U361" i="1"/>
  <c r="V361" i="1"/>
  <c r="W361" i="1"/>
  <c r="X361" i="1"/>
  <c r="Y361" i="1"/>
  <c r="Z361" i="1"/>
  <c r="AA361" i="1"/>
  <c r="AB361" i="1"/>
  <c r="AC361" i="1"/>
  <c r="AD361" i="1"/>
  <c r="AE361" i="1"/>
  <c r="AF361" i="1"/>
  <c r="T363" i="1"/>
  <c r="U363" i="1"/>
  <c r="V363" i="1"/>
  <c r="W363" i="1"/>
  <c r="X363" i="1"/>
  <c r="Y363" i="1"/>
  <c r="Z363" i="1"/>
  <c r="AA363" i="1"/>
  <c r="AB363" i="1"/>
  <c r="AC363" i="1"/>
  <c r="AD363" i="1"/>
  <c r="AE363" i="1"/>
  <c r="AF363" i="1"/>
  <c r="T364" i="1"/>
  <c r="U364" i="1"/>
  <c r="V364" i="1"/>
  <c r="W364" i="1"/>
  <c r="X364" i="1"/>
  <c r="Y364" i="1"/>
  <c r="Z364" i="1"/>
  <c r="AA364" i="1"/>
  <c r="AB364" i="1"/>
  <c r="AC364" i="1"/>
  <c r="AD364" i="1"/>
  <c r="AE364" i="1"/>
  <c r="AF364" i="1"/>
  <c r="T365" i="1"/>
  <c r="U365" i="1"/>
  <c r="V365" i="1"/>
  <c r="W365" i="1"/>
  <c r="X365" i="1"/>
  <c r="Y365" i="1"/>
  <c r="Z365" i="1"/>
  <c r="AA365" i="1"/>
  <c r="AB365" i="1"/>
  <c r="AC365" i="1"/>
  <c r="AD365" i="1"/>
  <c r="AE365" i="1"/>
  <c r="AF365" i="1"/>
  <c r="T366" i="1"/>
  <c r="U366" i="1"/>
  <c r="V366" i="1"/>
  <c r="W366" i="1"/>
  <c r="X366" i="1"/>
  <c r="Y366" i="1"/>
  <c r="Z366" i="1"/>
  <c r="AA366" i="1"/>
  <c r="AB366" i="1"/>
  <c r="AC366" i="1"/>
  <c r="AD366" i="1"/>
  <c r="AE366" i="1"/>
  <c r="AF366" i="1"/>
  <c r="T367" i="1"/>
  <c r="U367" i="1"/>
  <c r="V367" i="1"/>
  <c r="W367" i="1"/>
  <c r="X367" i="1"/>
  <c r="Y367" i="1"/>
  <c r="Z367" i="1"/>
  <c r="AA367" i="1"/>
  <c r="AB367" i="1"/>
  <c r="AC367" i="1"/>
  <c r="AD367" i="1"/>
  <c r="AE367" i="1"/>
  <c r="AF367" i="1"/>
  <c r="T368" i="1"/>
  <c r="U368" i="1"/>
  <c r="V368" i="1"/>
  <c r="W368" i="1"/>
  <c r="X368" i="1"/>
  <c r="Y368" i="1"/>
  <c r="Z368" i="1"/>
  <c r="AA368" i="1"/>
  <c r="AB368" i="1"/>
  <c r="AC368" i="1"/>
  <c r="AD368" i="1"/>
  <c r="AE368" i="1"/>
  <c r="AF368" i="1"/>
  <c r="T369" i="1"/>
  <c r="U369" i="1"/>
  <c r="V369" i="1"/>
  <c r="W369" i="1"/>
  <c r="X369" i="1"/>
  <c r="Y369" i="1"/>
  <c r="Z369" i="1"/>
  <c r="AA369" i="1"/>
  <c r="AB369" i="1"/>
  <c r="AC369" i="1"/>
  <c r="AD369" i="1"/>
  <c r="AE369" i="1"/>
  <c r="AF369" i="1"/>
  <c r="T370" i="1"/>
  <c r="U370" i="1"/>
  <c r="V370" i="1"/>
  <c r="W370" i="1"/>
  <c r="X370" i="1"/>
  <c r="Y370" i="1"/>
  <c r="Z370" i="1"/>
  <c r="AA370" i="1"/>
  <c r="AB370" i="1"/>
  <c r="AC370" i="1"/>
  <c r="AD370" i="1"/>
  <c r="AE370" i="1"/>
  <c r="AF370" i="1"/>
  <c r="T371" i="1"/>
  <c r="U371" i="1"/>
  <c r="V371" i="1"/>
  <c r="W371" i="1"/>
  <c r="X371" i="1"/>
  <c r="Y371" i="1"/>
  <c r="Z371" i="1"/>
  <c r="AA371" i="1"/>
  <c r="AB371" i="1"/>
  <c r="AC371" i="1"/>
  <c r="AD371" i="1"/>
  <c r="AE371" i="1"/>
  <c r="AF371" i="1"/>
  <c r="T372" i="1"/>
  <c r="U372" i="1"/>
  <c r="V372" i="1"/>
  <c r="W372" i="1"/>
  <c r="X372" i="1"/>
  <c r="Y372" i="1"/>
  <c r="Z372" i="1"/>
  <c r="AA372" i="1"/>
  <c r="AB372" i="1"/>
  <c r="AC372" i="1"/>
  <c r="AD372" i="1"/>
  <c r="AE372" i="1"/>
  <c r="AF372" i="1"/>
  <c r="T373" i="1"/>
  <c r="U373" i="1"/>
  <c r="V373" i="1"/>
  <c r="W373" i="1"/>
  <c r="X373" i="1"/>
  <c r="Y373" i="1"/>
  <c r="Z373" i="1"/>
  <c r="AA373" i="1"/>
  <c r="AB373" i="1"/>
  <c r="AC373" i="1"/>
  <c r="AD373" i="1"/>
  <c r="AE373" i="1"/>
  <c r="AF373" i="1"/>
  <c r="T374" i="1"/>
  <c r="U374" i="1"/>
  <c r="V374" i="1"/>
  <c r="W374" i="1"/>
  <c r="X374" i="1"/>
  <c r="Y374" i="1"/>
  <c r="Z374" i="1"/>
  <c r="AA374" i="1"/>
  <c r="AB374" i="1"/>
  <c r="AC374" i="1"/>
  <c r="AD374" i="1"/>
  <c r="AE374" i="1"/>
  <c r="AF374" i="1"/>
  <c r="T375" i="1"/>
  <c r="U375" i="1"/>
  <c r="V375" i="1"/>
  <c r="W375" i="1"/>
  <c r="X375" i="1"/>
  <c r="Y375" i="1"/>
  <c r="Z375" i="1"/>
  <c r="AA375" i="1"/>
  <c r="AB375" i="1"/>
  <c r="AC375" i="1"/>
  <c r="AD375" i="1"/>
  <c r="AE375" i="1"/>
  <c r="AF375" i="1"/>
  <c r="T376" i="1"/>
  <c r="U376" i="1"/>
  <c r="V376" i="1"/>
  <c r="W376" i="1"/>
  <c r="X376" i="1"/>
  <c r="Y376" i="1"/>
  <c r="Z376" i="1"/>
  <c r="AA376" i="1"/>
  <c r="AB376" i="1"/>
  <c r="AC376" i="1"/>
  <c r="AD376" i="1"/>
  <c r="AE376" i="1"/>
  <c r="AF376" i="1"/>
  <c r="T377" i="1"/>
  <c r="U377" i="1"/>
  <c r="V377" i="1"/>
  <c r="W377" i="1"/>
  <c r="X377" i="1"/>
  <c r="Y377" i="1"/>
  <c r="Z377" i="1"/>
  <c r="AA377" i="1"/>
  <c r="AB377" i="1"/>
  <c r="AC377" i="1"/>
  <c r="AD377" i="1"/>
  <c r="AE377" i="1"/>
  <c r="AF377" i="1"/>
  <c r="T378" i="1"/>
  <c r="U378" i="1"/>
  <c r="V378" i="1"/>
  <c r="W378" i="1"/>
  <c r="X378" i="1"/>
  <c r="Y378" i="1"/>
  <c r="Z378" i="1"/>
  <c r="AA378" i="1"/>
  <c r="AB378" i="1"/>
  <c r="AC378" i="1"/>
  <c r="AD378" i="1"/>
  <c r="AE378" i="1"/>
  <c r="AF378" i="1"/>
  <c r="T379" i="1"/>
  <c r="U379" i="1"/>
  <c r="V379" i="1"/>
  <c r="W379" i="1"/>
  <c r="X379" i="1"/>
  <c r="Y379" i="1"/>
  <c r="Z379" i="1"/>
  <c r="AA379" i="1"/>
  <c r="AB379" i="1"/>
  <c r="AC379" i="1"/>
  <c r="AD379" i="1"/>
  <c r="AE379" i="1"/>
  <c r="AF379" i="1"/>
  <c r="T380" i="1"/>
  <c r="U380" i="1"/>
  <c r="V380" i="1"/>
  <c r="W380" i="1"/>
  <c r="X380" i="1"/>
  <c r="Y380" i="1"/>
  <c r="Z380" i="1"/>
  <c r="AA380" i="1"/>
  <c r="AB380" i="1"/>
  <c r="AC380" i="1"/>
  <c r="AD380" i="1"/>
  <c r="AE380" i="1"/>
  <c r="AF380" i="1"/>
  <c r="T381" i="1"/>
  <c r="U381" i="1"/>
  <c r="V381" i="1"/>
  <c r="W381" i="1"/>
  <c r="X381" i="1"/>
  <c r="Y381" i="1"/>
  <c r="Z381" i="1"/>
  <c r="AA381" i="1"/>
  <c r="AB381" i="1"/>
  <c r="AC381" i="1"/>
  <c r="AD381" i="1"/>
  <c r="AE381" i="1"/>
  <c r="AF381" i="1"/>
  <c r="T382" i="1"/>
  <c r="U382" i="1"/>
  <c r="V382" i="1"/>
  <c r="W382" i="1"/>
  <c r="X382" i="1"/>
  <c r="Y382" i="1"/>
  <c r="Z382" i="1"/>
  <c r="AA382" i="1"/>
  <c r="AB382" i="1"/>
  <c r="AC382" i="1"/>
  <c r="AD382" i="1"/>
  <c r="AE382" i="1"/>
  <c r="AF382" i="1"/>
  <c r="T383" i="1"/>
  <c r="U383" i="1"/>
  <c r="V383" i="1"/>
  <c r="W383" i="1"/>
  <c r="X383" i="1"/>
  <c r="Y383" i="1"/>
  <c r="Z383" i="1"/>
  <c r="AA383" i="1"/>
  <c r="AB383" i="1"/>
  <c r="AC383" i="1"/>
  <c r="AD383" i="1"/>
  <c r="AE383" i="1"/>
  <c r="AF383" i="1"/>
  <c r="T384" i="1"/>
  <c r="U384" i="1"/>
  <c r="V384" i="1"/>
  <c r="W384" i="1"/>
  <c r="X384" i="1"/>
  <c r="Y384" i="1"/>
  <c r="Z384" i="1"/>
  <c r="AA384" i="1"/>
  <c r="AB384" i="1"/>
  <c r="AC384" i="1"/>
  <c r="AD384" i="1"/>
  <c r="AE384" i="1"/>
  <c r="AF384" i="1"/>
  <c r="T385" i="1"/>
  <c r="U385" i="1"/>
  <c r="V385" i="1"/>
  <c r="W385" i="1"/>
  <c r="X385" i="1"/>
  <c r="Y385" i="1"/>
  <c r="Z385" i="1"/>
  <c r="AA385" i="1"/>
  <c r="AB385" i="1"/>
  <c r="AC385" i="1"/>
  <c r="AD385" i="1"/>
  <c r="AE385" i="1"/>
  <c r="AF385" i="1"/>
  <c r="T386" i="1"/>
  <c r="U386" i="1"/>
  <c r="V386" i="1"/>
  <c r="W386" i="1"/>
  <c r="X386" i="1"/>
  <c r="Y386" i="1"/>
  <c r="Z386" i="1"/>
  <c r="AA386" i="1"/>
  <c r="AB386" i="1"/>
  <c r="AC386" i="1"/>
  <c r="AD386" i="1"/>
  <c r="AE386" i="1"/>
  <c r="AF386" i="1"/>
  <c r="T387" i="1"/>
  <c r="U387" i="1"/>
  <c r="V387" i="1"/>
  <c r="W387" i="1"/>
  <c r="X387" i="1"/>
  <c r="Y387" i="1"/>
  <c r="Z387" i="1"/>
  <c r="AA387" i="1"/>
  <c r="AB387" i="1"/>
  <c r="AC387" i="1"/>
  <c r="AD387" i="1"/>
  <c r="AE387" i="1"/>
  <c r="AF387" i="1"/>
  <c r="T388" i="1"/>
  <c r="U388" i="1"/>
  <c r="V388" i="1"/>
  <c r="W388" i="1"/>
  <c r="X388" i="1"/>
  <c r="Y388" i="1"/>
  <c r="Z388" i="1"/>
  <c r="AA388" i="1"/>
  <c r="AB388" i="1"/>
  <c r="AC388" i="1"/>
  <c r="AD388" i="1"/>
  <c r="AE388" i="1"/>
  <c r="AF388" i="1"/>
  <c r="T389" i="1"/>
  <c r="U389" i="1"/>
  <c r="V389" i="1"/>
  <c r="W389" i="1"/>
  <c r="X389" i="1"/>
  <c r="Y389" i="1"/>
  <c r="Z389" i="1"/>
  <c r="AA389" i="1"/>
  <c r="AB389" i="1"/>
  <c r="AC389" i="1"/>
  <c r="AD389" i="1"/>
  <c r="AE389" i="1"/>
  <c r="AF389" i="1"/>
  <c r="T390" i="1"/>
  <c r="U390" i="1"/>
  <c r="V390" i="1"/>
  <c r="W390" i="1"/>
  <c r="X390" i="1"/>
  <c r="Y390" i="1"/>
  <c r="Z390" i="1"/>
  <c r="AA390" i="1"/>
  <c r="AB390" i="1"/>
  <c r="AC390" i="1"/>
  <c r="AD390" i="1"/>
  <c r="AE390" i="1"/>
  <c r="AF390" i="1"/>
  <c r="T392" i="1"/>
  <c r="U392" i="1"/>
  <c r="V392" i="1"/>
  <c r="W392" i="1"/>
  <c r="X392" i="1"/>
  <c r="Y392" i="1"/>
  <c r="Z392" i="1"/>
  <c r="AA392" i="1"/>
  <c r="AB392" i="1"/>
  <c r="AC392" i="1"/>
  <c r="AD392" i="1"/>
  <c r="AE392" i="1"/>
  <c r="AF392" i="1"/>
  <c r="T393" i="1"/>
  <c r="U393" i="1"/>
  <c r="V393" i="1"/>
  <c r="W393" i="1"/>
  <c r="X393" i="1"/>
  <c r="Y393" i="1"/>
  <c r="Z393" i="1"/>
  <c r="AA393" i="1"/>
  <c r="AB393" i="1"/>
  <c r="AC393" i="1"/>
  <c r="AD393" i="1"/>
  <c r="AE393" i="1"/>
  <c r="AF393" i="1"/>
  <c r="T394" i="1"/>
  <c r="U394" i="1"/>
  <c r="V394" i="1"/>
  <c r="W394" i="1"/>
  <c r="X394" i="1"/>
  <c r="Y394" i="1"/>
  <c r="Z394" i="1"/>
  <c r="AA394" i="1"/>
  <c r="AB394" i="1"/>
  <c r="AC394" i="1"/>
  <c r="AD394" i="1"/>
  <c r="AE394" i="1"/>
  <c r="AF394" i="1"/>
  <c r="T395" i="1"/>
  <c r="U395" i="1"/>
  <c r="V395" i="1"/>
  <c r="W395" i="1"/>
  <c r="X395" i="1"/>
  <c r="Y395" i="1"/>
  <c r="Z395" i="1"/>
  <c r="AA395" i="1"/>
  <c r="AB395" i="1"/>
  <c r="AC395" i="1"/>
  <c r="AD395" i="1"/>
  <c r="AE395" i="1"/>
  <c r="AF395" i="1"/>
  <c r="T396" i="1"/>
  <c r="U396" i="1"/>
  <c r="V396" i="1"/>
  <c r="W396" i="1"/>
  <c r="X396" i="1"/>
  <c r="Y396" i="1"/>
  <c r="Z396" i="1"/>
  <c r="AA396" i="1"/>
  <c r="AB396" i="1"/>
  <c r="AC396" i="1"/>
  <c r="AD396" i="1"/>
  <c r="AE396" i="1"/>
  <c r="AF396" i="1"/>
  <c r="T397" i="1"/>
  <c r="U397" i="1"/>
  <c r="V397" i="1"/>
  <c r="W397" i="1"/>
  <c r="X397" i="1"/>
  <c r="Y397" i="1"/>
  <c r="Z397" i="1"/>
  <c r="AA397" i="1"/>
  <c r="AB397" i="1"/>
  <c r="AC397" i="1"/>
  <c r="AD397" i="1"/>
  <c r="AE397" i="1"/>
  <c r="AF397" i="1"/>
  <c r="T398" i="1"/>
  <c r="U398" i="1"/>
  <c r="V398" i="1"/>
  <c r="W398" i="1"/>
  <c r="X398" i="1"/>
  <c r="Y398" i="1"/>
  <c r="Z398" i="1"/>
  <c r="AA398" i="1"/>
  <c r="AB398" i="1"/>
  <c r="AC398" i="1"/>
  <c r="AD398" i="1"/>
  <c r="AE398" i="1"/>
  <c r="AF398" i="1"/>
  <c r="T399" i="1"/>
  <c r="U399" i="1"/>
  <c r="V399" i="1"/>
  <c r="W399" i="1"/>
  <c r="X399" i="1"/>
  <c r="Y399" i="1"/>
  <c r="Z399" i="1"/>
  <c r="AA399" i="1"/>
  <c r="AB399" i="1"/>
  <c r="AC399" i="1"/>
  <c r="AD399" i="1"/>
  <c r="AE399" i="1"/>
  <c r="AF399" i="1"/>
  <c r="T400" i="1"/>
  <c r="U400" i="1"/>
  <c r="V400" i="1"/>
  <c r="W400" i="1"/>
  <c r="X400" i="1"/>
  <c r="Y400" i="1"/>
  <c r="Z400" i="1"/>
  <c r="AA400" i="1"/>
  <c r="AB400" i="1"/>
  <c r="AC400" i="1"/>
  <c r="AD400" i="1"/>
  <c r="AE400" i="1"/>
  <c r="AF400" i="1"/>
  <c r="T401" i="1"/>
  <c r="U401" i="1"/>
  <c r="V401" i="1"/>
  <c r="W401" i="1"/>
  <c r="X401" i="1"/>
  <c r="Y401" i="1"/>
  <c r="Z401" i="1"/>
  <c r="AA401" i="1"/>
  <c r="AB401" i="1"/>
  <c r="AC401" i="1"/>
  <c r="AD401" i="1"/>
  <c r="AE401" i="1"/>
  <c r="AF401" i="1"/>
  <c r="T402" i="1"/>
  <c r="U402" i="1"/>
  <c r="V402" i="1"/>
  <c r="W402" i="1"/>
  <c r="X402" i="1"/>
  <c r="Y402" i="1"/>
  <c r="Z402" i="1"/>
  <c r="AA402" i="1"/>
  <c r="AB402" i="1"/>
  <c r="AC402" i="1"/>
  <c r="AD402" i="1"/>
  <c r="AE402" i="1"/>
  <c r="AF402" i="1"/>
  <c r="T403" i="1"/>
  <c r="U403" i="1"/>
  <c r="V403" i="1"/>
  <c r="W403" i="1"/>
  <c r="X403" i="1"/>
  <c r="Y403" i="1"/>
  <c r="Z403" i="1"/>
  <c r="AA403" i="1"/>
  <c r="AB403" i="1"/>
  <c r="AC403" i="1"/>
  <c r="AD403" i="1"/>
  <c r="AE403" i="1"/>
  <c r="AF403" i="1"/>
  <c r="T404" i="1"/>
  <c r="U404" i="1"/>
  <c r="V404" i="1"/>
  <c r="W404" i="1"/>
  <c r="X404" i="1"/>
  <c r="Y404" i="1"/>
  <c r="Z404" i="1"/>
  <c r="AA404" i="1"/>
  <c r="AB404" i="1"/>
  <c r="AC404" i="1"/>
  <c r="AD404" i="1"/>
  <c r="AE404" i="1"/>
  <c r="AF404" i="1"/>
  <c r="T405" i="1"/>
  <c r="U405" i="1"/>
  <c r="V405" i="1"/>
  <c r="W405" i="1"/>
  <c r="X405" i="1"/>
  <c r="Y405" i="1"/>
  <c r="Z405" i="1"/>
  <c r="AA405" i="1"/>
  <c r="AB405" i="1"/>
  <c r="AC405" i="1"/>
  <c r="AD405" i="1"/>
  <c r="AE405" i="1"/>
  <c r="AF405" i="1"/>
  <c r="T407" i="1"/>
  <c r="U407" i="1"/>
  <c r="V407" i="1"/>
  <c r="W407" i="1"/>
  <c r="X407" i="1"/>
  <c r="Y407" i="1"/>
  <c r="Z407" i="1"/>
  <c r="AA407" i="1"/>
  <c r="AB407" i="1"/>
  <c r="AC407" i="1"/>
  <c r="AD407" i="1"/>
  <c r="AE407" i="1"/>
  <c r="AF407" i="1"/>
  <c r="T410" i="1"/>
  <c r="U410" i="1"/>
  <c r="V410" i="1"/>
  <c r="W410" i="1"/>
  <c r="X410" i="1"/>
  <c r="Y410" i="1"/>
  <c r="Z410" i="1"/>
  <c r="AA410" i="1"/>
  <c r="AB410" i="1"/>
  <c r="AC410" i="1"/>
  <c r="AD410" i="1"/>
  <c r="AE410" i="1"/>
  <c r="AF410" i="1"/>
  <c r="T411" i="1"/>
  <c r="U411" i="1"/>
  <c r="V411" i="1"/>
  <c r="W411" i="1"/>
  <c r="X411" i="1"/>
  <c r="Y411" i="1"/>
  <c r="Z411" i="1"/>
  <c r="AA411" i="1"/>
  <c r="AB411" i="1"/>
  <c r="AC411" i="1"/>
  <c r="AD411" i="1"/>
  <c r="AE411" i="1"/>
  <c r="AF411" i="1"/>
  <c r="T412" i="1"/>
  <c r="U412" i="1"/>
  <c r="V412" i="1"/>
  <c r="W412" i="1"/>
  <c r="X412" i="1"/>
  <c r="Y412" i="1"/>
  <c r="Z412" i="1"/>
  <c r="AA412" i="1"/>
  <c r="AB412" i="1"/>
  <c r="AC412" i="1"/>
  <c r="AD412" i="1"/>
  <c r="AE412" i="1"/>
  <c r="AF412" i="1"/>
  <c r="T413" i="1"/>
  <c r="U413" i="1"/>
  <c r="V413" i="1"/>
  <c r="W413" i="1"/>
  <c r="X413" i="1"/>
  <c r="Y413" i="1"/>
  <c r="Z413" i="1"/>
  <c r="AA413" i="1"/>
  <c r="AB413" i="1"/>
  <c r="AC413" i="1"/>
  <c r="AD413" i="1"/>
  <c r="AE413" i="1"/>
  <c r="AF413" i="1"/>
  <c r="T414" i="1"/>
  <c r="U414" i="1"/>
  <c r="V414" i="1"/>
  <c r="W414" i="1"/>
  <c r="X414" i="1"/>
  <c r="Y414" i="1"/>
  <c r="Z414" i="1"/>
  <c r="AA414" i="1"/>
  <c r="AB414" i="1"/>
  <c r="AC414" i="1"/>
  <c r="AD414" i="1"/>
  <c r="AE414" i="1"/>
  <c r="AF414" i="1"/>
  <c r="T415" i="1"/>
  <c r="U415" i="1"/>
  <c r="V415" i="1"/>
  <c r="W415" i="1"/>
  <c r="X415" i="1"/>
  <c r="Y415" i="1"/>
  <c r="Z415" i="1"/>
  <c r="AA415" i="1"/>
  <c r="AB415" i="1"/>
  <c r="AC415" i="1"/>
  <c r="AD415" i="1"/>
  <c r="AE415" i="1"/>
  <c r="AF415" i="1"/>
  <c r="T416" i="1"/>
  <c r="U416" i="1"/>
  <c r="V416" i="1"/>
  <c r="W416" i="1"/>
  <c r="X416" i="1"/>
  <c r="Y416" i="1"/>
  <c r="Z416" i="1"/>
  <c r="AA416" i="1"/>
  <c r="AB416" i="1"/>
  <c r="AC416" i="1"/>
  <c r="AD416" i="1"/>
  <c r="AE416" i="1"/>
  <c r="AF416" i="1"/>
  <c r="T417" i="1"/>
  <c r="U417" i="1"/>
  <c r="V417" i="1"/>
  <c r="W417" i="1"/>
  <c r="X417" i="1"/>
  <c r="Y417" i="1"/>
  <c r="Z417" i="1"/>
  <c r="AA417" i="1"/>
  <c r="AB417" i="1"/>
  <c r="AC417" i="1"/>
  <c r="AD417" i="1"/>
  <c r="AE417" i="1"/>
  <c r="AF417" i="1"/>
  <c r="T418" i="1"/>
  <c r="U418" i="1"/>
  <c r="V418" i="1"/>
  <c r="W418" i="1"/>
  <c r="X418" i="1"/>
  <c r="Y418" i="1"/>
  <c r="Z418" i="1"/>
  <c r="AA418" i="1"/>
  <c r="AB418" i="1"/>
  <c r="AC418" i="1"/>
  <c r="AD418" i="1"/>
  <c r="AE418" i="1"/>
  <c r="AF418" i="1"/>
  <c r="T419" i="1"/>
  <c r="U419" i="1"/>
  <c r="V419" i="1"/>
  <c r="W419" i="1"/>
  <c r="X419" i="1"/>
  <c r="Y419" i="1"/>
  <c r="Z419" i="1"/>
  <c r="AA419" i="1"/>
  <c r="AB419" i="1"/>
  <c r="AC419" i="1"/>
  <c r="AD419" i="1"/>
  <c r="AE419" i="1"/>
  <c r="AF419" i="1"/>
  <c r="T420" i="1"/>
  <c r="U420" i="1"/>
  <c r="V420" i="1"/>
  <c r="W420" i="1"/>
  <c r="X420" i="1"/>
  <c r="Y420" i="1"/>
  <c r="Z420" i="1"/>
  <c r="AA420" i="1"/>
  <c r="AB420" i="1"/>
  <c r="AC420" i="1"/>
  <c r="AD420" i="1"/>
  <c r="AE420" i="1"/>
  <c r="AF420" i="1"/>
  <c r="T421" i="1"/>
  <c r="U421" i="1"/>
  <c r="V421" i="1"/>
  <c r="W421" i="1"/>
  <c r="X421" i="1"/>
  <c r="Y421" i="1"/>
  <c r="Z421" i="1"/>
  <c r="AA421" i="1"/>
  <c r="AB421" i="1"/>
  <c r="AC421" i="1"/>
  <c r="AD421" i="1"/>
  <c r="AE421" i="1"/>
  <c r="AF421" i="1"/>
  <c r="T422" i="1"/>
  <c r="U422" i="1"/>
  <c r="V422" i="1"/>
  <c r="W422" i="1"/>
  <c r="X422" i="1"/>
  <c r="Y422" i="1"/>
  <c r="Z422" i="1"/>
  <c r="AA422" i="1"/>
  <c r="AB422" i="1"/>
  <c r="AC422" i="1"/>
  <c r="AD422" i="1"/>
  <c r="AE422" i="1"/>
  <c r="AF422" i="1"/>
  <c r="T423" i="1"/>
  <c r="U423" i="1"/>
  <c r="V423" i="1"/>
  <c r="W423" i="1"/>
  <c r="X423" i="1"/>
  <c r="Y423" i="1"/>
  <c r="Z423" i="1"/>
  <c r="AA423" i="1"/>
  <c r="AB423" i="1"/>
  <c r="AC423" i="1"/>
  <c r="AD423" i="1"/>
  <c r="AE423" i="1"/>
  <c r="AF423" i="1"/>
  <c r="T424" i="1"/>
  <c r="U424" i="1"/>
  <c r="V424" i="1"/>
  <c r="W424" i="1"/>
  <c r="X424" i="1"/>
  <c r="Y424" i="1"/>
  <c r="Z424" i="1"/>
  <c r="AA424" i="1"/>
  <c r="AB424" i="1"/>
  <c r="AC424" i="1"/>
  <c r="AD424" i="1"/>
  <c r="AE424" i="1"/>
  <c r="AF424" i="1"/>
  <c r="T425" i="1"/>
  <c r="U425" i="1"/>
  <c r="V425" i="1"/>
  <c r="W425" i="1"/>
  <c r="X425" i="1"/>
  <c r="Y425" i="1"/>
  <c r="Z425" i="1"/>
  <c r="AA425" i="1"/>
  <c r="AB425" i="1"/>
  <c r="AC425" i="1"/>
  <c r="AD425" i="1"/>
  <c r="AE425" i="1"/>
  <c r="AF425" i="1"/>
  <c r="T426" i="1"/>
  <c r="U426" i="1"/>
  <c r="V426" i="1"/>
  <c r="W426" i="1"/>
  <c r="X426" i="1"/>
  <c r="Y426" i="1"/>
  <c r="Z426" i="1"/>
  <c r="AA426" i="1"/>
  <c r="AB426" i="1"/>
  <c r="AC426" i="1"/>
  <c r="AD426" i="1"/>
  <c r="AE426" i="1"/>
  <c r="AF426" i="1"/>
  <c r="T428" i="1"/>
  <c r="U428" i="1"/>
  <c r="V428" i="1"/>
  <c r="W428" i="1"/>
  <c r="X428" i="1"/>
  <c r="Y428" i="1"/>
  <c r="Z428" i="1"/>
  <c r="AA428" i="1"/>
  <c r="AB428" i="1"/>
  <c r="AC428" i="1"/>
  <c r="AD428" i="1"/>
  <c r="AE428" i="1"/>
  <c r="AF428" i="1"/>
  <c r="T429" i="1"/>
  <c r="U429" i="1"/>
  <c r="V429" i="1"/>
  <c r="W429" i="1"/>
  <c r="X429" i="1"/>
  <c r="Y429" i="1"/>
  <c r="Z429" i="1"/>
  <c r="AA429" i="1"/>
  <c r="AB429" i="1"/>
  <c r="AC429" i="1"/>
  <c r="AD429" i="1"/>
  <c r="AE429" i="1"/>
  <c r="AF429" i="1"/>
  <c r="T430" i="1"/>
  <c r="U430" i="1"/>
  <c r="V430" i="1"/>
  <c r="W430" i="1"/>
  <c r="X430" i="1"/>
  <c r="Y430" i="1"/>
  <c r="Z430" i="1"/>
  <c r="AA430" i="1"/>
  <c r="AB430" i="1"/>
  <c r="AC430" i="1"/>
  <c r="AD430" i="1"/>
  <c r="AE430" i="1"/>
  <c r="AF430" i="1"/>
  <c r="T431" i="1"/>
  <c r="U431" i="1"/>
  <c r="V431" i="1"/>
  <c r="W431" i="1"/>
  <c r="X431" i="1"/>
  <c r="Y431" i="1"/>
  <c r="Z431" i="1"/>
  <c r="AA431" i="1"/>
  <c r="AB431" i="1"/>
  <c r="AC431" i="1"/>
  <c r="AD431" i="1"/>
  <c r="AE431" i="1"/>
  <c r="AF431" i="1"/>
  <c r="T432" i="1"/>
  <c r="U432" i="1"/>
  <c r="V432" i="1"/>
  <c r="W432" i="1"/>
  <c r="X432" i="1"/>
  <c r="Y432" i="1"/>
  <c r="Z432" i="1"/>
  <c r="AA432" i="1"/>
  <c r="AB432" i="1"/>
  <c r="AC432" i="1"/>
  <c r="AD432" i="1"/>
  <c r="AE432" i="1"/>
  <c r="AF432" i="1"/>
  <c r="T433" i="1"/>
  <c r="U433" i="1"/>
  <c r="V433" i="1"/>
  <c r="W433" i="1"/>
  <c r="X433" i="1"/>
  <c r="Y433" i="1"/>
  <c r="Z433" i="1"/>
  <c r="AA433" i="1"/>
  <c r="AB433" i="1"/>
  <c r="AC433" i="1"/>
  <c r="AD433" i="1"/>
  <c r="AE433" i="1"/>
  <c r="AF433" i="1"/>
  <c r="T434" i="1"/>
  <c r="U434" i="1"/>
  <c r="V434" i="1"/>
  <c r="W434" i="1"/>
  <c r="X434" i="1"/>
  <c r="Y434" i="1"/>
  <c r="Z434" i="1"/>
  <c r="AA434" i="1"/>
  <c r="AB434" i="1"/>
  <c r="AC434" i="1"/>
  <c r="AD434" i="1"/>
  <c r="AE434" i="1"/>
  <c r="AF434" i="1"/>
  <c r="T435" i="1"/>
  <c r="U435" i="1"/>
  <c r="V435" i="1"/>
  <c r="W435" i="1"/>
  <c r="X435" i="1"/>
  <c r="Y435" i="1"/>
  <c r="Z435" i="1"/>
  <c r="AA435" i="1"/>
  <c r="AB435" i="1"/>
  <c r="AC435" i="1"/>
  <c r="AD435" i="1"/>
  <c r="AE435" i="1"/>
  <c r="AF435" i="1"/>
  <c r="T436" i="1"/>
  <c r="U436" i="1"/>
  <c r="V436" i="1"/>
  <c r="W436" i="1"/>
  <c r="X436" i="1"/>
  <c r="Y436" i="1"/>
  <c r="Z436" i="1"/>
  <c r="AA436" i="1"/>
  <c r="AB436" i="1"/>
  <c r="AC436" i="1"/>
  <c r="AD436" i="1"/>
  <c r="AE436" i="1"/>
  <c r="AF436" i="1"/>
  <c r="T437" i="1"/>
  <c r="U437" i="1"/>
  <c r="V437" i="1"/>
  <c r="W437" i="1"/>
  <c r="X437" i="1"/>
  <c r="Y437" i="1"/>
  <c r="Z437" i="1"/>
  <c r="AA437" i="1"/>
  <c r="AB437" i="1"/>
  <c r="AC437" i="1"/>
  <c r="AD437" i="1"/>
  <c r="AE437" i="1"/>
  <c r="AF437" i="1"/>
  <c r="T438" i="1"/>
  <c r="U438" i="1"/>
  <c r="V438" i="1"/>
  <c r="W438" i="1"/>
  <c r="X438" i="1"/>
  <c r="Y438" i="1"/>
  <c r="Z438" i="1"/>
  <c r="AA438" i="1"/>
  <c r="AB438" i="1"/>
  <c r="AC438" i="1"/>
  <c r="AD438" i="1"/>
  <c r="AE438" i="1"/>
  <c r="AF438" i="1"/>
  <c r="T439" i="1"/>
  <c r="U439" i="1"/>
  <c r="V439" i="1"/>
  <c r="W439" i="1"/>
  <c r="X439" i="1"/>
  <c r="Y439" i="1"/>
  <c r="Z439" i="1"/>
  <c r="AA439" i="1"/>
  <c r="AB439" i="1"/>
  <c r="AC439" i="1"/>
  <c r="AD439" i="1"/>
  <c r="AE439" i="1"/>
  <c r="AF439" i="1"/>
  <c r="T440" i="1"/>
  <c r="U440" i="1"/>
  <c r="V440" i="1"/>
  <c r="W440" i="1"/>
  <c r="X440" i="1"/>
  <c r="Y440" i="1"/>
  <c r="Z440" i="1"/>
  <c r="AA440" i="1"/>
  <c r="AB440" i="1"/>
  <c r="AC440" i="1"/>
  <c r="AD440" i="1"/>
  <c r="AE440" i="1"/>
  <c r="AF440" i="1"/>
  <c r="T441" i="1"/>
  <c r="U441" i="1"/>
  <c r="V441" i="1"/>
  <c r="W441" i="1"/>
  <c r="X441" i="1"/>
  <c r="Y441" i="1"/>
  <c r="Z441" i="1"/>
  <c r="AA441" i="1"/>
  <c r="AB441" i="1"/>
  <c r="AC441" i="1"/>
  <c r="AD441" i="1"/>
  <c r="AE441" i="1"/>
  <c r="AF441" i="1"/>
  <c r="T442" i="1"/>
  <c r="U442" i="1"/>
  <c r="V442" i="1"/>
  <c r="W442" i="1"/>
  <c r="X442" i="1"/>
  <c r="Y442" i="1"/>
  <c r="Z442" i="1"/>
  <c r="AA442" i="1"/>
  <c r="AB442" i="1"/>
  <c r="AC442" i="1"/>
  <c r="AD442" i="1"/>
  <c r="AE442" i="1"/>
  <c r="AF442" i="1"/>
  <c r="T443" i="1"/>
  <c r="U443" i="1"/>
  <c r="V443" i="1"/>
  <c r="W443" i="1"/>
  <c r="X443" i="1"/>
  <c r="Y443" i="1"/>
  <c r="Z443" i="1"/>
  <c r="AA443" i="1"/>
  <c r="AB443" i="1"/>
  <c r="AC443" i="1"/>
  <c r="AD443" i="1"/>
  <c r="AE443" i="1"/>
  <c r="AF443" i="1"/>
  <c r="T444" i="1"/>
  <c r="U444" i="1"/>
  <c r="V444" i="1"/>
  <c r="W444" i="1"/>
  <c r="X444" i="1"/>
  <c r="Y444" i="1"/>
  <c r="Z444" i="1"/>
  <c r="AA444" i="1"/>
  <c r="AB444" i="1"/>
  <c r="AC444" i="1"/>
  <c r="AD444" i="1"/>
  <c r="AE444" i="1"/>
  <c r="AF444" i="1"/>
  <c r="T445" i="1"/>
  <c r="U445" i="1"/>
  <c r="V445" i="1"/>
  <c r="W445" i="1"/>
  <c r="X445" i="1"/>
  <c r="Y445" i="1"/>
  <c r="Z445" i="1"/>
  <c r="AA445" i="1"/>
  <c r="AB445" i="1"/>
  <c r="AC445" i="1"/>
  <c r="AD445" i="1"/>
  <c r="AE445" i="1"/>
  <c r="AF445" i="1"/>
  <c r="T446" i="1"/>
  <c r="U446" i="1"/>
  <c r="V446" i="1"/>
  <c r="W446" i="1"/>
  <c r="X446" i="1"/>
  <c r="Y446" i="1"/>
  <c r="Z446" i="1"/>
  <c r="AA446" i="1"/>
  <c r="AB446" i="1"/>
  <c r="AC446" i="1"/>
  <c r="AD446" i="1"/>
  <c r="AE446" i="1"/>
  <c r="AF446" i="1"/>
  <c r="T447" i="1"/>
  <c r="U447" i="1"/>
  <c r="V447" i="1"/>
  <c r="W447" i="1"/>
  <c r="X447" i="1"/>
  <c r="Y447" i="1"/>
  <c r="Z447" i="1"/>
  <c r="AA447" i="1"/>
  <c r="AB447" i="1"/>
  <c r="AC447" i="1"/>
  <c r="AD447" i="1"/>
  <c r="AE447" i="1"/>
  <c r="AF447" i="1"/>
  <c r="T448" i="1"/>
  <c r="U448" i="1"/>
  <c r="V448" i="1"/>
  <c r="W448" i="1"/>
  <c r="X448" i="1"/>
  <c r="Y448" i="1"/>
  <c r="Z448" i="1"/>
  <c r="AA448" i="1"/>
  <c r="AB448" i="1"/>
  <c r="AC448" i="1"/>
  <c r="AD448" i="1"/>
  <c r="AE448" i="1"/>
  <c r="AF448" i="1"/>
  <c r="T450" i="1"/>
  <c r="U450" i="1"/>
  <c r="V450" i="1"/>
  <c r="W450" i="1"/>
  <c r="X450" i="1"/>
  <c r="Y450" i="1"/>
  <c r="Z450" i="1"/>
  <c r="AA450" i="1"/>
  <c r="AB450" i="1"/>
  <c r="AC450" i="1"/>
  <c r="AD450" i="1"/>
  <c r="AE450" i="1"/>
  <c r="AF450" i="1"/>
  <c r="T451" i="1"/>
  <c r="U451" i="1"/>
  <c r="V451" i="1"/>
  <c r="W451" i="1"/>
  <c r="X451" i="1"/>
  <c r="Y451" i="1"/>
  <c r="Z451" i="1"/>
  <c r="AA451" i="1"/>
  <c r="AB451" i="1"/>
  <c r="AC451" i="1"/>
  <c r="AD451" i="1"/>
  <c r="AE451" i="1"/>
  <c r="AF451" i="1"/>
  <c r="T452" i="1"/>
  <c r="U452" i="1"/>
  <c r="V452" i="1"/>
  <c r="W452" i="1"/>
  <c r="X452" i="1"/>
  <c r="Y452" i="1"/>
  <c r="Z452" i="1"/>
  <c r="AA452" i="1"/>
  <c r="AB452" i="1"/>
  <c r="AC452" i="1"/>
  <c r="AD452" i="1"/>
  <c r="AE452" i="1"/>
  <c r="AF452" i="1"/>
  <c r="T453" i="1"/>
  <c r="U453" i="1"/>
  <c r="V453" i="1"/>
  <c r="W453" i="1"/>
  <c r="X453" i="1"/>
  <c r="Y453" i="1"/>
  <c r="Z453" i="1"/>
  <c r="AA453" i="1"/>
  <c r="AB453" i="1"/>
  <c r="AC453" i="1"/>
  <c r="AD453" i="1"/>
  <c r="AE453" i="1"/>
  <c r="AF453" i="1"/>
  <c r="T454" i="1"/>
  <c r="U454" i="1"/>
  <c r="V454" i="1"/>
  <c r="W454" i="1"/>
  <c r="X454" i="1"/>
  <c r="Y454" i="1"/>
  <c r="Z454" i="1"/>
  <c r="AA454" i="1"/>
  <c r="AB454" i="1"/>
  <c r="AC454" i="1"/>
  <c r="AD454" i="1"/>
  <c r="AE454" i="1"/>
  <c r="AF454" i="1"/>
  <c r="T455" i="1"/>
  <c r="U455" i="1"/>
  <c r="V455" i="1"/>
  <c r="W455" i="1"/>
  <c r="X455" i="1"/>
  <c r="Y455" i="1"/>
  <c r="Z455" i="1"/>
  <c r="AA455" i="1"/>
  <c r="AB455" i="1"/>
  <c r="AC455" i="1"/>
  <c r="AD455" i="1"/>
  <c r="AE455" i="1"/>
  <c r="AF455" i="1"/>
  <c r="T456" i="1"/>
  <c r="U456" i="1"/>
  <c r="V456" i="1"/>
  <c r="W456" i="1"/>
  <c r="X456" i="1"/>
  <c r="Y456" i="1"/>
  <c r="Z456" i="1"/>
  <c r="AA456" i="1"/>
  <c r="AB456" i="1"/>
  <c r="AC456" i="1"/>
  <c r="AD456" i="1"/>
  <c r="AE456" i="1"/>
  <c r="AF456" i="1"/>
  <c r="T457" i="1"/>
  <c r="U457" i="1"/>
  <c r="V457" i="1"/>
  <c r="W457" i="1"/>
  <c r="X457" i="1"/>
  <c r="Y457" i="1"/>
  <c r="Z457" i="1"/>
  <c r="AA457" i="1"/>
  <c r="AB457" i="1"/>
  <c r="AC457" i="1"/>
  <c r="AD457" i="1"/>
  <c r="AE457" i="1"/>
  <c r="AF457" i="1"/>
  <c r="T458" i="1"/>
  <c r="U458" i="1"/>
  <c r="V458" i="1"/>
  <c r="W458" i="1"/>
  <c r="X458" i="1"/>
  <c r="Y458" i="1"/>
  <c r="Z458" i="1"/>
  <c r="AA458" i="1"/>
  <c r="AB458" i="1"/>
  <c r="AC458" i="1"/>
  <c r="AD458" i="1"/>
  <c r="AE458" i="1"/>
  <c r="AF458" i="1"/>
  <c r="T459" i="1"/>
  <c r="U459" i="1"/>
  <c r="V459" i="1"/>
  <c r="W459" i="1"/>
  <c r="X459" i="1"/>
  <c r="Y459" i="1"/>
  <c r="Z459" i="1"/>
  <c r="AA459" i="1"/>
  <c r="AB459" i="1"/>
  <c r="AC459" i="1"/>
  <c r="AD459" i="1"/>
  <c r="AE459" i="1"/>
  <c r="AF459" i="1"/>
  <c r="T460" i="1"/>
  <c r="U460" i="1"/>
  <c r="V460" i="1"/>
  <c r="W460" i="1"/>
  <c r="X460" i="1"/>
  <c r="Y460" i="1"/>
  <c r="Z460" i="1"/>
  <c r="AA460" i="1"/>
  <c r="AB460" i="1"/>
  <c r="AC460" i="1"/>
  <c r="AD460" i="1"/>
  <c r="AE460" i="1"/>
  <c r="AF460" i="1"/>
  <c r="T461" i="1"/>
  <c r="U461" i="1"/>
  <c r="V461" i="1"/>
  <c r="W461" i="1"/>
  <c r="X461" i="1"/>
  <c r="Y461" i="1"/>
  <c r="Z461" i="1"/>
  <c r="AA461" i="1"/>
  <c r="AB461" i="1"/>
  <c r="AC461" i="1"/>
  <c r="AD461" i="1"/>
  <c r="AE461" i="1"/>
  <c r="AF461" i="1"/>
  <c r="T462" i="1"/>
  <c r="U462" i="1"/>
  <c r="V462" i="1"/>
  <c r="W462" i="1"/>
  <c r="X462" i="1"/>
  <c r="Y462" i="1"/>
  <c r="Z462" i="1"/>
  <c r="AA462" i="1"/>
  <c r="AB462" i="1"/>
  <c r="AC462" i="1"/>
  <c r="AD462" i="1"/>
  <c r="AE462" i="1"/>
  <c r="AF462" i="1"/>
  <c r="T463" i="1"/>
  <c r="U463" i="1"/>
  <c r="V463" i="1"/>
  <c r="W463" i="1"/>
  <c r="X463" i="1"/>
  <c r="Y463" i="1"/>
  <c r="Z463" i="1"/>
  <c r="AA463" i="1"/>
  <c r="AB463" i="1"/>
  <c r="AC463" i="1"/>
  <c r="AD463" i="1"/>
  <c r="AE463" i="1"/>
  <c r="AF463" i="1"/>
  <c r="T464" i="1"/>
  <c r="U464" i="1"/>
  <c r="V464" i="1"/>
  <c r="W464" i="1"/>
  <c r="X464" i="1"/>
  <c r="Y464" i="1"/>
  <c r="Z464" i="1"/>
  <c r="AA464" i="1"/>
  <c r="AB464" i="1"/>
  <c r="AC464" i="1"/>
  <c r="AD464" i="1"/>
  <c r="AE464" i="1"/>
  <c r="AF464" i="1"/>
  <c r="T465" i="1"/>
  <c r="U465" i="1"/>
  <c r="V465" i="1"/>
  <c r="W465" i="1"/>
  <c r="X465" i="1"/>
  <c r="Y465" i="1"/>
  <c r="Z465" i="1"/>
  <c r="AA465" i="1"/>
  <c r="AB465" i="1"/>
  <c r="AC465" i="1"/>
  <c r="AD465" i="1"/>
  <c r="AE465" i="1"/>
  <c r="AF465" i="1"/>
  <c r="T466" i="1"/>
  <c r="U466" i="1"/>
  <c r="V466" i="1"/>
  <c r="W466" i="1"/>
  <c r="X466" i="1"/>
  <c r="Y466" i="1"/>
  <c r="Z466" i="1"/>
  <c r="AA466" i="1"/>
  <c r="AB466" i="1"/>
  <c r="AC466" i="1"/>
  <c r="AD466" i="1"/>
  <c r="AE466" i="1"/>
  <c r="AF466" i="1"/>
  <c r="T467" i="1"/>
  <c r="U467" i="1"/>
  <c r="V467" i="1"/>
  <c r="W467" i="1"/>
  <c r="X467" i="1"/>
  <c r="Y467" i="1"/>
  <c r="Z467" i="1"/>
  <c r="AA467" i="1"/>
  <c r="AB467" i="1"/>
  <c r="AC467" i="1"/>
  <c r="AD467" i="1"/>
  <c r="AE467" i="1"/>
  <c r="AF467" i="1"/>
  <c r="T468" i="1"/>
  <c r="U468" i="1"/>
  <c r="V468" i="1"/>
  <c r="W468" i="1"/>
  <c r="X468" i="1"/>
  <c r="Y468" i="1"/>
  <c r="Z468" i="1"/>
  <c r="AA468" i="1"/>
  <c r="AB468" i="1"/>
  <c r="AC468" i="1"/>
  <c r="AD468" i="1"/>
  <c r="AE468" i="1"/>
  <c r="AF468" i="1"/>
  <c r="T469" i="1"/>
  <c r="U469" i="1"/>
  <c r="V469" i="1"/>
  <c r="W469" i="1"/>
  <c r="X469" i="1"/>
  <c r="Y469" i="1"/>
  <c r="Z469" i="1"/>
  <c r="AA469" i="1"/>
  <c r="AB469" i="1"/>
  <c r="AC469" i="1"/>
  <c r="AD469" i="1"/>
  <c r="AE469" i="1"/>
  <c r="AF469" i="1"/>
  <c r="T470" i="1"/>
  <c r="U470" i="1"/>
  <c r="V470" i="1"/>
  <c r="W470" i="1"/>
  <c r="X470" i="1"/>
  <c r="Y470" i="1"/>
  <c r="Z470" i="1"/>
  <c r="AA470" i="1"/>
  <c r="AB470" i="1"/>
  <c r="AC470" i="1"/>
  <c r="AD470" i="1"/>
  <c r="AE470" i="1"/>
  <c r="AF470" i="1"/>
  <c r="T471" i="1"/>
  <c r="U471" i="1"/>
  <c r="V471" i="1"/>
  <c r="W471" i="1"/>
  <c r="X471" i="1"/>
  <c r="Y471" i="1"/>
  <c r="Z471" i="1"/>
  <c r="AA471" i="1"/>
  <c r="AB471" i="1"/>
  <c r="AC471" i="1"/>
  <c r="AD471" i="1"/>
  <c r="AE471" i="1"/>
  <c r="AF471" i="1"/>
  <c r="T472" i="1"/>
  <c r="U472" i="1"/>
  <c r="V472" i="1"/>
  <c r="W472" i="1"/>
  <c r="X472" i="1"/>
  <c r="Y472" i="1"/>
  <c r="Z472" i="1"/>
  <c r="AA472" i="1"/>
  <c r="AB472" i="1"/>
  <c r="AC472" i="1"/>
  <c r="AD472" i="1"/>
  <c r="AE472" i="1"/>
  <c r="AF472" i="1"/>
  <c r="T473" i="1"/>
  <c r="U473" i="1"/>
  <c r="V473" i="1"/>
  <c r="W473" i="1"/>
  <c r="X473" i="1"/>
  <c r="Y473" i="1"/>
  <c r="Z473" i="1"/>
  <c r="AA473" i="1"/>
  <c r="AB473" i="1"/>
  <c r="AC473" i="1"/>
  <c r="AD473" i="1"/>
  <c r="AE473" i="1"/>
  <c r="AF473" i="1"/>
  <c r="T474" i="1"/>
  <c r="U474" i="1"/>
  <c r="V474" i="1"/>
  <c r="W474" i="1"/>
  <c r="X474" i="1"/>
  <c r="Y474" i="1"/>
  <c r="Z474" i="1"/>
  <c r="AA474" i="1"/>
  <c r="AB474" i="1"/>
  <c r="AC474" i="1"/>
  <c r="AD474" i="1"/>
  <c r="AE474" i="1"/>
  <c r="AF474" i="1"/>
  <c r="T475" i="1"/>
  <c r="U475" i="1"/>
  <c r="V475" i="1"/>
  <c r="W475" i="1"/>
  <c r="X475" i="1"/>
  <c r="Y475" i="1"/>
  <c r="Z475" i="1"/>
  <c r="AA475" i="1"/>
  <c r="AB475" i="1"/>
  <c r="AC475" i="1"/>
  <c r="AD475" i="1"/>
  <c r="AE475" i="1"/>
  <c r="AF475" i="1"/>
  <c r="T476" i="1"/>
  <c r="U476" i="1"/>
  <c r="V476" i="1"/>
  <c r="W476" i="1"/>
  <c r="X476" i="1"/>
  <c r="Y476" i="1"/>
  <c r="Z476" i="1"/>
  <c r="AA476" i="1"/>
  <c r="AB476" i="1"/>
  <c r="AC476" i="1"/>
  <c r="AD476" i="1"/>
  <c r="AE476" i="1"/>
  <c r="AF476" i="1"/>
  <c r="T477" i="1"/>
  <c r="U477" i="1"/>
  <c r="V477" i="1"/>
  <c r="W477" i="1"/>
  <c r="X477" i="1"/>
  <c r="Y477" i="1"/>
  <c r="Z477" i="1"/>
  <c r="AA477" i="1"/>
  <c r="AB477" i="1"/>
  <c r="AC477" i="1"/>
  <c r="AD477" i="1"/>
  <c r="AE477" i="1"/>
  <c r="AF477" i="1"/>
  <c r="T478" i="1"/>
  <c r="U478" i="1"/>
  <c r="V478" i="1"/>
  <c r="W478" i="1"/>
  <c r="X478" i="1"/>
  <c r="Y478" i="1"/>
  <c r="Z478" i="1"/>
  <c r="AA478" i="1"/>
  <c r="AB478" i="1"/>
  <c r="AC478" i="1"/>
  <c r="AD478" i="1"/>
  <c r="AE478" i="1"/>
  <c r="AF478" i="1"/>
  <c r="T479" i="1"/>
  <c r="U479" i="1"/>
  <c r="V479" i="1"/>
  <c r="W479" i="1"/>
  <c r="X479" i="1"/>
  <c r="Y479" i="1"/>
  <c r="Z479" i="1"/>
  <c r="AA479" i="1"/>
  <c r="AB479" i="1"/>
  <c r="AC479" i="1"/>
  <c r="AD479" i="1"/>
  <c r="AE479" i="1"/>
  <c r="AF479" i="1"/>
  <c r="T480" i="1"/>
  <c r="U480" i="1"/>
  <c r="V480" i="1"/>
  <c r="W480" i="1"/>
  <c r="X480" i="1"/>
  <c r="Y480" i="1"/>
  <c r="Z480" i="1"/>
  <c r="AA480" i="1"/>
  <c r="AB480" i="1"/>
  <c r="AC480" i="1"/>
  <c r="AD480" i="1"/>
  <c r="AE480" i="1"/>
  <c r="AF480" i="1"/>
  <c r="T481" i="1"/>
  <c r="U481" i="1"/>
  <c r="V481" i="1"/>
  <c r="W481" i="1"/>
  <c r="X481" i="1"/>
  <c r="Y481" i="1"/>
  <c r="Z481" i="1"/>
  <c r="AA481" i="1"/>
  <c r="AB481" i="1"/>
  <c r="AC481" i="1"/>
  <c r="AD481" i="1"/>
  <c r="AE481" i="1"/>
  <c r="AF481" i="1"/>
  <c r="T482" i="1"/>
  <c r="U482" i="1"/>
  <c r="V482" i="1"/>
  <c r="W482" i="1"/>
  <c r="X482" i="1"/>
  <c r="Y482" i="1"/>
  <c r="Z482" i="1"/>
  <c r="AA482" i="1"/>
  <c r="AB482" i="1"/>
  <c r="AC482" i="1"/>
  <c r="AD482" i="1"/>
  <c r="AE482" i="1"/>
  <c r="AF482" i="1"/>
  <c r="T483" i="1"/>
  <c r="U483" i="1"/>
  <c r="V483" i="1"/>
  <c r="W483" i="1"/>
  <c r="X483" i="1"/>
  <c r="Y483" i="1"/>
  <c r="Z483" i="1"/>
  <c r="AA483" i="1"/>
  <c r="AB483" i="1"/>
  <c r="AC483" i="1"/>
  <c r="AD483" i="1"/>
  <c r="AE483" i="1"/>
  <c r="AF483" i="1"/>
  <c r="T484" i="1"/>
  <c r="U484" i="1"/>
  <c r="V484" i="1"/>
  <c r="W484" i="1"/>
  <c r="X484" i="1"/>
  <c r="Y484" i="1"/>
  <c r="Z484" i="1"/>
  <c r="AA484" i="1"/>
  <c r="AB484" i="1"/>
  <c r="AC484" i="1"/>
  <c r="AD484" i="1"/>
  <c r="AE484" i="1"/>
  <c r="AF484" i="1"/>
  <c r="T485" i="1"/>
  <c r="U485" i="1"/>
  <c r="V485" i="1"/>
  <c r="W485" i="1"/>
  <c r="X485" i="1"/>
  <c r="Y485" i="1"/>
  <c r="Z485" i="1"/>
  <c r="AA485" i="1"/>
  <c r="AB485" i="1"/>
  <c r="AC485" i="1"/>
  <c r="AD485" i="1"/>
  <c r="AE485" i="1"/>
  <c r="AF485" i="1"/>
  <c r="T486" i="1"/>
  <c r="U486" i="1"/>
  <c r="V486" i="1"/>
  <c r="W486" i="1"/>
  <c r="X486" i="1"/>
  <c r="Y486" i="1"/>
  <c r="Z486" i="1"/>
  <c r="AA486" i="1"/>
  <c r="AB486" i="1"/>
  <c r="AC486" i="1"/>
  <c r="AD486" i="1"/>
  <c r="AE486" i="1"/>
  <c r="AF486" i="1"/>
  <c r="T487" i="1"/>
  <c r="U487" i="1"/>
  <c r="V487" i="1"/>
  <c r="W487" i="1"/>
  <c r="X487" i="1"/>
  <c r="Y487" i="1"/>
  <c r="Z487" i="1"/>
  <c r="AA487" i="1"/>
  <c r="AB487" i="1"/>
  <c r="AC487" i="1"/>
  <c r="AD487" i="1"/>
  <c r="AE487" i="1"/>
  <c r="AF487" i="1"/>
  <c r="T488" i="1"/>
  <c r="U488" i="1"/>
  <c r="V488" i="1"/>
  <c r="W488" i="1"/>
  <c r="X488" i="1"/>
  <c r="Y488" i="1"/>
  <c r="Z488" i="1"/>
  <c r="AA488" i="1"/>
  <c r="AB488" i="1"/>
  <c r="AC488" i="1"/>
  <c r="AD488" i="1"/>
  <c r="AE488" i="1"/>
  <c r="AF488" i="1"/>
  <c r="T491" i="1"/>
  <c r="U491" i="1"/>
  <c r="V491" i="1"/>
  <c r="W491" i="1"/>
  <c r="X491" i="1"/>
  <c r="Y491" i="1"/>
  <c r="Z491" i="1"/>
  <c r="AA491" i="1"/>
  <c r="AB491" i="1"/>
  <c r="AC491" i="1"/>
  <c r="AD491" i="1"/>
  <c r="AE491" i="1"/>
  <c r="AF491" i="1"/>
  <c r="T492" i="1"/>
  <c r="U492" i="1"/>
  <c r="V492" i="1"/>
  <c r="W492" i="1"/>
  <c r="X492" i="1"/>
  <c r="Y492" i="1"/>
  <c r="Z492" i="1"/>
  <c r="AA492" i="1"/>
  <c r="AB492" i="1"/>
  <c r="AC492" i="1"/>
  <c r="AD492" i="1"/>
  <c r="AE492" i="1"/>
  <c r="AF492" i="1"/>
  <c r="T494" i="1"/>
  <c r="U494" i="1"/>
  <c r="V494" i="1"/>
  <c r="W494" i="1"/>
  <c r="X494" i="1"/>
  <c r="Y494" i="1"/>
  <c r="Z494" i="1"/>
  <c r="AA494" i="1"/>
  <c r="AB494" i="1"/>
  <c r="AC494" i="1"/>
  <c r="AD494" i="1"/>
  <c r="AE494" i="1"/>
  <c r="AF494" i="1"/>
  <c r="T495" i="1"/>
  <c r="U495" i="1"/>
  <c r="V495" i="1"/>
  <c r="W495" i="1"/>
  <c r="X495" i="1"/>
  <c r="Y495" i="1"/>
  <c r="Z495" i="1"/>
  <c r="AA495" i="1"/>
  <c r="AB495" i="1"/>
  <c r="AC495" i="1"/>
  <c r="AD495" i="1"/>
  <c r="AE495" i="1"/>
  <c r="AF495" i="1"/>
  <c r="T496" i="1"/>
  <c r="U496" i="1"/>
  <c r="V496" i="1"/>
  <c r="W496" i="1"/>
  <c r="X496" i="1"/>
  <c r="Y496" i="1"/>
  <c r="Z496" i="1"/>
  <c r="AA496" i="1"/>
  <c r="AB496" i="1"/>
  <c r="AC496" i="1"/>
  <c r="AD496" i="1"/>
  <c r="AE496" i="1"/>
  <c r="AF496" i="1"/>
  <c r="T497" i="1"/>
  <c r="U497" i="1"/>
  <c r="V497" i="1"/>
  <c r="W497" i="1"/>
  <c r="X497" i="1"/>
  <c r="Y497" i="1"/>
  <c r="Z497" i="1"/>
  <c r="AA497" i="1"/>
  <c r="AB497" i="1"/>
  <c r="AC497" i="1"/>
  <c r="AD497" i="1"/>
  <c r="AE497" i="1"/>
  <c r="AF497" i="1"/>
  <c r="T498" i="1"/>
  <c r="U498" i="1"/>
  <c r="V498" i="1"/>
  <c r="W498" i="1"/>
  <c r="X498" i="1"/>
  <c r="Y498" i="1"/>
  <c r="Z498" i="1"/>
  <c r="AA498" i="1"/>
  <c r="AB498" i="1"/>
  <c r="AC498" i="1"/>
  <c r="AD498" i="1"/>
  <c r="AE498" i="1"/>
  <c r="AF498" i="1"/>
  <c r="T499" i="1"/>
  <c r="U499" i="1"/>
  <c r="V499" i="1"/>
  <c r="W499" i="1"/>
  <c r="X499" i="1"/>
  <c r="Y499" i="1"/>
  <c r="Z499" i="1"/>
  <c r="AA499" i="1"/>
  <c r="AB499" i="1"/>
  <c r="AC499" i="1"/>
  <c r="AD499" i="1"/>
  <c r="AE499" i="1"/>
  <c r="AF499" i="1"/>
  <c r="T500" i="1"/>
  <c r="U500" i="1"/>
  <c r="V500" i="1"/>
  <c r="W500" i="1"/>
  <c r="X500" i="1"/>
  <c r="Y500" i="1"/>
  <c r="Z500" i="1"/>
  <c r="AA500" i="1"/>
  <c r="AB500" i="1"/>
  <c r="AC500" i="1"/>
  <c r="AD500" i="1"/>
  <c r="AE500" i="1"/>
  <c r="AF500" i="1"/>
  <c r="T501" i="1"/>
  <c r="U501" i="1"/>
  <c r="V501" i="1"/>
  <c r="W501" i="1"/>
  <c r="X501" i="1"/>
  <c r="Y501" i="1"/>
  <c r="Z501" i="1"/>
  <c r="AA501" i="1"/>
  <c r="AB501" i="1"/>
  <c r="AC501" i="1"/>
  <c r="AD501" i="1"/>
  <c r="AE501" i="1"/>
  <c r="AF501" i="1"/>
  <c r="T502" i="1"/>
  <c r="U502" i="1"/>
  <c r="V502" i="1"/>
  <c r="W502" i="1"/>
  <c r="X502" i="1"/>
  <c r="Y502" i="1"/>
  <c r="Z502" i="1"/>
  <c r="AA502" i="1"/>
  <c r="AB502" i="1"/>
  <c r="AC502" i="1"/>
  <c r="AD502" i="1"/>
  <c r="AE502" i="1"/>
  <c r="AF502" i="1"/>
  <c r="T503" i="1"/>
  <c r="U503" i="1"/>
  <c r="V503" i="1"/>
  <c r="W503" i="1"/>
  <c r="X503" i="1"/>
  <c r="Y503" i="1"/>
  <c r="Z503" i="1"/>
  <c r="AA503" i="1"/>
  <c r="AB503" i="1"/>
  <c r="AC503" i="1"/>
  <c r="AD503" i="1"/>
  <c r="AE503" i="1"/>
  <c r="AF503" i="1"/>
  <c r="T504" i="1"/>
  <c r="U504" i="1"/>
  <c r="V504" i="1"/>
  <c r="W504" i="1"/>
  <c r="X504" i="1"/>
  <c r="Y504" i="1"/>
  <c r="Z504" i="1"/>
  <c r="AA504" i="1"/>
  <c r="AB504" i="1"/>
  <c r="AC504" i="1"/>
  <c r="AD504" i="1"/>
  <c r="AE504" i="1"/>
  <c r="AF504" i="1"/>
  <c r="T505" i="1"/>
  <c r="U505" i="1"/>
  <c r="V505" i="1"/>
  <c r="W505" i="1"/>
  <c r="X505" i="1"/>
  <c r="Y505" i="1"/>
  <c r="Z505" i="1"/>
  <c r="AA505" i="1"/>
  <c r="AB505" i="1"/>
  <c r="AC505" i="1"/>
  <c r="AD505" i="1"/>
  <c r="AE505" i="1"/>
  <c r="AF505" i="1"/>
  <c r="T506" i="1"/>
  <c r="U506" i="1"/>
  <c r="V506" i="1"/>
  <c r="W506" i="1"/>
  <c r="X506" i="1"/>
  <c r="Y506" i="1"/>
  <c r="Z506" i="1"/>
  <c r="AA506" i="1"/>
  <c r="AB506" i="1"/>
  <c r="AC506" i="1"/>
  <c r="AD506" i="1"/>
  <c r="AE506" i="1"/>
  <c r="AF506" i="1"/>
  <c r="T507" i="1"/>
  <c r="U507" i="1"/>
  <c r="V507" i="1"/>
  <c r="W507" i="1"/>
  <c r="X507" i="1"/>
  <c r="Y507" i="1"/>
  <c r="Z507" i="1"/>
  <c r="AA507" i="1"/>
  <c r="AB507" i="1"/>
  <c r="AC507" i="1"/>
  <c r="AD507" i="1"/>
  <c r="AE507" i="1"/>
  <c r="AF507" i="1"/>
  <c r="T508" i="1"/>
  <c r="U508" i="1"/>
  <c r="V508" i="1"/>
  <c r="W508" i="1"/>
  <c r="X508" i="1"/>
  <c r="Y508" i="1"/>
  <c r="Z508" i="1"/>
  <c r="AA508" i="1"/>
  <c r="AB508" i="1"/>
  <c r="AC508" i="1"/>
  <c r="AD508" i="1"/>
  <c r="AE508" i="1"/>
  <c r="AF508" i="1"/>
  <c r="T509" i="1"/>
  <c r="U509" i="1"/>
  <c r="V509" i="1"/>
  <c r="W509" i="1"/>
  <c r="X509" i="1"/>
  <c r="Y509" i="1"/>
  <c r="Z509" i="1"/>
  <c r="AA509" i="1"/>
  <c r="AB509" i="1"/>
  <c r="AC509" i="1"/>
  <c r="AD509" i="1"/>
  <c r="AE509" i="1"/>
  <c r="AF509" i="1"/>
  <c r="T510" i="1"/>
  <c r="U510" i="1"/>
  <c r="V510" i="1"/>
  <c r="W510" i="1"/>
  <c r="X510" i="1"/>
  <c r="Y510" i="1"/>
  <c r="Z510" i="1"/>
  <c r="AA510" i="1"/>
  <c r="AB510" i="1"/>
  <c r="AC510" i="1"/>
  <c r="AD510" i="1"/>
  <c r="AE510" i="1"/>
  <c r="AF510" i="1"/>
  <c r="T511" i="1"/>
  <c r="U511" i="1"/>
  <c r="V511" i="1"/>
  <c r="W511" i="1"/>
  <c r="X511" i="1"/>
  <c r="Y511" i="1"/>
  <c r="Z511" i="1"/>
  <c r="AA511" i="1"/>
  <c r="AB511" i="1"/>
  <c r="AC511" i="1"/>
  <c r="AD511" i="1"/>
  <c r="AE511" i="1"/>
  <c r="AF511" i="1"/>
  <c r="T512" i="1"/>
  <c r="U512" i="1"/>
  <c r="V512" i="1"/>
  <c r="W512" i="1"/>
  <c r="X512" i="1"/>
  <c r="Y512" i="1"/>
  <c r="Z512" i="1"/>
  <c r="AA512" i="1"/>
  <c r="AB512" i="1"/>
  <c r="AC512" i="1"/>
  <c r="AD512" i="1"/>
  <c r="AE512" i="1"/>
  <c r="AF512" i="1"/>
  <c r="T513" i="1"/>
  <c r="U513" i="1"/>
  <c r="V513" i="1"/>
  <c r="W513" i="1"/>
  <c r="X513" i="1"/>
  <c r="Y513" i="1"/>
  <c r="Z513" i="1"/>
  <c r="AA513" i="1"/>
  <c r="AB513" i="1"/>
  <c r="AC513" i="1"/>
  <c r="AD513" i="1"/>
  <c r="AE513" i="1"/>
  <c r="AF513" i="1"/>
  <c r="T514" i="1"/>
  <c r="U514" i="1"/>
  <c r="V514" i="1"/>
  <c r="W514" i="1"/>
  <c r="X514" i="1"/>
  <c r="Y514" i="1"/>
  <c r="Z514" i="1"/>
  <c r="AA514" i="1"/>
  <c r="AB514" i="1"/>
  <c r="AC514" i="1"/>
  <c r="AD514" i="1"/>
  <c r="AE514" i="1"/>
  <c r="AF514" i="1"/>
  <c r="T515" i="1"/>
  <c r="U515" i="1"/>
  <c r="V515" i="1"/>
  <c r="W515" i="1"/>
  <c r="X515" i="1"/>
  <c r="Y515" i="1"/>
  <c r="Z515" i="1"/>
  <c r="AA515" i="1"/>
  <c r="AB515" i="1"/>
  <c r="AC515" i="1"/>
  <c r="AD515" i="1"/>
  <c r="AE515" i="1"/>
  <c r="AF515" i="1"/>
  <c r="T517" i="1"/>
  <c r="U517" i="1"/>
  <c r="V517" i="1"/>
  <c r="W517" i="1"/>
  <c r="X517" i="1"/>
  <c r="Y517" i="1"/>
  <c r="Z517" i="1"/>
  <c r="AA517" i="1"/>
  <c r="AB517" i="1"/>
  <c r="AC517" i="1"/>
  <c r="AD517" i="1"/>
  <c r="AE517" i="1"/>
  <c r="AF517" i="1"/>
  <c r="T518" i="1"/>
  <c r="U518" i="1"/>
  <c r="V518" i="1"/>
  <c r="W518" i="1"/>
  <c r="X518" i="1"/>
  <c r="Y518" i="1"/>
  <c r="Z518" i="1"/>
  <c r="AA518" i="1"/>
  <c r="AB518" i="1"/>
  <c r="AC518" i="1"/>
  <c r="AD518" i="1"/>
  <c r="AE518" i="1"/>
  <c r="AF518" i="1"/>
  <c r="T520" i="1"/>
  <c r="U520" i="1"/>
  <c r="V520" i="1"/>
  <c r="W520" i="1"/>
  <c r="X520" i="1"/>
  <c r="Y520" i="1"/>
  <c r="Z520" i="1"/>
  <c r="AA520" i="1"/>
  <c r="AB520" i="1"/>
  <c r="AC520" i="1"/>
  <c r="AD520" i="1"/>
  <c r="AE520" i="1"/>
  <c r="AF520" i="1"/>
  <c r="T521" i="1"/>
  <c r="U521" i="1"/>
  <c r="V521" i="1"/>
  <c r="W521" i="1"/>
  <c r="X521" i="1"/>
  <c r="Y521" i="1"/>
  <c r="Z521" i="1"/>
  <c r="AA521" i="1"/>
  <c r="AB521" i="1"/>
  <c r="AC521" i="1"/>
  <c r="AD521" i="1"/>
  <c r="AE521" i="1"/>
  <c r="AF521" i="1"/>
  <c r="T522" i="1"/>
  <c r="U522" i="1"/>
  <c r="V522" i="1"/>
  <c r="W522" i="1"/>
  <c r="X522" i="1"/>
  <c r="Y522" i="1"/>
  <c r="Z522" i="1"/>
  <c r="AA522" i="1"/>
  <c r="AB522" i="1"/>
  <c r="AC522" i="1"/>
  <c r="AD522" i="1"/>
  <c r="AE522" i="1"/>
  <c r="AF522" i="1"/>
  <c r="T523" i="1"/>
  <c r="U523" i="1"/>
  <c r="V523" i="1"/>
  <c r="W523" i="1"/>
  <c r="X523" i="1"/>
  <c r="Y523" i="1"/>
  <c r="Z523" i="1"/>
  <c r="AA523" i="1"/>
  <c r="AB523" i="1"/>
  <c r="AC523" i="1"/>
  <c r="AD523" i="1"/>
  <c r="AE523" i="1"/>
  <c r="AF523" i="1"/>
  <c r="T524" i="1"/>
  <c r="U524" i="1"/>
  <c r="V524" i="1"/>
  <c r="W524" i="1"/>
  <c r="X524" i="1"/>
  <c r="Y524" i="1"/>
  <c r="Z524" i="1"/>
  <c r="AA524" i="1"/>
  <c r="AB524" i="1"/>
  <c r="AC524" i="1"/>
  <c r="AD524" i="1"/>
  <c r="AE524" i="1"/>
  <c r="AF524" i="1"/>
  <c r="T525" i="1"/>
  <c r="U525" i="1"/>
  <c r="V525" i="1"/>
  <c r="W525" i="1"/>
  <c r="X525" i="1"/>
  <c r="Y525" i="1"/>
  <c r="Z525" i="1"/>
  <c r="AA525" i="1"/>
  <c r="AB525" i="1"/>
  <c r="AC525" i="1"/>
  <c r="AD525" i="1"/>
  <c r="AE525" i="1"/>
  <c r="AF525" i="1"/>
  <c r="T526" i="1"/>
  <c r="U526" i="1"/>
  <c r="V526" i="1"/>
  <c r="W526" i="1"/>
  <c r="X526" i="1"/>
  <c r="Y526" i="1"/>
  <c r="Z526" i="1"/>
  <c r="AA526" i="1"/>
  <c r="AB526" i="1"/>
  <c r="AC526" i="1"/>
  <c r="AD526" i="1"/>
  <c r="AE526" i="1"/>
  <c r="AF526" i="1"/>
  <c r="T527" i="1"/>
  <c r="U527" i="1"/>
  <c r="V527" i="1"/>
  <c r="W527" i="1"/>
  <c r="X527" i="1"/>
  <c r="Y527" i="1"/>
  <c r="Z527" i="1"/>
  <c r="AA527" i="1"/>
  <c r="AB527" i="1"/>
  <c r="AC527" i="1"/>
  <c r="AD527" i="1"/>
  <c r="AE527" i="1"/>
  <c r="AF527" i="1"/>
  <c r="T528" i="1"/>
  <c r="U528" i="1"/>
  <c r="V528" i="1"/>
  <c r="W528" i="1"/>
  <c r="X528" i="1"/>
  <c r="Y528" i="1"/>
  <c r="Z528" i="1"/>
  <c r="AA528" i="1"/>
  <c r="AB528" i="1"/>
  <c r="AC528" i="1"/>
  <c r="AD528" i="1"/>
  <c r="AE528" i="1"/>
  <c r="AF528" i="1"/>
  <c r="T529" i="1"/>
  <c r="U529" i="1"/>
  <c r="V529" i="1"/>
  <c r="W529" i="1"/>
  <c r="X529" i="1"/>
  <c r="Y529" i="1"/>
  <c r="Z529" i="1"/>
  <c r="AA529" i="1"/>
  <c r="AB529" i="1"/>
  <c r="AC529" i="1"/>
  <c r="AD529" i="1"/>
  <c r="AE529" i="1"/>
  <c r="AF529" i="1"/>
  <c r="T530" i="1"/>
  <c r="U530" i="1"/>
  <c r="V530" i="1"/>
  <c r="W530" i="1"/>
  <c r="X530" i="1"/>
  <c r="Y530" i="1"/>
  <c r="Z530" i="1"/>
  <c r="AA530" i="1"/>
  <c r="AB530" i="1"/>
  <c r="AC530" i="1"/>
  <c r="AD530" i="1"/>
  <c r="AE530" i="1"/>
  <c r="AF530" i="1"/>
  <c r="T531" i="1"/>
  <c r="U531" i="1"/>
  <c r="V531" i="1"/>
  <c r="W531" i="1"/>
  <c r="X531" i="1"/>
  <c r="Y531" i="1"/>
  <c r="Z531" i="1"/>
  <c r="AA531" i="1"/>
  <c r="AB531" i="1"/>
  <c r="AC531" i="1"/>
  <c r="AD531" i="1"/>
  <c r="AE531" i="1"/>
  <c r="AF531" i="1"/>
  <c r="T532" i="1"/>
  <c r="U532" i="1"/>
  <c r="V532" i="1"/>
  <c r="W532" i="1"/>
  <c r="X532" i="1"/>
  <c r="Y532" i="1"/>
  <c r="Z532" i="1"/>
  <c r="AA532" i="1"/>
  <c r="AB532" i="1"/>
  <c r="AC532" i="1"/>
  <c r="AD532" i="1"/>
  <c r="AE532" i="1"/>
  <c r="AF532" i="1"/>
  <c r="T533" i="1"/>
  <c r="U533" i="1"/>
  <c r="V533" i="1"/>
  <c r="W533" i="1"/>
  <c r="X533" i="1"/>
  <c r="Y533" i="1"/>
  <c r="Z533" i="1"/>
  <c r="AA533" i="1"/>
  <c r="AB533" i="1"/>
  <c r="AC533" i="1"/>
  <c r="AD533" i="1"/>
  <c r="AE533" i="1"/>
  <c r="AF533" i="1"/>
  <c r="T534" i="1"/>
  <c r="U534" i="1"/>
  <c r="V534" i="1"/>
  <c r="W534" i="1"/>
  <c r="X534" i="1"/>
  <c r="Y534" i="1"/>
  <c r="Z534" i="1"/>
  <c r="AA534" i="1"/>
  <c r="AB534" i="1"/>
  <c r="AC534" i="1"/>
  <c r="AD534" i="1"/>
  <c r="AE534" i="1"/>
  <c r="AF534" i="1"/>
  <c r="T535" i="1"/>
  <c r="U535" i="1"/>
  <c r="V535" i="1"/>
  <c r="W535" i="1"/>
  <c r="X535" i="1"/>
  <c r="Y535" i="1"/>
  <c r="Z535" i="1"/>
  <c r="AA535" i="1"/>
  <c r="AB535" i="1"/>
  <c r="AC535" i="1"/>
  <c r="AD535" i="1"/>
  <c r="AE535" i="1"/>
  <c r="AF535" i="1"/>
  <c r="T536" i="1"/>
  <c r="U536" i="1"/>
  <c r="V536" i="1"/>
  <c r="W536" i="1"/>
  <c r="X536" i="1"/>
  <c r="Y536" i="1"/>
  <c r="Z536" i="1"/>
  <c r="AA536" i="1"/>
  <c r="AB536" i="1"/>
  <c r="AC536" i="1"/>
  <c r="AD536" i="1"/>
  <c r="AE536" i="1"/>
  <c r="AF536" i="1"/>
  <c r="T537" i="1"/>
  <c r="U537" i="1"/>
  <c r="V537" i="1"/>
  <c r="W537" i="1"/>
  <c r="X537" i="1"/>
  <c r="Y537" i="1"/>
  <c r="Z537" i="1"/>
  <c r="AA537" i="1"/>
  <c r="AB537" i="1"/>
  <c r="AC537" i="1"/>
  <c r="AD537" i="1"/>
  <c r="AE537" i="1"/>
  <c r="AF537" i="1"/>
  <c r="T538" i="1"/>
  <c r="U538" i="1"/>
  <c r="V538" i="1"/>
  <c r="W538" i="1"/>
  <c r="X538" i="1"/>
  <c r="Y538" i="1"/>
  <c r="Z538" i="1"/>
  <c r="AA538" i="1"/>
  <c r="AB538" i="1"/>
  <c r="AC538" i="1"/>
  <c r="AD538" i="1"/>
  <c r="AE538" i="1"/>
  <c r="AF538" i="1"/>
  <c r="T539" i="1"/>
  <c r="U539" i="1"/>
  <c r="V539" i="1"/>
  <c r="W539" i="1"/>
  <c r="X539" i="1"/>
  <c r="Y539" i="1"/>
  <c r="Z539" i="1"/>
  <c r="AA539" i="1"/>
  <c r="AB539" i="1"/>
  <c r="AC539" i="1"/>
  <c r="AD539" i="1"/>
  <c r="AE539" i="1"/>
  <c r="AF539" i="1"/>
  <c r="T540" i="1"/>
  <c r="U540" i="1"/>
  <c r="V540" i="1"/>
  <c r="W540" i="1"/>
  <c r="X540" i="1"/>
  <c r="Y540" i="1"/>
  <c r="Z540" i="1"/>
  <c r="AA540" i="1"/>
  <c r="AB540" i="1"/>
  <c r="AC540" i="1"/>
  <c r="AD540" i="1"/>
  <c r="AE540" i="1"/>
  <c r="AF540" i="1"/>
  <c r="T542" i="1"/>
  <c r="U542" i="1"/>
  <c r="V542" i="1"/>
  <c r="W542" i="1"/>
  <c r="X542" i="1"/>
  <c r="Y542" i="1"/>
  <c r="Z542" i="1"/>
  <c r="AA542" i="1"/>
  <c r="AB542" i="1"/>
  <c r="AC542" i="1"/>
  <c r="AD542" i="1"/>
  <c r="AE542" i="1"/>
  <c r="AF542" i="1"/>
  <c r="T543" i="1"/>
  <c r="U543" i="1"/>
  <c r="V543" i="1"/>
  <c r="W543" i="1"/>
  <c r="X543" i="1"/>
  <c r="Y543" i="1"/>
  <c r="Z543" i="1"/>
  <c r="AA543" i="1"/>
  <c r="AB543" i="1"/>
  <c r="AC543" i="1"/>
  <c r="AD543" i="1"/>
  <c r="AE543" i="1"/>
  <c r="AF543" i="1"/>
  <c r="T544" i="1"/>
  <c r="U544" i="1"/>
  <c r="V544" i="1"/>
  <c r="W544" i="1"/>
  <c r="X544" i="1"/>
  <c r="Y544" i="1"/>
  <c r="Z544" i="1"/>
  <c r="AA544" i="1"/>
  <c r="AB544" i="1"/>
  <c r="AC544" i="1"/>
  <c r="AD544" i="1"/>
  <c r="AE544" i="1"/>
  <c r="AF544" i="1"/>
  <c r="T545" i="1"/>
  <c r="U545" i="1"/>
  <c r="V545" i="1"/>
  <c r="W545" i="1"/>
  <c r="X545" i="1"/>
  <c r="Y545" i="1"/>
  <c r="Z545" i="1"/>
  <c r="AA545" i="1"/>
  <c r="AB545" i="1"/>
  <c r="AC545" i="1"/>
  <c r="AD545" i="1"/>
  <c r="AE545" i="1"/>
  <c r="AF545" i="1"/>
  <c r="T546" i="1"/>
  <c r="U546" i="1"/>
  <c r="V546" i="1"/>
  <c r="W546" i="1"/>
  <c r="X546" i="1"/>
  <c r="Y546" i="1"/>
  <c r="Z546" i="1"/>
  <c r="AA546" i="1"/>
  <c r="AB546" i="1"/>
  <c r="AC546" i="1"/>
  <c r="AD546" i="1"/>
  <c r="AE546" i="1"/>
  <c r="AF546" i="1"/>
  <c r="T547" i="1"/>
  <c r="U547" i="1"/>
  <c r="V547" i="1"/>
  <c r="W547" i="1"/>
  <c r="X547" i="1"/>
  <c r="Y547" i="1"/>
  <c r="Z547" i="1"/>
  <c r="AA547" i="1"/>
  <c r="AB547" i="1"/>
  <c r="AC547" i="1"/>
  <c r="AD547" i="1"/>
  <c r="AE547" i="1"/>
  <c r="AF547" i="1"/>
  <c r="T548" i="1"/>
  <c r="U548" i="1"/>
  <c r="V548" i="1"/>
  <c r="W548" i="1"/>
  <c r="X548" i="1"/>
  <c r="Y548" i="1"/>
  <c r="Z548" i="1"/>
  <c r="AA548" i="1"/>
  <c r="AB548" i="1"/>
  <c r="AC548" i="1"/>
  <c r="AD548" i="1"/>
  <c r="AE548" i="1"/>
  <c r="AF548" i="1"/>
  <c r="T549" i="1"/>
  <c r="U549" i="1"/>
  <c r="V549" i="1"/>
  <c r="W549" i="1"/>
  <c r="X549" i="1"/>
  <c r="Y549" i="1"/>
  <c r="Z549" i="1"/>
  <c r="AA549" i="1"/>
  <c r="AB549" i="1"/>
  <c r="AC549" i="1"/>
  <c r="AD549" i="1"/>
  <c r="AE549" i="1"/>
  <c r="AF549" i="1"/>
  <c r="T550" i="1"/>
  <c r="U550" i="1"/>
  <c r="V550" i="1"/>
  <c r="W550" i="1"/>
  <c r="X550" i="1"/>
  <c r="Y550" i="1"/>
  <c r="Z550" i="1"/>
  <c r="AA550" i="1"/>
  <c r="AB550" i="1"/>
  <c r="AC550" i="1"/>
  <c r="AD550" i="1"/>
  <c r="AE550" i="1"/>
  <c r="AF550" i="1"/>
  <c r="T551" i="1"/>
  <c r="U551" i="1"/>
  <c r="V551" i="1"/>
  <c r="W551" i="1"/>
  <c r="X551" i="1"/>
  <c r="Y551" i="1"/>
  <c r="Z551" i="1"/>
  <c r="AA551" i="1"/>
  <c r="AB551" i="1"/>
  <c r="AC551" i="1"/>
  <c r="AD551" i="1"/>
  <c r="AE551" i="1"/>
  <c r="AF551" i="1"/>
  <c r="T552" i="1"/>
  <c r="U552" i="1"/>
  <c r="V552" i="1"/>
  <c r="W552" i="1"/>
  <c r="X552" i="1"/>
  <c r="Y552" i="1"/>
  <c r="Z552" i="1"/>
  <c r="AA552" i="1"/>
  <c r="AB552" i="1"/>
  <c r="AC552" i="1"/>
  <c r="AD552" i="1"/>
  <c r="AE552" i="1"/>
  <c r="AF552" i="1"/>
  <c r="T553" i="1"/>
  <c r="U553" i="1"/>
  <c r="V553" i="1"/>
  <c r="W553" i="1"/>
  <c r="X553" i="1"/>
  <c r="Y553" i="1"/>
  <c r="Z553" i="1"/>
  <c r="AA553" i="1"/>
  <c r="AB553" i="1"/>
  <c r="AC553" i="1"/>
  <c r="AD553" i="1"/>
  <c r="AE553" i="1"/>
  <c r="AF553" i="1"/>
  <c r="T554" i="1"/>
  <c r="U554" i="1"/>
  <c r="V554" i="1"/>
  <c r="W554" i="1"/>
  <c r="X554" i="1"/>
  <c r="Y554" i="1"/>
  <c r="Z554" i="1"/>
  <c r="AA554" i="1"/>
  <c r="AB554" i="1"/>
  <c r="AC554" i="1"/>
  <c r="AD554" i="1"/>
  <c r="AE554" i="1"/>
  <c r="AF554" i="1"/>
  <c r="T555" i="1"/>
  <c r="U555" i="1"/>
  <c r="V555" i="1"/>
  <c r="W555" i="1"/>
  <c r="X555" i="1"/>
  <c r="Y555" i="1"/>
  <c r="Z555" i="1"/>
  <c r="AA555" i="1"/>
  <c r="AB555" i="1"/>
  <c r="AC555" i="1"/>
  <c r="AD555" i="1"/>
  <c r="AE555" i="1"/>
  <c r="AF555" i="1"/>
  <c r="T556" i="1"/>
  <c r="U556" i="1"/>
  <c r="V556" i="1"/>
  <c r="W556" i="1"/>
  <c r="X556" i="1"/>
  <c r="Y556" i="1"/>
  <c r="Z556" i="1"/>
  <c r="AA556" i="1"/>
  <c r="AB556" i="1"/>
  <c r="AC556" i="1"/>
  <c r="AD556" i="1"/>
  <c r="AE556" i="1"/>
  <c r="AF556" i="1"/>
  <c r="T557" i="1"/>
  <c r="U557" i="1"/>
  <c r="V557" i="1"/>
  <c r="W557" i="1"/>
  <c r="X557" i="1"/>
  <c r="Y557" i="1"/>
  <c r="Z557" i="1"/>
  <c r="AA557" i="1"/>
  <c r="AB557" i="1"/>
  <c r="AC557" i="1"/>
  <c r="AD557" i="1"/>
  <c r="AE557" i="1"/>
  <c r="AF557" i="1"/>
  <c r="T558" i="1"/>
  <c r="U558" i="1"/>
  <c r="V558" i="1"/>
  <c r="W558" i="1"/>
  <c r="X558" i="1"/>
  <c r="Y558" i="1"/>
  <c r="Z558" i="1"/>
  <c r="AA558" i="1"/>
  <c r="AB558" i="1"/>
  <c r="AC558" i="1"/>
  <c r="AD558" i="1"/>
  <c r="AE558" i="1"/>
  <c r="AF558" i="1"/>
  <c r="T559" i="1"/>
  <c r="U559" i="1"/>
  <c r="V559" i="1"/>
  <c r="W559" i="1"/>
  <c r="X559" i="1"/>
  <c r="Y559" i="1"/>
  <c r="Z559" i="1"/>
  <c r="AA559" i="1"/>
  <c r="AB559" i="1"/>
  <c r="AC559" i="1"/>
  <c r="AD559" i="1"/>
  <c r="AE559" i="1"/>
  <c r="AF559" i="1"/>
  <c r="T560" i="1"/>
  <c r="U560" i="1"/>
  <c r="V560" i="1"/>
  <c r="W560" i="1"/>
  <c r="X560" i="1"/>
  <c r="Y560" i="1"/>
  <c r="Z560" i="1"/>
  <c r="AA560" i="1"/>
  <c r="AB560" i="1"/>
  <c r="AC560" i="1"/>
  <c r="AD560" i="1"/>
  <c r="AE560" i="1"/>
  <c r="AF560" i="1"/>
  <c r="T561" i="1"/>
  <c r="U561" i="1"/>
  <c r="V561" i="1"/>
  <c r="W561" i="1"/>
  <c r="X561" i="1"/>
  <c r="Y561" i="1"/>
  <c r="Z561" i="1"/>
  <c r="AA561" i="1"/>
  <c r="AB561" i="1"/>
  <c r="AC561" i="1"/>
  <c r="AD561" i="1"/>
  <c r="AE561" i="1"/>
  <c r="AF561" i="1"/>
  <c r="T562" i="1"/>
  <c r="U562" i="1"/>
  <c r="V562" i="1"/>
  <c r="W562" i="1"/>
  <c r="X562" i="1"/>
  <c r="Y562" i="1"/>
  <c r="Z562" i="1"/>
  <c r="AA562" i="1"/>
  <c r="AB562" i="1"/>
  <c r="AC562" i="1"/>
  <c r="AD562" i="1"/>
  <c r="AE562" i="1"/>
  <c r="AF562" i="1"/>
  <c r="T563" i="1"/>
  <c r="U563" i="1"/>
  <c r="V563" i="1"/>
  <c r="W563" i="1"/>
  <c r="X563" i="1"/>
  <c r="Y563" i="1"/>
  <c r="Z563" i="1"/>
  <c r="AA563" i="1"/>
  <c r="AB563" i="1"/>
  <c r="AC563" i="1"/>
  <c r="AD563" i="1"/>
  <c r="AE563" i="1"/>
  <c r="AF563" i="1"/>
  <c r="T564" i="1"/>
  <c r="U564" i="1"/>
  <c r="V564" i="1"/>
  <c r="W564" i="1"/>
  <c r="X564" i="1"/>
  <c r="Y564" i="1"/>
  <c r="Z564" i="1"/>
  <c r="AA564" i="1"/>
  <c r="AB564" i="1"/>
  <c r="AC564" i="1"/>
  <c r="AD564" i="1"/>
  <c r="AE564" i="1"/>
  <c r="AF564" i="1"/>
  <c r="T565" i="1"/>
  <c r="U565" i="1"/>
  <c r="V565" i="1"/>
  <c r="W565" i="1"/>
  <c r="X565" i="1"/>
  <c r="Y565" i="1"/>
  <c r="Z565" i="1"/>
  <c r="AA565" i="1"/>
  <c r="AB565" i="1"/>
  <c r="AC565" i="1"/>
  <c r="AD565" i="1"/>
  <c r="AE565" i="1"/>
  <c r="AF565" i="1"/>
  <c r="T566" i="1"/>
  <c r="U566" i="1"/>
  <c r="V566" i="1"/>
  <c r="W566" i="1"/>
  <c r="X566" i="1"/>
  <c r="Y566" i="1"/>
  <c r="Z566" i="1"/>
  <c r="AA566" i="1"/>
  <c r="AB566" i="1"/>
  <c r="AC566" i="1"/>
  <c r="AD566" i="1"/>
  <c r="AE566" i="1"/>
  <c r="AF566" i="1"/>
  <c r="T567" i="1"/>
  <c r="U567" i="1"/>
  <c r="V567" i="1"/>
  <c r="W567" i="1"/>
  <c r="X567" i="1"/>
  <c r="Y567" i="1"/>
  <c r="Z567" i="1"/>
  <c r="AA567" i="1"/>
  <c r="AB567" i="1"/>
  <c r="AC567" i="1"/>
  <c r="AD567" i="1"/>
  <c r="AE567" i="1"/>
  <c r="AF567" i="1"/>
  <c r="T568" i="1"/>
  <c r="U568" i="1"/>
  <c r="V568" i="1"/>
  <c r="W568" i="1"/>
  <c r="X568" i="1"/>
  <c r="Y568" i="1"/>
  <c r="Z568" i="1"/>
  <c r="AA568" i="1"/>
  <c r="AB568" i="1"/>
  <c r="AC568" i="1"/>
  <c r="AD568" i="1"/>
  <c r="AE568" i="1"/>
  <c r="AF568" i="1"/>
  <c r="T569" i="1"/>
  <c r="U569" i="1"/>
  <c r="V569" i="1"/>
  <c r="W569" i="1"/>
  <c r="X569" i="1"/>
  <c r="Y569" i="1"/>
  <c r="Z569" i="1"/>
  <c r="AA569" i="1"/>
  <c r="AB569" i="1"/>
  <c r="AC569" i="1"/>
  <c r="AD569" i="1"/>
  <c r="AE569" i="1"/>
  <c r="AF569" i="1"/>
  <c r="T570" i="1"/>
  <c r="U570" i="1"/>
  <c r="V570" i="1"/>
  <c r="W570" i="1"/>
  <c r="X570" i="1"/>
  <c r="Y570" i="1"/>
  <c r="Z570" i="1"/>
  <c r="AA570" i="1"/>
  <c r="AB570" i="1"/>
  <c r="AC570" i="1"/>
  <c r="AD570" i="1"/>
  <c r="AE570" i="1"/>
  <c r="AF570" i="1"/>
  <c r="T571" i="1"/>
  <c r="U571" i="1"/>
  <c r="V571" i="1"/>
  <c r="W571" i="1"/>
  <c r="X571" i="1"/>
  <c r="Y571" i="1"/>
  <c r="Z571" i="1"/>
  <c r="AA571" i="1"/>
  <c r="AB571" i="1"/>
  <c r="AC571" i="1"/>
  <c r="AD571" i="1"/>
  <c r="AE571" i="1"/>
  <c r="AF571" i="1"/>
  <c r="T572" i="1"/>
  <c r="U572" i="1"/>
  <c r="V572" i="1"/>
  <c r="W572" i="1"/>
  <c r="X572" i="1"/>
  <c r="Y572" i="1"/>
  <c r="Z572" i="1"/>
  <c r="AA572" i="1"/>
  <c r="AB572" i="1"/>
  <c r="AC572" i="1"/>
  <c r="AD572" i="1"/>
  <c r="AE572" i="1"/>
  <c r="AF572" i="1"/>
  <c r="T573" i="1"/>
  <c r="U573" i="1"/>
  <c r="V573" i="1"/>
  <c r="W573" i="1"/>
  <c r="X573" i="1"/>
  <c r="Y573" i="1"/>
  <c r="Z573" i="1"/>
  <c r="AA573" i="1"/>
  <c r="AB573" i="1"/>
  <c r="AC573" i="1"/>
  <c r="AD573" i="1"/>
  <c r="AE573" i="1"/>
  <c r="AF573" i="1"/>
  <c r="T574" i="1"/>
  <c r="U574" i="1"/>
  <c r="V574" i="1"/>
  <c r="W574" i="1"/>
  <c r="X574" i="1"/>
  <c r="Y574" i="1"/>
  <c r="Z574" i="1"/>
  <c r="AA574" i="1"/>
  <c r="AB574" i="1"/>
  <c r="AC574" i="1"/>
  <c r="AD574" i="1"/>
  <c r="AE574" i="1"/>
  <c r="AF574" i="1"/>
  <c r="T575" i="1"/>
  <c r="U575" i="1"/>
  <c r="V575" i="1"/>
  <c r="W575" i="1"/>
  <c r="X575" i="1"/>
  <c r="Y575" i="1"/>
  <c r="Z575" i="1"/>
  <c r="AA575" i="1"/>
  <c r="AB575" i="1"/>
  <c r="AC575" i="1"/>
  <c r="AD575" i="1"/>
  <c r="AE575" i="1"/>
  <c r="AF575" i="1"/>
  <c r="T576" i="1"/>
  <c r="U576" i="1"/>
  <c r="V576" i="1"/>
  <c r="W576" i="1"/>
  <c r="X576" i="1"/>
  <c r="Y576" i="1"/>
  <c r="Z576" i="1"/>
  <c r="AA576" i="1"/>
  <c r="AB576" i="1"/>
  <c r="AC576" i="1"/>
  <c r="AD576" i="1"/>
  <c r="AE576" i="1"/>
  <c r="AF576" i="1"/>
  <c r="T577" i="1"/>
  <c r="U577" i="1"/>
  <c r="V577" i="1"/>
  <c r="W577" i="1"/>
  <c r="X577" i="1"/>
  <c r="Y577" i="1"/>
  <c r="Z577" i="1"/>
  <c r="AA577" i="1"/>
  <c r="AB577" i="1"/>
  <c r="AC577" i="1"/>
  <c r="AD577" i="1"/>
  <c r="AE577" i="1"/>
  <c r="AF577" i="1"/>
  <c r="T578" i="1"/>
  <c r="U578" i="1"/>
  <c r="V578" i="1"/>
  <c r="W578" i="1"/>
  <c r="X578" i="1"/>
  <c r="Y578" i="1"/>
  <c r="Z578" i="1"/>
  <c r="AA578" i="1"/>
  <c r="AB578" i="1"/>
  <c r="AC578" i="1"/>
  <c r="AD578" i="1"/>
  <c r="AE578" i="1"/>
  <c r="AF578" i="1"/>
  <c r="T579" i="1"/>
  <c r="U579" i="1"/>
  <c r="V579" i="1"/>
  <c r="W579" i="1"/>
  <c r="X579" i="1"/>
  <c r="Y579" i="1"/>
  <c r="Z579" i="1"/>
  <c r="AA579" i="1"/>
  <c r="AB579" i="1"/>
  <c r="AC579" i="1"/>
  <c r="AD579" i="1"/>
  <c r="AE579" i="1"/>
  <c r="AF579" i="1"/>
  <c r="T580" i="1"/>
  <c r="U580" i="1"/>
  <c r="V580" i="1"/>
  <c r="W580" i="1"/>
  <c r="X580" i="1"/>
  <c r="Y580" i="1"/>
  <c r="Z580" i="1"/>
  <c r="AA580" i="1"/>
  <c r="AB580" i="1"/>
  <c r="AC580" i="1"/>
  <c r="AD580" i="1"/>
  <c r="AE580" i="1"/>
  <c r="AF580" i="1"/>
  <c r="T581" i="1"/>
  <c r="U581" i="1"/>
  <c r="V581" i="1"/>
  <c r="W581" i="1"/>
  <c r="X581" i="1"/>
  <c r="Y581" i="1"/>
  <c r="Z581" i="1"/>
  <c r="AA581" i="1"/>
  <c r="AB581" i="1"/>
  <c r="AC581" i="1"/>
  <c r="AD581" i="1"/>
  <c r="AE581" i="1"/>
  <c r="AF581" i="1"/>
  <c r="T582" i="1"/>
  <c r="U582" i="1"/>
  <c r="V582" i="1"/>
  <c r="W582" i="1"/>
  <c r="X582" i="1"/>
  <c r="Y582" i="1"/>
  <c r="Z582" i="1"/>
  <c r="AA582" i="1"/>
  <c r="AB582" i="1"/>
  <c r="AC582" i="1"/>
  <c r="AD582" i="1"/>
  <c r="AE582" i="1"/>
  <c r="AF582" i="1"/>
  <c r="T583" i="1"/>
  <c r="U583" i="1"/>
  <c r="V583" i="1"/>
  <c r="W583" i="1"/>
  <c r="X583" i="1"/>
  <c r="Y583" i="1"/>
  <c r="Z583" i="1"/>
  <c r="AA583" i="1"/>
  <c r="AB583" i="1"/>
  <c r="AC583" i="1"/>
  <c r="AD583" i="1"/>
  <c r="AE583" i="1"/>
  <c r="AF583" i="1"/>
  <c r="T584" i="1"/>
  <c r="U584" i="1"/>
  <c r="V584" i="1"/>
  <c r="W584" i="1"/>
  <c r="X584" i="1"/>
  <c r="Y584" i="1"/>
  <c r="Z584" i="1"/>
  <c r="AA584" i="1"/>
  <c r="AB584" i="1"/>
  <c r="AC584" i="1"/>
  <c r="AD584" i="1"/>
  <c r="AE584" i="1"/>
  <c r="AF584" i="1"/>
  <c r="T585" i="1"/>
  <c r="U585" i="1"/>
  <c r="V585" i="1"/>
  <c r="W585" i="1"/>
  <c r="X585" i="1"/>
  <c r="Y585" i="1"/>
  <c r="Z585" i="1"/>
  <c r="AA585" i="1"/>
  <c r="AB585" i="1"/>
  <c r="AC585" i="1"/>
  <c r="AD585" i="1"/>
  <c r="AE585" i="1"/>
  <c r="AF585" i="1"/>
  <c r="T586" i="1"/>
  <c r="U586" i="1"/>
  <c r="V586" i="1"/>
  <c r="W586" i="1"/>
  <c r="X586" i="1"/>
  <c r="Y586" i="1"/>
  <c r="Z586" i="1"/>
  <c r="AA586" i="1"/>
  <c r="AB586" i="1"/>
  <c r="AC586" i="1"/>
  <c r="AD586" i="1"/>
  <c r="AE586" i="1"/>
  <c r="AF586" i="1"/>
  <c r="T587" i="1"/>
  <c r="U587" i="1"/>
  <c r="V587" i="1"/>
  <c r="W587" i="1"/>
  <c r="X587" i="1"/>
  <c r="Y587" i="1"/>
  <c r="Z587" i="1"/>
  <c r="AA587" i="1"/>
  <c r="AB587" i="1"/>
  <c r="AC587" i="1"/>
  <c r="AD587" i="1"/>
  <c r="AE587" i="1"/>
  <c r="AF587" i="1"/>
  <c r="T589" i="1"/>
  <c r="U589" i="1"/>
  <c r="V589" i="1"/>
  <c r="W589" i="1"/>
  <c r="X589" i="1"/>
  <c r="Y589" i="1"/>
  <c r="Z589" i="1"/>
  <c r="AA589" i="1"/>
  <c r="AB589" i="1"/>
  <c r="AC589" i="1"/>
  <c r="AD589" i="1"/>
  <c r="AE589" i="1"/>
  <c r="AF589" i="1"/>
  <c r="T590" i="1"/>
  <c r="U590" i="1"/>
  <c r="V590" i="1"/>
  <c r="W590" i="1"/>
  <c r="X590" i="1"/>
  <c r="Y590" i="1"/>
  <c r="Z590" i="1"/>
  <c r="AA590" i="1"/>
  <c r="AB590" i="1"/>
  <c r="AC590" i="1"/>
  <c r="AD590" i="1"/>
  <c r="AE590" i="1"/>
  <c r="AF590" i="1"/>
  <c r="T591" i="1"/>
  <c r="U591" i="1"/>
  <c r="V591" i="1"/>
  <c r="W591" i="1"/>
  <c r="X591" i="1"/>
  <c r="Y591" i="1"/>
  <c r="Z591" i="1"/>
  <c r="AA591" i="1"/>
  <c r="AB591" i="1"/>
  <c r="AC591" i="1"/>
  <c r="AD591" i="1"/>
  <c r="AE591" i="1"/>
  <c r="AF591" i="1"/>
  <c r="T592" i="1"/>
  <c r="U592" i="1"/>
  <c r="V592" i="1"/>
  <c r="W592" i="1"/>
  <c r="X592" i="1"/>
  <c r="Y592" i="1"/>
  <c r="Z592" i="1"/>
  <c r="AA592" i="1"/>
  <c r="AB592" i="1"/>
  <c r="AC592" i="1"/>
  <c r="AD592" i="1"/>
  <c r="AE592" i="1"/>
  <c r="AF592" i="1"/>
  <c r="T593" i="1"/>
  <c r="U593" i="1"/>
  <c r="V593" i="1"/>
  <c r="W593" i="1"/>
  <c r="X593" i="1"/>
  <c r="Y593" i="1"/>
  <c r="Z593" i="1"/>
  <c r="AA593" i="1"/>
  <c r="AB593" i="1"/>
  <c r="AC593" i="1"/>
  <c r="AD593" i="1"/>
  <c r="AE593" i="1"/>
  <c r="AF593" i="1"/>
  <c r="T594" i="1"/>
  <c r="U594" i="1"/>
  <c r="V594" i="1"/>
  <c r="W594" i="1"/>
  <c r="X594" i="1"/>
  <c r="Y594" i="1"/>
  <c r="Z594" i="1"/>
  <c r="AA594" i="1"/>
  <c r="AB594" i="1"/>
  <c r="AC594" i="1"/>
  <c r="AD594" i="1"/>
  <c r="AE594" i="1"/>
  <c r="AF594" i="1"/>
  <c r="T595" i="1"/>
  <c r="U595" i="1"/>
  <c r="V595" i="1"/>
  <c r="W595" i="1"/>
  <c r="X595" i="1"/>
  <c r="Y595" i="1"/>
  <c r="Z595" i="1"/>
  <c r="AA595" i="1"/>
  <c r="AB595" i="1"/>
  <c r="AC595" i="1"/>
  <c r="AD595" i="1"/>
  <c r="AE595" i="1"/>
  <c r="AF595" i="1"/>
  <c r="T596" i="1"/>
  <c r="U596" i="1"/>
  <c r="V596" i="1"/>
  <c r="W596" i="1"/>
  <c r="X596" i="1"/>
  <c r="Y596" i="1"/>
  <c r="Z596" i="1"/>
  <c r="AA596" i="1"/>
  <c r="AB596" i="1"/>
  <c r="AC596" i="1"/>
  <c r="AD596" i="1"/>
  <c r="AE596" i="1"/>
  <c r="AF596" i="1"/>
  <c r="T597" i="1"/>
  <c r="U597" i="1"/>
  <c r="V597" i="1"/>
  <c r="W597" i="1"/>
  <c r="X597" i="1"/>
  <c r="Y597" i="1"/>
  <c r="Z597" i="1"/>
  <c r="AA597" i="1"/>
  <c r="AB597" i="1"/>
  <c r="AC597" i="1"/>
  <c r="AD597" i="1"/>
  <c r="AE597" i="1"/>
  <c r="AF597" i="1"/>
  <c r="T598" i="1"/>
  <c r="U598" i="1"/>
  <c r="V598" i="1"/>
  <c r="W598" i="1"/>
  <c r="X598" i="1"/>
  <c r="Y598" i="1"/>
  <c r="Z598" i="1"/>
  <c r="AA598" i="1"/>
  <c r="AB598" i="1"/>
  <c r="AC598" i="1"/>
  <c r="AD598" i="1"/>
  <c r="AE598" i="1"/>
  <c r="AF598" i="1"/>
  <c r="T599" i="1"/>
  <c r="U599" i="1"/>
  <c r="V599" i="1"/>
  <c r="W599" i="1"/>
  <c r="X599" i="1"/>
  <c r="Y599" i="1"/>
  <c r="Z599" i="1"/>
  <c r="AA599" i="1"/>
  <c r="AB599" i="1"/>
  <c r="AC599" i="1"/>
  <c r="AD599" i="1"/>
  <c r="AE599" i="1"/>
  <c r="AF599" i="1"/>
  <c r="T600" i="1"/>
  <c r="U600" i="1"/>
  <c r="V600" i="1"/>
  <c r="W600" i="1"/>
  <c r="X600" i="1"/>
  <c r="Y600" i="1"/>
  <c r="Z600" i="1"/>
  <c r="AA600" i="1"/>
  <c r="AB600" i="1"/>
  <c r="AC600" i="1"/>
  <c r="AD600" i="1"/>
  <c r="AE600" i="1"/>
  <c r="AF600" i="1"/>
  <c r="T601" i="1"/>
  <c r="U601" i="1"/>
  <c r="V601" i="1"/>
  <c r="W601" i="1"/>
  <c r="X601" i="1"/>
  <c r="Y601" i="1"/>
  <c r="Z601" i="1"/>
  <c r="AA601" i="1"/>
  <c r="AB601" i="1"/>
  <c r="AC601" i="1"/>
  <c r="AD601" i="1"/>
  <c r="AE601" i="1"/>
  <c r="AF601" i="1"/>
  <c r="T602" i="1"/>
  <c r="U602" i="1"/>
  <c r="V602" i="1"/>
  <c r="W602" i="1"/>
  <c r="X602" i="1"/>
  <c r="Y602" i="1"/>
  <c r="Z602" i="1"/>
  <c r="AA602" i="1"/>
  <c r="AB602" i="1"/>
  <c r="AC602" i="1"/>
  <c r="AD602" i="1"/>
  <c r="AE602" i="1"/>
  <c r="AF602" i="1"/>
  <c r="T603" i="1"/>
  <c r="U603" i="1"/>
  <c r="V603" i="1"/>
  <c r="W603" i="1"/>
  <c r="X603" i="1"/>
  <c r="Y603" i="1"/>
  <c r="Z603" i="1"/>
  <c r="AA603" i="1"/>
  <c r="AB603" i="1"/>
  <c r="AC603" i="1"/>
  <c r="AD603" i="1"/>
  <c r="AE603" i="1"/>
  <c r="AF603" i="1"/>
  <c r="T604" i="1"/>
  <c r="U604" i="1"/>
  <c r="V604" i="1"/>
  <c r="W604" i="1"/>
  <c r="X604" i="1"/>
  <c r="Y604" i="1"/>
  <c r="Z604" i="1"/>
  <c r="AA604" i="1"/>
  <c r="AB604" i="1"/>
  <c r="AC604" i="1"/>
  <c r="AD604" i="1"/>
  <c r="AE604" i="1"/>
  <c r="AF604" i="1"/>
  <c r="T605" i="1"/>
  <c r="U605" i="1"/>
  <c r="V605" i="1"/>
  <c r="W605" i="1"/>
  <c r="X605" i="1"/>
  <c r="Y605" i="1"/>
  <c r="Z605" i="1"/>
  <c r="AA605" i="1"/>
  <c r="AB605" i="1"/>
  <c r="AC605" i="1"/>
  <c r="AD605" i="1"/>
  <c r="AE605" i="1"/>
  <c r="AF605" i="1"/>
  <c r="T606" i="1"/>
  <c r="U606" i="1"/>
  <c r="V606" i="1"/>
  <c r="W606" i="1"/>
  <c r="X606" i="1"/>
  <c r="Y606" i="1"/>
  <c r="Z606" i="1"/>
  <c r="AA606" i="1"/>
  <c r="AB606" i="1"/>
  <c r="AC606" i="1"/>
  <c r="AD606" i="1"/>
  <c r="AE606" i="1"/>
  <c r="AF606" i="1"/>
  <c r="T607" i="1"/>
  <c r="U607" i="1"/>
  <c r="V607" i="1"/>
  <c r="W607" i="1"/>
  <c r="X607" i="1"/>
  <c r="Y607" i="1"/>
  <c r="Z607" i="1"/>
  <c r="AA607" i="1"/>
  <c r="AB607" i="1"/>
  <c r="AC607" i="1"/>
  <c r="AD607" i="1"/>
  <c r="AE607" i="1"/>
  <c r="AF607" i="1"/>
  <c r="T609" i="1"/>
  <c r="U609" i="1"/>
  <c r="V609" i="1"/>
  <c r="W609" i="1"/>
  <c r="X609" i="1"/>
  <c r="Y609" i="1"/>
  <c r="Z609" i="1"/>
  <c r="AA609" i="1"/>
  <c r="AB609" i="1"/>
  <c r="AC609" i="1"/>
  <c r="AD609" i="1"/>
  <c r="AE609" i="1"/>
  <c r="AF609" i="1"/>
  <c r="T610" i="1"/>
  <c r="U610" i="1"/>
  <c r="V610" i="1"/>
  <c r="W610" i="1"/>
  <c r="X610" i="1"/>
  <c r="Y610" i="1"/>
  <c r="Z610" i="1"/>
  <c r="AA610" i="1"/>
  <c r="AB610" i="1"/>
  <c r="AC610" i="1"/>
  <c r="AD610" i="1"/>
  <c r="AE610" i="1"/>
  <c r="AF610" i="1"/>
  <c r="T611" i="1"/>
  <c r="U611" i="1"/>
  <c r="V611" i="1"/>
  <c r="W611" i="1"/>
  <c r="X611" i="1"/>
  <c r="Y611" i="1"/>
  <c r="Z611" i="1"/>
  <c r="AA611" i="1"/>
  <c r="AB611" i="1"/>
  <c r="AC611" i="1"/>
  <c r="AD611" i="1"/>
  <c r="AE611" i="1"/>
  <c r="AF611" i="1"/>
  <c r="T612" i="1"/>
  <c r="U612" i="1"/>
  <c r="V612" i="1"/>
  <c r="W612" i="1"/>
  <c r="X612" i="1"/>
  <c r="Y612" i="1"/>
  <c r="Z612" i="1"/>
  <c r="AA612" i="1"/>
  <c r="AB612" i="1"/>
  <c r="AC612" i="1"/>
  <c r="AD612" i="1"/>
  <c r="AE612" i="1"/>
  <c r="AF612" i="1"/>
  <c r="T613" i="1"/>
  <c r="U613" i="1"/>
  <c r="V613" i="1"/>
  <c r="W613" i="1"/>
  <c r="X613" i="1"/>
  <c r="Y613" i="1"/>
  <c r="Z613" i="1"/>
  <c r="AA613" i="1"/>
  <c r="AB613" i="1"/>
  <c r="AC613" i="1"/>
  <c r="AD613" i="1"/>
  <c r="AE613" i="1"/>
  <c r="AF613" i="1"/>
  <c r="T614" i="1"/>
  <c r="U614" i="1"/>
  <c r="V614" i="1"/>
  <c r="W614" i="1"/>
  <c r="X614" i="1"/>
  <c r="Y614" i="1"/>
  <c r="Z614" i="1"/>
  <c r="AA614" i="1"/>
  <c r="AB614" i="1"/>
  <c r="AC614" i="1"/>
  <c r="AD614" i="1"/>
  <c r="AE614" i="1"/>
  <c r="AF614" i="1"/>
  <c r="T615" i="1"/>
  <c r="U615" i="1"/>
  <c r="V615" i="1"/>
  <c r="W615" i="1"/>
  <c r="X615" i="1"/>
  <c r="Y615" i="1"/>
  <c r="Z615" i="1"/>
  <c r="AA615" i="1"/>
  <c r="AB615" i="1"/>
  <c r="AC615" i="1"/>
  <c r="AD615" i="1"/>
  <c r="AE615" i="1"/>
  <c r="AF615" i="1"/>
  <c r="T616" i="1"/>
  <c r="U616" i="1"/>
  <c r="V616" i="1"/>
  <c r="W616" i="1"/>
  <c r="X616" i="1"/>
  <c r="Y616" i="1"/>
  <c r="Z616" i="1"/>
  <c r="AA616" i="1"/>
  <c r="AB616" i="1"/>
  <c r="AC616" i="1"/>
  <c r="AD616" i="1"/>
  <c r="AE616" i="1"/>
  <c r="AF616" i="1"/>
  <c r="T617" i="1"/>
  <c r="U617" i="1"/>
  <c r="V617" i="1"/>
  <c r="W617" i="1"/>
  <c r="X617" i="1"/>
  <c r="Y617" i="1"/>
  <c r="Z617" i="1"/>
  <c r="AA617" i="1"/>
  <c r="AB617" i="1"/>
  <c r="AC617" i="1"/>
  <c r="AD617" i="1"/>
  <c r="AE617" i="1"/>
  <c r="AF617" i="1"/>
  <c r="T618" i="1"/>
  <c r="U618" i="1"/>
  <c r="V618" i="1"/>
  <c r="W618" i="1"/>
  <c r="X618" i="1"/>
  <c r="Y618" i="1"/>
  <c r="Z618" i="1"/>
  <c r="AA618" i="1"/>
  <c r="AB618" i="1"/>
  <c r="AC618" i="1"/>
  <c r="AD618" i="1"/>
  <c r="AE618" i="1"/>
  <c r="AF618" i="1"/>
  <c r="T619" i="1"/>
  <c r="U619" i="1"/>
  <c r="V619" i="1"/>
  <c r="W619" i="1"/>
  <c r="X619" i="1"/>
  <c r="Y619" i="1"/>
  <c r="Z619" i="1"/>
  <c r="AA619" i="1"/>
  <c r="AB619" i="1"/>
  <c r="AC619" i="1"/>
  <c r="AD619" i="1"/>
  <c r="AE619" i="1"/>
  <c r="AF619" i="1"/>
  <c r="T620" i="1"/>
  <c r="U620" i="1"/>
  <c r="V620" i="1"/>
  <c r="W620" i="1"/>
  <c r="X620" i="1"/>
  <c r="Y620" i="1"/>
  <c r="Z620" i="1"/>
  <c r="AA620" i="1"/>
  <c r="AB620" i="1"/>
  <c r="AC620" i="1"/>
  <c r="AD620" i="1"/>
  <c r="AE620" i="1"/>
  <c r="AF620" i="1"/>
  <c r="T622" i="1"/>
  <c r="U622" i="1"/>
  <c r="V622" i="1"/>
  <c r="W622" i="1"/>
  <c r="X622" i="1"/>
  <c r="Y622" i="1"/>
  <c r="Z622" i="1"/>
  <c r="AA622" i="1"/>
  <c r="AB622" i="1"/>
  <c r="AC622" i="1"/>
  <c r="AD622" i="1"/>
  <c r="AE622" i="1"/>
  <c r="AF622" i="1"/>
  <c r="T623" i="1"/>
  <c r="U623" i="1"/>
  <c r="V623" i="1"/>
  <c r="W623" i="1"/>
  <c r="X623" i="1"/>
  <c r="Y623" i="1"/>
  <c r="Z623" i="1"/>
  <c r="AA623" i="1"/>
  <c r="AB623" i="1"/>
  <c r="AC623" i="1"/>
  <c r="AD623" i="1"/>
  <c r="AE623" i="1"/>
  <c r="AF623" i="1"/>
  <c r="T624" i="1"/>
  <c r="U624" i="1"/>
  <c r="V624" i="1"/>
  <c r="W624" i="1"/>
  <c r="X624" i="1"/>
  <c r="Y624" i="1"/>
  <c r="Z624" i="1"/>
  <c r="AA624" i="1"/>
  <c r="AB624" i="1"/>
  <c r="AC624" i="1"/>
  <c r="AD624" i="1"/>
  <c r="AE624" i="1"/>
  <c r="AF624" i="1"/>
  <c r="T625" i="1"/>
  <c r="U625" i="1"/>
  <c r="V625" i="1"/>
  <c r="W625" i="1"/>
  <c r="X625" i="1"/>
  <c r="Y625" i="1"/>
  <c r="Z625" i="1"/>
  <c r="AA625" i="1"/>
  <c r="AB625" i="1"/>
  <c r="AC625" i="1"/>
  <c r="AD625" i="1"/>
  <c r="AE625" i="1"/>
  <c r="AF625" i="1"/>
  <c r="T626" i="1"/>
  <c r="U626" i="1"/>
  <c r="V626" i="1"/>
  <c r="W626" i="1"/>
  <c r="X626" i="1"/>
  <c r="Y626" i="1"/>
  <c r="Z626" i="1"/>
  <c r="AA626" i="1"/>
  <c r="AB626" i="1"/>
  <c r="AC626" i="1"/>
  <c r="AD626" i="1"/>
  <c r="AE626" i="1"/>
  <c r="AF626" i="1"/>
  <c r="T627" i="1"/>
  <c r="U627" i="1"/>
  <c r="V627" i="1"/>
  <c r="W627" i="1"/>
  <c r="X627" i="1"/>
  <c r="Y627" i="1"/>
  <c r="Z627" i="1"/>
  <c r="AA627" i="1"/>
  <c r="AB627" i="1"/>
  <c r="AC627" i="1"/>
  <c r="AD627" i="1"/>
  <c r="AE627" i="1"/>
  <c r="AF627" i="1"/>
  <c r="T628" i="1"/>
  <c r="U628" i="1"/>
  <c r="V628" i="1"/>
  <c r="W628" i="1"/>
  <c r="X628" i="1"/>
  <c r="Y628" i="1"/>
  <c r="Z628" i="1"/>
  <c r="AA628" i="1"/>
  <c r="AB628" i="1"/>
  <c r="AC628" i="1"/>
  <c r="AD628" i="1"/>
  <c r="AE628" i="1"/>
  <c r="AF628" i="1"/>
  <c r="T629" i="1"/>
  <c r="U629" i="1"/>
  <c r="V629" i="1"/>
  <c r="W629" i="1"/>
  <c r="X629" i="1"/>
  <c r="Y629" i="1"/>
  <c r="Z629" i="1"/>
  <c r="AA629" i="1"/>
  <c r="AB629" i="1"/>
  <c r="AC629" i="1"/>
  <c r="AD629" i="1"/>
  <c r="AE629" i="1"/>
  <c r="AF629" i="1"/>
  <c r="T630" i="1"/>
  <c r="U630" i="1"/>
  <c r="V630" i="1"/>
  <c r="W630" i="1"/>
  <c r="X630" i="1"/>
  <c r="Y630" i="1"/>
  <c r="Z630" i="1"/>
  <c r="AA630" i="1"/>
  <c r="AB630" i="1"/>
  <c r="AC630" i="1"/>
  <c r="AD630" i="1"/>
  <c r="AE630" i="1"/>
  <c r="AF630" i="1"/>
  <c r="T631" i="1"/>
  <c r="U631" i="1"/>
  <c r="V631" i="1"/>
  <c r="W631" i="1"/>
  <c r="X631" i="1"/>
  <c r="Y631" i="1"/>
  <c r="Z631" i="1"/>
  <c r="AA631" i="1"/>
  <c r="AB631" i="1"/>
  <c r="AC631" i="1"/>
  <c r="AD631" i="1"/>
  <c r="AE631" i="1"/>
  <c r="AF631" i="1"/>
  <c r="T632" i="1"/>
  <c r="U632" i="1"/>
  <c r="V632" i="1"/>
  <c r="W632" i="1"/>
  <c r="X632" i="1"/>
  <c r="Y632" i="1"/>
  <c r="Z632" i="1"/>
  <c r="AA632" i="1"/>
  <c r="AB632" i="1"/>
  <c r="AC632" i="1"/>
  <c r="AD632" i="1"/>
  <c r="AE632" i="1"/>
  <c r="AF632" i="1"/>
  <c r="T633" i="1"/>
  <c r="U633" i="1"/>
  <c r="V633" i="1"/>
  <c r="W633" i="1"/>
  <c r="X633" i="1"/>
  <c r="Y633" i="1"/>
  <c r="Z633" i="1"/>
  <c r="AA633" i="1"/>
  <c r="AB633" i="1"/>
  <c r="AC633" i="1"/>
  <c r="AD633" i="1"/>
  <c r="AE633" i="1"/>
  <c r="AF633" i="1"/>
  <c r="T634" i="1"/>
  <c r="U634" i="1"/>
  <c r="V634" i="1"/>
  <c r="W634" i="1"/>
  <c r="X634" i="1"/>
  <c r="Y634" i="1"/>
  <c r="Z634" i="1"/>
  <c r="AA634" i="1"/>
  <c r="AB634" i="1"/>
  <c r="AC634" i="1"/>
  <c r="AD634" i="1"/>
  <c r="AE634" i="1"/>
  <c r="AF634" i="1"/>
  <c r="T635" i="1"/>
  <c r="U635" i="1"/>
  <c r="V635" i="1"/>
  <c r="W635" i="1"/>
  <c r="X635" i="1"/>
  <c r="Y635" i="1"/>
  <c r="Z635" i="1"/>
  <c r="AA635" i="1"/>
  <c r="AB635" i="1"/>
  <c r="AC635" i="1"/>
  <c r="AD635" i="1"/>
  <c r="AE635" i="1"/>
  <c r="AF635" i="1"/>
  <c r="T636" i="1"/>
  <c r="U636" i="1"/>
  <c r="V636" i="1"/>
  <c r="W636" i="1"/>
  <c r="X636" i="1"/>
  <c r="Y636" i="1"/>
  <c r="Z636" i="1"/>
  <c r="AA636" i="1"/>
  <c r="AB636" i="1"/>
  <c r="AC636" i="1"/>
  <c r="AD636" i="1"/>
  <c r="AE636" i="1"/>
  <c r="AF636" i="1"/>
  <c r="T637" i="1"/>
  <c r="U637" i="1"/>
  <c r="V637" i="1"/>
  <c r="W637" i="1"/>
  <c r="X637" i="1"/>
  <c r="Y637" i="1"/>
  <c r="Z637" i="1"/>
  <c r="AA637" i="1"/>
  <c r="AB637" i="1"/>
  <c r="AC637" i="1"/>
  <c r="AD637" i="1"/>
  <c r="AE637" i="1"/>
  <c r="AF637" i="1"/>
  <c r="T638" i="1"/>
  <c r="U638" i="1"/>
  <c r="V638" i="1"/>
  <c r="W638" i="1"/>
  <c r="X638" i="1"/>
  <c r="Y638" i="1"/>
  <c r="Z638" i="1"/>
  <c r="AA638" i="1"/>
  <c r="AB638" i="1"/>
  <c r="AC638" i="1"/>
  <c r="AD638" i="1"/>
  <c r="AE638" i="1"/>
  <c r="AF638" i="1"/>
  <c r="T639" i="1"/>
  <c r="U639" i="1"/>
  <c r="V639" i="1"/>
  <c r="W639" i="1"/>
  <c r="X639" i="1"/>
  <c r="Y639" i="1"/>
  <c r="Z639" i="1"/>
  <c r="AA639" i="1"/>
  <c r="AB639" i="1"/>
  <c r="AC639" i="1"/>
  <c r="AD639" i="1"/>
  <c r="AE639" i="1"/>
  <c r="AF639" i="1"/>
  <c r="T640" i="1"/>
  <c r="U640" i="1"/>
  <c r="V640" i="1"/>
  <c r="W640" i="1"/>
  <c r="X640" i="1"/>
  <c r="Y640" i="1"/>
  <c r="Z640" i="1"/>
  <c r="AA640" i="1"/>
  <c r="AB640" i="1"/>
  <c r="AC640" i="1"/>
  <c r="AD640" i="1"/>
  <c r="AE640" i="1"/>
  <c r="AF640" i="1"/>
  <c r="T641" i="1"/>
  <c r="U641" i="1"/>
  <c r="V641" i="1"/>
  <c r="W641" i="1"/>
  <c r="X641" i="1"/>
  <c r="Y641" i="1"/>
  <c r="Z641" i="1"/>
  <c r="AA641" i="1"/>
  <c r="AB641" i="1"/>
  <c r="AC641" i="1"/>
  <c r="AD641" i="1"/>
  <c r="AE641" i="1"/>
  <c r="AF641" i="1"/>
  <c r="T643" i="1"/>
  <c r="U643" i="1"/>
  <c r="V643" i="1"/>
  <c r="W643" i="1"/>
  <c r="X643" i="1"/>
  <c r="Y643" i="1"/>
  <c r="Z643" i="1"/>
  <c r="AA643" i="1"/>
  <c r="AB643" i="1"/>
  <c r="AC643" i="1"/>
  <c r="AD643" i="1"/>
  <c r="AE643" i="1"/>
  <c r="AF643" i="1"/>
  <c r="T644" i="1"/>
  <c r="U644" i="1"/>
  <c r="V644" i="1"/>
  <c r="W644" i="1"/>
  <c r="X644" i="1"/>
  <c r="Y644" i="1"/>
  <c r="Z644" i="1"/>
  <c r="AA644" i="1"/>
  <c r="AB644" i="1"/>
  <c r="AC644" i="1"/>
  <c r="AD644" i="1"/>
  <c r="AE644" i="1"/>
  <c r="AF644" i="1"/>
  <c r="T645" i="1"/>
  <c r="U645" i="1"/>
  <c r="V645" i="1"/>
  <c r="W645" i="1"/>
  <c r="X645" i="1"/>
  <c r="Y645" i="1"/>
  <c r="Z645" i="1"/>
  <c r="AA645" i="1"/>
  <c r="AB645" i="1"/>
  <c r="AC645" i="1"/>
  <c r="AD645" i="1"/>
  <c r="AE645" i="1"/>
  <c r="AF645" i="1"/>
  <c r="T646" i="1"/>
  <c r="U646" i="1"/>
  <c r="V646" i="1"/>
  <c r="W646" i="1"/>
  <c r="X646" i="1"/>
  <c r="Y646" i="1"/>
  <c r="Z646" i="1"/>
  <c r="AA646" i="1"/>
  <c r="AB646" i="1"/>
  <c r="AC646" i="1"/>
  <c r="AD646" i="1"/>
  <c r="AE646" i="1"/>
  <c r="AF646" i="1"/>
  <c r="T647" i="1"/>
  <c r="U647" i="1"/>
  <c r="V647" i="1"/>
  <c r="W647" i="1"/>
  <c r="X647" i="1"/>
  <c r="Y647" i="1"/>
  <c r="Z647" i="1"/>
  <c r="AA647" i="1"/>
  <c r="AB647" i="1"/>
  <c r="AC647" i="1"/>
  <c r="AD647" i="1"/>
  <c r="AE647" i="1"/>
  <c r="AF647" i="1"/>
  <c r="T648" i="1"/>
  <c r="U648" i="1"/>
  <c r="V648" i="1"/>
  <c r="W648" i="1"/>
  <c r="X648" i="1"/>
  <c r="Y648" i="1"/>
  <c r="Z648" i="1"/>
  <c r="AA648" i="1"/>
  <c r="AB648" i="1"/>
  <c r="AC648" i="1"/>
  <c r="AD648" i="1"/>
  <c r="AE648" i="1"/>
  <c r="AF648" i="1"/>
  <c r="T649" i="1"/>
  <c r="U649" i="1"/>
  <c r="V649" i="1"/>
  <c r="W649" i="1"/>
  <c r="X649" i="1"/>
  <c r="Y649" i="1"/>
  <c r="Z649" i="1"/>
  <c r="AA649" i="1"/>
  <c r="AB649" i="1"/>
  <c r="AC649" i="1"/>
  <c r="AD649" i="1"/>
  <c r="AE649" i="1"/>
  <c r="AF649" i="1"/>
  <c r="T650" i="1"/>
  <c r="U650" i="1"/>
  <c r="V650" i="1"/>
  <c r="W650" i="1"/>
  <c r="X650" i="1"/>
  <c r="Y650" i="1"/>
  <c r="Z650" i="1"/>
  <c r="AA650" i="1"/>
  <c r="AB650" i="1"/>
  <c r="AC650" i="1"/>
  <c r="AD650" i="1"/>
  <c r="AE650" i="1"/>
  <c r="AF650" i="1"/>
  <c r="T651" i="1"/>
  <c r="U651" i="1"/>
  <c r="V651" i="1"/>
  <c r="W651" i="1"/>
  <c r="X651" i="1"/>
  <c r="Y651" i="1"/>
  <c r="Z651" i="1"/>
  <c r="AA651" i="1"/>
  <c r="AB651" i="1"/>
  <c r="AC651" i="1"/>
  <c r="AD651" i="1"/>
  <c r="AE651" i="1"/>
  <c r="AF651" i="1"/>
  <c r="T652" i="1"/>
  <c r="U652" i="1"/>
  <c r="V652" i="1"/>
  <c r="W652" i="1"/>
  <c r="X652" i="1"/>
  <c r="Y652" i="1"/>
  <c r="Z652" i="1"/>
  <c r="AA652" i="1"/>
  <c r="AB652" i="1"/>
  <c r="AC652" i="1"/>
  <c r="AD652" i="1"/>
  <c r="AE652" i="1"/>
  <c r="AF652" i="1"/>
  <c r="T653" i="1"/>
  <c r="U653" i="1"/>
  <c r="V653" i="1"/>
  <c r="W653" i="1"/>
  <c r="X653" i="1"/>
  <c r="Y653" i="1"/>
  <c r="Z653" i="1"/>
  <c r="AA653" i="1"/>
  <c r="AB653" i="1"/>
  <c r="AC653" i="1"/>
  <c r="AD653" i="1"/>
  <c r="AE653" i="1"/>
  <c r="AF653" i="1"/>
  <c r="T654" i="1"/>
  <c r="U654" i="1"/>
  <c r="V654" i="1"/>
  <c r="W654" i="1"/>
  <c r="X654" i="1"/>
  <c r="Y654" i="1"/>
  <c r="Z654" i="1"/>
  <c r="AA654" i="1"/>
  <c r="AB654" i="1"/>
  <c r="AC654" i="1"/>
  <c r="AD654" i="1"/>
  <c r="AE654" i="1"/>
  <c r="AF654" i="1"/>
  <c r="T655" i="1"/>
  <c r="U655" i="1"/>
  <c r="V655" i="1"/>
  <c r="W655" i="1"/>
  <c r="X655" i="1"/>
  <c r="Y655" i="1"/>
  <c r="Z655" i="1"/>
  <c r="AA655" i="1"/>
  <c r="AB655" i="1"/>
  <c r="AC655" i="1"/>
  <c r="AD655" i="1"/>
  <c r="AE655" i="1"/>
  <c r="AF655" i="1"/>
  <c r="T656" i="1"/>
  <c r="U656" i="1"/>
  <c r="V656" i="1"/>
  <c r="W656" i="1"/>
  <c r="X656" i="1"/>
  <c r="Y656" i="1"/>
  <c r="Z656" i="1"/>
  <c r="AA656" i="1"/>
  <c r="AB656" i="1"/>
  <c r="AC656" i="1"/>
  <c r="AD656" i="1"/>
  <c r="AE656" i="1"/>
  <c r="AF656" i="1"/>
  <c r="T657" i="1"/>
  <c r="U657" i="1"/>
  <c r="V657" i="1"/>
  <c r="W657" i="1"/>
  <c r="X657" i="1"/>
  <c r="Y657" i="1"/>
  <c r="Z657" i="1"/>
  <c r="AA657" i="1"/>
  <c r="AB657" i="1"/>
  <c r="AC657" i="1"/>
  <c r="AD657" i="1"/>
  <c r="AE657" i="1"/>
  <c r="AF657" i="1"/>
  <c r="T658" i="1"/>
  <c r="U658" i="1"/>
  <c r="V658" i="1"/>
  <c r="W658" i="1"/>
  <c r="X658" i="1"/>
  <c r="Y658" i="1"/>
  <c r="Z658" i="1"/>
  <c r="AA658" i="1"/>
  <c r="AB658" i="1"/>
  <c r="AC658" i="1"/>
  <c r="AD658" i="1"/>
  <c r="AE658" i="1"/>
  <c r="AF658" i="1"/>
  <c r="T659" i="1"/>
  <c r="U659" i="1"/>
  <c r="V659" i="1"/>
  <c r="W659" i="1"/>
  <c r="X659" i="1"/>
  <c r="Y659" i="1"/>
  <c r="Z659" i="1"/>
  <c r="AA659" i="1"/>
  <c r="AB659" i="1"/>
  <c r="AC659" i="1"/>
  <c r="AD659" i="1"/>
  <c r="AE659" i="1"/>
  <c r="AF659" i="1"/>
  <c r="T660" i="1"/>
  <c r="U660" i="1"/>
  <c r="V660" i="1"/>
  <c r="W660" i="1"/>
  <c r="X660" i="1"/>
  <c r="Y660" i="1"/>
  <c r="Z660" i="1"/>
  <c r="AA660" i="1"/>
  <c r="AB660" i="1"/>
  <c r="AC660" i="1"/>
  <c r="AD660" i="1"/>
  <c r="AE660" i="1"/>
  <c r="AF660" i="1"/>
  <c r="T661" i="1"/>
  <c r="U661" i="1"/>
  <c r="V661" i="1"/>
  <c r="W661" i="1"/>
  <c r="X661" i="1"/>
  <c r="Y661" i="1"/>
  <c r="Z661" i="1"/>
  <c r="AA661" i="1"/>
  <c r="AB661" i="1"/>
  <c r="AC661" i="1"/>
  <c r="AD661" i="1"/>
  <c r="AE661" i="1"/>
  <c r="AF661" i="1"/>
  <c r="T662" i="1"/>
  <c r="U662" i="1"/>
  <c r="V662" i="1"/>
  <c r="W662" i="1"/>
  <c r="X662" i="1"/>
  <c r="Y662" i="1"/>
  <c r="Z662" i="1"/>
  <c r="AA662" i="1"/>
  <c r="AB662" i="1"/>
  <c r="AC662" i="1"/>
  <c r="AD662" i="1"/>
  <c r="AE662" i="1"/>
  <c r="AF662" i="1"/>
  <c r="T663" i="1"/>
  <c r="U663" i="1"/>
  <c r="V663" i="1"/>
  <c r="W663" i="1"/>
  <c r="X663" i="1"/>
  <c r="Y663" i="1"/>
  <c r="Z663" i="1"/>
  <c r="AA663" i="1"/>
  <c r="AB663" i="1"/>
  <c r="AC663" i="1"/>
  <c r="AD663" i="1"/>
  <c r="AE663" i="1"/>
  <c r="AF663" i="1"/>
  <c r="T664" i="1"/>
  <c r="U664" i="1"/>
  <c r="V664" i="1"/>
  <c r="W664" i="1"/>
  <c r="X664" i="1"/>
  <c r="Y664" i="1"/>
  <c r="Z664" i="1"/>
  <c r="AA664" i="1"/>
  <c r="AB664" i="1"/>
  <c r="AC664" i="1"/>
  <c r="AD664" i="1"/>
  <c r="AE664" i="1"/>
  <c r="AF664" i="1"/>
  <c r="T666" i="1"/>
  <c r="U666" i="1"/>
  <c r="V666" i="1"/>
  <c r="W666" i="1"/>
  <c r="X666" i="1"/>
  <c r="Y666" i="1"/>
  <c r="Z666" i="1"/>
  <c r="AA666" i="1"/>
  <c r="AB666" i="1"/>
  <c r="AC666" i="1"/>
  <c r="AD666" i="1"/>
  <c r="AE666" i="1"/>
  <c r="AF666" i="1"/>
  <c r="T667" i="1"/>
  <c r="U667" i="1"/>
  <c r="V667" i="1"/>
  <c r="W667" i="1"/>
  <c r="X667" i="1"/>
  <c r="Y667" i="1"/>
  <c r="Z667" i="1"/>
  <c r="AA667" i="1"/>
  <c r="AB667" i="1"/>
  <c r="AC667" i="1"/>
  <c r="AD667" i="1"/>
  <c r="AE667" i="1"/>
  <c r="AF667" i="1"/>
  <c r="T668" i="1"/>
  <c r="U668" i="1"/>
  <c r="V668" i="1"/>
  <c r="W668" i="1"/>
  <c r="X668" i="1"/>
  <c r="Y668" i="1"/>
  <c r="Z668" i="1"/>
  <c r="AA668" i="1"/>
  <c r="AB668" i="1"/>
  <c r="AC668" i="1"/>
  <c r="AD668" i="1"/>
  <c r="AE668" i="1"/>
  <c r="AF668" i="1"/>
  <c r="T669" i="1"/>
  <c r="U669" i="1"/>
  <c r="V669" i="1"/>
  <c r="W669" i="1"/>
  <c r="X669" i="1"/>
  <c r="Y669" i="1"/>
  <c r="Z669" i="1"/>
  <c r="AA669" i="1"/>
  <c r="AB669" i="1"/>
  <c r="AC669" i="1"/>
  <c r="AD669" i="1"/>
  <c r="AE669" i="1"/>
  <c r="AF669" i="1"/>
  <c r="T670" i="1"/>
  <c r="U670" i="1"/>
  <c r="V670" i="1"/>
  <c r="W670" i="1"/>
  <c r="X670" i="1"/>
  <c r="Y670" i="1"/>
  <c r="Z670" i="1"/>
  <c r="AA670" i="1"/>
  <c r="AB670" i="1"/>
  <c r="AC670" i="1"/>
  <c r="AD670" i="1"/>
  <c r="AE670" i="1"/>
  <c r="AF670" i="1"/>
  <c r="T671" i="1"/>
  <c r="U671" i="1"/>
  <c r="V671" i="1"/>
  <c r="W671" i="1"/>
  <c r="X671" i="1"/>
  <c r="Y671" i="1"/>
  <c r="Z671" i="1"/>
  <c r="AA671" i="1"/>
  <c r="AB671" i="1"/>
  <c r="AC671" i="1"/>
  <c r="AD671" i="1"/>
  <c r="AE671" i="1"/>
  <c r="AF671" i="1"/>
  <c r="T672" i="1"/>
  <c r="U672" i="1"/>
  <c r="V672" i="1"/>
  <c r="W672" i="1"/>
  <c r="X672" i="1"/>
  <c r="Y672" i="1"/>
  <c r="Z672" i="1"/>
  <c r="AA672" i="1"/>
  <c r="AB672" i="1"/>
  <c r="AC672" i="1"/>
  <c r="AD672" i="1"/>
  <c r="AE672" i="1"/>
  <c r="AF672" i="1"/>
  <c r="T673" i="1"/>
  <c r="U673" i="1"/>
  <c r="V673" i="1"/>
  <c r="W673" i="1"/>
  <c r="X673" i="1"/>
  <c r="Y673" i="1"/>
  <c r="Z673" i="1"/>
  <c r="AA673" i="1"/>
  <c r="AB673" i="1"/>
  <c r="AC673" i="1"/>
  <c r="AD673" i="1"/>
  <c r="AE673" i="1"/>
  <c r="AF673" i="1"/>
  <c r="T674" i="1"/>
  <c r="U674" i="1"/>
  <c r="V674" i="1"/>
  <c r="W674" i="1"/>
  <c r="X674" i="1"/>
  <c r="Y674" i="1"/>
  <c r="Z674" i="1"/>
  <c r="AA674" i="1"/>
  <c r="AB674" i="1"/>
  <c r="AC674" i="1"/>
  <c r="AD674" i="1"/>
  <c r="AE674" i="1"/>
  <c r="AF674" i="1"/>
  <c r="U675" i="1"/>
  <c r="V675" i="1"/>
  <c r="W675" i="1"/>
  <c r="X675" i="1"/>
  <c r="Y675" i="1"/>
  <c r="Z675" i="1"/>
  <c r="AA675" i="1"/>
  <c r="AB675" i="1"/>
  <c r="AC675" i="1"/>
  <c r="AD675" i="1"/>
  <c r="AE675" i="1"/>
  <c r="AF675" i="1"/>
  <c r="U676" i="1"/>
  <c r="V676" i="1"/>
  <c r="W676" i="1"/>
  <c r="X676" i="1"/>
  <c r="Y676" i="1"/>
  <c r="Z676" i="1"/>
  <c r="AA676" i="1"/>
  <c r="AB676" i="1"/>
  <c r="AC676" i="1"/>
  <c r="AD676" i="1"/>
  <c r="AE676" i="1"/>
  <c r="AF676" i="1"/>
  <c r="T677" i="1"/>
  <c r="U677" i="1"/>
  <c r="V677" i="1"/>
  <c r="W677" i="1"/>
  <c r="X677" i="1"/>
  <c r="Y677" i="1"/>
  <c r="Z677" i="1"/>
  <c r="AA677" i="1"/>
  <c r="AB677" i="1"/>
  <c r="AC677" i="1"/>
  <c r="AD677" i="1"/>
  <c r="AE677" i="1"/>
  <c r="AF677" i="1"/>
  <c r="T678" i="1"/>
  <c r="U678" i="1"/>
  <c r="V678" i="1"/>
  <c r="W678" i="1"/>
  <c r="X678" i="1"/>
  <c r="Y678" i="1"/>
  <c r="Z678" i="1"/>
  <c r="AA678" i="1"/>
  <c r="AB678" i="1"/>
  <c r="AC678" i="1"/>
  <c r="AD678" i="1"/>
  <c r="AE678" i="1"/>
  <c r="AF678" i="1"/>
  <c r="T679" i="1"/>
  <c r="U679" i="1"/>
  <c r="V679" i="1"/>
  <c r="W679" i="1"/>
  <c r="X679" i="1"/>
  <c r="Y679" i="1"/>
  <c r="Z679" i="1"/>
  <c r="AA679" i="1"/>
  <c r="AB679" i="1"/>
  <c r="AC679" i="1"/>
  <c r="AD679" i="1"/>
  <c r="AE679" i="1"/>
  <c r="AF679" i="1"/>
  <c r="T680" i="1"/>
  <c r="U680" i="1"/>
  <c r="V680" i="1"/>
  <c r="W680" i="1"/>
  <c r="X680" i="1"/>
  <c r="Y680" i="1"/>
  <c r="Z680" i="1"/>
  <c r="AA680" i="1"/>
  <c r="AB680" i="1"/>
  <c r="AC680" i="1"/>
  <c r="AD680" i="1"/>
  <c r="AE680" i="1"/>
  <c r="AF680" i="1"/>
  <c r="T681" i="1"/>
  <c r="U681" i="1"/>
  <c r="V681" i="1"/>
  <c r="W681" i="1"/>
  <c r="X681" i="1"/>
  <c r="Y681" i="1"/>
  <c r="Z681" i="1"/>
  <c r="AA681" i="1"/>
  <c r="AB681" i="1"/>
  <c r="AC681" i="1"/>
  <c r="AD681" i="1"/>
  <c r="AE681" i="1"/>
  <c r="AF681" i="1"/>
  <c r="T683" i="1"/>
  <c r="U683" i="1"/>
  <c r="V683" i="1"/>
  <c r="W683" i="1"/>
  <c r="X683" i="1"/>
  <c r="Y683" i="1"/>
  <c r="Z683" i="1"/>
  <c r="AA683" i="1"/>
  <c r="AB683" i="1"/>
  <c r="AC683" i="1"/>
  <c r="AD683" i="1"/>
  <c r="AE683" i="1"/>
  <c r="AF683" i="1"/>
  <c r="T684" i="1"/>
  <c r="U684" i="1"/>
  <c r="V684" i="1"/>
  <c r="W684" i="1"/>
  <c r="X684" i="1"/>
  <c r="Y684" i="1"/>
  <c r="Z684" i="1"/>
  <c r="AA684" i="1"/>
  <c r="AB684" i="1"/>
  <c r="AC684" i="1"/>
  <c r="AD684" i="1"/>
  <c r="AE684" i="1"/>
  <c r="AF684" i="1"/>
  <c r="T685" i="1"/>
  <c r="U685" i="1"/>
  <c r="V685" i="1"/>
  <c r="W685" i="1"/>
  <c r="X685" i="1"/>
  <c r="Y685" i="1"/>
  <c r="Z685" i="1"/>
  <c r="AA685" i="1"/>
  <c r="AB685" i="1"/>
  <c r="AC685" i="1"/>
  <c r="AD685" i="1"/>
  <c r="AE685" i="1"/>
  <c r="AF685" i="1"/>
  <c r="T686" i="1"/>
  <c r="U686" i="1"/>
  <c r="V686" i="1"/>
  <c r="W686" i="1"/>
  <c r="X686" i="1"/>
  <c r="Y686" i="1"/>
  <c r="Z686" i="1"/>
  <c r="AA686" i="1"/>
  <c r="AB686" i="1"/>
  <c r="AC686" i="1"/>
  <c r="AD686" i="1"/>
  <c r="AE686" i="1"/>
  <c r="AF686" i="1"/>
  <c r="T687" i="1"/>
  <c r="U687" i="1"/>
  <c r="V687" i="1"/>
  <c r="W687" i="1"/>
  <c r="X687" i="1"/>
  <c r="Y687" i="1"/>
  <c r="Z687" i="1"/>
  <c r="AA687" i="1"/>
  <c r="AB687" i="1"/>
  <c r="AC687" i="1"/>
  <c r="AD687" i="1"/>
  <c r="AE687" i="1"/>
  <c r="AF687" i="1"/>
  <c r="T688" i="1"/>
  <c r="U688" i="1"/>
  <c r="V688" i="1"/>
  <c r="W688" i="1"/>
  <c r="X688" i="1"/>
  <c r="Y688" i="1"/>
  <c r="Z688" i="1"/>
  <c r="AA688" i="1"/>
  <c r="AB688" i="1"/>
  <c r="AC688" i="1"/>
  <c r="AD688" i="1"/>
  <c r="AE688" i="1"/>
  <c r="AF688" i="1"/>
  <c r="T689" i="1"/>
  <c r="U689" i="1"/>
  <c r="V689" i="1"/>
  <c r="W689" i="1"/>
  <c r="X689" i="1"/>
  <c r="Y689" i="1"/>
  <c r="Z689" i="1"/>
  <c r="AA689" i="1"/>
  <c r="AB689" i="1"/>
  <c r="AC689" i="1"/>
  <c r="AD689" i="1"/>
  <c r="AE689" i="1"/>
  <c r="AF689" i="1"/>
  <c r="T690" i="1"/>
  <c r="U690" i="1"/>
  <c r="V690" i="1"/>
  <c r="W690" i="1"/>
  <c r="X690" i="1"/>
  <c r="Y690" i="1"/>
  <c r="Z690" i="1"/>
  <c r="AA690" i="1"/>
  <c r="AB690" i="1"/>
  <c r="AC690" i="1"/>
  <c r="AD690" i="1"/>
  <c r="AE690" i="1"/>
  <c r="AF690" i="1"/>
  <c r="T691" i="1"/>
  <c r="U691" i="1"/>
  <c r="V691" i="1"/>
  <c r="W691" i="1"/>
  <c r="X691" i="1"/>
  <c r="Y691" i="1"/>
  <c r="Z691" i="1"/>
  <c r="AA691" i="1"/>
  <c r="AB691" i="1"/>
  <c r="AC691" i="1"/>
  <c r="AD691" i="1"/>
  <c r="AE691" i="1"/>
  <c r="AF691" i="1"/>
  <c r="T692" i="1"/>
  <c r="U692" i="1"/>
  <c r="V692" i="1"/>
  <c r="W692" i="1"/>
  <c r="X692" i="1"/>
  <c r="Y692" i="1"/>
  <c r="Z692" i="1"/>
  <c r="AA692" i="1"/>
  <c r="AB692" i="1"/>
  <c r="AC692" i="1"/>
  <c r="AD692" i="1"/>
  <c r="AE692" i="1"/>
  <c r="AF692" i="1"/>
  <c r="T693" i="1"/>
  <c r="U693" i="1"/>
  <c r="V693" i="1"/>
  <c r="W693" i="1"/>
  <c r="X693" i="1"/>
  <c r="Y693" i="1"/>
  <c r="Z693" i="1"/>
  <c r="AA693" i="1"/>
  <c r="AB693" i="1"/>
  <c r="AC693" i="1"/>
  <c r="AD693" i="1"/>
  <c r="AE693" i="1"/>
  <c r="AF693" i="1"/>
  <c r="T694" i="1"/>
  <c r="U694" i="1"/>
  <c r="V694" i="1"/>
  <c r="W694" i="1"/>
  <c r="X694" i="1"/>
  <c r="Y694" i="1"/>
  <c r="Z694" i="1"/>
  <c r="AA694" i="1"/>
  <c r="AB694" i="1"/>
  <c r="AC694" i="1"/>
  <c r="AD694" i="1"/>
  <c r="AE694" i="1"/>
  <c r="AF694" i="1"/>
  <c r="T695" i="1"/>
  <c r="U695" i="1"/>
  <c r="V695" i="1"/>
  <c r="W695" i="1"/>
  <c r="X695" i="1"/>
  <c r="Y695" i="1"/>
  <c r="Z695" i="1"/>
  <c r="AA695" i="1"/>
  <c r="AB695" i="1"/>
  <c r="AC695" i="1"/>
  <c r="AD695" i="1"/>
  <c r="AE695" i="1"/>
  <c r="AF695" i="1"/>
  <c r="T696" i="1"/>
  <c r="U696" i="1"/>
  <c r="V696" i="1"/>
  <c r="W696" i="1"/>
  <c r="X696" i="1"/>
  <c r="Y696" i="1"/>
  <c r="Z696" i="1"/>
  <c r="AA696" i="1"/>
  <c r="AB696" i="1"/>
  <c r="AC696" i="1"/>
  <c r="AD696" i="1"/>
  <c r="AE696" i="1"/>
  <c r="AF696" i="1"/>
  <c r="T697" i="1"/>
  <c r="U697" i="1"/>
  <c r="V697" i="1"/>
  <c r="W697" i="1"/>
  <c r="X697" i="1"/>
  <c r="Y697" i="1"/>
  <c r="Z697" i="1"/>
  <c r="AA697" i="1"/>
  <c r="AB697" i="1"/>
  <c r="AC697" i="1"/>
  <c r="AD697" i="1"/>
  <c r="AE697" i="1"/>
  <c r="AF697" i="1"/>
  <c r="T698" i="1"/>
  <c r="U698" i="1"/>
  <c r="V698" i="1"/>
  <c r="W698" i="1"/>
  <c r="X698" i="1"/>
  <c r="Y698" i="1"/>
  <c r="Z698" i="1"/>
  <c r="AA698" i="1"/>
  <c r="AB698" i="1"/>
  <c r="AC698" i="1"/>
  <c r="AD698" i="1"/>
  <c r="AE698" i="1"/>
  <c r="AF698" i="1"/>
  <c r="T699" i="1"/>
  <c r="U699" i="1"/>
  <c r="V699" i="1"/>
  <c r="W699" i="1"/>
  <c r="X699" i="1"/>
  <c r="Y699" i="1"/>
  <c r="Z699" i="1"/>
  <c r="AA699" i="1"/>
  <c r="AB699" i="1"/>
  <c r="AC699" i="1"/>
  <c r="AD699" i="1"/>
  <c r="AE699" i="1"/>
  <c r="AF699" i="1"/>
  <c r="T700" i="1"/>
  <c r="U700" i="1"/>
  <c r="V700" i="1"/>
  <c r="W700" i="1"/>
  <c r="X700" i="1"/>
  <c r="Y700" i="1"/>
  <c r="Z700" i="1"/>
  <c r="AA700" i="1"/>
  <c r="AB700" i="1"/>
  <c r="AC700" i="1"/>
  <c r="AD700" i="1"/>
  <c r="AE700" i="1"/>
  <c r="AF700" i="1"/>
  <c r="T701" i="1"/>
  <c r="U701" i="1"/>
  <c r="V701" i="1"/>
  <c r="W701" i="1"/>
  <c r="X701" i="1"/>
  <c r="Y701" i="1"/>
  <c r="Z701" i="1"/>
  <c r="AA701" i="1"/>
  <c r="AB701" i="1"/>
  <c r="AC701" i="1"/>
  <c r="AD701" i="1"/>
  <c r="AE701" i="1"/>
  <c r="AF701" i="1"/>
  <c r="T702" i="1"/>
  <c r="U702" i="1"/>
  <c r="V702" i="1"/>
  <c r="W702" i="1"/>
  <c r="X702" i="1"/>
  <c r="Y702" i="1"/>
  <c r="Z702" i="1"/>
  <c r="AA702" i="1"/>
  <c r="AB702" i="1"/>
  <c r="AC702" i="1"/>
  <c r="AD702" i="1"/>
  <c r="AE702" i="1"/>
  <c r="AF702" i="1"/>
  <c r="T703" i="1"/>
  <c r="U703" i="1"/>
  <c r="V703" i="1"/>
  <c r="W703" i="1"/>
  <c r="X703" i="1"/>
  <c r="Y703" i="1"/>
  <c r="Z703" i="1"/>
  <c r="AA703" i="1"/>
  <c r="AB703" i="1"/>
  <c r="AC703" i="1"/>
  <c r="AD703" i="1"/>
  <c r="AE703" i="1"/>
  <c r="AF703" i="1"/>
  <c r="T704" i="1"/>
  <c r="U704" i="1"/>
  <c r="V704" i="1"/>
  <c r="W704" i="1"/>
  <c r="X704" i="1"/>
  <c r="Y704" i="1"/>
  <c r="Z704" i="1"/>
  <c r="AA704" i="1"/>
  <c r="AB704" i="1"/>
  <c r="AC704" i="1"/>
  <c r="AD704" i="1"/>
  <c r="AE704" i="1"/>
  <c r="AF704" i="1"/>
  <c r="T705" i="1"/>
  <c r="U705" i="1"/>
  <c r="V705" i="1"/>
  <c r="W705" i="1"/>
  <c r="X705" i="1"/>
  <c r="Y705" i="1"/>
  <c r="Z705" i="1"/>
  <c r="AA705" i="1"/>
  <c r="AB705" i="1"/>
  <c r="AC705" i="1"/>
  <c r="AD705" i="1"/>
  <c r="AE705" i="1"/>
  <c r="AF705" i="1"/>
  <c r="T706" i="1"/>
  <c r="U706" i="1"/>
  <c r="V706" i="1"/>
  <c r="W706" i="1"/>
  <c r="X706" i="1"/>
  <c r="Y706" i="1"/>
  <c r="Z706" i="1"/>
  <c r="AA706" i="1"/>
  <c r="AB706" i="1"/>
  <c r="AC706" i="1"/>
  <c r="AD706" i="1"/>
  <c r="AE706" i="1"/>
  <c r="AF706" i="1"/>
  <c r="T707" i="1"/>
  <c r="U707" i="1"/>
  <c r="V707" i="1"/>
  <c r="W707" i="1"/>
  <c r="X707" i="1"/>
  <c r="Y707" i="1"/>
  <c r="Z707" i="1"/>
  <c r="AA707" i="1"/>
  <c r="AB707" i="1"/>
  <c r="AC707" i="1"/>
  <c r="AD707" i="1"/>
  <c r="AE707" i="1"/>
  <c r="AF707" i="1"/>
  <c r="T708" i="1"/>
  <c r="U708" i="1"/>
  <c r="V708" i="1"/>
  <c r="W708" i="1"/>
  <c r="X708" i="1"/>
  <c r="Y708" i="1"/>
  <c r="Z708" i="1"/>
  <c r="AA708" i="1"/>
  <c r="AB708" i="1"/>
  <c r="AC708" i="1"/>
  <c r="AD708" i="1"/>
  <c r="AE708" i="1"/>
  <c r="AF708" i="1"/>
  <c r="T709" i="1"/>
  <c r="U709" i="1"/>
  <c r="V709" i="1"/>
  <c r="W709" i="1"/>
  <c r="X709" i="1"/>
  <c r="Y709" i="1"/>
  <c r="Z709" i="1"/>
  <c r="AA709" i="1"/>
  <c r="AB709" i="1"/>
  <c r="AC709" i="1"/>
  <c r="AD709" i="1"/>
  <c r="AE709" i="1"/>
  <c r="AF709" i="1"/>
  <c r="T710" i="1"/>
  <c r="U710" i="1"/>
  <c r="V710" i="1"/>
  <c r="W710" i="1"/>
  <c r="X710" i="1"/>
  <c r="Y710" i="1"/>
  <c r="Z710" i="1"/>
  <c r="AA710" i="1"/>
  <c r="AB710" i="1"/>
  <c r="AC710" i="1"/>
  <c r="AD710" i="1"/>
  <c r="AE710" i="1"/>
  <c r="AF710" i="1"/>
  <c r="T711" i="1"/>
  <c r="U711" i="1"/>
  <c r="V711" i="1"/>
  <c r="W711" i="1"/>
  <c r="X711" i="1"/>
  <c r="Y711" i="1"/>
  <c r="Z711" i="1"/>
  <c r="AA711" i="1"/>
  <c r="AB711" i="1"/>
  <c r="AC711" i="1"/>
  <c r="AD711" i="1"/>
  <c r="AE711" i="1"/>
  <c r="AF711" i="1"/>
  <c r="T712" i="1"/>
  <c r="U712" i="1"/>
  <c r="V712" i="1"/>
  <c r="W712" i="1"/>
  <c r="X712" i="1"/>
  <c r="Y712" i="1"/>
  <c r="Z712" i="1"/>
  <c r="AA712" i="1"/>
  <c r="AB712" i="1"/>
  <c r="AC712" i="1"/>
  <c r="AD712" i="1"/>
  <c r="AE712" i="1"/>
  <c r="AF712" i="1"/>
  <c r="T713" i="1"/>
  <c r="U713" i="1"/>
  <c r="V713" i="1"/>
  <c r="W713" i="1"/>
  <c r="X713" i="1"/>
  <c r="Y713" i="1"/>
  <c r="Z713" i="1"/>
  <c r="AA713" i="1"/>
  <c r="AB713" i="1"/>
  <c r="AC713" i="1"/>
  <c r="AD713" i="1"/>
  <c r="AE713" i="1"/>
  <c r="AF713" i="1"/>
  <c r="T714" i="1"/>
  <c r="U714" i="1"/>
  <c r="V714" i="1"/>
  <c r="W714" i="1"/>
  <c r="X714" i="1"/>
  <c r="Y714" i="1"/>
  <c r="Z714" i="1"/>
  <c r="AA714" i="1"/>
  <c r="AB714" i="1"/>
  <c r="AC714" i="1"/>
  <c r="AD714" i="1"/>
  <c r="AE714" i="1"/>
  <c r="AF714" i="1"/>
  <c r="T715" i="1"/>
  <c r="U715" i="1"/>
  <c r="V715" i="1"/>
  <c r="W715" i="1"/>
  <c r="X715" i="1"/>
  <c r="Y715" i="1"/>
  <c r="Z715" i="1"/>
  <c r="AA715" i="1"/>
  <c r="AB715" i="1"/>
  <c r="AC715" i="1"/>
  <c r="AD715" i="1"/>
  <c r="AE715" i="1"/>
  <c r="AF715" i="1"/>
  <c r="T716" i="1"/>
  <c r="U716" i="1"/>
  <c r="V716" i="1"/>
  <c r="W716" i="1"/>
  <c r="X716" i="1"/>
  <c r="Y716" i="1"/>
  <c r="Z716" i="1"/>
  <c r="AA716" i="1"/>
  <c r="AB716" i="1"/>
  <c r="AC716" i="1"/>
  <c r="AD716" i="1"/>
  <c r="AE716" i="1"/>
  <c r="AF716" i="1"/>
  <c r="T717" i="1"/>
  <c r="U717" i="1"/>
  <c r="V717" i="1"/>
  <c r="W717" i="1"/>
  <c r="X717" i="1"/>
  <c r="Y717" i="1"/>
  <c r="Z717" i="1"/>
  <c r="AA717" i="1"/>
  <c r="AB717" i="1"/>
  <c r="AC717" i="1"/>
  <c r="AD717" i="1"/>
  <c r="AE717" i="1"/>
  <c r="AF717" i="1"/>
  <c r="T718" i="1"/>
  <c r="U718" i="1"/>
  <c r="V718" i="1"/>
  <c r="W718" i="1"/>
  <c r="X718" i="1"/>
  <c r="Y718" i="1"/>
  <c r="Z718" i="1"/>
  <c r="AA718" i="1"/>
  <c r="AB718" i="1"/>
  <c r="AC718" i="1"/>
  <c r="AD718" i="1"/>
  <c r="AE718" i="1"/>
  <c r="AF718" i="1"/>
  <c r="T719" i="1"/>
  <c r="U719" i="1"/>
  <c r="V719" i="1"/>
  <c r="W719" i="1"/>
  <c r="X719" i="1"/>
  <c r="Y719" i="1"/>
  <c r="Z719" i="1"/>
  <c r="AA719" i="1"/>
  <c r="AB719" i="1"/>
  <c r="AC719" i="1"/>
  <c r="AD719" i="1"/>
  <c r="AE719" i="1"/>
  <c r="AF719" i="1"/>
  <c r="T720" i="1"/>
  <c r="U720" i="1"/>
  <c r="V720" i="1"/>
  <c r="W720" i="1"/>
  <c r="X720" i="1"/>
  <c r="Y720" i="1"/>
  <c r="Z720" i="1"/>
  <c r="AA720" i="1"/>
  <c r="AB720" i="1"/>
  <c r="AC720" i="1"/>
  <c r="AD720" i="1"/>
  <c r="AE720" i="1"/>
  <c r="AF720" i="1"/>
  <c r="T721" i="1"/>
  <c r="U721" i="1"/>
  <c r="V721" i="1"/>
  <c r="W721" i="1"/>
  <c r="X721" i="1"/>
  <c r="Y721" i="1"/>
  <c r="Z721" i="1"/>
  <c r="AA721" i="1"/>
  <c r="AB721" i="1"/>
  <c r="AC721" i="1"/>
  <c r="AD721" i="1"/>
  <c r="AE721" i="1"/>
  <c r="AF721" i="1"/>
  <c r="T722" i="1"/>
  <c r="U722" i="1"/>
  <c r="V722" i="1"/>
  <c r="W722" i="1"/>
  <c r="X722" i="1"/>
  <c r="Y722" i="1"/>
  <c r="Z722" i="1"/>
  <c r="AA722" i="1"/>
  <c r="AB722" i="1"/>
  <c r="AC722" i="1"/>
  <c r="AD722" i="1"/>
  <c r="AE722" i="1"/>
  <c r="AF722" i="1"/>
  <c r="T723" i="1"/>
  <c r="U723" i="1"/>
  <c r="V723" i="1"/>
  <c r="W723" i="1"/>
  <c r="X723" i="1"/>
  <c r="Y723" i="1"/>
  <c r="Z723" i="1"/>
  <c r="AA723" i="1"/>
  <c r="AB723" i="1"/>
  <c r="AC723" i="1"/>
  <c r="AD723" i="1"/>
  <c r="AE723" i="1"/>
  <c r="AF723" i="1"/>
  <c r="T724" i="1"/>
  <c r="U724" i="1"/>
  <c r="V724" i="1"/>
  <c r="W724" i="1"/>
  <c r="X724" i="1"/>
  <c r="Y724" i="1"/>
  <c r="Z724" i="1"/>
  <c r="AA724" i="1"/>
  <c r="AB724" i="1"/>
  <c r="AC724" i="1"/>
  <c r="AD724" i="1"/>
  <c r="AE724" i="1"/>
  <c r="AF724" i="1"/>
  <c r="T725" i="1"/>
  <c r="U725" i="1"/>
  <c r="V725" i="1"/>
  <c r="W725" i="1"/>
  <c r="X725" i="1"/>
  <c r="Y725" i="1"/>
  <c r="Z725" i="1"/>
  <c r="AA725" i="1"/>
  <c r="AB725" i="1"/>
  <c r="AC725" i="1"/>
  <c r="AD725" i="1"/>
  <c r="AE725" i="1"/>
  <c r="AF725" i="1"/>
  <c r="T726" i="1"/>
  <c r="U726" i="1"/>
  <c r="V726" i="1"/>
  <c r="W726" i="1"/>
  <c r="X726" i="1"/>
  <c r="Y726" i="1"/>
  <c r="Z726" i="1"/>
  <c r="AA726" i="1"/>
  <c r="AB726" i="1"/>
  <c r="AC726" i="1"/>
  <c r="AD726" i="1"/>
  <c r="AE726" i="1"/>
  <c r="AF726" i="1"/>
  <c r="T727" i="1"/>
  <c r="U727" i="1"/>
  <c r="V727" i="1"/>
  <c r="W727" i="1"/>
  <c r="X727" i="1"/>
  <c r="Y727" i="1"/>
  <c r="Z727" i="1"/>
  <c r="AA727" i="1"/>
  <c r="AB727" i="1"/>
  <c r="AC727" i="1"/>
  <c r="AD727" i="1"/>
  <c r="AE727" i="1"/>
  <c r="AF727" i="1"/>
  <c r="T728" i="1"/>
  <c r="U728" i="1"/>
  <c r="V728" i="1"/>
  <c r="W728" i="1"/>
  <c r="X728" i="1"/>
  <c r="Y728" i="1"/>
  <c r="Z728" i="1"/>
  <c r="AA728" i="1"/>
  <c r="AB728" i="1"/>
  <c r="AC728" i="1"/>
  <c r="AD728" i="1"/>
  <c r="AE728" i="1"/>
  <c r="AF728" i="1"/>
  <c r="T729" i="1"/>
  <c r="U729" i="1"/>
  <c r="V729" i="1"/>
  <c r="W729" i="1"/>
  <c r="X729" i="1"/>
  <c r="Y729" i="1"/>
  <c r="Z729" i="1"/>
  <c r="AA729" i="1"/>
  <c r="AB729" i="1"/>
  <c r="AC729" i="1"/>
  <c r="AD729" i="1"/>
  <c r="AE729" i="1"/>
  <c r="AF729" i="1"/>
  <c r="T730" i="1"/>
  <c r="U730" i="1"/>
  <c r="V730" i="1"/>
  <c r="W730" i="1"/>
  <c r="X730" i="1"/>
  <c r="Y730" i="1"/>
  <c r="Z730" i="1"/>
  <c r="AA730" i="1"/>
  <c r="AB730" i="1"/>
  <c r="AC730" i="1"/>
  <c r="AD730" i="1"/>
  <c r="AE730" i="1"/>
  <c r="AF730" i="1"/>
  <c r="T731" i="1"/>
  <c r="U731" i="1"/>
  <c r="V731" i="1"/>
  <c r="W731" i="1"/>
  <c r="X731" i="1"/>
  <c r="Y731" i="1"/>
  <c r="Z731" i="1"/>
  <c r="AA731" i="1"/>
  <c r="AB731" i="1"/>
  <c r="AC731" i="1"/>
  <c r="AD731" i="1"/>
  <c r="AE731" i="1"/>
  <c r="AF731" i="1"/>
  <c r="T732" i="1"/>
  <c r="U732" i="1"/>
  <c r="V732" i="1"/>
  <c r="W732" i="1"/>
  <c r="X732" i="1"/>
  <c r="Y732" i="1"/>
  <c r="Z732" i="1"/>
  <c r="AA732" i="1"/>
  <c r="AB732" i="1"/>
  <c r="AC732" i="1"/>
  <c r="AD732" i="1"/>
  <c r="AE732" i="1"/>
  <c r="AF732" i="1"/>
  <c r="T733" i="1"/>
  <c r="U733" i="1"/>
  <c r="V733" i="1"/>
  <c r="W733" i="1"/>
  <c r="X733" i="1"/>
  <c r="Y733" i="1"/>
  <c r="Z733" i="1"/>
  <c r="AA733" i="1"/>
  <c r="AB733" i="1"/>
  <c r="AC733" i="1"/>
  <c r="AD733" i="1"/>
  <c r="AE733" i="1"/>
  <c r="AF733" i="1"/>
  <c r="T734" i="1"/>
  <c r="U734" i="1"/>
  <c r="V734" i="1"/>
  <c r="W734" i="1"/>
  <c r="X734" i="1"/>
  <c r="Y734" i="1"/>
  <c r="Z734" i="1"/>
  <c r="AA734" i="1"/>
  <c r="AB734" i="1"/>
  <c r="AC734" i="1"/>
  <c r="AD734" i="1"/>
  <c r="AE734" i="1"/>
  <c r="AF734" i="1"/>
  <c r="T735" i="1"/>
  <c r="U735" i="1"/>
  <c r="V735" i="1"/>
  <c r="W735" i="1"/>
  <c r="X735" i="1"/>
  <c r="Y735" i="1"/>
  <c r="Z735" i="1"/>
  <c r="AA735" i="1"/>
  <c r="AB735" i="1"/>
  <c r="AC735" i="1"/>
  <c r="AD735" i="1"/>
  <c r="AE735" i="1"/>
  <c r="AF735" i="1"/>
  <c r="T736" i="1"/>
  <c r="U736" i="1"/>
  <c r="V736" i="1"/>
  <c r="W736" i="1"/>
  <c r="X736" i="1"/>
  <c r="Y736" i="1"/>
  <c r="Z736" i="1"/>
  <c r="AA736" i="1"/>
  <c r="AB736" i="1"/>
  <c r="AC736" i="1"/>
  <c r="AD736" i="1"/>
  <c r="AE736" i="1"/>
  <c r="AF736" i="1"/>
  <c r="T737" i="1"/>
  <c r="U737" i="1"/>
  <c r="V737" i="1"/>
  <c r="W737" i="1"/>
  <c r="X737" i="1"/>
  <c r="Y737" i="1"/>
  <c r="Z737" i="1"/>
  <c r="AA737" i="1"/>
  <c r="AB737" i="1"/>
  <c r="AC737" i="1"/>
  <c r="AD737" i="1"/>
  <c r="AE737" i="1"/>
  <c r="AF737" i="1"/>
  <c r="T738" i="1"/>
  <c r="U738" i="1"/>
  <c r="V738" i="1"/>
  <c r="W738" i="1"/>
  <c r="X738" i="1"/>
  <c r="Y738" i="1"/>
  <c r="Z738" i="1"/>
  <c r="AA738" i="1"/>
  <c r="AB738" i="1"/>
  <c r="AC738" i="1"/>
  <c r="AD738" i="1"/>
  <c r="AE738" i="1"/>
  <c r="AF738" i="1"/>
  <c r="T739" i="1"/>
  <c r="U739" i="1"/>
  <c r="V739" i="1"/>
  <c r="W739" i="1"/>
  <c r="X739" i="1"/>
  <c r="Y739" i="1"/>
  <c r="Z739" i="1"/>
  <c r="AA739" i="1"/>
  <c r="AB739" i="1"/>
  <c r="AC739" i="1"/>
  <c r="AD739" i="1"/>
  <c r="AE739" i="1"/>
  <c r="AF739" i="1"/>
  <c r="T740" i="1"/>
  <c r="U740" i="1"/>
  <c r="V740" i="1"/>
  <c r="W740" i="1"/>
  <c r="X740" i="1"/>
  <c r="Y740" i="1"/>
  <c r="Z740" i="1"/>
  <c r="AA740" i="1"/>
  <c r="AB740" i="1"/>
  <c r="AC740" i="1"/>
  <c r="AD740" i="1"/>
  <c r="AE740" i="1"/>
  <c r="AF740" i="1"/>
  <c r="T741" i="1"/>
  <c r="U741" i="1"/>
  <c r="V741" i="1"/>
  <c r="W741" i="1"/>
  <c r="X741" i="1"/>
  <c r="Y741" i="1"/>
  <c r="Z741" i="1"/>
  <c r="AA741" i="1"/>
  <c r="AB741" i="1"/>
  <c r="AC741" i="1"/>
  <c r="AD741" i="1"/>
  <c r="AE741" i="1"/>
  <c r="AF741" i="1"/>
  <c r="T742" i="1"/>
  <c r="U742" i="1"/>
  <c r="V742" i="1"/>
  <c r="W742" i="1"/>
  <c r="X742" i="1"/>
  <c r="Y742" i="1"/>
  <c r="Z742" i="1"/>
  <c r="AA742" i="1"/>
  <c r="AB742" i="1"/>
  <c r="AC742" i="1"/>
  <c r="AD742" i="1"/>
  <c r="AE742" i="1"/>
  <c r="AF742" i="1"/>
  <c r="T743" i="1"/>
  <c r="U743" i="1"/>
  <c r="V743" i="1"/>
  <c r="W743" i="1"/>
  <c r="X743" i="1"/>
  <c r="Y743" i="1"/>
  <c r="Z743" i="1"/>
  <c r="AA743" i="1"/>
  <c r="AB743" i="1"/>
  <c r="AC743" i="1"/>
  <c r="AD743" i="1"/>
  <c r="AE743" i="1"/>
  <c r="AF743" i="1"/>
  <c r="T744" i="1"/>
  <c r="U744" i="1"/>
  <c r="V744" i="1"/>
  <c r="W744" i="1"/>
  <c r="X744" i="1"/>
  <c r="Y744" i="1"/>
  <c r="Z744" i="1"/>
  <c r="AA744" i="1"/>
  <c r="AB744" i="1"/>
  <c r="AC744" i="1"/>
  <c r="AD744" i="1"/>
  <c r="AE744" i="1"/>
  <c r="AF744" i="1"/>
  <c r="T745" i="1"/>
  <c r="U745" i="1"/>
  <c r="V745" i="1"/>
  <c r="W745" i="1"/>
  <c r="X745" i="1"/>
  <c r="Y745" i="1"/>
  <c r="Z745" i="1"/>
  <c r="AA745" i="1"/>
  <c r="AB745" i="1"/>
  <c r="AC745" i="1"/>
  <c r="AD745" i="1"/>
  <c r="AE745" i="1"/>
  <c r="AF745" i="1"/>
  <c r="T746" i="1"/>
  <c r="U746" i="1"/>
  <c r="V746" i="1"/>
  <c r="W746" i="1"/>
  <c r="X746" i="1"/>
  <c r="Y746" i="1"/>
  <c r="Z746" i="1"/>
  <c r="AA746" i="1"/>
  <c r="AB746" i="1"/>
  <c r="AC746" i="1"/>
  <c r="AD746" i="1"/>
  <c r="AE746" i="1"/>
  <c r="AF746" i="1"/>
  <c r="T747" i="1"/>
  <c r="U747" i="1"/>
  <c r="V747" i="1"/>
  <c r="W747" i="1"/>
  <c r="X747" i="1"/>
  <c r="Y747" i="1"/>
  <c r="Z747" i="1"/>
  <c r="AA747" i="1"/>
  <c r="AB747" i="1"/>
  <c r="AC747" i="1"/>
  <c r="AD747" i="1"/>
  <c r="AE747" i="1"/>
  <c r="AF747" i="1"/>
  <c r="T748" i="1"/>
  <c r="U748" i="1"/>
  <c r="V748" i="1"/>
  <c r="W748" i="1"/>
  <c r="X748" i="1"/>
  <c r="Y748" i="1"/>
  <c r="Z748" i="1"/>
  <c r="AA748" i="1"/>
  <c r="AB748" i="1"/>
  <c r="AC748" i="1"/>
  <c r="AD748" i="1"/>
  <c r="AE748" i="1"/>
  <c r="AF748" i="1"/>
  <c r="T749" i="1"/>
  <c r="U749" i="1"/>
  <c r="V749" i="1"/>
  <c r="W749" i="1"/>
  <c r="X749" i="1"/>
  <c r="Y749" i="1"/>
  <c r="Z749" i="1"/>
  <c r="AA749" i="1"/>
  <c r="AB749" i="1"/>
  <c r="AC749" i="1"/>
  <c r="AD749" i="1"/>
  <c r="AE749" i="1"/>
  <c r="AF749" i="1"/>
  <c r="T750" i="1"/>
  <c r="U750" i="1"/>
  <c r="V750" i="1"/>
  <c r="W750" i="1"/>
  <c r="X750" i="1"/>
  <c r="Y750" i="1"/>
  <c r="Z750" i="1"/>
  <c r="AA750" i="1"/>
  <c r="AB750" i="1"/>
  <c r="AC750" i="1"/>
  <c r="AD750" i="1"/>
  <c r="AE750" i="1"/>
  <c r="AF750" i="1"/>
  <c r="T751" i="1"/>
  <c r="U751" i="1"/>
  <c r="V751" i="1"/>
  <c r="W751" i="1"/>
  <c r="X751" i="1"/>
  <c r="Y751" i="1"/>
  <c r="Z751" i="1"/>
  <c r="AA751" i="1"/>
  <c r="AB751" i="1"/>
  <c r="AC751" i="1"/>
  <c r="AD751" i="1"/>
  <c r="AE751" i="1"/>
  <c r="AF751" i="1"/>
  <c r="T752" i="1"/>
  <c r="U752" i="1"/>
  <c r="V752" i="1"/>
  <c r="W752" i="1"/>
  <c r="X752" i="1"/>
  <c r="Y752" i="1"/>
  <c r="Z752" i="1"/>
  <c r="AA752" i="1"/>
  <c r="AB752" i="1"/>
  <c r="AC752" i="1"/>
  <c r="AD752" i="1"/>
  <c r="AE752" i="1"/>
  <c r="AF752" i="1"/>
  <c r="T753" i="1"/>
  <c r="U753" i="1"/>
  <c r="V753" i="1"/>
  <c r="W753" i="1"/>
  <c r="X753" i="1"/>
  <c r="Y753" i="1"/>
  <c r="Z753" i="1"/>
  <c r="AA753" i="1"/>
  <c r="AB753" i="1"/>
  <c r="AC753" i="1"/>
  <c r="AD753" i="1"/>
  <c r="AE753" i="1"/>
  <c r="AF753" i="1"/>
  <c r="T754" i="1"/>
  <c r="U754" i="1"/>
  <c r="V754" i="1"/>
  <c r="W754" i="1"/>
  <c r="X754" i="1"/>
  <c r="Y754" i="1"/>
  <c r="Z754" i="1"/>
  <c r="AA754" i="1"/>
  <c r="AB754" i="1"/>
  <c r="AC754" i="1"/>
  <c r="AD754" i="1"/>
  <c r="AE754" i="1"/>
  <c r="AF754" i="1"/>
  <c r="T755" i="1"/>
  <c r="U755" i="1"/>
  <c r="V755" i="1"/>
  <c r="W755" i="1"/>
  <c r="X755" i="1"/>
  <c r="Y755" i="1"/>
  <c r="Z755" i="1"/>
  <c r="AA755" i="1"/>
  <c r="AB755" i="1"/>
  <c r="AC755" i="1"/>
  <c r="AD755" i="1"/>
  <c r="AE755" i="1"/>
  <c r="AF755" i="1"/>
  <c r="T756" i="1"/>
  <c r="U756" i="1"/>
  <c r="V756" i="1"/>
  <c r="W756" i="1"/>
  <c r="X756" i="1"/>
  <c r="Y756" i="1"/>
  <c r="Z756" i="1"/>
  <c r="AA756" i="1"/>
  <c r="AB756" i="1"/>
  <c r="AC756" i="1"/>
  <c r="AD756" i="1"/>
  <c r="AE756" i="1"/>
  <c r="AF756" i="1"/>
  <c r="T757" i="1"/>
  <c r="U757" i="1"/>
  <c r="V757" i="1"/>
  <c r="W757" i="1"/>
  <c r="X757" i="1"/>
  <c r="Y757" i="1"/>
  <c r="Z757" i="1"/>
  <c r="AA757" i="1"/>
  <c r="AB757" i="1"/>
  <c r="AC757" i="1"/>
  <c r="AD757" i="1"/>
  <c r="AE757" i="1"/>
  <c r="AF757" i="1"/>
  <c r="T758" i="1"/>
  <c r="U758" i="1"/>
  <c r="V758" i="1"/>
  <c r="W758" i="1"/>
  <c r="X758" i="1"/>
  <c r="Y758" i="1"/>
  <c r="Z758" i="1"/>
  <c r="AA758" i="1"/>
  <c r="AB758" i="1"/>
  <c r="AC758" i="1"/>
  <c r="AD758" i="1"/>
  <c r="AE758" i="1"/>
  <c r="AF758" i="1"/>
  <c r="T759" i="1"/>
  <c r="U759" i="1"/>
  <c r="V759" i="1"/>
  <c r="W759" i="1"/>
  <c r="X759" i="1"/>
  <c r="Y759" i="1"/>
  <c r="Z759" i="1"/>
  <c r="AA759" i="1"/>
  <c r="AB759" i="1"/>
  <c r="AC759" i="1"/>
  <c r="AD759" i="1"/>
  <c r="AE759" i="1"/>
  <c r="AF759" i="1"/>
  <c r="T760" i="1"/>
  <c r="U760" i="1"/>
  <c r="V760" i="1"/>
  <c r="W760" i="1"/>
  <c r="X760" i="1"/>
  <c r="Y760" i="1"/>
  <c r="Z760" i="1"/>
  <c r="AA760" i="1"/>
  <c r="AB760" i="1"/>
  <c r="AC760" i="1"/>
  <c r="AD760" i="1"/>
  <c r="AE760" i="1"/>
  <c r="AF760" i="1"/>
  <c r="T761" i="1"/>
  <c r="U761" i="1"/>
  <c r="V761" i="1"/>
  <c r="W761" i="1"/>
  <c r="X761" i="1"/>
  <c r="Y761" i="1"/>
  <c r="Z761" i="1"/>
  <c r="AA761" i="1"/>
  <c r="AB761" i="1"/>
  <c r="AC761" i="1"/>
  <c r="AD761" i="1"/>
  <c r="AE761" i="1"/>
  <c r="AF761" i="1"/>
  <c r="T762" i="1"/>
  <c r="U762" i="1"/>
  <c r="V762" i="1"/>
  <c r="W762" i="1"/>
  <c r="X762" i="1"/>
  <c r="Y762" i="1"/>
  <c r="Z762" i="1"/>
  <c r="AA762" i="1"/>
  <c r="AB762" i="1"/>
  <c r="AC762" i="1"/>
  <c r="AD762" i="1"/>
  <c r="AE762" i="1"/>
  <c r="AF762" i="1"/>
  <c r="T763" i="1"/>
  <c r="U763" i="1"/>
  <c r="V763" i="1"/>
  <c r="W763" i="1"/>
  <c r="X763" i="1"/>
  <c r="Y763" i="1"/>
  <c r="Z763" i="1"/>
  <c r="AA763" i="1"/>
  <c r="AB763" i="1"/>
  <c r="AC763" i="1"/>
  <c r="AD763" i="1"/>
  <c r="AE763" i="1"/>
  <c r="AF763" i="1"/>
  <c r="T765" i="1"/>
  <c r="U765" i="1"/>
  <c r="V765" i="1"/>
  <c r="W765" i="1"/>
  <c r="X765" i="1"/>
  <c r="Y765" i="1"/>
  <c r="Z765" i="1"/>
  <c r="AA765" i="1"/>
  <c r="AB765" i="1"/>
  <c r="AC765" i="1"/>
  <c r="AD765" i="1"/>
  <c r="AE765" i="1"/>
  <c r="AF765" i="1"/>
  <c r="T766" i="1"/>
  <c r="U766" i="1"/>
  <c r="V766" i="1"/>
  <c r="W766" i="1"/>
  <c r="X766" i="1"/>
  <c r="Y766" i="1"/>
  <c r="Z766" i="1"/>
  <c r="AA766" i="1"/>
  <c r="AB766" i="1"/>
  <c r="AC766" i="1"/>
  <c r="AD766" i="1"/>
  <c r="AE766" i="1"/>
  <c r="AF766" i="1"/>
  <c r="T767" i="1"/>
  <c r="U767" i="1"/>
  <c r="V767" i="1"/>
  <c r="W767" i="1"/>
  <c r="X767" i="1"/>
  <c r="Y767" i="1"/>
  <c r="Z767" i="1"/>
  <c r="AA767" i="1"/>
  <c r="AB767" i="1"/>
  <c r="AC767" i="1"/>
  <c r="AD767" i="1"/>
  <c r="AE767" i="1"/>
  <c r="AF767" i="1"/>
  <c r="T768" i="1"/>
  <c r="U768" i="1"/>
  <c r="V768" i="1"/>
  <c r="W768" i="1"/>
  <c r="X768" i="1"/>
  <c r="Y768" i="1"/>
  <c r="Z768" i="1"/>
  <c r="AA768" i="1"/>
  <c r="AB768" i="1"/>
  <c r="AC768" i="1"/>
  <c r="AD768" i="1"/>
  <c r="AE768" i="1"/>
  <c r="AF768" i="1"/>
  <c r="T769" i="1"/>
  <c r="U769" i="1"/>
  <c r="V769" i="1"/>
  <c r="W769" i="1"/>
  <c r="X769" i="1"/>
  <c r="Y769" i="1"/>
  <c r="Z769" i="1"/>
  <c r="AA769" i="1"/>
  <c r="AB769" i="1"/>
  <c r="AC769" i="1"/>
  <c r="AD769" i="1"/>
  <c r="AE769" i="1"/>
  <c r="AF769" i="1"/>
  <c r="T770" i="1"/>
  <c r="U770" i="1"/>
  <c r="V770" i="1"/>
  <c r="W770" i="1"/>
  <c r="X770" i="1"/>
  <c r="Y770" i="1"/>
  <c r="Z770" i="1"/>
  <c r="AA770" i="1"/>
  <c r="AB770" i="1"/>
  <c r="AC770" i="1"/>
  <c r="AD770" i="1"/>
  <c r="AE770" i="1"/>
  <c r="AF770" i="1"/>
  <c r="T771" i="1"/>
  <c r="U771" i="1"/>
  <c r="V771" i="1"/>
  <c r="W771" i="1"/>
  <c r="X771" i="1"/>
  <c r="Y771" i="1"/>
  <c r="Z771" i="1"/>
  <c r="AA771" i="1"/>
  <c r="AB771" i="1"/>
  <c r="AC771" i="1"/>
  <c r="AD771" i="1"/>
  <c r="AE771" i="1"/>
  <c r="AF771" i="1"/>
  <c r="T772" i="1"/>
  <c r="U772" i="1"/>
  <c r="V772" i="1"/>
  <c r="W772" i="1"/>
  <c r="X772" i="1"/>
  <c r="Y772" i="1"/>
  <c r="Z772" i="1"/>
  <c r="AA772" i="1"/>
  <c r="AB772" i="1"/>
  <c r="AC772" i="1"/>
  <c r="AD772" i="1"/>
  <c r="AE772" i="1"/>
  <c r="AF772" i="1"/>
  <c r="T773" i="1"/>
  <c r="U773" i="1"/>
  <c r="V773" i="1"/>
  <c r="W773" i="1"/>
  <c r="X773" i="1"/>
  <c r="Y773" i="1"/>
  <c r="Z773" i="1"/>
  <c r="AA773" i="1"/>
  <c r="AB773" i="1"/>
  <c r="AC773" i="1"/>
  <c r="AD773" i="1"/>
  <c r="AE773" i="1"/>
  <c r="AF773" i="1"/>
  <c r="T774" i="1"/>
  <c r="U774" i="1"/>
  <c r="V774" i="1"/>
  <c r="W774" i="1"/>
  <c r="X774" i="1"/>
  <c r="Y774" i="1"/>
  <c r="Z774" i="1"/>
  <c r="AA774" i="1"/>
  <c r="AB774" i="1"/>
  <c r="AC774" i="1"/>
  <c r="AD774" i="1"/>
  <c r="AE774" i="1"/>
  <c r="AF774" i="1"/>
  <c r="T775" i="1"/>
  <c r="U775" i="1"/>
  <c r="V775" i="1"/>
  <c r="W775" i="1"/>
  <c r="X775" i="1"/>
  <c r="Y775" i="1"/>
  <c r="Z775" i="1"/>
  <c r="AA775" i="1"/>
  <c r="AB775" i="1"/>
  <c r="AC775" i="1"/>
  <c r="AD775" i="1"/>
  <c r="AE775" i="1"/>
  <c r="AF775" i="1"/>
  <c r="T776" i="1"/>
  <c r="U776" i="1"/>
  <c r="V776" i="1"/>
  <c r="W776" i="1"/>
  <c r="X776" i="1"/>
  <c r="Y776" i="1"/>
  <c r="Z776" i="1"/>
  <c r="AA776" i="1"/>
  <c r="AB776" i="1"/>
  <c r="AC776" i="1"/>
  <c r="AD776" i="1"/>
  <c r="AE776" i="1"/>
  <c r="AF776" i="1"/>
  <c r="T777" i="1"/>
  <c r="U777" i="1"/>
  <c r="V777" i="1"/>
  <c r="W777" i="1"/>
  <c r="X777" i="1"/>
  <c r="Y777" i="1"/>
  <c r="Z777" i="1"/>
  <c r="AA777" i="1"/>
  <c r="AB777" i="1"/>
  <c r="AC777" i="1"/>
  <c r="AD777" i="1"/>
  <c r="AE777" i="1"/>
  <c r="AF777" i="1"/>
  <c r="T778" i="1"/>
  <c r="U778" i="1"/>
  <c r="V778" i="1"/>
  <c r="W778" i="1"/>
  <c r="X778" i="1"/>
  <c r="Y778" i="1"/>
  <c r="Z778" i="1"/>
  <c r="AA778" i="1"/>
  <c r="AB778" i="1"/>
  <c r="AC778" i="1"/>
  <c r="AD778" i="1"/>
  <c r="AE778" i="1"/>
  <c r="AF778" i="1"/>
  <c r="T779" i="1"/>
  <c r="U779" i="1"/>
  <c r="V779" i="1"/>
  <c r="W779" i="1"/>
  <c r="X779" i="1"/>
  <c r="Y779" i="1"/>
  <c r="Z779" i="1"/>
  <c r="AA779" i="1"/>
  <c r="AB779" i="1"/>
  <c r="AC779" i="1"/>
  <c r="AD779" i="1"/>
  <c r="AE779" i="1"/>
  <c r="AF779" i="1"/>
  <c r="T780" i="1"/>
  <c r="U780" i="1"/>
  <c r="V780" i="1"/>
  <c r="W780" i="1"/>
  <c r="X780" i="1"/>
  <c r="Y780" i="1"/>
  <c r="Z780" i="1"/>
  <c r="AA780" i="1"/>
  <c r="AB780" i="1"/>
  <c r="AC780" i="1"/>
  <c r="AD780" i="1"/>
  <c r="AE780" i="1"/>
  <c r="AF780" i="1"/>
  <c r="T781" i="1"/>
  <c r="U781" i="1"/>
  <c r="V781" i="1"/>
  <c r="W781" i="1"/>
  <c r="X781" i="1"/>
  <c r="Y781" i="1"/>
  <c r="Z781" i="1"/>
  <c r="AA781" i="1"/>
  <c r="AB781" i="1"/>
  <c r="AC781" i="1"/>
  <c r="AD781" i="1"/>
  <c r="AE781" i="1"/>
  <c r="AF781" i="1"/>
  <c r="T782" i="1"/>
  <c r="U782" i="1"/>
  <c r="V782" i="1"/>
  <c r="W782" i="1"/>
  <c r="X782" i="1"/>
  <c r="Y782" i="1"/>
  <c r="Z782" i="1"/>
  <c r="AA782" i="1"/>
  <c r="AB782" i="1"/>
  <c r="AC782" i="1"/>
  <c r="AD782" i="1"/>
  <c r="AE782" i="1"/>
  <c r="AF782" i="1"/>
  <c r="T783" i="1"/>
  <c r="U783" i="1"/>
  <c r="V783" i="1"/>
  <c r="W783" i="1"/>
  <c r="X783" i="1"/>
  <c r="Y783" i="1"/>
  <c r="Z783" i="1"/>
  <c r="AA783" i="1"/>
  <c r="AB783" i="1"/>
  <c r="AC783" i="1"/>
  <c r="AD783" i="1"/>
  <c r="AE783" i="1"/>
  <c r="AF783" i="1"/>
  <c r="T784" i="1"/>
  <c r="U784" i="1"/>
  <c r="V784" i="1"/>
  <c r="W784" i="1"/>
  <c r="X784" i="1"/>
  <c r="Y784" i="1"/>
  <c r="Z784" i="1"/>
  <c r="AA784" i="1"/>
  <c r="AB784" i="1"/>
  <c r="AC784" i="1"/>
  <c r="AD784" i="1"/>
  <c r="AE784" i="1"/>
  <c r="AF784" i="1"/>
  <c r="T785" i="1"/>
  <c r="U785" i="1"/>
  <c r="V785" i="1"/>
  <c r="W785" i="1"/>
  <c r="X785" i="1"/>
  <c r="Y785" i="1"/>
  <c r="Z785" i="1"/>
  <c r="AA785" i="1"/>
  <c r="AB785" i="1"/>
  <c r="AC785" i="1"/>
  <c r="AD785" i="1"/>
  <c r="AE785" i="1"/>
  <c r="AF785" i="1"/>
  <c r="T786" i="1"/>
  <c r="U786" i="1"/>
  <c r="V786" i="1"/>
  <c r="W786" i="1"/>
  <c r="X786" i="1"/>
  <c r="Y786" i="1"/>
  <c r="Z786" i="1"/>
  <c r="AA786" i="1"/>
  <c r="AB786" i="1"/>
  <c r="AC786" i="1"/>
  <c r="AD786" i="1"/>
  <c r="AE786" i="1"/>
  <c r="AF786" i="1"/>
  <c r="T787" i="1"/>
  <c r="U787" i="1"/>
  <c r="V787" i="1"/>
  <c r="W787" i="1"/>
  <c r="X787" i="1"/>
  <c r="Y787" i="1"/>
  <c r="Z787" i="1"/>
  <c r="AA787" i="1"/>
  <c r="AB787" i="1"/>
  <c r="AC787" i="1"/>
  <c r="AD787" i="1"/>
  <c r="AE787" i="1"/>
  <c r="AF787" i="1"/>
  <c r="T788" i="1"/>
  <c r="U788" i="1"/>
  <c r="V788" i="1"/>
  <c r="W788" i="1"/>
  <c r="X788" i="1"/>
  <c r="Y788" i="1"/>
  <c r="Z788" i="1"/>
  <c r="AA788" i="1"/>
  <c r="AB788" i="1"/>
  <c r="AC788" i="1"/>
  <c r="AD788" i="1"/>
  <c r="AE788" i="1"/>
  <c r="AF788" i="1"/>
  <c r="T789" i="1"/>
  <c r="U789" i="1"/>
  <c r="V789" i="1"/>
  <c r="W789" i="1"/>
  <c r="X789" i="1"/>
  <c r="Y789" i="1"/>
  <c r="Z789" i="1"/>
  <c r="AA789" i="1"/>
  <c r="AB789" i="1"/>
  <c r="AC789" i="1"/>
  <c r="AD789" i="1"/>
  <c r="AE789" i="1"/>
  <c r="AF789" i="1"/>
  <c r="T790" i="1"/>
  <c r="U790" i="1"/>
  <c r="V790" i="1"/>
  <c r="W790" i="1"/>
  <c r="X790" i="1"/>
  <c r="Y790" i="1"/>
  <c r="Z790" i="1"/>
  <c r="AA790" i="1"/>
  <c r="AB790" i="1"/>
  <c r="AC790" i="1"/>
  <c r="AD790" i="1"/>
  <c r="AE790" i="1"/>
  <c r="AF790" i="1"/>
  <c r="T791" i="1"/>
  <c r="U791" i="1"/>
  <c r="V791" i="1"/>
  <c r="W791" i="1"/>
  <c r="X791" i="1"/>
  <c r="Y791" i="1"/>
  <c r="Z791" i="1"/>
  <c r="AA791" i="1"/>
  <c r="AB791" i="1"/>
  <c r="AC791" i="1"/>
  <c r="AD791" i="1"/>
  <c r="AE791" i="1"/>
  <c r="AF791" i="1"/>
  <c r="T792" i="1"/>
  <c r="U792" i="1"/>
  <c r="V792" i="1"/>
  <c r="W792" i="1"/>
  <c r="X792" i="1"/>
  <c r="Y792" i="1"/>
  <c r="Z792" i="1"/>
  <c r="AA792" i="1"/>
  <c r="AB792" i="1"/>
  <c r="AC792" i="1"/>
  <c r="AD792" i="1"/>
  <c r="AE792" i="1"/>
  <c r="AF792" i="1"/>
  <c r="T793" i="1"/>
  <c r="U793" i="1"/>
  <c r="V793" i="1"/>
  <c r="W793" i="1"/>
  <c r="X793" i="1"/>
  <c r="Y793" i="1"/>
  <c r="Z793" i="1"/>
  <c r="AA793" i="1"/>
  <c r="AB793" i="1"/>
  <c r="AC793" i="1"/>
  <c r="AD793" i="1"/>
  <c r="AE793" i="1"/>
  <c r="AF793" i="1"/>
  <c r="T794" i="1"/>
  <c r="U794" i="1"/>
  <c r="V794" i="1"/>
  <c r="W794" i="1"/>
  <c r="X794" i="1"/>
  <c r="Y794" i="1"/>
  <c r="Z794" i="1"/>
  <c r="AA794" i="1"/>
  <c r="AB794" i="1"/>
  <c r="AC794" i="1"/>
  <c r="AD794" i="1"/>
  <c r="AE794" i="1"/>
  <c r="AF794" i="1"/>
  <c r="T795" i="1"/>
  <c r="U795" i="1"/>
  <c r="V795" i="1"/>
  <c r="W795" i="1"/>
  <c r="X795" i="1"/>
  <c r="Y795" i="1"/>
  <c r="Z795" i="1"/>
  <c r="AA795" i="1"/>
  <c r="AB795" i="1"/>
  <c r="AC795" i="1"/>
  <c r="AD795" i="1"/>
  <c r="AE795" i="1"/>
  <c r="AF795" i="1"/>
  <c r="T796" i="1"/>
  <c r="U796" i="1"/>
  <c r="V796" i="1"/>
  <c r="W796" i="1"/>
  <c r="X796" i="1"/>
  <c r="Y796" i="1"/>
  <c r="Z796" i="1"/>
  <c r="AA796" i="1"/>
  <c r="AB796" i="1"/>
  <c r="AC796" i="1"/>
  <c r="AD796" i="1"/>
  <c r="AE796" i="1"/>
  <c r="AF796" i="1"/>
  <c r="T797" i="1"/>
  <c r="U797" i="1"/>
  <c r="V797" i="1"/>
  <c r="W797" i="1"/>
  <c r="X797" i="1"/>
  <c r="Y797" i="1"/>
  <c r="Z797" i="1"/>
  <c r="AA797" i="1"/>
  <c r="AB797" i="1"/>
  <c r="AC797" i="1"/>
  <c r="AD797" i="1"/>
  <c r="AE797" i="1"/>
  <c r="AF797" i="1"/>
  <c r="T798" i="1"/>
  <c r="U798" i="1"/>
  <c r="V798" i="1"/>
  <c r="W798" i="1"/>
  <c r="X798" i="1"/>
  <c r="Y798" i="1"/>
  <c r="Z798" i="1"/>
  <c r="AA798" i="1"/>
  <c r="AB798" i="1"/>
  <c r="AC798" i="1"/>
  <c r="AD798" i="1"/>
  <c r="AE798" i="1"/>
  <c r="AF798" i="1"/>
  <c r="T799" i="1"/>
  <c r="U799" i="1"/>
  <c r="V799" i="1"/>
  <c r="W799" i="1"/>
  <c r="X799" i="1"/>
  <c r="Y799" i="1"/>
  <c r="Z799" i="1"/>
  <c r="AA799" i="1"/>
  <c r="AB799" i="1"/>
  <c r="AC799" i="1"/>
  <c r="AD799" i="1"/>
  <c r="AE799" i="1"/>
  <c r="AF799" i="1"/>
  <c r="T800" i="1"/>
  <c r="U800" i="1"/>
  <c r="V800" i="1"/>
  <c r="W800" i="1"/>
  <c r="X800" i="1"/>
  <c r="Y800" i="1"/>
  <c r="Z800" i="1"/>
  <c r="AA800" i="1"/>
  <c r="AB800" i="1"/>
  <c r="AC800" i="1"/>
  <c r="AD800" i="1"/>
  <c r="AE800" i="1"/>
  <c r="AF800" i="1"/>
  <c r="T801" i="1"/>
  <c r="U801" i="1"/>
  <c r="V801" i="1"/>
  <c r="W801" i="1"/>
  <c r="X801" i="1"/>
  <c r="Y801" i="1"/>
  <c r="Z801" i="1"/>
  <c r="AA801" i="1"/>
  <c r="AB801" i="1"/>
  <c r="AC801" i="1"/>
  <c r="AD801" i="1"/>
  <c r="AE801" i="1"/>
  <c r="AF801" i="1"/>
  <c r="T802" i="1"/>
  <c r="U802" i="1"/>
  <c r="V802" i="1"/>
  <c r="W802" i="1"/>
  <c r="X802" i="1"/>
  <c r="Y802" i="1"/>
  <c r="Z802" i="1"/>
  <c r="AA802" i="1"/>
  <c r="AB802" i="1"/>
  <c r="AC802" i="1"/>
  <c r="AD802" i="1"/>
  <c r="AE802" i="1"/>
  <c r="AF802" i="1"/>
  <c r="T803" i="1"/>
  <c r="U803" i="1"/>
  <c r="V803" i="1"/>
  <c r="W803" i="1"/>
  <c r="X803" i="1"/>
  <c r="Y803" i="1"/>
  <c r="Z803" i="1"/>
  <c r="AA803" i="1"/>
  <c r="AB803" i="1"/>
  <c r="AC803" i="1"/>
  <c r="AD803" i="1"/>
  <c r="AE803" i="1"/>
  <c r="AF803" i="1"/>
  <c r="T804" i="1"/>
  <c r="U804" i="1"/>
  <c r="V804" i="1"/>
  <c r="W804" i="1"/>
  <c r="X804" i="1"/>
  <c r="Y804" i="1"/>
  <c r="Z804" i="1"/>
  <c r="AA804" i="1"/>
  <c r="AB804" i="1"/>
  <c r="AC804" i="1"/>
  <c r="AD804" i="1"/>
  <c r="AE804" i="1"/>
  <c r="AF804" i="1"/>
  <c r="T805" i="1"/>
  <c r="U805" i="1"/>
  <c r="V805" i="1"/>
  <c r="W805" i="1"/>
  <c r="X805" i="1"/>
  <c r="Y805" i="1"/>
  <c r="Z805" i="1"/>
  <c r="AA805" i="1"/>
  <c r="AB805" i="1"/>
  <c r="AC805" i="1"/>
  <c r="AD805" i="1"/>
  <c r="AE805" i="1"/>
  <c r="AF805" i="1"/>
  <c r="T806" i="1"/>
  <c r="U806" i="1"/>
  <c r="V806" i="1"/>
  <c r="W806" i="1"/>
  <c r="X806" i="1"/>
  <c r="Y806" i="1"/>
  <c r="Z806" i="1"/>
  <c r="AA806" i="1"/>
  <c r="AB806" i="1"/>
  <c r="AC806" i="1"/>
  <c r="AD806" i="1"/>
  <c r="AE806" i="1"/>
  <c r="AF806" i="1"/>
  <c r="T807" i="1"/>
  <c r="U807" i="1"/>
  <c r="V807" i="1"/>
  <c r="W807" i="1"/>
  <c r="X807" i="1"/>
  <c r="Y807" i="1"/>
  <c r="Z807" i="1"/>
  <c r="AA807" i="1"/>
  <c r="AB807" i="1"/>
  <c r="AC807" i="1"/>
  <c r="AD807" i="1"/>
  <c r="AE807" i="1"/>
  <c r="AF807" i="1"/>
  <c r="T808" i="1"/>
  <c r="U808" i="1"/>
  <c r="V808" i="1"/>
  <c r="W808" i="1"/>
  <c r="X808" i="1"/>
  <c r="Y808" i="1"/>
  <c r="Z808" i="1"/>
  <c r="AA808" i="1"/>
  <c r="AB808" i="1"/>
  <c r="AC808" i="1"/>
  <c r="AD808" i="1"/>
  <c r="AE808" i="1"/>
  <c r="AF808" i="1"/>
  <c r="T809" i="1"/>
  <c r="U809" i="1"/>
  <c r="V809" i="1"/>
  <c r="W809" i="1"/>
  <c r="X809" i="1"/>
  <c r="Y809" i="1"/>
  <c r="Z809" i="1"/>
  <c r="AA809" i="1"/>
  <c r="AB809" i="1"/>
  <c r="AC809" i="1"/>
  <c r="AD809" i="1"/>
  <c r="AE809" i="1"/>
  <c r="AF809" i="1"/>
  <c r="U810" i="1"/>
  <c r="V810" i="1"/>
  <c r="W810" i="1"/>
  <c r="X810" i="1"/>
  <c r="Y810" i="1"/>
  <c r="Z810" i="1"/>
  <c r="AA810" i="1"/>
  <c r="AB810" i="1"/>
  <c r="AC810" i="1"/>
  <c r="AD810" i="1"/>
  <c r="AE810" i="1"/>
  <c r="AF810" i="1"/>
  <c r="T811" i="1"/>
  <c r="U811" i="1"/>
  <c r="V811" i="1"/>
  <c r="W811" i="1"/>
  <c r="X811" i="1"/>
  <c r="Y811" i="1"/>
  <c r="Z811" i="1"/>
  <c r="AA811" i="1"/>
  <c r="AB811" i="1"/>
  <c r="AC811" i="1"/>
  <c r="AD811" i="1"/>
  <c r="AE811" i="1"/>
  <c r="AF811" i="1"/>
  <c r="T813" i="1"/>
  <c r="U813" i="1"/>
  <c r="V813" i="1"/>
  <c r="W813" i="1"/>
  <c r="X813" i="1"/>
  <c r="Y813" i="1"/>
  <c r="Z813" i="1"/>
  <c r="AA813" i="1"/>
  <c r="AB813" i="1"/>
  <c r="AC813" i="1"/>
  <c r="AD813" i="1"/>
  <c r="AE813" i="1"/>
  <c r="AF813" i="1"/>
  <c r="T815" i="1"/>
  <c r="U815" i="1"/>
  <c r="V815" i="1"/>
  <c r="W815" i="1"/>
  <c r="X815" i="1"/>
  <c r="Y815" i="1"/>
  <c r="Z815" i="1"/>
  <c r="AA815" i="1"/>
  <c r="AB815" i="1"/>
  <c r="AC815" i="1"/>
  <c r="AD815" i="1"/>
  <c r="AE815" i="1"/>
  <c r="AF815" i="1"/>
  <c r="T816" i="1"/>
  <c r="U816" i="1"/>
  <c r="V816" i="1"/>
  <c r="W816" i="1"/>
  <c r="X816" i="1"/>
  <c r="Y816" i="1"/>
  <c r="Z816" i="1"/>
  <c r="AA816" i="1"/>
  <c r="AB816" i="1"/>
  <c r="AC816" i="1"/>
  <c r="AD816" i="1"/>
  <c r="AE816" i="1"/>
  <c r="AF816" i="1"/>
  <c r="T817" i="1"/>
  <c r="U817" i="1"/>
  <c r="V817" i="1"/>
  <c r="W817" i="1"/>
  <c r="X817" i="1"/>
  <c r="Y817" i="1"/>
  <c r="Z817" i="1"/>
  <c r="AA817" i="1"/>
  <c r="AB817" i="1"/>
  <c r="AC817" i="1"/>
  <c r="AD817" i="1"/>
  <c r="AE817" i="1"/>
  <c r="AF817" i="1"/>
  <c r="T818" i="1"/>
  <c r="U818" i="1"/>
  <c r="V818" i="1"/>
  <c r="W818" i="1"/>
  <c r="X818" i="1"/>
  <c r="Y818" i="1"/>
  <c r="Z818" i="1"/>
  <c r="AA818" i="1"/>
  <c r="AB818" i="1"/>
  <c r="AC818" i="1"/>
  <c r="AD818" i="1"/>
  <c r="AE818" i="1"/>
  <c r="AF818" i="1"/>
  <c r="T819" i="1"/>
  <c r="U819" i="1"/>
  <c r="V819" i="1"/>
  <c r="W819" i="1"/>
  <c r="X819" i="1"/>
  <c r="Y819" i="1"/>
  <c r="Z819" i="1"/>
  <c r="AA819" i="1"/>
  <c r="AB819" i="1"/>
  <c r="AC819" i="1"/>
  <c r="AD819" i="1"/>
  <c r="AE819" i="1"/>
  <c r="AF819" i="1"/>
  <c r="T820" i="1"/>
  <c r="U820" i="1"/>
  <c r="V820" i="1"/>
  <c r="W820" i="1"/>
  <c r="X820" i="1"/>
  <c r="Y820" i="1"/>
  <c r="Z820" i="1"/>
  <c r="AA820" i="1"/>
  <c r="AB820" i="1"/>
  <c r="AC820" i="1"/>
  <c r="AD820" i="1"/>
  <c r="AE820" i="1"/>
  <c r="AF820" i="1"/>
  <c r="T821" i="1"/>
  <c r="U821" i="1"/>
  <c r="V821" i="1"/>
  <c r="W821" i="1"/>
  <c r="X821" i="1"/>
  <c r="Y821" i="1"/>
  <c r="Z821" i="1"/>
  <c r="AA821" i="1"/>
  <c r="AB821" i="1"/>
  <c r="AC821" i="1"/>
  <c r="AD821" i="1"/>
  <c r="AE821" i="1"/>
  <c r="AF821" i="1"/>
  <c r="T822" i="1"/>
  <c r="U822" i="1"/>
  <c r="V822" i="1"/>
  <c r="W822" i="1"/>
  <c r="X822" i="1"/>
  <c r="Y822" i="1"/>
  <c r="Z822" i="1"/>
  <c r="AA822" i="1"/>
  <c r="AB822" i="1"/>
  <c r="AC822" i="1"/>
  <c r="AD822" i="1"/>
  <c r="AE822" i="1"/>
  <c r="AF822" i="1"/>
  <c r="T823" i="1"/>
  <c r="U823" i="1"/>
  <c r="V823" i="1"/>
  <c r="W823" i="1"/>
  <c r="X823" i="1"/>
  <c r="Y823" i="1"/>
  <c r="Z823" i="1"/>
  <c r="AA823" i="1"/>
  <c r="AB823" i="1"/>
  <c r="AC823" i="1"/>
  <c r="AD823" i="1"/>
  <c r="AE823" i="1"/>
  <c r="AF823" i="1"/>
  <c r="T824" i="1"/>
  <c r="U824" i="1"/>
  <c r="V824" i="1"/>
  <c r="W824" i="1"/>
  <c r="X824" i="1"/>
  <c r="Y824" i="1"/>
  <c r="Z824" i="1"/>
  <c r="AA824" i="1"/>
  <c r="AB824" i="1"/>
  <c r="AC824" i="1"/>
  <c r="AD824" i="1"/>
  <c r="AE824" i="1"/>
  <c r="AF824" i="1"/>
  <c r="T826" i="1"/>
  <c r="U826" i="1"/>
  <c r="V826" i="1"/>
  <c r="W826" i="1"/>
  <c r="X826" i="1"/>
  <c r="Y826" i="1"/>
  <c r="Z826" i="1"/>
  <c r="AA826" i="1"/>
  <c r="AB826" i="1"/>
  <c r="AC826" i="1"/>
  <c r="AD826" i="1"/>
  <c r="AE826" i="1"/>
  <c r="AF826" i="1"/>
  <c r="T827" i="1"/>
  <c r="U827" i="1"/>
  <c r="V827" i="1"/>
  <c r="W827" i="1"/>
  <c r="X827" i="1"/>
  <c r="Y827" i="1"/>
  <c r="Z827" i="1"/>
  <c r="AA827" i="1"/>
  <c r="AB827" i="1"/>
  <c r="AC827" i="1"/>
  <c r="AD827" i="1"/>
  <c r="AE827" i="1"/>
  <c r="AF827" i="1"/>
  <c r="T828" i="1"/>
  <c r="U828" i="1"/>
  <c r="V828" i="1"/>
  <c r="W828" i="1"/>
  <c r="X828" i="1"/>
  <c r="Y828" i="1"/>
  <c r="Z828" i="1"/>
  <c r="AA828" i="1"/>
  <c r="AB828" i="1"/>
  <c r="AC828" i="1"/>
  <c r="AD828" i="1"/>
  <c r="AE828" i="1"/>
  <c r="AF828" i="1"/>
  <c r="T829" i="1"/>
  <c r="U829" i="1"/>
  <c r="V829" i="1"/>
  <c r="W829" i="1"/>
  <c r="X829" i="1"/>
  <c r="Y829" i="1"/>
  <c r="Z829" i="1"/>
  <c r="AA829" i="1"/>
  <c r="AB829" i="1"/>
  <c r="AC829" i="1"/>
  <c r="AD829" i="1"/>
  <c r="AE829" i="1"/>
  <c r="AF829" i="1"/>
  <c r="T830" i="1"/>
  <c r="U830" i="1"/>
  <c r="V830" i="1"/>
  <c r="W830" i="1"/>
  <c r="X830" i="1"/>
  <c r="Y830" i="1"/>
  <c r="Z830" i="1"/>
  <c r="AA830" i="1"/>
  <c r="AB830" i="1"/>
  <c r="AC830" i="1"/>
  <c r="AD830" i="1"/>
  <c r="AE830" i="1"/>
  <c r="AF830" i="1"/>
  <c r="T831" i="1"/>
  <c r="U831" i="1"/>
  <c r="V831" i="1"/>
  <c r="W831" i="1"/>
  <c r="X831" i="1"/>
  <c r="Y831" i="1"/>
  <c r="Z831" i="1"/>
  <c r="AA831" i="1"/>
  <c r="AB831" i="1"/>
  <c r="AC831" i="1"/>
  <c r="AD831" i="1"/>
  <c r="AE831" i="1"/>
  <c r="AF831" i="1"/>
  <c r="T832" i="1"/>
  <c r="U832" i="1"/>
  <c r="V832" i="1"/>
  <c r="W832" i="1"/>
  <c r="X832" i="1"/>
  <c r="Y832" i="1"/>
  <c r="Z832" i="1"/>
  <c r="AA832" i="1"/>
  <c r="AB832" i="1"/>
  <c r="AC832" i="1"/>
  <c r="AD832" i="1"/>
  <c r="AE832" i="1"/>
  <c r="AF832" i="1"/>
  <c r="T833" i="1"/>
  <c r="U833" i="1"/>
  <c r="V833" i="1"/>
  <c r="W833" i="1"/>
  <c r="X833" i="1"/>
  <c r="Y833" i="1"/>
  <c r="Z833" i="1"/>
  <c r="AA833" i="1"/>
  <c r="AB833" i="1"/>
  <c r="AC833" i="1"/>
  <c r="AD833" i="1"/>
  <c r="AE833" i="1"/>
  <c r="AF833" i="1"/>
  <c r="T834" i="1"/>
  <c r="U834" i="1"/>
  <c r="V834" i="1"/>
  <c r="W834" i="1"/>
  <c r="X834" i="1"/>
  <c r="Y834" i="1"/>
  <c r="Z834" i="1"/>
  <c r="AA834" i="1"/>
  <c r="AB834" i="1"/>
  <c r="AC834" i="1"/>
  <c r="AD834" i="1"/>
  <c r="AE834" i="1"/>
  <c r="AF834" i="1"/>
  <c r="T835" i="1"/>
  <c r="U835" i="1"/>
  <c r="V835" i="1"/>
  <c r="W835" i="1"/>
  <c r="X835" i="1"/>
  <c r="Y835" i="1"/>
  <c r="Z835" i="1"/>
  <c r="AA835" i="1"/>
  <c r="AB835" i="1"/>
  <c r="AC835" i="1"/>
  <c r="AD835" i="1"/>
  <c r="AE835" i="1"/>
  <c r="AF835" i="1"/>
  <c r="T836" i="1"/>
  <c r="U836" i="1"/>
  <c r="V836" i="1"/>
  <c r="W836" i="1"/>
  <c r="X836" i="1"/>
  <c r="Y836" i="1"/>
  <c r="Z836" i="1"/>
  <c r="AA836" i="1"/>
  <c r="AB836" i="1"/>
  <c r="AC836" i="1"/>
  <c r="AD836" i="1"/>
  <c r="AE836" i="1"/>
  <c r="AF836" i="1"/>
  <c r="T838" i="1"/>
  <c r="U838" i="1"/>
  <c r="V838" i="1"/>
  <c r="W838" i="1"/>
  <c r="X838" i="1"/>
  <c r="Y838" i="1"/>
  <c r="Z838" i="1"/>
  <c r="AA838" i="1"/>
  <c r="AB838" i="1"/>
  <c r="AC838" i="1"/>
  <c r="AD838" i="1"/>
  <c r="AE838" i="1"/>
  <c r="AF838" i="1"/>
  <c r="T839" i="1"/>
  <c r="U839" i="1"/>
  <c r="V839" i="1"/>
  <c r="W839" i="1"/>
  <c r="X839" i="1"/>
  <c r="Y839" i="1"/>
  <c r="Z839" i="1"/>
  <c r="AA839" i="1"/>
  <c r="AB839" i="1"/>
  <c r="AC839" i="1"/>
  <c r="AD839" i="1"/>
  <c r="AE839" i="1"/>
  <c r="AF839" i="1"/>
  <c r="T840" i="1"/>
  <c r="U840" i="1"/>
  <c r="V840" i="1"/>
  <c r="W840" i="1"/>
  <c r="X840" i="1"/>
  <c r="Y840" i="1"/>
  <c r="Z840" i="1"/>
  <c r="AA840" i="1"/>
  <c r="AB840" i="1"/>
  <c r="AC840" i="1"/>
  <c r="AD840" i="1"/>
  <c r="AE840" i="1"/>
  <c r="AF840" i="1"/>
  <c r="T841" i="1"/>
  <c r="U841" i="1"/>
  <c r="V841" i="1"/>
  <c r="W841" i="1"/>
  <c r="X841" i="1"/>
  <c r="Y841" i="1"/>
  <c r="Z841" i="1"/>
  <c r="AA841" i="1"/>
  <c r="AB841" i="1"/>
  <c r="AC841" i="1"/>
  <c r="AD841" i="1"/>
  <c r="AE841" i="1"/>
  <c r="AF841" i="1"/>
  <c r="T842" i="1"/>
  <c r="U842" i="1"/>
  <c r="V842" i="1"/>
  <c r="W842" i="1"/>
  <c r="X842" i="1"/>
  <c r="Y842" i="1"/>
  <c r="Z842" i="1"/>
  <c r="AA842" i="1"/>
  <c r="AB842" i="1"/>
  <c r="AC842" i="1"/>
  <c r="AD842" i="1"/>
  <c r="AE842" i="1"/>
  <c r="AF842" i="1"/>
  <c r="T843" i="1"/>
  <c r="U843" i="1"/>
  <c r="V843" i="1"/>
  <c r="W843" i="1"/>
  <c r="X843" i="1"/>
  <c r="Y843" i="1"/>
  <c r="Z843" i="1"/>
  <c r="AA843" i="1"/>
  <c r="AB843" i="1"/>
  <c r="AC843" i="1"/>
  <c r="AD843" i="1"/>
  <c r="AE843" i="1"/>
  <c r="AF843" i="1"/>
  <c r="T844" i="1"/>
  <c r="U844" i="1"/>
  <c r="V844" i="1"/>
  <c r="W844" i="1"/>
  <c r="X844" i="1"/>
  <c r="Y844" i="1"/>
  <c r="Z844" i="1"/>
  <c r="AA844" i="1"/>
  <c r="AB844" i="1"/>
  <c r="AC844" i="1"/>
  <c r="AD844" i="1"/>
  <c r="AE844" i="1"/>
  <c r="AF844" i="1"/>
  <c r="T845" i="1"/>
  <c r="U845" i="1"/>
  <c r="V845" i="1"/>
  <c r="W845" i="1"/>
  <c r="X845" i="1"/>
  <c r="Y845" i="1"/>
  <c r="Z845" i="1"/>
  <c r="AA845" i="1"/>
  <c r="AB845" i="1"/>
  <c r="AC845" i="1"/>
  <c r="AD845" i="1"/>
  <c r="AE845" i="1"/>
  <c r="AF845" i="1"/>
  <c r="T846" i="1"/>
  <c r="U846" i="1"/>
  <c r="V846" i="1"/>
  <c r="W846" i="1"/>
  <c r="X846" i="1"/>
  <c r="Y846" i="1"/>
  <c r="Z846" i="1"/>
  <c r="AA846" i="1"/>
  <c r="AB846" i="1"/>
  <c r="AC846" i="1"/>
  <c r="AD846" i="1"/>
  <c r="AE846" i="1"/>
  <c r="AF846" i="1"/>
  <c r="T847" i="1"/>
  <c r="U847" i="1"/>
  <c r="V847" i="1"/>
  <c r="W847" i="1"/>
  <c r="X847" i="1"/>
  <c r="Y847" i="1"/>
  <c r="Z847" i="1"/>
  <c r="AA847" i="1"/>
  <c r="AB847" i="1"/>
  <c r="AC847" i="1"/>
  <c r="AD847" i="1"/>
  <c r="AE847" i="1"/>
  <c r="AF847" i="1"/>
  <c r="T848" i="1"/>
  <c r="U848" i="1"/>
  <c r="V848" i="1"/>
  <c r="W848" i="1"/>
  <c r="X848" i="1"/>
  <c r="Y848" i="1"/>
  <c r="Z848" i="1"/>
  <c r="AA848" i="1"/>
  <c r="AB848" i="1"/>
  <c r="AC848" i="1"/>
  <c r="AD848" i="1"/>
  <c r="AE848" i="1"/>
  <c r="AF848" i="1"/>
  <c r="T849" i="1"/>
  <c r="U849" i="1"/>
  <c r="V849" i="1"/>
  <c r="W849" i="1"/>
  <c r="X849" i="1"/>
  <c r="Y849" i="1"/>
  <c r="Z849" i="1"/>
  <c r="AA849" i="1"/>
  <c r="AB849" i="1"/>
  <c r="AC849" i="1"/>
  <c r="AD849" i="1"/>
  <c r="AE849" i="1"/>
  <c r="AF849" i="1"/>
  <c r="T851" i="1"/>
  <c r="U851" i="1"/>
  <c r="V851" i="1"/>
  <c r="W851" i="1"/>
  <c r="X851" i="1"/>
  <c r="Y851" i="1"/>
  <c r="Z851" i="1"/>
  <c r="AA851" i="1"/>
  <c r="AB851" i="1"/>
  <c r="AC851" i="1"/>
  <c r="AD851" i="1"/>
  <c r="AE851" i="1"/>
  <c r="AF851" i="1"/>
  <c r="T852" i="1"/>
  <c r="U852" i="1"/>
  <c r="V852" i="1"/>
  <c r="W852" i="1"/>
  <c r="X852" i="1"/>
  <c r="Y852" i="1"/>
  <c r="Z852" i="1"/>
  <c r="AA852" i="1"/>
  <c r="AB852" i="1"/>
  <c r="AC852" i="1"/>
  <c r="AD852" i="1"/>
  <c r="AE852" i="1"/>
  <c r="AF852" i="1"/>
  <c r="T853" i="1"/>
  <c r="U853" i="1"/>
  <c r="V853" i="1"/>
  <c r="W853" i="1"/>
  <c r="X853" i="1"/>
  <c r="Y853" i="1"/>
  <c r="Z853" i="1"/>
  <c r="AA853" i="1"/>
  <c r="AB853" i="1"/>
  <c r="AC853" i="1"/>
  <c r="AD853" i="1"/>
  <c r="AE853" i="1"/>
  <c r="AF853" i="1"/>
  <c r="T854" i="1"/>
  <c r="U854" i="1"/>
  <c r="V854" i="1"/>
  <c r="W854" i="1"/>
  <c r="X854" i="1"/>
  <c r="Y854" i="1"/>
  <c r="Z854" i="1"/>
  <c r="AA854" i="1"/>
  <c r="AB854" i="1"/>
  <c r="AC854" i="1"/>
  <c r="AD854" i="1"/>
  <c r="AE854" i="1"/>
  <c r="AF854" i="1"/>
  <c r="T855" i="1"/>
  <c r="U855" i="1"/>
  <c r="V855" i="1"/>
  <c r="W855" i="1"/>
  <c r="X855" i="1"/>
  <c r="Y855" i="1"/>
  <c r="Z855" i="1"/>
  <c r="AA855" i="1"/>
  <c r="AB855" i="1"/>
  <c r="AC855" i="1"/>
  <c r="AD855" i="1"/>
  <c r="AE855" i="1"/>
  <c r="AF855" i="1"/>
  <c r="T856" i="1"/>
  <c r="U856" i="1"/>
  <c r="V856" i="1"/>
  <c r="W856" i="1"/>
  <c r="X856" i="1"/>
  <c r="Y856" i="1"/>
  <c r="Z856" i="1"/>
  <c r="AA856" i="1"/>
  <c r="AB856" i="1"/>
  <c r="AC856" i="1"/>
  <c r="AD856" i="1"/>
  <c r="AE856" i="1"/>
  <c r="AF856" i="1"/>
  <c r="T857" i="1"/>
  <c r="U857" i="1"/>
  <c r="V857" i="1"/>
  <c r="W857" i="1"/>
  <c r="X857" i="1"/>
  <c r="Y857" i="1"/>
  <c r="Z857" i="1"/>
  <c r="AA857" i="1"/>
  <c r="AB857" i="1"/>
  <c r="AC857" i="1"/>
  <c r="AD857" i="1"/>
  <c r="AE857" i="1"/>
  <c r="AF857" i="1"/>
  <c r="T858" i="1"/>
  <c r="U858" i="1"/>
  <c r="V858" i="1"/>
  <c r="W858" i="1"/>
  <c r="X858" i="1"/>
  <c r="Y858" i="1"/>
  <c r="Z858" i="1"/>
  <c r="AA858" i="1"/>
  <c r="AB858" i="1"/>
  <c r="AC858" i="1"/>
  <c r="AD858" i="1"/>
  <c r="AE858" i="1"/>
  <c r="AF858" i="1"/>
  <c r="T859" i="1"/>
  <c r="U859" i="1"/>
  <c r="V859" i="1"/>
  <c r="W859" i="1"/>
  <c r="X859" i="1"/>
  <c r="Y859" i="1"/>
  <c r="Z859" i="1"/>
  <c r="AA859" i="1"/>
  <c r="AB859" i="1"/>
  <c r="AC859" i="1"/>
  <c r="AD859" i="1"/>
  <c r="AE859" i="1"/>
  <c r="AF859" i="1"/>
  <c r="T860" i="1"/>
  <c r="U860" i="1"/>
  <c r="V860" i="1"/>
  <c r="W860" i="1"/>
  <c r="X860" i="1"/>
  <c r="Y860" i="1"/>
  <c r="Z860" i="1"/>
  <c r="AA860" i="1"/>
  <c r="AB860" i="1"/>
  <c r="AC860" i="1"/>
  <c r="AD860" i="1"/>
  <c r="AE860" i="1"/>
  <c r="AF860" i="1"/>
  <c r="T861" i="1"/>
  <c r="U861" i="1"/>
  <c r="V861" i="1"/>
  <c r="W861" i="1"/>
  <c r="X861" i="1"/>
  <c r="Y861" i="1"/>
  <c r="Z861" i="1"/>
  <c r="AA861" i="1"/>
  <c r="AB861" i="1"/>
  <c r="AC861" i="1"/>
  <c r="AD861" i="1"/>
  <c r="AE861" i="1"/>
  <c r="AF861" i="1"/>
  <c r="T862" i="1"/>
  <c r="U862" i="1"/>
  <c r="V862" i="1"/>
  <c r="W862" i="1"/>
  <c r="X862" i="1"/>
  <c r="Y862" i="1"/>
  <c r="Z862" i="1"/>
  <c r="AA862" i="1"/>
  <c r="AB862" i="1"/>
  <c r="AC862" i="1"/>
  <c r="AD862" i="1"/>
  <c r="AE862" i="1"/>
  <c r="AF862" i="1"/>
  <c r="T863" i="1"/>
  <c r="U863" i="1"/>
  <c r="V863" i="1"/>
  <c r="W863" i="1"/>
  <c r="X863" i="1"/>
  <c r="Y863" i="1"/>
  <c r="Z863" i="1"/>
  <c r="AA863" i="1"/>
  <c r="AB863" i="1"/>
  <c r="AC863" i="1"/>
  <c r="AD863" i="1"/>
  <c r="AE863" i="1"/>
  <c r="AF863" i="1"/>
  <c r="T864" i="1"/>
  <c r="U864" i="1"/>
  <c r="V864" i="1"/>
  <c r="W864" i="1"/>
  <c r="X864" i="1"/>
  <c r="Y864" i="1"/>
  <c r="Z864" i="1"/>
  <c r="AA864" i="1"/>
  <c r="AB864" i="1"/>
  <c r="AC864" i="1"/>
  <c r="AD864" i="1"/>
  <c r="AE864" i="1"/>
  <c r="AF864" i="1"/>
  <c r="T865" i="1"/>
  <c r="U865" i="1"/>
  <c r="V865" i="1"/>
  <c r="W865" i="1"/>
  <c r="X865" i="1"/>
  <c r="Y865" i="1"/>
  <c r="Z865" i="1"/>
  <c r="AA865" i="1"/>
  <c r="AB865" i="1"/>
  <c r="AC865" i="1"/>
  <c r="AD865" i="1"/>
  <c r="AE865" i="1"/>
  <c r="AF865" i="1"/>
  <c r="T866" i="1"/>
  <c r="U866" i="1"/>
  <c r="V866" i="1"/>
  <c r="W866" i="1"/>
  <c r="X866" i="1"/>
  <c r="Y866" i="1"/>
  <c r="Z866" i="1"/>
  <c r="AA866" i="1"/>
  <c r="AB866" i="1"/>
  <c r="AC866" i="1"/>
  <c r="AD866" i="1"/>
  <c r="AE866" i="1"/>
  <c r="AF866" i="1"/>
  <c r="T867" i="1"/>
  <c r="U867" i="1"/>
  <c r="V867" i="1"/>
  <c r="W867" i="1"/>
  <c r="X867" i="1"/>
  <c r="Y867" i="1"/>
  <c r="Z867" i="1"/>
  <c r="AA867" i="1"/>
  <c r="AB867" i="1"/>
  <c r="AC867" i="1"/>
  <c r="AD867" i="1"/>
  <c r="AE867" i="1"/>
  <c r="AF867" i="1"/>
  <c r="T868" i="1"/>
  <c r="U868" i="1"/>
  <c r="V868" i="1"/>
  <c r="W868" i="1"/>
  <c r="X868" i="1"/>
  <c r="Y868" i="1"/>
  <c r="Z868" i="1"/>
  <c r="AA868" i="1"/>
  <c r="AB868" i="1"/>
  <c r="AC868" i="1"/>
  <c r="AD868" i="1"/>
  <c r="AE868" i="1"/>
  <c r="AF868" i="1"/>
  <c r="T870" i="1"/>
  <c r="U870" i="1"/>
  <c r="V870" i="1"/>
  <c r="W870" i="1"/>
  <c r="X870" i="1"/>
  <c r="Y870" i="1"/>
  <c r="Z870" i="1"/>
  <c r="AA870" i="1"/>
  <c r="AB870" i="1"/>
  <c r="AC870" i="1"/>
  <c r="AD870" i="1"/>
  <c r="AE870" i="1"/>
  <c r="AF870" i="1"/>
  <c r="T871" i="1"/>
  <c r="U871" i="1"/>
  <c r="V871" i="1"/>
  <c r="W871" i="1"/>
  <c r="X871" i="1"/>
  <c r="Y871" i="1"/>
  <c r="Z871" i="1"/>
  <c r="AA871" i="1"/>
  <c r="AB871" i="1"/>
  <c r="AC871" i="1"/>
  <c r="AD871" i="1"/>
  <c r="AE871" i="1"/>
  <c r="AF871" i="1"/>
  <c r="T872" i="1"/>
  <c r="U872" i="1"/>
  <c r="V872" i="1"/>
  <c r="W872" i="1"/>
  <c r="X872" i="1"/>
  <c r="Y872" i="1"/>
  <c r="Z872" i="1"/>
  <c r="AA872" i="1"/>
  <c r="AB872" i="1"/>
  <c r="AC872" i="1"/>
  <c r="AD872" i="1"/>
  <c r="AE872" i="1"/>
  <c r="AF872" i="1"/>
  <c r="T873" i="1"/>
  <c r="U873" i="1"/>
  <c r="V873" i="1"/>
  <c r="W873" i="1"/>
  <c r="X873" i="1"/>
  <c r="Y873" i="1"/>
  <c r="Z873" i="1"/>
  <c r="AA873" i="1"/>
  <c r="AB873" i="1"/>
  <c r="AC873" i="1"/>
  <c r="AD873" i="1"/>
  <c r="AE873" i="1"/>
  <c r="AF873" i="1"/>
  <c r="T875" i="1"/>
  <c r="U875" i="1"/>
  <c r="V875" i="1"/>
  <c r="W875" i="1"/>
  <c r="X875" i="1"/>
  <c r="Y875" i="1"/>
  <c r="Z875" i="1"/>
  <c r="AA875" i="1"/>
  <c r="AB875" i="1"/>
  <c r="AC875" i="1"/>
  <c r="AD875" i="1"/>
  <c r="AE875" i="1"/>
  <c r="AF875" i="1"/>
  <c r="T876" i="1"/>
  <c r="U876" i="1"/>
  <c r="V876" i="1"/>
  <c r="W876" i="1"/>
  <c r="X876" i="1"/>
  <c r="Y876" i="1"/>
  <c r="Z876" i="1"/>
  <c r="AA876" i="1"/>
  <c r="AB876" i="1"/>
  <c r="AC876" i="1"/>
  <c r="AD876" i="1"/>
  <c r="AE876" i="1"/>
  <c r="AF876" i="1"/>
  <c r="T877" i="1"/>
  <c r="U877" i="1"/>
  <c r="V877" i="1"/>
  <c r="W877" i="1"/>
  <c r="X877" i="1"/>
  <c r="Y877" i="1"/>
  <c r="Z877" i="1"/>
  <c r="AA877" i="1"/>
  <c r="AB877" i="1"/>
  <c r="AC877" i="1"/>
  <c r="AD877" i="1"/>
  <c r="AE877" i="1"/>
  <c r="AF877" i="1"/>
  <c r="T878" i="1"/>
  <c r="U878" i="1"/>
  <c r="V878" i="1"/>
  <c r="W878" i="1"/>
  <c r="X878" i="1"/>
  <c r="Y878" i="1"/>
  <c r="Z878" i="1"/>
  <c r="AA878" i="1"/>
  <c r="AB878" i="1"/>
  <c r="AC878" i="1"/>
  <c r="AD878" i="1"/>
  <c r="AE878" i="1"/>
  <c r="AF878" i="1"/>
  <c r="T879" i="1"/>
  <c r="U879" i="1"/>
  <c r="V879" i="1"/>
  <c r="W879" i="1"/>
  <c r="X879" i="1"/>
  <c r="Y879" i="1"/>
  <c r="Z879" i="1"/>
  <c r="AA879" i="1"/>
  <c r="AB879" i="1"/>
  <c r="AC879" i="1"/>
  <c r="AD879" i="1"/>
  <c r="AE879" i="1"/>
  <c r="AF879" i="1"/>
  <c r="T880" i="1"/>
  <c r="U880" i="1"/>
  <c r="V880" i="1"/>
  <c r="W880" i="1"/>
  <c r="X880" i="1"/>
  <c r="Y880" i="1"/>
  <c r="Z880" i="1"/>
  <c r="AA880" i="1"/>
  <c r="AB880" i="1"/>
  <c r="AC880" i="1"/>
  <c r="AD880" i="1"/>
  <c r="AE880" i="1"/>
  <c r="AF880" i="1"/>
  <c r="T881" i="1"/>
  <c r="U881" i="1"/>
  <c r="V881" i="1"/>
  <c r="W881" i="1"/>
  <c r="X881" i="1"/>
  <c r="Y881" i="1"/>
  <c r="Z881" i="1"/>
  <c r="AA881" i="1"/>
  <c r="AB881" i="1"/>
  <c r="AC881" i="1"/>
  <c r="AD881" i="1"/>
  <c r="AE881" i="1"/>
  <c r="AF881" i="1"/>
  <c r="T882" i="1"/>
  <c r="U882" i="1"/>
  <c r="V882" i="1"/>
  <c r="W882" i="1"/>
  <c r="X882" i="1"/>
  <c r="Y882" i="1"/>
  <c r="Z882" i="1"/>
  <c r="AA882" i="1"/>
  <c r="AB882" i="1"/>
  <c r="AC882" i="1"/>
  <c r="AD882" i="1"/>
  <c r="AE882" i="1"/>
  <c r="AF882" i="1"/>
  <c r="T883" i="1"/>
  <c r="U883" i="1"/>
  <c r="V883" i="1"/>
  <c r="W883" i="1"/>
  <c r="X883" i="1"/>
  <c r="Y883" i="1"/>
  <c r="Z883" i="1"/>
  <c r="AA883" i="1"/>
  <c r="AB883" i="1"/>
  <c r="AC883" i="1"/>
  <c r="AD883" i="1"/>
  <c r="AE883" i="1"/>
  <c r="AF883" i="1"/>
  <c r="T884" i="1"/>
  <c r="U884" i="1"/>
  <c r="V884" i="1"/>
  <c r="W884" i="1"/>
  <c r="X884" i="1"/>
  <c r="Y884" i="1"/>
  <c r="Z884" i="1"/>
  <c r="AA884" i="1"/>
  <c r="AB884" i="1"/>
  <c r="AC884" i="1"/>
  <c r="AD884" i="1"/>
  <c r="AE884" i="1"/>
  <c r="AF884" i="1"/>
  <c r="T885" i="1"/>
  <c r="U885" i="1"/>
  <c r="V885" i="1"/>
  <c r="W885" i="1"/>
  <c r="X885" i="1"/>
  <c r="Y885" i="1"/>
  <c r="Z885" i="1"/>
  <c r="AA885" i="1"/>
  <c r="AB885" i="1"/>
  <c r="AC885" i="1"/>
  <c r="AD885" i="1"/>
  <c r="AE885" i="1"/>
  <c r="AF885" i="1"/>
  <c r="T886" i="1"/>
  <c r="U886" i="1"/>
  <c r="V886" i="1"/>
  <c r="W886" i="1"/>
  <c r="X886" i="1"/>
  <c r="Y886" i="1"/>
  <c r="Z886" i="1"/>
  <c r="AA886" i="1"/>
  <c r="AB886" i="1"/>
  <c r="AC886" i="1"/>
  <c r="AD886" i="1"/>
  <c r="AE886" i="1"/>
  <c r="AF886" i="1"/>
  <c r="T887" i="1"/>
  <c r="U887" i="1"/>
  <c r="V887" i="1"/>
  <c r="W887" i="1"/>
  <c r="X887" i="1"/>
  <c r="Y887" i="1"/>
  <c r="Z887" i="1"/>
  <c r="AA887" i="1"/>
  <c r="AB887" i="1"/>
  <c r="AC887" i="1"/>
  <c r="AD887" i="1"/>
  <c r="AE887" i="1"/>
  <c r="AF887" i="1"/>
  <c r="T888" i="1"/>
  <c r="U888" i="1"/>
  <c r="V888" i="1"/>
  <c r="W888" i="1"/>
  <c r="X888" i="1"/>
  <c r="Y888" i="1"/>
  <c r="Z888" i="1"/>
  <c r="AA888" i="1"/>
  <c r="AB888" i="1"/>
  <c r="AC888" i="1"/>
  <c r="AD888" i="1"/>
  <c r="AE888" i="1"/>
  <c r="AF888" i="1"/>
  <c r="T889" i="1"/>
  <c r="U889" i="1"/>
  <c r="V889" i="1"/>
  <c r="W889" i="1"/>
  <c r="X889" i="1"/>
  <c r="Y889" i="1"/>
  <c r="Z889" i="1"/>
  <c r="AA889" i="1"/>
  <c r="AB889" i="1"/>
  <c r="AC889" i="1"/>
  <c r="AD889" i="1"/>
  <c r="AE889" i="1"/>
  <c r="AF889" i="1"/>
  <c r="T890" i="1"/>
  <c r="U890" i="1"/>
  <c r="V890" i="1"/>
  <c r="W890" i="1"/>
  <c r="X890" i="1"/>
  <c r="Y890" i="1"/>
  <c r="Z890" i="1"/>
  <c r="AA890" i="1"/>
  <c r="AB890" i="1"/>
  <c r="AC890" i="1"/>
  <c r="AD890" i="1"/>
  <c r="AE890" i="1"/>
  <c r="AF890" i="1"/>
  <c r="T891" i="1"/>
  <c r="U891" i="1"/>
  <c r="V891" i="1"/>
  <c r="W891" i="1"/>
  <c r="X891" i="1"/>
  <c r="Y891" i="1"/>
  <c r="Z891" i="1"/>
  <c r="AA891" i="1"/>
  <c r="AB891" i="1"/>
  <c r="AC891" i="1"/>
  <c r="AD891" i="1"/>
  <c r="AE891" i="1"/>
  <c r="AF891" i="1"/>
  <c r="T892" i="1"/>
  <c r="U892" i="1"/>
  <c r="V892" i="1"/>
  <c r="W892" i="1"/>
  <c r="X892" i="1"/>
  <c r="Y892" i="1"/>
  <c r="Z892" i="1"/>
  <c r="AA892" i="1"/>
  <c r="AB892" i="1"/>
  <c r="AC892" i="1"/>
  <c r="AD892" i="1"/>
  <c r="AE892" i="1"/>
  <c r="AF892" i="1"/>
  <c r="T893" i="1"/>
  <c r="U893" i="1"/>
  <c r="V893" i="1"/>
  <c r="W893" i="1"/>
  <c r="X893" i="1"/>
  <c r="Y893" i="1"/>
  <c r="Z893" i="1"/>
  <c r="AA893" i="1"/>
  <c r="AB893" i="1"/>
  <c r="AC893" i="1"/>
  <c r="AD893" i="1"/>
  <c r="AE893" i="1"/>
  <c r="AF893" i="1"/>
  <c r="T894" i="1"/>
  <c r="U894" i="1"/>
  <c r="V894" i="1"/>
  <c r="W894" i="1"/>
  <c r="X894" i="1"/>
  <c r="Y894" i="1"/>
  <c r="Z894" i="1"/>
  <c r="AA894" i="1"/>
  <c r="AB894" i="1"/>
  <c r="AC894" i="1"/>
  <c r="AD894" i="1"/>
  <c r="AE894" i="1"/>
  <c r="AF894" i="1"/>
  <c r="T895" i="1"/>
  <c r="U895" i="1"/>
  <c r="V895" i="1"/>
  <c r="W895" i="1"/>
  <c r="X895" i="1"/>
  <c r="Y895" i="1"/>
  <c r="Z895" i="1"/>
  <c r="AA895" i="1"/>
  <c r="AB895" i="1"/>
  <c r="AC895" i="1"/>
  <c r="AD895" i="1"/>
  <c r="AE895" i="1"/>
  <c r="AF895" i="1"/>
  <c r="T896" i="1"/>
  <c r="U896" i="1"/>
  <c r="V896" i="1"/>
  <c r="W896" i="1"/>
  <c r="X896" i="1"/>
  <c r="Y896" i="1"/>
  <c r="Z896" i="1"/>
  <c r="AA896" i="1"/>
  <c r="AB896" i="1"/>
  <c r="AC896" i="1"/>
  <c r="AD896" i="1"/>
  <c r="AE896" i="1"/>
  <c r="AF896" i="1"/>
  <c r="T897" i="1"/>
  <c r="U897" i="1"/>
  <c r="V897" i="1"/>
  <c r="W897" i="1"/>
  <c r="X897" i="1"/>
  <c r="Y897" i="1"/>
  <c r="Z897" i="1"/>
  <c r="AA897" i="1"/>
  <c r="AB897" i="1"/>
  <c r="AC897" i="1"/>
  <c r="AD897" i="1"/>
  <c r="AE897" i="1"/>
  <c r="AF897" i="1"/>
  <c r="T898" i="1"/>
  <c r="U898" i="1"/>
  <c r="V898" i="1"/>
  <c r="W898" i="1"/>
  <c r="X898" i="1"/>
  <c r="Y898" i="1"/>
  <c r="Z898" i="1"/>
  <c r="AA898" i="1"/>
  <c r="AB898" i="1"/>
  <c r="AC898" i="1"/>
  <c r="AD898" i="1"/>
  <c r="AE898" i="1"/>
  <c r="AF898" i="1"/>
  <c r="T899" i="1"/>
  <c r="U899" i="1"/>
  <c r="V899" i="1"/>
  <c r="W899" i="1"/>
  <c r="X899" i="1"/>
  <c r="Y899" i="1"/>
  <c r="Z899" i="1"/>
  <c r="AA899" i="1"/>
  <c r="AB899" i="1"/>
  <c r="AC899" i="1"/>
  <c r="AD899" i="1"/>
  <c r="AE899" i="1"/>
  <c r="AF899" i="1"/>
  <c r="T900" i="1"/>
  <c r="U900" i="1"/>
  <c r="V900" i="1"/>
  <c r="W900" i="1"/>
  <c r="X900" i="1"/>
  <c r="Y900" i="1"/>
  <c r="Z900" i="1"/>
  <c r="AA900" i="1"/>
  <c r="AB900" i="1"/>
  <c r="AC900" i="1"/>
  <c r="AD900" i="1"/>
  <c r="AE900" i="1"/>
  <c r="AF900" i="1"/>
  <c r="T901" i="1"/>
  <c r="U901" i="1"/>
  <c r="V901" i="1"/>
  <c r="W901" i="1"/>
  <c r="X901" i="1"/>
  <c r="Y901" i="1"/>
  <c r="Z901" i="1"/>
  <c r="AA901" i="1"/>
  <c r="AB901" i="1"/>
  <c r="AC901" i="1"/>
  <c r="AD901" i="1"/>
  <c r="AE901" i="1"/>
  <c r="AF901" i="1"/>
  <c r="T902" i="1"/>
  <c r="U902" i="1"/>
  <c r="V902" i="1"/>
  <c r="W902" i="1"/>
  <c r="X902" i="1"/>
  <c r="Y902" i="1"/>
  <c r="Z902" i="1"/>
  <c r="AA902" i="1"/>
  <c r="AB902" i="1"/>
  <c r="AC902" i="1"/>
  <c r="AD902" i="1"/>
  <c r="AE902" i="1"/>
  <c r="AF902" i="1"/>
  <c r="T903" i="1"/>
  <c r="U903" i="1"/>
  <c r="V903" i="1"/>
  <c r="W903" i="1"/>
  <c r="X903" i="1"/>
  <c r="Y903" i="1"/>
  <c r="Z903" i="1"/>
  <c r="AA903" i="1"/>
  <c r="AB903" i="1"/>
  <c r="AC903" i="1"/>
  <c r="AD903" i="1"/>
  <c r="AE903" i="1"/>
  <c r="AF903" i="1"/>
  <c r="T904" i="1"/>
  <c r="U904" i="1"/>
  <c r="V904" i="1"/>
  <c r="W904" i="1"/>
  <c r="X904" i="1"/>
  <c r="Y904" i="1"/>
  <c r="Z904" i="1"/>
  <c r="AA904" i="1"/>
  <c r="AB904" i="1"/>
  <c r="AC904" i="1"/>
  <c r="AD904" i="1"/>
  <c r="AE904" i="1"/>
  <c r="AF904" i="1"/>
  <c r="T905" i="1"/>
  <c r="U905" i="1"/>
  <c r="V905" i="1"/>
  <c r="W905" i="1"/>
  <c r="X905" i="1"/>
  <c r="Y905" i="1"/>
  <c r="Z905" i="1"/>
  <c r="AA905" i="1"/>
  <c r="AB905" i="1"/>
  <c r="AC905" i="1"/>
  <c r="AD905" i="1"/>
  <c r="AE905" i="1"/>
  <c r="AF905" i="1"/>
  <c r="T906" i="1"/>
  <c r="U906" i="1"/>
  <c r="V906" i="1"/>
  <c r="W906" i="1"/>
  <c r="X906" i="1"/>
  <c r="Y906" i="1"/>
  <c r="Z906" i="1"/>
  <c r="AA906" i="1"/>
  <c r="AB906" i="1"/>
  <c r="AC906" i="1"/>
  <c r="AD906" i="1"/>
  <c r="AE906" i="1"/>
  <c r="AF906" i="1"/>
  <c r="T907" i="1"/>
  <c r="U907" i="1"/>
  <c r="V907" i="1"/>
  <c r="W907" i="1"/>
  <c r="X907" i="1"/>
  <c r="Y907" i="1"/>
  <c r="Z907" i="1"/>
  <c r="AA907" i="1"/>
  <c r="AB907" i="1"/>
  <c r="AC907" i="1"/>
  <c r="AD907" i="1"/>
  <c r="AE907" i="1"/>
  <c r="AF907" i="1"/>
  <c r="T908" i="1"/>
  <c r="U908" i="1"/>
  <c r="V908" i="1"/>
  <c r="W908" i="1"/>
  <c r="X908" i="1"/>
  <c r="Y908" i="1"/>
  <c r="Z908" i="1"/>
  <c r="AA908" i="1"/>
  <c r="AB908" i="1"/>
  <c r="AC908" i="1"/>
  <c r="AD908" i="1"/>
  <c r="AE908" i="1"/>
  <c r="AF908" i="1"/>
  <c r="T909" i="1"/>
  <c r="U909" i="1"/>
  <c r="V909" i="1"/>
  <c r="W909" i="1"/>
  <c r="X909" i="1"/>
  <c r="Y909" i="1"/>
  <c r="Z909" i="1"/>
  <c r="AA909" i="1"/>
  <c r="AB909" i="1"/>
  <c r="AC909" i="1"/>
  <c r="AD909" i="1"/>
  <c r="AE909" i="1"/>
  <c r="AF909" i="1"/>
  <c r="T910" i="1"/>
  <c r="U910" i="1"/>
  <c r="V910" i="1"/>
  <c r="W910" i="1"/>
  <c r="X910" i="1"/>
  <c r="Y910" i="1"/>
  <c r="Z910" i="1"/>
  <c r="AA910" i="1"/>
  <c r="AB910" i="1"/>
  <c r="AC910" i="1"/>
  <c r="AD910" i="1"/>
  <c r="AE910" i="1"/>
  <c r="AF910" i="1"/>
  <c r="T911" i="1"/>
  <c r="U911" i="1"/>
  <c r="V911" i="1"/>
  <c r="W911" i="1"/>
  <c r="X911" i="1"/>
  <c r="Y911" i="1"/>
  <c r="Z911" i="1"/>
  <c r="AA911" i="1"/>
  <c r="AB911" i="1"/>
  <c r="AC911" i="1"/>
  <c r="AD911" i="1"/>
  <c r="AE911" i="1"/>
  <c r="AF911" i="1"/>
  <c r="T912" i="1"/>
  <c r="U912" i="1"/>
  <c r="V912" i="1"/>
  <c r="W912" i="1"/>
  <c r="X912" i="1"/>
  <c r="Y912" i="1"/>
  <c r="Z912" i="1"/>
  <c r="AA912" i="1"/>
  <c r="AB912" i="1"/>
  <c r="AC912" i="1"/>
  <c r="AD912" i="1"/>
  <c r="AE912" i="1"/>
  <c r="AF912" i="1"/>
  <c r="T913" i="1"/>
  <c r="U913" i="1"/>
  <c r="V913" i="1"/>
  <c r="W913" i="1"/>
  <c r="X913" i="1"/>
  <c r="Y913" i="1"/>
  <c r="Z913" i="1"/>
  <c r="AA913" i="1"/>
  <c r="AB913" i="1"/>
  <c r="AC913" i="1"/>
  <c r="AD913" i="1"/>
  <c r="AE913" i="1"/>
  <c r="AF913" i="1"/>
  <c r="T914" i="1"/>
  <c r="U914" i="1"/>
  <c r="V914" i="1"/>
  <c r="W914" i="1"/>
  <c r="X914" i="1"/>
  <c r="Y914" i="1"/>
  <c r="Z914" i="1"/>
  <c r="AA914" i="1"/>
  <c r="AB914" i="1"/>
  <c r="AC914" i="1"/>
  <c r="AD914" i="1"/>
  <c r="AE914" i="1"/>
  <c r="AF914" i="1"/>
  <c r="T915" i="1"/>
  <c r="U915" i="1"/>
  <c r="V915" i="1"/>
  <c r="W915" i="1"/>
  <c r="X915" i="1"/>
  <c r="Y915" i="1"/>
  <c r="Z915" i="1"/>
  <c r="AA915" i="1"/>
  <c r="AB915" i="1"/>
  <c r="AC915" i="1"/>
  <c r="AD915" i="1"/>
  <c r="AE915" i="1"/>
  <c r="AF915" i="1"/>
  <c r="T916" i="1"/>
  <c r="U916" i="1"/>
  <c r="V916" i="1"/>
  <c r="W916" i="1"/>
  <c r="X916" i="1"/>
  <c r="Y916" i="1"/>
  <c r="Z916" i="1"/>
  <c r="AA916" i="1"/>
  <c r="AB916" i="1"/>
  <c r="AC916" i="1"/>
  <c r="AD916" i="1"/>
  <c r="AE916" i="1"/>
  <c r="AF916" i="1"/>
  <c r="T917" i="1"/>
  <c r="U917" i="1"/>
  <c r="V917" i="1"/>
  <c r="W917" i="1"/>
  <c r="X917" i="1"/>
  <c r="Y917" i="1"/>
  <c r="Z917" i="1"/>
  <c r="AA917" i="1"/>
  <c r="AB917" i="1"/>
  <c r="AC917" i="1"/>
  <c r="AD917" i="1"/>
  <c r="AE917" i="1"/>
  <c r="AF917" i="1"/>
  <c r="T918" i="1"/>
  <c r="U918" i="1"/>
  <c r="V918" i="1"/>
  <c r="W918" i="1"/>
  <c r="X918" i="1"/>
  <c r="Y918" i="1"/>
  <c r="Z918" i="1"/>
  <c r="AA918" i="1"/>
  <c r="AB918" i="1"/>
  <c r="AC918" i="1"/>
  <c r="AD918" i="1"/>
  <c r="AE918" i="1"/>
  <c r="AF918" i="1"/>
  <c r="T919" i="1"/>
  <c r="U919" i="1"/>
  <c r="V919" i="1"/>
  <c r="W919" i="1"/>
  <c r="X919" i="1"/>
  <c r="Y919" i="1"/>
  <c r="Z919" i="1"/>
  <c r="AA919" i="1"/>
  <c r="AB919" i="1"/>
  <c r="AC919" i="1"/>
  <c r="AD919" i="1"/>
  <c r="AE919" i="1"/>
  <c r="AF919" i="1"/>
  <c r="T920" i="1"/>
  <c r="U920" i="1"/>
  <c r="V920" i="1"/>
  <c r="W920" i="1"/>
  <c r="X920" i="1"/>
  <c r="Y920" i="1"/>
  <c r="Z920" i="1"/>
  <c r="AA920" i="1"/>
  <c r="AB920" i="1"/>
  <c r="AC920" i="1"/>
  <c r="AD920" i="1"/>
  <c r="AE920" i="1"/>
  <c r="AF920" i="1"/>
  <c r="T921" i="1"/>
  <c r="U921" i="1"/>
  <c r="V921" i="1"/>
  <c r="W921" i="1"/>
  <c r="X921" i="1"/>
  <c r="Y921" i="1"/>
  <c r="Z921" i="1"/>
  <c r="AA921" i="1"/>
  <c r="AB921" i="1"/>
  <c r="AC921" i="1"/>
  <c r="AD921" i="1"/>
  <c r="AE921" i="1"/>
  <c r="AF921" i="1"/>
  <c r="T922" i="1"/>
  <c r="U922" i="1"/>
  <c r="V922" i="1"/>
  <c r="W922" i="1"/>
  <c r="X922" i="1"/>
  <c r="Y922" i="1"/>
  <c r="Z922" i="1"/>
  <c r="AA922" i="1"/>
  <c r="AB922" i="1"/>
  <c r="AC922" i="1"/>
  <c r="AD922" i="1"/>
  <c r="AE922" i="1"/>
  <c r="AF922" i="1"/>
  <c r="T923" i="1"/>
  <c r="U923" i="1"/>
  <c r="V923" i="1"/>
  <c r="W923" i="1"/>
  <c r="X923" i="1"/>
  <c r="Y923" i="1"/>
  <c r="Z923" i="1"/>
  <c r="AA923" i="1"/>
  <c r="AB923" i="1"/>
  <c r="AC923" i="1"/>
  <c r="AD923" i="1"/>
  <c r="AE923" i="1"/>
  <c r="AF923" i="1"/>
  <c r="T925" i="1"/>
  <c r="U925" i="1"/>
  <c r="V925" i="1"/>
  <c r="W925" i="1"/>
  <c r="X925" i="1"/>
  <c r="Y925" i="1"/>
  <c r="Z925" i="1"/>
  <c r="AA925" i="1"/>
  <c r="AB925" i="1"/>
  <c r="AC925" i="1"/>
  <c r="AD925" i="1"/>
  <c r="AE925" i="1"/>
  <c r="AF925" i="1"/>
  <c r="T926" i="1"/>
  <c r="U926" i="1"/>
  <c r="V926" i="1"/>
  <c r="W926" i="1"/>
  <c r="X926" i="1"/>
  <c r="Y926" i="1"/>
  <c r="Z926" i="1"/>
  <c r="AA926" i="1"/>
  <c r="AB926" i="1"/>
  <c r="AC926" i="1"/>
  <c r="AD926" i="1"/>
  <c r="AE926" i="1"/>
  <c r="AF926" i="1"/>
  <c r="T927" i="1"/>
  <c r="U927" i="1"/>
  <c r="V927" i="1"/>
  <c r="W927" i="1"/>
  <c r="X927" i="1"/>
  <c r="Y927" i="1"/>
  <c r="Z927" i="1"/>
  <c r="AA927" i="1"/>
  <c r="AB927" i="1"/>
  <c r="AC927" i="1"/>
  <c r="AD927" i="1"/>
  <c r="AE927" i="1"/>
  <c r="AF927" i="1"/>
  <c r="T928" i="1"/>
  <c r="U928" i="1"/>
  <c r="V928" i="1"/>
  <c r="W928" i="1"/>
  <c r="X928" i="1"/>
  <c r="Y928" i="1"/>
  <c r="Z928" i="1"/>
  <c r="AA928" i="1"/>
  <c r="AB928" i="1"/>
  <c r="AC928" i="1"/>
  <c r="AD928" i="1"/>
  <c r="AE928" i="1"/>
  <c r="AF928" i="1"/>
  <c r="T929" i="1"/>
  <c r="U929" i="1"/>
  <c r="V929" i="1"/>
  <c r="W929" i="1"/>
  <c r="X929" i="1"/>
  <c r="Y929" i="1"/>
  <c r="Z929" i="1"/>
  <c r="AA929" i="1"/>
  <c r="AB929" i="1"/>
  <c r="AC929" i="1"/>
  <c r="AD929" i="1"/>
  <c r="AE929" i="1"/>
  <c r="AF929" i="1"/>
  <c r="T930" i="1"/>
  <c r="U930" i="1"/>
  <c r="V930" i="1"/>
  <c r="W930" i="1"/>
  <c r="X930" i="1"/>
  <c r="Y930" i="1"/>
  <c r="Z930" i="1"/>
  <c r="AA930" i="1"/>
  <c r="AB930" i="1"/>
  <c r="AC930" i="1"/>
  <c r="AD930" i="1"/>
  <c r="AE930" i="1"/>
  <c r="AF930" i="1"/>
  <c r="T931" i="1"/>
  <c r="U931" i="1"/>
  <c r="V931" i="1"/>
  <c r="W931" i="1"/>
  <c r="X931" i="1"/>
  <c r="Y931" i="1"/>
  <c r="Z931" i="1"/>
  <c r="AA931" i="1"/>
  <c r="AB931" i="1"/>
  <c r="AC931" i="1"/>
  <c r="AD931" i="1"/>
  <c r="AE931" i="1"/>
  <c r="AF931" i="1"/>
  <c r="T932" i="1"/>
  <c r="U932" i="1"/>
  <c r="V932" i="1"/>
  <c r="W932" i="1"/>
  <c r="X932" i="1"/>
  <c r="Y932" i="1"/>
  <c r="Z932" i="1"/>
  <c r="AA932" i="1"/>
  <c r="AB932" i="1"/>
  <c r="AC932" i="1"/>
  <c r="AD932" i="1"/>
  <c r="AE932" i="1"/>
  <c r="AF932" i="1"/>
  <c r="T933" i="1"/>
  <c r="U933" i="1"/>
  <c r="V933" i="1"/>
  <c r="W933" i="1"/>
  <c r="X933" i="1"/>
  <c r="Y933" i="1"/>
  <c r="Z933" i="1"/>
  <c r="AA933" i="1"/>
  <c r="AB933" i="1"/>
  <c r="AC933" i="1"/>
  <c r="AD933" i="1"/>
  <c r="AE933" i="1"/>
  <c r="AF933" i="1"/>
  <c r="T934" i="1"/>
  <c r="U934" i="1"/>
  <c r="V934" i="1"/>
  <c r="W934" i="1"/>
  <c r="X934" i="1"/>
  <c r="Y934" i="1"/>
  <c r="Z934" i="1"/>
  <c r="AA934" i="1"/>
  <c r="AB934" i="1"/>
  <c r="AC934" i="1"/>
  <c r="AD934" i="1"/>
  <c r="AE934" i="1"/>
  <c r="AF934" i="1"/>
  <c r="T935" i="1"/>
  <c r="U935" i="1"/>
  <c r="V935" i="1"/>
  <c r="W935" i="1"/>
  <c r="X935" i="1"/>
  <c r="Y935" i="1"/>
  <c r="Z935" i="1"/>
  <c r="AA935" i="1"/>
  <c r="AB935" i="1"/>
  <c r="AC935" i="1"/>
  <c r="AD935" i="1"/>
  <c r="AE935" i="1"/>
  <c r="AF935" i="1"/>
  <c r="T936" i="1"/>
  <c r="U936" i="1"/>
  <c r="V936" i="1"/>
  <c r="W936" i="1"/>
  <c r="X936" i="1"/>
  <c r="Y936" i="1"/>
  <c r="Z936" i="1"/>
  <c r="AA936" i="1"/>
  <c r="AB936" i="1"/>
  <c r="AC936" i="1"/>
  <c r="AD936" i="1"/>
  <c r="AE936" i="1"/>
  <c r="AF936" i="1"/>
  <c r="T937" i="1"/>
  <c r="U937" i="1"/>
  <c r="V937" i="1"/>
  <c r="W937" i="1"/>
  <c r="X937" i="1"/>
  <c r="Y937" i="1"/>
  <c r="Z937" i="1"/>
  <c r="AA937" i="1"/>
  <c r="AB937" i="1"/>
  <c r="AC937" i="1"/>
  <c r="AD937" i="1"/>
  <c r="AE937" i="1"/>
  <c r="AF937" i="1"/>
  <c r="T938" i="1"/>
  <c r="U938" i="1"/>
  <c r="V938" i="1"/>
  <c r="W938" i="1"/>
  <c r="X938" i="1"/>
  <c r="Y938" i="1"/>
  <c r="Z938" i="1"/>
  <c r="AA938" i="1"/>
  <c r="AB938" i="1"/>
  <c r="AC938" i="1"/>
  <c r="AD938" i="1"/>
  <c r="AE938" i="1"/>
  <c r="AF938" i="1"/>
  <c r="T939" i="1"/>
  <c r="U939" i="1"/>
  <c r="V939" i="1"/>
  <c r="W939" i="1"/>
  <c r="X939" i="1"/>
  <c r="Y939" i="1"/>
  <c r="Z939" i="1"/>
  <c r="AA939" i="1"/>
  <c r="AB939" i="1"/>
  <c r="AC939" i="1"/>
  <c r="AD939" i="1"/>
  <c r="AE939" i="1"/>
  <c r="AF939" i="1"/>
  <c r="T940" i="1"/>
  <c r="U940" i="1"/>
  <c r="V940" i="1"/>
  <c r="W940" i="1"/>
  <c r="X940" i="1"/>
  <c r="Y940" i="1"/>
  <c r="Z940" i="1"/>
  <c r="AA940" i="1"/>
  <c r="AB940" i="1"/>
  <c r="AC940" i="1"/>
  <c r="AD940" i="1"/>
  <c r="AE940" i="1"/>
  <c r="AF940" i="1"/>
  <c r="T941" i="1"/>
  <c r="U941" i="1"/>
  <c r="V941" i="1"/>
  <c r="W941" i="1"/>
  <c r="X941" i="1"/>
  <c r="Y941" i="1"/>
  <c r="Z941" i="1"/>
  <c r="AA941" i="1"/>
  <c r="AB941" i="1"/>
  <c r="AC941" i="1"/>
  <c r="AD941" i="1"/>
  <c r="AE941" i="1"/>
  <c r="AF941" i="1"/>
  <c r="T942" i="1"/>
  <c r="U942" i="1"/>
  <c r="V942" i="1"/>
  <c r="W942" i="1"/>
  <c r="X942" i="1"/>
  <c r="Y942" i="1"/>
  <c r="Z942" i="1"/>
  <c r="AA942" i="1"/>
  <c r="AB942" i="1"/>
  <c r="AC942" i="1"/>
  <c r="AD942" i="1"/>
  <c r="AE942" i="1"/>
  <c r="AF942" i="1"/>
  <c r="T943" i="1"/>
  <c r="U943" i="1"/>
  <c r="V943" i="1"/>
  <c r="W943" i="1"/>
  <c r="X943" i="1"/>
  <c r="Y943" i="1"/>
  <c r="Z943" i="1"/>
  <c r="AA943" i="1"/>
  <c r="AB943" i="1"/>
  <c r="AC943" i="1"/>
  <c r="AD943" i="1"/>
  <c r="AE943" i="1"/>
  <c r="AF943" i="1"/>
  <c r="T944" i="1"/>
  <c r="U944" i="1"/>
  <c r="V944" i="1"/>
  <c r="W944" i="1"/>
  <c r="X944" i="1"/>
  <c r="Y944" i="1"/>
  <c r="Z944" i="1"/>
  <c r="AA944" i="1"/>
  <c r="AB944" i="1"/>
  <c r="AC944" i="1"/>
  <c r="AD944" i="1"/>
  <c r="AE944" i="1"/>
  <c r="AF944" i="1"/>
  <c r="T945" i="1"/>
  <c r="U945" i="1"/>
  <c r="V945" i="1"/>
  <c r="W945" i="1"/>
  <c r="X945" i="1"/>
  <c r="Y945" i="1"/>
  <c r="Z945" i="1"/>
  <c r="AA945" i="1"/>
  <c r="AB945" i="1"/>
  <c r="AC945" i="1"/>
  <c r="AD945" i="1"/>
  <c r="AE945" i="1"/>
  <c r="AF945" i="1"/>
  <c r="T946" i="1"/>
  <c r="U946" i="1"/>
  <c r="V946" i="1"/>
  <c r="W946" i="1"/>
  <c r="X946" i="1"/>
  <c r="Y946" i="1"/>
  <c r="Z946" i="1"/>
  <c r="AA946" i="1"/>
  <c r="AB946" i="1"/>
  <c r="AC946" i="1"/>
  <c r="AD946" i="1"/>
  <c r="AE946" i="1"/>
  <c r="AF946" i="1"/>
  <c r="T947" i="1"/>
  <c r="U947" i="1"/>
  <c r="V947" i="1"/>
  <c r="W947" i="1"/>
  <c r="X947" i="1"/>
  <c r="Y947" i="1"/>
  <c r="Z947" i="1"/>
  <c r="AA947" i="1"/>
  <c r="AB947" i="1"/>
  <c r="AC947" i="1"/>
  <c r="AD947" i="1"/>
  <c r="AE947" i="1"/>
  <c r="AF947" i="1"/>
  <c r="T948" i="1"/>
  <c r="U948" i="1"/>
  <c r="V948" i="1"/>
  <c r="W948" i="1"/>
  <c r="X948" i="1"/>
  <c r="Y948" i="1"/>
  <c r="Z948" i="1"/>
  <c r="AA948" i="1"/>
  <c r="AB948" i="1"/>
  <c r="AC948" i="1"/>
  <c r="AD948" i="1"/>
  <c r="AE948" i="1"/>
  <c r="AF948" i="1"/>
  <c r="T949" i="1"/>
  <c r="U949" i="1"/>
  <c r="V949" i="1"/>
  <c r="W949" i="1"/>
  <c r="X949" i="1"/>
  <c r="Y949" i="1"/>
  <c r="Z949" i="1"/>
  <c r="AA949" i="1"/>
  <c r="AB949" i="1"/>
  <c r="AC949" i="1"/>
  <c r="AD949" i="1"/>
  <c r="AE949" i="1"/>
  <c r="AF949" i="1"/>
  <c r="T950" i="1"/>
  <c r="U950" i="1"/>
  <c r="V950" i="1"/>
  <c r="W950" i="1"/>
  <c r="X950" i="1"/>
  <c r="Y950" i="1"/>
  <c r="Z950" i="1"/>
  <c r="AA950" i="1"/>
  <c r="AB950" i="1"/>
  <c r="AC950" i="1"/>
  <c r="AD950" i="1"/>
  <c r="AE950" i="1"/>
  <c r="AF950" i="1"/>
  <c r="T951" i="1"/>
  <c r="U951" i="1"/>
  <c r="V951" i="1"/>
  <c r="W951" i="1"/>
  <c r="X951" i="1"/>
  <c r="Y951" i="1"/>
  <c r="Z951" i="1"/>
  <c r="AA951" i="1"/>
  <c r="AB951" i="1"/>
  <c r="AC951" i="1"/>
  <c r="AD951" i="1"/>
  <c r="AE951" i="1"/>
  <c r="AF951" i="1"/>
  <c r="T952" i="1"/>
  <c r="U952" i="1"/>
  <c r="V952" i="1"/>
  <c r="W952" i="1"/>
  <c r="X952" i="1"/>
  <c r="Y952" i="1"/>
  <c r="Z952" i="1"/>
  <c r="AA952" i="1"/>
  <c r="AB952" i="1"/>
  <c r="AC952" i="1"/>
  <c r="AD952" i="1"/>
  <c r="AE952" i="1"/>
  <c r="AF952" i="1"/>
  <c r="T953" i="1"/>
  <c r="U953" i="1"/>
  <c r="V953" i="1"/>
  <c r="W953" i="1"/>
  <c r="X953" i="1"/>
  <c r="Y953" i="1"/>
  <c r="Z953" i="1"/>
  <c r="AA953" i="1"/>
  <c r="AB953" i="1"/>
  <c r="AC953" i="1"/>
  <c r="AD953" i="1"/>
  <c r="AE953" i="1"/>
  <c r="AF953" i="1"/>
  <c r="T954" i="1"/>
  <c r="U954" i="1"/>
  <c r="V954" i="1"/>
  <c r="W954" i="1"/>
  <c r="X954" i="1"/>
  <c r="Y954" i="1"/>
  <c r="Z954" i="1"/>
  <c r="AA954" i="1"/>
  <c r="AB954" i="1"/>
  <c r="AC954" i="1"/>
  <c r="AD954" i="1"/>
  <c r="AE954" i="1"/>
  <c r="AF954" i="1"/>
  <c r="T955" i="1"/>
  <c r="U955" i="1"/>
  <c r="V955" i="1"/>
  <c r="W955" i="1"/>
  <c r="X955" i="1"/>
  <c r="Y955" i="1"/>
  <c r="Z955" i="1"/>
  <c r="AA955" i="1"/>
  <c r="AB955" i="1"/>
  <c r="AC955" i="1"/>
  <c r="AD955" i="1"/>
  <c r="AE955" i="1"/>
  <c r="AF955" i="1"/>
  <c r="T956" i="1"/>
  <c r="U956" i="1"/>
  <c r="V956" i="1"/>
  <c r="W956" i="1"/>
  <c r="X956" i="1"/>
  <c r="Y956" i="1"/>
  <c r="Z956" i="1"/>
  <c r="AA956" i="1"/>
  <c r="AB956" i="1"/>
  <c r="AC956" i="1"/>
  <c r="AD956" i="1"/>
  <c r="AE956" i="1"/>
  <c r="AF956" i="1"/>
  <c r="T957" i="1"/>
  <c r="U957" i="1"/>
  <c r="V957" i="1"/>
  <c r="W957" i="1"/>
  <c r="X957" i="1"/>
  <c r="Y957" i="1"/>
  <c r="Z957" i="1"/>
  <c r="AA957" i="1"/>
  <c r="AB957" i="1"/>
  <c r="AC957" i="1"/>
  <c r="AD957" i="1"/>
  <c r="AE957" i="1"/>
  <c r="AF957" i="1"/>
  <c r="T958" i="1"/>
  <c r="U958" i="1"/>
  <c r="V958" i="1"/>
  <c r="W958" i="1"/>
  <c r="X958" i="1"/>
  <c r="Y958" i="1"/>
  <c r="Z958" i="1"/>
  <c r="AA958" i="1"/>
  <c r="AB958" i="1"/>
  <c r="AC958" i="1"/>
  <c r="AD958" i="1"/>
  <c r="AE958" i="1"/>
  <c r="AF958" i="1"/>
  <c r="T959" i="1"/>
  <c r="U959" i="1"/>
  <c r="V959" i="1"/>
  <c r="W959" i="1"/>
  <c r="X959" i="1"/>
  <c r="Y959" i="1"/>
  <c r="Z959" i="1"/>
  <c r="AA959" i="1"/>
  <c r="AB959" i="1"/>
  <c r="AC959" i="1"/>
  <c r="AD959" i="1"/>
  <c r="AE959" i="1"/>
  <c r="AF959" i="1"/>
  <c r="T960" i="1"/>
  <c r="U960" i="1"/>
  <c r="V960" i="1"/>
  <c r="W960" i="1"/>
  <c r="X960" i="1"/>
  <c r="Y960" i="1"/>
  <c r="Z960" i="1"/>
  <c r="AA960" i="1"/>
  <c r="AB960" i="1"/>
  <c r="AC960" i="1"/>
  <c r="AD960" i="1"/>
  <c r="AE960" i="1"/>
  <c r="AF960" i="1"/>
  <c r="T961" i="1"/>
  <c r="U961" i="1"/>
  <c r="V961" i="1"/>
  <c r="W961" i="1"/>
  <c r="X961" i="1"/>
  <c r="Y961" i="1"/>
  <c r="Z961" i="1"/>
  <c r="AA961" i="1"/>
  <c r="AB961" i="1"/>
  <c r="AC961" i="1"/>
  <c r="AD961" i="1"/>
  <c r="AE961" i="1"/>
  <c r="AF961" i="1"/>
  <c r="T963" i="1"/>
  <c r="U963" i="1"/>
  <c r="V963" i="1"/>
  <c r="W963" i="1"/>
  <c r="X963" i="1"/>
  <c r="Y963" i="1"/>
  <c r="Z963" i="1"/>
  <c r="AA963" i="1"/>
  <c r="AB963" i="1"/>
  <c r="AC963" i="1"/>
  <c r="AD963" i="1"/>
  <c r="AE963" i="1"/>
  <c r="AF963" i="1"/>
  <c r="T964" i="1"/>
  <c r="U964" i="1"/>
  <c r="V964" i="1"/>
  <c r="W964" i="1"/>
  <c r="X964" i="1"/>
  <c r="Y964" i="1"/>
  <c r="Z964" i="1"/>
  <c r="AA964" i="1"/>
  <c r="AB964" i="1"/>
  <c r="AC964" i="1"/>
  <c r="AD964" i="1"/>
  <c r="AE964" i="1"/>
  <c r="AF964" i="1"/>
  <c r="T965" i="1"/>
  <c r="U965" i="1"/>
  <c r="V965" i="1"/>
  <c r="W965" i="1"/>
  <c r="X965" i="1"/>
  <c r="Y965" i="1"/>
  <c r="Z965" i="1"/>
  <c r="AA965" i="1"/>
  <c r="AB965" i="1"/>
  <c r="AC965" i="1"/>
  <c r="AD965" i="1"/>
  <c r="AE965" i="1"/>
  <c r="AF965" i="1"/>
  <c r="T966" i="1"/>
  <c r="U966" i="1"/>
  <c r="V966" i="1"/>
  <c r="W966" i="1"/>
  <c r="X966" i="1"/>
  <c r="Y966" i="1"/>
  <c r="Z966" i="1"/>
  <c r="AA966" i="1"/>
  <c r="AB966" i="1"/>
  <c r="AC966" i="1"/>
  <c r="AD966" i="1"/>
  <c r="AE966" i="1"/>
  <c r="AF966" i="1"/>
  <c r="T967" i="1"/>
  <c r="U967" i="1"/>
  <c r="V967" i="1"/>
  <c r="W967" i="1"/>
  <c r="X967" i="1"/>
  <c r="Y967" i="1"/>
  <c r="Z967" i="1"/>
  <c r="AA967" i="1"/>
  <c r="AB967" i="1"/>
  <c r="AC967" i="1"/>
  <c r="AD967" i="1"/>
  <c r="AE967" i="1"/>
  <c r="AF967" i="1"/>
  <c r="T968" i="1"/>
  <c r="U968" i="1"/>
  <c r="V968" i="1"/>
  <c r="W968" i="1"/>
  <c r="X968" i="1"/>
  <c r="Y968" i="1"/>
  <c r="Z968" i="1"/>
  <c r="AA968" i="1"/>
  <c r="AB968" i="1"/>
  <c r="AC968" i="1"/>
  <c r="AD968" i="1"/>
  <c r="AE968" i="1"/>
  <c r="AF968" i="1"/>
  <c r="T969" i="1"/>
  <c r="U969" i="1"/>
  <c r="V969" i="1"/>
  <c r="W969" i="1"/>
  <c r="X969" i="1"/>
  <c r="Y969" i="1"/>
  <c r="Z969" i="1"/>
  <c r="AA969" i="1"/>
  <c r="AB969" i="1"/>
  <c r="AC969" i="1"/>
  <c r="AD969" i="1"/>
  <c r="AE969" i="1"/>
  <c r="AF969" i="1"/>
  <c r="T970" i="1"/>
  <c r="U970" i="1"/>
  <c r="V970" i="1"/>
  <c r="W970" i="1"/>
  <c r="X970" i="1"/>
  <c r="Y970" i="1"/>
  <c r="Z970" i="1"/>
  <c r="AA970" i="1"/>
  <c r="AB970" i="1"/>
  <c r="AC970" i="1"/>
  <c r="AD970" i="1"/>
  <c r="AE970" i="1"/>
  <c r="AF970" i="1"/>
  <c r="T971" i="1"/>
  <c r="U971" i="1"/>
  <c r="V971" i="1"/>
  <c r="W971" i="1"/>
  <c r="X971" i="1"/>
  <c r="Y971" i="1"/>
  <c r="Z971" i="1"/>
  <c r="AA971" i="1"/>
  <c r="AB971" i="1"/>
  <c r="AC971" i="1"/>
  <c r="AD971" i="1"/>
  <c r="AE971" i="1"/>
  <c r="AF971" i="1"/>
  <c r="T972" i="1"/>
  <c r="U972" i="1"/>
  <c r="V972" i="1"/>
  <c r="W972" i="1"/>
  <c r="X972" i="1"/>
  <c r="Y972" i="1"/>
  <c r="Z972" i="1"/>
  <c r="AA972" i="1"/>
  <c r="AB972" i="1"/>
  <c r="AC972" i="1"/>
  <c r="AD972" i="1"/>
  <c r="AE972" i="1"/>
  <c r="AF972" i="1"/>
  <c r="T973" i="1"/>
  <c r="U973" i="1"/>
  <c r="V973" i="1"/>
  <c r="W973" i="1"/>
  <c r="X973" i="1"/>
  <c r="Y973" i="1"/>
  <c r="Z973" i="1"/>
  <c r="AA973" i="1"/>
  <c r="AB973" i="1"/>
  <c r="AC973" i="1"/>
  <c r="AD973" i="1"/>
  <c r="AE973" i="1"/>
  <c r="AF973" i="1"/>
  <c r="T974" i="1"/>
  <c r="U974" i="1"/>
  <c r="V974" i="1"/>
  <c r="W974" i="1"/>
  <c r="X974" i="1"/>
  <c r="Y974" i="1"/>
  <c r="Z974" i="1"/>
  <c r="AA974" i="1"/>
  <c r="AB974" i="1"/>
  <c r="AC974" i="1"/>
  <c r="AD974" i="1"/>
  <c r="AE974" i="1"/>
  <c r="AF974" i="1"/>
  <c r="T975" i="1"/>
  <c r="U975" i="1"/>
  <c r="V975" i="1"/>
  <c r="W975" i="1"/>
  <c r="X975" i="1"/>
  <c r="Y975" i="1"/>
  <c r="Z975" i="1"/>
  <c r="AA975" i="1"/>
  <c r="AB975" i="1"/>
  <c r="AC975" i="1"/>
  <c r="AD975" i="1"/>
  <c r="AE975" i="1"/>
  <c r="AF975" i="1"/>
  <c r="T976" i="1"/>
  <c r="U976" i="1"/>
  <c r="V976" i="1"/>
  <c r="W976" i="1"/>
  <c r="X976" i="1"/>
  <c r="Y976" i="1"/>
  <c r="Z976" i="1"/>
  <c r="AA976" i="1"/>
  <c r="AB976" i="1"/>
  <c r="AC976" i="1"/>
  <c r="AD976" i="1"/>
  <c r="AE976" i="1"/>
  <c r="AF976" i="1"/>
  <c r="T977" i="1"/>
  <c r="U977" i="1"/>
  <c r="V977" i="1"/>
  <c r="W977" i="1"/>
  <c r="X977" i="1"/>
  <c r="Y977" i="1"/>
  <c r="Z977" i="1"/>
  <c r="AA977" i="1"/>
  <c r="AB977" i="1"/>
  <c r="AC977" i="1"/>
  <c r="AD977" i="1"/>
  <c r="AE977" i="1"/>
  <c r="AF977" i="1"/>
  <c r="T978" i="1"/>
  <c r="U978" i="1"/>
  <c r="V978" i="1"/>
  <c r="W978" i="1"/>
  <c r="X978" i="1"/>
  <c r="Y978" i="1"/>
  <c r="Z978" i="1"/>
  <c r="AA978" i="1"/>
  <c r="AB978" i="1"/>
  <c r="AC978" i="1"/>
  <c r="AD978" i="1"/>
  <c r="AE978" i="1"/>
  <c r="AF978" i="1"/>
  <c r="T979" i="1"/>
  <c r="U979" i="1"/>
  <c r="V979" i="1"/>
  <c r="W979" i="1"/>
  <c r="X979" i="1"/>
  <c r="Y979" i="1"/>
  <c r="Z979" i="1"/>
  <c r="AA979" i="1"/>
  <c r="AB979" i="1"/>
  <c r="AC979" i="1"/>
  <c r="AD979" i="1"/>
  <c r="AE979" i="1"/>
  <c r="AF979" i="1"/>
  <c r="T980" i="1"/>
  <c r="U980" i="1"/>
  <c r="V980" i="1"/>
  <c r="W980" i="1"/>
  <c r="X980" i="1"/>
  <c r="Y980" i="1"/>
  <c r="Z980" i="1"/>
  <c r="AA980" i="1"/>
  <c r="AB980" i="1"/>
  <c r="AC980" i="1"/>
  <c r="AD980" i="1"/>
  <c r="AE980" i="1"/>
  <c r="AF980" i="1"/>
  <c r="T981" i="1"/>
  <c r="U981" i="1"/>
  <c r="V981" i="1"/>
  <c r="W981" i="1"/>
  <c r="X981" i="1"/>
  <c r="Y981" i="1"/>
  <c r="Z981" i="1"/>
  <c r="AA981" i="1"/>
  <c r="AB981" i="1"/>
  <c r="AC981" i="1"/>
  <c r="AD981" i="1"/>
  <c r="AE981" i="1"/>
  <c r="AF981" i="1"/>
  <c r="T982" i="1"/>
  <c r="U982" i="1"/>
  <c r="V982" i="1"/>
  <c r="W982" i="1"/>
  <c r="X982" i="1"/>
  <c r="Y982" i="1"/>
  <c r="Z982" i="1"/>
  <c r="AA982" i="1"/>
  <c r="AB982" i="1"/>
  <c r="AC982" i="1"/>
  <c r="AD982" i="1"/>
  <c r="AE982" i="1"/>
  <c r="AF982" i="1"/>
  <c r="T983" i="1"/>
  <c r="U983" i="1"/>
  <c r="V983" i="1"/>
  <c r="W983" i="1"/>
  <c r="X983" i="1"/>
  <c r="Y983" i="1"/>
  <c r="Z983" i="1"/>
  <c r="AA983" i="1"/>
  <c r="AB983" i="1"/>
  <c r="AC983" i="1"/>
  <c r="AD983" i="1"/>
  <c r="AE983" i="1"/>
  <c r="AF983" i="1"/>
  <c r="T984" i="1"/>
  <c r="U984" i="1"/>
  <c r="V984" i="1"/>
  <c r="W984" i="1"/>
  <c r="X984" i="1"/>
  <c r="Y984" i="1"/>
  <c r="Z984" i="1"/>
  <c r="AA984" i="1"/>
  <c r="AB984" i="1"/>
  <c r="AC984" i="1"/>
  <c r="AD984" i="1"/>
  <c r="AE984" i="1"/>
  <c r="AF984" i="1"/>
  <c r="T985" i="1"/>
  <c r="U985" i="1"/>
  <c r="V985" i="1"/>
  <c r="W985" i="1"/>
  <c r="X985" i="1"/>
  <c r="Y985" i="1"/>
  <c r="Z985" i="1"/>
  <c r="AA985" i="1"/>
  <c r="AB985" i="1"/>
  <c r="AC985" i="1"/>
  <c r="AD985" i="1"/>
  <c r="AE985" i="1"/>
  <c r="AF985" i="1"/>
  <c r="T987" i="1"/>
  <c r="U987" i="1"/>
  <c r="V987" i="1"/>
  <c r="W987" i="1"/>
  <c r="X987" i="1"/>
  <c r="Y987" i="1"/>
  <c r="Z987" i="1"/>
  <c r="AA987" i="1"/>
  <c r="AB987" i="1"/>
  <c r="AC987" i="1"/>
  <c r="AD987" i="1"/>
  <c r="AE987" i="1"/>
  <c r="AF987" i="1"/>
  <c r="T988" i="1"/>
  <c r="U988" i="1"/>
  <c r="V988" i="1"/>
  <c r="W988" i="1"/>
  <c r="X988" i="1"/>
  <c r="Y988" i="1"/>
  <c r="Z988" i="1"/>
  <c r="AA988" i="1"/>
  <c r="AB988" i="1"/>
  <c r="AC988" i="1"/>
  <c r="AD988" i="1"/>
  <c r="AE988" i="1"/>
  <c r="AF988" i="1"/>
  <c r="T989" i="1"/>
  <c r="U989" i="1"/>
  <c r="V989" i="1"/>
  <c r="W989" i="1"/>
  <c r="X989" i="1"/>
  <c r="Y989" i="1"/>
  <c r="Z989" i="1"/>
  <c r="AA989" i="1"/>
  <c r="AB989" i="1"/>
  <c r="AC989" i="1"/>
  <c r="AD989" i="1"/>
  <c r="AE989" i="1"/>
  <c r="AF989" i="1"/>
  <c r="T990" i="1"/>
  <c r="U990" i="1"/>
  <c r="V990" i="1"/>
  <c r="W990" i="1"/>
  <c r="X990" i="1"/>
  <c r="Y990" i="1"/>
  <c r="Z990" i="1"/>
  <c r="AA990" i="1"/>
  <c r="AB990" i="1"/>
  <c r="AC990" i="1"/>
  <c r="AD990" i="1"/>
  <c r="AE990" i="1"/>
  <c r="AF990" i="1"/>
  <c r="T991" i="1"/>
  <c r="U991" i="1"/>
  <c r="V991" i="1"/>
  <c r="W991" i="1"/>
  <c r="X991" i="1"/>
  <c r="Y991" i="1"/>
  <c r="Z991" i="1"/>
  <c r="AA991" i="1"/>
  <c r="AB991" i="1"/>
  <c r="AC991" i="1"/>
  <c r="AD991" i="1"/>
  <c r="AE991" i="1"/>
  <c r="AF991" i="1"/>
  <c r="T992" i="1"/>
  <c r="U992" i="1"/>
  <c r="V992" i="1"/>
  <c r="W992" i="1"/>
  <c r="X992" i="1"/>
  <c r="Y992" i="1"/>
  <c r="Z992" i="1"/>
  <c r="AA992" i="1"/>
  <c r="AB992" i="1"/>
  <c r="AC992" i="1"/>
  <c r="AD992" i="1"/>
  <c r="AE992" i="1"/>
  <c r="AF992" i="1"/>
  <c r="T993" i="1"/>
  <c r="U993" i="1"/>
  <c r="V993" i="1"/>
  <c r="W993" i="1"/>
  <c r="X993" i="1"/>
  <c r="Y993" i="1"/>
  <c r="Z993" i="1"/>
  <c r="AA993" i="1"/>
  <c r="AB993" i="1"/>
  <c r="AC993" i="1"/>
  <c r="AD993" i="1"/>
  <c r="AE993" i="1"/>
  <c r="AF993" i="1"/>
  <c r="T994" i="1"/>
  <c r="U994" i="1"/>
  <c r="V994" i="1"/>
  <c r="W994" i="1"/>
  <c r="X994" i="1"/>
  <c r="Y994" i="1"/>
  <c r="Z994" i="1"/>
  <c r="AA994" i="1"/>
  <c r="AB994" i="1"/>
  <c r="AC994" i="1"/>
  <c r="AD994" i="1"/>
  <c r="AE994" i="1"/>
  <c r="AF994" i="1"/>
  <c r="T995" i="1"/>
  <c r="U995" i="1"/>
  <c r="V995" i="1"/>
  <c r="W995" i="1"/>
  <c r="X995" i="1"/>
  <c r="Y995" i="1"/>
  <c r="Z995" i="1"/>
  <c r="AA995" i="1"/>
  <c r="AB995" i="1"/>
  <c r="AC995" i="1"/>
  <c r="AD995" i="1"/>
  <c r="AE995" i="1"/>
  <c r="AF995" i="1"/>
  <c r="T996" i="1"/>
  <c r="U996" i="1"/>
  <c r="V996" i="1"/>
  <c r="W996" i="1"/>
  <c r="X996" i="1"/>
  <c r="Y996" i="1"/>
  <c r="Z996" i="1"/>
  <c r="AA996" i="1"/>
  <c r="AB996" i="1"/>
  <c r="AC996" i="1"/>
  <c r="AD996" i="1"/>
  <c r="AE996" i="1"/>
  <c r="AF996" i="1"/>
  <c r="T998" i="1"/>
  <c r="U998" i="1"/>
  <c r="V998" i="1"/>
  <c r="W998" i="1"/>
  <c r="X998" i="1"/>
  <c r="Y998" i="1"/>
  <c r="Z998" i="1"/>
  <c r="AA998" i="1"/>
  <c r="AB998" i="1"/>
  <c r="AC998" i="1"/>
  <c r="AD998" i="1"/>
  <c r="AE998" i="1"/>
  <c r="AF998" i="1"/>
  <c r="T999" i="1"/>
  <c r="U999" i="1"/>
  <c r="V999" i="1"/>
  <c r="W999" i="1"/>
  <c r="X999" i="1"/>
  <c r="Y999" i="1"/>
  <c r="Z999" i="1"/>
  <c r="AA999" i="1"/>
  <c r="AB999" i="1"/>
  <c r="AC999" i="1"/>
  <c r="AD999" i="1"/>
  <c r="AE999" i="1"/>
  <c r="AF999" i="1"/>
  <c r="T1000" i="1"/>
  <c r="U1000" i="1"/>
  <c r="V1000" i="1"/>
  <c r="W1000" i="1"/>
  <c r="X1000" i="1"/>
  <c r="Y1000" i="1"/>
  <c r="Z1000" i="1"/>
  <c r="AA1000" i="1"/>
  <c r="AB1000" i="1"/>
  <c r="AC1000" i="1"/>
  <c r="AD1000" i="1"/>
  <c r="AE1000" i="1"/>
  <c r="AF1000" i="1"/>
  <c r="T1001" i="1"/>
  <c r="U1001" i="1"/>
  <c r="V1001" i="1"/>
  <c r="W1001" i="1"/>
  <c r="X1001" i="1"/>
  <c r="Y1001" i="1"/>
  <c r="Z1001" i="1"/>
  <c r="AA1001" i="1"/>
  <c r="AB1001" i="1"/>
  <c r="AC1001" i="1"/>
  <c r="AD1001" i="1"/>
  <c r="AE1001" i="1"/>
  <c r="AF1001" i="1"/>
  <c r="T1002" i="1"/>
  <c r="U1002" i="1"/>
  <c r="V1002" i="1"/>
  <c r="W1002" i="1"/>
  <c r="X1002" i="1"/>
  <c r="Y1002" i="1"/>
  <c r="Z1002" i="1"/>
  <c r="AA1002" i="1"/>
  <c r="AB1002" i="1"/>
  <c r="AC1002" i="1"/>
  <c r="AD1002" i="1"/>
  <c r="AE1002" i="1"/>
  <c r="AF1002" i="1"/>
  <c r="T1003" i="1"/>
  <c r="U1003" i="1"/>
  <c r="V1003" i="1"/>
  <c r="W1003" i="1"/>
  <c r="X1003" i="1"/>
  <c r="Y1003" i="1"/>
  <c r="Z1003" i="1"/>
  <c r="AA1003" i="1"/>
  <c r="AB1003" i="1"/>
  <c r="AC1003" i="1"/>
  <c r="AD1003" i="1"/>
  <c r="AE1003" i="1"/>
  <c r="AF1003" i="1"/>
  <c r="T1004" i="1"/>
  <c r="U1004" i="1"/>
  <c r="V1004" i="1"/>
  <c r="W1004" i="1"/>
  <c r="X1004" i="1"/>
  <c r="Y1004" i="1"/>
  <c r="Z1004" i="1"/>
  <c r="AA1004" i="1"/>
  <c r="AB1004" i="1"/>
  <c r="AC1004" i="1"/>
  <c r="AD1004" i="1"/>
  <c r="AE1004" i="1"/>
  <c r="AF1004" i="1"/>
  <c r="T1005" i="1"/>
  <c r="U1005" i="1"/>
  <c r="V1005" i="1"/>
  <c r="W1005" i="1"/>
  <c r="X1005" i="1"/>
  <c r="Y1005" i="1"/>
  <c r="Z1005" i="1"/>
  <c r="AA1005" i="1"/>
  <c r="AB1005" i="1"/>
  <c r="AC1005" i="1"/>
  <c r="AD1005" i="1"/>
  <c r="AE1005" i="1"/>
  <c r="AF1005" i="1"/>
  <c r="T1007" i="1"/>
  <c r="U1007" i="1"/>
  <c r="V1007" i="1"/>
  <c r="W1007" i="1"/>
  <c r="X1007" i="1"/>
  <c r="Y1007" i="1"/>
  <c r="Z1007" i="1"/>
  <c r="AA1007" i="1"/>
  <c r="AB1007" i="1"/>
  <c r="AC1007" i="1"/>
  <c r="AD1007" i="1"/>
  <c r="AE1007" i="1"/>
  <c r="AF1007" i="1"/>
  <c r="T1008" i="1"/>
  <c r="U1008" i="1"/>
  <c r="V1008" i="1"/>
  <c r="W1008" i="1"/>
  <c r="X1008" i="1"/>
  <c r="Y1008" i="1"/>
  <c r="Z1008" i="1"/>
  <c r="AA1008" i="1"/>
  <c r="AB1008" i="1"/>
  <c r="AC1008" i="1"/>
  <c r="AD1008" i="1"/>
  <c r="AE1008" i="1"/>
  <c r="AF1008" i="1"/>
  <c r="T1010" i="1"/>
  <c r="U1010" i="1"/>
  <c r="V1010" i="1"/>
  <c r="W1010" i="1"/>
  <c r="X1010" i="1"/>
  <c r="Y1010" i="1"/>
  <c r="Z1010" i="1"/>
  <c r="AA1010" i="1"/>
  <c r="AB1010" i="1"/>
  <c r="AC1010" i="1"/>
  <c r="AD1010" i="1"/>
  <c r="AE1010" i="1"/>
  <c r="AF1010" i="1"/>
  <c r="T1011" i="1"/>
  <c r="U1011" i="1"/>
  <c r="V1011" i="1"/>
  <c r="W1011" i="1"/>
  <c r="X1011" i="1"/>
  <c r="Y1011" i="1"/>
  <c r="Z1011" i="1"/>
  <c r="AA1011" i="1"/>
  <c r="AB1011" i="1"/>
  <c r="AC1011" i="1"/>
  <c r="AD1011" i="1"/>
  <c r="AE1011" i="1"/>
  <c r="AF1011" i="1"/>
  <c r="T1012" i="1"/>
  <c r="U1012" i="1"/>
  <c r="V1012" i="1"/>
  <c r="W1012" i="1"/>
  <c r="X1012" i="1"/>
  <c r="Y1012" i="1"/>
  <c r="Z1012" i="1"/>
  <c r="AA1012" i="1"/>
  <c r="AB1012" i="1"/>
  <c r="AC1012" i="1"/>
  <c r="AD1012" i="1"/>
  <c r="AE1012" i="1"/>
  <c r="AF1012" i="1"/>
  <c r="T1013" i="1"/>
  <c r="U1013" i="1"/>
  <c r="V1013" i="1"/>
  <c r="W1013" i="1"/>
  <c r="X1013" i="1"/>
  <c r="Y1013" i="1"/>
  <c r="Z1013" i="1"/>
  <c r="AA1013" i="1"/>
  <c r="AB1013" i="1"/>
  <c r="AC1013" i="1"/>
  <c r="AD1013" i="1"/>
  <c r="AE1013" i="1"/>
  <c r="AF1013" i="1"/>
  <c r="T1014" i="1"/>
  <c r="U1014" i="1"/>
  <c r="V1014" i="1"/>
  <c r="W1014" i="1"/>
  <c r="X1014" i="1"/>
  <c r="Y1014" i="1"/>
  <c r="Z1014" i="1"/>
  <c r="AA1014" i="1"/>
  <c r="AB1014" i="1"/>
  <c r="AC1014" i="1"/>
  <c r="AD1014" i="1"/>
  <c r="AE1014" i="1"/>
  <c r="AF1014" i="1"/>
  <c r="T1015" i="1"/>
  <c r="U1015" i="1"/>
  <c r="V1015" i="1"/>
  <c r="W1015" i="1"/>
  <c r="X1015" i="1"/>
  <c r="Y1015" i="1"/>
  <c r="Z1015" i="1"/>
  <c r="AA1015" i="1"/>
  <c r="AB1015" i="1"/>
  <c r="AC1015" i="1"/>
  <c r="AD1015" i="1"/>
  <c r="AE1015" i="1"/>
  <c r="AF1015" i="1"/>
  <c r="T1016" i="1"/>
  <c r="U1016" i="1"/>
  <c r="V1016" i="1"/>
  <c r="W1016" i="1"/>
  <c r="X1016" i="1"/>
  <c r="Y1016" i="1"/>
  <c r="Z1016" i="1"/>
  <c r="AA1016" i="1"/>
  <c r="AB1016" i="1"/>
  <c r="AC1016" i="1"/>
  <c r="AD1016" i="1"/>
  <c r="AE1016" i="1"/>
  <c r="AF1016" i="1"/>
  <c r="T1017" i="1"/>
  <c r="U1017" i="1"/>
  <c r="V1017" i="1"/>
  <c r="W1017" i="1"/>
  <c r="X1017" i="1"/>
  <c r="Y1017" i="1"/>
  <c r="Z1017" i="1"/>
  <c r="AA1017" i="1"/>
  <c r="AB1017" i="1"/>
  <c r="AC1017" i="1"/>
  <c r="AD1017" i="1"/>
  <c r="AE1017" i="1"/>
  <c r="AF1017" i="1"/>
  <c r="T1018" i="1"/>
  <c r="U1018" i="1"/>
  <c r="V1018" i="1"/>
  <c r="W1018" i="1"/>
  <c r="X1018" i="1"/>
  <c r="Y1018" i="1"/>
  <c r="Z1018" i="1"/>
  <c r="AA1018" i="1"/>
  <c r="AB1018" i="1"/>
  <c r="AC1018" i="1"/>
  <c r="AD1018" i="1"/>
  <c r="AE1018" i="1"/>
  <c r="AF1018" i="1"/>
  <c r="T1019" i="1"/>
  <c r="U1019" i="1"/>
  <c r="V1019" i="1"/>
  <c r="W1019" i="1"/>
  <c r="X1019" i="1"/>
  <c r="Y1019" i="1"/>
  <c r="Z1019" i="1"/>
  <c r="AA1019" i="1"/>
  <c r="AB1019" i="1"/>
  <c r="AC1019" i="1"/>
  <c r="AD1019" i="1"/>
  <c r="AE1019" i="1"/>
  <c r="AF1019" i="1"/>
  <c r="T1020" i="1"/>
  <c r="U1020" i="1"/>
  <c r="V1020" i="1"/>
  <c r="W1020" i="1"/>
  <c r="X1020" i="1"/>
  <c r="Y1020" i="1"/>
  <c r="Z1020" i="1"/>
  <c r="AA1020" i="1"/>
  <c r="AB1020" i="1"/>
  <c r="AC1020" i="1"/>
  <c r="AD1020" i="1"/>
  <c r="AE1020" i="1"/>
  <c r="AF1020" i="1"/>
  <c r="T1021" i="1"/>
  <c r="U1021" i="1"/>
  <c r="V1021" i="1"/>
  <c r="W1021" i="1"/>
  <c r="X1021" i="1"/>
  <c r="Y1021" i="1"/>
  <c r="Z1021" i="1"/>
  <c r="AA1021" i="1"/>
  <c r="AB1021" i="1"/>
  <c r="AC1021" i="1"/>
  <c r="AD1021" i="1"/>
  <c r="AE1021" i="1"/>
  <c r="AF1021" i="1"/>
  <c r="T1022" i="1"/>
  <c r="U1022" i="1"/>
  <c r="V1022" i="1"/>
  <c r="W1022" i="1"/>
  <c r="X1022" i="1"/>
  <c r="Y1022" i="1"/>
  <c r="Z1022" i="1"/>
  <c r="AA1022" i="1"/>
  <c r="AB1022" i="1"/>
  <c r="AC1022" i="1"/>
  <c r="AD1022" i="1"/>
  <c r="AE1022" i="1"/>
  <c r="AF1022" i="1"/>
  <c r="T1023" i="1"/>
  <c r="U1023" i="1"/>
  <c r="V1023" i="1"/>
  <c r="W1023" i="1"/>
  <c r="X1023" i="1"/>
  <c r="Y1023" i="1"/>
  <c r="Z1023" i="1"/>
  <c r="AA1023" i="1"/>
  <c r="AB1023" i="1"/>
  <c r="AC1023" i="1"/>
  <c r="AD1023" i="1"/>
  <c r="AE1023" i="1"/>
  <c r="AF1023" i="1"/>
  <c r="T1024" i="1"/>
  <c r="U1024" i="1"/>
  <c r="V1024" i="1"/>
  <c r="W1024" i="1"/>
  <c r="X1024" i="1"/>
  <c r="Y1024" i="1"/>
  <c r="Z1024" i="1"/>
  <c r="AA1024" i="1"/>
  <c r="AB1024" i="1"/>
  <c r="AC1024" i="1"/>
  <c r="AD1024" i="1"/>
  <c r="AE1024" i="1"/>
  <c r="AF1024" i="1"/>
  <c r="T1025" i="1"/>
  <c r="U1025" i="1"/>
  <c r="V1025" i="1"/>
  <c r="W1025" i="1"/>
  <c r="X1025" i="1"/>
  <c r="Y1025" i="1"/>
  <c r="Z1025" i="1"/>
  <c r="AA1025" i="1"/>
  <c r="AB1025" i="1"/>
  <c r="AC1025" i="1"/>
  <c r="AD1025" i="1"/>
  <c r="AE1025" i="1"/>
  <c r="AF1025" i="1"/>
  <c r="T1026" i="1"/>
  <c r="U1026" i="1"/>
  <c r="V1026" i="1"/>
  <c r="W1026" i="1"/>
  <c r="X1026" i="1"/>
  <c r="Y1026" i="1"/>
  <c r="Z1026" i="1"/>
  <c r="AA1026" i="1"/>
  <c r="AB1026" i="1"/>
  <c r="AC1026" i="1"/>
  <c r="AD1026" i="1"/>
  <c r="AE1026" i="1"/>
  <c r="AF1026" i="1"/>
  <c r="T1027" i="1"/>
  <c r="U1027" i="1"/>
  <c r="V1027" i="1"/>
  <c r="W1027" i="1"/>
  <c r="X1027" i="1"/>
  <c r="Y1027" i="1"/>
  <c r="Z1027" i="1"/>
  <c r="AA1027" i="1"/>
  <c r="AB1027" i="1"/>
  <c r="AC1027" i="1"/>
  <c r="AD1027" i="1"/>
  <c r="AE1027" i="1"/>
  <c r="AF1027" i="1"/>
  <c r="T1028" i="1"/>
  <c r="U1028" i="1"/>
  <c r="V1028" i="1"/>
  <c r="W1028" i="1"/>
  <c r="X1028" i="1"/>
  <c r="Y1028" i="1"/>
  <c r="Z1028" i="1"/>
  <c r="AA1028" i="1"/>
  <c r="AB1028" i="1"/>
  <c r="AC1028" i="1"/>
  <c r="AD1028" i="1"/>
  <c r="AE1028" i="1"/>
  <c r="AF1028" i="1"/>
  <c r="T1029" i="1"/>
  <c r="U1029" i="1"/>
  <c r="V1029" i="1"/>
  <c r="W1029" i="1"/>
  <c r="X1029" i="1"/>
  <c r="Y1029" i="1"/>
  <c r="Z1029" i="1"/>
  <c r="AA1029" i="1"/>
  <c r="AB1029" i="1"/>
  <c r="AC1029" i="1"/>
  <c r="AD1029" i="1"/>
  <c r="AE1029" i="1"/>
  <c r="AF1029" i="1"/>
  <c r="T1030" i="1"/>
  <c r="U1030" i="1"/>
  <c r="V1030" i="1"/>
  <c r="W1030" i="1"/>
  <c r="X1030" i="1"/>
  <c r="Y1030" i="1"/>
  <c r="Z1030" i="1"/>
  <c r="AA1030" i="1"/>
  <c r="AB1030" i="1"/>
  <c r="AC1030" i="1"/>
  <c r="AD1030" i="1"/>
  <c r="AE1030" i="1"/>
  <c r="AF1030" i="1"/>
  <c r="T1031" i="1"/>
  <c r="U1031" i="1"/>
  <c r="V1031" i="1"/>
  <c r="W1031" i="1"/>
  <c r="X1031" i="1"/>
  <c r="Y1031" i="1"/>
  <c r="Z1031" i="1"/>
  <c r="AA1031" i="1"/>
  <c r="AB1031" i="1"/>
  <c r="AC1031" i="1"/>
  <c r="AD1031" i="1"/>
  <c r="AE1031" i="1"/>
  <c r="AF1031" i="1"/>
  <c r="T1032" i="1"/>
  <c r="U1032" i="1"/>
  <c r="V1032" i="1"/>
  <c r="W1032" i="1"/>
  <c r="X1032" i="1"/>
  <c r="Y1032" i="1"/>
  <c r="Z1032" i="1"/>
  <c r="AA1032" i="1"/>
  <c r="AB1032" i="1"/>
  <c r="AC1032" i="1"/>
  <c r="AD1032" i="1"/>
  <c r="AE1032" i="1"/>
  <c r="AF1032" i="1"/>
  <c r="T1033" i="1"/>
  <c r="U1033" i="1"/>
  <c r="V1033" i="1"/>
  <c r="W1033" i="1"/>
  <c r="X1033" i="1"/>
  <c r="Y1033" i="1"/>
  <c r="Z1033" i="1"/>
  <c r="AA1033" i="1"/>
  <c r="AB1033" i="1"/>
  <c r="AC1033" i="1"/>
  <c r="AD1033" i="1"/>
  <c r="AE1033" i="1"/>
  <c r="AF1033" i="1"/>
  <c r="T1034" i="1"/>
  <c r="U1034" i="1"/>
  <c r="V1034" i="1"/>
  <c r="W1034" i="1"/>
  <c r="X1034" i="1"/>
  <c r="Y1034" i="1"/>
  <c r="Z1034" i="1"/>
  <c r="AA1034" i="1"/>
  <c r="AB1034" i="1"/>
  <c r="AC1034" i="1"/>
  <c r="AD1034" i="1"/>
  <c r="AE1034" i="1"/>
  <c r="AF1034" i="1"/>
  <c r="T1035" i="1"/>
  <c r="U1035" i="1"/>
  <c r="V1035" i="1"/>
  <c r="W1035" i="1"/>
  <c r="X1035" i="1"/>
  <c r="Y1035" i="1"/>
  <c r="Z1035" i="1"/>
  <c r="AA1035" i="1"/>
  <c r="AB1035" i="1"/>
  <c r="AC1035" i="1"/>
  <c r="AD1035" i="1"/>
  <c r="AE1035" i="1"/>
  <c r="AF1035" i="1"/>
  <c r="T1036" i="1"/>
  <c r="U1036" i="1"/>
  <c r="V1036" i="1"/>
  <c r="W1036" i="1"/>
  <c r="X1036" i="1"/>
  <c r="Y1036" i="1"/>
  <c r="Z1036" i="1"/>
  <c r="AA1036" i="1"/>
  <c r="AB1036" i="1"/>
  <c r="AC1036" i="1"/>
  <c r="AD1036" i="1"/>
  <c r="AE1036" i="1"/>
  <c r="AF1036" i="1"/>
  <c r="T1037" i="1"/>
  <c r="U1037" i="1"/>
  <c r="V1037" i="1"/>
  <c r="W1037" i="1"/>
  <c r="X1037" i="1"/>
  <c r="Y1037" i="1"/>
  <c r="Z1037" i="1"/>
  <c r="AA1037" i="1"/>
  <c r="AB1037" i="1"/>
  <c r="AC1037" i="1"/>
  <c r="AD1037" i="1"/>
  <c r="AE1037" i="1"/>
  <c r="AF1037" i="1"/>
  <c r="T1038" i="1"/>
  <c r="U1038" i="1"/>
  <c r="V1038" i="1"/>
  <c r="W1038" i="1"/>
  <c r="X1038" i="1"/>
  <c r="Y1038" i="1"/>
  <c r="Z1038" i="1"/>
  <c r="AA1038" i="1"/>
  <c r="AB1038" i="1"/>
  <c r="AC1038" i="1"/>
  <c r="AD1038" i="1"/>
  <c r="AE1038" i="1"/>
  <c r="AF1038" i="1"/>
  <c r="T1039" i="1"/>
  <c r="U1039" i="1"/>
  <c r="V1039" i="1"/>
  <c r="W1039" i="1"/>
  <c r="X1039" i="1"/>
  <c r="Y1039" i="1"/>
  <c r="Z1039" i="1"/>
  <c r="AA1039" i="1"/>
  <c r="AB1039" i="1"/>
  <c r="AC1039" i="1"/>
  <c r="AD1039" i="1"/>
  <c r="AE1039" i="1"/>
  <c r="AF1039" i="1"/>
  <c r="T1040" i="1"/>
  <c r="U1040" i="1"/>
  <c r="V1040" i="1"/>
  <c r="W1040" i="1"/>
  <c r="X1040" i="1"/>
  <c r="Y1040" i="1"/>
  <c r="Z1040" i="1"/>
  <c r="AA1040" i="1"/>
  <c r="AB1040" i="1"/>
  <c r="AC1040" i="1"/>
  <c r="AD1040" i="1"/>
  <c r="AE1040" i="1"/>
  <c r="AF1040" i="1"/>
  <c r="T1041" i="1"/>
  <c r="U1041" i="1"/>
  <c r="V1041" i="1"/>
  <c r="W1041" i="1"/>
  <c r="X1041" i="1"/>
  <c r="Y1041" i="1"/>
  <c r="Z1041" i="1"/>
  <c r="AA1041" i="1"/>
  <c r="AB1041" i="1"/>
  <c r="AC1041" i="1"/>
  <c r="AD1041" i="1"/>
  <c r="AE1041" i="1"/>
  <c r="AF1041" i="1"/>
  <c r="T1042" i="1"/>
  <c r="U1042" i="1"/>
  <c r="V1042" i="1"/>
  <c r="W1042" i="1"/>
  <c r="X1042" i="1"/>
  <c r="Y1042" i="1"/>
  <c r="Z1042" i="1"/>
  <c r="AA1042" i="1"/>
  <c r="AB1042" i="1"/>
  <c r="AC1042" i="1"/>
  <c r="AD1042" i="1"/>
  <c r="AE1042" i="1"/>
  <c r="AF1042" i="1"/>
  <c r="T1043" i="1"/>
  <c r="U1043" i="1"/>
  <c r="V1043" i="1"/>
  <c r="W1043" i="1"/>
  <c r="X1043" i="1"/>
  <c r="Y1043" i="1"/>
  <c r="Z1043" i="1"/>
  <c r="AA1043" i="1"/>
  <c r="AB1043" i="1"/>
  <c r="AC1043" i="1"/>
  <c r="AD1043" i="1"/>
  <c r="AE1043" i="1"/>
  <c r="AF1043" i="1"/>
  <c r="T1044" i="1"/>
  <c r="U1044" i="1"/>
  <c r="V1044" i="1"/>
  <c r="W1044" i="1"/>
  <c r="X1044" i="1"/>
  <c r="Y1044" i="1"/>
  <c r="Z1044" i="1"/>
  <c r="AA1044" i="1"/>
  <c r="AB1044" i="1"/>
  <c r="AC1044" i="1"/>
  <c r="AD1044" i="1"/>
  <c r="AE1044" i="1"/>
  <c r="AF1044" i="1"/>
  <c r="T1045" i="1"/>
  <c r="U1045" i="1"/>
  <c r="V1045" i="1"/>
  <c r="W1045" i="1"/>
  <c r="X1045" i="1"/>
  <c r="Y1045" i="1"/>
  <c r="Z1045" i="1"/>
  <c r="AA1045" i="1"/>
  <c r="AB1045" i="1"/>
  <c r="AC1045" i="1"/>
  <c r="AD1045" i="1"/>
  <c r="AE1045" i="1"/>
  <c r="AF1045" i="1"/>
  <c r="T1046" i="1"/>
  <c r="U1046" i="1"/>
  <c r="V1046" i="1"/>
  <c r="W1046" i="1"/>
  <c r="X1046" i="1"/>
  <c r="Y1046" i="1"/>
  <c r="Z1046" i="1"/>
  <c r="AA1046" i="1"/>
  <c r="AB1046" i="1"/>
  <c r="AC1046" i="1"/>
  <c r="AD1046" i="1"/>
  <c r="AE1046" i="1"/>
  <c r="AF1046" i="1"/>
  <c r="T1047" i="1"/>
  <c r="U1047" i="1"/>
  <c r="V1047" i="1"/>
  <c r="W1047" i="1"/>
  <c r="X1047" i="1"/>
  <c r="Y1047" i="1"/>
  <c r="Z1047" i="1"/>
  <c r="AA1047" i="1"/>
  <c r="AB1047" i="1"/>
  <c r="AC1047" i="1"/>
  <c r="AD1047" i="1"/>
  <c r="AE1047" i="1"/>
  <c r="AF1047" i="1"/>
  <c r="T1048" i="1"/>
  <c r="U1048" i="1"/>
  <c r="V1048" i="1"/>
  <c r="W1048" i="1"/>
  <c r="X1048" i="1"/>
  <c r="Y1048" i="1"/>
  <c r="Z1048" i="1"/>
  <c r="AA1048" i="1"/>
  <c r="AB1048" i="1"/>
  <c r="AC1048" i="1"/>
  <c r="AD1048" i="1"/>
  <c r="AE1048" i="1"/>
  <c r="AF1048" i="1"/>
  <c r="T1049" i="1"/>
  <c r="U1049" i="1"/>
  <c r="V1049" i="1"/>
  <c r="W1049" i="1"/>
  <c r="X1049" i="1"/>
  <c r="Y1049" i="1"/>
  <c r="Z1049" i="1"/>
  <c r="AA1049" i="1"/>
  <c r="AB1049" i="1"/>
  <c r="AC1049" i="1"/>
  <c r="AD1049" i="1"/>
  <c r="AE1049" i="1"/>
  <c r="AF1049" i="1"/>
  <c r="T1050" i="1"/>
  <c r="U1050" i="1"/>
  <c r="V1050" i="1"/>
  <c r="W1050" i="1"/>
  <c r="X1050" i="1"/>
  <c r="Y1050" i="1"/>
  <c r="Z1050" i="1"/>
  <c r="AA1050" i="1"/>
  <c r="AB1050" i="1"/>
  <c r="AC1050" i="1"/>
  <c r="AD1050" i="1"/>
  <c r="AE1050" i="1"/>
  <c r="AF1050" i="1"/>
  <c r="T1051" i="1"/>
  <c r="U1051" i="1"/>
  <c r="V1051" i="1"/>
  <c r="W1051" i="1"/>
  <c r="X1051" i="1"/>
  <c r="Y1051" i="1"/>
  <c r="Z1051" i="1"/>
  <c r="AA1051" i="1"/>
  <c r="AB1051" i="1"/>
  <c r="AC1051" i="1"/>
  <c r="AD1051" i="1"/>
  <c r="AE1051" i="1"/>
  <c r="AF1051" i="1"/>
  <c r="T1052" i="1"/>
  <c r="U1052" i="1"/>
  <c r="V1052" i="1"/>
  <c r="W1052" i="1"/>
  <c r="X1052" i="1"/>
  <c r="Y1052" i="1"/>
  <c r="Z1052" i="1"/>
  <c r="AA1052" i="1"/>
  <c r="AB1052" i="1"/>
  <c r="AC1052" i="1"/>
  <c r="AD1052" i="1"/>
  <c r="AE1052" i="1"/>
  <c r="AF1052" i="1"/>
  <c r="T1053" i="1"/>
  <c r="U1053" i="1"/>
  <c r="V1053" i="1"/>
  <c r="W1053" i="1"/>
  <c r="X1053" i="1"/>
  <c r="Y1053" i="1"/>
  <c r="Z1053" i="1"/>
  <c r="AA1053" i="1"/>
  <c r="AB1053" i="1"/>
  <c r="AC1053" i="1"/>
  <c r="AD1053" i="1"/>
  <c r="AE1053" i="1"/>
  <c r="AF1053" i="1"/>
  <c r="T1054" i="1"/>
  <c r="U1054" i="1"/>
  <c r="V1054" i="1"/>
  <c r="W1054" i="1"/>
  <c r="X1054" i="1"/>
  <c r="Y1054" i="1"/>
  <c r="Z1054" i="1"/>
  <c r="AA1054" i="1"/>
  <c r="AB1054" i="1"/>
  <c r="AC1054" i="1"/>
  <c r="AD1054" i="1"/>
  <c r="AE1054" i="1"/>
  <c r="AF1054" i="1"/>
  <c r="T1055" i="1"/>
  <c r="U1055" i="1"/>
  <c r="V1055" i="1"/>
  <c r="W1055" i="1"/>
  <c r="X1055" i="1"/>
  <c r="Y1055" i="1"/>
  <c r="Z1055" i="1"/>
  <c r="AA1055" i="1"/>
  <c r="AB1055" i="1"/>
  <c r="AC1055" i="1"/>
  <c r="AD1055" i="1"/>
  <c r="AE1055" i="1"/>
  <c r="AF1055" i="1"/>
  <c r="T1056" i="1"/>
  <c r="U1056" i="1"/>
  <c r="V1056" i="1"/>
  <c r="W1056" i="1"/>
  <c r="X1056" i="1"/>
  <c r="Y1056" i="1"/>
  <c r="Z1056" i="1"/>
  <c r="AA1056" i="1"/>
  <c r="AB1056" i="1"/>
  <c r="AC1056" i="1"/>
  <c r="AD1056" i="1"/>
  <c r="AE1056" i="1"/>
  <c r="AF1056" i="1"/>
  <c r="T1057" i="1"/>
  <c r="U1057" i="1"/>
  <c r="V1057" i="1"/>
  <c r="W1057" i="1"/>
  <c r="X1057" i="1"/>
  <c r="Y1057" i="1"/>
  <c r="Z1057" i="1"/>
  <c r="AA1057" i="1"/>
  <c r="AB1057" i="1"/>
  <c r="AC1057" i="1"/>
  <c r="AD1057" i="1"/>
  <c r="AE1057" i="1"/>
  <c r="AF1057" i="1"/>
  <c r="T1058" i="1"/>
  <c r="U1058" i="1"/>
  <c r="V1058" i="1"/>
  <c r="W1058" i="1"/>
  <c r="X1058" i="1"/>
  <c r="Y1058" i="1"/>
  <c r="Z1058" i="1"/>
  <c r="AA1058" i="1"/>
  <c r="AB1058" i="1"/>
  <c r="AC1058" i="1"/>
  <c r="AD1058" i="1"/>
  <c r="AE1058" i="1"/>
  <c r="AF1058" i="1"/>
  <c r="T1059" i="1"/>
  <c r="U1059" i="1"/>
  <c r="V1059" i="1"/>
  <c r="W1059" i="1"/>
  <c r="X1059" i="1"/>
  <c r="Y1059" i="1"/>
  <c r="Z1059" i="1"/>
  <c r="AA1059" i="1"/>
  <c r="AB1059" i="1"/>
  <c r="AC1059" i="1"/>
  <c r="AD1059" i="1"/>
  <c r="AE1059" i="1"/>
  <c r="AF1059" i="1"/>
  <c r="T1060" i="1"/>
  <c r="U1060" i="1"/>
  <c r="V1060" i="1"/>
  <c r="W1060" i="1"/>
  <c r="X1060" i="1"/>
  <c r="Y1060" i="1"/>
  <c r="Z1060" i="1"/>
  <c r="AA1060" i="1"/>
  <c r="AB1060" i="1"/>
  <c r="AC1060" i="1"/>
  <c r="AD1060" i="1"/>
  <c r="AE1060" i="1"/>
  <c r="AF1060" i="1"/>
  <c r="T1061" i="1"/>
  <c r="U1061" i="1"/>
  <c r="V1061" i="1"/>
  <c r="W1061" i="1"/>
  <c r="X1061" i="1"/>
  <c r="Y1061" i="1"/>
  <c r="Z1061" i="1"/>
  <c r="AA1061" i="1"/>
  <c r="AB1061" i="1"/>
  <c r="AC1061" i="1"/>
  <c r="AD1061" i="1"/>
  <c r="AE1061" i="1"/>
  <c r="AF1061" i="1"/>
  <c r="T1062" i="1"/>
  <c r="U1062" i="1"/>
  <c r="V1062" i="1"/>
  <c r="W1062" i="1"/>
  <c r="X1062" i="1"/>
  <c r="Y1062" i="1"/>
  <c r="Z1062" i="1"/>
  <c r="AA1062" i="1"/>
  <c r="AB1062" i="1"/>
  <c r="AC1062" i="1"/>
  <c r="AD1062" i="1"/>
  <c r="AE1062" i="1"/>
  <c r="AF1062" i="1"/>
  <c r="T1063" i="1"/>
  <c r="U1063" i="1"/>
  <c r="V1063" i="1"/>
  <c r="W1063" i="1"/>
  <c r="X1063" i="1"/>
  <c r="Y1063" i="1"/>
  <c r="Z1063" i="1"/>
  <c r="AA1063" i="1"/>
  <c r="AB1063" i="1"/>
  <c r="AC1063" i="1"/>
  <c r="AD1063" i="1"/>
  <c r="AE1063" i="1"/>
  <c r="AF1063" i="1"/>
  <c r="T1065" i="1"/>
  <c r="U1065" i="1"/>
  <c r="V1065" i="1"/>
  <c r="W1065" i="1"/>
  <c r="X1065" i="1"/>
  <c r="Y1065" i="1"/>
  <c r="Z1065" i="1"/>
  <c r="AA1065" i="1"/>
  <c r="AB1065" i="1"/>
  <c r="AC1065" i="1"/>
  <c r="AD1065" i="1"/>
  <c r="AE1065" i="1"/>
  <c r="AF1065" i="1"/>
  <c r="T1066" i="1"/>
  <c r="U1066" i="1"/>
  <c r="V1066" i="1"/>
  <c r="W1066" i="1"/>
  <c r="X1066" i="1"/>
  <c r="Y1066" i="1"/>
  <c r="Z1066" i="1"/>
  <c r="AA1066" i="1"/>
  <c r="AB1066" i="1"/>
  <c r="AC1066" i="1"/>
  <c r="AD1066" i="1"/>
  <c r="AE1066" i="1"/>
  <c r="AF1066" i="1"/>
  <c r="T1067" i="1"/>
  <c r="U1067" i="1"/>
  <c r="V1067" i="1"/>
  <c r="W1067" i="1"/>
  <c r="X1067" i="1"/>
  <c r="Y1067" i="1"/>
  <c r="Z1067" i="1"/>
  <c r="AA1067" i="1"/>
  <c r="AB1067" i="1"/>
  <c r="AC1067" i="1"/>
  <c r="AD1067" i="1"/>
  <c r="AE1067" i="1"/>
  <c r="AF1067" i="1"/>
  <c r="T1068" i="1"/>
  <c r="U1068" i="1"/>
  <c r="V1068" i="1"/>
  <c r="W1068" i="1"/>
  <c r="X1068" i="1"/>
  <c r="Y1068" i="1"/>
  <c r="Z1068" i="1"/>
  <c r="AA1068" i="1"/>
  <c r="AB1068" i="1"/>
  <c r="AC1068" i="1"/>
  <c r="AD1068" i="1"/>
  <c r="AE1068" i="1"/>
  <c r="AF1068" i="1"/>
  <c r="T1069" i="1"/>
  <c r="U1069" i="1"/>
  <c r="V1069" i="1"/>
  <c r="W1069" i="1"/>
  <c r="X1069" i="1"/>
  <c r="Y1069" i="1"/>
  <c r="Z1069" i="1"/>
  <c r="AA1069" i="1"/>
  <c r="AB1069" i="1"/>
  <c r="AC1069" i="1"/>
  <c r="AD1069" i="1"/>
  <c r="AE1069" i="1"/>
  <c r="AF1069" i="1"/>
  <c r="T1070" i="1"/>
  <c r="U1070" i="1"/>
  <c r="V1070" i="1"/>
  <c r="W1070" i="1"/>
  <c r="X1070" i="1"/>
  <c r="Y1070" i="1"/>
  <c r="Z1070" i="1"/>
  <c r="AA1070" i="1"/>
  <c r="AB1070" i="1"/>
  <c r="AC1070" i="1"/>
  <c r="AD1070" i="1"/>
  <c r="AE1070" i="1"/>
  <c r="AF1070" i="1"/>
  <c r="T1071" i="1"/>
  <c r="U1071" i="1"/>
  <c r="V1071" i="1"/>
  <c r="W1071" i="1"/>
  <c r="X1071" i="1"/>
  <c r="Y1071" i="1"/>
  <c r="Z1071" i="1"/>
  <c r="AA1071" i="1"/>
  <c r="AB1071" i="1"/>
  <c r="AC1071" i="1"/>
  <c r="AD1071" i="1"/>
  <c r="AE1071" i="1"/>
  <c r="AF1071" i="1"/>
  <c r="T1072" i="1"/>
  <c r="U1072" i="1"/>
  <c r="V1072" i="1"/>
  <c r="W1072" i="1"/>
  <c r="X1072" i="1"/>
  <c r="Y1072" i="1"/>
  <c r="Z1072" i="1"/>
  <c r="AA1072" i="1"/>
  <c r="AB1072" i="1"/>
  <c r="AC1072" i="1"/>
  <c r="AD1072" i="1"/>
  <c r="AE1072" i="1"/>
  <c r="AF1072" i="1"/>
  <c r="T1074" i="1"/>
  <c r="U1074" i="1"/>
  <c r="V1074" i="1"/>
  <c r="W1074" i="1"/>
  <c r="X1074" i="1"/>
  <c r="Y1074" i="1"/>
  <c r="Z1074" i="1"/>
  <c r="AA1074" i="1"/>
  <c r="AB1074" i="1"/>
  <c r="AC1074" i="1"/>
  <c r="AD1074" i="1"/>
  <c r="AE1074" i="1"/>
  <c r="AF1074" i="1"/>
  <c r="T1075" i="1"/>
  <c r="U1075" i="1"/>
  <c r="V1075" i="1"/>
  <c r="W1075" i="1"/>
  <c r="X1075" i="1"/>
  <c r="Y1075" i="1"/>
  <c r="Z1075" i="1"/>
  <c r="AA1075" i="1"/>
  <c r="AB1075" i="1"/>
  <c r="AC1075" i="1"/>
  <c r="AD1075" i="1"/>
  <c r="AE1075" i="1"/>
  <c r="AF1075" i="1"/>
  <c r="T1077" i="1"/>
  <c r="U1077" i="1"/>
  <c r="V1077" i="1"/>
  <c r="W1077" i="1"/>
  <c r="X1077" i="1"/>
  <c r="Y1077" i="1"/>
  <c r="Z1077" i="1"/>
  <c r="AA1077" i="1"/>
  <c r="AB1077" i="1"/>
  <c r="AC1077" i="1"/>
  <c r="AD1077" i="1"/>
  <c r="AE1077" i="1"/>
  <c r="AF1077" i="1"/>
  <c r="T1078" i="1"/>
  <c r="U1078" i="1"/>
  <c r="V1078" i="1"/>
  <c r="W1078" i="1"/>
  <c r="X1078" i="1"/>
  <c r="Y1078" i="1"/>
  <c r="Z1078" i="1"/>
  <c r="AA1078" i="1"/>
  <c r="AB1078" i="1"/>
  <c r="AC1078" i="1"/>
  <c r="AD1078" i="1"/>
  <c r="AE1078" i="1"/>
  <c r="AF1078" i="1"/>
  <c r="T1079" i="1"/>
  <c r="U1079" i="1"/>
  <c r="V1079" i="1"/>
  <c r="W1079" i="1"/>
  <c r="X1079" i="1"/>
  <c r="Y1079" i="1"/>
  <c r="Z1079" i="1"/>
  <c r="AA1079" i="1"/>
  <c r="AB1079" i="1"/>
  <c r="AC1079" i="1"/>
  <c r="AD1079" i="1"/>
  <c r="AE1079" i="1"/>
  <c r="AF1079" i="1"/>
  <c r="T1080" i="1"/>
  <c r="U1080" i="1"/>
  <c r="V1080" i="1"/>
  <c r="W1080" i="1"/>
  <c r="X1080" i="1"/>
  <c r="Y1080" i="1"/>
  <c r="Z1080" i="1"/>
  <c r="AA1080" i="1"/>
  <c r="AB1080" i="1"/>
  <c r="AC1080" i="1"/>
  <c r="AD1080" i="1"/>
  <c r="AE1080" i="1"/>
  <c r="AF1080" i="1"/>
  <c r="T1081" i="1"/>
  <c r="U1081" i="1"/>
  <c r="V1081" i="1"/>
  <c r="W1081" i="1"/>
  <c r="X1081" i="1"/>
  <c r="Y1081" i="1"/>
  <c r="Z1081" i="1"/>
  <c r="AA1081" i="1"/>
  <c r="AB1081" i="1"/>
  <c r="AC1081" i="1"/>
  <c r="AD1081" i="1"/>
  <c r="AE1081" i="1"/>
  <c r="AF1081" i="1"/>
  <c r="T1082" i="1"/>
  <c r="U1082" i="1"/>
  <c r="V1082" i="1"/>
  <c r="W1082" i="1"/>
  <c r="X1082" i="1"/>
  <c r="Y1082" i="1"/>
  <c r="Z1082" i="1"/>
  <c r="AA1082" i="1"/>
  <c r="AB1082" i="1"/>
  <c r="AC1082" i="1"/>
  <c r="AD1082" i="1"/>
  <c r="AE1082" i="1"/>
  <c r="AF1082" i="1"/>
  <c r="T1083" i="1"/>
  <c r="U1083" i="1"/>
  <c r="V1083" i="1"/>
  <c r="W1083" i="1"/>
  <c r="X1083" i="1"/>
  <c r="Y1083" i="1"/>
  <c r="Z1083" i="1"/>
  <c r="AA1083" i="1"/>
  <c r="AB1083" i="1"/>
  <c r="AC1083" i="1"/>
  <c r="AD1083" i="1"/>
  <c r="AE1083" i="1"/>
  <c r="AF1083" i="1"/>
  <c r="T1084" i="1"/>
  <c r="U1084" i="1"/>
  <c r="V1084" i="1"/>
  <c r="W1084" i="1"/>
  <c r="X1084" i="1"/>
  <c r="Y1084" i="1"/>
  <c r="Z1084" i="1"/>
  <c r="AA1084" i="1"/>
  <c r="AB1084" i="1"/>
  <c r="AC1084" i="1"/>
  <c r="AD1084" i="1"/>
  <c r="AE1084" i="1"/>
  <c r="AF1084" i="1"/>
  <c r="T1085" i="1"/>
  <c r="U1085" i="1"/>
  <c r="V1085" i="1"/>
  <c r="W1085" i="1"/>
  <c r="X1085" i="1"/>
  <c r="Y1085" i="1"/>
  <c r="Z1085" i="1"/>
  <c r="AA1085" i="1"/>
  <c r="AB1085" i="1"/>
  <c r="AC1085" i="1"/>
  <c r="AD1085" i="1"/>
  <c r="AE1085" i="1"/>
  <c r="AF1085" i="1"/>
  <c r="T1086" i="1"/>
  <c r="U1086" i="1"/>
  <c r="V1086" i="1"/>
  <c r="W1086" i="1"/>
  <c r="X1086" i="1"/>
  <c r="Y1086" i="1"/>
  <c r="Z1086" i="1"/>
  <c r="AA1086" i="1"/>
  <c r="AB1086" i="1"/>
  <c r="AC1086" i="1"/>
  <c r="AD1086" i="1"/>
  <c r="AE1086" i="1"/>
  <c r="AF1086" i="1"/>
  <c r="T1087" i="1"/>
  <c r="U1087" i="1"/>
  <c r="V1087" i="1"/>
  <c r="W1087" i="1"/>
  <c r="X1087" i="1"/>
  <c r="Y1087" i="1"/>
  <c r="Z1087" i="1"/>
  <c r="AA1087" i="1"/>
  <c r="AB1087" i="1"/>
  <c r="AC1087" i="1"/>
  <c r="AD1087" i="1"/>
  <c r="AE1087" i="1"/>
  <c r="AF1087" i="1"/>
  <c r="T1088" i="1"/>
  <c r="U1088" i="1"/>
  <c r="V1088" i="1"/>
  <c r="W1088" i="1"/>
  <c r="X1088" i="1"/>
  <c r="Y1088" i="1"/>
  <c r="Z1088" i="1"/>
  <c r="AA1088" i="1"/>
  <c r="AB1088" i="1"/>
  <c r="AC1088" i="1"/>
  <c r="AD1088" i="1"/>
  <c r="AE1088" i="1"/>
  <c r="AF1088" i="1"/>
  <c r="T1089" i="1"/>
  <c r="U1089" i="1"/>
  <c r="V1089" i="1"/>
  <c r="W1089" i="1"/>
  <c r="X1089" i="1"/>
  <c r="Y1089" i="1"/>
  <c r="Z1089" i="1"/>
  <c r="AA1089" i="1"/>
  <c r="AB1089" i="1"/>
  <c r="AC1089" i="1"/>
  <c r="AD1089" i="1"/>
  <c r="AE1089" i="1"/>
  <c r="AF1089" i="1"/>
  <c r="T1090" i="1"/>
  <c r="U1090" i="1"/>
  <c r="V1090" i="1"/>
  <c r="W1090" i="1"/>
  <c r="X1090" i="1"/>
  <c r="Y1090" i="1"/>
  <c r="Z1090" i="1"/>
  <c r="AA1090" i="1"/>
  <c r="AB1090" i="1"/>
  <c r="AC1090" i="1"/>
  <c r="AD1090" i="1"/>
  <c r="AE1090" i="1"/>
  <c r="AF1090" i="1"/>
  <c r="T1091" i="1"/>
  <c r="U1091" i="1"/>
  <c r="V1091" i="1"/>
  <c r="W1091" i="1"/>
  <c r="X1091" i="1"/>
  <c r="Y1091" i="1"/>
  <c r="Z1091" i="1"/>
  <c r="AA1091" i="1"/>
  <c r="AB1091" i="1"/>
  <c r="AC1091" i="1"/>
  <c r="AD1091" i="1"/>
  <c r="AE1091" i="1"/>
  <c r="AF1091" i="1"/>
  <c r="T1092" i="1"/>
  <c r="U1092" i="1"/>
  <c r="V1092" i="1"/>
  <c r="W1092" i="1"/>
  <c r="X1092" i="1"/>
  <c r="Y1092" i="1"/>
  <c r="Z1092" i="1"/>
  <c r="AA1092" i="1"/>
  <c r="AB1092" i="1"/>
  <c r="AC1092" i="1"/>
  <c r="AD1092" i="1"/>
  <c r="AE1092" i="1"/>
  <c r="AF1092" i="1"/>
  <c r="T1093" i="1"/>
  <c r="U1093" i="1"/>
  <c r="V1093" i="1"/>
  <c r="W1093" i="1"/>
  <c r="X1093" i="1"/>
  <c r="Y1093" i="1"/>
  <c r="Z1093" i="1"/>
  <c r="AA1093" i="1"/>
  <c r="AB1093" i="1"/>
  <c r="AC1093" i="1"/>
  <c r="AD1093" i="1"/>
  <c r="AE1093" i="1"/>
  <c r="AF1093" i="1"/>
  <c r="T1094" i="1"/>
  <c r="U1094" i="1"/>
  <c r="V1094" i="1"/>
  <c r="W1094" i="1"/>
  <c r="X1094" i="1"/>
  <c r="Y1094" i="1"/>
  <c r="Z1094" i="1"/>
  <c r="AA1094" i="1"/>
  <c r="AB1094" i="1"/>
  <c r="AC1094" i="1"/>
  <c r="AD1094" i="1"/>
  <c r="AE1094" i="1"/>
  <c r="AF1094" i="1"/>
  <c r="T1095" i="1"/>
  <c r="U1095" i="1"/>
  <c r="V1095" i="1"/>
  <c r="W1095" i="1"/>
  <c r="X1095" i="1"/>
  <c r="Y1095" i="1"/>
  <c r="Z1095" i="1"/>
  <c r="AA1095" i="1"/>
  <c r="AB1095" i="1"/>
  <c r="AC1095" i="1"/>
  <c r="AD1095" i="1"/>
  <c r="AE1095" i="1"/>
  <c r="AF1095" i="1"/>
  <c r="T1096" i="1"/>
  <c r="U1096" i="1"/>
  <c r="V1096" i="1"/>
  <c r="W1096" i="1"/>
  <c r="X1096" i="1"/>
  <c r="Y1096" i="1"/>
  <c r="Z1096" i="1"/>
  <c r="AA1096" i="1"/>
  <c r="AB1096" i="1"/>
  <c r="AC1096" i="1"/>
  <c r="AD1096" i="1"/>
  <c r="AE1096" i="1"/>
  <c r="AF1096" i="1"/>
  <c r="T1097" i="1"/>
  <c r="U1097" i="1"/>
  <c r="V1097" i="1"/>
  <c r="W1097" i="1"/>
  <c r="X1097" i="1"/>
  <c r="Y1097" i="1"/>
  <c r="Z1097" i="1"/>
  <c r="AA1097" i="1"/>
  <c r="AB1097" i="1"/>
  <c r="AC1097" i="1"/>
  <c r="AD1097" i="1"/>
  <c r="AE1097" i="1"/>
  <c r="AF1097" i="1"/>
  <c r="T1098" i="1"/>
  <c r="U1098" i="1"/>
  <c r="V1098" i="1"/>
  <c r="W1098" i="1"/>
  <c r="X1098" i="1"/>
  <c r="Y1098" i="1"/>
  <c r="Z1098" i="1"/>
  <c r="AA1098" i="1"/>
  <c r="AB1098" i="1"/>
  <c r="AC1098" i="1"/>
  <c r="AD1098" i="1"/>
  <c r="AE1098" i="1"/>
  <c r="AF1098" i="1"/>
  <c r="T1099" i="1"/>
  <c r="U1099" i="1"/>
  <c r="V1099" i="1"/>
  <c r="W1099" i="1"/>
  <c r="X1099" i="1"/>
  <c r="Y1099" i="1"/>
  <c r="Z1099" i="1"/>
  <c r="AA1099" i="1"/>
  <c r="AB1099" i="1"/>
  <c r="AC1099" i="1"/>
  <c r="AD1099" i="1"/>
  <c r="AE1099" i="1"/>
  <c r="AF1099" i="1"/>
  <c r="T1100" i="1"/>
  <c r="U1100" i="1"/>
  <c r="V1100" i="1"/>
  <c r="W1100" i="1"/>
  <c r="X1100" i="1"/>
  <c r="Y1100" i="1"/>
  <c r="Z1100" i="1"/>
  <c r="AA1100" i="1"/>
  <c r="AB1100" i="1"/>
  <c r="AC1100" i="1"/>
  <c r="AD1100" i="1"/>
  <c r="AE1100" i="1"/>
  <c r="AF1100" i="1"/>
  <c r="T1101" i="1"/>
  <c r="U1101" i="1"/>
  <c r="V1101" i="1"/>
  <c r="W1101" i="1"/>
  <c r="X1101" i="1"/>
  <c r="Y1101" i="1"/>
  <c r="Z1101" i="1"/>
  <c r="AA1101" i="1"/>
  <c r="AB1101" i="1"/>
  <c r="AC1101" i="1"/>
  <c r="AD1101" i="1"/>
  <c r="AE1101" i="1"/>
  <c r="AF1101" i="1"/>
  <c r="T1102" i="1"/>
  <c r="U1102" i="1"/>
  <c r="V1102" i="1"/>
  <c r="W1102" i="1"/>
  <c r="X1102" i="1"/>
  <c r="Y1102" i="1"/>
  <c r="Z1102" i="1"/>
  <c r="AA1102" i="1"/>
  <c r="AB1102" i="1"/>
  <c r="AC1102" i="1"/>
  <c r="AD1102" i="1"/>
  <c r="AE1102" i="1"/>
  <c r="AF1102" i="1"/>
  <c r="T1103" i="1"/>
  <c r="U1103" i="1"/>
  <c r="V1103" i="1"/>
  <c r="W1103" i="1"/>
  <c r="X1103" i="1"/>
  <c r="Y1103" i="1"/>
  <c r="Z1103" i="1"/>
  <c r="AA1103" i="1"/>
  <c r="AB1103" i="1"/>
  <c r="AC1103" i="1"/>
  <c r="AD1103" i="1"/>
  <c r="AE1103" i="1"/>
  <c r="AF1103" i="1"/>
  <c r="T1104" i="1"/>
  <c r="U1104" i="1"/>
  <c r="V1104" i="1"/>
  <c r="W1104" i="1"/>
  <c r="X1104" i="1"/>
  <c r="Y1104" i="1"/>
  <c r="Z1104" i="1"/>
  <c r="AA1104" i="1"/>
  <c r="AB1104" i="1"/>
  <c r="AC1104" i="1"/>
  <c r="AD1104" i="1"/>
  <c r="AE1104" i="1"/>
  <c r="AF1104" i="1"/>
  <c r="T1105" i="1"/>
  <c r="U1105" i="1"/>
  <c r="V1105" i="1"/>
  <c r="W1105" i="1"/>
  <c r="X1105" i="1"/>
  <c r="Y1105" i="1"/>
  <c r="Z1105" i="1"/>
  <c r="AA1105" i="1"/>
  <c r="AB1105" i="1"/>
  <c r="AC1105" i="1"/>
  <c r="AD1105" i="1"/>
  <c r="AE1105" i="1"/>
  <c r="AF1105" i="1"/>
  <c r="T1106" i="1"/>
  <c r="U1106" i="1"/>
  <c r="V1106" i="1"/>
  <c r="W1106" i="1"/>
  <c r="X1106" i="1"/>
  <c r="Y1106" i="1"/>
  <c r="Z1106" i="1"/>
  <c r="AA1106" i="1"/>
  <c r="AB1106" i="1"/>
  <c r="AC1106" i="1"/>
  <c r="AD1106" i="1"/>
  <c r="AE1106" i="1"/>
  <c r="AF1106" i="1"/>
  <c r="T1107" i="1"/>
  <c r="U1107" i="1"/>
  <c r="V1107" i="1"/>
  <c r="W1107" i="1"/>
  <c r="X1107" i="1"/>
  <c r="Y1107" i="1"/>
  <c r="Z1107" i="1"/>
  <c r="AA1107" i="1"/>
  <c r="AB1107" i="1"/>
  <c r="AC1107" i="1"/>
  <c r="AD1107" i="1"/>
  <c r="AE1107" i="1"/>
  <c r="AF1107" i="1"/>
  <c r="T1108" i="1"/>
  <c r="U1108" i="1"/>
  <c r="V1108" i="1"/>
  <c r="W1108" i="1"/>
  <c r="X1108" i="1"/>
  <c r="Y1108" i="1"/>
  <c r="Z1108" i="1"/>
  <c r="AA1108" i="1"/>
  <c r="AB1108" i="1"/>
  <c r="AC1108" i="1"/>
  <c r="AD1108" i="1"/>
  <c r="AE1108" i="1"/>
  <c r="AF1108" i="1"/>
  <c r="T1109" i="1"/>
  <c r="U1109" i="1"/>
  <c r="V1109" i="1"/>
  <c r="W1109" i="1"/>
  <c r="X1109" i="1"/>
  <c r="Y1109" i="1"/>
  <c r="Z1109" i="1"/>
  <c r="AA1109" i="1"/>
  <c r="AB1109" i="1"/>
  <c r="AC1109" i="1"/>
  <c r="AD1109" i="1"/>
  <c r="AE1109" i="1"/>
  <c r="AF1109" i="1"/>
  <c r="T1110" i="1"/>
  <c r="U1110" i="1"/>
  <c r="V1110" i="1"/>
  <c r="W1110" i="1"/>
  <c r="X1110" i="1"/>
  <c r="Y1110" i="1"/>
  <c r="Z1110" i="1"/>
  <c r="AA1110" i="1"/>
  <c r="AB1110" i="1"/>
  <c r="AC1110" i="1"/>
  <c r="AD1110" i="1"/>
  <c r="AE1110" i="1"/>
  <c r="AF1110" i="1"/>
  <c r="T1111" i="1"/>
  <c r="U1111" i="1"/>
  <c r="V1111" i="1"/>
  <c r="W1111" i="1"/>
  <c r="X1111" i="1"/>
  <c r="Y1111" i="1"/>
  <c r="Z1111" i="1"/>
  <c r="AA1111" i="1"/>
  <c r="AB1111" i="1"/>
  <c r="AC1111" i="1"/>
  <c r="AD1111" i="1"/>
  <c r="AE1111" i="1"/>
  <c r="AF1111" i="1"/>
  <c r="T1112" i="1"/>
  <c r="U1112" i="1"/>
  <c r="V1112" i="1"/>
  <c r="W1112" i="1"/>
  <c r="X1112" i="1"/>
  <c r="Y1112" i="1"/>
  <c r="Z1112" i="1"/>
  <c r="AA1112" i="1"/>
  <c r="AB1112" i="1"/>
  <c r="AC1112" i="1"/>
  <c r="AD1112" i="1"/>
  <c r="AE1112" i="1"/>
  <c r="AF1112" i="1"/>
  <c r="T1113" i="1"/>
  <c r="U1113" i="1"/>
  <c r="V1113" i="1"/>
  <c r="W1113" i="1"/>
  <c r="X1113" i="1"/>
  <c r="Y1113" i="1"/>
  <c r="Z1113" i="1"/>
  <c r="AA1113" i="1"/>
  <c r="AB1113" i="1"/>
  <c r="AC1113" i="1"/>
  <c r="AD1113" i="1"/>
  <c r="AE1113" i="1"/>
  <c r="AF1113" i="1"/>
  <c r="T1114" i="1"/>
  <c r="U1114" i="1"/>
  <c r="V1114" i="1"/>
  <c r="W1114" i="1"/>
  <c r="X1114" i="1"/>
  <c r="Y1114" i="1"/>
  <c r="Z1114" i="1"/>
  <c r="AA1114" i="1"/>
  <c r="AB1114" i="1"/>
  <c r="AC1114" i="1"/>
  <c r="AD1114" i="1"/>
  <c r="AE1114" i="1"/>
  <c r="AF1114" i="1"/>
  <c r="T1115" i="1"/>
  <c r="U1115" i="1"/>
  <c r="V1115" i="1"/>
  <c r="W1115" i="1"/>
  <c r="X1115" i="1"/>
  <c r="Y1115" i="1"/>
  <c r="Z1115" i="1"/>
  <c r="AA1115" i="1"/>
  <c r="AB1115" i="1"/>
  <c r="AC1115" i="1"/>
  <c r="AD1115" i="1"/>
  <c r="AE1115" i="1"/>
  <c r="AF1115" i="1"/>
  <c r="T1116" i="1"/>
  <c r="U1116" i="1"/>
  <c r="V1116" i="1"/>
  <c r="W1116" i="1"/>
  <c r="X1116" i="1"/>
  <c r="Y1116" i="1"/>
  <c r="Z1116" i="1"/>
  <c r="AA1116" i="1"/>
  <c r="AB1116" i="1"/>
  <c r="AC1116" i="1"/>
  <c r="AD1116" i="1"/>
  <c r="AE1116" i="1"/>
  <c r="AF1116" i="1"/>
  <c r="T1117" i="1"/>
  <c r="U1117" i="1"/>
  <c r="V1117" i="1"/>
  <c r="W1117" i="1"/>
  <c r="X1117" i="1"/>
  <c r="Y1117" i="1"/>
  <c r="Z1117" i="1"/>
  <c r="AA1117" i="1"/>
  <c r="AB1117" i="1"/>
  <c r="AC1117" i="1"/>
  <c r="AD1117" i="1"/>
  <c r="AE1117" i="1"/>
  <c r="AF1117" i="1"/>
  <c r="T1118" i="1"/>
  <c r="U1118" i="1"/>
  <c r="V1118" i="1"/>
  <c r="W1118" i="1"/>
  <c r="X1118" i="1"/>
  <c r="Y1118" i="1"/>
  <c r="Z1118" i="1"/>
  <c r="AA1118" i="1"/>
  <c r="AB1118" i="1"/>
  <c r="AC1118" i="1"/>
  <c r="AD1118" i="1"/>
  <c r="AE1118" i="1"/>
  <c r="AF1118" i="1"/>
  <c r="T1119" i="1"/>
  <c r="U1119" i="1"/>
  <c r="V1119" i="1"/>
  <c r="W1119" i="1"/>
  <c r="X1119" i="1"/>
  <c r="Y1119" i="1"/>
  <c r="Z1119" i="1"/>
  <c r="AA1119" i="1"/>
  <c r="AB1119" i="1"/>
  <c r="AC1119" i="1"/>
  <c r="AD1119" i="1"/>
  <c r="AE1119" i="1"/>
  <c r="AF1119" i="1"/>
  <c r="T1120" i="1"/>
  <c r="U1120" i="1"/>
  <c r="V1120" i="1"/>
  <c r="W1120" i="1"/>
  <c r="X1120" i="1"/>
  <c r="Y1120" i="1"/>
  <c r="Z1120" i="1"/>
  <c r="AA1120" i="1"/>
  <c r="AB1120" i="1"/>
  <c r="AC1120" i="1"/>
  <c r="AD1120" i="1"/>
  <c r="AE1120" i="1"/>
  <c r="AF1120" i="1"/>
  <c r="T1121" i="1"/>
  <c r="U1121" i="1"/>
  <c r="V1121" i="1"/>
  <c r="W1121" i="1"/>
  <c r="X1121" i="1"/>
  <c r="Y1121" i="1"/>
  <c r="Z1121" i="1"/>
  <c r="AA1121" i="1"/>
  <c r="AB1121" i="1"/>
  <c r="AC1121" i="1"/>
  <c r="AD1121" i="1"/>
  <c r="AE1121" i="1"/>
  <c r="AF1121" i="1"/>
  <c r="T1122" i="1"/>
  <c r="U1122" i="1"/>
  <c r="V1122" i="1"/>
  <c r="W1122" i="1"/>
  <c r="X1122" i="1"/>
  <c r="Y1122" i="1"/>
  <c r="Z1122" i="1"/>
  <c r="AA1122" i="1"/>
  <c r="AB1122" i="1"/>
  <c r="AC1122" i="1"/>
  <c r="AD1122" i="1"/>
  <c r="AE1122" i="1"/>
  <c r="AF1122" i="1"/>
  <c r="T1123" i="1"/>
  <c r="U1123" i="1"/>
  <c r="V1123" i="1"/>
  <c r="W1123" i="1"/>
  <c r="X1123" i="1"/>
  <c r="Y1123" i="1"/>
  <c r="Z1123" i="1"/>
  <c r="AA1123" i="1"/>
  <c r="AB1123" i="1"/>
  <c r="AC1123" i="1"/>
  <c r="AD1123" i="1"/>
  <c r="AE1123" i="1"/>
  <c r="AF1123" i="1"/>
  <c r="T1124" i="1"/>
  <c r="U1124" i="1"/>
  <c r="V1124" i="1"/>
  <c r="W1124" i="1"/>
  <c r="X1124" i="1"/>
  <c r="Y1124" i="1"/>
  <c r="Z1124" i="1"/>
  <c r="AA1124" i="1"/>
  <c r="AB1124" i="1"/>
  <c r="AC1124" i="1"/>
  <c r="AD1124" i="1"/>
  <c r="AE1124" i="1"/>
  <c r="AF1124" i="1"/>
  <c r="T1125" i="1"/>
  <c r="U1125" i="1"/>
  <c r="V1125" i="1"/>
  <c r="W1125" i="1"/>
  <c r="X1125" i="1"/>
  <c r="Y1125" i="1"/>
  <c r="Z1125" i="1"/>
  <c r="AA1125" i="1"/>
  <c r="AB1125" i="1"/>
  <c r="AC1125" i="1"/>
  <c r="AD1125" i="1"/>
  <c r="AE1125" i="1"/>
  <c r="AF1125" i="1"/>
  <c r="T1126" i="1"/>
  <c r="U1126" i="1"/>
  <c r="V1126" i="1"/>
  <c r="W1126" i="1"/>
  <c r="X1126" i="1"/>
  <c r="Y1126" i="1"/>
  <c r="Z1126" i="1"/>
  <c r="AA1126" i="1"/>
  <c r="AB1126" i="1"/>
  <c r="AC1126" i="1"/>
  <c r="AD1126" i="1"/>
  <c r="AE1126" i="1"/>
  <c r="AF1126" i="1"/>
  <c r="T1127" i="1"/>
  <c r="U1127" i="1"/>
  <c r="V1127" i="1"/>
  <c r="W1127" i="1"/>
  <c r="X1127" i="1"/>
  <c r="Y1127" i="1"/>
  <c r="Z1127" i="1"/>
  <c r="AA1127" i="1"/>
  <c r="AB1127" i="1"/>
  <c r="AC1127" i="1"/>
  <c r="AD1127" i="1"/>
  <c r="AE1127" i="1"/>
  <c r="AF1127" i="1"/>
  <c r="T1128" i="1"/>
  <c r="U1128" i="1"/>
  <c r="V1128" i="1"/>
  <c r="W1128" i="1"/>
  <c r="X1128" i="1"/>
  <c r="Y1128" i="1"/>
  <c r="Z1128" i="1"/>
  <c r="AA1128" i="1"/>
  <c r="AB1128" i="1"/>
  <c r="AC1128" i="1"/>
  <c r="AD1128" i="1"/>
  <c r="AE1128" i="1"/>
  <c r="AF1128" i="1"/>
  <c r="T1129" i="1"/>
  <c r="U1129" i="1"/>
  <c r="V1129" i="1"/>
  <c r="W1129" i="1"/>
  <c r="X1129" i="1"/>
  <c r="Y1129" i="1"/>
  <c r="Z1129" i="1"/>
  <c r="AA1129" i="1"/>
  <c r="AB1129" i="1"/>
  <c r="AC1129" i="1"/>
  <c r="AD1129" i="1"/>
  <c r="AE1129" i="1"/>
  <c r="AF1129" i="1"/>
  <c r="T1130" i="1"/>
  <c r="U1130" i="1"/>
  <c r="V1130" i="1"/>
  <c r="W1130" i="1"/>
  <c r="X1130" i="1"/>
  <c r="Y1130" i="1"/>
  <c r="Z1130" i="1"/>
  <c r="AA1130" i="1"/>
  <c r="AB1130" i="1"/>
  <c r="AC1130" i="1"/>
  <c r="AD1130" i="1"/>
  <c r="AE1130" i="1"/>
  <c r="AF1130" i="1"/>
  <c r="T1131" i="1"/>
  <c r="U1131" i="1"/>
  <c r="V1131" i="1"/>
  <c r="W1131" i="1"/>
  <c r="X1131" i="1"/>
  <c r="Y1131" i="1"/>
  <c r="Z1131" i="1"/>
  <c r="AA1131" i="1"/>
  <c r="AB1131" i="1"/>
  <c r="AC1131" i="1"/>
  <c r="AD1131" i="1"/>
  <c r="AE1131" i="1"/>
  <c r="AF1131" i="1"/>
  <c r="T1132" i="1"/>
  <c r="U1132" i="1"/>
  <c r="V1132" i="1"/>
  <c r="W1132" i="1"/>
  <c r="X1132" i="1"/>
  <c r="Y1132" i="1"/>
  <c r="Z1132" i="1"/>
  <c r="AA1132" i="1"/>
  <c r="AB1132" i="1"/>
  <c r="AC1132" i="1"/>
  <c r="AD1132" i="1"/>
  <c r="AE1132" i="1"/>
  <c r="AF1132" i="1"/>
  <c r="T1133" i="1"/>
  <c r="U1133" i="1"/>
  <c r="V1133" i="1"/>
  <c r="W1133" i="1"/>
  <c r="X1133" i="1"/>
  <c r="Y1133" i="1"/>
  <c r="Z1133" i="1"/>
  <c r="AA1133" i="1"/>
  <c r="AB1133" i="1"/>
  <c r="AC1133" i="1"/>
  <c r="AD1133" i="1"/>
  <c r="AE1133" i="1"/>
  <c r="AF1133" i="1"/>
  <c r="T1134" i="1"/>
  <c r="U1134" i="1"/>
  <c r="V1134" i="1"/>
  <c r="W1134" i="1"/>
  <c r="X1134" i="1"/>
  <c r="Y1134" i="1"/>
  <c r="Z1134" i="1"/>
  <c r="AA1134" i="1"/>
  <c r="AB1134" i="1"/>
  <c r="AC1134" i="1"/>
  <c r="AD1134" i="1"/>
  <c r="AE1134" i="1"/>
  <c r="AF1134" i="1"/>
  <c r="T1135" i="1"/>
  <c r="U1135" i="1"/>
  <c r="V1135" i="1"/>
  <c r="W1135" i="1"/>
  <c r="X1135" i="1"/>
  <c r="Y1135" i="1"/>
  <c r="Z1135" i="1"/>
  <c r="AA1135" i="1"/>
  <c r="AB1135" i="1"/>
  <c r="AC1135" i="1"/>
  <c r="AD1135" i="1"/>
  <c r="AE1135" i="1"/>
  <c r="AF1135" i="1"/>
  <c r="T1136" i="1"/>
  <c r="U1136" i="1"/>
  <c r="V1136" i="1"/>
  <c r="W1136" i="1"/>
  <c r="X1136" i="1"/>
  <c r="Y1136" i="1"/>
  <c r="Z1136" i="1"/>
  <c r="AA1136" i="1"/>
  <c r="AB1136" i="1"/>
  <c r="AC1136" i="1"/>
  <c r="AD1136" i="1"/>
  <c r="AE1136" i="1"/>
  <c r="AF1136" i="1"/>
  <c r="T1137" i="1"/>
  <c r="U1137" i="1"/>
  <c r="V1137" i="1"/>
  <c r="W1137" i="1"/>
  <c r="X1137" i="1"/>
  <c r="Y1137" i="1"/>
  <c r="Z1137" i="1"/>
  <c r="AA1137" i="1"/>
  <c r="AB1137" i="1"/>
  <c r="AC1137" i="1"/>
  <c r="AD1137" i="1"/>
  <c r="AE1137" i="1"/>
  <c r="AF1137" i="1"/>
  <c r="T1138" i="1"/>
  <c r="U1138" i="1"/>
  <c r="V1138" i="1"/>
  <c r="W1138" i="1"/>
  <c r="X1138" i="1"/>
  <c r="Y1138" i="1"/>
  <c r="Z1138" i="1"/>
  <c r="AA1138" i="1"/>
  <c r="AB1138" i="1"/>
  <c r="AC1138" i="1"/>
  <c r="AD1138" i="1"/>
  <c r="AE1138" i="1"/>
  <c r="AF1138" i="1"/>
  <c r="T1139" i="1"/>
  <c r="U1139" i="1"/>
  <c r="V1139" i="1"/>
  <c r="W1139" i="1"/>
  <c r="X1139" i="1"/>
  <c r="Y1139" i="1"/>
  <c r="Z1139" i="1"/>
  <c r="AA1139" i="1"/>
  <c r="AB1139" i="1"/>
  <c r="AC1139" i="1"/>
  <c r="AD1139" i="1"/>
  <c r="AE1139" i="1"/>
  <c r="AF1139" i="1"/>
  <c r="T1140" i="1"/>
  <c r="U1140" i="1"/>
  <c r="V1140" i="1"/>
  <c r="W1140" i="1"/>
  <c r="X1140" i="1"/>
  <c r="Y1140" i="1"/>
  <c r="Z1140" i="1"/>
  <c r="AA1140" i="1"/>
  <c r="AB1140" i="1"/>
  <c r="AC1140" i="1"/>
  <c r="AD1140" i="1"/>
  <c r="AE1140" i="1"/>
  <c r="AF1140" i="1"/>
  <c r="T1141" i="1"/>
  <c r="U1141" i="1"/>
  <c r="V1141" i="1"/>
  <c r="W1141" i="1"/>
  <c r="X1141" i="1"/>
  <c r="Y1141" i="1"/>
  <c r="Z1141" i="1"/>
  <c r="AA1141" i="1"/>
  <c r="AB1141" i="1"/>
  <c r="AC1141" i="1"/>
  <c r="AD1141" i="1"/>
  <c r="AE1141" i="1"/>
  <c r="AF1141" i="1"/>
  <c r="T1142" i="1"/>
  <c r="U1142" i="1"/>
  <c r="V1142" i="1"/>
  <c r="W1142" i="1"/>
  <c r="X1142" i="1"/>
  <c r="Y1142" i="1"/>
  <c r="Z1142" i="1"/>
  <c r="AA1142" i="1"/>
  <c r="AB1142" i="1"/>
  <c r="AC1142" i="1"/>
  <c r="AD1142" i="1"/>
  <c r="AE1142" i="1"/>
  <c r="AF1142" i="1"/>
  <c r="T1143" i="1"/>
  <c r="U1143" i="1"/>
  <c r="V1143" i="1"/>
  <c r="W1143" i="1"/>
  <c r="X1143" i="1"/>
  <c r="Y1143" i="1"/>
  <c r="Z1143" i="1"/>
  <c r="AA1143" i="1"/>
  <c r="AB1143" i="1"/>
  <c r="AC1143" i="1"/>
  <c r="AD1143" i="1"/>
  <c r="AE1143" i="1"/>
  <c r="AF1143" i="1"/>
  <c r="T1144" i="1"/>
  <c r="U1144" i="1"/>
  <c r="V1144" i="1"/>
  <c r="W1144" i="1"/>
  <c r="X1144" i="1"/>
  <c r="Y1144" i="1"/>
  <c r="Z1144" i="1"/>
  <c r="AA1144" i="1"/>
  <c r="AB1144" i="1"/>
  <c r="AC1144" i="1"/>
  <c r="AD1144" i="1"/>
  <c r="AE1144" i="1"/>
  <c r="AF1144" i="1"/>
  <c r="T1145" i="1"/>
  <c r="U1145" i="1"/>
  <c r="V1145" i="1"/>
  <c r="W1145" i="1"/>
  <c r="X1145" i="1"/>
  <c r="Y1145" i="1"/>
  <c r="Z1145" i="1"/>
  <c r="AA1145" i="1"/>
  <c r="AB1145" i="1"/>
  <c r="AC1145" i="1"/>
  <c r="AD1145" i="1"/>
  <c r="AE1145" i="1"/>
  <c r="AF1145" i="1"/>
  <c r="T1146" i="1"/>
  <c r="U1146" i="1"/>
  <c r="V1146" i="1"/>
  <c r="W1146" i="1"/>
  <c r="X1146" i="1"/>
  <c r="Y1146" i="1"/>
  <c r="Z1146" i="1"/>
  <c r="AA1146" i="1"/>
  <c r="AB1146" i="1"/>
  <c r="AC1146" i="1"/>
  <c r="AD1146" i="1"/>
  <c r="AE1146" i="1"/>
  <c r="AF1146" i="1"/>
  <c r="T1147" i="1"/>
  <c r="U1147" i="1"/>
  <c r="V1147" i="1"/>
  <c r="W1147" i="1"/>
  <c r="X1147" i="1"/>
  <c r="Y1147" i="1"/>
  <c r="Z1147" i="1"/>
  <c r="AA1147" i="1"/>
  <c r="AB1147" i="1"/>
  <c r="AC1147" i="1"/>
  <c r="AD1147" i="1"/>
  <c r="AE1147" i="1"/>
  <c r="AF1147" i="1"/>
  <c r="T1148" i="1"/>
  <c r="U1148" i="1"/>
  <c r="V1148" i="1"/>
  <c r="W1148" i="1"/>
  <c r="X1148" i="1"/>
  <c r="Y1148" i="1"/>
  <c r="Z1148" i="1"/>
  <c r="AA1148" i="1"/>
  <c r="AB1148" i="1"/>
  <c r="AC1148" i="1"/>
  <c r="AD1148" i="1"/>
  <c r="AE1148" i="1"/>
  <c r="AF1148" i="1"/>
  <c r="T1149" i="1"/>
  <c r="U1149" i="1"/>
  <c r="V1149" i="1"/>
  <c r="W1149" i="1"/>
  <c r="X1149" i="1"/>
  <c r="Y1149" i="1"/>
  <c r="Z1149" i="1"/>
  <c r="AA1149" i="1"/>
  <c r="AB1149" i="1"/>
  <c r="AC1149" i="1"/>
  <c r="AD1149" i="1"/>
  <c r="AE1149" i="1"/>
  <c r="AF1149" i="1"/>
  <c r="T1150" i="1"/>
  <c r="U1150" i="1"/>
  <c r="V1150" i="1"/>
  <c r="W1150" i="1"/>
  <c r="X1150" i="1"/>
  <c r="Y1150" i="1"/>
  <c r="Z1150" i="1"/>
  <c r="AA1150" i="1"/>
  <c r="AB1150" i="1"/>
  <c r="AC1150" i="1"/>
  <c r="AD1150" i="1"/>
  <c r="AE1150" i="1"/>
  <c r="AF1150" i="1"/>
  <c r="T1151" i="1"/>
  <c r="U1151" i="1"/>
  <c r="V1151" i="1"/>
  <c r="W1151" i="1"/>
  <c r="X1151" i="1"/>
  <c r="Y1151" i="1"/>
  <c r="Z1151" i="1"/>
  <c r="AA1151" i="1"/>
  <c r="AB1151" i="1"/>
  <c r="AC1151" i="1"/>
  <c r="AD1151" i="1"/>
  <c r="AE1151" i="1"/>
  <c r="AF1151" i="1"/>
  <c r="T1152" i="1"/>
  <c r="U1152" i="1"/>
  <c r="V1152" i="1"/>
  <c r="W1152" i="1"/>
  <c r="X1152" i="1"/>
  <c r="Y1152" i="1"/>
  <c r="Z1152" i="1"/>
  <c r="AA1152" i="1"/>
  <c r="AB1152" i="1"/>
  <c r="AC1152" i="1"/>
  <c r="AD1152" i="1"/>
  <c r="AE1152" i="1"/>
  <c r="AF1152" i="1"/>
  <c r="T1153" i="1"/>
  <c r="U1153" i="1"/>
  <c r="V1153" i="1"/>
  <c r="W1153" i="1"/>
  <c r="X1153" i="1"/>
  <c r="Y1153" i="1"/>
  <c r="Z1153" i="1"/>
  <c r="AA1153" i="1"/>
  <c r="AB1153" i="1"/>
  <c r="AC1153" i="1"/>
  <c r="AD1153" i="1"/>
  <c r="AE1153" i="1"/>
  <c r="AF1153" i="1"/>
  <c r="T1154" i="1"/>
  <c r="U1154" i="1"/>
  <c r="V1154" i="1"/>
  <c r="W1154" i="1"/>
  <c r="X1154" i="1"/>
  <c r="Y1154" i="1"/>
  <c r="Z1154" i="1"/>
  <c r="AA1154" i="1"/>
  <c r="AB1154" i="1"/>
  <c r="AC1154" i="1"/>
  <c r="AD1154" i="1"/>
  <c r="AE1154" i="1"/>
  <c r="AF1154" i="1"/>
  <c r="T1156" i="1"/>
  <c r="U1156" i="1"/>
  <c r="V1156" i="1"/>
  <c r="W1156" i="1"/>
  <c r="X1156" i="1"/>
  <c r="Y1156" i="1"/>
  <c r="Z1156" i="1"/>
  <c r="AA1156" i="1"/>
  <c r="AB1156" i="1"/>
  <c r="AC1156" i="1"/>
  <c r="AD1156" i="1"/>
  <c r="AE1156" i="1"/>
  <c r="AF1156" i="1"/>
  <c r="T1157" i="1"/>
  <c r="U1157" i="1"/>
  <c r="V1157" i="1"/>
  <c r="W1157" i="1"/>
  <c r="X1157" i="1"/>
  <c r="Y1157" i="1"/>
  <c r="Z1157" i="1"/>
  <c r="AA1157" i="1"/>
  <c r="AB1157" i="1"/>
  <c r="AC1157" i="1"/>
  <c r="AD1157" i="1"/>
  <c r="AE1157" i="1"/>
  <c r="AF1157" i="1"/>
  <c r="T1158" i="1"/>
  <c r="U1158" i="1"/>
  <c r="V1158" i="1"/>
  <c r="W1158" i="1"/>
  <c r="X1158" i="1"/>
  <c r="Y1158" i="1"/>
  <c r="Z1158" i="1"/>
  <c r="AA1158" i="1"/>
  <c r="AB1158" i="1"/>
  <c r="AC1158" i="1"/>
  <c r="AD1158" i="1"/>
  <c r="AE1158" i="1"/>
  <c r="AF1158" i="1"/>
  <c r="T1159" i="1"/>
  <c r="U1159" i="1"/>
  <c r="V1159" i="1"/>
  <c r="W1159" i="1"/>
  <c r="X1159" i="1"/>
  <c r="Y1159" i="1"/>
  <c r="Z1159" i="1"/>
  <c r="AA1159" i="1"/>
  <c r="AB1159" i="1"/>
  <c r="AC1159" i="1"/>
  <c r="AD1159" i="1"/>
  <c r="AE1159" i="1"/>
  <c r="AF1159" i="1"/>
  <c r="T1160" i="1"/>
  <c r="U1160" i="1"/>
  <c r="V1160" i="1"/>
  <c r="W1160" i="1"/>
  <c r="X1160" i="1"/>
  <c r="Y1160" i="1"/>
  <c r="Z1160" i="1"/>
  <c r="AA1160" i="1"/>
  <c r="AB1160" i="1"/>
  <c r="AC1160" i="1"/>
  <c r="AD1160" i="1"/>
  <c r="AE1160" i="1"/>
  <c r="AF1160" i="1"/>
  <c r="T1161" i="1"/>
  <c r="U1161" i="1"/>
  <c r="V1161" i="1"/>
  <c r="W1161" i="1"/>
  <c r="X1161" i="1"/>
  <c r="Y1161" i="1"/>
  <c r="Z1161" i="1"/>
  <c r="AA1161" i="1"/>
  <c r="AB1161" i="1"/>
  <c r="AC1161" i="1"/>
  <c r="AD1161" i="1"/>
  <c r="AE1161" i="1"/>
  <c r="AF1161" i="1"/>
  <c r="T1162" i="1"/>
  <c r="U1162" i="1"/>
  <c r="V1162" i="1"/>
  <c r="W1162" i="1"/>
  <c r="X1162" i="1"/>
  <c r="Y1162" i="1"/>
  <c r="Z1162" i="1"/>
  <c r="AA1162" i="1"/>
  <c r="AB1162" i="1"/>
  <c r="AC1162" i="1"/>
  <c r="AD1162" i="1"/>
  <c r="AE1162" i="1"/>
  <c r="AF1162" i="1"/>
  <c r="T1163" i="1"/>
  <c r="U1163" i="1"/>
  <c r="V1163" i="1"/>
  <c r="W1163" i="1"/>
  <c r="X1163" i="1"/>
  <c r="Y1163" i="1"/>
  <c r="Z1163" i="1"/>
  <c r="AA1163" i="1"/>
  <c r="AB1163" i="1"/>
  <c r="AC1163" i="1"/>
  <c r="AD1163" i="1"/>
  <c r="AE1163" i="1"/>
  <c r="AF1163" i="1"/>
  <c r="T1164" i="1"/>
  <c r="U1164" i="1"/>
  <c r="V1164" i="1"/>
  <c r="W1164" i="1"/>
  <c r="X1164" i="1"/>
  <c r="Y1164" i="1"/>
  <c r="Z1164" i="1"/>
  <c r="AA1164" i="1"/>
  <c r="AB1164" i="1"/>
  <c r="AC1164" i="1"/>
  <c r="AD1164" i="1"/>
  <c r="AE1164" i="1"/>
  <c r="AF1164" i="1"/>
  <c r="T1165" i="1"/>
  <c r="U1165" i="1"/>
  <c r="V1165" i="1"/>
  <c r="W1165" i="1"/>
  <c r="X1165" i="1"/>
  <c r="Y1165" i="1"/>
  <c r="Z1165" i="1"/>
  <c r="AA1165" i="1"/>
  <c r="AB1165" i="1"/>
  <c r="AC1165" i="1"/>
  <c r="AD1165" i="1"/>
  <c r="AE1165" i="1"/>
  <c r="AF1165" i="1"/>
  <c r="T1166" i="1"/>
  <c r="U1166" i="1"/>
  <c r="V1166" i="1"/>
  <c r="W1166" i="1"/>
  <c r="X1166" i="1"/>
  <c r="Y1166" i="1"/>
  <c r="Z1166" i="1"/>
  <c r="AA1166" i="1"/>
  <c r="AB1166" i="1"/>
  <c r="AC1166" i="1"/>
  <c r="AD1166" i="1"/>
  <c r="AE1166" i="1"/>
  <c r="AF1166" i="1"/>
  <c r="T1167" i="1"/>
  <c r="U1167" i="1"/>
  <c r="V1167" i="1"/>
  <c r="W1167" i="1"/>
  <c r="X1167" i="1"/>
  <c r="Y1167" i="1"/>
  <c r="Z1167" i="1"/>
  <c r="AA1167" i="1"/>
  <c r="AB1167" i="1"/>
  <c r="AC1167" i="1"/>
  <c r="AD1167" i="1"/>
  <c r="AE1167" i="1"/>
  <c r="AF1167" i="1"/>
  <c r="T1168" i="1"/>
  <c r="U1168" i="1"/>
  <c r="V1168" i="1"/>
  <c r="W1168" i="1"/>
  <c r="X1168" i="1"/>
  <c r="Y1168" i="1"/>
  <c r="Z1168" i="1"/>
  <c r="AA1168" i="1"/>
  <c r="AB1168" i="1"/>
  <c r="AC1168" i="1"/>
  <c r="AD1168" i="1"/>
  <c r="AE1168" i="1"/>
  <c r="AF1168" i="1"/>
  <c r="T1169" i="1"/>
  <c r="U1169" i="1"/>
  <c r="V1169" i="1"/>
  <c r="W1169" i="1"/>
  <c r="X1169" i="1"/>
  <c r="Y1169" i="1"/>
  <c r="Z1169" i="1"/>
  <c r="AA1169" i="1"/>
  <c r="AB1169" i="1"/>
  <c r="AC1169" i="1"/>
  <c r="AD1169" i="1"/>
  <c r="AE1169" i="1"/>
  <c r="AF1169" i="1"/>
  <c r="T1170" i="1"/>
  <c r="U1170" i="1"/>
  <c r="V1170" i="1"/>
  <c r="W1170" i="1"/>
  <c r="X1170" i="1"/>
  <c r="Y1170" i="1"/>
  <c r="Z1170" i="1"/>
  <c r="AA1170" i="1"/>
  <c r="AB1170" i="1"/>
  <c r="AC1170" i="1"/>
  <c r="AD1170" i="1"/>
  <c r="AE1170" i="1"/>
  <c r="AF1170" i="1"/>
  <c r="T1171" i="1"/>
  <c r="U1171" i="1"/>
  <c r="V1171" i="1"/>
  <c r="W1171" i="1"/>
  <c r="X1171" i="1"/>
  <c r="Y1171" i="1"/>
  <c r="Z1171" i="1"/>
  <c r="AA1171" i="1"/>
  <c r="AB1171" i="1"/>
  <c r="AC1171" i="1"/>
  <c r="AD1171" i="1"/>
  <c r="AE1171" i="1"/>
  <c r="AF1171" i="1"/>
  <c r="T1172" i="1"/>
  <c r="U1172" i="1"/>
  <c r="V1172" i="1"/>
  <c r="W1172" i="1"/>
  <c r="X1172" i="1"/>
  <c r="Y1172" i="1"/>
  <c r="Z1172" i="1"/>
  <c r="AA1172" i="1"/>
  <c r="AB1172" i="1"/>
  <c r="AC1172" i="1"/>
  <c r="AD1172" i="1"/>
  <c r="AE1172" i="1"/>
  <c r="AF1172" i="1"/>
  <c r="T1173" i="1"/>
  <c r="U1173" i="1"/>
  <c r="V1173" i="1"/>
  <c r="W1173" i="1"/>
  <c r="X1173" i="1"/>
  <c r="Y1173" i="1"/>
  <c r="Z1173" i="1"/>
  <c r="AA1173" i="1"/>
  <c r="AB1173" i="1"/>
  <c r="AC1173" i="1"/>
  <c r="AD1173" i="1"/>
  <c r="AE1173" i="1"/>
  <c r="AF1173" i="1"/>
  <c r="T1174" i="1"/>
  <c r="U1174" i="1"/>
  <c r="V1174" i="1"/>
  <c r="W1174" i="1"/>
  <c r="X1174" i="1"/>
  <c r="Y1174" i="1"/>
  <c r="Z1174" i="1"/>
  <c r="AA1174" i="1"/>
  <c r="AB1174" i="1"/>
  <c r="AC1174" i="1"/>
  <c r="AD1174" i="1"/>
  <c r="AE1174" i="1"/>
  <c r="AF1174" i="1"/>
  <c r="T1175" i="1"/>
  <c r="U1175" i="1"/>
  <c r="V1175" i="1"/>
  <c r="W1175" i="1"/>
  <c r="X1175" i="1"/>
  <c r="Y1175" i="1"/>
  <c r="Z1175" i="1"/>
  <c r="AA1175" i="1"/>
  <c r="AB1175" i="1"/>
  <c r="AC1175" i="1"/>
  <c r="AD1175" i="1"/>
  <c r="AE1175" i="1"/>
  <c r="AF1175" i="1"/>
  <c r="T1176" i="1"/>
  <c r="U1176" i="1"/>
  <c r="V1176" i="1"/>
  <c r="W1176" i="1"/>
  <c r="X1176" i="1"/>
  <c r="Y1176" i="1"/>
  <c r="Z1176" i="1"/>
  <c r="AA1176" i="1"/>
  <c r="AB1176" i="1"/>
  <c r="AC1176" i="1"/>
  <c r="AD1176" i="1"/>
  <c r="AE1176" i="1"/>
  <c r="AF1176" i="1"/>
  <c r="T1177" i="1"/>
  <c r="U1177" i="1"/>
  <c r="V1177" i="1"/>
  <c r="W1177" i="1"/>
  <c r="X1177" i="1"/>
  <c r="Y1177" i="1"/>
  <c r="Z1177" i="1"/>
  <c r="AA1177" i="1"/>
  <c r="AB1177" i="1"/>
  <c r="AC1177" i="1"/>
  <c r="AD1177" i="1"/>
  <c r="AE1177" i="1"/>
  <c r="AF1177" i="1"/>
  <c r="T1178" i="1"/>
  <c r="U1178" i="1"/>
  <c r="V1178" i="1"/>
  <c r="W1178" i="1"/>
  <c r="X1178" i="1"/>
  <c r="Y1178" i="1"/>
  <c r="Z1178" i="1"/>
  <c r="AA1178" i="1"/>
  <c r="AB1178" i="1"/>
  <c r="AC1178" i="1"/>
  <c r="AD1178" i="1"/>
  <c r="AE1178" i="1"/>
  <c r="AF1178" i="1"/>
  <c r="T1179" i="1"/>
  <c r="U1179" i="1"/>
  <c r="V1179" i="1"/>
  <c r="W1179" i="1"/>
  <c r="X1179" i="1"/>
  <c r="Y1179" i="1"/>
  <c r="Z1179" i="1"/>
  <c r="AA1179" i="1"/>
  <c r="AB1179" i="1"/>
  <c r="AC1179" i="1"/>
  <c r="AD1179" i="1"/>
  <c r="AE1179" i="1"/>
  <c r="AF1179" i="1"/>
  <c r="T1180" i="1"/>
  <c r="U1180" i="1"/>
  <c r="V1180" i="1"/>
  <c r="W1180" i="1"/>
  <c r="X1180" i="1"/>
  <c r="Y1180" i="1"/>
  <c r="Z1180" i="1"/>
  <c r="AA1180" i="1"/>
  <c r="AB1180" i="1"/>
  <c r="AC1180" i="1"/>
  <c r="AD1180" i="1"/>
  <c r="AE1180" i="1"/>
  <c r="AF1180" i="1"/>
  <c r="T1181" i="1"/>
  <c r="U1181" i="1"/>
  <c r="V1181" i="1"/>
  <c r="W1181" i="1"/>
  <c r="X1181" i="1"/>
  <c r="Y1181" i="1"/>
  <c r="Z1181" i="1"/>
  <c r="AA1181" i="1"/>
  <c r="AB1181" i="1"/>
  <c r="AC1181" i="1"/>
  <c r="AD1181" i="1"/>
  <c r="AE1181" i="1"/>
  <c r="AF1181" i="1"/>
  <c r="T1182" i="1"/>
  <c r="U1182" i="1"/>
  <c r="V1182" i="1"/>
  <c r="W1182" i="1"/>
  <c r="X1182" i="1"/>
  <c r="Y1182" i="1"/>
  <c r="Z1182" i="1"/>
  <c r="AA1182" i="1"/>
  <c r="AB1182" i="1"/>
  <c r="AC1182" i="1"/>
  <c r="AD1182" i="1"/>
  <c r="AE1182" i="1"/>
  <c r="AF1182" i="1"/>
  <c r="T1183" i="1"/>
  <c r="U1183" i="1"/>
  <c r="V1183" i="1"/>
  <c r="W1183" i="1"/>
  <c r="X1183" i="1"/>
  <c r="Y1183" i="1"/>
  <c r="Z1183" i="1"/>
  <c r="AA1183" i="1"/>
  <c r="AB1183" i="1"/>
  <c r="AC1183" i="1"/>
  <c r="AD1183" i="1"/>
  <c r="AE1183" i="1"/>
  <c r="AF1183" i="1"/>
  <c r="T1184" i="1"/>
  <c r="U1184" i="1"/>
  <c r="V1184" i="1"/>
  <c r="W1184" i="1"/>
  <c r="X1184" i="1"/>
  <c r="Y1184" i="1"/>
  <c r="Z1184" i="1"/>
  <c r="AA1184" i="1"/>
  <c r="AB1184" i="1"/>
  <c r="AC1184" i="1"/>
  <c r="AD1184" i="1"/>
  <c r="AE1184" i="1"/>
  <c r="AF1184" i="1"/>
  <c r="T1185" i="1"/>
  <c r="U1185" i="1"/>
  <c r="V1185" i="1"/>
  <c r="W1185" i="1"/>
  <c r="X1185" i="1"/>
  <c r="Y1185" i="1"/>
  <c r="Z1185" i="1"/>
  <c r="AA1185" i="1"/>
  <c r="AB1185" i="1"/>
  <c r="AC1185" i="1"/>
  <c r="AD1185" i="1"/>
  <c r="AE1185" i="1"/>
  <c r="AF1185" i="1"/>
  <c r="T1186" i="1"/>
  <c r="U1186" i="1"/>
  <c r="V1186" i="1"/>
  <c r="W1186" i="1"/>
  <c r="X1186" i="1"/>
  <c r="Y1186" i="1"/>
  <c r="Z1186" i="1"/>
  <c r="AA1186" i="1"/>
  <c r="AB1186" i="1"/>
  <c r="AC1186" i="1"/>
  <c r="AD1186" i="1"/>
  <c r="AE1186" i="1"/>
  <c r="AF1186" i="1"/>
  <c r="U1187" i="1"/>
  <c r="V1187" i="1"/>
  <c r="W1187" i="1"/>
  <c r="X1187" i="1"/>
  <c r="Y1187" i="1"/>
  <c r="Z1187" i="1"/>
  <c r="AA1187" i="1"/>
  <c r="AB1187" i="1"/>
  <c r="AC1187" i="1"/>
  <c r="AD1187" i="1"/>
  <c r="AE1187" i="1"/>
  <c r="AF1187" i="1"/>
  <c r="T1188" i="1"/>
  <c r="U1188" i="1"/>
  <c r="V1188" i="1"/>
  <c r="W1188" i="1"/>
  <c r="X1188" i="1"/>
  <c r="Y1188" i="1"/>
  <c r="Z1188" i="1"/>
  <c r="AA1188" i="1"/>
  <c r="AB1188" i="1"/>
  <c r="AC1188" i="1"/>
  <c r="AD1188" i="1"/>
  <c r="AE1188" i="1"/>
  <c r="AF1188" i="1"/>
  <c r="T1189" i="1"/>
  <c r="U1189" i="1"/>
  <c r="V1189" i="1"/>
  <c r="W1189" i="1"/>
  <c r="X1189" i="1"/>
  <c r="Y1189" i="1"/>
  <c r="Z1189" i="1"/>
  <c r="AA1189" i="1"/>
  <c r="AB1189" i="1"/>
  <c r="AC1189" i="1"/>
  <c r="AD1189" i="1"/>
  <c r="AE1189" i="1"/>
  <c r="AF1189" i="1"/>
  <c r="T1190" i="1"/>
  <c r="U1190" i="1"/>
  <c r="V1190" i="1"/>
  <c r="W1190" i="1"/>
  <c r="X1190" i="1"/>
  <c r="Y1190" i="1"/>
  <c r="Z1190" i="1"/>
  <c r="AA1190" i="1"/>
  <c r="AB1190" i="1"/>
  <c r="AC1190" i="1"/>
  <c r="AD1190" i="1"/>
  <c r="AE1190" i="1"/>
  <c r="AF1190" i="1"/>
  <c r="T1191" i="1"/>
  <c r="U1191" i="1"/>
  <c r="V1191" i="1"/>
  <c r="W1191" i="1"/>
  <c r="X1191" i="1"/>
  <c r="Y1191" i="1"/>
  <c r="Z1191" i="1"/>
  <c r="AA1191" i="1"/>
  <c r="AB1191" i="1"/>
  <c r="AC1191" i="1"/>
  <c r="AD1191" i="1"/>
  <c r="AE1191" i="1"/>
  <c r="AF1191" i="1"/>
  <c r="T1192" i="1"/>
  <c r="U1192" i="1"/>
  <c r="V1192" i="1"/>
  <c r="W1192" i="1"/>
  <c r="X1192" i="1"/>
  <c r="Y1192" i="1"/>
  <c r="Z1192" i="1"/>
  <c r="AA1192" i="1"/>
  <c r="AB1192" i="1"/>
  <c r="AC1192" i="1"/>
  <c r="AD1192" i="1"/>
  <c r="AE1192" i="1"/>
  <c r="AF1192" i="1"/>
  <c r="T1193" i="1"/>
  <c r="U1193" i="1"/>
  <c r="V1193" i="1"/>
  <c r="W1193" i="1"/>
  <c r="X1193" i="1"/>
  <c r="Y1193" i="1"/>
  <c r="Z1193" i="1"/>
  <c r="AA1193" i="1"/>
  <c r="AB1193" i="1"/>
  <c r="AC1193" i="1"/>
  <c r="AD1193" i="1"/>
  <c r="AE1193" i="1"/>
  <c r="AF1193" i="1"/>
  <c r="T1194" i="1"/>
  <c r="U1194" i="1"/>
  <c r="V1194" i="1"/>
  <c r="W1194" i="1"/>
  <c r="X1194" i="1"/>
  <c r="Y1194" i="1"/>
  <c r="Z1194" i="1"/>
  <c r="AA1194" i="1"/>
  <c r="AB1194" i="1"/>
  <c r="AC1194" i="1"/>
  <c r="AD1194" i="1"/>
  <c r="AE1194" i="1"/>
  <c r="AF1194" i="1"/>
  <c r="T1195" i="1"/>
  <c r="U1195" i="1"/>
  <c r="V1195" i="1"/>
  <c r="W1195" i="1"/>
  <c r="X1195" i="1"/>
  <c r="Y1195" i="1"/>
  <c r="Z1195" i="1"/>
  <c r="AA1195" i="1"/>
  <c r="AB1195" i="1"/>
  <c r="AC1195" i="1"/>
  <c r="AD1195" i="1"/>
  <c r="AE1195" i="1"/>
  <c r="AF1195" i="1"/>
  <c r="T1196" i="1"/>
  <c r="U1196" i="1"/>
  <c r="V1196" i="1"/>
  <c r="W1196" i="1"/>
  <c r="X1196" i="1"/>
  <c r="Y1196" i="1"/>
  <c r="Z1196" i="1"/>
  <c r="AA1196" i="1"/>
  <c r="AB1196" i="1"/>
  <c r="AC1196" i="1"/>
  <c r="AD1196" i="1"/>
  <c r="AE1196" i="1"/>
  <c r="AF1196" i="1"/>
  <c r="T1197" i="1"/>
  <c r="U1197" i="1"/>
  <c r="V1197" i="1"/>
  <c r="W1197" i="1"/>
  <c r="X1197" i="1"/>
  <c r="Y1197" i="1"/>
  <c r="Z1197" i="1"/>
  <c r="AA1197" i="1"/>
  <c r="AB1197" i="1"/>
  <c r="AC1197" i="1"/>
  <c r="AD1197" i="1"/>
  <c r="AE1197" i="1"/>
  <c r="AF1197" i="1"/>
  <c r="T1198" i="1"/>
  <c r="U1198" i="1"/>
  <c r="V1198" i="1"/>
  <c r="W1198" i="1"/>
  <c r="X1198" i="1"/>
  <c r="Y1198" i="1"/>
  <c r="Z1198" i="1"/>
  <c r="AA1198" i="1"/>
  <c r="AB1198" i="1"/>
  <c r="AC1198" i="1"/>
  <c r="AD1198" i="1"/>
  <c r="AE1198" i="1"/>
  <c r="AF1198" i="1"/>
  <c r="T1199" i="1"/>
  <c r="U1199" i="1"/>
  <c r="V1199" i="1"/>
  <c r="W1199" i="1"/>
  <c r="X1199" i="1"/>
  <c r="Y1199" i="1"/>
  <c r="Z1199" i="1"/>
  <c r="AA1199" i="1"/>
  <c r="AB1199" i="1"/>
  <c r="AC1199" i="1"/>
  <c r="AD1199" i="1"/>
  <c r="AE1199" i="1"/>
  <c r="AF1199" i="1"/>
  <c r="T1200" i="1"/>
  <c r="U1200" i="1"/>
  <c r="V1200" i="1"/>
  <c r="W1200" i="1"/>
  <c r="X1200" i="1"/>
  <c r="Y1200" i="1"/>
  <c r="Z1200" i="1"/>
  <c r="AA1200" i="1"/>
  <c r="AB1200" i="1"/>
  <c r="AC1200" i="1"/>
  <c r="AD1200" i="1"/>
  <c r="AE1200" i="1"/>
  <c r="AF1200" i="1"/>
  <c r="T1201" i="1"/>
  <c r="U1201" i="1"/>
  <c r="V1201" i="1"/>
  <c r="W1201" i="1"/>
  <c r="X1201" i="1"/>
  <c r="Y1201" i="1"/>
  <c r="Z1201" i="1"/>
  <c r="AA1201" i="1"/>
  <c r="AB1201" i="1"/>
  <c r="AC1201" i="1"/>
  <c r="AD1201" i="1"/>
  <c r="AE1201" i="1"/>
  <c r="AF1201" i="1"/>
  <c r="T1203" i="1"/>
  <c r="U1203" i="1"/>
  <c r="V1203" i="1"/>
  <c r="W1203" i="1"/>
  <c r="X1203" i="1"/>
  <c r="Y1203" i="1"/>
  <c r="Z1203" i="1"/>
  <c r="AA1203" i="1"/>
  <c r="AB1203" i="1"/>
  <c r="AC1203" i="1"/>
  <c r="AD1203" i="1"/>
  <c r="AE1203" i="1"/>
  <c r="AF1203" i="1"/>
  <c r="T1204" i="1"/>
  <c r="U1204" i="1"/>
  <c r="V1204" i="1"/>
  <c r="W1204" i="1"/>
  <c r="X1204" i="1"/>
  <c r="Y1204" i="1"/>
  <c r="Z1204" i="1"/>
  <c r="AA1204" i="1"/>
  <c r="AB1204" i="1"/>
  <c r="AC1204" i="1"/>
  <c r="AD1204" i="1"/>
  <c r="AE1204" i="1"/>
  <c r="AF1204" i="1"/>
  <c r="T1205" i="1"/>
  <c r="U1205" i="1"/>
  <c r="V1205" i="1"/>
  <c r="W1205" i="1"/>
  <c r="X1205" i="1"/>
  <c r="Y1205" i="1"/>
  <c r="Z1205" i="1"/>
  <c r="AA1205" i="1"/>
  <c r="AB1205" i="1"/>
  <c r="AC1205" i="1"/>
  <c r="AD1205" i="1"/>
  <c r="AE1205" i="1"/>
  <c r="AF1205" i="1"/>
  <c r="T1206" i="1"/>
  <c r="U1206" i="1"/>
  <c r="V1206" i="1"/>
  <c r="W1206" i="1"/>
  <c r="X1206" i="1"/>
  <c r="Y1206" i="1"/>
  <c r="Z1206" i="1"/>
  <c r="AA1206" i="1"/>
  <c r="AB1206" i="1"/>
  <c r="AC1206" i="1"/>
  <c r="AD1206" i="1"/>
  <c r="AE1206" i="1"/>
  <c r="AF1206" i="1"/>
  <c r="T1207" i="1"/>
  <c r="U1207" i="1"/>
  <c r="V1207" i="1"/>
  <c r="W1207" i="1"/>
  <c r="X1207" i="1"/>
  <c r="Y1207" i="1"/>
  <c r="Z1207" i="1"/>
  <c r="AA1207" i="1"/>
  <c r="AB1207" i="1"/>
  <c r="AC1207" i="1"/>
  <c r="AD1207" i="1"/>
  <c r="AE1207" i="1"/>
  <c r="AF1207" i="1"/>
  <c r="T1208" i="1"/>
  <c r="U1208" i="1"/>
  <c r="V1208" i="1"/>
  <c r="W1208" i="1"/>
  <c r="X1208" i="1"/>
  <c r="Y1208" i="1"/>
  <c r="Z1208" i="1"/>
  <c r="AA1208" i="1"/>
  <c r="AB1208" i="1"/>
  <c r="AC1208" i="1"/>
  <c r="AD1208" i="1"/>
  <c r="AE1208" i="1"/>
  <c r="AF1208" i="1"/>
  <c r="T1209" i="1"/>
  <c r="U1209" i="1"/>
  <c r="V1209" i="1"/>
  <c r="W1209" i="1"/>
  <c r="X1209" i="1"/>
  <c r="Y1209" i="1"/>
  <c r="Z1209" i="1"/>
  <c r="AA1209" i="1"/>
  <c r="AB1209" i="1"/>
  <c r="AC1209" i="1"/>
  <c r="AD1209" i="1"/>
  <c r="AE1209" i="1"/>
  <c r="AF1209" i="1"/>
  <c r="T1210" i="1"/>
  <c r="U1210" i="1"/>
  <c r="V1210" i="1"/>
  <c r="W1210" i="1"/>
  <c r="X1210" i="1"/>
  <c r="Y1210" i="1"/>
  <c r="Z1210" i="1"/>
  <c r="AA1210" i="1"/>
  <c r="AB1210" i="1"/>
  <c r="AC1210" i="1"/>
  <c r="AD1210" i="1"/>
  <c r="AE1210" i="1"/>
  <c r="AF1210" i="1"/>
  <c r="T1211" i="1"/>
  <c r="U1211" i="1"/>
  <c r="V1211" i="1"/>
  <c r="W1211" i="1"/>
  <c r="X1211" i="1"/>
  <c r="Y1211" i="1"/>
  <c r="Z1211" i="1"/>
  <c r="AA1211" i="1"/>
  <c r="AB1211" i="1"/>
  <c r="AC1211" i="1"/>
  <c r="AD1211" i="1"/>
  <c r="AE1211" i="1"/>
  <c r="AF1211" i="1"/>
  <c r="T1212" i="1"/>
  <c r="U1212" i="1"/>
  <c r="V1212" i="1"/>
  <c r="W1212" i="1"/>
  <c r="X1212" i="1"/>
  <c r="Y1212" i="1"/>
  <c r="Z1212" i="1"/>
  <c r="AA1212" i="1"/>
  <c r="AB1212" i="1"/>
  <c r="AC1212" i="1"/>
  <c r="AD1212" i="1"/>
  <c r="AE1212" i="1"/>
  <c r="AF1212" i="1"/>
  <c r="T1213" i="1"/>
  <c r="U1213" i="1"/>
  <c r="V1213" i="1"/>
  <c r="W1213" i="1"/>
  <c r="X1213" i="1"/>
  <c r="Y1213" i="1"/>
  <c r="Z1213" i="1"/>
  <c r="AA1213" i="1"/>
  <c r="AB1213" i="1"/>
  <c r="AC1213" i="1"/>
  <c r="AD1213" i="1"/>
  <c r="AE1213" i="1"/>
  <c r="AF1213" i="1"/>
  <c r="T1214" i="1"/>
  <c r="U1214" i="1"/>
  <c r="V1214" i="1"/>
  <c r="W1214" i="1"/>
  <c r="X1214" i="1"/>
  <c r="Y1214" i="1"/>
  <c r="Z1214" i="1"/>
  <c r="AA1214" i="1"/>
  <c r="AB1214" i="1"/>
  <c r="AC1214" i="1"/>
  <c r="AD1214" i="1"/>
  <c r="AE1214" i="1"/>
  <c r="AF1214" i="1"/>
  <c r="T1215" i="1"/>
  <c r="U1215" i="1"/>
  <c r="V1215" i="1"/>
  <c r="W1215" i="1"/>
  <c r="X1215" i="1"/>
  <c r="Y1215" i="1"/>
  <c r="Z1215" i="1"/>
  <c r="AA1215" i="1"/>
  <c r="AB1215" i="1"/>
  <c r="AC1215" i="1"/>
  <c r="AD1215" i="1"/>
  <c r="AE1215" i="1"/>
  <c r="AF1215" i="1"/>
  <c r="T1216" i="1"/>
  <c r="U1216" i="1"/>
  <c r="V1216" i="1"/>
  <c r="W1216" i="1"/>
  <c r="X1216" i="1"/>
  <c r="Y1216" i="1"/>
  <c r="Z1216" i="1"/>
  <c r="AA1216" i="1"/>
  <c r="AB1216" i="1"/>
  <c r="AC1216" i="1"/>
  <c r="AD1216" i="1"/>
  <c r="AE1216" i="1"/>
  <c r="AF1216" i="1"/>
  <c r="T1217" i="1"/>
  <c r="U1217" i="1"/>
  <c r="V1217" i="1"/>
  <c r="W1217" i="1"/>
  <c r="X1217" i="1"/>
  <c r="Y1217" i="1"/>
  <c r="Z1217" i="1"/>
  <c r="AA1217" i="1"/>
  <c r="AB1217" i="1"/>
  <c r="AC1217" i="1"/>
  <c r="AD1217" i="1"/>
  <c r="AE1217" i="1"/>
  <c r="AF1217" i="1"/>
  <c r="T1218" i="1"/>
  <c r="U1218" i="1"/>
  <c r="V1218" i="1"/>
  <c r="W1218" i="1"/>
  <c r="X1218" i="1"/>
  <c r="Y1218" i="1"/>
  <c r="Z1218" i="1"/>
  <c r="AA1218" i="1"/>
  <c r="AB1218" i="1"/>
  <c r="AC1218" i="1"/>
  <c r="AD1218" i="1"/>
  <c r="AE1218" i="1"/>
  <c r="AF1218" i="1"/>
  <c r="T1219" i="1"/>
  <c r="U1219" i="1"/>
  <c r="V1219" i="1"/>
  <c r="W1219" i="1"/>
  <c r="X1219" i="1"/>
  <c r="Y1219" i="1"/>
  <c r="Z1219" i="1"/>
  <c r="AA1219" i="1"/>
  <c r="AB1219" i="1"/>
  <c r="AC1219" i="1"/>
  <c r="AD1219" i="1"/>
  <c r="AE1219" i="1"/>
  <c r="AF1219" i="1"/>
  <c r="T1220" i="1"/>
  <c r="U1220" i="1"/>
  <c r="V1220" i="1"/>
  <c r="W1220" i="1"/>
  <c r="X1220" i="1"/>
  <c r="Y1220" i="1"/>
  <c r="Z1220" i="1"/>
  <c r="AA1220" i="1"/>
  <c r="AB1220" i="1"/>
  <c r="AC1220" i="1"/>
  <c r="AD1220" i="1"/>
  <c r="AE1220" i="1"/>
  <c r="AF1220" i="1"/>
  <c r="T1221" i="1"/>
  <c r="U1221" i="1"/>
  <c r="V1221" i="1"/>
  <c r="W1221" i="1"/>
  <c r="X1221" i="1"/>
  <c r="Y1221" i="1"/>
  <c r="Z1221" i="1"/>
  <c r="AA1221" i="1"/>
  <c r="AB1221" i="1"/>
  <c r="AC1221" i="1"/>
  <c r="AD1221" i="1"/>
  <c r="AE1221" i="1"/>
  <c r="AF1221" i="1"/>
  <c r="T1222" i="1"/>
  <c r="U1222" i="1"/>
  <c r="V1222" i="1"/>
  <c r="W1222" i="1"/>
  <c r="X1222" i="1"/>
  <c r="Y1222" i="1"/>
  <c r="Z1222" i="1"/>
  <c r="AA1222" i="1"/>
  <c r="AB1222" i="1"/>
  <c r="AC1222" i="1"/>
  <c r="AD1222" i="1"/>
  <c r="AE1222" i="1"/>
  <c r="AF1222" i="1"/>
  <c r="T1223" i="1"/>
  <c r="U1223" i="1"/>
  <c r="V1223" i="1"/>
  <c r="W1223" i="1"/>
  <c r="X1223" i="1"/>
  <c r="Y1223" i="1"/>
  <c r="Z1223" i="1"/>
  <c r="AA1223" i="1"/>
  <c r="AB1223" i="1"/>
  <c r="AC1223" i="1"/>
  <c r="AD1223" i="1"/>
  <c r="AE1223" i="1"/>
  <c r="AF1223" i="1"/>
  <c r="T1224" i="1"/>
  <c r="U1224" i="1"/>
  <c r="V1224" i="1"/>
  <c r="W1224" i="1"/>
  <c r="X1224" i="1"/>
  <c r="Y1224" i="1"/>
  <c r="Z1224" i="1"/>
  <c r="AA1224" i="1"/>
  <c r="AB1224" i="1"/>
  <c r="AC1224" i="1"/>
  <c r="AD1224" i="1"/>
  <c r="AE1224" i="1"/>
  <c r="AF1224" i="1"/>
  <c r="T1225" i="1"/>
  <c r="U1225" i="1"/>
  <c r="V1225" i="1"/>
  <c r="W1225" i="1"/>
  <c r="X1225" i="1"/>
  <c r="Y1225" i="1"/>
  <c r="Z1225" i="1"/>
  <c r="AA1225" i="1"/>
  <c r="AB1225" i="1"/>
  <c r="AC1225" i="1"/>
  <c r="AD1225" i="1"/>
  <c r="AE1225" i="1"/>
  <c r="AF1225" i="1"/>
  <c r="T1229" i="1"/>
  <c r="U1229" i="1"/>
  <c r="V1229" i="1"/>
  <c r="W1229" i="1"/>
  <c r="X1229" i="1"/>
  <c r="Y1229" i="1"/>
  <c r="Z1229" i="1"/>
  <c r="AA1229" i="1"/>
  <c r="AB1229" i="1"/>
  <c r="AC1229" i="1"/>
  <c r="AD1229" i="1"/>
  <c r="AE1229" i="1"/>
  <c r="AF1229" i="1"/>
  <c r="T1230" i="1"/>
  <c r="U1230" i="1"/>
  <c r="V1230" i="1"/>
  <c r="W1230" i="1"/>
  <c r="X1230" i="1"/>
  <c r="Y1230" i="1"/>
  <c r="Z1230" i="1"/>
  <c r="AA1230" i="1"/>
  <c r="AB1230" i="1"/>
  <c r="AC1230" i="1"/>
  <c r="AD1230" i="1"/>
  <c r="AE1230" i="1"/>
  <c r="AF1230" i="1"/>
  <c r="T1231" i="1"/>
  <c r="U1231" i="1"/>
  <c r="V1231" i="1"/>
  <c r="W1231" i="1"/>
  <c r="X1231" i="1"/>
  <c r="Y1231" i="1"/>
  <c r="Z1231" i="1"/>
  <c r="AA1231" i="1"/>
  <c r="AB1231" i="1"/>
  <c r="AC1231" i="1"/>
  <c r="AD1231" i="1"/>
  <c r="AE1231" i="1"/>
  <c r="AF1231" i="1"/>
  <c r="T1232" i="1"/>
  <c r="U1232" i="1"/>
  <c r="V1232" i="1"/>
  <c r="W1232" i="1"/>
  <c r="X1232" i="1"/>
  <c r="Y1232" i="1"/>
  <c r="Z1232" i="1"/>
  <c r="AA1232" i="1"/>
  <c r="AB1232" i="1"/>
  <c r="AC1232" i="1"/>
  <c r="AD1232" i="1"/>
  <c r="AE1232" i="1"/>
  <c r="AF1232" i="1"/>
  <c r="T1233" i="1"/>
  <c r="U1233" i="1"/>
  <c r="V1233" i="1"/>
  <c r="W1233" i="1"/>
  <c r="X1233" i="1"/>
  <c r="Y1233" i="1"/>
  <c r="Z1233" i="1"/>
  <c r="AA1233" i="1"/>
  <c r="AB1233" i="1"/>
  <c r="AC1233" i="1"/>
  <c r="AD1233" i="1"/>
  <c r="AE1233" i="1"/>
  <c r="AF1233" i="1"/>
  <c r="T1234" i="1"/>
  <c r="U1234" i="1"/>
  <c r="V1234" i="1"/>
  <c r="W1234" i="1"/>
  <c r="X1234" i="1"/>
  <c r="Y1234" i="1"/>
  <c r="Z1234" i="1"/>
  <c r="AA1234" i="1"/>
  <c r="AB1234" i="1"/>
  <c r="AC1234" i="1"/>
  <c r="AD1234" i="1"/>
  <c r="AE1234" i="1"/>
  <c r="AF1234" i="1"/>
  <c r="T1235" i="1"/>
  <c r="U1235" i="1"/>
  <c r="V1235" i="1"/>
  <c r="W1235" i="1"/>
  <c r="X1235" i="1"/>
  <c r="Y1235" i="1"/>
  <c r="Z1235" i="1"/>
  <c r="AA1235" i="1"/>
  <c r="AB1235" i="1"/>
  <c r="AC1235" i="1"/>
  <c r="AD1235" i="1"/>
  <c r="AE1235" i="1"/>
  <c r="AF1235" i="1"/>
  <c r="T1236" i="1"/>
  <c r="U1236" i="1"/>
  <c r="V1236" i="1"/>
  <c r="W1236" i="1"/>
  <c r="X1236" i="1"/>
  <c r="Y1236" i="1"/>
  <c r="Z1236" i="1"/>
  <c r="AA1236" i="1"/>
  <c r="AB1236" i="1"/>
  <c r="AC1236" i="1"/>
  <c r="AD1236" i="1"/>
  <c r="AE1236" i="1"/>
  <c r="AF1236" i="1"/>
  <c r="T1237" i="1"/>
  <c r="U1237" i="1"/>
  <c r="V1237" i="1"/>
  <c r="W1237" i="1"/>
  <c r="X1237" i="1"/>
  <c r="Y1237" i="1"/>
  <c r="Z1237" i="1"/>
  <c r="AA1237" i="1"/>
  <c r="AB1237" i="1"/>
  <c r="AC1237" i="1"/>
  <c r="AD1237" i="1"/>
  <c r="AE1237" i="1"/>
  <c r="AF1237" i="1"/>
  <c r="T1238" i="1"/>
  <c r="U1238" i="1"/>
  <c r="V1238" i="1"/>
  <c r="W1238" i="1"/>
  <c r="X1238" i="1"/>
  <c r="Y1238" i="1"/>
  <c r="Z1238" i="1"/>
  <c r="AA1238" i="1"/>
  <c r="AB1238" i="1"/>
  <c r="AC1238" i="1"/>
  <c r="AD1238" i="1"/>
  <c r="AE1238" i="1"/>
  <c r="AF1238" i="1"/>
  <c r="T1239" i="1"/>
  <c r="U1239" i="1"/>
  <c r="V1239" i="1"/>
  <c r="W1239" i="1"/>
  <c r="X1239" i="1"/>
  <c r="Y1239" i="1"/>
  <c r="Z1239" i="1"/>
  <c r="AA1239" i="1"/>
  <c r="AB1239" i="1"/>
  <c r="AC1239" i="1"/>
  <c r="AD1239" i="1"/>
  <c r="AE1239" i="1"/>
  <c r="AF1239" i="1"/>
  <c r="T1240" i="1"/>
  <c r="U1240" i="1"/>
  <c r="V1240" i="1"/>
  <c r="W1240" i="1"/>
  <c r="X1240" i="1"/>
  <c r="Y1240" i="1"/>
  <c r="Z1240" i="1"/>
  <c r="AA1240" i="1"/>
  <c r="AB1240" i="1"/>
  <c r="AC1240" i="1"/>
  <c r="AD1240" i="1"/>
  <c r="AE1240" i="1"/>
  <c r="AF1240" i="1"/>
  <c r="T1241" i="1"/>
  <c r="U1241" i="1"/>
  <c r="V1241" i="1"/>
  <c r="W1241" i="1"/>
  <c r="X1241" i="1"/>
  <c r="Y1241" i="1"/>
  <c r="Z1241" i="1"/>
  <c r="AA1241" i="1"/>
  <c r="AB1241" i="1"/>
  <c r="AC1241" i="1"/>
  <c r="AD1241" i="1"/>
  <c r="AE1241" i="1"/>
  <c r="AF1241" i="1"/>
  <c r="T1242" i="1"/>
  <c r="U1242" i="1"/>
  <c r="V1242" i="1"/>
  <c r="W1242" i="1"/>
  <c r="X1242" i="1"/>
  <c r="Y1242" i="1"/>
  <c r="Z1242" i="1"/>
  <c r="AA1242" i="1"/>
  <c r="AB1242" i="1"/>
  <c r="AC1242" i="1"/>
  <c r="AD1242" i="1"/>
  <c r="AE1242" i="1"/>
  <c r="AF1242" i="1"/>
  <c r="T1243" i="1"/>
  <c r="U1243" i="1"/>
  <c r="V1243" i="1"/>
  <c r="W1243" i="1"/>
  <c r="X1243" i="1"/>
  <c r="Y1243" i="1"/>
  <c r="Z1243" i="1"/>
  <c r="AA1243" i="1"/>
  <c r="AB1243" i="1"/>
  <c r="AC1243" i="1"/>
  <c r="AD1243" i="1"/>
  <c r="AE1243" i="1"/>
  <c r="AF1243" i="1"/>
  <c r="T1244" i="1"/>
  <c r="U1244" i="1"/>
  <c r="V1244" i="1"/>
  <c r="W1244" i="1"/>
  <c r="X1244" i="1"/>
  <c r="Y1244" i="1"/>
  <c r="Z1244" i="1"/>
  <c r="AA1244" i="1"/>
  <c r="AB1244" i="1"/>
  <c r="AC1244" i="1"/>
  <c r="AD1244" i="1"/>
  <c r="AE1244" i="1"/>
  <c r="AF1244" i="1"/>
  <c r="T1245" i="1"/>
  <c r="U1245" i="1"/>
  <c r="V1245" i="1"/>
  <c r="W1245" i="1"/>
  <c r="X1245" i="1"/>
  <c r="Y1245" i="1"/>
  <c r="Z1245" i="1"/>
  <c r="AA1245" i="1"/>
  <c r="AB1245" i="1"/>
  <c r="AC1245" i="1"/>
  <c r="AD1245" i="1"/>
  <c r="AE1245" i="1"/>
  <c r="AF1245" i="1"/>
  <c r="T1246" i="1"/>
  <c r="U1246" i="1"/>
  <c r="V1246" i="1"/>
  <c r="W1246" i="1"/>
  <c r="X1246" i="1"/>
  <c r="Y1246" i="1"/>
  <c r="Z1246" i="1"/>
  <c r="AA1246" i="1"/>
  <c r="AB1246" i="1"/>
  <c r="AC1246" i="1"/>
  <c r="AD1246" i="1"/>
  <c r="AE1246" i="1"/>
  <c r="AF1246" i="1"/>
  <c r="T1247" i="1"/>
  <c r="U1247" i="1"/>
  <c r="V1247" i="1"/>
  <c r="W1247" i="1"/>
  <c r="X1247" i="1"/>
  <c r="Y1247" i="1"/>
  <c r="Z1247" i="1"/>
  <c r="AA1247" i="1"/>
  <c r="AB1247" i="1"/>
  <c r="AC1247" i="1"/>
  <c r="AD1247" i="1"/>
  <c r="AE1247" i="1"/>
  <c r="AF1247" i="1"/>
  <c r="T1248" i="1"/>
  <c r="U1248" i="1"/>
  <c r="V1248" i="1"/>
  <c r="W1248" i="1"/>
  <c r="X1248" i="1"/>
  <c r="Y1248" i="1"/>
  <c r="Z1248" i="1"/>
  <c r="AA1248" i="1"/>
  <c r="AB1248" i="1"/>
  <c r="AC1248" i="1"/>
  <c r="AD1248" i="1"/>
  <c r="AE1248" i="1"/>
  <c r="AF1248" i="1"/>
  <c r="T1249" i="1"/>
  <c r="U1249" i="1"/>
  <c r="V1249" i="1"/>
  <c r="W1249" i="1"/>
  <c r="X1249" i="1"/>
  <c r="Y1249" i="1"/>
  <c r="Z1249" i="1"/>
  <c r="AA1249" i="1"/>
  <c r="AB1249" i="1"/>
  <c r="AC1249" i="1"/>
  <c r="AD1249" i="1"/>
  <c r="AE1249" i="1"/>
  <c r="AF1249" i="1"/>
  <c r="T1251" i="1"/>
  <c r="U1251" i="1"/>
  <c r="V1251" i="1"/>
  <c r="W1251" i="1"/>
  <c r="X1251" i="1"/>
  <c r="Y1251" i="1"/>
  <c r="Z1251" i="1"/>
  <c r="AA1251" i="1"/>
  <c r="AB1251" i="1"/>
  <c r="AC1251" i="1"/>
  <c r="AD1251" i="1"/>
  <c r="AE1251" i="1"/>
  <c r="AF1251" i="1"/>
  <c r="T1252" i="1"/>
  <c r="U1252" i="1"/>
  <c r="V1252" i="1"/>
  <c r="W1252" i="1"/>
  <c r="X1252" i="1"/>
  <c r="Y1252" i="1"/>
  <c r="Z1252" i="1"/>
  <c r="AA1252" i="1"/>
  <c r="AB1252" i="1"/>
  <c r="AC1252" i="1"/>
  <c r="AD1252" i="1"/>
  <c r="AE1252" i="1"/>
  <c r="AF1252" i="1"/>
  <c r="T1253" i="1"/>
  <c r="U1253" i="1"/>
  <c r="V1253" i="1"/>
  <c r="W1253" i="1"/>
  <c r="X1253" i="1"/>
  <c r="Y1253" i="1"/>
  <c r="Z1253" i="1"/>
  <c r="AA1253" i="1"/>
  <c r="AB1253" i="1"/>
  <c r="AC1253" i="1"/>
  <c r="AD1253" i="1"/>
  <c r="AE1253" i="1"/>
  <c r="AF1253" i="1"/>
  <c r="T1254" i="1"/>
  <c r="U1254" i="1"/>
  <c r="V1254" i="1"/>
  <c r="W1254" i="1"/>
  <c r="X1254" i="1"/>
  <c r="Y1254" i="1"/>
  <c r="Z1254" i="1"/>
  <c r="AA1254" i="1"/>
  <c r="AB1254" i="1"/>
  <c r="AC1254" i="1"/>
  <c r="AD1254" i="1"/>
  <c r="AE1254" i="1"/>
  <c r="AF1254" i="1"/>
  <c r="T1255" i="1"/>
  <c r="U1255" i="1"/>
  <c r="V1255" i="1"/>
  <c r="W1255" i="1"/>
  <c r="X1255" i="1"/>
  <c r="Y1255" i="1"/>
  <c r="Z1255" i="1"/>
  <c r="AA1255" i="1"/>
  <c r="AB1255" i="1"/>
  <c r="AC1255" i="1"/>
  <c r="AD1255" i="1"/>
  <c r="AE1255" i="1"/>
  <c r="AF1255" i="1"/>
  <c r="T1256" i="1"/>
  <c r="U1256" i="1"/>
  <c r="V1256" i="1"/>
  <c r="W1256" i="1"/>
  <c r="X1256" i="1"/>
  <c r="Y1256" i="1"/>
  <c r="Z1256" i="1"/>
  <c r="AA1256" i="1"/>
  <c r="AB1256" i="1"/>
  <c r="AC1256" i="1"/>
  <c r="AD1256" i="1"/>
  <c r="AE1256" i="1"/>
  <c r="AF1256" i="1"/>
  <c r="T1257" i="1"/>
  <c r="U1257" i="1"/>
  <c r="V1257" i="1"/>
  <c r="W1257" i="1"/>
  <c r="X1257" i="1"/>
  <c r="Y1257" i="1"/>
  <c r="Z1257" i="1"/>
  <c r="AA1257" i="1"/>
  <c r="AB1257" i="1"/>
  <c r="AC1257" i="1"/>
  <c r="AD1257" i="1"/>
  <c r="AE1257" i="1"/>
  <c r="AF1257" i="1"/>
  <c r="T1258" i="1"/>
  <c r="U1258" i="1"/>
  <c r="V1258" i="1"/>
  <c r="W1258" i="1"/>
  <c r="X1258" i="1"/>
  <c r="Y1258" i="1"/>
  <c r="Z1258" i="1"/>
  <c r="AA1258" i="1"/>
  <c r="AB1258" i="1"/>
  <c r="AC1258" i="1"/>
  <c r="AD1258" i="1"/>
  <c r="AE1258" i="1"/>
  <c r="AF1258" i="1"/>
  <c r="T1259" i="1"/>
  <c r="U1259" i="1"/>
  <c r="V1259" i="1"/>
  <c r="W1259" i="1"/>
  <c r="X1259" i="1"/>
  <c r="Y1259" i="1"/>
  <c r="Z1259" i="1"/>
  <c r="AA1259" i="1"/>
  <c r="AB1259" i="1"/>
  <c r="AC1259" i="1"/>
  <c r="AD1259" i="1"/>
  <c r="AE1259" i="1"/>
  <c r="AF1259" i="1"/>
  <c r="T1260" i="1"/>
  <c r="U1260" i="1"/>
  <c r="V1260" i="1"/>
  <c r="W1260" i="1"/>
  <c r="X1260" i="1"/>
  <c r="Y1260" i="1"/>
  <c r="Z1260" i="1"/>
  <c r="AA1260" i="1"/>
  <c r="AB1260" i="1"/>
  <c r="AC1260" i="1"/>
  <c r="AD1260" i="1"/>
  <c r="AE1260" i="1"/>
  <c r="AF1260" i="1"/>
  <c r="T1262" i="1"/>
  <c r="U1262" i="1"/>
  <c r="V1262" i="1"/>
  <c r="W1262" i="1"/>
  <c r="X1262" i="1"/>
  <c r="Y1262" i="1"/>
  <c r="Z1262" i="1"/>
  <c r="AA1262" i="1"/>
  <c r="AB1262" i="1"/>
  <c r="AC1262" i="1"/>
  <c r="AD1262" i="1"/>
  <c r="AE1262" i="1"/>
  <c r="AF1262" i="1"/>
  <c r="T1263" i="1"/>
  <c r="U1263" i="1"/>
  <c r="V1263" i="1"/>
  <c r="W1263" i="1"/>
  <c r="X1263" i="1"/>
  <c r="Y1263" i="1"/>
  <c r="Z1263" i="1"/>
  <c r="AA1263" i="1"/>
  <c r="AB1263" i="1"/>
  <c r="AC1263" i="1"/>
  <c r="AD1263" i="1"/>
  <c r="AE1263" i="1"/>
  <c r="AF1263" i="1"/>
  <c r="T1264" i="1"/>
  <c r="U1264" i="1"/>
  <c r="V1264" i="1"/>
  <c r="W1264" i="1"/>
  <c r="X1264" i="1"/>
  <c r="Y1264" i="1"/>
  <c r="Z1264" i="1"/>
  <c r="AA1264" i="1"/>
  <c r="AB1264" i="1"/>
  <c r="AC1264" i="1"/>
  <c r="AD1264" i="1"/>
  <c r="AE1264" i="1"/>
  <c r="AF1264" i="1"/>
  <c r="T1265" i="1"/>
  <c r="U1265" i="1"/>
  <c r="V1265" i="1"/>
  <c r="W1265" i="1"/>
  <c r="X1265" i="1"/>
  <c r="Y1265" i="1"/>
  <c r="Z1265" i="1"/>
  <c r="AA1265" i="1"/>
  <c r="AB1265" i="1"/>
  <c r="AC1265" i="1"/>
  <c r="AD1265" i="1"/>
  <c r="AE1265" i="1"/>
  <c r="AF1265" i="1"/>
  <c r="T1266" i="1"/>
  <c r="U1266" i="1"/>
  <c r="V1266" i="1"/>
  <c r="W1266" i="1"/>
  <c r="X1266" i="1"/>
  <c r="Y1266" i="1"/>
  <c r="Z1266" i="1"/>
  <c r="AA1266" i="1"/>
  <c r="AB1266" i="1"/>
  <c r="AC1266" i="1"/>
  <c r="AD1266" i="1"/>
  <c r="AE1266" i="1"/>
  <c r="AF1266" i="1"/>
  <c r="T1267" i="1"/>
  <c r="U1267" i="1"/>
  <c r="V1267" i="1"/>
  <c r="W1267" i="1"/>
  <c r="X1267" i="1"/>
  <c r="Y1267" i="1"/>
  <c r="Z1267" i="1"/>
  <c r="AA1267" i="1"/>
  <c r="AB1267" i="1"/>
  <c r="AC1267" i="1"/>
  <c r="AD1267" i="1"/>
  <c r="AE1267" i="1"/>
  <c r="AF1267" i="1"/>
  <c r="T1268" i="1"/>
  <c r="U1268" i="1"/>
  <c r="V1268" i="1"/>
  <c r="W1268" i="1"/>
  <c r="X1268" i="1"/>
  <c r="Y1268" i="1"/>
  <c r="Z1268" i="1"/>
  <c r="AA1268" i="1"/>
  <c r="AB1268" i="1"/>
  <c r="AC1268" i="1"/>
  <c r="AD1268" i="1"/>
  <c r="AE1268" i="1"/>
  <c r="AF1268" i="1"/>
  <c r="T1269" i="1"/>
  <c r="U1269" i="1"/>
  <c r="V1269" i="1"/>
  <c r="W1269" i="1"/>
  <c r="X1269" i="1"/>
  <c r="Y1269" i="1"/>
  <c r="Z1269" i="1"/>
  <c r="AA1269" i="1"/>
  <c r="AB1269" i="1"/>
  <c r="AC1269" i="1"/>
  <c r="AD1269" i="1"/>
  <c r="AE1269" i="1"/>
  <c r="AF1269" i="1"/>
  <c r="T1270" i="1"/>
  <c r="U1270" i="1"/>
  <c r="V1270" i="1"/>
  <c r="W1270" i="1"/>
  <c r="X1270" i="1"/>
  <c r="Y1270" i="1"/>
  <c r="Z1270" i="1"/>
  <c r="AA1270" i="1"/>
  <c r="AB1270" i="1"/>
  <c r="AC1270" i="1"/>
  <c r="AD1270" i="1"/>
  <c r="AE1270" i="1"/>
  <c r="AF1270" i="1"/>
  <c r="T1271" i="1"/>
  <c r="U1271" i="1"/>
  <c r="V1271" i="1"/>
  <c r="W1271" i="1"/>
  <c r="X1271" i="1"/>
  <c r="Y1271" i="1"/>
  <c r="Z1271" i="1"/>
  <c r="AA1271" i="1"/>
  <c r="AB1271" i="1"/>
  <c r="AC1271" i="1"/>
  <c r="AD1271" i="1"/>
  <c r="AE1271" i="1"/>
  <c r="AF1271" i="1"/>
  <c r="T1272" i="1"/>
  <c r="U1272" i="1"/>
  <c r="V1272" i="1"/>
  <c r="W1272" i="1"/>
  <c r="X1272" i="1"/>
  <c r="Y1272" i="1"/>
  <c r="Z1272" i="1"/>
  <c r="AA1272" i="1"/>
  <c r="AB1272" i="1"/>
  <c r="AC1272" i="1"/>
  <c r="AD1272" i="1"/>
  <c r="AE1272" i="1"/>
  <c r="AF1272" i="1"/>
  <c r="T1273" i="1"/>
  <c r="U1273" i="1"/>
  <c r="V1273" i="1"/>
  <c r="W1273" i="1"/>
  <c r="X1273" i="1"/>
  <c r="Y1273" i="1"/>
  <c r="Z1273" i="1"/>
  <c r="AA1273" i="1"/>
  <c r="AB1273" i="1"/>
  <c r="AC1273" i="1"/>
  <c r="AD1273" i="1"/>
  <c r="AE1273" i="1"/>
  <c r="AF1273" i="1"/>
  <c r="T1274" i="1"/>
  <c r="U1274" i="1"/>
  <c r="V1274" i="1"/>
  <c r="W1274" i="1"/>
  <c r="X1274" i="1"/>
  <c r="Y1274" i="1"/>
  <c r="Z1274" i="1"/>
  <c r="AA1274" i="1"/>
  <c r="AB1274" i="1"/>
  <c r="AC1274" i="1"/>
  <c r="AD1274" i="1"/>
  <c r="AE1274" i="1"/>
  <c r="AF1274" i="1"/>
  <c r="T1275" i="1"/>
  <c r="U1275" i="1"/>
  <c r="V1275" i="1"/>
  <c r="W1275" i="1"/>
  <c r="X1275" i="1"/>
  <c r="Y1275" i="1"/>
  <c r="Z1275" i="1"/>
  <c r="AA1275" i="1"/>
  <c r="AB1275" i="1"/>
  <c r="AC1275" i="1"/>
  <c r="AD1275" i="1"/>
  <c r="AE1275" i="1"/>
  <c r="AF1275" i="1"/>
  <c r="T1276" i="1"/>
  <c r="U1276" i="1"/>
  <c r="V1276" i="1"/>
  <c r="W1276" i="1"/>
  <c r="X1276" i="1"/>
  <c r="Y1276" i="1"/>
  <c r="Z1276" i="1"/>
  <c r="AA1276" i="1"/>
  <c r="AB1276" i="1"/>
  <c r="AC1276" i="1"/>
  <c r="AD1276" i="1"/>
  <c r="AE1276" i="1"/>
  <c r="AF1276" i="1"/>
  <c r="T1277" i="1"/>
  <c r="U1277" i="1"/>
  <c r="V1277" i="1"/>
  <c r="W1277" i="1"/>
  <c r="X1277" i="1"/>
  <c r="Y1277" i="1"/>
  <c r="Z1277" i="1"/>
  <c r="AA1277" i="1"/>
  <c r="AB1277" i="1"/>
  <c r="AC1277" i="1"/>
  <c r="AD1277" i="1"/>
  <c r="AE1277" i="1"/>
  <c r="AF1277" i="1"/>
  <c r="T1278" i="1"/>
  <c r="U1278" i="1"/>
  <c r="V1278" i="1"/>
  <c r="W1278" i="1"/>
  <c r="X1278" i="1"/>
  <c r="Y1278" i="1"/>
  <c r="Z1278" i="1"/>
  <c r="AA1278" i="1"/>
  <c r="AB1278" i="1"/>
  <c r="AC1278" i="1"/>
  <c r="AD1278" i="1"/>
  <c r="AE1278" i="1"/>
  <c r="AF1278" i="1"/>
  <c r="T1279" i="1"/>
  <c r="U1279" i="1"/>
  <c r="V1279" i="1"/>
  <c r="W1279" i="1"/>
  <c r="X1279" i="1"/>
  <c r="Y1279" i="1"/>
  <c r="Z1279" i="1"/>
  <c r="AA1279" i="1"/>
  <c r="AB1279" i="1"/>
  <c r="AC1279" i="1"/>
  <c r="AD1279" i="1"/>
  <c r="AE1279" i="1"/>
  <c r="AF1279" i="1"/>
  <c r="T1280" i="1"/>
  <c r="U1280" i="1"/>
  <c r="V1280" i="1"/>
  <c r="W1280" i="1"/>
  <c r="X1280" i="1"/>
  <c r="Y1280" i="1"/>
  <c r="Z1280" i="1"/>
  <c r="AA1280" i="1"/>
  <c r="AB1280" i="1"/>
  <c r="AC1280" i="1"/>
  <c r="AD1280" i="1"/>
  <c r="AE1280" i="1"/>
  <c r="AF1280" i="1"/>
  <c r="T1281" i="1"/>
  <c r="U1281" i="1"/>
  <c r="V1281" i="1"/>
  <c r="W1281" i="1"/>
  <c r="X1281" i="1"/>
  <c r="Y1281" i="1"/>
  <c r="Z1281" i="1"/>
  <c r="AA1281" i="1"/>
  <c r="AB1281" i="1"/>
  <c r="AC1281" i="1"/>
  <c r="AD1281" i="1"/>
  <c r="AE1281" i="1"/>
  <c r="AF1281" i="1"/>
  <c r="T1282" i="1"/>
  <c r="U1282" i="1"/>
  <c r="V1282" i="1"/>
  <c r="W1282" i="1"/>
  <c r="X1282" i="1"/>
  <c r="Y1282" i="1"/>
  <c r="Z1282" i="1"/>
  <c r="AA1282" i="1"/>
  <c r="AB1282" i="1"/>
  <c r="AC1282" i="1"/>
  <c r="AD1282" i="1"/>
  <c r="AE1282" i="1"/>
  <c r="AF1282" i="1"/>
  <c r="T1283" i="1"/>
  <c r="U1283" i="1"/>
  <c r="V1283" i="1"/>
  <c r="W1283" i="1"/>
  <c r="X1283" i="1"/>
  <c r="Y1283" i="1"/>
  <c r="Z1283" i="1"/>
  <c r="AA1283" i="1"/>
  <c r="AB1283" i="1"/>
  <c r="AC1283" i="1"/>
  <c r="AD1283" i="1"/>
  <c r="AE1283" i="1"/>
  <c r="AF1283" i="1"/>
  <c r="T1284" i="1"/>
  <c r="U1284" i="1"/>
  <c r="V1284" i="1"/>
  <c r="W1284" i="1"/>
  <c r="X1284" i="1"/>
  <c r="Y1284" i="1"/>
  <c r="Z1284" i="1"/>
  <c r="AA1284" i="1"/>
  <c r="AB1284" i="1"/>
  <c r="AC1284" i="1"/>
  <c r="AD1284" i="1"/>
  <c r="AE1284" i="1"/>
  <c r="AF1284" i="1"/>
  <c r="T1285" i="1"/>
  <c r="U1285" i="1"/>
  <c r="V1285" i="1"/>
  <c r="W1285" i="1"/>
  <c r="X1285" i="1"/>
  <c r="Y1285" i="1"/>
  <c r="Z1285" i="1"/>
  <c r="AA1285" i="1"/>
  <c r="AB1285" i="1"/>
  <c r="AC1285" i="1"/>
  <c r="AD1285" i="1"/>
  <c r="AE1285" i="1"/>
  <c r="AF1285" i="1"/>
  <c r="T1286" i="1"/>
  <c r="U1286" i="1"/>
  <c r="V1286" i="1"/>
  <c r="W1286" i="1"/>
  <c r="X1286" i="1"/>
  <c r="Y1286" i="1"/>
  <c r="Z1286" i="1"/>
  <c r="AA1286" i="1"/>
  <c r="AB1286" i="1"/>
  <c r="AC1286" i="1"/>
  <c r="AD1286" i="1"/>
  <c r="AE1286" i="1"/>
  <c r="AF1286" i="1"/>
  <c r="T1287" i="1"/>
  <c r="U1287" i="1"/>
  <c r="V1287" i="1"/>
  <c r="W1287" i="1"/>
  <c r="X1287" i="1"/>
  <c r="Y1287" i="1"/>
  <c r="Z1287" i="1"/>
  <c r="AA1287" i="1"/>
  <c r="AB1287" i="1"/>
  <c r="AC1287" i="1"/>
  <c r="AD1287" i="1"/>
  <c r="AE1287" i="1"/>
  <c r="AF1287" i="1"/>
  <c r="T1288" i="1"/>
  <c r="U1288" i="1"/>
  <c r="V1288" i="1"/>
  <c r="W1288" i="1"/>
  <c r="X1288" i="1"/>
  <c r="Y1288" i="1"/>
  <c r="Z1288" i="1"/>
  <c r="AA1288" i="1"/>
  <c r="AB1288" i="1"/>
  <c r="AC1288" i="1"/>
  <c r="AD1288" i="1"/>
  <c r="AE1288" i="1"/>
  <c r="AF1288" i="1"/>
  <c r="T1289" i="1"/>
  <c r="U1289" i="1"/>
  <c r="V1289" i="1"/>
  <c r="W1289" i="1"/>
  <c r="X1289" i="1"/>
  <c r="Y1289" i="1"/>
  <c r="Z1289" i="1"/>
  <c r="AA1289" i="1"/>
  <c r="AB1289" i="1"/>
  <c r="AC1289" i="1"/>
  <c r="AD1289" i="1"/>
  <c r="AE1289" i="1"/>
  <c r="AF1289" i="1"/>
  <c r="T1290" i="1"/>
  <c r="U1290" i="1"/>
  <c r="V1290" i="1"/>
  <c r="W1290" i="1"/>
  <c r="X1290" i="1"/>
  <c r="Y1290" i="1"/>
  <c r="Z1290" i="1"/>
  <c r="AA1290" i="1"/>
  <c r="AB1290" i="1"/>
  <c r="AC1290" i="1"/>
  <c r="AD1290" i="1"/>
  <c r="AE1290" i="1"/>
  <c r="AF1290" i="1"/>
  <c r="T1291" i="1"/>
  <c r="U1291" i="1"/>
  <c r="V1291" i="1"/>
  <c r="W1291" i="1"/>
  <c r="X1291" i="1"/>
  <c r="Y1291" i="1"/>
  <c r="Z1291" i="1"/>
  <c r="AA1291" i="1"/>
  <c r="AB1291" i="1"/>
  <c r="AC1291" i="1"/>
  <c r="AD1291" i="1"/>
  <c r="AE1291" i="1"/>
  <c r="AF1291" i="1"/>
  <c r="T1292" i="1"/>
  <c r="U1292" i="1"/>
  <c r="V1292" i="1"/>
  <c r="W1292" i="1"/>
  <c r="X1292" i="1"/>
  <c r="Y1292" i="1"/>
  <c r="Z1292" i="1"/>
  <c r="AA1292" i="1"/>
  <c r="AB1292" i="1"/>
  <c r="AC1292" i="1"/>
  <c r="AD1292" i="1"/>
  <c r="AE1292" i="1"/>
  <c r="AF1292" i="1"/>
  <c r="T1293" i="1"/>
  <c r="U1293" i="1"/>
  <c r="V1293" i="1"/>
  <c r="W1293" i="1"/>
  <c r="X1293" i="1"/>
  <c r="Y1293" i="1"/>
  <c r="Z1293" i="1"/>
  <c r="AA1293" i="1"/>
  <c r="AB1293" i="1"/>
  <c r="AC1293" i="1"/>
  <c r="AD1293" i="1"/>
  <c r="AE1293" i="1"/>
  <c r="AF1293" i="1"/>
  <c r="T1294" i="1"/>
  <c r="U1294" i="1"/>
  <c r="V1294" i="1"/>
  <c r="W1294" i="1"/>
  <c r="X1294" i="1"/>
  <c r="Y1294" i="1"/>
  <c r="Z1294" i="1"/>
  <c r="AA1294" i="1"/>
  <c r="AB1294" i="1"/>
  <c r="AC1294" i="1"/>
  <c r="AD1294" i="1"/>
  <c r="AE1294" i="1"/>
  <c r="AF1294" i="1"/>
  <c r="T1295" i="1"/>
  <c r="U1295" i="1"/>
  <c r="V1295" i="1"/>
  <c r="W1295" i="1"/>
  <c r="X1295" i="1"/>
  <c r="Y1295" i="1"/>
  <c r="Z1295" i="1"/>
  <c r="AA1295" i="1"/>
  <c r="AB1295" i="1"/>
  <c r="AC1295" i="1"/>
  <c r="AD1295" i="1"/>
  <c r="AE1295" i="1"/>
  <c r="AF1295" i="1"/>
  <c r="T1296" i="1"/>
  <c r="U1296" i="1"/>
  <c r="V1296" i="1"/>
  <c r="W1296" i="1"/>
  <c r="X1296" i="1"/>
  <c r="Y1296" i="1"/>
  <c r="Z1296" i="1"/>
  <c r="AA1296" i="1"/>
  <c r="AB1296" i="1"/>
  <c r="AC1296" i="1"/>
  <c r="AD1296" i="1"/>
  <c r="AE1296" i="1"/>
  <c r="AF1296" i="1"/>
  <c r="T1297" i="1"/>
  <c r="U1297" i="1"/>
  <c r="V1297" i="1"/>
  <c r="W1297" i="1"/>
  <c r="X1297" i="1"/>
  <c r="Y1297" i="1"/>
  <c r="Z1297" i="1"/>
  <c r="AA1297" i="1"/>
  <c r="AB1297" i="1"/>
  <c r="AC1297" i="1"/>
  <c r="AD1297" i="1"/>
  <c r="AE1297" i="1"/>
  <c r="AF1297" i="1"/>
  <c r="T1298" i="1"/>
  <c r="U1298" i="1"/>
  <c r="V1298" i="1"/>
  <c r="W1298" i="1"/>
  <c r="X1298" i="1"/>
  <c r="Y1298" i="1"/>
  <c r="Z1298" i="1"/>
  <c r="AA1298" i="1"/>
  <c r="AB1298" i="1"/>
  <c r="AC1298" i="1"/>
  <c r="AD1298" i="1"/>
  <c r="AE1298" i="1"/>
  <c r="AF1298" i="1"/>
  <c r="T1299" i="1"/>
  <c r="U1299" i="1"/>
  <c r="V1299" i="1"/>
  <c r="W1299" i="1"/>
  <c r="X1299" i="1"/>
  <c r="Y1299" i="1"/>
  <c r="Z1299" i="1"/>
  <c r="AA1299" i="1"/>
  <c r="AB1299" i="1"/>
  <c r="AC1299" i="1"/>
  <c r="AD1299" i="1"/>
  <c r="AE1299" i="1"/>
  <c r="AF1299" i="1"/>
  <c r="T1300" i="1"/>
  <c r="U1300" i="1"/>
  <c r="V1300" i="1"/>
  <c r="W1300" i="1"/>
  <c r="X1300" i="1"/>
  <c r="Y1300" i="1"/>
  <c r="Z1300" i="1"/>
  <c r="AA1300" i="1"/>
  <c r="AB1300" i="1"/>
  <c r="AC1300" i="1"/>
  <c r="AD1300" i="1"/>
  <c r="AE1300" i="1"/>
  <c r="AF1300" i="1"/>
  <c r="T1301" i="1"/>
  <c r="U1301" i="1"/>
  <c r="V1301" i="1"/>
  <c r="W1301" i="1"/>
  <c r="X1301" i="1"/>
  <c r="Y1301" i="1"/>
  <c r="Z1301" i="1"/>
  <c r="AA1301" i="1"/>
  <c r="AB1301" i="1"/>
  <c r="AC1301" i="1"/>
  <c r="AD1301" i="1"/>
  <c r="AE1301" i="1"/>
  <c r="AF1301" i="1"/>
  <c r="T1302" i="1"/>
  <c r="U1302" i="1"/>
  <c r="V1302" i="1"/>
  <c r="W1302" i="1"/>
  <c r="X1302" i="1"/>
  <c r="Y1302" i="1"/>
  <c r="Z1302" i="1"/>
  <c r="AA1302" i="1"/>
  <c r="AB1302" i="1"/>
  <c r="AC1302" i="1"/>
  <c r="AD1302" i="1"/>
  <c r="AE1302" i="1"/>
  <c r="AF1302" i="1"/>
  <c r="T1303" i="1"/>
  <c r="U1303" i="1"/>
  <c r="V1303" i="1"/>
  <c r="W1303" i="1"/>
  <c r="X1303" i="1"/>
  <c r="Y1303" i="1"/>
  <c r="Z1303" i="1"/>
  <c r="AA1303" i="1"/>
  <c r="AB1303" i="1"/>
  <c r="AC1303" i="1"/>
  <c r="AD1303" i="1"/>
  <c r="AE1303" i="1"/>
  <c r="AF1303" i="1"/>
  <c r="T1304" i="1"/>
  <c r="U1304" i="1"/>
  <c r="V1304" i="1"/>
  <c r="W1304" i="1"/>
  <c r="X1304" i="1"/>
  <c r="Y1304" i="1"/>
  <c r="Z1304" i="1"/>
  <c r="AA1304" i="1"/>
  <c r="AB1304" i="1"/>
  <c r="AC1304" i="1"/>
  <c r="AD1304" i="1"/>
  <c r="AE1304" i="1"/>
  <c r="AF1304" i="1"/>
  <c r="T1305" i="1"/>
  <c r="U1305" i="1"/>
  <c r="V1305" i="1"/>
  <c r="W1305" i="1"/>
  <c r="X1305" i="1"/>
  <c r="Y1305" i="1"/>
  <c r="Z1305" i="1"/>
  <c r="AA1305" i="1"/>
  <c r="AB1305" i="1"/>
  <c r="AC1305" i="1"/>
  <c r="AD1305" i="1"/>
  <c r="AE1305" i="1"/>
  <c r="AF1305" i="1"/>
  <c r="T1306" i="1"/>
  <c r="U1306" i="1"/>
  <c r="V1306" i="1"/>
  <c r="W1306" i="1"/>
  <c r="X1306" i="1"/>
  <c r="Y1306" i="1"/>
  <c r="Z1306" i="1"/>
  <c r="AA1306" i="1"/>
  <c r="AB1306" i="1"/>
  <c r="AC1306" i="1"/>
  <c r="AD1306" i="1"/>
  <c r="AE1306" i="1"/>
  <c r="AF1306" i="1"/>
  <c r="T1308" i="1"/>
  <c r="U1308" i="1"/>
  <c r="V1308" i="1"/>
  <c r="W1308" i="1"/>
  <c r="X1308" i="1"/>
  <c r="Y1308" i="1"/>
  <c r="Z1308" i="1"/>
  <c r="AA1308" i="1"/>
  <c r="AB1308" i="1"/>
  <c r="AC1308" i="1"/>
  <c r="AD1308" i="1"/>
  <c r="AE1308" i="1"/>
  <c r="AF1308" i="1"/>
  <c r="T1309" i="1"/>
  <c r="U1309" i="1"/>
  <c r="V1309" i="1"/>
  <c r="W1309" i="1"/>
  <c r="X1309" i="1"/>
  <c r="Y1309" i="1"/>
  <c r="Z1309" i="1"/>
  <c r="AA1309" i="1"/>
  <c r="AB1309" i="1"/>
  <c r="AC1309" i="1"/>
  <c r="AD1309" i="1"/>
  <c r="AE1309" i="1"/>
  <c r="AF1309" i="1"/>
  <c r="T1310" i="1"/>
  <c r="U1310" i="1"/>
  <c r="V1310" i="1"/>
  <c r="W1310" i="1"/>
  <c r="X1310" i="1"/>
  <c r="Y1310" i="1"/>
  <c r="Z1310" i="1"/>
  <c r="AA1310" i="1"/>
  <c r="AB1310" i="1"/>
  <c r="AC1310" i="1"/>
  <c r="AD1310" i="1"/>
  <c r="AE1310" i="1"/>
  <c r="AF1310" i="1"/>
  <c r="T1311" i="1"/>
  <c r="U1311" i="1"/>
  <c r="V1311" i="1"/>
  <c r="W1311" i="1"/>
  <c r="X1311" i="1"/>
  <c r="Y1311" i="1"/>
  <c r="Z1311" i="1"/>
  <c r="AA1311" i="1"/>
  <c r="AB1311" i="1"/>
  <c r="AC1311" i="1"/>
  <c r="AD1311" i="1"/>
  <c r="AE1311" i="1"/>
  <c r="AF1311" i="1"/>
  <c r="T1312" i="1"/>
  <c r="U1312" i="1"/>
  <c r="V1312" i="1"/>
  <c r="W1312" i="1"/>
  <c r="X1312" i="1"/>
  <c r="Y1312" i="1"/>
  <c r="Z1312" i="1"/>
  <c r="AA1312" i="1"/>
  <c r="AB1312" i="1"/>
  <c r="AC1312" i="1"/>
  <c r="AD1312" i="1"/>
  <c r="AE1312" i="1"/>
  <c r="AF1312" i="1"/>
  <c r="T1313" i="1"/>
  <c r="U1313" i="1"/>
  <c r="V1313" i="1"/>
  <c r="W1313" i="1"/>
  <c r="X1313" i="1"/>
  <c r="Y1313" i="1"/>
  <c r="Z1313" i="1"/>
  <c r="AA1313" i="1"/>
  <c r="AB1313" i="1"/>
  <c r="AC1313" i="1"/>
  <c r="AD1313" i="1"/>
  <c r="AE1313" i="1"/>
  <c r="AF1313" i="1"/>
  <c r="T1314" i="1"/>
  <c r="U1314" i="1"/>
  <c r="V1314" i="1"/>
  <c r="W1314" i="1"/>
  <c r="X1314" i="1"/>
  <c r="Y1314" i="1"/>
  <c r="Z1314" i="1"/>
  <c r="AA1314" i="1"/>
  <c r="AB1314" i="1"/>
  <c r="AC1314" i="1"/>
  <c r="AD1314" i="1"/>
  <c r="AE1314" i="1"/>
  <c r="AF1314" i="1"/>
  <c r="T1315" i="1"/>
  <c r="U1315" i="1"/>
  <c r="V1315" i="1"/>
  <c r="W1315" i="1"/>
  <c r="X1315" i="1"/>
  <c r="Y1315" i="1"/>
  <c r="Z1315" i="1"/>
  <c r="AA1315" i="1"/>
  <c r="AB1315" i="1"/>
  <c r="AC1315" i="1"/>
  <c r="AD1315" i="1"/>
  <c r="AE1315" i="1"/>
  <c r="AF1315" i="1"/>
  <c r="T1316" i="1"/>
  <c r="U1316" i="1"/>
  <c r="V1316" i="1"/>
  <c r="W1316" i="1"/>
  <c r="X1316" i="1"/>
  <c r="Y1316" i="1"/>
  <c r="Z1316" i="1"/>
  <c r="AA1316" i="1"/>
  <c r="AB1316" i="1"/>
  <c r="AC1316" i="1"/>
  <c r="AD1316" i="1"/>
  <c r="AE1316" i="1"/>
  <c r="AF1316" i="1"/>
  <c r="T1317" i="1"/>
  <c r="U1317" i="1"/>
  <c r="V1317" i="1"/>
  <c r="W1317" i="1"/>
  <c r="X1317" i="1"/>
  <c r="Y1317" i="1"/>
  <c r="Z1317" i="1"/>
  <c r="AA1317" i="1"/>
  <c r="AB1317" i="1"/>
  <c r="AC1317" i="1"/>
  <c r="AD1317" i="1"/>
  <c r="AE1317" i="1"/>
  <c r="AF1317" i="1"/>
  <c r="T1318" i="1"/>
  <c r="U1318" i="1"/>
  <c r="V1318" i="1"/>
  <c r="W1318" i="1"/>
  <c r="X1318" i="1"/>
  <c r="Y1318" i="1"/>
  <c r="Z1318" i="1"/>
  <c r="AA1318" i="1"/>
  <c r="AB1318" i="1"/>
  <c r="AC1318" i="1"/>
  <c r="AD1318" i="1"/>
  <c r="AE1318" i="1"/>
  <c r="AF1318" i="1"/>
  <c r="T1319" i="1"/>
  <c r="U1319" i="1"/>
  <c r="V1319" i="1"/>
  <c r="W1319" i="1"/>
  <c r="X1319" i="1"/>
  <c r="Y1319" i="1"/>
  <c r="Z1319" i="1"/>
  <c r="AA1319" i="1"/>
  <c r="AB1319" i="1"/>
  <c r="AC1319" i="1"/>
  <c r="AD1319" i="1"/>
  <c r="AE1319" i="1"/>
  <c r="AF1319" i="1"/>
  <c r="T1320" i="1"/>
  <c r="U1320" i="1"/>
  <c r="V1320" i="1"/>
  <c r="W1320" i="1"/>
  <c r="X1320" i="1"/>
  <c r="Y1320" i="1"/>
  <c r="Z1320" i="1"/>
  <c r="AA1320" i="1"/>
  <c r="AB1320" i="1"/>
  <c r="AC1320" i="1"/>
  <c r="AD1320" i="1"/>
  <c r="AE1320" i="1"/>
  <c r="AF1320" i="1"/>
  <c r="T1321" i="1"/>
  <c r="U1321" i="1"/>
  <c r="V1321" i="1"/>
  <c r="W1321" i="1"/>
  <c r="X1321" i="1"/>
  <c r="Y1321" i="1"/>
  <c r="Z1321" i="1"/>
  <c r="AA1321" i="1"/>
  <c r="AB1321" i="1"/>
  <c r="AC1321" i="1"/>
  <c r="AD1321" i="1"/>
  <c r="AE1321" i="1"/>
  <c r="AF1321" i="1"/>
  <c r="T1322" i="1"/>
  <c r="U1322" i="1"/>
  <c r="V1322" i="1"/>
  <c r="W1322" i="1"/>
  <c r="X1322" i="1"/>
  <c r="Y1322" i="1"/>
  <c r="Z1322" i="1"/>
  <c r="AA1322" i="1"/>
  <c r="AB1322" i="1"/>
  <c r="AC1322" i="1"/>
  <c r="AD1322" i="1"/>
  <c r="AE1322" i="1"/>
  <c r="AF1322" i="1"/>
  <c r="T1323" i="1"/>
  <c r="U1323" i="1"/>
  <c r="V1323" i="1"/>
  <c r="W1323" i="1"/>
  <c r="X1323" i="1"/>
  <c r="Y1323" i="1"/>
  <c r="Z1323" i="1"/>
  <c r="AA1323" i="1"/>
  <c r="AB1323" i="1"/>
  <c r="AC1323" i="1"/>
  <c r="AD1323" i="1"/>
  <c r="AE1323" i="1"/>
  <c r="AF1323" i="1"/>
  <c r="T1324" i="1"/>
  <c r="U1324" i="1"/>
  <c r="V1324" i="1"/>
  <c r="W1324" i="1"/>
  <c r="X1324" i="1"/>
  <c r="Y1324" i="1"/>
  <c r="Z1324" i="1"/>
  <c r="AA1324" i="1"/>
  <c r="AB1324" i="1"/>
  <c r="AC1324" i="1"/>
  <c r="AD1324" i="1"/>
  <c r="AE1324" i="1"/>
  <c r="AF1324" i="1"/>
  <c r="T1325" i="1"/>
  <c r="U1325" i="1"/>
  <c r="V1325" i="1"/>
  <c r="W1325" i="1"/>
  <c r="X1325" i="1"/>
  <c r="Y1325" i="1"/>
  <c r="Z1325" i="1"/>
  <c r="AA1325" i="1"/>
  <c r="AB1325" i="1"/>
  <c r="AC1325" i="1"/>
  <c r="AD1325" i="1"/>
  <c r="AE1325" i="1"/>
  <c r="AF1325" i="1"/>
  <c r="T1326" i="1"/>
  <c r="U1326" i="1"/>
  <c r="V1326" i="1"/>
  <c r="W1326" i="1"/>
  <c r="X1326" i="1"/>
  <c r="Y1326" i="1"/>
  <c r="Z1326" i="1"/>
  <c r="AA1326" i="1"/>
  <c r="AB1326" i="1"/>
  <c r="AC1326" i="1"/>
  <c r="AD1326" i="1"/>
  <c r="AE1326" i="1"/>
  <c r="AF1326" i="1"/>
  <c r="T1327" i="1"/>
  <c r="U1327" i="1"/>
  <c r="V1327" i="1"/>
  <c r="W1327" i="1"/>
  <c r="X1327" i="1"/>
  <c r="Y1327" i="1"/>
  <c r="Z1327" i="1"/>
  <c r="AA1327" i="1"/>
  <c r="AB1327" i="1"/>
  <c r="AC1327" i="1"/>
  <c r="AD1327" i="1"/>
  <c r="AE1327" i="1"/>
  <c r="AF1327" i="1"/>
  <c r="T1328" i="1"/>
  <c r="U1328" i="1"/>
  <c r="V1328" i="1"/>
  <c r="W1328" i="1"/>
  <c r="X1328" i="1"/>
  <c r="Y1328" i="1"/>
  <c r="Z1328" i="1"/>
  <c r="AA1328" i="1"/>
  <c r="AB1328" i="1"/>
  <c r="AC1328" i="1"/>
  <c r="AD1328" i="1"/>
  <c r="AE1328" i="1"/>
  <c r="AF1328" i="1"/>
  <c r="T1329" i="1"/>
  <c r="U1329" i="1"/>
  <c r="V1329" i="1"/>
  <c r="W1329" i="1"/>
  <c r="X1329" i="1"/>
  <c r="Y1329" i="1"/>
  <c r="Z1329" i="1"/>
  <c r="AA1329" i="1"/>
  <c r="AB1329" i="1"/>
  <c r="AC1329" i="1"/>
  <c r="AD1329" i="1"/>
  <c r="AE1329" i="1"/>
  <c r="AF1329" i="1"/>
  <c r="T1330" i="1"/>
  <c r="U1330" i="1"/>
  <c r="V1330" i="1"/>
  <c r="W1330" i="1"/>
  <c r="X1330" i="1"/>
  <c r="Y1330" i="1"/>
  <c r="Z1330" i="1"/>
  <c r="AA1330" i="1"/>
  <c r="AB1330" i="1"/>
  <c r="AC1330" i="1"/>
  <c r="AD1330" i="1"/>
  <c r="AE1330" i="1"/>
  <c r="AF1330" i="1"/>
  <c r="T1331" i="1"/>
  <c r="U1331" i="1"/>
  <c r="V1331" i="1"/>
  <c r="W1331" i="1"/>
  <c r="X1331" i="1"/>
  <c r="Y1331" i="1"/>
  <c r="Z1331" i="1"/>
  <c r="AA1331" i="1"/>
  <c r="AB1331" i="1"/>
  <c r="AC1331" i="1"/>
  <c r="AD1331" i="1"/>
  <c r="AE1331" i="1"/>
  <c r="AF1331" i="1"/>
  <c r="T1332" i="1"/>
  <c r="U1332" i="1"/>
  <c r="V1332" i="1"/>
  <c r="W1332" i="1"/>
  <c r="X1332" i="1"/>
  <c r="Y1332" i="1"/>
  <c r="Z1332" i="1"/>
  <c r="AA1332" i="1"/>
  <c r="AB1332" i="1"/>
  <c r="AC1332" i="1"/>
  <c r="AD1332" i="1"/>
  <c r="AE1332" i="1"/>
  <c r="AF1332" i="1"/>
  <c r="T1333" i="1"/>
  <c r="U1333" i="1"/>
  <c r="V1333" i="1"/>
  <c r="W1333" i="1"/>
  <c r="X1333" i="1"/>
  <c r="Y1333" i="1"/>
  <c r="Z1333" i="1"/>
  <c r="AA1333" i="1"/>
  <c r="AB1333" i="1"/>
  <c r="AC1333" i="1"/>
  <c r="AD1333" i="1"/>
  <c r="AE1333" i="1"/>
  <c r="AF1333" i="1"/>
  <c r="T1334" i="1"/>
  <c r="U1334" i="1"/>
  <c r="V1334" i="1"/>
  <c r="W1334" i="1"/>
  <c r="X1334" i="1"/>
  <c r="Y1334" i="1"/>
  <c r="Z1334" i="1"/>
  <c r="AA1334" i="1"/>
  <c r="AB1334" i="1"/>
  <c r="AC1334" i="1"/>
  <c r="AD1334" i="1"/>
  <c r="AE1334" i="1"/>
  <c r="AF1334" i="1"/>
  <c r="T1335" i="1"/>
  <c r="U1335" i="1"/>
  <c r="V1335" i="1"/>
  <c r="W1335" i="1"/>
  <c r="X1335" i="1"/>
  <c r="Y1335" i="1"/>
  <c r="Z1335" i="1"/>
  <c r="AA1335" i="1"/>
  <c r="AB1335" i="1"/>
  <c r="AC1335" i="1"/>
  <c r="AD1335" i="1"/>
  <c r="AE1335" i="1"/>
  <c r="AF1335" i="1"/>
  <c r="T1336" i="1"/>
  <c r="U1336" i="1"/>
  <c r="V1336" i="1"/>
  <c r="W1336" i="1"/>
  <c r="X1336" i="1"/>
  <c r="Y1336" i="1"/>
  <c r="Z1336" i="1"/>
  <c r="AA1336" i="1"/>
  <c r="AB1336" i="1"/>
  <c r="AC1336" i="1"/>
  <c r="AD1336" i="1"/>
  <c r="AE1336" i="1"/>
  <c r="AF1336" i="1"/>
  <c r="T1338" i="1"/>
  <c r="U1338" i="1"/>
  <c r="V1338" i="1"/>
  <c r="W1338" i="1"/>
  <c r="X1338" i="1"/>
  <c r="Y1338" i="1"/>
  <c r="Z1338" i="1"/>
  <c r="AA1338" i="1"/>
  <c r="AB1338" i="1"/>
  <c r="AC1338" i="1"/>
  <c r="AD1338" i="1"/>
  <c r="AE1338" i="1"/>
  <c r="AF1338" i="1"/>
  <c r="T1339" i="1"/>
  <c r="U1339" i="1"/>
  <c r="V1339" i="1"/>
  <c r="W1339" i="1"/>
  <c r="X1339" i="1"/>
  <c r="Y1339" i="1"/>
  <c r="Z1339" i="1"/>
  <c r="AA1339" i="1"/>
  <c r="AB1339" i="1"/>
  <c r="AC1339" i="1"/>
  <c r="AD1339" i="1"/>
  <c r="AE1339" i="1"/>
  <c r="AF1339" i="1"/>
  <c r="T1340" i="1"/>
  <c r="U1340" i="1"/>
  <c r="V1340" i="1"/>
  <c r="W1340" i="1"/>
  <c r="X1340" i="1"/>
  <c r="Y1340" i="1"/>
  <c r="Z1340" i="1"/>
  <c r="AA1340" i="1"/>
  <c r="AB1340" i="1"/>
  <c r="AC1340" i="1"/>
  <c r="AD1340" i="1"/>
  <c r="AE1340" i="1"/>
  <c r="AF1340" i="1"/>
  <c r="T1341" i="1"/>
  <c r="U1341" i="1"/>
  <c r="V1341" i="1"/>
  <c r="W1341" i="1"/>
  <c r="X1341" i="1"/>
  <c r="Y1341" i="1"/>
  <c r="Z1341" i="1"/>
  <c r="AA1341" i="1"/>
  <c r="AB1341" i="1"/>
  <c r="AC1341" i="1"/>
  <c r="AD1341" i="1"/>
  <c r="AE1341" i="1"/>
  <c r="AF1341" i="1"/>
  <c r="T1342" i="1"/>
  <c r="U1342" i="1"/>
  <c r="V1342" i="1"/>
  <c r="W1342" i="1"/>
  <c r="X1342" i="1"/>
  <c r="Y1342" i="1"/>
  <c r="Z1342" i="1"/>
  <c r="AA1342" i="1"/>
  <c r="AB1342" i="1"/>
  <c r="AC1342" i="1"/>
  <c r="AD1342" i="1"/>
  <c r="AE1342" i="1"/>
  <c r="AF1342" i="1"/>
  <c r="T1343" i="1"/>
  <c r="U1343" i="1"/>
  <c r="V1343" i="1"/>
  <c r="W1343" i="1"/>
  <c r="X1343" i="1"/>
  <c r="Y1343" i="1"/>
  <c r="Z1343" i="1"/>
  <c r="AA1343" i="1"/>
  <c r="AB1343" i="1"/>
  <c r="AC1343" i="1"/>
  <c r="AD1343" i="1"/>
  <c r="AE1343" i="1"/>
  <c r="AF1343" i="1"/>
  <c r="T1344" i="1"/>
  <c r="U1344" i="1"/>
  <c r="V1344" i="1"/>
  <c r="W1344" i="1"/>
  <c r="X1344" i="1"/>
  <c r="Y1344" i="1"/>
  <c r="Z1344" i="1"/>
  <c r="AA1344" i="1"/>
  <c r="AB1344" i="1"/>
  <c r="AC1344" i="1"/>
  <c r="AD1344" i="1"/>
  <c r="AE1344" i="1"/>
  <c r="AF1344" i="1"/>
  <c r="T1345" i="1"/>
  <c r="U1345" i="1"/>
  <c r="V1345" i="1"/>
  <c r="W1345" i="1"/>
  <c r="X1345" i="1"/>
  <c r="Y1345" i="1"/>
  <c r="Z1345" i="1"/>
  <c r="AA1345" i="1"/>
  <c r="AB1345" i="1"/>
  <c r="AC1345" i="1"/>
  <c r="AD1345" i="1"/>
  <c r="AE1345" i="1"/>
  <c r="AF1345" i="1"/>
  <c r="T1346" i="1"/>
  <c r="U1346" i="1"/>
  <c r="V1346" i="1"/>
  <c r="W1346" i="1"/>
  <c r="X1346" i="1"/>
  <c r="Y1346" i="1"/>
  <c r="Z1346" i="1"/>
  <c r="AA1346" i="1"/>
  <c r="AB1346" i="1"/>
  <c r="AC1346" i="1"/>
  <c r="AD1346" i="1"/>
  <c r="AE1346" i="1"/>
  <c r="AF1346" i="1"/>
  <c r="T1347" i="1"/>
  <c r="U1347" i="1"/>
  <c r="V1347" i="1"/>
  <c r="W1347" i="1"/>
  <c r="X1347" i="1"/>
  <c r="Y1347" i="1"/>
  <c r="Z1347" i="1"/>
  <c r="AA1347" i="1"/>
  <c r="AB1347" i="1"/>
  <c r="AC1347" i="1"/>
  <c r="AD1347" i="1"/>
  <c r="AE1347" i="1"/>
  <c r="AF1347" i="1"/>
  <c r="T1348" i="1"/>
  <c r="U1348" i="1"/>
  <c r="V1348" i="1"/>
  <c r="W1348" i="1"/>
  <c r="X1348" i="1"/>
  <c r="Y1348" i="1"/>
  <c r="Z1348" i="1"/>
  <c r="AA1348" i="1"/>
  <c r="AB1348" i="1"/>
  <c r="AC1348" i="1"/>
  <c r="AD1348" i="1"/>
  <c r="AE1348" i="1"/>
  <c r="AF1348" i="1"/>
  <c r="T1349" i="1"/>
  <c r="U1349" i="1"/>
  <c r="V1349" i="1"/>
  <c r="W1349" i="1"/>
  <c r="X1349" i="1"/>
  <c r="Y1349" i="1"/>
  <c r="Z1349" i="1"/>
  <c r="AA1349" i="1"/>
  <c r="AB1349" i="1"/>
  <c r="AC1349" i="1"/>
  <c r="AD1349" i="1"/>
  <c r="AE1349" i="1"/>
  <c r="AF1349" i="1"/>
  <c r="T1350" i="1"/>
  <c r="U1350" i="1"/>
  <c r="V1350" i="1"/>
  <c r="W1350" i="1"/>
  <c r="X1350" i="1"/>
  <c r="Y1350" i="1"/>
  <c r="Z1350" i="1"/>
  <c r="AA1350" i="1"/>
  <c r="AB1350" i="1"/>
  <c r="AC1350" i="1"/>
  <c r="AD1350" i="1"/>
  <c r="AE1350" i="1"/>
  <c r="AF1350" i="1"/>
  <c r="T1351" i="1"/>
  <c r="U1351" i="1"/>
  <c r="V1351" i="1"/>
  <c r="W1351" i="1"/>
  <c r="X1351" i="1"/>
  <c r="Y1351" i="1"/>
  <c r="Z1351" i="1"/>
  <c r="AA1351" i="1"/>
  <c r="AB1351" i="1"/>
  <c r="AC1351" i="1"/>
  <c r="AD1351" i="1"/>
  <c r="AE1351" i="1"/>
  <c r="AF1351" i="1"/>
  <c r="T1352" i="1"/>
  <c r="U1352" i="1"/>
  <c r="V1352" i="1"/>
  <c r="W1352" i="1"/>
  <c r="X1352" i="1"/>
  <c r="Y1352" i="1"/>
  <c r="Z1352" i="1"/>
  <c r="AA1352" i="1"/>
  <c r="AB1352" i="1"/>
  <c r="AC1352" i="1"/>
  <c r="AD1352" i="1"/>
  <c r="AE1352" i="1"/>
  <c r="AF1352" i="1"/>
  <c r="T1353" i="1"/>
  <c r="U1353" i="1"/>
  <c r="V1353" i="1"/>
  <c r="W1353" i="1"/>
  <c r="X1353" i="1"/>
  <c r="Y1353" i="1"/>
  <c r="Z1353" i="1"/>
  <c r="AA1353" i="1"/>
  <c r="AB1353" i="1"/>
  <c r="AC1353" i="1"/>
  <c r="AD1353" i="1"/>
  <c r="AE1353" i="1"/>
  <c r="AF1353" i="1"/>
  <c r="T1354" i="1"/>
  <c r="U1354" i="1"/>
  <c r="V1354" i="1"/>
  <c r="W1354" i="1"/>
  <c r="X1354" i="1"/>
  <c r="Y1354" i="1"/>
  <c r="Z1354" i="1"/>
  <c r="AA1354" i="1"/>
  <c r="AB1354" i="1"/>
  <c r="AC1354" i="1"/>
  <c r="AD1354" i="1"/>
  <c r="AE1354" i="1"/>
  <c r="AF1354" i="1"/>
  <c r="T1355" i="1"/>
  <c r="U1355" i="1"/>
  <c r="V1355" i="1"/>
  <c r="W1355" i="1"/>
  <c r="X1355" i="1"/>
  <c r="Y1355" i="1"/>
  <c r="Z1355" i="1"/>
  <c r="AA1355" i="1"/>
  <c r="AB1355" i="1"/>
  <c r="AC1355" i="1"/>
  <c r="AD1355" i="1"/>
  <c r="AE1355" i="1"/>
  <c r="AF1355" i="1"/>
  <c r="T1356" i="1"/>
  <c r="U1356" i="1"/>
  <c r="V1356" i="1"/>
  <c r="W1356" i="1"/>
  <c r="X1356" i="1"/>
  <c r="Y1356" i="1"/>
  <c r="Z1356" i="1"/>
  <c r="AA1356" i="1"/>
  <c r="AB1356" i="1"/>
  <c r="AC1356" i="1"/>
  <c r="AD1356" i="1"/>
  <c r="AE1356" i="1"/>
  <c r="AF1356" i="1"/>
  <c r="U1357" i="1"/>
  <c r="V1357" i="1"/>
  <c r="W1357" i="1"/>
  <c r="X1357" i="1"/>
  <c r="Y1357" i="1"/>
  <c r="Z1357" i="1"/>
  <c r="AA1357" i="1"/>
  <c r="AB1357" i="1"/>
  <c r="AC1357" i="1"/>
  <c r="AD1357" i="1"/>
  <c r="AE1357" i="1"/>
  <c r="AF1357" i="1"/>
  <c r="T1358" i="1"/>
  <c r="U1358" i="1"/>
  <c r="V1358" i="1"/>
  <c r="W1358" i="1"/>
  <c r="X1358" i="1"/>
  <c r="Y1358" i="1"/>
  <c r="Z1358" i="1"/>
  <c r="AA1358" i="1"/>
  <c r="AB1358" i="1"/>
  <c r="AC1358" i="1"/>
  <c r="AD1358" i="1"/>
  <c r="AE1358" i="1"/>
  <c r="AF1358" i="1"/>
  <c r="T1359" i="1"/>
  <c r="U1359" i="1"/>
  <c r="V1359" i="1"/>
  <c r="W1359" i="1"/>
  <c r="X1359" i="1"/>
  <c r="Y1359" i="1"/>
  <c r="Z1359" i="1"/>
  <c r="AA1359" i="1"/>
  <c r="AB1359" i="1"/>
  <c r="AC1359" i="1"/>
  <c r="AD1359" i="1"/>
  <c r="AE1359" i="1"/>
  <c r="AF1359" i="1"/>
  <c r="T1360" i="1"/>
  <c r="U1360" i="1"/>
  <c r="V1360" i="1"/>
  <c r="W1360" i="1"/>
  <c r="X1360" i="1"/>
  <c r="Y1360" i="1"/>
  <c r="Z1360" i="1"/>
  <c r="AA1360" i="1"/>
  <c r="AB1360" i="1"/>
  <c r="AC1360" i="1"/>
  <c r="AD1360" i="1"/>
  <c r="AE1360" i="1"/>
  <c r="AF1360" i="1"/>
  <c r="T1361" i="1"/>
  <c r="U1361" i="1"/>
  <c r="V1361" i="1"/>
  <c r="W1361" i="1"/>
  <c r="X1361" i="1"/>
  <c r="Y1361" i="1"/>
  <c r="Z1361" i="1"/>
  <c r="AA1361" i="1"/>
  <c r="AB1361" i="1"/>
  <c r="AC1361" i="1"/>
  <c r="AD1361" i="1"/>
  <c r="AE1361" i="1"/>
  <c r="AF1361" i="1"/>
  <c r="T1362" i="1"/>
  <c r="U1362" i="1"/>
  <c r="V1362" i="1"/>
  <c r="W1362" i="1"/>
  <c r="X1362" i="1"/>
  <c r="Y1362" i="1"/>
  <c r="Z1362" i="1"/>
  <c r="AA1362" i="1"/>
  <c r="AB1362" i="1"/>
  <c r="AC1362" i="1"/>
  <c r="AD1362" i="1"/>
  <c r="AE1362" i="1"/>
  <c r="AF1362" i="1"/>
  <c r="T1363" i="1"/>
  <c r="U1363" i="1"/>
  <c r="V1363" i="1"/>
  <c r="W1363" i="1"/>
  <c r="X1363" i="1"/>
  <c r="Y1363" i="1"/>
  <c r="Z1363" i="1"/>
  <c r="AA1363" i="1"/>
  <c r="AB1363" i="1"/>
  <c r="AC1363" i="1"/>
  <c r="AD1363" i="1"/>
  <c r="AE1363" i="1"/>
  <c r="AF1363" i="1"/>
  <c r="T1364" i="1"/>
  <c r="U1364" i="1"/>
  <c r="V1364" i="1"/>
  <c r="W1364" i="1"/>
  <c r="X1364" i="1"/>
  <c r="Y1364" i="1"/>
  <c r="Z1364" i="1"/>
  <c r="AA1364" i="1"/>
  <c r="AB1364" i="1"/>
  <c r="AC1364" i="1"/>
  <c r="AD1364" i="1"/>
  <c r="AE1364" i="1"/>
  <c r="AF1364" i="1"/>
  <c r="T1365" i="1"/>
  <c r="U1365" i="1"/>
  <c r="V1365" i="1"/>
  <c r="W1365" i="1"/>
  <c r="X1365" i="1"/>
  <c r="Y1365" i="1"/>
  <c r="Z1365" i="1"/>
  <c r="AA1365" i="1"/>
  <c r="AB1365" i="1"/>
  <c r="AC1365" i="1"/>
  <c r="AD1365" i="1"/>
  <c r="AE1365" i="1"/>
  <c r="AF1365" i="1"/>
  <c r="T1366" i="1"/>
  <c r="U1366" i="1"/>
  <c r="V1366" i="1"/>
  <c r="W1366" i="1"/>
  <c r="X1366" i="1"/>
  <c r="Y1366" i="1"/>
  <c r="Z1366" i="1"/>
  <c r="AA1366" i="1"/>
  <c r="AB1366" i="1"/>
  <c r="AC1366" i="1"/>
  <c r="AD1366" i="1"/>
  <c r="AE1366" i="1"/>
  <c r="AF1366" i="1"/>
  <c r="T1367" i="1"/>
  <c r="U1367" i="1"/>
  <c r="V1367" i="1"/>
  <c r="W1367" i="1"/>
  <c r="X1367" i="1"/>
  <c r="Y1367" i="1"/>
  <c r="Z1367" i="1"/>
  <c r="AA1367" i="1"/>
  <c r="AB1367" i="1"/>
  <c r="AC1367" i="1"/>
  <c r="AD1367" i="1"/>
  <c r="AE1367" i="1"/>
  <c r="AF1367" i="1"/>
  <c r="T1369" i="1"/>
  <c r="U1369" i="1"/>
  <c r="V1369" i="1"/>
  <c r="W1369" i="1"/>
  <c r="X1369" i="1"/>
  <c r="Y1369" i="1"/>
  <c r="Z1369" i="1"/>
  <c r="AA1369" i="1"/>
  <c r="AB1369" i="1"/>
  <c r="AC1369" i="1"/>
  <c r="AD1369" i="1"/>
  <c r="AE1369" i="1"/>
  <c r="AF1369" i="1"/>
  <c r="T1370" i="1"/>
  <c r="U1370" i="1"/>
  <c r="V1370" i="1"/>
  <c r="W1370" i="1"/>
  <c r="X1370" i="1"/>
  <c r="Y1370" i="1"/>
  <c r="Z1370" i="1"/>
  <c r="AA1370" i="1"/>
  <c r="AB1370" i="1"/>
  <c r="AC1370" i="1"/>
  <c r="AD1370" i="1"/>
  <c r="AE1370" i="1"/>
  <c r="AF1370" i="1"/>
  <c r="T1371" i="1"/>
  <c r="U1371" i="1"/>
  <c r="V1371" i="1"/>
  <c r="W1371" i="1"/>
  <c r="X1371" i="1"/>
  <c r="Y1371" i="1"/>
  <c r="Z1371" i="1"/>
  <c r="AA1371" i="1"/>
  <c r="AB1371" i="1"/>
  <c r="AC1371" i="1"/>
  <c r="AD1371" i="1"/>
  <c r="AE1371" i="1"/>
  <c r="AF1371" i="1"/>
  <c r="T1372" i="1"/>
  <c r="U1372" i="1"/>
  <c r="V1372" i="1"/>
  <c r="W1372" i="1"/>
  <c r="X1372" i="1"/>
  <c r="Y1372" i="1"/>
  <c r="Z1372" i="1"/>
  <c r="AA1372" i="1"/>
  <c r="AB1372" i="1"/>
  <c r="AC1372" i="1"/>
  <c r="AD1372" i="1"/>
  <c r="AE1372" i="1"/>
  <c r="AF1372" i="1"/>
  <c r="T1373" i="1"/>
  <c r="U1373" i="1"/>
  <c r="V1373" i="1"/>
  <c r="W1373" i="1"/>
  <c r="X1373" i="1"/>
  <c r="Y1373" i="1"/>
  <c r="Z1373" i="1"/>
  <c r="AA1373" i="1"/>
  <c r="AB1373" i="1"/>
  <c r="AC1373" i="1"/>
  <c r="AD1373" i="1"/>
  <c r="AE1373" i="1"/>
  <c r="AF1373" i="1"/>
  <c r="T1374" i="1"/>
  <c r="U1374" i="1"/>
  <c r="V1374" i="1"/>
  <c r="W1374" i="1"/>
  <c r="X1374" i="1"/>
  <c r="Y1374" i="1"/>
  <c r="Z1374" i="1"/>
  <c r="AA1374" i="1"/>
  <c r="AB1374" i="1"/>
  <c r="AC1374" i="1"/>
  <c r="AD1374" i="1"/>
  <c r="AE1374" i="1"/>
  <c r="AF1374" i="1"/>
  <c r="T1375" i="1"/>
  <c r="U1375" i="1"/>
  <c r="V1375" i="1"/>
  <c r="W1375" i="1"/>
  <c r="X1375" i="1"/>
  <c r="Y1375" i="1"/>
  <c r="Z1375" i="1"/>
  <c r="AA1375" i="1"/>
  <c r="AB1375" i="1"/>
  <c r="AC1375" i="1"/>
  <c r="AD1375" i="1"/>
  <c r="AE1375" i="1"/>
  <c r="AF1375" i="1"/>
  <c r="T1376" i="1"/>
  <c r="U1376" i="1"/>
  <c r="V1376" i="1"/>
  <c r="W1376" i="1"/>
  <c r="X1376" i="1"/>
  <c r="Y1376" i="1"/>
  <c r="Z1376" i="1"/>
  <c r="AA1376" i="1"/>
  <c r="AB1376" i="1"/>
  <c r="AC1376" i="1"/>
  <c r="AD1376" i="1"/>
  <c r="AE1376" i="1"/>
  <c r="AF1376" i="1"/>
  <c r="T1377" i="1"/>
  <c r="U1377" i="1"/>
  <c r="V1377" i="1"/>
  <c r="W1377" i="1"/>
  <c r="X1377" i="1"/>
  <c r="Y1377" i="1"/>
  <c r="Z1377" i="1"/>
  <c r="AA1377" i="1"/>
  <c r="AB1377" i="1"/>
  <c r="AC1377" i="1"/>
  <c r="AD1377" i="1"/>
  <c r="AE1377" i="1"/>
  <c r="AF1377" i="1"/>
  <c r="T1378" i="1"/>
  <c r="U1378" i="1"/>
  <c r="V1378" i="1"/>
  <c r="W1378" i="1"/>
  <c r="X1378" i="1"/>
  <c r="Y1378" i="1"/>
  <c r="Z1378" i="1"/>
  <c r="AA1378" i="1"/>
  <c r="AB1378" i="1"/>
  <c r="AC1378" i="1"/>
  <c r="AD1378" i="1"/>
  <c r="AE1378" i="1"/>
  <c r="AF1378" i="1"/>
  <c r="T1379" i="1"/>
  <c r="U1379" i="1"/>
  <c r="V1379" i="1"/>
  <c r="W1379" i="1"/>
  <c r="X1379" i="1"/>
  <c r="Y1379" i="1"/>
  <c r="Z1379" i="1"/>
  <c r="AA1379" i="1"/>
  <c r="AB1379" i="1"/>
  <c r="AC1379" i="1"/>
  <c r="AD1379" i="1"/>
  <c r="AE1379" i="1"/>
  <c r="AF1379" i="1"/>
  <c r="T1380" i="1"/>
  <c r="U1380" i="1"/>
  <c r="V1380" i="1"/>
  <c r="W1380" i="1"/>
  <c r="X1380" i="1"/>
  <c r="Y1380" i="1"/>
  <c r="Z1380" i="1"/>
  <c r="AA1380" i="1"/>
  <c r="AB1380" i="1"/>
  <c r="AC1380" i="1"/>
  <c r="AD1380" i="1"/>
  <c r="AE1380" i="1"/>
  <c r="AF1380" i="1"/>
  <c r="T1381" i="1"/>
  <c r="U1381" i="1"/>
  <c r="V1381" i="1"/>
  <c r="W1381" i="1"/>
  <c r="X1381" i="1"/>
  <c r="Y1381" i="1"/>
  <c r="Z1381" i="1"/>
  <c r="AA1381" i="1"/>
  <c r="AB1381" i="1"/>
  <c r="AC1381" i="1"/>
  <c r="AD1381" i="1"/>
  <c r="AE1381" i="1"/>
  <c r="AF1381" i="1"/>
  <c r="T1382" i="1"/>
  <c r="U1382" i="1"/>
  <c r="V1382" i="1"/>
  <c r="W1382" i="1"/>
  <c r="X1382" i="1"/>
  <c r="Y1382" i="1"/>
  <c r="Z1382" i="1"/>
  <c r="AA1382" i="1"/>
  <c r="AB1382" i="1"/>
  <c r="AC1382" i="1"/>
  <c r="AD1382" i="1"/>
  <c r="AE1382" i="1"/>
  <c r="AF1382" i="1"/>
  <c r="T1383" i="1"/>
  <c r="U1383" i="1"/>
  <c r="V1383" i="1"/>
  <c r="W1383" i="1"/>
  <c r="X1383" i="1"/>
  <c r="Y1383" i="1"/>
  <c r="Z1383" i="1"/>
  <c r="AA1383" i="1"/>
  <c r="AB1383" i="1"/>
  <c r="AC1383" i="1"/>
  <c r="AD1383" i="1"/>
  <c r="AE1383" i="1"/>
  <c r="AF1383" i="1"/>
  <c r="T1384" i="1"/>
  <c r="U1384" i="1"/>
  <c r="V1384" i="1"/>
  <c r="W1384" i="1"/>
  <c r="X1384" i="1"/>
  <c r="Y1384" i="1"/>
  <c r="Z1384" i="1"/>
  <c r="AA1384" i="1"/>
  <c r="AB1384" i="1"/>
  <c r="AC1384" i="1"/>
  <c r="AD1384" i="1"/>
  <c r="AE1384" i="1"/>
  <c r="AF1384" i="1"/>
  <c r="T1385" i="1"/>
  <c r="U1385" i="1"/>
  <c r="V1385" i="1"/>
  <c r="W1385" i="1"/>
  <c r="X1385" i="1"/>
  <c r="Y1385" i="1"/>
  <c r="Z1385" i="1"/>
  <c r="AA1385" i="1"/>
  <c r="AB1385" i="1"/>
  <c r="AC1385" i="1"/>
  <c r="AD1385" i="1"/>
  <c r="AE1385" i="1"/>
  <c r="AF1385" i="1"/>
  <c r="T1386" i="1"/>
  <c r="U1386" i="1"/>
  <c r="V1386" i="1"/>
  <c r="W1386" i="1"/>
  <c r="X1386" i="1"/>
  <c r="Y1386" i="1"/>
  <c r="Z1386" i="1"/>
  <c r="AA1386" i="1"/>
  <c r="AB1386" i="1"/>
  <c r="AC1386" i="1"/>
  <c r="AD1386" i="1"/>
  <c r="AE1386" i="1"/>
  <c r="AF1386" i="1"/>
  <c r="T1387" i="1"/>
  <c r="U1387" i="1"/>
  <c r="V1387" i="1"/>
  <c r="W1387" i="1"/>
  <c r="X1387" i="1"/>
  <c r="Y1387" i="1"/>
  <c r="Z1387" i="1"/>
  <c r="AA1387" i="1"/>
  <c r="AB1387" i="1"/>
  <c r="AC1387" i="1"/>
  <c r="AD1387" i="1"/>
  <c r="AE1387" i="1"/>
  <c r="AF1387" i="1"/>
  <c r="T1388" i="1"/>
  <c r="U1388" i="1"/>
  <c r="V1388" i="1"/>
  <c r="W1388" i="1"/>
  <c r="X1388" i="1"/>
  <c r="Y1388" i="1"/>
  <c r="Z1388" i="1"/>
  <c r="AA1388" i="1"/>
  <c r="AB1388" i="1"/>
  <c r="AC1388" i="1"/>
  <c r="AD1388" i="1"/>
  <c r="AE1388" i="1"/>
  <c r="AF1388" i="1"/>
  <c r="T1389" i="1"/>
  <c r="U1389" i="1"/>
  <c r="V1389" i="1"/>
  <c r="W1389" i="1"/>
  <c r="X1389" i="1"/>
  <c r="Y1389" i="1"/>
  <c r="Z1389" i="1"/>
  <c r="AA1389" i="1"/>
  <c r="AB1389" i="1"/>
  <c r="AC1389" i="1"/>
  <c r="AD1389" i="1"/>
  <c r="AE1389" i="1"/>
  <c r="AF1389" i="1"/>
  <c r="T1390" i="1"/>
  <c r="U1390" i="1"/>
  <c r="V1390" i="1"/>
  <c r="W1390" i="1"/>
  <c r="X1390" i="1"/>
  <c r="Y1390" i="1"/>
  <c r="Z1390" i="1"/>
  <c r="AA1390" i="1"/>
  <c r="AB1390" i="1"/>
  <c r="AC1390" i="1"/>
  <c r="AD1390" i="1"/>
  <c r="AE1390" i="1"/>
  <c r="AF1390" i="1"/>
  <c r="T1391" i="1"/>
  <c r="U1391" i="1"/>
  <c r="V1391" i="1"/>
  <c r="W1391" i="1"/>
  <c r="X1391" i="1"/>
  <c r="Y1391" i="1"/>
  <c r="Z1391" i="1"/>
  <c r="AA1391" i="1"/>
  <c r="AB1391" i="1"/>
  <c r="AC1391" i="1"/>
  <c r="AD1391" i="1"/>
  <c r="AE1391" i="1"/>
  <c r="AF1391" i="1"/>
  <c r="T1392" i="1"/>
  <c r="U1392" i="1"/>
  <c r="V1392" i="1"/>
  <c r="W1392" i="1"/>
  <c r="X1392" i="1"/>
  <c r="Y1392" i="1"/>
  <c r="Z1392" i="1"/>
  <c r="AA1392" i="1"/>
  <c r="AB1392" i="1"/>
  <c r="AC1392" i="1"/>
  <c r="AD1392" i="1"/>
  <c r="AE1392" i="1"/>
  <c r="AF1392" i="1"/>
  <c r="T1393" i="1"/>
  <c r="U1393" i="1"/>
  <c r="V1393" i="1"/>
  <c r="W1393" i="1"/>
  <c r="X1393" i="1"/>
  <c r="Y1393" i="1"/>
  <c r="Z1393" i="1"/>
  <c r="AA1393" i="1"/>
  <c r="AB1393" i="1"/>
  <c r="AC1393" i="1"/>
  <c r="AD1393" i="1"/>
  <c r="AE1393" i="1"/>
  <c r="AF1393" i="1"/>
  <c r="T1394" i="1"/>
  <c r="U1394" i="1"/>
  <c r="V1394" i="1"/>
  <c r="W1394" i="1"/>
  <c r="X1394" i="1"/>
  <c r="Y1394" i="1"/>
  <c r="Z1394" i="1"/>
  <c r="AA1394" i="1"/>
  <c r="AB1394" i="1"/>
  <c r="AC1394" i="1"/>
  <c r="AD1394" i="1"/>
  <c r="AE1394" i="1"/>
  <c r="AF1394" i="1"/>
  <c r="T1395" i="1"/>
  <c r="U1395" i="1"/>
  <c r="V1395" i="1"/>
  <c r="W1395" i="1"/>
  <c r="X1395" i="1"/>
  <c r="Y1395" i="1"/>
  <c r="Z1395" i="1"/>
  <c r="AA1395" i="1"/>
  <c r="AB1395" i="1"/>
  <c r="AC1395" i="1"/>
  <c r="AD1395" i="1"/>
  <c r="AE1395" i="1"/>
  <c r="AF1395" i="1"/>
  <c r="T1396" i="1"/>
  <c r="U1396" i="1"/>
  <c r="V1396" i="1"/>
  <c r="W1396" i="1"/>
  <c r="X1396" i="1"/>
  <c r="Y1396" i="1"/>
  <c r="Z1396" i="1"/>
  <c r="AA1396" i="1"/>
  <c r="AB1396" i="1"/>
  <c r="AC1396" i="1"/>
  <c r="AD1396" i="1"/>
  <c r="AE1396" i="1"/>
  <c r="AF1396" i="1"/>
  <c r="T1397" i="1"/>
  <c r="U1397" i="1"/>
  <c r="V1397" i="1"/>
  <c r="W1397" i="1"/>
  <c r="X1397" i="1"/>
  <c r="Y1397" i="1"/>
  <c r="Z1397" i="1"/>
  <c r="AA1397" i="1"/>
  <c r="AB1397" i="1"/>
  <c r="AC1397" i="1"/>
  <c r="AD1397" i="1"/>
  <c r="AE1397" i="1"/>
  <c r="AF1397" i="1"/>
  <c r="T1398" i="1"/>
  <c r="U1398" i="1"/>
  <c r="V1398" i="1"/>
  <c r="W1398" i="1"/>
  <c r="X1398" i="1"/>
  <c r="Y1398" i="1"/>
  <c r="Z1398" i="1"/>
  <c r="AA1398" i="1"/>
  <c r="AB1398" i="1"/>
  <c r="AC1398" i="1"/>
  <c r="AD1398" i="1"/>
  <c r="AE1398" i="1"/>
  <c r="AF1398" i="1"/>
  <c r="T1399" i="1"/>
  <c r="U1399" i="1"/>
  <c r="V1399" i="1"/>
  <c r="W1399" i="1"/>
  <c r="X1399" i="1"/>
  <c r="Y1399" i="1"/>
  <c r="Z1399" i="1"/>
  <c r="AA1399" i="1"/>
  <c r="AB1399" i="1"/>
  <c r="AC1399" i="1"/>
  <c r="AD1399" i="1"/>
  <c r="AE1399" i="1"/>
  <c r="AF1399" i="1"/>
  <c r="T1400" i="1"/>
  <c r="U1400" i="1"/>
  <c r="V1400" i="1"/>
  <c r="W1400" i="1"/>
  <c r="X1400" i="1"/>
  <c r="Y1400" i="1"/>
  <c r="Z1400" i="1"/>
  <c r="AA1400" i="1"/>
  <c r="AB1400" i="1"/>
  <c r="AC1400" i="1"/>
  <c r="AD1400" i="1"/>
  <c r="AE1400" i="1"/>
  <c r="AF1400" i="1"/>
  <c r="T1401" i="1"/>
  <c r="U1401" i="1"/>
  <c r="V1401" i="1"/>
  <c r="W1401" i="1"/>
  <c r="X1401" i="1"/>
  <c r="Y1401" i="1"/>
  <c r="Z1401" i="1"/>
  <c r="AA1401" i="1"/>
  <c r="AB1401" i="1"/>
  <c r="AC1401" i="1"/>
  <c r="AD1401" i="1"/>
  <c r="AE1401" i="1"/>
  <c r="AF1401" i="1"/>
  <c r="T1402" i="1"/>
  <c r="U1402" i="1"/>
  <c r="V1402" i="1"/>
  <c r="W1402" i="1"/>
  <c r="X1402" i="1"/>
  <c r="Y1402" i="1"/>
  <c r="Z1402" i="1"/>
  <c r="AA1402" i="1"/>
  <c r="AB1402" i="1"/>
  <c r="AC1402" i="1"/>
  <c r="AD1402" i="1"/>
  <c r="AE1402" i="1"/>
  <c r="AF1402" i="1"/>
  <c r="T1403" i="1"/>
  <c r="U1403" i="1"/>
  <c r="V1403" i="1"/>
  <c r="W1403" i="1"/>
  <c r="X1403" i="1"/>
  <c r="Y1403" i="1"/>
  <c r="Z1403" i="1"/>
  <c r="AA1403" i="1"/>
  <c r="AB1403" i="1"/>
  <c r="AC1403" i="1"/>
  <c r="AD1403" i="1"/>
  <c r="AE1403" i="1"/>
  <c r="AF1403" i="1"/>
  <c r="T1404" i="1"/>
  <c r="U1404" i="1"/>
  <c r="V1404" i="1"/>
  <c r="W1404" i="1"/>
  <c r="X1404" i="1"/>
  <c r="Y1404" i="1"/>
  <c r="Z1404" i="1"/>
  <c r="AA1404" i="1"/>
  <c r="AB1404" i="1"/>
  <c r="AC1404" i="1"/>
  <c r="AD1404" i="1"/>
  <c r="AE1404" i="1"/>
  <c r="AF1404" i="1"/>
  <c r="T1405" i="1"/>
  <c r="U1405" i="1"/>
  <c r="V1405" i="1"/>
  <c r="W1405" i="1"/>
  <c r="X1405" i="1"/>
  <c r="Y1405" i="1"/>
  <c r="Z1405" i="1"/>
  <c r="AA1405" i="1"/>
  <c r="AB1405" i="1"/>
  <c r="AC1405" i="1"/>
  <c r="AD1405" i="1"/>
  <c r="AE1405" i="1"/>
  <c r="AF1405" i="1"/>
  <c r="T1406" i="1"/>
  <c r="U1406" i="1"/>
  <c r="V1406" i="1"/>
  <c r="W1406" i="1"/>
  <c r="X1406" i="1"/>
  <c r="Y1406" i="1"/>
  <c r="Z1406" i="1"/>
  <c r="AA1406" i="1"/>
  <c r="AB1406" i="1"/>
  <c r="AC1406" i="1"/>
  <c r="AD1406" i="1"/>
  <c r="AE1406" i="1"/>
  <c r="AF1406" i="1"/>
  <c r="T1407" i="1"/>
  <c r="U1407" i="1"/>
  <c r="V1407" i="1"/>
  <c r="W1407" i="1"/>
  <c r="X1407" i="1"/>
  <c r="Y1407" i="1"/>
  <c r="Z1407" i="1"/>
  <c r="AA1407" i="1"/>
  <c r="AB1407" i="1"/>
  <c r="AC1407" i="1"/>
  <c r="AD1407" i="1"/>
  <c r="AE1407" i="1"/>
  <c r="AF1407" i="1"/>
  <c r="T1408" i="1"/>
  <c r="U1408" i="1"/>
  <c r="V1408" i="1"/>
  <c r="W1408" i="1"/>
  <c r="X1408" i="1"/>
  <c r="Y1408" i="1"/>
  <c r="Z1408" i="1"/>
  <c r="AA1408" i="1"/>
  <c r="AB1408" i="1"/>
  <c r="AC1408" i="1"/>
  <c r="AD1408" i="1"/>
  <c r="AE1408" i="1"/>
  <c r="AF1408" i="1"/>
  <c r="T1409" i="1"/>
  <c r="U1409" i="1"/>
  <c r="V1409" i="1"/>
  <c r="W1409" i="1"/>
  <c r="X1409" i="1"/>
  <c r="Y1409" i="1"/>
  <c r="Z1409" i="1"/>
  <c r="AA1409" i="1"/>
  <c r="AB1409" i="1"/>
  <c r="AC1409" i="1"/>
  <c r="AD1409" i="1"/>
  <c r="AE1409" i="1"/>
  <c r="AF1409" i="1"/>
  <c r="T1410" i="1"/>
  <c r="U1410" i="1"/>
  <c r="V1410" i="1"/>
  <c r="W1410" i="1"/>
  <c r="X1410" i="1"/>
  <c r="Y1410" i="1"/>
  <c r="Z1410" i="1"/>
  <c r="AA1410" i="1"/>
  <c r="AB1410" i="1"/>
  <c r="AC1410" i="1"/>
  <c r="AD1410" i="1"/>
  <c r="AE1410" i="1"/>
  <c r="AF1410" i="1"/>
  <c r="T1411" i="1"/>
  <c r="U1411" i="1"/>
  <c r="V1411" i="1"/>
  <c r="W1411" i="1"/>
  <c r="X1411" i="1"/>
  <c r="Y1411" i="1"/>
  <c r="Z1411" i="1"/>
  <c r="AA1411" i="1"/>
  <c r="AB1411" i="1"/>
  <c r="AC1411" i="1"/>
  <c r="AD1411" i="1"/>
  <c r="AE1411" i="1"/>
  <c r="AF1411" i="1"/>
  <c r="T1412" i="1"/>
  <c r="U1412" i="1"/>
  <c r="V1412" i="1"/>
  <c r="W1412" i="1"/>
  <c r="X1412" i="1"/>
  <c r="Y1412" i="1"/>
  <c r="Z1412" i="1"/>
  <c r="AA1412" i="1"/>
  <c r="AB1412" i="1"/>
  <c r="AC1412" i="1"/>
  <c r="AD1412" i="1"/>
  <c r="AE1412" i="1"/>
  <c r="AF1412" i="1"/>
  <c r="T1413" i="1"/>
  <c r="U1413" i="1"/>
  <c r="V1413" i="1"/>
  <c r="W1413" i="1"/>
  <c r="X1413" i="1"/>
  <c r="Y1413" i="1"/>
  <c r="Z1413" i="1"/>
  <c r="AA1413" i="1"/>
  <c r="AB1413" i="1"/>
  <c r="AC1413" i="1"/>
  <c r="AD1413" i="1"/>
  <c r="AE1413" i="1"/>
  <c r="AF1413" i="1"/>
  <c r="T1414" i="1"/>
  <c r="U1414" i="1"/>
  <c r="V1414" i="1"/>
  <c r="W1414" i="1"/>
  <c r="X1414" i="1"/>
  <c r="Y1414" i="1"/>
  <c r="Z1414" i="1"/>
  <c r="AA1414" i="1"/>
  <c r="AB1414" i="1"/>
  <c r="AC1414" i="1"/>
  <c r="AD1414" i="1"/>
  <c r="AE1414" i="1"/>
  <c r="AF1414" i="1"/>
  <c r="T1417" i="1"/>
  <c r="U1417" i="1"/>
  <c r="V1417" i="1"/>
  <c r="W1417" i="1"/>
  <c r="X1417" i="1"/>
  <c r="Y1417" i="1"/>
  <c r="Z1417" i="1"/>
  <c r="AA1417" i="1"/>
  <c r="AB1417" i="1"/>
  <c r="AC1417" i="1"/>
  <c r="AD1417" i="1"/>
  <c r="AE1417" i="1"/>
  <c r="AF1417" i="1"/>
  <c r="T1418" i="1"/>
  <c r="U1418" i="1"/>
  <c r="V1418" i="1"/>
  <c r="W1418" i="1"/>
  <c r="X1418" i="1"/>
  <c r="Y1418" i="1"/>
  <c r="Z1418" i="1"/>
  <c r="AA1418" i="1"/>
  <c r="AB1418" i="1"/>
  <c r="AC1418" i="1"/>
  <c r="AD1418" i="1"/>
  <c r="AE1418" i="1"/>
  <c r="AF1418" i="1"/>
  <c r="T1419" i="1"/>
  <c r="U1419" i="1"/>
  <c r="V1419" i="1"/>
  <c r="W1419" i="1"/>
  <c r="X1419" i="1"/>
  <c r="Y1419" i="1"/>
  <c r="Z1419" i="1"/>
  <c r="AA1419" i="1"/>
  <c r="AB1419" i="1"/>
  <c r="AC1419" i="1"/>
  <c r="AD1419" i="1"/>
  <c r="AE1419" i="1"/>
  <c r="AF1419" i="1"/>
  <c r="T1420" i="1"/>
  <c r="U1420" i="1"/>
  <c r="V1420" i="1"/>
  <c r="W1420" i="1"/>
  <c r="X1420" i="1"/>
  <c r="Y1420" i="1"/>
  <c r="Z1420" i="1"/>
  <c r="AA1420" i="1"/>
  <c r="AB1420" i="1"/>
  <c r="AC1420" i="1"/>
  <c r="AD1420" i="1"/>
  <c r="AE1420" i="1"/>
  <c r="AF1420" i="1"/>
  <c r="T1421" i="1"/>
  <c r="U1421" i="1"/>
  <c r="V1421" i="1"/>
  <c r="W1421" i="1"/>
  <c r="X1421" i="1"/>
  <c r="Y1421" i="1"/>
  <c r="Z1421" i="1"/>
  <c r="AA1421" i="1"/>
  <c r="AB1421" i="1"/>
  <c r="AC1421" i="1"/>
  <c r="AD1421" i="1"/>
  <c r="AE1421" i="1"/>
  <c r="AF1421" i="1"/>
  <c r="T1422" i="1"/>
  <c r="U1422" i="1"/>
  <c r="V1422" i="1"/>
  <c r="W1422" i="1"/>
  <c r="X1422" i="1"/>
  <c r="Y1422" i="1"/>
  <c r="Z1422" i="1"/>
  <c r="AA1422" i="1"/>
  <c r="AB1422" i="1"/>
  <c r="AC1422" i="1"/>
  <c r="AD1422" i="1"/>
  <c r="AE1422" i="1"/>
  <c r="AF1422" i="1"/>
  <c r="T1423" i="1"/>
  <c r="U1423" i="1"/>
  <c r="V1423" i="1"/>
  <c r="W1423" i="1"/>
  <c r="X1423" i="1"/>
  <c r="Y1423" i="1"/>
  <c r="Z1423" i="1"/>
  <c r="AA1423" i="1"/>
  <c r="AB1423" i="1"/>
  <c r="AC1423" i="1"/>
  <c r="AD1423" i="1"/>
  <c r="AE1423" i="1"/>
  <c r="AF1423" i="1"/>
  <c r="T1424" i="1"/>
  <c r="U1424" i="1"/>
  <c r="V1424" i="1"/>
  <c r="W1424" i="1"/>
  <c r="X1424" i="1"/>
  <c r="Y1424" i="1"/>
  <c r="Z1424" i="1"/>
  <c r="AA1424" i="1"/>
  <c r="AB1424" i="1"/>
  <c r="AC1424" i="1"/>
  <c r="AD1424" i="1"/>
  <c r="AE1424" i="1"/>
  <c r="AF1424" i="1"/>
  <c r="T1425" i="1"/>
  <c r="U1425" i="1"/>
  <c r="V1425" i="1"/>
  <c r="W1425" i="1"/>
  <c r="X1425" i="1"/>
  <c r="Y1425" i="1"/>
  <c r="Z1425" i="1"/>
  <c r="AA1425" i="1"/>
  <c r="AB1425" i="1"/>
  <c r="AC1425" i="1"/>
  <c r="AD1425" i="1"/>
  <c r="AE1425" i="1"/>
  <c r="AF1425" i="1"/>
  <c r="T1426" i="1"/>
  <c r="U1426" i="1"/>
  <c r="V1426" i="1"/>
  <c r="W1426" i="1"/>
  <c r="X1426" i="1"/>
  <c r="Y1426" i="1"/>
  <c r="Z1426" i="1"/>
  <c r="AA1426" i="1"/>
  <c r="AB1426" i="1"/>
  <c r="AC1426" i="1"/>
  <c r="AD1426" i="1"/>
  <c r="AE1426" i="1"/>
  <c r="AF1426" i="1"/>
  <c r="T1427" i="1"/>
  <c r="U1427" i="1"/>
  <c r="V1427" i="1"/>
  <c r="W1427" i="1"/>
  <c r="X1427" i="1"/>
  <c r="Y1427" i="1"/>
  <c r="Z1427" i="1"/>
  <c r="AA1427" i="1"/>
  <c r="AB1427" i="1"/>
  <c r="AC1427" i="1"/>
  <c r="AD1427" i="1"/>
  <c r="AE1427" i="1"/>
  <c r="AF1427" i="1"/>
  <c r="T1428" i="1"/>
  <c r="U1428" i="1"/>
  <c r="V1428" i="1"/>
  <c r="W1428" i="1"/>
  <c r="X1428" i="1"/>
  <c r="Y1428" i="1"/>
  <c r="Z1428" i="1"/>
  <c r="AA1428" i="1"/>
  <c r="AB1428" i="1"/>
  <c r="AC1428" i="1"/>
  <c r="AD1428" i="1"/>
  <c r="AE1428" i="1"/>
  <c r="AF1428" i="1"/>
  <c r="T1429" i="1"/>
  <c r="U1429" i="1"/>
  <c r="V1429" i="1"/>
  <c r="W1429" i="1"/>
  <c r="X1429" i="1"/>
  <c r="Y1429" i="1"/>
  <c r="Z1429" i="1"/>
  <c r="AA1429" i="1"/>
  <c r="AB1429" i="1"/>
  <c r="AC1429" i="1"/>
  <c r="AD1429" i="1"/>
  <c r="AE1429" i="1"/>
  <c r="AF1429" i="1"/>
  <c r="T1430" i="1"/>
  <c r="U1430" i="1"/>
  <c r="V1430" i="1"/>
  <c r="W1430" i="1"/>
  <c r="X1430" i="1"/>
  <c r="Y1430" i="1"/>
  <c r="Z1430" i="1"/>
  <c r="AA1430" i="1"/>
  <c r="AB1430" i="1"/>
  <c r="AC1430" i="1"/>
  <c r="AD1430" i="1"/>
  <c r="AE1430" i="1"/>
  <c r="AF1430" i="1"/>
  <c r="T1431" i="1"/>
  <c r="U1431" i="1"/>
  <c r="V1431" i="1"/>
  <c r="W1431" i="1"/>
  <c r="X1431" i="1"/>
  <c r="Y1431" i="1"/>
  <c r="Z1431" i="1"/>
  <c r="AA1431" i="1"/>
  <c r="AB1431" i="1"/>
  <c r="AC1431" i="1"/>
  <c r="AD1431" i="1"/>
  <c r="AE1431" i="1"/>
  <c r="AF1431" i="1"/>
  <c r="T1432" i="1"/>
  <c r="U1432" i="1"/>
  <c r="V1432" i="1"/>
  <c r="W1432" i="1"/>
  <c r="X1432" i="1"/>
  <c r="Y1432" i="1"/>
  <c r="Z1432" i="1"/>
  <c r="AA1432" i="1"/>
  <c r="AB1432" i="1"/>
  <c r="AC1432" i="1"/>
  <c r="AD1432" i="1"/>
  <c r="AE1432" i="1"/>
  <c r="AF1432" i="1"/>
  <c r="T1433" i="1"/>
  <c r="U1433" i="1"/>
  <c r="V1433" i="1"/>
  <c r="W1433" i="1"/>
  <c r="X1433" i="1"/>
  <c r="Y1433" i="1"/>
  <c r="Z1433" i="1"/>
  <c r="AA1433" i="1"/>
  <c r="AB1433" i="1"/>
  <c r="AC1433" i="1"/>
  <c r="AD1433" i="1"/>
  <c r="AE1433" i="1"/>
  <c r="AF1433" i="1"/>
  <c r="T1434" i="1"/>
  <c r="U1434" i="1"/>
  <c r="V1434" i="1"/>
  <c r="W1434" i="1"/>
  <c r="X1434" i="1"/>
  <c r="Y1434" i="1"/>
  <c r="Z1434" i="1"/>
  <c r="AA1434" i="1"/>
  <c r="AB1434" i="1"/>
  <c r="AC1434" i="1"/>
  <c r="AD1434" i="1"/>
  <c r="AE1434" i="1"/>
  <c r="AF1434" i="1"/>
  <c r="T1435" i="1"/>
  <c r="U1435" i="1"/>
  <c r="V1435" i="1"/>
  <c r="W1435" i="1"/>
  <c r="X1435" i="1"/>
  <c r="Y1435" i="1"/>
  <c r="Z1435" i="1"/>
  <c r="AA1435" i="1"/>
  <c r="AB1435" i="1"/>
  <c r="AC1435" i="1"/>
  <c r="AD1435" i="1"/>
  <c r="AE1435" i="1"/>
  <c r="AF1435" i="1"/>
  <c r="T1436" i="1"/>
  <c r="U1436" i="1"/>
  <c r="V1436" i="1"/>
  <c r="W1436" i="1"/>
  <c r="X1436" i="1"/>
  <c r="Y1436" i="1"/>
  <c r="Z1436" i="1"/>
  <c r="AA1436" i="1"/>
  <c r="AB1436" i="1"/>
  <c r="AC1436" i="1"/>
  <c r="AD1436" i="1"/>
  <c r="AE1436" i="1"/>
  <c r="AF1436" i="1"/>
  <c r="T1437" i="1"/>
  <c r="U1437" i="1"/>
  <c r="V1437" i="1"/>
  <c r="W1437" i="1"/>
  <c r="X1437" i="1"/>
  <c r="Y1437" i="1"/>
  <c r="Z1437" i="1"/>
  <c r="AA1437" i="1"/>
  <c r="AB1437" i="1"/>
  <c r="AC1437" i="1"/>
  <c r="AD1437" i="1"/>
  <c r="AE1437" i="1"/>
  <c r="AF1437" i="1"/>
  <c r="T1438" i="1"/>
  <c r="U1438" i="1"/>
  <c r="V1438" i="1"/>
  <c r="W1438" i="1"/>
  <c r="X1438" i="1"/>
  <c r="Y1438" i="1"/>
  <c r="Z1438" i="1"/>
  <c r="AA1438" i="1"/>
  <c r="AB1438" i="1"/>
  <c r="AC1438" i="1"/>
  <c r="AD1438" i="1"/>
  <c r="AE1438" i="1"/>
  <c r="AF1438" i="1"/>
  <c r="T1439" i="1"/>
  <c r="U1439" i="1"/>
  <c r="V1439" i="1"/>
  <c r="W1439" i="1"/>
  <c r="X1439" i="1"/>
  <c r="Y1439" i="1"/>
  <c r="Z1439" i="1"/>
  <c r="AA1439" i="1"/>
  <c r="AB1439" i="1"/>
  <c r="AC1439" i="1"/>
  <c r="AD1439" i="1"/>
  <c r="AE1439" i="1"/>
  <c r="AF1439" i="1"/>
  <c r="T1440" i="1"/>
  <c r="U1440" i="1"/>
  <c r="V1440" i="1"/>
  <c r="W1440" i="1"/>
  <c r="X1440" i="1"/>
  <c r="Y1440" i="1"/>
  <c r="Z1440" i="1"/>
  <c r="AA1440" i="1"/>
  <c r="AB1440" i="1"/>
  <c r="AC1440" i="1"/>
  <c r="AD1440" i="1"/>
  <c r="AE1440" i="1"/>
  <c r="AF1440" i="1"/>
  <c r="T1441" i="1"/>
  <c r="U1441" i="1"/>
  <c r="V1441" i="1"/>
  <c r="W1441" i="1"/>
  <c r="X1441" i="1"/>
  <c r="Y1441" i="1"/>
  <c r="Z1441" i="1"/>
  <c r="AA1441" i="1"/>
  <c r="AB1441" i="1"/>
  <c r="AC1441" i="1"/>
  <c r="AD1441" i="1"/>
  <c r="AE1441" i="1"/>
  <c r="AF1441" i="1"/>
  <c r="T1442" i="1"/>
  <c r="U1442" i="1"/>
  <c r="V1442" i="1"/>
  <c r="W1442" i="1"/>
  <c r="X1442" i="1"/>
  <c r="Y1442" i="1"/>
  <c r="Z1442" i="1"/>
  <c r="AA1442" i="1"/>
  <c r="AB1442" i="1"/>
  <c r="AC1442" i="1"/>
  <c r="AD1442" i="1"/>
  <c r="AE1442" i="1"/>
  <c r="AF1442" i="1"/>
  <c r="T1443" i="1"/>
  <c r="U1443" i="1"/>
  <c r="V1443" i="1"/>
  <c r="W1443" i="1"/>
  <c r="X1443" i="1"/>
  <c r="Y1443" i="1"/>
  <c r="Z1443" i="1"/>
  <c r="AA1443" i="1"/>
  <c r="AB1443" i="1"/>
  <c r="AC1443" i="1"/>
  <c r="AD1443" i="1"/>
  <c r="AE1443" i="1"/>
  <c r="AF1443" i="1"/>
  <c r="T1444" i="1"/>
  <c r="U1444" i="1"/>
  <c r="V1444" i="1"/>
  <c r="W1444" i="1"/>
  <c r="X1444" i="1"/>
  <c r="Y1444" i="1"/>
  <c r="Z1444" i="1"/>
  <c r="AA1444" i="1"/>
  <c r="AB1444" i="1"/>
  <c r="AC1444" i="1"/>
  <c r="AD1444" i="1"/>
  <c r="AE1444" i="1"/>
  <c r="AF1444" i="1"/>
  <c r="T1445" i="1"/>
  <c r="U1445" i="1"/>
  <c r="V1445" i="1"/>
  <c r="W1445" i="1"/>
  <c r="X1445" i="1"/>
  <c r="Y1445" i="1"/>
  <c r="Z1445" i="1"/>
  <c r="AA1445" i="1"/>
  <c r="AB1445" i="1"/>
  <c r="AC1445" i="1"/>
  <c r="AD1445" i="1"/>
  <c r="AE1445" i="1"/>
  <c r="AF1445" i="1"/>
  <c r="T1446" i="1"/>
  <c r="U1446" i="1"/>
  <c r="V1446" i="1"/>
  <c r="W1446" i="1"/>
  <c r="X1446" i="1"/>
  <c r="Y1446" i="1"/>
  <c r="Z1446" i="1"/>
  <c r="AA1446" i="1"/>
  <c r="AB1446" i="1"/>
  <c r="AC1446" i="1"/>
  <c r="AD1446" i="1"/>
  <c r="AE1446" i="1"/>
  <c r="AF1446" i="1"/>
  <c r="T1447" i="1"/>
  <c r="U1447" i="1"/>
  <c r="V1447" i="1"/>
  <c r="W1447" i="1"/>
  <c r="X1447" i="1"/>
  <c r="Y1447" i="1"/>
  <c r="Z1447" i="1"/>
  <c r="AA1447" i="1"/>
  <c r="AB1447" i="1"/>
  <c r="AC1447" i="1"/>
  <c r="AD1447" i="1"/>
  <c r="AE1447" i="1"/>
  <c r="AF1447" i="1"/>
  <c r="T1448" i="1"/>
  <c r="U1448" i="1"/>
  <c r="V1448" i="1"/>
  <c r="W1448" i="1"/>
  <c r="X1448" i="1"/>
  <c r="Y1448" i="1"/>
  <c r="Z1448" i="1"/>
  <c r="AA1448" i="1"/>
  <c r="AB1448" i="1"/>
  <c r="AC1448" i="1"/>
  <c r="AD1448" i="1"/>
  <c r="AE1448" i="1"/>
  <c r="AF1448" i="1"/>
  <c r="T1449" i="1"/>
  <c r="U1449" i="1"/>
  <c r="V1449" i="1"/>
  <c r="W1449" i="1"/>
  <c r="X1449" i="1"/>
  <c r="Y1449" i="1"/>
  <c r="Z1449" i="1"/>
  <c r="AA1449" i="1"/>
  <c r="AB1449" i="1"/>
  <c r="AC1449" i="1"/>
  <c r="AD1449" i="1"/>
  <c r="AE1449" i="1"/>
  <c r="AF1449" i="1"/>
  <c r="T1450" i="1"/>
  <c r="U1450" i="1"/>
  <c r="V1450" i="1"/>
  <c r="W1450" i="1"/>
  <c r="X1450" i="1"/>
  <c r="Y1450" i="1"/>
  <c r="Z1450" i="1"/>
  <c r="AA1450" i="1"/>
  <c r="AB1450" i="1"/>
  <c r="AC1450" i="1"/>
  <c r="AD1450" i="1"/>
  <c r="AE1450" i="1"/>
  <c r="AF1450" i="1"/>
  <c r="T1451" i="1"/>
  <c r="U1451" i="1"/>
  <c r="V1451" i="1"/>
  <c r="W1451" i="1"/>
  <c r="X1451" i="1"/>
  <c r="Y1451" i="1"/>
  <c r="Z1451" i="1"/>
  <c r="AA1451" i="1"/>
  <c r="AB1451" i="1"/>
  <c r="AC1451" i="1"/>
  <c r="AD1451" i="1"/>
  <c r="AE1451" i="1"/>
  <c r="AF1451" i="1"/>
  <c r="T1452" i="1"/>
  <c r="U1452" i="1"/>
  <c r="V1452" i="1"/>
  <c r="W1452" i="1"/>
  <c r="X1452" i="1"/>
  <c r="Y1452" i="1"/>
  <c r="Z1452" i="1"/>
  <c r="AA1452" i="1"/>
  <c r="AB1452" i="1"/>
  <c r="AC1452" i="1"/>
  <c r="AD1452" i="1"/>
  <c r="AE1452" i="1"/>
  <c r="AF1452" i="1"/>
  <c r="T1453" i="1"/>
  <c r="U1453" i="1"/>
  <c r="V1453" i="1"/>
  <c r="W1453" i="1"/>
  <c r="X1453" i="1"/>
  <c r="Y1453" i="1"/>
  <c r="Z1453" i="1"/>
  <c r="AA1453" i="1"/>
  <c r="AB1453" i="1"/>
  <c r="AC1453" i="1"/>
  <c r="AD1453" i="1"/>
  <c r="AE1453" i="1"/>
  <c r="AF1453" i="1"/>
  <c r="T1454" i="1"/>
  <c r="U1454" i="1"/>
  <c r="V1454" i="1"/>
  <c r="W1454" i="1"/>
  <c r="X1454" i="1"/>
  <c r="Y1454" i="1"/>
  <c r="Z1454" i="1"/>
  <c r="AA1454" i="1"/>
  <c r="AB1454" i="1"/>
  <c r="AC1454" i="1"/>
  <c r="AD1454" i="1"/>
  <c r="AE1454" i="1"/>
  <c r="AF1454" i="1"/>
  <c r="T1455" i="1"/>
  <c r="U1455" i="1"/>
  <c r="V1455" i="1"/>
  <c r="W1455" i="1"/>
  <c r="X1455" i="1"/>
  <c r="Y1455" i="1"/>
  <c r="Z1455" i="1"/>
  <c r="AA1455" i="1"/>
  <c r="AB1455" i="1"/>
  <c r="AC1455" i="1"/>
  <c r="AD1455" i="1"/>
  <c r="AE1455" i="1"/>
  <c r="AF1455" i="1"/>
  <c r="T1456" i="1"/>
  <c r="U1456" i="1"/>
  <c r="V1456" i="1"/>
  <c r="W1456" i="1"/>
  <c r="X1456" i="1"/>
  <c r="Y1456" i="1"/>
  <c r="Z1456" i="1"/>
  <c r="AA1456" i="1"/>
  <c r="AB1456" i="1"/>
  <c r="AC1456" i="1"/>
  <c r="AD1456" i="1"/>
  <c r="AE1456" i="1"/>
  <c r="AF1456" i="1"/>
  <c r="T1458" i="1"/>
  <c r="U1458" i="1"/>
  <c r="V1458" i="1"/>
  <c r="W1458" i="1"/>
  <c r="X1458" i="1"/>
  <c r="Y1458" i="1"/>
  <c r="Z1458" i="1"/>
  <c r="AA1458" i="1"/>
  <c r="AB1458" i="1"/>
  <c r="AC1458" i="1"/>
  <c r="AD1458" i="1"/>
  <c r="AE1458" i="1"/>
  <c r="AF1458" i="1"/>
  <c r="T1460" i="1"/>
  <c r="U1460" i="1"/>
  <c r="V1460" i="1"/>
  <c r="W1460" i="1"/>
  <c r="X1460" i="1"/>
  <c r="Y1460" i="1"/>
  <c r="Z1460" i="1"/>
  <c r="AA1460" i="1"/>
  <c r="AB1460" i="1"/>
  <c r="AC1460" i="1"/>
  <c r="AD1460" i="1"/>
  <c r="AE1460" i="1"/>
  <c r="AF1460" i="1"/>
  <c r="T1461" i="1"/>
  <c r="U1461" i="1"/>
  <c r="V1461" i="1"/>
  <c r="W1461" i="1"/>
  <c r="X1461" i="1"/>
  <c r="Y1461" i="1"/>
  <c r="Z1461" i="1"/>
  <c r="AA1461" i="1"/>
  <c r="AB1461" i="1"/>
  <c r="AC1461" i="1"/>
  <c r="AD1461" i="1"/>
  <c r="AE1461" i="1"/>
  <c r="AF1461" i="1"/>
  <c r="T1462" i="1"/>
  <c r="U1462" i="1"/>
  <c r="V1462" i="1"/>
  <c r="W1462" i="1"/>
  <c r="X1462" i="1"/>
  <c r="Y1462" i="1"/>
  <c r="Z1462" i="1"/>
  <c r="AA1462" i="1"/>
  <c r="AB1462" i="1"/>
  <c r="AC1462" i="1"/>
  <c r="AD1462" i="1"/>
  <c r="AE1462" i="1"/>
  <c r="AF1462" i="1"/>
  <c r="T1463" i="1"/>
  <c r="U1463" i="1"/>
  <c r="V1463" i="1"/>
  <c r="W1463" i="1"/>
  <c r="X1463" i="1"/>
  <c r="Y1463" i="1"/>
  <c r="Z1463" i="1"/>
  <c r="AA1463" i="1"/>
  <c r="AB1463" i="1"/>
  <c r="AC1463" i="1"/>
  <c r="AD1463" i="1"/>
  <c r="AE1463" i="1"/>
  <c r="AF1463" i="1"/>
  <c r="T1464" i="1"/>
  <c r="U1464" i="1"/>
  <c r="V1464" i="1"/>
  <c r="W1464" i="1"/>
  <c r="X1464" i="1"/>
  <c r="Y1464" i="1"/>
  <c r="Z1464" i="1"/>
  <c r="AA1464" i="1"/>
  <c r="AB1464" i="1"/>
  <c r="AC1464" i="1"/>
  <c r="AD1464" i="1"/>
  <c r="AE1464" i="1"/>
  <c r="AF1464" i="1"/>
  <c r="T1465" i="1"/>
  <c r="U1465" i="1"/>
  <c r="V1465" i="1"/>
  <c r="W1465" i="1"/>
  <c r="X1465" i="1"/>
  <c r="Y1465" i="1"/>
  <c r="Z1465" i="1"/>
  <c r="AA1465" i="1"/>
  <c r="AB1465" i="1"/>
  <c r="AC1465" i="1"/>
  <c r="AD1465" i="1"/>
  <c r="AE1465" i="1"/>
  <c r="AF1465" i="1"/>
  <c r="T1466" i="1"/>
  <c r="U1466" i="1"/>
  <c r="V1466" i="1"/>
  <c r="W1466" i="1"/>
  <c r="X1466" i="1"/>
  <c r="Y1466" i="1"/>
  <c r="Z1466" i="1"/>
  <c r="AA1466" i="1"/>
  <c r="AB1466" i="1"/>
  <c r="AC1466" i="1"/>
  <c r="AD1466" i="1"/>
  <c r="AE1466" i="1"/>
  <c r="AF1466" i="1"/>
  <c r="T1467" i="1"/>
  <c r="U1467" i="1"/>
  <c r="V1467" i="1"/>
  <c r="W1467" i="1"/>
  <c r="X1467" i="1"/>
  <c r="Y1467" i="1"/>
  <c r="Z1467" i="1"/>
  <c r="AA1467" i="1"/>
  <c r="AB1467" i="1"/>
  <c r="AC1467" i="1"/>
  <c r="AD1467" i="1"/>
  <c r="AE1467" i="1"/>
  <c r="AF1467" i="1"/>
  <c r="T1468" i="1"/>
  <c r="U1468" i="1"/>
  <c r="V1468" i="1"/>
  <c r="W1468" i="1"/>
  <c r="X1468" i="1"/>
  <c r="Y1468" i="1"/>
  <c r="Z1468" i="1"/>
  <c r="AA1468" i="1"/>
  <c r="AB1468" i="1"/>
  <c r="AC1468" i="1"/>
  <c r="AD1468" i="1"/>
  <c r="AE1468" i="1"/>
  <c r="AF1468" i="1"/>
  <c r="T1469" i="1"/>
  <c r="U1469" i="1"/>
  <c r="V1469" i="1"/>
  <c r="W1469" i="1"/>
  <c r="X1469" i="1"/>
  <c r="Y1469" i="1"/>
  <c r="Z1469" i="1"/>
  <c r="AA1469" i="1"/>
  <c r="AB1469" i="1"/>
  <c r="AC1469" i="1"/>
  <c r="AD1469" i="1"/>
  <c r="AE1469" i="1"/>
  <c r="AF1469" i="1"/>
  <c r="T1470" i="1"/>
  <c r="U1470" i="1"/>
  <c r="V1470" i="1"/>
  <c r="W1470" i="1"/>
  <c r="X1470" i="1"/>
  <c r="Y1470" i="1"/>
  <c r="Z1470" i="1"/>
  <c r="AA1470" i="1"/>
  <c r="AB1470" i="1"/>
  <c r="AC1470" i="1"/>
  <c r="AD1470" i="1"/>
  <c r="AE1470" i="1"/>
  <c r="AF1470" i="1"/>
  <c r="T1471" i="1"/>
  <c r="U1471" i="1"/>
  <c r="V1471" i="1"/>
  <c r="W1471" i="1"/>
  <c r="X1471" i="1"/>
  <c r="Y1471" i="1"/>
  <c r="Z1471" i="1"/>
  <c r="AA1471" i="1"/>
  <c r="AB1471" i="1"/>
  <c r="AC1471" i="1"/>
  <c r="AD1471" i="1"/>
  <c r="AE1471" i="1"/>
  <c r="AF1471" i="1"/>
  <c r="T1472" i="1"/>
  <c r="U1472" i="1"/>
  <c r="V1472" i="1"/>
  <c r="W1472" i="1"/>
  <c r="X1472" i="1"/>
  <c r="Y1472" i="1"/>
  <c r="Z1472" i="1"/>
  <c r="AA1472" i="1"/>
  <c r="AB1472" i="1"/>
  <c r="AC1472" i="1"/>
  <c r="AD1472" i="1"/>
  <c r="AE1472" i="1"/>
  <c r="AF1472" i="1"/>
  <c r="T1473" i="1"/>
  <c r="U1473" i="1"/>
  <c r="V1473" i="1"/>
  <c r="W1473" i="1"/>
  <c r="X1473" i="1"/>
  <c r="Y1473" i="1"/>
  <c r="Z1473" i="1"/>
  <c r="AA1473" i="1"/>
  <c r="AB1473" i="1"/>
  <c r="AC1473" i="1"/>
  <c r="AD1473" i="1"/>
  <c r="AE1473" i="1"/>
  <c r="AF1473" i="1"/>
  <c r="T1474" i="1"/>
  <c r="U1474" i="1"/>
  <c r="V1474" i="1"/>
  <c r="W1474" i="1"/>
  <c r="X1474" i="1"/>
  <c r="Y1474" i="1"/>
  <c r="Z1474" i="1"/>
  <c r="AA1474" i="1"/>
  <c r="AB1474" i="1"/>
  <c r="AC1474" i="1"/>
  <c r="AD1474" i="1"/>
  <c r="AE1474" i="1"/>
  <c r="AF1474" i="1"/>
  <c r="T1475" i="1"/>
  <c r="U1475" i="1"/>
  <c r="V1475" i="1"/>
  <c r="W1475" i="1"/>
  <c r="X1475" i="1"/>
  <c r="Y1475" i="1"/>
  <c r="Z1475" i="1"/>
  <c r="AA1475" i="1"/>
  <c r="AB1475" i="1"/>
  <c r="AC1475" i="1"/>
  <c r="AD1475" i="1"/>
  <c r="AE1475" i="1"/>
  <c r="AF1475" i="1"/>
  <c r="T1476" i="1"/>
  <c r="U1476" i="1"/>
  <c r="V1476" i="1"/>
  <c r="W1476" i="1"/>
  <c r="X1476" i="1"/>
  <c r="Y1476" i="1"/>
  <c r="Z1476" i="1"/>
  <c r="AA1476" i="1"/>
  <c r="AB1476" i="1"/>
  <c r="AC1476" i="1"/>
  <c r="AD1476" i="1"/>
  <c r="AE1476" i="1"/>
  <c r="AF1476" i="1"/>
  <c r="T1477" i="1"/>
  <c r="U1477" i="1"/>
  <c r="V1477" i="1"/>
  <c r="W1477" i="1"/>
  <c r="X1477" i="1"/>
  <c r="Y1477" i="1"/>
  <c r="Z1477" i="1"/>
  <c r="AA1477" i="1"/>
  <c r="AB1477" i="1"/>
  <c r="AC1477" i="1"/>
  <c r="AD1477" i="1"/>
  <c r="AE1477" i="1"/>
  <c r="AF1477" i="1"/>
  <c r="T1478" i="1"/>
  <c r="U1478" i="1"/>
  <c r="V1478" i="1"/>
  <c r="W1478" i="1"/>
  <c r="X1478" i="1"/>
  <c r="Y1478" i="1"/>
  <c r="Z1478" i="1"/>
  <c r="AA1478" i="1"/>
  <c r="AB1478" i="1"/>
  <c r="AC1478" i="1"/>
  <c r="AD1478" i="1"/>
  <c r="AE1478" i="1"/>
  <c r="AF1478" i="1"/>
  <c r="T1479" i="1"/>
  <c r="U1479" i="1"/>
  <c r="V1479" i="1"/>
  <c r="W1479" i="1"/>
  <c r="X1479" i="1"/>
  <c r="Y1479" i="1"/>
  <c r="Z1479" i="1"/>
  <c r="AA1479" i="1"/>
  <c r="AB1479" i="1"/>
  <c r="AC1479" i="1"/>
  <c r="AD1479" i="1"/>
  <c r="AE1479" i="1"/>
  <c r="AF1479" i="1"/>
  <c r="T1480" i="1"/>
  <c r="U1480" i="1"/>
  <c r="V1480" i="1"/>
  <c r="W1480" i="1"/>
  <c r="X1480" i="1"/>
  <c r="Y1480" i="1"/>
  <c r="Z1480" i="1"/>
  <c r="AA1480" i="1"/>
  <c r="AB1480" i="1"/>
  <c r="AC1480" i="1"/>
  <c r="AD1480" i="1"/>
  <c r="AE1480" i="1"/>
  <c r="AF1480" i="1"/>
  <c r="T1481" i="1"/>
  <c r="U1481" i="1"/>
  <c r="V1481" i="1"/>
  <c r="W1481" i="1"/>
  <c r="X1481" i="1"/>
  <c r="Y1481" i="1"/>
  <c r="Z1481" i="1"/>
  <c r="AA1481" i="1"/>
  <c r="AB1481" i="1"/>
  <c r="AC1481" i="1"/>
  <c r="AD1481" i="1"/>
  <c r="AE1481" i="1"/>
  <c r="AF1481" i="1"/>
  <c r="T1482" i="1"/>
  <c r="U1482" i="1"/>
  <c r="V1482" i="1"/>
  <c r="W1482" i="1"/>
  <c r="X1482" i="1"/>
  <c r="Y1482" i="1"/>
  <c r="Z1482" i="1"/>
  <c r="AA1482" i="1"/>
  <c r="AB1482" i="1"/>
  <c r="AC1482" i="1"/>
  <c r="AD1482" i="1"/>
  <c r="AE1482" i="1"/>
  <c r="AF1482" i="1"/>
  <c r="T1483" i="1"/>
  <c r="U1483" i="1"/>
  <c r="V1483" i="1"/>
  <c r="W1483" i="1"/>
  <c r="X1483" i="1"/>
  <c r="Y1483" i="1"/>
  <c r="Z1483" i="1"/>
  <c r="AA1483" i="1"/>
  <c r="AB1483" i="1"/>
  <c r="AC1483" i="1"/>
  <c r="AD1483" i="1"/>
  <c r="AE1483" i="1"/>
  <c r="AF1483" i="1"/>
  <c r="T1484" i="1"/>
  <c r="U1484" i="1"/>
  <c r="V1484" i="1"/>
  <c r="W1484" i="1"/>
  <c r="X1484" i="1"/>
  <c r="Y1484" i="1"/>
  <c r="Z1484" i="1"/>
  <c r="AA1484" i="1"/>
  <c r="AB1484" i="1"/>
  <c r="AC1484" i="1"/>
  <c r="AD1484" i="1"/>
  <c r="AE1484" i="1"/>
  <c r="AF1484" i="1"/>
  <c r="T1485" i="1"/>
  <c r="U1485" i="1"/>
  <c r="V1485" i="1"/>
  <c r="W1485" i="1"/>
  <c r="X1485" i="1"/>
  <c r="Y1485" i="1"/>
  <c r="Z1485" i="1"/>
  <c r="AA1485" i="1"/>
  <c r="AB1485" i="1"/>
  <c r="AC1485" i="1"/>
  <c r="AD1485" i="1"/>
  <c r="AE1485" i="1"/>
  <c r="AF1485" i="1"/>
  <c r="T1486" i="1"/>
  <c r="U1486" i="1"/>
  <c r="V1486" i="1"/>
  <c r="W1486" i="1"/>
  <c r="X1486" i="1"/>
  <c r="Y1486" i="1"/>
  <c r="Z1486" i="1"/>
  <c r="AA1486" i="1"/>
  <c r="AB1486" i="1"/>
  <c r="AC1486" i="1"/>
  <c r="AD1486" i="1"/>
  <c r="AE1486" i="1"/>
  <c r="AF1486" i="1"/>
  <c r="T1487" i="1"/>
  <c r="U1487" i="1"/>
  <c r="V1487" i="1"/>
  <c r="W1487" i="1"/>
  <c r="X1487" i="1"/>
  <c r="Y1487" i="1"/>
  <c r="Z1487" i="1"/>
  <c r="AA1487" i="1"/>
  <c r="AB1487" i="1"/>
  <c r="AC1487" i="1"/>
  <c r="AD1487" i="1"/>
  <c r="AE1487" i="1"/>
  <c r="AF1487" i="1"/>
  <c r="T1488" i="1"/>
  <c r="U1488" i="1"/>
  <c r="V1488" i="1"/>
  <c r="W1488" i="1"/>
  <c r="X1488" i="1"/>
  <c r="Y1488" i="1"/>
  <c r="Z1488" i="1"/>
  <c r="AA1488" i="1"/>
  <c r="AB1488" i="1"/>
  <c r="AC1488" i="1"/>
  <c r="AD1488" i="1"/>
  <c r="AE1488" i="1"/>
  <c r="AF1488" i="1"/>
  <c r="T1489" i="1"/>
  <c r="U1489" i="1"/>
  <c r="V1489" i="1"/>
  <c r="W1489" i="1"/>
  <c r="X1489" i="1"/>
  <c r="Y1489" i="1"/>
  <c r="Z1489" i="1"/>
  <c r="AA1489" i="1"/>
  <c r="AB1489" i="1"/>
  <c r="AC1489" i="1"/>
  <c r="AD1489" i="1"/>
  <c r="AE1489" i="1"/>
  <c r="AF1489" i="1"/>
  <c r="T1490" i="1"/>
  <c r="U1490" i="1"/>
  <c r="V1490" i="1"/>
  <c r="W1490" i="1"/>
  <c r="X1490" i="1"/>
  <c r="Y1490" i="1"/>
  <c r="Z1490" i="1"/>
  <c r="AA1490" i="1"/>
  <c r="AB1490" i="1"/>
  <c r="AC1490" i="1"/>
  <c r="AD1490" i="1"/>
  <c r="AE1490" i="1"/>
  <c r="AF1490" i="1"/>
  <c r="T1491" i="1"/>
  <c r="U1491" i="1"/>
  <c r="V1491" i="1"/>
  <c r="W1491" i="1"/>
  <c r="X1491" i="1"/>
  <c r="Y1491" i="1"/>
  <c r="Z1491" i="1"/>
  <c r="AA1491" i="1"/>
  <c r="AB1491" i="1"/>
  <c r="AC1491" i="1"/>
  <c r="AD1491" i="1"/>
  <c r="AE1491" i="1"/>
  <c r="AF1491" i="1"/>
  <c r="T1492" i="1"/>
  <c r="U1492" i="1"/>
  <c r="V1492" i="1"/>
  <c r="W1492" i="1"/>
  <c r="X1492" i="1"/>
  <c r="Y1492" i="1"/>
  <c r="Z1492" i="1"/>
  <c r="AA1492" i="1"/>
  <c r="AB1492" i="1"/>
  <c r="AC1492" i="1"/>
  <c r="AD1492" i="1"/>
  <c r="AE1492" i="1"/>
  <c r="AF1492" i="1"/>
  <c r="T1493" i="1"/>
  <c r="U1493" i="1"/>
  <c r="V1493" i="1"/>
  <c r="W1493" i="1"/>
  <c r="X1493" i="1"/>
  <c r="Y1493" i="1"/>
  <c r="Z1493" i="1"/>
  <c r="AA1493" i="1"/>
  <c r="AB1493" i="1"/>
  <c r="AC1493" i="1"/>
  <c r="AD1493" i="1"/>
  <c r="AE1493" i="1"/>
  <c r="AF1493" i="1"/>
  <c r="T1494" i="1"/>
  <c r="U1494" i="1"/>
  <c r="V1494" i="1"/>
  <c r="W1494" i="1"/>
  <c r="X1494" i="1"/>
  <c r="Y1494" i="1"/>
  <c r="Z1494" i="1"/>
  <c r="AA1494" i="1"/>
  <c r="AB1494" i="1"/>
  <c r="AC1494" i="1"/>
  <c r="AD1494" i="1"/>
  <c r="AE1494" i="1"/>
  <c r="AF1494" i="1"/>
  <c r="T1496" i="1"/>
  <c r="U1496" i="1"/>
  <c r="V1496" i="1"/>
  <c r="W1496" i="1"/>
  <c r="X1496" i="1"/>
  <c r="Y1496" i="1"/>
  <c r="Z1496" i="1"/>
  <c r="AA1496" i="1"/>
  <c r="AB1496" i="1"/>
  <c r="AC1496" i="1"/>
  <c r="AD1496" i="1"/>
  <c r="AE1496" i="1"/>
  <c r="AF1496" i="1"/>
  <c r="T1497" i="1"/>
  <c r="U1497" i="1"/>
  <c r="V1497" i="1"/>
  <c r="W1497" i="1"/>
  <c r="X1497" i="1"/>
  <c r="Y1497" i="1"/>
  <c r="Z1497" i="1"/>
  <c r="AA1497" i="1"/>
  <c r="AB1497" i="1"/>
  <c r="AC1497" i="1"/>
  <c r="AD1497" i="1"/>
  <c r="AE1497" i="1"/>
  <c r="AF1497" i="1"/>
  <c r="T1498" i="1"/>
  <c r="U1498" i="1"/>
  <c r="V1498" i="1"/>
  <c r="W1498" i="1"/>
  <c r="X1498" i="1"/>
  <c r="Y1498" i="1"/>
  <c r="Z1498" i="1"/>
  <c r="AA1498" i="1"/>
  <c r="AB1498" i="1"/>
  <c r="AC1498" i="1"/>
  <c r="AD1498" i="1"/>
  <c r="AE1498" i="1"/>
  <c r="AF1498" i="1"/>
  <c r="T1499" i="1"/>
  <c r="U1499" i="1"/>
  <c r="V1499" i="1"/>
  <c r="W1499" i="1"/>
  <c r="X1499" i="1"/>
  <c r="Y1499" i="1"/>
  <c r="Z1499" i="1"/>
  <c r="AA1499" i="1"/>
  <c r="AB1499" i="1"/>
  <c r="AC1499" i="1"/>
  <c r="AD1499" i="1"/>
  <c r="AE1499" i="1"/>
  <c r="AF1499" i="1"/>
  <c r="T1500" i="1"/>
  <c r="U1500" i="1"/>
  <c r="V1500" i="1"/>
  <c r="W1500" i="1"/>
  <c r="X1500" i="1"/>
  <c r="Y1500" i="1"/>
  <c r="Z1500" i="1"/>
  <c r="AA1500" i="1"/>
  <c r="AB1500" i="1"/>
  <c r="AC1500" i="1"/>
  <c r="AD1500" i="1"/>
  <c r="AE1500" i="1"/>
  <c r="AF1500" i="1"/>
  <c r="T1501" i="1"/>
  <c r="U1501" i="1"/>
  <c r="V1501" i="1"/>
  <c r="W1501" i="1"/>
  <c r="X1501" i="1"/>
  <c r="Y1501" i="1"/>
  <c r="Z1501" i="1"/>
  <c r="AA1501" i="1"/>
  <c r="AB1501" i="1"/>
  <c r="AC1501" i="1"/>
  <c r="AD1501" i="1"/>
  <c r="AE1501" i="1"/>
  <c r="AF1501" i="1"/>
  <c r="T1502" i="1"/>
  <c r="U1502" i="1"/>
  <c r="V1502" i="1"/>
  <c r="W1502" i="1"/>
  <c r="X1502" i="1"/>
  <c r="Y1502" i="1"/>
  <c r="Z1502" i="1"/>
  <c r="AA1502" i="1"/>
  <c r="AB1502" i="1"/>
  <c r="AC1502" i="1"/>
  <c r="AD1502" i="1"/>
  <c r="AE1502" i="1"/>
  <c r="AF1502" i="1"/>
  <c r="T1503" i="1"/>
  <c r="U1503" i="1"/>
  <c r="V1503" i="1"/>
  <c r="W1503" i="1"/>
  <c r="X1503" i="1"/>
  <c r="Y1503" i="1"/>
  <c r="Z1503" i="1"/>
  <c r="AA1503" i="1"/>
  <c r="AB1503" i="1"/>
  <c r="AC1503" i="1"/>
  <c r="AD1503" i="1"/>
  <c r="AE1503" i="1"/>
  <c r="AF1503" i="1"/>
  <c r="T1504" i="1"/>
  <c r="U1504" i="1"/>
  <c r="V1504" i="1"/>
  <c r="W1504" i="1"/>
  <c r="X1504" i="1"/>
  <c r="Y1504" i="1"/>
  <c r="Z1504" i="1"/>
  <c r="AA1504" i="1"/>
  <c r="AB1504" i="1"/>
  <c r="AC1504" i="1"/>
  <c r="AD1504" i="1"/>
  <c r="AE1504" i="1"/>
  <c r="AF1504" i="1"/>
  <c r="T1505" i="1"/>
  <c r="U1505" i="1"/>
  <c r="V1505" i="1"/>
  <c r="W1505" i="1"/>
  <c r="X1505" i="1"/>
  <c r="Y1505" i="1"/>
  <c r="Z1505" i="1"/>
  <c r="AA1505" i="1"/>
  <c r="AB1505" i="1"/>
  <c r="AC1505" i="1"/>
  <c r="AD1505" i="1"/>
  <c r="AE1505" i="1"/>
  <c r="AF1505" i="1"/>
  <c r="T1506" i="1"/>
  <c r="U1506" i="1"/>
  <c r="V1506" i="1"/>
  <c r="W1506" i="1"/>
  <c r="X1506" i="1"/>
  <c r="Y1506" i="1"/>
  <c r="Z1506" i="1"/>
  <c r="AA1506" i="1"/>
  <c r="AB1506" i="1"/>
  <c r="AC1506" i="1"/>
  <c r="AD1506" i="1"/>
  <c r="AE1506" i="1"/>
  <c r="AF1506" i="1"/>
  <c r="T1507" i="1"/>
  <c r="U1507" i="1"/>
  <c r="V1507" i="1"/>
  <c r="W1507" i="1"/>
  <c r="X1507" i="1"/>
  <c r="Y1507" i="1"/>
  <c r="Z1507" i="1"/>
  <c r="AA1507" i="1"/>
  <c r="AB1507" i="1"/>
  <c r="AC1507" i="1"/>
  <c r="AD1507" i="1"/>
  <c r="AE1507" i="1"/>
  <c r="AF1507" i="1"/>
  <c r="T1508" i="1"/>
  <c r="U1508" i="1"/>
  <c r="V1508" i="1"/>
  <c r="W1508" i="1"/>
  <c r="X1508" i="1"/>
  <c r="Y1508" i="1"/>
  <c r="Z1508" i="1"/>
  <c r="AA1508" i="1"/>
  <c r="AB1508" i="1"/>
  <c r="AC1508" i="1"/>
  <c r="AD1508" i="1"/>
  <c r="AE1508" i="1"/>
  <c r="AF1508" i="1"/>
  <c r="T1509" i="1"/>
  <c r="U1509" i="1"/>
  <c r="V1509" i="1"/>
  <c r="W1509" i="1"/>
  <c r="X1509" i="1"/>
  <c r="Y1509" i="1"/>
  <c r="Z1509" i="1"/>
  <c r="AA1509" i="1"/>
  <c r="AB1509" i="1"/>
  <c r="AC1509" i="1"/>
  <c r="AD1509" i="1"/>
  <c r="AE1509" i="1"/>
  <c r="AF1509" i="1"/>
  <c r="T1510" i="1"/>
  <c r="U1510" i="1"/>
  <c r="V1510" i="1"/>
  <c r="W1510" i="1"/>
  <c r="X1510" i="1"/>
  <c r="Y1510" i="1"/>
  <c r="Z1510" i="1"/>
  <c r="AA1510" i="1"/>
  <c r="AB1510" i="1"/>
  <c r="AC1510" i="1"/>
  <c r="AD1510" i="1"/>
  <c r="AE1510" i="1"/>
  <c r="AF1510" i="1"/>
  <c r="T1511" i="1"/>
  <c r="U1511" i="1"/>
  <c r="V1511" i="1"/>
  <c r="W1511" i="1"/>
  <c r="X1511" i="1"/>
  <c r="Y1511" i="1"/>
  <c r="Z1511" i="1"/>
  <c r="AA1511" i="1"/>
  <c r="AB1511" i="1"/>
  <c r="AC1511" i="1"/>
  <c r="AD1511" i="1"/>
  <c r="AE1511" i="1"/>
  <c r="AF1511" i="1"/>
  <c r="T1512" i="1"/>
  <c r="U1512" i="1"/>
  <c r="V1512" i="1"/>
  <c r="W1512" i="1"/>
  <c r="X1512" i="1"/>
  <c r="Y1512" i="1"/>
  <c r="Z1512" i="1"/>
  <c r="AA1512" i="1"/>
  <c r="AB1512" i="1"/>
  <c r="AC1512" i="1"/>
  <c r="AD1512" i="1"/>
  <c r="AE1512" i="1"/>
  <c r="AF1512" i="1"/>
  <c r="T1513" i="1"/>
  <c r="U1513" i="1"/>
  <c r="V1513" i="1"/>
  <c r="W1513" i="1"/>
  <c r="X1513" i="1"/>
  <c r="Y1513" i="1"/>
  <c r="Z1513" i="1"/>
  <c r="AA1513" i="1"/>
  <c r="AB1513" i="1"/>
  <c r="AC1513" i="1"/>
  <c r="AD1513" i="1"/>
  <c r="AE1513" i="1"/>
  <c r="AF1513" i="1"/>
  <c r="T1514" i="1"/>
  <c r="U1514" i="1"/>
  <c r="V1514" i="1"/>
  <c r="W1514" i="1"/>
  <c r="X1514" i="1"/>
  <c r="Y1514" i="1"/>
  <c r="Z1514" i="1"/>
  <c r="AA1514" i="1"/>
  <c r="AB1514" i="1"/>
  <c r="AC1514" i="1"/>
  <c r="AD1514" i="1"/>
  <c r="AE1514" i="1"/>
  <c r="AF1514" i="1"/>
  <c r="T1515" i="1"/>
  <c r="U1515" i="1"/>
  <c r="V1515" i="1"/>
  <c r="W1515" i="1"/>
  <c r="X1515" i="1"/>
  <c r="Y1515" i="1"/>
  <c r="Z1515" i="1"/>
  <c r="AA1515" i="1"/>
  <c r="AB1515" i="1"/>
  <c r="AC1515" i="1"/>
  <c r="AD1515" i="1"/>
  <c r="AE1515" i="1"/>
  <c r="AF1515" i="1"/>
  <c r="T1516" i="1"/>
  <c r="U1516" i="1"/>
  <c r="V1516" i="1"/>
  <c r="W1516" i="1"/>
  <c r="X1516" i="1"/>
  <c r="Y1516" i="1"/>
  <c r="Z1516" i="1"/>
  <c r="AA1516" i="1"/>
  <c r="AB1516" i="1"/>
  <c r="AC1516" i="1"/>
  <c r="AD1516" i="1"/>
  <c r="AE1516" i="1"/>
  <c r="AF1516" i="1"/>
  <c r="T1517" i="1"/>
  <c r="U1517" i="1"/>
  <c r="V1517" i="1"/>
  <c r="W1517" i="1"/>
  <c r="X1517" i="1"/>
  <c r="Y1517" i="1"/>
  <c r="Z1517" i="1"/>
  <c r="AA1517" i="1"/>
  <c r="AB1517" i="1"/>
  <c r="AC1517" i="1"/>
  <c r="AD1517" i="1"/>
  <c r="AE1517" i="1"/>
  <c r="AF1517" i="1"/>
  <c r="T1518" i="1"/>
  <c r="U1518" i="1"/>
  <c r="V1518" i="1"/>
  <c r="W1518" i="1"/>
  <c r="X1518" i="1"/>
  <c r="Y1518" i="1"/>
  <c r="Z1518" i="1"/>
  <c r="AA1518" i="1"/>
  <c r="AB1518" i="1"/>
  <c r="AC1518" i="1"/>
  <c r="AD1518" i="1"/>
  <c r="AE1518" i="1"/>
  <c r="AF1518" i="1"/>
  <c r="T1519" i="1"/>
  <c r="U1519" i="1"/>
  <c r="V1519" i="1"/>
  <c r="W1519" i="1"/>
  <c r="X1519" i="1"/>
  <c r="Y1519" i="1"/>
  <c r="Z1519" i="1"/>
  <c r="AA1519" i="1"/>
  <c r="AB1519" i="1"/>
  <c r="AC1519" i="1"/>
  <c r="AD1519" i="1"/>
  <c r="AE1519" i="1"/>
  <c r="AF1519" i="1"/>
  <c r="T1520" i="1"/>
  <c r="U1520" i="1"/>
  <c r="V1520" i="1"/>
  <c r="W1520" i="1"/>
  <c r="X1520" i="1"/>
  <c r="Y1520" i="1"/>
  <c r="Z1520" i="1"/>
  <c r="AA1520" i="1"/>
  <c r="AB1520" i="1"/>
  <c r="AC1520" i="1"/>
  <c r="AD1520" i="1"/>
  <c r="AE1520" i="1"/>
  <c r="AF1520" i="1"/>
  <c r="T1521" i="1"/>
  <c r="U1521" i="1"/>
  <c r="V1521" i="1"/>
  <c r="W1521" i="1"/>
  <c r="X1521" i="1"/>
  <c r="Y1521" i="1"/>
  <c r="Z1521" i="1"/>
  <c r="AA1521" i="1"/>
  <c r="AB1521" i="1"/>
  <c r="AC1521" i="1"/>
  <c r="AD1521" i="1"/>
  <c r="AE1521" i="1"/>
  <c r="AF1521" i="1"/>
  <c r="T1522" i="1"/>
  <c r="U1522" i="1"/>
  <c r="V1522" i="1"/>
  <c r="W1522" i="1"/>
  <c r="X1522" i="1"/>
  <c r="Y1522" i="1"/>
  <c r="Z1522" i="1"/>
  <c r="AA1522" i="1"/>
  <c r="AB1522" i="1"/>
  <c r="AC1522" i="1"/>
  <c r="AD1522" i="1"/>
  <c r="AE1522" i="1"/>
  <c r="AF1522" i="1"/>
  <c r="T1523" i="1"/>
  <c r="U1523" i="1"/>
  <c r="V1523" i="1"/>
  <c r="W1523" i="1"/>
  <c r="X1523" i="1"/>
  <c r="Y1523" i="1"/>
  <c r="Z1523" i="1"/>
  <c r="AA1523" i="1"/>
  <c r="AB1523" i="1"/>
  <c r="AC1523" i="1"/>
  <c r="AD1523" i="1"/>
  <c r="AE1523" i="1"/>
  <c r="AF1523" i="1"/>
  <c r="T1524" i="1"/>
  <c r="U1524" i="1"/>
  <c r="V1524" i="1"/>
  <c r="W1524" i="1"/>
  <c r="X1524" i="1"/>
  <c r="Y1524" i="1"/>
  <c r="Z1524" i="1"/>
  <c r="AA1524" i="1"/>
  <c r="AB1524" i="1"/>
  <c r="AC1524" i="1"/>
  <c r="AD1524" i="1"/>
  <c r="AE1524" i="1"/>
  <c r="AF1524" i="1"/>
  <c r="T1525" i="1"/>
  <c r="U1525" i="1"/>
  <c r="V1525" i="1"/>
  <c r="W1525" i="1"/>
  <c r="X1525" i="1"/>
  <c r="Y1525" i="1"/>
  <c r="Z1525" i="1"/>
  <c r="AA1525" i="1"/>
  <c r="AB1525" i="1"/>
  <c r="AC1525" i="1"/>
  <c r="AD1525" i="1"/>
  <c r="AE1525" i="1"/>
  <c r="AF1525" i="1"/>
  <c r="T1527" i="1"/>
  <c r="U1527" i="1"/>
  <c r="V1527" i="1"/>
  <c r="W1527" i="1"/>
  <c r="X1527" i="1"/>
  <c r="Y1527" i="1"/>
  <c r="Z1527" i="1"/>
  <c r="AA1527" i="1"/>
  <c r="AB1527" i="1"/>
  <c r="AC1527" i="1"/>
  <c r="AD1527" i="1"/>
  <c r="AE1527" i="1"/>
  <c r="AF1527" i="1"/>
  <c r="T1528" i="1"/>
  <c r="U1528" i="1"/>
  <c r="V1528" i="1"/>
  <c r="W1528" i="1"/>
  <c r="X1528" i="1"/>
  <c r="Y1528" i="1"/>
  <c r="Z1528" i="1"/>
  <c r="AA1528" i="1"/>
  <c r="AB1528" i="1"/>
  <c r="AC1528" i="1"/>
  <c r="AD1528" i="1"/>
  <c r="AE1528" i="1"/>
  <c r="AF1528" i="1"/>
  <c r="T1529" i="1"/>
  <c r="U1529" i="1"/>
  <c r="V1529" i="1"/>
  <c r="W1529" i="1"/>
  <c r="X1529" i="1"/>
  <c r="Y1529" i="1"/>
  <c r="Z1529" i="1"/>
  <c r="AA1529" i="1"/>
  <c r="AB1529" i="1"/>
  <c r="AC1529" i="1"/>
  <c r="AD1529" i="1"/>
  <c r="AE1529" i="1"/>
  <c r="AF1529" i="1"/>
  <c r="T1530" i="1"/>
  <c r="U1530" i="1"/>
  <c r="V1530" i="1"/>
  <c r="W1530" i="1"/>
  <c r="X1530" i="1"/>
  <c r="Y1530" i="1"/>
  <c r="Z1530" i="1"/>
  <c r="AA1530" i="1"/>
  <c r="AB1530" i="1"/>
  <c r="AC1530" i="1"/>
  <c r="AD1530" i="1"/>
  <c r="AE1530" i="1"/>
  <c r="AF1530" i="1"/>
  <c r="T1531" i="1"/>
  <c r="U1531" i="1"/>
  <c r="V1531" i="1"/>
  <c r="W1531" i="1"/>
  <c r="X1531" i="1"/>
  <c r="Y1531" i="1"/>
  <c r="Z1531" i="1"/>
  <c r="AA1531" i="1"/>
  <c r="AB1531" i="1"/>
  <c r="AC1531" i="1"/>
  <c r="AD1531" i="1"/>
  <c r="AE1531" i="1"/>
  <c r="AF1531" i="1"/>
  <c r="T1532" i="1"/>
  <c r="U1532" i="1"/>
  <c r="V1532" i="1"/>
  <c r="W1532" i="1"/>
  <c r="X1532" i="1"/>
  <c r="Y1532" i="1"/>
  <c r="Z1532" i="1"/>
  <c r="AA1532" i="1"/>
  <c r="AB1532" i="1"/>
  <c r="AC1532" i="1"/>
  <c r="AD1532" i="1"/>
  <c r="AE1532" i="1"/>
  <c r="AF1532" i="1"/>
  <c r="T1533" i="1"/>
  <c r="U1533" i="1"/>
  <c r="V1533" i="1"/>
  <c r="W1533" i="1"/>
  <c r="X1533" i="1"/>
  <c r="Y1533" i="1"/>
  <c r="Z1533" i="1"/>
  <c r="AA1533" i="1"/>
  <c r="AB1533" i="1"/>
  <c r="AC1533" i="1"/>
  <c r="AD1533" i="1"/>
  <c r="AE1533" i="1"/>
  <c r="AF1533" i="1"/>
  <c r="T1534" i="1"/>
  <c r="U1534" i="1"/>
  <c r="V1534" i="1"/>
  <c r="W1534" i="1"/>
  <c r="X1534" i="1"/>
  <c r="Y1534" i="1"/>
  <c r="Z1534" i="1"/>
  <c r="AA1534" i="1"/>
  <c r="AB1534" i="1"/>
  <c r="AC1534" i="1"/>
  <c r="AD1534" i="1"/>
  <c r="AE1534" i="1"/>
  <c r="AF1534" i="1"/>
  <c r="T1535" i="1"/>
  <c r="U1535" i="1"/>
  <c r="V1535" i="1"/>
  <c r="W1535" i="1"/>
  <c r="X1535" i="1"/>
  <c r="Y1535" i="1"/>
  <c r="Z1535" i="1"/>
  <c r="AA1535" i="1"/>
  <c r="AB1535" i="1"/>
  <c r="AC1535" i="1"/>
  <c r="AD1535" i="1"/>
  <c r="AE1535" i="1"/>
  <c r="AF1535" i="1"/>
  <c r="T1536" i="1"/>
  <c r="U1536" i="1"/>
  <c r="V1536" i="1"/>
  <c r="W1536" i="1"/>
  <c r="X1536" i="1"/>
  <c r="Y1536" i="1"/>
  <c r="Z1536" i="1"/>
  <c r="AA1536" i="1"/>
  <c r="AB1536" i="1"/>
  <c r="AC1536" i="1"/>
  <c r="AD1536" i="1"/>
  <c r="AE1536" i="1"/>
  <c r="AF1536" i="1"/>
  <c r="T1537" i="1"/>
  <c r="U1537" i="1"/>
  <c r="V1537" i="1"/>
  <c r="W1537" i="1"/>
  <c r="X1537" i="1"/>
  <c r="Y1537" i="1"/>
  <c r="Z1537" i="1"/>
  <c r="AA1537" i="1"/>
  <c r="AB1537" i="1"/>
  <c r="AC1537" i="1"/>
  <c r="AD1537" i="1"/>
  <c r="AE1537" i="1"/>
  <c r="AF1537" i="1"/>
  <c r="T1538" i="1"/>
  <c r="U1538" i="1"/>
  <c r="V1538" i="1"/>
  <c r="W1538" i="1"/>
  <c r="X1538" i="1"/>
  <c r="Y1538" i="1"/>
  <c r="Z1538" i="1"/>
  <c r="AA1538" i="1"/>
  <c r="AB1538" i="1"/>
  <c r="AC1538" i="1"/>
  <c r="AD1538" i="1"/>
  <c r="AE1538" i="1"/>
  <c r="AF1538" i="1"/>
  <c r="T1539" i="1"/>
  <c r="U1539" i="1"/>
  <c r="V1539" i="1"/>
  <c r="W1539" i="1"/>
  <c r="X1539" i="1"/>
  <c r="Y1539" i="1"/>
  <c r="Z1539" i="1"/>
  <c r="AA1539" i="1"/>
  <c r="AB1539" i="1"/>
  <c r="AC1539" i="1"/>
  <c r="AD1539" i="1"/>
  <c r="AE1539" i="1"/>
  <c r="AF1539" i="1"/>
  <c r="T1540" i="1"/>
  <c r="U1540" i="1"/>
  <c r="V1540" i="1"/>
  <c r="W1540" i="1"/>
  <c r="X1540" i="1"/>
  <c r="Y1540" i="1"/>
  <c r="Z1540" i="1"/>
  <c r="AA1540" i="1"/>
  <c r="AB1540" i="1"/>
  <c r="AC1540" i="1"/>
  <c r="AD1540" i="1"/>
  <c r="AE1540" i="1"/>
  <c r="AF1540" i="1"/>
  <c r="T1541" i="1"/>
  <c r="U1541" i="1"/>
  <c r="V1541" i="1"/>
  <c r="W1541" i="1"/>
  <c r="X1541" i="1"/>
  <c r="Y1541" i="1"/>
  <c r="Z1541" i="1"/>
  <c r="AA1541" i="1"/>
  <c r="AB1541" i="1"/>
  <c r="AC1541" i="1"/>
  <c r="AD1541" i="1"/>
  <c r="AE1541" i="1"/>
  <c r="AF1541" i="1"/>
  <c r="T1542" i="1"/>
  <c r="U1542" i="1"/>
  <c r="V1542" i="1"/>
  <c r="W1542" i="1"/>
  <c r="X1542" i="1"/>
  <c r="Y1542" i="1"/>
  <c r="Z1542" i="1"/>
  <c r="AA1542" i="1"/>
  <c r="AB1542" i="1"/>
  <c r="AC1542" i="1"/>
  <c r="AD1542" i="1"/>
  <c r="AE1542" i="1"/>
  <c r="AF1542" i="1"/>
  <c r="T1543" i="1"/>
  <c r="U1543" i="1"/>
  <c r="V1543" i="1"/>
  <c r="W1543" i="1"/>
  <c r="X1543" i="1"/>
  <c r="Y1543" i="1"/>
  <c r="Z1543" i="1"/>
  <c r="AA1543" i="1"/>
  <c r="AB1543" i="1"/>
  <c r="AC1543" i="1"/>
  <c r="AD1543" i="1"/>
  <c r="AE1543" i="1"/>
  <c r="AF1543" i="1"/>
  <c r="T1544" i="1"/>
  <c r="U1544" i="1"/>
  <c r="V1544" i="1"/>
  <c r="W1544" i="1"/>
  <c r="X1544" i="1"/>
  <c r="Y1544" i="1"/>
  <c r="Z1544" i="1"/>
  <c r="AA1544" i="1"/>
  <c r="AB1544" i="1"/>
  <c r="AC1544" i="1"/>
  <c r="AD1544" i="1"/>
  <c r="AE1544" i="1"/>
  <c r="AF1544" i="1"/>
  <c r="T1545" i="1"/>
  <c r="U1545" i="1"/>
  <c r="V1545" i="1"/>
  <c r="W1545" i="1"/>
  <c r="X1545" i="1"/>
  <c r="Y1545" i="1"/>
  <c r="Z1545" i="1"/>
  <c r="AA1545" i="1"/>
  <c r="AB1545" i="1"/>
  <c r="AC1545" i="1"/>
  <c r="AD1545" i="1"/>
  <c r="AE1545" i="1"/>
  <c r="AF1545" i="1"/>
  <c r="T1547" i="1"/>
  <c r="U1547" i="1"/>
  <c r="V1547" i="1"/>
  <c r="W1547" i="1"/>
  <c r="X1547" i="1"/>
  <c r="Y1547" i="1"/>
  <c r="Z1547" i="1"/>
  <c r="AA1547" i="1"/>
  <c r="AB1547" i="1"/>
  <c r="AC1547" i="1"/>
  <c r="AD1547" i="1"/>
  <c r="AE1547" i="1"/>
  <c r="AF1547" i="1"/>
  <c r="T1548" i="1"/>
  <c r="U1548" i="1"/>
  <c r="V1548" i="1"/>
  <c r="W1548" i="1"/>
  <c r="X1548" i="1"/>
  <c r="Y1548" i="1"/>
  <c r="Z1548" i="1"/>
  <c r="AA1548" i="1"/>
  <c r="AB1548" i="1"/>
  <c r="AC1548" i="1"/>
  <c r="AD1548" i="1"/>
  <c r="AE1548" i="1"/>
  <c r="AF1548" i="1"/>
  <c r="T1549" i="1"/>
  <c r="U1549" i="1"/>
  <c r="V1549" i="1"/>
  <c r="W1549" i="1"/>
  <c r="X1549" i="1"/>
  <c r="Y1549" i="1"/>
  <c r="Z1549" i="1"/>
  <c r="AA1549" i="1"/>
  <c r="AB1549" i="1"/>
  <c r="AC1549" i="1"/>
  <c r="AD1549" i="1"/>
  <c r="AE1549" i="1"/>
  <c r="AF1549" i="1"/>
  <c r="T1550" i="1"/>
  <c r="U1550" i="1"/>
  <c r="V1550" i="1"/>
  <c r="W1550" i="1"/>
  <c r="X1550" i="1"/>
  <c r="Y1550" i="1"/>
  <c r="Z1550" i="1"/>
  <c r="AA1550" i="1"/>
  <c r="AB1550" i="1"/>
  <c r="AC1550" i="1"/>
  <c r="AD1550" i="1"/>
  <c r="AE1550" i="1"/>
  <c r="AF1550" i="1"/>
  <c r="T1551" i="1"/>
  <c r="U1551" i="1"/>
  <c r="V1551" i="1"/>
  <c r="W1551" i="1"/>
  <c r="X1551" i="1"/>
  <c r="Y1551" i="1"/>
  <c r="Z1551" i="1"/>
  <c r="AA1551" i="1"/>
  <c r="AB1551" i="1"/>
  <c r="AC1551" i="1"/>
  <c r="AD1551" i="1"/>
  <c r="AE1551" i="1"/>
  <c r="AF1551" i="1"/>
  <c r="T1552" i="1"/>
  <c r="U1552" i="1"/>
  <c r="V1552" i="1"/>
  <c r="W1552" i="1"/>
  <c r="X1552" i="1"/>
  <c r="Y1552" i="1"/>
  <c r="Z1552" i="1"/>
  <c r="AA1552" i="1"/>
  <c r="AB1552" i="1"/>
  <c r="AC1552" i="1"/>
  <c r="AD1552" i="1"/>
  <c r="AE1552" i="1"/>
  <c r="AF1552" i="1"/>
  <c r="T1553" i="1"/>
  <c r="U1553" i="1"/>
  <c r="V1553" i="1"/>
  <c r="W1553" i="1"/>
  <c r="X1553" i="1"/>
  <c r="Y1553" i="1"/>
  <c r="Z1553" i="1"/>
  <c r="AA1553" i="1"/>
  <c r="AB1553" i="1"/>
  <c r="AC1553" i="1"/>
  <c r="AD1553" i="1"/>
  <c r="AE1553" i="1"/>
  <c r="AF1553" i="1"/>
  <c r="T1554" i="1"/>
  <c r="U1554" i="1"/>
  <c r="V1554" i="1"/>
  <c r="W1554" i="1"/>
  <c r="X1554" i="1"/>
  <c r="Y1554" i="1"/>
  <c r="Z1554" i="1"/>
  <c r="AA1554" i="1"/>
  <c r="AB1554" i="1"/>
  <c r="AC1554" i="1"/>
  <c r="AD1554" i="1"/>
  <c r="AE1554" i="1"/>
  <c r="AF1554" i="1"/>
  <c r="T1555" i="1"/>
  <c r="U1555" i="1"/>
  <c r="V1555" i="1"/>
  <c r="W1555" i="1"/>
  <c r="X1555" i="1"/>
  <c r="Y1555" i="1"/>
  <c r="Z1555" i="1"/>
  <c r="AA1555" i="1"/>
  <c r="AB1555" i="1"/>
  <c r="AC1555" i="1"/>
  <c r="AD1555" i="1"/>
  <c r="AE1555" i="1"/>
  <c r="AF1555" i="1"/>
  <c r="T1556" i="1"/>
  <c r="U1556" i="1"/>
  <c r="V1556" i="1"/>
  <c r="W1556" i="1"/>
  <c r="X1556" i="1"/>
  <c r="Y1556" i="1"/>
  <c r="Z1556" i="1"/>
  <c r="AA1556" i="1"/>
  <c r="AB1556" i="1"/>
  <c r="AC1556" i="1"/>
  <c r="AD1556" i="1"/>
  <c r="AE1556" i="1"/>
  <c r="AF1556" i="1"/>
  <c r="T1557" i="1"/>
  <c r="U1557" i="1"/>
  <c r="V1557" i="1"/>
  <c r="W1557" i="1"/>
  <c r="X1557" i="1"/>
  <c r="Y1557" i="1"/>
  <c r="Z1557" i="1"/>
  <c r="AA1557" i="1"/>
  <c r="AB1557" i="1"/>
  <c r="AC1557" i="1"/>
  <c r="AD1557" i="1"/>
  <c r="AE1557" i="1"/>
  <c r="AF1557" i="1"/>
  <c r="T1558" i="1"/>
  <c r="U1558" i="1"/>
  <c r="V1558" i="1"/>
  <c r="W1558" i="1"/>
  <c r="X1558" i="1"/>
  <c r="Y1558" i="1"/>
  <c r="Z1558" i="1"/>
  <c r="AA1558" i="1"/>
  <c r="AB1558" i="1"/>
  <c r="AC1558" i="1"/>
  <c r="AD1558" i="1"/>
  <c r="AE1558" i="1"/>
  <c r="AF1558" i="1"/>
  <c r="T1559" i="1"/>
  <c r="U1559" i="1"/>
  <c r="V1559" i="1"/>
  <c r="W1559" i="1"/>
  <c r="X1559" i="1"/>
  <c r="Y1559" i="1"/>
  <c r="Z1559" i="1"/>
  <c r="AA1559" i="1"/>
  <c r="AB1559" i="1"/>
  <c r="AC1559" i="1"/>
  <c r="AD1559" i="1"/>
  <c r="AE1559" i="1"/>
  <c r="AF1559" i="1"/>
  <c r="T1560" i="1"/>
  <c r="U1560" i="1"/>
  <c r="V1560" i="1"/>
  <c r="W1560" i="1"/>
  <c r="X1560" i="1"/>
  <c r="Y1560" i="1"/>
  <c r="Z1560" i="1"/>
  <c r="AA1560" i="1"/>
  <c r="AB1560" i="1"/>
  <c r="AC1560" i="1"/>
  <c r="AD1560" i="1"/>
  <c r="AE1560" i="1"/>
  <c r="AF1560" i="1"/>
  <c r="T1561" i="1"/>
  <c r="U1561" i="1"/>
  <c r="V1561" i="1"/>
  <c r="W1561" i="1"/>
  <c r="X1561" i="1"/>
  <c r="Y1561" i="1"/>
  <c r="Z1561" i="1"/>
  <c r="AA1561" i="1"/>
  <c r="AB1561" i="1"/>
  <c r="AC1561" i="1"/>
  <c r="AD1561" i="1"/>
  <c r="AE1561" i="1"/>
  <c r="AF1561" i="1"/>
  <c r="T1562" i="1"/>
  <c r="U1562" i="1"/>
  <c r="V1562" i="1"/>
  <c r="W1562" i="1"/>
  <c r="X1562" i="1"/>
  <c r="Y1562" i="1"/>
  <c r="Z1562" i="1"/>
  <c r="AA1562" i="1"/>
  <c r="AB1562" i="1"/>
  <c r="AC1562" i="1"/>
  <c r="AD1562" i="1"/>
  <c r="AE1562" i="1"/>
  <c r="AF1562" i="1"/>
  <c r="T1563" i="1"/>
  <c r="U1563" i="1"/>
  <c r="V1563" i="1"/>
  <c r="W1563" i="1"/>
  <c r="X1563" i="1"/>
  <c r="Y1563" i="1"/>
  <c r="Z1563" i="1"/>
  <c r="AA1563" i="1"/>
  <c r="AB1563" i="1"/>
  <c r="AC1563" i="1"/>
  <c r="AD1563" i="1"/>
  <c r="AE1563" i="1"/>
  <c r="AF1563" i="1"/>
  <c r="T1564" i="1"/>
  <c r="U1564" i="1"/>
  <c r="V1564" i="1"/>
  <c r="W1564" i="1"/>
  <c r="X1564" i="1"/>
  <c r="Y1564" i="1"/>
  <c r="Z1564" i="1"/>
  <c r="AA1564" i="1"/>
  <c r="AB1564" i="1"/>
  <c r="AC1564" i="1"/>
  <c r="AD1564" i="1"/>
  <c r="AE1564" i="1"/>
  <c r="AF1564" i="1"/>
  <c r="T1565" i="1"/>
  <c r="U1565" i="1"/>
  <c r="V1565" i="1"/>
  <c r="W1565" i="1"/>
  <c r="X1565" i="1"/>
  <c r="Y1565" i="1"/>
  <c r="Z1565" i="1"/>
  <c r="AA1565" i="1"/>
  <c r="AB1565" i="1"/>
  <c r="AC1565" i="1"/>
  <c r="AD1565" i="1"/>
  <c r="AE1565" i="1"/>
  <c r="AF1565" i="1"/>
  <c r="T1566" i="1"/>
  <c r="U1566" i="1"/>
  <c r="V1566" i="1"/>
  <c r="W1566" i="1"/>
  <c r="X1566" i="1"/>
  <c r="Y1566" i="1"/>
  <c r="Z1566" i="1"/>
  <c r="AA1566" i="1"/>
  <c r="AB1566" i="1"/>
  <c r="AC1566" i="1"/>
  <c r="AD1566" i="1"/>
  <c r="AE1566" i="1"/>
  <c r="AF1566" i="1"/>
  <c r="T1567" i="1"/>
  <c r="U1567" i="1"/>
  <c r="V1567" i="1"/>
  <c r="W1567" i="1"/>
  <c r="X1567" i="1"/>
  <c r="Y1567" i="1"/>
  <c r="Z1567" i="1"/>
  <c r="AA1567" i="1"/>
  <c r="AB1567" i="1"/>
  <c r="AC1567" i="1"/>
  <c r="AD1567" i="1"/>
  <c r="AE1567" i="1"/>
  <c r="AF1567" i="1"/>
  <c r="T1568" i="1"/>
  <c r="U1568" i="1"/>
  <c r="V1568" i="1"/>
  <c r="W1568" i="1"/>
  <c r="X1568" i="1"/>
  <c r="Y1568" i="1"/>
  <c r="Z1568" i="1"/>
  <c r="AA1568" i="1"/>
  <c r="AB1568" i="1"/>
  <c r="AC1568" i="1"/>
  <c r="AD1568" i="1"/>
  <c r="AE1568" i="1"/>
  <c r="AF1568" i="1"/>
  <c r="T1569" i="1"/>
  <c r="U1569" i="1"/>
  <c r="V1569" i="1"/>
  <c r="W1569" i="1"/>
  <c r="X1569" i="1"/>
  <c r="Y1569" i="1"/>
  <c r="Z1569" i="1"/>
  <c r="AA1569" i="1"/>
  <c r="AB1569" i="1"/>
  <c r="AC1569" i="1"/>
  <c r="AD1569" i="1"/>
  <c r="AE1569" i="1"/>
  <c r="AF1569" i="1"/>
  <c r="T1570" i="1"/>
  <c r="U1570" i="1"/>
  <c r="V1570" i="1"/>
  <c r="W1570" i="1"/>
  <c r="X1570" i="1"/>
  <c r="Y1570" i="1"/>
  <c r="Z1570" i="1"/>
  <c r="AA1570" i="1"/>
  <c r="AB1570" i="1"/>
  <c r="AC1570" i="1"/>
  <c r="AD1570" i="1"/>
  <c r="AE1570" i="1"/>
  <c r="AF1570" i="1"/>
  <c r="T1571" i="1"/>
  <c r="U1571" i="1"/>
  <c r="V1571" i="1"/>
  <c r="W1571" i="1"/>
  <c r="X1571" i="1"/>
  <c r="Y1571" i="1"/>
  <c r="Z1571" i="1"/>
  <c r="AA1571" i="1"/>
  <c r="AB1571" i="1"/>
  <c r="AC1571" i="1"/>
  <c r="AD1571" i="1"/>
  <c r="AE1571" i="1"/>
  <c r="AF1571" i="1"/>
  <c r="T1572" i="1"/>
  <c r="U1572" i="1"/>
  <c r="V1572" i="1"/>
  <c r="W1572" i="1"/>
  <c r="X1572" i="1"/>
  <c r="Y1572" i="1"/>
  <c r="Z1572" i="1"/>
  <c r="AA1572" i="1"/>
  <c r="AB1572" i="1"/>
  <c r="AC1572" i="1"/>
  <c r="AD1572" i="1"/>
  <c r="AE1572" i="1"/>
  <c r="AF1572" i="1"/>
  <c r="T1573" i="1"/>
  <c r="U1573" i="1"/>
  <c r="V1573" i="1"/>
  <c r="W1573" i="1"/>
  <c r="X1573" i="1"/>
  <c r="Y1573" i="1"/>
  <c r="Z1573" i="1"/>
  <c r="AA1573" i="1"/>
  <c r="AB1573" i="1"/>
  <c r="AC1573" i="1"/>
  <c r="AD1573" i="1"/>
  <c r="AE1573" i="1"/>
  <c r="AF1573" i="1"/>
  <c r="T1574" i="1"/>
  <c r="U1574" i="1"/>
  <c r="V1574" i="1"/>
  <c r="W1574" i="1"/>
  <c r="X1574" i="1"/>
  <c r="Y1574" i="1"/>
  <c r="Z1574" i="1"/>
  <c r="AA1574" i="1"/>
  <c r="AB1574" i="1"/>
  <c r="AC1574" i="1"/>
  <c r="AD1574" i="1"/>
  <c r="AE1574" i="1"/>
  <c r="AF1574" i="1"/>
  <c r="T1575" i="1"/>
  <c r="U1575" i="1"/>
  <c r="V1575" i="1"/>
  <c r="W1575" i="1"/>
  <c r="X1575" i="1"/>
  <c r="Y1575" i="1"/>
  <c r="Z1575" i="1"/>
  <c r="AA1575" i="1"/>
  <c r="AB1575" i="1"/>
  <c r="AC1575" i="1"/>
  <c r="AD1575" i="1"/>
  <c r="AE1575" i="1"/>
  <c r="AF1575" i="1"/>
  <c r="T1576" i="1"/>
  <c r="U1576" i="1"/>
  <c r="V1576" i="1"/>
  <c r="W1576" i="1"/>
  <c r="X1576" i="1"/>
  <c r="Y1576" i="1"/>
  <c r="Z1576" i="1"/>
  <c r="AA1576" i="1"/>
  <c r="AB1576" i="1"/>
  <c r="AC1576" i="1"/>
  <c r="AD1576" i="1"/>
  <c r="AE1576" i="1"/>
  <c r="AF1576" i="1"/>
  <c r="T1577" i="1"/>
  <c r="U1577" i="1"/>
  <c r="V1577" i="1"/>
  <c r="W1577" i="1"/>
  <c r="X1577" i="1"/>
  <c r="Y1577" i="1"/>
  <c r="Z1577" i="1"/>
  <c r="AA1577" i="1"/>
  <c r="AB1577" i="1"/>
  <c r="AC1577" i="1"/>
  <c r="AD1577" i="1"/>
  <c r="AE1577" i="1"/>
  <c r="AF1577" i="1"/>
  <c r="T1578" i="1"/>
  <c r="U1578" i="1"/>
  <c r="V1578" i="1"/>
  <c r="W1578" i="1"/>
  <c r="X1578" i="1"/>
  <c r="Y1578" i="1"/>
  <c r="Z1578" i="1"/>
  <c r="AA1578" i="1"/>
  <c r="AB1578" i="1"/>
  <c r="AC1578" i="1"/>
  <c r="AD1578" i="1"/>
  <c r="AE1578" i="1"/>
  <c r="AF1578" i="1"/>
  <c r="T1579" i="1"/>
  <c r="U1579" i="1"/>
  <c r="V1579" i="1"/>
  <c r="W1579" i="1"/>
  <c r="X1579" i="1"/>
  <c r="Y1579" i="1"/>
  <c r="Z1579" i="1"/>
  <c r="AA1579" i="1"/>
  <c r="AB1579" i="1"/>
  <c r="AC1579" i="1"/>
  <c r="AD1579" i="1"/>
  <c r="AE1579" i="1"/>
  <c r="AF1579" i="1"/>
  <c r="T1580" i="1"/>
  <c r="U1580" i="1"/>
  <c r="V1580" i="1"/>
  <c r="W1580" i="1"/>
  <c r="X1580" i="1"/>
  <c r="Y1580" i="1"/>
  <c r="Z1580" i="1"/>
  <c r="AA1580" i="1"/>
  <c r="AB1580" i="1"/>
  <c r="AC1580" i="1"/>
  <c r="AD1580" i="1"/>
  <c r="AE1580" i="1"/>
  <c r="AF1580" i="1"/>
  <c r="T1581" i="1"/>
  <c r="U1581" i="1"/>
  <c r="V1581" i="1"/>
  <c r="W1581" i="1"/>
  <c r="X1581" i="1"/>
  <c r="Y1581" i="1"/>
  <c r="Z1581" i="1"/>
  <c r="AA1581" i="1"/>
  <c r="AB1581" i="1"/>
  <c r="AC1581" i="1"/>
  <c r="AD1581" i="1"/>
  <c r="AE1581" i="1"/>
  <c r="AF1581" i="1"/>
  <c r="T1582" i="1"/>
  <c r="U1582" i="1"/>
  <c r="V1582" i="1"/>
  <c r="W1582" i="1"/>
  <c r="X1582" i="1"/>
  <c r="Y1582" i="1"/>
  <c r="Z1582" i="1"/>
  <c r="AA1582" i="1"/>
  <c r="AB1582" i="1"/>
  <c r="AC1582" i="1"/>
  <c r="AD1582" i="1"/>
  <c r="AE1582" i="1"/>
  <c r="AF1582" i="1"/>
  <c r="T1583" i="1"/>
  <c r="U1583" i="1"/>
  <c r="V1583" i="1"/>
  <c r="W1583" i="1"/>
  <c r="X1583" i="1"/>
  <c r="Y1583" i="1"/>
  <c r="Z1583" i="1"/>
  <c r="AA1583" i="1"/>
  <c r="AB1583" i="1"/>
  <c r="AC1583" i="1"/>
  <c r="AD1583" i="1"/>
  <c r="AE1583" i="1"/>
  <c r="AF1583" i="1"/>
  <c r="T1584" i="1"/>
  <c r="U1584" i="1"/>
  <c r="V1584" i="1"/>
  <c r="W1584" i="1"/>
  <c r="X1584" i="1"/>
  <c r="Y1584" i="1"/>
  <c r="Z1584" i="1"/>
  <c r="AA1584" i="1"/>
  <c r="AB1584" i="1"/>
  <c r="AC1584" i="1"/>
  <c r="AD1584" i="1"/>
  <c r="AE1584" i="1"/>
  <c r="AF1584" i="1"/>
  <c r="T1585" i="1"/>
  <c r="U1585" i="1"/>
  <c r="V1585" i="1"/>
  <c r="W1585" i="1"/>
  <c r="X1585" i="1"/>
  <c r="Y1585" i="1"/>
  <c r="Z1585" i="1"/>
  <c r="AA1585" i="1"/>
  <c r="AB1585" i="1"/>
  <c r="AC1585" i="1"/>
  <c r="AD1585" i="1"/>
  <c r="AE1585" i="1"/>
  <c r="AF1585" i="1"/>
  <c r="T1586" i="1"/>
  <c r="U1586" i="1"/>
  <c r="V1586" i="1"/>
  <c r="W1586" i="1"/>
  <c r="X1586" i="1"/>
  <c r="Y1586" i="1"/>
  <c r="Z1586" i="1"/>
  <c r="AA1586" i="1"/>
  <c r="AB1586" i="1"/>
  <c r="AC1586" i="1"/>
  <c r="AD1586" i="1"/>
  <c r="AE1586" i="1"/>
  <c r="AF1586" i="1"/>
  <c r="T1587" i="1"/>
  <c r="U1587" i="1"/>
  <c r="V1587" i="1"/>
  <c r="W1587" i="1"/>
  <c r="X1587" i="1"/>
  <c r="Y1587" i="1"/>
  <c r="Z1587" i="1"/>
  <c r="AA1587" i="1"/>
  <c r="AB1587" i="1"/>
  <c r="AC1587" i="1"/>
  <c r="AD1587" i="1"/>
  <c r="AE1587" i="1"/>
  <c r="AF1587" i="1"/>
  <c r="T1588" i="1"/>
  <c r="U1588" i="1"/>
  <c r="V1588" i="1"/>
  <c r="W1588" i="1"/>
  <c r="X1588" i="1"/>
  <c r="Y1588" i="1"/>
  <c r="Z1588" i="1"/>
  <c r="AA1588" i="1"/>
  <c r="AB1588" i="1"/>
  <c r="AC1588" i="1"/>
  <c r="AD1588" i="1"/>
  <c r="AE1588" i="1"/>
  <c r="AF1588" i="1"/>
  <c r="T1589" i="1"/>
  <c r="U1589" i="1"/>
  <c r="V1589" i="1"/>
  <c r="W1589" i="1"/>
  <c r="X1589" i="1"/>
  <c r="Y1589" i="1"/>
  <c r="Z1589" i="1"/>
  <c r="AA1589" i="1"/>
  <c r="AB1589" i="1"/>
  <c r="AC1589" i="1"/>
  <c r="AD1589" i="1"/>
  <c r="AE1589" i="1"/>
  <c r="AF1589" i="1"/>
  <c r="T1590" i="1"/>
  <c r="U1590" i="1"/>
  <c r="V1590" i="1"/>
  <c r="W1590" i="1"/>
  <c r="X1590" i="1"/>
  <c r="Y1590" i="1"/>
  <c r="Z1590" i="1"/>
  <c r="AA1590" i="1"/>
  <c r="AB1590" i="1"/>
  <c r="AC1590" i="1"/>
  <c r="AD1590" i="1"/>
  <c r="AE1590" i="1"/>
  <c r="AF1590" i="1"/>
  <c r="T1591" i="1"/>
  <c r="U1591" i="1"/>
  <c r="V1591" i="1"/>
  <c r="W1591" i="1"/>
  <c r="X1591" i="1"/>
  <c r="Y1591" i="1"/>
  <c r="Z1591" i="1"/>
  <c r="AA1591" i="1"/>
  <c r="AB1591" i="1"/>
  <c r="AC1591" i="1"/>
  <c r="AD1591" i="1"/>
  <c r="AE1591" i="1"/>
  <c r="AF1591" i="1"/>
  <c r="T1592" i="1"/>
  <c r="U1592" i="1"/>
  <c r="V1592" i="1"/>
  <c r="W1592" i="1"/>
  <c r="X1592" i="1"/>
  <c r="Y1592" i="1"/>
  <c r="Z1592" i="1"/>
  <c r="AA1592" i="1"/>
  <c r="AB1592" i="1"/>
  <c r="AC1592" i="1"/>
  <c r="AD1592" i="1"/>
  <c r="AE1592" i="1"/>
  <c r="AF1592" i="1"/>
  <c r="T1593" i="1"/>
  <c r="U1593" i="1"/>
  <c r="V1593" i="1"/>
  <c r="W1593" i="1"/>
  <c r="X1593" i="1"/>
  <c r="Y1593" i="1"/>
  <c r="Z1593" i="1"/>
  <c r="AA1593" i="1"/>
  <c r="AB1593" i="1"/>
  <c r="AC1593" i="1"/>
  <c r="AD1593" i="1"/>
  <c r="AE1593" i="1"/>
  <c r="AF1593" i="1"/>
  <c r="T1594" i="1"/>
  <c r="U1594" i="1"/>
  <c r="V1594" i="1"/>
  <c r="W1594" i="1"/>
  <c r="X1594" i="1"/>
  <c r="Y1594" i="1"/>
  <c r="Z1594" i="1"/>
  <c r="AA1594" i="1"/>
  <c r="AB1594" i="1"/>
  <c r="AC1594" i="1"/>
  <c r="AD1594" i="1"/>
  <c r="AE1594" i="1"/>
  <c r="AF1594" i="1"/>
  <c r="T1595" i="1"/>
  <c r="U1595" i="1"/>
  <c r="V1595" i="1"/>
  <c r="W1595" i="1"/>
  <c r="X1595" i="1"/>
  <c r="Y1595" i="1"/>
  <c r="Z1595" i="1"/>
  <c r="AA1595" i="1"/>
  <c r="AB1595" i="1"/>
  <c r="AC1595" i="1"/>
  <c r="AD1595" i="1"/>
  <c r="AE1595" i="1"/>
  <c r="AF1595" i="1"/>
  <c r="T1596" i="1"/>
  <c r="U1596" i="1"/>
  <c r="V1596" i="1"/>
  <c r="W1596" i="1"/>
  <c r="X1596" i="1"/>
  <c r="Y1596" i="1"/>
  <c r="Z1596" i="1"/>
  <c r="AA1596" i="1"/>
  <c r="AB1596" i="1"/>
  <c r="AC1596" i="1"/>
  <c r="AD1596" i="1"/>
  <c r="AE1596" i="1"/>
  <c r="AF1596" i="1"/>
  <c r="T1597" i="1"/>
  <c r="U1597" i="1"/>
  <c r="V1597" i="1"/>
  <c r="W1597" i="1"/>
  <c r="X1597" i="1"/>
  <c r="Y1597" i="1"/>
  <c r="Z1597" i="1"/>
  <c r="AA1597" i="1"/>
  <c r="AB1597" i="1"/>
  <c r="AC1597" i="1"/>
  <c r="AD1597" i="1"/>
  <c r="AE1597" i="1"/>
  <c r="AF1597" i="1"/>
  <c r="T1598" i="1"/>
  <c r="U1598" i="1"/>
  <c r="V1598" i="1"/>
  <c r="W1598" i="1"/>
  <c r="X1598" i="1"/>
  <c r="Y1598" i="1"/>
  <c r="Z1598" i="1"/>
  <c r="AA1598" i="1"/>
  <c r="AB1598" i="1"/>
  <c r="AC1598" i="1"/>
  <c r="AD1598" i="1"/>
  <c r="AE1598" i="1"/>
  <c r="AF1598" i="1"/>
  <c r="T1599" i="1"/>
  <c r="U1599" i="1"/>
  <c r="V1599" i="1"/>
  <c r="W1599" i="1"/>
  <c r="X1599" i="1"/>
  <c r="Y1599" i="1"/>
  <c r="Z1599" i="1"/>
  <c r="AA1599" i="1"/>
  <c r="AB1599" i="1"/>
  <c r="AC1599" i="1"/>
  <c r="AD1599" i="1"/>
  <c r="AE1599" i="1"/>
  <c r="AF1599" i="1"/>
  <c r="T1600" i="1"/>
  <c r="U1600" i="1"/>
  <c r="V1600" i="1"/>
  <c r="W1600" i="1"/>
  <c r="X1600" i="1"/>
  <c r="Y1600" i="1"/>
  <c r="Z1600" i="1"/>
  <c r="AA1600" i="1"/>
  <c r="AB1600" i="1"/>
  <c r="AC1600" i="1"/>
  <c r="AD1600" i="1"/>
  <c r="AE1600" i="1"/>
  <c r="AF1600" i="1"/>
  <c r="T1601" i="1"/>
  <c r="U1601" i="1"/>
  <c r="V1601" i="1"/>
  <c r="W1601" i="1"/>
  <c r="X1601" i="1"/>
  <c r="Y1601" i="1"/>
  <c r="Z1601" i="1"/>
  <c r="AA1601" i="1"/>
  <c r="AB1601" i="1"/>
  <c r="AC1601" i="1"/>
  <c r="AD1601" i="1"/>
  <c r="AE1601" i="1"/>
  <c r="AF1601" i="1"/>
  <c r="T1602" i="1"/>
  <c r="U1602" i="1"/>
  <c r="V1602" i="1"/>
  <c r="W1602" i="1"/>
  <c r="X1602" i="1"/>
  <c r="Y1602" i="1"/>
  <c r="Z1602" i="1"/>
  <c r="AA1602" i="1"/>
  <c r="AB1602" i="1"/>
  <c r="AC1602" i="1"/>
  <c r="AD1602" i="1"/>
  <c r="AE1602" i="1"/>
  <c r="AF1602" i="1"/>
  <c r="T1603" i="1"/>
  <c r="U1603" i="1"/>
  <c r="V1603" i="1"/>
  <c r="W1603" i="1"/>
  <c r="X1603" i="1"/>
  <c r="Y1603" i="1"/>
  <c r="Z1603" i="1"/>
  <c r="AA1603" i="1"/>
  <c r="AB1603" i="1"/>
  <c r="AC1603" i="1"/>
  <c r="AD1603" i="1"/>
  <c r="AE1603" i="1"/>
  <c r="AF1603" i="1"/>
  <c r="T1604" i="1"/>
  <c r="U1604" i="1"/>
  <c r="V1604" i="1"/>
  <c r="W1604" i="1"/>
  <c r="X1604" i="1"/>
  <c r="Y1604" i="1"/>
  <c r="Z1604" i="1"/>
  <c r="AA1604" i="1"/>
  <c r="AB1604" i="1"/>
  <c r="AC1604" i="1"/>
  <c r="AD1604" i="1"/>
  <c r="AE1604" i="1"/>
  <c r="AF1604" i="1"/>
  <c r="T1605" i="1"/>
  <c r="U1605" i="1"/>
  <c r="V1605" i="1"/>
  <c r="W1605" i="1"/>
  <c r="X1605" i="1"/>
  <c r="Y1605" i="1"/>
  <c r="Z1605" i="1"/>
  <c r="AA1605" i="1"/>
  <c r="AB1605" i="1"/>
  <c r="AC1605" i="1"/>
  <c r="AD1605" i="1"/>
  <c r="AE1605" i="1"/>
  <c r="AF1605" i="1"/>
  <c r="T1606" i="1"/>
  <c r="U1606" i="1"/>
  <c r="V1606" i="1"/>
  <c r="W1606" i="1"/>
  <c r="X1606" i="1"/>
  <c r="Y1606" i="1"/>
  <c r="Z1606" i="1"/>
  <c r="AA1606" i="1"/>
  <c r="AB1606" i="1"/>
  <c r="AC1606" i="1"/>
  <c r="AD1606" i="1"/>
  <c r="AE1606" i="1"/>
  <c r="AF1606" i="1"/>
  <c r="T1607" i="1"/>
  <c r="U1607" i="1"/>
  <c r="V1607" i="1"/>
  <c r="W1607" i="1"/>
  <c r="X1607" i="1"/>
  <c r="Y1607" i="1"/>
  <c r="Z1607" i="1"/>
  <c r="AA1607" i="1"/>
  <c r="AB1607" i="1"/>
  <c r="AC1607" i="1"/>
  <c r="AD1607" i="1"/>
  <c r="AE1607" i="1"/>
  <c r="AF1607" i="1"/>
  <c r="T1608" i="1"/>
  <c r="U1608" i="1"/>
  <c r="V1608" i="1"/>
  <c r="W1608" i="1"/>
  <c r="X1608" i="1"/>
  <c r="Y1608" i="1"/>
  <c r="Z1608" i="1"/>
  <c r="AA1608" i="1"/>
  <c r="AB1608" i="1"/>
  <c r="AC1608" i="1"/>
  <c r="AD1608" i="1"/>
  <c r="AE1608" i="1"/>
  <c r="AF1608" i="1"/>
  <c r="T1609" i="1"/>
  <c r="U1609" i="1"/>
  <c r="V1609" i="1"/>
  <c r="W1609" i="1"/>
  <c r="X1609" i="1"/>
  <c r="Y1609" i="1"/>
  <c r="Z1609" i="1"/>
  <c r="AA1609" i="1"/>
  <c r="AB1609" i="1"/>
  <c r="AC1609" i="1"/>
  <c r="AD1609" i="1"/>
  <c r="AE1609" i="1"/>
  <c r="AF1609" i="1"/>
  <c r="T1610" i="1"/>
  <c r="U1610" i="1"/>
  <c r="V1610" i="1"/>
  <c r="W1610" i="1"/>
  <c r="X1610" i="1"/>
  <c r="Y1610" i="1"/>
  <c r="Z1610" i="1"/>
  <c r="AA1610" i="1"/>
  <c r="AB1610" i="1"/>
  <c r="AC1610" i="1"/>
  <c r="AD1610" i="1"/>
  <c r="AE1610" i="1"/>
  <c r="AF1610" i="1"/>
  <c r="T1611" i="1"/>
  <c r="U1611" i="1"/>
  <c r="V1611" i="1"/>
  <c r="W1611" i="1"/>
  <c r="X1611" i="1"/>
  <c r="Y1611" i="1"/>
  <c r="Z1611" i="1"/>
  <c r="AA1611" i="1"/>
  <c r="AB1611" i="1"/>
  <c r="AC1611" i="1"/>
  <c r="AD1611" i="1"/>
  <c r="AE1611" i="1"/>
  <c r="AF1611" i="1"/>
  <c r="T1612" i="1"/>
  <c r="U1612" i="1"/>
  <c r="V1612" i="1"/>
  <c r="W1612" i="1"/>
  <c r="X1612" i="1"/>
  <c r="Y1612" i="1"/>
  <c r="Z1612" i="1"/>
  <c r="AA1612" i="1"/>
  <c r="AB1612" i="1"/>
  <c r="AC1612" i="1"/>
  <c r="AD1612" i="1"/>
  <c r="AE1612" i="1"/>
  <c r="AF1612" i="1"/>
  <c r="T1613" i="1"/>
  <c r="U1613" i="1"/>
  <c r="V1613" i="1"/>
  <c r="W1613" i="1"/>
  <c r="X1613" i="1"/>
  <c r="Y1613" i="1"/>
  <c r="Z1613" i="1"/>
  <c r="AA1613" i="1"/>
  <c r="AB1613" i="1"/>
  <c r="AC1613" i="1"/>
  <c r="AD1613" i="1"/>
  <c r="AE1613" i="1"/>
  <c r="AF1613" i="1"/>
  <c r="T1614" i="1"/>
  <c r="U1614" i="1"/>
  <c r="V1614" i="1"/>
  <c r="W1614" i="1"/>
  <c r="X1614" i="1"/>
  <c r="Y1614" i="1"/>
  <c r="Z1614" i="1"/>
  <c r="AA1614" i="1"/>
  <c r="AB1614" i="1"/>
  <c r="AC1614" i="1"/>
  <c r="AD1614" i="1"/>
  <c r="AE1614" i="1"/>
  <c r="AF1614" i="1"/>
  <c r="T1615" i="1"/>
  <c r="U1615" i="1"/>
  <c r="V1615" i="1"/>
  <c r="W1615" i="1"/>
  <c r="X1615" i="1"/>
  <c r="Y1615" i="1"/>
  <c r="Z1615" i="1"/>
  <c r="AA1615" i="1"/>
  <c r="AB1615" i="1"/>
  <c r="AC1615" i="1"/>
  <c r="AD1615" i="1"/>
  <c r="AE1615" i="1"/>
  <c r="AF1615" i="1"/>
  <c r="T1616" i="1"/>
  <c r="U1616" i="1"/>
  <c r="V1616" i="1"/>
  <c r="W1616" i="1"/>
  <c r="X1616" i="1"/>
  <c r="Y1616" i="1"/>
  <c r="Z1616" i="1"/>
  <c r="AA1616" i="1"/>
  <c r="AB1616" i="1"/>
  <c r="AC1616" i="1"/>
  <c r="AD1616" i="1"/>
  <c r="AE1616" i="1"/>
  <c r="AF1616" i="1"/>
  <c r="T1617" i="1"/>
  <c r="U1617" i="1"/>
  <c r="V1617" i="1"/>
  <c r="W1617" i="1"/>
  <c r="X1617" i="1"/>
  <c r="Y1617" i="1"/>
  <c r="Z1617" i="1"/>
  <c r="AA1617" i="1"/>
  <c r="AB1617" i="1"/>
  <c r="AC1617" i="1"/>
  <c r="AD1617" i="1"/>
  <c r="AE1617" i="1"/>
  <c r="AF1617" i="1"/>
  <c r="T1618" i="1"/>
  <c r="U1618" i="1"/>
  <c r="V1618" i="1"/>
  <c r="W1618" i="1"/>
  <c r="X1618" i="1"/>
  <c r="Y1618" i="1"/>
  <c r="Z1618" i="1"/>
  <c r="AA1618" i="1"/>
  <c r="AB1618" i="1"/>
  <c r="AC1618" i="1"/>
  <c r="AD1618" i="1"/>
  <c r="AE1618" i="1"/>
  <c r="AF1618" i="1"/>
  <c r="T1619" i="1"/>
  <c r="U1619" i="1"/>
  <c r="V1619" i="1"/>
  <c r="W1619" i="1"/>
  <c r="X1619" i="1"/>
  <c r="Y1619" i="1"/>
  <c r="Z1619" i="1"/>
  <c r="AA1619" i="1"/>
  <c r="AB1619" i="1"/>
  <c r="AC1619" i="1"/>
  <c r="AD1619" i="1"/>
  <c r="AE1619" i="1"/>
  <c r="AF1619" i="1"/>
  <c r="T1620" i="1"/>
  <c r="U1620" i="1"/>
  <c r="V1620" i="1"/>
  <c r="W1620" i="1"/>
  <c r="X1620" i="1"/>
  <c r="Y1620" i="1"/>
  <c r="Z1620" i="1"/>
  <c r="AA1620" i="1"/>
  <c r="AB1620" i="1"/>
  <c r="AC1620" i="1"/>
  <c r="AD1620" i="1"/>
  <c r="AE1620" i="1"/>
  <c r="AF1620" i="1"/>
  <c r="T1621" i="1"/>
  <c r="U1621" i="1"/>
  <c r="V1621" i="1"/>
  <c r="W1621" i="1"/>
  <c r="X1621" i="1"/>
  <c r="Y1621" i="1"/>
  <c r="Z1621" i="1"/>
  <c r="AA1621" i="1"/>
  <c r="AB1621" i="1"/>
  <c r="AC1621" i="1"/>
  <c r="AD1621" i="1"/>
  <c r="AE1621" i="1"/>
  <c r="AF1621" i="1"/>
  <c r="T1622" i="1"/>
  <c r="U1622" i="1"/>
  <c r="V1622" i="1"/>
  <c r="W1622" i="1"/>
  <c r="X1622" i="1"/>
  <c r="Y1622" i="1"/>
  <c r="Z1622" i="1"/>
  <c r="AA1622" i="1"/>
  <c r="AB1622" i="1"/>
  <c r="AC1622" i="1"/>
  <c r="AD1622" i="1"/>
  <c r="AE1622" i="1"/>
  <c r="AF1622" i="1"/>
  <c r="T1623" i="1"/>
  <c r="U1623" i="1"/>
  <c r="V1623" i="1"/>
  <c r="W1623" i="1"/>
  <c r="X1623" i="1"/>
  <c r="Y1623" i="1"/>
  <c r="Z1623" i="1"/>
  <c r="AA1623" i="1"/>
  <c r="AB1623" i="1"/>
  <c r="AC1623" i="1"/>
  <c r="AD1623" i="1"/>
  <c r="AE1623" i="1"/>
  <c r="AF1623" i="1"/>
  <c r="T1624" i="1"/>
  <c r="U1624" i="1"/>
  <c r="V1624" i="1"/>
  <c r="W1624" i="1"/>
  <c r="X1624" i="1"/>
  <c r="Y1624" i="1"/>
  <c r="Z1624" i="1"/>
  <c r="AA1624" i="1"/>
  <c r="AB1624" i="1"/>
  <c r="AC1624" i="1"/>
  <c r="AD1624" i="1"/>
  <c r="AE1624" i="1"/>
  <c r="AF1624" i="1"/>
  <c r="T1625" i="1"/>
  <c r="U1625" i="1"/>
  <c r="V1625" i="1"/>
  <c r="W1625" i="1"/>
  <c r="X1625" i="1"/>
  <c r="Y1625" i="1"/>
  <c r="Z1625" i="1"/>
  <c r="AA1625" i="1"/>
  <c r="AB1625" i="1"/>
  <c r="AC1625" i="1"/>
  <c r="AD1625" i="1"/>
  <c r="AE1625" i="1"/>
  <c r="AF1625" i="1"/>
  <c r="T1626" i="1"/>
  <c r="U1626" i="1"/>
  <c r="V1626" i="1"/>
  <c r="W1626" i="1"/>
  <c r="X1626" i="1"/>
  <c r="Y1626" i="1"/>
  <c r="Z1626" i="1"/>
  <c r="AA1626" i="1"/>
  <c r="AB1626" i="1"/>
  <c r="AC1626" i="1"/>
  <c r="AD1626" i="1"/>
  <c r="AE1626" i="1"/>
  <c r="AF1626" i="1"/>
  <c r="T1627" i="1"/>
  <c r="U1627" i="1"/>
  <c r="V1627" i="1"/>
  <c r="W1627" i="1"/>
  <c r="X1627" i="1"/>
  <c r="Y1627" i="1"/>
  <c r="Z1627" i="1"/>
  <c r="AA1627" i="1"/>
  <c r="AB1627" i="1"/>
  <c r="AC1627" i="1"/>
  <c r="AD1627" i="1"/>
  <c r="AE1627" i="1"/>
  <c r="AF1627" i="1"/>
  <c r="T1628" i="1"/>
  <c r="U1628" i="1"/>
  <c r="V1628" i="1"/>
  <c r="W1628" i="1"/>
  <c r="X1628" i="1"/>
  <c r="Y1628" i="1"/>
  <c r="Z1628" i="1"/>
  <c r="AA1628" i="1"/>
  <c r="AB1628" i="1"/>
  <c r="AC1628" i="1"/>
  <c r="AD1628" i="1"/>
  <c r="AE1628" i="1"/>
  <c r="AF1628" i="1"/>
  <c r="T1629" i="1"/>
  <c r="U1629" i="1"/>
  <c r="V1629" i="1"/>
  <c r="W1629" i="1"/>
  <c r="X1629" i="1"/>
  <c r="Y1629" i="1"/>
  <c r="Z1629" i="1"/>
  <c r="AA1629" i="1"/>
  <c r="AB1629" i="1"/>
  <c r="AC1629" i="1"/>
  <c r="AD1629" i="1"/>
  <c r="AE1629" i="1"/>
  <c r="AF1629" i="1"/>
  <c r="T1630" i="1"/>
  <c r="U1630" i="1"/>
  <c r="V1630" i="1"/>
  <c r="W1630" i="1"/>
  <c r="X1630" i="1"/>
  <c r="Y1630" i="1"/>
  <c r="Z1630" i="1"/>
  <c r="AA1630" i="1"/>
  <c r="AB1630" i="1"/>
  <c r="AC1630" i="1"/>
  <c r="AD1630" i="1"/>
  <c r="AE1630" i="1"/>
  <c r="AF1630" i="1"/>
  <c r="T1631" i="1"/>
  <c r="U1631" i="1"/>
  <c r="V1631" i="1"/>
  <c r="W1631" i="1"/>
  <c r="X1631" i="1"/>
  <c r="Y1631" i="1"/>
  <c r="Z1631" i="1"/>
  <c r="AA1631" i="1"/>
  <c r="AB1631" i="1"/>
  <c r="AC1631" i="1"/>
  <c r="AD1631" i="1"/>
  <c r="AE1631" i="1"/>
  <c r="AF1631" i="1"/>
  <c r="T1632" i="1"/>
  <c r="U1632" i="1"/>
  <c r="V1632" i="1"/>
  <c r="W1632" i="1"/>
  <c r="X1632" i="1"/>
  <c r="Y1632" i="1"/>
  <c r="Z1632" i="1"/>
  <c r="AA1632" i="1"/>
  <c r="AB1632" i="1"/>
  <c r="AC1632" i="1"/>
  <c r="AD1632" i="1"/>
  <c r="AE1632" i="1"/>
  <c r="AF1632" i="1"/>
  <c r="T1633" i="1"/>
  <c r="U1633" i="1"/>
  <c r="V1633" i="1"/>
  <c r="W1633" i="1"/>
  <c r="X1633" i="1"/>
  <c r="Y1633" i="1"/>
  <c r="Z1633" i="1"/>
  <c r="AA1633" i="1"/>
  <c r="AB1633" i="1"/>
  <c r="AC1633" i="1"/>
  <c r="AD1633" i="1"/>
  <c r="AE1633" i="1"/>
  <c r="AF1633" i="1"/>
  <c r="T1634" i="1"/>
  <c r="U1634" i="1"/>
  <c r="V1634" i="1"/>
  <c r="W1634" i="1"/>
  <c r="X1634" i="1"/>
  <c r="Y1634" i="1"/>
  <c r="Z1634" i="1"/>
  <c r="AA1634" i="1"/>
  <c r="AB1634" i="1"/>
  <c r="AC1634" i="1"/>
  <c r="AD1634" i="1"/>
  <c r="AE1634" i="1"/>
  <c r="AF1634" i="1"/>
  <c r="T1635" i="1"/>
  <c r="U1635" i="1"/>
  <c r="V1635" i="1"/>
  <c r="W1635" i="1"/>
  <c r="X1635" i="1"/>
  <c r="Y1635" i="1"/>
  <c r="Z1635" i="1"/>
  <c r="AA1635" i="1"/>
  <c r="AB1635" i="1"/>
  <c r="AC1635" i="1"/>
  <c r="AD1635" i="1"/>
  <c r="AE1635" i="1"/>
  <c r="AF1635" i="1"/>
  <c r="T1636" i="1"/>
  <c r="U1636" i="1"/>
  <c r="V1636" i="1"/>
  <c r="W1636" i="1"/>
  <c r="X1636" i="1"/>
  <c r="Y1636" i="1"/>
  <c r="Z1636" i="1"/>
  <c r="AA1636" i="1"/>
  <c r="AB1636" i="1"/>
  <c r="AC1636" i="1"/>
  <c r="AD1636" i="1"/>
  <c r="AE1636" i="1"/>
  <c r="AF1636" i="1"/>
  <c r="T1637" i="1"/>
  <c r="U1637" i="1"/>
  <c r="V1637" i="1"/>
  <c r="W1637" i="1"/>
  <c r="X1637" i="1"/>
  <c r="Y1637" i="1"/>
  <c r="Z1637" i="1"/>
  <c r="AA1637" i="1"/>
  <c r="AB1637" i="1"/>
  <c r="AC1637" i="1"/>
  <c r="AD1637" i="1"/>
  <c r="AE1637" i="1"/>
  <c r="AF1637" i="1"/>
  <c r="T1638" i="1"/>
  <c r="U1638" i="1"/>
  <c r="V1638" i="1"/>
  <c r="W1638" i="1"/>
  <c r="X1638" i="1"/>
  <c r="Y1638" i="1"/>
  <c r="Z1638" i="1"/>
  <c r="AA1638" i="1"/>
  <c r="AB1638" i="1"/>
  <c r="AC1638" i="1"/>
  <c r="AD1638" i="1"/>
  <c r="AE1638" i="1"/>
  <c r="AF1638" i="1"/>
  <c r="T1639" i="1"/>
  <c r="U1639" i="1"/>
  <c r="V1639" i="1"/>
  <c r="W1639" i="1"/>
  <c r="X1639" i="1"/>
  <c r="Y1639" i="1"/>
  <c r="Z1639" i="1"/>
  <c r="AA1639" i="1"/>
  <c r="AB1639" i="1"/>
  <c r="AC1639" i="1"/>
  <c r="AD1639" i="1"/>
  <c r="AE1639" i="1"/>
  <c r="AF1639" i="1"/>
  <c r="T1640" i="1"/>
  <c r="U1640" i="1"/>
  <c r="V1640" i="1"/>
  <c r="W1640" i="1"/>
  <c r="X1640" i="1"/>
  <c r="Y1640" i="1"/>
  <c r="Z1640" i="1"/>
  <c r="AA1640" i="1"/>
  <c r="AB1640" i="1"/>
  <c r="AC1640" i="1"/>
  <c r="AD1640" i="1"/>
  <c r="AE1640" i="1"/>
  <c r="AF1640" i="1"/>
  <c r="T1641" i="1"/>
  <c r="U1641" i="1"/>
  <c r="V1641" i="1"/>
  <c r="W1641" i="1"/>
  <c r="X1641" i="1"/>
  <c r="Y1641" i="1"/>
  <c r="Z1641" i="1"/>
  <c r="AA1641" i="1"/>
  <c r="AB1641" i="1"/>
  <c r="AC1641" i="1"/>
  <c r="AD1641" i="1"/>
  <c r="AE1641" i="1"/>
  <c r="AF1641" i="1"/>
  <c r="T1642" i="1"/>
  <c r="U1642" i="1"/>
  <c r="V1642" i="1"/>
  <c r="W1642" i="1"/>
  <c r="X1642" i="1"/>
  <c r="Y1642" i="1"/>
  <c r="Z1642" i="1"/>
  <c r="AA1642" i="1"/>
  <c r="AB1642" i="1"/>
  <c r="AC1642" i="1"/>
  <c r="AD1642" i="1"/>
  <c r="AE1642" i="1"/>
  <c r="AF1642" i="1"/>
  <c r="T1643" i="1"/>
  <c r="U1643" i="1"/>
  <c r="V1643" i="1"/>
  <c r="W1643" i="1"/>
  <c r="X1643" i="1"/>
  <c r="Y1643" i="1"/>
  <c r="Z1643" i="1"/>
  <c r="AA1643" i="1"/>
  <c r="AB1643" i="1"/>
  <c r="AC1643" i="1"/>
  <c r="AD1643" i="1"/>
  <c r="AE1643" i="1"/>
  <c r="AF1643" i="1"/>
  <c r="T1644" i="1"/>
  <c r="U1644" i="1"/>
  <c r="V1644" i="1"/>
  <c r="W1644" i="1"/>
  <c r="X1644" i="1"/>
  <c r="Y1644" i="1"/>
  <c r="Z1644" i="1"/>
  <c r="AA1644" i="1"/>
  <c r="AB1644" i="1"/>
  <c r="AC1644" i="1"/>
  <c r="AD1644" i="1"/>
  <c r="AE1644" i="1"/>
  <c r="AF1644" i="1"/>
  <c r="T1645" i="1"/>
  <c r="U1645" i="1"/>
  <c r="V1645" i="1"/>
  <c r="W1645" i="1"/>
  <c r="X1645" i="1"/>
  <c r="Y1645" i="1"/>
  <c r="Z1645" i="1"/>
  <c r="AA1645" i="1"/>
  <c r="AB1645" i="1"/>
  <c r="AC1645" i="1"/>
  <c r="AD1645" i="1"/>
  <c r="AE1645" i="1"/>
  <c r="AF1645" i="1"/>
  <c r="T1646" i="1"/>
  <c r="U1646" i="1"/>
  <c r="V1646" i="1"/>
  <c r="W1646" i="1"/>
  <c r="X1646" i="1"/>
  <c r="Y1646" i="1"/>
  <c r="Z1646" i="1"/>
  <c r="AA1646" i="1"/>
  <c r="AB1646" i="1"/>
  <c r="AC1646" i="1"/>
  <c r="AD1646" i="1"/>
  <c r="AE1646" i="1"/>
  <c r="AF1646" i="1"/>
  <c r="T1647" i="1"/>
  <c r="U1647" i="1"/>
  <c r="V1647" i="1"/>
  <c r="W1647" i="1"/>
  <c r="X1647" i="1"/>
  <c r="Y1647" i="1"/>
  <c r="Z1647" i="1"/>
  <c r="AA1647" i="1"/>
  <c r="AB1647" i="1"/>
  <c r="AC1647" i="1"/>
  <c r="AD1647" i="1"/>
  <c r="AE1647" i="1"/>
  <c r="AF1647" i="1"/>
  <c r="T1648" i="1"/>
  <c r="U1648" i="1"/>
  <c r="V1648" i="1"/>
  <c r="W1648" i="1"/>
  <c r="X1648" i="1"/>
  <c r="Y1648" i="1"/>
  <c r="Z1648" i="1"/>
  <c r="AA1648" i="1"/>
  <c r="AB1648" i="1"/>
  <c r="AC1648" i="1"/>
  <c r="AD1648" i="1"/>
  <c r="AE1648" i="1"/>
  <c r="AF1648" i="1"/>
  <c r="T1649" i="1"/>
  <c r="U1649" i="1"/>
  <c r="V1649" i="1"/>
  <c r="W1649" i="1"/>
  <c r="X1649" i="1"/>
  <c r="Y1649" i="1"/>
  <c r="Z1649" i="1"/>
  <c r="AA1649" i="1"/>
  <c r="AB1649" i="1"/>
  <c r="AC1649" i="1"/>
  <c r="AD1649" i="1"/>
  <c r="AE1649" i="1"/>
  <c r="AF1649" i="1"/>
  <c r="T1650" i="1"/>
  <c r="U1650" i="1"/>
  <c r="V1650" i="1"/>
  <c r="W1650" i="1"/>
  <c r="X1650" i="1"/>
  <c r="Y1650" i="1"/>
  <c r="Z1650" i="1"/>
  <c r="AA1650" i="1"/>
  <c r="AB1650" i="1"/>
  <c r="AC1650" i="1"/>
  <c r="AD1650" i="1"/>
  <c r="AE1650" i="1"/>
  <c r="AF1650" i="1"/>
  <c r="T1651" i="1"/>
  <c r="U1651" i="1"/>
  <c r="V1651" i="1"/>
  <c r="W1651" i="1"/>
  <c r="X1651" i="1"/>
  <c r="Y1651" i="1"/>
  <c r="Z1651" i="1"/>
  <c r="AA1651" i="1"/>
  <c r="AB1651" i="1"/>
  <c r="AC1651" i="1"/>
  <c r="AD1651" i="1"/>
  <c r="AE1651" i="1"/>
  <c r="AF1651" i="1"/>
  <c r="T1652" i="1"/>
  <c r="U1652" i="1"/>
  <c r="V1652" i="1"/>
  <c r="W1652" i="1"/>
  <c r="X1652" i="1"/>
  <c r="Y1652" i="1"/>
  <c r="Z1652" i="1"/>
  <c r="AA1652" i="1"/>
  <c r="AB1652" i="1"/>
  <c r="AC1652" i="1"/>
  <c r="AD1652" i="1"/>
  <c r="AE1652" i="1"/>
  <c r="AF1652" i="1"/>
  <c r="T1653" i="1"/>
  <c r="U1653" i="1"/>
  <c r="V1653" i="1"/>
  <c r="W1653" i="1"/>
  <c r="X1653" i="1"/>
  <c r="Y1653" i="1"/>
  <c r="Z1653" i="1"/>
  <c r="AA1653" i="1"/>
  <c r="AB1653" i="1"/>
  <c r="AC1653" i="1"/>
  <c r="AD1653" i="1"/>
  <c r="AE1653" i="1"/>
  <c r="AF1653" i="1"/>
  <c r="T1654" i="1"/>
  <c r="U1654" i="1"/>
  <c r="V1654" i="1"/>
  <c r="W1654" i="1"/>
  <c r="X1654" i="1"/>
  <c r="Y1654" i="1"/>
  <c r="Z1654" i="1"/>
  <c r="AA1654" i="1"/>
  <c r="AB1654" i="1"/>
  <c r="AC1654" i="1"/>
  <c r="AD1654" i="1"/>
  <c r="AE1654" i="1"/>
  <c r="AF1654" i="1"/>
  <c r="T1655" i="1"/>
  <c r="U1655" i="1"/>
  <c r="V1655" i="1"/>
  <c r="W1655" i="1"/>
  <c r="X1655" i="1"/>
  <c r="Y1655" i="1"/>
  <c r="Z1655" i="1"/>
  <c r="AA1655" i="1"/>
  <c r="AB1655" i="1"/>
  <c r="AC1655" i="1"/>
  <c r="AD1655" i="1"/>
  <c r="AE1655" i="1"/>
  <c r="AF1655" i="1"/>
  <c r="T1656" i="1"/>
  <c r="U1656" i="1"/>
  <c r="V1656" i="1"/>
  <c r="W1656" i="1"/>
  <c r="X1656" i="1"/>
  <c r="Y1656" i="1"/>
  <c r="Z1656" i="1"/>
  <c r="AA1656" i="1"/>
  <c r="AB1656" i="1"/>
  <c r="AC1656" i="1"/>
  <c r="AD1656" i="1"/>
  <c r="AE1656" i="1"/>
  <c r="AF1656" i="1"/>
  <c r="T1657" i="1"/>
  <c r="U1657" i="1"/>
  <c r="V1657" i="1"/>
  <c r="W1657" i="1"/>
  <c r="X1657" i="1"/>
  <c r="Y1657" i="1"/>
  <c r="Z1657" i="1"/>
  <c r="AA1657" i="1"/>
  <c r="AB1657" i="1"/>
  <c r="AC1657" i="1"/>
  <c r="AD1657" i="1"/>
  <c r="AE1657" i="1"/>
  <c r="AF1657" i="1"/>
  <c r="T1658" i="1"/>
  <c r="U1658" i="1"/>
  <c r="V1658" i="1"/>
  <c r="W1658" i="1"/>
  <c r="X1658" i="1"/>
  <c r="Y1658" i="1"/>
  <c r="Z1658" i="1"/>
  <c r="AA1658" i="1"/>
  <c r="AB1658" i="1"/>
  <c r="AC1658" i="1"/>
  <c r="AD1658" i="1"/>
  <c r="AE1658" i="1"/>
  <c r="AF1658" i="1"/>
  <c r="T1659" i="1"/>
  <c r="U1659" i="1"/>
  <c r="V1659" i="1"/>
  <c r="W1659" i="1"/>
  <c r="X1659" i="1"/>
  <c r="Y1659" i="1"/>
  <c r="Z1659" i="1"/>
  <c r="AA1659" i="1"/>
  <c r="AB1659" i="1"/>
  <c r="AC1659" i="1"/>
  <c r="AD1659" i="1"/>
  <c r="AE1659" i="1"/>
  <c r="AF1659" i="1"/>
  <c r="T1660" i="1"/>
  <c r="U1660" i="1"/>
  <c r="V1660" i="1"/>
  <c r="W1660" i="1"/>
  <c r="X1660" i="1"/>
  <c r="Y1660" i="1"/>
  <c r="Z1660" i="1"/>
  <c r="AA1660" i="1"/>
  <c r="AB1660" i="1"/>
  <c r="AC1660" i="1"/>
  <c r="AD1660" i="1"/>
  <c r="AE1660" i="1"/>
  <c r="AF1660" i="1"/>
  <c r="T1661" i="1"/>
  <c r="U1661" i="1"/>
  <c r="V1661" i="1"/>
  <c r="W1661" i="1"/>
  <c r="X1661" i="1"/>
  <c r="Y1661" i="1"/>
  <c r="Z1661" i="1"/>
  <c r="AA1661" i="1"/>
  <c r="AB1661" i="1"/>
  <c r="AC1661" i="1"/>
  <c r="AD1661" i="1"/>
  <c r="AE1661" i="1"/>
  <c r="AF1661" i="1"/>
  <c r="T1662" i="1"/>
  <c r="U1662" i="1"/>
  <c r="V1662" i="1"/>
  <c r="W1662" i="1"/>
  <c r="X1662" i="1"/>
  <c r="Y1662" i="1"/>
  <c r="Z1662" i="1"/>
  <c r="AA1662" i="1"/>
  <c r="AB1662" i="1"/>
  <c r="AC1662" i="1"/>
  <c r="AD1662" i="1"/>
  <c r="AE1662" i="1"/>
  <c r="AF1662" i="1"/>
  <c r="T1663" i="1"/>
  <c r="U1663" i="1"/>
  <c r="V1663" i="1"/>
  <c r="W1663" i="1"/>
  <c r="X1663" i="1"/>
  <c r="Y1663" i="1"/>
  <c r="Z1663" i="1"/>
  <c r="AA1663" i="1"/>
  <c r="AB1663" i="1"/>
  <c r="AC1663" i="1"/>
  <c r="AD1663" i="1"/>
  <c r="AE1663" i="1"/>
  <c r="AF1663" i="1"/>
  <c r="T1664" i="1"/>
  <c r="U1664" i="1"/>
  <c r="V1664" i="1"/>
  <c r="W1664" i="1"/>
  <c r="X1664" i="1"/>
  <c r="Y1664" i="1"/>
  <c r="Z1664" i="1"/>
  <c r="AA1664" i="1"/>
  <c r="AB1664" i="1"/>
  <c r="AC1664" i="1"/>
  <c r="AD1664" i="1"/>
  <c r="AE1664" i="1"/>
  <c r="AF1664" i="1"/>
  <c r="T1665" i="1"/>
  <c r="U1665" i="1"/>
  <c r="V1665" i="1"/>
  <c r="W1665" i="1"/>
  <c r="X1665" i="1"/>
  <c r="Y1665" i="1"/>
  <c r="Z1665" i="1"/>
  <c r="AA1665" i="1"/>
  <c r="AB1665" i="1"/>
  <c r="AC1665" i="1"/>
  <c r="AD1665" i="1"/>
  <c r="AE1665" i="1"/>
  <c r="AF1665" i="1"/>
  <c r="T1667" i="1"/>
  <c r="U1667" i="1"/>
  <c r="V1667" i="1"/>
  <c r="W1667" i="1"/>
  <c r="X1667" i="1"/>
  <c r="Y1667" i="1"/>
  <c r="Z1667" i="1"/>
  <c r="AA1667" i="1"/>
  <c r="AB1667" i="1"/>
  <c r="AC1667" i="1"/>
  <c r="AD1667" i="1"/>
  <c r="AE1667" i="1"/>
  <c r="AF1667" i="1"/>
  <c r="T1668" i="1"/>
  <c r="U1668" i="1"/>
  <c r="V1668" i="1"/>
  <c r="W1668" i="1"/>
  <c r="X1668" i="1"/>
  <c r="Y1668" i="1"/>
  <c r="Z1668" i="1"/>
  <c r="AA1668" i="1"/>
  <c r="AB1668" i="1"/>
  <c r="AC1668" i="1"/>
  <c r="AD1668" i="1"/>
  <c r="AE1668" i="1"/>
  <c r="AF1668" i="1"/>
  <c r="T1669" i="1"/>
  <c r="U1669" i="1"/>
  <c r="V1669" i="1"/>
  <c r="W1669" i="1"/>
  <c r="X1669" i="1"/>
  <c r="Y1669" i="1"/>
  <c r="Z1669" i="1"/>
  <c r="AA1669" i="1"/>
  <c r="AB1669" i="1"/>
  <c r="AC1669" i="1"/>
  <c r="AD1669" i="1"/>
  <c r="AE1669" i="1"/>
  <c r="AF1669" i="1"/>
  <c r="T1670" i="1"/>
  <c r="U1670" i="1"/>
  <c r="V1670" i="1"/>
  <c r="W1670" i="1"/>
  <c r="X1670" i="1"/>
  <c r="Y1670" i="1"/>
  <c r="Z1670" i="1"/>
  <c r="AA1670" i="1"/>
  <c r="AB1670" i="1"/>
  <c r="AC1670" i="1"/>
  <c r="AD1670" i="1"/>
  <c r="AE1670" i="1"/>
  <c r="AF1670" i="1"/>
  <c r="T1671" i="1"/>
  <c r="U1671" i="1"/>
  <c r="V1671" i="1"/>
  <c r="W1671" i="1"/>
  <c r="X1671" i="1"/>
  <c r="Y1671" i="1"/>
  <c r="Z1671" i="1"/>
  <c r="AA1671" i="1"/>
  <c r="AB1671" i="1"/>
  <c r="AC1671" i="1"/>
  <c r="AD1671" i="1"/>
  <c r="AE1671" i="1"/>
  <c r="AF1671" i="1"/>
  <c r="T1672" i="1"/>
  <c r="U1672" i="1"/>
  <c r="V1672" i="1"/>
  <c r="W1672" i="1"/>
  <c r="X1672" i="1"/>
  <c r="Y1672" i="1"/>
  <c r="Z1672" i="1"/>
  <c r="AA1672" i="1"/>
  <c r="AB1672" i="1"/>
  <c r="AC1672" i="1"/>
  <c r="AD1672" i="1"/>
  <c r="AE1672" i="1"/>
  <c r="AF1672" i="1"/>
  <c r="T1673" i="1"/>
  <c r="U1673" i="1"/>
  <c r="V1673" i="1"/>
  <c r="W1673" i="1"/>
  <c r="X1673" i="1"/>
  <c r="Y1673" i="1"/>
  <c r="Z1673" i="1"/>
  <c r="AA1673" i="1"/>
  <c r="AB1673" i="1"/>
  <c r="AC1673" i="1"/>
  <c r="AD1673" i="1"/>
  <c r="AE1673" i="1"/>
  <c r="AF1673" i="1"/>
  <c r="T1674" i="1"/>
  <c r="U1674" i="1"/>
  <c r="V1674" i="1"/>
  <c r="W1674" i="1"/>
  <c r="X1674" i="1"/>
  <c r="Y1674" i="1"/>
  <c r="Z1674" i="1"/>
  <c r="AA1674" i="1"/>
  <c r="AB1674" i="1"/>
  <c r="AC1674" i="1"/>
  <c r="AD1674" i="1"/>
  <c r="AE1674" i="1"/>
  <c r="AF1674" i="1"/>
  <c r="T1675" i="1"/>
  <c r="U1675" i="1"/>
  <c r="V1675" i="1"/>
  <c r="W1675" i="1"/>
  <c r="X1675" i="1"/>
  <c r="Y1675" i="1"/>
  <c r="Z1675" i="1"/>
  <c r="AA1675" i="1"/>
  <c r="AB1675" i="1"/>
  <c r="AC1675" i="1"/>
  <c r="AD1675" i="1"/>
  <c r="AE1675" i="1"/>
  <c r="AF1675" i="1"/>
  <c r="T1676" i="1"/>
  <c r="U1676" i="1"/>
  <c r="V1676" i="1"/>
  <c r="W1676" i="1"/>
  <c r="X1676" i="1"/>
  <c r="Y1676" i="1"/>
  <c r="Z1676" i="1"/>
  <c r="AA1676" i="1"/>
  <c r="AB1676" i="1"/>
  <c r="AC1676" i="1"/>
  <c r="AD1676" i="1"/>
  <c r="AE1676" i="1"/>
  <c r="AF1676" i="1"/>
  <c r="T1677" i="1"/>
  <c r="U1677" i="1"/>
  <c r="V1677" i="1"/>
  <c r="W1677" i="1"/>
  <c r="X1677" i="1"/>
  <c r="Y1677" i="1"/>
  <c r="Z1677" i="1"/>
  <c r="AA1677" i="1"/>
  <c r="AB1677" i="1"/>
  <c r="AC1677" i="1"/>
  <c r="AD1677" i="1"/>
  <c r="AE1677" i="1"/>
  <c r="AF1677" i="1"/>
  <c r="T1678" i="1"/>
  <c r="U1678" i="1"/>
  <c r="V1678" i="1"/>
  <c r="W1678" i="1"/>
  <c r="X1678" i="1"/>
  <c r="Y1678" i="1"/>
  <c r="Z1678" i="1"/>
  <c r="AA1678" i="1"/>
  <c r="AB1678" i="1"/>
  <c r="AC1678" i="1"/>
  <c r="AD1678" i="1"/>
  <c r="AE1678" i="1"/>
  <c r="AF1678" i="1"/>
  <c r="T1679" i="1"/>
  <c r="U1679" i="1"/>
  <c r="V1679" i="1"/>
  <c r="W1679" i="1"/>
  <c r="X1679" i="1"/>
  <c r="Y1679" i="1"/>
  <c r="Z1679" i="1"/>
  <c r="AA1679" i="1"/>
  <c r="AB1679" i="1"/>
  <c r="AC1679" i="1"/>
  <c r="AD1679" i="1"/>
  <c r="AE1679" i="1"/>
  <c r="AF1679" i="1"/>
  <c r="T1680" i="1"/>
  <c r="U1680" i="1"/>
  <c r="V1680" i="1"/>
  <c r="W1680" i="1"/>
  <c r="X1680" i="1"/>
  <c r="Y1680" i="1"/>
  <c r="Z1680" i="1"/>
  <c r="AA1680" i="1"/>
  <c r="AB1680" i="1"/>
  <c r="AC1680" i="1"/>
  <c r="AD1680" i="1"/>
  <c r="AE1680" i="1"/>
  <c r="AF1680" i="1"/>
  <c r="T1681" i="1"/>
  <c r="U1681" i="1"/>
  <c r="V1681" i="1"/>
  <c r="W1681" i="1"/>
  <c r="X1681" i="1"/>
  <c r="Y1681" i="1"/>
  <c r="Z1681" i="1"/>
  <c r="AA1681" i="1"/>
  <c r="AB1681" i="1"/>
  <c r="AC1681" i="1"/>
  <c r="AD1681" i="1"/>
  <c r="AE1681" i="1"/>
  <c r="AF1681" i="1"/>
  <c r="T1682" i="1"/>
  <c r="U1682" i="1"/>
  <c r="V1682" i="1"/>
  <c r="W1682" i="1"/>
  <c r="X1682" i="1"/>
  <c r="Y1682" i="1"/>
  <c r="Z1682" i="1"/>
  <c r="AA1682" i="1"/>
  <c r="AB1682" i="1"/>
  <c r="AC1682" i="1"/>
  <c r="AD1682" i="1"/>
  <c r="AE1682" i="1"/>
  <c r="AF1682" i="1"/>
  <c r="T1683" i="1"/>
  <c r="U1683" i="1"/>
  <c r="V1683" i="1"/>
  <c r="W1683" i="1"/>
  <c r="X1683" i="1"/>
  <c r="Y1683" i="1"/>
  <c r="Z1683" i="1"/>
  <c r="AA1683" i="1"/>
  <c r="AB1683" i="1"/>
  <c r="AC1683" i="1"/>
  <c r="AD1683" i="1"/>
  <c r="AE1683" i="1"/>
  <c r="AF1683" i="1"/>
  <c r="T1684" i="1"/>
  <c r="U1684" i="1"/>
  <c r="V1684" i="1"/>
  <c r="W1684" i="1"/>
  <c r="X1684" i="1"/>
  <c r="Y1684" i="1"/>
  <c r="Z1684" i="1"/>
  <c r="AA1684" i="1"/>
  <c r="AB1684" i="1"/>
  <c r="AC1684" i="1"/>
  <c r="AD1684" i="1"/>
  <c r="AE1684" i="1"/>
  <c r="AF1684" i="1"/>
  <c r="T1685" i="1"/>
  <c r="U1685" i="1"/>
  <c r="V1685" i="1"/>
  <c r="W1685" i="1"/>
  <c r="X1685" i="1"/>
  <c r="Y1685" i="1"/>
  <c r="Z1685" i="1"/>
  <c r="AA1685" i="1"/>
  <c r="AB1685" i="1"/>
  <c r="AC1685" i="1"/>
  <c r="AD1685" i="1"/>
  <c r="AE1685" i="1"/>
  <c r="AF1685" i="1"/>
  <c r="T1686" i="1"/>
  <c r="U1686" i="1"/>
  <c r="V1686" i="1"/>
  <c r="W1686" i="1"/>
  <c r="X1686" i="1"/>
  <c r="Y1686" i="1"/>
  <c r="Z1686" i="1"/>
  <c r="AA1686" i="1"/>
  <c r="AB1686" i="1"/>
  <c r="AC1686" i="1"/>
  <c r="AD1686" i="1"/>
  <c r="AE1686" i="1"/>
  <c r="AF1686" i="1"/>
  <c r="T1687" i="1"/>
  <c r="U1687" i="1"/>
  <c r="V1687" i="1"/>
  <c r="W1687" i="1"/>
  <c r="X1687" i="1"/>
  <c r="Y1687" i="1"/>
  <c r="Z1687" i="1"/>
  <c r="AA1687" i="1"/>
  <c r="AB1687" i="1"/>
  <c r="AC1687" i="1"/>
  <c r="AD1687" i="1"/>
  <c r="AE1687" i="1"/>
  <c r="AF1687" i="1"/>
  <c r="T1688" i="1"/>
  <c r="U1688" i="1"/>
  <c r="V1688" i="1"/>
  <c r="W1688" i="1"/>
  <c r="X1688" i="1"/>
  <c r="Y1688" i="1"/>
  <c r="Z1688" i="1"/>
  <c r="AA1688" i="1"/>
  <c r="AB1688" i="1"/>
  <c r="AC1688" i="1"/>
  <c r="AD1688" i="1"/>
  <c r="AE1688" i="1"/>
  <c r="AF1688" i="1"/>
  <c r="T1689" i="1"/>
  <c r="U1689" i="1"/>
  <c r="V1689" i="1"/>
  <c r="W1689" i="1"/>
  <c r="X1689" i="1"/>
  <c r="Y1689" i="1"/>
  <c r="Z1689" i="1"/>
  <c r="AA1689" i="1"/>
  <c r="AB1689" i="1"/>
  <c r="AC1689" i="1"/>
  <c r="AD1689" i="1"/>
  <c r="AE1689" i="1"/>
  <c r="AF1689" i="1"/>
  <c r="T1690" i="1"/>
  <c r="U1690" i="1"/>
  <c r="V1690" i="1"/>
  <c r="W1690" i="1"/>
  <c r="X1690" i="1"/>
  <c r="Y1690" i="1"/>
  <c r="Z1690" i="1"/>
  <c r="AA1690" i="1"/>
  <c r="AB1690" i="1"/>
  <c r="AC1690" i="1"/>
  <c r="AD1690" i="1"/>
  <c r="AE1690" i="1"/>
  <c r="AF1690" i="1"/>
  <c r="T1691" i="1"/>
  <c r="U1691" i="1"/>
  <c r="V1691" i="1"/>
  <c r="W1691" i="1"/>
  <c r="X1691" i="1"/>
  <c r="Y1691" i="1"/>
  <c r="Z1691" i="1"/>
  <c r="AA1691" i="1"/>
  <c r="AB1691" i="1"/>
  <c r="AC1691" i="1"/>
  <c r="AD1691" i="1"/>
  <c r="AE1691" i="1"/>
  <c r="AF1691" i="1"/>
  <c r="T1692" i="1"/>
  <c r="U1692" i="1"/>
  <c r="V1692" i="1"/>
  <c r="W1692" i="1"/>
  <c r="X1692" i="1"/>
  <c r="Y1692" i="1"/>
  <c r="Z1692" i="1"/>
  <c r="AA1692" i="1"/>
  <c r="AB1692" i="1"/>
  <c r="AC1692" i="1"/>
  <c r="AD1692" i="1"/>
  <c r="AE1692" i="1"/>
  <c r="AF1692" i="1"/>
  <c r="T1693" i="1"/>
  <c r="U1693" i="1"/>
  <c r="V1693" i="1"/>
  <c r="W1693" i="1"/>
  <c r="X1693" i="1"/>
  <c r="Y1693" i="1"/>
  <c r="Z1693" i="1"/>
  <c r="AA1693" i="1"/>
  <c r="AB1693" i="1"/>
  <c r="AC1693" i="1"/>
  <c r="AD1693" i="1"/>
  <c r="AE1693" i="1"/>
  <c r="AF1693" i="1"/>
  <c r="T1694" i="1"/>
  <c r="U1694" i="1"/>
  <c r="V1694" i="1"/>
  <c r="W1694" i="1"/>
  <c r="X1694" i="1"/>
  <c r="Y1694" i="1"/>
  <c r="Z1694" i="1"/>
  <c r="AA1694" i="1"/>
  <c r="AB1694" i="1"/>
  <c r="AC1694" i="1"/>
  <c r="AD1694" i="1"/>
  <c r="AE1694" i="1"/>
  <c r="AF1694" i="1"/>
  <c r="T1695" i="1"/>
  <c r="U1695" i="1"/>
  <c r="V1695" i="1"/>
  <c r="W1695" i="1"/>
  <c r="X1695" i="1"/>
  <c r="Y1695" i="1"/>
  <c r="Z1695" i="1"/>
  <c r="AA1695" i="1"/>
  <c r="AB1695" i="1"/>
  <c r="AC1695" i="1"/>
  <c r="AD1695" i="1"/>
  <c r="AE1695" i="1"/>
  <c r="AF1695" i="1"/>
  <c r="T1696" i="1"/>
  <c r="U1696" i="1"/>
  <c r="V1696" i="1"/>
  <c r="W1696" i="1"/>
  <c r="X1696" i="1"/>
  <c r="Y1696" i="1"/>
  <c r="Z1696" i="1"/>
  <c r="AA1696" i="1"/>
  <c r="AB1696" i="1"/>
  <c r="AC1696" i="1"/>
  <c r="AD1696" i="1"/>
  <c r="AE1696" i="1"/>
  <c r="AF1696" i="1"/>
  <c r="T1697" i="1"/>
  <c r="U1697" i="1"/>
  <c r="V1697" i="1"/>
  <c r="W1697" i="1"/>
  <c r="X1697" i="1"/>
  <c r="Y1697" i="1"/>
  <c r="Z1697" i="1"/>
  <c r="AA1697" i="1"/>
  <c r="AB1697" i="1"/>
  <c r="AC1697" i="1"/>
  <c r="AD1697" i="1"/>
  <c r="AE1697" i="1"/>
  <c r="AF1697" i="1"/>
  <c r="T1698" i="1"/>
  <c r="U1698" i="1"/>
  <c r="V1698" i="1"/>
  <c r="W1698" i="1"/>
  <c r="X1698" i="1"/>
  <c r="Y1698" i="1"/>
  <c r="Z1698" i="1"/>
  <c r="AA1698" i="1"/>
  <c r="AB1698" i="1"/>
  <c r="AC1698" i="1"/>
  <c r="AD1698" i="1"/>
  <c r="AE1698" i="1"/>
  <c r="AF1698" i="1"/>
  <c r="T1699" i="1"/>
  <c r="U1699" i="1"/>
  <c r="V1699" i="1"/>
  <c r="W1699" i="1"/>
  <c r="X1699" i="1"/>
  <c r="Y1699" i="1"/>
  <c r="Z1699" i="1"/>
  <c r="AA1699" i="1"/>
  <c r="AB1699" i="1"/>
  <c r="AC1699" i="1"/>
  <c r="AD1699" i="1"/>
  <c r="AE1699" i="1"/>
  <c r="AF1699" i="1"/>
  <c r="T1700" i="1"/>
  <c r="U1700" i="1"/>
  <c r="V1700" i="1"/>
  <c r="W1700" i="1"/>
  <c r="X1700" i="1"/>
  <c r="Y1700" i="1"/>
  <c r="Z1700" i="1"/>
  <c r="AA1700" i="1"/>
  <c r="AB1700" i="1"/>
  <c r="AC1700" i="1"/>
  <c r="AD1700" i="1"/>
  <c r="AE1700" i="1"/>
  <c r="AF1700" i="1"/>
  <c r="T1701" i="1"/>
  <c r="U1701" i="1"/>
  <c r="V1701" i="1"/>
  <c r="W1701" i="1"/>
  <c r="X1701" i="1"/>
  <c r="Y1701" i="1"/>
  <c r="Z1701" i="1"/>
  <c r="AA1701" i="1"/>
  <c r="AB1701" i="1"/>
  <c r="AC1701" i="1"/>
  <c r="AD1701" i="1"/>
  <c r="AE1701" i="1"/>
  <c r="AF1701" i="1"/>
  <c r="T1702" i="1"/>
  <c r="U1702" i="1"/>
  <c r="V1702" i="1"/>
  <c r="W1702" i="1"/>
  <c r="X1702" i="1"/>
  <c r="Y1702" i="1"/>
  <c r="Z1702" i="1"/>
  <c r="AA1702" i="1"/>
  <c r="AB1702" i="1"/>
  <c r="AC1702" i="1"/>
  <c r="AD1702" i="1"/>
  <c r="AE1702" i="1"/>
  <c r="AF1702" i="1"/>
  <c r="T1703" i="1"/>
  <c r="U1703" i="1"/>
  <c r="V1703" i="1"/>
  <c r="W1703" i="1"/>
  <c r="X1703" i="1"/>
  <c r="Y1703" i="1"/>
  <c r="Z1703" i="1"/>
  <c r="AA1703" i="1"/>
  <c r="AB1703" i="1"/>
  <c r="AC1703" i="1"/>
  <c r="AD1703" i="1"/>
  <c r="AE1703" i="1"/>
  <c r="AF1703" i="1"/>
  <c r="T1704" i="1"/>
  <c r="U1704" i="1"/>
  <c r="V1704" i="1"/>
  <c r="W1704" i="1"/>
  <c r="X1704" i="1"/>
  <c r="Y1704" i="1"/>
  <c r="Z1704" i="1"/>
  <c r="AA1704" i="1"/>
  <c r="AB1704" i="1"/>
  <c r="AC1704" i="1"/>
  <c r="AD1704" i="1"/>
  <c r="AE1704" i="1"/>
  <c r="AF1704" i="1"/>
  <c r="T1705" i="1"/>
  <c r="U1705" i="1"/>
  <c r="V1705" i="1"/>
  <c r="W1705" i="1"/>
  <c r="X1705" i="1"/>
  <c r="Y1705" i="1"/>
  <c r="Z1705" i="1"/>
  <c r="AA1705" i="1"/>
  <c r="AB1705" i="1"/>
  <c r="AC1705" i="1"/>
  <c r="AD1705" i="1"/>
  <c r="AE1705" i="1"/>
  <c r="AF1705" i="1"/>
  <c r="T1706" i="1"/>
  <c r="U1706" i="1"/>
  <c r="V1706" i="1"/>
  <c r="W1706" i="1"/>
  <c r="X1706" i="1"/>
  <c r="Y1706" i="1"/>
  <c r="Z1706" i="1"/>
  <c r="AA1706" i="1"/>
  <c r="AB1706" i="1"/>
  <c r="AC1706" i="1"/>
  <c r="AD1706" i="1"/>
  <c r="AE1706" i="1"/>
  <c r="AF1706" i="1"/>
  <c r="T1707" i="1"/>
  <c r="U1707" i="1"/>
  <c r="V1707" i="1"/>
  <c r="W1707" i="1"/>
  <c r="X1707" i="1"/>
  <c r="Y1707" i="1"/>
  <c r="Z1707" i="1"/>
  <c r="AA1707" i="1"/>
  <c r="AB1707" i="1"/>
  <c r="AC1707" i="1"/>
  <c r="AD1707" i="1"/>
  <c r="AE1707" i="1"/>
  <c r="AF1707" i="1"/>
  <c r="T1708" i="1"/>
  <c r="U1708" i="1"/>
  <c r="V1708" i="1"/>
  <c r="W1708" i="1"/>
  <c r="X1708" i="1"/>
  <c r="Y1708" i="1"/>
  <c r="Z1708" i="1"/>
  <c r="AA1708" i="1"/>
  <c r="AB1708" i="1"/>
  <c r="AC1708" i="1"/>
  <c r="AD1708" i="1"/>
  <c r="AE1708" i="1"/>
  <c r="AF1708" i="1"/>
  <c r="T1709" i="1"/>
  <c r="U1709" i="1"/>
  <c r="V1709" i="1"/>
  <c r="W1709" i="1"/>
  <c r="X1709" i="1"/>
  <c r="Y1709" i="1"/>
  <c r="Z1709" i="1"/>
  <c r="AA1709" i="1"/>
  <c r="AB1709" i="1"/>
  <c r="AC1709" i="1"/>
  <c r="AD1709" i="1"/>
  <c r="AE1709" i="1"/>
  <c r="AF1709" i="1"/>
  <c r="T1710" i="1"/>
  <c r="U1710" i="1"/>
  <c r="V1710" i="1"/>
  <c r="W1710" i="1"/>
  <c r="X1710" i="1"/>
  <c r="Y1710" i="1"/>
  <c r="Z1710" i="1"/>
  <c r="AA1710" i="1"/>
  <c r="AB1710" i="1"/>
  <c r="AC1710" i="1"/>
  <c r="AD1710" i="1"/>
  <c r="AE1710" i="1"/>
  <c r="AF1710" i="1"/>
  <c r="T1711" i="1"/>
  <c r="U1711" i="1"/>
  <c r="V1711" i="1"/>
  <c r="W1711" i="1"/>
  <c r="X1711" i="1"/>
  <c r="Y1711" i="1"/>
  <c r="Z1711" i="1"/>
  <c r="AA1711" i="1"/>
  <c r="AB1711" i="1"/>
  <c r="AC1711" i="1"/>
  <c r="AD1711" i="1"/>
  <c r="AE1711" i="1"/>
  <c r="AF1711" i="1"/>
  <c r="T1712" i="1"/>
  <c r="U1712" i="1"/>
  <c r="V1712" i="1"/>
  <c r="W1712" i="1"/>
  <c r="X1712" i="1"/>
  <c r="Y1712" i="1"/>
  <c r="Z1712" i="1"/>
  <c r="AA1712" i="1"/>
  <c r="AB1712" i="1"/>
  <c r="AC1712" i="1"/>
  <c r="AD1712" i="1"/>
  <c r="AE1712" i="1"/>
  <c r="AF1712" i="1"/>
  <c r="T1713" i="1"/>
  <c r="U1713" i="1"/>
  <c r="V1713" i="1"/>
  <c r="W1713" i="1"/>
  <c r="X1713" i="1"/>
  <c r="Y1713" i="1"/>
  <c r="Z1713" i="1"/>
  <c r="AA1713" i="1"/>
  <c r="AB1713" i="1"/>
  <c r="AC1713" i="1"/>
  <c r="AD1713" i="1"/>
  <c r="AE1713" i="1"/>
  <c r="AF1713" i="1"/>
  <c r="T1714" i="1"/>
  <c r="U1714" i="1"/>
  <c r="V1714" i="1"/>
  <c r="W1714" i="1"/>
  <c r="X1714" i="1"/>
  <c r="Y1714" i="1"/>
  <c r="Z1714" i="1"/>
  <c r="AA1714" i="1"/>
  <c r="AB1714" i="1"/>
  <c r="AC1714" i="1"/>
  <c r="AD1714" i="1"/>
  <c r="AE1714" i="1"/>
  <c r="AF1714" i="1"/>
  <c r="T1715" i="1"/>
  <c r="U1715" i="1"/>
  <c r="V1715" i="1"/>
  <c r="W1715" i="1"/>
  <c r="X1715" i="1"/>
  <c r="Y1715" i="1"/>
  <c r="Z1715" i="1"/>
  <c r="AA1715" i="1"/>
  <c r="AB1715" i="1"/>
  <c r="AC1715" i="1"/>
  <c r="AD1715" i="1"/>
  <c r="AE1715" i="1"/>
  <c r="AF1715" i="1"/>
  <c r="T1716" i="1"/>
  <c r="U1716" i="1"/>
  <c r="V1716" i="1"/>
  <c r="W1716" i="1"/>
  <c r="X1716" i="1"/>
  <c r="Y1716" i="1"/>
  <c r="Z1716" i="1"/>
  <c r="AA1716" i="1"/>
  <c r="AB1716" i="1"/>
  <c r="AC1716" i="1"/>
  <c r="AD1716" i="1"/>
  <c r="AE1716" i="1"/>
  <c r="AF1716" i="1"/>
  <c r="T1717" i="1"/>
  <c r="U1717" i="1"/>
  <c r="V1717" i="1"/>
  <c r="W1717" i="1"/>
  <c r="X1717" i="1"/>
  <c r="Y1717" i="1"/>
  <c r="Z1717" i="1"/>
  <c r="AA1717" i="1"/>
  <c r="AB1717" i="1"/>
  <c r="AC1717" i="1"/>
  <c r="AD1717" i="1"/>
  <c r="AE1717" i="1"/>
  <c r="AF1717" i="1"/>
  <c r="T1718" i="1"/>
  <c r="U1718" i="1"/>
  <c r="V1718" i="1"/>
  <c r="W1718" i="1"/>
  <c r="X1718" i="1"/>
  <c r="Y1718" i="1"/>
  <c r="Z1718" i="1"/>
  <c r="AA1718" i="1"/>
  <c r="AB1718" i="1"/>
  <c r="AC1718" i="1"/>
  <c r="AD1718" i="1"/>
  <c r="AE1718" i="1"/>
  <c r="AF1718" i="1"/>
  <c r="T1719" i="1"/>
  <c r="U1719" i="1"/>
  <c r="V1719" i="1"/>
  <c r="W1719" i="1"/>
  <c r="X1719" i="1"/>
  <c r="Y1719" i="1"/>
  <c r="Z1719" i="1"/>
  <c r="AA1719" i="1"/>
  <c r="AB1719" i="1"/>
  <c r="AC1719" i="1"/>
  <c r="AD1719" i="1"/>
  <c r="AE1719" i="1"/>
  <c r="AF1719" i="1"/>
  <c r="T1720" i="1"/>
  <c r="U1720" i="1"/>
  <c r="V1720" i="1"/>
  <c r="W1720" i="1"/>
  <c r="X1720" i="1"/>
  <c r="Y1720" i="1"/>
  <c r="Z1720" i="1"/>
  <c r="AA1720" i="1"/>
  <c r="AB1720" i="1"/>
  <c r="AC1720" i="1"/>
  <c r="AD1720" i="1"/>
  <c r="AE1720" i="1"/>
  <c r="AF1720" i="1"/>
  <c r="T1721" i="1"/>
  <c r="U1721" i="1"/>
  <c r="V1721" i="1"/>
  <c r="W1721" i="1"/>
  <c r="X1721" i="1"/>
  <c r="Y1721" i="1"/>
  <c r="Z1721" i="1"/>
  <c r="AA1721" i="1"/>
  <c r="AB1721" i="1"/>
  <c r="AC1721" i="1"/>
  <c r="AD1721" i="1"/>
  <c r="AE1721" i="1"/>
  <c r="AF1721" i="1"/>
  <c r="T1722" i="1"/>
  <c r="U1722" i="1"/>
  <c r="V1722" i="1"/>
  <c r="W1722" i="1"/>
  <c r="X1722" i="1"/>
  <c r="Y1722" i="1"/>
  <c r="Z1722" i="1"/>
  <c r="AA1722" i="1"/>
  <c r="AB1722" i="1"/>
  <c r="AC1722" i="1"/>
  <c r="AD1722" i="1"/>
  <c r="AE1722" i="1"/>
  <c r="AF1722" i="1"/>
  <c r="T1723" i="1"/>
  <c r="U1723" i="1"/>
  <c r="V1723" i="1"/>
  <c r="W1723" i="1"/>
  <c r="X1723" i="1"/>
  <c r="Y1723" i="1"/>
  <c r="Z1723" i="1"/>
  <c r="AA1723" i="1"/>
  <c r="AB1723" i="1"/>
  <c r="AC1723" i="1"/>
  <c r="AD1723" i="1"/>
  <c r="AE1723" i="1"/>
  <c r="AF1723" i="1"/>
  <c r="T1724" i="1"/>
  <c r="U1724" i="1"/>
  <c r="V1724" i="1"/>
  <c r="W1724" i="1"/>
  <c r="X1724" i="1"/>
  <c r="Y1724" i="1"/>
  <c r="Z1724" i="1"/>
  <c r="AA1724" i="1"/>
  <c r="AB1724" i="1"/>
  <c r="AC1724" i="1"/>
  <c r="AD1724" i="1"/>
  <c r="AE1724" i="1"/>
  <c r="AF1724" i="1"/>
  <c r="T1725" i="1"/>
  <c r="U1725" i="1"/>
  <c r="V1725" i="1"/>
  <c r="W1725" i="1"/>
  <c r="X1725" i="1"/>
  <c r="Y1725" i="1"/>
  <c r="Z1725" i="1"/>
  <c r="AA1725" i="1"/>
  <c r="AB1725" i="1"/>
  <c r="AC1725" i="1"/>
  <c r="AD1725" i="1"/>
  <c r="AE1725" i="1"/>
  <c r="AF1725" i="1"/>
  <c r="T1726" i="1"/>
  <c r="U1726" i="1"/>
  <c r="V1726" i="1"/>
  <c r="W1726" i="1"/>
  <c r="X1726" i="1"/>
  <c r="Y1726" i="1"/>
  <c r="Z1726" i="1"/>
  <c r="AA1726" i="1"/>
  <c r="AB1726" i="1"/>
  <c r="AC1726" i="1"/>
  <c r="AD1726" i="1"/>
  <c r="AE1726" i="1"/>
  <c r="AF1726" i="1"/>
  <c r="T1727" i="1"/>
  <c r="U1727" i="1"/>
  <c r="V1727" i="1"/>
  <c r="W1727" i="1"/>
  <c r="X1727" i="1"/>
  <c r="Y1727" i="1"/>
  <c r="Z1727" i="1"/>
  <c r="AA1727" i="1"/>
  <c r="AB1727" i="1"/>
  <c r="AC1727" i="1"/>
  <c r="AD1727" i="1"/>
  <c r="AE1727" i="1"/>
  <c r="AF1727" i="1"/>
  <c r="T1728" i="1"/>
  <c r="U1728" i="1"/>
  <c r="V1728" i="1"/>
  <c r="W1728" i="1"/>
  <c r="X1728" i="1"/>
  <c r="Y1728" i="1"/>
  <c r="Z1728" i="1"/>
  <c r="AA1728" i="1"/>
  <c r="AB1728" i="1"/>
  <c r="AC1728" i="1"/>
  <c r="AD1728" i="1"/>
  <c r="AE1728" i="1"/>
  <c r="AF1728" i="1"/>
  <c r="T1729" i="1"/>
  <c r="U1729" i="1"/>
  <c r="V1729" i="1"/>
  <c r="W1729" i="1"/>
  <c r="X1729" i="1"/>
  <c r="Y1729" i="1"/>
  <c r="Z1729" i="1"/>
  <c r="AA1729" i="1"/>
  <c r="AB1729" i="1"/>
  <c r="AC1729" i="1"/>
  <c r="AD1729" i="1"/>
  <c r="AE1729" i="1"/>
  <c r="AF1729" i="1"/>
  <c r="T1730" i="1"/>
  <c r="U1730" i="1"/>
  <c r="V1730" i="1"/>
  <c r="W1730" i="1"/>
  <c r="X1730" i="1"/>
  <c r="Y1730" i="1"/>
  <c r="Z1730" i="1"/>
  <c r="AA1730" i="1"/>
  <c r="AB1730" i="1"/>
  <c r="AC1730" i="1"/>
  <c r="AD1730" i="1"/>
  <c r="AE1730" i="1"/>
  <c r="AF1730" i="1"/>
  <c r="T1731" i="1"/>
  <c r="U1731" i="1"/>
  <c r="V1731" i="1"/>
  <c r="W1731" i="1"/>
  <c r="X1731" i="1"/>
  <c r="Y1731" i="1"/>
  <c r="Z1731" i="1"/>
  <c r="AA1731" i="1"/>
  <c r="AB1731" i="1"/>
  <c r="AC1731" i="1"/>
  <c r="AD1731" i="1"/>
  <c r="AE1731" i="1"/>
  <c r="AF1731" i="1"/>
  <c r="T1732" i="1"/>
  <c r="U1732" i="1"/>
  <c r="V1732" i="1"/>
  <c r="W1732" i="1"/>
  <c r="X1732" i="1"/>
  <c r="Y1732" i="1"/>
  <c r="Z1732" i="1"/>
  <c r="AA1732" i="1"/>
  <c r="AB1732" i="1"/>
  <c r="AC1732" i="1"/>
  <c r="AD1732" i="1"/>
  <c r="AE1732" i="1"/>
  <c r="AF1732" i="1"/>
  <c r="T1733" i="1"/>
  <c r="U1733" i="1"/>
  <c r="V1733" i="1"/>
  <c r="W1733" i="1"/>
  <c r="X1733" i="1"/>
  <c r="Y1733" i="1"/>
  <c r="Z1733" i="1"/>
  <c r="AA1733" i="1"/>
  <c r="AB1733" i="1"/>
  <c r="AC1733" i="1"/>
  <c r="AD1733" i="1"/>
  <c r="AE1733" i="1"/>
  <c r="AF1733" i="1"/>
  <c r="T1734" i="1"/>
  <c r="U1734" i="1"/>
  <c r="V1734" i="1"/>
  <c r="W1734" i="1"/>
  <c r="X1734" i="1"/>
  <c r="Y1734" i="1"/>
  <c r="Z1734" i="1"/>
  <c r="AA1734" i="1"/>
  <c r="AB1734" i="1"/>
  <c r="AC1734" i="1"/>
  <c r="AD1734" i="1"/>
  <c r="AE1734" i="1"/>
  <c r="AF1734" i="1"/>
  <c r="T1735" i="1"/>
  <c r="U1735" i="1"/>
  <c r="V1735" i="1"/>
  <c r="W1735" i="1"/>
  <c r="X1735" i="1"/>
  <c r="Y1735" i="1"/>
  <c r="Z1735" i="1"/>
  <c r="AA1735" i="1"/>
  <c r="AB1735" i="1"/>
  <c r="AC1735" i="1"/>
  <c r="AD1735" i="1"/>
  <c r="AE1735" i="1"/>
  <c r="AF1735" i="1"/>
  <c r="T1736" i="1"/>
  <c r="U1736" i="1"/>
  <c r="V1736" i="1"/>
  <c r="W1736" i="1"/>
  <c r="X1736" i="1"/>
  <c r="Y1736" i="1"/>
  <c r="Z1736" i="1"/>
  <c r="AA1736" i="1"/>
  <c r="AB1736" i="1"/>
  <c r="AC1736" i="1"/>
  <c r="AD1736" i="1"/>
  <c r="AE1736" i="1"/>
  <c r="AF1736" i="1"/>
  <c r="T1737" i="1"/>
  <c r="U1737" i="1"/>
  <c r="V1737" i="1"/>
  <c r="W1737" i="1"/>
  <c r="X1737" i="1"/>
  <c r="Y1737" i="1"/>
  <c r="Z1737" i="1"/>
  <c r="AA1737" i="1"/>
  <c r="AB1737" i="1"/>
  <c r="AC1737" i="1"/>
  <c r="AD1737" i="1"/>
  <c r="AE1737" i="1"/>
  <c r="AF1737" i="1"/>
  <c r="T1738" i="1"/>
  <c r="U1738" i="1"/>
  <c r="V1738" i="1"/>
  <c r="W1738" i="1"/>
  <c r="X1738" i="1"/>
  <c r="Y1738" i="1"/>
  <c r="Z1738" i="1"/>
  <c r="AA1738" i="1"/>
  <c r="AB1738" i="1"/>
  <c r="AC1738" i="1"/>
  <c r="AD1738" i="1"/>
  <c r="AE1738" i="1"/>
  <c r="AF1738" i="1"/>
  <c r="T1739" i="1"/>
  <c r="U1739" i="1"/>
  <c r="V1739" i="1"/>
  <c r="W1739" i="1"/>
  <c r="X1739" i="1"/>
  <c r="Y1739" i="1"/>
  <c r="Z1739" i="1"/>
  <c r="AA1739" i="1"/>
  <c r="AB1739" i="1"/>
  <c r="AC1739" i="1"/>
  <c r="AD1739" i="1"/>
  <c r="AE1739" i="1"/>
  <c r="AF1739" i="1"/>
  <c r="T1740" i="1"/>
  <c r="U1740" i="1"/>
  <c r="V1740" i="1"/>
  <c r="W1740" i="1"/>
  <c r="X1740" i="1"/>
  <c r="Y1740" i="1"/>
  <c r="Z1740" i="1"/>
  <c r="AA1740" i="1"/>
  <c r="AB1740" i="1"/>
  <c r="AC1740" i="1"/>
  <c r="AD1740" i="1"/>
  <c r="AE1740" i="1"/>
  <c r="AF1740" i="1"/>
  <c r="T1741" i="1"/>
  <c r="U1741" i="1"/>
  <c r="V1741" i="1"/>
  <c r="W1741" i="1"/>
  <c r="X1741" i="1"/>
  <c r="Y1741" i="1"/>
  <c r="Z1741" i="1"/>
  <c r="AA1741" i="1"/>
  <c r="AB1741" i="1"/>
  <c r="AC1741" i="1"/>
  <c r="AD1741" i="1"/>
  <c r="AE1741" i="1"/>
  <c r="AF1741" i="1"/>
  <c r="T1742" i="1"/>
  <c r="U1742" i="1"/>
  <c r="V1742" i="1"/>
  <c r="W1742" i="1"/>
  <c r="X1742" i="1"/>
  <c r="Y1742" i="1"/>
  <c r="Z1742" i="1"/>
  <c r="AA1742" i="1"/>
  <c r="AB1742" i="1"/>
  <c r="AC1742" i="1"/>
  <c r="AD1742" i="1"/>
  <c r="AE1742" i="1"/>
  <c r="AF1742" i="1"/>
  <c r="T1743" i="1"/>
  <c r="U1743" i="1"/>
  <c r="V1743" i="1"/>
  <c r="W1743" i="1"/>
  <c r="X1743" i="1"/>
  <c r="Y1743" i="1"/>
  <c r="Z1743" i="1"/>
  <c r="AA1743" i="1"/>
  <c r="AB1743" i="1"/>
  <c r="AC1743" i="1"/>
  <c r="AD1743" i="1"/>
  <c r="AE1743" i="1"/>
  <c r="AF1743" i="1"/>
  <c r="T1744" i="1"/>
  <c r="U1744" i="1"/>
  <c r="V1744" i="1"/>
  <c r="W1744" i="1"/>
  <c r="X1744" i="1"/>
  <c r="Y1744" i="1"/>
  <c r="Z1744" i="1"/>
  <c r="AA1744" i="1"/>
  <c r="AB1744" i="1"/>
  <c r="AC1744" i="1"/>
  <c r="AD1744" i="1"/>
  <c r="AE1744" i="1"/>
  <c r="AF1744" i="1"/>
  <c r="T1745" i="1"/>
  <c r="U1745" i="1"/>
  <c r="V1745" i="1"/>
  <c r="W1745" i="1"/>
  <c r="X1745" i="1"/>
  <c r="Y1745" i="1"/>
  <c r="Z1745" i="1"/>
  <c r="AA1745" i="1"/>
  <c r="AB1745" i="1"/>
  <c r="AC1745" i="1"/>
  <c r="AD1745" i="1"/>
  <c r="AE1745" i="1"/>
  <c r="AF1745" i="1"/>
  <c r="T1746" i="1"/>
  <c r="U1746" i="1"/>
  <c r="V1746" i="1"/>
  <c r="W1746" i="1"/>
  <c r="X1746" i="1"/>
  <c r="Y1746" i="1"/>
  <c r="Z1746" i="1"/>
  <c r="AA1746" i="1"/>
  <c r="AB1746" i="1"/>
  <c r="AC1746" i="1"/>
  <c r="AD1746" i="1"/>
  <c r="AE1746" i="1"/>
  <c r="AF1746" i="1"/>
  <c r="T1747" i="1"/>
  <c r="U1747" i="1"/>
  <c r="V1747" i="1"/>
  <c r="W1747" i="1"/>
  <c r="X1747" i="1"/>
  <c r="Y1747" i="1"/>
  <c r="Z1747" i="1"/>
  <c r="AA1747" i="1"/>
  <c r="AB1747" i="1"/>
  <c r="AC1747" i="1"/>
  <c r="AD1747" i="1"/>
  <c r="AE1747" i="1"/>
  <c r="AF1747" i="1"/>
  <c r="T1748" i="1"/>
  <c r="U1748" i="1"/>
  <c r="V1748" i="1"/>
  <c r="W1748" i="1"/>
  <c r="X1748" i="1"/>
  <c r="Y1748" i="1"/>
  <c r="Z1748" i="1"/>
  <c r="AA1748" i="1"/>
  <c r="AB1748" i="1"/>
  <c r="AC1748" i="1"/>
  <c r="AD1748" i="1"/>
  <c r="AE1748" i="1"/>
  <c r="AF1748" i="1"/>
  <c r="T1749" i="1"/>
  <c r="U1749" i="1"/>
  <c r="V1749" i="1"/>
  <c r="W1749" i="1"/>
  <c r="X1749" i="1"/>
  <c r="Y1749" i="1"/>
  <c r="Z1749" i="1"/>
  <c r="AA1749" i="1"/>
  <c r="AB1749" i="1"/>
  <c r="AC1749" i="1"/>
  <c r="AD1749" i="1"/>
  <c r="AE1749" i="1"/>
  <c r="AF1749" i="1"/>
  <c r="T1750" i="1"/>
  <c r="U1750" i="1"/>
  <c r="V1750" i="1"/>
  <c r="W1750" i="1"/>
  <c r="X1750" i="1"/>
  <c r="Y1750" i="1"/>
  <c r="Z1750" i="1"/>
  <c r="AA1750" i="1"/>
  <c r="AB1750" i="1"/>
  <c r="AC1750" i="1"/>
  <c r="AD1750" i="1"/>
  <c r="AE1750" i="1"/>
  <c r="AF1750" i="1"/>
  <c r="T1751" i="1"/>
  <c r="U1751" i="1"/>
  <c r="V1751" i="1"/>
  <c r="W1751" i="1"/>
  <c r="X1751" i="1"/>
  <c r="Y1751" i="1"/>
  <c r="Z1751" i="1"/>
  <c r="AA1751" i="1"/>
  <c r="AB1751" i="1"/>
  <c r="AC1751" i="1"/>
  <c r="AD1751" i="1"/>
  <c r="AE1751" i="1"/>
  <c r="AF1751" i="1"/>
  <c r="T1752" i="1"/>
  <c r="U1752" i="1"/>
  <c r="V1752" i="1"/>
  <c r="W1752" i="1"/>
  <c r="X1752" i="1"/>
  <c r="Y1752" i="1"/>
  <c r="Z1752" i="1"/>
  <c r="AA1752" i="1"/>
  <c r="AB1752" i="1"/>
  <c r="AC1752" i="1"/>
  <c r="AD1752" i="1"/>
  <c r="AE1752" i="1"/>
  <c r="AF1752" i="1"/>
  <c r="T1753" i="1"/>
  <c r="U1753" i="1"/>
  <c r="V1753" i="1"/>
  <c r="W1753" i="1"/>
  <c r="X1753" i="1"/>
  <c r="Y1753" i="1"/>
  <c r="Z1753" i="1"/>
  <c r="AA1753" i="1"/>
  <c r="AB1753" i="1"/>
  <c r="AC1753" i="1"/>
  <c r="AD1753" i="1"/>
  <c r="AE1753" i="1"/>
  <c r="AF1753" i="1"/>
  <c r="T1754" i="1"/>
  <c r="U1754" i="1"/>
  <c r="V1754" i="1"/>
  <c r="W1754" i="1"/>
  <c r="X1754" i="1"/>
  <c r="Y1754" i="1"/>
  <c r="Z1754" i="1"/>
  <c r="AA1754" i="1"/>
  <c r="AB1754" i="1"/>
  <c r="AC1754" i="1"/>
  <c r="AD1754" i="1"/>
  <c r="AE1754" i="1"/>
  <c r="AF1754" i="1"/>
  <c r="T1755" i="1"/>
  <c r="U1755" i="1"/>
  <c r="V1755" i="1"/>
  <c r="W1755" i="1"/>
  <c r="X1755" i="1"/>
  <c r="Y1755" i="1"/>
  <c r="Z1755" i="1"/>
  <c r="AA1755" i="1"/>
  <c r="AB1755" i="1"/>
  <c r="AC1755" i="1"/>
  <c r="AD1755" i="1"/>
  <c r="AE1755" i="1"/>
  <c r="AF1755" i="1"/>
  <c r="T1756" i="1"/>
  <c r="U1756" i="1"/>
  <c r="V1756" i="1"/>
  <c r="W1756" i="1"/>
  <c r="X1756" i="1"/>
  <c r="Y1756" i="1"/>
  <c r="Z1756" i="1"/>
  <c r="AA1756" i="1"/>
  <c r="AB1756" i="1"/>
  <c r="AC1756" i="1"/>
  <c r="AD1756" i="1"/>
  <c r="AE1756" i="1"/>
  <c r="AF1756" i="1"/>
  <c r="T1757" i="1"/>
  <c r="U1757" i="1"/>
  <c r="V1757" i="1"/>
  <c r="W1757" i="1"/>
  <c r="X1757" i="1"/>
  <c r="Y1757" i="1"/>
  <c r="Z1757" i="1"/>
  <c r="AA1757" i="1"/>
  <c r="AB1757" i="1"/>
  <c r="AC1757" i="1"/>
  <c r="AD1757" i="1"/>
  <c r="AE1757" i="1"/>
  <c r="AF1757" i="1"/>
  <c r="T1758" i="1"/>
  <c r="U1758" i="1"/>
  <c r="V1758" i="1"/>
  <c r="W1758" i="1"/>
  <c r="X1758" i="1"/>
  <c r="Y1758" i="1"/>
  <c r="Z1758" i="1"/>
  <c r="AA1758" i="1"/>
  <c r="AB1758" i="1"/>
  <c r="AC1758" i="1"/>
  <c r="AD1758" i="1"/>
  <c r="AE1758" i="1"/>
  <c r="AF1758" i="1"/>
  <c r="T1759" i="1"/>
  <c r="U1759" i="1"/>
  <c r="V1759" i="1"/>
  <c r="W1759" i="1"/>
  <c r="X1759" i="1"/>
  <c r="Y1759" i="1"/>
  <c r="Z1759" i="1"/>
  <c r="AA1759" i="1"/>
  <c r="AB1759" i="1"/>
  <c r="AC1759" i="1"/>
  <c r="AD1759" i="1"/>
  <c r="AE1759" i="1"/>
  <c r="AF1759" i="1"/>
  <c r="T1760" i="1"/>
  <c r="U1760" i="1"/>
  <c r="V1760" i="1"/>
  <c r="W1760" i="1"/>
  <c r="X1760" i="1"/>
  <c r="Y1760" i="1"/>
  <c r="Z1760" i="1"/>
  <c r="AA1760" i="1"/>
  <c r="AB1760" i="1"/>
  <c r="AC1760" i="1"/>
  <c r="AD1760" i="1"/>
  <c r="AE1760" i="1"/>
  <c r="AF1760" i="1"/>
  <c r="T1761" i="1"/>
  <c r="U1761" i="1"/>
  <c r="V1761" i="1"/>
  <c r="W1761" i="1"/>
  <c r="X1761" i="1"/>
  <c r="Y1761" i="1"/>
  <c r="Z1761" i="1"/>
  <c r="AA1761" i="1"/>
  <c r="AB1761" i="1"/>
  <c r="AC1761" i="1"/>
  <c r="AD1761" i="1"/>
  <c r="AE1761" i="1"/>
  <c r="AF1761" i="1"/>
  <c r="T1762" i="1"/>
  <c r="U1762" i="1"/>
  <c r="V1762" i="1"/>
  <c r="W1762" i="1"/>
  <c r="X1762" i="1"/>
  <c r="Y1762" i="1"/>
  <c r="Z1762" i="1"/>
  <c r="AA1762" i="1"/>
  <c r="AB1762" i="1"/>
  <c r="AC1762" i="1"/>
  <c r="AD1762" i="1"/>
  <c r="AE1762" i="1"/>
  <c r="AF1762" i="1"/>
  <c r="T1763" i="1"/>
  <c r="U1763" i="1"/>
  <c r="V1763" i="1"/>
  <c r="W1763" i="1"/>
  <c r="X1763" i="1"/>
  <c r="Y1763" i="1"/>
  <c r="Z1763" i="1"/>
  <c r="AA1763" i="1"/>
  <c r="AB1763" i="1"/>
  <c r="AC1763" i="1"/>
  <c r="AD1763" i="1"/>
  <c r="AE1763" i="1"/>
  <c r="AF1763" i="1"/>
  <c r="T1764" i="1"/>
  <c r="U1764" i="1"/>
  <c r="V1764" i="1"/>
  <c r="W1764" i="1"/>
  <c r="X1764" i="1"/>
  <c r="Y1764" i="1"/>
  <c r="Z1764" i="1"/>
  <c r="AA1764" i="1"/>
  <c r="AB1764" i="1"/>
  <c r="AC1764" i="1"/>
  <c r="AD1764" i="1"/>
  <c r="AE1764" i="1"/>
  <c r="AF1764" i="1"/>
  <c r="T1765" i="1"/>
  <c r="U1765" i="1"/>
  <c r="V1765" i="1"/>
  <c r="W1765" i="1"/>
  <c r="X1765" i="1"/>
  <c r="Y1765" i="1"/>
  <c r="Z1765" i="1"/>
  <c r="AA1765" i="1"/>
  <c r="AB1765" i="1"/>
  <c r="AC1765" i="1"/>
  <c r="AD1765" i="1"/>
  <c r="AE1765" i="1"/>
  <c r="AF1765" i="1"/>
  <c r="T1767" i="1"/>
  <c r="U1767" i="1"/>
  <c r="V1767" i="1"/>
  <c r="W1767" i="1"/>
  <c r="X1767" i="1"/>
  <c r="Y1767" i="1"/>
  <c r="Z1767" i="1"/>
  <c r="AA1767" i="1"/>
  <c r="AB1767" i="1"/>
  <c r="AC1767" i="1"/>
  <c r="AD1767" i="1"/>
  <c r="AE1767" i="1"/>
  <c r="AF1767" i="1"/>
  <c r="T1768" i="1"/>
  <c r="U1768" i="1"/>
  <c r="V1768" i="1"/>
  <c r="W1768" i="1"/>
  <c r="X1768" i="1"/>
  <c r="Y1768" i="1"/>
  <c r="Z1768" i="1"/>
  <c r="AA1768" i="1"/>
  <c r="AB1768" i="1"/>
  <c r="AC1768" i="1"/>
  <c r="AD1768" i="1"/>
  <c r="AE1768" i="1"/>
  <c r="AF1768" i="1"/>
  <c r="T1769" i="1"/>
  <c r="U1769" i="1"/>
  <c r="V1769" i="1"/>
  <c r="W1769" i="1"/>
  <c r="X1769" i="1"/>
  <c r="Y1769" i="1"/>
  <c r="Z1769" i="1"/>
  <c r="AA1769" i="1"/>
  <c r="AB1769" i="1"/>
  <c r="AC1769" i="1"/>
  <c r="AD1769" i="1"/>
  <c r="AE1769" i="1"/>
  <c r="AF1769" i="1"/>
  <c r="T1770" i="1"/>
  <c r="U1770" i="1"/>
  <c r="V1770" i="1"/>
  <c r="W1770" i="1"/>
  <c r="X1770" i="1"/>
  <c r="Y1770" i="1"/>
  <c r="Z1770" i="1"/>
  <c r="AA1770" i="1"/>
  <c r="AB1770" i="1"/>
  <c r="AC1770" i="1"/>
  <c r="AD1770" i="1"/>
  <c r="AE1770" i="1"/>
  <c r="AF1770" i="1"/>
  <c r="T1771" i="1"/>
  <c r="U1771" i="1"/>
  <c r="V1771" i="1"/>
  <c r="W1771" i="1"/>
  <c r="X1771" i="1"/>
  <c r="Y1771" i="1"/>
  <c r="Z1771" i="1"/>
  <c r="AA1771" i="1"/>
  <c r="AB1771" i="1"/>
  <c r="AC1771" i="1"/>
  <c r="AD1771" i="1"/>
  <c r="AE1771" i="1"/>
  <c r="AF1771" i="1"/>
  <c r="T1772" i="1"/>
  <c r="U1772" i="1"/>
  <c r="V1772" i="1"/>
  <c r="W1772" i="1"/>
  <c r="X1772" i="1"/>
  <c r="Y1772" i="1"/>
  <c r="Z1772" i="1"/>
  <c r="AA1772" i="1"/>
  <c r="AB1772" i="1"/>
  <c r="AC1772" i="1"/>
  <c r="AD1772" i="1"/>
  <c r="AE1772" i="1"/>
  <c r="AF1772" i="1"/>
  <c r="T1773" i="1"/>
  <c r="U1773" i="1"/>
  <c r="V1773" i="1"/>
  <c r="W1773" i="1"/>
  <c r="X1773" i="1"/>
  <c r="Y1773" i="1"/>
  <c r="Z1773" i="1"/>
  <c r="AA1773" i="1"/>
  <c r="AB1773" i="1"/>
  <c r="AC1773" i="1"/>
  <c r="AD1773" i="1"/>
  <c r="AE1773" i="1"/>
  <c r="AF1773" i="1"/>
  <c r="T1774" i="1"/>
  <c r="U1774" i="1"/>
  <c r="V1774" i="1"/>
  <c r="W1774" i="1"/>
  <c r="X1774" i="1"/>
  <c r="Y1774" i="1"/>
  <c r="Z1774" i="1"/>
  <c r="AA1774" i="1"/>
  <c r="AB1774" i="1"/>
  <c r="AC1774" i="1"/>
  <c r="AD1774" i="1"/>
  <c r="AE1774" i="1"/>
  <c r="AF1774" i="1"/>
  <c r="T1775" i="1"/>
  <c r="U1775" i="1"/>
  <c r="V1775" i="1"/>
  <c r="W1775" i="1"/>
  <c r="X1775" i="1"/>
  <c r="Y1775" i="1"/>
  <c r="Z1775" i="1"/>
  <c r="AA1775" i="1"/>
  <c r="AB1775" i="1"/>
  <c r="AC1775" i="1"/>
  <c r="AD1775" i="1"/>
  <c r="AE1775" i="1"/>
  <c r="AF1775" i="1"/>
  <c r="T1776" i="1"/>
  <c r="U1776" i="1"/>
  <c r="V1776" i="1"/>
  <c r="W1776" i="1"/>
  <c r="X1776" i="1"/>
  <c r="Y1776" i="1"/>
  <c r="Z1776" i="1"/>
  <c r="AA1776" i="1"/>
  <c r="AB1776" i="1"/>
  <c r="AC1776" i="1"/>
  <c r="AD1776" i="1"/>
  <c r="AE1776" i="1"/>
  <c r="AF1776" i="1"/>
  <c r="T1777" i="1"/>
  <c r="U1777" i="1"/>
  <c r="V1777" i="1"/>
  <c r="W1777" i="1"/>
  <c r="X1777" i="1"/>
  <c r="Y1777" i="1"/>
  <c r="Z1777" i="1"/>
  <c r="AA1777" i="1"/>
  <c r="AB1777" i="1"/>
  <c r="AC1777" i="1"/>
  <c r="AD1777" i="1"/>
  <c r="AE1777" i="1"/>
  <c r="AF1777" i="1"/>
  <c r="T1778" i="1"/>
  <c r="U1778" i="1"/>
  <c r="V1778" i="1"/>
  <c r="W1778" i="1"/>
  <c r="X1778" i="1"/>
  <c r="Y1778" i="1"/>
  <c r="Z1778" i="1"/>
  <c r="AA1778" i="1"/>
  <c r="AB1778" i="1"/>
  <c r="AC1778" i="1"/>
  <c r="AD1778" i="1"/>
  <c r="AE1778" i="1"/>
  <c r="AF1778" i="1"/>
  <c r="T1779" i="1"/>
  <c r="U1779" i="1"/>
  <c r="V1779" i="1"/>
  <c r="W1779" i="1"/>
  <c r="X1779" i="1"/>
  <c r="Y1779" i="1"/>
  <c r="Z1779" i="1"/>
  <c r="AA1779" i="1"/>
  <c r="AB1779" i="1"/>
  <c r="AC1779" i="1"/>
  <c r="AD1779" i="1"/>
  <c r="AE1779" i="1"/>
  <c r="AF1779" i="1"/>
  <c r="T1780" i="1"/>
  <c r="U1780" i="1"/>
  <c r="V1780" i="1"/>
  <c r="W1780" i="1"/>
  <c r="X1780" i="1"/>
  <c r="Y1780" i="1"/>
  <c r="Z1780" i="1"/>
  <c r="AA1780" i="1"/>
  <c r="AB1780" i="1"/>
  <c r="AC1780" i="1"/>
  <c r="AD1780" i="1"/>
  <c r="AE1780" i="1"/>
  <c r="AF1780" i="1"/>
  <c r="T1781" i="1"/>
  <c r="U1781" i="1"/>
  <c r="V1781" i="1"/>
  <c r="W1781" i="1"/>
  <c r="X1781" i="1"/>
  <c r="Y1781" i="1"/>
  <c r="Z1781" i="1"/>
  <c r="AA1781" i="1"/>
  <c r="AB1781" i="1"/>
  <c r="AC1781" i="1"/>
  <c r="AD1781" i="1"/>
  <c r="AE1781" i="1"/>
  <c r="AF1781" i="1"/>
  <c r="T1782" i="1"/>
  <c r="U1782" i="1"/>
  <c r="V1782" i="1"/>
  <c r="W1782" i="1"/>
  <c r="X1782" i="1"/>
  <c r="Y1782" i="1"/>
  <c r="Z1782" i="1"/>
  <c r="AA1782" i="1"/>
  <c r="AB1782" i="1"/>
  <c r="AC1782" i="1"/>
  <c r="AD1782" i="1"/>
  <c r="AE1782" i="1"/>
  <c r="AF1782" i="1"/>
  <c r="T1784" i="1"/>
  <c r="U1784" i="1"/>
  <c r="V1784" i="1"/>
  <c r="W1784" i="1"/>
  <c r="X1784" i="1"/>
  <c r="Y1784" i="1"/>
  <c r="Z1784" i="1"/>
  <c r="AA1784" i="1"/>
  <c r="AB1784" i="1"/>
  <c r="AC1784" i="1"/>
  <c r="AD1784" i="1"/>
  <c r="AE1784" i="1"/>
  <c r="AF1784" i="1"/>
  <c r="T1785" i="1"/>
  <c r="U1785" i="1"/>
  <c r="V1785" i="1"/>
  <c r="W1785" i="1"/>
  <c r="X1785" i="1"/>
  <c r="Y1785" i="1"/>
  <c r="Z1785" i="1"/>
  <c r="AA1785" i="1"/>
  <c r="AB1785" i="1"/>
  <c r="AC1785" i="1"/>
  <c r="AD1785" i="1"/>
  <c r="AE1785" i="1"/>
  <c r="AF1785" i="1"/>
  <c r="T1786" i="1"/>
  <c r="U1786" i="1"/>
  <c r="V1786" i="1"/>
  <c r="W1786" i="1"/>
  <c r="X1786" i="1"/>
  <c r="Y1786" i="1"/>
  <c r="Z1786" i="1"/>
  <c r="AA1786" i="1"/>
  <c r="AB1786" i="1"/>
  <c r="AC1786" i="1"/>
  <c r="AD1786" i="1"/>
  <c r="AE1786" i="1"/>
  <c r="AF1786" i="1"/>
  <c r="T1787" i="1"/>
  <c r="U1787" i="1"/>
  <c r="V1787" i="1"/>
  <c r="W1787" i="1"/>
  <c r="X1787" i="1"/>
  <c r="Y1787" i="1"/>
  <c r="Z1787" i="1"/>
  <c r="AA1787" i="1"/>
  <c r="AB1787" i="1"/>
  <c r="AC1787" i="1"/>
  <c r="AD1787" i="1"/>
  <c r="AE1787" i="1"/>
  <c r="AF1787" i="1"/>
  <c r="T1788" i="1"/>
  <c r="U1788" i="1"/>
  <c r="V1788" i="1"/>
  <c r="W1788" i="1"/>
  <c r="X1788" i="1"/>
  <c r="Y1788" i="1"/>
  <c r="Z1788" i="1"/>
  <c r="AA1788" i="1"/>
  <c r="AB1788" i="1"/>
  <c r="AC1788" i="1"/>
  <c r="AD1788" i="1"/>
  <c r="AE1788" i="1"/>
  <c r="AF1788" i="1"/>
  <c r="T1789" i="1"/>
  <c r="U1789" i="1"/>
  <c r="V1789" i="1"/>
  <c r="W1789" i="1"/>
  <c r="X1789" i="1"/>
  <c r="Y1789" i="1"/>
  <c r="Z1789" i="1"/>
  <c r="AA1789" i="1"/>
  <c r="AB1789" i="1"/>
  <c r="AC1789" i="1"/>
  <c r="AD1789" i="1"/>
  <c r="AE1789" i="1"/>
  <c r="AF1789" i="1"/>
  <c r="T1790" i="1"/>
  <c r="U1790" i="1"/>
  <c r="V1790" i="1"/>
  <c r="W1790" i="1"/>
  <c r="X1790" i="1"/>
  <c r="Y1790" i="1"/>
  <c r="Z1790" i="1"/>
  <c r="AA1790" i="1"/>
  <c r="AB1790" i="1"/>
  <c r="AC1790" i="1"/>
  <c r="AD1790" i="1"/>
  <c r="AE1790" i="1"/>
  <c r="AF1790" i="1"/>
  <c r="T1791" i="1"/>
  <c r="U1791" i="1"/>
  <c r="V1791" i="1"/>
  <c r="W1791" i="1"/>
  <c r="X1791" i="1"/>
  <c r="Y1791" i="1"/>
  <c r="Z1791" i="1"/>
  <c r="AA1791" i="1"/>
  <c r="AB1791" i="1"/>
  <c r="AC1791" i="1"/>
  <c r="AD1791" i="1"/>
  <c r="AE1791" i="1"/>
  <c r="AF1791" i="1"/>
  <c r="T1792" i="1"/>
  <c r="U1792" i="1"/>
  <c r="V1792" i="1"/>
  <c r="W1792" i="1"/>
  <c r="X1792" i="1"/>
  <c r="Y1792" i="1"/>
  <c r="Z1792" i="1"/>
  <c r="AA1792" i="1"/>
  <c r="AB1792" i="1"/>
  <c r="AC1792" i="1"/>
  <c r="AD1792" i="1"/>
  <c r="AE1792" i="1"/>
  <c r="AF1792" i="1"/>
  <c r="T1793" i="1"/>
  <c r="U1793" i="1"/>
  <c r="V1793" i="1"/>
  <c r="W1793" i="1"/>
  <c r="X1793" i="1"/>
  <c r="Y1793" i="1"/>
  <c r="Z1793" i="1"/>
  <c r="AA1793" i="1"/>
  <c r="AB1793" i="1"/>
  <c r="AC1793" i="1"/>
  <c r="AD1793" i="1"/>
  <c r="AE1793" i="1"/>
  <c r="AF1793" i="1"/>
  <c r="T1794" i="1"/>
  <c r="U1794" i="1"/>
  <c r="V1794" i="1"/>
  <c r="W1794" i="1"/>
  <c r="X1794" i="1"/>
  <c r="Y1794" i="1"/>
  <c r="Z1794" i="1"/>
  <c r="AA1794" i="1"/>
  <c r="AB1794" i="1"/>
  <c r="AC1794" i="1"/>
  <c r="AD1794" i="1"/>
  <c r="AE1794" i="1"/>
  <c r="AF1794" i="1"/>
  <c r="T1795" i="1"/>
  <c r="U1795" i="1"/>
  <c r="V1795" i="1"/>
  <c r="W1795" i="1"/>
  <c r="X1795" i="1"/>
  <c r="Y1795" i="1"/>
  <c r="Z1795" i="1"/>
  <c r="AA1795" i="1"/>
  <c r="AB1795" i="1"/>
  <c r="AC1795" i="1"/>
  <c r="AD1795" i="1"/>
  <c r="AE1795" i="1"/>
  <c r="AF1795" i="1"/>
  <c r="T1796" i="1"/>
  <c r="U1796" i="1"/>
  <c r="V1796" i="1"/>
  <c r="W1796" i="1"/>
  <c r="X1796" i="1"/>
  <c r="Y1796" i="1"/>
  <c r="Z1796" i="1"/>
  <c r="AA1796" i="1"/>
  <c r="AB1796" i="1"/>
  <c r="AC1796" i="1"/>
  <c r="AD1796" i="1"/>
  <c r="AE1796" i="1"/>
  <c r="AF1796" i="1"/>
  <c r="T1797" i="1"/>
  <c r="U1797" i="1"/>
  <c r="V1797" i="1"/>
  <c r="W1797" i="1"/>
  <c r="X1797" i="1"/>
  <c r="Y1797" i="1"/>
  <c r="Z1797" i="1"/>
  <c r="AA1797" i="1"/>
  <c r="AB1797" i="1"/>
  <c r="AC1797" i="1"/>
  <c r="AD1797" i="1"/>
  <c r="AE1797" i="1"/>
  <c r="AF1797" i="1"/>
  <c r="T1798" i="1"/>
  <c r="U1798" i="1"/>
  <c r="V1798" i="1"/>
  <c r="W1798" i="1"/>
  <c r="X1798" i="1"/>
  <c r="Y1798" i="1"/>
  <c r="Z1798" i="1"/>
  <c r="AA1798" i="1"/>
  <c r="AB1798" i="1"/>
  <c r="AC1798" i="1"/>
  <c r="AD1798" i="1"/>
  <c r="AE1798" i="1"/>
  <c r="AF1798" i="1"/>
  <c r="T1799" i="1"/>
  <c r="U1799" i="1"/>
  <c r="V1799" i="1"/>
  <c r="W1799" i="1"/>
  <c r="X1799" i="1"/>
  <c r="Y1799" i="1"/>
  <c r="Z1799" i="1"/>
  <c r="AA1799" i="1"/>
  <c r="AB1799" i="1"/>
  <c r="AC1799" i="1"/>
  <c r="AD1799" i="1"/>
  <c r="AE1799" i="1"/>
  <c r="AF1799" i="1"/>
  <c r="T1800" i="1"/>
  <c r="U1800" i="1"/>
  <c r="V1800" i="1"/>
  <c r="W1800" i="1"/>
  <c r="X1800" i="1"/>
  <c r="Y1800" i="1"/>
  <c r="Z1800" i="1"/>
  <c r="AA1800" i="1"/>
  <c r="AB1800" i="1"/>
  <c r="AC1800" i="1"/>
  <c r="AD1800" i="1"/>
  <c r="AE1800" i="1"/>
  <c r="AF1800" i="1"/>
  <c r="T1801" i="1"/>
  <c r="U1801" i="1"/>
  <c r="V1801" i="1"/>
  <c r="W1801" i="1"/>
  <c r="X1801" i="1"/>
  <c r="Y1801" i="1"/>
  <c r="Z1801" i="1"/>
  <c r="AA1801" i="1"/>
  <c r="AB1801" i="1"/>
  <c r="AC1801" i="1"/>
  <c r="AD1801" i="1"/>
  <c r="AE1801" i="1"/>
  <c r="AF1801" i="1"/>
  <c r="T1802" i="1"/>
  <c r="U1802" i="1"/>
  <c r="V1802" i="1"/>
  <c r="W1802" i="1"/>
  <c r="X1802" i="1"/>
  <c r="Y1802" i="1"/>
  <c r="Z1802" i="1"/>
  <c r="AA1802" i="1"/>
  <c r="AB1802" i="1"/>
  <c r="AC1802" i="1"/>
  <c r="AD1802" i="1"/>
  <c r="AE1802" i="1"/>
  <c r="AF1802" i="1"/>
  <c r="T1803" i="1"/>
  <c r="U1803" i="1"/>
  <c r="V1803" i="1"/>
  <c r="W1803" i="1"/>
  <c r="X1803" i="1"/>
  <c r="Y1803" i="1"/>
  <c r="Z1803" i="1"/>
  <c r="AA1803" i="1"/>
  <c r="AB1803" i="1"/>
  <c r="AC1803" i="1"/>
  <c r="AD1803" i="1"/>
  <c r="AE1803" i="1"/>
  <c r="AF1803" i="1"/>
  <c r="T1805" i="1"/>
  <c r="U1805" i="1"/>
  <c r="V1805" i="1"/>
  <c r="W1805" i="1"/>
  <c r="X1805" i="1"/>
  <c r="Y1805" i="1"/>
  <c r="Z1805" i="1"/>
  <c r="AA1805" i="1"/>
  <c r="AB1805" i="1"/>
  <c r="AC1805" i="1"/>
  <c r="AD1805" i="1"/>
  <c r="AE1805" i="1"/>
  <c r="AF1805" i="1"/>
  <c r="T1806" i="1"/>
  <c r="U1806" i="1"/>
  <c r="V1806" i="1"/>
  <c r="W1806" i="1"/>
  <c r="X1806" i="1"/>
  <c r="Y1806" i="1"/>
  <c r="Z1806" i="1"/>
  <c r="AA1806" i="1"/>
  <c r="AB1806" i="1"/>
  <c r="AC1806" i="1"/>
  <c r="AD1806" i="1"/>
  <c r="AE1806" i="1"/>
  <c r="AF1806" i="1"/>
  <c r="T1807" i="1"/>
  <c r="U1807" i="1"/>
  <c r="V1807" i="1"/>
  <c r="W1807" i="1"/>
  <c r="X1807" i="1"/>
  <c r="Y1807" i="1"/>
  <c r="Z1807" i="1"/>
  <c r="AA1807" i="1"/>
  <c r="AB1807" i="1"/>
  <c r="AC1807" i="1"/>
  <c r="AD1807" i="1"/>
  <c r="AE1807" i="1"/>
  <c r="AF1807" i="1"/>
  <c r="T1808" i="1"/>
  <c r="U1808" i="1"/>
  <c r="V1808" i="1"/>
  <c r="W1808" i="1"/>
  <c r="X1808" i="1"/>
  <c r="Y1808" i="1"/>
  <c r="Z1808" i="1"/>
  <c r="AA1808" i="1"/>
  <c r="AB1808" i="1"/>
  <c r="AC1808" i="1"/>
  <c r="AD1808" i="1"/>
  <c r="AE1808" i="1"/>
  <c r="AF1808" i="1"/>
  <c r="T1809" i="1"/>
  <c r="U1809" i="1"/>
  <c r="V1809" i="1"/>
  <c r="W1809" i="1"/>
  <c r="X1809" i="1"/>
  <c r="Y1809" i="1"/>
  <c r="Z1809" i="1"/>
  <c r="AA1809" i="1"/>
  <c r="AB1809" i="1"/>
  <c r="AC1809" i="1"/>
  <c r="AD1809" i="1"/>
  <c r="AE1809" i="1"/>
  <c r="AF1809" i="1"/>
  <c r="T1810" i="1"/>
  <c r="U1810" i="1"/>
  <c r="V1810" i="1"/>
  <c r="W1810" i="1"/>
  <c r="X1810" i="1"/>
  <c r="Y1810" i="1"/>
  <c r="Z1810" i="1"/>
  <c r="AA1810" i="1"/>
  <c r="AB1810" i="1"/>
  <c r="AC1810" i="1"/>
  <c r="AD1810" i="1"/>
  <c r="AE1810" i="1"/>
  <c r="AF1810" i="1"/>
  <c r="T1811" i="1"/>
  <c r="U1811" i="1"/>
  <c r="V1811" i="1"/>
  <c r="W1811" i="1"/>
  <c r="X1811" i="1"/>
  <c r="Y1811" i="1"/>
  <c r="Z1811" i="1"/>
  <c r="AA1811" i="1"/>
  <c r="AB1811" i="1"/>
  <c r="AC1811" i="1"/>
  <c r="AD1811" i="1"/>
  <c r="AE1811" i="1"/>
  <c r="AF1811" i="1"/>
  <c r="T1812" i="1"/>
  <c r="U1812" i="1"/>
  <c r="V1812" i="1"/>
  <c r="W1812" i="1"/>
  <c r="X1812" i="1"/>
  <c r="Y1812" i="1"/>
  <c r="Z1812" i="1"/>
  <c r="AA1812" i="1"/>
  <c r="AB1812" i="1"/>
  <c r="AC1812" i="1"/>
  <c r="AD1812" i="1"/>
  <c r="AE1812" i="1"/>
  <c r="AF1812" i="1"/>
  <c r="T1813" i="1"/>
  <c r="U1813" i="1"/>
  <c r="V1813" i="1"/>
  <c r="W1813" i="1"/>
  <c r="X1813" i="1"/>
  <c r="Y1813" i="1"/>
  <c r="Z1813" i="1"/>
  <c r="AA1813" i="1"/>
  <c r="AB1813" i="1"/>
  <c r="AC1813" i="1"/>
  <c r="AD1813" i="1"/>
  <c r="AE1813" i="1"/>
  <c r="AF1813" i="1"/>
  <c r="T1814" i="1"/>
  <c r="U1814" i="1"/>
  <c r="V1814" i="1"/>
  <c r="W1814" i="1"/>
  <c r="X1814" i="1"/>
  <c r="Y1814" i="1"/>
  <c r="Z1814" i="1"/>
  <c r="AA1814" i="1"/>
  <c r="AB1814" i="1"/>
  <c r="AC1814" i="1"/>
  <c r="AD1814" i="1"/>
  <c r="AE1814" i="1"/>
  <c r="AF1814" i="1"/>
  <c r="T1815" i="1"/>
  <c r="U1815" i="1"/>
  <c r="V1815" i="1"/>
  <c r="W1815" i="1"/>
  <c r="X1815" i="1"/>
  <c r="Y1815" i="1"/>
  <c r="Z1815" i="1"/>
  <c r="AA1815" i="1"/>
  <c r="AB1815" i="1"/>
  <c r="AC1815" i="1"/>
  <c r="AD1815" i="1"/>
  <c r="AE1815" i="1"/>
  <c r="AF1815" i="1"/>
  <c r="T1816" i="1"/>
  <c r="U1816" i="1"/>
  <c r="V1816" i="1"/>
  <c r="W1816" i="1"/>
  <c r="X1816" i="1"/>
  <c r="Y1816" i="1"/>
  <c r="Z1816" i="1"/>
  <c r="AA1816" i="1"/>
  <c r="AB1816" i="1"/>
  <c r="AC1816" i="1"/>
  <c r="AD1816" i="1"/>
  <c r="AE1816" i="1"/>
  <c r="AF1816" i="1"/>
  <c r="T1817" i="1"/>
  <c r="U1817" i="1"/>
  <c r="V1817" i="1"/>
  <c r="W1817" i="1"/>
  <c r="X1817" i="1"/>
  <c r="Y1817" i="1"/>
  <c r="Z1817" i="1"/>
  <c r="AA1817" i="1"/>
  <c r="AB1817" i="1"/>
  <c r="AC1817" i="1"/>
  <c r="AD1817" i="1"/>
  <c r="AE1817" i="1"/>
  <c r="AF1817" i="1"/>
  <c r="T1818" i="1"/>
  <c r="U1818" i="1"/>
  <c r="V1818" i="1"/>
  <c r="W1818" i="1"/>
  <c r="X1818" i="1"/>
  <c r="Y1818" i="1"/>
  <c r="Z1818" i="1"/>
  <c r="AA1818" i="1"/>
  <c r="AB1818" i="1"/>
  <c r="AC1818" i="1"/>
  <c r="AD1818" i="1"/>
  <c r="AE1818" i="1"/>
  <c r="AF1818" i="1"/>
  <c r="T1819" i="1"/>
  <c r="U1819" i="1"/>
  <c r="V1819" i="1"/>
  <c r="W1819" i="1"/>
  <c r="X1819" i="1"/>
  <c r="Y1819" i="1"/>
  <c r="Z1819" i="1"/>
  <c r="AA1819" i="1"/>
  <c r="AB1819" i="1"/>
  <c r="AC1819" i="1"/>
  <c r="AD1819" i="1"/>
  <c r="AE1819" i="1"/>
  <c r="AF1819" i="1"/>
  <c r="T1820" i="1"/>
  <c r="U1820" i="1"/>
  <c r="V1820" i="1"/>
  <c r="W1820" i="1"/>
  <c r="X1820" i="1"/>
  <c r="Y1820" i="1"/>
  <c r="Z1820" i="1"/>
  <c r="AA1820" i="1"/>
  <c r="AB1820" i="1"/>
  <c r="AC1820" i="1"/>
  <c r="AD1820" i="1"/>
  <c r="AE1820" i="1"/>
  <c r="AF1820" i="1"/>
  <c r="T1821" i="1"/>
  <c r="U1821" i="1"/>
  <c r="V1821" i="1"/>
  <c r="W1821" i="1"/>
  <c r="X1821" i="1"/>
  <c r="Y1821" i="1"/>
  <c r="Z1821" i="1"/>
  <c r="AA1821" i="1"/>
  <c r="AB1821" i="1"/>
  <c r="AC1821" i="1"/>
  <c r="AD1821" i="1"/>
  <c r="AE1821" i="1"/>
  <c r="AF1821" i="1"/>
  <c r="T1822" i="1"/>
  <c r="U1822" i="1"/>
  <c r="V1822" i="1"/>
  <c r="W1822" i="1"/>
  <c r="X1822" i="1"/>
  <c r="Y1822" i="1"/>
  <c r="Z1822" i="1"/>
  <c r="AA1822" i="1"/>
  <c r="AB1822" i="1"/>
  <c r="AC1822" i="1"/>
  <c r="AD1822" i="1"/>
  <c r="AE1822" i="1"/>
  <c r="AF1822" i="1"/>
  <c r="T1823" i="1"/>
  <c r="U1823" i="1"/>
  <c r="V1823" i="1"/>
  <c r="W1823" i="1"/>
  <c r="X1823" i="1"/>
  <c r="Y1823" i="1"/>
  <c r="Z1823" i="1"/>
  <c r="AA1823" i="1"/>
  <c r="AB1823" i="1"/>
  <c r="AC1823" i="1"/>
  <c r="AD1823" i="1"/>
  <c r="AE1823" i="1"/>
  <c r="AF1823" i="1"/>
  <c r="T1824" i="1"/>
  <c r="U1824" i="1"/>
  <c r="V1824" i="1"/>
  <c r="W1824" i="1"/>
  <c r="X1824" i="1"/>
  <c r="Y1824" i="1"/>
  <c r="Z1824" i="1"/>
  <c r="AA1824" i="1"/>
  <c r="AB1824" i="1"/>
  <c r="AC1824" i="1"/>
  <c r="AD1824" i="1"/>
  <c r="AE1824" i="1"/>
  <c r="AF1824" i="1"/>
  <c r="T1825" i="1"/>
  <c r="U1825" i="1"/>
  <c r="V1825" i="1"/>
  <c r="W1825" i="1"/>
  <c r="X1825" i="1"/>
  <c r="Y1825" i="1"/>
  <c r="Z1825" i="1"/>
  <c r="AA1825" i="1"/>
  <c r="AB1825" i="1"/>
  <c r="AC1825" i="1"/>
  <c r="AD1825" i="1"/>
  <c r="AE1825" i="1"/>
  <c r="AF1825" i="1"/>
  <c r="T1826" i="1"/>
  <c r="U1826" i="1"/>
  <c r="V1826" i="1"/>
  <c r="W1826" i="1"/>
  <c r="X1826" i="1"/>
  <c r="Y1826" i="1"/>
  <c r="Z1826" i="1"/>
  <c r="AA1826" i="1"/>
  <c r="AB1826" i="1"/>
  <c r="AC1826" i="1"/>
  <c r="AD1826" i="1"/>
  <c r="AE1826" i="1"/>
  <c r="AF1826" i="1"/>
  <c r="T1827" i="1"/>
  <c r="U1827" i="1"/>
  <c r="V1827" i="1"/>
  <c r="W1827" i="1"/>
  <c r="X1827" i="1"/>
  <c r="Y1827" i="1"/>
  <c r="Z1827" i="1"/>
  <c r="AA1827" i="1"/>
  <c r="AB1827" i="1"/>
  <c r="AC1827" i="1"/>
  <c r="AD1827" i="1"/>
  <c r="AE1827" i="1"/>
  <c r="AF1827" i="1"/>
  <c r="T1828" i="1"/>
  <c r="U1828" i="1"/>
  <c r="V1828" i="1"/>
  <c r="W1828" i="1"/>
  <c r="X1828" i="1"/>
  <c r="Y1828" i="1"/>
  <c r="Z1828" i="1"/>
  <c r="AA1828" i="1"/>
  <c r="AB1828" i="1"/>
  <c r="AC1828" i="1"/>
  <c r="AD1828" i="1"/>
  <c r="AE1828" i="1"/>
  <c r="AF1828" i="1"/>
  <c r="T1829" i="1"/>
  <c r="U1829" i="1"/>
  <c r="V1829" i="1"/>
  <c r="W1829" i="1"/>
  <c r="X1829" i="1"/>
  <c r="Y1829" i="1"/>
  <c r="Z1829" i="1"/>
  <c r="AA1829" i="1"/>
  <c r="AB1829" i="1"/>
  <c r="AC1829" i="1"/>
  <c r="AD1829" i="1"/>
  <c r="AE1829" i="1"/>
  <c r="AF1829" i="1"/>
  <c r="T1830" i="1"/>
  <c r="U1830" i="1"/>
  <c r="V1830" i="1"/>
  <c r="W1830" i="1"/>
  <c r="X1830" i="1"/>
  <c r="Y1830" i="1"/>
  <c r="Z1830" i="1"/>
  <c r="AA1830" i="1"/>
  <c r="AB1830" i="1"/>
  <c r="AC1830" i="1"/>
  <c r="AD1830" i="1"/>
  <c r="AE1830" i="1"/>
  <c r="AF1830" i="1"/>
  <c r="T1831" i="1"/>
  <c r="U1831" i="1"/>
  <c r="V1831" i="1"/>
  <c r="W1831" i="1"/>
  <c r="X1831" i="1"/>
  <c r="Y1831" i="1"/>
  <c r="Z1831" i="1"/>
  <c r="AA1831" i="1"/>
  <c r="AB1831" i="1"/>
  <c r="AC1831" i="1"/>
  <c r="AD1831" i="1"/>
  <c r="AE1831" i="1"/>
  <c r="AF1831" i="1"/>
  <c r="T1832" i="1"/>
  <c r="U1832" i="1"/>
  <c r="V1832" i="1"/>
  <c r="W1832" i="1"/>
  <c r="X1832" i="1"/>
  <c r="Y1832" i="1"/>
  <c r="Z1832" i="1"/>
  <c r="AA1832" i="1"/>
  <c r="AB1832" i="1"/>
  <c r="AC1832" i="1"/>
  <c r="AD1832" i="1"/>
  <c r="AE1832" i="1"/>
  <c r="AF1832" i="1"/>
  <c r="T1833" i="1"/>
  <c r="U1833" i="1"/>
  <c r="V1833" i="1"/>
  <c r="W1833" i="1"/>
  <c r="X1833" i="1"/>
  <c r="Y1833" i="1"/>
  <c r="Z1833" i="1"/>
  <c r="AA1833" i="1"/>
  <c r="AB1833" i="1"/>
  <c r="AC1833" i="1"/>
  <c r="AD1833" i="1"/>
  <c r="AE1833" i="1"/>
  <c r="AF1833" i="1"/>
  <c r="T1834" i="1"/>
  <c r="U1834" i="1"/>
  <c r="V1834" i="1"/>
  <c r="W1834" i="1"/>
  <c r="X1834" i="1"/>
  <c r="Y1834" i="1"/>
  <c r="Z1834" i="1"/>
  <c r="AA1834" i="1"/>
  <c r="AB1834" i="1"/>
  <c r="AC1834" i="1"/>
  <c r="AD1834" i="1"/>
  <c r="AE1834" i="1"/>
  <c r="AF1834" i="1"/>
  <c r="T1835" i="1"/>
  <c r="U1835" i="1"/>
  <c r="V1835" i="1"/>
  <c r="W1835" i="1"/>
  <c r="X1835" i="1"/>
  <c r="Y1835" i="1"/>
  <c r="Z1835" i="1"/>
  <c r="AA1835" i="1"/>
  <c r="AB1835" i="1"/>
  <c r="AC1835" i="1"/>
  <c r="AD1835" i="1"/>
  <c r="AE1835" i="1"/>
  <c r="AF1835" i="1"/>
  <c r="T1836" i="1"/>
  <c r="U1836" i="1"/>
  <c r="V1836" i="1"/>
  <c r="W1836" i="1"/>
  <c r="X1836" i="1"/>
  <c r="Y1836" i="1"/>
  <c r="Z1836" i="1"/>
  <c r="AA1836" i="1"/>
  <c r="AB1836" i="1"/>
  <c r="AC1836" i="1"/>
  <c r="AD1836" i="1"/>
  <c r="AE1836" i="1"/>
  <c r="AF1836" i="1"/>
  <c r="T1837" i="1"/>
  <c r="U1837" i="1"/>
  <c r="V1837" i="1"/>
  <c r="W1837" i="1"/>
  <c r="X1837" i="1"/>
  <c r="Y1837" i="1"/>
  <c r="Z1837" i="1"/>
  <c r="AA1837" i="1"/>
  <c r="AB1837" i="1"/>
  <c r="AC1837" i="1"/>
  <c r="AD1837" i="1"/>
  <c r="AE1837" i="1"/>
  <c r="AF1837" i="1"/>
  <c r="T1838" i="1"/>
  <c r="U1838" i="1"/>
  <c r="V1838" i="1"/>
  <c r="W1838" i="1"/>
  <c r="X1838" i="1"/>
  <c r="Y1838" i="1"/>
  <c r="Z1838" i="1"/>
  <c r="AA1838" i="1"/>
  <c r="AB1838" i="1"/>
  <c r="AC1838" i="1"/>
  <c r="AD1838" i="1"/>
  <c r="AE1838" i="1"/>
  <c r="AF1838" i="1"/>
  <c r="T1839" i="1"/>
  <c r="U1839" i="1"/>
  <c r="V1839" i="1"/>
  <c r="W1839" i="1"/>
  <c r="X1839" i="1"/>
  <c r="Y1839" i="1"/>
  <c r="Z1839" i="1"/>
  <c r="AA1839" i="1"/>
  <c r="AB1839" i="1"/>
  <c r="AC1839" i="1"/>
  <c r="AD1839" i="1"/>
  <c r="AE1839" i="1"/>
  <c r="AF1839" i="1"/>
  <c r="T1840" i="1"/>
  <c r="U1840" i="1"/>
  <c r="V1840" i="1"/>
  <c r="W1840" i="1"/>
  <c r="X1840" i="1"/>
  <c r="Y1840" i="1"/>
  <c r="Z1840" i="1"/>
  <c r="AA1840" i="1"/>
  <c r="AB1840" i="1"/>
  <c r="AC1840" i="1"/>
  <c r="AD1840" i="1"/>
  <c r="AE1840" i="1"/>
  <c r="AF1840" i="1"/>
  <c r="T1841" i="1"/>
  <c r="U1841" i="1"/>
  <c r="V1841" i="1"/>
  <c r="W1841" i="1"/>
  <c r="X1841" i="1"/>
  <c r="Y1841" i="1"/>
  <c r="Z1841" i="1"/>
  <c r="AA1841" i="1"/>
  <c r="AB1841" i="1"/>
  <c r="AC1841" i="1"/>
  <c r="AD1841" i="1"/>
  <c r="AE1841" i="1"/>
  <c r="AF1841" i="1"/>
  <c r="T1842" i="1"/>
  <c r="U1842" i="1"/>
  <c r="V1842" i="1"/>
  <c r="W1842" i="1"/>
  <c r="X1842" i="1"/>
  <c r="Y1842" i="1"/>
  <c r="Z1842" i="1"/>
  <c r="AA1842" i="1"/>
  <c r="AB1842" i="1"/>
  <c r="AC1842" i="1"/>
  <c r="AD1842" i="1"/>
  <c r="AE1842" i="1"/>
  <c r="AF1842" i="1"/>
  <c r="T1843" i="1"/>
  <c r="U1843" i="1"/>
  <c r="V1843" i="1"/>
  <c r="W1843" i="1"/>
  <c r="X1843" i="1"/>
  <c r="Y1843" i="1"/>
  <c r="Z1843" i="1"/>
  <c r="AA1843" i="1"/>
  <c r="AB1843" i="1"/>
  <c r="AC1843" i="1"/>
  <c r="AD1843" i="1"/>
  <c r="AE1843" i="1"/>
  <c r="AF1843" i="1"/>
  <c r="T1844" i="1"/>
  <c r="U1844" i="1"/>
  <c r="V1844" i="1"/>
  <c r="W1844" i="1"/>
  <c r="X1844" i="1"/>
  <c r="Y1844" i="1"/>
  <c r="Z1844" i="1"/>
  <c r="AA1844" i="1"/>
  <c r="AB1844" i="1"/>
  <c r="AC1844" i="1"/>
  <c r="AD1844" i="1"/>
  <c r="AE1844" i="1"/>
  <c r="AF1844" i="1"/>
  <c r="T1845" i="1"/>
  <c r="U1845" i="1"/>
  <c r="V1845" i="1"/>
  <c r="W1845" i="1"/>
  <c r="X1845" i="1"/>
  <c r="Y1845" i="1"/>
  <c r="Z1845" i="1"/>
  <c r="AA1845" i="1"/>
  <c r="AB1845" i="1"/>
  <c r="AC1845" i="1"/>
  <c r="AD1845" i="1"/>
  <c r="AE1845" i="1"/>
  <c r="AF1845" i="1"/>
  <c r="T1846" i="1"/>
  <c r="U1846" i="1"/>
  <c r="V1846" i="1"/>
  <c r="W1846" i="1"/>
  <c r="X1846" i="1"/>
  <c r="Y1846" i="1"/>
  <c r="Z1846" i="1"/>
  <c r="AA1846" i="1"/>
  <c r="AB1846" i="1"/>
  <c r="AC1846" i="1"/>
  <c r="AD1846" i="1"/>
  <c r="AE1846" i="1"/>
  <c r="AF1846" i="1"/>
  <c r="T1847" i="1"/>
  <c r="U1847" i="1"/>
  <c r="V1847" i="1"/>
  <c r="W1847" i="1"/>
  <c r="X1847" i="1"/>
  <c r="Y1847" i="1"/>
  <c r="Z1847" i="1"/>
  <c r="AA1847" i="1"/>
  <c r="AB1847" i="1"/>
  <c r="AC1847" i="1"/>
  <c r="AD1847" i="1"/>
  <c r="AE1847" i="1"/>
  <c r="AF1847" i="1"/>
  <c r="T1848" i="1"/>
  <c r="U1848" i="1"/>
  <c r="V1848" i="1"/>
  <c r="W1848" i="1"/>
  <c r="X1848" i="1"/>
  <c r="Y1848" i="1"/>
  <c r="Z1848" i="1"/>
  <c r="AA1848" i="1"/>
  <c r="AB1848" i="1"/>
  <c r="AC1848" i="1"/>
  <c r="AD1848" i="1"/>
  <c r="AE1848" i="1"/>
  <c r="AF1848" i="1"/>
  <c r="T1849" i="1"/>
  <c r="U1849" i="1"/>
  <c r="V1849" i="1"/>
  <c r="W1849" i="1"/>
  <c r="X1849" i="1"/>
  <c r="Y1849" i="1"/>
  <c r="Z1849" i="1"/>
  <c r="AA1849" i="1"/>
  <c r="AB1849" i="1"/>
  <c r="AC1849" i="1"/>
  <c r="AD1849" i="1"/>
  <c r="AE1849" i="1"/>
  <c r="AF1849" i="1"/>
  <c r="T1850" i="1"/>
  <c r="U1850" i="1"/>
  <c r="V1850" i="1"/>
  <c r="W1850" i="1"/>
  <c r="X1850" i="1"/>
  <c r="Y1850" i="1"/>
  <c r="Z1850" i="1"/>
  <c r="AA1850" i="1"/>
  <c r="AB1850" i="1"/>
  <c r="AC1850" i="1"/>
  <c r="AD1850" i="1"/>
  <c r="AE1850" i="1"/>
  <c r="AF1850" i="1"/>
  <c r="T1851" i="1"/>
  <c r="U1851" i="1"/>
  <c r="V1851" i="1"/>
  <c r="W1851" i="1"/>
  <c r="X1851" i="1"/>
  <c r="Y1851" i="1"/>
  <c r="Z1851" i="1"/>
  <c r="AA1851" i="1"/>
  <c r="AB1851" i="1"/>
  <c r="AC1851" i="1"/>
  <c r="AD1851" i="1"/>
  <c r="AE1851" i="1"/>
  <c r="AF1851" i="1"/>
  <c r="T1852" i="1"/>
  <c r="U1852" i="1"/>
  <c r="V1852" i="1"/>
  <c r="W1852" i="1"/>
  <c r="X1852" i="1"/>
  <c r="Y1852" i="1"/>
  <c r="Z1852" i="1"/>
  <c r="AA1852" i="1"/>
  <c r="AB1852" i="1"/>
  <c r="AC1852" i="1"/>
  <c r="AD1852" i="1"/>
  <c r="AE1852" i="1"/>
  <c r="AF1852" i="1"/>
  <c r="T1853" i="1"/>
  <c r="U1853" i="1"/>
  <c r="V1853" i="1"/>
  <c r="W1853" i="1"/>
  <c r="X1853" i="1"/>
  <c r="Y1853" i="1"/>
  <c r="Z1853" i="1"/>
  <c r="AA1853" i="1"/>
  <c r="AB1853" i="1"/>
  <c r="AC1853" i="1"/>
  <c r="AD1853" i="1"/>
  <c r="AE1853" i="1"/>
  <c r="AF1853" i="1"/>
  <c r="T1854" i="1"/>
  <c r="U1854" i="1"/>
  <c r="V1854" i="1"/>
  <c r="W1854" i="1"/>
  <c r="X1854" i="1"/>
  <c r="Y1854" i="1"/>
  <c r="Z1854" i="1"/>
  <c r="AA1854" i="1"/>
  <c r="AB1854" i="1"/>
  <c r="AC1854" i="1"/>
  <c r="AD1854" i="1"/>
  <c r="AE1854" i="1"/>
  <c r="AF1854" i="1"/>
  <c r="T1855" i="1"/>
  <c r="U1855" i="1"/>
  <c r="V1855" i="1"/>
  <c r="W1855" i="1"/>
  <c r="X1855" i="1"/>
  <c r="Y1855" i="1"/>
  <c r="Z1855" i="1"/>
  <c r="AA1855" i="1"/>
  <c r="AB1855" i="1"/>
  <c r="AC1855" i="1"/>
  <c r="AD1855" i="1"/>
  <c r="AE1855" i="1"/>
  <c r="AF1855" i="1"/>
  <c r="T1856" i="1"/>
  <c r="U1856" i="1"/>
  <c r="V1856" i="1"/>
  <c r="W1856" i="1"/>
  <c r="X1856" i="1"/>
  <c r="Y1856" i="1"/>
  <c r="Z1856" i="1"/>
  <c r="AA1856" i="1"/>
  <c r="AB1856" i="1"/>
  <c r="AC1856" i="1"/>
  <c r="AD1856" i="1"/>
  <c r="AE1856" i="1"/>
  <c r="AF1856" i="1"/>
  <c r="T1857" i="1"/>
  <c r="U1857" i="1"/>
  <c r="V1857" i="1"/>
  <c r="W1857" i="1"/>
  <c r="X1857" i="1"/>
  <c r="Y1857" i="1"/>
  <c r="Z1857" i="1"/>
  <c r="AA1857" i="1"/>
  <c r="AB1857" i="1"/>
  <c r="AC1857" i="1"/>
  <c r="AD1857" i="1"/>
  <c r="AE1857" i="1"/>
  <c r="AF1857" i="1"/>
  <c r="T1858" i="1"/>
  <c r="U1858" i="1"/>
  <c r="V1858" i="1"/>
  <c r="W1858" i="1"/>
  <c r="X1858" i="1"/>
  <c r="Y1858" i="1"/>
  <c r="Z1858" i="1"/>
  <c r="AA1858" i="1"/>
  <c r="AB1858" i="1"/>
  <c r="AC1858" i="1"/>
  <c r="AD1858" i="1"/>
  <c r="AE1858" i="1"/>
  <c r="AF1858" i="1"/>
  <c r="T1859" i="1"/>
  <c r="U1859" i="1"/>
  <c r="V1859" i="1"/>
  <c r="W1859" i="1"/>
  <c r="X1859" i="1"/>
  <c r="Y1859" i="1"/>
  <c r="Z1859" i="1"/>
  <c r="AA1859" i="1"/>
  <c r="AB1859" i="1"/>
  <c r="AC1859" i="1"/>
  <c r="AD1859" i="1"/>
  <c r="AE1859" i="1"/>
  <c r="AF1859" i="1"/>
  <c r="T1860" i="1"/>
  <c r="U1860" i="1"/>
  <c r="V1860" i="1"/>
  <c r="W1860" i="1"/>
  <c r="X1860" i="1"/>
  <c r="Y1860" i="1"/>
  <c r="Z1860" i="1"/>
  <c r="AA1860" i="1"/>
  <c r="AB1860" i="1"/>
  <c r="AC1860" i="1"/>
  <c r="AD1860" i="1"/>
  <c r="AE1860" i="1"/>
  <c r="AF1860" i="1"/>
  <c r="T1861" i="1"/>
  <c r="U1861" i="1"/>
  <c r="V1861" i="1"/>
  <c r="W1861" i="1"/>
  <c r="X1861" i="1"/>
  <c r="Y1861" i="1"/>
  <c r="Z1861" i="1"/>
  <c r="AA1861" i="1"/>
  <c r="AB1861" i="1"/>
  <c r="AC1861" i="1"/>
  <c r="AD1861" i="1"/>
  <c r="AE1861" i="1"/>
  <c r="AF1861" i="1"/>
  <c r="T1862" i="1"/>
  <c r="U1862" i="1"/>
  <c r="V1862" i="1"/>
  <c r="W1862" i="1"/>
  <c r="X1862" i="1"/>
  <c r="Y1862" i="1"/>
  <c r="Z1862" i="1"/>
  <c r="AA1862" i="1"/>
  <c r="AB1862" i="1"/>
  <c r="AC1862" i="1"/>
  <c r="AD1862" i="1"/>
  <c r="AE1862" i="1"/>
  <c r="AF1862" i="1"/>
  <c r="T1863" i="1"/>
  <c r="U1863" i="1"/>
  <c r="V1863" i="1"/>
  <c r="W1863" i="1"/>
  <c r="X1863" i="1"/>
  <c r="Y1863" i="1"/>
  <c r="Z1863" i="1"/>
  <c r="AA1863" i="1"/>
  <c r="AB1863" i="1"/>
  <c r="AC1863" i="1"/>
  <c r="AD1863" i="1"/>
  <c r="AE1863" i="1"/>
  <c r="AF1863" i="1"/>
  <c r="T1864" i="1"/>
  <c r="U1864" i="1"/>
  <c r="V1864" i="1"/>
  <c r="W1864" i="1"/>
  <c r="X1864" i="1"/>
  <c r="Y1864" i="1"/>
  <c r="Z1864" i="1"/>
  <c r="AA1864" i="1"/>
  <c r="AB1864" i="1"/>
  <c r="AC1864" i="1"/>
  <c r="AD1864" i="1"/>
  <c r="AE1864" i="1"/>
  <c r="AF1864" i="1"/>
  <c r="T1865" i="1"/>
  <c r="U1865" i="1"/>
  <c r="V1865" i="1"/>
  <c r="W1865" i="1"/>
  <c r="X1865" i="1"/>
  <c r="Y1865" i="1"/>
  <c r="Z1865" i="1"/>
  <c r="AA1865" i="1"/>
  <c r="AB1865" i="1"/>
  <c r="AC1865" i="1"/>
  <c r="AD1865" i="1"/>
  <c r="AE1865" i="1"/>
  <c r="AF1865" i="1"/>
  <c r="T1866" i="1"/>
  <c r="U1866" i="1"/>
  <c r="V1866" i="1"/>
  <c r="W1866" i="1"/>
  <c r="X1866" i="1"/>
  <c r="Y1866" i="1"/>
  <c r="Z1866" i="1"/>
  <c r="AA1866" i="1"/>
  <c r="AB1866" i="1"/>
  <c r="AC1866" i="1"/>
  <c r="AD1866" i="1"/>
  <c r="AE1866" i="1"/>
  <c r="AF1866" i="1"/>
  <c r="T1867" i="1"/>
  <c r="U1867" i="1"/>
  <c r="V1867" i="1"/>
  <c r="W1867" i="1"/>
  <c r="X1867" i="1"/>
  <c r="Y1867" i="1"/>
  <c r="Z1867" i="1"/>
  <c r="AA1867" i="1"/>
  <c r="AB1867" i="1"/>
  <c r="AC1867" i="1"/>
  <c r="AD1867" i="1"/>
  <c r="AE1867" i="1"/>
  <c r="AF1867" i="1"/>
  <c r="T1868" i="1"/>
  <c r="U1868" i="1"/>
  <c r="V1868" i="1"/>
  <c r="W1868" i="1"/>
  <c r="X1868" i="1"/>
  <c r="Y1868" i="1"/>
  <c r="Z1868" i="1"/>
  <c r="AA1868" i="1"/>
  <c r="AB1868" i="1"/>
  <c r="AC1868" i="1"/>
  <c r="AD1868" i="1"/>
  <c r="AE1868" i="1"/>
  <c r="AF1868" i="1"/>
  <c r="T1869" i="1"/>
  <c r="U1869" i="1"/>
  <c r="V1869" i="1"/>
  <c r="W1869" i="1"/>
  <c r="X1869" i="1"/>
  <c r="Y1869" i="1"/>
  <c r="Z1869" i="1"/>
  <c r="AA1869" i="1"/>
  <c r="AB1869" i="1"/>
  <c r="AC1869" i="1"/>
  <c r="AD1869" i="1"/>
  <c r="AE1869" i="1"/>
  <c r="AF1869" i="1"/>
  <c r="T1870" i="1"/>
  <c r="U1870" i="1"/>
  <c r="V1870" i="1"/>
  <c r="W1870" i="1"/>
  <c r="X1870" i="1"/>
  <c r="Y1870" i="1"/>
  <c r="Z1870" i="1"/>
  <c r="AA1870" i="1"/>
  <c r="AB1870" i="1"/>
  <c r="AC1870" i="1"/>
  <c r="AD1870" i="1"/>
  <c r="AE1870" i="1"/>
  <c r="AF1870" i="1"/>
  <c r="T1871" i="1"/>
  <c r="U1871" i="1"/>
  <c r="V1871" i="1"/>
  <c r="W1871" i="1"/>
  <c r="X1871" i="1"/>
  <c r="Y1871" i="1"/>
  <c r="Z1871" i="1"/>
  <c r="AA1871" i="1"/>
  <c r="AB1871" i="1"/>
  <c r="AC1871" i="1"/>
  <c r="AD1871" i="1"/>
  <c r="AE1871" i="1"/>
  <c r="AF1871" i="1"/>
  <c r="T1872" i="1"/>
  <c r="U1872" i="1"/>
  <c r="V1872" i="1"/>
  <c r="W1872" i="1"/>
  <c r="X1872" i="1"/>
  <c r="Y1872" i="1"/>
  <c r="Z1872" i="1"/>
  <c r="AA1872" i="1"/>
  <c r="AB1872" i="1"/>
  <c r="AC1872" i="1"/>
  <c r="AD1872" i="1"/>
  <c r="AE1872" i="1"/>
  <c r="AF1872" i="1"/>
  <c r="T1873" i="1"/>
  <c r="U1873" i="1"/>
  <c r="V1873" i="1"/>
  <c r="W1873" i="1"/>
  <c r="X1873" i="1"/>
  <c r="Y1873" i="1"/>
  <c r="Z1873" i="1"/>
  <c r="AA1873" i="1"/>
  <c r="AB1873" i="1"/>
  <c r="AC1873" i="1"/>
  <c r="AD1873" i="1"/>
  <c r="AE1873" i="1"/>
  <c r="AF1873" i="1"/>
  <c r="T1875" i="1"/>
  <c r="U1875" i="1"/>
  <c r="V1875" i="1"/>
  <c r="W1875" i="1"/>
  <c r="X1875" i="1"/>
  <c r="Y1875" i="1"/>
  <c r="Z1875" i="1"/>
  <c r="AA1875" i="1"/>
  <c r="AB1875" i="1"/>
  <c r="AC1875" i="1"/>
  <c r="AD1875" i="1"/>
  <c r="AE1875" i="1"/>
  <c r="AF1875" i="1"/>
  <c r="T1876" i="1"/>
  <c r="U1876" i="1"/>
  <c r="V1876" i="1"/>
  <c r="W1876" i="1"/>
  <c r="X1876" i="1"/>
  <c r="Y1876" i="1"/>
  <c r="Z1876" i="1"/>
  <c r="AA1876" i="1"/>
  <c r="AB1876" i="1"/>
  <c r="AC1876" i="1"/>
  <c r="AD1876" i="1"/>
  <c r="AE1876" i="1"/>
  <c r="AF1876" i="1"/>
  <c r="T1877" i="1"/>
  <c r="U1877" i="1"/>
  <c r="V1877" i="1"/>
  <c r="W1877" i="1"/>
  <c r="X1877" i="1"/>
  <c r="Y1877" i="1"/>
  <c r="Z1877" i="1"/>
  <c r="AA1877" i="1"/>
  <c r="AB1877" i="1"/>
  <c r="AC1877" i="1"/>
  <c r="AD1877" i="1"/>
  <c r="AE1877" i="1"/>
  <c r="AF1877" i="1"/>
  <c r="T1878" i="1"/>
  <c r="U1878" i="1"/>
  <c r="V1878" i="1"/>
  <c r="W1878" i="1"/>
  <c r="X1878" i="1"/>
  <c r="Y1878" i="1"/>
  <c r="Z1878" i="1"/>
  <c r="AA1878" i="1"/>
  <c r="AB1878" i="1"/>
  <c r="AC1878" i="1"/>
  <c r="AD1878" i="1"/>
  <c r="AE1878" i="1"/>
  <c r="AF1878" i="1"/>
  <c r="T1879" i="1"/>
  <c r="U1879" i="1"/>
  <c r="V1879" i="1"/>
  <c r="W1879" i="1"/>
  <c r="X1879" i="1"/>
  <c r="Y1879" i="1"/>
  <c r="Z1879" i="1"/>
  <c r="AA1879" i="1"/>
  <c r="AB1879" i="1"/>
  <c r="AC1879" i="1"/>
  <c r="AD1879" i="1"/>
  <c r="AE1879" i="1"/>
  <c r="AF1879" i="1"/>
  <c r="T1880" i="1"/>
  <c r="U1880" i="1"/>
  <c r="V1880" i="1"/>
  <c r="W1880" i="1"/>
  <c r="X1880" i="1"/>
  <c r="Y1880" i="1"/>
  <c r="Z1880" i="1"/>
  <c r="AA1880" i="1"/>
  <c r="AB1880" i="1"/>
  <c r="AC1880" i="1"/>
  <c r="AD1880" i="1"/>
  <c r="AE1880" i="1"/>
  <c r="AF1880" i="1"/>
  <c r="T1881" i="1"/>
  <c r="U1881" i="1"/>
  <c r="V1881" i="1"/>
  <c r="W1881" i="1"/>
  <c r="X1881" i="1"/>
  <c r="Y1881" i="1"/>
  <c r="Z1881" i="1"/>
  <c r="AA1881" i="1"/>
  <c r="AB1881" i="1"/>
  <c r="AC1881" i="1"/>
  <c r="AD1881" i="1"/>
  <c r="AE1881" i="1"/>
  <c r="AF1881" i="1"/>
  <c r="T1882" i="1"/>
  <c r="U1882" i="1"/>
  <c r="V1882" i="1"/>
  <c r="W1882" i="1"/>
  <c r="X1882" i="1"/>
  <c r="Y1882" i="1"/>
  <c r="Z1882" i="1"/>
  <c r="AA1882" i="1"/>
  <c r="AB1882" i="1"/>
  <c r="AC1882" i="1"/>
  <c r="AD1882" i="1"/>
  <c r="AE1882" i="1"/>
  <c r="AF1882" i="1"/>
  <c r="T1883" i="1"/>
  <c r="U1883" i="1"/>
  <c r="V1883" i="1"/>
  <c r="W1883" i="1"/>
  <c r="X1883" i="1"/>
  <c r="Y1883" i="1"/>
  <c r="Z1883" i="1"/>
  <c r="AA1883" i="1"/>
  <c r="AB1883" i="1"/>
  <c r="AC1883" i="1"/>
  <c r="AD1883" i="1"/>
  <c r="AE1883" i="1"/>
  <c r="AF1883" i="1"/>
  <c r="T1884" i="1"/>
  <c r="U1884" i="1"/>
  <c r="V1884" i="1"/>
  <c r="W1884" i="1"/>
  <c r="X1884" i="1"/>
  <c r="Y1884" i="1"/>
  <c r="Z1884" i="1"/>
  <c r="AA1884" i="1"/>
  <c r="AB1884" i="1"/>
  <c r="AC1884" i="1"/>
  <c r="AD1884" i="1"/>
  <c r="AE1884" i="1"/>
  <c r="AF1884" i="1"/>
  <c r="T1885" i="1"/>
  <c r="U1885" i="1"/>
  <c r="V1885" i="1"/>
  <c r="W1885" i="1"/>
  <c r="X1885" i="1"/>
  <c r="Y1885" i="1"/>
  <c r="Z1885" i="1"/>
  <c r="AA1885" i="1"/>
  <c r="AB1885" i="1"/>
  <c r="AC1885" i="1"/>
  <c r="AD1885" i="1"/>
  <c r="AE1885" i="1"/>
  <c r="AF1885" i="1"/>
  <c r="T1886" i="1"/>
  <c r="U1886" i="1"/>
  <c r="V1886" i="1"/>
  <c r="W1886" i="1"/>
  <c r="X1886" i="1"/>
  <c r="Y1886" i="1"/>
  <c r="Z1886" i="1"/>
  <c r="AA1886" i="1"/>
  <c r="AB1886" i="1"/>
  <c r="AC1886" i="1"/>
  <c r="AD1886" i="1"/>
  <c r="AE1886" i="1"/>
  <c r="AF1886" i="1"/>
  <c r="T1887" i="1"/>
  <c r="U1887" i="1"/>
  <c r="V1887" i="1"/>
  <c r="W1887" i="1"/>
  <c r="X1887" i="1"/>
  <c r="Y1887" i="1"/>
  <c r="Z1887" i="1"/>
  <c r="AA1887" i="1"/>
  <c r="AB1887" i="1"/>
  <c r="AC1887" i="1"/>
  <c r="AD1887" i="1"/>
  <c r="AE1887" i="1"/>
  <c r="AF1887" i="1"/>
  <c r="T1888" i="1"/>
  <c r="U1888" i="1"/>
  <c r="V1888" i="1"/>
  <c r="W1888" i="1"/>
  <c r="X1888" i="1"/>
  <c r="Y1888" i="1"/>
  <c r="Z1888" i="1"/>
  <c r="AA1888" i="1"/>
  <c r="AB1888" i="1"/>
  <c r="AC1888" i="1"/>
  <c r="AD1888" i="1"/>
  <c r="AE1888" i="1"/>
  <c r="AF1888" i="1"/>
  <c r="T1889" i="1"/>
  <c r="U1889" i="1"/>
  <c r="V1889" i="1"/>
  <c r="W1889" i="1"/>
  <c r="X1889" i="1"/>
  <c r="Y1889" i="1"/>
  <c r="Z1889" i="1"/>
  <c r="AA1889" i="1"/>
  <c r="AB1889" i="1"/>
  <c r="AC1889" i="1"/>
  <c r="AD1889" i="1"/>
  <c r="AE1889" i="1"/>
  <c r="AF1889" i="1"/>
  <c r="T1890" i="1"/>
  <c r="U1890" i="1"/>
  <c r="V1890" i="1"/>
  <c r="W1890" i="1"/>
  <c r="X1890" i="1"/>
  <c r="Y1890" i="1"/>
  <c r="Z1890" i="1"/>
  <c r="AA1890" i="1"/>
  <c r="AB1890" i="1"/>
  <c r="AC1890" i="1"/>
  <c r="AD1890" i="1"/>
  <c r="AE1890" i="1"/>
  <c r="AF1890" i="1"/>
  <c r="T1891" i="1"/>
  <c r="U1891" i="1"/>
  <c r="V1891" i="1"/>
  <c r="W1891" i="1"/>
  <c r="X1891" i="1"/>
  <c r="Y1891" i="1"/>
  <c r="Z1891" i="1"/>
  <c r="AA1891" i="1"/>
  <c r="AB1891" i="1"/>
  <c r="AC1891" i="1"/>
  <c r="AD1891" i="1"/>
  <c r="AE1891" i="1"/>
  <c r="AF1891" i="1"/>
  <c r="T1892" i="1"/>
  <c r="U1892" i="1"/>
  <c r="V1892" i="1"/>
  <c r="W1892" i="1"/>
  <c r="X1892" i="1"/>
  <c r="Y1892" i="1"/>
  <c r="Z1892" i="1"/>
  <c r="AA1892" i="1"/>
  <c r="AB1892" i="1"/>
  <c r="AC1892" i="1"/>
  <c r="AD1892" i="1"/>
  <c r="AE1892" i="1"/>
  <c r="AF1892" i="1"/>
  <c r="T1893" i="1"/>
  <c r="U1893" i="1"/>
  <c r="V1893" i="1"/>
  <c r="W1893" i="1"/>
  <c r="X1893" i="1"/>
  <c r="Y1893" i="1"/>
  <c r="Z1893" i="1"/>
  <c r="AA1893" i="1"/>
  <c r="AB1893" i="1"/>
  <c r="AC1893" i="1"/>
  <c r="AD1893" i="1"/>
  <c r="AE1893" i="1"/>
  <c r="AF1893" i="1"/>
  <c r="T1894" i="1"/>
  <c r="U1894" i="1"/>
  <c r="V1894" i="1"/>
  <c r="W1894" i="1"/>
  <c r="X1894" i="1"/>
  <c r="Y1894" i="1"/>
  <c r="Z1894" i="1"/>
  <c r="AA1894" i="1"/>
  <c r="AB1894" i="1"/>
  <c r="AC1894" i="1"/>
  <c r="AD1894" i="1"/>
  <c r="AE1894" i="1"/>
  <c r="AF1894" i="1"/>
  <c r="T1895" i="1"/>
  <c r="U1895" i="1"/>
  <c r="V1895" i="1"/>
  <c r="W1895" i="1"/>
  <c r="X1895" i="1"/>
  <c r="Y1895" i="1"/>
  <c r="Z1895" i="1"/>
  <c r="AA1895" i="1"/>
  <c r="AB1895" i="1"/>
  <c r="AC1895" i="1"/>
  <c r="AD1895" i="1"/>
  <c r="AE1895" i="1"/>
  <c r="AF1895" i="1"/>
  <c r="T1896" i="1"/>
  <c r="U1896" i="1"/>
  <c r="V1896" i="1"/>
  <c r="W1896" i="1"/>
  <c r="X1896" i="1"/>
  <c r="Y1896" i="1"/>
  <c r="Z1896" i="1"/>
  <c r="AA1896" i="1"/>
  <c r="AB1896" i="1"/>
  <c r="AC1896" i="1"/>
  <c r="AD1896" i="1"/>
  <c r="AE1896" i="1"/>
  <c r="AF1896" i="1"/>
  <c r="T1897" i="1"/>
  <c r="U1897" i="1"/>
  <c r="V1897" i="1"/>
  <c r="W1897" i="1"/>
  <c r="X1897" i="1"/>
  <c r="Y1897" i="1"/>
  <c r="Z1897" i="1"/>
  <c r="AA1897" i="1"/>
  <c r="AB1897" i="1"/>
  <c r="AC1897" i="1"/>
  <c r="AD1897" i="1"/>
  <c r="AE1897" i="1"/>
  <c r="AF1897" i="1"/>
  <c r="T1898" i="1"/>
  <c r="U1898" i="1"/>
  <c r="V1898" i="1"/>
  <c r="W1898" i="1"/>
  <c r="X1898" i="1"/>
  <c r="Y1898" i="1"/>
  <c r="Z1898" i="1"/>
  <c r="AA1898" i="1"/>
  <c r="AB1898" i="1"/>
  <c r="AC1898" i="1"/>
  <c r="AD1898" i="1"/>
  <c r="AE1898" i="1"/>
  <c r="AF1898" i="1"/>
  <c r="T1899" i="1"/>
  <c r="U1899" i="1"/>
  <c r="V1899" i="1"/>
  <c r="W1899" i="1"/>
  <c r="X1899" i="1"/>
  <c r="Y1899" i="1"/>
  <c r="Z1899" i="1"/>
  <c r="AA1899" i="1"/>
  <c r="AB1899" i="1"/>
  <c r="AC1899" i="1"/>
  <c r="AD1899" i="1"/>
  <c r="AE1899" i="1"/>
  <c r="AF1899" i="1"/>
  <c r="T1900" i="1"/>
  <c r="U1900" i="1"/>
  <c r="V1900" i="1"/>
  <c r="W1900" i="1"/>
  <c r="X1900" i="1"/>
  <c r="Y1900" i="1"/>
  <c r="Z1900" i="1"/>
  <c r="AA1900" i="1"/>
  <c r="AB1900" i="1"/>
  <c r="AC1900" i="1"/>
  <c r="AD1900" i="1"/>
  <c r="AE1900" i="1"/>
  <c r="AF1900" i="1"/>
  <c r="T1901" i="1"/>
  <c r="U1901" i="1"/>
  <c r="V1901" i="1"/>
  <c r="W1901" i="1"/>
  <c r="X1901" i="1"/>
  <c r="Y1901" i="1"/>
  <c r="Z1901" i="1"/>
  <c r="AA1901" i="1"/>
  <c r="AB1901" i="1"/>
  <c r="AC1901" i="1"/>
  <c r="AD1901" i="1"/>
  <c r="AE1901" i="1"/>
  <c r="AF1901" i="1"/>
  <c r="T1902" i="1"/>
  <c r="U1902" i="1"/>
  <c r="V1902" i="1"/>
  <c r="W1902" i="1"/>
  <c r="X1902" i="1"/>
  <c r="Y1902" i="1"/>
  <c r="Z1902" i="1"/>
  <c r="AA1902" i="1"/>
  <c r="AB1902" i="1"/>
  <c r="AC1902" i="1"/>
  <c r="AD1902" i="1"/>
  <c r="AE1902" i="1"/>
  <c r="AF1902" i="1"/>
  <c r="T1903" i="1"/>
  <c r="U1903" i="1"/>
  <c r="V1903" i="1"/>
  <c r="W1903" i="1"/>
  <c r="X1903" i="1"/>
  <c r="Y1903" i="1"/>
  <c r="Z1903" i="1"/>
  <c r="AA1903" i="1"/>
  <c r="AB1903" i="1"/>
  <c r="AC1903" i="1"/>
  <c r="AD1903" i="1"/>
  <c r="AE1903" i="1"/>
  <c r="AF1903" i="1"/>
  <c r="T1904" i="1"/>
  <c r="U1904" i="1"/>
  <c r="V1904" i="1"/>
  <c r="W1904" i="1"/>
  <c r="X1904" i="1"/>
  <c r="Y1904" i="1"/>
  <c r="Z1904" i="1"/>
  <c r="AA1904" i="1"/>
  <c r="AB1904" i="1"/>
  <c r="AC1904" i="1"/>
  <c r="AD1904" i="1"/>
  <c r="AE1904" i="1"/>
  <c r="AF1904" i="1"/>
  <c r="T1905" i="1"/>
  <c r="U1905" i="1"/>
  <c r="V1905" i="1"/>
  <c r="W1905" i="1"/>
  <c r="X1905" i="1"/>
  <c r="Y1905" i="1"/>
  <c r="Z1905" i="1"/>
  <c r="AA1905" i="1"/>
  <c r="AB1905" i="1"/>
  <c r="AC1905" i="1"/>
  <c r="AD1905" i="1"/>
  <c r="AE1905" i="1"/>
  <c r="AF1905" i="1"/>
  <c r="T1906" i="1"/>
  <c r="U1906" i="1"/>
  <c r="V1906" i="1"/>
  <c r="W1906" i="1"/>
  <c r="X1906" i="1"/>
  <c r="Y1906" i="1"/>
  <c r="Z1906" i="1"/>
  <c r="AA1906" i="1"/>
  <c r="AB1906" i="1"/>
  <c r="AC1906" i="1"/>
  <c r="AD1906" i="1"/>
  <c r="AE1906" i="1"/>
  <c r="AF1906" i="1"/>
  <c r="T1907" i="1"/>
  <c r="U1907" i="1"/>
  <c r="V1907" i="1"/>
  <c r="W1907" i="1"/>
  <c r="X1907" i="1"/>
  <c r="Y1907" i="1"/>
  <c r="Z1907" i="1"/>
  <c r="AA1907" i="1"/>
  <c r="AB1907" i="1"/>
  <c r="AC1907" i="1"/>
  <c r="AD1907" i="1"/>
  <c r="AE1907" i="1"/>
  <c r="AF1907" i="1"/>
  <c r="T1908" i="1"/>
  <c r="U1908" i="1"/>
  <c r="V1908" i="1"/>
  <c r="W1908" i="1"/>
  <c r="X1908" i="1"/>
  <c r="Y1908" i="1"/>
  <c r="Z1908" i="1"/>
  <c r="AA1908" i="1"/>
  <c r="AB1908" i="1"/>
  <c r="AC1908" i="1"/>
  <c r="AD1908" i="1"/>
  <c r="AE1908" i="1"/>
  <c r="AF1908" i="1"/>
  <c r="T1909" i="1"/>
  <c r="U1909" i="1"/>
  <c r="V1909" i="1"/>
  <c r="W1909" i="1"/>
  <c r="X1909" i="1"/>
  <c r="Y1909" i="1"/>
  <c r="Z1909" i="1"/>
  <c r="AA1909" i="1"/>
  <c r="AB1909" i="1"/>
  <c r="AC1909" i="1"/>
  <c r="AD1909" i="1"/>
  <c r="AE1909" i="1"/>
  <c r="AF1909" i="1"/>
  <c r="T1910" i="1"/>
  <c r="U1910" i="1"/>
  <c r="V1910" i="1"/>
  <c r="W1910" i="1"/>
  <c r="X1910" i="1"/>
  <c r="Y1910" i="1"/>
  <c r="Z1910" i="1"/>
  <c r="AA1910" i="1"/>
  <c r="AB1910" i="1"/>
  <c r="AC1910" i="1"/>
  <c r="AD1910" i="1"/>
  <c r="AE1910" i="1"/>
  <c r="AF1910" i="1"/>
  <c r="T1911" i="1"/>
  <c r="U1911" i="1"/>
  <c r="V1911" i="1"/>
  <c r="W1911" i="1"/>
  <c r="X1911" i="1"/>
  <c r="Y1911" i="1"/>
  <c r="Z1911" i="1"/>
  <c r="AA1911" i="1"/>
  <c r="AB1911" i="1"/>
  <c r="AC1911" i="1"/>
  <c r="AD1911" i="1"/>
  <c r="AE1911" i="1"/>
  <c r="AF1911" i="1"/>
  <c r="T1912" i="1"/>
  <c r="U1912" i="1"/>
  <c r="V1912" i="1"/>
  <c r="W1912" i="1"/>
  <c r="X1912" i="1"/>
  <c r="Y1912" i="1"/>
  <c r="Z1912" i="1"/>
  <c r="AA1912" i="1"/>
  <c r="AB1912" i="1"/>
  <c r="AC1912" i="1"/>
  <c r="AD1912" i="1"/>
  <c r="AE1912" i="1"/>
  <c r="AF1912" i="1"/>
  <c r="T1913" i="1"/>
  <c r="U1913" i="1"/>
  <c r="V1913" i="1"/>
  <c r="W1913" i="1"/>
  <c r="X1913" i="1"/>
  <c r="Y1913" i="1"/>
  <c r="Z1913" i="1"/>
  <c r="AA1913" i="1"/>
  <c r="AB1913" i="1"/>
  <c r="AC1913" i="1"/>
  <c r="AD1913" i="1"/>
  <c r="AE1913" i="1"/>
  <c r="AF1913" i="1"/>
  <c r="T1914" i="1"/>
  <c r="U1914" i="1"/>
  <c r="V1914" i="1"/>
  <c r="W1914" i="1"/>
  <c r="X1914" i="1"/>
  <c r="Y1914" i="1"/>
  <c r="Z1914" i="1"/>
  <c r="AA1914" i="1"/>
  <c r="AB1914" i="1"/>
  <c r="AC1914" i="1"/>
  <c r="AD1914" i="1"/>
  <c r="AE1914" i="1"/>
  <c r="AF1914" i="1"/>
  <c r="T1915" i="1"/>
  <c r="U1915" i="1"/>
  <c r="V1915" i="1"/>
  <c r="W1915" i="1"/>
  <c r="X1915" i="1"/>
  <c r="Y1915" i="1"/>
  <c r="Z1915" i="1"/>
  <c r="AA1915" i="1"/>
  <c r="AB1915" i="1"/>
  <c r="AC1915" i="1"/>
  <c r="AD1915" i="1"/>
  <c r="AE1915" i="1"/>
  <c r="AF1915" i="1"/>
  <c r="T1916" i="1"/>
  <c r="U1916" i="1"/>
  <c r="V1916" i="1"/>
  <c r="W1916" i="1"/>
  <c r="X1916" i="1"/>
  <c r="Y1916" i="1"/>
  <c r="Z1916" i="1"/>
  <c r="AA1916" i="1"/>
  <c r="AB1916" i="1"/>
  <c r="AC1916" i="1"/>
  <c r="AD1916" i="1"/>
  <c r="AE1916" i="1"/>
  <c r="AF1916" i="1"/>
  <c r="T1917" i="1"/>
  <c r="U1917" i="1"/>
  <c r="V1917" i="1"/>
  <c r="W1917" i="1"/>
  <c r="X1917" i="1"/>
  <c r="Y1917" i="1"/>
  <c r="Z1917" i="1"/>
  <c r="AA1917" i="1"/>
  <c r="AB1917" i="1"/>
  <c r="AC1917" i="1"/>
  <c r="AD1917" i="1"/>
  <c r="AE1917" i="1"/>
  <c r="AF1917" i="1"/>
  <c r="T1918" i="1"/>
  <c r="U1918" i="1"/>
  <c r="V1918" i="1"/>
  <c r="W1918" i="1"/>
  <c r="X1918" i="1"/>
  <c r="Y1918" i="1"/>
  <c r="Z1918" i="1"/>
  <c r="AA1918" i="1"/>
  <c r="AB1918" i="1"/>
  <c r="AC1918" i="1"/>
  <c r="AD1918" i="1"/>
  <c r="AE1918" i="1"/>
  <c r="AF1918" i="1"/>
  <c r="T1919" i="1"/>
  <c r="U1919" i="1"/>
  <c r="V1919" i="1"/>
  <c r="W1919" i="1"/>
  <c r="X1919" i="1"/>
  <c r="Y1919" i="1"/>
  <c r="Z1919" i="1"/>
  <c r="AA1919" i="1"/>
  <c r="AB1919" i="1"/>
  <c r="AC1919" i="1"/>
  <c r="AD1919" i="1"/>
  <c r="AE1919" i="1"/>
  <c r="AF1919" i="1"/>
  <c r="T1920" i="1"/>
  <c r="U1920" i="1"/>
  <c r="V1920" i="1"/>
  <c r="W1920" i="1"/>
  <c r="X1920" i="1"/>
  <c r="Y1920" i="1"/>
  <c r="Z1920" i="1"/>
  <c r="AA1920" i="1"/>
  <c r="AB1920" i="1"/>
  <c r="AC1920" i="1"/>
  <c r="AD1920" i="1"/>
  <c r="AE1920" i="1"/>
  <c r="AF1920" i="1"/>
  <c r="T1921" i="1"/>
  <c r="U1921" i="1"/>
  <c r="V1921" i="1"/>
  <c r="W1921" i="1"/>
  <c r="X1921" i="1"/>
  <c r="Y1921" i="1"/>
  <c r="Z1921" i="1"/>
  <c r="AA1921" i="1"/>
  <c r="AB1921" i="1"/>
  <c r="AC1921" i="1"/>
  <c r="AD1921" i="1"/>
  <c r="AE1921" i="1"/>
  <c r="AF1921" i="1"/>
  <c r="T1922" i="1"/>
  <c r="U1922" i="1"/>
  <c r="V1922" i="1"/>
  <c r="W1922" i="1"/>
  <c r="X1922" i="1"/>
  <c r="Y1922" i="1"/>
  <c r="Z1922" i="1"/>
  <c r="AA1922" i="1"/>
  <c r="AB1922" i="1"/>
  <c r="AC1922" i="1"/>
  <c r="AD1922" i="1"/>
  <c r="AE1922" i="1"/>
  <c r="AF1922" i="1"/>
  <c r="T1923" i="1"/>
  <c r="U1923" i="1"/>
  <c r="V1923" i="1"/>
  <c r="W1923" i="1"/>
  <c r="X1923" i="1"/>
  <c r="Y1923" i="1"/>
  <c r="Z1923" i="1"/>
  <c r="AA1923" i="1"/>
  <c r="AB1923" i="1"/>
  <c r="AC1923" i="1"/>
  <c r="AD1923" i="1"/>
  <c r="AE1923" i="1"/>
  <c r="AF1923" i="1"/>
  <c r="T1924" i="1"/>
  <c r="U1924" i="1"/>
  <c r="V1924" i="1"/>
  <c r="W1924" i="1"/>
  <c r="X1924" i="1"/>
  <c r="Y1924" i="1"/>
  <c r="Z1924" i="1"/>
  <c r="AA1924" i="1"/>
  <c r="AB1924" i="1"/>
  <c r="AC1924" i="1"/>
  <c r="AD1924" i="1"/>
  <c r="AE1924" i="1"/>
  <c r="AF1924" i="1"/>
  <c r="T1925" i="1"/>
  <c r="U1925" i="1"/>
  <c r="V1925" i="1"/>
  <c r="W1925" i="1"/>
  <c r="X1925" i="1"/>
  <c r="Y1925" i="1"/>
  <c r="Z1925" i="1"/>
  <c r="AA1925" i="1"/>
  <c r="AB1925" i="1"/>
  <c r="AC1925" i="1"/>
  <c r="AD1925" i="1"/>
  <c r="AE1925" i="1"/>
  <c r="AF1925" i="1"/>
  <c r="T1926" i="1"/>
  <c r="U1926" i="1"/>
  <c r="V1926" i="1"/>
  <c r="W1926" i="1"/>
  <c r="X1926" i="1"/>
  <c r="Y1926" i="1"/>
  <c r="Z1926" i="1"/>
  <c r="AA1926" i="1"/>
  <c r="AB1926" i="1"/>
  <c r="AC1926" i="1"/>
  <c r="AD1926" i="1"/>
  <c r="AE1926" i="1"/>
  <c r="AF1926" i="1"/>
  <c r="T1927" i="1"/>
  <c r="U1927" i="1"/>
  <c r="V1927" i="1"/>
  <c r="W1927" i="1"/>
  <c r="X1927" i="1"/>
  <c r="Y1927" i="1"/>
  <c r="Z1927" i="1"/>
  <c r="AA1927" i="1"/>
  <c r="AB1927" i="1"/>
  <c r="AC1927" i="1"/>
  <c r="AD1927" i="1"/>
  <c r="AE1927" i="1"/>
  <c r="AF1927" i="1"/>
  <c r="T1928" i="1"/>
  <c r="U1928" i="1"/>
  <c r="V1928" i="1"/>
  <c r="W1928" i="1"/>
  <c r="X1928" i="1"/>
  <c r="Y1928" i="1"/>
  <c r="Z1928" i="1"/>
  <c r="AA1928" i="1"/>
  <c r="AB1928" i="1"/>
  <c r="AC1928" i="1"/>
  <c r="AD1928" i="1"/>
  <c r="AE1928" i="1"/>
  <c r="AF1928" i="1"/>
  <c r="T1929" i="1"/>
  <c r="U1929" i="1"/>
  <c r="V1929" i="1"/>
  <c r="W1929" i="1"/>
  <c r="X1929" i="1"/>
  <c r="Y1929" i="1"/>
  <c r="Z1929" i="1"/>
  <c r="AA1929" i="1"/>
  <c r="AB1929" i="1"/>
  <c r="AC1929" i="1"/>
  <c r="AD1929" i="1"/>
  <c r="AE1929" i="1"/>
  <c r="AF1929" i="1"/>
  <c r="T1930" i="1"/>
  <c r="U1930" i="1"/>
  <c r="V1930" i="1"/>
  <c r="W1930" i="1"/>
  <c r="X1930" i="1"/>
  <c r="Y1930" i="1"/>
  <c r="Z1930" i="1"/>
  <c r="AA1930" i="1"/>
  <c r="AB1930" i="1"/>
  <c r="AC1930" i="1"/>
  <c r="AD1930" i="1"/>
  <c r="AE1930" i="1"/>
  <c r="AF1930" i="1"/>
  <c r="T1931" i="1"/>
  <c r="U1931" i="1"/>
  <c r="V1931" i="1"/>
  <c r="W1931" i="1"/>
  <c r="X1931" i="1"/>
  <c r="Y1931" i="1"/>
  <c r="Z1931" i="1"/>
  <c r="AA1931" i="1"/>
  <c r="AB1931" i="1"/>
  <c r="AC1931" i="1"/>
  <c r="AD1931" i="1"/>
  <c r="AE1931" i="1"/>
  <c r="AF1931" i="1"/>
  <c r="T1932" i="1"/>
  <c r="U1932" i="1"/>
  <c r="V1932" i="1"/>
  <c r="W1932" i="1"/>
  <c r="X1932" i="1"/>
  <c r="Y1932" i="1"/>
  <c r="Z1932" i="1"/>
  <c r="AA1932" i="1"/>
  <c r="AB1932" i="1"/>
  <c r="AC1932" i="1"/>
  <c r="AD1932" i="1"/>
  <c r="AE1932" i="1"/>
  <c r="AF1932" i="1"/>
  <c r="T1933" i="1"/>
  <c r="U1933" i="1"/>
  <c r="V1933" i="1"/>
  <c r="W1933" i="1"/>
  <c r="X1933" i="1"/>
  <c r="Y1933" i="1"/>
  <c r="Z1933" i="1"/>
  <c r="AA1933" i="1"/>
  <c r="AB1933" i="1"/>
  <c r="AC1933" i="1"/>
  <c r="AD1933" i="1"/>
  <c r="AE1933" i="1"/>
  <c r="AF1933" i="1"/>
  <c r="T1934" i="1"/>
  <c r="U1934" i="1"/>
  <c r="V1934" i="1"/>
  <c r="W1934" i="1"/>
  <c r="X1934" i="1"/>
  <c r="Y1934" i="1"/>
  <c r="Z1934" i="1"/>
  <c r="AA1934" i="1"/>
  <c r="AB1934" i="1"/>
  <c r="AC1934" i="1"/>
  <c r="AD1934" i="1"/>
  <c r="AE1934" i="1"/>
  <c r="AF1934" i="1"/>
  <c r="T1935" i="1"/>
  <c r="U1935" i="1"/>
  <c r="V1935" i="1"/>
  <c r="W1935" i="1"/>
  <c r="X1935" i="1"/>
  <c r="Y1935" i="1"/>
  <c r="Z1935" i="1"/>
  <c r="AA1935" i="1"/>
  <c r="AB1935" i="1"/>
  <c r="AC1935" i="1"/>
  <c r="AD1935" i="1"/>
  <c r="AE1935" i="1"/>
  <c r="AF1935" i="1"/>
  <c r="T1936" i="1"/>
  <c r="U1936" i="1"/>
  <c r="V1936" i="1"/>
  <c r="W1936" i="1"/>
  <c r="X1936" i="1"/>
  <c r="Y1936" i="1"/>
  <c r="Z1936" i="1"/>
  <c r="AA1936" i="1"/>
  <c r="AB1936" i="1"/>
  <c r="AC1936" i="1"/>
  <c r="AD1936" i="1"/>
  <c r="AE1936" i="1"/>
  <c r="AF1936" i="1"/>
  <c r="T1937" i="1"/>
  <c r="U1937" i="1"/>
  <c r="V1937" i="1"/>
  <c r="W1937" i="1"/>
  <c r="X1937" i="1"/>
  <c r="Y1937" i="1"/>
  <c r="Z1937" i="1"/>
  <c r="AA1937" i="1"/>
  <c r="AB1937" i="1"/>
  <c r="AC1937" i="1"/>
  <c r="AD1937" i="1"/>
  <c r="AE1937" i="1"/>
  <c r="AF1937" i="1"/>
  <c r="T1938" i="1"/>
  <c r="U1938" i="1"/>
  <c r="V1938" i="1"/>
  <c r="W1938" i="1"/>
  <c r="X1938" i="1"/>
  <c r="Y1938" i="1"/>
  <c r="Z1938" i="1"/>
  <c r="AA1938" i="1"/>
  <c r="AB1938" i="1"/>
  <c r="AC1938" i="1"/>
  <c r="AD1938" i="1"/>
  <c r="AE1938" i="1"/>
  <c r="AF1938" i="1"/>
  <c r="A8" i="9"/>
  <c r="AG18" i="7"/>
  <c r="AH18" i="7"/>
  <c r="AI18" i="7"/>
  <c r="AJ18" i="7"/>
  <c r="AK18" i="7"/>
  <c r="AG242" i="7"/>
  <c r="AH242" i="7"/>
  <c r="AI242" i="7"/>
  <c r="AJ242" i="7"/>
  <c r="AK242" i="7"/>
  <c r="AG19" i="7"/>
  <c r="AH19" i="7"/>
  <c r="AI19" i="7"/>
  <c r="AJ19" i="7"/>
  <c r="AK19" i="7"/>
  <c r="AG119" i="7"/>
  <c r="AH119" i="7"/>
  <c r="AI119" i="7"/>
  <c r="AI1801" i="1" s="1"/>
  <c r="AJ119" i="7"/>
  <c r="AK119" i="7"/>
  <c r="AG1307" i="7"/>
  <c r="AH1307" i="7"/>
  <c r="AI1307" i="7"/>
  <c r="AJ1307" i="7"/>
  <c r="AK1307" i="7"/>
  <c r="AG246" i="7"/>
  <c r="AH246" i="7"/>
  <c r="AI246" i="7"/>
  <c r="AJ246" i="7"/>
  <c r="AK246" i="7"/>
  <c r="AG247" i="7"/>
  <c r="AH247" i="7"/>
  <c r="AI247" i="7"/>
  <c r="AJ247" i="7"/>
  <c r="AK247" i="7"/>
  <c r="AG248" i="7"/>
  <c r="AH248" i="7"/>
  <c r="AI248" i="7"/>
  <c r="AJ248" i="7"/>
  <c r="AK248" i="7"/>
  <c r="AG249" i="7"/>
  <c r="AH249" i="7"/>
  <c r="AI249" i="7"/>
  <c r="AJ249" i="7"/>
  <c r="AK249" i="7"/>
  <c r="AG120" i="7"/>
  <c r="AG1825" i="1" s="1"/>
  <c r="AH120" i="7"/>
  <c r="AI120" i="7"/>
  <c r="AJ120" i="7"/>
  <c r="AJ1825" i="1" s="1"/>
  <c r="AK120" i="7"/>
  <c r="AG250" i="7"/>
  <c r="AG1831" i="1" s="1"/>
  <c r="AH250" i="7"/>
  <c r="AH14" i="1" s="1"/>
  <c r="AI250" i="7"/>
  <c r="AJ250" i="7"/>
  <c r="AK250" i="7"/>
  <c r="AG1422" i="7"/>
  <c r="AH1422" i="7"/>
  <c r="AI1422" i="7"/>
  <c r="AI17" i="1" s="1"/>
  <c r="AJ1422" i="7"/>
  <c r="AK1422" i="7"/>
  <c r="AG87" i="7"/>
  <c r="AH87" i="7"/>
  <c r="AI87" i="7"/>
  <c r="AI18" i="1" s="1"/>
  <c r="AJ87" i="7"/>
  <c r="AK87" i="7"/>
  <c r="AG251" i="7"/>
  <c r="AH251" i="7"/>
  <c r="AI251" i="7"/>
  <c r="AI19" i="1" s="1"/>
  <c r="AJ251" i="7"/>
  <c r="AJ19" i="1" s="1"/>
  <c r="AK251" i="7"/>
  <c r="AG88" i="7"/>
  <c r="AH88" i="7"/>
  <c r="AI88" i="7"/>
  <c r="AJ88" i="7"/>
  <c r="AJ20" i="1" s="1"/>
  <c r="AK88" i="7"/>
  <c r="AG121" i="7"/>
  <c r="AH121" i="7"/>
  <c r="AH21" i="1" s="1"/>
  <c r="AI121" i="7"/>
  <c r="AJ121" i="7"/>
  <c r="AJ21" i="1" s="1"/>
  <c r="AK121" i="7"/>
  <c r="AG1543" i="7"/>
  <c r="AH1543" i="7"/>
  <c r="AH22" i="1" s="1"/>
  <c r="AI1543" i="7"/>
  <c r="AJ1543" i="7"/>
  <c r="AJ22" i="1" s="1"/>
  <c r="AK1543" i="7"/>
  <c r="AG252" i="7"/>
  <c r="AH252" i="7"/>
  <c r="AH23" i="1" s="1"/>
  <c r="AI252" i="7"/>
  <c r="AJ252" i="7"/>
  <c r="AK252" i="7"/>
  <c r="AG253" i="7"/>
  <c r="AH253" i="7"/>
  <c r="AI253" i="7"/>
  <c r="AJ253" i="7"/>
  <c r="AK253" i="7"/>
  <c r="AG255" i="7"/>
  <c r="AH255" i="7"/>
  <c r="AI255" i="7"/>
  <c r="AI25" i="1" s="1"/>
  <c r="AJ255" i="7"/>
  <c r="AK255" i="7"/>
  <c r="AG89" i="7"/>
  <c r="AH89" i="7"/>
  <c r="AI89" i="7"/>
  <c r="AJ89" i="7"/>
  <c r="AK89" i="7"/>
  <c r="AG256" i="7"/>
  <c r="AH256" i="7"/>
  <c r="AI256" i="7"/>
  <c r="AJ256" i="7"/>
  <c r="AJ27" i="1" s="1"/>
  <c r="AK256" i="7"/>
  <c r="AG257" i="7"/>
  <c r="AH257" i="7"/>
  <c r="AI257" i="7"/>
  <c r="AJ257" i="7"/>
  <c r="AJ28" i="1" s="1"/>
  <c r="AK257" i="7"/>
  <c r="AG258" i="7"/>
  <c r="AH258" i="7"/>
  <c r="AH29" i="1" s="1"/>
  <c r="AI258" i="7"/>
  <c r="AJ258" i="7"/>
  <c r="AJ29" i="1" s="1"/>
  <c r="AK258" i="7"/>
  <c r="AG318" i="7"/>
  <c r="AH318" i="7"/>
  <c r="AH30" i="1" s="1"/>
  <c r="AI318" i="7"/>
  <c r="AJ318" i="7"/>
  <c r="AJ30" i="1" s="1"/>
  <c r="AK318" i="7"/>
  <c r="AG259" i="7"/>
  <c r="AH259" i="7"/>
  <c r="AH31" i="1" s="1"/>
  <c r="AI259" i="7"/>
  <c r="AJ259" i="7"/>
  <c r="AK259" i="7"/>
  <c r="AG260" i="7"/>
  <c r="AH260" i="7"/>
  <c r="AH32" i="1" s="1"/>
  <c r="AI260" i="7"/>
  <c r="AI32" i="1" s="1"/>
  <c r="AJ260" i="7"/>
  <c r="AK260" i="7"/>
  <c r="AG261" i="7"/>
  <c r="AH261" i="7"/>
  <c r="AI261" i="7"/>
  <c r="AI33" i="1" s="1"/>
  <c r="AJ261" i="7"/>
  <c r="AK261" i="7"/>
  <c r="AG90" i="7"/>
  <c r="AH90" i="7"/>
  <c r="AI90" i="7"/>
  <c r="AI34" i="1" s="1"/>
  <c r="AJ90" i="7"/>
  <c r="AK90" i="7"/>
  <c r="AG1605" i="7"/>
  <c r="AH1605" i="7"/>
  <c r="AI1605" i="7"/>
  <c r="AI35" i="1" s="1"/>
  <c r="AJ1605" i="7"/>
  <c r="AJ35" i="1" s="1"/>
  <c r="AK1605" i="7"/>
  <c r="AG1501" i="7"/>
  <c r="AH1501" i="7"/>
  <c r="AI1501" i="7"/>
  <c r="AJ1501" i="7"/>
  <c r="AJ36" i="1" s="1"/>
  <c r="AK1501" i="7"/>
  <c r="AG122" i="7"/>
  <c r="AH122" i="7"/>
  <c r="AH37" i="1" s="1"/>
  <c r="AI122" i="7"/>
  <c r="AJ122" i="7"/>
  <c r="AJ37" i="1" s="1"/>
  <c r="AK122" i="7"/>
  <c r="AG134" i="7"/>
  <c r="AH134" i="7"/>
  <c r="AH38" i="1" s="1"/>
  <c r="AI134" i="7"/>
  <c r="AJ134" i="7"/>
  <c r="AJ38" i="1" s="1"/>
  <c r="AK134" i="7"/>
  <c r="AG262" i="7"/>
  <c r="AH262" i="7"/>
  <c r="AH39" i="1" s="1"/>
  <c r="AI262" i="7"/>
  <c r="AJ262" i="7"/>
  <c r="AK262" i="7"/>
  <c r="AG91" i="7"/>
  <c r="AH91" i="7"/>
  <c r="AH40" i="1" s="1"/>
  <c r="AI91" i="7"/>
  <c r="AI40" i="1" s="1"/>
  <c r="AJ91" i="7"/>
  <c r="AK91" i="7"/>
  <c r="AG92" i="7"/>
  <c r="AH92" i="7"/>
  <c r="AI92" i="7"/>
  <c r="AI41" i="1" s="1"/>
  <c r="AJ92" i="7"/>
  <c r="AK92" i="7"/>
  <c r="AG93" i="7"/>
  <c r="AH93" i="7"/>
  <c r="AI93" i="7"/>
  <c r="AI42" i="1" s="1"/>
  <c r="AJ93" i="7"/>
  <c r="AK93" i="7"/>
  <c r="AG263" i="7"/>
  <c r="AH263" i="7"/>
  <c r="AI263" i="7"/>
  <c r="AI43" i="1" s="1"/>
  <c r="AJ263" i="7"/>
  <c r="AJ43" i="1" s="1"/>
  <c r="AK263" i="7"/>
  <c r="AG94" i="7"/>
  <c r="AH94" i="7"/>
  <c r="AI94" i="7"/>
  <c r="AJ94" i="7"/>
  <c r="AJ44" i="1" s="1"/>
  <c r="AK94" i="7"/>
  <c r="AG123" i="7"/>
  <c r="AH123" i="7"/>
  <c r="AH45" i="1" s="1"/>
  <c r="AI123" i="7"/>
  <c r="AJ123" i="7"/>
  <c r="AJ45" i="1" s="1"/>
  <c r="AK123" i="7"/>
  <c r="AG1423" i="7"/>
  <c r="AH1423" i="7"/>
  <c r="AH46" i="1" s="1"/>
  <c r="AI1423" i="7"/>
  <c r="AJ1423" i="7"/>
  <c r="AJ46" i="1" s="1"/>
  <c r="AK1423" i="7"/>
  <c r="AG95" i="7"/>
  <c r="AH95" i="7"/>
  <c r="AH47" i="1" s="1"/>
  <c r="AI95" i="7"/>
  <c r="AJ95" i="7"/>
  <c r="AK95" i="7"/>
  <c r="AG96" i="7"/>
  <c r="AH96" i="7"/>
  <c r="AH49" i="1" s="1"/>
  <c r="AI96" i="7"/>
  <c r="AI49" i="1" s="1"/>
  <c r="AJ96" i="7"/>
  <c r="AK96" i="7"/>
  <c r="AG124" i="7"/>
  <c r="AH124" i="7"/>
  <c r="AI124" i="7"/>
  <c r="AI50" i="1" s="1"/>
  <c r="AJ124" i="7"/>
  <c r="AK124" i="7"/>
  <c r="AG135" i="7"/>
  <c r="AH135" i="7"/>
  <c r="AI135" i="7"/>
  <c r="AI51" i="1" s="1"/>
  <c r="AJ135" i="7"/>
  <c r="AK135" i="7"/>
  <c r="AG264" i="7"/>
  <c r="AH264" i="7"/>
  <c r="AI264" i="7"/>
  <c r="AI52" i="1" s="1"/>
  <c r="AJ264" i="7"/>
  <c r="AJ52" i="1" s="1"/>
  <c r="AK264" i="7"/>
  <c r="AG125" i="7"/>
  <c r="AH125" i="7"/>
  <c r="AI125" i="7"/>
  <c r="AJ125" i="7"/>
  <c r="AJ53" i="1" s="1"/>
  <c r="AK125" i="7"/>
  <c r="AG126" i="7"/>
  <c r="AH126" i="7"/>
  <c r="AH55" i="1" s="1"/>
  <c r="AI126" i="7"/>
  <c r="AJ126" i="7"/>
  <c r="AJ55" i="1" s="1"/>
  <c r="AK126" i="7"/>
  <c r="AG265" i="7"/>
  <c r="AH265" i="7"/>
  <c r="AH56" i="1" s="1"/>
  <c r="AI265" i="7"/>
  <c r="AJ265" i="7"/>
  <c r="AJ56" i="1" s="1"/>
  <c r="AK265" i="7"/>
  <c r="AG266" i="7"/>
  <c r="AH266" i="7"/>
  <c r="AH57" i="1" s="1"/>
  <c r="AI266" i="7"/>
  <c r="AJ266" i="7"/>
  <c r="AK266" i="7"/>
  <c r="AG127" i="7"/>
  <c r="AH127" i="7"/>
  <c r="AH58" i="1" s="1"/>
  <c r="AI127" i="7"/>
  <c r="AI58" i="1" s="1"/>
  <c r="AJ127" i="7"/>
  <c r="AK127" i="7"/>
  <c r="AG128" i="7"/>
  <c r="AH128" i="7"/>
  <c r="AI128" i="7"/>
  <c r="AI59" i="1" s="1"/>
  <c r="AJ128" i="7"/>
  <c r="AK128" i="7"/>
  <c r="AG129" i="7"/>
  <c r="AH129" i="7"/>
  <c r="AI129" i="7"/>
  <c r="AI61" i="1" s="1"/>
  <c r="AJ129" i="7"/>
  <c r="AK129" i="7"/>
  <c r="AG267" i="7"/>
  <c r="AH267" i="7"/>
  <c r="AI267" i="7"/>
  <c r="AI62" i="1" s="1"/>
  <c r="AJ267" i="7"/>
  <c r="AJ62" i="1" s="1"/>
  <c r="AK267" i="7"/>
  <c r="AG1495" i="7"/>
  <c r="AH1495" i="7"/>
  <c r="AI1495" i="7"/>
  <c r="AJ1495" i="7"/>
  <c r="AJ63" i="1" s="1"/>
  <c r="AK1495" i="7"/>
  <c r="AG130" i="7"/>
  <c r="AH130" i="7"/>
  <c r="AH64" i="1" s="1"/>
  <c r="AI130" i="7"/>
  <c r="AJ130" i="7"/>
  <c r="AJ64" i="1" s="1"/>
  <c r="AK130" i="7"/>
  <c r="AG131" i="7"/>
  <c r="AH131" i="7"/>
  <c r="AH65" i="1" s="1"/>
  <c r="AI131" i="7"/>
  <c r="AJ131" i="7"/>
  <c r="AJ65" i="1" s="1"/>
  <c r="AK131" i="7"/>
  <c r="AG132" i="7"/>
  <c r="AH132" i="7"/>
  <c r="AH69" i="1" s="1"/>
  <c r="AI132" i="7"/>
  <c r="AJ132" i="7"/>
  <c r="AK132" i="7"/>
  <c r="AG268" i="7"/>
  <c r="AH268" i="7"/>
  <c r="AH70" i="1" s="1"/>
  <c r="AI268" i="7"/>
  <c r="AI70" i="1" s="1"/>
  <c r="AJ268" i="7"/>
  <c r="AK268" i="7"/>
  <c r="AG84" i="7"/>
  <c r="AH84" i="7"/>
  <c r="AI84" i="7"/>
  <c r="AI71" i="1" s="1"/>
  <c r="AJ84" i="7"/>
  <c r="AK84" i="7"/>
  <c r="AG269" i="7"/>
  <c r="AH269" i="7"/>
  <c r="AI269" i="7"/>
  <c r="AI72" i="1" s="1"/>
  <c r="AJ269" i="7"/>
  <c r="AK269" i="7"/>
  <c r="AG239" i="7"/>
  <c r="AH239" i="7"/>
  <c r="AI239" i="7"/>
  <c r="AI73" i="1" s="1"/>
  <c r="AJ239" i="7"/>
  <c r="AJ73" i="1" s="1"/>
  <c r="AK239" i="7"/>
  <c r="AG16" i="7"/>
  <c r="AH16" i="7"/>
  <c r="AI16" i="7"/>
  <c r="AJ16" i="7"/>
  <c r="AJ74" i="1" s="1"/>
  <c r="AK16" i="7"/>
  <c r="AG270" i="7"/>
  <c r="AH270" i="7"/>
  <c r="AH76" i="1" s="1"/>
  <c r="AI270" i="7"/>
  <c r="AJ270" i="7"/>
  <c r="AJ76" i="1" s="1"/>
  <c r="AK270" i="7"/>
  <c r="AG15" i="7"/>
  <c r="AH15" i="7"/>
  <c r="AH78" i="1" s="1"/>
  <c r="AI15" i="7"/>
  <c r="AJ15" i="7"/>
  <c r="AJ78" i="1" s="1"/>
  <c r="AK15" i="7"/>
  <c r="AG14" i="7"/>
  <c r="AH14" i="7"/>
  <c r="AH79" i="1" s="1"/>
  <c r="AI14" i="7"/>
  <c r="AJ14" i="7"/>
  <c r="AK14" i="7"/>
  <c r="AG319" i="7"/>
  <c r="AH319" i="7"/>
  <c r="AH80" i="1" s="1"/>
  <c r="AI319" i="7"/>
  <c r="AI80" i="1" s="1"/>
  <c r="AJ319" i="7"/>
  <c r="AK319" i="7"/>
  <c r="AG1308" i="7"/>
  <c r="AH1308" i="7"/>
  <c r="AI1308" i="7"/>
  <c r="AI81" i="1" s="1"/>
  <c r="AJ1308" i="7"/>
  <c r="AK1308" i="7"/>
  <c r="AG2" i="7"/>
  <c r="AH2" i="7"/>
  <c r="AI2" i="7"/>
  <c r="AI82" i="1" s="1"/>
  <c r="AJ2" i="7"/>
  <c r="AK2" i="7"/>
  <c r="AG1295" i="7"/>
  <c r="AH1295" i="7"/>
  <c r="AI1295" i="7"/>
  <c r="AI83" i="1" s="1"/>
  <c r="AJ1295" i="7"/>
  <c r="AJ83" i="1" s="1"/>
  <c r="AK1295" i="7"/>
  <c r="AG85" i="7"/>
  <c r="AH85" i="7"/>
  <c r="AI85" i="7"/>
  <c r="AJ85" i="7"/>
  <c r="AJ84" i="1" s="1"/>
  <c r="AK85" i="7"/>
  <c r="AG86" i="7"/>
  <c r="AH86" i="7"/>
  <c r="AH86" i="1" s="1"/>
  <c r="AI86" i="7"/>
  <c r="AJ86" i="7"/>
  <c r="AJ86" i="1" s="1"/>
  <c r="AK86" i="7"/>
  <c r="AG44" i="7"/>
  <c r="AH44" i="7"/>
  <c r="AH87" i="1" s="1"/>
  <c r="AI44" i="7"/>
  <c r="AJ44" i="7"/>
  <c r="AJ87" i="1" s="1"/>
  <c r="AK44" i="7"/>
  <c r="AG45" i="7"/>
  <c r="AH45" i="7"/>
  <c r="AH88" i="1" s="1"/>
  <c r="AI45" i="7"/>
  <c r="AJ45" i="7"/>
  <c r="AK45" i="7"/>
  <c r="AG133" i="7"/>
  <c r="AH133" i="7"/>
  <c r="AH89" i="1" s="1"/>
  <c r="AI133" i="7"/>
  <c r="AI89" i="1" s="1"/>
  <c r="AJ133" i="7"/>
  <c r="AK133" i="7"/>
  <c r="AG320" i="7"/>
  <c r="AH320" i="7"/>
  <c r="AI320" i="7"/>
  <c r="AI90" i="1" s="1"/>
  <c r="AJ320" i="7"/>
  <c r="AK320" i="7"/>
  <c r="AG271" i="7"/>
  <c r="AH271" i="7"/>
  <c r="AI271" i="7"/>
  <c r="AI91" i="1" s="1"/>
  <c r="AJ271" i="7"/>
  <c r="AK271" i="7"/>
  <c r="AG46" i="7"/>
  <c r="AH46" i="7"/>
  <c r="AI46" i="7"/>
  <c r="AI92" i="1" s="1"/>
  <c r="AJ46" i="7"/>
  <c r="AJ92" i="1" s="1"/>
  <c r="AK46" i="7"/>
  <c r="AG1584" i="7"/>
  <c r="AH1584" i="7"/>
  <c r="AI1584" i="7"/>
  <c r="AJ1584" i="7"/>
  <c r="AJ93" i="1" s="1"/>
  <c r="AK1584" i="7"/>
  <c r="AG47" i="7"/>
  <c r="AH47" i="7"/>
  <c r="AH94" i="1" s="1"/>
  <c r="AI47" i="7"/>
  <c r="AJ47" i="7"/>
  <c r="AJ94" i="1" s="1"/>
  <c r="AK47" i="7"/>
  <c r="AG48" i="7"/>
  <c r="AH48" i="7"/>
  <c r="AH96" i="1" s="1"/>
  <c r="AI48" i="7"/>
  <c r="AJ48" i="7"/>
  <c r="AJ96" i="1" s="1"/>
  <c r="AK48" i="7"/>
  <c r="AG49" i="7"/>
  <c r="AH49" i="7"/>
  <c r="AH97" i="1" s="1"/>
  <c r="AI49" i="7"/>
  <c r="AJ49" i="7"/>
  <c r="AK49" i="7"/>
  <c r="AG272" i="7"/>
  <c r="AH272" i="7"/>
  <c r="AH98" i="1" s="1"/>
  <c r="AI272" i="7"/>
  <c r="AI98" i="1" s="1"/>
  <c r="AJ272" i="7"/>
  <c r="AK272" i="7"/>
  <c r="AG178" i="7"/>
  <c r="AH178" i="7"/>
  <c r="AI178" i="7"/>
  <c r="AI99" i="1" s="1"/>
  <c r="AJ178" i="7"/>
  <c r="AK178" i="7"/>
  <c r="AG179" i="7"/>
  <c r="AH179" i="7"/>
  <c r="AI179" i="7"/>
  <c r="AI100" i="1" s="1"/>
  <c r="AJ179" i="7"/>
  <c r="AK179" i="7"/>
  <c r="AG1563" i="7"/>
  <c r="AH1563" i="7"/>
  <c r="AI1563" i="7"/>
  <c r="AI101" i="1" s="1"/>
  <c r="AJ1563" i="7"/>
  <c r="AJ101" i="1" s="1"/>
  <c r="AK1563" i="7"/>
  <c r="AG1613" i="7"/>
  <c r="AH1613" i="7"/>
  <c r="AI1613" i="7"/>
  <c r="AJ1613" i="7"/>
  <c r="AJ102" i="1" s="1"/>
  <c r="AK1613" i="7"/>
  <c r="AG136" i="7"/>
  <c r="AH136" i="7"/>
  <c r="AH103" i="1" s="1"/>
  <c r="AI136" i="7"/>
  <c r="AJ136" i="7"/>
  <c r="AJ103" i="1" s="1"/>
  <c r="AK136" i="7"/>
  <c r="AG180" i="7"/>
  <c r="AH180" i="7"/>
  <c r="AH104" i="1" s="1"/>
  <c r="AI180" i="7"/>
  <c r="AJ180" i="7"/>
  <c r="AJ104" i="1" s="1"/>
  <c r="AK180" i="7"/>
  <c r="AG1290" i="7"/>
  <c r="AH1290" i="7"/>
  <c r="AH105" i="1" s="1"/>
  <c r="AI1290" i="7"/>
  <c r="AJ1290" i="7"/>
  <c r="AK1290" i="7"/>
  <c r="AG273" i="7"/>
  <c r="AH273" i="7"/>
  <c r="AH106" i="1" s="1"/>
  <c r="AI273" i="7"/>
  <c r="AI106" i="1" s="1"/>
  <c r="AJ273" i="7"/>
  <c r="AK273" i="7"/>
  <c r="AG274" i="7"/>
  <c r="AH274" i="7"/>
  <c r="AI274" i="7"/>
  <c r="AI107" i="1" s="1"/>
  <c r="AJ274" i="7"/>
  <c r="AK274" i="7"/>
  <c r="AG34" i="7"/>
  <c r="AH34" i="7"/>
  <c r="AI34" i="7"/>
  <c r="AI108" i="1" s="1"/>
  <c r="AJ34" i="7"/>
  <c r="AK34" i="7"/>
  <c r="AG275" i="7"/>
  <c r="AH275" i="7"/>
  <c r="AI275" i="7"/>
  <c r="AI109" i="1" s="1"/>
  <c r="AJ275" i="7"/>
  <c r="AJ109" i="1" s="1"/>
  <c r="AK275" i="7"/>
  <c r="AG276" i="7"/>
  <c r="AH276" i="7"/>
  <c r="AI276" i="7"/>
  <c r="AJ276" i="7"/>
  <c r="AJ110" i="1" s="1"/>
  <c r="AK276" i="7"/>
  <c r="AG1570" i="7"/>
  <c r="AH1570" i="7"/>
  <c r="AH111" i="1" s="1"/>
  <c r="AI1570" i="7"/>
  <c r="AJ1570" i="7"/>
  <c r="AJ111" i="1" s="1"/>
  <c r="AK1570" i="7"/>
  <c r="AG181" i="7"/>
  <c r="AH181" i="7"/>
  <c r="AH112" i="1" s="1"/>
  <c r="AI181" i="7"/>
  <c r="AJ181" i="7"/>
  <c r="AJ112" i="1" s="1"/>
  <c r="AK181" i="7"/>
  <c r="AG3" i="7"/>
  <c r="AH3" i="7"/>
  <c r="AH113" i="1" s="1"/>
  <c r="AI3" i="7"/>
  <c r="AJ3" i="7"/>
  <c r="AK3" i="7"/>
  <c r="AG240" i="7"/>
  <c r="AH240" i="7"/>
  <c r="AH114" i="1" s="1"/>
  <c r="AI240" i="7"/>
  <c r="AI114" i="1" s="1"/>
  <c r="AJ240" i="7"/>
  <c r="AK240" i="7"/>
  <c r="AG50" i="7"/>
  <c r="AH50" i="7"/>
  <c r="AI50" i="7"/>
  <c r="AI115" i="1" s="1"/>
  <c r="AJ50" i="7"/>
  <c r="AK50" i="7"/>
  <c r="AG1500" i="7"/>
  <c r="AH1500" i="7"/>
  <c r="AI1500" i="7"/>
  <c r="AI116" i="1" s="1"/>
  <c r="AJ1500" i="7"/>
  <c r="AK1500" i="7"/>
  <c r="AG4" i="7"/>
  <c r="AH4" i="7"/>
  <c r="AI4" i="7"/>
  <c r="AI117" i="1" s="1"/>
  <c r="AJ4" i="7"/>
  <c r="AJ117" i="1" s="1"/>
  <c r="AK4" i="7"/>
  <c r="AG1347" i="7"/>
  <c r="AH1347" i="7"/>
  <c r="AI1347" i="7"/>
  <c r="AJ1347" i="7"/>
  <c r="AJ118" i="1" s="1"/>
  <c r="AK1347" i="7"/>
  <c r="AG277" i="7"/>
  <c r="AH277" i="7"/>
  <c r="AH119" i="1" s="1"/>
  <c r="AI277" i="7"/>
  <c r="AJ277" i="7"/>
  <c r="AJ119" i="1" s="1"/>
  <c r="AK277" i="7"/>
  <c r="AG415" i="7"/>
  <c r="AH415" i="7"/>
  <c r="AH120" i="1" s="1"/>
  <c r="AI415" i="7"/>
  <c r="AJ415" i="7"/>
  <c r="AJ120" i="1" s="1"/>
  <c r="AK415" i="7"/>
  <c r="AG172" i="7"/>
  <c r="AH172" i="7"/>
  <c r="AH121" i="1" s="1"/>
  <c r="AI172" i="7"/>
  <c r="AJ172" i="7"/>
  <c r="AK172" i="7"/>
  <c r="AG1491" i="7"/>
  <c r="AH1491" i="7"/>
  <c r="AH122" i="1" s="1"/>
  <c r="AI1491" i="7"/>
  <c r="AI122" i="1" s="1"/>
  <c r="AJ1491" i="7"/>
  <c r="AK1491" i="7"/>
  <c r="AG173" i="7"/>
  <c r="AH173" i="7"/>
  <c r="AI173" i="7"/>
  <c r="AI123" i="1" s="1"/>
  <c r="AJ173" i="7"/>
  <c r="AK173" i="7"/>
  <c r="AG174" i="7"/>
  <c r="AH174" i="7"/>
  <c r="AI174" i="7"/>
  <c r="AI124" i="1" s="1"/>
  <c r="AJ174" i="7"/>
  <c r="AK174" i="7"/>
  <c r="AG175" i="7"/>
  <c r="AH175" i="7"/>
  <c r="AI175" i="7"/>
  <c r="AI125" i="1" s="1"/>
  <c r="AJ175" i="7"/>
  <c r="AJ125" i="1" s="1"/>
  <c r="AK175" i="7"/>
  <c r="AG176" i="7"/>
  <c r="AH176" i="7"/>
  <c r="AI176" i="7"/>
  <c r="AJ176" i="7"/>
  <c r="AJ126" i="1" s="1"/>
  <c r="AK176" i="7"/>
  <c r="AG278" i="7"/>
  <c r="AH278" i="7"/>
  <c r="AH128" i="1" s="1"/>
  <c r="AI278" i="7"/>
  <c r="AJ278" i="7"/>
  <c r="AJ128" i="1" s="1"/>
  <c r="AK278" i="7"/>
  <c r="AG182" i="7"/>
  <c r="AH182" i="7"/>
  <c r="AH129" i="1" s="1"/>
  <c r="AI182" i="7"/>
  <c r="AJ182" i="7"/>
  <c r="AJ129" i="1" s="1"/>
  <c r="AK182" i="7"/>
  <c r="AG1293" i="7"/>
  <c r="AH1293" i="7"/>
  <c r="AH130" i="1" s="1"/>
  <c r="AI1293" i="7"/>
  <c r="AJ1293" i="7"/>
  <c r="AK1293" i="7"/>
  <c r="AG279" i="7"/>
  <c r="AH279" i="7"/>
  <c r="AH134" i="1" s="1"/>
  <c r="AI279" i="7"/>
  <c r="AI134" i="1" s="1"/>
  <c r="AJ279" i="7"/>
  <c r="AK279" i="7"/>
  <c r="AG183" i="7"/>
  <c r="AH183" i="7"/>
  <c r="AI183" i="7"/>
  <c r="AI135" i="1" s="1"/>
  <c r="AJ183" i="7"/>
  <c r="AK183" i="7"/>
  <c r="AG184" i="7"/>
  <c r="AH184" i="7"/>
  <c r="AI184" i="7"/>
  <c r="AI136" i="1" s="1"/>
  <c r="AJ184" i="7"/>
  <c r="AK184" i="7"/>
  <c r="AG1424" i="7"/>
  <c r="AH1424" i="7"/>
  <c r="AI1424" i="7"/>
  <c r="AI137" i="1" s="1"/>
  <c r="AJ1424" i="7"/>
  <c r="AJ137" i="1" s="1"/>
  <c r="AK1424" i="7"/>
  <c r="AG185" i="7"/>
  <c r="AH185" i="7"/>
  <c r="AI185" i="7"/>
  <c r="AJ185" i="7"/>
  <c r="AJ138" i="1" s="1"/>
  <c r="AK185" i="7"/>
  <c r="AG280" i="7"/>
  <c r="AH280" i="7"/>
  <c r="AH139" i="1" s="1"/>
  <c r="AI280" i="7"/>
  <c r="AJ280" i="7"/>
  <c r="AJ139" i="1" s="1"/>
  <c r="AK280" i="7"/>
  <c r="AG5" i="7"/>
  <c r="AH5" i="7"/>
  <c r="AH140" i="1" s="1"/>
  <c r="AI5" i="7"/>
  <c r="AJ5" i="7"/>
  <c r="AJ140" i="1" s="1"/>
  <c r="AK5" i="7"/>
  <c r="AG186" i="7"/>
  <c r="AH186" i="7"/>
  <c r="AH141" i="1" s="1"/>
  <c r="AI186" i="7"/>
  <c r="AJ186" i="7"/>
  <c r="AK186" i="7"/>
  <c r="AG1591" i="7"/>
  <c r="AH1591" i="7"/>
  <c r="AH142" i="1" s="1"/>
  <c r="AI1591" i="7"/>
  <c r="AI142" i="1" s="1"/>
  <c r="AJ1591" i="7"/>
  <c r="AK1591" i="7"/>
  <c r="AG1425" i="7"/>
  <c r="AH1425" i="7"/>
  <c r="AI1425" i="7"/>
  <c r="AI143" i="1" s="1"/>
  <c r="AJ1425" i="7"/>
  <c r="AK1425" i="7"/>
  <c r="AG187" i="7"/>
  <c r="AH187" i="7"/>
  <c r="AI187" i="7"/>
  <c r="AI144" i="1" s="1"/>
  <c r="AJ187" i="7"/>
  <c r="AK187" i="7"/>
  <c r="AG188" i="7"/>
  <c r="AH188" i="7"/>
  <c r="AI188" i="7"/>
  <c r="AI145" i="1" s="1"/>
  <c r="AJ188" i="7"/>
  <c r="AJ145" i="1" s="1"/>
  <c r="AK188" i="7"/>
  <c r="AG342" i="7"/>
  <c r="AH342" i="7"/>
  <c r="AI342" i="7"/>
  <c r="AJ342" i="7"/>
  <c r="AJ146" i="1" s="1"/>
  <c r="AK342" i="7"/>
  <c r="AG1391" i="7"/>
  <c r="AH1391" i="7"/>
  <c r="AH147" i="1" s="1"/>
  <c r="AI1391" i="7"/>
  <c r="AJ1391" i="7"/>
  <c r="AJ147" i="1" s="1"/>
  <c r="AK1391" i="7"/>
  <c r="AG189" i="7"/>
  <c r="AH189" i="7"/>
  <c r="AH148" i="1" s="1"/>
  <c r="AI189" i="7"/>
  <c r="AJ189" i="7"/>
  <c r="AJ148" i="1" s="1"/>
  <c r="AK189" i="7"/>
  <c r="AG281" i="7"/>
  <c r="AH281" i="7"/>
  <c r="AH149" i="1" s="1"/>
  <c r="AI281" i="7"/>
  <c r="AJ281" i="7"/>
  <c r="AK281" i="7"/>
  <c r="AG1427" i="7"/>
  <c r="AH1427" i="7"/>
  <c r="AH150" i="1" s="1"/>
  <c r="AI1427" i="7"/>
  <c r="AI150" i="1" s="1"/>
  <c r="AJ1427" i="7"/>
  <c r="AK1427" i="7"/>
  <c r="AG190" i="7"/>
  <c r="AH190" i="7"/>
  <c r="AI190" i="7"/>
  <c r="AI152" i="1" s="1"/>
  <c r="AJ190" i="7"/>
  <c r="AK190" i="7"/>
  <c r="AG32" i="7"/>
  <c r="AH32" i="7"/>
  <c r="AI32" i="7"/>
  <c r="AI156" i="1" s="1"/>
  <c r="AJ32" i="7"/>
  <c r="AK32" i="7"/>
  <c r="AG1378" i="7"/>
  <c r="AH1378" i="7"/>
  <c r="AI1378" i="7"/>
  <c r="AI158" i="1" s="1"/>
  <c r="AJ1378" i="7"/>
  <c r="AJ158" i="1" s="1"/>
  <c r="AK1378" i="7"/>
  <c r="AG193" i="7"/>
  <c r="AH193" i="7"/>
  <c r="AI193" i="7"/>
  <c r="AJ193" i="7"/>
  <c r="AJ159" i="1" s="1"/>
  <c r="AK193" i="7"/>
  <c r="AG191" i="7"/>
  <c r="AH191" i="7"/>
  <c r="AH160" i="1" s="1"/>
  <c r="AI191" i="7"/>
  <c r="AJ191" i="7"/>
  <c r="AJ160" i="1" s="1"/>
  <c r="AK191" i="7"/>
  <c r="AG192" i="7"/>
  <c r="AH192" i="7"/>
  <c r="AH161" i="1" s="1"/>
  <c r="AI192" i="7"/>
  <c r="AJ192" i="7"/>
  <c r="AJ161" i="1" s="1"/>
  <c r="AK192" i="7"/>
  <c r="AG1551" i="7"/>
  <c r="AH1551" i="7"/>
  <c r="AH162" i="1" s="1"/>
  <c r="AI1551" i="7"/>
  <c r="AJ1551" i="7"/>
  <c r="AK1551" i="7"/>
  <c r="AG26" i="7"/>
  <c r="AH26" i="7"/>
  <c r="AH163" i="1" s="1"/>
  <c r="AI26" i="7"/>
  <c r="AI163" i="1" s="1"/>
  <c r="AJ26" i="7"/>
  <c r="AK26" i="7"/>
  <c r="AG31" i="7"/>
  <c r="AH31" i="7"/>
  <c r="AI31" i="7"/>
  <c r="AI164" i="1" s="1"/>
  <c r="AJ31" i="7"/>
  <c r="AK31" i="7"/>
  <c r="AG282" i="7"/>
  <c r="AH282" i="7"/>
  <c r="AI282" i="7"/>
  <c r="AI165" i="1" s="1"/>
  <c r="AJ282" i="7"/>
  <c r="AK282" i="7"/>
  <c r="AG42" i="7"/>
  <c r="AH42" i="7"/>
  <c r="AI42" i="7"/>
  <c r="AI166" i="1" s="1"/>
  <c r="AJ42" i="7"/>
  <c r="AJ166" i="1" s="1"/>
  <c r="AK42" i="7"/>
  <c r="AG194" i="7"/>
  <c r="AH194" i="7"/>
  <c r="AI194" i="7"/>
  <c r="AJ194" i="7"/>
  <c r="AK194" i="7"/>
  <c r="AG33" i="7"/>
  <c r="AH33" i="7"/>
  <c r="AH168" i="1" s="1"/>
  <c r="AI33" i="7"/>
  <c r="AJ33" i="7"/>
  <c r="AJ168" i="1" s="1"/>
  <c r="AK33" i="7"/>
  <c r="AG195" i="7"/>
  <c r="AH195" i="7"/>
  <c r="AI195" i="7"/>
  <c r="AJ195" i="7"/>
  <c r="AJ169" i="1" s="1"/>
  <c r="AK195" i="7"/>
  <c r="AG1291" i="7"/>
  <c r="AH1291" i="7"/>
  <c r="AH170" i="1" s="1"/>
  <c r="AI1291" i="7"/>
  <c r="AJ1291" i="7"/>
  <c r="AK1291" i="7"/>
  <c r="AG101" i="7"/>
  <c r="AH101" i="7"/>
  <c r="AH171" i="1" s="1"/>
  <c r="AI101" i="7"/>
  <c r="AI171" i="1" s="1"/>
  <c r="AJ101" i="7"/>
  <c r="AK101" i="7"/>
  <c r="AG1571" i="7"/>
  <c r="AH1571" i="7"/>
  <c r="AI1571" i="7"/>
  <c r="AJ1571" i="7"/>
  <c r="AK1571" i="7"/>
  <c r="AG196" i="7"/>
  <c r="AH196" i="7"/>
  <c r="AI196" i="7"/>
  <c r="AI173" i="1" s="1"/>
  <c r="AJ196" i="7"/>
  <c r="AK196" i="7"/>
  <c r="AG1600" i="7"/>
  <c r="AH1600" i="7"/>
  <c r="AI1600" i="7"/>
  <c r="AI174" i="1" s="1"/>
  <c r="AJ1600" i="7"/>
  <c r="AJ174" i="1" s="1"/>
  <c r="AK1600" i="7"/>
  <c r="AG197" i="7"/>
  <c r="AH197" i="7"/>
  <c r="AI197" i="7"/>
  <c r="AJ197" i="7"/>
  <c r="AK197" i="7"/>
  <c r="AG283" i="7"/>
  <c r="AH283" i="7"/>
  <c r="AH176" i="1" s="1"/>
  <c r="AI283" i="7"/>
  <c r="AJ283" i="7"/>
  <c r="AJ176" i="1" s="1"/>
  <c r="AK283" i="7"/>
  <c r="AG198" i="7"/>
  <c r="AH198" i="7"/>
  <c r="AI198" i="7"/>
  <c r="AJ198" i="7"/>
  <c r="AJ178" i="1" s="1"/>
  <c r="AK198" i="7"/>
  <c r="AG1532" i="7"/>
  <c r="AH1532" i="7"/>
  <c r="AH179" i="1" s="1"/>
  <c r="AI1532" i="7"/>
  <c r="AJ1532" i="7"/>
  <c r="AK1532" i="7"/>
  <c r="AG284" i="7"/>
  <c r="AH284" i="7"/>
  <c r="AH180" i="1" s="1"/>
  <c r="AI284" i="7"/>
  <c r="AI180" i="1" s="1"/>
  <c r="AJ284" i="7"/>
  <c r="AK284" i="7"/>
  <c r="AG285" i="7"/>
  <c r="AH285" i="7"/>
  <c r="AI285" i="7"/>
  <c r="AJ285" i="7"/>
  <c r="AK285" i="7"/>
  <c r="AG199" i="7"/>
  <c r="AH199" i="7"/>
  <c r="AI199" i="7"/>
  <c r="AI183" i="1" s="1"/>
  <c r="AJ199" i="7"/>
  <c r="AK199" i="7"/>
  <c r="AG200" i="7"/>
  <c r="AH200" i="7"/>
  <c r="AI200" i="7"/>
  <c r="AI184" i="1" s="1"/>
  <c r="AJ200" i="7"/>
  <c r="AJ184" i="1" s="1"/>
  <c r="AK200" i="7"/>
  <c r="AG201" i="7"/>
  <c r="AH201" i="7"/>
  <c r="AI201" i="7"/>
  <c r="AJ201" i="7"/>
  <c r="AK201" i="7"/>
  <c r="AG202" i="7"/>
  <c r="AH202" i="7"/>
  <c r="AH186" i="1" s="1"/>
  <c r="AI202" i="7"/>
  <c r="AJ202" i="7"/>
  <c r="AJ186" i="1" s="1"/>
  <c r="AK202" i="7"/>
  <c r="AG343" i="7"/>
  <c r="AH343" i="7"/>
  <c r="AI343" i="7"/>
  <c r="AJ343" i="7"/>
  <c r="AJ187" i="1" s="1"/>
  <c r="AK343" i="7"/>
  <c r="AG203" i="7"/>
  <c r="AH203" i="7"/>
  <c r="AH188" i="1" s="1"/>
  <c r="AI203" i="7"/>
  <c r="AJ203" i="7"/>
  <c r="AK203" i="7"/>
  <c r="AG204" i="7"/>
  <c r="AH204" i="7"/>
  <c r="AH189" i="1" s="1"/>
  <c r="AI204" i="7"/>
  <c r="AI189" i="1" s="1"/>
  <c r="AJ204" i="7"/>
  <c r="AK204" i="7"/>
  <c r="AG6" i="7"/>
  <c r="AH6" i="7"/>
  <c r="AI6" i="7"/>
  <c r="AJ6" i="7"/>
  <c r="AK6" i="7"/>
  <c r="AG286" i="7"/>
  <c r="AH286" i="7"/>
  <c r="AI286" i="7"/>
  <c r="AI191" i="1" s="1"/>
  <c r="AJ286" i="7"/>
  <c r="AK286" i="7"/>
  <c r="AG205" i="7"/>
  <c r="AH205" i="7"/>
  <c r="AI205" i="7"/>
  <c r="AI192" i="1" s="1"/>
  <c r="AJ205" i="7"/>
  <c r="AJ192" i="1" s="1"/>
  <c r="AK205" i="7"/>
  <c r="AG1574" i="7"/>
  <c r="AH1574" i="7"/>
  <c r="AI1574" i="7"/>
  <c r="AJ1574" i="7"/>
  <c r="AK1574" i="7"/>
  <c r="AG206" i="7"/>
  <c r="AH206" i="7"/>
  <c r="AH196" i="1" s="1"/>
  <c r="AI206" i="7"/>
  <c r="AJ206" i="7"/>
  <c r="AJ196" i="1" s="1"/>
  <c r="AK206" i="7"/>
  <c r="AG339" i="7"/>
  <c r="AH339" i="7"/>
  <c r="AI339" i="7"/>
  <c r="AJ339" i="7"/>
  <c r="AJ197" i="1" s="1"/>
  <c r="AK339" i="7"/>
  <c r="AG207" i="7"/>
  <c r="AH207" i="7"/>
  <c r="AH199" i="1" s="1"/>
  <c r="AI207" i="7"/>
  <c r="AJ207" i="7"/>
  <c r="AK207" i="7"/>
  <c r="AG208" i="7"/>
  <c r="AH208" i="7"/>
  <c r="AH200" i="1" s="1"/>
  <c r="AI208" i="7"/>
  <c r="AI200" i="1" s="1"/>
  <c r="AJ208" i="7"/>
  <c r="AK208" i="7"/>
  <c r="AG209" i="7"/>
  <c r="AH209" i="7"/>
  <c r="AI209" i="7"/>
  <c r="AJ209" i="7"/>
  <c r="AK209" i="7"/>
  <c r="AG210" i="7"/>
  <c r="AH210" i="7"/>
  <c r="AI210" i="7"/>
  <c r="AI202" i="1" s="1"/>
  <c r="AJ210" i="7"/>
  <c r="AK210" i="7"/>
  <c r="AG30" i="7"/>
  <c r="AH30" i="7"/>
  <c r="AI30" i="7"/>
  <c r="AI203" i="1" s="1"/>
  <c r="AJ30" i="7"/>
  <c r="AJ203" i="1" s="1"/>
  <c r="AK30" i="7"/>
  <c r="AG1428" i="7"/>
  <c r="AH1428" i="7"/>
  <c r="AI1428" i="7"/>
  <c r="AJ1428" i="7"/>
  <c r="AK1428" i="7"/>
  <c r="AG1429" i="7"/>
  <c r="AH1429" i="7"/>
  <c r="AH205" i="1" s="1"/>
  <c r="AI1429" i="7"/>
  <c r="AJ1429" i="7"/>
  <c r="AJ205" i="1" s="1"/>
  <c r="AK1429" i="7"/>
  <c r="AG1426" i="7"/>
  <c r="AH1426" i="7"/>
  <c r="AI1426" i="7"/>
  <c r="AJ1426" i="7"/>
  <c r="AJ206" i="1" s="1"/>
  <c r="AK1426" i="7"/>
  <c r="AG1506" i="7"/>
  <c r="AH1506" i="7"/>
  <c r="AH207" i="1" s="1"/>
  <c r="AI1506" i="7"/>
  <c r="AJ1506" i="7"/>
  <c r="AK1506" i="7"/>
  <c r="AG211" i="7"/>
  <c r="AH211" i="7"/>
  <c r="AH208" i="1" s="1"/>
  <c r="AI211" i="7"/>
  <c r="AI208" i="1" s="1"/>
  <c r="AJ211" i="7"/>
  <c r="AK211" i="7"/>
  <c r="AG212" i="7"/>
  <c r="AH212" i="7"/>
  <c r="AI212" i="7"/>
  <c r="AJ212" i="7"/>
  <c r="AK212" i="7"/>
  <c r="AG213" i="7"/>
  <c r="AH213" i="7"/>
  <c r="AI213" i="7"/>
  <c r="AI210" i="1" s="1"/>
  <c r="AJ213" i="7"/>
  <c r="AK213" i="7"/>
  <c r="AG214" i="7"/>
  <c r="AH214" i="7"/>
  <c r="AI214" i="7"/>
  <c r="AI211" i="1" s="1"/>
  <c r="AJ214" i="7"/>
  <c r="AJ211" i="1" s="1"/>
  <c r="AK214" i="7"/>
  <c r="AG215" i="7"/>
  <c r="AH215" i="7"/>
  <c r="AI215" i="7"/>
  <c r="AJ215" i="7"/>
  <c r="AK215" i="7"/>
  <c r="AG340" i="7"/>
  <c r="AH340" i="7"/>
  <c r="AH213" i="1" s="1"/>
  <c r="AI340" i="7"/>
  <c r="AJ340" i="7"/>
  <c r="AJ213" i="1" s="1"/>
  <c r="AK340" i="7"/>
  <c r="AG1630" i="7"/>
  <c r="AH1630" i="7"/>
  <c r="AI1630" i="7"/>
  <c r="AJ1630" i="7"/>
  <c r="AJ215" i="1" s="1"/>
  <c r="AK1630" i="7"/>
  <c r="AG216" i="7"/>
  <c r="AH216" i="7"/>
  <c r="AH216" i="1" s="1"/>
  <c r="AI216" i="7"/>
  <c r="AJ216" i="7"/>
  <c r="AK216" i="7"/>
  <c r="AG1430" i="7"/>
  <c r="AH1430" i="7"/>
  <c r="AH217" i="1" s="1"/>
  <c r="AI1430" i="7"/>
  <c r="AI217" i="1" s="1"/>
  <c r="AJ1430" i="7"/>
  <c r="AK1430" i="7"/>
  <c r="AG217" i="7"/>
  <c r="AH217" i="7"/>
  <c r="AI217" i="7"/>
  <c r="AJ217" i="7"/>
  <c r="AK217" i="7"/>
  <c r="AG218" i="7"/>
  <c r="AH218" i="7"/>
  <c r="AI218" i="7"/>
  <c r="AI219" i="1" s="1"/>
  <c r="AJ218" i="7"/>
  <c r="AK218" i="7"/>
  <c r="AG219" i="7"/>
  <c r="AH219" i="7"/>
  <c r="AI219" i="7"/>
  <c r="AI222" i="1" s="1"/>
  <c r="AJ219" i="7"/>
  <c r="AJ222" i="1" s="1"/>
  <c r="AK219" i="7"/>
  <c r="AG241" i="7"/>
  <c r="AH241" i="7"/>
  <c r="AI241" i="7"/>
  <c r="AJ241" i="7"/>
  <c r="AK241" i="7"/>
  <c r="AG1404" i="7"/>
  <c r="AH1404" i="7"/>
  <c r="AH224" i="1" s="1"/>
  <c r="AI1404" i="7"/>
  <c r="AJ1404" i="7"/>
  <c r="AJ224" i="1" s="1"/>
  <c r="AK1404" i="7"/>
  <c r="AG24" i="7"/>
  <c r="AH24" i="7"/>
  <c r="AI24" i="7"/>
  <c r="AJ24" i="7"/>
  <c r="AK24" i="7"/>
  <c r="AG1557" i="7"/>
  <c r="AH1557" i="7"/>
  <c r="AH227" i="1" s="1"/>
  <c r="AI1557" i="7"/>
  <c r="AJ1557" i="7"/>
  <c r="AK1557" i="7"/>
  <c r="AG220" i="7"/>
  <c r="AH220" i="7"/>
  <c r="AH228" i="1" s="1"/>
  <c r="AI220" i="7"/>
  <c r="AI228" i="1" s="1"/>
  <c r="AJ220" i="7"/>
  <c r="AK220" i="7"/>
  <c r="AG341" i="7"/>
  <c r="AH341" i="7"/>
  <c r="AI341" i="7"/>
  <c r="AJ341" i="7"/>
  <c r="AK341" i="7"/>
  <c r="AG1555" i="7"/>
  <c r="AH1555" i="7"/>
  <c r="AI1555" i="7"/>
  <c r="AI230" i="1" s="1"/>
  <c r="AJ1555" i="7"/>
  <c r="AK1555" i="7"/>
  <c r="AG1379" i="7"/>
  <c r="AH1379" i="7"/>
  <c r="AI1379" i="7"/>
  <c r="AI231" i="1" s="1"/>
  <c r="AJ1379" i="7"/>
  <c r="AJ231" i="1" s="1"/>
  <c r="AK1379" i="7"/>
  <c r="AG344" i="7"/>
  <c r="AH344" i="7"/>
  <c r="AI344" i="7"/>
  <c r="AJ344" i="7"/>
  <c r="AK344" i="7"/>
  <c r="AG380" i="7"/>
  <c r="AH380" i="7"/>
  <c r="AH233" i="1" s="1"/>
  <c r="AI380" i="7"/>
  <c r="AJ380" i="7"/>
  <c r="AJ233" i="1" s="1"/>
  <c r="AK380" i="7"/>
  <c r="AG1526" i="7"/>
  <c r="AH1526" i="7"/>
  <c r="AI1526" i="7"/>
  <c r="AJ1526" i="7"/>
  <c r="AJ234" i="1" s="1"/>
  <c r="AK1526" i="7"/>
  <c r="AH235" i="1"/>
  <c r="AG1465" i="7"/>
  <c r="AH1465" i="7"/>
  <c r="AH236" i="1" s="1"/>
  <c r="AI1465" i="7"/>
  <c r="AI236" i="1" s="1"/>
  <c r="AJ1465" i="7"/>
  <c r="AK1465" i="7"/>
  <c r="AG345" i="7"/>
  <c r="AH345" i="7"/>
  <c r="AI345" i="7"/>
  <c r="AJ345" i="7"/>
  <c r="AK345" i="7"/>
  <c r="AG346" i="7"/>
  <c r="AH346" i="7"/>
  <c r="AI346" i="7"/>
  <c r="AI238" i="1" s="1"/>
  <c r="AJ346" i="7"/>
  <c r="AK346" i="7"/>
  <c r="AG347" i="7"/>
  <c r="AH347" i="7"/>
  <c r="AI347" i="7"/>
  <c r="AI240" i="1" s="1"/>
  <c r="AJ347" i="7"/>
  <c r="AJ240" i="1" s="1"/>
  <c r="AK347" i="7"/>
  <c r="AG381" i="7"/>
  <c r="AH381" i="7"/>
  <c r="AI381" i="7"/>
  <c r="AJ381" i="7"/>
  <c r="AK381" i="7"/>
  <c r="AG348" i="7"/>
  <c r="AH348" i="7"/>
  <c r="AH242" i="1" s="1"/>
  <c r="AI348" i="7"/>
  <c r="AJ348" i="7"/>
  <c r="AJ242" i="1" s="1"/>
  <c r="AK348" i="7"/>
  <c r="AG349" i="7"/>
  <c r="AH349" i="7"/>
  <c r="AI349" i="7"/>
  <c r="AJ349" i="7"/>
  <c r="AJ243" i="1" s="1"/>
  <c r="AK349" i="7"/>
  <c r="AG1309" i="7"/>
  <c r="AH1309" i="7"/>
  <c r="AH244" i="1" s="1"/>
  <c r="AI1309" i="7"/>
  <c r="AJ1309" i="7"/>
  <c r="AK1309" i="7"/>
  <c r="AG29" i="7"/>
  <c r="AH29" i="7"/>
  <c r="AH245" i="1" s="1"/>
  <c r="AI29" i="7"/>
  <c r="AI245" i="1" s="1"/>
  <c r="AJ29" i="7"/>
  <c r="AK29" i="7"/>
  <c r="AG350" i="7"/>
  <c r="AH350" i="7"/>
  <c r="AI350" i="7"/>
  <c r="AJ350" i="7"/>
  <c r="AK350" i="7"/>
  <c r="AG351" i="7"/>
  <c r="AH351" i="7"/>
  <c r="AI351" i="7"/>
  <c r="AI248" i="1" s="1"/>
  <c r="AJ351" i="7"/>
  <c r="AK351" i="7"/>
  <c r="AG1475" i="7"/>
  <c r="AH1475" i="7"/>
  <c r="AI1475" i="7"/>
  <c r="AI249" i="1" s="1"/>
  <c r="AJ1475" i="7"/>
  <c r="AJ249" i="1" s="1"/>
  <c r="AK1475" i="7"/>
  <c r="AG21" i="7"/>
  <c r="AH21" i="7"/>
  <c r="AI21" i="7"/>
  <c r="AJ21" i="7"/>
  <c r="AK21" i="7"/>
  <c r="AG7" i="7"/>
  <c r="AH7" i="7"/>
  <c r="AH251" i="1" s="1"/>
  <c r="AI7" i="7"/>
  <c r="AJ7" i="7"/>
  <c r="AJ251" i="1" s="1"/>
  <c r="AK7" i="7"/>
  <c r="AG352" i="7"/>
  <c r="AH352" i="7"/>
  <c r="AI352" i="7"/>
  <c r="AJ352" i="7"/>
  <c r="AJ252" i="1" s="1"/>
  <c r="AK352" i="7"/>
  <c r="AG353" i="7"/>
  <c r="AH353" i="7"/>
  <c r="AH253" i="1" s="1"/>
  <c r="AI353" i="7"/>
  <c r="AJ353" i="7"/>
  <c r="AK353" i="7"/>
  <c r="AG1546" i="7"/>
  <c r="AH1546" i="7"/>
  <c r="AH254" i="1" s="1"/>
  <c r="AI1546" i="7"/>
  <c r="AI254" i="1" s="1"/>
  <c r="AJ1546" i="7"/>
  <c r="AK1546" i="7"/>
  <c r="AG354" i="7"/>
  <c r="AH354" i="7"/>
  <c r="AI354" i="7"/>
  <c r="AJ354" i="7"/>
  <c r="AK354" i="7"/>
  <c r="AG1380" i="7"/>
  <c r="AH1380" i="7"/>
  <c r="AI1380" i="7"/>
  <c r="AI256" i="1" s="1"/>
  <c r="AJ1380" i="7"/>
  <c r="AK1380" i="7"/>
  <c r="AG355" i="7"/>
  <c r="AH355" i="7"/>
  <c r="AI355" i="7"/>
  <c r="AI257" i="1" s="1"/>
  <c r="AJ355" i="7"/>
  <c r="AJ257" i="1" s="1"/>
  <c r="AK355" i="7"/>
  <c r="AG1578" i="7"/>
  <c r="AH1578" i="7"/>
  <c r="AI1578" i="7"/>
  <c r="AJ1578" i="7"/>
  <c r="AK1578" i="7"/>
  <c r="AG356" i="7"/>
  <c r="AH356" i="7"/>
  <c r="AH259" i="1" s="1"/>
  <c r="AI356" i="7"/>
  <c r="AJ356" i="7"/>
  <c r="AJ259" i="1" s="1"/>
  <c r="AK356" i="7"/>
  <c r="AG433" i="7"/>
  <c r="AH433" i="7"/>
  <c r="AI433" i="7"/>
  <c r="AJ433" i="7"/>
  <c r="AJ261" i="1" s="1"/>
  <c r="AK433" i="7"/>
  <c r="AG382" i="7"/>
  <c r="AH382" i="7"/>
  <c r="AH262" i="1" s="1"/>
  <c r="AI382" i="7"/>
  <c r="AJ382" i="7"/>
  <c r="AK382" i="7"/>
  <c r="AG383" i="7"/>
  <c r="AH383" i="7"/>
  <c r="AH263" i="1" s="1"/>
  <c r="AI383" i="7"/>
  <c r="AI263" i="1" s="1"/>
  <c r="AJ383" i="7"/>
  <c r="AK383" i="7"/>
  <c r="AG23" i="7"/>
  <c r="AH23" i="7"/>
  <c r="AI23" i="7"/>
  <c r="AJ23" i="7"/>
  <c r="AK23" i="7"/>
  <c r="AG384" i="7"/>
  <c r="AH384" i="7"/>
  <c r="AI384" i="7"/>
  <c r="AI265" i="1" s="1"/>
  <c r="AJ384" i="7"/>
  <c r="AK384" i="7"/>
  <c r="AG102" i="7"/>
  <c r="AH102" i="7"/>
  <c r="AI102" i="7"/>
  <c r="AI266" i="1" s="1"/>
  <c r="AJ102" i="7"/>
  <c r="AJ266" i="1" s="1"/>
  <c r="AK102" i="7"/>
  <c r="AG1476" i="7"/>
  <c r="AH1476" i="7"/>
  <c r="AI1476" i="7"/>
  <c r="AJ1476" i="7"/>
  <c r="AK1476" i="7"/>
  <c r="AG385" i="7"/>
  <c r="AH385" i="7"/>
  <c r="AH268" i="1" s="1"/>
  <c r="AI385" i="7"/>
  <c r="AJ385" i="7"/>
  <c r="AJ268" i="1" s="1"/>
  <c r="AK385" i="7"/>
  <c r="AG8" i="7"/>
  <c r="AH8" i="7"/>
  <c r="AI8" i="7"/>
  <c r="AJ8" i="7"/>
  <c r="AJ269" i="1" s="1"/>
  <c r="AK8" i="7"/>
  <c r="AG1289" i="7"/>
  <c r="AH1289" i="7"/>
  <c r="AH270" i="1" s="1"/>
  <c r="AI1289" i="7"/>
  <c r="AJ1289" i="7"/>
  <c r="AK1289" i="7"/>
  <c r="AG386" i="7"/>
  <c r="AH386" i="7"/>
  <c r="AH271" i="1" s="1"/>
  <c r="AI386" i="7"/>
  <c r="AI271" i="1" s="1"/>
  <c r="AJ386" i="7"/>
  <c r="AK386" i="7"/>
  <c r="AG387" i="7"/>
  <c r="AH387" i="7"/>
  <c r="AI387" i="7"/>
  <c r="AJ387" i="7"/>
  <c r="AK387" i="7"/>
  <c r="AG1540" i="7"/>
  <c r="AH1540" i="7"/>
  <c r="AI1540" i="7"/>
  <c r="AI273" i="1" s="1"/>
  <c r="AJ1540" i="7"/>
  <c r="AK1540" i="7"/>
  <c r="AG388" i="7"/>
  <c r="AH388" i="7"/>
  <c r="AI388" i="7"/>
  <c r="AI274" i="1" s="1"/>
  <c r="AJ388" i="7"/>
  <c r="AJ274" i="1" s="1"/>
  <c r="AK388" i="7"/>
  <c r="AG389" i="7"/>
  <c r="AH389" i="7"/>
  <c r="AI389" i="7"/>
  <c r="AJ389" i="7"/>
  <c r="AK389" i="7"/>
  <c r="AG1431" i="7"/>
  <c r="AH1431" i="7"/>
  <c r="AI1431" i="7"/>
  <c r="AJ1431" i="7"/>
  <c r="AK1431" i="7"/>
  <c r="AG390" i="7"/>
  <c r="AH390" i="7"/>
  <c r="AI390" i="7"/>
  <c r="AJ390" i="7"/>
  <c r="AJ276" i="1" s="1"/>
  <c r="AK390" i="7"/>
  <c r="AG391" i="7"/>
  <c r="AH391" i="7"/>
  <c r="AH277" i="1" s="1"/>
  <c r="AI391" i="7"/>
  <c r="AJ391" i="7"/>
  <c r="AK391" i="7"/>
  <c r="AG392" i="7"/>
  <c r="AH392" i="7"/>
  <c r="AH278" i="1" s="1"/>
  <c r="AI392" i="7"/>
  <c r="AI278" i="1" s="1"/>
  <c r="AJ392" i="7"/>
  <c r="AK392" i="7"/>
  <c r="AG1566" i="7"/>
  <c r="AH1566" i="7"/>
  <c r="AI1566" i="7"/>
  <c r="AJ1566" i="7"/>
  <c r="AK1566" i="7"/>
  <c r="AG393" i="7"/>
  <c r="AH393" i="7"/>
  <c r="AI393" i="7"/>
  <c r="AI280" i="1" s="1"/>
  <c r="AJ393" i="7"/>
  <c r="AK393" i="7"/>
  <c r="AG1621" i="7"/>
  <c r="AH1621" i="7"/>
  <c r="AI1621" i="7"/>
  <c r="AI282" i="1" s="1"/>
  <c r="AJ1621" i="7"/>
  <c r="AJ282" i="1" s="1"/>
  <c r="AK1621" i="7"/>
  <c r="AG394" i="7"/>
  <c r="AH394" i="7"/>
  <c r="AI394" i="7"/>
  <c r="AJ394" i="7"/>
  <c r="AK394" i="7"/>
  <c r="AG395" i="7"/>
  <c r="AH395" i="7"/>
  <c r="AH284" i="1" s="1"/>
  <c r="AI395" i="7"/>
  <c r="AJ395" i="7"/>
  <c r="AJ284" i="1" s="1"/>
  <c r="AK395" i="7"/>
  <c r="AG396" i="7"/>
  <c r="AH396" i="7"/>
  <c r="AI396" i="7"/>
  <c r="AJ396" i="7"/>
  <c r="AJ287" i="1" s="1"/>
  <c r="AK396" i="7"/>
  <c r="AG397" i="7"/>
  <c r="AH397" i="7"/>
  <c r="AH288" i="1" s="1"/>
  <c r="AI397" i="7"/>
  <c r="AJ397" i="7"/>
  <c r="AK397" i="7"/>
  <c r="AG398" i="7"/>
  <c r="AH398" i="7"/>
  <c r="AH289" i="1" s="1"/>
  <c r="AI398" i="7"/>
  <c r="AI289" i="1" s="1"/>
  <c r="AJ398" i="7"/>
  <c r="AK398" i="7"/>
  <c r="AG399" i="7"/>
  <c r="AH399" i="7"/>
  <c r="AI399" i="7"/>
  <c r="AJ399" i="7"/>
  <c r="AK399" i="7"/>
  <c r="AG1432" i="7"/>
  <c r="AH1432" i="7"/>
  <c r="AI1432" i="7"/>
  <c r="AI291" i="1" s="1"/>
  <c r="AJ1432" i="7"/>
  <c r="AK1432" i="7"/>
  <c r="AG400" i="7"/>
  <c r="AH400" i="7"/>
  <c r="AI400" i="7"/>
  <c r="AI292" i="1" s="1"/>
  <c r="AJ400" i="7"/>
  <c r="AJ292" i="1" s="1"/>
  <c r="AK400" i="7"/>
  <c r="AG401" i="7"/>
  <c r="AH401" i="7"/>
  <c r="AI401" i="7"/>
  <c r="AJ401" i="7"/>
  <c r="AK401" i="7"/>
  <c r="AG419" i="7"/>
  <c r="AH419" i="7"/>
  <c r="AI419" i="7"/>
  <c r="AJ419" i="7"/>
  <c r="AK419" i="7"/>
  <c r="AG421" i="7"/>
  <c r="AH421" i="7"/>
  <c r="AI421" i="7"/>
  <c r="AJ421" i="7"/>
  <c r="AJ295" i="1" s="1"/>
  <c r="AK421" i="7"/>
  <c r="AG402" i="7"/>
  <c r="AH402" i="7"/>
  <c r="AH296" i="1" s="1"/>
  <c r="AI402" i="7"/>
  <c r="AJ402" i="7"/>
  <c r="AK402" i="7"/>
  <c r="AG403" i="7"/>
  <c r="AH403" i="7"/>
  <c r="AH298" i="1" s="1"/>
  <c r="AI403" i="7"/>
  <c r="AI298" i="1" s="1"/>
  <c r="AJ403" i="7"/>
  <c r="AK403" i="7"/>
  <c r="AG404" i="7"/>
  <c r="AH404" i="7"/>
  <c r="AI404" i="7"/>
  <c r="AJ404" i="7"/>
  <c r="AK404" i="7"/>
  <c r="AG405" i="7"/>
  <c r="AH405" i="7"/>
  <c r="AI405" i="7"/>
  <c r="AI301" i="1" s="1"/>
  <c r="AJ405" i="7"/>
  <c r="AK405" i="7"/>
  <c r="AG1508" i="7"/>
  <c r="AH1508" i="7"/>
  <c r="AI1508" i="7"/>
  <c r="AI304" i="1" s="1"/>
  <c r="AJ1508" i="7"/>
  <c r="AJ304" i="1" s="1"/>
  <c r="AK1508" i="7"/>
  <c r="AG406" i="7"/>
  <c r="AH406" i="7"/>
  <c r="AI406" i="7"/>
  <c r="AJ406" i="7"/>
  <c r="AK406" i="7"/>
  <c r="AG1352" i="7"/>
  <c r="AH1352" i="7"/>
  <c r="AH306" i="1" s="1"/>
  <c r="AI1352" i="7"/>
  <c r="AJ1352" i="7"/>
  <c r="AJ306" i="1" s="1"/>
  <c r="AK1352" i="7"/>
  <c r="AG407" i="7"/>
  <c r="AH407" i="7"/>
  <c r="AI407" i="7"/>
  <c r="AJ407" i="7"/>
  <c r="AJ307" i="1" s="1"/>
  <c r="AK407" i="7"/>
  <c r="AG408" i="7"/>
  <c r="AH408" i="7"/>
  <c r="AH308" i="1" s="1"/>
  <c r="AI408" i="7"/>
  <c r="AJ408" i="7"/>
  <c r="AK408" i="7"/>
  <c r="AG22" i="7"/>
  <c r="AH22" i="7"/>
  <c r="AH309" i="1" s="1"/>
  <c r="AI22" i="7"/>
  <c r="AI309" i="1" s="1"/>
  <c r="AJ22" i="7"/>
  <c r="AK22" i="7"/>
  <c r="AG409" i="7"/>
  <c r="AH409" i="7"/>
  <c r="AI409" i="7"/>
  <c r="AJ409" i="7"/>
  <c r="AK409" i="7"/>
  <c r="AG410" i="7"/>
  <c r="AH410" i="7"/>
  <c r="AI410" i="7"/>
  <c r="AI311" i="1" s="1"/>
  <c r="AJ410" i="7"/>
  <c r="AK410" i="7"/>
  <c r="AG411" i="7"/>
  <c r="AH411" i="7"/>
  <c r="AI411" i="7"/>
  <c r="AI312" i="1" s="1"/>
  <c r="AJ411" i="7"/>
  <c r="AJ312" i="1" s="1"/>
  <c r="AK411" i="7"/>
  <c r="AG412" i="7"/>
  <c r="AH412" i="7"/>
  <c r="AI412" i="7"/>
  <c r="AJ412" i="7"/>
  <c r="AK412" i="7"/>
  <c r="AG413" i="7"/>
  <c r="AH413" i="7"/>
  <c r="AH315" i="1" s="1"/>
  <c r="AI413" i="7"/>
  <c r="AJ413" i="7"/>
  <c r="AJ315" i="1" s="1"/>
  <c r="AK413" i="7"/>
  <c r="AG1537" i="7"/>
  <c r="AH1537" i="7"/>
  <c r="AI1537" i="7"/>
  <c r="AJ1537" i="7"/>
  <c r="AJ317" i="1" s="1"/>
  <c r="AK1537" i="7"/>
  <c r="AG1538" i="7"/>
  <c r="AH1538" i="7"/>
  <c r="AH318" i="1" s="1"/>
  <c r="AI1538" i="7"/>
  <c r="AJ1538" i="7"/>
  <c r="AK1538" i="7"/>
  <c r="AG1536" i="7"/>
  <c r="AH1536" i="7"/>
  <c r="AH319" i="1" s="1"/>
  <c r="AI1536" i="7"/>
  <c r="AI319" i="1" s="1"/>
  <c r="AJ1536" i="7"/>
  <c r="AK1536" i="7"/>
  <c r="AG414" i="7"/>
  <c r="AH414" i="7"/>
  <c r="AI414" i="7"/>
  <c r="AJ414" i="7"/>
  <c r="AK414" i="7"/>
  <c r="AG441" i="7"/>
  <c r="AH441" i="7"/>
  <c r="AI441" i="7"/>
  <c r="AI321" i="1" s="1"/>
  <c r="AJ441" i="7"/>
  <c r="AK441" i="7"/>
  <c r="AG440" i="7"/>
  <c r="AH440" i="7"/>
  <c r="AI440" i="7"/>
  <c r="AI322" i="1" s="1"/>
  <c r="AJ440" i="7"/>
  <c r="AJ322" i="1" s="1"/>
  <c r="AK440" i="7"/>
  <c r="AG439" i="7"/>
  <c r="AH439" i="7"/>
  <c r="AI439" i="7"/>
  <c r="AJ439" i="7"/>
  <c r="AK439" i="7"/>
  <c r="AG1593" i="7"/>
  <c r="AH1593" i="7"/>
  <c r="AH324" i="1" s="1"/>
  <c r="AI1593" i="7"/>
  <c r="AJ1593" i="7"/>
  <c r="AJ324" i="1" s="1"/>
  <c r="AK1593" i="7"/>
  <c r="AG438" i="7"/>
  <c r="AH438" i="7"/>
  <c r="AI438" i="7"/>
  <c r="AJ438" i="7"/>
  <c r="AJ325" i="1" s="1"/>
  <c r="AK438" i="7"/>
  <c r="AG1392" i="7"/>
  <c r="AH1392" i="7"/>
  <c r="AH326" i="1" s="1"/>
  <c r="AI1392" i="7"/>
  <c r="AJ1392" i="7"/>
  <c r="AK1392" i="7"/>
  <c r="AG1310" i="7"/>
  <c r="AH1310" i="7"/>
  <c r="AH327" i="1" s="1"/>
  <c r="AI1310" i="7"/>
  <c r="AI327" i="1" s="1"/>
  <c r="AJ1310" i="7"/>
  <c r="AK1310" i="7"/>
  <c r="AG437" i="7"/>
  <c r="AH437" i="7"/>
  <c r="AI437" i="7"/>
  <c r="AJ437" i="7"/>
  <c r="AK437" i="7"/>
  <c r="AG435" i="7"/>
  <c r="AG329" i="1" s="1"/>
  <c r="AH435" i="7"/>
  <c r="AI435" i="7"/>
  <c r="AJ435" i="7"/>
  <c r="AK435" i="7"/>
  <c r="AG1393" i="7"/>
  <c r="AH1393" i="7"/>
  <c r="AI1393" i="7"/>
  <c r="AI330" i="1" s="1"/>
  <c r="AJ1393" i="7"/>
  <c r="AJ330" i="1" s="1"/>
  <c r="AK1393" i="7"/>
  <c r="AG431" i="7"/>
  <c r="AH431" i="7"/>
  <c r="AI431" i="7"/>
  <c r="AJ431" i="7"/>
  <c r="AK431" i="7"/>
  <c r="AG430" i="7"/>
  <c r="AH430" i="7"/>
  <c r="AH335" i="1" s="1"/>
  <c r="AI430" i="7"/>
  <c r="AJ430" i="7"/>
  <c r="AJ335" i="1" s="1"/>
  <c r="AK430" i="7"/>
  <c r="AG429" i="7"/>
  <c r="AH429" i="7"/>
  <c r="AI429" i="7"/>
  <c r="AJ429" i="7"/>
  <c r="AJ336" i="1" s="1"/>
  <c r="AK429" i="7"/>
  <c r="AG425" i="7"/>
  <c r="AH425" i="7"/>
  <c r="AH337" i="1" s="1"/>
  <c r="AI425" i="7"/>
  <c r="AJ425" i="7"/>
  <c r="AK425" i="7"/>
  <c r="AG254" i="7"/>
  <c r="AH254" i="7"/>
  <c r="AH338" i="1" s="1"/>
  <c r="AI254" i="7"/>
  <c r="AI338" i="1" s="1"/>
  <c r="AJ254" i="7"/>
  <c r="AK254" i="7"/>
  <c r="AG1292" i="7"/>
  <c r="AH1292" i="7"/>
  <c r="AI1292" i="7"/>
  <c r="AJ1292" i="7"/>
  <c r="AK1292" i="7"/>
  <c r="AG426" i="7"/>
  <c r="AH426" i="7"/>
  <c r="AI426" i="7"/>
  <c r="AI340" i="1" s="1"/>
  <c r="AJ426" i="7"/>
  <c r="AK426" i="7"/>
  <c r="AG428" i="7"/>
  <c r="AH428" i="7"/>
  <c r="AI428" i="7"/>
  <c r="AI341" i="1" s="1"/>
  <c r="AJ428" i="7"/>
  <c r="AJ341" i="1" s="1"/>
  <c r="AK428" i="7"/>
  <c r="AG1381" i="7"/>
  <c r="AH1381" i="7"/>
  <c r="AI1381" i="7"/>
  <c r="AJ1381" i="7"/>
  <c r="AJ342" i="1" s="1"/>
  <c r="AK1381" i="7"/>
  <c r="AG427" i="7"/>
  <c r="AH427" i="7"/>
  <c r="AH343" i="1" s="1"/>
  <c r="AI427" i="7"/>
  <c r="AJ427" i="7"/>
  <c r="AJ343" i="1" s="1"/>
  <c r="AK427" i="7"/>
  <c r="AG418" i="7"/>
  <c r="AH418" i="7"/>
  <c r="AH344" i="1" s="1"/>
  <c r="AI418" i="7"/>
  <c r="AJ418" i="7"/>
  <c r="AJ344" i="1" s="1"/>
  <c r="AK418" i="7"/>
  <c r="AG104" i="7"/>
  <c r="AH104" i="7"/>
  <c r="AH347" i="1" s="1"/>
  <c r="AI104" i="7"/>
  <c r="AJ104" i="7"/>
  <c r="AK104" i="7"/>
  <c r="AG432" i="7"/>
  <c r="AH432" i="7"/>
  <c r="AH348" i="1" s="1"/>
  <c r="AI432" i="7"/>
  <c r="AI348" i="1" s="1"/>
  <c r="AJ432" i="7"/>
  <c r="AK432" i="7"/>
  <c r="AG420" i="7"/>
  <c r="AH420" i="7"/>
  <c r="AI420" i="7"/>
  <c r="AJ420" i="7"/>
  <c r="AK420" i="7"/>
  <c r="AG422" i="7"/>
  <c r="AH422" i="7"/>
  <c r="AI422" i="7"/>
  <c r="AI351" i="1" s="1"/>
  <c r="AJ422" i="7"/>
  <c r="AK422" i="7"/>
  <c r="AG1311" i="7"/>
  <c r="AH1311" i="7"/>
  <c r="AI1311" i="7"/>
  <c r="AI354" i="1" s="1"/>
  <c r="AJ1311" i="7"/>
  <c r="AJ354" i="1" s="1"/>
  <c r="AK1311" i="7"/>
  <c r="AG423" i="7"/>
  <c r="AH423" i="7"/>
  <c r="AI423" i="7"/>
  <c r="AJ423" i="7"/>
  <c r="AJ355" i="1" s="1"/>
  <c r="AK423" i="7"/>
  <c r="AG424" i="7"/>
  <c r="AH424" i="7"/>
  <c r="AH356" i="1" s="1"/>
  <c r="AI424" i="7"/>
  <c r="AJ424" i="7"/>
  <c r="AJ356" i="1" s="1"/>
  <c r="AK424" i="7"/>
  <c r="AG379" i="7"/>
  <c r="AH379" i="7"/>
  <c r="AH357" i="1" s="1"/>
  <c r="AI379" i="7"/>
  <c r="AJ379" i="7"/>
  <c r="AJ357" i="1" s="1"/>
  <c r="AK379" i="7"/>
  <c r="AG1527" i="7"/>
  <c r="AH1527" i="7"/>
  <c r="AH358" i="1" s="1"/>
  <c r="AI1527" i="7"/>
  <c r="AJ1527" i="7"/>
  <c r="AK1527" i="7"/>
  <c r="AG27" i="7"/>
  <c r="AH27" i="7"/>
  <c r="AH359" i="1" s="1"/>
  <c r="AI27" i="7"/>
  <c r="AI359" i="1" s="1"/>
  <c r="AJ27" i="7"/>
  <c r="AK27" i="7"/>
  <c r="AG20" i="7"/>
  <c r="AH20" i="7"/>
  <c r="AI20" i="7"/>
  <c r="AI360" i="1" s="1"/>
  <c r="AJ20" i="7"/>
  <c r="AK20" i="7"/>
  <c r="AG378" i="7"/>
  <c r="AH378" i="7"/>
  <c r="AI378" i="7"/>
  <c r="AI361" i="1" s="1"/>
  <c r="AJ378" i="7"/>
  <c r="AK378" i="7"/>
  <c r="AG1342" i="7"/>
  <c r="AH1342" i="7"/>
  <c r="AI1342" i="7"/>
  <c r="AI363" i="1" s="1"/>
  <c r="AJ1342" i="7"/>
  <c r="AJ363" i="1" s="1"/>
  <c r="AK1342" i="7"/>
  <c r="AG377" i="7"/>
  <c r="AH377" i="7"/>
  <c r="AI377" i="7"/>
  <c r="AJ377" i="7"/>
  <c r="AJ364" i="1" s="1"/>
  <c r="AK377" i="7"/>
  <c r="AG376" i="7"/>
  <c r="AH376" i="7"/>
  <c r="AH366" i="1" s="1"/>
  <c r="AI376" i="7"/>
  <c r="AJ376" i="7"/>
  <c r="AJ366" i="1" s="1"/>
  <c r="AK376" i="7"/>
  <c r="AG375" i="7"/>
  <c r="AH375" i="7"/>
  <c r="AH367" i="1" s="1"/>
  <c r="AI375" i="7"/>
  <c r="AJ375" i="7"/>
  <c r="AJ367" i="1" s="1"/>
  <c r="AK375" i="7"/>
  <c r="AG374" i="7"/>
  <c r="AH374" i="7"/>
  <c r="AH368" i="1" s="1"/>
  <c r="AI374" i="7"/>
  <c r="AJ374" i="7"/>
  <c r="AK374" i="7"/>
  <c r="AG373" i="7"/>
  <c r="AH373" i="7"/>
  <c r="AH369" i="1" s="1"/>
  <c r="AI373" i="7"/>
  <c r="AI369" i="1" s="1"/>
  <c r="AJ373" i="7"/>
  <c r="AK373" i="7"/>
  <c r="AG1599" i="7"/>
  <c r="AH1599" i="7"/>
  <c r="AI1599" i="7"/>
  <c r="AI370" i="1" s="1"/>
  <c r="AJ1599" i="7"/>
  <c r="AK1599" i="7"/>
  <c r="AG372" i="7"/>
  <c r="AH372" i="7"/>
  <c r="AI372" i="7"/>
  <c r="AI371" i="1" s="1"/>
  <c r="AJ372" i="7"/>
  <c r="AK372" i="7"/>
  <c r="AG371" i="7"/>
  <c r="AH371" i="7"/>
  <c r="AI371" i="7"/>
  <c r="AI372" i="1" s="1"/>
  <c r="AJ371" i="7"/>
  <c r="AJ372" i="1" s="1"/>
  <c r="AK371" i="7"/>
  <c r="AG1627" i="7"/>
  <c r="AH1627" i="7"/>
  <c r="AI1627" i="7"/>
  <c r="AJ1627" i="7"/>
  <c r="AJ373" i="1" s="1"/>
  <c r="AK1627" i="7"/>
  <c r="AG370" i="7"/>
  <c r="AH370" i="7"/>
  <c r="AH375" i="1" s="1"/>
  <c r="AI370" i="7"/>
  <c r="AJ370" i="7"/>
  <c r="AJ375" i="1" s="1"/>
  <c r="AK370" i="7"/>
  <c r="AG369" i="7"/>
  <c r="AH369" i="7"/>
  <c r="AH378" i="1" s="1"/>
  <c r="AI369" i="7"/>
  <c r="AJ369" i="7"/>
  <c r="AJ378" i="1" s="1"/>
  <c r="AK369" i="7"/>
  <c r="AG368" i="7"/>
  <c r="AH368" i="7"/>
  <c r="AH379" i="1" s="1"/>
  <c r="AI368" i="7"/>
  <c r="AJ368" i="7"/>
  <c r="AK368" i="7"/>
  <c r="AG367" i="7"/>
  <c r="AH367" i="7"/>
  <c r="AH380" i="1" s="1"/>
  <c r="AI367" i="7"/>
  <c r="AI380" i="1" s="1"/>
  <c r="AJ367" i="7"/>
  <c r="AK367" i="7"/>
  <c r="AG1466" i="7"/>
  <c r="AH1466" i="7"/>
  <c r="AI1466" i="7"/>
  <c r="AI381" i="1" s="1"/>
  <c r="AJ1466" i="7"/>
  <c r="AK1466" i="7"/>
  <c r="AG1312" i="7"/>
  <c r="AH1312" i="7"/>
  <c r="AI1312" i="7"/>
  <c r="AI382" i="1" s="1"/>
  <c r="AJ1312" i="7"/>
  <c r="AK1312" i="7"/>
  <c r="AG1313" i="7"/>
  <c r="AH1313" i="7"/>
  <c r="AI1313" i="7"/>
  <c r="AI383" i="1" s="1"/>
  <c r="AJ1313" i="7"/>
  <c r="AJ383" i="1" s="1"/>
  <c r="AK1313" i="7"/>
  <c r="AG366" i="7"/>
  <c r="AH366" i="7"/>
  <c r="AI366" i="7"/>
  <c r="AJ366" i="7"/>
  <c r="AJ385" i="1" s="1"/>
  <c r="AK366" i="7"/>
  <c r="AG365" i="7"/>
  <c r="AH365" i="7"/>
  <c r="AH386" i="1" s="1"/>
  <c r="AI365" i="7"/>
  <c r="AJ365" i="7"/>
  <c r="AJ386" i="1" s="1"/>
  <c r="AK365" i="7"/>
  <c r="AG364" i="7"/>
  <c r="AH364" i="7"/>
  <c r="AH387" i="1" s="1"/>
  <c r="AI364" i="7"/>
  <c r="AJ364" i="7"/>
  <c r="AJ387" i="1" s="1"/>
  <c r="AK364" i="7"/>
  <c r="AG338" i="7"/>
  <c r="AH338" i="7"/>
  <c r="AH388" i="1" s="1"/>
  <c r="AI338" i="7"/>
  <c r="AJ338" i="7"/>
  <c r="AK338" i="7"/>
  <c r="AG337" i="7"/>
  <c r="AH337" i="7"/>
  <c r="AH389" i="1" s="1"/>
  <c r="AI337" i="7"/>
  <c r="AI389" i="1" s="1"/>
  <c r="AJ337" i="7"/>
  <c r="AK337" i="7"/>
  <c r="AG336" i="7"/>
  <c r="AH336" i="7"/>
  <c r="AI336" i="7"/>
  <c r="AI390" i="1" s="1"/>
  <c r="AJ336" i="7"/>
  <c r="AK336" i="7"/>
  <c r="AG335" i="7"/>
  <c r="AH335" i="7"/>
  <c r="AI335" i="7"/>
  <c r="AI392" i="1" s="1"/>
  <c r="AJ335" i="7"/>
  <c r="AK335" i="7"/>
  <c r="AG1314" i="7"/>
  <c r="AH1314" i="7"/>
  <c r="AI1314" i="7"/>
  <c r="AI393" i="1" s="1"/>
  <c r="AJ1314" i="7"/>
  <c r="AJ393" i="1" s="1"/>
  <c r="AK1314" i="7"/>
  <c r="AG334" i="7"/>
  <c r="AH334" i="7"/>
  <c r="AI334" i="7"/>
  <c r="AJ334" i="7"/>
  <c r="AJ394" i="1" s="1"/>
  <c r="AK334" i="7"/>
  <c r="AG333" i="7"/>
  <c r="AH333" i="7"/>
  <c r="AH395" i="1" s="1"/>
  <c r="AI333" i="7"/>
  <c r="AJ333" i="7"/>
  <c r="AJ395" i="1" s="1"/>
  <c r="AK333" i="7"/>
  <c r="AG332" i="7"/>
  <c r="AH332" i="7"/>
  <c r="AH396" i="1" s="1"/>
  <c r="AI332" i="7"/>
  <c r="AJ332" i="7"/>
  <c r="AJ396" i="1" s="1"/>
  <c r="AK332" i="7"/>
  <c r="AG1288" i="7"/>
  <c r="AH1288" i="7"/>
  <c r="AH397" i="1" s="1"/>
  <c r="AI1288" i="7"/>
  <c r="AJ1288" i="7"/>
  <c r="AK1288" i="7"/>
  <c r="AG1306" i="7"/>
  <c r="AH1306" i="7"/>
  <c r="AH398" i="1" s="1"/>
  <c r="AI1306" i="7"/>
  <c r="AI398" i="1" s="1"/>
  <c r="AJ1306" i="7"/>
  <c r="AK1306" i="7"/>
  <c r="AG331" i="7"/>
  <c r="AH331" i="7"/>
  <c r="AI331" i="7"/>
  <c r="AI400" i="1" s="1"/>
  <c r="AJ331" i="7"/>
  <c r="AK331" i="7"/>
  <c r="AG330" i="7"/>
  <c r="AH330" i="7"/>
  <c r="AI330" i="7"/>
  <c r="AI401" i="1" s="1"/>
  <c r="AJ330" i="7"/>
  <c r="AK330" i="7"/>
  <c r="AG1529" i="7"/>
  <c r="AH1529" i="7"/>
  <c r="AI1529" i="7"/>
  <c r="AI402" i="1" s="1"/>
  <c r="AJ1529" i="7"/>
  <c r="AJ402" i="1" s="1"/>
  <c r="AK1529" i="7"/>
  <c r="AG329" i="7"/>
  <c r="AH329" i="7"/>
  <c r="AI329" i="7"/>
  <c r="AJ329" i="7"/>
  <c r="AJ403" i="1" s="1"/>
  <c r="AK329" i="7"/>
  <c r="AG1296" i="7"/>
  <c r="AH1296" i="7"/>
  <c r="AH404" i="1" s="1"/>
  <c r="AI1296" i="7"/>
  <c r="AJ1296" i="7"/>
  <c r="AJ404" i="1" s="1"/>
  <c r="AK1296" i="7"/>
  <c r="AG328" i="7"/>
  <c r="AH328" i="7"/>
  <c r="AH407" i="1" s="1"/>
  <c r="AI328" i="7"/>
  <c r="AJ328" i="7"/>
  <c r="AJ407" i="1" s="1"/>
  <c r="AK328" i="7"/>
  <c r="AG327" i="7"/>
  <c r="AH327" i="7"/>
  <c r="AH410" i="1" s="1"/>
  <c r="AI327" i="7"/>
  <c r="AJ327" i="7"/>
  <c r="AK327" i="7"/>
  <c r="AG326" i="7"/>
  <c r="AH326" i="7"/>
  <c r="AH411" i="1" s="1"/>
  <c r="AI326" i="7"/>
  <c r="AI411" i="1" s="1"/>
  <c r="AJ326" i="7"/>
  <c r="AK326" i="7"/>
  <c r="AG1319" i="7"/>
  <c r="AH1319" i="7"/>
  <c r="AI1319" i="7"/>
  <c r="AI412" i="1" s="1"/>
  <c r="AJ1319" i="7"/>
  <c r="AK1319" i="7"/>
  <c r="AG325" i="7"/>
  <c r="AH325" i="7"/>
  <c r="AI325" i="7"/>
  <c r="AI414" i="1" s="1"/>
  <c r="AJ325" i="7"/>
  <c r="AK325" i="7"/>
  <c r="AG324" i="7"/>
  <c r="AH324" i="7"/>
  <c r="AI324" i="7"/>
  <c r="AI415" i="1" s="1"/>
  <c r="AJ324" i="7"/>
  <c r="AJ415" i="1" s="1"/>
  <c r="AK324" i="7"/>
  <c r="AG323" i="7"/>
  <c r="AH323" i="7"/>
  <c r="AI323" i="7"/>
  <c r="AJ323" i="7"/>
  <c r="AJ416" i="1" s="1"/>
  <c r="AK323" i="7"/>
  <c r="AG322" i="7"/>
  <c r="AH322" i="7"/>
  <c r="AH417" i="1" s="1"/>
  <c r="AI322" i="7"/>
  <c r="AJ322" i="7"/>
  <c r="AJ417" i="1" s="1"/>
  <c r="AK322" i="7"/>
  <c r="AG105" i="7"/>
  <c r="AH105" i="7"/>
  <c r="AH418" i="1" s="1"/>
  <c r="AI105" i="7"/>
  <c r="AJ105" i="7"/>
  <c r="AJ418" i="1" s="1"/>
  <c r="AK105" i="7"/>
  <c r="AG321" i="7"/>
  <c r="AH321" i="7"/>
  <c r="AH419" i="1" s="1"/>
  <c r="AI321" i="7"/>
  <c r="AJ321" i="7"/>
  <c r="AK321" i="7"/>
  <c r="AG1406" i="7"/>
  <c r="AH1406" i="7"/>
  <c r="AH421" i="1" s="1"/>
  <c r="AI1406" i="7"/>
  <c r="AI421" i="1" s="1"/>
  <c r="AJ1406" i="7"/>
  <c r="AK1406" i="7"/>
  <c r="AG238" i="7"/>
  <c r="AH238" i="7"/>
  <c r="AI238" i="7"/>
  <c r="AI422" i="1" s="1"/>
  <c r="AJ238" i="7"/>
  <c r="AK238" i="7"/>
  <c r="AG317" i="7"/>
  <c r="AH317" i="7"/>
  <c r="AI317" i="7"/>
  <c r="AI423" i="1" s="1"/>
  <c r="AJ317" i="7"/>
  <c r="AK317" i="7"/>
  <c r="AG237" i="7"/>
  <c r="AH237" i="7"/>
  <c r="AI237" i="7"/>
  <c r="AI424" i="1" s="1"/>
  <c r="AJ237" i="7"/>
  <c r="AJ424" i="1" s="1"/>
  <c r="AK237" i="7"/>
  <c r="AG236" i="7"/>
  <c r="AH236" i="7"/>
  <c r="AI236" i="7"/>
  <c r="AJ236" i="7"/>
  <c r="AJ425" i="1" s="1"/>
  <c r="AK236" i="7"/>
  <c r="AG316" i="7"/>
  <c r="AH316" i="7"/>
  <c r="AH426" i="1" s="1"/>
  <c r="AI316" i="7"/>
  <c r="AJ316" i="7"/>
  <c r="AJ426" i="1" s="1"/>
  <c r="AK316" i="7"/>
  <c r="AG235" i="7"/>
  <c r="AH235" i="7"/>
  <c r="AH428" i="1" s="1"/>
  <c r="AI235" i="7"/>
  <c r="AJ235" i="7"/>
  <c r="AJ428" i="1" s="1"/>
  <c r="AK235" i="7"/>
  <c r="AG234" i="7"/>
  <c r="AH234" i="7"/>
  <c r="AH429" i="1" s="1"/>
  <c r="AI234" i="7"/>
  <c r="AJ234" i="7"/>
  <c r="AK234" i="7"/>
  <c r="AG315" i="7"/>
  <c r="AH315" i="7"/>
  <c r="AH430" i="1" s="1"/>
  <c r="AI315" i="7"/>
  <c r="AI430" i="1" s="1"/>
  <c r="AJ315" i="7"/>
  <c r="AK315" i="7"/>
  <c r="AG233" i="7"/>
  <c r="AH233" i="7"/>
  <c r="AI233" i="7"/>
  <c r="AI431" i="1" s="1"/>
  <c r="AJ233" i="7"/>
  <c r="AK233" i="7"/>
  <c r="AG232" i="7"/>
  <c r="AH232" i="7"/>
  <c r="AI232" i="7"/>
  <c r="AI432" i="1" s="1"/>
  <c r="AJ232" i="7"/>
  <c r="AK232" i="7"/>
  <c r="AG1315" i="7"/>
  <c r="AH1315" i="7"/>
  <c r="AI1315" i="7"/>
  <c r="AI434" i="1" s="1"/>
  <c r="AJ1315" i="7"/>
  <c r="AJ434" i="1" s="1"/>
  <c r="AK1315" i="7"/>
  <c r="AG231" i="7"/>
  <c r="AH231" i="7"/>
  <c r="AI231" i="7"/>
  <c r="AJ231" i="7"/>
  <c r="AJ435" i="1" s="1"/>
  <c r="AK231" i="7"/>
  <c r="AG1421" i="7"/>
  <c r="AH1421" i="7"/>
  <c r="AH436" i="1" s="1"/>
  <c r="AI1421" i="7"/>
  <c r="AJ1421" i="7"/>
  <c r="AJ436" i="1" s="1"/>
  <c r="AK1421" i="7"/>
  <c r="AG230" i="7"/>
  <c r="AH230" i="7"/>
  <c r="AH437" i="1" s="1"/>
  <c r="AI230" i="7"/>
  <c r="AJ230" i="7"/>
  <c r="AJ437" i="1" s="1"/>
  <c r="AK230" i="7"/>
  <c r="AG314" i="7"/>
  <c r="AH314" i="7"/>
  <c r="AH438" i="1" s="1"/>
  <c r="AI314" i="7"/>
  <c r="AJ314" i="7"/>
  <c r="AK314" i="7"/>
  <c r="AG313" i="7"/>
  <c r="AH313" i="7"/>
  <c r="AH439" i="1" s="1"/>
  <c r="AI313" i="7"/>
  <c r="AI439" i="1" s="1"/>
  <c r="AJ313" i="7"/>
  <c r="AK313" i="7"/>
  <c r="AG229" i="7"/>
  <c r="AH229" i="7"/>
  <c r="AI229" i="7"/>
  <c r="AI440" i="1" s="1"/>
  <c r="AJ229" i="7"/>
  <c r="AK229" i="7"/>
  <c r="AG1316" i="7"/>
  <c r="AH1316" i="7"/>
  <c r="AI1316" i="7"/>
  <c r="AI441" i="1" s="1"/>
  <c r="AJ1316" i="7"/>
  <c r="AK1316" i="7"/>
  <c r="AG1433" i="7"/>
  <c r="AH1433" i="7"/>
  <c r="AI1433" i="7"/>
  <c r="AI442" i="1" s="1"/>
  <c r="AJ1433" i="7"/>
  <c r="AJ442" i="1" s="1"/>
  <c r="AK1433" i="7"/>
  <c r="AG228" i="7"/>
  <c r="AH228" i="7"/>
  <c r="AI228" i="7"/>
  <c r="AJ228" i="7"/>
  <c r="AJ443" i="1" s="1"/>
  <c r="AK228" i="7"/>
  <c r="AG227" i="7"/>
  <c r="AH227" i="7"/>
  <c r="AH444" i="1" s="1"/>
  <c r="AI227" i="7"/>
  <c r="AJ227" i="7"/>
  <c r="AJ444" i="1" s="1"/>
  <c r="AK227" i="7"/>
  <c r="AG226" i="7"/>
  <c r="AH226" i="7"/>
  <c r="AH445" i="1" s="1"/>
  <c r="AI226" i="7"/>
  <c r="AJ226" i="7"/>
  <c r="AJ445" i="1" s="1"/>
  <c r="AK226" i="7"/>
  <c r="AG147" i="7"/>
  <c r="AH147" i="7"/>
  <c r="AH446" i="1" s="1"/>
  <c r="AI147" i="7"/>
  <c r="AJ147" i="7"/>
  <c r="AK147" i="7"/>
  <c r="AG1351" i="7"/>
  <c r="AH1351" i="7"/>
  <c r="AH447" i="1" s="1"/>
  <c r="AI1351" i="7"/>
  <c r="AI447" i="1" s="1"/>
  <c r="AJ1351" i="7"/>
  <c r="AK1351" i="7"/>
  <c r="AG1486" i="7"/>
  <c r="AH1486" i="7"/>
  <c r="AI1486" i="7"/>
  <c r="AI448" i="1" s="1"/>
  <c r="AJ1486" i="7"/>
  <c r="AK1486" i="7"/>
  <c r="AG145" i="7"/>
  <c r="AH145" i="7"/>
  <c r="AI145" i="7"/>
  <c r="AI450" i="1" s="1"/>
  <c r="AJ145" i="7"/>
  <c r="AK145" i="7"/>
  <c r="AG312" i="7"/>
  <c r="AH312" i="7"/>
  <c r="AI312" i="7"/>
  <c r="AI451" i="1" s="1"/>
  <c r="AJ312" i="7"/>
  <c r="AJ451" i="1" s="1"/>
  <c r="AK312" i="7"/>
  <c r="AG144" i="7"/>
  <c r="AH144" i="7"/>
  <c r="AI144" i="7"/>
  <c r="AJ144" i="7"/>
  <c r="AJ452" i="1" s="1"/>
  <c r="AK144" i="7"/>
  <c r="AG9" i="7"/>
  <c r="AH9" i="7"/>
  <c r="AH454" i="1" s="1"/>
  <c r="AI9" i="7"/>
  <c r="AJ9" i="7"/>
  <c r="AJ454" i="1" s="1"/>
  <c r="AK9" i="7"/>
  <c r="AG143" i="7"/>
  <c r="AH143" i="7"/>
  <c r="AH455" i="1" s="1"/>
  <c r="AI143" i="7"/>
  <c r="AJ143" i="7"/>
  <c r="AJ455" i="1" s="1"/>
  <c r="AK143" i="7"/>
  <c r="AG311" i="7"/>
  <c r="AH311" i="7"/>
  <c r="AH456" i="1" s="1"/>
  <c r="AI311" i="7"/>
  <c r="AJ311" i="7"/>
  <c r="AK311" i="7"/>
  <c r="AG310" i="7"/>
  <c r="AH310" i="7"/>
  <c r="AH457" i="1" s="1"/>
  <c r="AI310" i="7"/>
  <c r="AI457" i="1" s="1"/>
  <c r="AJ310" i="7"/>
  <c r="AK310" i="7"/>
  <c r="AG1294" i="7"/>
  <c r="AH1294" i="7"/>
  <c r="AI1294" i="7"/>
  <c r="AI458" i="1" s="1"/>
  <c r="AJ1294" i="7"/>
  <c r="AK1294" i="7"/>
  <c r="AG309" i="7"/>
  <c r="AH309" i="7"/>
  <c r="AI309" i="7"/>
  <c r="AI462" i="1" s="1"/>
  <c r="AJ309" i="7"/>
  <c r="AK309" i="7"/>
  <c r="AG1300" i="7"/>
  <c r="AH1300" i="7"/>
  <c r="AI1300" i="7"/>
  <c r="AI463" i="1" s="1"/>
  <c r="AJ1300" i="7"/>
  <c r="AJ463" i="1" s="1"/>
  <c r="AK1300" i="7"/>
  <c r="AG308" i="7"/>
  <c r="AH308" i="7"/>
  <c r="AI308" i="7"/>
  <c r="AJ308" i="7"/>
  <c r="AJ464" i="1" s="1"/>
  <c r="AK308" i="7"/>
  <c r="AG142" i="7"/>
  <c r="AH142" i="7"/>
  <c r="AH465" i="1" s="1"/>
  <c r="AI142" i="7"/>
  <c r="AJ142" i="7"/>
  <c r="AJ465" i="1" s="1"/>
  <c r="AK142" i="7"/>
  <c r="AG1434" i="7"/>
  <c r="AH1434" i="7"/>
  <c r="AH467" i="1" s="1"/>
  <c r="AI1434" i="7"/>
  <c r="AJ1434" i="7"/>
  <c r="AJ467" i="1" s="1"/>
  <c r="AK1434" i="7"/>
  <c r="AG141" i="7"/>
  <c r="AH141" i="7"/>
  <c r="AH468" i="1" s="1"/>
  <c r="AI141" i="7"/>
  <c r="AJ141" i="7"/>
  <c r="AK141" i="7"/>
  <c r="AG115" i="7"/>
  <c r="AH115" i="7"/>
  <c r="AH470" i="1" s="1"/>
  <c r="AI115" i="7"/>
  <c r="AI470" i="1" s="1"/>
  <c r="AJ115" i="7"/>
  <c r="AK115" i="7"/>
  <c r="AG1317" i="7"/>
  <c r="AH1317" i="7"/>
  <c r="AI1317" i="7"/>
  <c r="AI471" i="1" s="1"/>
  <c r="AJ1317" i="7"/>
  <c r="AK1317" i="7"/>
  <c r="AG1553" i="7"/>
  <c r="AH1553" i="7"/>
  <c r="AI1553" i="7"/>
  <c r="AI472" i="1" s="1"/>
  <c r="AJ1553" i="7"/>
  <c r="AK1553" i="7"/>
  <c r="AG114" i="7"/>
  <c r="AH114" i="7"/>
  <c r="AI114" i="7"/>
  <c r="AI473" i="1" s="1"/>
  <c r="AJ114" i="7"/>
  <c r="AJ473" i="1" s="1"/>
  <c r="AK114" i="7"/>
  <c r="AG113" i="7"/>
  <c r="AH113" i="7"/>
  <c r="AI113" i="7"/>
  <c r="AJ113" i="7"/>
  <c r="AJ475" i="1" s="1"/>
  <c r="AK113" i="7"/>
  <c r="AG307" i="7"/>
  <c r="AG477" i="1" s="1"/>
  <c r="AH307" i="7"/>
  <c r="AI307" i="7"/>
  <c r="AJ307" i="7"/>
  <c r="AK307" i="7"/>
  <c r="AG1318" i="7"/>
  <c r="AH1318" i="7"/>
  <c r="AI1318" i="7"/>
  <c r="AJ1318" i="7"/>
  <c r="AK1318" i="7"/>
  <c r="AG1407" i="7"/>
  <c r="AH1407" i="7"/>
  <c r="AI1407" i="7"/>
  <c r="AJ1407" i="7"/>
  <c r="AK1407" i="7"/>
  <c r="AG1535" i="7"/>
  <c r="AH1535" i="7"/>
  <c r="AH480" i="1" s="1"/>
  <c r="AI1535" i="7"/>
  <c r="AJ1535" i="7"/>
  <c r="AK1535" i="7"/>
  <c r="AG112" i="7"/>
  <c r="AH112" i="7"/>
  <c r="AI112" i="7"/>
  <c r="AI481" i="1" s="1"/>
  <c r="AJ112" i="7"/>
  <c r="AK112" i="7"/>
  <c r="AG1615" i="7"/>
  <c r="AH1615" i="7"/>
  <c r="AI1615" i="7"/>
  <c r="AI482" i="1" s="1"/>
  <c r="AJ1615" i="7"/>
  <c r="AK1615" i="7"/>
  <c r="AG111" i="7"/>
  <c r="AH111" i="7"/>
  <c r="AI111" i="7"/>
  <c r="AI483" i="1" s="1"/>
  <c r="AJ111" i="7"/>
  <c r="AJ483" i="1" s="1"/>
  <c r="AK111" i="7"/>
  <c r="AG110" i="7"/>
  <c r="AH110" i="7"/>
  <c r="AI110" i="7"/>
  <c r="AJ110" i="7"/>
  <c r="AJ484" i="1" s="1"/>
  <c r="AK110" i="7"/>
  <c r="AG109" i="7"/>
  <c r="AH109" i="7"/>
  <c r="AH485" i="1" s="1"/>
  <c r="AI109" i="7"/>
  <c r="AJ109" i="7"/>
  <c r="AJ485" i="1" s="1"/>
  <c r="AK109" i="7"/>
  <c r="AG108" i="7"/>
  <c r="AH108" i="7"/>
  <c r="AH486" i="1" s="1"/>
  <c r="AI108" i="7"/>
  <c r="AJ108" i="7"/>
  <c r="AJ486" i="1" s="1"/>
  <c r="AK108" i="7"/>
  <c r="AG1435" i="7"/>
  <c r="AH1435" i="7"/>
  <c r="AH487" i="1" s="1"/>
  <c r="AI1435" i="7"/>
  <c r="AJ1435" i="7"/>
  <c r="AK1435" i="7"/>
  <c r="AG107" i="7"/>
  <c r="AH107" i="7"/>
  <c r="AH488" i="1" s="1"/>
  <c r="AI107" i="7"/>
  <c r="AI488" i="1" s="1"/>
  <c r="AJ107" i="7"/>
  <c r="AK107" i="7"/>
  <c r="AG1321" i="7"/>
  <c r="AH1321" i="7"/>
  <c r="AI1321" i="7"/>
  <c r="AI491" i="1" s="1"/>
  <c r="AJ1321" i="7"/>
  <c r="AK1321" i="7"/>
  <c r="AG28" i="7"/>
  <c r="AH28" i="7"/>
  <c r="AI28" i="7"/>
  <c r="AI494" i="1" s="1"/>
  <c r="AJ28" i="7"/>
  <c r="AK28" i="7"/>
  <c r="AG103" i="7"/>
  <c r="AH103" i="7"/>
  <c r="AI103" i="7"/>
  <c r="AI495" i="1" s="1"/>
  <c r="AJ103" i="7"/>
  <c r="AJ495" i="1" s="1"/>
  <c r="AK103" i="7"/>
  <c r="AG100" i="7"/>
  <c r="AH100" i="7"/>
  <c r="AI100" i="7"/>
  <c r="AJ100" i="7"/>
  <c r="AJ496" i="1" s="1"/>
  <c r="AK100" i="7"/>
  <c r="AG99" i="7"/>
  <c r="AH99" i="7"/>
  <c r="AH497" i="1" s="1"/>
  <c r="AI99" i="7"/>
  <c r="AJ99" i="7"/>
  <c r="AJ497" i="1" s="1"/>
  <c r="AK99" i="7"/>
  <c r="AG106" i="7"/>
  <c r="AH106" i="7"/>
  <c r="AH498" i="1" s="1"/>
  <c r="AI106" i="7"/>
  <c r="AJ106" i="7"/>
  <c r="AJ498" i="1" s="1"/>
  <c r="AK106" i="7"/>
  <c r="AG1436" i="7"/>
  <c r="AH1436" i="7"/>
  <c r="AH499" i="1" s="1"/>
  <c r="AI1436" i="7"/>
  <c r="AJ1436" i="7"/>
  <c r="AK1436" i="7"/>
  <c r="AG1479" i="7"/>
  <c r="AH1479" i="7"/>
  <c r="AH500" i="1" s="1"/>
  <c r="AI1479" i="7"/>
  <c r="AI500" i="1" s="1"/>
  <c r="AJ1479" i="7"/>
  <c r="AK1479" i="7"/>
  <c r="AG1394" i="7"/>
  <c r="AH1394" i="7"/>
  <c r="AI1394" i="7"/>
  <c r="AI501" i="1" s="1"/>
  <c r="AJ1394" i="7"/>
  <c r="AK1394" i="7"/>
  <c r="AG1395" i="7"/>
  <c r="AH1395" i="7"/>
  <c r="AI1395" i="7"/>
  <c r="AI502" i="1" s="1"/>
  <c r="AJ1395" i="7"/>
  <c r="AK1395" i="7"/>
  <c r="AG1396" i="7"/>
  <c r="AG503" i="1" s="1"/>
  <c r="AH1396" i="7"/>
  <c r="AI1396" i="7"/>
  <c r="AI503" i="1" s="1"/>
  <c r="AJ1396" i="7"/>
  <c r="AJ503" i="1" s="1"/>
  <c r="AK1396" i="7"/>
  <c r="AG98" i="7"/>
  <c r="AH98" i="7"/>
  <c r="AI98" i="7"/>
  <c r="AJ98" i="7"/>
  <c r="AK98" i="7"/>
  <c r="AG306" i="7"/>
  <c r="AH306" i="7"/>
  <c r="AH505" i="1" s="1"/>
  <c r="AI306" i="7"/>
  <c r="AJ306" i="7"/>
  <c r="AJ505" i="1" s="1"/>
  <c r="AK306" i="7"/>
  <c r="AG25" i="7"/>
  <c r="AH25" i="7"/>
  <c r="AI25" i="7"/>
  <c r="AJ25" i="7"/>
  <c r="AJ506" i="1" s="1"/>
  <c r="AK25" i="7"/>
  <c r="AG97" i="7"/>
  <c r="AH97" i="7"/>
  <c r="AH507" i="1" s="1"/>
  <c r="AI97" i="7"/>
  <c r="AJ97" i="7"/>
  <c r="AK97" i="7"/>
  <c r="AG1505" i="7"/>
  <c r="AH1505" i="7"/>
  <c r="AH509" i="1" s="1"/>
  <c r="AI1505" i="7"/>
  <c r="AI509" i="1" s="1"/>
  <c r="AJ1505" i="7"/>
  <c r="AK1505" i="7"/>
  <c r="AG305" i="7"/>
  <c r="AH305" i="7"/>
  <c r="AI305" i="7"/>
  <c r="AJ305" i="7"/>
  <c r="AK305" i="7"/>
  <c r="AG171" i="7"/>
  <c r="AH171" i="7"/>
  <c r="AI171" i="7"/>
  <c r="AI513" i="1" s="1"/>
  <c r="AJ171" i="7"/>
  <c r="AK171" i="7"/>
  <c r="AG304" i="7"/>
  <c r="AH304" i="7"/>
  <c r="AI304" i="7"/>
  <c r="AI514" i="1" s="1"/>
  <c r="AJ304" i="7"/>
  <c r="AJ514" i="1" s="1"/>
  <c r="AK304" i="7"/>
  <c r="AG1565" i="7"/>
  <c r="AH1565" i="7"/>
  <c r="AI1565" i="7"/>
  <c r="AJ1565" i="7"/>
  <c r="AK1565" i="7"/>
  <c r="AG303" i="7"/>
  <c r="AH303" i="7"/>
  <c r="AH517" i="1" s="1"/>
  <c r="AI303" i="7"/>
  <c r="AJ303" i="7"/>
  <c r="AJ517" i="1" s="1"/>
  <c r="AK303" i="7"/>
  <c r="AG170" i="7"/>
  <c r="AH170" i="7"/>
  <c r="AI170" i="7"/>
  <c r="AJ170" i="7"/>
  <c r="AJ520" i="1" s="1"/>
  <c r="AK170" i="7"/>
  <c r="AG169" i="7"/>
  <c r="AH169" i="7"/>
  <c r="AH521" i="1" s="1"/>
  <c r="AI169" i="7"/>
  <c r="AJ169" i="7"/>
  <c r="AK169" i="7"/>
  <c r="AG1437" i="7"/>
  <c r="AH1437" i="7"/>
  <c r="AH522" i="1" s="1"/>
  <c r="AI1437" i="7"/>
  <c r="AI522" i="1" s="1"/>
  <c r="AJ1437" i="7"/>
  <c r="AK1437" i="7"/>
  <c r="AG417" i="7"/>
  <c r="AH417" i="7"/>
  <c r="AI417" i="7"/>
  <c r="AJ417" i="7"/>
  <c r="AK417" i="7"/>
  <c r="AG416" i="7"/>
  <c r="AH416" i="7"/>
  <c r="AI416" i="7"/>
  <c r="AI524" i="1" s="1"/>
  <c r="AJ416" i="7"/>
  <c r="AK416" i="7"/>
  <c r="AG302" i="7"/>
  <c r="AH302" i="7"/>
  <c r="AI302" i="7"/>
  <c r="AI525" i="1" s="1"/>
  <c r="AJ302" i="7"/>
  <c r="AJ525" i="1" s="1"/>
  <c r="AK302" i="7"/>
  <c r="AG1628" i="7"/>
  <c r="AH1628" i="7"/>
  <c r="AI1628" i="7"/>
  <c r="AJ1628" i="7"/>
  <c r="AK1628" i="7"/>
  <c r="AG168" i="7"/>
  <c r="AH168" i="7"/>
  <c r="AH530" i="1" s="1"/>
  <c r="AI168" i="7"/>
  <c r="AJ168" i="7"/>
  <c r="AJ530" i="1" s="1"/>
  <c r="AK168" i="7"/>
  <c r="AG301" i="7"/>
  <c r="AH301" i="7"/>
  <c r="AI301" i="7"/>
  <c r="AJ301" i="7"/>
  <c r="AJ534" i="1" s="1"/>
  <c r="AK301" i="7"/>
  <c r="AG167" i="7"/>
  <c r="AH167" i="7"/>
  <c r="AH535" i="1" s="1"/>
  <c r="AI167" i="7"/>
  <c r="AJ167" i="7"/>
  <c r="AK167" i="7"/>
  <c r="AG1299" i="7"/>
  <c r="AH1299" i="7"/>
  <c r="AH537" i="1" s="1"/>
  <c r="AI1299" i="7"/>
  <c r="AI537" i="1" s="1"/>
  <c r="AJ1299" i="7"/>
  <c r="AK1299" i="7"/>
  <c r="AG300" i="7"/>
  <c r="AH300" i="7"/>
  <c r="AI300" i="7"/>
  <c r="AJ300" i="7"/>
  <c r="AK300" i="7"/>
  <c r="AG1438" i="7"/>
  <c r="AH1438" i="7"/>
  <c r="AI1438" i="7"/>
  <c r="AI539" i="1" s="1"/>
  <c r="AJ1438" i="7"/>
  <c r="AK1438" i="7"/>
  <c r="AG447" i="7"/>
  <c r="AH447" i="7"/>
  <c r="AI447" i="7"/>
  <c r="AI540" i="1" s="1"/>
  <c r="AJ447" i="7"/>
  <c r="AJ540" i="1" s="1"/>
  <c r="AK447" i="7"/>
  <c r="AG165" i="7"/>
  <c r="AH165" i="7"/>
  <c r="AI165" i="7"/>
  <c r="AJ165" i="7"/>
  <c r="AK165" i="7"/>
  <c r="AG164" i="7"/>
  <c r="AH164" i="7"/>
  <c r="AH543" i="1" s="1"/>
  <c r="AI164" i="7"/>
  <c r="AJ164" i="7"/>
  <c r="AJ543" i="1" s="1"/>
  <c r="AK164" i="7"/>
  <c r="AG299" i="7"/>
  <c r="AH299" i="7"/>
  <c r="AI299" i="7"/>
  <c r="AJ299" i="7"/>
  <c r="AJ544" i="1" s="1"/>
  <c r="AK299" i="7"/>
  <c r="AG448" i="7"/>
  <c r="AH448" i="7"/>
  <c r="AH545" i="1" s="1"/>
  <c r="AI448" i="7"/>
  <c r="AJ448" i="7"/>
  <c r="AK448" i="7"/>
  <c r="AG163" i="7"/>
  <c r="AH163" i="7"/>
  <c r="AH546" i="1" s="1"/>
  <c r="AI163" i="7"/>
  <c r="AI546" i="1" s="1"/>
  <c r="AJ163" i="7"/>
  <c r="AK163" i="7"/>
  <c r="AG298" i="7"/>
  <c r="AH298" i="7"/>
  <c r="AI298" i="7"/>
  <c r="AJ298" i="7"/>
  <c r="AK298" i="7"/>
  <c r="AG116" i="7"/>
  <c r="AH116" i="7"/>
  <c r="AI116" i="7"/>
  <c r="AI548" i="1" s="1"/>
  <c r="AJ116" i="7"/>
  <c r="AK116" i="7"/>
  <c r="AG1489" i="7"/>
  <c r="AH1489" i="7"/>
  <c r="AI1489" i="7"/>
  <c r="AI549" i="1" s="1"/>
  <c r="AJ1489" i="7"/>
  <c r="AJ549" i="1" s="1"/>
  <c r="AK1489" i="7"/>
  <c r="AG43" i="7"/>
  <c r="AH43" i="7"/>
  <c r="AI43" i="7"/>
  <c r="AJ43" i="7"/>
  <c r="AK43" i="7"/>
  <c r="AG162" i="7"/>
  <c r="AH162" i="7"/>
  <c r="AH551" i="1" s="1"/>
  <c r="AI162" i="7"/>
  <c r="AJ162" i="7"/>
  <c r="AJ551" i="1" s="1"/>
  <c r="AK162" i="7"/>
  <c r="AG225" i="7"/>
  <c r="AH225" i="7"/>
  <c r="AI225" i="7"/>
  <c r="AJ225" i="7"/>
  <c r="AJ552" i="1" s="1"/>
  <c r="AK225" i="7"/>
  <c r="AG1513" i="7"/>
  <c r="AH1513" i="7"/>
  <c r="AH553" i="1" s="1"/>
  <c r="AI1513" i="7"/>
  <c r="AJ1513" i="7"/>
  <c r="AK1513" i="7"/>
  <c r="AG10" i="7"/>
  <c r="AH10" i="7"/>
  <c r="AH554" i="1" s="1"/>
  <c r="AI10" i="7"/>
  <c r="AI554" i="1" s="1"/>
  <c r="AJ10" i="7"/>
  <c r="AK10" i="7"/>
  <c r="AG161" i="7"/>
  <c r="AH161" i="7"/>
  <c r="AI161" i="7"/>
  <c r="AJ161" i="7"/>
  <c r="AK161" i="7"/>
  <c r="AG160" i="7"/>
  <c r="AH160" i="7"/>
  <c r="AI160" i="7"/>
  <c r="AI556" i="1" s="1"/>
  <c r="AJ160" i="7"/>
  <c r="AK160" i="7"/>
  <c r="AG159" i="7"/>
  <c r="AH159" i="7"/>
  <c r="AI159" i="7"/>
  <c r="AI557" i="1" s="1"/>
  <c r="AJ159" i="7"/>
  <c r="AJ557" i="1" s="1"/>
  <c r="AK159" i="7"/>
  <c r="AG158" i="7"/>
  <c r="AH158" i="7"/>
  <c r="AI158" i="7"/>
  <c r="AJ158" i="7"/>
  <c r="AK158" i="7"/>
  <c r="AG297" i="7"/>
  <c r="AH297" i="7"/>
  <c r="AH559" i="1" s="1"/>
  <c r="AI297" i="7"/>
  <c r="AJ297" i="7"/>
  <c r="AJ559" i="1" s="1"/>
  <c r="AK297" i="7"/>
  <c r="AG224" i="7"/>
  <c r="AH224" i="7"/>
  <c r="AI224" i="7"/>
  <c r="AJ224" i="7"/>
  <c r="AJ560" i="1" s="1"/>
  <c r="AK224" i="7"/>
  <c r="AG296" i="7"/>
  <c r="AH296" i="7"/>
  <c r="AI296" i="7"/>
  <c r="AJ296" i="7"/>
  <c r="AK296" i="7"/>
  <c r="AG295" i="7"/>
  <c r="AH295" i="7"/>
  <c r="AH563" i="1" s="1"/>
  <c r="AI295" i="7"/>
  <c r="AI563" i="1" s="1"/>
  <c r="AJ295" i="7"/>
  <c r="AK295" i="7"/>
  <c r="AG294" i="7"/>
  <c r="AH294" i="7"/>
  <c r="AI294" i="7"/>
  <c r="AJ294" i="7"/>
  <c r="AK294" i="7"/>
  <c r="AG73" i="7"/>
  <c r="AH73" i="7"/>
  <c r="AI73" i="7"/>
  <c r="AI565" i="1" s="1"/>
  <c r="AJ73" i="7"/>
  <c r="AK73" i="7"/>
  <c r="AG166" i="7"/>
  <c r="AH166" i="7"/>
  <c r="AI166" i="7"/>
  <c r="AI566" i="1" s="1"/>
  <c r="AJ166" i="7"/>
  <c r="AJ566" i="1" s="1"/>
  <c r="AK166" i="7"/>
  <c r="AG74" i="7"/>
  <c r="AH74" i="7"/>
  <c r="AI74" i="7"/>
  <c r="AJ74" i="7"/>
  <c r="AK74" i="7"/>
  <c r="AG75" i="7"/>
  <c r="AH75" i="7"/>
  <c r="AH568" i="1" s="1"/>
  <c r="AI75" i="7"/>
  <c r="AJ75" i="7"/>
  <c r="AJ568" i="1" s="1"/>
  <c r="AK75" i="7"/>
  <c r="AG1439" i="7"/>
  <c r="AH1439" i="7"/>
  <c r="AI1439" i="7"/>
  <c r="AJ1439" i="7"/>
  <c r="AJ569" i="1" s="1"/>
  <c r="AK1439" i="7"/>
  <c r="AG293" i="7"/>
  <c r="AH293" i="7"/>
  <c r="AH570" i="1" s="1"/>
  <c r="AI293" i="7"/>
  <c r="AJ293" i="7"/>
  <c r="AK293" i="7"/>
  <c r="AG76" i="7"/>
  <c r="AH76" i="7"/>
  <c r="AH571" i="1" s="1"/>
  <c r="AI76" i="7"/>
  <c r="AI571" i="1" s="1"/>
  <c r="AJ76" i="7"/>
  <c r="AK76" i="7"/>
  <c r="AG223" i="7"/>
  <c r="AH223" i="7"/>
  <c r="AI223" i="7"/>
  <c r="AJ223" i="7"/>
  <c r="AK223" i="7"/>
  <c r="AG77" i="7"/>
  <c r="AH77" i="7"/>
  <c r="AI77" i="7"/>
  <c r="AI573" i="1" s="1"/>
  <c r="AJ77" i="7"/>
  <c r="AK77" i="7"/>
  <c r="AG222" i="7"/>
  <c r="AH222" i="7"/>
  <c r="AH575" i="1" s="1"/>
  <c r="AI222" i="7"/>
  <c r="AJ222" i="7"/>
  <c r="AJ575" i="1" s="1"/>
  <c r="AK222" i="7"/>
  <c r="AG78" i="7"/>
  <c r="AH78" i="7"/>
  <c r="AI78" i="7"/>
  <c r="AJ78" i="7"/>
  <c r="AK78" i="7"/>
  <c r="AG79" i="7"/>
  <c r="AH79" i="7"/>
  <c r="AH577" i="1" s="1"/>
  <c r="AI79" i="7"/>
  <c r="AJ79" i="7"/>
  <c r="AJ577" i="1" s="1"/>
  <c r="AK79" i="7"/>
  <c r="AG1298" i="7"/>
  <c r="AH1298" i="7"/>
  <c r="AI1298" i="7"/>
  <c r="AI578" i="1" s="1"/>
  <c r="AJ1298" i="7"/>
  <c r="AK1298" i="7"/>
  <c r="AG80" i="7"/>
  <c r="AH80" i="7"/>
  <c r="AH579" i="1" s="1"/>
  <c r="AI80" i="7"/>
  <c r="AJ80" i="7"/>
  <c r="AK80" i="7"/>
  <c r="AG292" i="7"/>
  <c r="AH292" i="7"/>
  <c r="AI292" i="7"/>
  <c r="AI581" i="1" s="1"/>
  <c r="AJ292" i="7"/>
  <c r="AK292" i="7"/>
  <c r="AG81" i="7"/>
  <c r="AH81" i="7"/>
  <c r="AI81" i="7"/>
  <c r="AJ81" i="7"/>
  <c r="AJ582" i="1" s="1"/>
  <c r="AK81" i="7"/>
  <c r="AG245" i="7"/>
  <c r="AH245" i="7"/>
  <c r="AI245" i="7"/>
  <c r="AI583" i="1" s="1"/>
  <c r="AJ245" i="7"/>
  <c r="AK245" i="7"/>
  <c r="AG291" i="7"/>
  <c r="AH291" i="7"/>
  <c r="AH585" i="1" s="1"/>
  <c r="AI291" i="7"/>
  <c r="AJ291" i="7"/>
  <c r="AJ585" i="1" s="1"/>
  <c r="AK291" i="7"/>
  <c r="AG82" i="7"/>
  <c r="AH82" i="7"/>
  <c r="AI82" i="7"/>
  <c r="AJ82" i="7"/>
  <c r="AK82" i="7"/>
  <c r="AG1341" i="7"/>
  <c r="AH1341" i="7"/>
  <c r="AI1341" i="7"/>
  <c r="AJ1341" i="7"/>
  <c r="AJ1676" i="1" s="1"/>
  <c r="AK1341" i="7"/>
  <c r="AG137" i="7"/>
  <c r="AH137" i="7"/>
  <c r="AI137" i="7"/>
  <c r="AI590" i="1" s="1"/>
  <c r="AJ137" i="7"/>
  <c r="AK137" i="7"/>
  <c r="AG1617" i="7"/>
  <c r="AH1617" i="7"/>
  <c r="AH591" i="1" s="1"/>
  <c r="AI1617" i="7"/>
  <c r="AJ1617" i="7"/>
  <c r="AK1617" i="7"/>
  <c r="AG290" i="7"/>
  <c r="AH290" i="7"/>
  <c r="AI290" i="7"/>
  <c r="AI593" i="1" s="1"/>
  <c r="AJ290" i="7"/>
  <c r="AK290" i="7"/>
  <c r="AG177" i="7"/>
  <c r="AH177" i="7"/>
  <c r="AI177" i="7"/>
  <c r="AJ177" i="7"/>
  <c r="AJ594" i="1" s="1"/>
  <c r="AK177" i="7"/>
  <c r="AG83" i="7"/>
  <c r="AH83" i="7"/>
  <c r="AI83" i="7"/>
  <c r="AI596" i="1" s="1"/>
  <c r="AJ83" i="7"/>
  <c r="AK83" i="7"/>
  <c r="AG1525" i="7"/>
  <c r="AH1525" i="7"/>
  <c r="AH597" i="1" s="1"/>
  <c r="AI1525" i="7"/>
  <c r="AJ1525" i="7"/>
  <c r="AJ597" i="1" s="1"/>
  <c r="AK1525" i="7"/>
  <c r="AG138" i="7"/>
  <c r="AH138" i="7"/>
  <c r="AI138" i="7"/>
  <c r="AJ138" i="7"/>
  <c r="AK138" i="7"/>
  <c r="AG139" i="7"/>
  <c r="AH139" i="7"/>
  <c r="AH599" i="1" s="1"/>
  <c r="AI139" i="7"/>
  <c r="AJ139" i="7"/>
  <c r="AJ599" i="1" s="1"/>
  <c r="AK139" i="7"/>
  <c r="AG1348" i="7"/>
  <c r="AH1348" i="7"/>
  <c r="AI1348" i="7"/>
  <c r="AI600" i="1" s="1"/>
  <c r="AJ1348" i="7"/>
  <c r="AK1348" i="7"/>
  <c r="AG157" i="7"/>
  <c r="AH157" i="7"/>
  <c r="AH601" i="1" s="1"/>
  <c r="AI157" i="7"/>
  <c r="AJ157" i="7"/>
  <c r="AK157" i="7"/>
  <c r="AG289" i="7"/>
  <c r="AH289" i="7"/>
  <c r="AI289" i="7"/>
  <c r="AI602" i="1" s="1"/>
  <c r="AJ289" i="7"/>
  <c r="AK289" i="7"/>
  <c r="AG244" i="7"/>
  <c r="AH244" i="7"/>
  <c r="AI244" i="7"/>
  <c r="AJ244" i="7"/>
  <c r="AJ603" i="1" s="1"/>
  <c r="AK244" i="7"/>
  <c r="AG140" i="7"/>
  <c r="AH140" i="7"/>
  <c r="AI140" i="7"/>
  <c r="AI604" i="1" s="1"/>
  <c r="AJ140" i="7"/>
  <c r="AK140" i="7"/>
  <c r="AG288" i="7"/>
  <c r="AH288" i="7"/>
  <c r="AH605" i="1" s="1"/>
  <c r="AI288" i="7"/>
  <c r="AJ288" i="7"/>
  <c r="AJ605" i="1" s="1"/>
  <c r="AK288" i="7"/>
  <c r="AG287" i="7"/>
  <c r="AH287" i="7"/>
  <c r="AI287" i="7"/>
  <c r="AJ287" i="7"/>
  <c r="AK287" i="7"/>
  <c r="AG146" i="7"/>
  <c r="AH146" i="7"/>
  <c r="AH607" i="1" s="1"/>
  <c r="AI146" i="7"/>
  <c r="AJ146" i="7"/>
  <c r="AJ607" i="1" s="1"/>
  <c r="AK146" i="7"/>
  <c r="AG1548" i="7"/>
  <c r="AH1548" i="7"/>
  <c r="AI1548" i="7"/>
  <c r="AI609" i="1" s="1"/>
  <c r="AJ1548" i="7"/>
  <c r="AK1548" i="7"/>
  <c r="AG1364" i="7"/>
  <c r="AH1364" i="7"/>
  <c r="AH610" i="1" s="1"/>
  <c r="AI1364" i="7"/>
  <c r="AJ1364" i="7"/>
  <c r="AK1364" i="7"/>
  <c r="AG148" i="7"/>
  <c r="AH148" i="7"/>
  <c r="AI148" i="7"/>
  <c r="AI611" i="1" s="1"/>
  <c r="AJ148" i="7"/>
  <c r="AK148" i="7"/>
  <c r="AG1521" i="7"/>
  <c r="AH1521" i="7"/>
  <c r="AI1521" i="7"/>
  <c r="AJ1521" i="7"/>
  <c r="AJ612" i="1" s="1"/>
  <c r="AK1521" i="7"/>
  <c r="AG149" i="7"/>
  <c r="AH149" i="7"/>
  <c r="AI149" i="7"/>
  <c r="AI613" i="1" s="1"/>
  <c r="AJ149" i="7"/>
  <c r="AK149" i="7"/>
  <c r="AG152" i="7"/>
  <c r="AH152" i="7"/>
  <c r="AH614" i="1" s="1"/>
  <c r="AI152" i="7"/>
  <c r="AJ152" i="7"/>
  <c r="AJ614" i="1" s="1"/>
  <c r="AK152" i="7"/>
  <c r="AG155" i="7"/>
  <c r="AH155" i="7"/>
  <c r="AI155" i="7"/>
  <c r="AJ155" i="7"/>
  <c r="AK155" i="7"/>
  <c r="AG151" i="7"/>
  <c r="AH151" i="7"/>
  <c r="AH616" i="1" s="1"/>
  <c r="AI151" i="7"/>
  <c r="AJ151" i="7"/>
  <c r="AJ616" i="1" s="1"/>
  <c r="AK151" i="7"/>
  <c r="AG150" i="7"/>
  <c r="AH150" i="7"/>
  <c r="AI150" i="7"/>
  <c r="AI617" i="1" s="1"/>
  <c r="AJ150" i="7"/>
  <c r="AK150" i="7"/>
  <c r="AG153" i="7"/>
  <c r="AH153" i="7"/>
  <c r="AH618" i="1" s="1"/>
  <c r="AI153" i="7"/>
  <c r="AJ153" i="7"/>
  <c r="AK153" i="7"/>
  <c r="AG156" i="7"/>
  <c r="AH156" i="7"/>
  <c r="AI156" i="7"/>
  <c r="AI619" i="1" s="1"/>
  <c r="AJ156" i="7"/>
  <c r="AK156" i="7"/>
  <c r="AG154" i="7"/>
  <c r="AH154" i="7"/>
  <c r="AI154" i="7"/>
  <c r="AJ154" i="7"/>
  <c r="AJ620" i="1" s="1"/>
  <c r="AK154" i="7"/>
  <c r="AG363" i="7"/>
  <c r="AH363" i="7"/>
  <c r="AI363" i="7"/>
  <c r="AI622" i="1" s="1"/>
  <c r="AJ363" i="7"/>
  <c r="AK363" i="7"/>
  <c r="AG35" i="7"/>
  <c r="AH35" i="7"/>
  <c r="AH623" i="1" s="1"/>
  <c r="AI35" i="7"/>
  <c r="AJ35" i="7"/>
  <c r="AJ623" i="1" s="1"/>
  <c r="AK35" i="7"/>
  <c r="AG36" i="7"/>
  <c r="AH36" i="7"/>
  <c r="AI36" i="7"/>
  <c r="AJ36" i="7"/>
  <c r="AK36" i="7"/>
  <c r="AG37" i="7"/>
  <c r="AH37" i="7"/>
  <c r="AH626" i="1" s="1"/>
  <c r="AI37" i="7"/>
  <c r="AJ37" i="7"/>
  <c r="AJ626" i="1" s="1"/>
  <c r="AK37" i="7"/>
  <c r="AG1511" i="7"/>
  <c r="AH1511" i="7"/>
  <c r="AI1511" i="7"/>
  <c r="AI627" i="1" s="1"/>
  <c r="AJ1511" i="7"/>
  <c r="AK1511" i="7"/>
  <c r="AG362" i="7"/>
  <c r="AH362" i="7"/>
  <c r="AH628" i="1" s="1"/>
  <c r="AI362" i="7"/>
  <c r="AJ362" i="7"/>
  <c r="AK362" i="7"/>
  <c r="AG361" i="7"/>
  <c r="AH361" i="7"/>
  <c r="AI361" i="7"/>
  <c r="AI629" i="1" s="1"/>
  <c r="AJ361" i="7"/>
  <c r="AK361" i="7"/>
  <c r="AG39" i="7"/>
  <c r="AH39" i="7"/>
  <c r="AI39" i="7"/>
  <c r="AJ39" i="7"/>
  <c r="AJ630" i="1" s="1"/>
  <c r="AK39" i="7"/>
  <c r="AG41" i="7"/>
  <c r="AH41" i="7"/>
  <c r="AI41" i="7"/>
  <c r="AI632" i="1" s="1"/>
  <c r="AJ41" i="7"/>
  <c r="AK41" i="7"/>
  <c r="AG40" i="7"/>
  <c r="AH40" i="7"/>
  <c r="AH633" i="1" s="1"/>
  <c r="AI40" i="7"/>
  <c r="AJ40" i="7"/>
  <c r="AJ633" i="1" s="1"/>
  <c r="AK40" i="7"/>
  <c r="AG72" i="7"/>
  <c r="AH72" i="7"/>
  <c r="AI72" i="7"/>
  <c r="AJ72" i="7"/>
  <c r="AK72" i="7"/>
  <c r="AG243" i="7"/>
  <c r="AH243" i="7"/>
  <c r="AH636" i="1" s="1"/>
  <c r="AI243" i="7"/>
  <c r="AJ243" i="7"/>
  <c r="AJ636" i="1" s="1"/>
  <c r="AK243" i="7"/>
  <c r="AG117" i="7"/>
  <c r="AH117" i="7"/>
  <c r="AI117" i="7"/>
  <c r="AI638" i="1" s="1"/>
  <c r="AJ117" i="7"/>
  <c r="AK117" i="7"/>
  <c r="AG1487" i="7"/>
  <c r="AH1487" i="7"/>
  <c r="AH639" i="1" s="1"/>
  <c r="AI1487" i="7"/>
  <c r="AJ1487" i="7"/>
  <c r="AK1487" i="7"/>
  <c r="AG1603" i="7"/>
  <c r="AH1603" i="7"/>
  <c r="AI1603" i="7"/>
  <c r="AI640" i="1" s="1"/>
  <c r="AJ1603" i="7"/>
  <c r="AK1603" i="7"/>
  <c r="AG71" i="7"/>
  <c r="AH71" i="7"/>
  <c r="AI71" i="7"/>
  <c r="AJ71" i="7"/>
  <c r="AJ641" i="1" s="1"/>
  <c r="AK71" i="7"/>
  <c r="AG1512" i="7"/>
  <c r="AH1512" i="7"/>
  <c r="AI1512" i="7"/>
  <c r="AI643" i="1" s="1"/>
  <c r="AJ1512" i="7"/>
  <c r="AK1512" i="7"/>
  <c r="AG1589" i="7"/>
  <c r="AH1589" i="7"/>
  <c r="AH644" i="1" s="1"/>
  <c r="AI1589" i="7"/>
  <c r="AJ1589" i="7"/>
  <c r="AJ644" i="1" s="1"/>
  <c r="AK1589" i="7"/>
  <c r="AG221" i="7"/>
  <c r="AH221" i="7"/>
  <c r="AI221" i="7"/>
  <c r="AJ221" i="7"/>
  <c r="AK221" i="7"/>
  <c r="AG1575" i="7"/>
  <c r="AH1575" i="7"/>
  <c r="AH646" i="1" s="1"/>
  <c r="AI1575" i="7"/>
  <c r="AJ1575" i="7"/>
  <c r="AJ646" i="1" s="1"/>
  <c r="AK1575" i="7"/>
  <c r="AG70" i="7"/>
  <c r="AH70" i="7"/>
  <c r="AI70" i="7"/>
  <c r="AI647" i="1" s="1"/>
  <c r="AJ70" i="7"/>
  <c r="AK70" i="7"/>
  <c r="AG360" i="7"/>
  <c r="AH360" i="7"/>
  <c r="AH648" i="1" s="1"/>
  <c r="AI360" i="7"/>
  <c r="AJ360" i="7"/>
  <c r="AK360" i="7"/>
  <c r="AG1408" i="7"/>
  <c r="AH1408" i="7"/>
  <c r="AI1408" i="7"/>
  <c r="AI649" i="1" s="1"/>
  <c r="AJ1408" i="7"/>
  <c r="AK1408" i="7"/>
  <c r="AG1382" i="7"/>
  <c r="AH1382" i="7"/>
  <c r="AI1382" i="7"/>
  <c r="AJ1382" i="7"/>
  <c r="AJ650" i="1" s="1"/>
  <c r="AK1382" i="7"/>
  <c r="AG1322" i="7"/>
  <c r="AH1322" i="7"/>
  <c r="AI1322" i="7"/>
  <c r="AI651" i="1" s="1"/>
  <c r="AJ1322" i="7"/>
  <c r="AK1322" i="7"/>
  <c r="AG69" i="7"/>
  <c r="AH69" i="7"/>
  <c r="AH652" i="1" s="1"/>
  <c r="AI69" i="7"/>
  <c r="AJ69" i="7"/>
  <c r="AJ652" i="1" s="1"/>
  <c r="AK69" i="7"/>
  <c r="AG359" i="7"/>
  <c r="AH359" i="7"/>
  <c r="AI359" i="7"/>
  <c r="AJ359" i="7"/>
  <c r="AK359" i="7"/>
  <c r="AG38" i="7"/>
  <c r="AH38" i="7"/>
  <c r="AH654" i="1" s="1"/>
  <c r="AI38" i="7"/>
  <c r="AJ38" i="7"/>
  <c r="AJ654" i="1" s="1"/>
  <c r="AK38" i="7"/>
  <c r="AG1409" i="7"/>
  <c r="AH1409" i="7"/>
  <c r="AI1409" i="7"/>
  <c r="AI655" i="1" s="1"/>
  <c r="AJ1409" i="7"/>
  <c r="AK1409" i="7"/>
  <c r="AG118" i="7"/>
  <c r="AH118" i="7"/>
  <c r="AH657" i="1" s="1"/>
  <c r="AI118" i="7"/>
  <c r="AJ118" i="7"/>
  <c r="AK118" i="7"/>
  <c r="AG358" i="7"/>
  <c r="AH358" i="7"/>
  <c r="AI358" i="7"/>
  <c r="AI658" i="1" s="1"/>
  <c r="AJ358" i="7"/>
  <c r="AK358" i="7"/>
  <c r="AG68" i="7"/>
  <c r="AH68" i="7"/>
  <c r="AI68" i="7"/>
  <c r="AJ68" i="7"/>
  <c r="AJ659" i="1" s="1"/>
  <c r="AK68" i="7"/>
  <c r="AG11" i="7"/>
  <c r="AH11" i="7"/>
  <c r="AI11" i="7"/>
  <c r="AI660" i="1" s="1"/>
  <c r="AJ11" i="7"/>
  <c r="AK11" i="7"/>
  <c r="AG67" i="7"/>
  <c r="AH67" i="7"/>
  <c r="AH661" i="1" s="1"/>
  <c r="AI67" i="7"/>
  <c r="AJ67" i="7"/>
  <c r="AJ661" i="1" s="1"/>
  <c r="AK67" i="7"/>
  <c r="AG66" i="7"/>
  <c r="AH66" i="7"/>
  <c r="AI66" i="7"/>
  <c r="AJ66" i="7"/>
  <c r="AK66" i="7"/>
  <c r="AG1576" i="7"/>
  <c r="AH1576" i="7"/>
  <c r="AH664" i="1" s="1"/>
  <c r="AI1576" i="7"/>
  <c r="AJ1576" i="7"/>
  <c r="AJ664" i="1" s="1"/>
  <c r="AK1576" i="7"/>
  <c r="AG65" i="7"/>
  <c r="AH65" i="7"/>
  <c r="AI65" i="7"/>
  <c r="AI666" i="1" s="1"/>
  <c r="AJ65" i="7"/>
  <c r="AK65" i="7"/>
  <c r="AG64" i="7"/>
  <c r="AH64" i="7"/>
  <c r="AH667" i="1" s="1"/>
  <c r="AI64" i="7"/>
  <c r="AJ64" i="7"/>
  <c r="AK64" i="7"/>
  <c r="AG1361" i="7"/>
  <c r="AH1361" i="7"/>
  <c r="AI1361" i="7"/>
  <c r="AI668" i="1" s="1"/>
  <c r="AJ1361" i="7"/>
  <c r="AK1361" i="7"/>
  <c r="AG63" i="7"/>
  <c r="AH63" i="7"/>
  <c r="AI63" i="7"/>
  <c r="AJ63" i="7"/>
  <c r="AK63" i="7"/>
  <c r="AG357" i="7"/>
  <c r="AH357" i="7"/>
  <c r="AI357" i="7"/>
  <c r="AI670" i="1" s="1"/>
  <c r="AJ357" i="7"/>
  <c r="AK357" i="7"/>
  <c r="AG62" i="7"/>
  <c r="AH62" i="7"/>
  <c r="AH671" i="1" s="1"/>
  <c r="AI62" i="7"/>
  <c r="AJ62" i="7"/>
  <c r="AJ671" i="1" s="1"/>
  <c r="AK62" i="7"/>
  <c r="AG61" i="7"/>
  <c r="AH61" i="7"/>
  <c r="AI61" i="7"/>
  <c r="AJ61" i="7"/>
  <c r="AK61" i="7"/>
  <c r="AG60" i="7"/>
  <c r="AH60" i="7"/>
  <c r="AH673" i="1" s="1"/>
  <c r="AI60" i="7"/>
  <c r="AJ60" i="7"/>
  <c r="AJ673" i="1" s="1"/>
  <c r="AK60" i="7"/>
  <c r="AG59" i="7"/>
  <c r="AH59" i="7"/>
  <c r="AI59" i="7"/>
  <c r="AI674" i="1" s="1"/>
  <c r="AJ59" i="7"/>
  <c r="AK59" i="7"/>
  <c r="AG436" i="7"/>
  <c r="AH436" i="7"/>
  <c r="AH675" i="1" s="1"/>
  <c r="AI436" i="7"/>
  <c r="AJ436" i="7"/>
  <c r="AK436" i="7"/>
  <c r="AG434" i="7"/>
  <c r="AH434" i="7"/>
  <c r="AI434" i="7"/>
  <c r="AI676" i="1" s="1"/>
  <c r="AJ434" i="7"/>
  <c r="AK434" i="7"/>
  <c r="AG442" i="7"/>
  <c r="AH442" i="7"/>
  <c r="AI442" i="7"/>
  <c r="AJ442" i="7"/>
  <c r="AJ677" i="1" s="1"/>
  <c r="AK442" i="7"/>
  <c r="AG58" i="7"/>
  <c r="AH58" i="7"/>
  <c r="AI58" i="7"/>
  <c r="AI678" i="1" s="1"/>
  <c r="AJ58" i="7"/>
  <c r="AK58" i="7"/>
  <c r="AG57" i="7"/>
  <c r="AH57" i="7"/>
  <c r="AH679" i="1" s="1"/>
  <c r="AI57" i="7"/>
  <c r="AJ57" i="7"/>
  <c r="AJ679" i="1" s="1"/>
  <c r="AK57" i="7"/>
  <c r="AG13" i="7"/>
  <c r="AH13" i="7"/>
  <c r="AI13" i="7"/>
  <c r="AJ13" i="7"/>
  <c r="AK13" i="7"/>
  <c r="AG56" i="7"/>
  <c r="AH56" i="7"/>
  <c r="AH683" i="1" s="1"/>
  <c r="AI56" i="7"/>
  <c r="AJ56" i="7"/>
  <c r="AJ683" i="1" s="1"/>
  <c r="AK56" i="7"/>
  <c r="AG12" i="7"/>
  <c r="AH12" i="7"/>
  <c r="AI12" i="7"/>
  <c r="AI684" i="1" s="1"/>
  <c r="AJ12" i="7"/>
  <c r="AK12" i="7"/>
  <c r="AG443" i="7"/>
  <c r="AH443" i="7"/>
  <c r="AH685" i="1" s="1"/>
  <c r="AI443" i="7"/>
  <c r="AJ443" i="7"/>
  <c r="AK443" i="7"/>
  <c r="AG55" i="7"/>
  <c r="AH55" i="7"/>
  <c r="AI55" i="7"/>
  <c r="AI686" i="1" s="1"/>
  <c r="AJ55" i="7"/>
  <c r="AK55" i="7"/>
  <c r="AG54" i="7"/>
  <c r="AH54" i="7"/>
  <c r="AI54" i="7"/>
  <c r="AJ54" i="7"/>
  <c r="AJ687" i="1" s="1"/>
  <c r="AK54" i="7"/>
  <c r="AG444" i="7"/>
  <c r="AH444" i="7"/>
  <c r="AI444" i="7"/>
  <c r="AI688" i="1" s="1"/>
  <c r="AJ444" i="7"/>
  <c r="AK444" i="7"/>
  <c r="AG53" i="7"/>
  <c r="AH53" i="7"/>
  <c r="AH689" i="1" s="1"/>
  <c r="AI53" i="7"/>
  <c r="AJ53" i="7"/>
  <c r="AJ689" i="1" s="1"/>
  <c r="AK53" i="7"/>
  <c r="AG446" i="7"/>
  <c r="AH446" i="7"/>
  <c r="AI446" i="7"/>
  <c r="AJ446" i="7"/>
  <c r="AK446" i="7"/>
  <c r="AG52" i="7"/>
  <c r="AH52" i="7"/>
  <c r="AH691" i="1" s="1"/>
  <c r="AI52" i="7"/>
  <c r="AJ52" i="7"/>
  <c r="AJ691" i="1" s="1"/>
  <c r="AK52" i="7"/>
  <c r="AG445" i="7"/>
  <c r="AH445" i="7"/>
  <c r="AI445" i="7"/>
  <c r="AI692" i="1" s="1"/>
  <c r="AJ445" i="7"/>
  <c r="AK445" i="7"/>
  <c r="AG1611" i="7"/>
  <c r="AH1611" i="7"/>
  <c r="AH693" i="1" s="1"/>
  <c r="AI1611" i="7"/>
  <c r="AJ1611" i="7"/>
  <c r="AK1611" i="7"/>
  <c r="AG1497" i="7"/>
  <c r="AH1497" i="7"/>
  <c r="AI1497" i="7"/>
  <c r="AI694" i="1" s="1"/>
  <c r="AJ1497" i="7"/>
  <c r="AK1497" i="7"/>
  <c r="AG51" i="7"/>
  <c r="AH51" i="7"/>
  <c r="AI51" i="7"/>
  <c r="AJ51" i="7"/>
  <c r="AJ695" i="1" s="1"/>
  <c r="AK51" i="7"/>
  <c r="AG561" i="7"/>
  <c r="AH561" i="7"/>
  <c r="AI561" i="7"/>
  <c r="AI696" i="1" s="1"/>
  <c r="AJ561" i="7"/>
  <c r="AK561" i="7"/>
  <c r="AG536" i="7"/>
  <c r="AH536" i="7"/>
  <c r="AH698" i="1" s="1"/>
  <c r="AI536" i="7"/>
  <c r="AJ536" i="7"/>
  <c r="AJ698" i="1" s="1"/>
  <c r="AK536" i="7"/>
  <c r="AG1542" i="7"/>
  <c r="AH1542" i="7"/>
  <c r="AI1542" i="7"/>
  <c r="AJ1542" i="7"/>
  <c r="AK1542" i="7"/>
  <c r="AG537" i="7"/>
  <c r="AH537" i="7"/>
  <c r="AH700" i="1" s="1"/>
  <c r="AI537" i="7"/>
  <c r="AJ537" i="7"/>
  <c r="AJ700" i="1" s="1"/>
  <c r="AK537" i="7"/>
  <c r="AG644" i="7"/>
  <c r="AH644" i="7"/>
  <c r="AI644" i="7"/>
  <c r="AJ644" i="7"/>
  <c r="AK644" i="7"/>
  <c r="AG530" i="7"/>
  <c r="AH530" i="7"/>
  <c r="AH703" i="1" s="1"/>
  <c r="AI530" i="7"/>
  <c r="AJ530" i="7"/>
  <c r="AK530" i="7"/>
  <c r="AG645" i="7"/>
  <c r="AH645" i="7"/>
  <c r="AI645" i="7"/>
  <c r="AI704" i="1" s="1"/>
  <c r="AJ645" i="7"/>
  <c r="AK645" i="7"/>
  <c r="AG538" i="7"/>
  <c r="AH538" i="7"/>
  <c r="AI538" i="7"/>
  <c r="AJ538" i="7"/>
  <c r="AJ705" i="1" s="1"/>
  <c r="AK538" i="7"/>
  <c r="AG539" i="7"/>
  <c r="AH539" i="7"/>
  <c r="AI539" i="7"/>
  <c r="AI706" i="1" s="1"/>
  <c r="AJ539" i="7"/>
  <c r="AK539" i="7"/>
  <c r="AG646" i="7"/>
  <c r="AH646" i="7"/>
  <c r="AH707" i="1" s="1"/>
  <c r="AI646" i="7"/>
  <c r="AJ646" i="7"/>
  <c r="AJ707" i="1" s="1"/>
  <c r="AK646" i="7"/>
  <c r="AG540" i="7"/>
  <c r="AH540" i="7"/>
  <c r="AI540" i="7"/>
  <c r="AJ540" i="7"/>
  <c r="AK540" i="7"/>
  <c r="AG647" i="7"/>
  <c r="AH647" i="7"/>
  <c r="AH709" i="1" s="1"/>
  <c r="AI647" i="7"/>
  <c r="AJ647" i="7"/>
  <c r="AJ709" i="1" s="1"/>
  <c r="AK647" i="7"/>
  <c r="AG1572" i="7"/>
  <c r="AH1572" i="7"/>
  <c r="AI1572" i="7"/>
  <c r="AI710" i="1" s="1"/>
  <c r="AJ1572" i="7"/>
  <c r="AK1572" i="7"/>
  <c r="AG1355" i="7"/>
  <c r="AH1355" i="7"/>
  <c r="AH712" i="1" s="1"/>
  <c r="AI1355" i="7"/>
  <c r="AJ1355" i="7"/>
  <c r="AK1355" i="7"/>
  <c r="AG648" i="7"/>
  <c r="AH648" i="7"/>
  <c r="AI648" i="7"/>
  <c r="AI713" i="1" s="1"/>
  <c r="AJ648" i="7"/>
  <c r="AK648" i="7"/>
  <c r="AG1323" i="7"/>
  <c r="AH1323" i="7"/>
  <c r="AI1323" i="7"/>
  <c r="AJ1323" i="7"/>
  <c r="AJ714" i="1" s="1"/>
  <c r="AK1323" i="7"/>
  <c r="AG1499" i="7"/>
  <c r="AH1499" i="7"/>
  <c r="AI1499" i="7"/>
  <c r="AI715" i="1" s="1"/>
  <c r="AJ1499" i="7"/>
  <c r="AK1499" i="7"/>
  <c r="AG541" i="7"/>
  <c r="AH541" i="7"/>
  <c r="AH716" i="1" s="1"/>
  <c r="AI541" i="7"/>
  <c r="AJ541" i="7"/>
  <c r="AJ716" i="1" s="1"/>
  <c r="AK541" i="7"/>
  <c r="AG1595" i="7"/>
  <c r="AH1595" i="7"/>
  <c r="AI1595" i="7"/>
  <c r="AJ1595" i="7"/>
  <c r="AK1595" i="7"/>
  <c r="AG518" i="7"/>
  <c r="AH518" i="7"/>
  <c r="AH720" i="1" s="1"/>
  <c r="AI518" i="7"/>
  <c r="AJ518" i="7"/>
  <c r="AJ720" i="1" s="1"/>
  <c r="AK518" i="7"/>
  <c r="AG649" i="7"/>
  <c r="AH649" i="7"/>
  <c r="AI649" i="7"/>
  <c r="AI721" i="1" s="1"/>
  <c r="AJ649" i="7"/>
  <c r="AK649" i="7"/>
  <c r="AG542" i="7"/>
  <c r="AH542" i="7"/>
  <c r="AH722" i="1" s="1"/>
  <c r="AI542" i="7"/>
  <c r="AJ542" i="7"/>
  <c r="AK542" i="7"/>
  <c r="AG543" i="7"/>
  <c r="AH543" i="7"/>
  <c r="AI543" i="7"/>
  <c r="AI723" i="1" s="1"/>
  <c r="AJ543" i="7"/>
  <c r="AK543" i="7"/>
  <c r="AG650" i="7"/>
  <c r="AH650" i="7"/>
  <c r="AI650" i="7"/>
  <c r="AJ650" i="7"/>
  <c r="AJ724" i="1" s="1"/>
  <c r="AK650" i="7"/>
  <c r="AG544" i="7"/>
  <c r="AH544" i="7"/>
  <c r="AI544" i="7"/>
  <c r="AI725" i="1" s="1"/>
  <c r="AJ544" i="7"/>
  <c r="AK544" i="7"/>
  <c r="AG545" i="7"/>
  <c r="AH545" i="7"/>
  <c r="AH727" i="1" s="1"/>
  <c r="AI545" i="7"/>
  <c r="AJ545" i="7"/>
  <c r="AJ727" i="1" s="1"/>
  <c r="AK545" i="7"/>
  <c r="AG546" i="7"/>
  <c r="AH546" i="7"/>
  <c r="AI546" i="7"/>
  <c r="AJ546" i="7"/>
  <c r="AK546" i="7"/>
  <c r="AG547" i="7"/>
  <c r="AH547" i="7"/>
  <c r="AH729" i="1" s="1"/>
  <c r="AI547" i="7"/>
  <c r="AJ547" i="7"/>
  <c r="AJ729" i="1" s="1"/>
  <c r="AK547" i="7"/>
  <c r="AG652" i="7"/>
  <c r="AH652" i="7"/>
  <c r="AI652" i="7"/>
  <c r="AI730" i="1" s="1"/>
  <c r="AJ652" i="7"/>
  <c r="AK652" i="7"/>
  <c r="AG741" i="7"/>
  <c r="AH741" i="7"/>
  <c r="AH731" i="1" s="1"/>
  <c r="AI741" i="7"/>
  <c r="AJ741" i="7"/>
  <c r="AK741" i="7"/>
  <c r="AG1607" i="7"/>
  <c r="AH1607" i="7"/>
  <c r="AI1607" i="7"/>
  <c r="AI732" i="1" s="1"/>
  <c r="AJ1607" i="7"/>
  <c r="AK1607" i="7"/>
  <c r="AG651" i="7"/>
  <c r="AH651" i="7"/>
  <c r="AI651" i="7"/>
  <c r="AJ651" i="7"/>
  <c r="AJ734" i="1" s="1"/>
  <c r="AK651" i="7"/>
  <c r="AG548" i="7"/>
  <c r="AH548" i="7"/>
  <c r="AI548" i="7"/>
  <c r="AI735" i="1" s="1"/>
  <c r="AJ548" i="7"/>
  <c r="AK548" i="7"/>
  <c r="AG662" i="7"/>
  <c r="AH662" i="7"/>
  <c r="AH737" i="1" s="1"/>
  <c r="AI662" i="7"/>
  <c r="AJ662" i="7"/>
  <c r="AJ737" i="1" s="1"/>
  <c r="AK662" i="7"/>
  <c r="AG549" i="7"/>
  <c r="AH549" i="7"/>
  <c r="AI549" i="7"/>
  <c r="AJ549" i="7"/>
  <c r="AK549" i="7"/>
  <c r="AG1331" i="7"/>
  <c r="AH1331" i="7"/>
  <c r="AH739" i="1" s="1"/>
  <c r="AI1331" i="7"/>
  <c r="AJ1331" i="7"/>
  <c r="AJ739" i="1" s="1"/>
  <c r="AK1331" i="7"/>
  <c r="AG550" i="7"/>
  <c r="AH550" i="7"/>
  <c r="AI550" i="7"/>
  <c r="AI740" i="1" s="1"/>
  <c r="AJ550" i="7"/>
  <c r="AK550" i="7"/>
  <c r="AG1410" i="7"/>
  <c r="AH1410" i="7"/>
  <c r="AH741" i="1" s="1"/>
  <c r="AI1410" i="7"/>
  <c r="AJ1410" i="7"/>
  <c r="AK1410" i="7"/>
  <c r="AG653" i="7"/>
  <c r="AH653" i="7"/>
  <c r="AI653" i="7"/>
  <c r="AI742" i="1" s="1"/>
  <c r="AJ653" i="7"/>
  <c r="AK653" i="7"/>
  <c r="AG1324" i="7"/>
  <c r="AH1324" i="7"/>
  <c r="AI1324" i="7"/>
  <c r="AJ1324" i="7"/>
  <c r="AJ743" i="1" s="1"/>
  <c r="AK1324" i="7"/>
  <c r="AG551" i="7"/>
  <c r="AH551" i="7"/>
  <c r="AI551" i="7"/>
  <c r="AI744" i="1" s="1"/>
  <c r="AJ551" i="7"/>
  <c r="AK551" i="7"/>
  <c r="AG663" i="7"/>
  <c r="AH663" i="7"/>
  <c r="AH745" i="1" s="1"/>
  <c r="AI663" i="7"/>
  <c r="AJ663" i="7"/>
  <c r="AJ745" i="1" s="1"/>
  <c r="AK663" i="7"/>
  <c r="AG552" i="7"/>
  <c r="AH552" i="7"/>
  <c r="AI552" i="7"/>
  <c r="AJ552" i="7"/>
  <c r="AK552" i="7"/>
  <c r="AG664" i="7"/>
  <c r="AH664" i="7"/>
  <c r="AH748" i="1" s="1"/>
  <c r="AI664" i="7"/>
  <c r="AJ664" i="7"/>
  <c r="AJ748" i="1" s="1"/>
  <c r="AK664" i="7"/>
  <c r="AG1440" i="7"/>
  <c r="AH1440" i="7"/>
  <c r="AI1440" i="7"/>
  <c r="AI749" i="1" s="1"/>
  <c r="AJ1440" i="7"/>
  <c r="AK1440" i="7"/>
  <c r="AG1441" i="7"/>
  <c r="AH1441" i="7"/>
  <c r="AH750" i="1" s="1"/>
  <c r="AI1441" i="7"/>
  <c r="AJ1441" i="7"/>
  <c r="AK1441" i="7"/>
  <c r="AG553" i="7"/>
  <c r="AH553" i="7"/>
  <c r="AI553" i="7"/>
  <c r="AI751" i="1" s="1"/>
  <c r="AJ553" i="7"/>
  <c r="AK553" i="7"/>
  <c r="AG554" i="7"/>
  <c r="AH554" i="7"/>
  <c r="AI554" i="7"/>
  <c r="AJ554" i="7"/>
  <c r="AJ753" i="1" s="1"/>
  <c r="AK554" i="7"/>
  <c r="AG654" i="7"/>
  <c r="AH654" i="7"/>
  <c r="AI654" i="7"/>
  <c r="AI754" i="1" s="1"/>
  <c r="AJ654" i="7"/>
  <c r="AK654" i="7"/>
  <c r="AG655" i="7"/>
  <c r="AH655" i="7"/>
  <c r="AH756" i="1" s="1"/>
  <c r="AI655" i="7"/>
  <c r="AJ655" i="7"/>
  <c r="AJ756" i="1" s="1"/>
  <c r="AK655" i="7"/>
  <c r="AG555" i="7"/>
  <c r="AH555" i="7"/>
  <c r="AI555" i="7"/>
  <c r="AJ555" i="7"/>
  <c r="AK555" i="7"/>
  <c r="AG556" i="7"/>
  <c r="AH556" i="7"/>
  <c r="AH758" i="1" s="1"/>
  <c r="AI556" i="7"/>
  <c r="AJ556" i="7"/>
  <c r="AJ758" i="1" s="1"/>
  <c r="AK556" i="7"/>
  <c r="AG656" i="7"/>
  <c r="AH656" i="7"/>
  <c r="AI656" i="7"/>
  <c r="AI759" i="1" s="1"/>
  <c r="AJ656" i="7"/>
  <c r="AK656" i="7"/>
  <c r="AG557" i="7"/>
  <c r="AH557" i="7"/>
  <c r="AH760" i="1" s="1"/>
  <c r="AI557" i="7"/>
  <c r="AJ557" i="7"/>
  <c r="AK557" i="7"/>
  <c r="AG533" i="7"/>
  <c r="AH533" i="7"/>
  <c r="AI533" i="7"/>
  <c r="AI761" i="1" s="1"/>
  <c r="AJ533" i="7"/>
  <c r="AK533" i="7"/>
  <c r="AG558" i="7"/>
  <c r="AH558" i="7"/>
  <c r="AI558" i="7"/>
  <c r="AJ558" i="7"/>
  <c r="AJ765" i="1" s="1"/>
  <c r="AK558" i="7"/>
  <c r="AG657" i="7"/>
  <c r="AH657" i="7"/>
  <c r="AI657" i="7"/>
  <c r="AI766" i="1" s="1"/>
  <c r="AJ657" i="7"/>
  <c r="AK657" i="7"/>
  <c r="AG658" i="7"/>
  <c r="AH658" i="7"/>
  <c r="AH768" i="1" s="1"/>
  <c r="AI658" i="7"/>
  <c r="AJ658" i="7"/>
  <c r="AJ768" i="1" s="1"/>
  <c r="AK658" i="7"/>
  <c r="AG659" i="7"/>
  <c r="AH659" i="7"/>
  <c r="AI659" i="7"/>
  <c r="AJ659" i="7"/>
  <c r="AK659" i="7"/>
  <c r="AG660" i="7"/>
  <c r="AH660" i="7"/>
  <c r="AH770" i="1" s="1"/>
  <c r="AI660" i="7"/>
  <c r="AJ660" i="7"/>
  <c r="AJ770" i="1" s="1"/>
  <c r="AK660" i="7"/>
  <c r="AG559" i="7"/>
  <c r="AH559" i="7"/>
  <c r="AI559" i="7"/>
  <c r="AI772" i="1" s="1"/>
  <c r="AJ559" i="7"/>
  <c r="AK559" i="7"/>
  <c r="AG1442" i="7"/>
  <c r="AH1442" i="7"/>
  <c r="AH773" i="1" s="1"/>
  <c r="AI1442" i="7"/>
  <c r="AJ1442" i="7"/>
  <c r="AK1442" i="7"/>
  <c r="AG560" i="7"/>
  <c r="AH560" i="7"/>
  <c r="AI560" i="7"/>
  <c r="AI774" i="1" s="1"/>
  <c r="AJ560" i="7"/>
  <c r="AK560" i="7"/>
  <c r="AG580" i="7"/>
  <c r="AH580" i="7"/>
  <c r="AI580" i="7"/>
  <c r="AJ580" i="7"/>
  <c r="AJ775" i="1" s="1"/>
  <c r="AK580" i="7"/>
  <c r="AG581" i="7"/>
  <c r="AH581" i="7"/>
  <c r="AI581" i="7"/>
  <c r="AI776" i="1" s="1"/>
  <c r="AJ581" i="7"/>
  <c r="AK581" i="7"/>
  <c r="AG665" i="7"/>
  <c r="AH665" i="7"/>
  <c r="AH777" i="1" s="1"/>
  <c r="AI665" i="7"/>
  <c r="AJ665" i="7"/>
  <c r="AJ777" i="1" s="1"/>
  <c r="AK665" i="7"/>
  <c r="AG582" i="7"/>
  <c r="AH582" i="7"/>
  <c r="AI582" i="7"/>
  <c r="AJ582" i="7"/>
  <c r="AK582" i="7"/>
  <c r="AG583" i="7"/>
  <c r="AH583" i="7"/>
  <c r="AH779" i="1" s="1"/>
  <c r="AI583" i="7"/>
  <c r="AJ583" i="7"/>
  <c r="AJ779" i="1" s="1"/>
  <c r="AK583" i="7"/>
  <c r="AG584" i="7"/>
  <c r="AH584" i="7"/>
  <c r="AI584" i="7"/>
  <c r="AI780" i="1" s="1"/>
  <c r="AJ584" i="7"/>
  <c r="AK584" i="7"/>
  <c r="AG666" i="7"/>
  <c r="AH666" i="7"/>
  <c r="AH781" i="1" s="1"/>
  <c r="AI666" i="7"/>
  <c r="AJ666" i="7"/>
  <c r="AK666" i="7"/>
  <c r="AG671" i="7"/>
  <c r="AH671" i="7"/>
  <c r="AI671" i="7"/>
  <c r="AI782" i="1" s="1"/>
  <c r="AJ671" i="7"/>
  <c r="AK671" i="7"/>
  <c r="AG1463" i="7"/>
  <c r="AH1463" i="7"/>
  <c r="AI1463" i="7"/>
  <c r="AJ1463" i="7"/>
  <c r="AJ783" i="1" s="1"/>
  <c r="AK1463" i="7"/>
  <c r="AG667" i="7"/>
  <c r="AH667" i="7"/>
  <c r="AI667" i="7"/>
  <c r="AI784" i="1" s="1"/>
  <c r="AJ667" i="7"/>
  <c r="AK667" i="7"/>
  <c r="AG585" i="7"/>
  <c r="AH585" i="7"/>
  <c r="AH785" i="1" s="1"/>
  <c r="AI585" i="7"/>
  <c r="AJ585" i="7"/>
  <c r="AJ785" i="1" s="1"/>
  <c r="AK585" i="7"/>
  <c r="AG1353" i="7"/>
  <c r="AH1353" i="7"/>
  <c r="AI1353" i="7"/>
  <c r="AJ1353" i="7"/>
  <c r="AK1353" i="7"/>
  <c r="AG1564" i="7"/>
  <c r="AH1564" i="7"/>
  <c r="AH787" i="1" s="1"/>
  <c r="AI1564" i="7"/>
  <c r="AJ1564" i="7"/>
  <c r="AJ787" i="1" s="1"/>
  <c r="AK1564" i="7"/>
  <c r="AG586" i="7"/>
  <c r="AH586" i="7"/>
  <c r="AI586" i="7"/>
  <c r="AI788" i="1" s="1"/>
  <c r="AJ586" i="7"/>
  <c r="AK586" i="7"/>
  <c r="AG587" i="7"/>
  <c r="AH587" i="7"/>
  <c r="AH789" i="1" s="1"/>
  <c r="AI587" i="7"/>
  <c r="AJ587" i="7"/>
  <c r="AK587" i="7"/>
  <c r="AG588" i="7"/>
  <c r="AH588" i="7"/>
  <c r="AI588" i="7"/>
  <c r="AI790" i="1" s="1"/>
  <c r="AJ588" i="7"/>
  <c r="AK588" i="7"/>
  <c r="AG668" i="7"/>
  <c r="AH668" i="7"/>
  <c r="AI668" i="7"/>
  <c r="AJ668" i="7"/>
  <c r="AJ791" i="1" s="1"/>
  <c r="AK668" i="7"/>
  <c r="AG670" i="7"/>
  <c r="AH670" i="7"/>
  <c r="AI670" i="7"/>
  <c r="AI792" i="1" s="1"/>
  <c r="AJ670" i="7"/>
  <c r="AK670" i="7"/>
  <c r="AG589" i="7"/>
  <c r="AH589" i="7"/>
  <c r="AH793" i="1" s="1"/>
  <c r="AI589" i="7"/>
  <c r="AJ589" i="7"/>
  <c r="AJ793" i="1" s="1"/>
  <c r="AK589" i="7"/>
  <c r="AG1301" i="7"/>
  <c r="AH1301" i="7"/>
  <c r="AI1301" i="7"/>
  <c r="AJ1301" i="7"/>
  <c r="AK1301" i="7"/>
  <c r="AG590" i="7"/>
  <c r="AH590" i="7"/>
  <c r="AH795" i="1" s="1"/>
  <c r="AI590" i="7"/>
  <c r="AJ590" i="7"/>
  <c r="AJ795" i="1" s="1"/>
  <c r="AK590" i="7"/>
  <c r="AG1477" i="7"/>
  <c r="AH1477" i="7"/>
  <c r="AI1477" i="7"/>
  <c r="AI796" i="1" s="1"/>
  <c r="AJ1477" i="7"/>
  <c r="AK1477" i="7"/>
  <c r="AG669" i="7"/>
  <c r="AH669" i="7"/>
  <c r="AH797" i="1" s="1"/>
  <c r="AI669" i="7"/>
  <c r="AJ669" i="7"/>
  <c r="AK669" i="7"/>
  <c r="AG591" i="7"/>
  <c r="AH591" i="7"/>
  <c r="AI591" i="7"/>
  <c r="AI798" i="1" s="1"/>
  <c r="AJ591" i="7"/>
  <c r="AK591" i="7"/>
  <c r="AG592" i="7"/>
  <c r="AH592" i="7"/>
  <c r="AI592" i="7"/>
  <c r="AJ592" i="7"/>
  <c r="AJ799" i="1" s="1"/>
  <c r="AK592" i="7"/>
  <c r="AG593" i="7"/>
  <c r="AH593" i="7"/>
  <c r="AI593" i="7"/>
  <c r="AI801" i="1" s="1"/>
  <c r="AJ593" i="7"/>
  <c r="AK593" i="7"/>
  <c r="AG449" i="7"/>
  <c r="AH449" i="7"/>
  <c r="AH802" i="1" s="1"/>
  <c r="AI449" i="7"/>
  <c r="AJ449" i="7"/>
  <c r="AJ802" i="1" s="1"/>
  <c r="AK449" i="7"/>
  <c r="AG1592" i="7"/>
  <c r="AH1592" i="7"/>
  <c r="AI1592" i="7"/>
  <c r="AJ1592" i="7"/>
  <c r="AK1592" i="7"/>
  <c r="AG450" i="7"/>
  <c r="AH450" i="7"/>
  <c r="AH805" i="1" s="1"/>
  <c r="AI450" i="7"/>
  <c r="AJ450" i="7"/>
  <c r="AJ805" i="1" s="1"/>
  <c r="AK450" i="7"/>
  <c r="AG451" i="7"/>
  <c r="AH451" i="7"/>
  <c r="AI451" i="7"/>
  <c r="AI806" i="1" s="1"/>
  <c r="AJ451" i="7"/>
  <c r="AK451" i="7"/>
  <c r="AG1356" i="7"/>
  <c r="AH1356" i="7"/>
  <c r="AH807" i="1" s="1"/>
  <c r="AI1356" i="7"/>
  <c r="AJ1356" i="7"/>
  <c r="AK1356" i="7"/>
  <c r="AG452" i="7"/>
  <c r="AH452" i="7"/>
  <c r="AI452" i="7"/>
  <c r="AI808" i="1" s="1"/>
  <c r="AJ452" i="7"/>
  <c r="AK452" i="7"/>
  <c r="AG453" i="7"/>
  <c r="AH453" i="7"/>
  <c r="AI453" i="7"/>
  <c r="AJ453" i="7"/>
  <c r="AJ809" i="1" s="1"/>
  <c r="AK453" i="7"/>
  <c r="AG454" i="7"/>
  <c r="AH454" i="7"/>
  <c r="AI454" i="7"/>
  <c r="AI810" i="1" s="1"/>
  <c r="AJ454" i="7"/>
  <c r="AK454" i="7"/>
  <c r="AG1383" i="7"/>
  <c r="AH1383" i="7"/>
  <c r="AH811" i="1" s="1"/>
  <c r="AI1383" i="7"/>
  <c r="AJ1383" i="7"/>
  <c r="AJ811" i="1" s="1"/>
  <c r="AK1383" i="7"/>
  <c r="AG455" i="7"/>
  <c r="AH455" i="7"/>
  <c r="AI455" i="7"/>
  <c r="AJ455" i="7"/>
  <c r="AK455" i="7"/>
  <c r="AG1580" i="7"/>
  <c r="AH1580" i="7"/>
  <c r="AH815" i="1" s="1"/>
  <c r="AI1580" i="7"/>
  <c r="AJ1580" i="7"/>
  <c r="AJ815" i="1" s="1"/>
  <c r="AK1580" i="7"/>
  <c r="AG456" i="7"/>
  <c r="AH456" i="7"/>
  <c r="AI456" i="7"/>
  <c r="AI816" i="1" s="1"/>
  <c r="AJ456" i="7"/>
  <c r="AK456" i="7"/>
  <c r="AG457" i="7"/>
  <c r="AH457" i="7"/>
  <c r="AH818" i="1" s="1"/>
  <c r="AI457" i="7"/>
  <c r="AJ457" i="7"/>
  <c r="AK457" i="7"/>
  <c r="AG458" i="7"/>
  <c r="AH458" i="7"/>
  <c r="AI458" i="7"/>
  <c r="AI819" i="1" s="1"/>
  <c r="AJ458" i="7"/>
  <c r="AK458" i="7"/>
  <c r="AG459" i="7"/>
  <c r="AH459" i="7"/>
  <c r="AI459" i="7"/>
  <c r="AJ459" i="7"/>
  <c r="AJ820" i="1" s="1"/>
  <c r="AK459" i="7"/>
  <c r="AG460" i="7"/>
  <c r="AH460" i="7"/>
  <c r="AI460" i="7"/>
  <c r="AI822" i="1" s="1"/>
  <c r="AJ460" i="7"/>
  <c r="AK460" i="7"/>
  <c r="AG461" i="7"/>
  <c r="AH461" i="7"/>
  <c r="AI461" i="7"/>
  <c r="AJ461" i="7"/>
  <c r="AJ823" i="1" s="1"/>
  <c r="AK461" i="7"/>
  <c r="AG1330" i="7"/>
  <c r="AH1330" i="7"/>
  <c r="AI1330" i="7"/>
  <c r="AJ1330" i="7"/>
  <c r="AK1330" i="7"/>
  <c r="AG519" i="7"/>
  <c r="AH519" i="7"/>
  <c r="AH826" i="1" s="1"/>
  <c r="AI519" i="7"/>
  <c r="AJ519" i="7"/>
  <c r="AJ826" i="1" s="1"/>
  <c r="AK519" i="7"/>
  <c r="AG1492" i="7"/>
  <c r="AH1492" i="7"/>
  <c r="AI1492" i="7"/>
  <c r="AI827" i="1" s="1"/>
  <c r="AJ1492" i="7"/>
  <c r="AK1492" i="7"/>
  <c r="AG486" i="7"/>
  <c r="AH486" i="7"/>
  <c r="AH828" i="1" s="1"/>
  <c r="AI486" i="7"/>
  <c r="AJ486" i="7"/>
  <c r="AK486" i="7"/>
  <c r="AG487" i="7"/>
  <c r="AH487" i="7"/>
  <c r="AI487" i="7"/>
  <c r="AI829" i="1" s="1"/>
  <c r="AJ487" i="7"/>
  <c r="AK487" i="7"/>
  <c r="AG488" i="7"/>
  <c r="AH488" i="7"/>
  <c r="AI488" i="7"/>
  <c r="AJ488" i="7"/>
  <c r="AJ830" i="1" s="1"/>
  <c r="AK488" i="7"/>
  <c r="AG489" i="7"/>
  <c r="AH489" i="7"/>
  <c r="AI489" i="7"/>
  <c r="AI831" i="1" s="1"/>
  <c r="AJ489" i="7"/>
  <c r="AK489" i="7"/>
  <c r="AG532" i="7"/>
  <c r="AH532" i="7"/>
  <c r="AH832" i="1" s="1"/>
  <c r="AI532" i="7"/>
  <c r="AJ532" i="7"/>
  <c r="AJ832" i="1" s="1"/>
  <c r="AK532" i="7"/>
  <c r="AG490" i="7"/>
  <c r="AH490" i="7"/>
  <c r="AI490" i="7"/>
  <c r="AJ490" i="7"/>
  <c r="AK490" i="7"/>
  <c r="AG1629" i="7"/>
  <c r="AH1629" i="7"/>
  <c r="AH834" i="1" s="1"/>
  <c r="AI1629" i="7"/>
  <c r="AJ1629" i="7"/>
  <c r="AJ834" i="1" s="1"/>
  <c r="AK1629" i="7"/>
  <c r="AG531" i="7"/>
  <c r="AH531" i="7"/>
  <c r="AI531" i="7"/>
  <c r="AI835" i="1" s="1"/>
  <c r="AJ531" i="7"/>
  <c r="AK531" i="7"/>
  <c r="AG522" i="7"/>
  <c r="AH522" i="7"/>
  <c r="AH836" i="1" s="1"/>
  <c r="AI522" i="7"/>
  <c r="AJ522" i="7"/>
  <c r="AK522" i="7"/>
  <c r="AG491" i="7"/>
  <c r="AH491" i="7"/>
  <c r="AI491" i="7"/>
  <c r="AI838" i="1" s="1"/>
  <c r="AJ491" i="7"/>
  <c r="AK491" i="7"/>
  <c r="AG1569" i="7"/>
  <c r="AH1569" i="7"/>
  <c r="AI1569" i="7"/>
  <c r="AJ1569" i="7"/>
  <c r="AJ839" i="1" s="1"/>
  <c r="AK1569" i="7"/>
  <c r="AG492" i="7"/>
  <c r="AH492" i="7"/>
  <c r="AI492" i="7"/>
  <c r="AI840" i="1" s="1"/>
  <c r="AJ492" i="7"/>
  <c r="AK492" i="7"/>
  <c r="AG493" i="7"/>
  <c r="AH493" i="7"/>
  <c r="AH841" i="1" s="1"/>
  <c r="AI493" i="7"/>
  <c r="AJ493" i="7"/>
  <c r="AJ841" i="1" s="1"/>
  <c r="AK493" i="7"/>
  <c r="AG494" i="7"/>
  <c r="AH494" i="7"/>
  <c r="AI494" i="7"/>
  <c r="AJ494" i="7"/>
  <c r="AK494" i="7"/>
  <c r="AG495" i="7"/>
  <c r="AG843" i="1" s="1"/>
  <c r="AH495" i="7"/>
  <c r="AH843" i="1" s="1"/>
  <c r="AI495" i="7"/>
  <c r="AJ495" i="7"/>
  <c r="AJ843" i="1" s="1"/>
  <c r="AK495" i="7"/>
  <c r="AG1443" i="7"/>
  <c r="AH1443" i="7"/>
  <c r="AI1443" i="7"/>
  <c r="AI844" i="1" s="1"/>
  <c r="AJ1443" i="7"/>
  <c r="AK1443" i="7"/>
  <c r="AG496" i="7"/>
  <c r="AH496" i="7"/>
  <c r="AH845" i="1" s="1"/>
  <c r="AI496" i="7"/>
  <c r="AJ496" i="7"/>
  <c r="AK496" i="7"/>
  <c r="AG497" i="7"/>
  <c r="AH497" i="7"/>
  <c r="AI497" i="7"/>
  <c r="AI847" i="1" s="1"/>
  <c r="AJ497" i="7"/>
  <c r="AK497" i="7"/>
  <c r="AG498" i="7"/>
  <c r="AH498" i="7"/>
  <c r="AI498" i="7"/>
  <c r="AJ498" i="7"/>
  <c r="AJ848" i="1" s="1"/>
  <c r="AK498" i="7"/>
  <c r="AG1411" i="7"/>
  <c r="AH1411" i="7"/>
  <c r="AI1411" i="7"/>
  <c r="AI849" i="1" s="1"/>
  <c r="AJ1411" i="7"/>
  <c r="AK1411" i="7"/>
  <c r="AG499" i="7"/>
  <c r="AH499" i="7"/>
  <c r="AH851" i="1" s="1"/>
  <c r="AI499" i="7"/>
  <c r="AJ499" i="7"/>
  <c r="AJ851" i="1" s="1"/>
  <c r="AK499" i="7"/>
  <c r="AG1588" i="7"/>
  <c r="AH1588" i="7"/>
  <c r="AI1588" i="7"/>
  <c r="AJ1588" i="7"/>
  <c r="AK1588" i="7"/>
  <c r="AG500" i="7"/>
  <c r="AH500" i="7"/>
  <c r="AH853" i="1" s="1"/>
  <c r="AI500" i="7"/>
  <c r="AJ500" i="7"/>
  <c r="AJ853" i="1" s="1"/>
  <c r="AK500" i="7"/>
  <c r="AG517" i="7"/>
  <c r="AH517" i="7"/>
  <c r="AI517" i="7"/>
  <c r="AI854" i="1" s="1"/>
  <c r="AJ517" i="7"/>
  <c r="AK517" i="7"/>
  <c r="AG501" i="7"/>
  <c r="AH501" i="7"/>
  <c r="AH855" i="1" s="1"/>
  <c r="AI501" i="7"/>
  <c r="AJ501" i="7"/>
  <c r="AK501" i="7"/>
  <c r="AG502" i="7"/>
  <c r="AH502" i="7"/>
  <c r="AI502" i="7"/>
  <c r="AI856" i="1" s="1"/>
  <c r="AJ502" i="7"/>
  <c r="AK502" i="7"/>
  <c r="AG503" i="7"/>
  <c r="AH503" i="7"/>
  <c r="AI503" i="7"/>
  <c r="AJ503" i="7"/>
  <c r="AJ857" i="1" s="1"/>
  <c r="AK503" i="7"/>
  <c r="AG504" i="7"/>
  <c r="AH504" i="7"/>
  <c r="AI504" i="7"/>
  <c r="AI858" i="1" s="1"/>
  <c r="AJ504" i="7"/>
  <c r="AK504" i="7"/>
  <c r="AG505" i="7"/>
  <c r="AH505" i="7"/>
  <c r="AH859" i="1" s="1"/>
  <c r="AI505" i="7"/>
  <c r="AJ505" i="7"/>
  <c r="AJ859" i="1" s="1"/>
  <c r="AK505" i="7"/>
  <c r="AG506" i="7"/>
  <c r="AH506" i="7"/>
  <c r="AI506" i="7"/>
  <c r="AJ506" i="7"/>
  <c r="AK506" i="7"/>
  <c r="AG507" i="7"/>
  <c r="AH507" i="7"/>
  <c r="AH861" i="1" s="1"/>
  <c r="AI507" i="7"/>
  <c r="AJ507" i="7"/>
  <c r="AJ861" i="1" s="1"/>
  <c r="AK507" i="7"/>
  <c r="AG520" i="7"/>
  <c r="AH520" i="7"/>
  <c r="AI520" i="7"/>
  <c r="AI862" i="1" s="1"/>
  <c r="AJ520" i="7"/>
  <c r="AK520" i="7"/>
  <c r="AG521" i="7"/>
  <c r="AH521" i="7"/>
  <c r="AH863" i="1" s="1"/>
  <c r="AI521" i="7"/>
  <c r="AJ521" i="7"/>
  <c r="AK521" i="7"/>
  <c r="AG1515" i="7"/>
  <c r="AH1515" i="7"/>
  <c r="AI1515" i="7"/>
  <c r="AI864" i="1" s="1"/>
  <c r="AJ1515" i="7"/>
  <c r="AK1515" i="7"/>
  <c r="AG508" i="7"/>
  <c r="AH508" i="7"/>
  <c r="AI508" i="7"/>
  <c r="AJ508" i="7"/>
  <c r="AJ865" i="1" s="1"/>
  <c r="AK508" i="7"/>
  <c r="AG1444" i="7"/>
  <c r="AH1444" i="7"/>
  <c r="AI1444" i="7"/>
  <c r="AI866" i="1" s="1"/>
  <c r="AJ1444" i="7"/>
  <c r="AK1444" i="7"/>
  <c r="AG509" i="7"/>
  <c r="AH509" i="7"/>
  <c r="AH867" i="1" s="1"/>
  <c r="AI509" i="7"/>
  <c r="AJ509" i="7"/>
  <c r="AJ867" i="1" s="1"/>
  <c r="AK509" i="7"/>
  <c r="AG510" i="7"/>
  <c r="AH510" i="7"/>
  <c r="AI510" i="7"/>
  <c r="AJ510" i="7"/>
  <c r="AK510" i="7"/>
  <c r="AG1550" i="7"/>
  <c r="AH1550" i="7"/>
  <c r="AI1550" i="7"/>
  <c r="AJ1550" i="7"/>
  <c r="AJ870" i="1" s="1"/>
  <c r="AK1550" i="7"/>
  <c r="AG1329" i="7"/>
  <c r="AH1329" i="7"/>
  <c r="AI1329" i="7"/>
  <c r="AI871" i="1" s="1"/>
  <c r="AJ1329" i="7"/>
  <c r="AK1329" i="7"/>
  <c r="AG511" i="7"/>
  <c r="AH511" i="7"/>
  <c r="AH872" i="1" s="1"/>
  <c r="AI511" i="7"/>
  <c r="AJ511" i="7"/>
  <c r="AK511" i="7"/>
  <c r="AG512" i="7"/>
  <c r="AH512" i="7"/>
  <c r="AI512" i="7"/>
  <c r="AI873" i="1" s="1"/>
  <c r="AJ512" i="7"/>
  <c r="AK512" i="7"/>
  <c r="AG513" i="7"/>
  <c r="AH513" i="7"/>
  <c r="AI513" i="7"/>
  <c r="AJ513" i="7"/>
  <c r="AJ875" i="1" s="1"/>
  <c r="AK513" i="7"/>
  <c r="AG514" i="7"/>
  <c r="AH514" i="7"/>
  <c r="AI514" i="7"/>
  <c r="AI876" i="1" s="1"/>
  <c r="AJ514" i="7"/>
  <c r="AK514" i="7"/>
  <c r="AG515" i="7"/>
  <c r="AH515" i="7"/>
  <c r="AH877" i="1" s="1"/>
  <c r="AI515" i="7"/>
  <c r="AJ515" i="7"/>
  <c r="AJ877" i="1" s="1"/>
  <c r="AK515" i="7"/>
  <c r="AG516" i="7"/>
  <c r="AH516" i="7"/>
  <c r="AI516" i="7"/>
  <c r="AJ516" i="7"/>
  <c r="AK516" i="7"/>
  <c r="AG679" i="7"/>
  <c r="AH679" i="7"/>
  <c r="AH879" i="1" s="1"/>
  <c r="AI679" i="7"/>
  <c r="AJ679" i="7"/>
  <c r="AJ879" i="1" s="1"/>
  <c r="AK679" i="7"/>
  <c r="AG1472" i="7"/>
  <c r="AH1472" i="7"/>
  <c r="AI1472" i="7"/>
  <c r="AI880" i="1" s="1"/>
  <c r="AJ1472" i="7"/>
  <c r="AK1472" i="7"/>
  <c r="AG692" i="7"/>
  <c r="AH692" i="7"/>
  <c r="AH881" i="1" s="1"/>
  <c r="AI692" i="7"/>
  <c r="AJ692" i="7"/>
  <c r="AK692" i="7"/>
  <c r="AG693" i="7"/>
  <c r="AH693" i="7"/>
  <c r="AI693" i="7"/>
  <c r="AI882" i="1" s="1"/>
  <c r="AJ693" i="7"/>
  <c r="AK693" i="7"/>
  <c r="AG694" i="7"/>
  <c r="AH694" i="7"/>
  <c r="AI694" i="7"/>
  <c r="AJ694" i="7"/>
  <c r="AJ883" i="1" s="1"/>
  <c r="AK694" i="7"/>
  <c r="AG695" i="7"/>
  <c r="AH695" i="7"/>
  <c r="AI695" i="7"/>
  <c r="AI884" i="1" s="1"/>
  <c r="AJ695" i="7"/>
  <c r="AK695" i="7"/>
  <c r="AG696" i="7"/>
  <c r="AH696" i="7"/>
  <c r="AH885" i="1" s="1"/>
  <c r="AI696" i="7"/>
  <c r="AJ696" i="7"/>
  <c r="AJ885" i="1" s="1"/>
  <c r="AK696" i="7"/>
  <c r="AG1412" i="7"/>
  <c r="AH1412" i="7"/>
  <c r="AI1412" i="7"/>
  <c r="AJ1412" i="7"/>
  <c r="AK1412" i="7"/>
  <c r="AG1325" i="7"/>
  <c r="AH1325" i="7"/>
  <c r="AH887" i="1" s="1"/>
  <c r="AI1325" i="7"/>
  <c r="AJ1325" i="7"/>
  <c r="AJ887" i="1" s="1"/>
  <c r="AK1325" i="7"/>
  <c r="AG697" i="7"/>
  <c r="AH697" i="7"/>
  <c r="AI697" i="7"/>
  <c r="AI888" i="1" s="1"/>
  <c r="AJ697" i="7"/>
  <c r="AK697" i="7"/>
  <c r="AG698" i="7"/>
  <c r="AH698" i="7"/>
  <c r="AH889" i="1" s="1"/>
  <c r="AI698" i="7"/>
  <c r="AJ698" i="7"/>
  <c r="AK698" i="7"/>
  <c r="AG699" i="7"/>
  <c r="AH699" i="7"/>
  <c r="AI699" i="7"/>
  <c r="AI890" i="1" s="1"/>
  <c r="AJ699" i="7"/>
  <c r="AK699" i="7"/>
  <c r="AG700" i="7"/>
  <c r="AH700" i="7"/>
  <c r="AI700" i="7"/>
  <c r="AJ700" i="7"/>
  <c r="AJ891" i="1" s="1"/>
  <c r="AK700" i="7"/>
  <c r="AG701" i="7"/>
  <c r="AH701" i="7"/>
  <c r="AI701" i="7"/>
  <c r="AI892" i="1" s="1"/>
  <c r="AJ701" i="7"/>
  <c r="AK701" i="7"/>
  <c r="AG702" i="7"/>
  <c r="AH702" i="7"/>
  <c r="AH893" i="1" s="1"/>
  <c r="AI702" i="7"/>
  <c r="AJ702" i="7"/>
  <c r="AJ893" i="1" s="1"/>
  <c r="AK702" i="7"/>
  <c r="AG703" i="7"/>
  <c r="AH703" i="7"/>
  <c r="AI703" i="7"/>
  <c r="AJ703" i="7"/>
  <c r="AK703" i="7"/>
  <c r="AG704" i="7"/>
  <c r="AH704" i="7"/>
  <c r="AH895" i="1" s="1"/>
  <c r="AI704" i="7"/>
  <c r="AJ704" i="7"/>
  <c r="AJ895" i="1" s="1"/>
  <c r="AK704" i="7"/>
  <c r="AG744" i="7"/>
  <c r="AH744" i="7"/>
  <c r="AI744" i="7"/>
  <c r="AI897" i="1" s="1"/>
  <c r="AJ744" i="7"/>
  <c r="AK744" i="7"/>
  <c r="AG705" i="7"/>
  <c r="AH705" i="7"/>
  <c r="AH898" i="1" s="1"/>
  <c r="AI705" i="7"/>
  <c r="AJ705" i="7"/>
  <c r="AK705" i="7"/>
  <c r="AG706" i="7"/>
  <c r="AH706" i="7"/>
  <c r="AI706" i="7"/>
  <c r="AI899" i="1" s="1"/>
  <c r="AJ706" i="7"/>
  <c r="AK706" i="7"/>
  <c r="AG708" i="7"/>
  <c r="AH708" i="7"/>
  <c r="AI708" i="7"/>
  <c r="AJ708" i="7"/>
  <c r="AJ900" i="1" s="1"/>
  <c r="AK708" i="7"/>
  <c r="AG709" i="7"/>
  <c r="AH709" i="7"/>
  <c r="AI709" i="7"/>
  <c r="AI901" i="1" s="1"/>
  <c r="AJ709" i="7"/>
  <c r="AK709" i="7"/>
  <c r="AG711" i="7"/>
  <c r="AH711" i="7"/>
  <c r="AH902" i="1" s="1"/>
  <c r="AI711" i="7"/>
  <c r="AJ711" i="7"/>
  <c r="AJ902" i="1" s="1"/>
  <c r="AK711" i="7"/>
  <c r="AG594" i="7"/>
  <c r="AH594" i="7"/>
  <c r="AI594" i="7"/>
  <c r="AJ594" i="7"/>
  <c r="AK594" i="7"/>
  <c r="AG595" i="7"/>
  <c r="AH595" i="7"/>
  <c r="AH905" i="1" s="1"/>
  <c r="AI595" i="7"/>
  <c r="AJ595" i="7"/>
  <c r="AJ905" i="1" s="1"/>
  <c r="AK595" i="7"/>
  <c r="AG1328" i="7"/>
  <c r="AH1328" i="7"/>
  <c r="AI1328" i="7"/>
  <c r="AI906" i="1" s="1"/>
  <c r="AJ1328" i="7"/>
  <c r="AK1328" i="7"/>
  <c r="AG1413" i="7"/>
  <c r="AH1413" i="7"/>
  <c r="AH907" i="1" s="1"/>
  <c r="AI1413" i="7"/>
  <c r="AJ1413" i="7"/>
  <c r="AK1413" i="7"/>
  <c r="AG715" i="7"/>
  <c r="AG908" i="1" s="1"/>
  <c r="AH715" i="7"/>
  <c r="AI715" i="7"/>
  <c r="AI908" i="1" s="1"/>
  <c r="AJ715" i="7"/>
  <c r="AK715" i="7"/>
  <c r="AG596" i="7"/>
  <c r="AH596" i="7"/>
  <c r="AI596" i="7"/>
  <c r="AJ596" i="7"/>
  <c r="AK596" i="7"/>
  <c r="AG1445" i="7"/>
  <c r="AH1445" i="7"/>
  <c r="AI1445" i="7"/>
  <c r="AI910" i="1" s="1"/>
  <c r="AJ1445" i="7"/>
  <c r="AK1445" i="7"/>
  <c r="AG597" i="7"/>
  <c r="AH597" i="7"/>
  <c r="AH911" i="1" s="1"/>
  <c r="AI597" i="7"/>
  <c r="AJ597" i="7"/>
  <c r="AJ911" i="1" s="1"/>
  <c r="AK597" i="7"/>
  <c r="AG598" i="7"/>
  <c r="AH598" i="7"/>
  <c r="AI598" i="7"/>
  <c r="AJ598" i="7"/>
  <c r="AK598" i="7"/>
  <c r="AG599" i="7"/>
  <c r="AH599" i="7"/>
  <c r="AH914" i="1" s="1"/>
  <c r="AI599" i="7"/>
  <c r="AJ599" i="7"/>
  <c r="AJ914" i="1" s="1"/>
  <c r="AK599" i="7"/>
  <c r="AG600" i="7"/>
  <c r="AH600" i="7"/>
  <c r="AI600" i="7"/>
  <c r="AI915" i="1" s="1"/>
  <c r="AJ600" i="7"/>
  <c r="AK600" i="7"/>
  <c r="AG1473" i="7"/>
  <c r="AH1473" i="7"/>
  <c r="AH916" i="1" s="1"/>
  <c r="AI1473" i="7"/>
  <c r="AJ1473" i="7"/>
  <c r="AK1473" i="7"/>
  <c r="AG601" i="7"/>
  <c r="AH601" i="7"/>
  <c r="AI601" i="7"/>
  <c r="AI917" i="1" s="1"/>
  <c r="AJ601" i="7"/>
  <c r="AK601" i="7"/>
  <c r="AG602" i="7"/>
  <c r="AH602" i="7"/>
  <c r="AI602" i="7"/>
  <c r="AJ602" i="7"/>
  <c r="AJ918" i="1" s="1"/>
  <c r="AK602" i="7"/>
  <c r="AG643" i="7"/>
  <c r="AH643" i="7"/>
  <c r="AI643" i="7"/>
  <c r="AI919" i="1" s="1"/>
  <c r="AJ643" i="7"/>
  <c r="AK643" i="7"/>
  <c r="AG717" i="7"/>
  <c r="AH717" i="7"/>
  <c r="AH920" i="1" s="1"/>
  <c r="AI717" i="7"/>
  <c r="AJ717" i="7"/>
  <c r="AJ920" i="1" s="1"/>
  <c r="AK717" i="7"/>
  <c r="AG719" i="7"/>
  <c r="AH719" i="7"/>
  <c r="AI719" i="7"/>
  <c r="AJ719" i="7"/>
  <c r="AK719" i="7"/>
  <c r="AG722" i="7"/>
  <c r="AH722" i="7"/>
  <c r="AH925" i="1" s="1"/>
  <c r="AI722" i="7"/>
  <c r="AJ722" i="7"/>
  <c r="AJ925" i="1" s="1"/>
  <c r="AK722" i="7"/>
  <c r="AG723" i="7"/>
  <c r="AH723" i="7"/>
  <c r="AI723" i="7"/>
  <c r="AJ723" i="7"/>
  <c r="AK723" i="7"/>
  <c r="AG726" i="7"/>
  <c r="AH726" i="7"/>
  <c r="AH927" i="1" s="1"/>
  <c r="AI726" i="7"/>
  <c r="AJ726" i="7"/>
  <c r="AK726" i="7"/>
  <c r="AG730" i="7"/>
  <c r="AH730" i="7"/>
  <c r="AI730" i="7"/>
  <c r="AI928" i="1" s="1"/>
  <c r="AJ730" i="7"/>
  <c r="AK730" i="7"/>
  <c r="AG1597" i="7"/>
  <c r="AH1597" i="7"/>
  <c r="AI1597" i="7"/>
  <c r="AJ1597" i="7"/>
  <c r="AJ929" i="1" s="1"/>
  <c r="AK1597" i="7"/>
  <c r="AG733" i="7"/>
  <c r="AH733" i="7"/>
  <c r="AI733" i="7"/>
  <c r="AI930" i="1" s="1"/>
  <c r="AJ733" i="7"/>
  <c r="AK733" i="7"/>
  <c r="AG735" i="7"/>
  <c r="AH735" i="7"/>
  <c r="AH931" i="1" s="1"/>
  <c r="AI735" i="7"/>
  <c r="AJ735" i="7"/>
  <c r="AJ931" i="1" s="1"/>
  <c r="AK735" i="7"/>
  <c r="AG1468" i="7"/>
  <c r="AH1468" i="7"/>
  <c r="AI1468" i="7"/>
  <c r="AJ1468" i="7"/>
  <c r="AK1468" i="7"/>
  <c r="AG736" i="7"/>
  <c r="AH736" i="7"/>
  <c r="AH933" i="1" s="1"/>
  <c r="AI736" i="7"/>
  <c r="AJ736" i="7"/>
  <c r="AJ933" i="1" s="1"/>
  <c r="AK736" i="7"/>
  <c r="AG737" i="7"/>
  <c r="AH737" i="7"/>
  <c r="AI737" i="7"/>
  <c r="AI935" i="1" s="1"/>
  <c r="AJ737" i="7"/>
  <c r="AK737" i="7"/>
  <c r="AG738" i="7"/>
  <c r="AH738" i="7"/>
  <c r="AH936" i="1" s="1"/>
  <c r="AI738" i="7"/>
  <c r="AJ738" i="7"/>
  <c r="AK738" i="7"/>
  <c r="AG739" i="7"/>
  <c r="AG937" i="1" s="1"/>
  <c r="AH739" i="7"/>
  <c r="AI739" i="7"/>
  <c r="AI937" i="1" s="1"/>
  <c r="AJ739" i="7"/>
  <c r="AK739" i="7"/>
  <c r="AG1488" i="7"/>
  <c r="AH1488" i="7"/>
  <c r="AI1488" i="7"/>
  <c r="AJ1488" i="7"/>
  <c r="AJ938" i="1" s="1"/>
  <c r="AK1488" i="7"/>
  <c r="AG1464" i="7"/>
  <c r="AH1464" i="7"/>
  <c r="AI1464" i="7"/>
  <c r="AJ1464" i="7"/>
  <c r="AK1464" i="7"/>
  <c r="AG1520" i="7"/>
  <c r="AG941" i="1" s="1"/>
  <c r="AH1520" i="7"/>
  <c r="AI1520" i="7"/>
  <c r="AJ1520" i="7"/>
  <c r="AK1520" i="7"/>
  <c r="AG1616" i="7"/>
  <c r="AH1616" i="7"/>
  <c r="AI1616" i="7"/>
  <c r="AJ1616" i="7"/>
  <c r="AK1616" i="7"/>
  <c r="AG740" i="7"/>
  <c r="AH740" i="7"/>
  <c r="AH945" i="1" s="1"/>
  <c r="AI740" i="7"/>
  <c r="AJ740" i="7"/>
  <c r="AJ945" i="1" s="1"/>
  <c r="AK740" i="7"/>
  <c r="AG734" i="7"/>
  <c r="AH734" i="7"/>
  <c r="AI734" i="7"/>
  <c r="AI946" i="1" s="1"/>
  <c r="AJ734" i="7"/>
  <c r="AK734" i="7"/>
  <c r="AG732" i="7"/>
  <c r="AH732" i="7"/>
  <c r="AH948" i="1" s="1"/>
  <c r="AI732" i="7"/>
  <c r="AJ732" i="7"/>
  <c r="AK732" i="7"/>
  <c r="AG731" i="7"/>
  <c r="AH731" i="7"/>
  <c r="AI731" i="7"/>
  <c r="AI949" i="1" s="1"/>
  <c r="AJ731" i="7"/>
  <c r="AK731" i="7"/>
  <c r="AG729" i="7"/>
  <c r="AH729" i="7"/>
  <c r="AI729" i="7"/>
  <c r="AJ729" i="7"/>
  <c r="AJ950" i="1" s="1"/>
  <c r="AK729" i="7"/>
  <c r="AG728" i="7"/>
  <c r="AH728" i="7"/>
  <c r="AI728" i="7"/>
  <c r="AI951" i="1" s="1"/>
  <c r="AJ728" i="7"/>
  <c r="AK728" i="7"/>
  <c r="AG1414" i="7"/>
  <c r="AH1414" i="7"/>
  <c r="AH952" i="1" s="1"/>
  <c r="AI1414" i="7"/>
  <c r="AJ1414" i="7"/>
  <c r="AJ952" i="1" s="1"/>
  <c r="AK1414" i="7"/>
  <c r="AG727" i="7"/>
  <c r="AH727" i="7"/>
  <c r="AI727" i="7"/>
  <c r="AJ727" i="7"/>
  <c r="AK727" i="7"/>
  <c r="AG1547" i="7"/>
  <c r="AH1547" i="7"/>
  <c r="AI1547" i="7"/>
  <c r="AJ1547" i="7"/>
  <c r="AK1547" i="7"/>
  <c r="AG707" i="7"/>
  <c r="AH707" i="7"/>
  <c r="AI707" i="7"/>
  <c r="AI956" i="1" s="1"/>
  <c r="AJ707" i="7"/>
  <c r="AK707" i="7"/>
  <c r="AG710" i="7"/>
  <c r="AH710" i="7"/>
  <c r="AH957" i="1" s="1"/>
  <c r="AI710" i="7"/>
  <c r="AJ710" i="7"/>
  <c r="AK710" i="7"/>
  <c r="AG712" i="7"/>
  <c r="AH712" i="7"/>
  <c r="AI712" i="7"/>
  <c r="AJ712" i="7"/>
  <c r="AK712" i="7"/>
  <c r="AG713" i="7"/>
  <c r="AH713" i="7"/>
  <c r="AI713" i="7"/>
  <c r="AJ713" i="7"/>
  <c r="AJ959" i="1" s="1"/>
  <c r="AK713" i="7"/>
  <c r="AG714" i="7"/>
  <c r="AH714" i="7"/>
  <c r="AI714" i="7"/>
  <c r="AI960" i="1" s="1"/>
  <c r="AJ714" i="7"/>
  <c r="AK714" i="7"/>
  <c r="AG716" i="7"/>
  <c r="AH716" i="7"/>
  <c r="AH961" i="1" s="1"/>
  <c r="AI716" i="7"/>
  <c r="AJ716" i="7"/>
  <c r="AJ961" i="1" s="1"/>
  <c r="AK716" i="7"/>
  <c r="AG718" i="7"/>
  <c r="AH718" i="7"/>
  <c r="AI718" i="7"/>
  <c r="AJ718" i="7"/>
  <c r="AK718" i="7"/>
  <c r="AG720" i="7"/>
  <c r="AH720" i="7"/>
  <c r="AH964" i="1" s="1"/>
  <c r="AI720" i="7"/>
  <c r="AJ720" i="7"/>
  <c r="AJ964" i="1" s="1"/>
  <c r="AK720" i="7"/>
  <c r="AG1040" i="7"/>
  <c r="AH1040" i="7"/>
  <c r="AI1040" i="7"/>
  <c r="AI965" i="1" s="1"/>
  <c r="AJ1040" i="7"/>
  <c r="AK1040" i="7"/>
  <c r="AG721" i="7"/>
  <c r="AH721" i="7"/>
  <c r="AH966" i="1" s="1"/>
  <c r="AI721" i="7"/>
  <c r="AJ721" i="7"/>
  <c r="AK721" i="7"/>
  <c r="AG1608" i="7"/>
  <c r="AH1608" i="7"/>
  <c r="AI1608" i="7"/>
  <c r="AI967" i="1" s="1"/>
  <c r="AJ1608" i="7"/>
  <c r="AK1608" i="7"/>
  <c r="AG1610" i="7"/>
  <c r="AH1610" i="7"/>
  <c r="AI1610" i="7"/>
  <c r="AJ1610" i="7"/>
  <c r="AJ968" i="1" s="1"/>
  <c r="AK1610" i="7"/>
  <c r="AG1609" i="7"/>
  <c r="AH1609" i="7"/>
  <c r="AI1609" i="7"/>
  <c r="AI969" i="1" s="1"/>
  <c r="AJ1609" i="7"/>
  <c r="AK1609" i="7"/>
  <c r="AG724" i="7"/>
  <c r="AH724" i="7"/>
  <c r="AI724" i="7"/>
  <c r="AJ724" i="7"/>
  <c r="AJ970" i="1" s="1"/>
  <c r="AK724" i="7"/>
  <c r="AG725" i="7"/>
  <c r="AH725" i="7"/>
  <c r="AI725" i="7"/>
  <c r="AJ725" i="7"/>
  <c r="AK725" i="7"/>
  <c r="AG565" i="7"/>
  <c r="AH565" i="7"/>
  <c r="AH973" i="1" s="1"/>
  <c r="AI565" i="7"/>
  <c r="AJ565" i="7"/>
  <c r="AJ973" i="1" s="1"/>
  <c r="AK565" i="7"/>
  <c r="AG566" i="7"/>
  <c r="AH566" i="7"/>
  <c r="AI566" i="7"/>
  <c r="AI975" i="1" s="1"/>
  <c r="AJ566" i="7"/>
  <c r="AK566" i="7"/>
  <c r="AG575" i="7"/>
  <c r="AG976" i="1" s="1"/>
  <c r="AH575" i="7"/>
  <c r="AH976" i="1" s="1"/>
  <c r="AI575" i="7"/>
  <c r="AJ575" i="7"/>
  <c r="AK575" i="7"/>
  <c r="AG567" i="7"/>
  <c r="AH567" i="7"/>
  <c r="AI567" i="7"/>
  <c r="AI977" i="1" s="1"/>
  <c r="AJ567" i="7"/>
  <c r="AK567" i="7"/>
  <c r="AG568" i="7"/>
  <c r="AH568" i="7"/>
  <c r="AI568" i="7"/>
  <c r="AJ568" i="7"/>
  <c r="AJ978" i="1" s="1"/>
  <c r="AK568" i="7"/>
  <c r="AG569" i="7"/>
  <c r="AH569" i="7"/>
  <c r="AI569" i="7"/>
  <c r="AI979" i="1" s="1"/>
  <c r="AJ569" i="7"/>
  <c r="AK569" i="7"/>
  <c r="AG570" i="7"/>
  <c r="AH570" i="7"/>
  <c r="AI570" i="7"/>
  <c r="AJ570" i="7"/>
  <c r="AJ980" i="1" s="1"/>
  <c r="AK570" i="7"/>
  <c r="AG571" i="7"/>
  <c r="AH571" i="7"/>
  <c r="AI571" i="7"/>
  <c r="AJ571" i="7"/>
  <c r="AK571" i="7"/>
  <c r="AG572" i="7"/>
  <c r="AH572" i="7"/>
  <c r="AH982" i="1" s="1"/>
  <c r="AI572" i="7"/>
  <c r="AJ572" i="7"/>
  <c r="AJ982" i="1" s="1"/>
  <c r="AK572" i="7"/>
  <c r="AG573" i="7"/>
  <c r="AH573" i="7"/>
  <c r="AI573" i="7"/>
  <c r="AI983" i="1" s="1"/>
  <c r="AJ573" i="7"/>
  <c r="AK573" i="7"/>
  <c r="AG574" i="7"/>
  <c r="AH574" i="7"/>
  <c r="AH984" i="1" s="1"/>
  <c r="AI574" i="7"/>
  <c r="AJ574" i="7"/>
  <c r="AK574" i="7"/>
  <c r="AG1573" i="7"/>
  <c r="AH1573" i="7"/>
  <c r="AI1573" i="7"/>
  <c r="AI985" i="1" s="1"/>
  <c r="AJ1573" i="7"/>
  <c r="AK1573" i="7"/>
  <c r="AG576" i="7"/>
  <c r="AH576" i="7"/>
  <c r="AI576" i="7"/>
  <c r="AJ576" i="7"/>
  <c r="AJ987" i="1" s="1"/>
  <c r="AK576" i="7"/>
  <c r="AG577" i="7"/>
  <c r="AH577" i="7"/>
  <c r="AI577" i="7"/>
  <c r="AI988" i="1" s="1"/>
  <c r="AJ577" i="7"/>
  <c r="AK577" i="7"/>
  <c r="AG578" i="7"/>
  <c r="AH578" i="7"/>
  <c r="AH989" i="1" s="1"/>
  <c r="AI578" i="7"/>
  <c r="AJ578" i="7"/>
  <c r="AJ989" i="1" s="1"/>
  <c r="AK578" i="7"/>
  <c r="AG1326" i="7"/>
  <c r="AH1326" i="7"/>
  <c r="AI1326" i="7"/>
  <c r="AJ1326" i="7"/>
  <c r="AK1326" i="7"/>
  <c r="AG1606" i="7"/>
  <c r="AH1606" i="7"/>
  <c r="AH992" i="1" s="1"/>
  <c r="AI1606" i="7"/>
  <c r="AJ1606" i="7"/>
  <c r="AJ992" i="1" s="1"/>
  <c r="AK1606" i="7"/>
  <c r="AG579" i="7"/>
  <c r="AH579" i="7"/>
  <c r="AI579" i="7"/>
  <c r="AI993" i="1" s="1"/>
  <c r="AJ579" i="7"/>
  <c r="AK579" i="7"/>
  <c r="AG672" i="7"/>
  <c r="AH672" i="7"/>
  <c r="AH994" i="1" s="1"/>
  <c r="AI672" i="7"/>
  <c r="AJ672" i="7"/>
  <c r="AK672" i="7"/>
  <c r="AG603" i="7"/>
  <c r="AH603" i="7"/>
  <c r="AI603" i="7"/>
  <c r="AI995" i="1" s="1"/>
  <c r="AJ603" i="7"/>
  <c r="AK603" i="7"/>
  <c r="AG604" i="7"/>
  <c r="AH604" i="7"/>
  <c r="AI604" i="7"/>
  <c r="AJ604" i="7"/>
  <c r="AJ996" i="1" s="1"/>
  <c r="AK604" i="7"/>
  <c r="AG605" i="7"/>
  <c r="AH605" i="7"/>
  <c r="AI605" i="7"/>
  <c r="AI998" i="1" s="1"/>
  <c r="AJ605" i="7"/>
  <c r="AK605" i="7"/>
  <c r="AG606" i="7"/>
  <c r="AH606" i="7"/>
  <c r="AH999" i="1" s="1"/>
  <c r="AI606" i="7"/>
  <c r="AJ606" i="7"/>
  <c r="AJ999" i="1" s="1"/>
  <c r="AK606" i="7"/>
  <c r="AG607" i="7"/>
  <c r="AH607" i="7"/>
  <c r="AI607" i="7"/>
  <c r="AJ607" i="7"/>
  <c r="AK607" i="7"/>
  <c r="AG608" i="7"/>
  <c r="AH608" i="7"/>
  <c r="AH1001" i="1" s="1"/>
  <c r="AI608" i="7"/>
  <c r="AJ608" i="7"/>
  <c r="AJ1001" i="1" s="1"/>
  <c r="AK608" i="7"/>
  <c r="AG609" i="7"/>
  <c r="AH609" i="7"/>
  <c r="AI609" i="7"/>
  <c r="AI1002" i="1" s="1"/>
  <c r="AJ609" i="7"/>
  <c r="AK609" i="7"/>
  <c r="AG1514" i="7"/>
  <c r="AH1514" i="7"/>
  <c r="AI1514" i="7"/>
  <c r="AJ1514" i="7"/>
  <c r="AK1514" i="7"/>
  <c r="AG610" i="7"/>
  <c r="AH610" i="7"/>
  <c r="AI610" i="7"/>
  <c r="AI1005" i="1" s="1"/>
  <c r="AJ610" i="7"/>
  <c r="AK610" i="7"/>
  <c r="AG611" i="7"/>
  <c r="AH611" i="7"/>
  <c r="AI611" i="7"/>
  <c r="AJ611" i="7"/>
  <c r="AJ1007" i="1" s="1"/>
  <c r="AK611" i="7"/>
  <c r="AG534" i="7"/>
  <c r="AH534" i="7"/>
  <c r="AI534" i="7"/>
  <c r="AI1008" i="1" s="1"/>
  <c r="AJ534" i="7"/>
  <c r="AK534" i="7"/>
  <c r="AG1622" i="7"/>
  <c r="AH1622" i="7"/>
  <c r="AH1010" i="1" s="1"/>
  <c r="AI1622" i="7"/>
  <c r="AJ1622" i="7"/>
  <c r="AJ1010" i="1" s="1"/>
  <c r="AK1622" i="7"/>
  <c r="AG612" i="7"/>
  <c r="AH612" i="7"/>
  <c r="AI612" i="7"/>
  <c r="AJ612" i="7"/>
  <c r="AK612" i="7"/>
  <c r="AG613" i="7"/>
  <c r="AG1012" i="1" s="1"/>
  <c r="AH613" i="7"/>
  <c r="AH1012" i="1" s="1"/>
  <c r="AI613" i="7"/>
  <c r="AJ613" i="7"/>
  <c r="AJ1012" i="1" s="1"/>
  <c r="AK613" i="7"/>
  <c r="AG614" i="7"/>
  <c r="AH614" i="7"/>
  <c r="AI614" i="7"/>
  <c r="AJ614" i="7"/>
  <c r="AK614" i="7"/>
  <c r="AG615" i="7"/>
  <c r="AH615" i="7"/>
  <c r="AH1014" i="1" s="1"/>
  <c r="AI615" i="7"/>
  <c r="AJ615" i="7"/>
  <c r="AJ1014" i="1" s="1"/>
  <c r="AK615" i="7"/>
  <c r="AG616" i="7"/>
  <c r="AH616" i="7"/>
  <c r="AI616" i="7"/>
  <c r="AI1016" i="1" s="1"/>
  <c r="AJ616" i="7"/>
  <c r="AK616" i="7"/>
  <c r="AG619" i="7"/>
  <c r="AH619" i="7"/>
  <c r="AH1017" i="1" s="1"/>
  <c r="AI619" i="7"/>
  <c r="AJ619" i="7"/>
  <c r="AJ1017" i="1" s="1"/>
  <c r="AK619" i="7"/>
  <c r="AG617" i="7"/>
  <c r="AH617" i="7"/>
  <c r="AI617" i="7"/>
  <c r="AI1018" i="1" s="1"/>
  <c r="AJ617" i="7"/>
  <c r="AK617" i="7"/>
  <c r="AG618" i="7"/>
  <c r="AH618" i="7"/>
  <c r="AH1019" i="1" s="1"/>
  <c r="AI618" i="7"/>
  <c r="AJ618" i="7"/>
  <c r="AJ1019" i="1" s="1"/>
  <c r="AK618" i="7"/>
  <c r="AG673" i="7"/>
  <c r="AH673" i="7"/>
  <c r="AI673" i="7"/>
  <c r="AI1020" i="1" s="1"/>
  <c r="AJ673" i="7"/>
  <c r="AK673" i="7"/>
  <c r="AG1596" i="7"/>
  <c r="AH1596" i="7"/>
  <c r="AH1022" i="1" s="1"/>
  <c r="AI1596" i="7"/>
  <c r="AJ1596" i="7"/>
  <c r="AJ1022" i="1" s="1"/>
  <c r="AK1596" i="7"/>
  <c r="AG674" i="7"/>
  <c r="AH674" i="7"/>
  <c r="AI674" i="7"/>
  <c r="AI1023" i="1" s="1"/>
  <c r="AJ674" i="7"/>
  <c r="AK674" i="7"/>
  <c r="AG675" i="7"/>
  <c r="AH675" i="7"/>
  <c r="AH1024" i="1" s="1"/>
  <c r="AI675" i="7"/>
  <c r="AJ675" i="7"/>
  <c r="AJ1024" i="1" s="1"/>
  <c r="AK675" i="7"/>
  <c r="AG1483" i="7"/>
  <c r="AH1483" i="7"/>
  <c r="AI1483" i="7"/>
  <c r="AI1026" i="1" s="1"/>
  <c r="AJ1483" i="7"/>
  <c r="AK1483" i="7"/>
  <c r="AG676" i="7"/>
  <c r="AH676" i="7"/>
  <c r="AI676" i="7"/>
  <c r="AJ676" i="7"/>
  <c r="AJ1027" i="1" s="1"/>
  <c r="AK676" i="7"/>
  <c r="AG677" i="7"/>
  <c r="AH677" i="7"/>
  <c r="AI677" i="7"/>
  <c r="AI1028" i="1" s="1"/>
  <c r="AJ677" i="7"/>
  <c r="AK677" i="7"/>
  <c r="AG1498" i="7"/>
  <c r="AH1498" i="7"/>
  <c r="AH1029" i="1" s="1"/>
  <c r="AI1498" i="7"/>
  <c r="AJ1498" i="7"/>
  <c r="AJ1029" i="1" s="1"/>
  <c r="AK1498" i="7"/>
  <c r="AG621" i="7"/>
  <c r="AH621" i="7"/>
  <c r="AI621" i="7"/>
  <c r="AJ621" i="7"/>
  <c r="AK621" i="7"/>
  <c r="AG1549" i="7"/>
  <c r="AH1549" i="7"/>
  <c r="AH1031" i="1" s="1"/>
  <c r="AI1549" i="7"/>
  <c r="AJ1549" i="7"/>
  <c r="AJ1031" i="1" s="1"/>
  <c r="AK1549" i="7"/>
  <c r="AG622" i="7"/>
  <c r="AH622" i="7"/>
  <c r="AI622" i="7"/>
  <c r="AI1032" i="1" s="1"/>
  <c r="AJ622" i="7"/>
  <c r="AK622" i="7"/>
  <c r="AG620" i="7"/>
  <c r="AH620" i="7"/>
  <c r="AH1033" i="1" s="1"/>
  <c r="AI620" i="7"/>
  <c r="AJ620" i="7"/>
  <c r="AK620" i="7"/>
  <c r="AG623" i="7"/>
  <c r="AH623" i="7"/>
  <c r="AI623" i="7"/>
  <c r="AI1034" i="1" s="1"/>
  <c r="AJ623" i="7"/>
  <c r="AK623" i="7"/>
  <c r="AG1350" i="7"/>
  <c r="AH1350" i="7"/>
  <c r="AI1350" i="7"/>
  <c r="AJ1350" i="7"/>
  <c r="AJ1035" i="1" s="1"/>
  <c r="AK1350" i="7"/>
  <c r="AG1384" i="7"/>
  <c r="AH1384" i="7"/>
  <c r="AI1384" i="7"/>
  <c r="AI1037" i="1" s="1"/>
  <c r="AJ1384" i="7"/>
  <c r="AK1384" i="7"/>
  <c r="AG624" i="7"/>
  <c r="AH624" i="7"/>
  <c r="AH1040" i="1" s="1"/>
  <c r="AI624" i="7"/>
  <c r="AJ624" i="7"/>
  <c r="AJ1040" i="1" s="1"/>
  <c r="AK624" i="7"/>
  <c r="AG678" i="7"/>
  <c r="AH678" i="7"/>
  <c r="AI678" i="7"/>
  <c r="AJ678" i="7"/>
  <c r="AK678" i="7"/>
  <c r="AG625" i="7"/>
  <c r="AH625" i="7"/>
  <c r="AH1042" i="1" s="1"/>
  <c r="AI625" i="7"/>
  <c r="AJ625" i="7"/>
  <c r="AJ1042" i="1" s="1"/>
  <c r="AK625" i="7"/>
  <c r="AG626" i="7"/>
  <c r="AH626" i="7"/>
  <c r="AI626" i="7"/>
  <c r="AI1043" i="1" s="1"/>
  <c r="AJ626" i="7"/>
  <c r="AK626" i="7"/>
  <c r="AG627" i="7"/>
  <c r="AH627" i="7"/>
  <c r="AH1044" i="1" s="1"/>
  <c r="AI627" i="7"/>
  <c r="AJ627" i="7"/>
  <c r="AK627" i="7"/>
  <c r="AG628" i="7"/>
  <c r="AH628" i="7"/>
  <c r="AI628" i="7"/>
  <c r="AI1046" i="1" s="1"/>
  <c r="AJ628" i="7"/>
  <c r="AK628" i="7"/>
  <c r="AG680" i="7"/>
  <c r="AH680" i="7"/>
  <c r="AI680" i="7"/>
  <c r="AJ680" i="7"/>
  <c r="AJ1049" i="1" s="1"/>
  <c r="AK680" i="7"/>
  <c r="AG629" i="7"/>
  <c r="AH629" i="7"/>
  <c r="AI629" i="7"/>
  <c r="AI1050" i="1" s="1"/>
  <c r="AJ629" i="7"/>
  <c r="AK629" i="7"/>
  <c r="AG681" i="7"/>
  <c r="AH681" i="7"/>
  <c r="AH1051" i="1" s="1"/>
  <c r="AI681" i="7"/>
  <c r="AJ681" i="7"/>
  <c r="AJ1051" i="1" s="1"/>
  <c r="AK681" i="7"/>
  <c r="AG682" i="7"/>
  <c r="AH682" i="7"/>
  <c r="AI682" i="7"/>
  <c r="AJ682" i="7"/>
  <c r="AK682" i="7"/>
  <c r="AG683" i="7"/>
  <c r="AH683" i="7"/>
  <c r="AH1053" i="1" s="1"/>
  <c r="AI683" i="7"/>
  <c r="AJ683" i="7"/>
  <c r="AJ1053" i="1" s="1"/>
  <c r="AK683" i="7"/>
  <c r="AG742" i="7"/>
  <c r="AH742" i="7"/>
  <c r="AI742" i="7"/>
  <c r="AI1054" i="1" s="1"/>
  <c r="AJ742" i="7"/>
  <c r="AK742" i="7"/>
  <c r="AG743" i="7"/>
  <c r="AH743" i="7"/>
  <c r="AH1056" i="1" s="1"/>
  <c r="AI743" i="7"/>
  <c r="AJ743" i="7"/>
  <c r="AK743" i="7"/>
  <c r="AG630" i="7"/>
  <c r="AH630" i="7"/>
  <c r="AI630" i="7"/>
  <c r="AI1057" i="1" s="1"/>
  <c r="AJ630" i="7"/>
  <c r="AK630" i="7"/>
  <c r="AG631" i="7"/>
  <c r="AH631" i="7"/>
  <c r="AI631" i="7"/>
  <c r="AJ631" i="7"/>
  <c r="AJ1058" i="1" s="1"/>
  <c r="AK631" i="7"/>
  <c r="AG632" i="7"/>
  <c r="AH632" i="7"/>
  <c r="AI632" i="7"/>
  <c r="AI1060" i="1" s="1"/>
  <c r="AJ632" i="7"/>
  <c r="AK632" i="7"/>
  <c r="AG684" i="7"/>
  <c r="AH684" i="7"/>
  <c r="AH1061" i="1" s="1"/>
  <c r="AI684" i="7"/>
  <c r="AJ684" i="7"/>
  <c r="AJ1061" i="1" s="1"/>
  <c r="AK684" i="7"/>
  <c r="AG1418" i="7"/>
  <c r="AH1418" i="7"/>
  <c r="AI1418" i="7"/>
  <c r="AJ1418" i="7"/>
  <c r="AK1418" i="7"/>
  <c r="AG633" i="7"/>
  <c r="AH633" i="7"/>
  <c r="AH1063" i="1" s="1"/>
  <c r="AI633" i="7"/>
  <c r="AJ633" i="7"/>
  <c r="AJ1063" i="1" s="1"/>
  <c r="AK633" i="7"/>
  <c r="AG634" i="7"/>
  <c r="AH634" i="7"/>
  <c r="AI634" i="7"/>
  <c r="AI1065" i="1" s="1"/>
  <c r="AJ634" i="7"/>
  <c r="AK634" i="7"/>
  <c r="AG635" i="7"/>
  <c r="AH635" i="7"/>
  <c r="AH1066" i="1" s="1"/>
  <c r="AI635" i="7"/>
  <c r="AJ635" i="7"/>
  <c r="AK635" i="7"/>
  <c r="AG636" i="7"/>
  <c r="AH636" i="7"/>
  <c r="AI636" i="7"/>
  <c r="AI1067" i="1" s="1"/>
  <c r="AJ636" i="7"/>
  <c r="AK636" i="7"/>
  <c r="AG1531" i="7"/>
  <c r="AH1531" i="7"/>
  <c r="AI1531" i="7"/>
  <c r="AJ1531" i="7"/>
  <c r="AJ1068" i="1" s="1"/>
  <c r="AK1531" i="7"/>
  <c r="AG637" i="7"/>
  <c r="AH637" i="7"/>
  <c r="AI637" i="7"/>
  <c r="AI1069" i="1" s="1"/>
  <c r="AJ637" i="7"/>
  <c r="AK637" i="7"/>
  <c r="AG685" i="7"/>
  <c r="AH685" i="7"/>
  <c r="AI685" i="7"/>
  <c r="AJ685" i="7"/>
  <c r="AJ1070" i="1" s="1"/>
  <c r="AK685" i="7"/>
  <c r="AG1304" i="7"/>
  <c r="AH1304" i="7"/>
  <c r="AI1304" i="7"/>
  <c r="AJ1304" i="7"/>
  <c r="AK1304" i="7"/>
  <c r="AG642" i="7"/>
  <c r="AH642" i="7"/>
  <c r="AH1072" i="1" s="1"/>
  <c r="AI642" i="7"/>
  <c r="AJ642" i="7"/>
  <c r="AJ1072" i="1" s="1"/>
  <c r="AK642" i="7"/>
  <c r="AG1305" i="7"/>
  <c r="AH1305" i="7"/>
  <c r="AI1305" i="7"/>
  <c r="AI1074" i="1" s="1"/>
  <c r="AJ1305" i="7"/>
  <c r="AK1305" i="7"/>
  <c r="AG1619" i="7"/>
  <c r="AH1619" i="7"/>
  <c r="AH1075" i="1" s="1"/>
  <c r="AI1619" i="7"/>
  <c r="AJ1619" i="7"/>
  <c r="AK1619" i="7"/>
  <c r="AG661" i="7"/>
  <c r="AH661" i="7"/>
  <c r="AI661" i="7"/>
  <c r="AI1077" i="1" s="1"/>
  <c r="AJ661" i="7"/>
  <c r="AK661" i="7"/>
  <c r="AG1523" i="7"/>
  <c r="AH1523" i="7"/>
  <c r="AI1523" i="7"/>
  <c r="AJ1523" i="7"/>
  <c r="AJ1078" i="1" s="1"/>
  <c r="AK1523" i="7"/>
  <c r="AG638" i="7"/>
  <c r="AH638" i="7"/>
  <c r="AI638" i="7"/>
  <c r="AI1079" i="1" s="1"/>
  <c r="AJ638" i="7"/>
  <c r="AK638" i="7"/>
  <c r="AG639" i="7"/>
  <c r="AH639" i="7"/>
  <c r="AI639" i="7"/>
  <c r="AJ639" i="7"/>
  <c r="AJ1080" i="1" s="1"/>
  <c r="AK639" i="7"/>
  <c r="AG640" i="7"/>
  <c r="AH640" i="7"/>
  <c r="AI640" i="7"/>
  <c r="AJ640" i="7"/>
  <c r="AK640" i="7"/>
  <c r="AG641" i="7"/>
  <c r="AG1082" i="1" s="1"/>
  <c r="AH641" i="7"/>
  <c r="AH1082" i="1" s="1"/>
  <c r="AI641" i="7"/>
  <c r="AJ641" i="7"/>
  <c r="AJ1082" i="1" s="1"/>
  <c r="AK641" i="7"/>
  <c r="AG691" i="7"/>
  <c r="AH691" i="7"/>
  <c r="AI691" i="7"/>
  <c r="AI1083" i="1" s="1"/>
  <c r="AJ691" i="7"/>
  <c r="AK691" i="7"/>
  <c r="AG686" i="7"/>
  <c r="AH686" i="7"/>
  <c r="AH1084" i="1" s="1"/>
  <c r="AI686" i="7"/>
  <c r="AJ686" i="7"/>
  <c r="AK686" i="7"/>
  <c r="AG687" i="7"/>
  <c r="AH687" i="7"/>
  <c r="AI687" i="7"/>
  <c r="AI1085" i="1" s="1"/>
  <c r="AJ687" i="7"/>
  <c r="AK687" i="7"/>
  <c r="AG688" i="7"/>
  <c r="AH688" i="7"/>
  <c r="AI688" i="7"/>
  <c r="AJ688" i="7"/>
  <c r="AJ1086" i="1" s="1"/>
  <c r="AK688" i="7"/>
  <c r="AG689" i="7"/>
  <c r="AH689" i="7"/>
  <c r="AI689" i="7"/>
  <c r="AI1087" i="1" s="1"/>
  <c r="AJ689" i="7"/>
  <c r="AK689" i="7"/>
  <c r="AG690" i="7"/>
  <c r="AH690" i="7"/>
  <c r="AI690" i="7"/>
  <c r="AJ690" i="7"/>
  <c r="AJ1088" i="1" s="1"/>
  <c r="AK690" i="7"/>
  <c r="AG562" i="7"/>
  <c r="AH562" i="7"/>
  <c r="AI562" i="7"/>
  <c r="AJ562" i="7"/>
  <c r="AK562" i="7"/>
  <c r="AG1446" i="7"/>
  <c r="AH1446" i="7"/>
  <c r="AH1090" i="1" s="1"/>
  <c r="AI1446" i="7"/>
  <c r="AJ1446" i="7"/>
  <c r="AJ1090" i="1" s="1"/>
  <c r="AK1446" i="7"/>
  <c r="AG563" i="7"/>
  <c r="AH563" i="7"/>
  <c r="AI563" i="7"/>
  <c r="AI1092" i="1" s="1"/>
  <c r="AJ563" i="7"/>
  <c r="AK563" i="7"/>
  <c r="AG564" i="7"/>
  <c r="AH564" i="7"/>
  <c r="AH1093" i="1" s="1"/>
  <c r="AI564" i="7"/>
  <c r="AJ564" i="7"/>
  <c r="AK564" i="7"/>
  <c r="AG462" i="7"/>
  <c r="AH462" i="7"/>
  <c r="AI462" i="7"/>
  <c r="AJ462" i="7"/>
  <c r="AK462" i="7"/>
  <c r="AG745" i="7"/>
  <c r="AH745" i="7"/>
  <c r="AI745" i="7"/>
  <c r="AJ745" i="7"/>
  <c r="AJ1096" i="1" s="1"/>
  <c r="AK745" i="7"/>
  <c r="AG463" i="7"/>
  <c r="AH463" i="7"/>
  <c r="AI463" i="7"/>
  <c r="AI1097" i="1" s="1"/>
  <c r="AJ463" i="7"/>
  <c r="AK463" i="7"/>
  <c r="AG464" i="7"/>
  <c r="AH464" i="7"/>
  <c r="AH1099" i="1" s="1"/>
  <c r="AI464" i="7"/>
  <c r="AJ464" i="7"/>
  <c r="AJ1099" i="1" s="1"/>
  <c r="AK464" i="7"/>
  <c r="AG465" i="7"/>
  <c r="AH465" i="7"/>
  <c r="AI465" i="7"/>
  <c r="AJ465" i="7"/>
  <c r="AK465" i="7"/>
  <c r="AG466" i="7"/>
  <c r="AH466" i="7"/>
  <c r="AH1101" i="1" s="1"/>
  <c r="AI466" i="7"/>
  <c r="AJ466" i="7"/>
  <c r="AJ1101" i="1" s="1"/>
  <c r="AK466" i="7"/>
  <c r="AG1447" i="7"/>
  <c r="AH1447" i="7"/>
  <c r="AI1447" i="7"/>
  <c r="AI1102" i="1" s="1"/>
  <c r="AJ1447" i="7"/>
  <c r="AK1447" i="7"/>
  <c r="AG467" i="7"/>
  <c r="AH467" i="7"/>
  <c r="AH1103" i="1" s="1"/>
  <c r="AI467" i="7"/>
  <c r="AJ467" i="7"/>
  <c r="AK467" i="7"/>
  <c r="AG535" i="7"/>
  <c r="AH535" i="7"/>
  <c r="AI535" i="7"/>
  <c r="AI1104" i="1" s="1"/>
  <c r="AJ535" i="7"/>
  <c r="AK535" i="7"/>
  <c r="AG468" i="7"/>
  <c r="AH468" i="7"/>
  <c r="AI468" i="7"/>
  <c r="AJ468" i="7"/>
  <c r="AJ1105" i="1" s="1"/>
  <c r="AK468" i="7"/>
  <c r="AG469" i="7"/>
  <c r="AH469" i="7"/>
  <c r="AI469" i="7"/>
  <c r="AI1106" i="1" s="1"/>
  <c r="AJ469" i="7"/>
  <c r="AK469" i="7"/>
  <c r="AG470" i="7"/>
  <c r="AH470" i="7"/>
  <c r="AH1107" i="1" s="1"/>
  <c r="AI470" i="7"/>
  <c r="AJ470" i="7"/>
  <c r="AJ1107" i="1" s="1"/>
  <c r="AK470" i="7"/>
  <c r="AG471" i="7"/>
  <c r="AH471" i="7"/>
  <c r="AI471" i="7"/>
  <c r="AJ471" i="7"/>
  <c r="AK471" i="7"/>
  <c r="AG472" i="7"/>
  <c r="AH472" i="7"/>
  <c r="AH1109" i="1" s="1"/>
  <c r="AI472" i="7"/>
  <c r="AJ472" i="7"/>
  <c r="AJ1109" i="1" s="1"/>
  <c r="AK472" i="7"/>
  <c r="AG473" i="7"/>
  <c r="AH473" i="7"/>
  <c r="AI473" i="7"/>
  <c r="AI1110" i="1" s="1"/>
  <c r="AJ473" i="7"/>
  <c r="AK473" i="7"/>
  <c r="AG474" i="7"/>
  <c r="AG1111" i="1" s="1"/>
  <c r="AH474" i="7"/>
  <c r="AH1111" i="1" s="1"/>
  <c r="AI474" i="7"/>
  <c r="AJ474" i="7"/>
  <c r="AK474" i="7"/>
  <c r="AG475" i="7"/>
  <c r="AH475" i="7"/>
  <c r="AI475" i="7"/>
  <c r="AI1112" i="1" s="1"/>
  <c r="AJ475" i="7"/>
  <c r="AK475" i="7"/>
  <c r="AG476" i="7"/>
  <c r="AH476" i="7"/>
  <c r="AI476" i="7"/>
  <c r="AJ476" i="7"/>
  <c r="AJ1113" i="1" s="1"/>
  <c r="AK476" i="7"/>
  <c r="AG477" i="7"/>
  <c r="AG1114" i="1" s="1"/>
  <c r="AH477" i="7"/>
  <c r="AI477" i="7"/>
  <c r="AI1114" i="1" s="1"/>
  <c r="AJ477" i="7"/>
  <c r="AK477" i="7"/>
  <c r="AG478" i="7"/>
  <c r="AH478" i="7"/>
  <c r="AH1115" i="1" s="1"/>
  <c r="AI478" i="7"/>
  <c r="AJ478" i="7"/>
  <c r="AJ1115" i="1" s="1"/>
  <c r="AK478" i="7"/>
  <c r="AG479" i="7"/>
  <c r="AH479" i="7"/>
  <c r="AI479" i="7"/>
  <c r="AJ479" i="7"/>
  <c r="AK479" i="7"/>
  <c r="AG480" i="7"/>
  <c r="AH480" i="7"/>
  <c r="AH1118" i="1" s="1"/>
  <c r="AI480" i="7"/>
  <c r="AJ480" i="7"/>
  <c r="AJ1118" i="1" s="1"/>
  <c r="AK480" i="7"/>
  <c r="AG481" i="7"/>
  <c r="AH481" i="7"/>
  <c r="AI481" i="7"/>
  <c r="AJ481" i="7"/>
  <c r="AK481" i="7"/>
  <c r="AG482" i="7"/>
  <c r="AH482" i="7"/>
  <c r="AH1120" i="1" s="1"/>
  <c r="AI482" i="7"/>
  <c r="AJ482" i="7"/>
  <c r="AK482" i="7"/>
  <c r="AG1327" i="7"/>
  <c r="AG1122" i="1" s="1"/>
  <c r="AH1327" i="7"/>
  <c r="AI1327" i="7"/>
  <c r="AI1122" i="1" s="1"/>
  <c r="AJ1327" i="7"/>
  <c r="AK1327" i="7"/>
  <c r="AG483" i="7"/>
  <c r="AH483" i="7"/>
  <c r="AI483" i="7"/>
  <c r="AJ483" i="7"/>
  <c r="AJ1123" i="1" s="1"/>
  <c r="AK483" i="7"/>
  <c r="AG484" i="7"/>
  <c r="AH484" i="7"/>
  <c r="AI484" i="7"/>
  <c r="AI1124" i="1" s="1"/>
  <c r="AJ484" i="7"/>
  <c r="AK484" i="7"/>
  <c r="AG485" i="7"/>
  <c r="AH485" i="7"/>
  <c r="AH1125" i="1" s="1"/>
  <c r="AI485" i="7"/>
  <c r="AJ485" i="7"/>
  <c r="AJ1125" i="1" s="1"/>
  <c r="AK485" i="7"/>
  <c r="AG523" i="7"/>
  <c r="AH523" i="7"/>
  <c r="AI523" i="7"/>
  <c r="AJ523" i="7"/>
  <c r="AJ1126" i="1" s="1"/>
  <c r="AK523" i="7"/>
  <c r="AG1332" i="7"/>
  <c r="AH1332" i="7"/>
  <c r="AH1127" i="1" s="1"/>
  <c r="AI1332" i="7"/>
  <c r="AJ1332" i="7"/>
  <c r="AJ1127" i="1" s="1"/>
  <c r="AK1332" i="7"/>
  <c r="AG524" i="7"/>
  <c r="AH524" i="7"/>
  <c r="AH1128" i="1" s="1"/>
  <c r="AI524" i="7"/>
  <c r="AI1128" i="1" s="1"/>
  <c r="AJ524" i="7"/>
  <c r="AK524" i="7"/>
  <c r="AG525" i="7"/>
  <c r="AH525" i="7"/>
  <c r="AH1129" i="1" s="1"/>
  <c r="AI525" i="7"/>
  <c r="AJ525" i="7"/>
  <c r="AK525" i="7"/>
  <c r="AG526" i="7"/>
  <c r="AG1130" i="1" s="1"/>
  <c r="AH526" i="7"/>
  <c r="AI526" i="7"/>
  <c r="AI1130" i="1" s="1"/>
  <c r="AJ526" i="7"/>
  <c r="AK526" i="7"/>
  <c r="AK1130" i="1" s="1"/>
  <c r="AG527" i="7"/>
  <c r="AH527" i="7"/>
  <c r="AI527" i="7"/>
  <c r="AJ527" i="7"/>
  <c r="AK527" i="7"/>
  <c r="AG528" i="7"/>
  <c r="AH528" i="7"/>
  <c r="AI528" i="7"/>
  <c r="AI1132" i="1" s="1"/>
  <c r="AJ528" i="7"/>
  <c r="AK528" i="7"/>
  <c r="AG529" i="7"/>
  <c r="AH529" i="7"/>
  <c r="AH1133" i="1" s="1"/>
  <c r="AI529" i="7"/>
  <c r="AJ529" i="7"/>
  <c r="AJ1133" i="1" s="1"/>
  <c r="AK529" i="7"/>
  <c r="AG759" i="7"/>
  <c r="AH759" i="7"/>
  <c r="AI759" i="7"/>
  <c r="AJ759" i="7"/>
  <c r="AJ1134" i="1" s="1"/>
  <c r="AK759" i="7"/>
  <c r="AG756" i="7"/>
  <c r="AH756" i="7"/>
  <c r="AH1135" i="1" s="1"/>
  <c r="AI756" i="7"/>
  <c r="AJ756" i="7"/>
  <c r="AJ1135" i="1" s="1"/>
  <c r="AK756" i="7"/>
  <c r="AG760" i="7"/>
  <c r="AH760" i="7"/>
  <c r="AH1136" i="1" s="1"/>
  <c r="AI760" i="7"/>
  <c r="AI1136" i="1" s="1"/>
  <c r="AJ760" i="7"/>
  <c r="AK760" i="7"/>
  <c r="AG761" i="7"/>
  <c r="AH761" i="7"/>
  <c r="AH1137" i="1" s="1"/>
  <c r="AI761" i="7"/>
  <c r="AJ761" i="7"/>
  <c r="AK761" i="7"/>
  <c r="AG757" i="7"/>
  <c r="AH757" i="7"/>
  <c r="AI757" i="7"/>
  <c r="AI1138" i="1" s="1"/>
  <c r="AJ757" i="7"/>
  <c r="AK757" i="7"/>
  <c r="AG1480" i="7"/>
  <c r="AH1480" i="7"/>
  <c r="AI1480" i="7"/>
  <c r="AJ1480" i="7"/>
  <c r="AK1480" i="7"/>
  <c r="AG763" i="7"/>
  <c r="AH763" i="7"/>
  <c r="AI763" i="7"/>
  <c r="AI1140" i="1" s="1"/>
  <c r="AJ763" i="7"/>
  <c r="AK763" i="7"/>
  <c r="AG764" i="7"/>
  <c r="AH764" i="7"/>
  <c r="AH1141" i="1" s="1"/>
  <c r="AI764" i="7"/>
  <c r="AJ764" i="7"/>
  <c r="AJ1141" i="1" s="1"/>
  <c r="AK764" i="7"/>
  <c r="AG765" i="7"/>
  <c r="AH765" i="7"/>
  <c r="AI765" i="7"/>
  <c r="AJ765" i="7"/>
  <c r="AJ1142" i="1" s="1"/>
  <c r="AK765" i="7"/>
  <c r="AG1579" i="7"/>
  <c r="AH1579" i="7"/>
  <c r="AH1143" i="1" s="1"/>
  <c r="AI1579" i="7"/>
  <c r="AJ1579" i="7"/>
  <c r="AJ1143" i="1" s="1"/>
  <c r="AK1579" i="7"/>
  <c r="AG767" i="7"/>
  <c r="AH767" i="7"/>
  <c r="AH1144" i="1" s="1"/>
  <c r="AI767" i="7"/>
  <c r="AI1144" i="1" s="1"/>
  <c r="AJ767" i="7"/>
  <c r="AK767" i="7"/>
  <c r="AG768" i="7"/>
  <c r="AG736" i="1" s="1"/>
  <c r="AH768" i="7"/>
  <c r="AI768" i="7"/>
  <c r="AJ768" i="7"/>
  <c r="AK768" i="7"/>
  <c r="AG769" i="7"/>
  <c r="AH769" i="7"/>
  <c r="AI769" i="7"/>
  <c r="AI1146" i="1" s="1"/>
  <c r="AJ769" i="7"/>
  <c r="AK769" i="7"/>
  <c r="AG770" i="7"/>
  <c r="AH770" i="7"/>
  <c r="AI770" i="7"/>
  <c r="AJ770" i="7"/>
  <c r="AK770" i="7"/>
  <c r="AG771" i="7"/>
  <c r="AH771" i="7"/>
  <c r="AI771" i="7"/>
  <c r="AI1148" i="1" s="1"/>
  <c r="AJ771" i="7"/>
  <c r="AK771" i="7"/>
  <c r="AG772" i="7"/>
  <c r="AH772" i="7"/>
  <c r="AH1149" i="1" s="1"/>
  <c r="AI772" i="7"/>
  <c r="AJ772" i="7"/>
  <c r="AJ1149" i="1" s="1"/>
  <c r="AK772" i="7"/>
  <c r="AG773" i="7"/>
  <c r="AH773" i="7"/>
  <c r="AI773" i="7"/>
  <c r="AJ773" i="7"/>
  <c r="AJ1150" i="1" s="1"/>
  <c r="AK773" i="7"/>
  <c r="AG1448" i="7"/>
  <c r="AH1448" i="7"/>
  <c r="AH1151" i="1" s="1"/>
  <c r="AI1448" i="7"/>
  <c r="AJ1448" i="7"/>
  <c r="AJ1151" i="1" s="1"/>
  <c r="AK1448" i="7"/>
  <c r="AG774" i="7"/>
  <c r="AH774" i="7"/>
  <c r="AH1152" i="1" s="1"/>
  <c r="AI774" i="7"/>
  <c r="AI1152" i="1" s="1"/>
  <c r="AJ774" i="7"/>
  <c r="AK774" i="7"/>
  <c r="AG758" i="7"/>
  <c r="AH758" i="7"/>
  <c r="AH1156" i="1" s="1"/>
  <c r="AI758" i="7"/>
  <c r="AJ758" i="7"/>
  <c r="AK758" i="7"/>
  <c r="AG1340" i="7"/>
  <c r="AG1157" i="1" s="1"/>
  <c r="AH1340" i="7"/>
  <c r="AI1340" i="7"/>
  <c r="AI1157" i="1" s="1"/>
  <c r="AJ1340" i="7"/>
  <c r="AK1340" i="7"/>
  <c r="AK1157" i="1" s="1"/>
  <c r="AG775" i="7"/>
  <c r="AH775" i="7"/>
  <c r="AI775" i="7"/>
  <c r="AI1159" i="1" s="1"/>
  <c r="AJ775" i="7"/>
  <c r="AJ1159" i="1" s="1"/>
  <c r="AK775" i="7"/>
  <c r="AG1333" i="7"/>
  <c r="AH1333" i="7"/>
  <c r="AI1333" i="7"/>
  <c r="AI1160" i="1" s="1"/>
  <c r="AJ1333" i="7"/>
  <c r="AK1333" i="7"/>
  <c r="AG776" i="7"/>
  <c r="AH776" i="7"/>
  <c r="AH1161" i="1" s="1"/>
  <c r="AI776" i="7"/>
  <c r="AJ776" i="7"/>
  <c r="AJ1161" i="1" s="1"/>
  <c r="AK776" i="7"/>
  <c r="AG777" i="7"/>
  <c r="AH777" i="7"/>
  <c r="AI777" i="7"/>
  <c r="AJ777" i="7"/>
  <c r="AJ1162" i="1" s="1"/>
  <c r="AK777" i="7"/>
  <c r="AG778" i="7"/>
  <c r="AH778" i="7"/>
  <c r="AH1163" i="1" s="1"/>
  <c r="AI778" i="7"/>
  <c r="AJ778" i="7"/>
  <c r="AJ1163" i="1" s="1"/>
  <c r="AK778" i="7"/>
  <c r="AG779" i="7"/>
  <c r="AH779" i="7"/>
  <c r="AH1164" i="1" s="1"/>
  <c r="AI779" i="7"/>
  <c r="AI1164" i="1" s="1"/>
  <c r="AJ779" i="7"/>
  <c r="AK779" i="7"/>
  <c r="AG780" i="7"/>
  <c r="AH780" i="7"/>
  <c r="AH1165" i="1" s="1"/>
  <c r="AI780" i="7"/>
  <c r="AJ780" i="7"/>
  <c r="AK780" i="7"/>
  <c r="AG781" i="7"/>
  <c r="AH781" i="7"/>
  <c r="AI781" i="7"/>
  <c r="AI1166" i="1" s="1"/>
  <c r="AJ781" i="7"/>
  <c r="AK781" i="7"/>
  <c r="AG782" i="7"/>
  <c r="AH782" i="7"/>
  <c r="AI782" i="7"/>
  <c r="AI1168" i="1" s="1"/>
  <c r="AJ782" i="7"/>
  <c r="AJ1168" i="1" s="1"/>
  <c r="AK782" i="7"/>
  <c r="AG784" i="7"/>
  <c r="AH784" i="7"/>
  <c r="AI784" i="7"/>
  <c r="AI1169" i="1" s="1"/>
  <c r="AJ784" i="7"/>
  <c r="AK784" i="7"/>
  <c r="AG783" i="7"/>
  <c r="AH783" i="7"/>
  <c r="AH1170" i="1" s="1"/>
  <c r="AI783" i="7"/>
  <c r="AJ783" i="7"/>
  <c r="AJ1170" i="1" s="1"/>
  <c r="AK783" i="7"/>
  <c r="AG785" i="7"/>
  <c r="AH785" i="7"/>
  <c r="AI785" i="7"/>
  <c r="AJ785" i="7"/>
  <c r="AK785" i="7"/>
  <c r="AG1397" i="7"/>
  <c r="AH1397" i="7"/>
  <c r="AH1172" i="1" s="1"/>
  <c r="AI1397" i="7"/>
  <c r="AJ1397" i="7"/>
  <c r="AJ1172" i="1" s="1"/>
  <c r="AK1397" i="7"/>
  <c r="AG786" i="7"/>
  <c r="AH786" i="7"/>
  <c r="AH1173" i="1" s="1"/>
  <c r="AI786" i="7"/>
  <c r="AJ786" i="7"/>
  <c r="AK786" i="7"/>
  <c r="AG788" i="7"/>
  <c r="AH788" i="7"/>
  <c r="AH1174" i="1" s="1"/>
  <c r="AI788" i="7"/>
  <c r="AJ788" i="7"/>
  <c r="AK788" i="7"/>
  <c r="AG789" i="7"/>
  <c r="AH789" i="7"/>
  <c r="AI789" i="7"/>
  <c r="AI1175" i="1" s="1"/>
  <c r="AJ789" i="7"/>
  <c r="AK789" i="7"/>
  <c r="AG958" i="7"/>
  <c r="AH958" i="7"/>
  <c r="AI958" i="7"/>
  <c r="AI1176" i="1" s="1"/>
  <c r="AJ958" i="7"/>
  <c r="AJ1176" i="1" s="1"/>
  <c r="AK958" i="7"/>
  <c r="AG1562" i="7"/>
  <c r="AH1562" i="7"/>
  <c r="AI1562" i="7"/>
  <c r="AI1177" i="1" s="1"/>
  <c r="AJ1562" i="7"/>
  <c r="AK1562" i="7"/>
  <c r="AG1561" i="7"/>
  <c r="AH1561" i="7"/>
  <c r="AH1178" i="1" s="1"/>
  <c r="AI1561" i="7"/>
  <c r="AJ1561" i="7"/>
  <c r="AJ1178" i="1" s="1"/>
  <c r="AK1561" i="7"/>
  <c r="AG931" i="7"/>
  <c r="AH931" i="7"/>
  <c r="AI931" i="7"/>
  <c r="AJ931" i="7"/>
  <c r="AJ1179" i="1" s="1"/>
  <c r="AK931" i="7"/>
  <c r="AG932" i="7"/>
  <c r="AG1180" i="1" s="1"/>
  <c r="AH932" i="7"/>
  <c r="AH1180" i="1" s="1"/>
  <c r="AI932" i="7"/>
  <c r="AJ932" i="7"/>
  <c r="AJ1180" i="1" s="1"/>
  <c r="AK932" i="7"/>
  <c r="AG1037" i="7"/>
  <c r="AH1037" i="7"/>
  <c r="AH1181" i="1" s="1"/>
  <c r="AI1037" i="7"/>
  <c r="AI1181" i="1" s="1"/>
  <c r="AJ1037" i="7"/>
  <c r="AK1037" i="7"/>
  <c r="AG933" i="7"/>
  <c r="AH933" i="7"/>
  <c r="AH1182" i="1" s="1"/>
  <c r="AI933" i="7"/>
  <c r="AJ933" i="7"/>
  <c r="AK933" i="7"/>
  <c r="AG746" i="7"/>
  <c r="AH746" i="7"/>
  <c r="AI746" i="7"/>
  <c r="AI1183" i="1" s="1"/>
  <c r="AJ746" i="7"/>
  <c r="AK746" i="7"/>
  <c r="AG747" i="7"/>
  <c r="AH747" i="7"/>
  <c r="AI747" i="7"/>
  <c r="AI1184" i="1" s="1"/>
  <c r="AJ747" i="7"/>
  <c r="AJ1184" i="1" s="1"/>
  <c r="AK747" i="7"/>
  <c r="AG934" i="7"/>
  <c r="AH934" i="7"/>
  <c r="AI934" i="7"/>
  <c r="AI1186" i="1" s="1"/>
  <c r="AJ934" i="7"/>
  <c r="AK934" i="7"/>
  <c r="AG935" i="7"/>
  <c r="AH935" i="7"/>
  <c r="AH1187" i="1" s="1"/>
  <c r="AI935" i="7"/>
  <c r="AJ935" i="7"/>
  <c r="AJ1187" i="1" s="1"/>
  <c r="AK935" i="7"/>
  <c r="AG936" i="7"/>
  <c r="AH936" i="7"/>
  <c r="AI936" i="7"/>
  <c r="AJ936" i="7"/>
  <c r="AJ1188" i="1" s="1"/>
  <c r="AK936" i="7"/>
  <c r="AG937" i="7"/>
  <c r="AH937" i="7"/>
  <c r="AH1189" i="1" s="1"/>
  <c r="AI937" i="7"/>
  <c r="AJ937" i="7"/>
  <c r="AJ1189" i="1" s="1"/>
  <c r="AK937" i="7"/>
  <c r="AG938" i="7"/>
  <c r="AH938" i="7"/>
  <c r="AH1190" i="1" s="1"/>
  <c r="AI938" i="7"/>
  <c r="AI1190" i="1" s="1"/>
  <c r="AJ938" i="7"/>
  <c r="AK938" i="7"/>
  <c r="AG748" i="7"/>
  <c r="AH748" i="7"/>
  <c r="AH1191" i="1" s="1"/>
  <c r="AI748" i="7"/>
  <c r="AJ748" i="7"/>
  <c r="AK748" i="7"/>
  <c r="AG1033" i="7"/>
  <c r="AH1033" i="7"/>
  <c r="AI1033" i="7"/>
  <c r="AI1192" i="1" s="1"/>
  <c r="AJ1033" i="7"/>
  <c r="AK1033" i="7"/>
  <c r="AG749" i="7"/>
  <c r="AH749" i="7"/>
  <c r="AI749" i="7"/>
  <c r="AI1193" i="1" s="1"/>
  <c r="AJ749" i="7"/>
  <c r="AJ1193" i="1" s="1"/>
  <c r="AK749" i="7"/>
  <c r="AG939" i="7"/>
  <c r="AH939" i="7"/>
  <c r="AI939" i="7"/>
  <c r="AI1194" i="1" s="1"/>
  <c r="AJ939" i="7"/>
  <c r="AK939" i="7"/>
  <c r="AG750" i="7"/>
  <c r="AH750" i="7"/>
  <c r="AH1195" i="1" s="1"/>
  <c r="AI750" i="7"/>
  <c r="AJ750" i="7"/>
  <c r="AJ1195" i="1" s="1"/>
  <c r="AK750" i="7"/>
  <c r="AG1625" i="7"/>
  <c r="AH1625" i="7"/>
  <c r="AI1625" i="7"/>
  <c r="AJ1625" i="7"/>
  <c r="AJ1196" i="1" s="1"/>
  <c r="AK1625" i="7"/>
  <c r="AG940" i="7"/>
  <c r="AH940" i="7"/>
  <c r="AH1197" i="1" s="1"/>
  <c r="AI940" i="7"/>
  <c r="AJ940" i="7"/>
  <c r="AJ1197" i="1" s="1"/>
  <c r="AK940" i="7"/>
  <c r="AG1385" i="7"/>
  <c r="AH1385" i="7"/>
  <c r="AH1198" i="1" s="1"/>
  <c r="AI1385" i="7"/>
  <c r="AI1198" i="1" s="1"/>
  <c r="AJ1385" i="7"/>
  <c r="AK1385" i="7"/>
  <c r="AG941" i="7"/>
  <c r="AG1199" i="1" s="1"/>
  <c r="AH941" i="7"/>
  <c r="AH1199" i="1" s="1"/>
  <c r="AI941" i="7"/>
  <c r="AJ941" i="7"/>
  <c r="AK941" i="7"/>
  <c r="AG751" i="7"/>
  <c r="AH751" i="7"/>
  <c r="AI751" i="7"/>
  <c r="AI1200" i="1" s="1"/>
  <c r="AJ751" i="7"/>
  <c r="AK751" i="7"/>
  <c r="AG752" i="7"/>
  <c r="AH752" i="7"/>
  <c r="AI752" i="7"/>
  <c r="AI1201" i="1" s="1"/>
  <c r="AJ752" i="7"/>
  <c r="AJ1201" i="1" s="1"/>
  <c r="AK752" i="7"/>
  <c r="AG942" i="7"/>
  <c r="AH942" i="7"/>
  <c r="AI942" i="7"/>
  <c r="AI1203" i="1" s="1"/>
  <c r="AJ942" i="7"/>
  <c r="AK942" i="7"/>
  <c r="AG943" i="7"/>
  <c r="AH943" i="7"/>
  <c r="AH1204" i="1" s="1"/>
  <c r="AI943" i="7"/>
  <c r="AJ943" i="7"/>
  <c r="AJ1204" i="1" s="1"/>
  <c r="AK943" i="7"/>
  <c r="AG944" i="7"/>
  <c r="AH944" i="7"/>
  <c r="AI944" i="7"/>
  <c r="AJ944" i="7"/>
  <c r="AJ1205" i="1" s="1"/>
  <c r="AK944" i="7"/>
  <c r="AG945" i="7"/>
  <c r="AG1206" i="1" s="1"/>
  <c r="AH945" i="7"/>
  <c r="AH1206" i="1" s="1"/>
  <c r="AI945" i="7"/>
  <c r="AJ945" i="7"/>
  <c r="AJ1206" i="1" s="1"/>
  <c r="AK945" i="7"/>
  <c r="AG753" i="7"/>
  <c r="AH753" i="7"/>
  <c r="AH1207" i="1" s="1"/>
  <c r="AI753" i="7"/>
  <c r="AI1207" i="1" s="1"/>
  <c r="AJ753" i="7"/>
  <c r="AK753" i="7"/>
  <c r="AG1631" i="7"/>
  <c r="AH1631" i="7"/>
  <c r="AH1208" i="1" s="1"/>
  <c r="AI1631" i="7"/>
  <c r="AJ1631" i="7"/>
  <c r="AK1631" i="7"/>
  <c r="AG946" i="7"/>
  <c r="AH946" i="7"/>
  <c r="AI946" i="7"/>
  <c r="AI1209" i="1" s="1"/>
  <c r="AJ946" i="7"/>
  <c r="AK946" i="7"/>
  <c r="AG947" i="7"/>
  <c r="AH947" i="7"/>
  <c r="AI947" i="7"/>
  <c r="AJ947" i="7"/>
  <c r="AJ1210" i="1" s="1"/>
  <c r="AK947" i="7"/>
  <c r="AG948" i="7"/>
  <c r="AH948" i="7"/>
  <c r="AI948" i="7"/>
  <c r="AI1211" i="1" s="1"/>
  <c r="AJ948" i="7"/>
  <c r="AK948" i="7"/>
  <c r="AG949" i="7"/>
  <c r="AH949" i="7"/>
  <c r="AH1212" i="1" s="1"/>
  <c r="AI949" i="7"/>
  <c r="AJ949" i="7"/>
  <c r="AJ1212" i="1" s="1"/>
  <c r="AK949" i="7"/>
  <c r="AG950" i="7"/>
  <c r="AH950" i="7"/>
  <c r="AI950" i="7"/>
  <c r="AJ950" i="7"/>
  <c r="AJ1213" i="1" s="1"/>
  <c r="AK950" i="7"/>
  <c r="AG1612" i="7"/>
  <c r="AH1612" i="7"/>
  <c r="AH1214" i="1" s="1"/>
  <c r="AI1612" i="7"/>
  <c r="AJ1612" i="7"/>
  <c r="AJ1214" i="1" s="1"/>
  <c r="AK1612" i="7"/>
  <c r="AG1386" i="7"/>
  <c r="AH1386" i="7"/>
  <c r="AH1215" i="1" s="1"/>
  <c r="AI1386" i="7"/>
  <c r="AI1215" i="1" s="1"/>
  <c r="AJ1386" i="7"/>
  <c r="AK1386" i="7"/>
  <c r="AG951" i="7"/>
  <c r="AG1216" i="1" s="1"/>
  <c r="AH951" i="7"/>
  <c r="AH1216" i="1" s="1"/>
  <c r="AI951" i="7"/>
  <c r="AJ951" i="7"/>
  <c r="AK951" i="7"/>
  <c r="AG952" i="7"/>
  <c r="AH952" i="7"/>
  <c r="AI952" i="7"/>
  <c r="AI1217" i="1" s="1"/>
  <c r="AJ952" i="7"/>
  <c r="AK952" i="7"/>
  <c r="AG953" i="7"/>
  <c r="AH953" i="7"/>
  <c r="AI953" i="7"/>
  <c r="AI1218" i="1" s="1"/>
  <c r="AJ953" i="7"/>
  <c r="AJ1218" i="1" s="1"/>
  <c r="AK953" i="7"/>
  <c r="AG754" i="7"/>
  <c r="AH754" i="7"/>
  <c r="AI754" i="7"/>
  <c r="AI1219" i="1" s="1"/>
  <c r="AJ754" i="7"/>
  <c r="AK754" i="7"/>
  <c r="AG755" i="7"/>
  <c r="AG1600" i="1" s="1"/>
  <c r="AH755" i="7"/>
  <c r="AI755" i="7"/>
  <c r="AJ755" i="7"/>
  <c r="AK755" i="7"/>
  <c r="AG1559" i="7"/>
  <c r="AH1559" i="7"/>
  <c r="AI1559" i="7"/>
  <c r="AJ1559" i="7"/>
  <c r="AJ1221" i="1" s="1"/>
  <c r="AK1559" i="7"/>
  <c r="AG762" i="7"/>
  <c r="AG1222" i="1" s="1"/>
  <c r="AH762" i="7"/>
  <c r="AH1222" i="1" s="1"/>
  <c r="AI762" i="7"/>
  <c r="AI1222" i="1" s="1"/>
  <c r="AJ762" i="7"/>
  <c r="AJ1222" i="1" s="1"/>
  <c r="AK762" i="7"/>
  <c r="AG954" i="7"/>
  <c r="AH954" i="7"/>
  <c r="AH1223" i="1" s="1"/>
  <c r="AI954" i="7"/>
  <c r="AJ954" i="7"/>
  <c r="AK954" i="7"/>
  <c r="AG766" i="7"/>
  <c r="AH766" i="7"/>
  <c r="AH1224" i="1" s="1"/>
  <c r="AI766" i="7"/>
  <c r="AJ766" i="7"/>
  <c r="AK766" i="7"/>
  <c r="AG1334" i="7"/>
  <c r="AH1334" i="7"/>
  <c r="AI1334" i="7"/>
  <c r="AI1225" i="1" s="1"/>
  <c r="AJ1334" i="7"/>
  <c r="AJ1225" i="1" s="1"/>
  <c r="AK1334" i="7"/>
  <c r="AG787" i="7"/>
  <c r="AH787" i="7"/>
  <c r="AI787" i="7"/>
  <c r="AI1229" i="1" s="1"/>
  <c r="AJ787" i="7"/>
  <c r="AJ1229" i="1" s="1"/>
  <c r="AK787" i="7"/>
  <c r="AG790" i="7"/>
  <c r="AH790" i="7"/>
  <c r="AH1230" i="1" s="1"/>
  <c r="AI790" i="7"/>
  <c r="AI1230" i="1" s="1"/>
  <c r="AJ790" i="7"/>
  <c r="AK790" i="7"/>
  <c r="AG1449" i="7"/>
  <c r="AH1449" i="7"/>
  <c r="AH1231" i="1" s="1"/>
  <c r="AI1449" i="7"/>
  <c r="AJ1449" i="7"/>
  <c r="AJ1231" i="1" s="1"/>
  <c r="AK1449" i="7"/>
  <c r="AG791" i="7"/>
  <c r="AH791" i="7"/>
  <c r="AI791" i="7"/>
  <c r="AJ791" i="7"/>
  <c r="AJ1232" i="1" s="1"/>
  <c r="AK791" i="7"/>
  <c r="AG793" i="7"/>
  <c r="AH793" i="7"/>
  <c r="AH1233" i="1" s="1"/>
  <c r="AI793" i="7"/>
  <c r="AI1233" i="1" s="1"/>
  <c r="AJ793" i="7"/>
  <c r="AJ1233" i="1" s="1"/>
  <c r="AK793" i="7"/>
  <c r="AG1450" i="7"/>
  <c r="AH1450" i="7"/>
  <c r="AH1234" i="1" s="1"/>
  <c r="AI1450" i="7"/>
  <c r="AI1234" i="1" s="1"/>
  <c r="AJ1450" i="7"/>
  <c r="AK1450" i="7"/>
  <c r="AG836" i="7"/>
  <c r="AH836" i="7"/>
  <c r="AH1235" i="1" s="1"/>
  <c r="AI836" i="7"/>
  <c r="AJ836" i="7"/>
  <c r="AK836" i="7"/>
  <c r="AG835" i="7"/>
  <c r="AH835" i="7"/>
  <c r="AI835" i="7"/>
  <c r="AI1236" i="1" s="1"/>
  <c r="AJ835" i="7"/>
  <c r="AJ1236" i="1" s="1"/>
  <c r="AK835" i="7"/>
  <c r="AG1335" i="7"/>
  <c r="AH1335" i="7"/>
  <c r="AI1335" i="7"/>
  <c r="AI1238" i="1" s="1"/>
  <c r="AJ1335" i="7"/>
  <c r="AJ1238" i="1" s="1"/>
  <c r="AK1335" i="7"/>
  <c r="AG828" i="7"/>
  <c r="AH828" i="7"/>
  <c r="AH1239" i="1" s="1"/>
  <c r="AI828" i="7"/>
  <c r="AI1239" i="1" s="1"/>
  <c r="AJ828" i="7"/>
  <c r="AK828" i="7"/>
  <c r="AG832" i="7"/>
  <c r="AH832" i="7"/>
  <c r="AH1240" i="1" s="1"/>
  <c r="AI832" i="7"/>
  <c r="AJ832" i="7"/>
  <c r="AJ1240" i="1" s="1"/>
  <c r="AK832" i="7"/>
  <c r="AG956" i="7"/>
  <c r="AH956" i="7"/>
  <c r="AI956" i="7"/>
  <c r="AJ956" i="7"/>
  <c r="AJ1241" i="1" s="1"/>
  <c r="AK956" i="7"/>
  <c r="AG955" i="7"/>
  <c r="AH955" i="7"/>
  <c r="AH1242" i="1" s="1"/>
  <c r="AI955" i="7"/>
  <c r="AI1242" i="1" s="1"/>
  <c r="AJ955" i="7"/>
  <c r="AJ1242" i="1" s="1"/>
  <c r="AK955" i="7"/>
  <c r="AG837" i="7"/>
  <c r="AH837" i="7"/>
  <c r="AH1243" i="1" s="1"/>
  <c r="AI837" i="7"/>
  <c r="AI1243" i="1" s="1"/>
  <c r="AJ837" i="7"/>
  <c r="AK837" i="7"/>
  <c r="AG838" i="7"/>
  <c r="AH838" i="7"/>
  <c r="AH1244" i="1" s="1"/>
  <c r="AI838" i="7"/>
  <c r="AJ838" i="7"/>
  <c r="AK838" i="7"/>
  <c r="AG1357" i="7"/>
  <c r="AH1357" i="7"/>
  <c r="AI1357" i="7"/>
  <c r="AI1245" i="1" s="1"/>
  <c r="AJ1357" i="7"/>
  <c r="AJ1245" i="1" s="1"/>
  <c r="AK1357" i="7"/>
  <c r="AG839" i="7"/>
  <c r="AH839" i="7"/>
  <c r="AI839" i="7"/>
  <c r="AI1246" i="1" s="1"/>
  <c r="AJ839" i="7"/>
  <c r="AJ1246" i="1" s="1"/>
  <c r="AK839" i="7"/>
  <c r="AG1008" i="7"/>
  <c r="AH1008" i="7"/>
  <c r="AH1247" i="1" s="1"/>
  <c r="AI1008" i="7"/>
  <c r="AI1247" i="1" s="1"/>
  <c r="AJ1008" i="7"/>
  <c r="AK1008" i="7"/>
  <c r="AG1032" i="7"/>
  <c r="AH1032" i="7"/>
  <c r="AH1248" i="1" s="1"/>
  <c r="AI1032" i="7"/>
  <c r="AJ1032" i="7"/>
  <c r="AJ1248" i="1" s="1"/>
  <c r="AK1032" i="7"/>
  <c r="AG1031" i="7"/>
  <c r="AH1031" i="7"/>
  <c r="AI1031" i="7"/>
  <c r="AJ1031" i="7"/>
  <c r="AJ1251" i="1" s="1"/>
  <c r="AK1031" i="7"/>
  <c r="AG1030" i="7"/>
  <c r="AG1252" i="1" s="1"/>
  <c r="AH1030" i="7"/>
  <c r="AH1252" i="1" s="1"/>
  <c r="AI1030" i="7"/>
  <c r="AI1252" i="1" s="1"/>
  <c r="AJ1030" i="7"/>
  <c r="AJ1252" i="1" s="1"/>
  <c r="AK1030" i="7"/>
  <c r="AG1029" i="7"/>
  <c r="AH1029" i="7"/>
  <c r="AI1029" i="7"/>
  <c r="AI1253" i="1" s="1"/>
  <c r="AJ1029" i="7"/>
  <c r="AK1029" i="7"/>
  <c r="AG1028" i="7"/>
  <c r="AG1254" i="1" s="1"/>
  <c r="AH1028" i="7"/>
  <c r="AH1254" i="1" s="1"/>
  <c r="AI1028" i="7"/>
  <c r="AJ1028" i="7"/>
  <c r="AK1028" i="7"/>
  <c r="AG959" i="7"/>
  <c r="AH959" i="7"/>
  <c r="AI959" i="7"/>
  <c r="AI1255" i="1" s="1"/>
  <c r="AJ959" i="7"/>
  <c r="AJ1255" i="1" s="1"/>
  <c r="AK959" i="7"/>
  <c r="AG960" i="7"/>
  <c r="AH960" i="7"/>
  <c r="AI960" i="7"/>
  <c r="AI1256" i="1" s="1"/>
  <c r="AJ960" i="7"/>
  <c r="AJ1256" i="1" s="1"/>
  <c r="AK960" i="7"/>
  <c r="AG1026" i="7"/>
  <c r="AH1026" i="7"/>
  <c r="AH1257" i="1" s="1"/>
  <c r="AI1026" i="7"/>
  <c r="AI1257" i="1" s="1"/>
  <c r="AJ1026" i="7"/>
  <c r="AK1026" i="7"/>
  <c r="AG961" i="7"/>
  <c r="AH961" i="7"/>
  <c r="AI961" i="7"/>
  <c r="AJ961" i="7"/>
  <c r="AJ1258" i="1" s="1"/>
  <c r="AK961" i="7"/>
  <c r="AG962" i="7"/>
  <c r="AH962" i="7"/>
  <c r="AI962" i="7"/>
  <c r="AJ962" i="7"/>
  <c r="AJ1260" i="1" s="1"/>
  <c r="AK962" i="7"/>
  <c r="AG1023" i="7"/>
  <c r="AG1262" i="1" s="1"/>
  <c r="AH1023" i="7"/>
  <c r="AH1262" i="1" s="1"/>
  <c r="AI1023" i="7"/>
  <c r="AI1262" i="1" s="1"/>
  <c r="AJ1023" i="7"/>
  <c r="AJ1262" i="1" s="1"/>
  <c r="AK1023" i="7"/>
  <c r="AG963" i="7"/>
  <c r="AH963" i="7"/>
  <c r="AI963" i="7"/>
  <c r="AJ963" i="7"/>
  <c r="AK963" i="7"/>
  <c r="AG1024" i="7"/>
  <c r="AH1024" i="7"/>
  <c r="AH1268" i="1" s="1"/>
  <c r="AI1024" i="7"/>
  <c r="AJ1024" i="7"/>
  <c r="AK1024" i="7"/>
  <c r="AG1025" i="7"/>
  <c r="AH1025" i="7"/>
  <c r="AI1025" i="7"/>
  <c r="AI1269" i="1" s="1"/>
  <c r="AJ1025" i="7"/>
  <c r="AJ1269" i="1" s="1"/>
  <c r="AK1025" i="7"/>
  <c r="AG964" i="7"/>
  <c r="AH964" i="7"/>
  <c r="AI964" i="7"/>
  <c r="AI1270" i="1" s="1"/>
  <c r="AJ964" i="7"/>
  <c r="AJ1270" i="1" s="1"/>
  <c r="AK964" i="7"/>
  <c r="AG965" i="7"/>
  <c r="AH965" i="7"/>
  <c r="AI965" i="7"/>
  <c r="AI1271" i="1" s="1"/>
  <c r="AJ965" i="7"/>
  <c r="AK965" i="7"/>
  <c r="AG1027" i="7"/>
  <c r="AH1027" i="7"/>
  <c r="AH1272" i="1" s="1"/>
  <c r="AI1027" i="7"/>
  <c r="AJ1027" i="7"/>
  <c r="AJ1272" i="1" s="1"/>
  <c r="AK1027" i="7"/>
  <c r="AG966" i="7"/>
  <c r="AH966" i="7"/>
  <c r="AI966" i="7"/>
  <c r="AJ966" i="7"/>
  <c r="AJ1273" i="1" s="1"/>
  <c r="AK966" i="7"/>
  <c r="AG1604" i="7"/>
  <c r="AH1604" i="7"/>
  <c r="AH1274" i="1" s="1"/>
  <c r="AI1604" i="7"/>
  <c r="AI1274" i="1" s="1"/>
  <c r="AJ1604" i="7"/>
  <c r="AJ1274" i="1" s="1"/>
  <c r="AK1604" i="7"/>
  <c r="AG967" i="7"/>
  <c r="AH967" i="7"/>
  <c r="AI967" i="7"/>
  <c r="AJ967" i="7"/>
  <c r="AK967" i="7"/>
  <c r="AG968" i="7"/>
  <c r="AH968" i="7"/>
  <c r="AH1276" i="1" s="1"/>
  <c r="AI968" i="7"/>
  <c r="AJ968" i="7"/>
  <c r="AK968" i="7"/>
  <c r="AG1554" i="7"/>
  <c r="AH1554" i="7"/>
  <c r="AI1554" i="7"/>
  <c r="AI1277" i="1" s="1"/>
  <c r="AJ1554" i="7"/>
  <c r="AJ1277" i="1" s="1"/>
  <c r="AK1554" i="7"/>
  <c r="AG969" i="7"/>
  <c r="AH969" i="7"/>
  <c r="AI969" i="7"/>
  <c r="AI1278" i="1" s="1"/>
  <c r="AJ969" i="7"/>
  <c r="AJ1278" i="1" s="1"/>
  <c r="AK969" i="7"/>
  <c r="AG1036" i="7"/>
  <c r="AH1036" i="7"/>
  <c r="AI1036" i="7"/>
  <c r="AI1279" i="1" s="1"/>
  <c r="AJ1036" i="7"/>
  <c r="AK1036" i="7"/>
  <c r="AG957" i="7"/>
  <c r="AH957" i="7"/>
  <c r="AH1280" i="1" s="1"/>
  <c r="AI957" i="7"/>
  <c r="AJ957" i="7"/>
  <c r="AJ1280" i="1" s="1"/>
  <c r="AK957" i="7"/>
  <c r="AG970" i="7"/>
  <c r="AH970" i="7"/>
  <c r="AI970" i="7"/>
  <c r="AJ970" i="7"/>
  <c r="AJ1281" i="1" s="1"/>
  <c r="AK970" i="7"/>
  <c r="AG971" i="7"/>
  <c r="AH971" i="7"/>
  <c r="AH1282" i="1" s="1"/>
  <c r="AI971" i="7"/>
  <c r="AI1282" i="1" s="1"/>
  <c r="AJ971" i="7"/>
  <c r="AJ1282" i="1" s="1"/>
  <c r="AK971" i="7"/>
  <c r="AG1021" i="7"/>
  <c r="AH1021" i="7"/>
  <c r="AI1021" i="7"/>
  <c r="AJ1021" i="7"/>
  <c r="AK1021" i="7"/>
  <c r="AG972" i="7"/>
  <c r="AH972" i="7"/>
  <c r="AH1286" i="1" s="1"/>
  <c r="AI972" i="7"/>
  <c r="AJ972" i="7"/>
  <c r="AK972" i="7"/>
  <c r="AG1387" i="7"/>
  <c r="AH1387" i="7"/>
  <c r="AI1387" i="7"/>
  <c r="AI1287" i="1" s="1"/>
  <c r="AJ1387" i="7"/>
  <c r="AJ1287" i="1" s="1"/>
  <c r="AK1387" i="7"/>
  <c r="AG973" i="7"/>
  <c r="AH973" i="7"/>
  <c r="AI973" i="7"/>
  <c r="AI1288" i="1" s="1"/>
  <c r="AJ973" i="7"/>
  <c r="AJ1288" i="1" s="1"/>
  <c r="AK973" i="7"/>
  <c r="AG974" i="7"/>
  <c r="AH974" i="7"/>
  <c r="AH1289" i="1" s="1"/>
  <c r="AI974" i="7"/>
  <c r="AI1289" i="1" s="1"/>
  <c r="AJ974" i="7"/>
  <c r="AK974" i="7"/>
  <c r="AG975" i="7"/>
  <c r="AH975" i="7"/>
  <c r="AI975" i="7"/>
  <c r="AJ975" i="7"/>
  <c r="AJ1291" i="1" s="1"/>
  <c r="AK975" i="7"/>
  <c r="AG1451" i="7"/>
  <c r="AH1451" i="7"/>
  <c r="AI1451" i="7"/>
  <c r="AJ1451" i="7"/>
  <c r="AK1451" i="7"/>
  <c r="AG1022" i="7"/>
  <c r="AH1022" i="7"/>
  <c r="AI1022" i="7"/>
  <c r="AJ1022" i="7"/>
  <c r="AJ1293" i="1" s="1"/>
  <c r="AK1022" i="7"/>
  <c r="AG976" i="7"/>
  <c r="AH976" i="7"/>
  <c r="AI976" i="7"/>
  <c r="AI1294" i="1" s="1"/>
  <c r="AJ976" i="7"/>
  <c r="AK976" i="7"/>
  <c r="AG977" i="7"/>
  <c r="AH977" i="7"/>
  <c r="AH1295" i="1" s="1"/>
  <c r="AI977" i="7"/>
  <c r="AJ977" i="7"/>
  <c r="AK977" i="7"/>
  <c r="AG792" i="7"/>
  <c r="AH792" i="7"/>
  <c r="AI792" i="7"/>
  <c r="AI1296" i="1" s="1"/>
  <c r="AJ792" i="7"/>
  <c r="AJ1296" i="1" s="1"/>
  <c r="AK792" i="7"/>
  <c r="AG794" i="7"/>
  <c r="AH794" i="7"/>
  <c r="AI794" i="7"/>
  <c r="AI1297" i="1" s="1"/>
  <c r="AJ794" i="7"/>
  <c r="AJ1297" i="1" s="1"/>
  <c r="AK794" i="7"/>
  <c r="AG1510" i="7"/>
  <c r="AH1510" i="7"/>
  <c r="AH1298" i="1" s="1"/>
  <c r="AI1510" i="7"/>
  <c r="AI1298" i="1" s="1"/>
  <c r="AJ1510" i="7"/>
  <c r="AK1510" i="7"/>
  <c r="AG1568" i="7"/>
  <c r="AH1568" i="7"/>
  <c r="AI1568" i="7"/>
  <c r="AJ1568" i="7"/>
  <c r="AJ1299" i="1" s="1"/>
  <c r="AK1568" i="7"/>
  <c r="AG795" i="7"/>
  <c r="AH795" i="7"/>
  <c r="AI795" i="7"/>
  <c r="AJ795" i="7"/>
  <c r="AK795" i="7"/>
  <c r="AG796" i="7"/>
  <c r="AH796" i="7"/>
  <c r="AI796" i="7"/>
  <c r="AJ796" i="7"/>
  <c r="AJ1301" i="1" s="1"/>
  <c r="AK796" i="7"/>
  <c r="AG797" i="7"/>
  <c r="AH797" i="7"/>
  <c r="AI797" i="7"/>
  <c r="AI1302" i="1" s="1"/>
  <c r="AJ797" i="7"/>
  <c r="AK797" i="7"/>
  <c r="AG1034" i="7"/>
  <c r="AH1034" i="7"/>
  <c r="AH1303" i="1" s="1"/>
  <c r="AI1034" i="7"/>
  <c r="AJ1034" i="7"/>
  <c r="AK1034" i="7"/>
  <c r="AG1019" i="7"/>
  <c r="AH1019" i="7"/>
  <c r="AI1019" i="7"/>
  <c r="AI1304" i="1" s="1"/>
  <c r="AJ1019" i="7"/>
  <c r="AJ1304" i="1" s="1"/>
  <c r="AK1019" i="7"/>
  <c r="AG798" i="7"/>
  <c r="AH798" i="7"/>
  <c r="AI798" i="7"/>
  <c r="AI1305" i="1" s="1"/>
  <c r="AJ798" i="7"/>
  <c r="AJ1305" i="1" s="1"/>
  <c r="AK798" i="7"/>
  <c r="AG1020" i="7"/>
  <c r="AH1020" i="7"/>
  <c r="AH1306" i="1" s="1"/>
  <c r="AI1020" i="7"/>
  <c r="AI1306" i="1" s="1"/>
  <c r="AJ1020" i="7"/>
  <c r="AK1020" i="7"/>
  <c r="AG799" i="7"/>
  <c r="AH799" i="7"/>
  <c r="AI799" i="7"/>
  <c r="AJ799" i="7"/>
  <c r="AK799" i="7"/>
  <c r="AG800" i="7"/>
  <c r="AH800" i="7"/>
  <c r="AI800" i="7"/>
  <c r="AJ800" i="7"/>
  <c r="AJ1310" i="1" s="1"/>
  <c r="AK800" i="7"/>
  <c r="AG801" i="7"/>
  <c r="AG1312" i="1" s="1"/>
  <c r="AH801" i="7"/>
  <c r="AH1312" i="1" s="1"/>
  <c r="AI801" i="7"/>
  <c r="AI1312" i="1" s="1"/>
  <c r="AJ801" i="7"/>
  <c r="AJ1312" i="1" s="1"/>
  <c r="AK801" i="7"/>
  <c r="AG802" i="7"/>
  <c r="AH802" i="7"/>
  <c r="AH1313" i="1" s="1"/>
  <c r="AI802" i="7"/>
  <c r="AI1313" i="1" s="1"/>
  <c r="AJ802" i="7"/>
  <c r="AK802" i="7"/>
  <c r="AG803" i="7"/>
  <c r="AH803" i="7"/>
  <c r="AH1314" i="1" s="1"/>
  <c r="AI803" i="7"/>
  <c r="AJ803" i="7"/>
  <c r="AK803" i="7"/>
  <c r="AG1560" i="7"/>
  <c r="AH1560" i="7"/>
  <c r="AI1560" i="7"/>
  <c r="AJ1560" i="7"/>
  <c r="AK1560" i="7"/>
  <c r="AG978" i="7"/>
  <c r="AH978" i="7"/>
  <c r="AI978" i="7"/>
  <c r="AJ978" i="7"/>
  <c r="AK978" i="7"/>
  <c r="AG1000" i="7"/>
  <c r="AH1000" i="7"/>
  <c r="AI1000" i="7"/>
  <c r="AI1318" i="1" s="1"/>
  <c r="AJ1000" i="7"/>
  <c r="AK1000" i="7"/>
  <c r="AG804" i="7"/>
  <c r="AG1320" i="1" s="1"/>
  <c r="AH804" i="7"/>
  <c r="AI804" i="7"/>
  <c r="AJ804" i="7"/>
  <c r="AJ1320" i="1" s="1"/>
  <c r="AK804" i="7"/>
  <c r="AG1001" i="7"/>
  <c r="AH1001" i="7"/>
  <c r="AI1001" i="7"/>
  <c r="AJ1001" i="7"/>
  <c r="AJ1321" i="1" s="1"/>
  <c r="AK1001" i="7"/>
  <c r="AG1002" i="7"/>
  <c r="AH1002" i="7"/>
  <c r="AH1322" i="1" s="1"/>
  <c r="AI1002" i="7"/>
  <c r="AI1322" i="1" s="1"/>
  <c r="AJ1002" i="7"/>
  <c r="AJ1322" i="1" s="1"/>
  <c r="AK1002" i="7"/>
  <c r="AG1039" i="7"/>
  <c r="AH1039" i="7"/>
  <c r="AH1323" i="1" s="1"/>
  <c r="AI1039" i="7"/>
  <c r="AI1323" i="1" s="1"/>
  <c r="AJ1039" i="7"/>
  <c r="AK1039" i="7"/>
  <c r="AG1003" i="7"/>
  <c r="AH1003" i="7"/>
  <c r="AH1324" i="1" s="1"/>
  <c r="AI1003" i="7"/>
  <c r="AJ1003" i="7"/>
  <c r="AK1003" i="7"/>
  <c r="AG805" i="7"/>
  <c r="AH805" i="7"/>
  <c r="AI805" i="7"/>
  <c r="AI1327" i="1" s="1"/>
  <c r="AJ805" i="7"/>
  <c r="AJ1327" i="1" s="1"/>
  <c r="AK805" i="7"/>
  <c r="AG806" i="7"/>
  <c r="AH806" i="7"/>
  <c r="AI806" i="7"/>
  <c r="AI1328" i="1" s="1"/>
  <c r="AJ806" i="7"/>
  <c r="AJ1328" i="1" s="1"/>
  <c r="AK806" i="7"/>
  <c r="AG807" i="7"/>
  <c r="AH807" i="7"/>
  <c r="AH1329" i="1" s="1"/>
  <c r="AI807" i="7"/>
  <c r="AI1329" i="1" s="1"/>
  <c r="AJ807" i="7"/>
  <c r="AK807" i="7"/>
  <c r="AG808" i="7"/>
  <c r="AH808" i="7"/>
  <c r="AH1331" i="1" s="1"/>
  <c r="AI808" i="7"/>
  <c r="AJ808" i="7"/>
  <c r="AJ1331" i="1" s="1"/>
  <c r="AK808" i="7"/>
  <c r="AG809" i="7"/>
  <c r="AH809" i="7"/>
  <c r="AI809" i="7"/>
  <c r="AJ809" i="7"/>
  <c r="AK809" i="7"/>
  <c r="AG810" i="7"/>
  <c r="AH810" i="7"/>
  <c r="AI810" i="7"/>
  <c r="AJ810" i="7"/>
  <c r="AJ1333" i="1" s="1"/>
  <c r="AK810" i="7"/>
  <c r="AG811" i="7"/>
  <c r="AH811" i="7"/>
  <c r="AI811" i="7"/>
  <c r="AJ811" i="7"/>
  <c r="AK811" i="7"/>
  <c r="AG812" i="7"/>
  <c r="AH812" i="7"/>
  <c r="AH1335" i="1" s="1"/>
  <c r="AI812" i="7"/>
  <c r="AJ812" i="7"/>
  <c r="AK812" i="7"/>
  <c r="AG813" i="7"/>
  <c r="AG1339" i="1" s="1"/>
  <c r="AH813" i="7"/>
  <c r="AI813" i="7"/>
  <c r="AI1339" i="1" s="1"/>
  <c r="AJ813" i="7"/>
  <c r="AJ1339" i="1" s="1"/>
  <c r="AK813" i="7"/>
  <c r="AK1339" i="1" s="1"/>
  <c r="AG979" i="7"/>
  <c r="AH979" i="7"/>
  <c r="AI979" i="7"/>
  <c r="AI1341" i="1" s="1"/>
  <c r="AJ979" i="7"/>
  <c r="AJ1341" i="1" s="1"/>
  <c r="AK979" i="7"/>
  <c r="AG1009" i="7"/>
  <c r="AH1009" i="7"/>
  <c r="AH1342" i="1" s="1"/>
  <c r="AI1009" i="7"/>
  <c r="AI1342" i="1" s="1"/>
  <c r="AJ1009" i="7"/>
  <c r="AK1009" i="7"/>
  <c r="AG1358" i="7"/>
  <c r="AH1358" i="7"/>
  <c r="AI1358" i="7"/>
  <c r="AJ1358" i="7"/>
  <c r="AJ1343" i="1" s="1"/>
  <c r="AK1358" i="7"/>
  <c r="AG814" i="7"/>
  <c r="AH814" i="7"/>
  <c r="AI814" i="7"/>
  <c r="AJ814" i="7"/>
  <c r="AJ1344" i="1" s="1"/>
  <c r="AK814" i="7"/>
  <c r="AG815" i="7"/>
  <c r="AH815" i="7"/>
  <c r="AH1346" i="1" s="1"/>
  <c r="AI815" i="7"/>
  <c r="AI1346" i="1" s="1"/>
  <c r="AJ815" i="7"/>
  <c r="AJ1346" i="1" s="1"/>
  <c r="AK815" i="7"/>
  <c r="AG816" i="7"/>
  <c r="AH816" i="7"/>
  <c r="AH1347" i="1" s="1"/>
  <c r="AI816" i="7"/>
  <c r="AJ816" i="7"/>
  <c r="AK816" i="7"/>
  <c r="AG1496" i="7"/>
  <c r="AH1496" i="7"/>
  <c r="AH1348" i="1" s="1"/>
  <c r="AI1496" i="7"/>
  <c r="AJ1496" i="7"/>
  <c r="AK1496" i="7"/>
  <c r="AG817" i="7"/>
  <c r="AH817" i="7"/>
  <c r="AI817" i="7"/>
  <c r="AI1349" i="1" s="1"/>
  <c r="AJ817" i="7"/>
  <c r="AJ1349" i="1" s="1"/>
  <c r="AK817" i="7"/>
  <c r="AG1452" i="7"/>
  <c r="AH1452" i="7"/>
  <c r="AI1452" i="7"/>
  <c r="AJ1452" i="7"/>
  <c r="AK1452" i="7"/>
  <c r="AG1010" i="7"/>
  <c r="AH1010" i="7"/>
  <c r="AH1351" i="1" s="1"/>
  <c r="AI1010" i="7"/>
  <c r="AI1351" i="1" s="1"/>
  <c r="AJ1010" i="7"/>
  <c r="AK1010" i="7"/>
  <c r="AG818" i="7"/>
  <c r="AH818" i="7"/>
  <c r="AH1352" i="1" s="1"/>
  <c r="AI818" i="7"/>
  <c r="AJ818" i="7"/>
  <c r="AJ1352" i="1" s="1"/>
  <c r="AK818" i="7"/>
  <c r="AG819" i="7"/>
  <c r="AH819" i="7"/>
  <c r="AI819" i="7"/>
  <c r="AJ819" i="7"/>
  <c r="AJ1353" i="1" s="1"/>
  <c r="AK819" i="7"/>
  <c r="AG820" i="7"/>
  <c r="AH820" i="7"/>
  <c r="AH1354" i="1" s="1"/>
  <c r="AI820" i="7"/>
  <c r="AI1354" i="1" s="1"/>
  <c r="AJ820" i="7"/>
  <c r="AJ1354" i="1" s="1"/>
  <c r="AK820" i="7"/>
  <c r="AG1011" i="7"/>
  <c r="AH1011" i="7"/>
  <c r="AH1355" i="1" s="1"/>
  <c r="AI1011" i="7"/>
  <c r="AJ1011" i="7"/>
  <c r="AK1011" i="7"/>
  <c r="AG821" i="7"/>
  <c r="AH821" i="7"/>
  <c r="AI821" i="7"/>
  <c r="AJ821" i="7"/>
  <c r="AJ1356" i="1" s="1"/>
  <c r="AK821" i="7"/>
  <c r="AG822" i="7"/>
  <c r="AG1357" i="1" s="1"/>
  <c r="AH822" i="7"/>
  <c r="AI822" i="7"/>
  <c r="AI1357" i="1" s="1"/>
  <c r="AJ822" i="7"/>
  <c r="AJ1357" i="1" s="1"/>
  <c r="AK822" i="7"/>
  <c r="AG1359" i="7"/>
  <c r="AH1359" i="7"/>
  <c r="AH1358" i="1" s="1"/>
  <c r="AI1359" i="7"/>
  <c r="AI1358" i="1" s="1"/>
  <c r="AJ1359" i="7"/>
  <c r="AJ1358" i="1" s="1"/>
  <c r="AK1359" i="7"/>
  <c r="AG980" i="7"/>
  <c r="AH980" i="7"/>
  <c r="AH1359" i="1" s="1"/>
  <c r="AI980" i="7"/>
  <c r="AJ980" i="7"/>
  <c r="AK980" i="7"/>
  <c r="AG823" i="7"/>
  <c r="AH823" i="7"/>
  <c r="AH1360" i="1" s="1"/>
  <c r="AI823" i="7"/>
  <c r="AJ823" i="7"/>
  <c r="AJ1360" i="1" s="1"/>
  <c r="AK823" i="7"/>
  <c r="AG824" i="7"/>
  <c r="AH824" i="7"/>
  <c r="AI824" i="7"/>
  <c r="AI1361" i="1" s="1"/>
  <c r="AJ824" i="7"/>
  <c r="AJ1361" i="1" s="1"/>
  <c r="AK824" i="7"/>
  <c r="AG1012" i="7"/>
  <c r="AH1012" i="7"/>
  <c r="AH1362" i="1" s="1"/>
  <c r="AI1012" i="7"/>
  <c r="AI1362" i="1" s="1"/>
  <c r="AJ1012" i="7"/>
  <c r="AK1012" i="7"/>
  <c r="AG1614" i="7"/>
  <c r="AH1614" i="7"/>
  <c r="AH1363" i="1" s="1"/>
  <c r="AI1614" i="7"/>
  <c r="AI1363" i="1" s="1"/>
  <c r="AJ1614" i="7"/>
  <c r="AK1614" i="7"/>
  <c r="AG825" i="7"/>
  <c r="AH825" i="7"/>
  <c r="AI825" i="7"/>
  <c r="AJ825" i="7"/>
  <c r="AK825" i="7"/>
  <c r="AG826" i="7"/>
  <c r="AG75" i="1" s="1"/>
  <c r="AH826" i="7"/>
  <c r="AI826" i="7"/>
  <c r="AJ826" i="7"/>
  <c r="AK826" i="7"/>
  <c r="AG827" i="7"/>
  <c r="AG1370" i="1" s="1"/>
  <c r="AH827" i="7"/>
  <c r="AI827" i="7"/>
  <c r="AJ827" i="7"/>
  <c r="AK827" i="7"/>
  <c r="AG1013" i="7"/>
  <c r="AH1013" i="7"/>
  <c r="AI1013" i="7"/>
  <c r="AJ1013" i="7"/>
  <c r="AK1013" i="7"/>
  <c r="AG829" i="7"/>
  <c r="AH829" i="7"/>
  <c r="AI829" i="7"/>
  <c r="AJ829" i="7"/>
  <c r="AK829" i="7"/>
  <c r="AG1481" i="7"/>
  <c r="AH1481" i="7"/>
  <c r="AI1481" i="7"/>
  <c r="AI947" i="1" s="1"/>
  <c r="AJ1481" i="7"/>
  <c r="AK1481" i="7"/>
  <c r="AG1618" i="7"/>
  <c r="AH1618" i="7"/>
  <c r="AI1618" i="7"/>
  <c r="AJ1618" i="7"/>
  <c r="AK1618" i="7"/>
  <c r="AG830" i="7"/>
  <c r="AH830" i="7"/>
  <c r="AI830" i="7"/>
  <c r="AJ830" i="7"/>
  <c r="AK830" i="7"/>
  <c r="AG831" i="7"/>
  <c r="AH831" i="7"/>
  <c r="AI831" i="7"/>
  <c r="AJ831" i="7"/>
  <c r="AK831" i="7"/>
  <c r="AG1014" i="7"/>
  <c r="AH1014" i="7"/>
  <c r="AI1014" i="7"/>
  <c r="AI1520" i="1" s="1"/>
  <c r="AJ1014" i="7"/>
  <c r="AK1014" i="7"/>
  <c r="AG1623" i="7"/>
  <c r="AH1623" i="7"/>
  <c r="AH1521" i="1" s="1"/>
  <c r="AI1623" i="7"/>
  <c r="AJ1623" i="7"/>
  <c r="AK1623" i="7"/>
  <c r="AG1035" i="7"/>
  <c r="AG1782" i="1" s="1"/>
  <c r="AH1035" i="7"/>
  <c r="AH1380" i="1" s="1"/>
  <c r="AI1035" i="7"/>
  <c r="AJ1035" i="7"/>
  <c r="AK1035" i="7"/>
  <c r="AG833" i="7"/>
  <c r="AG1815" i="1" s="1"/>
  <c r="AH833" i="7"/>
  <c r="AI833" i="7"/>
  <c r="AJ833" i="7"/>
  <c r="AK833" i="7"/>
  <c r="AG1015" i="7"/>
  <c r="AH1015" i="7"/>
  <c r="AI1015" i="7"/>
  <c r="AI1382" i="1" s="1"/>
  <c r="AJ1015" i="7"/>
  <c r="AJ1382" i="1" s="1"/>
  <c r="AK1015" i="7"/>
  <c r="AG834" i="7"/>
  <c r="AG1386" i="1" s="1"/>
  <c r="AH834" i="7"/>
  <c r="AH1386" i="1" s="1"/>
  <c r="AI834" i="7"/>
  <c r="AI1386" i="1" s="1"/>
  <c r="AJ834" i="7"/>
  <c r="AK834" i="7"/>
  <c r="AG1016" i="7"/>
  <c r="AH1016" i="7"/>
  <c r="AH1387" i="1" s="1"/>
  <c r="AI1016" i="7"/>
  <c r="AI1387" i="1" s="1"/>
  <c r="AJ1016" i="7"/>
  <c r="AK1016" i="7"/>
  <c r="AG1017" i="7"/>
  <c r="AH1017" i="7"/>
  <c r="AI1017" i="7"/>
  <c r="AJ1017" i="7"/>
  <c r="AJ1388" i="1" s="1"/>
  <c r="AK1017" i="7"/>
  <c r="AG1018" i="7"/>
  <c r="AH1018" i="7"/>
  <c r="AI1018" i="7"/>
  <c r="AI1389" i="1" s="1"/>
  <c r="AJ1018" i="7"/>
  <c r="AJ1389" i="1" s="1"/>
  <c r="AK1018" i="7"/>
  <c r="AG840" i="7"/>
  <c r="AH840" i="7"/>
  <c r="AH1390" i="1" s="1"/>
  <c r="AI840" i="7"/>
  <c r="AI1390" i="1" s="1"/>
  <c r="AJ840" i="7"/>
  <c r="AJ1390" i="1" s="1"/>
  <c r="AK840" i="7"/>
  <c r="AG1388" i="7"/>
  <c r="AH1388" i="7"/>
  <c r="AH1391" i="1" s="1"/>
  <c r="AI1388" i="7"/>
  <c r="AJ1388" i="7"/>
  <c r="AK1388" i="7"/>
  <c r="AG906" i="7"/>
  <c r="AH906" i="7"/>
  <c r="AH1392" i="1" s="1"/>
  <c r="AI906" i="7"/>
  <c r="AJ906" i="7"/>
  <c r="AJ1392" i="1" s="1"/>
  <c r="AK906" i="7"/>
  <c r="AG841" i="7"/>
  <c r="AH841" i="7"/>
  <c r="AI841" i="7"/>
  <c r="AI1393" i="1" s="1"/>
  <c r="AJ841" i="7"/>
  <c r="AJ1393" i="1" s="1"/>
  <c r="AK841" i="7"/>
  <c r="AG907" i="7"/>
  <c r="AG1394" i="1" s="1"/>
  <c r="AH907" i="7"/>
  <c r="AH1394" i="1" s="1"/>
  <c r="AI907" i="7"/>
  <c r="AI1394" i="1" s="1"/>
  <c r="AJ907" i="7"/>
  <c r="AK907" i="7"/>
  <c r="AG908" i="7"/>
  <c r="AH908" i="7"/>
  <c r="AH1395" i="1" s="1"/>
  <c r="AI908" i="7"/>
  <c r="AI1395" i="1" s="1"/>
  <c r="AJ908" i="7"/>
  <c r="AK908" i="7"/>
  <c r="AG842" i="7"/>
  <c r="AH842" i="7"/>
  <c r="AI842" i="7"/>
  <c r="AJ842" i="7"/>
  <c r="AJ1397" i="1" s="1"/>
  <c r="AK842" i="7"/>
  <c r="AG909" i="7"/>
  <c r="AH909" i="7"/>
  <c r="AI909" i="7"/>
  <c r="AI1398" i="1" s="1"/>
  <c r="AJ909" i="7"/>
  <c r="AJ1398" i="1" s="1"/>
  <c r="AK909" i="7"/>
  <c r="AG843" i="7"/>
  <c r="AH843" i="7"/>
  <c r="AH1399" i="1" s="1"/>
  <c r="AI843" i="7"/>
  <c r="AI1399" i="1" s="1"/>
  <c r="AJ843" i="7"/>
  <c r="AJ1399" i="1" s="1"/>
  <c r="AK843" i="7"/>
  <c r="AG844" i="7"/>
  <c r="AH844" i="7"/>
  <c r="AH1400" i="1" s="1"/>
  <c r="AI844" i="7"/>
  <c r="AJ844" i="7"/>
  <c r="AK844" i="7"/>
  <c r="AG910" i="7"/>
  <c r="AH910" i="7"/>
  <c r="AH1405" i="1" s="1"/>
  <c r="AI910" i="7"/>
  <c r="AJ910" i="7"/>
  <c r="AJ1405" i="1" s="1"/>
  <c r="AK910" i="7"/>
  <c r="AG1336" i="7"/>
  <c r="AH1336" i="7"/>
  <c r="AI1336" i="7"/>
  <c r="AI1406" i="1" s="1"/>
  <c r="AJ1336" i="7"/>
  <c r="AJ1406" i="1" s="1"/>
  <c r="AK1336" i="7"/>
  <c r="AG845" i="7"/>
  <c r="AG1407" i="1" s="1"/>
  <c r="AH845" i="7"/>
  <c r="AH1407" i="1" s="1"/>
  <c r="AI845" i="7"/>
  <c r="AI1407" i="1" s="1"/>
  <c r="AJ845" i="7"/>
  <c r="AK845" i="7"/>
  <c r="AG846" i="7"/>
  <c r="AH846" i="7"/>
  <c r="AH1408" i="1" s="1"/>
  <c r="AI846" i="7"/>
  <c r="AI1408" i="1" s="1"/>
  <c r="AJ846" i="7"/>
  <c r="AK846" i="7"/>
  <c r="AG847" i="7"/>
  <c r="AH847" i="7"/>
  <c r="AI847" i="7"/>
  <c r="AJ847" i="7"/>
  <c r="AJ1409" i="1" s="1"/>
  <c r="AK847" i="7"/>
  <c r="AG1530" i="7"/>
  <c r="AG1410" i="1" s="1"/>
  <c r="AH1530" i="7"/>
  <c r="AI1530" i="7"/>
  <c r="AI1410" i="1" s="1"/>
  <c r="AJ1530" i="7"/>
  <c r="AJ1410" i="1" s="1"/>
  <c r="AK1530" i="7"/>
  <c r="AG1485" i="7"/>
  <c r="AH1485" i="7"/>
  <c r="AH1413" i="1" s="1"/>
  <c r="AI1485" i="7"/>
  <c r="AI1413" i="1" s="1"/>
  <c r="AJ1485" i="7"/>
  <c r="AJ1413" i="1" s="1"/>
  <c r="AK1485" i="7"/>
  <c r="AG911" i="7"/>
  <c r="AH911" i="7"/>
  <c r="AI911" i="7"/>
  <c r="AJ911" i="7"/>
  <c r="AK911" i="7"/>
  <c r="AG922" i="7"/>
  <c r="AH922" i="7"/>
  <c r="AH1417" i="1" s="1"/>
  <c r="AI922" i="7"/>
  <c r="AJ922" i="7"/>
  <c r="AJ1417" i="1" s="1"/>
  <c r="AK922" i="7"/>
  <c r="AG1453" i="7"/>
  <c r="AH1453" i="7"/>
  <c r="AI1453" i="7"/>
  <c r="AI1418" i="1" s="1"/>
  <c r="AJ1453" i="7"/>
  <c r="AJ1418" i="1" s="1"/>
  <c r="AK1453" i="7"/>
  <c r="AG912" i="7"/>
  <c r="AG1420" i="1" s="1"/>
  <c r="AH912" i="7"/>
  <c r="AH1420" i="1" s="1"/>
  <c r="AI912" i="7"/>
  <c r="AI1420" i="1" s="1"/>
  <c r="AJ912" i="7"/>
  <c r="AK912" i="7"/>
  <c r="AG913" i="7"/>
  <c r="AH913" i="7"/>
  <c r="AH1421" i="1" s="1"/>
  <c r="AI913" i="7"/>
  <c r="AI1421" i="1" s="1"/>
  <c r="AJ913" i="7"/>
  <c r="AK913" i="7"/>
  <c r="AG914" i="7"/>
  <c r="AH914" i="7"/>
  <c r="AI914" i="7"/>
  <c r="AJ914" i="7"/>
  <c r="AJ1422" i="1" s="1"/>
  <c r="AK914" i="7"/>
  <c r="AG848" i="7"/>
  <c r="AH848" i="7"/>
  <c r="AI848" i="7"/>
  <c r="AI1424" i="1" s="1"/>
  <c r="AJ848" i="7"/>
  <c r="AJ1424" i="1" s="1"/>
  <c r="AK848" i="7"/>
  <c r="AG849" i="7"/>
  <c r="AH849" i="7"/>
  <c r="AH1425" i="1" s="1"/>
  <c r="AI849" i="7"/>
  <c r="AI1425" i="1" s="1"/>
  <c r="AJ849" i="7"/>
  <c r="AJ1425" i="1" s="1"/>
  <c r="AK849" i="7"/>
  <c r="AG850" i="7"/>
  <c r="AH850" i="7"/>
  <c r="AH1426" i="1" s="1"/>
  <c r="AI850" i="7"/>
  <c r="AJ850" i="7"/>
  <c r="AK850" i="7"/>
  <c r="AG1345" i="7"/>
  <c r="AH1345" i="7"/>
  <c r="AH1428" i="1" s="1"/>
  <c r="AI1345" i="7"/>
  <c r="AJ1345" i="7"/>
  <c r="AJ1428" i="1" s="1"/>
  <c r="AK1345" i="7"/>
  <c r="AG851" i="7"/>
  <c r="AH851" i="7"/>
  <c r="AI851" i="7"/>
  <c r="AI1429" i="1" s="1"/>
  <c r="AJ851" i="7"/>
  <c r="AJ1429" i="1" s="1"/>
  <c r="AK851" i="7"/>
  <c r="AG852" i="7"/>
  <c r="AH852" i="7"/>
  <c r="AI852" i="7"/>
  <c r="AJ852" i="7"/>
  <c r="AK852" i="7"/>
  <c r="AG853" i="7"/>
  <c r="AH853" i="7"/>
  <c r="AI853" i="7"/>
  <c r="AI1431" i="1" s="1"/>
  <c r="AJ853" i="7"/>
  <c r="AK853" i="7"/>
  <c r="AG915" i="7"/>
  <c r="AG1432" i="1" s="1"/>
  <c r="AH915" i="7"/>
  <c r="AI915" i="7"/>
  <c r="AJ915" i="7"/>
  <c r="AJ1432" i="1" s="1"/>
  <c r="AK915" i="7"/>
  <c r="AG1398" i="7"/>
  <c r="AH1398" i="7"/>
  <c r="AI1398" i="7"/>
  <c r="AI1433" i="1" s="1"/>
  <c r="AJ1398" i="7"/>
  <c r="AJ1433" i="1" s="1"/>
  <c r="AK1398" i="7"/>
  <c r="AG854" i="7"/>
  <c r="AH854" i="7"/>
  <c r="AH1434" i="1" s="1"/>
  <c r="AI854" i="7"/>
  <c r="AI1434" i="1" s="1"/>
  <c r="AJ854" i="7"/>
  <c r="AJ1434" i="1" s="1"/>
  <c r="AK854" i="7"/>
  <c r="AG855" i="7"/>
  <c r="AH855" i="7"/>
  <c r="AH1435" i="1" s="1"/>
  <c r="AI855" i="7"/>
  <c r="AJ855" i="7"/>
  <c r="AK855" i="7"/>
  <c r="AG856" i="7"/>
  <c r="AH856" i="7"/>
  <c r="AH1436" i="1" s="1"/>
  <c r="AI856" i="7"/>
  <c r="AJ856" i="7"/>
  <c r="AJ1436" i="1" s="1"/>
  <c r="AK856" i="7"/>
  <c r="AG916" i="7"/>
  <c r="AH916" i="7"/>
  <c r="AI916" i="7"/>
  <c r="AI1438" i="1" s="1"/>
  <c r="AJ916" i="7"/>
  <c r="AJ1438" i="1" s="1"/>
  <c r="AK916" i="7"/>
  <c r="AG858" i="7"/>
  <c r="AH858" i="7"/>
  <c r="AH1439" i="1" s="1"/>
  <c r="AI858" i="7"/>
  <c r="AI1439" i="1" s="1"/>
  <c r="AJ858" i="7"/>
  <c r="AK858" i="7"/>
  <c r="AG857" i="7"/>
  <c r="AH857" i="7"/>
  <c r="AH1440" i="1" s="1"/>
  <c r="AI857" i="7"/>
  <c r="AI1440" i="1" s="1"/>
  <c r="AJ857" i="7"/>
  <c r="AK857" i="7"/>
  <c r="AG859" i="7"/>
  <c r="AH859" i="7"/>
  <c r="AI859" i="7"/>
  <c r="AJ859" i="7"/>
  <c r="AJ1441" i="1" s="1"/>
  <c r="AK859" i="7"/>
  <c r="AG860" i="7"/>
  <c r="AH860" i="7"/>
  <c r="AI860" i="7"/>
  <c r="AI1442" i="1" s="1"/>
  <c r="AJ860" i="7"/>
  <c r="AJ1442" i="1" s="1"/>
  <c r="AK860" i="7"/>
  <c r="AG861" i="7"/>
  <c r="AH861" i="7"/>
  <c r="AH1443" i="1" s="1"/>
  <c r="AI861" i="7"/>
  <c r="AI1443" i="1" s="1"/>
  <c r="AJ861" i="7"/>
  <c r="AJ1443" i="1" s="1"/>
  <c r="AK861" i="7"/>
  <c r="AG1004" i="7"/>
  <c r="AH1004" i="7"/>
  <c r="AH1444" i="1" s="1"/>
  <c r="AI1004" i="7"/>
  <c r="AJ1004" i="7"/>
  <c r="AK1004" i="7"/>
  <c r="AG862" i="7"/>
  <c r="AH862" i="7"/>
  <c r="AI862" i="7"/>
  <c r="AJ862" i="7"/>
  <c r="AJ1445" i="1" s="1"/>
  <c r="AK862" i="7"/>
  <c r="AG863" i="7"/>
  <c r="AH863" i="7"/>
  <c r="AI863" i="7"/>
  <c r="AI1446" i="1" s="1"/>
  <c r="AJ863" i="7"/>
  <c r="AJ1446" i="1" s="1"/>
  <c r="AK863" i="7"/>
  <c r="AG864" i="7"/>
  <c r="AH864" i="7"/>
  <c r="AH1447" i="1" s="1"/>
  <c r="AI864" i="7"/>
  <c r="AI1447" i="1" s="1"/>
  <c r="AJ864" i="7"/>
  <c r="AK864" i="7"/>
  <c r="AG917" i="7"/>
  <c r="AH917" i="7"/>
  <c r="AH1448" i="1" s="1"/>
  <c r="AI917" i="7"/>
  <c r="AI1448" i="1" s="1"/>
  <c r="AJ917" i="7"/>
  <c r="AK917" i="7"/>
  <c r="AG865" i="7"/>
  <c r="AH865" i="7"/>
  <c r="AI865" i="7"/>
  <c r="AJ865" i="7"/>
  <c r="AJ1449" i="1" s="1"/>
  <c r="AK865" i="7"/>
  <c r="AG1454" i="7"/>
  <c r="AH1454" i="7"/>
  <c r="AI1454" i="7"/>
  <c r="AI1450" i="1" s="1"/>
  <c r="AJ1454" i="7"/>
  <c r="AJ1450" i="1" s="1"/>
  <c r="AK1454" i="7"/>
  <c r="AG918" i="7"/>
  <c r="AH918" i="7"/>
  <c r="AH1451" i="1" s="1"/>
  <c r="AI918" i="7"/>
  <c r="AI1451" i="1" s="1"/>
  <c r="AJ918" i="7"/>
  <c r="AJ1451" i="1" s="1"/>
  <c r="AK918" i="7"/>
  <c r="AG919" i="7"/>
  <c r="AH919" i="7"/>
  <c r="AH1452" i="1" s="1"/>
  <c r="AI919" i="7"/>
  <c r="AJ919" i="7"/>
  <c r="AK919" i="7"/>
  <c r="AG1038" i="7"/>
  <c r="AH1038" i="7"/>
  <c r="AI1038" i="7"/>
  <c r="AJ1038" i="7"/>
  <c r="AJ1453" i="1" s="1"/>
  <c r="AK1038" i="7"/>
  <c r="AG866" i="7"/>
  <c r="AH866" i="7"/>
  <c r="AI866" i="7"/>
  <c r="AI1454" i="1" s="1"/>
  <c r="AJ866" i="7"/>
  <c r="AJ1454" i="1" s="1"/>
  <c r="AK866" i="7"/>
  <c r="AG867" i="7"/>
  <c r="AH867" i="7"/>
  <c r="AH1455" i="1" s="1"/>
  <c r="AI867" i="7"/>
  <c r="AI1455" i="1" s="1"/>
  <c r="AJ867" i="7"/>
  <c r="AK867" i="7"/>
  <c r="AG920" i="7"/>
  <c r="AH920" i="7"/>
  <c r="AH1456" i="1" s="1"/>
  <c r="AI920" i="7"/>
  <c r="AI1456" i="1" s="1"/>
  <c r="AJ920" i="7"/>
  <c r="AK920" i="7"/>
  <c r="AG921" i="7"/>
  <c r="AG1458" i="1" s="1"/>
  <c r="AH921" i="7"/>
  <c r="AI921" i="7"/>
  <c r="AJ921" i="7"/>
  <c r="AJ1458" i="1" s="1"/>
  <c r="AK921" i="7"/>
  <c r="AG923" i="7"/>
  <c r="AH923" i="7"/>
  <c r="AI923" i="7"/>
  <c r="AI1460" i="1" s="1"/>
  <c r="AJ923" i="7"/>
  <c r="AJ1460" i="1" s="1"/>
  <c r="AK923" i="7"/>
  <c r="AG868" i="7"/>
  <c r="AH868" i="7"/>
  <c r="AH1461" i="1" s="1"/>
  <c r="AI868" i="7"/>
  <c r="AI1461" i="1" s="1"/>
  <c r="AJ868" i="7"/>
  <c r="AJ1461" i="1" s="1"/>
  <c r="AK868" i="7"/>
  <c r="AG869" i="7"/>
  <c r="AH869" i="7"/>
  <c r="AH1462" i="1" s="1"/>
  <c r="AI869" i="7"/>
  <c r="AJ869" i="7"/>
  <c r="AK869" i="7"/>
  <c r="AG870" i="7"/>
  <c r="AH870" i="7"/>
  <c r="AI870" i="7"/>
  <c r="AJ870" i="7"/>
  <c r="AJ1463" i="1" s="1"/>
  <c r="AK870" i="7"/>
  <c r="AG924" i="7"/>
  <c r="AH924" i="7"/>
  <c r="AI924" i="7"/>
  <c r="AI1464" i="1" s="1"/>
  <c r="AJ924" i="7"/>
  <c r="AJ1464" i="1" s="1"/>
  <c r="AK924" i="7"/>
  <c r="AG925" i="7"/>
  <c r="AH925" i="7"/>
  <c r="AH1465" i="1" s="1"/>
  <c r="AI925" i="7"/>
  <c r="AI1465" i="1" s="1"/>
  <c r="AJ925" i="7"/>
  <c r="AK925" i="7"/>
  <c r="AG871" i="7"/>
  <c r="AH871" i="7"/>
  <c r="AH1466" i="1" s="1"/>
  <c r="AI871" i="7"/>
  <c r="AI1466" i="1" s="1"/>
  <c r="AJ871" i="7"/>
  <c r="AK871" i="7"/>
  <c r="AG873" i="7"/>
  <c r="AG1467" i="1" s="1"/>
  <c r="AH873" i="7"/>
  <c r="AI873" i="7"/>
  <c r="AJ873" i="7"/>
  <c r="AJ1467" i="1" s="1"/>
  <c r="AK873" i="7"/>
  <c r="AG926" i="7"/>
  <c r="AH926" i="7"/>
  <c r="AI926" i="7"/>
  <c r="AJ926" i="7"/>
  <c r="AK926" i="7"/>
  <c r="AG1502" i="7"/>
  <c r="AH1502" i="7"/>
  <c r="AH1469" i="1" s="1"/>
  <c r="AI1502" i="7"/>
  <c r="AI1469" i="1" s="1"/>
  <c r="AJ1502" i="7"/>
  <c r="AJ1469" i="1" s="1"/>
  <c r="AK1502" i="7"/>
  <c r="AG872" i="7"/>
  <c r="AH872" i="7"/>
  <c r="AH1470" i="1" s="1"/>
  <c r="AI872" i="7"/>
  <c r="AJ872" i="7"/>
  <c r="AK872" i="7"/>
  <c r="AG1337" i="7"/>
  <c r="AH1337" i="7"/>
  <c r="AI1337" i="7"/>
  <c r="AJ1337" i="7"/>
  <c r="AJ1471" i="1" s="1"/>
  <c r="AK1337" i="7"/>
  <c r="AG1503" i="7"/>
  <c r="AH1503" i="7"/>
  <c r="AI1503" i="7"/>
  <c r="AI1475" i="1" s="1"/>
  <c r="AJ1503" i="7"/>
  <c r="AJ1475" i="1" s="1"/>
  <c r="AK1503" i="7"/>
  <c r="AG874" i="7"/>
  <c r="AH874" i="7"/>
  <c r="AH1476" i="1" s="1"/>
  <c r="AI874" i="7"/>
  <c r="AI1476" i="1" s="1"/>
  <c r="AJ874" i="7"/>
  <c r="AK874" i="7"/>
  <c r="AG875" i="7"/>
  <c r="AH875" i="7"/>
  <c r="AH1477" i="1" s="1"/>
  <c r="AI875" i="7"/>
  <c r="AJ875" i="7"/>
  <c r="AK875" i="7"/>
  <c r="AG1577" i="7"/>
  <c r="AH1577" i="7"/>
  <c r="AI1577" i="7"/>
  <c r="AJ1577" i="7"/>
  <c r="AJ1478" i="1" s="1"/>
  <c r="AK1577" i="7"/>
  <c r="AG876" i="7"/>
  <c r="AH876" i="7"/>
  <c r="AI876" i="7"/>
  <c r="AI1479" i="1" s="1"/>
  <c r="AJ876" i="7"/>
  <c r="AJ1479" i="1" s="1"/>
  <c r="AK876" i="7"/>
  <c r="AG877" i="7"/>
  <c r="AH877" i="7"/>
  <c r="AH1480" i="1" s="1"/>
  <c r="AI877" i="7"/>
  <c r="AI1480" i="1" s="1"/>
  <c r="AJ877" i="7"/>
  <c r="AJ1480" i="1" s="1"/>
  <c r="AK877" i="7"/>
  <c r="AG1297" i="7"/>
  <c r="AH1297" i="7"/>
  <c r="AH1481" i="1" s="1"/>
  <c r="AI1297" i="7"/>
  <c r="AJ1297" i="7"/>
  <c r="AK1297" i="7"/>
  <c r="AG1455" i="7"/>
  <c r="AH1455" i="7"/>
  <c r="AH1482" i="1" s="1"/>
  <c r="AI1455" i="7"/>
  <c r="AJ1455" i="7"/>
  <c r="AJ1482" i="1" s="1"/>
  <c r="AK1455" i="7"/>
  <c r="AG1338" i="7"/>
  <c r="AH1338" i="7"/>
  <c r="AI1338" i="7"/>
  <c r="AI1483" i="1" s="1"/>
  <c r="AJ1338" i="7"/>
  <c r="AJ1483" i="1" s="1"/>
  <c r="AK1338" i="7"/>
  <c r="AG1399" i="7"/>
  <c r="AH1399" i="7"/>
  <c r="AH1484" i="1" s="1"/>
  <c r="AI1399" i="7"/>
  <c r="AI1484" i="1" s="1"/>
  <c r="AJ1399" i="7"/>
  <c r="AK1399" i="7"/>
  <c r="AG878" i="7"/>
  <c r="AH878" i="7"/>
  <c r="AH1485" i="1" s="1"/>
  <c r="AI878" i="7"/>
  <c r="AJ878" i="7"/>
  <c r="AK878" i="7"/>
  <c r="AG879" i="7"/>
  <c r="AH879" i="7"/>
  <c r="AI879" i="7"/>
  <c r="AJ879" i="7"/>
  <c r="AJ1486" i="1" s="1"/>
  <c r="AK879" i="7"/>
  <c r="AG927" i="7"/>
  <c r="AH927" i="7"/>
  <c r="AI927" i="7"/>
  <c r="AI1487" i="1" s="1"/>
  <c r="AJ927" i="7"/>
  <c r="AJ1487" i="1" s="1"/>
  <c r="AK927" i="7"/>
  <c r="AG1471" i="7"/>
  <c r="AH1471" i="7"/>
  <c r="AH1488" i="1" s="1"/>
  <c r="AI1471" i="7"/>
  <c r="AI1488" i="1" s="1"/>
  <c r="AJ1471" i="7"/>
  <c r="AJ1488" i="1" s="1"/>
  <c r="AK1471" i="7"/>
  <c r="AG1552" i="7"/>
  <c r="AH1552" i="7"/>
  <c r="AH1489" i="1" s="1"/>
  <c r="AI1552" i="7"/>
  <c r="AJ1552" i="7"/>
  <c r="AK1552" i="7"/>
  <c r="AG880" i="7"/>
  <c r="AH880" i="7"/>
  <c r="AH1491" i="1" s="1"/>
  <c r="AI880" i="7"/>
  <c r="AJ880" i="7"/>
  <c r="AJ1491" i="1" s="1"/>
  <c r="AK880" i="7"/>
  <c r="AG881" i="7"/>
  <c r="AH881" i="7"/>
  <c r="AI881" i="7"/>
  <c r="AI1492" i="1" s="1"/>
  <c r="AJ881" i="7"/>
  <c r="AJ1492" i="1" s="1"/>
  <c r="AK881" i="7"/>
  <c r="AG882" i="7"/>
  <c r="AH882" i="7"/>
  <c r="AH1493" i="1" s="1"/>
  <c r="AI882" i="7"/>
  <c r="AI1493" i="1" s="1"/>
  <c r="AJ882" i="7"/>
  <c r="AK882" i="7"/>
  <c r="AG928" i="7"/>
  <c r="AH928" i="7"/>
  <c r="AH1494" i="1" s="1"/>
  <c r="AI928" i="7"/>
  <c r="AI1494" i="1" s="1"/>
  <c r="AJ928" i="7"/>
  <c r="AK928" i="7"/>
  <c r="AG883" i="7"/>
  <c r="AH883" i="7"/>
  <c r="AI883" i="7"/>
  <c r="AJ883" i="7"/>
  <c r="AJ1496" i="1" s="1"/>
  <c r="AK883" i="7"/>
  <c r="AG1005" i="7"/>
  <c r="AH1005" i="7"/>
  <c r="AI1005" i="7"/>
  <c r="AJ1005" i="7"/>
  <c r="AK1005" i="7"/>
  <c r="AG884" i="7"/>
  <c r="AH884" i="7"/>
  <c r="AI884" i="7"/>
  <c r="AJ884" i="7"/>
  <c r="AJ1498" i="1" s="1"/>
  <c r="AK884" i="7"/>
  <c r="AG885" i="7"/>
  <c r="AH885" i="7"/>
  <c r="AH1501" i="1" s="1"/>
  <c r="AI885" i="7"/>
  <c r="AJ885" i="7"/>
  <c r="AK885" i="7"/>
  <c r="AG1339" i="7"/>
  <c r="AH1339" i="7"/>
  <c r="AI1339" i="7"/>
  <c r="AJ1339" i="7"/>
  <c r="AJ1502" i="1" s="1"/>
  <c r="AK1339" i="7"/>
  <c r="AG886" i="7"/>
  <c r="AH886" i="7"/>
  <c r="AI886" i="7"/>
  <c r="AJ886" i="7"/>
  <c r="AK886" i="7"/>
  <c r="AG1363" i="7"/>
  <c r="AH1363" i="7"/>
  <c r="AI1363" i="7"/>
  <c r="AJ1363" i="7"/>
  <c r="AK1363" i="7"/>
  <c r="AG1415" i="7"/>
  <c r="AH1415" i="7"/>
  <c r="AI1415" i="7"/>
  <c r="AI1505" i="1" s="1"/>
  <c r="AJ1415" i="7"/>
  <c r="AK1415" i="7"/>
  <c r="AG929" i="7"/>
  <c r="AG1506" i="1" s="1"/>
  <c r="AH929" i="7"/>
  <c r="AI929" i="7"/>
  <c r="AJ929" i="7"/>
  <c r="AJ1506" i="1" s="1"/>
  <c r="AK929" i="7"/>
  <c r="AG887" i="7"/>
  <c r="AG1507" i="1" s="1"/>
  <c r="AH887" i="7"/>
  <c r="AI887" i="7"/>
  <c r="AI1507" i="1" s="1"/>
  <c r="AJ887" i="7"/>
  <c r="AJ1507" i="1" s="1"/>
  <c r="AK887" i="7"/>
  <c r="AG888" i="7"/>
  <c r="AH888" i="7"/>
  <c r="AH1508" i="1" s="1"/>
  <c r="AI888" i="7"/>
  <c r="AI1508" i="1" s="1"/>
  <c r="AJ888" i="7"/>
  <c r="AJ1508" i="1" s="1"/>
  <c r="AK888" i="7"/>
  <c r="AG1006" i="7"/>
  <c r="AH1006" i="7"/>
  <c r="AH1509" i="1" s="1"/>
  <c r="AI1006" i="7"/>
  <c r="AJ1006" i="7"/>
  <c r="AK1006" i="7"/>
  <c r="AG1416" i="7"/>
  <c r="AH1416" i="7"/>
  <c r="AH1510" i="1" s="1"/>
  <c r="AI1416" i="7"/>
  <c r="AJ1416" i="7"/>
  <c r="AJ1510" i="1" s="1"/>
  <c r="AK1416" i="7"/>
  <c r="AG889" i="7"/>
  <c r="AH889" i="7"/>
  <c r="AI889" i="7"/>
  <c r="AJ889" i="7"/>
  <c r="AK889" i="7"/>
  <c r="AG890" i="7"/>
  <c r="AH890" i="7"/>
  <c r="AI890" i="7"/>
  <c r="AJ890" i="7"/>
  <c r="AK890" i="7"/>
  <c r="AG891" i="7"/>
  <c r="AH891" i="7"/>
  <c r="AI891" i="7"/>
  <c r="AI1513" i="1" s="1"/>
  <c r="AJ891" i="7"/>
  <c r="AK891" i="7"/>
  <c r="AG1007" i="7"/>
  <c r="AH1007" i="7"/>
  <c r="AI1007" i="7"/>
  <c r="AJ1007" i="7"/>
  <c r="AJ1516" i="1" s="1"/>
  <c r="AK1007" i="7"/>
  <c r="AG893" i="7"/>
  <c r="AH893" i="7"/>
  <c r="AI893" i="7"/>
  <c r="AJ893" i="7"/>
  <c r="AK893" i="7"/>
  <c r="AG894" i="7"/>
  <c r="AH894" i="7"/>
  <c r="AI894" i="7"/>
  <c r="AJ894" i="7"/>
  <c r="AJ1519" i="1" s="1"/>
  <c r="AK894" i="7"/>
  <c r="AG930" i="7"/>
  <c r="AH930" i="7"/>
  <c r="AH1522" i="1" s="1"/>
  <c r="AI930" i="7"/>
  <c r="AJ930" i="7"/>
  <c r="AK930" i="7"/>
  <c r="AG895" i="7"/>
  <c r="AH895" i="7"/>
  <c r="AH1523" i="1" s="1"/>
  <c r="AI895" i="7"/>
  <c r="AJ895" i="7"/>
  <c r="AJ1523" i="1" s="1"/>
  <c r="AK895" i="7"/>
  <c r="AG892" i="7"/>
  <c r="AH892" i="7"/>
  <c r="AI892" i="7"/>
  <c r="AJ892" i="7"/>
  <c r="AK892" i="7"/>
  <c r="AG981" i="7"/>
  <c r="AH981" i="7"/>
  <c r="AH1525" i="1" s="1"/>
  <c r="AI981" i="7"/>
  <c r="AI1525" i="1" s="1"/>
  <c r="AJ981" i="7"/>
  <c r="AK981" i="7"/>
  <c r="AG982" i="7"/>
  <c r="AH982" i="7"/>
  <c r="AI982" i="7"/>
  <c r="AJ982" i="7"/>
  <c r="AK982" i="7"/>
  <c r="AG983" i="7"/>
  <c r="AG1528" i="1" s="1"/>
  <c r="AH983" i="7"/>
  <c r="AI983" i="7"/>
  <c r="AJ983" i="7"/>
  <c r="AJ1528" i="1" s="1"/>
  <c r="AK983" i="7"/>
  <c r="AG1517" i="7"/>
  <c r="AH1517" i="7"/>
  <c r="AI1517" i="7"/>
  <c r="AI1384" i="1" s="1"/>
  <c r="AJ1517" i="7"/>
  <c r="AK1517" i="7"/>
  <c r="AG1518" i="7"/>
  <c r="AH1518" i="7"/>
  <c r="AI1518" i="7"/>
  <c r="AJ1518" i="7"/>
  <c r="AK1518" i="7"/>
  <c r="AG984" i="7"/>
  <c r="AH984" i="7"/>
  <c r="AI984" i="7"/>
  <c r="AJ984" i="7"/>
  <c r="AK984" i="7"/>
  <c r="AG896" i="7"/>
  <c r="AG1576" i="1" s="1"/>
  <c r="AH896" i="7"/>
  <c r="AI896" i="7"/>
  <c r="AJ896" i="7"/>
  <c r="AK896" i="7"/>
  <c r="AG1534" i="7"/>
  <c r="AH1534" i="7"/>
  <c r="AI1534" i="7"/>
  <c r="AI1533" i="1" s="1"/>
  <c r="AJ1534" i="7"/>
  <c r="AJ1533" i="1" s="1"/>
  <c r="AK1534" i="7"/>
  <c r="AG985" i="7"/>
  <c r="AH985" i="7"/>
  <c r="AI985" i="7"/>
  <c r="AJ985" i="7"/>
  <c r="AK985" i="7"/>
  <c r="AG986" i="7"/>
  <c r="AH986" i="7"/>
  <c r="AH1537" i="1" s="1"/>
  <c r="AI986" i="7"/>
  <c r="AI1537" i="1" s="1"/>
  <c r="AJ986" i="7"/>
  <c r="AK986" i="7"/>
  <c r="AG897" i="7"/>
  <c r="AH897" i="7"/>
  <c r="AI897" i="7"/>
  <c r="AJ897" i="7"/>
  <c r="AJ1538" i="1" s="1"/>
  <c r="AK897" i="7"/>
  <c r="AG1558" i="7"/>
  <c r="AH1558" i="7"/>
  <c r="AI1558" i="7"/>
  <c r="AI1539" i="1" s="1"/>
  <c r="AJ1558" i="7"/>
  <c r="AJ1539" i="1" s="1"/>
  <c r="AK1558" i="7"/>
  <c r="AG898" i="7"/>
  <c r="AH898" i="7"/>
  <c r="AH1540" i="1" s="1"/>
  <c r="AI898" i="7"/>
  <c r="AI1540" i="1" s="1"/>
  <c r="AJ898" i="7"/>
  <c r="AJ1540" i="1" s="1"/>
  <c r="AK898" i="7"/>
  <c r="AG1467" i="7"/>
  <c r="AH1467" i="7"/>
  <c r="AH1541" i="1" s="1"/>
  <c r="AI1467" i="7"/>
  <c r="AJ1467" i="7"/>
  <c r="AK1467" i="7"/>
  <c r="AG1419" i="7"/>
  <c r="AH1419" i="7"/>
  <c r="AH1543" i="1" s="1"/>
  <c r="AI1419" i="7"/>
  <c r="AJ1419" i="7"/>
  <c r="AJ1543" i="1" s="1"/>
  <c r="AK1419" i="7"/>
  <c r="AG987" i="7"/>
  <c r="AH987" i="7"/>
  <c r="AI987" i="7"/>
  <c r="AI1544" i="1" s="1"/>
  <c r="AJ987" i="7"/>
  <c r="AJ1544" i="1" s="1"/>
  <c r="AK987" i="7"/>
  <c r="AG988" i="7"/>
  <c r="AH988" i="7"/>
  <c r="AH1545" i="1" s="1"/>
  <c r="AI988" i="7"/>
  <c r="AI1545" i="1" s="1"/>
  <c r="AJ988" i="7"/>
  <c r="AK988" i="7"/>
  <c r="AG899" i="7"/>
  <c r="AH899" i="7"/>
  <c r="AH1547" i="1" s="1"/>
  <c r="AI899" i="7"/>
  <c r="AI1547" i="1" s="1"/>
  <c r="AJ899" i="7"/>
  <c r="AK899" i="7"/>
  <c r="AG989" i="7"/>
  <c r="AH989" i="7"/>
  <c r="AI989" i="7"/>
  <c r="AJ989" i="7"/>
  <c r="AJ1550" i="1" s="1"/>
  <c r="AK989" i="7"/>
  <c r="AG1346" i="7"/>
  <c r="AH1346" i="7"/>
  <c r="AI1346" i="7"/>
  <c r="AJ1346" i="7"/>
  <c r="AK1346" i="7"/>
  <c r="AG1456" i="7"/>
  <c r="AH1456" i="7"/>
  <c r="AH1554" i="1" s="1"/>
  <c r="AI1456" i="7"/>
  <c r="AI1554" i="1" s="1"/>
  <c r="AJ1456" i="7"/>
  <c r="AJ1554" i="1" s="1"/>
  <c r="AK1456" i="7"/>
  <c r="AG990" i="7"/>
  <c r="AH990" i="7"/>
  <c r="AH1555" i="1" s="1"/>
  <c r="AI990" i="7"/>
  <c r="AJ990" i="7"/>
  <c r="AK990" i="7"/>
  <c r="AG1601" i="7"/>
  <c r="AH1601" i="7"/>
  <c r="AH1556" i="1" s="1"/>
  <c r="AI1601" i="7"/>
  <c r="AJ1601" i="7"/>
  <c r="AJ1556" i="1" s="1"/>
  <c r="AK1601" i="7"/>
  <c r="AG991" i="7"/>
  <c r="AH991" i="7"/>
  <c r="AI991" i="7"/>
  <c r="AJ991" i="7"/>
  <c r="AK991" i="7"/>
  <c r="AG900" i="7"/>
  <c r="AH900" i="7"/>
  <c r="AH1558" i="1" s="1"/>
  <c r="AI900" i="7"/>
  <c r="AI1558" i="1" s="1"/>
  <c r="AJ900" i="7"/>
  <c r="AK900" i="7"/>
  <c r="AG992" i="7"/>
  <c r="AH992" i="7"/>
  <c r="AI992" i="7"/>
  <c r="AI1559" i="1" s="1"/>
  <c r="AJ992" i="7"/>
  <c r="AK992" i="7"/>
  <c r="AG901" i="7"/>
  <c r="AG1560" i="1" s="1"/>
  <c r="AH901" i="7"/>
  <c r="AI901" i="7"/>
  <c r="AJ901" i="7"/>
  <c r="AJ1560" i="1" s="1"/>
  <c r="AK901" i="7"/>
  <c r="AG1516" i="7"/>
  <c r="AG1561" i="1" s="1"/>
  <c r="AH1516" i="7"/>
  <c r="AI1516" i="7"/>
  <c r="AI1561" i="1" s="1"/>
  <c r="AJ1516" i="7"/>
  <c r="AJ1561" i="1" s="1"/>
  <c r="AK1516" i="7"/>
  <c r="AG902" i="7"/>
  <c r="AH902" i="7"/>
  <c r="AH1562" i="1" s="1"/>
  <c r="AI902" i="7"/>
  <c r="AI1562" i="1" s="1"/>
  <c r="AJ902" i="7"/>
  <c r="AJ1562" i="1" s="1"/>
  <c r="AK902" i="7"/>
  <c r="AG993" i="7"/>
  <c r="AH993" i="7"/>
  <c r="AH1563" i="1" s="1"/>
  <c r="AI993" i="7"/>
  <c r="AJ993" i="7"/>
  <c r="AK993" i="7"/>
  <c r="AG994" i="7"/>
  <c r="AH994" i="7"/>
  <c r="AH1564" i="1" s="1"/>
  <c r="AI994" i="7"/>
  <c r="AJ994" i="7"/>
  <c r="AJ1564" i="1" s="1"/>
  <c r="AK994" i="7"/>
  <c r="AG995" i="7"/>
  <c r="AG1565" i="1" s="1"/>
  <c r="AH995" i="7"/>
  <c r="AI995" i="7"/>
  <c r="AJ995" i="7"/>
  <c r="AK995" i="7"/>
  <c r="AK1565" i="1" s="1"/>
  <c r="AG996" i="7"/>
  <c r="AH996" i="7"/>
  <c r="AI996" i="7"/>
  <c r="AJ996" i="7"/>
  <c r="AK996" i="7"/>
  <c r="AG997" i="7"/>
  <c r="AH997" i="7"/>
  <c r="AI997" i="7"/>
  <c r="AI1567" i="1" s="1"/>
  <c r="AJ997" i="7"/>
  <c r="AK997" i="7"/>
  <c r="AG998" i="7"/>
  <c r="AG1568" i="1" s="1"/>
  <c r="AH998" i="7"/>
  <c r="AI998" i="7"/>
  <c r="AJ998" i="7"/>
  <c r="AJ1568" i="1" s="1"/>
  <c r="AK998" i="7"/>
  <c r="AG903" i="7"/>
  <c r="AG1569" i="1" s="1"/>
  <c r="AH903" i="7"/>
  <c r="AI903" i="7"/>
  <c r="AI1569" i="1" s="1"/>
  <c r="AJ903" i="7"/>
  <c r="AJ1569" i="1" s="1"/>
  <c r="AK903" i="7"/>
  <c r="AG904" i="7"/>
  <c r="AH904" i="7"/>
  <c r="AH1570" i="1" s="1"/>
  <c r="AI904" i="7"/>
  <c r="AI1570" i="1" s="1"/>
  <c r="AJ904" i="7"/>
  <c r="AJ1570" i="1" s="1"/>
  <c r="AK904" i="7"/>
  <c r="AG1360" i="7"/>
  <c r="AH1360" i="7"/>
  <c r="AH1571" i="1" s="1"/>
  <c r="AI1360" i="7"/>
  <c r="AJ1360" i="7"/>
  <c r="AK1360" i="7"/>
  <c r="AG999" i="7"/>
  <c r="AH999" i="7"/>
  <c r="AH1572" i="1" s="1"/>
  <c r="AI999" i="7"/>
  <c r="AJ999" i="7"/>
  <c r="AJ1572" i="1" s="1"/>
  <c r="AK999" i="7"/>
  <c r="AG905" i="7"/>
  <c r="AH905" i="7"/>
  <c r="AI905" i="7"/>
  <c r="AJ905" i="7"/>
  <c r="AK905" i="7"/>
  <c r="AG1168" i="7"/>
  <c r="AH1168" i="7"/>
  <c r="AH1577" i="1" s="1"/>
  <c r="AI1168" i="7"/>
  <c r="AI1577" i="1" s="1"/>
  <c r="AJ1168" i="7"/>
  <c r="AK1168" i="7"/>
  <c r="AG1199" i="7"/>
  <c r="AH1199" i="7"/>
  <c r="AH1579" i="1" s="1"/>
  <c r="AI1199" i="7"/>
  <c r="AJ1199" i="7"/>
  <c r="AK1199" i="7"/>
  <c r="AG1200" i="7"/>
  <c r="AH1200" i="7"/>
  <c r="AI1200" i="7"/>
  <c r="AJ1200" i="7"/>
  <c r="AJ1580" i="1" s="1"/>
  <c r="AK1200" i="7"/>
  <c r="AG1201" i="7"/>
  <c r="AG1581" i="1" s="1"/>
  <c r="AH1201" i="7"/>
  <c r="AI1201" i="7"/>
  <c r="AJ1201" i="7"/>
  <c r="AK1201" i="7"/>
  <c r="AG1368" i="7"/>
  <c r="AH1368" i="7"/>
  <c r="AI1368" i="7"/>
  <c r="AJ1368" i="7"/>
  <c r="AK1368" i="7"/>
  <c r="AG1369" i="7"/>
  <c r="AH1369" i="7"/>
  <c r="AI1369" i="7"/>
  <c r="AJ1369" i="7"/>
  <c r="AK1369" i="7"/>
  <c r="AG1370" i="7"/>
  <c r="AG1586" i="1" s="1"/>
  <c r="AH1370" i="7"/>
  <c r="AI1370" i="7"/>
  <c r="AJ1370" i="7"/>
  <c r="AK1370" i="7"/>
  <c r="AG1371" i="7"/>
  <c r="AH1371" i="7"/>
  <c r="AI1371" i="7"/>
  <c r="AJ1371" i="7"/>
  <c r="AJ1059" i="1" s="1"/>
  <c r="AK1371" i="7"/>
  <c r="AG1372" i="7"/>
  <c r="AG1837" i="1" s="1"/>
  <c r="AH1372" i="7"/>
  <c r="AI1372" i="7"/>
  <c r="AJ1372" i="7"/>
  <c r="AK1372" i="7"/>
  <c r="AG1202" i="7"/>
  <c r="AH1202" i="7"/>
  <c r="AH697" i="1" s="1"/>
  <c r="AI1202" i="7"/>
  <c r="AJ1202" i="7"/>
  <c r="AK1202" i="7"/>
  <c r="AG1203" i="7"/>
  <c r="AH1203" i="7"/>
  <c r="AI1203" i="7"/>
  <c r="AJ1203" i="7"/>
  <c r="AJ1590" i="1" s="1"/>
  <c r="AK1203" i="7"/>
  <c r="AG1188" i="7"/>
  <c r="AH1188" i="7"/>
  <c r="AI1188" i="7"/>
  <c r="AI1591" i="1" s="1"/>
  <c r="AJ1188" i="7"/>
  <c r="AJ1591" i="1" s="1"/>
  <c r="AK1188" i="7"/>
  <c r="AG1204" i="7"/>
  <c r="AH1204" i="7"/>
  <c r="AH1592" i="1" s="1"/>
  <c r="AI1204" i="7"/>
  <c r="AI1592" i="1" s="1"/>
  <c r="AJ1204" i="7"/>
  <c r="AJ1592" i="1" s="1"/>
  <c r="AK1204" i="7"/>
  <c r="AG1205" i="7"/>
  <c r="AH1205" i="7"/>
  <c r="AH1593" i="1" s="1"/>
  <c r="AI1205" i="7"/>
  <c r="AJ1205" i="7"/>
  <c r="AK1205" i="7"/>
  <c r="AG1206" i="7"/>
  <c r="AH1206" i="7"/>
  <c r="AH1594" i="1" s="1"/>
  <c r="AI1206" i="7"/>
  <c r="AJ1206" i="7"/>
  <c r="AJ1594" i="1" s="1"/>
  <c r="AK1206" i="7"/>
  <c r="AG1207" i="7"/>
  <c r="AH1207" i="7"/>
  <c r="AI1207" i="7"/>
  <c r="AJ1207" i="7"/>
  <c r="AK1207" i="7"/>
  <c r="AG1208" i="7"/>
  <c r="AG1596" i="1" s="1"/>
  <c r="AH1208" i="7"/>
  <c r="AI1208" i="7"/>
  <c r="AJ1208" i="7"/>
  <c r="AK1208" i="7"/>
  <c r="AG1209" i="7"/>
  <c r="AH1209" i="7"/>
  <c r="AH1598" i="1" s="1"/>
  <c r="AI1209" i="7"/>
  <c r="AI1598" i="1" s="1"/>
  <c r="AJ1209" i="7"/>
  <c r="AK1209" i="7"/>
  <c r="AG1210" i="7"/>
  <c r="AH1210" i="7"/>
  <c r="AI1210" i="7"/>
  <c r="AJ1210" i="7"/>
  <c r="AK1210" i="7"/>
  <c r="AG1211" i="7"/>
  <c r="AG1601" i="1" s="1"/>
  <c r="AH1211" i="7"/>
  <c r="AI1211" i="7"/>
  <c r="AJ1211" i="7"/>
  <c r="AK1211" i="7"/>
  <c r="AG1212" i="7"/>
  <c r="AH1212" i="7"/>
  <c r="AI1212" i="7"/>
  <c r="AI1602" i="1" s="1"/>
  <c r="AJ1212" i="7"/>
  <c r="AJ1602" i="1" s="1"/>
  <c r="AK1212" i="7"/>
  <c r="AG1222" i="7"/>
  <c r="AH1222" i="7"/>
  <c r="AI1222" i="7"/>
  <c r="AJ1222" i="7"/>
  <c r="AK1222" i="7"/>
  <c r="AG1213" i="7"/>
  <c r="AG60" i="1" s="1"/>
  <c r="AH1213" i="7"/>
  <c r="AI1213" i="7"/>
  <c r="AJ1213" i="7"/>
  <c r="AK1213" i="7"/>
  <c r="AG1405" i="7"/>
  <c r="AG1605" i="1" s="1"/>
  <c r="AH1405" i="7"/>
  <c r="AI1405" i="7"/>
  <c r="AJ1405" i="7"/>
  <c r="AK1405" i="7"/>
  <c r="AG1214" i="7"/>
  <c r="AH1214" i="7"/>
  <c r="AI1214" i="7"/>
  <c r="AJ1214" i="7"/>
  <c r="AK1214" i="7"/>
  <c r="AG1189" i="7"/>
  <c r="AH1189" i="7"/>
  <c r="AI1189" i="7"/>
  <c r="AJ1189" i="7"/>
  <c r="AK1189" i="7"/>
  <c r="AG1215" i="7"/>
  <c r="AH1215" i="7"/>
  <c r="AI1215" i="7"/>
  <c r="AJ1215" i="7"/>
  <c r="AK1215" i="7"/>
  <c r="AG1142" i="7"/>
  <c r="AH1142" i="7"/>
  <c r="AI1142" i="7"/>
  <c r="AJ1142" i="7"/>
  <c r="AJ182" i="1" s="1"/>
  <c r="AK1142" i="7"/>
  <c r="AG1216" i="7"/>
  <c r="AH1216" i="7"/>
  <c r="AI1216" i="7"/>
  <c r="AI221" i="1" s="1"/>
  <c r="AJ1216" i="7"/>
  <c r="AK1216" i="7"/>
  <c r="AG1217" i="7"/>
  <c r="AH1217" i="7"/>
  <c r="AH239" i="1" s="1"/>
  <c r="AI1217" i="7"/>
  <c r="AJ1217" i="7"/>
  <c r="AK1217" i="7"/>
  <c r="AG1218" i="7"/>
  <c r="AG1612" i="1" s="1"/>
  <c r="AH1218" i="7"/>
  <c r="AI1218" i="7"/>
  <c r="AJ1218" i="7"/>
  <c r="AK1218" i="7"/>
  <c r="AK1597" i="1" s="1"/>
  <c r="AG1219" i="7"/>
  <c r="AH1219" i="7"/>
  <c r="AI1219" i="7"/>
  <c r="AJ1219" i="7"/>
  <c r="AK1219" i="7"/>
  <c r="AG1220" i="7"/>
  <c r="AH1220" i="7"/>
  <c r="AI1220" i="7"/>
  <c r="AJ1220" i="7"/>
  <c r="AK1220" i="7"/>
  <c r="AG1620" i="7"/>
  <c r="AH1620" i="7"/>
  <c r="AI1620" i="7"/>
  <c r="AJ1620" i="7"/>
  <c r="AK1620" i="7"/>
  <c r="AG1221" i="7"/>
  <c r="AH1221" i="7"/>
  <c r="AI1221" i="7"/>
  <c r="AJ1221" i="7"/>
  <c r="AK1221" i="7"/>
  <c r="AG1223" i="7"/>
  <c r="AG1617" i="1" s="1"/>
  <c r="AH1223" i="7"/>
  <c r="AI1223" i="7"/>
  <c r="AJ1223" i="7"/>
  <c r="AJ345" i="1" s="1"/>
  <c r="AK1223" i="7"/>
  <c r="AG1238" i="7"/>
  <c r="AG346" i="1" s="1"/>
  <c r="AH1238" i="7"/>
  <c r="AI1238" i="7"/>
  <c r="AJ1238" i="7"/>
  <c r="AK1238" i="7"/>
  <c r="AG1362" i="7"/>
  <c r="AH1362" i="7"/>
  <c r="AH352" i="1" s="1"/>
  <c r="AI1362" i="7"/>
  <c r="AJ1362" i="7"/>
  <c r="AK1362" i="7"/>
  <c r="AG1224" i="7"/>
  <c r="AH1224" i="7"/>
  <c r="AI1224" i="7"/>
  <c r="AJ1224" i="7"/>
  <c r="AK1224" i="7"/>
  <c r="AG1143" i="7"/>
  <c r="AH1143" i="7"/>
  <c r="AI1143" i="7"/>
  <c r="AJ1143" i="7"/>
  <c r="AJ374" i="1" s="1"/>
  <c r="AK1143" i="7"/>
  <c r="AG1225" i="7"/>
  <c r="AH1225" i="7"/>
  <c r="AI1225" i="7"/>
  <c r="AJ1225" i="7"/>
  <c r="AK1225" i="7"/>
  <c r="AG1226" i="7"/>
  <c r="AH1226" i="7"/>
  <c r="AI1226" i="7"/>
  <c r="AJ1226" i="7"/>
  <c r="AK1226" i="7"/>
  <c r="AG1227" i="7"/>
  <c r="AH1227" i="7"/>
  <c r="AI1227" i="7"/>
  <c r="AJ1227" i="7"/>
  <c r="AJ1624" i="1" s="1"/>
  <c r="AK1227" i="7"/>
  <c r="AG1228" i="7"/>
  <c r="AH1228" i="7"/>
  <c r="AI1228" i="7"/>
  <c r="AJ1228" i="7"/>
  <c r="AJ420" i="1" s="1"/>
  <c r="AK1228" i="7"/>
  <c r="AG1190" i="7"/>
  <c r="AH1190" i="7"/>
  <c r="AI1190" i="7"/>
  <c r="AJ1190" i="7"/>
  <c r="AK1190" i="7"/>
  <c r="AG1229" i="7"/>
  <c r="AH1229" i="7"/>
  <c r="AI1229" i="7"/>
  <c r="AJ1229" i="7"/>
  <c r="AK1229" i="7"/>
  <c r="AG1230" i="7"/>
  <c r="AH1230" i="7"/>
  <c r="AI1230" i="7"/>
  <c r="AJ1230" i="7"/>
  <c r="AJ459" i="1" s="1"/>
  <c r="AK1230" i="7"/>
  <c r="AG1231" i="7"/>
  <c r="AH1231" i="7"/>
  <c r="AI1231" i="7"/>
  <c r="AJ1231" i="7"/>
  <c r="AJ460" i="1" s="1"/>
  <c r="AK1231" i="7"/>
  <c r="AK1629" i="1" s="1"/>
  <c r="AG1232" i="7"/>
  <c r="AH1232" i="7"/>
  <c r="AI1232" i="7"/>
  <c r="AI461" i="1" s="1"/>
  <c r="AJ1232" i="7"/>
  <c r="AK1232" i="7"/>
  <c r="AG1233" i="7"/>
  <c r="AH1233" i="7"/>
  <c r="AH469" i="1" s="1"/>
  <c r="AI1233" i="7"/>
  <c r="AJ1233" i="7"/>
  <c r="AK1233" i="7"/>
  <c r="AG1494" i="7"/>
  <c r="AG474" i="1" s="1"/>
  <c r="AH1494" i="7"/>
  <c r="AI1494" i="7"/>
  <c r="AJ1494" i="7"/>
  <c r="AK1494" i="7"/>
  <c r="AG1234" i="7"/>
  <c r="AG1633" i="1" s="1"/>
  <c r="AH1234" i="7"/>
  <c r="AI1234" i="7"/>
  <c r="AJ1234" i="7"/>
  <c r="AK1234" i="7"/>
  <c r="AG1582" i="7"/>
  <c r="AH1582" i="7"/>
  <c r="AI1582" i="7"/>
  <c r="AJ1582" i="7"/>
  <c r="AJ1634" i="1" s="1"/>
  <c r="AK1582" i="7"/>
  <c r="AG1235" i="7"/>
  <c r="AH1235" i="7"/>
  <c r="AI1235" i="7"/>
  <c r="AJ1235" i="7"/>
  <c r="AK1235" i="7"/>
  <c r="AG1236" i="7"/>
  <c r="AH1236" i="7"/>
  <c r="AI1236" i="7"/>
  <c r="AJ1236" i="7"/>
  <c r="AK1236" i="7"/>
  <c r="AG1237" i="7"/>
  <c r="AG1637" i="1" s="1"/>
  <c r="AH1237" i="7"/>
  <c r="AI1237" i="7"/>
  <c r="AJ1237" i="7"/>
  <c r="AJ518" i="1" s="1"/>
  <c r="AK1237" i="7"/>
  <c r="AG1171" i="7"/>
  <c r="AG526" i="1" s="1"/>
  <c r="AH1171" i="7"/>
  <c r="AI1171" i="7"/>
  <c r="AI526" i="1" s="1"/>
  <c r="AJ1171" i="7"/>
  <c r="AK1171" i="7"/>
  <c r="AG1373" i="7"/>
  <c r="AH1373" i="7"/>
  <c r="AH574" i="1" s="1"/>
  <c r="AI1373" i="7"/>
  <c r="AJ1373" i="7"/>
  <c r="AK1373" i="7"/>
  <c r="AG1239" i="7"/>
  <c r="AH1239" i="7"/>
  <c r="AI1239" i="7"/>
  <c r="AJ1239" i="7"/>
  <c r="AK1239" i="7"/>
  <c r="AG1240" i="7"/>
  <c r="AG1641" i="1" s="1"/>
  <c r="AH1240" i="7"/>
  <c r="AI1240" i="7"/>
  <c r="AJ1240" i="7"/>
  <c r="AK1240" i="7"/>
  <c r="AG1241" i="7"/>
  <c r="AG1835" i="1" s="1"/>
  <c r="AH1241" i="7"/>
  <c r="AI1241" i="7"/>
  <c r="AI624" i="1" s="1"/>
  <c r="AJ1241" i="7"/>
  <c r="AK1241" i="7"/>
  <c r="AG1242" i="7"/>
  <c r="AH1242" i="7"/>
  <c r="AH631" i="1" s="1"/>
  <c r="AI1242" i="7"/>
  <c r="AJ1242" i="7"/>
  <c r="AK1242" i="7"/>
  <c r="AG1243" i="7"/>
  <c r="AG634" i="1" s="1"/>
  <c r="AH1243" i="7"/>
  <c r="AI1243" i="7"/>
  <c r="AJ1243" i="7"/>
  <c r="AK1243" i="7"/>
  <c r="AG1136" i="7"/>
  <c r="AG1645" i="1" s="1"/>
  <c r="AH1136" i="7"/>
  <c r="AI1136" i="7"/>
  <c r="AJ1136" i="7"/>
  <c r="AJ637" i="1" s="1"/>
  <c r="AK1136" i="7"/>
  <c r="AG1244" i="7"/>
  <c r="AG656" i="1" s="1"/>
  <c r="AH1244" i="7"/>
  <c r="AI1244" i="7"/>
  <c r="AI656" i="1" s="1"/>
  <c r="AJ1244" i="7"/>
  <c r="AK1244" i="7"/>
  <c r="AG1144" i="7"/>
  <c r="AG662" i="1" s="1"/>
  <c r="AH1144" i="7"/>
  <c r="AI1144" i="7"/>
  <c r="AJ1144" i="7"/>
  <c r="AK1144" i="7"/>
  <c r="AG1567" i="7"/>
  <c r="AG681" i="1" s="1"/>
  <c r="AH1567" i="7"/>
  <c r="AI1567" i="7"/>
  <c r="AJ1567" i="7"/>
  <c r="AK1567" i="7"/>
  <c r="AG1374" i="7"/>
  <c r="AH1374" i="7"/>
  <c r="AI1374" i="7"/>
  <c r="AJ1374" i="7"/>
  <c r="AK1374" i="7"/>
  <c r="AG1245" i="7"/>
  <c r="AH1245" i="7"/>
  <c r="AI1245" i="7"/>
  <c r="AJ1245" i="7"/>
  <c r="AK1245" i="7"/>
  <c r="AG1246" i="7"/>
  <c r="AH1246" i="7"/>
  <c r="AI1246" i="7"/>
  <c r="AJ1246" i="7"/>
  <c r="AK1246" i="7"/>
  <c r="AG1247" i="7"/>
  <c r="AH1247" i="7"/>
  <c r="AI1247" i="7"/>
  <c r="AJ1247" i="7"/>
  <c r="AK1247" i="7"/>
  <c r="AG1248" i="7"/>
  <c r="AG1653" i="1" s="1"/>
  <c r="AH1248" i="7"/>
  <c r="AI1248" i="7"/>
  <c r="AJ1248" i="7"/>
  <c r="AK1248" i="7"/>
  <c r="AG1249" i="7"/>
  <c r="AG1654" i="1" s="1"/>
  <c r="AH1249" i="7"/>
  <c r="AI1249" i="7"/>
  <c r="AJ1249" i="7"/>
  <c r="AK1249" i="7"/>
  <c r="AG1250" i="7"/>
  <c r="AH1250" i="7"/>
  <c r="AI1250" i="7"/>
  <c r="AJ1250" i="7"/>
  <c r="AK1250" i="7"/>
  <c r="AG1251" i="7"/>
  <c r="AH1251" i="7"/>
  <c r="AI1251" i="7"/>
  <c r="AJ1251" i="7"/>
  <c r="AK1251" i="7"/>
  <c r="AG1504" i="7"/>
  <c r="AH1504" i="7"/>
  <c r="AI1504" i="7"/>
  <c r="AJ1504" i="7"/>
  <c r="AJ821" i="1" s="1"/>
  <c r="AK1504" i="7"/>
  <c r="AG1252" i="7"/>
  <c r="AH1252" i="7"/>
  <c r="AI1252" i="7"/>
  <c r="AJ1252" i="7"/>
  <c r="AK1252" i="7"/>
  <c r="AG1302" i="7"/>
  <c r="AH1302" i="7"/>
  <c r="AI1302" i="7"/>
  <c r="AJ1302" i="7"/>
  <c r="AK1302" i="7"/>
  <c r="AG1043" i="7"/>
  <c r="AH1043" i="7"/>
  <c r="AI1043" i="7"/>
  <c r="AJ1043" i="7"/>
  <c r="AK1043" i="7"/>
  <c r="AG1253" i="7"/>
  <c r="AH1253" i="7"/>
  <c r="AI1253" i="7"/>
  <c r="AJ1253" i="7"/>
  <c r="AK1253" i="7"/>
  <c r="AK1661" i="1" s="1"/>
  <c r="AG1254" i="7"/>
  <c r="AH1254" i="7"/>
  <c r="AH940" i="1" s="1"/>
  <c r="AI1254" i="7"/>
  <c r="AJ1254" i="7"/>
  <c r="AK1254" i="7"/>
  <c r="AG1145" i="7"/>
  <c r="AH1145" i="7"/>
  <c r="AH942" i="1" s="1"/>
  <c r="AI1145" i="7"/>
  <c r="AJ1145" i="7"/>
  <c r="AK1145" i="7"/>
  <c r="AG1255" i="7"/>
  <c r="AG15" i="1" s="1"/>
  <c r="AH1255" i="7"/>
  <c r="AI1255" i="7"/>
  <c r="AJ1255" i="7"/>
  <c r="AJ1664" i="1" s="1"/>
  <c r="AK1255" i="7"/>
  <c r="AG1457" i="7"/>
  <c r="AH1457" i="7"/>
  <c r="AI1457" i="7"/>
  <c r="AJ1457" i="7"/>
  <c r="AJ954" i="1" s="1"/>
  <c r="AK1457" i="7"/>
  <c r="AG1256" i="7"/>
  <c r="AH1256" i="7"/>
  <c r="AI1256" i="7"/>
  <c r="AJ1256" i="7"/>
  <c r="AK1256" i="7"/>
  <c r="AG1257" i="7"/>
  <c r="AH1257" i="7"/>
  <c r="AH1025" i="1" s="1"/>
  <c r="AI1257" i="7"/>
  <c r="AJ1257" i="7"/>
  <c r="AK1257" i="7"/>
  <c r="AG1258" i="7"/>
  <c r="AH1258" i="7"/>
  <c r="AI1258" i="7"/>
  <c r="AJ1258" i="7"/>
  <c r="AK1258" i="7"/>
  <c r="AG1586" i="7"/>
  <c r="AH1586" i="7"/>
  <c r="AI1586" i="7"/>
  <c r="AJ1586" i="7"/>
  <c r="AK1586" i="7"/>
  <c r="AG1259" i="7"/>
  <c r="AH1259" i="7"/>
  <c r="AI1259" i="7"/>
  <c r="AJ1259" i="7"/>
  <c r="AK1259" i="7"/>
  <c r="AG1260" i="7"/>
  <c r="AH1260" i="7"/>
  <c r="AI1260" i="7"/>
  <c r="AJ1260" i="7"/>
  <c r="AK1260" i="7"/>
  <c r="AG1261" i="7"/>
  <c r="AH1261" i="7"/>
  <c r="AI1261" i="7"/>
  <c r="AJ1261" i="7"/>
  <c r="AK1261" i="7"/>
  <c r="AG1191" i="7"/>
  <c r="AH1191" i="7"/>
  <c r="AI1191" i="7"/>
  <c r="AJ1191" i="7"/>
  <c r="AJ1153" i="1" s="1"/>
  <c r="AK1191" i="7"/>
  <c r="AG1602" i="7"/>
  <c r="AG1675" i="1" s="1"/>
  <c r="AH1602" i="7"/>
  <c r="AH1675" i="1" s="1"/>
  <c r="AI1602" i="7"/>
  <c r="AJ1602" i="7"/>
  <c r="AK1602" i="7"/>
  <c r="AG1262" i="7"/>
  <c r="AH1262" i="7"/>
  <c r="AI1262" i="7"/>
  <c r="AJ1262" i="7"/>
  <c r="AK1262" i="7"/>
  <c r="AG1263" i="7"/>
  <c r="AH1263" i="7"/>
  <c r="AI1263" i="7"/>
  <c r="AJ1263" i="7"/>
  <c r="AK1263" i="7"/>
  <c r="AG1264" i="7"/>
  <c r="AH1264" i="7"/>
  <c r="AI1264" i="7"/>
  <c r="AJ1264" i="7"/>
  <c r="AK1264" i="7"/>
  <c r="AG1265" i="7"/>
  <c r="AH1265" i="7"/>
  <c r="AI1265" i="7"/>
  <c r="AJ1265" i="7"/>
  <c r="AK1265" i="7"/>
  <c r="AG1266" i="7"/>
  <c r="AH1266" i="7"/>
  <c r="AI1266" i="7"/>
  <c r="AJ1266" i="7"/>
  <c r="AK1266" i="7"/>
  <c r="AG1267" i="7"/>
  <c r="AG1682" i="1" s="1"/>
  <c r="AH1267" i="7"/>
  <c r="AI1267" i="7"/>
  <c r="AJ1267" i="7"/>
  <c r="AK1267" i="7"/>
  <c r="AG1458" i="7"/>
  <c r="AH1458" i="7"/>
  <c r="AI1458" i="7"/>
  <c r="AJ1458" i="7"/>
  <c r="AK1458" i="7"/>
  <c r="AG1130" i="7"/>
  <c r="AH1130" i="7"/>
  <c r="AI1130" i="7"/>
  <c r="AJ1130" i="7"/>
  <c r="AJ1684" i="1" s="1"/>
  <c r="AK1130" i="7"/>
  <c r="AG1268" i="7"/>
  <c r="AH1268" i="7"/>
  <c r="AI1268" i="7"/>
  <c r="AJ1268" i="7"/>
  <c r="AK1268" i="7"/>
  <c r="AG1269" i="7"/>
  <c r="AH1269" i="7"/>
  <c r="AI1269" i="7"/>
  <c r="AJ1269" i="7"/>
  <c r="AK1269" i="7"/>
  <c r="AG1270" i="7"/>
  <c r="AH1270" i="7"/>
  <c r="AI1270" i="7"/>
  <c r="AJ1270" i="7"/>
  <c r="AK1270" i="7"/>
  <c r="AG1271" i="7"/>
  <c r="AH1271" i="7"/>
  <c r="AI1271" i="7"/>
  <c r="AI1315" i="1" s="1"/>
  <c r="AJ1271" i="7"/>
  <c r="AK1271" i="7"/>
  <c r="AG1146" i="7"/>
  <c r="AH1146" i="7"/>
  <c r="AH1325" i="1" s="1"/>
  <c r="AI1146" i="7"/>
  <c r="AJ1146" i="7"/>
  <c r="AK1146" i="7"/>
  <c r="AG1195" i="7"/>
  <c r="AG1690" i="1" s="1"/>
  <c r="AH1195" i="7"/>
  <c r="AI1195" i="7"/>
  <c r="AJ1195" i="7"/>
  <c r="AK1195" i="7"/>
  <c r="AG1507" i="7"/>
  <c r="AH1507" i="7"/>
  <c r="AI1507" i="7"/>
  <c r="AJ1507" i="7"/>
  <c r="AK1507" i="7"/>
  <c r="AG1272" i="7"/>
  <c r="AG1692" i="1" s="1"/>
  <c r="AH1272" i="7"/>
  <c r="AH1336" i="1" s="1"/>
  <c r="AI1272" i="7"/>
  <c r="AJ1272" i="7"/>
  <c r="AJ1692" i="1" s="1"/>
  <c r="AK1272" i="7"/>
  <c r="AG1273" i="7"/>
  <c r="AH1273" i="7"/>
  <c r="AI1273" i="7"/>
  <c r="AJ1273" i="7"/>
  <c r="AK1273" i="7"/>
  <c r="AG1274" i="7"/>
  <c r="AH1274" i="7"/>
  <c r="AH1694" i="1" s="1"/>
  <c r="AI1274" i="7"/>
  <c r="AJ1274" i="7"/>
  <c r="AK1274" i="7"/>
  <c r="AG1389" i="7"/>
  <c r="AH1389" i="7"/>
  <c r="AI1389" i="7"/>
  <c r="AJ1389" i="7"/>
  <c r="AK1389" i="7"/>
  <c r="AG1275" i="7"/>
  <c r="AG1696" i="1" s="1"/>
  <c r="AH1275" i="7"/>
  <c r="AI1275" i="7"/>
  <c r="AJ1275" i="7"/>
  <c r="AK1275" i="7"/>
  <c r="AG1276" i="7"/>
  <c r="AH1276" i="7"/>
  <c r="AH1396" i="1" s="1"/>
  <c r="AI1276" i="7"/>
  <c r="AJ1276" i="7"/>
  <c r="AK1276" i="7"/>
  <c r="AG1277" i="7"/>
  <c r="AG1402" i="1" s="1"/>
  <c r="AH1277" i="7"/>
  <c r="AI1277" i="7"/>
  <c r="AJ1277" i="7"/>
  <c r="AK1277" i="7"/>
  <c r="AG1278" i="7"/>
  <c r="AH1278" i="7"/>
  <c r="AI1278" i="7"/>
  <c r="AJ1278" i="7"/>
  <c r="AJ1474" i="1" s="1"/>
  <c r="AK1278" i="7"/>
  <c r="AG1279" i="7"/>
  <c r="AH1279" i="7"/>
  <c r="AI1279" i="7"/>
  <c r="AJ1279" i="7"/>
  <c r="AK1279" i="7"/>
  <c r="AG1375" i="7"/>
  <c r="AH1375" i="7"/>
  <c r="AH1553" i="1" s="1"/>
  <c r="AI1375" i="7"/>
  <c r="AJ1375" i="7"/>
  <c r="AK1375" i="7"/>
  <c r="AG1280" i="7"/>
  <c r="AG1702" i="1" s="1"/>
  <c r="AH1280" i="7"/>
  <c r="AI1280" i="7"/>
  <c r="AJ1280" i="7"/>
  <c r="AK1280" i="7"/>
  <c r="AG1147" i="7"/>
  <c r="AH1147" i="7"/>
  <c r="AI1147" i="7"/>
  <c r="AJ1147" i="7"/>
  <c r="AJ1721" i="1" s="1"/>
  <c r="AK1147" i="7"/>
  <c r="AG1148" i="7"/>
  <c r="AG1769" i="1" s="1"/>
  <c r="AH1148" i="7"/>
  <c r="AI1148" i="7"/>
  <c r="AJ1148" i="7"/>
  <c r="AK1148" i="7"/>
  <c r="AG1281" i="7"/>
  <c r="AH1281" i="7"/>
  <c r="AH1038" i="1" s="1"/>
  <c r="AI1281" i="7"/>
  <c r="AJ1281" i="7"/>
  <c r="AK1281" i="7"/>
  <c r="AG1287" i="7"/>
  <c r="AG1776" i="1" s="1"/>
  <c r="AH1287" i="7"/>
  <c r="AI1287" i="7"/>
  <c r="AJ1287" i="7"/>
  <c r="AJ1776" i="1" s="1"/>
  <c r="AK1287" i="7"/>
  <c r="AG1376" i="7"/>
  <c r="AH1376" i="7"/>
  <c r="AI1376" i="7"/>
  <c r="AJ1376" i="7"/>
  <c r="AK1376" i="7"/>
  <c r="AK1780" i="1" s="1"/>
  <c r="AG1149" i="7"/>
  <c r="AG1779" i="1" s="1"/>
  <c r="AH1149" i="7"/>
  <c r="AI1149" i="7"/>
  <c r="AI1708" i="1" s="1"/>
  <c r="AJ1149" i="7"/>
  <c r="AJ1708" i="1" s="1"/>
  <c r="AK1149" i="7"/>
  <c r="AG1282" i="7"/>
  <c r="AH1282" i="7"/>
  <c r="AI1282" i="7"/>
  <c r="AI1709" i="1" s="1"/>
  <c r="AJ1282" i="7"/>
  <c r="AK1282" i="7"/>
  <c r="AG1150" i="7"/>
  <c r="AG1710" i="1" s="1"/>
  <c r="AH1150" i="7"/>
  <c r="AI1150" i="7"/>
  <c r="AJ1150" i="7"/>
  <c r="AK1150" i="7"/>
  <c r="AG1377" i="7"/>
  <c r="AG1838" i="1" s="1"/>
  <c r="AH1377" i="7"/>
  <c r="AI1377" i="7"/>
  <c r="AJ1377" i="7"/>
  <c r="AK1377" i="7"/>
  <c r="AG1539" i="7"/>
  <c r="AG1713" i="1" s="1"/>
  <c r="AH1539" i="7"/>
  <c r="AI1539" i="7"/>
  <c r="AJ1539" i="7"/>
  <c r="AK1539" i="7"/>
  <c r="AG1283" i="7"/>
  <c r="AH1283" i="7"/>
  <c r="AI1283" i="7"/>
  <c r="AJ1283" i="7"/>
  <c r="AK1283" i="7"/>
  <c r="AG1284" i="7"/>
  <c r="AG1715" i="1" s="1"/>
  <c r="AH1284" i="7"/>
  <c r="AI1284" i="7"/>
  <c r="AJ1284" i="7"/>
  <c r="AJ1715" i="1" s="1"/>
  <c r="AK1284" i="7"/>
  <c r="AG1469" i="7"/>
  <c r="AH1469" i="7"/>
  <c r="AI1469" i="7"/>
  <c r="AJ1469" i="7"/>
  <c r="AK1469" i="7"/>
  <c r="AK1907" i="1" s="1"/>
  <c r="AG1151" i="7"/>
  <c r="AH1151" i="7"/>
  <c r="AI1151" i="7"/>
  <c r="AI1717" i="1" s="1"/>
  <c r="AJ1151" i="7"/>
  <c r="AK1151" i="7"/>
  <c r="AG1152" i="7"/>
  <c r="AH1152" i="7"/>
  <c r="AI1152" i="7"/>
  <c r="AI1922" i="1" s="1"/>
  <c r="AJ1152" i="7"/>
  <c r="AK1152" i="7"/>
  <c r="AG1286" i="7"/>
  <c r="AG1719" i="1" s="1"/>
  <c r="AH1286" i="7"/>
  <c r="AI1286" i="7"/>
  <c r="AJ1286" i="7"/>
  <c r="AJ1719" i="1" s="1"/>
  <c r="AK1286" i="7"/>
  <c r="AG1153" i="7"/>
  <c r="AH1153" i="7"/>
  <c r="AI1153" i="7"/>
  <c r="AJ1153" i="7"/>
  <c r="AK1153" i="7"/>
  <c r="AG1155" i="7"/>
  <c r="AG1722" i="1" s="1"/>
  <c r="AH1155" i="7"/>
  <c r="AH1722" i="1" s="1"/>
  <c r="AI1155" i="7"/>
  <c r="AI1722" i="1" s="1"/>
  <c r="AJ1155" i="7"/>
  <c r="AJ1722" i="1" s="1"/>
  <c r="AK1155" i="7"/>
  <c r="AG1365" i="7"/>
  <c r="AH1365" i="7"/>
  <c r="AH1723" i="1" s="1"/>
  <c r="AI1365" i="7"/>
  <c r="AJ1365" i="7"/>
  <c r="AK1365" i="7"/>
  <c r="AG1522" i="7"/>
  <c r="AH1522" i="7"/>
  <c r="AH1724" i="1" s="1"/>
  <c r="AI1522" i="7"/>
  <c r="AJ1522" i="7"/>
  <c r="AJ1724" i="1" s="1"/>
  <c r="AK1522" i="7"/>
  <c r="AG1154" i="7"/>
  <c r="AH1154" i="7"/>
  <c r="AI1154" i="7"/>
  <c r="AJ1154" i="7"/>
  <c r="AK1154" i="7"/>
  <c r="AG1474" i="7"/>
  <c r="AH1474" i="7"/>
  <c r="AI1474" i="7"/>
  <c r="AJ1474" i="7"/>
  <c r="AJ1726" i="1" s="1"/>
  <c r="AK1474" i="7"/>
  <c r="AG1156" i="7"/>
  <c r="AH1156" i="7"/>
  <c r="AI1156" i="7"/>
  <c r="AI1727" i="1" s="1"/>
  <c r="AJ1156" i="7"/>
  <c r="AK1156" i="7"/>
  <c r="AG1157" i="7"/>
  <c r="AH1157" i="7"/>
  <c r="AI1157" i="7"/>
  <c r="AJ1157" i="7"/>
  <c r="AJ1728" i="1" s="1"/>
  <c r="AK1157" i="7"/>
  <c r="AG1158" i="7"/>
  <c r="AH1158" i="7"/>
  <c r="AI1158" i="7"/>
  <c r="AJ1158" i="7"/>
  <c r="AK1158" i="7"/>
  <c r="AG1159" i="7"/>
  <c r="AG1731" i="1" s="1"/>
  <c r="AH1159" i="7"/>
  <c r="AI1159" i="7"/>
  <c r="AJ1159" i="7"/>
  <c r="AJ1731" i="1" s="1"/>
  <c r="AK1159" i="7"/>
  <c r="AG1160" i="7"/>
  <c r="AH1160" i="7"/>
  <c r="AI1160" i="7"/>
  <c r="AJ1160" i="7"/>
  <c r="AK1160" i="7"/>
  <c r="AG1161" i="7"/>
  <c r="AG1733" i="1" s="1"/>
  <c r="AH1161" i="7"/>
  <c r="AH1733" i="1" s="1"/>
  <c r="AI1161" i="7"/>
  <c r="AJ1161" i="7"/>
  <c r="AJ1733" i="1" s="1"/>
  <c r="AK1161" i="7"/>
  <c r="AG1194" i="7"/>
  <c r="AH1194" i="7"/>
  <c r="AI1194" i="7"/>
  <c r="AJ1194" i="7"/>
  <c r="AK1194" i="7"/>
  <c r="AK1734" i="1" s="1"/>
  <c r="AG1193" i="7"/>
  <c r="AH1193" i="7"/>
  <c r="AI1193" i="7"/>
  <c r="AJ1193" i="7"/>
  <c r="AJ1735" i="1" s="1"/>
  <c r="AK1193" i="7"/>
  <c r="AG1162" i="7"/>
  <c r="AH1162" i="7"/>
  <c r="AI1162" i="7"/>
  <c r="AI1736" i="1" s="1"/>
  <c r="AJ1162" i="7"/>
  <c r="AK1162" i="7"/>
  <c r="AG1164" i="7"/>
  <c r="AH1164" i="7"/>
  <c r="AI1164" i="7"/>
  <c r="AJ1164" i="7"/>
  <c r="AJ1737" i="1" s="1"/>
  <c r="AK1164" i="7"/>
  <c r="AG1163" i="7"/>
  <c r="AG1738" i="1" s="1"/>
  <c r="AH1163" i="7"/>
  <c r="AI1163" i="7"/>
  <c r="AJ1163" i="7"/>
  <c r="AK1163" i="7"/>
  <c r="AG1320" i="7"/>
  <c r="AG1739" i="1" s="1"/>
  <c r="AH1320" i="7"/>
  <c r="AI1320" i="7"/>
  <c r="AJ1320" i="7"/>
  <c r="AJ1739" i="1" s="1"/>
  <c r="AK1320" i="7"/>
  <c r="AG1169" i="7"/>
  <c r="AH1169" i="7"/>
  <c r="AI1169" i="7"/>
  <c r="AI1740" i="1" s="1"/>
  <c r="AJ1169" i="7"/>
  <c r="AK1169" i="7"/>
  <c r="AG1165" i="7"/>
  <c r="AG1741" i="1" s="1"/>
  <c r="AH1165" i="7"/>
  <c r="AH1741" i="1" s="1"/>
  <c r="AI1165" i="7"/>
  <c r="AJ1165" i="7"/>
  <c r="AJ1741" i="1" s="1"/>
  <c r="AK1165" i="7"/>
  <c r="AG1192" i="7"/>
  <c r="AG1742" i="1" s="1"/>
  <c r="AH1192" i="7"/>
  <c r="AI1192" i="7"/>
  <c r="AJ1192" i="7"/>
  <c r="AK1192" i="7"/>
  <c r="AK1742" i="1" s="1"/>
  <c r="AG1166" i="7"/>
  <c r="AH1166" i="7"/>
  <c r="AI1166" i="7"/>
  <c r="AJ1166" i="7"/>
  <c r="AJ1743" i="1" s="1"/>
  <c r="AK1166" i="7"/>
  <c r="AG1183" i="7"/>
  <c r="AH1183" i="7"/>
  <c r="AI1183" i="7"/>
  <c r="AI1744" i="1" s="1"/>
  <c r="AJ1183" i="7"/>
  <c r="AK1183" i="7"/>
  <c r="AG1198" i="7"/>
  <c r="AH1198" i="7"/>
  <c r="AI1198" i="7"/>
  <c r="AJ1198" i="7"/>
  <c r="AJ1745" i="1" s="1"/>
  <c r="AK1198" i="7"/>
  <c r="AG1125" i="7"/>
  <c r="AH1125" i="7"/>
  <c r="AI1125" i="7"/>
  <c r="AJ1125" i="7"/>
  <c r="AK1125" i="7"/>
  <c r="AG1126" i="7"/>
  <c r="AG1747" i="1" s="1"/>
  <c r="AH1126" i="7"/>
  <c r="AI1126" i="7"/>
  <c r="AJ1126" i="7"/>
  <c r="AJ1747" i="1" s="1"/>
  <c r="AK1126" i="7"/>
  <c r="AG1127" i="7"/>
  <c r="AH1127" i="7"/>
  <c r="AI1127" i="7"/>
  <c r="AJ1127" i="7"/>
  <c r="AK1127" i="7"/>
  <c r="AG1343" i="7"/>
  <c r="AG95" i="1" s="1"/>
  <c r="AH1343" i="7"/>
  <c r="AI1343" i="7"/>
  <c r="AJ1343" i="7"/>
  <c r="AK1343" i="7"/>
  <c r="AG1137" i="7"/>
  <c r="AH1137" i="7"/>
  <c r="AI1137" i="7"/>
  <c r="AJ1137" i="7"/>
  <c r="AJ314" i="1" s="1"/>
  <c r="AK1137" i="7"/>
  <c r="AK1750" i="1" s="1"/>
  <c r="AG1138" i="7"/>
  <c r="AG1751" i="1" s="1"/>
  <c r="AH1138" i="7"/>
  <c r="AI1138" i="7"/>
  <c r="AI912" i="1" s="1"/>
  <c r="AJ1138" i="7"/>
  <c r="AK1138" i="7"/>
  <c r="AG1128" i="7"/>
  <c r="AH1128" i="7"/>
  <c r="AI1128" i="7"/>
  <c r="AJ1128" i="7"/>
  <c r="AK1128" i="7"/>
  <c r="AG1129" i="7"/>
  <c r="AH1129" i="7"/>
  <c r="AI1129" i="7"/>
  <c r="AJ1129" i="7"/>
  <c r="AK1129" i="7"/>
  <c r="AG1139" i="7"/>
  <c r="AG1754" i="1" s="1"/>
  <c r="AH1139" i="7"/>
  <c r="AI1139" i="7"/>
  <c r="AJ1139" i="7"/>
  <c r="AJ1338" i="1" s="1"/>
  <c r="AK1139" i="7"/>
  <c r="AG1167" i="7"/>
  <c r="AG1755" i="1" s="1"/>
  <c r="AH1167" i="7"/>
  <c r="AI1167" i="7"/>
  <c r="AI1412" i="1" s="1"/>
  <c r="AJ1167" i="7"/>
  <c r="AK1167" i="7"/>
  <c r="AG1170" i="7"/>
  <c r="AH1170" i="7"/>
  <c r="AH1423" i="1" s="1"/>
  <c r="AI1170" i="7"/>
  <c r="AJ1170" i="7"/>
  <c r="AK1170" i="7"/>
  <c r="AG1140" i="7"/>
  <c r="AG1500" i="1" s="1"/>
  <c r="AH1140" i="7"/>
  <c r="AI1140" i="7"/>
  <c r="AJ1140" i="7"/>
  <c r="AK1140" i="7"/>
  <c r="AG1482" i="7"/>
  <c r="AH1482" i="7"/>
  <c r="AI1482" i="7"/>
  <c r="AJ1482" i="7"/>
  <c r="AJ1548" i="1" s="1"/>
  <c r="AK1482" i="7"/>
  <c r="AK1758" i="1" s="1"/>
  <c r="AG1141" i="7"/>
  <c r="AG1759" i="1" s="1"/>
  <c r="AH1141" i="7"/>
  <c r="AI1141" i="7"/>
  <c r="AI1549" i="1" s="1"/>
  <c r="AJ1141" i="7"/>
  <c r="AJ1549" i="1" s="1"/>
  <c r="AK1141" i="7"/>
  <c r="AG1131" i="7"/>
  <c r="AH1131" i="7"/>
  <c r="AI1131" i="7"/>
  <c r="AI1781" i="1" s="1"/>
  <c r="AJ1131" i="7"/>
  <c r="AK1131" i="7"/>
  <c r="AG1132" i="7"/>
  <c r="AG1761" i="1" s="1"/>
  <c r="AH1132" i="7"/>
  <c r="AI1132" i="7"/>
  <c r="AJ1132" i="7"/>
  <c r="AJ1761" i="1" s="1"/>
  <c r="AK1132" i="7"/>
  <c r="AG1590" i="7"/>
  <c r="AG1762" i="1" s="1"/>
  <c r="AH1590" i="7"/>
  <c r="AI1590" i="7"/>
  <c r="AJ1590" i="7"/>
  <c r="AJ1411" i="1" s="1"/>
  <c r="AK1590" i="7"/>
  <c r="AG1598" i="7"/>
  <c r="AG1499" i="1" s="1"/>
  <c r="AH1598" i="7"/>
  <c r="AI1598" i="7"/>
  <c r="AI1499" i="1" s="1"/>
  <c r="AJ1598" i="7"/>
  <c r="AJ1499" i="1" s="1"/>
  <c r="AK1598" i="7"/>
  <c r="AG1544" i="7"/>
  <c r="AH1544" i="7"/>
  <c r="AI1544" i="7"/>
  <c r="AJ1544" i="7"/>
  <c r="AK1544" i="7"/>
  <c r="AG1581" i="7"/>
  <c r="AG1765" i="1" s="1"/>
  <c r="AH1581" i="7"/>
  <c r="AH1836" i="1" s="1"/>
  <c r="AI1581" i="7"/>
  <c r="AJ1581" i="7"/>
  <c r="AJ1765" i="1" s="1"/>
  <c r="AK1581" i="7"/>
  <c r="AG1133" i="7"/>
  <c r="AH1133" i="7"/>
  <c r="AI1133" i="7"/>
  <c r="AJ1133" i="7"/>
  <c r="AJ528" i="1" s="1"/>
  <c r="AK1133" i="7"/>
  <c r="AK1767" i="1" s="1"/>
  <c r="AG1134" i="7"/>
  <c r="AG1784" i="1" s="1"/>
  <c r="AH1134" i="7"/>
  <c r="AI1134" i="7"/>
  <c r="AJ1134" i="7"/>
  <c r="AK1134" i="7"/>
  <c r="AG1354" i="7"/>
  <c r="AH1354" i="7"/>
  <c r="AI1354" i="7"/>
  <c r="AI1770" i="1" s="1"/>
  <c r="AJ1354" i="7"/>
  <c r="AK1354" i="7"/>
  <c r="AG1184" i="7"/>
  <c r="AH1184" i="7"/>
  <c r="AI1184" i="7"/>
  <c r="AJ1184" i="7"/>
  <c r="AJ1771" i="1" s="1"/>
  <c r="AK1184" i="7"/>
  <c r="AG1135" i="7"/>
  <c r="AH1135" i="7"/>
  <c r="AI1135" i="7"/>
  <c r="AJ1135" i="7"/>
  <c r="AK1135" i="7"/>
  <c r="AG1185" i="7"/>
  <c r="AG1773" i="1" s="1"/>
  <c r="AH1185" i="7"/>
  <c r="AI1185" i="7"/>
  <c r="AJ1185" i="7"/>
  <c r="AJ1773" i="1" s="1"/>
  <c r="AK1185" i="7"/>
  <c r="AG1186" i="7"/>
  <c r="AH1186" i="7"/>
  <c r="AI1186" i="7"/>
  <c r="AJ1186" i="7"/>
  <c r="AK1186" i="7"/>
  <c r="AK1775" i="1" s="1"/>
  <c r="AG1197" i="7"/>
  <c r="AG1777" i="1" s="1"/>
  <c r="AH1197" i="7"/>
  <c r="AH1777" i="1" s="1"/>
  <c r="AI1197" i="7"/>
  <c r="AJ1197" i="7"/>
  <c r="AJ1777" i="1" s="1"/>
  <c r="AK1197" i="7"/>
  <c r="AG1196" i="7"/>
  <c r="AH1196" i="7"/>
  <c r="AI1196" i="7"/>
  <c r="AJ1196" i="7"/>
  <c r="AK1196" i="7"/>
  <c r="AG1187" i="7"/>
  <c r="AH1187" i="7"/>
  <c r="AI1187" i="7"/>
  <c r="AJ1187" i="7"/>
  <c r="AJ1785" i="1" s="1"/>
  <c r="AK1187" i="7"/>
  <c r="AG1303" i="7"/>
  <c r="AH1303" i="7"/>
  <c r="AI1303" i="7"/>
  <c r="AI1786" i="1" s="1"/>
  <c r="AJ1303" i="7"/>
  <c r="AK1303" i="7"/>
  <c r="AG1626" i="7"/>
  <c r="AH1626" i="7"/>
  <c r="AI1626" i="7"/>
  <c r="AJ1626" i="7"/>
  <c r="AJ1788" i="1" s="1"/>
  <c r="AK1626" i="7"/>
  <c r="AG1366" i="7"/>
  <c r="AG1789" i="1" s="1"/>
  <c r="AH1366" i="7"/>
  <c r="AI1366" i="7"/>
  <c r="AJ1366" i="7"/>
  <c r="AK1366" i="7"/>
  <c r="AG1367" i="7"/>
  <c r="AG1790" i="1" s="1"/>
  <c r="AH1367" i="7"/>
  <c r="AI1367" i="7"/>
  <c r="AJ1367" i="7"/>
  <c r="AJ1790" i="1" s="1"/>
  <c r="AK1367" i="7"/>
  <c r="AG1585" i="7"/>
  <c r="AH1585" i="7"/>
  <c r="AI1585" i="7"/>
  <c r="AJ1585" i="7"/>
  <c r="AK1585" i="7"/>
  <c r="AG1120" i="7"/>
  <c r="AH1120" i="7"/>
  <c r="AH1792" i="1" s="1"/>
  <c r="AI1120" i="7"/>
  <c r="AJ1120" i="7"/>
  <c r="AJ1792" i="1" s="1"/>
  <c r="AK1120" i="7"/>
  <c r="AG1121" i="7"/>
  <c r="AH1121" i="7"/>
  <c r="AI1121" i="7"/>
  <c r="AJ1121" i="7"/>
  <c r="AK1121" i="7"/>
  <c r="AG1122" i="7"/>
  <c r="AH1122" i="7"/>
  <c r="AI1122" i="7"/>
  <c r="AJ1122" i="7"/>
  <c r="AJ1794" i="1" s="1"/>
  <c r="AK1122" i="7"/>
  <c r="AG1519" i="7"/>
  <c r="AH1519" i="7"/>
  <c r="AI1519" i="7"/>
  <c r="AI1795" i="1" s="1"/>
  <c r="AJ1519" i="7"/>
  <c r="AK1519" i="7"/>
  <c r="AG1123" i="7"/>
  <c r="AH1123" i="7"/>
  <c r="AI1123" i="7"/>
  <c r="AJ1123" i="7"/>
  <c r="AJ1796" i="1" s="1"/>
  <c r="AK1123" i="7"/>
  <c r="AG1178" i="7"/>
  <c r="AH1178" i="7"/>
  <c r="AI1178" i="7"/>
  <c r="AJ1178" i="7"/>
  <c r="AK1178" i="7"/>
  <c r="AG1556" i="7"/>
  <c r="AG1798" i="1" s="1"/>
  <c r="AH1556" i="7"/>
  <c r="AI1556" i="7"/>
  <c r="AJ1556" i="7"/>
  <c r="AJ1798" i="1" s="1"/>
  <c r="AK1556" i="7"/>
  <c r="AG1179" i="7"/>
  <c r="AH1179" i="7"/>
  <c r="AI1179" i="7"/>
  <c r="AJ1179" i="7"/>
  <c r="AK1179" i="7"/>
  <c r="AG1180" i="7"/>
  <c r="AG1800" i="1" s="1"/>
  <c r="AH1180" i="7"/>
  <c r="AH1800" i="1" s="1"/>
  <c r="AI1180" i="7"/>
  <c r="AJ1180" i="7"/>
  <c r="AJ1800" i="1" s="1"/>
  <c r="AK1180" i="7"/>
  <c r="AG1124" i="7"/>
  <c r="AH1124" i="7"/>
  <c r="AI1124" i="7"/>
  <c r="AJ1124" i="7"/>
  <c r="AK1124" i="7"/>
  <c r="AG1181" i="7"/>
  <c r="AH1181" i="7"/>
  <c r="AI1181" i="7"/>
  <c r="AJ1181" i="7"/>
  <c r="AJ1803" i="1" s="1"/>
  <c r="AK1181" i="7"/>
  <c r="AG1044" i="7"/>
  <c r="AH1044" i="7"/>
  <c r="AI1044" i="7"/>
  <c r="AI1805" i="1" s="1"/>
  <c r="AJ1044" i="7"/>
  <c r="AK1044" i="7"/>
  <c r="AG1420" i="7"/>
  <c r="AH1420" i="7"/>
  <c r="AI1420" i="7"/>
  <c r="AJ1420" i="7"/>
  <c r="AJ1806" i="1" s="1"/>
  <c r="AK1420" i="7"/>
  <c r="AG1045" i="7"/>
  <c r="AH1045" i="7"/>
  <c r="AI1045" i="7"/>
  <c r="AJ1045" i="7"/>
  <c r="AK1045" i="7"/>
  <c r="AG1046" i="7"/>
  <c r="AG1808" i="1" s="1"/>
  <c r="AH1046" i="7"/>
  <c r="AI1046" i="7"/>
  <c r="AJ1046" i="7"/>
  <c r="AJ1808" i="1" s="1"/>
  <c r="AK1046" i="7"/>
  <c r="AG1047" i="7"/>
  <c r="AH1047" i="7"/>
  <c r="AI1047" i="7"/>
  <c r="AJ1047" i="7"/>
  <c r="AK1047" i="7"/>
  <c r="AK1809" i="1" s="1"/>
  <c r="AG1048" i="7"/>
  <c r="AG1810" i="1" s="1"/>
  <c r="AH1048" i="7"/>
  <c r="AH1810" i="1" s="1"/>
  <c r="AI1048" i="7"/>
  <c r="AJ1048" i="7"/>
  <c r="AJ1810" i="1" s="1"/>
  <c r="AK1048" i="7"/>
  <c r="AG1041" i="7"/>
  <c r="AH1041" i="7"/>
  <c r="AI1041" i="7"/>
  <c r="AJ1041" i="7"/>
  <c r="AK1041" i="7"/>
  <c r="AG1049" i="7"/>
  <c r="AH1049" i="7"/>
  <c r="AI1049" i="7"/>
  <c r="AJ1049" i="7"/>
  <c r="AJ1812" i="1" s="1"/>
  <c r="AK1049" i="7"/>
  <c r="AG1050" i="7"/>
  <c r="AH1050" i="7"/>
  <c r="AI1050" i="7"/>
  <c r="AI1814" i="1" s="1"/>
  <c r="AJ1050" i="7"/>
  <c r="AK1050" i="7"/>
  <c r="AG1051" i="7"/>
  <c r="AH1051" i="7"/>
  <c r="AI1051" i="7"/>
  <c r="AJ1051" i="7"/>
  <c r="AJ1816" i="1" s="1"/>
  <c r="AK1051" i="7"/>
  <c r="AG1052" i="7"/>
  <c r="AH1052" i="7"/>
  <c r="AI1052" i="7"/>
  <c r="AJ1052" i="7"/>
  <c r="AK1052" i="7"/>
  <c r="AG1053" i="7"/>
  <c r="AG1818" i="1" s="1"/>
  <c r="AH1053" i="7"/>
  <c r="AI1053" i="7"/>
  <c r="AJ1053" i="7"/>
  <c r="AJ1818" i="1" s="1"/>
  <c r="AK1053" i="7"/>
  <c r="AG1054" i="7"/>
  <c r="AH1054" i="7"/>
  <c r="AI1054" i="7"/>
  <c r="AJ1054" i="7"/>
  <c r="AK1054" i="7"/>
  <c r="AG1055" i="7"/>
  <c r="AH1055" i="7"/>
  <c r="AH1821" i="1" s="1"/>
  <c r="AI1055" i="7"/>
  <c r="AJ1055" i="7"/>
  <c r="AJ1821" i="1" s="1"/>
  <c r="AK1055" i="7"/>
  <c r="AG1042" i="7"/>
  <c r="AH1042" i="7"/>
  <c r="AI1042" i="7"/>
  <c r="AJ1042" i="7"/>
  <c r="AK1042" i="7"/>
  <c r="AG1056" i="7"/>
  <c r="AH1056" i="7"/>
  <c r="AI1056" i="7"/>
  <c r="AJ1056" i="7"/>
  <c r="AJ1823" i="1" s="1"/>
  <c r="AK1056" i="7"/>
  <c r="AG1057" i="7"/>
  <c r="AH1057" i="7"/>
  <c r="AI1057" i="7"/>
  <c r="AI1824" i="1" s="1"/>
  <c r="AJ1057" i="7"/>
  <c r="AK1057" i="7"/>
  <c r="AG1058" i="7"/>
  <c r="AH1058" i="7"/>
  <c r="AI1058" i="7"/>
  <c r="AJ1058" i="7"/>
  <c r="AJ1826" i="1" s="1"/>
  <c r="AK1058" i="7"/>
  <c r="AG1594" i="7"/>
  <c r="AH1594" i="7"/>
  <c r="AI1594" i="7"/>
  <c r="AJ1594" i="7"/>
  <c r="AK1594" i="7"/>
  <c r="AG1528" i="7"/>
  <c r="AG1828" i="1" s="1"/>
  <c r="AH1528" i="7"/>
  <c r="AI1528" i="7"/>
  <c r="AJ1528" i="7"/>
  <c r="AJ1828" i="1" s="1"/>
  <c r="AK1528" i="7"/>
  <c r="AG1059" i="7"/>
  <c r="AH1059" i="7"/>
  <c r="AI1059" i="7"/>
  <c r="AJ1059" i="7"/>
  <c r="AK1059" i="7"/>
  <c r="AG1060" i="7"/>
  <c r="AH1060" i="7"/>
  <c r="AH1830" i="1" s="1"/>
  <c r="AI1060" i="7"/>
  <c r="AJ1060" i="7"/>
  <c r="AJ1830" i="1" s="1"/>
  <c r="AK1060" i="7"/>
  <c r="AG1099" i="7"/>
  <c r="AH1099" i="7"/>
  <c r="AI1099" i="7"/>
  <c r="AJ1099" i="7"/>
  <c r="AK1099" i="7"/>
  <c r="AG1061" i="7"/>
  <c r="AH1061" i="7"/>
  <c r="AI1061" i="7"/>
  <c r="AJ1061" i="7"/>
  <c r="AJ1833" i="1" s="1"/>
  <c r="AK1061" i="7"/>
  <c r="AG1100" i="7"/>
  <c r="AH1100" i="7"/>
  <c r="AI1100" i="7"/>
  <c r="AI1834" i="1" s="1"/>
  <c r="AJ1100" i="7"/>
  <c r="AK1100" i="7"/>
  <c r="AG1062" i="7"/>
  <c r="AH1062" i="7"/>
  <c r="AI1062" i="7"/>
  <c r="AJ1062" i="7"/>
  <c r="AJ1840" i="1" s="1"/>
  <c r="AK1062" i="7"/>
  <c r="AG1063" i="7"/>
  <c r="AH1063" i="7"/>
  <c r="AI1063" i="7"/>
  <c r="AJ1063" i="7"/>
  <c r="AK1063" i="7"/>
  <c r="AG1101" i="7"/>
  <c r="AG1842" i="1" s="1"/>
  <c r="AH1101" i="7"/>
  <c r="AI1101" i="7"/>
  <c r="AJ1101" i="7"/>
  <c r="AJ1842" i="1" s="1"/>
  <c r="AK1101" i="7"/>
  <c r="AG1112" i="7"/>
  <c r="AH1112" i="7"/>
  <c r="AI1112" i="7"/>
  <c r="AJ1112" i="7"/>
  <c r="AK1112" i="7"/>
  <c r="AG1545" i="7"/>
  <c r="AH1545" i="7"/>
  <c r="AH1844" i="1" s="1"/>
  <c r="AI1545" i="7"/>
  <c r="AJ1545" i="7"/>
  <c r="AJ1844" i="1" s="1"/>
  <c r="AK1545" i="7"/>
  <c r="AG1064" i="7"/>
  <c r="AH1064" i="7"/>
  <c r="AI1064" i="7"/>
  <c r="AJ1064" i="7"/>
  <c r="AK1064" i="7"/>
  <c r="AK1846" i="1" s="1"/>
  <c r="AG1065" i="7"/>
  <c r="AH1065" i="7"/>
  <c r="AI1065" i="7"/>
  <c r="AJ1065" i="7"/>
  <c r="AJ1847" i="1" s="1"/>
  <c r="AK1065" i="7"/>
  <c r="AG1066" i="7"/>
  <c r="AH1066" i="7"/>
  <c r="AI1066" i="7"/>
  <c r="AI1848" i="1" s="1"/>
  <c r="AJ1066" i="7"/>
  <c r="AK1066" i="7"/>
  <c r="AG1493" i="7"/>
  <c r="AH1493" i="7"/>
  <c r="AI1493" i="7"/>
  <c r="AJ1493" i="7"/>
  <c r="AJ1849" i="1" s="1"/>
  <c r="AK1493" i="7"/>
  <c r="AG1067" i="7"/>
  <c r="AH1067" i="7"/>
  <c r="AI1067" i="7"/>
  <c r="AJ1067" i="7"/>
  <c r="AK1067" i="7"/>
  <c r="AG1068" i="7"/>
  <c r="AG1851" i="1" s="1"/>
  <c r="AH1068" i="7"/>
  <c r="AI1068" i="7"/>
  <c r="AJ1068" i="7"/>
  <c r="AJ1851" i="1" s="1"/>
  <c r="AK1068" i="7"/>
  <c r="AG1069" i="7"/>
  <c r="AH1069" i="7"/>
  <c r="AI1069" i="7"/>
  <c r="AJ1069" i="7"/>
  <c r="AK1069" i="7"/>
  <c r="AG1070" i="7"/>
  <c r="AH1070" i="7"/>
  <c r="AH1853" i="1" s="1"/>
  <c r="AI1070" i="7"/>
  <c r="AJ1070" i="7"/>
  <c r="AJ1853" i="1" s="1"/>
  <c r="AK1070" i="7"/>
  <c r="AG1071" i="7"/>
  <c r="AH1071" i="7"/>
  <c r="AI1071" i="7"/>
  <c r="AJ1071" i="7"/>
  <c r="AK1071" i="7"/>
  <c r="AK1854" i="1" s="1"/>
  <c r="AG1072" i="7"/>
  <c r="AH1072" i="7"/>
  <c r="AI1072" i="7"/>
  <c r="AJ1072" i="7"/>
  <c r="AJ1855" i="1" s="1"/>
  <c r="AK1072" i="7"/>
  <c r="AG1102" i="7"/>
  <c r="AH1102" i="7"/>
  <c r="AI1102" i="7"/>
  <c r="AI1856" i="1" s="1"/>
  <c r="AJ1102" i="7"/>
  <c r="AK1102" i="7"/>
  <c r="AG1103" i="7"/>
  <c r="AG1857" i="1" s="1"/>
  <c r="AH1103" i="7"/>
  <c r="AI1103" i="7"/>
  <c r="AJ1103" i="7"/>
  <c r="AK1103" i="7"/>
  <c r="AG1104" i="7"/>
  <c r="AG1858" i="1" s="1"/>
  <c r="AH1104" i="7"/>
  <c r="AI1104" i="7"/>
  <c r="AJ1104" i="7"/>
  <c r="AK1104" i="7"/>
  <c r="AG1073" i="7"/>
  <c r="AG1859" i="1" s="1"/>
  <c r="AH1073" i="7"/>
  <c r="AI1073" i="7"/>
  <c r="AJ1073" i="7"/>
  <c r="AJ1859" i="1" s="1"/>
  <c r="AK1073" i="7"/>
  <c r="AG1459" i="7"/>
  <c r="AH1459" i="7"/>
  <c r="AI1459" i="7"/>
  <c r="AJ1459" i="7"/>
  <c r="AK1459" i="7"/>
  <c r="AG1098" i="7"/>
  <c r="AG1861" i="1" s="1"/>
  <c r="AH1098" i="7"/>
  <c r="AH1861" i="1" s="1"/>
  <c r="AI1098" i="7"/>
  <c r="AJ1098" i="7"/>
  <c r="AJ1861" i="1" s="1"/>
  <c r="AK1098" i="7"/>
  <c r="AG1074" i="7"/>
  <c r="AH1074" i="7"/>
  <c r="AI1074" i="7"/>
  <c r="AJ1074" i="7"/>
  <c r="AK1074" i="7"/>
  <c r="AK1862" i="1" s="1"/>
  <c r="AG1075" i="7"/>
  <c r="AH1075" i="7"/>
  <c r="AI1075" i="7"/>
  <c r="AJ1075" i="7"/>
  <c r="AJ1863" i="1" s="1"/>
  <c r="AK1075" i="7"/>
  <c r="AG1509" i="7"/>
  <c r="AH1509" i="7"/>
  <c r="AI1509" i="7"/>
  <c r="AI1864" i="1" s="1"/>
  <c r="AJ1509" i="7"/>
  <c r="AK1509" i="7"/>
  <c r="AG1105" i="7"/>
  <c r="AH1105" i="7"/>
  <c r="AI1105" i="7"/>
  <c r="AJ1105" i="7"/>
  <c r="AK1105" i="7"/>
  <c r="AG1390" i="7"/>
  <c r="AH1390" i="7"/>
  <c r="AI1390" i="7"/>
  <c r="AJ1390" i="7"/>
  <c r="AK1390" i="7"/>
  <c r="AG1106" i="7"/>
  <c r="AG1867" i="1" s="1"/>
  <c r="AH1106" i="7"/>
  <c r="AI1106" i="7"/>
  <c r="AJ1106" i="7"/>
  <c r="AJ1867" i="1" s="1"/>
  <c r="AK1106" i="7"/>
  <c r="AG1097" i="7"/>
  <c r="AH1097" i="7"/>
  <c r="AI1097" i="7"/>
  <c r="AJ1097" i="7"/>
  <c r="AK1097" i="7"/>
  <c r="AG1107" i="7"/>
  <c r="AG1869" i="1" s="1"/>
  <c r="AH1107" i="7"/>
  <c r="AH1869" i="1" s="1"/>
  <c r="AI1107" i="7"/>
  <c r="AJ1107" i="7"/>
  <c r="AJ1869" i="1" s="1"/>
  <c r="AK1107" i="7"/>
  <c r="AG1172" i="7"/>
  <c r="AH1172" i="7"/>
  <c r="AI1172" i="7"/>
  <c r="AJ1172" i="7"/>
  <c r="AK1172" i="7"/>
  <c r="AK1870" i="1" s="1"/>
  <c r="AG1108" i="7"/>
  <c r="AH1108" i="7"/>
  <c r="AI1108" i="7"/>
  <c r="AJ1108" i="7"/>
  <c r="AJ1871" i="1" s="1"/>
  <c r="AK1108" i="7"/>
  <c r="AG1460" i="7"/>
  <c r="AH1460" i="7"/>
  <c r="AI1460" i="7"/>
  <c r="AI1872" i="1" s="1"/>
  <c r="AJ1460" i="7"/>
  <c r="AK1460" i="7"/>
  <c r="AG1076" i="7"/>
  <c r="AG1873" i="1" s="1"/>
  <c r="AH1076" i="7"/>
  <c r="AI1076" i="7"/>
  <c r="AJ1076" i="7"/>
  <c r="AK1076" i="7"/>
  <c r="AG1109" i="7"/>
  <c r="AH1109" i="7"/>
  <c r="AI1109" i="7"/>
  <c r="AJ1109" i="7"/>
  <c r="AK1109" i="7"/>
  <c r="AG1524" i="7"/>
  <c r="AG1877" i="1" s="1"/>
  <c r="AH1524" i="7"/>
  <c r="AI1524" i="7"/>
  <c r="AJ1524" i="7"/>
  <c r="AJ1877" i="1" s="1"/>
  <c r="AK1524" i="7"/>
  <c r="AG1533" i="7"/>
  <c r="AH1533" i="7"/>
  <c r="AI1533" i="7"/>
  <c r="AJ1533" i="7"/>
  <c r="AK1533" i="7"/>
  <c r="AG1077" i="7"/>
  <c r="AG1879" i="1" s="1"/>
  <c r="AH1077" i="7"/>
  <c r="AH1879" i="1" s="1"/>
  <c r="AI1077" i="7"/>
  <c r="AJ1077" i="7"/>
  <c r="AJ1879" i="1" s="1"/>
  <c r="AK1077" i="7"/>
  <c r="AG1078" i="7"/>
  <c r="AH1078" i="7"/>
  <c r="AI1078" i="7"/>
  <c r="AJ1078" i="7"/>
  <c r="AK1078" i="7"/>
  <c r="AG1587" i="7"/>
  <c r="AH1587" i="7"/>
  <c r="AI1587" i="7"/>
  <c r="AJ1587" i="7"/>
  <c r="AJ1881" i="1" s="1"/>
  <c r="AK1587" i="7"/>
  <c r="AG1110" i="7"/>
  <c r="AH1110" i="7"/>
  <c r="AI1110" i="7"/>
  <c r="AI1882" i="1" s="1"/>
  <c r="AJ1110" i="7"/>
  <c r="AK1110" i="7"/>
  <c r="AG1344" i="7"/>
  <c r="AH1344" i="7"/>
  <c r="AI1344" i="7"/>
  <c r="AJ1344" i="7"/>
  <c r="AJ1883" i="1" s="1"/>
  <c r="AK1344" i="7"/>
  <c r="AG1079" i="7"/>
  <c r="AH1079" i="7"/>
  <c r="AI1079" i="7"/>
  <c r="AJ1079" i="7"/>
  <c r="AK1079" i="7"/>
  <c r="AG1349" i="7"/>
  <c r="AG1885" i="1" s="1"/>
  <c r="AH1349" i="7"/>
  <c r="AI1349" i="7"/>
  <c r="AJ1349" i="7"/>
  <c r="AJ1885" i="1" s="1"/>
  <c r="AK1349" i="7"/>
  <c r="AG1080" i="7"/>
  <c r="AH1080" i="7"/>
  <c r="AI1080" i="7"/>
  <c r="AJ1080" i="7"/>
  <c r="AK1080" i="7"/>
  <c r="AG1081" i="7"/>
  <c r="AG1887" i="1" s="1"/>
  <c r="AH1081" i="7"/>
  <c r="AH1887" i="1" s="1"/>
  <c r="AI1081" i="7"/>
  <c r="AJ1081" i="7"/>
  <c r="AJ1887" i="1" s="1"/>
  <c r="AK1081" i="7"/>
  <c r="AG1400" i="7"/>
  <c r="AH1400" i="7"/>
  <c r="AI1400" i="7"/>
  <c r="AJ1400" i="7"/>
  <c r="AK1400" i="7"/>
  <c r="AG1470" i="7"/>
  <c r="AH1470" i="7"/>
  <c r="AI1470" i="7"/>
  <c r="AJ1470" i="7"/>
  <c r="AJ1889" i="1" s="1"/>
  <c r="AK1470" i="7"/>
  <c r="AG1082" i="7"/>
  <c r="AH1082" i="7"/>
  <c r="AI1082" i="7"/>
  <c r="AI1890" i="1" s="1"/>
  <c r="AJ1082" i="7"/>
  <c r="AK1082" i="7"/>
  <c r="AG1401" i="7"/>
  <c r="AH1401" i="7"/>
  <c r="AI1401" i="7"/>
  <c r="AJ1401" i="7"/>
  <c r="AJ1891" i="1" s="1"/>
  <c r="AK1401" i="7"/>
  <c r="AG1083" i="7"/>
  <c r="AH1083" i="7"/>
  <c r="AI1083" i="7"/>
  <c r="AJ1083" i="7"/>
  <c r="AK1083" i="7"/>
  <c r="AG1084" i="7"/>
  <c r="AG1893" i="1" s="1"/>
  <c r="AH1084" i="7"/>
  <c r="AI1084" i="7"/>
  <c r="AJ1084" i="7"/>
  <c r="AJ1893" i="1" s="1"/>
  <c r="AK1084" i="7"/>
  <c r="AG1461" i="7"/>
  <c r="AH1461" i="7"/>
  <c r="AI1461" i="7"/>
  <c r="AJ1461" i="7"/>
  <c r="AK1461" i="7"/>
  <c r="AG1114" i="7"/>
  <c r="AG1895" i="1" s="1"/>
  <c r="AH1114" i="7"/>
  <c r="AH1895" i="1" s="1"/>
  <c r="AI1114" i="7"/>
  <c r="AJ1114" i="7"/>
  <c r="AJ1895" i="1" s="1"/>
  <c r="AK1114" i="7"/>
  <c r="AG1085" i="7"/>
  <c r="AH1085" i="7"/>
  <c r="AI1085" i="7"/>
  <c r="AJ1085" i="7"/>
  <c r="AK1085" i="7"/>
  <c r="AG1086" i="7"/>
  <c r="AH1086" i="7"/>
  <c r="AI1086" i="7"/>
  <c r="AJ1086" i="7"/>
  <c r="AJ1898" i="1" s="1"/>
  <c r="AK1086" i="7"/>
  <c r="AG1402" i="7"/>
  <c r="AH1402" i="7"/>
  <c r="AI1402" i="7"/>
  <c r="AI1899" i="1" s="1"/>
  <c r="AJ1402" i="7"/>
  <c r="AK1402" i="7"/>
  <c r="AG1087" i="7"/>
  <c r="AH1087" i="7"/>
  <c r="AI1087" i="7"/>
  <c r="AJ1087" i="7"/>
  <c r="AJ1901" i="1" s="1"/>
  <c r="AK1087" i="7"/>
  <c r="AG1096" i="7"/>
  <c r="AH1096" i="7"/>
  <c r="AI1096" i="7"/>
  <c r="AJ1096" i="7"/>
  <c r="AK1096" i="7"/>
  <c r="AG1088" i="7"/>
  <c r="AG1903" i="1" s="1"/>
  <c r="AH1088" i="7"/>
  <c r="AI1088" i="7"/>
  <c r="AJ1088" i="7"/>
  <c r="AJ1903" i="1" s="1"/>
  <c r="AK1088" i="7"/>
  <c r="AG1115" i="7"/>
  <c r="AH1115" i="7"/>
  <c r="AI1115" i="7"/>
  <c r="AJ1115" i="7"/>
  <c r="AK1115" i="7"/>
  <c r="AG1089" i="7"/>
  <c r="AG1905" i="1" s="1"/>
  <c r="AH1089" i="7"/>
  <c r="AH1905" i="1" s="1"/>
  <c r="AI1089" i="7"/>
  <c r="AJ1089" i="7"/>
  <c r="AJ1905" i="1" s="1"/>
  <c r="AK1089" i="7"/>
  <c r="AG1113" i="7"/>
  <c r="AH1113" i="7"/>
  <c r="AI1113" i="7"/>
  <c r="AJ1113" i="7"/>
  <c r="AK1113" i="7"/>
  <c r="AK1906" i="1" s="1"/>
  <c r="AG1116" i="7"/>
  <c r="AH1116" i="7"/>
  <c r="AI1116" i="7"/>
  <c r="AJ1116" i="7"/>
  <c r="AJ1909" i="1" s="1"/>
  <c r="AK1116" i="7"/>
  <c r="AG1090" i="7"/>
  <c r="AH1090" i="7"/>
  <c r="AI1090" i="7"/>
  <c r="AI1910" i="1" s="1"/>
  <c r="AJ1090" i="7"/>
  <c r="AK1090" i="7"/>
  <c r="AG1091" i="7"/>
  <c r="AG1911" i="1" s="1"/>
  <c r="AH1091" i="7"/>
  <c r="AI1091" i="7"/>
  <c r="AJ1091" i="7"/>
  <c r="AK1091" i="7"/>
  <c r="AG1462" i="7"/>
  <c r="AH1462" i="7"/>
  <c r="AI1462" i="7"/>
  <c r="AJ1462" i="7"/>
  <c r="AK1462" i="7"/>
  <c r="AG1117" i="7"/>
  <c r="AG1914" i="1" s="1"/>
  <c r="AH1117" i="7"/>
  <c r="AI1117" i="7"/>
  <c r="AJ1117" i="7"/>
  <c r="AJ1914" i="1" s="1"/>
  <c r="AK1117" i="7"/>
  <c r="AG1092" i="7"/>
  <c r="AH1092" i="7"/>
  <c r="AI1092" i="7"/>
  <c r="AJ1092" i="7"/>
  <c r="AK1092" i="7"/>
  <c r="AG1093" i="7"/>
  <c r="AG1916" i="1" s="1"/>
  <c r="AH1093" i="7"/>
  <c r="AH1916" i="1" s="1"/>
  <c r="AI1093" i="7"/>
  <c r="AJ1093" i="7"/>
  <c r="AJ1916" i="1" s="1"/>
  <c r="AK1093" i="7"/>
  <c r="AG1541" i="7"/>
  <c r="AH1541" i="7"/>
  <c r="AI1541" i="7"/>
  <c r="AJ1541" i="7"/>
  <c r="AK1541" i="7"/>
  <c r="AG1095" i="7"/>
  <c r="AH1095" i="7"/>
  <c r="AI1095" i="7"/>
  <c r="AJ1095" i="7"/>
  <c r="AJ1918" i="1" s="1"/>
  <c r="AK1095" i="7"/>
  <c r="AG1094" i="7"/>
  <c r="AH1094" i="7"/>
  <c r="AI1094" i="7"/>
  <c r="AI1919" i="1" s="1"/>
  <c r="AJ1094" i="7"/>
  <c r="AK1094" i="7"/>
  <c r="AG1118" i="7"/>
  <c r="AH1118" i="7"/>
  <c r="AI1118" i="7"/>
  <c r="AJ1118" i="7"/>
  <c r="AJ1920" i="1" s="1"/>
  <c r="AK1118" i="7"/>
  <c r="AG1111" i="7"/>
  <c r="AH1111" i="7"/>
  <c r="AI1111" i="7"/>
  <c r="AJ1111" i="7"/>
  <c r="AK1111" i="7"/>
  <c r="AG1490" i="7"/>
  <c r="AG1923" i="1" s="1"/>
  <c r="AH1490" i="7"/>
  <c r="AI1490" i="7"/>
  <c r="AJ1490" i="7"/>
  <c r="AJ1923" i="1" s="1"/>
  <c r="AK1490" i="7"/>
  <c r="AG1119" i="7"/>
  <c r="AH1119" i="7"/>
  <c r="AI1119" i="7"/>
  <c r="AJ1119" i="7"/>
  <c r="AK1119" i="7"/>
  <c r="AG1403" i="7"/>
  <c r="AG1925" i="1" s="1"/>
  <c r="AH1403" i="7"/>
  <c r="AH1925" i="1" s="1"/>
  <c r="AI1403" i="7"/>
  <c r="AJ1403" i="7"/>
  <c r="AJ1925" i="1" s="1"/>
  <c r="AK1403" i="7"/>
  <c r="AG1285" i="7"/>
  <c r="AH1285" i="7"/>
  <c r="AI1285" i="7"/>
  <c r="AJ1285" i="7"/>
  <c r="AK1285" i="7"/>
  <c r="AG1624" i="7"/>
  <c r="AH1624" i="7"/>
  <c r="AI1624" i="7"/>
  <c r="AJ1624" i="7"/>
  <c r="AJ1927" i="1" s="1"/>
  <c r="AK1624" i="7"/>
  <c r="AG1484" i="7"/>
  <c r="AH1484" i="7"/>
  <c r="AI1484" i="7"/>
  <c r="AI1928" i="1" s="1"/>
  <c r="AJ1484" i="7"/>
  <c r="AK1484" i="7"/>
  <c r="AG1182" i="7"/>
  <c r="AH1182" i="7"/>
  <c r="AI1182" i="7"/>
  <c r="AJ1182" i="7"/>
  <c r="AJ1931" i="1" s="1"/>
  <c r="AK1182" i="7"/>
  <c r="AG1173" i="7"/>
  <c r="AH1173" i="7"/>
  <c r="AI1173" i="7"/>
  <c r="AJ1173" i="7"/>
  <c r="AK1173" i="7"/>
  <c r="AG1174" i="7"/>
  <c r="AG1933" i="1" s="1"/>
  <c r="AH1174" i="7"/>
  <c r="AI1174" i="7"/>
  <c r="AJ1174" i="7"/>
  <c r="AJ1933" i="1" s="1"/>
  <c r="AK1174" i="7"/>
  <c r="AG1478" i="7"/>
  <c r="AH1478" i="7"/>
  <c r="AI1478" i="7"/>
  <c r="AJ1478" i="7"/>
  <c r="AK1478" i="7"/>
  <c r="AG1417" i="7"/>
  <c r="AG1935" i="1" s="1"/>
  <c r="AH1417" i="7"/>
  <c r="AH1935" i="1" s="1"/>
  <c r="AI1417" i="7"/>
  <c r="AJ1417" i="7"/>
  <c r="AJ1935" i="1" s="1"/>
  <c r="AK1417" i="7"/>
  <c r="AG1175" i="7"/>
  <c r="AH1175" i="7"/>
  <c r="AI1175" i="7"/>
  <c r="AJ1175" i="7"/>
  <c r="AK1175" i="7"/>
  <c r="AG1176" i="7"/>
  <c r="AH1176" i="7"/>
  <c r="AI1176" i="7"/>
  <c r="AJ1176" i="7"/>
  <c r="AJ1937" i="1" s="1"/>
  <c r="AK1176" i="7"/>
  <c r="AK1937" i="1" s="1"/>
  <c r="AG1177" i="7"/>
  <c r="AH1177" i="7"/>
  <c r="AI1177" i="7"/>
  <c r="AI1938" i="1" s="1"/>
  <c r="AJ1177" i="7"/>
  <c r="AK1177" i="7"/>
  <c r="AK1938" i="1" s="1"/>
  <c r="AH17" i="7"/>
  <c r="AI17" i="7"/>
  <c r="AJ17" i="7"/>
  <c r="AK17" i="7"/>
  <c r="AG17" i="7"/>
  <c r="AG4" i="1" s="1"/>
  <c r="A6" i="9"/>
  <c r="A4" i="9"/>
  <c r="A21" i="4" l="1"/>
  <c r="AK25" i="1"/>
  <c r="AH1801" i="1"/>
  <c r="AG1876" i="1"/>
  <c r="AK1931" i="1"/>
  <c r="AH1926" i="1"/>
  <c r="AK1920" i="1"/>
  <c r="AK1901" i="1"/>
  <c r="AH1897" i="1"/>
  <c r="AK1891" i="1"/>
  <c r="AK1883" i="1"/>
  <c r="AK1865" i="1"/>
  <c r="AK1849" i="1"/>
  <c r="AK1840" i="1"/>
  <c r="AK1826" i="1"/>
  <c r="AH1822" i="1"/>
  <c r="AK1816" i="1"/>
  <c r="AH1811" i="1"/>
  <c r="AK1806" i="1"/>
  <c r="AH1802" i="1"/>
  <c r="AK1796" i="1"/>
  <c r="AH1793" i="1"/>
  <c r="AK1788" i="1"/>
  <c r="AH1778" i="1"/>
  <c r="AK1771" i="1"/>
  <c r="AJ1756" i="1"/>
  <c r="AI1753" i="1"/>
  <c r="AK1753" i="1"/>
  <c r="AK1745" i="1"/>
  <c r="AK1737" i="1"/>
  <c r="AK1728" i="1"/>
  <c r="AH1725" i="1"/>
  <c r="AH1780" i="1"/>
  <c r="AJ1774" i="1"/>
  <c r="AI1702" i="1"/>
  <c r="AI1308" i="1"/>
  <c r="AJ1681" i="1"/>
  <c r="AJ1672" i="1"/>
  <c r="AI1660" i="1"/>
  <c r="AI1652" i="1"/>
  <c r="AI1644" i="1"/>
  <c r="AI1636" i="1"/>
  <c r="AH1625" i="1"/>
  <c r="AJ1623" i="1"/>
  <c r="AJ1615" i="1"/>
  <c r="AI1597" i="1"/>
  <c r="AJ1607" i="1"/>
  <c r="AK1543" i="1"/>
  <c r="AH1529" i="1"/>
  <c r="AH1518" i="1"/>
  <c r="AK1491" i="1"/>
  <c r="AH1487" i="1"/>
  <c r="AH1479" i="1"/>
  <c r="AK1417" i="1"/>
  <c r="AH1398" i="1"/>
  <c r="AH1520" i="1"/>
  <c r="AH1327" i="1"/>
  <c r="AH1287" i="1"/>
  <c r="AH1277" i="1"/>
  <c r="AJ1275" i="1"/>
  <c r="AH1269" i="1"/>
  <c r="AJ1267" i="1"/>
  <c r="AH1245" i="1"/>
  <c r="AH1236" i="1"/>
  <c r="AH1225" i="1"/>
  <c r="AH1217" i="1"/>
  <c r="AH1192" i="1"/>
  <c r="AH1104" i="1"/>
  <c r="AI1080" i="1"/>
  <c r="AH995" i="1"/>
  <c r="AH1574" i="1"/>
  <c r="AJ926" i="1"/>
  <c r="AH1582" i="1"/>
  <c r="AJ1283" i="1"/>
  <c r="AG1900" i="1"/>
  <c r="AG1891" i="1"/>
  <c r="AG1839" i="1"/>
  <c r="AG1763" i="1"/>
  <c r="AG1757" i="1"/>
  <c r="AG1749" i="1"/>
  <c r="AG1712" i="1"/>
  <c r="AG1706" i="1"/>
  <c r="AG1704" i="1"/>
  <c r="AG1646" i="1"/>
  <c r="AG1638" i="1"/>
  <c r="AG1604" i="1"/>
  <c r="AG1583" i="1"/>
  <c r="AG1015" i="1"/>
  <c r="AG1327" i="1"/>
  <c r="AG1287" i="1"/>
  <c r="AI1285" i="1"/>
  <c r="AH823" i="1"/>
  <c r="AG1417" i="1"/>
  <c r="AG1378" i="1"/>
  <c r="AG1366" i="1"/>
  <c r="AG25" i="1"/>
  <c r="AJ1317" i="1"/>
  <c r="AI1045" i="1"/>
  <c r="AG1745" i="1"/>
  <c r="AH1934" i="1"/>
  <c r="AH1915" i="1"/>
  <c r="AH1894" i="1"/>
  <c r="AH1886" i="1"/>
  <c r="AH1878" i="1"/>
  <c r="AH1843" i="1"/>
  <c r="AH1799" i="1"/>
  <c r="AH1791" i="1"/>
  <c r="AJ1762" i="1"/>
  <c r="AI1759" i="1"/>
  <c r="AH1756" i="1"/>
  <c r="AJ1754" i="1"/>
  <c r="AI1751" i="1"/>
  <c r="AH1740" i="1"/>
  <c r="AH1732" i="1"/>
  <c r="AI1779" i="1"/>
  <c r="AJ1703" i="1"/>
  <c r="AH1697" i="1"/>
  <c r="AJ1687" i="1"/>
  <c r="AJ1679" i="1"/>
  <c r="AJ1645" i="1"/>
  <c r="AH1639" i="1"/>
  <c r="AJ1637" i="1"/>
  <c r="AH1631" i="1"/>
  <c r="AJ1629" i="1"/>
  <c r="AJ1621" i="1"/>
  <c r="AH1534" i="1"/>
  <c r="AI1610" i="1"/>
  <c r="AH1589" i="1"/>
  <c r="AJ1587" i="1"/>
  <c r="AH1567" i="1"/>
  <c r="AH1559" i="1"/>
  <c r="AH1527" i="1"/>
  <c r="AH1513" i="1"/>
  <c r="AH1505" i="1"/>
  <c r="AH1431" i="1"/>
  <c r="AH1334" i="1"/>
  <c r="AH1302" i="1"/>
  <c r="AH1294" i="1"/>
  <c r="AH1285" i="1"/>
  <c r="AH1253" i="1"/>
  <c r="AH1102" i="1"/>
  <c r="AH1013" i="1"/>
  <c r="AK806" i="1"/>
  <c r="AG1913" i="1"/>
  <c r="AG1901" i="1"/>
  <c r="AG1816" i="1"/>
  <c r="AG1796" i="1"/>
  <c r="AG1771" i="1"/>
  <c r="AG1632" i="1"/>
  <c r="AG1588" i="1"/>
  <c r="AG1514" i="1"/>
  <c r="AG1491" i="1"/>
  <c r="AG943" i="1"/>
  <c r="AG806" i="1"/>
  <c r="AH1080" i="1"/>
  <c r="AG1813" i="1"/>
  <c r="AG1543" i="1"/>
  <c r="AI1334" i="1"/>
  <c r="AI1013" i="1"/>
  <c r="AG1931" i="1"/>
  <c r="AG1883" i="1"/>
  <c r="AG1698" i="1"/>
  <c r="AG1929" i="1"/>
  <c r="AG1920" i="1"/>
  <c r="AG1836" i="1"/>
  <c r="AG1737" i="1"/>
  <c r="AG1728" i="1"/>
  <c r="AG1664" i="1"/>
  <c r="AG1644" i="1"/>
  <c r="AH1070" i="1"/>
  <c r="AG1826" i="1"/>
  <c r="AK1925" i="1"/>
  <c r="AK1905" i="1"/>
  <c r="AK1895" i="1"/>
  <c r="AK1879" i="1"/>
  <c r="AK1861" i="1"/>
  <c r="AK1853" i="1"/>
  <c r="AK1830" i="1"/>
  <c r="AK1821" i="1"/>
  <c r="AK1800" i="1"/>
  <c r="AK1777" i="1"/>
  <c r="AK1733" i="1"/>
  <c r="AK1568" i="1"/>
  <c r="AK1560" i="1"/>
  <c r="AK1538" i="1"/>
  <c r="AK1528" i="1"/>
  <c r="AK1506" i="1"/>
  <c r="AK1467" i="1"/>
  <c r="AK1458" i="1"/>
  <c r="AK1449" i="1"/>
  <c r="AK1441" i="1"/>
  <c r="AK1432" i="1"/>
  <c r="AK1335" i="1"/>
  <c r="AK1303" i="1"/>
  <c r="AK1295" i="1"/>
  <c r="AK1286" i="1"/>
  <c r="AK1254" i="1"/>
  <c r="AK1235" i="1"/>
  <c r="AK1216" i="1"/>
  <c r="AK1199" i="1"/>
  <c r="AK1137" i="1"/>
  <c r="AK1111" i="1"/>
  <c r="AK1044" i="1"/>
  <c r="AK976" i="1"/>
  <c r="AG1849" i="1"/>
  <c r="AG1840" i="1"/>
  <c r="AG1830" i="1"/>
  <c r="AG1788" i="1"/>
  <c r="AG1538" i="1"/>
  <c r="AG1449" i="1"/>
  <c r="AG1220" i="1"/>
  <c r="AK1935" i="1"/>
  <c r="AK1916" i="1"/>
  <c r="AK1887" i="1"/>
  <c r="AK1869" i="1"/>
  <c r="AK1844" i="1"/>
  <c r="AK1810" i="1"/>
  <c r="AK1792" i="1"/>
  <c r="AH1938" i="1"/>
  <c r="AH1928" i="1"/>
  <c r="AH1910" i="1"/>
  <c r="AH1899" i="1"/>
  <c r="AH1890" i="1"/>
  <c r="AH1872" i="1"/>
  <c r="AH1834" i="1"/>
  <c r="AH1795" i="1"/>
  <c r="AH1786" i="1"/>
  <c r="AH1770" i="1"/>
  <c r="AI1763" i="1"/>
  <c r="AH1736" i="1"/>
  <c r="AJ1699" i="1"/>
  <c r="AJ1665" i="1"/>
  <c r="AH1237" i="1"/>
  <c r="AH1643" i="1"/>
  <c r="AI1630" i="1"/>
  <c r="AH1619" i="1"/>
  <c r="AH1279" i="1"/>
  <c r="AH1097" i="1"/>
  <c r="AH1037" i="1"/>
  <c r="AH866" i="1"/>
  <c r="AJ1831" i="1"/>
  <c r="AH1729" i="1"/>
  <c r="AH1831" i="1"/>
  <c r="AG1753" i="1"/>
  <c r="AG1648" i="1"/>
  <c r="AG1441" i="1"/>
  <c r="AG1303" i="1"/>
  <c r="AG1286" i="1"/>
  <c r="AG1145" i="1"/>
  <c r="AG1055" i="1"/>
  <c r="AG1044" i="1"/>
  <c r="AG1806" i="1"/>
  <c r="AK1741" i="1"/>
  <c r="AH1919" i="1"/>
  <c r="AH1882" i="1"/>
  <c r="AH1864" i="1"/>
  <c r="AH1856" i="1"/>
  <c r="AH1848" i="1"/>
  <c r="AH1824" i="1"/>
  <c r="AH1814" i="1"/>
  <c r="AH1805" i="1"/>
  <c r="AJ1767" i="1"/>
  <c r="AJ1758" i="1"/>
  <c r="AI1755" i="1"/>
  <c r="AH1744" i="1"/>
  <c r="AH1727" i="1"/>
  <c r="AH1701" i="1"/>
  <c r="AH1668" i="1"/>
  <c r="AJ1657" i="1"/>
  <c r="AI1646" i="1"/>
  <c r="AI1638" i="1"/>
  <c r="AJ1625" i="1"/>
  <c r="AJ1617" i="1"/>
  <c r="AH1611" i="1"/>
  <c r="AJ1609" i="1"/>
  <c r="AK1532" i="1"/>
  <c r="AH1414" i="1"/>
  <c r="AH1318" i="1"/>
  <c r="AH1271" i="1"/>
  <c r="AH1203" i="1"/>
  <c r="AJ1865" i="1"/>
  <c r="AJ1628" i="1"/>
  <c r="AJ1309" i="1"/>
  <c r="AG1865" i="1"/>
  <c r="AG1853" i="1"/>
  <c r="AG1844" i="1"/>
  <c r="AG1821" i="1"/>
  <c r="AG1792" i="1"/>
  <c r="AG1383" i="1"/>
  <c r="AG1335" i="1"/>
  <c r="AG1295" i="1"/>
  <c r="AG1235" i="1"/>
  <c r="AG1137" i="1"/>
  <c r="AH1883" i="1"/>
  <c r="AI1883" i="1"/>
  <c r="AK1880" i="1"/>
  <c r="AH1880" i="1"/>
  <c r="AI1934" i="1"/>
  <c r="AJ1934" i="1"/>
  <c r="AH1931" i="1"/>
  <c r="AI1931" i="1"/>
  <c r="AI1924" i="1"/>
  <c r="AJ1924" i="1"/>
  <c r="AH1920" i="1"/>
  <c r="AI1920" i="1"/>
  <c r="AK1917" i="1"/>
  <c r="AH1917" i="1"/>
  <c r="AI1915" i="1"/>
  <c r="AJ1915" i="1"/>
  <c r="AH1911" i="1"/>
  <c r="AI1911" i="1"/>
  <c r="AG1906" i="1"/>
  <c r="AH1906" i="1"/>
  <c r="AI1904" i="1"/>
  <c r="AJ1904" i="1"/>
  <c r="AI1878" i="1"/>
  <c r="AJ1878" i="1"/>
  <c r="AH1873" i="1"/>
  <c r="AI1873" i="1"/>
  <c r="AG1862" i="1"/>
  <c r="AH1862" i="1"/>
  <c r="AI1860" i="1"/>
  <c r="AJ1860" i="1"/>
  <c r="AH1857" i="1"/>
  <c r="AI1857" i="1"/>
  <c r="AG1846" i="1"/>
  <c r="AH1846" i="1"/>
  <c r="AI1843" i="1"/>
  <c r="AJ1843" i="1"/>
  <c r="AH1840" i="1"/>
  <c r="AI1840" i="1"/>
  <c r="AH1826" i="1"/>
  <c r="AI1826" i="1"/>
  <c r="AH1806" i="1"/>
  <c r="AI1806" i="1"/>
  <c r="AI1799" i="1"/>
  <c r="AJ1799" i="1"/>
  <c r="AG1758" i="1"/>
  <c r="AH1758" i="1"/>
  <c r="AG1750" i="1"/>
  <c r="AH1750" i="1"/>
  <c r="AI1748" i="1"/>
  <c r="AJ1748" i="1"/>
  <c r="AH1745" i="1"/>
  <c r="AI1745" i="1"/>
  <c r="AH1728" i="1"/>
  <c r="AI1728" i="1"/>
  <c r="AH1929" i="1"/>
  <c r="AI1719" i="1"/>
  <c r="AI1929" i="1"/>
  <c r="AG1907" i="1"/>
  <c r="AH1907" i="1"/>
  <c r="AI1714" i="1"/>
  <c r="AJ1845" i="1"/>
  <c r="AG1691" i="1"/>
  <c r="AH1691" i="1"/>
  <c r="AJ1325" i="1"/>
  <c r="AJ1689" i="1"/>
  <c r="AG1683" i="1"/>
  <c r="AH1683" i="1"/>
  <c r="AI1579" i="1"/>
  <c r="AJ1579" i="1"/>
  <c r="AH1502" i="1"/>
  <c r="AI1502" i="1"/>
  <c r="AK1936" i="1"/>
  <c r="AH1936" i="1"/>
  <c r="AH1901" i="1"/>
  <c r="AI1901" i="1"/>
  <c r="AI1894" i="1"/>
  <c r="AJ1894" i="1"/>
  <c r="AH1891" i="1"/>
  <c r="AI1891" i="1"/>
  <c r="AK1888" i="1"/>
  <c r="AH1888" i="1"/>
  <c r="AI1886" i="1"/>
  <c r="AJ1886" i="1"/>
  <c r="AG1870" i="1"/>
  <c r="AH1870" i="1"/>
  <c r="AI1868" i="1"/>
  <c r="AJ1868" i="1"/>
  <c r="AH1865" i="1"/>
  <c r="AI1865" i="1"/>
  <c r="AG1854" i="1"/>
  <c r="AH1854" i="1"/>
  <c r="AI1852" i="1"/>
  <c r="AJ1852" i="1"/>
  <c r="AH1849" i="1"/>
  <c r="AI1849" i="1"/>
  <c r="AK1832" i="1"/>
  <c r="AH1832" i="1"/>
  <c r="AI1829" i="1"/>
  <c r="AJ1829" i="1"/>
  <c r="AI1819" i="1"/>
  <c r="AJ1819" i="1"/>
  <c r="AH1816" i="1"/>
  <c r="AI1816" i="1"/>
  <c r="AI1809" i="1"/>
  <c r="AJ1809" i="1"/>
  <c r="AH1796" i="1"/>
  <c r="AI1796" i="1"/>
  <c r="AI1791" i="1"/>
  <c r="AJ1791" i="1"/>
  <c r="AH1788" i="1"/>
  <c r="AI1788" i="1"/>
  <c r="AI1775" i="1"/>
  <c r="AJ1775" i="1"/>
  <c r="AH1771" i="1"/>
  <c r="AI1771" i="1"/>
  <c r="AG1767" i="1"/>
  <c r="AH1767" i="1"/>
  <c r="AI1551" i="1"/>
  <c r="AJ1764" i="1"/>
  <c r="AH1913" i="1"/>
  <c r="AI1761" i="1"/>
  <c r="AI1913" i="1"/>
  <c r="AH1737" i="1"/>
  <c r="AI1737" i="1"/>
  <c r="AG1734" i="1"/>
  <c r="AH1734" i="1"/>
  <c r="AI1732" i="1"/>
  <c r="AJ1732" i="1"/>
  <c r="AI1723" i="1"/>
  <c r="AJ1723" i="1"/>
  <c r="AH1813" i="1"/>
  <c r="AI1813" i="1"/>
  <c r="AI1710" i="1"/>
  <c r="AG1153" i="1"/>
  <c r="AH1674" i="1"/>
  <c r="AI1820" i="1"/>
  <c r="AJ1820" i="1"/>
  <c r="AI1527" i="1"/>
  <c r="AJ1527" i="1"/>
  <c r="AG1472" i="1"/>
  <c r="AH4" i="1"/>
  <c r="AI1485" i="1"/>
  <c r="AJ1485" i="1"/>
  <c r="AG1424" i="1"/>
  <c r="AH1424" i="1"/>
  <c r="AH1381" i="1"/>
  <c r="AI1815" i="1"/>
  <c r="AI1355" i="1"/>
  <c r="AJ1355" i="1"/>
  <c r="AI1347" i="1"/>
  <c r="AJ1347" i="1"/>
  <c r="AH1343" i="1"/>
  <c r="AI1343" i="1"/>
  <c r="AH1309" i="1"/>
  <c r="AI1309" i="1"/>
  <c r="AH1299" i="1"/>
  <c r="AI1299" i="1"/>
  <c r="AH1291" i="1"/>
  <c r="AI1291" i="1"/>
  <c r="AH1258" i="1"/>
  <c r="AI1258" i="1"/>
  <c r="AI1223" i="1"/>
  <c r="AJ1223" i="1"/>
  <c r="AH1471" i="1"/>
  <c r="AI1471" i="1"/>
  <c r="AG1381" i="1"/>
  <c r="AH1815" i="1"/>
  <c r="AI1350" i="1"/>
  <c r="AJ1350" i="1"/>
  <c r="AK1320" i="1"/>
  <c r="AH1320" i="1"/>
  <c r="AI1477" i="1"/>
  <c r="AJ1477" i="1"/>
  <c r="AH1463" i="1"/>
  <c r="AI1463" i="1"/>
  <c r="AH1445" i="1"/>
  <c r="AI1445" i="1"/>
  <c r="AK1829" i="1"/>
  <c r="AH1829" i="1"/>
  <c r="AI1827" i="1"/>
  <c r="AJ1827" i="1"/>
  <c r="AH1823" i="1"/>
  <c r="AI1823" i="1"/>
  <c r="AK1819" i="1"/>
  <c r="AH1819" i="1"/>
  <c r="AI1817" i="1"/>
  <c r="AJ1817" i="1"/>
  <c r="AH1812" i="1"/>
  <c r="AI1812" i="1"/>
  <c r="AG1809" i="1"/>
  <c r="AH1809" i="1"/>
  <c r="AI1807" i="1"/>
  <c r="AJ1807" i="1"/>
  <c r="AH1803" i="1"/>
  <c r="AI1803" i="1"/>
  <c r="AI1797" i="1"/>
  <c r="AJ1797" i="1"/>
  <c r="AH1794" i="1"/>
  <c r="AI1794" i="1"/>
  <c r="AI1789" i="1"/>
  <c r="AJ1789" i="1"/>
  <c r="AH1785" i="1"/>
  <c r="AI1785" i="1"/>
  <c r="AG1775" i="1"/>
  <c r="AH1775" i="1"/>
  <c r="AI1772" i="1"/>
  <c r="AJ1772" i="1"/>
  <c r="AI1784" i="1"/>
  <c r="AI1768" i="1"/>
  <c r="AH1551" i="1"/>
  <c r="AH1764" i="1"/>
  <c r="AK1748" i="1"/>
  <c r="AH1748" i="1"/>
  <c r="AI1746" i="1"/>
  <c r="AJ1746" i="1"/>
  <c r="AH1743" i="1"/>
  <c r="AI1743" i="1"/>
  <c r="AI1738" i="1"/>
  <c r="AJ1738" i="1"/>
  <c r="AH1735" i="1"/>
  <c r="AI1735" i="1"/>
  <c r="AI1730" i="1"/>
  <c r="AJ1730" i="1"/>
  <c r="AH1726" i="1"/>
  <c r="AI1726" i="1"/>
  <c r="AI1720" i="1"/>
  <c r="AJ1720" i="1"/>
  <c r="AJ1930" i="1"/>
  <c r="AH1717" i="1"/>
  <c r="AI1908" i="1"/>
  <c r="AG1845" i="1"/>
  <c r="AH1845" i="1"/>
  <c r="AH1714" i="1"/>
  <c r="AI1711" i="1"/>
  <c r="AJ1711" i="1"/>
  <c r="AJ1838" i="1"/>
  <c r="AG1705" i="1"/>
  <c r="AH1774" i="1"/>
  <c r="AH1705" i="1"/>
  <c r="AI1695" i="1"/>
  <c r="AJ1695" i="1"/>
  <c r="AG1325" i="1"/>
  <c r="AH1689" i="1"/>
  <c r="AH1263" i="1"/>
  <c r="AH1681" i="1"/>
  <c r="AI1021" i="1"/>
  <c r="AI1667" i="1"/>
  <c r="AG1820" i="1"/>
  <c r="AH1663" i="1"/>
  <c r="AH1820" i="1"/>
  <c r="AH1835" i="1"/>
  <c r="AI1642" i="1"/>
  <c r="AI1835" i="1"/>
  <c r="AJ177" i="1"/>
  <c r="AH1602" i="1"/>
  <c r="AJ1599" i="1"/>
  <c r="AI1595" i="1"/>
  <c r="AJ1595" i="1"/>
  <c r="AI1573" i="1"/>
  <c r="AJ1573" i="1"/>
  <c r="AI1565" i="1"/>
  <c r="AJ1565" i="1"/>
  <c r="AI1557" i="1"/>
  <c r="AJ1557" i="1"/>
  <c r="AI1524" i="1"/>
  <c r="AJ1524" i="1"/>
  <c r="AH1519" i="1"/>
  <c r="AI1519" i="1"/>
  <c r="AI1511" i="1"/>
  <c r="AJ1511" i="1"/>
  <c r="AI1503" i="1"/>
  <c r="AJ1503" i="1"/>
  <c r="AH1498" i="1"/>
  <c r="AI1498" i="1"/>
  <c r="AH1453" i="1"/>
  <c r="AI1453" i="1"/>
  <c r="AH1472" i="1"/>
  <c r="AH1937" i="1"/>
  <c r="AI1937" i="1"/>
  <c r="AI1932" i="1"/>
  <c r="AJ1932" i="1"/>
  <c r="AH1927" i="1"/>
  <c r="AI1927" i="1"/>
  <c r="AK1924" i="1"/>
  <c r="AH1924" i="1"/>
  <c r="AI1921" i="1"/>
  <c r="AJ1921" i="1"/>
  <c r="AH1918" i="1"/>
  <c r="AI1918" i="1"/>
  <c r="AI1912" i="1"/>
  <c r="AJ1912" i="1"/>
  <c r="AH1909" i="1"/>
  <c r="AI1909" i="1"/>
  <c r="AK1904" i="1"/>
  <c r="AH1904" i="1"/>
  <c r="AI1902" i="1"/>
  <c r="AJ1902" i="1"/>
  <c r="AH1898" i="1"/>
  <c r="AI1898" i="1"/>
  <c r="AI1892" i="1"/>
  <c r="AJ1892" i="1"/>
  <c r="AH1889" i="1"/>
  <c r="AI1889" i="1"/>
  <c r="AI1884" i="1"/>
  <c r="AJ1884" i="1"/>
  <c r="AH1881" i="1"/>
  <c r="AI1881" i="1"/>
  <c r="AI1875" i="1"/>
  <c r="AJ1875" i="1"/>
  <c r="AH1871" i="1"/>
  <c r="AI1871" i="1"/>
  <c r="AK1868" i="1"/>
  <c r="AH1868" i="1"/>
  <c r="AI1866" i="1"/>
  <c r="AJ1866" i="1"/>
  <c r="AH1863" i="1"/>
  <c r="AI1863" i="1"/>
  <c r="AK1860" i="1"/>
  <c r="AH1860" i="1"/>
  <c r="AI1858" i="1"/>
  <c r="AJ1858" i="1"/>
  <c r="AH1855" i="1"/>
  <c r="AI1855" i="1"/>
  <c r="AK1852" i="1"/>
  <c r="AH1852" i="1"/>
  <c r="AI1850" i="1"/>
  <c r="AJ1850" i="1"/>
  <c r="AH1847" i="1"/>
  <c r="AI1847" i="1"/>
  <c r="AI1841" i="1"/>
  <c r="AJ1841" i="1"/>
  <c r="AH1833" i="1"/>
  <c r="AI1833" i="1"/>
  <c r="AJ1938" i="1"/>
  <c r="AI1935" i="1"/>
  <c r="AH1932" i="1"/>
  <c r="AJ1928" i="1"/>
  <c r="AK1927" i="1"/>
  <c r="AI1925" i="1"/>
  <c r="AH1921" i="1"/>
  <c r="AJ1919" i="1"/>
  <c r="AI1916" i="1"/>
  <c r="AH1912" i="1"/>
  <c r="AJ1910" i="1"/>
  <c r="AK1909" i="1"/>
  <c r="AI1905" i="1"/>
  <c r="AH1902" i="1"/>
  <c r="AJ1899" i="1"/>
  <c r="AK1898" i="1"/>
  <c r="AI1895" i="1"/>
  <c r="AH1892" i="1"/>
  <c r="AJ1890" i="1"/>
  <c r="AI1887" i="1"/>
  <c r="AH1884" i="1"/>
  <c r="AJ1882" i="1"/>
  <c r="AI1879" i="1"/>
  <c r="AH1875" i="1"/>
  <c r="AJ1872" i="1"/>
  <c r="AI1869" i="1"/>
  <c r="AH1866" i="1"/>
  <c r="AJ1864" i="1"/>
  <c r="AI1861" i="1"/>
  <c r="AH1858" i="1"/>
  <c r="AJ1856" i="1"/>
  <c r="AI1853" i="1"/>
  <c r="AH1850" i="1"/>
  <c r="AJ1848" i="1"/>
  <c r="AK1847" i="1"/>
  <c r="AI1844" i="1"/>
  <c r="AH1841" i="1"/>
  <c r="AJ1834" i="1"/>
  <c r="AI1830" i="1"/>
  <c r="AH1827" i="1"/>
  <c r="AJ1824" i="1"/>
  <c r="AI1821" i="1"/>
  <c r="AH1817" i="1"/>
  <c r="AJ1814" i="1"/>
  <c r="AI1810" i="1"/>
  <c r="AH1807" i="1"/>
  <c r="AJ1805" i="1"/>
  <c r="AI1800" i="1"/>
  <c r="AH1797" i="1"/>
  <c r="AJ1795" i="1"/>
  <c r="AI1792" i="1"/>
  <c r="AH1789" i="1"/>
  <c r="AJ1786" i="1"/>
  <c r="AI1777" i="1"/>
  <c r="AH1772" i="1"/>
  <c r="AJ1770" i="1"/>
  <c r="AK1499" i="1"/>
  <c r="AI95" i="1"/>
  <c r="AK1747" i="1"/>
  <c r="AH1746" i="1"/>
  <c r="AJ1744" i="1"/>
  <c r="AI1741" i="1"/>
  <c r="AH1738" i="1"/>
  <c r="AJ1736" i="1"/>
  <c r="AI1733" i="1"/>
  <c r="AK1731" i="1"/>
  <c r="AH1730" i="1"/>
  <c r="AJ1727" i="1"/>
  <c r="AI1724" i="1"/>
  <c r="AH1930" i="1"/>
  <c r="AJ1922" i="1"/>
  <c r="AH1711" i="1"/>
  <c r="AI1776" i="1"/>
  <c r="AH1721" i="1"/>
  <c r="AH1695" i="1"/>
  <c r="AH1311" i="1"/>
  <c r="AI1682" i="1"/>
  <c r="AH1319" i="1"/>
  <c r="AJ1659" i="1"/>
  <c r="AI1624" i="1"/>
  <c r="AH1605" i="1"/>
  <c r="AI1599" i="1"/>
  <c r="AK1474" i="1"/>
  <c r="AJ1696" i="1"/>
  <c r="AK1674" i="1"/>
  <c r="AK1665" i="1"/>
  <c r="AK1657" i="1"/>
  <c r="AK1649" i="1"/>
  <c r="AK1641" i="1"/>
  <c r="AJ526" i="1"/>
  <c r="AK1633" i="1"/>
  <c r="AK1625" i="1"/>
  <c r="AK1617" i="1"/>
  <c r="AJ1614" i="1"/>
  <c r="AK1609" i="1"/>
  <c r="AK1601" i="1"/>
  <c r="AH1599" i="1"/>
  <c r="AJ1596" i="1"/>
  <c r="AI1593" i="1"/>
  <c r="AH1590" i="1"/>
  <c r="AK1581" i="1"/>
  <c r="AH1580" i="1"/>
  <c r="AJ1577" i="1"/>
  <c r="AI1571" i="1"/>
  <c r="AK1569" i="1"/>
  <c r="AH1568" i="1"/>
  <c r="AJ1566" i="1"/>
  <c r="AI1563" i="1"/>
  <c r="AK1561" i="1"/>
  <c r="AH1560" i="1"/>
  <c r="AJ1558" i="1"/>
  <c r="AI1555" i="1"/>
  <c r="AH1550" i="1"/>
  <c r="AJ1545" i="1"/>
  <c r="AI1541" i="1"/>
  <c r="AH1538" i="1"/>
  <c r="AJ1536" i="1"/>
  <c r="AH1528" i="1"/>
  <c r="AJ1525" i="1"/>
  <c r="AI1522" i="1"/>
  <c r="AH1516" i="1"/>
  <c r="AJ1512" i="1"/>
  <c r="AI1509" i="1"/>
  <c r="AK1507" i="1"/>
  <c r="AH1506" i="1"/>
  <c r="AJ1504" i="1"/>
  <c r="AI1501" i="1"/>
  <c r="AH1496" i="1"/>
  <c r="AJ1493" i="1"/>
  <c r="AI1489" i="1"/>
  <c r="AH1486" i="1"/>
  <c r="AJ1484" i="1"/>
  <c r="AI1481" i="1"/>
  <c r="AH1478" i="1"/>
  <c r="AJ1476" i="1"/>
  <c r="AI1470" i="1"/>
  <c r="AH1467" i="1"/>
  <c r="AJ1465" i="1"/>
  <c r="AI1462" i="1"/>
  <c r="AH1458" i="1"/>
  <c r="AJ1455" i="1"/>
  <c r="AI1452" i="1"/>
  <c r="AH1449" i="1"/>
  <c r="AJ1447" i="1"/>
  <c r="AI1444" i="1"/>
  <c r="AH1441" i="1"/>
  <c r="AJ1439" i="1"/>
  <c r="AI1435" i="1"/>
  <c r="AH1432" i="1"/>
  <c r="AJ1430" i="1"/>
  <c r="AI1426" i="1"/>
  <c r="AK1424" i="1"/>
  <c r="AH1422" i="1"/>
  <c r="AJ1420" i="1"/>
  <c r="AI1414" i="1"/>
  <c r="AH1409" i="1"/>
  <c r="AJ1407" i="1"/>
  <c r="AI1400" i="1"/>
  <c r="AH1397" i="1"/>
  <c r="AJ1394" i="1"/>
  <c r="AI1391" i="1"/>
  <c r="AH1388" i="1"/>
  <c r="AJ1386" i="1"/>
  <c r="AJ1362" i="1"/>
  <c r="AI1359" i="1"/>
  <c r="AK1357" i="1"/>
  <c r="AH1356" i="1"/>
  <c r="AH1219" i="1"/>
  <c r="AJ1217" i="1"/>
  <c r="AI1214" i="1"/>
  <c r="AH1211" i="1"/>
  <c r="AJ1209" i="1"/>
  <c r="AI1206" i="1"/>
  <c r="AJ1200" i="1"/>
  <c r="AI1197" i="1"/>
  <c r="AH1194" i="1"/>
  <c r="AJ1192" i="1"/>
  <c r="AI1189" i="1"/>
  <c r="AH1186" i="1"/>
  <c r="AJ1183" i="1"/>
  <c r="AI1180" i="1"/>
  <c r="AH1177" i="1"/>
  <c r="AJ1175" i="1"/>
  <c r="AI1172" i="1"/>
  <c r="AH1169" i="1"/>
  <c r="AJ1166" i="1"/>
  <c r="AI1163" i="1"/>
  <c r="AH1160" i="1"/>
  <c r="AJ1157" i="1"/>
  <c r="AI1151" i="1"/>
  <c r="AH1148" i="1"/>
  <c r="AJ1146" i="1"/>
  <c r="AI1143" i="1"/>
  <c r="AH1140" i="1"/>
  <c r="AJ1138" i="1"/>
  <c r="AI1135" i="1"/>
  <c r="AH1132" i="1"/>
  <c r="AJ1130" i="1"/>
  <c r="AI1127" i="1"/>
  <c r="AH1124" i="1"/>
  <c r="AJ1122" i="1"/>
  <c r="AI1118" i="1"/>
  <c r="AH1114" i="1"/>
  <c r="AJ1112" i="1"/>
  <c r="AI1109" i="1"/>
  <c r="AH1106" i="1"/>
  <c r="AJ1104" i="1"/>
  <c r="AI1101" i="1"/>
  <c r="AJ1095" i="1"/>
  <c r="AI1090" i="1"/>
  <c r="AH1087" i="1"/>
  <c r="AJ1085" i="1"/>
  <c r="AI1082" i="1"/>
  <c r="AH1079" i="1"/>
  <c r="AJ1077" i="1"/>
  <c r="AI1072" i="1"/>
  <c r="AH1069" i="1"/>
  <c r="AJ1067" i="1"/>
  <c r="AI1063" i="1"/>
  <c r="AH1060" i="1"/>
  <c r="AJ1057" i="1"/>
  <c r="AI1053" i="1"/>
  <c r="AH1050" i="1"/>
  <c r="AJ1046" i="1"/>
  <c r="AH1293" i="1"/>
  <c r="AI1293" i="1"/>
  <c r="AH870" i="1"/>
  <c r="AI870" i="1"/>
  <c r="AI1936" i="1"/>
  <c r="AJ1936" i="1"/>
  <c r="AH1933" i="1"/>
  <c r="AI1933" i="1"/>
  <c r="AI1926" i="1"/>
  <c r="AJ1926" i="1"/>
  <c r="AH1923" i="1"/>
  <c r="AI1923" i="1"/>
  <c r="AI1917" i="1"/>
  <c r="AJ1917" i="1"/>
  <c r="AH1914" i="1"/>
  <c r="AI1914" i="1"/>
  <c r="AJ1911" i="1"/>
  <c r="AK1911" i="1"/>
  <c r="AI1906" i="1"/>
  <c r="AJ1906" i="1"/>
  <c r="AH1903" i="1"/>
  <c r="AI1903" i="1"/>
  <c r="AI1897" i="1"/>
  <c r="AJ1897" i="1"/>
  <c r="AH1893" i="1"/>
  <c r="AI1893" i="1"/>
  <c r="AI1888" i="1"/>
  <c r="AJ1888" i="1"/>
  <c r="AH1885" i="1"/>
  <c r="AI1885" i="1"/>
  <c r="AI1880" i="1"/>
  <c r="AJ1880" i="1"/>
  <c r="AH1877" i="1"/>
  <c r="AI1877" i="1"/>
  <c r="AJ1873" i="1"/>
  <c r="AK1873" i="1"/>
  <c r="AI1870" i="1"/>
  <c r="AJ1870" i="1"/>
  <c r="AH1867" i="1"/>
  <c r="AI1867" i="1"/>
  <c r="AI1862" i="1"/>
  <c r="AJ1862" i="1"/>
  <c r="AH1859" i="1"/>
  <c r="AI1859" i="1"/>
  <c r="AJ1857" i="1"/>
  <c r="AK1857" i="1"/>
  <c r="AI1854" i="1"/>
  <c r="AJ1854" i="1"/>
  <c r="AH1851" i="1"/>
  <c r="AI1851" i="1"/>
  <c r="AI1846" i="1"/>
  <c r="AJ1846" i="1"/>
  <c r="AH1842" i="1"/>
  <c r="AI1842" i="1"/>
  <c r="AI1832" i="1"/>
  <c r="AJ1832" i="1"/>
  <c r="AH1828" i="1"/>
  <c r="AI1828" i="1"/>
  <c r="AI1822" i="1"/>
  <c r="AJ1822" i="1"/>
  <c r="AH1818" i="1"/>
  <c r="AI1818" i="1"/>
  <c r="AI1811" i="1"/>
  <c r="AJ1811" i="1"/>
  <c r="AH1808" i="1"/>
  <c r="AI1808" i="1"/>
  <c r="AI1802" i="1"/>
  <c r="AJ1802" i="1"/>
  <c r="AH1798" i="1"/>
  <c r="AI1798" i="1"/>
  <c r="AI1793" i="1"/>
  <c r="AJ1793" i="1"/>
  <c r="AH1790" i="1"/>
  <c r="AI1790" i="1"/>
  <c r="AI1778" i="1"/>
  <c r="AJ1778" i="1"/>
  <c r="AH1773" i="1"/>
  <c r="AI1773" i="1"/>
  <c r="AG1760" i="1"/>
  <c r="AH1781" i="1"/>
  <c r="AH1760" i="1"/>
  <c r="AH1004" i="1"/>
  <c r="AH1752" i="1"/>
  <c r="AI314" i="1"/>
  <c r="AJ1750" i="1"/>
  <c r="AH1747" i="1"/>
  <c r="AI1747" i="1"/>
  <c r="AI1742" i="1"/>
  <c r="AJ1742" i="1"/>
  <c r="AH1739" i="1"/>
  <c r="AI1739" i="1"/>
  <c r="AI1734" i="1"/>
  <c r="AJ1734" i="1"/>
  <c r="AH1731" i="1"/>
  <c r="AI1731" i="1"/>
  <c r="AI1725" i="1"/>
  <c r="AJ1725" i="1"/>
  <c r="AG1922" i="1"/>
  <c r="AH1922" i="1"/>
  <c r="AJ1716" i="1"/>
  <c r="AJ1907" i="1"/>
  <c r="AH1713" i="1"/>
  <c r="AI1713" i="1"/>
  <c r="AI1839" i="1"/>
  <c r="AH1709" i="1"/>
  <c r="AH1787" i="1"/>
  <c r="AI1707" i="1"/>
  <c r="AJ1780" i="1"/>
  <c r="AJ1707" i="1"/>
  <c r="AI1704" i="1"/>
  <c r="AI1769" i="1"/>
  <c r="AH1696" i="1"/>
  <c r="AI1696" i="1"/>
  <c r="AJ1694" i="1"/>
  <c r="AK1694" i="1"/>
  <c r="AH1315" i="1"/>
  <c r="AI1688" i="1"/>
  <c r="AI1259" i="1"/>
  <c r="AI1680" i="1"/>
  <c r="AI1674" i="1"/>
  <c r="AJ1517" i="1"/>
  <c r="AJ1674" i="1"/>
  <c r="AH1654" i="1"/>
  <c r="AI1437" i="1"/>
  <c r="AI1601" i="1"/>
  <c r="AJ1601" i="1"/>
  <c r="AH1596" i="1"/>
  <c r="AI1596" i="1"/>
  <c r="AG1896" i="1"/>
  <c r="AH1896" i="1"/>
  <c r="AI1712" i="1"/>
  <c r="AI1837" i="1"/>
  <c r="AI1588" i="1"/>
  <c r="AI1581" i="1"/>
  <c r="AJ1581" i="1"/>
  <c r="AH1566" i="1"/>
  <c r="AI1566" i="1"/>
  <c r="AI1552" i="1"/>
  <c r="AJ1552" i="1"/>
  <c r="AH1536" i="1"/>
  <c r="AI1536" i="1"/>
  <c r="AI1518" i="1"/>
  <c r="AJ1518" i="1"/>
  <c r="AH1512" i="1"/>
  <c r="AI1512" i="1"/>
  <c r="AH1504" i="1"/>
  <c r="AI1504" i="1"/>
  <c r="AI1497" i="1"/>
  <c r="AJ1497" i="1"/>
  <c r="AH1430" i="1"/>
  <c r="AI1430" i="1"/>
  <c r="AG1380" i="1"/>
  <c r="AH1782" i="1"/>
  <c r="AH1333" i="1"/>
  <c r="AI1333" i="1"/>
  <c r="AI1316" i="1"/>
  <c r="AJ1316" i="1"/>
  <c r="AH1301" i="1"/>
  <c r="AI1301" i="1"/>
  <c r="AI1173" i="1"/>
  <c r="AJ1173" i="1"/>
  <c r="AH1088" i="1"/>
  <c r="AI1088" i="1"/>
  <c r="AH980" i="1"/>
  <c r="AI980" i="1"/>
  <c r="AH970" i="1"/>
  <c r="AI970" i="1"/>
  <c r="AH1275" i="1"/>
  <c r="AI1275" i="1"/>
  <c r="AH1267" i="1"/>
  <c r="AI1267" i="1"/>
  <c r="AI1147" i="1"/>
  <c r="AJ1147" i="1"/>
  <c r="AI1139" i="1"/>
  <c r="AJ1139" i="1"/>
  <c r="AI1131" i="1"/>
  <c r="AJ1131" i="1"/>
  <c r="AI1353" i="1"/>
  <c r="AH1350" i="1"/>
  <c r="AJ1348" i="1"/>
  <c r="AI1344" i="1"/>
  <c r="AH1341" i="1"/>
  <c r="AJ1335" i="1"/>
  <c r="AI1332" i="1"/>
  <c r="AJ1332" i="1"/>
  <c r="AH1328" i="1"/>
  <c r="AJ1324" i="1"/>
  <c r="AI1321" i="1"/>
  <c r="AH1317" i="1"/>
  <c r="AI1317" i="1"/>
  <c r="AJ1314" i="1"/>
  <c r="AI1310" i="1"/>
  <c r="AH1305" i="1"/>
  <c r="AJ1303" i="1"/>
  <c r="AI1300" i="1"/>
  <c r="AJ1300" i="1"/>
  <c r="AH1297" i="1"/>
  <c r="AJ1295" i="1"/>
  <c r="AI1292" i="1"/>
  <c r="AJ1292" i="1"/>
  <c r="AH1288" i="1"/>
  <c r="AJ1286" i="1"/>
  <c r="AI1281" i="1"/>
  <c r="AH1278" i="1"/>
  <c r="AJ1276" i="1"/>
  <c r="AI1273" i="1"/>
  <c r="AH1270" i="1"/>
  <c r="AJ1268" i="1"/>
  <c r="AI1260" i="1"/>
  <c r="AH1256" i="1"/>
  <c r="AJ1254" i="1"/>
  <c r="AI1251" i="1"/>
  <c r="AH1246" i="1"/>
  <c r="AJ1244" i="1"/>
  <c r="AI1241" i="1"/>
  <c r="AH1238" i="1"/>
  <c r="AJ1235" i="1"/>
  <c r="AI1232" i="1"/>
  <c r="AH1229" i="1"/>
  <c r="AJ1224" i="1"/>
  <c r="AI1221" i="1"/>
  <c r="AH1218" i="1"/>
  <c r="AJ1216" i="1"/>
  <c r="AI1213" i="1"/>
  <c r="AH1210" i="1"/>
  <c r="AI1210" i="1"/>
  <c r="AJ1208" i="1"/>
  <c r="AI1205" i="1"/>
  <c r="AH1201" i="1"/>
  <c r="AJ1199" i="1"/>
  <c r="AI1196" i="1"/>
  <c r="AH1193" i="1"/>
  <c r="AJ1191" i="1"/>
  <c r="AI1188" i="1"/>
  <c r="AH1184" i="1"/>
  <c r="AJ1182" i="1"/>
  <c r="AI1179" i="1"/>
  <c r="AH1176" i="1"/>
  <c r="AJ1174" i="1"/>
  <c r="AI1171" i="1"/>
  <c r="AJ1171" i="1"/>
  <c r="AH1168" i="1"/>
  <c r="AJ1165" i="1"/>
  <c r="AI1162" i="1"/>
  <c r="AH1159" i="1"/>
  <c r="AJ1156" i="1"/>
  <c r="AI1150" i="1"/>
  <c r="AH1147" i="1"/>
  <c r="AI1142" i="1"/>
  <c r="AH1139" i="1"/>
  <c r="AJ1137" i="1"/>
  <c r="AI1134" i="1"/>
  <c r="AH1131" i="1"/>
  <c r="AJ1129" i="1"/>
  <c r="AI1126" i="1"/>
  <c r="AH1123" i="1"/>
  <c r="AJ1120" i="1"/>
  <c r="AI1117" i="1"/>
  <c r="AH1113" i="1"/>
  <c r="AJ1111" i="1"/>
  <c r="AI1108" i="1"/>
  <c r="AH1105" i="1"/>
  <c r="AJ1103" i="1"/>
  <c r="AI1100" i="1"/>
  <c r="AH1096" i="1"/>
  <c r="AJ1093" i="1"/>
  <c r="AI1089" i="1"/>
  <c r="AH1086" i="1"/>
  <c r="AJ1084" i="1"/>
  <c r="AI1081" i="1"/>
  <c r="AH1078" i="1"/>
  <c r="AJ1075" i="1"/>
  <c r="AI1071" i="1"/>
  <c r="AH1068" i="1"/>
  <c r="AJ1066" i="1"/>
  <c r="AI1062" i="1"/>
  <c r="AH1058" i="1"/>
  <c r="AJ1056" i="1"/>
  <c r="AI1052" i="1"/>
  <c r="AH1049" i="1"/>
  <c r="AJ1044" i="1"/>
  <c r="AH1035" i="1"/>
  <c r="AJ1033" i="1"/>
  <c r="AI1030" i="1"/>
  <c r="AH1027" i="1"/>
  <c r="AH1595" i="1"/>
  <c r="AJ1593" i="1"/>
  <c r="AI1590" i="1"/>
  <c r="AI1580" i="1"/>
  <c r="AH1573" i="1"/>
  <c r="AJ1571" i="1"/>
  <c r="AI1568" i="1"/>
  <c r="AH1565" i="1"/>
  <c r="AJ1563" i="1"/>
  <c r="AI1560" i="1"/>
  <c r="AH1557" i="1"/>
  <c r="AJ1555" i="1"/>
  <c r="AI1550" i="1"/>
  <c r="AH1544" i="1"/>
  <c r="AJ1541" i="1"/>
  <c r="AI1538" i="1"/>
  <c r="AH1533" i="1"/>
  <c r="AI1528" i="1"/>
  <c r="AH1524" i="1"/>
  <c r="AJ1522" i="1"/>
  <c r="AK1519" i="1"/>
  <c r="AI1516" i="1"/>
  <c r="AH1511" i="1"/>
  <c r="AJ1509" i="1"/>
  <c r="AI1506" i="1"/>
  <c r="AH1503" i="1"/>
  <c r="AJ1501" i="1"/>
  <c r="AI1496" i="1"/>
  <c r="AH1492" i="1"/>
  <c r="AJ1489" i="1"/>
  <c r="AI1486" i="1"/>
  <c r="AH1483" i="1"/>
  <c r="AJ1481" i="1"/>
  <c r="AI1478" i="1"/>
  <c r="AH1475" i="1"/>
  <c r="AJ1470" i="1"/>
  <c r="AI1467" i="1"/>
  <c r="AH1464" i="1"/>
  <c r="AJ1462" i="1"/>
  <c r="AI1458" i="1"/>
  <c r="AH1454" i="1"/>
  <c r="AJ1452" i="1"/>
  <c r="AI1449" i="1"/>
  <c r="AH1446" i="1"/>
  <c r="AJ1444" i="1"/>
  <c r="AI1441" i="1"/>
  <c r="AH1438" i="1"/>
  <c r="AJ1435" i="1"/>
  <c r="AI1432" i="1"/>
  <c r="AH1429" i="1"/>
  <c r="AJ1426" i="1"/>
  <c r="AI1422" i="1"/>
  <c r="AK1420" i="1"/>
  <c r="AH1418" i="1"/>
  <c r="AJ1414" i="1"/>
  <c r="AI1409" i="1"/>
  <c r="AH1406" i="1"/>
  <c r="AJ1400" i="1"/>
  <c r="AI1397" i="1"/>
  <c r="AH1393" i="1"/>
  <c r="AJ1391" i="1"/>
  <c r="AI1388" i="1"/>
  <c r="AH1382" i="1"/>
  <c r="AH1361" i="1"/>
  <c r="AJ1359" i="1"/>
  <c r="AI1356" i="1"/>
  <c r="AH1353" i="1"/>
  <c r="AJ1351" i="1"/>
  <c r="AI1348" i="1"/>
  <c r="AH1344" i="1"/>
  <c r="AJ1342" i="1"/>
  <c r="AI1335" i="1"/>
  <c r="AH1332" i="1"/>
  <c r="AJ1329" i="1"/>
  <c r="AK1328" i="1"/>
  <c r="AI1324" i="1"/>
  <c r="AH1321" i="1"/>
  <c r="AJ1318" i="1"/>
  <c r="AI1314" i="1"/>
  <c r="AH1310" i="1"/>
  <c r="AJ1306" i="1"/>
  <c r="AI1303" i="1"/>
  <c r="AH1300" i="1"/>
  <c r="AJ1298" i="1"/>
  <c r="AI1295" i="1"/>
  <c r="AH1292" i="1"/>
  <c r="AJ1289" i="1"/>
  <c r="AI1286" i="1"/>
  <c r="AH1281" i="1"/>
  <c r="AJ1279" i="1"/>
  <c r="AI1276" i="1"/>
  <c r="AH1273" i="1"/>
  <c r="AJ1271" i="1"/>
  <c r="AI1268" i="1"/>
  <c r="AH1260" i="1"/>
  <c r="AJ1257" i="1"/>
  <c r="AI1254" i="1"/>
  <c r="AH1251" i="1"/>
  <c r="AJ1247" i="1"/>
  <c r="AI1244" i="1"/>
  <c r="AH1241" i="1"/>
  <c r="AJ1239" i="1"/>
  <c r="AI1235" i="1"/>
  <c r="AH1232" i="1"/>
  <c r="AJ1230" i="1"/>
  <c r="AI1224" i="1"/>
  <c r="AH1221" i="1"/>
  <c r="AJ1219" i="1"/>
  <c r="AI1216" i="1"/>
  <c r="AH1213" i="1"/>
  <c r="AJ1211" i="1"/>
  <c r="AI1208" i="1"/>
  <c r="AH1205" i="1"/>
  <c r="AJ1203" i="1"/>
  <c r="AK1201" i="1"/>
  <c r="AI1199" i="1"/>
  <c r="AH1196" i="1"/>
  <c r="AJ1194" i="1"/>
  <c r="AI1191" i="1"/>
  <c r="AH1188" i="1"/>
  <c r="AJ1186" i="1"/>
  <c r="AI1182" i="1"/>
  <c r="AH1179" i="1"/>
  <c r="AJ1177" i="1"/>
  <c r="AI1174" i="1"/>
  <c r="AH1171" i="1"/>
  <c r="AJ1169" i="1"/>
  <c r="AI1165" i="1"/>
  <c r="AH1162" i="1"/>
  <c r="AJ1160" i="1"/>
  <c r="AI1156" i="1"/>
  <c r="AH1150" i="1"/>
  <c r="AJ1148" i="1"/>
  <c r="AH1142" i="1"/>
  <c r="AJ1140" i="1"/>
  <c r="AI1137" i="1"/>
  <c r="AH1134" i="1"/>
  <c r="AJ1132" i="1"/>
  <c r="AI1129" i="1"/>
  <c r="AH1126" i="1"/>
  <c r="AJ1124" i="1"/>
  <c r="AI1120" i="1"/>
  <c r="AH1117" i="1"/>
  <c r="AJ1114" i="1"/>
  <c r="AI1111" i="1"/>
  <c r="AH1108" i="1"/>
  <c r="AJ1106" i="1"/>
  <c r="AI1103" i="1"/>
  <c r="AH1100" i="1"/>
  <c r="AJ1097" i="1"/>
  <c r="AI1093" i="1"/>
  <c r="AH1089" i="1"/>
  <c r="AJ1087" i="1"/>
  <c r="AI1084" i="1"/>
  <c r="AH1081" i="1"/>
  <c r="AJ1079" i="1"/>
  <c r="AI1075" i="1"/>
  <c r="AH1071" i="1"/>
  <c r="AJ1069" i="1"/>
  <c r="AI1066" i="1"/>
  <c r="AH1062" i="1"/>
  <c r="AJ1060" i="1"/>
  <c r="AI1056" i="1"/>
  <c r="AH1052" i="1"/>
  <c r="AJ1050" i="1"/>
  <c r="AI1044" i="1"/>
  <c r="AJ1037" i="1"/>
  <c r="AI1033" i="1"/>
  <c r="AH1030" i="1"/>
  <c r="AJ1028" i="1"/>
  <c r="AI1042" i="1"/>
  <c r="AJ1034" i="1"/>
  <c r="AI1031" i="1"/>
  <c r="AH1028" i="1"/>
  <c r="AJ1026" i="1"/>
  <c r="AI1022" i="1"/>
  <c r="AH1018" i="1"/>
  <c r="AJ1016" i="1"/>
  <c r="AI1012" i="1"/>
  <c r="AH1008" i="1"/>
  <c r="AJ1005" i="1"/>
  <c r="AI1001" i="1"/>
  <c r="AH998" i="1"/>
  <c r="AJ995" i="1"/>
  <c r="AI992" i="1"/>
  <c r="AH988" i="1"/>
  <c r="AJ985" i="1"/>
  <c r="AI982" i="1"/>
  <c r="AH979" i="1"/>
  <c r="AJ977" i="1"/>
  <c r="AI973" i="1"/>
  <c r="AH969" i="1"/>
  <c r="AJ967" i="1"/>
  <c r="AI964" i="1"/>
  <c r="AH960" i="1"/>
  <c r="AH951" i="1"/>
  <c r="AJ949" i="1"/>
  <c r="AI945" i="1"/>
  <c r="AJ937" i="1"/>
  <c r="AI933" i="1"/>
  <c r="AH930" i="1"/>
  <c r="AJ928" i="1"/>
  <c r="AI925" i="1"/>
  <c r="AH919" i="1"/>
  <c r="AJ917" i="1"/>
  <c r="AI914" i="1"/>
  <c r="AH910" i="1"/>
  <c r="AJ908" i="1"/>
  <c r="AI905" i="1"/>
  <c r="AH901" i="1"/>
  <c r="AJ899" i="1"/>
  <c r="AI895" i="1"/>
  <c r="AH892" i="1"/>
  <c r="AJ890" i="1"/>
  <c r="AI887" i="1"/>
  <c r="AH884" i="1"/>
  <c r="AJ882" i="1"/>
  <c r="AI879" i="1"/>
  <c r="AH876" i="1"/>
  <c r="AJ873" i="1"/>
  <c r="AJ864" i="1"/>
  <c r="AI861" i="1"/>
  <c r="AH858" i="1"/>
  <c r="AJ856" i="1"/>
  <c r="AI853" i="1"/>
  <c r="AH849" i="1"/>
  <c r="AJ847" i="1"/>
  <c r="AI843" i="1"/>
  <c r="AH840" i="1"/>
  <c r="AJ838" i="1"/>
  <c r="AI834" i="1"/>
  <c r="AH831" i="1"/>
  <c r="AJ829" i="1"/>
  <c r="AI826" i="1"/>
  <c r="AH822" i="1"/>
  <c r="AJ819" i="1"/>
  <c r="AI815" i="1"/>
  <c r="AH810" i="1"/>
  <c r="AJ808" i="1"/>
  <c r="AI805" i="1"/>
  <c r="AH801" i="1"/>
  <c r="AJ798" i="1"/>
  <c r="AI795" i="1"/>
  <c r="AH792" i="1"/>
  <c r="AJ790" i="1"/>
  <c r="AI787" i="1"/>
  <c r="AH784" i="1"/>
  <c r="AJ782" i="1"/>
  <c r="AI779" i="1"/>
  <c r="AH776" i="1"/>
  <c r="AJ774" i="1"/>
  <c r="AI770" i="1"/>
  <c r="AH766" i="1"/>
  <c r="AJ761" i="1"/>
  <c r="AI758" i="1"/>
  <c r="AH754" i="1"/>
  <c r="AJ751" i="1"/>
  <c r="AI748" i="1"/>
  <c r="AH744" i="1"/>
  <c r="AJ742" i="1"/>
  <c r="AI739" i="1"/>
  <c r="AH735" i="1"/>
  <c r="AJ732" i="1"/>
  <c r="AI729" i="1"/>
  <c r="AH725" i="1"/>
  <c r="AJ723" i="1"/>
  <c r="AI720" i="1"/>
  <c r="AH715" i="1"/>
  <c r="AJ713" i="1"/>
  <c r="AI709" i="1"/>
  <c r="AH706" i="1"/>
  <c r="AJ704" i="1"/>
  <c r="AI700" i="1"/>
  <c r="AH696" i="1"/>
  <c r="AJ694" i="1"/>
  <c r="AI691" i="1"/>
  <c r="AH688" i="1"/>
  <c r="AJ686" i="1"/>
  <c r="AI683" i="1"/>
  <c r="AH678" i="1"/>
  <c r="AJ676" i="1"/>
  <c r="AI673" i="1"/>
  <c r="AH670" i="1"/>
  <c r="AJ668" i="1"/>
  <c r="AI664" i="1"/>
  <c r="AH660" i="1"/>
  <c r="AJ658" i="1"/>
  <c r="AI654" i="1"/>
  <c r="AH651" i="1"/>
  <c r="AJ649" i="1"/>
  <c r="AI646" i="1"/>
  <c r="AH643" i="1"/>
  <c r="AJ640" i="1"/>
  <c r="AI636" i="1"/>
  <c r="AH632" i="1"/>
  <c r="AJ629" i="1"/>
  <c r="AI626" i="1"/>
  <c r="AH622" i="1"/>
  <c r="AJ619" i="1"/>
  <c r="AI616" i="1"/>
  <c r="AH528" i="1"/>
  <c r="AJ1551" i="1"/>
  <c r="AH1548" i="1"/>
  <c r="AJ1423" i="1"/>
  <c r="AI1055" i="1"/>
  <c r="AH314" i="1"/>
  <c r="AH1742" i="1"/>
  <c r="AJ1740" i="1"/>
  <c r="AH1716" i="1"/>
  <c r="AJ1714" i="1"/>
  <c r="AI763" i="1"/>
  <c r="AH1707" i="1"/>
  <c r="AI1575" i="1"/>
  <c r="AH1330" i="1"/>
  <c r="AI1686" i="1"/>
  <c r="AH1266" i="1"/>
  <c r="AJ1263" i="1"/>
  <c r="AJ1098" i="1"/>
  <c r="AI755" i="1"/>
  <c r="AI634" i="1"/>
  <c r="AI512" i="1"/>
  <c r="AH420" i="1"/>
  <c r="AJ377" i="1"/>
  <c r="AJ133" i="1"/>
  <c r="AH1601" i="1"/>
  <c r="AJ1598" i="1"/>
  <c r="AI1594" i="1"/>
  <c r="AH1591" i="1"/>
  <c r="AH1581" i="1"/>
  <c r="AI1572" i="1"/>
  <c r="AH1569" i="1"/>
  <c r="AJ1567" i="1"/>
  <c r="AI1564" i="1"/>
  <c r="AH1561" i="1"/>
  <c r="AJ1559" i="1"/>
  <c r="AI1556" i="1"/>
  <c r="AH1552" i="1"/>
  <c r="AJ1547" i="1"/>
  <c r="AI1543" i="1"/>
  <c r="AH1539" i="1"/>
  <c r="AJ1537" i="1"/>
  <c r="AH1384" i="1"/>
  <c r="AI1529" i="1"/>
  <c r="AI1523" i="1"/>
  <c r="AJ1513" i="1"/>
  <c r="AI1510" i="1"/>
  <c r="AH1507" i="1"/>
  <c r="AJ1505" i="1"/>
  <c r="AH1497" i="1"/>
  <c r="AJ1494" i="1"/>
  <c r="AI1491" i="1"/>
  <c r="AI1482" i="1"/>
  <c r="AJ1466" i="1"/>
  <c r="AH1460" i="1"/>
  <c r="AJ1456" i="1"/>
  <c r="AH1450" i="1"/>
  <c r="AJ1448" i="1"/>
  <c r="AH1442" i="1"/>
  <c r="AJ1440" i="1"/>
  <c r="AI1436" i="1"/>
  <c r="AH1433" i="1"/>
  <c r="AJ1431" i="1"/>
  <c r="AI1428" i="1"/>
  <c r="AJ1421" i="1"/>
  <c r="AI1417" i="1"/>
  <c r="AH1410" i="1"/>
  <c r="AJ1408" i="1"/>
  <c r="AI1405" i="1"/>
  <c r="AJ1395" i="1"/>
  <c r="AI1392" i="1"/>
  <c r="AH1389" i="1"/>
  <c r="AJ1387" i="1"/>
  <c r="AI1381" i="1"/>
  <c r="AJ1363" i="1"/>
  <c r="AI1360" i="1"/>
  <c r="AH1357" i="1"/>
  <c r="AI1352" i="1"/>
  <c r="AH1349" i="1"/>
  <c r="AH1339" i="1"/>
  <c r="AI1011" i="1"/>
  <c r="AH1007" i="1"/>
  <c r="AI1000" i="1"/>
  <c r="AH996" i="1"/>
  <c r="AJ994" i="1"/>
  <c r="AI990" i="1"/>
  <c r="AH987" i="1"/>
  <c r="AJ984" i="1"/>
  <c r="AI981" i="1"/>
  <c r="AI1024" i="1"/>
  <c r="AH1020" i="1"/>
  <c r="AJ1018" i="1"/>
  <c r="AI1014" i="1"/>
  <c r="AH1011" i="1"/>
  <c r="AJ1008" i="1"/>
  <c r="AH1000" i="1"/>
  <c r="AJ998" i="1"/>
  <c r="AI994" i="1"/>
  <c r="AH990" i="1"/>
  <c r="AJ988" i="1"/>
  <c r="AI984" i="1"/>
  <c r="AH981" i="1"/>
  <c r="AJ979" i="1"/>
  <c r="AI976" i="1"/>
  <c r="AH971" i="1"/>
  <c r="AJ969" i="1"/>
  <c r="AI966" i="1"/>
  <c r="AH963" i="1"/>
  <c r="AJ960" i="1"/>
  <c r="AI957" i="1"/>
  <c r="AH953" i="1"/>
  <c r="AJ951" i="1"/>
  <c r="AI948" i="1"/>
  <c r="AI936" i="1"/>
  <c r="AH932" i="1"/>
  <c r="AJ930" i="1"/>
  <c r="AI927" i="1"/>
  <c r="AH921" i="1"/>
  <c r="AJ919" i="1"/>
  <c r="AI916" i="1"/>
  <c r="AH913" i="1"/>
  <c r="AJ910" i="1"/>
  <c r="AI907" i="1"/>
  <c r="AH903" i="1"/>
  <c r="AJ901" i="1"/>
  <c r="AI898" i="1"/>
  <c r="AH894" i="1"/>
  <c r="AJ892" i="1"/>
  <c r="AI889" i="1"/>
  <c r="AH886" i="1"/>
  <c r="AJ884" i="1"/>
  <c r="AI881" i="1"/>
  <c r="AH878" i="1"/>
  <c r="AJ876" i="1"/>
  <c r="AI872" i="1"/>
  <c r="AH868" i="1"/>
  <c r="AJ866" i="1"/>
  <c r="AI863" i="1"/>
  <c r="AH860" i="1"/>
  <c r="AJ858" i="1"/>
  <c r="AI855" i="1"/>
  <c r="AH852" i="1"/>
  <c r="AJ849" i="1"/>
  <c r="AI845" i="1"/>
  <c r="AH842" i="1"/>
  <c r="AJ840" i="1"/>
  <c r="AI836" i="1"/>
  <c r="AJ831" i="1"/>
  <c r="AI828" i="1"/>
  <c r="AH824" i="1"/>
  <c r="AJ822" i="1"/>
  <c r="AI818" i="1"/>
  <c r="AH813" i="1"/>
  <c r="AJ810" i="1"/>
  <c r="AI807" i="1"/>
  <c r="AH803" i="1"/>
  <c r="AJ801" i="1"/>
  <c r="AI797" i="1"/>
  <c r="AH794" i="1"/>
  <c r="AJ792" i="1"/>
  <c r="AI789" i="1"/>
  <c r="AH786" i="1"/>
  <c r="AJ784" i="1"/>
  <c r="AI781" i="1"/>
  <c r="AH778" i="1"/>
  <c r="AJ776" i="1"/>
  <c r="AI773" i="1"/>
  <c r="AH769" i="1"/>
  <c r="AJ766" i="1"/>
  <c r="AI760" i="1"/>
  <c r="AH757" i="1"/>
  <c r="AJ754" i="1"/>
  <c r="AI750" i="1"/>
  <c r="AH746" i="1"/>
  <c r="AH613" i="1"/>
  <c r="AJ611" i="1"/>
  <c r="AI607" i="1"/>
  <c r="AH604" i="1"/>
  <c r="AJ602" i="1"/>
  <c r="AI599" i="1"/>
  <c r="AH596" i="1"/>
  <c r="AJ593" i="1"/>
  <c r="AH583" i="1"/>
  <c r="AJ581" i="1"/>
  <c r="AI577" i="1"/>
  <c r="AH573" i="1"/>
  <c r="AJ571" i="1"/>
  <c r="AI568" i="1"/>
  <c r="AH565" i="1"/>
  <c r="AJ563" i="1"/>
  <c r="AI559" i="1"/>
  <c r="AH556" i="1"/>
  <c r="AJ554" i="1"/>
  <c r="AJ1334" i="1"/>
  <c r="AI1331" i="1"/>
  <c r="AJ1323" i="1"/>
  <c r="AI1320" i="1"/>
  <c r="AH1316" i="1"/>
  <c r="AJ1313" i="1"/>
  <c r="AH1304" i="1"/>
  <c r="AJ1302" i="1"/>
  <c r="AH1296" i="1"/>
  <c r="AJ1294" i="1"/>
  <c r="AJ1285" i="1"/>
  <c r="AI1280" i="1"/>
  <c r="AI1272" i="1"/>
  <c r="AH1255" i="1"/>
  <c r="AJ1253" i="1"/>
  <c r="AI1248" i="1"/>
  <c r="AJ1243" i="1"/>
  <c r="AI1240" i="1"/>
  <c r="AJ1234" i="1"/>
  <c r="AI1231" i="1"/>
  <c r="AJ1215" i="1"/>
  <c r="AI1212" i="1"/>
  <c r="AH1209" i="1"/>
  <c r="AJ1207" i="1"/>
  <c r="AI1204" i="1"/>
  <c r="AH1200" i="1"/>
  <c r="AJ1198" i="1"/>
  <c r="AI1195" i="1"/>
  <c r="AJ1190" i="1"/>
  <c r="AI1187" i="1"/>
  <c r="AH1183" i="1"/>
  <c r="AJ1181" i="1"/>
  <c r="AI1178" i="1"/>
  <c r="AH1175" i="1"/>
  <c r="AI1170" i="1"/>
  <c r="AH1166" i="1"/>
  <c r="AJ1164" i="1"/>
  <c r="AI1161" i="1"/>
  <c r="AH1157" i="1"/>
  <c r="AJ1152" i="1"/>
  <c r="AI1149" i="1"/>
  <c r="AH1146" i="1"/>
  <c r="AJ1144" i="1"/>
  <c r="AI1141" i="1"/>
  <c r="AH1138" i="1"/>
  <c r="AJ1136" i="1"/>
  <c r="AI1133" i="1"/>
  <c r="AH1130" i="1"/>
  <c r="AJ1128" i="1"/>
  <c r="AI1125" i="1"/>
  <c r="AH1122" i="1"/>
  <c r="AJ1119" i="1"/>
  <c r="AI1115" i="1"/>
  <c r="AH1112" i="1"/>
  <c r="AJ1110" i="1"/>
  <c r="AI1107" i="1"/>
  <c r="AJ1102" i="1"/>
  <c r="AI1099" i="1"/>
  <c r="AH1095" i="1"/>
  <c r="AI1095" i="1"/>
  <c r="AJ1092" i="1"/>
  <c r="AH1085" i="1"/>
  <c r="AJ1083" i="1"/>
  <c r="AH1077" i="1"/>
  <c r="AJ1074" i="1"/>
  <c r="AI1070" i="1"/>
  <c r="AH1067" i="1"/>
  <c r="AJ1065" i="1"/>
  <c r="AI1061" i="1"/>
  <c r="AH1057" i="1"/>
  <c r="AJ1054" i="1"/>
  <c r="AI1051" i="1"/>
  <c r="AH1046" i="1"/>
  <c r="AJ1043" i="1"/>
  <c r="AI1040" i="1"/>
  <c r="AH1034" i="1"/>
  <c r="AJ1032" i="1"/>
  <c r="AI1029" i="1"/>
  <c r="AH1026" i="1"/>
  <c r="AJ1023" i="1"/>
  <c r="AI1019" i="1"/>
  <c r="AH1016" i="1"/>
  <c r="AJ1013" i="1"/>
  <c r="AI1010" i="1"/>
  <c r="AH1005" i="1"/>
  <c r="AJ1002" i="1"/>
  <c r="AI999" i="1"/>
  <c r="AI989" i="1"/>
  <c r="AH985" i="1"/>
  <c r="AJ983" i="1"/>
  <c r="AH977" i="1"/>
  <c r="AJ975" i="1"/>
  <c r="AH967" i="1"/>
  <c r="AJ965" i="1"/>
  <c r="AI961" i="1"/>
  <c r="AH958" i="1"/>
  <c r="AJ956" i="1"/>
  <c r="AI952" i="1"/>
  <c r="AH949" i="1"/>
  <c r="AJ946" i="1"/>
  <c r="AH937" i="1"/>
  <c r="AJ935" i="1"/>
  <c r="AI1123" i="1"/>
  <c r="AH1119" i="1"/>
  <c r="AI1119" i="1"/>
  <c r="AJ1117" i="1"/>
  <c r="AI1113" i="1"/>
  <c r="AH1110" i="1"/>
  <c r="AJ1108" i="1"/>
  <c r="AI1105" i="1"/>
  <c r="AJ1100" i="1"/>
  <c r="AI1096" i="1"/>
  <c r="AH1092" i="1"/>
  <c r="AJ1089" i="1"/>
  <c r="AI1086" i="1"/>
  <c r="AH1083" i="1"/>
  <c r="AJ1081" i="1"/>
  <c r="AI1078" i="1"/>
  <c r="AH1074" i="1"/>
  <c r="AJ1071" i="1"/>
  <c r="AI1068" i="1"/>
  <c r="AH1065" i="1"/>
  <c r="AJ1062" i="1"/>
  <c r="AI1058" i="1"/>
  <c r="AH1054" i="1"/>
  <c r="AJ1052" i="1"/>
  <c r="AI1049" i="1"/>
  <c r="AH1043" i="1"/>
  <c r="AI1035" i="1"/>
  <c r="AH1032" i="1"/>
  <c r="AJ1030" i="1"/>
  <c r="AI1027" i="1"/>
  <c r="AH1023" i="1"/>
  <c r="AJ1020" i="1"/>
  <c r="AI1017" i="1"/>
  <c r="AJ1011" i="1"/>
  <c r="AI1007" i="1"/>
  <c r="AH978" i="1"/>
  <c r="AJ976" i="1"/>
  <c r="AI971" i="1"/>
  <c r="AH968" i="1"/>
  <c r="AJ966" i="1"/>
  <c r="AI963" i="1"/>
  <c r="AH959" i="1"/>
  <c r="AJ957" i="1"/>
  <c r="AI953" i="1"/>
  <c r="AH950" i="1"/>
  <c r="AJ948" i="1"/>
  <c r="AH938" i="1"/>
  <c r="AJ936" i="1"/>
  <c r="AI932" i="1"/>
  <c r="AH929" i="1"/>
  <c r="AJ927" i="1"/>
  <c r="AI921" i="1"/>
  <c r="AH918" i="1"/>
  <c r="AJ916" i="1"/>
  <c r="AI913" i="1"/>
  <c r="AH909" i="1"/>
  <c r="AJ907" i="1"/>
  <c r="AI903" i="1"/>
  <c r="AH900" i="1"/>
  <c r="AJ898" i="1"/>
  <c r="AI894" i="1"/>
  <c r="AH891" i="1"/>
  <c r="AJ889" i="1"/>
  <c r="AI886" i="1"/>
  <c r="AH883" i="1"/>
  <c r="AJ881" i="1"/>
  <c r="AI878" i="1"/>
  <c r="AH875" i="1"/>
  <c r="AJ872" i="1"/>
  <c r="AI868" i="1"/>
  <c r="AH865" i="1"/>
  <c r="AJ863" i="1"/>
  <c r="AI860" i="1"/>
  <c r="AH857" i="1"/>
  <c r="AJ855" i="1"/>
  <c r="AI852" i="1"/>
  <c r="AH848" i="1"/>
  <c r="AJ845" i="1"/>
  <c r="AI842" i="1"/>
  <c r="AH839" i="1"/>
  <c r="AJ836" i="1"/>
  <c r="AH830" i="1"/>
  <c r="AJ828" i="1"/>
  <c r="AI824" i="1"/>
  <c r="AH820" i="1"/>
  <c r="AJ818" i="1"/>
  <c r="AI813" i="1"/>
  <c r="AH809" i="1"/>
  <c r="AJ807" i="1"/>
  <c r="AI803" i="1"/>
  <c r="AH799" i="1"/>
  <c r="AJ797" i="1"/>
  <c r="AI794" i="1"/>
  <c r="AH791" i="1"/>
  <c r="AJ789" i="1"/>
  <c r="AI786" i="1"/>
  <c r="AH783" i="1"/>
  <c r="AJ781" i="1"/>
  <c r="AI778" i="1"/>
  <c r="AH775" i="1"/>
  <c r="AJ773" i="1"/>
  <c r="AI769" i="1"/>
  <c r="AH765" i="1"/>
  <c r="AJ760" i="1"/>
  <c r="AI757" i="1"/>
  <c r="AH753" i="1"/>
  <c r="AJ750" i="1"/>
  <c r="AI746" i="1"/>
  <c r="AH743" i="1"/>
  <c r="AJ741" i="1"/>
  <c r="AI738" i="1"/>
  <c r="AH734" i="1"/>
  <c r="AJ731" i="1"/>
  <c r="AI728" i="1"/>
  <c r="AJ728" i="1"/>
  <c r="AH724" i="1"/>
  <c r="AJ722" i="1"/>
  <c r="AI717" i="1"/>
  <c r="AH714" i="1"/>
  <c r="AJ712" i="1"/>
  <c r="AI708" i="1"/>
  <c r="AJ744" i="1"/>
  <c r="AI741" i="1"/>
  <c r="AH738" i="1"/>
  <c r="AJ735" i="1"/>
  <c r="AI731" i="1"/>
  <c r="AH728" i="1"/>
  <c r="AJ725" i="1"/>
  <c r="AI722" i="1"/>
  <c r="AH717" i="1"/>
  <c r="AJ715" i="1"/>
  <c r="AI712" i="1"/>
  <c r="AH708" i="1"/>
  <c r="AJ706" i="1"/>
  <c r="AI703" i="1"/>
  <c r="AH699" i="1"/>
  <c r="AJ696" i="1"/>
  <c r="AI693" i="1"/>
  <c r="AH690" i="1"/>
  <c r="AJ688" i="1"/>
  <c r="AI685" i="1"/>
  <c r="AH680" i="1"/>
  <c r="AJ678" i="1"/>
  <c r="AI675" i="1"/>
  <c r="AH672" i="1"/>
  <c r="AJ670" i="1"/>
  <c r="AI667" i="1"/>
  <c r="AH663" i="1"/>
  <c r="AJ660" i="1"/>
  <c r="AI657" i="1"/>
  <c r="AH653" i="1"/>
  <c r="AJ651" i="1"/>
  <c r="AI648" i="1"/>
  <c r="AH645" i="1"/>
  <c r="AJ643" i="1"/>
  <c r="AI639" i="1"/>
  <c r="AH635" i="1"/>
  <c r="AJ632" i="1"/>
  <c r="AI628" i="1"/>
  <c r="AH625" i="1"/>
  <c r="AJ622" i="1"/>
  <c r="AI618" i="1"/>
  <c r="AH615" i="1"/>
  <c r="AJ613" i="1"/>
  <c r="AI610" i="1"/>
  <c r="AH606" i="1"/>
  <c r="AJ604" i="1"/>
  <c r="AI601" i="1"/>
  <c r="AH598" i="1"/>
  <c r="AJ596" i="1"/>
  <c r="AI591" i="1"/>
  <c r="AH587" i="1"/>
  <c r="AJ583" i="1"/>
  <c r="AI579" i="1"/>
  <c r="AH576" i="1"/>
  <c r="AJ573" i="1"/>
  <c r="AI570" i="1"/>
  <c r="AH1002" i="1"/>
  <c r="AJ1000" i="1"/>
  <c r="AI996" i="1"/>
  <c r="AJ990" i="1"/>
  <c r="AI987" i="1"/>
  <c r="AH983" i="1"/>
  <c r="AJ981" i="1"/>
  <c r="AI978" i="1"/>
  <c r="AH975" i="1"/>
  <c r="AJ971" i="1"/>
  <c r="AI968" i="1"/>
  <c r="AH965" i="1"/>
  <c r="AJ963" i="1"/>
  <c r="AI959" i="1"/>
  <c r="AH956" i="1"/>
  <c r="AJ953" i="1"/>
  <c r="AI950" i="1"/>
  <c r="AH946" i="1"/>
  <c r="AI938" i="1"/>
  <c r="AH935" i="1"/>
  <c r="AJ932" i="1"/>
  <c r="AI929" i="1"/>
  <c r="AJ921" i="1"/>
  <c r="AI918" i="1"/>
  <c r="AH915" i="1"/>
  <c r="AJ913" i="1"/>
  <c r="AI909" i="1"/>
  <c r="AJ909" i="1"/>
  <c r="AH906" i="1"/>
  <c r="AJ903" i="1"/>
  <c r="AI900" i="1"/>
  <c r="AH897" i="1"/>
  <c r="AJ894" i="1"/>
  <c r="AI891" i="1"/>
  <c r="AH888" i="1"/>
  <c r="AJ886" i="1"/>
  <c r="AI883" i="1"/>
  <c r="AH880" i="1"/>
  <c r="AJ878" i="1"/>
  <c r="AI875" i="1"/>
  <c r="AH871" i="1"/>
  <c r="AJ868" i="1"/>
  <c r="AI865" i="1"/>
  <c r="AH862" i="1"/>
  <c r="AJ860" i="1"/>
  <c r="AI857" i="1"/>
  <c r="AH854" i="1"/>
  <c r="AJ852" i="1"/>
  <c r="AI848" i="1"/>
  <c r="AH844" i="1"/>
  <c r="AJ842" i="1"/>
  <c r="AI839" i="1"/>
  <c r="AH835" i="1"/>
  <c r="AI830" i="1"/>
  <c r="AH827" i="1"/>
  <c r="AJ824" i="1"/>
  <c r="AI820" i="1"/>
  <c r="AH816" i="1"/>
  <c r="AJ813" i="1"/>
  <c r="AI809" i="1"/>
  <c r="AH806" i="1"/>
  <c r="AJ803" i="1"/>
  <c r="AI799" i="1"/>
  <c r="AH796" i="1"/>
  <c r="AJ794" i="1"/>
  <c r="AI791" i="1"/>
  <c r="AH788" i="1"/>
  <c r="AJ786" i="1"/>
  <c r="AI783" i="1"/>
  <c r="AH780" i="1"/>
  <c r="AJ778" i="1"/>
  <c r="AI775" i="1"/>
  <c r="AH772" i="1"/>
  <c r="AJ769" i="1"/>
  <c r="AI765" i="1"/>
  <c r="AH759" i="1"/>
  <c r="AJ757" i="1"/>
  <c r="AI753" i="1"/>
  <c r="AH749" i="1"/>
  <c r="AJ746" i="1"/>
  <c r="AI743" i="1"/>
  <c r="AH740" i="1"/>
  <c r="AJ738" i="1"/>
  <c r="AI734" i="1"/>
  <c r="AH730" i="1"/>
  <c r="AI724" i="1"/>
  <c r="AH705" i="1"/>
  <c r="AJ703" i="1"/>
  <c r="AI699" i="1"/>
  <c r="AH695" i="1"/>
  <c r="AJ693" i="1"/>
  <c r="AI690" i="1"/>
  <c r="AH687" i="1"/>
  <c r="AJ685" i="1"/>
  <c r="AI680" i="1"/>
  <c r="AH677" i="1"/>
  <c r="AJ675" i="1"/>
  <c r="AI672" i="1"/>
  <c r="AJ667" i="1"/>
  <c r="AI663" i="1"/>
  <c r="AH659" i="1"/>
  <c r="AJ657" i="1"/>
  <c r="AI653" i="1"/>
  <c r="AH650" i="1"/>
  <c r="AJ648" i="1"/>
  <c r="AI645" i="1"/>
  <c r="AH641" i="1"/>
  <c r="AJ639" i="1"/>
  <c r="AI635" i="1"/>
  <c r="AH630" i="1"/>
  <c r="AJ628" i="1"/>
  <c r="AI625" i="1"/>
  <c r="AH620" i="1"/>
  <c r="AJ618" i="1"/>
  <c r="AI615" i="1"/>
  <c r="AH612" i="1"/>
  <c r="AJ610" i="1"/>
  <c r="AI606" i="1"/>
  <c r="AH603" i="1"/>
  <c r="AJ601" i="1"/>
  <c r="AI598" i="1"/>
  <c r="AH594" i="1"/>
  <c r="AJ591" i="1"/>
  <c r="AI587" i="1"/>
  <c r="AH582" i="1"/>
  <c r="AJ579" i="1"/>
  <c r="AI576" i="1"/>
  <c r="AH572" i="1"/>
  <c r="AJ570" i="1"/>
  <c r="AI567" i="1"/>
  <c r="AH564" i="1"/>
  <c r="AI558" i="1"/>
  <c r="AH555" i="1"/>
  <c r="AJ553" i="1"/>
  <c r="AI550" i="1"/>
  <c r="AH547" i="1"/>
  <c r="AJ545" i="1"/>
  <c r="AI542" i="1"/>
  <c r="AH538" i="1"/>
  <c r="AJ535" i="1"/>
  <c r="AI529" i="1"/>
  <c r="AH523" i="1"/>
  <c r="AJ521" i="1"/>
  <c r="AI515" i="1"/>
  <c r="AH510" i="1"/>
  <c r="AJ507" i="1"/>
  <c r="AI504" i="1"/>
  <c r="AH501" i="1"/>
  <c r="AH567" i="1"/>
  <c r="AJ565" i="1"/>
  <c r="AH558" i="1"/>
  <c r="AJ556" i="1"/>
  <c r="AI553" i="1"/>
  <c r="AH550" i="1"/>
  <c r="AJ548" i="1"/>
  <c r="AI545" i="1"/>
  <c r="AH542" i="1"/>
  <c r="AJ539" i="1"/>
  <c r="AI535" i="1"/>
  <c r="AH529" i="1"/>
  <c r="AJ524" i="1"/>
  <c r="AI521" i="1"/>
  <c r="AH515" i="1"/>
  <c r="AJ513" i="1"/>
  <c r="AI507" i="1"/>
  <c r="AH504" i="1"/>
  <c r="AJ502" i="1"/>
  <c r="AI499" i="1"/>
  <c r="AH496" i="1"/>
  <c r="AJ494" i="1"/>
  <c r="AI487" i="1"/>
  <c r="AH484" i="1"/>
  <c r="AJ482" i="1"/>
  <c r="AH475" i="1"/>
  <c r="AJ472" i="1"/>
  <c r="AI468" i="1"/>
  <c r="AH464" i="1"/>
  <c r="AJ462" i="1"/>
  <c r="AI456" i="1"/>
  <c r="AH452" i="1"/>
  <c r="AJ450" i="1"/>
  <c r="AI446" i="1"/>
  <c r="AH443" i="1"/>
  <c r="AJ441" i="1"/>
  <c r="AI438" i="1"/>
  <c r="AH435" i="1"/>
  <c r="AJ432" i="1"/>
  <c r="AI429" i="1"/>
  <c r="AH425" i="1"/>
  <c r="AJ423" i="1"/>
  <c r="AI419" i="1"/>
  <c r="AH416" i="1"/>
  <c r="AJ414" i="1"/>
  <c r="AI410" i="1"/>
  <c r="AH403" i="1"/>
  <c r="AJ401" i="1"/>
  <c r="AI397" i="1"/>
  <c r="AH394" i="1"/>
  <c r="AJ392" i="1"/>
  <c r="AI388" i="1"/>
  <c r="AH385" i="1"/>
  <c r="AJ382" i="1"/>
  <c r="AI379" i="1"/>
  <c r="AH373" i="1"/>
  <c r="AJ371" i="1"/>
  <c r="AI368" i="1"/>
  <c r="AH364" i="1"/>
  <c r="AJ361" i="1"/>
  <c r="AI358" i="1"/>
  <c r="AH355" i="1"/>
  <c r="AJ351" i="1"/>
  <c r="AI347" i="1"/>
  <c r="AH342" i="1"/>
  <c r="AJ340" i="1"/>
  <c r="AI337" i="1"/>
  <c r="AH333" i="1"/>
  <c r="AI326" i="1"/>
  <c r="AH323" i="1"/>
  <c r="AJ321" i="1"/>
  <c r="AI318" i="1"/>
  <c r="AH313" i="1"/>
  <c r="AJ311" i="1"/>
  <c r="AI308" i="1"/>
  <c r="AH305" i="1"/>
  <c r="AJ301" i="1"/>
  <c r="AI296" i="1"/>
  <c r="AH293" i="1"/>
  <c r="AJ291" i="1"/>
  <c r="AI288" i="1"/>
  <c r="AH283" i="1"/>
  <c r="AJ280" i="1"/>
  <c r="AI277" i="1"/>
  <c r="AJ273" i="1"/>
  <c r="AI270" i="1"/>
  <c r="AH267" i="1"/>
  <c r="AJ265" i="1"/>
  <c r="AI262" i="1"/>
  <c r="AH258" i="1"/>
  <c r="AJ256" i="1"/>
  <c r="AI253" i="1"/>
  <c r="AH250" i="1"/>
  <c r="AJ248" i="1"/>
  <c r="AI244" i="1"/>
  <c r="AH241" i="1"/>
  <c r="AJ238" i="1"/>
  <c r="AI931" i="1"/>
  <c r="AH928" i="1"/>
  <c r="AJ1048" i="1"/>
  <c r="AI920" i="1"/>
  <c r="AH917" i="1"/>
  <c r="AJ915" i="1"/>
  <c r="AI911" i="1"/>
  <c r="AH908" i="1"/>
  <c r="AJ906" i="1"/>
  <c r="AI902" i="1"/>
  <c r="AH899" i="1"/>
  <c r="AJ897" i="1"/>
  <c r="AI893" i="1"/>
  <c r="AH890" i="1"/>
  <c r="AJ888" i="1"/>
  <c r="AI885" i="1"/>
  <c r="AH882" i="1"/>
  <c r="AJ880" i="1"/>
  <c r="AI877" i="1"/>
  <c r="AH873" i="1"/>
  <c r="AJ871" i="1"/>
  <c r="AI867" i="1"/>
  <c r="AH864" i="1"/>
  <c r="AJ862" i="1"/>
  <c r="AI859" i="1"/>
  <c r="AH856" i="1"/>
  <c r="AJ854" i="1"/>
  <c r="AI851" i="1"/>
  <c r="AH847" i="1"/>
  <c r="AJ844" i="1"/>
  <c r="AI841" i="1"/>
  <c r="AH838" i="1"/>
  <c r="AJ835" i="1"/>
  <c r="AI832" i="1"/>
  <c r="AH829" i="1"/>
  <c r="AJ827" i="1"/>
  <c r="AI823" i="1"/>
  <c r="AH819" i="1"/>
  <c r="AJ816" i="1"/>
  <c r="AI811" i="1"/>
  <c r="AH808" i="1"/>
  <c r="AJ806" i="1"/>
  <c r="AI802" i="1"/>
  <c r="AH798" i="1"/>
  <c r="AJ796" i="1"/>
  <c r="AI793" i="1"/>
  <c r="AH790" i="1"/>
  <c r="AJ788" i="1"/>
  <c r="AI785" i="1"/>
  <c r="AH782" i="1"/>
  <c r="AJ780" i="1"/>
  <c r="AI777" i="1"/>
  <c r="AH774" i="1"/>
  <c r="AJ772" i="1"/>
  <c r="AI768" i="1"/>
  <c r="AH761" i="1"/>
  <c r="AJ759" i="1"/>
  <c r="AI756" i="1"/>
  <c r="AH751" i="1"/>
  <c r="AJ749" i="1"/>
  <c r="AI745" i="1"/>
  <c r="AH742" i="1"/>
  <c r="AJ740" i="1"/>
  <c r="AI737" i="1"/>
  <c r="AH732" i="1"/>
  <c r="AJ730" i="1"/>
  <c r="AI727" i="1"/>
  <c r="AH723" i="1"/>
  <c r="AJ721" i="1"/>
  <c r="AI716" i="1"/>
  <c r="AH713" i="1"/>
  <c r="AJ710" i="1"/>
  <c r="AI707" i="1"/>
  <c r="AH704" i="1"/>
  <c r="AI698" i="1"/>
  <c r="AH694" i="1"/>
  <c r="AJ692" i="1"/>
  <c r="AI689" i="1"/>
  <c r="AH686" i="1"/>
  <c r="AJ684" i="1"/>
  <c r="AI679" i="1"/>
  <c r="AH676" i="1"/>
  <c r="AJ674" i="1"/>
  <c r="AI671" i="1"/>
  <c r="AH668" i="1"/>
  <c r="AJ666" i="1"/>
  <c r="AI661" i="1"/>
  <c r="AH658" i="1"/>
  <c r="AJ655" i="1"/>
  <c r="AI652" i="1"/>
  <c r="AH649" i="1"/>
  <c r="AJ647" i="1"/>
  <c r="AI644" i="1"/>
  <c r="AH640" i="1"/>
  <c r="AJ638" i="1"/>
  <c r="AI633" i="1"/>
  <c r="AH629" i="1"/>
  <c r="AJ627" i="1"/>
  <c r="AI623" i="1"/>
  <c r="AH619" i="1"/>
  <c r="AJ617" i="1"/>
  <c r="AI614" i="1"/>
  <c r="AH611" i="1"/>
  <c r="AJ609" i="1"/>
  <c r="AI605" i="1"/>
  <c r="AH602" i="1"/>
  <c r="AJ600" i="1"/>
  <c r="AI597" i="1"/>
  <c r="AH593" i="1"/>
  <c r="AJ590" i="1"/>
  <c r="AI585" i="1"/>
  <c r="AH581" i="1"/>
  <c r="AJ578" i="1"/>
  <c r="AI575" i="1"/>
  <c r="AH721" i="1"/>
  <c r="AJ717" i="1"/>
  <c r="AI714" i="1"/>
  <c r="AH710" i="1"/>
  <c r="AJ708" i="1"/>
  <c r="AI705" i="1"/>
  <c r="AJ699" i="1"/>
  <c r="AI695" i="1"/>
  <c r="AH692" i="1"/>
  <c r="AJ690" i="1"/>
  <c r="AI687" i="1"/>
  <c r="AH684" i="1"/>
  <c r="AJ680" i="1"/>
  <c r="AI677" i="1"/>
  <c r="AH674" i="1"/>
  <c r="AJ672" i="1"/>
  <c r="AH666" i="1"/>
  <c r="AJ663" i="1"/>
  <c r="AI659" i="1"/>
  <c r="AH655" i="1"/>
  <c r="AJ653" i="1"/>
  <c r="AI650" i="1"/>
  <c r="AH647" i="1"/>
  <c r="AJ645" i="1"/>
  <c r="AI641" i="1"/>
  <c r="AH638" i="1"/>
  <c r="AJ635" i="1"/>
  <c r="AI630" i="1"/>
  <c r="AH627" i="1"/>
  <c r="AJ625" i="1"/>
  <c r="AI620" i="1"/>
  <c r="AH617" i="1"/>
  <c r="AJ615" i="1"/>
  <c r="AI612" i="1"/>
  <c r="AH609" i="1"/>
  <c r="AJ606" i="1"/>
  <c r="AI603" i="1"/>
  <c r="AH600" i="1"/>
  <c r="AJ598" i="1"/>
  <c r="AI594" i="1"/>
  <c r="AH590" i="1"/>
  <c r="AJ587" i="1"/>
  <c r="AI582" i="1"/>
  <c r="AH578" i="1"/>
  <c r="AJ576" i="1"/>
  <c r="AI572" i="1"/>
  <c r="AH569" i="1"/>
  <c r="AJ567" i="1"/>
  <c r="AI564" i="1"/>
  <c r="AH560" i="1"/>
  <c r="AJ558" i="1"/>
  <c r="AI555" i="1"/>
  <c r="AH552" i="1"/>
  <c r="AJ550" i="1"/>
  <c r="AI547" i="1"/>
  <c r="AH544" i="1"/>
  <c r="AJ542" i="1"/>
  <c r="AI538" i="1"/>
  <c r="AH534" i="1"/>
  <c r="AJ529" i="1"/>
  <c r="AI523" i="1"/>
  <c r="AH520" i="1"/>
  <c r="AJ515" i="1"/>
  <c r="AI510" i="1"/>
  <c r="AH506" i="1"/>
  <c r="AJ504" i="1"/>
  <c r="AI551" i="1"/>
  <c r="AH548" i="1"/>
  <c r="AJ546" i="1"/>
  <c r="AI543" i="1"/>
  <c r="AH539" i="1"/>
  <c r="AJ537" i="1"/>
  <c r="AI530" i="1"/>
  <c r="AH524" i="1"/>
  <c r="AJ522" i="1"/>
  <c r="AI517" i="1"/>
  <c r="AH513" i="1"/>
  <c r="AJ509" i="1"/>
  <c r="AI505" i="1"/>
  <c r="AK503" i="1"/>
  <c r="AH502" i="1"/>
  <c r="AJ500" i="1"/>
  <c r="AI497" i="1"/>
  <c r="AH494" i="1"/>
  <c r="AJ488" i="1"/>
  <c r="AI485" i="1"/>
  <c r="AH482" i="1"/>
  <c r="AH472" i="1"/>
  <c r="AJ470" i="1"/>
  <c r="AI465" i="1"/>
  <c r="AH462" i="1"/>
  <c r="AJ457" i="1"/>
  <c r="AI454" i="1"/>
  <c r="AH450" i="1"/>
  <c r="AJ447" i="1"/>
  <c r="AI444" i="1"/>
  <c r="AH441" i="1"/>
  <c r="AJ439" i="1"/>
  <c r="AI436" i="1"/>
  <c r="AH432" i="1"/>
  <c r="AJ430" i="1"/>
  <c r="AI426" i="1"/>
  <c r="AH423" i="1"/>
  <c r="AJ421" i="1"/>
  <c r="AI417" i="1"/>
  <c r="AH414" i="1"/>
  <c r="AJ411" i="1"/>
  <c r="AI404" i="1"/>
  <c r="AH401" i="1"/>
  <c r="AJ398" i="1"/>
  <c r="AI395" i="1"/>
  <c r="AH392" i="1"/>
  <c r="AJ389" i="1"/>
  <c r="AI386" i="1"/>
  <c r="AH382" i="1"/>
  <c r="AJ380" i="1"/>
  <c r="AI375" i="1"/>
  <c r="AH371" i="1"/>
  <c r="AJ369" i="1"/>
  <c r="AI366" i="1"/>
  <c r="AH361" i="1"/>
  <c r="AJ359" i="1"/>
  <c r="AI356" i="1"/>
  <c r="AH351" i="1"/>
  <c r="AJ348" i="1"/>
  <c r="AI343" i="1"/>
  <c r="AH340" i="1"/>
  <c r="AJ338" i="1"/>
  <c r="AI335" i="1"/>
  <c r="AJ327" i="1"/>
  <c r="AI324" i="1"/>
  <c r="AH321" i="1"/>
  <c r="AJ319" i="1"/>
  <c r="AI315" i="1"/>
  <c r="AH311" i="1"/>
  <c r="AJ309" i="1"/>
  <c r="AI306" i="1"/>
  <c r="AH301" i="1"/>
  <c r="AJ298" i="1"/>
  <c r="AH291" i="1"/>
  <c r="AJ289" i="1"/>
  <c r="AI284" i="1"/>
  <c r="AH280" i="1"/>
  <c r="AJ278" i="1"/>
  <c r="AH273" i="1"/>
  <c r="AJ271" i="1"/>
  <c r="AI268" i="1"/>
  <c r="AH265" i="1"/>
  <c r="AJ263" i="1"/>
  <c r="AI259" i="1"/>
  <c r="AH256" i="1"/>
  <c r="AJ254" i="1"/>
  <c r="AI251" i="1"/>
  <c r="AH248" i="1"/>
  <c r="AJ245" i="1"/>
  <c r="AI242" i="1"/>
  <c r="AH238" i="1"/>
  <c r="AJ236" i="1"/>
  <c r="AI233" i="1"/>
  <c r="AH230" i="1"/>
  <c r="AJ228" i="1"/>
  <c r="AI224" i="1"/>
  <c r="AH219" i="1"/>
  <c r="AJ217" i="1"/>
  <c r="AI213" i="1"/>
  <c r="AH210" i="1"/>
  <c r="AJ208" i="1"/>
  <c r="AI205" i="1"/>
  <c r="AH202" i="1"/>
  <c r="AJ200" i="1"/>
  <c r="AI196" i="1"/>
  <c r="AH191" i="1"/>
  <c r="AJ189" i="1"/>
  <c r="AI186" i="1"/>
  <c r="AH183" i="1"/>
  <c r="AJ180" i="1"/>
  <c r="AI176" i="1"/>
  <c r="AH173" i="1"/>
  <c r="AJ171" i="1"/>
  <c r="AI168" i="1"/>
  <c r="AH165" i="1"/>
  <c r="AJ163" i="1"/>
  <c r="AI160" i="1"/>
  <c r="AH156" i="1"/>
  <c r="AJ150" i="1"/>
  <c r="AI147" i="1"/>
  <c r="AH144" i="1"/>
  <c r="AJ142" i="1"/>
  <c r="AI139" i="1"/>
  <c r="AH136" i="1"/>
  <c r="AJ134" i="1"/>
  <c r="AI128" i="1"/>
  <c r="AH124" i="1"/>
  <c r="AJ122" i="1"/>
  <c r="AI119" i="1"/>
  <c r="AH116" i="1"/>
  <c r="AJ114" i="1"/>
  <c r="AI111" i="1"/>
  <c r="AH108" i="1"/>
  <c r="AJ106" i="1"/>
  <c r="AI103" i="1"/>
  <c r="AH100" i="1"/>
  <c r="AJ98" i="1"/>
  <c r="AI94" i="1"/>
  <c r="AH91" i="1"/>
  <c r="AJ89" i="1"/>
  <c r="AI86" i="1"/>
  <c r="AH82" i="1"/>
  <c r="AJ80" i="1"/>
  <c r="AI76" i="1"/>
  <c r="AH72" i="1"/>
  <c r="AJ70" i="1"/>
  <c r="AI64" i="1"/>
  <c r="AH61" i="1"/>
  <c r="AJ58" i="1"/>
  <c r="AI55" i="1"/>
  <c r="AH51" i="1"/>
  <c r="AJ49" i="1"/>
  <c r="AI45" i="1"/>
  <c r="AH42" i="1"/>
  <c r="AJ40" i="1"/>
  <c r="AI37" i="1"/>
  <c r="AH34" i="1"/>
  <c r="AJ32" i="1"/>
  <c r="AI29" i="1"/>
  <c r="AI21" i="1"/>
  <c r="AH18" i="1"/>
  <c r="AJ14" i="1"/>
  <c r="AH2" i="1"/>
  <c r="AJ499" i="1"/>
  <c r="AI496" i="1"/>
  <c r="AH491" i="1"/>
  <c r="AJ487" i="1"/>
  <c r="AI484" i="1"/>
  <c r="AH481" i="1"/>
  <c r="AJ479" i="1"/>
  <c r="AI475" i="1"/>
  <c r="AH471" i="1"/>
  <c r="AJ468" i="1"/>
  <c r="AI464" i="1"/>
  <c r="AH458" i="1"/>
  <c r="AJ456" i="1"/>
  <c r="AI452" i="1"/>
  <c r="AH448" i="1"/>
  <c r="AJ446" i="1"/>
  <c r="AI443" i="1"/>
  <c r="AH440" i="1"/>
  <c r="AJ438" i="1"/>
  <c r="AI435" i="1"/>
  <c r="AH431" i="1"/>
  <c r="AJ429" i="1"/>
  <c r="AI425" i="1"/>
  <c r="AH422" i="1"/>
  <c r="AJ419" i="1"/>
  <c r="AI416" i="1"/>
  <c r="AH412" i="1"/>
  <c r="AJ410" i="1"/>
  <c r="AI403" i="1"/>
  <c r="AH400" i="1"/>
  <c r="AJ397" i="1"/>
  <c r="AI394" i="1"/>
  <c r="AH390" i="1"/>
  <c r="AJ388" i="1"/>
  <c r="AI385" i="1"/>
  <c r="AH381" i="1"/>
  <c r="AJ379" i="1"/>
  <c r="AI373" i="1"/>
  <c r="AH370" i="1"/>
  <c r="AJ368" i="1"/>
  <c r="AI364" i="1"/>
  <c r="AH360" i="1"/>
  <c r="AJ358" i="1"/>
  <c r="AI355" i="1"/>
  <c r="AJ347" i="1"/>
  <c r="AI342" i="1"/>
  <c r="AJ337" i="1"/>
  <c r="AI333" i="1"/>
  <c r="AH328" i="1"/>
  <c r="AJ326" i="1"/>
  <c r="AI323" i="1"/>
  <c r="AH320" i="1"/>
  <c r="AJ318" i="1"/>
  <c r="AI313" i="1"/>
  <c r="AH310" i="1"/>
  <c r="AJ308" i="1"/>
  <c r="AI305" i="1"/>
  <c r="AH299" i="1"/>
  <c r="AJ296" i="1"/>
  <c r="AI293" i="1"/>
  <c r="AH290" i="1"/>
  <c r="AJ288" i="1"/>
  <c r="AI283" i="1"/>
  <c r="AH279" i="1"/>
  <c r="AJ277" i="1"/>
  <c r="AH272" i="1"/>
  <c r="AJ270" i="1"/>
  <c r="AI267" i="1"/>
  <c r="AH264" i="1"/>
  <c r="AJ262" i="1"/>
  <c r="AI258" i="1"/>
  <c r="AH255" i="1"/>
  <c r="AJ253" i="1"/>
  <c r="AI250" i="1"/>
  <c r="AH246" i="1"/>
  <c r="AJ244" i="1"/>
  <c r="AI241" i="1"/>
  <c r="AH237" i="1"/>
  <c r="AJ235" i="1"/>
  <c r="AI232" i="1"/>
  <c r="AH229" i="1"/>
  <c r="AJ227" i="1"/>
  <c r="AI223" i="1"/>
  <c r="AH218" i="1"/>
  <c r="AJ216" i="1"/>
  <c r="AI212" i="1"/>
  <c r="AH209" i="1"/>
  <c r="AJ207" i="1"/>
  <c r="AI204" i="1"/>
  <c r="AH201" i="1"/>
  <c r="AJ199" i="1"/>
  <c r="AI194" i="1"/>
  <c r="AH190" i="1"/>
  <c r="AJ188" i="1"/>
  <c r="AI185" i="1"/>
  <c r="AH181" i="1"/>
  <c r="AJ179" i="1"/>
  <c r="AI175" i="1"/>
  <c r="AH172" i="1"/>
  <c r="AJ170" i="1"/>
  <c r="AI167" i="1"/>
  <c r="AI235" i="1"/>
  <c r="AH232" i="1"/>
  <c r="AJ230" i="1"/>
  <c r="AI227" i="1"/>
  <c r="AH223" i="1"/>
  <c r="AJ219" i="1"/>
  <c r="AI216" i="1"/>
  <c r="AH212" i="1"/>
  <c r="AJ210" i="1"/>
  <c r="AI207" i="1"/>
  <c r="AH204" i="1"/>
  <c r="AJ202" i="1"/>
  <c r="AI199" i="1"/>
  <c r="AH194" i="1"/>
  <c r="AJ191" i="1"/>
  <c r="AI188" i="1"/>
  <c r="AH185" i="1"/>
  <c r="AJ183" i="1"/>
  <c r="AI179" i="1"/>
  <c r="AH175" i="1"/>
  <c r="AJ173" i="1"/>
  <c r="AI170" i="1"/>
  <c r="AH167" i="1"/>
  <c r="AJ165" i="1"/>
  <c r="AI162" i="1"/>
  <c r="AH159" i="1"/>
  <c r="AJ156" i="1"/>
  <c r="AI149" i="1"/>
  <c r="AH146" i="1"/>
  <c r="AJ144" i="1"/>
  <c r="AI141" i="1"/>
  <c r="AH138" i="1"/>
  <c r="AJ136" i="1"/>
  <c r="AI130" i="1"/>
  <c r="AH126" i="1"/>
  <c r="AJ124" i="1"/>
  <c r="AI121" i="1"/>
  <c r="AH118" i="1"/>
  <c r="AJ116" i="1"/>
  <c r="AI113" i="1"/>
  <c r="AH110" i="1"/>
  <c r="AJ108" i="1"/>
  <c r="AI105" i="1"/>
  <c r="AH102" i="1"/>
  <c r="AJ100" i="1"/>
  <c r="AI97" i="1"/>
  <c r="AH93" i="1"/>
  <c r="AJ91" i="1"/>
  <c r="AI88" i="1"/>
  <c r="AH84" i="1"/>
  <c r="AJ82" i="1"/>
  <c r="AI79" i="1"/>
  <c r="AH74" i="1"/>
  <c r="AJ72" i="1"/>
  <c r="AI69" i="1"/>
  <c r="AH63" i="1"/>
  <c r="AJ61" i="1"/>
  <c r="AI57" i="1"/>
  <c r="AH53" i="1"/>
  <c r="AJ51" i="1"/>
  <c r="AI47" i="1"/>
  <c r="AH44" i="1"/>
  <c r="AJ42" i="1"/>
  <c r="AI39" i="1"/>
  <c r="AH36" i="1"/>
  <c r="AJ34" i="1"/>
  <c r="AI31" i="1"/>
  <c r="AH28" i="1"/>
  <c r="AI23" i="1"/>
  <c r="AH20" i="1"/>
  <c r="AJ18" i="1"/>
  <c r="AI13" i="1"/>
  <c r="AG1801" i="1"/>
  <c r="AH1876" i="1"/>
  <c r="AJ572" i="1"/>
  <c r="AI569" i="1"/>
  <c r="AH566" i="1"/>
  <c r="AJ564" i="1"/>
  <c r="AI560" i="1"/>
  <c r="AH557" i="1"/>
  <c r="AJ555" i="1"/>
  <c r="AI552" i="1"/>
  <c r="AH549" i="1"/>
  <c r="AJ547" i="1"/>
  <c r="AI544" i="1"/>
  <c r="AH540" i="1"/>
  <c r="AJ538" i="1"/>
  <c r="AI534" i="1"/>
  <c r="AH525" i="1"/>
  <c r="AJ523" i="1"/>
  <c r="AI520" i="1"/>
  <c r="AH514" i="1"/>
  <c r="AJ510" i="1"/>
  <c r="AI506" i="1"/>
  <c r="AH503" i="1"/>
  <c r="AJ501" i="1"/>
  <c r="AI498" i="1"/>
  <c r="AH495" i="1"/>
  <c r="AJ491" i="1"/>
  <c r="AI486" i="1"/>
  <c r="AH483" i="1"/>
  <c r="AJ481" i="1"/>
  <c r="AH473" i="1"/>
  <c r="AJ471" i="1"/>
  <c r="AI467" i="1"/>
  <c r="AH463" i="1"/>
  <c r="AJ458" i="1"/>
  <c r="AI455" i="1"/>
  <c r="AH451" i="1"/>
  <c r="AJ448" i="1"/>
  <c r="AI445" i="1"/>
  <c r="AH442" i="1"/>
  <c r="AJ440" i="1"/>
  <c r="AI437" i="1"/>
  <c r="AH434" i="1"/>
  <c r="AJ431" i="1"/>
  <c r="AI428" i="1"/>
  <c r="AH424" i="1"/>
  <c r="AJ422" i="1"/>
  <c r="AI418" i="1"/>
  <c r="AH415" i="1"/>
  <c r="AJ412" i="1"/>
  <c r="AI407" i="1"/>
  <c r="AH402" i="1"/>
  <c r="AJ400" i="1"/>
  <c r="AI396" i="1"/>
  <c r="AH393" i="1"/>
  <c r="AJ390" i="1"/>
  <c r="AI387" i="1"/>
  <c r="AH383" i="1"/>
  <c r="AJ381" i="1"/>
  <c r="AI378" i="1"/>
  <c r="AH372" i="1"/>
  <c r="AJ370" i="1"/>
  <c r="AI367" i="1"/>
  <c r="AH363" i="1"/>
  <c r="AJ360" i="1"/>
  <c r="AI357" i="1"/>
  <c r="AH354" i="1"/>
  <c r="AI344" i="1"/>
  <c r="AH341" i="1"/>
  <c r="AI336" i="1"/>
  <c r="AH330" i="1"/>
  <c r="AJ328" i="1"/>
  <c r="AI325" i="1"/>
  <c r="AH322" i="1"/>
  <c r="AJ320" i="1"/>
  <c r="AI317" i="1"/>
  <c r="AH312" i="1"/>
  <c r="AJ310" i="1"/>
  <c r="AI307" i="1"/>
  <c r="AH304" i="1"/>
  <c r="AJ299" i="1"/>
  <c r="AI295" i="1"/>
  <c r="AH292" i="1"/>
  <c r="AJ290" i="1"/>
  <c r="AI287" i="1"/>
  <c r="AH282" i="1"/>
  <c r="AJ279" i="1"/>
  <c r="AI276" i="1"/>
  <c r="AH274" i="1"/>
  <c r="AJ272" i="1"/>
  <c r="AI269" i="1"/>
  <c r="AH266" i="1"/>
  <c r="AJ264" i="1"/>
  <c r="AI261" i="1"/>
  <c r="AH257" i="1"/>
  <c r="AJ255" i="1"/>
  <c r="AI252" i="1"/>
  <c r="AH249" i="1"/>
  <c r="AJ246" i="1"/>
  <c r="AI243" i="1"/>
  <c r="AH240" i="1"/>
  <c r="AJ237" i="1"/>
  <c r="AI234" i="1"/>
  <c r="AH231" i="1"/>
  <c r="AJ229" i="1"/>
  <c r="AH222" i="1"/>
  <c r="AJ218" i="1"/>
  <c r="AI215" i="1"/>
  <c r="AH211" i="1"/>
  <c r="AJ209" i="1"/>
  <c r="AI206" i="1"/>
  <c r="AH203" i="1"/>
  <c r="AJ201" i="1"/>
  <c r="AI197" i="1"/>
  <c r="AH192" i="1"/>
  <c r="AJ190" i="1"/>
  <c r="AI187" i="1"/>
  <c r="AH184" i="1"/>
  <c r="AJ181" i="1"/>
  <c r="AI178" i="1"/>
  <c r="AH174" i="1"/>
  <c r="AJ172" i="1"/>
  <c r="AI169" i="1"/>
  <c r="AH166" i="1"/>
  <c r="AJ164" i="1"/>
  <c r="AI161" i="1"/>
  <c r="AH158" i="1"/>
  <c r="AJ152" i="1"/>
  <c r="AI148" i="1"/>
  <c r="AH145" i="1"/>
  <c r="AJ143" i="1"/>
  <c r="AI140" i="1"/>
  <c r="AH137" i="1"/>
  <c r="AJ135" i="1"/>
  <c r="AI129" i="1"/>
  <c r="AH125" i="1"/>
  <c r="AJ123" i="1"/>
  <c r="AI120" i="1"/>
  <c r="AH117" i="1"/>
  <c r="AJ115" i="1"/>
  <c r="AI112" i="1"/>
  <c r="AH109" i="1"/>
  <c r="AJ107" i="1"/>
  <c r="AI104" i="1"/>
  <c r="AH101" i="1"/>
  <c r="AJ99" i="1"/>
  <c r="AI96" i="1"/>
  <c r="AH336" i="1"/>
  <c r="AJ333" i="1"/>
  <c r="AI328" i="1"/>
  <c r="AH325" i="1"/>
  <c r="AJ323" i="1"/>
  <c r="AI320" i="1"/>
  <c r="AH317" i="1"/>
  <c r="AJ313" i="1"/>
  <c r="AI310" i="1"/>
  <c r="AH307" i="1"/>
  <c r="AJ305" i="1"/>
  <c r="AI299" i="1"/>
  <c r="AH295" i="1"/>
  <c r="AJ293" i="1"/>
  <c r="AI290" i="1"/>
  <c r="AH287" i="1"/>
  <c r="AJ283" i="1"/>
  <c r="AI279" i="1"/>
  <c r="AH276" i="1"/>
  <c r="AI272" i="1"/>
  <c r="AH269" i="1"/>
  <c r="AJ267" i="1"/>
  <c r="AI264" i="1"/>
  <c r="AH261" i="1"/>
  <c r="AJ258" i="1"/>
  <c r="AI255" i="1"/>
  <c r="AH252" i="1"/>
  <c r="AJ250" i="1"/>
  <c r="AI246" i="1"/>
  <c r="AH243" i="1"/>
  <c r="AJ241" i="1"/>
  <c r="AI237" i="1"/>
  <c r="AH234" i="1"/>
  <c r="AJ232" i="1"/>
  <c r="AI229" i="1"/>
  <c r="AJ223" i="1"/>
  <c r="AI218" i="1"/>
  <c r="AH215" i="1"/>
  <c r="AJ212" i="1"/>
  <c r="AI209" i="1"/>
  <c r="AH206" i="1"/>
  <c r="AJ204" i="1"/>
  <c r="AI201" i="1"/>
  <c r="AH197" i="1"/>
  <c r="AJ194" i="1"/>
  <c r="AI190" i="1"/>
  <c r="AH187" i="1"/>
  <c r="AJ185" i="1"/>
  <c r="AI181" i="1"/>
  <c r="AH178" i="1"/>
  <c r="AJ175" i="1"/>
  <c r="AI172" i="1"/>
  <c r="AH169" i="1"/>
  <c r="AJ167" i="1"/>
  <c r="AI8" i="1"/>
  <c r="AJ1801" i="1"/>
  <c r="AJ1876" i="1"/>
  <c r="AH164" i="1"/>
  <c r="AJ162" i="1"/>
  <c r="AI159" i="1"/>
  <c r="AH152" i="1"/>
  <c r="AJ149" i="1"/>
  <c r="AI146" i="1"/>
  <c r="AH143" i="1"/>
  <c r="AJ141" i="1"/>
  <c r="AI138" i="1"/>
  <c r="AH135" i="1"/>
  <c r="AJ130" i="1"/>
  <c r="AI126" i="1"/>
  <c r="AH123" i="1"/>
  <c r="AJ121" i="1"/>
  <c r="AI118" i="1"/>
  <c r="AH115" i="1"/>
  <c r="AJ113" i="1"/>
  <c r="AI110" i="1"/>
  <c r="AH107" i="1"/>
  <c r="AJ105" i="1"/>
  <c r="AI102" i="1"/>
  <c r="AH99" i="1"/>
  <c r="AJ97" i="1"/>
  <c r="AI93" i="1"/>
  <c r="AH90" i="1"/>
  <c r="AJ88" i="1"/>
  <c r="AI84" i="1"/>
  <c r="AH81" i="1"/>
  <c r="AJ79" i="1"/>
  <c r="AI74" i="1"/>
  <c r="AH71" i="1"/>
  <c r="AJ69" i="1"/>
  <c r="AI63" i="1"/>
  <c r="AH59" i="1"/>
  <c r="AJ57" i="1"/>
  <c r="AI53" i="1"/>
  <c r="AH50" i="1"/>
  <c r="AJ47" i="1"/>
  <c r="AI44" i="1"/>
  <c r="AH41" i="1"/>
  <c r="AJ39" i="1"/>
  <c r="AI36" i="1"/>
  <c r="AH33" i="1"/>
  <c r="AJ31" i="1"/>
  <c r="AI28" i="1"/>
  <c r="AH25" i="1"/>
  <c r="AJ23" i="1"/>
  <c r="AI20" i="1"/>
  <c r="AH17" i="1"/>
  <c r="AJ13" i="1"/>
  <c r="AH8" i="1"/>
  <c r="AI1876" i="1"/>
  <c r="AK1825" i="1"/>
  <c r="AH92" i="1"/>
  <c r="AJ90" i="1"/>
  <c r="AI87" i="1"/>
  <c r="AH83" i="1"/>
  <c r="AJ81" i="1"/>
  <c r="AI78" i="1"/>
  <c r="AH73" i="1"/>
  <c r="AJ71" i="1"/>
  <c r="AI65" i="1"/>
  <c r="AH62" i="1"/>
  <c r="AJ59" i="1"/>
  <c r="AI56" i="1"/>
  <c r="AH52" i="1"/>
  <c r="AJ50" i="1"/>
  <c r="AI46" i="1"/>
  <c r="AH43" i="1"/>
  <c r="AJ41" i="1"/>
  <c r="AI38" i="1"/>
  <c r="AH35" i="1"/>
  <c r="AJ33" i="1"/>
  <c r="AI30" i="1"/>
  <c r="AJ25" i="1"/>
  <c r="AI22" i="1"/>
  <c r="AH19" i="1"/>
  <c r="AJ17" i="1"/>
  <c r="AJ8" i="1"/>
  <c r="AK1926" i="1"/>
  <c r="AG1926" i="1"/>
  <c r="AK1725" i="1"/>
  <c r="AG1725" i="1"/>
  <c r="AH285" i="1"/>
  <c r="AH1612" i="1"/>
  <c r="AJ221" i="1"/>
  <c r="AJ1610" i="1"/>
  <c r="AK1886" i="1"/>
  <c r="AG1886" i="1"/>
  <c r="AG1551" i="1"/>
  <c r="AG1764" i="1"/>
  <c r="AH1549" i="1"/>
  <c r="AH1759" i="1"/>
  <c r="AJ1500" i="1"/>
  <c r="AJ1757" i="1"/>
  <c r="AH912" i="1"/>
  <c r="AH1751" i="1"/>
  <c r="AJ95" i="1"/>
  <c r="AJ1749" i="1"/>
  <c r="AK1732" i="1"/>
  <c r="AG1732" i="1"/>
  <c r="AH1708" i="1"/>
  <c r="AH1779" i="1"/>
  <c r="AI1721" i="1"/>
  <c r="AI1703" i="1"/>
  <c r="AG1396" i="1"/>
  <c r="AG1697" i="1"/>
  <c r="AH433" i="1"/>
  <c r="AH1626" i="1"/>
  <c r="AK1547" i="1"/>
  <c r="AG1547" i="1"/>
  <c r="AK1932" i="1"/>
  <c r="AK1921" i="1"/>
  <c r="AG1921" i="1"/>
  <c r="AK1884" i="1"/>
  <c r="AG1884" i="1"/>
  <c r="AK1875" i="1"/>
  <c r="AK1866" i="1"/>
  <c r="AG1866" i="1"/>
  <c r="AK1827" i="1"/>
  <c r="AH95" i="1"/>
  <c r="AH1749" i="1"/>
  <c r="AK1730" i="1"/>
  <c r="AG1730" i="1"/>
  <c r="AH1715" i="1"/>
  <c r="AH1900" i="1"/>
  <c r="AJ1713" i="1"/>
  <c r="AJ1839" i="1"/>
  <c r="AI631" i="1"/>
  <c r="AI1643" i="1"/>
  <c r="AI511" i="1"/>
  <c r="AI1635" i="1"/>
  <c r="AI239" i="1"/>
  <c r="AI1611" i="1"/>
  <c r="AK1573" i="1"/>
  <c r="AG1573" i="1"/>
  <c r="AK1511" i="1"/>
  <c r="AG1511" i="1"/>
  <c r="AK1483" i="1"/>
  <c r="AG1483" i="1"/>
  <c r="AK1475" i="1"/>
  <c r="AG1475" i="1"/>
  <c r="AK1361" i="1"/>
  <c r="AG1361" i="1"/>
  <c r="AH350" i="1"/>
  <c r="AH1003" i="1"/>
  <c r="AG1936" i="1"/>
  <c r="AJ1896" i="1"/>
  <c r="AJ1759" i="1"/>
  <c r="AH1597" i="1"/>
  <c r="AK1882" i="1"/>
  <c r="AK1864" i="1"/>
  <c r="AG1864" i="1"/>
  <c r="AK1856" i="1"/>
  <c r="AG1856" i="1"/>
  <c r="AK1824" i="1"/>
  <c r="AG1824" i="1"/>
  <c r="AK1795" i="1"/>
  <c r="AK1744" i="1"/>
  <c r="AG1744" i="1"/>
  <c r="AJ763" i="1"/>
  <c r="AJ1710" i="1"/>
  <c r="AJ1813" i="1"/>
  <c r="AG1709" i="1"/>
  <c r="AG1787" i="1"/>
  <c r="AJ1686" i="1"/>
  <c r="AJ1308" i="1"/>
  <c r="AH1094" i="1"/>
  <c r="AH1671" i="1"/>
  <c r="AJ1036" i="1"/>
  <c r="AJ1669" i="1"/>
  <c r="AG1025" i="1"/>
  <c r="AG1668" i="1"/>
  <c r="AI954" i="1"/>
  <c r="AI1665" i="1"/>
  <c r="AG904" i="1"/>
  <c r="AG1237" i="1"/>
  <c r="AG1659" i="1"/>
  <c r="AK1793" i="1"/>
  <c r="AG1793" i="1"/>
  <c r="AK1778" i="1"/>
  <c r="AG1778" i="1"/>
  <c r="AK1707" i="1"/>
  <c r="AG1707" i="1"/>
  <c r="AG1780" i="1"/>
  <c r="AI1038" i="1"/>
  <c r="AI1705" i="1"/>
  <c r="AI1774" i="1"/>
  <c r="AJ1490" i="1"/>
  <c r="AJ1700" i="1"/>
  <c r="AK1934" i="1"/>
  <c r="AG1934" i="1"/>
  <c r="AK1915" i="1"/>
  <c r="AG1915" i="1"/>
  <c r="AK1878" i="1"/>
  <c r="AG1878" i="1"/>
  <c r="AH1784" i="1"/>
  <c r="AH1768" i="1"/>
  <c r="AI1411" i="1"/>
  <c r="AI1762" i="1"/>
  <c r="AG1423" i="1"/>
  <c r="AG1756" i="1"/>
  <c r="AI1338" i="1"/>
  <c r="AI1754" i="1"/>
  <c r="AG1681" i="1"/>
  <c r="AG1263" i="1"/>
  <c r="AJ1121" i="1"/>
  <c r="AJ1673" i="1"/>
  <c r="AG469" i="1"/>
  <c r="AG1631" i="1"/>
  <c r="AK1567" i="1"/>
  <c r="AG1567" i="1"/>
  <c r="AK1505" i="1"/>
  <c r="AG1505" i="1"/>
  <c r="AK1889" i="1"/>
  <c r="AG1889" i="1"/>
  <c r="AK1912" i="1"/>
  <c r="AK1902" i="1"/>
  <c r="AG1902" i="1"/>
  <c r="AK1892" i="1"/>
  <c r="AG1892" i="1"/>
  <c r="AK1841" i="1"/>
  <c r="AG1841" i="1"/>
  <c r="AK1807" i="1"/>
  <c r="AG1807" i="1"/>
  <c r="AK1789" i="1"/>
  <c r="AI1004" i="1"/>
  <c r="AI1752" i="1"/>
  <c r="AK1746" i="1"/>
  <c r="AG1746" i="1"/>
  <c r="AH726" i="1"/>
  <c r="AH1706" i="1"/>
  <c r="AH1776" i="1"/>
  <c r="AJ1704" i="1"/>
  <c r="AJ1769" i="1"/>
  <c r="AG1703" i="1"/>
  <c r="AG1721" i="1"/>
  <c r="AI1701" i="1"/>
  <c r="AI1553" i="1"/>
  <c r="AH1402" i="1"/>
  <c r="AH1698" i="1"/>
  <c r="AH1473" i="1"/>
  <c r="AH1514" i="1"/>
  <c r="AH1326" i="1"/>
  <c r="AH1690" i="1"/>
  <c r="AG66" i="1"/>
  <c r="AG1687" i="1"/>
  <c r="AG1311" i="1"/>
  <c r="AI1685" i="1"/>
  <c r="AI1284" i="1"/>
  <c r="AG1249" i="1"/>
  <c r="AG1679" i="1"/>
  <c r="AG1319" i="1"/>
  <c r="AH584" i="1"/>
  <c r="AH1640" i="1"/>
  <c r="AJ376" i="1"/>
  <c r="AJ1622" i="1"/>
  <c r="AJ1588" i="1"/>
  <c r="AJ1712" i="1"/>
  <c r="AI1380" i="1"/>
  <c r="AI1782" i="1"/>
  <c r="AH365" i="1"/>
  <c r="AH1365" i="1"/>
  <c r="AK1020" i="1"/>
  <c r="AG1020" i="1"/>
  <c r="AG1912" i="1"/>
  <c r="AG1847" i="1"/>
  <c r="AG1618" i="1"/>
  <c r="AG1938" i="1"/>
  <c r="AK1928" i="1"/>
  <c r="AK1919" i="1"/>
  <c r="AK1910" i="1"/>
  <c r="AK1899" i="1"/>
  <c r="AK1890" i="1"/>
  <c r="AK1872" i="1"/>
  <c r="AK1848" i="1"/>
  <c r="AG1848" i="1"/>
  <c r="AK1834" i="1"/>
  <c r="AG1834" i="1"/>
  <c r="AK1814" i="1"/>
  <c r="AG1814" i="1"/>
  <c r="AK1805" i="1"/>
  <c r="AG1805" i="1"/>
  <c r="AK1786" i="1"/>
  <c r="AG1786" i="1"/>
  <c r="AK1770" i="1"/>
  <c r="AG1770" i="1"/>
  <c r="AI528" i="1"/>
  <c r="AI1767" i="1"/>
  <c r="AH1499" i="1"/>
  <c r="AH1763" i="1"/>
  <c r="AI1548" i="1"/>
  <c r="AI1758" i="1"/>
  <c r="AH1412" i="1"/>
  <c r="AH1755" i="1"/>
  <c r="AJ1055" i="1"/>
  <c r="AJ1753" i="1"/>
  <c r="AG1004" i="1"/>
  <c r="AG1752" i="1"/>
  <c r="AK1736" i="1"/>
  <c r="AG1736" i="1"/>
  <c r="AK1727" i="1"/>
  <c r="AI1716" i="1"/>
  <c r="AI1907" i="1"/>
  <c r="AH1769" i="1"/>
  <c r="AH1704" i="1"/>
  <c r="AJ1575" i="1"/>
  <c r="AJ1702" i="1"/>
  <c r="AI821" i="1"/>
  <c r="AI1657" i="1"/>
  <c r="AJ755" i="1"/>
  <c r="AJ1652" i="1"/>
  <c r="AH461" i="1"/>
  <c r="AH1630" i="1"/>
  <c r="AI420" i="1"/>
  <c r="AI1625" i="1"/>
  <c r="AG352" i="1"/>
  <c r="AG1619" i="1"/>
  <c r="AI345" i="1"/>
  <c r="AI1617" i="1"/>
  <c r="AG239" i="1"/>
  <c r="AG1611" i="1"/>
  <c r="AG48" i="1"/>
  <c r="AG1603" i="1"/>
  <c r="AH1588" i="1"/>
  <c r="AH1837" i="1"/>
  <c r="AJ1015" i="1"/>
  <c r="AJ1586" i="1"/>
  <c r="AK1555" i="1"/>
  <c r="AG1555" i="1"/>
  <c r="AG1535" i="1"/>
  <c r="AG1531" i="1"/>
  <c r="AK1522" i="1"/>
  <c r="AG1522" i="1"/>
  <c r="AG1919" i="1"/>
  <c r="AG1917" i="1"/>
  <c r="AI1896" i="1"/>
  <c r="AG1832" i="1"/>
  <c r="AJ1779" i="1"/>
  <c r="AI1760" i="1"/>
  <c r="AH1688" i="1"/>
  <c r="AG1201" i="1"/>
  <c r="AG1910" i="1"/>
  <c r="AH1908" i="1"/>
  <c r="AJ1900" i="1"/>
  <c r="AG1899" i="1"/>
  <c r="AG1898" i="1"/>
  <c r="AG1868" i="1"/>
  <c r="AG1819" i="1"/>
  <c r="AI1780" i="1"/>
  <c r="AK1763" i="1"/>
  <c r="AH1761" i="1"/>
  <c r="AG1718" i="1"/>
  <c r="AH1703" i="1"/>
  <c r="AG1689" i="1"/>
  <c r="AK1497" i="1"/>
  <c r="AG1497" i="1"/>
  <c r="AG1909" i="1"/>
  <c r="AG1904" i="1"/>
  <c r="AG1882" i="1"/>
  <c r="AG1880" i="1"/>
  <c r="AG1875" i="1"/>
  <c r="AG1852" i="1"/>
  <c r="AG1781" i="1"/>
  <c r="AH1765" i="1"/>
  <c r="AI1764" i="1"/>
  <c r="AJ1763" i="1"/>
  <c r="AG1727" i="1"/>
  <c r="AJ1608" i="1"/>
  <c r="AJ1929" i="1"/>
  <c r="AJ1837" i="1"/>
  <c r="AJ1836" i="1"/>
  <c r="AH1719" i="1"/>
  <c r="AI1263" i="1"/>
  <c r="AI1681" i="1"/>
  <c r="AH1185" i="1"/>
  <c r="AH1678" i="1"/>
  <c r="AH755" i="1"/>
  <c r="AH1652" i="1"/>
  <c r="AJ719" i="1"/>
  <c r="AJ1650" i="1"/>
  <c r="AH634" i="1"/>
  <c r="AH1644" i="1"/>
  <c r="AJ624" i="1"/>
  <c r="AJ1642" i="1"/>
  <c r="AJ1835" i="1"/>
  <c r="AI574" i="1"/>
  <c r="AI1639" i="1"/>
  <c r="AK1552" i="1"/>
  <c r="AG1552" i="1"/>
  <c r="AK1799" i="1"/>
  <c r="AG1799" i="1"/>
  <c r="AK1791" i="1"/>
  <c r="AG1791" i="1"/>
  <c r="AK1466" i="1"/>
  <c r="AG1466" i="1"/>
  <c r="AK1456" i="1"/>
  <c r="AG1456" i="1"/>
  <c r="AK1448" i="1"/>
  <c r="AG1448" i="1"/>
  <c r="AK1440" i="1"/>
  <c r="AG1440" i="1"/>
  <c r="AG974" i="1"/>
  <c r="AG1375" i="1"/>
  <c r="AK1302" i="1"/>
  <c r="AG1302" i="1"/>
  <c r="AK1294" i="1"/>
  <c r="AG1294" i="1"/>
  <c r="AK1243" i="1"/>
  <c r="AG1243" i="1"/>
  <c r="AK935" i="1"/>
  <c r="AG935" i="1"/>
  <c r="AG1928" i="1"/>
  <c r="AG1927" i="1"/>
  <c r="AG1924" i="1"/>
  <c r="AG1872" i="1"/>
  <c r="AG1860" i="1"/>
  <c r="AH1839" i="1"/>
  <c r="AI1838" i="1"/>
  <c r="AI1749" i="1"/>
  <c r="AH1720" i="1"/>
  <c r="AJ1638" i="1"/>
  <c r="AG1519" i="1"/>
  <c r="AG1328" i="1"/>
  <c r="AI4" i="1"/>
  <c r="AI1472" i="1"/>
  <c r="AK1897" i="1"/>
  <c r="AG1897" i="1"/>
  <c r="AK1822" i="1"/>
  <c r="AG1822" i="1"/>
  <c r="AK1802" i="1"/>
  <c r="AG1802" i="1"/>
  <c r="AJ1768" i="1"/>
  <c r="AJ1784" i="1"/>
  <c r="AI1423" i="1"/>
  <c r="AI1756" i="1"/>
  <c r="AH1055" i="1"/>
  <c r="AH1753" i="1"/>
  <c r="AJ912" i="1"/>
  <c r="AJ1751" i="1"/>
  <c r="AJ1717" i="1"/>
  <c r="AJ1908" i="1"/>
  <c r="AH1702" i="1"/>
  <c r="AH1575" i="1"/>
  <c r="AK1699" i="1"/>
  <c r="AG1699" i="1"/>
  <c r="AG1474" i="1"/>
  <c r="AI1396" i="1"/>
  <c r="AI1697" i="1"/>
  <c r="AI1325" i="1"/>
  <c r="AI1689" i="1"/>
  <c r="AH1308" i="1"/>
  <c r="AH1686" i="1"/>
  <c r="AK1591" i="1"/>
  <c r="AG1591" i="1"/>
  <c r="AI697" i="1"/>
  <c r="AI1589" i="1"/>
  <c r="AK1894" i="1"/>
  <c r="AG1894" i="1"/>
  <c r="AK1740" i="1"/>
  <c r="AG1740" i="1"/>
  <c r="AK1714" i="1"/>
  <c r="AG1714" i="1"/>
  <c r="AG1038" i="1"/>
  <c r="AG1774" i="1"/>
  <c r="AH896" i="1"/>
  <c r="AH1658" i="1"/>
  <c r="AJ817" i="1"/>
  <c r="AJ1656" i="1"/>
  <c r="AH346" i="1"/>
  <c r="AH1618" i="1"/>
  <c r="AJ334" i="1"/>
  <c r="AJ1616" i="1"/>
  <c r="AH221" i="1"/>
  <c r="AH1610" i="1"/>
  <c r="AG1937" i="1"/>
  <c r="AK1881" i="1"/>
  <c r="AG1881" i="1"/>
  <c r="AK1871" i="1"/>
  <c r="AG1871" i="1"/>
  <c r="AK1863" i="1"/>
  <c r="AG1863" i="1"/>
  <c r="AK1855" i="1"/>
  <c r="AG1855" i="1"/>
  <c r="AK1833" i="1"/>
  <c r="AG1833" i="1"/>
  <c r="AK1823" i="1"/>
  <c r="AG1823" i="1"/>
  <c r="AK1812" i="1"/>
  <c r="AG1812" i="1"/>
  <c r="AK1803" i="1"/>
  <c r="AG1803" i="1"/>
  <c r="AK1794" i="1"/>
  <c r="AG1794" i="1"/>
  <c r="AK1785" i="1"/>
  <c r="AG1785" i="1"/>
  <c r="AK1784" i="1"/>
  <c r="AG1768" i="1"/>
  <c r="AI1765" i="1"/>
  <c r="AI1836" i="1"/>
  <c r="AH1411" i="1"/>
  <c r="AH1762" i="1"/>
  <c r="AJ1760" i="1"/>
  <c r="AJ1781" i="1"/>
  <c r="AI1500" i="1"/>
  <c r="AI1757" i="1"/>
  <c r="AH1338" i="1"/>
  <c r="AH1754" i="1"/>
  <c r="AJ1004" i="1"/>
  <c r="AJ1752" i="1"/>
  <c r="AK1743" i="1"/>
  <c r="AG1743" i="1"/>
  <c r="AK1726" i="1"/>
  <c r="AG1726" i="1"/>
  <c r="AJ226" i="1"/>
  <c r="AJ1718" i="1"/>
  <c r="AG1717" i="1"/>
  <c r="AG1908" i="1"/>
  <c r="AI1715" i="1"/>
  <c r="AI1900" i="1"/>
  <c r="AJ1709" i="1"/>
  <c r="AJ1787" i="1"/>
  <c r="AJ1553" i="1"/>
  <c r="AJ1701" i="1"/>
  <c r="AJ1345" i="1"/>
  <c r="AJ1693" i="1"/>
  <c r="AG934" i="1"/>
  <c r="AG1336" i="1"/>
  <c r="AI1514" i="1"/>
  <c r="AI1690" i="1"/>
  <c r="AI1326" i="1"/>
  <c r="AJ1685" i="1"/>
  <c r="AJ1284" i="1"/>
  <c r="AI1121" i="1"/>
  <c r="AI1673" i="1"/>
  <c r="AG1021" i="1"/>
  <c r="AG1667" i="1"/>
  <c r="AG896" i="1"/>
  <c r="AG1658" i="1"/>
  <c r="AH771" i="1"/>
  <c r="AH1653" i="1"/>
  <c r="AJ733" i="1"/>
  <c r="AJ1651" i="1"/>
  <c r="AH637" i="1"/>
  <c r="AH1645" i="1"/>
  <c r="AJ631" i="1"/>
  <c r="AJ1643" i="1"/>
  <c r="AH518" i="1"/>
  <c r="AH1637" i="1"/>
  <c r="AG433" i="1"/>
  <c r="AG1626" i="1"/>
  <c r="AK1602" i="1"/>
  <c r="AG1602" i="1"/>
  <c r="AH1059" i="1"/>
  <c r="AH1587" i="1"/>
  <c r="AJ991" i="1"/>
  <c r="AJ1585" i="1"/>
  <c r="AJ1531" i="1"/>
  <c r="AJ1535" i="1"/>
  <c r="AK1488" i="1"/>
  <c r="AG1488" i="1"/>
  <c r="AK1480" i="1"/>
  <c r="AG1480" i="1"/>
  <c r="AK1425" i="1"/>
  <c r="AG1425" i="1"/>
  <c r="AK1399" i="1"/>
  <c r="AG1399" i="1"/>
  <c r="AJ1380" i="1"/>
  <c r="AJ1782" i="1"/>
  <c r="AK1358" i="1"/>
  <c r="AG1358" i="1"/>
  <c r="AK1278" i="1"/>
  <c r="AG1278" i="1"/>
  <c r="AK1270" i="1"/>
  <c r="AG1270" i="1"/>
  <c r="AK959" i="1"/>
  <c r="AG959" i="1"/>
  <c r="AH944" i="1"/>
  <c r="AH711" i="1"/>
  <c r="AK918" i="1"/>
  <c r="AG918" i="1"/>
  <c r="AI1930" i="1"/>
  <c r="AH1838" i="1"/>
  <c r="AI1787" i="1"/>
  <c r="AI1750" i="1"/>
  <c r="AG1748" i="1"/>
  <c r="AK1811" i="1"/>
  <c r="AG1811" i="1"/>
  <c r="AH512" i="1"/>
  <c r="AH1636" i="1"/>
  <c r="AK1843" i="1"/>
  <c r="AG1843" i="1"/>
  <c r="AK1723" i="1"/>
  <c r="AG1723" i="1"/>
  <c r="AG1098" i="1"/>
  <c r="AG1672" i="1"/>
  <c r="AH1021" i="1"/>
  <c r="AH1667" i="1"/>
  <c r="AI771" i="1"/>
  <c r="AI1653" i="1"/>
  <c r="AH1385" i="1"/>
  <c r="AH1530" i="1"/>
  <c r="AK1918" i="1"/>
  <c r="AG1918" i="1"/>
  <c r="AK1858" i="1"/>
  <c r="AK1850" i="1"/>
  <c r="AG1850" i="1"/>
  <c r="AK1817" i="1"/>
  <c r="AG1817" i="1"/>
  <c r="AK1797" i="1"/>
  <c r="AG1797" i="1"/>
  <c r="AK1772" i="1"/>
  <c r="AG1772" i="1"/>
  <c r="AH1500" i="1"/>
  <c r="AH1757" i="1"/>
  <c r="AJ1412" i="1"/>
  <c r="AJ1755" i="1"/>
  <c r="AK1738" i="1"/>
  <c r="AK1720" i="1"/>
  <c r="AG1930" i="1"/>
  <c r="AG1720" i="1"/>
  <c r="AI226" i="1"/>
  <c r="AI1718" i="1"/>
  <c r="AJ1315" i="1"/>
  <c r="AJ1688" i="1"/>
  <c r="AH1264" i="1"/>
  <c r="AH1542" i="1"/>
  <c r="AH1682" i="1"/>
  <c r="AJ1680" i="1"/>
  <c r="AJ1259" i="1"/>
  <c r="AI733" i="1"/>
  <c r="AI1651" i="1"/>
  <c r="AH334" i="1"/>
  <c r="AH1616" i="1"/>
  <c r="AJ589" i="1"/>
  <c r="AJ1158" i="1"/>
  <c r="AH13" i="1"/>
  <c r="AH1825" i="1"/>
  <c r="AI2" i="1"/>
  <c r="AI1729" i="1"/>
  <c r="AG1932" i="1"/>
  <c r="AJ1913" i="1"/>
  <c r="AG1890" i="1"/>
  <c r="AG1888" i="1"/>
  <c r="AI1845" i="1"/>
  <c r="AG1829" i="1"/>
  <c r="AG1827" i="1"/>
  <c r="AG1795" i="1"/>
  <c r="AH1712" i="1"/>
  <c r="AG1647" i="1"/>
  <c r="AI479" i="1"/>
  <c r="AI1283" i="1"/>
  <c r="AJ2" i="1"/>
  <c r="AJ1729" i="1"/>
  <c r="AI1825" i="1"/>
  <c r="AJ1381" i="1"/>
  <c r="AJ1815" i="1"/>
  <c r="AH972" i="1"/>
  <c r="AH1374" i="1"/>
  <c r="AK1279" i="1"/>
  <c r="AG1279" i="1"/>
  <c r="AK1271" i="1"/>
  <c r="AG1271" i="1"/>
  <c r="AI958" i="1"/>
  <c r="AI1574" i="1"/>
  <c r="AI14" i="1"/>
  <c r="AI1831" i="1"/>
  <c r="AJ1578" i="1"/>
  <c r="AG1047" i="1"/>
  <c r="AK1391" i="1"/>
  <c r="AK1114" i="1"/>
  <c r="AK1087" i="1"/>
  <c r="AG1087" i="1"/>
  <c r="AK1079" i="1"/>
  <c r="AK969" i="1"/>
  <c r="AG969" i="1"/>
  <c r="AK1933" i="1"/>
  <c r="AK1923" i="1"/>
  <c r="AK1914" i="1"/>
  <c r="AK1903" i="1"/>
  <c r="AK1893" i="1"/>
  <c r="AK1885" i="1"/>
  <c r="AK1877" i="1"/>
  <c r="AK1867" i="1"/>
  <c r="AK1859" i="1"/>
  <c r="AK1851" i="1"/>
  <c r="AK1842" i="1"/>
  <c r="AK1828" i="1"/>
  <c r="AK1818" i="1"/>
  <c r="AK1808" i="1"/>
  <c r="AK1798" i="1"/>
  <c r="AK1790" i="1"/>
  <c r="AK1773" i="1"/>
  <c r="AK1739" i="1"/>
  <c r="AK1722" i="1"/>
  <c r="AK1596" i="1"/>
  <c r="AK1407" i="1"/>
  <c r="AK1394" i="1"/>
  <c r="AK1386" i="1"/>
  <c r="AK1312" i="1"/>
  <c r="AK1262" i="1"/>
  <c r="AK1252" i="1"/>
  <c r="AK1222" i="1"/>
  <c r="AK1206" i="1"/>
  <c r="AK1180" i="1"/>
  <c r="AK1082" i="1"/>
  <c r="AK1012" i="1"/>
  <c r="AK843" i="1"/>
  <c r="AG1391" i="1"/>
  <c r="AK1433" i="1"/>
  <c r="AG1433" i="1"/>
  <c r="AK1410" i="1"/>
  <c r="AK1327" i="1"/>
  <c r="AK1287" i="1"/>
  <c r="AK1122" i="1"/>
  <c r="AK937" i="1"/>
  <c r="AK908" i="1"/>
  <c r="AG1079" i="1"/>
  <c r="AJ4" i="1"/>
  <c r="AJ1472" i="1"/>
  <c r="AK528" i="1"/>
  <c r="AG528" i="1"/>
  <c r="AK1411" i="1"/>
  <c r="AG1411" i="1"/>
  <c r="AK1759" i="1"/>
  <c r="AG1549" i="1"/>
  <c r="AK1548" i="1"/>
  <c r="AG1548" i="1"/>
  <c r="AK1412" i="1"/>
  <c r="AG1412" i="1"/>
  <c r="AK1338" i="1"/>
  <c r="AG1338" i="1"/>
  <c r="AK912" i="1"/>
  <c r="AG912" i="1"/>
  <c r="AK314" i="1"/>
  <c r="AG314" i="1"/>
  <c r="AK1735" i="1"/>
  <c r="AG1735" i="1"/>
  <c r="AK1724" i="1"/>
  <c r="AG1724" i="1"/>
  <c r="AH226" i="1"/>
  <c r="AH1718" i="1"/>
  <c r="AK226" i="1"/>
  <c r="AG226" i="1"/>
  <c r="AK1716" i="1"/>
  <c r="AG1716" i="1"/>
  <c r="AK1711" i="1"/>
  <c r="AG1711" i="1"/>
  <c r="AH763" i="1"/>
  <c r="AH1710" i="1"/>
  <c r="AK763" i="1"/>
  <c r="AG763" i="1"/>
  <c r="AK1708" i="1"/>
  <c r="AG1708" i="1"/>
  <c r="AJ726" i="1"/>
  <c r="AJ1706" i="1"/>
  <c r="AI726" i="1"/>
  <c r="AI1706" i="1"/>
  <c r="AK726" i="1"/>
  <c r="AG726" i="1"/>
  <c r="AJ1038" i="1"/>
  <c r="AJ1705" i="1"/>
  <c r="AK1575" i="1"/>
  <c r="AG1575" i="1"/>
  <c r="AK1701" i="1"/>
  <c r="AG1701" i="1"/>
  <c r="AG1553" i="1"/>
  <c r="AI1490" i="1"/>
  <c r="AI1700" i="1"/>
  <c r="AH1700" i="1"/>
  <c r="AH1490" i="1"/>
  <c r="AK1700" i="1"/>
  <c r="AG1700" i="1"/>
  <c r="AG1490" i="1"/>
  <c r="AI1699" i="1"/>
  <c r="AI1474" i="1"/>
  <c r="AH1699" i="1"/>
  <c r="AH1474" i="1"/>
  <c r="AJ1402" i="1"/>
  <c r="AJ1698" i="1"/>
  <c r="AJ1473" i="1"/>
  <c r="AI1402" i="1"/>
  <c r="AI1698" i="1"/>
  <c r="AI1473" i="1"/>
  <c r="AK1473" i="1"/>
  <c r="AG1473" i="1"/>
  <c r="AJ1697" i="1"/>
  <c r="AJ1396" i="1"/>
  <c r="AJ1377" i="1"/>
  <c r="AJ1419" i="1"/>
  <c r="AI1377" i="1"/>
  <c r="AI1419" i="1"/>
  <c r="AH1377" i="1"/>
  <c r="AH1419" i="1"/>
  <c r="AG1377" i="1"/>
  <c r="AG1419" i="1"/>
  <c r="AJ155" i="1"/>
  <c r="AJ1369" i="1"/>
  <c r="AI155" i="1"/>
  <c r="AI1369" i="1"/>
  <c r="AH155" i="1"/>
  <c r="AH1369" i="1"/>
  <c r="AG155" i="1"/>
  <c r="AG1369" i="1"/>
  <c r="AG1695" i="1"/>
  <c r="AJ132" i="1"/>
  <c r="AJ1367" i="1"/>
  <c r="AI132" i="1"/>
  <c r="AI1367" i="1"/>
  <c r="AI1694" i="1"/>
  <c r="AH132" i="1"/>
  <c r="AH1367" i="1"/>
  <c r="AG132" i="1"/>
  <c r="AG1694" i="1"/>
  <c r="AG1367" i="1"/>
  <c r="AI1345" i="1"/>
  <c r="AI1693" i="1"/>
  <c r="AH1345" i="1"/>
  <c r="AH1693" i="1"/>
  <c r="AG1693" i="1"/>
  <c r="AG1345" i="1"/>
  <c r="AJ934" i="1"/>
  <c r="AJ1336" i="1"/>
  <c r="AI934" i="1"/>
  <c r="AI1336" i="1"/>
  <c r="AI1692" i="1"/>
  <c r="AH934" i="1"/>
  <c r="AH1692" i="1"/>
  <c r="AJ1691" i="1"/>
  <c r="AJ1330" i="1"/>
  <c r="AI1691" i="1"/>
  <c r="AI1330" i="1"/>
  <c r="AK1691" i="1"/>
  <c r="AG1330" i="1"/>
  <c r="AJ1690" i="1"/>
  <c r="AJ1514" i="1"/>
  <c r="AJ1326" i="1"/>
  <c r="AK1690" i="1"/>
  <c r="AG1326" i="1"/>
  <c r="AG1315" i="1"/>
  <c r="AG1688" i="1"/>
  <c r="AJ66" i="1"/>
  <c r="AJ1311" i="1"/>
  <c r="AI66" i="1"/>
  <c r="AI1311" i="1"/>
  <c r="AI1687" i="1"/>
  <c r="AH66" i="1"/>
  <c r="AH1687" i="1"/>
  <c r="AK1308" i="1"/>
  <c r="AG1308" i="1"/>
  <c r="AG1686" i="1"/>
  <c r="AH1685" i="1"/>
  <c r="AH1284" i="1"/>
  <c r="AG1685" i="1"/>
  <c r="AG1284" i="1"/>
  <c r="AJ1265" i="1"/>
  <c r="AJ1290" i="1"/>
  <c r="AI1265" i="1"/>
  <c r="AI1684" i="1"/>
  <c r="AI1290" i="1"/>
  <c r="AH1265" i="1"/>
  <c r="AH1684" i="1"/>
  <c r="AH1290" i="1"/>
  <c r="AG1265" i="1"/>
  <c r="AG1290" i="1"/>
  <c r="AG1684" i="1"/>
  <c r="AJ1683" i="1"/>
  <c r="AJ1266" i="1"/>
  <c r="AI1683" i="1"/>
  <c r="AI1266" i="1"/>
  <c r="AK1266" i="1"/>
  <c r="AG1266" i="1"/>
  <c r="AJ1682" i="1"/>
  <c r="AJ1264" i="1"/>
  <c r="AJ1542" i="1"/>
  <c r="AI1264" i="1"/>
  <c r="AI1542" i="1"/>
  <c r="AG1542" i="1"/>
  <c r="AG1264" i="1"/>
  <c r="AH1259" i="1"/>
  <c r="AH1680" i="1"/>
  <c r="AG1259" i="1"/>
  <c r="AG1680" i="1"/>
  <c r="AJ1319" i="1"/>
  <c r="AJ1249" i="1"/>
  <c r="AI1319" i="1"/>
  <c r="AI1249" i="1"/>
  <c r="AI1679" i="1"/>
  <c r="AH1249" i="1"/>
  <c r="AH1679" i="1"/>
  <c r="AJ1185" i="1"/>
  <c r="AJ1678" i="1"/>
  <c r="AI1185" i="1"/>
  <c r="AI1678" i="1"/>
  <c r="AK1185" i="1"/>
  <c r="AG1185" i="1"/>
  <c r="AG1678" i="1"/>
  <c r="AJ1167" i="1"/>
  <c r="AJ1677" i="1"/>
  <c r="AI1167" i="1"/>
  <c r="AI1677" i="1"/>
  <c r="AH1167" i="1"/>
  <c r="AH1677" i="1"/>
  <c r="AG1167" i="1"/>
  <c r="AG1677" i="1"/>
  <c r="AJ1154" i="1"/>
  <c r="AJ1675" i="1"/>
  <c r="AJ1515" i="1"/>
  <c r="AI1675" i="1"/>
  <c r="AI1515" i="1"/>
  <c r="AI1154" i="1"/>
  <c r="AH1154" i="1"/>
  <c r="AH1515" i="1"/>
  <c r="AK1515" i="1"/>
  <c r="AG1154" i="1"/>
  <c r="AG1515" i="1"/>
  <c r="AI1153" i="1"/>
  <c r="AI1517" i="1"/>
  <c r="AH1153" i="1"/>
  <c r="AH1517" i="1"/>
  <c r="AK1517" i="1"/>
  <c r="AG1517" i="1"/>
  <c r="AG1674" i="1"/>
  <c r="AH1121" i="1"/>
  <c r="AH1673" i="1"/>
  <c r="AG1121" i="1"/>
  <c r="AG1673" i="1"/>
  <c r="AI1098" i="1"/>
  <c r="AI1672" i="1"/>
  <c r="AH1098" i="1"/>
  <c r="AH1672" i="1"/>
  <c r="AJ1094" i="1"/>
  <c r="AJ1671" i="1"/>
  <c r="AI1094" i="1"/>
  <c r="AI1671" i="1"/>
  <c r="AG1094" i="1"/>
  <c r="AG1671" i="1"/>
  <c r="AJ1039" i="1"/>
  <c r="AJ1670" i="1"/>
  <c r="AI1039" i="1"/>
  <c r="AI1670" i="1"/>
  <c r="AH1039" i="1"/>
  <c r="AH1670" i="1"/>
  <c r="AK1039" i="1"/>
  <c r="AG1670" i="1"/>
  <c r="AG1039" i="1"/>
  <c r="AI1669" i="1"/>
  <c r="AI1036" i="1"/>
  <c r="AH1036" i="1"/>
  <c r="AH1669" i="1"/>
  <c r="AG1036" i="1"/>
  <c r="AG1669" i="1"/>
  <c r="AJ1025" i="1"/>
  <c r="AJ1668" i="1"/>
  <c r="AI1025" i="1"/>
  <c r="AI1668" i="1"/>
  <c r="AJ1021" i="1"/>
  <c r="AJ1667" i="1"/>
  <c r="AH954" i="1"/>
  <c r="AH1665" i="1"/>
  <c r="AK954" i="1"/>
  <c r="AG954" i="1"/>
  <c r="AG1665" i="1"/>
  <c r="AJ15" i="1"/>
  <c r="AJ943" i="1"/>
  <c r="AI15" i="1"/>
  <c r="AI943" i="1"/>
  <c r="AI1664" i="1"/>
  <c r="AH15" i="1"/>
  <c r="AH943" i="1"/>
  <c r="AH1664" i="1"/>
  <c r="AJ942" i="1"/>
  <c r="AJ1663" i="1"/>
  <c r="AI942" i="1"/>
  <c r="AI1663" i="1"/>
  <c r="AG1663" i="1"/>
  <c r="AG942" i="1"/>
  <c r="AJ940" i="1"/>
  <c r="AJ1364" i="1"/>
  <c r="AJ1662" i="1"/>
  <c r="AI940" i="1"/>
  <c r="AI1364" i="1"/>
  <c r="AI1662" i="1"/>
  <c r="AH1662" i="1"/>
  <c r="AH1364" i="1"/>
  <c r="AG940" i="1"/>
  <c r="AG1662" i="1"/>
  <c r="AG1364" i="1"/>
  <c r="AJ923" i="1"/>
  <c r="AJ1661" i="1"/>
  <c r="AI923" i="1"/>
  <c r="AI1661" i="1"/>
  <c r="AH923" i="1"/>
  <c r="AH1661" i="1"/>
  <c r="AK923" i="1"/>
  <c r="AG923" i="1"/>
  <c r="AG1661" i="1"/>
  <c r="AJ384" i="1"/>
  <c r="AJ922" i="1"/>
  <c r="AJ1660" i="1"/>
  <c r="AI384" i="1"/>
  <c r="AI922" i="1"/>
  <c r="AH384" i="1"/>
  <c r="AH922" i="1"/>
  <c r="AH1660" i="1"/>
  <c r="AG384" i="1"/>
  <c r="AG922" i="1"/>
  <c r="AG1660" i="1"/>
  <c r="AJ904" i="1"/>
  <c r="AJ1237" i="1"/>
  <c r="AI904" i="1"/>
  <c r="AI1237" i="1"/>
  <c r="AI1659" i="1"/>
  <c r="AH904" i="1"/>
  <c r="AH1659" i="1"/>
  <c r="AJ896" i="1"/>
  <c r="AJ1658" i="1"/>
  <c r="AI896" i="1"/>
  <c r="AI1658" i="1"/>
  <c r="AH821" i="1"/>
  <c r="AH1657" i="1"/>
  <c r="AK821" i="1"/>
  <c r="AG821" i="1"/>
  <c r="AG1657" i="1"/>
  <c r="AI817" i="1"/>
  <c r="AI1656" i="1"/>
  <c r="AH817" i="1"/>
  <c r="AH1656" i="1"/>
  <c r="AG1656" i="1"/>
  <c r="AG817" i="1"/>
  <c r="AJ804" i="1"/>
  <c r="AJ1655" i="1"/>
  <c r="AI804" i="1"/>
  <c r="AI1655" i="1"/>
  <c r="AH804" i="1"/>
  <c r="AH1655" i="1"/>
  <c r="AG804" i="1"/>
  <c r="AG1655" i="1"/>
  <c r="AJ800" i="1"/>
  <c r="AJ1654" i="1"/>
  <c r="AJ1437" i="1"/>
  <c r="AI800" i="1"/>
  <c r="AI1654" i="1"/>
  <c r="AH1437" i="1"/>
  <c r="AH800" i="1"/>
  <c r="AG800" i="1"/>
  <c r="AG1437" i="1"/>
  <c r="AJ771" i="1"/>
  <c r="AJ1653" i="1"/>
  <c r="AK771" i="1"/>
  <c r="AG771" i="1"/>
  <c r="AG755" i="1"/>
  <c r="AG1652" i="1"/>
  <c r="AH733" i="1"/>
  <c r="AH1651" i="1"/>
  <c r="AG733" i="1"/>
  <c r="AG1651" i="1"/>
  <c r="AI719" i="1"/>
  <c r="AI1650" i="1"/>
  <c r="AH719" i="1"/>
  <c r="AH1650" i="1"/>
  <c r="AG719" i="1"/>
  <c r="AG1650" i="1"/>
  <c r="AJ718" i="1"/>
  <c r="AJ1649" i="1"/>
  <c r="AI718" i="1"/>
  <c r="AI1649" i="1"/>
  <c r="AH718" i="1"/>
  <c r="AH1649" i="1"/>
  <c r="AK718" i="1"/>
  <c r="AG718" i="1"/>
  <c r="AG1649" i="1"/>
  <c r="AJ681" i="1"/>
  <c r="AJ1648" i="1"/>
  <c r="AI681" i="1"/>
  <c r="AI1648" i="1"/>
  <c r="AH681" i="1"/>
  <c r="AH1648" i="1"/>
  <c r="AJ662" i="1"/>
  <c r="AJ1647" i="1"/>
  <c r="AI662" i="1"/>
  <c r="AI1647" i="1"/>
  <c r="AH662" i="1"/>
  <c r="AH1647" i="1"/>
  <c r="AJ656" i="1"/>
  <c r="AJ1646" i="1"/>
  <c r="AH656" i="1"/>
  <c r="AH1646" i="1"/>
  <c r="AI637" i="1"/>
  <c r="AI1645" i="1"/>
  <c r="AK637" i="1"/>
  <c r="AG637" i="1"/>
  <c r="AJ634" i="1"/>
  <c r="AJ1644" i="1"/>
  <c r="AG631" i="1"/>
  <c r="AG1643" i="1"/>
  <c r="AH624" i="1"/>
  <c r="AH1642" i="1"/>
  <c r="AG624" i="1"/>
  <c r="AG1642" i="1"/>
  <c r="AJ592" i="1"/>
  <c r="AJ1641" i="1"/>
  <c r="AI592" i="1"/>
  <c r="AI1641" i="1"/>
  <c r="AH592" i="1"/>
  <c r="AH1641" i="1"/>
  <c r="AK592" i="1"/>
  <c r="AG592" i="1"/>
  <c r="AJ584" i="1"/>
  <c r="AJ1640" i="1"/>
  <c r="AI584" i="1"/>
  <c r="AI1640" i="1"/>
  <c r="AG584" i="1"/>
  <c r="AG1640" i="1"/>
  <c r="AJ574" i="1"/>
  <c r="AJ1639" i="1"/>
  <c r="AG574" i="1"/>
  <c r="AG1639" i="1"/>
  <c r="AH526" i="1"/>
  <c r="AH1638" i="1"/>
  <c r="AI518" i="1"/>
  <c r="AI1637" i="1"/>
  <c r="AK518" i="1"/>
  <c r="AG518" i="1"/>
  <c r="AJ512" i="1"/>
  <c r="AJ1636" i="1"/>
  <c r="AG512" i="1"/>
  <c r="AG1636" i="1"/>
  <c r="AJ511" i="1"/>
  <c r="AJ1635" i="1"/>
  <c r="AH511" i="1"/>
  <c r="AH1635" i="1"/>
  <c r="AG511" i="1"/>
  <c r="AG1635" i="1"/>
  <c r="AJ302" i="1"/>
  <c r="AJ508" i="1"/>
  <c r="AI302" i="1"/>
  <c r="AI508" i="1"/>
  <c r="AI1634" i="1"/>
  <c r="AH302" i="1"/>
  <c r="AH508" i="1"/>
  <c r="AH1634" i="1"/>
  <c r="AG302" i="1"/>
  <c r="AG508" i="1"/>
  <c r="AG1634" i="1"/>
  <c r="AJ476" i="1"/>
  <c r="AJ1633" i="1"/>
  <c r="AI476" i="1"/>
  <c r="AI1633" i="1"/>
  <c r="AH476" i="1"/>
  <c r="AH1633" i="1"/>
  <c r="AK476" i="1"/>
  <c r="AG476" i="1"/>
  <c r="AJ474" i="1"/>
  <c r="AJ1632" i="1"/>
  <c r="AI474" i="1"/>
  <c r="AI1632" i="1"/>
  <c r="AH474" i="1"/>
  <c r="AH1632" i="1"/>
  <c r="AJ469" i="1"/>
  <c r="AJ1631" i="1"/>
  <c r="AI469" i="1"/>
  <c r="AI1631" i="1"/>
  <c r="AJ461" i="1"/>
  <c r="AJ1630" i="1"/>
  <c r="AG461" i="1"/>
  <c r="AG1630" i="1"/>
  <c r="AI460" i="1"/>
  <c r="AI1629" i="1"/>
  <c r="AH460" i="1"/>
  <c r="AH1629" i="1"/>
  <c r="AK460" i="1"/>
  <c r="AG460" i="1"/>
  <c r="AG1629" i="1"/>
  <c r="AI459" i="1"/>
  <c r="AI1628" i="1"/>
  <c r="AH459" i="1"/>
  <c r="AH1628" i="1"/>
  <c r="AG459" i="1"/>
  <c r="AG1628" i="1"/>
  <c r="AJ286" i="1"/>
  <c r="AJ453" i="1"/>
  <c r="AJ1627" i="1"/>
  <c r="AI286" i="1"/>
  <c r="AI453" i="1"/>
  <c r="AI1627" i="1"/>
  <c r="AH286" i="1"/>
  <c r="AH453" i="1"/>
  <c r="AH1627" i="1"/>
  <c r="AG286" i="1"/>
  <c r="AG453" i="1"/>
  <c r="AG1627" i="1"/>
  <c r="AJ433" i="1"/>
  <c r="AJ1626" i="1"/>
  <c r="AI433" i="1"/>
  <c r="AI1626" i="1"/>
  <c r="AK420" i="1"/>
  <c r="AG420" i="1"/>
  <c r="AG1625" i="1"/>
  <c r="AJ405" i="1"/>
  <c r="AJ399" i="1"/>
  <c r="AI399" i="1"/>
  <c r="AI405" i="1"/>
  <c r="AH405" i="1"/>
  <c r="AH399" i="1"/>
  <c r="AH1624" i="1"/>
  <c r="AG405" i="1"/>
  <c r="AG399" i="1"/>
  <c r="AG1624" i="1"/>
  <c r="AI377" i="1"/>
  <c r="AI1623" i="1"/>
  <c r="AH377" i="1"/>
  <c r="AH1623" i="1"/>
  <c r="AG377" i="1"/>
  <c r="AG1623" i="1"/>
  <c r="AI376" i="1"/>
  <c r="AI1622" i="1"/>
  <c r="AH376" i="1"/>
  <c r="AH1622" i="1"/>
  <c r="AG376" i="1"/>
  <c r="AG1622" i="1"/>
  <c r="AI374" i="1"/>
  <c r="AI1621" i="1"/>
  <c r="AH374" i="1"/>
  <c r="AH1621" i="1"/>
  <c r="AK374" i="1"/>
  <c r="AG374" i="1"/>
  <c r="AG1621" i="1"/>
  <c r="AJ353" i="1"/>
  <c r="AJ1620" i="1"/>
  <c r="AI353" i="1"/>
  <c r="AI1620" i="1"/>
  <c r="AH353" i="1"/>
  <c r="AH1620" i="1"/>
  <c r="AG353" i="1"/>
  <c r="AG1620" i="1"/>
  <c r="AJ352" i="1"/>
  <c r="AJ1619" i="1"/>
  <c r="AI352" i="1"/>
  <c r="AI1619" i="1"/>
  <c r="AJ346" i="1"/>
  <c r="AJ1618" i="1"/>
  <c r="AI346" i="1"/>
  <c r="AI1618" i="1"/>
  <c r="AH345" i="1"/>
  <c r="AH1617" i="1"/>
  <c r="AK345" i="1"/>
  <c r="AG345" i="1"/>
  <c r="AI334" i="1"/>
  <c r="AI1616" i="1"/>
  <c r="AG334" i="1"/>
  <c r="AG1616" i="1"/>
  <c r="AJ332" i="1"/>
  <c r="AJ1534" i="1"/>
  <c r="AI332" i="1"/>
  <c r="AI1615" i="1"/>
  <c r="AI1534" i="1"/>
  <c r="AH332" i="1"/>
  <c r="AH1615" i="1"/>
  <c r="AG332" i="1"/>
  <c r="AG1615" i="1"/>
  <c r="AG1534" i="1"/>
  <c r="AJ331" i="1"/>
  <c r="AJ1427" i="1"/>
  <c r="AI331" i="1"/>
  <c r="AI1427" i="1"/>
  <c r="AI1614" i="1"/>
  <c r="AH331" i="1"/>
  <c r="AH1427" i="1"/>
  <c r="AH1614" i="1"/>
  <c r="AG331" i="1"/>
  <c r="AG1427" i="1"/>
  <c r="AG1614" i="1"/>
  <c r="AJ303" i="1"/>
  <c r="AJ1613" i="1"/>
  <c r="AI303" i="1"/>
  <c r="AI1613" i="1"/>
  <c r="AH303" i="1"/>
  <c r="AH1613" i="1"/>
  <c r="AK303" i="1"/>
  <c r="AG303" i="1"/>
  <c r="AG1613" i="1"/>
  <c r="AJ285" i="1"/>
  <c r="AJ1597" i="1"/>
  <c r="AJ1612" i="1"/>
  <c r="AI285" i="1"/>
  <c r="AI1612" i="1"/>
  <c r="AG285" i="1"/>
  <c r="AG1597" i="1"/>
  <c r="AJ239" i="1"/>
  <c r="AJ1611" i="1"/>
  <c r="AG221" i="1"/>
  <c r="AG1610" i="1"/>
  <c r="AI182" i="1"/>
  <c r="AI1609" i="1"/>
  <c r="AH182" i="1"/>
  <c r="AH1609" i="1"/>
  <c r="AK182" i="1"/>
  <c r="AG182" i="1"/>
  <c r="AG1609" i="1"/>
  <c r="AI177" i="1"/>
  <c r="AI1608" i="1"/>
  <c r="AH177" i="1"/>
  <c r="AH1608" i="1"/>
  <c r="AG177" i="1"/>
  <c r="AG1608" i="1"/>
  <c r="AI133" i="1"/>
  <c r="AI1607" i="1"/>
  <c r="AH133" i="1"/>
  <c r="AH1607" i="1"/>
  <c r="AG133" i="1"/>
  <c r="AG1607" i="1"/>
  <c r="AJ131" i="1"/>
  <c r="AJ1606" i="1"/>
  <c r="AI131" i="1"/>
  <c r="AI1606" i="1"/>
  <c r="AH131" i="1"/>
  <c r="AH1606" i="1"/>
  <c r="AG131" i="1"/>
  <c r="AG1606" i="1"/>
  <c r="AJ127" i="1"/>
  <c r="AJ68" i="1"/>
  <c r="AJ1605" i="1"/>
  <c r="AI127" i="1"/>
  <c r="AI68" i="1"/>
  <c r="AI1605" i="1"/>
  <c r="AH127" i="1"/>
  <c r="AH68" i="1"/>
  <c r="AG68" i="1"/>
  <c r="AG127" i="1"/>
  <c r="AJ60" i="1"/>
  <c r="AJ1604" i="1"/>
  <c r="AI60" i="1"/>
  <c r="AI1604" i="1"/>
  <c r="AH60" i="1"/>
  <c r="AH1604" i="1"/>
  <c r="AJ48" i="1"/>
  <c r="AJ1603" i="1"/>
  <c r="AI48" i="1"/>
  <c r="AI1603" i="1"/>
  <c r="AH48" i="1"/>
  <c r="AH1603" i="1"/>
  <c r="AK1599" i="1"/>
  <c r="AG1599" i="1"/>
  <c r="AK1598" i="1"/>
  <c r="AG1598" i="1"/>
  <c r="AK1595" i="1"/>
  <c r="AG1595" i="1"/>
  <c r="AK1594" i="1"/>
  <c r="AG1594" i="1"/>
  <c r="AK1896" i="1"/>
  <c r="AG1593" i="1"/>
  <c r="AK1592" i="1"/>
  <c r="AG1592" i="1"/>
  <c r="AK1590" i="1"/>
  <c r="AG1590" i="1"/>
  <c r="AJ697" i="1"/>
  <c r="AJ1589" i="1"/>
  <c r="AK697" i="1"/>
  <c r="AG697" i="1"/>
  <c r="AG1589" i="1"/>
  <c r="AI1059" i="1"/>
  <c r="AI1587" i="1"/>
  <c r="AG1059" i="1"/>
  <c r="AG1587" i="1"/>
  <c r="AI1015" i="1"/>
  <c r="AI1586" i="1"/>
  <c r="AH1015" i="1"/>
  <c r="AH1586" i="1"/>
  <c r="AI991" i="1"/>
  <c r="AI1585" i="1"/>
  <c r="AH991" i="1"/>
  <c r="AH1585" i="1"/>
  <c r="AK991" i="1"/>
  <c r="AG991" i="1"/>
  <c r="AG1585" i="1"/>
  <c r="AJ701" i="1"/>
  <c r="AJ1584" i="1"/>
  <c r="AI701" i="1"/>
  <c r="AI1584" i="1"/>
  <c r="AH701" i="1"/>
  <c r="AH1584" i="1"/>
  <c r="AG701" i="1"/>
  <c r="AG1584" i="1"/>
  <c r="AK1580" i="1"/>
  <c r="AG1580" i="1"/>
  <c r="AK1579" i="1"/>
  <c r="AG1579" i="1"/>
  <c r="AK1577" i="1"/>
  <c r="AG1577" i="1"/>
  <c r="AK1572" i="1"/>
  <c r="AG1572" i="1"/>
  <c r="AK1571" i="1"/>
  <c r="AG1571" i="1"/>
  <c r="AK1570" i="1"/>
  <c r="AG1570" i="1"/>
  <c r="AK1566" i="1"/>
  <c r="AG1566" i="1"/>
  <c r="AK1564" i="1"/>
  <c r="AG1564" i="1"/>
  <c r="AK1563" i="1"/>
  <c r="AG1563" i="1"/>
  <c r="AK1562" i="1"/>
  <c r="AG1562" i="1"/>
  <c r="AK1559" i="1"/>
  <c r="AG1559" i="1"/>
  <c r="AK1558" i="1"/>
  <c r="AG1558" i="1"/>
  <c r="AK1557" i="1"/>
  <c r="AG1557" i="1"/>
  <c r="AK1556" i="1"/>
  <c r="AG1556" i="1"/>
  <c r="AK1554" i="1"/>
  <c r="AG1554" i="1"/>
  <c r="AK1550" i="1"/>
  <c r="AG1550" i="1"/>
  <c r="AK1545" i="1"/>
  <c r="AG1545" i="1"/>
  <c r="AK1544" i="1"/>
  <c r="AG1544" i="1"/>
  <c r="AK1541" i="1"/>
  <c r="AG1541" i="1"/>
  <c r="AK1540" i="1"/>
  <c r="AG1540" i="1"/>
  <c r="AK1539" i="1"/>
  <c r="AG1539" i="1"/>
  <c r="AK1537" i="1"/>
  <c r="AG1537" i="1"/>
  <c r="AK1536" i="1"/>
  <c r="AG1536" i="1"/>
  <c r="AK1533" i="1"/>
  <c r="AG1533" i="1"/>
  <c r="AJ1576" i="1"/>
  <c r="AJ1532" i="1"/>
  <c r="AI1576" i="1"/>
  <c r="AI1532" i="1"/>
  <c r="AH1576" i="1"/>
  <c r="AH1532" i="1"/>
  <c r="AK1576" i="1"/>
  <c r="AG1532" i="1"/>
  <c r="AI1531" i="1"/>
  <c r="AI1535" i="1"/>
  <c r="AH1531" i="1"/>
  <c r="AH1535" i="1"/>
  <c r="AJ1385" i="1"/>
  <c r="AJ1530" i="1"/>
  <c r="AI1385" i="1"/>
  <c r="AI1530" i="1"/>
  <c r="AG1385" i="1"/>
  <c r="AG1530" i="1"/>
  <c r="AJ1384" i="1"/>
  <c r="AJ1529" i="1"/>
  <c r="AK1384" i="1"/>
  <c r="AG1384" i="1"/>
  <c r="AG1529" i="1"/>
  <c r="AK1527" i="1"/>
  <c r="AG1527" i="1"/>
  <c r="AK1525" i="1"/>
  <c r="AG1525" i="1"/>
  <c r="AK1524" i="1"/>
  <c r="AG1524" i="1"/>
  <c r="AK1523" i="1"/>
  <c r="AG1523" i="1"/>
  <c r="AK1518" i="1"/>
  <c r="AG1518" i="1"/>
  <c r="AK1516" i="1"/>
  <c r="AG1516" i="1"/>
  <c r="AK1513" i="1"/>
  <c r="AG1513" i="1"/>
  <c r="AK1512" i="1"/>
  <c r="AG1512" i="1"/>
  <c r="AK1510" i="1"/>
  <c r="AG1510" i="1"/>
  <c r="AK1509" i="1"/>
  <c r="AG1509" i="1"/>
  <c r="AK1508" i="1"/>
  <c r="AG1508" i="1"/>
  <c r="AK1504" i="1"/>
  <c r="AG1504" i="1"/>
  <c r="AK1503" i="1"/>
  <c r="AG1503" i="1"/>
  <c r="AK1502" i="1"/>
  <c r="AG1502" i="1"/>
  <c r="AK1501" i="1"/>
  <c r="AG1501" i="1"/>
  <c r="AK1498" i="1"/>
  <c r="AG1498" i="1"/>
  <c r="AK1496" i="1"/>
  <c r="AG1496" i="1"/>
  <c r="AK1494" i="1"/>
  <c r="AG1494" i="1"/>
  <c r="AK1493" i="1"/>
  <c r="AG1493" i="1"/>
  <c r="AK1492" i="1"/>
  <c r="AG1492" i="1"/>
  <c r="AK1489" i="1"/>
  <c r="AG1489" i="1"/>
  <c r="AK1487" i="1"/>
  <c r="AG1487" i="1"/>
  <c r="AK1486" i="1"/>
  <c r="AG1486" i="1"/>
  <c r="AK1485" i="1"/>
  <c r="AG1485" i="1"/>
  <c r="AK1484" i="1"/>
  <c r="AG1484" i="1"/>
  <c r="AK1482" i="1"/>
  <c r="AG1482" i="1"/>
  <c r="AK1481" i="1"/>
  <c r="AG1481" i="1"/>
  <c r="AK1479" i="1"/>
  <c r="AG1479" i="1"/>
  <c r="AK1478" i="1"/>
  <c r="AG1478" i="1"/>
  <c r="AK1477" i="1"/>
  <c r="AG1477" i="1"/>
  <c r="AK1476" i="1"/>
  <c r="AG1476" i="1"/>
  <c r="AK1471" i="1"/>
  <c r="AG1471" i="1"/>
  <c r="AK1470" i="1"/>
  <c r="AG1470" i="1"/>
  <c r="AK1469" i="1"/>
  <c r="AG1469" i="1"/>
  <c r="AJ198" i="1"/>
  <c r="AJ1468" i="1"/>
  <c r="AI198" i="1"/>
  <c r="AI1468" i="1"/>
  <c r="AH198" i="1"/>
  <c r="AH1468" i="1"/>
  <c r="AK198" i="1"/>
  <c r="AG198" i="1"/>
  <c r="AG1468" i="1"/>
  <c r="AK1465" i="1"/>
  <c r="AG1465" i="1"/>
  <c r="AK1464" i="1"/>
  <c r="AG1464" i="1"/>
  <c r="AK1463" i="1"/>
  <c r="AG1463" i="1"/>
  <c r="AK1462" i="1"/>
  <c r="AG1462" i="1"/>
  <c r="AK1461" i="1"/>
  <c r="AG1461" i="1"/>
  <c r="AK1460" i="1"/>
  <c r="AG1460" i="1"/>
  <c r="AK1455" i="1"/>
  <c r="AG1455" i="1"/>
  <c r="AK1454" i="1"/>
  <c r="AG1454" i="1"/>
  <c r="AK1453" i="1"/>
  <c r="AG1453" i="1"/>
  <c r="AK1452" i="1"/>
  <c r="AG1452" i="1"/>
  <c r="AK1451" i="1"/>
  <c r="AG1451" i="1"/>
  <c r="AK1450" i="1"/>
  <c r="AG1450" i="1"/>
  <c r="AK1447" i="1"/>
  <c r="AG1447" i="1"/>
  <c r="AK1446" i="1"/>
  <c r="AG1446" i="1"/>
  <c r="AK1445" i="1"/>
  <c r="AG1445" i="1"/>
  <c r="AK1444" i="1"/>
  <c r="AG1444" i="1"/>
  <c r="AK1443" i="1"/>
  <c r="AG1443" i="1"/>
  <c r="AK1442" i="1"/>
  <c r="AG1442" i="1"/>
  <c r="AK1439" i="1"/>
  <c r="AG1439" i="1"/>
  <c r="AK1438" i="1"/>
  <c r="AG1438" i="1"/>
  <c r="AK1436" i="1"/>
  <c r="AG1436" i="1"/>
  <c r="AK1435" i="1"/>
  <c r="AG1435" i="1"/>
  <c r="AK1434" i="1"/>
  <c r="AG1434" i="1"/>
  <c r="AK1431" i="1"/>
  <c r="AG1431" i="1"/>
  <c r="AK1430" i="1"/>
  <c r="AG1430" i="1"/>
  <c r="AK1429" i="1"/>
  <c r="AG1429" i="1"/>
  <c r="AK1428" i="1"/>
  <c r="AG1428" i="1"/>
  <c r="AK1426" i="1"/>
  <c r="AG1426" i="1"/>
  <c r="AK1422" i="1"/>
  <c r="AG1422" i="1"/>
  <c r="AK1421" i="1"/>
  <c r="AG1421" i="1"/>
  <c r="AK1418" i="1"/>
  <c r="AG1418" i="1"/>
  <c r="AK1414" i="1"/>
  <c r="AG1414" i="1"/>
  <c r="AK1413" i="1"/>
  <c r="AG1413" i="1"/>
  <c r="AK1409" i="1"/>
  <c r="AG1409" i="1"/>
  <c r="AK1408" i="1"/>
  <c r="AG1408" i="1"/>
  <c r="AK1406" i="1"/>
  <c r="AG1406" i="1"/>
  <c r="AK1405" i="1"/>
  <c r="AG1405" i="1"/>
  <c r="AK1400" i="1"/>
  <c r="AG1400" i="1"/>
  <c r="AK1398" i="1"/>
  <c r="AG1398" i="1"/>
  <c r="AK1397" i="1"/>
  <c r="AG1397" i="1"/>
  <c r="AK1395" i="1"/>
  <c r="AG1395" i="1"/>
  <c r="AK1393" i="1"/>
  <c r="AG1393" i="1"/>
  <c r="AK1392" i="1"/>
  <c r="AG1392" i="1"/>
  <c r="AK1390" i="1"/>
  <c r="AG1390" i="1"/>
  <c r="AK1389" i="1"/>
  <c r="AG1389" i="1"/>
  <c r="AK1388" i="1"/>
  <c r="AG1388" i="1"/>
  <c r="AK1387" i="1"/>
  <c r="AG1387" i="1"/>
  <c r="AK1382" i="1"/>
  <c r="AG1382" i="1"/>
  <c r="AJ1521" i="1"/>
  <c r="AJ1379" i="1"/>
  <c r="AJ1404" i="1"/>
  <c r="AI1521" i="1"/>
  <c r="AI1379" i="1"/>
  <c r="AI1404" i="1"/>
  <c r="AH1379" i="1"/>
  <c r="AH1404" i="1"/>
  <c r="AK1404" i="1"/>
  <c r="AG1379" i="1"/>
  <c r="AG1404" i="1"/>
  <c r="AG1521" i="1"/>
  <c r="AJ1520" i="1"/>
  <c r="AJ1378" i="1"/>
  <c r="AJ1403" i="1"/>
  <c r="AI1378" i="1"/>
  <c r="AI1403" i="1"/>
  <c r="AH1378" i="1"/>
  <c r="AH1403" i="1"/>
  <c r="AK1403" i="1"/>
  <c r="AG1403" i="1"/>
  <c r="AG1520" i="1"/>
  <c r="AJ1376" i="1"/>
  <c r="AJ1401" i="1"/>
  <c r="AI1401" i="1"/>
  <c r="AI1376" i="1"/>
  <c r="AH1376" i="1"/>
  <c r="AH1401" i="1"/>
  <c r="AG1376" i="1"/>
  <c r="AG1401" i="1"/>
  <c r="AJ974" i="1"/>
  <c r="AJ1375" i="1"/>
  <c r="AI974" i="1"/>
  <c r="AI1375" i="1"/>
  <c r="AH974" i="1"/>
  <c r="AH1375" i="1"/>
  <c r="AJ972" i="1"/>
  <c r="AJ1374" i="1"/>
  <c r="AI972" i="1"/>
  <c r="AI1374" i="1"/>
  <c r="AK972" i="1"/>
  <c r="AG972" i="1"/>
  <c r="AG1374" i="1"/>
  <c r="AJ767" i="1"/>
  <c r="AJ947" i="1"/>
  <c r="AJ1373" i="1"/>
  <c r="AI767" i="1"/>
  <c r="AI1373" i="1"/>
  <c r="AH767" i="1"/>
  <c r="AH947" i="1"/>
  <c r="AH1373" i="1"/>
  <c r="AG767" i="1"/>
  <c r="AG1373" i="1"/>
  <c r="AG947" i="1"/>
  <c r="AJ747" i="1"/>
  <c r="AJ1372" i="1"/>
  <c r="AI747" i="1"/>
  <c r="AI1372" i="1"/>
  <c r="AH747" i="1"/>
  <c r="AH1372" i="1"/>
  <c r="AK747" i="1"/>
  <c r="AG747" i="1"/>
  <c r="AG1372" i="1"/>
  <c r="AJ580" i="1"/>
  <c r="AJ1371" i="1"/>
  <c r="AI580" i="1"/>
  <c r="AI1371" i="1"/>
  <c r="AH580" i="1"/>
  <c r="AH1371" i="1"/>
  <c r="AG580" i="1"/>
  <c r="AG1371" i="1"/>
  <c r="AJ260" i="1"/>
  <c r="AJ1370" i="1"/>
  <c r="AI260" i="1"/>
  <c r="AI1370" i="1"/>
  <c r="AH260" i="1"/>
  <c r="AH1370" i="1"/>
  <c r="AK260" i="1"/>
  <c r="AG260" i="1"/>
  <c r="AJ75" i="1"/>
  <c r="AJ1366" i="1"/>
  <c r="AI75" i="1"/>
  <c r="AI1366" i="1"/>
  <c r="AH75" i="1"/>
  <c r="AH1366" i="1"/>
  <c r="AJ365" i="1"/>
  <c r="AJ1365" i="1"/>
  <c r="AI365" i="1"/>
  <c r="AI1365" i="1"/>
  <c r="AG365" i="1"/>
  <c r="AG1365" i="1"/>
  <c r="AK1363" i="1"/>
  <c r="AG1363" i="1"/>
  <c r="AK1362" i="1"/>
  <c r="AG1362" i="1"/>
  <c r="AK1360" i="1"/>
  <c r="AG1360" i="1"/>
  <c r="AK1359" i="1"/>
  <c r="AG1359" i="1"/>
  <c r="AK1356" i="1"/>
  <c r="AG1356" i="1"/>
  <c r="AK1355" i="1"/>
  <c r="AG1355" i="1"/>
  <c r="AK1354" i="1"/>
  <c r="AG1354" i="1"/>
  <c r="AK1353" i="1"/>
  <c r="AG1353" i="1"/>
  <c r="AK1352" i="1"/>
  <c r="AG1352" i="1"/>
  <c r="AK1351" i="1"/>
  <c r="AG1351" i="1"/>
  <c r="AK1350" i="1"/>
  <c r="AG1350" i="1"/>
  <c r="AK1349" i="1"/>
  <c r="AG1349" i="1"/>
  <c r="AK1348" i="1"/>
  <c r="AG1348" i="1"/>
  <c r="AK1347" i="1"/>
  <c r="AG1347" i="1"/>
  <c r="AK1346" i="1"/>
  <c r="AG1346" i="1"/>
  <c r="AK1344" i="1"/>
  <c r="AG1344" i="1"/>
  <c r="AK1343" i="1"/>
  <c r="AG1343" i="1"/>
  <c r="AK1342" i="1"/>
  <c r="AG1342" i="1"/>
  <c r="AK1341" i="1"/>
  <c r="AG1341" i="1"/>
  <c r="AK1334" i="1"/>
  <c r="AG1334" i="1"/>
  <c r="AK1333" i="1"/>
  <c r="AG1333" i="1"/>
  <c r="AK1332" i="1"/>
  <c r="AG1332" i="1"/>
  <c r="AK1331" i="1"/>
  <c r="AG1331" i="1"/>
  <c r="AK1329" i="1"/>
  <c r="AG1329" i="1"/>
  <c r="AK1324" i="1"/>
  <c r="AG1324" i="1"/>
  <c r="AK1323" i="1"/>
  <c r="AG1323" i="1"/>
  <c r="AK1322" i="1"/>
  <c r="AG1322" i="1"/>
  <c r="AK1321" i="1"/>
  <c r="AG1321" i="1"/>
  <c r="AK1318" i="1"/>
  <c r="AG1318" i="1"/>
  <c r="AK1317" i="1"/>
  <c r="AG1317" i="1"/>
  <c r="AK1316" i="1"/>
  <c r="AG1316" i="1"/>
  <c r="AK1314" i="1"/>
  <c r="AG1314" i="1"/>
  <c r="AK1313" i="1"/>
  <c r="AG1313" i="1"/>
  <c r="AK1310" i="1"/>
  <c r="AG1310" i="1"/>
  <c r="AK1309" i="1"/>
  <c r="AG1309" i="1"/>
  <c r="AK1306" i="1"/>
  <c r="AG1306" i="1"/>
  <c r="AK1305" i="1"/>
  <c r="AG1305" i="1"/>
  <c r="AK1304" i="1"/>
  <c r="AG1304" i="1"/>
  <c r="AK1301" i="1"/>
  <c r="AG1301" i="1"/>
  <c r="AK1300" i="1"/>
  <c r="AG1300" i="1"/>
  <c r="AK1299" i="1"/>
  <c r="AG1299" i="1"/>
  <c r="AK1298" i="1"/>
  <c r="AG1298" i="1"/>
  <c r="AK1297" i="1"/>
  <c r="AG1297" i="1"/>
  <c r="AK1296" i="1"/>
  <c r="AG1296" i="1"/>
  <c r="AK1293" i="1"/>
  <c r="AG1293" i="1"/>
  <c r="AK1292" i="1"/>
  <c r="AG1292" i="1"/>
  <c r="AK1291" i="1"/>
  <c r="AG1291" i="1"/>
  <c r="AK1289" i="1"/>
  <c r="AG1289" i="1"/>
  <c r="AK1288" i="1"/>
  <c r="AG1288" i="1"/>
  <c r="AK1285" i="1"/>
  <c r="AG1285" i="1"/>
  <c r="AK1282" i="1"/>
  <c r="AG1282" i="1"/>
  <c r="AK1281" i="1"/>
  <c r="AG1281" i="1"/>
  <c r="AK1280" i="1"/>
  <c r="AG1280" i="1"/>
  <c r="AK1277" i="1"/>
  <c r="AG1277" i="1"/>
  <c r="AK1276" i="1"/>
  <c r="AG1276" i="1"/>
  <c r="AK1275" i="1"/>
  <c r="AG1275" i="1"/>
  <c r="AK1274" i="1"/>
  <c r="AG1274" i="1"/>
  <c r="AK1273" i="1"/>
  <c r="AG1273" i="1"/>
  <c r="AK1272" i="1"/>
  <c r="AG1272" i="1"/>
  <c r="AK1269" i="1"/>
  <c r="AG1269" i="1"/>
  <c r="AK1268" i="1"/>
  <c r="AG1268" i="1"/>
  <c r="AK1267" i="1"/>
  <c r="AG1267" i="1"/>
  <c r="AK1260" i="1"/>
  <c r="AG1260" i="1"/>
  <c r="AK1258" i="1"/>
  <c r="AG1258" i="1"/>
  <c r="AK1257" i="1"/>
  <c r="AG1257" i="1"/>
  <c r="AK1256" i="1"/>
  <c r="AG1256" i="1"/>
  <c r="AK1255" i="1"/>
  <c r="AG1255" i="1"/>
  <c r="AK1253" i="1"/>
  <c r="AG1253" i="1"/>
  <c r="AK1251" i="1"/>
  <c r="AG1251" i="1"/>
  <c r="AK1248" i="1"/>
  <c r="AG1248" i="1"/>
  <c r="AK1247" i="1"/>
  <c r="AG1247" i="1"/>
  <c r="AK1246" i="1"/>
  <c r="AG1246" i="1"/>
  <c r="AK1245" i="1"/>
  <c r="AG1245" i="1"/>
  <c r="AK1244" i="1"/>
  <c r="AG1244" i="1"/>
  <c r="AK1242" i="1"/>
  <c r="AG1242" i="1"/>
  <c r="AK1241" i="1"/>
  <c r="AG1241" i="1"/>
  <c r="AK1240" i="1"/>
  <c r="AG1240" i="1"/>
  <c r="AK1239" i="1"/>
  <c r="AG1239" i="1"/>
  <c r="AK1238" i="1"/>
  <c r="AG1238" i="1"/>
  <c r="AK1236" i="1"/>
  <c r="AG1236" i="1"/>
  <c r="AK1234" i="1"/>
  <c r="AG1234" i="1"/>
  <c r="AK1233" i="1"/>
  <c r="AG1233" i="1"/>
  <c r="AK1232" i="1"/>
  <c r="AG1232" i="1"/>
  <c r="AK1231" i="1"/>
  <c r="AG1231" i="1"/>
  <c r="AK1230" i="1"/>
  <c r="AG1230" i="1"/>
  <c r="AK1229" i="1"/>
  <c r="AG1229" i="1"/>
  <c r="AK1225" i="1"/>
  <c r="AG1225" i="1"/>
  <c r="AK1224" i="1"/>
  <c r="AG1224" i="1"/>
  <c r="AK1223" i="1"/>
  <c r="AG1223" i="1"/>
  <c r="AK1221" i="1"/>
  <c r="AG1221" i="1"/>
  <c r="AJ1220" i="1"/>
  <c r="AJ1600" i="1"/>
  <c r="AI1220" i="1"/>
  <c r="AI1600" i="1"/>
  <c r="AH1220" i="1"/>
  <c r="AH1600" i="1"/>
  <c r="AK1219" i="1"/>
  <c r="AG1219" i="1"/>
  <c r="AK1218" i="1"/>
  <c r="AG1218" i="1"/>
  <c r="AK1217" i="1"/>
  <c r="AG1217" i="1"/>
  <c r="AK1215" i="1"/>
  <c r="AG1215" i="1"/>
  <c r="AK1214" i="1"/>
  <c r="AG1214" i="1"/>
  <c r="AK1213" i="1"/>
  <c r="AG1213" i="1"/>
  <c r="AK1212" i="1"/>
  <c r="AG1212" i="1"/>
  <c r="AK1211" i="1"/>
  <c r="AG1211" i="1"/>
  <c r="AK1210" i="1"/>
  <c r="AG1210" i="1"/>
  <c r="AK1209" i="1"/>
  <c r="AG1209" i="1"/>
  <c r="AK1208" i="1"/>
  <c r="AG1208" i="1"/>
  <c r="AK1207" i="1"/>
  <c r="AG1207" i="1"/>
  <c r="AK1205" i="1"/>
  <c r="AG1205" i="1"/>
  <c r="AK1204" i="1"/>
  <c r="AG1204" i="1"/>
  <c r="AK1203" i="1"/>
  <c r="AG1203" i="1"/>
  <c r="AK1200" i="1"/>
  <c r="AG1200" i="1"/>
  <c r="AK1198" i="1"/>
  <c r="AG1198" i="1"/>
  <c r="AK1197" i="1"/>
  <c r="AG1197" i="1"/>
  <c r="AK1196" i="1"/>
  <c r="AG1196" i="1"/>
  <c r="AK1195" i="1"/>
  <c r="AG1195" i="1"/>
  <c r="AK1194" i="1"/>
  <c r="AG1194" i="1"/>
  <c r="AK1193" i="1"/>
  <c r="AG1193" i="1"/>
  <c r="AK1192" i="1"/>
  <c r="AG1192" i="1"/>
  <c r="AK1191" i="1"/>
  <c r="AG1191" i="1"/>
  <c r="AK1190" i="1"/>
  <c r="AG1190" i="1"/>
  <c r="AK1189" i="1"/>
  <c r="AG1189" i="1"/>
  <c r="AK1188" i="1"/>
  <c r="AG1188" i="1"/>
  <c r="AK1187" i="1"/>
  <c r="AG1187" i="1"/>
  <c r="AK1186" i="1"/>
  <c r="AG1186" i="1"/>
  <c r="AK1184" i="1"/>
  <c r="AG1184" i="1"/>
  <c r="AK1183" i="1"/>
  <c r="AG1183" i="1"/>
  <c r="AK1182" i="1"/>
  <c r="AG1182" i="1"/>
  <c r="AK1181" i="1"/>
  <c r="AG1181" i="1"/>
  <c r="AK1179" i="1"/>
  <c r="AG1179" i="1"/>
  <c r="AK1178" i="1"/>
  <c r="AG1178" i="1"/>
  <c r="AK1177" i="1"/>
  <c r="AG1177" i="1"/>
  <c r="AK1176" i="1"/>
  <c r="AG1176" i="1"/>
  <c r="AK1175" i="1"/>
  <c r="AG1175" i="1"/>
  <c r="AK1174" i="1"/>
  <c r="AG1174" i="1"/>
  <c r="AK1173" i="1"/>
  <c r="AG1173" i="1"/>
  <c r="AK1172" i="1"/>
  <c r="AG1172" i="1"/>
  <c r="AK1171" i="1"/>
  <c r="AG1171" i="1"/>
  <c r="AK1170" i="1"/>
  <c r="AG1170" i="1"/>
  <c r="AK1169" i="1"/>
  <c r="AG1169" i="1"/>
  <c r="AK1168" i="1"/>
  <c r="AG1168" i="1"/>
  <c r="AK1166" i="1"/>
  <c r="AG1166" i="1"/>
  <c r="AK1165" i="1"/>
  <c r="AG1165" i="1"/>
  <c r="AK1164" i="1"/>
  <c r="AG1164" i="1"/>
  <c r="AK1163" i="1"/>
  <c r="AG1163" i="1"/>
  <c r="AK1162" i="1"/>
  <c r="AG1162" i="1"/>
  <c r="AK1161" i="1"/>
  <c r="AG1161" i="1"/>
  <c r="AK1160" i="1"/>
  <c r="AG1160" i="1"/>
  <c r="AK1159" i="1"/>
  <c r="AG1159" i="1"/>
  <c r="AK1156" i="1"/>
  <c r="AG1156" i="1"/>
  <c r="AK1152" i="1"/>
  <c r="AG1152" i="1"/>
  <c r="AK1151" i="1"/>
  <c r="AG1151" i="1"/>
  <c r="AK1150" i="1"/>
  <c r="AG1150" i="1"/>
  <c r="AK1149" i="1"/>
  <c r="AG1149" i="1"/>
  <c r="AK1148" i="1"/>
  <c r="AG1148" i="1"/>
  <c r="AK1147" i="1"/>
  <c r="AG1147" i="1"/>
  <c r="AK1146" i="1"/>
  <c r="AG1146" i="1"/>
  <c r="AJ736" i="1"/>
  <c r="AJ1145" i="1"/>
  <c r="AI736" i="1"/>
  <c r="AI1145" i="1"/>
  <c r="AH736" i="1"/>
  <c r="AH1145" i="1"/>
  <c r="AK1144" i="1"/>
  <c r="AG1144" i="1"/>
  <c r="AK1143" i="1"/>
  <c r="AG1143" i="1"/>
  <c r="AK1142" i="1"/>
  <c r="AG1142" i="1"/>
  <c r="AK1141" i="1"/>
  <c r="AG1141" i="1"/>
  <c r="AK1140" i="1"/>
  <c r="AG1140" i="1"/>
  <c r="AK1139" i="1"/>
  <c r="AG1139" i="1"/>
  <c r="AK1138" i="1"/>
  <c r="AG1138" i="1"/>
  <c r="AK1136" i="1"/>
  <c r="AG1136" i="1"/>
  <c r="AK1135" i="1"/>
  <c r="AG1135" i="1"/>
  <c r="AK1134" i="1"/>
  <c r="AG1134" i="1"/>
  <c r="AK1133" i="1"/>
  <c r="AG1133" i="1"/>
  <c r="AK1132" i="1"/>
  <c r="AG1132" i="1"/>
  <c r="AK1131" i="1"/>
  <c r="AG1131" i="1"/>
  <c r="AK1129" i="1"/>
  <c r="AG1129" i="1"/>
  <c r="AK1128" i="1"/>
  <c r="AG1128" i="1"/>
  <c r="AK1127" i="1"/>
  <c r="AG1127" i="1"/>
  <c r="AK1126" i="1"/>
  <c r="AG1126" i="1"/>
  <c r="AK1125" i="1"/>
  <c r="AG1125" i="1"/>
  <c r="AK1124" i="1"/>
  <c r="AG1124" i="1"/>
  <c r="AK1123" i="1"/>
  <c r="AG1123" i="1"/>
  <c r="AK1120" i="1"/>
  <c r="AG1120" i="1"/>
  <c r="AK1119" i="1"/>
  <c r="AG1119" i="1"/>
  <c r="AK1118" i="1"/>
  <c r="AG1118" i="1"/>
  <c r="AK1117" i="1"/>
  <c r="AG1117" i="1"/>
  <c r="AK1115" i="1"/>
  <c r="AG1115" i="1"/>
  <c r="AK1113" i="1"/>
  <c r="AG1113" i="1"/>
  <c r="AK1112" i="1"/>
  <c r="AG1112" i="1"/>
  <c r="AK1110" i="1"/>
  <c r="AG1110" i="1"/>
  <c r="AK1109" i="1"/>
  <c r="AG1109" i="1"/>
  <c r="AK1108" i="1"/>
  <c r="AG1108" i="1"/>
  <c r="AK1107" i="1"/>
  <c r="AG1107" i="1"/>
  <c r="AK1106" i="1"/>
  <c r="AG1106" i="1"/>
  <c r="AK1105" i="1"/>
  <c r="AG1105" i="1"/>
  <c r="AK1104" i="1"/>
  <c r="AG1104" i="1"/>
  <c r="AK1103" i="1"/>
  <c r="AG1103" i="1"/>
  <c r="AK1102" i="1"/>
  <c r="AG1102" i="1"/>
  <c r="AK1101" i="1"/>
  <c r="AG1101" i="1"/>
  <c r="AK1100" i="1"/>
  <c r="AG1100" i="1"/>
  <c r="AK1099" i="1"/>
  <c r="AG1099" i="1"/>
  <c r="AK1097" i="1"/>
  <c r="AG1097" i="1"/>
  <c r="AK1096" i="1"/>
  <c r="AG1096" i="1"/>
  <c r="AK1095" i="1"/>
  <c r="AG1095" i="1"/>
  <c r="AK1093" i="1"/>
  <c r="AG1093" i="1"/>
  <c r="AK1092" i="1"/>
  <c r="AG1092" i="1"/>
  <c r="AK1090" i="1"/>
  <c r="AG1090" i="1"/>
  <c r="AK1089" i="1"/>
  <c r="AG1089" i="1"/>
  <c r="AK1088" i="1"/>
  <c r="AG1088" i="1"/>
  <c r="AK1086" i="1"/>
  <c r="AG1086" i="1"/>
  <c r="AK1085" i="1"/>
  <c r="AG1085" i="1"/>
  <c r="AK1084" i="1"/>
  <c r="AG1084" i="1"/>
  <c r="AK1083" i="1"/>
  <c r="AG1083" i="1"/>
  <c r="AK1081" i="1"/>
  <c r="AG1081" i="1"/>
  <c r="AK1080" i="1"/>
  <c r="AG1080" i="1"/>
  <c r="AK1078" i="1"/>
  <c r="AG1078" i="1"/>
  <c r="AK1077" i="1"/>
  <c r="AG1077" i="1"/>
  <c r="AK1075" i="1"/>
  <c r="AG1075" i="1"/>
  <c r="AK1074" i="1"/>
  <c r="AG1074" i="1"/>
  <c r="AK1072" i="1"/>
  <c r="AG1072" i="1"/>
  <c r="AK1071" i="1"/>
  <c r="AG1071" i="1"/>
  <c r="AK1070" i="1"/>
  <c r="AG1070" i="1"/>
  <c r="AK1069" i="1"/>
  <c r="AG1069" i="1"/>
  <c r="AK1068" i="1"/>
  <c r="AG1068" i="1"/>
  <c r="AK1067" i="1"/>
  <c r="AG1067" i="1"/>
  <c r="AK1066" i="1"/>
  <c r="AG1066" i="1"/>
  <c r="AK1065" i="1"/>
  <c r="AG1065" i="1"/>
  <c r="AK1063" i="1"/>
  <c r="AG1063" i="1"/>
  <c r="AK1062" i="1"/>
  <c r="AG1062" i="1"/>
  <c r="AK1061" i="1"/>
  <c r="AG1061" i="1"/>
  <c r="AK1060" i="1"/>
  <c r="AG1060" i="1"/>
  <c r="AK1058" i="1"/>
  <c r="AG1058" i="1"/>
  <c r="AK1057" i="1"/>
  <c r="AG1057" i="1"/>
  <c r="AK1056" i="1"/>
  <c r="AG1056" i="1"/>
  <c r="AK1054" i="1"/>
  <c r="AG1054" i="1"/>
  <c r="AK1053" i="1"/>
  <c r="AG1053" i="1"/>
  <c r="AK1052" i="1"/>
  <c r="AG1052" i="1"/>
  <c r="AK1051" i="1"/>
  <c r="AG1051" i="1"/>
  <c r="AK1050" i="1"/>
  <c r="AG1050" i="1"/>
  <c r="AK1049" i="1"/>
  <c r="AG1049" i="1"/>
  <c r="AK1046" i="1"/>
  <c r="AG1046" i="1"/>
  <c r="AK1043" i="1"/>
  <c r="AG1043" i="1"/>
  <c r="AK1042" i="1"/>
  <c r="AG1042" i="1"/>
  <c r="AJ752" i="1"/>
  <c r="AJ1041" i="1"/>
  <c r="AI752" i="1"/>
  <c r="AI1041" i="1"/>
  <c r="AH752" i="1"/>
  <c r="AH1041" i="1"/>
  <c r="AG752" i="1"/>
  <c r="AG1041" i="1"/>
  <c r="AK1040" i="1"/>
  <c r="AG1040" i="1"/>
  <c r="AK1037" i="1"/>
  <c r="AG1037" i="1"/>
  <c r="AK1035" i="1"/>
  <c r="AG1035" i="1"/>
  <c r="AK1034" i="1"/>
  <c r="AG1034" i="1"/>
  <c r="AK1033" i="1"/>
  <c r="AG1033" i="1"/>
  <c r="AK1032" i="1"/>
  <c r="AG1032" i="1"/>
  <c r="AK1031" i="1"/>
  <c r="AG1031" i="1"/>
  <c r="AK1030" i="1"/>
  <c r="AG1030" i="1"/>
  <c r="AK1029" i="1"/>
  <c r="AG1029" i="1"/>
  <c r="AK1028" i="1"/>
  <c r="AG1028" i="1"/>
  <c r="AK1027" i="1"/>
  <c r="AG1027" i="1"/>
  <c r="AK1026" i="1"/>
  <c r="AG1026" i="1"/>
  <c r="AK1024" i="1"/>
  <c r="AG1024" i="1"/>
  <c r="AK1023" i="1"/>
  <c r="AG1023" i="1"/>
  <c r="AK1022" i="1"/>
  <c r="AG1022" i="1"/>
  <c r="AK1019" i="1"/>
  <c r="AG1019" i="1"/>
  <c r="AK1018" i="1"/>
  <c r="AG1018" i="1"/>
  <c r="AK1017" i="1"/>
  <c r="AG1017" i="1"/>
  <c r="AK1016" i="1"/>
  <c r="AG1016" i="1"/>
  <c r="AK1014" i="1"/>
  <c r="AG1014" i="1"/>
  <c r="AK1013" i="1"/>
  <c r="AG1013" i="1"/>
  <c r="AK1011" i="1"/>
  <c r="AG1011" i="1"/>
  <c r="AK1010" i="1"/>
  <c r="AG1010" i="1"/>
  <c r="AK1008" i="1"/>
  <c r="AG1008" i="1"/>
  <c r="AK1007" i="1"/>
  <c r="AG1007" i="1"/>
  <c r="AK1005" i="1"/>
  <c r="AG1005" i="1"/>
  <c r="AJ350" i="1"/>
  <c r="AJ1003" i="1"/>
  <c r="AI350" i="1"/>
  <c r="AI1003" i="1"/>
  <c r="AG350" i="1"/>
  <c r="AG1003" i="1"/>
  <c r="AK1002" i="1"/>
  <c r="AG1002" i="1"/>
  <c r="AK1001" i="1"/>
  <c r="AG1001" i="1"/>
  <c r="AK1000" i="1"/>
  <c r="AG1000" i="1"/>
  <c r="AK999" i="1"/>
  <c r="AG999" i="1"/>
  <c r="AK998" i="1"/>
  <c r="AG998" i="1"/>
  <c r="AK996" i="1"/>
  <c r="AG996" i="1"/>
  <c r="AK995" i="1"/>
  <c r="AG995" i="1"/>
  <c r="AK994" i="1"/>
  <c r="AG994" i="1"/>
  <c r="AJ1045" i="1"/>
  <c r="AJ993" i="1"/>
  <c r="AH993" i="1"/>
  <c r="AH1045" i="1"/>
  <c r="AG1045" i="1"/>
  <c r="AG993" i="1"/>
  <c r="AK992" i="1"/>
  <c r="AG992" i="1"/>
  <c r="AK990" i="1"/>
  <c r="AG990" i="1"/>
  <c r="AK989" i="1"/>
  <c r="AG989" i="1"/>
  <c r="AK988" i="1"/>
  <c r="AG988" i="1"/>
  <c r="AK987" i="1"/>
  <c r="AG987" i="1"/>
  <c r="AK985" i="1"/>
  <c r="AG985" i="1"/>
  <c r="AK984" i="1"/>
  <c r="AG984" i="1"/>
  <c r="AK983" i="1"/>
  <c r="AG983" i="1"/>
  <c r="AK982" i="1"/>
  <c r="AG982" i="1"/>
  <c r="AK981" i="1"/>
  <c r="AG981" i="1"/>
  <c r="AK980" i="1"/>
  <c r="AG980" i="1"/>
  <c r="AK979" i="1"/>
  <c r="AG979" i="1"/>
  <c r="AK978" i="1"/>
  <c r="AG978" i="1"/>
  <c r="AK977" i="1"/>
  <c r="AG977" i="1"/>
  <c r="AK975" i="1"/>
  <c r="AG975" i="1"/>
  <c r="AK973" i="1"/>
  <c r="AG973" i="1"/>
  <c r="AK971" i="1"/>
  <c r="AG971" i="1"/>
  <c r="AK970" i="1"/>
  <c r="AG970" i="1"/>
  <c r="AK968" i="1"/>
  <c r="AG968" i="1"/>
  <c r="AK967" i="1"/>
  <c r="AG967" i="1"/>
  <c r="AK966" i="1"/>
  <c r="AG966" i="1"/>
  <c r="AK965" i="1"/>
  <c r="AG965" i="1"/>
  <c r="AK964" i="1"/>
  <c r="AG964" i="1"/>
  <c r="AK963" i="1"/>
  <c r="AG963" i="1"/>
  <c r="AK961" i="1"/>
  <c r="AG961" i="1"/>
  <c r="AK960" i="1"/>
  <c r="AG960" i="1"/>
  <c r="AJ1574" i="1"/>
  <c r="AJ958" i="1"/>
  <c r="AK958" i="1"/>
  <c r="AG958" i="1"/>
  <c r="AG1574" i="1"/>
  <c r="AK957" i="1"/>
  <c r="AG957" i="1"/>
  <c r="AK956" i="1"/>
  <c r="AG956" i="1"/>
  <c r="AJ846" i="1"/>
  <c r="AJ955" i="1"/>
  <c r="AI846" i="1"/>
  <c r="AI955" i="1"/>
  <c r="AH846" i="1"/>
  <c r="AH955" i="1"/>
  <c r="AG846" i="1"/>
  <c r="AG955" i="1"/>
  <c r="AK953" i="1"/>
  <c r="AG953" i="1"/>
  <c r="AK952" i="1"/>
  <c r="AG952" i="1"/>
  <c r="AK951" i="1"/>
  <c r="AG951" i="1"/>
  <c r="AK950" i="1"/>
  <c r="AG950" i="1"/>
  <c r="AK949" i="1"/>
  <c r="AG949" i="1"/>
  <c r="AK948" i="1"/>
  <c r="AG948" i="1"/>
  <c r="AK946" i="1"/>
  <c r="AG946" i="1"/>
  <c r="AK945" i="1"/>
  <c r="AG945" i="1"/>
  <c r="AJ711" i="1"/>
  <c r="AJ944" i="1"/>
  <c r="AI711" i="1"/>
  <c r="AI944" i="1"/>
  <c r="AG711" i="1"/>
  <c r="AG944" i="1"/>
  <c r="AJ941" i="1"/>
  <c r="AJ1383" i="1"/>
  <c r="AI1383" i="1"/>
  <c r="AI941" i="1"/>
  <c r="AH941" i="1"/>
  <c r="AH1383" i="1"/>
  <c r="AJ492" i="1"/>
  <c r="AJ939" i="1"/>
  <c r="AI492" i="1"/>
  <c r="AI939" i="1"/>
  <c r="AH492" i="1"/>
  <c r="AH939" i="1"/>
  <c r="AG492" i="1"/>
  <c r="AG939" i="1"/>
  <c r="AK938" i="1"/>
  <c r="AG938" i="1"/>
  <c r="AK936" i="1"/>
  <c r="AG936" i="1"/>
  <c r="AK933" i="1"/>
  <c r="AG933" i="1"/>
  <c r="AK932" i="1"/>
  <c r="AG932" i="1"/>
  <c r="AK931" i="1"/>
  <c r="AG931" i="1"/>
  <c r="AK930" i="1"/>
  <c r="AG930" i="1"/>
  <c r="AK929" i="1"/>
  <c r="AG929" i="1"/>
  <c r="AK928" i="1"/>
  <c r="AG928" i="1"/>
  <c r="AK927" i="1"/>
  <c r="AG927" i="1"/>
  <c r="AI926" i="1"/>
  <c r="AI1048" i="1"/>
  <c r="AH1048" i="1"/>
  <c r="AH926" i="1"/>
  <c r="AG1048" i="1"/>
  <c r="AG926" i="1"/>
  <c r="AK925" i="1"/>
  <c r="AG925" i="1"/>
  <c r="AK921" i="1"/>
  <c r="AG921" i="1"/>
  <c r="AK920" i="1"/>
  <c r="AG920" i="1"/>
  <c r="AK919" i="1"/>
  <c r="AG919" i="1"/>
  <c r="AK917" i="1"/>
  <c r="AG917" i="1"/>
  <c r="AK916" i="1"/>
  <c r="AG916" i="1"/>
  <c r="AK915" i="1"/>
  <c r="AG915" i="1"/>
  <c r="AK914" i="1"/>
  <c r="AG914" i="1"/>
  <c r="AK913" i="1"/>
  <c r="AG913" i="1"/>
  <c r="AK911" i="1"/>
  <c r="AG911" i="1"/>
  <c r="AK910" i="1"/>
  <c r="AG910" i="1"/>
  <c r="AK909" i="1"/>
  <c r="AG909" i="1"/>
  <c r="AK907" i="1"/>
  <c r="AG907" i="1"/>
  <c r="AK906" i="1"/>
  <c r="AG906" i="1"/>
  <c r="AK905" i="1"/>
  <c r="AG905" i="1"/>
  <c r="AK903" i="1"/>
  <c r="AG903" i="1"/>
  <c r="AK902" i="1"/>
  <c r="AG902" i="1"/>
  <c r="AK901" i="1"/>
  <c r="AG901" i="1"/>
  <c r="AK900" i="1"/>
  <c r="AG900" i="1"/>
  <c r="AK899" i="1"/>
  <c r="AG899" i="1"/>
  <c r="AK898" i="1"/>
  <c r="AG898" i="1"/>
  <c r="AK897" i="1"/>
  <c r="AG897" i="1"/>
  <c r="AK895" i="1"/>
  <c r="AG895" i="1"/>
  <c r="AK894" i="1"/>
  <c r="AG894" i="1"/>
  <c r="AK893" i="1"/>
  <c r="AG893" i="1"/>
  <c r="AK892" i="1"/>
  <c r="AG892" i="1"/>
  <c r="AK891" i="1"/>
  <c r="AG891" i="1"/>
  <c r="AK890" i="1"/>
  <c r="AG890" i="1"/>
  <c r="AK889" i="1"/>
  <c r="AG889" i="1"/>
  <c r="AK888" i="1"/>
  <c r="AG888" i="1"/>
  <c r="AK887" i="1"/>
  <c r="AG887" i="1"/>
  <c r="AK886" i="1"/>
  <c r="AG886" i="1"/>
  <c r="AK885" i="1"/>
  <c r="AG885" i="1"/>
  <c r="AK884" i="1"/>
  <c r="AG884" i="1"/>
  <c r="AK883" i="1"/>
  <c r="AG883" i="1"/>
  <c r="AK882" i="1"/>
  <c r="AG882" i="1"/>
  <c r="AK881" i="1"/>
  <c r="AG881" i="1"/>
  <c r="AK880" i="1"/>
  <c r="AG880" i="1"/>
  <c r="AK879" i="1"/>
  <c r="AG879" i="1"/>
  <c r="AK878" i="1"/>
  <c r="AG878" i="1"/>
  <c r="AK877" i="1"/>
  <c r="AG877" i="1"/>
  <c r="AK876" i="1"/>
  <c r="AG876" i="1"/>
  <c r="AK875" i="1"/>
  <c r="AG875" i="1"/>
  <c r="AK873" i="1"/>
  <c r="AG873" i="1"/>
  <c r="AK872" i="1"/>
  <c r="AG872" i="1"/>
  <c r="AK871" i="1"/>
  <c r="AG871" i="1"/>
  <c r="AK870" i="1"/>
  <c r="AG870" i="1"/>
  <c r="AK868" i="1"/>
  <c r="AG868" i="1"/>
  <c r="AK867" i="1"/>
  <c r="AG867" i="1"/>
  <c r="AK866" i="1"/>
  <c r="AG866" i="1"/>
  <c r="AK865" i="1"/>
  <c r="AG865" i="1"/>
  <c r="AK864" i="1"/>
  <c r="AG864" i="1"/>
  <c r="AK863" i="1"/>
  <c r="AG863" i="1"/>
  <c r="AK862" i="1"/>
  <c r="AG862" i="1"/>
  <c r="AK861" i="1"/>
  <c r="AG861" i="1"/>
  <c r="AK860" i="1"/>
  <c r="AG860" i="1"/>
  <c r="AK859" i="1"/>
  <c r="AG859" i="1"/>
  <c r="AK858" i="1"/>
  <c r="AG858" i="1"/>
  <c r="AK857" i="1"/>
  <c r="AG857" i="1"/>
  <c r="AK856" i="1"/>
  <c r="AG856" i="1"/>
  <c r="AK855" i="1"/>
  <c r="AG855" i="1"/>
  <c r="AK854" i="1"/>
  <c r="AG854" i="1"/>
  <c r="AK853" i="1"/>
  <c r="AG853" i="1"/>
  <c r="AK852" i="1"/>
  <c r="AG852" i="1"/>
  <c r="AK851" i="1"/>
  <c r="AG851" i="1"/>
  <c r="AK849" i="1"/>
  <c r="AG849" i="1"/>
  <c r="AK848" i="1"/>
  <c r="AG848" i="1"/>
  <c r="AK847" i="1"/>
  <c r="AG847" i="1"/>
  <c r="AK845" i="1"/>
  <c r="AG845" i="1"/>
  <c r="AK844" i="1"/>
  <c r="AG844" i="1"/>
  <c r="AK842" i="1"/>
  <c r="AG842" i="1"/>
  <c r="AK841" i="1"/>
  <c r="AG841" i="1"/>
  <c r="AK840" i="1"/>
  <c r="AG840" i="1"/>
  <c r="AK839" i="1"/>
  <c r="AG839" i="1"/>
  <c r="AK838" i="1"/>
  <c r="AG838" i="1"/>
  <c r="AK836" i="1"/>
  <c r="AG836" i="1"/>
  <c r="AK835" i="1"/>
  <c r="AG835" i="1"/>
  <c r="AK834" i="1"/>
  <c r="AG834" i="1"/>
  <c r="AJ586" i="1"/>
  <c r="AJ833" i="1"/>
  <c r="AI833" i="1"/>
  <c r="AI586" i="1"/>
  <c r="AH586" i="1"/>
  <c r="AH833" i="1"/>
  <c r="AG586" i="1"/>
  <c r="AG833" i="1"/>
  <c r="AK832" i="1"/>
  <c r="AG832" i="1"/>
  <c r="AK831" i="1"/>
  <c r="AG831" i="1"/>
  <c r="AK830" i="1"/>
  <c r="AG830" i="1"/>
  <c r="AK829" i="1"/>
  <c r="AG829" i="1"/>
  <c r="AK828" i="1"/>
  <c r="AG828" i="1"/>
  <c r="AK827" i="1"/>
  <c r="AG827" i="1"/>
  <c r="AK826" i="1"/>
  <c r="AG826" i="1"/>
  <c r="AK824" i="1"/>
  <c r="AG824" i="1"/>
  <c r="AK823" i="1"/>
  <c r="AG823" i="1"/>
  <c r="AK822" i="1"/>
  <c r="AG822" i="1"/>
  <c r="AK820" i="1"/>
  <c r="AG820" i="1"/>
  <c r="AK819" i="1"/>
  <c r="AG819" i="1"/>
  <c r="AK818" i="1"/>
  <c r="AG818" i="1"/>
  <c r="AK816" i="1"/>
  <c r="AG816" i="1"/>
  <c r="AK815" i="1"/>
  <c r="AG815" i="1"/>
  <c r="AK813" i="1"/>
  <c r="AG813" i="1"/>
  <c r="AK811" i="1"/>
  <c r="AG811" i="1"/>
  <c r="AK810" i="1"/>
  <c r="AG810" i="1"/>
  <c r="AK809" i="1"/>
  <c r="AG809" i="1"/>
  <c r="AK808" i="1"/>
  <c r="AG808" i="1"/>
  <c r="AK807" i="1"/>
  <c r="AG807" i="1"/>
  <c r="AK805" i="1"/>
  <c r="AG805" i="1"/>
  <c r="AK803" i="1"/>
  <c r="AG803" i="1"/>
  <c r="AK802" i="1"/>
  <c r="AG802" i="1"/>
  <c r="AK801" i="1"/>
  <c r="AG801" i="1"/>
  <c r="AK799" i="1"/>
  <c r="AG799" i="1"/>
  <c r="AK798" i="1"/>
  <c r="AG798" i="1"/>
  <c r="AK797" i="1"/>
  <c r="AG797" i="1"/>
  <c r="AK796" i="1"/>
  <c r="AG796" i="1"/>
  <c r="AK795" i="1"/>
  <c r="AG795" i="1"/>
  <c r="AK794" i="1"/>
  <c r="AG794" i="1"/>
  <c r="AK793" i="1"/>
  <c r="AG793" i="1"/>
  <c r="AK792" i="1"/>
  <c r="AG792" i="1"/>
  <c r="AK791" i="1"/>
  <c r="AG791" i="1"/>
  <c r="AK790" i="1"/>
  <c r="AG790" i="1"/>
  <c r="AK789" i="1"/>
  <c r="AG789" i="1"/>
  <c r="AK788" i="1"/>
  <c r="AG788" i="1"/>
  <c r="AK787" i="1"/>
  <c r="AG787" i="1"/>
  <c r="AK786" i="1"/>
  <c r="AG786" i="1"/>
  <c r="AK785" i="1"/>
  <c r="AG785" i="1"/>
  <c r="AK784" i="1"/>
  <c r="AG784" i="1"/>
  <c r="AK783" i="1"/>
  <c r="AG783" i="1"/>
  <c r="AK782" i="1"/>
  <c r="AG782" i="1"/>
  <c r="AK781" i="1"/>
  <c r="AG781" i="1"/>
  <c r="AK780" i="1"/>
  <c r="AG780" i="1"/>
  <c r="AK779" i="1"/>
  <c r="AG779" i="1"/>
  <c r="AK778" i="1"/>
  <c r="AG778" i="1"/>
  <c r="AK777" i="1"/>
  <c r="AG777" i="1"/>
  <c r="AK776" i="1"/>
  <c r="AG776" i="1"/>
  <c r="AK775" i="1"/>
  <c r="AG775" i="1"/>
  <c r="AK774" i="1"/>
  <c r="AG774" i="1"/>
  <c r="AK773" i="1"/>
  <c r="AG773" i="1"/>
  <c r="AK772" i="1"/>
  <c r="AG772" i="1"/>
  <c r="AK770" i="1"/>
  <c r="AG770" i="1"/>
  <c r="AK769" i="1"/>
  <c r="AG769" i="1"/>
  <c r="AK768" i="1"/>
  <c r="AG768" i="1"/>
  <c r="AK766" i="1"/>
  <c r="AG766" i="1"/>
  <c r="AK765" i="1"/>
  <c r="AG765" i="1"/>
  <c r="AK761" i="1"/>
  <c r="AG761" i="1"/>
  <c r="AK760" i="1"/>
  <c r="AG760" i="1"/>
  <c r="AK759" i="1"/>
  <c r="AG759" i="1"/>
  <c r="AK758" i="1"/>
  <c r="AG758" i="1"/>
  <c r="AK757" i="1"/>
  <c r="AG757" i="1"/>
  <c r="AK756" i="1"/>
  <c r="AG756" i="1"/>
  <c r="AK754" i="1"/>
  <c r="AG754" i="1"/>
  <c r="AK753" i="1"/>
  <c r="AG753" i="1"/>
  <c r="AK751" i="1"/>
  <c r="AG751" i="1"/>
  <c r="AK750" i="1"/>
  <c r="AG750" i="1"/>
  <c r="AK749" i="1"/>
  <c r="AG749" i="1"/>
  <c r="AK748" i="1"/>
  <c r="AG748" i="1"/>
  <c r="AK746" i="1"/>
  <c r="AG746" i="1"/>
  <c r="AK745" i="1"/>
  <c r="AG745" i="1"/>
  <c r="AK744" i="1"/>
  <c r="AG744" i="1"/>
  <c r="AK743" i="1"/>
  <c r="AG743" i="1"/>
  <c r="AK742" i="1"/>
  <c r="AG742" i="1"/>
  <c r="AK741" i="1"/>
  <c r="AG741" i="1"/>
  <c r="AK740" i="1"/>
  <c r="AG740" i="1"/>
  <c r="AK739" i="1"/>
  <c r="AG739" i="1"/>
  <c r="AK738" i="1"/>
  <c r="AG738" i="1"/>
  <c r="AK737" i="1"/>
  <c r="AG737" i="1"/>
  <c r="AK735" i="1"/>
  <c r="AG735" i="1"/>
  <c r="AK734" i="1"/>
  <c r="AG734" i="1"/>
  <c r="AK732" i="1"/>
  <c r="AG732" i="1"/>
  <c r="AK731" i="1"/>
  <c r="AG731" i="1"/>
  <c r="AK730" i="1"/>
  <c r="AG730" i="1"/>
  <c r="AK729" i="1"/>
  <c r="AG729" i="1"/>
  <c r="AK728" i="1"/>
  <c r="AG728" i="1"/>
  <c r="AK727" i="1"/>
  <c r="AG727" i="1"/>
  <c r="AK725" i="1"/>
  <c r="AG725" i="1"/>
  <c r="AK724" i="1"/>
  <c r="AG724" i="1"/>
  <c r="AK723" i="1"/>
  <c r="AG723" i="1"/>
  <c r="AK722" i="1"/>
  <c r="AG722" i="1"/>
  <c r="AK721" i="1"/>
  <c r="AG721" i="1"/>
  <c r="AK720" i="1"/>
  <c r="AG720" i="1"/>
  <c r="AK717" i="1"/>
  <c r="AG717" i="1"/>
  <c r="AK716" i="1"/>
  <c r="AG716" i="1"/>
  <c r="AK715" i="1"/>
  <c r="AG715" i="1"/>
  <c r="AK714" i="1"/>
  <c r="AG714" i="1"/>
  <c r="AK713" i="1"/>
  <c r="AG713" i="1"/>
  <c r="AK712" i="1"/>
  <c r="AG712" i="1"/>
  <c r="AK710" i="1"/>
  <c r="AG710" i="1"/>
  <c r="AK709" i="1"/>
  <c r="AG709" i="1"/>
  <c r="AK708" i="1"/>
  <c r="AG708" i="1"/>
  <c r="AK707" i="1"/>
  <c r="AG707" i="1"/>
  <c r="AK706" i="1"/>
  <c r="AG706" i="1"/>
  <c r="AK705" i="1"/>
  <c r="AG705" i="1"/>
  <c r="AK704" i="1"/>
  <c r="AG704" i="1"/>
  <c r="AK703" i="1"/>
  <c r="AG703" i="1"/>
  <c r="AJ413" i="1"/>
  <c r="AJ702" i="1"/>
  <c r="AI413" i="1"/>
  <c r="AI702" i="1"/>
  <c r="AH413" i="1"/>
  <c r="AH702" i="1"/>
  <c r="AG413" i="1"/>
  <c r="AG702" i="1"/>
  <c r="AK700" i="1"/>
  <c r="AG700" i="1"/>
  <c r="AK699" i="1"/>
  <c r="AG699" i="1"/>
  <c r="AK698" i="1"/>
  <c r="AG698" i="1"/>
  <c r="AK696" i="1"/>
  <c r="AG696" i="1"/>
  <c r="AK695" i="1"/>
  <c r="AG695" i="1"/>
  <c r="AK694" i="1"/>
  <c r="AG694" i="1"/>
  <c r="AK693" i="1"/>
  <c r="AG693" i="1"/>
  <c r="AK692" i="1"/>
  <c r="AG692" i="1"/>
  <c r="AK691" i="1"/>
  <c r="AG691" i="1"/>
  <c r="AK690" i="1"/>
  <c r="AG690" i="1"/>
  <c r="AK689" i="1"/>
  <c r="AG689" i="1"/>
  <c r="AK688" i="1"/>
  <c r="AG688" i="1"/>
  <c r="AK687" i="1"/>
  <c r="AG687" i="1"/>
  <c r="AK686" i="1"/>
  <c r="AG686" i="1"/>
  <c r="AK685" i="1"/>
  <c r="AG685" i="1"/>
  <c r="AK684" i="1"/>
  <c r="AG684" i="1"/>
  <c r="AK683" i="1"/>
  <c r="AG683" i="1"/>
  <c r="AK680" i="1"/>
  <c r="AG680" i="1"/>
  <c r="AK679" i="1"/>
  <c r="AG679" i="1"/>
  <c r="AK678" i="1"/>
  <c r="AG678" i="1"/>
  <c r="AK677" i="1"/>
  <c r="AG677" i="1"/>
  <c r="AK676" i="1"/>
  <c r="AG676" i="1"/>
  <c r="AK675" i="1"/>
  <c r="AG675" i="1"/>
  <c r="AK674" i="1"/>
  <c r="AG674" i="1"/>
  <c r="AK673" i="1"/>
  <c r="AG673" i="1"/>
  <c r="AK672" i="1"/>
  <c r="AG672" i="1"/>
  <c r="AK671" i="1"/>
  <c r="AG671" i="1"/>
  <c r="AK670" i="1"/>
  <c r="AG670" i="1"/>
  <c r="AJ595" i="1"/>
  <c r="AJ669" i="1"/>
  <c r="AI669" i="1"/>
  <c r="AI595" i="1"/>
  <c r="AH595" i="1"/>
  <c r="AH669" i="1"/>
  <c r="AG595" i="1"/>
  <c r="AG669" i="1"/>
  <c r="AK668" i="1"/>
  <c r="AG668" i="1"/>
  <c r="AK667" i="1"/>
  <c r="AG667" i="1"/>
  <c r="AK666" i="1"/>
  <c r="AG666" i="1"/>
  <c r="AK664" i="1"/>
  <c r="AG664" i="1"/>
  <c r="AK663" i="1"/>
  <c r="AG663" i="1"/>
  <c r="AK661" i="1"/>
  <c r="AG661" i="1"/>
  <c r="AK660" i="1"/>
  <c r="AG660" i="1"/>
  <c r="AK659" i="1"/>
  <c r="AG659" i="1"/>
  <c r="AK658" i="1"/>
  <c r="AG658" i="1"/>
  <c r="AK657" i="1"/>
  <c r="AG657" i="1"/>
  <c r="AK655" i="1"/>
  <c r="AG655" i="1"/>
  <c r="AK654" i="1"/>
  <c r="AG654" i="1"/>
  <c r="AK653" i="1"/>
  <c r="AG653" i="1"/>
  <c r="AK652" i="1"/>
  <c r="AG652" i="1"/>
  <c r="AK651" i="1"/>
  <c r="AG651" i="1"/>
  <c r="AK650" i="1"/>
  <c r="AG650" i="1"/>
  <c r="AK649" i="1"/>
  <c r="AG649" i="1"/>
  <c r="AK648" i="1"/>
  <c r="AG648" i="1"/>
  <c r="AK647" i="1"/>
  <c r="AG647" i="1"/>
  <c r="AK646" i="1"/>
  <c r="AG646" i="1"/>
  <c r="AK645" i="1"/>
  <c r="AG645" i="1"/>
  <c r="AK644" i="1"/>
  <c r="AG644" i="1"/>
  <c r="AK643" i="1"/>
  <c r="AG643" i="1"/>
  <c r="AK641" i="1"/>
  <c r="AG641" i="1"/>
  <c r="AK640" i="1"/>
  <c r="AG640" i="1"/>
  <c r="AK639" i="1"/>
  <c r="AG639" i="1"/>
  <c r="AK638" i="1"/>
  <c r="AG638" i="1"/>
  <c r="AK636" i="1"/>
  <c r="AG636" i="1"/>
  <c r="AK635" i="1"/>
  <c r="AG635" i="1"/>
  <c r="AK633" i="1"/>
  <c r="AG633" i="1"/>
  <c r="AK632" i="1"/>
  <c r="AG632" i="1"/>
  <c r="AK630" i="1"/>
  <c r="AG630" i="1"/>
  <c r="AK629" i="1"/>
  <c r="AG629" i="1"/>
  <c r="AK628" i="1"/>
  <c r="AG628" i="1"/>
  <c r="AK627" i="1"/>
  <c r="AG627" i="1"/>
  <c r="AK626" i="1"/>
  <c r="AG626" i="1"/>
  <c r="AK625" i="1"/>
  <c r="AG625" i="1"/>
  <c r="AK623" i="1"/>
  <c r="AG623" i="1"/>
  <c r="AK622" i="1"/>
  <c r="AG622" i="1"/>
  <c r="AK620" i="1"/>
  <c r="AG620" i="1"/>
  <c r="AK619" i="1"/>
  <c r="AG619" i="1"/>
  <c r="AK618" i="1"/>
  <c r="AG618" i="1"/>
  <c r="AK617" i="1"/>
  <c r="AG617" i="1"/>
  <c r="AK616" i="1"/>
  <c r="AG616" i="1"/>
  <c r="AK615" i="1"/>
  <c r="AG615" i="1"/>
  <c r="AK614" i="1"/>
  <c r="AG614" i="1"/>
  <c r="AK613" i="1"/>
  <c r="AG613" i="1"/>
  <c r="AK612" i="1"/>
  <c r="AG612" i="1"/>
  <c r="AK611" i="1"/>
  <c r="AG611" i="1"/>
  <c r="AK610" i="1"/>
  <c r="AG610" i="1"/>
  <c r="AK609" i="1"/>
  <c r="AG609" i="1"/>
  <c r="AK607" i="1"/>
  <c r="AG607" i="1"/>
  <c r="AK606" i="1"/>
  <c r="AG606" i="1"/>
  <c r="AK605" i="1"/>
  <c r="AG605" i="1"/>
  <c r="AK604" i="1"/>
  <c r="AG604" i="1"/>
  <c r="AK603" i="1"/>
  <c r="AG603" i="1"/>
  <c r="AK602" i="1"/>
  <c r="AG602" i="1"/>
  <c r="AK601" i="1"/>
  <c r="AG601" i="1"/>
  <c r="AK600" i="1"/>
  <c r="AG600" i="1"/>
  <c r="AK599" i="1"/>
  <c r="AG599" i="1"/>
  <c r="AK598" i="1"/>
  <c r="AG598" i="1"/>
  <c r="AK597" i="1"/>
  <c r="AG597" i="1"/>
  <c r="AK596" i="1"/>
  <c r="AG596" i="1"/>
  <c r="AK594" i="1"/>
  <c r="AG594" i="1"/>
  <c r="AK593" i="1"/>
  <c r="AG593" i="1"/>
  <c r="AK591" i="1"/>
  <c r="AG591" i="1"/>
  <c r="AK590" i="1"/>
  <c r="AG590" i="1"/>
  <c r="AI589" i="1"/>
  <c r="AI1676" i="1"/>
  <c r="AI1158" i="1"/>
  <c r="AH589" i="1"/>
  <c r="AH1158" i="1"/>
  <c r="AH1676" i="1"/>
  <c r="AG589" i="1"/>
  <c r="AG1158" i="1"/>
  <c r="AG1676" i="1"/>
  <c r="AK587" i="1"/>
  <c r="AG587" i="1"/>
  <c r="AK585" i="1"/>
  <c r="AG585" i="1"/>
  <c r="AK583" i="1"/>
  <c r="AG583" i="1"/>
  <c r="AK582" i="1"/>
  <c r="AG582" i="1"/>
  <c r="AK581" i="1"/>
  <c r="AG581" i="1"/>
  <c r="AK579" i="1"/>
  <c r="AG579" i="1"/>
  <c r="AK578" i="1"/>
  <c r="AG578" i="1"/>
  <c r="AK577" i="1"/>
  <c r="AG577" i="1"/>
  <c r="AK576" i="1"/>
  <c r="AG576" i="1"/>
  <c r="AK575" i="1"/>
  <c r="AG575" i="1"/>
  <c r="AK573" i="1"/>
  <c r="AG573" i="1"/>
  <c r="AK572" i="1"/>
  <c r="AG572" i="1"/>
  <c r="AK571" i="1"/>
  <c r="AG571" i="1"/>
  <c r="AK570" i="1"/>
  <c r="AG570" i="1"/>
  <c r="AK569" i="1"/>
  <c r="AG569" i="1"/>
  <c r="AK568" i="1"/>
  <c r="AG568" i="1"/>
  <c r="AK567" i="1"/>
  <c r="AG567" i="1"/>
  <c r="AK566" i="1"/>
  <c r="AG566" i="1"/>
  <c r="AK565" i="1"/>
  <c r="AG565" i="1"/>
  <c r="AK564" i="1"/>
  <c r="AG564" i="1"/>
  <c r="AK563" i="1"/>
  <c r="AG563" i="1"/>
  <c r="AJ3" i="1"/>
  <c r="AJ562" i="1"/>
  <c r="AJ1116" i="1"/>
  <c r="AI3" i="1"/>
  <c r="AI562" i="1"/>
  <c r="AI1116" i="1"/>
  <c r="AH3" i="1"/>
  <c r="AH562" i="1"/>
  <c r="AH1116" i="1"/>
  <c r="AG3" i="1"/>
  <c r="AG562" i="1"/>
  <c r="AG1116" i="1"/>
  <c r="AK560" i="1"/>
  <c r="AG560" i="1"/>
  <c r="AK559" i="1"/>
  <c r="AG559" i="1"/>
  <c r="AK558" i="1"/>
  <c r="AG558" i="1"/>
  <c r="AK557" i="1"/>
  <c r="AG557" i="1"/>
  <c r="AK556" i="1"/>
  <c r="AG556" i="1"/>
  <c r="AK555" i="1"/>
  <c r="AG555" i="1"/>
  <c r="AK554" i="1"/>
  <c r="AG554" i="1"/>
  <c r="AK553" i="1"/>
  <c r="AG553" i="1"/>
  <c r="AK552" i="1"/>
  <c r="AG552" i="1"/>
  <c r="AK551" i="1"/>
  <c r="AG551" i="1"/>
  <c r="AK550" i="1"/>
  <c r="AG550" i="1"/>
  <c r="AK549" i="1"/>
  <c r="AG549" i="1"/>
  <c r="AK548" i="1"/>
  <c r="AG548" i="1"/>
  <c r="AK547" i="1"/>
  <c r="AG547" i="1"/>
  <c r="AK546" i="1"/>
  <c r="AG546" i="1"/>
  <c r="AK545" i="1"/>
  <c r="AG545" i="1"/>
  <c r="AK544" i="1"/>
  <c r="AG544" i="1"/>
  <c r="AK543" i="1"/>
  <c r="AG543" i="1"/>
  <c r="AK542" i="1"/>
  <c r="AG542" i="1"/>
  <c r="AK540" i="1"/>
  <c r="AG540" i="1"/>
  <c r="AK539" i="1"/>
  <c r="AG539" i="1"/>
  <c r="AK538" i="1"/>
  <c r="AG538" i="1"/>
  <c r="AK537" i="1"/>
  <c r="AG537" i="1"/>
  <c r="AK535" i="1"/>
  <c r="AG535" i="1"/>
  <c r="AK534" i="1"/>
  <c r="AG534" i="1"/>
  <c r="AK530" i="1"/>
  <c r="AG530" i="1"/>
  <c r="AK529" i="1"/>
  <c r="AG529" i="1"/>
  <c r="AK525" i="1"/>
  <c r="AG525" i="1"/>
  <c r="AK524" i="1"/>
  <c r="AG524" i="1"/>
  <c r="AK523" i="1"/>
  <c r="AG523" i="1"/>
  <c r="AK522" i="1"/>
  <c r="AG522" i="1"/>
  <c r="AK521" i="1"/>
  <c r="AG521" i="1"/>
  <c r="AK520" i="1"/>
  <c r="AG520" i="1"/>
  <c r="AK517" i="1"/>
  <c r="AG517" i="1"/>
  <c r="AK515" i="1"/>
  <c r="AG515" i="1"/>
  <c r="AK514" i="1"/>
  <c r="AG514" i="1"/>
  <c r="AK513" i="1"/>
  <c r="AG513" i="1"/>
  <c r="AK510" i="1"/>
  <c r="AG510" i="1"/>
  <c r="AK509" i="1"/>
  <c r="AG509" i="1"/>
  <c r="AK507" i="1"/>
  <c r="AG507" i="1"/>
  <c r="AK506" i="1"/>
  <c r="AG506" i="1"/>
  <c r="AK505" i="1"/>
  <c r="AG505" i="1"/>
  <c r="AK504" i="1"/>
  <c r="AG504" i="1"/>
  <c r="AK502" i="1"/>
  <c r="AG502" i="1"/>
  <c r="AK501" i="1"/>
  <c r="AG501" i="1"/>
  <c r="AK500" i="1"/>
  <c r="AG500" i="1"/>
  <c r="AK499" i="1"/>
  <c r="AG499" i="1"/>
  <c r="AK498" i="1"/>
  <c r="AG498" i="1"/>
  <c r="AK497" i="1"/>
  <c r="AG497" i="1"/>
  <c r="AK496" i="1"/>
  <c r="AG496" i="1"/>
  <c r="AK495" i="1"/>
  <c r="AG495" i="1"/>
  <c r="AK494" i="1"/>
  <c r="AG494" i="1"/>
  <c r="AK491" i="1"/>
  <c r="AG491" i="1"/>
  <c r="AK488" i="1"/>
  <c r="AG488" i="1"/>
  <c r="AK487" i="1"/>
  <c r="AG487" i="1"/>
  <c r="AK486" i="1"/>
  <c r="AG486" i="1"/>
  <c r="AK485" i="1"/>
  <c r="AG485" i="1"/>
  <c r="AK484" i="1"/>
  <c r="AG484" i="1"/>
  <c r="AK483" i="1"/>
  <c r="AG483" i="1"/>
  <c r="AK482" i="1"/>
  <c r="AG482" i="1"/>
  <c r="AK481" i="1"/>
  <c r="AG481" i="1"/>
  <c r="AJ480" i="1"/>
  <c r="AJ1582" i="1"/>
  <c r="AI480" i="1"/>
  <c r="AI1582" i="1"/>
  <c r="AK480" i="1"/>
  <c r="AG480" i="1"/>
  <c r="AG1582" i="1"/>
  <c r="AH479" i="1"/>
  <c r="AH1283" i="1"/>
  <c r="AG479" i="1"/>
  <c r="AG1283" i="1"/>
  <c r="AJ478" i="1"/>
  <c r="AJ536" i="1"/>
  <c r="AI536" i="1"/>
  <c r="AI478" i="1"/>
  <c r="AH536" i="1"/>
  <c r="AH478" i="1"/>
  <c r="AG478" i="1"/>
  <c r="AG536" i="1"/>
  <c r="AJ477" i="1"/>
  <c r="AJ1583" i="1"/>
  <c r="AI477" i="1"/>
  <c r="AI1583" i="1"/>
  <c r="AH477" i="1"/>
  <c r="AH1583" i="1"/>
  <c r="AK475" i="1"/>
  <c r="AG475" i="1"/>
  <c r="AK473" i="1"/>
  <c r="AG473" i="1"/>
  <c r="AK472" i="1"/>
  <c r="AG472" i="1"/>
  <c r="AK471" i="1"/>
  <c r="AG471" i="1"/>
  <c r="AK470" i="1"/>
  <c r="AG470" i="1"/>
  <c r="AK468" i="1"/>
  <c r="AG468" i="1"/>
  <c r="AK467" i="1"/>
  <c r="AG467" i="1"/>
  <c r="AK465" i="1"/>
  <c r="AG465" i="1"/>
  <c r="AK464" i="1"/>
  <c r="AG464" i="1"/>
  <c r="AK463" i="1"/>
  <c r="AG463" i="1"/>
  <c r="AK462" i="1"/>
  <c r="AG462" i="1"/>
  <c r="AK458" i="1"/>
  <c r="AG458" i="1"/>
  <c r="AK457" i="1"/>
  <c r="AG457" i="1"/>
  <c r="AK456" i="1"/>
  <c r="AG456" i="1"/>
  <c r="AK455" i="1"/>
  <c r="AG455" i="1"/>
  <c r="AK454" i="1"/>
  <c r="AG454" i="1"/>
  <c r="AK452" i="1"/>
  <c r="AG452" i="1"/>
  <c r="AK451" i="1"/>
  <c r="AG451" i="1"/>
  <c r="AK450" i="1"/>
  <c r="AG450" i="1"/>
  <c r="AK448" i="1"/>
  <c r="AG448" i="1"/>
  <c r="AK447" i="1"/>
  <c r="AG447" i="1"/>
  <c r="AK446" i="1"/>
  <c r="AG446" i="1"/>
  <c r="AK445" i="1"/>
  <c r="AG445" i="1"/>
  <c r="AK444" i="1"/>
  <c r="AG444" i="1"/>
  <c r="AK443" i="1"/>
  <c r="AG443" i="1"/>
  <c r="AK442" i="1"/>
  <c r="AG442" i="1"/>
  <c r="AK441" i="1"/>
  <c r="AG441" i="1"/>
  <c r="AK440" i="1"/>
  <c r="AG440" i="1"/>
  <c r="AK439" i="1"/>
  <c r="AG439" i="1"/>
  <c r="AK438" i="1"/>
  <c r="AG438" i="1"/>
  <c r="AK437" i="1"/>
  <c r="AG437" i="1"/>
  <c r="AK436" i="1"/>
  <c r="AG436" i="1"/>
  <c r="AK435" i="1"/>
  <c r="AG435" i="1"/>
  <c r="AK434" i="1"/>
  <c r="AG434" i="1"/>
  <c r="AK432" i="1"/>
  <c r="AG432" i="1"/>
  <c r="AK431" i="1"/>
  <c r="AG431" i="1"/>
  <c r="AK430" i="1"/>
  <c r="AG430" i="1"/>
  <c r="AK429" i="1"/>
  <c r="AG429" i="1"/>
  <c r="AK428" i="1"/>
  <c r="AG428" i="1"/>
  <c r="AK426" i="1"/>
  <c r="AG426" i="1"/>
  <c r="AK425" i="1"/>
  <c r="AG425" i="1"/>
  <c r="AK424" i="1"/>
  <c r="AG424" i="1"/>
  <c r="AK423" i="1"/>
  <c r="AG423" i="1"/>
  <c r="AK422" i="1"/>
  <c r="AG422" i="1"/>
  <c r="AK421" i="1"/>
  <c r="AG421" i="1"/>
  <c r="AK419" i="1"/>
  <c r="AG419" i="1"/>
  <c r="AK418" i="1"/>
  <c r="AG418" i="1"/>
  <c r="AK417" i="1"/>
  <c r="AG417" i="1"/>
  <c r="AK416" i="1"/>
  <c r="AG416" i="1"/>
  <c r="AK415" i="1"/>
  <c r="AG415" i="1"/>
  <c r="AK414" i="1"/>
  <c r="AG414" i="1"/>
  <c r="AK412" i="1"/>
  <c r="AG412" i="1"/>
  <c r="AK411" i="1"/>
  <c r="AG411" i="1"/>
  <c r="AK410" i="1"/>
  <c r="AG410" i="1"/>
  <c r="AK407" i="1"/>
  <c r="AG407" i="1"/>
  <c r="AK404" i="1"/>
  <c r="AG404" i="1"/>
  <c r="AK403" i="1"/>
  <c r="AG403" i="1"/>
  <c r="AK402" i="1"/>
  <c r="AG402" i="1"/>
  <c r="AK401" i="1"/>
  <c r="AG401" i="1"/>
  <c r="AK400" i="1"/>
  <c r="AG400" i="1"/>
  <c r="AK398" i="1"/>
  <c r="AG398" i="1"/>
  <c r="AK397" i="1"/>
  <c r="AG397" i="1"/>
  <c r="AK396" i="1"/>
  <c r="AG396" i="1"/>
  <c r="AK395" i="1"/>
  <c r="AG395" i="1"/>
  <c r="AK394" i="1"/>
  <c r="AG394" i="1"/>
  <c r="AK393" i="1"/>
  <c r="AG393" i="1"/>
  <c r="AK392" i="1"/>
  <c r="AG392" i="1"/>
  <c r="AK390" i="1"/>
  <c r="AG390" i="1"/>
  <c r="AK389" i="1"/>
  <c r="AG389" i="1"/>
  <c r="AK388" i="1"/>
  <c r="AG388" i="1"/>
  <c r="AK387" i="1"/>
  <c r="AG387" i="1"/>
  <c r="AK386" i="1"/>
  <c r="AG386" i="1"/>
  <c r="AK385" i="1"/>
  <c r="AG385" i="1"/>
  <c r="AK383" i="1"/>
  <c r="AG383" i="1"/>
  <c r="AK382" i="1"/>
  <c r="AG382" i="1"/>
  <c r="AK381" i="1"/>
  <c r="AG381" i="1"/>
  <c r="AK380" i="1"/>
  <c r="AG380" i="1"/>
  <c r="AK379" i="1"/>
  <c r="AG379" i="1"/>
  <c r="AK378" i="1"/>
  <c r="AG378" i="1"/>
  <c r="AK375" i="1"/>
  <c r="AG375" i="1"/>
  <c r="AK373" i="1"/>
  <c r="AG373" i="1"/>
  <c r="AK372" i="1"/>
  <c r="AG372" i="1"/>
  <c r="AK371" i="1"/>
  <c r="AG371" i="1"/>
  <c r="AK370" i="1"/>
  <c r="AG370" i="1"/>
  <c r="AK369" i="1"/>
  <c r="AG369" i="1"/>
  <c r="AK368" i="1"/>
  <c r="AG368" i="1"/>
  <c r="AK367" i="1"/>
  <c r="AG367" i="1"/>
  <c r="AK366" i="1"/>
  <c r="AG366" i="1"/>
  <c r="AK364" i="1"/>
  <c r="AG364" i="1"/>
  <c r="AK363" i="1"/>
  <c r="AG363" i="1"/>
  <c r="AK361" i="1"/>
  <c r="AG361" i="1"/>
  <c r="AK360" i="1"/>
  <c r="AG360" i="1"/>
  <c r="AK359" i="1"/>
  <c r="AG359" i="1"/>
  <c r="AK358" i="1"/>
  <c r="AG358" i="1"/>
  <c r="AK357" i="1"/>
  <c r="AG357" i="1"/>
  <c r="AK356" i="1"/>
  <c r="AG356" i="1"/>
  <c r="AK355" i="1"/>
  <c r="AG355" i="1"/>
  <c r="AK354" i="1"/>
  <c r="AG354" i="1"/>
  <c r="AK351" i="1"/>
  <c r="AG351" i="1"/>
  <c r="AJ77" i="1"/>
  <c r="AJ349" i="1"/>
  <c r="AI77" i="1"/>
  <c r="AI349" i="1"/>
  <c r="AH77" i="1"/>
  <c r="AH349" i="1"/>
  <c r="AG77" i="1"/>
  <c r="AG349" i="1"/>
  <c r="AK348" i="1"/>
  <c r="AG348" i="1"/>
  <c r="AK347" i="1"/>
  <c r="AG347" i="1"/>
  <c r="AK344" i="1"/>
  <c r="AG344" i="1"/>
  <c r="AK343" i="1"/>
  <c r="AG343" i="1"/>
  <c r="AK342" i="1"/>
  <c r="AG342" i="1"/>
  <c r="AK341" i="1"/>
  <c r="AG341" i="1"/>
  <c r="AK340" i="1"/>
  <c r="AG340" i="1"/>
  <c r="AJ339" i="1"/>
  <c r="AJ527" i="1"/>
  <c r="AI339" i="1"/>
  <c r="AI527" i="1"/>
  <c r="AH339" i="1"/>
  <c r="AH527" i="1"/>
  <c r="AG339" i="1"/>
  <c r="AG527" i="1"/>
  <c r="AK338" i="1"/>
  <c r="AG338" i="1"/>
  <c r="AK337" i="1"/>
  <c r="AG337" i="1"/>
  <c r="AK336" i="1"/>
  <c r="AG336" i="1"/>
  <c r="AK335" i="1"/>
  <c r="AG335" i="1"/>
  <c r="AK333" i="1"/>
  <c r="AG333" i="1"/>
  <c r="AK330" i="1"/>
  <c r="AG330" i="1"/>
  <c r="AJ329" i="1"/>
  <c r="AJ1047" i="1"/>
  <c r="AI329" i="1"/>
  <c r="AI1047" i="1"/>
  <c r="AH329" i="1"/>
  <c r="AH1047" i="1"/>
  <c r="AK328" i="1"/>
  <c r="AG328" i="1"/>
  <c r="AK327" i="1"/>
  <c r="AG327" i="1"/>
  <c r="AK326" i="1"/>
  <c r="AG326" i="1"/>
  <c r="AK325" i="1"/>
  <c r="AG325" i="1"/>
  <c r="AK324" i="1"/>
  <c r="AG324" i="1"/>
  <c r="AK323" i="1"/>
  <c r="AG323" i="1"/>
  <c r="AK322" i="1"/>
  <c r="AG322" i="1"/>
  <c r="AK321" i="1"/>
  <c r="AG321" i="1"/>
  <c r="AK320" i="1"/>
  <c r="AG320" i="1"/>
  <c r="AK319" i="1"/>
  <c r="AG319" i="1"/>
  <c r="AK318" i="1"/>
  <c r="AG318" i="1"/>
  <c r="AK317" i="1"/>
  <c r="AG317" i="1"/>
  <c r="AK315" i="1"/>
  <c r="AG315" i="1"/>
  <c r="AK313" i="1"/>
  <c r="AG313" i="1"/>
  <c r="AK312" i="1"/>
  <c r="AG312" i="1"/>
  <c r="AK311" i="1"/>
  <c r="AG311" i="1"/>
  <c r="AK310" i="1"/>
  <c r="AG310" i="1"/>
  <c r="AK309" i="1"/>
  <c r="AG309" i="1"/>
  <c r="AK308" i="1"/>
  <c r="AG308" i="1"/>
  <c r="AK307" i="1"/>
  <c r="AG307" i="1"/>
  <c r="AK306" i="1"/>
  <c r="AG306" i="1"/>
  <c r="AK305" i="1"/>
  <c r="AG305" i="1"/>
  <c r="AK304" i="1"/>
  <c r="AG304" i="1"/>
  <c r="AK301" i="1"/>
  <c r="AG301" i="1"/>
  <c r="AK299" i="1"/>
  <c r="AG299" i="1"/>
  <c r="AK298" i="1"/>
  <c r="AG298" i="1"/>
  <c r="AK296" i="1"/>
  <c r="AG296" i="1"/>
  <c r="AK295" i="1"/>
  <c r="AG295" i="1"/>
  <c r="AJ294" i="1"/>
  <c r="AJ300" i="1"/>
  <c r="AI294" i="1"/>
  <c r="AI300" i="1"/>
  <c r="AH294" i="1"/>
  <c r="AH300" i="1"/>
  <c r="AG300" i="1"/>
  <c r="AG294" i="1"/>
  <c r="AK293" i="1"/>
  <c r="AG293" i="1"/>
  <c r="AK292" i="1"/>
  <c r="AG292" i="1"/>
  <c r="AK291" i="1"/>
  <c r="AG291" i="1"/>
  <c r="AK290" i="1"/>
  <c r="AG290" i="1"/>
  <c r="AK289" i="1"/>
  <c r="AG289" i="1"/>
  <c r="AK288" i="1"/>
  <c r="AG288" i="1"/>
  <c r="AK287" i="1"/>
  <c r="AG287" i="1"/>
  <c r="AK284" i="1"/>
  <c r="AG284" i="1"/>
  <c r="AK283" i="1"/>
  <c r="AG283" i="1"/>
  <c r="AK282" i="1"/>
  <c r="AG282" i="1"/>
  <c r="AK280" i="1"/>
  <c r="AG280" i="1"/>
  <c r="AK279" i="1"/>
  <c r="AG279" i="1"/>
  <c r="AK278" i="1"/>
  <c r="AG278" i="1"/>
  <c r="AK277" i="1"/>
  <c r="AG277" i="1"/>
  <c r="AK276" i="1"/>
  <c r="AG276" i="1"/>
  <c r="AK274" i="1"/>
  <c r="AG274" i="1"/>
  <c r="AK273" i="1"/>
  <c r="AG273" i="1"/>
  <c r="AK272" i="1"/>
  <c r="AG272" i="1"/>
  <c r="AK271" i="1"/>
  <c r="AG271" i="1"/>
  <c r="AK270" i="1"/>
  <c r="AG270" i="1"/>
  <c r="AK269" i="1"/>
  <c r="AG269" i="1"/>
  <c r="AK268" i="1"/>
  <c r="AG268" i="1"/>
  <c r="AK267" i="1"/>
  <c r="AG267" i="1"/>
  <c r="AK266" i="1"/>
  <c r="AG266" i="1"/>
  <c r="AK265" i="1"/>
  <c r="AG265" i="1"/>
  <c r="AK264" i="1"/>
  <c r="AG264" i="1"/>
  <c r="AK263" i="1"/>
  <c r="AG263" i="1"/>
  <c r="AK262" i="1"/>
  <c r="AG262" i="1"/>
  <c r="AK261" i="1"/>
  <c r="AG261" i="1"/>
  <c r="AK259" i="1"/>
  <c r="AG259" i="1"/>
  <c r="AK258" i="1"/>
  <c r="AG258" i="1"/>
  <c r="AK257" i="1"/>
  <c r="AG257" i="1"/>
  <c r="AK256" i="1"/>
  <c r="AG256" i="1"/>
  <c r="AK255" i="1"/>
  <c r="AG255" i="1"/>
  <c r="AK254" i="1"/>
  <c r="AG254" i="1"/>
  <c r="AK253" i="1"/>
  <c r="AG253" i="1"/>
  <c r="AK252" i="1"/>
  <c r="AG252" i="1"/>
  <c r="AK251" i="1"/>
  <c r="AG251" i="1"/>
  <c r="AK250" i="1"/>
  <c r="AG250" i="1"/>
  <c r="AK249" i="1"/>
  <c r="AG249" i="1"/>
  <c r="AK248" i="1"/>
  <c r="AG248" i="1"/>
  <c r="AK246" i="1"/>
  <c r="AG246" i="1"/>
  <c r="AK245" i="1"/>
  <c r="AG245" i="1"/>
  <c r="AK244" i="1"/>
  <c r="AG244" i="1"/>
  <c r="AK243" i="1"/>
  <c r="AG243" i="1"/>
  <c r="AK242" i="1"/>
  <c r="AG242" i="1"/>
  <c r="AK241" i="1"/>
  <c r="AG241" i="1"/>
  <c r="AK240" i="1"/>
  <c r="AG240" i="1"/>
  <c r="AK238" i="1"/>
  <c r="AG238" i="1"/>
  <c r="AK237" i="1"/>
  <c r="AG237" i="1"/>
  <c r="AK236" i="1"/>
  <c r="AG236" i="1"/>
  <c r="AK235" i="1"/>
  <c r="AG235" i="1"/>
  <c r="AK234" i="1"/>
  <c r="AG234" i="1"/>
  <c r="AK233" i="1"/>
  <c r="AG233" i="1"/>
  <c r="AK232" i="1"/>
  <c r="AG232" i="1"/>
  <c r="AK231" i="1"/>
  <c r="AG231" i="1"/>
  <c r="AK230" i="1"/>
  <c r="AG230" i="1"/>
  <c r="AK229" i="1"/>
  <c r="AG229" i="1"/>
  <c r="AK228" i="1"/>
  <c r="AG228" i="1"/>
  <c r="AK227" i="1"/>
  <c r="AG227" i="1"/>
  <c r="AJ225" i="1"/>
  <c r="AJ466" i="1"/>
  <c r="AI225" i="1"/>
  <c r="AI466" i="1"/>
  <c r="AH225" i="1"/>
  <c r="AH466" i="1"/>
  <c r="AG225" i="1"/>
  <c r="AG466" i="1"/>
  <c r="AK224" i="1"/>
  <c r="AG224" i="1"/>
  <c r="AK223" i="1"/>
  <c r="AG223" i="1"/>
  <c r="AK222" i="1"/>
  <c r="AG222" i="1"/>
  <c r="AK219" i="1"/>
  <c r="AG219" i="1"/>
  <c r="AK218" i="1"/>
  <c r="AG218" i="1"/>
  <c r="AK217" i="1"/>
  <c r="AG217" i="1"/>
  <c r="AK216" i="1"/>
  <c r="AG216" i="1"/>
  <c r="AK215" i="1"/>
  <c r="AG215" i="1"/>
  <c r="AK213" i="1"/>
  <c r="AG213" i="1"/>
  <c r="AK212" i="1"/>
  <c r="AG212" i="1"/>
  <c r="AK211" i="1"/>
  <c r="AG211" i="1"/>
  <c r="AK210" i="1"/>
  <c r="AG210" i="1"/>
  <c r="AK209" i="1"/>
  <c r="AG209" i="1"/>
  <c r="AK208" i="1"/>
  <c r="AG208" i="1"/>
  <c r="AK207" i="1"/>
  <c r="AG207" i="1"/>
  <c r="AK206" i="1"/>
  <c r="AG206" i="1"/>
  <c r="AK205" i="1"/>
  <c r="AG205" i="1"/>
  <c r="AK204" i="1"/>
  <c r="AG204" i="1"/>
  <c r="AK203" i="1"/>
  <c r="AG203" i="1"/>
  <c r="AK202" i="1"/>
  <c r="AG202" i="1"/>
  <c r="AK201" i="1"/>
  <c r="AG201" i="1"/>
  <c r="AK200" i="1"/>
  <c r="AG200" i="1"/>
  <c r="AK199" i="1"/>
  <c r="AG199" i="1"/>
  <c r="AK197" i="1"/>
  <c r="AG197" i="1"/>
  <c r="AK196" i="1"/>
  <c r="AG196" i="1"/>
  <c r="AK194" i="1"/>
  <c r="AG194" i="1"/>
  <c r="AK192" i="1"/>
  <c r="AG192" i="1"/>
  <c r="AK191" i="1"/>
  <c r="AG191" i="1"/>
  <c r="AK190" i="1"/>
  <c r="AG190" i="1"/>
  <c r="AK189" i="1"/>
  <c r="AG189" i="1"/>
  <c r="AK188" i="1"/>
  <c r="AG188" i="1"/>
  <c r="AK187" i="1"/>
  <c r="AG187" i="1"/>
  <c r="AK186" i="1"/>
  <c r="AG186" i="1"/>
  <c r="AK185" i="1"/>
  <c r="AG185" i="1"/>
  <c r="AK184" i="1"/>
  <c r="AG184" i="1"/>
  <c r="AK183" i="1"/>
  <c r="AG183" i="1"/>
  <c r="AK181" i="1"/>
  <c r="AG181" i="1"/>
  <c r="AK180" i="1"/>
  <c r="AG180" i="1"/>
  <c r="AK179" i="1"/>
  <c r="AG179" i="1"/>
  <c r="AK178" i="1"/>
  <c r="AG178" i="1"/>
  <c r="AK176" i="1"/>
  <c r="AG176" i="1"/>
  <c r="AK175" i="1"/>
  <c r="AG175" i="1"/>
  <c r="AK174" i="1"/>
  <c r="AG174" i="1"/>
  <c r="AK173" i="1"/>
  <c r="AG173" i="1"/>
  <c r="AK172" i="1"/>
  <c r="AG172" i="1"/>
  <c r="AK171" i="1"/>
  <c r="AG171" i="1"/>
  <c r="AK170" i="1"/>
  <c r="AG170" i="1"/>
  <c r="AK169" i="1"/>
  <c r="AG169" i="1"/>
  <c r="AK168" i="1"/>
  <c r="AG168" i="1"/>
  <c r="AK167" i="1"/>
  <c r="AG167" i="1"/>
  <c r="AK166" i="1"/>
  <c r="AG166" i="1"/>
  <c r="AK165" i="1"/>
  <c r="AG165" i="1"/>
  <c r="AK164" i="1"/>
  <c r="AG164" i="1"/>
  <c r="AK163" i="1"/>
  <c r="AG163" i="1"/>
  <c r="AK162" i="1"/>
  <c r="AG162" i="1"/>
  <c r="AK161" i="1"/>
  <c r="AG161" i="1"/>
  <c r="AK160" i="1"/>
  <c r="AG160" i="1"/>
  <c r="AK159" i="1"/>
  <c r="AG159" i="1"/>
  <c r="AK158" i="1"/>
  <c r="AG158" i="1"/>
  <c r="AK156" i="1"/>
  <c r="AG156" i="1"/>
  <c r="AK152" i="1"/>
  <c r="AG152" i="1"/>
  <c r="AK150" i="1"/>
  <c r="AG150" i="1"/>
  <c r="AK149" i="1"/>
  <c r="AG149" i="1"/>
  <c r="AK148" i="1"/>
  <c r="AG148" i="1"/>
  <c r="AK147" i="1"/>
  <c r="AG147" i="1"/>
  <c r="AK146" i="1"/>
  <c r="AG146" i="1"/>
  <c r="AK145" i="1"/>
  <c r="AG145" i="1"/>
  <c r="AK144" i="1"/>
  <c r="AG144" i="1"/>
  <c r="AK143" i="1"/>
  <c r="AG143" i="1"/>
  <c r="AK142" i="1"/>
  <c r="AG142" i="1"/>
  <c r="AK141" i="1"/>
  <c r="AG141" i="1"/>
  <c r="AK140" i="1"/>
  <c r="AG140" i="1"/>
  <c r="AK139" i="1"/>
  <c r="AG139" i="1"/>
  <c r="AK138" i="1"/>
  <c r="AG138" i="1"/>
  <c r="AK137" i="1"/>
  <c r="AG137" i="1"/>
  <c r="AK136" i="1"/>
  <c r="AG136" i="1"/>
  <c r="AK135" i="1"/>
  <c r="AG135" i="1"/>
  <c r="AK134" i="1"/>
  <c r="AG134" i="1"/>
  <c r="AK130" i="1"/>
  <c r="AG130" i="1"/>
  <c r="AK129" i="1"/>
  <c r="AG129" i="1"/>
  <c r="AK128" i="1"/>
  <c r="AG128" i="1"/>
  <c r="AK126" i="1"/>
  <c r="AG126" i="1"/>
  <c r="AK125" i="1"/>
  <c r="AG125" i="1"/>
  <c r="AK124" i="1"/>
  <c r="AG124" i="1"/>
  <c r="AK123" i="1"/>
  <c r="AG123" i="1"/>
  <c r="AK122" i="1"/>
  <c r="AG122" i="1"/>
  <c r="AK121" i="1"/>
  <c r="AG121" i="1"/>
  <c r="AK120" i="1"/>
  <c r="AG120" i="1"/>
  <c r="AK119" i="1"/>
  <c r="AG119" i="1"/>
  <c r="AK118" i="1"/>
  <c r="AG118" i="1"/>
  <c r="AK117" i="1"/>
  <c r="AG117" i="1"/>
  <c r="AK116" i="1"/>
  <c r="AG116" i="1"/>
  <c r="AK115" i="1"/>
  <c r="AG115" i="1"/>
  <c r="AK114" i="1"/>
  <c r="AG114" i="1"/>
  <c r="AK113" i="1"/>
  <c r="AG113" i="1"/>
  <c r="AK112" i="1"/>
  <c r="AG112" i="1"/>
  <c r="AK111" i="1"/>
  <c r="AG111" i="1"/>
  <c r="AK110" i="1"/>
  <c r="AG110" i="1"/>
  <c r="AK109" i="1"/>
  <c r="AG109" i="1"/>
  <c r="AK108" i="1"/>
  <c r="AG108" i="1"/>
  <c r="AK107" i="1"/>
  <c r="AG107" i="1"/>
  <c r="AK106" i="1"/>
  <c r="AG106" i="1"/>
  <c r="AK105" i="1"/>
  <c r="AG105" i="1"/>
  <c r="AK104" i="1"/>
  <c r="AG104" i="1"/>
  <c r="AK103" i="1"/>
  <c r="AG103" i="1"/>
  <c r="AK102" i="1"/>
  <c r="AG102" i="1"/>
  <c r="AK101" i="1"/>
  <c r="AG101" i="1"/>
  <c r="AK100" i="1"/>
  <c r="AG100" i="1"/>
  <c r="AK99" i="1"/>
  <c r="AG99" i="1"/>
  <c r="AK98" i="1"/>
  <c r="AG98" i="1"/>
  <c r="AK97" i="1"/>
  <c r="AG97" i="1"/>
  <c r="AK96" i="1"/>
  <c r="AG96" i="1"/>
  <c r="AK94" i="1"/>
  <c r="AG94" i="1"/>
  <c r="AK93" i="1"/>
  <c r="AG93" i="1"/>
  <c r="AK92" i="1"/>
  <c r="AG92" i="1"/>
  <c r="AK91" i="1"/>
  <c r="AG91" i="1"/>
  <c r="AK90" i="1"/>
  <c r="AG90" i="1"/>
  <c r="AK89" i="1"/>
  <c r="AG89" i="1"/>
  <c r="AK88" i="1"/>
  <c r="AG88" i="1"/>
  <c r="AK87" i="1"/>
  <c r="AG87" i="1"/>
  <c r="AK86" i="1"/>
  <c r="AG86" i="1"/>
  <c r="AK84" i="1"/>
  <c r="AG84" i="1"/>
  <c r="AK83" i="1"/>
  <c r="AG83" i="1"/>
  <c r="AK82" i="1"/>
  <c r="AG82" i="1"/>
  <c r="AK81" i="1"/>
  <c r="AG81" i="1"/>
  <c r="AK80" i="1"/>
  <c r="AG80" i="1"/>
  <c r="AK79" i="1"/>
  <c r="AG79" i="1"/>
  <c r="AK78" i="1"/>
  <c r="AG78" i="1"/>
  <c r="AK76" i="1"/>
  <c r="AG76" i="1"/>
  <c r="AK74" i="1"/>
  <c r="AG74" i="1"/>
  <c r="AK73" i="1"/>
  <c r="AG73" i="1"/>
  <c r="AK72" i="1"/>
  <c r="AG72" i="1"/>
  <c r="AK71" i="1"/>
  <c r="AG71" i="1"/>
  <c r="AK70" i="1"/>
  <c r="AG70" i="1"/>
  <c r="AK69" i="1"/>
  <c r="AG69" i="1"/>
  <c r="AK65" i="1"/>
  <c r="AG65" i="1"/>
  <c r="AK64" i="1"/>
  <c r="AG64" i="1"/>
  <c r="AK63" i="1"/>
  <c r="AG63" i="1"/>
  <c r="AK62" i="1"/>
  <c r="AG62" i="1"/>
  <c r="AK61" i="1"/>
  <c r="AG61" i="1"/>
  <c r="AK59" i="1"/>
  <c r="AG59" i="1"/>
  <c r="AK58" i="1"/>
  <c r="AG58" i="1"/>
  <c r="AK57" i="1"/>
  <c r="AG57" i="1"/>
  <c r="AK56" i="1"/>
  <c r="AG56" i="1"/>
  <c r="AK55" i="1"/>
  <c r="AG55" i="1"/>
  <c r="AK53" i="1"/>
  <c r="AG53" i="1"/>
  <c r="AK52" i="1"/>
  <c r="AG52" i="1"/>
  <c r="AK51" i="1"/>
  <c r="AG51" i="1"/>
  <c r="AK50" i="1"/>
  <c r="AG50" i="1"/>
  <c r="AK49" i="1"/>
  <c r="AG49" i="1"/>
  <c r="AK47" i="1"/>
  <c r="AG47" i="1"/>
  <c r="AK46" i="1"/>
  <c r="AG46" i="1"/>
  <c r="AK45" i="1"/>
  <c r="AG45" i="1"/>
  <c r="AK44" i="1"/>
  <c r="AG44" i="1"/>
  <c r="AK43" i="1"/>
  <c r="AG43" i="1"/>
  <c r="AK42" i="1"/>
  <c r="AG42" i="1"/>
  <c r="AK41" i="1"/>
  <c r="AG41" i="1"/>
  <c r="AK40" i="1"/>
  <c r="AG40" i="1"/>
  <c r="AK39" i="1"/>
  <c r="AG39" i="1"/>
  <c r="AK38" i="1"/>
  <c r="AG38" i="1"/>
  <c r="AK37" i="1"/>
  <c r="AG37" i="1"/>
  <c r="AK36" i="1"/>
  <c r="AG36" i="1"/>
  <c r="AK35" i="1"/>
  <c r="AG35" i="1"/>
  <c r="AK34" i="1"/>
  <c r="AG34" i="1"/>
  <c r="AK33" i="1"/>
  <c r="AG33" i="1"/>
  <c r="AK32" i="1"/>
  <c r="AG32" i="1"/>
  <c r="AK31" i="1"/>
  <c r="AG31" i="1"/>
  <c r="AK30" i="1"/>
  <c r="AG30" i="1"/>
  <c r="AK29" i="1"/>
  <c r="AG29" i="1"/>
  <c r="AK28" i="1"/>
  <c r="AG28" i="1"/>
  <c r="AI27" i="1"/>
  <c r="AI1578" i="1"/>
  <c r="AH27" i="1"/>
  <c r="AH1578" i="1"/>
  <c r="AG27" i="1"/>
  <c r="AG1578" i="1"/>
  <c r="AJ26" i="1"/>
  <c r="AJ1091" i="1"/>
  <c r="AI26" i="1"/>
  <c r="AI1091" i="1"/>
  <c r="AH26" i="1"/>
  <c r="AH1091" i="1"/>
  <c r="AG26" i="1"/>
  <c r="AG1091" i="1"/>
  <c r="AJ24" i="1"/>
  <c r="AJ67" i="1"/>
  <c r="AI24" i="1"/>
  <c r="AI67" i="1"/>
  <c r="AH67" i="1"/>
  <c r="AH24" i="1"/>
  <c r="AG24" i="1"/>
  <c r="AG67" i="1"/>
  <c r="AK23" i="1"/>
  <c r="AG23" i="1"/>
  <c r="AK22" i="1"/>
  <c r="AG22" i="1"/>
  <c r="AK21" i="1"/>
  <c r="AG21" i="1"/>
  <c r="AK20" i="1"/>
  <c r="AG20" i="1"/>
  <c r="AK19" i="1"/>
  <c r="AG19" i="1"/>
  <c r="AK18" i="1"/>
  <c r="AG18" i="1"/>
  <c r="AK17" i="1"/>
  <c r="AG17" i="1"/>
  <c r="AK14" i="1"/>
  <c r="AG14" i="1"/>
  <c r="AK13" i="1"/>
  <c r="AG13" i="1"/>
  <c r="AJ12" i="1"/>
  <c r="AJ1340" i="1"/>
  <c r="AI12" i="1"/>
  <c r="AI1340" i="1"/>
  <c r="AH12" i="1"/>
  <c r="AH1340" i="1"/>
  <c r="AG12" i="1"/>
  <c r="AG1340" i="1"/>
  <c r="AJ11" i="1"/>
  <c r="AJ762" i="1"/>
  <c r="AI11" i="1"/>
  <c r="AI762" i="1"/>
  <c r="AH11" i="1"/>
  <c r="AH762" i="1"/>
  <c r="AG11" i="1"/>
  <c r="AG762" i="1"/>
  <c r="AJ10" i="1"/>
  <c r="AJ561" i="1"/>
  <c r="AI10" i="1"/>
  <c r="AI561" i="1"/>
  <c r="AH10" i="1"/>
  <c r="AH561" i="1"/>
  <c r="AG10" i="1"/>
  <c r="AG561" i="1"/>
  <c r="AJ9" i="1"/>
  <c r="AJ151" i="1"/>
  <c r="AI151" i="1"/>
  <c r="AI9" i="1"/>
  <c r="AH151" i="1"/>
  <c r="AH9" i="1"/>
  <c r="AG9" i="1"/>
  <c r="AG151" i="1"/>
  <c r="AG2" i="1"/>
  <c r="AG1729" i="1"/>
  <c r="AK1801" i="1"/>
  <c r="AG8" i="1"/>
  <c r="AJ7" i="1"/>
  <c r="AJ533" i="1"/>
  <c r="AI7" i="1"/>
  <c r="AI533" i="1"/>
  <c r="AH7" i="1"/>
  <c r="AH533" i="1"/>
  <c r="AG7" i="1"/>
  <c r="AG533" i="1"/>
  <c r="AJ6" i="1"/>
  <c r="AJ532" i="1"/>
  <c r="AI6" i="1"/>
  <c r="AI532" i="1"/>
  <c r="AH6" i="1"/>
  <c r="AH532" i="1"/>
  <c r="AG6" i="1"/>
  <c r="AG532" i="1"/>
  <c r="AJ5" i="1"/>
  <c r="AJ531" i="1"/>
  <c r="AI5" i="1"/>
  <c r="AI531" i="1"/>
  <c r="AH5" i="1"/>
  <c r="AH531" i="1"/>
  <c r="AG5" i="1"/>
  <c r="AG531" i="1"/>
  <c r="AK1021" i="1"/>
  <c r="AK1667" i="1"/>
  <c r="AK624" i="1"/>
  <c r="AK1642" i="1"/>
  <c r="AK1835" i="1"/>
  <c r="AK433" i="1"/>
  <c r="AK1626" i="1"/>
  <c r="AK1004" i="1"/>
  <c r="AK1752" i="1"/>
  <c r="AK492" i="1"/>
  <c r="AK939" i="1"/>
  <c r="AK1922" i="1"/>
  <c r="AK1839" i="1"/>
  <c r="AK1713" i="1"/>
  <c r="AK1315" i="1"/>
  <c r="AK1688" i="1"/>
  <c r="AK1259" i="1"/>
  <c r="AK1680" i="1"/>
  <c r="AK1094" i="1"/>
  <c r="AK1671" i="1"/>
  <c r="AK656" i="1"/>
  <c r="AK1646" i="1"/>
  <c r="AK589" i="1"/>
  <c r="AK1158" i="1"/>
  <c r="AK1676" i="1"/>
  <c r="AK477" i="1"/>
  <c r="AK1583" i="1"/>
  <c r="AK1706" i="1"/>
  <c r="AK1370" i="1"/>
  <c r="AK302" i="1"/>
  <c r="AK508" i="1"/>
  <c r="AK1634" i="1"/>
  <c r="AK346" i="1"/>
  <c r="AK1618" i="1"/>
  <c r="AK1385" i="1"/>
  <c r="AK1530" i="1"/>
  <c r="AK1709" i="1"/>
  <c r="AK1787" i="1"/>
  <c r="AK1167" i="1"/>
  <c r="AK1677" i="1"/>
  <c r="AK904" i="1"/>
  <c r="AK1237" i="1"/>
  <c r="AK1659" i="1"/>
  <c r="AK511" i="1"/>
  <c r="AK1635" i="1"/>
  <c r="AK286" i="1"/>
  <c r="AK453" i="1"/>
  <c r="AK1627" i="1"/>
  <c r="AK1704" i="1"/>
  <c r="AK1769" i="1"/>
  <c r="AK1377" i="1"/>
  <c r="AK1419" i="1"/>
  <c r="AK1696" i="1"/>
  <c r="AK940" i="1"/>
  <c r="AK1364" i="1"/>
  <c r="AK1662" i="1"/>
  <c r="AK800" i="1"/>
  <c r="AK1437" i="1"/>
  <c r="AK1654" i="1"/>
  <c r="AK526" i="1"/>
  <c r="AK1638" i="1"/>
  <c r="AK461" i="1"/>
  <c r="AK1630" i="1"/>
  <c r="AK376" i="1"/>
  <c r="AK1622" i="1"/>
  <c r="AK331" i="1"/>
  <c r="AK1427" i="1"/>
  <c r="AK1614" i="1"/>
  <c r="AK131" i="1"/>
  <c r="AK1606" i="1"/>
  <c r="AK1712" i="1"/>
  <c r="AK1588" i="1"/>
  <c r="AK294" i="1"/>
  <c r="AK300" i="1"/>
  <c r="AK11" i="1"/>
  <c r="AK762" i="1"/>
  <c r="AK1845" i="1"/>
  <c r="AK1813" i="1"/>
  <c r="AK1779" i="1"/>
  <c r="AK1768" i="1"/>
  <c r="AK1762" i="1"/>
  <c r="AK1751" i="1"/>
  <c r="AK1718" i="1"/>
  <c r="AK1686" i="1"/>
  <c r="AK1653" i="1"/>
  <c r="AK1621" i="1"/>
  <c r="AK1589" i="1"/>
  <c r="AK1490" i="1"/>
  <c r="AK1760" i="1"/>
  <c r="AK1781" i="1"/>
  <c r="AK1345" i="1"/>
  <c r="AK1693" i="1"/>
  <c r="AK1284" i="1"/>
  <c r="AK1685" i="1"/>
  <c r="AK733" i="1"/>
  <c r="AK1651" i="1"/>
  <c r="AK48" i="1"/>
  <c r="AK1603" i="1"/>
  <c r="AK1531" i="1"/>
  <c r="AK1535" i="1"/>
  <c r="AK1380" i="1"/>
  <c r="AK1782" i="1"/>
  <c r="AK580" i="1"/>
  <c r="AK1371" i="1"/>
  <c r="AK329" i="1"/>
  <c r="AK1047" i="1"/>
  <c r="AK2" i="1"/>
  <c r="AK1729" i="1"/>
  <c r="AK955" i="1"/>
  <c r="AK846" i="1"/>
  <c r="AK1761" i="1"/>
  <c r="AK1913" i="1"/>
  <c r="AK1719" i="1"/>
  <c r="AK1929" i="1"/>
  <c r="AK132" i="1"/>
  <c r="AK1367" i="1"/>
  <c r="AK1036" i="1"/>
  <c r="AK1669" i="1"/>
  <c r="AK384" i="1"/>
  <c r="AK922" i="1"/>
  <c r="AK1660" i="1"/>
  <c r="AK755" i="1"/>
  <c r="AK1652" i="1"/>
  <c r="AK634" i="1"/>
  <c r="AK1644" i="1"/>
  <c r="AK512" i="1"/>
  <c r="AK1636" i="1"/>
  <c r="AK459" i="1"/>
  <c r="AK1628" i="1"/>
  <c r="AK353" i="1"/>
  <c r="AK1620" i="1"/>
  <c r="AK285" i="1"/>
  <c r="AK1612" i="1"/>
  <c r="AK60" i="1"/>
  <c r="AK1604" i="1"/>
  <c r="AK1015" i="1"/>
  <c r="AK1586" i="1"/>
  <c r="AK1381" i="1"/>
  <c r="AK1815" i="1"/>
  <c r="AK1220" i="1"/>
  <c r="AK1600" i="1"/>
  <c r="AK941" i="1"/>
  <c r="AK1383" i="1"/>
  <c r="AK27" i="1"/>
  <c r="AK1578" i="1"/>
  <c r="AK9" i="1"/>
  <c r="AK151" i="1"/>
  <c r="AK1698" i="1"/>
  <c r="AK1402" i="1"/>
  <c r="AK1374" i="1"/>
  <c r="AK1290" i="1"/>
  <c r="AK1265" i="1"/>
  <c r="AK1684" i="1"/>
  <c r="AK719" i="1"/>
  <c r="AK1650" i="1"/>
  <c r="AK1379" i="1"/>
  <c r="AK1521" i="1"/>
  <c r="AK1025" i="1"/>
  <c r="AK1668" i="1"/>
  <c r="AK631" i="1"/>
  <c r="AK1643" i="1"/>
  <c r="AK352" i="1"/>
  <c r="AK1619" i="1"/>
  <c r="AK239" i="1"/>
  <c r="AK1611" i="1"/>
  <c r="AK26" i="1"/>
  <c r="AK1091" i="1"/>
  <c r="AK1551" i="1"/>
  <c r="AK1764" i="1"/>
  <c r="AK1423" i="1"/>
  <c r="AK1756" i="1"/>
  <c r="AK1038" i="1"/>
  <c r="AK1705" i="1"/>
  <c r="AK1774" i="1"/>
  <c r="AK1396" i="1"/>
  <c r="AK1697" i="1"/>
  <c r="AK1325" i="1"/>
  <c r="AK1689" i="1"/>
  <c r="AK1263" i="1"/>
  <c r="AK1681" i="1"/>
  <c r="AK1098" i="1"/>
  <c r="AK1672" i="1"/>
  <c r="AK942" i="1"/>
  <c r="AK1663" i="1"/>
  <c r="AK1820" i="1"/>
  <c r="AK804" i="1"/>
  <c r="AK1655" i="1"/>
  <c r="AK662" i="1"/>
  <c r="AK1647" i="1"/>
  <c r="AK574" i="1"/>
  <c r="AK1639" i="1"/>
  <c r="AK469" i="1"/>
  <c r="AK1631" i="1"/>
  <c r="AK377" i="1"/>
  <c r="AK1623" i="1"/>
  <c r="AK332" i="1"/>
  <c r="AK1534" i="1"/>
  <c r="AK1615" i="1"/>
  <c r="AK133" i="1"/>
  <c r="AK1607" i="1"/>
  <c r="AK974" i="1"/>
  <c r="AK1375" i="1"/>
  <c r="AK1045" i="1"/>
  <c r="AK993" i="1"/>
  <c r="AK926" i="1"/>
  <c r="AK1048" i="1"/>
  <c r="AK1930" i="1"/>
  <c r="AK1838" i="1"/>
  <c r="AK1755" i="1"/>
  <c r="AK1710" i="1"/>
  <c r="AK1678" i="1"/>
  <c r="AK1645" i="1"/>
  <c r="AK1613" i="1"/>
  <c r="AK1549" i="1"/>
  <c r="AK1908" i="1"/>
  <c r="AK1717" i="1"/>
  <c r="AK701" i="1"/>
  <c r="AK1584" i="1"/>
  <c r="AK8" i="1"/>
  <c r="AK1876" i="1"/>
  <c r="AK1593" i="1"/>
  <c r="AK934" i="1"/>
  <c r="AK1692" i="1"/>
  <c r="AK1154" i="1"/>
  <c r="AK1675" i="1"/>
  <c r="AK896" i="1"/>
  <c r="AK1658" i="1"/>
  <c r="AK221" i="1"/>
  <c r="AK1610" i="1"/>
  <c r="AK339" i="1"/>
  <c r="AK527" i="1"/>
  <c r="AK1703" i="1"/>
  <c r="AK1721" i="1"/>
  <c r="AK1369" i="1"/>
  <c r="AK155" i="1"/>
  <c r="AK1695" i="1"/>
  <c r="AK66" i="1"/>
  <c r="AK1311" i="1"/>
  <c r="AK1687" i="1"/>
  <c r="AK1319" i="1"/>
  <c r="AK1249" i="1"/>
  <c r="AK1679" i="1"/>
  <c r="AK68" i="1"/>
  <c r="AK127" i="1"/>
  <c r="AK1059" i="1"/>
  <c r="AK1587" i="1"/>
  <c r="AK767" i="1"/>
  <c r="AK947" i="1"/>
  <c r="AK1373" i="1"/>
  <c r="AK1041" i="1"/>
  <c r="AK752" i="1"/>
  <c r="AK944" i="1"/>
  <c r="AK711" i="1"/>
  <c r="AK586" i="1"/>
  <c r="AK833" i="1"/>
  <c r="AK10" i="1"/>
  <c r="AK561" i="1"/>
  <c r="AK1837" i="1"/>
  <c r="AK1776" i="1"/>
  <c r="AK1754" i="1"/>
  <c r="AK1702" i="1"/>
  <c r="AK1670" i="1"/>
  <c r="AK1637" i="1"/>
  <c r="AK1605" i="1"/>
  <c r="AK1372" i="1"/>
  <c r="AK1055" i="1"/>
  <c r="AK669" i="1"/>
  <c r="AK595" i="1"/>
  <c r="AK77" i="1"/>
  <c r="AK349" i="1"/>
  <c r="AK4" i="1"/>
  <c r="AK1472" i="1"/>
  <c r="AK1765" i="1"/>
  <c r="AK1836" i="1"/>
  <c r="AK1500" i="1"/>
  <c r="AK1757" i="1"/>
  <c r="AK95" i="1"/>
  <c r="AK1749" i="1"/>
  <c r="AK1715" i="1"/>
  <c r="AK1900" i="1"/>
  <c r="AK1326" i="1"/>
  <c r="AK1514" i="1"/>
  <c r="AK1264" i="1"/>
  <c r="AK1542" i="1"/>
  <c r="AK1121" i="1"/>
  <c r="AK1673" i="1"/>
  <c r="AK15" i="1"/>
  <c r="AK943" i="1"/>
  <c r="AK1664" i="1"/>
  <c r="AK817" i="1"/>
  <c r="AK1656" i="1"/>
  <c r="AK681" i="1"/>
  <c r="AK1648" i="1"/>
  <c r="AK584" i="1"/>
  <c r="AK1640" i="1"/>
  <c r="AK474" i="1"/>
  <c r="AK1632" i="1"/>
  <c r="AK405" i="1"/>
  <c r="AK399" i="1"/>
  <c r="AK1624" i="1"/>
  <c r="AK334" i="1"/>
  <c r="AK1616" i="1"/>
  <c r="AK177" i="1"/>
  <c r="AK1608" i="1"/>
  <c r="AK1401" i="1"/>
  <c r="AK1376" i="1"/>
  <c r="AK365" i="1"/>
  <c r="AK1365" i="1"/>
  <c r="AK1682" i="1"/>
  <c r="AK1585" i="1"/>
  <c r="AK1553" i="1"/>
  <c r="AK1336" i="1"/>
  <c r="AK1153" i="1"/>
  <c r="AK75" i="1"/>
  <c r="AK1366" i="1"/>
  <c r="AK24" i="1"/>
  <c r="AK67" i="1"/>
  <c r="AK7" i="1"/>
  <c r="AK533" i="1"/>
  <c r="AK413" i="1"/>
  <c r="AK702" i="1"/>
  <c r="AK536" i="1"/>
  <c r="AK478" i="1"/>
  <c r="AK225" i="1"/>
  <c r="AK466" i="1"/>
  <c r="AK12" i="1"/>
  <c r="AK1340" i="1"/>
  <c r="AK5" i="1"/>
  <c r="AK531" i="1"/>
  <c r="AK1831" i="1"/>
  <c r="AK1468" i="1"/>
  <c r="AK1330" i="1"/>
  <c r="AK1683" i="1"/>
  <c r="AK1582" i="1"/>
  <c r="AK1574" i="1"/>
  <c r="AK1529" i="1"/>
  <c r="AK1520" i="1"/>
  <c r="AK736" i="1"/>
  <c r="AK1145" i="1"/>
  <c r="AK350" i="1"/>
  <c r="AK1003" i="1"/>
  <c r="AK3" i="1"/>
  <c r="AK562" i="1"/>
  <c r="AK1116" i="1"/>
  <c r="AK479" i="1"/>
  <c r="AK1283" i="1"/>
  <c r="AK6" i="1"/>
  <c r="AK532" i="1"/>
  <c r="AK1378" i="1"/>
  <c r="A10" i="9"/>
  <c r="A2" i="9"/>
  <c r="A1" i="9"/>
  <c r="A23" i="4" l="1"/>
  <c r="A24" i="4"/>
  <c r="N1208" i="1"/>
  <c r="O1208" i="1"/>
  <c r="P1208" i="1"/>
  <c r="Q1208" i="1"/>
  <c r="R1208" i="1"/>
  <c r="S1208" i="1"/>
  <c r="G1208" i="1"/>
  <c r="H1208" i="1"/>
  <c r="I1208" i="1"/>
  <c r="J1208" i="1"/>
  <c r="K1208" i="1"/>
  <c r="L1208" i="1"/>
  <c r="M1208" i="1"/>
  <c r="D1208" i="1"/>
  <c r="E1208" i="1"/>
  <c r="F1208" i="1"/>
  <c r="O215" i="1"/>
  <c r="P215" i="1"/>
  <c r="Q215" i="1"/>
  <c r="R215" i="1"/>
  <c r="S215" i="1"/>
  <c r="G215" i="1"/>
  <c r="H215" i="1"/>
  <c r="I215" i="1"/>
  <c r="J215" i="1"/>
  <c r="K215" i="1"/>
  <c r="L215" i="1"/>
  <c r="M215" i="1"/>
  <c r="N215" i="1"/>
  <c r="D215" i="1"/>
  <c r="E215" i="1"/>
  <c r="F215" i="1"/>
  <c r="S834" i="1"/>
  <c r="L834" i="1"/>
  <c r="M834" i="1"/>
  <c r="N834" i="1"/>
  <c r="O834" i="1"/>
  <c r="P834" i="1"/>
  <c r="Q834" i="1"/>
  <c r="R834" i="1"/>
  <c r="I834" i="1"/>
  <c r="J834" i="1"/>
  <c r="K834" i="1"/>
  <c r="D834" i="1"/>
  <c r="E834" i="1"/>
  <c r="F834" i="1"/>
  <c r="G834" i="1"/>
  <c r="H834" i="1"/>
  <c r="P529" i="1"/>
  <c r="Q529" i="1"/>
  <c r="R529" i="1"/>
  <c r="S529" i="1"/>
  <c r="K529" i="1"/>
  <c r="L529" i="1"/>
  <c r="M529" i="1"/>
  <c r="N529" i="1"/>
  <c r="O529" i="1"/>
  <c r="D529" i="1"/>
  <c r="E529" i="1"/>
  <c r="F529" i="1"/>
  <c r="G529" i="1"/>
  <c r="H529" i="1"/>
  <c r="I529" i="1"/>
  <c r="J529" i="1"/>
  <c r="A25" i="4" l="1"/>
  <c r="A19" i="8"/>
  <c r="A26" i="4" l="1"/>
  <c r="C1" i="8"/>
  <c r="A28" i="4" l="1"/>
  <c r="A46" i="8"/>
  <c r="B47" i="8"/>
  <c r="A50" i="8"/>
  <c r="C54" i="8"/>
  <c r="C47" i="8"/>
  <c r="B50" i="8"/>
  <c r="C50" i="8"/>
  <c r="B46" i="8"/>
  <c r="C49" i="8"/>
  <c r="C55" i="8"/>
  <c r="B53" i="8"/>
  <c r="B49" i="8"/>
  <c r="B55" i="8"/>
  <c r="B45" i="8"/>
  <c r="B51" i="8"/>
  <c r="A54" i="8"/>
  <c r="C53" i="8"/>
  <c r="C46" i="8"/>
  <c r="C45" i="8"/>
  <c r="C51" i="8"/>
  <c r="B54" i="8"/>
  <c r="D1" i="8"/>
  <c r="A29" i="4" l="1"/>
  <c r="E2" i="8"/>
  <c r="A28" i="8"/>
  <c r="A30" i="4" l="1"/>
  <c r="F55" i="8"/>
  <c r="F45" i="8"/>
  <c r="D38" i="8"/>
  <c r="E50" i="8"/>
  <c r="F47" i="8"/>
  <c r="F46" i="8"/>
  <c r="F51" i="8"/>
  <c r="D54" i="8"/>
  <c r="E54" i="8"/>
  <c r="D42" i="8"/>
  <c r="F54" i="8"/>
  <c r="E55" i="8"/>
  <c r="F49" i="8"/>
  <c r="E45" i="8"/>
  <c r="D46" i="8"/>
  <c r="E47" i="8"/>
  <c r="D34" i="8"/>
  <c r="E51" i="8"/>
  <c r="F53" i="8"/>
  <c r="E46" i="8"/>
  <c r="D50" i="8"/>
  <c r="E49" i="8"/>
  <c r="E53" i="8"/>
  <c r="F50" i="8"/>
  <c r="E42" i="8"/>
  <c r="A20" i="8"/>
  <c r="Q373" i="1"/>
  <c r="R373" i="1"/>
  <c r="S373" i="1"/>
  <c r="M373" i="1"/>
  <c r="N373" i="1"/>
  <c r="O373" i="1"/>
  <c r="P373" i="1"/>
  <c r="G373" i="1"/>
  <c r="H373" i="1"/>
  <c r="I373" i="1"/>
  <c r="J373" i="1"/>
  <c r="K373" i="1"/>
  <c r="L373" i="1"/>
  <c r="D373" i="1"/>
  <c r="E373" i="1"/>
  <c r="F373" i="1"/>
  <c r="O1788" i="1"/>
  <c r="P1788" i="1"/>
  <c r="Q1788" i="1"/>
  <c r="R1788" i="1"/>
  <c r="S1788" i="1"/>
  <c r="K1788" i="1"/>
  <c r="L1788" i="1"/>
  <c r="M1788" i="1"/>
  <c r="N1788" i="1"/>
  <c r="D1788" i="1"/>
  <c r="E1788" i="1"/>
  <c r="F1788" i="1"/>
  <c r="G1788" i="1"/>
  <c r="H1788" i="1"/>
  <c r="I1788" i="1"/>
  <c r="J1788" i="1"/>
  <c r="F41" i="8"/>
  <c r="E43" i="8"/>
  <c r="A31" i="4" l="1"/>
  <c r="F42" i="8"/>
  <c r="E41" i="8"/>
  <c r="O3" i="1"/>
  <c r="P3" i="1"/>
  <c r="Q3" i="1"/>
  <c r="R3" i="1"/>
  <c r="S3" i="1"/>
  <c r="O4" i="1"/>
  <c r="P4" i="1"/>
  <c r="Q4" i="1"/>
  <c r="R4" i="1"/>
  <c r="S4" i="1"/>
  <c r="O5" i="1"/>
  <c r="P5" i="1"/>
  <c r="Q5" i="1"/>
  <c r="R5" i="1"/>
  <c r="S5" i="1"/>
  <c r="O6" i="1"/>
  <c r="P6" i="1"/>
  <c r="Q6" i="1"/>
  <c r="R6" i="1"/>
  <c r="S6" i="1"/>
  <c r="O7" i="1"/>
  <c r="P7" i="1"/>
  <c r="Q7" i="1"/>
  <c r="R7" i="1"/>
  <c r="S7" i="1"/>
  <c r="O8" i="1"/>
  <c r="P8" i="1"/>
  <c r="Q8" i="1"/>
  <c r="R8" i="1"/>
  <c r="S8" i="1"/>
  <c r="O9" i="1"/>
  <c r="P9" i="1"/>
  <c r="Q9" i="1"/>
  <c r="R9" i="1"/>
  <c r="S9" i="1"/>
  <c r="O10" i="1"/>
  <c r="P10" i="1"/>
  <c r="Q10" i="1"/>
  <c r="R10" i="1"/>
  <c r="S10" i="1"/>
  <c r="O11" i="1"/>
  <c r="P11" i="1"/>
  <c r="Q11" i="1"/>
  <c r="R11" i="1"/>
  <c r="S11" i="1"/>
  <c r="O12" i="1"/>
  <c r="P12" i="1"/>
  <c r="Q12" i="1"/>
  <c r="R12" i="1"/>
  <c r="S12" i="1"/>
  <c r="O13" i="1"/>
  <c r="P13" i="1"/>
  <c r="Q13" i="1"/>
  <c r="R13" i="1"/>
  <c r="S13" i="1"/>
  <c r="O14" i="1"/>
  <c r="P14" i="1"/>
  <c r="Q14" i="1"/>
  <c r="R14" i="1"/>
  <c r="S14" i="1"/>
  <c r="O15" i="1"/>
  <c r="P15" i="1"/>
  <c r="Q15" i="1"/>
  <c r="R15" i="1"/>
  <c r="S15" i="1"/>
  <c r="O17" i="1"/>
  <c r="P17" i="1"/>
  <c r="Q17" i="1"/>
  <c r="R17" i="1"/>
  <c r="S17" i="1"/>
  <c r="O18" i="1"/>
  <c r="P18" i="1"/>
  <c r="Q18" i="1"/>
  <c r="R18" i="1"/>
  <c r="S18" i="1"/>
  <c r="O19" i="1"/>
  <c r="P19" i="1"/>
  <c r="Q19" i="1"/>
  <c r="R19" i="1"/>
  <c r="S19" i="1"/>
  <c r="O20" i="1"/>
  <c r="P20" i="1"/>
  <c r="Q20" i="1"/>
  <c r="R20" i="1"/>
  <c r="S20" i="1"/>
  <c r="O21" i="1"/>
  <c r="P21" i="1"/>
  <c r="Q21" i="1"/>
  <c r="R21" i="1"/>
  <c r="S21" i="1"/>
  <c r="O22" i="1"/>
  <c r="P22" i="1"/>
  <c r="Q22" i="1"/>
  <c r="R22" i="1"/>
  <c r="S22" i="1"/>
  <c r="O23" i="1"/>
  <c r="P23" i="1"/>
  <c r="Q23" i="1"/>
  <c r="R23" i="1"/>
  <c r="S23" i="1"/>
  <c r="O24" i="1"/>
  <c r="P24" i="1"/>
  <c r="Q24" i="1"/>
  <c r="R24" i="1"/>
  <c r="S24" i="1"/>
  <c r="O25" i="1"/>
  <c r="P25" i="1"/>
  <c r="Q25" i="1"/>
  <c r="R25" i="1"/>
  <c r="S25" i="1"/>
  <c r="O26" i="1"/>
  <c r="P26" i="1"/>
  <c r="Q26" i="1"/>
  <c r="R26" i="1"/>
  <c r="S26" i="1"/>
  <c r="O27" i="1"/>
  <c r="P27" i="1"/>
  <c r="Q27" i="1"/>
  <c r="R27" i="1"/>
  <c r="S27" i="1"/>
  <c r="O28" i="1"/>
  <c r="P28" i="1"/>
  <c r="Q28" i="1"/>
  <c r="R28" i="1"/>
  <c r="S28" i="1"/>
  <c r="O29" i="1"/>
  <c r="P29" i="1"/>
  <c r="Q29" i="1"/>
  <c r="R29" i="1"/>
  <c r="S29" i="1"/>
  <c r="O30" i="1"/>
  <c r="P30" i="1"/>
  <c r="Q30" i="1"/>
  <c r="R30" i="1"/>
  <c r="S30" i="1"/>
  <c r="O31" i="1"/>
  <c r="P31" i="1"/>
  <c r="Q31" i="1"/>
  <c r="R31" i="1"/>
  <c r="S31" i="1"/>
  <c r="O32" i="1"/>
  <c r="P32" i="1"/>
  <c r="Q32" i="1"/>
  <c r="R32" i="1"/>
  <c r="S32" i="1"/>
  <c r="Q33" i="1"/>
  <c r="R33" i="1"/>
  <c r="O34" i="1"/>
  <c r="P34" i="1"/>
  <c r="Q34" i="1"/>
  <c r="R34" i="1"/>
  <c r="S34" i="1"/>
  <c r="O35" i="1"/>
  <c r="P35" i="1"/>
  <c r="Q35" i="1"/>
  <c r="R35" i="1"/>
  <c r="S35" i="1"/>
  <c r="O36" i="1"/>
  <c r="P36" i="1"/>
  <c r="Q36" i="1"/>
  <c r="R36" i="1"/>
  <c r="S36" i="1"/>
  <c r="O37" i="1"/>
  <c r="P37" i="1"/>
  <c r="Q37" i="1"/>
  <c r="R37" i="1"/>
  <c r="S37" i="1"/>
  <c r="O38" i="1"/>
  <c r="P38" i="1"/>
  <c r="Q38" i="1"/>
  <c r="R38" i="1"/>
  <c r="S38" i="1"/>
  <c r="O39" i="1"/>
  <c r="P39" i="1"/>
  <c r="Q39" i="1"/>
  <c r="R39" i="1"/>
  <c r="S39" i="1"/>
  <c r="O40" i="1"/>
  <c r="P40" i="1"/>
  <c r="Q40" i="1"/>
  <c r="R40" i="1"/>
  <c r="S40" i="1"/>
  <c r="O41" i="1"/>
  <c r="P41" i="1"/>
  <c r="Q41" i="1"/>
  <c r="R41" i="1"/>
  <c r="S41" i="1"/>
  <c r="O42" i="1"/>
  <c r="P42" i="1"/>
  <c r="Q42" i="1"/>
  <c r="R42" i="1"/>
  <c r="S42" i="1"/>
  <c r="O43" i="1"/>
  <c r="P43" i="1"/>
  <c r="Q43" i="1"/>
  <c r="R43" i="1"/>
  <c r="S43" i="1"/>
  <c r="O44" i="1"/>
  <c r="P44" i="1"/>
  <c r="Q44" i="1"/>
  <c r="R44" i="1"/>
  <c r="S44" i="1"/>
  <c r="O45" i="1"/>
  <c r="P45" i="1"/>
  <c r="Q45" i="1"/>
  <c r="R45" i="1"/>
  <c r="S45" i="1"/>
  <c r="O46" i="1"/>
  <c r="P46" i="1"/>
  <c r="Q46" i="1"/>
  <c r="R46" i="1"/>
  <c r="S46" i="1"/>
  <c r="O47" i="1"/>
  <c r="P47" i="1"/>
  <c r="Q47" i="1"/>
  <c r="R47" i="1"/>
  <c r="S47" i="1"/>
  <c r="O48" i="1"/>
  <c r="P48" i="1"/>
  <c r="Q48" i="1"/>
  <c r="R48" i="1"/>
  <c r="S48" i="1"/>
  <c r="O49" i="1"/>
  <c r="P49" i="1"/>
  <c r="Q49" i="1"/>
  <c r="R49" i="1"/>
  <c r="S49" i="1"/>
  <c r="O50" i="1"/>
  <c r="P50" i="1"/>
  <c r="Q50" i="1"/>
  <c r="R50" i="1"/>
  <c r="S50" i="1"/>
  <c r="O51" i="1"/>
  <c r="P51" i="1"/>
  <c r="Q51" i="1"/>
  <c r="R51" i="1"/>
  <c r="S51" i="1"/>
  <c r="O52" i="1"/>
  <c r="P52" i="1"/>
  <c r="Q52" i="1"/>
  <c r="R52" i="1"/>
  <c r="S52" i="1"/>
  <c r="O53" i="1"/>
  <c r="P53" i="1"/>
  <c r="Q53" i="1"/>
  <c r="R53" i="1"/>
  <c r="S53" i="1"/>
  <c r="O55" i="1"/>
  <c r="P55" i="1"/>
  <c r="Q55" i="1"/>
  <c r="R55" i="1"/>
  <c r="S55" i="1"/>
  <c r="O56" i="1"/>
  <c r="P56" i="1"/>
  <c r="Q56" i="1"/>
  <c r="R56" i="1"/>
  <c r="S56" i="1"/>
  <c r="O57" i="1"/>
  <c r="P57" i="1"/>
  <c r="Q57" i="1"/>
  <c r="R57" i="1"/>
  <c r="S57" i="1"/>
  <c r="O58" i="1"/>
  <c r="P58" i="1"/>
  <c r="Q58" i="1"/>
  <c r="R58" i="1"/>
  <c r="S58" i="1"/>
  <c r="O59" i="1"/>
  <c r="P59" i="1"/>
  <c r="Q59" i="1"/>
  <c r="R59" i="1"/>
  <c r="S59" i="1"/>
  <c r="O60" i="1"/>
  <c r="P60" i="1"/>
  <c r="Q60" i="1"/>
  <c r="R60" i="1"/>
  <c r="S60" i="1"/>
  <c r="O61" i="1"/>
  <c r="P61" i="1"/>
  <c r="Q61" i="1"/>
  <c r="R61" i="1"/>
  <c r="S61" i="1"/>
  <c r="O62" i="1"/>
  <c r="P62" i="1"/>
  <c r="Q62" i="1"/>
  <c r="R62" i="1"/>
  <c r="S62" i="1"/>
  <c r="O63" i="1"/>
  <c r="P63" i="1"/>
  <c r="Q63" i="1"/>
  <c r="R63" i="1"/>
  <c r="S63" i="1"/>
  <c r="O64" i="1"/>
  <c r="P64" i="1"/>
  <c r="Q64" i="1"/>
  <c r="R64" i="1"/>
  <c r="S64" i="1"/>
  <c r="O65" i="1"/>
  <c r="P65" i="1"/>
  <c r="Q65" i="1"/>
  <c r="R65" i="1"/>
  <c r="S65" i="1"/>
  <c r="O66" i="1"/>
  <c r="P66" i="1"/>
  <c r="Q66" i="1"/>
  <c r="R66" i="1"/>
  <c r="S66" i="1"/>
  <c r="O67" i="1"/>
  <c r="P67" i="1"/>
  <c r="Q67" i="1"/>
  <c r="R67" i="1"/>
  <c r="S67" i="1"/>
  <c r="O68" i="1"/>
  <c r="P68" i="1"/>
  <c r="Q68" i="1"/>
  <c r="R68" i="1"/>
  <c r="S68" i="1"/>
  <c r="O69" i="1"/>
  <c r="P69" i="1"/>
  <c r="Q69" i="1"/>
  <c r="R69" i="1"/>
  <c r="S69" i="1"/>
  <c r="O70" i="1"/>
  <c r="P70" i="1"/>
  <c r="Q70" i="1"/>
  <c r="R70" i="1"/>
  <c r="S70" i="1"/>
  <c r="O71" i="1"/>
  <c r="P71" i="1"/>
  <c r="Q71" i="1"/>
  <c r="R71" i="1"/>
  <c r="S71" i="1"/>
  <c r="O72" i="1"/>
  <c r="P72" i="1"/>
  <c r="Q72" i="1"/>
  <c r="R72" i="1"/>
  <c r="S72" i="1"/>
  <c r="O73" i="1"/>
  <c r="P73" i="1"/>
  <c r="Q73" i="1"/>
  <c r="R73" i="1"/>
  <c r="S73" i="1"/>
  <c r="O74" i="1"/>
  <c r="P74" i="1"/>
  <c r="Q74" i="1"/>
  <c r="R74" i="1"/>
  <c r="S74" i="1"/>
  <c r="O75" i="1"/>
  <c r="P75" i="1"/>
  <c r="Q75" i="1"/>
  <c r="R75" i="1"/>
  <c r="S75" i="1"/>
  <c r="O76" i="1"/>
  <c r="P76" i="1"/>
  <c r="Q76" i="1"/>
  <c r="R76" i="1"/>
  <c r="S76" i="1"/>
  <c r="O77" i="1"/>
  <c r="P77" i="1"/>
  <c r="Q77" i="1"/>
  <c r="R77" i="1"/>
  <c r="S77" i="1"/>
  <c r="O78" i="1"/>
  <c r="P78" i="1"/>
  <c r="Q78" i="1"/>
  <c r="R78" i="1"/>
  <c r="S78" i="1"/>
  <c r="O79" i="1"/>
  <c r="P79" i="1"/>
  <c r="Q79" i="1"/>
  <c r="R79" i="1"/>
  <c r="S79" i="1"/>
  <c r="O80" i="1"/>
  <c r="P80" i="1"/>
  <c r="Q80" i="1"/>
  <c r="R80" i="1"/>
  <c r="S80" i="1"/>
  <c r="O81" i="1"/>
  <c r="P81" i="1"/>
  <c r="Q81" i="1"/>
  <c r="R81" i="1"/>
  <c r="S81" i="1"/>
  <c r="O82" i="1"/>
  <c r="P82" i="1"/>
  <c r="Q82" i="1"/>
  <c r="R82" i="1"/>
  <c r="S82" i="1"/>
  <c r="O83" i="1"/>
  <c r="P83" i="1"/>
  <c r="Q83" i="1"/>
  <c r="R83" i="1"/>
  <c r="S83" i="1"/>
  <c r="O84" i="1"/>
  <c r="P84" i="1"/>
  <c r="Q84" i="1"/>
  <c r="R84" i="1"/>
  <c r="S84" i="1"/>
  <c r="O86" i="1"/>
  <c r="P86" i="1"/>
  <c r="Q86" i="1"/>
  <c r="R86" i="1"/>
  <c r="S86" i="1"/>
  <c r="O87" i="1"/>
  <c r="P87" i="1"/>
  <c r="Q87" i="1"/>
  <c r="R87" i="1"/>
  <c r="S87" i="1"/>
  <c r="O88" i="1"/>
  <c r="P88" i="1"/>
  <c r="Q88" i="1"/>
  <c r="R88" i="1"/>
  <c r="S88" i="1"/>
  <c r="O89" i="1"/>
  <c r="P89" i="1"/>
  <c r="Q89" i="1"/>
  <c r="R89" i="1"/>
  <c r="S89" i="1"/>
  <c r="O90" i="1"/>
  <c r="P90" i="1"/>
  <c r="Q90" i="1"/>
  <c r="R90" i="1"/>
  <c r="S90" i="1"/>
  <c r="O91" i="1"/>
  <c r="P91" i="1"/>
  <c r="Q91" i="1"/>
  <c r="R91" i="1"/>
  <c r="S91" i="1"/>
  <c r="O92" i="1"/>
  <c r="P92" i="1"/>
  <c r="Q92" i="1"/>
  <c r="R92" i="1"/>
  <c r="S92" i="1"/>
  <c r="O93" i="1"/>
  <c r="P93" i="1"/>
  <c r="Q93" i="1"/>
  <c r="R93" i="1"/>
  <c r="S93" i="1"/>
  <c r="O94" i="1"/>
  <c r="P94" i="1"/>
  <c r="Q94" i="1"/>
  <c r="R94" i="1"/>
  <c r="S94" i="1"/>
  <c r="O95" i="1"/>
  <c r="P95" i="1"/>
  <c r="Q95" i="1"/>
  <c r="R95" i="1"/>
  <c r="S95" i="1"/>
  <c r="O96" i="1"/>
  <c r="P96" i="1"/>
  <c r="Q96" i="1"/>
  <c r="R96" i="1"/>
  <c r="S96" i="1"/>
  <c r="O97" i="1"/>
  <c r="P97" i="1"/>
  <c r="Q97" i="1"/>
  <c r="R97" i="1"/>
  <c r="S97" i="1"/>
  <c r="O98" i="1"/>
  <c r="P98" i="1"/>
  <c r="Q98" i="1"/>
  <c r="R98" i="1"/>
  <c r="S98" i="1"/>
  <c r="O99" i="1"/>
  <c r="P99" i="1"/>
  <c r="Q99" i="1"/>
  <c r="R99" i="1"/>
  <c r="S99" i="1"/>
  <c r="O100" i="1"/>
  <c r="P100" i="1"/>
  <c r="Q100" i="1"/>
  <c r="R100" i="1"/>
  <c r="S100" i="1"/>
  <c r="O101" i="1"/>
  <c r="P101" i="1"/>
  <c r="Q101" i="1"/>
  <c r="R101" i="1"/>
  <c r="S101" i="1"/>
  <c r="O102" i="1"/>
  <c r="P102" i="1"/>
  <c r="Q102" i="1"/>
  <c r="R102" i="1"/>
  <c r="S102" i="1"/>
  <c r="O103" i="1"/>
  <c r="P103" i="1"/>
  <c r="Q103" i="1"/>
  <c r="R103" i="1"/>
  <c r="S103" i="1"/>
  <c r="O104" i="1"/>
  <c r="P104" i="1"/>
  <c r="Q104" i="1"/>
  <c r="R104" i="1"/>
  <c r="S104" i="1"/>
  <c r="O105" i="1"/>
  <c r="P105" i="1"/>
  <c r="Q105" i="1"/>
  <c r="R105" i="1"/>
  <c r="S105" i="1"/>
  <c r="O106" i="1"/>
  <c r="P106" i="1"/>
  <c r="Q106" i="1"/>
  <c r="R106" i="1"/>
  <c r="S106" i="1"/>
  <c r="O107" i="1"/>
  <c r="P107" i="1"/>
  <c r="Q107" i="1"/>
  <c r="R107" i="1"/>
  <c r="S107" i="1"/>
  <c r="O108" i="1"/>
  <c r="P108" i="1"/>
  <c r="Q108" i="1"/>
  <c r="R108" i="1"/>
  <c r="S108" i="1"/>
  <c r="O109" i="1"/>
  <c r="P109" i="1"/>
  <c r="Q109" i="1"/>
  <c r="R109" i="1"/>
  <c r="S109" i="1"/>
  <c r="O110" i="1"/>
  <c r="P110" i="1"/>
  <c r="Q110" i="1"/>
  <c r="R110" i="1"/>
  <c r="S110" i="1"/>
  <c r="O111" i="1"/>
  <c r="P111" i="1"/>
  <c r="Q111" i="1"/>
  <c r="R111" i="1"/>
  <c r="S111" i="1"/>
  <c r="O112" i="1"/>
  <c r="P112" i="1"/>
  <c r="Q112" i="1"/>
  <c r="R112" i="1"/>
  <c r="S112" i="1"/>
  <c r="O113" i="1"/>
  <c r="P113" i="1"/>
  <c r="Q113" i="1"/>
  <c r="R113" i="1"/>
  <c r="S113" i="1"/>
  <c r="O114" i="1"/>
  <c r="P114" i="1"/>
  <c r="Q114" i="1"/>
  <c r="R114" i="1"/>
  <c r="S114" i="1"/>
  <c r="O115" i="1"/>
  <c r="P115" i="1"/>
  <c r="Q115" i="1"/>
  <c r="R115" i="1"/>
  <c r="S115" i="1"/>
  <c r="O116" i="1"/>
  <c r="P116" i="1"/>
  <c r="Q116" i="1"/>
  <c r="R116" i="1"/>
  <c r="S116" i="1"/>
  <c r="O117" i="1"/>
  <c r="P117" i="1"/>
  <c r="Q117" i="1"/>
  <c r="R117" i="1"/>
  <c r="S117" i="1"/>
  <c r="O118" i="1"/>
  <c r="P118" i="1"/>
  <c r="Q118" i="1"/>
  <c r="R118" i="1"/>
  <c r="S118" i="1"/>
  <c r="O119" i="1"/>
  <c r="P119" i="1"/>
  <c r="Q119" i="1"/>
  <c r="R119" i="1"/>
  <c r="S119" i="1"/>
  <c r="O120" i="1"/>
  <c r="P120" i="1"/>
  <c r="Q120" i="1"/>
  <c r="R120" i="1"/>
  <c r="S120" i="1"/>
  <c r="O121" i="1"/>
  <c r="P121" i="1"/>
  <c r="Q121" i="1"/>
  <c r="R121" i="1"/>
  <c r="S121" i="1"/>
  <c r="O122" i="1"/>
  <c r="P122" i="1"/>
  <c r="Q122" i="1"/>
  <c r="R122" i="1"/>
  <c r="S122" i="1"/>
  <c r="O123" i="1"/>
  <c r="P123" i="1"/>
  <c r="Q123" i="1"/>
  <c r="R123" i="1"/>
  <c r="S123" i="1"/>
  <c r="O124" i="1"/>
  <c r="P124" i="1"/>
  <c r="Q124" i="1"/>
  <c r="R124" i="1"/>
  <c r="S124" i="1"/>
  <c r="O125" i="1"/>
  <c r="P125" i="1"/>
  <c r="Q125" i="1"/>
  <c r="R125" i="1"/>
  <c r="S125" i="1"/>
  <c r="O126" i="1"/>
  <c r="P126" i="1"/>
  <c r="Q126" i="1"/>
  <c r="R126" i="1"/>
  <c r="S126" i="1"/>
  <c r="O127" i="1"/>
  <c r="P127" i="1"/>
  <c r="Q127" i="1"/>
  <c r="R127" i="1"/>
  <c r="S127" i="1"/>
  <c r="O128" i="1"/>
  <c r="P128" i="1"/>
  <c r="Q128" i="1"/>
  <c r="R128" i="1"/>
  <c r="S128" i="1"/>
  <c r="O129" i="1"/>
  <c r="P129" i="1"/>
  <c r="Q129" i="1"/>
  <c r="R129" i="1"/>
  <c r="S129" i="1"/>
  <c r="O130" i="1"/>
  <c r="P130" i="1"/>
  <c r="Q130" i="1"/>
  <c r="R130" i="1"/>
  <c r="S130" i="1"/>
  <c r="O131" i="1"/>
  <c r="P131" i="1"/>
  <c r="Q131" i="1"/>
  <c r="R131" i="1"/>
  <c r="S131" i="1"/>
  <c r="O132" i="1"/>
  <c r="P132" i="1"/>
  <c r="Q132" i="1"/>
  <c r="R132" i="1"/>
  <c r="S132" i="1"/>
  <c r="O133" i="1"/>
  <c r="P133" i="1"/>
  <c r="Q133" i="1"/>
  <c r="R133" i="1"/>
  <c r="S133" i="1"/>
  <c r="O134" i="1"/>
  <c r="P134" i="1"/>
  <c r="Q134" i="1"/>
  <c r="R134" i="1"/>
  <c r="S134" i="1"/>
  <c r="O135" i="1"/>
  <c r="P135" i="1"/>
  <c r="Q135" i="1"/>
  <c r="R135" i="1"/>
  <c r="S135" i="1"/>
  <c r="O136" i="1"/>
  <c r="P136" i="1"/>
  <c r="Q136" i="1"/>
  <c r="R136" i="1"/>
  <c r="S136" i="1"/>
  <c r="O137" i="1"/>
  <c r="P137" i="1"/>
  <c r="Q137" i="1"/>
  <c r="R137" i="1"/>
  <c r="S137" i="1"/>
  <c r="O138" i="1"/>
  <c r="P138" i="1"/>
  <c r="Q138" i="1"/>
  <c r="R138" i="1"/>
  <c r="S138" i="1"/>
  <c r="O139" i="1"/>
  <c r="P139" i="1"/>
  <c r="Q139" i="1"/>
  <c r="R139" i="1"/>
  <c r="S139" i="1"/>
  <c r="O140" i="1"/>
  <c r="P140" i="1"/>
  <c r="Q140" i="1"/>
  <c r="R140" i="1"/>
  <c r="S140" i="1"/>
  <c r="O141" i="1"/>
  <c r="P141" i="1"/>
  <c r="Q141" i="1"/>
  <c r="R141" i="1"/>
  <c r="S141" i="1"/>
  <c r="O142" i="1"/>
  <c r="P142" i="1"/>
  <c r="Q142" i="1"/>
  <c r="R142" i="1"/>
  <c r="S142" i="1"/>
  <c r="O143" i="1"/>
  <c r="P143" i="1"/>
  <c r="Q143" i="1"/>
  <c r="R143" i="1"/>
  <c r="S143" i="1"/>
  <c r="O144" i="1"/>
  <c r="P144" i="1"/>
  <c r="Q144" i="1"/>
  <c r="R144" i="1"/>
  <c r="S144" i="1"/>
  <c r="O145" i="1"/>
  <c r="P145" i="1"/>
  <c r="Q145" i="1"/>
  <c r="R145" i="1"/>
  <c r="S145" i="1"/>
  <c r="O146" i="1"/>
  <c r="P146" i="1"/>
  <c r="Q146" i="1"/>
  <c r="R146" i="1"/>
  <c r="S146" i="1"/>
  <c r="O147" i="1"/>
  <c r="P147" i="1"/>
  <c r="Q147" i="1"/>
  <c r="R147" i="1"/>
  <c r="S147" i="1"/>
  <c r="O148" i="1"/>
  <c r="P148" i="1"/>
  <c r="Q148" i="1"/>
  <c r="R148" i="1"/>
  <c r="S148" i="1"/>
  <c r="O149" i="1"/>
  <c r="P149" i="1"/>
  <c r="Q149" i="1"/>
  <c r="R149" i="1"/>
  <c r="S149" i="1"/>
  <c r="O150" i="1"/>
  <c r="P150" i="1"/>
  <c r="Q150" i="1"/>
  <c r="R150" i="1"/>
  <c r="S150" i="1"/>
  <c r="O151" i="1"/>
  <c r="P151" i="1"/>
  <c r="Q151" i="1"/>
  <c r="R151" i="1"/>
  <c r="S151" i="1"/>
  <c r="O152" i="1"/>
  <c r="P152" i="1"/>
  <c r="Q152" i="1"/>
  <c r="R152" i="1"/>
  <c r="S152" i="1"/>
  <c r="O155" i="1"/>
  <c r="P155" i="1"/>
  <c r="Q155" i="1"/>
  <c r="R155" i="1"/>
  <c r="S155" i="1"/>
  <c r="O156" i="1"/>
  <c r="P156" i="1"/>
  <c r="Q156" i="1"/>
  <c r="R156" i="1"/>
  <c r="S156" i="1"/>
  <c r="O158" i="1"/>
  <c r="P158" i="1"/>
  <c r="Q158" i="1"/>
  <c r="R158" i="1"/>
  <c r="S158" i="1"/>
  <c r="O159" i="1"/>
  <c r="P159" i="1"/>
  <c r="Q159" i="1"/>
  <c r="R159" i="1"/>
  <c r="S159" i="1"/>
  <c r="O160" i="1"/>
  <c r="P160" i="1"/>
  <c r="Q160" i="1"/>
  <c r="R160" i="1"/>
  <c r="S160" i="1"/>
  <c r="O161" i="1"/>
  <c r="P161" i="1"/>
  <c r="Q161" i="1"/>
  <c r="R161" i="1"/>
  <c r="S161" i="1"/>
  <c r="O162" i="1"/>
  <c r="P162" i="1"/>
  <c r="Q162" i="1"/>
  <c r="R162" i="1"/>
  <c r="S162" i="1"/>
  <c r="O163" i="1"/>
  <c r="P163" i="1"/>
  <c r="Q163" i="1"/>
  <c r="R163" i="1"/>
  <c r="S163" i="1"/>
  <c r="O164" i="1"/>
  <c r="P164" i="1"/>
  <c r="Q164" i="1"/>
  <c r="R164" i="1"/>
  <c r="S164" i="1"/>
  <c r="O165" i="1"/>
  <c r="P165" i="1"/>
  <c r="Q165" i="1"/>
  <c r="R165" i="1"/>
  <c r="S165" i="1"/>
  <c r="O166" i="1"/>
  <c r="P166" i="1"/>
  <c r="Q166" i="1"/>
  <c r="R166" i="1"/>
  <c r="S166" i="1"/>
  <c r="O167" i="1"/>
  <c r="P167" i="1"/>
  <c r="Q167" i="1"/>
  <c r="R167" i="1"/>
  <c r="S167" i="1"/>
  <c r="O168" i="1"/>
  <c r="P168" i="1"/>
  <c r="Q168" i="1"/>
  <c r="R168" i="1"/>
  <c r="S168" i="1"/>
  <c r="O169" i="1"/>
  <c r="P169" i="1"/>
  <c r="Q169" i="1"/>
  <c r="R169" i="1"/>
  <c r="S169" i="1"/>
  <c r="O170" i="1"/>
  <c r="P170" i="1"/>
  <c r="Q170" i="1"/>
  <c r="R170" i="1"/>
  <c r="S170" i="1"/>
  <c r="O171" i="1"/>
  <c r="P171" i="1"/>
  <c r="Q171" i="1"/>
  <c r="R171" i="1"/>
  <c r="S171" i="1"/>
  <c r="O172" i="1"/>
  <c r="P172" i="1"/>
  <c r="Q172" i="1"/>
  <c r="R172" i="1"/>
  <c r="S172" i="1"/>
  <c r="O173" i="1"/>
  <c r="P173" i="1"/>
  <c r="Q173" i="1"/>
  <c r="R173" i="1"/>
  <c r="S173" i="1"/>
  <c r="O174" i="1"/>
  <c r="P174" i="1"/>
  <c r="Q174" i="1"/>
  <c r="R174" i="1"/>
  <c r="S174" i="1"/>
  <c r="O175" i="1"/>
  <c r="P175" i="1"/>
  <c r="Q175" i="1"/>
  <c r="R175" i="1"/>
  <c r="S175" i="1"/>
  <c r="O176" i="1"/>
  <c r="P176" i="1"/>
  <c r="Q176" i="1"/>
  <c r="R176" i="1"/>
  <c r="S176" i="1"/>
  <c r="O177" i="1"/>
  <c r="P177" i="1"/>
  <c r="Q177" i="1"/>
  <c r="R177" i="1"/>
  <c r="S177" i="1"/>
  <c r="O178" i="1"/>
  <c r="P178" i="1"/>
  <c r="Q178" i="1"/>
  <c r="R178" i="1"/>
  <c r="S178" i="1"/>
  <c r="O179" i="1"/>
  <c r="P179" i="1"/>
  <c r="Q179" i="1"/>
  <c r="R179" i="1"/>
  <c r="S179" i="1"/>
  <c r="O180" i="1"/>
  <c r="P180" i="1"/>
  <c r="Q180" i="1"/>
  <c r="R180" i="1"/>
  <c r="S180" i="1"/>
  <c r="O181" i="1"/>
  <c r="P181" i="1"/>
  <c r="Q181" i="1"/>
  <c r="R181" i="1"/>
  <c r="S181" i="1"/>
  <c r="O182" i="1"/>
  <c r="P182" i="1"/>
  <c r="Q182" i="1"/>
  <c r="R182" i="1"/>
  <c r="S182" i="1"/>
  <c r="O183" i="1"/>
  <c r="P183" i="1"/>
  <c r="Q183" i="1"/>
  <c r="R183" i="1"/>
  <c r="S183" i="1"/>
  <c r="O184" i="1"/>
  <c r="P184" i="1"/>
  <c r="Q184" i="1"/>
  <c r="R184" i="1"/>
  <c r="S184" i="1"/>
  <c r="O185" i="1"/>
  <c r="P185" i="1"/>
  <c r="Q185" i="1"/>
  <c r="R185" i="1"/>
  <c r="S185" i="1"/>
  <c r="O186" i="1"/>
  <c r="P186" i="1"/>
  <c r="Q186" i="1"/>
  <c r="R186" i="1"/>
  <c r="S186" i="1"/>
  <c r="O187" i="1"/>
  <c r="P187" i="1"/>
  <c r="Q187" i="1"/>
  <c r="R187" i="1"/>
  <c r="S187" i="1"/>
  <c r="O188" i="1"/>
  <c r="P188" i="1"/>
  <c r="Q188" i="1"/>
  <c r="R188" i="1"/>
  <c r="S188" i="1"/>
  <c r="O189" i="1"/>
  <c r="P189" i="1"/>
  <c r="Q189" i="1"/>
  <c r="R189" i="1"/>
  <c r="S189" i="1"/>
  <c r="O190" i="1"/>
  <c r="P190" i="1"/>
  <c r="Q190" i="1"/>
  <c r="R190" i="1"/>
  <c r="S190" i="1"/>
  <c r="O191" i="1"/>
  <c r="P191" i="1"/>
  <c r="Q191" i="1"/>
  <c r="R191" i="1"/>
  <c r="S191" i="1"/>
  <c r="O192" i="1"/>
  <c r="P192" i="1"/>
  <c r="Q192" i="1"/>
  <c r="R192" i="1"/>
  <c r="S192" i="1"/>
  <c r="O194" i="1"/>
  <c r="P194" i="1"/>
  <c r="Q194" i="1"/>
  <c r="R194" i="1"/>
  <c r="S194" i="1"/>
  <c r="O196" i="1"/>
  <c r="P196" i="1"/>
  <c r="Q196" i="1"/>
  <c r="R196" i="1"/>
  <c r="S196" i="1"/>
  <c r="O197" i="1"/>
  <c r="P197" i="1"/>
  <c r="Q197" i="1"/>
  <c r="R197" i="1"/>
  <c r="S197" i="1"/>
  <c r="O198" i="1"/>
  <c r="P198" i="1"/>
  <c r="Q198" i="1"/>
  <c r="R198" i="1"/>
  <c r="S198" i="1"/>
  <c r="O199" i="1"/>
  <c r="P199" i="1"/>
  <c r="Q199" i="1"/>
  <c r="R199" i="1"/>
  <c r="S199" i="1"/>
  <c r="O200" i="1"/>
  <c r="P200" i="1"/>
  <c r="Q200" i="1"/>
  <c r="R200" i="1"/>
  <c r="S200" i="1"/>
  <c r="O201" i="1"/>
  <c r="P201" i="1"/>
  <c r="Q201" i="1"/>
  <c r="R201" i="1"/>
  <c r="S201" i="1"/>
  <c r="O202" i="1"/>
  <c r="P202" i="1"/>
  <c r="Q202" i="1"/>
  <c r="R202" i="1"/>
  <c r="S202" i="1"/>
  <c r="O203" i="1"/>
  <c r="P203" i="1"/>
  <c r="Q203" i="1"/>
  <c r="R203" i="1"/>
  <c r="S203" i="1"/>
  <c r="O204" i="1"/>
  <c r="P204" i="1"/>
  <c r="Q204" i="1"/>
  <c r="R204" i="1"/>
  <c r="S204" i="1"/>
  <c r="O205" i="1"/>
  <c r="P205" i="1"/>
  <c r="Q205" i="1"/>
  <c r="R205" i="1"/>
  <c r="S205" i="1"/>
  <c r="O206" i="1"/>
  <c r="P206" i="1"/>
  <c r="Q206" i="1"/>
  <c r="R206" i="1"/>
  <c r="S206" i="1"/>
  <c r="O207" i="1"/>
  <c r="P207" i="1"/>
  <c r="Q207" i="1"/>
  <c r="R207" i="1"/>
  <c r="S207" i="1"/>
  <c r="O208" i="1"/>
  <c r="P208" i="1"/>
  <c r="Q208" i="1"/>
  <c r="R208" i="1"/>
  <c r="S208" i="1"/>
  <c r="O209" i="1"/>
  <c r="P209" i="1"/>
  <c r="Q209" i="1"/>
  <c r="R209" i="1"/>
  <c r="S209" i="1"/>
  <c r="O210" i="1"/>
  <c r="P210" i="1"/>
  <c r="Q210" i="1"/>
  <c r="R210" i="1"/>
  <c r="S210" i="1"/>
  <c r="O211" i="1"/>
  <c r="P211" i="1"/>
  <c r="Q211" i="1"/>
  <c r="R211" i="1"/>
  <c r="S211" i="1"/>
  <c r="O212" i="1"/>
  <c r="P212" i="1"/>
  <c r="Q212" i="1"/>
  <c r="R212" i="1"/>
  <c r="S212" i="1"/>
  <c r="O213" i="1"/>
  <c r="P213" i="1"/>
  <c r="Q213" i="1"/>
  <c r="R213" i="1"/>
  <c r="S213" i="1"/>
  <c r="O216" i="1"/>
  <c r="P216" i="1"/>
  <c r="Q216" i="1"/>
  <c r="R216" i="1"/>
  <c r="S216" i="1"/>
  <c r="O217" i="1"/>
  <c r="P217" i="1"/>
  <c r="Q217" i="1"/>
  <c r="R217" i="1"/>
  <c r="S217" i="1"/>
  <c r="O218" i="1"/>
  <c r="P218" i="1"/>
  <c r="Q218" i="1"/>
  <c r="R218" i="1"/>
  <c r="S218" i="1"/>
  <c r="O219" i="1"/>
  <c r="P219" i="1"/>
  <c r="Q219" i="1"/>
  <c r="R219" i="1"/>
  <c r="S219" i="1"/>
  <c r="O221" i="1"/>
  <c r="P221" i="1"/>
  <c r="Q221" i="1"/>
  <c r="R221" i="1"/>
  <c r="S221" i="1"/>
  <c r="O222" i="1"/>
  <c r="P222" i="1"/>
  <c r="Q222" i="1"/>
  <c r="R222" i="1"/>
  <c r="S222" i="1"/>
  <c r="O223" i="1"/>
  <c r="P223" i="1"/>
  <c r="Q223" i="1"/>
  <c r="R223" i="1"/>
  <c r="S223" i="1"/>
  <c r="O224" i="1"/>
  <c r="P224" i="1"/>
  <c r="Q224" i="1"/>
  <c r="R224" i="1"/>
  <c r="S224" i="1"/>
  <c r="O225" i="1"/>
  <c r="P225" i="1"/>
  <c r="Q225" i="1"/>
  <c r="R225" i="1"/>
  <c r="S225" i="1"/>
  <c r="O226" i="1"/>
  <c r="P226" i="1"/>
  <c r="Q226" i="1"/>
  <c r="R226" i="1"/>
  <c r="S226" i="1"/>
  <c r="O227" i="1"/>
  <c r="P227" i="1"/>
  <c r="Q227" i="1"/>
  <c r="R227" i="1"/>
  <c r="S227" i="1"/>
  <c r="O228" i="1"/>
  <c r="P228" i="1"/>
  <c r="Q228" i="1"/>
  <c r="R228" i="1"/>
  <c r="S228" i="1"/>
  <c r="O229" i="1"/>
  <c r="P229" i="1"/>
  <c r="Q229" i="1"/>
  <c r="R229" i="1"/>
  <c r="S229" i="1"/>
  <c r="O230" i="1"/>
  <c r="P230" i="1"/>
  <c r="Q230" i="1"/>
  <c r="R230" i="1"/>
  <c r="S230" i="1"/>
  <c r="O231" i="1"/>
  <c r="P231" i="1"/>
  <c r="Q231" i="1"/>
  <c r="R231" i="1"/>
  <c r="S231" i="1"/>
  <c r="O232" i="1"/>
  <c r="P232" i="1"/>
  <c r="Q232" i="1"/>
  <c r="R232" i="1"/>
  <c r="S232" i="1"/>
  <c r="O233" i="1"/>
  <c r="P233" i="1"/>
  <c r="Q233" i="1"/>
  <c r="R233" i="1"/>
  <c r="S233" i="1"/>
  <c r="O234" i="1"/>
  <c r="P234" i="1"/>
  <c r="Q234" i="1"/>
  <c r="R234" i="1"/>
  <c r="S234" i="1"/>
  <c r="O235" i="1"/>
  <c r="P235" i="1"/>
  <c r="Q235" i="1"/>
  <c r="R235" i="1"/>
  <c r="S235" i="1"/>
  <c r="O236" i="1"/>
  <c r="P236" i="1"/>
  <c r="Q236" i="1"/>
  <c r="R236" i="1"/>
  <c r="S236" i="1"/>
  <c r="O237" i="1"/>
  <c r="P237" i="1"/>
  <c r="Q237" i="1"/>
  <c r="R237" i="1"/>
  <c r="S237" i="1"/>
  <c r="O238" i="1"/>
  <c r="P238" i="1"/>
  <c r="Q238" i="1"/>
  <c r="R238" i="1"/>
  <c r="S238" i="1"/>
  <c r="O239" i="1"/>
  <c r="P239" i="1"/>
  <c r="Q239" i="1"/>
  <c r="R239" i="1"/>
  <c r="S239" i="1"/>
  <c r="O240" i="1"/>
  <c r="P240" i="1"/>
  <c r="Q240" i="1"/>
  <c r="R240" i="1"/>
  <c r="S240" i="1"/>
  <c r="O241" i="1"/>
  <c r="P241" i="1"/>
  <c r="Q241" i="1"/>
  <c r="R241" i="1"/>
  <c r="S241" i="1"/>
  <c r="O242" i="1"/>
  <c r="P242" i="1"/>
  <c r="Q242" i="1"/>
  <c r="R242" i="1"/>
  <c r="S242" i="1"/>
  <c r="O243" i="1"/>
  <c r="P243" i="1"/>
  <c r="Q243" i="1"/>
  <c r="R243" i="1"/>
  <c r="S243" i="1"/>
  <c r="O244" i="1"/>
  <c r="P244" i="1"/>
  <c r="Q244" i="1"/>
  <c r="R244" i="1"/>
  <c r="S244" i="1"/>
  <c r="O245" i="1"/>
  <c r="P245" i="1"/>
  <c r="Q245" i="1"/>
  <c r="R245" i="1"/>
  <c r="S245" i="1"/>
  <c r="O246" i="1"/>
  <c r="P246" i="1"/>
  <c r="Q246" i="1"/>
  <c r="R246" i="1"/>
  <c r="S246" i="1"/>
  <c r="O248" i="1"/>
  <c r="P248" i="1"/>
  <c r="Q248" i="1"/>
  <c r="R248" i="1"/>
  <c r="S248" i="1"/>
  <c r="O249" i="1"/>
  <c r="P249" i="1"/>
  <c r="Q249" i="1"/>
  <c r="R249" i="1"/>
  <c r="S249" i="1"/>
  <c r="O250" i="1"/>
  <c r="P250" i="1"/>
  <c r="Q250" i="1"/>
  <c r="R250" i="1"/>
  <c r="S250" i="1"/>
  <c r="O251" i="1"/>
  <c r="P251" i="1"/>
  <c r="Q251" i="1"/>
  <c r="R251" i="1"/>
  <c r="S251" i="1"/>
  <c r="O252" i="1"/>
  <c r="P252" i="1"/>
  <c r="Q252" i="1"/>
  <c r="R252" i="1"/>
  <c r="S252" i="1"/>
  <c r="O253" i="1"/>
  <c r="P253" i="1"/>
  <c r="Q253" i="1"/>
  <c r="R253" i="1"/>
  <c r="S253" i="1"/>
  <c r="O254" i="1"/>
  <c r="P254" i="1"/>
  <c r="Q254" i="1"/>
  <c r="R254" i="1"/>
  <c r="S254" i="1"/>
  <c r="O255" i="1"/>
  <c r="P255" i="1"/>
  <c r="Q255" i="1"/>
  <c r="R255" i="1"/>
  <c r="S255" i="1"/>
  <c r="O256" i="1"/>
  <c r="P256" i="1"/>
  <c r="Q256" i="1"/>
  <c r="R256" i="1"/>
  <c r="S256" i="1"/>
  <c r="O257" i="1"/>
  <c r="P257" i="1"/>
  <c r="Q257" i="1"/>
  <c r="R257" i="1"/>
  <c r="S257" i="1"/>
  <c r="O258" i="1"/>
  <c r="P258" i="1"/>
  <c r="Q258" i="1"/>
  <c r="R258" i="1"/>
  <c r="S258" i="1"/>
  <c r="O259" i="1"/>
  <c r="P259" i="1"/>
  <c r="Q259" i="1"/>
  <c r="R259" i="1"/>
  <c r="S259" i="1"/>
  <c r="O260" i="1"/>
  <c r="P260" i="1"/>
  <c r="Q260" i="1"/>
  <c r="R260" i="1"/>
  <c r="S260" i="1"/>
  <c r="O261" i="1"/>
  <c r="P261" i="1"/>
  <c r="Q261" i="1"/>
  <c r="R261" i="1"/>
  <c r="S261" i="1"/>
  <c r="O262" i="1"/>
  <c r="P262" i="1"/>
  <c r="Q262" i="1"/>
  <c r="R262" i="1"/>
  <c r="S262" i="1"/>
  <c r="O263" i="1"/>
  <c r="P263" i="1"/>
  <c r="Q263" i="1"/>
  <c r="R263" i="1"/>
  <c r="S263" i="1"/>
  <c r="O264" i="1"/>
  <c r="P264" i="1"/>
  <c r="Q264" i="1"/>
  <c r="R264" i="1"/>
  <c r="S264" i="1"/>
  <c r="O265" i="1"/>
  <c r="P265" i="1"/>
  <c r="Q265" i="1"/>
  <c r="R265" i="1"/>
  <c r="S265" i="1"/>
  <c r="O266" i="1"/>
  <c r="P266" i="1"/>
  <c r="Q266" i="1"/>
  <c r="R266" i="1"/>
  <c r="S266" i="1"/>
  <c r="O267" i="1"/>
  <c r="P267" i="1"/>
  <c r="Q267" i="1"/>
  <c r="R267" i="1"/>
  <c r="S267" i="1"/>
  <c r="O268" i="1"/>
  <c r="P268" i="1"/>
  <c r="Q268" i="1"/>
  <c r="R268" i="1"/>
  <c r="S268" i="1"/>
  <c r="O269" i="1"/>
  <c r="P269" i="1"/>
  <c r="Q269" i="1"/>
  <c r="R269" i="1"/>
  <c r="S269" i="1"/>
  <c r="O270" i="1"/>
  <c r="P270" i="1"/>
  <c r="Q270" i="1"/>
  <c r="R270" i="1"/>
  <c r="S270" i="1"/>
  <c r="O271" i="1"/>
  <c r="P271" i="1"/>
  <c r="Q271" i="1"/>
  <c r="R271" i="1"/>
  <c r="S271" i="1"/>
  <c r="O272" i="1"/>
  <c r="P272" i="1"/>
  <c r="Q272" i="1"/>
  <c r="R272" i="1"/>
  <c r="S272" i="1"/>
  <c r="O273" i="1"/>
  <c r="P273" i="1"/>
  <c r="Q273" i="1"/>
  <c r="R273" i="1"/>
  <c r="S273" i="1"/>
  <c r="O274" i="1"/>
  <c r="P274" i="1"/>
  <c r="Q274" i="1"/>
  <c r="R274" i="1"/>
  <c r="S274" i="1"/>
  <c r="O276" i="1"/>
  <c r="P276" i="1"/>
  <c r="Q276" i="1"/>
  <c r="R276" i="1"/>
  <c r="S276" i="1"/>
  <c r="O277" i="1"/>
  <c r="P277" i="1"/>
  <c r="Q277" i="1"/>
  <c r="R277" i="1"/>
  <c r="S277" i="1"/>
  <c r="O278" i="1"/>
  <c r="P278" i="1"/>
  <c r="Q278" i="1"/>
  <c r="R278" i="1"/>
  <c r="S278" i="1"/>
  <c r="O279" i="1"/>
  <c r="P279" i="1"/>
  <c r="Q279" i="1"/>
  <c r="R279" i="1"/>
  <c r="S279" i="1"/>
  <c r="O280" i="1"/>
  <c r="P280" i="1"/>
  <c r="Q280" i="1"/>
  <c r="R280" i="1"/>
  <c r="S280" i="1"/>
  <c r="O282" i="1"/>
  <c r="P282" i="1"/>
  <c r="Q282" i="1"/>
  <c r="R282" i="1"/>
  <c r="S282" i="1"/>
  <c r="O283" i="1"/>
  <c r="P283" i="1"/>
  <c r="Q283" i="1"/>
  <c r="R283" i="1"/>
  <c r="S283" i="1"/>
  <c r="O284" i="1"/>
  <c r="P284" i="1"/>
  <c r="Q284" i="1"/>
  <c r="R284" i="1"/>
  <c r="S284" i="1"/>
  <c r="O285" i="1"/>
  <c r="P285" i="1"/>
  <c r="Q285" i="1"/>
  <c r="R285" i="1"/>
  <c r="S285" i="1"/>
  <c r="O286" i="1"/>
  <c r="P286" i="1"/>
  <c r="Q286" i="1"/>
  <c r="R286" i="1"/>
  <c r="S286" i="1"/>
  <c r="O287" i="1"/>
  <c r="P287" i="1"/>
  <c r="Q287" i="1"/>
  <c r="R287" i="1"/>
  <c r="S287" i="1"/>
  <c r="O288" i="1"/>
  <c r="P288" i="1"/>
  <c r="Q288" i="1"/>
  <c r="R288" i="1"/>
  <c r="S288" i="1"/>
  <c r="O289" i="1"/>
  <c r="P289" i="1"/>
  <c r="Q289" i="1"/>
  <c r="R289" i="1"/>
  <c r="S289" i="1"/>
  <c r="O290" i="1"/>
  <c r="P290" i="1"/>
  <c r="Q290" i="1"/>
  <c r="R290" i="1"/>
  <c r="S290" i="1"/>
  <c r="O291" i="1"/>
  <c r="P291" i="1"/>
  <c r="Q291" i="1"/>
  <c r="R291" i="1"/>
  <c r="S291" i="1"/>
  <c r="O292" i="1"/>
  <c r="P292" i="1"/>
  <c r="Q292" i="1"/>
  <c r="R292" i="1"/>
  <c r="S292" i="1"/>
  <c r="O293" i="1"/>
  <c r="P293" i="1"/>
  <c r="Q293" i="1"/>
  <c r="R293" i="1"/>
  <c r="S293" i="1"/>
  <c r="O294" i="1"/>
  <c r="P294" i="1"/>
  <c r="Q294" i="1"/>
  <c r="R294" i="1"/>
  <c r="S294" i="1"/>
  <c r="O295" i="1"/>
  <c r="P295" i="1"/>
  <c r="Q295" i="1"/>
  <c r="R295" i="1"/>
  <c r="S295" i="1"/>
  <c r="O296" i="1"/>
  <c r="P296" i="1"/>
  <c r="Q296" i="1"/>
  <c r="R296" i="1"/>
  <c r="S296" i="1"/>
  <c r="O298" i="1"/>
  <c r="P298" i="1"/>
  <c r="Q298" i="1"/>
  <c r="R298" i="1"/>
  <c r="S298" i="1"/>
  <c r="O299" i="1"/>
  <c r="P299" i="1"/>
  <c r="Q299" i="1"/>
  <c r="R299" i="1"/>
  <c r="S299" i="1"/>
  <c r="O300" i="1"/>
  <c r="P300" i="1"/>
  <c r="Q300" i="1"/>
  <c r="R300" i="1"/>
  <c r="S300" i="1"/>
  <c r="O301" i="1"/>
  <c r="P301" i="1"/>
  <c r="Q301" i="1"/>
  <c r="R301" i="1"/>
  <c r="S301" i="1"/>
  <c r="O302" i="1"/>
  <c r="P302" i="1"/>
  <c r="Q302" i="1"/>
  <c r="R302" i="1"/>
  <c r="S302" i="1"/>
  <c r="O303" i="1"/>
  <c r="P303" i="1"/>
  <c r="Q303" i="1"/>
  <c r="R303" i="1"/>
  <c r="S303" i="1"/>
  <c r="O304" i="1"/>
  <c r="P304" i="1"/>
  <c r="Q304" i="1"/>
  <c r="R304" i="1"/>
  <c r="S304" i="1"/>
  <c r="O305" i="1"/>
  <c r="P305" i="1"/>
  <c r="Q305" i="1"/>
  <c r="R305" i="1"/>
  <c r="S305" i="1"/>
  <c r="O306" i="1"/>
  <c r="P306" i="1"/>
  <c r="Q306" i="1"/>
  <c r="R306" i="1"/>
  <c r="S306" i="1"/>
  <c r="O307" i="1"/>
  <c r="P307" i="1"/>
  <c r="Q307" i="1"/>
  <c r="R307" i="1"/>
  <c r="S307" i="1"/>
  <c r="O308" i="1"/>
  <c r="P308" i="1"/>
  <c r="Q308" i="1"/>
  <c r="R308" i="1"/>
  <c r="S308" i="1"/>
  <c r="O309" i="1"/>
  <c r="P309" i="1"/>
  <c r="Q309" i="1"/>
  <c r="R309" i="1"/>
  <c r="S309" i="1"/>
  <c r="O310" i="1"/>
  <c r="P310" i="1"/>
  <c r="Q310" i="1"/>
  <c r="R310" i="1"/>
  <c r="S310" i="1"/>
  <c r="O311" i="1"/>
  <c r="P311" i="1"/>
  <c r="Q311" i="1"/>
  <c r="R311" i="1"/>
  <c r="S311" i="1"/>
  <c r="O312" i="1"/>
  <c r="P312" i="1"/>
  <c r="Q312" i="1"/>
  <c r="R312" i="1"/>
  <c r="S312" i="1"/>
  <c r="O313" i="1"/>
  <c r="P313" i="1"/>
  <c r="Q313" i="1"/>
  <c r="R313" i="1"/>
  <c r="S313" i="1"/>
  <c r="O314" i="1"/>
  <c r="P314" i="1"/>
  <c r="Q314" i="1"/>
  <c r="R314" i="1"/>
  <c r="S314" i="1"/>
  <c r="O315" i="1"/>
  <c r="P315" i="1"/>
  <c r="Q315" i="1"/>
  <c r="R315" i="1"/>
  <c r="S315" i="1"/>
  <c r="O317" i="1"/>
  <c r="P317" i="1"/>
  <c r="Q317" i="1"/>
  <c r="R317" i="1"/>
  <c r="S317" i="1"/>
  <c r="O318" i="1"/>
  <c r="P318" i="1"/>
  <c r="Q318" i="1"/>
  <c r="R318" i="1"/>
  <c r="S318" i="1"/>
  <c r="O319" i="1"/>
  <c r="P319" i="1"/>
  <c r="Q319" i="1"/>
  <c r="R319" i="1"/>
  <c r="S319" i="1"/>
  <c r="O320" i="1"/>
  <c r="P320" i="1"/>
  <c r="Q320" i="1"/>
  <c r="R320" i="1"/>
  <c r="S320" i="1"/>
  <c r="O321" i="1"/>
  <c r="P321" i="1"/>
  <c r="Q321" i="1"/>
  <c r="R321" i="1"/>
  <c r="S321" i="1"/>
  <c r="O322" i="1"/>
  <c r="P322" i="1"/>
  <c r="Q322" i="1"/>
  <c r="R322" i="1"/>
  <c r="S322" i="1"/>
  <c r="O323" i="1"/>
  <c r="P323" i="1"/>
  <c r="Q323" i="1"/>
  <c r="R323" i="1"/>
  <c r="S323" i="1"/>
  <c r="O324" i="1"/>
  <c r="P324" i="1"/>
  <c r="Q324" i="1"/>
  <c r="R324" i="1"/>
  <c r="S324" i="1"/>
  <c r="O325" i="1"/>
  <c r="P325" i="1"/>
  <c r="Q325" i="1"/>
  <c r="R325" i="1"/>
  <c r="S325" i="1"/>
  <c r="O326" i="1"/>
  <c r="P326" i="1"/>
  <c r="Q326" i="1"/>
  <c r="R326" i="1"/>
  <c r="S326" i="1"/>
  <c r="O327" i="1"/>
  <c r="P327" i="1"/>
  <c r="Q327" i="1"/>
  <c r="R327" i="1"/>
  <c r="S327" i="1"/>
  <c r="O328" i="1"/>
  <c r="P328" i="1"/>
  <c r="Q328" i="1"/>
  <c r="R328" i="1"/>
  <c r="S328" i="1"/>
  <c r="O329" i="1"/>
  <c r="P329" i="1"/>
  <c r="Q329" i="1"/>
  <c r="R329" i="1"/>
  <c r="S329" i="1"/>
  <c r="O330" i="1"/>
  <c r="P330" i="1"/>
  <c r="Q330" i="1"/>
  <c r="R330" i="1"/>
  <c r="S330" i="1"/>
  <c r="O331" i="1"/>
  <c r="P331" i="1"/>
  <c r="Q331" i="1"/>
  <c r="R331" i="1"/>
  <c r="S331" i="1"/>
  <c r="O332" i="1"/>
  <c r="P332" i="1"/>
  <c r="Q332" i="1"/>
  <c r="R332" i="1"/>
  <c r="S332" i="1"/>
  <c r="O333" i="1"/>
  <c r="P333" i="1"/>
  <c r="Q333" i="1"/>
  <c r="R333" i="1"/>
  <c r="S333" i="1"/>
  <c r="O334" i="1"/>
  <c r="P334" i="1"/>
  <c r="Q334" i="1"/>
  <c r="R334" i="1"/>
  <c r="S334" i="1"/>
  <c r="O335" i="1"/>
  <c r="P335" i="1"/>
  <c r="Q335" i="1"/>
  <c r="R335" i="1"/>
  <c r="S335" i="1"/>
  <c r="O336" i="1"/>
  <c r="P336" i="1"/>
  <c r="Q336" i="1"/>
  <c r="R336" i="1"/>
  <c r="S336" i="1"/>
  <c r="O337" i="1"/>
  <c r="P337" i="1"/>
  <c r="Q337" i="1"/>
  <c r="R337" i="1"/>
  <c r="S337" i="1"/>
  <c r="O338" i="1"/>
  <c r="P338" i="1"/>
  <c r="Q338" i="1"/>
  <c r="R338" i="1"/>
  <c r="S338" i="1"/>
  <c r="O339" i="1"/>
  <c r="P339" i="1"/>
  <c r="Q339" i="1"/>
  <c r="R339" i="1"/>
  <c r="S339" i="1"/>
  <c r="O340" i="1"/>
  <c r="P340" i="1"/>
  <c r="Q340" i="1"/>
  <c r="R340" i="1"/>
  <c r="S340" i="1"/>
  <c r="O341" i="1"/>
  <c r="P341" i="1"/>
  <c r="Q341" i="1"/>
  <c r="R341" i="1"/>
  <c r="S341" i="1"/>
  <c r="O342" i="1"/>
  <c r="P342" i="1"/>
  <c r="Q342" i="1"/>
  <c r="R342" i="1"/>
  <c r="S342" i="1"/>
  <c r="O343" i="1"/>
  <c r="P343" i="1"/>
  <c r="Q343" i="1"/>
  <c r="R343" i="1"/>
  <c r="S343" i="1"/>
  <c r="O344" i="1"/>
  <c r="P344" i="1"/>
  <c r="Q344" i="1"/>
  <c r="R344" i="1"/>
  <c r="S344" i="1"/>
  <c r="O345" i="1"/>
  <c r="P345" i="1"/>
  <c r="Q345" i="1"/>
  <c r="R345" i="1"/>
  <c r="S345" i="1"/>
  <c r="O346" i="1"/>
  <c r="P346" i="1"/>
  <c r="Q346" i="1"/>
  <c r="R346" i="1"/>
  <c r="S346" i="1"/>
  <c r="O347" i="1"/>
  <c r="P347" i="1"/>
  <c r="Q347" i="1"/>
  <c r="R347" i="1"/>
  <c r="S347" i="1"/>
  <c r="O348" i="1"/>
  <c r="P348" i="1"/>
  <c r="Q348" i="1"/>
  <c r="R348" i="1"/>
  <c r="S348" i="1"/>
  <c r="O349" i="1"/>
  <c r="P349" i="1"/>
  <c r="Q349" i="1"/>
  <c r="R349" i="1"/>
  <c r="S349" i="1"/>
  <c r="O350" i="1"/>
  <c r="P350" i="1"/>
  <c r="Q350" i="1"/>
  <c r="R350" i="1"/>
  <c r="S350" i="1"/>
  <c r="O351" i="1"/>
  <c r="P351" i="1"/>
  <c r="Q351" i="1"/>
  <c r="R351" i="1"/>
  <c r="S351" i="1"/>
  <c r="O352" i="1"/>
  <c r="P352" i="1"/>
  <c r="Q352" i="1"/>
  <c r="R352" i="1"/>
  <c r="S352" i="1"/>
  <c r="O353" i="1"/>
  <c r="P353" i="1"/>
  <c r="Q353" i="1"/>
  <c r="R353" i="1"/>
  <c r="S353" i="1"/>
  <c r="O354" i="1"/>
  <c r="P354" i="1"/>
  <c r="Q354" i="1"/>
  <c r="R354" i="1"/>
  <c r="S354" i="1"/>
  <c r="O355" i="1"/>
  <c r="P355" i="1"/>
  <c r="Q355" i="1"/>
  <c r="R355" i="1"/>
  <c r="S355" i="1"/>
  <c r="O356" i="1"/>
  <c r="P356" i="1"/>
  <c r="Q356" i="1"/>
  <c r="R356" i="1"/>
  <c r="S356" i="1"/>
  <c r="O357" i="1"/>
  <c r="P357" i="1"/>
  <c r="Q357" i="1"/>
  <c r="R357" i="1"/>
  <c r="S357" i="1"/>
  <c r="O358" i="1"/>
  <c r="P358" i="1"/>
  <c r="Q358" i="1"/>
  <c r="R358" i="1"/>
  <c r="S358" i="1"/>
  <c r="O359" i="1"/>
  <c r="P359" i="1"/>
  <c r="Q359" i="1"/>
  <c r="R359" i="1"/>
  <c r="S359" i="1"/>
  <c r="O360" i="1"/>
  <c r="P360" i="1"/>
  <c r="Q360" i="1"/>
  <c r="R360" i="1"/>
  <c r="S360" i="1"/>
  <c r="O361" i="1"/>
  <c r="P361" i="1"/>
  <c r="Q361" i="1"/>
  <c r="R361" i="1"/>
  <c r="S361" i="1"/>
  <c r="O363" i="1"/>
  <c r="P363" i="1"/>
  <c r="Q363" i="1"/>
  <c r="R363" i="1"/>
  <c r="S363" i="1"/>
  <c r="O364" i="1"/>
  <c r="P364" i="1"/>
  <c r="Q364" i="1"/>
  <c r="R364" i="1"/>
  <c r="S364" i="1"/>
  <c r="O365" i="1"/>
  <c r="P365" i="1"/>
  <c r="Q365" i="1"/>
  <c r="R365" i="1"/>
  <c r="S365" i="1"/>
  <c r="O366" i="1"/>
  <c r="P366" i="1"/>
  <c r="Q366" i="1"/>
  <c r="R366" i="1"/>
  <c r="S366" i="1"/>
  <c r="O367" i="1"/>
  <c r="P367" i="1"/>
  <c r="Q367" i="1"/>
  <c r="R367" i="1"/>
  <c r="S367" i="1"/>
  <c r="O368" i="1"/>
  <c r="P368" i="1"/>
  <c r="Q368" i="1"/>
  <c r="R368" i="1"/>
  <c r="S368" i="1"/>
  <c r="O369" i="1"/>
  <c r="P369" i="1"/>
  <c r="Q369" i="1"/>
  <c r="R369" i="1"/>
  <c r="S369" i="1"/>
  <c r="O370" i="1"/>
  <c r="P370" i="1"/>
  <c r="Q370" i="1"/>
  <c r="R370" i="1"/>
  <c r="S370" i="1"/>
  <c r="O371" i="1"/>
  <c r="P371" i="1"/>
  <c r="Q371" i="1"/>
  <c r="R371" i="1"/>
  <c r="S371" i="1"/>
  <c r="O372" i="1"/>
  <c r="P372" i="1"/>
  <c r="Q372" i="1"/>
  <c r="R372" i="1"/>
  <c r="S372" i="1"/>
  <c r="O374" i="1"/>
  <c r="P374" i="1"/>
  <c r="Q374" i="1"/>
  <c r="R374" i="1"/>
  <c r="S374" i="1"/>
  <c r="O375" i="1"/>
  <c r="P375" i="1"/>
  <c r="Q375" i="1"/>
  <c r="R375" i="1"/>
  <c r="S375" i="1"/>
  <c r="O376" i="1"/>
  <c r="P376" i="1"/>
  <c r="Q376" i="1"/>
  <c r="R376" i="1"/>
  <c r="S376" i="1"/>
  <c r="O377" i="1"/>
  <c r="P377" i="1"/>
  <c r="Q377" i="1"/>
  <c r="R377" i="1"/>
  <c r="S377" i="1"/>
  <c r="O378" i="1"/>
  <c r="P378" i="1"/>
  <c r="Q378" i="1"/>
  <c r="R378" i="1"/>
  <c r="S378" i="1"/>
  <c r="O379" i="1"/>
  <c r="P379" i="1"/>
  <c r="Q379" i="1"/>
  <c r="R379" i="1"/>
  <c r="S379" i="1"/>
  <c r="O380" i="1"/>
  <c r="P380" i="1"/>
  <c r="Q380" i="1"/>
  <c r="R380" i="1"/>
  <c r="S380" i="1"/>
  <c r="O381" i="1"/>
  <c r="P381" i="1"/>
  <c r="Q381" i="1"/>
  <c r="R381" i="1"/>
  <c r="S381" i="1"/>
  <c r="O382" i="1"/>
  <c r="P382" i="1"/>
  <c r="Q382" i="1"/>
  <c r="R382" i="1"/>
  <c r="S382" i="1"/>
  <c r="O383" i="1"/>
  <c r="P383" i="1"/>
  <c r="Q383" i="1"/>
  <c r="R383" i="1"/>
  <c r="S383" i="1"/>
  <c r="O384" i="1"/>
  <c r="P384" i="1"/>
  <c r="Q384" i="1"/>
  <c r="R384" i="1"/>
  <c r="S384" i="1"/>
  <c r="O385" i="1"/>
  <c r="P385" i="1"/>
  <c r="Q385" i="1"/>
  <c r="R385" i="1"/>
  <c r="S385" i="1"/>
  <c r="O386" i="1"/>
  <c r="P386" i="1"/>
  <c r="Q386" i="1"/>
  <c r="R386" i="1"/>
  <c r="S386" i="1"/>
  <c r="O387" i="1"/>
  <c r="P387" i="1"/>
  <c r="Q387" i="1"/>
  <c r="R387" i="1"/>
  <c r="S387" i="1"/>
  <c r="O388" i="1"/>
  <c r="P388" i="1"/>
  <c r="Q388" i="1"/>
  <c r="R388" i="1"/>
  <c r="S388" i="1"/>
  <c r="O389" i="1"/>
  <c r="P389" i="1"/>
  <c r="Q389" i="1"/>
  <c r="R389" i="1"/>
  <c r="S389" i="1"/>
  <c r="O390" i="1"/>
  <c r="P390" i="1"/>
  <c r="Q390" i="1"/>
  <c r="R390" i="1"/>
  <c r="S390" i="1"/>
  <c r="O392" i="1"/>
  <c r="P392" i="1"/>
  <c r="Q392" i="1"/>
  <c r="R392" i="1"/>
  <c r="S392" i="1"/>
  <c r="O393" i="1"/>
  <c r="P393" i="1"/>
  <c r="Q393" i="1"/>
  <c r="R393" i="1"/>
  <c r="S393" i="1"/>
  <c r="O394" i="1"/>
  <c r="P394" i="1"/>
  <c r="Q394" i="1"/>
  <c r="R394" i="1"/>
  <c r="S394" i="1"/>
  <c r="O395" i="1"/>
  <c r="P395" i="1"/>
  <c r="Q395" i="1"/>
  <c r="R395" i="1"/>
  <c r="S395" i="1"/>
  <c r="O396" i="1"/>
  <c r="P396" i="1"/>
  <c r="Q396" i="1"/>
  <c r="R396" i="1"/>
  <c r="S396" i="1"/>
  <c r="O397" i="1"/>
  <c r="P397" i="1"/>
  <c r="Q397" i="1"/>
  <c r="R397" i="1"/>
  <c r="S397" i="1"/>
  <c r="O398" i="1"/>
  <c r="P398" i="1"/>
  <c r="Q398" i="1"/>
  <c r="R398" i="1"/>
  <c r="S398" i="1"/>
  <c r="O399" i="1"/>
  <c r="P399" i="1"/>
  <c r="Q399" i="1"/>
  <c r="R399" i="1"/>
  <c r="S399" i="1"/>
  <c r="O400" i="1"/>
  <c r="P400" i="1"/>
  <c r="Q400" i="1"/>
  <c r="R400" i="1"/>
  <c r="S400" i="1"/>
  <c r="O401" i="1"/>
  <c r="P401" i="1"/>
  <c r="Q401" i="1"/>
  <c r="R401" i="1"/>
  <c r="S401" i="1"/>
  <c r="O402" i="1"/>
  <c r="P402" i="1"/>
  <c r="Q402" i="1"/>
  <c r="R402" i="1"/>
  <c r="S402" i="1"/>
  <c r="O403" i="1"/>
  <c r="P403" i="1"/>
  <c r="Q403" i="1"/>
  <c r="R403" i="1"/>
  <c r="S403" i="1"/>
  <c r="O404" i="1"/>
  <c r="P404" i="1"/>
  <c r="Q404" i="1"/>
  <c r="R404" i="1"/>
  <c r="S404" i="1"/>
  <c r="O405" i="1"/>
  <c r="P405" i="1"/>
  <c r="Q405" i="1"/>
  <c r="R405" i="1"/>
  <c r="S405" i="1"/>
  <c r="O407" i="1"/>
  <c r="P407" i="1"/>
  <c r="Q407" i="1"/>
  <c r="R407" i="1"/>
  <c r="S407" i="1"/>
  <c r="O410" i="1"/>
  <c r="P410" i="1"/>
  <c r="Q410" i="1"/>
  <c r="R410" i="1"/>
  <c r="S410" i="1"/>
  <c r="O411" i="1"/>
  <c r="P411" i="1"/>
  <c r="Q411" i="1"/>
  <c r="R411" i="1"/>
  <c r="S411" i="1"/>
  <c r="O412" i="1"/>
  <c r="P412" i="1"/>
  <c r="Q412" i="1"/>
  <c r="R412" i="1"/>
  <c r="S412" i="1"/>
  <c r="O413" i="1"/>
  <c r="P413" i="1"/>
  <c r="Q413" i="1"/>
  <c r="R413" i="1"/>
  <c r="S413" i="1"/>
  <c r="O414" i="1"/>
  <c r="P414" i="1"/>
  <c r="Q414" i="1"/>
  <c r="R414" i="1"/>
  <c r="S414" i="1"/>
  <c r="O415" i="1"/>
  <c r="P415" i="1"/>
  <c r="Q415" i="1"/>
  <c r="R415" i="1"/>
  <c r="S415" i="1"/>
  <c r="O416" i="1"/>
  <c r="P416" i="1"/>
  <c r="Q416" i="1"/>
  <c r="R416" i="1"/>
  <c r="S416" i="1"/>
  <c r="O417" i="1"/>
  <c r="P417" i="1"/>
  <c r="Q417" i="1"/>
  <c r="R417" i="1"/>
  <c r="S417" i="1"/>
  <c r="O418" i="1"/>
  <c r="P418" i="1"/>
  <c r="Q418" i="1"/>
  <c r="R418" i="1"/>
  <c r="S418" i="1"/>
  <c r="O419" i="1"/>
  <c r="P419" i="1"/>
  <c r="Q419" i="1"/>
  <c r="R419" i="1"/>
  <c r="S419" i="1"/>
  <c r="O420" i="1"/>
  <c r="P420" i="1"/>
  <c r="Q420" i="1"/>
  <c r="R420" i="1"/>
  <c r="S420" i="1"/>
  <c r="O421" i="1"/>
  <c r="P421" i="1"/>
  <c r="Q421" i="1"/>
  <c r="R421" i="1"/>
  <c r="S421" i="1"/>
  <c r="O422" i="1"/>
  <c r="P422" i="1"/>
  <c r="Q422" i="1"/>
  <c r="R422" i="1"/>
  <c r="S422" i="1"/>
  <c r="O423" i="1"/>
  <c r="P423" i="1"/>
  <c r="Q423" i="1"/>
  <c r="R423" i="1"/>
  <c r="S423" i="1"/>
  <c r="O424" i="1"/>
  <c r="P424" i="1"/>
  <c r="Q424" i="1"/>
  <c r="R424" i="1"/>
  <c r="S424" i="1"/>
  <c r="O425" i="1"/>
  <c r="P425" i="1"/>
  <c r="Q425" i="1"/>
  <c r="R425" i="1"/>
  <c r="S425" i="1"/>
  <c r="O426" i="1"/>
  <c r="P426" i="1"/>
  <c r="Q426" i="1"/>
  <c r="R426" i="1"/>
  <c r="S426" i="1"/>
  <c r="O428" i="1"/>
  <c r="P428" i="1"/>
  <c r="Q428" i="1"/>
  <c r="R428" i="1"/>
  <c r="S428" i="1"/>
  <c r="O429" i="1"/>
  <c r="P429" i="1"/>
  <c r="Q429" i="1"/>
  <c r="R429" i="1"/>
  <c r="S429" i="1"/>
  <c r="O430" i="1"/>
  <c r="P430" i="1"/>
  <c r="Q430" i="1"/>
  <c r="R430" i="1"/>
  <c r="S430" i="1"/>
  <c r="O431" i="1"/>
  <c r="P431" i="1"/>
  <c r="Q431" i="1"/>
  <c r="R431" i="1"/>
  <c r="S431" i="1"/>
  <c r="O432" i="1"/>
  <c r="P432" i="1"/>
  <c r="Q432" i="1"/>
  <c r="R432" i="1"/>
  <c r="S432" i="1"/>
  <c r="O433" i="1"/>
  <c r="P433" i="1"/>
  <c r="Q433" i="1"/>
  <c r="R433" i="1"/>
  <c r="S433" i="1"/>
  <c r="O434" i="1"/>
  <c r="P434" i="1"/>
  <c r="Q434" i="1"/>
  <c r="R434" i="1"/>
  <c r="S434" i="1"/>
  <c r="O435" i="1"/>
  <c r="P435" i="1"/>
  <c r="Q435" i="1"/>
  <c r="R435" i="1"/>
  <c r="S435" i="1"/>
  <c r="O436" i="1"/>
  <c r="P436" i="1"/>
  <c r="Q436" i="1"/>
  <c r="R436" i="1"/>
  <c r="S436" i="1"/>
  <c r="O437" i="1"/>
  <c r="P437" i="1"/>
  <c r="Q437" i="1"/>
  <c r="R437" i="1"/>
  <c r="S437" i="1"/>
  <c r="O438" i="1"/>
  <c r="P438" i="1"/>
  <c r="Q438" i="1"/>
  <c r="R438" i="1"/>
  <c r="S438" i="1"/>
  <c r="O439" i="1"/>
  <c r="P439" i="1"/>
  <c r="Q439" i="1"/>
  <c r="R439" i="1"/>
  <c r="S439" i="1"/>
  <c r="O440" i="1"/>
  <c r="P440" i="1"/>
  <c r="Q440" i="1"/>
  <c r="R440" i="1"/>
  <c r="S440" i="1"/>
  <c r="O441" i="1"/>
  <c r="P441" i="1"/>
  <c r="Q441" i="1"/>
  <c r="R441" i="1"/>
  <c r="S441" i="1"/>
  <c r="O442" i="1"/>
  <c r="P442" i="1"/>
  <c r="Q442" i="1"/>
  <c r="R442" i="1"/>
  <c r="S442" i="1"/>
  <c r="O443" i="1"/>
  <c r="P443" i="1"/>
  <c r="Q443" i="1"/>
  <c r="R443" i="1"/>
  <c r="S443" i="1"/>
  <c r="O444" i="1"/>
  <c r="P444" i="1"/>
  <c r="Q444" i="1"/>
  <c r="R444" i="1"/>
  <c r="S444" i="1"/>
  <c r="O445" i="1"/>
  <c r="P445" i="1"/>
  <c r="Q445" i="1"/>
  <c r="R445" i="1"/>
  <c r="S445" i="1"/>
  <c r="O446" i="1"/>
  <c r="P446" i="1"/>
  <c r="Q446" i="1"/>
  <c r="R446" i="1"/>
  <c r="S446" i="1"/>
  <c r="O447" i="1"/>
  <c r="P447" i="1"/>
  <c r="Q447" i="1"/>
  <c r="R447" i="1"/>
  <c r="S447" i="1"/>
  <c r="O448" i="1"/>
  <c r="P448" i="1"/>
  <c r="Q448" i="1"/>
  <c r="R448" i="1"/>
  <c r="S448" i="1"/>
  <c r="O450" i="1"/>
  <c r="P450" i="1"/>
  <c r="Q450" i="1"/>
  <c r="R450" i="1"/>
  <c r="S450" i="1"/>
  <c r="O451" i="1"/>
  <c r="P451" i="1"/>
  <c r="Q451" i="1"/>
  <c r="R451" i="1"/>
  <c r="S451" i="1"/>
  <c r="O452" i="1"/>
  <c r="P452" i="1"/>
  <c r="Q452" i="1"/>
  <c r="R452" i="1"/>
  <c r="S452" i="1"/>
  <c r="O453" i="1"/>
  <c r="P453" i="1"/>
  <c r="Q453" i="1"/>
  <c r="R453" i="1"/>
  <c r="S453" i="1"/>
  <c r="O454" i="1"/>
  <c r="P454" i="1"/>
  <c r="Q454" i="1"/>
  <c r="R454" i="1"/>
  <c r="S454" i="1"/>
  <c r="O455" i="1"/>
  <c r="P455" i="1"/>
  <c r="Q455" i="1"/>
  <c r="R455" i="1"/>
  <c r="S455" i="1"/>
  <c r="O456" i="1"/>
  <c r="P456" i="1"/>
  <c r="Q456" i="1"/>
  <c r="R456" i="1"/>
  <c r="S456" i="1"/>
  <c r="O457" i="1"/>
  <c r="P457" i="1"/>
  <c r="Q457" i="1"/>
  <c r="R457" i="1"/>
  <c r="S457" i="1"/>
  <c r="O458" i="1"/>
  <c r="P458" i="1"/>
  <c r="Q458" i="1"/>
  <c r="R458" i="1"/>
  <c r="S458" i="1"/>
  <c r="O459" i="1"/>
  <c r="P459" i="1"/>
  <c r="Q459" i="1"/>
  <c r="R459" i="1"/>
  <c r="S459" i="1"/>
  <c r="O460" i="1"/>
  <c r="P460" i="1"/>
  <c r="Q460" i="1"/>
  <c r="R460" i="1"/>
  <c r="S460" i="1"/>
  <c r="O461" i="1"/>
  <c r="P461" i="1"/>
  <c r="Q461" i="1"/>
  <c r="R461" i="1"/>
  <c r="S461" i="1"/>
  <c r="O462" i="1"/>
  <c r="P462" i="1"/>
  <c r="Q462" i="1"/>
  <c r="R462" i="1"/>
  <c r="S462" i="1"/>
  <c r="O463" i="1"/>
  <c r="P463" i="1"/>
  <c r="Q463" i="1"/>
  <c r="R463" i="1"/>
  <c r="S463" i="1"/>
  <c r="O464" i="1"/>
  <c r="P464" i="1"/>
  <c r="Q464" i="1"/>
  <c r="R464" i="1"/>
  <c r="S464" i="1"/>
  <c r="O465" i="1"/>
  <c r="P465" i="1"/>
  <c r="Q465" i="1"/>
  <c r="R465" i="1"/>
  <c r="S465" i="1"/>
  <c r="O466" i="1"/>
  <c r="P466" i="1"/>
  <c r="Q466" i="1"/>
  <c r="R466" i="1"/>
  <c r="S466" i="1"/>
  <c r="O467" i="1"/>
  <c r="P467" i="1"/>
  <c r="Q467" i="1"/>
  <c r="R467" i="1"/>
  <c r="S467" i="1"/>
  <c r="O468" i="1"/>
  <c r="P468" i="1"/>
  <c r="Q468" i="1"/>
  <c r="R468" i="1"/>
  <c r="S468" i="1"/>
  <c r="O469" i="1"/>
  <c r="P469" i="1"/>
  <c r="Q469" i="1"/>
  <c r="R469" i="1"/>
  <c r="S469" i="1"/>
  <c r="O470" i="1"/>
  <c r="P470" i="1"/>
  <c r="Q470" i="1"/>
  <c r="R470" i="1"/>
  <c r="S470" i="1"/>
  <c r="O471" i="1"/>
  <c r="P471" i="1"/>
  <c r="Q471" i="1"/>
  <c r="R471" i="1"/>
  <c r="S471" i="1"/>
  <c r="O472" i="1"/>
  <c r="P472" i="1"/>
  <c r="Q472" i="1"/>
  <c r="R472" i="1"/>
  <c r="S472" i="1"/>
  <c r="O473" i="1"/>
  <c r="P473" i="1"/>
  <c r="Q473" i="1"/>
  <c r="R473" i="1"/>
  <c r="S473" i="1"/>
  <c r="O474" i="1"/>
  <c r="P474" i="1"/>
  <c r="Q474" i="1"/>
  <c r="R474" i="1"/>
  <c r="S474" i="1"/>
  <c r="O475" i="1"/>
  <c r="P475" i="1"/>
  <c r="Q475" i="1"/>
  <c r="R475" i="1"/>
  <c r="S475" i="1"/>
  <c r="O476" i="1"/>
  <c r="P476" i="1"/>
  <c r="Q476" i="1"/>
  <c r="R476" i="1"/>
  <c r="S476" i="1"/>
  <c r="O477" i="1"/>
  <c r="P477" i="1"/>
  <c r="Q477" i="1"/>
  <c r="R477" i="1"/>
  <c r="S477" i="1"/>
  <c r="O478" i="1"/>
  <c r="P478" i="1"/>
  <c r="Q478" i="1"/>
  <c r="R478" i="1"/>
  <c r="S478" i="1"/>
  <c r="O479" i="1"/>
  <c r="P479" i="1"/>
  <c r="Q479" i="1"/>
  <c r="R479" i="1"/>
  <c r="S479" i="1"/>
  <c r="O480" i="1"/>
  <c r="P480" i="1"/>
  <c r="Q480" i="1"/>
  <c r="R480" i="1"/>
  <c r="S480" i="1"/>
  <c r="O481" i="1"/>
  <c r="P481" i="1"/>
  <c r="Q481" i="1"/>
  <c r="R481" i="1"/>
  <c r="S481" i="1"/>
  <c r="O482" i="1"/>
  <c r="P482" i="1"/>
  <c r="Q482" i="1"/>
  <c r="R482" i="1"/>
  <c r="S482" i="1"/>
  <c r="O483" i="1"/>
  <c r="P483" i="1"/>
  <c r="Q483" i="1"/>
  <c r="R483" i="1"/>
  <c r="S483" i="1"/>
  <c r="O484" i="1"/>
  <c r="P484" i="1"/>
  <c r="Q484" i="1"/>
  <c r="R484" i="1"/>
  <c r="S484" i="1"/>
  <c r="O485" i="1"/>
  <c r="P485" i="1"/>
  <c r="Q485" i="1"/>
  <c r="R485" i="1"/>
  <c r="S485" i="1"/>
  <c r="O486" i="1"/>
  <c r="P486" i="1"/>
  <c r="Q486" i="1"/>
  <c r="R486" i="1"/>
  <c r="S486" i="1"/>
  <c r="O487" i="1"/>
  <c r="P487" i="1"/>
  <c r="Q487" i="1"/>
  <c r="R487" i="1"/>
  <c r="S487" i="1"/>
  <c r="O488" i="1"/>
  <c r="P488" i="1"/>
  <c r="Q488" i="1"/>
  <c r="R488" i="1"/>
  <c r="S488" i="1"/>
  <c r="O491" i="1"/>
  <c r="P491" i="1"/>
  <c r="Q491" i="1"/>
  <c r="R491" i="1"/>
  <c r="S491" i="1"/>
  <c r="O492" i="1"/>
  <c r="P492" i="1"/>
  <c r="Q492" i="1"/>
  <c r="R492" i="1"/>
  <c r="S492" i="1"/>
  <c r="O494" i="1"/>
  <c r="P494" i="1"/>
  <c r="Q494" i="1"/>
  <c r="R494" i="1"/>
  <c r="S494" i="1"/>
  <c r="O495" i="1"/>
  <c r="P495" i="1"/>
  <c r="Q495" i="1"/>
  <c r="R495" i="1"/>
  <c r="S495" i="1"/>
  <c r="O496" i="1"/>
  <c r="P496" i="1"/>
  <c r="Q496" i="1"/>
  <c r="R496" i="1"/>
  <c r="S496" i="1"/>
  <c r="O497" i="1"/>
  <c r="P497" i="1"/>
  <c r="Q497" i="1"/>
  <c r="R497" i="1"/>
  <c r="S497" i="1"/>
  <c r="O498" i="1"/>
  <c r="P498" i="1"/>
  <c r="Q498" i="1"/>
  <c r="R498" i="1"/>
  <c r="S498" i="1"/>
  <c r="O499" i="1"/>
  <c r="P499" i="1"/>
  <c r="Q499" i="1"/>
  <c r="R499" i="1"/>
  <c r="S499" i="1"/>
  <c r="O500" i="1"/>
  <c r="P500" i="1"/>
  <c r="Q500" i="1"/>
  <c r="R500" i="1"/>
  <c r="S500" i="1"/>
  <c r="O501" i="1"/>
  <c r="P501" i="1"/>
  <c r="Q501" i="1"/>
  <c r="R501" i="1"/>
  <c r="S501" i="1"/>
  <c r="O502" i="1"/>
  <c r="P502" i="1"/>
  <c r="Q502" i="1"/>
  <c r="R502" i="1"/>
  <c r="S502" i="1"/>
  <c r="O503" i="1"/>
  <c r="P503" i="1"/>
  <c r="Q503" i="1"/>
  <c r="R503" i="1"/>
  <c r="S503" i="1"/>
  <c r="O504" i="1"/>
  <c r="P504" i="1"/>
  <c r="Q504" i="1"/>
  <c r="R504" i="1"/>
  <c r="S504" i="1"/>
  <c r="O505" i="1"/>
  <c r="P505" i="1"/>
  <c r="Q505" i="1"/>
  <c r="R505" i="1"/>
  <c r="S505" i="1"/>
  <c r="O506" i="1"/>
  <c r="P506" i="1"/>
  <c r="Q506" i="1"/>
  <c r="R506" i="1"/>
  <c r="S506" i="1"/>
  <c r="O507" i="1"/>
  <c r="P507" i="1"/>
  <c r="Q507" i="1"/>
  <c r="R507" i="1"/>
  <c r="S507" i="1"/>
  <c r="O508" i="1"/>
  <c r="P508" i="1"/>
  <c r="Q508" i="1"/>
  <c r="R508" i="1"/>
  <c r="S508" i="1"/>
  <c r="O509" i="1"/>
  <c r="P509" i="1"/>
  <c r="Q509" i="1"/>
  <c r="R509" i="1"/>
  <c r="S509" i="1"/>
  <c r="O510" i="1"/>
  <c r="P510" i="1"/>
  <c r="Q510" i="1"/>
  <c r="R510" i="1"/>
  <c r="S510" i="1"/>
  <c r="O511" i="1"/>
  <c r="P511" i="1"/>
  <c r="Q511" i="1"/>
  <c r="R511" i="1"/>
  <c r="S511" i="1"/>
  <c r="O512" i="1"/>
  <c r="P512" i="1"/>
  <c r="Q512" i="1"/>
  <c r="R512" i="1"/>
  <c r="S512" i="1"/>
  <c r="O513" i="1"/>
  <c r="P513" i="1"/>
  <c r="Q513" i="1"/>
  <c r="R513" i="1"/>
  <c r="S513" i="1"/>
  <c r="O514" i="1"/>
  <c r="P514" i="1"/>
  <c r="Q514" i="1"/>
  <c r="R514" i="1"/>
  <c r="S514" i="1"/>
  <c r="O515" i="1"/>
  <c r="P515" i="1"/>
  <c r="Q515" i="1"/>
  <c r="R515" i="1"/>
  <c r="S515" i="1"/>
  <c r="O517" i="1"/>
  <c r="P517" i="1"/>
  <c r="Q517" i="1"/>
  <c r="R517" i="1"/>
  <c r="S517" i="1"/>
  <c r="O518" i="1"/>
  <c r="P518" i="1"/>
  <c r="Q518" i="1"/>
  <c r="R518" i="1"/>
  <c r="S518" i="1"/>
  <c r="O520" i="1"/>
  <c r="P520" i="1"/>
  <c r="Q520" i="1"/>
  <c r="R520" i="1"/>
  <c r="S520" i="1"/>
  <c r="O521" i="1"/>
  <c r="P521" i="1"/>
  <c r="Q521" i="1"/>
  <c r="R521" i="1"/>
  <c r="S521" i="1"/>
  <c r="O522" i="1"/>
  <c r="P522" i="1"/>
  <c r="Q522" i="1"/>
  <c r="R522" i="1"/>
  <c r="S522" i="1"/>
  <c r="O523" i="1"/>
  <c r="P523" i="1"/>
  <c r="Q523" i="1"/>
  <c r="R523" i="1"/>
  <c r="S523" i="1"/>
  <c r="O524" i="1"/>
  <c r="P524" i="1"/>
  <c r="Q524" i="1"/>
  <c r="R524" i="1"/>
  <c r="S524" i="1"/>
  <c r="O525" i="1"/>
  <c r="P525" i="1"/>
  <c r="Q525" i="1"/>
  <c r="R525" i="1"/>
  <c r="S525" i="1"/>
  <c r="O526" i="1"/>
  <c r="P526" i="1"/>
  <c r="Q526" i="1"/>
  <c r="R526" i="1"/>
  <c r="S526" i="1"/>
  <c r="O527" i="1"/>
  <c r="P527" i="1"/>
  <c r="Q527" i="1"/>
  <c r="R527" i="1"/>
  <c r="S527" i="1"/>
  <c r="O528" i="1"/>
  <c r="P528" i="1"/>
  <c r="Q528" i="1"/>
  <c r="R528" i="1"/>
  <c r="S528" i="1"/>
  <c r="O530" i="1"/>
  <c r="P530" i="1"/>
  <c r="Q530" i="1"/>
  <c r="R530" i="1"/>
  <c r="S530" i="1"/>
  <c r="O531" i="1"/>
  <c r="P531" i="1"/>
  <c r="Q531" i="1"/>
  <c r="R531" i="1"/>
  <c r="S531" i="1"/>
  <c r="O532" i="1"/>
  <c r="P532" i="1"/>
  <c r="Q532" i="1"/>
  <c r="R532" i="1"/>
  <c r="S532" i="1"/>
  <c r="O533" i="1"/>
  <c r="P533" i="1"/>
  <c r="Q533" i="1"/>
  <c r="R533" i="1"/>
  <c r="S533" i="1"/>
  <c r="O534" i="1"/>
  <c r="P534" i="1"/>
  <c r="Q534" i="1"/>
  <c r="R534" i="1"/>
  <c r="S534" i="1"/>
  <c r="O535" i="1"/>
  <c r="P535" i="1"/>
  <c r="Q535" i="1"/>
  <c r="R535" i="1"/>
  <c r="S535" i="1"/>
  <c r="O536" i="1"/>
  <c r="P536" i="1"/>
  <c r="Q536" i="1"/>
  <c r="R536" i="1"/>
  <c r="S536" i="1"/>
  <c r="O537" i="1"/>
  <c r="P537" i="1"/>
  <c r="Q537" i="1"/>
  <c r="R537" i="1"/>
  <c r="S537" i="1"/>
  <c r="O538" i="1"/>
  <c r="P538" i="1"/>
  <c r="Q538" i="1"/>
  <c r="R538" i="1"/>
  <c r="S538" i="1"/>
  <c r="O539" i="1"/>
  <c r="P539" i="1"/>
  <c r="Q539" i="1"/>
  <c r="R539" i="1"/>
  <c r="S539" i="1"/>
  <c r="O540" i="1"/>
  <c r="P540" i="1"/>
  <c r="Q540" i="1"/>
  <c r="R540" i="1"/>
  <c r="S540" i="1"/>
  <c r="O542" i="1"/>
  <c r="P542" i="1"/>
  <c r="Q542" i="1"/>
  <c r="R542" i="1"/>
  <c r="S542" i="1"/>
  <c r="O543" i="1"/>
  <c r="P543" i="1"/>
  <c r="Q543" i="1"/>
  <c r="R543" i="1"/>
  <c r="S543" i="1"/>
  <c r="O544" i="1"/>
  <c r="P544" i="1"/>
  <c r="Q544" i="1"/>
  <c r="R544" i="1"/>
  <c r="S544" i="1"/>
  <c r="O545" i="1"/>
  <c r="P545" i="1"/>
  <c r="Q545" i="1"/>
  <c r="R545" i="1"/>
  <c r="S545" i="1"/>
  <c r="O546" i="1"/>
  <c r="P546" i="1"/>
  <c r="Q546" i="1"/>
  <c r="R546" i="1"/>
  <c r="S546" i="1"/>
  <c r="O547" i="1"/>
  <c r="P547" i="1"/>
  <c r="Q547" i="1"/>
  <c r="R547" i="1"/>
  <c r="S547" i="1"/>
  <c r="O548" i="1"/>
  <c r="P548" i="1"/>
  <c r="Q548" i="1"/>
  <c r="R548" i="1"/>
  <c r="S548" i="1"/>
  <c r="O549" i="1"/>
  <c r="P549" i="1"/>
  <c r="Q549" i="1"/>
  <c r="R549" i="1"/>
  <c r="S549" i="1"/>
  <c r="O550" i="1"/>
  <c r="P550" i="1"/>
  <c r="Q550" i="1"/>
  <c r="R550" i="1"/>
  <c r="S550" i="1"/>
  <c r="O551" i="1"/>
  <c r="P551" i="1"/>
  <c r="Q551" i="1"/>
  <c r="R551" i="1"/>
  <c r="S551" i="1"/>
  <c r="O552" i="1"/>
  <c r="P552" i="1"/>
  <c r="Q552" i="1"/>
  <c r="R552" i="1"/>
  <c r="S552" i="1"/>
  <c r="O553" i="1"/>
  <c r="P553" i="1"/>
  <c r="Q553" i="1"/>
  <c r="R553" i="1"/>
  <c r="S553" i="1"/>
  <c r="O554" i="1"/>
  <c r="P554" i="1"/>
  <c r="Q554" i="1"/>
  <c r="R554" i="1"/>
  <c r="S554" i="1"/>
  <c r="O555" i="1"/>
  <c r="P555" i="1"/>
  <c r="Q555" i="1"/>
  <c r="R555" i="1"/>
  <c r="S555" i="1"/>
  <c r="O556" i="1"/>
  <c r="P556" i="1"/>
  <c r="Q556" i="1"/>
  <c r="R556" i="1"/>
  <c r="S556" i="1"/>
  <c r="O557" i="1"/>
  <c r="P557" i="1"/>
  <c r="Q557" i="1"/>
  <c r="R557" i="1"/>
  <c r="S557" i="1"/>
  <c r="O558" i="1"/>
  <c r="P558" i="1"/>
  <c r="Q558" i="1"/>
  <c r="R558" i="1"/>
  <c r="S558" i="1"/>
  <c r="O559" i="1"/>
  <c r="P559" i="1"/>
  <c r="Q559" i="1"/>
  <c r="R559" i="1"/>
  <c r="S559" i="1"/>
  <c r="O560" i="1"/>
  <c r="P560" i="1"/>
  <c r="Q560" i="1"/>
  <c r="R560" i="1"/>
  <c r="S560" i="1"/>
  <c r="O561" i="1"/>
  <c r="P561" i="1"/>
  <c r="Q561" i="1"/>
  <c r="R561" i="1"/>
  <c r="S561" i="1"/>
  <c r="O562" i="1"/>
  <c r="P562" i="1"/>
  <c r="Q562" i="1"/>
  <c r="R562" i="1"/>
  <c r="S562" i="1"/>
  <c r="O563" i="1"/>
  <c r="P563" i="1"/>
  <c r="Q563" i="1"/>
  <c r="R563" i="1"/>
  <c r="S563" i="1"/>
  <c r="O564" i="1"/>
  <c r="P564" i="1"/>
  <c r="Q564" i="1"/>
  <c r="R564" i="1"/>
  <c r="S564" i="1"/>
  <c r="O565" i="1"/>
  <c r="P565" i="1"/>
  <c r="Q565" i="1"/>
  <c r="R565" i="1"/>
  <c r="S565" i="1"/>
  <c r="O566" i="1"/>
  <c r="P566" i="1"/>
  <c r="Q566" i="1"/>
  <c r="R566" i="1"/>
  <c r="S566" i="1"/>
  <c r="O567" i="1"/>
  <c r="P567" i="1"/>
  <c r="Q567" i="1"/>
  <c r="R567" i="1"/>
  <c r="S567" i="1"/>
  <c r="O568" i="1"/>
  <c r="P568" i="1"/>
  <c r="Q568" i="1"/>
  <c r="R568" i="1"/>
  <c r="S568" i="1"/>
  <c r="O569" i="1"/>
  <c r="P569" i="1"/>
  <c r="Q569" i="1"/>
  <c r="R569" i="1"/>
  <c r="S569" i="1"/>
  <c r="O570" i="1"/>
  <c r="P570" i="1"/>
  <c r="Q570" i="1"/>
  <c r="R570" i="1"/>
  <c r="S570" i="1"/>
  <c r="O571" i="1"/>
  <c r="P571" i="1"/>
  <c r="Q571" i="1"/>
  <c r="R571" i="1"/>
  <c r="S571" i="1"/>
  <c r="O572" i="1"/>
  <c r="P572" i="1"/>
  <c r="Q572" i="1"/>
  <c r="R572" i="1"/>
  <c r="S572" i="1"/>
  <c r="O573" i="1"/>
  <c r="P573" i="1"/>
  <c r="Q573" i="1"/>
  <c r="R573" i="1"/>
  <c r="S573" i="1"/>
  <c r="O574" i="1"/>
  <c r="P574" i="1"/>
  <c r="Q574" i="1"/>
  <c r="R574" i="1"/>
  <c r="S574" i="1"/>
  <c r="O575" i="1"/>
  <c r="P575" i="1"/>
  <c r="Q575" i="1"/>
  <c r="R575" i="1"/>
  <c r="S575" i="1"/>
  <c r="O576" i="1"/>
  <c r="P576" i="1"/>
  <c r="Q576" i="1"/>
  <c r="R576" i="1"/>
  <c r="S576" i="1"/>
  <c r="O577" i="1"/>
  <c r="P577" i="1"/>
  <c r="Q577" i="1"/>
  <c r="R577" i="1"/>
  <c r="S577" i="1"/>
  <c r="O578" i="1"/>
  <c r="P578" i="1"/>
  <c r="Q578" i="1"/>
  <c r="R578" i="1"/>
  <c r="S578" i="1"/>
  <c r="O579" i="1"/>
  <c r="P579" i="1"/>
  <c r="Q579" i="1"/>
  <c r="R579" i="1"/>
  <c r="S579" i="1"/>
  <c r="O580" i="1"/>
  <c r="P580" i="1"/>
  <c r="Q580" i="1"/>
  <c r="R580" i="1"/>
  <c r="S580" i="1"/>
  <c r="O581" i="1"/>
  <c r="P581" i="1"/>
  <c r="Q581" i="1"/>
  <c r="R581" i="1"/>
  <c r="S581" i="1"/>
  <c r="O582" i="1"/>
  <c r="P582" i="1"/>
  <c r="Q582" i="1"/>
  <c r="R582" i="1"/>
  <c r="S582" i="1"/>
  <c r="O583" i="1"/>
  <c r="P583" i="1"/>
  <c r="Q583" i="1"/>
  <c r="R583" i="1"/>
  <c r="S583" i="1"/>
  <c r="O584" i="1"/>
  <c r="P584" i="1"/>
  <c r="Q584" i="1"/>
  <c r="R584" i="1"/>
  <c r="S584" i="1"/>
  <c r="O585" i="1"/>
  <c r="P585" i="1"/>
  <c r="Q585" i="1"/>
  <c r="R585" i="1"/>
  <c r="S585" i="1"/>
  <c r="O586" i="1"/>
  <c r="P586" i="1"/>
  <c r="Q586" i="1"/>
  <c r="R586" i="1"/>
  <c r="S586" i="1"/>
  <c r="O587" i="1"/>
  <c r="P587" i="1"/>
  <c r="Q587" i="1"/>
  <c r="R587" i="1"/>
  <c r="S587" i="1"/>
  <c r="O589" i="1"/>
  <c r="P589" i="1"/>
  <c r="Q589" i="1"/>
  <c r="R589" i="1"/>
  <c r="S589" i="1"/>
  <c r="O590" i="1"/>
  <c r="P590" i="1"/>
  <c r="Q590" i="1"/>
  <c r="R590" i="1"/>
  <c r="S590" i="1"/>
  <c r="O591" i="1"/>
  <c r="P591" i="1"/>
  <c r="Q591" i="1"/>
  <c r="R591" i="1"/>
  <c r="S591" i="1"/>
  <c r="O592" i="1"/>
  <c r="P592" i="1"/>
  <c r="Q592" i="1"/>
  <c r="R592" i="1"/>
  <c r="S592" i="1"/>
  <c r="O593" i="1"/>
  <c r="P593" i="1"/>
  <c r="Q593" i="1"/>
  <c r="R593" i="1"/>
  <c r="S593" i="1"/>
  <c r="O594" i="1"/>
  <c r="P594" i="1"/>
  <c r="Q594" i="1"/>
  <c r="R594" i="1"/>
  <c r="S594" i="1"/>
  <c r="O595" i="1"/>
  <c r="P595" i="1"/>
  <c r="Q595" i="1"/>
  <c r="R595" i="1"/>
  <c r="S595" i="1"/>
  <c r="O596" i="1"/>
  <c r="P596" i="1"/>
  <c r="Q596" i="1"/>
  <c r="R596" i="1"/>
  <c r="S596" i="1"/>
  <c r="O597" i="1"/>
  <c r="P597" i="1"/>
  <c r="Q597" i="1"/>
  <c r="R597" i="1"/>
  <c r="S597" i="1"/>
  <c r="O598" i="1"/>
  <c r="P598" i="1"/>
  <c r="Q598" i="1"/>
  <c r="R598" i="1"/>
  <c r="S598" i="1"/>
  <c r="O599" i="1"/>
  <c r="P599" i="1"/>
  <c r="Q599" i="1"/>
  <c r="R599" i="1"/>
  <c r="S599" i="1"/>
  <c r="O600" i="1"/>
  <c r="P600" i="1"/>
  <c r="Q600" i="1"/>
  <c r="R600" i="1"/>
  <c r="S600" i="1"/>
  <c r="O601" i="1"/>
  <c r="P601" i="1"/>
  <c r="Q601" i="1"/>
  <c r="R601" i="1"/>
  <c r="S601" i="1"/>
  <c r="O602" i="1"/>
  <c r="P602" i="1"/>
  <c r="Q602" i="1"/>
  <c r="R602" i="1"/>
  <c r="S602" i="1"/>
  <c r="O603" i="1"/>
  <c r="P603" i="1"/>
  <c r="Q603" i="1"/>
  <c r="R603" i="1"/>
  <c r="S603" i="1"/>
  <c r="O604" i="1"/>
  <c r="P604" i="1"/>
  <c r="Q604" i="1"/>
  <c r="R604" i="1"/>
  <c r="S604" i="1"/>
  <c r="O605" i="1"/>
  <c r="P605" i="1"/>
  <c r="Q605" i="1"/>
  <c r="R605" i="1"/>
  <c r="S605" i="1"/>
  <c r="O606" i="1"/>
  <c r="P606" i="1"/>
  <c r="Q606" i="1"/>
  <c r="R606" i="1"/>
  <c r="S606" i="1"/>
  <c r="O607" i="1"/>
  <c r="P607" i="1"/>
  <c r="Q607" i="1"/>
  <c r="R607" i="1"/>
  <c r="S607" i="1"/>
  <c r="O609" i="1"/>
  <c r="P609" i="1"/>
  <c r="Q609" i="1"/>
  <c r="R609" i="1"/>
  <c r="S609" i="1"/>
  <c r="O610" i="1"/>
  <c r="P610" i="1"/>
  <c r="Q610" i="1"/>
  <c r="R610" i="1"/>
  <c r="S610" i="1"/>
  <c r="O611" i="1"/>
  <c r="P611" i="1"/>
  <c r="Q611" i="1"/>
  <c r="R611" i="1"/>
  <c r="S611" i="1"/>
  <c r="O612" i="1"/>
  <c r="P612" i="1"/>
  <c r="Q612" i="1"/>
  <c r="R612" i="1"/>
  <c r="S612" i="1"/>
  <c r="O613" i="1"/>
  <c r="P613" i="1"/>
  <c r="Q613" i="1"/>
  <c r="R613" i="1"/>
  <c r="S613" i="1"/>
  <c r="O614" i="1"/>
  <c r="P614" i="1"/>
  <c r="Q614" i="1"/>
  <c r="R614" i="1"/>
  <c r="S614" i="1"/>
  <c r="O615" i="1"/>
  <c r="P615" i="1"/>
  <c r="Q615" i="1"/>
  <c r="R615" i="1"/>
  <c r="S615" i="1"/>
  <c r="O616" i="1"/>
  <c r="P616" i="1"/>
  <c r="Q616" i="1"/>
  <c r="R616" i="1"/>
  <c r="S616" i="1"/>
  <c r="O617" i="1"/>
  <c r="P617" i="1"/>
  <c r="Q617" i="1"/>
  <c r="R617" i="1"/>
  <c r="S617" i="1"/>
  <c r="O618" i="1"/>
  <c r="P618" i="1"/>
  <c r="Q618" i="1"/>
  <c r="R618" i="1"/>
  <c r="S618" i="1"/>
  <c r="O619" i="1"/>
  <c r="P619" i="1"/>
  <c r="Q619" i="1"/>
  <c r="R619" i="1"/>
  <c r="S619" i="1"/>
  <c r="O620" i="1"/>
  <c r="P620" i="1"/>
  <c r="Q620" i="1"/>
  <c r="R620" i="1"/>
  <c r="S620" i="1"/>
  <c r="O622" i="1"/>
  <c r="P622" i="1"/>
  <c r="Q622" i="1"/>
  <c r="R622" i="1"/>
  <c r="S622" i="1"/>
  <c r="O623" i="1"/>
  <c r="P623" i="1"/>
  <c r="Q623" i="1"/>
  <c r="R623" i="1"/>
  <c r="S623" i="1"/>
  <c r="O624" i="1"/>
  <c r="P624" i="1"/>
  <c r="Q624" i="1"/>
  <c r="R624" i="1"/>
  <c r="S624" i="1"/>
  <c r="O625" i="1"/>
  <c r="P625" i="1"/>
  <c r="Q625" i="1"/>
  <c r="R625" i="1"/>
  <c r="S625" i="1"/>
  <c r="O626" i="1"/>
  <c r="P626" i="1"/>
  <c r="Q626" i="1"/>
  <c r="R626" i="1"/>
  <c r="S626" i="1"/>
  <c r="O627" i="1"/>
  <c r="P627" i="1"/>
  <c r="Q627" i="1"/>
  <c r="R627" i="1"/>
  <c r="S627" i="1"/>
  <c r="O628" i="1"/>
  <c r="P628" i="1"/>
  <c r="Q628" i="1"/>
  <c r="R628" i="1"/>
  <c r="S628" i="1"/>
  <c r="O629" i="1"/>
  <c r="P629" i="1"/>
  <c r="Q629" i="1"/>
  <c r="R629" i="1"/>
  <c r="S629" i="1"/>
  <c r="O630" i="1"/>
  <c r="P630" i="1"/>
  <c r="Q630" i="1"/>
  <c r="R630" i="1"/>
  <c r="S630" i="1"/>
  <c r="O631" i="1"/>
  <c r="P631" i="1"/>
  <c r="Q631" i="1"/>
  <c r="R631" i="1"/>
  <c r="S631" i="1"/>
  <c r="O632" i="1"/>
  <c r="P632" i="1"/>
  <c r="Q632" i="1"/>
  <c r="R632" i="1"/>
  <c r="S632" i="1"/>
  <c r="O633" i="1"/>
  <c r="P633" i="1"/>
  <c r="Q633" i="1"/>
  <c r="R633" i="1"/>
  <c r="S633" i="1"/>
  <c r="O634" i="1"/>
  <c r="P634" i="1"/>
  <c r="Q634" i="1"/>
  <c r="R634" i="1"/>
  <c r="S634" i="1"/>
  <c r="O635" i="1"/>
  <c r="P635" i="1"/>
  <c r="Q635" i="1"/>
  <c r="R635" i="1"/>
  <c r="S635" i="1"/>
  <c r="O636" i="1"/>
  <c r="P636" i="1"/>
  <c r="Q636" i="1"/>
  <c r="R636" i="1"/>
  <c r="S636" i="1"/>
  <c r="O637" i="1"/>
  <c r="P637" i="1"/>
  <c r="Q637" i="1"/>
  <c r="R637" i="1"/>
  <c r="S637" i="1"/>
  <c r="O638" i="1"/>
  <c r="P638" i="1"/>
  <c r="Q638" i="1"/>
  <c r="R638" i="1"/>
  <c r="S638" i="1"/>
  <c r="O639" i="1"/>
  <c r="P639" i="1"/>
  <c r="Q639" i="1"/>
  <c r="R639" i="1"/>
  <c r="S639" i="1"/>
  <c r="O640" i="1"/>
  <c r="P640" i="1"/>
  <c r="Q640" i="1"/>
  <c r="R640" i="1"/>
  <c r="S640" i="1"/>
  <c r="O641" i="1"/>
  <c r="P641" i="1"/>
  <c r="Q641" i="1"/>
  <c r="R641" i="1"/>
  <c r="S641" i="1"/>
  <c r="O643" i="1"/>
  <c r="P643" i="1"/>
  <c r="Q643" i="1"/>
  <c r="R643" i="1"/>
  <c r="S643" i="1"/>
  <c r="O644" i="1"/>
  <c r="P644" i="1"/>
  <c r="Q644" i="1"/>
  <c r="R644" i="1"/>
  <c r="S644" i="1"/>
  <c r="O645" i="1"/>
  <c r="P645" i="1"/>
  <c r="Q645" i="1"/>
  <c r="R645" i="1"/>
  <c r="S645" i="1"/>
  <c r="O646" i="1"/>
  <c r="P646" i="1"/>
  <c r="Q646" i="1"/>
  <c r="R646" i="1"/>
  <c r="S646" i="1"/>
  <c r="O647" i="1"/>
  <c r="P647" i="1"/>
  <c r="Q647" i="1"/>
  <c r="R647" i="1"/>
  <c r="S647" i="1"/>
  <c r="O648" i="1"/>
  <c r="P648" i="1"/>
  <c r="Q648" i="1"/>
  <c r="R648" i="1"/>
  <c r="S648" i="1"/>
  <c r="O649" i="1"/>
  <c r="P649" i="1"/>
  <c r="Q649" i="1"/>
  <c r="R649" i="1"/>
  <c r="S649" i="1"/>
  <c r="O650" i="1"/>
  <c r="P650" i="1"/>
  <c r="Q650" i="1"/>
  <c r="R650" i="1"/>
  <c r="S650" i="1"/>
  <c r="O651" i="1"/>
  <c r="P651" i="1"/>
  <c r="Q651" i="1"/>
  <c r="R651" i="1"/>
  <c r="S651" i="1"/>
  <c r="O652" i="1"/>
  <c r="P652" i="1"/>
  <c r="Q652" i="1"/>
  <c r="R652" i="1"/>
  <c r="S652" i="1"/>
  <c r="O653" i="1"/>
  <c r="P653" i="1"/>
  <c r="Q653" i="1"/>
  <c r="R653" i="1"/>
  <c r="S653" i="1"/>
  <c r="O654" i="1"/>
  <c r="P654" i="1"/>
  <c r="Q654" i="1"/>
  <c r="R654" i="1"/>
  <c r="S654" i="1"/>
  <c r="O655" i="1"/>
  <c r="P655" i="1"/>
  <c r="Q655" i="1"/>
  <c r="R655" i="1"/>
  <c r="S655" i="1"/>
  <c r="O656" i="1"/>
  <c r="P656" i="1"/>
  <c r="Q656" i="1"/>
  <c r="R656" i="1"/>
  <c r="S656" i="1"/>
  <c r="O657" i="1"/>
  <c r="P657" i="1"/>
  <c r="Q657" i="1"/>
  <c r="R657" i="1"/>
  <c r="S657" i="1"/>
  <c r="O658" i="1"/>
  <c r="P658" i="1"/>
  <c r="Q658" i="1"/>
  <c r="R658" i="1"/>
  <c r="S658" i="1"/>
  <c r="O659" i="1"/>
  <c r="P659" i="1"/>
  <c r="Q659" i="1"/>
  <c r="R659" i="1"/>
  <c r="S659" i="1"/>
  <c r="O660" i="1"/>
  <c r="P660" i="1"/>
  <c r="Q660" i="1"/>
  <c r="R660" i="1"/>
  <c r="S660" i="1"/>
  <c r="O661" i="1"/>
  <c r="P661" i="1"/>
  <c r="Q661" i="1"/>
  <c r="R661" i="1"/>
  <c r="S661" i="1"/>
  <c r="O662" i="1"/>
  <c r="P662" i="1"/>
  <c r="Q662" i="1"/>
  <c r="R662" i="1"/>
  <c r="S662" i="1"/>
  <c r="O663" i="1"/>
  <c r="P663" i="1"/>
  <c r="Q663" i="1"/>
  <c r="R663" i="1"/>
  <c r="S663" i="1"/>
  <c r="O664" i="1"/>
  <c r="P664" i="1"/>
  <c r="Q664" i="1"/>
  <c r="R664" i="1"/>
  <c r="S664" i="1"/>
  <c r="O666" i="1"/>
  <c r="P666" i="1"/>
  <c r="Q666" i="1"/>
  <c r="R666" i="1"/>
  <c r="S666" i="1"/>
  <c r="O667" i="1"/>
  <c r="P667" i="1"/>
  <c r="Q667" i="1"/>
  <c r="R667" i="1"/>
  <c r="S667" i="1"/>
  <c r="O668" i="1"/>
  <c r="P668" i="1"/>
  <c r="Q668" i="1"/>
  <c r="R668" i="1"/>
  <c r="S668" i="1"/>
  <c r="O669" i="1"/>
  <c r="P669" i="1"/>
  <c r="Q669" i="1"/>
  <c r="R669" i="1"/>
  <c r="S669" i="1"/>
  <c r="O670" i="1"/>
  <c r="P670" i="1"/>
  <c r="Q670" i="1"/>
  <c r="R670" i="1"/>
  <c r="S670" i="1"/>
  <c r="O671" i="1"/>
  <c r="P671" i="1"/>
  <c r="Q671" i="1"/>
  <c r="R671" i="1"/>
  <c r="S671" i="1"/>
  <c r="O672" i="1"/>
  <c r="P672" i="1"/>
  <c r="Q672" i="1"/>
  <c r="R672" i="1"/>
  <c r="S672" i="1"/>
  <c r="O673" i="1"/>
  <c r="P673" i="1"/>
  <c r="Q673" i="1"/>
  <c r="R673" i="1"/>
  <c r="S673" i="1"/>
  <c r="O674" i="1"/>
  <c r="P674" i="1"/>
  <c r="Q674" i="1"/>
  <c r="R674" i="1"/>
  <c r="S674" i="1"/>
  <c r="Q675" i="1"/>
  <c r="R675" i="1"/>
  <c r="Q676" i="1"/>
  <c r="R676" i="1"/>
  <c r="O677" i="1"/>
  <c r="P677" i="1"/>
  <c r="Q677" i="1"/>
  <c r="R677" i="1"/>
  <c r="S677" i="1"/>
  <c r="O678" i="1"/>
  <c r="P678" i="1"/>
  <c r="Q678" i="1"/>
  <c r="R678" i="1"/>
  <c r="S678" i="1"/>
  <c r="O679" i="1"/>
  <c r="P679" i="1"/>
  <c r="Q679" i="1"/>
  <c r="R679" i="1"/>
  <c r="S679" i="1"/>
  <c r="O680" i="1"/>
  <c r="P680" i="1"/>
  <c r="Q680" i="1"/>
  <c r="R680" i="1"/>
  <c r="S680" i="1"/>
  <c r="O681" i="1"/>
  <c r="P681" i="1"/>
  <c r="Q681" i="1"/>
  <c r="R681" i="1"/>
  <c r="S681" i="1"/>
  <c r="O683" i="1"/>
  <c r="P683" i="1"/>
  <c r="Q683" i="1"/>
  <c r="R683" i="1"/>
  <c r="S683" i="1"/>
  <c r="O684" i="1"/>
  <c r="P684" i="1"/>
  <c r="Q684" i="1"/>
  <c r="R684" i="1"/>
  <c r="S684" i="1"/>
  <c r="O685" i="1"/>
  <c r="P685" i="1"/>
  <c r="Q685" i="1"/>
  <c r="R685" i="1"/>
  <c r="S685" i="1"/>
  <c r="O686" i="1"/>
  <c r="P686" i="1"/>
  <c r="Q686" i="1"/>
  <c r="R686" i="1"/>
  <c r="S686" i="1"/>
  <c r="O687" i="1"/>
  <c r="P687" i="1"/>
  <c r="Q687" i="1"/>
  <c r="R687" i="1"/>
  <c r="S687" i="1"/>
  <c r="O688" i="1"/>
  <c r="P688" i="1"/>
  <c r="Q688" i="1"/>
  <c r="R688" i="1"/>
  <c r="S688" i="1"/>
  <c r="O689" i="1"/>
  <c r="P689" i="1"/>
  <c r="Q689" i="1"/>
  <c r="R689" i="1"/>
  <c r="S689" i="1"/>
  <c r="O690" i="1"/>
  <c r="P690" i="1"/>
  <c r="Q690" i="1"/>
  <c r="R690" i="1"/>
  <c r="S690" i="1"/>
  <c r="O691" i="1"/>
  <c r="P691" i="1"/>
  <c r="Q691" i="1"/>
  <c r="R691" i="1"/>
  <c r="S691" i="1"/>
  <c r="O692" i="1"/>
  <c r="P692" i="1"/>
  <c r="Q692" i="1"/>
  <c r="R692" i="1"/>
  <c r="S692" i="1"/>
  <c r="O693" i="1"/>
  <c r="P693" i="1"/>
  <c r="Q693" i="1"/>
  <c r="R693" i="1"/>
  <c r="S693" i="1"/>
  <c r="O694" i="1"/>
  <c r="P694" i="1"/>
  <c r="Q694" i="1"/>
  <c r="R694" i="1"/>
  <c r="S694" i="1"/>
  <c r="O695" i="1"/>
  <c r="P695" i="1"/>
  <c r="Q695" i="1"/>
  <c r="R695" i="1"/>
  <c r="S695" i="1"/>
  <c r="O696" i="1"/>
  <c r="P696" i="1"/>
  <c r="Q696" i="1"/>
  <c r="R696" i="1"/>
  <c r="S696" i="1"/>
  <c r="O697" i="1"/>
  <c r="P697" i="1"/>
  <c r="Q697" i="1"/>
  <c r="R697" i="1"/>
  <c r="S697" i="1"/>
  <c r="O698" i="1"/>
  <c r="P698" i="1"/>
  <c r="Q698" i="1"/>
  <c r="R698" i="1"/>
  <c r="S698" i="1"/>
  <c r="O699" i="1"/>
  <c r="P699" i="1"/>
  <c r="Q699" i="1"/>
  <c r="R699" i="1"/>
  <c r="S699" i="1"/>
  <c r="O700" i="1"/>
  <c r="P700" i="1"/>
  <c r="Q700" i="1"/>
  <c r="R700" i="1"/>
  <c r="S700" i="1"/>
  <c r="O701" i="1"/>
  <c r="P701" i="1"/>
  <c r="Q701" i="1"/>
  <c r="R701" i="1"/>
  <c r="S701" i="1"/>
  <c r="O702" i="1"/>
  <c r="P702" i="1"/>
  <c r="Q702" i="1"/>
  <c r="R702" i="1"/>
  <c r="S702" i="1"/>
  <c r="O703" i="1"/>
  <c r="P703" i="1"/>
  <c r="Q703" i="1"/>
  <c r="R703" i="1"/>
  <c r="S703" i="1"/>
  <c r="O704" i="1"/>
  <c r="P704" i="1"/>
  <c r="Q704" i="1"/>
  <c r="R704" i="1"/>
  <c r="S704" i="1"/>
  <c r="O705" i="1"/>
  <c r="P705" i="1"/>
  <c r="Q705" i="1"/>
  <c r="R705" i="1"/>
  <c r="S705" i="1"/>
  <c r="O706" i="1"/>
  <c r="P706" i="1"/>
  <c r="Q706" i="1"/>
  <c r="R706" i="1"/>
  <c r="S706" i="1"/>
  <c r="O707" i="1"/>
  <c r="P707" i="1"/>
  <c r="Q707" i="1"/>
  <c r="R707" i="1"/>
  <c r="S707" i="1"/>
  <c r="O708" i="1"/>
  <c r="P708" i="1"/>
  <c r="Q708" i="1"/>
  <c r="R708" i="1"/>
  <c r="S708" i="1"/>
  <c r="O709" i="1"/>
  <c r="P709" i="1"/>
  <c r="Q709" i="1"/>
  <c r="R709" i="1"/>
  <c r="S709" i="1"/>
  <c r="O710" i="1"/>
  <c r="P710" i="1"/>
  <c r="Q710" i="1"/>
  <c r="R710" i="1"/>
  <c r="S710" i="1"/>
  <c r="O711" i="1"/>
  <c r="P711" i="1"/>
  <c r="Q711" i="1"/>
  <c r="R711" i="1"/>
  <c r="S711" i="1"/>
  <c r="O712" i="1"/>
  <c r="P712" i="1"/>
  <c r="Q712" i="1"/>
  <c r="R712" i="1"/>
  <c r="S712" i="1"/>
  <c r="O713" i="1"/>
  <c r="P713" i="1"/>
  <c r="Q713" i="1"/>
  <c r="R713" i="1"/>
  <c r="S713" i="1"/>
  <c r="O714" i="1"/>
  <c r="P714" i="1"/>
  <c r="Q714" i="1"/>
  <c r="R714" i="1"/>
  <c r="S714" i="1"/>
  <c r="O715" i="1"/>
  <c r="P715" i="1"/>
  <c r="Q715" i="1"/>
  <c r="R715" i="1"/>
  <c r="S715" i="1"/>
  <c r="O716" i="1"/>
  <c r="P716" i="1"/>
  <c r="Q716" i="1"/>
  <c r="R716" i="1"/>
  <c r="S716" i="1"/>
  <c r="O717" i="1"/>
  <c r="P717" i="1"/>
  <c r="Q717" i="1"/>
  <c r="R717" i="1"/>
  <c r="S717" i="1"/>
  <c r="O718" i="1"/>
  <c r="P718" i="1"/>
  <c r="Q718" i="1"/>
  <c r="R718" i="1"/>
  <c r="S718" i="1"/>
  <c r="O719" i="1"/>
  <c r="P719" i="1"/>
  <c r="Q719" i="1"/>
  <c r="R719" i="1"/>
  <c r="S719" i="1"/>
  <c r="O720" i="1"/>
  <c r="P720" i="1"/>
  <c r="Q720" i="1"/>
  <c r="R720" i="1"/>
  <c r="S720" i="1"/>
  <c r="O721" i="1"/>
  <c r="P721" i="1"/>
  <c r="Q721" i="1"/>
  <c r="R721" i="1"/>
  <c r="S721" i="1"/>
  <c r="O722" i="1"/>
  <c r="P722" i="1"/>
  <c r="Q722" i="1"/>
  <c r="R722" i="1"/>
  <c r="S722" i="1"/>
  <c r="O723" i="1"/>
  <c r="P723" i="1"/>
  <c r="Q723" i="1"/>
  <c r="R723" i="1"/>
  <c r="S723" i="1"/>
  <c r="O724" i="1"/>
  <c r="P724" i="1"/>
  <c r="Q724" i="1"/>
  <c r="R724" i="1"/>
  <c r="S724" i="1"/>
  <c r="O725" i="1"/>
  <c r="P725" i="1"/>
  <c r="Q725" i="1"/>
  <c r="R725" i="1"/>
  <c r="S725" i="1"/>
  <c r="O726" i="1"/>
  <c r="P726" i="1"/>
  <c r="Q726" i="1"/>
  <c r="R726" i="1"/>
  <c r="S726" i="1"/>
  <c r="O727" i="1"/>
  <c r="P727" i="1"/>
  <c r="Q727" i="1"/>
  <c r="R727" i="1"/>
  <c r="S727" i="1"/>
  <c r="O728" i="1"/>
  <c r="P728" i="1"/>
  <c r="Q728" i="1"/>
  <c r="R728" i="1"/>
  <c r="S728" i="1"/>
  <c r="O729" i="1"/>
  <c r="P729" i="1"/>
  <c r="Q729" i="1"/>
  <c r="R729" i="1"/>
  <c r="S729" i="1"/>
  <c r="O730" i="1"/>
  <c r="P730" i="1"/>
  <c r="Q730" i="1"/>
  <c r="R730" i="1"/>
  <c r="S730" i="1"/>
  <c r="O731" i="1"/>
  <c r="P731" i="1"/>
  <c r="Q731" i="1"/>
  <c r="R731" i="1"/>
  <c r="S731" i="1"/>
  <c r="O732" i="1"/>
  <c r="P732" i="1"/>
  <c r="Q732" i="1"/>
  <c r="R732" i="1"/>
  <c r="S732" i="1"/>
  <c r="O733" i="1"/>
  <c r="P733" i="1"/>
  <c r="Q733" i="1"/>
  <c r="R733" i="1"/>
  <c r="S733" i="1"/>
  <c r="O734" i="1"/>
  <c r="P734" i="1"/>
  <c r="Q734" i="1"/>
  <c r="R734" i="1"/>
  <c r="S734" i="1"/>
  <c r="O735" i="1"/>
  <c r="P735" i="1"/>
  <c r="Q735" i="1"/>
  <c r="R735" i="1"/>
  <c r="S735" i="1"/>
  <c r="O736" i="1"/>
  <c r="P736" i="1"/>
  <c r="Q736" i="1"/>
  <c r="R736" i="1"/>
  <c r="S736" i="1"/>
  <c r="O737" i="1"/>
  <c r="P737" i="1"/>
  <c r="Q737" i="1"/>
  <c r="R737" i="1"/>
  <c r="S737" i="1"/>
  <c r="O738" i="1"/>
  <c r="P738" i="1"/>
  <c r="Q738" i="1"/>
  <c r="R738" i="1"/>
  <c r="S738" i="1"/>
  <c r="O739" i="1"/>
  <c r="P739" i="1"/>
  <c r="Q739" i="1"/>
  <c r="R739" i="1"/>
  <c r="S739" i="1"/>
  <c r="O740" i="1"/>
  <c r="P740" i="1"/>
  <c r="Q740" i="1"/>
  <c r="R740" i="1"/>
  <c r="S740" i="1"/>
  <c r="O741" i="1"/>
  <c r="P741" i="1"/>
  <c r="Q741" i="1"/>
  <c r="R741" i="1"/>
  <c r="S741" i="1"/>
  <c r="O742" i="1"/>
  <c r="P742" i="1"/>
  <c r="Q742" i="1"/>
  <c r="R742" i="1"/>
  <c r="S742" i="1"/>
  <c r="O743" i="1"/>
  <c r="P743" i="1"/>
  <c r="Q743" i="1"/>
  <c r="R743" i="1"/>
  <c r="S743" i="1"/>
  <c r="O744" i="1"/>
  <c r="P744" i="1"/>
  <c r="Q744" i="1"/>
  <c r="R744" i="1"/>
  <c r="S744" i="1"/>
  <c r="O745" i="1"/>
  <c r="P745" i="1"/>
  <c r="Q745" i="1"/>
  <c r="R745" i="1"/>
  <c r="S745" i="1"/>
  <c r="O746" i="1"/>
  <c r="P746" i="1"/>
  <c r="Q746" i="1"/>
  <c r="R746" i="1"/>
  <c r="S746" i="1"/>
  <c r="O747" i="1"/>
  <c r="P747" i="1"/>
  <c r="Q747" i="1"/>
  <c r="R747" i="1"/>
  <c r="S747" i="1"/>
  <c r="O748" i="1"/>
  <c r="P748" i="1"/>
  <c r="Q748" i="1"/>
  <c r="R748" i="1"/>
  <c r="S748" i="1"/>
  <c r="O749" i="1"/>
  <c r="P749" i="1"/>
  <c r="Q749" i="1"/>
  <c r="R749" i="1"/>
  <c r="S749" i="1"/>
  <c r="O750" i="1"/>
  <c r="P750" i="1"/>
  <c r="Q750" i="1"/>
  <c r="R750" i="1"/>
  <c r="S750" i="1"/>
  <c r="O751" i="1"/>
  <c r="P751" i="1"/>
  <c r="Q751" i="1"/>
  <c r="R751" i="1"/>
  <c r="S751" i="1"/>
  <c r="O752" i="1"/>
  <c r="P752" i="1"/>
  <c r="Q752" i="1"/>
  <c r="R752" i="1"/>
  <c r="S752" i="1"/>
  <c r="O753" i="1"/>
  <c r="P753" i="1"/>
  <c r="Q753" i="1"/>
  <c r="R753" i="1"/>
  <c r="S753" i="1"/>
  <c r="O754" i="1"/>
  <c r="P754" i="1"/>
  <c r="Q754" i="1"/>
  <c r="R754" i="1"/>
  <c r="S754" i="1"/>
  <c r="O755" i="1"/>
  <c r="P755" i="1"/>
  <c r="Q755" i="1"/>
  <c r="R755" i="1"/>
  <c r="S755" i="1"/>
  <c r="O756" i="1"/>
  <c r="P756" i="1"/>
  <c r="Q756" i="1"/>
  <c r="R756" i="1"/>
  <c r="S756" i="1"/>
  <c r="O757" i="1"/>
  <c r="P757" i="1"/>
  <c r="Q757" i="1"/>
  <c r="R757" i="1"/>
  <c r="S757" i="1"/>
  <c r="O758" i="1"/>
  <c r="P758" i="1"/>
  <c r="Q758" i="1"/>
  <c r="R758" i="1"/>
  <c r="S758" i="1"/>
  <c r="O759" i="1"/>
  <c r="P759" i="1"/>
  <c r="Q759" i="1"/>
  <c r="R759" i="1"/>
  <c r="S759" i="1"/>
  <c r="O760" i="1"/>
  <c r="P760" i="1"/>
  <c r="Q760" i="1"/>
  <c r="R760" i="1"/>
  <c r="S760" i="1"/>
  <c r="O761" i="1"/>
  <c r="P761" i="1"/>
  <c r="Q761" i="1"/>
  <c r="R761" i="1"/>
  <c r="S761" i="1"/>
  <c r="O762" i="1"/>
  <c r="P762" i="1"/>
  <c r="Q762" i="1"/>
  <c r="R762" i="1"/>
  <c r="S762" i="1"/>
  <c r="O763" i="1"/>
  <c r="P763" i="1"/>
  <c r="Q763" i="1"/>
  <c r="R763" i="1"/>
  <c r="S763" i="1"/>
  <c r="O765" i="1"/>
  <c r="P765" i="1"/>
  <c r="Q765" i="1"/>
  <c r="R765" i="1"/>
  <c r="S765" i="1"/>
  <c r="O766" i="1"/>
  <c r="P766" i="1"/>
  <c r="Q766" i="1"/>
  <c r="R766" i="1"/>
  <c r="S766" i="1"/>
  <c r="O767" i="1"/>
  <c r="P767" i="1"/>
  <c r="Q767" i="1"/>
  <c r="R767" i="1"/>
  <c r="S767" i="1"/>
  <c r="O768" i="1"/>
  <c r="P768" i="1"/>
  <c r="Q768" i="1"/>
  <c r="R768" i="1"/>
  <c r="S768" i="1"/>
  <c r="O769" i="1"/>
  <c r="P769" i="1"/>
  <c r="Q769" i="1"/>
  <c r="R769" i="1"/>
  <c r="S769" i="1"/>
  <c r="O770" i="1"/>
  <c r="P770" i="1"/>
  <c r="Q770" i="1"/>
  <c r="R770" i="1"/>
  <c r="S770" i="1"/>
  <c r="O771" i="1"/>
  <c r="P771" i="1"/>
  <c r="Q771" i="1"/>
  <c r="R771" i="1"/>
  <c r="S771" i="1"/>
  <c r="O772" i="1"/>
  <c r="P772" i="1"/>
  <c r="Q772" i="1"/>
  <c r="R772" i="1"/>
  <c r="S772" i="1"/>
  <c r="O773" i="1"/>
  <c r="P773" i="1"/>
  <c r="Q773" i="1"/>
  <c r="R773" i="1"/>
  <c r="S773" i="1"/>
  <c r="O774" i="1"/>
  <c r="P774" i="1"/>
  <c r="Q774" i="1"/>
  <c r="R774" i="1"/>
  <c r="S774" i="1"/>
  <c r="O775" i="1"/>
  <c r="P775" i="1"/>
  <c r="Q775" i="1"/>
  <c r="R775" i="1"/>
  <c r="S775" i="1"/>
  <c r="O776" i="1"/>
  <c r="P776" i="1"/>
  <c r="Q776" i="1"/>
  <c r="R776" i="1"/>
  <c r="S776" i="1"/>
  <c r="O777" i="1"/>
  <c r="P777" i="1"/>
  <c r="Q777" i="1"/>
  <c r="R777" i="1"/>
  <c r="S777" i="1"/>
  <c r="O778" i="1"/>
  <c r="P778" i="1"/>
  <c r="Q778" i="1"/>
  <c r="R778" i="1"/>
  <c r="S778" i="1"/>
  <c r="O779" i="1"/>
  <c r="P779" i="1"/>
  <c r="Q779" i="1"/>
  <c r="R779" i="1"/>
  <c r="S779" i="1"/>
  <c r="O780" i="1"/>
  <c r="P780" i="1"/>
  <c r="Q780" i="1"/>
  <c r="R780" i="1"/>
  <c r="S780" i="1"/>
  <c r="O781" i="1"/>
  <c r="P781" i="1"/>
  <c r="Q781" i="1"/>
  <c r="R781" i="1"/>
  <c r="S781" i="1"/>
  <c r="O782" i="1"/>
  <c r="P782" i="1"/>
  <c r="Q782" i="1"/>
  <c r="R782" i="1"/>
  <c r="S782" i="1"/>
  <c r="O783" i="1"/>
  <c r="P783" i="1"/>
  <c r="Q783" i="1"/>
  <c r="R783" i="1"/>
  <c r="S783" i="1"/>
  <c r="O784" i="1"/>
  <c r="P784" i="1"/>
  <c r="Q784" i="1"/>
  <c r="R784" i="1"/>
  <c r="S784" i="1"/>
  <c r="O785" i="1"/>
  <c r="P785" i="1"/>
  <c r="Q785" i="1"/>
  <c r="R785" i="1"/>
  <c r="S785" i="1"/>
  <c r="O786" i="1"/>
  <c r="P786" i="1"/>
  <c r="Q786" i="1"/>
  <c r="R786" i="1"/>
  <c r="S786" i="1"/>
  <c r="O787" i="1"/>
  <c r="P787" i="1"/>
  <c r="Q787" i="1"/>
  <c r="R787" i="1"/>
  <c r="S787" i="1"/>
  <c r="O788" i="1"/>
  <c r="P788" i="1"/>
  <c r="Q788" i="1"/>
  <c r="R788" i="1"/>
  <c r="S788" i="1"/>
  <c r="O789" i="1"/>
  <c r="P789" i="1"/>
  <c r="Q789" i="1"/>
  <c r="R789" i="1"/>
  <c r="S789" i="1"/>
  <c r="O790" i="1"/>
  <c r="P790" i="1"/>
  <c r="Q790" i="1"/>
  <c r="R790" i="1"/>
  <c r="S790" i="1"/>
  <c r="O791" i="1"/>
  <c r="P791" i="1"/>
  <c r="Q791" i="1"/>
  <c r="R791" i="1"/>
  <c r="S791" i="1"/>
  <c r="O792" i="1"/>
  <c r="P792" i="1"/>
  <c r="Q792" i="1"/>
  <c r="R792" i="1"/>
  <c r="S792" i="1"/>
  <c r="O793" i="1"/>
  <c r="P793" i="1"/>
  <c r="Q793" i="1"/>
  <c r="R793" i="1"/>
  <c r="S793" i="1"/>
  <c r="O794" i="1"/>
  <c r="P794" i="1"/>
  <c r="Q794" i="1"/>
  <c r="R794" i="1"/>
  <c r="S794" i="1"/>
  <c r="O795" i="1"/>
  <c r="P795" i="1"/>
  <c r="Q795" i="1"/>
  <c r="R795" i="1"/>
  <c r="S795" i="1"/>
  <c r="O796" i="1"/>
  <c r="P796" i="1"/>
  <c r="Q796" i="1"/>
  <c r="R796" i="1"/>
  <c r="S796" i="1"/>
  <c r="O797" i="1"/>
  <c r="P797" i="1"/>
  <c r="Q797" i="1"/>
  <c r="R797" i="1"/>
  <c r="S797" i="1"/>
  <c r="O798" i="1"/>
  <c r="P798" i="1"/>
  <c r="Q798" i="1"/>
  <c r="R798" i="1"/>
  <c r="S798" i="1"/>
  <c r="O799" i="1"/>
  <c r="P799" i="1"/>
  <c r="Q799" i="1"/>
  <c r="R799" i="1"/>
  <c r="S799" i="1"/>
  <c r="O800" i="1"/>
  <c r="P800" i="1"/>
  <c r="Q800" i="1"/>
  <c r="R800" i="1"/>
  <c r="S800" i="1"/>
  <c r="O801" i="1"/>
  <c r="P801" i="1"/>
  <c r="Q801" i="1"/>
  <c r="R801" i="1"/>
  <c r="S801" i="1"/>
  <c r="O802" i="1"/>
  <c r="P802" i="1"/>
  <c r="Q802" i="1"/>
  <c r="R802" i="1"/>
  <c r="S802" i="1"/>
  <c r="O803" i="1"/>
  <c r="P803" i="1"/>
  <c r="Q803" i="1"/>
  <c r="R803" i="1"/>
  <c r="S803" i="1"/>
  <c r="O804" i="1"/>
  <c r="P804" i="1"/>
  <c r="Q804" i="1"/>
  <c r="R804" i="1"/>
  <c r="S804" i="1"/>
  <c r="O805" i="1"/>
  <c r="P805" i="1"/>
  <c r="Q805" i="1"/>
  <c r="R805" i="1"/>
  <c r="S805" i="1"/>
  <c r="O806" i="1"/>
  <c r="P806" i="1"/>
  <c r="Q806" i="1"/>
  <c r="R806" i="1"/>
  <c r="S806" i="1"/>
  <c r="O807" i="1"/>
  <c r="P807" i="1"/>
  <c r="Q807" i="1"/>
  <c r="R807" i="1"/>
  <c r="S807" i="1"/>
  <c r="O808" i="1"/>
  <c r="P808" i="1"/>
  <c r="Q808" i="1"/>
  <c r="R808" i="1"/>
  <c r="S808" i="1"/>
  <c r="O809" i="1"/>
  <c r="P809" i="1"/>
  <c r="Q809" i="1"/>
  <c r="R809" i="1"/>
  <c r="S809" i="1"/>
  <c r="Q810" i="1"/>
  <c r="R810" i="1"/>
  <c r="O811" i="1"/>
  <c r="P811" i="1"/>
  <c r="Q811" i="1"/>
  <c r="R811" i="1"/>
  <c r="S811" i="1"/>
  <c r="O813" i="1"/>
  <c r="P813" i="1"/>
  <c r="Q813" i="1"/>
  <c r="R813" i="1"/>
  <c r="S813" i="1"/>
  <c r="O815" i="1"/>
  <c r="P815" i="1"/>
  <c r="Q815" i="1"/>
  <c r="R815" i="1"/>
  <c r="S815" i="1"/>
  <c r="O816" i="1"/>
  <c r="P816" i="1"/>
  <c r="Q816" i="1"/>
  <c r="R816" i="1"/>
  <c r="S816" i="1"/>
  <c r="O817" i="1"/>
  <c r="P817" i="1"/>
  <c r="Q817" i="1"/>
  <c r="R817" i="1"/>
  <c r="S817" i="1"/>
  <c r="O818" i="1"/>
  <c r="P818" i="1"/>
  <c r="Q818" i="1"/>
  <c r="R818" i="1"/>
  <c r="S818" i="1"/>
  <c r="O819" i="1"/>
  <c r="P819" i="1"/>
  <c r="Q819" i="1"/>
  <c r="R819" i="1"/>
  <c r="S819" i="1"/>
  <c r="O820" i="1"/>
  <c r="P820" i="1"/>
  <c r="Q820" i="1"/>
  <c r="R820" i="1"/>
  <c r="S820" i="1"/>
  <c r="O821" i="1"/>
  <c r="P821" i="1"/>
  <c r="Q821" i="1"/>
  <c r="R821" i="1"/>
  <c r="S821" i="1"/>
  <c r="O822" i="1"/>
  <c r="P822" i="1"/>
  <c r="Q822" i="1"/>
  <c r="R822" i="1"/>
  <c r="S822" i="1"/>
  <c r="O823" i="1"/>
  <c r="P823" i="1"/>
  <c r="Q823" i="1"/>
  <c r="R823" i="1"/>
  <c r="S823" i="1"/>
  <c r="O824" i="1"/>
  <c r="P824" i="1"/>
  <c r="Q824" i="1"/>
  <c r="R824" i="1"/>
  <c r="S824" i="1"/>
  <c r="O826" i="1"/>
  <c r="P826" i="1"/>
  <c r="Q826" i="1"/>
  <c r="R826" i="1"/>
  <c r="S826" i="1"/>
  <c r="O827" i="1"/>
  <c r="P827" i="1"/>
  <c r="Q827" i="1"/>
  <c r="R827" i="1"/>
  <c r="S827" i="1"/>
  <c r="O828" i="1"/>
  <c r="P828" i="1"/>
  <c r="Q828" i="1"/>
  <c r="R828" i="1"/>
  <c r="S828" i="1"/>
  <c r="O829" i="1"/>
  <c r="P829" i="1"/>
  <c r="Q829" i="1"/>
  <c r="R829" i="1"/>
  <c r="S829" i="1"/>
  <c r="O830" i="1"/>
  <c r="P830" i="1"/>
  <c r="Q830" i="1"/>
  <c r="R830" i="1"/>
  <c r="S830" i="1"/>
  <c r="O831" i="1"/>
  <c r="P831" i="1"/>
  <c r="Q831" i="1"/>
  <c r="R831" i="1"/>
  <c r="S831" i="1"/>
  <c r="O832" i="1"/>
  <c r="P832" i="1"/>
  <c r="Q832" i="1"/>
  <c r="R832" i="1"/>
  <c r="S832" i="1"/>
  <c r="O833" i="1"/>
  <c r="P833" i="1"/>
  <c r="Q833" i="1"/>
  <c r="R833" i="1"/>
  <c r="S833" i="1"/>
  <c r="O835" i="1"/>
  <c r="P835" i="1"/>
  <c r="Q835" i="1"/>
  <c r="R835" i="1"/>
  <c r="S835" i="1"/>
  <c r="O836" i="1"/>
  <c r="P836" i="1"/>
  <c r="Q836" i="1"/>
  <c r="R836" i="1"/>
  <c r="S836" i="1"/>
  <c r="O838" i="1"/>
  <c r="P838" i="1"/>
  <c r="Q838" i="1"/>
  <c r="R838" i="1"/>
  <c r="S838" i="1"/>
  <c r="O839" i="1"/>
  <c r="P839" i="1"/>
  <c r="Q839" i="1"/>
  <c r="R839" i="1"/>
  <c r="S839" i="1"/>
  <c r="O840" i="1"/>
  <c r="P840" i="1"/>
  <c r="Q840" i="1"/>
  <c r="R840" i="1"/>
  <c r="S840" i="1"/>
  <c r="O841" i="1"/>
  <c r="P841" i="1"/>
  <c r="Q841" i="1"/>
  <c r="R841" i="1"/>
  <c r="S841" i="1"/>
  <c r="O842" i="1"/>
  <c r="P842" i="1"/>
  <c r="Q842" i="1"/>
  <c r="R842" i="1"/>
  <c r="S842" i="1"/>
  <c r="O843" i="1"/>
  <c r="P843" i="1"/>
  <c r="Q843" i="1"/>
  <c r="R843" i="1"/>
  <c r="S843" i="1"/>
  <c r="O844" i="1"/>
  <c r="P844" i="1"/>
  <c r="Q844" i="1"/>
  <c r="R844" i="1"/>
  <c r="S844" i="1"/>
  <c r="O845" i="1"/>
  <c r="P845" i="1"/>
  <c r="Q845" i="1"/>
  <c r="R845" i="1"/>
  <c r="S845" i="1"/>
  <c r="O846" i="1"/>
  <c r="P846" i="1"/>
  <c r="Q846" i="1"/>
  <c r="R846" i="1"/>
  <c r="S846" i="1"/>
  <c r="O847" i="1"/>
  <c r="P847" i="1"/>
  <c r="Q847" i="1"/>
  <c r="R847" i="1"/>
  <c r="S847" i="1"/>
  <c r="O848" i="1"/>
  <c r="P848" i="1"/>
  <c r="Q848" i="1"/>
  <c r="R848" i="1"/>
  <c r="S848" i="1"/>
  <c r="O849" i="1"/>
  <c r="P849" i="1"/>
  <c r="Q849" i="1"/>
  <c r="R849" i="1"/>
  <c r="S849" i="1"/>
  <c r="O851" i="1"/>
  <c r="P851" i="1"/>
  <c r="Q851" i="1"/>
  <c r="R851" i="1"/>
  <c r="S851" i="1"/>
  <c r="O852" i="1"/>
  <c r="P852" i="1"/>
  <c r="Q852" i="1"/>
  <c r="R852" i="1"/>
  <c r="S852" i="1"/>
  <c r="O853" i="1"/>
  <c r="P853" i="1"/>
  <c r="Q853" i="1"/>
  <c r="R853" i="1"/>
  <c r="S853" i="1"/>
  <c r="O854" i="1"/>
  <c r="P854" i="1"/>
  <c r="Q854" i="1"/>
  <c r="R854" i="1"/>
  <c r="S854" i="1"/>
  <c r="O855" i="1"/>
  <c r="P855" i="1"/>
  <c r="Q855" i="1"/>
  <c r="R855" i="1"/>
  <c r="S855" i="1"/>
  <c r="O856" i="1"/>
  <c r="P856" i="1"/>
  <c r="Q856" i="1"/>
  <c r="R856" i="1"/>
  <c r="S856" i="1"/>
  <c r="O857" i="1"/>
  <c r="P857" i="1"/>
  <c r="Q857" i="1"/>
  <c r="R857" i="1"/>
  <c r="S857" i="1"/>
  <c r="O858" i="1"/>
  <c r="P858" i="1"/>
  <c r="Q858" i="1"/>
  <c r="R858" i="1"/>
  <c r="S858" i="1"/>
  <c r="O859" i="1"/>
  <c r="P859" i="1"/>
  <c r="Q859" i="1"/>
  <c r="R859" i="1"/>
  <c r="S859" i="1"/>
  <c r="O860" i="1"/>
  <c r="P860" i="1"/>
  <c r="Q860" i="1"/>
  <c r="R860" i="1"/>
  <c r="S860" i="1"/>
  <c r="O861" i="1"/>
  <c r="P861" i="1"/>
  <c r="Q861" i="1"/>
  <c r="R861" i="1"/>
  <c r="S861" i="1"/>
  <c r="O862" i="1"/>
  <c r="P862" i="1"/>
  <c r="Q862" i="1"/>
  <c r="R862" i="1"/>
  <c r="S862" i="1"/>
  <c r="O863" i="1"/>
  <c r="P863" i="1"/>
  <c r="Q863" i="1"/>
  <c r="R863" i="1"/>
  <c r="S863" i="1"/>
  <c r="O864" i="1"/>
  <c r="P864" i="1"/>
  <c r="Q864" i="1"/>
  <c r="R864" i="1"/>
  <c r="S864" i="1"/>
  <c r="O865" i="1"/>
  <c r="P865" i="1"/>
  <c r="Q865" i="1"/>
  <c r="R865" i="1"/>
  <c r="S865" i="1"/>
  <c r="O866" i="1"/>
  <c r="P866" i="1"/>
  <c r="Q866" i="1"/>
  <c r="R866" i="1"/>
  <c r="S866" i="1"/>
  <c r="O867" i="1"/>
  <c r="P867" i="1"/>
  <c r="Q867" i="1"/>
  <c r="R867" i="1"/>
  <c r="S867" i="1"/>
  <c r="O868" i="1"/>
  <c r="P868" i="1"/>
  <c r="Q868" i="1"/>
  <c r="R868" i="1"/>
  <c r="S868" i="1"/>
  <c r="O870" i="1"/>
  <c r="P870" i="1"/>
  <c r="Q870" i="1"/>
  <c r="R870" i="1"/>
  <c r="S870" i="1"/>
  <c r="O871" i="1"/>
  <c r="P871" i="1"/>
  <c r="Q871" i="1"/>
  <c r="R871" i="1"/>
  <c r="S871" i="1"/>
  <c r="O872" i="1"/>
  <c r="P872" i="1"/>
  <c r="Q872" i="1"/>
  <c r="R872" i="1"/>
  <c r="S872" i="1"/>
  <c r="O873" i="1"/>
  <c r="P873" i="1"/>
  <c r="Q873" i="1"/>
  <c r="R873" i="1"/>
  <c r="S873" i="1"/>
  <c r="O875" i="1"/>
  <c r="P875" i="1"/>
  <c r="Q875" i="1"/>
  <c r="R875" i="1"/>
  <c r="S875" i="1"/>
  <c r="O876" i="1"/>
  <c r="P876" i="1"/>
  <c r="Q876" i="1"/>
  <c r="R876" i="1"/>
  <c r="S876" i="1"/>
  <c r="O877" i="1"/>
  <c r="P877" i="1"/>
  <c r="Q877" i="1"/>
  <c r="R877" i="1"/>
  <c r="S877" i="1"/>
  <c r="O878" i="1"/>
  <c r="P878" i="1"/>
  <c r="Q878" i="1"/>
  <c r="R878" i="1"/>
  <c r="S878" i="1"/>
  <c r="O879" i="1"/>
  <c r="P879" i="1"/>
  <c r="Q879" i="1"/>
  <c r="R879" i="1"/>
  <c r="S879" i="1"/>
  <c r="O880" i="1"/>
  <c r="P880" i="1"/>
  <c r="Q880" i="1"/>
  <c r="R880" i="1"/>
  <c r="S880" i="1"/>
  <c r="O881" i="1"/>
  <c r="P881" i="1"/>
  <c r="Q881" i="1"/>
  <c r="R881" i="1"/>
  <c r="S881" i="1"/>
  <c r="O882" i="1"/>
  <c r="P882" i="1"/>
  <c r="Q882" i="1"/>
  <c r="R882" i="1"/>
  <c r="S882" i="1"/>
  <c r="O883" i="1"/>
  <c r="P883" i="1"/>
  <c r="Q883" i="1"/>
  <c r="R883" i="1"/>
  <c r="S883" i="1"/>
  <c r="O884" i="1"/>
  <c r="P884" i="1"/>
  <c r="Q884" i="1"/>
  <c r="R884" i="1"/>
  <c r="S884" i="1"/>
  <c r="O885" i="1"/>
  <c r="P885" i="1"/>
  <c r="Q885" i="1"/>
  <c r="R885" i="1"/>
  <c r="S885" i="1"/>
  <c r="O886" i="1"/>
  <c r="P886" i="1"/>
  <c r="Q886" i="1"/>
  <c r="R886" i="1"/>
  <c r="S886" i="1"/>
  <c r="O887" i="1"/>
  <c r="P887" i="1"/>
  <c r="Q887" i="1"/>
  <c r="R887" i="1"/>
  <c r="S887" i="1"/>
  <c r="O888" i="1"/>
  <c r="P888" i="1"/>
  <c r="Q888" i="1"/>
  <c r="R888" i="1"/>
  <c r="S888" i="1"/>
  <c r="O889" i="1"/>
  <c r="P889" i="1"/>
  <c r="Q889" i="1"/>
  <c r="R889" i="1"/>
  <c r="S889" i="1"/>
  <c r="O890" i="1"/>
  <c r="P890" i="1"/>
  <c r="Q890" i="1"/>
  <c r="R890" i="1"/>
  <c r="S890" i="1"/>
  <c r="O891" i="1"/>
  <c r="P891" i="1"/>
  <c r="Q891" i="1"/>
  <c r="R891" i="1"/>
  <c r="S891" i="1"/>
  <c r="O892" i="1"/>
  <c r="P892" i="1"/>
  <c r="Q892" i="1"/>
  <c r="R892" i="1"/>
  <c r="S892" i="1"/>
  <c r="O893" i="1"/>
  <c r="P893" i="1"/>
  <c r="Q893" i="1"/>
  <c r="R893" i="1"/>
  <c r="S893" i="1"/>
  <c r="O894" i="1"/>
  <c r="P894" i="1"/>
  <c r="Q894" i="1"/>
  <c r="R894" i="1"/>
  <c r="S894" i="1"/>
  <c r="O895" i="1"/>
  <c r="P895" i="1"/>
  <c r="Q895" i="1"/>
  <c r="R895" i="1"/>
  <c r="S895" i="1"/>
  <c r="O896" i="1"/>
  <c r="P896" i="1"/>
  <c r="Q896" i="1"/>
  <c r="R896" i="1"/>
  <c r="S896" i="1"/>
  <c r="O897" i="1"/>
  <c r="P897" i="1"/>
  <c r="Q897" i="1"/>
  <c r="R897" i="1"/>
  <c r="S897" i="1"/>
  <c r="O898" i="1"/>
  <c r="P898" i="1"/>
  <c r="Q898" i="1"/>
  <c r="R898" i="1"/>
  <c r="S898" i="1"/>
  <c r="O899" i="1"/>
  <c r="P899" i="1"/>
  <c r="Q899" i="1"/>
  <c r="R899" i="1"/>
  <c r="S899" i="1"/>
  <c r="O900" i="1"/>
  <c r="P900" i="1"/>
  <c r="Q900" i="1"/>
  <c r="R900" i="1"/>
  <c r="S900" i="1"/>
  <c r="O901" i="1"/>
  <c r="P901" i="1"/>
  <c r="Q901" i="1"/>
  <c r="R901" i="1"/>
  <c r="S901" i="1"/>
  <c r="O902" i="1"/>
  <c r="P902" i="1"/>
  <c r="Q902" i="1"/>
  <c r="R902" i="1"/>
  <c r="S902" i="1"/>
  <c r="O903" i="1"/>
  <c r="P903" i="1"/>
  <c r="Q903" i="1"/>
  <c r="R903" i="1"/>
  <c r="S903" i="1"/>
  <c r="O904" i="1"/>
  <c r="P904" i="1"/>
  <c r="Q904" i="1"/>
  <c r="R904" i="1"/>
  <c r="S904" i="1"/>
  <c r="O905" i="1"/>
  <c r="P905" i="1"/>
  <c r="Q905" i="1"/>
  <c r="R905" i="1"/>
  <c r="S905" i="1"/>
  <c r="O906" i="1"/>
  <c r="P906" i="1"/>
  <c r="Q906" i="1"/>
  <c r="R906" i="1"/>
  <c r="S906" i="1"/>
  <c r="O907" i="1"/>
  <c r="P907" i="1"/>
  <c r="Q907" i="1"/>
  <c r="R907" i="1"/>
  <c r="S907" i="1"/>
  <c r="O908" i="1"/>
  <c r="P908" i="1"/>
  <c r="Q908" i="1"/>
  <c r="R908" i="1"/>
  <c r="S908" i="1"/>
  <c r="O909" i="1"/>
  <c r="P909" i="1"/>
  <c r="Q909" i="1"/>
  <c r="R909" i="1"/>
  <c r="S909" i="1"/>
  <c r="O910" i="1"/>
  <c r="P910" i="1"/>
  <c r="Q910" i="1"/>
  <c r="R910" i="1"/>
  <c r="S910" i="1"/>
  <c r="O911" i="1"/>
  <c r="P911" i="1"/>
  <c r="Q911" i="1"/>
  <c r="R911" i="1"/>
  <c r="S911" i="1"/>
  <c r="O912" i="1"/>
  <c r="P912" i="1"/>
  <c r="Q912" i="1"/>
  <c r="R912" i="1"/>
  <c r="S912" i="1"/>
  <c r="O913" i="1"/>
  <c r="P913" i="1"/>
  <c r="Q913" i="1"/>
  <c r="R913" i="1"/>
  <c r="S913" i="1"/>
  <c r="O914" i="1"/>
  <c r="P914" i="1"/>
  <c r="Q914" i="1"/>
  <c r="R914" i="1"/>
  <c r="S914" i="1"/>
  <c r="O915" i="1"/>
  <c r="P915" i="1"/>
  <c r="Q915" i="1"/>
  <c r="R915" i="1"/>
  <c r="S915" i="1"/>
  <c r="O916" i="1"/>
  <c r="P916" i="1"/>
  <c r="Q916" i="1"/>
  <c r="R916" i="1"/>
  <c r="S916" i="1"/>
  <c r="O917" i="1"/>
  <c r="P917" i="1"/>
  <c r="Q917" i="1"/>
  <c r="R917" i="1"/>
  <c r="S917" i="1"/>
  <c r="O918" i="1"/>
  <c r="P918" i="1"/>
  <c r="Q918" i="1"/>
  <c r="R918" i="1"/>
  <c r="S918" i="1"/>
  <c r="O919" i="1"/>
  <c r="P919" i="1"/>
  <c r="Q919" i="1"/>
  <c r="R919" i="1"/>
  <c r="S919" i="1"/>
  <c r="O920" i="1"/>
  <c r="P920" i="1"/>
  <c r="Q920" i="1"/>
  <c r="R920" i="1"/>
  <c r="S920" i="1"/>
  <c r="O921" i="1"/>
  <c r="P921" i="1"/>
  <c r="Q921" i="1"/>
  <c r="R921" i="1"/>
  <c r="S921" i="1"/>
  <c r="O922" i="1"/>
  <c r="P922" i="1"/>
  <c r="Q922" i="1"/>
  <c r="R922" i="1"/>
  <c r="S922" i="1"/>
  <c r="O923" i="1"/>
  <c r="P923" i="1"/>
  <c r="Q923" i="1"/>
  <c r="R923" i="1"/>
  <c r="S923" i="1"/>
  <c r="O925" i="1"/>
  <c r="P925" i="1"/>
  <c r="Q925" i="1"/>
  <c r="R925" i="1"/>
  <c r="S925" i="1"/>
  <c r="O926" i="1"/>
  <c r="P926" i="1"/>
  <c r="Q926" i="1"/>
  <c r="R926" i="1"/>
  <c r="S926" i="1"/>
  <c r="O927" i="1"/>
  <c r="P927" i="1"/>
  <c r="Q927" i="1"/>
  <c r="R927" i="1"/>
  <c r="S927" i="1"/>
  <c r="O928" i="1"/>
  <c r="P928" i="1"/>
  <c r="Q928" i="1"/>
  <c r="R928" i="1"/>
  <c r="S928" i="1"/>
  <c r="O929" i="1"/>
  <c r="P929" i="1"/>
  <c r="Q929" i="1"/>
  <c r="R929" i="1"/>
  <c r="S929" i="1"/>
  <c r="O930" i="1"/>
  <c r="P930" i="1"/>
  <c r="Q930" i="1"/>
  <c r="R930" i="1"/>
  <c r="S930" i="1"/>
  <c r="O931" i="1"/>
  <c r="P931" i="1"/>
  <c r="Q931" i="1"/>
  <c r="R931" i="1"/>
  <c r="S931" i="1"/>
  <c r="O932" i="1"/>
  <c r="P932" i="1"/>
  <c r="Q932" i="1"/>
  <c r="R932" i="1"/>
  <c r="S932" i="1"/>
  <c r="O933" i="1"/>
  <c r="P933" i="1"/>
  <c r="Q933" i="1"/>
  <c r="R933" i="1"/>
  <c r="S933" i="1"/>
  <c r="O934" i="1"/>
  <c r="P934" i="1"/>
  <c r="Q934" i="1"/>
  <c r="R934" i="1"/>
  <c r="S934" i="1"/>
  <c r="O935" i="1"/>
  <c r="P935" i="1"/>
  <c r="Q935" i="1"/>
  <c r="R935" i="1"/>
  <c r="S935" i="1"/>
  <c r="O936" i="1"/>
  <c r="P936" i="1"/>
  <c r="Q936" i="1"/>
  <c r="R936" i="1"/>
  <c r="S936" i="1"/>
  <c r="O937" i="1"/>
  <c r="P937" i="1"/>
  <c r="Q937" i="1"/>
  <c r="R937" i="1"/>
  <c r="S937" i="1"/>
  <c r="O938" i="1"/>
  <c r="P938" i="1"/>
  <c r="Q938" i="1"/>
  <c r="R938" i="1"/>
  <c r="S938" i="1"/>
  <c r="O939" i="1"/>
  <c r="P939" i="1"/>
  <c r="Q939" i="1"/>
  <c r="R939" i="1"/>
  <c r="S939" i="1"/>
  <c r="O940" i="1"/>
  <c r="P940" i="1"/>
  <c r="Q940" i="1"/>
  <c r="R940" i="1"/>
  <c r="S940" i="1"/>
  <c r="O941" i="1"/>
  <c r="P941" i="1"/>
  <c r="Q941" i="1"/>
  <c r="R941" i="1"/>
  <c r="S941" i="1"/>
  <c r="O942" i="1"/>
  <c r="P942" i="1"/>
  <c r="Q942" i="1"/>
  <c r="R942" i="1"/>
  <c r="S942" i="1"/>
  <c r="O943" i="1"/>
  <c r="P943" i="1"/>
  <c r="Q943" i="1"/>
  <c r="R943" i="1"/>
  <c r="S943" i="1"/>
  <c r="O944" i="1"/>
  <c r="P944" i="1"/>
  <c r="Q944" i="1"/>
  <c r="R944" i="1"/>
  <c r="S944" i="1"/>
  <c r="O945" i="1"/>
  <c r="P945" i="1"/>
  <c r="Q945" i="1"/>
  <c r="R945" i="1"/>
  <c r="S945" i="1"/>
  <c r="O946" i="1"/>
  <c r="P946" i="1"/>
  <c r="Q946" i="1"/>
  <c r="R946" i="1"/>
  <c r="S946" i="1"/>
  <c r="O947" i="1"/>
  <c r="P947" i="1"/>
  <c r="Q947" i="1"/>
  <c r="R947" i="1"/>
  <c r="S947" i="1"/>
  <c r="O948" i="1"/>
  <c r="P948" i="1"/>
  <c r="Q948" i="1"/>
  <c r="R948" i="1"/>
  <c r="S948" i="1"/>
  <c r="O949" i="1"/>
  <c r="P949" i="1"/>
  <c r="Q949" i="1"/>
  <c r="R949" i="1"/>
  <c r="S949" i="1"/>
  <c r="O950" i="1"/>
  <c r="P950" i="1"/>
  <c r="Q950" i="1"/>
  <c r="R950" i="1"/>
  <c r="S950" i="1"/>
  <c r="O951" i="1"/>
  <c r="P951" i="1"/>
  <c r="Q951" i="1"/>
  <c r="R951" i="1"/>
  <c r="S951" i="1"/>
  <c r="O952" i="1"/>
  <c r="P952" i="1"/>
  <c r="Q952" i="1"/>
  <c r="R952" i="1"/>
  <c r="S952" i="1"/>
  <c r="O953" i="1"/>
  <c r="P953" i="1"/>
  <c r="Q953" i="1"/>
  <c r="R953" i="1"/>
  <c r="S953" i="1"/>
  <c r="O954" i="1"/>
  <c r="P954" i="1"/>
  <c r="Q954" i="1"/>
  <c r="R954" i="1"/>
  <c r="S954" i="1"/>
  <c r="O955" i="1"/>
  <c r="P955" i="1"/>
  <c r="Q955" i="1"/>
  <c r="R955" i="1"/>
  <c r="S955" i="1"/>
  <c r="O956" i="1"/>
  <c r="P956" i="1"/>
  <c r="Q956" i="1"/>
  <c r="R956" i="1"/>
  <c r="S956" i="1"/>
  <c r="O957" i="1"/>
  <c r="P957" i="1"/>
  <c r="Q957" i="1"/>
  <c r="R957" i="1"/>
  <c r="S957" i="1"/>
  <c r="O958" i="1"/>
  <c r="P958" i="1"/>
  <c r="Q958" i="1"/>
  <c r="R958" i="1"/>
  <c r="S958" i="1"/>
  <c r="O959" i="1"/>
  <c r="P959" i="1"/>
  <c r="Q959" i="1"/>
  <c r="R959" i="1"/>
  <c r="S959" i="1"/>
  <c r="O960" i="1"/>
  <c r="P960" i="1"/>
  <c r="Q960" i="1"/>
  <c r="R960" i="1"/>
  <c r="S960" i="1"/>
  <c r="O961" i="1"/>
  <c r="P961" i="1"/>
  <c r="Q961" i="1"/>
  <c r="R961" i="1"/>
  <c r="S961" i="1"/>
  <c r="O963" i="1"/>
  <c r="P963" i="1"/>
  <c r="Q963" i="1"/>
  <c r="R963" i="1"/>
  <c r="S963" i="1"/>
  <c r="O964" i="1"/>
  <c r="P964" i="1"/>
  <c r="Q964" i="1"/>
  <c r="R964" i="1"/>
  <c r="S964" i="1"/>
  <c r="O965" i="1"/>
  <c r="P965" i="1"/>
  <c r="Q965" i="1"/>
  <c r="R965" i="1"/>
  <c r="S965" i="1"/>
  <c r="O966" i="1"/>
  <c r="P966" i="1"/>
  <c r="Q966" i="1"/>
  <c r="R966" i="1"/>
  <c r="S966" i="1"/>
  <c r="O967" i="1"/>
  <c r="P967" i="1"/>
  <c r="Q967" i="1"/>
  <c r="R967" i="1"/>
  <c r="S967" i="1"/>
  <c r="O968" i="1"/>
  <c r="P968" i="1"/>
  <c r="Q968" i="1"/>
  <c r="R968" i="1"/>
  <c r="S968" i="1"/>
  <c r="O969" i="1"/>
  <c r="P969" i="1"/>
  <c r="Q969" i="1"/>
  <c r="R969" i="1"/>
  <c r="S969" i="1"/>
  <c r="O970" i="1"/>
  <c r="P970" i="1"/>
  <c r="Q970" i="1"/>
  <c r="R970" i="1"/>
  <c r="S970" i="1"/>
  <c r="O971" i="1"/>
  <c r="P971" i="1"/>
  <c r="Q971" i="1"/>
  <c r="R971" i="1"/>
  <c r="S971" i="1"/>
  <c r="O972" i="1"/>
  <c r="P972" i="1"/>
  <c r="Q972" i="1"/>
  <c r="R972" i="1"/>
  <c r="S972" i="1"/>
  <c r="O973" i="1"/>
  <c r="P973" i="1"/>
  <c r="Q973" i="1"/>
  <c r="R973" i="1"/>
  <c r="S973" i="1"/>
  <c r="O974" i="1"/>
  <c r="P974" i="1"/>
  <c r="Q974" i="1"/>
  <c r="R974" i="1"/>
  <c r="S974" i="1"/>
  <c r="O975" i="1"/>
  <c r="P975" i="1"/>
  <c r="Q975" i="1"/>
  <c r="R975" i="1"/>
  <c r="S975" i="1"/>
  <c r="O976" i="1"/>
  <c r="P976" i="1"/>
  <c r="Q976" i="1"/>
  <c r="R976" i="1"/>
  <c r="S976" i="1"/>
  <c r="O977" i="1"/>
  <c r="P977" i="1"/>
  <c r="Q977" i="1"/>
  <c r="R977" i="1"/>
  <c r="S977" i="1"/>
  <c r="O978" i="1"/>
  <c r="P978" i="1"/>
  <c r="Q978" i="1"/>
  <c r="R978" i="1"/>
  <c r="S978" i="1"/>
  <c r="O979" i="1"/>
  <c r="P979" i="1"/>
  <c r="Q979" i="1"/>
  <c r="R979" i="1"/>
  <c r="S979" i="1"/>
  <c r="O980" i="1"/>
  <c r="P980" i="1"/>
  <c r="Q980" i="1"/>
  <c r="R980" i="1"/>
  <c r="S980" i="1"/>
  <c r="O981" i="1"/>
  <c r="P981" i="1"/>
  <c r="Q981" i="1"/>
  <c r="R981" i="1"/>
  <c r="S981" i="1"/>
  <c r="O982" i="1"/>
  <c r="P982" i="1"/>
  <c r="Q982" i="1"/>
  <c r="R982" i="1"/>
  <c r="S982" i="1"/>
  <c r="O983" i="1"/>
  <c r="P983" i="1"/>
  <c r="Q983" i="1"/>
  <c r="R983" i="1"/>
  <c r="S983" i="1"/>
  <c r="O984" i="1"/>
  <c r="P984" i="1"/>
  <c r="Q984" i="1"/>
  <c r="R984" i="1"/>
  <c r="S984" i="1"/>
  <c r="O985" i="1"/>
  <c r="P985" i="1"/>
  <c r="Q985" i="1"/>
  <c r="R985" i="1"/>
  <c r="S985" i="1"/>
  <c r="O987" i="1"/>
  <c r="P987" i="1"/>
  <c r="Q987" i="1"/>
  <c r="R987" i="1"/>
  <c r="S987" i="1"/>
  <c r="O988" i="1"/>
  <c r="P988" i="1"/>
  <c r="Q988" i="1"/>
  <c r="R988" i="1"/>
  <c r="S988" i="1"/>
  <c r="O989" i="1"/>
  <c r="P989" i="1"/>
  <c r="Q989" i="1"/>
  <c r="R989" i="1"/>
  <c r="S989" i="1"/>
  <c r="O990" i="1"/>
  <c r="P990" i="1"/>
  <c r="Q990" i="1"/>
  <c r="R990" i="1"/>
  <c r="S990" i="1"/>
  <c r="O991" i="1"/>
  <c r="P991" i="1"/>
  <c r="Q991" i="1"/>
  <c r="R991" i="1"/>
  <c r="S991" i="1"/>
  <c r="O992" i="1"/>
  <c r="P992" i="1"/>
  <c r="Q992" i="1"/>
  <c r="R992" i="1"/>
  <c r="S992" i="1"/>
  <c r="O993" i="1"/>
  <c r="P993" i="1"/>
  <c r="Q993" i="1"/>
  <c r="R993" i="1"/>
  <c r="S993" i="1"/>
  <c r="O994" i="1"/>
  <c r="P994" i="1"/>
  <c r="Q994" i="1"/>
  <c r="R994" i="1"/>
  <c r="S994" i="1"/>
  <c r="O995" i="1"/>
  <c r="P995" i="1"/>
  <c r="Q995" i="1"/>
  <c r="R995" i="1"/>
  <c r="S995" i="1"/>
  <c r="O996" i="1"/>
  <c r="P996" i="1"/>
  <c r="Q996" i="1"/>
  <c r="R996" i="1"/>
  <c r="S996" i="1"/>
  <c r="O998" i="1"/>
  <c r="P998" i="1"/>
  <c r="Q998" i="1"/>
  <c r="R998" i="1"/>
  <c r="S998" i="1"/>
  <c r="O999" i="1"/>
  <c r="P999" i="1"/>
  <c r="Q999" i="1"/>
  <c r="R999" i="1"/>
  <c r="S999" i="1"/>
  <c r="O1000" i="1"/>
  <c r="P1000" i="1"/>
  <c r="Q1000" i="1"/>
  <c r="R1000" i="1"/>
  <c r="S1000" i="1"/>
  <c r="O1001" i="1"/>
  <c r="P1001" i="1"/>
  <c r="Q1001" i="1"/>
  <c r="R1001" i="1"/>
  <c r="S1001" i="1"/>
  <c r="O1002" i="1"/>
  <c r="P1002" i="1"/>
  <c r="Q1002" i="1"/>
  <c r="R1002" i="1"/>
  <c r="S1002" i="1"/>
  <c r="O1003" i="1"/>
  <c r="P1003" i="1"/>
  <c r="Q1003" i="1"/>
  <c r="R1003" i="1"/>
  <c r="S1003" i="1"/>
  <c r="O1004" i="1"/>
  <c r="P1004" i="1"/>
  <c r="Q1004" i="1"/>
  <c r="R1004" i="1"/>
  <c r="S1004" i="1"/>
  <c r="O1005" i="1"/>
  <c r="P1005" i="1"/>
  <c r="Q1005" i="1"/>
  <c r="R1005" i="1"/>
  <c r="S1005" i="1"/>
  <c r="O1007" i="1"/>
  <c r="P1007" i="1"/>
  <c r="Q1007" i="1"/>
  <c r="R1007" i="1"/>
  <c r="S1007" i="1"/>
  <c r="O1008" i="1"/>
  <c r="P1008" i="1"/>
  <c r="Q1008" i="1"/>
  <c r="R1008" i="1"/>
  <c r="S1008" i="1"/>
  <c r="O1010" i="1"/>
  <c r="P1010" i="1"/>
  <c r="Q1010" i="1"/>
  <c r="R1010" i="1"/>
  <c r="S1010" i="1"/>
  <c r="O1011" i="1"/>
  <c r="P1011" i="1"/>
  <c r="Q1011" i="1"/>
  <c r="R1011" i="1"/>
  <c r="S1011" i="1"/>
  <c r="O1012" i="1"/>
  <c r="P1012" i="1"/>
  <c r="Q1012" i="1"/>
  <c r="R1012" i="1"/>
  <c r="S1012" i="1"/>
  <c r="O1013" i="1"/>
  <c r="P1013" i="1"/>
  <c r="Q1013" i="1"/>
  <c r="R1013" i="1"/>
  <c r="S1013" i="1"/>
  <c r="O1014" i="1"/>
  <c r="P1014" i="1"/>
  <c r="Q1014" i="1"/>
  <c r="R1014" i="1"/>
  <c r="S1014" i="1"/>
  <c r="O1015" i="1"/>
  <c r="P1015" i="1"/>
  <c r="Q1015" i="1"/>
  <c r="R1015" i="1"/>
  <c r="S1015" i="1"/>
  <c r="O1016" i="1"/>
  <c r="P1016" i="1"/>
  <c r="Q1016" i="1"/>
  <c r="R1016" i="1"/>
  <c r="S1016" i="1"/>
  <c r="O1017" i="1"/>
  <c r="P1017" i="1"/>
  <c r="Q1017" i="1"/>
  <c r="R1017" i="1"/>
  <c r="S1017" i="1"/>
  <c r="O1018" i="1"/>
  <c r="P1018" i="1"/>
  <c r="Q1018" i="1"/>
  <c r="R1018" i="1"/>
  <c r="S1018" i="1"/>
  <c r="O1019" i="1"/>
  <c r="P1019" i="1"/>
  <c r="Q1019" i="1"/>
  <c r="R1019" i="1"/>
  <c r="S1019" i="1"/>
  <c r="O1020" i="1"/>
  <c r="P1020" i="1"/>
  <c r="Q1020" i="1"/>
  <c r="R1020" i="1"/>
  <c r="S1020" i="1"/>
  <c r="O1021" i="1"/>
  <c r="P1021" i="1"/>
  <c r="Q1021" i="1"/>
  <c r="R1021" i="1"/>
  <c r="S1021" i="1"/>
  <c r="O1022" i="1"/>
  <c r="P1022" i="1"/>
  <c r="Q1022" i="1"/>
  <c r="R1022" i="1"/>
  <c r="S1022" i="1"/>
  <c r="O1023" i="1"/>
  <c r="P1023" i="1"/>
  <c r="Q1023" i="1"/>
  <c r="R1023" i="1"/>
  <c r="S1023" i="1"/>
  <c r="O1024" i="1"/>
  <c r="P1024" i="1"/>
  <c r="Q1024" i="1"/>
  <c r="R1024" i="1"/>
  <c r="S1024" i="1"/>
  <c r="O1025" i="1"/>
  <c r="P1025" i="1"/>
  <c r="Q1025" i="1"/>
  <c r="R1025" i="1"/>
  <c r="S1025" i="1"/>
  <c r="O1026" i="1"/>
  <c r="P1026" i="1"/>
  <c r="Q1026" i="1"/>
  <c r="R1026" i="1"/>
  <c r="S1026" i="1"/>
  <c r="O1027" i="1"/>
  <c r="P1027" i="1"/>
  <c r="Q1027" i="1"/>
  <c r="R1027" i="1"/>
  <c r="S1027" i="1"/>
  <c r="O1028" i="1"/>
  <c r="P1028" i="1"/>
  <c r="Q1028" i="1"/>
  <c r="R1028" i="1"/>
  <c r="S1028" i="1"/>
  <c r="O1029" i="1"/>
  <c r="P1029" i="1"/>
  <c r="Q1029" i="1"/>
  <c r="R1029" i="1"/>
  <c r="S1029" i="1"/>
  <c r="O1030" i="1"/>
  <c r="P1030" i="1"/>
  <c r="Q1030" i="1"/>
  <c r="R1030" i="1"/>
  <c r="S1030" i="1"/>
  <c r="O1031" i="1"/>
  <c r="P1031" i="1"/>
  <c r="Q1031" i="1"/>
  <c r="R1031" i="1"/>
  <c r="S1031" i="1"/>
  <c r="O1032" i="1"/>
  <c r="P1032" i="1"/>
  <c r="Q1032" i="1"/>
  <c r="R1032" i="1"/>
  <c r="S1032" i="1"/>
  <c r="O1033" i="1"/>
  <c r="P1033" i="1"/>
  <c r="Q1033" i="1"/>
  <c r="R1033" i="1"/>
  <c r="S1033" i="1"/>
  <c r="O1034" i="1"/>
  <c r="P1034" i="1"/>
  <c r="Q1034" i="1"/>
  <c r="R1034" i="1"/>
  <c r="S1034" i="1"/>
  <c r="O1035" i="1"/>
  <c r="P1035" i="1"/>
  <c r="Q1035" i="1"/>
  <c r="R1035" i="1"/>
  <c r="S1035" i="1"/>
  <c r="O1036" i="1"/>
  <c r="P1036" i="1"/>
  <c r="Q1036" i="1"/>
  <c r="R1036" i="1"/>
  <c r="S1036" i="1"/>
  <c r="O1037" i="1"/>
  <c r="P1037" i="1"/>
  <c r="Q1037" i="1"/>
  <c r="R1037" i="1"/>
  <c r="S1037" i="1"/>
  <c r="O1038" i="1"/>
  <c r="P1038" i="1"/>
  <c r="Q1038" i="1"/>
  <c r="R1038" i="1"/>
  <c r="S1038" i="1"/>
  <c r="O1039" i="1"/>
  <c r="P1039" i="1"/>
  <c r="Q1039" i="1"/>
  <c r="R1039" i="1"/>
  <c r="S1039" i="1"/>
  <c r="O1040" i="1"/>
  <c r="P1040" i="1"/>
  <c r="Q1040" i="1"/>
  <c r="R1040" i="1"/>
  <c r="S1040" i="1"/>
  <c r="O1041" i="1"/>
  <c r="P1041" i="1"/>
  <c r="Q1041" i="1"/>
  <c r="R1041" i="1"/>
  <c r="S1041" i="1"/>
  <c r="O1042" i="1"/>
  <c r="P1042" i="1"/>
  <c r="Q1042" i="1"/>
  <c r="R1042" i="1"/>
  <c r="S1042" i="1"/>
  <c r="O1043" i="1"/>
  <c r="P1043" i="1"/>
  <c r="Q1043" i="1"/>
  <c r="R1043" i="1"/>
  <c r="S1043" i="1"/>
  <c r="O1044" i="1"/>
  <c r="P1044" i="1"/>
  <c r="Q1044" i="1"/>
  <c r="R1044" i="1"/>
  <c r="S1044" i="1"/>
  <c r="O1045" i="1"/>
  <c r="P1045" i="1"/>
  <c r="Q1045" i="1"/>
  <c r="R1045" i="1"/>
  <c r="S1045" i="1"/>
  <c r="O1046" i="1"/>
  <c r="P1046" i="1"/>
  <c r="Q1046" i="1"/>
  <c r="R1046" i="1"/>
  <c r="S1046" i="1"/>
  <c r="O1047" i="1"/>
  <c r="P1047" i="1"/>
  <c r="Q1047" i="1"/>
  <c r="R1047" i="1"/>
  <c r="S1047" i="1"/>
  <c r="O1048" i="1"/>
  <c r="P1048" i="1"/>
  <c r="Q1048" i="1"/>
  <c r="R1048" i="1"/>
  <c r="S1048" i="1"/>
  <c r="O1049" i="1"/>
  <c r="P1049" i="1"/>
  <c r="Q1049" i="1"/>
  <c r="R1049" i="1"/>
  <c r="S1049" i="1"/>
  <c r="O1050" i="1"/>
  <c r="P1050" i="1"/>
  <c r="Q1050" i="1"/>
  <c r="R1050" i="1"/>
  <c r="S1050" i="1"/>
  <c r="O1051" i="1"/>
  <c r="P1051" i="1"/>
  <c r="Q1051" i="1"/>
  <c r="R1051" i="1"/>
  <c r="S1051" i="1"/>
  <c r="O1052" i="1"/>
  <c r="P1052" i="1"/>
  <c r="Q1052" i="1"/>
  <c r="R1052" i="1"/>
  <c r="S1052" i="1"/>
  <c r="O1053" i="1"/>
  <c r="P1053" i="1"/>
  <c r="Q1053" i="1"/>
  <c r="R1053" i="1"/>
  <c r="S1053" i="1"/>
  <c r="O1054" i="1"/>
  <c r="P1054" i="1"/>
  <c r="Q1054" i="1"/>
  <c r="R1054" i="1"/>
  <c r="S1054" i="1"/>
  <c r="O1055" i="1"/>
  <c r="P1055" i="1"/>
  <c r="Q1055" i="1"/>
  <c r="R1055" i="1"/>
  <c r="S1055" i="1"/>
  <c r="O1056" i="1"/>
  <c r="P1056" i="1"/>
  <c r="Q1056" i="1"/>
  <c r="R1056" i="1"/>
  <c r="S1056" i="1"/>
  <c r="O1057" i="1"/>
  <c r="P1057" i="1"/>
  <c r="Q1057" i="1"/>
  <c r="R1057" i="1"/>
  <c r="S1057" i="1"/>
  <c r="O1058" i="1"/>
  <c r="P1058" i="1"/>
  <c r="Q1058" i="1"/>
  <c r="R1058" i="1"/>
  <c r="S1058" i="1"/>
  <c r="O1059" i="1"/>
  <c r="P1059" i="1"/>
  <c r="Q1059" i="1"/>
  <c r="R1059" i="1"/>
  <c r="S1059" i="1"/>
  <c r="O1060" i="1"/>
  <c r="P1060" i="1"/>
  <c r="Q1060" i="1"/>
  <c r="R1060" i="1"/>
  <c r="S1060" i="1"/>
  <c r="O1061" i="1"/>
  <c r="P1061" i="1"/>
  <c r="Q1061" i="1"/>
  <c r="R1061" i="1"/>
  <c r="S1061" i="1"/>
  <c r="O1062" i="1"/>
  <c r="P1062" i="1"/>
  <c r="Q1062" i="1"/>
  <c r="R1062" i="1"/>
  <c r="S1062" i="1"/>
  <c r="O1063" i="1"/>
  <c r="P1063" i="1"/>
  <c r="Q1063" i="1"/>
  <c r="R1063" i="1"/>
  <c r="S1063" i="1"/>
  <c r="O1065" i="1"/>
  <c r="P1065" i="1"/>
  <c r="Q1065" i="1"/>
  <c r="R1065" i="1"/>
  <c r="S1065" i="1"/>
  <c r="O1066" i="1"/>
  <c r="P1066" i="1"/>
  <c r="Q1066" i="1"/>
  <c r="R1066" i="1"/>
  <c r="S1066" i="1"/>
  <c r="O1067" i="1"/>
  <c r="P1067" i="1"/>
  <c r="Q1067" i="1"/>
  <c r="R1067" i="1"/>
  <c r="S1067" i="1"/>
  <c r="O1068" i="1"/>
  <c r="P1068" i="1"/>
  <c r="Q1068" i="1"/>
  <c r="R1068" i="1"/>
  <c r="S1068" i="1"/>
  <c r="O1069" i="1"/>
  <c r="P1069" i="1"/>
  <c r="Q1069" i="1"/>
  <c r="R1069" i="1"/>
  <c r="S1069" i="1"/>
  <c r="O1070" i="1"/>
  <c r="P1070" i="1"/>
  <c r="Q1070" i="1"/>
  <c r="R1070" i="1"/>
  <c r="S1070" i="1"/>
  <c r="O1071" i="1"/>
  <c r="P1071" i="1"/>
  <c r="Q1071" i="1"/>
  <c r="R1071" i="1"/>
  <c r="S1071" i="1"/>
  <c r="O1072" i="1"/>
  <c r="P1072" i="1"/>
  <c r="Q1072" i="1"/>
  <c r="R1072" i="1"/>
  <c r="S1072" i="1"/>
  <c r="O1074" i="1"/>
  <c r="P1074" i="1"/>
  <c r="Q1074" i="1"/>
  <c r="R1074" i="1"/>
  <c r="S1074" i="1"/>
  <c r="O1075" i="1"/>
  <c r="P1075" i="1"/>
  <c r="Q1075" i="1"/>
  <c r="R1075" i="1"/>
  <c r="S1075" i="1"/>
  <c r="O1077" i="1"/>
  <c r="P1077" i="1"/>
  <c r="Q1077" i="1"/>
  <c r="R1077" i="1"/>
  <c r="S1077" i="1"/>
  <c r="O1078" i="1"/>
  <c r="P1078" i="1"/>
  <c r="Q1078" i="1"/>
  <c r="R1078" i="1"/>
  <c r="S1078" i="1"/>
  <c r="O1079" i="1"/>
  <c r="P1079" i="1"/>
  <c r="Q1079" i="1"/>
  <c r="R1079" i="1"/>
  <c r="S1079" i="1"/>
  <c r="O1080" i="1"/>
  <c r="P1080" i="1"/>
  <c r="Q1080" i="1"/>
  <c r="R1080" i="1"/>
  <c r="S1080" i="1"/>
  <c r="O1081" i="1"/>
  <c r="P1081" i="1"/>
  <c r="Q1081" i="1"/>
  <c r="R1081" i="1"/>
  <c r="S1081" i="1"/>
  <c r="O1082" i="1"/>
  <c r="P1082" i="1"/>
  <c r="Q1082" i="1"/>
  <c r="R1082" i="1"/>
  <c r="S1082" i="1"/>
  <c r="O1083" i="1"/>
  <c r="P1083" i="1"/>
  <c r="Q1083" i="1"/>
  <c r="R1083" i="1"/>
  <c r="S1083" i="1"/>
  <c r="O1084" i="1"/>
  <c r="P1084" i="1"/>
  <c r="Q1084" i="1"/>
  <c r="R1084" i="1"/>
  <c r="S1084" i="1"/>
  <c r="O1085" i="1"/>
  <c r="P1085" i="1"/>
  <c r="Q1085" i="1"/>
  <c r="R1085" i="1"/>
  <c r="S1085" i="1"/>
  <c r="O1086" i="1"/>
  <c r="P1086" i="1"/>
  <c r="Q1086" i="1"/>
  <c r="R1086" i="1"/>
  <c r="S1086" i="1"/>
  <c r="O1087" i="1"/>
  <c r="P1087" i="1"/>
  <c r="Q1087" i="1"/>
  <c r="R1087" i="1"/>
  <c r="S1087" i="1"/>
  <c r="O1088" i="1"/>
  <c r="P1088" i="1"/>
  <c r="Q1088" i="1"/>
  <c r="R1088" i="1"/>
  <c r="S1088" i="1"/>
  <c r="O1089" i="1"/>
  <c r="P1089" i="1"/>
  <c r="Q1089" i="1"/>
  <c r="R1089" i="1"/>
  <c r="S1089" i="1"/>
  <c r="O1090" i="1"/>
  <c r="P1090" i="1"/>
  <c r="Q1090" i="1"/>
  <c r="R1090" i="1"/>
  <c r="S1090" i="1"/>
  <c r="O1091" i="1"/>
  <c r="P1091" i="1"/>
  <c r="Q1091" i="1"/>
  <c r="R1091" i="1"/>
  <c r="S1091" i="1"/>
  <c r="O1092" i="1"/>
  <c r="P1092" i="1"/>
  <c r="Q1092" i="1"/>
  <c r="R1092" i="1"/>
  <c r="S1092" i="1"/>
  <c r="O1093" i="1"/>
  <c r="P1093" i="1"/>
  <c r="Q1093" i="1"/>
  <c r="R1093" i="1"/>
  <c r="S1093" i="1"/>
  <c r="O1094" i="1"/>
  <c r="P1094" i="1"/>
  <c r="Q1094" i="1"/>
  <c r="R1094" i="1"/>
  <c r="S1094" i="1"/>
  <c r="O1095" i="1"/>
  <c r="P1095" i="1"/>
  <c r="Q1095" i="1"/>
  <c r="R1095" i="1"/>
  <c r="S1095" i="1"/>
  <c r="O1096" i="1"/>
  <c r="P1096" i="1"/>
  <c r="Q1096" i="1"/>
  <c r="R1096" i="1"/>
  <c r="S1096" i="1"/>
  <c r="O1097" i="1"/>
  <c r="P1097" i="1"/>
  <c r="Q1097" i="1"/>
  <c r="R1097" i="1"/>
  <c r="S1097" i="1"/>
  <c r="O1098" i="1"/>
  <c r="P1098" i="1"/>
  <c r="Q1098" i="1"/>
  <c r="R1098" i="1"/>
  <c r="S1098" i="1"/>
  <c r="O1099" i="1"/>
  <c r="P1099" i="1"/>
  <c r="Q1099" i="1"/>
  <c r="R1099" i="1"/>
  <c r="S1099" i="1"/>
  <c r="O1100" i="1"/>
  <c r="P1100" i="1"/>
  <c r="Q1100" i="1"/>
  <c r="R1100" i="1"/>
  <c r="S1100" i="1"/>
  <c r="O1101" i="1"/>
  <c r="P1101" i="1"/>
  <c r="Q1101" i="1"/>
  <c r="R1101" i="1"/>
  <c r="S1101" i="1"/>
  <c r="O1102" i="1"/>
  <c r="P1102" i="1"/>
  <c r="Q1102" i="1"/>
  <c r="R1102" i="1"/>
  <c r="S1102" i="1"/>
  <c r="O1103" i="1"/>
  <c r="P1103" i="1"/>
  <c r="Q1103" i="1"/>
  <c r="R1103" i="1"/>
  <c r="S1103" i="1"/>
  <c r="O1104" i="1"/>
  <c r="P1104" i="1"/>
  <c r="Q1104" i="1"/>
  <c r="R1104" i="1"/>
  <c r="S1104" i="1"/>
  <c r="O1105" i="1"/>
  <c r="P1105" i="1"/>
  <c r="Q1105" i="1"/>
  <c r="R1105" i="1"/>
  <c r="S1105" i="1"/>
  <c r="O1106" i="1"/>
  <c r="P1106" i="1"/>
  <c r="Q1106" i="1"/>
  <c r="R1106" i="1"/>
  <c r="S1106" i="1"/>
  <c r="O1107" i="1"/>
  <c r="P1107" i="1"/>
  <c r="Q1107" i="1"/>
  <c r="R1107" i="1"/>
  <c r="S1107" i="1"/>
  <c r="O1108" i="1"/>
  <c r="P1108" i="1"/>
  <c r="Q1108" i="1"/>
  <c r="R1108" i="1"/>
  <c r="S1108" i="1"/>
  <c r="O1109" i="1"/>
  <c r="P1109" i="1"/>
  <c r="Q1109" i="1"/>
  <c r="R1109" i="1"/>
  <c r="S1109" i="1"/>
  <c r="O1110" i="1"/>
  <c r="P1110" i="1"/>
  <c r="Q1110" i="1"/>
  <c r="R1110" i="1"/>
  <c r="S1110" i="1"/>
  <c r="O1111" i="1"/>
  <c r="P1111" i="1"/>
  <c r="Q1111" i="1"/>
  <c r="R1111" i="1"/>
  <c r="S1111" i="1"/>
  <c r="O1112" i="1"/>
  <c r="P1112" i="1"/>
  <c r="Q1112" i="1"/>
  <c r="R1112" i="1"/>
  <c r="S1112" i="1"/>
  <c r="O1113" i="1"/>
  <c r="P1113" i="1"/>
  <c r="Q1113" i="1"/>
  <c r="R1113" i="1"/>
  <c r="S1113" i="1"/>
  <c r="O1114" i="1"/>
  <c r="P1114" i="1"/>
  <c r="Q1114" i="1"/>
  <c r="R1114" i="1"/>
  <c r="S1114" i="1"/>
  <c r="O1115" i="1"/>
  <c r="P1115" i="1"/>
  <c r="Q1115" i="1"/>
  <c r="R1115" i="1"/>
  <c r="S1115" i="1"/>
  <c r="O1116" i="1"/>
  <c r="P1116" i="1"/>
  <c r="Q1116" i="1"/>
  <c r="R1116" i="1"/>
  <c r="S1116" i="1"/>
  <c r="O1117" i="1"/>
  <c r="P1117" i="1"/>
  <c r="Q1117" i="1"/>
  <c r="R1117" i="1"/>
  <c r="S1117" i="1"/>
  <c r="O1118" i="1"/>
  <c r="P1118" i="1"/>
  <c r="Q1118" i="1"/>
  <c r="R1118" i="1"/>
  <c r="S1118" i="1"/>
  <c r="O1119" i="1"/>
  <c r="P1119" i="1"/>
  <c r="Q1119" i="1"/>
  <c r="R1119" i="1"/>
  <c r="S1119" i="1"/>
  <c r="O1120" i="1"/>
  <c r="P1120" i="1"/>
  <c r="Q1120" i="1"/>
  <c r="R1120" i="1"/>
  <c r="S1120" i="1"/>
  <c r="O1121" i="1"/>
  <c r="P1121" i="1"/>
  <c r="Q1121" i="1"/>
  <c r="R1121" i="1"/>
  <c r="S1121" i="1"/>
  <c r="O1122" i="1"/>
  <c r="P1122" i="1"/>
  <c r="Q1122" i="1"/>
  <c r="R1122" i="1"/>
  <c r="S1122" i="1"/>
  <c r="O1123" i="1"/>
  <c r="P1123" i="1"/>
  <c r="Q1123" i="1"/>
  <c r="R1123" i="1"/>
  <c r="S1123" i="1"/>
  <c r="O1124" i="1"/>
  <c r="P1124" i="1"/>
  <c r="Q1124" i="1"/>
  <c r="R1124" i="1"/>
  <c r="S1124" i="1"/>
  <c r="O1125" i="1"/>
  <c r="P1125" i="1"/>
  <c r="Q1125" i="1"/>
  <c r="R1125" i="1"/>
  <c r="S1125" i="1"/>
  <c r="O1126" i="1"/>
  <c r="P1126" i="1"/>
  <c r="Q1126" i="1"/>
  <c r="R1126" i="1"/>
  <c r="S1126" i="1"/>
  <c r="O1127" i="1"/>
  <c r="P1127" i="1"/>
  <c r="Q1127" i="1"/>
  <c r="R1127" i="1"/>
  <c r="S1127" i="1"/>
  <c r="O1128" i="1"/>
  <c r="P1128" i="1"/>
  <c r="Q1128" i="1"/>
  <c r="R1128" i="1"/>
  <c r="S1128" i="1"/>
  <c r="O1129" i="1"/>
  <c r="P1129" i="1"/>
  <c r="Q1129" i="1"/>
  <c r="R1129" i="1"/>
  <c r="S1129" i="1"/>
  <c r="O1130" i="1"/>
  <c r="P1130" i="1"/>
  <c r="Q1130" i="1"/>
  <c r="R1130" i="1"/>
  <c r="S1130" i="1"/>
  <c r="O1131" i="1"/>
  <c r="P1131" i="1"/>
  <c r="Q1131" i="1"/>
  <c r="R1131" i="1"/>
  <c r="S1131" i="1"/>
  <c r="O1132" i="1"/>
  <c r="P1132" i="1"/>
  <c r="Q1132" i="1"/>
  <c r="R1132" i="1"/>
  <c r="S1132" i="1"/>
  <c r="O1133" i="1"/>
  <c r="P1133" i="1"/>
  <c r="Q1133" i="1"/>
  <c r="R1133" i="1"/>
  <c r="S1133" i="1"/>
  <c r="O1134" i="1"/>
  <c r="P1134" i="1"/>
  <c r="Q1134" i="1"/>
  <c r="R1134" i="1"/>
  <c r="S1134" i="1"/>
  <c r="O1135" i="1"/>
  <c r="P1135" i="1"/>
  <c r="Q1135" i="1"/>
  <c r="R1135" i="1"/>
  <c r="S1135" i="1"/>
  <c r="O1136" i="1"/>
  <c r="P1136" i="1"/>
  <c r="Q1136" i="1"/>
  <c r="R1136" i="1"/>
  <c r="S1136" i="1"/>
  <c r="O1137" i="1"/>
  <c r="P1137" i="1"/>
  <c r="Q1137" i="1"/>
  <c r="R1137" i="1"/>
  <c r="S1137" i="1"/>
  <c r="O1138" i="1"/>
  <c r="P1138" i="1"/>
  <c r="Q1138" i="1"/>
  <c r="R1138" i="1"/>
  <c r="S1138" i="1"/>
  <c r="O1139" i="1"/>
  <c r="P1139" i="1"/>
  <c r="Q1139" i="1"/>
  <c r="R1139" i="1"/>
  <c r="S1139" i="1"/>
  <c r="O1140" i="1"/>
  <c r="P1140" i="1"/>
  <c r="Q1140" i="1"/>
  <c r="R1140" i="1"/>
  <c r="S1140" i="1"/>
  <c r="O1141" i="1"/>
  <c r="P1141" i="1"/>
  <c r="Q1141" i="1"/>
  <c r="R1141" i="1"/>
  <c r="S1141" i="1"/>
  <c r="O1142" i="1"/>
  <c r="P1142" i="1"/>
  <c r="Q1142" i="1"/>
  <c r="R1142" i="1"/>
  <c r="S1142" i="1"/>
  <c r="O1143" i="1"/>
  <c r="P1143" i="1"/>
  <c r="Q1143" i="1"/>
  <c r="R1143" i="1"/>
  <c r="S1143" i="1"/>
  <c r="O1144" i="1"/>
  <c r="P1144" i="1"/>
  <c r="Q1144" i="1"/>
  <c r="R1144" i="1"/>
  <c r="S1144" i="1"/>
  <c r="O1145" i="1"/>
  <c r="P1145" i="1"/>
  <c r="Q1145" i="1"/>
  <c r="R1145" i="1"/>
  <c r="S1145" i="1"/>
  <c r="O1146" i="1"/>
  <c r="P1146" i="1"/>
  <c r="Q1146" i="1"/>
  <c r="R1146" i="1"/>
  <c r="S1146" i="1"/>
  <c r="O1147" i="1"/>
  <c r="P1147" i="1"/>
  <c r="Q1147" i="1"/>
  <c r="R1147" i="1"/>
  <c r="S1147" i="1"/>
  <c r="O1148" i="1"/>
  <c r="P1148" i="1"/>
  <c r="Q1148" i="1"/>
  <c r="R1148" i="1"/>
  <c r="S1148" i="1"/>
  <c r="O1149" i="1"/>
  <c r="P1149" i="1"/>
  <c r="Q1149" i="1"/>
  <c r="R1149" i="1"/>
  <c r="S1149" i="1"/>
  <c r="O1150" i="1"/>
  <c r="P1150" i="1"/>
  <c r="Q1150" i="1"/>
  <c r="R1150" i="1"/>
  <c r="S1150" i="1"/>
  <c r="O1151" i="1"/>
  <c r="P1151" i="1"/>
  <c r="Q1151" i="1"/>
  <c r="R1151" i="1"/>
  <c r="S1151" i="1"/>
  <c r="O1152" i="1"/>
  <c r="P1152" i="1"/>
  <c r="Q1152" i="1"/>
  <c r="R1152" i="1"/>
  <c r="S1152" i="1"/>
  <c r="O1153" i="1"/>
  <c r="P1153" i="1"/>
  <c r="Q1153" i="1"/>
  <c r="R1153" i="1"/>
  <c r="S1153" i="1"/>
  <c r="O1154" i="1"/>
  <c r="P1154" i="1"/>
  <c r="Q1154" i="1"/>
  <c r="R1154" i="1"/>
  <c r="S1154" i="1"/>
  <c r="O1156" i="1"/>
  <c r="P1156" i="1"/>
  <c r="Q1156" i="1"/>
  <c r="R1156" i="1"/>
  <c r="S1156" i="1"/>
  <c r="O1157" i="1"/>
  <c r="P1157" i="1"/>
  <c r="Q1157" i="1"/>
  <c r="R1157" i="1"/>
  <c r="S1157" i="1"/>
  <c r="O1158" i="1"/>
  <c r="P1158" i="1"/>
  <c r="Q1158" i="1"/>
  <c r="R1158" i="1"/>
  <c r="S1158" i="1"/>
  <c r="O1159" i="1"/>
  <c r="P1159" i="1"/>
  <c r="Q1159" i="1"/>
  <c r="R1159" i="1"/>
  <c r="S1159" i="1"/>
  <c r="O1160" i="1"/>
  <c r="P1160" i="1"/>
  <c r="Q1160" i="1"/>
  <c r="R1160" i="1"/>
  <c r="S1160" i="1"/>
  <c r="O1161" i="1"/>
  <c r="P1161" i="1"/>
  <c r="Q1161" i="1"/>
  <c r="R1161" i="1"/>
  <c r="S1161" i="1"/>
  <c r="O1162" i="1"/>
  <c r="P1162" i="1"/>
  <c r="Q1162" i="1"/>
  <c r="R1162" i="1"/>
  <c r="S1162" i="1"/>
  <c r="O1163" i="1"/>
  <c r="P1163" i="1"/>
  <c r="Q1163" i="1"/>
  <c r="R1163" i="1"/>
  <c r="S1163" i="1"/>
  <c r="O1164" i="1"/>
  <c r="P1164" i="1"/>
  <c r="Q1164" i="1"/>
  <c r="R1164" i="1"/>
  <c r="S1164" i="1"/>
  <c r="O1165" i="1"/>
  <c r="P1165" i="1"/>
  <c r="Q1165" i="1"/>
  <c r="R1165" i="1"/>
  <c r="S1165" i="1"/>
  <c r="O1166" i="1"/>
  <c r="P1166" i="1"/>
  <c r="Q1166" i="1"/>
  <c r="R1166" i="1"/>
  <c r="S1166" i="1"/>
  <c r="O1167" i="1"/>
  <c r="P1167" i="1"/>
  <c r="Q1167" i="1"/>
  <c r="R1167" i="1"/>
  <c r="S1167" i="1"/>
  <c r="O1168" i="1"/>
  <c r="P1168" i="1"/>
  <c r="Q1168" i="1"/>
  <c r="R1168" i="1"/>
  <c r="S1168" i="1"/>
  <c r="O1169" i="1"/>
  <c r="P1169" i="1"/>
  <c r="Q1169" i="1"/>
  <c r="R1169" i="1"/>
  <c r="S1169" i="1"/>
  <c r="O1170" i="1"/>
  <c r="P1170" i="1"/>
  <c r="Q1170" i="1"/>
  <c r="R1170" i="1"/>
  <c r="S1170" i="1"/>
  <c r="O1171" i="1"/>
  <c r="P1171" i="1"/>
  <c r="Q1171" i="1"/>
  <c r="R1171" i="1"/>
  <c r="S1171" i="1"/>
  <c r="O1172" i="1"/>
  <c r="P1172" i="1"/>
  <c r="Q1172" i="1"/>
  <c r="R1172" i="1"/>
  <c r="S1172" i="1"/>
  <c r="O1173" i="1"/>
  <c r="P1173" i="1"/>
  <c r="Q1173" i="1"/>
  <c r="R1173" i="1"/>
  <c r="S1173" i="1"/>
  <c r="O1174" i="1"/>
  <c r="P1174" i="1"/>
  <c r="Q1174" i="1"/>
  <c r="R1174" i="1"/>
  <c r="S1174" i="1"/>
  <c r="O1175" i="1"/>
  <c r="P1175" i="1"/>
  <c r="Q1175" i="1"/>
  <c r="R1175" i="1"/>
  <c r="S1175" i="1"/>
  <c r="O1176" i="1"/>
  <c r="P1176" i="1"/>
  <c r="Q1176" i="1"/>
  <c r="R1176" i="1"/>
  <c r="S1176" i="1"/>
  <c r="O1177" i="1"/>
  <c r="P1177" i="1"/>
  <c r="Q1177" i="1"/>
  <c r="R1177" i="1"/>
  <c r="S1177" i="1"/>
  <c r="O1178" i="1"/>
  <c r="P1178" i="1"/>
  <c r="Q1178" i="1"/>
  <c r="R1178" i="1"/>
  <c r="S1178" i="1"/>
  <c r="O1179" i="1"/>
  <c r="P1179" i="1"/>
  <c r="Q1179" i="1"/>
  <c r="R1179" i="1"/>
  <c r="S1179" i="1"/>
  <c r="O1180" i="1"/>
  <c r="P1180" i="1"/>
  <c r="Q1180" i="1"/>
  <c r="R1180" i="1"/>
  <c r="S1180" i="1"/>
  <c r="O1181" i="1"/>
  <c r="P1181" i="1"/>
  <c r="Q1181" i="1"/>
  <c r="R1181" i="1"/>
  <c r="S1181" i="1"/>
  <c r="O1182" i="1"/>
  <c r="P1182" i="1"/>
  <c r="Q1182" i="1"/>
  <c r="R1182" i="1"/>
  <c r="S1182" i="1"/>
  <c r="O1183" i="1"/>
  <c r="P1183" i="1"/>
  <c r="Q1183" i="1"/>
  <c r="R1183" i="1"/>
  <c r="S1183" i="1"/>
  <c r="O1184" i="1"/>
  <c r="P1184" i="1"/>
  <c r="Q1184" i="1"/>
  <c r="R1184" i="1"/>
  <c r="S1184" i="1"/>
  <c r="O1185" i="1"/>
  <c r="P1185" i="1"/>
  <c r="Q1185" i="1"/>
  <c r="R1185" i="1"/>
  <c r="S1185" i="1"/>
  <c r="O1186" i="1"/>
  <c r="P1186" i="1"/>
  <c r="Q1186" i="1"/>
  <c r="R1186" i="1"/>
  <c r="S1186" i="1"/>
  <c r="Q1187" i="1"/>
  <c r="R1187" i="1"/>
  <c r="O1188" i="1"/>
  <c r="P1188" i="1"/>
  <c r="Q1188" i="1"/>
  <c r="R1188" i="1"/>
  <c r="S1188" i="1"/>
  <c r="O1189" i="1"/>
  <c r="P1189" i="1"/>
  <c r="Q1189" i="1"/>
  <c r="R1189" i="1"/>
  <c r="S1189" i="1"/>
  <c r="O1190" i="1"/>
  <c r="P1190" i="1"/>
  <c r="Q1190" i="1"/>
  <c r="R1190" i="1"/>
  <c r="S1190" i="1"/>
  <c r="O1191" i="1"/>
  <c r="P1191" i="1"/>
  <c r="Q1191" i="1"/>
  <c r="R1191" i="1"/>
  <c r="S1191" i="1"/>
  <c r="O1192" i="1"/>
  <c r="P1192" i="1"/>
  <c r="Q1192" i="1"/>
  <c r="R1192" i="1"/>
  <c r="S1192" i="1"/>
  <c r="O1193" i="1"/>
  <c r="P1193" i="1"/>
  <c r="Q1193" i="1"/>
  <c r="R1193" i="1"/>
  <c r="S1193" i="1"/>
  <c r="O1194" i="1"/>
  <c r="P1194" i="1"/>
  <c r="Q1194" i="1"/>
  <c r="R1194" i="1"/>
  <c r="S1194" i="1"/>
  <c r="O1195" i="1"/>
  <c r="P1195" i="1"/>
  <c r="Q1195" i="1"/>
  <c r="R1195" i="1"/>
  <c r="S1195" i="1"/>
  <c r="O1196" i="1"/>
  <c r="P1196" i="1"/>
  <c r="Q1196" i="1"/>
  <c r="R1196" i="1"/>
  <c r="S1196" i="1"/>
  <c r="O1197" i="1"/>
  <c r="P1197" i="1"/>
  <c r="Q1197" i="1"/>
  <c r="R1197" i="1"/>
  <c r="S1197" i="1"/>
  <c r="O1198" i="1"/>
  <c r="P1198" i="1"/>
  <c r="Q1198" i="1"/>
  <c r="R1198" i="1"/>
  <c r="S1198" i="1"/>
  <c r="O1199" i="1"/>
  <c r="P1199" i="1"/>
  <c r="Q1199" i="1"/>
  <c r="R1199" i="1"/>
  <c r="S1199" i="1"/>
  <c r="O1200" i="1"/>
  <c r="P1200" i="1"/>
  <c r="Q1200" i="1"/>
  <c r="R1200" i="1"/>
  <c r="S1200" i="1"/>
  <c r="O1201" i="1"/>
  <c r="P1201" i="1"/>
  <c r="Q1201" i="1"/>
  <c r="R1201" i="1"/>
  <c r="S1201" i="1"/>
  <c r="O1203" i="1"/>
  <c r="P1203" i="1"/>
  <c r="Q1203" i="1"/>
  <c r="R1203" i="1"/>
  <c r="S1203" i="1"/>
  <c r="O1204" i="1"/>
  <c r="P1204" i="1"/>
  <c r="Q1204" i="1"/>
  <c r="R1204" i="1"/>
  <c r="S1204" i="1"/>
  <c r="O1205" i="1"/>
  <c r="P1205" i="1"/>
  <c r="Q1205" i="1"/>
  <c r="R1205" i="1"/>
  <c r="S1205" i="1"/>
  <c r="O1206" i="1"/>
  <c r="P1206" i="1"/>
  <c r="Q1206" i="1"/>
  <c r="R1206" i="1"/>
  <c r="S1206" i="1"/>
  <c r="O1207" i="1"/>
  <c r="P1207" i="1"/>
  <c r="Q1207" i="1"/>
  <c r="R1207" i="1"/>
  <c r="S1207" i="1"/>
  <c r="O1209" i="1"/>
  <c r="P1209" i="1"/>
  <c r="Q1209" i="1"/>
  <c r="R1209" i="1"/>
  <c r="S1209" i="1"/>
  <c r="O1210" i="1"/>
  <c r="P1210" i="1"/>
  <c r="Q1210" i="1"/>
  <c r="R1210" i="1"/>
  <c r="S1210" i="1"/>
  <c r="O1211" i="1"/>
  <c r="P1211" i="1"/>
  <c r="Q1211" i="1"/>
  <c r="R1211" i="1"/>
  <c r="S1211" i="1"/>
  <c r="O1212" i="1"/>
  <c r="P1212" i="1"/>
  <c r="Q1212" i="1"/>
  <c r="R1212" i="1"/>
  <c r="S1212" i="1"/>
  <c r="O1213" i="1"/>
  <c r="P1213" i="1"/>
  <c r="Q1213" i="1"/>
  <c r="R1213" i="1"/>
  <c r="S1213" i="1"/>
  <c r="O1214" i="1"/>
  <c r="P1214" i="1"/>
  <c r="Q1214" i="1"/>
  <c r="R1214" i="1"/>
  <c r="S1214" i="1"/>
  <c r="O1215" i="1"/>
  <c r="P1215" i="1"/>
  <c r="Q1215" i="1"/>
  <c r="R1215" i="1"/>
  <c r="S1215" i="1"/>
  <c r="O1216" i="1"/>
  <c r="P1216" i="1"/>
  <c r="Q1216" i="1"/>
  <c r="R1216" i="1"/>
  <c r="S1216" i="1"/>
  <c r="O1217" i="1"/>
  <c r="P1217" i="1"/>
  <c r="Q1217" i="1"/>
  <c r="R1217" i="1"/>
  <c r="S1217" i="1"/>
  <c r="O1218" i="1"/>
  <c r="P1218" i="1"/>
  <c r="Q1218" i="1"/>
  <c r="R1218" i="1"/>
  <c r="S1218" i="1"/>
  <c r="O1219" i="1"/>
  <c r="P1219" i="1"/>
  <c r="Q1219" i="1"/>
  <c r="R1219" i="1"/>
  <c r="S1219" i="1"/>
  <c r="O1220" i="1"/>
  <c r="P1220" i="1"/>
  <c r="Q1220" i="1"/>
  <c r="R1220" i="1"/>
  <c r="S1220" i="1"/>
  <c r="O1221" i="1"/>
  <c r="P1221" i="1"/>
  <c r="Q1221" i="1"/>
  <c r="R1221" i="1"/>
  <c r="S1221" i="1"/>
  <c r="O1222" i="1"/>
  <c r="P1222" i="1"/>
  <c r="Q1222" i="1"/>
  <c r="R1222" i="1"/>
  <c r="S1222" i="1"/>
  <c r="O1223" i="1"/>
  <c r="P1223" i="1"/>
  <c r="Q1223" i="1"/>
  <c r="R1223" i="1"/>
  <c r="S1223" i="1"/>
  <c r="O1224" i="1"/>
  <c r="P1224" i="1"/>
  <c r="Q1224" i="1"/>
  <c r="R1224" i="1"/>
  <c r="S1224" i="1"/>
  <c r="O1225" i="1"/>
  <c r="P1225" i="1"/>
  <c r="Q1225" i="1"/>
  <c r="R1225" i="1"/>
  <c r="S1225" i="1"/>
  <c r="O1229" i="1"/>
  <c r="P1229" i="1"/>
  <c r="Q1229" i="1"/>
  <c r="R1229" i="1"/>
  <c r="S1229" i="1"/>
  <c r="O1230" i="1"/>
  <c r="P1230" i="1"/>
  <c r="Q1230" i="1"/>
  <c r="R1230" i="1"/>
  <c r="S1230" i="1"/>
  <c r="O1231" i="1"/>
  <c r="P1231" i="1"/>
  <c r="Q1231" i="1"/>
  <c r="R1231" i="1"/>
  <c r="S1231" i="1"/>
  <c r="O1232" i="1"/>
  <c r="P1232" i="1"/>
  <c r="Q1232" i="1"/>
  <c r="R1232" i="1"/>
  <c r="S1232" i="1"/>
  <c r="O1233" i="1"/>
  <c r="P1233" i="1"/>
  <c r="Q1233" i="1"/>
  <c r="R1233" i="1"/>
  <c r="S1233" i="1"/>
  <c r="O1234" i="1"/>
  <c r="P1234" i="1"/>
  <c r="Q1234" i="1"/>
  <c r="R1234" i="1"/>
  <c r="S1234" i="1"/>
  <c r="O1235" i="1"/>
  <c r="P1235" i="1"/>
  <c r="Q1235" i="1"/>
  <c r="R1235" i="1"/>
  <c r="S1235" i="1"/>
  <c r="O1236" i="1"/>
  <c r="P1236" i="1"/>
  <c r="Q1236" i="1"/>
  <c r="R1236" i="1"/>
  <c r="S1236" i="1"/>
  <c r="O1237" i="1"/>
  <c r="P1237" i="1"/>
  <c r="Q1237" i="1"/>
  <c r="R1237" i="1"/>
  <c r="S1237" i="1"/>
  <c r="O1238" i="1"/>
  <c r="P1238" i="1"/>
  <c r="Q1238" i="1"/>
  <c r="R1238" i="1"/>
  <c r="S1238" i="1"/>
  <c r="O1239" i="1"/>
  <c r="P1239" i="1"/>
  <c r="Q1239" i="1"/>
  <c r="R1239" i="1"/>
  <c r="S1239" i="1"/>
  <c r="O1240" i="1"/>
  <c r="P1240" i="1"/>
  <c r="Q1240" i="1"/>
  <c r="R1240" i="1"/>
  <c r="S1240" i="1"/>
  <c r="O1241" i="1"/>
  <c r="P1241" i="1"/>
  <c r="Q1241" i="1"/>
  <c r="R1241" i="1"/>
  <c r="S1241" i="1"/>
  <c r="O1242" i="1"/>
  <c r="P1242" i="1"/>
  <c r="Q1242" i="1"/>
  <c r="R1242" i="1"/>
  <c r="S1242" i="1"/>
  <c r="O1243" i="1"/>
  <c r="P1243" i="1"/>
  <c r="Q1243" i="1"/>
  <c r="R1243" i="1"/>
  <c r="S1243" i="1"/>
  <c r="O1244" i="1"/>
  <c r="P1244" i="1"/>
  <c r="Q1244" i="1"/>
  <c r="R1244" i="1"/>
  <c r="S1244" i="1"/>
  <c r="O1245" i="1"/>
  <c r="P1245" i="1"/>
  <c r="Q1245" i="1"/>
  <c r="R1245" i="1"/>
  <c r="S1245" i="1"/>
  <c r="O1246" i="1"/>
  <c r="P1246" i="1"/>
  <c r="Q1246" i="1"/>
  <c r="R1246" i="1"/>
  <c r="S1246" i="1"/>
  <c r="O1247" i="1"/>
  <c r="P1247" i="1"/>
  <c r="Q1247" i="1"/>
  <c r="R1247" i="1"/>
  <c r="S1247" i="1"/>
  <c r="O1248" i="1"/>
  <c r="P1248" i="1"/>
  <c r="Q1248" i="1"/>
  <c r="R1248" i="1"/>
  <c r="S1248" i="1"/>
  <c r="O1249" i="1"/>
  <c r="P1249" i="1"/>
  <c r="Q1249" i="1"/>
  <c r="R1249" i="1"/>
  <c r="S1249" i="1"/>
  <c r="O1251" i="1"/>
  <c r="P1251" i="1"/>
  <c r="Q1251" i="1"/>
  <c r="R1251" i="1"/>
  <c r="S1251" i="1"/>
  <c r="O1252" i="1"/>
  <c r="P1252" i="1"/>
  <c r="Q1252" i="1"/>
  <c r="R1252" i="1"/>
  <c r="S1252" i="1"/>
  <c r="O1253" i="1"/>
  <c r="P1253" i="1"/>
  <c r="Q1253" i="1"/>
  <c r="R1253" i="1"/>
  <c r="S1253" i="1"/>
  <c r="O1254" i="1"/>
  <c r="P1254" i="1"/>
  <c r="Q1254" i="1"/>
  <c r="R1254" i="1"/>
  <c r="S1254" i="1"/>
  <c r="O1255" i="1"/>
  <c r="P1255" i="1"/>
  <c r="Q1255" i="1"/>
  <c r="R1255" i="1"/>
  <c r="S1255" i="1"/>
  <c r="O1256" i="1"/>
  <c r="P1256" i="1"/>
  <c r="Q1256" i="1"/>
  <c r="R1256" i="1"/>
  <c r="S1256" i="1"/>
  <c r="O1257" i="1"/>
  <c r="P1257" i="1"/>
  <c r="Q1257" i="1"/>
  <c r="R1257" i="1"/>
  <c r="S1257" i="1"/>
  <c r="O1258" i="1"/>
  <c r="P1258" i="1"/>
  <c r="Q1258" i="1"/>
  <c r="R1258" i="1"/>
  <c r="S1258" i="1"/>
  <c r="O1259" i="1"/>
  <c r="P1259" i="1"/>
  <c r="Q1259" i="1"/>
  <c r="R1259" i="1"/>
  <c r="S1259" i="1"/>
  <c r="O1260" i="1"/>
  <c r="P1260" i="1"/>
  <c r="Q1260" i="1"/>
  <c r="R1260" i="1"/>
  <c r="S1260" i="1"/>
  <c r="O1262" i="1"/>
  <c r="P1262" i="1"/>
  <c r="Q1262" i="1"/>
  <c r="R1262" i="1"/>
  <c r="S1262" i="1"/>
  <c r="O1263" i="1"/>
  <c r="P1263" i="1"/>
  <c r="Q1263" i="1"/>
  <c r="R1263" i="1"/>
  <c r="S1263" i="1"/>
  <c r="O1264" i="1"/>
  <c r="P1264" i="1"/>
  <c r="Q1264" i="1"/>
  <c r="R1264" i="1"/>
  <c r="S1264" i="1"/>
  <c r="O1265" i="1"/>
  <c r="P1265" i="1"/>
  <c r="Q1265" i="1"/>
  <c r="R1265" i="1"/>
  <c r="S1265" i="1"/>
  <c r="O1266" i="1"/>
  <c r="P1266" i="1"/>
  <c r="Q1266" i="1"/>
  <c r="R1266" i="1"/>
  <c r="S1266" i="1"/>
  <c r="O1267" i="1"/>
  <c r="P1267" i="1"/>
  <c r="Q1267" i="1"/>
  <c r="R1267" i="1"/>
  <c r="S1267" i="1"/>
  <c r="O1268" i="1"/>
  <c r="P1268" i="1"/>
  <c r="Q1268" i="1"/>
  <c r="R1268" i="1"/>
  <c r="S1268" i="1"/>
  <c r="O1269" i="1"/>
  <c r="P1269" i="1"/>
  <c r="Q1269" i="1"/>
  <c r="R1269" i="1"/>
  <c r="S1269" i="1"/>
  <c r="O1270" i="1"/>
  <c r="P1270" i="1"/>
  <c r="Q1270" i="1"/>
  <c r="R1270" i="1"/>
  <c r="S1270" i="1"/>
  <c r="O1271" i="1"/>
  <c r="P1271" i="1"/>
  <c r="Q1271" i="1"/>
  <c r="R1271" i="1"/>
  <c r="S1271" i="1"/>
  <c r="O1272" i="1"/>
  <c r="P1272" i="1"/>
  <c r="Q1272" i="1"/>
  <c r="R1272" i="1"/>
  <c r="S1272" i="1"/>
  <c r="O1273" i="1"/>
  <c r="P1273" i="1"/>
  <c r="Q1273" i="1"/>
  <c r="R1273" i="1"/>
  <c r="S1273" i="1"/>
  <c r="O1274" i="1"/>
  <c r="P1274" i="1"/>
  <c r="Q1274" i="1"/>
  <c r="R1274" i="1"/>
  <c r="S1274" i="1"/>
  <c r="O1275" i="1"/>
  <c r="P1275" i="1"/>
  <c r="Q1275" i="1"/>
  <c r="R1275" i="1"/>
  <c r="S1275" i="1"/>
  <c r="O1276" i="1"/>
  <c r="P1276" i="1"/>
  <c r="Q1276" i="1"/>
  <c r="R1276" i="1"/>
  <c r="S1276" i="1"/>
  <c r="O1277" i="1"/>
  <c r="P1277" i="1"/>
  <c r="Q1277" i="1"/>
  <c r="R1277" i="1"/>
  <c r="S1277" i="1"/>
  <c r="O1278" i="1"/>
  <c r="P1278" i="1"/>
  <c r="Q1278" i="1"/>
  <c r="R1278" i="1"/>
  <c r="S1278" i="1"/>
  <c r="O1279" i="1"/>
  <c r="P1279" i="1"/>
  <c r="Q1279" i="1"/>
  <c r="R1279" i="1"/>
  <c r="S1279" i="1"/>
  <c r="O1280" i="1"/>
  <c r="P1280" i="1"/>
  <c r="Q1280" i="1"/>
  <c r="R1280" i="1"/>
  <c r="S1280" i="1"/>
  <c r="O1281" i="1"/>
  <c r="P1281" i="1"/>
  <c r="Q1281" i="1"/>
  <c r="R1281" i="1"/>
  <c r="S1281" i="1"/>
  <c r="O1282" i="1"/>
  <c r="P1282" i="1"/>
  <c r="Q1282" i="1"/>
  <c r="R1282" i="1"/>
  <c r="S1282" i="1"/>
  <c r="O1283" i="1"/>
  <c r="P1283" i="1"/>
  <c r="Q1283" i="1"/>
  <c r="R1283" i="1"/>
  <c r="S1283" i="1"/>
  <c r="O1284" i="1"/>
  <c r="P1284" i="1"/>
  <c r="Q1284" i="1"/>
  <c r="R1284" i="1"/>
  <c r="S1284" i="1"/>
  <c r="O1285" i="1"/>
  <c r="P1285" i="1"/>
  <c r="Q1285" i="1"/>
  <c r="R1285" i="1"/>
  <c r="S1285" i="1"/>
  <c r="O1286" i="1"/>
  <c r="P1286" i="1"/>
  <c r="Q1286" i="1"/>
  <c r="R1286" i="1"/>
  <c r="S1286" i="1"/>
  <c r="O1287" i="1"/>
  <c r="P1287" i="1"/>
  <c r="Q1287" i="1"/>
  <c r="R1287" i="1"/>
  <c r="S1287" i="1"/>
  <c r="O1288" i="1"/>
  <c r="P1288" i="1"/>
  <c r="Q1288" i="1"/>
  <c r="R1288" i="1"/>
  <c r="S1288" i="1"/>
  <c r="O1289" i="1"/>
  <c r="P1289" i="1"/>
  <c r="Q1289" i="1"/>
  <c r="R1289" i="1"/>
  <c r="S1289" i="1"/>
  <c r="O1290" i="1"/>
  <c r="P1290" i="1"/>
  <c r="Q1290" i="1"/>
  <c r="R1290" i="1"/>
  <c r="S1290" i="1"/>
  <c r="O1291" i="1"/>
  <c r="P1291" i="1"/>
  <c r="Q1291" i="1"/>
  <c r="R1291" i="1"/>
  <c r="S1291" i="1"/>
  <c r="O1292" i="1"/>
  <c r="P1292" i="1"/>
  <c r="Q1292" i="1"/>
  <c r="R1292" i="1"/>
  <c r="S1292" i="1"/>
  <c r="O1293" i="1"/>
  <c r="P1293" i="1"/>
  <c r="Q1293" i="1"/>
  <c r="R1293" i="1"/>
  <c r="S1293" i="1"/>
  <c r="O1294" i="1"/>
  <c r="P1294" i="1"/>
  <c r="Q1294" i="1"/>
  <c r="R1294" i="1"/>
  <c r="S1294" i="1"/>
  <c r="O1295" i="1"/>
  <c r="P1295" i="1"/>
  <c r="Q1295" i="1"/>
  <c r="R1295" i="1"/>
  <c r="S1295" i="1"/>
  <c r="O1296" i="1"/>
  <c r="P1296" i="1"/>
  <c r="Q1296" i="1"/>
  <c r="R1296" i="1"/>
  <c r="S1296" i="1"/>
  <c r="O1297" i="1"/>
  <c r="P1297" i="1"/>
  <c r="Q1297" i="1"/>
  <c r="R1297" i="1"/>
  <c r="S1297" i="1"/>
  <c r="O1298" i="1"/>
  <c r="P1298" i="1"/>
  <c r="Q1298" i="1"/>
  <c r="R1298" i="1"/>
  <c r="S1298" i="1"/>
  <c r="O1299" i="1"/>
  <c r="P1299" i="1"/>
  <c r="Q1299" i="1"/>
  <c r="R1299" i="1"/>
  <c r="S1299" i="1"/>
  <c r="O1300" i="1"/>
  <c r="P1300" i="1"/>
  <c r="Q1300" i="1"/>
  <c r="R1300" i="1"/>
  <c r="S1300" i="1"/>
  <c r="O1301" i="1"/>
  <c r="P1301" i="1"/>
  <c r="Q1301" i="1"/>
  <c r="R1301" i="1"/>
  <c r="S1301" i="1"/>
  <c r="O1302" i="1"/>
  <c r="P1302" i="1"/>
  <c r="Q1302" i="1"/>
  <c r="R1302" i="1"/>
  <c r="S1302" i="1"/>
  <c r="O1303" i="1"/>
  <c r="P1303" i="1"/>
  <c r="Q1303" i="1"/>
  <c r="R1303" i="1"/>
  <c r="S1303" i="1"/>
  <c r="O1304" i="1"/>
  <c r="P1304" i="1"/>
  <c r="Q1304" i="1"/>
  <c r="R1304" i="1"/>
  <c r="S1304" i="1"/>
  <c r="O1305" i="1"/>
  <c r="P1305" i="1"/>
  <c r="Q1305" i="1"/>
  <c r="R1305" i="1"/>
  <c r="S1305" i="1"/>
  <c r="O1306" i="1"/>
  <c r="P1306" i="1"/>
  <c r="Q1306" i="1"/>
  <c r="R1306" i="1"/>
  <c r="S1306" i="1"/>
  <c r="O1308" i="1"/>
  <c r="P1308" i="1"/>
  <c r="Q1308" i="1"/>
  <c r="R1308" i="1"/>
  <c r="S1308" i="1"/>
  <c r="O1309" i="1"/>
  <c r="P1309" i="1"/>
  <c r="Q1309" i="1"/>
  <c r="R1309" i="1"/>
  <c r="S1309" i="1"/>
  <c r="O1310" i="1"/>
  <c r="P1310" i="1"/>
  <c r="Q1310" i="1"/>
  <c r="R1310" i="1"/>
  <c r="S1310" i="1"/>
  <c r="O1311" i="1"/>
  <c r="P1311" i="1"/>
  <c r="Q1311" i="1"/>
  <c r="R1311" i="1"/>
  <c r="S1311" i="1"/>
  <c r="O1312" i="1"/>
  <c r="P1312" i="1"/>
  <c r="Q1312" i="1"/>
  <c r="R1312" i="1"/>
  <c r="S1312" i="1"/>
  <c r="O1313" i="1"/>
  <c r="P1313" i="1"/>
  <c r="Q1313" i="1"/>
  <c r="R1313" i="1"/>
  <c r="S1313" i="1"/>
  <c r="O1314" i="1"/>
  <c r="P1314" i="1"/>
  <c r="Q1314" i="1"/>
  <c r="R1314" i="1"/>
  <c r="S1314" i="1"/>
  <c r="O1315" i="1"/>
  <c r="P1315" i="1"/>
  <c r="Q1315" i="1"/>
  <c r="R1315" i="1"/>
  <c r="S1315" i="1"/>
  <c r="O1316" i="1"/>
  <c r="P1316" i="1"/>
  <c r="Q1316" i="1"/>
  <c r="R1316" i="1"/>
  <c r="S1316" i="1"/>
  <c r="O1317" i="1"/>
  <c r="P1317" i="1"/>
  <c r="Q1317" i="1"/>
  <c r="R1317" i="1"/>
  <c r="S1317" i="1"/>
  <c r="O1318" i="1"/>
  <c r="P1318" i="1"/>
  <c r="Q1318" i="1"/>
  <c r="R1318" i="1"/>
  <c r="S1318" i="1"/>
  <c r="O1319" i="1"/>
  <c r="P1319" i="1"/>
  <c r="Q1319" i="1"/>
  <c r="R1319" i="1"/>
  <c r="S1319" i="1"/>
  <c r="O1320" i="1"/>
  <c r="P1320" i="1"/>
  <c r="Q1320" i="1"/>
  <c r="R1320" i="1"/>
  <c r="S1320" i="1"/>
  <c r="O1321" i="1"/>
  <c r="P1321" i="1"/>
  <c r="Q1321" i="1"/>
  <c r="R1321" i="1"/>
  <c r="S1321" i="1"/>
  <c r="O1322" i="1"/>
  <c r="P1322" i="1"/>
  <c r="Q1322" i="1"/>
  <c r="R1322" i="1"/>
  <c r="S1322" i="1"/>
  <c r="O1323" i="1"/>
  <c r="P1323" i="1"/>
  <c r="Q1323" i="1"/>
  <c r="R1323" i="1"/>
  <c r="S1323" i="1"/>
  <c r="O1324" i="1"/>
  <c r="P1324" i="1"/>
  <c r="Q1324" i="1"/>
  <c r="R1324" i="1"/>
  <c r="S1324" i="1"/>
  <c r="O1325" i="1"/>
  <c r="P1325" i="1"/>
  <c r="Q1325" i="1"/>
  <c r="R1325" i="1"/>
  <c r="S1325" i="1"/>
  <c r="O1326" i="1"/>
  <c r="P1326" i="1"/>
  <c r="Q1326" i="1"/>
  <c r="R1326" i="1"/>
  <c r="S1326" i="1"/>
  <c r="O1327" i="1"/>
  <c r="P1327" i="1"/>
  <c r="Q1327" i="1"/>
  <c r="R1327" i="1"/>
  <c r="S1327" i="1"/>
  <c r="O1328" i="1"/>
  <c r="P1328" i="1"/>
  <c r="Q1328" i="1"/>
  <c r="R1328" i="1"/>
  <c r="S1328" i="1"/>
  <c r="O1329" i="1"/>
  <c r="P1329" i="1"/>
  <c r="Q1329" i="1"/>
  <c r="R1329" i="1"/>
  <c r="S1329" i="1"/>
  <c r="O1330" i="1"/>
  <c r="P1330" i="1"/>
  <c r="Q1330" i="1"/>
  <c r="R1330" i="1"/>
  <c r="S1330" i="1"/>
  <c r="O1331" i="1"/>
  <c r="P1331" i="1"/>
  <c r="Q1331" i="1"/>
  <c r="R1331" i="1"/>
  <c r="S1331" i="1"/>
  <c r="O1332" i="1"/>
  <c r="P1332" i="1"/>
  <c r="Q1332" i="1"/>
  <c r="R1332" i="1"/>
  <c r="S1332" i="1"/>
  <c r="O1333" i="1"/>
  <c r="P1333" i="1"/>
  <c r="Q1333" i="1"/>
  <c r="R1333" i="1"/>
  <c r="S1333" i="1"/>
  <c r="O1334" i="1"/>
  <c r="P1334" i="1"/>
  <c r="Q1334" i="1"/>
  <c r="R1334" i="1"/>
  <c r="S1334" i="1"/>
  <c r="O1335" i="1"/>
  <c r="P1335" i="1"/>
  <c r="Q1335" i="1"/>
  <c r="R1335" i="1"/>
  <c r="S1335" i="1"/>
  <c r="O1336" i="1"/>
  <c r="P1336" i="1"/>
  <c r="Q1336" i="1"/>
  <c r="R1336" i="1"/>
  <c r="S1336" i="1"/>
  <c r="O1338" i="1"/>
  <c r="P1338" i="1"/>
  <c r="Q1338" i="1"/>
  <c r="R1338" i="1"/>
  <c r="S1338" i="1"/>
  <c r="O1339" i="1"/>
  <c r="P1339" i="1"/>
  <c r="Q1339" i="1"/>
  <c r="R1339" i="1"/>
  <c r="S1339" i="1"/>
  <c r="O1340" i="1"/>
  <c r="P1340" i="1"/>
  <c r="Q1340" i="1"/>
  <c r="R1340" i="1"/>
  <c r="S1340" i="1"/>
  <c r="O1341" i="1"/>
  <c r="P1341" i="1"/>
  <c r="Q1341" i="1"/>
  <c r="R1341" i="1"/>
  <c r="S1341" i="1"/>
  <c r="O1342" i="1"/>
  <c r="P1342" i="1"/>
  <c r="Q1342" i="1"/>
  <c r="R1342" i="1"/>
  <c r="S1342" i="1"/>
  <c r="O1343" i="1"/>
  <c r="P1343" i="1"/>
  <c r="Q1343" i="1"/>
  <c r="R1343" i="1"/>
  <c r="S1343" i="1"/>
  <c r="O1344" i="1"/>
  <c r="P1344" i="1"/>
  <c r="Q1344" i="1"/>
  <c r="R1344" i="1"/>
  <c r="S1344" i="1"/>
  <c r="O1345" i="1"/>
  <c r="P1345" i="1"/>
  <c r="Q1345" i="1"/>
  <c r="R1345" i="1"/>
  <c r="S1345" i="1"/>
  <c r="O1346" i="1"/>
  <c r="P1346" i="1"/>
  <c r="Q1346" i="1"/>
  <c r="R1346" i="1"/>
  <c r="S1346" i="1"/>
  <c r="O1347" i="1"/>
  <c r="P1347" i="1"/>
  <c r="Q1347" i="1"/>
  <c r="R1347" i="1"/>
  <c r="S1347" i="1"/>
  <c r="O1348" i="1"/>
  <c r="P1348" i="1"/>
  <c r="Q1348" i="1"/>
  <c r="R1348" i="1"/>
  <c r="S1348" i="1"/>
  <c r="O1349" i="1"/>
  <c r="P1349" i="1"/>
  <c r="Q1349" i="1"/>
  <c r="R1349" i="1"/>
  <c r="S1349" i="1"/>
  <c r="O1350" i="1"/>
  <c r="P1350" i="1"/>
  <c r="Q1350" i="1"/>
  <c r="R1350" i="1"/>
  <c r="S1350" i="1"/>
  <c r="O1351" i="1"/>
  <c r="P1351" i="1"/>
  <c r="Q1351" i="1"/>
  <c r="R1351" i="1"/>
  <c r="S1351" i="1"/>
  <c r="O1352" i="1"/>
  <c r="P1352" i="1"/>
  <c r="Q1352" i="1"/>
  <c r="R1352" i="1"/>
  <c r="S1352" i="1"/>
  <c r="O1353" i="1"/>
  <c r="P1353" i="1"/>
  <c r="Q1353" i="1"/>
  <c r="R1353" i="1"/>
  <c r="S1353" i="1"/>
  <c r="O1354" i="1"/>
  <c r="P1354" i="1"/>
  <c r="Q1354" i="1"/>
  <c r="R1354" i="1"/>
  <c r="S1354" i="1"/>
  <c r="O1355" i="1"/>
  <c r="P1355" i="1"/>
  <c r="Q1355" i="1"/>
  <c r="R1355" i="1"/>
  <c r="S1355" i="1"/>
  <c r="O1356" i="1"/>
  <c r="P1356" i="1"/>
  <c r="Q1356" i="1"/>
  <c r="R1356" i="1"/>
  <c r="S1356" i="1"/>
  <c r="Q1357" i="1"/>
  <c r="R1357" i="1"/>
  <c r="O1358" i="1"/>
  <c r="P1358" i="1"/>
  <c r="Q1358" i="1"/>
  <c r="R1358" i="1"/>
  <c r="S1358" i="1"/>
  <c r="O1359" i="1"/>
  <c r="P1359" i="1"/>
  <c r="Q1359" i="1"/>
  <c r="R1359" i="1"/>
  <c r="S1359" i="1"/>
  <c r="O1360" i="1"/>
  <c r="P1360" i="1"/>
  <c r="Q1360" i="1"/>
  <c r="R1360" i="1"/>
  <c r="S1360" i="1"/>
  <c r="O1361" i="1"/>
  <c r="P1361" i="1"/>
  <c r="Q1361" i="1"/>
  <c r="R1361" i="1"/>
  <c r="S1361" i="1"/>
  <c r="O1362" i="1"/>
  <c r="P1362" i="1"/>
  <c r="Q1362" i="1"/>
  <c r="R1362" i="1"/>
  <c r="S1362" i="1"/>
  <c r="O1363" i="1"/>
  <c r="P1363" i="1"/>
  <c r="Q1363" i="1"/>
  <c r="R1363" i="1"/>
  <c r="S1363" i="1"/>
  <c r="O1364" i="1"/>
  <c r="P1364" i="1"/>
  <c r="Q1364" i="1"/>
  <c r="R1364" i="1"/>
  <c r="S1364" i="1"/>
  <c r="O1365" i="1"/>
  <c r="P1365" i="1"/>
  <c r="Q1365" i="1"/>
  <c r="R1365" i="1"/>
  <c r="S1365" i="1"/>
  <c r="O1366" i="1"/>
  <c r="P1366" i="1"/>
  <c r="Q1366" i="1"/>
  <c r="R1366" i="1"/>
  <c r="S1366" i="1"/>
  <c r="O1367" i="1"/>
  <c r="P1367" i="1"/>
  <c r="Q1367" i="1"/>
  <c r="R1367" i="1"/>
  <c r="S1367" i="1"/>
  <c r="O1369" i="1"/>
  <c r="P1369" i="1"/>
  <c r="Q1369" i="1"/>
  <c r="R1369" i="1"/>
  <c r="S1369" i="1"/>
  <c r="O1370" i="1"/>
  <c r="P1370" i="1"/>
  <c r="Q1370" i="1"/>
  <c r="R1370" i="1"/>
  <c r="S1370" i="1"/>
  <c r="O1371" i="1"/>
  <c r="P1371" i="1"/>
  <c r="Q1371" i="1"/>
  <c r="R1371" i="1"/>
  <c r="S1371" i="1"/>
  <c r="O1372" i="1"/>
  <c r="P1372" i="1"/>
  <c r="Q1372" i="1"/>
  <c r="R1372" i="1"/>
  <c r="S1372" i="1"/>
  <c r="O1373" i="1"/>
  <c r="P1373" i="1"/>
  <c r="Q1373" i="1"/>
  <c r="R1373" i="1"/>
  <c r="S1373" i="1"/>
  <c r="O1374" i="1"/>
  <c r="P1374" i="1"/>
  <c r="Q1374" i="1"/>
  <c r="R1374" i="1"/>
  <c r="S1374" i="1"/>
  <c r="O1375" i="1"/>
  <c r="P1375" i="1"/>
  <c r="Q1375" i="1"/>
  <c r="R1375" i="1"/>
  <c r="S1375" i="1"/>
  <c r="O1376" i="1"/>
  <c r="P1376" i="1"/>
  <c r="Q1376" i="1"/>
  <c r="R1376" i="1"/>
  <c r="S1376" i="1"/>
  <c r="O1377" i="1"/>
  <c r="P1377" i="1"/>
  <c r="Q1377" i="1"/>
  <c r="R1377" i="1"/>
  <c r="S1377" i="1"/>
  <c r="O1378" i="1"/>
  <c r="P1378" i="1"/>
  <c r="Q1378" i="1"/>
  <c r="R1378" i="1"/>
  <c r="S1378" i="1"/>
  <c r="O1379" i="1"/>
  <c r="P1379" i="1"/>
  <c r="Q1379" i="1"/>
  <c r="R1379" i="1"/>
  <c r="S1379" i="1"/>
  <c r="O1380" i="1"/>
  <c r="P1380" i="1"/>
  <c r="Q1380" i="1"/>
  <c r="R1380" i="1"/>
  <c r="S1380" i="1"/>
  <c r="O1381" i="1"/>
  <c r="P1381" i="1"/>
  <c r="Q1381" i="1"/>
  <c r="R1381" i="1"/>
  <c r="S1381" i="1"/>
  <c r="O1382" i="1"/>
  <c r="P1382" i="1"/>
  <c r="Q1382" i="1"/>
  <c r="R1382" i="1"/>
  <c r="S1382" i="1"/>
  <c r="O1383" i="1"/>
  <c r="P1383" i="1"/>
  <c r="Q1383" i="1"/>
  <c r="R1383" i="1"/>
  <c r="S1383" i="1"/>
  <c r="O1384" i="1"/>
  <c r="P1384" i="1"/>
  <c r="Q1384" i="1"/>
  <c r="R1384" i="1"/>
  <c r="S1384" i="1"/>
  <c r="O1385" i="1"/>
  <c r="P1385" i="1"/>
  <c r="Q1385" i="1"/>
  <c r="R1385" i="1"/>
  <c r="S1385" i="1"/>
  <c r="O1386" i="1"/>
  <c r="P1386" i="1"/>
  <c r="Q1386" i="1"/>
  <c r="R1386" i="1"/>
  <c r="S1386" i="1"/>
  <c r="O1387" i="1"/>
  <c r="P1387" i="1"/>
  <c r="Q1387" i="1"/>
  <c r="R1387" i="1"/>
  <c r="S1387" i="1"/>
  <c r="O1388" i="1"/>
  <c r="P1388" i="1"/>
  <c r="Q1388" i="1"/>
  <c r="R1388" i="1"/>
  <c r="S1388" i="1"/>
  <c r="O1389" i="1"/>
  <c r="P1389" i="1"/>
  <c r="Q1389" i="1"/>
  <c r="R1389" i="1"/>
  <c r="S1389" i="1"/>
  <c r="O1390" i="1"/>
  <c r="P1390" i="1"/>
  <c r="Q1390" i="1"/>
  <c r="R1390" i="1"/>
  <c r="S1390" i="1"/>
  <c r="O1391" i="1"/>
  <c r="P1391" i="1"/>
  <c r="Q1391" i="1"/>
  <c r="R1391" i="1"/>
  <c r="S1391" i="1"/>
  <c r="O1392" i="1"/>
  <c r="P1392" i="1"/>
  <c r="Q1392" i="1"/>
  <c r="R1392" i="1"/>
  <c r="S1392" i="1"/>
  <c r="O1393" i="1"/>
  <c r="P1393" i="1"/>
  <c r="Q1393" i="1"/>
  <c r="R1393" i="1"/>
  <c r="S1393" i="1"/>
  <c r="O1394" i="1"/>
  <c r="P1394" i="1"/>
  <c r="Q1394" i="1"/>
  <c r="R1394" i="1"/>
  <c r="S1394" i="1"/>
  <c r="O1395" i="1"/>
  <c r="P1395" i="1"/>
  <c r="Q1395" i="1"/>
  <c r="R1395" i="1"/>
  <c r="S1395" i="1"/>
  <c r="O1396" i="1"/>
  <c r="P1396" i="1"/>
  <c r="Q1396" i="1"/>
  <c r="R1396" i="1"/>
  <c r="S1396" i="1"/>
  <c r="O1397" i="1"/>
  <c r="P1397" i="1"/>
  <c r="Q1397" i="1"/>
  <c r="R1397" i="1"/>
  <c r="S1397" i="1"/>
  <c r="O1398" i="1"/>
  <c r="P1398" i="1"/>
  <c r="Q1398" i="1"/>
  <c r="R1398" i="1"/>
  <c r="S1398" i="1"/>
  <c r="O1399" i="1"/>
  <c r="P1399" i="1"/>
  <c r="Q1399" i="1"/>
  <c r="R1399" i="1"/>
  <c r="S1399" i="1"/>
  <c r="O1400" i="1"/>
  <c r="P1400" i="1"/>
  <c r="Q1400" i="1"/>
  <c r="R1400" i="1"/>
  <c r="S1400" i="1"/>
  <c r="O1401" i="1"/>
  <c r="P1401" i="1"/>
  <c r="Q1401" i="1"/>
  <c r="R1401" i="1"/>
  <c r="S1401" i="1"/>
  <c r="O1402" i="1"/>
  <c r="P1402" i="1"/>
  <c r="Q1402" i="1"/>
  <c r="R1402" i="1"/>
  <c r="S1402" i="1"/>
  <c r="O1403" i="1"/>
  <c r="P1403" i="1"/>
  <c r="Q1403" i="1"/>
  <c r="R1403" i="1"/>
  <c r="S1403" i="1"/>
  <c r="O1404" i="1"/>
  <c r="P1404" i="1"/>
  <c r="Q1404" i="1"/>
  <c r="R1404" i="1"/>
  <c r="S1404" i="1"/>
  <c r="O1405" i="1"/>
  <c r="P1405" i="1"/>
  <c r="Q1405" i="1"/>
  <c r="R1405" i="1"/>
  <c r="S1405" i="1"/>
  <c r="O1406" i="1"/>
  <c r="P1406" i="1"/>
  <c r="Q1406" i="1"/>
  <c r="R1406" i="1"/>
  <c r="S1406" i="1"/>
  <c r="O1407" i="1"/>
  <c r="P1407" i="1"/>
  <c r="Q1407" i="1"/>
  <c r="R1407" i="1"/>
  <c r="S1407" i="1"/>
  <c r="O1408" i="1"/>
  <c r="P1408" i="1"/>
  <c r="Q1408" i="1"/>
  <c r="R1408" i="1"/>
  <c r="S1408" i="1"/>
  <c r="O1409" i="1"/>
  <c r="P1409" i="1"/>
  <c r="Q1409" i="1"/>
  <c r="R1409" i="1"/>
  <c r="S1409" i="1"/>
  <c r="O1410" i="1"/>
  <c r="P1410" i="1"/>
  <c r="Q1410" i="1"/>
  <c r="R1410" i="1"/>
  <c r="S1410" i="1"/>
  <c r="O1411" i="1"/>
  <c r="P1411" i="1"/>
  <c r="Q1411" i="1"/>
  <c r="R1411" i="1"/>
  <c r="S1411" i="1"/>
  <c r="O1412" i="1"/>
  <c r="P1412" i="1"/>
  <c r="Q1412" i="1"/>
  <c r="R1412" i="1"/>
  <c r="S1412" i="1"/>
  <c r="O1413" i="1"/>
  <c r="P1413" i="1"/>
  <c r="Q1413" i="1"/>
  <c r="R1413" i="1"/>
  <c r="S1413" i="1"/>
  <c r="O1414" i="1"/>
  <c r="P1414" i="1"/>
  <c r="Q1414" i="1"/>
  <c r="R1414" i="1"/>
  <c r="S1414" i="1"/>
  <c r="O1417" i="1"/>
  <c r="P1417" i="1"/>
  <c r="Q1417" i="1"/>
  <c r="R1417" i="1"/>
  <c r="S1417" i="1"/>
  <c r="O1418" i="1"/>
  <c r="P1418" i="1"/>
  <c r="Q1418" i="1"/>
  <c r="R1418" i="1"/>
  <c r="S1418" i="1"/>
  <c r="O1419" i="1"/>
  <c r="P1419" i="1"/>
  <c r="Q1419" i="1"/>
  <c r="R1419" i="1"/>
  <c r="S1419" i="1"/>
  <c r="O1420" i="1"/>
  <c r="P1420" i="1"/>
  <c r="Q1420" i="1"/>
  <c r="R1420" i="1"/>
  <c r="S1420" i="1"/>
  <c r="O1421" i="1"/>
  <c r="P1421" i="1"/>
  <c r="Q1421" i="1"/>
  <c r="R1421" i="1"/>
  <c r="S1421" i="1"/>
  <c r="O1422" i="1"/>
  <c r="P1422" i="1"/>
  <c r="Q1422" i="1"/>
  <c r="R1422" i="1"/>
  <c r="S1422" i="1"/>
  <c r="O1423" i="1"/>
  <c r="P1423" i="1"/>
  <c r="Q1423" i="1"/>
  <c r="R1423" i="1"/>
  <c r="S1423" i="1"/>
  <c r="O1424" i="1"/>
  <c r="P1424" i="1"/>
  <c r="Q1424" i="1"/>
  <c r="R1424" i="1"/>
  <c r="S1424" i="1"/>
  <c r="O1425" i="1"/>
  <c r="P1425" i="1"/>
  <c r="Q1425" i="1"/>
  <c r="R1425" i="1"/>
  <c r="S1425" i="1"/>
  <c r="O1426" i="1"/>
  <c r="P1426" i="1"/>
  <c r="Q1426" i="1"/>
  <c r="R1426" i="1"/>
  <c r="S1426" i="1"/>
  <c r="O1427" i="1"/>
  <c r="P1427" i="1"/>
  <c r="Q1427" i="1"/>
  <c r="R1427" i="1"/>
  <c r="S1427" i="1"/>
  <c r="O1428" i="1"/>
  <c r="P1428" i="1"/>
  <c r="Q1428" i="1"/>
  <c r="R1428" i="1"/>
  <c r="S1428" i="1"/>
  <c r="O1429" i="1"/>
  <c r="P1429" i="1"/>
  <c r="Q1429" i="1"/>
  <c r="R1429" i="1"/>
  <c r="S1429" i="1"/>
  <c r="O1430" i="1"/>
  <c r="P1430" i="1"/>
  <c r="Q1430" i="1"/>
  <c r="R1430" i="1"/>
  <c r="S1430" i="1"/>
  <c r="O1431" i="1"/>
  <c r="P1431" i="1"/>
  <c r="Q1431" i="1"/>
  <c r="R1431" i="1"/>
  <c r="S1431" i="1"/>
  <c r="O1432" i="1"/>
  <c r="P1432" i="1"/>
  <c r="Q1432" i="1"/>
  <c r="R1432" i="1"/>
  <c r="S1432" i="1"/>
  <c r="O1433" i="1"/>
  <c r="P1433" i="1"/>
  <c r="Q1433" i="1"/>
  <c r="R1433" i="1"/>
  <c r="S1433" i="1"/>
  <c r="O1434" i="1"/>
  <c r="P1434" i="1"/>
  <c r="Q1434" i="1"/>
  <c r="R1434" i="1"/>
  <c r="S1434" i="1"/>
  <c r="O1435" i="1"/>
  <c r="P1435" i="1"/>
  <c r="Q1435" i="1"/>
  <c r="R1435" i="1"/>
  <c r="S1435" i="1"/>
  <c r="O1436" i="1"/>
  <c r="P1436" i="1"/>
  <c r="Q1436" i="1"/>
  <c r="R1436" i="1"/>
  <c r="S1436" i="1"/>
  <c r="O1437" i="1"/>
  <c r="P1437" i="1"/>
  <c r="Q1437" i="1"/>
  <c r="R1437" i="1"/>
  <c r="S1437" i="1"/>
  <c r="O1438" i="1"/>
  <c r="P1438" i="1"/>
  <c r="Q1438" i="1"/>
  <c r="R1438" i="1"/>
  <c r="S1438" i="1"/>
  <c r="O1439" i="1"/>
  <c r="P1439" i="1"/>
  <c r="Q1439" i="1"/>
  <c r="R1439" i="1"/>
  <c r="S1439" i="1"/>
  <c r="O1440" i="1"/>
  <c r="P1440" i="1"/>
  <c r="Q1440" i="1"/>
  <c r="R1440" i="1"/>
  <c r="S1440" i="1"/>
  <c r="O1441" i="1"/>
  <c r="P1441" i="1"/>
  <c r="Q1441" i="1"/>
  <c r="R1441" i="1"/>
  <c r="S1441" i="1"/>
  <c r="O1442" i="1"/>
  <c r="P1442" i="1"/>
  <c r="Q1442" i="1"/>
  <c r="R1442" i="1"/>
  <c r="S1442" i="1"/>
  <c r="O1443" i="1"/>
  <c r="P1443" i="1"/>
  <c r="Q1443" i="1"/>
  <c r="R1443" i="1"/>
  <c r="S1443" i="1"/>
  <c r="O1444" i="1"/>
  <c r="P1444" i="1"/>
  <c r="Q1444" i="1"/>
  <c r="R1444" i="1"/>
  <c r="S1444" i="1"/>
  <c r="O1445" i="1"/>
  <c r="P1445" i="1"/>
  <c r="Q1445" i="1"/>
  <c r="R1445" i="1"/>
  <c r="S1445" i="1"/>
  <c r="O1446" i="1"/>
  <c r="P1446" i="1"/>
  <c r="Q1446" i="1"/>
  <c r="R1446" i="1"/>
  <c r="S1446" i="1"/>
  <c r="O1447" i="1"/>
  <c r="P1447" i="1"/>
  <c r="Q1447" i="1"/>
  <c r="R1447" i="1"/>
  <c r="S1447" i="1"/>
  <c r="O1448" i="1"/>
  <c r="P1448" i="1"/>
  <c r="Q1448" i="1"/>
  <c r="R1448" i="1"/>
  <c r="S1448" i="1"/>
  <c r="O1449" i="1"/>
  <c r="P1449" i="1"/>
  <c r="Q1449" i="1"/>
  <c r="R1449" i="1"/>
  <c r="S1449" i="1"/>
  <c r="O1450" i="1"/>
  <c r="P1450" i="1"/>
  <c r="Q1450" i="1"/>
  <c r="R1450" i="1"/>
  <c r="S1450" i="1"/>
  <c r="O1451" i="1"/>
  <c r="P1451" i="1"/>
  <c r="Q1451" i="1"/>
  <c r="R1451" i="1"/>
  <c r="S1451" i="1"/>
  <c r="O1452" i="1"/>
  <c r="P1452" i="1"/>
  <c r="Q1452" i="1"/>
  <c r="R1452" i="1"/>
  <c r="S1452" i="1"/>
  <c r="O1453" i="1"/>
  <c r="P1453" i="1"/>
  <c r="Q1453" i="1"/>
  <c r="R1453" i="1"/>
  <c r="S1453" i="1"/>
  <c r="O1454" i="1"/>
  <c r="P1454" i="1"/>
  <c r="Q1454" i="1"/>
  <c r="R1454" i="1"/>
  <c r="S1454" i="1"/>
  <c r="O1455" i="1"/>
  <c r="P1455" i="1"/>
  <c r="Q1455" i="1"/>
  <c r="R1455" i="1"/>
  <c r="S1455" i="1"/>
  <c r="O1456" i="1"/>
  <c r="P1456" i="1"/>
  <c r="Q1456" i="1"/>
  <c r="R1456" i="1"/>
  <c r="S1456" i="1"/>
  <c r="O1458" i="1"/>
  <c r="P1458" i="1"/>
  <c r="Q1458" i="1"/>
  <c r="R1458" i="1"/>
  <c r="S1458" i="1"/>
  <c r="O1460" i="1"/>
  <c r="P1460" i="1"/>
  <c r="Q1460" i="1"/>
  <c r="R1460" i="1"/>
  <c r="S1460" i="1"/>
  <c r="O1461" i="1"/>
  <c r="P1461" i="1"/>
  <c r="Q1461" i="1"/>
  <c r="R1461" i="1"/>
  <c r="S1461" i="1"/>
  <c r="O1462" i="1"/>
  <c r="P1462" i="1"/>
  <c r="Q1462" i="1"/>
  <c r="R1462" i="1"/>
  <c r="S1462" i="1"/>
  <c r="O1463" i="1"/>
  <c r="P1463" i="1"/>
  <c r="Q1463" i="1"/>
  <c r="R1463" i="1"/>
  <c r="S1463" i="1"/>
  <c r="O1464" i="1"/>
  <c r="P1464" i="1"/>
  <c r="Q1464" i="1"/>
  <c r="R1464" i="1"/>
  <c r="S1464" i="1"/>
  <c r="O1465" i="1"/>
  <c r="P1465" i="1"/>
  <c r="Q1465" i="1"/>
  <c r="R1465" i="1"/>
  <c r="S1465" i="1"/>
  <c r="O1466" i="1"/>
  <c r="P1466" i="1"/>
  <c r="Q1466" i="1"/>
  <c r="R1466" i="1"/>
  <c r="S1466" i="1"/>
  <c r="O1467" i="1"/>
  <c r="P1467" i="1"/>
  <c r="Q1467" i="1"/>
  <c r="R1467" i="1"/>
  <c r="S1467" i="1"/>
  <c r="O1468" i="1"/>
  <c r="P1468" i="1"/>
  <c r="Q1468" i="1"/>
  <c r="R1468" i="1"/>
  <c r="S1468" i="1"/>
  <c r="O1469" i="1"/>
  <c r="P1469" i="1"/>
  <c r="Q1469" i="1"/>
  <c r="R1469" i="1"/>
  <c r="S1469" i="1"/>
  <c r="O1470" i="1"/>
  <c r="P1470" i="1"/>
  <c r="Q1470" i="1"/>
  <c r="R1470" i="1"/>
  <c r="S1470" i="1"/>
  <c r="O1471" i="1"/>
  <c r="P1471" i="1"/>
  <c r="Q1471" i="1"/>
  <c r="R1471" i="1"/>
  <c r="S1471" i="1"/>
  <c r="O1472" i="1"/>
  <c r="P1472" i="1"/>
  <c r="Q1472" i="1"/>
  <c r="R1472" i="1"/>
  <c r="S1472" i="1"/>
  <c r="O1473" i="1"/>
  <c r="P1473" i="1"/>
  <c r="Q1473" i="1"/>
  <c r="R1473" i="1"/>
  <c r="S1473" i="1"/>
  <c r="O1474" i="1"/>
  <c r="P1474" i="1"/>
  <c r="Q1474" i="1"/>
  <c r="R1474" i="1"/>
  <c r="S1474" i="1"/>
  <c r="O1475" i="1"/>
  <c r="P1475" i="1"/>
  <c r="Q1475" i="1"/>
  <c r="R1475" i="1"/>
  <c r="S1475" i="1"/>
  <c r="O1476" i="1"/>
  <c r="P1476" i="1"/>
  <c r="Q1476" i="1"/>
  <c r="R1476" i="1"/>
  <c r="S1476" i="1"/>
  <c r="O1477" i="1"/>
  <c r="P1477" i="1"/>
  <c r="Q1477" i="1"/>
  <c r="R1477" i="1"/>
  <c r="S1477" i="1"/>
  <c r="O1478" i="1"/>
  <c r="P1478" i="1"/>
  <c r="Q1478" i="1"/>
  <c r="R1478" i="1"/>
  <c r="S1478" i="1"/>
  <c r="O1479" i="1"/>
  <c r="P1479" i="1"/>
  <c r="Q1479" i="1"/>
  <c r="R1479" i="1"/>
  <c r="S1479" i="1"/>
  <c r="O1480" i="1"/>
  <c r="P1480" i="1"/>
  <c r="Q1480" i="1"/>
  <c r="R1480" i="1"/>
  <c r="S1480" i="1"/>
  <c r="O1481" i="1"/>
  <c r="P1481" i="1"/>
  <c r="Q1481" i="1"/>
  <c r="R1481" i="1"/>
  <c r="S1481" i="1"/>
  <c r="O1482" i="1"/>
  <c r="P1482" i="1"/>
  <c r="Q1482" i="1"/>
  <c r="R1482" i="1"/>
  <c r="S1482" i="1"/>
  <c r="O1483" i="1"/>
  <c r="P1483" i="1"/>
  <c r="Q1483" i="1"/>
  <c r="R1483" i="1"/>
  <c r="S1483" i="1"/>
  <c r="O1484" i="1"/>
  <c r="P1484" i="1"/>
  <c r="Q1484" i="1"/>
  <c r="R1484" i="1"/>
  <c r="S1484" i="1"/>
  <c r="O1485" i="1"/>
  <c r="P1485" i="1"/>
  <c r="Q1485" i="1"/>
  <c r="R1485" i="1"/>
  <c r="S1485" i="1"/>
  <c r="O1486" i="1"/>
  <c r="P1486" i="1"/>
  <c r="Q1486" i="1"/>
  <c r="R1486" i="1"/>
  <c r="S1486" i="1"/>
  <c r="O1487" i="1"/>
  <c r="P1487" i="1"/>
  <c r="Q1487" i="1"/>
  <c r="R1487" i="1"/>
  <c r="S1487" i="1"/>
  <c r="O1488" i="1"/>
  <c r="P1488" i="1"/>
  <c r="Q1488" i="1"/>
  <c r="R1488" i="1"/>
  <c r="S1488" i="1"/>
  <c r="O1489" i="1"/>
  <c r="P1489" i="1"/>
  <c r="Q1489" i="1"/>
  <c r="R1489" i="1"/>
  <c r="S1489" i="1"/>
  <c r="O1490" i="1"/>
  <c r="P1490" i="1"/>
  <c r="Q1490" i="1"/>
  <c r="R1490" i="1"/>
  <c r="S1490" i="1"/>
  <c r="O1491" i="1"/>
  <c r="P1491" i="1"/>
  <c r="Q1491" i="1"/>
  <c r="R1491" i="1"/>
  <c r="S1491" i="1"/>
  <c r="O1492" i="1"/>
  <c r="P1492" i="1"/>
  <c r="Q1492" i="1"/>
  <c r="R1492" i="1"/>
  <c r="S1492" i="1"/>
  <c r="O1493" i="1"/>
  <c r="P1493" i="1"/>
  <c r="Q1493" i="1"/>
  <c r="R1493" i="1"/>
  <c r="S1493" i="1"/>
  <c r="O1494" i="1"/>
  <c r="P1494" i="1"/>
  <c r="Q1494" i="1"/>
  <c r="R1494" i="1"/>
  <c r="S1494" i="1"/>
  <c r="O1496" i="1"/>
  <c r="P1496" i="1"/>
  <c r="Q1496" i="1"/>
  <c r="R1496" i="1"/>
  <c r="S1496" i="1"/>
  <c r="O1497" i="1"/>
  <c r="P1497" i="1"/>
  <c r="Q1497" i="1"/>
  <c r="R1497" i="1"/>
  <c r="S1497" i="1"/>
  <c r="O1498" i="1"/>
  <c r="P1498" i="1"/>
  <c r="Q1498" i="1"/>
  <c r="R1498" i="1"/>
  <c r="S1498" i="1"/>
  <c r="O1499" i="1"/>
  <c r="P1499" i="1"/>
  <c r="Q1499" i="1"/>
  <c r="R1499" i="1"/>
  <c r="S1499" i="1"/>
  <c r="O1500" i="1"/>
  <c r="P1500" i="1"/>
  <c r="Q1500" i="1"/>
  <c r="R1500" i="1"/>
  <c r="S1500" i="1"/>
  <c r="O1501" i="1"/>
  <c r="P1501" i="1"/>
  <c r="Q1501" i="1"/>
  <c r="R1501" i="1"/>
  <c r="S1501" i="1"/>
  <c r="O1502" i="1"/>
  <c r="P1502" i="1"/>
  <c r="Q1502" i="1"/>
  <c r="R1502" i="1"/>
  <c r="S1502" i="1"/>
  <c r="O1503" i="1"/>
  <c r="P1503" i="1"/>
  <c r="Q1503" i="1"/>
  <c r="R1503" i="1"/>
  <c r="S1503" i="1"/>
  <c r="O1504" i="1"/>
  <c r="P1504" i="1"/>
  <c r="Q1504" i="1"/>
  <c r="R1504" i="1"/>
  <c r="S1504" i="1"/>
  <c r="O1505" i="1"/>
  <c r="P1505" i="1"/>
  <c r="Q1505" i="1"/>
  <c r="R1505" i="1"/>
  <c r="S1505" i="1"/>
  <c r="O1506" i="1"/>
  <c r="P1506" i="1"/>
  <c r="Q1506" i="1"/>
  <c r="R1506" i="1"/>
  <c r="S1506" i="1"/>
  <c r="O1507" i="1"/>
  <c r="P1507" i="1"/>
  <c r="Q1507" i="1"/>
  <c r="R1507" i="1"/>
  <c r="S1507" i="1"/>
  <c r="O1508" i="1"/>
  <c r="P1508" i="1"/>
  <c r="Q1508" i="1"/>
  <c r="R1508" i="1"/>
  <c r="S1508" i="1"/>
  <c r="O1509" i="1"/>
  <c r="P1509" i="1"/>
  <c r="Q1509" i="1"/>
  <c r="R1509" i="1"/>
  <c r="S1509" i="1"/>
  <c r="O1510" i="1"/>
  <c r="P1510" i="1"/>
  <c r="Q1510" i="1"/>
  <c r="R1510" i="1"/>
  <c r="S1510" i="1"/>
  <c r="O1511" i="1"/>
  <c r="P1511" i="1"/>
  <c r="Q1511" i="1"/>
  <c r="R1511" i="1"/>
  <c r="S1511" i="1"/>
  <c r="O1512" i="1"/>
  <c r="P1512" i="1"/>
  <c r="Q1512" i="1"/>
  <c r="R1512" i="1"/>
  <c r="S1512" i="1"/>
  <c r="O1513" i="1"/>
  <c r="P1513" i="1"/>
  <c r="Q1513" i="1"/>
  <c r="R1513" i="1"/>
  <c r="S1513" i="1"/>
  <c r="O1514" i="1"/>
  <c r="P1514" i="1"/>
  <c r="Q1514" i="1"/>
  <c r="R1514" i="1"/>
  <c r="S1514" i="1"/>
  <c r="O1515" i="1"/>
  <c r="P1515" i="1"/>
  <c r="Q1515" i="1"/>
  <c r="R1515" i="1"/>
  <c r="S1515" i="1"/>
  <c r="O1516" i="1"/>
  <c r="P1516" i="1"/>
  <c r="Q1516" i="1"/>
  <c r="R1516" i="1"/>
  <c r="S1516" i="1"/>
  <c r="O1517" i="1"/>
  <c r="P1517" i="1"/>
  <c r="Q1517" i="1"/>
  <c r="R1517" i="1"/>
  <c r="S1517" i="1"/>
  <c r="O1518" i="1"/>
  <c r="P1518" i="1"/>
  <c r="Q1518" i="1"/>
  <c r="R1518" i="1"/>
  <c r="S1518" i="1"/>
  <c r="O1519" i="1"/>
  <c r="P1519" i="1"/>
  <c r="Q1519" i="1"/>
  <c r="R1519" i="1"/>
  <c r="S1519" i="1"/>
  <c r="O1520" i="1"/>
  <c r="P1520" i="1"/>
  <c r="Q1520" i="1"/>
  <c r="R1520" i="1"/>
  <c r="S1520" i="1"/>
  <c r="O1521" i="1"/>
  <c r="P1521" i="1"/>
  <c r="Q1521" i="1"/>
  <c r="R1521" i="1"/>
  <c r="S1521" i="1"/>
  <c r="O1522" i="1"/>
  <c r="P1522" i="1"/>
  <c r="Q1522" i="1"/>
  <c r="R1522" i="1"/>
  <c r="S1522" i="1"/>
  <c r="O1523" i="1"/>
  <c r="P1523" i="1"/>
  <c r="Q1523" i="1"/>
  <c r="R1523" i="1"/>
  <c r="S1523" i="1"/>
  <c r="O1524" i="1"/>
  <c r="P1524" i="1"/>
  <c r="Q1524" i="1"/>
  <c r="R1524" i="1"/>
  <c r="S1524" i="1"/>
  <c r="O1525" i="1"/>
  <c r="P1525" i="1"/>
  <c r="Q1525" i="1"/>
  <c r="R1525" i="1"/>
  <c r="S1525" i="1"/>
  <c r="O1527" i="1"/>
  <c r="P1527" i="1"/>
  <c r="Q1527" i="1"/>
  <c r="R1527" i="1"/>
  <c r="S1527" i="1"/>
  <c r="O1528" i="1"/>
  <c r="P1528" i="1"/>
  <c r="Q1528" i="1"/>
  <c r="R1528" i="1"/>
  <c r="S1528" i="1"/>
  <c r="O1529" i="1"/>
  <c r="P1529" i="1"/>
  <c r="Q1529" i="1"/>
  <c r="R1529" i="1"/>
  <c r="S1529" i="1"/>
  <c r="O1530" i="1"/>
  <c r="P1530" i="1"/>
  <c r="Q1530" i="1"/>
  <c r="R1530" i="1"/>
  <c r="S1530" i="1"/>
  <c r="O1531" i="1"/>
  <c r="P1531" i="1"/>
  <c r="Q1531" i="1"/>
  <c r="R1531" i="1"/>
  <c r="S1531" i="1"/>
  <c r="O1532" i="1"/>
  <c r="P1532" i="1"/>
  <c r="Q1532" i="1"/>
  <c r="R1532" i="1"/>
  <c r="S1532" i="1"/>
  <c r="O1533" i="1"/>
  <c r="P1533" i="1"/>
  <c r="Q1533" i="1"/>
  <c r="R1533" i="1"/>
  <c r="S1533" i="1"/>
  <c r="O1534" i="1"/>
  <c r="P1534" i="1"/>
  <c r="Q1534" i="1"/>
  <c r="R1534" i="1"/>
  <c r="S1534" i="1"/>
  <c r="O1535" i="1"/>
  <c r="P1535" i="1"/>
  <c r="Q1535" i="1"/>
  <c r="R1535" i="1"/>
  <c r="S1535" i="1"/>
  <c r="O1536" i="1"/>
  <c r="P1536" i="1"/>
  <c r="Q1536" i="1"/>
  <c r="R1536" i="1"/>
  <c r="S1536" i="1"/>
  <c r="O1537" i="1"/>
  <c r="P1537" i="1"/>
  <c r="Q1537" i="1"/>
  <c r="R1537" i="1"/>
  <c r="S1537" i="1"/>
  <c r="O1538" i="1"/>
  <c r="P1538" i="1"/>
  <c r="Q1538" i="1"/>
  <c r="R1538" i="1"/>
  <c r="S1538" i="1"/>
  <c r="O1539" i="1"/>
  <c r="P1539" i="1"/>
  <c r="Q1539" i="1"/>
  <c r="R1539" i="1"/>
  <c r="S1539" i="1"/>
  <c r="O1540" i="1"/>
  <c r="P1540" i="1"/>
  <c r="Q1540" i="1"/>
  <c r="R1540" i="1"/>
  <c r="S1540" i="1"/>
  <c r="O1541" i="1"/>
  <c r="P1541" i="1"/>
  <c r="Q1541" i="1"/>
  <c r="R1541" i="1"/>
  <c r="S1541" i="1"/>
  <c r="O1542" i="1"/>
  <c r="P1542" i="1"/>
  <c r="Q1542" i="1"/>
  <c r="R1542" i="1"/>
  <c r="S1542" i="1"/>
  <c r="O1543" i="1"/>
  <c r="P1543" i="1"/>
  <c r="Q1543" i="1"/>
  <c r="R1543" i="1"/>
  <c r="S1543" i="1"/>
  <c r="O1544" i="1"/>
  <c r="P1544" i="1"/>
  <c r="Q1544" i="1"/>
  <c r="R1544" i="1"/>
  <c r="S1544" i="1"/>
  <c r="O1545" i="1"/>
  <c r="P1545" i="1"/>
  <c r="Q1545" i="1"/>
  <c r="R1545" i="1"/>
  <c r="S1545" i="1"/>
  <c r="O1547" i="1"/>
  <c r="P1547" i="1"/>
  <c r="Q1547" i="1"/>
  <c r="R1547" i="1"/>
  <c r="S1547" i="1"/>
  <c r="O1548" i="1"/>
  <c r="P1548" i="1"/>
  <c r="Q1548" i="1"/>
  <c r="R1548" i="1"/>
  <c r="S1548" i="1"/>
  <c r="O1549" i="1"/>
  <c r="P1549" i="1"/>
  <c r="Q1549" i="1"/>
  <c r="R1549" i="1"/>
  <c r="S1549" i="1"/>
  <c r="O1550" i="1"/>
  <c r="P1550" i="1"/>
  <c r="Q1550" i="1"/>
  <c r="R1550" i="1"/>
  <c r="S1550" i="1"/>
  <c r="O1551" i="1"/>
  <c r="P1551" i="1"/>
  <c r="Q1551" i="1"/>
  <c r="R1551" i="1"/>
  <c r="S1551" i="1"/>
  <c r="O1552" i="1"/>
  <c r="P1552" i="1"/>
  <c r="Q1552" i="1"/>
  <c r="R1552" i="1"/>
  <c r="S1552" i="1"/>
  <c r="O1553" i="1"/>
  <c r="P1553" i="1"/>
  <c r="Q1553" i="1"/>
  <c r="R1553" i="1"/>
  <c r="S1553" i="1"/>
  <c r="O1554" i="1"/>
  <c r="P1554" i="1"/>
  <c r="Q1554" i="1"/>
  <c r="R1554" i="1"/>
  <c r="S1554" i="1"/>
  <c r="O1555" i="1"/>
  <c r="P1555" i="1"/>
  <c r="Q1555" i="1"/>
  <c r="R1555" i="1"/>
  <c r="S1555" i="1"/>
  <c r="O1556" i="1"/>
  <c r="P1556" i="1"/>
  <c r="Q1556" i="1"/>
  <c r="R1556" i="1"/>
  <c r="S1556" i="1"/>
  <c r="O1557" i="1"/>
  <c r="P1557" i="1"/>
  <c r="Q1557" i="1"/>
  <c r="R1557" i="1"/>
  <c r="S1557" i="1"/>
  <c r="O1558" i="1"/>
  <c r="P1558" i="1"/>
  <c r="Q1558" i="1"/>
  <c r="R1558" i="1"/>
  <c r="S1558" i="1"/>
  <c r="O1559" i="1"/>
  <c r="P1559" i="1"/>
  <c r="Q1559" i="1"/>
  <c r="R1559" i="1"/>
  <c r="S1559" i="1"/>
  <c r="O1560" i="1"/>
  <c r="P1560" i="1"/>
  <c r="Q1560" i="1"/>
  <c r="R1560" i="1"/>
  <c r="S1560" i="1"/>
  <c r="O1561" i="1"/>
  <c r="P1561" i="1"/>
  <c r="Q1561" i="1"/>
  <c r="R1561" i="1"/>
  <c r="S1561" i="1"/>
  <c r="O1562" i="1"/>
  <c r="P1562" i="1"/>
  <c r="Q1562" i="1"/>
  <c r="R1562" i="1"/>
  <c r="S1562" i="1"/>
  <c r="O1563" i="1"/>
  <c r="P1563" i="1"/>
  <c r="Q1563" i="1"/>
  <c r="R1563" i="1"/>
  <c r="S1563" i="1"/>
  <c r="O1564" i="1"/>
  <c r="P1564" i="1"/>
  <c r="Q1564" i="1"/>
  <c r="R1564" i="1"/>
  <c r="S1564" i="1"/>
  <c r="O1565" i="1"/>
  <c r="P1565" i="1"/>
  <c r="Q1565" i="1"/>
  <c r="R1565" i="1"/>
  <c r="S1565" i="1"/>
  <c r="O1566" i="1"/>
  <c r="P1566" i="1"/>
  <c r="Q1566" i="1"/>
  <c r="R1566" i="1"/>
  <c r="S1566" i="1"/>
  <c r="O1567" i="1"/>
  <c r="P1567" i="1"/>
  <c r="Q1567" i="1"/>
  <c r="R1567" i="1"/>
  <c r="S1567" i="1"/>
  <c r="O1568" i="1"/>
  <c r="P1568" i="1"/>
  <c r="Q1568" i="1"/>
  <c r="R1568" i="1"/>
  <c r="S1568" i="1"/>
  <c r="O1569" i="1"/>
  <c r="P1569" i="1"/>
  <c r="Q1569" i="1"/>
  <c r="R1569" i="1"/>
  <c r="S1569" i="1"/>
  <c r="O1570" i="1"/>
  <c r="P1570" i="1"/>
  <c r="Q1570" i="1"/>
  <c r="R1570" i="1"/>
  <c r="S1570" i="1"/>
  <c r="O1571" i="1"/>
  <c r="P1571" i="1"/>
  <c r="Q1571" i="1"/>
  <c r="R1571" i="1"/>
  <c r="S1571" i="1"/>
  <c r="O1572" i="1"/>
  <c r="P1572" i="1"/>
  <c r="Q1572" i="1"/>
  <c r="R1572" i="1"/>
  <c r="S1572" i="1"/>
  <c r="O1573" i="1"/>
  <c r="P1573" i="1"/>
  <c r="Q1573" i="1"/>
  <c r="R1573" i="1"/>
  <c r="S1573" i="1"/>
  <c r="O1574" i="1"/>
  <c r="P1574" i="1"/>
  <c r="Q1574" i="1"/>
  <c r="R1574" i="1"/>
  <c r="S1574" i="1"/>
  <c r="O1575" i="1"/>
  <c r="P1575" i="1"/>
  <c r="Q1575" i="1"/>
  <c r="R1575" i="1"/>
  <c r="S1575" i="1"/>
  <c r="O1576" i="1"/>
  <c r="P1576" i="1"/>
  <c r="Q1576" i="1"/>
  <c r="R1576" i="1"/>
  <c r="S1576" i="1"/>
  <c r="O1577" i="1"/>
  <c r="P1577" i="1"/>
  <c r="Q1577" i="1"/>
  <c r="R1577" i="1"/>
  <c r="S1577" i="1"/>
  <c r="O1578" i="1"/>
  <c r="P1578" i="1"/>
  <c r="Q1578" i="1"/>
  <c r="R1578" i="1"/>
  <c r="S1578" i="1"/>
  <c r="O1579" i="1"/>
  <c r="P1579" i="1"/>
  <c r="Q1579" i="1"/>
  <c r="R1579" i="1"/>
  <c r="S1579" i="1"/>
  <c r="O1580" i="1"/>
  <c r="P1580" i="1"/>
  <c r="Q1580" i="1"/>
  <c r="R1580" i="1"/>
  <c r="S1580" i="1"/>
  <c r="O1581" i="1"/>
  <c r="P1581" i="1"/>
  <c r="Q1581" i="1"/>
  <c r="R1581" i="1"/>
  <c r="S1581" i="1"/>
  <c r="O1582" i="1"/>
  <c r="P1582" i="1"/>
  <c r="Q1582" i="1"/>
  <c r="R1582" i="1"/>
  <c r="S1582" i="1"/>
  <c r="O1583" i="1"/>
  <c r="P1583" i="1"/>
  <c r="Q1583" i="1"/>
  <c r="R1583" i="1"/>
  <c r="S1583" i="1"/>
  <c r="O1584" i="1"/>
  <c r="P1584" i="1"/>
  <c r="Q1584" i="1"/>
  <c r="R1584" i="1"/>
  <c r="S1584" i="1"/>
  <c r="O1585" i="1"/>
  <c r="P1585" i="1"/>
  <c r="Q1585" i="1"/>
  <c r="R1585" i="1"/>
  <c r="S1585" i="1"/>
  <c r="O1586" i="1"/>
  <c r="P1586" i="1"/>
  <c r="Q1586" i="1"/>
  <c r="R1586" i="1"/>
  <c r="S1586" i="1"/>
  <c r="O1587" i="1"/>
  <c r="P1587" i="1"/>
  <c r="Q1587" i="1"/>
  <c r="R1587" i="1"/>
  <c r="S1587" i="1"/>
  <c r="O1588" i="1"/>
  <c r="P1588" i="1"/>
  <c r="Q1588" i="1"/>
  <c r="R1588" i="1"/>
  <c r="S1588" i="1"/>
  <c r="O1589" i="1"/>
  <c r="P1589" i="1"/>
  <c r="Q1589" i="1"/>
  <c r="R1589" i="1"/>
  <c r="S1589" i="1"/>
  <c r="O1590" i="1"/>
  <c r="P1590" i="1"/>
  <c r="Q1590" i="1"/>
  <c r="R1590" i="1"/>
  <c r="S1590" i="1"/>
  <c r="O1591" i="1"/>
  <c r="P1591" i="1"/>
  <c r="Q1591" i="1"/>
  <c r="R1591" i="1"/>
  <c r="S1591" i="1"/>
  <c r="O1592" i="1"/>
  <c r="P1592" i="1"/>
  <c r="Q1592" i="1"/>
  <c r="R1592" i="1"/>
  <c r="S1592" i="1"/>
  <c r="O1593" i="1"/>
  <c r="P1593" i="1"/>
  <c r="Q1593" i="1"/>
  <c r="R1593" i="1"/>
  <c r="S1593" i="1"/>
  <c r="O1594" i="1"/>
  <c r="P1594" i="1"/>
  <c r="Q1594" i="1"/>
  <c r="R1594" i="1"/>
  <c r="S1594" i="1"/>
  <c r="O1595" i="1"/>
  <c r="P1595" i="1"/>
  <c r="Q1595" i="1"/>
  <c r="R1595" i="1"/>
  <c r="S1595" i="1"/>
  <c r="O1596" i="1"/>
  <c r="P1596" i="1"/>
  <c r="Q1596" i="1"/>
  <c r="R1596" i="1"/>
  <c r="S1596" i="1"/>
  <c r="O1597" i="1"/>
  <c r="P1597" i="1"/>
  <c r="Q1597" i="1"/>
  <c r="R1597" i="1"/>
  <c r="S1597" i="1"/>
  <c r="O1598" i="1"/>
  <c r="P1598" i="1"/>
  <c r="Q1598" i="1"/>
  <c r="R1598" i="1"/>
  <c r="S1598" i="1"/>
  <c r="O1599" i="1"/>
  <c r="P1599" i="1"/>
  <c r="Q1599" i="1"/>
  <c r="R1599" i="1"/>
  <c r="S1599" i="1"/>
  <c r="O1600" i="1"/>
  <c r="P1600" i="1"/>
  <c r="Q1600" i="1"/>
  <c r="R1600" i="1"/>
  <c r="S1600" i="1"/>
  <c r="O1601" i="1"/>
  <c r="P1601" i="1"/>
  <c r="Q1601" i="1"/>
  <c r="R1601" i="1"/>
  <c r="S1601" i="1"/>
  <c r="O1602" i="1"/>
  <c r="P1602" i="1"/>
  <c r="Q1602" i="1"/>
  <c r="R1602" i="1"/>
  <c r="S1602" i="1"/>
  <c r="O1603" i="1"/>
  <c r="P1603" i="1"/>
  <c r="Q1603" i="1"/>
  <c r="R1603" i="1"/>
  <c r="S1603" i="1"/>
  <c r="O1604" i="1"/>
  <c r="P1604" i="1"/>
  <c r="Q1604" i="1"/>
  <c r="R1604" i="1"/>
  <c r="S1604" i="1"/>
  <c r="O1605" i="1"/>
  <c r="P1605" i="1"/>
  <c r="Q1605" i="1"/>
  <c r="R1605" i="1"/>
  <c r="S1605" i="1"/>
  <c r="O1606" i="1"/>
  <c r="P1606" i="1"/>
  <c r="Q1606" i="1"/>
  <c r="R1606" i="1"/>
  <c r="S1606" i="1"/>
  <c r="O1607" i="1"/>
  <c r="P1607" i="1"/>
  <c r="Q1607" i="1"/>
  <c r="R1607" i="1"/>
  <c r="S1607" i="1"/>
  <c r="O1608" i="1"/>
  <c r="P1608" i="1"/>
  <c r="Q1608" i="1"/>
  <c r="R1608" i="1"/>
  <c r="S1608" i="1"/>
  <c r="O1609" i="1"/>
  <c r="P1609" i="1"/>
  <c r="Q1609" i="1"/>
  <c r="R1609" i="1"/>
  <c r="S1609" i="1"/>
  <c r="O1610" i="1"/>
  <c r="P1610" i="1"/>
  <c r="Q1610" i="1"/>
  <c r="R1610" i="1"/>
  <c r="S1610" i="1"/>
  <c r="O1611" i="1"/>
  <c r="P1611" i="1"/>
  <c r="Q1611" i="1"/>
  <c r="R1611" i="1"/>
  <c r="S1611" i="1"/>
  <c r="O1612" i="1"/>
  <c r="P1612" i="1"/>
  <c r="Q1612" i="1"/>
  <c r="R1612" i="1"/>
  <c r="S1612" i="1"/>
  <c r="O1613" i="1"/>
  <c r="P1613" i="1"/>
  <c r="Q1613" i="1"/>
  <c r="R1613" i="1"/>
  <c r="S1613" i="1"/>
  <c r="O1614" i="1"/>
  <c r="P1614" i="1"/>
  <c r="Q1614" i="1"/>
  <c r="R1614" i="1"/>
  <c r="S1614" i="1"/>
  <c r="O1615" i="1"/>
  <c r="P1615" i="1"/>
  <c r="Q1615" i="1"/>
  <c r="R1615" i="1"/>
  <c r="S1615" i="1"/>
  <c r="O1616" i="1"/>
  <c r="P1616" i="1"/>
  <c r="Q1616" i="1"/>
  <c r="R1616" i="1"/>
  <c r="S1616" i="1"/>
  <c r="O1617" i="1"/>
  <c r="P1617" i="1"/>
  <c r="Q1617" i="1"/>
  <c r="R1617" i="1"/>
  <c r="S1617" i="1"/>
  <c r="O1618" i="1"/>
  <c r="P1618" i="1"/>
  <c r="Q1618" i="1"/>
  <c r="R1618" i="1"/>
  <c r="S1618" i="1"/>
  <c r="O1619" i="1"/>
  <c r="P1619" i="1"/>
  <c r="Q1619" i="1"/>
  <c r="R1619" i="1"/>
  <c r="S1619" i="1"/>
  <c r="O1620" i="1"/>
  <c r="P1620" i="1"/>
  <c r="Q1620" i="1"/>
  <c r="R1620" i="1"/>
  <c r="S1620" i="1"/>
  <c r="O1621" i="1"/>
  <c r="P1621" i="1"/>
  <c r="Q1621" i="1"/>
  <c r="R1621" i="1"/>
  <c r="S1621" i="1"/>
  <c r="O1622" i="1"/>
  <c r="P1622" i="1"/>
  <c r="Q1622" i="1"/>
  <c r="R1622" i="1"/>
  <c r="S1622" i="1"/>
  <c r="O1623" i="1"/>
  <c r="P1623" i="1"/>
  <c r="Q1623" i="1"/>
  <c r="R1623" i="1"/>
  <c r="S1623" i="1"/>
  <c r="O1624" i="1"/>
  <c r="P1624" i="1"/>
  <c r="Q1624" i="1"/>
  <c r="R1624" i="1"/>
  <c r="S1624" i="1"/>
  <c r="O1625" i="1"/>
  <c r="P1625" i="1"/>
  <c r="Q1625" i="1"/>
  <c r="R1625" i="1"/>
  <c r="S1625" i="1"/>
  <c r="O1626" i="1"/>
  <c r="P1626" i="1"/>
  <c r="Q1626" i="1"/>
  <c r="R1626" i="1"/>
  <c r="S1626" i="1"/>
  <c r="O1627" i="1"/>
  <c r="P1627" i="1"/>
  <c r="Q1627" i="1"/>
  <c r="R1627" i="1"/>
  <c r="S1627" i="1"/>
  <c r="O1628" i="1"/>
  <c r="P1628" i="1"/>
  <c r="Q1628" i="1"/>
  <c r="R1628" i="1"/>
  <c r="S1628" i="1"/>
  <c r="O1629" i="1"/>
  <c r="P1629" i="1"/>
  <c r="Q1629" i="1"/>
  <c r="R1629" i="1"/>
  <c r="S1629" i="1"/>
  <c r="O1630" i="1"/>
  <c r="P1630" i="1"/>
  <c r="Q1630" i="1"/>
  <c r="R1630" i="1"/>
  <c r="S1630" i="1"/>
  <c r="O1631" i="1"/>
  <c r="P1631" i="1"/>
  <c r="Q1631" i="1"/>
  <c r="R1631" i="1"/>
  <c r="S1631" i="1"/>
  <c r="O1632" i="1"/>
  <c r="P1632" i="1"/>
  <c r="Q1632" i="1"/>
  <c r="R1632" i="1"/>
  <c r="S1632" i="1"/>
  <c r="O1633" i="1"/>
  <c r="P1633" i="1"/>
  <c r="Q1633" i="1"/>
  <c r="R1633" i="1"/>
  <c r="S1633" i="1"/>
  <c r="O1634" i="1"/>
  <c r="P1634" i="1"/>
  <c r="Q1634" i="1"/>
  <c r="R1634" i="1"/>
  <c r="S1634" i="1"/>
  <c r="O1635" i="1"/>
  <c r="P1635" i="1"/>
  <c r="Q1635" i="1"/>
  <c r="R1635" i="1"/>
  <c r="S1635" i="1"/>
  <c r="O1636" i="1"/>
  <c r="P1636" i="1"/>
  <c r="Q1636" i="1"/>
  <c r="R1636" i="1"/>
  <c r="S1636" i="1"/>
  <c r="O1637" i="1"/>
  <c r="P1637" i="1"/>
  <c r="Q1637" i="1"/>
  <c r="R1637" i="1"/>
  <c r="S1637" i="1"/>
  <c r="O1638" i="1"/>
  <c r="P1638" i="1"/>
  <c r="Q1638" i="1"/>
  <c r="R1638" i="1"/>
  <c r="S1638" i="1"/>
  <c r="O1639" i="1"/>
  <c r="P1639" i="1"/>
  <c r="Q1639" i="1"/>
  <c r="R1639" i="1"/>
  <c r="S1639" i="1"/>
  <c r="O1640" i="1"/>
  <c r="P1640" i="1"/>
  <c r="Q1640" i="1"/>
  <c r="R1640" i="1"/>
  <c r="S1640" i="1"/>
  <c r="O1641" i="1"/>
  <c r="P1641" i="1"/>
  <c r="Q1641" i="1"/>
  <c r="R1641" i="1"/>
  <c r="S1641" i="1"/>
  <c r="O1642" i="1"/>
  <c r="P1642" i="1"/>
  <c r="Q1642" i="1"/>
  <c r="R1642" i="1"/>
  <c r="S1642" i="1"/>
  <c r="O1643" i="1"/>
  <c r="P1643" i="1"/>
  <c r="Q1643" i="1"/>
  <c r="R1643" i="1"/>
  <c r="S1643" i="1"/>
  <c r="O1644" i="1"/>
  <c r="P1644" i="1"/>
  <c r="Q1644" i="1"/>
  <c r="R1644" i="1"/>
  <c r="S1644" i="1"/>
  <c r="O1645" i="1"/>
  <c r="P1645" i="1"/>
  <c r="Q1645" i="1"/>
  <c r="R1645" i="1"/>
  <c r="S1645" i="1"/>
  <c r="O1646" i="1"/>
  <c r="P1646" i="1"/>
  <c r="Q1646" i="1"/>
  <c r="R1646" i="1"/>
  <c r="S1646" i="1"/>
  <c r="O1647" i="1"/>
  <c r="P1647" i="1"/>
  <c r="Q1647" i="1"/>
  <c r="R1647" i="1"/>
  <c r="S1647" i="1"/>
  <c r="O1648" i="1"/>
  <c r="P1648" i="1"/>
  <c r="Q1648" i="1"/>
  <c r="R1648" i="1"/>
  <c r="S1648" i="1"/>
  <c r="O1649" i="1"/>
  <c r="P1649" i="1"/>
  <c r="Q1649" i="1"/>
  <c r="R1649" i="1"/>
  <c r="S1649" i="1"/>
  <c r="O1650" i="1"/>
  <c r="P1650" i="1"/>
  <c r="Q1650" i="1"/>
  <c r="R1650" i="1"/>
  <c r="S1650" i="1"/>
  <c r="O1651" i="1"/>
  <c r="P1651" i="1"/>
  <c r="Q1651" i="1"/>
  <c r="R1651" i="1"/>
  <c r="S1651" i="1"/>
  <c r="O1652" i="1"/>
  <c r="P1652" i="1"/>
  <c r="Q1652" i="1"/>
  <c r="R1652" i="1"/>
  <c r="S1652" i="1"/>
  <c r="O1653" i="1"/>
  <c r="P1653" i="1"/>
  <c r="Q1653" i="1"/>
  <c r="R1653" i="1"/>
  <c r="S1653" i="1"/>
  <c r="O1654" i="1"/>
  <c r="P1654" i="1"/>
  <c r="Q1654" i="1"/>
  <c r="R1654" i="1"/>
  <c r="S1654" i="1"/>
  <c r="O1655" i="1"/>
  <c r="P1655" i="1"/>
  <c r="Q1655" i="1"/>
  <c r="R1655" i="1"/>
  <c r="S1655" i="1"/>
  <c r="O1656" i="1"/>
  <c r="P1656" i="1"/>
  <c r="Q1656" i="1"/>
  <c r="R1656" i="1"/>
  <c r="S1656" i="1"/>
  <c r="O1657" i="1"/>
  <c r="P1657" i="1"/>
  <c r="Q1657" i="1"/>
  <c r="R1657" i="1"/>
  <c r="S1657" i="1"/>
  <c r="O1658" i="1"/>
  <c r="P1658" i="1"/>
  <c r="Q1658" i="1"/>
  <c r="R1658" i="1"/>
  <c r="S1658" i="1"/>
  <c r="O1659" i="1"/>
  <c r="P1659" i="1"/>
  <c r="Q1659" i="1"/>
  <c r="R1659" i="1"/>
  <c r="S1659" i="1"/>
  <c r="O1660" i="1"/>
  <c r="P1660" i="1"/>
  <c r="Q1660" i="1"/>
  <c r="R1660" i="1"/>
  <c r="S1660" i="1"/>
  <c r="O1661" i="1"/>
  <c r="P1661" i="1"/>
  <c r="Q1661" i="1"/>
  <c r="R1661" i="1"/>
  <c r="S1661" i="1"/>
  <c r="O1662" i="1"/>
  <c r="P1662" i="1"/>
  <c r="Q1662" i="1"/>
  <c r="R1662" i="1"/>
  <c r="S1662" i="1"/>
  <c r="O1663" i="1"/>
  <c r="P1663" i="1"/>
  <c r="Q1663" i="1"/>
  <c r="R1663" i="1"/>
  <c r="S1663" i="1"/>
  <c r="O1664" i="1"/>
  <c r="P1664" i="1"/>
  <c r="Q1664" i="1"/>
  <c r="R1664" i="1"/>
  <c r="S1664" i="1"/>
  <c r="O1665" i="1"/>
  <c r="P1665" i="1"/>
  <c r="Q1665" i="1"/>
  <c r="R1665" i="1"/>
  <c r="S1665" i="1"/>
  <c r="O1667" i="1"/>
  <c r="P1667" i="1"/>
  <c r="Q1667" i="1"/>
  <c r="R1667" i="1"/>
  <c r="S1667" i="1"/>
  <c r="O1668" i="1"/>
  <c r="P1668" i="1"/>
  <c r="Q1668" i="1"/>
  <c r="R1668" i="1"/>
  <c r="S1668" i="1"/>
  <c r="O1669" i="1"/>
  <c r="P1669" i="1"/>
  <c r="Q1669" i="1"/>
  <c r="R1669" i="1"/>
  <c r="S1669" i="1"/>
  <c r="O1670" i="1"/>
  <c r="P1670" i="1"/>
  <c r="Q1670" i="1"/>
  <c r="R1670" i="1"/>
  <c r="S1670" i="1"/>
  <c r="O1671" i="1"/>
  <c r="P1671" i="1"/>
  <c r="Q1671" i="1"/>
  <c r="R1671" i="1"/>
  <c r="S1671" i="1"/>
  <c r="O1672" i="1"/>
  <c r="P1672" i="1"/>
  <c r="Q1672" i="1"/>
  <c r="R1672" i="1"/>
  <c r="S1672" i="1"/>
  <c r="O1673" i="1"/>
  <c r="P1673" i="1"/>
  <c r="Q1673" i="1"/>
  <c r="R1673" i="1"/>
  <c r="S1673" i="1"/>
  <c r="O1674" i="1"/>
  <c r="P1674" i="1"/>
  <c r="Q1674" i="1"/>
  <c r="R1674" i="1"/>
  <c r="S1674" i="1"/>
  <c r="O1675" i="1"/>
  <c r="P1675" i="1"/>
  <c r="Q1675" i="1"/>
  <c r="R1675" i="1"/>
  <c r="S1675" i="1"/>
  <c r="O1676" i="1"/>
  <c r="P1676" i="1"/>
  <c r="Q1676" i="1"/>
  <c r="R1676" i="1"/>
  <c r="S1676" i="1"/>
  <c r="O1677" i="1"/>
  <c r="P1677" i="1"/>
  <c r="Q1677" i="1"/>
  <c r="R1677" i="1"/>
  <c r="S1677" i="1"/>
  <c r="O1678" i="1"/>
  <c r="P1678" i="1"/>
  <c r="Q1678" i="1"/>
  <c r="R1678" i="1"/>
  <c r="S1678" i="1"/>
  <c r="O1679" i="1"/>
  <c r="P1679" i="1"/>
  <c r="Q1679" i="1"/>
  <c r="R1679" i="1"/>
  <c r="S1679" i="1"/>
  <c r="O1680" i="1"/>
  <c r="P1680" i="1"/>
  <c r="Q1680" i="1"/>
  <c r="R1680" i="1"/>
  <c r="S1680" i="1"/>
  <c r="O1681" i="1"/>
  <c r="P1681" i="1"/>
  <c r="Q1681" i="1"/>
  <c r="R1681" i="1"/>
  <c r="S1681" i="1"/>
  <c r="O1682" i="1"/>
  <c r="P1682" i="1"/>
  <c r="Q1682" i="1"/>
  <c r="R1682" i="1"/>
  <c r="S1682" i="1"/>
  <c r="O1683" i="1"/>
  <c r="P1683" i="1"/>
  <c r="Q1683" i="1"/>
  <c r="R1683" i="1"/>
  <c r="S1683" i="1"/>
  <c r="O1684" i="1"/>
  <c r="P1684" i="1"/>
  <c r="Q1684" i="1"/>
  <c r="R1684" i="1"/>
  <c r="S1684" i="1"/>
  <c r="O1685" i="1"/>
  <c r="P1685" i="1"/>
  <c r="Q1685" i="1"/>
  <c r="R1685" i="1"/>
  <c r="S1685" i="1"/>
  <c r="O1686" i="1"/>
  <c r="P1686" i="1"/>
  <c r="Q1686" i="1"/>
  <c r="R1686" i="1"/>
  <c r="S1686" i="1"/>
  <c r="O1687" i="1"/>
  <c r="P1687" i="1"/>
  <c r="Q1687" i="1"/>
  <c r="R1687" i="1"/>
  <c r="S1687" i="1"/>
  <c r="O1688" i="1"/>
  <c r="P1688" i="1"/>
  <c r="Q1688" i="1"/>
  <c r="R1688" i="1"/>
  <c r="S1688" i="1"/>
  <c r="O1689" i="1"/>
  <c r="P1689" i="1"/>
  <c r="Q1689" i="1"/>
  <c r="R1689" i="1"/>
  <c r="S1689" i="1"/>
  <c r="O1690" i="1"/>
  <c r="P1690" i="1"/>
  <c r="Q1690" i="1"/>
  <c r="R1690" i="1"/>
  <c r="S1690" i="1"/>
  <c r="O1691" i="1"/>
  <c r="P1691" i="1"/>
  <c r="Q1691" i="1"/>
  <c r="R1691" i="1"/>
  <c r="S1691" i="1"/>
  <c r="O1692" i="1"/>
  <c r="P1692" i="1"/>
  <c r="Q1692" i="1"/>
  <c r="R1692" i="1"/>
  <c r="S1692" i="1"/>
  <c r="O1693" i="1"/>
  <c r="P1693" i="1"/>
  <c r="Q1693" i="1"/>
  <c r="R1693" i="1"/>
  <c r="S1693" i="1"/>
  <c r="O1694" i="1"/>
  <c r="P1694" i="1"/>
  <c r="Q1694" i="1"/>
  <c r="R1694" i="1"/>
  <c r="S1694" i="1"/>
  <c r="O1695" i="1"/>
  <c r="P1695" i="1"/>
  <c r="Q1695" i="1"/>
  <c r="R1695" i="1"/>
  <c r="S1695" i="1"/>
  <c r="O1696" i="1"/>
  <c r="P1696" i="1"/>
  <c r="Q1696" i="1"/>
  <c r="R1696" i="1"/>
  <c r="S1696" i="1"/>
  <c r="O1697" i="1"/>
  <c r="P1697" i="1"/>
  <c r="Q1697" i="1"/>
  <c r="R1697" i="1"/>
  <c r="S1697" i="1"/>
  <c r="O1698" i="1"/>
  <c r="P1698" i="1"/>
  <c r="Q1698" i="1"/>
  <c r="R1698" i="1"/>
  <c r="S1698" i="1"/>
  <c r="O1699" i="1"/>
  <c r="P1699" i="1"/>
  <c r="Q1699" i="1"/>
  <c r="R1699" i="1"/>
  <c r="S1699" i="1"/>
  <c r="O1700" i="1"/>
  <c r="P1700" i="1"/>
  <c r="Q1700" i="1"/>
  <c r="R1700" i="1"/>
  <c r="S1700" i="1"/>
  <c r="O1701" i="1"/>
  <c r="P1701" i="1"/>
  <c r="Q1701" i="1"/>
  <c r="R1701" i="1"/>
  <c r="S1701" i="1"/>
  <c r="O1702" i="1"/>
  <c r="P1702" i="1"/>
  <c r="Q1702" i="1"/>
  <c r="R1702" i="1"/>
  <c r="S1702" i="1"/>
  <c r="O1703" i="1"/>
  <c r="P1703" i="1"/>
  <c r="Q1703" i="1"/>
  <c r="R1703" i="1"/>
  <c r="S1703" i="1"/>
  <c r="O1704" i="1"/>
  <c r="P1704" i="1"/>
  <c r="Q1704" i="1"/>
  <c r="R1704" i="1"/>
  <c r="S1704" i="1"/>
  <c r="O1705" i="1"/>
  <c r="P1705" i="1"/>
  <c r="Q1705" i="1"/>
  <c r="R1705" i="1"/>
  <c r="S1705" i="1"/>
  <c r="O1706" i="1"/>
  <c r="P1706" i="1"/>
  <c r="Q1706" i="1"/>
  <c r="R1706" i="1"/>
  <c r="S1706" i="1"/>
  <c r="O1707" i="1"/>
  <c r="P1707" i="1"/>
  <c r="Q1707" i="1"/>
  <c r="R1707" i="1"/>
  <c r="S1707" i="1"/>
  <c r="O1708" i="1"/>
  <c r="P1708" i="1"/>
  <c r="Q1708" i="1"/>
  <c r="R1708" i="1"/>
  <c r="S1708" i="1"/>
  <c r="O1709" i="1"/>
  <c r="P1709" i="1"/>
  <c r="Q1709" i="1"/>
  <c r="R1709" i="1"/>
  <c r="S1709" i="1"/>
  <c r="O1710" i="1"/>
  <c r="P1710" i="1"/>
  <c r="Q1710" i="1"/>
  <c r="R1710" i="1"/>
  <c r="S1710" i="1"/>
  <c r="O1711" i="1"/>
  <c r="P1711" i="1"/>
  <c r="Q1711" i="1"/>
  <c r="R1711" i="1"/>
  <c r="S1711" i="1"/>
  <c r="O1712" i="1"/>
  <c r="P1712" i="1"/>
  <c r="Q1712" i="1"/>
  <c r="R1712" i="1"/>
  <c r="S1712" i="1"/>
  <c r="O1713" i="1"/>
  <c r="P1713" i="1"/>
  <c r="Q1713" i="1"/>
  <c r="R1713" i="1"/>
  <c r="S1713" i="1"/>
  <c r="O1714" i="1"/>
  <c r="P1714" i="1"/>
  <c r="Q1714" i="1"/>
  <c r="R1714" i="1"/>
  <c r="S1714" i="1"/>
  <c r="O1715" i="1"/>
  <c r="P1715" i="1"/>
  <c r="Q1715" i="1"/>
  <c r="R1715" i="1"/>
  <c r="S1715" i="1"/>
  <c r="O1716" i="1"/>
  <c r="P1716" i="1"/>
  <c r="Q1716" i="1"/>
  <c r="R1716" i="1"/>
  <c r="S1716" i="1"/>
  <c r="O1717" i="1"/>
  <c r="P1717" i="1"/>
  <c r="Q1717" i="1"/>
  <c r="R1717" i="1"/>
  <c r="S1717" i="1"/>
  <c r="O1718" i="1"/>
  <c r="P1718" i="1"/>
  <c r="Q1718" i="1"/>
  <c r="R1718" i="1"/>
  <c r="S1718" i="1"/>
  <c r="O1719" i="1"/>
  <c r="P1719" i="1"/>
  <c r="Q1719" i="1"/>
  <c r="R1719" i="1"/>
  <c r="S1719" i="1"/>
  <c r="O1720" i="1"/>
  <c r="P1720" i="1"/>
  <c r="Q1720" i="1"/>
  <c r="R1720" i="1"/>
  <c r="S1720" i="1"/>
  <c r="O1721" i="1"/>
  <c r="P1721" i="1"/>
  <c r="Q1721" i="1"/>
  <c r="R1721" i="1"/>
  <c r="S1721" i="1"/>
  <c r="O1722" i="1"/>
  <c r="P1722" i="1"/>
  <c r="Q1722" i="1"/>
  <c r="R1722" i="1"/>
  <c r="S1722" i="1"/>
  <c r="O1723" i="1"/>
  <c r="P1723" i="1"/>
  <c r="Q1723" i="1"/>
  <c r="R1723" i="1"/>
  <c r="S1723" i="1"/>
  <c r="O1724" i="1"/>
  <c r="P1724" i="1"/>
  <c r="Q1724" i="1"/>
  <c r="R1724" i="1"/>
  <c r="S1724" i="1"/>
  <c r="O1725" i="1"/>
  <c r="P1725" i="1"/>
  <c r="Q1725" i="1"/>
  <c r="R1725" i="1"/>
  <c r="S1725" i="1"/>
  <c r="O1726" i="1"/>
  <c r="P1726" i="1"/>
  <c r="Q1726" i="1"/>
  <c r="R1726" i="1"/>
  <c r="S1726" i="1"/>
  <c r="O1727" i="1"/>
  <c r="P1727" i="1"/>
  <c r="Q1727" i="1"/>
  <c r="R1727" i="1"/>
  <c r="S1727" i="1"/>
  <c r="O1728" i="1"/>
  <c r="P1728" i="1"/>
  <c r="Q1728" i="1"/>
  <c r="R1728" i="1"/>
  <c r="S1728" i="1"/>
  <c r="O1729" i="1"/>
  <c r="P1729" i="1"/>
  <c r="Q1729" i="1"/>
  <c r="R1729" i="1"/>
  <c r="S1729" i="1"/>
  <c r="O1730" i="1"/>
  <c r="P1730" i="1"/>
  <c r="Q1730" i="1"/>
  <c r="R1730" i="1"/>
  <c r="S1730" i="1"/>
  <c r="O1731" i="1"/>
  <c r="P1731" i="1"/>
  <c r="Q1731" i="1"/>
  <c r="R1731" i="1"/>
  <c r="S1731" i="1"/>
  <c r="O1732" i="1"/>
  <c r="P1732" i="1"/>
  <c r="Q1732" i="1"/>
  <c r="R1732" i="1"/>
  <c r="S1732" i="1"/>
  <c r="O1733" i="1"/>
  <c r="P1733" i="1"/>
  <c r="Q1733" i="1"/>
  <c r="R1733" i="1"/>
  <c r="S1733" i="1"/>
  <c r="O1734" i="1"/>
  <c r="P1734" i="1"/>
  <c r="Q1734" i="1"/>
  <c r="R1734" i="1"/>
  <c r="S1734" i="1"/>
  <c r="O1735" i="1"/>
  <c r="P1735" i="1"/>
  <c r="Q1735" i="1"/>
  <c r="R1735" i="1"/>
  <c r="S1735" i="1"/>
  <c r="O1736" i="1"/>
  <c r="P1736" i="1"/>
  <c r="Q1736" i="1"/>
  <c r="R1736" i="1"/>
  <c r="S1736" i="1"/>
  <c r="O1737" i="1"/>
  <c r="P1737" i="1"/>
  <c r="Q1737" i="1"/>
  <c r="R1737" i="1"/>
  <c r="S1737" i="1"/>
  <c r="O1738" i="1"/>
  <c r="P1738" i="1"/>
  <c r="Q1738" i="1"/>
  <c r="R1738" i="1"/>
  <c r="S1738" i="1"/>
  <c r="O1739" i="1"/>
  <c r="P1739" i="1"/>
  <c r="Q1739" i="1"/>
  <c r="R1739" i="1"/>
  <c r="S1739" i="1"/>
  <c r="O1740" i="1"/>
  <c r="P1740" i="1"/>
  <c r="Q1740" i="1"/>
  <c r="R1740" i="1"/>
  <c r="S1740" i="1"/>
  <c r="O1741" i="1"/>
  <c r="P1741" i="1"/>
  <c r="Q1741" i="1"/>
  <c r="R1741" i="1"/>
  <c r="S1741" i="1"/>
  <c r="O1742" i="1"/>
  <c r="P1742" i="1"/>
  <c r="Q1742" i="1"/>
  <c r="R1742" i="1"/>
  <c r="S1742" i="1"/>
  <c r="O1743" i="1"/>
  <c r="P1743" i="1"/>
  <c r="Q1743" i="1"/>
  <c r="R1743" i="1"/>
  <c r="S1743" i="1"/>
  <c r="O1744" i="1"/>
  <c r="P1744" i="1"/>
  <c r="Q1744" i="1"/>
  <c r="R1744" i="1"/>
  <c r="S1744" i="1"/>
  <c r="O1745" i="1"/>
  <c r="P1745" i="1"/>
  <c r="Q1745" i="1"/>
  <c r="R1745" i="1"/>
  <c r="S1745" i="1"/>
  <c r="O1746" i="1"/>
  <c r="P1746" i="1"/>
  <c r="Q1746" i="1"/>
  <c r="R1746" i="1"/>
  <c r="S1746" i="1"/>
  <c r="O1747" i="1"/>
  <c r="P1747" i="1"/>
  <c r="Q1747" i="1"/>
  <c r="R1747" i="1"/>
  <c r="S1747" i="1"/>
  <c r="O1748" i="1"/>
  <c r="P1748" i="1"/>
  <c r="Q1748" i="1"/>
  <c r="R1748" i="1"/>
  <c r="S1748" i="1"/>
  <c r="O1749" i="1"/>
  <c r="P1749" i="1"/>
  <c r="Q1749" i="1"/>
  <c r="R1749" i="1"/>
  <c r="S1749" i="1"/>
  <c r="O1750" i="1"/>
  <c r="P1750" i="1"/>
  <c r="Q1750" i="1"/>
  <c r="R1750" i="1"/>
  <c r="S1750" i="1"/>
  <c r="O1751" i="1"/>
  <c r="P1751" i="1"/>
  <c r="Q1751" i="1"/>
  <c r="R1751" i="1"/>
  <c r="S1751" i="1"/>
  <c r="O1752" i="1"/>
  <c r="P1752" i="1"/>
  <c r="Q1752" i="1"/>
  <c r="R1752" i="1"/>
  <c r="S1752" i="1"/>
  <c r="O1753" i="1"/>
  <c r="P1753" i="1"/>
  <c r="Q1753" i="1"/>
  <c r="R1753" i="1"/>
  <c r="S1753" i="1"/>
  <c r="O1754" i="1"/>
  <c r="P1754" i="1"/>
  <c r="Q1754" i="1"/>
  <c r="R1754" i="1"/>
  <c r="S1754" i="1"/>
  <c r="O1755" i="1"/>
  <c r="P1755" i="1"/>
  <c r="Q1755" i="1"/>
  <c r="R1755" i="1"/>
  <c r="S1755" i="1"/>
  <c r="O1756" i="1"/>
  <c r="P1756" i="1"/>
  <c r="Q1756" i="1"/>
  <c r="R1756" i="1"/>
  <c r="S1756" i="1"/>
  <c r="O1757" i="1"/>
  <c r="P1757" i="1"/>
  <c r="Q1757" i="1"/>
  <c r="R1757" i="1"/>
  <c r="S1757" i="1"/>
  <c r="O1758" i="1"/>
  <c r="P1758" i="1"/>
  <c r="Q1758" i="1"/>
  <c r="R1758" i="1"/>
  <c r="S1758" i="1"/>
  <c r="O1759" i="1"/>
  <c r="P1759" i="1"/>
  <c r="Q1759" i="1"/>
  <c r="R1759" i="1"/>
  <c r="S1759" i="1"/>
  <c r="O1760" i="1"/>
  <c r="P1760" i="1"/>
  <c r="Q1760" i="1"/>
  <c r="R1760" i="1"/>
  <c r="S1760" i="1"/>
  <c r="O1761" i="1"/>
  <c r="P1761" i="1"/>
  <c r="Q1761" i="1"/>
  <c r="R1761" i="1"/>
  <c r="S1761" i="1"/>
  <c r="O1762" i="1"/>
  <c r="P1762" i="1"/>
  <c r="Q1762" i="1"/>
  <c r="R1762" i="1"/>
  <c r="S1762" i="1"/>
  <c r="O1763" i="1"/>
  <c r="P1763" i="1"/>
  <c r="Q1763" i="1"/>
  <c r="R1763" i="1"/>
  <c r="S1763" i="1"/>
  <c r="O1764" i="1"/>
  <c r="P1764" i="1"/>
  <c r="Q1764" i="1"/>
  <c r="R1764" i="1"/>
  <c r="S1764" i="1"/>
  <c r="O1765" i="1"/>
  <c r="P1765" i="1"/>
  <c r="Q1765" i="1"/>
  <c r="R1765" i="1"/>
  <c r="S1765" i="1"/>
  <c r="O1767" i="1"/>
  <c r="P1767" i="1"/>
  <c r="Q1767" i="1"/>
  <c r="R1767" i="1"/>
  <c r="S1767" i="1"/>
  <c r="O1768" i="1"/>
  <c r="P1768" i="1"/>
  <c r="Q1768" i="1"/>
  <c r="R1768" i="1"/>
  <c r="S1768" i="1"/>
  <c r="O1769" i="1"/>
  <c r="P1769" i="1"/>
  <c r="Q1769" i="1"/>
  <c r="R1769" i="1"/>
  <c r="S1769" i="1"/>
  <c r="O1770" i="1"/>
  <c r="P1770" i="1"/>
  <c r="Q1770" i="1"/>
  <c r="R1770" i="1"/>
  <c r="S1770" i="1"/>
  <c r="O1771" i="1"/>
  <c r="P1771" i="1"/>
  <c r="Q1771" i="1"/>
  <c r="R1771" i="1"/>
  <c r="S1771" i="1"/>
  <c r="O1772" i="1"/>
  <c r="P1772" i="1"/>
  <c r="Q1772" i="1"/>
  <c r="R1772" i="1"/>
  <c r="S1772" i="1"/>
  <c r="O1773" i="1"/>
  <c r="P1773" i="1"/>
  <c r="Q1773" i="1"/>
  <c r="R1773" i="1"/>
  <c r="S1773" i="1"/>
  <c r="O1774" i="1"/>
  <c r="P1774" i="1"/>
  <c r="Q1774" i="1"/>
  <c r="R1774" i="1"/>
  <c r="S1774" i="1"/>
  <c r="O1775" i="1"/>
  <c r="P1775" i="1"/>
  <c r="Q1775" i="1"/>
  <c r="R1775" i="1"/>
  <c r="S1775" i="1"/>
  <c r="O1776" i="1"/>
  <c r="P1776" i="1"/>
  <c r="Q1776" i="1"/>
  <c r="R1776" i="1"/>
  <c r="S1776" i="1"/>
  <c r="O1777" i="1"/>
  <c r="P1777" i="1"/>
  <c r="Q1777" i="1"/>
  <c r="R1777" i="1"/>
  <c r="S1777" i="1"/>
  <c r="O1778" i="1"/>
  <c r="P1778" i="1"/>
  <c r="Q1778" i="1"/>
  <c r="R1778" i="1"/>
  <c r="S1778" i="1"/>
  <c r="O1779" i="1"/>
  <c r="P1779" i="1"/>
  <c r="Q1779" i="1"/>
  <c r="R1779" i="1"/>
  <c r="S1779" i="1"/>
  <c r="O1780" i="1"/>
  <c r="P1780" i="1"/>
  <c r="Q1780" i="1"/>
  <c r="R1780" i="1"/>
  <c r="S1780" i="1"/>
  <c r="O1781" i="1"/>
  <c r="P1781" i="1"/>
  <c r="Q1781" i="1"/>
  <c r="R1781" i="1"/>
  <c r="S1781" i="1"/>
  <c r="O1782" i="1"/>
  <c r="P1782" i="1"/>
  <c r="Q1782" i="1"/>
  <c r="R1782" i="1"/>
  <c r="S1782" i="1"/>
  <c r="O1784" i="1"/>
  <c r="P1784" i="1"/>
  <c r="Q1784" i="1"/>
  <c r="R1784" i="1"/>
  <c r="S1784" i="1"/>
  <c r="O1785" i="1"/>
  <c r="P1785" i="1"/>
  <c r="Q1785" i="1"/>
  <c r="R1785" i="1"/>
  <c r="S1785" i="1"/>
  <c r="O1786" i="1"/>
  <c r="P1786" i="1"/>
  <c r="Q1786" i="1"/>
  <c r="R1786" i="1"/>
  <c r="S1786" i="1"/>
  <c r="O1787" i="1"/>
  <c r="P1787" i="1"/>
  <c r="Q1787" i="1"/>
  <c r="R1787" i="1"/>
  <c r="S1787" i="1"/>
  <c r="O1789" i="1"/>
  <c r="P1789" i="1"/>
  <c r="Q1789" i="1"/>
  <c r="R1789" i="1"/>
  <c r="S1789" i="1"/>
  <c r="O1790" i="1"/>
  <c r="P1790" i="1"/>
  <c r="Q1790" i="1"/>
  <c r="R1790" i="1"/>
  <c r="S1790" i="1"/>
  <c r="O1791" i="1"/>
  <c r="P1791" i="1"/>
  <c r="Q1791" i="1"/>
  <c r="R1791" i="1"/>
  <c r="S1791" i="1"/>
  <c r="O1792" i="1"/>
  <c r="P1792" i="1"/>
  <c r="Q1792" i="1"/>
  <c r="R1792" i="1"/>
  <c r="S1792" i="1"/>
  <c r="O1793" i="1"/>
  <c r="P1793" i="1"/>
  <c r="Q1793" i="1"/>
  <c r="R1793" i="1"/>
  <c r="S1793" i="1"/>
  <c r="O1794" i="1"/>
  <c r="P1794" i="1"/>
  <c r="Q1794" i="1"/>
  <c r="R1794" i="1"/>
  <c r="S1794" i="1"/>
  <c r="O1795" i="1"/>
  <c r="P1795" i="1"/>
  <c r="Q1795" i="1"/>
  <c r="R1795" i="1"/>
  <c r="S1795" i="1"/>
  <c r="O1796" i="1"/>
  <c r="P1796" i="1"/>
  <c r="Q1796" i="1"/>
  <c r="R1796" i="1"/>
  <c r="S1796" i="1"/>
  <c r="O1797" i="1"/>
  <c r="P1797" i="1"/>
  <c r="Q1797" i="1"/>
  <c r="R1797" i="1"/>
  <c r="S1797" i="1"/>
  <c r="O1798" i="1"/>
  <c r="P1798" i="1"/>
  <c r="Q1798" i="1"/>
  <c r="R1798" i="1"/>
  <c r="S1798" i="1"/>
  <c r="O1799" i="1"/>
  <c r="P1799" i="1"/>
  <c r="Q1799" i="1"/>
  <c r="R1799" i="1"/>
  <c r="S1799" i="1"/>
  <c r="O1800" i="1"/>
  <c r="P1800" i="1"/>
  <c r="Q1800" i="1"/>
  <c r="R1800" i="1"/>
  <c r="S1800" i="1"/>
  <c r="O1801" i="1"/>
  <c r="P1801" i="1"/>
  <c r="Q1801" i="1"/>
  <c r="R1801" i="1"/>
  <c r="S1801" i="1"/>
  <c r="O1802" i="1"/>
  <c r="P1802" i="1"/>
  <c r="Q1802" i="1"/>
  <c r="R1802" i="1"/>
  <c r="S1802" i="1"/>
  <c r="O1803" i="1"/>
  <c r="P1803" i="1"/>
  <c r="Q1803" i="1"/>
  <c r="R1803" i="1"/>
  <c r="S1803" i="1"/>
  <c r="O1805" i="1"/>
  <c r="P1805" i="1"/>
  <c r="Q1805" i="1"/>
  <c r="R1805" i="1"/>
  <c r="S1805" i="1"/>
  <c r="O1806" i="1"/>
  <c r="P1806" i="1"/>
  <c r="Q1806" i="1"/>
  <c r="R1806" i="1"/>
  <c r="S1806" i="1"/>
  <c r="O1807" i="1"/>
  <c r="P1807" i="1"/>
  <c r="Q1807" i="1"/>
  <c r="R1807" i="1"/>
  <c r="S1807" i="1"/>
  <c r="O1808" i="1"/>
  <c r="P1808" i="1"/>
  <c r="Q1808" i="1"/>
  <c r="R1808" i="1"/>
  <c r="S1808" i="1"/>
  <c r="O1809" i="1"/>
  <c r="P1809" i="1"/>
  <c r="Q1809" i="1"/>
  <c r="R1809" i="1"/>
  <c r="S1809" i="1"/>
  <c r="O1810" i="1"/>
  <c r="P1810" i="1"/>
  <c r="Q1810" i="1"/>
  <c r="R1810" i="1"/>
  <c r="S1810" i="1"/>
  <c r="O1811" i="1"/>
  <c r="P1811" i="1"/>
  <c r="Q1811" i="1"/>
  <c r="R1811" i="1"/>
  <c r="S1811" i="1"/>
  <c r="O1812" i="1"/>
  <c r="P1812" i="1"/>
  <c r="Q1812" i="1"/>
  <c r="R1812" i="1"/>
  <c r="S1812" i="1"/>
  <c r="O1813" i="1"/>
  <c r="P1813" i="1"/>
  <c r="Q1813" i="1"/>
  <c r="R1813" i="1"/>
  <c r="S1813" i="1"/>
  <c r="O1814" i="1"/>
  <c r="P1814" i="1"/>
  <c r="Q1814" i="1"/>
  <c r="R1814" i="1"/>
  <c r="S1814" i="1"/>
  <c r="O1815" i="1"/>
  <c r="P1815" i="1"/>
  <c r="Q1815" i="1"/>
  <c r="R1815" i="1"/>
  <c r="S1815" i="1"/>
  <c r="O1816" i="1"/>
  <c r="P1816" i="1"/>
  <c r="Q1816" i="1"/>
  <c r="R1816" i="1"/>
  <c r="S1816" i="1"/>
  <c r="O1817" i="1"/>
  <c r="P1817" i="1"/>
  <c r="Q1817" i="1"/>
  <c r="R1817" i="1"/>
  <c r="S1817" i="1"/>
  <c r="O1818" i="1"/>
  <c r="P1818" i="1"/>
  <c r="Q1818" i="1"/>
  <c r="R1818" i="1"/>
  <c r="S1818" i="1"/>
  <c r="O1819" i="1"/>
  <c r="P1819" i="1"/>
  <c r="Q1819" i="1"/>
  <c r="R1819" i="1"/>
  <c r="S1819" i="1"/>
  <c r="O1820" i="1"/>
  <c r="P1820" i="1"/>
  <c r="Q1820" i="1"/>
  <c r="R1820" i="1"/>
  <c r="S1820" i="1"/>
  <c r="O1821" i="1"/>
  <c r="P1821" i="1"/>
  <c r="Q1821" i="1"/>
  <c r="R1821" i="1"/>
  <c r="S1821" i="1"/>
  <c r="O1822" i="1"/>
  <c r="P1822" i="1"/>
  <c r="Q1822" i="1"/>
  <c r="R1822" i="1"/>
  <c r="S1822" i="1"/>
  <c r="O1823" i="1"/>
  <c r="P1823" i="1"/>
  <c r="Q1823" i="1"/>
  <c r="R1823" i="1"/>
  <c r="S1823" i="1"/>
  <c r="O1824" i="1"/>
  <c r="P1824" i="1"/>
  <c r="Q1824" i="1"/>
  <c r="R1824" i="1"/>
  <c r="S1824" i="1"/>
  <c r="O1825" i="1"/>
  <c r="P1825" i="1"/>
  <c r="Q1825" i="1"/>
  <c r="R1825" i="1"/>
  <c r="S1825" i="1"/>
  <c r="O1826" i="1"/>
  <c r="P1826" i="1"/>
  <c r="Q1826" i="1"/>
  <c r="R1826" i="1"/>
  <c r="S1826" i="1"/>
  <c r="O1827" i="1"/>
  <c r="P1827" i="1"/>
  <c r="Q1827" i="1"/>
  <c r="R1827" i="1"/>
  <c r="S1827" i="1"/>
  <c r="O1828" i="1"/>
  <c r="P1828" i="1"/>
  <c r="Q1828" i="1"/>
  <c r="R1828" i="1"/>
  <c r="S1828" i="1"/>
  <c r="O1829" i="1"/>
  <c r="P1829" i="1"/>
  <c r="Q1829" i="1"/>
  <c r="R1829" i="1"/>
  <c r="S1829" i="1"/>
  <c r="O1830" i="1"/>
  <c r="P1830" i="1"/>
  <c r="Q1830" i="1"/>
  <c r="R1830" i="1"/>
  <c r="S1830" i="1"/>
  <c r="O1831" i="1"/>
  <c r="P1831" i="1"/>
  <c r="Q1831" i="1"/>
  <c r="R1831" i="1"/>
  <c r="S1831" i="1"/>
  <c r="O1832" i="1"/>
  <c r="P1832" i="1"/>
  <c r="Q1832" i="1"/>
  <c r="R1832" i="1"/>
  <c r="S1832" i="1"/>
  <c r="O1833" i="1"/>
  <c r="P1833" i="1"/>
  <c r="Q1833" i="1"/>
  <c r="R1833" i="1"/>
  <c r="S1833" i="1"/>
  <c r="O1834" i="1"/>
  <c r="P1834" i="1"/>
  <c r="Q1834" i="1"/>
  <c r="R1834" i="1"/>
  <c r="S1834" i="1"/>
  <c r="O1835" i="1"/>
  <c r="P1835" i="1"/>
  <c r="Q1835" i="1"/>
  <c r="R1835" i="1"/>
  <c r="S1835" i="1"/>
  <c r="O1836" i="1"/>
  <c r="P1836" i="1"/>
  <c r="Q1836" i="1"/>
  <c r="R1836" i="1"/>
  <c r="S1836" i="1"/>
  <c r="O1837" i="1"/>
  <c r="P1837" i="1"/>
  <c r="Q1837" i="1"/>
  <c r="R1837" i="1"/>
  <c r="S1837" i="1"/>
  <c r="O1838" i="1"/>
  <c r="P1838" i="1"/>
  <c r="Q1838" i="1"/>
  <c r="R1838" i="1"/>
  <c r="S1838" i="1"/>
  <c r="O1839" i="1"/>
  <c r="P1839" i="1"/>
  <c r="Q1839" i="1"/>
  <c r="R1839" i="1"/>
  <c r="S1839" i="1"/>
  <c r="O1840" i="1"/>
  <c r="P1840" i="1"/>
  <c r="Q1840" i="1"/>
  <c r="R1840" i="1"/>
  <c r="S1840" i="1"/>
  <c r="O1841" i="1"/>
  <c r="P1841" i="1"/>
  <c r="Q1841" i="1"/>
  <c r="R1841" i="1"/>
  <c r="S1841" i="1"/>
  <c r="O1842" i="1"/>
  <c r="P1842" i="1"/>
  <c r="Q1842" i="1"/>
  <c r="R1842" i="1"/>
  <c r="S1842" i="1"/>
  <c r="O1843" i="1"/>
  <c r="P1843" i="1"/>
  <c r="Q1843" i="1"/>
  <c r="R1843" i="1"/>
  <c r="S1843" i="1"/>
  <c r="O1844" i="1"/>
  <c r="P1844" i="1"/>
  <c r="Q1844" i="1"/>
  <c r="R1844" i="1"/>
  <c r="S1844" i="1"/>
  <c r="O1845" i="1"/>
  <c r="P1845" i="1"/>
  <c r="Q1845" i="1"/>
  <c r="R1845" i="1"/>
  <c r="S1845" i="1"/>
  <c r="O1846" i="1"/>
  <c r="P1846" i="1"/>
  <c r="Q1846" i="1"/>
  <c r="R1846" i="1"/>
  <c r="S1846" i="1"/>
  <c r="O1847" i="1"/>
  <c r="P1847" i="1"/>
  <c r="Q1847" i="1"/>
  <c r="R1847" i="1"/>
  <c r="S1847" i="1"/>
  <c r="O1848" i="1"/>
  <c r="P1848" i="1"/>
  <c r="Q1848" i="1"/>
  <c r="R1848" i="1"/>
  <c r="S1848" i="1"/>
  <c r="O1849" i="1"/>
  <c r="P1849" i="1"/>
  <c r="Q1849" i="1"/>
  <c r="R1849" i="1"/>
  <c r="S1849" i="1"/>
  <c r="O1850" i="1"/>
  <c r="P1850" i="1"/>
  <c r="Q1850" i="1"/>
  <c r="R1850" i="1"/>
  <c r="S1850" i="1"/>
  <c r="O1851" i="1"/>
  <c r="P1851" i="1"/>
  <c r="Q1851" i="1"/>
  <c r="R1851" i="1"/>
  <c r="S1851" i="1"/>
  <c r="O1852" i="1"/>
  <c r="P1852" i="1"/>
  <c r="Q1852" i="1"/>
  <c r="R1852" i="1"/>
  <c r="S1852" i="1"/>
  <c r="O1853" i="1"/>
  <c r="P1853" i="1"/>
  <c r="Q1853" i="1"/>
  <c r="R1853" i="1"/>
  <c r="S1853" i="1"/>
  <c r="O1854" i="1"/>
  <c r="P1854" i="1"/>
  <c r="Q1854" i="1"/>
  <c r="R1854" i="1"/>
  <c r="S1854" i="1"/>
  <c r="O1855" i="1"/>
  <c r="P1855" i="1"/>
  <c r="Q1855" i="1"/>
  <c r="R1855" i="1"/>
  <c r="S1855" i="1"/>
  <c r="O1856" i="1"/>
  <c r="P1856" i="1"/>
  <c r="Q1856" i="1"/>
  <c r="R1856" i="1"/>
  <c r="S1856" i="1"/>
  <c r="O1857" i="1"/>
  <c r="P1857" i="1"/>
  <c r="Q1857" i="1"/>
  <c r="R1857" i="1"/>
  <c r="S1857" i="1"/>
  <c r="O1858" i="1"/>
  <c r="P1858" i="1"/>
  <c r="Q1858" i="1"/>
  <c r="R1858" i="1"/>
  <c r="S1858" i="1"/>
  <c r="O1859" i="1"/>
  <c r="P1859" i="1"/>
  <c r="Q1859" i="1"/>
  <c r="R1859" i="1"/>
  <c r="S1859" i="1"/>
  <c r="O1860" i="1"/>
  <c r="P1860" i="1"/>
  <c r="Q1860" i="1"/>
  <c r="R1860" i="1"/>
  <c r="S1860" i="1"/>
  <c r="O1861" i="1"/>
  <c r="P1861" i="1"/>
  <c r="Q1861" i="1"/>
  <c r="R1861" i="1"/>
  <c r="S1861" i="1"/>
  <c r="O1862" i="1"/>
  <c r="P1862" i="1"/>
  <c r="Q1862" i="1"/>
  <c r="R1862" i="1"/>
  <c r="S1862" i="1"/>
  <c r="O1863" i="1"/>
  <c r="P1863" i="1"/>
  <c r="Q1863" i="1"/>
  <c r="R1863" i="1"/>
  <c r="S1863" i="1"/>
  <c r="O1864" i="1"/>
  <c r="P1864" i="1"/>
  <c r="Q1864" i="1"/>
  <c r="R1864" i="1"/>
  <c r="S1864" i="1"/>
  <c r="O1865" i="1"/>
  <c r="P1865" i="1"/>
  <c r="Q1865" i="1"/>
  <c r="R1865" i="1"/>
  <c r="S1865" i="1"/>
  <c r="O1866" i="1"/>
  <c r="P1866" i="1"/>
  <c r="Q1866" i="1"/>
  <c r="R1866" i="1"/>
  <c r="S1866" i="1"/>
  <c r="O1867" i="1"/>
  <c r="P1867" i="1"/>
  <c r="Q1867" i="1"/>
  <c r="R1867" i="1"/>
  <c r="S1867" i="1"/>
  <c r="O1868" i="1"/>
  <c r="P1868" i="1"/>
  <c r="Q1868" i="1"/>
  <c r="R1868" i="1"/>
  <c r="S1868" i="1"/>
  <c r="O1869" i="1"/>
  <c r="P1869" i="1"/>
  <c r="Q1869" i="1"/>
  <c r="R1869" i="1"/>
  <c r="S1869" i="1"/>
  <c r="O1870" i="1"/>
  <c r="P1870" i="1"/>
  <c r="Q1870" i="1"/>
  <c r="R1870" i="1"/>
  <c r="S1870" i="1"/>
  <c r="O1871" i="1"/>
  <c r="P1871" i="1"/>
  <c r="Q1871" i="1"/>
  <c r="R1871" i="1"/>
  <c r="S1871" i="1"/>
  <c r="O1872" i="1"/>
  <c r="P1872" i="1"/>
  <c r="Q1872" i="1"/>
  <c r="R1872" i="1"/>
  <c r="S1872" i="1"/>
  <c r="O1873" i="1"/>
  <c r="P1873" i="1"/>
  <c r="Q1873" i="1"/>
  <c r="R1873" i="1"/>
  <c r="S1873" i="1"/>
  <c r="O1875" i="1"/>
  <c r="P1875" i="1"/>
  <c r="Q1875" i="1"/>
  <c r="R1875" i="1"/>
  <c r="S1875" i="1"/>
  <c r="O1876" i="1"/>
  <c r="P1876" i="1"/>
  <c r="Q1876" i="1"/>
  <c r="R1876" i="1"/>
  <c r="S1876" i="1"/>
  <c r="O1877" i="1"/>
  <c r="P1877" i="1"/>
  <c r="Q1877" i="1"/>
  <c r="R1877" i="1"/>
  <c r="S1877" i="1"/>
  <c r="O1878" i="1"/>
  <c r="P1878" i="1"/>
  <c r="Q1878" i="1"/>
  <c r="R1878" i="1"/>
  <c r="S1878" i="1"/>
  <c r="O1879" i="1"/>
  <c r="P1879" i="1"/>
  <c r="Q1879" i="1"/>
  <c r="R1879" i="1"/>
  <c r="S1879" i="1"/>
  <c r="O1880" i="1"/>
  <c r="P1880" i="1"/>
  <c r="Q1880" i="1"/>
  <c r="R1880" i="1"/>
  <c r="S1880" i="1"/>
  <c r="O1881" i="1"/>
  <c r="P1881" i="1"/>
  <c r="Q1881" i="1"/>
  <c r="R1881" i="1"/>
  <c r="S1881" i="1"/>
  <c r="O1882" i="1"/>
  <c r="P1882" i="1"/>
  <c r="Q1882" i="1"/>
  <c r="R1882" i="1"/>
  <c r="S1882" i="1"/>
  <c r="O1883" i="1"/>
  <c r="P1883" i="1"/>
  <c r="Q1883" i="1"/>
  <c r="R1883" i="1"/>
  <c r="S1883" i="1"/>
  <c r="O1884" i="1"/>
  <c r="P1884" i="1"/>
  <c r="Q1884" i="1"/>
  <c r="R1884" i="1"/>
  <c r="S1884" i="1"/>
  <c r="O1885" i="1"/>
  <c r="P1885" i="1"/>
  <c r="Q1885" i="1"/>
  <c r="R1885" i="1"/>
  <c r="S1885" i="1"/>
  <c r="O1886" i="1"/>
  <c r="P1886" i="1"/>
  <c r="Q1886" i="1"/>
  <c r="R1886" i="1"/>
  <c r="S1886" i="1"/>
  <c r="O1887" i="1"/>
  <c r="P1887" i="1"/>
  <c r="Q1887" i="1"/>
  <c r="R1887" i="1"/>
  <c r="S1887" i="1"/>
  <c r="O1888" i="1"/>
  <c r="P1888" i="1"/>
  <c r="Q1888" i="1"/>
  <c r="R1888" i="1"/>
  <c r="S1888" i="1"/>
  <c r="O1889" i="1"/>
  <c r="P1889" i="1"/>
  <c r="Q1889" i="1"/>
  <c r="R1889" i="1"/>
  <c r="S1889" i="1"/>
  <c r="O1890" i="1"/>
  <c r="P1890" i="1"/>
  <c r="Q1890" i="1"/>
  <c r="R1890" i="1"/>
  <c r="S1890" i="1"/>
  <c r="O1891" i="1"/>
  <c r="P1891" i="1"/>
  <c r="Q1891" i="1"/>
  <c r="R1891" i="1"/>
  <c r="S1891" i="1"/>
  <c r="O1892" i="1"/>
  <c r="P1892" i="1"/>
  <c r="Q1892" i="1"/>
  <c r="R1892" i="1"/>
  <c r="S1892" i="1"/>
  <c r="O1893" i="1"/>
  <c r="P1893" i="1"/>
  <c r="Q1893" i="1"/>
  <c r="R1893" i="1"/>
  <c r="S1893" i="1"/>
  <c r="O1894" i="1"/>
  <c r="P1894" i="1"/>
  <c r="Q1894" i="1"/>
  <c r="R1894" i="1"/>
  <c r="S1894" i="1"/>
  <c r="O1895" i="1"/>
  <c r="P1895" i="1"/>
  <c r="Q1895" i="1"/>
  <c r="R1895" i="1"/>
  <c r="S1895" i="1"/>
  <c r="O1896" i="1"/>
  <c r="P1896" i="1"/>
  <c r="Q1896" i="1"/>
  <c r="R1896" i="1"/>
  <c r="S1896" i="1"/>
  <c r="O1897" i="1"/>
  <c r="P1897" i="1"/>
  <c r="Q1897" i="1"/>
  <c r="R1897" i="1"/>
  <c r="S1897" i="1"/>
  <c r="O1898" i="1"/>
  <c r="P1898" i="1"/>
  <c r="Q1898" i="1"/>
  <c r="R1898" i="1"/>
  <c r="S1898" i="1"/>
  <c r="O1899" i="1"/>
  <c r="P1899" i="1"/>
  <c r="Q1899" i="1"/>
  <c r="R1899" i="1"/>
  <c r="S1899" i="1"/>
  <c r="O1900" i="1"/>
  <c r="P1900" i="1"/>
  <c r="Q1900" i="1"/>
  <c r="R1900" i="1"/>
  <c r="S1900" i="1"/>
  <c r="O1901" i="1"/>
  <c r="P1901" i="1"/>
  <c r="Q1901" i="1"/>
  <c r="R1901" i="1"/>
  <c r="S1901" i="1"/>
  <c r="O1902" i="1"/>
  <c r="P1902" i="1"/>
  <c r="Q1902" i="1"/>
  <c r="R1902" i="1"/>
  <c r="S1902" i="1"/>
  <c r="O1903" i="1"/>
  <c r="P1903" i="1"/>
  <c r="Q1903" i="1"/>
  <c r="R1903" i="1"/>
  <c r="S1903" i="1"/>
  <c r="O1904" i="1"/>
  <c r="P1904" i="1"/>
  <c r="Q1904" i="1"/>
  <c r="R1904" i="1"/>
  <c r="S1904" i="1"/>
  <c r="O1905" i="1"/>
  <c r="P1905" i="1"/>
  <c r="Q1905" i="1"/>
  <c r="R1905" i="1"/>
  <c r="S1905" i="1"/>
  <c r="O1906" i="1"/>
  <c r="P1906" i="1"/>
  <c r="Q1906" i="1"/>
  <c r="R1906" i="1"/>
  <c r="S1906" i="1"/>
  <c r="O1907" i="1"/>
  <c r="P1907" i="1"/>
  <c r="Q1907" i="1"/>
  <c r="R1907" i="1"/>
  <c r="S1907" i="1"/>
  <c r="O1908" i="1"/>
  <c r="P1908" i="1"/>
  <c r="Q1908" i="1"/>
  <c r="R1908" i="1"/>
  <c r="S1908" i="1"/>
  <c r="O1909" i="1"/>
  <c r="P1909" i="1"/>
  <c r="Q1909" i="1"/>
  <c r="R1909" i="1"/>
  <c r="S1909" i="1"/>
  <c r="O1910" i="1"/>
  <c r="P1910" i="1"/>
  <c r="Q1910" i="1"/>
  <c r="R1910" i="1"/>
  <c r="S1910" i="1"/>
  <c r="O1911" i="1"/>
  <c r="P1911" i="1"/>
  <c r="Q1911" i="1"/>
  <c r="R1911" i="1"/>
  <c r="S1911" i="1"/>
  <c r="O1912" i="1"/>
  <c r="P1912" i="1"/>
  <c r="Q1912" i="1"/>
  <c r="R1912" i="1"/>
  <c r="S1912" i="1"/>
  <c r="O1913" i="1"/>
  <c r="P1913" i="1"/>
  <c r="Q1913" i="1"/>
  <c r="R1913" i="1"/>
  <c r="S1913" i="1"/>
  <c r="O1914" i="1"/>
  <c r="P1914" i="1"/>
  <c r="Q1914" i="1"/>
  <c r="R1914" i="1"/>
  <c r="S1914" i="1"/>
  <c r="O1915" i="1"/>
  <c r="P1915" i="1"/>
  <c r="Q1915" i="1"/>
  <c r="R1915" i="1"/>
  <c r="S1915" i="1"/>
  <c r="O1916" i="1"/>
  <c r="P1916" i="1"/>
  <c r="Q1916" i="1"/>
  <c r="R1916" i="1"/>
  <c r="S1916" i="1"/>
  <c r="O1917" i="1"/>
  <c r="P1917" i="1"/>
  <c r="Q1917" i="1"/>
  <c r="R1917" i="1"/>
  <c r="S1917" i="1"/>
  <c r="O1918" i="1"/>
  <c r="P1918" i="1"/>
  <c r="Q1918" i="1"/>
  <c r="R1918" i="1"/>
  <c r="S1918" i="1"/>
  <c r="O1919" i="1"/>
  <c r="P1919" i="1"/>
  <c r="Q1919" i="1"/>
  <c r="R1919" i="1"/>
  <c r="S1919" i="1"/>
  <c r="O1920" i="1"/>
  <c r="P1920" i="1"/>
  <c r="Q1920" i="1"/>
  <c r="R1920" i="1"/>
  <c r="S1920" i="1"/>
  <c r="O1921" i="1"/>
  <c r="P1921" i="1"/>
  <c r="Q1921" i="1"/>
  <c r="R1921" i="1"/>
  <c r="S1921" i="1"/>
  <c r="O1922" i="1"/>
  <c r="P1922" i="1"/>
  <c r="Q1922" i="1"/>
  <c r="R1922" i="1"/>
  <c r="S1922" i="1"/>
  <c r="O1923" i="1"/>
  <c r="P1923" i="1"/>
  <c r="Q1923" i="1"/>
  <c r="R1923" i="1"/>
  <c r="S1923" i="1"/>
  <c r="O1924" i="1"/>
  <c r="P1924" i="1"/>
  <c r="Q1924" i="1"/>
  <c r="R1924" i="1"/>
  <c r="S1924" i="1"/>
  <c r="O1925" i="1"/>
  <c r="P1925" i="1"/>
  <c r="Q1925" i="1"/>
  <c r="R1925" i="1"/>
  <c r="S1925" i="1"/>
  <c r="O1926" i="1"/>
  <c r="P1926" i="1"/>
  <c r="Q1926" i="1"/>
  <c r="R1926" i="1"/>
  <c r="S1926" i="1"/>
  <c r="O1927" i="1"/>
  <c r="P1927" i="1"/>
  <c r="Q1927" i="1"/>
  <c r="R1927" i="1"/>
  <c r="S1927" i="1"/>
  <c r="O1928" i="1"/>
  <c r="P1928" i="1"/>
  <c r="Q1928" i="1"/>
  <c r="R1928" i="1"/>
  <c r="S1928" i="1"/>
  <c r="O1929" i="1"/>
  <c r="P1929" i="1"/>
  <c r="Q1929" i="1"/>
  <c r="R1929" i="1"/>
  <c r="S1929" i="1"/>
  <c r="O1930" i="1"/>
  <c r="P1930" i="1"/>
  <c r="Q1930" i="1"/>
  <c r="R1930" i="1"/>
  <c r="S1930" i="1"/>
  <c r="O1931" i="1"/>
  <c r="P1931" i="1"/>
  <c r="Q1931" i="1"/>
  <c r="R1931" i="1"/>
  <c r="S1931" i="1"/>
  <c r="O1932" i="1"/>
  <c r="P1932" i="1"/>
  <c r="Q1932" i="1"/>
  <c r="R1932" i="1"/>
  <c r="S1932" i="1"/>
  <c r="O1933" i="1"/>
  <c r="P1933" i="1"/>
  <c r="Q1933" i="1"/>
  <c r="R1933" i="1"/>
  <c r="S1933" i="1"/>
  <c r="O1934" i="1"/>
  <c r="P1934" i="1"/>
  <c r="Q1934" i="1"/>
  <c r="R1934" i="1"/>
  <c r="S1934" i="1"/>
  <c r="O1935" i="1"/>
  <c r="P1935" i="1"/>
  <c r="Q1935" i="1"/>
  <c r="R1935" i="1"/>
  <c r="S1935" i="1"/>
  <c r="O1936" i="1"/>
  <c r="P1936" i="1"/>
  <c r="Q1936" i="1"/>
  <c r="R1936" i="1"/>
  <c r="S1936" i="1"/>
  <c r="O1937" i="1"/>
  <c r="P1937" i="1"/>
  <c r="Q1937" i="1"/>
  <c r="R1937" i="1"/>
  <c r="S1937" i="1"/>
  <c r="O1938" i="1"/>
  <c r="P1938" i="1"/>
  <c r="Q1938" i="1"/>
  <c r="R1938" i="1"/>
  <c r="S1938" i="1"/>
  <c r="B6" i="3"/>
  <c r="B7" i="3"/>
  <c r="F43" i="8"/>
  <c r="L1" i="10"/>
  <c r="A32" i="4" l="1"/>
  <c r="E4" i="10"/>
  <c r="E1" i="10"/>
  <c r="E1196" i="1"/>
  <c r="F1196" i="1"/>
  <c r="G1196" i="1"/>
  <c r="H1196" i="1"/>
  <c r="I1196" i="1"/>
  <c r="J1196" i="1"/>
  <c r="K1196" i="1"/>
  <c r="L1196" i="1"/>
  <c r="M1196" i="1"/>
  <c r="N1196" i="1"/>
  <c r="D1196" i="1"/>
  <c r="K1927" i="1"/>
  <c r="L1927" i="1"/>
  <c r="M1927" i="1"/>
  <c r="N1927" i="1"/>
  <c r="D1927" i="1"/>
  <c r="E1927" i="1"/>
  <c r="F1927" i="1"/>
  <c r="G1927" i="1"/>
  <c r="H1927" i="1"/>
  <c r="I1927" i="1"/>
  <c r="J1927" i="1"/>
  <c r="A33" i="4" l="1"/>
  <c r="D1521" i="1"/>
  <c r="E1521" i="1"/>
  <c r="F1521" i="1"/>
  <c r="G1521" i="1"/>
  <c r="H1521" i="1"/>
  <c r="I1521" i="1"/>
  <c r="J1521" i="1"/>
  <c r="K1521" i="1"/>
  <c r="L1521" i="1"/>
  <c r="M1521" i="1"/>
  <c r="N1521" i="1"/>
  <c r="D1404" i="1"/>
  <c r="E1404" i="1"/>
  <c r="F1404" i="1"/>
  <c r="G1404" i="1"/>
  <c r="H1404" i="1"/>
  <c r="I1404" i="1"/>
  <c r="J1404" i="1"/>
  <c r="K1404" i="1"/>
  <c r="L1404" i="1"/>
  <c r="M1404" i="1"/>
  <c r="N1404" i="1"/>
  <c r="K1379" i="1"/>
  <c r="L1379" i="1"/>
  <c r="M1379" i="1"/>
  <c r="N1379" i="1"/>
  <c r="H1379" i="1"/>
  <c r="I1379" i="1"/>
  <c r="J1379" i="1"/>
  <c r="D1379" i="1"/>
  <c r="E1379" i="1"/>
  <c r="F1379" i="1"/>
  <c r="G1379" i="1"/>
  <c r="K1010" i="1"/>
  <c r="L1010" i="1"/>
  <c r="M1010" i="1"/>
  <c r="N1010" i="1"/>
  <c r="H1010" i="1"/>
  <c r="I1010" i="1"/>
  <c r="J1010" i="1"/>
  <c r="D1010" i="1"/>
  <c r="E1010" i="1"/>
  <c r="F1010" i="1"/>
  <c r="G1010" i="1"/>
  <c r="K282" i="1"/>
  <c r="L282" i="1"/>
  <c r="M282" i="1"/>
  <c r="N282" i="1"/>
  <c r="H282" i="1"/>
  <c r="I282" i="1"/>
  <c r="J282" i="1"/>
  <c r="E282" i="1"/>
  <c r="F282" i="1"/>
  <c r="G282" i="1"/>
  <c r="D282" i="1"/>
  <c r="A34" i="4" l="1"/>
  <c r="D132" i="1"/>
  <c r="E132" i="1"/>
  <c r="F132" i="1"/>
  <c r="G132" i="1"/>
  <c r="H132" i="1"/>
  <c r="I132" i="1"/>
  <c r="J132" i="1"/>
  <c r="K132" i="1"/>
  <c r="L132" i="1"/>
  <c r="M132" i="1"/>
  <c r="N132" i="1"/>
  <c r="D155" i="1"/>
  <c r="E155" i="1"/>
  <c r="F155" i="1"/>
  <c r="G155" i="1"/>
  <c r="H155" i="1"/>
  <c r="I155" i="1"/>
  <c r="J155" i="1"/>
  <c r="K155" i="1"/>
  <c r="L155" i="1"/>
  <c r="M155" i="1"/>
  <c r="N155" i="1"/>
  <c r="D1419" i="1"/>
  <c r="E1419" i="1"/>
  <c r="F1419" i="1"/>
  <c r="G1419" i="1"/>
  <c r="H1419" i="1"/>
  <c r="I1419" i="1"/>
  <c r="J1419" i="1"/>
  <c r="K1419" i="1"/>
  <c r="L1419" i="1"/>
  <c r="M1419" i="1"/>
  <c r="N1419" i="1"/>
  <c r="D972" i="1"/>
  <c r="E972" i="1"/>
  <c r="F972" i="1"/>
  <c r="G972" i="1"/>
  <c r="H972" i="1"/>
  <c r="I972" i="1"/>
  <c r="J972" i="1"/>
  <c r="K972" i="1"/>
  <c r="L972" i="1"/>
  <c r="M972" i="1"/>
  <c r="N972" i="1"/>
  <c r="A35" i="4" l="1"/>
  <c r="D332" i="1"/>
  <c r="E332" i="1"/>
  <c r="F332" i="1"/>
  <c r="G332" i="1"/>
  <c r="H332" i="1"/>
  <c r="I332" i="1"/>
  <c r="J332" i="1"/>
  <c r="K332" i="1"/>
  <c r="L332" i="1"/>
  <c r="M332" i="1"/>
  <c r="N332" i="1"/>
  <c r="D1534" i="1"/>
  <c r="E1534" i="1"/>
  <c r="F1534" i="1"/>
  <c r="G1534" i="1"/>
  <c r="H1534" i="1"/>
  <c r="I1534" i="1"/>
  <c r="J1534" i="1"/>
  <c r="K1534" i="1"/>
  <c r="L1534" i="1"/>
  <c r="M1534" i="1"/>
  <c r="N1534" i="1"/>
  <c r="K1615" i="1"/>
  <c r="L1615" i="1"/>
  <c r="M1615" i="1"/>
  <c r="N1615" i="1"/>
  <c r="G1615" i="1"/>
  <c r="H1615" i="1"/>
  <c r="I1615" i="1"/>
  <c r="J1615" i="1"/>
  <c r="D1615" i="1"/>
  <c r="E1615" i="1"/>
  <c r="F1615" i="1"/>
  <c r="A36" i="4" l="1"/>
  <c r="K1075" i="1"/>
  <c r="L1075" i="1"/>
  <c r="M1075" i="1"/>
  <c r="N1075" i="1"/>
  <c r="G1075" i="1"/>
  <c r="H1075" i="1"/>
  <c r="I1075" i="1"/>
  <c r="J1075" i="1"/>
  <c r="D1075" i="1"/>
  <c r="E1075" i="1"/>
  <c r="F1075" i="1"/>
  <c r="A37" i="4" l="1"/>
  <c r="L1374" i="1"/>
  <c r="M1374" i="1"/>
  <c r="N1374" i="1"/>
  <c r="I1374" i="1"/>
  <c r="J1374" i="1"/>
  <c r="K1374" i="1"/>
  <c r="F1374" i="1"/>
  <c r="G1374" i="1"/>
  <c r="H1374" i="1"/>
  <c r="E1374" i="1"/>
  <c r="D1374" i="1"/>
  <c r="L591" i="1"/>
  <c r="M591" i="1"/>
  <c r="N591" i="1"/>
  <c r="J591" i="1"/>
  <c r="K591" i="1"/>
  <c r="G591" i="1"/>
  <c r="H591" i="1"/>
  <c r="I591" i="1"/>
  <c r="F591" i="1"/>
  <c r="D591" i="1"/>
  <c r="E591" i="1"/>
  <c r="A38" i="4" l="1"/>
  <c r="N711" i="1"/>
  <c r="M711" i="1"/>
  <c r="L711" i="1"/>
  <c r="K711" i="1"/>
  <c r="J711" i="1"/>
  <c r="I711" i="1"/>
  <c r="H711" i="1"/>
  <c r="G711" i="1"/>
  <c r="F711" i="1"/>
  <c r="E711" i="1"/>
  <c r="D711" i="1"/>
  <c r="K944" i="1"/>
  <c r="L944" i="1"/>
  <c r="M944" i="1"/>
  <c r="N944" i="1"/>
  <c r="F944" i="1"/>
  <c r="G944" i="1"/>
  <c r="H944" i="1"/>
  <c r="I944" i="1"/>
  <c r="J944" i="1"/>
  <c r="E944" i="1"/>
  <c r="D944" i="1"/>
  <c r="A39" i="4" l="1"/>
  <c r="L482" i="1"/>
  <c r="M482" i="1"/>
  <c r="N482" i="1"/>
  <c r="F482" i="1"/>
  <c r="G482" i="1"/>
  <c r="H482" i="1"/>
  <c r="I482" i="1"/>
  <c r="J482" i="1"/>
  <c r="K482" i="1"/>
  <c r="D482" i="1"/>
  <c r="E482" i="1"/>
  <c r="A40" i="4" l="1"/>
  <c r="M1363" i="1"/>
  <c r="N1363" i="1"/>
  <c r="K1363" i="1"/>
  <c r="L1363" i="1"/>
  <c r="I1363" i="1"/>
  <c r="J1363" i="1"/>
  <c r="F1363" i="1"/>
  <c r="G1363" i="1"/>
  <c r="H1363" i="1"/>
  <c r="E1363" i="1"/>
  <c r="D1363" i="1"/>
  <c r="L102" i="1"/>
  <c r="M102" i="1"/>
  <c r="N102" i="1"/>
  <c r="I102" i="1"/>
  <c r="J102" i="1"/>
  <c r="K102" i="1"/>
  <c r="F102" i="1"/>
  <c r="G102" i="1"/>
  <c r="H102" i="1"/>
  <c r="D102" i="1"/>
  <c r="E102" i="1"/>
  <c r="A41" i="4" l="1"/>
  <c r="M1214" i="1"/>
  <c r="N1214" i="1"/>
  <c r="I1214" i="1"/>
  <c r="J1214" i="1"/>
  <c r="K1214" i="1"/>
  <c r="L1214" i="1"/>
  <c r="D1214" i="1"/>
  <c r="E1214" i="1"/>
  <c r="F1214" i="1"/>
  <c r="G1214" i="1"/>
  <c r="H1214" i="1"/>
  <c r="A42" i="4" l="1"/>
  <c r="C2" i="8"/>
  <c r="AF2" i="8"/>
  <c r="AE2" i="8"/>
  <c r="AD2" i="8"/>
  <c r="AC2" i="8"/>
  <c r="AB2" i="8"/>
  <c r="AA2" i="8"/>
  <c r="Z2" i="8"/>
  <c r="Y2" i="8"/>
  <c r="X2" i="8"/>
  <c r="W2" i="8"/>
  <c r="V2" i="8"/>
  <c r="U2" i="8"/>
  <c r="T2" i="8"/>
  <c r="S2" i="8"/>
  <c r="R2" i="8"/>
  <c r="Q2" i="8"/>
  <c r="P2" i="8"/>
  <c r="O2" i="8"/>
  <c r="N2" i="8"/>
  <c r="M2" i="8"/>
  <c r="A25" i="8" s="1"/>
  <c r="L2" i="8"/>
  <c r="K2" i="8"/>
  <c r="J2" i="8"/>
  <c r="I2" i="8"/>
  <c r="H2" i="8"/>
  <c r="G2" i="8"/>
  <c r="D2" i="8"/>
  <c r="A43" i="4" l="1"/>
  <c r="J1" i="8"/>
  <c r="I1" i="8"/>
  <c r="H1" i="8"/>
  <c r="G1" i="8"/>
  <c r="F1" i="8"/>
  <c r="A27" i="8"/>
  <c r="A15" i="8"/>
  <c r="A12" i="8"/>
  <c r="A23" i="8"/>
  <c r="A21" i="8"/>
  <c r="A11" i="8"/>
  <c r="A13" i="8"/>
  <c r="A24" i="8"/>
  <c r="A10" i="8"/>
  <c r="A6" i="8"/>
  <c r="K693" i="1"/>
  <c r="L693" i="1"/>
  <c r="M693" i="1"/>
  <c r="N693" i="1"/>
  <c r="D693" i="1"/>
  <c r="E693" i="1"/>
  <c r="F693" i="1"/>
  <c r="G693" i="1"/>
  <c r="H693" i="1"/>
  <c r="I693" i="1"/>
  <c r="J693" i="1"/>
  <c r="L968" i="1"/>
  <c r="M968" i="1"/>
  <c r="N968" i="1"/>
  <c r="F968" i="1"/>
  <c r="G968" i="1"/>
  <c r="H968" i="1"/>
  <c r="I968" i="1"/>
  <c r="J968" i="1"/>
  <c r="K968" i="1"/>
  <c r="D968" i="1"/>
  <c r="E968" i="1"/>
  <c r="L969" i="1"/>
  <c r="M969" i="1"/>
  <c r="N969" i="1"/>
  <c r="K969" i="1"/>
  <c r="K967" i="1"/>
  <c r="F969" i="1"/>
  <c r="G969" i="1"/>
  <c r="H969" i="1"/>
  <c r="I969" i="1"/>
  <c r="J969" i="1"/>
  <c r="D969" i="1"/>
  <c r="E969" i="1"/>
  <c r="L967" i="1"/>
  <c r="M967" i="1"/>
  <c r="N967" i="1"/>
  <c r="F967" i="1"/>
  <c r="G967" i="1"/>
  <c r="H967" i="1"/>
  <c r="I967" i="1"/>
  <c r="J967" i="1"/>
  <c r="D967" i="1"/>
  <c r="E967" i="1"/>
  <c r="L732" i="1"/>
  <c r="M732" i="1"/>
  <c r="N732" i="1"/>
  <c r="I732" i="1"/>
  <c r="J732" i="1"/>
  <c r="K732" i="1"/>
  <c r="F732" i="1"/>
  <c r="G732" i="1"/>
  <c r="H732" i="1"/>
  <c r="D732" i="1"/>
  <c r="E732" i="1"/>
  <c r="K992" i="1"/>
  <c r="L992" i="1"/>
  <c r="M992" i="1"/>
  <c r="N992" i="1"/>
  <c r="F992" i="1"/>
  <c r="G992" i="1"/>
  <c r="H992" i="1"/>
  <c r="I992" i="1"/>
  <c r="J992" i="1"/>
  <c r="D992" i="1"/>
  <c r="E992" i="1"/>
  <c r="L35" i="1"/>
  <c r="M35" i="1"/>
  <c r="N35" i="1"/>
  <c r="H35" i="1"/>
  <c r="I35" i="1"/>
  <c r="J35" i="1"/>
  <c r="K35" i="1"/>
  <c r="D35" i="1"/>
  <c r="E35" i="1"/>
  <c r="F35" i="1"/>
  <c r="G35" i="1"/>
  <c r="A44" i="4" l="1"/>
  <c r="L1274" i="1"/>
  <c r="M1274" i="1"/>
  <c r="N1274" i="1"/>
  <c r="F1274" i="1"/>
  <c r="G1274" i="1"/>
  <c r="H1274" i="1"/>
  <c r="I1274" i="1"/>
  <c r="J1274" i="1"/>
  <c r="K1274" i="1"/>
  <c r="D1274" i="1"/>
  <c r="E1274" i="1"/>
  <c r="D1533" i="1" l="1"/>
  <c r="E1533" i="1"/>
  <c r="F1533" i="1"/>
  <c r="G1533" i="1"/>
  <c r="H1533" i="1"/>
  <c r="I1533" i="1"/>
  <c r="J1533" i="1"/>
  <c r="K1533" i="1"/>
  <c r="L1533" i="1"/>
  <c r="M1533" i="1"/>
  <c r="N1533" i="1"/>
  <c r="I640" i="1"/>
  <c r="J640" i="1"/>
  <c r="K640" i="1"/>
  <c r="L640" i="1"/>
  <c r="M640" i="1"/>
  <c r="N640" i="1"/>
  <c r="D640" i="1"/>
  <c r="E640" i="1"/>
  <c r="F640" i="1"/>
  <c r="G640" i="1"/>
  <c r="H640" i="1"/>
  <c r="A48" i="4" l="1"/>
  <c r="N1938" i="1"/>
  <c r="M1938" i="1"/>
  <c r="L1938" i="1"/>
  <c r="K1938" i="1"/>
  <c r="J1938" i="1"/>
  <c r="I1938" i="1"/>
  <c r="H1938" i="1"/>
  <c r="G1938" i="1"/>
  <c r="F1938" i="1"/>
  <c r="E1938" i="1"/>
  <c r="N1937" i="1"/>
  <c r="M1937" i="1"/>
  <c r="L1937" i="1"/>
  <c r="K1937" i="1"/>
  <c r="J1937" i="1"/>
  <c r="I1937" i="1"/>
  <c r="H1937" i="1"/>
  <c r="G1937" i="1"/>
  <c r="F1937" i="1"/>
  <c r="E1937" i="1"/>
  <c r="D1937" i="1"/>
  <c r="N1936" i="1"/>
  <c r="M1936" i="1"/>
  <c r="L1936" i="1"/>
  <c r="K1936" i="1"/>
  <c r="J1936" i="1"/>
  <c r="I1936" i="1"/>
  <c r="H1936" i="1"/>
  <c r="G1936" i="1"/>
  <c r="F1936" i="1"/>
  <c r="E1936" i="1"/>
  <c r="D1936" i="1"/>
  <c r="N1935" i="1"/>
  <c r="M1935" i="1"/>
  <c r="L1935" i="1"/>
  <c r="K1935" i="1"/>
  <c r="J1935" i="1"/>
  <c r="I1935" i="1"/>
  <c r="H1935" i="1"/>
  <c r="G1935" i="1"/>
  <c r="F1935" i="1"/>
  <c r="E1935" i="1"/>
  <c r="D1935" i="1"/>
  <c r="N1934" i="1"/>
  <c r="M1934" i="1"/>
  <c r="L1934" i="1"/>
  <c r="K1934" i="1"/>
  <c r="J1934" i="1"/>
  <c r="I1934" i="1"/>
  <c r="H1934" i="1"/>
  <c r="G1934" i="1"/>
  <c r="F1934" i="1"/>
  <c r="E1934" i="1"/>
  <c r="D1934" i="1"/>
  <c r="N1933" i="1"/>
  <c r="M1933" i="1"/>
  <c r="L1933" i="1"/>
  <c r="K1933" i="1"/>
  <c r="J1933" i="1"/>
  <c r="I1933" i="1"/>
  <c r="H1933" i="1"/>
  <c r="G1933" i="1"/>
  <c r="F1933" i="1"/>
  <c r="E1933" i="1"/>
  <c r="D1933" i="1"/>
  <c r="N1932" i="1"/>
  <c r="M1932" i="1"/>
  <c r="L1932" i="1"/>
  <c r="K1932" i="1"/>
  <c r="J1932" i="1"/>
  <c r="I1932" i="1"/>
  <c r="H1932" i="1"/>
  <c r="G1932" i="1"/>
  <c r="F1932" i="1"/>
  <c r="E1932" i="1"/>
  <c r="D1932" i="1"/>
  <c r="N1931" i="1"/>
  <c r="M1931" i="1"/>
  <c r="L1931" i="1"/>
  <c r="K1931" i="1"/>
  <c r="J1931" i="1"/>
  <c r="I1931" i="1"/>
  <c r="H1931" i="1"/>
  <c r="G1931" i="1"/>
  <c r="F1931" i="1"/>
  <c r="E1931" i="1"/>
  <c r="D1931" i="1"/>
  <c r="N1930" i="1"/>
  <c r="M1930" i="1"/>
  <c r="L1930" i="1"/>
  <c r="K1930" i="1"/>
  <c r="J1930" i="1"/>
  <c r="I1930" i="1"/>
  <c r="H1930" i="1"/>
  <c r="G1930" i="1"/>
  <c r="F1930" i="1"/>
  <c r="E1930" i="1"/>
  <c r="D1930" i="1"/>
  <c r="N1929" i="1"/>
  <c r="M1929" i="1"/>
  <c r="L1929" i="1"/>
  <c r="K1929" i="1"/>
  <c r="J1929" i="1"/>
  <c r="I1929" i="1"/>
  <c r="H1929" i="1"/>
  <c r="G1929" i="1"/>
  <c r="F1929" i="1"/>
  <c r="E1929" i="1"/>
  <c r="D1929" i="1"/>
  <c r="N1928" i="1"/>
  <c r="M1928" i="1"/>
  <c r="L1928" i="1"/>
  <c r="K1928" i="1"/>
  <c r="J1928" i="1"/>
  <c r="I1928" i="1"/>
  <c r="H1928" i="1"/>
  <c r="G1928" i="1"/>
  <c r="F1928" i="1"/>
  <c r="E1928" i="1"/>
  <c r="D1928" i="1"/>
  <c r="N1926" i="1"/>
  <c r="M1926" i="1"/>
  <c r="L1926" i="1"/>
  <c r="K1926" i="1"/>
  <c r="J1926" i="1"/>
  <c r="I1926" i="1"/>
  <c r="H1926" i="1"/>
  <c r="G1926" i="1"/>
  <c r="F1926" i="1"/>
  <c r="E1926" i="1"/>
  <c r="D1926" i="1"/>
  <c r="N1925" i="1"/>
  <c r="M1925" i="1"/>
  <c r="L1925" i="1"/>
  <c r="K1925" i="1"/>
  <c r="J1925" i="1"/>
  <c r="I1925" i="1"/>
  <c r="H1925" i="1"/>
  <c r="G1925" i="1"/>
  <c r="F1925" i="1"/>
  <c r="E1925" i="1"/>
  <c r="D1925" i="1"/>
  <c r="N1924" i="1"/>
  <c r="M1924" i="1"/>
  <c r="L1924" i="1"/>
  <c r="K1924" i="1"/>
  <c r="J1924" i="1"/>
  <c r="I1924" i="1"/>
  <c r="H1924" i="1"/>
  <c r="G1924" i="1"/>
  <c r="F1924" i="1"/>
  <c r="E1924" i="1"/>
  <c r="D1924" i="1"/>
  <c r="N1923" i="1"/>
  <c r="M1923" i="1"/>
  <c r="L1923" i="1"/>
  <c r="K1923" i="1"/>
  <c r="J1923" i="1"/>
  <c r="I1923" i="1"/>
  <c r="H1923" i="1"/>
  <c r="G1923" i="1"/>
  <c r="F1923" i="1"/>
  <c r="E1923" i="1"/>
  <c r="D1923" i="1"/>
  <c r="N1922" i="1"/>
  <c r="M1922" i="1"/>
  <c r="L1922" i="1"/>
  <c r="K1922" i="1"/>
  <c r="J1922" i="1"/>
  <c r="I1922" i="1"/>
  <c r="H1922" i="1"/>
  <c r="G1922" i="1"/>
  <c r="F1922" i="1"/>
  <c r="E1922" i="1"/>
  <c r="D1922" i="1"/>
  <c r="N1921" i="1"/>
  <c r="M1921" i="1"/>
  <c r="L1921" i="1"/>
  <c r="K1921" i="1"/>
  <c r="J1921" i="1"/>
  <c r="I1921" i="1"/>
  <c r="H1921" i="1"/>
  <c r="G1921" i="1"/>
  <c r="F1921" i="1"/>
  <c r="E1921" i="1"/>
  <c r="D1921" i="1"/>
  <c r="N1920" i="1"/>
  <c r="M1920" i="1"/>
  <c r="L1920" i="1"/>
  <c r="K1920" i="1"/>
  <c r="J1920" i="1"/>
  <c r="I1920" i="1"/>
  <c r="H1920" i="1"/>
  <c r="G1920" i="1"/>
  <c r="F1920" i="1"/>
  <c r="E1920" i="1"/>
  <c r="D1920" i="1"/>
  <c r="N1919" i="1"/>
  <c r="M1919" i="1"/>
  <c r="L1919" i="1"/>
  <c r="K1919" i="1"/>
  <c r="J1919" i="1"/>
  <c r="I1919" i="1"/>
  <c r="H1919" i="1"/>
  <c r="G1919" i="1"/>
  <c r="F1919" i="1"/>
  <c r="E1919" i="1"/>
  <c r="D1919" i="1"/>
  <c r="N1918" i="1"/>
  <c r="M1918" i="1"/>
  <c r="L1918" i="1"/>
  <c r="K1918" i="1"/>
  <c r="J1918" i="1"/>
  <c r="I1918" i="1"/>
  <c r="H1918" i="1"/>
  <c r="G1918" i="1"/>
  <c r="F1918" i="1"/>
  <c r="E1918" i="1"/>
  <c r="D1918" i="1"/>
  <c r="N1917" i="1"/>
  <c r="M1917" i="1"/>
  <c r="L1917" i="1"/>
  <c r="K1917" i="1"/>
  <c r="J1917" i="1"/>
  <c r="I1917" i="1"/>
  <c r="H1917" i="1"/>
  <c r="G1917" i="1"/>
  <c r="F1917" i="1"/>
  <c r="E1917" i="1"/>
  <c r="D1917" i="1"/>
  <c r="N1916" i="1"/>
  <c r="M1916" i="1"/>
  <c r="L1916" i="1"/>
  <c r="K1916" i="1"/>
  <c r="J1916" i="1"/>
  <c r="I1916" i="1"/>
  <c r="H1916" i="1"/>
  <c r="G1916" i="1"/>
  <c r="F1916" i="1"/>
  <c r="E1916" i="1"/>
  <c r="D1916" i="1"/>
  <c r="N1915" i="1"/>
  <c r="M1915" i="1"/>
  <c r="L1915" i="1"/>
  <c r="K1915" i="1"/>
  <c r="J1915" i="1"/>
  <c r="I1915" i="1"/>
  <c r="H1915" i="1"/>
  <c r="G1915" i="1"/>
  <c r="F1915" i="1"/>
  <c r="E1915" i="1"/>
  <c r="D1915" i="1"/>
  <c r="N1914" i="1"/>
  <c r="M1914" i="1"/>
  <c r="L1914" i="1"/>
  <c r="K1914" i="1"/>
  <c r="J1914" i="1"/>
  <c r="I1914" i="1"/>
  <c r="H1914" i="1"/>
  <c r="G1914" i="1"/>
  <c r="F1914" i="1"/>
  <c r="E1914" i="1"/>
  <c r="D1914" i="1"/>
  <c r="N1913" i="1"/>
  <c r="M1913" i="1"/>
  <c r="L1913" i="1"/>
  <c r="K1913" i="1"/>
  <c r="J1913" i="1"/>
  <c r="I1913" i="1"/>
  <c r="H1913" i="1"/>
  <c r="G1913" i="1"/>
  <c r="F1913" i="1"/>
  <c r="E1913" i="1"/>
  <c r="D1913" i="1"/>
  <c r="N1912" i="1"/>
  <c r="M1912" i="1"/>
  <c r="L1912" i="1"/>
  <c r="K1912" i="1"/>
  <c r="J1912" i="1"/>
  <c r="I1912" i="1"/>
  <c r="H1912" i="1"/>
  <c r="G1912" i="1"/>
  <c r="F1912" i="1"/>
  <c r="E1912" i="1"/>
  <c r="D1912" i="1"/>
  <c r="N1911" i="1"/>
  <c r="M1911" i="1"/>
  <c r="L1911" i="1"/>
  <c r="K1911" i="1"/>
  <c r="J1911" i="1"/>
  <c r="I1911" i="1"/>
  <c r="H1911" i="1"/>
  <c r="G1911" i="1"/>
  <c r="F1911" i="1"/>
  <c r="E1911" i="1"/>
  <c r="D1911" i="1"/>
  <c r="N1910" i="1"/>
  <c r="M1910" i="1"/>
  <c r="L1910" i="1"/>
  <c r="K1910" i="1"/>
  <c r="J1910" i="1"/>
  <c r="I1910" i="1"/>
  <c r="H1910" i="1"/>
  <c r="G1910" i="1"/>
  <c r="F1910" i="1"/>
  <c r="E1910" i="1"/>
  <c r="D1910" i="1"/>
  <c r="N1909" i="1"/>
  <c r="M1909" i="1"/>
  <c r="L1909" i="1"/>
  <c r="K1909" i="1"/>
  <c r="J1909" i="1"/>
  <c r="I1909" i="1"/>
  <c r="H1909" i="1"/>
  <c r="G1909" i="1"/>
  <c r="F1909" i="1"/>
  <c r="E1909" i="1"/>
  <c r="D1909" i="1"/>
  <c r="N1908" i="1"/>
  <c r="M1908" i="1"/>
  <c r="L1908" i="1"/>
  <c r="K1908" i="1"/>
  <c r="J1908" i="1"/>
  <c r="I1908" i="1"/>
  <c r="H1908" i="1"/>
  <c r="G1908" i="1"/>
  <c r="F1908" i="1"/>
  <c r="E1908" i="1"/>
  <c r="D1908" i="1"/>
  <c r="N1907" i="1"/>
  <c r="M1907" i="1"/>
  <c r="L1907" i="1"/>
  <c r="K1907" i="1"/>
  <c r="J1907" i="1"/>
  <c r="I1907" i="1"/>
  <c r="H1907" i="1"/>
  <c r="G1907" i="1"/>
  <c r="F1907" i="1"/>
  <c r="E1907" i="1"/>
  <c r="D1907" i="1"/>
  <c r="N1906" i="1"/>
  <c r="M1906" i="1"/>
  <c r="L1906" i="1"/>
  <c r="K1906" i="1"/>
  <c r="J1906" i="1"/>
  <c r="I1906" i="1"/>
  <c r="H1906" i="1"/>
  <c r="G1906" i="1"/>
  <c r="F1906" i="1"/>
  <c r="E1906" i="1"/>
  <c r="D1906" i="1"/>
  <c r="N1905" i="1"/>
  <c r="M1905" i="1"/>
  <c r="L1905" i="1"/>
  <c r="K1905" i="1"/>
  <c r="J1905" i="1"/>
  <c r="I1905" i="1"/>
  <c r="H1905" i="1"/>
  <c r="G1905" i="1"/>
  <c r="F1905" i="1"/>
  <c r="E1905" i="1"/>
  <c r="D1905" i="1"/>
  <c r="N1904" i="1"/>
  <c r="M1904" i="1"/>
  <c r="L1904" i="1"/>
  <c r="K1904" i="1"/>
  <c r="J1904" i="1"/>
  <c r="I1904" i="1"/>
  <c r="H1904" i="1"/>
  <c r="G1904" i="1"/>
  <c r="F1904" i="1"/>
  <c r="E1904" i="1"/>
  <c r="D1904" i="1"/>
  <c r="N1903" i="1"/>
  <c r="M1903" i="1"/>
  <c r="L1903" i="1"/>
  <c r="K1903" i="1"/>
  <c r="J1903" i="1"/>
  <c r="I1903" i="1"/>
  <c r="H1903" i="1"/>
  <c r="G1903" i="1"/>
  <c r="F1903" i="1"/>
  <c r="E1903" i="1"/>
  <c r="D1903" i="1"/>
  <c r="N1902" i="1"/>
  <c r="M1902" i="1"/>
  <c r="L1902" i="1"/>
  <c r="K1902" i="1"/>
  <c r="J1902" i="1"/>
  <c r="I1902" i="1"/>
  <c r="H1902" i="1"/>
  <c r="G1902" i="1"/>
  <c r="F1902" i="1"/>
  <c r="E1902" i="1"/>
  <c r="D1902" i="1"/>
  <c r="N1901" i="1"/>
  <c r="M1901" i="1"/>
  <c r="L1901" i="1"/>
  <c r="K1901" i="1"/>
  <c r="J1901" i="1"/>
  <c r="I1901" i="1"/>
  <c r="H1901" i="1"/>
  <c r="G1901" i="1"/>
  <c r="F1901" i="1"/>
  <c r="E1901" i="1"/>
  <c r="D1901" i="1"/>
  <c r="N1900" i="1"/>
  <c r="M1900" i="1"/>
  <c r="L1900" i="1"/>
  <c r="K1900" i="1"/>
  <c r="J1900" i="1"/>
  <c r="I1900" i="1"/>
  <c r="H1900" i="1"/>
  <c r="G1900" i="1"/>
  <c r="F1900" i="1"/>
  <c r="E1900" i="1"/>
  <c r="D1900" i="1"/>
  <c r="N1899" i="1"/>
  <c r="M1899" i="1"/>
  <c r="L1899" i="1"/>
  <c r="K1899" i="1"/>
  <c r="J1899" i="1"/>
  <c r="I1899" i="1"/>
  <c r="H1899" i="1"/>
  <c r="G1899" i="1"/>
  <c r="F1899" i="1"/>
  <c r="E1899" i="1"/>
  <c r="D1899" i="1"/>
  <c r="N1898" i="1"/>
  <c r="M1898" i="1"/>
  <c r="L1898" i="1"/>
  <c r="K1898" i="1"/>
  <c r="J1898" i="1"/>
  <c r="I1898" i="1"/>
  <c r="H1898" i="1"/>
  <c r="G1898" i="1"/>
  <c r="F1898" i="1"/>
  <c r="E1898" i="1"/>
  <c r="D1898" i="1"/>
  <c r="N1897" i="1"/>
  <c r="M1897" i="1"/>
  <c r="L1897" i="1"/>
  <c r="K1897" i="1"/>
  <c r="J1897" i="1"/>
  <c r="I1897" i="1"/>
  <c r="H1897" i="1"/>
  <c r="G1897" i="1"/>
  <c r="F1897" i="1"/>
  <c r="E1897" i="1"/>
  <c r="D1897" i="1"/>
  <c r="N1896" i="1"/>
  <c r="M1896" i="1"/>
  <c r="L1896" i="1"/>
  <c r="K1896" i="1"/>
  <c r="J1896" i="1"/>
  <c r="I1896" i="1"/>
  <c r="H1896" i="1"/>
  <c r="G1896" i="1"/>
  <c r="F1896" i="1"/>
  <c r="E1896" i="1"/>
  <c r="D1896" i="1"/>
  <c r="N1895" i="1"/>
  <c r="M1895" i="1"/>
  <c r="L1895" i="1"/>
  <c r="K1895" i="1"/>
  <c r="J1895" i="1"/>
  <c r="I1895" i="1"/>
  <c r="H1895" i="1"/>
  <c r="G1895" i="1"/>
  <c r="F1895" i="1"/>
  <c r="E1895" i="1"/>
  <c r="D1895" i="1"/>
  <c r="N1894" i="1"/>
  <c r="M1894" i="1"/>
  <c r="L1894" i="1"/>
  <c r="K1894" i="1"/>
  <c r="J1894" i="1"/>
  <c r="I1894" i="1"/>
  <c r="H1894" i="1"/>
  <c r="G1894" i="1"/>
  <c r="F1894" i="1"/>
  <c r="E1894" i="1"/>
  <c r="D1894" i="1"/>
  <c r="N1893" i="1"/>
  <c r="M1893" i="1"/>
  <c r="L1893" i="1"/>
  <c r="K1893" i="1"/>
  <c r="J1893" i="1"/>
  <c r="I1893" i="1"/>
  <c r="H1893" i="1"/>
  <c r="G1893" i="1"/>
  <c r="F1893" i="1"/>
  <c r="E1893" i="1"/>
  <c r="D1893" i="1"/>
  <c r="N1892" i="1"/>
  <c r="M1892" i="1"/>
  <c r="L1892" i="1"/>
  <c r="K1892" i="1"/>
  <c r="J1892" i="1"/>
  <c r="I1892" i="1"/>
  <c r="H1892" i="1"/>
  <c r="G1892" i="1"/>
  <c r="F1892" i="1"/>
  <c r="E1892" i="1"/>
  <c r="D1892" i="1"/>
  <c r="N1891" i="1"/>
  <c r="M1891" i="1"/>
  <c r="L1891" i="1"/>
  <c r="K1891" i="1"/>
  <c r="J1891" i="1"/>
  <c r="I1891" i="1"/>
  <c r="H1891" i="1"/>
  <c r="G1891" i="1"/>
  <c r="F1891" i="1"/>
  <c r="E1891" i="1"/>
  <c r="D1891" i="1"/>
  <c r="N1890" i="1"/>
  <c r="M1890" i="1"/>
  <c r="L1890" i="1"/>
  <c r="K1890" i="1"/>
  <c r="J1890" i="1"/>
  <c r="I1890" i="1"/>
  <c r="H1890" i="1"/>
  <c r="G1890" i="1"/>
  <c r="F1890" i="1"/>
  <c r="E1890" i="1"/>
  <c r="D1890" i="1"/>
  <c r="N1889" i="1"/>
  <c r="M1889" i="1"/>
  <c r="L1889" i="1"/>
  <c r="K1889" i="1"/>
  <c r="J1889" i="1"/>
  <c r="I1889" i="1"/>
  <c r="H1889" i="1"/>
  <c r="G1889" i="1"/>
  <c r="F1889" i="1"/>
  <c r="E1889" i="1"/>
  <c r="D1889" i="1"/>
  <c r="N1888" i="1"/>
  <c r="M1888" i="1"/>
  <c r="L1888" i="1"/>
  <c r="K1888" i="1"/>
  <c r="J1888" i="1"/>
  <c r="I1888" i="1"/>
  <c r="H1888" i="1"/>
  <c r="G1888" i="1"/>
  <c r="F1888" i="1"/>
  <c r="E1888" i="1"/>
  <c r="D1888" i="1"/>
  <c r="N1887" i="1"/>
  <c r="M1887" i="1"/>
  <c r="L1887" i="1"/>
  <c r="K1887" i="1"/>
  <c r="J1887" i="1"/>
  <c r="I1887" i="1"/>
  <c r="H1887" i="1"/>
  <c r="G1887" i="1"/>
  <c r="F1887" i="1"/>
  <c r="E1887" i="1"/>
  <c r="D1887" i="1"/>
  <c r="N1886" i="1"/>
  <c r="M1886" i="1"/>
  <c r="L1886" i="1"/>
  <c r="K1886" i="1"/>
  <c r="J1886" i="1"/>
  <c r="I1886" i="1"/>
  <c r="H1886" i="1"/>
  <c r="G1886" i="1"/>
  <c r="F1886" i="1"/>
  <c r="E1886" i="1"/>
  <c r="D1886" i="1"/>
  <c r="N1885" i="1"/>
  <c r="M1885" i="1"/>
  <c r="L1885" i="1"/>
  <c r="K1885" i="1"/>
  <c r="J1885" i="1"/>
  <c r="I1885" i="1"/>
  <c r="H1885" i="1"/>
  <c r="G1885" i="1"/>
  <c r="F1885" i="1"/>
  <c r="E1885" i="1"/>
  <c r="D1885" i="1"/>
  <c r="N1884" i="1"/>
  <c r="M1884" i="1"/>
  <c r="L1884" i="1"/>
  <c r="K1884" i="1"/>
  <c r="J1884" i="1"/>
  <c r="I1884" i="1"/>
  <c r="H1884" i="1"/>
  <c r="G1884" i="1"/>
  <c r="F1884" i="1"/>
  <c r="E1884" i="1"/>
  <c r="D1884" i="1"/>
  <c r="N1883" i="1"/>
  <c r="M1883" i="1"/>
  <c r="L1883" i="1"/>
  <c r="K1883" i="1"/>
  <c r="J1883" i="1"/>
  <c r="I1883" i="1"/>
  <c r="H1883" i="1"/>
  <c r="G1883" i="1"/>
  <c r="F1883" i="1"/>
  <c r="E1883" i="1"/>
  <c r="D1883" i="1"/>
  <c r="N1882" i="1"/>
  <c r="M1882" i="1"/>
  <c r="L1882" i="1"/>
  <c r="K1882" i="1"/>
  <c r="J1882" i="1"/>
  <c r="I1882" i="1"/>
  <c r="H1882" i="1"/>
  <c r="G1882" i="1"/>
  <c r="F1882" i="1"/>
  <c r="E1882" i="1"/>
  <c r="D1882" i="1"/>
  <c r="N1881" i="1"/>
  <c r="M1881" i="1"/>
  <c r="L1881" i="1"/>
  <c r="K1881" i="1"/>
  <c r="J1881" i="1"/>
  <c r="I1881" i="1"/>
  <c r="H1881" i="1"/>
  <c r="G1881" i="1"/>
  <c r="F1881" i="1"/>
  <c r="E1881" i="1"/>
  <c r="D1881" i="1"/>
  <c r="N1880" i="1"/>
  <c r="M1880" i="1"/>
  <c r="L1880" i="1"/>
  <c r="K1880" i="1"/>
  <c r="J1880" i="1"/>
  <c r="I1880" i="1"/>
  <c r="H1880" i="1"/>
  <c r="G1880" i="1"/>
  <c r="F1880" i="1"/>
  <c r="E1880" i="1"/>
  <c r="D1880" i="1"/>
  <c r="N1879" i="1"/>
  <c r="M1879" i="1"/>
  <c r="L1879" i="1"/>
  <c r="K1879" i="1"/>
  <c r="J1879" i="1"/>
  <c r="I1879" i="1"/>
  <c r="H1879" i="1"/>
  <c r="G1879" i="1"/>
  <c r="F1879" i="1"/>
  <c r="E1879" i="1"/>
  <c r="D1879" i="1"/>
  <c r="N1878" i="1"/>
  <c r="M1878" i="1"/>
  <c r="L1878" i="1"/>
  <c r="K1878" i="1"/>
  <c r="J1878" i="1"/>
  <c r="I1878" i="1"/>
  <c r="H1878" i="1"/>
  <c r="G1878" i="1"/>
  <c r="F1878" i="1"/>
  <c r="E1878" i="1"/>
  <c r="D1878" i="1"/>
  <c r="N1877" i="1"/>
  <c r="M1877" i="1"/>
  <c r="L1877" i="1"/>
  <c r="K1877" i="1"/>
  <c r="J1877" i="1"/>
  <c r="I1877" i="1"/>
  <c r="H1877" i="1"/>
  <c r="G1877" i="1"/>
  <c r="F1877" i="1"/>
  <c r="E1877" i="1"/>
  <c r="D1877" i="1"/>
  <c r="N1876" i="1"/>
  <c r="M1876" i="1"/>
  <c r="L1876" i="1"/>
  <c r="K1876" i="1"/>
  <c r="J1876" i="1"/>
  <c r="I1876" i="1"/>
  <c r="H1876" i="1"/>
  <c r="G1876" i="1"/>
  <c r="F1876" i="1"/>
  <c r="E1876" i="1"/>
  <c r="D1876" i="1"/>
  <c r="N1875" i="1"/>
  <c r="M1875" i="1"/>
  <c r="L1875" i="1"/>
  <c r="K1875" i="1"/>
  <c r="J1875" i="1"/>
  <c r="I1875" i="1"/>
  <c r="H1875" i="1"/>
  <c r="G1875" i="1"/>
  <c r="F1875" i="1"/>
  <c r="E1875" i="1"/>
  <c r="D1875" i="1"/>
  <c r="N1873" i="1"/>
  <c r="M1873" i="1"/>
  <c r="L1873" i="1"/>
  <c r="K1873" i="1"/>
  <c r="J1873" i="1"/>
  <c r="I1873" i="1"/>
  <c r="H1873" i="1"/>
  <c r="G1873" i="1"/>
  <c r="F1873" i="1"/>
  <c r="E1873" i="1"/>
  <c r="D1873" i="1"/>
  <c r="N1872" i="1"/>
  <c r="M1872" i="1"/>
  <c r="L1872" i="1"/>
  <c r="K1872" i="1"/>
  <c r="J1872" i="1"/>
  <c r="I1872" i="1"/>
  <c r="H1872" i="1"/>
  <c r="G1872" i="1"/>
  <c r="F1872" i="1"/>
  <c r="E1872" i="1"/>
  <c r="D1872" i="1"/>
  <c r="N1871" i="1"/>
  <c r="M1871" i="1"/>
  <c r="L1871" i="1"/>
  <c r="K1871" i="1"/>
  <c r="J1871" i="1"/>
  <c r="I1871" i="1"/>
  <c r="H1871" i="1"/>
  <c r="G1871" i="1"/>
  <c r="F1871" i="1"/>
  <c r="E1871" i="1"/>
  <c r="D1871" i="1"/>
  <c r="N1870" i="1"/>
  <c r="M1870" i="1"/>
  <c r="L1870" i="1"/>
  <c r="K1870" i="1"/>
  <c r="J1870" i="1"/>
  <c r="I1870" i="1"/>
  <c r="H1870" i="1"/>
  <c r="G1870" i="1"/>
  <c r="F1870" i="1"/>
  <c r="E1870" i="1"/>
  <c r="D1870" i="1"/>
  <c r="N1869" i="1"/>
  <c r="M1869" i="1"/>
  <c r="L1869" i="1"/>
  <c r="K1869" i="1"/>
  <c r="J1869" i="1"/>
  <c r="I1869" i="1"/>
  <c r="H1869" i="1"/>
  <c r="G1869" i="1"/>
  <c r="F1869" i="1"/>
  <c r="E1869" i="1"/>
  <c r="D1869" i="1"/>
  <c r="N1868" i="1"/>
  <c r="M1868" i="1"/>
  <c r="L1868" i="1"/>
  <c r="K1868" i="1"/>
  <c r="J1868" i="1"/>
  <c r="I1868" i="1"/>
  <c r="H1868" i="1"/>
  <c r="G1868" i="1"/>
  <c r="F1868" i="1"/>
  <c r="E1868" i="1"/>
  <c r="D1868" i="1"/>
  <c r="N1867" i="1"/>
  <c r="M1867" i="1"/>
  <c r="L1867" i="1"/>
  <c r="K1867" i="1"/>
  <c r="J1867" i="1"/>
  <c r="I1867" i="1"/>
  <c r="H1867" i="1"/>
  <c r="G1867" i="1"/>
  <c r="F1867" i="1"/>
  <c r="E1867" i="1"/>
  <c r="D1867" i="1"/>
  <c r="N1866" i="1"/>
  <c r="M1866" i="1"/>
  <c r="L1866" i="1"/>
  <c r="K1866" i="1"/>
  <c r="J1866" i="1"/>
  <c r="I1866" i="1"/>
  <c r="H1866" i="1"/>
  <c r="G1866" i="1"/>
  <c r="F1866" i="1"/>
  <c r="E1866" i="1"/>
  <c r="D1866" i="1"/>
  <c r="N1865" i="1"/>
  <c r="M1865" i="1"/>
  <c r="L1865" i="1"/>
  <c r="K1865" i="1"/>
  <c r="J1865" i="1"/>
  <c r="I1865" i="1"/>
  <c r="H1865" i="1"/>
  <c r="G1865" i="1"/>
  <c r="F1865" i="1"/>
  <c r="E1865" i="1"/>
  <c r="D1865" i="1"/>
  <c r="N1864" i="1"/>
  <c r="M1864" i="1"/>
  <c r="L1864" i="1"/>
  <c r="K1864" i="1"/>
  <c r="J1864" i="1"/>
  <c r="I1864" i="1"/>
  <c r="H1864" i="1"/>
  <c r="G1864" i="1"/>
  <c r="F1864" i="1"/>
  <c r="E1864" i="1"/>
  <c r="D1864" i="1"/>
  <c r="N1863" i="1"/>
  <c r="M1863" i="1"/>
  <c r="L1863" i="1"/>
  <c r="K1863" i="1"/>
  <c r="J1863" i="1"/>
  <c r="I1863" i="1"/>
  <c r="H1863" i="1"/>
  <c r="G1863" i="1"/>
  <c r="F1863" i="1"/>
  <c r="E1863" i="1"/>
  <c r="D1863" i="1"/>
  <c r="N1862" i="1"/>
  <c r="M1862" i="1"/>
  <c r="L1862" i="1"/>
  <c r="K1862" i="1"/>
  <c r="J1862" i="1"/>
  <c r="I1862" i="1"/>
  <c r="H1862" i="1"/>
  <c r="G1862" i="1"/>
  <c r="F1862" i="1"/>
  <c r="E1862" i="1"/>
  <c r="D1862" i="1"/>
  <c r="N1861" i="1"/>
  <c r="M1861" i="1"/>
  <c r="L1861" i="1"/>
  <c r="K1861" i="1"/>
  <c r="J1861" i="1"/>
  <c r="I1861" i="1"/>
  <c r="H1861" i="1"/>
  <c r="G1861" i="1"/>
  <c r="F1861" i="1"/>
  <c r="E1861" i="1"/>
  <c r="D1861" i="1"/>
  <c r="N1860" i="1"/>
  <c r="M1860" i="1"/>
  <c r="L1860" i="1"/>
  <c r="K1860" i="1"/>
  <c r="J1860" i="1"/>
  <c r="I1860" i="1"/>
  <c r="H1860" i="1"/>
  <c r="G1860" i="1"/>
  <c r="F1860" i="1"/>
  <c r="E1860" i="1"/>
  <c r="D1860" i="1"/>
  <c r="N1859" i="1"/>
  <c r="M1859" i="1"/>
  <c r="L1859" i="1"/>
  <c r="K1859" i="1"/>
  <c r="J1859" i="1"/>
  <c r="I1859" i="1"/>
  <c r="H1859" i="1"/>
  <c r="G1859" i="1"/>
  <c r="F1859" i="1"/>
  <c r="E1859" i="1"/>
  <c r="D1859" i="1"/>
  <c r="N1858" i="1"/>
  <c r="M1858" i="1"/>
  <c r="L1858" i="1"/>
  <c r="K1858" i="1"/>
  <c r="J1858" i="1"/>
  <c r="I1858" i="1"/>
  <c r="H1858" i="1"/>
  <c r="G1858" i="1"/>
  <c r="F1858" i="1"/>
  <c r="E1858" i="1"/>
  <c r="D1858" i="1"/>
  <c r="N1857" i="1"/>
  <c r="M1857" i="1"/>
  <c r="L1857" i="1"/>
  <c r="K1857" i="1"/>
  <c r="J1857" i="1"/>
  <c r="I1857" i="1"/>
  <c r="H1857" i="1"/>
  <c r="G1857" i="1"/>
  <c r="F1857" i="1"/>
  <c r="E1857" i="1"/>
  <c r="D1857" i="1"/>
  <c r="N1856" i="1"/>
  <c r="M1856" i="1"/>
  <c r="L1856" i="1"/>
  <c r="K1856" i="1"/>
  <c r="J1856" i="1"/>
  <c r="I1856" i="1"/>
  <c r="H1856" i="1"/>
  <c r="G1856" i="1"/>
  <c r="F1856" i="1"/>
  <c r="E1856" i="1"/>
  <c r="D1856" i="1"/>
  <c r="N1855" i="1"/>
  <c r="M1855" i="1"/>
  <c r="L1855" i="1"/>
  <c r="K1855" i="1"/>
  <c r="J1855" i="1"/>
  <c r="I1855" i="1"/>
  <c r="H1855" i="1"/>
  <c r="G1855" i="1"/>
  <c r="F1855" i="1"/>
  <c r="E1855" i="1"/>
  <c r="D1855" i="1"/>
  <c r="N1854" i="1"/>
  <c r="M1854" i="1"/>
  <c r="L1854" i="1"/>
  <c r="K1854" i="1"/>
  <c r="J1854" i="1"/>
  <c r="I1854" i="1"/>
  <c r="H1854" i="1"/>
  <c r="G1854" i="1"/>
  <c r="F1854" i="1"/>
  <c r="E1854" i="1"/>
  <c r="D1854" i="1"/>
  <c r="N1853" i="1"/>
  <c r="M1853" i="1"/>
  <c r="L1853" i="1"/>
  <c r="K1853" i="1"/>
  <c r="J1853" i="1"/>
  <c r="I1853" i="1"/>
  <c r="H1853" i="1"/>
  <c r="G1853" i="1"/>
  <c r="F1853" i="1"/>
  <c r="E1853" i="1"/>
  <c r="D1853" i="1"/>
  <c r="N1852" i="1"/>
  <c r="M1852" i="1"/>
  <c r="L1852" i="1"/>
  <c r="K1852" i="1"/>
  <c r="J1852" i="1"/>
  <c r="I1852" i="1"/>
  <c r="H1852" i="1"/>
  <c r="G1852" i="1"/>
  <c r="F1852" i="1"/>
  <c r="E1852" i="1"/>
  <c r="D1852" i="1"/>
  <c r="N1851" i="1"/>
  <c r="M1851" i="1"/>
  <c r="L1851" i="1"/>
  <c r="K1851" i="1"/>
  <c r="J1851" i="1"/>
  <c r="I1851" i="1"/>
  <c r="H1851" i="1"/>
  <c r="G1851" i="1"/>
  <c r="F1851" i="1"/>
  <c r="E1851" i="1"/>
  <c r="D1851" i="1"/>
  <c r="N1850" i="1"/>
  <c r="M1850" i="1"/>
  <c r="L1850" i="1"/>
  <c r="K1850" i="1"/>
  <c r="J1850" i="1"/>
  <c r="I1850" i="1"/>
  <c r="H1850" i="1"/>
  <c r="G1850" i="1"/>
  <c r="F1850" i="1"/>
  <c r="E1850" i="1"/>
  <c r="D1850" i="1"/>
  <c r="N1849" i="1"/>
  <c r="M1849" i="1"/>
  <c r="L1849" i="1"/>
  <c r="K1849" i="1"/>
  <c r="J1849" i="1"/>
  <c r="I1849" i="1"/>
  <c r="H1849" i="1"/>
  <c r="G1849" i="1"/>
  <c r="F1849" i="1"/>
  <c r="E1849" i="1"/>
  <c r="D1849" i="1"/>
  <c r="N1848" i="1"/>
  <c r="M1848" i="1"/>
  <c r="L1848" i="1"/>
  <c r="K1848" i="1"/>
  <c r="J1848" i="1"/>
  <c r="I1848" i="1"/>
  <c r="H1848" i="1"/>
  <c r="G1848" i="1"/>
  <c r="F1848" i="1"/>
  <c r="E1848" i="1"/>
  <c r="D1848" i="1"/>
  <c r="N1847" i="1"/>
  <c r="M1847" i="1"/>
  <c r="L1847" i="1"/>
  <c r="K1847" i="1"/>
  <c r="J1847" i="1"/>
  <c r="I1847" i="1"/>
  <c r="H1847" i="1"/>
  <c r="G1847" i="1"/>
  <c r="F1847" i="1"/>
  <c r="E1847" i="1"/>
  <c r="D1847" i="1"/>
  <c r="N1846" i="1"/>
  <c r="M1846" i="1"/>
  <c r="L1846" i="1"/>
  <c r="K1846" i="1"/>
  <c r="J1846" i="1"/>
  <c r="I1846" i="1"/>
  <c r="H1846" i="1"/>
  <c r="G1846" i="1"/>
  <c r="F1846" i="1"/>
  <c r="E1846" i="1"/>
  <c r="D1846" i="1"/>
  <c r="N1845" i="1"/>
  <c r="M1845" i="1"/>
  <c r="L1845" i="1"/>
  <c r="K1845" i="1"/>
  <c r="J1845" i="1"/>
  <c r="I1845" i="1"/>
  <c r="H1845" i="1"/>
  <c r="G1845" i="1"/>
  <c r="F1845" i="1"/>
  <c r="E1845" i="1"/>
  <c r="D1845" i="1"/>
  <c r="N1844" i="1"/>
  <c r="M1844" i="1"/>
  <c r="L1844" i="1"/>
  <c r="K1844" i="1"/>
  <c r="J1844" i="1"/>
  <c r="I1844" i="1"/>
  <c r="H1844" i="1"/>
  <c r="G1844" i="1"/>
  <c r="F1844" i="1"/>
  <c r="E1844" i="1"/>
  <c r="D1844" i="1"/>
  <c r="N1843" i="1"/>
  <c r="M1843" i="1"/>
  <c r="L1843" i="1"/>
  <c r="K1843" i="1"/>
  <c r="J1843" i="1"/>
  <c r="I1843" i="1"/>
  <c r="H1843" i="1"/>
  <c r="G1843" i="1"/>
  <c r="F1843" i="1"/>
  <c r="E1843" i="1"/>
  <c r="D1843" i="1"/>
  <c r="N1842" i="1"/>
  <c r="M1842" i="1"/>
  <c r="L1842" i="1"/>
  <c r="K1842" i="1"/>
  <c r="J1842" i="1"/>
  <c r="I1842" i="1"/>
  <c r="H1842" i="1"/>
  <c r="G1842" i="1"/>
  <c r="F1842" i="1"/>
  <c r="E1842" i="1"/>
  <c r="D1842" i="1"/>
  <c r="N1841" i="1"/>
  <c r="M1841" i="1"/>
  <c r="L1841" i="1"/>
  <c r="K1841" i="1"/>
  <c r="J1841" i="1"/>
  <c r="I1841" i="1"/>
  <c r="H1841" i="1"/>
  <c r="G1841" i="1"/>
  <c r="F1841" i="1"/>
  <c r="E1841" i="1"/>
  <c r="D1841" i="1"/>
  <c r="N1840" i="1"/>
  <c r="M1840" i="1"/>
  <c r="L1840" i="1"/>
  <c r="K1840" i="1"/>
  <c r="J1840" i="1"/>
  <c r="I1840" i="1"/>
  <c r="H1840" i="1"/>
  <c r="G1840" i="1"/>
  <c r="F1840" i="1"/>
  <c r="E1840" i="1"/>
  <c r="D1840" i="1"/>
  <c r="N1839" i="1"/>
  <c r="M1839" i="1"/>
  <c r="L1839" i="1"/>
  <c r="K1839" i="1"/>
  <c r="J1839" i="1"/>
  <c r="I1839" i="1"/>
  <c r="H1839" i="1"/>
  <c r="G1839" i="1"/>
  <c r="F1839" i="1"/>
  <c r="E1839" i="1"/>
  <c r="D1839" i="1"/>
  <c r="N1838" i="1"/>
  <c r="M1838" i="1"/>
  <c r="L1838" i="1"/>
  <c r="K1838" i="1"/>
  <c r="J1838" i="1"/>
  <c r="I1838" i="1"/>
  <c r="H1838" i="1"/>
  <c r="G1838" i="1"/>
  <c r="F1838" i="1"/>
  <c r="E1838" i="1"/>
  <c r="D1838" i="1"/>
  <c r="N1837" i="1"/>
  <c r="M1837" i="1"/>
  <c r="L1837" i="1"/>
  <c r="K1837" i="1"/>
  <c r="J1837" i="1"/>
  <c r="I1837" i="1"/>
  <c r="H1837" i="1"/>
  <c r="G1837" i="1"/>
  <c r="F1837" i="1"/>
  <c r="E1837" i="1"/>
  <c r="D1837" i="1"/>
  <c r="N1836" i="1"/>
  <c r="M1836" i="1"/>
  <c r="L1836" i="1"/>
  <c r="K1836" i="1"/>
  <c r="J1836" i="1"/>
  <c r="I1836" i="1"/>
  <c r="H1836" i="1"/>
  <c r="G1836" i="1"/>
  <c r="F1836" i="1"/>
  <c r="E1836" i="1"/>
  <c r="D1836" i="1"/>
  <c r="N1835" i="1"/>
  <c r="M1835" i="1"/>
  <c r="L1835" i="1"/>
  <c r="K1835" i="1"/>
  <c r="J1835" i="1"/>
  <c r="I1835" i="1"/>
  <c r="H1835" i="1"/>
  <c r="G1835" i="1"/>
  <c r="F1835" i="1"/>
  <c r="E1835" i="1"/>
  <c r="D1835" i="1"/>
  <c r="N1834" i="1"/>
  <c r="M1834" i="1"/>
  <c r="L1834" i="1"/>
  <c r="K1834" i="1"/>
  <c r="J1834" i="1"/>
  <c r="I1834" i="1"/>
  <c r="H1834" i="1"/>
  <c r="G1834" i="1"/>
  <c r="F1834" i="1"/>
  <c r="E1834" i="1"/>
  <c r="D1834" i="1"/>
  <c r="N1833" i="1"/>
  <c r="M1833" i="1"/>
  <c r="L1833" i="1"/>
  <c r="K1833" i="1"/>
  <c r="J1833" i="1"/>
  <c r="I1833" i="1"/>
  <c r="H1833" i="1"/>
  <c r="G1833" i="1"/>
  <c r="F1833" i="1"/>
  <c r="E1833" i="1"/>
  <c r="D1833" i="1"/>
  <c r="N1832" i="1"/>
  <c r="M1832" i="1"/>
  <c r="L1832" i="1"/>
  <c r="K1832" i="1"/>
  <c r="J1832" i="1"/>
  <c r="I1832" i="1"/>
  <c r="H1832" i="1"/>
  <c r="G1832" i="1"/>
  <c r="F1832" i="1"/>
  <c r="E1832" i="1"/>
  <c r="D1832" i="1"/>
  <c r="N1831" i="1"/>
  <c r="M1831" i="1"/>
  <c r="L1831" i="1"/>
  <c r="K1831" i="1"/>
  <c r="J1831" i="1"/>
  <c r="I1831" i="1"/>
  <c r="H1831" i="1"/>
  <c r="G1831" i="1"/>
  <c r="F1831" i="1"/>
  <c r="E1831" i="1"/>
  <c r="D1831" i="1"/>
  <c r="N1830" i="1"/>
  <c r="M1830" i="1"/>
  <c r="L1830" i="1"/>
  <c r="K1830" i="1"/>
  <c r="J1830" i="1"/>
  <c r="I1830" i="1"/>
  <c r="H1830" i="1"/>
  <c r="G1830" i="1"/>
  <c r="F1830" i="1"/>
  <c r="E1830" i="1"/>
  <c r="D1830" i="1"/>
  <c r="N1829" i="1"/>
  <c r="M1829" i="1"/>
  <c r="L1829" i="1"/>
  <c r="K1829" i="1"/>
  <c r="J1829" i="1"/>
  <c r="I1829" i="1"/>
  <c r="H1829" i="1"/>
  <c r="G1829" i="1"/>
  <c r="F1829" i="1"/>
  <c r="E1829" i="1"/>
  <c r="D1829" i="1"/>
  <c r="N1828" i="1"/>
  <c r="M1828" i="1"/>
  <c r="L1828" i="1"/>
  <c r="K1828" i="1"/>
  <c r="J1828" i="1"/>
  <c r="I1828" i="1"/>
  <c r="H1828" i="1"/>
  <c r="G1828" i="1"/>
  <c r="F1828" i="1"/>
  <c r="E1828" i="1"/>
  <c r="D1828" i="1"/>
  <c r="N1827" i="1"/>
  <c r="M1827" i="1"/>
  <c r="L1827" i="1"/>
  <c r="K1827" i="1"/>
  <c r="J1827" i="1"/>
  <c r="I1827" i="1"/>
  <c r="H1827" i="1"/>
  <c r="G1827" i="1"/>
  <c r="F1827" i="1"/>
  <c r="E1827" i="1"/>
  <c r="D1827" i="1"/>
  <c r="N1826" i="1"/>
  <c r="M1826" i="1"/>
  <c r="L1826" i="1"/>
  <c r="K1826" i="1"/>
  <c r="J1826" i="1"/>
  <c r="I1826" i="1"/>
  <c r="H1826" i="1"/>
  <c r="G1826" i="1"/>
  <c r="F1826" i="1"/>
  <c r="E1826" i="1"/>
  <c r="D1826" i="1"/>
  <c r="N1825" i="1"/>
  <c r="M1825" i="1"/>
  <c r="L1825" i="1"/>
  <c r="K1825" i="1"/>
  <c r="J1825" i="1"/>
  <c r="I1825" i="1"/>
  <c r="H1825" i="1"/>
  <c r="G1825" i="1"/>
  <c r="F1825" i="1"/>
  <c r="E1825" i="1"/>
  <c r="D1825" i="1"/>
  <c r="N1824" i="1"/>
  <c r="M1824" i="1"/>
  <c r="L1824" i="1"/>
  <c r="K1824" i="1"/>
  <c r="J1824" i="1"/>
  <c r="I1824" i="1"/>
  <c r="H1824" i="1"/>
  <c r="G1824" i="1"/>
  <c r="F1824" i="1"/>
  <c r="E1824" i="1"/>
  <c r="D1824" i="1"/>
  <c r="N1823" i="1"/>
  <c r="M1823" i="1"/>
  <c r="L1823" i="1"/>
  <c r="K1823" i="1"/>
  <c r="J1823" i="1"/>
  <c r="I1823" i="1"/>
  <c r="H1823" i="1"/>
  <c r="G1823" i="1"/>
  <c r="F1823" i="1"/>
  <c r="E1823" i="1"/>
  <c r="D1823" i="1"/>
  <c r="N1822" i="1"/>
  <c r="M1822" i="1"/>
  <c r="L1822" i="1"/>
  <c r="K1822" i="1"/>
  <c r="J1822" i="1"/>
  <c r="I1822" i="1"/>
  <c r="H1822" i="1"/>
  <c r="G1822" i="1"/>
  <c r="F1822" i="1"/>
  <c r="E1822" i="1"/>
  <c r="D1822" i="1"/>
  <c r="N1821" i="1"/>
  <c r="M1821" i="1"/>
  <c r="L1821" i="1"/>
  <c r="K1821" i="1"/>
  <c r="J1821" i="1"/>
  <c r="I1821" i="1"/>
  <c r="H1821" i="1"/>
  <c r="G1821" i="1"/>
  <c r="F1821" i="1"/>
  <c r="E1821" i="1"/>
  <c r="D1821" i="1"/>
  <c r="N1820" i="1"/>
  <c r="M1820" i="1"/>
  <c r="L1820" i="1"/>
  <c r="K1820" i="1"/>
  <c r="J1820" i="1"/>
  <c r="I1820" i="1"/>
  <c r="H1820" i="1"/>
  <c r="G1820" i="1"/>
  <c r="F1820" i="1"/>
  <c r="E1820" i="1"/>
  <c r="D1820" i="1"/>
  <c r="N1819" i="1"/>
  <c r="M1819" i="1"/>
  <c r="L1819" i="1"/>
  <c r="K1819" i="1"/>
  <c r="J1819" i="1"/>
  <c r="I1819" i="1"/>
  <c r="H1819" i="1"/>
  <c r="G1819" i="1"/>
  <c r="F1819" i="1"/>
  <c r="E1819" i="1"/>
  <c r="D1819" i="1"/>
  <c r="N1818" i="1"/>
  <c r="M1818" i="1"/>
  <c r="L1818" i="1"/>
  <c r="K1818" i="1"/>
  <c r="J1818" i="1"/>
  <c r="I1818" i="1"/>
  <c r="H1818" i="1"/>
  <c r="G1818" i="1"/>
  <c r="F1818" i="1"/>
  <c r="E1818" i="1"/>
  <c r="D1818" i="1"/>
  <c r="N1817" i="1"/>
  <c r="M1817" i="1"/>
  <c r="L1817" i="1"/>
  <c r="K1817" i="1"/>
  <c r="J1817" i="1"/>
  <c r="I1817" i="1"/>
  <c r="H1817" i="1"/>
  <c r="G1817" i="1"/>
  <c r="F1817" i="1"/>
  <c r="E1817" i="1"/>
  <c r="D1817" i="1"/>
  <c r="N1816" i="1"/>
  <c r="M1816" i="1"/>
  <c r="L1816" i="1"/>
  <c r="K1816" i="1"/>
  <c r="J1816" i="1"/>
  <c r="I1816" i="1"/>
  <c r="H1816" i="1"/>
  <c r="G1816" i="1"/>
  <c r="F1816" i="1"/>
  <c r="E1816" i="1"/>
  <c r="D1816" i="1"/>
  <c r="N1815" i="1"/>
  <c r="M1815" i="1"/>
  <c r="L1815" i="1"/>
  <c r="K1815" i="1"/>
  <c r="J1815" i="1"/>
  <c r="I1815" i="1"/>
  <c r="H1815" i="1"/>
  <c r="G1815" i="1"/>
  <c r="F1815" i="1"/>
  <c r="E1815" i="1"/>
  <c r="D1815" i="1"/>
  <c r="N1814" i="1"/>
  <c r="M1814" i="1"/>
  <c r="L1814" i="1"/>
  <c r="K1814" i="1"/>
  <c r="J1814" i="1"/>
  <c r="I1814" i="1"/>
  <c r="H1814" i="1"/>
  <c r="G1814" i="1"/>
  <c r="F1814" i="1"/>
  <c r="E1814" i="1"/>
  <c r="D1814" i="1"/>
  <c r="N1813" i="1"/>
  <c r="M1813" i="1"/>
  <c r="L1813" i="1"/>
  <c r="K1813" i="1"/>
  <c r="J1813" i="1"/>
  <c r="I1813" i="1"/>
  <c r="H1813" i="1"/>
  <c r="G1813" i="1"/>
  <c r="F1813" i="1"/>
  <c r="E1813" i="1"/>
  <c r="D1813" i="1"/>
  <c r="N1812" i="1"/>
  <c r="M1812" i="1"/>
  <c r="L1812" i="1"/>
  <c r="K1812" i="1"/>
  <c r="J1812" i="1"/>
  <c r="I1812" i="1"/>
  <c r="H1812" i="1"/>
  <c r="G1812" i="1"/>
  <c r="F1812" i="1"/>
  <c r="E1812" i="1"/>
  <c r="D1812" i="1"/>
  <c r="N1811" i="1"/>
  <c r="M1811" i="1"/>
  <c r="L1811" i="1"/>
  <c r="K1811" i="1"/>
  <c r="J1811" i="1"/>
  <c r="I1811" i="1"/>
  <c r="H1811" i="1"/>
  <c r="G1811" i="1"/>
  <c r="F1811" i="1"/>
  <c r="E1811" i="1"/>
  <c r="D1811" i="1"/>
  <c r="N1810" i="1"/>
  <c r="M1810" i="1"/>
  <c r="L1810" i="1"/>
  <c r="K1810" i="1"/>
  <c r="J1810" i="1"/>
  <c r="I1810" i="1"/>
  <c r="H1810" i="1"/>
  <c r="G1810" i="1"/>
  <c r="F1810" i="1"/>
  <c r="E1810" i="1"/>
  <c r="D1810" i="1"/>
  <c r="N1809" i="1"/>
  <c r="M1809" i="1"/>
  <c r="L1809" i="1"/>
  <c r="K1809" i="1"/>
  <c r="J1809" i="1"/>
  <c r="I1809" i="1"/>
  <c r="H1809" i="1"/>
  <c r="G1809" i="1"/>
  <c r="F1809" i="1"/>
  <c r="E1809" i="1"/>
  <c r="D1809" i="1"/>
  <c r="N1808" i="1"/>
  <c r="M1808" i="1"/>
  <c r="L1808" i="1"/>
  <c r="K1808" i="1"/>
  <c r="J1808" i="1"/>
  <c r="I1808" i="1"/>
  <c r="H1808" i="1"/>
  <c r="G1808" i="1"/>
  <c r="F1808" i="1"/>
  <c r="E1808" i="1"/>
  <c r="D1808" i="1"/>
  <c r="N1807" i="1"/>
  <c r="M1807" i="1"/>
  <c r="L1807" i="1"/>
  <c r="K1807" i="1"/>
  <c r="J1807" i="1"/>
  <c r="I1807" i="1"/>
  <c r="H1807" i="1"/>
  <c r="G1807" i="1"/>
  <c r="F1807" i="1"/>
  <c r="E1807" i="1"/>
  <c r="D1807" i="1"/>
  <c r="N1806" i="1"/>
  <c r="M1806" i="1"/>
  <c r="L1806" i="1"/>
  <c r="K1806" i="1"/>
  <c r="J1806" i="1"/>
  <c r="I1806" i="1"/>
  <c r="H1806" i="1"/>
  <c r="G1806" i="1"/>
  <c r="F1806" i="1"/>
  <c r="E1806" i="1"/>
  <c r="D1806" i="1"/>
  <c r="N1805" i="1"/>
  <c r="M1805" i="1"/>
  <c r="L1805" i="1"/>
  <c r="K1805" i="1"/>
  <c r="J1805" i="1"/>
  <c r="I1805" i="1"/>
  <c r="H1805" i="1"/>
  <c r="G1805" i="1"/>
  <c r="F1805" i="1"/>
  <c r="E1805" i="1"/>
  <c r="D1805" i="1"/>
  <c r="N1803" i="1"/>
  <c r="M1803" i="1"/>
  <c r="L1803" i="1"/>
  <c r="K1803" i="1"/>
  <c r="J1803" i="1"/>
  <c r="I1803" i="1"/>
  <c r="H1803" i="1"/>
  <c r="G1803" i="1"/>
  <c r="F1803" i="1"/>
  <c r="E1803" i="1"/>
  <c r="D1803" i="1"/>
  <c r="N1802" i="1"/>
  <c r="M1802" i="1"/>
  <c r="L1802" i="1"/>
  <c r="K1802" i="1"/>
  <c r="J1802" i="1"/>
  <c r="I1802" i="1"/>
  <c r="H1802" i="1"/>
  <c r="G1802" i="1"/>
  <c r="F1802" i="1"/>
  <c r="E1802" i="1"/>
  <c r="D1802" i="1"/>
  <c r="N1801" i="1"/>
  <c r="M1801" i="1"/>
  <c r="L1801" i="1"/>
  <c r="K1801" i="1"/>
  <c r="J1801" i="1"/>
  <c r="I1801" i="1"/>
  <c r="H1801" i="1"/>
  <c r="G1801" i="1"/>
  <c r="F1801" i="1"/>
  <c r="E1801" i="1"/>
  <c r="D1801" i="1"/>
  <c r="N1800" i="1"/>
  <c r="M1800" i="1"/>
  <c r="L1800" i="1"/>
  <c r="K1800" i="1"/>
  <c r="J1800" i="1"/>
  <c r="I1800" i="1"/>
  <c r="H1800" i="1"/>
  <c r="G1800" i="1"/>
  <c r="F1800" i="1"/>
  <c r="E1800" i="1"/>
  <c r="D1800" i="1"/>
  <c r="N1799" i="1"/>
  <c r="M1799" i="1"/>
  <c r="L1799" i="1"/>
  <c r="K1799" i="1"/>
  <c r="J1799" i="1"/>
  <c r="I1799" i="1"/>
  <c r="H1799" i="1"/>
  <c r="G1799" i="1"/>
  <c r="F1799" i="1"/>
  <c r="E1799" i="1"/>
  <c r="D1799" i="1"/>
  <c r="N1798" i="1"/>
  <c r="M1798" i="1"/>
  <c r="L1798" i="1"/>
  <c r="K1798" i="1"/>
  <c r="J1798" i="1"/>
  <c r="I1798" i="1"/>
  <c r="H1798" i="1"/>
  <c r="G1798" i="1"/>
  <c r="F1798" i="1"/>
  <c r="E1798" i="1"/>
  <c r="D1798" i="1"/>
  <c r="N1797" i="1"/>
  <c r="M1797" i="1"/>
  <c r="L1797" i="1"/>
  <c r="K1797" i="1"/>
  <c r="J1797" i="1"/>
  <c r="I1797" i="1"/>
  <c r="H1797" i="1"/>
  <c r="G1797" i="1"/>
  <c r="F1797" i="1"/>
  <c r="E1797" i="1"/>
  <c r="D1797" i="1"/>
  <c r="N1796" i="1"/>
  <c r="M1796" i="1"/>
  <c r="L1796" i="1"/>
  <c r="K1796" i="1"/>
  <c r="J1796" i="1"/>
  <c r="I1796" i="1"/>
  <c r="H1796" i="1"/>
  <c r="G1796" i="1"/>
  <c r="F1796" i="1"/>
  <c r="E1796" i="1"/>
  <c r="D1796" i="1"/>
  <c r="N1795" i="1"/>
  <c r="M1795" i="1"/>
  <c r="L1795" i="1"/>
  <c r="K1795" i="1"/>
  <c r="J1795" i="1"/>
  <c r="I1795" i="1"/>
  <c r="H1795" i="1"/>
  <c r="G1795" i="1"/>
  <c r="F1795" i="1"/>
  <c r="E1795" i="1"/>
  <c r="D1795" i="1"/>
  <c r="N1794" i="1"/>
  <c r="M1794" i="1"/>
  <c r="L1794" i="1"/>
  <c r="K1794" i="1"/>
  <c r="J1794" i="1"/>
  <c r="I1794" i="1"/>
  <c r="H1794" i="1"/>
  <c r="G1794" i="1"/>
  <c r="F1794" i="1"/>
  <c r="E1794" i="1"/>
  <c r="D1794" i="1"/>
  <c r="N1793" i="1"/>
  <c r="M1793" i="1"/>
  <c r="L1793" i="1"/>
  <c r="K1793" i="1"/>
  <c r="J1793" i="1"/>
  <c r="I1793" i="1"/>
  <c r="H1793" i="1"/>
  <c r="G1793" i="1"/>
  <c r="F1793" i="1"/>
  <c r="E1793" i="1"/>
  <c r="D1793" i="1"/>
  <c r="N1792" i="1"/>
  <c r="M1792" i="1"/>
  <c r="L1792" i="1"/>
  <c r="K1792" i="1"/>
  <c r="J1792" i="1"/>
  <c r="I1792" i="1"/>
  <c r="H1792" i="1"/>
  <c r="G1792" i="1"/>
  <c r="F1792" i="1"/>
  <c r="E1792" i="1"/>
  <c r="D1792" i="1"/>
  <c r="N1791" i="1"/>
  <c r="M1791" i="1"/>
  <c r="L1791" i="1"/>
  <c r="K1791" i="1"/>
  <c r="J1791" i="1"/>
  <c r="I1791" i="1"/>
  <c r="H1791" i="1"/>
  <c r="G1791" i="1"/>
  <c r="F1791" i="1"/>
  <c r="E1791" i="1"/>
  <c r="D1791" i="1"/>
  <c r="N1790" i="1"/>
  <c r="M1790" i="1"/>
  <c r="L1790" i="1"/>
  <c r="K1790" i="1"/>
  <c r="J1790" i="1"/>
  <c r="I1790" i="1"/>
  <c r="H1790" i="1"/>
  <c r="G1790" i="1"/>
  <c r="F1790" i="1"/>
  <c r="E1790" i="1"/>
  <c r="D1790" i="1"/>
  <c r="N1789" i="1"/>
  <c r="M1789" i="1"/>
  <c r="L1789" i="1"/>
  <c r="K1789" i="1"/>
  <c r="J1789" i="1"/>
  <c r="I1789" i="1"/>
  <c r="H1789" i="1"/>
  <c r="G1789" i="1"/>
  <c r="F1789" i="1"/>
  <c r="E1789" i="1"/>
  <c r="D1789" i="1"/>
  <c r="N1787" i="1"/>
  <c r="M1787" i="1"/>
  <c r="L1787" i="1"/>
  <c r="K1787" i="1"/>
  <c r="J1787" i="1"/>
  <c r="I1787" i="1"/>
  <c r="H1787" i="1"/>
  <c r="G1787" i="1"/>
  <c r="F1787" i="1"/>
  <c r="E1787" i="1"/>
  <c r="D1787" i="1"/>
  <c r="N1786" i="1"/>
  <c r="M1786" i="1"/>
  <c r="L1786" i="1"/>
  <c r="K1786" i="1"/>
  <c r="J1786" i="1"/>
  <c r="I1786" i="1"/>
  <c r="H1786" i="1"/>
  <c r="G1786" i="1"/>
  <c r="F1786" i="1"/>
  <c r="E1786" i="1"/>
  <c r="D1786" i="1"/>
  <c r="N1785" i="1"/>
  <c r="M1785" i="1"/>
  <c r="L1785" i="1"/>
  <c r="K1785" i="1"/>
  <c r="J1785" i="1"/>
  <c r="I1785" i="1"/>
  <c r="H1785" i="1"/>
  <c r="G1785" i="1"/>
  <c r="F1785" i="1"/>
  <c r="E1785" i="1"/>
  <c r="D1785" i="1"/>
  <c r="N1784" i="1"/>
  <c r="M1784" i="1"/>
  <c r="L1784" i="1"/>
  <c r="K1784" i="1"/>
  <c r="J1784" i="1"/>
  <c r="I1784" i="1"/>
  <c r="H1784" i="1"/>
  <c r="G1784" i="1"/>
  <c r="F1784" i="1"/>
  <c r="E1784" i="1"/>
  <c r="D1784" i="1"/>
  <c r="N1782" i="1"/>
  <c r="M1782" i="1"/>
  <c r="L1782" i="1"/>
  <c r="K1782" i="1"/>
  <c r="J1782" i="1"/>
  <c r="I1782" i="1"/>
  <c r="H1782" i="1"/>
  <c r="G1782" i="1"/>
  <c r="F1782" i="1"/>
  <c r="E1782" i="1"/>
  <c r="D1782" i="1"/>
  <c r="N1781" i="1"/>
  <c r="M1781" i="1"/>
  <c r="L1781" i="1"/>
  <c r="K1781" i="1"/>
  <c r="J1781" i="1"/>
  <c r="I1781" i="1"/>
  <c r="H1781" i="1"/>
  <c r="G1781" i="1"/>
  <c r="F1781" i="1"/>
  <c r="E1781" i="1"/>
  <c r="D1781" i="1"/>
  <c r="N1780" i="1"/>
  <c r="M1780" i="1"/>
  <c r="L1780" i="1"/>
  <c r="K1780" i="1"/>
  <c r="J1780" i="1"/>
  <c r="I1780" i="1"/>
  <c r="H1780" i="1"/>
  <c r="G1780" i="1"/>
  <c r="F1780" i="1"/>
  <c r="E1780" i="1"/>
  <c r="D1780" i="1"/>
  <c r="N1779" i="1"/>
  <c r="M1779" i="1"/>
  <c r="L1779" i="1"/>
  <c r="K1779" i="1"/>
  <c r="J1779" i="1"/>
  <c r="I1779" i="1"/>
  <c r="H1779" i="1"/>
  <c r="G1779" i="1"/>
  <c r="F1779" i="1"/>
  <c r="E1779" i="1"/>
  <c r="D1779" i="1"/>
  <c r="N1778" i="1"/>
  <c r="M1778" i="1"/>
  <c r="L1778" i="1"/>
  <c r="K1778" i="1"/>
  <c r="J1778" i="1"/>
  <c r="I1778" i="1"/>
  <c r="H1778" i="1"/>
  <c r="G1778" i="1"/>
  <c r="F1778" i="1"/>
  <c r="E1778" i="1"/>
  <c r="D1778" i="1"/>
  <c r="N1777" i="1"/>
  <c r="M1777" i="1"/>
  <c r="L1777" i="1"/>
  <c r="K1777" i="1"/>
  <c r="J1777" i="1"/>
  <c r="I1777" i="1"/>
  <c r="H1777" i="1"/>
  <c r="G1777" i="1"/>
  <c r="F1777" i="1"/>
  <c r="E1777" i="1"/>
  <c r="D1777" i="1"/>
  <c r="N1776" i="1"/>
  <c r="M1776" i="1"/>
  <c r="L1776" i="1"/>
  <c r="K1776" i="1"/>
  <c r="J1776" i="1"/>
  <c r="I1776" i="1"/>
  <c r="H1776" i="1"/>
  <c r="G1776" i="1"/>
  <c r="F1776" i="1"/>
  <c r="E1776" i="1"/>
  <c r="D1776" i="1"/>
  <c r="N1775" i="1"/>
  <c r="M1775" i="1"/>
  <c r="L1775" i="1"/>
  <c r="K1775" i="1"/>
  <c r="J1775" i="1"/>
  <c r="I1775" i="1"/>
  <c r="H1775" i="1"/>
  <c r="G1775" i="1"/>
  <c r="F1775" i="1"/>
  <c r="E1775" i="1"/>
  <c r="D1775" i="1"/>
  <c r="N1774" i="1"/>
  <c r="M1774" i="1"/>
  <c r="L1774" i="1"/>
  <c r="K1774" i="1"/>
  <c r="J1774" i="1"/>
  <c r="I1774" i="1"/>
  <c r="H1774" i="1"/>
  <c r="G1774" i="1"/>
  <c r="F1774" i="1"/>
  <c r="E1774" i="1"/>
  <c r="D1774" i="1"/>
  <c r="N1773" i="1"/>
  <c r="M1773" i="1"/>
  <c r="L1773" i="1"/>
  <c r="K1773" i="1"/>
  <c r="J1773" i="1"/>
  <c r="I1773" i="1"/>
  <c r="H1773" i="1"/>
  <c r="G1773" i="1"/>
  <c r="F1773" i="1"/>
  <c r="E1773" i="1"/>
  <c r="D1773" i="1"/>
  <c r="N1772" i="1"/>
  <c r="M1772" i="1"/>
  <c r="L1772" i="1"/>
  <c r="K1772" i="1"/>
  <c r="J1772" i="1"/>
  <c r="I1772" i="1"/>
  <c r="H1772" i="1"/>
  <c r="G1772" i="1"/>
  <c r="F1772" i="1"/>
  <c r="E1772" i="1"/>
  <c r="D1772" i="1"/>
  <c r="N1771" i="1"/>
  <c r="M1771" i="1"/>
  <c r="L1771" i="1"/>
  <c r="K1771" i="1"/>
  <c r="J1771" i="1"/>
  <c r="I1771" i="1"/>
  <c r="H1771" i="1"/>
  <c r="G1771" i="1"/>
  <c r="F1771" i="1"/>
  <c r="E1771" i="1"/>
  <c r="D1771" i="1"/>
  <c r="N1770" i="1"/>
  <c r="M1770" i="1"/>
  <c r="L1770" i="1"/>
  <c r="K1770" i="1"/>
  <c r="J1770" i="1"/>
  <c r="I1770" i="1"/>
  <c r="H1770" i="1"/>
  <c r="G1770" i="1"/>
  <c r="F1770" i="1"/>
  <c r="E1770" i="1"/>
  <c r="D1770" i="1"/>
  <c r="N1769" i="1"/>
  <c r="M1769" i="1"/>
  <c r="L1769" i="1"/>
  <c r="K1769" i="1"/>
  <c r="J1769" i="1"/>
  <c r="I1769" i="1"/>
  <c r="H1769" i="1"/>
  <c r="G1769" i="1"/>
  <c r="F1769" i="1"/>
  <c r="E1769" i="1"/>
  <c r="D1769" i="1"/>
  <c r="N1768" i="1"/>
  <c r="M1768" i="1"/>
  <c r="L1768" i="1"/>
  <c r="K1768" i="1"/>
  <c r="J1768" i="1"/>
  <c r="I1768" i="1"/>
  <c r="H1768" i="1"/>
  <c r="G1768" i="1"/>
  <c r="F1768" i="1"/>
  <c r="E1768" i="1"/>
  <c r="D1768" i="1"/>
  <c r="N1767" i="1"/>
  <c r="M1767" i="1"/>
  <c r="L1767" i="1"/>
  <c r="K1767" i="1"/>
  <c r="J1767" i="1"/>
  <c r="I1767" i="1"/>
  <c r="H1767" i="1"/>
  <c r="G1767" i="1"/>
  <c r="F1767" i="1"/>
  <c r="E1767" i="1"/>
  <c r="D1767" i="1"/>
  <c r="N1765" i="1"/>
  <c r="M1765" i="1"/>
  <c r="L1765" i="1"/>
  <c r="K1765" i="1"/>
  <c r="J1765" i="1"/>
  <c r="I1765" i="1"/>
  <c r="H1765" i="1"/>
  <c r="G1765" i="1"/>
  <c r="F1765" i="1"/>
  <c r="E1765" i="1"/>
  <c r="D1765" i="1"/>
  <c r="N1764" i="1"/>
  <c r="M1764" i="1"/>
  <c r="L1764" i="1"/>
  <c r="K1764" i="1"/>
  <c r="J1764" i="1"/>
  <c r="I1764" i="1"/>
  <c r="H1764" i="1"/>
  <c r="G1764" i="1"/>
  <c r="F1764" i="1"/>
  <c r="E1764" i="1"/>
  <c r="D1764" i="1"/>
  <c r="N1763" i="1"/>
  <c r="M1763" i="1"/>
  <c r="L1763" i="1"/>
  <c r="K1763" i="1"/>
  <c r="J1763" i="1"/>
  <c r="I1763" i="1"/>
  <c r="H1763" i="1"/>
  <c r="G1763" i="1"/>
  <c r="F1763" i="1"/>
  <c r="E1763" i="1"/>
  <c r="D1763" i="1"/>
  <c r="N1762" i="1"/>
  <c r="M1762" i="1"/>
  <c r="L1762" i="1"/>
  <c r="K1762" i="1"/>
  <c r="J1762" i="1"/>
  <c r="I1762" i="1"/>
  <c r="H1762" i="1"/>
  <c r="G1762" i="1"/>
  <c r="F1762" i="1"/>
  <c r="E1762" i="1"/>
  <c r="D1762" i="1"/>
  <c r="N1761" i="1"/>
  <c r="M1761" i="1"/>
  <c r="L1761" i="1"/>
  <c r="K1761" i="1"/>
  <c r="J1761" i="1"/>
  <c r="I1761" i="1"/>
  <c r="H1761" i="1"/>
  <c r="G1761" i="1"/>
  <c r="F1761" i="1"/>
  <c r="E1761" i="1"/>
  <c r="D1761" i="1"/>
  <c r="N1760" i="1"/>
  <c r="M1760" i="1"/>
  <c r="L1760" i="1"/>
  <c r="K1760" i="1"/>
  <c r="J1760" i="1"/>
  <c r="I1760" i="1"/>
  <c r="H1760" i="1"/>
  <c r="G1760" i="1"/>
  <c r="F1760" i="1"/>
  <c r="E1760" i="1"/>
  <c r="D1760" i="1"/>
  <c r="N1759" i="1"/>
  <c r="M1759" i="1"/>
  <c r="L1759" i="1"/>
  <c r="K1759" i="1"/>
  <c r="J1759" i="1"/>
  <c r="I1759" i="1"/>
  <c r="H1759" i="1"/>
  <c r="G1759" i="1"/>
  <c r="F1759" i="1"/>
  <c r="E1759" i="1"/>
  <c r="D1759" i="1"/>
  <c r="N1758" i="1"/>
  <c r="M1758" i="1"/>
  <c r="L1758" i="1"/>
  <c r="K1758" i="1"/>
  <c r="J1758" i="1"/>
  <c r="I1758" i="1"/>
  <c r="H1758" i="1"/>
  <c r="G1758" i="1"/>
  <c r="F1758" i="1"/>
  <c r="E1758" i="1"/>
  <c r="D1758" i="1"/>
  <c r="N1757" i="1"/>
  <c r="M1757" i="1"/>
  <c r="L1757" i="1"/>
  <c r="K1757" i="1"/>
  <c r="J1757" i="1"/>
  <c r="I1757" i="1"/>
  <c r="H1757" i="1"/>
  <c r="G1757" i="1"/>
  <c r="F1757" i="1"/>
  <c r="E1757" i="1"/>
  <c r="D1757" i="1"/>
  <c r="N1756" i="1"/>
  <c r="M1756" i="1"/>
  <c r="L1756" i="1"/>
  <c r="K1756" i="1"/>
  <c r="J1756" i="1"/>
  <c r="I1756" i="1"/>
  <c r="H1756" i="1"/>
  <c r="G1756" i="1"/>
  <c r="F1756" i="1"/>
  <c r="E1756" i="1"/>
  <c r="D1756" i="1"/>
  <c r="N1755" i="1"/>
  <c r="M1755" i="1"/>
  <c r="L1755" i="1"/>
  <c r="K1755" i="1"/>
  <c r="J1755" i="1"/>
  <c r="I1755" i="1"/>
  <c r="H1755" i="1"/>
  <c r="G1755" i="1"/>
  <c r="F1755" i="1"/>
  <c r="E1755" i="1"/>
  <c r="D1755" i="1"/>
  <c r="N1754" i="1"/>
  <c r="M1754" i="1"/>
  <c r="L1754" i="1"/>
  <c r="K1754" i="1"/>
  <c r="J1754" i="1"/>
  <c r="I1754" i="1"/>
  <c r="H1754" i="1"/>
  <c r="G1754" i="1"/>
  <c r="F1754" i="1"/>
  <c r="E1754" i="1"/>
  <c r="D1754" i="1"/>
  <c r="N1753" i="1"/>
  <c r="M1753" i="1"/>
  <c r="L1753" i="1"/>
  <c r="K1753" i="1"/>
  <c r="J1753" i="1"/>
  <c r="I1753" i="1"/>
  <c r="H1753" i="1"/>
  <c r="G1753" i="1"/>
  <c r="F1753" i="1"/>
  <c r="E1753" i="1"/>
  <c r="D1753" i="1"/>
  <c r="N1752" i="1"/>
  <c r="M1752" i="1"/>
  <c r="L1752" i="1"/>
  <c r="K1752" i="1"/>
  <c r="J1752" i="1"/>
  <c r="I1752" i="1"/>
  <c r="H1752" i="1"/>
  <c r="G1752" i="1"/>
  <c r="F1752" i="1"/>
  <c r="E1752" i="1"/>
  <c r="D1752" i="1"/>
  <c r="N1751" i="1"/>
  <c r="M1751" i="1"/>
  <c r="L1751" i="1"/>
  <c r="K1751" i="1"/>
  <c r="J1751" i="1"/>
  <c r="I1751" i="1"/>
  <c r="H1751" i="1"/>
  <c r="G1751" i="1"/>
  <c r="F1751" i="1"/>
  <c r="E1751" i="1"/>
  <c r="D1751" i="1"/>
  <c r="N1750" i="1"/>
  <c r="M1750" i="1"/>
  <c r="L1750" i="1"/>
  <c r="K1750" i="1"/>
  <c r="J1750" i="1"/>
  <c r="I1750" i="1"/>
  <c r="H1750" i="1"/>
  <c r="G1750" i="1"/>
  <c r="F1750" i="1"/>
  <c r="E1750" i="1"/>
  <c r="D1750" i="1"/>
  <c r="N1749" i="1"/>
  <c r="M1749" i="1"/>
  <c r="L1749" i="1"/>
  <c r="K1749" i="1"/>
  <c r="J1749" i="1"/>
  <c r="I1749" i="1"/>
  <c r="H1749" i="1"/>
  <c r="G1749" i="1"/>
  <c r="F1749" i="1"/>
  <c r="E1749" i="1"/>
  <c r="D1749" i="1"/>
  <c r="N1748" i="1"/>
  <c r="M1748" i="1"/>
  <c r="L1748" i="1"/>
  <c r="K1748" i="1"/>
  <c r="J1748" i="1"/>
  <c r="I1748" i="1"/>
  <c r="H1748" i="1"/>
  <c r="G1748" i="1"/>
  <c r="F1748" i="1"/>
  <c r="E1748" i="1"/>
  <c r="D1748" i="1"/>
  <c r="N1747" i="1"/>
  <c r="M1747" i="1"/>
  <c r="L1747" i="1"/>
  <c r="K1747" i="1"/>
  <c r="J1747" i="1"/>
  <c r="I1747" i="1"/>
  <c r="H1747" i="1"/>
  <c r="G1747" i="1"/>
  <c r="F1747" i="1"/>
  <c r="E1747" i="1"/>
  <c r="D1747" i="1"/>
  <c r="N1746" i="1"/>
  <c r="M1746" i="1"/>
  <c r="L1746" i="1"/>
  <c r="K1746" i="1"/>
  <c r="J1746" i="1"/>
  <c r="I1746" i="1"/>
  <c r="H1746" i="1"/>
  <c r="G1746" i="1"/>
  <c r="F1746" i="1"/>
  <c r="E1746" i="1"/>
  <c r="D1746" i="1"/>
  <c r="N1745" i="1"/>
  <c r="M1745" i="1"/>
  <c r="L1745" i="1"/>
  <c r="K1745" i="1"/>
  <c r="J1745" i="1"/>
  <c r="I1745" i="1"/>
  <c r="H1745" i="1"/>
  <c r="G1745" i="1"/>
  <c r="F1745" i="1"/>
  <c r="E1745" i="1"/>
  <c r="D1745" i="1"/>
  <c r="N1744" i="1"/>
  <c r="M1744" i="1"/>
  <c r="L1744" i="1"/>
  <c r="K1744" i="1"/>
  <c r="J1744" i="1"/>
  <c r="I1744" i="1"/>
  <c r="H1744" i="1"/>
  <c r="G1744" i="1"/>
  <c r="F1744" i="1"/>
  <c r="E1744" i="1"/>
  <c r="D1744" i="1"/>
  <c r="N1743" i="1"/>
  <c r="M1743" i="1"/>
  <c r="L1743" i="1"/>
  <c r="K1743" i="1"/>
  <c r="J1743" i="1"/>
  <c r="I1743" i="1"/>
  <c r="H1743" i="1"/>
  <c r="G1743" i="1"/>
  <c r="F1743" i="1"/>
  <c r="E1743" i="1"/>
  <c r="D1743" i="1"/>
  <c r="N1742" i="1"/>
  <c r="M1742" i="1"/>
  <c r="L1742" i="1"/>
  <c r="K1742" i="1"/>
  <c r="J1742" i="1"/>
  <c r="I1742" i="1"/>
  <c r="H1742" i="1"/>
  <c r="G1742" i="1"/>
  <c r="F1742" i="1"/>
  <c r="E1742" i="1"/>
  <c r="D1742" i="1"/>
  <c r="N1741" i="1"/>
  <c r="M1741" i="1"/>
  <c r="L1741" i="1"/>
  <c r="K1741" i="1"/>
  <c r="J1741" i="1"/>
  <c r="I1741" i="1"/>
  <c r="H1741" i="1"/>
  <c r="G1741" i="1"/>
  <c r="F1741" i="1"/>
  <c r="E1741" i="1"/>
  <c r="D1741" i="1"/>
  <c r="N1740" i="1"/>
  <c r="M1740" i="1"/>
  <c r="L1740" i="1"/>
  <c r="K1740" i="1"/>
  <c r="J1740" i="1"/>
  <c r="I1740" i="1"/>
  <c r="H1740" i="1"/>
  <c r="G1740" i="1"/>
  <c r="F1740" i="1"/>
  <c r="E1740" i="1"/>
  <c r="D1740" i="1"/>
  <c r="N1739" i="1"/>
  <c r="M1739" i="1"/>
  <c r="L1739" i="1"/>
  <c r="K1739" i="1"/>
  <c r="J1739" i="1"/>
  <c r="I1739" i="1"/>
  <c r="H1739" i="1"/>
  <c r="G1739" i="1"/>
  <c r="F1739" i="1"/>
  <c r="E1739" i="1"/>
  <c r="D1739" i="1"/>
  <c r="N1738" i="1"/>
  <c r="M1738" i="1"/>
  <c r="L1738" i="1"/>
  <c r="K1738" i="1"/>
  <c r="J1738" i="1"/>
  <c r="I1738" i="1"/>
  <c r="H1738" i="1"/>
  <c r="G1738" i="1"/>
  <c r="F1738" i="1"/>
  <c r="E1738" i="1"/>
  <c r="D1738" i="1"/>
  <c r="N1737" i="1"/>
  <c r="M1737" i="1"/>
  <c r="L1737" i="1"/>
  <c r="K1737" i="1"/>
  <c r="J1737" i="1"/>
  <c r="I1737" i="1"/>
  <c r="H1737" i="1"/>
  <c r="G1737" i="1"/>
  <c r="F1737" i="1"/>
  <c r="E1737" i="1"/>
  <c r="D1737" i="1"/>
  <c r="N1736" i="1"/>
  <c r="M1736" i="1"/>
  <c r="L1736" i="1"/>
  <c r="K1736" i="1"/>
  <c r="J1736" i="1"/>
  <c r="I1736" i="1"/>
  <c r="H1736" i="1"/>
  <c r="G1736" i="1"/>
  <c r="F1736" i="1"/>
  <c r="E1736" i="1"/>
  <c r="D1736" i="1"/>
  <c r="N1735" i="1"/>
  <c r="M1735" i="1"/>
  <c r="L1735" i="1"/>
  <c r="K1735" i="1"/>
  <c r="J1735" i="1"/>
  <c r="I1735" i="1"/>
  <c r="H1735" i="1"/>
  <c r="G1735" i="1"/>
  <c r="F1735" i="1"/>
  <c r="E1735" i="1"/>
  <c r="D1735" i="1"/>
  <c r="N1734" i="1"/>
  <c r="M1734" i="1"/>
  <c r="L1734" i="1"/>
  <c r="K1734" i="1"/>
  <c r="J1734" i="1"/>
  <c r="I1734" i="1"/>
  <c r="H1734" i="1"/>
  <c r="G1734" i="1"/>
  <c r="F1734" i="1"/>
  <c r="E1734" i="1"/>
  <c r="D1734" i="1"/>
  <c r="N1733" i="1"/>
  <c r="M1733" i="1"/>
  <c r="L1733" i="1"/>
  <c r="K1733" i="1"/>
  <c r="J1733" i="1"/>
  <c r="I1733" i="1"/>
  <c r="H1733" i="1"/>
  <c r="G1733" i="1"/>
  <c r="F1733" i="1"/>
  <c r="E1733" i="1"/>
  <c r="D1733" i="1"/>
  <c r="N1732" i="1"/>
  <c r="M1732" i="1"/>
  <c r="L1732" i="1"/>
  <c r="K1732" i="1"/>
  <c r="J1732" i="1"/>
  <c r="I1732" i="1"/>
  <c r="H1732" i="1"/>
  <c r="G1732" i="1"/>
  <c r="F1732" i="1"/>
  <c r="E1732" i="1"/>
  <c r="D1732" i="1"/>
  <c r="N1731" i="1"/>
  <c r="M1731" i="1"/>
  <c r="L1731" i="1"/>
  <c r="K1731" i="1"/>
  <c r="J1731" i="1"/>
  <c r="I1731" i="1"/>
  <c r="H1731" i="1"/>
  <c r="G1731" i="1"/>
  <c r="F1731" i="1"/>
  <c r="E1731" i="1"/>
  <c r="D1731" i="1"/>
  <c r="N1730" i="1"/>
  <c r="M1730" i="1"/>
  <c r="L1730" i="1"/>
  <c r="K1730" i="1"/>
  <c r="J1730" i="1"/>
  <c r="I1730" i="1"/>
  <c r="H1730" i="1"/>
  <c r="G1730" i="1"/>
  <c r="F1730" i="1"/>
  <c r="E1730" i="1"/>
  <c r="D1730" i="1"/>
  <c r="N1729" i="1"/>
  <c r="M1729" i="1"/>
  <c r="L1729" i="1"/>
  <c r="K1729" i="1"/>
  <c r="J1729" i="1"/>
  <c r="I1729" i="1"/>
  <c r="H1729" i="1"/>
  <c r="G1729" i="1"/>
  <c r="F1729" i="1"/>
  <c r="E1729" i="1"/>
  <c r="D1729" i="1"/>
  <c r="N1728" i="1"/>
  <c r="M1728" i="1"/>
  <c r="L1728" i="1"/>
  <c r="K1728" i="1"/>
  <c r="J1728" i="1"/>
  <c r="I1728" i="1"/>
  <c r="H1728" i="1"/>
  <c r="G1728" i="1"/>
  <c r="F1728" i="1"/>
  <c r="E1728" i="1"/>
  <c r="D1728" i="1"/>
  <c r="N1727" i="1"/>
  <c r="M1727" i="1"/>
  <c r="L1727" i="1"/>
  <c r="K1727" i="1"/>
  <c r="J1727" i="1"/>
  <c r="I1727" i="1"/>
  <c r="H1727" i="1"/>
  <c r="G1727" i="1"/>
  <c r="F1727" i="1"/>
  <c r="E1727" i="1"/>
  <c r="D1727" i="1"/>
  <c r="N1726" i="1"/>
  <c r="M1726" i="1"/>
  <c r="L1726" i="1"/>
  <c r="K1726" i="1"/>
  <c r="J1726" i="1"/>
  <c r="I1726" i="1"/>
  <c r="H1726" i="1"/>
  <c r="G1726" i="1"/>
  <c r="F1726" i="1"/>
  <c r="E1726" i="1"/>
  <c r="D1726" i="1"/>
  <c r="N1725" i="1"/>
  <c r="M1725" i="1"/>
  <c r="L1725" i="1"/>
  <c r="K1725" i="1"/>
  <c r="J1725" i="1"/>
  <c r="I1725" i="1"/>
  <c r="H1725" i="1"/>
  <c r="G1725" i="1"/>
  <c r="F1725" i="1"/>
  <c r="E1725" i="1"/>
  <c r="D1725" i="1"/>
  <c r="N1724" i="1"/>
  <c r="M1724" i="1"/>
  <c r="L1724" i="1"/>
  <c r="K1724" i="1"/>
  <c r="J1724" i="1"/>
  <c r="I1724" i="1"/>
  <c r="H1724" i="1"/>
  <c r="G1724" i="1"/>
  <c r="F1724" i="1"/>
  <c r="E1724" i="1"/>
  <c r="D1724" i="1"/>
  <c r="N1723" i="1"/>
  <c r="M1723" i="1"/>
  <c r="L1723" i="1"/>
  <c r="K1723" i="1"/>
  <c r="J1723" i="1"/>
  <c r="I1723" i="1"/>
  <c r="H1723" i="1"/>
  <c r="G1723" i="1"/>
  <c r="F1723" i="1"/>
  <c r="E1723" i="1"/>
  <c r="D1723" i="1"/>
  <c r="N1722" i="1"/>
  <c r="M1722" i="1"/>
  <c r="L1722" i="1"/>
  <c r="K1722" i="1"/>
  <c r="J1722" i="1"/>
  <c r="I1722" i="1"/>
  <c r="H1722" i="1"/>
  <c r="G1722" i="1"/>
  <c r="F1722" i="1"/>
  <c r="E1722" i="1"/>
  <c r="D1722" i="1"/>
  <c r="N1721" i="1"/>
  <c r="M1721" i="1"/>
  <c r="L1721" i="1"/>
  <c r="K1721" i="1"/>
  <c r="J1721" i="1"/>
  <c r="I1721" i="1"/>
  <c r="H1721" i="1"/>
  <c r="G1721" i="1"/>
  <c r="F1721" i="1"/>
  <c r="E1721" i="1"/>
  <c r="D1721" i="1"/>
  <c r="N1720" i="1"/>
  <c r="M1720" i="1"/>
  <c r="L1720" i="1"/>
  <c r="K1720" i="1"/>
  <c r="J1720" i="1"/>
  <c r="I1720" i="1"/>
  <c r="H1720" i="1"/>
  <c r="G1720" i="1"/>
  <c r="F1720" i="1"/>
  <c r="E1720" i="1"/>
  <c r="D1720" i="1"/>
  <c r="N1719" i="1"/>
  <c r="M1719" i="1"/>
  <c r="L1719" i="1"/>
  <c r="K1719" i="1"/>
  <c r="J1719" i="1"/>
  <c r="I1719" i="1"/>
  <c r="H1719" i="1"/>
  <c r="G1719" i="1"/>
  <c r="F1719" i="1"/>
  <c r="E1719" i="1"/>
  <c r="D1719" i="1"/>
  <c r="N1718" i="1"/>
  <c r="M1718" i="1"/>
  <c r="L1718" i="1"/>
  <c r="K1718" i="1"/>
  <c r="J1718" i="1"/>
  <c r="I1718" i="1"/>
  <c r="H1718" i="1"/>
  <c r="G1718" i="1"/>
  <c r="F1718" i="1"/>
  <c r="E1718" i="1"/>
  <c r="D1718" i="1"/>
  <c r="N1717" i="1"/>
  <c r="M1717" i="1"/>
  <c r="L1717" i="1"/>
  <c r="K1717" i="1"/>
  <c r="J1717" i="1"/>
  <c r="I1717" i="1"/>
  <c r="H1717" i="1"/>
  <c r="G1717" i="1"/>
  <c r="F1717" i="1"/>
  <c r="E1717" i="1"/>
  <c r="D1717" i="1"/>
  <c r="N1716" i="1"/>
  <c r="M1716" i="1"/>
  <c r="L1716" i="1"/>
  <c r="K1716" i="1"/>
  <c r="J1716" i="1"/>
  <c r="I1716" i="1"/>
  <c r="H1716" i="1"/>
  <c r="G1716" i="1"/>
  <c r="F1716" i="1"/>
  <c r="E1716" i="1"/>
  <c r="D1716" i="1"/>
  <c r="N1715" i="1"/>
  <c r="M1715" i="1"/>
  <c r="L1715" i="1"/>
  <c r="K1715" i="1"/>
  <c r="J1715" i="1"/>
  <c r="I1715" i="1"/>
  <c r="H1715" i="1"/>
  <c r="G1715" i="1"/>
  <c r="F1715" i="1"/>
  <c r="E1715" i="1"/>
  <c r="D1715" i="1"/>
  <c r="N1714" i="1"/>
  <c r="M1714" i="1"/>
  <c r="L1714" i="1"/>
  <c r="K1714" i="1"/>
  <c r="J1714" i="1"/>
  <c r="I1714" i="1"/>
  <c r="H1714" i="1"/>
  <c r="G1714" i="1"/>
  <c r="F1714" i="1"/>
  <c r="E1714" i="1"/>
  <c r="D1714" i="1"/>
  <c r="N1713" i="1"/>
  <c r="M1713" i="1"/>
  <c r="L1713" i="1"/>
  <c r="K1713" i="1"/>
  <c r="J1713" i="1"/>
  <c r="I1713" i="1"/>
  <c r="H1713" i="1"/>
  <c r="G1713" i="1"/>
  <c r="F1713" i="1"/>
  <c r="E1713" i="1"/>
  <c r="D1713" i="1"/>
  <c r="N1712" i="1"/>
  <c r="M1712" i="1"/>
  <c r="L1712" i="1"/>
  <c r="K1712" i="1"/>
  <c r="J1712" i="1"/>
  <c r="I1712" i="1"/>
  <c r="H1712" i="1"/>
  <c r="G1712" i="1"/>
  <c r="F1712" i="1"/>
  <c r="E1712" i="1"/>
  <c r="D1712" i="1"/>
  <c r="N1711" i="1"/>
  <c r="M1711" i="1"/>
  <c r="L1711" i="1"/>
  <c r="K1711" i="1"/>
  <c r="J1711" i="1"/>
  <c r="I1711" i="1"/>
  <c r="H1711" i="1"/>
  <c r="G1711" i="1"/>
  <c r="F1711" i="1"/>
  <c r="E1711" i="1"/>
  <c r="D1711" i="1"/>
  <c r="N1710" i="1"/>
  <c r="M1710" i="1"/>
  <c r="L1710" i="1"/>
  <c r="K1710" i="1"/>
  <c r="J1710" i="1"/>
  <c r="I1710" i="1"/>
  <c r="H1710" i="1"/>
  <c r="G1710" i="1"/>
  <c r="F1710" i="1"/>
  <c r="E1710" i="1"/>
  <c r="D1710" i="1"/>
  <c r="N1709" i="1"/>
  <c r="M1709" i="1"/>
  <c r="L1709" i="1"/>
  <c r="K1709" i="1"/>
  <c r="J1709" i="1"/>
  <c r="I1709" i="1"/>
  <c r="H1709" i="1"/>
  <c r="G1709" i="1"/>
  <c r="F1709" i="1"/>
  <c r="E1709" i="1"/>
  <c r="D1709" i="1"/>
  <c r="N1708" i="1"/>
  <c r="M1708" i="1"/>
  <c r="L1708" i="1"/>
  <c r="K1708" i="1"/>
  <c r="J1708" i="1"/>
  <c r="I1708" i="1"/>
  <c r="H1708" i="1"/>
  <c r="G1708" i="1"/>
  <c r="F1708" i="1"/>
  <c r="E1708" i="1"/>
  <c r="D1708" i="1"/>
  <c r="N1707" i="1"/>
  <c r="M1707" i="1"/>
  <c r="L1707" i="1"/>
  <c r="K1707" i="1"/>
  <c r="J1707" i="1"/>
  <c r="I1707" i="1"/>
  <c r="H1707" i="1"/>
  <c r="G1707" i="1"/>
  <c r="F1707" i="1"/>
  <c r="E1707" i="1"/>
  <c r="D1707" i="1"/>
  <c r="N1706" i="1"/>
  <c r="M1706" i="1"/>
  <c r="L1706" i="1"/>
  <c r="K1706" i="1"/>
  <c r="J1706" i="1"/>
  <c r="I1706" i="1"/>
  <c r="H1706" i="1"/>
  <c r="G1706" i="1"/>
  <c r="F1706" i="1"/>
  <c r="E1706" i="1"/>
  <c r="D1706" i="1"/>
  <c r="N1705" i="1"/>
  <c r="M1705" i="1"/>
  <c r="L1705" i="1"/>
  <c r="K1705" i="1"/>
  <c r="J1705" i="1"/>
  <c r="I1705" i="1"/>
  <c r="H1705" i="1"/>
  <c r="G1705" i="1"/>
  <c r="F1705" i="1"/>
  <c r="E1705" i="1"/>
  <c r="D1705" i="1"/>
  <c r="N1704" i="1"/>
  <c r="M1704" i="1"/>
  <c r="L1704" i="1"/>
  <c r="K1704" i="1"/>
  <c r="J1704" i="1"/>
  <c r="I1704" i="1"/>
  <c r="H1704" i="1"/>
  <c r="G1704" i="1"/>
  <c r="F1704" i="1"/>
  <c r="E1704" i="1"/>
  <c r="D1704" i="1"/>
  <c r="N1703" i="1"/>
  <c r="M1703" i="1"/>
  <c r="L1703" i="1"/>
  <c r="K1703" i="1"/>
  <c r="J1703" i="1"/>
  <c r="I1703" i="1"/>
  <c r="H1703" i="1"/>
  <c r="G1703" i="1"/>
  <c r="F1703" i="1"/>
  <c r="E1703" i="1"/>
  <c r="D1703" i="1"/>
  <c r="N1702" i="1"/>
  <c r="M1702" i="1"/>
  <c r="L1702" i="1"/>
  <c r="K1702" i="1"/>
  <c r="J1702" i="1"/>
  <c r="I1702" i="1"/>
  <c r="H1702" i="1"/>
  <c r="G1702" i="1"/>
  <c r="F1702" i="1"/>
  <c r="E1702" i="1"/>
  <c r="D1702" i="1"/>
  <c r="N1701" i="1"/>
  <c r="M1701" i="1"/>
  <c r="L1701" i="1"/>
  <c r="K1701" i="1"/>
  <c r="J1701" i="1"/>
  <c r="I1701" i="1"/>
  <c r="H1701" i="1"/>
  <c r="G1701" i="1"/>
  <c r="F1701" i="1"/>
  <c r="E1701" i="1"/>
  <c r="D1701" i="1"/>
  <c r="N1700" i="1"/>
  <c r="M1700" i="1"/>
  <c r="L1700" i="1"/>
  <c r="K1700" i="1"/>
  <c r="J1700" i="1"/>
  <c r="I1700" i="1"/>
  <c r="H1700" i="1"/>
  <c r="G1700" i="1"/>
  <c r="F1700" i="1"/>
  <c r="E1700" i="1"/>
  <c r="D1700" i="1"/>
  <c r="N1699" i="1"/>
  <c r="M1699" i="1"/>
  <c r="L1699" i="1"/>
  <c r="K1699" i="1"/>
  <c r="J1699" i="1"/>
  <c r="I1699" i="1"/>
  <c r="H1699" i="1"/>
  <c r="G1699" i="1"/>
  <c r="F1699" i="1"/>
  <c r="E1699" i="1"/>
  <c r="D1699" i="1"/>
  <c r="N1698" i="1"/>
  <c r="M1698" i="1"/>
  <c r="L1698" i="1"/>
  <c r="K1698" i="1"/>
  <c r="J1698" i="1"/>
  <c r="I1698" i="1"/>
  <c r="H1698" i="1"/>
  <c r="G1698" i="1"/>
  <c r="F1698" i="1"/>
  <c r="E1698" i="1"/>
  <c r="D1698" i="1"/>
  <c r="N1697" i="1"/>
  <c r="M1697" i="1"/>
  <c r="L1697" i="1"/>
  <c r="K1697" i="1"/>
  <c r="J1697" i="1"/>
  <c r="I1697" i="1"/>
  <c r="H1697" i="1"/>
  <c r="G1697" i="1"/>
  <c r="F1697" i="1"/>
  <c r="E1697" i="1"/>
  <c r="D1697" i="1"/>
  <c r="N1696" i="1"/>
  <c r="M1696" i="1"/>
  <c r="L1696" i="1"/>
  <c r="K1696" i="1"/>
  <c r="J1696" i="1"/>
  <c r="I1696" i="1"/>
  <c r="H1696" i="1"/>
  <c r="G1696" i="1"/>
  <c r="F1696" i="1"/>
  <c r="E1696" i="1"/>
  <c r="D1696" i="1"/>
  <c r="N1695" i="1"/>
  <c r="M1695" i="1"/>
  <c r="L1695" i="1"/>
  <c r="K1695" i="1"/>
  <c r="J1695" i="1"/>
  <c r="I1695" i="1"/>
  <c r="H1695" i="1"/>
  <c r="G1695" i="1"/>
  <c r="F1695" i="1"/>
  <c r="E1695" i="1"/>
  <c r="D1695" i="1"/>
  <c r="N1694" i="1"/>
  <c r="M1694" i="1"/>
  <c r="L1694" i="1"/>
  <c r="K1694" i="1"/>
  <c r="J1694" i="1"/>
  <c r="I1694" i="1"/>
  <c r="H1694" i="1"/>
  <c r="G1694" i="1"/>
  <c r="F1694" i="1"/>
  <c r="E1694" i="1"/>
  <c r="D1694" i="1"/>
  <c r="N1693" i="1"/>
  <c r="M1693" i="1"/>
  <c r="L1693" i="1"/>
  <c r="K1693" i="1"/>
  <c r="J1693" i="1"/>
  <c r="I1693" i="1"/>
  <c r="H1693" i="1"/>
  <c r="G1693" i="1"/>
  <c r="F1693" i="1"/>
  <c r="E1693" i="1"/>
  <c r="D1693" i="1"/>
  <c r="N1692" i="1"/>
  <c r="M1692" i="1"/>
  <c r="L1692" i="1"/>
  <c r="K1692" i="1"/>
  <c r="J1692" i="1"/>
  <c r="I1692" i="1"/>
  <c r="H1692" i="1"/>
  <c r="G1692" i="1"/>
  <c r="F1692" i="1"/>
  <c r="E1692" i="1"/>
  <c r="D1692" i="1"/>
  <c r="N1691" i="1"/>
  <c r="M1691" i="1"/>
  <c r="L1691" i="1"/>
  <c r="K1691" i="1"/>
  <c r="J1691" i="1"/>
  <c r="I1691" i="1"/>
  <c r="H1691" i="1"/>
  <c r="G1691" i="1"/>
  <c r="F1691" i="1"/>
  <c r="E1691" i="1"/>
  <c r="D1691" i="1"/>
  <c r="N1690" i="1"/>
  <c r="M1690" i="1"/>
  <c r="L1690" i="1"/>
  <c r="K1690" i="1"/>
  <c r="J1690" i="1"/>
  <c r="I1690" i="1"/>
  <c r="H1690" i="1"/>
  <c r="G1690" i="1"/>
  <c r="F1690" i="1"/>
  <c r="E1690" i="1"/>
  <c r="D1690" i="1"/>
  <c r="N1689" i="1"/>
  <c r="M1689" i="1"/>
  <c r="L1689" i="1"/>
  <c r="K1689" i="1"/>
  <c r="J1689" i="1"/>
  <c r="I1689" i="1"/>
  <c r="H1689" i="1"/>
  <c r="G1689" i="1"/>
  <c r="F1689" i="1"/>
  <c r="E1689" i="1"/>
  <c r="D1689" i="1"/>
  <c r="N1688" i="1"/>
  <c r="M1688" i="1"/>
  <c r="L1688" i="1"/>
  <c r="K1688" i="1"/>
  <c r="J1688" i="1"/>
  <c r="I1688" i="1"/>
  <c r="H1688" i="1"/>
  <c r="G1688" i="1"/>
  <c r="F1688" i="1"/>
  <c r="E1688" i="1"/>
  <c r="D1688" i="1"/>
  <c r="N1687" i="1"/>
  <c r="M1687" i="1"/>
  <c r="L1687" i="1"/>
  <c r="K1687" i="1"/>
  <c r="J1687" i="1"/>
  <c r="I1687" i="1"/>
  <c r="H1687" i="1"/>
  <c r="G1687" i="1"/>
  <c r="F1687" i="1"/>
  <c r="E1687" i="1"/>
  <c r="D1687" i="1"/>
  <c r="N1686" i="1"/>
  <c r="M1686" i="1"/>
  <c r="L1686" i="1"/>
  <c r="K1686" i="1"/>
  <c r="J1686" i="1"/>
  <c r="I1686" i="1"/>
  <c r="H1686" i="1"/>
  <c r="G1686" i="1"/>
  <c r="F1686" i="1"/>
  <c r="E1686" i="1"/>
  <c r="D1686" i="1"/>
  <c r="N1685" i="1"/>
  <c r="M1685" i="1"/>
  <c r="L1685" i="1"/>
  <c r="K1685" i="1"/>
  <c r="J1685" i="1"/>
  <c r="I1685" i="1"/>
  <c r="H1685" i="1"/>
  <c r="G1685" i="1"/>
  <c r="F1685" i="1"/>
  <c r="E1685" i="1"/>
  <c r="D1685" i="1"/>
  <c r="N1684" i="1"/>
  <c r="M1684" i="1"/>
  <c r="L1684" i="1"/>
  <c r="K1684" i="1"/>
  <c r="J1684" i="1"/>
  <c r="I1684" i="1"/>
  <c r="H1684" i="1"/>
  <c r="G1684" i="1"/>
  <c r="F1684" i="1"/>
  <c r="E1684" i="1"/>
  <c r="D1684" i="1"/>
  <c r="N1683" i="1"/>
  <c r="M1683" i="1"/>
  <c r="L1683" i="1"/>
  <c r="K1683" i="1"/>
  <c r="J1683" i="1"/>
  <c r="I1683" i="1"/>
  <c r="H1683" i="1"/>
  <c r="G1683" i="1"/>
  <c r="F1683" i="1"/>
  <c r="E1683" i="1"/>
  <c r="D1683" i="1"/>
  <c r="N1682" i="1"/>
  <c r="M1682" i="1"/>
  <c r="L1682" i="1"/>
  <c r="K1682" i="1"/>
  <c r="J1682" i="1"/>
  <c r="I1682" i="1"/>
  <c r="H1682" i="1"/>
  <c r="G1682" i="1"/>
  <c r="F1682" i="1"/>
  <c r="E1682" i="1"/>
  <c r="D1682" i="1"/>
  <c r="N1681" i="1"/>
  <c r="M1681" i="1"/>
  <c r="L1681" i="1"/>
  <c r="K1681" i="1"/>
  <c r="J1681" i="1"/>
  <c r="I1681" i="1"/>
  <c r="H1681" i="1"/>
  <c r="G1681" i="1"/>
  <c r="F1681" i="1"/>
  <c r="E1681" i="1"/>
  <c r="D1681" i="1"/>
  <c r="N1680" i="1"/>
  <c r="M1680" i="1"/>
  <c r="L1680" i="1"/>
  <c r="K1680" i="1"/>
  <c r="J1680" i="1"/>
  <c r="I1680" i="1"/>
  <c r="H1680" i="1"/>
  <c r="G1680" i="1"/>
  <c r="F1680" i="1"/>
  <c r="E1680" i="1"/>
  <c r="D1680" i="1"/>
  <c r="N1679" i="1"/>
  <c r="M1679" i="1"/>
  <c r="L1679" i="1"/>
  <c r="K1679" i="1"/>
  <c r="J1679" i="1"/>
  <c r="I1679" i="1"/>
  <c r="H1679" i="1"/>
  <c r="G1679" i="1"/>
  <c r="F1679" i="1"/>
  <c r="E1679" i="1"/>
  <c r="D1679" i="1"/>
  <c r="N1678" i="1"/>
  <c r="M1678" i="1"/>
  <c r="L1678" i="1"/>
  <c r="K1678" i="1"/>
  <c r="J1678" i="1"/>
  <c r="I1678" i="1"/>
  <c r="H1678" i="1"/>
  <c r="G1678" i="1"/>
  <c r="F1678" i="1"/>
  <c r="E1678" i="1"/>
  <c r="D1678" i="1"/>
  <c r="N1677" i="1"/>
  <c r="M1677" i="1"/>
  <c r="L1677" i="1"/>
  <c r="K1677" i="1"/>
  <c r="J1677" i="1"/>
  <c r="I1677" i="1"/>
  <c r="H1677" i="1"/>
  <c r="G1677" i="1"/>
  <c r="F1677" i="1"/>
  <c r="E1677" i="1"/>
  <c r="D1677" i="1"/>
  <c r="N1676" i="1"/>
  <c r="M1676" i="1"/>
  <c r="L1676" i="1"/>
  <c r="K1676" i="1"/>
  <c r="J1676" i="1"/>
  <c r="I1676" i="1"/>
  <c r="H1676" i="1"/>
  <c r="G1676" i="1"/>
  <c r="F1676" i="1"/>
  <c r="E1676" i="1"/>
  <c r="D1676" i="1"/>
  <c r="N1675" i="1"/>
  <c r="M1675" i="1"/>
  <c r="L1675" i="1"/>
  <c r="K1675" i="1"/>
  <c r="J1675" i="1"/>
  <c r="I1675" i="1"/>
  <c r="H1675" i="1"/>
  <c r="G1675" i="1"/>
  <c r="F1675" i="1"/>
  <c r="E1675" i="1"/>
  <c r="D1675" i="1"/>
  <c r="N1674" i="1"/>
  <c r="M1674" i="1"/>
  <c r="L1674" i="1"/>
  <c r="K1674" i="1"/>
  <c r="J1674" i="1"/>
  <c r="I1674" i="1"/>
  <c r="H1674" i="1"/>
  <c r="G1674" i="1"/>
  <c r="F1674" i="1"/>
  <c r="E1674" i="1"/>
  <c r="D1674" i="1"/>
  <c r="N1673" i="1"/>
  <c r="M1673" i="1"/>
  <c r="L1673" i="1"/>
  <c r="K1673" i="1"/>
  <c r="J1673" i="1"/>
  <c r="I1673" i="1"/>
  <c r="H1673" i="1"/>
  <c r="G1673" i="1"/>
  <c r="F1673" i="1"/>
  <c r="E1673" i="1"/>
  <c r="D1673" i="1"/>
  <c r="N1672" i="1"/>
  <c r="M1672" i="1"/>
  <c r="L1672" i="1"/>
  <c r="K1672" i="1"/>
  <c r="J1672" i="1"/>
  <c r="I1672" i="1"/>
  <c r="H1672" i="1"/>
  <c r="G1672" i="1"/>
  <c r="F1672" i="1"/>
  <c r="E1672" i="1"/>
  <c r="D1672" i="1"/>
  <c r="N1671" i="1"/>
  <c r="M1671" i="1"/>
  <c r="L1671" i="1"/>
  <c r="K1671" i="1"/>
  <c r="J1671" i="1"/>
  <c r="I1671" i="1"/>
  <c r="H1671" i="1"/>
  <c r="G1671" i="1"/>
  <c r="F1671" i="1"/>
  <c r="E1671" i="1"/>
  <c r="D1671" i="1"/>
  <c r="N1670" i="1"/>
  <c r="M1670" i="1"/>
  <c r="L1670" i="1"/>
  <c r="K1670" i="1"/>
  <c r="J1670" i="1"/>
  <c r="I1670" i="1"/>
  <c r="H1670" i="1"/>
  <c r="G1670" i="1"/>
  <c r="F1670" i="1"/>
  <c r="E1670" i="1"/>
  <c r="D1670" i="1"/>
  <c r="N1669" i="1"/>
  <c r="M1669" i="1"/>
  <c r="L1669" i="1"/>
  <c r="K1669" i="1"/>
  <c r="J1669" i="1"/>
  <c r="I1669" i="1"/>
  <c r="H1669" i="1"/>
  <c r="G1669" i="1"/>
  <c r="F1669" i="1"/>
  <c r="E1669" i="1"/>
  <c r="D1669" i="1"/>
  <c r="N1668" i="1"/>
  <c r="M1668" i="1"/>
  <c r="L1668" i="1"/>
  <c r="K1668" i="1"/>
  <c r="J1668" i="1"/>
  <c r="I1668" i="1"/>
  <c r="H1668" i="1"/>
  <c r="G1668" i="1"/>
  <c r="F1668" i="1"/>
  <c r="E1668" i="1"/>
  <c r="D1668" i="1"/>
  <c r="N1667" i="1"/>
  <c r="M1667" i="1"/>
  <c r="L1667" i="1"/>
  <c r="K1667" i="1"/>
  <c r="J1667" i="1"/>
  <c r="I1667" i="1"/>
  <c r="H1667" i="1"/>
  <c r="G1667" i="1"/>
  <c r="F1667" i="1"/>
  <c r="E1667" i="1"/>
  <c r="D1667" i="1"/>
  <c r="N1665" i="1"/>
  <c r="M1665" i="1"/>
  <c r="L1665" i="1"/>
  <c r="K1665" i="1"/>
  <c r="J1665" i="1"/>
  <c r="I1665" i="1"/>
  <c r="H1665" i="1"/>
  <c r="G1665" i="1"/>
  <c r="F1665" i="1"/>
  <c r="E1665" i="1"/>
  <c r="D1665" i="1"/>
  <c r="N1664" i="1"/>
  <c r="M1664" i="1"/>
  <c r="L1664" i="1"/>
  <c r="K1664" i="1"/>
  <c r="J1664" i="1"/>
  <c r="I1664" i="1"/>
  <c r="H1664" i="1"/>
  <c r="G1664" i="1"/>
  <c r="F1664" i="1"/>
  <c r="E1664" i="1"/>
  <c r="D1664" i="1"/>
  <c r="N1663" i="1"/>
  <c r="M1663" i="1"/>
  <c r="L1663" i="1"/>
  <c r="K1663" i="1"/>
  <c r="J1663" i="1"/>
  <c r="I1663" i="1"/>
  <c r="H1663" i="1"/>
  <c r="G1663" i="1"/>
  <c r="F1663" i="1"/>
  <c r="E1663" i="1"/>
  <c r="D1663" i="1"/>
  <c r="N1662" i="1"/>
  <c r="M1662" i="1"/>
  <c r="L1662" i="1"/>
  <c r="K1662" i="1"/>
  <c r="J1662" i="1"/>
  <c r="I1662" i="1"/>
  <c r="H1662" i="1"/>
  <c r="G1662" i="1"/>
  <c r="F1662" i="1"/>
  <c r="E1662" i="1"/>
  <c r="D1662" i="1"/>
  <c r="N1661" i="1"/>
  <c r="M1661" i="1"/>
  <c r="L1661" i="1"/>
  <c r="K1661" i="1"/>
  <c r="J1661" i="1"/>
  <c r="I1661" i="1"/>
  <c r="H1661" i="1"/>
  <c r="G1661" i="1"/>
  <c r="F1661" i="1"/>
  <c r="E1661" i="1"/>
  <c r="D1661" i="1"/>
  <c r="N1660" i="1"/>
  <c r="M1660" i="1"/>
  <c r="L1660" i="1"/>
  <c r="K1660" i="1"/>
  <c r="J1660" i="1"/>
  <c r="I1660" i="1"/>
  <c r="H1660" i="1"/>
  <c r="G1660" i="1"/>
  <c r="F1660" i="1"/>
  <c r="E1660" i="1"/>
  <c r="D1660" i="1"/>
  <c r="N1659" i="1"/>
  <c r="M1659" i="1"/>
  <c r="L1659" i="1"/>
  <c r="K1659" i="1"/>
  <c r="J1659" i="1"/>
  <c r="I1659" i="1"/>
  <c r="H1659" i="1"/>
  <c r="G1659" i="1"/>
  <c r="F1659" i="1"/>
  <c r="E1659" i="1"/>
  <c r="D1659" i="1"/>
  <c r="N1658" i="1"/>
  <c r="M1658" i="1"/>
  <c r="L1658" i="1"/>
  <c r="K1658" i="1"/>
  <c r="J1658" i="1"/>
  <c r="I1658" i="1"/>
  <c r="H1658" i="1"/>
  <c r="G1658" i="1"/>
  <c r="F1658" i="1"/>
  <c r="E1658" i="1"/>
  <c r="D1658" i="1"/>
  <c r="N1657" i="1"/>
  <c r="M1657" i="1"/>
  <c r="L1657" i="1"/>
  <c r="K1657" i="1"/>
  <c r="J1657" i="1"/>
  <c r="I1657" i="1"/>
  <c r="H1657" i="1"/>
  <c r="G1657" i="1"/>
  <c r="F1657" i="1"/>
  <c r="E1657" i="1"/>
  <c r="D1657" i="1"/>
  <c r="N1656" i="1"/>
  <c r="M1656" i="1"/>
  <c r="L1656" i="1"/>
  <c r="K1656" i="1"/>
  <c r="J1656" i="1"/>
  <c r="I1656" i="1"/>
  <c r="H1656" i="1"/>
  <c r="G1656" i="1"/>
  <c r="F1656" i="1"/>
  <c r="E1656" i="1"/>
  <c r="D1656" i="1"/>
  <c r="N1655" i="1"/>
  <c r="M1655" i="1"/>
  <c r="L1655" i="1"/>
  <c r="K1655" i="1"/>
  <c r="J1655" i="1"/>
  <c r="I1655" i="1"/>
  <c r="H1655" i="1"/>
  <c r="G1655" i="1"/>
  <c r="F1655" i="1"/>
  <c r="E1655" i="1"/>
  <c r="D1655" i="1"/>
  <c r="N1654" i="1"/>
  <c r="M1654" i="1"/>
  <c r="L1654" i="1"/>
  <c r="K1654" i="1"/>
  <c r="J1654" i="1"/>
  <c r="I1654" i="1"/>
  <c r="H1654" i="1"/>
  <c r="G1654" i="1"/>
  <c r="F1654" i="1"/>
  <c r="E1654" i="1"/>
  <c r="D1654" i="1"/>
  <c r="N1653" i="1"/>
  <c r="M1653" i="1"/>
  <c r="L1653" i="1"/>
  <c r="K1653" i="1"/>
  <c r="J1653" i="1"/>
  <c r="I1653" i="1"/>
  <c r="H1653" i="1"/>
  <c r="G1653" i="1"/>
  <c r="F1653" i="1"/>
  <c r="E1653" i="1"/>
  <c r="D1653" i="1"/>
  <c r="N1652" i="1"/>
  <c r="M1652" i="1"/>
  <c r="L1652" i="1"/>
  <c r="K1652" i="1"/>
  <c r="J1652" i="1"/>
  <c r="I1652" i="1"/>
  <c r="H1652" i="1"/>
  <c r="G1652" i="1"/>
  <c r="F1652" i="1"/>
  <c r="E1652" i="1"/>
  <c r="D1652" i="1"/>
  <c r="N1651" i="1"/>
  <c r="M1651" i="1"/>
  <c r="L1651" i="1"/>
  <c r="K1651" i="1"/>
  <c r="J1651" i="1"/>
  <c r="I1651" i="1"/>
  <c r="H1651" i="1"/>
  <c r="G1651" i="1"/>
  <c r="F1651" i="1"/>
  <c r="E1651" i="1"/>
  <c r="D1651" i="1"/>
  <c r="N1650" i="1"/>
  <c r="M1650" i="1"/>
  <c r="L1650" i="1"/>
  <c r="K1650" i="1"/>
  <c r="J1650" i="1"/>
  <c r="I1650" i="1"/>
  <c r="H1650" i="1"/>
  <c r="G1650" i="1"/>
  <c r="F1650" i="1"/>
  <c r="E1650" i="1"/>
  <c r="D1650" i="1"/>
  <c r="N1649" i="1"/>
  <c r="M1649" i="1"/>
  <c r="L1649" i="1"/>
  <c r="K1649" i="1"/>
  <c r="J1649" i="1"/>
  <c r="I1649" i="1"/>
  <c r="H1649" i="1"/>
  <c r="G1649" i="1"/>
  <c r="F1649" i="1"/>
  <c r="E1649" i="1"/>
  <c r="D1649" i="1"/>
  <c r="N1648" i="1"/>
  <c r="M1648" i="1"/>
  <c r="L1648" i="1"/>
  <c r="K1648" i="1"/>
  <c r="J1648" i="1"/>
  <c r="I1648" i="1"/>
  <c r="H1648" i="1"/>
  <c r="G1648" i="1"/>
  <c r="F1648" i="1"/>
  <c r="E1648" i="1"/>
  <c r="D1648" i="1"/>
  <c r="N1647" i="1"/>
  <c r="M1647" i="1"/>
  <c r="L1647" i="1"/>
  <c r="K1647" i="1"/>
  <c r="J1647" i="1"/>
  <c r="I1647" i="1"/>
  <c r="H1647" i="1"/>
  <c r="G1647" i="1"/>
  <c r="F1647" i="1"/>
  <c r="E1647" i="1"/>
  <c r="D1647" i="1"/>
  <c r="N1646" i="1"/>
  <c r="M1646" i="1"/>
  <c r="L1646" i="1"/>
  <c r="K1646" i="1"/>
  <c r="J1646" i="1"/>
  <c r="I1646" i="1"/>
  <c r="H1646" i="1"/>
  <c r="G1646" i="1"/>
  <c r="F1646" i="1"/>
  <c r="E1646" i="1"/>
  <c r="D1646" i="1"/>
  <c r="N1645" i="1"/>
  <c r="M1645" i="1"/>
  <c r="L1645" i="1"/>
  <c r="K1645" i="1"/>
  <c r="J1645" i="1"/>
  <c r="I1645" i="1"/>
  <c r="H1645" i="1"/>
  <c r="G1645" i="1"/>
  <c r="F1645" i="1"/>
  <c r="E1645" i="1"/>
  <c r="D1645" i="1"/>
  <c r="N1644" i="1"/>
  <c r="M1644" i="1"/>
  <c r="L1644" i="1"/>
  <c r="K1644" i="1"/>
  <c r="J1644" i="1"/>
  <c r="I1644" i="1"/>
  <c r="H1644" i="1"/>
  <c r="G1644" i="1"/>
  <c r="F1644" i="1"/>
  <c r="E1644" i="1"/>
  <c r="D1644" i="1"/>
  <c r="N1643" i="1"/>
  <c r="M1643" i="1"/>
  <c r="L1643" i="1"/>
  <c r="K1643" i="1"/>
  <c r="J1643" i="1"/>
  <c r="I1643" i="1"/>
  <c r="H1643" i="1"/>
  <c r="G1643" i="1"/>
  <c r="F1643" i="1"/>
  <c r="E1643" i="1"/>
  <c r="D1643" i="1"/>
  <c r="N1642" i="1"/>
  <c r="M1642" i="1"/>
  <c r="L1642" i="1"/>
  <c r="K1642" i="1"/>
  <c r="J1642" i="1"/>
  <c r="I1642" i="1"/>
  <c r="H1642" i="1"/>
  <c r="G1642" i="1"/>
  <c r="F1642" i="1"/>
  <c r="E1642" i="1"/>
  <c r="D1642" i="1"/>
  <c r="N1641" i="1"/>
  <c r="M1641" i="1"/>
  <c r="L1641" i="1"/>
  <c r="K1641" i="1"/>
  <c r="J1641" i="1"/>
  <c r="I1641" i="1"/>
  <c r="H1641" i="1"/>
  <c r="G1641" i="1"/>
  <c r="F1641" i="1"/>
  <c r="E1641" i="1"/>
  <c r="D1641" i="1"/>
  <c r="N1640" i="1"/>
  <c r="M1640" i="1"/>
  <c r="L1640" i="1"/>
  <c r="K1640" i="1"/>
  <c r="J1640" i="1"/>
  <c r="I1640" i="1"/>
  <c r="H1640" i="1"/>
  <c r="G1640" i="1"/>
  <c r="F1640" i="1"/>
  <c r="E1640" i="1"/>
  <c r="D1640" i="1"/>
  <c r="N1639" i="1"/>
  <c r="M1639" i="1"/>
  <c r="L1639" i="1"/>
  <c r="K1639" i="1"/>
  <c r="J1639" i="1"/>
  <c r="I1639" i="1"/>
  <c r="H1639" i="1"/>
  <c r="G1639" i="1"/>
  <c r="F1639" i="1"/>
  <c r="E1639" i="1"/>
  <c r="D1639" i="1"/>
  <c r="N1638" i="1"/>
  <c r="M1638" i="1"/>
  <c r="L1638" i="1"/>
  <c r="K1638" i="1"/>
  <c r="J1638" i="1"/>
  <c r="I1638" i="1"/>
  <c r="H1638" i="1"/>
  <c r="G1638" i="1"/>
  <c r="F1638" i="1"/>
  <c r="E1638" i="1"/>
  <c r="D1638" i="1"/>
  <c r="N1637" i="1"/>
  <c r="M1637" i="1"/>
  <c r="L1637" i="1"/>
  <c r="K1637" i="1"/>
  <c r="J1637" i="1"/>
  <c r="I1637" i="1"/>
  <c r="H1637" i="1"/>
  <c r="G1637" i="1"/>
  <c r="F1637" i="1"/>
  <c r="E1637" i="1"/>
  <c r="D1637" i="1"/>
  <c r="N1636" i="1"/>
  <c r="M1636" i="1"/>
  <c r="L1636" i="1"/>
  <c r="K1636" i="1"/>
  <c r="J1636" i="1"/>
  <c r="I1636" i="1"/>
  <c r="H1636" i="1"/>
  <c r="G1636" i="1"/>
  <c r="F1636" i="1"/>
  <c r="E1636" i="1"/>
  <c r="D1636" i="1"/>
  <c r="N1635" i="1"/>
  <c r="M1635" i="1"/>
  <c r="L1635" i="1"/>
  <c r="K1635" i="1"/>
  <c r="J1635" i="1"/>
  <c r="I1635" i="1"/>
  <c r="H1635" i="1"/>
  <c r="G1635" i="1"/>
  <c r="F1635" i="1"/>
  <c r="E1635" i="1"/>
  <c r="D1635" i="1"/>
  <c r="N1634" i="1"/>
  <c r="M1634" i="1"/>
  <c r="L1634" i="1"/>
  <c r="K1634" i="1"/>
  <c r="J1634" i="1"/>
  <c r="I1634" i="1"/>
  <c r="H1634" i="1"/>
  <c r="G1634" i="1"/>
  <c r="F1634" i="1"/>
  <c r="E1634" i="1"/>
  <c r="D1634" i="1"/>
  <c r="N1633" i="1"/>
  <c r="M1633" i="1"/>
  <c r="L1633" i="1"/>
  <c r="K1633" i="1"/>
  <c r="J1633" i="1"/>
  <c r="I1633" i="1"/>
  <c r="H1633" i="1"/>
  <c r="G1633" i="1"/>
  <c r="F1633" i="1"/>
  <c r="E1633" i="1"/>
  <c r="D1633" i="1"/>
  <c r="N1632" i="1"/>
  <c r="M1632" i="1"/>
  <c r="L1632" i="1"/>
  <c r="K1632" i="1"/>
  <c r="J1632" i="1"/>
  <c r="I1632" i="1"/>
  <c r="H1632" i="1"/>
  <c r="G1632" i="1"/>
  <c r="F1632" i="1"/>
  <c r="E1632" i="1"/>
  <c r="D1632" i="1"/>
  <c r="N1631" i="1"/>
  <c r="M1631" i="1"/>
  <c r="L1631" i="1"/>
  <c r="K1631" i="1"/>
  <c r="J1631" i="1"/>
  <c r="I1631" i="1"/>
  <c r="H1631" i="1"/>
  <c r="G1631" i="1"/>
  <c r="F1631" i="1"/>
  <c r="E1631" i="1"/>
  <c r="D1631" i="1"/>
  <c r="N1630" i="1"/>
  <c r="M1630" i="1"/>
  <c r="L1630" i="1"/>
  <c r="K1630" i="1"/>
  <c r="J1630" i="1"/>
  <c r="I1630" i="1"/>
  <c r="H1630" i="1"/>
  <c r="G1630" i="1"/>
  <c r="F1630" i="1"/>
  <c r="E1630" i="1"/>
  <c r="D1630" i="1"/>
  <c r="N1629" i="1"/>
  <c r="M1629" i="1"/>
  <c r="L1629" i="1"/>
  <c r="K1629" i="1"/>
  <c r="J1629" i="1"/>
  <c r="I1629" i="1"/>
  <c r="H1629" i="1"/>
  <c r="G1629" i="1"/>
  <c r="F1629" i="1"/>
  <c r="E1629" i="1"/>
  <c r="D1629" i="1"/>
  <c r="N1628" i="1"/>
  <c r="M1628" i="1"/>
  <c r="L1628" i="1"/>
  <c r="K1628" i="1"/>
  <c r="J1628" i="1"/>
  <c r="I1628" i="1"/>
  <c r="H1628" i="1"/>
  <c r="G1628" i="1"/>
  <c r="F1628" i="1"/>
  <c r="E1628" i="1"/>
  <c r="D1628" i="1"/>
  <c r="N1627" i="1"/>
  <c r="M1627" i="1"/>
  <c r="L1627" i="1"/>
  <c r="K1627" i="1"/>
  <c r="J1627" i="1"/>
  <c r="I1627" i="1"/>
  <c r="H1627" i="1"/>
  <c r="G1627" i="1"/>
  <c r="F1627" i="1"/>
  <c r="E1627" i="1"/>
  <c r="D1627" i="1"/>
  <c r="N1626" i="1"/>
  <c r="M1626" i="1"/>
  <c r="L1626" i="1"/>
  <c r="K1626" i="1"/>
  <c r="J1626" i="1"/>
  <c r="I1626" i="1"/>
  <c r="H1626" i="1"/>
  <c r="G1626" i="1"/>
  <c r="F1626" i="1"/>
  <c r="E1626" i="1"/>
  <c r="D1626" i="1"/>
  <c r="N1625" i="1"/>
  <c r="M1625" i="1"/>
  <c r="L1625" i="1"/>
  <c r="K1625" i="1"/>
  <c r="J1625" i="1"/>
  <c r="I1625" i="1"/>
  <c r="H1625" i="1"/>
  <c r="G1625" i="1"/>
  <c r="F1625" i="1"/>
  <c r="E1625" i="1"/>
  <c r="D1625" i="1"/>
  <c r="N1624" i="1"/>
  <c r="M1624" i="1"/>
  <c r="L1624" i="1"/>
  <c r="K1624" i="1"/>
  <c r="J1624" i="1"/>
  <c r="I1624" i="1"/>
  <c r="H1624" i="1"/>
  <c r="G1624" i="1"/>
  <c r="F1624" i="1"/>
  <c r="E1624" i="1"/>
  <c r="D1624" i="1"/>
  <c r="N1623" i="1"/>
  <c r="M1623" i="1"/>
  <c r="L1623" i="1"/>
  <c r="K1623" i="1"/>
  <c r="J1623" i="1"/>
  <c r="I1623" i="1"/>
  <c r="H1623" i="1"/>
  <c r="G1623" i="1"/>
  <c r="F1623" i="1"/>
  <c r="E1623" i="1"/>
  <c r="D1623" i="1"/>
  <c r="N1622" i="1"/>
  <c r="M1622" i="1"/>
  <c r="L1622" i="1"/>
  <c r="K1622" i="1"/>
  <c r="J1622" i="1"/>
  <c r="I1622" i="1"/>
  <c r="H1622" i="1"/>
  <c r="G1622" i="1"/>
  <c r="F1622" i="1"/>
  <c r="E1622" i="1"/>
  <c r="D1622" i="1"/>
  <c r="N1621" i="1"/>
  <c r="M1621" i="1"/>
  <c r="L1621" i="1"/>
  <c r="K1621" i="1"/>
  <c r="J1621" i="1"/>
  <c r="I1621" i="1"/>
  <c r="H1621" i="1"/>
  <c r="G1621" i="1"/>
  <c r="F1621" i="1"/>
  <c r="E1621" i="1"/>
  <c r="D1621" i="1"/>
  <c r="N1620" i="1"/>
  <c r="M1620" i="1"/>
  <c r="L1620" i="1"/>
  <c r="K1620" i="1"/>
  <c r="J1620" i="1"/>
  <c r="I1620" i="1"/>
  <c r="H1620" i="1"/>
  <c r="G1620" i="1"/>
  <c r="F1620" i="1"/>
  <c r="E1620" i="1"/>
  <c r="D1620" i="1"/>
  <c r="N1619" i="1"/>
  <c r="M1619" i="1"/>
  <c r="L1619" i="1"/>
  <c r="K1619" i="1"/>
  <c r="J1619" i="1"/>
  <c r="I1619" i="1"/>
  <c r="H1619" i="1"/>
  <c r="G1619" i="1"/>
  <c r="F1619" i="1"/>
  <c r="E1619" i="1"/>
  <c r="D1619" i="1"/>
  <c r="N1618" i="1"/>
  <c r="M1618" i="1"/>
  <c r="L1618" i="1"/>
  <c r="K1618" i="1"/>
  <c r="J1618" i="1"/>
  <c r="I1618" i="1"/>
  <c r="H1618" i="1"/>
  <c r="G1618" i="1"/>
  <c r="F1618" i="1"/>
  <c r="E1618" i="1"/>
  <c r="D1618" i="1"/>
  <c r="N1617" i="1"/>
  <c r="M1617" i="1"/>
  <c r="L1617" i="1"/>
  <c r="K1617" i="1"/>
  <c r="J1617" i="1"/>
  <c r="I1617" i="1"/>
  <c r="H1617" i="1"/>
  <c r="G1617" i="1"/>
  <c r="F1617" i="1"/>
  <c r="E1617" i="1"/>
  <c r="D1617" i="1"/>
  <c r="N1616" i="1"/>
  <c r="M1616" i="1"/>
  <c r="L1616" i="1"/>
  <c r="K1616" i="1"/>
  <c r="J1616" i="1"/>
  <c r="I1616" i="1"/>
  <c r="H1616" i="1"/>
  <c r="G1616" i="1"/>
  <c r="F1616" i="1"/>
  <c r="E1616" i="1"/>
  <c r="D1616" i="1"/>
  <c r="N1614" i="1"/>
  <c r="M1614" i="1"/>
  <c r="L1614" i="1"/>
  <c r="K1614" i="1"/>
  <c r="J1614" i="1"/>
  <c r="I1614" i="1"/>
  <c r="H1614" i="1"/>
  <c r="G1614" i="1"/>
  <c r="F1614" i="1"/>
  <c r="E1614" i="1"/>
  <c r="D1614" i="1"/>
  <c r="N1613" i="1"/>
  <c r="M1613" i="1"/>
  <c r="L1613" i="1"/>
  <c r="K1613" i="1"/>
  <c r="J1613" i="1"/>
  <c r="I1613" i="1"/>
  <c r="H1613" i="1"/>
  <c r="G1613" i="1"/>
  <c r="F1613" i="1"/>
  <c r="E1613" i="1"/>
  <c r="D1613" i="1"/>
  <c r="N1612" i="1"/>
  <c r="M1612" i="1"/>
  <c r="L1612" i="1"/>
  <c r="K1612" i="1"/>
  <c r="J1612" i="1"/>
  <c r="I1612" i="1"/>
  <c r="H1612" i="1"/>
  <c r="G1612" i="1"/>
  <c r="F1612" i="1"/>
  <c r="E1612" i="1"/>
  <c r="D1612" i="1"/>
  <c r="N1611" i="1"/>
  <c r="M1611" i="1"/>
  <c r="L1611" i="1"/>
  <c r="K1611" i="1"/>
  <c r="J1611" i="1"/>
  <c r="I1611" i="1"/>
  <c r="H1611" i="1"/>
  <c r="G1611" i="1"/>
  <c r="F1611" i="1"/>
  <c r="E1611" i="1"/>
  <c r="D1611" i="1"/>
  <c r="N1610" i="1"/>
  <c r="M1610" i="1"/>
  <c r="L1610" i="1"/>
  <c r="K1610" i="1"/>
  <c r="J1610" i="1"/>
  <c r="I1610" i="1"/>
  <c r="H1610" i="1"/>
  <c r="G1610" i="1"/>
  <c r="F1610" i="1"/>
  <c r="E1610" i="1"/>
  <c r="D1610" i="1"/>
  <c r="N1609" i="1"/>
  <c r="M1609" i="1"/>
  <c r="L1609" i="1"/>
  <c r="K1609" i="1"/>
  <c r="J1609" i="1"/>
  <c r="I1609" i="1"/>
  <c r="H1609" i="1"/>
  <c r="G1609" i="1"/>
  <c r="F1609" i="1"/>
  <c r="E1609" i="1"/>
  <c r="D1609" i="1"/>
  <c r="N1608" i="1"/>
  <c r="M1608" i="1"/>
  <c r="L1608" i="1"/>
  <c r="K1608" i="1"/>
  <c r="J1608" i="1"/>
  <c r="I1608" i="1"/>
  <c r="H1608" i="1"/>
  <c r="G1608" i="1"/>
  <c r="F1608" i="1"/>
  <c r="E1608" i="1"/>
  <c r="D1608" i="1"/>
  <c r="N1607" i="1"/>
  <c r="M1607" i="1"/>
  <c r="L1607" i="1"/>
  <c r="K1607" i="1"/>
  <c r="J1607" i="1"/>
  <c r="I1607" i="1"/>
  <c r="H1607" i="1"/>
  <c r="G1607" i="1"/>
  <c r="F1607" i="1"/>
  <c r="E1607" i="1"/>
  <c r="D1607" i="1"/>
  <c r="N1606" i="1"/>
  <c r="M1606" i="1"/>
  <c r="L1606" i="1"/>
  <c r="K1606" i="1"/>
  <c r="J1606" i="1"/>
  <c r="I1606" i="1"/>
  <c r="H1606" i="1"/>
  <c r="G1606" i="1"/>
  <c r="F1606" i="1"/>
  <c r="E1606" i="1"/>
  <c r="D1606" i="1"/>
  <c r="N1605" i="1"/>
  <c r="M1605" i="1"/>
  <c r="L1605" i="1"/>
  <c r="K1605" i="1"/>
  <c r="J1605" i="1"/>
  <c r="I1605" i="1"/>
  <c r="H1605" i="1"/>
  <c r="G1605" i="1"/>
  <c r="F1605" i="1"/>
  <c r="E1605" i="1"/>
  <c r="D1605" i="1"/>
  <c r="N1604" i="1"/>
  <c r="M1604" i="1"/>
  <c r="L1604" i="1"/>
  <c r="K1604" i="1"/>
  <c r="J1604" i="1"/>
  <c r="I1604" i="1"/>
  <c r="H1604" i="1"/>
  <c r="G1604" i="1"/>
  <c r="F1604" i="1"/>
  <c r="E1604" i="1"/>
  <c r="D1604" i="1"/>
  <c r="N1603" i="1"/>
  <c r="M1603" i="1"/>
  <c r="L1603" i="1"/>
  <c r="K1603" i="1"/>
  <c r="J1603" i="1"/>
  <c r="I1603" i="1"/>
  <c r="H1603" i="1"/>
  <c r="G1603" i="1"/>
  <c r="F1603" i="1"/>
  <c r="E1603" i="1"/>
  <c r="D1603" i="1"/>
  <c r="N1602" i="1"/>
  <c r="M1602" i="1"/>
  <c r="L1602" i="1"/>
  <c r="K1602" i="1"/>
  <c r="J1602" i="1"/>
  <c r="I1602" i="1"/>
  <c r="H1602" i="1"/>
  <c r="G1602" i="1"/>
  <c r="F1602" i="1"/>
  <c r="E1602" i="1"/>
  <c r="D1602" i="1"/>
  <c r="N1601" i="1"/>
  <c r="M1601" i="1"/>
  <c r="L1601" i="1"/>
  <c r="K1601" i="1"/>
  <c r="J1601" i="1"/>
  <c r="I1601" i="1"/>
  <c r="H1601" i="1"/>
  <c r="G1601" i="1"/>
  <c r="F1601" i="1"/>
  <c r="E1601" i="1"/>
  <c r="D1601" i="1"/>
  <c r="N1600" i="1"/>
  <c r="M1600" i="1"/>
  <c r="L1600" i="1"/>
  <c r="K1600" i="1"/>
  <c r="J1600" i="1"/>
  <c r="I1600" i="1"/>
  <c r="H1600" i="1"/>
  <c r="G1600" i="1"/>
  <c r="F1600" i="1"/>
  <c r="E1600" i="1"/>
  <c r="D1600" i="1"/>
  <c r="N1599" i="1"/>
  <c r="M1599" i="1"/>
  <c r="L1599" i="1"/>
  <c r="K1599" i="1"/>
  <c r="J1599" i="1"/>
  <c r="I1599" i="1"/>
  <c r="H1599" i="1"/>
  <c r="G1599" i="1"/>
  <c r="F1599" i="1"/>
  <c r="E1599" i="1"/>
  <c r="D1599" i="1"/>
  <c r="N1598" i="1"/>
  <c r="M1598" i="1"/>
  <c r="L1598" i="1"/>
  <c r="K1598" i="1"/>
  <c r="J1598" i="1"/>
  <c r="I1598" i="1"/>
  <c r="H1598" i="1"/>
  <c r="G1598" i="1"/>
  <c r="F1598" i="1"/>
  <c r="E1598" i="1"/>
  <c r="D1598" i="1"/>
  <c r="N1597" i="1"/>
  <c r="M1597" i="1"/>
  <c r="L1597" i="1"/>
  <c r="K1597" i="1"/>
  <c r="J1597" i="1"/>
  <c r="I1597" i="1"/>
  <c r="H1597" i="1"/>
  <c r="G1597" i="1"/>
  <c r="F1597" i="1"/>
  <c r="E1597" i="1"/>
  <c r="D1597" i="1"/>
  <c r="N1596" i="1"/>
  <c r="M1596" i="1"/>
  <c r="L1596" i="1"/>
  <c r="K1596" i="1"/>
  <c r="J1596" i="1"/>
  <c r="I1596" i="1"/>
  <c r="H1596" i="1"/>
  <c r="G1596" i="1"/>
  <c r="F1596" i="1"/>
  <c r="E1596" i="1"/>
  <c r="D1596" i="1"/>
  <c r="N1595" i="1"/>
  <c r="M1595" i="1"/>
  <c r="L1595" i="1"/>
  <c r="K1595" i="1"/>
  <c r="J1595" i="1"/>
  <c r="I1595" i="1"/>
  <c r="H1595" i="1"/>
  <c r="G1595" i="1"/>
  <c r="F1595" i="1"/>
  <c r="E1595" i="1"/>
  <c r="D1595" i="1"/>
  <c r="N1594" i="1"/>
  <c r="M1594" i="1"/>
  <c r="L1594" i="1"/>
  <c r="K1594" i="1"/>
  <c r="J1594" i="1"/>
  <c r="I1594" i="1"/>
  <c r="H1594" i="1"/>
  <c r="G1594" i="1"/>
  <c r="F1594" i="1"/>
  <c r="E1594" i="1"/>
  <c r="D1594" i="1"/>
  <c r="N1593" i="1"/>
  <c r="M1593" i="1"/>
  <c r="L1593" i="1"/>
  <c r="K1593" i="1"/>
  <c r="J1593" i="1"/>
  <c r="I1593" i="1"/>
  <c r="H1593" i="1"/>
  <c r="G1593" i="1"/>
  <c r="F1593" i="1"/>
  <c r="E1593" i="1"/>
  <c r="D1593" i="1"/>
  <c r="N1592" i="1"/>
  <c r="M1592" i="1"/>
  <c r="L1592" i="1"/>
  <c r="K1592" i="1"/>
  <c r="J1592" i="1"/>
  <c r="I1592" i="1"/>
  <c r="H1592" i="1"/>
  <c r="G1592" i="1"/>
  <c r="F1592" i="1"/>
  <c r="E1592" i="1"/>
  <c r="D1592" i="1"/>
  <c r="N1591" i="1"/>
  <c r="M1591" i="1"/>
  <c r="L1591" i="1"/>
  <c r="K1591" i="1"/>
  <c r="J1591" i="1"/>
  <c r="I1591" i="1"/>
  <c r="H1591" i="1"/>
  <c r="G1591" i="1"/>
  <c r="F1591" i="1"/>
  <c r="E1591" i="1"/>
  <c r="D1591" i="1"/>
  <c r="N1590" i="1"/>
  <c r="M1590" i="1"/>
  <c r="L1590" i="1"/>
  <c r="K1590" i="1"/>
  <c r="J1590" i="1"/>
  <c r="I1590" i="1"/>
  <c r="H1590" i="1"/>
  <c r="G1590" i="1"/>
  <c r="F1590" i="1"/>
  <c r="E1590" i="1"/>
  <c r="D1590" i="1"/>
  <c r="N1589" i="1"/>
  <c r="M1589" i="1"/>
  <c r="L1589" i="1"/>
  <c r="K1589" i="1"/>
  <c r="J1589" i="1"/>
  <c r="I1589" i="1"/>
  <c r="H1589" i="1"/>
  <c r="G1589" i="1"/>
  <c r="F1589" i="1"/>
  <c r="E1589" i="1"/>
  <c r="D1589" i="1"/>
  <c r="N1588" i="1"/>
  <c r="M1588" i="1"/>
  <c r="L1588" i="1"/>
  <c r="K1588" i="1"/>
  <c r="J1588" i="1"/>
  <c r="I1588" i="1"/>
  <c r="H1588" i="1"/>
  <c r="G1588" i="1"/>
  <c r="F1588" i="1"/>
  <c r="E1588" i="1"/>
  <c r="D1588" i="1"/>
  <c r="N1587" i="1"/>
  <c r="M1587" i="1"/>
  <c r="L1587" i="1"/>
  <c r="K1587" i="1"/>
  <c r="J1587" i="1"/>
  <c r="I1587" i="1"/>
  <c r="H1587" i="1"/>
  <c r="G1587" i="1"/>
  <c r="F1587" i="1"/>
  <c r="E1587" i="1"/>
  <c r="D1587" i="1"/>
  <c r="N1586" i="1"/>
  <c r="M1586" i="1"/>
  <c r="L1586" i="1"/>
  <c r="K1586" i="1"/>
  <c r="J1586" i="1"/>
  <c r="I1586" i="1"/>
  <c r="H1586" i="1"/>
  <c r="G1586" i="1"/>
  <c r="F1586" i="1"/>
  <c r="E1586" i="1"/>
  <c r="D1586" i="1"/>
  <c r="N1585" i="1"/>
  <c r="M1585" i="1"/>
  <c r="L1585" i="1"/>
  <c r="K1585" i="1"/>
  <c r="J1585" i="1"/>
  <c r="I1585" i="1"/>
  <c r="H1585" i="1"/>
  <c r="G1585" i="1"/>
  <c r="F1585" i="1"/>
  <c r="E1585" i="1"/>
  <c r="D1585" i="1"/>
  <c r="N1584" i="1"/>
  <c r="M1584" i="1"/>
  <c r="L1584" i="1"/>
  <c r="K1584" i="1"/>
  <c r="J1584" i="1"/>
  <c r="I1584" i="1"/>
  <c r="H1584" i="1"/>
  <c r="G1584" i="1"/>
  <c r="F1584" i="1"/>
  <c r="E1584" i="1"/>
  <c r="D1584" i="1"/>
  <c r="N1583" i="1"/>
  <c r="M1583" i="1"/>
  <c r="L1583" i="1"/>
  <c r="K1583" i="1"/>
  <c r="J1583" i="1"/>
  <c r="I1583" i="1"/>
  <c r="H1583" i="1"/>
  <c r="G1583" i="1"/>
  <c r="F1583" i="1"/>
  <c r="E1583" i="1"/>
  <c r="D1583" i="1"/>
  <c r="N1582" i="1"/>
  <c r="M1582" i="1"/>
  <c r="L1582" i="1"/>
  <c r="K1582" i="1"/>
  <c r="J1582" i="1"/>
  <c r="I1582" i="1"/>
  <c r="H1582" i="1"/>
  <c r="G1582" i="1"/>
  <c r="F1582" i="1"/>
  <c r="E1582" i="1"/>
  <c r="D1582" i="1"/>
  <c r="N1581" i="1"/>
  <c r="M1581" i="1"/>
  <c r="L1581" i="1"/>
  <c r="K1581" i="1"/>
  <c r="J1581" i="1"/>
  <c r="I1581" i="1"/>
  <c r="H1581" i="1"/>
  <c r="G1581" i="1"/>
  <c r="F1581" i="1"/>
  <c r="E1581" i="1"/>
  <c r="D1581" i="1"/>
  <c r="N1580" i="1"/>
  <c r="M1580" i="1"/>
  <c r="L1580" i="1"/>
  <c r="K1580" i="1"/>
  <c r="J1580" i="1"/>
  <c r="I1580" i="1"/>
  <c r="H1580" i="1"/>
  <c r="G1580" i="1"/>
  <c r="F1580" i="1"/>
  <c r="E1580" i="1"/>
  <c r="D1580" i="1"/>
  <c r="N1579" i="1"/>
  <c r="M1579" i="1"/>
  <c r="L1579" i="1"/>
  <c r="K1579" i="1"/>
  <c r="J1579" i="1"/>
  <c r="I1579" i="1"/>
  <c r="H1579" i="1"/>
  <c r="G1579" i="1"/>
  <c r="F1579" i="1"/>
  <c r="E1579" i="1"/>
  <c r="D1579" i="1"/>
  <c r="N1578" i="1"/>
  <c r="M1578" i="1"/>
  <c r="L1578" i="1"/>
  <c r="K1578" i="1"/>
  <c r="J1578" i="1"/>
  <c r="I1578" i="1"/>
  <c r="H1578" i="1"/>
  <c r="G1578" i="1"/>
  <c r="F1578" i="1"/>
  <c r="E1578" i="1"/>
  <c r="D1578" i="1"/>
  <c r="N1577" i="1"/>
  <c r="M1577" i="1"/>
  <c r="L1577" i="1"/>
  <c r="K1577" i="1"/>
  <c r="J1577" i="1"/>
  <c r="I1577" i="1"/>
  <c r="H1577" i="1"/>
  <c r="G1577" i="1"/>
  <c r="F1577" i="1"/>
  <c r="E1577" i="1"/>
  <c r="D1577" i="1"/>
  <c r="N1576" i="1"/>
  <c r="M1576" i="1"/>
  <c r="L1576" i="1"/>
  <c r="K1576" i="1"/>
  <c r="J1576" i="1"/>
  <c r="I1576" i="1"/>
  <c r="H1576" i="1"/>
  <c r="G1576" i="1"/>
  <c r="F1576" i="1"/>
  <c r="E1576" i="1"/>
  <c r="D1576" i="1"/>
  <c r="N1575" i="1"/>
  <c r="M1575" i="1"/>
  <c r="L1575" i="1"/>
  <c r="K1575" i="1"/>
  <c r="J1575" i="1"/>
  <c r="I1575" i="1"/>
  <c r="H1575" i="1"/>
  <c r="G1575" i="1"/>
  <c r="F1575" i="1"/>
  <c r="E1575" i="1"/>
  <c r="D1575" i="1"/>
  <c r="N1574" i="1"/>
  <c r="M1574" i="1"/>
  <c r="L1574" i="1"/>
  <c r="K1574" i="1"/>
  <c r="J1574" i="1"/>
  <c r="I1574" i="1"/>
  <c r="H1574" i="1"/>
  <c r="G1574" i="1"/>
  <c r="F1574" i="1"/>
  <c r="E1574" i="1"/>
  <c r="D1574" i="1"/>
  <c r="N1573" i="1"/>
  <c r="M1573" i="1"/>
  <c r="L1573" i="1"/>
  <c r="K1573" i="1"/>
  <c r="J1573" i="1"/>
  <c r="I1573" i="1"/>
  <c r="H1573" i="1"/>
  <c r="G1573" i="1"/>
  <c r="F1573" i="1"/>
  <c r="E1573" i="1"/>
  <c r="D1573" i="1"/>
  <c r="N1572" i="1"/>
  <c r="M1572" i="1"/>
  <c r="L1572" i="1"/>
  <c r="K1572" i="1"/>
  <c r="J1572" i="1"/>
  <c r="I1572" i="1"/>
  <c r="H1572" i="1"/>
  <c r="G1572" i="1"/>
  <c r="F1572" i="1"/>
  <c r="E1572" i="1"/>
  <c r="D1572" i="1"/>
  <c r="N1571" i="1"/>
  <c r="M1571" i="1"/>
  <c r="L1571" i="1"/>
  <c r="K1571" i="1"/>
  <c r="J1571" i="1"/>
  <c r="I1571" i="1"/>
  <c r="H1571" i="1"/>
  <c r="G1571" i="1"/>
  <c r="F1571" i="1"/>
  <c r="E1571" i="1"/>
  <c r="D1571" i="1"/>
  <c r="N1570" i="1"/>
  <c r="M1570" i="1"/>
  <c r="L1570" i="1"/>
  <c r="K1570" i="1"/>
  <c r="J1570" i="1"/>
  <c r="I1570" i="1"/>
  <c r="H1570" i="1"/>
  <c r="G1570" i="1"/>
  <c r="F1570" i="1"/>
  <c r="E1570" i="1"/>
  <c r="D1570" i="1"/>
  <c r="N1569" i="1"/>
  <c r="M1569" i="1"/>
  <c r="L1569" i="1"/>
  <c r="K1569" i="1"/>
  <c r="J1569" i="1"/>
  <c r="I1569" i="1"/>
  <c r="H1569" i="1"/>
  <c r="G1569" i="1"/>
  <c r="F1569" i="1"/>
  <c r="E1569" i="1"/>
  <c r="D1569" i="1"/>
  <c r="N1568" i="1"/>
  <c r="M1568" i="1"/>
  <c r="L1568" i="1"/>
  <c r="K1568" i="1"/>
  <c r="J1568" i="1"/>
  <c r="I1568" i="1"/>
  <c r="H1568" i="1"/>
  <c r="G1568" i="1"/>
  <c r="F1568" i="1"/>
  <c r="E1568" i="1"/>
  <c r="D1568" i="1"/>
  <c r="N1567" i="1"/>
  <c r="M1567" i="1"/>
  <c r="L1567" i="1"/>
  <c r="K1567" i="1"/>
  <c r="J1567" i="1"/>
  <c r="I1567" i="1"/>
  <c r="H1567" i="1"/>
  <c r="G1567" i="1"/>
  <c r="F1567" i="1"/>
  <c r="E1567" i="1"/>
  <c r="D1567" i="1"/>
  <c r="N1566" i="1"/>
  <c r="M1566" i="1"/>
  <c r="L1566" i="1"/>
  <c r="K1566" i="1"/>
  <c r="J1566" i="1"/>
  <c r="I1566" i="1"/>
  <c r="H1566" i="1"/>
  <c r="G1566" i="1"/>
  <c r="F1566" i="1"/>
  <c r="E1566" i="1"/>
  <c r="D1566" i="1"/>
  <c r="N1565" i="1"/>
  <c r="M1565" i="1"/>
  <c r="L1565" i="1"/>
  <c r="K1565" i="1"/>
  <c r="J1565" i="1"/>
  <c r="I1565" i="1"/>
  <c r="H1565" i="1"/>
  <c r="G1565" i="1"/>
  <c r="F1565" i="1"/>
  <c r="E1565" i="1"/>
  <c r="D1565" i="1"/>
  <c r="N1564" i="1"/>
  <c r="M1564" i="1"/>
  <c r="L1564" i="1"/>
  <c r="K1564" i="1"/>
  <c r="J1564" i="1"/>
  <c r="I1564" i="1"/>
  <c r="H1564" i="1"/>
  <c r="G1564" i="1"/>
  <c r="F1564" i="1"/>
  <c r="E1564" i="1"/>
  <c r="D1564" i="1"/>
  <c r="N1563" i="1"/>
  <c r="M1563" i="1"/>
  <c r="L1563" i="1"/>
  <c r="K1563" i="1"/>
  <c r="J1563" i="1"/>
  <c r="I1563" i="1"/>
  <c r="H1563" i="1"/>
  <c r="G1563" i="1"/>
  <c r="F1563" i="1"/>
  <c r="E1563" i="1"/>
  <c r="D1563" i="1"/>
  <c r="N1562" i="1"/>
  <c r="M1562" i="1"/>
  <c r="L1562" i="1"/>
  <c r="K1562" i="1"/>
  <c r="J1562" i="1"/>
  <c r="I1562" i="1"/>
  <c r="H1562" i="1"/>
  <c r="G1562" i="1"/>
  <c r="F1562" i="1"/>
  <c r="E1562" i="1"/>
  <c r="D1562" i="1"/>
  <c r="N1561" i="1"/>
  <c r="M1561" i="1"/>
  <c r="L1561" i="1"/>
  <c r="K1561" i="1"/>
  <c r="J1561" i="1"/>
  <c r="I1561" i="1"/>
  <c r="H1561" i="1"/>
  <c r="G1561" i="1"/>
  <c r="F1561" i="1"/>
  <c r="E1561" i="1"/>
  <c r="D1561" i="1"/>
  <c r="N1560" i="1"/>
  <c r="M1560" i="1"/>
  <c r="L1560" i="1"/>
  <c r="K1560" i="1"/>
  <c r="J1560" i="1"/>
  <c r="I1560" i="1"/>
  <c r="H1560" i="1"/>
  <c r="G1560" i="1"/>
  <c r="F1560" i="1"/>
  <c r="E1560" i="1"/>
  <c r="D1560" i="1"/>
  <c r="N1559" i="1"/>
  <c r="M1559" i="1"/>
  <c r="L1559" i="1"/>
  <c r="K1559" i="1"/>
  <c r="J1559" i="1"/>
  <c r="I1559" i="1"/>
  <c r="H1559" i="1"/>
  <c r="G1559" i="1"/>
  <c r="F1559" i="1"/>
  <c r="E1559" i="1"/>
  <c r="D1559" i="1"/>
  <c r="N1558" i="1"/>
  <c r="M1558" i="1"/>
  <c r="L1558" i="1"/>
  <c r="K1558" i="1"/>
  <c r="J1558" i="1"/>
  <c r="I1558" i="1"/>
  <c r="H1558" i="1"/>
  <c r="G1558" i="1"/>
  <c r="F1558" i="1"/>
  <c r="E1558" i="1"/>
  <c r="D1558" i="1"/>
  <c r="N1557" i="1"/>
  <c r="M1557" i="1"/>
  <c r="L1557" i="1"/>
  <c r="K1557" i="1"/>
  <c r="J1557" i="1"/>
  <c r="I1557" i="1"/>
  <c r="H1557" i="1"/>
  <c r="G1557" i="1"/>
  <c r="F1557" i="1"/>
  <c r="E1557" i="1"/>
  <c r="D1557" i="1"/>
  <c r="N1556" i="1"/>
  <c r="M1556" i="1"/>
  <c r="L1556" i="1"/>
  <c r="K1556" i="1"/>
  <c r="J1556" i="1"/>
  <c r="I1556" i="1"/>
  <c r="H1556" i="1"/>
  <c r="G1556" i="1"/>
  <c r="F1556" i="1"/>
  <c r="E1556" i="1"/>
  <c r="D1556" i="1"/>
  <c r="N1555" i="1"/>
  <c r="M1555" i="1"/>
  <c r="L1555" i="1"/>
  <c r="K1555" i="1"/>
  <c r="J1555" i="1"/>
  <c r="I1555" i="1"/>
  <c r="H1555" i="1"/>
  <c r="G1555" i="1"/>
  <c r="F1555" i="1"/>
  <c r="E1555" i="1"/>
  <c r="D1555" i="1"/>
  <c r="N1554" i="1"/>
  <c r="M1554" i="1"/>
  <c r="L1554" i="1"/>
  <c r="K1554" i="1"/>
  <c r="J1554" i="1"/>
  <c r="I1554" i="1"/>
  <c r="H1554" i="1"/>
  <c r="G1554" i="1"/>
  <c r="F1554" i="1"/>
  <c r="E1554" i="1"/>
  <c r="D1554" i="1"/>
  <c r="N1553" i="1"/>
  <c r="M1553" i="1"/>
  <c r="L1553" i="1"/>
  <c r="K1553" i="1"/>
  <c r="J1553" i="1"/>
  <c r="I1553" i="1"/>
  <c r="H1553" i="1"/>
  <c r="G1553" i="1"/>
  <c r="F1553" i="1"/>
  <c r="E1553" i="1"/>
  <c r="D1553" i="1"/>
  <c r="N1552" i="1"/>
  <c r="M1552" i="1"/>
  <c r="L1552" i="1"/>
  <c r="K1552" i="1"/>
  <c r="J1552" i="1"/>
  <c r="I1552" i="1"/>
  <c r="H1552" i="1"/>
  <c r="G1552" i="1"/>
  <c r="F1552" i="1"/>
  <c r="E1552" i="1"/>
  <c r="D1552" i="1"/>
  <c r="N1551" i="1"/>
  <c r="M1551" i="1"/>
  <c r="L1551" i="1"/>
  <c r="K1551" i="1"/>
  <c r="J1551" i="1"/>
  <c r="I1551" i="1"/>
  <c r="H1551" i="1"/>
  <c r="G1551" i="1"/>
  <c r="F1551" i="1"/>
  <c r="E1551" i="1"/>
  <c r="D1551" i="1"/>
  <c r="N1550" i="1"/>
  <c r="M1550" i="1"/>
  <c r="L1550" i="1"/>
  <c r="K1550" i="1"/>
  <c r="J1550" i="1"/>
  <c r="I1550" i="1"/>
  <c r="H1550" i="1"/>
  <c r="G1550" i="1"/>
  <c r="F1550" i="1"/>
  <c r="E1550" i="1"/>
  <c r="D1550" i="1"/>
  <c r="N1549" i="1"/>
  <c r="M1549" i="1"/>
  <c r="L1549" i="1"/>
  <c r="K1549" i="1"/>
  <c r="J1549" i="1"/>
  <c r="I1549" i="1"/>
  <c r="H1549" i="1"/>
  <c r="G1549" i="1"/>
  <c r="F1549" i="1"/>
  <c r="E1549" i="1"/>
  <c r="D1549" i="1"/>
  <c r="N1548" i="1"/>
  <c r="M1548" i="1"/>
  <c r="L1548" i="1"/>
  <c r="K1548" i="1"/>
  <c r="J1548" i="1"/>
  <c r="I1548" i="1"/>
  <c r="H1548" i="1"/>
  <c r="G1548" i="1"/>
  <c r="F1548" i="1"/>
  <c r="E1548" i="1"/>
  <c r="D1548" i="1"/>
  <c r="N1547" i="1"/>
  <c r="M1547" i="1"/>
  <c r="L1547" i="1"/>
  <c r="K1547" i="1"/>
  <c r="J1547" i="1"/>
  <c r="I1547" i="1"/>
  <c r="H1547" i="1"/>
  <c r="G1547" i="1"/>
  <c r="F1547" i="1"/>
  <c r="E1547" i="1"/>
  <c r="D1547" i="1"/>
  <c r="N1545" i="1"/>
  <c r="M1545" i="1"/>
  <c r="L1545" i="1"/>
  <c r="K1545" i="1"/>
  <c r="J1545" i="1"/>
  <c r="I1545" i="1"/>
  <c r="H1545" i="1"/>
  <c r="G1545" i="1"/>
  <c r="F1545" i="1"/>
  <c r="E1545" i="1"/>
  <c r="D1545" i="1"/>
  <c r="N1544" i="1"/>
  <c r="M1544" i="1"/>
  <c r="L1544" i="1"/>
  <c r="K1544" i="1"/>
  <c r="J1544" i="1"/>
  <c r="I1544" i="1"/>
  <c r="H1544" i="1"/>
  <c r="G1544" i="1"/>
  <c r="F1544" i="1"/>
  <c r="E1544" i="1"/>
  <c r="D1544" i="1"/>
  <c r="N1543" i="1"/>
  <c r="M1543" i="1"/>
  <c r="L1543" i="1"/>
  <c r="K1543" i="1"/>
  <c r="J1543" i="1"/>
  <c r="I1543" i="1"/>
  <c r="H1543" i="1"/>
  <c r="G1543" i="1"/>
  <c r="F1543" i="1"/>
  <c r="E1543" i="1"/>
  <c r="D1543" i="1"/>
  <c r="N1542" i="1"/>
  <c r="M1542" i="1"/>
  <c r="L1542" i="1"/>
  <c r="K1542" i="1"/>
  <c r="J1542" i="1"/>
  <c r="I1542" i="1"/>
  <c r="H1542" i="1"/>
  <c r="G1542" i="1"/>
  <c r="F1542" i="1"/>
  <c r="E1542" i="1"/>
  <c r="D1542" i="1"/>
  <c r="N1541" i="1"/>
  <c r="M1541" i="1"/>
  <c r="L1541" i="1"/>
  <c r="K1541" i="1"/>
  <c r="J1541" i="1"/>
  <c r="I1541" i="1"/>
  <c r="H1541" i="1"/>
  <c r="G1541" i="1"/>
  <c r="F1541" i="1"/>
  <c r="E1541" i="1"/>
  <c r="D1541" i="1"/>
  <c r="N1540" i="1"/>
  <c r="M1540" i="1"/>
  <c r="L1540" i="1"/>
  <c r="K1540" i="1"/>
  <c r="J1540" i="1"/>
  <c r="I1540" i="1"/>
  <c r="H1540" i="1"/>
  <c r="G1540" i="1"/>
  <c r="F1540" i="1"/>
  <c r="E1540" i="1"/>
  <c r="D1540" i="1"/>
  <c r="N1539" i="1"/>
  <c r="M1539" i="1"/>
  <c r="L1539" i="1"/>
  <c r="K1539" i="1"/>
  <c r="J1539" i="1"/>
  <c r="I1539" i="1"/>
  <c r="H1539" i="1"/>
  <c r="G1539" i="1"/>
  <c r="F1539" i="1"/>
  <c r="E1539" i="1"/>
  <c r="D1539" i="1"/>
  <c r="N1538" i="1"/>
  <c r="M1538" i="1"/>
  <c r="L1538" i="1"/>
  <c r="K1538" i="1"/>
  <c r="J1538" i="1"/>
  <c r="I1538" i="1"/>
  <c r="H1538" i="1"/>
  <c r="G1538" i="1"/>
  <c r="F1538" i="1"/>
  <c r="E1538" i="1"/>
  <c r="D1538" i="1"/>
  <c r="N1537" i="1"/>
  <c r="M1537" i="1"/>
  <c r="L1537" i="1"/>
  <c r="K1537" i="1"/>
  <c r="J1537" i="1"/>
  <c r="I1537" i="1"/>
  <c r="H1537" i="1"/>
  <c r="G1537" i="1"/>
  <c r="F1537" i="1"/>
  <c r="E1537" i="1"/>
  <c r="D1537" i="1"/>
  <c r="N1536" i="1"/>
  <c r="M1536" i="1"/>
  <c r="L1536" i="1"/>
  <c r="K1536" i="1"/>
  <c r="J1536" i="1"/>
  <c r="I1536" i="1"/>
  <c r="H1536" i="1"/>
  <c r="G1536" i="1"/>
  <c r="F1536" i="1"/>
  <c r="E1536" i="1"/>
  <c r="D1536" i="1"/>
  <c r="N1535" i="1"/>
  <c r="M1535" i="1"/>
  <c r="L1535" i="1"/>
  <c r="K1535" i="1"/>
  <c r="J1535" i="1"/>
  <c r="I1535" i="1"/>
  <c r="H1535" i="1"/>
  <c r="G1535" i="1"/>
  <c r="F1535" i="1"/>
  <c r="E1535" i="1"/>
  <c r="D1535" i="1"/>
  <c r="N1532" i="1"/>
  <c r="M1532" i="1"/>
  <c r="L1532" i="1"/>
  <c r="K1532" i="1"/>
  <c r="J1532" i="1"/>
  <c r="I1532" i="1"/>
  <c r="H1532" i="1"/>
  <c r="G1532" i="1"/>
  <c r="F1532" i="1"/>
  <c r="E1532" i="1"/>
  <c r="D1532" i="1"/>
  <c r="N1531" i="1"/>
  <c r="M1531" i="1"/>
  <c r="L1531" i="1"/>
  <c r="K1531" i="1"/>
  <c r="J1531" i="1"/>
  <c r="I1531" i="1"/>
  <c r="H1531" i="1"/>
  <c r="G1531" i="1"/>
  <c r="F1531" i="1"/>
  <c r="E1531" i="1"/>
  <c r="D1531" i="1"/>
  <c r="N1530" i="1"/>
  <c r="M1530" i="1"/>
  <c r="L1530" i="1"/>
  <c r="K1530" i="1"/>
  <c r="J1530" i="1"/>
  <c r="I1530" i="1"/>
  <c r="H1530" i="1"/>
  <c r="G1530" i="1"/>
  <c r="F1530" i="1"/>
  <c r="E1530" i="1"/>
  <c r="D1530" i="1"/>
  <c r="N1529" i="1"/>
  <c r="M1529" i="1"/>
  <c r="L1529" i="1"/>
  <c r="K1529" i="1"/>
  <c r="J1529" i="1"/>
  <c r="I1529" i="1"/>
  <c r="H1529" i="1"/>
  <c r="G1529" i="1"/>
  <c r="F1529" i="1"/>
  <c r="E1529" i="1"/>
  <c r="D1529" i="1"/>
  <c r="N1528" i="1"/>
  <c r="M1528" i="1"/>
  <c r="L1528" i="1"/>
  <c r="K1528" i="1"/>
  <c r="J1528" i="1"/>
  <c r="I1528" i="1"/>
  <c r="H1528" i="1"/>
  <c r="G1528" i="1"/>
  <c r="F1528" i="1"/>
  <c r="E1528" i="1"/>
  <c r="D1528" i="1"/>
  <c r="N1527" i="1"/>
  <c r="M1527" i="1"/>
  <c r="L1527" i="1"/>
  <c r="K1527" i="1"/>
  <c r="J1527" i="1"/>
  <c r="I1527" i="1"/>
  <c r="H1527" i="1"/>
  <c r="G1527" i="1"/>
  <c r="F1527" i="1"/>
  <c r="E1527" i="1"/>
  <c r="D1527" i="1"/>
  <c r="N1525" i="1"/>
  <c r="M1525" i="1"/>
  <c r="L1525" i="1"/>
  <c r="K1525" i="1"/>
  <c r="J1525" i="1"/>
  <c r="I1525" i="1"/>
  <c r="H1525" i="1"/>
  <c r="G1525" i="1"/>
  <c r="F1525" i="1"/>
  <c r="E1525" i="1"/>
  <c r="D1525" i="1"/>
  <c r="N1524" i="1"/>
  <c r="M1524" i="1"/>
  <c r="L1524" i="1"/>
  <c r="K1524" i="1"/>
  <c r="J1524" i="1"/>
  <c r="I1524" i="1"/>
  <c r="H1524" i="1"/>
  <c r="G1524" i="1"/>
  <c r="F1524" i="1"/>
  <c r="E1524" i="1"/>
  <c r="D1524" i="1"/>
  <c r="N1523" i="1"/>
  <c r="M1523" i="1"/>
  <c r="L1523" i="1"/>
  <c r="K1523" i="1"/>
  <c r="J1523" i="1"/>
  <c r="I1523" i="1"/>
  <c r="H1523" i="1"/>
  <c r="G1523" i="1"/>
  <c r="F1523" i="1"/>
  <c r="E1523" i="1"/>
  <c r="D1523" i="1"/>
  <c r="N1522" i="1"/>
  <c r="M1522" i="1"/>
  <c r="L1522" i="1"/>
  <c r="K1522" i="1"/>
  <c r="J1522" i="1"/>
  <c r="I1522" i="1"/>
  <c r="H1522" i="1"/>
  <c r="G1522" i="1"/>
  <c r="F1522" i="1"/>
  <c r="E1522" i="1"/>
  <c r="D1522" i="1"/>
  <c r="N1520" i="1"/>
  <c r="M1520" i="1"/>
  <c r="L1520" i="1"/>
  <c r="K1520" i="1"/>
  <c r="J1520" i="1"/>
  <c r="I1520" i="1"/>
  <c r="H1520" i="1"/>
  <c r="G1520" i="1"/>
  <c r="F1520" i="1"/>
  <c r="E1520" i="1"/>
  <c r="D1520" i="1"/>
  <c r="N1519" i="1"/>
  <c r="M1519" i="1"/>
  <c r="L1519" i="1"/>
  <c r="K1519" i="1"/>
  <c r="J1519" i="1"/>
  <c r="I1519" i="1"/>
  <c r="H1519" i="1"/>
  <c r="G1519" i="1"/>
  <c r="F1519" i="1"/>
  <c r="E1519" i="1"/>
  <c r="D1519" i="1"/>
  <c r="N1518" i="1"/>
  <c r="M1518" i="1"/>
  <c r="L1518" i="1"/>
  <c r="K1518" i="1"/>
  <c r="J1518" i="1"/>
  <c r="I1518" i="1"/>
  <c r="H1518" i="1"/>
  <c r="G1518" i="1"/>
  <c r="F1518" i="1"/>
  <c r="E1518" i="1"/>
  <c r="D1518" i="1"/>
  <c r="N1517" i="1"/>
  <c r="M1517" i="1"/>
  <c r="L1517" i="1"/>
  <c r="K1517" i="1"/>
  <c r="J1517" i="1"/>
  <c r="I1517" i="1"/>
  <c r="H1517" i="1"/>
  <c r="G1517" i="1"/>
  <c r="F1517" i="1"/>
  <c r="E1517" i="1"/>
  <c r="D1517" i="1"/>
  <c r="N1516" i="1"/>
  <c r="M1516" i="1"/>
  <c r="L1516" i="1"/>
  <c r="K1516" i="1"/>
  <c r="J1516" i="1"/>
  <c r="I1516" i="1"/>
  <c r="H1516" i="1"/>
  <c r="G1516" i="1"/>
  <c r="F1516" i="1"/>
  <c r="E1516" i="1"/>
  <c r="D1516" i="1"/>
  <c r="N1515" i="1"/>
  <c r="M1515" i="1"/>
  <c r="L1515" i="1"/>
  <c r="K1515" i="1"/>
  <c r="J1515" i="1"/>
  <c r="I1515" i="1"/>
  <c r="H1515" i="1"/>
  <c r="G1515" i="1"/>
  <c r="F1515" i="1"/>
  <c r="E1515" i="1"/>
  <c r="D1515" i="1"/>
  <c r="N1514" i="1"/>
  <c r="M1514" i="1"/>
  <c r="L1514" i="1"/>
  <c r="K1514" i="1"/>
  <c r="J1514" i="1"/>
  <c r="I1514" i="1"/>
  <c r="H1514" i="1"/>
  <c r="G1514" i="1"/>
  <c r="F1514" i="1"/>
  <c r="E1514" i="1"/>
  <c r="D1514" i="1"/>
  <c r="N1513" i="1"/>
  <c r="M1513" i="1"/>
  <c r="L1513" i="1"/>
  <c r="K1513" i="1"/>
  <c r="J1513" i="1"/>
  <c r="I1513" i="1"/>
  <c r="H1513" i="1"/>
  <c r="G1513" i="1"/>
  <c r="F1513" i="1"/>
  <c r="E1513" i="1"/>
  <c r="D1513" i="1"/>
  <c r="N1512" i="1"/>
  <c r="M1512" i="1"/>
  <c r="L1512" i="1"/>
  <c r="K1512" i="1"/>
  <c r="J1512" i="1"/>
  <c r="I1512" i="1"/>
  <c r="H1512" i="1"/>
  <c r="G1512" i="1"/>
  <c r="F1512" i="1"/>
  <c r="E1512" i="1"/>
  <c r="D1512" i="1"/>
  <c r="N1511" i="1"/>
  <c r="M1511" i="1"/>
  <c r="L1511" i="1"/>
  <c r="K1511" i="1"/>
  <c r="J1511" i="1"/>
  <c r="I1511" i="1"/>
  <c r="H1511" i="1"/>
  <c r="G1511" i="1"/>
  <c r="F1511" i="1"/>
  <c r="E1511" i="1"/>
  <c r="D1511" i="1"/>
  <c r="N1510" i="1"/>
  <c r="M1510" i="1"/>
  <c r="L1510" i="1"/>
  <c r="K1510" i="1"/>
  <c r="J1510" i="1"/>
  <c r="I1510" i="1"/>
  <c r="H1510" i="1"/>
  <c r="G1510" i="1"/>
  <c r="F1510" i="1"/>
  <c r="E1510" i="1"/>
  <c r="D1510" i="1"/>
  <c r="N1509" i="1"/>
  <c r="M1509" i="1"/>
  <c r="L1509" i="1"/>
  <c r="K1509" i="1"/>
  <c r="J1509" i="1"/>
  <c r="I1509" i="1"/>
  <c r="H1509" i="1"/>
  <c r="G1509" i="1"/>
  <c r="F1509" i="1"/>
  <c r="E1509" i="1"/>
  <c r="D1509" i="1"/>
  <c r="N1508" i="1"/>
  <c r="M1508" i="1"/>
  <c r="L1508" i="1"/>
  <c r="K1508" i="1"/>
  <c r="J1508" i="1"/>
  <c r="I1508" i="1"/>
  <c r="H1508" i="1"/>
  <c r="G1508" i="1"/>
  <c r="F1508" i="1"/>
  <c r="E1508" i="1"/>
  <c r="D1508" i="1"/>
  <c r="N1507" i="1"/>
  <c r="M1507" i="1"/>
  <c r="L1507" i="1"/>
  <c r="K1507" i="1"/>
  <c r="J1507" i="1"/>
  <c r="I1507" i="1"/>
  <c r="H1507" i="1"/>
  <c r="G1507" i="1"/>
  <c r="F1507" i="1"/>
  <c r="E1507" i="1"/>
  <c r="D1507" i="1"/>
  <c r="N1506" i="1"/>
  <c r="M1506" i="1"/>
  <c r="L1506" i="1"/>
  <c r="K1506" i="1"/>
  <c r="J1506" i="1"/>
  <c r="I1506" i="1"/>
  <c r="H1506" i="1"/>
  <c r="G1506" i="1"/>
  <c r="F1506" i="1"/>
  <c r="E1506" i="1"/>
  <c r="D1506" i="1"/>
  <c r="N1505" i="1"/>
  <c r="M1505" i="1"/>
  <c r="L1505" i="1"/>
  <c r="K1505" i="1"/>
  <c r="J1505" i="1"/>
  <c r="I1505" i="1"/>
  <c r="H1505" i="1"/>
  <c r="G1505" i="1"/>
  <c r="F1505" i="1"/>
  <c r="E1505" i="1"/>
  <c r="D1505" i="1"/>
  <c r="N1504" i="1"/>
  <c r="M1504" i="1"/>
  <c r="L1504" i="1"/>
  <c r="K1504" i="1"/>
  <c r="J1504" i="1"/>
  <c r="I1504" i="1"/>
  <c r="H1504" i="1"/>
  <c r="G1504" i="1"/>
  <c r="F1504" i="1"/>
  <c r="E1504" i="1"/>
  <c r="D1504" i="1"/>
  <c r="N1503" i="1"/>
  <c r="M1503" i="1"/>
  <c r="L1503" i="1"/>
  <c r="K1503" i="1"/>
  <c r="J1503" i="1"/>
  <c r="I1503" i="1"/>
  <c r="H1503" i="1"/>
  <c r="G1503" i="1"/>
  <c r="F1503" i="1"/>
  <c r="E1503" i="1"/>
  <c r="D1503" i="1"/>
  <c r="N1502" i="1"/>
  <c r="M1502" i="1"/>
  <c r="L1502" i="1"/>
  <c r="K1502" i="1"/>
  <c r="J1502" i="1"/>
  <c r="I1502" i="1"/>
  <c r="H1502" i="1"/>
  <c r="G1502" i="1"/>
  <c r="F1502" i="1"/>
  <c r="E1502" i="1"/>
  <c r="D1502" i="1"/>
  <c r="N1501" i="1"/>
  <c r="M1501" i="1"/>
  <c r="L1501" i="1"/>
  <c r="K1501" i="1"/>
  <c r="J1501" i="1"/>
  <c r="I1501" i="1"/>
  <c r="H1501" i="1"/>
  <c r="G1501" i="1"/>
  <c r="F1501" i="1"/>
  <c r="E1501" i="1"/>
  <c r="D1501" i="1"/>
  <c r="N1500" i="1"/>
  <c r="M1500" i="1"/>
  <c r="L1500" i="1"/>
  <c r="K1500" i="1"/>
  <c r="J1500" i="1"/>
  <c r="I1500" i="1"/>
  <c r="H1500" i="1"/>
  <c r="G1500" i="1"/>
  <c r="F1500" i="1"/>
  <c r="E1500" i="1"/>
  <c r="D1500" i="1"/>
  <c r="N1499" i="1"/>
  <c r="M1499" i="1"/>
  <c r="L1499" i="1"/>
  <c r="K1499" i="1"/>
  <c r="J1499" i="1"/>
  <c r="I1499" i="1"/>
  <c r="H1499" i="1"/>
  <c r="G1499" i="1"/>
  <c r="F1499" i="1"/>
  <c r="E1499" i="1"/>
  <c r="D1499" i="1"/>
  <c r="N1498" i="1"/>
  <c r="M1498" i="1"/>
  <c r="L1498" i="1"/>
  <c r="K1498" i="1"/>
  <c r="J1498" i="1"/>
  <c r="I1498" i="1"/>
  <c r="H1498" i="1"/>
  <c r="G1498" i="1"/>
  <c r="F1498" i="1"/>
  <c r="E1498" i="1"/>
  <c r="D1498" i="1"/>
  <c r="N1497" i="1"/>
  <c r="M1497" i="1"/>
  <c r="L1497" i="1"/>
  <c r="K1497" i="1"/>
  <c r="J1497" i="1"/>
  <c r="I1497" i="1"/>
  <c r="H1497" i="1"/>
  <c r="G1497" i="1"/>
  <c r="F1497" i="1"/>
  <c r="E1497" i="1"/>
  <c r="D1497" i="1"/>
  <c r="N1496" i="1"/>
  <c r="M1496" i="1"/>
  <c r="L1496" i="1"/>
  <c r="K1496" i="1"/>
  <c r="J1496" i="1"/>
  <c r="I1496" i="1"/>
  <c r="H1496" i="1"/>
  <c r="G1496" i="1"/>
  <c r="F1496" i="1"/>
  <c r="E1496" i="1"/>
  <c r="D1496" i="1"/>
  <c r="N1494" i="1"/>
  <c r="M1494" i="1"/>
  <c r="L1494" i="1"/>
  <c r="K1494" i="1"/>
  <c r="J1494" i="1"/>
  <c r="I1494" i="1"/>
  <c r="H1494" i="1"/>
  <c r="G1494" i="1"/>
  <c r="F1494" i="1"/>
  <c r="E1494" i="1"/>
  <c r="D1494" i="1"/>
  <c r="N1493" i="1"/>
  <c r="M1493" i="1"/>
  <c r="L1493" i="1"/>
  <c r="K1493" i="1"/>
  <c r="J1493" i="1"/>
  <c r="I1493" i="1"/>
  <c r="H1493" i="1"/>
  <c r="G1493" i="1"/>
  <c r="F1493" i="1"/>
  <c r="E1493" i="1"/>
  <c r="D1493" i="1"/>
  <c r="N1492" i="1"/>
  <c r="M1492" i="1"/>
  <c r="L1492" i="1"/>
  <c r="K1492" i="1"/>
  <c r="J1492" i="1"/>
  <c r="I1492" i="1"/>
  <c r="H1492" i="1"/>
  <c r="G1492" i="1"/>
  <c r="F1492" i="1"/>
  <c r="E1492" i="1"/>
  <c r="D1492" i="1"/>
  <c r="N1491" i="1"/>
  <c r="M1491" i="1"/>
  <c r="L1491" i="1"/>
  <c r="K1491" i="1"/>
  <c r="J1491" i="1"/>
  <c r="I1491" i="1"/>
  <c r="H1491" i="1"/>
  <c r="G1491" i="1"/>
  <c r="F1491" i="1"/>
  <c r="E1491" i="1"/>
  <c r="D1491" i="1"/>
  <c r="N1490" i="1"/>
  <c r="M1490" i="1"/>
  <c r="L1490" i="1"/>
  <c r="K1490" i="1"/>
  <c r="J1490" i="1"/>
  <c r="I1490" i="1"/>
  <c r="H1490" i="1"/>
  <c r="G1490" i="1"/>
  <c r="F1490" i="1"/>
  <c r="E1490" i="1"/>
  <c r="D1490" i="1"/>
  <c r="N1489" i="1"/>
  <c r="M1489" i="1"/>
  <c r="L1489" i="1"/>
  <c r="K1489" i="1"/>
  <c r="J1489" i="1"/>
  <c r="I1489" i="1"/>
  <c r="H1489" i="1"/>
  <c r="G1489" i="1"/>
  <c r="F1489" i="1"/>
  <c r="E1489" i="1"/>
  <c r="D1489" i="1"/>
  <c r="N1488" i="1"/>
  <c r="M1488" i="1"/>
  <c r="L1488" i="1"/>
  <c r="K1488" i="1"/>
  <c r="J1488" i="1"/>
  <c r="I1488" i="1"/>
  <c r="H1488" i="1"/>
  <c r="G1488" i="1"/>
  <c r="F1488" i="1"/>
  <c r="E1488" i="1"/>
  <c r="D1488" i="1"/>
  <c r="N1487" i="1"/>
  <c r="M1487" i="1"/>
  <c r="L1487" i="1"/>
  <c r="K1487" i="1"/>
  <c r="J1487" i="1"/>
  <c r="I1487" i="1"/>
  <c r="H1487" i="1"/>
  <c r="G1487" i="1"/>
  <c r="F1487" i="1"/>
  <c r="E1487" i="1"/>
  <c r="D1487" i="1"/>
  <c r="N1486" i="1"/>
  <c r="M1486" i="1"/>
  <c r="L1486" i="1"/>
  <c r="K1486" i="1"/>
  <c r="J1486" i="1"/>
  <c r="I1486" i="1"/>
  <c r="H1486" i="1"/>
  <c r="G1486" i="1"/>
  <c r="F1486" i="1"/>
  <c r="E1486" i="1"/>
  <c r="D1486" i="1"/>
  <c r="N1485" i="1"/>
  <c r="M1485" i="1"/>
  <c r="L1485" i="1"/>
  <c r="K1485" i="1"/>
  <c r="J1485" i="1"/>
  <c r="I1485" i="1"/>
  <c r="H1485" i="1"/>
  <c r="G1485" i="1"/>
  <c r="F1485" i="1"/>
  <c r="E1485" i="1"/>
  <c r="D1485" i="1"/>
  <c r="N1484" i="1"/>
  <c r="M1484" i="1"/>
  <c r="L1484" i="1"/>
  <c r="K1484" i="1"/>
  <c r="J1484" i="1"/>
  <c r="I1484" i="1"/>
  <c r="H1484" i="1"/>
  <c r="G1484" i="1"/>
  <c r="F1484" i="1"/>
  <c r="E1484" i="1"/>
  <c r="D1484" i="1"/>
  <c r="N1483" i="1"/>
  <c r="M1483" i="1"/>
  <c r="L1483" i="1"/>
  <c r="K1483" i="1"/>
  <c r="J1483" i="1"/>
  <c r="I1483" i="1"/>
  <c r="H1483" i="1"/>
  <c r="G1483" i="1"/>
  <c r="F1483" i="1"/>
  <c r="E1483" i="1"/>
  <c r="D1483" i="1"/>
  <c r="N1482" i="1"/>
  <c r="M1482" i="1"/>
  <c r="L1482" i="1"/>
  <c r="K1482" i="1"/>
  <c r="J1482" i="1"/>
  <c r="I1482" i="1"/>
  <c r="H1482" i="1"/>
  <c r="G1482" i="1"/>
  <c r="F1482" i="1"/>
  <c r="E1482" i="1"/>
  <c r="D1482" i="1"/>
  <c r="N1481" i="1"/>
  <c r="M1481" i="1"/>
  <c r="L1481" i="1"/>
  <c r="K1481" i="1"/>
  <c r="J1481" i="1"/>
  <c r="I1481" i="1"/>
  <c r="H1481" i="1"/>
  <c r="G1481" i="1"/>
  <c r="F1481" i="1"/>
  <c r="E1481" i="1"/>
  <c r="D1481" i="1"/>
  <c r="N1480" i="1"/>
  <c r="M1480" i="1"/>
  <c r="L1480" i="1"/>
  <c r="K1480" i="1"/>
  <c r="J1480" i="1"/>
  <c r="I1480" i="1"/>
  <c r="H1480" i="1"/>
  <c r="G1480" i="1"/>
  <c r="F1480" i="1"/>
  <c r="E1480" i="1"/>
  <c r="D1480" i="1"/>
  <c r="N1479" i="1"/>
  <c r="M1479" i="1"/>
  <c r="L1479" i="1"/>
  <c r="K1479" i="1"/>
  <c r="J1479" i="1"/>
  <c r="I1479" i="1"/>
  <c r="H1479" i="1"/>
  <c r="G1479" i="1"/>
  <c r="F1479" i="1"/>
  <c r="E1479" i="1"/>
  <c r="D1479" i="1"/>
  <c r="N1478" i="1"/>
  <c r="M1478" i="1"/>
  <c r="L1478" i="1"/>
  <c r="K1478" i="1"/>
  <c r="J1478" i="1"/>
  <c r="I1478" i="1"/>
  <c r="H1478" i="1"/>
  <c r="G1478" i="1"/>
  <c r="F1478" i="1"/>
  <c r="E1478" i="1"/>
  <c r="D1478" i="1"/>
  <c r="N1477" i="1"/>
  <c r="M1477" i="1"/>
  <c r="L1477" i="1"/>
  <c r="K1477" i="1"/>
  <c r="J1477" i="1"/>
  <c r="I1477" i="1"/>
  <c r="H1477" i="1"/>
  <c r="G1477" i="1"/>
  <c r="F1477" i="1"/>
  <c r="E1477" i="1"/>
  <c r="D1477" i="1"/>
  <c r="N1476" i="1"/>
  <c r="M1476" i="1"/>
  <c r="L1476" i="1"/>
  <c r="K1476" i="1"/>
  <c r="J1476" i="1"/>
  <c r="I1476" i="1"/>
  <c r="H1476" i="1"/>
  <c r="G1476" i="1"/>
  <c r="F1476" i="1"/>
  <c r="E1476" i="1"/>
  <c r="D1476" i="1"/>
  <c r="N1475" i="1"/>
  <c r="M1475" i="1"/>
  <c r="L1475" i="1"/>
  <c r="K1475" i="1"/>
  <c r="J1475" i="1"/>
  <c r="I1475" i="1"/>
  <c r="H1475" i="1"/>
  <c r="G1475" i="1"/>
  <c r="F1475" i="1"/>
  <c r="E1475" i="1"/>
  <c r="D1475" i="1"/>
  <c r="N1474" i="1"/>
  <c r="M1474" i="1"/>
  <c r="L1474" i="1"/>
  <c r="K1474" i="1"/>
  <c r="J1474" i="1"/>
  <c r="I1474" i="1"/>
  <c r="H1474" i="1"/>
  <c r="G1474" i="1"/>
  <c r="F1474" i="1"/>
  <c r="E1474" i="1"/>
  <c r="D1474" i="1"/>
  <c r="N1473" i="1"/>
  <c r="M1473" i="1"/>
  <c r="L1473" i="1"/>
  <c r="K1473" i="1"/>
  <c r="J1473" i="1"/>
  <c r="I1473" i="1"/>
  <c r="H1473" i="1"/>
  <c r="G1473" i="1"/>
  <c r="F1473" i="1"/>
  <c r="E1473" i="1"/>
  <c r="D1473" i="1"/>
  <c r="N1472" i="1"/>
  <c r="M1472" i="1"/>
  <c r="L1472" i="1"/>
  <c r="K1472" i="1"/>
  <c r="J1472" i="1"/>
  <c r="I1472" i="1"/>
  <c r="H1472" i="1"/>
  <c r="G1472" i="1"/>
  <c r="F1472" i="1"/>
  <c r="E1472" i="1"/>
  <c r="D1472" i="1"/>
  <c r="N1471" i="1"/>
  <c r="M1471" i="1"/>
  <c r="L1471" i="1"/>
  <c r="K1471" i="1"/>
  <c r="J1471" i="1"/>
  <c r="I1471" i="1"/>
  <c r="H1471" i="1"/>
  <c r="G1471" i="1"/>
  <c r="F1471" i="1"/>
  <c r="E1471" i="1"/>
  <c r="D1471" i="1"/>
  <c r="N1470" i="1"/>
  <c r="M1470" i="1"/>
  <c r="L1470" i="1"/>
  <c r="K1470" i="1"/>
  <c r="J1470" i="1"/>
  <c r="I1470" i="1"/>
  <c r="H1470" i="1"/>
  <c r="G1470" i="1"/>
  <c r="F1470" i="1"/>
  <c r="E1470" i="1"/>
  <c r="D1470" i="1"/>
  <c r="N1469" i="1"/>
  <c r="M1469" i="1"/>
  <c r="L1469" i="1"/>
  <c r="K1469" i="1"/>
  <c r="J1469" i="1"/>
  <c r="I1469" i="1"/>
  <c r="H1469" i="1"/>
  <c r="G1469" i="1"/>
  <c r="F1469" i="1"/>
  <c r="E1469" i="1"/>
  <c r="D1469" i="1"/>
  <c r="N1468" i="1"/>
  <c r="M1468" i="1"/>
  <c r="L1468" i="1"/>
  <c r="K1468" i="1"/>
  <c r="J1468" i="1"/>
  <c r="I1468" i="1"/>
  <c r="H1468" i="1"/>
  <c r="G1468" i="1"/>
  <c r="F1468" i="1"/>
  <c r="E1468" i="1"/>
  <c r="D1468" i="1"/>
  <c r="N1467" i="1"/>
  <c r="M1467" i="1"/>
  <c r="L1467" i="1"/>
  <c r="K1467" i="1"/>
  <c r="J1467" i="1"/>
  <c r="I1467" i="1"/>
  <c r="H1467" i="1"/>
  <c r="G1467" i="1"/>
  <c r="F1467" i="1"/>
  <c r="E1467" i="1"/>
  <c r="D1467" i="1"/>
  <c r="N1466" i="1"/>
  <c r="M1466" i="1"/>
  <c r="L1466" i="1"/>
  <c r="K1466" i="1"/>
  <c r="J1466" i="1"/>
  <c r="I1466" i="1"/>
  <c r="H1466" i="1"/>
  <c r="G1466" i="1"/>
  <c r="F1466" i="1"/>
  <c r="E1466" i="1"/>
  <c r="D1466" i="1"/>
  <c r="N1465" i="1"/>
  <c r="M1465" i="1"/>
  <c r="L1465" i="1"/>
  <c r="K1465" i="1"/>
  <c r="J1465" i="1"/>
  <c r="I1465" i="1"/>
  <c r="H1465" i="1"/>
  <c r="G1465" i="1"/>
  <c r="F1465" i="1"/>
  <c r="E1465" i="1"/>
  <c r="D1465" i="1"/>
  <c r="N1464" i="1"/>
  <c r="M1464" i="1"/>
  <c r="L1464" i="1"/>
  <c r="K1464" i="1"/>
  <c r="J1464" i="1"/>
  <c r="I1464" i="1"/>
  <c r="H1464" i="1"/>
  <c r="G1464" i="1"/>
  <c r="F1464" i="1"/>
  <c r="E1464" i="1"/>
  <c r="D1464" i="1"/>
  <c r="N1463" i="1"/>
  <c r="M1463" i="1"/>
  <c r="L1463" i="1"/>
  <c r="K1463" i="1"/>
  <c r="J1463" i="1"/>
  <c r="I1463" i="1"/>
  <c r="H1463" i="1"/>
  <c r="G1463" i="1"/>
  <c r="F1463" i="1"/>
  <c r="E1463" i="1"/>
  <c r="D1463" i="1"/>
  <c r="N1462" i="1"/>
  <c r="M1462" i="1"/>
  <c r="L1462" i="1"/>
  <c r="K1462" i="1"/>
  <c r="J1462" i="1"/>
  <c r="I1462" i="1"/>
  <c r="H1462" i="1"/>
  <c r="G1462" i="1"/>
  <c r="F1462" i="1"/>
  <c r="E1462" i="1"/>
  <c r="D1462" i="1"/>
  <c r="N1461" i="1"/>
  <c r="M1461" i="1"/>
  <c r="L1461" i="1"/>
  <c r="K1461" i="1"/>
  <c r="J1461" i="1"/>
  <c r="I1461" i="1"/>
  <c r="H1461" i="1"/>
  <c r="G1461" i="1"/>
  <c r="F1461" i="1"/>
  <c r="E1461" i="1"/>
  <c r="D1461" i="1"/>
  <c r="N1460" i="1"/>
  <c r="M1460" i="1"/>
  <c r="L1460" i="1"/>
  <c r="K1460" i="1"/>
  <c r="J1460" i="1"/>
  <c r="I1460" i="1"/>
  <c r="H1460" i="1"/>
  <c r="G1460" i="1"/>
  <c r="F1460" i="1"/>
  <c r="E1460" i="1"/>
  <c r="D1460" i="1"/>
  <c r="N1458" i="1"/>
  <c r="M1458" i="1"/>
  <c r="L1458" i="1"/>
  <c r="K1458" i="1"/>
  <c r="J1458" i="1"/>
  <c r="I1458" i="1"/>
  <c r="H1458" i="1"/>
  <c r="G1458" i="1"/>
  <c r="F1458" i="1"/>
  <c r="E1458" i="1"/>
  <c r="D1458" i="1"/>
  <c r="N1456" i="1"/>
  <c r="M1456" i="1"/>
  <c r="L1456" i="1"/>
  <c r="K1456" i="1"/>
  <c r="J1456" i="1"/>
  <c r="I1456" i="1"/>
  <c r="H1456" i="1"/>
  <c r="G1456" i="1"/>
  <c r="F1456" i="1"/>
  <c r="E1456" i="1"/>
  <c r="D1456" i="1"/>
  <c r="N1455" i="1"/>
  <c r="M1455" i="1"/>
  <c r="L1455" i="1"/>
  <c r="K1455" i="1"/>
  <c r="J1455" i="1"/>
  <c r="I1455" i="1"/>
  <c r="H1455" i="1"/>
  <c r="G1455" i="1"/>
  <c r="F1455" i="1"/>
  <c r="E1455" i="1"/>
  <c r="D1455" i="1"/>
  <c r="N1454" i="1"/>
  <c r="M1454" i="1"/>
  <c r="L1454" i="1"/>
  <c r="K1454" i="1"/>
  <c r="J1454" i="1"/>
  <c r="I1454" i="1"/>
  <c r="H1454" i="1"/>
  <c r="G1454" i="1"/>
  <c r="F1454" i="1"/>
  <c r="E1454" i="1"/>
  <c r="D1454" i="1"/>
  <c r="N1453" i="1"/>
  <c r="M1453" i="1"/>
  <c r="L1453" i="1"/>
  <c r="K1453" i="1"/>
  <c r="J1453" i="1"/>
  <c r="I1453" i="1"/>
  <c r="H1453" i="1"/>
  <c r="G1453" i="1"/>
  <c r="F1453" i="1"/>
  <c r="E1453" i="1"/>
  <c r="D1453" i="1"/>
  <c r="N1452" i="1"/>
  <c r="M1452" i="1"/>
  <c r="L1452" i="1"/>
  <c r="K1452" i="1"/>
  <c r="J1452" i="1"/>
  <c r="I1452" i="1"/>
  <c r="H1452" i="1"/>
  <c r="G1452" i="1"/>
  <c r="F1452" i="1"/>
  <c r="E1452" i="1"/>
  <c r="D1452" i="1"/>
  <c r="N1451" i="1"/>
  <c r="M1451" i="1"/>
  <c r="L1451" i="1"/>
  <c r="K1451" i="1"/>
  <c r="J1451" i="1"/>
  <c r="I1451" i="1"/>
  <c r="H1451" i="1"/>
  <c r="G1451" i="1"/>
  <c r="F1451" i="1"/>
  <c r="E1451" i="1"/>
  <c r="D1451" i="1"/>
  <c r="N1450" i="1"/>
  <c r="M1450" i="1"/>
  <c r="L1450" i="1"/>
  <c r="K1450" i="1"/>
  <c r="J1450" i="1"/>
  <c r="I1450" i="1"/>
  <c r="H1450" i="1"/>
  <c r="G1450" i="1"/>
  <c r="F1450" i="1"/>
  <c r="E1450" i="1"/>
  <c r="D1450" i="1"/>
  <c r="N1449" i="1"/>
  <c r="M1449" i="1"/>
  <c r="L1449" i="1"/>
  <c r="K1449" i="1"/>
  <c r="J1449" i="1"/>
  <c r="I1449" i="1"/>
  <c r="H1449" i="1"/>
  <c r="G1449" i="1"/>
  <c r="F1449" i="1"/>
  <c r="E1449" i="1"/>
  <c r="D1449" i="1"/>
  <c r="N1448" i="1"/>
  <c r="M1448" i="1"/>
  <c r="L1448" i="1"/>
  <c r="K1448" i="1"/>
  <c r="J1448" i="1"/>
  <c r="I1448" i="1"/>
  <c r="H1448" i="1"/>
  <c r="G1448" i="1"/>
  <c r="F1448" i="1"/>
  <c r="E1448" i="1"/>
  <c r="D1448" i="1"/>
  <c r="N1447" i="1"/>
  <c r="M1447" i="1"/>
  <c r="L1447" i="1"/>
  <c r="K1447" i="1"/>
  <c r="J1447" i="1"/>
  <c r="I1447" i="1"/>
  <c r="H1447" i="1"/>
  <c r="G1447" i="1"/>
  <c r="F1447" i="1"/>
  <c r="E1447" i="1"/>
  <c r="D1447" i="1"/>
  <c r="N1446" i="1"/>
  <c r="M1446" i="1"/>
  <c r="L1446" i="1"/>
  <c r="K1446" i="1"/>
  <c r="J1446" i="1"/>
  <c r="I1446" i="1"/>
  <c r="H1446" i="1"/>
  <c r="G1446" i="1"/>
  <c r="F1446" i="1"/>
  <c r="E1446" i="1"/>
  <c r="D1446" i="1"/>
  <c r="N1445" i="1"/>
  <c r="M1445" i="1"/>
  <c r="L1445" i="1"/>
  <c r="K1445" i="1"/>
  <c r="J1445" i="1"/>
  <c r="I1445" i="1"/>
  <c r="H1445" i="1"/>
  <c r="G1445" i="1"/>
  <c r="F1445" i="1"/>
  <c r="E1445" i="1"/>
  <c r="D1445" i="1"/>
  <c r="N1444" i="1"/>
  <c r="M1444" i="1"/>
  <c r="L1444" i="1"/>
  <c r="K1444" i="1"/>
  <c r="J1444" i="1"/>
  <c r="I1444" i="1"/>
  <c r="H1444" i="1"/>
  <c r="G1444" i="1"/>
  <c r="F1444" i="1"/>
  <c r="E1444" i="1"/>
  <c r="D1444" i="1"/>
  <c r="N1443" i="1"/>
  <c r="M1443" i="1"/>
  <c r="L1443" i="1"/>
  <c r="K1443" i="1"/>
  <c r="J1443" i="1"/>
  <c r="I1443" i="1"/>
  <c r="H1443" i="1"/>
  <c r="G1443" i="1"/>
  <c r="F1443" i="1"/>
  <c r="E1443" i="1"/>
  <c r="D1443" i="1"/>
  <c r="N1442" i="1"/>
  <c r="M1442" i="1"/>
  <c r="L1442" i="1"/>
  <c r="K1442" i="1"/>
  <c r="J1442" i="1"/>
  <c r="I1442" i="1"/>
  <c r="H1442" i="1"/>
  <c r="G1442" i="1"/>
  <c r="F1442" i="1"/>
  <c r="E1442" i="1"/>
  <c r="D1442" i="1"/>
  <c r="N1441" i="1"/>
  <c r="M1441" i="1"/>
  <c r="L1441" i="1"/>
  <c r="K1441" i="1"/>
  <c r="J1441" i="1"/>
  <c r="I1441" i="1"/>
  <c r="H1441" i="1"/>
  <c r="G1441" i="1"/>
  <c r="F1441" i="1"/>
  <c r="E1441" i="1"/>
  <c r="D1441" i="1"/>
  <c r="N1440" i="1"/>
  <c r="M1440" i="1"/>
  <c r="L1440" i="1"/>
  <c r="K1440" i="1"/>
  <c r="J1440" i="1"/>
  <c r="I1440" i="1"/>
  <c r="H1440" i="1"/>
  <c r="G1440" i="1"/>
  <c r="F1440" i="1"/>
  <c r="E1440" i="1"/>
  <c r="D1440" i="1"/>
  <c r="N1439" i="1"/>
  <c r="M1439" i="1"/>
  <c r="L1439" i="1"/>
  <c r="K1439" i="1"/>
  <c r="J1439" i="1"/>
  <c r="I1439" i="1"/>
  <c r="H1439" i="1"/>
  <c r="G1439" i="1"/>
  <c r="F1439" i="1"/>
  <c r="E1439" i="1"/>
  <c r="D1439" i="1"/>
  <c r="N1438" i="1"/>
  <c r="M1438" i="1"/>
  <c r="L1438" i="1"/>
  <c r="K1438" i="1"/>
  <c r="J1438" i="1"/>
  <c r="I1438" i="1"/>
  <c r="H1438" i="1"/>
  <c r="G1438" i="1"/>
  <c r="F1438" i="1"/>
  <c r="E1438" i="1"/>
  <c r="D1438" i="1"/>
  <c r="N1437" i="1"/>
  <c r="M1437" i="1"/>
  <c r="L1437" i="1"/>
  <c r="K1437" i="1"/>
  <c r="J1437" i="1"/>
  <c r="I1437" i="1"/>
  <c r="H1437" i="1"/>
  <c r="G1437" i="1"/>
  <c r="F1437" i="1"/>
  <c r="E1437" i="1"/>
  <c r="D1437" i="1"/>
  <c r="N1436" i="1"/>
  <c r="M1436" i="1"/>
  <c r="L1436" i="1"/>
  <c r="K1436" i="1"/>
  <c r="J1436" i="1"/>
  <c r="I1436" i="1"/>
  <c r="H1436" i="1"/>
  <c r="G1436" i="1"/>
  <c r="F1436" i="1"/>
  <c r="E1436" i="1"/>
  <c r="D1436" i="1"/>
  <c r="N1435" i="1"/>
  <c r="M1435" i="1"/>
  <c r="L1435" i="1"/>
  <c r="K1435" i="1"/>
  <c r="J1435" i="1"/>
  <c r="I1435" i="1"/>
  <c r="H1435" i="1"/>
  <c r="G1435" i="1"/>
  <c r="F1435" i="1"/>
  <c r="E1435" i="1"/>
  <c r="D1435" i="1"/>
  <c r="N1434" i="1"/>
  <c r="M1434" i="1"/>
  <c r="L1434" i="1"/>
  <c r="K1434" i="1"/>
  <c r="J1434" i="1"/>
  <c r="I1434" i="1"/>
  <c r="H1434" i="1"/>
  <c r="G1434" i="1"/>
  <c r="F1434" i="1"/>
  <c r="E1434" i="1"/>
  <c r="D1434" i="1"/>
  <c r="N1433" i="1"/>
  <c r="M1433" i="1"/>
  <c r="L1433" i="1"/>
  <c r="K1433" i="1"/>
  <c r="J1433" i="1"/>
  <c r="I1433" i="1"/>
  <c r="H1433" i="1"/>
  <c r="G1433" i="1"/>
  <c r="F1433" i="1"/>
  <c r="E1433" i="1"/>
  <c r="D1433" i="1"/>
  <c r="N1432" i="1"/>
  <c r="M1432" i="1"/>
  <c r="L1432" i="1"/>
  <c r="K1432" i="1"/>
  <c r="J1432" i="1"/>
  <c r="I1432" i="1"/>
  <c r="H1432" i="1"/>
  <c r="G1432" i="1"/>
  <c r="F1432" i="1"/>
  <c r="E1432" i="1"/>
  <c r="D1432" i="1"/>
  <c r="N1431" i="1"/>
  <c r="M1431" i="1"/>
  <c r="L1431" i="1"/>
  <c r="K1431" i="1"/>
  <c r="J1431" i="1"/>
  <c r="I1431" i="1"/>
  <c r="H1431" i="1"/>
  <c r="G1431" i="1"/>
  <c r="F1431" i="1"/>
  <c r="E1431" i="1"/>
  <c r="D1431" i="1"/>
  <c r="N1430" i="1"/>
  <c r="M1430" i="1"/>
  <c r="L1430" i="1"/>
  <c r="K1430" i="1"/>
  <c r="J1430" i="1"/>
  <c r="I1430" i="1"/>
  <c r="H1430" i="1"/>
  <c r="G1430" i="1"/>
  <c r="F1430" i="1"/>
  <c r="E1430" i="1"/>
  <c r="D1430" i="1"/>
  <c r="N1429" i="1"/>
  <c r="M1429" i="1"/>
  <c r="L1429" i="1"/>
  <c r="K1429" i="1"/>
  <c r="J1429" i="1"/>
  <c r="I1429" i="1"/>
  <c r="H1429" i="1"/>
  <c r="G1429" i="1"/>
  <c r="F1429" i="1"/>
  <c r="E1429" i="1"/>
  <c r="D1429" i="1"/>
  <c r="N1428" i="1"/>
  <c r="M1428" i="1"/>
  <c r="L1428" i="1"/>
  <c r="K1428" i="1"/>
  <c r="J1428" i="1"/>
  <c r="I1428" i="1"/>
  <c r="H1428" i="1"/>
  <c r="G1428" i="1"/>
  <c r="F1428" i="1"/>
  <c r="E1428" i="1"/>
  <c r="D1428" i="1"/>
  <c r="N1427" i="1"/>
  <c r="M1427" i="1"/>
  <c r="L1427" i="1"/>
  <c r="K1427" i="1"/>
  <c r="J1427" i="1"/>
  <c r="I1427" i="1"/>
  <c r="H1427" i="1"/>
  <c r="G1427" i="1"/>
  <c r="F1427" i="1"/>
  <c r="E1427" i="1"/>
  <c r="D1427" i="1"/>
  <c r="N1426" i="1"/>
  <c r="M1426" i="1"/>
  <c r="L1426" i="1"/>
  <c r="K1426" i="1"/>
  <c r="J1426" i="1"/>
  <c r="I1426" i="1"/>
  <c r="H1426" i="1"/>
  <c r="G1426" i="1"/>
  <c r="F1426" i="1"/>
  <c r="E1426" i="1"/>
  <c r="D1426" i="1"/>
  <c r="N1425" i="1"/>
  <c r="M1425" i="1"/>
  <c r="L1425" i="1"/>
  <c r="K1425" i="1"/>
  <c r="J1425" i="1"/>
  <c r="I1425" i="1"/>
  <c r="H1425" i="1"/>
  <c r="G1425" i="1"/>
  <c r="F1425" i="1"/>
  <c r="E1425" i="1"/>
  <c r="D1425" i="1"/>
  <c r="N1424" i="1"/>
  <c r="M1424" i="1"/>
  <c r="L1424" i="1"/>
  <c r="K1424" i="1"/>
  <c r="J1424" i="1"/>
  <c r="I1424" i="1"/>
  <c r="H1424" i="1"/>
  <c r="G1424" i="1"/>
  <c r="F1424" i="1"/>
  <c r="E1424" i="1"/>
  <c r="D1424" i="1"/>
  <c r="N1423" i="1"/>
  <c r="M1423" i="1"/>
  <c r="L1423" i="1"/>
  <c r="K1423" i="1"/>
  <c r="J1423" i="1"/>
  <c r="I1423" i="1"/>
  <c r="H1423" i="1"/>
  <c r="G1423" i="1"/>
  <c r="F1423" i="1"/>
  <c r="E1423" i="1"/>
  <c r="D1423" i="1"/>
  <c r="N1422" i="1"/>
  <c r="M1422" i="1"/>
  <c r="L1422" i="1"/>
  <c r="K1422" i="1"/>
  <c r="J1422" i="1"/>
  <c r="I1422" i="1"/>
  <c r="H1422" i="1"/>
  <c r="G1422" i="1"/>
  <c r="F1422" i="1"/>
  <c r="E1422" i="1"/>
  <c r="D1422" i="1"/>
  <c r="N1421" i="1"/>
  <c r="M1421" i="1"/>
  <c r="L1421" i="1"/>
  <c r="K1421" i="1"/>
  <c r="J1421" i="1"/>
  <c r="I1421" i="1"/>
  <c r="H1421" i="1"/>
  <c r="G1421" i="1"/>
  <c r="F1421" i="1"/>
  <c r="E1421" i="1"/>
  <c r="D1421" i="1"/>
  <c r="N1420" i="1"/>
  <c r="M1420" i="1"/>
  <c r="L1420" i="1"/>
  <c r="K1420" i="1"/>
  <c r="J1420" i="1"/>
  <c r="I1420" i="1"/>
  <c r="H1420" i="1"/>
  <c r="G1420" i="1"/>
  <c r="F1420" i="1"/>
  <c r="E1420" i="1"/>
  <c r="D1420" i="1"/>
  <c r="N1418" i="1"/>
  <c r="M1418" i="1"/>
  <c r="L1418" i="1"/>
  <c r="K1418" i="1"/>
  <c r="J1418" i="1"/>
  <c r="I1418" i="1"/>
  <c r="H1418" i="1"/>
  <c r="G1418" i="1"/>
  <c r="F1418" i="1"/>
  <c r="E1418" i="1"/>
  <c r="D1418" i="1"/>
  <c r="N1417" i="1"/>
  <c r="M1417" i="1"/>
  <c r="L1417" i="1"/>
  <c r="K1417" i="1"/>
  <c r="J1417" i="1"/>
  <c r="I1417" i="1"/>
  <c r="H1417" i="1"/>
  <c r="G1417" i="1"/>
  <c r="F1417" i="1"/>
  <c r="E1417" i="1"/>
  <c r="D1417" i="1"/>
  <c r="N1414" i="1"/>
  <c r="M1414" i="1"/>
  <c r="L1414" i="1"/>
  <c r="K1414" i="1"/>
  <c r="J1414" i="1"/>
  <c r="I1414" i="1"/>
  <c r="H1414" i="1"/>
  <c r="G1414" i="1"/>
  <c r="F1414" i="1"/>
  <c r="E1414" i="1"/>
  <c r="D1414" i="1"/>
  <c r="N1413" i="1"/>
  <c r="M1413" i="1"/>
  <c r="L1413" i="1"/>
  <c r="K1413" i="1"/>
  <c r="J1413" i="1"/>
  <c r="I1413" i="1"/>
  <c r="H1413" i="1"/>
  <c r="G1413" i="1"/>
  <c r="F1413" i="1"/>
  <c r="E1413" i="1"/>
  <c r="D1413" i="1"/>
  <c r="N1412" i="1"/>
  <c r="M1412" i="1"/>
  <c r="L1412" i="1"/>
  <c r="K1412" i="1"/>
  <c r="J1412" i="1"/>
  <c r="I1412" i="1"/>
  <c r="H1412" i="1"/>
  <c r="G1412" i="1"/>
  <c r="F1412" i="1"/>
  <c r="E1412" i="1"/>
  <c r="D1412" i="1"/>
  <c r="N1411" i="1"/>
  <c r="M1411" i="1"/>
  <c r="L1411" i="1"/>
  <c r="K1411" i="1"/>
  <c r="J1411" i="1"/>
  <c r="I1411" i="1"/>
  <c r="H1411" i="1"/>
  <c r="G1411" i="1"/>
  <c r="F1411" i="1"/>
  <c r="E1411" i="1"/>
  <c r="D1411" i="1"/>
  <c r="N1410" i="1"/>
  <c r="M1410" i="1"/>
  <c r="L1410" i="1"/>
  <c r="K1410" i="1"/>
  <c r="J1410" i="1"/>
  <c r="I1410" i="1"/>
  <c r="H1410" i="1"/>
  <c r="G1410" i="1"/>
  <c r="F1410" i="1"/>
  <c r="E1410" i="1"/>
  <c r="D1410" i="1"/>
  <c r="N1409" i="1"/>
  <c r="M1409" i="1"/>
  <c r="L1409" i="1"/>
  <c r="K1409" i="1"/>
  <c r="J1409" i="1"/>
  <c r="I1409" i="1"/>
  <c r="H1409" i="1"/>
  <c r="G1409" i="1"/>
  <c r="F1409" i="1"/>
  <c r="E1409" i="1"/>
  <c r="D1409" i="1"/>
  <c r="N1408" i="1"/>
  <c r="M1408" i="1"/>
  <c r="L1408" i="1"/>
  <c r="K1408" i="1"/>
  <c r="J1408" i="1"/>
  <c r="I1408" i="1"/>
  <c r="H1408" i="1"/>
  <c r="G1408" i="1"/>
  <c r="F1408" i="1"/>
  <c r="E1408" i="1"/>
  <c r="D1408" i="1"/>
  <c r="N1407" i="1"/>
  <c r="M1407" i="1"/>
  <c r="L1407" i="1"/>
  <c r="K1407" i="1"/>
  <c r="J1407" i="1"/>
  <c r="I1407" i="1"/>
  <c r="H1407" i="1"/>
  <c r="G1407" i="1"/>
  <c r="F1407" i="1"/>
  <c r="E1407" i="1"/>
  <c r="D1407" i="1"/>
  <c r="N1406" i="1"/>
  <c r="M1406" i="1"/>
  <c r="L1406" i="1"/>
  <c r="K1406" i="1"/>
  <c r="J1406" i="1"/>
  <c r="I1406" i="1"/>
  <c r="H1406" i="1"/>
  <c r="G1406" i="1"/>
  <c r="F1406" i="1"/>
  <c r="E1406" i="1"/>
  <c r="D1406" i="1"/>
  <c r="N1405" i="1"/>
  <c r="M1405" i="1"/>
  <c r="L1405" i="1"/>
  <c r="K1405" i="1"/>
  <c r="J1405" i="1"/>
  <c r="I1405" i="1"/>
  <c r="H1405" i="1"/>
  <c r="G1405" i="1"/>
  <c r="F1405" i="1"/>
  <c r="E1405" i="1"/>
  <c r="D1405" i="1"/>
  <c r="N1403" i="1"/>
  <c r="M1403" i="1"/>
  <c r="L1403" i="1"/>
  <c r="K1403" i="1"/>
  <c r="J1403" i="1"/>
  <c r="I1403" i="1"/>
  <c r="H1403" i="1"/>
  <c r="G1403" i="1"/>
  <c r="F1403" i="1"/>
  <c r="E1403" i="1"/>
  <c r="D1403" i="1"/>
  <c r="N1402" i="1"/>
  <c r="M1402" i="1"/>
  <c r="L1402" i="1"/>
  <c r="K1402" i="1"/>
  <c r="J1402" i="1"/>
  <c r="I1402" i="1"/>
  <c r="H1402" i="1"/>
  <c r="G1402" i="1"/>
  <c r="F1402" i="1"/>
  <c r="E1402" i="1"/>
  <c r="D1402" i="1"/>
  <c r="N1401" i="1"/>
  <c r="M1401" i="1"/>
  <c r="L1401" i="1"/>
  <c r="K1401" i="1"/>
  <c r="J1401" i="1"/>
  <c r="I1401" i="1"/>
  <c r="H1401" i="1"/>
  <c r="G1401" i="1"/>
  <c r="F1401" i="1"/>
  <c r="E1401" i="1"/>
  <c r="D1401" i="1"/>
  <c r="N1400" i="1"/>
  <c r="M1400" i="1"/>
  <c r="L1400" i="1"/>
  <c r="K1400" i="1"/>
  <c r="J1400" i="1"/>
  <c r="I1400" i="1"/>
  <c r="H1400" i="1"/>
  <c r="G1400" i="1"/>
  <c r="F1400" i="1"/>
  <c r="E1400" i="1"/>
  <c r="D1400" i="1"/>
  <c r="N1399" i="1"/>
  <c r="M1399" i="1"/>
  <c r="L1399" i="1"/>
  <c r="K1399" i="1"/>
  <c r="J1399" i="1"/>
  <c r="I1399" i="1"/>
  <c r="H1399" i="1"/>
  <c r="G1399" i="1"/>
  <c r="F1399" i="1"/>
  <c r="E1399" i="1"/>
  <c r="D1399" i="1"/>
  <c r="N1398" i="1"/>
  <c r="M1398" i="1"/>
  <c r="L1398" i="1"/>
  <c r="K1398" i="1"/>
  <c r="J1398" i="1"/>
  <c r="I1398" i="1"/>
  <c r="H1398" i="1"/>
  <c r="G1398" i="1"/>
  <c r="F1398" i="1"/>
  <c r="E1398" i="1"/>
  <c r="D1398" i="1"/>
  <c r="N1397" i="1"/>
  <c r="M1397" i="1"/>
  <c r="L1397" i="1"/>
  <c r="K1397" i="1"/>
  <c r="J1397" i="1"/>
  <c r="I1397" i="1"/>
  <c r="H1397" i="1"/>
  <c r="G1397" i="1"/>
  <c r="F1397" i="1"/>
  <c r="E1397" i="1"/>
  <c r="D1397" i="1"/>
  <c r="N1396" i="1"/>
  <c r="M1396" i="1"/>
  <c r="L1396" i="1"/>
  <c r="K1396" i="1"/>
  <c r="J1396" i="1"/>
  <c r="I1396" i="1"/>
  <c r="H1396" i="1"/>
  <c r="G1396" i="1"/>
  <c r="F1396" i="1"/>
  <c r="E1396" i="1"/>
  <c r="D1396" i="1"/>
  <c r="N1395" i="1"/>
  <c r="M1395" i="1"/>
  <c r="L1395" i="1"/>
  <c r="K1395" i="1"/>
  <c r="J1395" i="1"/>
  <c r="I1395" i="1"/>
  <c r="H1395" i="1"/>
  <c r="G1395" i="1"/>
  <c r="F1395" i="1"/>
  <c r="E1395" i="1"/>
  <c r="D1395" i="1"/>
  <c r="N1394" i="1"/>
  <c r="M1394" i="1"/>
  <c r="L1394" i="1"/>
  <c r="K1394" i="1"/>
  <c r="J1394" i="1"/>
  <c r="I1394" i="1"/>
  <c r="H1394" i="1"/>
  <c r="G1394" i="1"/>
  <c r="F1394" i="1"/>
  <c r="E1394" i="1"/>
  <c r="D1394" i="1"/>
  <c r="N1393" i="1"/>
  <c r="M1393" i="1"/>
  <c r="L1393" i="1"/>
  <c r="K1393" i="1"/>
  <c r="J1393" i="1"/>
  <c r="I1393" i="1"/>
  <c r="H1393" i="1"/>
  <c r="G1393" i="1"/>
  <c r="F1393" i="1"/>
  <c r="E1393" i="1"/>
  <c r="D1393" i="1"/>
  <c r="N1392" i="1"/>
  <c r="M1392" i="1"/>
  <c r="L1392" i="1"/>
  <c r="K1392" i="1"/>
  <c r="J1392" i="1"/>
  <c r="I1392" i="1"/>
  <c r="H1392" i="1"/>
  <c r="G1392" i="1"/>
  <c r="F1392" i="1"/>
  <c r="E1392" i="1"/>
  <c r="D1392" i="1"/>
  <c r="N1391" i="1"/>
  <c r="M1391" i="1"/>
  <c r="L1391" i="1"/>
  <c r="K1391" i="1"/>
  <c r="J1391" i="1"/>
  <c r="I1391" i="1"/>
  <c r="H1391" i="1"/>
  <c r="G1391" i="1"/>
  <c r="F1391" i="1"/>
  <c r="E1391" i="1"/>
  <c r="D1391" i="1"/>
  <c r="N1390" i="1"/>
  <c r="M1390" i="1"/>
  <c r="L1390" i="1"/>
  <c r="K1390" i="1"/>
  <c r="J1390" i="1"/>
  <c r="I1390" i="1"/>
  <c r="H1390" i="1"/>
  <c r="G1390" i="1"/>
  <c r="F1390" i="1"/>
  <c r="E1390" i="1"/>
  <c r="D1390" i="1"/>
  <c r="N1389" i="1"/>
  <c r="M1389" i="1"/>
  <c r="L1389" i="1"/>
  <c r="K1389" i="1"/>
  <c r="J1389" i="1"/>
  <c r="I1389" i="1"/>
  <c r="H1389" i="1"/>
  <c r="G1389" i="1"/>
  <c r="F1389" i="1"/>
  <c r="E1389" i="1"/>
  <c r="D1389" i="1"/>
  <c r="N1388" i="1"/>
  <c r="M1388" i="1"/>
  <c r="L1388" i="1"/>
  <c r="K1388" i="1"/>
  <c r="J1388" i="1"/>
  <c r="I1388" i="1"/>
  <c r="H1388" i="1"/>
  <c r="G1388" i="1"/>
  <c r="F1388" i="1"/>
  <c r="E1388" i="1"/>
  <c r="D1388" i="1"/>
  <c r="N1387" i="1"/>
  <c r="M1387" i="1"/>
  <c r="L1387" i="1"/>
  <c r="K1387" i="1"/>
  <c r="J1387" i="1"/>
  <c r="I1387" i="1"/>
  <c r="H1387" i="1"/>
  <c r="G1387" i="1"/>
  <c r="F1387" i="1"/>
  <c r="E1387" i="1"/>
  <c r="D1387" i="1"/>
  <c r="N1386" i="1"/>
  <c r="M1386" i="1"/>
  <c r="L1386" i="1"/>
  <c r="K1386" i="1"/>
  <c r="J1386" i="1"/>
  <c r="I1386" i="1"/>
  <c r="H1386" i="1"/>
  <c r="G1386" i="1"/>
  <c r="F1386" i="1"/>
  <c r="E1386" i="1"/>
  <c r="D1386" i="1"/>
  <c r="N1385" i="1"/>
  <c r="M1385" i="1"/>
  <c r="L1385" i="1"/>
  <c r="K1385" i="1"/>
  <c r="J1385" i="1"/>
  <c r="I1385" i="1"/>
  <c r="H1385" i="1"/>
  <c r="G1385" i="1"/>
  <c r="F1385" i="1"/>
  <c r="E1385" i="1"/>
  <c r="D1385" i="1"/>
  <c r="N1384" i="1"/>
  <c r="M1384" i="1"/>
  <c r="L1384" i="1"/>
  <c r="K1384" i="1"/>
  <c r="J1384" i="1"/>
  <c r="I1384" i="1"/>
  <c r="H1384" i="1"/>
  <c r="G1384" i="1"/>
  <c r="F1384" i="1"/>
  <c r="E1384" i="1"/>
  <c r="D1384" i="1"/>
  <c r="N1383" i="1"/>
  <c r="M1383" i="1"/>
  <c r="L1383" i="1"/>
  <c r="K1383" i="1"/>
  <c r="J1383" i="1"/>
  <c r="I1383" i="1"/>
  <c r="H1383" i="1"/>
  <c r="G1383" i="1"/>
  <c r="F1383" i="1"/>
  <c r="E1383" i="1"/>
  <c r="D1383" i="1"/>
  <c r="N1382" i="1"/>
  <c r="M1382" i="1"/>
  <c r="L1382" i="1"/>
  <c r="K1382" i="1"/>
  <c r="J1382" i="1"/>
  <c r="I1382" i="1"/>
  <c r="H1382" i="1"/>
  <c r="G1382" i="1"/>
  <c r="F1382" i="1"/>
  <c r="E1382" i="1"/>
  <c r="D1382" i="1"/>
  <c r="N1381" i="1"/>
  <c r="M1381" i="1"/>
  <c r="L1381" i="1"/>
  <c r="K1381" i="1"/>
  <c r="J1381" i="1"/>
  <c r="I1381" i="1"/>
  <c r="H1381" i="1"/>
  <c r="G1381" i="1"/>
  <c r="F1381" i="1"/>
  <c r="E1381" i="1"/>
  <c r="D1381" i="1"/>
  <c r="N1380" i="1"/>
  <c r="M1380" i="1"/>
  <c r="L1380" i="1"/>
  <c r="K1380" i="1"/>
  <c r="J1380" i="1"/>
  <c r="I1380" i="1"/>
  <c r="H1380" i="1"/>
  <c r="G1380" i="1"/>
  <c r="F1380" i="1"/>
  <c r="E1380" i="1"/>
  <c r="D1380" i="1"/>
  <c r="N1378" i="1"/>
  <c r="M1378" i="1"/>
  <c r="L1378" i="1"/>
  <c r="K1378" i="1"/>
  <c r="J1378" i="1"/>
  <c r="I1378" i="1"/>
  <c r="H1378" i="1"/>
  <c r="G1378" i="1"/>
  <c r="F1378" i="1"/>
  <c r="E1378" i="1"/>
  <c r="D1378" i="1"/>
  <c r="N1377" i="1"/>
  <c r="M1377" i="1"/>
  <c r="L1377" i="1"/>
  <c r="K1377" i="1"/>
  <c r="J1377" i="1"/>
  <c r="I1377" i="1"/>
  <c r="H1377" i="1"/>
  <c r="G1377" i="1"/>
  <c r="F1377" i="1"/>
  <c r="E1377" i="1"/>
  <c r="D1377" i="1"/>
  <c r="N1376" i="1"/>
  <c r="M1376" i="1"/>
  <c r="L1376" i="1"/>
  <c r="K1376" i="1"/>
  <c r="J1376" i="1"/>
  <c r="I1376" i="1"/>
  <c r="H1376" i="1"/>
  <c r="G1376" i="1"/>
  <c r="F1376" i="1"/>
  <c r="E1376" i="1"/>
  <c r="D1376" i="1"/>
  <c r="N1375" i="1"/>
  <c r="M1375" i="1"/>
  <c r="L1375" i="1"/>
  <c r="K1375" i="1"/>
  <c r="J1375" i="1"/>
  <c r="I1375" i="1"/>
  <c r="H1375" i="1"/>
  <c r="G1375" i="1"/>
  <c r="F1375" i="1"/>
  <c r="E1375" i="1"/>
  <c r="D1375" i="1"/>
  <c r="N1373" i="1"/>
  <c r="M1373" i="1"/>
  <c r="L1373" i="1"/>
  <c r="K1373" i="1"/>
  <c r="J1373" i="1"/>
  <c r="I1373" i="1"/>
  <c r="H1373" i="1"/>
  <c r="G1373" i="1"/>
  <c r="F1373" i="1"/>
  <c r="E1373" i="1"/>
  <c r="D1373" i="1"/>
  <c r="N1372" i="1"/>
  <c r="M1372" i="1"/>
  <c r="L1372" i="1"/>
  <c r="K1372" i="1"/>
  <c r="J1372" i="1"/>
  <c r="I1372" i="1"/>
  <c r="H1372" i="1"/>
  <c r="G1372" i="1"/>
  <c r="F1372" i="1"/>
  <c r="E1372" i="1"/>
  <c r="D1372" i="1"/>
  <c r="N1371" i="1"/>
  <c r="M1371" i="1"/>
  <c r="L1371" i="1"/>
  <c r="K1371" i="1"/>
  <c r="J1371" i="1"/>
  <c r="I1371" i="1"/>
  <c r="H1371" i="1"/>
  <c r="G1371" i="1"/>
  <c r="F1371" i="1"/>
  <c r="E1371" i="1"/>
  <c r="D1371" i="1"/>
  <c r="N1370" i="1"/>
  <c r="M1370" i="1"/>
  <c r="L1370" i="1"/>
  <c r="K1370" i="1"/>
  <c r="J1370" i="1"/>
  <c r="I1370" i="1"/>
  <c r="H1370" i="1"/>
  <c r="G1370" i="1"/>
  <c r="F1370" i="1"/>
  <c r="E1370" i="1"/>
  <c r="D1370" i="1"/>
  <c r="N1369" i="1"/>
  <c r="M1369" i="1"/>
  <c r="L1369" i="1"/>
  <c r="K1369" i="1"/>
  <c r="J1369" i="1"/>
  <c r="I1369" i="1"/>
  <c r="H1369" i="1"/>
  <c r="G1369" i="1"/>
  <c r="F1369" i="1"/>
  <c r="E1369" i="1"/>
  <c r="D1369" i="1"/>
  <c r="N1367" i="1"/>
  <c r="M1367" i="1"/>
  <c r="L1367" i="1"/>
  <c r="K1367" i="1"/>
  <c r="J1367" i="1"/>
  <c r="I1367" i="1"/>
  <c r="H1367" i="1"/>
  <c r="G1367" i="1"/>
  <c r="F1367" i="1"/>
  <c r="E1367" i="1"/>
  <c r="D1367" i="1"/>
  <c r="N1366" i="1"/>
  <c r="M1366" i="1"/>
  <c r="L1366" i="1"/>
  <c r="K1366" i="1"/>
  <c r="J1366" i="1"/>
  <c r="I1366" i="1"/>
  <c r="H1366" i="1"/>
  <c r="G1366" i="1"/>
  <c r="F1366" i="1"/>
  <c r="E1366" i="1"/>
  <c r="D1366" i="1"/>
  <c r="N1365" i="1"/>
  <c r="M1365" i="1"/>
  <c r="L1365" i="1"/>
  <c r="K1365" i="1"/>
  <c r="J1365" i="1"/>
  <c r="I1365" i="1"/>
  <c r="H1365" i="1"/>
  <c r="G1365" i="1"/>
  <c r="F1365" i="1"/>
  <c r="E1365" i="1"/>
  <c r="D1365" i="1"/>
  <c r="N1364" i="1"/>
  <c r="M1364" i="1"/>
  <c r="L1364" i="1"/>
  <c r="K1364" i="1"/>
  <c r="J1364" i="1"/>
  <c r="I1364" i="1"/>
  <c r="H1364" i="1"/>
  <c r="G1364" i="1"/>
  <c r="F1364" i="1"/>
  <c r="E1364" i="1"/>
  <c r="D1364" i="1"/>
  <c r="N1362" i="1"/>
  <c r="M1362" i="1"/>
  <c r="L1362" i="1"/>
  <c r="K1362" i="1"/>
  <c r="J1362" i="1"/>
  <c r="I1362" i="1"/>
  <c r="H1362" i="1"/>
  <c r="G1362" i="1"/>
  <c r="F1362" i="1"/>
  <c r="E1362" i="1"/>
  <c r="D1362" i="1"/>
  <c r="N1361" i="1"/>
  <c r="M1361" i="1"/>
  <c r="L1361" i="1"/>
  <c r="K1361" i="1"/>
  <c r="J1361" i="1"/>
  <c r="I1361" i="1"/>
  <c r="H1361" i="1"/>
  <c r="G1361" i="1"/>
  <c r="F1361" i="1"/>
  <c r="E1361" i="1"/>
  <c r="D1361" i="1"/>
  <c r="N1360" i="1"/>
  <c r="M1360" i="1"/>
  <c r="L1360" i="1"/>
  <c r="K1360" i="1"/>
  <c r="J1360" i="1"/>
  <c r="I1360" i="1"/>
  <c r="H1360" i="1"/>
  <c r="G1360" i="1"/>
  <c r="F1360" i="1"/>
  <c r="E1360" i="1"/>
  <c r="D1360" i="1"/>
  <c r="N1359" i="1"/>
  <c r="M1359" i="1"/>
  <c r="L1359" i="1"/>
  <c r="K1359" i="1"/>
  <c r="J1359" i="1"/>
  <c r="I1359" i="1"/>
  <c r="H1359" i="1"/>
  <c r="G1359" i="1"/>
  <c r="F1359" i="1"/>
  <c r="E1359" i="1"/>
  <c r="D1359" i="1"/>
  <c r="N1358" i="1"/>
  <c r="M1358" i="1"/>
  <c r="L1358" i="1"/>
  <c r="K1358" i="1"/>
  <c r="J1358" i="1"/>
  <c r="I1358" i="1"/>
  <c r="H1358" i="1"/>
  <c r="G1358" i="1"/>
  <c r="F1358" i="1"/>
  <c r="E1358" i="1"/>
  <c r="D1358" i="1"/>
  <c r="N1357" i="1"/>
  <c r="M1357" i="1"/>
  <c r="L1357" i="1"/>
  <c r="K1357" i="1"/>
  <c r="J1357" i="1"/>
  <c r="I1357" i="1"/>
  <c r="H1357" i="1"/>
  <c r="G1357" i="1"/>
  <c r="F1357" i="1"/>
  <c r="E1357" i="1"/>
  <c r="D1357" i="1"/>
  <c r="N1356" i="1"/>
  <c r="M1356" i="1"/>
  <c r="L1356" i="1"/>
  <c r="K1356" i="1"/>
  <c r="J1356" i="1"/>
  <c r="I1356" i="1"/>
  <c r="H1356" i="1"/>
  <c r="G1356" i="1"/>
  <c r="F1356" i="1"/>
  <c r="E1356" i="1"/>
  <c r="D1356" i="1"/>
  <c r="N1355" i="1"/>
  <c r="M1355" i="1"/>
  <c r="L1355" i="1"/>
  <c r="K1355" i="1"/>
  <c r="J1355" i="1"/>
  <c r="I1355" i="1"/>
  <c r="H1355" i="1"/>
  <c r="G1355" i="1"/>
  <c r="F1355" i="1"/>
  <c r="E1355" i="1"/>
  <c r="D1355" i="1"/>
  <c r="N1354" i="1"/>
  <c r="M1354" i="1"/>
  <c r="L1354" i="1"/>
  <c r="K1354" i="1"/>
  <c r="J1354" i="1"/>
  <c r="I1354" i="1"/>
  <c r="H1354" i="1"/>
  <c r="G1354" i="1"/>
  <c r="F1354" i="1"/>
  <c r="E1354" i="1"/>
  <c r="D1354" i="1"/>
  <c r="N1353" i="1"/>
  <c r="M1353" i="1"/>
  <c r="L1353" i="1"/>
  <c r="K1353" i="1"/>
  <c r="J1353" i="1"/>
  <c r="I1353" i="1"/>
  <c r="H1353" i="1"/>
  <c r="G1353" i="1"/>
  <c r="F1353" i="1"/>
  <c r="E1353" i="1"/>
  <c r="D1353" i="1"/>
  <c r="N1352" i="1"/>
  <c r="M1352" i="1"/>
  <c r="L1352" i="1"/>
  <c r="K1352" i="1"/>
  <c r="J1352" i="1"/>
  <c r="I1352" i="1"/>
  <c r="H1352" i="1"/>
  <c r="G1352" i="1"/>
  <c r="F1352" i="1"/>
  <c r="E1352" i="1"/>
  <c r="D1352" i="1"/>
  <c r="N1351" i="1"/>
  <c r="M1351" i="1"/>
  <c r="L1351" i="1"/>
  <c r="K1351" i="1"/>
  <c r="J1351" i="1"/>
  <c r="I1351" i="1"/>
  <c r="H1351" i="1"/>
  <c r="G1351" i="1"/>
  <c r="F1351" i="1"/>
  <c r="E1351" i="1"/>
  <c r="D1351" i="1"/>
  <c r="N1350" i="1"/>
  <c r="M1350" i="1"/>
  <c r="L1350" i="1"/>
  <c r="K1350" i="1"/>
  <c r="J1350" i="1"/>
  <c r="I1350" i="1"/>
  <c r="H1350" i="1"/>
  <c r="G1350" i="1"/>
  <c r="F1350" i="1"/>
  <c r="E1350" i="1"/>
  <c r="D1350" i="1"/>
  <c r="N1349" i="1"/>
  <c r="M1349" i="1"/>
  <c r="L1349" i="1"/>
  <c r="K1349" i="1"/>
  <c r="J1349" i="1"/>
  <c r="I1349" i="1"/>
  <c r="H1349" i="1"/>
  <c r="G1349" i="1"/>
  <c r="F1349" i="1"/>
  <c r="E1349" i="1"/>
  <c r="D1349" i="1"/>
  <c r="N1348" i="1"/>
  <c r="M1348" i="1"/>
  <c r="L1348" i="1"/>
  <c r="K1348" i="1"/>
  <c r="J1348" i="1"/>
  <c r="I1348" i="1"/>
  <c r="H1348" i="1"/>
  <c r="G1348" i="1"/>
  <c r="F1348" i="1"/>
  <c r="E1348" i="1"/>
  <c r="D1348" i="1"/>
  <c r="N1347" i="1"/>
  <c r="M1347" i="1"/>
  <c r="L1347" i="1"/>
  <c r="K1347" i="1"/>
  <c r="J1347" i="1"/>
  <c r="I1347" i="1"/>
  <c r="H1347" i="1"/>
  <c r="G1347" i="1"/>
  <c r="F1347" i="1"/>
  <c r="E1347" i="1"/>
  <c r="D1347" i="1"/>
  <c r="N1346" i="1"/>
  <c r="M1346" i="1"/>
  <c r="L1346" i="1"/>
  <c r="K1346" i="1"/>
  <c r="J1346" i="1"/>
  <c r="I1346" i="1"/>
  <c r="H1346" i="1"/>
  <c r="G1346" i="1"/>
  <c r="F1346" i="1"/>
  <c r="E1346" i="1"/>
  <c r="D1346" i="1"/>
  <c r="N1345" i="1"/>
  <c r="M1345" i="1"/>
  <c r="L1345" i="1"/>
  <c r="K1345" i="1"/>
  <c r="J1345" i="1"/>
  <c r="I1345" i="1"/>
  <c r="H1345" i="1"/>
  <c r="G1345" i="1"/>
  <c r="F1345" i="1"/>
  <c r="E1345" i="1"/>
  <c r="D1345" i="1"/>
  <c r="N1344" i="1"/>
  <c r="M1344" i="1"/>
  <c r="L1344" i="1"/>
  <c r="K1344" i="1"/>
  <c r="J1344" i="1"/>
  <c r="I1344" i="1"/>
  <c r="H1344" i="1"/>
  <c r="G1344" i="1"/>
  <c r="F1344" i="1"/>
  <c r="E1344" i="1"/>
  <c r="D1344" i="1"/>
  <c r="N1343" i="1"/>
  <c r="M1343" i="1"/>
  <c r="L1343" i="1"/>
  <c r="K1343" i="1"/>
  <c r="J1343" i="1"/>
  <c r="I1343" i="1"/>
  <c r="H1343" i="1"/>
  <c r="G1343" i="1"/>
  <c r="F1343" i="1"/>
  <c r="E1343" i="1"/>
  <c r="D1343" i="1"/>
  <c r="N1342" i="1"/>
  <c r="M1342" i="1"/>
  <c r="L1342" i="1"/>
  <c r="K1342" i="1"/>
  <c r="J1342" i="1"/>
  <c r="I1342" i="1"/>
  <c r="H1342" i="1"/>
  <c r="G1342" i="1"/>
  <c r="F1342" i="1"/>
  <c r="E1342" i="1"/>
  <c r="D1342" i="1"/>
  <c r="N1341" i="1"/>
  <c r="M1341" i="1"/>
  <c r="L1341" i="1"/>
  <c r="K1341" i="1"/>
  <c r="J1341" i="1"/>
  <c r="I1341" i="1"/>
  <c r="H1341" i="1"/>
  <c r="G1341" i="1"/>
  <c r="F1341" i="1"/>
  <c r="E1341" i="1"/>
  <c r="D1341" i="1"/>
  <c r="N1340" i="1"/>
  <c r="M1340" i="1"/>
  <c r="L1340" i="1"/>
  <c r="K1340" i="1"/>
  <c r="J1340" i="1"/>
  <c r="I1340" i="1"/>
  <c r="H1340" i="1"/>
  <c r="G1340" i="1"/>
  <c r="F1340" i="1"/>
  <c r="E1340" i="1"/>
  <c r="D1340" i="1"/>
  <c r="N1339" i="1"/>
  <c r="M1339" i="1"/>
  <c r="L1339" i="1"/>
  <c r="K1339" i="1"/>
  <c r="J1339" i="1"/>
  <c r="I1339" i="1"/>
  <c r="H1339" i="1"/>
  <c r="G1339" i="1"/>
  <c r="F1339" i="1"/>
  <c r="E1339" i="1"/>
  <c r="D1339" i="1"/>
  <c r="N1338" i="1"/>
  <c r="M1338" i="1"/>
  <c r="L1338" i="1"/>
  <c r="K1338" i="1"/>
  <c r="J1338" i="1"/>
  <c r="I1338" i="1"/>
  <c r="H1338" i="1"/>
  <c r="G1338" i="1"/>
  <c r="F1338" i="1"/>
  <c r="E1338" i="1"/>
  <c r="D1338" i="1"/>
  <c r="N1336" i="1"/>
  <c r="M1336" i="1"/>
  <c r="L1336" i="1"/>
  <c r="K1336" i="1"/>
  <c r="J1336" i="1"/>
  <c r="I1336" i="1"/>
  <c r="H1336" i="1"/>
  <c r="G1336" i="1"/>
  <c r="F1336" i="1"/>
  <c r="E1336" i="1"/>
  <c r="D1336" i="1"/>
  <c r="N1335" i="1"/>
  <c r="M1335" i="1"/>
  <c r="L1335" i="1"/>
  <c r="K1335" i="1"/>
  <c r="J1335" i="1"/>
  <c r="I1335" i="1"/>
  <c r="H1335" i="1"/>
  <c r="G1335" i="1"/>
  <c r="F1335" i="1"/>
  <c r="E1335" i="1"/>
  <c r="D1335" i="1"/>
  <c r="N1334" i="1"/>
  <c r="M1334" i="1"/>
  <c r="L1334" i="1"/>
  <c r="K1334" i="1"/>
  <c r="J1334" i="1"/>
  <c r="I1334" i="1"/>
  <c r="H1334" i="1"/>
  <c r="G1334" i="1"/>
  <c r="F1334" i="1"/>
  <c r="E1334" i="1"/>
  <c r="D1334" i="1"/>
  <c r="N1333" i="1"/>
  <c r="M1333" i="1"/>
  <c r="L1333" i="1"/>
  <c r="K1333" i="1"/>
  <c r="J1333" i="1"/>
  <c r="I1333" i="1"/>
  <c r="H1333" i="1"/>
  <c r="G1333" i="1"/>
  <c r="F1333" i="1"/>
  <c r="E1333" i="1"/>
  <c r="D1333" i="1"/>
  <c r="N1332" i="1"/>
  <c r="M1332" i="1"/>
  <c r="L1332" i="1"/>
  <c r="K1332" i="1"/>
  <c r="J1332" i="1"/>
  <c r="I1332" i="1"/>
  <c r="H1332" i="1"/>
  <c r="G1332" i="1"/>
  <c r="F1332" i="1"/>
  <c r="E1332" i="1"/>
  <c r="D1332" i="1"/>
  <c r="N1331" i="1"/>
  <c r="M1331" i="1"/>
  <c r="L1331" i="1"/>
  <c r="K1331" i="1"/>
  <c r="J1331" i="1"/>
  <c r="I1331" i="1"/>
  <c r="H1331" i="1"/>
  <c r="G1331" i="1"/>
  <c r="F1331" i="1"/>
  <c r="E1331" i="1"/>
  <c r="D1331" i="1"/>
  <c r="N1330" i="1"/>
  <c r="M1330" i="1"/>
  <c r="L1330" i="1"/>
  <c r="K1330" i="1"/>
  <c r="J1330" i="1"/>
  <c r="I1330" i="1"/>
  <c r="H1330" i="1"/>
  <c r="G1330" i="1"/>
  <c r="F1330" i="1"/>
  <c r="E1330" i="1"/>
  <c r="D1330" i="1"/>
  <c r="N1329" i="1"/>
  <c r="M1329" i="1"/>
  <c r="L1329" i="1"/>
  <c r="K1329" i="1"/>
  <c r="J1329" i="1"/>
  <c r="I1329" i="1"/>
  <c r="H1329" i="1"/>
  <c r="G1329" i="1"/>
  <c r="F1329" i="1"/>
  <c r="E1329" i="1"/>
  <c r="D1329" i="1"/>
  <c r="N1328" i="1"/>
  <c r="M1328" i="1"/>
  <c r="L1328" i="1"/>
  <c r="K1328" i="1"/>
  <c r="J1328" i="1"/>
  <c r="I1328" i="1"/>
  <c r="H1328" i="1"/>
  <c r="G1328" i="1"/>
  <c r="F1328" i="1"/>
  <c r="E1328" i="1"/>
  <c r="D1328" i="1"/>
  <c r="N1327" i="1"/>
  <c r="M1327" i="1"/>
  <c r="L1327" i="1"/>
  <c r="K1327" i="1"/>
  <c r="J1327" i="1"/>
  <c r="I1327" i="1"/>
  <c r="H1327" i="1"/>
  <c r="G1327" i="1"/>
  <c r="F1327" i="1"/>
  <c r="E1327" i="1"/>
  <c r="D1327" i="1"/>
  <c r="N1326" i="1"/>
  <c r="M1326" i="1"/>
  <c r="L1326" i="1"/>
  <c r="K1326" i="1"/>
  <c r="J1326" i="1"/>
  <c r="I1326" i="1"/>
  <c r="H1326" i="1"/>
  <c r="G1326" i="1"/>
  <c r="F1326" i="1"/>
  <c r="E1326" i="1"/>
  <c r="D1326" i="1"/>
  <c r="N1325" i="1"/>
  <c r="M1325" i="1"/>
  <c r="L1325" i="1"/>
  <c r="K1325" i="1"/>
  <c r="J1325" i="1"/>
  <c r="I1325" i="1"/>
  <c r="H1325" i="1"/>
  <c r="G1325" i="1"/>
  <c r="F1325" i="1"/>
  <c r="E1325" i="1"/>
  <c r="D1325" i="1"/>
  <c r="N1324" i="1"/>
  <c r="M1324" i="1"/>
  <c r="L1324" i="1"/>
  <c r="K1324" i="1"/>
  <c r="J1324" i="1"/>
  <c r="I1324" i="1"/>
  <c r="H1324" i="1"/>
  <c r="G1324" i="1"/>
  <c r="F1324" i="1"/>
  <c r="E1324" i="1"/>
  <c r="D1324" i="1"/>
  <c r="N1323" i="1"/>
  <c r="M1323" i="1"/>
  <c r="L1323" i="1"/>
  <c r="K1323" i="1"/>
  <c r="J1323" i="1"/>
  <c r="I1323" i="1"/>
  <c r="H1323" i="1"/>
  <c r="G1323" i="1"/>
  <c r="F1323" i="1"/>
  <c r="E1323" i="1"/>
  <c r="D1323" i="1"/>
  <c r="N1322" i="1"/>
  <c r="M1322" i="1"/>
  <c r="L1322" i="1"/>
  <c r="K1322" i="1"/>
  <c r="J1322" i="1"/>
  <c r="I1322" i="1"/>
  <c r="H1322" i="1"/>
  <c r="G1322" i="1"/>
  <c r="F1322" i="1"/>
  <c r="E1322" i="1"/>
  <c r="D1322" i="1"/>
  <c r="N1321" i="1"/>
  <c r="M1321" i="1"/>
  <c r="L1321" i="1"/>
  <c r="K1321" i="1"/>
  <c r="J1321" i="1"/>
  <c r="I1321" i="1"/>
  <c r="H1321" i="1"/>
  <c r="G1321" i="1"/>
  <c r="F1321" i="1"/>
  <c r="E1321" i="1"/>
  <c r="D1321" i="1"/>
  <c r="N1320" i="1"/>
  <c r="M1320" i="1"/>
  <c r="L1320" i="1"/>
  <c r="K1320" i="1"/>
  <c r="J1320" i="1"/>
  <c r="I1320" i="1"/>
  <c r="H1320" i="1"/>
  <c r="G1320" i="1"/>
  <c r="F1320" i="1"/>
  <c r="E1320" i="1"/>
  <c r="D1320" i="1"/>
  <c r="N1319" i="1"/>
  <c r="M1319" i="1"/>
  <c r="L1319" i="1"/>
  <c r="K1319" i="1"/>
  <c r="J1319" i="1"/>
  <c r="I1319" i="1"/>
  <c r="H1319" i="1"/>
  <c r="G1319" i="1"/>
  <c r="F1319" i="1"/>
  <c r="E1319" i="1"/>
  <c r="D1319" i="1"/>
  <c r="N1318" i="1"/>
  <c r="M1318" i="1"/>
  <c r="L1318" i="1"/>
  <c r="K1318" i="1"/>
  <c r="J1318" i="1"/>
  <c r="I1318" i="1"/>
  <c r="H1318" i="1"/>
  <c r="G1318" i="1"/>
  <c r="F1318" i="1"/>
  <c r="E1318" i="1"/>
  <c r="D1318" i="1"/>
  <c r="N1317" i="1"/>
  <c r="M1317" i="1"/>
  <c r="L1317" i="1"/>
  <c r="K1317" i="1"/>
  <c r="J1317" i="1"/>
  <c r="I1317" i="1"/>
  <c r="H1317" i="1"/>
  <c r="G1317" i="1"/>
  <c r="F1317" i="1"/>
  <c r="E1317" i="1"/>
  <c r="D1317" i="1"/>
  <c r="N1316" i="1"/>
  <c r="M1316" i="1"/>
  <c r="L1316" i="1"/>
  <c r="K1316" i="1"/>
  <c r="J1316" i="1"/>
  <c r="I1316" i="1"/>
  <c r="H1316" i="1"/>
  <c r="G1316" i="1"/>
  <c r="F1316" i="1"/>
  <c r="E1316" i="1"/>
  <c r="D1316" i="1"/>
  <c r="N1315" i="1"/>
  <c r="M1315" i="1"/>
  <c r="L1315" i="1"/>
  <c r="K1315" i="1"/>
  <c r="J1315" i="1"/>
  <c r="I1315" i="1"/>
  <c r="H1315" i="1"/>
  <c r="G1315" i="1"/>
  <c r="F1315" i="1"/>
  <c r="E1315" i="1"/>
  <c r="D1315" i="1"/>
  <c r="N1314" i="1"/>
  <c r="M1314" i="1"/>
  <c r="L1314" i="1"/>
  <c r="K1314" i="1"/>
  <c r="J1314" i="1"/>
  <c r="I1314" i="1"/>
  <c r="H1314" i="1"/>
  <c r="G1314" i="1"/>
  <c r="F1314" i="1"/>
  <c r="E1314" i="1"/>
  <c r="D1314" i="1"/>
  <c r="N1313" i="1"/>
  <c r="M1313" i="1"/>
  <c r="L1313" i="1"/>
  <c r="K1313" i="1"/>
  <c r="J1313" i="1"/>
  <c r="I1313" i="1"/>
  <c r="H1313" i="1"/>
  <c r="G1313" i="1"/>
  <c r="F1313" i="1"/>
  <c r="E1313" i="1"/>
  <c r="D1313" i="1"/>
  <c r="N1312" i="1"/>
  <c r="M1312" i="1"/>
  <c r="L1312" i="1"/>
  <c r="K1312" i="1"/>
  <c r="J1312" i="1"/>
  <c r="I1312" i="1"/>
  <c r="H1312" i="1"/>
  <c r="G1312" i="1"/>
  <c r="F1312" i="1"/>
  <c r="E1312" i="1"/>
  <c r="D1312" i="1"/>
  <c r="N1311" i="1"/>
  <c r="M1311" i="1"/>
  <c r="L1311" i="1"/>
  <c r="K1311" i="1"/>
  <c r="J1311" i="1"/>
  <c r="I1311" i="1"/>
  <c r="H1311" i="1"/>
  <c r="G1311" i="1"/>
  <c r="F1311" i="1"/>
  <c r="E1311" i="1"/>
  <c r="D1311" i="1"/>
  <c r="N1310" i="1"/>
  <c r="M1310" i="1"/>
  <c r="L1310" i="1"/>
  <c r="K1310" i="1"/>
  <c r="J1310" i="1"/>
  <c r="I1310" i="1"/>
  <c r="H1310" i="1"/>
  <c r="G1310" i="1"/>
  <c r="F1310" i="1"/>
  <c r="E1310" i="1"/>
  <c r="D1310" i="1"/>
  <c r="N1309" i="1"/>
  <c r="M1309" i="1"/>
  <c r="L1309" i="1"/>
  <c r="K1309" i="1"/>
  <c r="J1309" i="1"/>
  <c r="I1309" i="1"/>
  <c r="H1309" i="1"/>
  <c r="G1309" i="1"/>
  <c r="F1309" i="1"/>
  <c r="E1309" i="1"/>
  <c r="D1309" i="1"/>
  <c r="N1308" i="1"/>
  <c r="M1308" i="1"/>
  <c r="L1308" i="1"/>
  <c r="K1308" i="1"/>
  <c r="J1308" i="1"/>
  <c r="I1308" i="1"/>
  <c r="H1308" i="1"/>
  <c r="G1308" i="1"/>
  <c r="F1308" i="1"/>
  <c r="E1308" i="1"/>
  <c r="D1308" i="1"/>
  <c r="N1306" i="1"/>
  <c r="M1306" i="1"/>
  <c r="L1306" i="1"/>
  <c r="K1306" i="1"/>
  <c r="J1306" i="1"/>
  <c r="I1306" i="1"/>
  <c r="H1306" i="1"/>
  <c r="G1306" i="1"/>
  <c r="F1306" i="1"/>
  <c r="E1306" i="1"/>
  <c r="D1306" i="1"/>
  <c r="N1305" i="1"/>
  <c r="M1305" i="1"/>
  <c r="L1305" i="1"/>
  <c r="K1305" i="1"/>
  <c r="J1305" i="1"/>
  <c r="I1305" i="1"/>
  <c r="H1305" i="1"/>
  <c r="G1305" i="1"/>
  <c r="F1305" i="1"/>
  <c r="E1305" i="1"/>
  <c r="D1305" i="1"/>
  <c r="N1304" i="1"/>
  <c r="M1304" i="1"/>
  <c r="L1304" i="1"/>
  <c r="K1304" i="1"/>
  <c r="J1304" i="1"/>
  <c r="I1304" i="1"/>
  <c r="H1304" i="1"/>
  <c r="G1304" i="1"/>
  <c r="F1304" i="1"/>
  <c r="E1304" i="1"/>
  <c r="D1304" i="1"/>
  <c r="N1303" i="1"/>
  <c r="M1303" i="1"/>
  <c r="L1303" i="1"/>
  <c r="K1303" i="1"/>
  <c r="J1303" i="1"/>
  <c r="I1303" i="1"/>
  <c r="H1303" i="1"/>
  <c r="G1303" i="1"/>
  <c r="F1303" i="1"/>
  <c r="E1303" i="1"/>
  <c r="D1303" i="1"/>
  <c r="N1302" i="1"/>
  <c r="M1302" i="1"/>
  <c r="L1302" i="1"/>
  <c r="K1302" i="1"/>
  <c r="J1302" i="1"/>
  <c r="I1302" i="1"/>
  <c r="H1302" i="1"/>
  <c r="G1302" i="1"/>
  <c r="F1302" i="1"/>
  <c r="E1302" i="1"/>
  <c r="D1302" i="1"/>
  <c r="N1301" i="1"/>
  <c r="M1301" i="1"/>
  <c r="L1301" i="1"/>
  <c r="K1301" i="1"/>
  <c r="J1301" i="1"/>
  <c r="I1301" i="1"/>
  <c r="H1301" i="1"/>
  <c r="G1301" i="1"/>
  <c r="F1301" i="1"/>
  <c r="E1301" i="1"/>
  <c r="D1301" i="1"/>
  <c r="N1300" i="1"/>
  <c r="M1300" i="1"/>
  <c r="L1300" i="1"/>
  <c r="K1300" i="1"/>
  <c r="J1300" i="1"/>
  <c r="I1300" i="1"/>
  <c r="H1300" i="1"/>
  <c r="G1300" i="1"/>
  <c r="F1300" i="1"/>
  <c r="E1300" i="1"/>
  <c r="D1300" i="1"/>
  <c r="N1299" i="1"/>
  <c r="M1299" i="1"/>
  <c r="L1299" i="1"/>
  <c r="K1299" i="1"/>
  <c r="J1299" i="1"/>
  <c r="I1299" i="1"/>
  <c r="H1299" i="1"/>
  <c r="G1299" i="1"/>
  <c r="F1299" i="1"/>
  <c r="E1299" i="1"/>
  <c r="D1299" i="1"/>
  <c r="N1298" i="1"/>
  <c r="M1298" i="1"/>
  <c r="L1298" i="1"/>
  <c r="K1298" i="1"/>
  <c r="J1298" i="1"/>
  <c r="I1298" i="1"/>
  <c r="H1298" i="1"/>
  <c r="G1298" i="1"/>
  <c r="F1298" i="1"/>
  <c r="E1298" i="1"/>
  <c r="D1298" i="1"/>
  <c r="N1297" i="1"/>
  <c r="M1297" i="1"/>
  <c r="L1297" i="1"/>
  <c r="K1297" i="1"/>
  <c r="J1297" i="1"/>
  <c r="I1297" i="1"/>
  <c r="H1297" i="1"/>
  <c r="G1297" i="1"/>
  <c r="F1297" i="1"/>
  <c r="E1297" i="1"/>
  <c r="D1297" i="1"/>
  <c r="N1296" i="1"/>
  <c r="M1296" i="1"/>
  <c r="L1296" i="1"/>
  <c r="K1296" i="1"/>
  <c r="J1296" i="1"/>
  <c r="I1296" i="1"/>
  <c r="H1296" i="1"/>
  <c r="G1296" i="1"/>
  <c r="F1296" i="1"/>
  <c r="E1296" i="1"/>
  <c r="D1296" i="1"/>
  <c r="N1295" i="1"/>
  <c r="M1295" i="1"/>
  <c r="L1295" i="1"/>
  <c r="K1295" i="1"/>
  <c r="J1295" i="1"/>
  <c r="I1295" i="1"/>
  <c r="H1295" i="1"/>
  <c r="G1295" i="1"/>
  <c r="F1295" i="1"/>
  <c r="E1295" i="1"/>
  <c r="D1295" i="1"/>
  <c r="N1294" i="1"/>
  <c r="M1294" i="1"/>
  <c r="L1294" i="1"/>
  <c r="K1294" i="1"/>
  <c r="J1294" i="1"/>
  <c r="I1294" i="1"/>
  <c r="H1294" i="1"/>
  <c r="G1294" i="1"/>
  <c r="F1294" i="1"/>
  <c r="E1294" i="1"/>
  <c r="D1294" i="1"/>
  <c r="N1293" i="1"/>
  <c r="M1293" i="1"/>
  <c r="L1293" i="1"/>
  <c r="K1293" i="1"/>
  <c r="J1293" i="1"/>
  <c r="I1293" i="1"/>
  <c r="H1293" i="1"/>
  <c r="G1293" i="1"/>
  <c r="F1293" i="1"/>
  <c r="E1293" i="1"/>
  <c r="D1293" i="1"/>
  <c r="N1292" i="1"/>
  <c r="M1292" i="1"/>
  <c r="L1292" i="1"/>
  <c r="K1292" i="1"/>
  <c r="J1292" i="1"/>
  <c r="I1292" i="1"/>
  <c r="H1292" i="1"/>
  <c r="G1292" i="1"/>
  <c r="F1292" i="1"/>
  <c r="E1292" i="1"/>
  <c r="D1292" i="1"/>
  <c r="N1291" i="1"/>
  <c r="M1291" i="1"/>
  <c r="L1291" i="1"/>
  <c r="K1291" i="1"/>
  <c r="J1291" i="1"/>
  <c r="I1291" i="1"/>
  <c r="H1291" i="1"/>
  <c r="G1291" i="1"/>
  <c r="F1291" i="1"/>
  <c r="E1291" i="1"/>
  <c r="D1291" i="1"/>
  <c r="N1290" i="1"/>
  <c r="M1290" i="1"/>
  <c r="L1290" i="1"/>
  <c r="K1290" i="1"/>
  <c r="J1290" i="1"/>
  <c r="I1290" i="1"/>
  <c r="H1290" i="1"/>
  <c r="G1290" i="1"/>
  <c r="F1290" i="1"/>
  <c r="E1290" i="1"/>
  <c r="D1290" i="1"/>
  <c r="N1289" i="1"/>
  <c r="M1289" i="1"/>
  <c r="L1289" i="1"/>
  <c r="K1289" i="1"/>
  <c r="J1289" i="1"/>
  <c r="I1289" i="1"/>
  <c r="H1289" i="1"/>
  <c r="G1289" i="1"/>
  <c r="F1289" i="1"/>
  <c r="E1289" i="1"/>
  <c r="D1289" i="1"/>
  <c r="N1288" i="1"/>
  <c r="M1288" i="1"/>
  <c r="L1288" i="1"/>
  <c r="K1288" i="1"/>
  <c r="J1288" i="1"/>
  <c r="I1288" i="1"/>
  <c r="H1288" i="1"/>
  <c r="G1288" i="1"/>
  <c r="F1288" i="1"/>
  <c r="E1288" i="1"/>
  <c r="D1288" i="1"/>
  <c r="N1287" i="1"/>
  <c r="M1287" i="1"/>
  <c r="L1287" i="1"/>
  <c r="K1287" i="1"/>
  <c r="J1287" i="1"/>
  <c r="I1287" i="1"/>
  <c r="H1287" i="1"/>
  <c r="G1287" i="1"/>
  <c r="F1287" i="1"/>
  <c r="E1287" i="1"/>
  <c r="D1287" i="1"/>
  <c r="N1286" i="1"/>
  <c r="M1286" i="1"/>
  <c r="L1286" i="1"/>
  <c r="K1286" i="1"/>
  <c r="J1286" i="1"/>
  <c r="I1286" i="1"/>
  <c r="H1286" i="1"/>
  <c r="G1286" i="1"/>
  <c r="F1286" i="1"/>
  <c r="E1286" i="1"/>
  <c r="D1286" i="1"/>
  <c r="N1285" i="1"/>
  <c r="M1285" i="1"/>
  <c r="L1285" i="1"/>
  <c r="K1285" i="1"/>
  <c r="J1285" i="1"/>
  <c r="I1285" i="1"/>
  <c r="H1285" i="1"/>
  <c r="G1285" i="1"/>
  <c r="F1285" i="1"/>
  <c r="E1285" i="1"/>
  <c r="D1285" i="1"/>
  <c r="N1284" i="1"/>
  <c r="M1284" i="1"/>
  <c r="L1284" i="1"/>
  <c r="K1284" i="1"/>
  <c r="J1284" i="1"/>
  <c r="I1284" i="1"/>
  <c r="H1284" i="1"/>
  <c r="G1284" i="1"/>
  <c r="F1284" i="1"/>
  <c r="E1284" i="1"/>
  <c r="D1284" i="1"/>
  <c r="N1283" i="1"/>
  <c r="M1283" i="1"/>
  <c r="L1283" i="1"/>
  <c r="K1283" i="1"/>
  <c r="J1283" i="1"/>
  <c r="I1283" i="1"/>
  <c r="H1283" i="1"/>
  <c r="G1283" i="1"/>
  <c r="F1283" i="1"/>
  <c r="E1283" i="1"/>
  <c r="D1283" i="1"/>
  <c r="N1282" i="1"/>
  <c r="M1282" i="1"/>
  <c r="L1282" i="1"/>
  <c r="K1282" i="1"/>
  <c r="J1282" i="1"/>
  <c r="I1282" i="1"/>
  <c r="H1282" i="1"/>
  <c r="G1282" i="1"/>
  <c r="F1282" i="1"/>
  <c r="E1282" i="1"/>
  <c r="D1282" i="1"/>
  <c r="N1281" i="1"/>
  <c r="M1281" i="1"/>
  <c r="L1281" i="1"/>
  <c r="K1281" i="1"/>
  <c r="J1281" i="1"/>
  <c r="I1281" i="1"/>
  <c r="H1281" i="1"/>
  <c r="G1281" i="1"/>
  <c r="F1281" i="1"/>
  <c r="E1281" i="1"/>
  <c r="D1281" i="1"/>
  <c r="N1280" i="1"/>
  <c r="M1280" i="1"/>
  <c r="L1280" i="1"/>
  <c r="K1280" i="1"/>
  <c r="J1280" i="1"/>
  <c r="I1280" i="1"/>
  <c r="H1280" i="1"/>
  <c r="G1280" i="1"/>
  <c r="F1280" i="1"/>
  <c r="E1280" i="1"/>
  <c r="D1280" i="1"/>
  <c r="N1279" i="1"/>
  <c r="M1279" i="1"/>
  <c r="L1279" i="1"/>
  <c r="K1279" i="1"/>
  <c r="J1279" i="1"/>
  <c r="I1279" i="1"/>
  <c r="H1279" i="1"/>
  <c r="G1279" i="1"/>
  <c r="F1279" i="1"/>
  <c r="E1279" i="1"/>
  <c r="D1279" i="1"/>
  <c r="N1278" i="1"/>
  <c r="M1278" i="1"/>
  <c r="L1278" i="1"/>
  <c r="K1278" i="1"/>
  <c r="J1278" i="1"/>
  <c r="I1278" i="1"/>
  <c r="H1278" i="1"/>
  <c r="G1278" i="1"/>
  <c r="F1278" i="1"/>
  <c r="E1278" i="1"/>
  <c r="D1278" i="1"/>
  <c r="N1277" i="1"/>
  <c r="M1277" i="1"/>
  <c r="L1277" i="1"/>
  <c r="K1277" i="1"/>
  <c r="J1277" i="1"/>
  <c r="I1277" i="1"/>
  <c r="H1277" i="1"/>
  <c r="G1277" i="1"/>
  <c r="F1277" i="1"/>
  <c r="E1277" i="1"/>
  <c r="D1277" i="1"/>
  <c r="N1276" i="1"/>
  <c r="M1276" i="1"/>
  <c r="L1276" i="1"/>
  <c r="K1276" i="1"/>
  <c r="J1276" i="1"/>
  <c r="I1276" i="1"/>
  <c r="H1276" i="1"/>
  <c r="G1276" i="1"/>
  <c r="F1276" i="1"/>
  <c r="E1276" i="1"/>
  <c r="D1276" i="1"/>
  <c r="N1275" i="1"/>
  <c r="M1275" i="1"/>
  <c r="L1275" i="1"/>
  <c r="K1275" i="1"/>
  <c r="J1275" i="1"/>
  <c r="I1275" i="1"/>
  <c r="H1275" i="1"/>
  <c r="G1275" i="1"/>
  <c r="F1275" i="1"/>
  <c r="E1275" i="1"/>
  <c r="D1275" i="1"/>
  <c r="N1273" i="1"/>
  <c r="M1273" i="1"/>
  <c r="L1273" i="1"/>
  <c r="K1273" i="1"/>
  <c r="J1273" i="1"/>
  <c r="I1273" i="1"/>
  <c r="H1273" i="1"/>
  <c r="G1273" i="1"/>
  <c r="F1273" i="1"/>
  <c r="E1273" i="1"/>
  <c r="D1273" i="1"/>
  <c r="N1272" i="1"/>
  <c r="M1272" i="1"/>
  <c r="L1272" i="1"/>
  <c r="K1272" i="1"/>
  <c r="J1272" i="1"/>
  <c r="I1272" i="1"/>
  <c r="H1272" i="1"/>
  <c r="G1272" i="1"/>
  <c r="F1272" i="1"/>
  <c r="E1272" i="1"/>
  <c r="D1272" i="1"/>
  <c r="N1271" i="1"/>
  <c r="M1271" i="1"/>
  <c r="L1271" i="1"/>
  <c r="K1271" i="1"/>
  <c r="J1271" i="1"/>
  <c r="I1271" i="1"/>
  <c r="H1271" i="1"/>
  <c r="G1271" i="1"/>
  <c r="F1271" i="1"/>
  <c r="E1271" i="1"/>
  <c r="D1271" i="1"/>
  <c r="N1270" i="1"/>
  <c r="M1270" i="1"/>
  <c r="L1270" i="1"/>
  <c r="K1270" i="1"/>
  <c r="J1270" i="1"/>
  <c r="I1270" i="1"/>
  <c r="H1270" i="1"/>
  <c r="G1270" i="1"/>
  <c r="F1270" i="1"/>
  <c r="E1270" i="1"/>
  <c r="D1270" i="1"/>
  <c r="N1269" i="1"/>
  <c r="M1269" i="1"/>
  <c r="L1269" i="1"/>
  <c r="K1269" i="1"/>
  <c r="J1269" i="1"/>
  <c r="I1269" i="1"/>
  <c r="H1269" i="1"/>
  <c r="G1269" i="1"/>
  <c r="F1269" i="1"/>
  <c r="E1269" i="1"/>
  <c r="D1269" i="1"/>
  <c r="N1268" i="1"/>
  <c r="M1268" i="1"/>
  <c r="L1268" i="1"/>
  <c r="K1268" i="1"/>
  <c r="J1268" i="1"/>
  <c r="I1268" i="1"/>
  <c r="H1268" i="1"/>
  <c r="G1268" i="1"/>
  <c r="F1268" i="1"/>
  <c r="E1268" i="1"/>
  <c r="D1268" i="1"/>
  <c r="N1267" i="1"/>
  <c r="M1267" i="1"/>
  <c r="L1267" i="1"/>
  <c r="K1267" i="1"/>
  <c r="J1267" i="1"/>
  <c r="I1267" i="1"/>
  <c r="H1267" i="1"/>
  <c r="G1267" i="1"/>
  <c r="F1267" i="1"/>
  <c r="E1267" i="1"/>
  <c r="D1267" i="1"/>
  <c r="N1266" i="1"/>
  <c r="M1266" i="1"/>
  <c r="L1266" i="1"/>
  <c r="K1266" i="1"/>
  <c r="J1266" i="1"/>
  <c r="I1266" i="1"/>
  <c r="H1266" i="1"/>
  <c r="G1266" i="1"/>
  <c r="F1266" i="1"/>
  <c r="E1266" i="1"/>
  <c r="D1266" i="1"/>
  <c r="N1265" i="1"/>
  <c r="M1265" i="1"/>
  <c r="L1265" i="1"/>
  <c r="K1265" i="1"/>
  <c r="J1265" i="1"/>
  <c r="I1265" i="1"/>
  <c r="H1265" i="1"/>
  <c r="G1265" i="1"/>
  <c r="F1265" i="1"/>
  <c r="E1265" i="1"/>
  <c r="D1265" i="1"/>
  <c r="N1264" i="1"/>
  <c r="M1264" i="1"/>
  <c r="L1264" i="1"/>
  <c r="K1264" i="1"/>
  <c r="J1264" i="1"/>
  <c r="I1264" i="1"/>
  <c r="H1264" i="1"/>
  <c r="G1264" i="1"/>
  <c r="F1264" i="1"/>
  <c r="E1264" i="1"/>
  <c r="D1264" i="1"/>
  <c r="N1263" i="1"/>
  <c r="M1263" i="1"/>
  <c r="L1263" i="1"/>
  <c r="K1263" i="1"/>
  <c r="J1263" i="1"/>
  <c r="I1263" i="1"/>
  <c r="H1263" i="1"/>
  <c r="G1263" i="1"/>
  <c r="F1263" i="1"/>
  <c r="E1263" i="1"/>
  <c r="D1263" i="1"/>
  <c r="N1262" i="1"/>
  <c r="M1262" i="1"/>
  <c r="L1262" i="1"/>
  <c r="K1262" i="1"/>
  <c r="J1262" i="1"/>
  <c r="I1262" i="1"/>
  <c r="H1262" i="1"/>
  <c r="G1262" i="1"/>
  <c r="F1262" i="1"/>
  <c r="E1262" i="1"/>
  <c r="D1262" i="1"/>
  <c r="N1260" i="1"/>
  <c r="M1260" i="1"/>
  <c r="L1260" i="1"/>
  <c r="K1260" i="1"/>
  <c r="J1260" i="1"/>
  <c r="I1260" i="1"/>
  <c r="H1260" i="1"/>
  <c r="G1260" i="1"/>
  <c r="F1260" i="1"/>
  <c r="E1260" i="1"/>
  <c r="D1260" i="1"/>
  <c r="N1259" i="1"/>
  <c r="M1259" i="1"/>
  <c r="L1259" i="1"/>
  <c r="K1259" i="1"/>
  <c r="J1259" i="1"/>
  <c r="I1259" i="1"/>
  <c r="H1259" i="1"/>
  <c r="G1259" i="1"/>
  <c r="F1259" i="1"/>
  <c r="E1259" i="1"/>
  <c r="D1259" i="1"/>
  <c r="N1258" i="1"/>
  <c r="M1258" i="1"/>
  <c r="L1258" i="1"/>
  <c r="K1258" i="1"/>
  <c r="J1258" i="1"/>
  <c r="I1258" i="1"/>
  <c r="H1258" i="1"/>
  <c r="G1258" i="1"/>
  <c r="F1258" i="1"/>
  <c r="E1258" i="1"/>
  <c r="D1258" i="1"/>
  <c r="N1257" i="1"/>
  <c r="M1257" i="1"/>
  <c r="L1257" i="1"/>
  <c r="K1257" i="1"/>
  <c r="J1257" i="1"/>
  <c r="I1257" i="1"/>
  <c r="H1257" i="1"/>
  <c r="G1257" i="1"/>
  <c r="F1257" i="1"/>
  <c r="E1257" i="1"/>
  <c r="D1257" i="1"/>
  <c r="N1256" i="1"/>
  <c r="M1256" i="1"/>
  <c r="L1256" i="1"/>
  <c r="K1256" i="1"/>
  <c r="J1256" i="1"/>
  <c r="I1256" i="1"/>
  <c r="H1256" i="1"/>
  <c r="G1256" i="1"/>
  <c r="F1256" i="1"/>
  <c r="E1256" i="1"/>
  <c r="D1256" i="1"/>
  <c r="N1255" i="1"/>
  <c r="M1255" i="1"/>
  <c r="L1255" i="1"/>
  <c r="K1255" i="1"/>
  <c r="J1255" i="1"/>
  <c r="I1255" i="1"/>
  <c r="H1255" i="1"/>
  <c r="G1255" i="1"/>
  <c r="F1255" i="1"/>
  <c r="E1255" i="1"/>
  <c r="D1255" i="1"/>
  <c r="N1254" i="1"/>
  <c r="M1254" i="1"/>
  <c r="L1254" i="1"/>
  <c r="K1254" i="1"/>
  <c r="J1254" i="1"/>
  <c r="I1254" i="1"/>
  <c r="H1254" i="1"/>
  <c r="G1254" i="1"/>
  <c r="F1254" i="1"/>
  <c r="E1254" i="1"/>
  <c r="D1254" i="1"/>
  <c r="N1253" i="1"/>
  <c r="M1253" i="1"/>
  <c r="L1253" i="1"/>
  <c r="K1253" i="1"/>
  <c r="J1253" i="1"/>
  <c r="I1253" i="1"/>
  <c r="H1253" i="1"/>
  <c r="G1253" i="1"/>
  <c r="F1253" i="1"/>
  <c r="E1253" i="1"/>
  <c r="D1253" i="1"/>
  <c r="N1252" i="1"/>
  <c r="M1252" i="1"/>
  <c r="L1252" i="1"/>
  <c r="K1252" i="1"/>
  <c r="J1252" i="1"/>
  <c r="I1252" i="1"/>
  <c r="H1252" i="1"/>
  <c r="G1252" i="1"/>
  <c r="F1252" i="1"/>
  <c r="E1252" i="1"/>
  <c r="D1252" i="1"/>
  <c r="N1251" i="1"/>
  <c r="M1251" i="1"/>
  <c r="L1251" i="1"/>
  <c r="K1251" i="1"/>
  <c r="J1251" i="1"/>
  <c r="I1251" i="1"/>
  <c r="H1251" i="1"/>
  <c r="G1251" i="1"/>
  <c r="F1251" i="1"/>
  <c r="E1251" i="1"/>
  <c r="D1251" i="1"/>
  <c r="N1249" i="1"/>
  <c r="M1249" i="1"/>
  <c r="L1249" i="1"/>
  <c r="K1249" i="1"/>
  <c r="J1249" i="1"/>
  <c r="I1249" i="1"/>
  <c r="H1249" i="1"/>
  <c r="G1249" i="1"/>
  <c r="F1249" i="1"/>
  <c r="E1249" i="1"/>
  <c r="D1249" i="1"/>
  <c r="N1248" i="1"/>
  <c r="M1248" i="1"/>
  <c r="L1248" i="1"/>
  <c r="K1248" i="1"/>
  <c r="J1248" i="1"/>
  <c r="I1248" i="1"/>
  <c r="H1248" i="1"/>
  <c r="G1248" i="1"/>
  <c r="F1248" i="1"/>
  <c r="E1248" i="1"/>
  <c r="D1248" i="1"/>
  <c r="N1247" i="1"/>
  <c r="M1247" i="1"/>
  <c r="L1247" i="1"/>
  <c r="K1247" i="1"/>
  <c r="J1247" i="1"/>
  <c r="I1247" i="1"/>
  <c r="H1247" i="1"/>
  <c r="G1247" i="1"/>
  <c r="F1247" i="1"/>
  <c r="E1247" i="1"/>
  <c r="D1247" i="1"/>
  <c r="N1246" i="1"/>
  <c r="M1246" i="1"/>
  <c r="L1246" i="1"/>
  <c r="K1246" i="1"/>
  <c r="J1246" i="1"/>
  <c r="I1246" i="1"/>
  <c r="H1246" i="1"/>
  <c r="G1246" i="1"/>
  <c r="F1246" i="1"/>
  <c r="E1246" i="1"/>
  <c r="D1246" i="1"/>
  <c r="N1245" i="1"/>
  <c r="M1245" i="1"/>
  <c r="L1245" i="1"/>
  <c r="K1245" i="1"/>
  <c r="J1245" i="1"/>
  <c r="I1245" i="1"/>
  <c r="H1245" i="1"/>
  <c r="G1245" i="1"/>
  <c r="F1245" i="1"/>
  <c r="E1245" i="1"/>
  <c r="D1245" i="1"/>
  <c r="N1244" i="1"/>
  <c r="M1244" i="1"/>
  <c r="L1244" i="1"/>
  <c r="K1244" i="1"/>
  <c r="J1244" i="1"/>
  <c r="I1244" i="1"/>
  <c r="H1244" i="1"/>
  <c r="G1244" i="1"/>
  <c r="F1244" i="1"/>
  <c r="E1244" i="1"/>
  <c r="D1244" i="1"/>
  <c r="N1243" i="1"/>
  <c r="M1243" i="1"/>
  <c r="L1243" i="1"/>
  <c r="K1243" i="1"/>
  <c r="J1243" i="1"/>
  <c r="I1243" i="1"/>
  <c r="H1243" i="1"/>
  <c r="G1243" i="1"/>
  <c r="F1243" i="1"/>
  <c r="E1243" i="1"/>
  <c r="D1243" i="1"/>
  <c r="N1242" i="1"/>
  <c r="M1242" i="1"/>
  <c r="L1242" i="1"/>
  <c r="K1242" i="1"/>
  <c r="J1242" i="1"/>
  <c r="I1242" i="1"/>
  <c r="H1242" i="1"/>
  <c r="G1242" i="1"/>
  <c r="F1242" i="1"/>
  <c r="E1242" i="1"/>
  <c r="D1242" i="1"/>
  <c r="N1241" i="1"/>
  <c r="M1241" i="1"/>
  <c r="L1241" i="1"/>
  <c r="K1241" i="1"/>
  <c r="J1241" i="1"/>
  <c r="I1241" i="1"/>
  <c r="H1241" i="1"/>
  <c r="G1241" i="1"/>
  <c r="F1241" i="1"/>
  <c r="E1241" i="1"/>
  <c r="D1241" i="1"/>
  <c r="N1240" i="1"/>
  <c r="M1240" i="1"/>
  <c r="L1240" i="1"/>
  <c r="K1240" i="1"/>
  <c r="J1240" i="1"/>
  <c r="I1240" i="1"/>
  <c r="H1240" i="1"/>
  <c r="G1240" i="1"/>
  <c r="F1240" i="1"/>
  <c r="E1240" i="1"/>
  <c r="D1240" i="1"/>
  <c r="N1239" i="1"/>
  <c r="M1239" i="1"/>
  <c r="L1239" i="1"/>
  <c r="K1239" i="1"/>
  <c r="J1239" i="1"/>
  <c r="I1239" i="1"/>
  <c r="H1239" i="1"/>
  <c r="G1239" i="1"/>
  <c r="F1239" i="1"/>
  <c r="E1239" i="1"/>
  <c r="D1239" i="1"/>
  <c r="N1238" i="1"/>
  <c r="M1238" i="1"/>
  <c r="L1238" i="1"/>
  <c r="K1238" i="1"/>
  <c r="J1238" i="1"/>
  <c r="I1238" i="1"/>
  <c r="H1238" i="1"/>
  <c r="G1238" i="1"/>
  <c r="F1238" i="1"/>
  <c r="E1238" i="1"/>
  <c r="D1238" i="1"/>
  <c r="N1237" i="1"/>
  <c r="M1237" i="1"/>
  <c r="L1237" i="1"/>
  <c r="K1237" i="1"/>
  <c r="J1237" i="1"/>
  <c r="I1237" i="1"/>
  <c r="H1237" i="1"/>
  <c r="G1237" i="1"/>
  <c r="F1237" i="1"/>
  <c r="E1237" i="1"/>
  <c r="D1237" i="1"/>
  <c r="N1236" i="1"/>
  <c r="M1236" i="1"/>
  <c r="L1236" i="1"/>
  <c r="K1236" i="1"/>
  <c r="J1236" i="1"/>
  <c r="I1236" i="1"/>
  <c r="H1236" i="1"/>
  <c r="G1236" i="1"/>
  <c r="F1236" i="1"/>
  <c r="E1236" i="1"/>
  <c r="D1236" i="1"/>
  <c r="N1235" i="1"/>
  <c r="M1235" i="1"/>
  <c r="L1235" i="1"/>
  <c r="K1235" i="1"/>
  <c r="J1235" i="1"/>
  <c r="I1235" i="1"/>
  <c r="H1235" i="1"/>
  <c r="G1235" i="1"/>
  <c r="F1235" i="1"/>
  <c r="E1235" i="1"/>
  <c r="D1235" i="1"/>
  <c r="N1234" i="1"/>
  <c r="M1234" i="1"/>
  <c r="L1234" i="1"/>
  <c r="K1234" i="1"/>
  <c r="J1234" i="1"/>
  <c r="I1234" i="1"/>
  <c r="H1234" i="1"/>
  <c r="G1234" i="1"/>
  <c r="F1234" i="1"/>
  <c r="E1234" i="1"/>
  <c r="D1234" i="1"/>
  <c r="N1233" i="1"/>
  <c r="M1233" i="1"/>
  <c r="L1233" i="1"/>
  <c r="K1233" i="1"/>
  <c r="J1233" i="1"/>
  <c r="I1233" i="1"/>
  <c r="H1233" i="1"/>
  <c r="G1233" i="1"/>
  <c r="F1233" i="1"/>
  <c r="E1233" i="1"/>
  <c r="D1233" i="1"/>
  <c r="N1232" i="1"/>
  <c r="M1232" i="1"/>
  <c r="L1232" i="1"/>
  <c r="K1232" i="1"/>
  <c r="J1232" i="1"/>
  <c r="I1232" i="1"/>
  <c r="H1232" i="1"/>
  <c r="G1232" i="1"/>
  <c r="F1232" i="1"/>
  <c r="E1232" i="1"/>
  <c r="D1232" i="1"/>
  <c r="N1231" i="1"/>
  <c r="M1231" i="1"/>
  <c r="L1231" i="1"/>
  <c r="K1231" i="1"/>
  <c r="J1231" i="1"/>
  <c r="I1231" i="1"/>
  <c r="H1231" i="1"/>
  <c r="G1231" i="1"/>
  <c r="F1231" i="1"/>
  <c r="E1231" i="1"/>
  <c r="D1231" i="1"/>
  <c r="N1230" i="1"/>
  <c r="M1230" i="1"/>
  <c r="L1230" i="1"/>
  <c r="K1230" i="1"/>
  <c r="J1230" i="1"/>
  <c r="I1230" i="1"/>
  <c r="H1230" i="1"/>
  <c r="G1230" i="1"/>
  <c r="F1230" i="1"/>
  <c r="E1230" i="1"/>
  <c r="D1230" i="1"/>
  <c r="N1229" i="1"/>
  <c r="M1229" i="1"/>
  <c r="L1229" i="1"/>
  <c r="K1229" i="1"/>
  <c r="J1229" i="1"/>
  <c r="I1229" i="1"/>
  <c r="H1229" i="1"/>
  <c r="G1229" i="1"/>
  <c r="F1229" i="1"/>
  <c r="E1229" i="1"/>
  <c r="D1229" i="1"/>
  <c r="N1225" i="1"/>
  <c r="M1225" i="1"/>
  <c r="L1225" i="1"/>
  <c r="K1225" i="1"/>
  <c r="J1225" i="1"/>
  <c r="I1225" i="1"/>
  <c r="H1225" i="1"/>
  <c r="G1225" i="1"/>
  <c r="F1225" i="1"/>
  <c r="E1225" i="1"/>
  <c r="D1225" i="1"/>
  <c r="N1224" i="1"/>
  <c r="M1224" i="1"/>
  <c r="L1224" i="1"/>
  <c r="K1224" i="1"/>
  <c r="J1224" i="1"/>
  <c r="I1224" i="1"/>
  <c r="H1224" i="1"/>
  <c r="G1224" i="1"/>
  <c r="F1224" i="1"/>
  <c r="E1224" i="1"/>
  <c r="D1224" i="1"/>
  <c r="N1223" i="1"/>
  <c r="M1223" i="1"/>
  <c r="L1223" i="1"/>
  <c r="K1223" i="1"/>
  <c r="J1223" i="1"/>
  <c r="I1223" i="1"/>
  <c r="H1223" i="1"/>
  <c r="G1223" i="1"/>
  <c r="F1223" i="1"/>
  <c r="E1223" i="1"/>
  <c r="D1223" i="1"/>
  <c r="N1222" i="1"/>
  <c r="M1222" i="1"/>
  <c r="L1222" i="1"/>
  <c r="K1222" i="1"/>
  <c r="J1222" i="1"/>
  <c r="I1222" i="1"/>
  <c r="H1222" i="1"/>
  <c r="G1222" i="1"/>
  <c r="F1222" i="1"/>
  <c r="E1222" i="1"/>
  <c r="D1222" i="1"/>
  <c r="N1221" i="1"/>
  <c r="M1221" i="1"/>
  <c r="L1221" i="1"/>
  <c r="K1221" i="1"/>
  <c r="J1221" i="1"/>
  <c r="I1221" i="1"/>
  <c r="H1221" i="1"/>
  <c r="G1221" i="1"/>
  <c r="F1221" i="1"/>
  <c r="E1221" i="1"/>
  <c r="D1221" i="1"/>
  <c r="N1220" i="1"/>
  <c r="M1220" i="1"/>
  <c r="L1220" i="1"/>
  <c r="K1220" i="1"/>
  <c r="J1220" i="1"/>
  <c r="I1220" i="1"/>
  <c r="H1220" i="1"/>
  <c r="G1220" i="1"/>
  <c r="F1220" i="1"/>
  <c r="E1220" i="1"/>
  <c r="D1220" i="1"/>
  <c r="N1219" i="1"/>
  <c r="M1219" i="1"/>
  <c r="L1219" i="1"/>
  <c r="K1219" i="1"/>
  <c r="J1219" i="1"/>
  <c r="I1219" i="1"/>
  <c r="H1219" i="1"/>
  <c r="G1219" i="1"/>
  <c r="F1219" i="1"/>
  <c r="E1219" i="1"/>
  <c r="D1219" i="1"/>
  <c r="N1218" i="1"/>
  <c r="M1218" i="1"/>
  <c r="L1218" i="1"/>
  <c r="K1218" i="1"/>
  <c r="J1218" i="1"/>
  <c r="I1218" i="1"/>
  <c r="H1218" i="1"/>
  <c r="G1218" i="1"/>
  <c r="F1218" i="1"/>
  <c r="E1218" i="1"/>
  <c r="D1218" i="1"/>
  <c r="N1217" i="1"/>
  <c r="M1217" i="1"/>
  <c r="L1217" i="1"/>
  <c r="K1217" i="1"/>
  <c r="J1217" i="1"/>
  <c r="I1217" i="1"/>
  <c r="H1217" i="1"/>
  <c r="G1217" i="1"/>
  <c r="F1217" i="1"/>
  <c r="E1217" i="1"/>
  <c r="D1217" i="1"/>
  <c r="N1216" i="1"/>
  <c r="M1216" i="1"/>
  <c r="L1216" i="1"/>
  <c r="K1216" i="1"/>
  <c r="J1216" i="1"/>
  <c r="I1216" i="1"/>
  <c r="H1216" i="1"/>
  <c r="G1216" i="1"/>
  <c r="F1216" i="1"/>
  <c r="E1216" i="1"/>
  <c r="D1216" i="1"/>
  <c r="N1215" i="1"/>
  <c r="M1215" i="1"/>
  <c r="L1215" i="1"/>
  <c r="K1215" i="1"/>
  <c r="J1215" i="1"/>
  <c r="I1215" i="1"/>
  <c r="H1215" i="1"/>
  <c r="G1215" i="1"/>
  <c r="F1215" i="1"/>
  <c r="E1215" i="1"/>
  <c r="D1215" i="1"/>
  <c r="N1213" i="1"/>
  <c r="M1213" i="1"/>
  <c r="L1213" i="1"/>
  <c r="K1213" i="1"/>
  <c r="J1213" i="1"/>
  <c r="I1213" i="1"/>
  <c r="H1213" i="1"/>
  <c r="G1213" i="1"/>
  <c r="F1213" i="1"/>
  <c r="E1213" i="1"/>
  <c r="D1213" i="1"/>
  <c r="N1212" i="1"/>
  <c r="M1212" i="1"/>
  <c r="L1212" i="1"/>
  <c r="K1212" i="1"/>
  <c r="J1212" i="1"/>
  <c r="I1212" i="1"/>
  <c r="H1212" i="1"/>
  <c r="G1212" i="1"/>
  <c r="F1212" i="1"/>
  <c r="E1212" i="1"/>
  <c r="D1212" i="1"/>
  <c r="N1211" i="1"/>
  <c r="M1211" i="1"/>
  <c r="L1211" i="1"/>
  <c r="K1211" i="1"/>
  <c r="J1211" i="1"/>
  <c r="I1211" i="1"/>
  <c r="H1211" i="1"/>
  <c r="G1211" i="1"/>
  <c r="F1211" i="1"/>
  <c r="E1211" i="1"/>
  <c r="D1211" i="1"/>
  <c r="N1210" i="1"/>
  <c r="M1210" i="1"/>
  <c r="L1210" i="1"/>
  <c r="K1210" i="1"/>
  <c r="J1210" i="1"/>
  <c r="I1210" i="1"/>
  <c r="H1210" i="1"/>
  <c r="G1210" i="1"/>
  <c r="F1210" i="1"/>
  <c r="E1210" i="1"/>
  <c r="D1210" i="1"/>
  <c r="N1209" i="1"/>
  <c r="M1209" i="1"/>
  <c r="L1209" i="1"/>
  <c r="K1209" i="1"/>
  <c r="J1209" i="1"/>
  <c r="I1209" i="1"/>
  <c r="H1209" i="1"/>
  <c r="G1209" i="1"/>
  <c r="F1209" i="1"/>
  <c r="E1209" i="1"/>
  <c r="D1209" i="1"/>
  <c r="N1207" i="1"/>
  <c r="M1207" i="1"/>
  <c r="L1207" i="1"/>
  <c r="K1207" i="1"/>
  <c r="J1207" i="1"/>
  <c r="I1207" i="1"/>
  <c r="H1207" i="1"/>
  <c r="G1207" i="1"/>
  <c r="F1207" i="1"/>
  <c r="E1207" i="1"/>
  <c r="D1207" i="1"/>
  <c r="N1206" i="1"/>
  <c r="M1206" i="1"/>
  <c r="L1206" i="1"/>
  <c r="K1206" i="1"/>
  <c r="J1206" i="1"/>
  <c r="I1206" i="1"/>
  <c r="H1206" i="1"/>
  <c r="G1206" i="1"/>
  <c r="F1206" i="1"/>
  <c r="E1206" i="1"/>
  <c r="D1206" i="1"/>
  <c r="N1205" i="1"/>
  <c r="M1205" i="1"/>
  <c r="L1205" i="1"/>
  <c r="K1205" i="1"/>
  <c r="J1205" i="1"/>
  <c r="I1205" i="1"/>
  <c r="H1205" i="1"/>
  <c r="G1205" i="1"/>
  <c r="F1205" i="1"/>
  <c r="E1205" i="1"/>
  <c r="D1205" i="1"/>
  <c r="N1204" i="1"/>
  <c r="M1204" i="1"/>
  <c r="L1204" i="1"/>
  <c r="K1204" i="1"/>
  <c r="J1204" i="1"/>
  <c r="I1204" i="1"/>
  <c r="H1204" i="1"/>
  <c r="G1204" i="1"/>
  <c r="F1204" i="1"/>
  <c r="E1204" i="1"/>
  <c r="D1204" i="1"/>
  <c r="N1203" i="1"/>
  <c r="M1203" i="1"/>
  <c r="L1203" i="1"/>
  <c r="K1203" i="1"/>
  <c r="J1203" i="1"/>
  <c r="I1203" i="1"/>
  <c r="H1203" i="1"/>
  <c r="G1203" i="1"/>
  <c r="F1203" i="1"/>
  <c r="E1203" i="1"/>
  <c r="D1203" i="1"/>
  <c r="N1201" i="1"/>
  <c r="M1201" i="1"/>
  <c r="L1201" i="1"/>
  <c r="K1201" i="1"/>
  <c r="J1201" i="1"/>
  <c r="I1201" i="1"/>
  <c r="H1201" i="1"/>
  <c r="G1201" i="1"/>
  <c r="F1201" i="1"/>
  <c r="E1201" i="1"/>
  <c r="D1201" i="1"/>
  <c r="N1200" i="1"/>
  <c r="M1200" i="1"/>
  <c r="L1200" i="1"/>
  <c r="K1200" i="1"/>
  <c r="J1200" i="1"/>
  <c r="I1200" i="1"/>
  <c r="H1200" i="1"/>
  <c r="G1200" i="1"/>
  <c r="F1200" i="1"/>
  <c r="E1200" i="1"/>
  <c r="D1200" i="1"/>
  <c r="N1199" i="1"/>
  <c r="M1199" i="1"/>
  <c r="L1199" i="1"/>
  <c r="K1199" i="1"/>
  <c r="J1199" i="1"/>
  <c r="I1199" i="1"/>
  <c r="H1199" i="1"/>
  <c r="G1199" i="1"/>
  <c r="F1199" i="1"/>
  <c r="E1199" i="1"/>
  <c r="D1199" i="1"/>
  <c r="N1198" i="1"/>
  <c r="M1198" i="1"/>
  <c r="L1198" i="1"/>
  <c r="K1198" i="1"/>
  <c r="J1198" i="1"/>
  <c r="I1198" i="1"/>
  <c r="H1198" i="1"/>
  <c r="G1198" i="1"/>
  <c r="F1198" i="1"/>
  <c r="E1198" i="1"/>
  <c r="D1198" i="1"/>
  <c r="N1197" i="1"/>
  <c r="M1197" i="1"/>
  <c r="L1197" i="1"/>
  <c r="K1197" i="1"/>
  <c r="J1197" i="1"/>
  <c r="I1197" i="1"/>
  <c r="H1197" i="1"/>
  <c r="G1197" i="1"/>
  <c r="F1197" i="1"/>
  <c r="E1197" i="1"/>
  <c r="D1197" i="1"/>
  <c r="N1195" i="1"/>
  <c r="M1195" i="1"/>
  <c r="L1195" i="1"/>
  <c r="K1195" i="1"/>
  <c r="J1195" i="1"/>
  <c r="I1195" i="1"/>
  <c r="H1195" i="1"/>
  <c r="G1195" i="1"/>
  <c r="F1195" i="1"/>
  <c r="E1195" i="1"/>
  <c r="D1195" i="1"/>
  <c r="N1194" i="1"/>
  <c r="M1194" i="1"/>
  <c r="L1194" i="1"/>
  <c r="K1194" i="1"/>
  <c r="J1194" i="1"/>
  <c r="I1194" i="1"/>
  <c r="H1194" i="1"/>
  <c r="G1194" i="1"/>
  <c r="F1194" i="1"/>
  <c r="E1194" i="1"/>
  <c r="D1194" i="1"/>
  <c r="N1193" i="1"/>
  <c r="M1193" i="1"/>
  <c r="L1193" i="1"/>
  <c r="K1193" i="1"/>
  <c r="J1193" i="1"/>
  <c r="I1193" i="1"/>
  <c r="H1193" i="1"/>
  <c r="G1193" i="1"/>
  <c r="F1193" i="1"/>
  <c r="E1193" i="1"/>
  <c r="D1193" i="1"/>
  <c r="N1192" i="1"/>
  <c r="M1192" i="1"/>
  <c r="L1192" i="1"/>
  <c r="K1192" i="1"/>
  <c r="J1192" i="1"/>
  <c r="I1192" i="1"/>
  <c r="H1192" i="1"/>
  <c r="G1192" i="1"/>
  <c r="F1192" i="1"/>
  <c r="E1192" i="1"/>
  <c r="D1192" i="1"/>
  <c r="N1191" i="1"/>
  <c r="M1191" i="1"/>
  <c r="L1191" i="1"/>
  <c r="K1191" i="1"/>
  <c r="J1191" i="1"/>
  <c r="I1191" i="1"/>
  <c r="H1191" i="1"/>
  <c r="G1191" i="1"/>
  <c r="F1191" i="1"/>
  <c r="E1191" i="1"/>
  <c r="D1191" i="1"/>
  <c r="N1190" i="1"/>
  <c r="M1190" i="1"/>
  <c r="L1190" i="1"/>
  <c r="K1190" i="1"/>
  <c r="J1190" i="1"/>
  <c r="I1190" i="1"/>
  <c r="H1190" i="1"/>
  <c r="G1190" i="1"/>
  <c r="F1190" i="1"/>
  <c r="E1190" i="1"/>
  <c r="D1190" i="1"/>
  <c r="N1189" i="1"/>
  <c r="M1189" i="1"/>
  <c r="L1189" i="1"/>
  <c r="K1189" i="1"/>
  <c r="J1189" i="1"/>
  <c r="I1189" i="1"/>
  <c r="H1189" i="1"/>
  <c r="G1189" i="1"/>
  <c r="F1189" i="1"/>
  <c r="E1189" i="1"/>
  <c r="D1189" i="1"/>
  <c r="N1188" i="1"/>
  <c r="M1188" i="1"/>
  <c r="L1188" i="1"/>
  <c r="K1188" i="1"/>
  <c r="J1188" i="1"/>
  <c r="I1188" i="1"/>
  <c r="H1188" i="1"/>
  <c r="G1188" i="1"/>
  <c r="F1188" i="1"/>
  <c r="E1188" i="1"/>
  <c r="D1188" i="1"/>
  <c r="N1187" i="1"/>
  <c r="M1187" i="1"/>
  <c r="L1187" i="1"/>
  <c r="K1187" i="1"/>
  <c r="J1187" i="1"/>
  <c r="I1187" i="1"/>
  <c r="H1187" i="1"/>
  <c r="G1187" i="1"/>
  <c r="F1187" i="1"/>
  <c r="E1187" i="1"/>
  <c r="D1187" i="1"/>
  <c r="N1186" i="1"/>
  <c r="M1186" i="1"/>
  <c r="L1186" i="1"/>
  <c r="K1186" i="1"/>
  <c r="J1186" i="1"/>
  <c r="I1186" i="1"/>
  <c r="H1186" i="1"/>
  <c r="G1186" i="1"/>
  <c r="F1186" i="1"/>
  <c r="E1186" i="1"/>
  <c r="D1186" i="1"/>
  <c r="N1185" i="1"/>
  <c r="M1185" i="1"/>
  <c r="L1185" i="1"/>
  <c r="K1185" i="1"/>
  <c r="J1185" i="1"/>
  <c r="I1185" i="1"/>
  <c r="H1185" i="1"/>
  <c r="G1185" i="1"/>
  <c r="F1185" i="1"/>
  <c r="E1185" i="1"/>
  <c r="D1185" i="1"/>
  <c r="N1184" i="1"/>
  <c r="M1184" i="1"/>
  <c r="L1184" i="1"/>
  <c r="K1184" i="1"/>
  <c r="J1184" i="1"/>
  <c r="I1184" i="1"/>
  <c r="H1184" i="1"/>
  <c r="G1184" i="1"/>
  <c r="F1184" i="1"/>
  <c r="E1184" i="1"/>
  <c r="D1184" i="1"/>
  <c r="N1183" i="1"/>
  <c r="M1183" i="1"/>
  <c r="L1183" i="1"/>
  <c r="K1183" i="1"/>
  <c r="J1183" i="1"/>
  <c r="I1183" i="1"/>
  <c r="H1183" i="1"/>
  <c r="G1183" i="1"/>
  <c r="F1183" i="1"/>
  <c r="E1183" i="1"/>
  <c r="D1183" i="1"/>
  <c r="N1182" i="1"/>
  <c r="M1182" i="1"/>
  <c r="L1182" i="1"/>
  <c r="K1182" i="1"/>
  <c r="J1182" i="1"/>
  <c r="I1182" i="1"/>
  <c r="H1182" i="1"/>
  <c r="G1182" i="1"/>
  <c r="F1182" i="1"/>
  <c r="E1182" i="1"/>
  <c r="D1182" i="1"/>
  <c r="N1181" i="1"/>
  <c r="M1181" i="1"/>
  <c r="L1181" i="1"/>
  <c r="K1181" i="1"/>
  <c r="J1181" i="1"/>
  <c r="I1181" i="1"/>
  <c r="H1181" i="1"/>
  <c r="G1181" i="1"/>
  <c r="F1181" i="1"/>
  <c r="E1181" i="1"/>
  <c r="D1181" i="1"/>
  <c r="N1180" i="1"/>
  <c r="M1180" i="1"/>
  <c r="L1180" i="1"/>
  <c r="K1180" i="1"/>
  <c r="J1180" i="1"/>
  <c r="I1180" i="1"/>
  <c r="H1180" i="1"/>
  <c r="G1180" i="1"/>
  <c r="F1180" i="1"/>
  <c r="E1180" i="1"/>
  <c r="D1180" i="1"/>
  <c r="N1179" i="1"/>
  <c r="M1179" i="1"/>
  <c r="L1179" i="1"/>
  <c r="K1179" i="1"/>
  <c r="J1179" i="1"/>
  <c r="I1179" i="1"/>
  <c r="H1179" i="1"/>
  <c r="G1179" i="1"/>
  <c r="F1179" i="1"/>
  <c r="E1179" i="1"/>
  <c r="D1179" i="1"/>
  <c r="N1178" i="1"/>
  <c r="M1178" i="1"/>
  <c r="L1178" i="1"/>
  <c r="K1178" i="1"/>
  <c r="J1178" i="1"/>
  <c r="I1178" i="1"/>
  <c r="H1178" i="1"/>
  <c r="G1178" i="1"/>
  <c r="F1178" i="1"/>
  <c r="E1178" i="1"/>
  <c r="D1178" i="1"/>
  <c r="N1177" i="1"/>
  <c r="M1177" i="1"/>
  <c r="L1177" i="1"/>
  <c r="K1177" i="1"/>
  <c r="J1177" i="1"/>
  <c r="I1177" i="1"/>
  <c r="H1177" i="1"/>
  <c r="G1177" i="1"/>
  <c r="F1177" i="1"/>
  <c r="E1177" i="1"/>
  <c r="D1177" i="1"/>
  <c r="N1176" i="1"/>
  <c r="M1176" i="1"/>
  <c r="L1176" i="1"/>
  <c r="K1176" i="1"/>
  <c r="J1176" i="1"/>
  <c r="I1176" i="1"/>
  <c r="H1176" i="1"/>
  <c r="G1176" i="1"/>
  <c r="F1176" i="1"/>
  <c r="E1176" i="1"/>
  <c r="D1176" i="1"/>
  <c r="N1175" i="1"/>
  <c r="M1175" i="1"/>
  <c r="L1175" i="1"/>
  <c r="K1175" i="1"/>
  <c r="J1175" i="1"/>
  <c r="I1175" i="1"/>
  <c r="H1175" i="1"/>
  <c r="G1175" i="1"/>
  <c r="F1175" i="1"/>
  <c r="E1175" i="1"/>
  <c r="D1175" i="1"/>
  <c r="N1174" i="1"/>
  <c r="M1174" i="1"/>
  <c r="L1174" i="1"/>
  <c r="K1174" i="1"/>
  <c r="J1174" i="1"/>
  <c r="I1174" i="1"/>
  <c r="H1174" i="1"/>
  <c r="G1174" i="1"/>
  <c r="F1174" i="1"/>
  <c r="E1174" i="1"/>
  <c r="D1174" i="1"/>
  <c r="N1173" i="1"/>
  <c r="M1173" i="1"/>
  <c r="L1173" i="1"/>
  <c r="K1173" i="1"/>
  <c r="J1173" i="1"/>
  <c r="I1173" i="1"/>
  <c r="H1173" i="1"/>
  <c r="G1173" i="1"/>
  <c r="F1173" i="1"/>
  <c r="E1173" i="1"/>
  <c r="D1173" i="1"/>
  <c r="N1172" i="1"/>
  <c r="M1172" i="1"/>
  <c r="L1172" i="1"/>
  <c r="K1172" i="1"/>
  <c r="J1172" i="1"/>
  <c r="I1172" i="1"/>
  <c r="H1172" i="1"/>
  <c r="G1172" i="1"/>
  <c r="F1172" i="1"/>
  <c r="E1172" i="1"/>
  <c r="D1172" i="1"/>
  <c r="N1171" i="1"/>
  <c r="M1171" i="1"/>
  <c r="L1171" i="1"/>
  <c r="K1171" i="1"/>
  <c r="J1171" i="1"/>
  <c r="I1171" i="1"/>
  <c r="H1171" i="1"/>
  <c r="G1171" i="1"/>
  <c r="F1171" i="1"/>
  <c r="E1171" i="1"/>
  <c r="D1171" i="1"/>
  <c r="N1170" i="1"/>
  <c r="M1170" i="1"/>
  <c r="L1170" i="1"/>
  <c r="K1170" i="1"/>
  <c r="J1170" i="1"/>
  <c r="I1170" i="1"/>
  <c r="H1170" i="1"/>
  <c r="G1170" i="1"/>
  <c r="F1170" i="1"/>
  <c r="E1170" i="1"/>
  <c r="D1170" i="1"/>
  <c r="N1169" i="1"/>
  <c r="M1169" i="1"/>
  <c r="L1169" i="1"/>
  <c r="K1169" i="1"/>
  <c r="J1169" i="1"/>
  <c r="I1169" i="1"/>
  <c r="H1169" i="1"/>
  <c r="G1169" i="1"/>
  <c r="F1169" i="1"/>
  <c r="E1169" i="1"/>
  <c r="D1169" i="1"/>
  <c r="N1168" i="1"/>
  <c r="M1168" i="1"/>
  <c r="L1168" i="1"/>
  <c r="K1168" i="1"/>
  <c r="J1168" i="1"/>
  <c r="I1168" i="1"/>
  <c r="H1168" i="1"/>
  <c r="G1168" i="1"/>
  <c r="F1168" i="1"/>
  <c r="E1168" i="1"/>
  <c r="D1168" i="1"/>
  <c r="N1167" i="1"/>
  <c r="M1167" i="1"/>
  <c r="L1167" i="1"/>
  <c r="K1167" i="1"/>
  <c r="J1167" i="1"/>
  <c r="I1167" i="1"/>
  <c r="H1167" i="1"/>
  <c r="G1167" i="1"/>
  <c r="F1167" i="1"/>
  <c r="E1167" i="1"/>
  <c r="D1167" i="1"/>
  <c r="N1166" i="1"/>
  <c r="M1166" i="1"/>
  <c r="L1166" i="1"/>
  <c r="K1166" i="1"/>
  <c r="J1166" i="1"/>
  <c r="I1166" i="1"/>
  <c r="H1166" i="1"/>
  <c r="G1166" i="1"/>
  <c r="F1166" i="1"/>
  <c r="E1166" i="1"/>
  <c r="D1166" i="1"/>
  <c r="N1165" i="1"/>
  <c r="M1165" i="1"/>
  <c r="L1165" i="1"/>
  <c r="K1165" i="1"/>
  <c r="J1165" i="1"/>
  <c r="I1165" i="1"/>
  <c r="H1165" i="1"/>
  <c r="G1165" i="1"/>
  <c r="F1165" i="1"/>
  <c r="E1165" i="1"/>
  <c r="D1165" i="1"/>
  <c r="N1164" i="1"/>
  <c r="M1164" i="1"/>
  <c r="L1164" i="1"/>
  <c r="K1164" i="1"/>
  <c r="J1164" i="1"/>
  <c r="I1164" i="1"/>
  <c r="H1164" i="1"/>
  <c r="G1164" i="1"/>
  <c r="F1164" i="1"/>
  <c r="E1164" i="1"/>
  <c r="D1164" i="1"/>
  <c r="N1163" i="1"/>
  <c r="M1163" i="1"/>
  <c r="L1163" i="1"/>
  <c r="K1163" i="1"/>
  <c r="J1163" i="1"/>
  <c r="I1163" i="1"/>
  <c r="H1163" i="1"/>
  <c r="G1163" i="1"/>
  <c r="F1163" i="1"/>
  <c r="E1163" i="1"/>
  <c r="D1163" i="1"/>
  <c r="N1162" i="1"/>
  <c r="M1162" i="1"/>
  <c r="L1162" i="1"/>
  <c r="K1162" i="1"/>
  <c r="J1162" i="1"/>
  <c r="I1162" i="1"/>
  <c r="H1162" i="1"/>
  <c r="G1162" i="1"/>
  <c r="F1162" i="1"/>
  <c r="E1162" i="1"/>
  <c r="D1162" i="1"/>
  <c r="N1161" i="1"/>
  <c r="M1161" i="1"/>
  <c r="L1161" i="1"/>
  <c r="K1161" i="1"/>
  <c r="J1161" i="1"/>
  <c r="I1161" i="1"/>
  <c r="H1161" i="1"/>
  <c r="G1161" i="1"/>
  <c r="F1161" i="1"/>
  <c r="E1161" i="1"/>
  <c r="D1161" i="1"/>
  <c r="N1160" i="1"/>
  <c r="M1160" i="1"/>
  <c r="L1160" i="1"/>
  <c r="K1160" i="1"/>
  <c r="J1160" i="1"/>
  <c r="I1160" i="1"/>
  <c r="H1160" i="1"/>
  <c r="G1160" i="1"/>
  <c r="F1160" i="1"/>
  <c r="E1160" i="1"/>
  <c r="D1160" i="1"/>
  <c r="N1159" i="1"/>
  <c r="M1159" i="1"/>
  <c r="L1159" i="1"/>
  <c r="K1159" i="1"/>
  <c r="J1159" i="1"/>
  <c r="I1159" i="1"/>
  <c r="H1159" i="1"/>
  <c r="G1159" i="1"/>
  <c r="F1159" i="1"/>
  <c r="E1159" i="1"/>
  <c r="D1159" i="1"/>
  <c r="N1158" i="1"/>
  <c r="M1158" i="1"/>
  <c r="L1158" i="1"/>
  <c r="K1158" i="1"/>
  <c r="J1158" i="1"/>
  <c r="I1158" i="1"/>
  <c r="H1158" i="1"/>
  <c r="G1158" i="1"/>
  <c r="F1158" i="1"/>
  <c r="E1158" i="1"/>
  <c r="D1158" i="1"/>
  <c r="N1157" i="1"/>
  <c r="M1157" i="1"/>
  <c r="L1157" i="1"/>
  <c r="K1157" i="1"/>
  <c r="J1157" i="1"/>
  <c r="I1157" i="1"/>
  <c r="H1157" i="1"/>
  <c r="G1157" i="1"/>
  <c r="F1157" i="1"/>
  <c r="E1157" i="1"/>
  <c r="D1157" i="1"/>
  <c r="N1156" i="1"/>
  <c r="M1156" i="1"/>
  <c r="L1156" i="1"/>
  <c r="K1156" i="1"/>
  <c r="J1156" i="1"/>
  <c r="I1156" i="1"/>
  <c r="H1156" i="1"/>
  <c r="G1156" i="1"/>
  <c r="F1156" i="1"/>
  <c r="E1156" i="1"/>
  <c r="D1156" i="1"/>
  <c r="N1154" i="1"/>
  <c r="M1154" i="1"/>
  <c r="L1154" i="1"/>
  <c r="K1154" i="1"/>
  <c r="J1154" i="1"/>
  <c r="I1154" i="1"/>
  <c r="H1154" i="1"/>
  <c r="G1154" i="1"/>
  <c r="F1154" i="1"/>
  <c r="E1154" i="1"/>
  <c r="D1154" i="1"/>
  <c r="N1153" i="1"/>
  <c r="M1153" i="1"/>
  <c r="L1153" i="1"/>
  <c r="K1153" i="1"/>
  <c r="J1153" i="1"/>
  <c r="I1153" i="1"/>
  <c r="H1153" i="1"/>
  <c r="G1153" i="1"/>
  <c r="F1153" i="1"/>
  <c r="E1153" i="1"/>
  <c r="D1153" i="1"/>
  <c r="N1152" i="1"/>
  <c r="M1152" i="1"/>
  <c r="L1152" i="1"/>
  <c r="K1152" i="1"/>
  <c r="J1152" i="1"/>
  <c r="I1152" i="1"/>
  <c r="H1152" i="1"/>
  <c r="G1152" i="1"/>
  <c r="F1152" i="1"/>
  <c r="E1152" i="1"/>
  <c r="D1152" i="1"/>
  <c r="N1151" i="1"/>
  <c r="M1151" i="1"/>
  <c r="L1151" i="1"/>
  <c r="K1151" i="1"/>
  <c r="J1151" i="1"/>
  <c r="I1151" i="1"/>
  <c r="H1151" i="1"/>
  <c r="G1151" i="1"/>
  <c r="F1151" i="1"/>
  <c r="E1151" i="1"/>
  <c r="D1151" i="1"/>
  <c r="N1150" i="1"/>
  <c r="M1150" i="1"/>
  <c r="L1150" i="1"/>
  <c r="K1150" i="1"/>
  <c r="J1150" i="1"/>
  <c r="I1150" i="1"/>
  <c r="H1150" i="1"/>
  <c r="G1150" i="1"/>
  <c r="F1150" i="1"/>
  <c r="E1150" i="1"/>
  <c r="D1150" i="1"/>
  <c r="N1149" i="1"/>
  <c r="M1149" i="1"/>
  <c r="L1149" i="1"/>
  <c r="K1149" i="1"/>
  <c r="J1149" i="1"/>
  <c r="I1149" i="1"/>
  <c r="H1149" i="1"/>
  <c r="G1149" i="1"/>
  <c r="F1149" i="1"/>
  <c r="E1149" i="1"/>
  <c r="D1149" i="1"/>
  <c r="N1148" i="1"/>
  <c r="M1148" i="1"/>
  <c r="L1148" i="1"/>
  <c r="K1148" i="1"/>
  <c r="J1148" i="1"/>
  <c r="I1148" i="1"/>
  <c r="H1148" i="1"/>
  <c r="G1148" i="1"/>
  <c r="F1148" i="1"/>
  <c r="E1148" i="1"/>
  <c r="D1148" i="1"/>
  <c r="N1147" i="1"/>
  <c r="M1147" i="1"/>
  <c r="L1147" i="1"/>
  <c r="K1147" i="1"/>
  <c r="J1147" i="1"/>
  <c r="I1147" i="1"/>
  <c r="H1147" i="1"/>
  <c r="G1147" i="1"/>
  <c r="F1147" i="1"/>
  <c r="E1147" i="1"/>
  <c r="D1147" i="1"/>
  <c r="N1146" i="1"/>
  <c r="M1146" i="1"/>
  <c r="L1146" i="1"/>
  <c r="K1146" i="1"/>
  <c r="J1146" i="1"/>
  <c r="I1146" i="1"/>
  <c r="H1146" i="1"/>
  <c r="G1146" i="1"/>
  <c r="F1146" i="1"/>
  <c r="E1146" i="1"/>
  <c r="D1146" i="1"/>
  <c r="N1145" i="1"/>
  <c r="M1145" i="1"/>
  <c r="L1145" i="1"/>
  <c r="K1145" i="1"/>
  <c r="J1145" i="1"/>
  <c r="I1145" i="1"/>
  <c r="H1145" i="1"/>
  <c r="G1145" i="1"/>
  <c r="F1145" i="1"/>
  <c r="E1145" i="1"/>
  <c r="D1145" i="1"/>
  <c r="N1144" i="1"/>
  <c r="M1144" i="1"/>
  <c r="L1144" i="1"/>
  <c r="K1144" i="1"/>
  <c r="J1144" i="1"/>
  <c r="I1144" i="1"/>
  <c r="H1144" i="1"/>
  <c r="G1144" i="1"/>
  <c r="F1144" i="1"/>
  <c r="E1144" i="1"/>
  <c r="D1144" i="1"/>
  <c r="N1143" i="1"/>
  <c r="M1143" i="1"/>
  <c r="L1143" i="1"/>
  <c r="K1143" i="1"/>
  <c r="J1143" i="1"/>
  <c r="I1143" i="1"/>
  <c r="H1143" i="1"/>
  <c r="G1143" i="1"/>
  <c r="F1143" i="1"/>
  <c r="E1143" i="1"/>
  <c r="D1143" i="1"/>
  <c r="N1142" i="1"/>
  <c r="M1142" i="1"/>
  <c r="L1142" i="1"/>
  <c r="K1142" i="1"/>
  <c r="J1142" i="1"/>
  <c r="I1142" i="1"/>
  <c r="H1142" i="1"/>
  <c r="G1142" i="1"/>
  <c r="F1142" i="1"/>
  <c r="E1142" i="1"/>
  <c r="D1142" i="1"/>
  <c r="N1141" i="1"/>
  <c r="M1141" i="1"/>
  <c r="L1141" i="1"/>
  <c r="K1141" i="1"/>
  <c r="J1141" i="1"/>
  <c r="I1141" i="1"/>
  <c r="H1141" i="1"/>
  <c r="G1141" i="1"/>
  <c r="F1141" i="1"/>
  <c r="E1141" i="1"/>
  <c r="D1141" i="1"/>
  <c r="N1140" i="1"/>
  <c r="M1140" i="1"/>
  <c r="L1140" i="1"/>
  <c r="K1140" i="1"/>
  <c r="J1140" i="1"/>
  <c r="I1140" i="1"/>
  <c r="H1140" i="1"/>
  <c r="G1140" i="1"/>
  <c r="F1140" i="1"/>
  <c r="E1140" i="1"/>
  <c r="D1140" i="1"/>
  <c r="N1139" i="1"/>
  <c r="M1139" i="1"/>
  <c r="L1139" i="1"/>
  <c r="K1139" i="1"/>
  <c r="J1139" i="1"/>
  <c r="I1139" i="1"/>
  <c r="H1139" i="1"/>
  <c r="G1139" i="1"/>
  <c r="F1139" i="1"/>
  <c r="E1139" i="1"/>
  <c r="D1139" i="1"/>
  <c r="N1138" i="1"/>
  <c r="M1138" i="1"/>
  <c r="L1138" i="1"/>
  <c r="K1138" i="1"/>
  <c r="J1138" i="1"/>
  <c r="I1138" i="1"/>
  <c r="H1138" i="1"/>
  <c r="G1138" i="1"/>
  <c r="F1138" i="1"/>
  <c r="E1138" i="1"/>
  <c r="D1138" i="1"/>
  <c r="N1137" i="1"/>
  <c r="M1137" i="1"/>
  <c r="L1137" i="1"/>
  <c r="K1137" i="1"/>
  <c r="J1137" i="1"/>
  <c r="I1137" i="1"/>
  <c r="H1137" i="1"/>
  <c r="G1137" i="1"/>
  <c r="F1137" i="1"/>
  <c r="E1137" i="1"/>
  <c r="D1137" i="1"/>
  <c r="N1136" i="1"/>
  <c r="M1136" i="1"/>
  <c r="L1136" i="1"/>
  <c r="K1136" i="1"/>
  <c r="J1136" i="1"/>
  <c r="I1136" i="1"/>
  <c r="H1136" i="1"/>
  <c r="G1136" i="1"/>
  <c r="F1136" i="1"/>
  <c r="E1136" i="1"/>
  <c r="D1136" i="1"/>
  <c r="N1135" i="1"/>
  <c r="M1135" i="1"/>
  <c r="L1135" i="1"/>
  <c r="K1135" i="1"/>
  <c r="J1135" i="1"/>
  <c r="I1135" i="1"/>
  <c r="H1135" i="1"/>
  <c r="G1135" i="1"/>
  <c r="F1135" i="1"/>
  <c r="E1135" i="1"/>
  <c r="D1135" i="1"/>
  <c r="N1134" i="1"/>
  <c r="M1134" i="1"/>
  <c r="L1134" i="1"/>
  <c r="K1134" i="1"/>
  <c r="J1134" i="1"/>
  <c r="I1134" i="1"/>
  <c r="H1134" i="1"/>
  <c r="G1134" i="1"/>
  <c r="F1134" i="1"/>
  <c r="E1134" i="1"/>
  <c r="D1134" i="1"/>
  <c r="N1133" i="1"/>
  <c r="M1133" i="1"/>
  <c r="L1133" i="1"/>
  <c r="K1133" i="1"/>
  <c r="J1133" i="1"/>
  <c r="I1133" i="1"/>
  <c r="H1133" i="1"/>
  <c r="G1133" i="1"/>
  <c r="F1133" i="1"/>
  <c r="E1133" i="1"/>
  <c r="D1133" i="1"/>
  <c r="N1132" i="1"/>
  <c r="M1132" i="1"/>
  <c r="L1132" i="1"/>
  <c r="K1132" i="1"/>
  <c r="J1132" i="1"/>
  <c r="I1132" i="1"/>
  <c r="H1132" i="1"/>
  <c r="G1132" i="1"/>
  <c r="F1132" i="1"/>
  <c r="E1132" i="1"/>
  <c r="D1132" i="1"/>
  <c r="N1131" i="1"/>
  <c r="M1131" i="1"/>
  <c r="L1131" i="1"/>
  <c r="K1131" i="1"/>
  <c r="J1131" i="1"/>
  <c r="I1131" i="1"/>
  <c r="H1131" i="1"/>
  <c r="G1131" i="1"/>
  <c r="F1131" i="1"/>
  <c r="E1131" i="1"/>
  <c r="D1131" i="1"/>
  <c r="N1130" i="1"/>
  <c r="M1130" i="1"/>
  <c r="L1130" i="1"/>
  <c r="K1130" i="1"/>
  <c r="J1130" i="1"/>
  <c r="I1130" i="1"/>
  <c r="H1130" i="1"/>
  <c r="G1130" i="1"/>
  <c r="F1130" i="1"/>
  <c r="E1130" i="1"/>
  <c r="D1130" i="1"/>
  <c r="N1129" i="1"/>
  <c r="M1129" i="1"/>
  <c r="L1129" i="1"/>
  <c r="K1129" i="1"/>
  <c r="J1129" i="1"/>
  <c r="I1129" i="1"/>
  <c r="H1129" i="1"/>
  <c r="G1129" i="1"/>
  <c r="F1129" i="1"/>
  <c r="E1129" i="1"/>
  <c r="D1129" i="1"/>
  <c r="N1128" i="1"/>
  <c r="M1128" i="1"/>
  <c r="L1128" i="1"/>
  <c r="K1128" i="1"/>
  <c r="J1128" i="1"/>
  <c r="I1128" i="1"/>
  <c r="H1128" i="1"/>
  <c r="G1128" i="1"/>
  <c r="F1128" i="1"/>
  <c r="E1128" i="1"/>
  <c r="D1128" i="1"/>
  <c r="N1127" i="1"/>
  <c r="M1127" i="1"/>
  <c r="L1127" i="1"/>
  <c r="K1127" i="1"/>
  <c r="J1127" i="1"/>
  <c r="I1127" i="1"/>
  <c r="H1127" i="1"/>
  <c r="G1127" i="1"/>
  <c r="F1127" i="1"/>
  <c r="E1127" i="1"/>
  <c r="D1127" i="1"/>
  <c r="N1126" i="1"/>
  <c r="M1126" i="1"/>
  <c r="L1126" i="1"/>
  <c r="K1126" i="1"/>
  <c r="J1126" i="1"/>
  <c r="I1126" i="1"/>
  <c r="H1126" i="1"/>
  <c r="G1126" i="1"/>
  <c r="F1126" i="1"/>
  <c r="E1126" i="1"/>
  <c r="D1126" i="1"/>
  <c r="N1125" i="1"/>
  <c r="M1125" i="1"/>
  <c r="L1125" i="1"/>
  <c r="K1125" i="1"/>
  <c r="J1125" i="1"/>
  <c r="I1125" i="1"/>
  <c r="H1125" i="1"/>
  <c r="G1125" i="1"/>
  <c r="F1125" i="1"/>
  <c r="E1125" i="1"/>
  <c r="D1125" i="1"/>
  <c r="N1124" i="1"/>
  <c r="M1124" i="1"/>
  <c r="L1124" i="1"/>
  <c r="K1124" i="1"/>
  <c r="J1124" i="1"/>
  <c r="I1124" i="1"/>
  <c r="H1124" i="1"/>
  <c r="G1124" i="1"/>
  <c r="F1124" i="1"/>
  <c r="E1124" i="1"/>
  <c r="D1124" i="1"/>
  <c r="N1123" i="1"/>
  <c r="M1123" i="1"/>
  <c r="L1123" i="1"/>
  <c r="K1123" i="1"/>
  <c r="J1123" i="1"/>
  <c r="I1123" i="1"/>
  <c r="H1123" i="1"/>
  <c r="G1123" i="1"/>
  <c r="F1123" i="1"/>
  <c r="E1123" i="1"/>
  <c r="D1123" i="1"/>
  <c r="N1122" i="1"/>
  <c r="M1122" i="1"/>
  <c r="L1122" i="1"/>
  <c r="K1122" i="1"/>
  <c r="J1122" i="1"/>
  <c r="I1122" i="1"/>
  <c r="H1122" i="1"/>
  <c r="G1122" i="1"/>
  <c r="F1122" i="1"/>
  <c r="E1122" i="1"/>
  <c r="D1122" i="1"/>
  <c r="N1121" i="1"/>
  <c r="M1121" i="1"/>
  <c r="L1121" i="1"/>
  <c r="K1121" i="1"/>
  <c r="J1121" i="1"/>
  <c r="I1121" i="1"/>
  <c r="H1121" i="1"/>
  <c r="G1121" i="1"/>
  <c r="F1121" i="1"/>
  <c r="E1121" i="1"/>
  <c r="D1121" i="1"/>
  <c r="N1120" i="1"/>
  <c r="M1120" i="1"/>
  <c r="L1120" i="1"/>
  <c r="K1120" i="1"/>
  <c r="J1120" i="1"/>
  <c r="I1120" i="1"/>
  <c r="H1120" i="1"/>
  <c r="G1120" i="1"/>
  <c r="F1120" i="1"/>
  <c r="E1120" i="1"/>
  <c r="D1120" i="1"/>
  <c r="N1119" i="1"/>
  <c r="M1119" i="1"/>
  <c r="L1119" i="1"/>
  <c r="K1119" i="1"/>
  <c r="J1119" i="1"/>
  <c r="I1119" i="1"/>
  <c r="H1119" i="1"/>
  <c r="G1119" i="1"/>
  <c r="F1119" i="1"/>
  <c r="E1119" i="1"/>
  <c r="D1119" i="1"/>
  <c r="N1118" i="1"/>
  <c r="M1118" i="1"/>
  <c r="L1118" i="1"/>
  <c r="K1118" i="1"/>
  <c r="J1118" i="1"/>
  <c r="I1118" i="1"/>
  <c r="H1118" i="1"/>
  <c r="G1118" i="1"/>
  <c r="F1118" i="1"/>
  <c r="E1118" i="1"/>
  <c r="D1118" i="1"/>
  <c r="N1117" i="1"/>
  <c r="M1117" i="1"/>
  <c r="L1117" i="1"/>
  <c r="K1117" i="1"/>
  <c r="J1117" i="1"/>
  <c r="I1117" i="1"/>
  <c r="H1117" i="1"/>
  <c r="G1117" i="1"/>
  <c r="F1117" i="1"/>
  <c r="E1117" i="1"/>
  <c r="D1117" i="1"/>
  <c r="N1116" i="1"/>
  <c r="M1116" i="1"/>
  <c r="L1116" i="1"/>
  <c r="K1116" i="1"/>
  <c r="J1116" i="1"/>
  <c r="I1116" i="1"/>
  <c r="H1116" i="1"/>
  <c r="G1116" i="1"/>
  <c r="F1116" i="1"/>
  <c r="E1116" i="1"/>
  <c r="D1116" i="1"/>
  <c r="N1115" i="1"/>
  <c r="M1115" i="1"/>
  <c r="L1115" i="1"/>
  <c r="K1115" i="1"/>
  <c r="J1115" i="1"/>
  <c r="I1115" i="1"/>
  <c r="H1115" i="1"/>
  <c r="G1115" i="1"/>
  <c r="F1115" i="1"/>
  <c r="E1115" i="1"/>
  <c r="D1115" i="1"/>
  <c r="N1114" i="1"/>
  <c r="M1114" i="1"/>
  <c r="L1114" i="1"/>
  <c r="K1114" i="1"/>
  <c r="J1114" i="1"/>
  <c r="I1114" i="1"/>
  <c r="H1114" i="1"/>
  <c r="G1114" i="1"/>
  <c r="F1114" i="1"/>
  <c r="E1114" i="1"/>
  <c r="D1114" i="1"/>
  <c r="N1113" i="1"/>
  <c r="M1113" i="1"/>
  <c r="L1113" i="1"/>
  <c r="K1113" i="1"/>
  <c r="J1113" i="1"/>
  <c r="I1113" i="1"/>
  <c r="H1113" i="1"/>
  <c r="G1113" i="1"/>
  <c r="F1113" i="1"/>
  <c r="E1113" i="1"/>
  <c r="D1113" i="1"/>
  <c r="N1112" i="1"/>
  <c r="M1112" i="1"/>
  <c r="L1112" i="1"/>
  <c r="K1112" i="1"/>
  <c r="J1112" i="1"/>
  <c r="I1112" i="1"/>
  <c r="H1112" i="1"/>
  <c r="G1112" i="1"/>
  <c r="F1112" i="1"/>
  <c r="E1112" i="1"/>
  <c r="D1112" i="1"/>
  <c r="N1111" i="1"/>
  <c r="M1111" i="1"/>
  <c r="L1111" i="1"/>
  <c r="K1111" i="1"/>
  <c r="J1111" i="1"/>
  <c r="I1111" i="1"/>
  <c r="H1111" i="1"/>
  <c r="G1111" i="1"/>
  <c r="F1111" i="1"/>
  <c r="E1111" i="1"/>
  <c r="D1111" i="1"/>
  <c r="N1110" i="1"/>
  <c r="M1110" i="1"/>
  <c r="L1110" i="1"/>
  <c r="K1110" i="1"/>
  <c r="J1110" i="1"/>
  <c r="I1110" i="1"/>
  <c r="H1110" i="1"/>
  <c r="G1110" i="1"/>
  <c r="F1110" i="1"/>
  <c r="E1110" i="1"/>
  <c r="D1110" i="1"/>
  <c r="N1109" i="1"/>
  <c r="M1109" i="1"/>
  <c r="L1109" i="1"/>
  <c r="K1109" i="1"/>
  <c r="J1109" i="1"/>
  <c r="I1109" i="1"/>
  <c r="H1109" i="1"/>
  <c r="G1109" i="1"/>
  <c r="F1109" i="1"/>
  <c r="E1109" i="1"/>
  <c r="D1109" i="1"/>
  <c r="N1108" i="1"/>
  <c r="M1108" i="1"/>
  <c r="L1108" i="1"/>
  <c r="K1108" i="1"/>
  <c r="J1108" i="1"/>
  <c r="I1108" i="1"/>
  <c r="H1108" i="1"/>
  <c r="G1108" i="1"/>
  <c r="F1108" i="1"/>
  <c r="E1108" i="1"/>
  <c r="D1108" i="1"/>
  <c r="N1107" i="1"/>
  <c r="M1107" i="1"/>
  <c r="L1107" i="1"/>
  <c r="K1107" i="1"/>
  <c r="J1107" i="1"/>
  <c r="I1107" i="1"/>
  <c r="H1107" i="1"/>
  <c r="G1107" i="1"/>
  <c r="F1107" i="1"/>
  <c r="E1107" i="1"/>
  <c r="D1107" i="1"/>
  <c r="N1106" i="1"/>
  <c r="M1106" i="1"/>
  <c r="L1106" i="1"/>
  <c r="K1106" i="1"/>
  <c r="J1106" i="1"/>
  <c r="I1106" i="1"/>
  <c r="H1106" i="1"/>
  <c r="G1106" i="1"/>
  <c r="F1106" i="1"/>
  <c r="E1106" i="1"/>
  <c r="D1106" i="1"/>
  <c r="N1105" i="1"/>
  <c r="M1105" i="1"/>
  <c r="L1105" i="1"/>
  <c r="K1105" i="1"/>
  <c r="J1105" i="1"/>
  <c r="I1105" i="1"/>
  <c r="H1105" i="1"/>
  <c r="G1105" i="1"/>
  <c r="F1105" i="1"/>
  <c r="E1105" i="1"/>
  <c r="D1105" i="1"/>
  <c r="N1104" i="1"/>
  <c r="M1104" i="1"/>
  <c r="L1104" i="1"/>
  <c r="K1104" i="1"/>
  <c r="J1104" i="1"/>
  <c r="I1104" i="1"/>
  <c r="H1104" i="1"/>
  <c r="G1104" i="1"/>
  <c r="F1104" i="1"/>
  <c r="E1104" i="1"/>
  <c r="D1104" i="1"/>
  <c r="N1103" i="1"/>
  <c r="M1103" i="1"/>
  <c r="L1103" i="1"/>
  <c r="K1103" i="1"/>
  <c r="J1103" i="1"/>
  <c r="I1103" i="1"/>
  <c r="H1103" i="1"/>
  <c r="G1103" i="1"/>
  <c r="F1103" i="1"/>
  <c r="E1103" i="1"/>
  <c r="D1103" i="1"/>
  <c r="N1102" i="1"/>
  <c r="M1102" i="1"/>
  <c r="L1102" i="1"/>
  <c r="K1102" i="1"/>
  <c r="J1102" i="1"/>
  <c r="I1102" i="1"/>
  <c r="H1102" i="1"/>
  <c r="G1102" i="1"/>
  <c r="F1102" i="1"/>
  <c r="E1102" i="1"/>
  <c r="D1102" i="1"/>
  <c r="N1101" i="1"/>
  <c r="M1101" i="1"/>
  <c r="L1101" i="1"/>
  <c r="K1101" i="1"/>
  <c r="J1101" i="1"/>
  <c r="I1101" i="1"/>
  <c r="H1101" i="1"/>
  <c r="G1101" i="1"/>
  <c r="F1101" i="1"/>
  <c r="E1101" i="1"/>
  <c r="D1101" i="1"/>
  <c r="N1100" i="1"/>
  <c r="M1100" i="1"/>
  <c r="L1100" i="1"/>
  <c r="K1100" i="1"/>
  <c r="J1100" i="1"/>
  <c r="I1100" i="1"/>
  <c r="H1100" i="1"/>
  <c r="G1100" i="1"/>
  <c r="F1100" i="1"/>
  <c r="E1100" i="1"/>
  <c r="D1100" i="1"/>
  <c r="N1099" i="1"/>
  <c r="M1099" i="1"/>
  <c r="L1099" i="1"/>
  <c r="K1099" i="1"/>
  <c r="J1099" i="1"/>
  <c r="I1099" i="1"/>
  <c r="H1099" i="1"/>
  <c r="G1099" i="1"/>
  <c r="F1099" i="1"/>
  <c r="E1099" i="1"/>
  <c r="D1099" i="1"/>
  <c r="N1098" i="1"/>
  <c r="M1098" i="1"/>
  <c r="L1098" i="1"/>
  <c r="K1098" i="1"/>
  <c r="J1098" i="1"/>
  <c r="I1098" i="1"/>
  <c r="H1098" i="1"/>
  <c r="G1098" i="1"/>
  <c r="F1098" i="1"/>
  <c r="E1098" i="1"/>
  <c r="D1098" i="1"/>
  <c r="N1097" i="1"/>
  <c r="M1097" i="1"/>
  <c r="L1097" i="1"/>
  <c r="K1097" i="1"/>
  <c r="J1097" i="1"/>
  <c r="I1097" i="1"/>
  <c r="H1097" i="1"/>
  <c r="G1097" i="1"/>
  <c r="F1097" i="1"/>
  <c r="E1097" i="1"/>
  <c r="D1097" i="1"/>
  <c r="N1096" i="1"/>
  <c r="M1096" i="1"/>
  <c r="L1096" i="1"/>
  <c r="K1096" i="1"/>
  <c r="J1096" i="1"/>
  <c r="I1096" i="1"/>
  <c r="H1096" i="1"/>
  <c r="G1096" i="1"/>
  <c r="F1096" i="1"/>
  <c r="E1096" i="1"/>
  <c r="D1096" i="1"/>
  <c r="N1095" i="1"/>
  <c r="M1095" i="1"/>
  <c r="L1095" i="1"/>
  <c r="K1095" i="1"/>
  <c r="J1095" i="1"/>
  <c r="I1095" i="1"/>
  <c r="H1095" i="1"/>
  <c r="G1095" i="1"/>
  <c r="F1095" i="1"/>
  <c r="E1095" i="1"/>
  <c r="D1095" i="1"/>
  <c r="N1094" i="1"/>
  <c r="M1094" i="1"/>
  <c r="L1094" i="1"/>
  <c r="K1094" i="1"/>
  <c r="J1094" i="1"/>
  <c r="I1094" i="1"/>
  <c r="H1094" i="1"/>
  <c r="G1094" i="1"/>
  <c r="F1094" i="1"/>
  <c r="E1094" i="1"/>
  <c r="D1094" i="1"/>
  <c r="N1093" i="1"/>
  <c r="M1093" i="1"/>
  <c r="L1093" i="1"/>
  <c r="K1093" i="1"/>
  <c r="J1093" i="1"/>
  <c r="I1093" i="1"/>
  <c r="H1093" i="1"/>
  <c r="G1093" i="1"/>
  <c r="F1093" i="1"/>
  <c r="E1093" i="1"/>
  <c r="D1093" i="1"/>
  <c r="N1092" i="1"/>
  <c r="M1092" i="1"/>
  <c r="L1092" i="1"/>
  <c r="K1092" i="1"/>
  <c r="J1092" i="1"/>
  <c r="I1092" i="1"/>
  <c r="H1092" i="1"/>
  <c r="G1092" i="1"/>
  <c r="F1092" i="1"/>
  <c r="E1092" i="1"/>
  <c r="D1092" i="1"/>
  <c r="N1091" i="1"/>
  <c r="M1091" i="1"/>
  <c r="L1091" i="1"/>
  <c r="K1091" i="1"/>
  <c r="J1091" i="1"/>
  <c r="I1091" i="1"/>
  <c r="H1091" i="1"/>
  <c r="G1091" i="1"/>
  <c r="F1091" i="1"/>
  <c r="E1091" i="1"/>
  <c r="D1091" i="1"/>
  <c r="N1090" i="1"/>
  <c r="M1090" i="1"/>
  <c r="L1090" i="1"/>
  <c r="K1090" i="1"/>
  <c r="J1090" i="1"/>
  <c r="I1090" i="1"/>
  <c r="H1090" i="1"/>
  <c r="G1090" i="1"/>
  <c r="F1090" i="1"/>
  <c r="E1090" i="1"/>
  <c r="D1090" i="1"/>
  <c r="N1089" i="1"/>
  <c r="M1089" i="1"/>
  <c r="L1089" i="1"/>
  <c r="K1089" i="1"/>
  <c r="J1089" i="1"/>
  <c r="I1089" i="1"/>
  <c r="H1089" i="1"/>
  <c r="G1089" i="1"/>
  <c r="F1089" i="1"/>
  <c r="E1089" i="1"/>
  <c r="D1089" i="1"/>
  <c r="N1088" i="1"/>
  <c r="M1088" i="1"/>
  <c r="L1088" i="1"/>
  <c r="K1088" i="1"/>
  <c r="J1088" i="1"/>
  <c r="I1088" i="1"/>
  <c r="H1088" i="1"/>
  <c r="G1088" i="1"/>
  <c r="F1088" i="1"/>
  <c r="E1088" i="1"/>
  <c r="D1088" i="1"/>
  <c r="N1087" i="1"/>
  <c r="M1087" i="1"/>
  <c r="L1087" i="1"/>
  <c r="K1087" i="1"/>
  <c r="J1087" i="1"/>
  <c r="I1087" i="1"/>
  <c r="H1087" i="1"/>
  <c r="G1087" i="1"/>
  <c r="F1087" i="1"/>
  <c r="E1087" i="1"/>
  <c r="D1087" i="1"/>
  <c r="N1086" i="1"/>
  <c r="M1086" i="1"/>
  <c r="L1086" i="1"/>
  <c r="K1086" i="1"/>
  <c r="J1086" i="1"/>
  <c r="I1086" i="1"/>
  <c r="H1086" i="1"/>
  <c r="G1086" i="1"/>
  <c r="F1086" i="1"/>
  <c r="E1086" i="1"/>
  <c r="D1086" i="1"/>
  <c r="N1085" i="1"/>
  <c r="M1085" i="1"/>
  <c r="L1085" i="1"/>
  <c r="K1085" i="1"/>
  <c r="J1085" i="1"/>
  <c r="I1085" i="1"/>
  <c r="H1085" i="1"/>
  <c r="G1085" i="1"/>
  <c r="F1085" i="1"/>
  <c r="E1085" i="1"/>
  <c r="D1085" i="1"/>
  <c r="N1084" i="1"/>
  <c r="M1084" i="1"/>
  <c r="L1084" i="1"/>
  <c r="K1084" i="1"/>
  <c r="J1084" i="1"/>
  <c r="I1084" i="1"/>
  <c r="H1084" i="1"/>
  <c r="G1084" i="1"/>
  <c r="F1084" i="1"/>
  <c r="E1084" i="1"/>
  <c r="D1084" i="1"/>
  <c r="N1083" i="1"/>
  <c r="M1083" i="1"/>
  <c r="L1083" i="1"/>
  <c r="K1083" i="1"/>
  <c r="J1083" i="1"/>
  <c r="I1083" i="1"/>
  <c r="H1083" i="1"/>
  <c r="G1083" i="1"/>
  <c r="F1083" i="1"/>
  <c r="E1083" i="1"/>
  <c r="D1083" i="1"/>
  <c r="N1082" i="1"/>
  <c r="M1082" i="1"/>
  <c r="L1082" i="1"/>
  <c r="K1082" i="1"/>
  <c r="J1082" i="1"/>
  <c r="I1082" i="1"/>
  <c r="H1082" i="1"/>
  <c r="G1082" i="1"/>
  <c r="F1082" i="1"/>
  <c r="E1082" i="1"/>
  <c r="D1082" i="1"/>
  <c r="N1081" i="1"/>
  <c r="M1081" i="1"/>
  <c r="L1081" i="1"/>
  <c r="K1081" i="1"/>
  <c r="J1081" i="1"/>
  <c r="I1081" i="1"/>
  <c r="H1081" i="1"/>
  <c r="G1081" i="1"/>
  <c r="F1081" i="1"/>
  <c r="E1081" i="1"/>
  <c r="D1081" i="1"/>
  <c r="N1080" i="1"/>
  <c r="M1080" i="1"/>
  <c r="L1080" i="1"/>
  <c r="K1080" i="1"/>
  <c r="J1080" i="1"/>
  <c r="I1080" i="1"/>
  <c r="H1080" i="1"/>
  <c r="G1080" i="1"/>
  <c r="F1080" i="1"/>
  <c r="E1080" i="1"/>
  <c r="D1080" i="1"/>
  <c r="N1079" i="1"/>
  <c r="M1079" i="1"/>
  <c r="L1079" i="1"/>
  <c r="K1079" i="1"/>
  <c r="J1079" i="1"/>
  <c r="I1079" i="1"/>
  <c r="H1079" i="1"/>
  <c r="G1079" i="1"/>
  <c r="F1079" i="1"/>
  <c r="E1079" i="1"/>
  <c r="D1079" i="1"/>
  <c r="N1078" i="1"/>
  <c r="M1078" i="1"/>
  <c r="L1078" i="1"/>
  <c r="K1078" i="1"/>
  <c r="J1078" i="1"/>
  <c r="I1078" i="1"/>
  <c r="H1078" i="1"/>
  <c r="G1078" i="1"/>
  <c r="F1078" i="1"/>
  <c r="E1078" i="1"/>
  <c r="D1078" i="1"/>
  <c r="N1077" i="1"/>
  <c r="M1077" i="1"/>
  <c r="L1077" i="1"/>
  <c r="K1077" i="1"/>
  <c r="J1077" i="1"/>
  <c r="I1077" i="1"/>
  <c r="H1077" i="1"/>
  <c r="G1077" i="1"/>
  <c r="F1077" i="1"/>
  <c r="E1077" i="1"/>
  <c r="D1077" i="1"/>
  <c r="N1074" i="1"/>
  <c r="M1074" i="1"/>
  <c r="L1074" i="1"/>
  <c r="K1074" i="1"/>
  <c r="J1074" i="1"/>
  <c r="I1074" i="1"/>
  <c r="H1074" i="1"/>
  <c r="G1074" i="1"/>
  <c r="F1074" i="1"/>
  <c r="E1074" i="1"/>
  <c r="D1074" i="1"/>
  <c r="N1072" i="1"/>
  <c r="M1072" i="1"/>
  <c r="L1072" i="1"/>
  <c r="K1072" i="1"/>
  <c r="J1072" i="1"/>
  <c r="I1072" i="1"/>
  <c r="H1072" i="1"/>
  <c r="G1072" i="1"/>
  <c r="F1072" i="1"/>
  <c r="E1072" i="1"/>
  <c r="D1072" i="1"/>
  <c r="N1071" i="1"/>
  <c r="M1071" i="1"/>
  <c r="L1071" i="1"/>
  <c r="K1071" i="1"/>
  <c r="J1071" i="1"/>
  <c r="I1071" i="1"/>
  <c r="H1071" i="1"/>
  <c r="G1071" i="1"/>
  <c r="F1071" i="1"/>
  <c r="E1071" i="1"/>
  <c r="D1071" i="1"/>
  <c r="N1070" i="1"/>
  <c r="M1070" i="1"/>
  <c r="L1070" i="1"/>
  <c r="K1070" i="1"/>
  <c r="J1070" i="1"/>
  <c r="I1070" i="1"/>
  <c r="H1070" i="1"/>
  <c r="G1070" i="1"/>
  <c r="F1070" i="1"/>
  <c r="E1070" i="1"/>
  <c r="D1070" i="1"/>
  <c r="N1069" i="1"/>
  <c r="M1069" i="1"/>
  <c r="L1069" i="1"/>
  <c r="K1069" i="1"/>
  <c r="J1069" i="1"/>
  <c r="I1069" i="1"/>
  <c r="H1069" i="1"/>
  <c r="G1069" i="1"/>
  <c r="F1069" i="1"/>
  <c r="E1069" i="1"/>
  <c r="D1069" i="1"/>
  <c r="N1068" i="1"/>
  <c r="M1068" i="1"/>
  <c r="L1068" i="1"/>
  <c r="K1068" i="1"/>
  <c r="J1068" i="1"/>
  <c r="I1068" i="1"/>
  <c r="H1068" i="1"/>
  <c r="G1068" i="1"/>
  <c r="F1068" i="1"/>
  <c r="E1068" i="1"/>
  <c r="D1068" i="1"/>
  <c r="N1067" i="1"/>
  <c r="M1067" i="1"/>
  <c r="L1067" i="1"/>
  <c r="K1067" i="1"/>
  <c r="J1067" i="1"/>
  <c r="I1067" i="1"/>
  <c r="H1067" i="1"/>
  <c r="G1067" i="1"/>
  <c r="F1067" i="1"/>
  <c r="E1067" i="1"/>
  <c r="D1067" i="1"/>
  <c r="N1066" i="1"/>
  <c r="M1066" i="1"/>
  <c r="L1066" i="1"/>
  <c r="K1066" i="1"/>
  <c r="J1066" i="1"/>
  <c r="I1066" i="1"/>
  <c r="H1066" i="1"/>
  <c r="G1066" i="1"/>
  <c r="F1066" i="1"/>
  <c r="E1066" i="1"/>
  <c r="D1066" i="1"/>
  <c r="N1065" i="1"/>
  <c r="M1065" i="1"/>
  <c r="L1065" i="1"/>
  <c r="K1065" i="1"/>
  <c r="J1065" i="1"/>
  <c r="I1065" i="1"/>
  <c r="H1065" i="1"/>
  <c r="G1065" i="1"/>
  <c r="F1065" i="1"/>
  <c r="E1065" i="1"/>
  <c r="D1065" i="1"/>
  <c r="N1063" i="1"/>
  <c r="M1063" i="1"/>
  <c r="L1063" i="1"/>
  <c r="K1063" i="1"/>
  <c r="J1063" i="1"/>
  <c r="I1063" i="1"/>
  <c r="H1063" i="1"/>
  <c r="G1063" i="1"/>
  <c r="F1063" i="1"/>
  <c r="E1063" i="1"/>
  <c r="D1063" i="1"/>
  <c r="N1062" i="1"/>
  <c r="M1062" i="1"/>
  <c r="L1062" i="1"/>
  <c r="K1062" i="1"/>
  <c r="J1062" i="1"/>
  <c r="I1062" i="1"/>
  <c r="H1062" i="1"/>
  <c r="G1062" i="1"/>
  <c r="F1062" i="1"/>
  <c r="E1062" i="1"/>
  <c r="D1062" i="1"/>
  <c r="N1061" i="1"/>
  <c r="M1061" i="1"/>
  <c r="L1061" i="1"/>
  <c r="K1061" i="1"/>
  <c r="J1061" i="1"/>
  <c r="I1061" i="1"/>
  <c r="H1061" i="1"/>
  <c r="G1061" i="1"/>
  <c r="F1061" i="1"/>
  <c r="E1061" i="1"/>
  <c r="D1061" i="1"/>
  <c r="N1060" i="1"/>
  <c r="M1060" i="1"/>
  <c r="L1060" i="1"/>
  <c r="K1060" i="1"/>
  <c r="J1060" i="1"/>
  <c r="I1060" i="1"/>
  <c r="H1060" i="1"/>
  <c r="G1060" i="1"/>
  <c r="F1060" i="1"/>
  <c r="E1060" i="1"/>
  <c r="D1060" i="1"/>
  <c r="N1059" i="1"/>
  <c r="M1059" i="1"/>
  <c r="L1059" i="1"/>
  <c r="K1059" i="1"/>
  <c r="J1059" i="1"/>
  <c r="I1059" i="1"/>
  <c r="H1059" i="1"/>
  <c r="G1059" i="1"/>
  <c r="F1059" i="1"/>
  <c r="E1059" i="1"/>
  <c r="D1059" i="1"/>
  <c r="N1058" i="1"/>
  <c r="M1058" i="1"/>
  <c r="L1058" i="1"/>
  <c r="K1058" i="1"/>
  <c r="J1058" i="1"/>
  <c r="I1058" i="1"/>
  <c r="H1058" i="1"/>
  <c r="G1058" i="1"/>
  <c r="F1058" i="1"/>
  <c r="E1058" i="1"/>
  <c r="D1058" i="1"/>
  <c r="N1057" i="1"/>
  <c r="M1057" i="1"/>
  <c r="L1057" i="1"/>
  <c r="K1057" i="1"/>
  <c r="J1057" i="1"/>
  <c r="I1057" i="1"/>
  <c r="H1057" i="1"/>
  <c r="G1057" i="1"/>
  <c r="F1057" i="1"/>
  <c r="E1057" i="1"/>
  <c r="D1057" i="1"/>
  <c r="N1056" i="1"/>
  <c r="M1056" i="1"/>
  <c r="L1056" i="1"/>
  <c r="K1056" i="1"/>
  <c r="J1056" i="1"/>
  <c r="I1056" i="1"/>
  <c r="H1056" i="1"/>
  <c r="G1056" i="1"/>
  <c r="F1056" i="1"/>
  <c r="E1056" i="1"/>
  <c r="D1056" i="1"/>
  <c r="N1055" i="1"/>
  <c r="M1055" i="1"/>
  <c r="L1055" i="1"/>
  <c r="K1055" i="1"/>
  <c r="J1055" i="1"/>
  <c r="I1055" i="1"/>
  <c r="H1055" i="1"/>
  <c r="G1055" i="1"/>
  <c r="F1055" i="1"/>
  <c r="E1055" i="1"/>
  <c r="D1055" i="1"/>
  <c r="N1054" i="1"/>
  <c r="M1054" i="1"/>
  <c r="L1054" i="1"/>
  <c r="K1054" i="1"/>
  <c r="J1054" i="1"/>
  <c r="I1054" i="1"/>
  <c r="H1054" i="1"/>
  <c r="G1054" i="1"/>
  <c r="F1054" i="1"/>
  <c r="E1054" i="1"/>
  <c r="D1054" i="1"/>
  <c r="N1053" i="1"/>
  <c r="M1053" i="1"/>
  <c r="L1053" i="1"/>
  <c r="K1053" i="1"/>
  <c r="J1053" i="1"/>
  <c r="I1053" i="1"/>
  <c r="H1053" i="1"/>
  <c r="G1053" i="1"/>
  <c r="F1053" i="1"/>
  <c r="E1053" i="1"/>
  <c r="D1053" i="1"/>
  <c r="N1052" i="1"/>
  <c r="M1052" i="1"/>
  <c r="L1052" i="1"/>
  <c r="K1052" i="1"/>
  <c r="J1052" i="1"/>
  <c r="I1052" i="1"/>
  <c r="H1052" i="1"/>
  <c r="G1052" i="1"/>
  <c r="F1052" i="1"/>
  <c r="E1052" i="1"/>
  <c r="D1052" i="1"/>
  <c r="N1051" i="1"/>
  <c r="M1051" i="1"/>
  <c r="L1051" i="1"/>
  <c r="K1051" i="1"/>
  <c r="J1051" i="1"/>
  <c r="I1051" i="1"/>
  <c r="H1051" i="1"/>
  <c r="G1051" i="1"/>
  <c r="F1051" i="1"/>
  <c r="E1051" i="1"/>
  <c r="D1051" i="1"/>
  <c r="N1050" i="1"/>
  <c r="M1050" i="1"/>
  <c r="L1050" i="1"/>
  <c r="K1050" i="1"/>
  <c r="J1050" i="1"/>
  <c r="I1050" i="1"/>
  <c r="H1050" i="1"/>
  <c r="G1050" i="1"/>
  <c r="F1050" i="1"/>
  <c r="E1050" i="1"/>
  <c r="D1050" i="1"/>
  <c r="N1049" i="1"/>
  <c r="M1049" i="1"/>
  <c r="L1049" i="1"/>
  <c r="K1049" i="1"/>
  <c r="J1049" i="1"/>
  <c r="I1049" i="1"/>
  <c r="H1049" i="1"/>
  <c r="G1049" i="1"/>
  <c r="F1049" i="1"/>
  <c r="E1049" i="1"/>
  <c r="D1049" i="1"/>
  <c r="N1048" i="1"/>
  <c r="M1048" i="1"/>
  <c r="L1048" i="1"/>
  <c r="K1048" i="1"/>
  <c r="J1048" i="1"/>
  <c r="I1048" i="1"/>
  <c r="H1048" i="1"/>
  <c r="G1048" i="1"/>
  <c r="F1048" i="1"/>
  <c r="E1048" i="1"/>
  <c r="D1048" i="1"/>
  <c r="N1047" i="1"/>
  <c r="M1047" i="1"/>
  <c r="L1047" i="1"/>
  <c r="K1047" i="1"/>
  <c r="J1047" i="1"/>
  <c r="I1047" i="1"/>
  <c r="H1047" i="1"/>
  <c r="G1047" i="1"/>
  <c r="F1047" i="1"/>
  <c r="E1047" i="1"/>
  <c r="D1047" i="1"/>
  <c r="N1046" i="1"/>
  <c r="M1046" i="1"/>
  <c r="L1046" i="1"/>
  <c r="K1046" i="1"/>
  <c r="J1046" i="1"/>
  <c r="I1046" i="1"/>
  <c r="H1046" i="1"/>
  <c r="G1046" i="1"/>
  <c r="F1046" i="1"/>
  <c r="E1046" i="1"/>
  <c r="D1046" i="1"/>
  <c r="N1045" i="1"/>
  <c r="M1045" i="1"/>
  <c r="L1045" i="1"/>
  <c r="K1045" i="1"/>
  <c r="J1045" i="1"/>
  <c r="I1045" i="1"/>
  <c r="H1045" i="1"/>
  <c r="G1045" i="1"/>
  <c r="F1045" i="1"/>
  <c r="E1045" i="1"/>
  <c r="D1045" i="1"/>
  <c r="N1044" i="1"/>
  <c r="M1044" i="1"/>
  <c r="L1044" i="1"/>
  <c r="K1044" i="1"/>
  <c r="J1044" i="1"/>
  <c r="I1044" i="1"/>
  <c r="H1044" i="1"/>
  <c r="G1044" i="1"/>
  <c r="F1044" i="1"/>
  <c r="E1044" i="1"/>
  <c r="D1044" i="1"/>
  <c r="N1043" i="1"/>
  <c r="M1043" i="1"/>
  <c r="L1043" i="1"/>
  <c r="K1043" i="1"/>
  <c r="J1043" i="1"/>
  <c r="I1043" i="1"/>
  <c r="H1043" i="1"/>
  <c r="G1043" i="1"/>
  <c r="F1043" i="1"/>
  <c r="E1043" i="1"/>
  <c r="D1043" i="1"/>
  <c r="N1042" i="1"/>
  <c r="M1042" i="1"/>
  <c r="L1042" i="1"/>
  <c r="K1042" i="1"/>
  <c r="J1042" i="1"/>
  <c r="I1042" i="1"/>
  <c r="H1042" i="1"/>
  <c r="G1042" i="1"/>
  <c r="F1042" i="1"/>
  <c r="E1042" i="1"/>
  <c r="D1042" i="1"/>
  <c r="N1041" i="1"/>
  <c r="M1041" i="1"/>
  <c r="L1041" i="1"/>
  <c r="K1041" i="1"/>
  <c r="J1041" i="1"/>
  <c r="I1041" i="1"/>
  <c r="H1041" i="1"/>
  <c r="G1041" i="1"/>
  <c r="F1041" i="1"/>
  <c r="E1041" i="1"/>
  <c r="D1041" i="1"/>
  <c r="N1040" i="1"/>
  <c r="M1040" i="1"/>
  <c r="L1040" i="1"/>
  <c r="K1040" i="1"/>
  <c r="J1040" i="1"/>
  <c r="I1040" i="1"/>
  <c r="H1040" i="1"/>
  <c r="G1040" i="1"/>
  <c r="F1040" i="1"/>
  <c r="E1040" i="1"/>
  <c r="D1040" i="1"/>
  <c r="N1039" i="1"/>
  <c r="M1039" i="1"/>
  <c r="L1039" i="1"/>
  <c r="K1039" i="1"/>
  <c r="J1039" i="1"/>
  <c r="I1039" i="1"/>
  <c r="H1039" i="1"/>
  <c r="G1039" i="1"/>
  <c r="F1039" i="1"/>
  <c r="E1039" i="1"/>
  <c r="D1039" i="1"/>
  <c r="N1038" i="1"/>
  <c r="M1038" i="1"/>
  <c r="L1038" i="1"/>
  <c r="K1038" i="1"/>
  <c r="J1038" i="1"/>
  <c r="I1038" i="1"/>
  <c r="H1038" i="1"/>
  <c r="G1038" i="1"/>
  <c r="F1038" i="1"/>
  <c r="E1038" i="1"/>
  <c r="D1038" i="1"/>
  <c r="N1037" i="1"/>
  <c r="M1037" i="1"/>
  <c r="L1037" i="1"/>
  <c r="K1037" i="1"/>
  <c r="J1037" i="1"/>
  <c r="I1037" i="1"/>
  <c r="H1037" i="1"/>
  <c r="G1037" i="1"/>
  <c r="F1037" i="1"/>
  <c r="E1037" i="1"/>
  <c r="D1037" i="1"/>
  <c r="N1036" i="1"/>
  <c r="M1036" i="1"/>
  <c r="L1036" i="1"/>
  <c r="K1036" i="1"/>
  <c r="J1036" i="1"/>
  <c r="I1036" i="1"/>
  <c r="H1036" i="1"/>
  <c r="G1036" i="1"/>
  <c r="F1036" i="1"/>
  <c r="E1036" i="1"/>
  <c r="D1036" i="1"/>
  <c r="N1035" i="1"/>
  <c r="M1035" i="1"/>
  <c r="L1035" i="1"/>
  <c r="K1035" i="1"/>
  <c r="J1035" i="1"/>
  <c r="I1035" i="1"/>
  <c r="H1035" i="1"/>
  <c r="G1035" i="1"/>
  <c r="F1035" i="1"/>
  <c r="E1035" i="1"/>
  <c r="D1035" i="1"/>
  <c r="N1034" i="1"/>
  <c r="M1034" i="1"/>
  <c r="L1034" i="1"/>
  <c r="K1034" i="1"/>
  <c r="J1034" i="1"/>
  <c r="I1034" i="1"/>
  <c r="H1034" i="1"/>
  <c r="G1034" i="1"/>
  <c r="F1034" i="1"/>
  <c r="E1034" i="1"/>
  <c r="D1034" i="1"/>
  <c r="N1033" i="1"/>
  <c r="M1033" i="1"/>
  <c r="L1033" i="1"/>
  <c r="K1033" i="1"/>
  <c r="J1033" i="1"/>
  <c r="I1033" i="1"/>
  <c r="H1033" i="1"/>
  <c r="G1033" i="1"/>
  <c r="F1033" i="1"/>
  <c r="E1033" i="1"/>
  <c r="D1033" i="1"/>
  <c r="N1032" i="1"/>
  <c r="M1032" i="1"/>
  <c r="L1032" i="1"/>
  <c r="K1032" i="1"/>
  <c r="J1032" i="1"/>
  <c r="I1032" i="1"/>
  <c r="H1032" i="1"/>
  <c r="G1032" i="1"/>
  <c r="F1032" i="1"/>
  <c r="E1032" i="1"/>
  <c r="D1032" i="1"/>
  <c r="N1031" i="1"/>
  <c r="M1031" i="1"/>
  <c r="L1031" i="1"/>
  <c r="K1031" i="1"/>
  <c r="J1031" i="1"/>
  <c r="I1031" i="1"/>
  <c r="H1031" i="1"/>
  <c r="G1031" i="1"/>
  <c r="F1031" i="1"/>
  <c r="E1031" i="1"/>
  <c r="D1031" i="1"/>
  <c r="N1030" i="1"/>
  <c r="M1030" i="1"/>
  <c r="L1030" i="1"/>
  <c r="K1030" i="1"/>
  <c r="J1030" i="1"/>
  <c r="I1030" i="1"/>
  <c r="H1030" i="1"/>
  <c r="G1030" i="1"/>
  <c r="F1030" i="1"/>
  <c r="E1030" i="1"/>
  <c r="D1030" i="1"/>
  <c r="N1029" i="1"/>
  <c r="M1029" i="1"/>
  <c r="L1029" i="1"/>
  <c r="K1029" i="1"/>
  <c r="J1029" i="1"/>
  <c r="I1029" i="1"/>
  <c r="H1029" i="1"/>
  <c r="G1029" i="1"/>
  <c r="F1029" i="1"/>
  <c r="E1029" i="1"/>
  <c r="D1029" i="1"/>
  <c r="N1028" i="1"/>
  <c r="M1028" i="1"/>
  <c r="L1028" i="1"/>
  <c r="K1028" i="1"/>
  <c r="J1028" i="1"/>
  <c r="I1028" i="1"/>
  <c r="H1028" i="1"/>
  <c r="G1028" i="1"/>
  <c r="F1028" i="1"/>
  <c r="E1028" i="1"/>
  <c r="D1028" i="1"/>
  <c r="N1027" i="1"/>
  <c r="M1027" i="1"/>
  <c r="L1027" i="1"/>
  <c r="K1027" i="1"/>
  <c r="J1027" i="1"/>
  <c r="I1027" i="1"/>
  <c r="H1027" i="1"/>
  <c r="G1027" i="1"/>
  <c r="F1027" i="1"/>
  <c r="E1027" i="1"/>
  <c r="D1027" i="1"/>
  <c r="N1026" i="1"/>
  <c r="M1026" i="1"/>
  <c r="L1026" i="1"/>
  <c r="K1026" i="1"/>
  <c r="J1026" i="1"/>
  <c r="I1026" i="1"/>
  <c r="H1026" i="1"/>
  <c r="G1026" i="1"/>
  <c r="F1026" i="1"/>
  <c r="E1026" i="1"/>
  <c r="D1026" i="1"/>
  <c r="N1025" i="1"/>
  <c r="M1025" i="1"/>
  <c r="L1025" i="1"/>
  <c r="K1025" i="1"/>
  <c r="J1025" i="1"/>
  <c r="I1025" i="1"/>
  <c r="H1025" i="1"/>
  <c r="G1025" i="1"/>
  <c r="F1025" i="1"/>
  <c r="E1025" i="1"/>
  <c r="D1025" i="1"/>
  <c r="N1024" i="1"/>
  <c r="M1024" i="1"/>
  <c r="L1024" i="1"/>
  <c r="K1024" i="1"/>
  <c r="J1024" i="1"/>
  <c r="I1024" i="1"/>
  <c r="H1024" i="1"/>
  <c r="G1024" i="1"/>
  <c r="F1024" i="1"/>
  <c r="E1024" i="1"/>
  <c r="D1024" i="1"/>
  <c r="N1023" i="1"/>
  <c r="M1023" i="1"/>
  <c r="L1023" i="1"/>
  <c r="K1023" i="1"/>
  <c r="J1023" i="1"/>
  <c r="I1023" i="1"/>
  <c r="H1023" i="1"/>
  <c r="G1023" i="1"/>
  <c r="F1023" i="1"/>
  <c r="E1023" i="1"/>
  <c r="D1023" i="1"/>
  <c r="N1022" i="1"/>
  <c r="M1022" i="1"/>
  <c r="L1022" i="1"/>
  <c r="K1022" i="1"/>
  <c r="J1022" i="1"/>
  <c r="I1022" i="1"/>
  <c r="H1022" i="1"/>
  <c r="G1022" i="1"/>
  <c r="F1022" i="1"/>
  <c r="E1022" i="1"/>
  <c r="D1022" i="1"/>
  <c r="N1021" i="1"/>
  <c r="M1021" i="1"/>
  <c r="L1021" i="1"/>
  <c r="K1021" i="1"/>
  <c r="J1021" i="1"/>
  <c r="I1021" i="1"/>
  <c r="H1021" i="1"/>
  <c r="G1021" i="1"/>
  <c r="F1021" i="1"/>
  <c r="E1021" i="1"/>
  <c r="D1021" i="1"/>
  <c r="N1020" i="1"/>
  <c r="M1020" i="1"/>
  <c r="L1020" i="1"/>
  <c r="K1020" i="1"/>
  <c r="J1020" i="1"/>
  <c r="I1020" i="1"/>
  <c r="H1020" i="1"/>
  <c r="G1020" i="1"/>
  <c r="F1020" i="1"/>
  <c r="E1020" i="1"/>
  <c r="D1020" i="1"/>
  <c r="N1019" i="1"/>
  <c r="M1019" i="1"/>
  <c r="L1019" i="1"/>
  <c r="K1019" i="1"/>
  <c r="J1019" i="1"/>
  <c r="I1019" i="1"/>
  <c r="H1019" i="1"/>
  <c r="G1019" i="1"/>
  <c r="F1019" i="1"/>
  <c r="E1019" i="1"/>
  <c r="D1019" i="1"/>
  <c r="N1018" i="1"/>
  <c r="M1018" i="1"/>
  <c r="L1018" i="1"/>
  <c r="K1018" i="1"/>
  <c r="J1018" i="1"/>
  <c r="I1018" i="1"/>
  <c r="H1018" i="1"/>
  <c r="G1018" i="1"/>
  <c r="F1018" i="1"/>
  <c r="E1018" i="1"/>
  <c r="D1018" i="1"/>
  <c r="N1017" i="1"/>
  <c r="M1017" i="1"/>
  <c r="L1017" i="1"/>
  <c r="K1017" i="1"/>
  <c r="J1017" i="1"/>
  <c r="I1017" i="1"/>
  <c r="H1017" i="1"/>
  <c r="G1017" i="1"/>
  <c r="F1017" i="1"/>
  <c r="E1017" i="1"/>
  <c r="D1017" i="1"/>
  <c r="N1016" i="1"/>
  <c r="M1016" i="1"/>
  <c r="L1016" i="1"/>
  <c r="K1016" i="1"/>
  <c r="J1016" i="1"/>
  <c r="I1016" i="1"/>
  <c r="H1016" i="1"/>
  <c r="G1016" i="1"/>
  <c r="F1016" i="1"/>
  <c r="E1016" i="1"/>
  <c r="D1016" i="1"/>
  <c r="N1015" i="1"/>
  <c r="M1015" i="1"/>
  <c r="L1015" i="1"/>
  <c r="K1015" i="1"/>
  <c r="J1015" i="1"/>
  <c r="I1015" i="1"/>
  <c r="H1015" i="1"/>
  <c r="G1015" i="1"/>
  <c r="F1015" i="1"/>
  <c r="E1015" i="1"/>
  <c r="D1015" i="1"/>
  <c r="N1014" i="1"/>
  <c r="M1014" i="1"/>
  <c r="L1014" i="1"/>
  <c r="K1014" i="1"/>
  <c r="J1014" i="1"/>
  <c r="I1014" i="1"/>
  <c r="H1014" i="1"/>
  <c r="G1014" i="1"/>
  <c r="F1014" i="1"/>
  <c r="E1014" i="1"/>
  <c r="D1014" i="1"/>
  <c r="N1013" i="1"/>
  <c r="M1013" i="1"/>
  <c r="L1013" i="1"/>
  <c r="K1013" i="1"/>
  <c r="J1013" i="1"/>
  <c r="I1013" i="1"/>
  <c r="H1013" i="1"/>
  <c r="G1013" i="1"/>
  <c r="F1013" i="1"/>
  <c r="E1013" i="1"/>
  <c r="D1013" i="1"/>
  <c r="N1012" i="1"/>
  <c r="M1012" i="1"/>
  <c r="L1012" i="1"/>
  <c r="K1012" i="1"/>
  <c r="J1012" i="1"/>
  <c r="I1012" i="1"/>
  <c r="H1012" i="1"/>
  <c r="G1012" i="1"/>
  <c r="F1012" i="1"/>
  <c r="E1012" i="1"/>
  <c r="D1012" i="1"/>
  <c r="N1011" i="1"/>
  <c r="M1011" i="1"/>
  <c r="L1011" i="1"/>
  <c r="K1011" i="1"/>
  <c r="J1011" i="1"/>
  <c r="I1011" i="1"/>
  <c r="H1011" i="1"/>
  <c r="G1011" i="1"/>
  <c r="F1011" i="1"/>
  <c r="E1011" i="1"/>
  <c r="D1011" i="1"/>
  <c r="N1008" i="1"/>
  <c r="M1008" i="1"/>
  <c r="L1008" i="1"/>
  <c r="K1008" i="1"/>
  <c r="J1008" i="1"/>
  <c r="I1008" i="1"/>
  <c r="H1008" i="1"/>
  <c r="G1008" i="1"/>
  <c r="F1008" i="1"/>
  <c r="E1008" i="1"/>
  <c r="D1008" i="1"/>
  <c r="N1007" i="1"/>
  <c r="M1007" i="1"/>
  <c r="L1007" i="1"/>
  <c r="K1007" i="1"/>
  <c r="J1007" i="1"/>
  <c r="I1007" i="1"/>
  <c r="H1007" i="1"/>
  <c r="G1007" i="1"/>
  <c r="F1007" i="1"/>
  <c r="E1007" i="1"/>
  <c r="D1007" i="1"/>
  <c r="N1005" i="1"/>
  <c r="M1005" i="1"/>
  <c r="L1005" i="1"/>
  <c r="K1005" i="1"/>
  <c r="J1005" i="1"/>
  <c r="I1005" i="1"/>
  <c r="H1005" i="1"/>
  <c r="G1005" i="1"/>
  <c r="F1005" i="1"/>
  <c r="E1005" i="1"/>
  <c r="D1005" i="1"/>
  <c r="N1004" i="1"/>
  <c r="M1004" i="1"/>
  <c r="L1004" i="1"/>
  <c r="K1004" i="1"/>
  <c r="J1004" i="1"/>
  <c r="I1004" i="1"/>
  <c r="H1004" i="1"/>
  <c r="G1004" i="1"/>
  <c r="F1004" i="1"/>
  <c r="E1004" i="1"/>
  <c r="D1004" i="1"/>
  <c r="N1003" i="1"/>
  <c r="M1003" i="1"/>
  <c r="L1003" i="1"/>
  <c r="K1003" i="1"/>
  <c r="J1003" i="1"/>
  <c r="I1003" i="1"/>
  <c r="H1003" i="1"/>
  <c r="G1003" i="1"/>
  <c r="F1003" i="1"/>
  <c r="E1003" i="1"/>
  <c r="D1003" i="1"/>
  <c r="N1002" i="1"/>
  <c r="M1002" i="1"/>
  <c r="L1002" i="1"/>
  <c r="K1002" i="1"/>
  <c r="J1002" i="1"/>
  <c r="I1002" i="1"/>
  <c r="H1002" i="1"/>
  <c r="G1002" i="1"/>
  <c r="F1002" i="1"/>
  <c r="E1002" i="1"/>
  <c r="D1002" i="1"/>
  <c r="N1001" i="1"/>
  <c r="M1001" i="1"/>
  <c r="L1001" i="1"/>
  <c r="K1001" i="1"/>
  <c r="J1001" i="1"/>
  <c r="I1001" i="1"/>
  <c r="H1001" i="1"/>
  <c r="G1001" i="1"/>
  <c r="F1001" i="1"/>
  <c r="E1001" i="1"/>
  <c r="D1001" i="1"/>
  <c r="N1000" i="1"/>
  <c r="M1000" i="1"/>
  <c r="L1000" i="1"/>
  <c r="K1000" i="1"/>
  <c r="J1000" i="1"/>
  <c r="I1000" i="1"/>
  <c r="H1000" i="1"/>
  <c r="G1000" i="1"/>
  <c r="F1000" i="1"/>
  <c r="E1000" i="1"/>
  <c r="D1000" i="1"/>
  <c r="N999" i="1"/>
  <c r="M999" i="1"/>
  <c r="L999" i="1"/>
  <c r="K999" i="1"/>
  <c r="J999" i="1"/>
  <c r="I999" i="1"/>
  <c r="H999" i="1"/>
  <c r="G999" i="1"/>
  <c r="F999" i="1"/>
  <c r="E999" i="1"/>
  <c r="D999" i="1"/>
  <c r="N998" i="1"/>
  <c r="M998" i="1"/>
  <c r="L998" i="1"/>
  <c r="K998" i="1"/>
  <c r="J998" i="1"/>
  <c r="I998" i="1"/>
  <c r="H998" i="1"/>
  <c r="G998" i="1"/>
  <c r="F998" i="1"/>
  <c r="E998" i="1"/>
  <c r="D998" i="1"/>
  <c r="N996" i="1"/>
  <c r="M996" i="1"/>
  <c r="L996" i="1"/>
  <c r="K996" i="1"/>
  <c r="J996" i="1"/>
  <c r="I996" i="1"/>
  <c r="H996" i="1"/>
  <c r="G996" i="1"/>
  <c r="F996" i="1"/>
  <c r="E996" i="1"/>
  <c r="D996" i="1"/>
  <c r="N995" i="1"/>
  <c r="M995" i="1"/>
  <c r="L995" i="1"/>
  <c r="K995" i="1"/>
  <c r="J995" i="1"/>
  <c r="I995" i="1"/>
  <c r="H995" i="1"/>
  <c r="G995" i="1"/>
  <c r="F995" i="1"/>
  <c r="E995" i="1"/>
  <c r="D995" i="1"/>
  <c r="N994" i="1"/>
  <c r="M994" i="1"/>
  <c r="L994" i="1"/>
  <c r="K994" i="1"/>
  <c r="J994" i="1"/>
  <c r="I994" i="1"/>
  <c r="H994" i="1"/>
  <c r="G994" i="1"/>
  <c r="F994" i="1"/>
  <c r="E994" i="1"/>
  <c r="D994" i="1"/>
  <c r="N993" i="1"/>
  <c r="M993" i="1"/>
  <c r="L993" i="1"/>
  <c r="K993" i="1"/>
  <c r="J993" i="1"/>
  <c r="I993" i="1"/>
  <c r="H993" i="1"/>
  <c r="G993" i="1"/>
  <c r="F993" i="1"/>
  <c r="E993" i="1"/>
  <c r="D993" i="1"/>
  <c r="N991" i="1"/>
  <c r="M991" i="1"/>
  <c r="L991" i="1"/>
  <c r="K991" i="1"/>
  <c r="J991" i="1"/>
  <c r="I991" i="1"/>
  <c r="H991" i="1"/>
  <c r="G991" i="1"/>
  <c r="F991" i="1"/>
  <c r="E991" i="1"/>
  <c r="D991" i="1"/>
  <c r="N990" i="1"/>
  <c r="M990" i="1"/>
  <c r="L990" i="1"/>
  <c r="K990" i="1"/>
  <c r="J990" i="1"/>
  <c r="I990" i="1"/>
  <c r="H990" i="1"/>
  <c r="G990" i="1"/>
  <c r="F990" i="1"/>
  <c r="E990" i="1"/>
  <c r="D990" i="1"/>
  <c r="N989" i="1"/>
  <c r="M989" i="1"/>
  <c r="L989" i="1"/>
  <c r="K989" i="1"/>
  <c r="J989" i="1"/>
  <c r="I989" i="1"/>
  <c r="H989" i="1"/>
  <c r="G989" i="1"/>
  <c r="F989" i="1"/>
  <c r="E989" i="1"/>
  <c r="D989" i="1"/>
  <c r="N988" i="1"/>
  <c r="M988" i="1"/>
  <c r="L988" i="1"/>
  <c r="K988" i="1"/>
  <c r="J988" i="1"/>
  <c r="I988" i="1"/>
  <c r="H988" i="1"/>
  <c r="G988" i="1"/>
  <c r="F988" i="1"/>
  <c r="E988" i="1"/>
  <c r="D988" i="1"/>
  <c r="N987" i="1"/>
  <c r="M987" i="1"/>
  <c r="L987" i="1"/>
  <c r="K987" i="1"/>
  <c r="J987" i="1"/>
  <c r="I987" i="1"/>
  <c r="H987" i="1"/>
  <c r="G987" i="1"/>
  <c r="F987" i="1"/>
  <c r="E987" i="1"/>
  <c r="D987" i="1"/>
  <c r="N985" i="1"/>
  <c r="M985" i="1"/>
  <c r="L985" i="1"/>
  <c r="K985" i="1"/>
  <c r="J985" i="1"/>
  <c r="I985" i="1"/>
  <c r="H985" i="1"/>
  <c r="G985" i="1"/>
  <c r="F985" i="1"/>
  <c r="E985" i="1"/>
  <c r="D985" i="1"/>
  <c r="N984" i="1"/>
  <c r="M984" i="1"/>
  <c r="L984" i="1"/>
  <c r="K984" i="1"/>
  <c r="J984" i="1"/>
  <c r="I984" i="1"/>
  <c r="H984" i="1"/>
  <c r="G984" i="1"/>
  <c r="F984" i="1"/>
  <c r="E984" i="1"/>
  <c r="D984" i="1"/>
  <c r="N983" i="1"/>
  <c r="M983" i="1"/>
  <c r="L983" i="1"/>
  <c r="K983" i="1"/>
  <c r="J983" i="1"/>
  <c r="I983" i="1"/>
  <c r="H983" i="1"/>
  <c r="G983" i="1"/>
  <c r="F983" i="1"/>
  <c r="E983" i="1"/>
  <c r="D983" i="1"/>
  <c r="N982" i="1"/>
  <c r="M982" i="1"/>
  <c r="L982" i="1"/>
  <c r="K982" i="1"/>
  <c r="J982" i="1"/>
  <c r="I982" i="1"/>
  <c r="H982" i="1"/>
  <c r="G982" i="1"/>
  <c r="F982" i="1"/>
  <c r="E982" i="1"/>
  <c r="D982" i="1"/>
  <c r="N981" i="1"/>
  <c r="M981" i="1"/>
  <c r="L981" i="1"/>
  <c r="K981" i="1"/>
  <c r="J981" i="1"/>
  <c r="I981" i="1"/>
  <c r="H981" i="1"/>
  <c r="G981" i="1"/>
  <c r="F981" i="1"/>
  <c r="E981" i="1"/>
  <c r="D981" i="1"/>
  <c r="N980" i="1"/>
  <c r="M980" i="1"/>
  <c r="L980" i="1"/>
  <c r="K980" i="1"/>
  <c r="J980" i="1"/>
  <c r="I980" i="1"/>
  <c r="H980" i="1"/>
  <c r="G980" i="1"/>
  <c r="F980" i="1"/>
  <c r="E980" i="1"/>
  <c r="D980" i="1"/>
  <c r="N979" i="1"/>
  <c r="M979" i="1"/>
  <c r="L979" i="1"/>
  <c r="K979" i="1"/>
  <c r="J979" i="1"/>
  <c r="I979" i="1"/>
  <c r="H979" i="1"/>
  <c r="G979" i="1"/>
  <c r="F979" i="1"/>
  <c r="E979" i="1"/>
  <c r="D979" i="1"/>
  <c r="N978" i="1"/>
  <c r="M978" i="1"/>
  <c r="L978" i="1"/>
  <c r="K978" i="1"/>
  <c r="J978" i="1"/>
  <c r="I978" i="1"/>
  <c r="H978" i="1"/>
  <c r="G978" i="1"/>
  <c r="F978" i="1"/>
  <c r="E978" i="1"/>
  <c r="D978" i="1"/>
  <c r="N977" i="1"/>
  <c r="M977" i="1"/>
  <c r="L977" i="1"/>
  <c r="K977" i="1"/>
  <c r="J977" i="1"/>
  <c r="I977" i="1"/>
  <c r="H977" i="1"/>
  <c r="G977" i="1"/>
  <c r="F977" i="1"/>
  <c r="E977" i="1"/>
  <c r="D977" i="1"/>
  <c r="N976" i="1"/>
  <c r="M976" i="1"/>
  <c r="L976" i="1"/>
  <c r="K976" i="1"/>
  <c r="J976" i="1"/>
  <c r="I976" i="1"/>
  <c r="H976" i="1"/>
  <c r="G976" i="1"/>
  <c r="F976" i="1"/>
  <c r="E976" i="1"/>
  <c r="D976" i="1"/>
  <c r="N975" i="1"/>
  <c r="M975" i="1"/>
  <c r="L975" i="1"/>
  <c r="K975" i="1"/>
  <c r="J975" i="1"/>
  <c r="I975" i="1"/>
  <c r="H975" i="1"/>
  <c r="G975" i="1"/>
  <c r="F975" i="1"/>
  <c r="E975" i="1"/>
  <c r="D975" i="1"/>
  <c r="N974" i="1"/>
  <c r="M974" i="1"/>
  <c r="L974" i="1"/>
  <c r="K974" i="1"/>
  <c r="J974" i="1"/>
  <c r="I974" i="1"/>
  <c r="H974" i="1"/>
  <c r="G974" i="1"/>
  <c r="F974" i="1"/>
  <c r="E974" i="1"/>
  <c r="D974" i="1"/>
  <c r="N973" i="1"/>
  <c r="M973" i="1"/>
  <c r="L973" i="1"/>
  <c r="K973" i="1"/>
  <c r="J973" i="1"/>
  <c r="I973" i="1"/>
  <c r="H973" i="1"/>
  <c r="G973" i="1"/>
  <c r="F973" i="1"/>
  <c r="E973" i="1"/>
  <c r="D973" i="1"/>
  <c r="N971" i="1"/>
  <c r="M971" i="1"/>
  <c r="L971" i="1"/>
  <c r="K971" i="1"/>
  <c r="J971" i="1"/>
  <c r="I971" i="1"/>
  <c r="H971" i="1"/>
  <c r="G971" i="1"/>
  <c r="F971" i="1"/>
  <c r="E971" i="1"/>
  <c r="D971" i="1"/>
  <c r="N970" i="1"/>
  <c r="M970" i="1"/>
  <c r="L970" i="1"/>
  <c r="K970" i="1"/>
  <c r="J970" i="1"/>
  <c r="I970" i="1"/>
  <c r="H970" i="1"/>
  <c r="G970" i="1"/>
  <c r="F970" i="1"/>
  <c r="E970" i="1"/>
  <c r="D970" i="1"/>
  <c r="N966" i="1"/>
  <c r="M966" i="1"/>
  <c r="L966" i="1"/>
  <c r="K966" i="1"/>
  <c r="J966" i="1"/>
  <c r="I966" i="1"/>
  <c r="H966" i="1"/>
  <c r="G966" i="1"/>
  <c r="F966" i="1"/>
  <c r="E966" i="1"/>
  <c r="D966" i="1"/>
  <c r="N965" i="1"/>
  <c r="M965" i="1"/>
  <c r="L965" i="1"/>
  <c r="K965" i="1"/>
  <c r="J965" i="1"/>
  <c r="I965" i="1"/>
  <c r="H965" i="1"/>
  <c r="G965" i="1"/>
  <c r="F965" i="1"/>
  <c r="E965" i="1"/>
  <c r="D965" i="1"/>
  <c r="N964" i="1"/>
  <c r="M964" i="1"/>
  <c r="L964" i="1"/>
  <c r="K964" i="1"/>
  <c r="J964" i="1"/>
  <c r="I964" i="1"/>
  <c r="H964" i="1"/>
  <c r="G964" i="1"/>
  <c r="F964" i="1"/>
  <c r="E964" i="1"/>
  <c r="D964" i="1"/>
  <c r="N963" i="1"/>
  <c r="M963" i="1"/>
  <c r="L963" i="1"/>
  <c r="K963" i="1"/>
  <c r="J963" i="1"/>
  <c r="I963" i="1"/>
  <c r="H963" i="1"/>
  <c r="G963" i="1"/>
  <c r="F963" i="1"/>
  <c r="E963" i="1"/>
  <c r="D963" i="1"/>
  <c r="N961" i="1"/>
  <c r="M961" i="1"/>
  <c r="L961" i="1"/>
  <c r="K961" i="1"/>
  <c r="J961" i="1"/>
  <c r="I961" i="1"/>
  <c r="H961" i="1"/>
  <c r="G961" i="1"/>
  <c r="F961" i="1"/>
  <c r="E961" i="1"/>
  <c r="D961" i="1"/>
  <c r="N960" i="1"/>
  <c r="M960" i="1"/>
  <c r="L960" i="1"/>
  <c r="K960" i="1"/>
  <c r="J960" i="1"/>
  <c r="I960" i="1"/>
  <c r="H960" i="1"/>
  <c r="G960" i="1"/>
  <c r="F960" i="1"/>
  <c r="E960" i="1"/>
  <c r="D960" i="1"/>
  <c r="N959" i="1"/>
  <c r="M959" i="1"/>
  <c r="L959" i="1"/>
  <c r="K959" i="1"/>
  <c r="J959" i="1"/>
  <c r="I959" i="1"/>
  <c r="H959" i="1"/>
  <c r="G959" i="1"/>
  <c r="F959" i="1"/>
  <c r="E959" i="1"/>
  <c r="D959" i="1"/>
  <c r="N958" i="1"/>
  <c r="M958" i="1"/>
  <c r="L958" i="1"/>
  <c r="K958" i="1"/>
  <c r="J958" i="1"/>
  <c r="I958" i="1"/>
  <c r="H958" i="1"/>
  <c r="G958" i="1"/>
  <c r="F958" i="1"/>
  <c r="E958" i="1"/>
  <c r="D958" i="1"/>
  <c r="N957" i="1"/>
  <c r="M957" i="1"/>
  <c r="L957" i="1"/>
  <c r="K957" i="1"/>
  <c r="J957" i="1"/>
  <c r="I957" i="1"/>
  <c r="H957" i="1"/>
  <c r="G957" i="1"/>
  <c r="F957" i="1"/>
  <c r="E957" i="1"/>
  <c r="D957" i="1"/>
  <c r="N956" i="1"/>
  <c r="M956" i="1"/>
  <c r="L956" i="1"/>
  <c r="K956" i="1"/>
  <c r="J956" i="1"/>
  <c r="I956" i="1"/>
  <c r="H956" i="1"/>
  <c r="G956" i="1"/>
  <c r="F956" i="1"/>
  <c r="E956" i="1"/>
  <c r="D956" i="1"/>
  <c r="N955" i="1"/>
  <c r="M955" i="1"/>
  <c r="L955" i="1"/>
  <c r="K955" i="1"/>
  <c r="J955" i="1"/>
  <c r="I955" i="1"/>
  <c r="H955" i="1"/>
  <c r="G955" i="1"/>
  <c r="F955" i="1"/>
  <c r="E955" i="1"/>
  <c r="D955" i="1"/>
  <c r="N954" i="1"/>
  <c r="M954" i="1"/>
  <c r="L954" i="1"/>
  <c r="K954" i="1"/>
  <c r="J954" i="1"/>
  <c r="I954" i="1"/>
  <c r="H954" i="1"/>
  <c r="G954" i="1"/>
  <c r="F954" i="1"/>
  <c r="E954" i="1"/>
  <c r="D954" i="1"/>
  <c r="N953" i="1"/>
  <c r="M953" i="1"/>
  <c r="L953" i="1"/>
  <c r="K953" i="1"/>
  <c r="J953" i="1"/>
  <c r="I953" i="1"/>
  <c r="H953" i="1"/>
  <c r="G953" i="1"/>
  <c r="F953" i="1"/>
  <c r="E953" i="1"/>
  <c r="D953" i="1"/>
  <c r="N952" i="1"/>
  <c r="M952" i="1"/>
  <c r="L952" i="1"/>
  <c r="K952" i="1"/>
  <c r="J952" i="1"/>
  <c r="I952" i="1"/>
  <c r="H952" i="1"/>
  <c r="G952" i="1"/>
  <c r="F952" i="1"/>
  <c r="E952" i="1"/>
  <c r="D952" i="1"/>
  <c r="N951" i="1"/>
  <c r="M951" i="1"/>
  <c r="L951" i="1"/>
  <c r="K951" i="1"/>
  <c r="J951" i="1"/>
  <c r="I951" i="1"/>
  <c r="H951" i="1"/>
  <c r="G951" i="1"/>
  <c r="F951" i="1"/>
  <c r="E951" i="1"/>
  <c r="D951" i="1"/>
  <c r="N950" i="1"/>
  <c r="M950" i="1"/>
  <c r="L950" i="1"/>
  <c r="K950" i="1"/>
  <c r="J950" i="1"/>
  <c r="I950" i="1"/>
  <c r="H950" i="1"/>
  <c r="G950" i="1"/>
  <c r="F950" i="1"/>
  <c r="E950" i="1"/>
  <c r="D950" i="1"/>
  <c r="N949" i="1"/>
  <c r="M949" i="1"/>
  <c r="L949" i="1"/>
  <c r="K949" i="1"/>
  <c r="J949" i="1"/>
  <c r="I949" i="1"/>
  <c r="H949" i="1"/>
  <c r="G949" i="1"/>
  <c r="F949" i="1"/>
  <c r="E949" i="1"/>
  <c r="D949" i="1"/>
  <c r="N948" i="1"/>
  <c r="M948" i="1"/>
  <c r="L948" i="1"/>
  <c r="K948" i="1"/>
  <c r="J948" i="1"/>
  <c r="I948" i="1"/>
  <c r="H948" i="1"/>
  <c r="G948" i="1"/>
  <c r="F948" i="1"/>
  <c r="E948" i="1"/>
  <c r="D948" i="1"/>
  <c r="N947" i="1"/>
  <c r="M947" i="1"/>
  <c r="L947" i="1"/>
  <c r="K947" i="1"/>
  <c r="J947" i="1"/>
  <c r="I947" i="1"/>
  <c r="H947" i="1"/>
  <c r="G947" i="1"/>
  <c r="F947" i="1"/>
  <c r="E947" i="1"/>
  <c r="D947" i="1"/>
  <c r="N946" i="1"/>
  <c r="M946" i="1"/>
  <c r="L946" i="1"/>
  <c r="K946" i="1"/>
  <c r="J946" i="1"/>
  <c r="I946" i="1"/>
  <c r="H946" i="1"/>
  <c r="G946" i="1"/>
  <c r="F946" i="1"/>
  <c r="E946" i="1"/>
  <c r="D946" i="1"/>
  <c r="N945" i="1"/>
  <c r="M945" i="1"/>
  <c r="L945" i="1"/>
  <c r="K945" i="1"/>
  <c r="J945" i="1"/>
  <c r="I945" i="1"/>
  <c r="H945" i="1"/>
  <c r="G945" i="1"/>
  <c r="F945" i="1"/>
  <c r="E945" i="1"/>
  <c r="D945" i="1"/>
  <c r="N943" i="1"/>
  <c r="M943" i="1"/>
  <c r="L943" i="1"/>
  <c r="K943" i="1"/>
  <c r="J943" i="1"/>
  <c r="I943" i="1"/>
  <c r="H943" i="1"/>
  <c r="G943" i="1"/>
  <c r="F943" i="1"/>
  <c r="E943" i="1"/>
  <c r="D943" i="1"/>
  <c r="N942" i="1"/>
  <c r="M942" i="1"/>
  <c r="L942" i="1"/>
  <c r="K942" i="1"/>
  <c r="J942" i="1"/>
  <c r="I942" i="1"/>
  <c r="H942" i="1"/>
  <c r="G942" i="1"/>
  <c r="F942" i="1"/>
  <c r="E942" i="1"/>
  <c r="D942" i="1"/>
  <c r="N941" i="1"/>
  <c r="M941" i="1"/>
  <c r="L941" i="1"/>
  <c r="K941" i="1"/>
  <c r="J941" i="1"/>
  <c r="I941" i="1"/>
  <c r="H941" i="1"/>
  <c r="G941" i="1"/>
  <c r="F941" i="1"/>
  <c r="E941" i="1"/>
  <c r="D941" i="1"/>
  <c r="N940" i="1"/>
  <c r="M940" i="1"/>
  <c r="L940" i="1"/>
  <c r="K940" i="1"/>
  <c r="J940" i="1"/>
  <c r="I940" i="1"/>
  <c r="H940" i="1"/>
  <c r="G940" i="1"/>
  <c r="F940" i="1"/>
  <c r="E940" i="1"/>
  <c r="D940" i="1"/>
  <c r="N939" i="1"/>
  <c r="M939" i="1"/>
  <c r="L939" i="1"/>
  <c r="K939" i="1"/>
  <c r="J939" i="1"/>
  <c r="I939" i="1"/>
  <c r="H939" i="1"/>
  <c r="G939" i="1"/>
  <c r="F939" i="1"/>
  <c r="E939" i="1"/>
  <c r="D939" i="1"/>
  <c r="N938" i="1"/>
  <c r="M938" i="1"/>
  <c r="L938" i="1"/>
  <c r="K938" i="1"/>
  <c r="J938" i="1"/>
  <c r="I938" i="1"/>
  <c r="H938" i="1"/>
  <c r="G938" i="1"/>
  <c r="F938" i="1"/>
  <c r="E938" i="1"/>
  <c r="D938" i="1"/>
  <c r="N937" i="1"/>
  <c r="M937" i="1"/>
  <c r="L937" i="1"/>
  <c r="K937" i="1"/>
  <c r="J937" i="1"/>
  <c r="I937" i="1"/>
  <c r="H937" i="1"/>
  <c r="G937" i="1"/>
  <c r="F937" i="1"/>
  <c r="E937" i="1"/>
  <c r="D937" i="1"/>
  <c r="N936" i="1"/>
  <c r="M936" i="1"/>
  <c r="L936" i="1"/>
  <c r="K936" i="1"/>
  <c r="J936" i="1"/>
  <c r="I936" i="1"/>
  <c r="H936" i="1"/>
  <c r="G936" i="1"/>
  <c r="F936" i="1"/>
  <c r="E936" i="1"/>
  <c r="D936" i="1"/>
  <c r="N935" i="1"/>
  <c r="M935" i="1"/>
  <c r="L935" i="1"/>
  <c r="K935" i="1"/>
  <c r="J935" i="1"/>
  <c r="I935" i="1"/>
  <c r="H935" i="1"/>
  <c r="G935" i="1"/>
  <c r="F935" i="1"/>
  <c r="E935" i="1"/>
  <c r="D935" i="1"/>
  <c r="N934" i="1"/>
  <c r="M934" i="1"/>
  <c r="L934" i="1"/>
  <c r="K934" i="1"/>
  <c r="J934" i="1"/>
  <c r="I934" i="1"/>
  <c r="H934" i="1"/>
  <c r="G934" i="1"/>
  <c r="F934" i="1"/>
  <c r="E934" i="1"/>
  <c r="D934" i="1"/>
  <c r="N933" i="1"/>
  <c r="M933" i="1"/>
  <c r="L933" i="1"/>
  <c r="K933" i="1"/>
  <c r="J933" i="1"/>
  <c r="I933" i="1"/>
  <c r="H933" i="1"/>
  <c r="G933" i="1"/>
  <c r="F933" i="1"/>
  <c r="E933" i="1"/>
  <c r="D933" i="1"/>
  <c r="N932" i="1"/>
  <c r="M932" i="1"/>
  <c r="L932" i="1"/>
  <c r="K932" i="1"/>
  <c r="J932" i="1"/>
  <c r="I932" i="1"/>
  <c r="H932" i="1"/>
  <c r="G932" i="1"/>
  <c r="F932" i="1"/>
  <c r="E932" i="1"/>
  <c r="D932" i="1"/>
  <c r="N931" i="1"/>
  <c r="M931" i="1"/>
  <c r="L931" i="1"/>
  <c r="K931" i="1"/>
  <c r="J931" i="1"/>
  <c r="I931" i="1"/>
  <c r="H931" i="1"/>
  <c r="G931" i="1"/>
  <c r="F931" i="1"/>
  <c r="E931" i="1"/>
  <c r="D931" i="1"/>
  <c r="N930" i="1"/>
  <c r="M930" i="1"/>
  <c r="L930" i="1"/>
  <c r="K930" i="1"/>
  <c r="J930" i="1"/>
  <c r="I930" i="1"/>
  <c r="H930" i="1"/>
  <c r="G930" i="1"/>
  <c r="F930" i="1"/>
  <c r="E930" i="1"/>
  <c r="D930" i="1"/>
  <c r="N929" i="1"/>
  <c r="M929" i="1"/>
  <c r="L929" i="1"/>
  <c r="K929" i="1"/>
  <c r="J929" i="1"/>
  <c r="I929" i="1"/>
  <c r="H929" i="1"/>
  <c r="G929" i="1"/>
  <c r="F929" i="1"/>
  <c r="E929" i="1"/>
  <c r="D929" i="1"/>
  <c r="N928" i="1"/>
  <c r="M928" i="1"/>
  <c r="L928" i="1"/>
  <c r="K928" i="1"/>
  <c r="J928" i="1"/>
  <c r="I928" i="1"/>
  <c r="H928" i="1"/>
  <c r="G928" i="1"/>
  <c r="F928" i="1"/>
  <c r="E928" i="1"/>
  <c r="D928" i="1"/>
  <c r="N927" i="1"/>
  <c r="M927" i="1"/>
  <c r="L927" i="1"/>
  <c r="K927" i="1"/>
  <c r="J927" i="1"/>
  <c r="I927" i="1"/>
  <c r="H927" i="1"/>
  <c r="G927" i="1"/>
  <c r="F927" i="1"/>
  <c r="E927" i="1"/>
  <c r="D927" i="1"/>
  <c r="N926" i="1"/>
  <c r="M926" i="1"/>
  <c r="L926" i="1"/>
  <c r="K926" i="1"/>
  <c r="J926" i="1"/>
  <c r="I926" i="1"/>
  <c r="H926" i="1"/>
  <c r="G926" i="1"/>
  <c r="F926" i="1"/>
  <c r="E926" i="1"/>
  <c r="D926" i="1"/>
  <c r="N925" i="1"/>
  <c r="M925" i="1"/>
  <c r="L925" i="1"/>
  <c r="K925" i="1"/>
  <c r="J925" i="1"/>
  <c r="I925" i="1"/>
  <c r="H925" i="1"/>
  <c r="G925" i="1"/>
  <c r="F925" i="1"/>
  <c r="E925" i="1"/>
  <c r="D925" i="1"/>
  <c r="N923" i="1"/>
  <c r="M923" i="1"/>
  <c r="L923" i="1"/>
  <c r="K923" i="1"/>
  <c r="J923" i="1"/>
  <c r="I923" i="1"/>
  <c r="H923" i="1"/>
  <c r="G923" i="1"/>
  <c r="F923" i="1"/>
  <c r="E923" i="1"/>
  <c r="D923" i="1"/>
  <c r="N922" i="1"/>
  <c r="M922" i="1"/>
  <c r="L922" i="1"/>
  <c r="K922" i="1"/>
  <c r="J922" i="1"/>
  <c r="I922" i="1"/>
  <c r="H922" i="1"/>
  <c r="G922" i="1"/>
  <c r="F922" i="1"/>
  <c r="E922" i="1"/>
  <c r="D922" i="1"/>
  <c r="N921" i="1"/>
  <c r="M921" i="1"/>
  <c r="L921" i="1"/>
  <c r="K921" i="1"/>
  <c r="J921" i="1"/>
  <c r="I921" i="1"/>
  <c r="H921" i="1"/>
  <c r="G921" i="1"/>
  <c r="F921" i="1"/>
  <c r="E921" i="1"/>
  <c r="D921" i="1"/>
  <c r="N920" i="1"/>
  <c r="M920" i="1"/>
  <c r="L920" i="1"/>
  <c r="K920" i="1"/>
  <c r="J920" i="1"/>
  <c r="I920" i="1"/>
  <c r="H920" i="1"/>
  <c r="G920" i="1"/>
  <c r="F920" i="1"/>
  <c r="E920" i="1"/>
  <c r="D920" i="1"/>
  <c r="N919" i="1"/>
  <c r="M919" i="1"/>
  <c r="L919" i="1"/>
  <c r="K919" i="1"/>
  <c r="J919" i="1"/>
  <c r="I919" i="1"/>
  <c r="H919" i="1"/>
  <c r="G919" i="1"/>
  <c r="F919" i="1"/>
  <c r="E919" i="1"/>
  <c r="D919" i="1"/>
  <c r="N918" i="1"/>
  <c r="M918" i="1"/>
  <c r="L918" i="1"/>
  <c r="K918" i="1"/>
  <c r="J918" i="1"/>
  <c r="I918" i="1"/>
  <c r="H918" i="1"/>
  <c r="G918" i="1"/>
  <c r="F918" i="1"/>
  <c r="E918" i="1"/>
  <c r="D918" i="1"/>
  <c r="N917" i="1"/>
  <c r="M917" i="1"/>
  <c r="L917" i="1"/>
  <c r="K917" i="1"/>
  <c r="J917" i="1"/>
  <c r="I917" i="1"/>
  <c r="H917" i="1"/>
  <c r="G917" i="1"/>
  <c r="F917" i="1"/>
  <c r="E917" i="1"/>
  <c r="D917" i="1"/>
  <c r="N916" i="1"/>
  <c r="M916" i="1"/>
  <c r="L916" i="1"/>
  <c r="K916" i="1"/>
  <c r="J916" i="1"/>
  <c r="I916" i="1"/>
  <c r="H916" i="1"/>
  <c r="G916" i="1"/>
  <c r="F916" i="1"/>
  <c r="E916" i="1"/>
  <c r="D916" i="1"/>
  <c r="N915" i="1"/>
  <c r="M915" i="1"/>
  <c r="L915" i="1"/>
  <c r="K915" i="1"/>
  <c r="J915" i="1"/>
  <c r="I915" i="1"/>
  <c r="H915" i="1"/>
  <c r="G915" i="1"/>
  <c r="F915" i="1"/>
  <c r="E915" i="1"/>
  <c r="D915" i="1"/>
  <c r="N914" i="1"/>
  <c r="M914" i="1"/>
  <c r="L914" i="1"/>
  <c r="K914" i="1"/>
  <c r="J914" i="1"/>
  <c r="I914" i="1"/>
  <c r="H914" i="1"/>
  <c r="G914" i="1"/>
  <c r="F914" i="1"/>
  <c r="E914" i="1"/>
  <c r="D914" i="1"/>
  <c r="N913" i="1"/>
  <c r="M913" i="1"/>
  <c r="L913" i="1"/>
  <c r="K913" i="1"/>
  <c r="J913" i="1"/>
  <c r="I913" i="1"/>
  <c r="H913" i="1"/>
  <c r="G913" i="1"/>
  <c r="F913" i="1"/>
  <c r="E913" i="1"/>
  <c r="D913" i="1"/>
  <c r="N912" i="1"/>
  <c r="M912" i="1"/>
  <c r="L912" i="1"/>
  <c r="K912" i="1"/>
  <c r="J912" i="1"/>
  <c r="I912" i="1"/>
  <c r="H912" i="1"/>
  <c r="G912" i="1"/>
  <c r="F912" i="1"/>
  <c r="E912" i="1"/>
  <c r="D912" i="1"/>
  <c r="N911" i="1"/>
  <c r="M911" i="1"/>
  <c r="L911" i="1"/>
  <c r="K911" i="1"/>
  <c r="J911" i="1"/>
  <c r="I911" i="1"/>
  <c r="H911" i="1"/>
  <c r="G911" i="1"/>
  <c r="F911" i="1"/>
  <c r="E911" i="1"/>
  <c r="D911" i="1"/>
  <c r="N910" i="1"/>
  <c r="M910" i="1"/>
  <c r="L910" i="1"/>
  <c r="K910" i="1"/>
  <c r="J910" i="1"/>
  <c r="I910" i="1"/>
  <c r="H910" i="1"/>
  <c r="G910" i="1"/>
  <c r="F910" i="1"/>
  <c r="E910" i="1"/>
  <c r="D910" i="1"/>
  <c r="N909" i="1"/>
  <c r="M909" i="1"/>
  <c r="L909" i="1"/>
  <c r="K909" i="1"/>
  <c r="J909" i="1"/>
  <c r="I909" i="1"/>
  <c r="H909" i="1"/>
  <c r="G909" i="1"/>
  <c r="F909" i="1"/>
  <c r="E909" i="1"/>
  <c r="D909" i="1"/>
  <c r="N908" i="1"/>
  <c r="M908" i="1"/>
  <c r="L908" i="1"/>
  <c r="K908" i="1"/>
  <c r="J908" i="1"/>
  <c r="I908" i="1"/>
  <c r="H908" i="1"/>
  <c r="G908" i="1"/>
  <c r="F908" i="1"/>
  <c r="E908" i="1"/>
  <c r="D908" i="1"/>
  <c r="N907" i="1"/>
  <c r="M907" i="1"/>
  <c r="L907" i="1"/>
  <c r="K907" i="1"/>
  <c r="J907" i="1"/>
  <c r="I907" i="1"/>
  <c r="H907" i="1"/>
  <c r="G907" i="1"/>
  <c r="F907" i="1"/>
  <c r="E907" i="1"/>
  <c r="D907" i="1"/>
  <c r="N906" i="1"/>
  <c r="M906" i="1"/>
  <c r="L906" i="1"/>
  <c r="K906" i="1"/>
  <c r="J906" i="1"/>
  <c r="I906" i="1"/>
  <c r="H906" i="1"/>
  <c r="G906" i="1"/>
  <c r="F906" i="1"/>
  <c r="E906" i="1"/>
  <c r="D906" i="1"/>
  <c r="N905" i="1"/>
  <c r="M905" i="1"/>
  <c r="L905" i="1"/>
  <c r="K905" i="1"/>
  <c r="J905" i="1"/>
  <c r="I905" i="1"/>
  <c r="H905" i="1"/>
  <c r="G905" i="1"/>
  <c r="F905" i="1"/>
  <c r="E905" i="1"/>
  <c r="D905" i="1"/>
  <c r="N904" i="1"/>
  <c r="M904" i="1"/>
  <c r="L904" i="1"/>
  <c r="K904" i="1"/>
  <c r="J904" i="1"/>
  <c r="I904" i="1"/>
  <c r="H904" i="1"/>
  <c r="G904" i="1"/>
  <c r="F904" i="1"/>
  <c r="E904" i="1"/>
  <c r="D904" i="1"/>
  <c r="N903" i="1"/>
  <c r="M903" i="1"/>
  <c r="L903" i="1"/>
  <c r="K903" i="1"/>
  <c r="J903" i="1"/>
  <c r="I903" i="1"/>
  <c r="H903" i="1"/>
  <c r="G903" i="1"/>
  <c r="F903" i="1"/>
  <c r="E903" i="1"/>
  <c r="D903" i="1"/>
  <c r="N902" i="1"/>
  <c r="M902" i="1"/>
  <c r="L902" i="1"/>
  <c r="K902" i="1"/>
  <c r="J902" i="1"/>
  <c r="I902" i="1"/>
  <c r="H902" i="1"/>
  <c r="G902" i="1"/>
  <c r="F902" i="1"/>
  <c r="E902" i="1"/>
  <c r="D902" i="1"/>
  <c r="N901" i="1"/>
  <c r="M901" i="1"/>
  <c r="L901" i="1"/>
  <c r="K901" i="1"/>
  <c r="J901" i="1"/>
  <c r="I901" i="1"/>
  <c r="H901" i="1"/>
  <c r="G901" i="1"/>
  <c r="F901" i="1"/>
  <c r="E901" i="1"/>
  <c r="D901" i="1"/>
  <c r="N900" i="1"/>
  <c r="M900" i="1"/>
  <c r="L900" i="1"/>
  <c r="K900" i="1"/>
  <c r="J900" i="1"/>
  <c r="I900" i="1"/>
  <c r="H900" i="1"/>
  <c r="G900" i="1"/>
  <c r="F900" i="1"/>
  <c r="E900" i="1"/>
  <c r="D900" i="1"/>
  <c r="N899" i="1"/>
  <c r="M899" i="1"/>
  <c r="L899" i="1"/>
  <c r="K899" i="1"/>
  <c r="J899" i="1"/>
  <c r="I899" i="1"/>
  <c r="H899" i="1"/>
  <c r="G899" i="1"/>
  <c r="F899" i="1"/>
  <c r="E899" i="1"/>
  <c r="D899" i="1"/>
  <c r="N898" i="1"/>
  <c r="M898" i="1"/>
  <c r="L898" i="1"/>
  <c r="K898" i="1"/>
  <c r="J898" i="1"/>
  <c r="I898" i="1"/>
  <c r="H898" i="1"/>
  <c r="G898" i="1"/>
  <c r="F898" i="1"/>
  <c r="E898" i="1"/>
  <c r="D898" i="1"/>
  <c r="N897" i="1"/>
  <c r="M897" i="1"/>
  <c r="L897" i="1"/>
  <c r="K897" i="1"/>
  <c r="J897" i="1"/>
  <c r="I897" i="1"/>
  <c r="H897" i="1"/>
  <c r="G897" i="1"/>
  <c r="F897" i="1"/>
  <c r="E897" i="1"/>
  <c r="D897" i="1"/>
  <c r="N896" i="1"/>
  <c r="M896" i="1"/>
  <c r="L896" i="1"/>
  <c r="K896" i="1"/>
  <c r="J896" i="1"/>
  <c r="I896" i="1"/>
  <c r="H896" i="1"/>
  <c r="G896" i="1"/>
  <c r="F896" i="1"/>
  <c r="E896" i="1"/>
  <c r="D896" i="1"/>
  <c r="N895" i="1"/>
  <c r="M895" i="1"/>
  <c r="L895" i="1"/>
  <c r="K895" i="1"/>
  <c r="J895" i="1"/>
  <c r="I895" i="1"/>
  <c r="H895" i="1"/>
  <c r="G895" i="1"/>
  <c r="F895" i="1"/>
  <c r="E895" i="1"/>
  <c r="D895" i="1"/>
  <c r="N894" i="1"/>
  <c r="M894" i="1"/>
  <c r="L894" i="1"/>
  <c r="K894" i="1"/>
  <c r="J894" i="1"/>
  <c r="I894" i="1"/>
  <c r="H894" i="1"/>
  <c r="G894" i="1"/>
  <c r="F894" i="1"/>
  <c r="E894" i="1"/>
  <c r="D894" i="1"/>
  <c r="N893" i="1"/>
  <c r="M893" i="1"/>
  <c r="L893" i="1"/>
  <c r="K893" i="1"/>
  <c r="J893" i="1"/>
  <c r="I893" i="1"/>
  <c r="H893" i="1"/>
  <c r="G893" i="1"/>
  <c r="F893" i="1"/>
  <c r="E893" i="1"/>
  <c r="D893" i="1"/>
  <c r="N892" i="1"/>
  <c r="M892" i="1"/>
  <c r="L892" i="1"/>
  <c r="K892" i="1"/>
  <c r="J892" i="1"/>
  <c r="I892" i="1"/>
  <c r="H892" i="1"/>
  <c r="G892" i="1"/>
  <c r="F892" i="1"/>
  <c r="E892" i="1"/>
  <c r="D892" i="1"/>
  <c r="N891" i="1"/>
  <c r="M891" i="1"/>
  <c r="L891" i="1"/>
  <c r="K891" i="1"/>
  <c r="J891" i="1"/>
  <c r="I891" i="1"/>
  <c r="H891" i="1"/>
  <c r="G891" i="1"/>
  <c r="F891" i="1"/>
  <c r="E891" i="1"/>
  <c r="D891" i="1"/>
  <c r="N890" i="1"/>
  <c r="M890" i="1"/>
  <c r="L890" i="1"/>
  <c r="K890" i="1"/>
  <c r="J890" i="1"/>
  <c r="I890" i="1"/>
  <c r="H890" i="1"/>
  <c r="G890" i="1"/>
  <c r="F890" i="1"/>
  <c r="E890" i="1"/>
  <c r="D890" i="1"/>
  <c r="N889" i="1"/>
  <c r="M889" i="1"/>
  <c r="L889" i="1"/>
  <c r="K889" i="1"/>
  <c r="J889" i="1"/>
  <c r="I889" i="1"/>
  <c r="H889" i="1"/>
  <c r="G889" i="1"/>
  <c r="F889" i="1"/>
  <c r="E889" i="1"/>
  <c r="D889" i="1"/>
  <c r="N888" i="1"/>
  <c r="M888" i="1"/>
  <c r="L888" i="1"/>
  <c r="K888" i="1"/>
  <c r="J888" i="1"/>
  <c r="I888" i="1"/>
  <c r="H888" i="1"/>
  <c r="G888" i="1"/>
  <c r="F888" i="1"/>
  <c r="E888" i="1"/>
  <c r="D888" i="1"/>
  <c r="N887" i="1"/>
  <c r="M887" i="1"/>
  <c r="L887" i="1"/>
  <c r="K887" i="1"/>
  <c r="J887" i="1"/>
  <c r="I887" i="1"/>
  <c r="H887" i="1"/>
  <c r="G887" i="1"/>
  <c r="F887" i="1"/>
  <c r="E887" i="1"/>
  <c r="D887" i="1"/>
  <c r="N886" i="1"/>
  <c r="M886" i="1"/>
  <c r="L886" i="1"/>
  <c r="K886" i="1"/>
  <c r="J886" i="1"/>
  <c r="I886" i="1"/>
  <c r="H886" i="1"/>
  <c r="G886" i="1"/>
  <c r="F886" i="1"/>
  <c r="E886" i="1"/>
  <c r="D886" i="1"/>
  <c r="N885" i="1"/>
  <c r="M885" i="1"/>
  <c r="L885" i="1"/>
  <c r="K885" i="1"/>
  <c r="J885" i="1"/>
  <c r="I885" i="1"/>
  <c r="H885" i="1"/>
  <c r="G885" i="1"/>
  <c r="F885" i="1"/>
  <c r="E885" i="1"/>
  <c r="D885" i="1"/>
  <c r="N884" i="1"/>
  <c r="M884" i="1"/>
  <c r="L884" i="1"/>
  <c r="K884" i="1"/>
  <c r="J884" i="1"/>
  <c r="I884" i="1"/>
  <c r="H884" i="1"/>
  <c r="G884" i="1"/>
  <c r="F884" i="1"/>
  <c r="E884" i="1"/>
  <c r="D884" i="1"/>
  <c r="N883" i="1"/>
  <c r="M883" i="1"/>
  <c r="L883" i="1"/>
  <c r="K883" i="1"/>
  <c r="J883" i="1"/>
  <c r="I883" i="1"/>
  <c r="H883" i="1"/>
  <c r="G883" i="1"/>
  <c r="F883" i="1"/>
  <c r="E883" i="1"/>
  <c r="D883" i="1"/>
  <c r="N882" i="1"/>
  <c r="M882" i="1"/>
  <c r="L882" i="1"/>
  <c r="K882" i="1"/>
  <c r="J882" i="1"/>
  <c r="I882" i="1"/>
  <c r="H882" i="1"/>
  <c r="G882" i="1"/>
  <c r="F882" i="1"/>
  <c r="E882" i="1"/>
  <c r="D882" i="1"/>
  <c r="N881" i="1"/>
  <c r="M881" i="1"/>
  <c r="L881" i="1"/>
  <c r="K881" i="1"/>
  <c r="J881" i="1"/>
  <c r="I881" i="1"/>
  <c r="H881" i="1"/>
  <c r="G881" i="1"/>
  <c r="F881" i="1"/>
  <c r="E881" i="1"/>
  <c r="D881" i="1"/>
  <c r="N880" i="1"/>
  <c r="M880" i="1"/>
  <c r="L880" i="1"/>
  <c r="K880" i="1"/>
  <c r="J880" i="1"/>
  <c r="I880" i="1"/>
  <c r="H880" i="1"/>
  <c r="G880" i="1"/>
  <c r="F880" i="1"/>
  <c r="E880" i="1"/>
  <c r="D880" i="1"/>
  <c r="N879" i="1"/>
  <c r="M879" i="1"/>
  <c r="L879" i="1"/>
  <c r="K879" i="1"/>
  <c r="J879" i="1"/>
  <c r="I879" i="1"/>
  <c r="H879" i="1"/>
  <c r="G879" i="1"/>
  <c r="F879" i="1"/>
  <c r="E879" i="1"/>
  <c r="D879" i="1"/>
  <c r="N878" i="1"/>
  <c r="M878" i="1"/>
  <c r="L878" i="1"/>
  <c r="K878" i="1"/>
  <c r="J878" i="1"/>
  <c r="I878" i="1"/>
  <c r="H878" i="1"/>
  <c r="G878" i="1"/>
  <c r="F878" i="1"/>
  <c r="E878" i="1"/>
  <c r="D878" i="1"/>
  <c r="N877" i="1"/>
  <c r="M877" i="1"/>
  <c r="L877" i="1"/>
  <c r="K877" i="1"/>
  <c r="J877" i="1"/>
  <c r="I877" i="1"/>
  <c r="H877" i="1"/>
  <c r="G877" i="1"/>
  <c r="F877" i="1"/>
  <c r="E877" i="1"/>
  <c r="D877" i="1"/>
  <c r="N876" i="1"/>
  <c r="M876" i="1"/>
  <c r="L876" i="1"/>
  <c r="K876" i="1"/>
  <c r="J876" i="1"/>
  <c r="I876" i="1"/>
  <c r="H876" i="1"/>
  <c r="G876" i="1"/>
  <c r="F876" i="1"/>
  <c r="E876" i="1"/>
  <c r="D876" i="1"/>
  <c r="N875" i="1"/>
  <c r="M875" i="1"/>
  <c r="L875" i="1"/>
  <c r="K875" i="1"/>
  <c r="J875" i="1"/>
  <c r="I875" i="1"/>
  <c r="H875" i="1"/>
  <c r="G875" i="1"/>
  <c r="F875" i="1"/>
  <c r="E875" i="1"/>
  <c r="D875" i="1"/>
  <c r="N873" i="1"/>
  <c r="M873" i="1"/>
  <c r="L873" i="1"/>
  <c r="K873" i="1"/>
  <c r="J873" i="1"/>
  <c r="I873" i="1"/>
  <c r="H873" i="1"/>
  <c r="G873" i="1"/>
  <c r="F873" i="1"/>
  <c r="E873" i="1"/>
  <c r="D873" i="1"/>
  <c r="N872" i="1"/>
  <c r="M872" i="1"/>
  <c r="L872" i="1"/>
  <c r="K872" i="1"/>
  <c r="J872" i="1"/>
  <c r="I872" i="1"/>
  <c r="H872" i="1"/>
  <c r="G872" i="1"/>
  <c r="F872" i="1"/>
  <c r="E872" i="1"/>
  <c r="D872" i="1"/>
  <c r="N871" i="1"/>
  <c r="M871" i="1"/>
  <c r="L871" i="1"/>
  <c r="K871" i="1"/>
  <c r="J871" i="1"/>
  <c r="I871" i="1"/>
  <c r="H871" i="1"/>
  <c r="G871" i="1"/>
  <c r="F871" i="1"/>
  <c r="E871" i="1"/>
  <c r="D871" i="1"/>
  <c r="N870" i="1"/>
  <c r="M870" i="1"/>
  <c r="L870" i="1"/>
  <c r="K870" i="1"/>
  <c r="J870" i="1"/>
  <c r="I870" i="1"/>
  <c r="H870" i="1"/>
  <c r="G870" i="1"/>
  <c r="F870" i="1"/>
  <c r="E870" i="1"/>
  <c r="D870" i="1"/>
  <c r="N868" i="1"/>
  <c r="M868" i="1"/>
  <c r="L868" i="1"/>
  <c r="K868" i="1"/>
  <c r="J868" i="1"/>
  <c r="I868" i="1"/>
  <c r="H868" i="1"/>
  <c r="G868" i="1"/>
  <c r="F868" i="1"/>
  <c r="E868" i="1"/>
  <c r="D868" i="1"/>
  <c r="N867" i="1"/>
  <c r="M867" i="1"/>
  <c r="L867" i="1"/>
  <c r="K867" i="1"/>
  <c r="J867" i="1"/>
  <c r="I867" i="1"/>
  <c r="H867" i="1"/>
  <c r="G867" i="1"/>
  <c r="F867" i="1"/>
  <c r="E867" i="1"/>
  <c r="D867" i="1"/>
  <c r="N866" i="1"/>
  <c r="M866" i="1"/>
  <c r="L866" i="1"/>
  <c r="K866" i="1"/>
  <c r="J866" i="1"/>
  <c r="I866" i="1"/>
  <c r="H866" i="1"/>
  <c r="G866" i="1"/>
  <c r="F866" i="1"/>
  <c r="E866" i="1"/>
  <c r="D866" i="1"/>
  <c r="N865" i="1"/>
  <c r="M865" i="1"/>
  <c r="L865" i="1"/>
  <c r="K865" i="1"/>
  <c r="J865" i="1"/>
  <c r="I865" i="1"/>
  <c r="H865" i="1"/>
  <c r="G865" i="1"/>
  <c r="F865" i="1"/>
  <c r="E865" i="1"/>
  <c r="D865" i="1"/>
  <c r="N864" i="1"/>
  <c r="M864" i="1"/>
  <c r="L864" i="1"/>
  <c r="K864" i="1"/>
  <c r="J864" i="1"/>
  <c r="I864" i="1"/>
  <c r="H864" i="1"/>
  <c r="G864" i="1"/>
  <c r="F864" i="1"/>
  <c r="E864" i="1"/>
  <c r="D864" i="1"/>
  <c r="N863" i="1"/>
  <c r="M863" i="1"/>
  <c r="L863" i="1"/>
  <c r="K863" i="1"/>
  <c r="J863" i="1"/>
  <c r="I863" i="1"/>
  <c r="H863" i="1"/>
  <c r="G863" i="1"/>
  <c r="F863" i="1"/>
  <c r="E863" i="1"/>
  <c r="D863" i="1"/>
  <c r="N862" i="1"/>
  <c r="M862" i="1"/>
  <c r="L862" i="1"/>
  <c r="K862" i="1"/>
  <c r="J862" i="1"/>
  <c r="I862" i="1"/>
  <c r="H862" i="1"/>
  <c r="G862" i="1"/>
  <c r="F862" i="1"/>
  <c r="E862" i="1"/>
  <c r="D862" i="1"/>
  <c r="N861" i="1"/>
  <c r="M861" i="1"/>
  <c r="L861" i="1"/>
  <c r="K861" i="1"/>
  <c r="J861" i="1"/>
  <c r="I861" i="1"/>
  <c r="H861" i="1"/>
  <c r="G861" i="1"/>
  <c r="F861" i="1"/>
  <c r="E861" i="1"/>
  <c r="D861" i="1"/>
  <c r="N860" i="1"/>
  <c r="M860" i="1"/>
  <c r="L860" i="1"/>
  <c r="K860" i="1"/>
  <c r="J860" i="1"/>
  <c r="I860" i="1"/>
  <c r="H860" i="1"/>
  <c r="G860" i="1"/>
  <c r="F860" i="1"/>
  <c r="E860" i="1"/>
  <c r="D860" i="1"/>
  <c r="N859" i="1"/>
  <c r="M859" i="1"/>
  <c r="L859" i="1"/>
  <c r="K859" i="1"/>
  <c r="J859" i="1"/>
  <c r="I859" i="1"/>
  <c r="H859" i="1"/>
  <c r="G859" i="1"/>
  <c r="F859" i="1"/>
  <c r="E859" i="1"/>
  <c r="D859" i="1"/>
  <c r="N858" i="1"/>
  <c r="M858" i="1"/>
  <c r="L858" i="1"/>
  <c r="K858" i="1"/>
  <c r="J858" i="1"/>
  <c r="I858" i="1"/>
  <c r="H858" i="1"/>
  <c r="G858" i="1"/>
  <c r="F858" i="1"/>
  <c r="E858" i="1"/>
  <c r="D858" i="1"/>
  <c r="N857" i="1"/>
  <c r="M857" i="1"/>
  <c r="L857" i="1"/>
  <c r="K857" i="1"/>
  <c r="J857" i="1"/>
  <c r="I857" i="1"/>
  <c r="H857" i="1"/>
  <c r="G857" i="1"/>
  <c r="F857" i="1"/>
  <c r="E857" i="1"/>
  <c r="D857" i="1"/>
  <c r="N856" i="1"/>
  <c r="M856" i="1"/>
  <c r="L856" i="1"/>
  <c r="K856" i="1"/>
  <c r="J856" i="1"/>
  <c r="I856" i="1"/>
  <c r="H856" i="1"/>
  <c r="G856" i="1"/>
  <c r="F856" i="1"/>
  <c r="E856" i="1"/>
  <c r="D856" i="1"/>
  <c r="N855" i="1"/>
  <c r="M855" i="1"/>
  <c r="L855" i="1"/>
  <c r="K855" i="1"/>
  <c r="J855" i="1"/>
  <c r="I855" i="1"/>
  <c r="H855" i="1"/>
  <c r="G855" i="1"/>
  <c r="F855" i="1"/>
  <c r="E855" i="1"/>
  <c r="D855" i="1"/>
  <c r="N854" i="1"/>
  <c r="M854" i="1"/>
  <c r="L854" i="1"/>
  <c r="K854" i="1"/>
  <c r="J854" i="1"/>
  <c r="I854" i="1"/>
  <c r="H854" i="1"/>
  <c r="G854" i="1"/>
  <c r="F854" i="1"/>
  <c r="E854" i="1"/>
  <c r="D854" i="1"/>
  <c r="N853" i="1"/>
  <c r="M853" i="1"/>
  <c r="L853" i="1"/>
  <c r="K853" i="1"/>
  <c r="J853" i="1"/>
  <c r="I853" i="1"/>
  <c r="H853" i="1"/>
  <c r="G853" i="1"/>
  <c r="F853" i="1"/>
  <c r="E853" i="1"/>
  <c r="D853" i="1"/>
  <c r="N852" i="1"/>
  <c r="M852" i="1"/>
  <c r="L852" i="1"/>
  <c r="K852" i="1"/>
  <c r="J852" i="1"/>
  <c r="I852" i="1"/>
  <c r="H852" i="1"/>
  <c r="G852" i="1"/>
  <c r="F852" i="1"/>
  <c r="E852" i="1"/>
  <c r="D852" i="1"/>
  <c r="N851" i="1"/>
  <c r="M851" i="1"/>
  <c r="L851" i="1"/>
  <c r="K851" i="1"/>
  <c r="J851" i="1"/>
  <c r="I851" i="1"/>
  <c r="H851" i="1"/>
  <c r="G851" i="1"/>
  <c r="F851" i="1"/>
  <c r="E851" i="1"/>
  <c r="D851" i="1"/>
  <c r="N849" i="1"/>
  <c r="M849" i="1"/>
  <c r="L849" i="1"/>
  <c r="K849" i="1"/>
  <c r="J849" i="1"/>
  <c r="I849" i="1"/>
  <c r="H849" i="1"/>
  <c r="G849" i="1"/>
  <c r="F849" i="1"/>
  <c r="E849" i="1"/>
  <c r="D849" i="1"/>
  <c r="N848" i="1"/>
  <c r="M848" i="1"/>
  <c r="L848" i="1"/>
  <c r="K848" i="1"/>
  <c r="J848" i="1"/>
  <c r="I848" i="1"/>
  <c r="H848" i="1"/>
  <c r="G848" i="1"/>
  <c r="F848" i="1"/>
  <c r="E848" i="1"/>
  <c r="D848" i="1"/>
  <c r="N847" i="1"/>
  <c r="M847" i="1"/>
  <c r="L847" i="1"/>
  <c r="K847" i="1"/>
  <c r="J847" i="1"/>
  <c r="I847" i="1"/>
  <c r="H847" i="1"/>
  <c r="G847" i="1"/>
  <c r="F847" i="1"/>
  <c r="E847" i="1"/>
  <c r="D847" i="1"/>
  <c r="N846" i="1"/>
  <c r="M846" i="1"/>
  <c r="L846" i="1"/>
  <c r="K846" i="1"/>
  <c r="J846" i="1"/>
  <c r="I846" i="1"/>
  <c r="H846" i="1"/>
  <c r="G846" i="1"/>
  <c r="F846" i="1"/>
  <c r="E846" i="1"/>
  <c r="D846" i="1"/>
  <c r="N845" i="1"/>
  <c r="M845" i="1"/>
  <c r="L845" i="1"/>
  <c r="K845" i="1"/>
  <c r="J845" i="1"/>
  <c r="I845" i="1"/>
  <c r="H845" i="1"/>
  <c r="G845" i="1"/>
  <c r="F845" i="1"/>
  <c r="E845" i="1"/>
  <c r="D845" i="1"/>
  <c r="N844" i="1"/>
  <c r="M844" i="1"/>
  <c r="L844" i="1"/>
  <c r="K844" i="1"/>
  <c r="J844" i="1"/>
  <c r="I844" i="1"/>
  <c r="H844" i="1"/>
  <c r="G844" i="1"/>
  <c r="F844" i="1"/>
  <c r="E844" i="1"/>
  <c r="D844" i="1"/>
  <c r="N843" i="1"/>
  <c r="M843" i="1"/>
  <c r="L843" i="1"/>
  <c r="K843" i="1"/>
  <c r="J843" i="1"/>
  <c r="I843" i="1"/>
  <c r="H843" i="1"/>
  <c r="G843" i="1"/>
  <c r="F843" i="1"/>
  <c r="E843" i="1"/>
  <c r="D843" i="1"/>
  <c r="N842" i="1"/>
  <c r="M842" i="1"/>
  <c r="L842" i="1"/>
  <c r="K842" i="1"/>
  <c r="J842" i="1"/>
  <c r="I842" i="1"/>
  <c r="H842" i="1"/>
  <c r="G842" i="1"/>
  <c r="F842" i="1"/>
  <c r="E842" i="1"/>
  <c r="D842" i="1"/>
  <c r="N841" i="1"/>
  <c r="M841" i="1"/>
  <c r="L841" i="1"/>
  <c r="K841" i="1"/>
  <c r="J841" i="1"/>
  <c r="I841" i="1"/>
  <c r="H841" i="1"/>
  <c r="G841" i="1"/>
  <c r="F841" i="1"/>
  <c r="E841" i="1"/>
  <c r="D841" i="1"/>
  <c r="N840" i="1"/>
  <c r="M840" i="1"/>
  <c r="L840" i="1"/>
  <c r="K840" i="1"/>
  <c r="J840" i="1"/>
  <c r="I840" i="1"/>
  <c r="H840" i="1"/>
  <c r="G840" i="1"/>
  <c r="F840" i="1"/>
  <c r="E840" i="1"/>
  <c r="D840" i="1"/>
  <c r="N839" i="1"/>
  <c r="M839" i="1"/>
  <c r="L839" i="1"/>
  <c r="K839" i="1"/>
  <c r="J839" i="1"/>
  <c r="I839" i="1"/>
  <c r="H839" i="1"/>
  <c r="G839" i="1"/>
  <c r="F839" i="1"/>
  <c r="E839" i="1"/>
  <c r="D839" i="1"/>
  <c r="N838" i="1"/>
  <c r="M838" i="1"/>
  <c r="L838" i="1"/>
  <c r="K838" i="1"/>
  <c r="J838" i="1"/>
  <c r="I838" i="1"/>
  <c r="H838" i="1"/>
  <c r="G838" i="1"/>
  <c r="F838" i="1"/>
  <c r="E838" i="1"/>
  <c r="D838" i="1"/>
  <c r="N836" i="1"/>
  <c r="M836" i="1"/>
  <c r="L836" i="1"/>
  <c r="K836" i="1"/>
  <c r="J836" i="1"/>
  <c r="I836" i="1"/>
  <c r="H836" i="1"/>
  <c r="G836" i="1"/>
  <c r="F836" i="1"/>
  <c r="E836" i="1"/>
  <c r="D836" i="1"/>
  <c r="N835" i="1"/>
  <c r="M835" i="1"/>
  <c r="L835" i="1"/>
  <c r="K835" i="1"/>
  <c r="J835" i="1"/>
  <c r="I835" i="1"/>
  <c r="H835" i="1"/>
  <c r="G835" i="1"/>
  <c r="F835" i="1"/>
  <c r="E835" i="1"/>
  <c r="D835" i="1"/>
  <c r="N833" i="1"/>
  <c r="M833" i="1"/>
  <c r="L833" i="1"/>
  <c r="K833" i="1"/>
  <c r="J833" i="1"/>
  <c r="I833" i="1"/>
  <c r="H833" i="1"/>
  <c r="G833" i="1"/>
  <c r="F833" i="1"/>
  <c r="E833" i="1"/>
  <c r="D833" i="1"/>
  <c r="N832" i="1"/>
  <c r="M832" i="1"/>
  <c r="L832" i="1"/>
  <c r="K832" i="1"/>
  <c r="J832" i="1"/>
  <c r="I832" i="1"/>
  <c r="H832" i="1"/>
  <c r="G832" i="1"/>
  <c r="F832" i="1"/>
  <c r="E832" i="1"/>
  <c r="D832" i="1"/>
  <c r="N831" i="1"/>
  <c r="M831" i="1"/>
  <c r="L831" i="1"/>
  <c r="K831" i="1"/>
  <c r="J831" i="1"/>
  <c r="I831" i="1"/>
  <c r="H831" i="1"/>
  <c r="G831" i="1"/>
  <c r="F831" i="1"/>
  <c r="E831" i="1"/>
  <c r="D831" i="1"/>
  <c r="N830" i="1"/>
  <c r="M830" i="1"/>
  <c r="L830" i="1"/>
  <c r="K830" i="1"/>
  <c r="J830" i="1"/>
  <c r="I830" i="1"/>
  <c r="H830" i="1"/>
  <c r="G830" i="1"/>
  <c r="F830" i="1"/>
  <c r="E830" i="1"/>
  <c r="D830" i="1"/>
  <c r="N829" i="1"/>
  <c r="M829" i="1"/>
  <c r="L829" i="1"/>
  <c r="K829" i="1"/>
  <c r="J829" i="1"/>
  <c r="I829" i="1"/>
  <c r="H829" i="1"/>
  <c r="G829" i="1"/>
  <c r="F829" i="1"/>
  <c r="E829" i="1"/>
  <c r="D829" i="1"/>
  <c r="N828" i="1"/>
  <c r="M828" i="1"/>
  <c r="L828" i="1"/>
  <c r="K828" i="1"/>
  <c r="J828" i="1"/>
  <c r="I828" i="1"/>
  <c r="H828" i="1"/>
  <c r="G828" i="1"/>
  <c r="F828" i="1"/>
  <c r="E828" i="1"/>
  <c r="D828" i="1"/>
  <c r="N827" i="1"/>
  <c r="M827" i="1"/>
  <c r="L827" i="1"/>
  <c r="K827" i="1"/>
  <c r="J827" i="1"/>
  <c r="I827" i="1"/>
  <c r="H827" i="1"/>
  <c r="G827" i="1"/>
  <c r="F827" i="1"/>
  <c r="E827" i="1"/>
  <c r="D827" i="1"/>
  <c r="N826" i="1"/>
  <c r="M826" i="1"/>
  <c r="L826" i="1"/>
  <c r="K826" i="1"/>
  <c r="J826" i="1"/>
  <c r="I826" i="1"/>
  <c r="H826" i="1"/>
  <c r="G826" i="1"/>
  <c r="F826" i="1"/>
  <c r="E826" i="1"/>
  <c r="D826" i="1"/>
  <c r="N824" i="1"/>
  <c r="M824" i="1"/>
  <c r="L824" i="1"/>
  <c r="K824" i="1"/>
  <c r="J824" i="1"/>
  <c r="I824" i="1"/>
  <c r="H824" i="1"/>
  <c r="G824" i="1"/>
  <c r="F824" i="1"/>
  <c r="E824" i="1"/>
  <c r="D824" i="1"/>
  <c r="N823" i="1"/>
  <c r="M823" i="1"/>
  <c r="L823" i="1"/>
  <c r="K823" i="1"/>
  <c r="J823" i="1"/>
  <c r="I823" i="1"/>
  <c r="H823" i="1"/>
  <c r="G823" i="1"/>
  <c r="F823" i="1"/>
  <c r="E823" i="1"/>
  <c r="D823" i="1"/>
  <c r="N822" i="1"/>
  <c r="M822" i="1"/>
  <c r="L822" i="1"/>
  <c r="K822" i="1"/>
  <c r="J822" i="1"/>
  <c r="I822" i="1"/>
  <c r="H822" i="1"/>
  <c r="G822" i="1"/>
  <c r="F822" i="1"/>
  <c r="E822" i="1"/>
  <c r="D822" i="1"/>
  <c r="N821" i="1"/>
  <c r="M821" i="1"/>
  <c r="L821" i="1"/>
  <c r="K821" i="1"/>
  <c r="J821" i="1"/>
  <c r="I821" i="1"/>
  <c r="H821" i="1"/>
  <c r="G821" i="1"/>
  <c r="F821" i="1"/>
  <c r="E821" i="1"/>
  <c r="D821" i="1"/>
  <c r="N820" i="1"/>
  <c r="M820" i="1"/>
  <c r="L820" i="1"/>
  <c r="K820" i="1"/>
  <c r="J820" i="1"/>
  <c r="I820" i="1"/>
  <c r="H820" i="1"/>
  <c r="G820" i="1"/>
  <c r="F820" i="1"/>
  <c r="E820" i="1"/>
  <c r="D820" i="1"/>
  <c r="N819" i="1"/>
  <c r="M819" i="1"/>
  <c r="L819" i="1"/>
  <c r="K819" i="1"/>
  <c r="J819" i="1"/>
  <c r="I819" i="1"/>
  <c r="H819" i="1"/>
  <c r="G819" i="1"/>
  <c r="F819" i="1"/>
  <c r="E819" i="1"/>
  <c r="D819" i="1"/>
  <c r="N818" i="1"/>
  <c r="M818" i="1"/>
  <c r="L818" i="1"/>
  <c r="K818" i="1"/>
  <c r="J818" i="1"/>
  <c r="I818" i="1"/>
  <c r="H818" i="1"/>
  <c r="G818" i="1"/>
  <c r="F818" i="1"/>
  <c r="E818" i="1"/>
  <c r="D818" i="1"/>
  <c r="N817" i="1"/>
  <c r="M817" i="1"/>
  <c r="L817" i="1"/>
  <c r="K817" i="1"/>
  <c r="J817" i="1"/>
  <c r="I817" i="1"/>
  <c r="H817" i="1"/>
  <c r="G817" i="1"/>
  <c r="F817" i="1"/>
  <c r="E817" i="1"/>
  <c r="D817" i="1"/>
  <c r="N816" i="1"/>
  <c r="M816" i="1"/>
  <c r="L816" i="1"/>
  <c r="K816" i="1"/>
  <c r="J816" i="1"/>
  <c r="I816" i="1"/>
  <c r="H816" i="1"/>
  <c r="G816" i="1"/>
  <c r="F816" i="1"/>
  <c r="E816" i="1"/>
  <c r="D816" i="1"/>
  <c r="N815" i="1"/>
  <c r="M815" i="1"/>
  <c r="L815" i="1"/>
  <c r="K815" i="1"/>
  <c r="J815" i="1"/>
  <c r="I815" i="1"/>
  <c r="H815" i="1"/>
  <c r="G815" i="1"/>
  <c r="F815" i="1"/>
  <c r="E815" i="1"/>
  <c r="D815" i="1"/>
  <c r="N813" i="1"/>
  <c r="M813" i="1"/>
  <c r="L813" i="1"/>
  <c r="K813" i="1"/>
  <c r="J813" i="1"/>
  <c r="I813" i="1"/>
  <c r="H813" i="1"/>
  <c r="G813" i="1"/>
  <c r="F813" i="1"/>
  <c r="E813" i="1"/>
  <c r="D813" i="1"/>
  <c r="N811" i="1"/>
  <c r="M811" i="1"/>
  <c r="L811" i="1"/>
  <c r="K811" i="1"/>
  <c r="J811" i="1"/>
  <c r="I811" i="1"/>
  <c r="H811" i="1"/>
  <c r="G811" i="1"/>
  <c r="F811" i="1"/>
  <c r="E811" i="1"/>
  <c r="D811" i="1"/>
  <c r="N810" i="1"/>
  <c r="M810" i="1"/>
  <c r="L810" i="1"/>
  <c r="K810" i="1"/>
  <c r="J810" i="1"/>
  <c r="I810" i="1"/>
  <c r="H810" i="1"/>
  <c r="G810" i="1"/>
  <c r="F810" i="1"/>
  <c r="E810" i="1"/>
  <c r="D810" i="1"/>
  <c r="N809" i="1"/>
  <c r="M809" i="1"/>
  <c r="L809" i="1"/>
  <c r="K809" i="1"/>
  <c r="J809" i="1"/>
  <c r="I809" i="1"/>
  <c r="H809" i="1"/>
  <c r="G809" i="1"/>
  <c r="F809" i="1"/>
  <c r="E809" i="1"/>
  <c r="D809" i="1"/>
  <c r="N808" i="1"/>
  <c r="M808" i="1"/>
  <c r="L808" i="1"/>
  <c r="K808" i="1"/>
  <c r="J808" i="1"/>
  <c r="I808" i="1"/>
  <c r="H808" i="1"/>
  <c r="G808" i="1"/>
  <c r="F808" i="1"/>
  <c r="E808" i="1"/>
  <c r="D808" i="1"/>
  <c r="N807" i="1"/>
  <c r="M807" i="1"/>
  <c r="L807" i="1"/>
  <c r="K807" i="1"/>
  <c r="J807" i="1"/>
  <c r="I807" i="1"/>
  <c r="H807" i="1"/>
  <c r="G807" i="1"/>
  <c r="F807" i="1"/>
  <c r="E807" i="1"/>
  <c r="D807" i="1"/>
  <c r="N806" i="1"/>
  <c r="M806" i="1"/>
  <c r="L806" i="1"/>
  <c r="K806" i="1"/>
  <c r="J806" i="1"/>
  <c r="I806" i="1"/>
  <c r="H806" i="1"/>
  <c r="G806" i="1"/>
  <c r="F806" i="1"/>
  <c r="E806" i="1"/>
  <c r="D806" i="1"/>
  <c r="N805" i="1"/>
  <c r="M805" i="1"/>
  <c r="L805" i="1"/>
  <c r="K805" i="1"/>
  <c r="J805" i="1"/>
  <c r="I805" i="1"/>
  <c r="H805" i="1"/>
  <c r="G805" i="1"/>
  <c r="F805" i="1"/>
  <c r="E805" i="1"/>
  <c r="D805" i="1"/>
  <c r="N804" i="1"/>
  <c r="M804" i="1"/>
  <c r="L804" i="1"/>
  <c r="K804" i="1"/>
  <c r="J804" i="1"/>
  <c r="I804" i="1"/>
  <c r="H804" i="1"/>
  <c r="G804" i="1"/>
  <c r="F804" i="1"/>
  <c r="E804" i="1"/>
  <c r="D804" i="1"/>
  <c r="N803" i="1"/>
  <c r="M803" i="1"/>
  <c r="L803" i="1"/>
  <c r="K803" i="1"/>
  <c r="J803" i="1"/>
  <c r="I803" i="1"/>
  <c r="H803" i="1"/>
  <c r="G803" i="1"/>
  <c r="F803" i="1"/>
  <c r="E803" i="1"/>
  <c r="D803" i="1"/>
  <c r="N802" i="1"/>
  <c r="M802" i="1"/>
  <c r="L802" i="1"/>
  <c r="K802" i="1"/>
  <c r="J802" i="1"/>
  <c r="I802" i="1"/>
  <c r="H802" i="1"/>
  <c r="G802" i="1"/>
  <c r="F802" i="1"/>
  <c r="E802" i="1"/>
  <c r="D802" i="1"/>
  <c r="N801" i="1"/>
  <c r="M801" i="1"/>
  <c r="L801" i="1"/>
  <c r="K801" i="1"/>
  <c r="J801" i="1"/>
  <c r="I801" i="1"/>
  <c r="H801" i="1"/>
  <c r="G801" i="1"/>
  <c r="F801" i="1"/>
  <c r="E801" i="1"/>
  <c r="D801" i="1"/>
  <c r="N800" i="1"/>
  <c r="M800" i="1"/>
  <c r="L800" i="1"/>
  <c r="K800" i="1"/>
  <c r="J800" i="1"/>
  <c r="I800" i="1"/>
  <c r="H800" i="1"/>
  <c r="G800" i="1"/>
  <c r="F800" i="1"/>
  <c r="E800" i="1"/>
  <c r="D800" i="1"/>
  <c r="N799" i="1"/>
  <c r="M799" i="1"/>
  <c r="L799" i="1"/>
  <c r="K799" i="1"/>
  <c r="J799" i="1"/>
  <c r="I799" i="1"/>
  <c r="H799" i="1"/>
  <c r="G799" i="1"/>
  <c r="F799" i="1"/>
  <c r="E799" i="1"/>
  <c r="D799" i="1"/>
  <c r="N798" i="1"/>
  <c r="M798" i="1"/>
  <c r="L798" i="1"/>
  <c r="K798" i="1"/>
  <c r="J798" i="1"/>
  <c r="I798" i="1"/>
  <c r="H798" i="1"/>
  <c r="G798" i="1"/>
  <c r="F798" i="1"/>
  <c r="E798" i="1"/>
  <c r="D798" i="1"/>
  <c r="N797" i="1"/>
  <c r="M797" i="1"/>
  <c r="L797" i="1"/>
  <c r="K797" i="1"/>
  <c r="J797" i="1"/>
  <c r="I797" i="1"/>
  <c r="H797" i="1"/>
  <c r="G797" i="1"/>
  <c r="F797" i="1"/>
  <c r="E797" i="1"/>
  <c r="D797" i="1"/>
  <c r="N796" i="1"/>
  <c r="M796" i="1"/>
  <c r="L796" i="1"/>
  <c r="K796" i="1"/>
  <c r="J796" i="1"/>
  <c r="I796" i="1"/>
  <c r="H796" i="1"/>
  <c r="G796" i="1"/>
  <c r="F796" i="1"/>
  <c r="E796" i="1"/>
  <c r="D796" i="1"/>
  <c r="N795" i="1"/>
  <c r="M795" i="1"/>
  <c r="L795" i="1"/>
  <c r="K795" i="1"/>
  <c r="J795" i="1"/>
  <c r="I795" i="1"/>
  <c r="H795" i="1"/>
  <c r="G795" i="1"/>
  <c r="F795" i="1"/>
  <c r="E795" i="1"/>
  <c r="D795" i="1"/>
  <c r="N794" i="1"/>
  <c r="M794" i="1"/>
  <c r="L794" i="1"/>
  <c r="K794" i="1"/>
  <c r="J794" i="1"/>
  <c r="I794" i="1"/>
  <c r="H794" i="1"/>
  <c r="G794" i="1"/>
  <c r="F794" i="1"/>
  <c r="E794" i="1"/>
  <c r="D794" i="1"/>
  <c r="N793" i="1"/>
  <c r="M793" i="1"/>
  <c r="L793" i="1"/>
  <c r="K793" i="1"/>
  <c r="J793" i="1"/>
  <c r="I793" i="1"/>
  <c r="H793" i="1"/>
  <c r="G793" i="1"/>
  <c r="F793" i="1"/>
  <c r="E793" i="1"/>
  <c r="D793" i="1"/>
  <c r="N792" i="1"/>
  <c r="M792" i="1"/>
  <c r="L792" i="1"/>
  <c r="K792" i="1"/>
  <c r="J792" i="1"/>
  <c r="I792" i="1"/>
  <c r="H792" i="1"/>
  <c r="G792" i="1"/>
  <c r="F792" i="1"/>
  <c r="E792" i="1"/>
  <c r="D792" i="1"/>
  <c r="N791" i="1"/>
  <c r="M791" i="1"/>
  <c r="L791" i="1"/>
  <c r="K791" i="1"/>
  <c r="J791" i="1"/>
  <c r="I791" i="1"/>
  <c r="H791" i="1"/>
  <c r="G791" i="1"/>
  <c r="F791" i="1"/>
  <c r="E791" i="1"/>
  <c r="D791" i="1"/>
  <c r="N790" i="1"/>
  <c r="M790" i="1"/>
  <c r="L790" i="1"/>
  <c r="K790" i="1"/>
  <c r="J790" i="1"/>
  <c r="I790" i="1"/>
  <c r="H790" i="1"/>
  <c r="G790" i="1"/>
  <c r="F790" i="1"/>
  <c r="E790" i="1"/>
  <c r="D790" i="1"/>
  <c r="N789" i="1"/>
  <c r="M789" i="1"/>
  <c r="L789" i="1"/>
  <c r="K789" i="1"/>
  <c r="J789" i="1"/>
  <c r="I789" i="1"/>
  <c r="H789" i="1"/>
  <c r="G789" i="1"/>
  <c r="F789" i="1"/>
  <c r="E789" i="1"/>
  <c r="D789" i="1"/>
  <c r="N788" i="1"/>
  <c r="M788" i="1"/>
  <c r="L788" i="1"/>
  <c r="K788" i="1"/>
  <c r="J788" i="1"/>
  <c r="I788" i="1"/>
  <c r="H788" i="1"/>
  <c r="G788" i="1"/>
  <c r="F788" i="1"/>
  <c r="E788" i="1"/>
  <c r="D788" i="1"/>
  <c r="N787" i="1"/>
  <c r="M787" i="1"/>
  <c r="L787" i="1"/>
  <c r="K787" i="1"/>
  <c r="J787" i="1"/>
  <c r="I787" i="1"/>
  <c r="H787" i="1"/>
  <c r="G787" i="1"/>
  <c r="F787" i="1"/>
  <c r="E787" i="1"/>
  <c r="D787" i="1"/>
  <c r="N786" i="1"/>
  <c r="M786" i="1"/>
  <c r="L786" i="1"/>
  <c r="K786" i="1"/>
  <c r="J786" i="1"/>
  <c r="I786" i="1"/>
  <c r="H786" i="1"/>
  <c r="G786" i="1"/>
  <c r="F786" i="1"/>
  <c r="E786" i="1"/>
  <c r="D786" i="1"/>
  <c r="N785" i="1"/>
  <c r="M785" i="1"/>
  <c r="L785" i="1"/>
  <c r="K785" i="1"/>
  <c r="J785" i="1"/>
  <c r="I785" i="1"/>
  <c r="H785" i="1"/>
  <c r="G785" i="1"/>
  <c r="F785" i="1"/>
  <c r="E785" i="1"/>
  <c r="D785" i="1"/>
  <c r="N784" i="1"/>
  <c r="M784" i="1"/>
  <c r="L784" i="1"/>
  <c r="K784" i="1"/>
  <c r="J784" i="1"/>
  <c r="I784" i="1"/>
  <c r="H784" i="1"/>
  <c r="G784" i="1"/>
  <c r="F784" i="1"/>
  <c r="E784" i="1"/>
  <c r="D784" i="1"/>
  <c r="N783" i="1"/>
  <c r="M783" i="1"/>
  <c r="L783" i="1"/>
  <c r="K783" i="1"/>
  <c r="J783" i="1"/>
  <c r="I783" i="1"/>
  <c r="H783" i="1"/>
  <c r="G783" i="1"/>
  <c r="F783" i="1"/>
  <c r="E783" i="1"/>
  <c r="D783" i="1"/>
  <c r="N782" i="1"/>
  <c r="M782" i="1"/>
  <c r="L782" i="1"/>
  <c r="K782" i="1"/>
  <c r="J782" i="1"/>
  <c r="I782" i="1"/>
  <c r="H782" i="1"/>
  <c r="G782" i="1"/>
  <c r="F782" i="1"/>
  <c r="E782" i="1"/>
  <c r="D782" i="1"/>
  <c r="N781" i="1"/>
  <c r="M781" i="1"/>
  <c r="L781" i="1"/>
  <c r="K781" i="1"/>
  <c r="J781" i="1"/>
  <c r="I781" i="1"/>
  <c r="H781" i="1"/>
  <c r="G781" i="1"/>
  <c r="F781" i="1"/>
  <c r="E781" i="1"/>
  <c r="D781" i="1"/>
  <c r="N780" i="1"/>
  <c r="M780" i="1"/>
  <c r="L780" i="1"/>
  <c r="K780" i="1"/>
  <c r="J780" i="1"/>
  <c r="I780" i="1"/>
  <c r="H780" i="1"/>
  <c r="G780" i="1"/>
  <c r="F780" i="1"/>
  <c r="E780" i="1"/>
  <c r="D780" i="1"/>
  <c r="N779" i="1"/>
  <c r="M779" i="1"/>
  <c r="L779" i="1"/>
  <c r="K779" i="1"/>
  <c r="J779" i="1"/>
  <c r="I779" i="1"/>
  <c r="H779" i="1"/>
  <c r="G779" i="1"/>
  <c r="F779" i="1"/>
  <c r="E779" i="1"/>
  <c r="D779" i="1"/>
  <c r="N778" i="1"/>
  <c r="M778" i="1"/>
  <c r="L778" i="1"/>
  <c r="K778" i="1"/>
  <c r="J778" i="1"/>
  <c r="I778" i="1"/>
  <c r="H778" i="1"/>
  <c r="G778" i="1"/>
  <c r="F778" i="1"/>
  <c r="E778" i="1"/>
  <c r="D778" i="1"/>
  <c r="N777" i="1"/>
  <c r="M777" i="1"/>
  <c r="L777" i="1"/>
  <c r="K777" i="1"/>
  <c r="J777" i="1"/>
  <c r="I777" i="1"/>
  <c r="H777" i="1"/>
  <c r="G777" i="1"/>
  <c r="F777" i="1"/>
  <c r="E777" i="1"/>
  <c r="D777" i="1"/>
  <c r="N776" i="1"/>
  <c r="M776" i="1"/>
  <c r="L776" i="1"/>
  <c r="K776" i="1"/>
  <c r="J776" i="1"/>
  <c r="I776" i="1"/>
  <c r="H776" i="1"/>
  <c r="G776" i="1"/>
  <c r="F776" i="1"/>
  <c r="E776" i="1"/>
  <c r="D776" i="1"/>
  <c r="N775" i="1"/>
  <c r="M775" i="1"/>
  <c r="L775" i="1"/>
  <c r="K775" i="1"/>
  <c r="J775" i="1"/>
  <c r="I775" i="1"/>
  <c r="H775" i="1"/>
  <c r="G775" i="1"/>
  <c r="F775" i="1"/>
  <c r="E775" i="1"/>
  <c r="D775" i="1"/>
  <c r="N774" i="1"/>
  <c r="M774" i="1"/>
  <c r="L774" i="1"/>
  <c r="K774" i="1"/>
  <c r="J774" i="1"/>
  <c r="I774" i="1"/>
  <c r="H774" i="1"/>
  <c r="G774" i="1"/>
  <c r="F774" i="1"/>
  <c r="E774" i="1"/>
  <c r="D774" i="1"/>
  <c r="N773" i="1"/>
  <c r="M773" i="1"/>
  <c r="L773" i="1"/>
  <c r="K773" i="1"/>
  <c r="J773" i="1"/>
  <c r="I773" i="1"/>
  <c r="H773" i="1"/>
  <c r="G773" i="1"/>
  <c r="F773" i="1"/>
  <c r="E773" i="1"/>
  <c r="D773" i="1"/>
  <c r="N772" i="1"/>
  <c r="M772" i="1"/>
  <c r="L772" i="1"/>
  <c r="K772" i="1"/>
  <c r="J772" i="1"/>
  <c r="I772" i="1"/>
  <c r="H772" i="1"/>
  <c r="G772" i="1"/>
  <c r="F772" i="1"/>
  <c r="E772" i="1"/>
  <c r="D772" i="1"/>
  <c r="N771" i="1"/>
  <c r="M771" i="1"/>
  <c r="L771" i="1"/>
  <c r="K771" i="1"/>
  <c r="J771" i="1"/>
  <c r="I771" i="1"/>
  <c r="H771" i="1"/>
  <c r="G771" i="1"/>
  <c r="F771" i="1"/>
  <c r="E771" i="1"/>
  <c r="D771" i="1"/>
  <c r="N770" i="1"/>
  <c r="M770" i="1"/>
  <c r="L770" i="1"/>
  <c r="K770" i="1"/>
  <c r="J770" i="1"/>
  <c r="I770" i="1"/>
  <c r="H770" i="1"/>
  <c r="G770" i="1"/>
  <c r="F770" i="1"/>
  <c r="E770" i="1"/>
  <c r="D770" i="1"/>
  <c r="N769" i="1"/>
  <c r="M769" i="1"/>
  <c r="L769" i="1"/>
  <c r="K769" i="1"/>
  <c r="J769" i="1"/>
  <c r="I769" i="1"/>
  <c r="H769" i="1"/>
  <c r="G769" i="1"/>
  <c r="F769" i="1"/>
  <c r="E769" i="1"/>
  <c r="D769" i="1"/>
  <c r="N768" i="1"/>
  <c r="M768" i="1"/>
  <c r="L768" i="1"/>
  <c r="K768" i="1"/>
  <c r="J768" i="1"/>
  <c r="I768" i="1"/>
  <c r="H768" i="1"/>
  <c r="G768" i="1"/>
  <c r="F768" i="1"/>
  <c r="E768" i="1"/>
  <c r="D768" i="1"/>
  <c r="N767" i="1"/>
  <c r="M767" i="1"/>
  <c r="L767" i="1"/>
  <c r="K767" i="1"/>
  <c r="J767" i="1"/>
  <c r="I767" i="1"/>
  <c r="H767" i="1"/>
  <c r="G767" i="1"/>
  <c r="F767" i="1"/>
  <c r="E767" i="1"/>
  <c r="D767" i="1"/>
  <c r="N766" i="1"/>
  <c r="M766" i="1"/>
  <c r="L766" i="1"/>
  <c r="K766" i="1"/>
  <c r="J766" i="1"/>
  <c r="I766" i="1"/>
  <c r="H766" i="1"/>
  <c r="G766" i="1"/>
  <c r="F766" i="1"/>
  <c r="E766" i="1"/>
  <c r="D766" i="1"/>
  <c r="N765" i="1"/>
  <c r="M765" i="1"/>
  <c r="L765" i="1"/>
  <c r="K765" i="1"/>
  <c r="J765" i="1"/>
  <c r="I765" i="1"/>
  <c r="H765" i="1"/>
  <c r="G765" i="1"/>
  <c r="F765" i="1"/>
  <c r="E765" i="1"/>
  <c r="D765" i="1"/>
  <c r="N763" i="1"/>
  <c r="M763" i="1"/>
  <c r="L763" i="1"/>
  <c r="K763" i="1"/>
  <c r="J763" i="1"/>
  <c r="I763" i="1"/>
  <c r="H763" i="1"/>
  <c r="G763" i="1"/>
  <c r="F763" i="1"/>
  <c r="E763" i="1"/>
  <c r="D763" i="1"/>
  <c r="N762" i="1"/>
  <c r="M762" i="1"/>
  <c r="L762" i="1"/>
  <c r="K762" i="1"/>
  <c r="J762" i="1"/>
  <c r="I762" i="1"/>
  <c r="H762" i="1"/>
  <c r="G762" i="1"/>
  <c r="F762" i="1"/>
  <c r="E762" i="1"/>
  <c r="D762" i="1"/>
  <c r="N761" i="1"/>
  <c r="M761" i="1"/>
  <c r="L761" i="1"/>
  <c r="K761" i="1"/>
  <c r="J761" i="1"/>
  <c r="I761" i="1"/>
  <c r="H761" i="1"/>
  <c r="G761" i="1"/>
  <c r="F761" i="1"/>
  <c r="E761" i="1"/>
  <c r="D761" i="1"/>
  <c r="N760" i="1"/>
  <c r="M760" i="1"/>
  <c r="L760" i="1"/>
  <c r="K760" i="1"/>
  <c r="J760" i="1"/>
  <c r="I760" i="1"/>
  <c r="H760" i="1"/>
  <c r="G760" i="1"/>
  <c r="F760" i="1"/>
  <c r="E760" i="1"/>
  <c r="D760" i="1"/>
  <c r="N759" i="1"/>
  <c r="M759" i="1"/>
  <c r="L759" i="1"/>
  <c r="K759" i="1"/>
  <c r="J759" i="1"/>
  <c r="I759" i="1"/>
  <c r="H759" i="1"/>
  <c r="G759" i="1"/>
  <c r="F759" i="1"/>
  <c r="E759" i="1"/>
  <c r="D759" i="1"/>
  <c r="N758" i="1"/>
  <c r="M758" i="1"/>
  <c r="L758" i="1"/>
  <c r="K758" i="1"/>
  <c r="J758" i="1"/>
  <c r="I758" i="1"/>
  <c r="H758" i="1"/>
  <c r="G758" i="1"/>
  <c r="F758" i="1"/>
  <c r="E758" i="1"/>
  <c r="D758" i="1"/>
  <c r="N757" i="1"/>
  <c r="M757" i="1"/>
  <c r="L757" i="1"/>
  <c r="K757" i="1"/>
  <c r="J757" i="1"/>
  <c r="I757" i="1"/>
  <c r="H757" i="1"/>
  <c r="G757" i="1"/>
  <c r="F757" i="1"/>
  <c r="E757" i="1"/>
  <c r="D757" i="1"/>
  <c r="N756" i="1"/>
  <c r="M756" i="1"/>
  <c r="L756" i="1"/>
  <c r="K756" i="1"/>
  <c r="J756" i="1"/>
  <c r="I756" i="1"/>
  <c r="H756" i="1"/>
  <c r="G756" i="1"/>
  <c r="F756" i="1"/>
  <c r="E756" i="1"/>
  <c r="D756" i="1"/>
  <c r="N755" i="1"/>
  <c r="M755" i="1"/>
  <c r="L755" i="1"/>
  <c r="K755" i="1"/>
  <c r="J755" i="1"/>
  <c r="I755" i="1"/>
  <c r="H755" i="1"/>
  <c r="G755" i="1"/>
  <c r="F755" i="1"/>
  <c r="E755" i="1"/>
  <c r="D755" i="1"/>
  <c r="N754" i="1"/>
  <c r="M754" i="1"/>
  <c r="L754" i="1"/>
  <c r="K754" i="1"/>
  <c r="J754" i="1"/>
  <c r="I754" i="1"/>
  <c r="H754" i="1"/>
  <c r="G754" i="1"/>
  <c r="F754" i="1"/>
  <c r="E754" i="1"/>
  <c r="D754" i="1"/>
  <c r="N753" i="1"/>
  <c r="M753" i="1"/>
  <c r="L753" i="1"/>
  <c r="K753" i="1"/>
  <c r="J753" i="1"/>
  <c r="I753" i="1"/>
  <c r="H753" i="1"/>
  <c r="G753" i="1"/>
  <c r="F753" i="1"/>
  <c r="E753" i="1"/>
  <c r="D753" i="1"/>
  <c r="N752" i="1"/>
  <c r="M752" i="1"/>
  <c r="L752" i="1"/>
  <c r="K752" i="1"/>
  <c r="J752" i="1"/>
  <c r="I752" i="1"/>
  <c r="H752" i="1"/>
  <c r="G752" i="1"/>
  <c r="F752" i="1"/>
  <c r="E752" i="1"/>
  <c r="D752" i="1"/>
  <c r="N751" i="1"/>
  <c r="M751" i="1"/>
  <c r="L751" i="1"/>
  <c r="K751" i="1"/>
  <c r="J751" i="1"/>
  <c r="I751" i="1"/>
  <c r="H751" i="1"/>
  <c r="G751" i="1"/>
  <c r="F751" i="1"/>
  <c r="E751" i="1"/>
  <c r="D751" i="1"/>
  <c r="N750" i="1"/>
  <c r="M750" i="1"/>
  <c r="L750" i="1"/>
  <c r="K750" i="1"/>
  <c r="J750" i="1"/>
  <c r="I750" i="1"/>
  <c r="H750" i="1"/>
  <c r="G750" i="1"/>
  <c r="F750" i="1"/>
  <c r="E750" i="1"/>
  <c r="D750" i="1"/>
  <c r="N749" i="1"/>
  <c r="M749" i="1"/>
  <c r="L749" i="1"/>
  <c r="K749" i="1"/>
  <c r="J749" i="1"/>
  <c r="I749" i="1"/>
  <c r="H749" i="1"/>
  <c r="G749" i="1"/>
  <c r="F749" i="1"/>
  <c r="E749" i="1"/>
  <c r="D749" i="1"/>
  <c r="N748" i="1"/>
  <c r="M748" i="1"/>
  <c r="L748" i="1"/>
  <c r="K748" i="1"/>
  <c r="J748" i="1"/>
  <c r="I748" i="1"/>
  <c r="H748" i="1"/>
  <c r="G748" i="1"/>
  <c r="F748" i="1"/>
  <c r="E748" i="1"/>
  <c r="D748" i="1"/>
  <c r="N747" i="1"/>
  <c r="M747" i="1"/>
  <c r="L747" i="1"/>
  <c r="K747" i="1"/>
  <c r="J747" i="1"/>
  <c r="I747" i="1"/>
  <c r="H747" i="1"/>
  <c r="G747" i="1"/>
  <c r="F747" i="1"/>
  <c r="E747" i="1"/>
  <c r="D747" i="1"/>
  <c r="N746" i="1"/>
  <c r="M746" i="1"/>
  <c r="L746" i="1"/>
  <c r="K746" i="1"/>
  <c r="J746" i="1"/>
  <c r="I746" i="1"/>
  <c r="H746" i="1"/>
  <c r="G746" i="1"/>
  <c r="F746" i="1"/>
  <c r="E746" i="1"/>
  <c r="D746" i="1"/>
  <c r="N745" i="1"/>
  <c r="M745" i="1"/>
  <c r="L745" i="1"/>
  <c r="K745" i="1"/>
  <c r="J745" i="1"/>
  <c r="I745" i="1"/>
  <c r="H745" i="1"/>
  <c r="G745" i="1"/>
  <c r="F745" i="1"/>
  <c r="E745" i="1"/>
  <c r="D745" i="1"/>
  <c r="N744" i="1"/>
  <c r="M744" i="1"/>
  <c r="L744" i="1"/>
  <c r="K744" i="1"/>
  <c r="J744" i="1"/>
  <c r="I744" i="1"/>
  <c r="H744" i="1"/>
  <c r="G744" i="1"/>
  <c r="F744" i="1"/>
  <c r="E744" i="1"/>
  <c r="D744" i="1"/>
  <c r="N743" i="1"/>
  <c r="M743" i="1"/>
  <c r="L743" i="1"/>
  <c r="K743" i="1"/>
  <c r="J743" i="1"/>
  <c r="I743" i="1"/>
  <c r="H743" i="1"/>
  <c r="G743" i="1"/>
  <c r="F743" i="1"/>
  <c r="E743" i="1"/>
  <c r="D743" i="1"/>
  <c r="N742" i="1"/>
  <c r="M742" i="1"/>
  <c r="L742" i="1"/>
  <c r="K742" i="1"/>
  <c r="J742" i="1"/>
  <c r="I742" i="1"/>
  <c r="H742" i="1"/>
  <c r="G742" i="1"/>
  <c r="F742" i="1"/>
  <c r="E742" i="1"/>
  <c r="D742" i="1"/>
  <c r="N741" i="1"/>
  <c r="M741" i="1"/>
  <c r="L741" i="1"/>
  <c r="K741" i="1"/>
  <c r="J741" i="1"/>
  <c r="I741" i="1"/>
  <c r="H741" i="1"/>
  <c r="G741" i="1"/>
  <c r="F741" i="1"/>
  <c r="E741" i="1"/>
  <c r="D741" i="1"/>
  <c r="N740" i="1"/>
  <c r="M740" i="1"/>
  <c r="L740" i="1"/>
  <c r="K740" i="1"/>
  <c r="J740" i="1"/>
  <c r="I740" i="1"/>
  <c r="H740" i="1"/>
  <c r="G740" i="1"/>
  <c r="F740" i="1"/>
  <c r="E740" i="1"/>
  <c r="D740" i="1"/>
  <c r="N739" i="1"/>
  <c r="M739" i="1"/>
  <c r="L739" i="1"/>
  <c r="K739" i="1"/>
  <c r="J739" i="1"/>
  <c r="I739" i="1"/>
  <c r="H739" i="1"/>
  <c r="G739" i="1"/>
  <c r="F739" i="1"/>
  <c r="E739" i="1"/>
  <c r="D739" i="1"/>
  <c r="N738" i="1"/>
  <c r="M738" i="1"/>
  <c r="L738" i="1"/>
  <c r="K738" i="1"/>
  <c r="J738" i="1"/>
  <c r="I738" i="1"/>
  <c r="H738" i="1"/>
  <c r="G738" i="1"/>
  <c r="F738" i="1"/>
  <c r="E738" i="1"/>
  <c r="D738" i="1"/>
  <c r="N737" i="1"/>
  <c r="M737" i="1"/>
  <c r="L737" i="1"/>
  <c r="K737" i="1"/>
  <c r="J737" i="1"/>
  <c r="I737" i="1"/>
  <c r="H737" i="1"/>
  <c r="G737" i="1"/>
  <c r="F737" i="1"/>
  <c r="E737" i="1"/>
  <c r="D737" i="1"/>
  <c r="N736" i="1"/>
  <c r="M736" i="1"/>
  <c r="L736" i="1"/>
  <c r="K736" i="1"/>
  <c r="J736" i="1"/>
  <c r="I736" i="1"/>
  <c r="H736" i="1"/>
  <c r="G736" i="1"/>
  <c r="F736" i="1"/>
  <c r="E736" i="1"/>
  <c r="D736" i="1"/>
  <c r="N735" i="1"/>
  <c r="M735" i="1"/>
  <c r="L735" i="1"/>
  <c r="K735" i="1"/>
  <c r="J735" i="1"/>
  <c r="I735" i="1"/>
  <c r="H735" i="1"/>
  <c r="G735" i="1"/>
  <c r="F735" i="1"/>
  <c r="E735" i="1"/>
  <c r="D735" i="1"/>
  <c r="N734" i="1"/>
  <c r="M734" i="1"/>
  <c r="L734" i="1"/>
  <c r="K734" i="1"/>
  <c r="J734" i="1"/>
  <c r="I734" i="1"/>
  <c r="H734" i="1"/>
  <c r="G734" i="1"/>
  <c r="F734" i="1"/>
  <c r="E734" i="1"/>
  <c r="D734" i="1"/>
  <c r="N733" i="1"/>
  <c r="M733" i="1"/>
  <c r="L733" i="1"/>
  <c r="K733" i="1"/>
  <c r="J733" i="1"/>
  <c r="I733" i="1"/>
  <c r="H733" i="1"/>
  <c r="G733" i="1"/>
  <c r="F733" i="1"/>
  <c r="E733" i="1"/>
  <c r="D733" i="1"/>
  <c r="N731" i="1"/>
  <c r="M731" i="1"/>
  <c r="L731" i="1"/>
  <c r="K731" i="1"/>
  <c r="J731" i="1"/>
  <c r="I731" i="1"/>
  <c r="H731" i="1"/>
  <c r="G731" i="1"/>
  <c r="F731" i="1"/>
  <c r="E731" i="1"/>
  <c r="D731" i="1"/>
  <c r="N730" i="1"/>
  <c r="M730" i="1"/>
  <c r="L730" i="1"/>
  <c r="K730" i="1"/>
  <c r="J730" i="1"/>
  <c r="I730" i="1"/>
  <c r="H730" i="1"/>
  <c r="G730" i="1"/>
  <c r="F730" i="1"/>
  <c r="E730" i="1"/>
  <c r="D730" i="1"/>
  <c r="N729" i="1"/>
  <c r="M729" i="1"/>
  <c r="L729" i="1"/>
  <c r="K729" i="1"/>
  <c r="J729" i="1"/>
  <c r="I729" i="1"/>
  <c r="H729" i="1"/>
  <c r="G729" i="1"/>
  <c r="F729" i="1"/>
  <c r="E729" i="1"/>
  <c r="D729" i="1"/>
  <c r="N728" i="1"/>
  <c r="M728" i="1"/>
  <c r="L728" i="1"/>
  <c r="K728" i="1"/>
  <c r="J728" i="1"/>
  <c r="I728" i="1"/>
  <c r="H728" i="1"/>
  <c r="G728" i="1"/>
  <c r="F728" i="1"/>
  <c r="E728" i="1"/>
  <c r="D728" i="1"/>
  <c r="N727" i="1"/>
  <c r="M727" i="1"/>
  <c r="L727" i="1"/>
  <c r="K727" i="1"/>
  <c r="J727" i="1"/>
  <c r="I727" i="1"/>
  <c r="H727" i="1"/>
  <c r="G727" i="1"/>
  <c r="F727" i="1"/>
  <c r="E727" i="1"/>
  <c r="D727" i="1"/>
  <c r="N726" i="1"/>
  <c r="M726" i="1"/>
  <c r="L726" i="1"/>
  <c r="K726" i="1"/>
  <c r="J726" i="1"/>
  <c r="I726" i="1"/>
  <c r="H726" i="1"/>
  <c r="G726" i="1"/>
  <c r="F726" i="1"/>
  <c r="E726" i="1"/>
  <c r="D726" i="1"/>
  <c r="N725" i="1"/>
  <c r="M725" i="1"/>
  <c r="L725" i="1"/>
  <c r="K725" i="1"/>
  <c r="J725" i="1"/>
  <c r="I725" i="1"/>
  <c r="H725" i="1"/>
  <c r="G725" i="1"/>
  <c r="F725" i="1"/>
  <c r="E725" i="1"/>
  <c r="D725" i="1"/>
  <c r="N724" i="1"/>
  <c r="M724" i="1"/>
  <c r="L724" i="1"/>
  <c r="K724" i="1"/>
  <c r="J724" i="1"/>
  <c r="I724" i="1"/>
  <c r="H724" i="1"/>
  <c r="G724" i="1"/>
  <c r="F724" i="1"/>
  <c r="E724" i="1"/>
  <c r="D724" i="1"/>
  <c r="N723" i="1"/>
  <c r="M723" i="1"/>
  <c r="L723" i="1"/>
  <c r="K723" i="1"/>
  <c r="J723" i="1"/>
  <c r="I723" i="1"/>
  <c r="H723" i="1"/>
  <c r="G723" i="1"/>
  <c r="F723" i="1"/>
  <c r="E723" i="1"/>
  <c r="D723" i="1"/>
  <c r="N722" i="1"/>
  <c r="M722" i="1"/>
  <c r="L722" i="1"/>
  <c r="K722" i="1"/>
  <c r="J722" i="1"/>
  <c r="I722" i="1"/>
  <c r="H722" i="1"/>
  <c r="G722" i="1"/>
  <c r="F722" i="1"/>
  <c r="E722" i="1"/>
  <c r="D722" i="1"/>
  <c r="N721" i="1"/>
  <c r="M721" i="1"/>
  <c r="L721" i="1"/>
  <c r="K721" i="1"/>
  <c r="J721" i="1"/>
  <c r="I721" i="1"/>
  <c r="H721" i="1"/>
  <c r="G721" i="1"/>
  <c r="F721" i="1"/>
  <c r="E721" i="1"/>
  <c r="D721" i="1"/>
  <c r="N720" i="1"/>
  <c r="M720" i="1"/>
  <c r="L720" i="1"/>
  <c r="K720" i="1"/>
  <c r="J720" i="1"/>
  <c r="I720" i="1"/>
  <c r="H720" i="1"/>
  <c r="G720" i="1"/>
  <c r="F720" i="1"/>
  <c r="E720" i="1"/>
  <c r="D720" i="1"/>
  <c r="N719" i="1"/>
  <c r="M719" i="1"/>
  <c r="L719" i="1"/>
  <c r="K719" i="1"/>
  <c r="J719" i="1"/>
  <c r="I719" i="1"/>
  <c r="H719" i="1"/>
  <c r="G719" i="1"/>
  <c r="F719" i="1"/>
  <c r="E719" i="1"/>
  <c r="D719" i="1"/>
  <c r="N718" i="1"/>
  <c r="M718" i="1"/>
  <c r="L718" i="1"/>
  <c r="K718" i="1"/>
  <c r="J718" i="1"/>
  <c r="I718" i="1"/>
  <c r="H718" i="1"/>
  <c r="G718" i="1"/>
  <c r="F718" i="1"/>
  <c r="E718" i="1"/>
  <c r="D718" i="1"/>
  <c r="N717" i="1"/>
  <c r="M717" i="1"/>
  <c r="L717" i="1"/>
  <c r="K717" i="1"/>
  <c r="J717" i="1"/>
  <c r="I717" i="1"/>
  <c r="H717" i="1"/>
  <c r="G717" i="1"/>
  <c r="F717" i="1"/>
  <c r="E717" i="1"/>
  <c r="D717" i="1"/>
  <c r="N716" i="1"/>
  <c r="M716" i="1"/>
  <c r="L716" i="1"/>
  <c r="K716" i="1"/>
  <c r="J716" i="1"/>
  <c r="I716" i="1"/>
  <c r="H716" i="1"/>
  <c r="G716" i="1"/>
  <c r="F716" i="1"/>
  <c r="E716" i="1"/>
  <c r="D716" i="1"/>
  <c r="N715" i="1"/>
  <c r="M715" i="1"/>
  <c r="L715" i="1"/>
  <c r="K715" i="1"/>
  <c r="J715" i="1"/>
  <c r="I715" i="1"/>
  <c r="H715" i="1"/>
  <c r="G715" i="1"/>
  <c r="F715" i="1"/>
  <c r="E715" i="1"/>
  <c r="D715" i="1"/>
  <c r="N714" i="1"/>
  <c r="M714" i="1"/>
  <c r="L714" i="1"/>
  <c r="K714" i="1"/>
  <c r="J714" i="1"/>
  <c r="I714" i="1"/>
  <c r="H714" i="1"/>
  <c r="G714" i="1"/>
  <c r="F714" i="1"/>
  <c r="E714" i="1"/>
  <c r="D714" i="1"/>
  <c r="N713" i="1"/>
  <c r="M713" i="1"/>
  <c r="L713" i="1"/>
  <c r="K713" i="1"/>
  <c r="J713" i="1"/>
  <c r="I713" i="1"/>
  <c r="H713" i="1"/>
  <c r="G713" i="1"/>
  <c r="F713" i="1"/>
  <c r="E713" i="1"/>
  <c r="D713" i="1"/>
  <c r="N712" i="1"/>
  <c r="M712" i="1"/>
  <c r="L712" i="1"/>
  <c r="K712" i="1"/>
  <c r="J712" i="1"/>
  <c r="I712" i="1"/>
  <c r="H712" i="1"/>
  <c r="G712" i="1"/>
  <c r="F712" i="1"/>
  <c r="E712" i="1"/>
  <c r="D712" i="1"/>
  <c r="N710" i="1"/>
  <c r="M710" i="1"/>
  <c r="L710" i="1"/>
  <c r="K710" i="1"/>
  <c r="J710" i="1"/>
  <c r="I710" i="1"/>
  <c r="H710" i="1"/>
  <c r="G710" i="1"/>
  <c r="F710" i="1"/>
  <c r="E710" i="1"/>
  <c r="D710" i="1"/>
  <c r="N709" i="1"/>
  <c r="M709" i="1"/>
  <c r="L709" i="1"/>
  <c r="K709" i="1"/>
  <c r="J709" i="1"/>
  <c r="I709" i="1"/>
  <c r="H709" i="1"/>
  <c r="G709" i="1"/>
  <c r="F709" i="1"/>
  <c r="E709" i="1"/>
  <c r="D709" i="1"/>
  <c r="N708" i="1"/>
  <c r="M708" i="1"/>
  <c r="L708" i="1"/>
  <c r="K708" i="1"/>
  <c r="J708" i="1"/>
  <c r="I708" i="1"/>
  <c r="H708" i="1"/>
  <c r="G708" i="1"/>
  <c r="F708" i="1"/>
  <c r="E708" i="1"/>
  <c r="D708" i="1"/>
  <c r="N707" i="1"/>
  <c r="M707" i="1"/>
  <c r="L707" i="1"/>
  <c r="K707" i="1"/>
  <c r="J707" i="1"/>
  <c r="I707" i="1"/>
  <c r="H707" i="1"/>
  <c r="G707" i="1"/>
  <c r="F707" i="1"/>
  <c r="E707" i="1"/>
  <c r="D707" i="1"/>
  <c r="N706" i="1"/>
  <c r="M706" i="1"/>
  <c r="L706" i="1"/>
  <c r="K706" i="1"/>
  <c r="J706" i="1"/>
  <c r="I706" i="1"/>
  <c r="H706" i="1"/>
  <c r="G706" i="1"/>
  <c r="F706" i="1"/>
  <c r="E706" i="1"/>
  <c r="D706" i="1"/>
  <c r="N705" i="1"/>
  <c r="M705" i="1"/>
  <c r="L705" i="1"/>
  <c r="K705" i="1"/>
  <c r="J705" i="1"/>
  <c r="I705" i="1"/>
  <c r="H705" i="1"/>
  <c r="G705" i="1"/>
  <c r="F705" i="1"/>
  <c r="E705" i="1"/>
  <c r="D705" i="1"/>
  <c r="N704" i="1"/>
  <c r="M704" i="1"/>
  <c r="L704" i="1"/>
  <c r="K704" i="1"/>
  <c r="J704" i="1"/>
  <c r="I704" i="1"/>
  <c r="H704" i="1"/>
  <c r="G704" i="1"/>
  <c r="F704" i="1"/>
  <c r="E704" i="1"/>
  <c r="D704" i="1"/>
  <c r="N703" i="1"/>
  <c r="M703" i="1"/>
  <c r="L703" i="1"/>
  <c r="K703" i="1"/>
  <c r="J703" i="1"/>
  <c r="I703" i="1"/>
  <c r="H703" i="1"/>
  <c r="G703" i="1"/>
  <c r="F703" i="1"/>
  <c r="E703" i="1"/>
  <c r="D703" i="1"/>
  <c r="N702" i="1"/>
  <c r="M702" i="1"/>
  <c r="L702" i="1"/>
  <c r="K702" i="1"/>
  <c r="J702" i="1"/>
  <c r="I702" i="1"/>
  <c r="H702" i="1"/>
  <c r="G702" i="1"/>
  <c r="F702" i="1"/>
  <c r="E702" i="1"/>
  <c r="D702" i="1"/>
  <c r="N701" i="1"/>
  <c r="M701" i="1"/>
  <c r="L701" i="1"/>
  <c r="K701" i="1"/>
  <c r="J701" i="1"/>
  <c r="I701" i="1"/>
  <c r="H701" i="1"/>
  <c r="G701" i="1"/>
  <c r="F701" i="1"/>
  <c r="E701" i="1"/>
  <c r="D701" i="1"/>
  <c r="N700" i="1"/>
  <c r="M700" i="1"/>
  <c r="L700" i="1"/>
  <c r="K700" i="1"/>
  <c r="J700" i="1"/>
  <c r="I700" i="1"/>
  <c r="H700" i="1"/>
  <c r="G700" i="1"/>
  <c r="F700" i="1"/>
  <c r="E700" i="1"/>
  <c r="D700" i="1"/>
  <c r="N699" i="1"/>
  <c r="M699" i="1"/>
  <c r="L699" i="1"/>
  <c r="K699" i="1"/>
  <c r="J699" i="1"/>
  <c r="I699" i="1"/>
  <c r="H699" i="1"/>
  <c r="G699" i="1"/>
  <c r="F699" i="1"/>
  <c r="E699" i="1"/>
  <c r="D699" i="1"/>
  <c r="N698" i="1"/>
  <c r="M698" i="1"/>
  <c r="L698" i="1"/>
  <c r="K698" i="1"/>
  <c r="J698" i="1"/>
  <c r="I698" i="1"/>
  <c r="H698" i="1"/>
  <c r="G698" i="1"/>
  <c r="F698" i="1"/>
  <c r="E698" i="1"/>
  <c r="D698" i="1"/>
  <c r="N697" i="1"/>
  <c r="M697" i="1"/>
  <c r="L697" i="1"/>
  <c r="K697" i="1"/>
  <c r="J697" i="1"/>
  <c r="I697" i="1"/>
  <c r="H697" i="1"/>
  <c r="G697" i="1"/>
  <c r="F697" i="1"/>
  <c r="E697" i="1"/>
  <c r="D697" i="1"/>
  <c r="N696" i="1"/>
  <c r="M696" i="1"/>
  <c r="L696" i="1"/>
  <c r="K696" i="1"/>
  <c r="J696" i="1"/>
  <c r="I696" i="1"/>
  <c r="H696" i="1"/>
  <c r="G696" i="1"/>
  <c r="F696" i="1"/>
  <c r="E696" i="1"/>
  <c r="D696" i="1"/>
  <c r="N695" i="1"/>
  <c r="M695" i="1"/>
  <c r="L695" i="1"/>
  <c r="K695" i="1"/>
  <c r="J695" i="1"/>
  <c r="I695" i="1"/>
  <c r="H695" i="1"/>
  <c r="G695" i="1"/>
  <c r="F695" i="1"/>
  <c r="E695" i="1"/>
  <c r="D695" i="1"/>
  <c r="N694" i="1"/>
  <c r="M694" i="1"/>
  <c r="L694" i="1"/>
  <c r="K694" i="1"/>
  <c r="J694" i="1"/>
  <c r="I694" i="1"/>
  <c r="H694" i="1"/>
  <c r="G694" i="1"/>
  <c r="F694" i="1"/>
  <c r="E694" i="1"/>
  <c r="D694" i="1"/>
  <c r="N692" i="1"/>
  <c r="M692" i="1"/>
  <c r="L692" i="1"/>
  <c r="K692" i="1"/>
  <c r="J692" i="1"/>
  <c r="I692" i="1"/>
  <c r="H692" i="1"/>
  <c r="G692" i="1"/>
  <c r="F692" i="1"/>
  <c r="E692" i="1"/>
  <c r="D692" i="1"/>
  <c r="N691" i="1"/>
  <c r="M691" i="1"/>
  <c r="L691" i="1"/>
  <c r="K691" i="1"/>
  <c r="J691" i="1"/>
  <c r="I691" i="1"/>
  <c r="H691" i="1"/>
  <c r="G691" i="1"/>
  <c r="F691" i="1"/>
  <c r="E691" i="1"/>
  <c r="D691" i="1"/>
  <c r="N690" i="1"/>
  <c r="M690" i="1"/>
  <c r="L690" i="1"/>
  <c r="K690" i="1"/>
  <c r="J690" i="1"/>
  <c r="I690" i="1"/>
  <c r="H690" i="1"/>
  <c r="G690" i="1"/>
  <c r="F690" i="1"/>
  <c r="E690" i="1"/>
  <c r="D690" i="1"/>
  <c r="N689" i="1"/>
  <c r="M689" i="1"/>
  <c r="L689" i="1"/>
  <c r="K689" i="1"/>
  <c r="J689" i="1"/>
  <c r="I689" i="1"/>
  <c r="H689" i="1"/>
  <c r="G689" i="1"/>
  <c r="F689" i="1"/>
  <c r="E689" i="1"/>
  <c r="D689" i="1"/>
  <c r="N688" i="1"/>
  <c r="M688" i="1"/>
  <c r="L688" i="1"/>
  <c r="K688" i="1"/>
  <c r="J688" i="1"/>
  <c r="I688" i="1"/>
  <c r="H688" i="1"/>
  <c r="G688" i="1"/>
  <c r="F688" i="1"/>
  <c r="E688" i="1"/>
  <c r="D688" i="1"/>
  <c r="N687" i="1"/>
  <c r="M687" i="1"/>
  <c r="L687" i="1"/>
  <c r="K687" i="1"/>
  <c r="J687" i="1"/>
  <c r="I687" i="1"/>
  <c r="H687" i="1"/>
  <c r="G687" i="1"/>
  <c r="F687" i="1"/>
  <c r="E687" i="1"/>
  <c r="D687" i="1"/>
  <c r="N686" i="1"/>
  <c r="M686" i="1"/>
  <c r="L686" i="1"/>
  <c r="K686" i="1"/>
  <c r="J686" i="1"/>
  <c r="I686" i="1"/>
  <c r="H686" i="1"/>
  <c r="G686" i="1"/>
  <c r="F686" i="1"/>
  <c r="E686" i="1"/>
  <c r="D686" i="1"/>
  <c r="N685" i="1"/>
  <c r="M685" i="1"/>
  <c r="L685" i="1"/>
  <c r="K685" i="1"/>
  <c r="J685" i="1"/>
  <c r="I685" i="1"/>
  <c r="H685" i="1"/>
  <c r="G685" i="1"/>
  <c r="F685" i="1"/>
  <c r="E685" i="1"/>
  <c r="D685" i="1"/>
  <c r="N684" i="1"/>
  <c r="M684" i="1"/>
  <c r="L684" i="1"/>
  <c r="K684" i="1"/>
  <c r="J684" i="1"/>
  <c r="I684" i="1"/>
  <c r="H684" i="1"/>
  <c r="G684" i="1"/>
  <c r="F684" i="1"/>
  <c r="E684" i="1"/>
  <c r="D684" i="1"/>
  <c r="N683" i="1"/>
  <c r="M683" i="1"/>
  <c r="L683" i="1"/>
  <c r="K683" i="1"/>
  <c r="J683" i="1"/>
  <c r="I683" i="1"/>
  <c r="H683" i="1"/>
  <c r="G683" i="1"/>
  <c r="F683" i="1"/>
  <c r="E683" i="1"/>
  <c r="D683" i="1"/>
  <c r="N681" i="1"/>
  <c r="M681" i="1"/>
  <c r="L681" i="1"/>
  <c r="K681" i="1"/>
  <c r="J681" i="1"/>
  <c r="I681" i="1"/>
  <c r="H681" i="1"/>
  <c r="G681" i="1"/>
  <c r="F681" i="1"/>
  <c r="E681" i="1"/>
  <c r="D681" i="1"/>
  <c r="N680" i="1"/>
  <c r="M680" i="1"/>
  <c r="L680" i="1"/>
  <c r="K680" i="1"/>
  <c r="J680" i="1"/>
  <c r="I680" i="1"/>
  <c r="H680" i="1"/>
  <c r="G680" i="1"/>
  <c r="F680" i="1"/>
  <c r="E680" i="1"/>
  <c r="D680" i="1"/>
  <c r="N679" i="1"/>
  <c r="M679" i="1"/>
  <c r="L679" i="1"/>
  <c r="K679" i="1"/>
  <c r="J679" i="1"/>
  <c r="I679" i="1"/>
  <c r="H679" i="1"/>
  <c r="G679" i="1"/>
  <c r="F679" i="1"/>
  <c r="E679" i="1"/>
  <c r="D679" i="1"/>
  <c r="N678" i="1"/>
  <c r="M678" i="1"/>
  <c r="L678" i="1"/>
  <c r="K678" i="1"/>
  <c r="J678" i="1"/>
  <c r="I678" i="1"/>
  <c r="H678" i="1"/>
  <c r="G678" i="1"/>
  <c r="F678" i="1"/>
  <c r="E678" i="1"/>
  <c r="D678" i="1"/>
  <c r="N677" i="1"/>
  <c r="M677" i="1"/>
  <c r="L677" i="1"/>
  <c r="K677" i="1"/>
  <c r="J677" i="1"/>
  <c r="I677" i="1"/>
  <c r="H677" i="1"/>
  <c r="G677" i="1"/>
  <c r="F677" i="1"/>
  <c r="E677" i="1"/>
  <c r="D677" i="1"/>
  <c r="N676" i="1"/>
  <c r="M676" i="1"/>
  <c r="L676" i="1"/>
  <c r="K676" i="1"/>
  <c r="J676" i="1"/>
  <c r="I676" i="1"/>
  <c r="H676" i="1"/>
  <c r="G676" i="1"/>
  <c r="F676" i="1"/>
  <c r="E676" i="1"/>
  <c r="D676" i="1"/>
  <c r="N675" i="1"/>
  <c r="M675" i="1"/>
  <c r="L675" i="1"/>
  <c r="K675" i="1"/>
  <c r="J675" i="1"/>
  <c r="I675" i="1"/>
  <c r="H675" i="1"/>
  <c r="G675" i="1"/>
  <c r="F675" i="1"/>
  <c r="E675" i="1"/>
  <c r="D675" i="1"/>
  <c r="N674" i="1"/>
  <c r="M674" i="1"/>
  <c r="L674" i="1"/>
  <c r="K674" i="1"/>
  <c r="J674" i="1"/>
  <c r="I674" i="1"/>
  <c r="H674" i="1"/>
  <c r="G674" i="1"/>
  <c r="F674" i="1"/>
  <c r="E674" i="1"/>
  <c r="D674" i="1"/>
  <c r="N673" i="1"/>
  <c r="M673" i="1"/>
  <c r="L673" i="1"/>
  <c r="K673" i="1"/>
  <c r="J673" i="1"/>
  <c r="I673" i="1"/>
  <c r="H673" i="1"/>
  <c r="G673" i="1"/>
  <c r="F673" i="1"/>
  <c r="E673" i="1"/>
  <c r="D673" i="1"/>
  <c r="N672" i="1"/>
  <c r="M672" i="1"/>
  <c r="L672" i="1"/>
  <c r="K672" i="1"/>
  <c r="J672" i="1"/>
  <c r="I672" i="1"/>
  <c r="H672" i="1"/>
  <c r="G672" i="1"/>
  <c r="F672" i="1"/>
  <c r="E672" i="1"/>
  <c r="D672" i="1"/>
  <c r="N671" i="1"/>
  <c r="M671" i="1"/>
  <c r="L671" i="1"/>
  <c r="K671" i="1"/>
  <c r="J671" i="1"/>
  <c r="I671" i="1"/>
  <c r="H671" i="1"/>
  <c r="G671" i="1"/>
  <c r="F671" i="1"/>
  <c r="E671" i="1"/>
  <c r="D671" i="1"/>
  <c r="N670" i="1"/>
  <c r="M670" i="1"/>
  <c r="L670" i="1"/>
  <c r="K670" i="1"/>
  <c r="J670" i="1"/>
  <c r="I670" i="1"/>
  <c r="H670" i="1"/>
  <c r="G670" i="1"/>
  <c r="F670" i="1"/>
  <c r="E670" i="1"/>
  <c r="D670" i="1"/>
  <c r="N669" i="1"/>
  <c r="M669" i="1"/>
  <c r="L669" i="1"/>
  <c r="K669" i="1"/>
  <c r="J669" i="1"/>
  <c r="I669" i="1"/>
  <c r="H669" i="1"/>
  <c r="G669" i="1"/>
  <c r="F669" i="1"/>
  <c r="E669" i="1"/>
  <c r="D669" i="1"/>
  <c r="N668" i="1"/>
  <c r="M668" i="1"/>
  <c r="L668" i="1"/>
  <c r="K668" i="1"/>
  <c r="J668" i="1"/>
  <c r="I668" i="1"/>
  <c r="H668" i="1"/>
  <c r="G668" i="1"/>
  <c r="F668" i="1"/>
  <c r="E668" i="1"/>
  <c r="D668" i="1"/>
  <c r="N667" i="1"/>
  <c r="M667" i="1"/>
  <c r="L667" i="1"/>
  <c r="K667" i="1"/>
  <c r="J667" i="1"/>
  <c r="I667" i="1"/>
  <c r="H667" i="1"/>
  <c r="G667" i="1"/>
  <c r="F667" i="1"/>
  <c r="E667" i="1"/>
  <c r="D667" i="1"/>
  <c r="N666" i="1"/>
  <c r="M666" i="1"/>
  <c r="L666" i="1"/>
  <c r="K666" i="1"/>
  <c r="J666" i="1"/>
  <c r="I666" i="1"/>
  <c r="H666" i="1"/>
  <c r="G666" i="1"/>
  <c r="F666" i="1"/>
  <c r="E666" i="1"/>
  <c r="D666" i="1"/>
  <c r="N664" i="1"/>
  <c r="M664" i="1"/>
  <c r="L664" i="1"/>
  <c r="K664" i="1"/>
  <c r="J664" i="1"/>
  <c r="I664" i="1"/>
  <c r="H664" i="1"/>
  <c r="G664" i="1"/>
  <c r="F664" i="1"/>
  <c r="E664" i="1"/>
  <c r="D664" i="1"/>
  <c r="N663" i="1"/>
  <c r="M663" i="1"/>
  <c r="L663" i="1"/>
  <c r="K663" i="1"/>
  <c r="J663" i="1"/>
  <c r="I663" i="1"/>
  <c r="H663" i="1"/>
  <c r="G663" i="1"/>
  <c r="F663" i="1"/>
  <c r="E663" i="1"/>
  <c r="D663" i="1"/>
  <c r="N662" i="1"/>
  <c r="M662" i="1"/>
  <c r="L662" i="1"/>
  <c r="K662" i="1"/>
  <c r="J662" i="1"/>
  <c r="I662" i="1"/>
  <c r="H662" i="1"/>
  <c r="G662" i="1"/>
  <c r="F662" i="1"/>
  <c r="E662" i="1"/>
  <c r="D662" i="1"/>
  <c r="N661" i="1"/>
  <c r="M661" i="1"/>
  <c r="L661" i="1"/>
  <c r="K661" i="1"/>
  <c r="J661" i="1"/>
  <c r="I661" i="1"/>
  <c r="H661" i="1"/>
  <c r="G661" i="1"/>
  <c r="F661" i="1"/>
  <c r="E661" i="1"/>
  <c r="D661" i="1"/>
  <c r="N660" i="1"/>
  <c r="M660" i="1"/>
  <c r="L660" i="1"/>
  <c r="K660" i="1"/>
  <c r="J660" i="1"/>
  <c r="I660" i="1"/>
  <c r="H660" i="1"/>
  <c r="G660" i="1"/>
  <c r="F660" i="1"/>
  <c r="E660" i="1"/>
  <c r="D660" i="1"/>
  <c r="N659" i="1"/>
  <c r="M659" i="1"/>
  <c r="L659" i="1"/>
  <c r="K659" i="1"/>
  <c r="J659" i="1"/>
  <c r="I659" i="1"/>
  <c r="H659" i="1"/>
  <c r="G659" i="1"/>
  <c r="F659" i="1"/>
  <c r="E659" i="1"/>
  <c r="D659" i="1"/>
  <c r="N658" i="1"/>
  <c r="M658" i="1"/>
  <c r="L658" i="1"/>
  <c r="K658" i="1"/>
  <c r="J658" i="1"/>
  <c r="I658" i="1"/>
  <c r="H658" i="1"/>
  <c r="G658" i="1"/>
  <c r="F658" i="1"/>
  <c r="E658" i="1"/>
  <c r="D658" i="1"/>
  <c r="N657" i="1"/>
  <c r="M657" i="1"/>
  <c r="L657" i="1"/>
  <c r="K657" i="1"/>
  <c r="J657" i="1"/>
  <c r="I657" i="1"/>
  <c r="H657" i="1"/>
  <c r="G657" i="1"/>
  <c r="F657" i="1"/>
  <c r="E657" i="1"/>
  <c r="D657" i="1"/>
  <c r="N656" i="1"/>
  <c r="M656" i="1"/>
  <c r="L656" i="1"/>
  <c r="K656" i="1"/>
  <c r="J656" i="1"/>
  <c r="I656" i="1"/>
  <c r="H656" i="1"/>
  <c r="G656" i="1"/>
  <c r="F656" i="1"/>
  <c r="E656" i="1"/>
  <c r="D656" i="1"/>
  <c r="N655" i="1"/>
  <c r="M655" i="1"/>
  <c r="L655" i="1"/>
  <c r="K655" i="1"/>
  <c r="J655" i="1"/>
  <c r="I655" i="1"/>
  <c r="H655" i="1"/>
  <c r="G655" i="1"/>
  <c r="F655" i="1"/>
  <c r="E655" i="1"/>
  <c r="D655" i="1"/>
  <c r="N654" i="1"/>
  <c r="M654" i="1"/>
  <c r="L654" i="1"/>
  <c r="K654" i="1"/>
  <c r="J654" i="1"/>
  <c r="I654" i="1"/>
  <c r="H654" i="1"/>
  <c r="G654" i="1"/>
  <c r="F654" i="1"/>
  <c r="E654" i="1"/>
  <c r="D654" i="1"/>
  <c r="N653" i="1"/>
  <c r="M653" i="1"/>
  <c r="L653" i="1"/>
  <c r="K653" i="1"/>
  <c r="J653" i="1"/>
  <c r="I653" i="1"/>
  <c r="H653" i="1"/>
  <c r="G653" i="1"/>
  <c r="F653" i="1"/>
  <c r="E653" i="1"/>
  <c r="D653" i="1"/>
  <c r="N652" i="1"/>
  <c r="M652" i="1"/>
  <c r="L652" i="1"/>
  <c r="K652" i="1"/>
  <c r="J652" i="1"/>
  <c r="I652" i="1"/>
  <c r="H652" i="1"/>
  <c r="G652" i="1"/>
  <c r="F652" i="1"/>
  <c r="E652" i="1"/>
  <c r="D652" i="1"/>
  <c r="N651" i="1"/>
  <c r="M651" i="1"/>
  <c r="L651" i="1"/>
  <c r="K651" i="1"/>
  <c r="J651" i="1"/>
  <c r="I651" i="1"/>
  <c r="H651" i="1"/>
  <c r="G651" i="1"/>
  <c r="F651" i="1"/>
  <c r="E651" i="1"/>
  <c r="D651" i="1"/>
  <c r="N650" i="1"/>
  <c r="M650" i="1"/>
  <c r="L650" i="1"/>
  <c r="K650" i="1"/>
  <c r="J650" i="1"/>
  <c r="I650" i="1"/>
  <c r="H650" i="1"/>
  <c r="G650" i="1"/>
  <c r="F650" i="1"/>
  <c r="E650" i="1"/>
  <c r="D650" i="1"/>
  <c r="N649" i="1"/>
  <c r="M649" i="1"/>
  <c r="L649" i="1"/>
  <c r="K649" i="1"/>
  <c r="J649" i="1"/>
  <c r="I649" i="1"/>
  <c r="H649" i="1"/>
  <c r="G649" i="1"/>
  <c r="F649" i="1"/>
  <c r="E649" i="1"/>
  <c r="D649" i="1"/>
  <c r="N648" i="1"/>
  <c r="M648" i="1"/>
  <c r="L648" i="1"/>
  <c r="K648" i="1"/>
  <c r="J648" i="1"/>
  <c r="I648" i="1"/>
  <c r="H648" i="1"/>
  <c r="G648" i="1"/>
  <c r="F648" i="1"/>
  <c r="E648" i="1"/>
  <c r="D648" i="1"/>
  <c r="N647" i="1"/>
  <c r="M647" i="1"/>
  <c r="L647" i="1"/>
  <c r="K647" i="1"/>
  <c r="J647" i="1"/>
  <c r="I647" i="1"/>
  <c r="H647" i="1"/>
  <c r="G647" i="1"/>
  <c r="F647" i="1"/>
  <c r="E647" i="1"/>
  <c r="D647" i="1"/>
  <c r="N646" i="1"/>
  <c r="M646" i="1"/>
  <c r="L646" i="1"/>
  <c r="K646" i="1"/>
  <c r="J646" i="1"/>
  <c r="I646" i="1"/>
  <c r="H646" i="1"/>
  <c r="G646" i="1"/>
  <c r="F646" i="1"/>
  <c r="E646" i="1"/>
  <c r="D646" i="1"/>
  <c r="N645" i="1"/>
  <c r="M645" i="1"/>
  <c r="L645" i="1"/>
  <c r="K645" i="1"/>
  <c r="J645" i="1"/>
  <c r="I645" i="1"/>
  <c r="H645" i="1"/>
  <c r="G645" i="1"/>
  <c r="F645" i="1"/>
  <c r="E645" i="1"/>
  <c r="D645" i="1"/>
  <c r="N644" i="1"/>
  <c r="M644" i="1"/>
  <c r="L644" i="1"/>
  <c r="K644" i="1"/>
  <c r="J644" i="1"/>
  <c r="I644" i="1"/>
  <c r="H644" i="1"/>
  <c r="G644" i="1"/>
  <c r="F644" i="1"/>
  <c r="E644" i="1"/>
  <c r="D644" i="1"/>
  <c r="N643" i="1"/>
  <c r="M643" i="1"/>
  <c r="L643" i="1"/>
  <c r="K643" i="1"/>
  <c r="J643" i="1"/>
  <c r="I643" i="1"/>
  <c r="H643" i="1"/>
  <c r="G643" i="1"/>
  <c r="F643" i="1"/>
  <c r="E643" i="1"/>
  <c r="D643" i="1"/>
  <c r="N641" i="1"/>
  <c r="M641" i="1"/>
  <c r="L641" i="1"/>
  <c r="K641" i="1"/>
  <c r="J641" i="1"/>
  <c r="I641" i="1"/>
  <c r="H641" i="1"/>
  <c r="G641" i="1"/>
  <c r="F641" i="1"/>
  <c r="E641" i="1"/>
  <c r="D641" i="1"/>
  <c r="N639" i="1"/>
  <c r="M639" i="1"/>
  <c r="L639" i="1"/>
  <c r="K639" i="1"/>
  <c r="J639" i="1"/>
  <c r="I639" i="1"/>
  <c r="H639" i="1"/>
  <c r="G639" i="1"/>
  <c r="F639" i="1"/>
  <c r="E639" i="1"/>
  <c r="D639" i="1"/>
  <c r="N638" i="1"/>
  <c r="M638" i="1"/>
  <c r="L638" i="1"/>
  <c r="K638" i="1"/>
  <c r="J638" i="1"/>
  <c r="I638" i="1"/>
  <c r="H638" i="1"/>
  <c r="G638" i="1"/>
  <c r="F638" i="1"/>
  <c r="E638" i="1"/>
  <c r="D638" i="1"/>
  <c r="N637" i="1"/>
  <c r="M637" i="1"/>
  <c r="L637" i="1"/>
  <c r="K637" i="1"/>
  <c r="J637" i="1"/>
  <c r="I637" i="1"/>
  <c r="H637" i="1"/>
  <c r="G637" i="1"/>
  <c r="F637" i="1"/>
  <c r="E637" i="1"/>
  <c r="D637" i="1"/>
  <c r="N636" i="1"/>
  <c r="M636" i="1"/>
  <c r="L636" i="1"/>
  <c r="K636" i="1"/>
  <c r="J636" i="1"/>
  <c r="I636" i="1"/>
  <c r="H636" i="1"/>
  <c r="G636" i="1"/>
  <c r="F636" i="1"/>
  <c r="E636" i="1"/>
  <c r="D636" i="1"/>
  <c r="N635" i="1"/>
  <c r="M635" i="1"/>
  <c r="L635" i="1"/>
  <c r="K635" i="1"/>
  <c r="J635" i="1"/>
  <c r="I635" i="1"/>
  <c r="H635" i="1"/>
  <c r="G635" i="1"/>
  <c r="F635" i="1"/>
  <c r="E635" i="1"/>
  <c r="D635" i="1"/>
  <c r="N634" i="1"/>
  <c r="M634" i="1"/>
  <c r="L634" i="1"/>
  <c r="K634" i="1"/>
  <c r="J634" i="1"/>
  <c r="I634" i="1"/>
  <c r="H634" i="1"/>
  <c r="G634" i="1"/>
  <c r="F634" i="1"/>
  <c r="E634" i="1"/>
  <c r="D634" i="1"/>
  <c r="N633" i="1"/>
  <c r="M633" i="1"/>
  <c r="L633" i="1"/>
  <c r="K633" i="1"/>
  <c r="J633" i="1"/>
  <c r="I633" i="1"/>
  <c r="H633" i="1"/>
  <c r="G633" i="1"/>
  <c r="F633" i="1"/>
  <c r="E633" i="1"/>
  <c r="D633" i="1"/>
  <c r="N632" i="1"/>
  <c r="M632" i="1"/>
  <c r="L632" i="1"/>
  <c r="K632" i="1"/>
  <c r="J632" i="1"/>
  <c r="I632" i="1"/>
  <c r="H632" i="1"/>
  <c r="G632" i="1"/>
  <c r="F632" i="1"/>
  <c r="E632" i="1"/>
  <c r="D632" i="1"/>
  <c r="N631" i="1"/>
  <c r="M631" i="1"/>
  <c r="L631" i="1"/>
  <c r="K631" i="1"/>
  <c r="J631" i="1"/>
  <c r="I631" i="1"/>
  <c r="H631" i="1"/>
  <c r="G631" i="1"/>
  <c r="F631" i="1"/>
  <c r="E631" i="1"/>
  <c r="D631" i="1"/>
  <c r="N630" i="1"/>
  <c r="M630" i="1"/>
  <c r="L630" i="1"/>
  <c r="K630" i="1"/>
  <c r="J630" i="1"/>
  <c r="I630" i="1"/>
  <c r="H630" i="1"/>
  <c r="G630" i="1"/>
  <c r="F630" i="1"/>
  <c r="E630" i="1"/>
  <c r="D630" i="1"/>
  <c r="N629" i="1"/>
  <c r="M629" i="1"/>
  <c r="L629" i="1"/>
  <c r="K629" i="1"/>
  <c r="J629" i="1"/>
  <c r="I629" i="1"/>
  <c r="H629" i="1"/>
  <c r="G629" i="1"/>
  <c r="F629" i="1"/>
  <c r="E629" i="1"/>
  <c r="D629" i="1"/>
  <c r="N628" i="1"/>
  <c r="M628" i="1"/>
  <c r="L628" i="1"/>
  <c r="K628" i="1"/>
  <c r="J628" i="1"/>
  <c r="I628" i="1"/>
  <c r="H628" i="1"/>
  <c r="G628" i="1"/>
  <c r="F628" i="1"/>
  <c r="E628" i="1"/>
  <c r="D628" i="1"/>
  <c r="N627" i="1"/>
  <c r="M627" i="1"/>
  <c r="L627" i="1"/>
  <c r="K627" i="1"/>
  <c r="J627" i="1"/>
  <c r="I627" i="1"/>
  <c r="H627" i="1"/>
  <c r="G627" i="1"/>
  <c r="F627" i="1"/>
  <c r="E627" i="1"/>
  <c r="D627" i="1"/>
  <c r="N626" i="1"/>
  <c r="M626" i="1"/>
  <c r="L626" i="1"/>
  <c r="K626" i="1"/>
  <c r="J626" i="1"/>
  <c r="I626" i="1"/>
  <c r="H626" i="1"/>
  <c r="G626" i="1"/>
  <c r="F626" i="1"/>
  <c r="E626" i="1"/>
  <c r="D626" i="1"/>
  <c r="N625" i="1"/>
  <c r="M625" i="1"/>
  <c r="L625" i="1"/>
  <c r="K625" i="1"/>
  <c r="J625" i="1"/>
  <c r="I625" i="1"/>
  <c r="H625" i="1"/>
  <c r="G625" i="1"/>
  <c r="F625" i="1"/>
  <c r="E625" i="1"/>
  <c r="D625" i="1"/>
  <c r="N624" i="1"/>
  <c r="M624" i="1"/>
  <c r="L624" i="1"/>
  <c r="K624" i="1"/>
  <c r="J624" i="1"/>
  <c r="I624" i="1"/>
  <c r="H624" i="1"/>
  <c r="G624" i="1"/>
  <c r="F624" i="1"/>
  <c r="E624" i="1"/>
  <c r="D624" i="1"/>
  <c r="N623" i="1"/>
  <c r="M623" i="1"/>
  <c r="L623" i="1"/>
  <c r="K623" i="1"/>
  <c r="J623" i="1"/>
  <c r="I623" i="1"/>
  <c r="H623" i="1"/>
  <c r="G623" i="1"/>
  <c r="F623" i="1"/>
  <c r="E623" i="1"/>
  <c r="D623" i="1"/>
  <c r="N622" i="1"/>
  <c r="M622" i="1"/>
  <c r="L622" i="1"/>
  <c r="K622" i="1"/>
  <c r="J622" i="1"/>
  <c r="I622" i="1"/>
  <c r="H622" i="1"/>
  <c r="G622" i="1"/>
  <c r="F622" i="1"/>
  <c r="E622" i="1"/>
  <c r="D622" i="1"/>
  <c r="N620" i="1"/>
  <c r="M620" i="1"/>
  <c r="L620" i="1"/>
  <c r="K620" i="1"/>
  <c r="J620" i="1"/>
  <c r="I620" i="1"/>
  <c r="H620" i="1"/>
  <c r="G620" i="1"/>
  <c r="F620" i="1"/>
  <c r="E620" i="1"/>
  <c r="D620" i="1"/>
  <c r="N619" i="1"/>
  <c r="M619" i="1"/>
  <c r="L619" i="1"/>
  <c r="K619" i="1"/>
  <c r="J619" i="1"/>
  <c r="I619" i="1"/>
  <c r="H619" i="1"/>
  <c r="G619" i="1"/>
  <c r="F619" i="1"/>
  <c r="E619" i="1"/>
  <c r="D619" i="1"/>
  <c r="N618" i="1"/>
  <c r="M618" i="1"/>
  <c r="L618" i="1"/>
  <c r="K618" i="1"/>
  <c r="J618" i="1"/>
  <c r="I618" i="1"/>
  <c r="H618" i="1"/>
  <c r="G618" i="1"/>
  <c r="F618" i="1"/>
  <c r="E618" i="1"/>
  <c r="D618" i="1"/>
  <c r="N617" i="1"/>
  <c r="M617" i="1"/>
  <c r="L617" i="1"/>
  <c r="K617" i="1"/>
  <c r="J617" i="1"/>
  <c r="I617" i="1"/>
  <c r="H617" i="1"/>
  <c r="G617" i="1"/>
  <c r="F617" i="1"/>
  <c r="E617" i="1"/>
  <c r="D617" i="1"/>
  <c r="N616" i="1"/>
  <c r="M616" i="1"/>
  <c r="L616" i="1"/>
  <c r="K616" i="1"/>
  <c r="J616" i="1"/>
  <c r="I616" i="1"/>
  <c r="H616" i="1"/>
  <c r="G616" i="1"/>
  <c r="F616" i="1"/>
  <c r="E616" i="1"/>
  <c r="D616" i="1"/>
  <c r="N615" i="1"/>
  <c r="M615" i="1"/>
  <c r="L615" i="1"/>
  <c r="K615" i="1"/>
  <c r="J615" i="1"/>
  <c r="I615" i="1"/>
  <c r="H615" i="1"/>
  <c r="G615" i="1"/>
  <c r="F615" i="1"/>
  <c r="E615" i="1"/>
  <c r="D615" i="1"/>
  <c r="N614" i="1"/>
  <c r="M614" i="1"/>
  <c r="L614" i="1"/>
  <c r="K614" i="1"/>
  <c r="J614" i="1"/>
  <c r="I614" i="1"/>
  <c r="H614" i="1"/>
  <c r="G614" i="1"/>
  <c r="F614" i="1"/>
  <c r="E614" i="1"/>
  <c r="D614" i="1"/>
  <c r="N613" i="1"/>
  <c r="M613" i="1"/>
  <c r="L613" i="1"/>
  <c r="K613" i="1"/>
  <c r="J613" i="1"/>
  <c r="I613" i="1"/>
  <c r="H613" i="1"/>
  <c r="G613" i="1"/>
  <c r="F613" i="1"/>
  <c r="E613" i="1"/>
  <c r="D613" i="1"/>
  <c r="N612" i="1"/>
  <c r="M612" i="1"/>
  <c r="L612" i="1"/>
  <c r="K612" i="1"/>
  <c r="J612" i="1"/>
  <c r="I612" i="1"/>
  <c r="H612" i="1"/>
  <c r="G612" i="1"/>
  <c r="F612" i="1"/>
  <c r="E612" i="1"/>
  <c r="D612" i="1"/>
  <c r="N611" i="1"/>
  <c r="M611" i="1"/>
  <c r="L611" i="1"/>
  <c r="K611" i="1"/>
  <c r="J611" i="1"/>
  <c r="I611" i="1"/>
  <c r="H611" i="1"/>
  <c r="G611" i="1"/>
  <c r="F611" i="1"/>
  <c r="E611" i="1"/>
  <c r="D611" i="1"/>
  <c r="N610" i="1"/>
  <c r="M610" i="1"/>
  <c r="L610" i="1"/>
  <c r="K610" i="1"/>
  <c r="J610" i="1"/>
  <c r="I610" i="1"/>
  <c r="H610" i="1"/>
  <c r="G610" i="1"/>
  <c r="F610" i="1"/>
  <c r="E610" i="1"/>
  <c r="D610" i="1"/>
  <c r="N609" i="1"/>
  <c r="M609" i="1"/>
  <c r="L609" i="1"/>
  <c r="K609" i="1"/>
  <c r="J609" i="1"/>
  <c r="I609" i="1"/>
  <c r="H609" i="1"/>
  <c r="G609" i="1"/>
  <c r="F609" i="1"/>
  <c r="E609" i="1"/>
  <c r="D609" i="1"/>
  <c r="N607" i="1"/>
  <c r="M607" i="1"/>
  <c r="L607" i="1"/>
  <c r="K607" i="1"/>
  <c r="J607" i="1"/>
  <c r="I607" i="1"/>
  <c r="H607" i="1"/>
  <c r="G607" i="1"/>
  <c r="F607" i="1"/>
  <c r="E607" i="1"/>
  <c r="D607" i="1"/>
  <c r="N606" i="1"/>
  <c r="M606" i="1"/>
  <c r="L606" i="1"/>
  <c r="K606" i="1"/>
  <c r="J606" i="1"/>
  <c r="I606" i="1"/>
  <c r="H606" i="1"/>
  <c r="G606" i="1"/>
  <c r="F606" i="1"/>
  <c r="E606" i="1"/>
  <c r="D606" i="1"/>
  <c r="N605" i="1"/>
  <c r="M605" i="1"/>
  <c r="L605" i="1"/>
  <c r="K605" i="1"/>
  <c r="J605" i="1"/>
  <c r="I605" i="1"/>
  <c r="H605" i="1"/>
  <c r="G605" i="1"/>
  <c r="F605" i="1"/>
  <c r="E605" i="1"/>
  <c r="D605" i="1"/>
  <c r="N604" i="1"/>
  <c r="M604" i="1"/>
  <c r="L604" i="1"/>
  <c r="K604" i="1"/>
  <c r="J604" i="1"/>
  <c r="I604" i="1"/>
  <c r="H604" i="1"/>
  <c r="G604" i="1"/>
  <c r="F604" i="1"/>
  <c r="E604" i="1"/>
  <c r="D604" i="1"/>
  <c r="N603" i="1"/>
  <c r="M603" i="1"/>
  <c r="L603" i="1"/>
  <c r="K603" i="1"/>
  <c r="J603" i="1"/>
  <c r="I603" i="1"/>
  <c r="H603" i="1"/>
  <c r="G603" i="1"/>
  <c r="F603" i="1"/>
  <c r="E603" i="1"/>
  <c r="D603" i="1"/>
  <c r="N602" i="1"/>
  <c r="M602" i="1"/>
  <c r="L602" i="1"/>
  <c r="K602" i="1"/>
  <c r="J602" i="1"/>
  <c r="I602" i="1"/>
  <c r="H602" i="1"/>
  <c r="G602" i="1"/>
  <c r="F602" i="1"/>
  <c r="E602" i="1"/>
  <c r="D602" i="1"/>
  <c r="N601" i="1"/>
  <c r="M601" i="1"/>
  <c r="L601" i="1"/>
  <c r="K601" i="1"/>
  <c r="J601" i="1"/>
  <c r="I601" i="1"/>
  <c r="H601" i="1"/>
  <c r="G601" i="1"/>
  <c r="F601" i="1"/>
  <c r="E601" i="1"/>
  <c r="D601" i="1"/>
  <c r="N600" i="1"/>
  <c r="M600" i="1"/>
  <c r="L600" i="1"/>
  <c r="K600" i="1"/>
  <c r="J600" i="1"/>
  <c r="I600" i="1"/>
  <c r="H600" i="1"/>
  <c r="G600" i="1"/>
  <c r="F600" i="1"/>
  <c r="E600" i="1"/>
  <c r="D600" i="1"/>
  <c r="N599" i="1"/>
  <c r="M599" i="1"/>
  <c r="L599" i="1"/>
  <c r="K599" i="1"/>
  <c r="J599" i="1"/>
  <c r="I599" i="1"/>
  <c r="H599" i="1"/>
  <c r="G599" i="1"/>
  <c r="F599" i="1"/>
  <c r="E599" i="1"/>
  <c r="D599" i="1"/>
  <c r="N598" i="1"/>
  <c r="M598" i="1"/>
  <c r="L598" i="1"/>
  <c r="K598" i="1"/>
  <c r="J598" i="1"/>
  <c r="I598" i="1"/>
  <c r="H598" i="1"/>
  <c r="G598" i="1"/>
  <c r="F598" i="1"/>
  <c r="E598" i="1"/>
  <c r="D598" i="1"/>
  <c r="N597" i="1"/>
  <c r="M597" i="1"/>
  <c r="L597" i="1"/>
  <c r="K597" i="1"/>
  <c r="J597" i="1"/>
  <c r="I597" i="1"/>
  <c r="H597" i="1"/>
  <c r="G597" i="1"/>
  <c r="F597" i="1"/>
  <c r="E597" i="1"/>
  <c r="D597" i="1"/>
  <c r="N596" i="1"/>
  <c r="M596" i="1"/>
  <c r="L596" i="1"/>
  <c r="K596" i="1"/>
  <c r="J596" i="1"/>
  <c r="I596" i="1"/>
  <c r="H596" i="1"/>
  <c r="G596" i="1"/>
  <c r="F596" i="1"/>
  <c r="E596" i="1"/>
  <c r="D596" i="1"/>
  <c r="N595" i="1"/>
  <c r="M595" i="1"/>
  <c r="L595" i="1"/>
  <c r="K595" i="1"/>
  <c r="J595" i="1"/>
  <c r="I595" i="1"/>
  <c r="H595" i="1"/>
  <c r="G595" i="1"/>
  <c r="F595" i="1"/>
  <c r="E595" i="1"/>
  <c r="D595" i="1"/>
  <c r="N594" i="1"/>
  <c r="M594" i="1"/>
  <c r="L594" i="1"/>
  <c r="K594" i="1"/>
  <c r="J594" i="1"/>
  <c r="I594" i="1"/>
  <c r="H594" i="1"/>
  <c r="G594" i="1"/>
  <c r="F594" i="1"/>
  <c r="E594" i="1"/>
  <c r="D594" i="1"/>
  <c r="N593" i="1"/>
  <c r="M593" i="1"/>
  <c r="L593" i="1"/>
  <c r="K593" i="1"/>
  <c r="J593" i="1"/>
  <c r="I593" i="1"/>
  <c r="H593" i="1"/>
  <c r="G593" i="1"/>
  <c r="F593" i="1"/>
  <c r="E593" i="1"/>
  <c r="D593" i="1"/>
  <c r="N592" i="1"/>
  <c r="M592" i="1"/>
  <c r="L592" i="1"/>
  <c r="K592" i="1"/>
  <c r="J592" i="1"/>
  <c r="I592" i="1"/>
  <c r="H592" i="1"/>
  <c r="G592" i="1"/>
  <c r="F592" i="1"/>
  <c r="E592" i="1"/>
  <c r="D592" i="1"/>
  <c r="N590" i="1"/>
  <c r="M590" i="1"/>
  <c r="L590" i="1"/>
  <c r="K590" i="1"/>
  <c r="J590" i="1"/>
  <c r="I590" i="1"/>
  <c r="H590" i="1"/>
  <c r="G590" i="1"/>
  <c r="F590" i="1"/>
  <c r="E590" i="1"/>
  <c r="D590" i="1"/>
  <c r="N589" i="1"/>
  <c r="M589" i="1"/>
  <c r="L589" i="1"/>
  <c r="K589" i="1"/>
  <c r="J589" i="1"/>
  <c r="I589" i="1"/>
  <c r="H589" i="1"/>
  <c r="G589" i="1"/>
  <c r="F589" i="1"/>
  <c r="E589" i="1"/>
  <c r="D589" i="1"/>
  <c r="N587" i="1"/>
  <c r="M587" i="1"/>
  <c r="L587" i="1"/>
  <c r="K587" i="1"/>
  <c r="J587" i="1"/>
  <c r="I587" i="1"/>
  <c r="H587" i="1"/>
  <c r="G587" i="1"/>
  <c r="F587" i="1"/>
  <c r="E587" i="1"/>
  <c r="D587" i="1"/>
  <c r="N586" i="1"/>
  <c r="M586" i="1"/>
  <c r="L586" i="1"/>
  <c r="K586" i="1"/>
  <c r="J586" i="1"/>
  <c r="I586" i="1"/>
  <c r="H586" i="1"/>
  <c r="G586" i="1"/>
  <c r="F586" i="1"/>
  <c r="E586" i="1"/>
  <c r="D586" i="1"/>
  <c r="N585" i="1"/>
  <c r="M585" i="1"/>
  <c r="L585" i="1"/>
  <c r="K585" i="1"/>
  <c r="J585" i="1"/>
  <c r="I585" i="1"/>
  <c r="H585" i="1"/>
  <c r="G585" i="1"/>
  <c r="F585" i="1"/>
  <c r="E585" i="1"/>
  <c r="D585" i="1"/>
  <c r="N584" i="1"/>
  <c r="M584" i="1"/>
  <c r="L584" i="1"/>
  <c r="K584" i="1"/>
  <c r="J584" i="1"/>
  <c r="I584" i="1"/>
  <c r="H584" i="1"/>
  <c r="G584" i="1"/>
  <c r="F584" i="1"/>
  <c r="E584" i="1"/>
  <c r="D584" i="1"/>
  <c r="N583" i="1"/>
  <c r="M583" i="1"/>
  <c r="L583" i="1"/>
  <c r="K583" i="1"/>
  <c r="J583" i="1"/>
  <c r="I583" i="1"/>
  <c r="H583" i="1"/>
  <c r="G583" i="1"/>
  <c r="F583" i="1"/>
  <c r="E583" i="1"/>
  <c r="D583" i="1"/>
  <c r="N582" i="1"/>
  <c r="M582" i="1"/>
  <c r="L582" i="1"/>
  <c r="K582" i="1"/>
  <c r="J582" i="1"/>
  <c r="I582" i="1"/>
  <c r="H582" i="1"/>
  <c r="G582" i="1"/>
  <c r="F582" i="1"/>
  <c r="E582" i="1"/>
  <c r="D582" i="1"/>
  <c r="N581" i="1"/>
  <c r="M581" i="1"/>
  <c r="L581" i="1"/>
  <c r="K581" i="1"/>
  <c r="J581" i="1"/>
  <c r="I581" i="1"/>
  <c r="H581" i="1"/>
  <c r="G581" i="1"/>
  <c r="F581" i="1"/>
  <c r="E581" i="1"/>
  <c r="D581" i="1"/>
  <c r="N580" i="1"/>
  <c r="M580" i="1"/>
  <c r="L580" i="1"/>
  <c r="K580" i="1"/>
  <c r="J580" i="1"/>
  <c r="I580" i="1"/>
  <c r="H580" i="1"/>
  <c r="G580" i="1"/>
  <c r="F580" i="1"/>
  <c r="E580" i="1"/>
  <c r="D580" i="1"/>
  <c r="N579" i="1"/>
  <c r="M579" i="1"/>
  <c r="L579" i="1"/>
  <c r="K579" i="1"/>
  <c r="J579" i="1"/>
  <c r="I579" i="1"/>
  <c r="H579" i="1"/>
  <c r="G579" i="1"/>
  <c r="F579" i="1"/>
  <c r="E579" i="1"/>
  <c r="D579" i="1"/>
  <c r="N578" i="1"/>
  <c r="M578" i="1"/>
  <c r="L578" i="1"/>
  <c r="K578" i="1"/>
  <c r="J578" i="1"/>
  <c r="I578" i="1"/>
  <c r="H578" i="1"/>
  <c r="G578" i="1"/>
  <c r="F578" i="1"/>
  <c r="E578" i="1"/>
  <c r="D578" i="1"/>
  <c r="N577" i="1"/>
  <c r="M577" i="1"/>
  <c r="L577" i="1"/>
  <c r="K577" i="1"/>
  <c r="J577" i="1"/>
  <c r="I577" i="1"/>
  <c r="H577" i="1"/>
  <c r="G577" i="1"/>
  <c r="F577" i="1"/>
  <c r="E577" i="1"/>
  <c r="D577" i="1"/>
  <c r="N576" i="1"/>
  <c r="M576" i="1"/>
  <c r="L576" i="1"/>
  <c r="K576" i="1"/>
  <c r="J576" i="1"/>
  <c r="I576" i="1"/>
  <c r="H576" i="1"/>
  <c r="G576" i="1"/>
  <c r="F576" i="1"/>
  <c r="E576" i="1"/>
  <c r="D576" i="1"/>
  <c r="N575" i="1"/>
  <c r="M575" i="1"/>
  <c r="L575" i="1"/>
  <c r="K575" i="1"/>
  <c r="J575" i="1"/>
  <c r="I575" i="1"/>
  <c r="H575" i="1"/>
  <c r="G575" i="1"/>
  <c r="F575" i="1"/>
  <c r="E575" i="1"/>
  <c r="D575" i="1"/>
  <c r="N574" i="1"/>
  <c r="M574" i="1"/>
  <c r="L574" i="1"/>
  <c r="K574" i="1"/>
  <c r="J574" i="1"/>
  <c r="I574" i="1"/>
  <c r="H574" i="1"/>
  <c r="G574" i="1"/>
  <c r="F574" i="1"/>
  <c r="E574" i="1"/>
  <c r="D574" i="1"/>
  <c r="N573" i="1"/>
  <c r="M573" i="1"/>
  <c r="L573" i="1"/>
  <c r="K573" i="1"/>
  <c r="J573" i="1"/>
  <c r="I573" i="1"/>
  <c r="H573" i="1"/>
  <c r="G573" i="1"/>
  <c r="F573" i="1"/>
  <c r="E573" i="1"/>
  <c r="D573" i="1"/>
  <c r="N572" i="1"/>
  <c r="M572" i="1"/>
  <c r="L572" i="1"/>
  <c r="K572" i="1"/>
  <c r="J572" i="1"/>
  <c r="I572" i="1"/>
  <c r="H572" i="1"/>
  <c r="G572" i="1"/>
  <c r="F572" i="1"/>
  <c r="E572" i="1"/>
  <c r="D572" i="1"/>
  <c r="N571" i="1"/>
  <c r="M571" i="1"/>
  <c r="L571" i="1"/>
  <c r="K571" i="1"/>
  <c r="J571" i="1"/>
  <c r="I571" i="1"/>
  <c r="H571" i="1"/>
  <c r="G571" i="1"/>
  <c r="F571" i="1"/>
  <c r="E571" i="1"/>
  <c r="D571" i="1"/>
  <c r="N570" i="1"/>
  <c r="M570" i="1"/>
  <c r="L570" i="1"/>
  <c r="K570" i="1"/>
  <c r="J570" i="1"/>
  <c r="I570" i="1"/>
  <c r="H570" i="1"/>
  <c r="G570" i="1"/>
  <c r="F570" i="1"/>
  <c r="E570" i="1"/>
  <c r="D570" i="1"/>
  <c r="N569" i="1"/>
  <c r="M569" i="1"/>
  <c r="L569" i="1"/>
  <c r="K569" i="1"/>
  <c r="J569" i="1"/>
  <c r="I569" i="1"/>
  <c r="H569" i="1"/>
  <c r="G569" i="1"/>
  <c r="F569" i="1"/>
  <c r="E569" i="1"/>
  <c r="D569" i="1"/>
  <c r="N568" i="1"/>
  <c r="M568" i="1"/>
  <c r="L568" i="1"/>
  <c r="K568" i="1"/>
  <c r="J568" i="1"/>
  <c r="I568" i="1"/>
  <c r="H568" i="1"/>
  <c r="G568" i="1"/>
  <c r="F568" i="1"/>
  <c r="E568" i="1"/>
  <c r="D568" i="1"/>
  <c r="N567" i="1"/>
  <c r="M567" i="1"/>
  <c r="L567" i="1"/>
  <c r="K567" i="1"/>
  <c r="J567" i="1"/>
  <c r="I567" i="1"/>
  <c r="H567" i="1"/>
  <c r="G567" i="1"/>
  <c r="F567" i="1"/>
  <c r="E567" i="1"/>
  <c r="D567" i="1"/>
  <c r="N566" i="1"/>
  <c r="M566" i="1"/>
  <c r="L566" i="1"/>
  <c r="K566" i="1"/>
  <c r="J566" i="1"/>
  <c r="I566" i="1"/>
  <c r="H566" i="1"/>
  <c r="G566" i="1"/>
  <c r="F566" i="1"/>
  <c r="E566" i="1"/>
  <c r="D566" i="1"/>
  <c r="N565" i="1"/>
  <c r="M565" i="1"/>
  <c r="L565" i="1"/>
  <c r="K565" i="1"/>
  <c r="J565" i="1"/>
  <c r="I565" i="1"/>
  <c r="H565" i="1"/>
  <c r="G565" i="1"/>
  <c r="F565" i="1"/>
  <c r="E565" i="1"/>
  <c r="D565" i="1"/>
  <c r="N564" i="1"/>
  <c r="M564" i="1"/>
  <c r="L564" i="1"/>
  <c r="K564" i="1"/>
  <c r="J564" i="1"/>
  <c r="I564" i="1"/>
  <c r="H564" i="1"/>
  <c r="G564" i="1"/>
  <c r="F564" i="1"/>
  <c r="E564" i="1"/>
  <c r="D564" i="1"/>
  <c r="N563" i="1"/>
  <c r="M563" i="1"/>
  <c r="L563" i="1"/>
  <c r="K563" i="1"/>
  <c r="J563" i="1"/>
  <c r="I563" i="1"/>
  <c r="H563" i="1"/>
  <c r="G563" i="1"/>
  <c r="F563" i="1"/>
  <c r="E563" i="1"/>
  <c r="D563" i="1"/>
  <c r="N562" i="1"/>
  <c r="M562" i="1"/>
  <c r="L562" i="1"/>
  <c r="K562" i="1"/>
  <c r="J562" i="1"/>
  <c r="I562" i="1"/>
  <c r="H562" i="1"/>
  <c r="G562" i="1"/>
  <c r="F562" i="1"/>
  <c r="E562" i="1"/>
  <c r="D562" i="1"/>
  <c r="N561" i="1"/>
  <c r="M561" i="1"/>
  <c r="L561" i="1"/>
  <c r="K561" i="1"/>
  <c r="J561" i="1"/>
  <c r="I561" i="1"/>
  <c r="H561" i="1"/>
  <c r="G561" i="1"/>
  <c r="F561" i="1"/>
  <c r="E561" i="1"/>
  <c r="D561" i="1"/>
  <c r="N560" i="1"/>
  <c r="M560" i="1"/>
  <c r="L560" i="1"/>
  <c r="K560" i="1"/>
  <c r="J560" i="1"/>
  <c r="I560" i="1"/>
  <c r="H560" i="1"/>
  <c r="G560" i="1"/>
  <c r="F560" i="1"/>
  <c r="E560" i="1"/>
  <c r="D560" i="1"/>
  <c r="N559" i="1"/>
  <c r="M559" i="1"/>
  <c r="L559" i="1"/>
  <c r="K559" i="1"/>
  <c r="J559" i="1"/>
  <c r="I559" i="1"/>
  <c r="H559" i="1"/>
  <c r="G559" i="1"/>
  <c r="F559" i="1"/>
  <c r="E559" i="1"/>
  <c r="D559" i="1"/>
  <c r="N558" i="1"/>
  <c r="M558" i="1"/>
  <c r="L558" i="1"/>
  <c r="K558" i="1"/>
  <c r="J558" i="1"/>
  <c r="I558" i="1"/>
  <c r="H558" i="1"/>
  <c r="G558" i="1"/>
  <c r="F558" i="1"/>
  <c r="E558" i="1"/>
  <c r="D558" i="1"/>
  <c r="N557" i="1"/>
  <c r="M557" i="1"/>
  <c r="L557" i="1"/>
  <c r="K557" i="1"/>
  <c r="J557" i="1"/>
  <c r="I557" i="1"/>
  <c r="H557" i="1"/>
  <c r="G557" i="1"/>
  <c r="F557" i="1"/>
  <c r="E557" i="1"/>
  <c r="D557" i="1"/>
  <c r="N556" i="1"/>
  <c r="M556" i="1"/>
  <c r="L556" i="1"/>
  <c r="K556" i="1"/>
  <c r="J556" i="1"/>
  <c r="I556" i="1"/>
  <c r="H556" i="1"/>
  <c r="G556" i="1"/>
  <c r="F556" i="1"/>
  <c r="E556" i="1"/>
  <c r="D556" i="1"/>
  <c r="N555" i="1"/>
  <c r="M555" i="1"/>
  <c r="L555" i="1"/>
  <c r="K555" i="1"/>
  <c r="J555" i="1"/>
  <c r="I555" i="1"/>
  <c r="H555" i="1"/>
  <c r="G555" i="1"/>
  <c r="F555" i="1"/>
  <c r="E555" i="1"/>
  <c r="D555" i="1"/>
  <c r="N554" i="1"/>
  <c r="M554" i="1"/>
  <c r="L554" i="1"/>
  <c r="K554" i="1"/>
  <c r="J554" i="1"/>
  <c r="I554" i="1"/>
  <c r="H554" i="1"/>
  <c r="G554" i="1"/>
  <c r="F554" i="1"/>
  <c r="E554" i="1"/>
  <c r="D554" i="1"/>
  <c r="N553" i="1"/>
  <c r="M553" i="1"/>
  <c r="L553" i="1"/>
  <c r="K553" i="1"/>
  <c r="J553" i="1"/>
  <c r="I553" i="1"/>
  <c r="H553" i="1"/>
  <c r="G553" i="1"/>
  <c r="F553" i="1"/>
  <c r="E553" i="1"/>
  <c r="D553" i="1"/>
  <c r="N552" i="1"/>
  <c r="M552" i="1"/>
  <c r="L552" i="1"/>
  <c r="K552" i="1"/>
  <c r="J552" i="1"/>
  <c r="I552" i="1"/>
  <c r="H552" i="1"/>
  <c r="G552" i="1"/>
  <c r="F552" i="1"/>
  <c r="E552" i="1"/>
  <c r="D552" i="1"/>
  <c r="N551" i="1"/>
  <c r="M551" i="1"/>
  <c r="L551" i="1"/>
  <c r="K551" i="1"/>
  <c r="J551" i="1"/>
  <c r="I551" i="1"/>
  <c r="H551" i="1"/>
  <c r="G551" i="1"/>
  <c r="F551" i="1"/>
  <c r="E551" i="1"/>
  <c r="D551" i="1"/>
  <c r="N550" i="1"/>
  <c r="M550" i="1"/>
  <c r="L550" i="1"/>
  <c r="K550" i="1"/>
  <c r="J550" i="1"/>
  <c r="I550" i="1"/>
  <c r="H550" i="1"/>
  <c r="G550" i="1"/>
  <c r="F550" i="1"/>
  <c r="E550" i="1"/>
  <c r="D550" i="1"/>
  <c r="N549" i="1"/>
  <c r="M549" i="1"/>
  <c r="L549" i="1"/>
  <c r="K549" i="1"/>
  <c r="J549" i="1"/>
  <c r="I549" i="1"/>
  <c r="H549" i="1"/>
  <c r="G549" i="1"/>
  <c r="F549" i="1"/>
  <c r="E549" i="1"/>
  <c r="D549" i="1"/>
  <c r="N548" i="1"/>
  <c r="M548" i="1"/>
  <c r="L548" i="1"/>
  <c r="K548" i="1"/>
  <c r="J548" i="1"/>
  <c r="I548" i="1"/>
  <c r="H548" i="1"/>
  <c r="G548" i="1"/>
  <c r="F548" i="1"/>
  <c r="E548" i="1"/>
  <c r="D548" i="1"/>
  <c r="N547" i="1"/>
  <c r="M547" i="1"/>
  <c r="L547" i="1"/>
  <c r="K547" i="1"/>
  <c r="J547" i="1"/>
  <c r="I547" i="1"/>
  <c r="H547" i="1"/>
  <c r="G547" i="1"/>
  <c r="F547" i="1"/>
  <c r="E547" i="1"/>
  <c r="D547" i="1"/>
  <c r="N546" i="1"/>
  <c r="M546" i="1"/>
  <c r="L546" i="1"/>
  <c r="K546" i="1"/>
  <c r="J546" i="1"/>
  <c r="I546" i="1"/>
  <c r="H546" i="1"/>
  <c r="G546" i="1"/>
  <c r="F546" i="1"/>
  <c r="E546" i="1"/>
  <c r="D546" i="1"/>
  <c r="N545" i="1"/>
  <c r="M545" i="1"/>
  <c r="L545" i="1"/>
  <c r="K545" i="1"/>
  <c r="J545" i="1"/>
  <c r="I545" i="1"/>
  <c r="H545" i="1"/>
  <c r="G545" i="1"/>
  <c r="F545" i="1"/>
  <c r="E545" i="1"/>
  <c r="D545" i="1"/>
  <c r="N544" i="1"/>
  <c r="M544" i="1"/>
  <c r="L544" i="1"/>
  <c r="K544" i="1"/>
  <c r="J544" i="1"/>
  <c r="I544" i="1"/>
  <c r="H544" i="1"/>
  <c r="G544" i="1"/>
  <c r="F544" i="1"/>
  <c r="E544" i="1"/>
  <c r="D544" i="1"/>
  <c r="N543" i="1"/>
  <c r="M543" i="1"/>
  <c r="L543" i="1"/>
  <c r="K543" i="1"/>
  <c r="J543" i="1"/>
  <c r="I543" i="1"/>
  <c r="H543" i="1"/>
  <c r="G543" i="1"/>
  <c r="F543" i="1"/>
  <c r="E543" i="1"/>
  <c r="D543" i="1"/>
  <c r="N542" i="1"/>
  <c r="M542" i="1"/>
  <c r="L542" i="1"/>
  <c r="K542" i="1"/>
  <c r="J542" i="1"/>
  <c r="I542" i="1"/>
  <c r="H542" i="1"/>
  <c r="G542" i="1"/>
  <c r="F542" i="1"/>
  <c r="E542" i="1"/>
  <c r="D542" i="1"/>
  <c r="N540" i="1"/>
  <c r="M540" i="1"/>
  <c r="L540" i="1"/>
  <c r="K540" i="1"/>
  <c r="J540" i="1"/>
  <c r="I540" i="1"/>
  <c r="H540" i="1"/>
  <c r="G540" i="1"/>
  <c r="F540" i="1"/>
  <c r="E540" i="1"/>
  <c r="D540" i="1"/>
  <c r="N539" i="1"/>
  <c r="M539" i="1"/>
  <c r="L539" i="1"/>
  <c r="K539" i="1"/>
  <c r="J539" i="1"/>
  <c r="I539" i="1"/>
  <c r="H539" i="1"/>
  <c r="G539" i="1"/>
  <c r="F539" i="1"/>
  <c r="E539" i="1"/>
  <c r="D539" i="1"/>
  <c r="N538" i="1"/>
  <c r="M538" i="1"/>
  <c r="L538" i="1"/>
  <c r="K538" i="1"/>
  <c r="J538" i="1"/>
  <c r="I538" i="1"/>
  <c r="H538" i="1"/>
  <c r="G538" i="1"/>
  <c r="F538" i="1"/>
  <c r="E538" i="1"/>
  <c r="D538" i="1"/>
  <c r="N537" i="1"/>
  <c r="M537" i="1"/>
  <c r="L537" i="1"/>
  <c r="K537" i="1"/>
  <c r="J537" i="1"/>
  <c r="I537" i="1"/>
  <c r="H537" i="1"/>
  <c r="G537" i="1"/>
  <c r="F537" i="1"/>
  <c r="E537" i="1"/>
  <c r="D537" i="1"/>
  <c r="N536" i="1"/>
  <c r="M536" i="1"/>
  <c r="L536" i="1"/>
  <c r="K536" i="1"/>
  <c r="J536" i="1"/>
  <c r="I536" i="1"/>
  <c r="H536" i="1"/>
  <c r="G536" i="1"/>
  <c r="F536" i="1"/>
  <c r="E536" i="1"/>
  <c r="D536" i="1"/>
  <c r="N535" i="1"/>
  <c r="M535" i="1"/>
  <c r="L535" i="1"/>
  <c r="K535" i="1"/>
  <c r="J535" i="1"/>
  <c r="I535" i="1"/>
  <c r="H535" i="1"/>
  <c r="G535" i="1"/>
  <c r="F535" i="1"/>
  <c r="E535" i="1"/>
  <c r="D535" i="1"/>
  <c r="N534" i="1"/>
  <c r="M534" i="1"/>
  <c r="L534" i="1"/>
  <c r="K534" i="1"/>
  <c r="J534" i="1"/>
  <c r="I534" i="1"/>
  <c r="H534" i="1"/>
  <c r="G534" i="1"/>
  <c r="F534" i="1"/>
  <c r="E534" i="1"/>
  <c r="D534" i="1"/>
  <c r="N533" i="1"/>
  <c r="M533" i="1"/>
  <c r="L533" i="1"/>
  <c r="K533" i="1"/>
  <c r="J533" i="1"/>
  <c r="I533" i="1"/>
  <c r="H533" i="1"/>
  <c r="G533" i="1"/>
  <c r="F533" i="1"/>
  <c r="E533" i="1"/>
  <c r="D533" i="1"/>
  <c r="N532" i="1"/>
  <c r="M532" i="1"/>
  <c r="L532" i="1"/>
  <c r="K532" i="1"/>
  <c r="J532" i="1"/>
  <c r="I532" i="1"/>
  <c r="H532" i="1"/>
  <c r="G532" i="1"/>
  <c r="F532" i="1"/>
  <c r="E532" i="1"/>
  <c r="D532" i="1"/>
  <c r="N531" i="1"/>
  <c r="M531" i="1"/>
  <c r="L531" i="1"/>
  <c r="K531" i="1"/>
  <c r="J531" i="1"/>
  <c r="I531" i="1"/>
  <c r="H531" i="1"/>
  <c r="G531" i="1"/>
  <c r="F531" i="1"/>
  <c r="E531" i="1"/>
  <c r="D531" i="1"/>
  <c r="N530" i="1"/>
  <c r="M530" i="1"/>
  <c r="L530" i="1"/>
  <c r="K530" i="1"/>
  <c r="J530" i="1"/>
  <c r="I530" i="1"/>
  <c r="H530" i="1"/>
  <c r="G530" i="1"/>
  <c r="F530" i="1"/>
  <c r="E530" i="1"/>
  <c r="D530" i="1"/>
  <c r="N528" i="1"/>
  <c r="M528" i="1"/>
  <c r="L528" i="1"/>
  <c r="K528" i="1"/>
  <c r="J528" i="1"/>
  <c r="I528" i="1"/>
  <c r="H528" i="1"/>
  <c r="G528" i="1"/>
  <c r="F528" i="1"/>
  <c r="E528" i="1"/>
  <c r="D528" i="1"/>
  <c r="N527" i="1"/>
  <c r="M527" i="1"/>
  <c r="L527" i="1"/>
  <c r="K527" i="1"/>
  <c r="J527" i="1"/>
  <c r="I527" i="1"/>
  <c r="H527" i="1"/>
  <c r="G527" i="1"/>
  <c r="F527" i="1"/>
  <c r="E527" i="1"/>
  <c r="D527" i="1"/>
  <c r="N526" i="1"/>
  <c r="M526" i="1"/>
  <c r="L526" i="1"/>
  <c r="K526" i="1"/>
  <c r="J526" i="1"/>
  <c r="I526" i="1"/>
  <c r="H526" i="1"/>
  <c r="G526" i="1"/>
  <c r="F526" i="1"/>
  <c r="E526" i="1"/>
  <c r="D526" i="1"/>
  <c r="N525" i="1"/>
  <c r="M525" i="1"/>
  <c r="L525" i="1"/>
  <c r="K525" i="1"/>
  <c r="J525" i="1"/>
  <c r="I525" i="1"/>
  <c r="H525" i="1"/>
  <c r="G525" i="1"/>
  <c r="F525" i="1"/>
  <c r="E525" i="1"/>
  <c r="D525" i="1"/>
  <c r="N524" i="1"/>
  <c r="M524" i="1"/>
  <c r="L524" i="1"/>
  <c r="K524" i="1"/>
  <c r="J524" i="1"/>
  <c r="I524" i="1"/>
  <c r="H524" i="1"/>
  <c r="G524" i="1"/>
  <c r="F524" i="1"/>
  <c r="E524" i="1"/>
  <c r="D524" i="1"/>
  <c r="N523" i="1"/>
  <c r="M523" i="1"/>
  <c r="L523" i="1"/>
  <c r="K523" i="1"/>
  <c r="J523" i="1"/>
  <c r="I523" i="1"/>
  <c r="H523" i="1"/>
  <c r="G523" i="1"/>
  <c r="F523" i="1"/>
  <c r="E523" i="1"/>
  <c r="D523" i="1"/>
  <c r="N522" i="1"/>
  <c r="M522" i="1"/>
  <c r="L522" i="1"/>
  <c r="K522" i="1"/>
  <c r="J522" i="1"/>
  <c r="I522" i="1"/>
  <c r="H522" i="1"/>
  <c r="G522" i="1"/>
  <c r="F522" i="1"/>
  <c r="E522" i="1"/>
  <c r="D522" i="1"/>
  <c r="N521" i="1"/>
  <c r="M521" i="1"/>
  <c r="L521" i="1"/>
  <c r="K521" i="1"/>
  <c r="J521" i="1"/>
  <c r="I521" i="1"/>
  <c r="H521" i="1"/>
  <c r="G521" i="1"/>
  <c r="F521" i="1"/>
  <c r="E521" i="1"/>
  <c r="D521" i="1"/>
  <c r="N520" i="1"/>
  <c r="M520" i="1"/>
  <c r="L520" i="1"/>
  <c r="K520" i="1"/>
  <c r="J520" i="1"/>
  <c r="I520" i="1"/>
  <c r="H520" i="1"/>
  <c r="G520" i="1"/>
  <c r="F520" i="1"/>
  <c r="E520" i="1"/>
  <c r="D520" i="1"/>
  <c r="N518" i="1"/>
  <c r="M518" i="1"/>
  <c r="L518" i="1"/>
  <c r="K518" i="1"/>
  <c r="J518" i="1"/>
  <c r="I518" i="1"/>
  <c r="H518" i="1"/>
  <c r="G518" i="1"/>
  <c r="F518" i="1"/>
  <c r="E518" i="1"/>
  <c r="D518" i="1"/>
  <c r="N517" i="1"/>
  <c r="M517" i="1"/>
  <c r="L517" i="1"/>
  <c r="K517" i="1"/>
  <c r="J517" i="1"/>
  <c r="I517" i="1"/>
  <c r="H517" i="1"/>
  <c r="G517" i="1"/>
  <c r="F517" i="1"/>
  <c r="E517" i="1"/>
  <c r="D517" i="1"/>
  <c r="N515" i="1"/>
  <c r="M515" i="1"/>
  <c r="L515" i="1"/>
  <c r="K515" i="1"/>
  <c r="J515" i="1"/>
  <c r="I515" i="1"/>
  <c r="H515" i="1"/>
  <c r="G515" i="1"/>
  <c r="F515" i="1"/>
  <c r="E515" i="1"/>
  <c r="D515" i="1"/>
  <c r="N514" i="1"/>
  <c r="M514" i="1"/>
  <c r="L514" i="1"/>
  <c r="K514" i="1"/>
  <c r="J514" i="1"/>
  <c r="I514" i="1"/>
  <c r="H514" i="1"/>
  <c r="G514" i="1"/>
  <c r="F514" i="1"/>
  <c r="E514" i="1"/>
  <c r="D514" i="1"/>
  <c r="N513" i="1"/>
  <c r="M513" i="1"/>
  <c r="L513" i="1"/>
  <c r="K513" i="1"/>
  <c r="J513" i="1"/>
  <c r="I513" i="1"/>
  <c r="H513" i="1"/>
  <c r="G513" i="1"/>
  <c r="F513" i="1"/>
  <c r="E513" i="1"/>
  <c r="D513" i="1"/>
  <c r="N512" i="1"/>
  <c r="M512" i="1"/>
  <c r="L512" i="1"/>
  <c r="K512" i="1"/>
  <c r="J512" i="1"/>
  <c r="I512" i="1"/>
  <c r="H512" i="1"/>
  <c r="G512" i="1"/>
  <c r="F512" i="1"/>
  <c r="E512" i="1"/>
  <c r="D512" i="1"/>
  <c r="N511" i="1"/>
  <c r="M511" i="1"/>
  <c r="L511" i="1"/>
  <c r="K511" i="1"/>
  <c r="J511" i="1"/>
  <c r="I511" i="1"/>
  <c r="H511" i="1"/>
  <c r="G511" i="1"/>
  <c r="F511" i="1"/>
  <c r="E511" i="1"/>
  <c r="D511" i="1"/>
  <c r="N510" i="1"/>
  <c r="M510" i="1"/>
  <c r="L510" i="1"/>
  <c r="K510" i="1"/>
  <c r="J510" i="1"/>
  <c r="I510" i="1"/>
  <c r="H510" i="1"/>
  <c r="G510" i="1"/>
  <c r="F510" i="1"/>
  <c r="E510" i="1"/>
  <c r="D510" i="1"/>
  <c r="N509" i="1"/>
  <c r="M509" i="1"/>
  <c r="L509" i="1"/>
  <c r="K509" i="1"/>
  <c r="J509" i="1"/>
  <c r="I509" i="1"/>
  <c r="H509" i="1"/>
  <c r="G509" i="1"/>
  <c r="F509" i="1"/>
  <c r="E509" i="1"/>
  <c r="D509" i="1"/>
  <c r="N508" i="1"/>
  <c r="M508" i="1"/>
  <c r="L508" i="1"/>
  <c r="K508" i="1"/>
  <c r="J508" i="1"/>
  <c r="I508" i="1"/>
  <c r="H508" i="1"/>
  <c r="G508" i="1"/>
  <c r="F508" i="1"/>
  <c r="E508" i="1"/>
  <c r="D508" i="1"/>
  <c r="N507" i="1"/>
  <c r="M507" i="1"/>
  <c r="L507" i="1"/>
  <c r="K507" i="1"/>
  <c r="J507" i="1"/>
  <c r="I507" i="1"/>
  <c r="H507" i="1"/>
  <c r="G507" i="1"/>
  <c r="F507" i="1"/>
  <c r="E507" i="1"/>
  <c r="D507" i="1"/>
  <c r="N506" i="1"/>
  <c r="M506" i="1"/>
  <c r="L506" i="1"/>
  <c r="K506" i="1"/>
  <c r="J506" i="1"/>
  <c r="I506" i="1"/>
  <c r="H506" i="1"/>
  <c r="G506" i="1"/>
  <c r="F506" i="1"/>
  <c r="E506" i="1"/>
  <c r="D506" i="1"/>
  <c r="N505" i="1"/>
  <c r="M505" i="1"/>
  <c r="L505" i="1"/>
  <c r="K505" i="1"/>
  <c r="J505" i="1"/>
  <c r="I505" i="1"/>
  <c r="H505" i="1"/>
  <c r="G505" i="1"/>
  <c r="F505" i="1"/>
  <c r="E505" i="1"/>
  <c r="D505" i="1"/>
  <c r="N504" i="1"/>
  <c r="M504" i="1"/>
  <c r="L504" i="1"/>
  <c r="K504" i="1"/>
  <c r="J504" i="1"/>
  <c r="I504" i="1"/>
  <c r="H504" i="1"/>
  <c r="G504" i="1"/>
  <c r="F504" i="1"/>
  <c r="E504" i="1"/>
  <c r="D504" i="1"/>
  <c r="N503" i="1"/>
  <c r="M503" i="1"/>
  <c r="L503" i="1"/>
  <c r="K503" i="1"/>
  <c r="J503" i="1"/>
  <c r="I503" i="1"/>
  <c r="H503" i="1"/>
  <c r="G503" i="1"/>
  <c r="F503" i="1"/>
  <c r="E503" i="1"/>
  <c r="D503" i="1"/>
  <c r="N502" i="1"/>
  <c r="M502" i="1"/>
  <c r="L502" i="1"/>
  <c r="K502" i="1"/>
  <c r="J502" i="1"/>
  <c r="I502" i="1"/>
  <c r="H502" i="1"/>
  <c r="G502" i="1"/>
  <c r="F502" i="1"/>
  <c r="E502" i="1"/>
  <c r="D502" i="1"/>
  <c r="N501" i="1"/>
  <c r="M501" i="1"/>
  <c r="L501" i="1"/>
  <c r="K501" i="1"/>
  <c r="J501" i="1"/>
  <c r="I501" i="1"/>
  <c r="H501" i="1"/>
  <c r="G501" i="1"/>
  <c r="F501" i="1"/>
  <c r="E501" i="1"/>
  <c r="D501" i="1"/>
  <c r="N500" i="1"/>
  <c r="M500" i="1"/>
  <c r="L500" i="1"/>
  <c r="K500" i="1"/>
  <c r="J500" i="1"/>
  <c r="I500" i="1"/>
  <c r="H500" i="1"/>
  <c r="G500" i="1"/>
  <c r="F500" i="1"/>
  <c r="E500" i="1"/>
  <c r="D500" i="1"/>
  <c r="N499" i="1"/>
  <c r="M499" i="1"/>
  <c r="L499" i="1"/>
  <c r="K499" i="1"/>
  <c r="J499" i="1"/>
  <c r="I499" i="1"/>
  <c r="H499" i="1"/>
  <c r="G499" i="1"/>
  <c r="F499" i="1"/>
  <c r="E499" i="1"/>
  <c r="D499" i="1"/>
  <c r="N498" i="1"/>
  <c r="M498" i="1"/>
  <c r="L498" i="1"/>
  <c r="K498" i="1"/>
  <c r="J498" i="1"/>
  <c r="I498" i="1"/>
  <c r="H498" i="1"/>
  <c r="G498" i="1"/>
  <c r="F498" i="1"/>
  <c r="E498" i="1"/>
  <c r="D498" i="1"/>
  <c r="N497" i="1"/>
  <c r="M497" i="1"/>
  <c r="L497" i="1"/>
  <c r="K497" i="1"/>
  <c r="J497" i="1"/>
  <c r="I497" i="1"/>
  <c r="H497" i="1"/>
  <c r="G497" i="1"/>
  <c r="F497" i="1"/>
  <c r="E497" i="1"/>
  <c r="D497" i="1"/>
  <c r="N496" i="1"/>
  <c r="M496" i="1"/>
  <c r="L496" i="1"/>
  <c r="K496" i="1"/>
  <c r="J496" i="1"/>
  <c r="I496" i="1"/>
  <c r="H496" i="1"/>
  <c r="G496" i="1"/>
  <c r="F496" i="1"/>
  <c r="E496" i="1"/>
  <c r="D496" i="1"/>
  <c r="N495" i="1"/>
  <c r="M495" i="1"/>
  <c r="L495" i="1"/>
  <c r="K495" i="1"/>
  <c r="J495" i="1"/>
  <c r="I495" i="1"/>
  <c r="H495" i="1"/>
  <c r="G495" i="1"/>
  <c r="F495" i="1"/>
  <c r="E495" i="1"/>
  <c r="D495" i="1"/>
  <c r="N494" i="1"/>
  <c r="M494" i="1"/>
  <c r="L494" i="1"/>
  <c r="K494" i="1"/>
  <c r="J494" i="1"/>
  <c r="I494" i="1"/>
  <c r="H494" i="1"/>
  <c r="G494" i="1"/>
  <c r="F494" i="1"/>
  <c r="E494" i="1"/>
  <c r="D494" i="1"/>
  <c r="N492" i="1"/>
  <c r="M492" i="1"/>
  <c r="L492" i="1"/>
  <c r="K492" i="1"/>
  <c r="J492" i="1"/>
  <c r="I492" i="1"/>
  <c r="H492" i="1"/>
  <c r="G492" i="1"/>
  <c r="F492" i="1"/>
  <c r="E492" i="1"/>
  <c r="D492" i="1"/>
  <c r="N491" i="1"/>
  <c r="M491" i="1"/>
  <c r="L491" i="1"/>
  <c r="K491" i="1"/>
  <c r="J491" i="1"/>
  <c r="I491" i="1"/>
  <c r="H491" i="1"/>
  <c r="G491" i="1"/>
  <c r="F491" i="1"/>
  <c r="E491" i="1"/>
  <c r="D491" i="1"/>
  <c r="N488" i="1"/>
  <c r="M488" i="1"/>
  <c r="L488" i="1"/>
  <c r="K488" i="1"/>
  <c r="J488" i="1"/>
  <c r="I488" i="1"/>
  <c r="H488" i="1"/>
  <c r="G488" i="1"/>
  <c r="F488" i="1"/>
  <c r="E488" i="1"/>
  <c r="D488" i="1"/>
  <c r="N487" i="1"/>
  <c r="M487" i="1"/>
  <c r="L487" i="1"/>
  <c r="K487" i="1"/>
  <c r="J487" i="1"/>
  <c r="I487" i="1"/>
  <c r="H487" i="1"/>
  <c r="G487" i="1"/>
  <c r="F487" i="1"/>
  <c r="E487" i="1"/>
  <c r="D487" i="1"/>
  <c r="N486" i="1"/>
  <c r="M486" i="1"/>
  <c r="L486" i="1"/>
  <c r="K486" i="1"/>
  <c r="J486" i="1"/>
  <c r="I486" i="1"/>
  <c r="H486" i="1"/>
  <c r="G486" i="1"/>
  <c r="F486" i="1"/>
  <c r="E486" i="1"/>
  <c r="D486" i="1"/>
  <c r="N485" i="1"/>
  <c r="M485" i="1"/>
  <c r="L485" i="1"/>
  <c r="K485" i="1"/>
  <c r="J485" i="1"/>
  <c r="I485" i="1"/>
  <c r="H485" i="1"/>
  <c r="G485" i="1"/>
  <c r="F485" i="1"/>
  <c r="E485" i="1"/>
  <c r="D485" i="1"/>
  <c r="N484" i="1"/>
  <c r="M484" i="1"/>
  <c r="L484" i="1"/>
  <c r="K484" i="1"/>
  <c r="J484" i="1"/>
  <c r="I484" i="1"/>
  <c r="H484" i="1"/>
  <c r="G484" i="1"/>
  <c r="F484" i="1"/>
  <c r="E484" i="1"/>
  <c r="D484" i="1"/>
  <c r="N483" i="1"/>
  <c r="M483" i="1"/>
  <c r="L483" i="1"/>
  <c r="K483" i="1"/>
  <c r="J483" i="1"/>
  <c r="I483" i="1"/>
  <c r="H483" i="1"/>
  <c r="G483" i="1"/>
  <c r="F483" i="1"/>
  <c r="E483" i="1"/>
  <c r="D483" i="1"/>
  <c r="N481" i="1"/>
  <c r="M481" i="1"/>
  <c r="L481" i="1"/>
  <c r="K481" i="1"/>
  <c r="J481" i="1"/>
  <c r="I481" i="1"/>
  <c r="H481" i="1"/>
  <c r="G481" i="1"/>
  <c r="F481" i="1"/>
  <c r="E481" i="1"/>
  <c r="D481" i="1"/>
  <c r="N480" i="1"/>
  <c r="M480" i="1"/>
  <c r="L480" i="1"/>
  <c r="K480" i="1"/>
  <c r="J480" i="1"/>
  <c r="I480" i="1"/>
  <c r="H480" i="1"/>
  <c r="G480" i="1"/>
  <c r="F480" i="1"/>
  <c r="E480" i="1"/>
  <c r="D480" i="1"/>
  <c r="N479" i="1"/>
  <c r="M479" i="1"/>
  <c r="L479" i="1"/>
  <c r="K479" i="1"/>
  <c r="J479" i="1"/>
  <c r="I479" i="1"/>
  <c r="H479" i="1"/>
  <c r="G479" i="1"/>
  <c r="F479" i="1"/>
  <c r="E479" i="1"/>
  <c r="D479" i="1"/>
  <c r="N478" i="1"/>
  <c r="M478" i="1"/>
  <c r="L478" i="1"/>
  <c r="K478" i="1"/>
  <c r="J478" i="1"/>
  <c r="I478" i="1"/>
  <c r="H478" i="1"/>
  <c r="G478" i="1"/>
  <c r="F478" i="1"/>
  <c r="E478" i="1"/>
  <c r="D478" i="1"/>
  <c r="N477" i="1"/>
  <c r="M477" i="1"/>
  <c r="L477" i="1"/>
  <c r="K477" i="1"/>
  <c r="J477" i="1"/>
  <c r="I477" i="1"/>
  <c r="H477" i="1"/>
  <c r="G477" i="1"/>
  <c r="F477" i="1"/>
  <c r="E477" i="1"/>
  <c r="D477" i="1"/>
  <c r="N476" i="1"/>
  <c r="M476" i="1"/>
  <c r="L476" i="1"/>
  <c r="K476" i="1"/>
  <c r="J476" i="1"/>
  <c r="I476" i="1"/>
  <c r="H476" i="1"/>
  <c r="G476" i="1"/>
  <c r="F476" i="1"/>
  <c r="E476" i="1"/>
  <c r="D476" i="1"/>
  <c r="N475" i="1"/>
  <c r="M475" i="1"/>
  <c r="L475" i="1"/>
  <c r="K475" i="1"/>
  <c r="J475" i="1"/>
  <c r="I475" i="1"/>
  <c r="H475" i="1"/>
  <c r="G475" i="1"/>
  <c r="F475" i="1"/>
  <c r="E475" i="1"/>
  <c r="D475" i="1"/>
  <c r="N474" i="1"/>
  <c r="M474" i="1"/>
  <c r="L474" i="1"/>
  <c r="K474" i="1"/>
  <c r="J474" i="1"/>
  <c r="I474" i="1"/>
  <c r="H474" i="1"/>
  <c r="G474" i="1"/>
  <c r="F474" i="1"/>
  <c r="E474" i="1"/>
  <c r="D474" i="1"/>
  <c r="N473" i="1"/>
  <c r="M473" i="1"/>
  <c r="L473" i="1"/>
  <c r="K473" i="1"/>
  <c r="J473" i="1"/>
  <c r="I473" i="1"/>
  <c r="H473" i="1"/>
  <c r="G473" i="1"/>
  <c r="F473" i="1"/>
  <c r="E473" i="1"/>
  <c r="D473" i="1"/>
  <c r="N472" i="1"/>
  <c r="M472" i="1"/>
  <c r="L472" i="1"/>
  <c r="K472" i="1"/>
  <c r="J472" i="1"/>
  <c r="I472" i="1"/>
  <c r="H472" i="1"/>
  <c r="G472" i="1"/>
  <c r="F472" i="1"/>
  <c r="E472" i="1"/>
  <c r="D472" i="1"/>
  <c r="N471" i="1"/>
  <c r="M471" i="1"/>
  <c r="L471" i="1"/>
  <c r="K471" i="1"/>
  <c r="J471" i="1"/>
  <c r="I471" i="1"/>
  <c r="H471" i="1"/>
  <c r="G471" i="1"/>
  <c r="F471" i="1"/>
  <c r="E471" i="1"/>
  <c r="D471" i="1"/>
  <c r="N470" i="1"/>
  <c r="M470" i="1"/>
  <c r="L470" i="1"/>
  <c r="K470" i="1"/>
  <c r="J470" i="1"/>
  <c r="I470" i="1"/>
  <c r="H470" i="1"/>
  <c r="G470" i="1"/>
  <c r="F470" i="1"/>
  <c r="E470" i="1"/>
  <c r="D470" i="1"/>
  <c r="N469" i="1"/>
  <c r="M469" i="1"/>
  <c r="L469" i="1"/>
  <c r="K469" i="1"/>
  <c r="J469" i="1"/>
  <c r="I469" i="1"/>
  <c r="H469" i="1"/>
  <c r="G469" i="1"/>
  <c r="F469" i="1"/>
  <c r="E469" i="1"/>
  <c r="D469" i="1"/>
  <c r="N468" i="1"/>
  <c r="M468" i="1"/>
  <c r="L468" i="1"/>
  <c r="K468" i="1"/>
  <c r="J468" i="1"/>
  <c r="I468" i="1"/>
  <c r="H468" i="1"/>
  <c r="G468" i="1"/>
  <c r="F468" i="1"/>
  <c r="E468" i="1"/>
  <c r="D468" i="1"/>
  <c r="N467" i="1"/>
  <c r="M467" i="1"/>
  <c r="L467" i="1"/>
  <c r="K467" i="1"/>
  <c r="J467" i="1"/>
  <c r="I467" i="1"/>
  <c r="H467" i="1"/>
  <c r="G467" i="1"/>
  <c r="F467" i="1"/>
  <c r="E467" i="1"/>
  <c r="D467" i="1"/>
  <c r="N466" i="1"/>
  <c r="M466" i="1"/>
  <c r="L466" i="1"/>
  <c r="K466" i="1"/>
  <c r="J466" i="1"/>
  <c r="I466" i="1"/>
  <c r="H466" i="1"/>
  <c r="G466" i="1"/>
  <c r="F466" i="1"/>
  <c r="E466" i="1"/>
  <c r="D466" i="1"/>
  <c r="N465" i="1"/>
  <c r="M465" i="1"/>
  <c r="L465" i="1"/>
  <c r="K465" i="1"/>
  <c r="J465" i="1"/>
  <c r="I465" i="1"/>
  <c r="H465" i="1"/>
  <c r="G465" i="1"/>
  <c r="F465" i="1"/>
  <c r="E465" i="1"/>
  <c r="D465" i="1"/>
  <c r="N464" i="1"/>
  <c r="M464" i="1"/>
  <c r="L464" i="1"/>
  <c r="K464" i="1"/>
  <c r="J464" i="1"/>
  <c r="I464" i="1"/>
  <c r="H464" i="1"/>
  <c r="G464" i="1"/>
  <c r="F464" i="1"/>
  <c r="E464" i="1"/>
  <c r="D464" i="1"/>
  <c r="N463" i="1"/>
  <c r="M463" i="1"/>
  <c r="L463" i="1"/>
  <c r="K463" i="1"/>
  <c r="J463" i="1"/>
  <c r="I463" i="1"/>
  <c r="H463" i="1"/>
  <c r="G463" i="1"/>
  <c r="F463" i="1"/>
  <c r="E463" i="1"/>
  <c r="D463" i="1"/>
  <c r="N462" i="1"/>
  <c r="M462" i="1"/>
  <c r="L462" i="1"/>
  <c r="K462" i="1"/>
  <c r="J462" i="1"/>
  <c r="I462" i="1"/>
  <c r="H462" i="1"/>
  <c r="G462" i="1"/>
  <c r="F462" i="1"/>
  <c r="E462" i="1"/>
  <c r="D462" i="1"/>
  <c r="N461" i="1"/>
  <c r="M461" i="1"/>
  <c r="L461" i="1"/>
  <c r="K461" i="1"/>
  <c r="J461" i="1"/>
  <c r="I461" i="1"/>
  <c r="H461" i="1"/>
  <c r="G461" i="1"/>
  <c r="F461" i="1"/>
  <c r="E461" i="1"/>
  <c r="D461" i="1"/>
  <c r="N460" i="1"/>
  <c r="M460" i="1"/>
  <c r="L460" i="1"/>
  <c r="K460" i="1"/>
  <c r="J460" i="1"/>
  <c r="I460" i="1"/>
  <c r="H460" i="1"/>
  <c r="G460" i="1"/>
  <c r="F460" i="1"/>
  <c r="E460" i="1"/>
  <c r="D460" i="1"/>
  <c r="N459" i="1"/>
  <c r="M459" i="1"/>
  <c r="L459" i="1"/>
  <c r="K459" i="1"/>
  <c r="J459" i="1"/>
  <c r="I459" i="1"/>
  <c r="H459" i="1"/>
  <c r="G459" i="1"/>
  <c r="F459" i="1"/>
  <c r="E459" i="1"/>
  <c r="D459" i="1"/>
  <c r="N458" i="1"/>
  <c r="M458" i="1"/>
  <c r="L458" i="1"/>
  <c r="K458" i="1"/>
  <c r="J458" i="1"/>
  <c r="I458" i="1"/>
  <c r="H458" i="1"/>
  <c r="G458" i="1"/>
  <c r="F458" i="1"/>
  <c r="E458" i="1"/>
  <c r="D458" i="1"/>
  <c r="N457" i="1"/>
  <c r="M457" i="1"/>
  <c r="L457" i="1"/>
  <c r="K457" i="1"/>
  <c r="J457" i="1"/>
  <c r="I457" i="1"/>
  <c r="H457" i="1"/>
  <c r="G457" i="1"/>
  <c r="F457" i="1"/>
  <c r="E457" i="1"/>
  <c r="D457" i="1"/>
  <c r="N456" i="1"/>
  <c r="M456" i="1"/>
  <c r="L456" i="1"/>
  <c r="K456" i="1"/>
  <c r="J456" i="1"/>
  <c r="I456" i="1"/>
  <c r="H456" i="1"/>
  <c r="G456" i="1"/>
  <c r="F456" i="1"/>
  <c r="E456" i="1"/>
  <c r="D456" i="1"/>
  <c r="N455" i="1"/>
  <c r="M455" i="1"/>
  <c r="L455" i="1"/>
  <c r="K455" i="1"/>
  <c r="J455" i="1"/>
  <c r="I455" i="1"/>
  <c r="H455" i="1"/>
  <c r="G455" i="1"/>
  <c r="F455" i="1"/>
  <c r="E455" i="1"/>
  <c r="D455" i="1"/>
  <c r="N454" i="1"/>
  <c r="M454" i="1"/>
  <c r="L454" i="1"/>
  <c r="K454" i="1"/>
  <c r="J454" i="1"/>
  <c r="I454" i="1"/>
  <c r="H454" i="1"/>
  <c r="G454" i="1"/>
  <c r="F454" i="1"/>
  <c r="E454" i="1"/>
  <c r="D454" i="1"/>
  <c r="N453" i="1"/>
  <c r="M453" i="1"/>
  <c r="L453" i="1"/>
  <c r="K453" i="1"/>
  <c r="J453" i="1"/>
  <c r="I453" i="1"/>
  <c r="H453" i="1"/>
  <c r="G453" i="1"/>
  <c r="F453" i="1"/>
  <c r="E453" i="1"/>
  <c r="D453" i="1"/>
  <c r="N452" i="1"/>
  <c r="M452" i="1"/>
  <c r="L452" i="1"/>
  <c r="K452" i="1"/>
  <c r="J452" i="1"/>
  <c r="I452" i="1"/>
  <c r="H452" i="1"/>
  <c r="G452" i="1"/>
  <c r="F452" i="1"/>
  <c r="E452" i="1"/>
  <c r="D452" i="1"/>
  <c r="N451" i="1"/>
  <c r="M451" i="1"/>
  <c r="L451" i="1"/>
  <c r="K451" i="1"/>
  <c r="J451" i="1"/>
  <c r="I451" i="1"/>
  <c r="H451" i="1"/>
  <c r="G451" i="1"/>
  <c r="F451" i="1"/>
  <c r="E451" i="1"/>
  <c r="D451" i="1"/>
  <c r="N450" i="1"/>
  <c r="M450" i="1"/>
  <c r="L450" i="1"/>
  <c r="K450" i="1"/>
  <c r="J450" i="1"/>
  <c r="I450" i="1"/>
  <c r="H450" i="1"/>
  <c r="G450" i="1"/>
  <c r="F450" i="1"/>
  <c r="E450" i="1"/>
  <c r="D450" i="1"/>
  <c r="N448" i="1"/>
  <c r="M448" i="1"/>
  <c r="L448" i="1"/>
  <c r="K448" i="1"/>
  <c r="J448" i="1"/>
  <c r="I448" i="1"/>
  <c r="H448" i="1"/>
  <c r="G448" i="1"/>
  <c r="F448" i="1"/>
  <c r="E448" i="1"/>
  <c r="D448" i="1"/>
  <c r="N447" i="1"/>
  <c r="M447" i="1"/>
  <c r="L447" i="1"/>
  <c r="K447" i="1"/>
  <c r="J447" i="1"/>
  <c r="I447" i="1"/>
  <c r="H447" i="1"/>
  <c r="G447" i="1"/>
  <c r="F447" i="1"/>
  <c r="E447" i="1"/>
  <c r="D447" i="1"/>
  <c r="N446" i="1"/>
  <c r="M446" i="1"/>
  <c r="L446" i="1"/>
  <c r="K446" i="1"/>
  <c r="J446" i="1"/>
  <c r="I446" i="1"/>
  <c r="H446" i="1"/>
  <c r="G446" i="1"/>
  <c r="F446" i="1"/>
  <c r="E446" i="1"/>
  <c r="D446" i="1"/>
  <c r="N445" i="1"/>
  <c r="M445" i="1"/>
  <c r="L445" i="1"/>
  <c r="K445" i="1"/>
  <c r="J445" i="1"/>
  <c r="I445" i="1"/>
  <c r="H445" i="1"/>
  <c r="G445" i="1"/>
  <c r="F445" i="1"/>
  <c r="E445" i="1"/>
  <c r="D445" i="1"/>
  <c r="N444" i="1"/>
  <c r="M444" i="1"/>
  <c r="L444" i="1"/>
  <c r="K444" i="1"/>
  <c r="J444" i="1"/>
  <c r="I444" i="1"/>
  <c r="H444" i="1"/>
  <c r="G444" i="1"/>
  <c r="F444" i="1"/>
  <c r="E444" i="1"/>
  <c r="D444" i="1"/>
  <c r="N443" i="1"/>
  <c r="M443" i="1"/>
  <c r="L443" i="1"/>
  <c r="K443" i="1"/>
  <c r="J443" i="1"/>
  <c r="I443" i="1"/>
  <c r="H443" i="1"/>
  <c r="G443" i="1"/>
  <c r="F443" i="1"/>
  <c r="E443" i="1"/>
  <c r="D443" i="1"/>
  <c r="N442" i="1"/>
  <c r="M442" i="1"/>
  <c r="L442" i="1"/>
  <c r="K442" i="1"/>
  <c r="J442" i="1"/>
  <c r="I442" i="1"/>
  <c r="H442" i="1"/>
  <c r="G442" i="1"/>
  <c r="F442" i="1"/>
  <c r="E442" i="1"/>
  <c r="D442" i="1"/>
  <c r="N441" i="1"/>
  <c r="M441" i="1"/>
  <c r="L441" i="1"/>
  <c r="K441" i="1"/>
  <c r="J441" i="1"/>
  <c r="I441" i="1"/>
  <c r="H441" i="1"/>
  <c r="G441" i="1"/>
  <c r="F441" i="1"/>
  <c r="E441" i="1"/>
  <c r="D441" i="1"/>
  <c r="N440" i="1"/>
  <c r="M440" i="1"/>
  <c r="L440" i="1"/>
  <c r="K440" i="1"/>
  <c r="J440" i="1"/>
  <c r="I440" i="1"/>
  <c r="H440" i="1"/>
  <c r="G440" i="1"/>
  <c r="F440" i="1"/>
  <c r="E440" i="1"/>
  <c r="D440" i="1"/>
  <c r="N439" i="1"/>
  <c r="M439" i="1"/>
  <c r="L439" i="1"/>
  <c r="K439" i="1"/>
  <c r="J439" i="1"/>
  <c r="I439" i="1"/>
  <c r="H439" i="1"/>
  <c r="G439" i="1"/>
  <c r="F439" i="1"/>
  <c r="E439" i="1"/>
  <c r="D439" i="1"/>
  <c r="N438" i="1"/>
  <c r="M438" i="1"/>
  <c r="L438" i="1"/>
  <c r="K438" i="1"/>
  <c r="J438" i="1"/>
  <c r="I438" i="1"/>
  <c r="H438" i="1"/>
  <c r="G438" i="1"/>
  <c r="F438" i="1"/>
  <c r="E438" i="1"/>
  <c r="D438" i="1"/>
  <c r="N437" i="1"/>
  <c r="M437" i="1"/>
  <c r="L437" i="1"/>
  <c r="K437" i="1"/>
  <c r="J437" i="1"/>
  <c r="I437" i="1"/>
  <c r="H437" i="1"/>
  <c r="G437" i="1"/>
  <c r="F437" i="1"/>
  <c r="E437" i="1"/>
  <c r="D437" i="1"/>
  <c r="N436" i="1"/>
  <c r="M436" i="1"/>
  <c r="L436" i="1"/>
  <c r="K436" i="1"/>
  <c r="J436" i="1"/>
  <c r="I436" i="1"/>
  <c r="H436" i="1"/>
  <c r="G436" i="1"/>
  <c r="F436" i="1"/>
  <c r="E436" i="1"/>
  <c r="D436" i="1"/>
  <c r="N435" i="1"/>
  <c r="M435" i="1"/>
  <c r="L435" i="1"/>
  <c r="K435" i="1"/>
  <c r="J435" i="1"/>
  <c r="I435" i="1"/>
  <c r="H435" i="1"/>
  <c r="G435" i="1"/>
  <c r="F435" i="1"/>
  <c r="E435" i="1"/>
  <c r="D435" i="1"/>
  <c r="N434" i="1"/>
  <c r="M434" i="1"/>
  <c r="L434" i="1"/>
  <c r="K434" i="1"/>
  <c r="J434" i="1"/>
  <c r="I434" i="1"/>
  <c r="H434" i="1"/>
  <c r="G434" i="1"/>
  <c r="F434" i="1"/>
  <c r="E434" i="1"/>
  <c r="D434" i="1"/>
  <c r="N433" i="1"/>
  <c r="M433" i="1"/>
  <c r="L433" i="1"/>
  <c r="K433" i="1"/>
  <c r="J433" i="1"/>
  <c r="I433" i="1"/>
  <c r="H433" i="1"/>
  <c r="G433" i="1"/>
  <c r="F433" i="1"/>
  <c r="E433" i="1"/>
  <c r="D433" i="1"/>
  <c r="N432" i="1"/>
  <c r="M432" i="1"/>
  <c r="L432" i="1"/>
  <c r="K432" i="1"/>
  <c r="J432" i="1"/>
  <c r="I432" i="1"/>
  <c r="H432" i="1"/>
  <c r="G432" i="1"/>
  <c r="F432" i="1"/>
  <c r="E432" i="1"/>
  <c r="D432" i="1"/>
  <c r="N431" i="1"/>
  <c r="M431" i="1"/>
  <c r="L431" i="1"/>
  <c r="K431" i="1"/>
  <c r="J431" i="1"/>
  <c r="I431" i="1"/>
  <c r="H431" i="1"/>
  <c r="G431" i="1"/>
  <c r="F431" i="1"/>
  <c r="E431" i="1"/>
  <c r="D431" i="1"/>
  <c r="N430" i="1"/>
  <c r="M430" i="1"/>
  <c r="L430" i="1"/>
  <c r="K430" i="1"/>
  <c r="J430" i="1"/>
  <c r="I430" i="1"/>
  <c r="H430" i="1"/>
  <c r="G430" i="1"/>
  <c r="F430" i="1"/>
  <c r="E430" i="1"/>
  <c r="D430" i="1"/>
  <c r="N429" i="1"/>
  <c r="M429" i="1"/>
  <c r="L429" i="1"/>
  <c r="K429" i="1"/>
  <c r="J429" i="1"/>
  <c r="I429" i="1"/>
  <c r="H429" i="1"/>
  <c r="G429" i="1"/>
  <c r="F429" i="1"/>
  <c r="E429" i="1"/>
  <c r="D429" i="1"/>
  <c r="N428" i="1"/>
  <c r="M428" i="1"/>
  <c r="L428" i="1"/>
  <c r="K428" i="1"/>
  <c r="J428" i="1"/>
  <c r="I428" i="1"/>
  <c r="H428" i="1"/>
  <c r="G428" i="1"/>
  <c r="F428" i="1"/>
  <c r="E428" i="1"/>
  <c r="D428" i="1"/>
  <c r="N426" i="1"/>
  <c r="M426" i="1"/>
  <c r="L426" i="1"/>
  <c r="K426" i="1"/>
  <c r="J426" i="1"/>
  <c r="I426" i="1"/>
  <c r="H426" i="1"/>
  <c r="G426" i="1"/>
  <c r="F426" i="1"/>
  <c r="E426" i="1"/>
  <c r="D426" i="1"/>
  <c r="N425" i="1"/>
  <c r="M425" i="1"/>
  <c r="L425" i="1"/>
  <c r="K425" i="1"/>
  <c r="J425" i="1"/>
  <c r="I425" i="1"/>
  <c r="H425" i="1"/>
  <c r="G425" i="1"/>
  <c r="F425" i="1"/>
  <c r="E425" i="1"/>
  <c r="D425" i="1"/>
  <c r="N424" i="1"/>
  <c r="M424" i="1"/>
  <c r="L424" i="1"/>
  <c r="K424" i="1"/>
  <c r="J424" i="1"/>
  <c r="I424" i="1"/>
  <c r="H424" i="1"/>
  <c r="G424" i="1"/>
  <c r="F424" i="1"/>
  <c r="E424" i="1"/>
  <c r="D424" i="1"/>
  <c r="N423" i="1"/>
  <c r="M423" i="1"/>
  <c r="L423" i="1"/>
  <c r="K423" i="1"/>
  <c r="J423" i="1"/>
  <c r="I423" i="1"/>
  <c r="H423" i="1"/>
  <c r="G423" i="1"/>
  <c r="F423" i="1"/>
  <c r="E423" i="1"/>
  <c r="D423" i="1"/>
  <c r="N422" i="1"/>
  <c r="M422" i="1"/>
  <c r="L422" i="1"/>
  <c r="K422" i="1"/>
  <c r="J422" i="1"/>
  <c r="I422" i="1"/>
  <c r="H422" i="1"/>
  <c r="G422" i="1"/>
  <c r="F422" i="1"/>
  <c r="E422" i="1"/>
  <c r="D422" i="1"/>
  <c r="N421" i="1"/>
  <c r="M421" i="1"/>
  <c r="L421" i="1"/>
  <c r="K421" i="1"/>
  <c r="J421" i="1"/>
  <c r="I421" i="1"/>
  <c r="H421" i="1"/>
  <c r="G421" i="1"/>
  <c r="F421" i="1"/>
  <c r="E421" i="1"/>
  <c r="D421" i="1"/>
  <c r="N420" i="1"/>
  <c r="M420" i="1"/>
  <c r="L420" i="1"/>
  <c r="K420" i="1"/>
  <c r="J420" i="1"/>
  <c r="I420" i="1"/>
  <c r="H420" i="1"/>
  <c r="G420" i="1"/>
  <c r="F420" i="1"/>
  <c r="E420" i="1"/>
  <c r="D420" i="1"/>
  <c r="N419" i="1"/>
  <c r="M419" i="1"/>
  <c r="L419" i="1"/>
  <c r="K419" i="1"/>
  <c r="J419" i="1"/>
  <c r="I419" i="1"/>
  <c r="H419" i="1"/>
  <c r="G419" i="1"/>
  <c r="F419" i="1"/>
  <c r="E419" i="1"/>
  <c r="D419" i="1"/>
  <c r="N418" i="1"/>
  <c r="M418" i="1"/>
  <c r="L418" i="1"/>
  <c r="K418" i="1"/>
  <c r="J418" i="1"/>
  <c r="I418" i="1"/>
  <c r="H418" i="1"/>
  <c r="G418" i="1"/>
  <c r="F418" i="1"/>
  <c r="E418" i="1"/>
  <c r="D418" i="1"/>
  <c r="N417" i="1"/>
  <c r="M417" i="1"/>
  <c r="L417" i="1"/>
  <c r="K417" i="1"/>
  <c r="J417" i="1"/>
  <c r="I417" i="1"/>
  <c r="H417" i="1"/>
  <c r="G417" i="1"/>
  <c r="F417" i="1"/>
  <c r="E417" i="1"/>
  <c r="D417" i="1"/>
  <c r="N416" i="1"/>
  <c r="M416" i="1"/>
  <c r="L416" i="1"/>
  <c r="K416" i="1"/>
  <c r="J416" i="1"/>
  <c r="I416" i="1"/>
  <c r="H416" i="1"/>
  <c r="G416" i="1"/>
  <c r="F416" i="1"/>
  <c r="E416" i="1"/>
  <c r="D416" i="1"/>
  <c r="N415" i="1"/>
  <c r="M415" i="1"/>
  <c r="L415" i="1"/>
  <c r="K415" i="1"/>
  <c r="J415" i="1"/>
  <c r="I415" i="1"/>
  <c r="H415" i="1"/>
  <c r="G415" i="1"/>
  <c r="F415" i="1"/>
  <c r="E415" i="1"/>
  <c r="D415" i="1"/>
  <c r="N414" i="1"/>
  <c r="M414" i="1"/>
  <c r="L414" i="1"/>
  <c r="K414" i="1"/>
  <c r="J414" i="1"/>
  <c r="I414" i="1"/>
  <c r="H414" i="1"/>
  <c r="G414" i="1"/>
  <c r="F414" i="1"/>
  <c r="E414" i="1"/>
  <c r="D414" i="1"/>
  <c r="N413" i="1"/>
  <c r="M413" i="1"/>
  <c r="L413" i="1"/>
  <c r="K413" i="1"/>
  <c r="J413" i="1"/>
  <c r="I413" i="1"/>
  <c r="H413" i="1"/>
  <c r="G413" i="1"/>
  <c r="F413" i="1"/>
  <c r="E413" i="1"/>
  <c r="D413" i="1"/>
  <c r="N412" i="1"/>
  <c r="M412" i="1"/>
  <c r="L412" i="1"/>
  <c r="K412" i="1"/>
  <c r="J412" i="1"/>
  <c r="I412" i="1"/>
  <c r="H412" i="1"/>
  <c r="G412" i="1"/>
  <c r="F412" i="1"/>
  <c r="E412" i="1"/>
  <c r="D412" i="1"/>
  <c r="N411" i="1"/>
  <c r="M411" i="1"/>
  <c r="L411" i="1"/>
  <c r="K411" i="1"/>
  <c r="J411" i="1"/>
  <c r="I411" i="1"/>
  <c r="H411" i="1"/>
  <c r="G411" i="1"/>
  <c r="F411" i="1"/>
  <c r="E411" i="1"/>
  <c r="D411" i="1"/>
  <c r="N410" i="1"/>
  <c r="M410" i="1"/>
  <c r="L410" i="1"/>
  <c r="K410" i="1"/>
  <c r="J410" i="1"/>
  <c r="I410" i="1"/>
  <c r="H410" i="1"/>
  <c r="G410" i="1"/>
  <c r="F410" i="1"/>
  <c r="E410" i="1"/>
  <c r="D410" i="1"/>
  <c r="N407" i="1"/>
  <c r="M407" i="1"/>
  <c r="L407" i="1"/>
  <c r="K407" i="1"/>
  <c r="J407" i="1"/>
  <c r="I407" i="1"/>
  <c r="H407" i="1"/>
  <c r="G407" i="1"/>
  <c r="F407" i="1"/>
  <c r="E407" i="1"/>
  <c r="D407" i="1"/>
  <c r="N405" i="1"/>
  <c r="M405" i="1"/>
  <c r="L405" i="1"/>
  <c r="K405" i="1"/>
  <c r="J405" i="1"/>
  <c r="I405" i="1"/>
  <c r="H405" i="1"/>
  <c r="G405" i="1"/>
  <c r="F405" i="1"/>
  <c r="E405" i="1"/>
  <c r="D405" i="1"/>
  <c r="N404" i="1"/>
  <c r="M404" i="1"/>
  <c r="L404" i="1"/>
  <c r="K404" i="1"/>
  <c r="J404" i="1"/>
  <c r="I404" i="1"/>
  <c r="H404" i="1"/>
  <c r="G404" i="1"/>
  <c r="F404" i="1"/>
  <c r="E404" i="1"/>
  <c r="D404" i="1"/>
  <c r="N403" i="1"/>
  <c r="M403" i="1"/>
  <c r="L403" i="1"/>
  <c r="K403" i="1"/>
  <c r="J403" i="1"/>
  <c r="I403" i="1"/>
  <c r="H403" i="1"/>
  <c r="G403" i="1"/>
  <c r="F403" i="1"/>
  <c r="E403" i="1"/>
  <c r="D403" i="1"/>
  <c r="N402" i="1"/>
  <c r="M402" i="1"/>
  <c r="L402" i="1"/>
  <c r="K402" i="1"/>
  <c r="J402" i="1"/>
  <c r="I402" i="1"/>
  <c r="H402" i="1"/>
  <c r="G402" i="1"/>
  <c r="F402" i="1"/>
  <c r="E402" i="1"/>
  <c r="D402" i="1"/>
  <c r="N401" i="1"/>
  <c r="M401" i="1"/>
  <c r="L401" i="1"/>
  <c r="K401" i="1"/>
  <c r="J401" i="1"/>
  <c r="I401" i="1"/>
  <c r="H401" i="1"/>
  <c r="G401" i="1"/>
  <c r="F401" i="1"/>
  <c r="E401" i="1"/>
  <c r="D401" i="1"/>
  <c r="N400" i="1"/>
  <c r="M400" i="1"/>
  <c r="L400" i="1"/>
  <c r="K400" i="1"/>
  <c r="J400" i="1"/>
  <c r="I400" i="1"/>
  <c r="H400" i="1"/>
  <c r="G400" i="1"/>
  <c r="F400" i="1"/>
  <c r="E400" i="1"/>
  <c r="D400" i="1"/>
  <c r="N399" i="1"/>
  <c r="M399" i="1"/>
  <c r="L399" i="1"/>
  <c r="K399" i="1"/>
  <c r="J399" i="1"/>
  <c r="I399" i="1"/>
  <c r="H399" i="1"/>
  <c r="G399" i="1"/>
  <c r="F399" i="1"/>
  <c r="E399" i="1"/>
  <c r="D399" i="1"/>
  <c r="N398" i="1"/>
  <c r="M398" i="1"/>
  <c r="L398" i="1"/>
  <c r="K398" i="1"/>
  <c r="J398" i="1"/>
  <c r="I398" i="1"/>
  <c r="H398" i="1"/>
  <c r="G398" i="1"/>
  <c r="F398" i="1"/>
  <c r="E398" i="1"/>
  <c r="D398" i="1"/>
  <c r="N397" i="1"/>
  <c r="M397" i="1"/>
  <c r="L397" i="1"/>
  <c r="K397" i="1"/>
  <c r="J397" i="1"/>
  <c r="I397" i="1"/>
  <c r="H397" i="1"/>
  <c r="G397" i="1"/>
  <c r="F397" i="1"/>
  <c r="E397" i="1"/>
  <c r="D397" i="1"/>
  <c r="N396" i="1"/>
  <c r="M396" i="1"/>
  <c r="L396" i="1"/>
  <c r="K396" i="1"/>
  <c r="J396" i="1"/>
  <c r="I396" i="1"/>
  <c r="H396" i="1"/>
  <c r="G396" i="1"/>
  <c r="F396" i="1"/>
  <c r="E396" i="1"/>
  <c r="D396" i="1"/>
  <c r="N395" i="1"/>
  <c r="M395" i="1"/>
  <c r="L395" i="1"/>
  <c r="K395" i="1"/>
  <c r="J395" i="1"/>
  <c r="I395" i="1"/>
  <c r="H395" i="1"/>
  <c r="G395" i="1"/>
  <c r="F395" i="1"/>
  <c r="E395" i="1"/>
  <c r="D395" i="1"/>
  <c r="N394" i="1"/>
  <c r="M394" i="1"/>
  <c r="L394" i="1"/>
  <c r="K394" i="1"/>
  <c r="J394" i="1"/>
  <c r="I394" i="1"/>
  <c r="H394" i="1"/>
  <c r="G394" i="1"/>
  <c r="F394" i="1"/>
  <c r="E394" i="1"/>
  <c r="D394" i="1"/>
  <c r="N393" i="1"/>
  <c r="M393" i="1"/>
  <c r="L393" i="1"/>
  <c r="K393" i="1"/>
  <c r="J393" i="1"/>
  <c r="I393" i="1"/>
  <c r="H393" i="1"/>
  <c r="G393" i="1"/>
  <c r="F393" i="1"/>
  <c r="E393" i="1"/>
  <c r="D393" i="1"/>
  <c r="N392" i="1"/>
  <c r="M392" i="1"/>
  <c r="L392" i="1"/>
  <c r="K392" i="1"/>
  <c r="J392" i="1"/>
  <c r="I392" i="1"/>
  <c r="H392" i="1"/>
  <c r="G392" i="1"/>
  <c r="F392" i="1"/>
  <c r="E392" i="1"/>
  <c r="D392" i="1"/>
  <c r="N390" i="1"/>
  <c r="M390" i="1"/>
  <c r="L390" i="1"/>
  <c r="K390" i="1"/>
  <c r="J390" i="1"/>
  <c r="I390" i="1"/>
  <c r="H390" i="1"/>
  <c r="G390" i="1"/>
  <c r="F390" i="1"/>
  <c r="E390" i="1"/>
  <c r="D390" i="1"/>
  <c r="N389" i="1"/>
  <c r="M389" i="1"/>
  <c r="L389" i="1"/>
  <c r="K389" i="1"/>
  <c r="J389" i="1"/>
  <c r="I389" i="1"/>
  <c r="H389" i="1"/>
  <c r="G389" i="1"/>
  <c r="F389" i="1"/>
  <c r="E389" i="1"/>
  <c r="D389" i="1"/>
  <c r="N388" i="1"/>
  <c r="M388" i="1"/>
  <c r="L388" i="1"/>
  <c r="K388" i="1"/>
  <c r="J388" i="1"/>
  <c r="I388" i="1"/>
  <c r="H388" i="1"/>
  <c r="G388" i="1"/>
  <c r="F388" i="1"/>
  <c r="E388" i="1"/>
  <c r="D388" i="1"/>
  <c r="N387" i="1"/>
  <c r="M387" i="1"/>
  <c r="L387" i="1"/>
  <c r="K387" i="1"/>
  <c r="J387" i="1"/>
  <c r="I387" i="1"/>
  <c r="H387" i="1"/>
  <c r="G387" i="1"/>
  <c r="F387" i="1"/>
  <c r="E387" i="1"/>
  <c r="D387" i="1"/>
  <c r="N386" i="1"/>
  <c r="M386" i="1"/>
  <c r="L386" i="1"/>
  <c r="K386" i="1"/>
  <c r="J386" i="1"/>
  <c r="I386" i="1"/>
  <c r="H386" i="1"/>
  <c r="G386" i="1"/>
  <c r="F386" i="1"/>
  <c r="E386" i="1"/>
  <c r="D386" i="1"/>
  <c r="N385" i="1"/>
  <c r="M385" i="1"/>
  <c r="L385" i="1"/>
  <c r="K385" i="1"/>
  <c r="J385" i="1"/>
  <c r="I385" i="1"/>
  <c r="H385" i="1"/>
  <c r="G385" i="1"/>
  <c r="F385" i="1"/>
  <c r="E385" i="1"/>
  <c r="D385" i="1"/>
  <c r="N384" i="1"/>
  <c r="M384" i="1"/>
  <c r="L384" i="1"/>
  <c r="K384" i="1"/>
  <c r="J384" i="1"/>
  <c r="I384" i="1"/>
  <c r="H384" i="1"/>
  <c r="G384" i="1"/>
  <c r="F384" i="1"/>
  <c r="E384" i="1"/>
  <c r="D384" i="1"/>
  <c r="N383" i="1"/>
  <c r="M383" i="1"/>
  <c r="L383" i="1"/>
  <c r="K383" i="1"/>
  <c r="J383" i="1"/>
  <c r="I383" i="1"/>
  <c r="H383" i="1"/>
  <c r="G383" i="1"/>
  <c r="F383" i="1"/>
  <c r="E383" i="1"/>
  <c r="D383" i="1"/>
  <c r="N382" i="1"/>
  <c r="M382" i="1"/>
  <c r="L382" i="1"/>
  <c r="K382" i="1"/>
  <c r="J382" i="1"/>
  <c r="I382" i="1"/>
  <c r="H382" i="1"/>
  <c r="G382" i="1"/>
  <c r="F382" i="1"/>
  <c r="E382" i="1"/>
  <c r="D382" i="1"/>
  <c r="N381" i="1"/>
  <c r="M381" i="1"/>
  <c r="L381" i="1"/>
  <c r="K381" i="1"/>
  <c r="J381" i="1"/>
  <c r="I381" i="1"/>
  <c r="H381" i="1"/>
  <c r="G381" i="1"/>
  <c r="F381" i="1"/>
  <c r="E381" i="1"/>
  <c r="D381" i="1"/>
  <c r="N380" i="1"/>
  <c r="M380" i="1"/>
  <c r="L380" i="1"/>
  <c r="K380" i="1"/>
  <c r="J380" i="1"/>
  <c r="I380" i="1"/>
  <c r="H380" i="1"/>
  <c r="G380" i="1"/>
  <c r="F380" i="1"/>
  <c r="E380" i="1"/>
  <c r="D380" i="1"/>
  <c r="N379" i="1"/>
  <c r="M379" i="1"/>
  <c r="L379" i="1"/>
  <c r="K379" i="1"/>
  <c r="J379" i="1"/>
  <c r="I379" i="1"/>
  <c r="H379" i="1"/>
  <c r="G379" i="1"/>
  <c r="F379" i="1"/>
  <c r="E379" i="1"/>
  <c r="D379" i="1"/>
  <c r="N378" i="1"/>
  <c r="M378" i="1"/>
  <c r="L378" i="1"/>
  <c r="K378" i="1"/>
  <c r="J378" i="1"/>
  <c r="I378" i="1"/>
  <c r="H378" i="1"/>
  <c r="G378" i="1"/>
  <c r="F378" i="1"/>
  <c r="E378" i="1"/>
  <c r="D378" i="1"/>
  <c r="N377" i="1"/>
  <c r="M377" i="1"/>
  <c r="L377" i="1"/>
  <c r="K377" i="1"/>
  <c r="J377" i="1"/>
  <c r="I377" i="1"/>
  <c r="H377" i="1"/>
  <c r="G377" i="1"/>
  <c r="F377" i="1"/>
  <c r="E377" i="1"/>
  <c r="D377" i="1"/>
  <c r="N376" i="1"/>
  <c r="M376" i="1"/>
  <c r="L376" i="1"/>
  <c r="K376" i="1"/>
  <c r="J376" i="1"/>
  <c r="I376" i="1"/>
  <c r="H376" i="1"/>
  <c r="G376" i="1"/>
  <c r="F376" i="1"/>
  <c r="E376" i="1"/>
  <c r="D376" i="1"/>
  <c r="N375" i="1"/>
  <c r="M375" i="1"/>
  <c r="L375" i="1"/>
  <c r="K375" i="1"/>
  <c r="J375" i="1"/>
  <c r="I375" i="1"/>
  <c r="H375" i="1"/>
  <c r="G375" i="1"/>
  <c r="F375" i="1"/>
  <c r="E375" i="1"/>
  <c r="D375" i="1"/>
  <c r="N374" i="1"/>
  <c r="M374" i="1"/>
  <c r="L374" i="1"/>
  <c r="K374" i="1"/>
  <c r="J374" i="1"/>
  <c r="I374" i="1"/>
  <c r="H374" i="1"/>
  <c r="G374" i="1"/>
  <c r="F374" i="1"/>
  <c r="E374" i="1"/>
  <c r="D374" i="1"/>
  <c r="N372" i="1"/>
  <c r="M372" i="1"/>
  <c r="L372" i="1"/>
  <c r="K372" i="1"/>
  <c r="J372" i="1"/>
  <c r="I372" i="1"/>
  <c r="H372" i="1"/>
  <c r="G372" i="1"/>
  <c r="F372" i="1"/>
  <c r="E372" i="1"/>
  <c r="D372" i="1"/>
  <c r="N371" i="1"/>
  <c r="M371" i="1"/>
  <c r="L371" i="1"/>
  <c r="K371" i="1"/>
  <c r="J371" i="1"/>
  <c r="I371" i="1"/>
  <c r="H371" i="1"/>
  <c r="G371" i="1"/>
  <c r="F371" i="1"/>
  <c r="E371" i="1"/>
  <c r="D371" i="1"/>
  <c r="N370" i="1"/>
  <c r="M370" i="1"/>
  <c r="L370" i="1"/>
  <c r="K370" i="1"/>
  <c r="J370" i="1"/>
  <c r="I370" i="1"/>
  <c r="H370" i="1"/>
  <c r="G370" i="1"/>
  <c r="F370" i="1"/>
  <c r="E370" i="1"/>
  <c r="D370" i="1"/>
  <c r="N369" i="1"/>
  <c r="M369" i="1"/>
  <c r="L369" i="1"/>
  <c r="K369" i="1"/>
  <c r="J369" i="1"/>
  <c r="I369" i="1"/>
  <c r="H369" i="1"/>
  <c r="G369" i="1"/>
  <c r="F369" i="1"/>
  <c r="E369" i="1"/>
  <c r="D369" i="1"/>
  <c r="N368" i="1"/>
  <c r="M368" i="1"/>
  <c r="L368" i="1"/>
  <c r="K368" i="1"/>
  <c r="J368" i="1"/>
  <c r="I368" i="1"/>
  <c r="H368" i="1"/>
  <c r="G368" i="1"/>
  <c r="F368" i="1"/>
  <c r="E368" i="1"/>
  <c r="D368" i="1"/>
  <c r="N367" i="1"/>
  <c r="M367" i="1"/>
  <c r="L367" i="1"/>
  <c r="K367" i="1"/>
  <c r="J367" i="1"/>
  <c r="I367" i="1"/>
  <c r="H367" i="1"/>
  <c r="G367" i="1"/>
  <c r="F367" i="1"/>
  <c r="E367" i="1"/>
  <c r="D367" i="1"/>
  <c r="N366" i="1"/>
  <c r="M366" i="1"/>
  <c r="L366" i="1"/>
  <c r="K366" i="1"/>
  <c r="J366" i="1"/>
  <c r="I366" i="1"/>
  <c r="H366" i="1"/>
  <c r="G366" i="1"/>
  <c r="F366" i="1"/>
  <c r="E366" i="1"/>
  <c r="D366" i="1"/>
  <c r="N365" i="1"/>
  <c r="M365" i="1"/>
  <c r="L365" i="1"/>
  <c r="K365" i="1"/>
  <c r="J365" i="1"/>
  <c r="I365" i="1"/>
  <c r="H365" i="1"/>
  <c r="G365" i="1"/>
  <c r="F365" i="1"/>
  <c r="E365" i="1"/>
  <c r="D365" i="1"/>
  <c r="N364" i="1"/>
  <c r="M364" i="1"/>
  <c r="L364" i="1"/>
  <c r="K364" i="1"/>
  <c r="J364" i="1"/>
  <c r="I364" i="1"/>
  <c r="H364" i="1"/>
  <c r="G364" i="1"/>
  <c r="F364" i="1"/>
  <c r="E364" i="1"/>
  <c r="D364" i="1"/>
  <c r="N363" i="1"/>
  <c r="M363" i="1"/>
  <c r="L363" i="1"/>
  <c r="K363" i="1"/>
  <c r="J363" i="1"/>
  <c r="I363" i="1"/>
  <c r="H363" i="1"/>
  <c r="G363" i="1"/>
  <c r="F363" i="1"/>
  <c r="E363" i="1"/>
  <c r="D363" i="1"/>
  <c r="N361" i="1"/>
  <c r="M361" i="1"/>
  <c r="L361" i="1"/>
  <c r="K361" i="1"/>
  <c r="J361" i="1"/>
  <c r="I361" i="1"/>
  <c r="H361" i="1"/>
  <c r="G361" i="1"/>
  <c r="F361" i="1"/>
  <c r="E361" i="1"/>
  <c r="D361" i="1"/>
  <c r="N360" i="1"/>
  <c r="M360" i="1"/>
  <c r="L360" i="1"/>
  <c r="K360" i="1"/>
  <c r="J360" i="1"/>
  <c r="I360" i="1"/>
  <c r="H360" i="1"/>
  <c r="G360" i="1"/>
  <c r="F360" i="1"/>
  <c r="E360" i="1"/>
  <c r="D360" i="1"/>
  <c r="N359" i="1"/>
  <c r="M359" i="1"/>
  <c r="L359" i="1"/>
  <c r="K359" i="1"/>
  <c r="J359" i="1"/>
  <c r="I359" i="1"/>
  <c r="H359" i="1"/>
  <c r="G359" i="1"/>
  <c r="F359" i="1"/>
  <c r="E359" i="1"/>
  <c r="D359" i="1"/>
  <c r="N358" i="1"/>
  <c r="M358" i="1"/>
  <c r="L358" i="1"/>
  <c r="K358" i="1"/>
  <c r="J358" i="1"/>
  <c r="I358" i="1"/>
  <c r="H358" i="1"/>
  <c r="G358" i="1"/>
  <c r="F358" i="1"/>
  <c r="E358" i="1"/>
  <c r="D358" i="1"/>
  <c r="N357" i="1"/>
  <c r="M357" i="1"/>
  <c r="L357" i="1"/>
  <c r="K357" i="1"/>
  <c r="J357" i="1"/>
  <c r="I357" i="1"/>
  <c r="H357" i="1"/>
  <c r="G357" i="1"/>
  <c r="F357" i="1"/>
  <c r="E357" i="1"/>
  <c r="D357" i="1"/>
  <c r="N356" i="1"/>
  <c r="M356" i="1"/>
  <c r="L356" i="1"/>
  <c r="K356" i="1"/>
  <c r="J356" i="1"/>
  <c r="I356" i="1"/>
  <c r="H356" i="1"/>
  <c r="G356" i="1"/>
  <c r="F356" i="1"/>
  <c r="E356" i="1"/>
  <c r="D356" i="1"/>
  <c r="N355" i="1"/>
  <c r="M355" i="1"/>
  <c r="L355" i="1"/>
  <c r="K355" i="1"/>
  <c r="J355" i="1"/>
  <c r="I355" i="1"/>
  <c r="H355" i="1"/>
  <c r="G355" i="1"/>
  <c r="F355" i="1"/>
  <c r="E355" i="1"/>
  <c r="D355" i="1"/>
  <c r="N354" i="1"/>
  <c r="M354" i="1"/>
  <c r="L354" i="1"/>
  <c r="K354" i="1"/>
  <c r="J354" i="1"/>
  <c r="I354" i="1"/>
  <c r="H354" i="1"/>
  <c r="G354" i="1"/>
  <c r="F354" i="1"/>
  <c r="E354" i="1"/>
  <c r="D354" i="1"/>
  <c r="N353" i="1"/>
  <c r="M353" i="1"/>
  <c r="L353" i="1"/>
  <c r="K353" i="1"/>
  <c r="J353" i="1"/>
  <c r="I353" i="1"/>
  <c r="H353" i="1"/>
  <c r="G353" i="1"/>
  <c r="F353" i="1"/>
  <c r="E353" i="1"/>
  <c r="D353" i="1"/>
  <c r="N352" i="1"/>
  <c r="M352" i="1"/>
  <c r="L352" i="1"/>
  <c r="K352" i="1"/>
  <c r="J352" i="1"/>
  <c r="I352" i="1"/>
  <c r="H352" i="1"/>
  <c r="G352" i="1"/>
  <c r="F352" i="1"/>
  <c r="E352" i="1"/>
  <c r="D352" i="1"/>
  <c r="N351" i="1"/>
  <c r="M351" i="1"/>
  <c r="L351" i="1"/>
  <c r="K351" i="1"/>
  <c r="J351" i="1"/>
  <c r="I351" i="1"/>
  <c r="H351" i="1"/>
  <c r="G351" i="1"/>
  <c r="F351" i="1"/>
  <c r="E351" i="1"/>
  <c r="D351" i="1"/>
  <c r="N350" i="1"/>
  <c r="M350" i="1"/>
  <c r="L350" i="1"/>
  <c r="K350" i="1"/>
  <c r="J350" i="1"/>
  <c r="I350" i="1"/>
  <c r="H350" i="1"/>
  <c r="G350" i="1"/>
  <c r="F350" i="1"/>
  <c r="E350" i="1"/>
  <c r="D350" i="1"/>
  <c r="N349" i="1"/>
  <c r="M349" i="1"/>
  <c r="L349" i="1"/>
  <c r="K349" i="1"/>
  <c r="J349" i="1"/>
  <c r="I349" i="1"/>
  <c r="H349" i="1"/>
  <c r="G349" i="1"/>
  <c r="F349" i="1"/>
  <c r="E349" i="1"/>
  <c r="D349" i="1"/>
  <c r="N348" i="1"/>
  <c r="M348" i="1"/>
  <c r="L348" i="1"/>
  <c r="K348" i="1"/>
  <c r="J348" i="1"/>
  <c r="I348" i="1"/>
  <c r="H348" i="1"/>
  <c r="G348" i="1"/>
  <c r="F348" i="1"/>
  <c r="E348" i="1"/>
  <c r="D348" i="1"/>
  <c r="N347" i="1"/>
  <c r="M347" i="1"/>
  <c r="L347" i="1"/>
  <c r="K347" i="1"/>
  <c r="J347" i="1"/>
  <c r="I347" i="1"/>
  <c r="H347" i="1"/>
  <c r="G347" i="1"/>
  <c r="F347" i="1"/>
  <c r="E347" i="1"/>
  <c r="D347" i="1"/>
  <c r="N346" i="1"/>
  <c r="M346" i="1"/>
  <c r="L346" i="1"/>
  <c r="K346" i="1"/>
  <c r="J346" i="1"/>
  <c r="I346" i="1"/>
  <c r="H346" i="1"/>
  <c r="G346" i="1"/>
  <c r="F346" i="1"/>
  <c r="E346" i="1"/>
  <c r="D346" i="1"/>
  <c r="N345" i="1"/>
  <c r="M345" i="1"/>
  <c r="L345" i="1"/>
  <c r="K345" i="1"/>
  <c r="J345" i="1"/>
  <c r="I345" i="1"/>
  <c r="H345" i="1"/>
  <c r="G345" i="1"/>
  <c r="F345" i="1"/>
  <c r="E345" i="1"/>
  <c r="D345" i="1"/>
  <c r="N344" i="1"/>
  <c r="M344" i="1"/>
  <c r="L344" i="1"/>
  <c r="K344" i="1"/>
  <c r="J344" i="1"/>
  <c r="I344" i="1"/>
  <c r="H344" i="1"/>
  <c r="G344" i="1"/>
  <c r="F344" i="1"/>
  <c r="E344" i="1"/>
  <c r="D344" i="1"/>
  <c r="N343" i="1"/>
  <c r="M343" i="1"/>
  <c r="L343" i="1"/>
  <c r="K343" i="1"/>
  <c r="J343" i="1"/>
  <c r="I343" i="1"/>
  <c r="H343" i="1"/>
  <c r="G343" i="1"/>
  <c r="F343" i="1"/>
  <c r="E343" i="1"/>
  <c r="D343" i="1"/>
  <c r="N342" i="1"/>
  <c r="M342" i="1"/>
  <c r="L342" i="1"/>
  <c r="K342" i="1"/>
  <c r="J342" i="1"/>
  <c r="I342" i="1"/>
  <c r="H342" i="1"/>
  <c r="G342" i="1"/>
  <c r="F342" i="1"/>
  <c r="E342" i="1"/>
  <c r="D342" i="1"/>
  <c r="N341" i="1"/>
  <c r="M341" i="1"/>
  <c r="L341" i="1"/>
  <c r="K341" i="1"/>
  <c r="J341" i="1"/>
  <c r="I341" i="1"/>
  <c r="H341" i="1"/>
  <c r="G341" i="1"/>
  <c r="F341" i="1"/>
  <c r="E341" i="1"/>
  <c r="D341" i="1"/>
  <c r="N340" i="1"/>
  <c r="M340" i="1"/>
  <c r="L340" i="1"/>
  <c r="K340" i="1"/>
  <c r="J340" i="1"/>
  <c r="I340" i="1"/>
  <c r="H340" i="1"/>
  <c r="G340" i="1"/>
  <c r="F340" i="1"/>
  <c r="E340" i="1"/>
  <c r="D340" i="1"/>
  <c r="N339" i="1"/>
  <c r="M339" i="1"/>
  <c r="L339" i="1"/>
  <c r="K339" i="1"/>
  <c r="J339" i="1"/>
  <c r="I339" i="1"/>
  <c r="H339" i="1"/>
  <c r="G339" i="1"/>
  <c r="F339" i="1"/>
  <c r="E339" i="1"/>
  <c r="D339" i="1"/>
  <c r="N338" i="1"/>
  <c r="M338" i="1"/>
  <c r="L338" i="1"/>
  <c r="K338" i="1"/>
  <c r="J338" i="1"/>
  <c r="I338" i="1"/>
  <c r="H338" i="1"/>
  <c r="G338" i="1"/>
  <c r="F338" i="1"/>
  <c r="E338" i="1"/>
  <c r="D338" i="1"/>
  <c r="N337" i="1"/>
  <c r="M337" i="1"/>
  <c r="L337" i="1"/>
  <c r="K337" i="1"/>
  <c r="J337" i="1"/>
  <c r="I337" i="1"/>
  <c r="H337" i="1"/>
  <c r="G337" i="1"/>
  <c r="F337" i="1"/>
  <c r="E337" i="1"/>
  <c r="D337" i="1"/>
  <c r="N336" i="1"/>
  <c r="M336" i="1"/>
  <c r="L336" i="1"/>
  <c r="K336" i="1"/>
  <c r="J336" i="1"/>
  <c r="I336" i="1"/>
  <c r="H336" i="1"/>
  <c r="G336" i="1"/>
  <c r="F336" i="1"/>
  <c r="E336" i="1"/>
  <c r="D336" i="1"/>
  <c r="N335" i="1"/>
  <c r="M335" i="1"/>
  <c r="L335" i="1"/>
  <c r="K335" i="1"/>
  <c r="J335" i="1"/>
  <c r="I335" i="1"/>
  <c r="H335" i="1"/>
  <c r="G335" i="1"/>
  <c r="F335" i="1"/>
  <c r="E335" i="1"/>
  <c r="D335" i="1"/>
  <c r="N334" i="1"/>
  <c r="M334" i="1"/>
  <c r="L334" i="1"/>
  <c r="K334" i="1"/>
  <c r="J334" i="1"/>
  <c r="I334" i="1"/>
  <c r="H334" i="1"/>
  <c r="G334" i="1"/>
  <c r="F334" i="1"/>
  <c r="E334" i="1"/>
  <c r="D334" i="1"/>
  <c r="N333" i="1"/>
  <c r="M333" i="1"/>
  <c r="L333" i="1"/>
  <c r="K333" i="1"/>
  <c r="J333" i="1"/>
  <c r="I333" i="1"/>
  <c r="H333" i="1"/>
  <c r="G333" i="1"/>
  <c r="F333" i="1"/>
  <c r="E333" i="1"/>
  <c r="D333" i="1"/>
  <c r="N331" i="1"/>
  <c r="M331" i="1"/>
  <c r="L331" i="1"/>
  <c r="K331" i="1"/>
  <c r="J331" i="1"/>
  <c r="I331" i="1"/>
  <c r="H331" i="1"/>
  <c r="G331" i="1"/>
  <c r="F331" i="1"/>
  <c r="E331" i="1"/>
  <c r="D331" i="1"/>
  <c r="N330" i="1"/>
  <c r="M330" i="1"/>
  <c r="L330" i="1"/>
  <c r="K330" i="1"/>
  <c r="J330" i="1"/>
  <c r="I330" i="1"/>
  <c r="H330" i="1"/>
  <c r="G330" i="1"/>
  <c r="F330" i="1"/>
  <c r="E330" i="1"/>
  <c r="D330" i="1"/>
  <c r="N329" i="1"/>
  <c r="M329" i="1"/>
  <c r="L329" i="1"/>
  <c r="K329" i="1"/>
  <c r="J329" i="1"/>
  <c r="I329" i="1"/>
  <c r="H329" i="1"/>
  <c r="G329" i="1"/>
  <c r="F329" i="1"/>
  <c r="E329" i="1"/>
  <c r="D329" i="1"/>
  <c r="N328" i="1"/>
  <c r="M328" i="1"/>
  <c r="L328" i="1"/>
  <c r="K328" i="1"/>
  <c r="J328" i="1"/>
  <c r="I328" i="1"/>
  <c r="H328" i="1"/>
  <c r="G328" i="1"/>
  <c r="F328" i="1"/>
  <c r="E328" i="1"/>
  <c r="D328" i="1"/>
  <c r="N327" i="1"/>
  <c r="M327" i="1"/>
  <c r="L327" i="1"/>
  <c r="K327" i="1"/>
  <c r="J327" i="1"/>
  <c r="I327" i="1"/>
  <c r="H327" i="1"/>
  <c r="G327" i="1"/>
  <c r="F327" i="1"/>
  <c r="E327" i="1"/>
  <c r="D327" i="1"/>
  <c r="N326" i="1"/>
  <c r="M326" i="1"/>
  <c r="L326" i="1"/>
  <c r="K326" i="1"/>
  <c r="J326" i="1"/>
  <c r="I326" i="1"/>
  <c r="H326" i="1"/>
  <c r="G326" i="1"/>
  <c r="F326" i="1"/>
  <c r="E326" i="1"/>
  <c r="D326" i="1"/>
  <c r="N325" i="1"/>
  <c r="M325" i="1"/>
  <c r="L325" i="1"/>
  <c r="K325" i="1"/>
  <c r="J325" i="1"/>
  <c r="I325" i="1"/>
  <c r="H325" i="1"/>
  <c r="G325" i="1"/>
  <c r="F325" i="1"/>
  <c r="E325" i="1"/>
  <c r="D325" i="1"/>
  <c r="N324" i="1"/>
  <c r="M324" i="1"/>
  <c r="L324" i="1"/>
  <c r="K324" i="1"/>
  <c r="J324" i="1"/>
  <c r="I324" i="1"/>
  <c r="H324" i="1"/>
  <c r="G324" i="1"/>
  <c r="F324" i="1"/>
  <c r="E324" i="1"/>
  <c r="D324" i="1"/>
  <c r="N323" i="1"/>
  <c r="M323" i="1"/>
  <c r="L323" i="1"/>
  <c r="K323" i="1"/>
  <c r="J323" i="1"/>
  <c r="I323" i="1"/>
  <c r="H323" i="1"/>
  <c r="G323" i="1"/>
  <c r="F323" i="1"/>
  <c r="E323" i="1"/>
  <c r="D323" i="1"/>
  <c r="N322" i="1"/>
  <c r="M322" i="1"/>
  <c r="L322" i="1"/>
  <c r="K322" i="1"/>
  <c r="J322" i="1"/>
  <c r="I322" i="1"/>
  <c r="H322" i="1"/>
  <c r="G322" i="1"/>
  <c r="F322" i="1"/>
  <c r="E322" i="1"/>
  <c r="D322" i="1"/>
  <c r="N321" i="1"/>
  <c r="M321" i="1"/>
  <c r="L321" i="1"/>
  <c r="K321" i="1"/>
  <c r="J321" i="1"/>
  <c r="I321" i="1"/>
  <c r="H321" i="1"/>
  <c r="G321" i="1"/>
  <c r="F321" i="1"/>
  <c r="E321" i="1"/>
  <c r="D321" i="1"/>
  <c r="N320" i="1"/>
  <c r="M320" i="1"/>
  <c r="L320" i="1"/>
  <c r="K320" i="1"/>
  <c r="J320" i="1"/>
  <c r="I320" i="1"/>
  <c r="H320" i="1"/>
  <c r="G320" i="1"/>
  <c r="F320" i="1"/>
  <c r="E320" i="1"/>
  <c r="D320" i="1"/>
  <c r="N319" i="1"/>
  <c r="M319" i="1"/>
  <c r="L319" i="1"/>
  <c r="K319" i="1"/>
  <c r="J319" i="1"/>
  <c r="I319" i="1"/>
  <c r="H319" i="1"/>
  <c r="G319" i="1"/>
  <c r="F319" i="1"/>
  <c r="E319" i="1"/>
  <c r="D319" i="1"/>
  <c r="N318" i="1"/>
  <c r="M318" i="1"/>
  <c r="L318" i="1"/>
  <c r="K318" i="1"/>
  <c r="J318" i="1"/>
  <c r="I318" i="1"/>
  <c r="H318" i="1"/>
  <c r="G318" i="1"/>
  <c r="F318" i="1"/>
  <c r="E318" i="1"/>
  <c r="D318" i="1"/>
  <c r="N317" i="1"/>
  <c r="M317" i="1"/>
  <c r="L317" i="1"/>
  <c r="K317" i="1"/>
  <c r="J317" i="1"/>
  <c r="I317" i="1"/>
  <c r="H317" i="1"/>
  <c r="G317" i="1"/>
  <c r="F317" i="1"/>
  <c r="E317" i="1"/>
  <c r="D317" i="1"/>
  <c r="N315" i="1"/>
  <c r="M315" i="1"/>
  <c r="L315" i="1"/>
  <c r="K315" i="1"/>
  <c r="J315" i="1"/>
  <c r="I315" i="1"/>
  <c r="H315" i="1"/>
  <c r="G315" i="1"/>
  <c r="F315" i="1"/>
  <c r="E315" i="1"/>
  <c r="D315" i="1"/>
  <c r="N314" i="1"/>
  <c r="M314" i="1"/>
  <c r="L314" i="1"/>
  <c r="K314" i="1"/>
  <c r="J314" i="1"/>
  <c r="I314" i="1"/>
  <c r="H314" i="1"/>
  <c r="G314" i="1"/>
  <c r="F314" i="1"/>
  <c r="E314" i="1"/>
  <c r="D314" i="1"/>
  <c r="N313" i="1"/>
  <c r="M313" i="1"/>
  <c r="L313" i="1"/>
  <c r="K313" i="1"/>
  <c r="J313" i="1"/>
  <c r="I313" i="1"/>
  <c r="H313" i="1"/>
  <c r="G313" i="1"/>
  <c r="F313" i="1"/>
  <c r="E313" i="1"/>
  <c r="D313" i="1"/>
  <c r="N312" i="1"/>
  <c r="M312" i="1"/>
  <c r="L312" i="1"/>
  <c r="K312" i="1"/>
  <c r="J312" i="1"/>
  <c r="I312" i="1"/>
  <c r="H312" i="1"/>
  <c r="G312" i="1"/>
  <c r="F312" i="1"/>
  <c r="E312" i="1"/>
  <c r="D312" i="1"/>
  <c r="N311" i="1"/>
  <c r="M311" i="1"/>
  <c r="L311" i="1"/>
  <c r="K311" i="1"/>
  <c r="J311" i="1"/>
  <c r="I311" i="1"/>
  <c r="H311" i="1"/>
  <c r="G311" i="1"/>
  <c r="F311" i="1"/>
  <c r="E311" i="1"/>
  <c r="D311" i="1"/>
  <c r="N310" i="1"/>
  <c r="M310" i="1"/>
  <c r="L310" i="1"/>
  <c r="K310" i="1"/>
  <c r="J310" i="1"/>
  <c r="I310" i="1"/>
  <c r="H310" i="1"/>
  <c r="G310" i="1"/>
  <c r="F310" i="1"/>
  <c r="E310" i="1"/>
  <c r="D310" i="1"/>
  <c r="N309" i="1"/>
  <c r="M309" i="1"/>
  <c r="L309" i="1"/>
  <c r="K309" i="1"/>
  <c r="J309" i="1"/>
  <c r="I309" i="1"/>
  <c r="H309" i="1"/>
  <c r="G309" i="1"/>
  <c r="F309" i="1"/>
  <c r="E309" i="1"/>
  <c r="D309" i="1"/>
  <c r="N308" i="1"/>
  <c r="M308" i="1"/>
  <c r="L308" i="1"/>
  <c r="K308" i="1"/>
  <c r="J308" i="1"/>
  <c r="I308" i="1"/>
  <c r="H308" i="1"/>
  <c r="G308" i="1"/>
  <c r="F308" i="1"/>
  <c r="E308" i="1"/>
  <c r="D308" i="1"/>
  <c r="N307" i="1"/>
  <c r="M307" i="1"/>
  <c r="L307" i="1"/>
  <c r="K307" i="1"/>
  <c r="J307" i="1"/>
  <c r="I307" i="1"/>
  <c r="H307" i="1"/>
  <c r="G307" i="1"/>
  <c r="F307" i="1"/>
  <c r="E307" i="1"/>
  <c r="D307" i="1"/>
  <c r="N306" i="1"/>
  <c r="M306" i="1"/>
  <c r="L306" i="1"/>
  <c r="K306" i="1"/>
  <c r="J306" i="1"/>
  <c r="I306" i="1"/>
  <c r="H306" i="1"/>
  <c r="G306" i="1"/>
  <c r="F306" i="1"/>
  <c r="E306" i="1"/>
  <c r="D306" i="1"/>
  <c r="N305" i="1"/>
  <c r="M305" i="1"/>
  <c r="L305" i="1"/>
  <c r="K305" i="1"/>
  <c r="J305" i="1"/>
  <c r="I305" i="1"/>
  <c r="H305" i="1"/>
  <c r="G305" i="1"/>
  <c r="F305" i="1"/>
  <c r="E305" i="1"/>
  <c r="D305" i="1"/>
  <c r="N304" i="1"/>
  <c r="M304" i="1"/>
  <c r="L304" i="1"/>
  <c r="K304" i="1"/>
  <c r="J304" i="1"/>
  <c r="I304" i="1"/>
  <c r="H304" i="1"/>
  <c r="G304" i="1"/>
  <c r="F304" i="1"/>
  <c r="E304" i="1"/>
  <c r="D304" i="1"/>
  <c r="N303" i="1"/>
  <c r="M303" i="1"/>
  <c r="L303" i="1"/>
  <c r="K303" i="1"/>
  <c r="J303" i="1"/>
  <c r="I303" i="1"/>
  <c r="H303" i="1"/>
  <c r="G303" i="1"/>
  <c r="F303" i="1"/>
  <c r="E303" i="1"/>
  <c r="D303" i="1"/>
  <c r="N302" i="1"/>
  <c r="M302" i="1"/>
  <c r="L302" i="1"/>
  <c r="K302" i="1"/>
  <c r="J302" i="1"/>
  <c r="I302" i="1"/>
  <c r="H302" i="1"/>
  <c r="G302" i="1"/>
  <c r="F302" i="1"/>
  <c r="E302" i="1"/>
  <c r="D302" i="1"/>
  <c r="N301" i="1"/>
  <c r="M301" i="1"/>
  <c r="L301" i="1"/>
  <c r="K301" i="1"/>
  <c r="J301" i="1"/>
  <c r="I301" i="1"/>
  <c r="H301" i="1"/>
  <c r="G301" i="1"/>
  <c r="F301" i="1"/>
  <c r="E301" i="1"/>
  <c r="D301" i="1"/>
  <c r="N300" i="1"/>
  <c r="M300" i="1"/>
  <c r="L300" i="1"/>
  <c r="K300" i="1"/>
  <c r="J300" i="1"/>
  <c r="I300" i="1"/>
  <c r="H300" i="1"/>
  <c r="G300" i="1"/>
  <c r="F300" i="1"/>
  <c r="E300" i="1"/>
  <c r="D300" i="1"/>
  <c r="N299" i="1"/>
  <c r="M299" i="1"/>
  <c r="L299" i="1"/>
  <c r="K299" i="1"/>
  <c r="J299" i="1"/>
  <c r="I299" i="1"/>
  <c r="H299" i="1"/>
  <c r="G299" i="1"/>
  <c r="F299" i="1"/>
  <c r="E299" i="1"/>
  <c r="D299" i="1"/>
  <c r="N298" i="1"/>
  <c r="M298" i="1"/>
  <c r="L298" i="1"/>
  <c r="K298" i="1"/>
  <c r="J298" i="1"/>
  <c r="I298" i="1"/>
  <c r="H298" i="1"/>
  <c r="G298" i="1"/>
  <c r="F298" i="1"/>
  <c r="E298" i="1"/>
  <c r="D298" i="1"/>
  <c r="N296" i="1"/>
  <c r="M296" i="1"/>
  <c r="L296" i="1"/>
  <c r="K296" i="1"/>
  <c r="J296" i="1"/>
  <c r="I296" i="1"/>
  <c r="H296" i="1"/>
  <c r="G296" i="1"/>
  <c r="F296" i="1"/>
  <c r="E296" i="1"/>
  <c r="D296" i="1"/>
  <c r="N295" i="1"/>
  <c r="M295" i="1"/>
  <c r="L295" i="1"/>
  <c r="K295" i="1"/>
  <c r="J295" i="1"/>
  <c r="I295" i="1"/>
  <c r="H295" i="1"/>
  <c r="G295" i="1"/>
  <c r="F295" i="1"/>
  <c r="E295" i="1"/>
  <c r="D295" i="1"/>
  <c r="N294" i="1"/>
  <c r="M294" i="1"/>
  <c r="L294" i="1"/>
  <c r="K294" i="1"/>
  <c r="J294" i="1"/>
  <c r="I294" i="1"/>
  <c r="H294" i="1"/>
  <c r="G294" i="1"/>
  <c r="F294" i="1"/>
  <c r="E294" i="1"/>
  <c r="D294" i="1"/>
  <c r="N293" i="1"/>
  <c r="M293" i="1"/>
  <c r="L293" i="1"/>
  <c r="K293" i="1"/>
  <c r="J293" i="1"/>
  <c r="I293" i="1"/>
  <c r="H293" i="1"/>
  <c r="G293" i="1"/>
  <c r="F293" i="1"/>
  <c r="E293" i="1"/>
  <c r="D293" i="1"/>
  <c r="N292" i="1"/>
  <c r="M292" i="1"/>
  <c r="L292" i="1"/>
  <c r="K292" i="1"/>
  <c r="J292" i="1"/>
  <c r="I292" i="1"/>
  <c r="H292" i="1"/>
  <c r="G292" i="1"/>
  <c r="F292" i="1"/>
  <c r="E292" i="1"/>
  <c r="D292" i="1"/>
  <c r="N291" i="1"/>
  <c r="M291" i="1"/>
  <c r="L291" i="1"/>
  <c r="K291" i="1"/>
  <c r="J291" i="1"/>
  <c r="I291" i="1"/>
  <c r="H291" i="1"/>
  <c r="G291" i="1"/>
  <c r="F291" i="1"/>
  <c r="E291" i="1"/>
  <c r="D291" i="1"/>
  <c r="N290" i="1"/>
  <c r="M290" i="1"/>
  <c r="L290" i="1"/>
  <c r="K290" i="1"/>
  <c r="J290" i="1"/>
  <c r="I290" i="1"/>
  <c r="H290" i="1"/>
  <c r="G290" i="1"/>
  <c r="F290" i="1"/>
  <c r="E290" i="1"/>
  <c r="D290" i="1"/>
  <c r="N289" i="1"/>
  <c r="M289" i="1"/>
  <c r="L289" i="1"/>
  <c r="K289" i="1"/>
  <c r="J289" i="1"/>
  <c r="I289" i="1"/>
  <c r="H289" i="1"/>
  <c r="G289" i="1"/>
  <c r="F289" i="1"/>
  <c r="E289" i="1"/>
  <c r="D289" i="1"/>
  <c r="N288" i="1"/>
  <c r="M288" i="1"/>
  <c r="L288" i="1"/>
  <c r="K288" i="1"/>
  <c r="J288" i="1"/>
  <c r="I288" i="1"/>
  <c r="H288" i="1"/>
  <c r="G288" i="1"/>
  <c r="F288" i="1"/>
  <c r="E288" i="1"/>
  <c r="D288" i="1"/>
  <c r="N287" i="1"/>
  <c r="M287" i="1"/>
  <c r="L287" i="1"/>
  <c r="K287" i="1"/>
  <c r="J287" i="1"/>
  <c r="I287" i="1"/>
  <c r="H287" i="1"/>
  <c r="G287" i="1"/>
  <c r="F287" i="1"/>
  <c r="E287" i="1"/>
  <c r="D287" i="1"/>
  <c r="N286" i="1"/>
  <c r="M286" i="1"/>
  <c r="L286" i="1"/>
  <c r="K286" i="1"/>
  <c r="J286" i="1"/>
  <c r="I286" i="1"/>
  <c r="H286" i="1"/>
  <c r="G286" i="1"/>
  <c r="F286" i="1"/>
  <c r="E286" i="1"/>
  <c r="D286" i="1"/>
  <c r="N285" i="1"/>
  <c r="M285" i="1"/>
  <c r="L285" i="1"/>
  <c r="K285" i="1"/>
  <c r="J285" i="1"/>
  <c r="I285" i="1"/>
  <c r="H285" i="1"/>
  <c r="G285" i="1"/>
  <c r="F285" i="1"/>
  <c r="E285" i="1"/>
  <c r="D285" i="1"/>
  <c r="N284" i="1"/>
  <c r="M284" i="1"/>
  <c r="L284" i="1"/>
  <c r="K284" i="1"/>
  <c r="J284" i="1"/>
  <c r="I284" i="1"/>
  <c r="H284" i="1"/>
  <c r="G284" i="1"/>
  <c r="F284" i="1"/>
  <c r="E284" i="1"/>
  <c r="D284" i="1"/>
  <c r="N283" i="1"/>
  <c r="M283" i="1"/>
  <c r="L283" i="1"/>
  <c r="K283" i="1"/>
  <c r="J283" i="1"/>
  <c r="I283" i="1"/>
  <c r="H283" i="1"/>
  <c r="G283" i="1"/>
  <c r="F283" i="1"/>
  <c r="E283" i="1"/>
  <c r="D283" i="1"/>
  <c r="N280" i="1"/>
  <c r="M280" i="1"/>
  <c r="L280" i="1"/>
  <c r="K280" i="1"/>
  <c r="J280" i="1"/>
  <c r="I280" i="1"/>
  <c r="H280" i="1"/>
  <c r="G280" i="1"/>
  <c r="F280" i="1"/>
  <c r="E280" i="1"/>
  <c r="D280" i="1"/>
  <c r="N279" i="1"/>
  <c r="M279" i="1"/>
  <c r="L279" i="1"/>
  <c r="K279" i="1"/>
  <c r="J279" i="1"/>
  <c r="I279" i="1"/>
  <c r="H279" i="1"/>
  <c r="G279" i="1"/>
  <c r="F279" i="1"/>
  <c r="E279" i="1"/>
  <c r="D279" i="1"/>
  <c r="N278" i="1"/>
  <c r="M278" i="1"/>
  <c r="L278" i="1"/>
  <c r="K278" i="1"/>
  <c r="J278" i="1"/>
  <c r="I278" i="1"/>
  <c r="H278" i="1"/>
  <c r="G278" i="1"/>
  <c r="F278" i="1"/>
  <c r="E278" i="1"/>
  <c r="D278" i="1"/>
  <c r="N277" i="1"/>
  <c r="M277" i="1"/>
  <c r="L277" i="1"/>
  <c r="K277" i="1"/>
  <c r="J277" i="1"/>
  <c r="I277" i="1"/>
  <c r="H277" i="1"/>
  <c r="G277" i="1"/>
  <c r="F277" i="1"/>
  <c r="E277" i="1"/>
  <c r="D277" i="1"/>
  <c r="N276" i="1"/>
  <c r="M276" i="1"/>
  <c r="L276" i="1"/>
  <c r="K276" i="1"/>
  <c r="J276" i="1"/>
  <c r="I276" i="1"/>
  <c r="H276" i="1"/>
  <c r="G276" i="1"/>
  <c r="F276" i="1"/>
  <c r="E276" i="1"/>
  <c r="D276" i="1"/>
  <c r="N274" i="1"/>
  <c r="M274" i="1"/>
  <c r="L274" i="1"/>
  <c r="K274" i="1"/>
  <c r="J274" i="1"/>
  <c r="I274" i="1"/>
  <c r="H274" i="1"/>
  <c r="G274" i="1"/>
  <c r="F274" i="1"/>
  <c r="E274" i="1"/>
  <c r="D274" i="1"/>
  <c r="N273" i="1"/>
  <c r="M273" i="1"/>
  <c r="L273" i="1"/>
  <c r="K273" i="1"/>
  <c r="J273" i="1"/>
  <c r="I273" i="1"/>
  <c r="H273" i="1"/>
  <c r="G273" i="1"/>
  <c r="F273" i="1"/>
  <c r="E273" i="1"/>
  <c r="D273" i="1"/>
  <c r="N272" i="1"/>
  <c r="M272" i="1"/>
  <c r="L272" i="1"/>
  <c r="K272" i="1"/>
  <c r="J272" i="1"/>
  <c r="I272" i="1"/>
  <c r="H272" i="1"/>
  <c r="G272" i="1"/>
  <c r="F272" i="1"/>
  <c r="E272" i="1"/>
  <c r="D272" i="1"/>
  <c r="N271" i="1"/>
  <c r="M271" i="1"/>
  <c r="L271" i="1"/>
  <c r="K271" i="1"/>
  <c r="J271" i="1"/>
  <c r="I271" i="1"/>
  <c r="H271" i="1"/>
  <c r="G271" i="1"/>
  <c r="F271" i="1"/>
  <c r="E271" i="1"/>
  <c r="D271" i="1"/>
  <c r="N270" i="1"/>
  <c r="M270" i="1"/>
  <c r="L270" i="1"/>
  <c r="K270" i="1"/>
  <c r="J270" i="1"/>
  <c r="I270" i="1"/>
  <c r="H270" i="1"/>
  <c r="G270" i="1"/>
  <c r="F270" i="1"/>
  <c r="E270" i="1"/>
  <c r="D270" i="1"/>
  <c r="N269" i="1"/>
  <c r="M269" i="1"/>
  <c r="L269" i="1"/>
  <c r="K269" i="1"/>
  <c r="J269" i="1"/>
  <c r="I269" i="1"/>
  <c r="H269" i="1"/>
  <c r="G269" i="1"/>
  <c r="F269" i="1"/>
  <c r="E269" i="1"/>
  <c r="D269" i="1"/>
  <c r="N268" i="1"/>
  <c r="M268" i="1"/>
  <c r="L268" i="1"/>
  <c r="K268" i="1"/>
  <c r="J268" i="1"/>
  <c r="I268" i="1"/>
  <c r="H268" i="1"/>
  <c r="G268" i="1"/>
  <c r="F268" i="1"/>
  <c r="E268" i="1"/>
  <c r="D268" i="1"/>
  <c r="N267" i="1"/>
  <c r="M267" i="1"/>
  <c r="L267" i="1"/>
  <c r="K267" i="1"/>
  <c r="J267" i="1"/>
  <c r="I267" i="1"/>
  <c r="H267" i="1"/>
  <c r="G267" i="1"/>
  <c r="F267" i="1"/>
  <c r="E267" i="1"/>
  <c r="D267" i="1"/>
  <c r="N266" i="1"/>
  <c r="M266" i="1"/>
  <c r="L266" i="1"/>
  <c r="K266" i="1"/>
  <c r="J266" i="1"/>
  <c r="I266" i="1"/>
  <c r="H266" i="1"/>
  <c r="G266" i="1"/>
  <c r="F266" i="1"/>
  <c r="E266" i="1"/>
  <c r="D266" i="1"/>
  <c r="N265" i="1"/>
  <c r="M265" i="1"/>
  <c r="L265" i="1"/>
  <c r="K265" i="1"/>
  <c r="J265" i="1"/>
  <c r="I265" i="1"/>
  <c r="H265" i="1"/>
  <c r="G265" i="1"/>
  <c r="F265" i="1"/>
  <c r="E265" i="1"/>
  <c r="D265" i="1"/>
  <c r="N264" i="1"/>
  <c r="M264" i="1"/>
  <c r="L264" i="1"/>
  <c r="K264" i="1"/>
  <c r="J264" i="1"/>
  <c r="I264" i="1"/>
  <c r="H264" i="1"/>
  <c r="G264" i="1"/>
  <c r="F264" i="1"/>
  <c r="E264" i="1"/>
  <c r="D264" i="1"/>
  <c r="N263" i="1"/>
  <c r="M263" i="1"/>
  <c r="L263" i="1"/>
  <c r="K263" i="1"/>
  <c r="J263" i="1"/>
  <c r="I263" i="1"/>
  <c r="H263" i="1"/>
  <c r="G263" i="1"/>
  <c r="F263" i="1"/>
  <c r="E263" i="1"/>
  <c r="D263" i="1"/>
  <c r="N262" i="1"/>
  <c r="M262" i="1"/>
  <c r="L262" i="1"/>
  <c r="K262" i="1"/>
  <c r="J262" i="1"/>
  <c r="I262" i="1"/>
  <c r="H262" i="1"/>
  <c r="G262" i="1"/>
  <c r="F262" i="1"/>
  <c r="E262" i="1"/>
  <c r="D262" i="1"/>
  <c r="N261" i="1"/>
  <c r="M261" i="1"/>
  <c r="L261" i="1"/>
  <c r="K261" i="1"/>
  <c r="J261" i="1"/>
  <c r="I261" i="1"/>
  <c r="H261" i="1"/>
  <c r="G261" i="1"/>
  <c r="F261" i="1"/>
  <c r="E261" i="1"/>
  <c r="D261" i="1"/>
  <c r="N260" i="1"/>
  <c r="M260" i="1"/>
  <c r="L260" i="1"/>
  <c r="K260" i="1"/>
  <c r="J260" i="1"/>
  <c r="I260" i="1"/>
  <c r="H260" i="1"/>
  <c r="G260" i="1"/>
  <c r="F260" i="1"/>
  <c r="E260" i="1"/>
  <c r="D260" i="1"/>
  <c r="N259" i="1"/>
  <c r="M259" i="1"/>
  <c r="L259" i="1"/>
  <c r="K259" i="1"/>
  <c r="J259" i="1"/>
  <c r="I259" i="1"/>
  <c r="H259" i="1"/>
  <c r="G259" i="1"/>
  <c r="F259" i="1"/>
  <c r="E259" i="1"/>
  <c r="D259" i="1"/>
  <c r="N258" i="1"/>
  <c r="M258" i="1"/>
  <c r="L258" i="1"/>
  <c r="K258" i="1"/>
  <c r="J258" i="1"/>
  <c r="I258" i="1"/>
  <c r="H258" i="1"/>
  <c r="G258" i="1"/>
  <c r="F258" i="1"/>
  <c r="E258" i="1"/>
  <c r="D258" i="1"/>
  <c r="N257" i="1"/>
  <c r="M257" i="1"/>
  <c r="L257" i="1"/>
  <c r="K257" i="1"/>
  <c r="J257" i="1"/>
  <c r="I257" i="1"/>
  <c r="H257" i="1"/>
  <c r="G257" i="1"/>
  <c r="F257" i="1"/>
  <c r="E257" i="1"/>
  <c r="D257" i="1"/>
  <c r="N256" i="1"/>
  <c r="M256" i="1"/>
  <c r="L256" i="1"/>
  <c r="K256" i="1"/>
  <c r="J256" i="1"/>
  <c r="I256" i="1"/>
  <c r="H256" i="1"/>
  <c r="G256" i="1"/>
  <c r="F256" i="1"/>
  <c r="E256" i="1"/>
  <c r="D256" i="1"/>
  <c r="N255" i="1"/>
  <c r="M255" i="1"/>
  <c r="L255" i="1"/>
  <c r="K255" i="1"/>
  <c r="J255" i="1"/>
  <c r="I255" i="1"/>
  <c r="H255" i="1"/>
  <c r="G255" i="1"/>
  <c r="F255" i="1"/>
  <c r="E255" i="1"/>
  <c r="D255" i="1"/>
  <c r="N254" i="1"/>
  <c r="M254" i="1"/>
  <c r="L254" i="1"/>
  <c r="K254" i="1"/>
  <c r="J254" i="1"/>
  <c r="I254" i="1"/>
  <c r="H254" i="1"/>
  <c r="G254" i="1"/>
  <c r="F254" i="1"/>
  <c r="E254" i="1"/>
  <c r="D254" i="1"/>
  <c r="N253" i="1"/>
  <c r="M253" i="1"/>
  <c r="L253" i="1"/>
  <c r="K253" i="1"/>
  <c r="J253" i="1"/>
  <c r="I253" i="1"/>
  <c r="H253" i="1"/>
  <c r="G253" i="1"/>
  <c r="F253" i="1"/>
  <c r="E253" i="1"/>
  <c r="D253" i="1"/>
  <c r="N252" i="1"/>
  <c r="M252" i="1"/>
  <c r="L252" i="1"/>
  <c r="K252" i="1"/>
  <c r="J252" i="1"/>
  <c r="I252" i="1"/>
  <c r="H252" i="1"/>
  <c r="G252" i="1"/>
  <c r="F252" i="1"/>
  <c r="E252" i="1"/>
  <c r="D252" i="1"/>
  <c r="N251" i="1"/>
  <c r="M251" i="1"/>
  <c r="L251" i="1"/>
  <c r="K251" i="1"/>
  <c r="J251" i="1"/>
  <c r="I251" i="1"/>
  <c r="H251" i="1"/>
  <c r="G251" i="1"/>
  <c r="F251" i="1"/>
  <c r="E251" i="1"/>
  <c r="D251" i="1"/>
  <c r="N250" i="1"/>
  <c r="M250" i="1"/>
  <c r="L250" i="1"/>
  <c r="K250" i="1"/>
  <c r="J250" i="1"/>
  <c r="I250" i="1"/>
  <c r="H250" i="1"/>
  <c r="G250" i="1"/>
  <c r="F250" i="1"/>
  <c r="E250" i="1"/>
  <c r="D250" i="1"/>
  <c r="N249" i="1"/>
  <c r="M249" i="1"/>
  <c r="L249" i="1"/>
  <c r="K249" i="1"/>
  <c r="J249" i="1"/>
  <c r="I249" i="1"/>
  <c r="H249" i="1"/>
  <c r="G249" i="1"/>
  <c r="F249" i="1"/>
  <c r="E249" i="1"/>
  <c r="D249" i="1"/>
  <c r="N248" i="1"/>
  <c r="M248" i="1"/>
  <c r="L248" i="1"/>
  <c r="K248" i="1"/>
  <c r="J248" i="1"/>
  <c r="I248" i="1"/>
  <c r="H248" i="1"/>
  <c r="G248" i="1"/>
  <c r="F248" i="1"/>
  <c r="E248" i="1"/>
  <c r="D248" i="1"/>
  <c r="N246" i="1"/>
  <c r="M246" i="1"/>
  <c r="L246" i="1"/>
  <c r="K246" i="1"/>
  <c r="J246" i="1"/>
  <c r="I246" i="1"/>
  <c r="H246" i="1"/>
  <c r="G246" i="1"/>
  <c r="F246" i="1"/>
  <c r="E246" i="1"/>
  <c r="D246" i="1"/>
  <c r="N245" i="1"/>
  <c r="M245" i="1"/>
  <c r="L245" i="1"/>
  <c r="K245" i="1"/>
  <c r="J245" i="1"/>
  <c r="I245" i="1"/>
  <c r="H245" i="1"/>
  <c r="G245" i="1"/>
  <c r="F245" i="1"/>
  <c r="E245" i="1"/>
  <c r="D245" i="1"/>
  <c r="N244" i="1"/>
  <c r="M244" i="1"/>
  <c r="L244" i="1"/>
  <c r="K244" i="1"/>
  <c r="J244" i="1"/>
  <c r="I244" i="1"/>
  <c r="H244" i="1"/>
  <c r="G244" i="1"/>
  <c r="F244" i="1"/>
  <c r="E244" i="1"/>
  <c r="D244" i="1"/>
  <c r="N243" i="1"/>
  <c r="M243" i="1"/>
  <c r="L243" i="1"/>
  <c r="K243" i="1"/>
  <c r="J243" i="1"/>
  <c r="I243" i="1"/>
  <c r="H243" i="1"/>
  <c r="G243" i="1"/>
  <c r="F243" i="1"/>
  <c r="E243" i="1"/>
  <c r="D243" i="1"/>
  <c r="N242" i="1"/>
  <c r="M242" i="1"/>
  <c r="L242" i="1"/>
  <c r="K242" i="1"/>
  <c r="J242" i="1"/>
  <c r="I242" i="1"/>
  <c r="H242" i="1"/>
  <c r="G242" i="1"/>
  <c r="F242" i="1"/>
  <c r="E242" i="1"/>
  <c r="D242" i="1"/>
  <c r="N241" i="1"/>
  <c r="M241" i="1"/>
  <c r="L241" i="1"/>
  <c r="K241" i="1"/>
  <c r="J241" i="1"/>
  <c r="I241" i="1"/>
  <c r="H241" i="1"/>
  <c r="G241" i="1"/>
  <c r="F241" i="1"/>
  <c r="E241" i="1"/>
  <c r="D241" i="1"/>
  <c r="N240" i="1"/>
  <c r="M240" i="1"/>
  <c r="L240" i="1"/>
  <c r="K240" i="1"/>
  <c r="J240" i="1"/>
  <c r="I240" i="1"/>
  <c r="H240" i="1"/>
  <c r="G240" i="1"/>
  <c r="F240" i="1"/>
  <c r="E240" i="1"/>
  <c r="D240" i="1"/>
  <c r="N239" i="1"/>
  <c r="M239" i="1"/>
  <c r="L239" i="1"/>
  <c r="K239" i="1"/>
  <c r="J239" i="1"/>
  <c r="I239" i="1"/>
  <c r="H239" i="1"/>
  <c r="G239" i="1"/>
  <c r="F239" i="1"/>
  <c r="E239" i="1"/>
  <c r="D239" i="1"/>
  <c r="N238" i="1"/>
  <c r="M238" i="1"/>
  <c r="L238" i="1"/>
  <c r="K238" i="1"/>
  <c r="J238" i="1"/>
  <c r="I238" i="1"/>
  <c r="H238" i="1"/>
  <c r="G238" i="1"/>
  <c r="F238" i="1"/>
  <c r="E238" i="1"/>
  <c r="D238" i="1"/>
  <c r="N237" i="1"/>
  <c r="M237" i="1"/>
  <c r="L237" i="1"/>
  <c r="K237" i="1"/>
  <c r="J237" i="1"/>
  <c r="I237" i="1"/>
  <c r="H237" i="1"/>
  <c r="G237" i="1"/>
  <c r="F237" i="1"/>
  <c r="E237" i="1"/>
  <c r="D237" i="1"/>
  <c r="N236" i="1"/>
  <c r="M236" i="1"/>
  <c r="L236" i="1"/>
  <c r="K236" i="1"/>
  <c r="J236" i="1"/>
  <c r="I236" i="1"/>
  <c r="H236" i="1"/>
  <c r="G236" i="1"/>
  <c r="F236" i="1"/>
  <c r="E236" i="1"/>
  <c r="D236" i="1"/>
  <c r="N235" i="1"/>
  <c r="M235" i="1"/>
  <c r="L235" i="1"/>
  <c r="K235" i="1"/>
  <c r="J235" i="1"/>
  <c r="I235" i="1"/>
  <c r="H235" i="1"/>
  <c r="G235" i="1"/>
  <c r="F235" i="1"/>
  <c r="E235" i="1"/>
  <c r="D235" i="1"/>
  <c r="N234" i="1"/>
  <c r="M234" i="1"/>
  <c r="L234" i="1"/>
  <c r="K234" i="1"/>
  <c r="J234" i="1"/>
  <c r="I234" i="1"/>
  <c r="H234" i="1"/>
  <c r="G234" i="1"/>
  <c r="F234" i="1"/>
  <c r="E234" i="1"/>
  <c r="D234" i="1"/>
  <c r="N233" i="1"/>
  <c r="M233" i="1"/>
  <c r="L233" i="1"/>
  <c r="K233" i="1"/>
  <c r="J233" i="1"/>
  <c r="I233" i="1"/>
  <c r="H233" i="1"/>
  <c r="G233" i="1"/>
  <c r="F233" i="1"/>
  <c r="E233" i="1"/>
  <c r="D233" i="1"/>
  <c r="N232" i="1"/>
  <c r="M232" i="1"/>
  <c r="L232" i="1"/>
  <c r="K232" i="1"/>
  <c r="J232" i="1"/>
  <c r="I232" i="1"/>
  <c r="H232" i="1"/>
  <c r="G232" i="1"/>
  <c r="F232" i="1"/>
  <c r="E232" i="1"/>
  <c r="D232" i="1"/>
  <c r="N231" i="1"/>
  <c r="M231" i="1"/>
  <c r="L231" i="1"/>
  <c r="K231" i="1"/>
  <c r="J231" i="1"/>
  <c r="I231" i="1"/>
  <c r="H231" i="1"/>
  <c r="G231" i="1"/>
  <c r="F231" i="1"/>
  <c r="E231" i="1"/>
  <c r="D231" i="1"/>
  <c r="N230" i="1"/>
  <c r="M230" i="1"/>
  <c r="L230" i="1"/>
  <c r="K230" i="1"/>
  <c r="J230" i="1"/>
  <c r="I230" i="1"/>
  <c r="H230" i="1"/>
  <c r="G230" i="1"/>
  <c r="F230" i="1"/>
  <c r="E230" i="1"/>
  <c r="D230" i="1"/>
  <c r="N229" i="1"/>
  <c r="M229" i="1"/>
  <c r="L229" i="1"/>
  <c r="K229" i="1"/>
  <c r="J229" i="1"/>
  <c r="I229" i="1"/>
  <c r="H229" i="1"/>
  <c r="G229" i="1"/>
  <c r="F229" i="1"/>
  <c r="E229" i="1"/>
  <c r="D229" i="1"/>
  <c r="N228" i="1"/>
  <c r="M228" i="1"/>
  <c r="L228" i="1"/>
  <c r="K228" i="1"/>
  <c r="J228" i="1"/>
  <c r="I228" i="1"/>
  <c r="H228" i="1"/>
  <c r="G228" i="1"/>
  <c r="F228" i="1"/>
  <c r="E228" i="1"/>
  <c r="D228" i="1"/>
  <c r="N227" i="1"/>
  <c r="M227" i="1"/>
  <c r="L227" i="1"/>
  <c r="K227" i="1"/>
  <c r="J227" i="1"/>
  <c r="I227" i="1"/>
  <c r="H227" i="1"/>
  <c r="G227" i="1"/>
  <c r="F227" i="1"/>
  <c r="E227" i="1"/>
  <c r="D227" i="1"/>
  <c r="N226" i="1"/>
  <c r="M226" i="1"/>
  <c r="L226" i="1"/>
  <c r="K226" i="1"/>
  <c r="J226" i="1"/>
  <c r="I226" i="1"/>
  <c r="H226" i="1"/>
  <c r="G226" i="1"/>
  <c r="F226" i="1"/>
  <c r="E226" i="1"/>
  <c r="D226" i="1"/>
  <c r="N225" i="1"/>
  <c r="M225" i="1"/>
  <c r="L225" i="1"/>
  <c r="K225" i="1"/>
  <c r="J225" i="1"/>
  <c r="I225" i="1"/>
  <c r="H225" i="1"/>
  <c r="G225" i="1"/>
  <c r="F225" i="1"/>
  <c r="E225" i="1"/>
  <c r="D225" i="1"/>
  <c r="N224" i="1"/>
  <c r="M224" i="1"/>
  <c r="L224" i="1"/>
  <c r="K224" i="1"/>
  <c r="J224" i="1"/>
  <c r="I224" i="1"/>
  <c r="H224" i="1"/>
  <c r="G224" i="1"/>
  <c r="F224" i="1"/>
  <c r="E224" i="1"/>
  <c r="D224" i="1"/>
  <c r="N223" i="1"/>
  <c r="M223" i="1"/>
  <c r="L223" i="1"/>
  <c r="K223" i="1"/>
  <c r="J223" i="1"/>
  <c r="I223" i="1"/>
  <c r="H223" i="1"/>
  <c r="G223" i="1"/>
  <c r="F223" i="1"/>
  <c r="E223" i="1"/>
  <c r="D223" i="1"/>
  <c r="N222" i="1"/>
  <c r="M222" i="1"/>
  <c r="L222" i="1"/>
  <c r="K222" i="1"/>
  <c r="J222" i="1"/>
  <c r="I222" i="1"/>
  <c r="H222" i="1"/>
  <c r="G222" i="1"/>
  <c r="F222" i="1"/>
  <c r="E222" i="1"/>
  <c r="D222" i="1"/>
  <c r="N221" i="1"/>
  <c r="M221" i="1"/>
  <c r="L221" i="1"/>
  <c r="K221" i="1"/>
  <c r="J221" i="1"/>
  <c r="I221" i="1"/>
  <c r="H221" i="1"/>
  <c r="G221" i="1"/>
  <c r="F221" i="1"/>
  <c r="E221" i="1"/>
  <c r="D221" i="1"/>
  <c r="N219" i="1"/>
  <c r="M219" i="1"/>
  <c r="L219" i="1"/>
  <c r="K219" i="1"/>
  <c r="J219" i="1"/>
  <c r="I219" i="1"/>
  <c r="H219" i="1"/>
  <c r="G219" i="1"/>
  <c r="F219" i="1"/>
  <c r="E219" i="1"/>
  <c r="D219" i="1"/>
  <c r="N218" i="1"/>
  <c r="M218" i="1"/>
  <c r="L218" i="1"/>
  <c r="K218" i="1"/>
  <c r="J218" i="1"/>
  <c r="I218" i="1"/>
  <c r="H218" i="1"/>
  <c r="G218" i="1"/>
  <c r="F218" i="1"/>
  <c r="E218" i="1"/>
  <c r="D218" i="1"/>
  <c r="N217" i="1"/>
  <c r="M217" i="1"/>
  <c r="L217" i="1"/>
  <c r="K217" i="1"/>
  <c r="J217" i="1"/>
  <c r="I217" i="1"/>
  <c r="H217" i="1"/>
  <c r="G217" i="1"/>
  <c r="F217" i="1"/>
  <c r="E217" i="1"/>
  <c r="D217" i="1"/>
  <c r="N216" i="1"/>
  <c r="M216" i="1"/>
  <c r="L216" i="1"/>
  <c r="K216" i="1"/>
  <c r="J216" i="1"/>
  <c r="I216" i="1"/>
  <c r="H216" i="1"/>
  <c r="G216" i="1"/>
  <c r="F216" i="1"/>
  <c r="E216" i="1"/>
  <c r="D216" i="1"/>
  <c r="N213" i="1"/>
  <c r="M213" i="1"/>
  <c r="L213" i="1"/>
  <c r="K213" i="1"/>
  <c r="J213" i="1"/>
  <c r="I213" i="1"/>
  <c r="H213" i="1"/>
  <c r="G213" i="1"/>
  <c r="F213" i="1"/>
  <c r="E213" i="1"/>
  <c r="D213" i="1"/>
  <c r="N212" i="1"/>
  <c r="M212" i="1"/>
  <c r="L212" i="1"/>
  <c r="K212" i="1"/>
  <c r="J212" i="1"/>
  <c r="I212" i="1"/>
  <c r="H212" i="1"/>
  <c r="G212" i="1"/>
  <c r="F212" i="1"/>
  <c r="E212" i="1"/>
  <c r="D212" i="1"/>
  <c r="N211" i="1"/>
  <c r="M211" i="1"/>
  <c r="L211" i="1"/>
  <c r="K211" i="1"/>
  <c r="J211" i="1"/>
  <c r="I211" i="1"/>
  <c r="H211" i="1"/>
  <c r="G211" i="1"/>
  <c r="F211" i="1"/>
  <c r="E211" i="1"/>
  <c r="D211" i="1"/>
  <c r="N210" i="1"/>
  <c r="M210" i="1"/>
  <c r="L210" i="1"/>
  <c r="K210" i="1"/>
  <c r="J210" i="1"/>
  <c r="I210" i="1"/>
  <c r="H210" i="1"/>
  <c r="G210" i="1"/>
  <c r="F210" i="1"/>
  <c r="E210" i="1"/>
  <c r="D210" i="1"/>
  <c r="N209" i="1"/>
  <c r="M209" i="1"/>
  <c r="L209" i="1"/>
  <c r="K209" i="1"/>
  <c r="J209" i="1"/>
  <c r="I209" i="1"/>
  <c r="H209" i="1"/>
  <c r="G209" i="1"/>
  <c r="F209" i="1"/>
  <c r="E209" i="1"/>
  <c r="D209" i="1"/>
  <c r="N208" i="1"/>
  <c r="M208" i="1"/>
  <c r="L208" i="1"/>
  <c r="K208" i="1"/>
  <c r="J208" i="1"/>
  <c r="I208" i="1"/>
  <c r="H208" i="1"/>
  <c r="G208" i="1"/>
  <c r="F208" i="1"/>
  <c r="E208" i="1"/>
  <c r="D208" i="1"/>
  <c r="N207" i="1"/>
  <c r="M207" i="1"/>
  <c r="L207" i="1"/>
  <c r="K207" i="1"/>
  <c r="J207" i="1"/>
  <c r="I207" i="1"/>
  <c r="H207" i="1"/>
  <c r="G207" i="1"/>
  <c r="F207" i="1"/>
  <c r="E207" i="1"/>
  <c r="D207" i="1"/>
  <c r="N206" i="1"/>
  <c r="M206" i="1"/>
  <c r="L206" i="1"/>
  <c r="K206" i="1"/>
  <c r="J206" i="1"/>
  <c r="I206" i="1"/>
  <c r="H206" i="1"/>
  <c r="G206" i="1"/>
  <c r="F206" i="1"/>
  <c r="E206" i="1"/>
  <c r="D206" i="1"/>
  <c r="N205" i="1"/>
  <c r="M205" i="1"/>
  <c r="L205" i="1"/>
  <c r="K205" i="1"/>
  <c r="J205" i="1"/>
  <c r="I205" i="1"/>
  <c r="H205" i="1"/>
  <c r="G205" i="1"/>
  <c r="F205" i="1"/>
  <c r="E205" i="1"/>
  <c r="D205" i="1"/>
  <c r="N204" i="1"/>
  <c r="M204" i="1"/>
  <c r="L204" i="1"/>
  <c r="K204" i="1"/>
  <c r="J204" i="1"/>
  <c r="I204" i="1"/>
  <c r="H204" i="1"/>
  <c r="G204" i="1"/>
  <c r="F204" i="1"/>
  <c r="E204" i="1"/>
  <c r="D204" i="1"/>
  <c r="N203" i="1"/>
  <c r="M203" i="1"/>
  <c r="L203" i="1"/>
  <c r="K203" i="1"/>
  <c r="J203" i="1"/>
  <c r="I203" i="1"/>
  <c r="H203" i="1"/>
  <c r="G203" i="1"/>
  <c r="F203" i="1"/>
  <c r="E203" i="1"/>
  <c r="D203" i="1"/>
  <c r="N202" i="1"/>
  <c r="M202" i="1"/>
  <c r="L202" i="1"/>
  <c r="K202" i="1"/>
  <c r="J202" i="1"/>
  <c r="I202" i="1"/>
  <c r="H202" i="1"/>
  <c r="G202" i="1"/>
  <c r="F202" i="1"/>
  <c r="E202" i="1"/>
  <c r="D202" i="1"/>
  <c r="N201" i="1"/>
  <c r="M201" i="1"/>
  <c r="L201" i="1"/>
  <c r="K201" i="1"/>
  <c r="J201" i="1"/>
  <c r="I201" i="1"/>
  <c r="H201" i="1"/>
  <c r="G201" i="1"/>
  <c r="F201" i="1"/>
  <c r="E201" i="1"/>
  <c r="D201" i="1"/>
  <c r="N200" i="1"/>
  <c r="M200" i="1"/>
  <c r="L200" i="1"/>
  <c r="K200" i="1"/>
  <c r="J200" i="1"/>
  <c r="I200" i="1"/>
  <c r="H200" i="1"/>
  <c r="G200" i="1"/>
  <c r="F200" i="1"/>
  <c r="E200" i="1"/>
  <c r="D200" i="1"/>
  <c r="N199" i="1"/>
  <c r="M199" i="1"/>
  <c r="L199" i="1"/>
  <c r="K199" i="1"/>
  <c r="J199" i="1"/>
  <c r="I199" i="1"/>
  <c r="H199" i="1"/>
  <c r="G199" i="1"/>
  <c r="F199" i="1"/>
  <c r="E199" i="1"/>
  <c r="D199" i="1"/>
  <c r="N198" i="1"/>
  <c r="M198" i="1"/>
  <c r="L198" i="1"/>
  <c r="K198" i="1"/>
  <c r="J198" i="1"/>
  <c r="I198" i="1"/>
  <c r="H198" i="1"/>
  <c r="G198" i="1"/>
  <c r="F198" i="1"/>
  <c r="E198" i="1"/>
  <c r="D198" i="1"/>
  <c r="N197" i="1"/>
  <c r="M197" i="1"/>
  <c r="L197" i="1"/>
  <c r="K197" i="1"/>
  <c r="J197" i="1"/>
  <c r="I197" i="1"/>
  <c r="H197" i="1"/>
  <c r="G197" i="1"/>
  <c r="F197" i="1"/>
  <c r="E197" i="1"/>
  <c r="D197" i="1"/>
  <c r="N196" i="1"/>
  <c r="M196" i="1"/>
  <c r="L196" i="1"/>
  <c r="K196" i="1"/>
  <c r="J196" i="1"/>
  <c r="I196" i="1"/>
  <c r="H196" i="1"/>
  <c r="G196" i="1"/>
  <c r="F196" i="1"/>
  <c r="E196" i="1"/>
  <c r="D196" i="1"/>
  <c r="N194" i="1"/>
  <c r="M194" i="1"/>
  <c r="L194" i="1"/>
  <c r="K194" i="1"/>
  <c r="J194" i="1"/>
  <c r="I194" i="1"/>
  <c r="H194" i="1"/>
  <c r="G194" i="1"/>
  <c r="F194" i="1"/>
  <c r="E194" i="1"/>
  <c r="D194" i="1"/>
  <c r="N192" i="1"/>
  <c r="M192" i="1"/>
  <c r="L192" i="1"/>
  <c r="K192" i="1"/>
  <c r="J192" i="1"/>
  <c r="I192" i="1"/>
  <c r="H192" i="1"/>
  <c r="G192" i="1"/>
  <c r="F192" i="1"/>
  <c r="E192" i="1"/>
  <c r="D192" i="1"/>
  <c r="N191" i="1"/>
  <c r="M191" i="1"/>
  <c r="L191" i="1"/>
  <c r="K191" i="1"/>
  <c r="J191" i="1"/>
  <c r="I191" i="1"/>
  <c r="H191" i="1"/>
  <c r="G191" i="1"/>
  <c r="F191" i="1"/>
  <c r="E191" i="1"/>
  <c r="D191" i="1"/>
  <c r="N190" i="1"/>
  <c r="M190" i="1"/>
  <c r="L190" i="1"/>
  <c r="K190" i="1"/>
  <c r="J190" i="1"/>
  <c r="I190" i="1"/>
  <c r="H190" i="1"/>
  <c r="G190" i="1"/>
  <c r="F190" i="1"/>
  <c r="E190" i="1"/>
  <c r="D190" i="1"/>
  <c r="N189" i="1"/>
  <c r="M189" i="1"/>
  <c r="L189" i="1"/>
  <c r="K189" i="1"/>
  <c r="J189" i="1"/>
  <c r="I189" i="1"/>
  <c r="H189" i="1"/>
  <c r="G189" i="1"/>
  <c r="F189" i="1"/>
  <c r="E189" i="1"/>
  <c r="D189" i="1"/>
  <c r="N188" i="1"/>
  <c r="M188" i="1"/>
  <c r="L188" i="1"/>
  <c r="K188" i="1"/>
  <c r="J188" i="1"/>
  <c r="I188" i="1"/>
  <c r="H188" i="1"/>
  <c r="G188" i="1"/>
  <c r="F188" i="1"/>
  <c r="E188" i="1"/>
  <c r="D188" i="1"/>
  <c r="N187" i="1"/>
  <c r="M187" i="1"/>
  <c r="L187" i="1"/>
  <c r="K187" i="1"/>
  <c r="J187" i="1"/>
  <c r="I187" i="1"/>
  <c r="H187" i="1"/>
  <c r="G187" i="1"/>
  <c r="F187" i="1"/>
  <c r="E187" i="1"/>
  <c r="D187" i="1"/>
  <c r="N186" i="1"/>
  <c r="M186" i="1"/>
  <c r="L186" i="1"/>
  <c r="K186" i="1"/>
  <c r="J186" i="1"/>
  <c r="I186" i="1"/>
  <c r="H186" i="1"/>
  <c r="G186" i="1"/>
  <c r="F186" i="1"/>
  <c r="E186" i="1"/>
  <c r="D186" i="1"/>
  <c r="N185" i="1"/>
  <c r="M185" i="1"/>
  <c r="L185" i="1"/>
  <c r="K185" i="1"/>
  <c r="J185" i="1"/>
  <c r="I185" i="1"/>
  <c r="H185" i="1"/>
  <c r="G185" i="1"/>
  <c r="F185" i="1"/>
  <c r="E185" i="1"/>
  <c r="D185" i="1"/>
  <c r="N184" i="1"/>
  <c r="M184" i="1"/>
  <c r="L184" i="1"/>
  <c r="K184" i="1"/>
  <c r="J184" i="1"/>
  <c r="I184" i="1"/>
  <c r="H184" i="1"/>
  <c r="G184" i="1"/>
  <c r="F184" i="1"/>
  <c r="E184" i="1"/>
  <c r="D184" i="1"/>
  <c r="N183" i="1"/>
  <c r="M183" i="1"/>
  <c r="L183" i="1"/>
  <c r="K183" i="1"/>
  <c r="J183" i="1"/>
  <c r="I183" i="1"/>
  <c r="H183" i="1"/>
  <c r="G183" i="1"/>
  <c r="F183" i="1"/>
  <c r="E183" i="1"/>
  <c r="D183" i="1"/>
  <c r="N182" i="1"/>
  <c r="M182" i="1"/>
  <c r="L182" i="1"/>
  <c r="K182" i="1"/>
  <c r="J182" i="1"/>
  <c r="I182" i="1"/>
  <c r="H182" i="1"/>
  <c r="G182" i="1"/>
  <c r="F182" i="1"/>
  <c r="E182" i="1"/>
  <c r="D182" i="1"/>
  <c r="N181" i="1"/>
  <c r="M181" i="1"/>
  <c r="L181" i="1"/>
  <c r="K181" i="1"/>
  <c r="J181" i="1"/>
  <c r="I181" i="1"/>
  <c r="H181" i="1"/>
  <c r="G181" i="1"/>
  <c r="F181" i="1"/>
  <c r="E181" i="1"/>
  <c r="D181" i="1"/>
  <c r="N180" i="1"/>
  <c r="M180" i="1"/>
  <c r="L180" i="1"/>
  <c r="K180" i="1"/>
  <c r="J180" i="1"/>
  <c r="I180" i="1"/>
  <c r="H180" i="1"/>
  <c r="G180" i="1"/>
  <c r="F180" i="1"/>
  <c r="E180" i="1"/>
  <c r="D180" i="1"/>
  <c r="N179" i="1"/>
  <c r="M179" i="1"/>
  <c r="L179" i="1"/>
  <c r="K179" i="1"/>
  <c r="J179" i="1"/>
  <c r="I179" i="1"/>
  <c r="H179" i="1"/>
  <c r="G179" i="1"/>
  <c r="F179" i="1"/>
  <c r="E179" i="1"/>
  <c r="D179" i="1"/>
  <c r="N178" i="1"/>
  <c r="M178" i="1"/>
  <c r="L178" i="1"/>
  <c r="K178" i="1"/>
  <c r="J178" i="1"/>
  <c r="I178" i="1"/>
  <c r="H178" i="1"/>
  <c r="G178" i="1"/>
  <c r="F178" i="1"/>
  <c r="E178" i="1"/>
  <c r="D178" i="1"/>
  <c r="N177" i="1"/>
  <c r="M177" i="1"/>
  <c r="L177" i="1"/>
  <c r="K177" i="1"/>
  <c r="J177" i="1"/>
  <c r="I177" i="1"/>
  <c r="H177" i="1"/>
  <c r="G177" i="1"/>
  <c r="F177" i="1"/>
  <c r="E177" i="1"/>
  <c r="D177" i="1"/>
  <c r="N176" i="1"/>
  <c r="M176" i="1"/>
  <c r="L176" i="1"/>
  <c r="K176" i="1"/>
  <c r="J176" i="1"/>
  <c r="I176" i="1"/>
  <c r="H176" i="1"/>
  <c r="G176" i="1"/>
  <c r="F176" i="1"/>
  <c r="E176" i="1"/>
  <c r="D176" i="1"/>
  <c r="N175" i="1"/>
  <c r="M175" i="1"/>
  <c r="L175" i="1"/>
  <c r="K175" i="1"/>
  <c r="J175" i="1"/>
  <c r="I175" i="1"/>
  <c r="H175" i="1"/>
  <c r="G175" i="1"/>
  <c r="F175" i="1"/>
  <c r="E175" i="1"/>
  <c r="D175" i="1"/>
  <c r="N174" i="1"/>
  <c r="M174" i="1"/>
  <c r="L174" i="1"/>
  <c r="K174" i="1"/>
  <c r="J174" i="1"/>
  <c r="I174" i="1"/>
  <c r="H174" i="1"/>
  <c r="G174" i="1"/>
  <c r="F174" i="1"/>
  <c r="E174" i="1"/>
  <c r="D174" i="1"/>
  <c r="N173" i="1"/>
  <c r="M173" i="1"/>
  <c r="L173" i="1"/>
  <c r="K173" i="1"/>
  <c r="J173" i="1"/>
  <c r="I173" i="1"/>
  <c r="H173" i="1"/>
  <c r="G173" i="1"/>
  <c r="F173" i="1"/>
  <c r="E173" i="1"/>
  <c r="D173" i="1"/>
  <c r="N172" i="1"/>
  <c r="M172" i="1"/>
  <c r="L172" i="1"/>
  <c r="K172" i="1"/>
  <c r="J172" i="1"/>
  <c r="I172" i="1"/>
  <c r="H172" i="1"/>
  <c r="G172" i="1"/>
  <c r="F172" i="1"/>
  <c r="E172" i="1"/>
  <c r="D172" i="1"/>
  <c r="N171" i="1"/>
  <c r="M171" i="1"/>
  <c r="L171" i="1"/>
  <c r="K171" i="1"/>
  <c r="J171" i="1"/>
  <c r="I171" i="1"/>
  <c r="H171" i="1"/>
  <c r="G171" i="1"/>
  <c r="F171" i="1"/>
  <c r="E171" i="1"/>
  <c r="D171" i="1"/>
  <c r="N170" i="1"/>
  <c r="M170" i="1"/>
  <c r="L170" i="1"/>
  <c r="K170" i="1"/>
  <c r="J170" i="1"/>
  <c r="I170" i="1"/>
  <c r="H170" i="1"/>
  <c r="G170" i="1"/>
  <c r="F170" i="1"/>
  <c r="E170" i="1"/>
  <c r="D170" i="1"/>
  <c r="N169" i="1"/>
  <c r="M169" i="1"/>
  <c r="L169" i="1"/>
  <c r="K169" i="1"/>
  <c r="J169" i="1"/>
  <c r="I169" i="1"/>
  <c r="H169" i="1"/>
  <c r="G169" i="1"/>
  <c r="F169" i="1"/>
  <c r="E169" i="1"/>
  <c r="D169" i="1"/>
  <c r="N168" i="1"/>
  <c r="M168" i="1"/>
  <c r="L168" i="1"/>
  <c r="K168" i="1"/>
  <c r="J168" i="1"/>
  <c r="I168" i="1"/>
  <c r="H168" i="1"/>
  <c r="G168" i="1"/>
  <c r="F168" i="1"/>
  <c r="E168" i="1"/>
  <c r="D168" i="1"/>
  <c r="N167" i="1"/>
  <c r="M167" i="1"/>
  <c r="L167" i="1"/>
  <c r="K167" i="1"/>
  <c r="J167" i="1"/>
  <c r="I167" i="1"/>
  <c r="H167" i="1"/>
  <c r="G167" i="1"/>
  <c r="F167" i="1"/>
  <c r="E167" i="1"/>
  <c r="D167" i="1"/>
  <c r="N166" i="1"/>
  <c r="M166" i="1"/>
  <c r="L166" i="1"/>
  <c r="K166" i="1"/>
  <c r="J166" i="1"/>
  <c r="I166" i="1"/>
  <c r="H166" i="1"/>
  <c r="G166" i="1"/>
  <c r="F166" i="1"/>
  <c r="E166" i="1"/>
  <c r="D166" i="1"/>
  <c r="N165" i="1"/>
  <c r="M165" i="1"/>
  <c r="L165" i="1"/>
  <c r="K165" i="1"/>
  <c r="J165" i="1"/>
  <c r="I165" i="1"/>
  <c r="H165" i="1"/>
  <c r="G165" i="1"/>
  <c r="F165" i="1"/>
  <c r="E165" i="1"/>
  <c r="D165" i="1"/>
  <c r="N164" i="1"/>
  <c r="M164" i="1"/>
  <c r="L164" i="1"/>
  <c r="K164" i="1"/>
  <c r="J164" i="1"/>
  <c r="I164" i="1"/>
  <c r="H164" i="1"/>
  <c r="G164" i="1"/>
  <c r="F164" i="1"/>
  <c r="E164" i="1"/>
  <c r="D164" i="1"/>
  <c r="N163" i="1"/>
  <c r="M163" i="1"/>
  <c r="L163" i="1"/>
  <c r="K163" i="1"/>
  <c r="J163" i="1"/>
  <c r="I163" i="1"/>
  <c r="H163" i="1"/>
  <c r="G163" i="1"/>
  <c r="F163" i="1"/>
  <c r="E163" i="1"/>
  <c r="D163" i="1"/>
  <c r="N162" i="1"/>
  <c r="M162" i="1"/>
  <c r="L162" i="1"/>
  <c r="K162" i="1"/>
  <c r="J162" i="1"/>
  <c r="I162" i="1"/>
  <c r="H162" i="1"/>
  <c r="G162" i="1"/>
  <c r="F162" i="1"/>
  <c r="E162" i="1"/>
  <c r="D162" i="1"/>
  <c r="N161" i="1"/>
  <c r="M161" i="1"/>
  <c r="L161" i="1"/>
  <c r="K161" i="1"/>
  <c r="J161" i="1"/>
  <c r="I161" i="1"/>
  <c r="H161" i="1"/>
  <c r="G161" i="1"/>
  <c r="F161" i="1"/>
  <c r="E161" i="1"/>
  <c r="D161" i="1"/>
  <c r="N160" i="1"/>
  <c r="M160" i="1"/>
  <c r="L160" i="1"/>
  <c r="K160" i="1"/>
  <c r="J160" i="1"/>
  <c r="I160" i="1"/>
  <c r="H160" i="1"/>
  <c r="G160" i="1"/>
  <c r="F160" i="1"/>
  <c r="E160" i="1"/>
  <c r="D160" i="1"/>
  <c r="N159" i="1"/>
  <c r="M159" i="1"/>
  <c r="L159" i="1"/>
  <c r="K159" i="1"/>
  <c r="J159" i="1"/>
  <c r="I159" i="1"/>
  <c r="H159" i="1"/>
  <c r="G159" i="1"/>
  <c r="F159" i="1"/>
  <c r="E159" i="1"/>
  <c r="D159" i="1"/>
  <c r="N158" i="1"/>
  <c r="M158" i="1"/>
  <c r="L158" i="1"/>
  <c r="K158" i="1"/>
  <c r="J158" i="1"/>
  <c r="I158" i="1"/>
  <c r="H158" i="1"/>
  <c r="G158" i="1"/>
  <c r="F158" i="1"/>
  <c r="E158" i="1"/>
  <c r="D158" i="1"/>
  <c r="N156" i="1"/>
  <c r="M156" i="1"/>
  <c r="L156" i="1"/>
  <c r="K156" i="1"/>
  <c r="J156" i="1"/>
  <c r="I156" i="1"/>
  <c r="H156" i="1"/>
  <c r="G156" i="1"/>
  <c r="F156" i="1"/>
  <c r="E156" i="1"/>
  <c r="D156" i="1"/>
  <c r="N152" i="1"/>
  <c r="M152" i="1"/>
  <c r="L152" i="1"/>
  <c r="K152" i="1"/>
  <c r="J152" i="1"/>
  <c r="I152" i="1"/>
  <c r="H152" i="1"/>
  <c r="G152" i="1"/>
  <c r="F152" i="1"/>
  <c r="E152" i="1"/>
  <c r="D152" i="1"/>
  <c r="N151" i="1"/>
  <c r="M151" i="1"/>
  <c r="L151" i="1"/>
  <c r="K151" i="1"/>
  <c r="J151" i="1"/>
  <c r="I151" i="1"/>
  <c r="H151" i="1"/>
  <c r="G151" i="1"/>
  <c r="F151" i="1"/>
  <c r="E151" i="1"/>
  <c r="D151" i="1"/>
  <c r="N150" i="1"/>
  <c r="M150" i="1"/>
  <c r="L150" i="1"/>
  <c r="K150" i="1"/>
  <c r="J150" i="1"/>
  <c r="I150" i="1"/>
  <c r="H150" i="1"/>
  <c r="G150" i="1"/>
  <c r="F150" i="1"/>
  <c r="E150" i="1"/>
  <c r="D150" i="1"/>
  <c r="N149" i="1"/>
  <c r="M149" i="1"/>
  <c r="L149" i="1"/>
  <c r="K149" i="1"/>
  <c r="J149" i="1"/>
  <c r="I149" i="1"/>
  <c r="H149" i="1"/>
  <c r="G149" i="1"/>
  <c r="F149" i="1"/>
  <c r="E149" i="1"/>
  <c r="D149" i="1"/>
  <c r="N148" i="1"/>
  <c r="M148" i="1"/>
  <c r="L148" i="1"/>
  <c r="K148" i="1"/>
  <c r="J148" i="1"/>
  <c r="I148" i="1"/>
  <c r="H148" i="1"/>
  <c r="G148" i="1"/>
  <c r="F148" i="1"/>
  <c r="E148" i="1"/>
  <c r="D148" i="1"/>
  <c r="N147" i="1"/>
  <c r="M147" i="1"/>
  <c r="L147" i="1"/>
  <c r="K147" i="1"/>
  <c r="J147" i="1"/>
  <c r="I147" i="1"/>
  <c r="H147" i="1"/>
  <c r="G147" i="1"/>
  <c r="F147" i="1"/>
  <c r="E147" i="1"/>
  <c r="D147" i="1"/>
  <c r="N146" i="1"/>
  <c r="M146" i="1"/>
  <c r="L146" i="1"/>
  <c r="K146" i="1"/>
  <c r="J146" i="1"/>
  <c r="I146" i="1"/>
  <c r="H146" i="1"/>
  <c r="G146" i="1"/>
  <c r="F146" i="1"/>
  <c r="E146" i="1"/>
  <c r="D146" i="1"/>
  <c r="N145" i="1"/>
  <c r="M145" i="1"/>
  <c r="L145" i="1"/>
  <c r="K145" i="1"/>
  <c r="J145" i="1"/>
  <c r="I145" i="1"/>
  <c r="H145" i="1"/>
  <c r="G145" i="1"/>
  <c r="F145" i="1"/>
  <c r="E145" i="1"/>
  <c r="D145" i="1"/>
  <c r="N144" i="1"/>
  <c r="M144" i="1"/>
  <c r="L144" i="1"/>
  <c r="K144" i="1"/>
  <c r="J144" i="1"/>
  <c r="I144" i="1"/>
  <c r="H144" i="1"/>
  <c r="G144" i="1"/>
  <c r="F144" i="1"/>
  <c r="E144" i="1"/>
  <c r="D144" i="1"/>
  <c r="N143" i="1"/>
  <c r="M143" i="1"/>
  <c r="L143" i="1"/>
  <c r="K143" i="1"/>
  <c r="J143" i="1"/>
  <c r="I143" i="1"/>
  <c r="H143" i="1"/>
  <c r="G143" i="1"/>
  <c r="F143" i="1"/>
  <c r="E143" i="1"/>
  <c r="D143" i="1"/>
  <c r="N142" i="1"/>
  <c r="M142" i="1"/>
  <c r="L142" i="1"/>
  <c r="K142" i="1"/>
  <c r="J142" i="1"/>
  <c r="I142" i="1"/>
  <c r="H142" i="1"/>
  <c r="G142" i="1"/>
  <c r="F142" i="1"/>
  <c r="E142" i="1"/>
  <c r="D142" i="1"/>
  <c r="N141" i="1"/>
  <c r="M141" i="1"/>
  <c r="L141" i="1"/>
  <c r="K141" i="1"/>
  <c r="J141" i="1"/>
  <c r="I141" i="1"/>
  <c r="H141" i="1"/>
  <c r="G141" i="1"/>
  <c r="F141" i="1"/>
  <c r="E141" i="1"/>
  <c r="D141" i="1"/>
  <c r="N140" i="1"/>
  <c r="M140" i="1"/>
  <c r="L140" i="1"/>
  <c r="K140" i="1"/>
  <c r="J140" i="1"/>
  <c r="I140" i="1"/>
  <c r="H140" i="1"/>
  <c r="G140" i="1"/>
  <c r="F140" i="1"/>
  <c r="E140" i="1"/>
  <c r="D140" i="1"/>
  <c r="N139" i="1"/>
  <c r="M139" i="1"/>
  <c r="L139" i="1"/>
  <c r="K139" i="1"/>
  <c r="J139" i="1"/>
  <c r="I139" i="1"/>
  <c r="H139" i="1"/>
  <c r="G139" i="1"/>
  <c r="F139" i="1"/>
  <c r="E139" i="1"/>
  <c r="D139" i="1"/>
  <c r="N138" i="1"/>
  <c r="M138" i="1"/>
  <c r="L138" i="1"/>
  <c r="K138" i="1"/>
  <c r="J138" i="1"/>
  <c r="I138" i="1"/>
  <c r="H138" i="1"/>
  <c r="G138" i="1"/>
  <c r="F138" i="1"/>
  <c r="E138" i="1"/>
  <c r="D138" i="1"/>
  <c r="N137" i="1"/>
  <c r="M137" i="1"/>
  <c r="L137" i="1"/>
  <c r="K137" i="1"/>
  <c r="J137" i="1"/>
  <c r="I137" i="1"/>
  <c r="H137" i="1"/>
  <c r="G137" i="1"/>
  <c r="F137" i="1"/>
  <c r="E137" i="1"/>
  <c r="D137" i="1"/>
  <c r="N136" i="1"/>
  <c r="M136" i="1"/>
  <c r="L136" i="1"/>
  <c r="K136" i="1"/>
  <c r="J136" i="1"/>
  <c r="I136" i="1"/>
  <c r="H136" i="1"/>
  <c r="G136" i="1"/>
  <c r="F136" i="1"/>
  <c r="E136" i="1"/>
  <c r="D136" i="1"/>
  <c r="N135" i="1"/>
  <c r="M135" i="1"/>
  <c r="L135" i="1"/>
  <c r="K135" i="1"/>
  <c r="J135" i="1"/>
  <c r="I135" i="1"/>
  <c r="H135" i="1"/>
  <c r="G135" i="1"/>
  <c r="F135" i="1"/>
  <c r="E135" i="1"/>
  <c r="D135" i="1"/>
  <c r="N134" i="1"/>
  <c r="M134" i="1"/>
  <c r="L134" i="1"/>
  <c r="K134" i="1"/>
  <c r="J134" i="1"/>
  <c r="I134" i="1"/>
  <c r="H134" i="1"/>
  <c r="G134" i="1"/>
  <c r="F134" i="1"/>
  <c r="E134" i="1"/>
  <c r="D134" i="1"/>
  <c r="N133" i="1"/>
  <c r="M133" i="1"/>
  <c r="L133" i="1"/>
  <c r="K133" i="1"/>
  <c r="J133" i="1"/>
  <c r="I133" i="1"/>
  <c r="H133" i="1"/>
  <c r="G133" i="1"/>
  <c r="F133" i="1"/>
  <c r="E133" i="1"/>
  <c r="D133" i="1"/>
  <c r="N131" i="1"/>
  <c r="M131" i="1"/>
  <c r="L131" i="1"/>
  <c r="K131" i="1"/>
  <c r="J131" i="1"/>
  <c r="I131" i="1"/>
  <c r="H131" i="1"/>
  <c r="G131" i="1"/>
  <c r="F131" i="1"/>
  <c r="E131" i="1"/>
  <c r="D131" i="1"/>
  <c r="N130" i="1"/>
  <c r="M130" i="1"/>
  <c r="L130" i="1"/>
  <c r="K130" i="1"/>
  <c r="J130" i="1"/>
  <c r="I130" i="1"/>
  <c r="H130" i="1"/>
  <c r="G130" i="1"/>
  <c r="F130" i="1"/>
  <c r="E130" i="1"/>
  <c r="D130" i="1"/>
  <c r="N129" i="1"/>
  <c r="M129" i="1"/>
  <c r="L129" i="1"/>
  <c r="K129" i="1"/>
  <c r="J129" i="1"/>
  <c r="I129" i="1"/>
  <c r="H129" i="1"/>
  <c r="G129" i="1"/>
  <c r="F129" i="1"/>
  <c r="E129" i="1"/>
  <c r="D129" i="1"/>
  <c r="N128" i="1"/>
  <c r="M128" i="1"/>
  <c r="L128" i="1"/>
  <c r="K128" i="1"/>
  <c r="J128" i="1"/>
  <c r="I128" i="1"/>
  <c r="H128" i="1"/>
  <c r="G128" i="1"/>
  <c r="F128" i="1"/>
  <c r="E128" i="1"/>
  <c r="D128" i="1"/>
  <c r="N127" i="1"/>
  <c r="M127" i="1"/>
  <c r="L127" i="1"/>
  <c r="K127" i="1"/>
  <c r="J127" i="1"/>
  <c r="I127" i="1"/>
  <c r="H127" i="1"/>
  <c r="G127" i="1"/>
  <c r="F127" i="1"/>
  <c r="E127" i="1"/>
  <c r="D127" i="1"/>
  <c r="N126" i="1"/>
  <c r="M126" i="1"/>
  <c r="L126" i="1"/>
  <c r="K126" i="1"/>
  <c r="J126" i="1"/>
  <c r="I126" i="1"/>
  <c r="H126" i="1"/>
  <c r="G126" i="1"/>
  <c r="F126" i="1"/>
  <c r="E126" i="1"/>
  <c r="D126" i="1"/>
  <c r="N125" i="1"/>
  <c r="M125" i="1"/>
  <c r="L125" i="1"/>
  <c r="K125" i="1"/>
  <c r="J125" i="1"/>
  <c r="I125" i="1"/>
  <c r="H125" i="1"/>
  <c r="G125" i="1"/>
  <c r="F125" i="1"/>
  <c r="E125" i="1"/>
  <c r="D125" i="1"/>
  <c r="N124" i="1"/>
  <c r="M124" i="1"/>
  <c r="L124" i="1"/>
  <c r="K124" i="1"/>
  <c r="J124" i="1"/>
  <c r="I124" i="1"/>
  <c r="H124" i="1"/>
  <c r="G124" i="1"/>
  <c r="F124" i="1"/>
  <c r="E124" i="1"/>
  <c r="D124" i="1"/>
  <c r="N123" i="1"/>
  <c r="M123" i="1"/>
  <c r="L123" i="1"/>
  <c r="K123" i="1"/>
  <c r="J123" i="1"/>
  <c r="I123" i="1"/>
  <c r="H123" i="1"/>
  <c r="G123" i="1"/>
  <c r="F123" i="1"/>
  <c r="E123" i="1"/>
  <c r="D123" i="1"/>
  <c r="N122" i="1"/>
  <c r="M122" i="1"/>
  <c r="L122" i="1"/>
  <c r="K122" i="1"/>
  <c r="J122" i="1"/>
  <c r="I122" i="1"/>
  <c r="H122" i="1"/>
  <c r="G122" i="1"/>
  <c r="F122" i="1"/>
  <c r="E122" i="1"/>
  <c r="D122" i="1"/>
  <c r="N121" i="1"/>
  <c r="M121" i="1"/>
  <c r="L121" i="1"/>
  <c r="K121" i="1"/>
  <c r="J121" i="1"/>
  <c r="I121" i="1"/>
  <c r="H121" i="1"/>
  <c r="G121" i="1"/>
  <c r="F121" i="1"/>
  <c r="E121" i="1"/>
  <c r="D121" i="1"/>
  <c r="N120" i="1"/>
  <c r="M120" i="1"/>
  <c r="L120" i="1"/>
  <c r="K120" i="1"/>
  <c r="J120" i="1"/>
  <c r="I120" i="1"/>
  <c r="H120" i="1"/>
  <c r="G120" i="1"/>
  <c r="F120" i="1"/>
  <c r="E120" i="1"/>
  <c r="D120" i="1"/>
  <c r="N119" i="1"/>
  <c r="M119" i="1"/>
  <c r="L119" i="1"/>
  <c r="K119" i="1"/>
  <c r="J119" i="1"/>
  <c r="I119" i="1"/>
  <c r="H119" i="1"/>
  <c r="G119" i="1"/>
  <c r="F119" i="1"/>
  <c r="E119" i="1"/>
  <c r="D119" i="1"/>
  <c r="N118" i="1"/>
  <c r="M118" i="1"/>
  <c r="L118" i="1"/>
  <c r="K118" i="1"/>
  <c r="J118" i="1"/>
  <c r="I118" i="1"/>
  <c r="H118" i="1"/>
  <c r="G118" i="1"/>
  <c r="F118" i="1"/>
  <c r="E118" i="1"/>
  <c r="D118" i="1"/>
  <c r="N117" i="1"/>
  <c r="M117" i="1"/>
  <c r="L117" i="1"/>
  <c r="K117" i="1"/>
  <c r="J117" i="1"/>
  <c r="I117" i="1"/>
  <c r="H117" i="1"/>
  <c r="G117" i="1"/>
  <c r="F117" i="1"/>
  <c r="E117" i="1"/>
  <c r="D117" i="1"/>
  <c r="N116" i="1"/>
  <c r="M116" i="1"/>
  <c r="L116" i="1"/>
  <c r="K116" i="1"/>
  <c r="J116" i="1"/>
  <c r="I116" i="1"/>
  <c r="H116" i="1"/>
  <c r="G116" i="1"/>
  <c r="F116" i="1"/>
  <c r="E116" i="1"/>
  <c r="D116" i="1"/>
  <c r="N115" i="1"/>
  <c r="M115" i="1"/>
  <c r="L115" i="1"/>
  <c r="K115" i="1"/>
  <c r="J115" i="1"/>
  <c r="I115" i="1"/>
  <c r="H115" i="1"/>
  <c r="G115" i="1"/>
  <c r="F115" i="1"/>
  <c r="E115" i="1"/>
  <c r="D115" i="1"/>
  <c r="N114" i="1"/>
  <c r="M114" i="1"/>
  <c r="L114" i="1"/>
  <c r="K114" i="1"/>
  <c r="J114" i="1"/>
  <c r="I114" i="1"/>
  <c r="H114" i="1"/>
  <c r="G114" i="1"/>
  <c r="F114" i="1"/>
  <c r="E114" i="1"/>
  <c r="D114" i="1"/>
  <c r="N113" i="1"/>
  <c r="M113" i="1"/>
  <c r="L113" i="1"/>
  <c r="K113" i="1"/>
  <c r="J113" i="1"/>
  <c r="I113" i="1"/>
  <c r="H113" i="1"/>
  <c r="G113" i="1"/>
  <c r="F113" i="1"/>
  <c r="E113" i="1"/>
  <c r="D113" i="1"/>
  <c r="N112" i="1"/>
  <c r="M112" i="1"/>
  <c r="L112" i="1"/>
  <c r="K112" i="1"/>
  <c r="J112" i="1"/>
  <c r="I112" i="1"/>
  <c r="H112" i="1"/>
  <c r="G112" i="1"/>
  <c r="F112" i="1"/>
  <c r="E112" i="1"/>
  <c r="D112" i="1"/>
  <c r="N111" i="1"/>
  <c r="M111" i="1"/>
  <c r="L111" i="1"/>
  <c r="K111" i="1"/>
  <c r="J111" i="1"/>
  <c r="I111" i="1"/>
  <c r="H111" i="1"/>
  <c r="G111" i="1"/>
  <c r="F111" i="1"/>
  <c r="E111" i="1"/>
  <c r="D111" i="1"/>
  <c r="N110" i="1"/>
  <c r="M110" i="1"/>
  <c r="L110" i="1"/>
  <c r="K110" i="1"/>
  <c r="J110" i="1"/>
  <c r="I110" i="1"/>
  <c r="H110" i="1"/>
  <c r="G110" i="1"/>
  <c r="F110" i="1"/>
  <c r="E110" i="1"/>
  <c r="D110" i="1"/>
  <c r="N109" i="1"/>
  <c r="M109" i="1"/>
  <c r="L109" i="1"/>
  <c r="K109" i="1"/>
  <c r="J109" i="1"/>
  <c r="I109" i="1"/>
  <c r="H109" i="1"/>
  <c r="G109" i="1"/>
  <c r="F109" i="1"/>
  <c r="E109" i="1"/>
  <c r="D109" i="1"/>
  <c r="N108" i="1"/>
  <c r="M108" i="1"/>
  <c r="L108" i="1"/>
  <c r="K108" i="1"/>
  <c r="J108" i="1"/>
  <c r="I108" i="1"/>
  <c r="H108" i="1"/>
  <c r="G108" i="1"/>
  <c r="F108" i="1"/>
  <c r="E108" i="1"/>
  <c r="D108" i="1"/>
  <c r="N107" i="1"/>
  <c r="M107" i="1"/>
  <c r="L107" i="1"/>
  <c r="K107" i="1"/>
  <c r="J107" i="1"/>
  <c r="I107" i="1"/>
  <c r="H107" i="1"/>
  <c r="G107" i="1"/>
  <c r="F107" i="1"/>
  <c r="E107" i="1"/>
  <c r="D107" i="1"/>
  <c r="N106" i="1"/>
  <c r="M106" i="1"/>
  <c r="L106" i="1"/>
  <c r="K106" i="1"/>
  <c r="J106" i="1"/>
  <c r="I106" i="1"/>
  <c r="H106" i="1"/>
  <c r="G106" i="1"/>
  <c r="F106" i="1"/>
  <c r="E106" i="1"/>
  <c r="D106" i="1"/>
  <c r="N105" i="1"/>
  <c r="M105" i="1"/>
  <c r="L105" i="1"/>
  <c r="K105" i="1"/>
  <c r="J105" i="1"/>
  <c r="I105" i="1"/>
  <c r="H105" i="1"/>
  <c r="G105" i="1"/>
  <c r="F105" i="1"/>
  <c r="E105" i="1"/>
  <c r="D105" i="1"/>
  <c r="N104" i="1"/>
  <c r="M104" i="1"/>
  <c r="L104" i="1"/>
  <c r="K104" i="1"/>
  <c r="J104" i="1"/>
  <c r="I104" i="1"/>
  <c r="H104" i="1"/>
  <c r="G104" i="1"/>
  <c r="F104" i="1"/>
  <c r="E104" i="1"/>
  <c r="D104" i="1"/>
  <c r="N103" i="1"/>
  <c r="M103" i="1"/>
  <c r="L103" i="1"/>
  <c r="K103" i="1"/>
  <c r="J103" i="1"/>
  <c r="I103" i="1"/>
  <c r="H103" i="1"/>
  <c r="G103" i="1"/>
  <c r="F103" i="1"/>
  <c r="E103" i="1"/>
  <c r="D103" i="1"/>
  <c r="N101" i="1"/>
  <c r="M101" i="1"/>
  <c r="L101" i="1"/>
  <c r="K101" i="1"/>
  <c r="J101" i="1"/>
  <c r="I101" i="1"/>
  <c r="H101" i="1"/>
  <c r="G101" i="1"/>
  <c r="F101" i="1"/>
  <c r="E101" i="1"/>
  <c r="D101" i="1"/>
  <c r="N100" i="1"/>
  <c r="M100" i="1"/>
  <c r="L100" i="1"/>
  <c r="K100" i="1"/>
  <c r="J100" i="1"/>
  <c r="I100" i="1"/>
  <c r="H100" i="1"/>
  <c r="G100" i="1"/>
  <c r="F100" i="1"/>
  <c r="E100" i="1"/>
  <c r="D100" i="1"/>
  <c r="N99" i="1"/>
  <c r="M99" i="1"/>
  <c r="L99" i="1"/>
  <c r="K99" i="1"/>
  <c r="J99" i="1"/>
  <c r="I99" i="1"/>
  <c r="H99" i="1"/>
  <c r="G99" i="1"/>
  <c r="F99" i="1"/>
  <c r="E99" i="1"/>
  <c r="D99" i="1"/>
  <c r="N98" i="1"/>
  <c r="M98" i="1"/>
  <c r="L98" i="1"/>
  <c r="K98" i="1"/>
  <c r="J98" i="1"/>
  <c r="I98" i="1"/>
  <c r="H98" i="1"/>
  <c r="G98" i="1"/>
  <c r="F98" i="1"/>
  <c r="E98" i="1"/>
  <c r="D98" i="1"/>
  <c r="N97" i="1"/>
  <c r="M97" i="1"/>
  <c r="L97" i="1"/>
  <c r="K97" i="1"/>
  <c r="J97" i="1"/>
  <c r="I97" i="1"/>
  <c r="H97" i="1"/>
  <c r="G97" i="1"/>
  <c r="F97" i="1"/>
  <c r="E97" i="1"/>
  <c r="D97" i="1"/>
  <c r="N96" i="1"/>
  <c r="M96" i="1"/>
  <c r="L96" i="1"/>
  <c r="K96" i="1"/>
  <c r="J96" i="1"/>
  <c r="I96" i="1"/>
  <c r="H96" i="1"/>
  <c r="G96" i="1"/>
  <c r="F96" i="1"/>
  <c r="E96" i="1"/>
  <c r="D96" i="1"/>
  <c r="N95" i="1"/>
  <c r="M95" i="1"/>
  <c r="L95" i="1"/>
  <c r="K95" i="1"/>
  <c r="J95" i="1"/>
  <c r="I95" i="1"/>
  <c r="H95" i="1"/>
  <c r="G95" i="1"/>
  <c r="F95" i="1"/>
  <c r="E95" i="1"/>
  <c r="D95" i="1"/>
  <c r="N94" i="1"/>
  <c r="M94" i="1"/>
  <c r="L94" i="1"/>
  <c r="K94" i="1"/>
  <c r="J94" i="1"/>
  <c r="I94" i="1"/>
  <c r="H94" i="1"/>
  <c r="G94" i="1"/>
  <c r="F94" i="1"/>
  <c r="E94" i="1"/>
  <c r="D94" i="1"/>
  <c r="N93" i="1"/>
  <c r="M93" i="1"/>
  <c r="L93" i="1"/>
  <c r="K93" i="1"/>
  <c r="J93" i="1"/>
  <c r="I93" i="1"/>
  <c r="H93" i="1"/>
  <c r="G93" i="1"/>
  <c r="F93" i="1"/>
  <c r="E93" i="1"/>
  <c r="D93" i="1"/>
  <c r="N92" i="1"/>
  <c r="M92" i="1"/>
  <c r="L92" i="1"/>
  <c r="K92" i="1"/>
  <c r="J92" i="1"/>
  <c r="I92" i="1"/>
  <c r="H92" i="1"/>
  <c r="G92" i="1"/>
  <c r="F92" i="1"/>
  <c r="E92" i="1"/>
  <c r="D92" i="1"/>
  <c r="N91" i="1"/>
  <c r="M91" i="1"/>
  <c r="L91" i="1"/>
  <c r="K91" i="1"/>
  <c r="J91" i="1"/>
  <c r="I91" i="1"/>
  <c r="H91" i="1"/>
  <c r="G91" i="1"/>
  <c r="F91" i="1"/>
  <c r="E91" i="1"/>
  <c r="D91" i="1"/>
  <c r="N90" i="1"/>
  <c r="M90" i="1"/>
  <c r="L90" i="1"/>
  <c r="K90" i="1"/>
  <c r="J90" i="1"/>
  <c r="I90" i="1"/>
  <c r="H90" i="1"/>
  <c r="G90" i="1"/>
  <c r="F90" i="1"/>
  <c r="E90" i="1"/>
  <c r="D90" i="1"/>
  <c r="N89" i="1"/>
  <c r="M89" i="1"/>
  <c r="L89" i="1"/>
  <c r="K89" i="1"/>
  <c r="J89" i="1"/>
  <c r="I89" i="1"/>
  <c r="H89" i="1"/>
  <c r="G89" i="1"/>
  <c r="F89" i="1"/>
  <c r="E89" i="1"/>
  <c r="D89" i="1"/>
  <c r="N88" i="1"/>
  <c r="M88" i="1"/>
  <c r="L88" i="1"/>
  <c r="K88" i="1"/>
  <c r="J88" i="1"/>
  <c r="I88" i="1"/>
  <c r="H88" i="1"/>
  <c r="G88" i="1"/>
  <c r="F88" i="1"/>
  <c r="E88" i="1"/>
  <c r="D88" i="1"/>
  <c r="N87" i="1"/>
  <c r="M87" i="1"/>
  <c r="L87" i="1"/>
  <c r="K87" i="1"/>
  <c r="J87" i="1"/>
  <c r="I87" i="1"/>
  <c r="H87" i="1"/>
  <c r="G87" i="1"/>
  <c r="F87" i="1"/>
  <c r="E87" i="1"/>
  <c r="D87" i="1"/>
  <c r="N86" i="1"/>
  <c r="M86" i="1"/>
  <c r="L86" i="1"/>
  <c r="K86" i="1"/>
  <c r="J86" i="1"/>
  <c r="I86" i="1"/>
  <c r="H86" i="1"/>
  <c r="G86" i="1"/>
  <c r="F86" i="1"/>
  <c r="E86" i="1"/>
  <c r="D86" i="1"/>
  <c r="N84" i="1"/>
  <c r="M84" i="1"/>
  <c r="L84" i="1"/>
  <c r="K84" i="1"/>
  <c r="J84" i="1"/>
  <c r="I84" i="1"/>
  <c r="H84" i="1"/>
  <c r="G84" i="1"/>
  <c r="F84" i="1"/>
  <c r="E84" i="1"/>
  <c r="D84" i="1"/>
  <c r="N83" i="1"/>
  <c r="M83" i="1"/>
  <c r="L83" i="1"/>
  <c r="K83" i="1"/>
  <c r="J83" i="1"/>
  <c r="I83" i="1"/>
  <c r="H83" i="1"/>
  <c r="G83" i="1"/>
  <c r="F83" i="1"/>
  <c r="E83" i="1"/>
  <c r="D83" i="1"/>
  <c r="N82" i="1"/>
  <c r="M82" i="1"/>
  <c r="L82" i="1"/>
  <c r="K82" i="1"/>
  <c r="J82" i="1"/>
  <c r="I82" i="1"/>
  <c r="H82" i="1"/>
  <c r="G82" i="1"/>
  <c r="F82" i="1"/>
  <c r="E82" i="1"/>
  <c r="D82" i="1"/>
  <c r="N81" i="1"/>
  <c r="M81" i="1"/>
  <c r="L81" i="1"/>
  <c r="K81" i="1"/>
  <c r="J81" i="1"/>
  <c r="I81" i="1"/>
  <c r="H81" i="1"/>
  <c r="G81" i="1"/>
  <c r="F81" i="1"/>
  <c r="E81" i="1"/>
  <c r="D81" i="1"/>
  <c r="N80" i="1"/>
  <c r="M80" i="1"/>
  <c r="L80" i="1"/>
  <c r="K80" i="1"/>
  <c r="J80" i="1"/>
  <c r="I80" i="1"/>
  <c r="H80" i="1"/>
  <c r="G80" i="1"/>
  <c r="F80" i="1"/>
  <c r="E80" i="1"/>
  <c r="D80" i="1"/>
  <c r="N79" i="1"/>
  <c r="M79" i="1"/>
  <c r="L79" i="1"/>
  <c r="K79" i="1"/>
  <c r="J79" i="1"/>
  <c r="I79" i="1"/>
  <c r="H79" i="1"/>
  <c r="G79" i="1"/>
  <c r="F79" i="1"/>
  <c r="E79" i="1"/>
  <c r="D79" i="1"/>
  <c r="N78" i="1"/>
  <c r="M78" i="1"/>
  <c r="L78" i="1"/>
  <c r="K78" i="1"/>
  <c r="J78" i="1"/>
  <c r="I78" i="1"/>
  <c r="H78" i="1"/>
  <c r="G78" i="1"/>
  <c r="F78" i="1"/>
  <c r="E78" i="1"/>
  <c r="D78" i="1"/>
  <c r="N77" i="1"/>
  <c r="M77" i="1"/>
  <c r="L77" i="1"/>
  <c r="K77" i="1"/>
  <c r="J77" i="1"/>
  <c r="I77" i="1"/>
  <c r="H77" i="1"/>
  <c r="G77" i="1"/>
  <c r="F77" i="1"/>
  <c r="E77" i="1"/>
  <c r="D77" i="1"/>
  <c r="N76" i="1"/>
  <c r="M76" i="1"/>
  <c r="L76" i="1"/>
  <c r="K76" i="1"/>
  <c r="J76" i="1"/>
  <c r="I76" i="1"/>
  <c r="H76" i="1"/>
  <c r="G76" i="1"/>
  <c r="F76" i="1"/>
  <c r="E76" i="1"/>
  <c r="D76" i="1"/>
  <c r="N75" i="1"/>
  <c r="M75" i="1"/>
  <c r="L75" i="1"/>
  <c r="K75" i="1"/>
  <c r="J75" i="1"/>
  <c r="I75" i="1"/>
  <c r="H75" i="1"/>
  <c r="G75" i="1"/>
  <c r="F75" i="1"/>
  <c r="E75" i="1"/>
  <c r="D75" i="1"/>
  <c r="N74" i="1"/>
  <c r="M74" i="1"/>
  <c r="L74" i="1"/>
  <c r="K74" i="1"/>
  <c r="J74" i="1"/>
  <c r="I74" i="1"/>
  <c r="H74" i="1"/>
  <c r="G74" i="1"/>
  <c r="F74" i="1"/>
  <c r="E74" i="1"/>
  <c r="D74" i="1"/>
  <c r="N73" i="1"/>
  <c r="M73" i="1"/>
  <c r="L73" i="1"/>
  <c r="K73" i="1"/>
  <c r="J73" i="1"/>
  <c r="I73" i="1"/>
  <c r="H73" i="1"/>
  <c r="G73" i="1"/>
  <c r="F73" i="1"/>
  <c r="E73" i="1"/>
  <c r="D73" i="1"/>
  <c r="N72" i="1"/>
  <c r="M72" i="1"/>
  <c r="L72" i="1"/>
  <c r="K72" i="1"/>
  <c r="J72" i="1"/>
  <c r="I72" i="1"/>
  <c r="H72" i="1"/>
  <c r="G72" i="1"/>
  <c r="F72" i="1"/>
  <c r="E72" i="1"/>
  <c r="D72" i="1"/>
  <c r="N71" i="1"/>
  <c r="M71" i="1"/>
  <c r="L71" i="1"/>
  <c r="K71" i="1"/>
  <c r="J71" i="1"/>
  <c r="I71" i="1"/>
  <c r="H71" i="1"/>
  <c r="G71" i="1"/>
  <c r="F71" i="1"/>
  <c r="E71" i="1"/>
  <c r="D71" i="1"/>
  <c r="N70" i="1"/>
  <c r="M70" i="1"/>
  <c r="L70" i="1"/>
  <c r="K70" i="1"/>
  <c r="J70" i="1"/>
  <c r="I70" i="1"/>
  <c r="H70" i="1"/>
  <c r="G70" i="1"/>
  <c r="F70" i="1"/>
  <c r="E70" i="1"/>
  <c r="D70" i="1"/>
  <c r="N69" i="1"/>
  <c r="M69" i="1"/>
  <c r="L69" i="1"/>
  <c r="K69" i="1"/>
  <c r="J69" i="1"/>
  <c r="I69" i="1"/>
  <c r="H69" i="1"/>
  <c r="G69" i="1"/>
  <c r="F69" i="1"/>
  <c r="E69" i="1"/>
  <c r="D69" i="1"/>
  <c r="N68" i="1"/>
  <c r="M68" i="1"/>
  <c r="L68" i="1"/>
  <c r="K68" i="1"/>
  <c r="J68" i="1"/>
  <c r="I68" i="1"/>
  <c r="H68" i="1"/>
  <c r="G68" i="1"/>
  <c r="F68" i="1"/>
  <c r="E68" i="1"/>
  <c r="D68" i="1"/>
  <c r="N67" i="1"/>
  <c r="M67" i="1"/>
  <c r="L67" i="1"/>
  <c r="K67" i="1"/>
  <c r="J67" i="1"/>
  <c r="I67" i="1"/>
  <c r="H67" i="1"/>
  <c r="G67" i="1"/>
  <c r="F67" i="1"/>
  <c r="E67" i="1"/>
  <c r="D67" i="1"/>
  <c r="N66" i="1"/>
  <c r="M66" i="1"/>
  <c r="L66" i="1"/>
  <c r="K66" i="1"/>
  <c r="J66" i="1"/>
  <c r="I66" i="1"/>
  <c r="H66" i="1"/>
  <c r="G66" i="1"/>
  <c r="F66" i="1"/>
  <c r="E66" i="1"/>
  <c r="D66" i="1"/>
  <c r="N65" i="1"/>
  <c r="M65" i="1"/>
  <c r="L65" i="1"/>
  <c r="K65" i="1"/>
  <c r="J65" i="1"/>
  <c r="I65" i="1"/>
  <c r="H65" i="1"/>
  <c r="G65" i="1"/>
  <c r="F65" i="1"/>
  <c r="E65" i="1"/>
  <c r="D65" i="1"/>
  <c r="N64" i="1"/>
  <c r="M64" i="1"/>
  <c r="L64" i="1"/>
  <c r="K64" i="1"/>
  <c r="J64" i="1"/>
  <c r="I64" i="1"/>
  <c r="H64" i="1"/>
  <c r="G64" i="1"/>
  <c r="F64" i="1"/>
  <c r="E64" i="1"/>
  <c r="D64" i="1"/>
  <c r="N63" i="1"/>
  <c r="M63" i="1"/>
  <c r="L63" i="1"/>
  <c r="K63" i="1"/>
  <c r="J63" i="1"/>
  <c r="I63" i="1"/>
  <c r="H63" i="1"/>
  <c r="G63" i="1"/>
  <c r="F63" i="1"/>
  <c r="E63" i="1"/>
  <c r="D63" i="1"/>
  <c r="N62" i="1"/>
  <c r="M62" i="1"/>
  <c r="L62" i="1"/>
  <c r="K62" i="1"/>
  <c r="J62" i="1"/>
  <c r="I62" i="1"/>
  <c r="H62" i="1"/>
  <c r="G62" i="1"/>
  <c r="F62" i="1"/>
  <c r="E62" i="1"/>
  <c r="D62" i="1"/>
  <c r="N61" i="1"/>
  <c r="M61" i="1"/>
  <c r="L61" i="1"/>
  <c r="K61" i="1"/>
  <c r="J61" i="1"/>
  <c r="I61" i="1"/>
  <c r="H61" i="1"/>
  <c r="G61" i="1"/>
  <c r="F61" i="1"/>
  <c r="E61" i="1"/>
  <c r="D61" i="1"/>
  <c r="N60" i="1"/>
  <c r="M60" i="1"/>
  <c r="L60" i="1"/>
  <c r="K60" i="1"/>
  <c r="J60" i="1"/>
  <c r="I60" i="1"/>
  <c r="H60" i="1"/>
  <c r="G60" i="1"/>
  <c r="F60" i="1"/>
  <c r="E60" i="1"/>
  <c r="D60" i="1"/>
  <c r="N59" i="1"/>
  <c r="M59" i="1"/>
  <c r="L59" i="1"/>
  <c r="K59" i="1"/>
  <c r="J59" i="1"/>
  <c r="I59" i="1"/>
  <c r="H59" i="1"/>
  <c r="G59" i="1"/>
  <c r="F59" i="1"/>
  <c r="E59" i="1"/>
  <c r="D59" i="1"/>
  <c r="N58" i="1"/>
  <c r="M58" i="1"/>
  <c r="L58" i="1"/>
  <c r="K58" i="1"/>
  <c r="J58" i="1"/>
  <c r="I58" i="1"/>
  <c r="H58" i="1"/>
  <c r="G58" i="1"/>
  <c r="F58" i="1"/>
  <c r="E58" i="1"/>
  <c r="D58" i="1"/>
  <c r="N57" i="1"/>
  <c r="M57" i="1"/>
  <c r="L57" i="1"/>
  <c r="K57" i="1"/>
  <c r="J57" i="1"/>
  <c r="I57" i="1"/>
  <c r="H57" i="1"/>
  <c r="G57" i="1"/>
  <c r="F57" i="1"/>
  <c r="E57" i="1"/>
  <c r="D57" i="1"/>
  <c r="N56" i="1"/>
  <c r="M56" i="1"/>
  <c r="L56" i="1"/>
  <c r="K56" i="1"/>
  <c r="J56" i="1"/>
  <c r="I56" i="1"/>
  <c r="H56" i="1"/>
  <c r="G56" i="1"/>
  <c r="F56" i="1"/>
  <c r="E56" i="1"/>
  <c r="D56" i="1"/>
  <c r="N55" i="1"/>
  <c r="M55" i="1"/>
  <c r="L55" i="1"/>
  <c r="K55" i="1"/>
  <c r="J55" i="1"/>
  <c r="I55" i="1"/>
  <c r="H55" i="1"/>
  <c r="G55" i="1"/>
  <c r="F55" i="1"/>
  <c r="E55" i="1"/>
  <c r="D55" i="1"/>
  <c r="N53" i="1"/>
  <c r="M53" i="1"/>
  <c r="L53" i="1"/>
  <c r="K53" i="1"/>
  <c r="J53" i="1"/>
  <c r="I53" i="1"/>
  <c r="H53" i="1"/>
  <c r="G53" i="1"/>
  <c r="F53" i="1"/>
  <c r="E53" i="1"/>
  <c r="D53" i="1"/>
  <c r="N52" i="1"/>
  <c r="M52" i="1"/>
  <c r="L52" i="1"/>
  <c r="K52" i="1"/>
  <c r="J52" i="1"/>
  <c r="I52" i="1"/>
  <c r="H52" i="1"/>
  <c r="G52" i="1"/>
  <c r="F52" i="1"/>
  <c r="E52" i="1"/>
  <c r="D52" i="1"/>
  <c r="N51" i="1"/>
  <c r="M51" i="1"/>
  <c r="L51" i="1"/>
  <c r="K51" i="1"/>
  <c r="J51" i="1"/>
  <c r="I51" i="1"/>
  <c r="H51" i="1"/>
  <c r="G51" i="1"/>
  <c r="F51" i="1"/>
  <c r="E51" i="1"/>
  <c r="D51" i="1"/>
  <c r="N50" i="1"/>
  <c r="M50" i="1"/>
  <c r="L50" i="1"/>
  <c r="K50" i="1"/>
  <c r="J50" i="1"/>
  <c r="I50" i="1"/>
  <c r="H50" i="1"/>
  <c r="G50" i="1"/>
  <c r="F50" i="1"/>
  <c r="E50" i="1"/>
  <c r="D50" i="1"/>
  <c r="N49" i="1"/>
  <c r="M49" i="1"/>
  <c r="L49" i="1"/>
  <c r="K49" i="1"/>
  <c r="J49" i="1"/>
  <c r="I49" i="1"/>
  <c r="H49" i="1"/>
  <c r="G49" i="1"/>
  <c r="F49" i="1"/>
  <c r="E49" i="1"/>
  <c r="D49" i="1"/>
  <c r="N48" i="1"/>
  <c r="M48" i="1"/>
  <c r="L48" i="1"/>
  <c r="K48" i="1"/>
  <c r="J48" i="1"/>
  <c r="I48" i="1"/>
  <c r="H48" i="1"/>
  <c r="G48" i="1"/>
  <c r="F48" i="1"/>
  <c r="E48" i="1"/>
  <c r="D48" i="1"/>
  <c r="N47" i="1"/>
  <c r="M47" i="1"/>
  <c r="L47" i="1"/>
  <c r="K47" i="1"/>
  <c r="J47" i="1"/>
  <c r="I47" i="1"/>
  <c r="H47" i="1"/>
  <c r="G47" i="1"/>
  <c r="F47" i="1"/>
  <c r="E47" i="1"/>
  <c r="D47" i="1"/>
  <c r="N46" i="1"/>
  <c r="M46" i="1"/>
  <c r="L46" i="1"/>
  <c r="K46" i="1"/>
  <c r="J46" i="1"/>
  <c r="I46" i="1"/>
  <c r="H46" i="1"/>
  <c r="G46" i="1"/>
  <c r="F46" i="1"/>
  <c r="E46" i="1"/>
  <c r="D46" i="1"/>
  <c r="N45" i="1"/>
  <c r="M45" i="1"/>
  <c r="L45" i="1"/>
  <c r="K45" i="1"/>
  <c r="J45" i="1"/>
  <c r="I45" i="1"/>
  <c r="H45" i="1"/>
  <c r="G45" i="1"/>
  <c r="F45" i="1"/>
  <c r="E45" i="1"/>
  <c r="D45" i="1"/>
  <c r="N44" i="1"/>
  <c r="M44" i="1"/>
  <c r="L44" i="1"/>
  <c r="K44" i="1"/>
  <c r="J44" i="1"/>
  <c r="I44" i="1"/>
  <c r="H44" i="1"/>
  <c r="G44" i="1"/>
  <c r="F44" i="1"/>
  <c r="E44" i="1"/>
  <c r="D44" i="1"/>
  <c r="N43" i="1"/>
  <c r="M43" i="1"/>
  <c r="L43" i="1"/>
  <c r="K43" i="1"/>
  <c r="J43" i="1"/>
  <c r="I43" i="1"/>
  <c r="H43" i="1"/>
  <c r="G43" i="1"/>
  <c r="F43" i="1"/>
  <c r="E43" i="1"/>
  <c r="D43" i="1"/>
  <c r="N42" i="1"/>
  <c r="M42" i="1"/>
  <c r="L42" i="1"/>
  <c r="K42" i="1"/>
  <c r="J42" i="1"/>
  <c r="I42" i="1"/>
  <c r="H42" i="1"/>
  <c r="G42" i="1"/>
  <c r="F42" i="1"/>
  <c r="E42" i="1"/>
  <c r="D42" i="1"/>
  <c r="N41" i="1"/>
  <c r="M41" i="1"/>
  <c r="L41" i="1"/>
  <c r="K41" i="1"/>
  <c r="J41" i="1"/>
  <c r="I41" i="1"/>
  <c r="H41" i="1"/>
  <c r="G41" i="1"/>
  <c r="F41" i="1"/>
  <c r="E41" i="1"/>
  <c r="D41" i="1"/>
  <c r="N40" i="1"/>
  <c r="M40" i="1"/>
  <c r="L40" i="1"/>
  <c r="K40" i="1"/>
  <c r="J40" i="1"/>
  <c r="I40" i="1"/>
  <c r="H40" i="1"/>
  <c r="G40" i="1"/>
  <c r="F40" i="1"/>
  <c r="E40" i="1"/>
  <c r="D40" i="1"/>
  <c r="N39" i="1"/>
  <c r="M39" i="1"/>
  <c r="L39" i="1"/>
  <c r="K39" i="1"/>
  <c r="J39" i="1"/>
  <c r="I39" i="1"/>
  <c r="H39" i="1"/>
  <c r="G39" i="1"/>
  <c r="F39" i="1"/>
  <c r="E39" i="1"/>
  <c r="D39" i="1"/>
  <c r="N38" i="1"/>
  <c r="M38" i="1"/>
  <c r="L38" i="1"/>
  <c r="K38" i="1"/>
  <c r="J38" i="1"/>
  <c r="I38" i="1"/>
  <c r="H38" i="1"/>
  <c r="G38" i="1"/>
  <c r="F38" i="1"/>
  <c r="E38" i="1"/>
  <c r="D38" i="1"/>
  <c r="N37" i="1"/>
  <c r="M37" i="1"/>
  <c r="L37" i="1"/>
  <c r="K37" i="1"/>
  <c r="J37" i="1"/>
  <c r="I37" i="1"/>
  <c r="H37" i="1"/>
  <c r="G37" i="1"/>
  <c r="F37" i="1"/>
  <c r="E37" i="1"/>
  <c r="D37" i="1"/>
  <c r="N36" i="1"/>
  <c r="M36" i="1"/>
  <c r="L36" i="1"/>
  <c r="K36" i="1"/>
  <c r="J36" i="1"/>
  <c r="I36" i="1"/>
  <c r="H36" i="1"/>
  <c r="G36" i="1"/>
  <c r="F36" i="1"/>
  <c r="E36" i="1"/>
  <c r="D36" i="1"/>
  <c r="N34" i="1"/>
  <c r="M34" i="1"/>
  <c r="L34" i="1"/>
  <c r="K34" i="1"/>
  <c r="J34" i="1"/>
  <c r="I34" i="1"/>
  <c r="H34" i="1"/>
  <c r="G34" i="1"/>
  <c r="F34" i="1"/>
  <c r="E34" i="1"/>
  <c r="D34" i="1"/>
  <c r="N33" i="1"/>
  <c r="M33" i="1"/>
  <c r="L33" i="1"/>
  <c r="K33" i="1"/>
  <c r="J33" i="1"/>
  <c r="I33" i="1"/>
  <c r="H33" i="1"/>
  <c r="G33" i="1"/>
  <c r="F33" i="1"/>
  <c r="E33" i="1"/>
  <c r="D33" i="1"/>
  <c r="N32" i="1"/>
  <c r="M32" i="1"/>
  <c r="L32" i="1"/>
  <c r="K32" i="1"/>
  <c r="J32" i="1"/>
  <c r="I32" i="1"/>
  <c r="H32" i="1"/>
  <c r="G32" i="1"/>
  <c r="F32" i="1"/>
  <c r="E32" i="1"/>
  <c r="D32" i="1"/>
  <c r="N31" i="1"/>
  <c r="M31" i="1"/>
  <c r="L31" i="1"/>
  <c r="K31" i="1"/>
  <c r="J31" i="1"/>
  <c r="I31" i="1"/>
  <c r="H31" i="1"/>
  <c r="G31" i="1"/>
  <c r="F31" i="1"/>
  <c r="E31" i="1"/>
  <c r="D31" i="1"/>
  <c r="N30" i="1"/>
  <c r="M30" i="1"/>
  <c r="L30" i="1"/>
  <c r="K30" i="1"/>
  <c r="J30" i="1"/>
  <c r="I30" i="1"/>
  <c r="H30" i="1"/>
  <c r="G30" i="1"/>
  <c r="F30" i="1"/>
  <c r="E30" i="1"/>
  <c r="D30" i="1"/>
  <c r="N29" i="1"/>
  <c r="M29" i="1"/>
  <c r="L29" i="1"/>
  <c r="K29" i="1"/>
  <c r="J29" i="1"/>
  <c r="I29" i="1"/>
  <c r="H29" i="1"/>
  <c r="G29" i="1"/>
  <c r="F29" i="1"/>
  <c r="E29" i="1"/>
  <c r="D29" i="1"/>
  <c r="N28" i="1"/>
  <c r="M28" i="1"/>
  <c r="L28" i="1"/>
  <c r="K28" i="1"/>
  <c r="J28" i="1"/>
  <c r="I28" i="1"/>
  <c r="H28" i="1"/>
  <c r="G28" i="1"/>
  <c r="F28" i="1"/>
  <c r="E28" i="1"/>
  <c r="D28" i="1"/>
  <c r="N27" i="1"/>
  <c r="M27" i="1"/>
  <c r="L27" i="1"/>
  <c r="K27" i="1"/>
  <c r="J27" i="1"/>
  <c r="I27" i="1"/>
  <c r="H27" i="1"/>
  <c r="G27" i="1"/>
  <c r="F27" i="1"/>
  <c r="E27" i="1"/>
  <c r="D27" i="1"/>
  <c r="N26" i="1"/>
  <c r="M26" i="1"/>
  <c r="L26" i="1"/>
  <c r="K26" i="1"/>
  <c r="J26" i="1"/>
  <c r="I26" i="1"/>
  <c r="H26" i="1"/>
  <c r="G26" i="1"/>
  <c r="F26" i="1"/>
  <c r="E26" i="1"/>
  <c r="D26" i="1"/>
  <c r="N25" i="1"/>
  <c r="M25" i="1"/>
  <c r="L25" i="1"/>
  <c r="K25" i="1"/>
  <c r="J25" i="1"/>
  <c r="I25" i="1"/>
  <c r="H25" i="1"/>
  <c r="G25" i="1"/>
  <c r="F25" i="1"/>
  <c r="E25" i="1"/>
  <c r="D25" i="1"/>
  <c r="N24" i="1"/>
  <c r="M24" i="1"/>
  <c r="L24" i="1"/>
  <c r="K24" i="1"/>
  <c r="J24" i="1"/>
  <c r="I24" i="1"/>
  <c r="H24" i="1"/>
  <c r="G24" i="1"/>
  <c r="F24" i="1"/>
  <c r="E24" i="1"/>
  <c r="D24" i="1"/>
  <c r="N23" i="1"/>
  <c r="M23" i="1"/>
  <c r="L23" i="1"/>
  <c r="K23" i="1"/>
  <c r="J23" i="1"/>
  <c r="I23" i="1"/>
  <c r="H23" i="1"/>
  <c r="G23" i="1"/>
  <c r="F23" i="1"/>
  <c r="E23" i="1"/>
  <c r="D23" i="1"/>
  <c r="N22" i="1"/>
  <c r="M22" i="1"/>
  <c r="L22" i="1"/>
  <c r="K22" i="1"/>
  <c r="J22" i="1"/>
  <c r="I22" i="1"/>
  <c r="H22" i="1"/>
  <c r="G22" i="1"/>
  <c r="F22" i="1"/>
  <c r="E22" i="1"/>
  <c r="D22" i="1"/>
  <c r="N21" i="1"/>
  <c r="M21" i="1"/>
  <c r="L21" i="1"/>
  <c r="K21" i="1"/>
  <c r="J21" i="1"/>
  <c r="I21" i="1"/>
  <c r="H21" i="1"/>
  <c r="G21" i="1"/>
  <c r="F21" i="1"/>
  <c r="E21" i="1"/>
  <c r="D21" i="1"/>
  <c r="N20" i="1"/>
  <c r="M20" i="1"/>
  <c r="L20" i="1"/>
  <c r="K20" i="1"/>
  <c r="J20" i="1"/>
  <c r="I20" i="1"/>
  <c r="H20" i="1"/>
  <c r="G20" i="1"/>
  <c r="F20" i="1"/>
  <c r="E20" i="1"/>
  <c r="D20" i="1"/>
  <c r="N19" i="1"/>
  <c r="M19" i="1"/>
  <c r="L19" i="1"/>
  <c r="K19" i="1"/>
  <c r="J19" i="1"/>
  <c r="I19" i="1"/>
  <c r="H19" i="1"/>
  <c r="G19" i="1"/>
  <c r="F19" i="1"/>
  <c r="E19" i="1"/>
  <c r="D19" i="1"/>
  <c r="N18" i="1"/>
  <c r="M18" i="1"/>
  <c r="L18" i="1"/>
  <c r="K18" i="1"/>
  <c r="J18" i="1"/>
  <c r="I18" i="1"/>
  <c r="H18" i="1"/>
  <c r="G18" i="1"/>
  <c r="F18" i="1"/>
  <c r="E18" i="1"/>
  <c r="D18" i="1"/>
  <c r="N17" i="1"/>
  <c r="M17" i="1"/>
  <c r="L17" i="1"/>
  <c r="K17" i="1"/>
  <c r="J17" i="1"/>
  <c r="I17" i="1"/>
  <c r="H17" i="1"/>
  <c r="G17" i="1"/>
  <c r="F17" i="1"/>
  <c r="E17" i="1"/>
  <c r="D17" i="1"/>
  <c r="N15" i="1"/>
  <c r="M15" i="1"/>
  <c r="L15" i="1"/>
  <c r="K15" i="1"/>
  <c r="J15" i="1"/>
  <c r="I15" i="1"/>
  <c r="H15" i="1"/>
  <c r="G15" i="1"/>
  <c r="F15" i="1"/>
  <c r="E15" i="1"/>
  <c r="D15" i="1"/>
  <c r="N14" i="1"/>
  <c r="M14" i="1"/>
  <c r="L14" i="1"/>
  <c r="K14" i="1"/>
  <c r="J14" i="1"/>
  <c r="I14" i="1"/>
  <c r="H14" i="1"/>
  <c r="G14" i="1"/>
  <c r="F14" i="1"/>
  <c r="E14" i="1"/>
  <c r="D14" i="1"/>
  <c r="N13" i="1"/>
  <c r="M13" i="1"/>
  <c r="L13" i="1"/>
  <c r="K13" i="1"/>
  <c r="J13" i="1"/>
  <c r="I13" i="1"/>
  <c r="H13" i="1"/>
  <c r="G13" i="1"/>
  <c r="F13" i="1"/>
  <c r="E13" i="1"/>
  <c r="D13" i="1"/>
  <c r="N12" i="1"/>
  <c r="M12" i="1"/>
  <c r="L12" i="1"/>
  <c r="K12" i="1"/>
  <c r="J12" i="1"/>
  <c r="I12" i="1"/>
  <c r="H12" i="1"/>
  <c r="G12" i="1"/>
  <c r="F12" i="1"/>
  <c r="E12" i="1"/>
  <c r="D12" i="1"/>
  <c r="N11" i="1"/>
  <c r="M11" i="1"/>
  <c r="L11" i="1"/>
  <c r="K11" i="1"/>
  <c r="J11" i="1"/>
  <c r="I11" i="1"/>
  <c r="H11" i="1"/>
  <c r="G11" i="1"/>
  <c r="F11" i="1"/>
  <c r="E11" i="1"/>
  <c r="D11" i="1"/>
  <c r="N10" i="1"/>
  <c r="M10" i="1"/>
  <c r="L10" i="1"/>
  <c r="K10" i="1"/>
  <c r="J10" i="1"/>
  <c r="I10" i="1"/>
  <c r="H10" i="1"/>
  <c r="G10" i="1"/>
  <c r="F10" i="1"/>
  <c r="E10" i="1"/>
  <c r="D10" i="1"/>
  <c r="N9" i="1"/>
  <c r="M9" i="1"/>
  <c r="L9" i="1"/>
  <c r="K9" i="1"/>
  <c r="J9" i="1"/>
  <c r="I9" i="1"/>
  <c r="H9" i="1"/>
  <c r="G9" i="1"/>
  <c r="F9" i="1"/>
  <c r="E9" i="1"/>
  <c r="D9" i="1"/>
  <c r="N8" i="1"/>
  <c r="M8" i="1"/>
  <c r="L8" i="1"/>
  <c r="K8" i="1"/>
  <c r="J8" i="1"/>
  <c r="I8" i="1"/>
  <c r="H8" i="1"/>
  <c r="G8" i="1"/>
  <c r="F8" i="1"/>
  <c r="E8" i="1"/>
  <c r="D8" i="1"/>
  <c r="N7" i="1"/>
  <c r="M7" i="1"/>
  <c r="L7" i="1"/>
  <c r="K7" i="1"/>
  <c r="J7" i="1"/>
  <c r="I7" i="1"/>
  <c r="H7" i="1"/>
  <c r="G7" i="1"/>
  <c r="F7" i="1"/>
  <c r="E7" i="1"/>
  <c r="D7" i="1"/>
  <c r="N6" i="1"/>
  <c r="M6" i="1"/>
  <c r="L6" i="1"/>
  <c r="K6" i="1"/>
  <c r="J6" i="1"/>
  <c r="I6" i="1"/>
  <c r="H6" i="1"/>
  <c r="G6" i="1"/>
  <c r="F6" i="1"/>
  <c r="E6" i="1"/>
  <c r="D6" i="1"/>
  <c r="N5" i="1"/>
  <c r="M5" i="1"/>
  <c r="L5" i="1"/>
  <c r="K5" i="1"/>
  <c r="J5" i="1"/>
  <c r="I5" i="1"/>
  <c r="H5" i="1"/>
  <c r="G5" i="1"/>
  <c r="F5" i="1"/>
  <c r="E5" i="1"/>
  <c r="D5" i="1"/>
  <c r="N4" i="1"/>
  <c r="M4" i="1"/>
  <c r="L4" i="1"/>
  <c r="K4" i="1"/>
  <c r="J4" i="1"/>
  <c r="I4" i="1"/>
  <c r="H4" i="1"/>
  <c r="G4" i="1"/>
  <c r="F4" i="1"/>
  <c r="E4" i="1"/>
  <c r="D4" i="1"/>
  <c r="N3" i="1"/>
  <c r="M3" i="1"/>
  <c r="L3" i="1"/>
  <c r="K3" i="1"/>
  <c r="J3" i="1"/>
  <c r="I3" i="1"/>
  <c r="H3" i="1"/>
  <c r="G3" i="1"/>
  <c r="F3" i="1"/>
  <c r="E3" i="1"/>
  <c r="D3" i="1"/>
  <c r="E2" i="1"/>
  <c r="F2" i="1"/>
  <c r="G2" i="1"/>
  <c r="H2" i="1"/>
  <c r="I2" i="1"/>
  <c r="J2" i="1"/>
  <c r="K2" i="1"/>
  <c r="L2" i="1"/>
  <c r="M2" i="1"/>
  <c r="N2" i="1"/>
  <c r="O2" i="1"/>
  <c r="P2" i="1"/>
  <c r="Q2" i="1"/>
  <c r="R2" i="1"/>
  <c r="S2" i="1"/>
  <c r="D2" i="1"/>
  <c r="A49" i="4" l="1"/>
  <c r="O935" i="7"/>
  <c r="O822" i="7"/>
  <c r="O454" i="7"/>
  <c r="O434" i="7"/>
  <c r="O436" i="7"/>
  <c r="O261" i="7"/>
  <c r="P33" i="1" s="1"/>
  <c r="A53" i="4" l="1"/>
  <c r="T675" i="1"/>
  <c r="P675" i="1"/>
  <c r="T810" i="1"/>
  <c r="P810" i="1"/>
  <c r="T1357" i="1"/>
  <c r="P1357" i="1"/>
  <c r="T676" i="1"/>
  <c r="P676" i="1"/>
  <c r="T1187" i="1"/>
  <c r="P1187" i="1"/>
  <c r="S33" i="1"/>
  <c r="T33" i="1"/>
  <c r="S675" i="1"/>
  <c r="S810" i="1"/>
  <c r="S1357" i="1"/>
  <c r="S1187" i="1"/>
  <c r="S676" i="1"/>
  <c r="O33" i="1"/>
  <c r="O675" i="1"/>
  <c r="O676" i="1"/>
  <c r="O810" i="1"/>
  <c r="O1357" i="1"/>
  <c r="O1187" i="1"/>
  <c r="A54" i="4" l="1"/>
  <c r="A26" i="8"/>
  <c r="A14" i="8"/>
  <c r="A55" i="4" l="1"/>
  <c r="O281" i="1"/>
  <c r="P281" i="1"/>
  <c r="Q281" i="1"/>
  <c r="R281" i="1"/>
  <c r="S281" i="1"/>
  <c r="T281" i="1"/>
  <c r="U281" i="1"/>
  <c r="V281" i="1"/>
  <c r="W281" i="1"/>
  <c r="X281" i="1"/>
  <c r="Y281" i="1"/>
  <c r="Z281" i="1"/>
  <c r="AA281" i="1"/>
  <c r="AB281" i="1"/>
  <c r="AC281" i="1"/>
  <c r="AD281" i="1"/>
  <c r="AE281" i="1"/>
  <c r="AF281" i="1"/>
  <c r="AG281" i="1"/>
  <c r="AH281" i="1"/>
  <c r="AI281" i="1"/>
  <c r="AJ281" i="1"/>
  <c r="AK281" i="1"/>
  <c r="L281" i="1"/>
  <c r="M281" i="1"/>
  <c r="N281" i="1"/>
  <c r="F281" i="1"/>
  <c r="G281" i="1"/>
  <c r="H281" i="1"/>
  <c r="I281" i="1"/>
  <c r="J281" i="1"/>
  <c r="K281" i="1"/>
  <c r="D281" i="1"/>
  <c r="E1" i="9"/>
  <c r="E281" i="1"/>
  <c r="M29" i="9" s="1"/>
  <c r="L22" i="9"/>
  <c r="L5" i="9"/>
  <c r="L6" i="10"/>
  <c r="L22" i="10"/>
  <c r="L23" i="10"/>
  <c r="A8" i="11"/>
  <c r="L18" i="10"/>
  <c r="L21" i="10"/>
  <c r="L5" i="10"/>
  <c r="L4" i="9"/>
  <c r="L25" i="9"/>
  <c r="L12" i="9"/>
  <c r="L2" i="10"/>
  <c r="L11" i="9"/>
  <c r="L6" i="9"/>
  <c r="L20" i="10"/>
  <c r="A6" i="11"/>
  <c r="L9" i="9"/>
  <c r="L18" i="9"/>
  <c r="L12" i="10"/>
  <c r="L27" i="10"/>
  <c r="L3" i="10"/>
  <c r="L8" i="9"/>
  <c r="L15" i="10"/>
  <c r="L17" i="10"/>
  <c r="L21" i="9"/>
  <c r="L8" i="10"/>
  <c r="B34" i="8"/>
  <c r="L7" i="10"/>
  <c r="L26" i="9"/>
  <c r="L1" i="9"/>
  <c r="L9" i="10"/>
  <c r="A9" i="11"/>
  <c r="L24" i="9"/>
  <c r="A2" i="11"/>
  <c r="L14" i="10"/>
  <c r="L11" i="10"/>
  <c r="L10" i="9"/>
  <c r="L3" i="9"/>
  <c r="L17" i="9"/>
  <c r="B35" i="8"/>
  <c r="L24" i="10"/>
  <c r="L16" i="9"/>
  <c r="L15" i="9"/>
  <c r="L27" i="9"/>
  <c r="L25" i="10"/>
  <c r="L19" i="9"/>
  <c r="L10" i="10"/>
  <c r="L7" i="9"/>
  <c r="L4" i="10"/>
  <c r="L13" i="10"/>
  <c r="L23" i="9"/>
  <c r="A3" i="11"/>
  <c r="L16" i="10"/>
  <c r="B33" i="8"/>
  <c r="L26" i="10"/>
  <c r="A7" i="11"/>
  <c r="L13" i="9"/>
  <c r="L19" i="10"/>
  <c r="L2" i="9"/>
  <c r="L20" i="9"/>
  <c r="L14" i="9"/>
  <c r="A56" i="4" l="1"/>
  <c r="E34" i="8"/>
  <c r="M2" i="9" a="1"/>
  <c r="M2" i="9" s="1"/>
  <c r="M17" i="9" a="1"/>
  <c r="M17" i="9" s="1"/>
  <c r="M11" i="10" a="1"/>
  <c r="M11" i="10" s="1"/>
  <c r="E5" i="10"/>
  <c r="M21" i="10" a="1"/>
  <c r="M21" i="10" s="1"/>
  <c r="M16" i="10" a="1"/>
  <c r="M16" i="10" s="1"/>
  <c r="M23" i="9" a="1"/>
  <c r="M23" i="9" s="1"/>
  <c r="M12" i="9" a="1"/>
  <c r="M12" i="9" s="1"/>
  <c r="M6" i="10" a="1"/>
  <c r="M6" i="10" s="1"/>
  <c r="M11" i="9" a="1"/>
  <c r="M11" i="9" s="1"/>
  <c r="M13" i="9" a="1"/>
  <c r="M13" i="9" s="1"/>
  <c r="M18" i="10" a="1"/>
  <c r="M18" i="10" s="1"/>
  <c r="M19" i="10" a="1"/>
  <c r="M19" i="10" s="1"/>
  <c r="M26" i="9" a="1"/>
  <c r="M26" i="9" s="1"/>
  <c r="M3" i="10" a="1"/>
  <c r="M3" i="10" s="1"/>
  <c r="M15" i="9" a="1"/>
  <c r="M15" i="9" s="1"/>
  <c r="M8" i="10" a="1"/>
  <c r="M8" i="10" s="1"/>
  <c r="M6" i="9" a="1"/>
  <c r="M6" i="9" s="1"/>
  <c r="M25" i="10" a="1"/>
  <c r="M25" i="10" s="1"/>
  <c r="M4" i="10" a="1"/>
  <c r="M4" i="10" s="1"/>
  <c r="M20" i="10" a="1"/>
  <c r="M20" i="10" s="1"/>
  <c r="M9" i="10" a="1"/>
  <c r="M9" i="10" s="1"/>
  <c r="M18" i="9" a="1"/>
  <c r="M18" i="9" s="1"/>
  <c r="M7" i="9" a="1"/>
  <c r="M7" i="9" s="1"/>
  <c r="M24" i="9" a="1"/>
  <c r="M24" i="9" s="1"/>
  <c r="M21" i="9" a="1"/>
  <c r="M21" i="9" s="1"/>
  <c r="M10" i="9" a="1"/>
  <c r="M10" i="9" s="1"/>
  <c r="M27" i="10" a="1"/>
  <c r="M27" i="10" s="1"/>
  <c r="M1" i="10" a="1"/>
  <c r="M1" i="10" s="1"/>
  <c r="M2" i="10" a="1"/>
  <c r="M2" i="10" s="1"/>
  <c r="M13" i="10" a="1"/>
  <c r="M13" i="10" s="1"/>
  <c r="M23" i="10" a="1"/>
  <c r="M23" i="10" s="1"/>
  <c r="M9" i="9" a="1"/>
  <c r="M9" i="9" s="1"/>
  <c r="M14" i="10" a="1"/>
  <c r="M14" i="10" s="1"/>
  <c r="M8" i="9" a="1"/>
  <c r="M8" i="9" s="1"/>
  <c r="M5" i="9" a="1"/>
  <c r="M5" i="9" s="1"/>
  <c r="M20" i="9" a="1"/>
  <c r="M20" i="9" s="1"/>
  <c r="M22" i="10" a="1"/>
  <c r="M22" i="10" s="1"/>
  <c r="M16" i="9" a="1"/>
  <c r="M16" i="9" s="1"/>
  <c r="M1" i="9" a="1"/>
  <c r="M1" i="9" s="1"/>
  <c r="M15" i="10" a="1"/>
  <c r="M15" i="10" s="1"/>
  <c r="M26" i="10" a="1"/>
  <c r="M26" i="10" s="1"/>
  <c r="M19" i="9" a="1"/>
  <c r="M19" i="9" s="1"/>
  <c r="M24" i="10" a="1"/>
  <c r="M24" i="10" s="1"/>
  <c r="M27" i="9" a="1"/>
  <c r="M27" i="9" s="1"/>
  <c r="M7" i="10" a="1"/>
  <c r="M7" i="10" s="1"/>
  <c r="M22" i="9" a="1"/>
  <c r="M22" i="9" s="1"/>
  <c r="M12" i="10" a="1"/>
  <c r="M12" i="10" s="1"/>
  <c r="M5" i="10" a="1"/>
  <c r="M5" i="10" s="1"/>
  <c r="E5" i="9"/>
  <c r="M4" i="9" a="1"/>
  <c r="M4" i="9" s="1"/>
  <c r="E6" i="9" s="1"/>
  <c r="M3" i="9" a="1"/>
  <c r="M3" i="9" s="1"/>
  <c r="M10" i="10" a="1"/>
  <c r="M10" i="10" s="1"/>
  <c r="M17" i="10" a="1"/>
  <c r="M17" i="10" s="1"/>
  <c r="M25" i="9" a="1"/>
  <c r="M25" i="9" s="1"/>
  <c r="M14" i="9" a="1"/>
  <c r="M14" i="9" s="1"/>
  <c r="E35" i="8"/>
  <c r="F33" i="8"/>
  <c r="B39" i="8"/>
  <c r="B38" i="8"/>
  <c r="B37" i="8"/>
  <c r="A1449" i="9"/>
  <c r="A57" i="4" l="1"/>
  <c r="E6" i="10"/>
  <c r="E38" i="8"/>
  <c r="E33" i="8"/>
  <c r="B848" i="9"/>
  <c r="B770" i="9"/>
  <c r="B746" i="9"/>
  <c r="B2054" i="9"/>
  <c r="B496" i="9"/>
  <c r="B1594" i="9"/>
  <c r="B1235" i="9"/>
  <c r="B1620" i="9"/>
  <c r="B1614" i="9"/>
  <c r="B2319" i="9"/>
  <c r="B357" i="9"/>
  <c r="B456" i="9"/>
  <c r="A991" i="9"/>
  <c r="B1336" i="9"/>
  <c r="B378" i="9"/>
  <c r="B1901" i="9"/>
  <c r="B1200" i="9"/>
  <c r="B215" i="9"/>
  <c r="B2448" i="9"/>
  <c r="B869" i="9"/>
  <c r="B476" i="9"/>
  <c r="A1081" i="9"/>
  <c r="B1485" i="9"/>
  <c r="B2397" i="9"/>
  <c r="B1039" i="9"/>
  <c r="B943" i="9"/>
  <c r="B2358" i="9"/>
  <c r="B1961" i="9"/>
  <c r="A1891" i="9"/>
  <c r="B1367" i="9"/>
  <c r="B2392" i="9"/>
  <c r="B394" i="9"/>
  <c r="B2502" i="9"/>
  <c r="B1630" i="9"/>
  <c r="B1833" i="9"/>
  <c r="B1042" i="9"/>
  <c r="B859" i="9"/>
  <c r="B327" i="9"/>
  <c r="B788" i="9"/>
  <c r="B1722" i="9"/>
  <c r="B184" i="9"/>
  <c r="B1059" i="9"/>
  <c r="B425" i="9"/>
  <c r="B1590" i="9"/>
  <c r="B747" i="9"/>
  <c r="B361" i="9"/>
  <c r="B711" i="9"/>
  <c r="B2262" i="9"/>
  <c r="B1789" i="9"/>
  <c r="B1619" i="9"/>
  <c r="B1218" i="9"/>
  <c r="B2347" i="9"/>
  <c r="B1589" i="9"/>
  <c r="B1723" i="9"/>
  <c r="B1690" i="9"/>
  <c r="B447" i="9"/>
  <c r="A411" i="9"/>
  <c r="B1813" i="9"/>
  <c r="B1423" i="9"/>
  <c r="B982" i="9"/>
  <c r="B797" i="9"/>
  <c r="B1500" i="9"/>
  <c r="B2504" i="9"/>
  <c r="A1450" i="9"/>
  <c r="B2286" i="9"/>
  <c r="B239" i="9"/>
  <c r="B1848" i="9"/>
  <c r="B1751" i="9"/>
  <c r="B2458" i="9"/>
  <c r="B396" i="9"/>
  <c r="B730" i="9"/>
  <c r="B1388" i="9"/>
  <c r="B1154" i="9"/>
  <c r="B669" i="9"/>
  <c r="B2202" i="9"/>
  <c r="B293" i="9"/>
  <c r="B1085" i="9"/>
  <c r="B1505" i="9"/>
  <c r="B549" i="9"/>
  <c r="B1049" i="9"/>
  <c r="B194" i="9"/>
  <c r="B1337" i="9"/>
  <c r="B710" i="9"/>
  <c r="B745" i="9"/>
  <c r="B329" i="9"/>
  <c r="B1281" i="9"/>
  <c r="B107" i="9"/>
  <c r="B2315" i="9"/>
  <c r="B2010" i="9"/>
  <c r="B2008" i="9"/>
  <c r="B1573" i="9"/>
  <c r="B1239" i="9"/>
  <c r="B2285" i="9"/>
  <c r="B1404" i="9"/>
  <c r="B1303" i="9"/>
  <c r="A371" i="9"/>
  <c r="B2037" i="9"/>
  <c r="B1206" i="9"/>
  <c r="B507" i="9"/>
  <c r="B267" i="9"/>
  <c r="B2357" i="9"/>
  <c r="B1121" i="9"/>
  <c r="B915" i="9"/>
  <c r="B963" i="9"/>
  <c r="B1998" i="9"/>
  <c r="B572" i="9"/>
  <c r="B732" i="9"/>
  <c r="B1525" i="9"/>
  <c r="B1894" i="9"/>
  <c r="B1669" i="9"/>
  <c r="B1242" i="9"/>
  <c r="B359" i="9"/>
  <c r="B547" i="9"/>
  <c r="B1815" i="9"/>
  <c r="B342" i="9"/>
  <c r="B771" i="9"/>
  <c r="B1008" i="9"/>
  <c r="B1491" i="9"/>
  <c r="B2117" i="9"/>
  <c r="B2156" i="9"/>
  <c r="B858" i="9"/>
  <c r="B1633" i="9"/>
  <c r="B315" i="9"/>
  <c r="B831" i="9"/>
  <c r="B2199" i="9"/>
  <c r="B1202" i="9"/>
  <c r="B1896" i="9"/>
  <c r="B2326" i="9"/>
  <c r="B1299" i="9"/>
  <c r="B343" i="9"/>
  <c r="B2328" i="9"/>
  <c r="B437" i="9"/>
  <c r="B1978" i="9"/>
  <c r="B526" i="9"/>
  <c r="B1857" i="9"/>
  <c r="B278" i="9"/>
  <c r="B1975" i="9"/>
  <c r="B1451" i="9"/>
  <c r="B1735" i="9"/>
  <c r="B62" i="9"/>
  <c r="B892" i="9"/>
  <c r="B940" i="9"/>
  <c r="B2138" i="9"/>
  <c r="B1981" i="9"/>
  <c r="B1224" i="9"/>
  <c r="B1176" i="9"/>
  <c r="B866" i="9"/>
  <c r="B754" i="9"/>
  <c r="A2460" i="9"/>
  <c r="A1221" i="9"/>
  <c r="B2303" i="9"/>
  <c r="B1877" i="9"/>
  <c r="B351" i="9"/>
  <c r="B993" i="9"/>
  <c r="B1347" i="9"/>
  <c r="B1861" i="9"/>
  <c r="B538" i="9"/>
  <c r="B236" i="9"/>
  <c r="B438" i="9"/>
  <c r="B1545" i="9"/>
  <c r="B757" i="9"/>
  <c r="B252" i="9"/>
  <c r="B1315" i="9"/>
  <c r="B1128" i="9"/>
  <c r="B190" i="9"/>
  <c r="B981" i="9"/>
  <c r="B1546" i="9"/>
  <c r="B1425" i="9"/>
  <c r="B1430" i="9"/>
  <c r="B1967" i="9"/>
  <c r="B515" i="9"/>
  <c r="B1841" i="9"/>
  <c r="B1838" i="9"/>
  <c r="B2219" i="9"/>
  <c r="B2073" i="9"/>
  <c r="B804" i="9"/>
  <c r="B834" i="9"/>
  <c r="B164" i="9"/>
  <c r="B2416" i="9"/>
  <c r="B1479" i="9"/>
  <c r="B1182" i="9"/>
  <c r="B1285" i="9"/>
  <c r="B679" i="9"/>
  <c r="B398" i="9"/>
  <c r="B46" i="9"/>
  <c r="B1015" i="9"/>
  <c r="B2293" i="9"/>
  <c r="B1627" i="9"/>
  <c r="B934" i="9"/>
  <c r="B2130" i="9"/>
  <c r="B2200" i="9"/>
  <c r="B225" i="9"/>
  <c r="A921" i="9"/>
  <c r="B154" i="9"/>
  <c r="B678" i="9"/>
  <c r="B1127" i="9"/>
  <c r="B2185" i="9"/>
  <c r="B1597" i="9"/>
  <c r="B228" i="9"/>
  <c r="B102" i="9"/>
  <c r="B2033" i="9"/>
  <c r="B1918" i="9"/>
  <c r="B1309" i="9"/>
  <c r="B1547" i="9"/>
  <c r="B2282" i="9"/>
  <c r="B1026" i="9"/>
  <c r="B1019" i="9"/>
  <c r="B920" i="9"/>
  <c r="B274" i="9"/>
  <c r="A1100" i="9"/>
  <c r="A1741" i="9"/>
  <c r="A750" i="9"/>
  <c r="B1307" i="9"/>
  <c r="B64" i="9"/>
  <c r="B2376" i="9"/>
  <c r="B1459" i="9"/>
  <c r="B1678" i="9"/>
  <c r="B950" i="9"/>
  <c r="B1665" i="9"/>
  <c r="B1397" i="9"/>
  <c r="B1497" i="9"/>
  <c r="B1246" i="9"/>
  <c r="B2389" i="9"/>
  <c r="A1061" i="9"/>
  <c r="B1054" i="9"/>
  <c r="B475" i="9"/>
  <c r="B1650" i="9"/>
  <c r="B1090" i="9"/>
  <c r="A861" i="9"/>
  <c r="B2306" i="9"/>
  <c r="B2191" i="9"/>
  <c r="B1405" i="9"/>
  <c r="B320" i="9"/>
  <c r="B811" i="9"/>
  <c r="B694" i="9"/>
  <c r="B664" i="9"/>
  <c r="A811" i="9"/>
  <c r="B196" i="9"/>
  <c r="B656" i="9"/>
  <c r="B2476" i="9"/>
  <c r="B2166" i="9"/>
  <c r="B1453" i="9"/>
  <c r="B142" i="9"/>
  <c r="B110" i="9"/>
  <c r="B531" i="9"/>
  <c r="B2278" i="9"/>
  <c r="B2362" i="9"/>
  <c r="B1532" i="9"/>
  <c r="B349" i="9"/>
  <c r="B1248" i="9"/>
  <c r="B436" i="9"/>
  <c r="B51" i="9"/>
  <c r="B1885" i="9"/>
  <c r="B2056" i="9"/>
  <c r="B1272" i="9"/>
  <c r="A221" i="9"/>
  <c r="B483" i="9"/>
  <c r="B109" i="9"/>
  <c r="B45" i="9"/>
  <c r="B1323" i="9"/>
  <c r="B1185" i="9"/>
  <c r="A1000" i="9"/>
  <c r="B997" i="9"/>
  <c r="B124" i="9"/>
  <c r="B1625" i="9"/>
  <c r="B574" i="9"/>
  <c r="B439" i="9"/>
  <c r="B609" i="9"/>
  <c r="B2359" i="9"/>
  <c r="A351" i="9"/>
  <c r="A1471" i="9"/>
  <c r="B1095" i="9"/>
  <c r="B1041" i="9"/>
  <c r="B842" i="9"/>
  <c r="B126" i="9"/>
  <c r="B1364" i="9"/>
  <c r="B2471" i="9"/>
  <c r="B701" i="9"/>
  <c r="B1942" i="9"/>
  <c r="B1930" i="9"/>
  <c r="B1033" i="9"/>
  <c r="B1865" i="9"/>
  <c r="A341" i="9"/>
  <c r="B1050" i="9"/>
  <c r="B2164" i="9"/>
  <c r="B198" i="9"/>
  <c r="A951" i="9"/>
  <c r="B2214" i="9"/>
  <c r="B2310" i="9"/>
  <c r="B962" i="9"/>
  <c r="B134" i="9"/>
  <c r="B1544" i="9"/>
  <c r="B1688" i="9"/>
  <c r="B1076" i="9"/>
  <c r="B326" i="9"/>
  <c r="B1615" i="9"/>
  <c r="B1230" i="9"/>
  <c r="B2333" i="9"/>
  <c r="B1046" i="9"/>
  <c r="B1717" i="9"/>
  <c r="B1301" i="9"/>
  <c r="B964" i="9"/>
  <c r="B1685" i="9"/>
  <c r="A1031" i="9"/>
  <c r="B1016" i="9"/>
  <c r="B2235" i="9"/>
  <c r="B368" i="9"/>
  <c r="B1152" i="9"/>
  <c r="B2470" i="9"/>
  <c r="B779" i="9"/>
  <c r="B303" i="9"/>
  <c r="B481" i="9"/>
  <c r="B419" i="9"/>
  <c r="B1162" i="9"/>
  <c r="A1591" i="9"/>
  <c r="B1825" i="9"/>
  <c r="A1671" i="9"/>
  <c r="B2460" i="9"/>
  <c r="B1842" i="9"/>
  <c r="B728" i="9"/>
  <c r="B2227" i="9"/>
  <c r="A400" i="9"/>
  <c r="B82" i="9"/>
  <c r="A40" i="9"/>
  <c r="B1382" i="9"/>
  <c r="B365" i="9"/>
  <c r="B1736" i="9"/>
  <c r="B289" i="9"/>
  <c r="B99" i="9"/>
  <c r="B2380" i="9"/>
  <c r="B2316" i="9"/>
  <c r="B1748" i="9"/>
  <c r="A830" i="9"/>
  <c r="B2163" i="9"/>
  <c r="B1249" i="9"/>
  <c r="B2313" i="9"/>
  <c r="A1951" i="9"/>
  <c r="B763" i="9"/>
  <c r="B508" i="9"/>
  <c r="B2128" i="9"/>
  <c r="A721" i="9"/>
  <c r="B323" i="9"/>
  <c r="B2216" i="9"/>
  <c r="B2131" i="9"/>
  <c r="B1741" i="9"/>
  <c r="B951" i="9"/>
  <c r="B702" i="9"/>
  <c r="B661" i="9"/>
  <c r="B455" i="9"/>
  <c r="B1765" i="9"/>
  <c r="B1703" i="9"/>
  <c r="B2299" i="9"/>
  <c r="B555" i="9"/>
  <c r="B214" i="9"/>
  <c r="B177" i="9"/>
  <c r="B2229" i="9"/>
  <c r="B802" i="9"/>
  <c r="B2129" i="9"/>
  <c r="B1675" i="9"/>
  <c r="B1073" i="9"/>
  <c r="B966" i="9"/>
  <c r="B2422" i="9"/>
  <c r="B1398" i="9"/>
  <c r="B287" i="9"/>
  <c r="B1466" i="9"/>
  <c r="B295" i="9"/>
  <c r="B2188" i="9"/>
  <c r="B337" i="9"/>
  <c r="B1275" i="9"/>
  <c r="B1009" i="9"/>
  <c r="B1319" i="9"/>
  <c r="B1638" i="9"/>
  <c r="B129" i="9"/>
  <c r="B1368" i="9"/>
  <c r="B2058" i="9"/>
  <c r="B1580" i="9"/>
  <c r="B2230" i="9"/>
  <c r="B1362" i="9"/>
  <c r="B2473" i="9"/>
  <c r="B541" i="9"/>
  <c r="B957" i="9"/>
  <c r="B1659" i="9"/>
  <c r="B216" i="9"/>
  <c r="B2361" i="9"/>
  <c r="B233" i="9"/>
  <c r="B1044" i="9"/>
  <c r="B1904" i="9"/>
  <c r="B1691" i="9"/>
  <c r="B533" i="9"/>
  <c r="B509" i="9"/>
  <c r="B472" i="9"/>
  <c r="A70" i="9"/>
  <c r="B1102" i="9"/>
  <c r="B1053" i="9"/>
  <c r="B1399" i="9"/>
  <c r="A2141" i="9"/>
  <c r="B1184" i="9"/>
  <c r="B1635" i="9"/>
  <c r="B1407" i="9"/>
  <c r="B1524" i="9"/>
  <c r="B157" i="9"/>
  <c r="B311" i="9"/>
  <c r="B935" i="9"/>
  <c r="B545" i="9"/>
  <c r="B1258" i="9"/>
  <c r="B2367" i="9"/>
  <c r="B2419" i="9"/>
  <c r="B845" i="9"/>
  <c r="B591" i="9"/>
  <c r="B20" i="9"/>
  <c r="B95" i="9"/>
  <c r="B2107" i="9"/>
  <c r="B1809" i="9"/>
  <c r="B639" i="9"/>
  <c r="B2086" i="9"/>
  <c r="B645" i="9"/>
  <c r="B2077" i="9"/>
  <c r="B363" i="9"/>
  <c r="B617" i="9"/>
  <c r="B2289" i="9"/>
  <c r="B316" i="9"/>
  <c r="B2485" i="9"/>
  <c r="B2414" i="9"/>
  <c r="B2375" i="9"/>
  <c r="B42" i="9"/>
  <c r="B856" i="9"/>
  <c r="B708" i="9"/>
  <c r="B152" i="9"/>
  <c r="B1672" i="9"/>
  <c r="B2101" i="9"/>
  <c r="B2466" i="9"/>
  <c r="B2461" i="9"/>
  <c r="B1410" i="9"/>
  <c r="B761" i="9"/>
  <c r="B140" i="9"/>
  <c r="B917" i="9"/>
  <c r="B1438" i="9"/>
  <c r="B794" i="9"/>
  <c r="B2047" i="9"/>
  <c r="B2483" i="9"/>
  <c r="B511" i="9"/>
  <c r="B12" i="9"/>
  <c r="B1004" i="9"/>
  <c r="B1874" i="9"/>
  <c r="B334" i="9"/>
  <c r="B932" i="9"/>
  <c r="B637" i="9"/>
  <c r="B709" i="9"/>
  <c r="B2336" i="9"/>
  <c r="B1068" i="9"/>
  <c r="B584" i="9"/>
  <c r="B642" i="9"/>
  <c r="B722" i="9"/>
  <c r="B903" i="9"/>
  <c r="B2327" i="9"/>
  <c r="B543" i="9"/>
  <c r="B706" i="9"/>
  <c r="B1642" i="9"/>
  <c r="B539" i="9"/>
  <c r="B1063" i="9"/>
  <c r="B626" i="9"/>
  <c r="A380" i="9"/>
  <c r="B35" i="9"/>
  <c r="A1980" i="9"/>
  <c r="B806" i="9"/>
  <c r="B2238" i="9"/>
  <c r="B1190" i="9"/>
  <c r="B1476" i="9"/>
  <c r="B1288" i="9"/>
  <c r="B317" i="9"/>
  <c r="B2109" i="9"/>
  <c r="B2486" i="9"/>
  <c r="B686" i="9"/>
  <c r="B707" i="9"/>
  <c r="B877" i="9"/>
  <c r="B1666" i="9"/>
  <c r="B309" i="9"/>
  <c r="B2438" i="9"/>
  <c r="B2245" i="9"/>
  <c r="B477" i="9"/>
  <c r="B245" i="9"/>
  <c r="A1731" i="9"/>
  <c r="B596" i="9"/>
  <c r="B1793" i="9"/>
  <c r="B2449" i="9"/>
  <c r="B1621" i="9"/>
  <c r="B291" i="9"/>
  <c r="B2045" i="9"/>
  <c r="B2210" i="9"/>
  <c r="B825" i="9"/>
  <c r="B1356" i="9"/>
  <c r="A550" i="9"/>
  <c r="B1483" i="9"/>
  <c r="B2291" i="9"/>
  <c r="A800" i="9"/>
  <c r="B1379" i="9"/>
  <c r="B1711" i="9"/>
  <c r="B81" i="9"/>
  <c r="B415" i="9"/>
  <c r="B878" i="9"/>
  <c r="B1482" i="9"/>
  <c r="B1964" i="9"/>
  <c r="B121" i="9"/>
  <c r="B1919" i="9"/>
  <c r="B772" i="9"/>
  <c r="B752" i="9"/>
  <c r="B1501" i="9"/>
  <c r="A320" i="9"/>
  <c r="B1645" i="9"/>
  <c r="B283" i="9"/>
  <c r="B1452" i="9"/>
  <c r="B1151" i="9"/>
  <c r="B1558" i="9"/>
  <c r="B902" i="9"/>
  <c r="B2412" i="9"/>
  <c r="B2215" i="9"/>
  <c r="B331" i="9"/>
  <c r="B162" i="9"/>
  <c r="B191" i="9"/>
  <c r="B354" i="9"/>
  <c r="B2055" i="9"/>
  <c r="B1783" i="9"/>
  <c r="B1298" i="9"/>
  <c r="B2046" i="9"/>
  <c r="B192" i="9"/>
  <c r="B1256" i="9"/>
  <c r="B1600" i="9"/>
  <c r="A740" i="9"/>
  <c r="B1553" i="9"/>
  <c r="B501" i="9"/>
  <c r="B632" i="9"/>
  <c r="B271" i="9"/>
  <c r="B1143" i="9"/>
  <c r="B2324" i="9"/>
  <c r="B835" i="9"/>
  <c r="B813" i="9"/>
  <c r="B1150" i="9"/>
  <c r="A2291" i="9"/>
  <c r="B4" i="9"/>
  <c r="B1791" i="9"/>
  <c r="B901" i="9"/>
  <c r="B1082" i="9"/>
  <c r="B1204" i="9"/>
  <c r="A1201" i="9"/>
  <c r="B1720" i="9"/>
  <c r="A1991" i="9"/>
  <c r="B36" i="9"/>
  <c r="B292" i="9"/>
  <c r="B561" i="9"/>
  <c r="B540" i="9"/>
  <c r="B727" i="9"/>
  <c r="B575" i="9"/>
  <c r="B1611" i="9"/>
  <c r="B1676" i="9"/>
  <c r="B863" i="9"/>
  <c r="B1704" i="9"/>
  <c r="A941" i="9"/>
  <c r="B1985" i="9"/>
  <c r="B1247" i="9"/>
  <c r="B224" i="9"/>
  <c r="A1510" i="9"/>
  <c r="B1352" i="9"/>
  <c r="B1363" i="9"/>
  <c r="B40" i="9"/>
  <c r="B2398" i="9"/>
  <c r="B2044" i="9"/>
  <c r="B2026" i="9"/>
  <c r="B1346" i="9"/>
  <c r="B204" i="9"/>
  <c r="B2454" i="9"/>
  <c r="B654" i="9"/>
  <c r="B2479" i="9"/>
  <c r="B38" i="9"/>
  <c r="B524" i="9"/>
  <c r="B402" i="9"/>
  <c r="B1074" i="9"/>
  <c r="B786" i="9"/>
  <c r="B641" i="9"/>
  <c r="B1198" i="9"/>
  <c r="B676" i="9"/>
  <c r="B88" i="9"/>
  <c r="B726" i="9"/>
  <c r="B985" i="9"/>
  <c r="B113" i="9"/>
  <c r="B2124" i="9"/>
  <c r="B1561" i="9"/>
  <c r="B2015" i="9"/>
  <c r="B1409" i="9"/>
  <c r="B2157" i="9"/>
  <c r="B1819" i="9"/>
  <c r="B1926" i="9"/>
  <c r="B2265" i="9"/>
  <c r="B1806" i="9"/>
  <c r="B1657" i="9"/>
  <c r="B1846" i="9"/>
  <c r="B882" i="9"/>
  <c r="B883" i="9"/>
  <c r="B1651" i="9"/>
  <c r="B1798" i="9"/>
  <c r="B2094" i="9"/>
  <c r="B2039" i="9"/>
  <c r="B1000" i="9"/>
  <c r="B1531" i="9"/>
  <c r="B1764" i="9"/>
  <c r="B522" i="9"/>
  <c r="B580" i="9"/>
  <c r="B1916" i="9"/>
  <c r="B1845" i="9"/>
  <c r="B814" i="9"/>
  <c r="B1749" i="9"/>
  <c r="A2100" i="9"/>
  <c r="B403" i="9"/>
  <c r="B276" i="9"/>
  <c r="B874" i="9"/>
  <c r="B14" i="9"/>
  <c r="B2366" i="9"/>
  <c r="B885" i="9"/>
  <c r="B151" i="9"/>
  <c r="B89" i="9"/>
  <c r="B1029" i="9"/>
  <c r="B715" i="9"/>
  <c r="B28" i="9"/>
  <c r="B1834" i="9"/>
  <c r="B1802" i="9"/>
  <c r="B374" i="9"/>
  <c r="B290" i="9"/>
  <c r="B929" i="9"/>
  <c r="B1199" i="9"/>
  <c r="B1335" i="9"/>
  <c r="B1334" i="9"/>
  <c r="B1014" i="9"/>
  <c r="B900" i="9"/>
  <c r="B2417" i="9"/>
  <c r="B2409" i="9"/>
  <c r="B207" i="9"/>
  <c r="B984" i="9"/>
  <c r="B217" i="9"/>
  <c r="B376" i="9"/>
  <c r="B1671" i="9"/>
  <c r="B1539" i="9"/>
  <c r="B1403" i="9"/>
  <c r="B1024" i="9"/>
  <c r="B1293" i="9"/>
  <c r="B1028" i="9"/>
  <c r="B1902" i="9"/>
  <c r="B404" i="9"/>
  <c r="B1010" i="9"/>
  <c r="B1131" i="9"/>
  <c r="B991" i="9"/>
  <c r="B2469" i="9"/>
  <c r="B1385" i="9"/>
  <c r="B967" i="9"/>
  <c r="B958" i="9"/>
  <c r="B1557" i="9"/>
  <c r="B1169" i="9"/>
  <c r="B562" i="9"/>
  <c r="B1229" i="9"/>
  <c r="B941" i="9"/>
  <c r="B1225" i="9"/>
  <c r="A1150" i="9"/>
  <c r="B1760" i="9"/>
  <c r="B409" i="9"/>
  <c r="B1" i="9"/>
  <c r="B2201" i="9"/>
  <c r="B2455" i="9"/>
  <c r="B1114" i="9"/>
  <c r="B603" i="9"/>
  <c r="A2380" i="9"/>
  <c r="A2090" i="9"/>
  <c r="B111" i="9"/>
  <c r="B1807" i="9"/>
  <c r="B1993" i="9"/>
  <c r="B2322" i="9"/>
  <c r="A1231" i="9"/>
  <c r="B1498" i="9"/>
  <c r="A1680" i="9"/>
  <c r="B750" i="9"/>
  <c r="B1682" i="9"/>
  <c r="B167" i="9"/>
  <c r="B1048" i="9"/>
  <c r="B482" i="9"/>
  <c r="B144" i="9"/>
  <c r="A1301" i="9"/>
  <c r="B2445" i="9"/>
  <c r="B2053" i="9"/>
  <c r="B1192" i="9"/>
  <c r="B253" i="9"/>
  <c r="B616" i="9"/>
  <c r="B10" i="9"/>
  <c r="B1133" i="9"/>
  <c r="A190" i="9"/>
  <c r="B1465" i="9"/>
  <c r="B143" i="9"/>
  <c r="A680" i="9"/>
  <c r="B1540" i="9"/>
  <c r="A1011" i="9"/>
  <c r="B1758" i="9"/>
  <c r="B989" i="9"/>
  <c r="B1822" i="9"/>
  <c r="B1087" i="9"/>
  <c r="B1032" i="9"/>
  <c r="A2271" i="9"/>
  <c r="B898" i="9"/>
  <c r="B1883" i="9"/>
  <c r="B433" i="9"/>
  <c r="B2353" i="9"/>
  <c r="B798" i="9"/>
  <c r="B9" i="9"/>
  <c r="B2431" i="9"/>
  <c r="A1691" i="9"/>
  <c r="A1350" i="9"/>
  <c r="B1023" i="9"/>
  <c r="B2427" i="9"/>
  <c r="B1240" i="9"/>
  <c r="B8" i="9"/>
  <c r="B160" i="9"/>
  <c r="A1521" i="9"/>
  <c r="A2391" i="9"/>
  <c r="A2411" i="9"/>
  <c r="B725" i="9"/>
  <c r="B2356" i="9"/>
  <c r="A541" i="9"/>
  <c r="B463" i="9"/>
  <c r="B718" i="9"/>
  <c r="A1640" i="9"/>
  <c r="B106" i="9"/>
  <c r="A180" i="9"/>
  <c r="A1621" i="9"/>
  <c r="B2018" i="9"/>
  <c r="B2371" i="9"/>
  <c r="B2364" i="9"/>
  <c r="B488" i="9"/>
  <c r="B594" i="9"/>
  <c r="B1886" i="9"/>
  <c r="B659" i="9"/>
  <c r="B249" i="9"/>
  <c r="B100" i="9"/>
  <c r="B1195" i="9"/>
  <c r="B818" i="9"/>
  <c r="B1552" i="9"/>
  <c r="A661" i="9"/>
  <c r="B367" i="9"/>
  <c r="A470" i="9"/>
  <c r="B1108" i="9"/>
  <c r="B1359" i="9"/>
  <c r="B965" i="9"/>
  <c r="B556" i="9"/>
  <c r="B1031" i="9"/>
  <c r="B535" i="9"/>
  <c r="A1841" i="9"/>
  <c r="A2361" i="9"/>
  <c r="B586" i="9"/>
  <c r="B1394" i="9"/>
  <c r="B314" i="9"/>
  <c r="B2197" i="9"/>
  <c r="B2383" i="9"/>
  <c r="A1340" i="9"/>
  <c r="B47" i="9"/>
  <c r="A391" i="9"/>
  <c r="B787" i="9"/>
  <c r="B324" i="9"/>
  <c r="B650" i="9"/>
  <c r="A610" i="9"/>
  <c r="B525" i="9"/>
  <c r="A1001" i="9"/>
  <c r="A1551" i="9"/>
  <c r="B39" i="9"/>
  <c r="B742" i="9"/>
  <c r="B595" i="9"/>
  <c r="B1294" i="9"/>
  <c r="B372" i="9"/>
  <c r="B1939" i="9"/>
  <c r="B1262" i="9"/>
  <c r="B1932" i="9"/>
  <c r="B942" i="9"/>
  <c r="B1342" i="9"/>
  <c r="B339" i="9"/>
  <c r="A311" i="9"/>
  <c r="B2263" i="9"/>
  <c r="A1651" i="9"/>
  <c r="B1609" i="9"/>
  <c r="B498" i="9"/>
  <c r="B576" i="9"/>
  <c r="A2110" i="9"/>
  <c r="B87" i="9"/>
  <c r="B486" i="9"/>
  <c r="B211" i="9"/>
  <c r="B1661" i="9"/>
  <c r="B462" i="9"/>
  <c r="B1194" i="9"/>
  <c r="B1411" i="9"/>
  <c r="B265" i="9"/>
  <c r="A560" i="9"/>
  <c r="A850" i="9"/>
  <c r="A1740" i="9"/>
  <c r="B2141" i="9"/>
  <c r="B875" i="9"/>
  <c r="B936" i="9"/>
  <c r="A381" i="9"/>
  <c r="B19" i="9"/>
  <c r="B16" i="9"/>
  <c r="B1631" i="9"/>
  <c r="B1333" i="9"/>
  <c r="B600" i="9"/>
  <c r="B67" i="9"/>
  <c r="B1467" i="9"/>
  <c r="B665" i="9"/>
  <c r="B741" i="9"/>
  <c r="B1954" i="9"/>
  <c r="A310" i="9"/>
  <c r="A701" i="9"/>
  <c r="B2080" i="9"/>
  <c r="B537" i="9"/>
  <c r="B1017" i="9"/>
  <c r="A500" i="9"/>
  <c r="B1123" i="9"/>
  <c r="A1861" i="9"/>
  <c r="B280" i="9"/>
  <c r="B286" i="9"/>
  <c r="B422" i="9"/>
  <c r="B2301" i="9"/>
  <c r="B1824" i="9"/>
  <c r="B521" i="9"/>
  <c r="B417" i="9"/>
  <c r="B179" i="9"/>
  <c r="B820" i="9"/>
  <c r="B2066" i="9"/>
  <c r="B2309" i="9"/>
  <c r="A110" i="9"/>
  <c r="B1948" i="9"/>
  <c r="B780" i="9"/>
  <c r="B781" i="9"/>
  <c r="B961" i="9"/>
  <c r="B232" i="9"/>
  <c r="B282" i="9"/>
  <c r="B573" i="9"/>
  <c r="A2470" i="9"/>
  <c r="B1472" i="9"/>
  <c r="B1702" i="9"/>
  <c r="B2271" i="9"/>
  <c r="B968" i="9"/>
  <c r="B22" i="9"/>
  <c r="B5" i="9"/>
  <c r="B218" i="9"/>
  <c r="A2301" i="9"/>
  <c r="B1516" i="9"/>
  <c r="A141" i="9"/>
  <c r="B992" i="9"/>
  <c r="B1370" i="9"/>
  <c r="B1271" i="9"/>
  <c r="B2102" i="9"/>
  <c r="B2396" i="9"/>
  <c r="B1111" i="9"/>
  <c r="A1470" i="9"/>
  <c r="B530" i="9"/>
  <c r="B889" i="9"/>
  <c r="B582" i="9"/>
  <c r="B2" i="9"/>
  <c r="B2385" i="9"/>
  <c r="B149" i="9"/>
  <c r="A90" i="9"/>
  <c r="B1135" i="9"/>
  <c r="B1968" i="9"/>
  <c r="A2101" i="9"/>
  <c r="B352" i="9"/>
  <c r="A120" i="9"/>
  <c r="B1070" i="9"/>
  <c r="A1590" i="9"/>
  <c r="B2321" i="9"/>
  <c r="B546" i="9"/>
  <c r="B944" i="9"/>
  <c r="A1901" i="9"/>
  <c r="B502" i="9"/>
  <c r="B647" i="9"/>
  <c r="B2232" i="9"/>
  <c r="B893" i="9"/>
  <c r="B954" i="9"/>
  <c r="B165" i="9"/>
  <c r="B614" i="9"/>
  <c r="B80" i="9"/>
  <c r="B25" i="9"/>
  <c r="A1881" i="9"/>
  <c r="B1836" i="9"/>
  <c r="B457" i="9"/>
  <c r="B173" i="9"/>
  <c r="B1401" i="9"/>
  <c r="B266" i="9"/>
  <c r="B1660" i="9"/>
  <c r="B1177" i="9"/>
  <c r="B146" i="9"/>
  <c r="B1077" i="9"/>
  <c r="B2329" i="9"/>
  <c r="B1355" i="9"/>
  <c r="B793" i="9"/>
  <c r="B657" i="9"/>
  <c r="B11" i="9"/>
  <c r="A1021" i="9"/>
  <c r="B904" i="9"/>
  <c r="A2070" i="9"/>
  <c r="B2410" i="9"/>
  <c r="A21" i="9"/>
  <c r="B620" i="9"/>
  <c r="B145" i="9"/>
  <c r="B1521" i="9"/>
  <c r="B2075" i="9"/>
  <c r="B1424" i="9"/>
  <c r="A2121" i="9"/>
  <c r="B115" i="9"/>
  <c r="B928" i="9"/>
  <c r="B1983" i="9"/>
  <c r="B805" i="9"/>
  <c r="B864" i="9"/>
  <c r="B1628" i="9"/>
  <c r="B2176" i="9"/>
  <c r="B1988" i="9"/>
  <c r="B2480" i="9"/>
  <c r="B413" i="9"/>
  <c r="B24" i="9"/>
  <c r="A820" i="9"/>
  <c r="B743" i="9"/>
  <c r="A1660" i="9"/>
  <c r="B263" i="9"/>
  <c r="A360" i="9"/>
  <c r="A1070" i="9"/>
  <c r="B1027" i="9"/>
  <c r="B2187" i="9"/>
  <c r="B2391" i="9"/>
  <c r="B1851" i="9"/>
  <c r="B1440" i="9"/>
  <c r="B464" i="9"/>
  <c r="B58" i="9"/>
  <c r="B345" i="9"/>
  <c r="B830" i="9"/>
  <c r="B1474" i="9"/>
  <c r="B1168" i="9"/>
  <c r="A1341" i="9"/>
  <c r="B2063" i="9"/>
  <c r="B1963" i="9"/>
  <c r="B2103" i="9"/>
  <c r="A1140" i="9"/>
  <c r="B1175" i="9"/>
  <c r="B255" i="9"/>
  <c r="B180" i="9"/>
  <c r="A1960" i="9"/>
  <c r="B405" i="9"/>
  <c r="B1165" i="9"/>
  <c r="B2142" i="9"/>
  <c r="A871" i="9"/>
  <c r="B691" i="9"/>
  <c r="B1387" i="9"/>
  <c r="B1119" i="9"/>
  <c r="B1191" i="9"/>
  <c r="B346" i="9"/>
  <c r="B1280" i="9"/>
  <c r="A171" i="9"/>
  <c r="B605" i="9"/>
  <c r="B2038" i="9"/>
  <c r="B268" i="9"/>
  <c r="A751" i="9"/>
  <c r="B1959" i="9"/>
  <c r="B1006" i="9"/>
  <c r="A990" i="9"/>
  <c r="B1867" i="9"/>
  <c r="A1550" i="9"/>
  <c r="A1910" i="9"/>
  <c r="A200" i="9"/>
  <c r="B2136" i="9"/>
  <c r="B27" i="9"/>
  <c r="B2237" i="9"/>
  <c r="B1358" i="9"/>
  <c r="B622" i="9"/>
  <c r="A1180" i="9"/>
  <c r="B2069" i="9"/>
  <c r="A870" i="9"/>
  <c r="A451" i="9"/>
  <c r="B624" i="9"/>
  <c r="B1788" i="9"/>
  <c r="B182" i="9"/>
  <c r="B1511" i="9"/>
  <c r="B1816" i="9"/>
  <c r="B1061" i="9"/>
  <c r="B318" i="9"/>
  <c r="B388" i="9"/>
  <c r="A2461" i="9"/>
  <c r="B2423" i="9"/>
  <c r="A731" i="9"/>
  <c r="B1980" i="9"/>
  <c r="B395" i="9"/>
  <c r="B1257" i="9"/>
  <c r="A960" i="9"/>
  <c r="B131" i="9"/>
  <c r="B949" i="9"/>
  <c r="B785" i="9"/>
  <c r="A510" i="9"/>
  <c r="B347" i="9"/>
  <c r="B1341" i="9"/>
  <c r="B76" i="9"/>
  <c r="B1011" i="9"/>
  <c r="B446" i="9"/>
  <c r="A1181" i="9"/>
  <c r="B677" i="9"/>
  <c r="B760" i="9"/>
  <c r="B336" i="9"/>
  <c r="B420" i="9"/>
  <c r="B913" i="9"/>
  <c r="B188" i="9"/>
  <c r="B132" i="9"/>
  <c r="B517" i="9"/>
  <c r="A51" i="9"/>
  <c r="A620" i="9"/>
  <c r="B550" i="9"/>
  <c r="B658" i="9"/>
  <c r="B427" i="9"/>
  <c r="B32" i="9"/>
  <c r="B504" i="9"/>
  <c r="A950" i="9"/>
  <c r="A2390" i="9"/>
  <c r="B2083" i="9"/>
  <c r="B1750" i="9"/>
  <c r="B1743" i="9"/>
  <c r="B1780" i="9"/>
  <c r="B2267" i="9"/>
  <c r="B1490" i="9"/>
  <c r="A1200" i="9"/>
  <c r="B450" i="9"/>
  <c r="B604" i="9"/>
  <c r="B758" i="9"/>
  <c r="B1515" i="9"/>
  <c r="B43" i="9"/>
  <c r="B1311" i="9"/>
  <c r="B2463" i="9"/>
  <c r="B478" i="9"/>
  <c r="B1728" i="9"/>
  <c r="B670" i="9"/>
  <c r="B205" i="9"/>
  <c r="B1881" i="9"/>
  <c r="A231" i="9"/>
  <c r="B91" i="9"/>
  <c r="A131" i="9"/>
  <c r="B2332" i="9"/>
  <c r="B1144" i="9"/>
  <c r="B1348" i="9"/>
  <c r="B767" i="9"/>
  <c r="B867" i="9"/>
  <c r="B2296" i="9"/>
  <c r="B2062" i="9"/>
  <c r="B6" i="9"/>
  <c r="B1571" i="9"/>
  <c r="B21" i="9"/>
  <c r="B379" i="9"/>
  <c r="A2150" i="9"/>
  <c r="B1715" i="9"/>
  <c r="B2408" i="9"/>
  <c r="B1707" i="9"/>
  <c r="B381" i="9"/>
  <c r="B1186" i="9"/>
  <c r="B68" i="9"/>
  <c r="B610" i="9"/>
  <c r="A111" i="9"/>
  <c r="B1003" i="9"/>
  <c r="B1480" i="9"/>
  <c r="B2098" i="9"/>
  <c r="B2434" i="9"/>
  <c r="B2052" i="9"/>
  <c r="B975" i="9"/>
  <c r="B15" i="9"/>
  <c r="B34" i="9"/>
  <c r="B1312" i="9"/>
  <c r="B2305" i="9"/>
  <c r="B1829" i="9"/>
  <c r="B1860" i="9"/>
  <c r="B671" i="9"/>
  <c r="B1603" i="9"/>
  <c r="B599" i="9"/>
  <c r="A2481" i="9"/>
  <c r="B1075" i="9"/>
  <c r="B844" i="9"/>
  <c r="B777" i="9"/>
  <c r="A1110" i="9"/>
  <c r="B1984" i="9"/>
  <c r="B2338" i="9"/>
  <c r="A2310" i="9"/>
  <c r="A1030" i="9"/>
  <c r="B769" i="9"/>
  <c r="B673" i="9"/>
  <c r="A2091" i="9"/>
  <c r="B839" i="9"/>
  <c r="A980" i="9"/>
  <c r="B1141" i="9"/>
  <c r="A611" i="9"/>
  <c r="B153" i="9"/>
  <c r="B2477" i="9"/>
  <c r="B1624" i="9"/>
  <c r="B2264" i="9"/>
  <c r="B2314" i="9"/>
  <c r="A1911" i="9"/>
  <c r="B2465" i="9"/>
  <c r="A1770" i="9"/>
  <c r="B1583" i="9"/>
  <c r="A1761" i="9"/>
  <c r="B1949" i="9"/>
  <c r="A1261" i="9"/>
  <c r="A1700" i="9"/>
  <c r="B1892" i="9"/>
  <c r="B618" i="9"/>
  <c r="B1762" i="9"/>
  <c r="B1656" i="9"/>
  <c r="B30" i="9"/>
  <c r="A2200" i="9"/>
  <c r="A460" i="9"/>
  <c r="B1943" i="9"/>
  <c r="B870" i="9"/>
  <c r="B553" i="9"/>
  <c r="A970" i="9"/>
  <c r="A2010" i="9"/>
  <c r="B1605" i="9"/>
  <c r="B410" i="9"/>
  <c r="B2035" i="9"/>
  <c r="A1541" i="9"/>
  <c r="B1826" i="9"/>
  <c r="B1527" i="9"/>
  <c r="B170" i="9"/>
  <c r="B789" i="9"/>
  <c r="B512" i="9"/>
  <c r="A920" i="9"/>
  <c r="B277" i="9"/>
  <c r="B931" i="9"/>
  <c r="A1600" i="9"/>
  <c r="A1831" i="9"/>
  <c r="B37" i="9"/>
  <c r="B2192" i="9"/>
  <c r="B65" i="9"/>
  <c r="B2051" i="9"/>
  <c r="B1794" i="9"/>
  <c r="B1329" i="9"/>
  <c r="A30" i="9"/>
  <c r="A641" i="9"/>
  <c r="B648" i="9"/>
  <c r="B1520" i="9"/>
  <c r="B1282" i="9"/>
  <c r="B2505" i="9"/>
  <c r="B956" i="9"/>
  <c r="A530" i="9"/>
  <c r="B2287" i="9"/>
  <c r="B2498" i="9"/>
  <c r="A2230" i="9"/>
  <c r="B1578" i="9"/>
  <c r="B1499" i="9"/>
  <c r="B256" i="9"/>
  <c r="B2012" i="9"/>
  <c r="B112" i="9"/>
  <c r="B2144" i="9"/>
  <c r="A520" i="9"/>
  <c r="B2276" i="9"/>
  <c r="A591" i="9"/>
  <c r="B262" i="9"/>
  <c r="B2132" i="9"/>
  <c r="B1878" i="9"/>
  <c r="A771" i="9"/>
  <c r="B2446" i="9"/>
  <c r="B2307" i="9"/>
  <c r="B2335" i="9"/>
  <c r="B2105" i="9"/>
  <c r="B565" i="9"/>
  <c r="A770" i="9"/>
  <c r="B911" i="9"/>
  <c r="A1111" i="9"/>
  <c r="B792" i="9"/>
  <c r="A1530" i="9"/>
  <c r="B1455" i="9"/>
  <c r="A2490" i="9"/>
  <c r="B590" i="9"/>
  <c r="A1810" i="9"/>
  <c r="B1393" i="9"/>
  <c r="B630" i="9"/>
  <c r="B1078" i="9"/>
  <c r="A2180" i="9"/>
  <c r="B382" i="9"/>
  <c r="A2021" i="9"/>
  <c r="A2060" i="9"/>
  <c r="B1889" i="9"/>
  <c r="B2292" i="9"/>
  <c r="B1173" i="9"/>
  <c r="B2147" i="9"/>
  <c r="B1166" i="9"/>
  <c r="A1440" i="9"/>
  <c r="B1215" i="9"/>
  <c r="A1141" i="9"/>
  <c r="A1971" i="9"/>
  <c r="A100" i="9"/>
  <c r="B453" i="9"/>
  <c r="B1478" i="9"/>
  <c r="B2390" i="9"/>
  <c r="B1237" i="9"/>
  <c r="B1768" i="9"/>
  <c r="B1326" i="9"/>
  <c r="B651" i="9"/>
  <c r="B1962" i="9"/>
  <c r="A2360" i="9"/>
  <c r="B2452" i="9"/>
  <c r="B1504" i="9"/>
  <c r="B1910" i="9"/>
  <c r="B2497" i="9"/>
  <c r="A261" i="9"/>
  <c r="A1291" i="9"/>
  <c r="B401" i="9"/>
  <c r="B1286" i="9"/>
  <c r="B1437" i="9"/>
  <c r="B1369" i="9"/>
  <c r="B2204" i="9"/>
  <c r="A1050" i="9"/>
  <c r="B2501" i="9"/>
  <c r="B2439" i="9"/>
  <c r="B1641" i="9"/>
  <c r="B2159" i="9"/>
  <c r="A2510" i="9"/>
  <c r="B1708" i="9"/>
  <c r="A1451" i="9"/>
  <c r="B2007" i="9"/>
  <c r="B1927" i="9"/>
  <c r="B938" i="9"/>
  <c r="B812" i="9"/>
  <c r="B2205" i="9"/>
  <c r="B2089" i="9"/>
  <c r="A1620" i="9"/>
  <c r="B717" i="9"/>
  <c r="B640" i="9"/>
  <c r="B1351" i="9"/>
  <c r="B589" i="9"/>
  <c r="B1284" i="9"/>
  <c r="A321" i="9"/>
  <c r="B1344" i="9"/>
  <c r="B344" i="9"/>
  <c r="B585" i="9"/>
  <c r="A2020" i="9"/>
  <c r="A471" i="9"/>
  <c r="A361" i="9"/>
  <c r="B2020" i="9"/>
  <c r="B700" i="9"/>
  <c r="A1280" i="9"/>
  <c r="B2177" i="9"/>
  <c r="B1322" i="9"/>
  <c r="B2426" i="9"/>
  <c r="B155" i="9"/>
  <c r="B696" i="9"/>
  <c r="B948" i="9"/>
  <c r="B682" i="9"/>
  <c r="B1677" i="9"/>
  <c r="B1799" i="9"/>
  <c r="A781" i="9"/>
  <c r="B1055" i="9"/>
  <c r="B1847" i="9"/>
  <c r="A1071" i="9"/>
  <c r="B2348" i="9"/>
  <c r="B208" i="9"/>
  <c r="B753" i="9"/>
  <c r="B467" i="9"/>
  <c r="B623" i="9"/>
  <c r="B2436" i="9"/>
  <c r="B1604" i="9"/>
  <c r="B627" i="9"/>
  <c r="B2472" i="9"/>
  <c r="A441" i="9"/>
  <c r="B1712" i="9"/>
  <c r="B273" i="9"/>
  <c r="B703" i="9"/>
  <c r="A1331" i="9"/>
  <c r="B1817" i="9"/>
  <c r="B1390" i="9"/>
  <c r="B2006" i="9"/>
  <c r="B1449" i="9"/>
  <c r="B2354" i="9"/>
  <c r="B1332" i="9"/>
  <c r="B1698" i="9"/>
  <c r="B2084" i="9"/>
  <c r="B319" i="9"/>
  <c r="A1711" i="9"/>
  <c r="B762" i="9"/>
  <c r="B1706" i="9"/>
  <c r="B2165" i="9"/>
  <c r="B491" i="9"/>
  <c r="A1870" i="9"/>
  <c r="B1972" i="9"/>
  <c r="A1580" i="9"/>
  <c r="A2300" i="9"/>
  <c r="B914" i="9"/>
  <c r="B465" i="9"/>
  <c r="B1679" i="9"/>
  <c r="B1662" i="9"/>
  <c r="B1416" i="9"/>
  <c r="B2249" i="9"/>
  <c r="A2311" i="9"/>
  <c r="B1647" i="9"/>
  <c r="B1227" i="9"/>
  <c r="B448" i="9"/>
  <c r="A1230" i="9"/>
  <c r="B1931" i="9"/>
  <c r="A1390" i="9"/>
  <c r="B49" i="9"/>
  <c r="B234" i="9"/>
  <c r="B1729" i="9"/>
  <c r="B1228" i="9"/>
  <c r="A760" i="9"/>
  <c r="B886" i="9"/>
  <c r="B865" i="9"/>
  <c r="A421" i="9"/>
  <c r="B60" i="9"/>
  <c r="B2405" i="9"/>
  <c r="B2368" i="9"/>
  <c r="B85" i="9"/>
  <c r="B172" i="9"/>
  <c r="B1710" i="9"/>
  <c r="A1250" i="9"/>
  <c r="A1930" i="9"/>
  <c r="B1047" i="9"/>
  <c r="A2251" i="9"/>
  <c r="A2440" i="9"/>
  <c r="B980" i="9"/>
  <c r="B2118" i="9"/>
  <c r="A91" i="9"/>
  <c r="B261" i="9"/>
  <c r="B1427" i="9"/>
  <c r="A2260" i="9"/>
  <c r="A851" i="9"/>
  <c r="B1434" i="9"/>
  <c r="B393" i="9"/>
  <c r="B128" i="9"/>
  <c r="B2123" i="9"/>
  <c r="B548" i="9"/>
  <c r="A2120" i="9"/>
  <c r="B2503" i="9"/>
  <c r="B947" i="9"/>
  <c r="A1411" i="9"/>
  <c r="B1595" i="9"/>
  <c r="B1568" i="9"/>
  <c r="A1981" i="9"/>
  <c r="B887" i="9"/>
  <c r="A280" i="9"/>
  <c r="B1946" i="9"/>
  <c r="A2140" i="9"/>
  <c r="B2273" i="9"/>
  <c r="B1795" i="9"/>
  <c r="B163" i="9"/>
  <c r="A2040" i="9"/>
  <c r="B2067" i="9"/>
  <c r="B1891" i="9"/>
  <c r="B1953" i="9"/>
  <c r="B1317" i="9"/>
  <c r="A840" i="9"/>
  <c r="B2506" i="9"/>
  <c r="B2162" i="9"/>
  <c r="A2431" i="9"/>
  <c r="B1979" i="9"/>
  <c r="B1714" i="9"/>
  <c r="B1713" i="9"/>
  <c r="B2155" i="9"/>
  <c r="B1632" i="9"/>
  <c r="B2034" i="9"/>
  <c r="A2051" i="9"/>
  <c r="A130" i="9"/>
  <c r="B2337" i="9"/>
  <c r="B1372" i="9"/>
  <c r="A1401" i="9"/>
  <c r="A1851" i="9"/>
  <c r="B2115" i="9"/>
  <c r="A1210" i="9"/>
  <c r="B2120" i="9"/>
  <c r="B2430" i="9"/>
  <c r="B824" i="9"/>
  <c r="A170" i="9"/>
  <c r="A1820" i="9"/>
  <c r="B1716" i="9"/>
  <c r="B2064" i="9"/>
  <c r="A1920" i="9"/>
  <c r="B1289" i="9"/>
  <c r="A2491" i="9"/>
  <c r="B1181" i="9"/>
  <c r="A300" i="9"/>
  <c r="B1746" i="9"/>
  <c r="A2401" i="9"/>
  <c r="B1634" i="9"/>
  <c r="B1178" i="9"/>
  <c r="B449" i="9"/>
  <c r="B221" i="9"/>
  <c r="B302" i="9"/>
  <c r="A1430" i="9"/>
  <c r="B790" i="9"/>
  <c r="B1392" i="9"/>
  <c r="B1801" i="9"/>
  <c r="B1739" i="9"/>
  <c r="A2240" i="9"/>
  <c r="B2119" i="9"/>
  <c r="A881" i="9"/>
  <c r="A2181" i="9"/>
  <c r="A730" i="9"/>
  <c r="B2085" i="9"/>
  <c r="B2212" i="9"/>
  <c r="B2244" i="9"/>
  <c r="B1051" i="9"/>
  <c r="B141" i="9"/>
  <c r="B862" i="9"/>
  <c r="B699" i="9"/>
  <c r="B98" i="9"/>
  <c r="B768" i="9"/>
  <c r="B1056" i="9"/>
  <c r="B1912" i="9"/>
  <c r="B737" i="9"/>
  <c r="B1562" i="9"/>
  <c r="A11" i="9"/>
  <c r="B2274" i="9"/>
  <c r="A350" i="9"/>
  <c r="B1125" i="9"/>
  <c r="B1731" i="9"/>
  <c r="A2351" i="9"/>
  <c r="B332" i="9"/>
  <c r="B2179" i="9"/>
  <c r="B1560" i="9"/>
  <c r="B2041" i="9"/>
  <c r="B2196" i="9"/>
  <c r="A1010" i="9"/>
  <c r="B1598" i="9"/>
  <c r="B2369" i="9"/>
  <c r="B1757" i="9"/>
  <c r="B578" i="9"/>
  <c r="B2234" i="9"/>
  <c r="A241" i="9"/>
  <c r="B130" i="9"/>
  <c r="B1456" i="9"/>
  <c r="B1875" i="9"/>
  <c r="B2186" i="9"/>
  <c r="B1431" i="9"/>
  <c r="B2143" i="9"/>
  <c r="B1306" i="9"/>
  <c r="B1588" i="9"/>
  <c r="B1767" i="9"/>
  <c r="A1420" i="9"/>
  <c r="B1732" i="9"/>
  <c r="A1091" i="9"/>
  <c r="A651" i="9"/>
  <c r="B933" i="9"/>
  <c r="B1965" i="9"/>
  <c r="B321" i="9"/>
  <c r="B298" i="9"/>
  <c r="B2125" i="9"/>
  <c r="B1267" i="9"/>
  <c r="A210" i="9"/>
  <c r="B414" i="9"/>
  <c r="B79" i="9"/>
  <c r="B210" i="9"/>
  <c r="B310" i="9"/>
  <c r="B791" i="9"/>
  <c r="B127" i="9"/>
  <c r="A880" i="9"/>
  <c r="B552" i="9"/>
  <c r="B150" i="9"/>
  <c r="B1036" i="9"/>
  <c r="B800" i="9"/>
  <c r="A580" i="9"/>
  <c r="A1631" i="9"/>
  <c r="B567" i="9"/>
  <c r="B613" i="9"/>
  <c r="B1776" i="9"/>
  <c r="A2321" i="9"/>
  <c r="B2340" i="9"/>
  <c r="B2228" i="9"/>
  <c r="A81" i="9"/>
  <c r="A2281" i="9"/>
  <c r="B2317" i="9"/>
  <c r="A1921" i="9"/>
  <c r="B1569" i="9"/>
  <c r="A2071" i="9"/>
  <c r="A211" i="9"/>
  <c r="B852" i="9"/>
  <c r="B18" i="9"/>
  <c r="A1931" i="9"/>
  <c r="A1800" i="9"/>
  <c r="B2411" i="9"/>
  <c r="B1022" i="9"/>
  <c r="B2092" i="9"/>
  <c r="A1300" i="9"/>
  <c r="A1041" i="9"/>
  <c r="B1528" i="9"/>
  <c r="B2108" i="9"/>
  <c r="A930" i="9"/>
  <c r="B2242" i="9"/>
  <c r="A1121" i="9"/>
  <c r="B2250" i="9"/>
  <c r="A2130" i="9"/>
  <c r="A1190" i="9"/>
  <c r="B2195" i="9"/>
  <c r="A1211" i="9"/>
  <c r="B1475" i="9"/>
  <c r="B2096" i="9"/>
  <c r="B2217" i="9"/>
  <c r="B1112" i="9"/>
  <c r="B1104" i="9"/>
  <c r="B44" i="9"/>
  <c r="B2507" i="9"/>
  <c r="A1360" i="9"/>
  <c r="A1540" i="9"/>
  <c r="B2093" i="9"/>
  <c r="B970" i="9"/>
  <c r="A711" i="9"/>
  <c r="B2382" i="9"/>
  <c r="A2011" i="9"/>
  <c r="B2178" i="9"/>
  <c r="A2261" i="9"/>
  <c r="A521" i="9"/>
  <c r="A2370" i="9"/>
  <c r="B1986" i="9"/>
  <c r="B2099" i="9"/>
  <c r="A1260" i="9"/>
  <c r="A1670" i="9"/>
  <c r="B2171" i="9"/>
  <c r="A1130" i="9"/>
  <c r="B1674" i="9"/>
  <c r="A1560" i="9"/>
  <c r="B918" i="9"/>
  <c r="B2330" i="9"/>
  <c r="A1801" i="9"/>
  <c r="A2161" i="9"/>
  <c r="A1251" i="9"/>
  <c r="B1700" i="9"/>
  <c r="A1730" i="9"/>
  <c r="A1380" i="9"/>
  <c r="A60" i="9"/>
  <c r="A581" i="9"/>
  <c r="B1507" i="9"/>
  <c r="B1197" i="9"/>
  <c r="B13" i="9"/>
  <c r="A101" i="9"/>
  <c r="B1495" i="9"/>
  <c r="B1987" i="9"/>
  <c r="B2082" i="9"/>
  <c r="B1223" i="9"/>
  <c r="A480" i="9"/>
  <c r="B1923" i="9"/>
  <c r="B810" i="9"/>
  <c r="B2492" i="9"/>
  <c r="B827" i="9"/>
  <c r="A1310" i="9"/>
  <c r="B1461" i="9"/>
  <c r="B1137" i="9"/>
  <c r="A290" i="9"/>
  <c r="A1681" i="9"/>
  <c r="B2145" i="9"/>
  <c r="B1905" i="9"/>
  <c r="A270" i="9"/>
  <c r="A1490" i="9"/>
  <c r="B1738" i="9"/>
  <c r="A2191" i="9"/>
  <c r="B988" i="9"/>
  <c r="B1295" i="9"/>
  <c r="A761" i="9"/>
  <c r="A2111" i="9"/>
  <c r="B1421" i="9"/>
  <c r="B406" i="9"/>
  <c r="B822" i="9"/>
  <c r="B1936" i="9"/>
  <c r="A2030" i="9"/>
  <c r="A1171" i="9"/>
  <c r="B1035" i="9"/>
  <c r="A1840" i="9"/>
  <c r="A1610" i="9"/>
  <c r="B2482" i="9"/>
  <c r="B1890" i="9"/>
  <c r="B429" i="9"/>
  <c r="B1730" i="9"/>
  <c r="B1099" i="9"/>
  <c r="A1101" i="9"/>
  <c r="B1992" i="9"/>
  <c r="B1966" i="9"/>
  <c r="A681" i="9"/>
  <c r="A301" i="9"/>
  <c r="A1501" i="9"/>
  <c r="B1586" i="9"/>
  <c r="B1148" i="9"/>
  <c r="A2350" i="9"/>
  <c r="A71" i="9"/>
  <c r="A1961" i="9"/>
  <c r="A1990" i="9"/>
  <c r="B494" i="9"/>
  <c r="B1211" i="9"/>
  <c r="B1951" i="9"/>
  <c r="A1480" i="9"/>
  <c r="A1970" i="9"/>
  <c r="A271" i="9"/>
  <c r="A2400" i="9"/>
  <c r="B2279" i="9"/>
  <c r="B1264" i="9"/>
  <c r="A2080" i="9"/>
  <c r="B1345" i="9"/>
  <c r="A1650" i="9"/>
  <c r="A821" i="9"/>
  <c r="B1265" i="9"/>
  <c r="A50" i="9"/>
  <c r="B1174" i="9"/>
  <c r="A481" i="9"/>
  <c r="B244" i="9"/>
  <c r="B744" i="9"/>
  <c r="A900" i="9"/>
  <c r="A1581" i="9"/>
  <c r="A2000" i="9"/>
  <c r="A621" i="9"/>
  <c r="B1231" i="9"/>
  <c r="B1164" i="9"/>
  <c r="B569" i="9"/>
  <c r="B1929" i="9"/>
  <c r="A1370" i="9"/>
  <c r="B1681" i="9"/>
  <c r="B2379" i="9"/>
  <c r="B1488" i="9"/>
  <c r="B168" i="9"/>
  <c r="B2112" i="9"/>
  <c r="B1360" i="9"/>
  <c r="B1753" i="9"/>
  <c r="B611" i="9"/>
  <c r="B1770" i="9"/>
  <c r="A961" i="9"/>
  <c r="B1971" i="9"/>
  <c r="B2259" i="9"/>
  <c r="B1140" i="9"/>
  <c r="B662" i="9"/>
  <c r="B1884" i="9"/>
  <c r="B608" i="9"/>
  <c r="B2320" i="9"/>
  <c r="B1721" i="9"/>
  <c r="B2421" i="9"/>
  <c r="B97" i="9"/>
  <c r="B1129" i="9"/>
  <c r="A1520" i="9"/>
  <c r="B588" i="9"/>
  <c r="B1909" i="9"/>
  <c r="B1183" i="9"/>
  <c r="B907" i="9"/>
  <c r="B2213" i="9"/>
  <c r="B1639" i="9"/>
  <c r="A2221" i="9"/>
  <c r="B2378" i="9"/>
  <c r="A41" i="9"/>
  <c r="A401" i="9"/>
  <c r="B2372" i="9"/>
  <c r="A2241" i="9"/>
  <c r="B1872" i="9"/>
  <c r="A511" i="9"/>
  <c r="B974" i="9"/>
  <c r="A1570" i="9"/>
  <c r="B2272" i="9"/>
  <c r="B1687" i="9"/>
  <c r="B2004" i="9"/>
  <c r="A291" i="9"/>
  <c r="B2355" i="9"/>
  <c r="B1038" i="9"/>
  <c r="A1381" i="9"/>
  <c r="B2495" i="9"/>
  <c r="B1219" i="9"/>
  <c r="B1863" i="9"/>
  <c r="B1496" i="9"/>
  <c r="B544" i="9"/>
  <c r="B857" i="9"/>
  <c r="B849" i="9"/>
  <c r="B1785" i="9"/>
  <c r="B2402" i="9"/>
  <c r="B2002" i="9"/>
  <c r="B469" i="9"/>
  <c r="B2019" i="9"/>
  <c r="B1935" i="9"/>
  <c r="B1302" i="9"/>
  <c r="B1420" i="9"/>
  <c r="B655" i="9"/>
  <c r="B2442" i="9"/>
  <c r="B2252" i="9"/>
  <c r="B118" i="9"/>
  <c r="B1357" i="9"/>
  <c r="B1907" i="9"/>
  <c r="B2420" i="9"/>
  <c r="B1960" i="9"/>
  <c r="A551" i="9"/>
  <c r="B2478" i="9"/>
  <c r="B187" i="9"/>
  <c r="B1784" i="9"/>
  <c r="B1830" i="9"/>
  <c r="B1391" i="9"/>
  <c r="B333" i="9"/>
  <c r="B86" i="9"/>
  <c r="A1781" i="9"/>
  <c r="B1612" i="9"/>
  <c r="B175" i="9"/>
  <c r="B473" i="9"/>
  <c r="B2009" i="9"/>
  <c r="B2403" i="9"/>
  <c r="B2049" i="9"/>
  <c r="B1587" i="9"/>
  <c r="B2297" i="9"/>
  <c r="B1057" i="9"/>
  <c r="B593" i="9"/>
  <c r="B1252" i="9"/>
  <c r="B2100" i="9"/>
  <c r="B59" i="9"/>
  <c r="B1210" i="9"/>
  <c r="B1572" i="9"/>
  <c r="A1721" i="9"/>
  <c r="B1103" i="9"/>
  <c r="B2387" i="9"/>
  <c r="B1537" i="9"/>
  <c r="B390" i="9"/>
  <c r="B2057" i="9"/>
  <c r="A430" i="9"/>
  <c r="B2339" i="9"/>
  <c r="A650" i="9"/>
  <c r="A1040" i="9"/>
  <c r="B147" i="9"/>
  <c r="B1549" i="9"/>
  <c r="B418" i="9"/>
  <c r="A571" i="9"/>
  <c r="B2149" i="9"/>
  <c r="A2001" i="9"/>
  <c r="B1536" i="9"/>
  <c r="B1856" i="9"/>
  <c r="B2151" i="9"/>
  <c r="B1895" i="9"/>
  <c r="B571" i="9"/>
  <c r="B1417" i="9"/>
  <c r="A1090" i="9"/>
  <c r="B2104" i="9"/>
  <c r="A2441" i="9"/>
  <c r="B2407" i="9"/>
  <c r="B1831" i="9"/>
  <c r="B1759" i="9"/>
  <c r="B2226" i="9"/>
  <c r="A780" i="9"/>
  <c r="B1864" i="9"/>
  <c r="A1410" i="9"/>
  <c r="B1113" i="9"/>
  <c r="B1808" i="9"/>
  <c r="B649" i="9"/>
  <c r="B1950" i="9"/>
  <c r="B1973" i="9"/>
  <c r="B2500" i="9"/>
  <c r="B801" i="9"/>
  <c r="B492" i="9"/>
  <c r="B1724" i="9"/>
  <c r="A1750" i="9"/>
  <c r="B412" i="9"/>
  <c r="A971" i="9"/>
  <c r="B1486" i="9"/>
  <c r="B1991" i="9"/>
  <c r="B1755" i="9"/>
  <c r="B260" i="9"/>
  <c r="B1533" i="9"/>
  <c r="B2236" i="9"/>
  <c r="A2331" i="9"/>
  <c r="B56" i="9"/>
  <c r="B1581" i="9"/>
  <c r="B1277" i="9"/>
  <c r="A1321" i="9"/>
  <c r="B2280" i="9"/>
  <c r="A1160" i="9"/>
  <c r="B1903" i="9"/>
  <c r="B272" i="9"/>
  <c r="A1481" i="9"/>
  <c r="B713" i="9"/>
  <c r="B1314" i="9"/>
  <c r="B1584" i="9"/>
  <c r="B474" i="9"/>
  <c r="B1592" i="9"/>
  <c r="B2161" i="9"/>
  <c r="B2418" i="9"/>
  <c r="B978" i="9"/>
  <c r="B1938" i="9"/>
  <c r="B1353" i="9"/>
  <c r="B1065" i="9"/>
  <c r="B484" i="9"/>
  <c r="B1208" i="9"/>
  <c r="A2501" i="9"/>
  <c r="B1412" i="9"/>
  <c r="A20" i="9"/>
  <c r="B2484" i="9"/>
  <c r="B2060" i="9"/>
  <c r="A230" i="9"/>
  <c r="B2220" i="9"/>
  <c r="B1756" i="9"/>
  <c r="B598" i="9"/>
  <c r="B66" i="9"/>
  <c r="B1812" i="9"/>
  <c r="B117" i="9"/>
  <c r="A1940" i="9"/>
  <c r="B1551" i="9"/>
  <c r="B1457" i="9"/>
  <c r="B1149" i="9"/>
  <c r="B1563" i="9"/>
  <c r="A720" i="9"/>
  <c r="B1287" i="9"/>
  <c r="B209" i="9"/>
  <c r="B1787" i="9"/>
  <c r="B513" i="9"/>
  <c r="B2401" i="9"/>
  <c r="B2331" i="9"/>
  <c r="A2170" i="9"/>
  <c r="A1601" i="9"/>
  <c r="B1236" i="9"/>
  <c r="B1696" i="9"/>
  <c r="B2243" i="9"/>
  <c r="A1900" i="9"/>
  <c r="B2091" i="9"/>
  <c r="A561" i="9"/>
  <c r="B560" i="9"/>
  <c r="B495" i="9"/>
  <c r="B1396" i="9"/>
  <c r="B1818" i="9"/>
  <c r="B1957" i="9"/>
  <c r="A981" i="9"/>
  <c r="B568" i="9"/>
  <c r="B1601" i="9"/>
  <c r="A160" i="9"/>
  <c r="A791" i="9"/>
  <c r="B2231" i="9"/>
  <c r="B1618" i="9"/>
  <c r="B2203" i="9"/>
  <c r="B193" i="9"/>
  <c r="B1761" i="9"/>
  <c r="B2344" i="9"/>
  <c r="B646" i="9"/>
  <c r="B2005" i="9"/>
  <c r="B1790" i="9"/>
  <c r="B1576" i="9"/>
  <c r="B973" i="9"/>
  <c r="B2491" i="9"/>
  <c r="B1290" i="9"/>
  <c r="B2247" i="9"/>
  <c r="B2031" i="9"/>
  <c r="B480" i="9"/>
  <c r="B50" i="9"/>
  <c r="A1191" i="9"/>
  <c r="B684" i="9"/>
  <c r="A891" i="9"/>
  <c r="B2258" i="9"/>
  <c r="B2294" i="9"/>
  <c r="B853" i="9"/>
  <c r="B2251" i="9"/>
  <c r="B836" i="9"/>
  <c r="A250" i="9"/>
  <c r="B872" i="9"/>
  <c r="B226" i="9"/>
  <c r="B497" i="9"/>
  <c r="A220" i="9"/>
  <c r="B635" i="9"/>
  <c r="B876" i="9"/>
  <c r="B755" i="9"/>
  <c r="A121" i="9"/>
  <c r="B1005" i="9"/>
  <c r="A2160" i="9"/>
  <c r="A630" i="9"/>
  <c r="B84" i="9"/>
  <c r="B1308" i="9"/>
  <c r="B1157" i="9"/>
  <c r="B1575" i="9"/>
  <c r="B1820" i="9"/>
  <c r="B910" i="9"/>
  <c r="B2175" i="9"/>
  <c r="B1371" i="9"/>
  <c r="B1752" i="9"/>
  <c r="B1310" i="9"/>
  <c r="B197" i="9"/>
  <c r="B1591" i="9"/>
  <c r="B909" i="9"/>
  <c r="B1771" i="9"/>
  <c r="A1460" i="9"/>
  <c r="B2268" i="9"/>
  <c r="B2206" i="9"/>
  <c r="A911" i="9"/>
  <c r="B999" i="9"/>
  <c r="B353" i="9"/>
  <c r="A1170" i="9"/>
  <c r="B1805" i="9"/>
  <c r="B1922" i="9"/>
  <c r="B2233" i="9"/>
  <c r="B1769" i="9"/>
  <c r="B1120" i="9"/>
  <c r="B1037" i="9"/>
  <c r="A331" i="9"/>
  <c r="A1780" i="9"/>
  <c r="B1196" i="9"/>
  <c r="A191" i="9"/>
  <c r="B1900" i="9"/>
  <c r="A260" i="9"/>
  <c r="B1956" i="9"/>
  <c r="B23" i="9"/>
  <c r="B53" i="9"/>
  <c r="B712" i="9"/>
  <c r="B826" i="9"/>
  <c r="B479" i="9"/>
  <c r="B2298" i="9"/>
  <c r="B195" i="9"/>
  <c r="B577" i="9"/>
  <c r="B1644" i="9"/>
  <c r="B1636" i="9"/>
  <c r="B1999" i="9"/>
  <c r="A2280" i="9"/>
  <c r="A2381" i="9"/>
  <c r="B1376" i="9"/>
  <c r="B1913" i="9"/>
  <c r="B1976" i="9"/>
  <c r="B2025" i="9"/>
  <c r="A2421" i="9"/>
  <c r="B181" i="9"/>
  <c r="B1606" i="9"/>
  <c r="B828" i="9"/>
  <c r="A2041" i="9"/>
  <c r="B1519" i="9"/>
  <c r="B1744" i="9"/>
  <c r="B1106" i="9"/>
  <c r="B1116" i="9"/>
  <c r="A1391" i="9"/>
  <c r="B625" i="9"/>
  <c r="B688" i="9"/>
  <c r="B2081" i="9"/>
  <c r="B1167" i="9"/>
  <c r="A841" i="9"/>
  <c r="B2180" i="9"/>
  <c r="B1109" i="9"/>
  <c r="B2269" i="9"/>
  <c r="B1570" i="9"/>
  <c r="B1384" i="9"/>
  <c r="B1680" i="9"/>
  <c r="B668" i="9"/>
  <c r="B370" i="9"/>
  <c r="B305" i="9"/>
  <c r="B1613" i="9"/>
  <c r="B2028" i="9"/>
  <c r="B905" i="9"/>
  <c r="B1774" i="9"/>
  <c r="B764" i="9"/>
  <c r="B1882" i="9"/>
  <c r="B514" i="9"/>
  <c r="B1655" i="9"/>
  <c r="B2275" i="9"/>
  <c r="A660" i="9"/>
  <c r="B2424" i="9"/>
  <c r="B1898" i="9"/>
  <c r="B2284" i="9"/>
  <c r="B1160" i="9"/>
  <c r="B799" i="9"/>
  <c r="B1244" i="9"/>
  <c r="B487" i="9"/>
  <c r="B2400" i="9"/>
  <c r="B69" i="9"/>
  <c r="B391" i="9"/>
  <c r="B663" i="9"/>
  <c r="B1002" i="9"/>
  <c r="B1408" i="9"/>
  <c r="B1374" i="9"/>
  <c r="A1771" i="9"/>
  <c r="A431" i="9"/>
  <c r="A1720" i="9"/>
  <c r="B241" i="9"/>
  <c r="B1567" i="9"/>
  <c r="A1131" i="9"/>
  <c r="B2404" i="9"/>
  <c r="B1726" i="9"/>
  <c r="A2270" i="9"/>
  <c r="B1470" i="9"/>
  <c r="A1751" i="9"/>
  <c r="B2032" i="9"/>
  <c r="B698" i="9"/>
  <c r="B2481" i="9"/>
  <c r="B554" i="9"/>
  <c r="B2413" i="9"/>
  <c r="B1804" i="9"/>
  <c r="B1832" i="9"/>
  <c r="B2433" i="9"/>
  <c r="B1067" i="9"/>
  <c r="B1880" i="9"/>
  <c r="B1220" i="9"/>
  <c r="B1828" i="9"/>
  <c r="A631" i="9"/>
  <c r="A1950" i="9"/>
  <c r="B2241" i="9"/>
  <c r="B638" i="9"/>
  <c r="B1477" i="9"/>
  <c r="B1422" i="9"/>
  <c r="B1283" i="9"/>
  <c r="B1940" i="9"/>
  <c r="B1920" i="9"/>
  <c r="B2014" i="9"/>
  <c r="B101" i="9"/>
  <c r="A790" i="9"/>
  <c r="B1593" i="9"/>
  <c r="B1840" i="9"/>
  <c r="B360" i="9"/>
  <c r="A890" i="9"/>
  <c r="B2489" i="9"/>
  <c r="B1745" i="9"/>
  <c r="B1534" i="9"/>
  <c r="B846" i="9"/>
  <c r="A390" i="9"/>
  <c r="B1786" i="9"/>
  <c r="B1996" i="9"/>
  <c r="B1400" i="9"/>
  <c r="B2134" i="9"/>
  <c r="B1433" i="9"/>
  <c r="B1136" i="9"/>
  <c r="B633" i="9"/>
  <c r="B510" i="9"/>
  <c r="B313" i="9"/>
  <c r="B906" i="9"/>
  <c r="B2114" i="9"/>
  <c r="B1020" i="9"/>
  <c r="B2281" i="9"/>
  <c r="B888" i="9"/>
  <c r="B1868" i="9"/>
  <c r="B1193" i="9"/>
  <c r="A1330" i="9"/>
  <c r="B776" i="9"/>
  <c r="B399" i="9"/>
  <c r="B2257" i="9"/>
  <c r="B2457" i="9"/>
  <c r="A2500" i="9"/>
  <c r="B259" i="9"/>
  <c r="B1574" i="9"/>
  <c r="A251" i="9"/>
  <c r="B1189" i="9"/>
  <c r="B2345" i="9"/>
  <c r="A1871" i="9"/>
  <c r="B926" i="9"/>
  <c r="B222" i="9"/>
  <c r="B2211" i="9"/>
  <c r="B778" i="9"/>
  <c r="B833" i="9"/>
  <c r="B1443" i="9"/>
  <c r="B2386" i="9"/>
  <c r="A151" i="9"/>
  <c r="B1648" i="9"/>
  <c r="B2116" i="9"/>
  <c r="B2255" i="9"/>
  <c r="B458" i="9"/>
  <c r="B1502" i="9"/>
  <c r="B843" i="9"/>
  <c r="B7" i="9"/>
  <c r="B1622" i="9"/>
  <c r="B1928" i="9"/>
  <c r="B1852" i="9"/>
  <c r="B2023" i="9"/>
  <c r="B1377" i="9"/>
  <c r="B1471" i="9"/>
  <c r="B1234" i="9"/>
  <c r="B1915" i="9"/>
  <c r="B1668" i="9"/>
  <c r="A590" i="9"/>
  <c r="A670" i="9"/>
  <c r="B1139" i="9"/>
  <c r="B690" i="9"/>
  <c r="B832" i="9"/>
  <c r="B178" i="9"/>
  <c r="B2095" i="9"/>
  <c r="B1792" i="9"/>
  <c r="B1243" i="9"/>
  <c r="B2381" i="9"/>
  <c r="B1640" i="9"/>
  <c r="B431" i="9"/>
  <c r="B1866" i="9"/>
  <c r="B430" i="9"/>
  <c r="B1541" i="9"/>
  <c r="B306" i="9"/>
  <c r="B284" i="9"/>
  <c r="B308" i="9"/>
  <c r="A340" i="9"/>
  <c r="A440" i="9"/>
  <c r="B1080" i="9"/>
  <c r="B861" i="9"/>
  <c r="B416" i="9"/>
  <c r="A1880" i="9"/>
  <c r="B2440" i="9"/>
  <c r="B719" i="9"/>
  <c r="B428" i="9"/>
  <c r="B183" i="9"/>
  <c r="B1318" i="9"/>
  <c r="B1684" i="9"/>
  <c r="A691" i="9"/>
  <c r="B1253" i="9"/>
  <c r="B1460" i="9"/>
  <c r="B52" i="9"/>
  <c r="B1740" i="9"/>
  <c r="B680" i="9"/>
  <c r="B229" i="9"/>
  <c r="B470" i="9"/>
  <c r="B1487" i="9"/>
  <c r="B1859" i="9"/>
  <c r="A1860" i="9"/>
  <c r="B2158" i="9"/>
  <c r="B1945" i="9"/>
  <c r="B2373" i="9"/>
  <c r="B1013" i="9"/>
  <c r="B2288" i="9"/>
  <c r="B994" i="9"/>
  <c r="B2352" i="9"/>
  <c r="B2277" i="9"/>
  <c r="B1266" i="9"/>
  <c r="B890" i="9"/>
  <c r="B1827" i="9"/>
  <c r="B1245" i="9"/>
  <c r="B1093" i="9"/>
  <c r="B729" i="9"/>
  <c r="B242" i="9"/>
  <c r="B246" i="9"/>
  <c r="B855" i="9"/>
  <c r="A710" i="9"/>
  <c r="B1091" i="9"/>
  <c r="B1565" i="9"/>
  <c r="B919" i="9"/>
  <c r="B1646" i="9"/>
  <c r="B1617" i="9"/>
  <c r="A1641" i="9"/>
  <c r="B2140" i="9"/>
  <c r="B54" i="9"/>
  <c r="B1221" i="9"/>
  <c r="B2441" i="9"/>
  <c r="B1582" i="9"/>
  <c r="B2160" i="9"/>
  <c r="B1415" i="9"/>
  <c r="A461" i="9"/>
  <c r="B2349" i="9"/>
  <c r="B2050" i="9"/>
  <c r="A2031" i="9"/>
  <c r="B894" i="9"/>
  <c r="B1083" i="9"/>
  <c r="B693" i="9"/>
  <c r="B2189" i="9"/>
  <c r="B2496" i="9"/>
  <c r="A2371" i="9"/>
  <c r="B685" i="9"/>
  <c r="B2360" i="9"/>
  <c r="A2131" i="9"/>
  <c r="A1441" i="9"/>
  <c r="B2070" i="9"/>
  <c r="B946" i="9"/>
  <c r="B2447" i="9"/>
  <c r="B1686" i="9"/>
  <c r="B26" i="9"/>
  <c r="B2168" i="9"/>
  <c r="A831" i="9"/>
  <c r="B328" i="9"/>
  <c r="B2508" i="9"/>
  <c r="B2325" i="9"/>
  <c r="B288" i="9"/>
  <c r="B460" i="9"/>
  <c r="B652" i="9"/>
  <c r="B716" i="9"/>
  <c r="B2425" i="9"/>
  <c r="B243" i="9"/>
  <c r="B1995" i="9"/>
  <c r="B1383" i="9"/>
  <c r="B355" i="9"/>
  <c r="B33" i="9"/>
  <c r="B1426" i="9"/>
  <c r="B2346" i="9"/>
  <c r="B1994" i="9"/>
  <c r="B2021" i="9"/>
  <c r="A1400" i="9"/>
  <c r="B2239" i="9"/>
  <c r="B1458" i="9"/>
  <c r="B1375" i="9"/>
  <c r="B2169" i="9"/>
  <c r="B2253" i="9"/>
  <c r="B1161" i="9"/>
  <c r="B213" i="9"/>
  <c r="B1602" i="9"/>
  <c r="B557" i="9"/>
  <c r="B2395" i="9"/>
  <c r="B1796" i="9"/>
  <c r="A2081" i="9"/>
  <c r="B1947" i="9"/>
  <c r="B1653" i="9"/>
  <c r="A1630" i="9"/>
  <c r="B133" i="9"/>
  <c r="B1733" i="9"/>
  <c r="B103" i="9"/>
  <c r="A1760" i="9"/>
  <c r="B1893" i="9"/>
  <c r="B2459" i="9"/>
  <c r="A201" i="9"/>
  <c r="B1118" i="9"/>
  <c r="B1327" i="9"/>
  <c r="B1373" i="9"/>
  <c r="B466" i="9"/>
  <c r="B1088" i="9"/>
  <c r="B1207" i="9"/>
  <c r="A1361" i="9"/>
  <c r="B2068" i="9"/>
  <c r="A2210" i="9"/>
  <c r="B444" i="9"/>
  <c r="A1080" i="9"/>
  <c r="B2444" i="9"/>
  <c r="B2224" i="9"/>
  <c r="A2420" i="9"/>
  <c r="A1271" i="9"/>
  <c r="B2000" i="9"/>
  <c r="B2510" i="9"/>
  <c r="B254" i="9"/>
  <c r="B1233" i="9"/>
  <c r="A801" i="9"/>
  <c r="B1448" i="9"/>
  <c r="B1170" i="9"/>
  <c r="B2146" i="9"/>
  <c r="A1431" i="9"/>
  <c r="B1692" i="9"/>
  <c r="B953" i="9"/>
  <c r="B1172" i="9"/>
  <c r="B667" i="9"/>
  <c r="B518" i="9"/>
  <c r="B2223" i="9"/>
  <c r="B1763" i="9"/>
  <c r="B2040" i="9"/>
  <c r="B1132" i="9"/>
  <c r="B2437" i="9"/>
  <c r="B2030" i="9"/>
  <c r="A570" i="9"/>
  <c r="B2207" i="9"/>
  <c r="A80" i="9"/>
  <c r="B1873" i="9"/>
  <c r="B270" i="9"/>
  <c r="B773" i="9"/>
  <c r="B570" i="9"/>
  <c r="B2343" i="9"/>
  <c r="B2221" i="9"/>
  <c r="B1538" i="9"/>
  <c r="A531" i="9"/>
  <c r="B2003" i="9"/>
  <c r="B2194" i="9"/>
  <c r="B1260" i="9"/>
  <c r="B774" i="9"/>
  <c r="B71" i="9"/>
  <c r="A2050" i="9"/>
  <c r="B2198" i="9"/>
  <c r="A1270" i="9"/>
  <c r="B1454" i="9"/>
  <c r="B922" i="9"/>
  <c r="B307" i="9"/>
  <c r="B1187" i="9"/>
  <c r="B628" i="9"/>
  <c r="B442" i="9"/>
  <c r="B1810" i="9"/>
  <c r="B1180" i="9"/>
  <c r="B1450" i="9"/>
  <c r="B829" i="9"/>
  <c r="B1897" i="9"/>
  <c r="B1097" i="9"/>
  <c r="B166" i="9"/>
  <c r="B1435" i="9"/>
  <c r="B2043" i="9"/>
  <c r="B2087" i="9"/>
  <c r="B503" i="9"/>
  <c r="B304" i="9"/>
  <c r="B1163" i="9"/>
  <c r="B740" i="9"/>
  <c r="A741" i="9"/>
  <c r="B312" i="9"/>
  <c r="B1550" i="9"/>
  <c r="A931" i="9"/>
  <c r="B564" i="9"/>
  <c r="B1226" i="9"/>
  <c r="B1338" i="9"/>
  <c r="B2182" i="9"/>
  <c r="B2218" i="9"/>
  <c r="A1151" i="9"/>
  <c r="B1021" i="9"/>
  <c r="B369" i="9"/>
  <c r="B441" i="9"/>
  <c r="A1161" i="9"/>
  <c r="B407" i="9"/>
  <c r="B2017" i="9"/>
  <c r="B1982" i="9"/>
  <c r="B1105" i="9"/>
  <c r="A860" i="9"/>
  <c r="B960" i="9"/>
  <c r="B1747" i="9"/>
  <c r="B29" i="9"/>
  <c r="B1899" i="9"/>
  <c r="B983" i="9"/>
  <c r="B424" i="9"/>
  <c r="A2451" i="9"/>
  <c r="B2173" i="9"/>
  <c r="B2248" i="9"/>
  <c r="A1220" i="9"/>
  <c r="B908" i="9"/>
  <c r="B2341" i="9"/>
  <c r="B1064" i="9"/>
  <c r="A2201" i="9"/>
  <c r="B644" i="9"/>
  <c r="B1145" i="9"/>
  <c r="B583" i="9"/>
  <c r="B601" i="9"/>
  <c r="B923" i="9"/>
  <c r="B1446" i="9"/>
  <c r="B220" i="9"/>
  <c r="B775" i="9"/>
  <c r="B1626" i="9"/>
  <c r="B1858" i="9"/>
  <c r="B1742" i="9"/>
  <c r="A1281" i="9"/>
  <c r="B1305" i="9"/>
  <c r="B2256" i="9"/>
  <c r="B606" i="9"/>
  <c r="B1350" i="9"/>
  <c r="B2342" i="9"/>
  <c r="B500" i="9"/>
  <c r="B2225" i="9"/>
  <c r="B189" i="9"/>
  <c r="B660" i="9"/>
  <c r="B1340" i="9"/>
  <c r="B803" i="9"/>
  <c r="B2110" i="9"/>
  <c r="B1012" i="9"/>
  <c r="B408" i="9"/>
  <c r="B2190" i="9"/>
  <c r="B159" i="9"/>
  <c r="B1269" i="9"/>
  <c r="B358" i="9"/>
  <c r="B1414" i="9"/>
  <c r="B174" i="9"/>
  <c r="B1484" i="9"/>
  <c r="B1911" i="9"/>
  <c r="A490" i="9"/>
  <c r="B202" i="9"/>
  <c r="B1030" i="9"/>
  <c r="B1270" i="9"/>
  <c r="B1222" i="9"/>
  <c r="A2340" i="9"/>
  <c r="B454" i="9"/>
  <c r="B125" i="9"/>
  <c r="B996" i="9"/>
  <c r="B528" i="9"/>
  <c r="B238" i="9"/>
  <c r="B634" i="9"/>
  <c r="B366" i="9"/>
  <c r="B2126" i="9"/>
  <c r="B1018" i="9"/>
  <c r="B1349" i="9"/>
  <c r="A1791" i="9"/>
  <c r="B2270" i="9"/>
  <c r="B250" i="9"/>
  <c r="B1251" i="9"/>
  <c r="B356" i="9"/>
  <c r="B971" i="9"/>
  <c r="B1274" i="9"/>
  <c r="A1311" i="9"/>
  <c r="B731" i="9"/>
  <c r="B1413" i="9"/>
  <c r="B440" i="9"/>
  <c r="B527" i="9"/>
  <c r="B1523" i="9"/>
  <c r="B1213" i="9"/>
  <c r="B1608" i="9"/>
  <c r="A1701" i="9"/>
  <c r="B1887" i="9"/>
  <c r="B1304" i="9"/>
  <c r="B1138" i="9"/>
  <c r="B139" i="9"/>
  <c r="B735" i="9"/>
  <c r="B516" i="9"/>
  <c r="B1697" i="9"/>
  <c r="B294" i="9"/>
  <c r="B2432" i="9"/>
  <c r="B1506" i="9"/>
  <c r="B48" i="9"/>
  <c r="B1616" i="9"/>
  <c r="B847" i="9"/>
  <c r="A1790" i="9"/>
  <c r="B1040" i="9"/>
  <c r="B1473" i="9"/>
  <c r="B1432" i="9"/>
  <c r="B72" i="9"/>
  <c r="B1869" i="9"/>
  <c r="B977" i="9"/>
  <c r="B841" i="9"/>
  <c r="B2429" i="9"/>
  <c r="B817" i="9"/>
  <c r="B1673" i="9"/>
  <c r="B1663" i="9"/>
  <c r="B1214" i="9"/>
  <c r="B619" i="9"/>
  <c r="B1658" i="9"/>
  <c r="B782" i="9"/>
  <c r="B1699" i="9"/>
  <c r="B2184" i="9"/>
  <c r="B423" i="9"/>
  <c r="B2113" i="9"/>
  <c r="B1719" i="9"/>
  <c r="B2013" i="9"/>
  <c r="B895" i="9"/>
  <c r="A1941" i="9"/>
  <c r="B493" i="9"/>
  <c r="B2024" i="9"/>
  <c r="B281" i="9"/>
  <c r="B1513" i="9"/>
  <c r="B1320" i="9"/>
  <c r="B581" i="9"/>
  <c r="B104" i="9"/>
  <c r="B1585" i="9"/>
  <c r="B1217" i="9"/>
  <c r="B1232" i="9"/>
  <c r="A410" i="9"/>
  <c r="B257" i="9"/>
  <c r="A901" i="9"/>
  <c r="B1124" i="9"/>
  <c r="A700" i="9"/>
  <c r="B1263" i="9"/>
  <c r="B1522" i="9"/>
  <c r="B751" i="9"/>
  <c r="A31" i="9"/>
  <c r="B434" i="9"/>
  <c r="B364" i="9"/>
  <c r="A1240" i="9"/>
  <c r="B2260" i="9"/>
  <c r="B939" i="9"/>
  <c r="B987" i="9"/>
  <c r="A2450" i="9"/>
  <c r="B2493" i="9"/>
  <c r="B615" i="9"/>
  <c r="B1652" i="9"/>
  <c r="B1941" i="9"/>
  <c r="B74" i="9"/>
  <c r="B1386" i="9"/>
  <c r="B2193" i="9"/>
  <c r="B2435" i="9"/>
  <c r="A281" i="9"/>
  <c r="A2290" i="9"/>
  <c r="B386" i="9"/>
  <c r="B602" i="9"/>
  <c r="B1339" i="9"/>
  <c r="B275" i="9"/>
  <c r="B1509" i="9"/>
  <c r="B1517" i="9"/>
  <c r="B340" i="9"/>
  <c r="B819" i="9"/>
  <c r="B2246" i="9"/>
  <c r="B1025" i="9"/>
  <c r="B231" i="9"/>
  <c r="B1778" i="9"/>
  <c r="B350" i="9"/>
  <c r="B925" i="9"/>
  <c r="A501" i="9"/>
  <c r="B1989" i="9"/>
  <c r="B976" i="9"/>
  <c r="B1469" i="9"/>
  <c r="B692" i="9"/>
  <c r="A2341" i="9"/>
  <c r="B1069" i="9"/>
  <c r="B223" i="9"/>
  <c r="B83" i="9"/>
  <c r="A1351" i="9"/>
  <c r="B1990" i="9"/>
  <c r="A1821" i="9"/>
  <c r="B389" i="9"/>
  <c r="A150" i="9"/>
  <c r="A161" i="9"/>
  <c r="B93" i="9"/>
  <c r="B2394" i="9"/>
  <c r="B1925" i="9"/>
  <c r="B1447" i="9"/>
  <c r="B383" i="9"/>
  <c r="B1001" i="9"/>
  <c r="B1052" i="9"/>
  <c r="B681" i="9"/>
  <c r="B1126" i="9"/>
  <c r="B108" i="9"/>
  <c r="B1203" i="9"/>
  <c r="B1977" i="9"/>
  <c r="B748" i="9"/>
  <c r="B2016" i="9"/>
  <c r="B2295" i="9"/>
  <c r="B2150" i="9"/>
  <c r="A2250" i="9"/>
  <c r="B158" i="9"/>
  <c r="B2318" i="9"/>
  <c r="A1461" i="9"/>
  <c r="B1034" i="9"/>
  <c r="B850" i="9"/>
  <c r="B1365" i="9"/>
  <c r="B1782" i="9"/>
  <c r="B2127" i="9"/>
  <c r="B384" i="9"/>
  <c r="B868" i="9"/>
  <c r="B1155" i="9"/>
  <c r="B92" i="9"/>
  <c r="B695" i="9"/>
  <c r="B879" i="9"/>
  <c r="B237" i="9"/>
  <c r="B1361" i="9"/>
  <c r="A61" i="9"/>
  <c r="B1607" i="9"/>
  <c r="B227" i="9"/>
  <c r="B1773" i="9"/>
  <c r="B697" i="9"/>
  <c r="B1117" i="9"/>
  <c r="B1493" i="9"/>
  <c r="B1906" i="9"/>
  <c r="B251" i="9"/>
  <c r="B551" i="9"/>
  <c r="B542" i="9"/>
  <c r="B1664" i="9"/>
  <c r="A810" i="9"/>
  <c r="B1914" i="9"/>
  <c r="B1381" i="9"/>
  <c r="B137" i="9"/>
  <c r="B1843" i="9"/>
  <c r="B519" i="9"/>
  <c r="B1089" i="9"/>
  <c r="B884" i="9"/>
  <c r="A640" i="9"/>
  <c r="B1844" i="9"/>
  <c r="B891" i="9"/>
  <c r="B1779" i="9"/>
  <c r="A1661" i="9"/>
  <c r="B815" i="9"/>
  <c r="B1147" i="9"/>
  <c r="B468" i="9"/>
  <c r="B411" i="9"/>
  <c r="B1188" i="9"/>
  <c r="B1543" i="9"/>
  <c r="B1623" i="9"/>
  <c r="B322" i="9"/>
  <c r="B2283" i="9"/>
  <c r="B2377" i="9"/>
  <c r="B1201" i="9"/>
  <c r="B490" i="9"/>
  <c r="B2384" i="9"/>
  <c r="B1811" i="9"/>
  <c r="B2456" i="9"/>
  <c r="B558" i="9"/>
  <c r="B2036" i="9"/>
  <c r="B2499" i="9"/>
  <c r="B3" i="9"/>
  <c r="B1709" i="9"/>
  <c r="A1500" i="9"/>
  <c r="B452" i="9"/>
  <c r="B1705" i="9"/>
  <c r="B1094" i="9"/>
  <c r="B203" i="9"/>
  <c r="B2494" i="9"/>
  <c r="B1439" i="9"/>
  <c r="A491" i="9"/>
  <c r="B1693" i="9"/>
  <c r="B212" i="9"/>
  <c r="B297" i="9"/>
  <c r="B235" i="9"/>
  <c r="B1071" i="9"/>
  <c r="B1564" i="9"/>
  <c r="B1066" i="9"/>
  <c r="B1212" i="9"/>
  <c r="A1571" i="9"/>
  <c r="A540" i="9"/>
  <c r="B1933" i="9"/>
  <c r="B1084" i="9"/>
  <c r="B1107" i="9"/>
  <c r="B1324" i="9"/>
  <c r="B96" i="9"/>
  <c r="B1701" i="9"/>
  <c r="B1072" i="9"/>
  <c r="B1115" i="9"/>
  <c r="B1599" i="9"/>
  <c r="B1494" i="9"/>
  <c r="B2170" i="9"/>
  <c r="B840" i="9"/>
  <c r="B1548" i="9"/>
  <c r="B471" i="9"/>
  <c r="B2106" i="9"/>
  <c r="B1629" i="9"/>
  <c r="A1051" i="9"/>
  <c r="B397" i="9"/>
  <c r="A2190" i="9"/>
  <c r="B1279" i="9"/>
  <c r="B1823" i="9"/>
  <c r="B55" i="9"/>
  <c r="B1871" i="9"/>
  <c r="B1853" i="9"/>
  <c r="B1110" i="9"/>
  <c r="B2304" i="9"/>
  <c r="B1463" i="9"/>
  <c r="B1101" i="9"/>
  <c r="B2509" i="9"/>
  <c r="B1974" i="9"/>
  <c r="B371" i="9"/>
  <c r="B2042" i="9"/>
  <c r="B348" i="9"/>
  <c r="B1313" i="9"/>
  <c r="B854" i="9"/>
  <c r="B563" i="9"/>
  <c r="B955" i="9"/>
  <c r="B672" i="9"/>
  <c r="A2231" i="9"/>
  <c r="B1577" i="9"/>
  <c r="B1955" i="9"/>
  <c r="A601" i="9"/>
  <c r="B1406" i="9"/>
  <c r="B2374" i="9"/>
  <c r="B122" i="9"/>
  <c r="B385" i="9"/>
  <c r="B2365" i="9"/>
  <c r="B70" i="9"/>
  <c r="B597" i="9"/>
  <c r="B807" i="9"/>
  <c r="B687" i="9"/>
  <c r="B1130" i="9"/>
  <c r="B881" i="9"/>
  <c r="B523" i="9"/>
  <c r="A2330" i="9"/>
  <c r="A1811" i="9"/>
  <c r="B1876" i="9"/>
  <c r="B2153" i="9"/>
  <c r="B1637" i="9"/>
  <c r="B1772" i="9"/>
  <c r="B1643" i="9"/>
  <c r="B73" i="9"/>
  <c r="A940" i="9"/>
  <c r="A1611" i="9"/>
  <c r="A240" i="9"/>
  <c r="B952" i="9"/>
  <c r="B1855" i="9"/>
  <c r="B1518" i="9"/>
  <c r="B1797" i="9"/>
  <c r="B1292" i="9"/>
  <c r="B749" i="9"/>
  <c r="A1241" i="9"/>
  <c r="B2488" i="9"/>
  <c r="B240" i="9"/>
  <c r="B1610" i="9"/>
  <c r="B1554" i="9"/>
  <c r="B2487" i="9"/>
  <c r="B161" i="9"/>
  <c r="B1389" i="9"/>
  <c r="B721" i="9"/>
  <c r="B1300" i="9"/>
  <c r="B77" i="9"/>
  <c r="B105" i="9"/>
  <c r="B738" i="9"/>
  <c r="B1970" i="9"/>
  <c r="B674" i="9"/>
  <c r="B1096" i="9"/>
  <c r="B248" i="9"/>
  <c r="B2027" i="9"/>
  <c r="B689" i="9"/>
  <c r="B808" i="9"/>
  <c r="B2388" i="9"/>
  <c r="B1870" i="9"/>
  <c r="B2302" i="9"/>
  <c r="B724" i="9"/>
  <c r="B972" i="9"/>
  <c r="B1649" i="9"/>
  <c r="B2148" i="9"/>
  <c r="B2121" i="9"/>
  <c r="B587" i="9"/>
  <c r="A181" i="9"/>
  <c r="B201" i="9"/>
  <c r="B838" i="9"/>
  <c r="B219" i="9"/>
  <c r="B860" i="9"/>
  <c r="B1526" i="9"/>
  <c r="A1120" i="9"/>
  <c r="B2090" i="9"/>
  <c r="B41" i="9"/>
  <c r="B1835" i="9"/>
  <c r="B156" i="9"/>
  <c r="B1442" i="9"/>
  <c r="A330" i="9"/>
  <c r="B1216" i="9"/>
  <c r="B2172" i="9"/>
  <c r="B1328" i="9"/>
  <c r="B2135" i="9"/>
  <c r="B2370" i="9"/>
  <c r="B1997" i="9"/>
  <c r="B499" i="9"/>
  <c r="B1250" i="9"/>
  <c r="B1888" i="9"/>
  <c r="B714" i="9"/>
  <c r="B2312" i="9"/>
  <c r="B1100" i="9"/>
  <c r="B1566" i="9"/>
  <c r="B1781" i="9"/>
  <c r="B1695" i="9"/>
  <c r="B899" i="9"/>
  <c r="B1694" i="9"/>
  <c r="B643" i="9"/>
  <c r="B2453" i="9"/>
  <c r="B739" i="9"/>
  <c r="B1043" i="9"/>
  <c r="B1276" i="9"/>
  <c r="B94" i="9"/>
  <c r="B171" i="9"/>
  <c r="B1952" i="9"/>
  <c r="B765" i="9"/>
  <c r="B1331" i="9"/>
  <c r="B2222" i="9"/>
  <c r="B1849" i="9"/>
  <c r="B2074" i="9"/>
  <c r="B1727" i="9"/>
  <c r="B1489" i="9"/>
  <c r="B2462" i="9"/>
  <c r="B135" i="9"/>
  <c r="B937" i="9"/>
  <c r="B2308" i="9"/>
  <c r="B1803" i="9"/>
  <c r="B2464" i="9"/>
  <c r="B733" i="9"/>
  <c r="B1321" i="9"/>
  <c r="B1402" i="9"/>
  <c r="B629" i="9"/>
  <c r="B1775" i="9"/>
  <c r="B1092" i="9"/>
  <c r="A1890" i="9"/>
  <c r="B2351" i="9"/>
  <c r="B506" i="9"/>
  <c r="B1142" i="9"/>
  <c r="A690" i="9"/>
  <c r="B341" i="9"/>
  <c r="B1718" i="9"/>
  <c r="B1837" i="9"/>
  <c r="B1854" i="9"/>
  <c r="B1268" i="9"/>
  <c r="B2001" i="9"/>
  <c r="B1205" i="9"/>
  <c r="B1086" i="9"/>
  <c r="B485" i="9"/>
  <c r="B723" i="9"/>
  <c r="B1862" i="9"/>
  <c r="B1542" i="9"/>
  <c r="B1917" i="9"/>
  <c r="B1238" i="9"/>
  <c r="B338" i="9"/>
  <c r="B1158" i="9"/>
  <c r="B1512" i="9"/>
  <c r="B2072" i="9"/>
  <c r="B1134" i="9"/>
  <c r="B1689" i="9"/>
  <c r="B2406" i="9"/>
  <c r="B230" i="9"/>
  <c r="B631" i="9"/>
  <c r="B1296" i="9"/>
  <c r="B489" i="9"/>
  <c r="B136" i="9"/>
  <c r="B258" i="9"/>
  <c r="B2428" i="9"/>
  <c r="A1850" i="9"/>
  <c r="B1510" i="9"/>
  <c r="A1561" i="9"/>
  <c r="B301" i="9"/>
  <c r="B2048" i="9"/>
  <c r="B1146" i="9"/>
  <c r="B119" i="9"/>
  <c r="B1654" i="9"/>
  <c r="B269" i="9"/>
  <c r="A2471" i="9"/>
  <c r="B1156" i="9"/>
  <c r="B1492" i="9"/>
  <c r="B759" i="9"/>
  <c r="B120" i="9"/>
  <c r="B534" i="9"/>
  <c r="B607" i="9"/>
  <c r="B279" i="9"/>
  <c r="B2254" i="9"/>
  <c r="B1395" i="9"/>
  <c r="B1179" i="9"/>
  <c r="B880" i="9"/>
  <c r="B1530" i="9"/>
  <c r="B1924" i="9"/>
  <c r="B61" i="9"/>
  <c r="B851" i="9"/>
  <c r="B2451" i="9"/>
  <c r="B2088" i="9"/>
  <c r="B766" i="9"/>
  <c r="B362" i="9"/>
  <c r="B1559" i="9"/>
  <c r="B821" i="9"/>
  <c r="B387" i="9"/>
  <c r="B1291" i="9"/>
  <c r="B1254" i="9"/>
  <c r="B285" i="9"/>
  <c r="B2290" i="9"/>
  <c r="A910" i="9"/>
  <c r="B2139" i="9"/>
  <c r="A1710" i="9"/>
  <c r="B945" i="9"/>
  <c r="A2151" i="9"/>
  <c r="B1937" i="9"/>
  <c r="B1436" i="9"/>
  <c r="B199" i="9"/>
  <c r="A1491" i="9"/>
  <c r="B31" i="9"/>
  <c r="B1122" i="9"/>
  <c r="B373" i="9"/>
  <c r="B247" i="9"/>
  <c r="B969" i="9"/>
  <c r="B1445" i="9"/>
  <c r="A1020" i="9"/>
  <c r="B1969" i="9"/>
  <c r="B2467" i="9"/>
  <c r="B200" i="9"/>
  <c r="B2137" i="9"/>
  <c r="B2450" i="9"/>
  <c r="B1007" i="9"/>
  <c r="A2410" i="9"/>
  <c r="A1531" i="9"/>
  <c r="B959" i="9"/>
  <c r="B1081" i="9"/>
  <c r="B1944" i="9"/>
  <c r="B1821" i="9"/>
  <c r="B2071" i="9"/>
  <c r="B2208" i="9"/>
  <c r="B1297" i="9"/>
  <c r="B1171" i="9"/>
  <c r="B653" i="9"/>
  <c r="B185" i="9"/>
  <c r="B896" i="9"/>
  <c r="B621" i="9"/>
  <c r="B1734" i="9"/>
  <c r="B579" i="9"/>
  <c r="B2076" i="9"/>
  <c r="B63" i="9"/>
  <c r="B2475" i="9"/>
  <c r="A420" i="9"/>
  <c r="B461" i="9"/>
  <c r="A2220" i="9"/>
  <c r="B1462" i="9"/>
  <c r="B375" i="9"/>
  <c r="B683" i="9"/>
  <c r="A1421" i="9"/>
  <c r="B871" i="9"/>
  <c r="A2320" i="9"/>
  <c r="B1159" i="9"/>
  <c r="B1725" i="9"/>
  <c r="B1428" i="9"/>
  <c r="B148" i="9"/>
  <c r="B529" i="9"/>
  <c r="B612" i="9"/>
  <c r="B1060" i="9"/>
  <c r="B2111" i="9"/>
  <c r="B1754" i="9"/>
  <c r="A1371" i="9"/>
  <c r="B1481" i="9"/>
  <c r="B1667" i="9"/>
  <c r="B1814" i="9"/>
  <c r="A2480" i="9"/>
  <c r="B1378" i="9"/>
  <c r="B299" i="9"/>
  <c r="B1325" i="9"/>
  <c r="B592" i="9"/>
  <c r="B1839" i="9"/>
  <c r="B930" i="9"/>
  <c r="B1241" i="9"/>
  <c r="B1259" i="9"/>
  <c r="B2209" i="9"/>
  <c r="B300" i="9"/>
  <c r="B912" i="9"/>
  <c r="B1468" i="9"/>
  <c r="B2022" i="9"/>
  <c r="A2061" i="9"/>
  <c r="B1556" i="9"/>
  <c r="B998" i="9"/>
  <c r="B532" i="9"/>
  <c r="B400" i="9"/>
  <c r="B990" i="9"/>
  <c r="B897" i="9"/>
  <c r="B2122" i="9"/>
  <c r="B2350" i="9"/>
  <c r="B2061" i="9"/>
  <c r="B445" i="9"/>
  <c r="B2415" i="9"/>
  <c r="B705" i="9"/>
  <c r="B796" i="9"/>
  <c r="B176" i="9"/>
  <c r="B1444" i="9"/>
  <c r="B1464" i="9"/>
  <c r="B2133" i="9"/>
  <c r="B2334" i="9"/>
  <c r="B2079" i="9"/>
  <c r="B1153" i="9"/>
  <c r="B1330" i="9"/>
  <c r="B392" i="9"/>
  <c r="A1690" i="9"/>
  <c r="A1060" i="9"/>
  <c r="A2430" i="9"/>
  <c r="B114" i="9"/>
  <c r="B559" i="9"/>
  <c r="B2059" i="9"/>
  <c r="B1261" i="9"/>
  <c r="B138" i="9"/>
  <c r="B924" i="9"/>
  <c r="A1320" i="9"/>
  <c r="B2174" i="9"/>
  <c r="B837" i="9"/>
  <c r="B2363" i="9"/>
  <c r="B2468" i="9"/>
  <c r="B1366" i="9"/>
  <c r="B1058" i="9"/>
  <c r="B330" i="9"/>
  <c r="B784" i="9"/>
  <c r="B1555" i="9"/>
  <c r="B720" i="9"/>
  <c r="B78" i="9"/>
  <c r="B666" i="9"/>
  <c r="B123" i="9"/>
  <c r="B2393" i="9"/>
  <c r="A1290" i="9"/>
  <c r="B1921" i="9"/>
  <c r="B1514" i="9"/>
  <c r="B1079" i="9"/>
  <c r="B264" i="9"/>
  <c r="B57" i="9"/>
  <c r="B873" i="9"/>
  <c r="B734" i="9"/>
  <c r="B459" i="9"/>
  <c r="B1418" i="9"/>
  <c r="B2399" i="9"/>
  <c r="B206" i="9"/>
  <c r="B986" i="9"/>
  <c r="B520" i="9"/>
  <c r="B2154" i="9"/>
  <c r="B1670" i="9"/>
  <c r="B1777" i="9"/>
  <c r="B2167" i="9"/>
  <c r="B1800" i="9"/>
  <c r="A450" i="9"/>
  <c r="B1908" i="9"/>
  <c r="B809" i="9"/>
  <c r="B1683" i="9"/>
  <c r="B783" i="9"/>
  <c r="B979" i="9"/>
  <c r="B1503" i="9"/>
  <c r="B1766" i="9"/>
  <c r="B921" i="9"/>
  <c r="B2011" i="9"/>
  <c r="B2490" i="9"/>
  <c r="B1316" i="9"/>
  <c r="B1441" i="9"/>
  <c r="B2152" i="9"/>
  <c r="B1934" i="9"/>
  <c r="B296" i="9"/>
  <c r="A1830" i="9"/>
  <c r="B1737" i="9"/>
  <c r="B2443" i="9"/>
  <c r="B2029" i="9"/>
  <c r="B2183" i="9"/>
  <c r="B2181" i="9"/>
  <c r="B1529" i="9"/>
  <c r="B380" i="9"/>
  <c r="B2065" i="9"/>
  <c r="B169" i="9"/>
  <c r="B2240" i="9"/>
  <c r="B1508" i="9"/>
  <c r="B17" i="9"/>
  <c r="B1958" i="9"/>
  <c r="B1098" i="9"/>
  <c r="B1596" i="9"/>
  <c r="B636" i="9"/>
  <c r="B1255" i="9"/>
  <c r="B1380" i="9"/>
  <c r="A2211" i="9"/>
  <c r="A671" i="9"/>
  <c r="B675" i="9"/>
  <c r="B1419" i="9"/>
  <c r="B1343" i="9"/>
  <c r="B704" i="9"/>
  <c r="A140" i="9"/>
  <c r="B927" i="9"/>
  <c r="B1354" i="9"/>
  <c r="B2097" i="9"/>
  <c r="B1535" i="9"/>
  <c r="B186" i="9"/>
  <c r="B816" i="9"/>
  <c r="B1209" i="9"/>
  <c r="B421" i="9"/>
  <c r="B432" i="9"/>
  <c r="B335" i="9"/>
  <c r="B2474" i="9"/>
  <c r="B505" i="9"/>
  <c r="B2266" i="9"/>
  <c r="B823" i="9"/>
  <c r="B1062" i="9"/>
  <c r="B536" i="9"/>
  <c r="B2261" i="9"/>
  <c r="A600" i="9"/>
  <c r="B1879" i="9"/>
  <c r="B90" i="9"/>
  <c r="B1579" i="9"/>
  <c r="B443" i="9"/>
  <c r="B916" i="9"/>
  <c r="B2323" i="9"/>
  <c r="B116" i="9"/>
  <c r="B1278" i="9"/>
  <c r="B325" i="9"/>
  <c r="A2171" i="9"/>
  <c r="A1511" i="9"/>
  <c r="B426" i="9"/>
  <c r="B435" i="9"/>
  <c r="B566" i="9"/>
  <c r="B795" i="9"/>
  <c r="B377" i="9"/>
  <c r="B1429" i="9"/>
  <c r="B756" i="9"/>
  <c r="B2311" i="9"/>
  <c r="B736" i="9"/>
  <c r="A370" i="9"/>
  <c r="B1273" i="9"/>
  <c r="B2300" i="9"/>
  <c r="B995" i="9"/>
  <c r="B75" i="9"/>
  <c r="B1045" i="9"/>
  <c r="B2078" i="9"/>
  <c r="B451" i="9"/>
  <c r="B1850" i="9"/>
  <c r="A2089" i="9"/>
  <c r="A1929" i="9"/>
  <c r="A2194" i="9"/>
  <c r="A2373" i="9"/>
  <c r="A2399" i="9"/>
  <c r="A2119" i="9"/>
  <c r="A2132" i="9"/>
  <c r="A2397" i="9"/>
  <c r="A2265" i="9"/>
  <c r="A2454" i="9"/>
  <c r="A2276" i="9"/>
  <c r="A2309" i="9"/>
  <c r="A2026" i="9"/>
  <c r="A2108" i="9"/>
  <c r="A2162" i="9"/>
  <c r="A2007" i="9"/>
  <c r="A2123" i="9"/>
  <c r="A1934" i="9"/>
  <c r="A2506" i="9"/>
  <c r="A2068" i="9"/>
  <c r="A2372" i="9"/>
  <c r="A1926" i="9"/>
  <c r="A2267" i="9"/>
  <c r="A2154" i="9"/>
  <c r="A2386" i="9"/>
  <c r="A2509" i="9"/>
  <c r="A2167" i="9"/>
  <c r="A2049" i="9"/>
  <c r="A2376" i="9"/>
  <c r="A2142" i="9"/>
  <c r="A2197" i="9"/>
  <c r="A2074" i="9"/>
  <c r="A2012" i="9"/>
  <c r="A2405" i="9"/>
  <c r="A2384" i="9"/>
  <c r="A2043" i="9"/>
  <c r="A2449" i="9"/>
  <c r="A2223" i="9"/>
  <c r="A2268" i="9"/>
  <c r="A2085" i="9"/>
  <c r="A2323" i="9"/>
  <c r="A2013" i="9"/>
  <c r="A2477" i="9"/>
  <c r="A2084" i="9"/>
  <c r="A2057" i="9"/>
  <c r="A2055" i="9"/>
  <c r="A2266" i="9"/>
  <c r="A2232" i="9"/>
  <c r="A2024" i="9"/>
  <c r="A2439" i="9"/>
  <c r="A2302" i="9"/>
  <c r="A2062" i="9"/>
  <c r="A1966" i="9"/>
  <c r="A1925" i="9"/>
  <c r="A2472" i="9"/>
  <c r="A2298" i="9"/>
  <c r="A2396" i="9"/>
  <c r="A2426" i="9"/>
  <c r="A2364" i="9"/>
  <c r="A1932" i="9"/>
  <c r="A2198" i="9"/>
  <c r="A2157" i="9"/>
  <c r="A2129" i="9"/>
  <c r="A2283" i="9"/>
  <c r="A2145" i="9"/>
  <c r="A2247" i="9"/>
  <c r="A2294" i="9"/>
  <c r="A2414" i="9"/>
  <c r="A2004" i="9"/>
  <c r="A2377" i="9"/>
  <c r="A2195" i="9"/>
  <c r="A2067" i="9"/>
  <c r="A2334" i="9"/>
  <c r="A2185" i="9"/>
  <c r="A2428" i="9"/>
  <c r="A2206" i="9"/>
  <c r="A2236" i="9"/>
  <c r="A2494" i="9"/>
  <c r="A2079" i="9"/>
  <c r="A2448" i="9"/>
  <c r="A2446" i="9"/>
  <c r="A2168" i="9"/>
  <c r="A2462" i="9"/>
  <c r="A2313" i="9"/>
  <c r="A2008" i="9"/>
  <c r="A2357" i="9"/>
  <c r="A2086" i="9"/>
  <c r="A2148" i="9"/>
  <c r="A2239" i="9"/>
  <c r="A2303" i="9"/>
  <c r="A1944" i="9"/>
  <c r="A2219" i="9"/>
  <c r="A2258" i="9"/>
  <c r="A2109" i="9"/>
  <c r="A2103" i="9"/>
  <c r="A2212" i="9"/>
  <c r="A2208" i="9"/>
  <c r="A2355" i="9"/>
  <c r="A2279" i="9"/>
  <c r="A2252" i="9"/>
  <c r="A2434" i="9"/>
  <c r="A2407" i="9"/>
  <c r="A2416" i="9"/>
  <c r="A2078" i="9"/>
  <c r="A2209" i="9"/>
  <c r="A2505" i="9"/>
  <c r="A1949" i="9"/>
  <c r="A1962" i="9"/>
  <c r="A2018" i="9"/>
  <c r="A2063" i="9"/>
  <c r="A2318" i="9"/>
  <c r="A2362" i="9"/>
  <c r="A2436" i="9"/>
  <c r="A2293" i="9"/>
  <c r="A2404" i="9"/>
  <c r="A2016" i="9"/>
  <c r="A1956" i="9"/>
  <c r="A2105" i="9"/>
  <c r="A2028" i="9"/>
  <c r="A1928" i="9"/>
  <c r="A1988" i="9"/>
  <c r="A2235" i="9"/>
  <c r="A2354" i="9"/>
  <c r="A2483" i="9"/>
  <c r="A2076" i="9"/>
  <c r="A2403" i="9"/>
  <c r="A2226" i="9"/>
  <c r="A2242" i="9"/>
  <c r="A2125" i="9"/>
  <c r="A2117" i="9"/>
  <c r="A2006" i="9"/>
  <c r="A2417" i="9"/>
  <c r="A2409" i="9"/>
  <c r="A2499" i="9"/>
  <c r="A2027" i="9"/>
  <c r="A1985" i="9"/>
  <c r="A1942" i="9"/>
  <c r="A2415" i="9"/>
  <c r="A2262" i="9"/>
  <c r="A2418" i="9"/>
  <c r="A2277" i="9"/>
  <c r="A2244" i="9"/>
  <c r="A1986" i="9"/>
  <c r="A2469" i="9"/>
  <c r="A2052" i="9"/>
  <c r="A2264" i="9"/>
  <c r="A2047" i="9"/>
  <c r="A2114" i="9"/>
  <c r="A1995" i="9"/>
  <c r="A2443" i="9"/>
  <c r="A1974" i="9"/>
  <c r="A1948" i="9"/>
  <c r="A2392" i="9"/>
  <c r="A2259" i="9"/>
  <c r="A2029" i="9"/>
  <c r="A2305" i="9"/>
  <c r="A2282" i="9"/>
  <c r="A2383" i="9"/>
  <c r="A2178" i="9"/>
  <c r="A1947" i="9"/>
  <c r="A2189" i="9"/>
  <c r="A2147" i="9"/>
  <c r="A2186" i="9"/>
  <c r="A1977" i="9"/>
  <c r="A2087" i="9"/>
  <c r="A2213" i="9"/>
  <c r="A2045" i="9"/>
  <c r="A1938" i="9"/>
  <c r="A2297" i="9"/>
  <c r="A2177" i="9"/>
  <c r="A1954" i="9"/>
  <c r="A1998" i="9"/>
  <c r="A1957" i="9"/>
  <c r="A2113" i="9"/>
  <c r="A2184" i="9"/>
  <c r="A2319" i="9"/>
  <c r="A2106" i="9"/>
  <c r="A2468" i="9"/>
  <c r="A2149" i="9"/>
  <c r="A2203" i="9"/>
  <c r="A1952" i="9"/>
  <c r="A2339" i="9"/>
  <c r="A2286" i="9"/>
  <c r="A2096" i="9"/>
  <c r="A2389" i="9"/>
  <c r="A2082" i="9"/>
  <c r="A2118" i="9"/>
  <c r="A2437" i="9"/>
  <c r="A2192" i="9"/>
  <c r="A2077" i="9"/>
  <c r="A2445" i="9"/>
  <c r="A2317" i="9"/>
  <c r="A2466" i="9"/>
  <c r="A2253" i="9"/>
  <c r="A2306" i="9"/>
  <c r="A2182" i="9"/>
  <c r="A2237" i="9"/>
  <c r="A2493" i="9"/>
  <c r="A2146" i="9"/>
  <c r="A2224" i="9"/>
  <c r="A2292" i="9"/>
  <c r="A2378" i="9"/>
  <c r="A2398" i="9"/>
  <c r="A1997" i="9"/>
  <c r="A2136" i="9"/>
  <c r="A2155" i="9"/>
  <c r="A1979" i="9"/>
  <c r="A2139" i="9"/>
  <c r="A2098" i="9"/>
  <c r="A2199" i="9"/>
  <c r="A2255" i="9"/>
  <c r="A1933" i="9"/>
  <c r="A2215" i="9"/>
  <c r="A2496" i="9"/>
  <c r="A2172" i="9"/>
  <c r="A2307" i="9"/>
  <c r="A2133" i="9"/>
  <c r="A2115" i="9"/>
  <c r="A2257" i="9"/>
  <c r="A2179" i="9"/>
  <c r="A2025" i="9"/>
  <c r="A2014" i="9"/>
  <c r="A2368" i="9"/>
  <c r="A2187" i="9"/>
  <c r="A1983" i="9"/>
  <c r="A1936" i="9"/>
  <c r="A2263" i="9"/>
  <c r="A2413" i="9"/>
  <c r="A2248" i="9"/>
  <c r="A2216" i="9"/>
  <c r="A2228" i="9"/>
  <c r="A2479" i="9"/>
  <c r="A2256" i="9"/>
  <c r="A2069" i="9"/>
  <c r="A2326" i="9"/>
  <c r="A2097" i="9"/>
  <c r="A1924" i="9"/>
  <c r="A2482" i="9"/>
  <c r="A2064" i="9"/>
  <c r="A2059" i="9"/>
  <c r="A2402" i="9"/>
  <c r="A1955" i="9"/>
  <c r="A2112" i="9"/>
  <c r="A2202" i="9"/>
  <c r="A2048" i="9"/>
  <c r="A2324" i="9"/>
  <c r="A2474" i="9"/>
  <c r="A2299" i="9"/>
  <c r="A2254" i="9"/>
  <c r="A2174" i="9"/>
  <c r="A2369" i="9"/>
  <c r="A2092" i="9"/>
  <c r="A2038" i="9"/>
  <c r="A2455" i="9"/>
  <c r="A2005" i="9"/>
  <c r="A2243" i="9"/>
  <c r="A2058" i="9"/>
  <c r="A2138" i="9"/>
  <c r="A2432" i="9"/>
  <c r="A2425" i="9"/>
  <c r="A2284" i="9"/>
  <c r="A2458" i="9"/>
  <c r="A2435" i="9"/>
  <c r="A2296" i="9"/>
  <c r="A2127" i="9"/>
  <c r="A2447" i="9"/>
  <c r="A2367" i="9"/>
  <c r="A2406" i="9"/>
  <c r="A2273" i="9"/>
  <c r="A1996" i="9"/>
  <c r="A2352" i="9"/>
  <c r="A2238" i="9"/>
  <c r="A2218" i="9"/>
  <c r="A2379" i="9"/>
  <c r="A2429" i="9"/>
  <c r="A2478" i="9"/>
  <c r="A2165" i="9"/>
  <c r="A2452" i="9"/>
  <c r="A2287" i="9"/>
  <c r="A2285" i="9"/>
  <c r="A2495" i="9"/>
  <c r="A2459" i="9"/>
  <c r="A1953" i="9"/>
  <c r="A2476" i="9"/>
  <c r="A2489" i="9"/>
  <c r="A2388" i="9"/>
  <c r="A2484" i="9"/>
  <c r="A2308" i="9"/>
  <c r="A2423" i="9"/>
  <c r="A1963" i="9"/>
  <c r="A1964" i="9"/>
  <c r="A2104" i="9"/>
  <c r="A2322" i="9"/>
  <c r="A2188" i="9"/>
  <c r="A2039" i="9"/>
  <c r="A1992" i="9"/>
  <c r="A2408" i="9"/>
  <c r="A2176" i="9"/>
  <c r="A1958" i="9"/>
  <c r="A2349" i="9"/>
  <c r="A2249" i="9"/>
  <c r="A2169" i="9"/>
  <c r="A2295" i="9"/>
  <c r="A2337" i="9"/>
  <c r="A2164" i="9"/>
  <c r="A2507" i="9"/>
  <c r="A2438" i="9"/>
  <c r="A2214" i="9"/>
  <c r="A2467" i="9"/>
  <c r="A2204" i="9"/>
  <c r="A2042" i="9"/>
  <c r="A2424" i="9"/>
  <c r="A1993" i="9"/>
  <c r="A2475" i="9"/>
  <c r="A1967" i="9"/>
  <c r="A2166" i="9"/>
  <c r="A2234" i="9"/>
  <c r="A2099" i="9"/>
  <c r="A2457" i="9"/>
  <c r="A2312" i="9"/>
  <c r="A2156" i="9"/>
  <c r="A2073" i="9"/>
  <c r="A1976" i="9"/>
  <c r="A1984" i="9"/>
  <c r="A2053" i="9"/>
  <c r="A2395" i="9"/>
  <c r="A2315" i="9"/>
  <c r="A2183" i="9"/>
  <c r="A2009" i="9"/>
  <c r="A2274" i="9"/>
  <c r="A2325" i="9"/>
  <c r="A2464" i="9"/>
  <c r="A1987" i="9"/>
  <c r="A2327" i="9"/>
  <c r="A2375" i="9"/>
  <c r="A2135" i="9"/>
  <c r="A2289" i="9"/>
  <c r="A2095" i="9"/>
  <c r="A2126" i="9"/>
  <c r="A2217" i="9"/>
  <c r="A2093" i="9"/>
  <c r="A2102" i="9"/>
  <c r="A2122" i="9"/>
  <c r="A2456" i="9"/>
  <c r="A2037" i="9"/>
  <c r="A2066" i="9"/>
  <c r="A1922" i="9"/>
  <c r="A2498" i="9"/>
  <c r="A1994" i="9"/>
  <c r="A2366" i="9"/>
  <c r="A1999" i="9"/>
  <c r="A2032" i="9"/>
  <c r="A2328" i="9"/>
  <c r="A2347" i="9"/>
  <c r="A2473" i="9"/>
  <c r="A2422" i="9"/>
  <c r="A2017" i="9"/>
  <c r="A2056" i="9"/>
  <c r="A2485" i="9"/>
  <c r="A1978" i="9"/>
  <c r="A2365" i="9"/>
  <c r="A2419" i="9"/>
  <c r="A2487" i="9"/>
  <c r="A1973" i="9"/>
  <c r="A2002" i="9"/>
  <c r="A2335" i="9"/>
  <c r="A2359" i="9"/>
  <c r="A2065" i="9"/>
  <c r="A2225" i="9"/>
  <c r="A2433" i="9"/>
  <c r="A2246" i="9"/>
  <c r="A2158" i="9"/>
  <c r="A2173" i="9"/>
  <c r="A1935" i="9"/>
  <c r="A2387" i="9"/>
  <c r="A2353" i="9"/>
  <c r="A2022" i="9"/>
  <c r="A2444" i="9"/>
  <c r="A2233" i="9"/>
  <c r="A1972" i="9"/>
  <c r="A1989" i="9"/>
  <c r="A2207" i="9"/>
  <c r="A2044" i="9"/>
  <c r="A2088" i="9"/>
  <c r="A2338" i="9"/>
  <c r="A2504" i="9"/>
  <c r="A2054" i="9"/>
  <c r="A2193" i="9"/>
  <c r="A2497" i="9"/>
  <c r="A2453" i="9"/>
  <c r="A2346" i="9"/>
  <c r="A2137" i="9"/>
  <c r="A2072" i="9"/>
  <c r="A2342" i="9"/>
  <c r="A2272" i="9"/>
  <c r="A2128" i="9"/>
  <c r="A2304" i="9"/>
  <c r="A1969" i="9"/>
  <c r="A2382" i="9"/>
  <c r="A2269" i="9"/>
  <c r="A2442" i="9"/>
  <c r="A2019" i="9"/>
  <c r="A1945" i="9"/>
  <c r="A1946" i="9"/>
  <c r="A2124" i="9"/>
  <c r="A2227" i="9"/>
  <c r="A1937" i="9"/>
  <c r="A2245" i="9"/>
  <c r="A2333" i="9"/>
  <c r="A2314" i="9"/>
  <c r="A2393" i="9"/>
  <c r="A2134" i="9"/>
  <c r="A1975" i="9"/>
  <c r="A1959" i="9"/>
  <c r="A2332" i="9"/>
  <c r="A2503" i="9"/>
  <c r="A2159" i="9"/>
  <c r="A2343" i="9"/>
  <c r="A2107" i="9"/>
  <c r="A2465" i="9"/>
  <c r="A2023" i="9"/>
  <c r="A2492" i="9"/>
  <c r="A2015" i="9"/>
  <c r="A2046" i="9"/>
  <c r="A2427" i="9"/>
  <c r="A2508" i="9"/>
  <c r="A2075" i="9"/>
  <c r="A2412" i="9"/>
  <c r="A2278" i="9"/>
  <c r="A2348" i="9"/>
  <c r="A2463" i="9"/>
  <c r="A2344" i="9"/>
  <c r="A2034" i="9"/>
  <c r="A2083" i="9"/>
  <c r="A1968" i="9"/>
  <c r="A2358" i="9"/>
  <c r="A2385" i="9"/>
  <c r="A2153" i="9"/>
  <c r="A2288" i="9"/>
  <c r="A2094" i="9"/>
  <c r="A1965" i="9"/>
  <c r="A2229" i="9"/>
  <c r="A2036" i="9"/>
  <c r="A2275" i="9"/>
  <c r="A2394" i="9"/>
  <c r="A2175" i="9"/>
  <c r="A2116" i="9"/>
  <c r="A2144" i="9"/>
  <c r="A2033" i="9"/>
  <c r="A2374" i="9"/>
  <c r="A1943" i="9"/>
  <c r="A2143" i="9"/>
  <c r="A1923" i="9"/>
  <c r="A2488" i="9"/>
  <c r="A1927" i="9"/>
  <c r="A2163" i="9"/>
  <c r="A2222" i="9"/>
  <c r="A2502" i="9"/>
  <c r="A2345" i="9"/>
  <c r="A1939" i="9"/>
  <c r="A2329" i="9"/>
  <c r="A2363" i="9"/>
  <c r="A2205" i="9"/>
  <c r="A2035" i="9"/>
  <c r="A2003" i="9"/>
  <c r="A2336" i="9"/>
  <c r="A2196" i="9"/>
  <c r="A2152" i="9"/>
  <c r="A2316" i="9"/>
  <c r="A2486" i="9"/>
  <c r="A2356" i="9"/>
  <c r="A1982" i="9"/>
  <c r="F37" i="8"/>
  <c r="E39" i="8"/>
  <c r="B42" i="8"/>
  <c r="B43" i="8"/>
  <c r="B41" i="8"/>
  <c r="F35" i="8"/>
  <c r="A1629" i="9"/>
  <c r="A1902" i="9"/>
  <c r="A1906" i="9"/>
  <c r="A1904" i="9"/>
  <c r="A1899" i="9"/>
  <c r="A1144" i="10"/>
  <c r="A1536" i="9"/>
  <c r="A1748" i="9"/>
  <c r="C39" i="8"/>
  <c r="A1918" i="9"/>
  <c r="A1893" i="9"/>
  <c r="A1896" i="9"/>
  <c r="A1894" i="9"/>
  <c r="A1529" i="9"/>
  <c r="A1914" i="9"/>
  <c r="A1913" i="9"/>
  <c r="A1912" i="9"/>
  <c r="A1897" i="9"/>
  <c r="A1892" i="9"/>
  <c r="A1916" i="9"/>
  <c r="C37" i="8"/>
  <c r="A1915" i="9"/>
  <c r="A1589" i="9"/>
  <c r="A1895" i="9"/>
  <c r="A1907" i="9"/>
  <c r="A1789" i="9"/>
  <c r="A1515" i="9"/>
  <c r="A1917" i="9"/>
  <c r="C38" i="8"/>
  <c r="A1903" i="9"/>
  <c r="A1898" i="9"/>
  <c r="A1905" i="9"/>
  <c r="A1384" i="9"/>
  <c r="A1919" i="9"/>
  <c r="A1769" i="9"/>
  <c r="A1909" i="9"/>
  <c r="A1908" i="9"/>
  <c r="A58" i="4" l="1"/>
  <c r="A1001" i="10"/>
  <c r="B1261" i="10"/>
  <c r="B1267" i="10"/>
  <c r="B1273" i="10"/>
  <c r="B1279" i="10"/>
  <c r="B1284" i="10"/>
  <c r="B1290" i="10"/>
  <c r="B1295" i="10"/>
  <c r="B1301" i="10"/>
  <c r="B1307" i="10"/>
  <c r="B1313" i="10"/>
  <c r="B1319" i="10"/>
  <c r="B1324" i="10"/>
  <c r="B1330" i="10"/>
  <c r="B1335" i="10"/>
  <c r="B1341" i="10"/>
  <c r="B1347" i="10"/>
  <c r="B1353" i="10"/>
  <c r="B1359" i="10"/>
  <c r="B1364" i="10"/>
  <c r="B1370" i="10"/>
  <c r="B1375" i="10"/>
  <c r="B1381" i="10"/>
  <c r="B1387" i="10"/>
  <c r="B1393" i="10"/>
  <c r="B1399" i="10"/>
  <c r="B1404" i="10"/>
  <c r="B1410" i="10"/>
  <c r="B1415" i="10"/>
  <c r="B1421" i="10"/>
  <c r="B1427" i="10"/>
  <c r="B1433" i="10"/>
  <c r="B1439" i="10"/>
  <c r="B1444" i="10"/>
  <c r="B1450" i="10"/>
  <c r="B1455" i="10"/>
  <c r="B1461" i="10"/>
  <c r="B1467" i="10"/>
  <c r="B1473" i="10"/>
  <c r="B1479" i="10"/>
  <c r="B1484" i="10"/>
  <c r="B1490" i="10"/>
  <c r="B1495" i="10"/>
  <c r="B1501" i="10"/>
  <c r="B1507" i="10"/>
  <c r="B1513" i="10"/>
  <c r="B1519" i="10"/>
  <c r="B1524" i="10"/>
  <c r="B1530" i="10"/>
  <c r="B1535" i="10"/>
  <c r="B1541" i="10"/>
  <c r="B1547" i="10"/>
  <c r="B1553" i="10"/>
  <c r="B1559" i="10"/>
  <c r="B1564" i="10"/>
  <c r="B1570" i="10"/>
  <c r="B1575" i="10"/>
  <c r="B1581" i="10"/>
  <c r="B1587" i="10"/>
  <c r="B1593" i="10"/>
  <c r="B1599" i="10"/>
  <c r="B1604" i="10"/>
  <c r="B1610" i="10"/>
  <c r="B1615" i="10"/>
  <c r="B1621" i="10"/>
  <c r="B1627" i="10"/>
  <c r="B1633" i="10"/>
  <c r="B1639" i="10"/>
  <c r="B1644" i="10"/>
  <c r="B1650" i="10"/>
  <c r="B1655" i="10"/>
  <c r="B1661" i="10"/>
  <c r="B1667" i="10"/>
  <c r="B1673" i="10"/>
  <c r="B1679" i="10"/>
  <c r="B1684" i="10"/>
  <c r="B1690" i="10"/>
  <c r="B1695" i="10"/>
  <c r="B1701" i="10"/>
  <c r="B1707" i="10"/>
  <c r="B1713" i="10"/>
  <c r="B1719" i="10"/>
  <c r="B1724" i="10"/>
  <c r="B1730" i="10"/>
  <c r="B1735" i="10"/>
  <c r="B1741" i="10"/>
  <c r="B1263" i="10"/>
  <c r="B1269" i="10"/>
  <c r="B1274" i="10"/>
  <c r="B1280" i="10"/>
  <c r="B1285" i="10"/>
  <c r="B1291" i="10"/>
  <c r="B1297" i="10"/>
  <c r="B1303" i="10"/>
  <c r="B1309" i="10"/>
  <c r="B1314" i="10"/>
  <c r="B1320" i="10"/>
  <c r="B1325" i="10"/>
  <c r="B1331" i="10"/>
  <c r="B1337" i="10"/>
  <c r="B1343" i="10"/>
  <c r="B1349" i="10"/>
  <c r="B1354" i="10"/>
  <c r="B1360" i="10"/>
  <c r="B1365" i="10"/>
  <c r="B1371" i="10"/>
  <c r="B1377" i="10"/>
  <c r="B1383" i="10"/>
  <c r="B1389" i="10"/>
  <c r="B1394" i="10"/>
  <c r="B1400" i="10"/>
  <c r="B1405" i="10"/>
  <c r="B1411" i="10"/>
  <c r="B1417" i="10"/>
  <c r="B1423" i="10"/>
  <c r="B1429" i="10"/>
  <c r="B1434" i="10"/>
  <c r="B1440" i="10"/>
  <c r="B1445" i="10"/>
  <c r="B1451" i="10"/>
  <c r="B1457" i="10"/>
  <c r="B1463" i="10"/>
  <c r="B1469" i="10"/>
  <c r="B1474" i="10"/>
  <c r="B1480" i="10"/>
  <c r="B1485" i="10"/>
  <c r="B1491" i="10"/>
  <c r="B1497" i="10"/>
  <c r="B1503" i="10"/>
  <c r="B1509" i="10"/>
  <c r="B1514" i="10"/>
  <c r="B1520" i="10"/>
  <c r="B1525" i="10"/>
  <c r="B1531" i="10"/>
  <c r="B1537" i="10"/>
  <c r="B1543" i="10"/>
  <c r="B1549" i="10"/>
  <c r="B1554" i="10"/>
  <c r="B1560" i="10"/>
  <c r="B1565" i="10"/>
  <c r="B1571" i="10"/>
  <c r="B1577" i="10"/>
  <c r="B1583" i="10"/>
  <c r="B1589" i="10"/>
  <c r="B1594" i="10"/>
  <c r="B1600" i="10"/>
  <c r="B1605" i="10"/>
  <c r="B1611" i="10"/>
  <c r="B1617" i="10"/>
  <c r="B1623" i="10"/>
  <c r="B1629" i="10"/>
  <c r="B1634" i="10"/>
  <c r="B1640" i="10"/>
  <c r="B1645" i="10"/>
  <c r="B1651" i="10"/>
  <c r="B1657" i="10"/>
  <c r="B1663" i="10"/>
  <c r="B1669" i="10"/>
  <c r="B1674" i="10"/>
  <c r="B1680" i="10"/>
  <c r="B1685" i="10"/>
  <c r="B1691" i="10"/>
  <c r="B1697" i="10"/>
  <c r="B1703" i="10"/>
  <c r="B1709" i="10"/>
  <c r="B1714" i="10"/>
  <c r="B1720" i="10"/>
  <c r="B1725" i="10"/>
  <c r="B1731" i="10"/>
  <c r="B1737" i="10"/>
  <c r="B1743" i="10"/>
  <c r="A1261" i="10"/>
  <c r="A1270" i="10"/>
  <c r="B1276" i="10"/>
  <c r="B1292" i="10"/>
  <c r="A1300" i="10"/>
  <c r="B1306" i="10"/>
  <c r="B1322" i="10"/>
  <c r="A1330" i="10"/>
  <c r="B1338" i="10"/>
  <c r="B1352" i="10"/>
  <c r="A1361" i="10"/>
  <c r="B1368" i="10"/>
  <c r="A1391" i="10"/>
  <c r="B1398" i="10"/>
  <c r="B1406" i="10"/>
  <c r="A1421" i="10"/>
  <c r="A1430" i="10"/>
  <c r="B1436" i="10"/>
  <c r="B1452" i="10"/>
  <c r="A1460" i="10"/>
  <c r="B1466" i="10"/>
  <c r="B1482" i="10"/>
  <c r="A1490" i="10"/>
  <c r="B1498" i="10"/>
  <c r="B1512" i="10"/>
  <c r="A1521" i="10"/>
  <c r="B1528" i="10"/>
  <c r="B1262" i="10"/>
  <c r="B1270" i="10"/>
  <c r="B1277" i="10"/>
  <c r="B1293" i="10"/>
  <c r="B1300" i="10"/>
  <c r="B1308" i="10"/>
  <c r="B1315" i="10"/>
  <c r="B1323" i="10"/>
  <c r="A1331" i="10"/>
  <c r="B1339" i="10"/>
  <c r="B1345" i="10"/>
  <c r="B1361" i="10"/>
  <c r="B1369" i="10"/>
  <c r="B1376" i="10"/>
  <c r="B1384" i="10"/>
  <c r="B1391" i="10"/>
  <c r="A1400" i="10"/>
  <c r="B1407" i="10"/>
  <c r="B1414" i="10"/>
  <c r="B1422" i="10"/>
  <c r="B1430" i="10"/>
  <c r="B1437" i="10"/>
  <c r="B1453" i="10"/>
  <c r="B1460" i="10"/>
  <c r="B1468" i="10"/>
  <c r="B1475" i="10"/>
  <c r="B1483" i="10"/>
  <c r="A1491" i="10"/>
  <c r="B1499" i="10"/>
  <c r="B1505" i="10"/>
  <c r="B1521" i="10"/>
  <c r="B1529" i="10"/>
  <c r="B1536" i="10"/>
  <c r="B1544" i="10"/>
  <c r="B1551" i="10"/>
  <c r="A1560" i="10"/>
  <c r="B1567" i="10"/>
  <c r="B1574" i="10"/>
  <c r="B1582" i="10"/>
  <c r="B1590" i="10"/>
  <c r="B1597" i="10"/>
  <c r="B1613" i="10"/>
  <c r="B1620" i="10"/>
  <c r="B1628" i="10"/>
  <c r="B1635" i="10"/>
  <c r="B1643" i="10"/>
  <c r="A1651" i="10"/>
  <c r="B1659" i="10"/>
  <c r="B1665" i="10"/>
  <c r="B1681" i="10"/>
  <c r="B1689" i="10"/>
  <c r="B1696" i="10"/>
  <c r="B1704" i="10"/>
  <c r="B1711" i="10"/>
  <c r="A1720" i="10"/>
  <c r="B1727" i="10"/>
  <c r="B1734" i="10"/>
  <c r="B1742" i="10"/>
  <c r="B1749" i="10"/>
  <c r="B1754" i="10"/>
  <c r="B1760" i="10"/>
  <c r="B1765" i="10"/>
  <c r="B1771" i="10"/>
  <c r="A1271" i="10"/>
  <c r="B1278" i="10"/>
  <c r="B1286" i="10"/>
  <c r="A1301" i="10"/>
  <c r="A1310" i="10"/>
  <c r="B1316" i="10"/>
  <c r="B1332" i="10"/>
  <c r="A1340" i="10"/>
  <c r="B1346" i="10"/>
  <c r="B1362" i="10"/>
  <c r="A1370" i="10"/>
  <c r="B1378" i="10"/>
  <c r="B1392" i="10"/>
  <c r="A1401" i="10"/>
  <c r="B1408" i="10"/>
  <c r="A1431" i="10"/>
  <c r="B1438" i="10"/>
  <c r="B1446" i="10"/>
  <c r="A1461" i="10"/>
  <c r="A1470" i="10"/>
  <c r="B1476" i="10"/>
  <c r="B1492" i="10"/>
  <c r="A1500" i="10"/>
  <c r="B1506" i="10"/>
  <c r="B1522" i="10"/>
  <c r="A1530" i="10"/>
  <c r="B1538" i="10"/>
  <c r="B1272" i="10"/>
  <c r="A1281" i="10"/>
  <c r="B1288" i="10"/>
  <c r="A1311" i="10"/>
  <c r="B1318" i="10"/>
  <c r="B1326" i="10"/>
  <c r="A1341" i="10"/>
  <c r="A1350" i="10"/>
  <c r="B1356" i="10"/>
  <c r="B1372" i="10"/>
  <c r="A1380" i="10"/>
  <c r="B1386" i="10"/>
  <c r="B1402" i="10"/>
  <c r="A1410" i="10"/>
  <c r="B1418" i="10"/>
  <c r="B1432" i="10"/>
  <c r="A1441" i="10"/>
  <c r="B1448" i="10"/>
  <c r="A1471" i="10"/>
  <c r="B1478" i="10"/>
  <c r="B1486" i="10"/>
  <c r="A1501" i="10"/>
  <c r="A1510" i="10"/>
  <c r="B1516" i="10"/>
  <c r="B1532" i="10"/>
  <c r="A1540" i="10"/>
  <c r="B1546" i="10"/>
  <c r="B1562" i="10"/>
  <c r="A1570" i="10"/>
  <c r="B1578" i="10"/>
  <c r="B1592" i="10"/>
  <c r="A1601" i="10"/>
  <c r="B1608" i="10"/>
  <c r="A1631" i="10"/>
  <c r="B1638" i="10"/>
  <c r="B1646" i="10"/>
  <c r="A1661" i="10"/>
  <c r="A1670" i="10"/>
  <c r="B1676" i="10"/>
  <c r="B1692" i="10"/>
  <c r="A1700" i="10"/>
  <c r="B1706" i="10"/>
  <c r="B1722" i="10"/>
  <c r="A1730" i="10"/>
  <c r="B1738" i="10"/>
  <c r="A1751" i="10"/>
  <c r="B1756" i="10"/>
  <c r="B1762" i="10"/>
  <c r="B1768" i="10"/>
  <c r="B1264" i="10"/>
  <c r="A1280" i="10"/>
  <c r="B1294" i="10"/>
  <c r="B1310" i="10"/>
  <c r="B1340" i="10"/>
  <c r="B1355" i="10"/>
  <c r="A1371" i="10"/>
  <c r="B1385" i="10"/>
  <c r="B1401" i="10"/>
  <c r="B1416" i="10"/>
  <c r="B1431" i="10"/>
  <c r="B1447" i="10"/>
  <c r="B1462" i="10"/>
  <c r="B1477" i="10"/>
  <c r="B1493" i="10"/>
  <c r="B1508" i="10"/>
  <c r="B1523" i="10"/>
  <c r="B1539" i="10"/>
  <c r="A1551" i="10"/>
  <c r="B1561" i="10"/>
  <c r="B1572" i="10"/>
  <c r="A1581" i="10"/>
  <c r="B1591" i="10"/>
  <c r="B1602" i="10"/>
  <c r="B1612" i="10"/>
  <c r="B1622" i="10"/>
  <c r="B1632" i="10"/>
  <c r="B1642" i="10"/>
  <c r="B1653" i="10"/>
  <c r="B1672" i="10"/>
  <c r="B1683" i="10"/>
  <c r="B1744" i="10"/>
  <c r="B1752" i="10"/>
  <c r="A1760" i="10"/>
  <c r="B1767" i="10"/>
  <c r="B1616" i="10"/>
  <c r="A1580" i="10"/>
  <c r="A1641" i="10"/>
  <c r="A1701" i="10"/>
  <c r="B1321" i="10"/>
  <c r="B1265" i="10"/>
  <c r="B1281" i="10"/>
  <c r="B1296" i="10"/>
  <c r="B1311" i="10"/>
  <c r="B1327" i="10"/>
  <c r="B1342" i="10"/>
  <c r="B1357" i="10"/>
  <c r="B1373" i="10"/>
  <c r="B1388" i="10"/>
  <c r="B1403" i="10"/>
  <c r="B1419" i="10"/>
  <c r="B1449" i="10"/>
  <c r="B1464" i="10"/>
  <c r="A1480" i="10"/>
  <c r="B1494" i="10"/>
  <c r="B1510" i="10"/>
  <c r="B1540" i="10"/>
  <c r="B1552" i="10"/>
  <c r="B1563" i="10"/>
  <c r="B1573" i="10"/>
  <c r="B1603" i="10"/>
  <c r="B1624" i="10"/>
  <c r="B1654" i="10"/>
  <c r="B1664" i="10"/>
  <c r="B1694" i="10"/>
  <c r="B1715" i="10"/>
  <c r="B1745" i="10"/>
  <c r="B1753" i="10"/>
  <c r="A1761" i="10"/>
  <c r="B1769" i="10"/>
  <c r="B1526" i="10"/>
  <c r="A1541" i="10"/>
  <c r="B1584" i="10"/>
  <c r="B1614" i="10"/>
  <c r="B1283" i="10"/>
  <c r="B1299" i="10"/>
  <c r="B1374" i="10"/>
  <c r="B1465" i="10"/>
  <c r="B1481" i="10"/>
  <c r="B1496" i="10"/>
  <c r="B1527" i="10"/>
  <c r="B1555" i="10"/>
  <c r="B1585" i="10"/>
  <c r="B1606" i="10"/>
  <c r="B1636" i="10"/>
  <c r="B1656" i="10"/>
  <c r="B1677" i="10"/>
  <c r="B1698" i="10"/>
  <c r="B1708" i="10"/>
  <c r="B1728" i="10"/>
  <c r="B1747" i="10"/>
  <c r="B1763" i="10"/>
  <c r="B1770" i="10"/>
  <c r="A1351" i="10"/>
  <c r="B1518" i="10"/>
  <c r="A1550" i="10"/>
  <c r="A1590" i="10"/>
  <c r="A1620" i="10"/>
  <c r="A1681" i="10"/>
  <c r="B1721" i="10"/>
  <c r="B1732" i="10"/>
  <c r="B1750" i="10"/>
  <c r="B1758" i="10"/>
  <c r="B1305" i="10"/>
  <c r="B1382" i="10"/>
  <c r="B1413" i="10"/>
  <c r="B1443" i="10"/>
  <c r="B1266" i="10"/>
  <c r="B1282" i="10"/>
  <c r="B1298" i="10"/>
  <c r="B1312" i="10"/>
  <c r="B1328" i="10"/>
  <c r="B1358" i="10"/>
  <c r="A1390" i="10"/>
  <c r="A1420" i="10"/>
  <c r="A1450" i="10"/>
  <c r="A1481" i="10"/>
  <c r="A1511" i="10"/>
  <c r="B1675" i="10"/>
  <c r="B1686" i="10"/>
  <c r="B1705" i="10"/>
  <c r="B1716" i="10"/>
  <c r="B1726" i="10"/>
  <c r="B1736" i="10"/>
  <c r="B1746" i="10"/>
  <c r="B1761" i="10"/>
  <c r="A1770" i="10"/>
  <c r="B1268" i="10"/>
  <c r="B1329" i="10"/>
  <c r="B1344" i="10"/>
  <c r="A1360" i="10"/>
  <c r="B1390" i="10"/>
  <c r="B1420" i="10"/>
  <c r="B1435" i="10"/>
  <c r="A1451" i="10"/>
  <c r="B1511" i="10"/>
  <c r="B1542" i="10"/>
  <c r="B1595" i="10"/>
  <c r="B1625" i="10"/>
  <c r="B1647" i="10"/>
  <c r="B1666" i="10"/>
  <c r="B1687" i="10"/>
  <c r="B1717" i="10"/>
  <c r="B1739" i="10"/>
  <c r="A1381" i="10"/>
  <c r="B1558" i="10"/>
  <c r="A1610" i="10"/>
  <c r="A1650" i="10"/>
  <c r="A1691" i="10"/>
  <c r="A1741" i="10"/>
  <c r="A1291" i="10"/>
  <c r="B1271" i="10"/>
  <c r="B1287" i="10"/>
  <c r="B1302" i="10"/>
  <c r="B1317" i="10"/>
  <c r="B1333" i="10"/>
  <c r="B1348" i="10"/>
  <c r="B1363" i="10"/>
  <c r="B1379" i="10"/>
  <c r="B1409" i="10"/>
  <c r="B1424" i="10"/>
  <c r="A1440" i="10"/>
  <c r="B1454" i="10"/>
  <c r="B1470" i="10"/>
  <c r="B1500" i="10"/>
  <c r="B1515" i="10"/>
  <c r="A1531" i="10"/>
  <c r="B1545" i="10"/>
  <c r="B1556" i="10"/>
  <c r="B1566" i="10"/>
  <c r="B1576" i="10"/>
  <c r="B1586" i="10"/>
  <c r="B1596" i="10"/>
  <c r="B1607" i="10"/>
  <c r="B1618" i="10"/>
  <c r="B1626" i="10"/>
  <c r="B1637" i="10"/>
  <c r="B1648" i="10"/>
  <c r="B1658" i="10"/>
  <c r="B1668" i="10"/>
  <c r="B1678" i="10"/>
  <c r="B1688" i="10"/>
  <c r="B1699" i="10"/>
  <c r="A1710" i="10"/>
  <c r="B1718" i="10"/>
  <c r="B1729" i="10"/>
  <c r="A1740" i="10"/>
  <c r="B1748" i="10"/>
  <c r="B1755" i="10"/>
  <c r="A1771" i="10"/>
  <c r="B1289" i="10"/>
  <c r="B1304" i="10"/>
  <c r="A1320" i="10"/>
  <c r="B1334" i="10"/>
  <c r="B1350" i="10"/>
  <c r="B1380" i="10"/>
  <c r="B1395" i="10"/>
  <c r="A1411" i="10"/>
  <c r="B1425" i="10"/>
  <c r="B1441" i="10"/>
  <c r="B1456" i="10"/>
  <c r="B1471" i="10"/>
  <c r="B1487" i="10"/>
  <c r="B1502" i="10"/>
  <c r="B1517" i="10"/>
  <c r="B1533" i="10"/>
  <c r="B1548" i="10"/>
  <c r="B1557" i="10"/>
  <c r="B1568" i="10"/>
  <c r="B1579" i="10"/>
  <c r="B1588" i="10"/>
  <c r="B1598" i="10"/>
  <c r="B1609" i="10"/>
  <c r="B1619" i="10"/>
  <c r="A1630" i="10"/>
  <c r="A1640" i="10"/>
  <c r="B1649" i="10"/>
  <c r="A1660" i="10"/>
  <c r="B1670" i="10"/>
  <c r="A1680" i="10"/>
  <c r="A1690" i="10"/>
  <c r="B1700" i="10"/>
  <c r="B1710" i="10"/>
  <c r="A1721" i="10"/>
  <c r="A1731" i="10"/>
  <c r="B1740" i="10"/>
  <c r="A1750" i="10"/>
  <c r="B1757" i="10"/>
  <c r="B1764" i="10"/>
  <c r="A1290" i="10"/>
  <c r="A1321" i="10"/>
  <c r="B1366" i="10"/>
  <c r="B1396" i="10"/>
  <c r="B1412" i="10"/>
  <c r="B1426" i="10"/>
  <c r="B1442" i="10"/>
  <c r="B1458" i="10"/>
  <c r="B1472" i="10"/>
  <c r="B1488" i="10"/>
  <c r="B1569" i="10"/>
  <c r="A1600" i="10"/>
  <c r="B1630" i="10"/>
  <c r="B1660" i="10"/>
  <c r="A1671" i="10"/>
  <c r="A1711" i="10"/>
  <c r="B1275" i="10"/>
  <c r="B1336" i="10"/>
  <c r="B1351" i="10"/>
  <c r="B1367" i="10"/>
  <c r="B1397" i="10"/>
  <c r="B1428" i="10"/>
  <c r="B1459" i="10"/>
  <c r="B1489" i="10"/>
  <c r="A1520" i="10"/>
  <c r="A1611" i="10"/>
  <c r="B1693" i="10"/>
  <c r="B1766" i="10"/>
  <c r="B1534" i="10"/>
  <c r="A1621" i="10"/>
  <c r="B1702" i="10"/>
  <c r="B1550" i="10"/>
  <c r="B1631" i="10"/>
  <c r="B1712" i="10"/>
  <c r="B1652" i="10"/>
  <c r="B1733" i="10"/>
  <c r="B1580" i="10"/>
  <c r="B1671" i="10"/>
  <c r="B1751" i="10"/>
  <c r="B1504" i="10"/>
  <c r="B1682" i="10"/>
  <c r="A1561" i="10"/>
  <c r="B1641" i="10"/>
  <c r="B1723" i="10"/>
  <c r="A1571" i="10"/>
  <c r="B1662" i="10"/>
  <c r="A1591" i="10"/>
  <c r="B1601" i="10"/>
  <c r="B1759" i="10"/>
  <c r="B753" i="10"/>
  <c r="B949" i="10"/>
  <c r="B72" i="10"/>
  <c r="A580" i="10"/>
  <c r="B20" i="10"/>
  <c r="B1032" i="10"/>
  <c r="B244" i="10"/>
  <c r="A921" i="10"/>
  <c r="A451" i="10"/>
  <c r="A861" i="10"/>
  <c r="A1230" i="10"/>
  <c r="A991" i="10"/>
  <c r="B624" i="10"/>
  <c r="B568" i="10"/>
  <c r="B806" i="10"/>
  <c r="A951" i="10"/>
  <c r="A770" i="10"/>
  <c r="B881" i="10"/>
  <c r="B727" i="10"/>
  <c r="B1149" i="10"/>
  <c r="B247" i="10"/>
  <c r="B352" i="10"/>
  <c r="B186" i="10"/>
  <c r="A481" i="10"/>
  <c r="B740" i="10"/>
  <c r="B1041" i="10"/>
  <c r="B457" i="10"/>
  <c r="A261" i="10"/>
  <c r="B1065" i="10"/>
  <c r="A411" i="10"/>
  <c r="B973" i="10"/>
  <c r="A521" i="10"/>
  <c r="B113" i="10"/>
  <c r="B580" i="10"/>
  <c r="A130" i="10"/>
  <c r="A681" i="10"/>
  <c r="B769" i="10"/>
  <c r="B1212" i="10"/>
  <c r="B208" i="10"/>
  <c r="B1129" i="10"/>
  <c r="B371" i="10"/>
  <c r="A670" i="10"/>
  <c r="B477" i="10"/>
  <c r="B1147" i="10"/>
  <c r="A1041" i="10"/>
  <c r="B1169" i="10"/>
  <c r="B432" i="10"/>
  <c r="B804" i="10"/>
  <c r="A51" i="10"/>
  <c r="B1080" i="10"/>
  <c r="A280" i="10"/>
  <c r="B112" i="10"/>
  <c r="A21" i="10"/>
  <c r="B1" i="10"/>
  <c r="B216" i="10"/>
  <c r="B1192" i="10"/>
  <c r="A1250" i="10"/>
  <c r="A431" i="10"/>
  <c r="B672" i="10"/>
  <c r="B196" i="10"/>
  <c r="A401" i="10"/>
  <c r="B552" i="10"/>
  <c r="B1081" i="10"/>
  <c r="B473" i="10"/>
  <c r="B562" i="10"/>
  <c r="B650" i="10"/>
  <c r="B716" i="10"/>
  <c r="B728" i="10"/>
  <c r="B551" i="10"/>
  <c r="A1220" i="10"/>
  <c r="B443" i="10"/>
  <c r="A1191" i="10"/>
  <c r="A1100" i="10"/>
  <c r="B48" i="10"/>
  <c r="A870" i="10"/>
  <c r="B1148" i="10"/>
  <c r="B1182" i="10"/>
  <c r="B1144" i="10"/>
  <c r="B76" i="10"/>
  <c r="B138" i="10"/>
  <c r="B486" i="10"/>
  <c r="A890" i="10"/>
  <c r="B1254" i="10"/>
  <c r="B1198" i="10"/>
  <c r="A1061" i="10"/>
  <c r="B356" i="10"/>
  <c r="B396" i="10"/>
  <c r="B845" i="10"/>
  <c r="B416" i="10"/>
  <c r="A230" i="10"/>
  <c r="A960" i="10"/>
  <c r="A650" i="10"/>
  <c r="A1070" i="10"/>
  <c r="A1050" i="10"/>
  <c r="A990" i="10"/>
  <c r="B1012" i="10"/>
  <c r="B972" i="10"/>
  <c r="B177" i="10"/>
  <c r="A1031" i="10"/>
  <c r="B120" i="10"/>
  <c r="B144" i="10"/>
  <c r="A270" i="10"/>
  <c r="B249" i="10"/>
  <c r="A1171" i="10"/>
  <c r="B41" i="10"/>
  <c r="A1121" i="10"/>
  <c r="B1023" i="10"/>
  <c r="A1210" i="10"/>
  <c r="B794" i="10"/>
  <c r="A460" i="10"/>
  <c r="B1094" i="10"/>
  <c r="B855" i="10"/>
  <c r="B304" i="10"/>
  <c r="B1117" i="10"/>
  <c r="B1251" i="10"/>
  <c r="A511" i="10"/>
  <c r="B212" i="10"/>
  <c r="B500" i="10"/>
  <c r="B912" i="10"/>
  <c r="B848" i="10"/>
  <c r="A421" i="10"/>
  <c r="A291" i="10"/>
  <c r="B793" i="10"/>
  <c r="A1151" i="10"/>
  <c r="A1251" i="10"/>
  <c r="B148" i="10"/>
  <c r="A780" i="10"/>
  <c r="B24" i="10"/>
  <c r="B376" i="10"/>
  <c r="B442" i="10"/>
  <c r="A1110" i="10"/>
  <c r="B558" i="10"/>
  <c r="B1076" i="10"/>
  <c r="B222" i="10"/>
  <c r="B368" i="10"/>
  <c r="B1201" i="10"/>
  <c r="B844" i="10"/>
  <c r="B388" i="10"/>
  <c r="A721" i="10"/>
  <c r="A851" i="10"/>
  <c r="B134" i="10"/>
  <c r="B865" i="10"/>
  <c r="A531" i="10"/>
  <c r="B764" i="10"/>
  <c r="B1120" i="10"/>
  <c r="B11" i="10"/>
  <c r="A1040" i="10"/>
  <c r="A220" i="10"/>
  <c r="A1161" i="10"/>
  <c r="B544" i="10"/>
  <c r="A251" i="10"/>
  <c r="B876" i="10"/>
  <c r="B648" i="10"/>
  <c r="B779" i="10"/>
  <c r="B18" i="10"/>
  <c r="B65" i="10"/>
  <c r="A720" i="10"/>
  <c r="B943" i="10"/>
  <c r="B86" i="10"/>
  <c r="B579" i="10"/>
  <c r="B671" i="10"/>
  <c r="B107" i="10"/>
  <c r="B942" i="10"/>
  <c r="B1183" i="10"/>
  <c r="B499" i="10"/>
  <c r="B995" i="10"/>
  <c r="B83" i="10"/>
  <c r="B61" i="10"/>
  <c r="B47" i="10"/>
  <c r="B479" i="10"/>
  <c r="B615" i="10"/>
  <c r="B553" i="10"/>
  <c r="B707" i="10"/>
  <c r="B1063" i="10"/>
  <c r="A471" i="10"/>
  <c r="B958" i="10"/>
  <c r="B537" i="10"/>
  <c r="B299" i="10"/>
  <c r="B1090" i="10"/>
  <c r="B115" i="10"/>
  <c r="B946" i="10"/>
  <c r="B397" i="10"/>
  <c r="B813" i="10"/>
  <c r="A701" i="10"/>
  <c r="B267" i="10"/>
  <c r="B526" i="10"/>
  <c r="B519" i="10"/>
  <c r="B351" i="10"/>
  <c r="B678" i="10"/>
  <c r="B1082" i="10"/>
  <c r="B775" i="10"/>
  <c r="B939" i="10"/>
  <c r="B965" i="10"/>
  <c r="B475" i="10"/>
  <c r="B549" i="10"/>
  <c r="B952" i="10"/>
  <c r="B1138" i="10"/>
  <c r="B265" i="10"/>
  <c r="B649" i="10"/>
  <c r="B1232" i="10"/>
  <c r="B738" i="10"/>
  <c r="A781" i="10"/>
  <c r="A140" i="10"/>
  <c r="B369" i="10"/>
  <c r="B905" i="10"/>
  <c r="B21" i="10"/>
  <c r="B210" i="10"/>
  <c r="B474" i="10"/>
  <c r="B43" i="10"/>
  <c r="B746" i="10"/>
  <c r="B701" i="10"/>
  <c r="A441" i="10"/>
  <c r="B752" i="10"/>
  <c r="B250" i="10"/>
  <c r="B832" i="10"/>
  <c r="B755" i="10"/>
  <c r="B214" i="10"/>
  <c r="B309" i="10"/>
  <c r="B285" i="10"/>
  <c r="B974" i="10"/>
  <c r="B975" i="10"/>
  <c r="A1081" i="10"/>
  <c r="B136" i="10"/>
  <c r="B109" i="10"/>
  <c r="B66" i="10"/>
  <c r="B255" i="10"/>
  <c r="B626" i="10"/>
  <c r="B179" i="10"/>
  <c r="B127" i="10"/>
  <c r="B379" i="10"/>
  <c r="B1001" i="10"/>
  <c r="B52" i="10"/>
  <c r="A760" i="10"/>
  <c r="A181" i="10"/>
  <c r="B909" i="10"/>
  <c r="B60" i="10"/>
  <c r="B606" i="10"/>
  <c r="B565" i="10"/>
  <c r="B1250" i="10"/>
  <c r="B94" i="10"/>
  <c r="A221" i="10"/>
  <c r="B303" i="10"/>
  <c r="B213" i="10"/>
  <c r="B559" i="10"/>
  <c r="B807" i="10"/>
  <c r="B231" i="10"/>
  <c r="B343" i="10"/>
  <c r="B770" i="10"/>
  <c r="B111" i="10"/>
  <c r="B175" i="10"/>
  <c r="B358" i="10"/>
  <c r="B623" i="10"/>
  <c r="B37" i="10"/>
  <c r="B1127" i="10"/>
  <c r="B962" i="10"/>
  <c r="B791" i="10"/>
  <c r="B1225" i="10"/>
  <c r="B702" i="10"/>
  <c r="B495" i="10"/>
  <c r="B714" i="10"/>
  <c r="B415" i="10"/>
  <c r="B834" i="10"/>
  <c r="B45" i="10"/>
  <c r="B125" i="10"/>
  <c r="B435" i="10"/>
  <c r="B1007" i="10"/>
  <c r="B262" i="10"/>
  <c r="B910" i="10"/>
  <c r="B227" i="10"/>
  <c r="B1005" i="10"/>
  <c r="B1151" i="10"/>
  <c r="B1134" i="10"/>
  <c r="B771" i="10"/>
  <c r="B700" i="10"/>
  <c r="B408" i="10"/>
  <c r="B894" i="10"/>
  <c r="B866" i="10"/>
  <c r="B205" i="10"/>
  <c r="B818" i="10"/>
  <c r="B789" i="10"/>
  <c r="B859" i="10"/>
  <c r="B777" i="10"/>
  <c r="A710" i="10"/>
  <c r="B589" i="10"/>
  <c r="B455" i="10"/>
  <c r="B270" i="10"/>
  <c r="B50" i="10"/>
  <c r="A541" i="10"/>
  <c r="B1040" i="10"/>
  <c r="B664" i="10"/>
  <c r="B812" i="10"/>
  <c r="B1143" i="10"/>
  <c r="B914" i="10"/>
  <c r="B375" i="10"/>
  <c r="B482" i="10"/>
  <c r="B563" i="10"/>
  <c r="B229" i="10"/>
  <c r="B928" i="10"/>
  <c r="A1201" i="10"/>
  <c r="B667" i="10"/>
  <c r="B1106" i="10"/>
  <c r="B82" i="10"/>
  <c r="B631" i="10"/>
  <c r="B822" i="10"/>
  <c r="B757" i="10"/>
  <c r="B665" i="10"/>
  <c r="B765" i="10"/>
  <c r="B1099" i="10"/>
  <c r="A901" i="10"/>
  <c r="B747" i="10"/>
  <c r="B406" i="10"/>
  <c r="B869" i="10"/>
  <c r="B146" i="10"/>
  <c r="B298" i="10"/>
  <c r="B165" i="10"/>
  <c r="B1211" i="10"/>
  <c r="B399" i="10"/>
  <c r="B505" i="10"/>
  <c r="B545" i="10"/>
  <c r="B988" i="10"/>
  <c r="B1019" i="10"/>
  <c r="B835" i="10"/>
  <c r="B658" i="10"/>
  <c r="B34" i="10"/>
  <c r="B725" i="10"/>
  <c r="A831" i="10"/>
  <c r="B174" i="10"/>
  <c r="B217" i="10"/>
  <c r="B239" i="10"/>
  <c r="B629" i="10"/>
  <c r="B428" i="10"/>
  <c r="B661" i="10"/>
  <c r="B925" i="10"/>
  <c r="B1165" i="10"/>
  <c r="B367" i="10"/>
  <c r="B345" i="10"/>
  <c r="B126" i="10"/>
  <c r="B470" i="10"/>
  <c r="B751" i="10"/>
  <c r="B193" i="10"/>
  <c r="B19" i="10"/>
  <c r="B1013" i="10"/>
  <c r="B89" i="10"/>
  <c r="B1197" i="10"/>
  <c r="B223" i="10"/>
  <c r="B515" i="10"/>
  <c r="B445" i="10"/>
  <c r="B108" i="10"/>
  <c r="B294" i="10"/>
  <c r="B118" i="10"/>
  <c r="B414" i="10"/>
  <c r="B915" i="10"/>
  <c r="B583" i="10"/>
  <c r="B1119" i="10"/>
  <c r="B494" i="10"/>
  <c r="B407" i="10"/>
  <c r="B999" i="10"/>
  <c r="B1103" i="10"/>
  <c r="B599" i="10"/>
  <c r="B662" i="10"/>
  <c r="B554" i="10"/>
  <c r="B487" i="10"/>
  <c r="B683" i="10"/>
  <c r="B591" i="10"/>
  <c r="B684" i="10"/>
  <c r="B279" i="10"/>
  <c r="B911" i="10"/>
  <c r="B1243" i="10"/>
  <c r="B1170" i="10"/>
  <c r="B523" i="10"/>
  <c r="B575" i="10"/>
  <c r="B896" i="10"/>
  <c r="B596" i="10"/>
  <c r="B230" i="10"/>
  <c r="B966" i="10"/>
  <c r="B194" i="10"/>
  <c r="B978" i="10"/>
  <c r="B930" i="10"/>
  <c r="B731" i="10"/>
  <c r="B711" i="10"/>
  <c r="B654" i="10"/>
  <c r="B1057" i="10"/>
  <c r="A751" i="10"/>
  <c r="B889" i="10"/>
  <c r="B4" i="10"/>
  <c r="B642" i="10"/>
  <c r="B13" i="10"/>
  <c r="B693" i="10"/>
  <c r="B774" i="10"/>
  <c r="B476" i="10"/>
  <c r="B1091" i="10"/>
  <c r="A810" i="10"/>
  <c r="B305" i="10"/>
  <c r="A601" i="10"/>
  <c r="B1087" i="10"/>
  <c r="B990" i="10"/>
  <c r="B300" i="10"/>
  <c r="B1133" i="10"/>
  <c r="B1045" i="10"/>
  <c r="B899" i="10"/>
  <c r="B659" i="10"/>
  <c r="B1036" i="10"/>
  <c r="B378" i="10"/>
  <c r="B1128" i="10"/>
  <c r="B133" i="10"/>
  <c r="B30" i="10"/>
  <c r="B691" i="10"/>
  <c r="B238" i="10"/>
  <c r="B453" i="10"/>
  <c r="B781" i="10"/>
  <c r="B6" i="10"/>
  <c r="B1139" i="10"/>
  <c r="B1226" i="10"/>
  <c r="B2" i="10"/>
  <c r="B927" i="10"/>
  <c r="B141" i="10"/>
  <c r="B97" i="10"/>
  <c r="B1162" i="10"/>
  <c r="B745" i="10"/>
  <c r="B1218" i="10"/>
  <c r="B1163" i="10"/>
  <c r="B243" i="10"/>
  <c r="B342" i="10"/>
  <c r="B431" i="10"/>
  <c r="B1034" i="10"/>
  <c r="B637" i="10"/>
  <c r="B1173" i="10"/>
  <c r="B821" i="10"/>
  <c r="B742" i="10"/>
  <c r="B1239" i="10"/>
  <c r="B85" i="10"/>
  <c r="B1158" i="10"/>
  <c r="B278" i="10"/>
  <c r="B348" i="10"/>
  <c r="B510" i="10"/>
  <c r="B123" i="10"/>
  <c r="B73" i="10"/>
  <c r="B159" i="10"/>
  <c r="B150" i="10"/>
  <c r="B1018" i="10"/>
  <c r="B1252" i="10"/>
  <c r="B87" i="10"/>
  <c r="B373" i="10"/>
  <c r="B405" i="10"/>
  <c r="B1235" i="10"/>
  <c r="B723" i="10"/>
  <c r="B891" i="10"/>
  <c r="B805" i="10"/>
  <c r="B886" i="10"/>
  <c r="B451" i="10"/>
  <c r="B882" i="10"/>
  <c r="B827" i="10"/>
  <c r="B783" i="10"/>
  <c r="B873" i="10"/>
  <c r="B933" i="10"/>
  <c r="B302" i="10"/>
  <c r="B902" i="10"/>
  <c r="B852" i="10"/>
  <c r="B325" i="10"/>
  <c r="B314" i="10"/>
  <c r="B130" i="10"/>
  <c r="B762" i="10"/>
  <c r="B1220" i="10"/>
  <c r="B426" i="10"/>
  <c r="B1195" i="10"/>
  <c r="A1011" i="10"/>
  <c r="A1140" i="10"/>
  <c r="B308" i="10"/>
  <c r="B722" i="10"/>
  <c r="B206" i="10"/>
  <c r="B682" i="10"/>
  <c r="B1253" i="10"/>
  <c r="B531" i="10"/>
  <c r="B1051" i="10"/>
  <c r="B271" i="10"/>
  <c r="B1086" i="10"/>
  <c r="A680" i="10"/>
  <c r="A730" i="10"/>
  <c r="B979" i="10"/>
  <c r="B316" i="10"/>
  <c r="B10" i="10"/>
  <c r="B811" i="10"/>
  <c r="B354" i="10"/>
  <c r="B490" i="10"/>
  <c r="B1141" i="10"/>
  <c r="A1241" i="10"/>
  <c r="A1181" i="10"/>
  <c r="B36" i="10"/>
  <c r="B1184" i="10"/>
  <c r="B69" i="10"/>
  <c r="B507" i="10"/>
  <c r="B402" i="10"/>
  <c r="B893" i="10"/>
  <c r="B681" i="10"/>
  <c r="A561" i="10"/>
  <c r="B861" i="10"/>
  <c r="B543" i="10"/>
  <c r="B39" i="10"/>
  <c r="B1229" i="10"/>
  <c r="B758" i="10"/>
  <c r="B557" i="10"/>
  <c r="B879" i="10"/>
  <c r="B33" i="10"/>
  <c r="B51" i="10"/>
  <c r="B907" i="10"/>
  <c r="B663" i="10"/>
  <c r="B984" i="10"/>
  <c r="B938" i="10"/>
  <c r="B862" i="10"/>
  <c r="B199" i="10"/>
  <c r="B339" i="10"/>
  <c r="B1031" i="10"/>
  <c r="B957" i="10"/>
  <c r="B892" i="10"/>
  <c r="B1238" i="10"/>
  <c r="B151" i="10"/>
  <c r="B1075" i="10"/>
  <c r="A11" i="10"/>
  <c r="B233" i="10"/>
  <c r="B393" i="10"/>
  <c r="B981" i="10"/>
  <c r="B286" i="10"/>
  <c r="B611" i="10"/>
  <c r="B1101" i="10"/>
  <c r="B55" i="10"/>
  <c r="B826" i="10"/>
  <c r="B157" i="10"/>
  <c r="B578" i="10"/>
  <c r="B187" i="10"/>
  <c r="B370" i="10"/>
  <c r="B703" i="10"/>
  <c r="B454" i="10"/>
  <c r="B772" i="10"/>
  <c r="B538" i="10"/>
  <c r="B1085" i="10"/>
  <c r="B226" i="10"/>
  <c r="B140" i="10"/>
  <c r="B496" i="10"/>
  <c r="B850" i="10"/>
  <c r="B1180" i="10"/>
  <c r="B458" i="10"/>
  <c r="B478" i="10"/>
  <c r="B171" i="10"/>
  <c r="B143" i="10"/>
  <c r="B391" i="10"/>
  <c r="B252" i="10"/>
  <c r="B676" i="10"/>
  <c r="B904" i="10"/>
  <c r="B503" i="10"/>
  <c r="B338" i="10"/>
  <c r="B92" i="10"/>
  <c r="B330" i="10"/>
  <c r="B1214" i="10"/>
  <c r="A120" i="10"/>
  <c r="B365" i="10"/>
  <c r="B57" i="10"/>
  <c r="A800" i="10"/>
  <c r="A430" i="10"/>
  <c r="B1033" i="10"/>
  <c r="B922" i="10"/>
  <c r="B1079" i="10"/>
  <c r="B218" i="10"/>
  <c r="B838" i="10"/>
  <c r="B117" i="10"/>
  <c r="B1035" i="10"/>
  <c r="B333" i="10"/>
  <c r="B653" i="10"/>
  <c r="B874" i="10"/>
  <c r="B570" i="10"/>
  <c r="B254" i="10"/>
  <c r="B590" i="10"/>
  <c r="B1089" i="10"/>
  <c r="B480" i="10"/>
  <c r="A571" i="10"/>
  <c r="A860" i="10"/>
  <c r="B533" i="10"/>
  <c r="B1029" i="10"/>
  <c r="B323" i="10"/>
  <c r="B1206" i="10"/>
  <c r="B1026" i="10"/>
  <c r="B830" i="10"/>
  <c r="B991" i="10"/>
  <c r="B1131" i="10"/>
  <c r="B237" i="10"/>
  <c r="B283" i="10"/>
  <c r="B766" i="10"/>
  <c r="B679" i="10"/>
  <c r="B207" i="10"/>
  <c r="B573" i="10"/>
  <c r="B750" i="10"/>
  <c r="B877" i="10"/>
  <c r="B613" i="10"/>
  <c r="B863" i="10"/>
  <c r="B1248" i="10"/>
  <c r="B119" i="10"/>
  <c r="B1067" i="10"/>
  <c r="B31" i="10"/>
  <c r="B293" i="10"/>
  <c r="A1211" i="10"/>
  <c r="B923" i="10"/>
  <c r="B950" i="10"/>
  <c r="B1109" i="10"/>
  <c r="B181" i="10"/>
  <c r="B1221" i="10"/>
  <c r="B1208" i="10"/>
  <c r="B98" i="10"/>
  <c r="B139" i="10"/>
  <c r="B135" i="10"/>
  <c r="B336" i="10"/>
  <c r="A190" i="10"/>
  <c r="B322" i="10"/>
  <c r="B1030" i="10"/>
  <c r="B1022" i="10"/>
  <c r="A591" i="10"/>
  <c r="B953" i="10"/>
  <c r="B603" i="10"/>
  <c r="B846" i="10"/>
  <c r="B803" i="10"/>
  <c r="A1020" i="10"/>
  <c r="B81" i="10"/>
  <c r="B666" i="10"/>
  <c r="B814" i="10"/>
  <c r="B410" i="10"/>
  <c r="B571" i="10"/>
  <c r="B895" i="10"/>
  <c r="B183" i="10"/>
  <c r="B102" i="10"/>
  <c r="B968" i="10"/>
  <c r="B577" i="10"/>
  <c r="B1105" i="10"/>
  <c r="B582" i="10"/>
  <c r="B1174" i="10"/>
  <c r="B1166" i="10"/>
  <c r="B622" i="10"/>
  <c r="B875" i="10"/>
  <c r="B556" i="10"/>
  <c r="B215" i="10"/>
  <c r="B1217" i="10"/>
  <c r="B644" i="10"/>
  <c r="B511" i="10"/>
  <c r="B706" i="10"/>
  <c r="B514" i="10"/>
  <c r="B618" i="10"/>
  <c r="B26" i="10"/>
  <c r="B362" i="10"/>
  <c r="B1146" i="10"/>
  <c r="B1210" i="10"/>
  <c r="B459" i="10"/>
  <c r="A41" i="10"/>
  <c r="B604" i="10"/>
  <c r="A570" i="10"/>
  <c r="B357" i="10"/>
  <c r="B394" i="10"/>
  <c r="B5" i="10"/>
  <c r="A320" i="10"/>
  <c r="A871" i="10"/>
  <c r="B1154" i="10"/>
  <c r="B815" i="10"/>
  <c r="B389" i="10"/>
  <c r="B99" i="10"/>
  <c r="B307" i="10"/>
  <c r="B898" i="10"/>
  <c r="B555" i="10"/>
  <c r="B1053" i="10"/>
  <c r="B1213" i="10"/>
  <c r="B670" i="10"/>
  <c r="B321" i="10"/>
  <c r="B1189" i="10"/>
  <c r="B444" i="10"/>
  <c r="B485" i="10"/>
  <c r="B1020" i="10"/>
  <c r="B75" i="10"/>
  <c r="B201" i="10"/>
  <c r="B1088" i="10"/>
  <c r="B778" i="10"/>
  <c r="B610" i="10"/>
  <c r="B1223" i="10"/>
  <c r="B419" i="10"/>
  <c r="B1205" i="10"/>
  <c r="A590" i="10"/>
  <c r="B598" i="10"/>
  <c r="B1227" i="10"/>
  <c r="B427" i="10"/>
  <c r="A231" i="10"/>
  <c r="B730" i="10"/>
  <c r="B986" i="10"/>
  <c r="B411" i="10"/>
  <c r="B191" i="10"/>
  <c r="A1030" i="10"/>
  <c r="B836" i="10"/>
  <c r="B635" i="10"/>
  <c r="B887" i="10"/>
  <c r="B802" i="10"/>
  <c r="A301" i="10"/>
  <c r="B202" i="10"/>
  <c r="B715" i="10"/>
  <c r="B655" i="10"/>
  <c r="B234" i="10"/>
  <c r="B121" i="10"/>
  <c r="A641" i="10"/>
  <c r="B820" i="10"/>
  <c r="B266" i="10"/>
  <c r="B1215" i="10"/>
  <c r="B290" i="10"/>
  <c r="B70" i="10"/>
  <c r="B438" i="10"/>
  <c r="B395" i="10"/>
  <c r="B1072" i="10"/>
  <c r="A351" i="10"/>
  <c r="B977" i="10"/>
  <c r="A1170" i="10"/>
  <c r="B103" i="10"/>
  <c r="B15" i="10"/>
  <c r="B743" i="10"/>
  <c r="B1161" i="10"/>
  <c r="B699" i="10"/>
  <c r="B842" i="10"/>
  <c r="B809" i="10"/>
  <c r="B521" i="10"/>
  <c r="B366" i="10"/>
  <c r="B971" i="10"/>
  <c r="B917" i="10"/>
  <c r="B782" i="10"/>
  <c r="B1247" i="10"/>
  <c r="B189" i="10"/>
  <c r="B1194" i="10"/>
  <c r="B954" i="10"/>
  <c r="B334" i="10"/>
  <c r="B1070" i="10"/>
  <c r="B1245" i="10"/>
  <c r="B675" i="10"/>
  <c r="B799" i="10"/>
  <c r="B1054" i="10"/>
  <c r="B412" i="10"/>
  <c r="B38" i="10"/>
  <c r="B163" i="10"/>
  <c r="B1242" i="10"/>
  <c r="B310" i="10"/>
  <c r="A1120" i="10"/>
  <c r="B437" i="10"/>
  <c r="B594" i="10"/>
  <c r="B1046" i="10"/>
  <c r="B246" i="10"/>
  <c r="A820" i="10"/>
  <c r="B464" i="10"/>
  <c r="B63" i="10"/>
  <c r="B242" i="10"/>
  <c r="B867" i="10"/>
  <c r="B680" i="10"/>
  <c r="B122" i="10"/>
  <c r="B795" i="10"/>
  <c r="B1061" i="10"/>
  <c r="B49" i="10"/>
  <c r="B297" i="10"/>
  <c r="B182" i="10"/>
  <c r="B651" i="10"/>
  <c r="B346" i="10"/>
  <c r="B1039" i="10"/>
  <c r="B493" i="10"/>
  <c r="B54" i="10"/>
  <c r="B1186" i="10"/>
  <c r="B903" i="10"/>
  <c r="B209" i="10"/>
  <c r="B668" i="10"/>
  <c r="B258" i="10"/>
  <c r="B858" i="10"/>
  <c r="B790" i="10"/>
  <c r="B586" i="10"/>
  <c r="B669" i="10"/>
  <c r="B1125" i="10"/>
  <c r="B501" i="10"/>
  <c r="B638" i="10"/>
  <c r="A390" i="10"/>
  <c r="B184" i="10"/>
  <c r="B448" i="10"/>
  <c r="B587" i="10"/>
  <c r="B546" i="10"/>
  <c r="B90" i="10"/>
  <c r="B1037" i="10"/>
  <c r="B919" i="10"/>
  <c r="B646" i="10"/>
  <c r="B195" i="10"/>
  <c r="B390" i="10"/>
  <c r="B425" i="10"/>
  <c r="B955" i="10"/>
  <c r="B1130" i="10"/>
  <c r="B870" i="10"/>
  <c r="A560" i="10"/>
  <c r="B1123" i="10"/>
  <c r="B1188" i="10"/>
  <c r="B441" i="10"/>
  <c r="B481" i="10"/>
  <c r="A461" i="10"/>
  <c r="B800" i="10"/>
  <c r="B221" i="10"/>
  <c r="B84" i="10"/>
  <c r="B190" i="10"/>
  <c r="B1175" i="10"/>
  <c r="B934" i="10"/>
  <c r="B95" i="10"/>
  <c r="B687" i="10"/>
  <c r="B483" i="10"/>
  <c r="B289" i="10"/>
  <c r="B535" i="10"/>
  <c r="B335" i="10"/>
  <c r="B773" i="10"/>
  <c r="B434" i="10"/>
  <c r="A840" i="10"/>
  <c r="B719" i="10"/>
  <c r="A40" i="10"/>
  <c r="B1178" i="10"/>
  <c r="B1014" i="10"/>
  <c r="B1024" i="10"/>
  <c r="B924" i="10"/>
  <c r="B1164" i="10"/>
  <c r="B643" i="10"/>
  <c r="B936" i="10"/>
  <c r="A980" i="10"/>
  <c r="B1058" i="10"/>
  <c r="B674" i="10"/>
  <c r="B987" i="10"/>
  <c r="B32" i="10"/>
  <c r="A941" i="10"/>
  <c r="B1171" i="10"/>
  <c r="B161" i="10"/>
  <c r="B1203" i="10"/>
  <c r="B853" i="10"/>
  <c r="B372" i="10"/>
  <c r="B819" i="10"/>
  <c r="B91" i="10"/>
  <c r="B567" i="10"/>
  <c r="B754" i="10"/>
  <c r="B387" i="10"/>
  <c r="B539" i="10"/>
  <c r="B1207" i="10"/>
  <c r="B1231" i="10"/>
  <c r="B576" i="10"/>
  <c r="B185" i="10"/>
  <c r="A1091" i="10"/>
  <c r="A610" i="10"/>
  <c r="A490" i="10"/>
  <c r="A891" i="10"/>
  <c r="B857" i="10"/>
  <c r="B506" i="10"/>
  <c r="B601" i="10"/>
  <c r="A240" i="10"/>
  <c r="B417" i="10"/>
  <c r="B292" i="10"/>
  <c r="B729" i="10"/>
  <c r="B1121" i="10"/>
  <c r="B497" i="10"/>
  <c r="B440" i="10"/>
  <c r="A380" i="10"/>
  <c r="A741" i="10"/>
  <c r="B420" i="10"/>
  <c r="A761" i="10"/>
  <c r="A60" i="10"/>
  <c r="B704" i="10"/>
  <c r="B841" i="10"/>
  <c r="A281" i="10"/>
  <c r="B536" i="10"/>
  <c r="A830" i="10"/>
  <c r="B860" i="10"/>
  <c r="B468" i="10"/>
  <c r="A1160" i="10"/>
  <c r="B240" i="10"/>
  <c r="A1150" i="10"/>
  <c r="B645" i="10"/>
  <c r="A250" i="10"/>
  <c r="B1132" i="10"/>
  <c r="A341" i="10"/>
  <c r="A790" i="10"/>
  <c r="B980" i="10"/>
  <c r="B1256" i="10"/>
  <c r="B68" i="10"/>
  <c r="B436" i="10"/>
  <c r="B961" i="10"/>
  <c r="B224" i="10"/>
  <c r="A20" i="10"/>
  <c r="B1237" i="10"/>
  <c r="B883" i="10"/>
  <c r="B763" i="10"/>
  <c r="B1111" i="10"/>
  <c r="B382" i="10"/>
  <c r="B188" i="10"/>
  <c r="B381" i="10"/>
  <c r="B329" i="10"/>
  <c r="B1055" i="10"/>
  <c r="B101" i="10"/>
  <c r="B491" i="10"/>
  <c r="A691" i="10"/>
  <c r="B59" i="10"/>
  <c r="B1050" i="10"/>
  <c r="B564" i="10"/>
  <c r="B261" i="10"/>
  <c r="A581" i="10"/>
  <c r="B602" i="10"/>
  <c r="B463" i="10"/>
  <c r="B616" i="10"/>
  <c r="B418" i="10"/>
  <c r="B1233" i="10"/>
  <c r="B829" i="10"/>
  <c r="B530" i="10"/>
  <c r="B1246" i="10"/>
  <c r="B839" i="10"/>
  <c r="B686" i="10"/>
  <c r="B257" i="10"/>
  <c r="B385" i="10"/>
  <c r="B203" i="10"/>
  <c r="B349" i="10"/>
  <c r="B219" i="10"/>
  <c r="B696" i="10"/>
  <c r="B1176" i="10"/>
  <c r="B93" i="10"/>
  <c r="B1077" i="10"/>
  <c r="A841" i="10"/>
  <c r="B78" i="10"/>
  <c r="B275" i="10"/>
  <c r="B982" i="10"/>
  <c r="B409" i="10"/>
  <c r="A811" i="10"/>
  <c r="B1052" i="10"/>
  <c r="B1008" i="10"/>
  <c r="A1180" i="10"/>
  <c r="A1260" i="10"/>
  <c r="B884" i="10"/>
  <c r="B660" i="10"/>
  <c r="A880" i="10"/>
  <c r="B456" i="10"/>
  <c r="A600" i="10"/>
  <c r="A940" i="10"/>
  <c r="B864" i="10"/>
  <c r="B64" i="10"/>
  <c r="B721" i="10"/>
  <c r="B1140" i="10"/>
  <c r="A50" i="10"/>
  <c r="B1172" i="10"/>
  <c r="B1244" i="10"/>
  <c r="B1137" i="10"/>
  <c r="A530" i="10"/>
  <c r="B633" i="10"/>
  <c r="A731" i="10"/>
  <c r="B341" i="10"/>
  <c r="B768" i="10"/>
  <c r="B1181" i="10"/>
  <c r="B628" i="10"/>
  <c r="B744" i="10"/>
  <c r="A821" i="10"/>
  <c r="A310" i="10"/>
  <c r="B1145" i="10"/>
  <c r="A910" i="10"/>
  <c r="B350" i="10"/>
  <c r="A100" i="10"/>
  <c r="B713" i="10"/>
  <c r="B1096" i="10"/>
  <c r="B656" i="10"/>
  <c r="B1064" i="10"/>
  <c r="B1113" i="10"/>
  <c r="B712" i="10"/>
  <c r="B520" i="10"/>
  <c r="A1200" i="10"/>
  <c r="B1124" i="10"/>
  <c r="B632" i="10"/>
  <c r="A1240" i="10"/>
  <c r="B1257" i="10"/>
  <c r="B398" i="10"/>
  <c r="B423" i="10"/>
  <c r="B983" i="10"/>
  <c r="B581" i="10"/>
  <c r="B131" i="10"/>
  <c r="B429" i="10"/>
  <c r="B1102" i="10"/>
  <c r="B996" i="10"/>
  <c r="B735" i="10"/>
  <c r="B200" i="10"/>
  <c r="B627" i="10"/>
  <c r="B374" i="10"/>
  <c r="A911" i="10"/>
  <c r="A961" i="10"/>
  <c r="B360" i="10"/>
  <c r="B363" i="10"/>
  <c r="B798" i="10"/>
  <c r="B698" i="10"/>
  <c r="B439" i="10"/>
  <c r="B268" i="10"/>
  <c r="B467" i="10"/>
  <c r="B170" i="10"/>
  <c r="B106" i="10"/>
  <c r="B1259" i="10"/>
  <c r="A171" i="10"/>
  <c r="B710" i="10"/>
  <c r="B155" i="10"/>
  <c r="B717" i="10"/>
  <c r="B471" i="10"/>
  <c r="B241" i="10"/>
  <c r="B1219" i="10"/>
  <c r="B708" i="10"/>
  <c r="B301" i="10"/>
  <c r="B1003" i="10"/>
  <c r="B547" i="10"/>
  <c r="B489" i="10"/>
  <c r="A480" i="10"/>
  <c r="B994" i="10"/>
  <c r="B263" i="10"/>
  <c r="A970" i="10"/>
  <c r="B1152" i="10"/>
  <c r="B897" i="10"/>
  <c r="B472" i="10"/>
  <c r="B361" i="10"/>
  <c r="B413" i="10"/>
  <c r="B401" i="10"/>
  <c r="B42" i="10"/>
  <c r="B524" i="10"/>
  <c r="B569" i="10"/>
  <c r="B465" i="10"/>
  <c r="B817" i="10"/>
  <c r="B673" i="10"/>
  <c r="B273" i="10"/>
  <c r="B158" i="10"/>
  <c r="A340" i="10"/>
  <c r="A331" i="10"/>
  <c r="B228" i="10"/>
  <c r="A900" i="10"/>
  <c r="B796" i="10"/>
  <c r="A381" i="10"/>
  <c r="B484" i="10"/>
  <c r="A981" i="10"/>
  <c r="B808" i="10"/>
  <c r="B1240" i="10"/>
  <c r="A290" i="10"/>
  <c r="B25" i="10"/>
  <c r="A260" i="10"/>
  <c r="B1236" i="10"/>
  <c r="B28" i="10"/>
  <c r="B636" i="10"/>
  <c r="B332" i="10"/>
  <c r="B232" i="10"/>
  <c r="B1112" i="10"/>
  <c r="B180" i="10"/>
  <c r="A771" i="10"/>
  <c r="B353" i="10"/>
  <c r="B726" i="10"/>
  <c r="B931" i="10"/>
  <c r="B871" i="10"/>
  <c r="B340" i="10"/>
  <c r="B1011" i="10"/>
  <c r="B166" i="10"/>
  <c r="B62" i="10"/>
  <c r="B718" i="10"/>
  <c r="B548" i="10"/>
  <c r="A631" i="10"/>
  <c r="A920" i="10"/>
  <c r="B566" i="10"/>
  <c r="B128" i="10"/>
  <c r="B1114" i="10"/>
  <c r="B1038" i="10"/>
  <c r="B720" i="10"/>
  <c r="B647" i="10"/>
  <c r="B1108" i="10"/>
  <c r="B430" i="10"/>
  <c r="B1069" i="10"/>
  <c r="B677" i="10"/>
  <c r="B695" i="10"/>
  <c r="B281" i="10"/>
  <c r="B941" i="10"/>
  <c r="A121" i="10"/>
  <c r="B74" i="10"/>
  <c r="B311" i="10"/>
  <c r="B831" i="10"/>
  <c r="B318" i="10"/>
  <c r="B1006" i="10"/>
  <c r="B169" i="10"/>
  <c r="B1021" i="10"/>
  <c r="B963" i="10"/>
  <c r="B162" i="10"/>
  <c r="B1027" i="10"/>
  <c r="B1047" i="10"/>
  <c r="B690" i="10"/>
  <c r="B969" i="10"/>
  <c r="B422" i="10"/>
  <c r="A151" i="10"/>
  <c r="B689" i="10"/>
  <c r="B885" i="10"/>
  <c r="B1156" i="10"/>
  <c r="B940" i="10"/>
  <c r="B964" i="10"/>
  <c r="B380" i="10"/>
  <c r="A711" i="10"/>
  <c r="A1080" i="10"/>
  <c r="B8" i="10"/>
  <c r="B1017" i="10"/>
  <c r="A750" i="10"/>
  <c r="A950" i="10"/>
  <c r="B149" i="10"/>
  <c r="B1097" i="10"/>
  <c r="B1004" i="10"/>
  <c r="B77" i="10"/>
  <c r="A470" i="10"/>
  <c r="B560" i="10"/>
  <c r="B1209" i="10"/>
  <c r="B156" i="10"/>
  <c r="B888" i="10"/>
  <c r="B9" i="10"/>
  <c r="B652" i="10"/>
  <c r="B377" i="10"/>
  <c r="B956" i="10"/>
  <c r="A501" i="10"/>
  <c r="B1185" i="10"/>
  <c r="A660" i="10"/>
  <c r="B313" i="10"/>
  <c r="B1260" i="10"/>
  <c r="B1136" i="10"/>
  <c r="B1093" i="10"/>
  <c r="B328" i="10"/>
  <c r="B833" i="10"/>
  <c r="B1084" i="10"/>
  <c r="B792" i="10"/>
  <c r="B1009" i="10"/>
  <c r="B312" i="10"/>
  <c r="B1104" i="10"/>
  <c r="B776" i="10"/>
  <c r="A450" i="10"/>
  <c r="B828" i="10"/>
  <c r="B697" i="10"/>
  <c r="B900" i="10"/>
  <c r="B823" i="10"/>
  <c r="B79" i="10"/>
  <c r="B1191" i="10"/>
  <c r="B527" i="10"/>
  <c r="B620" i="10"/>
  <c r="B462" i="10"/>
  <c r="B44" i="10"/>
  <c r="B132" i="10"/>
  <c r="B498" i="10"/>
  <c r="B1095" i="10"/>
  <c r="B767" i="10"/>
  <c r="A1221" i="10"/>
  <c r="B517" i="10"/>
  <c r="B920" i="10"/>
  <c r="B154" i="10"/>
  <c r="B1042" i="10"/>
  <c r="B641" i="10"/>
  <c r="B198" i="10"/>
  <c r="B1258" i="10"/>
  <c r="B211" i="10"/>
  <c r="B164" i="10"/>
  <c r="B1100" i="10"/>
  <c r="B424" i="10"/>
  <c r="A500" i="10"/>
  <c r="A70" i="10"/>
  <c r="B168" i="10"/>
  <c r="A1021" i="10"/>
  <c r="A540" i="10"/>
  <c r="B3" i="10"/>
  <c r="A71" i="10"/>
  <c r="B192" i="10"/>
  <c r="B945" i="10"/>
  <c r="B801" i="10"/>
  <c r="B256" i="10"/>
  <c r="A1090" i="10"/>
  <c r="B22" i="10"/>
  <c r="A1231" i="10"/>
  <c r="A640" i="10"/>
  <c r="B625" i="10"/>
  <c r="B1216" i="10"/>
  <c r="A1141" i="10"/>
  <c r="B840" i="10"/>
  <c r="B709" i="10"/>
  <c r="A651" i="10"/>
  <c r="A1060" i="10"/>
  <c r="B508" i="10"/>
  <c r="B736" i="10"/>
  <c r="B913" i="10"/>
  <c r="B734" i="10"/>
  <c r="B908" i="10"/>
  <c r="B880" i="10"/>
  <c r="A271" i="10"/>
  <c r="B688" i="10"/>
  <c r="B1168" i="10"/>
  <c r="B584" i="10"/>
  <c r="B1204" i="10"/>
  <c r="B67" i="10"/>
  <c r="B998" i="10"/>
  <c r="A160" i="10"/>
  <c r="A1130" i="10"/>
  <c r="A740" i="10"/>
  <c r="B129" i="10"/>
  <c r="A131" i="10"/>
  <c r="A371" i="10"/>
  <c r="B785" i="10"/>
  <c r="B574" i="10"/>
  <c r="B172" i="10"/>
  <c r="B837" i="10"/>
  <c r="B1002" i="10"/>
  <c r="B1059" i="10"/>
  <c r="A161" i="10"/>
  <c r="B843" i="10"/>
  <c r="B447" i="10"/>
  <c r="B739" i="10"/>
  <c r="B269" i="10"/>
  <c r="A671" i="10"/>
  <c r="A400" i="10"/>
  <c r="B469" i="10"/>
  <c r="B142" i="10"/>
  <c r="B970" i="10"/>
  <c r="B421" i="10"/>
  <c r="B619" i="10"/>
  <c r="A510" i="10"/>
  <c r="B1155" i="10"/>
  <c r="B235" i="10"/>
  <c r="B572" i="10"/>
  <c r="B630" i="10"/>
  <c r="B512" i="10"/>
  <c r="B403" i="10"/>
  <c r="A791" i="10"/>
  <c r="B291" i="10"/>
  <c r="B1043" i="10"/>
  <c r="B614" i="10"/>
  <c r="B282" i="10"/>
  <c r="B951" i="10"/>
  <c r="B967" i="10"/>
  <c r="B251" i="10"/>
  <c r="A1190" i="10"/>
  <c r="B612" i="10"/>
  <c r="A200" i="10"/>
  <c r="B259" i="10"/>
  <c r="B404" i="10"/>
  <c r="B324" i="10"/>
  <c r="B1049" i="10"/>
  <c r="A440" i="10"/>
  <c r="A330" i="10"/>
  <c r="B1068" i="10"/>
  <c r="B992" i="10"/>
  <c r="B600" i="10"/>
  <c r="B12" i="10"/>
  <c r="A1071" i="10"/>
  <c r="A420" i="10"/>
  <c r="A391" i="10"/>
  <c r="B80" i="10"/>
  <c r="A30" i="10"/>
  <c r="A101" i="10"/>
  <c r="B276" i="10"/>
  <c r="B248" i="10"/>
  <c r="B932" i="10"/>
  <c r="B592" i="10"/>
  <c r="B522" i="10"/>
  <c r="B780" i="10"/>
  <c r="B657" i="10"/>
  <c r="A361" i="10"/>
  <c r="A111" i="10"/>
  <c r="A1000" i="10"/>
  <c r="B7" i="10"/>
  <c r="B948" i="10"/>
  <c r="A491" i="10"/>
  <c r="A931" i="10"/>
  <c r="B872" i="10"/>
  <c r="B849" i="10"/>
  <c r="B320" i="10"/>
  <c r="A191" i="10"/>
  <c r="B926" i="10"/>
  <c r="B1044" i="10"/>
  <c r="B288" i="10"/>
  <c r="B317" i="10"/>
  <c r="B756" i="10"/>
  <c r="B518" i="10"/>
  <c r="B450" i="10"/>
  <c r="B1255" i="10"/>
  <c r="B609" i="10"/>
  <c r="A241" i="10"/>
  <c r="B1092" i="10"/>
  <c r="B204" i="10"/>
  <c r="B608" i="10"/>
  <c r="B878" i="10"/>
  <c r="B1062" i="10"/>
  <c r="A611" i="10"/>
  <c r="B197" i="10"/>
  <c r="B694" i="10"/>
  <c r="B1115" i="10"/>
  <c r="B749" i="10"/>
  <c r="B1202" i="10"/>
  <c r="B1222" i="10"/>
  <c r="B315" i="10"/>
  <c r="B540" i="10"/>
  <c r="B921" i="10"/>
  <c r="B178" i="10"/>
  <c r="B1066" i="10"/>
  <c r="B947" i="10"/>
  <c r="B786" i="10"/>
  <c r="B145" i="10"/>
  <c r="B327" i="10"/>
  <c r="B1187" i="10"/>
  <c r="B976" i="10"/>
  <c r="B639" i="10"/>
  <c r="B114" i="10"/>
  <c r="B525" i="10"/>
  <c r="B1010" i="10"/>
  <c r="B593" i="10"/>
  <c r="B124" i="10"/>
  <c r="A80" i="10"/>
  <c r="A971" i="10"/>
  <c r="A1101" i="10"/>
  <c r="B916" i="10"/>
  <c r="B816" i="10"/>
  <c r="B997" i="10"/>
  <c r="B760" i="10"/>
  <c r="B1073" i="10"/>
  <c r="B1048" i="10"/>
  <c r="B929" i="10"/>
  <c r="B53" i="10"/>
  <c r="B96" i="10"/>
  <c r="B516" i="10"/>
  <c r="B56" i="10"/>
  <c r="B944" i="10"/>
  <c r="A690" i="10"/>
  <c r="A1131" i="10"/>
  <c r="A1010" i="10"/>
  <c r="B337" i="10"/>
  <c r="B1177" i="10"/>
  <c r="A350" i="10"/>
  <c r="B40" i="10"/>
  <c r="B452" i="10"/>
  <c r="B1241" i="10"/>
  <c r="B513" i="10"/>
  <c r="A300" i="10"/>
  <c r="B532" i="10"/>
  <c r="A210" i="10"/>
  <c r="B529" i="10"/>
  <c r="B466" i="10"/>
  <c r="B504" i="10"/>
  <c r="B851" i="10"/>
  <c r="A61" i="10"/>
  <c r="A150" i="10"/>
  <c r="B588" i="10"/>
  <c r="B1025" i="10"/>
  <c r="B1110" i="10"/>
  <c r="A31" i="10"/>
  <c r="A360" i="10"/>
  <c r="B296" i="10"/>
  <c r="B88" i="10"/>
  <c r="B868" i="10"/>
  <c r="B295" i="10"/>
  <c r="B541" i="10"/>
  <c r="B1015" i="10"/>
  <c r="B306" i="10"/>
  <c r="B1060" i="10"/>
  <c r="B1074" i="10"/>
  <c r="B1193" i="10"/>
  <c r="B733" i="10"/>
  <c r="B35" i="10"/>
  <c r="B116" i="10"/>
  <c r="A930" i="10"/>
  <c r="B1157" i="10"/>
  <c r="B856" i="10"/>
  <c r="B906" i="10"/>
  <c r="B918" i="10"/>
  <c r="B810" i="10"/>
  <c r="B287" i="10"/>
  <c r="B847" i="10"/>
  <c r="B71" i="10"/>
  <c r="B685" i="10"/>
  <c r="B595" i="10"/>
  <c r="B621" i="10"/>
  <c r="B605" i="10"/>
  <c r="B993" i="10"/>
  <c r="B1234" i="10"/>
  <c r="B1167" i="10"/>
  <c r="B937" i="10"/>
  <c r="B383" i="10"/>
  <c r="B27" i="10"/>
  <c r="B1116" i="10"/>
  <c r="B1159" i="10"/>
  <c r="B1122" i="10"/>
  <c r="B890" i="10"/>
  <c r="A551" i="10"/>
  <c r="B1228" i="10"/>
  <c r="B634" i="10"/>
  <c r="B1016" i="10"/>
  <c r="B488" i="10"/>
  <c r="B737" i="10"/>
  <c r="B29" i="10"/>
  <c r="A90" i="10"/>
  <c r="A110" i="10"/>
  <c r="B433" i="10"/>
  <c r="B326" i="10"/>
  <c r="B724" i="10"/>
  <c r="B16" i="10"/>
  <c r="B761" i="10"/>
  <c r="B460" i="10"/>
  <c r="B985" i="10"/>
  <c r="B1249" i="10"/>
  <c r="B1224" i="10"/>
  <c r="B542" i="10"/>
  <c r="A321" i="10"/>
  <c r="A620" i="10"/>
  <c r="B1200" i="10"/>
  <c r="A211" i="10"/>
  <c r="B449" i="10"/>
  <c r="B901" i="10"/>
  <c r="A91" i="10"/>
  <c r="A141" i="10"/>
  <c r="A630" i="10"/>
  <c r="B640" i="10"/>
  <c r="B176" i="10"/>
  <c r="B824" i="10"/>
  <c r="B1196" i="10"/>
  <c r="A410" i="10"/>
  <c r="A520" i="10"/>
  <c r="B960" i="10"/>
  <c r="A311" i="10"/>
  <c r="B160" i="10"/>
  <c r="A801" i="10"/>
  <c r="A661" i="10"/>
  <c r="B274" i="10"/>
  <c r="B331" i="10"/>
  <c r="B392" i="10"/>
  <c r="B384" i="10"/>
  <c r="B534" i="10"/>
  <c r="B277" i="10"/>
  <c r="B167" i="10"/>
  <c r="B153" i="10"/>
  <c r="B509" i="10"/>
  <c r="B14" i="10"/>
  <c r="B1083" i="10"/>
  <c r="B147" i="10"/>
  <c r="B741" i="10"/>
  <c r="B152" i="10"/>
  <c r="B100" i="10"/>
  <c r="B1190" i="10"/>
  <c r="B364" i="10"/>
  <c r="B58" i="10"/>
  <c r="B46" i="10"/>
  <c r="B1153" i="10"/>
  <c r="B104" i="10"/>
  <c r="B617" i="10"/>
  <c r="B502" i="10"/>
  <c r="B355" i="10"/>
  <c r="B759" i="10"/>
  <c r="B105" i="10"/>
  <c r="A881" i="10"/>
  <c r="B585" i="10"/>
  <c r="B17" i="10"/>
  <c r="A700" i="10"/>
  <c r="A850" i="10"/>
  <c r="B1160" i="10"/>
  <c r="B784" i="10"/>
  <c r="B825" i="10"/>
  <c r="B344" i="10"/>
  <c r="B245" i="10"/>
  <c r="B1028" i="10"/>
  <c r="B110" i="10"/>
  <c r="B260" i="10"/>
  <c r="A201" i="10"/>
  <c r="B319" i="10"/>
  <c r="B561" i="10"/>
  <c r="B1179" i="10"/>
  <c r="B280" i="10"/>
  <c r="B284" i="10"/>
  <c r="B788" i="10"/>
  <c r="A621" i="10"/>
  <c r="A1111" i="10"/>
  <c r="A1051" i="10"/>
  <c r="B461" i="10"/>
  <c r="B528" i="10"/>
  <c r="B692" i="10"/>
  <c r="B400" i="10"/>
  <c r="B264" i="10"/>
  <c r="A81" i="10"/>
  <c r="B1000" i="10"/>
  <c r="A170" i="10"/>
  <c r="A180" i="10"/>
  <c r="B272" i="10"/>
  <c r="A550" i="10"/>
  <c r="B1107" i="10"/>
  <c r="B959" i="10"/>
  <c r="B137" i="10"/>
  <c r="B386" i="10"/>
  <c r="B1078" i="10"/>
  <c r="B1056" i="10"/>
  <c r="B220" i="10"/>
  <c r="B597" i="10"/>
  <c r="B1098" i="10"/>
  <c r="B748" i="10"/>
  <c r="A370" i="10"/>
  <c r="B705" i="10"/>
  <c r="B935" i="10"/>
  <c r="B1199" i="10"/>
  <c r="B1126" i="10"/>
  <c r="B854" i="10"/>
  <c r="B797" i="10"/>
  <c r="B236" i="10"/>
  <c r="B347" i="10"/>
  <c r="B1230" i="10"/>
  <c r="B446" i="10"/>
  <c r="B1142" i="10"/>
  <c r="B732" i="10"/>
  <c r="B1071" i="10"/>
  <c r="B23" i="10"/>
  <c r="B607" i="10"/>
  <c r="B253" i="10"/>
  <c r="B1135" i="10"/>
  <c r="B1118" i="10"/>
  <c r="B550" i="10"/>
  <c r="B787" i="10"/>
  <c r="B492" i="10"/>
  <c r="B173" i="10"/>
  <c r="B225" i="10"/>
  <c r="B989" i="10"/>
  <c r="B1150" i="10"/>
  <c r="B359" i="10"/>
  <c r="F38" i="8"/>
  <c r="E37" i="8"/>
  <c r="A38" i="8"/>
  <c r="F39" i="8"/>
  <c r="A1544" i="10"/>
  <c r="A1295" i="10"/>
  <c r="A1434" i="10"/>
  <c r="A1634" i="10"/>
  <c r="A1404" i="10"/>
  <c r="A1274" i="10"/>
  <c r="A1744" i="10"/>
  <c r="A1444" i="10"/>
  <c r="A1484" i="10"/>
  <c r="A1745" i="10"/>
  <c r="A1584" i="10"/>
  <c r="A1665" i="10"/>
  <c r="A1474" i="10"/>
  <c r="A1285" i="10"/>
  <c r="A1675" i="10"/>
  <c r="A1695" i="10"/>
  <c r="A1604" i="10"/>
  <c r="A1475" i="10"/>
  <c r="A1454" i="10"/>
  <c r="A1654" i="10"/>
  <c r="A1405" i="10"/>
  <c r="A1445" i="10"/>
  <c r="A1304" i="10"/>
  <c r="A1364" i="10"/>
  <c r="A1425" i="10"/>
  <c r="A1644" i="10"/>
  <c r="A1725" i="10"/>
  <c r="A1465" i="10"/>
  <c r="A1625" i="10"/>
  <c r="A1344" i="10"/>
  <c r="A1384" i="10"/>
  <c r="A1424" i="10"/>
  <c r="A1684" i="10"/>
  <c r="A1704" i="10"/>
  <c r="A1574" i="10"/>
  <c r="A1594" i="10"/>
  <c r="A1305" i="10"/>
  <c r="A1535" i="10"/>
  <c r="A1715" i="10"/>
  <c r="A1534" i="10"/>
  <c r="A1315" i="10"/>
  <c r="A1375" i="10"/>
  <c r="A1514" i="10"/>
  <c r="A1294" i="10"/>
  <c r="A1355" i="10"/>
  <c r="A1415" i="10"/>
  <c r="A1494" i="10"/>
  <c r="A1555" i="10"/>
  <c r="A1615" i="10"/>
  <c r="A1694" i="10"/>
  <c r="A1735" i="10"/>
  <c r="A1495" i="10"/>
  <c r="A1645" i="10"/>
  <c r="A1554" i="10"/>
  <c r="A1275" i="10"/>
  <c r="A1505" i="10"/>
  <c r="A1545" i="10"/>
  <c r="A1624" i="10"/>
  <c r="A1374" i="10"/>
  <c r="A1265" i="10"/>
  <c r="A1714" i="10"/>
  <c r="A1485" i="10"/>
  <c r="A1515" i="10"/>
  <c r="A1664" i="10"/>
  <c r="A1595" i="10"/>
  <c r="A1354" i="10"/>
  <c r="A1334" i="10"/>
  <c r="A1395" i="10"/>
  <c r="A1455" i="10"/>
  <c r="A1325" i="10"/>
  <c r="A1724" i="10"/>
  <c r="A1335" i="10"/>
  <c r="A1685" i="10"/>
  <c r="A1564" i="10"/>
  <c r="A1754" i="10"/>
  <c r="A1314" i="10"/>
  <c r="A1565" i="10"/>
  <c r="A1635" i="10"/>
  <c r="A1575" i="10"/>
  <c r="A1755" i="10"/>
  <c r="A1284" i="10"/>
  <c r="A1345" i="10"/>
  <c r="A1605" i="10"/>
  <c r="A1264" i="10"/>
  <c r="A1324" i="10"/>
  <c r="A1385" i="10"/>
  <c r="A1464" i="10"/>
  <c r="A1524" i="10"/>
  <c r="A1585" i="10"/>
  <c r="A1734" i="10"/>
  <c r="A1525" i="10"/>
  <c r="A1614" i="10"/>
  <c r="A1765" i="10"/>
  <c r="A1435" i="10"/>
  <c r="A1655" i="10"/>
  <c r="A1394" i="10"/>
  <c r="A1764" i="10"/>
  <c r="A1365" i="10"/>
  <c r="A1504" i="10"/>
  <c r="A1414" i="10"/>
  <c r="A1674" i="10"/>
  <c r="A1705" i="10"/>
  <c r="A1244" i="10"/>
  <c r="A1255" i="10"/>
  <c r="A1254" i="10"/>
  <c r="A1245" i="10"/>
  <c r="C41" i="8"/>
  <c r="C42" i="8"/>
  <c r="C43" i="8"/>
  <c r="A1234" i="10"/>
  <c r="A1235" i="10"/>
  <c r="A1224" i="10"/>
  <c r="A1225" i="10"/>
  <c r="A1164" i="10"/>
  <c r="A1075" i="10"/>
  <c r="A1055" i="10"/>
  <c r="A1044" i="10"/>
  <c r="A1124" i="10"/>
  <c r="A1204" i="10"/>
  <c r="A1185" i="10"/>
  <c r="A1064" i="10"/>
  <c r="A1045" i="10"/>
  <c r="A1114" i="10"/>
  <c r="A1165" i="10"/>
  <c r="A1175" i="10"/>
  <c r="A1174" i="10"/>
  <c r="A1214" i="10"/>
  <c r="A1034" i="10"/>
  <c r="A1184" i="10"/>
  <c r="A1215" i="10"/>
  <c r="A1065" i="10"/>
  <c r="A1024" i="10"/>
  <c r="A1155" i="10"/>
  <c r="A1125" i="10"/>
  <c r="A1134" i="10"/>
  <c r="A1194" i="10"/>
  <c r="A1074" i="10"/>
  <c r="A1094" i="10"/>
  <c r="A1135" i="10"/>
  <c r="A1054" i="10"/>
  <c r="A1195" i="10"/>
  <c r="A1105" i="10"/>
  <c r="A1025" i="10"/>
  <c r="A1115" i="10"/>
  <c r="A1084" i="10"/>
  <c r="A1104" i="10"/>
  <c r="A1154" i="10"/>
  <c r="A1085" i="10"/>
  <c r="A1205" i="10"/>
  <c r="A1035" i="10"/>
  <c r="A1095" i="10"/>
  <c r="A1145" i="10"/>
  <c r="A60" i="4" l="1"/>
  <c r="A42" i="8"/>
  <c r="E2" i="10"/>
  <c r="F2" i="10" s="1"/>
  <c r="A1715" i="9"/>
  <c r="A1627" i="9"/>
  <c r="A1496" i="9"/>
  <c r="A1749" i="9"/>
  <c r="A1623" i="9"/>
  <c r="A1882" i="9"/>
  <c r="A1492" i="9"/>
  <c r="A1432" i="9"/>
  <c r="A1306" i="9"/>
  <c r="A1615" i="9"/>
  <c r="A1514" i="9"/>
  <c r="A1787" i="9"/>
  <c r="A1764" i="9"/>
  <c r="A1436" i="9"/>
  <c r="A1439" i="9"/>
  <c r="A1587" i="9"/>
  <c r="A1569" i="9"/>
  <c r="A1664" i="9"/>
  <c r="A1567" i="9"/>
  <c r="A1636" i="9"/>
  <c r="A1758" i="9"/>
  <c r="A1883" i="9"/>
  <c r="A1583" i="9"/>
  <c r="A1335" i="9"/>
  <c r="A1689" i="9"/>
  <c r="A1797" i="9"/>
  <c r="A1466" i="9"/>
  <c r="A1672" i="9"/>
  <c r="A1308" i="9"/>
  <c r="A1719" i="9"/>
  <c r="A1576" i="9"/>
  <c r="A1532" i="9"/>
  <c r="A1863" i="9"/>
  <c r="A1704" i="9"/>
  <c r="A1413" i="9"/>
  <c r="A1407" i="9"/>
  <c r="A1828" i="9"/>
  <c r="A1705" i="9"/>
  <c r="A1656" i="9"/>
  <c r="A1774" i="9"/>
  <c r="A1795" i="9"/>
  <c r="A1807" i="9"/>
  <c r="A1524" i="9"/>
  <c r="A1448" i="9"/>
  <c r="A1878" i="9"/>
  <c r="A1499" i="9"/>
  <c r="A1605" i="9"/>
  <c r="A1316" i="9"/>
  <c r="A1383" i="9"/>
  <c r="A1295" i="9"/>
  <c r="A1397" i="9"/>
  <c r="A1478" i="9"/>
  <c r="A1503" i="9"/>
  <c r="A1475" i="9"/>
  <c r="A1416" i="9"/>
  <c r="A1287" i="9"/>
  <c r="A1839" i="9"/>
  <c r="A1292" i="9"/>
  <c r="A1405" i="9"/>
  <c r="A1379" i="9"/>
  <c r="A1498" i="9"/>
  <c r="A1599" i="9"/>
  <c r="A1336" i="9"/>
  <c r="A1584" i="9"/>
  <c r="A1643" i="9"/>
  <c r="A1762" i="9"/>
  <c r="A1889" i="9"/>
  <c r="A1612" i="9"/>
  <c r="A1323" i="9"/>
  <c r="A1343" i="9"/>
  <c r="A1628" i="9"/>
  <c r="A1847" i="9"/>
  <c r="A1799" i="9"/>
  <c r="A1822" i="9"/>
  <c r="A1685" i="9"/>
  <c r="A1546" i="9"/>
  <c r="A1733" i="9"/>
  <c r="A1424" i="9"/>
  <c r="A1663" i="9"/>
  <c r="A1464" i="9"/>
  <c r="A1849" i="9"/>
  <c r="A1446" i="9"/>
  <c r="A1408" i="9"/>
  <c r="A1578" i="9"/>
  <c r="A1376" i="9"/>
  <c r="A1415" i="9"/>
  <c r="A1479" i="9"/>
  <c r="A1422" i="9"/>
  <c r="A1387" i="9"/>
  <c r="A1456" i="9"/>
  <c r="A1286" i="9"/>
  <c r="A1386" i="9"/>
  <c r="A1347" i="9"/>
  <c r="A1333" i="9"/>
  <c r="A1592" i="9"/>
  <c r="A1469" i="9"/>
  <c r="A1642" i="9"/>
  <c r="A1856" i="9"/>
  <c r="A1364" i="9"/>
  <c r="A1557" i="9"/>
  <c r="A1755" i="9"/>
  <c r="A1738" i="9"/>
  <c r="A1577" i="9"/>
  <c r="A1614" i="9"/>
  <c r="A1675" i="9"/>
  <c r="A1639" i="9"/>
  <c r="A1833" i="9"/>
  <c r="A1862" i="9"/>
  <c r="A1778" i="9"/>
  <c r="A1582" i="9"/>
  <c r="A1487" i="9"/>
  <c r="A1843" i="9"/>
  <c r="A1634" i="9"/>
  <c r="A1746" i="9"/>
  <c r="A1368" i="9"/>
  <c r="A1608" i="9"/>
  <c r="A1288" i="9"/>
  <c r="A1485" i="9"/>
  <c r="A1389" i="9"/>
  <c r="A1796" i="9"/>
  <c r="A1626" i="9"/>
  <c r="A1328" i="9"/>
  <c r="A1708" i="9"/>
  <c r="A1442" i="9"/>
  <c r="A1859" i="9"/>
  <c r="A1824" i="9"/>
  <c r="A1427" i="9"/>
  <c r="A1732" i="9"/>
  <c r="A1743" i="9"/>
  <c r="A1417" i="9"/>
  <c r="A1654" i="9"/>
  <c r="A1463" i="9"/>
  <c r="A1318" i="9"/>
  <c r="A1409" i="9"/>
  <c r="A1326" i="9"/>
  <c r="A1817" i="9"/>
  <c r="A1307" i="9"/>
  <c r="A1313" i="9"/>
  <c r="A1887" i="9"/>
  <c r="A1809" i="9"/>
  <c r="A1525" i="9"/>
  <c r="A1392" i="9"/>
  <c r="A1293" i="9"/>
  <c r="A1509" i="9"/>
  <c r="A1586" i="9"/>
  <c r="A1518" i="9"/>
  <c r="A1367" i="9"/>
  <c r="A1819" i="9"/>
  <c r="A1566" i="9"/>
  <c r="A1543" i="9"/>
  <c r="A1815" i="9"/>
  <c r="A1284" i="9"/>
  <c r="A1865" i="9"/>
  <c r="A1435" i="9"/>
  <c r="A1528" i="9"/>
  <c r="A1359" i="9"/>
  <c r="A1429" i="9"/>
  <c r="A1697" i="9"/>
  <c r="A1752" i="9"/>
  <c r="A1556" i="9"/>
  <c r="A1374" i="9"/>
  <c r="A1419" i="9"/>
  <c r="A1686" i="9"/>
  <c r="A1594" i="9"/>
  <c r="A1488" i="9"/>
  <c r="A1345" i="9"/>
  <c r="A1385" i="9"/>
  <c r="A1624" i="9"/>
  <c r="A1683" i="9"/>
  <c r="A1447" i="9"/>
  <c r="A1373" i="9"/>
  <c r="A1646" i="9"/>
  <c r="A1438" i="9"/>
  <c r="A1703" i="9"/>
  <c r="A1327" i="9"/>
  <c r="A1344" i="9"/>
  <c r="A1458" i="9"/>
  <c r="A1526" i="9"/>
  <c r="A1698" i="9"/>
  <c r="A1765" i="9"/>
  <c r="A1852" i="9"/>
  <c r="A1588" i="9"/>
  <c r="A1579" i="9"/>
  <c r="A1315" i="9"/>
  <c r="A1602" i="9"/>
  <c r="A1527" i="9"/>
  <c r="A1363" i="9"/>
  <c r="A1495" i="9"/>
  <c r="A1553" i="9"/>
  <c r="A1445" i="9"/>
  <c r="A1412" i="9"/>
  <c r="A1837" i="9"/>
  <c r="A1426" i="9"/>
  <c r="A1665" i="9"/>
  <c r="A1706" i="9"/>
  <c r="A1303" i="9"/>
  <c r="A1724" i="9"/>
  <c r="A1782" i="9"/>
  <c r="A1444" i="9"/>
  <c r="A1735" i="9"/>
  <c r="A1473" i="9"/>
  <c r="A1554" i="9"/>
  <c r="A1312" i="9"/>
  <c r="A1544" i="9"/>
  <c r="A1884" i="9"/>
  <c r="A1552" i="9"/>
  <c r="A1812" i="9"/>
  <c r="A1823" i="9"/>
  <c r="A1864" i="9"/>
  <c r="A1352" i="9"/>
  <c r="A1296" i="9"/>
  <c r="A1714" i="9"/>
  <c r="A1834" i="9"/>
  <c r="A1465" i="9"/>
  <c r="A1742" i="9"/>
  <c r="A1678" i="9"/>
  <c r="A1785" i="9"/>
  <c r="A1597" i="9"/>
  <c r="A1835" i="9"/>
  <c r="A1519" i="9"/>
  <c r="A1542" i="9"/>
  <c r="A1729" i="9"/>
  <c r="A1696" i="9"/>
  <c r="A1563" i="9"/>
  <c r="A1804" i="9"/>
  <c r="A1637" i="9"/>
  <c r="A1289" i="9"/>
  <c r="A1869" i="9"/>
  <c r="A1564" i="9"/>
  <c r="A1793" i="9"/>
  <c r="A1725" i="9"/>
  <c r="A1879" i="9"/>
  <c r="A1779" i="9"/>
  <c r="A1866" i="9"/>
  <c r="A1876" i="9"/>
  <c r="A1585" i="9"/>
  <c r="A1684" i="9"/>
  <c r="A1652" i="9"/>
  <c r="A1516" i="9"/>
  <c r="A1673" i="9"/>
  <c r="A1539" i="9"/>
  <c r="A1825" i="9"/>
  <c r="A1593" i="9"/>
  <c r="A1759" i="9"/>
  <c r="A1885" i="9"/>
  <c r="A1667" i="9"/>
  <c r="A1325" i="9"/>
  <c r="A1297" i="9"/>
  <c r="A1285" i="9"/>
  <c r="A1493" i="9"/>
  <c r="A1545" i="9"/>
  <c r="A1875" i="9"/>
  <c r="A1443" i="9"/>
  <c r="A1826" i="9"/>
  <c r="A1433" i="9"/>
  <c r="A1757" i="9"/>
  <c r="A1472" i="9"/>
  <c r="A1653" i="9"/>
  <c r="A1537" i="9"/>
  <c r="A1506" i="9"/>
  <c r="A1474" i="9"/>
  <c r="A1622" i="9"/>
  <c r="A1657" i="9"/>
  <c r="A1502" i="9"/>
  <c r="A1523" i="9"/>
  <c r="A1723" i="9"/>
  <c r="A1574" i="9"/>
  <c r="A1559" i="9"/>
  <c r="A1452" i="9"/>
  <c r="A1418" i="9"/>
  <c r="A1694" i="9"/>
  <c r="A1294" i="9"/>
  <c r="A1803" i="9"/>
  <c r="A1776" i="9"/>
  <c r="A1886" i="9"/>
  <c r="A1662" i="9"/>
  <c r="A1857" i="9"/>
  <c r="A1505" i="9"/>
  <c r="A1838" i="9"/>
  <c r="A1649" i="9"/>
  <c r="A1572" i="9"/>
  <c r="A1332" i="9"/>
  <c r="A1538" i="9"/>
  <c r="A1853" i="9"/>
  <c r="A1699" i="9"/>
  <c r="A1872" i="9"/>
  <c r="A1366" i="9"/>
  <c r="A1816" i="9"/>
  <c r="A1677" i="9"/>
  <c r="A1486" i="9"/>
  <c r="A1858" i="9"/>
  <c r="A1644" i="9"/>
  <c r="A1877" i="9"/>
  <c r="A1728" i="9"/>
  <c r="A1693" i="9"/>
  <c r="A1806" i="9"/>
  <c r="A1668" i="9"/>
  <c r="A1736" i="9"/>
  <c r="A1395" i="9"/>
  <c r="A1337" i="9"/>
  <c r="A1353" i="9"/>
  <c r="A1827" i="9"/>
  <c r="A1763" i="9"/>
  <c r="A1533" i="9"/>
  <c r="A1595" i="9"/>
  <c r="A1399" i="9"/>
  <c r="A1638" i="9"/>
  <c r="A1358" i="9"/>
  <c r="A1786" i="9"/>
  <c r="A1768" i="9"/>
  <c r="A1342" i="9"/>
  <c r="A1773" i="9"/>
  <c r="A1462" i="9"/>
  <c r="A1767" i="9"/>
  <c r="A1607" i="9"/>
  <c r="A1744" i="9"/>
  <c r="A1874" i="9"/>
  <c r="A1747" i="9"/>
  <c r="A1717" i="9"/>
  <c r="A1737" i="9"/>
  <c r="A1477" i="9"/>
  <c r="A1805" i="9"/>
  <c r="A1794" i="9"/>
  <c r="A1382" i="9"/>
  <c r="A1618" i="9"/>
  <c r="A1633" i="9"/>
  <c r="A1549" i="9"/>
  <c r="A1377" i="9"/>
  <c r="A1398" i="9"/>
  <c r="A1324" i="9"/>
  <c r="A1304" i="9"/>
  <c r="A1625" i="9"/>
  <c r="A1298" i="9"/>
  <c r="A1283" i="9"/>
  <c r="A1788" i="9"/>
  <c r="A1483" i="9"/>
  <c r="A1645" i="9"/>
  <c r="A1568" i="9"/>
  <c r="A1845" i="9"/>
  <c r="A1702" i="9"/>
  <c r="A1734" i="9"/>
  <c r="A1299" i="9"/>
  <c r="A1547" i="9"/>
  <c r="A1802" i="9"/>
  <c r="A1854" i="9"/>
  <c r="A1674" i="9"/>
  <c r="A1855" i="9"/>
  <c r="A1604" i="9"/>
  <c r="A1459" i="9"/>
  <c r="A1842" i="9"/>
  <c r="A1393" i="9"/>
  <c r="A1476" i="9"/>
  <c r="A1369" i="9"/>
  <c r="A1739" i="9"/>
  <c r="A1619" i="9"/>
  <c r="A1322" i="9"/>
  <c r="A1507" i="9"/>
  <c r="A1349" i="9"/>
  <c r="A1707" i="9"/>
  <c r="A1305" i="9"/>
  <c r="A1497" i="9"/>
  <c r="A1356" i="9"/>
  <c r="A1598" i="9"/>
  <c r="A1467" i="9"/>
  <c r="A1517" i="9"/>
  <c r="A1434" i="9"/>
  <c r="A1555" i="9"/>
  <c r="A1489" i="9"/>
  <c r="A1372" i="9"/>
  <c r="A1829" i="9"/>
  <c r="A1522" i="9"/>
  <c r="A1814" i="9"/>
  <c r="A1695" i="9"/>
  <c r="A1713" i="9"/>
  <c r="A1777" i="9"/>
  <c r="A1753" i="9"/>
  <c r="A1606" i="9"/>
  <c r="A1548" i="9"/>
  <c r="A1603" i="9"/>
  <c r="A1282" i="9"/>
  <c r="A1798" i="9"/>
  <c r="A1428" i="9"/>
  <c r="A1756" i="9"/>
  <c r="A1565" i="9"/>
  <c r="A1346" i="9"/>
  <c r="A1468" i="9"/>
  <c r="A1844" i="9"/>
  <c r="A1339" i="9"/>
  <c r="A1659" i="9"/>
  <c r="A1406" i="9"/>
  <c r="A1676" i="9"/>
  <c r="A1718" i="9"/>
  <c r="A1716" i="9"/>
  <c r="A1813" i="9"/>
  <c r="A1482" i="9"/>
  <c r="A1402" i="9"/>
  <c r="A1669" i="9"/>
  <c r="A1867" i="9"/>
  <c r="A1616" i="9"/>
  <c r="A1836" i="9"/>
  <c r="A1609" i="9"/>
  <c r="A1848" i="9"/>
  <c r="A1338" i="9"/>
  <c r="A1357" i="9"/>
  <c r="A1648" i="9"/>
  <c r="A1354" i="9"/>
  <c r="A1494" i="9"/>
  <c r="A1722" i="9"/>
  <c r="A1558" i="9"/>
  <c r="A1754" i="9"/>
  <c r="A1596" i="9"/>
  <c r="A1727" i="9"/>
  <c r="A1632" i="9"/>
  <c r="A1687" i="9"/>
  <c r="A1302" i="9"/>
  <c r="A1437" i="9"/>
  <c r="A1425" i="9"/>
  <c r="A1658" i="9"/>
  <c r="A1396" i="9"/>
  <c r="A1635" i="9"/>
  <c r="A1362" i="9"/>
  <c r="A1414" i="9"/>
  <c r="A1562" i="9"/>
  <c r="A1348" i="9"/>
  <c r="A1573" i="9"/>
  <c r="A1365" i="9"/>
  <c r="A1745" i="9"/>
  <c r="A1455" i="9"/>
  <c r="A1484" i="9"/>
  <c r="A1378" i="9"/>
  <c r="A1775" i="9"/>
  <c r="A1404" i="9"/>
  <c r="A1655" i="9"/>
  <c r="A1309" i="9"/>
  <c r="A1403" i="9"/>
  <c r="A1726" i="9"/>
  <c r="A1613" i="9"/>
  <c r="A1679" i="9"/>
  <c r="A1888" i="9"/>
  <c r="A1647" i="9"/>
  <c r="A1784" i="9"/>
  <c r="A1868" i="9"/>
  <c r="A1688" i="9"/>
  <c r="A1766" i="9"/>
  <c r="A1846" i="9"/>
  <c r="A1832" i="9"/>
  <c r="A1535" i="9"/>
  <c r="A1808" i="9"/>
  <c r="A1375" i="9"/>
  <c r="A1534" i="9"/>
  <c r="A1575" i="9"/>
  <c r="A1792" i="9"/>
  <c r="A1388" i="9"/>
  <c r="A1709" i="9"/>
  <c r="A1666" i="9"/>
  <c r="A1508" i="9"/>
  <c r="A1512" i="9"/>
  <c r="A1334" i="9"/>
  <c r="A1314" i="9"/>
  <c r="A1783" i="9"/>
  <c r="A1682" i="9"/>
  <c r="A1453" i="9"/>
  <c r="A1818" i="9"/>
  <c r="A1355" i="9"/>
  <c r="A1329" i="9"/>
  <c r="A1692" i="9"/>
  <c r="A1394" i="9"/>
  <c r="A1454" i="9"/>
  <c r="A1317" i="9"/>
  <c r="A1712" i="9"/>
  <c r="A1423" i="9"/>
  <c r="A1772" i="9"/>
  <c r="A1513" i="9"/>
  <c r="A1319" i="9"/>
  <c r="A1504" i="9"/>
  <c r="A1617" i="9"/>
  <c r="A1873" i="9"/>
  <c r="A1457" i="9"/>
  <c r="A61" i="4" l="1"/>
  <c r="A62" i="4" l="1"/>
  <c r="A63" i="4" l="1"/>
  <c r="A64" i="4" l="1"/>
  <c r="A754" i="10"/>
  <c r="A1013" i="9"/>
  <c r="A395" i="10"/>
  <c r="A232" i="9"/>
  <c r="A45" i="9"/>
  <c r="A1198" i="9"/>
  <c r="A324" i="9"/>
  <c r="A689" i="9"/>
  <c r="A436" i="9"/>
  <c r="A314" i="9"/>
  <c r="A516" i="9"/>
  <c r="A426" i="9"/>
  <c r="A124" i="10"/>
  <c r="A563" i="9"/>
  <c r="A185" i="10"/>
  <c r="A954" i="10"/>
  <c r="A687" i="9"/>
  <c r="A56" i="9"/>
  <c r="A1156" i="9"/>
  <c r="A788" i="9"/>
  <c r="A905" i="9"/>
  <c r="A496" i="9"/>
  <c r="A875" i="9"/>
  <c r="A184" i="9"/>
  <c r="A1052" i="9"/>
  <c r="A1255" i="9"/>
  <c r="A1248" i="9"/>
  <c r="A546" i="9"/>
  <c r="A337" i="9"/>
  <c r="A595" i="10"/>
  <c r="A327" i="9"/>
  <c r="A784" i="9"/>
  <c r="A1093" i="9"/>
  <c r="A163" i="9"/>
  <c r="A165" i="10"/>
  <c r="A536" i="9"/>
  <c r="A498" i="9"/>
  <c r="A136" i="9"/>
  <c r="A814" i="10"/>
  <c r="A359" i="9"/>
  <c r="A54" i="10"/>
  <c r="A124" i="9"/>
  <c r="A894" i="10"/>
  <c r="A668" i="9"/>
  <c r="A573" i="9"/>
  <c r="A782" i="9"/>
  <c r="A1273" i="9"/>
  <c r="A604" i="9"/>
  <c r="A155" i="10"/>
  <c r="A643" i="9"/>
  <c r="A363" i="9"/>
  <c r="A495" i="10"/>
  <c r="A504" i="9"/>
  <c r="A895" i="10"/>
  <c r="A399" i="9"/>
  <c r="A676" i="9"/>
  <c r="A675" i="9"/>
  <c r="A1265" i="9"/>
  <c r="A903" i="9"/>
  <c r="A89" i="9"/>
  <c r="A894" i="9"/>
  <c r="A765" i="10"/>
  <c r="A126" i="9"/>
  <c r="A859" i="9"/>
  <c r="A1038" i="9"/>
  <c r="A472" i="9"/>
  <c r="A799" i="9"/>
  <c r="A103" i="9"/>
  <c r="A35" i="9"/>
  <c r="A759" i="9"/>
  <c r="A522" i="9"/>
  <c r="A639" i="9"/>
  <c r="A665" i="10"/>
  <c r="A394" i="9"/>
  <c r="A224" i="9"/>
  <c r="A228" i="9"/>
  <c r="A616" i="9"/>
  <c r="A1078" i="9"/>
  <c r="A916" i="9"/>
  <c r="A1145" i="9"/>
  <c r="A977" i="9"/>
  <c r="A302" i="9"/>
  <c r="A15" i="10"/>
  <c r="A448" i="9"/>
  <c r="A915" i="9"/>
  <c r="A706" i="9"/>
  <c r="A655" i="9"/>
  <c r="A659" i="9"/>
  <c r="A1258" i="9"/>
  <c r="A1228" i="9"/>
  <c r="A908" i="9"/>
  <c r="A745" i="10"/>
  <c r="A169" i="9"/>
  <c r="A599" i="9"/>
  <c r="A633" i="9"/>
  <c r="A624" i="10"/>
  <c r="A1269" i="9"/>
  <c r="A705" i="10"/>
  <c r="A519" i="9"/>
  <c r="A793" i="9"/>
  <c r="A417" i="9"/>
  <c r="A274" i="9"/>
  <c r="A976" i="9"/>
  <c r="A409" i="9"/>
  <c r="A789" i="9"/>
  <c r="A528" i="9"/>
  <c r="A1187" i="9"/>
  <c r="A602" i="9"/>
  <c r="A764" i="10"/>
  <c r="A303" i="9"/>
  <c r="A52" i="9"/>
  <c r="A629" i="9"/>
  <c r="A234" i="9"/>
  <c r="A622" i="9"/>
  <c r="A907" i="9"/>
  <c r="A299" i="9"/>
  <c r="A367" i="9"/>
  <c r="A86" i="9"/>
  <c r="A1143" i="9"/>
  <c r="A173" i="9"/>
  <c r="A925" i="10"/>
  <c r="A1027" i="9"/>
  <c r="A195" i="9"/>
  <c r="A332" i="9"/>
  <c r="A1008" i="9"/>
  <c r="A287" i="9"/>
  <c r="A594" i="9"/>
  <c r="A965" i="10"/>
  <c r="A1122" i="9"/>
  <c r="A945" i="9"/>
  <c r="A1138" i="9"/>
  <c r="A512" i="9"/>
  <c r="A518" i="9"/>
  <c r="A586" i="9"/>
  <c r="A1053" i="9"/>
  <c r="A527" i="9"/>
  <c r="A364" i="9"/>
  <c r="A883" i="9"/>
  <c r="A1109" i="9"/>
  <c r="A239" i="9"/>
  <c r="A596" i="9"/>
  <c r="A468" i="9"/>
  <c r="A437" i="9"/>
  <c r="A984" i="10"/>
  <c r="A824" i="9"/>
  <c r="A695" i="10"/>
  <c r="A105" i="9"/>
  <c r="A634" i="9"/>
  <c r="A217" i="9"/>
  <c r="A404" i="9"/>
  <c r="A427" i="9"/>
  <c r="A405" i="9"/>
  <c r="A446" i="9"/>
  <c r="A1028" i="9"/>
  <c r="A515" i="9"/>
  <c r="A289" i="9"/>
  <c r="A1014" i="9"/>
  <c r="A298" i="9"/>
  <c r="A892" i="9"/>
  <c r="A882" i="9"/>
  <c r="A1236" i="9"/>
  <c r="A897" i="9"/>
  <c r="A555" i="9"/>
  <c r="A926" i="9"/>
  <c r="A88" i="9"/>
  <c r="A295" i="10"/>
  <c r="A647" i="9"/>
  <c r="A999" i="9"/>
  <c r="A1244" i="9"/>
  <c r="A168" i="9"/>
  <c r="A354" i="9"/>
  <c r="A593" i="9"/>
  <c r="A253" i="9"/>
  <c r="A484" i="9"/>
  <c r="A1045" i="9"/>
  <c r="A474" i="9"/>
  <c r="A196" i="9"/>
  <c r="A763" i="9"/>
  <c r="A192" i="9"/>
  <c r="C34" i="8"/>
  <c r="A558" i="9"/>
  <c r="A745" i="9"/>
  <c r="A22" i="9"/>
  <c r="A653" i="9"/>
  <c r="A704" i="9"/>
  <c r="A615" i="10"/>
  <c r="A276" i="9"/>
  <c r="A995" i="9"/>
  <c r="A1195" i="9"/>
  <c r="A94" i="9"/>
  <c r="A135" i="9"/>
  <c r="A96" i="9"/>
  <c r="A1254" i="9"/>
  <c r="A574" i="9"/>
  <c r="A319" i="9"/>
  <c r="A574" i="10"/>
  <c r="A1127" i="9"/>
  <c r="A33" i="9"/>
  <c r="A347" i="9"/>
  <c r="A1234" i="9"/>
  <c r="A104" i="10"/>
  <c r="A983" i="9"/>
  <c r="A738" i="9"/>
  <c r="A154" i="9"/>
  <c r="A1019" i="9"/>
  <c r="A1117" i="9"/>
  <c r="A345" i="9"/>
  <c r="A198" i="9"/>
  <c r="A454" i="10"/>
  <c r="A114" i="9"/>
  <c r="A844" i="9"/>
  <c r="A798" i="9"/>
  <c r="A494" i="10"/>
  <c r="A866" i="9"/>
  <c r="A445" i="10"/>
  <c r="A137" i="9"/>
  <c r="A804" i="10"/>
  <c r="A155" i="9"/>
  <c r="A443" i="9"/>
  <c r="A79" i="9"/>
  <c r="A249" i="9"/>
  <c r="A184" i="10"/>
  <c r="A1016" i="9"/>
  <c r="A478" i="9"/>
  <c r="A1012" i="9"/>
  <c r="A766" i="9"/>
  <c r="A1262" i="9"/>
  <c r="A423" i="9"/>
  <c r="A575" i="10"/>
  <c r="A66" i="9"/>
  <c r="A205" i="10"/>
  <c r="A225" i="9"/>
  <c r="A934" i="10"/>
  <c r="A723" i="9"/>
  <c r="A1009" i="9"/>
  <c r="A1263" i="9"/>
  <c r="A13" i="9"/>
  <c r="A115" i="9"/>
  <c r="A542" i="9"/>
  <c r="A84" i="9"/>
  <c r="A453" i="9"/>
  <c r="A348" i="9"/>
  <c r="A375" i="10"/>
  <c r="A1018" i="9"/>
  <c r="I5" i="9"/>
  <c r="A962" i="9"/>
  <c r="A47" i="9"/>
  <c r="A255" i="9"/>
  <c r="A167" i="9"/>
  <c r="A502" i="9"/>
  <c r="A796" i="9"/>
  <c r="A565" i="9"/>
  <c r="A325" i="10"/>
  <c r="A424" i="9"/>
  <c r="A974" i="10"/>
  <c r="A434" i="9"/>
  <c r="A82" i="9"/>
  <c r="A666" i="9"/>
  <c r="A1155" i="9"/>
  <c r="A1029" i="9"/>
  <c r="A159" i="9"/>
  <c r="A987" i="9"/>
  <c r="A1172" i="9"/>
  <c r="A565" i="10"/>
  <c r="A937" i="9"/>
  <c r="A94" i="10"/>
  <c r="A99" i="9"/>
  <c r="A365" i="10"/>
  <c r="A874" i="10"/>
  <c r="A378" i="9"/>
  <c r="A843" i="9"/>
  <c r="C33" i="8"/>
  <c r="A598" i="9"/>
  <c r="A824" i="10"/>
  <c r="A459" i="9"/>
  <c r="A774" i="9"/>
  <c r="A795" i="9"/>
  <c r="A698" i="9"/>
  <c r="A314" i="10"/>
  <c r="A93" i="9"/>
  <c r="A1194" i="9"/>
  <c r="A238" i="9"/>
  <c r="A1222" i="9"/>
  <c r="A985" i="9"/>
  <c r="A1184" i="9"/>
  <c r="A786" i="9"/>
  <c r="A603" i="9"/>
  <c r="A803" i="9"/>
  <c r="A815" i="9"/>
  <c r="A49" i="9"/>
  <c r="A97" i="9"/>
  <c r="A237" i="9"/>
  <c r="A955" i="9"/>
  <c r="A722" i="9"/>
  <c r="A1177" i="9"/>
  <c r="A958" i="9"/>
  <c r="A463" i="9"/>
  <c r="A588" i="9"/>
  <c r="A333" i="9"/>
  <c r="A1218" i="9"/>
  <c r="A1004" i="9"/>
  <c r="A1137" i="9"/>
  <c r="A725" i="10"/>
  <c r="A72" i="9"/>
  <c r="A746" i="9"/>
  <c r="A943" i="9"/>
  <c r="A125" i="9"/>
  <c r="A356" i="9"/>
  <c r="A296" i="9"/>
  <c r="A439" i="9"/>
  <c r="A966" i="9"/>
  <c r="A433" i="9"/>
  <c r="A693" i="9"/>
  <c r="A862" i="9"/>
  <c r="A254" i="10"/>
  <c r="A177" i="9"/>
  <c r="A245" i="9"/>
  <c r="A945" i="10"/>
  <c r="A1144" i="9"/>
  <c r="A382" i="9"/>
  <c r="A77" i="9"/>
  <c r="A194" i="10"/>
  <c r="A449" i="9"/>
  <c r="A413" i="9"/>
  <c r="A499" i="9"/>
  <c r="A747" i="9"/>
  <c r="A455" i="9"/>
  <c r="A16" i="9"/>
  <c r="A1229" i="9"/>
  <c r="A392" i="9"/>
  <c r="A1199" i="9"/>
  <c r="A915" i="10"/>
  <c r="A834" i="9"/>
  <c r="A17" i="9"/>
  <c r="A172" i="9"/>
  <c r="A213" i="9"/>
  <c r="A325" i="9"/>
  <c r="A492" i="9"/>
  <c r="A362" i="9"/>
  <c r="A1022" i="9"/>
  <c r="A415" i="10"/>
  <c r="A787" i="9"/>
  <c r="A1272" i="9"/>
  <c r="A583" i="9"/>
  <c r="A152" i="9"/>
  <c r="A1014" i="10"/>
  <c r="A452" i="9"/>
  <c r="A1233" i="9"/>
  <c r="A634" i="10"/>
  <c r="A927" i="9"/>
  <c r="A1219" i="9"/>
  <c r="A969" i="9"/>
  <c r="A149" i="9"/>
  <c r="A418" i="9"/>
  <c r="A1217" i="9"/>
  <c r="A334" i="9"/>
  <c r="A979" i="9"/>
  <c r="A863" i="9"/>
  <c r="A59" i="9"/>
  <c r="A1232" i="9"/>
  <c r="A754" i="9"/>
  <c r="A435" i="9"/>
  <c r="A34" i="10"/>
  <c r="A537" i="9"/>
  <c r="A456" i="9"/>
  <c r="A682" i="9"/>
  <c r="A307" i="9"/>
  <c r="A1105" i="9"/>
  <c r="A708" i="9"/>
  <c r="A166" i="9"/>
  <c r="A935" i="10"/>
  <c r="A1005" i="9"/>
  <c r="A1095" i="9"/>
  <c r="A838" i="9"/>
  <c r="A188" i="9"/>
  <c r="A264" i="10"/>
  <c r="A142" i="9"/>
  <c r="A1149" i="9"/>
  <c r="A183" i="9"/>
  <c r="A523" i="9"/>
  <c r="A535" i="9"/>
  <c r="A898" i="9"/>
  <c r="A649" i="9"/>
  <c r="A1044" i="9"/>
  <c r="A737" i="9"/>
  <c r="A383" i="9"/>
  <c r="A256" i="9"/>
  <c r="A975" i="9"/>
  <c r="A724" i="9"/>
  <c r="A712" i="9"/>
  <c r="A685" i="9"/>
  <c r="A315" i="9"/>
  <c r="A248" i="9"/>
  <c r="A648" i="9"/>
  <c r="A1097" i="9"/>
  <c r="A338" i="9"/>
  <c r="A825" i="10"/>
  <c r="A1215" i="9"/>
  <c r="A702" i="9"/>
  <c r="A524" i="9"/>
  <c r="A132" i="9"/>
  <c r="A704" i="10"/>
  <c r="A769" i="9"/>
  <c r="A55" i="9"/>
  <c r="A153" i="9"/>
  <c r="A395" i="9"/>
  <c r="A275" i="9"/>
  <c r="A865" i="10"/>
  <c r="A715" i="10"/>
  <c r="A846" i="9"/>
  <c r="A1266" i="9"/>
  <c r="A158" i="9"/>
  <c r="A904" i="10"/>
  <c r="A1032" i="9"/>
  <c r="A215" i="10"/>
  <c r="A736" i="9"/>
  <c r="A553" i="9"/>
  <c r="A1056" i="9"/>
  <c r="A1146" i="9"/>
  <c r="A208" i="9"/>
  <c r="A269" i="9"/>
  <c r="A83" i="9"/>
  <c r="A374" i="9"/>
  <c r="A576" i="9"/>
  <c r="A1169" i="9"/>
  <c r="A1213" i="9"/>
  <c r="A935" i="9"/>
  <c r="A1189" i="9"/>
  <c r="A994" i="10"/>
  <c r="A342" i="9"/>
  <c r="A26" i="9"/>
  <c r="A53" i="9"/>
  <c r="A822" i="9"/>
  <c r="A242" i="9"/>
  <c r="A24" i="9"/>
  <c r="A605" i="9"/>
  <c r="A385" i="10"/>
  <c r="A414" i="10"/>
  <c r="A44" i="10"/>
  <c r="A106" i="9"/>
  <c r="A1063" i="9"/>
  <c r="A674" i="10"/>
  <c r="A179" i="9"/>
  <c r="A513" i="9"/>
  <c r="A1025" i="9"/>
  <c r="A214" i="9"/>
  <c r="A255" i="10"/>
  <c r="A1128" i="9"/>
  <c r="A1159" i="9"/>
  <c r="A928" i="9"/>
  <c r="A247" i="9"/>
  <c r="A207" i="9"/>
  <c r="A1174" i="9"/>
  <c r="A1136" i="9"/>
  <c r="A375" i="9"/>
  <c r="A955" i="10"/>
  <c r="A317" i="9"/>
  <c r="A145" i="9"/>
  <c r="A873" i="9"/>
  <c r="A447" i="9"/>
  <c r="A294" i="10"/>
  <c r="A1175" i="9"/>
  <c r="A719" i="9"/>
  <c r="A95" i="10"/>
  <c r="A1036" i="9"/>
  <c r="A335" i="10"/>
  <c r="A312" i="9"/>
  <c r="A486" i="9"/>
  <c r="A349" i="9"/>
  <c r="A63" i="9"/>
  <c r="A1163" i="9"/>
  <c r="A654" i="9"/>
  <c r="A408" i="9"/>
  <c r="A919" i="9"/>
  <c r="A1154" i="9"/>
  <c r="A244" i="9"/>
  <c r="A509" i="9"/>
  <c r="A42" i="9"/>
  <c r="A893" i="9"/>
  <c r="A857" i="9"/>
  <c r="A684" i="9"/>
  <c r="A867" i="9"/>
  <c r="A274" i="10"/>
  <c r="A1102" i="9"/>
  <c r="A714" i="9"/>
  <c r="A785" i="10"/>
  <c r="A483" i="9"/>
  <c r="A878" i="9"/>
  <c r="A112" i="9"/>
  <c r="A677" i="9"/>
  <c r="A1205" i="9"/>
  <c r="A133" i="9"/>
  <c r="A24" i="10"/>
  <c r="A304" i="9"/>
  <c r="A855" i="10"/>
  <c r="A1208" i="9"/>
  <c r="A594" i="10"/>
  <c r="A1067" i="9"/>
  <c r="A957" i="9"/>
  <c r="A556" i="9"/>
  <c r="A664" i="9"/>
  <c r="A369" i="9"/>
  <c r="A25" i="9"/>
  <c r="A816" i="9"/>
  <c r="A389" i="9"/>
  <c r="A695" i="9"/>
  <c r="A1165" i="9"/>
  <c r="A669" i="9"/>
  <c r="A1005" i="10"/>
  <c r="A749" i="9"/>
  <c r="A268" i="9"/>
  <c r="A778" i="9"/>
  <c r="A864" i="10"/>
  <c r="A122" i="9"/>
  <c r="A813" i="9"/>
  <c r="A635" i="10"/>
  <c r="A109" i="9"/>
  <c r="A705" i="9"/>
  <c r="A1247" i="9"/>
  <c r="A679" i="9"/>
  <c r="A587" i="9"/>
  <c r="A65" i="10"/>
  <c r="A487" i="9"/>
  <c r="A352" i="9"/>
  <c r="A887" i="9"/>
  <c r="A329" i="9"/>
  <c r="A76" i="9"/>
  <c r="A925" i="9"/>
  <c r="A182" i="9"/>
  <c r="A904" i="9"/>
  <c r="A475" i="9"/>
  <c r="A318" i="9"/>
  <c r="A36" i="9"/>
  <c r="A46" i="9"/>
  <c r="A1264" i="9"/>
  <c r="A837" i="9"/>
  <c r="A592" i="9"/>
  <c r="A442" i="9"/>
  <c r="A657" i="9"/>
  <c r="A128" i="9"/>
  <c r="A956" i="9"/>
  <c r="A726" i="9"/>
  <c r="A552" i="9"/>
  <c r="A638" i="9"/>
  <c r="A466" i="9"/>
  <c r="A845" i="10"/>
  <c r="A73" i="9"/>
  <c r="A134" i="10"/>
  <c r="A135" i="10"/>
  <c r="A756" i="9"/>
  <c r="A419" i="9"/>
  <c r="A115" i="10"/>
  <c r="A1277" i="9"/>
  <c r="A758" i="9"/>
  <c r="A75" i="10"/>
  <c r="A138" i="9"/>
  <c r="A432" i="9"/>
  <c r="A205" i="9"/>
  <c r="A265" i="10"/>
  <c r="A564" i="10"/>
  <c r="A652" i="9"/>
  <c r="A284" i="10"/>
  <c r="A517" i="9"/>
  <c r="A25" i="10"/>
  <c r="A1035" i="9"/>
  <c r="A1186" i="9"/>
  <c r="A165" i="9"/>
  <c r="A724" i="10"/>
  <c r="A1112" i="9"/>
  <c r="A202" i="9"/>
  <c r="A474" i="10"/>
  <c r="A645" i="10"/>
  <c r="A849" i="9"/>
  <c r="A292" i="9"/>
  <c r="A346" i="9"/>
  <c r="A734" i="9"/>
  <c r="A655" i="10"/>
  <c r="A438" i="9"/>
  <c r="A144" i="10"/>
  <c r="A69" i="9"/>
  <c r="A685" i="10"/>
  <c r="A64" i="10"/>
  <c r="A262" i="9"/>
  <c r="A144" i="9"/>
  <c r="A684" i="10"/>
  <c r="A485" i="9"/>
  <c r="A1123" i="9"/>
  <c r="A488" i="9"/>
  <c r="A75" i="9"/>
  <c r="A425" i="10"/>
  <c r="A495" i="9"/>
  <c r="A233" i="9"/>
  <c r="A1239" i="9"/>
  <c r="A145" i="10"/>
  <c r="A964" i="9"/>
  <c r="A464" i="9"/>
  <c r="A1026" i="9"/>
  <c r="A1214" i="9"/>
  <c r="A286" i="9"/>
  <c r="A344" i="9"/>
  <c r="A967" i="9"/>
  <c r="A278" i="9"/>
  <c r="A1152" i="9"/>
  <c r="A204" i="10"/>
  <c r="A1179" i="9"/>
  <c r="A606" i="9"/>
  <c r="A105" i="10"/>
  <c r="A322" i="9"/>
  <c r="A1278" i="9"/>
  <c r="A157" i="9"/>
  <c r="A744" i="9"/>
  <c r="A832" i="9"/>
  <c r="A1086" i="9"/>
  <c r="A282" i="9"/>
  <c r="A229" i="9"/>
  <c r="A84" i="10"/>
  <c r="A1147" i="9"/>
  <c r="A186" i="9"/>
  <c r="A624" i="9"/>
  <c r="A15" i="9"/>
  <c r="A549" i="9"/>
  <c r="A434" i="10"/>
  <c r="A245" i="10"/>
  <c r="A543" i="9"/>
  <c r="A14" i="10"/>
  <c r="A38" i="9"/>
  <c r="A678" i="9"/>
  <c r="A986" i="9"/>
  <c r="A118" i="9"/>
  <c r="A794" i="10"/>
  <c r="A535" i="10"/>
  <c r="A836" i="9"/>
  <c r="A525" i="10"/>
  <c r="A65" i="9"/>
  <c r="A57" i="9"/>
  <c r="A914" i="9"/>
  <c r="A948" i="9"/>
  <c r="A902" i="9"/>
  <c r="A107" i="9"/>
  <c r="A1007" i="9"/>
  <c r="A1192" i="9"/>
  <c r="A753" i="9"/>
  <c r="A884" i="9"/>
  <c r="A642" i="9"/>
  <c r="A884" i="10"/>
  <c r="A235" i="10"/>
  <c r="A339" i="9"/>
  <c r="A888" i="9"/>
  <c r="A577" i="9"/>
  <c r="A997" i="9"/>
  <c r="A1253" i="9"/>
  <c r="A1079" i="9"/>
  <c r="A1203" i="9"/>
  <c r="A909" i="9"/>
  <c r="A222" i="9"/>
  <c r="A328" i="9"/>
  <c r="A313" i="9"/>
  <c r="A636" i="9"/>
  <c r="A526" i="9"/>
  <c r="A618" i="9"/>
  <c r="A294" i="9"/>
  <c r="A875" i="10"/>
  <c r="A1274" i="9"/>
  <c r="A178" i="9"/>
  <c r="A258" i="9"/>
  <c r="A1048" i="9"/>
  <c r="A762" i="9"/>
  <c r="A825" i="9"/>
  <c r="A538" i="9"/>
  <c r="A989" i="9"/>
  <c r="A1113" i="9"/>
  <c r="A1099" i="9"/>
  <c r="A856" i="9"/>
  <c r="A694" i="9"/>
  <c r="A534" i="9"/>
  <c r="A578" i="9"/>
  <c r="A529" i="9"/>
  <c r="A1004" i="10"/>
  <c r="A22" i="8"/>
  <c r="A1023" i="9"/>
  <c r="A175" i="10"/>
  <c r="A845" i="9"/>
  <c r="A773" i="9"/>
  <c r="A164" i="9"/>
  <c r="A1132" i="9"/>
  <c r="A1054" i="9"/>
  <c r="A628" i="9"/>
  <c r="A597" i="9"/>
  <c r="A1168" i="9"/>
  <c r="A74" i="9"/>
  <c r="A784" i="10"/>
  <c r="A12" i="9"/>
  <c r="A397" i="9"/>
  <c r="A663" i="9"/>
  <c r="A405" i="10"/>
  <c r="A984" i="9"/>
  <c r="A1164" i="9"/>
  <c r="A85" i="10"/>
  <c r="A215" i="9"/>
  <c r="A223" i="9"/>
  <c r="A534" i="10"/>
  <c r="A713" i="9"/>
  <c r="A146" i="9"/>
  <c r="A917" i="9"/>
  <c r="A365" i="9"/>
  <c r="A1275" i="9"/>
  <c r="A1125" i="9"/>
  <c r="I5" i="10"/>
  <c r="A815" i="10"/>
  <c r="A102" i="9"/>
  <c r="A757" i="9"/>
  <c r="A1108" i="9"/>
  <c r="A1064" i="9"/>
  <c r="A1223" i="9"/>
  <c r="A973" i="9"/>
  <c r="A404" i="10"/>
  <c r="A1158" i="9"/>
  <c r="A226" i="9"/>
  <c r="A35" i="10"/>
  <c r="A885" i="10"/>
  <c r="A462" i="9"/>
  <c r="A627" i="9"/>
  <c r="A477" i="9"/>
  <c r="A504" i="10"/>
  <c r="A195" i="10"/>
  <c r="A355" i="9"/>
  <c r="A48" i="9"/>
  <c r="A895" i="9"/>
  <c r="A819" i="9"/>
  <c r="A1129" i="9"/>
  <c r="A1188" i="9"/>
  <c r="A134" i="9"/>
  <c r="A595" i="9"/>
  <c r="A982" i="9"/>
  <c r="A1235" i="9"/>
  <c r="A696" i="9"/>
  <c r="A656" i="9"/>
  <c r="A388" i="9"/>
  <c r="A924" i="9"/>
  <c r="A379" i="9"/>
  <c r="A1259" i="9"/>
  <c r="A1087" i="9"/>
  <c r="A662" i="9"/>
  <c r="A855" i="9"/>
  <c r="A236" i="9"/>
  <c r="A589" i="9"/>
  <c r="A839" i="9"/>
  <c r="A959" i="9"/>
  <c r="A254" i="9"/>
  <c r="A475" i="10"/>
  <c r="A1139" i="9"/>
  <c r="A244" i="10"/>
  <c r="A968" i="9"/>
  <c r="A1039" i="9"/>
  <c r="A503" i="9"/>
  <c r="A755" i="10"/>
  <c r="A403" i="9"/>
  <c r="A344" i="10"/>
  <c r="A469" i="9"/>
  <c r="A285" i="9"/>
  <c r="A1033" i="9"/>
  <c r="A55" i="10"/>
  <c r="A445" i="9"/>
  <c r="A942" i="9"/>
  <c r="A1075" i="9"/>
  <c r="A372" i="9"/>
  <c r="A482" i="9"/>
  <c r="A1183" i="9"/>
  <c r="A1096" i="9"/>
  <c r="A353" i="9"/>
  <c r="A868" i="9"/>
  <c r="A1068" i="9"/>
  <c r="A575" i="9"/>
  <c r="A284" i="9"/>
  <c r="A29" i="9"/>
  <c r="A194" i="9"/>
  <c r="A614" i="9"/>
  <c r="A373" i="9"/>
  <c r="A343" i="9"/>
  <c r="A826" i="9"/>
  <c r="A1209" i="9"/>
  <c r="A694" i="10"/>
  <c r="A545" i="10"/>
  <c r="A765" i="9"/>
  <c r="A735" i="9"/>
  <c r="A1074" i="9"/>
  <c r="A566" i="9"/>
  <c r="A175" i="9"/>
  <c r="A64" i="9"/>
  <c r="A386" i="9"/>
  <c r="A67" i="9"/>
  <c r="A998" i="9"/>
  <c r="A1276" i="9"/>
  <c r="A619" i="9"/>
  <c r="A305" i="9"/>
  <c r="A827" i="9"/>
  <c r="A795" i="10"/>
  <c r="A667" i="9"/>
  <c r="A584" i="9"/>
  <c r="A505" i="10"/>
  <c r="A467" i="9"/>
  <c r="A709" i="9"/>
  <c r="A733" i="9"/>
  <c r="A508" i="9"/>
  <c r="A1249" i="9"/>
  <c r="A125" i="10"/>
  <c r="A954" i="9"/>
  <c r="A569" i="9"/>
  <c r="A885" i="9"/>
  <c r="A506" i="9"/>
  <c r="A514" i="10"/>
  <c r="A104" i="9"/>
  <c r="A416" i="9"/>
  <c r="A572" i="9"/>
  <c r="A579" i="9"/>
  <c r="A187" i="9"/>
  <c r="A548" i="9"/>
  <c r="A394" i="10"/>
  <c r="A429" i="9"/>
  <c r="A364" i="10"/>
  <c r="A44" i="9"/>
  <c r="A559" i="9"/>
  <c r="A224" i="10"/>
  <c r="A1225" i="9"/>
  <c r="A1242" i="9"/>
  <c r="A444" i="9"/>
  <c r="A1245" i="9"/>
  <c r="A1162" i="9"/>
  <c r="A692" i="9"/>
  <c r="A27" i="9"/>
  <c r="A384" i="9"/>
  <c r="A949" i="9"/>
  <c r="A944" i="9"/>
  <c r="A14" i="9"/>
  <c r="A1024" i="9"/>
  <c r="A1103" i="9"/>
  <c r="A718" i="9"/>
  <c r="A473" i="9"/>
  <c r="A204" i="9"/>
  <c r="A45" i="10"/>
  <c r="A1197" i="9"/>
  <c r="A422" i="9"/>
  <c r="A555" i="10"/>
  <c r="A1046" i="9"/>
  <c r="A393" i="9"/>
  <c r="A806" i="9"/>
  <c r="A1267" i="9"/>
  <c r="A864" i="9"/>
  <c r="A828" i="9"/>
  <c r="A582" i="9"/>
  <c r="A1178" i="9"/>
  <c r="A113" i="9"/>
  <c r="A644" i="10"/>
  <c r="A779" i="9"/>
  <c r="A43" i="9"/>
  <c r="A946" i="9"/>
  <c r="A376" i="9"/>
  <c r="A154" i="10"/>
  <c r="A768" i="9"/>
  <c r="A874" i="9"/>
  <c r="A585" i="9"/>
  <c r="A996" i="9"/>
  <c r="A139" i="9"/>
  <c r="A672" i="9"/>
  <c r="A406" i="9"/>
  <c r="A1072" i="9"/>
  <c r="A735" i="10"/>
  <c r="A203" i="9"/>
  <c r="A1055" i="9"/>
  <c r="A869" i="9"/>
  <c r="A727" i="9"/>
  <c r="A305" i="10"/>
  <c r="A1088" i="9"/>
  <c r="A1094" i="9"/>
  <c r="A387" i="9"/>
  <c r="A524" i="10"/>
  <c r="A1106" i="9"/>
  <c r="A644" i="9"/>
  <c r="A1084" i="9"/>
  <c r="A703" i="9"/>
  <c r="A264" i="9"/>
  <c r="A1043" i="9"/>
  <c r="A625" i="9"/>
  <c r="A896" i="9"/>
  <c r="A123" i="9"/>
  <c r="A1042" i="9"/>
  <c r="A366" i="9"/>
  <c r="A62" i="9"/>
  <c r="A615" i="9"/>
  <c r="A92" i="9"/>
  <c r="A309" i="9"/>
  <c r="A505" i="9"/>
  <c r="A879" i="9"/>
  <c r="A944" i="10"/>
  <c r="A1202" i="9"/>
  <c r="A18" i="9"/>
  <c r="A965" i="9"/>
  <c r="A674" i="9"/>
  <c r="A817" i="9"/>
  <c r="A484" i="10"/>
  <c r="A267" i="9"/>
  <c r="A1015" i="10"/>
  <c r="A625" i="10"/>
  <c r="A1002" i="9"/>
  <c r="I6" i="10"/>
  <c r="A775" i="9"/>
  <c r="A435" i="10"/>
  <c r="A143" i="9"/>
  <c r="A975" i="10"/>
  <c r="A532" i="9"/>
  <c r="A545" i="9"/>
  <c r="A833" i="9"/>
  <c r="A972" i="9"/>
  <c r="A199" i="9"/>
  <c r="A458" i="9"/>
  <c r="A744" i="10"/>
  <c r="A1073" i="9"/>
  <c r="A906" i="9"/>
  <c r="A697" i="9"/>
  <c r="A725" i="9"/>
  <c r="A847" i="9"/>
  <c r="A277" i="9"/>
  <c r="A992" i="9"/>
  <c r="A1066" i="9"/>
  <c r="A1124" i="9"/>
  <c r="A465" i="9"/>
  <c r="A729" i="9"/>
  <c r="A68" i="9"/>
  <c r="A275" i="10"/>
  <c r="A1176" i="9"/>
  <c r="A717" i="9"/>
  <c r="A316" i="9"/>
  <c r="A913" i="9"/>
  <c r="A189" i="9"/>
  <c r="A285" i="10"/>
  <c r="A39" i="9"/>
  <c r="A384" i="10"/>
  <c r="A164" i="10"/>
  <c r="A32" i="9"/>
  <c r="A326" i="9"/>
  <c r="A953" i="9"/>
  <c r="A279" i="9"/>
  <c r="A1226" i="9"/>
  <c r="A476" i="9"/>
  <c r="A295" i="9"/>
  <c r="A114" i="10"/>
  <c r="A707" i="9"/>
  <c r="A835" i="10"/>
  <c r="A129" i="9"/>
  <c r="A1256" i="9"/>
  <c r="A952" i="9"/>
  <c r="A732" i="9"/>
  <c r="A918" i="9"/>
  <c r="A185" i="9"/>
  <c r="A235" i="9"/>
  <c r="A854" i="10"/>
  <c r="A568" i="9"/>
  <c r="A1134" i="9"/>
  <c r="A147" i="9"/>
  <c r="A1142" i="9"/>
  <c r="A544" i="10"/>
  <c r="A444" i="10"/>
  <c r="A293" i="9"/>
  <c r="A988" i="9"/>
  <c r="A306" i="9"/>
  <c r="A829" i="9"/>
  <c r="A683" i="9"/>
  <c r="A612" i="9"/>
  <c r="A752" i="9"/>
  <c r="A1279" i="9"/>
  <c r="A1069" i="9"/>
  <c r="A377" i="9"/>
  <c r="A645" i="9"/>
  <c r="A585" i="10"/>
  <c r="A108" i="9"/>
  <c r="A985" i="10"/>
  <c r="A1058" i="9"/>
  <c r="A283" i="9"/>
  <c r="A854" i="9"/>
  <c r="A1116" i="9"/>
  <c r="A497" i="9"/>
  <c r="A1204" i="9"/>
  <c r="A658" i="9"/>
  <c r="A964" i="10"/>
  <c r="A272" i="9"/>
  <c r="A297" i="9"/>
  <c r="A385" i="9"/>
  <c r="A1224" i="9"/>
  <c r="A174" i="10"/>
  <c r="I6" i="9"/>
  <c r="A728" i="9"/>
  <c r="A886" i="9"/>
  <c r="A938" i="9"/>
  <c r="A688" i="9"/>
  <c r="A335" i="9"/>
  <c r="A214" i="10"/>
  <c r="A1047" i="9"/>
  <c r="A116" i="9"/>
  <c r="A1238" i="9"/>
  <c r="A772" i="9"/>
  <c r="A37" i="9"/>
  <c r="A646" i="9"/>
  <c r="A922" i="9"/>
  <c r="A626" i="9"/>
  <c r="A993" i="9"/>
  <c r="A1252" i="9"/>
  <c r="A1006" i="9"/>
  <c r="A844" i="10"/>
  <c r="A357" i="9"/>
  <c r="A734" i="10"/>
  <c r="A412" i="9"/>
  <c r="A354" i="10"/>
  <c r="A98" i="9"/>
  <c r="A1107" i="9"/>
  <c r="A1216" i="9"/>
  <c r="A609" i="9"/>
  <c r="A402" i="9"/>
  <c r="A336" i="9"/>
  <c r="A28" i="9"/>
  <c r="A818" i="9"/>
  <c r="A1089" i="9"/>
  <c r="A243" i="9"/>
  <c r="A807" i="9"/>
  <c r="A464" i="10"/>
  <c r="A148" i="9"/>
  <c r="A219" i="9"/>
  <c r="A974" i="9"/>
  <c r="A905" i="10"/>
  <c r="A87" i="9"/>
  <c r="A716" i="9"/>
  <c r="A1243" i="9"/>
  <c r="A515" i="10"/>
  <c r="A613" i="9"/>
  <c r="A308" i="9"/>
  <c r="A605" i="10"/>
  <c r="A1037" i="9"/>
  <c r="A1257" i="9"/>
  <c r="A1206" i="9"/>
  <c r="A1237" i="9"/>
  <c r="A493" i="9"/>
  <c r="A539" i="9"/>
  <c r="A978" i="9"/>
  <c r="A1153" i="9"/>
  <c r="A775" i="10"/>
  <c r="A315" i="10"/>
  <c r="A924" i="10"/>
  <c r="A748" i="9"/>
  <c r="A1114" i="9"/>
  <c r="A1268" i="9"/>
  <c r="A607" i="9"/>
  <c r="A454" i="9"/>
  <c r="A156" i="9"/>
  <c r="A176" i="9"/>
  <c r="A494" i="9"/>
  <c r="A78" i="9"/>
  <c r="A554" i="10"/>
  <c r="A288" i="9"/>
  <c r="A407" i="9"/>
  <c r="A1182" i="9"/>
  <c r="A507" i="9"/>
  <c r="A1003" i="9"/>
  <c r="A699" i="9"/>
  <c r="A939" i="9"/>
  <c r="A776" i="9"/>
  <c r="A805" i="9"/>
  <c r="A858" i="9"/>
  <c r="A1082" i="9"/>
  <c r="A562" i="9"/>
  <c r="A567" i="9"/>
  <c r="A263" i="9"/>
  <c r="A216" i="9"/>
  <c r="A877" i="9"/>
  <c r="A1173" i="9"/>
  <c r="A34" i="9"/>
  <c r="A117" i="9"/>
  <c r="A533" i="9"/>
  <c r="A933" i="9"/>
  <c r="A932" i="9"/>
  <c r="A715" i="9"/>
  <c r="A614" i="10"/>
  <c r="A853" i="9"/>
  <c r="A58" i="9"/>
  <c r="A1065" i="9"/>
  <c r="A479" i="9"/>
  <c r="A455" i="10"/>
  <c r="A1196" i="9"/>
  <c r="A823" i="9"/>
  <c r="A19" i="9"/>
  <c r="A1015" i="9"/>
  <c r="A1098" i="9"/>
  <c r="A345" i="10"/>
  <c r="A212" i="9"/>
  <c r="A557" i="9"/>
  <c r="A74" i="10"/>
  <c r="A1212" i="9"/>
  <c r="A547" i="9"/>
  <c r="A686" i="9"/>
  <c r="A835" i="9"/>
  <c r="A1077" i="9"/>
  <c r="A424" i="10"/>
  <c r="A1085" i="9"/>
  <c r="A1148" i="9"/>
  <c r="A218" i="9"/>
  <c r="A265" i="9"/>
  <c r="A1133" i="9"/>
  <c r="A848" i="9"/>
  <c r="A805" i="10"/>
  <c r="A564" i="9"/>
  <c r="A1059" i="9"/>
  <c r="A525" i="9"/>
  <c r="A912" i="9"/>
  <c r="A1017" i="9"/>
  <c r="A936" i="9"/>
  <c r="A914" i="10"/>
  <c r="A664" i="10"/>
  <c r="A743" i="9"/>
  <c r="A355" i="10"/>
  <c r="A834" i="10"/>
  <c r="A554" i="9"/>
  <c r="A802" i="9"/>
  <c r="A414" i="9"/>
  <c r="A947" i="9"/>
  <c r="A792" i="9"/>
  <c r="A675" i="10"/>
  <c r="A785" i="9"/>
  <c r="A324" i="10"/>
  <c r="A783" i="9"/>
  <c r="A899" i="9"/>
  <c r="A1118" i="9"/>
  <c r="A193" i="9"/>
  <c r="A273" i="9"/>
  <c r="A623" i="9"/>
  <c r="A206" i="9"/>
  <c r="A1062" i="9"/>
  <c r="A514" i="9"/>
  <c r="A1227" i="9"/>
  <c r="A1166" i="9"/>
  <c r="A872" i="9"/>
  <c r="A876" i="9"/>
  <c r="A934" i="9"/>
  <c r="A544" i="9"/>
  <c r="A485" i="10"/>
  <c r="A608" i="9"/>
  <c r="A1034" i="9"/>
  <c r="A259" i="9"/>
  <c r="A673" i="9"/>
  <c r="A227" i="9"/>
  <c r="A23" i="9"/>
  <c r="A963" i="9"/>
  <c r="A665" i="9"/>
  <c r="A209" i="9"/>
  <c r="A923" i="9"/>
  <c r="A809" i="9"/>
  <c r="A1126" i="9"/>
  <c r="A584" i="10"/>
  <c r="A1246" i="9"/>
  <c r="A767" i="9"/>
  <c r="A764" i="9"/>
  <c r="A252" i="9"/>
  <c r="A637" i="9"/>
  <c r="A246" i="9"/>
  <c r="A425" i="9"/>
  <c r="A1076" i="9"/>
  <c r="A774" i="10"/>
  <c r="A929" i="9"/>
  <c r="A374" i="10"/>
  <c r="A604" i="10"/>
  <c r="A617" i="9"/>
  <c r="A994" i="9"/>
  <c r="A1167" i="9"/>
  <c r="A654" i="10"/>
  <c r="A632" i="9"/>
  <c r="A1092" i="9"/>
  <c r="C35" i="8"/>
  <c r="A755" i="9"/>
  <c r="A1193" i="9"/>
  <c r="A85" i="9"/>
  <c r="A1115" i="9"/>
  <c r="A777" i="9"/>
  <c r="A257" i="9"/>
  <c r="A739" i="9"/>
  <c r="A225" i="10"/>
  <c r="A54" i="9"/>
  <c r="A1185" i="9"/>
  <c r="A396" i="9"/>
  <c r="A889" i="9"/>
  <c r="A808" i="9"/>
  <c r="A742" i="9"/>
  <c r="A398" i="9"/>
  <c r="A174" i="9"/>
  <c r="A266" i="9"/>
  <c r="A714" i="10"/>
  <c r="A865" i="9"/>
  <c r="A358" i="9"/>
  <c r="A1104" i="9"/>
  <c r="A323" i="9"/>
  <c r="A197" i="9"/>
  <c r="A852" i="9"/>
  <c r="A1207" i="9"/>
  <c r="A1135" i="9"/>
  <c r="A415" i="9"/>
  <c r="A1119" i="9"/>
  <c r="A1157" i="9"/>
  <c r="A1083" i="9"/>
  <c r="A489" i="9"/>
  <c r="A119" i="9"/>
  <c r="A95" i="9"/>
  <c r="A1057" i="9"/>
  <c r="A842" i="9"/>
  <c r="A457" i="9"/>
  <c r="A368" i="9"/>
  <c r="A995" i="10"/>
  <c r="A794" i="9"/>
  <c r="A804" i="9"/>
  <c r="A1049" i="9"/>
  <c r="A812" i="9"/>
  <c r="A127" i="9"/>
  <c r="A234" i="10"/>
  <c r="A334" i="10"/>
  <c r="A814" i="9"/>
  <c r="A304" i="10"/>
  <c r="A162" i="9"/>
  <c r="A428" i="9"/>
  <c r="A797" i="9"/>
  <c r="A635" i="9"/>
  <c r="A465" i="10"/>
  <c r="F34" i="8" l="1"/>
  <c r="E2" i="9"/>
  <c r="F2" i="9" s="1"/>
  <c r="A34" i="8"/>
  <c r="A66" i="4"/>
  <c r="A67" i="4" l="1"/>
  <c r="A68" i="4" l="1"/>
  <c r="A69" i="4" l="1"/>
  <c r="A70" i="4" l="1"/>
  <c r="A71" i="4" l="1"/>
  <c r="A72" i="4" l="1"/>
  <c r="A74" i="4" l="1"/>
  <c r="A75" i="4" l="1"/>
  <c r="A76" i="4" l="1"/>
  <c r="A77" i="4" l="1"/>
  <c r="A78" i="4" l="1"/>
  <c r="A79" i="4" l="1"/>
  <c r="A80" i="4" l="1"/>
  <c r="A81" i="4" l="1"/>
  <c r="A82" i="4" l="1"/>
  <c r="A83" i="4" l="1"/>
  <c r="A84" i="4" l="1"/>
  <c r="A85" i="4" l="1"/>
  <c r="A86" i="4" l="1"/>
  <c r="A87" i="4" l="1"/>
  <c r="A88" i="4" l="1"/>
  <c r="A89" i="4" l="1"/>
  <c r="A90" i="4" l="1"/>
  <c r="A91" i="4" l="1"/>
  <c r="A92" i="4" l="1"/>
  <c r="A93" i="4" l="1"/>
  <c r="A94" i="4" l="1"/>
  <c r="A95" i="4" l="1"/>
  <c r="A96" i="4" l="1"/>
  <c r="A97" i="4" l="1"/>
  <c r="A98" i="4" l="1"/>
  <c r="A99" i="4" l="1"/>
  <c r="A100" i="4" l="1"/>
  <c r="A101" i="4" l="1"/>
  <c r="A102" i="4" l="1"/>
  <c r="A103" i="4" l="1"/>
  <c r="I2" i="11" l="1"/>
  <c r="I1" i="11" s="1"/>
  <c r="G1" i="11"/>
  <c r="G2" i="11" s="1"/>
</calcChain>
</file>

<file path=xl/sharedStrings.xml><?xml version="1.0" encoding="utf-8"?>
<sst xmlns="http://schemas.openxmlformats.org/spreadsheetml/2006/main" count="21931" uniqueCount="9960">
  <si>
    <t>ID</t>
  </si>
  <si>
    <t>Course Name</t>
  </si>
  <si>
    <t>Type</t>
  </si>
  <si>
    <t>Real?</t>
  </si>
  <si>
    <t>Screenshot 1</t>
  </si>
  <si>
    <t>Screenshot 2</t>
  </si>
  <si>
    <t>Course Server Zip Name</t>
  </si>
  <si>
    <t>Designer</t>
  </si>
  <si>
    <t>Size</t>
  </si>
  <si>
    <t>CDate</t>
  </si>
  <si>
    <t>Library1</t>
  </si>
  <si>
    <t>Library2</t>
  </si>
  <si>
    <t>Library3</t>
  </si>
  <si>
    <t>Library4</t>
  </si>
  <si>
    <t>Library5</t>
  </si>
  <si>
    <t>Library6</t>
  </si>
  <si>
    <t>Library7</t>
  </si>
  <si>
    <t>Library8</t>
  </si>
  <si>
    <t>Library9</t>
  </si>
  <si>
    <t>Library10</t>
  </si>
  <si>
    <t>Library11</t>
  </si>
  <si>
    <t>Library12</t>
  </si>
  <si>
    <t>Library13</t>
  </si>
  <si>
    <t>Library14</t>
  </si>
  <si>
    <t>Library15</t>
  </si>
  <si>
    <t>Library16</t>
  </si>
  <si>
    <t>A Bird in the Hand</t>
  </si>
  <si>
    <t>Oceanside</t>
  </si>
  <si>
    <t>a_bird_in_the_hand.zip</t>
  </si>
  <si>
    <t>Kev</t>
  </si>
  <si>
    <t>cypress</t>
  </si>
  <si>
    <t>A Fab Place V2 by Jimi &amp; Indy Anna</t>
  </si>
  <si>
    <t>Mtn valley</t>
  </si>
  <si>
    <t>a_fab_place_v2.zip</t>
  </si>
  <si>
    <t>IndyGoBlue / Jimi</t>
  </si>
  <si>
    <t>afabplace</t>
  </si>
  <si>
    <t>augusta2001</t>
  </si>
  <si>
    <t>fabsflorida</t>
  </si>
  <si>
    <t>northamerican</t>
  </si>
  <si>
    <t>pebblebeach</t>
  </si>
  <si>
    <t>sgotha</t>
  </si>
  <si>
    <t>superobala</t>
  </si>
  <si>
    <t>superobala2</t>
  </si>
  <si>
    <t>victorian</t>
  </si>
  <si>
    <t>A Horse With No Name GC</t>
  </si>
  <si>
    <t>Desert</t>
  </si>
  <si>
    <t>a_horse_with_no_name.zip</t>
  </si>
  <si>
    <t>Spencer Turner</t>
  </si>
  <si>
    <t>barrenhills</t>
  </si>
  <si>
    <t>desert</t>
  </si>
  <si>
    <t>oldhead</t>
  </si>
  <si>
    <t>panofixd</t>
  </si>
  <si>
    <t>ruggedcross</t>
  </si>
  <si>
    <t>A River Runs Through It</t>
  </si>
  <si>
    <t>Riverside</t>
  </si>
  <si>
    <t>a_river_runs_through_it.zip</t>
  </si>
  <si>
    <t>jimi</t>
  </si>
  <si>
    <t>betece</t>
  </si>
  <si>
    <t>contest</t>
  </si>
  <si>
    <t>inlandheath</t>
  </si>
  <si>
    <t>A Virginia Gentlemen's Golf Club</t>
  </si>
  <si>
    <t>Lakeside</t>
  </si>
  <si>
    <t>a_virgina_gentlemens_gc.zip</t>
  </si>
  <si>
    <t>Jerry Burnette</t>
  </si>
  <si>
    <t>deerhollow</t>
  </si>
  <si>
    <t>dv_dbl1</t>
  </si>
  <si>
    <t>hoc</t>
  </si>
  <si>
    <t>parkland</t>
  </si>
  <si>
    <t>sugarloaf</t>
  </si>
  <si>
    <t>thelegacy</t>
  </si>
  <si>
    <t>thecountryclub</t>
  </si>
  <si>
    <t>threerivers</t>
  </si>
  <si>
    <t>wf1</t>
  </si>
  <si>
    <t>A Walk in the Park By ~Kev~</t>
  </si>
  <si>
    <t>a_walk_in_the_park.zip</t>
  </si>
  <si>
    <t>matterhorn</t>
  </si>
  <si>
    <t>woodfordpark</t>
  </si>
  <si>
    <t>Tom Steenstrup</t>
  </si>
  <si>
    <t>pittsburgh</t>
  </si>
  <si>
    <t>Shortees</t>
  </si>
  <si>
    <t>John Hale</t>
  </si>
  <si>
    <t>ccove</t>
  </si>
  <si>
    <t>James Alton</t>
  </si>
  <si>
    <t>welschap</t>
  </si>
  <si>
    <t>welschap3</t>
  </si>
  <si>
    <t>Stefan Hojgaard</t>
  </si>
  <si>
    <t>coosbay</t>
  </si>
  <si>
    <t>neulaslahti</t>
  </si>
  <si>
    <t>pinevalley</t>
  </si>
  <si>
    <t>Crabster</t>
  </si>
  <si>
    <t>Abernathy Park 1999</t>
  </si>
  <si>
    <t>Parkland</t>
  </si>
  <si>
    <t>abernathy_park_1999.zip</t>
  </si>
  <si>
    <t>Opfer</t>
  </si>
  <si>
    <t>newpark</t>
  </si>
  <si>
    <t>Abernathy Park 2002</t>
  </si>
  <si>
    <t>Wetlands</t>
  </si>
  <si>
    <t>abernathy_park_2002.zip</t>
  </si>
  <si>
    <t>D. Lurty/S. Opfer</t>
  </si>
  <si>
    <t>opfer3</t>
  </si>
  <si>
    <t>paths</t>
  </si>
  <si>
    <t>Aces Wild by Robert</t>
  </si>
  <si>
    <t>Par 3</t>
  </si>
  <si>
    <t>aces_wild.zip</t>
  </si>
  <si>
    <t>Robert@</t>
  </si>
  <si>
    <t>beartooth</t>
  </si>
  <si>
    <t>oceanside</t>
  </si>
  <si>
    <t>Acme Golf Co.</t>
  </si>
  <si>
    <t>acme_golf_co.zip</t>
  </si>
  <si>
    <t>Ibjoey</t>
  </si>
  <si>
    <t>midwest</t>
  </si>
  <si>
    <t>sammamish</t>
  </si>
  <si>
    <t>Acorna G &amp; CC</t>
  </si>
  <si>
    <t>acorna.zip</t>
  </si>
  <si>
    <t>Ray Hines</t>
  </si>
  <si>
    <t>august</t>
  </si>
  <si>
    <t>creeklibrary</t>
  </si>
  <si>
    <t>Addison Pointe</t>
  </si>
  <si>
    <t>addison_pointe.zip</t>
  </si>
  <si>
    <t>Kyle Brogdon</t>
  </si>
  <si>
    <t>arrowheadver2</t>
  </si>
  <si>
    <t>magallowaymountainver2</t>
  </si>
  <si>
    <t>ADP-Platz Nr2</t>
  </si>
  <si>
    <t>adp_platz_nr.zip</t>
  </si>
  <si>
    <t>adieterpower</t>
  </si>
  <si>
    <t>microputt</t>
  </si>
  <si>
    <t>sawgrass</t>
  </si>
  <si>
    <t>yarrayarra</t>
  </si>
  <si>
    <t>Adventure Course at Arkansas Meadows</t>
  </si>
  <si>
    <t>Farmland</t>
  </si>
  <si>
    <t>adventure_course_arkansas_meadows.zip</t>
  </si>
  <si>
    <t>8stills</t>
  </si>
  <si>
    <t>blackheath</t>
  </si>
  <si>
    <t>Aelindolen East</t>
  </si>
  <si>
    <t>aelindolen.zip</t>
  </si>
  <si>
    <t>Drew Fornarola</t>
  </si>
  <si>
    <t>Agolfers Myrtle Hills</t>
  </si>
  <si>
    <t>agolfers_myrtle_hills.zip</t>
  </si>
  <si>
    <t>Agolfer</t>
  </si>
  <si>
    <t>stansbury</t>
  </si>
  <si>
    <t>Agolfers Tall Pine Challenge</t>
  </si>
  <si>
    <t>agolfers_tall_pines_challenge.zip</t>
  </si>
  <si>
    <t>Albatross Golf Resort</t>
  </si>
  <si>
    <t>albatross_gr.zip</t>
  </si>
  <si>
    <t>bethpage1</t>
  </si>
  <si>
    <t>Alberta Flats</t>
  </si>
  <si>
    <t>Links-Like</t>
  </si>
  <si>
    <t>alberta_flats.zip</t>
  </si>
  <si>
    <t>Tag Team Productions</t>
  </si>
  <si>
    <t>albertaflats</t>
  </si>
  <si>
    <t>palmela</t>
  </si>
  <si>
    <t>thecountryclub2</t>
  </si>
  <si>
    <t>Albula Golf Club</t>
  </si>
  <si>
    <t>albula_gc.zip</t>
  </si>
  <si>
    <t>Applecrumble</t>
  </si>
  <si>
    <t>Alcatraz Golf Island</t>
  </si>
  <si>
    <t>alcatraz_golf_island.zip</t>
  </si>
  <si>
    <t>Matthew Murray</t>
  </si>
  <si>
    <t>ccovemidday</t>
  </si>
  <si>
    <t>locheil1</t>
  </si>
  <si>
    <t>pookela</t>
  </si>
  <si>
    <t>whisperwind</t>
  </si>
  <si>
    <t>Algonquin Valley CC V2</t>
  </si>
  <si>
    <t>algonquin_valley_v2.zip</t>
  </si>
  <si>
    <t>Art Paul</t>
  </si>
  <si>
    <t>bh</t>
  </si>
  <si>
    <t>Alice Boges Garden CC</t>
  </si>
  <si>
    <t>alice_boges_garden_gc.zip</t>
  </si>
  <si>
    <t>IndyGoBlue</t>
  </si>
  <si>
    <t>chiltonhills</t>
  </si>
  <si>
    <t>flowers2</t>
  </si>
  <si>
    <t>flowers3</t>
  </si>
  <si>
    <t>spiritlake</t>
  </si>
  <si>
    <t>Alien Adventures</t>
  </si>
  <si>
    <t>Interplanetary</t>
  </si>
  <si>
    <t>alien.zip</t>
  </si>
  <si>
    <t>Smak2000</t>
  </si>
  <si>
    <t>alienad</t>
  </si>
  <si>
    <t>All American G. C. by Robert@</t>
  </si>
  <si>
    <t>Desert-like</t>
  </si>
  <si>
    <t>all_american_gc.zip</t>
  </si>
  <si>
    <t>bayhill</t>
  </si>
  <si>
    <t>bristolmeadows</t>
  </si>
  <si>
    <t>cactusmirage</t>
  </si>
  <si>
    <t>caped</t>
  </si>
  <si>
    <t>coyotebluff</t>
  </si>
  <si>
    <t>DSTour</t>
  </si>
  <si>
    <t>metropolitan</t>
  </si>
  <si>
    <t>victoria</t>
  </si>
  <si>
    <t>Water Blends</t>
  </si>
  <si>
    <t>wild1</t>
  </si>
  <si>
    <t>wild2</t>
  </si>
  <si>
    <t>All England GC</t>
  </si>
  <si>
    <t>all_england_gc.zip</t>
  </si>
  <si>
    <t>EFC Ken</t>
  </si>
  <si>
    <t>Allenwood Par 3</t>
  </si>
  <si>
    <t>allenwood_par3.zip</t>
  </si>
  <si>
    <t>kangaroo</t>
  </si>
  <si>
    <t>Allison Hills, GC</t>
  </si>
  <si>
    <t>allison_hills.zip</t>
  </si>
  <si>
    <t>Brian Jones</t>
  </si>
  <si>
    <t>Almost Heaven</t>
  </si>
  <si>
    <t>almost_heaven.zip</t>
  </si>
  <si>
    <t>fall</t>
  </si>
  <si>
    <t>fallpano</t>
  </si>
  <si>
    <t>mayfield</t>
  </si>
  <si>
    <t>Alviso Slews CC</t>
  </si>
  <si>
    <t>alviso_slews.zip</t>
  </si>
  <si>
    <t>Ho Lin Won</t>
  </si>
  <si>
    <t>marvin</t>
  </si>
  <si>
    <t>meanal</t>
  </si>
  <si>
    <t>panhead</t>
  </si>
  <si>
    <t>plane</t>
  </si>
  <si>
    <t>ricshaa</t>
  </si>
  <si>
    <t>Amaroo Island</t>
  </si>
  <si>
    <t>amaroo.zip</t>
  </si>
  <si>
    <t>Voyen Koreis</t>
  </si>
  <si>
    <t>amaroo</t>
  </si>
  <si>
    <t>island</t>
  </si>
  <si>
    <t>Amazon Hills</t>
  </si>
  <si>
    <t>amazon_hills.zip</t>
  </si>
  <si>
    <t>M. Wehr</t>
  </si>
  <si>
    <t>Amberdam CC</t>
  </si>
  <si>
    <t>amberdam_2000.zip</t>
  </si>
  <si>
    <t>Michael Condon</t>
  </si>
  <si>
    <t>amberdam</t>
  </si>
  <si>
    <t>Amberlea Grove GC</t>
  </si>
  <si>
    <t>amberlea_grove.zip</t>
  </si>
  <si>
    <t>Alan Toft</t>
  </si>
  <si>
    <t>shipleywoods</t>
  </si>
  <si>
    <t>Ambrosia Hills</t>
  </si>
  <si>
    <t>ambrosia.zip</t>
  </si>
  <si>
    <t>Unknown</t>
  </si>
  <si>
    <t>Ambush GC</t>
  </si>
  <si>
    <t>Mountain</t>
  </si>
  <si>
    <t>ambush.zip</t>
  </si>
  <si>
    <t>American Eagle</t>
  </si>
  <si>
    <t>american_eagle.zip</t>
  </si>
  <si>
    <t>lagalochan</t>
  </si>
  <si>
    <t>Amon Lake</t>
  </si>
  <si>
    <t>amon_lake.zip</t>
  </si>
  <si>
    <t>Jerram Simonsen</t>
  </si>
  <si>
    <t>Anchor Point Glacier</t>
  </si>
  <si>
    <t>Glacier course</t>
  </si>
  <si>
    <t>anchor_point_glacier.zip</t>
  </si>
  <si>
    <t>Artful</t>
  </si>
  <si>
    <t>Ancien Yeye</t>
  </si>
  <si>
    <t>ancien_yeye.zip</t>
  </si>
  <si>
    <t>Jimi</t>
  </si>
  <si>
    <t>ancieny</t>
  </si>
  <si>
    <t>Angels Crest</t>
  </si>
  <si>
    <t>Links</t>
  </si>
  <si>
    <t>angels_crest.zip</t>
  </si>
  <si>
    <t>Madcow Designs</t>
  </si>
  <si>
    <t>Angels Landing</t>
  </si>
  <si>
    <t>Volcano valley</t>
  </si>
  <si>
    <t>angels_landing.zip</t>
  </si>
  <si>
    <t>industrial</t>
  </si>
  <si>
    <t>Angels Retreat</t>
  </si>
  <si>
    <t>angels_retreat.zip</t>
  </si>
  <si>
    <t>Antarctic Links</t>
  </si>
  <si>
    <t>antarctic_links.zip</t>
  </si>
  <si>
    <t>anarticlinks</t>
  </si>
  <si>
    <t>petitpays</t>
  </si>
  <si>
    <t>Antibes Bay</t>
  </si>
  <si>
    <t>antibes.zip</t>
  </si>
  <si>
    <t>outhses</t>
  </si>
  <si>
    <t>rntawrk</t>
  </si>
  <si>
    <t>swimrs</t>
  </si>
  <si>
    <t>antibies</t>
  </si>
  <si>
    <t>Apache Pass</t>
  </si>
  <si>
    <t>apache_pass.zip</t>
  </si>
  <si>
    <t>Brad (Clark) Mabie</t>
  </si>
  <si>
    <t>apachepass</t>
  </si>
  <si>
    <t>Appletree</t>
  </si>
  <si>
    <t>apple_tree.zip</t>
  </si>
  <si>
    <t>Briar</t>
  </si>
  <si>
    <t>Apu's Country Club</t>
  </si>
  <si>
    <t>apus_country_club.zip</t>
  </si>
  <si>
    <t>Stanislaus Design</t>
  </si>
  <si>
    <t>Arcadia Bluffs GC</t>
  </si>
  <si>
    <t>Real</t>
  </si>
  <si>
    <t>arcadia_bluffs_gc.zip</t>
  </si>
  <si>
    <t>ballybunion</t>
  </si>
  <si>
    <t>baltursol</t>
  </si>
  <si>
    <t>cotdc</t>
  </si>
  <si>
    <t>devere</t>
  </si>
  <si>
    <t>djangojimeve</t>
  </si>
  <si>
    <t>links2</t>
  </si>
  <si>
    <t>queensquest</t>
  </si>
  <si>
    <t>royalstgeorge</t>
  </si>
  <si>
    <t>Arcadia Golf Links-Old Course</t>
  </si>
  <si>
    <t>arcadia.zip</t>
  </si>
  <si>
    <t>Rattlesnake Designs</t>
  </si>
  <si>
    <t>arcadiagolf</t>
  </si>
  <si>
    <t>Arkansas Forests GC</t>
  </si>
  <si>
    <t>arkansas_forests_gc.zip</t>
  </si>
  <si>
    <t>cougar</t>
  </si>
  <si>
    <t>normandy</t>
  </si>
  <si>
    <t>Arkansas Pines GC</t>
  </si>
  <si>
    <t>arkansas_pines_gc.zip</t>
  </si>
  <si>
    <t>Armageddon</t>
  </si>
  <si>
    <t>armageddon.zip</t>
  </si>
  <si>
    <t>firesky</t>
  </si>
  <si>
    <t>thefatman</t>
  </si>
  <si>
    <t>Arrowe Park GC</t>
  </si>
  <si>
    <t>arrowe_park_gc.zip</t>
  </si>
  <si>
    <t>Rooster</t>
  </si>
  <si>
    <t>houses1</t>
  </si>
  <si>
    <t>ArrowHead</t>
  </si>
  <si>
    <t>arrowhead_by_ken_mchale.zip</t>
  </si>
  <si>
    <t>Ken McHale</t>
  </si>
  <si>
    <t>Arrowhead Golf Club</t>
  </si>
  <si>
    <t>arrowhead_gc_by_wagers.zip</t>
  </si>
  <si>
    <t>Robert Wagers/Jorgen Ekroth</t>
  </si>
  <si>
    <t>arrowheadgc</t>
  </si>
  <si>
    <t>cliffs</t>
  </si>
  <si>
    <t>rdwsounds</t>
  </si>
  <si>
    <t>Ash Hills CC</t>
  </si>
  <si>
    <t>ash_hills.zip</t>
  </si>
  <si>
    <t>ROC Designs (Robert@-OSUDavid)</t>
  </si>
  <si>
    <t>Ashland Heights</t>
  </si>
  <si>
    <t>ashland_heights.zip</t>
  </si>
  <si>
    <t>Basser</t>
  </si>
  <si>
    <t>Aspiration Valley Golf Links</t>
  </si>
  <si>
    <t>aspiration_valley.zip</t>
  </si>
  <si>
    <t>Chuck Gunsaullus</t>
  </si>
  <si>
    <t>kingstonheath</t>
  </si>
  <si>
    <t>Aspirin Hills</t>
  </si>
  <si>
    <t>aspirin_hills.zip</t>
  </si>
  <si>
    <t>USA_Golfingman</t>
  </si>
  <si>
    <t>Atchafalaya Basin</t>
  </si>
  <si>
    <t>Swamp</t>
  </si>
  <si>
    <t>atchafalaya_basin.zip</t>
  </si>
  <si>
    <t>Robert D. Wagers</t>
  </si>
  <si>
    <t>blackswanlake</t>
  </si>
  <si>
    <t>englishturn</t>
  </si>
  <si>
    <t>newdade</t>
  </si>
  <si>
    <t>atchafalaya</t>
  </si>
  <si>
    <t>swamptrees</t>
  </si>
  <si>
    <t>Atlantic Crossing GL</t>
  </si>
  <si>
    <t>atlantic_crossing.zip</t>
  </si>
  <si>
    <t>Mabie</t>
  </si>
  <si>
    <t>atlanticobjects</t>
  </si>
  <si>
    <t>coosbayblend</t>
  </si>
  <si>
    <t>Augusta 2001by Ken McHale</t>
  </si>
  <si>
    <t>Woodlands</t>
  </si>
  <si>
    <t>augusta.zip</t>
  </si>
  <si>
    <t>Augusta 2005</t>
  </si>
  <si>
    <t>augusta_2005.zip</t>
  </si>
  <si>
    <t>Polslad</t>
  </si>
  <si>
    <t>Augusta National</t>
  </si>
  <si>
    <t>augusta_national_2001.zip</t>
  </si>
  <si>
    <t>K.F. Baker</t>
  </si>
  <si>
    <t>Augusta National Par 3 Course</t>
  </si>
  <si>
    <t>augusta_par3.zip</t>
  </si>
  <si>
    <t>Matt Henry</t>
  </si>
  <si>
    <t>Autumn Estates</t>
  </si>
  <si>
    <t>autumn_estates.zip</t>
  </si>
  <si>
    <t>Steve Day</t>
  </si>
  <si>
    <t>fountains</t>
  </si>
  <si>
    <t>greysky</t>
  </si>
  <si>
    <t>Autumn Leaves</t>
  </si>
  <si>
    <t>autumn_leaves.zip</t>
  </si>
  <si>
    <t>Martijn Hover</t>
  </si>
  <si>
    <t>autumnleaves</t>
  </si>
  <si>
    <t>treesnscrubs</t>
  </si>
  <si>
    <t>Autumn Nights</t>
  </si>
  <si>
    <t>autumn_nights.zip</t>
  </si>
  <si>
    <t>Philip Kenney</t>
  </si>
  <si>
    <t>cathedral</t>
  </si>
  <si>
    <t>Autumn Nights GC</t>
  </si>
  <si>
    <t>autumn_nights_gc.zip</t>
  </si>
  <si>
    <t>Cammy 1974</t>
  </si>
  <si>
    <t>Autumn Winds Golf Links V2</t>
  </si>
  <si>
    <t>Flatlands</t>
  </si>
  <si>
    <t>Steve Horn</t>
  </si>
  <si>
    <t>Avalon CC</t>
  </si>
  <si>
    <t>avalon_cc.zip</t>
  </si>
  <si>
    <t>Good-o-boy</t>
  </si>
  <si>
    <t>boardoaks</t>
  </si>
  <si>
    <t>Aveley Island Resort Course</t>
  </si>
  <si>
    <t>aveley_island_resort_course.zip</t>
  </si>
  <si>
    <t>Craig Johnson</t>
  </si>
  <si>
    <t>grandepalms</t>
  </si>
  <si>
    <t>Avendale GC</t>
  </si>
  <si>
    <t>avendale.zip</t>
  </si>
  <si>
    <t>Babybull Conner</t>
  </si>
  <si>
    <t>Aviemore Forest Golf &amp; CC V2</t>
  </si>
  <si>
    <t>aviemore.zip</t>
  </si>
  <si>
    <t>Jörgen Ekroth</t>
  </si>
  <si>
    <t>aviemore</t>
  </si>
  <si>
    <t>Backyard Acres Golf &amp; CC</t>
  </si>
  <si>
    <t>backyard_acres.zip</t>
  </si>
  <si>
    <t>TCA2000</t>
  </si>
  <si>
    <t>Bad Axe</t>
  </si>
  <si>
    <t>bad_axe.zip</t>
  </si>
  <si>
    <t>highplains</t>
  </si>
  <si>
    <t>Badger Dells</t>
  </si>
  <si>
    <t>badger_dells.zip</t>
  </si>
  <si>
    <t>Rick Ehrhardt</t>
  </si>
  <si>
    <t>Badlands</t>
  </si>
  <si>
    <t>badlands.zip</t>
  </si>
  <si>
    <t>Baja Bethlehem</t>
  </si>
  <si>
    <t>baja_bethlehem.zip</t>
  </si>
  <si>
    <t>Stan Nehilla</t>
  </si>
  <si>
    <t>Ballybunion Golf Club</t>
  </si>
  <si>
    <t>ballybunion.zip</t>
  </si>
  <si>
    <t>Chris Clouser</t>
  </si>
  <si>
    <t>carnoustie</t>
  </si>
  <si>
    <t>Balmoral Links</t>
  </si>
  <si>
    <t>balmoral.zip</t>
  </si>
  <si>
    <t>links</t>
  </si>
  <si>
    <t>Baltusrol</t>
  </si>
  <si>
    <t>baltusrol.zip</t>
  </si>
  <si>
    <t>Dave Somerfelt</t>
  </si>
  <si>
    <t>cbmacdonald</t>
  </si>
  <si>
    <t>murfield_village</t>
  </si>
  <si>
    <t>baltursol2</t>
  </si>
  <si>
    <t>Barmy Castle</t>
  </si>
  <si>
    <t>barmy_castle.zip</t>
  </si>
  <si>
    <t>barmycastle</t>
  </si>
  <si>
    <t>ybroad</t>
  </si>
  <si>
    <t>Barnegat Bay Club</t>
  </si>
  <si>
    <t>barnegat_bay_club.zip</t>
  </si>
  <si>
    <t>Barren Hills</t>
  </si>
  <si>
    <t>barren_hills.zip</t>
  </si>
  <si>
    <t>Brian Silvernail</t>
  </si>
  <si>
    <t>Barren Point</t>
  </si>
  <si>
    <t>barron_point.zip</t>
  </si>
  <si>
    <t>BLW1980</t>
  </si>
  <si>
    <t>darnoch</t>
  </si>
  <si>
    <t>sammamishplateau</t>
  </si>
  <si>
    <t>Barron Point Links</t>
  </si>
  <si>
    <t>barron_point_links.zip</t>
  </si>
  <si>
    <t>Bob Demars</t>
  </si>
  <si>
    <t>Barton Creek</t>
  </si>
  <si>
    <t>barton_creek.zip</t>
  </si>
  <si>
    <t>Dale Somerfelt</t>
  </si>
  <si>
    <t>barton_lib</t>
  </si>
  <si>
    <t>tpccolinas</t>
  </si>
  <si>
    <t>Bastets Kitten</t>
  </si>
  <si>
    <t>bastets_kitten.zip</t>
  </si>
  <si>
    <t>bastetskitten</t>
  </si>
  <si>
    <t>ragtime</t>
  </si>
  <si>
    <t>Battle Creek</t>
  </si>
  <si>
    <t>battle_creek.zip</t>
  </si>
  <si>
    <t>Bay Hill CC</t>
  </si>
  <si>
    <t>bayhill.zip</t>
  </si>
  <si>
    <t>Bob Green</t>
  </si>
  <si>
    <t>sawgrassobjects</t>
  </si>
  <si>
    <t>Bay Hill-Palmer Course</t>
  </si>
  <si>
    <t>bayhill_palmer_course.zip</t>
  </si>
  <si>
    <t>florida</t>
  </si>
  <si>
    <t>harbourtown1</t>
  </si>
  <si>
    <t>dsBayHill</t>
  </si>
  <si>
    <t>Bay Shore Links by Gabagoo 2007</t>
  </si>
  <si>
    <t>bay_shore_links.zip</t>
  </si>
  <si>
    <t>Gabagoo</t>
  </si>
  <si>
    <t>Bayview Hills Resort</t>
  </si>
  <si>
    <t>bayview_hills_resort.zip</t>
  </si>
  <si>
    <t>ezmny2001</t>
  </si>
  <si>
    <t>waterrock</t>
  </si>
  <si>
    <t>Bayview Revisited</t>
  </si>
  <si>
    <t>bayview_revisited.zip</t>
  </si>
  <si>
    <t>Cammy01</t>
  </si>
  <si>
    <t>smakblend1</t>
  </si>
  <si>
    <t>Beach Hill GC</t>
  </si>
  <si>
    <t>beach_hill_gc.zip</t>
  </si>
  <si>
    <t>Beachcomber 9 Hole</t>
  </si>
  <si>
    <t>beachcomber_9_hole.zip</t>
  </si>
  <si>
    <t>Michael Murray</t>
  </si>
  <si>
    <t>Bear Island Golf and CC</t>
  </si>
  <si>
    <t>bear_island.zip</t>
  </si>
  <si>
    <t>Phillip Oatley</t>
  </si>
  <si>
    <t>cutterbay</t>
  </si>
  <si>
    <t>Bear Woods</t>
  </si>
  <si>
    <t>bear_woods.zip</t>
  </si>
  <si>
    <t>Tootall</t>
  </si>
  <si>
    <t>brws</t>
  </si>
  <si>
    <t>bwds</t>
  </si>
  <si>
    <t>Bearachuiga</t>
  </si>
  <si>
    <t>bearachuiga.zip</t>
  </si>
  <si>
    <t>grizzly</t>
  </si>
  <si>
    <t>Bear's Brew</t>
  </si>
  <si>
    <t>bears_brew.zip</t>
  </si>
  <si>
    <t>Robear Labranche</t>
  </si>
  <si>
    <t>Bear's Trap</t>
  </si>
  <si>
    <t>bears_trap.zip</t>
  </si>
  <si>
    <t>Beartooth Pass</t>
  </si>
  <si>
    <t>beartooth_pass.zip</t>
  </si>
  <si>
    <t>Beast of Burden</t>
  </si>
  <si>
    <t>beast_of_burden.zip</t>
  </si>
  <si>
    <t>Beaumont County Golf</t>
  </si>
  <si>
    <t>Metro course</t>
  </si>
  <si>
    <t>beaumont_county_gc.zip</t>
  </si>
  <si>
    <t>beaumont</t>
  </si>
  <si>
    <t>Beaverhead</t>
  </si>
  <si>
    <t>beaverhead_gcc.zip</t>
  </si>
  <si>
    <t>deadtrees</t>
  </si>
  <si>
    <t>rb</t>
  </si>
  <si>
    <t>sp</t>
  </si>
  <si>
    <t>Bellmund</t>
  </si>
  <si>
    <t>bellmund_gc.zip</t>
  </si>
  <si>
    <t>Niklas Oscarsson</t>
  </si>
  <si>
    <t>mb</t>
  </si>
  <si>
    <t>Benefit Hallow</t>
  </si>
  <si>
    <t>benefit_hallow.zip</t>
  </si>
  <si>
    <t>Tullster_UK</t>
  </si>
  <si>
    <t>Benson Hills V2</t>
  </si>
  <si>
    <t>benson_hills_v2.zip</t>
  </si>
  <si>
    <t>Steve Opfer</t>
  </si>
  <si>
    <t>Benton GC</t>
  </si>
  <si>
    <t>benton_gc.zip</t>
  </si>
  <si>
    <t>James Allen</t>
  </si>
  <si>
    <t>Berinburgh County</t>
  </si>
  <si>
    <t>berinburgh_county.zip</t>
  </si>
  <si>
    <t>Richie B</t>
  </si>
  <si>
    <t>berinburgh</t>
  </si>
  <si>
    <t>Betece</t>
  </si>
  <si>
    <t>betece.zip</t>
  </si>
  <si>
    <t>Bethpage State Park Black Course</t>
  </si>
  <si>
    <t>bethpage_state_park_black_course.zip</t>
  </si>
  <si>
    <t>Bruce Strober</t>
  </si>
  <si>
    <t>Big Bear Mountain</t>
  </si>
  <si>
    <t>big_bear_mountain.zip</t>
  </si>
  <si>
    <t>So Cal Dave</t>
  </si>
  <si>
    <t>Big Break Xtreme</t>
  </si>
  <si>
    <t>big_break_xtreme.zip</t>
  </si>
  <si>
    <t>Doron Cook (Bryce)</t>
  </si>
  <si>
    <t>big_break_xtreme_lib</t>
  </si>
  <si>
    <t>peninsula_state_park_lib</t>
  </si>
  <si>
    <t>Big Lake Course</t>
  </si>
  <si>
    <t>big_lake_course.zip</t>
  </si>
  <si>
    <t>Jeff413</t>
  </si>
  <si>
    <t>Big Mamas Golf Shack</t>
  </si>
  <si>
    <t>big_mamas_golf_shack.zip</t>
  </si>
  <si>
    <t>bigmama</t>
  </si>
  <si>
    <t>martijnsnewtextures</t>
  </si>
  <si>
    <t>Big Sky CC</t>
  </si>
  <si>
    <t>big_sky_cc.zip</t>
  </si>
  <si>
    <t>river</t>
  </si>
  <si>
    <t>Big Sky Lake GC</t>
  </si>
  <si>
    <t>big_sky_lake_gc.zip</t>
  </si>
  <si>
    <t>Fade</t>
  </si>
  <si>
    <t>Bigwood Shores</t>
  </si>
  <si>
    <t>bigwood_shores.zip</t>
  </si>
  <si>
    <t>Nevin</t>
  </si>
  <si>
    <t>Billabong Sanctuary</t>
  </si>
  <si>
    <t>billabong_sanctuary.zip</t>
  </si>
  <si>
    <t>Stefan Lawinski</t>
  </si>
  <si>
    <t>bs1</t>
  </si>
  <si>
    <t>Biloxi Golf Coast CC</t>
  </si>
  <si>
    <t>biloxi_golf_coast_cc.zip</t>
  </si>
  <si>
    <t>Jon Sherman</t>
  </si>
  <si>
    <t>Birchwood</t>
  </si>
  <si>
    <t>birchwood.zip</t>
  </si>
  <si>
    <t>colonial2</t>
  </si>
  <si>
    <t>eaglepeak</t>
  </si>
  <si>
    <t>kakadu</t>
  </si>
  <si>
    <t>muirfield</t>
  </si>
  <si>
    <t>scottsdaletextures</t>
  </si>
  <si>
    <t>west</t>
  </si>
  <si>
    <t>Birds Place</t>
  </si>
  <si>
    <t>birds_place.zip</t>
  </si>
  <si>
    <t>DanO</t>
  </si>
  <si>
    <t>Bish Memorial Golf Links</t>
  </si>
  <si>
    <t>bish_memorial.zip</t>
  </si>
  <si>
    <t>Black Diamond Ranch</t>
  </si>
  <si>
    <t>black_diamond_ranch_gcc.zip</t>
  </si>
  <si>
    <t>Ferrin, Scott</t>
  </si>
  <si>
    <t>Black Hawk GC</t>
  </si>
  <si>
    <t>black_hawk_gc.zip</t>
  </si>
  <si>
    <t>Swatmizer</t>
  </si>
  <si>
    <t>bf</t>
  </si>
  <si>
    <t>cliffhouse</t>
  </si>
  <si>
    <t>Black Hills CG - Daytime Version</t>
  </si>
  <si>
    <t>black_hills_gcc.zip</t>
  </si>
  <si>
    <t>bhgcday</t>
  </si>
  <si>
    <t>blackhills</t>
  </si>
  <si>
    <t>stormpano</t>
  </si>
  <si>
    <t>Black Hills Golf and Country Club</t>
  </si>
  <si>
    <t>black_hills_gcc_daytime.zip</t>
  </si>
  <si>
    <t>Black Snake Lake</t>
  </si>
  <si>
    <t>black_snake_lake.zip</t>
  </si>
  <si>
    <t>Tom Williams (aka Ollie614, tthenry6146)</t>
  </si>
  <si>
    <t>capilanoridge</t>
  </si>
  <si>
    <t>chippewa</t>
  </si>
  <si>
    <t>dammpa</t>
  </si>
  <si>
    <t>mythlibrary</t>
  </si>
  <si>
    <t>seminole</t>
  </si>
  <si>
    <t>tslibrary</t>
  </si>
  <si>
    <t>Black Swan Ponds</t>
  </si>
  <si>
    <t>black_swan_ponds.zip</t>
  </si>
  <si>
    <t>blackswanlake2</t>
  </si>
  <si>
    <t>Black Widow</t>
  </si>
  <si>
    <t>black_widow.zip</t>
  </si>
  <si>
    <t>Black Widow Peak</t>
  </si>
  <si>
    <t>black_widow_peak.zip</t>
  </si>
  <si>
    <t>Mike Klingle</t>
  </si>
  <si>
    <t>blackwidow</t>
  </si>
  <si>
    <t>Blackheath Golf Course</t>
  </si>
  <si>
    <t>blackheath.zip</t>
  </si>
  <si>
    <t>Phillip Lothian</t>
  </si>
  <si>
    <t>Blackshore</t>
  </si>
  <si>
    <t>blackshore.zip</t>
  </si>
  <si>
    <t>Jared Nicholson</t>
  </si>
  <si>
    <t>blackshore</t>
  </si>
  <si>
    <t>thekeys</t>
  </si>
  <si>
    <t>Blackstone National 2004</t>
  </si>
  <si>
    <t>blackstone_national_2004.zip</t>
  </si>
  <si>
    <t>Blackstone West</t>
  </si>
  <si>
    <t>blackstone_west.zip</t>
  </si>
  <si>
    <t>arrowhead</t>
  </si>
  <si>
    <t>Blackwater park</t>
  </si>
  <si>
    <t>blackwater_park.zip</t>
  </si>
  <si>
    <t>A Brandt</t>
  </si>
  <si>
    <t>Blackwolf Run-River Course</t>
  </si>
  <si>
    <t>blackwolf_run_river_course.zip</t>
  </si>
  <si>
    <t>blackwolf</t>
  </si>
  <si>
    <t>qschool</t>
  </si>
  <si>
    <t>southernobjects</t>
  </si>
  <si>
    <t>Blackwood Golf Club</t>
  </si>
  <si>
    <t>blackwood.zip</t>
  </si>
  <si>
    <t>Adam Brandt</t>
  </si>
  <si>
    <t>Blairhampton Highlands</t>
  </si>
  <si>
    <t>blairhampton_highlands.zip</t>
  </si>
  <si>
    <t>Blake Valley Golf Course</t>
  </si>
  <si>
    <t>blake_valley.zip</t>
  </si>
  <si>
    <t>blake_valley</t>
  </si>
  <si>
    <t>The Ridges</t>
  </si>
  <si>
    <t>Blue Heron Pines</t>
  </si>
  <si>
    <t>blue_heron_east.zip</t>
  </si>
  <si>
    <t>Fabita</t>
  </si>
  <si>
    <t>shamnpum</t>
  </si>
  <si>
    <t>shinnecock</t>
  </si>
  <si>
    <t>Blue Lagoon</t>
  </si>
  <si>
    <t>blue_lagoon.zip</t>
  </si>
  <si>
    <t>passage</t>
  </si>
  <si>
    <t>Blue Mountains GC</t>
  </si>
  <si>
    <t>blue_mountains_gc.zip</t>
  </si>
  <si>
    <t>Blue Oyster GC</t>
  </si>
  <si>
    <t>blue_oyster.zip</t>
  </si>
  <si>
    <t>bearded_oyster</t>
  </si>
  <si>
    <t>stonies</t>
  </si>
  <si>
    <t>Blue Ridge Mountain</t>
  </si>
  <si>
    <t>blue_ridge_mountain.zip</t>
  </si>
  <si>
    <t>Blueridge</t>
  </si>
  <si>
    <t>blueridge.zip</t>
  </si>
  <si>
    <t>Eric Evans</t>
  </si>
  <si>
    <t>Board Oaks Park</t>
  </si>
  <si>
    <t>board_oaks_park_gc.zip</t>
  </si>
  <si>
    <t>Bocar Hills GC</t>
  </si>
  <si>
    <t>bocar_hills_gc.zip</t>
  </si>
  <si>
    <t>Bofada Country Club</t>
  </si>
  <si>
    <t>bofada_cc.zip</t>
  </si>
  <si>
    <t>Dave 506</t>
  </si>
  <si>
    <t>Bogey Hills CC</t>
  </si>
  <si>
    <t>bogey_hills_cc.zip</t>
  </si>
  <si>
    <t>cartsigns</t>
  </si>
  <si>
    <t>welschap2</t>
  </si>
  <si>
    <t>Bohemian Lakes</t>
  </si>
  <si>
    <t>bohemian_lakes.zip</t>
  </si>
  <si>
    <t>Bona Fide GC</t>
  </si>
  <si>
    <t>bona_fide_park_gc.zip</t>
  </si>
  <si>
    <t>bonafide</t>
  </si>
  <si>
    <t>opfer1</t>
  </si>
  <si>
    <t>Bondhay Golf Club V2</t>
  </si>
  <si>
    <t>bondhay_gc_v2.zip</t>
  </si>
  <si>
    <t>Red Tyke</t>
  </si>
  <si>
    <t>Bongwater Creek</t>
  </si>
  <si>
    <t>bongwater_creek.zip</t>
  </si>
  <si>
    <t>1putthood</t>
  </si>
  <si>
    <t>capecod</t>
  </si>
  <si>
    <t>ppplant</t>
  </si>
  <si>
    <t>pplants</t>
  </si>
  <si>
    <t>Booneyville Mountain</t>
  </si>
  <si>
    <t>booneyville_mountain_gc.zip</t>
  </si>
  <si>
    <t>Bobby Jones</t>
  </si>
  <si>
    <t>Bootle GC-Merseyside</t>
  </si>
  <si>
    <t>Plains</t>
  </si>
  <si>
    <t>bootle_gc_merseyside.zip</t>
  </si>
  <si>
    <t>EFC_Ken</t>
  </si>
  <si>
    <t>Boston Hills Country Club</t>
  </si>
  <si>
    <t>boston_hills.zip</t>
  </si>
  <si>
    <t>boston_hills_library</t>
  </si>
  <si>
    <t>forest_oaks</t>
  </si>
  <si>
    <t>ohio_summer</t>
  </si>
  <si>
    <t>Boulder Beach</t>
  </si>
  <si>
    <t>boulder_beach.zip</t>
  </si>
  <si>
    <t>travertine</t>
  </si>
  <si>
    <t>Boundary Waters GC</t>
  </si>
  <si>
    <t>boundry_waters_gc.zip</t>
  </si>
  <si>
    <t>Bowest GC</t>
  </si>
  <si>
    <t>bowest_gc.zip</t>
  </si>
  <si>
    <t>bowest</t>
  </si>
  <si>
    <t>Bowling Green CC</t>
  </si>
  <si>
    <t>bowling_green_cc.zip</t>
  </si>
  <si>
    <t>Jerseydevil</t>
  </si>
  <si>
    <t>bowlinggreen</t>
  </si>
  <si>
    <t>Braid Hills</t>
  </si>
  <si>
    <t>braid_hills.zip</t>
  </si>
  <si>
    <t>Breezewood Greens</t>
  </si>
  <si>
    <t>breezewood_greens.zip</t>
  </si>
  <si>
    <t>Mr One Shot</t>
  </si>
  <si>
    <t>Breezy Gap GC</t>
  </si>
  <si>
    <t>breezy_gap_cc.zip</t>
  </si>
  <si>
    <t>Gary$1n2</t>
  </si>
  <si>
    <t>BriarsHaven</t>
  </si>
  <si>
    <t>briar_woods.zip</t>
  </si>
  <si>
    <t>BriarsPatch</t>
  </si>
  <si>
    <t>briars_haven.zip</t>
  </si>
  <si>
    <t>pinebluffcc</t>
  </si>
  <si>
    <t>BriarWoods</t>
  </si>
  <si>
    <t>briars_patch.zip</t>
  </si>
  <si>
    <t>Brier Patch</t>
  </si>
  <si>
    <t>brier_patch.zip</t>
  </si>
  <si>
    <t>Calvin Hannah</t>
  </si>
  <si>
    <t>Bristol Meadows</t>
  </si>
  <si>
    <t>bristol_meadows_gc.zip</t>
  </si>
  <si>
    <t>rodyfalls</t>
  </si>
  <si>
    <t>Bristol Shores</t>
  </si>
  <si>
    <t>bristol_shores.zip</t>
  </si>
  <si>
    <t>Joe Flippo</t>
  </si>
  <si>
    <t>British Isles GC</t>
  </si>
  <si>
    <t>british_isles_gc.zip</t>
  </si>
  <si>
    <t>Sandy_Lie@</t>
  </si>
  <si>
    <t>bi</t>
  </si>
  <si>
    <t>Brittonville National</t>
  </si>
  <si>
    <t>brittonville_national.zip</t>
  </si>
  <si>
    <t>brittonville</t>
  </si>
  <si>
    <t>harbour</t>
  </si>
  <si>
    <t>Brittonville State Park</t>
  </si>
  <si>
    <t>brittonville_state_park.zip</t>
  </si>
  <si>
    <t>portmarnock</t>
  </si>
  <si>
    <t>riverhl</t>
  </si>
  <si>
    <t>Brock Country Club</t>
  </si>
  <si>
    <t>brock_cc.zip</t>
  </si>
  <si>
    <t>Brush Valley Pines</t>
  </si>
  <si>
    <t>brush_valley_pines.zip</t>
  </si>
  <si>
    <t>Bill Glacken</t>
  </si>
  <si>
    <t>Buccaneer Bay</t>
  </si>
  <si>
    <t>buccaneer_bay.zip</t>
  </si>
  <si>
    <t>brandymorecastle</t>
  </si>
  <si>
    <t>podunklagoon</t>
  </si>
  <si>
    <t>Buck Hollow</t>
  </si>
  <si>
    <t>buck_hollow.zip</t>
  </si>
  <si>
    <t>Noyd</t>
  </si>
  <si>
    <t>Buckland Hollow</t>
  </si>
  <si>
    <t>buckland_hollow_gc.zip</t>
  </si>
  <si>
    <t>Toft</t>
  </si>
  <si>
    <t>Bullock Run</t>
  </si>
  <si>
    <t>bullock_run.zip</t>
  </si>
  <si>
    <t>bulls_eye_cc_by_zager_hole07.jpg</t>
  </si>
  <si>
    <t>bulls_eye_cc_by_zager_hole08.jpg</t>
  </si>
  <si>
    <t>Brian Zager</t>
  </si>
  <si>
    <t>bullseye</t>
  </si>
  <si>
    <t>wisconsinriver</t>
  </si>
  <si>
    <t>Bullseye by Dash</t>
  </si>
  <si>
    <t>bullseye_cc.zip</t>
  </si>
  <si>
    <t>Dash</t>
  </si>
  <si>
    <t>Bunker Hell @ Devil's Island</t>
  </si>
  <si>
    <t>bunker_hell_at_devils_island.zip</t>
  </si>
  <si>
    <t>Bushwacker</t>
  </si>
  <si>
    <t>bushwacker.zip</t>
  </si>
  <si>
    <t>Creekf</t>
  </si>
  <si>
    <t>mhotextures</t>
  </si>
  <si>
    <t>spyglass</t>
  </si>
  <si>
    <t>TerraFab</t>
  </si>
  <si>
    <t>Bushwood</t>
  </si>
  <si>
    <t>bushwood.zip</t>
  </si>
  <si>
    <t>Cabesa De Toro</t>
  </si>
  <si>
    <t>cabesa_de_toro.zip</t>
  </si>
  <si>
    <t>Fred Jenson</t>
  </si>
  <si>
    <t>fj503</t>
  </si>
  <si>
    <t>Cable Hills Ranch</t>
  </si>
  <si>
    <t>cable_hills_ranch.zip</t>
  </si>
  <si>
    <t>AJG2008</t>
  </si>
  <si>
    <t>Cabo Del Diablo</t>
  </si>
  <si>
    <t>cabo_del_diablo.zip</t>
  </si>
  <si>
    <t>Copfer</t>
  </si>
  <si>
    <t>Cactus Falls</t>
  </si>
  <si>
    <t>cactus_falls.zip</t>
  </si>
  <si>
    <t>Cactus Mirage</t>
  </si>
  <si>
    <t>cactus_mirage.zip</t>
  </si>
  <si>
    <t>Dammpa</t>
  </si>
  <si>
    <t>Caden's Point</t>
  </si>
  <si>
    <t>cadens_point.zip</t>
  </si>
  <si>
    <t>PingKing</t>
  </si>
  <si>
    <t>roanoke</t>
  </si>
  <si>
    <t>roanoke1</t>
  </si>
  <si>
    <t>Cades Cove</t>
  </si>
  <si>
    <t>cades_cove_hole10.jpg</t>
  </si>
  <si>
    <t>cades_cove_hole14.jpg</t>
  </si>
  <si>
    <t>cades_cove.zip</t>
  </si>
  <si>
    <t>blends2</t>
  </si>
  <si>
    <t>new_library</t>
  </si>
  <si>
    <t>Cade's Path State Park G.C.</t>
  </si>
  <si>
    <t>cades_path_state_park_gc.zip</t>
  </si>
  <si>
    <t>Pingking</t>
  </si>
  <si>
    <t>flowers</t>
  </si>
  <si>
    <t>neswild</t>
  </si>
  <si>
    <t>Cadgers Bay GC</t>
  </si>
  <si>
    <t>cadgers_bay_gc.zip</t>
  </si>
  <si>
    <t>Engguy</t>
  </si>
  <si>
    <t>Caemdyn Greens</t>
  </si>
  <si>
    <t>caemdyn_green.zip</t>
  </si>
  <si>
    <t>Montecristo</t>
  </si>
  <si>
    <t>downs</t>
  </si>
  <si>
    <t>Caithness Golf Club</t>
  </si>
  <si>
    <t>caithness_gc.zip</t>
  </si>
  <si>
    <t>Cammy1974</t>
  </si>
  <si>
    <t>Caitlin Manor</t>
  </si>
  <si>
    <t>caitlin_manor.zip</t>
  </si>
  <si>
    <t>Mott_5108</t>
  </si>
  <si>
    <t>Caladh Gearr</t>
  </si>
  <si>
    <t>caladh_gearr.zip</t>
  </si>
  <si>
    <t>ragtimepano</t>
  </si>
  <si>
    <t>Calaveras West</t>
  </si>
  <si>
    <t>calaveras_west.zip</t>
  </si>
  <si>
    <t>Calder Heights</t>
  </si>
  <si>
    <t>calder_heights_gc.zip</t>
  </si>
  <si>
    <t>calder</t>
  </si>
  <si>
    <t>burn</t>
  </si>
  <si>
    <t>randa</t>
  </si>
  <si>
    <t>California Class GC</t>
  </si>
  <si>
    <t>california_class_gc.zip</t>
  </si>
  <si>
    <t>castlerock</t>
  </si>
  <si>
    <t>hoal</t>
  </si>
  <si>
    <t>knuck</t>
  </si>
  <si>
    <t>shov84</t>
  </si>
  <si>
    <t>California Pines</t>
  </si>
  <si>
    <t>california_pines.zip</t>
  </si>
  <si>
    <t>leeedrrbrds</t>
  </si>
  <si>
    <t>terlibs</t>
  </si>
  <si>
    <t>Camedown</t>
  </si>
  <si>
    <t>camedown.zip</t>
  </si>
  <si>
    <t>David C. Mack</t>
  </si>
  <si>
    <t>camedown_lib</t>
  </si>
  <si>
    <t>Camel Island GC</t>
  </si>
  <si>
    <t>camel_island_gc.zip</t>
  </si>
  <si>
    <t>Vera Wilde</t>
  </si>
  <si>
    <t>Cameltoe</t>
  </si>
  <si>
    <t>camel_toe_final.zip</t>
  </si>
  <si>
    <t>dansterd</t>
  </si>
  <si>
    <t>smak1</t>
  </si>
  <si>
    <t>Cameron House GC</t>
  </si>
  <si>
    <t>cameron_house_gc.zip</t>
  </si>
  <si>
    <t>scottishlinks</t>
  </si>
  <si>
    <t>Camerounaise</t>
  </si>
  <si>
    <t>camerounaise.zip</t>
  </si>
  <si>
    <t>Camp Hill GC</t>
  </si>
  <si>
    <t>camp_hill.zip</t>
  </si>
  <si>
    <t>ch</t>
  </si>
  <si>
    <t>Canaan Brook Farms</t>
  </si>
  <si>
    <t>canaan_brook_farms.zip</t>
  </si>
  <si>
    <t>hillbillyholler</t>
  </si>
  <si>
    <t>Canary Run</t>
  </si>
  <si>
    <t>canary_run.zip</t>
  </si>
  <si>
    <t>Lance Rhodes</t>
  </si>
  <si>
    <t>canaryrun</t>
  </si>
  <si>
    <t>Canaveral Dunes</t>
  </si>
  <si>
    <t>canaveral_dunes.zip</t>
  </si>
  <si>
    <t>Silvernail</t>
  </si>
  <si>
    <t>Cannan Valley Golf Club</t>
  </si>
  <si>
    <t>cannan_valley_gc.zip</t>
  </si>
  <si>
    <t>Canterbury Golf Club</t>
  </si>
  <si>
    <t>canterbury_lib</t>
  </si>
  <si>
    <t>Canyon Greens</t>
  </si>
  <si>
    <t>canyon_greens.zip</t>
  </si>
  <si>
    <t>deception</t>
  </si>
  <si>
    <t>Cape Daybreak</t>
  </si>
  <si>
    <t>cape_daybreak.zip</t>
  </si>
  <si>
    <t>capeD</t>
  </si>
  <si>
    <t>Capilano Ridge</t>
  </si>
  <si>
    <t>capilano_ridge.zip</t>
  </si>
  <si>
    <t>Antonius2</t>
  </si>
  <si>
    <t>Cardiff Cliffs V2</t>
  </si>
  <si>
    <t>cardiff_cliffs.zip</t>
  </si>
  <si>
    <t>hillbillyextras</t>
  </si>
  <si>
    <t>Cardinal Creek Country Club</t>
  </si>
  <si>
    <t>cardinal_creek.zip</t>
  </si>
  <si>
    <t>Carnehan</t>
  </si>
  <si>
    <t>carnehan.zip</t>
  </si>
  <si>
    <t>Jeff Beaumont</t>
  </si>
  <si>
    <t>Carnoustie</t>
  </si>
  <si>
    <t>carnoustie.zip</t>
  </si>
  <si>
    <t>Carolina Cottonmouth</t>
  </si>
  <si>
    <t>carolina_cottonmouth.zip</t>
  </si>
  <si>
    <t>Terry Grayson</t>
  </si>
  <si>
    <t>Carolina Dunes</t>
  </si>
  <si>
    <t>carolina_dunes.zip</t>
  </si>
  <si>
    <t>Badshank Redemption</t>
  </si>
  <si>
    <t>thecountryclub3</t>
  </si>
  <si>
    <t>Carolina Springs</t>
  </si>
  <si>
    <t>carolina_springs.zip</t>
  </si>
  <si>
    <t>Carolindi Forest GC</t>
  </si>
  <si>
    <t>carolindi_forest.zip</t>
  </si>
  <si>
    <t>Indy Anna Jones</t>
  </si>
  <si>
    <t>Casa Bella Golf Course</t>
  </si>
  <si>
    <t>casabella.zip</t>
  </si>
  <si>
    <t>Cascade Valley</t>
  </si>
  <si>
    <t>cascade_valley.zip</t>
  </si>
  <si>
    <t>boothferrypark</t>
  </si>
  <si>
    <t>cascadespring</t>
  </si>
  <si>
    <t>Castaway Bay V2</t>
  </si>
  <si>
    <t>castaway_bay_v2.zip</t>
  </si>
  <si>
    <t>KSBC6499</t>
  </si>
  <si>
    <t>Castaway Island Retreat</t>
  </si>
  <si>
    <t>Florida</t>
  </si>
  <si>
    <t>castaway_island_retreat.zip</t>
  </si>
  <si>
    <t>Castle Creek Golf Club</t>
  </si>
  <si>
    <t>castle_creek_golf_club.zip</t>
  </si>
  <si>
    <t>Bruce Ryder</t>
  </si>
  <si>
    <t>Castle Creek Golf Club 2001</t>
  </si>
  <si>
    <t>castle_creek_golf_club_2001.zip</t>
  </si>
  <si>
    <t>cartwmen</t>
  </si>
  <si>
    <t>Castle Heather Golf &amp; CC</t>
  </si>
  <si>
    <t>castle_heather.zip</t>
  </si>
  <si>
    <t>Paul Mackenzie</t>
  </si>
  <si>
    <t>Castle Hills CC</t>
  </si>
  <si>
    <t>castle_hills.zip</t>
  </si>
  <si>
    <t>Castle Point</t>
  </si>
  <si>
    <t>castle_point.zip</t>
  </si>
  <si>
    <t>David Laetsch</t>
  </si>
  <si>
    <t>Castle Ridge</t>
  </si>
  <si>
    <t>castle_ridge.zip</t>
  </si>
  <si>
    <t>Castle Rock</t>
  </si>
  <si>
    <t>castle_rock.zip</t>
  </si>
  <si>
    <t>Damma &amp; Dammpa</t>
  </si>
  <si>
    <t>Cathedral Rock</t>
  </si>
  <si>
    <t>cathedral_rock_v1.zip</t>
  </si>
  <si>
    <t>rock2</t>
  </si>
  <si>
    <t>therock1</t>
  </si>
  <si>
    <t>Cavemans Lost Links</t>
  </si>
  <si>
    <t>cavemans_lost_links.zip</t>
  </si>
  <si>
    <t>lostlinks</t>
  </si>
  <si>
    <t>Cedar Ridge North</t>
  </si>
  <si>
    <t>cedar_ridge_north.zip</t>
  </si>
  <si>
    <t>P Hattie</t>
  </si>
  <si>
    <t>Cedar Valley Estates</t>
  </si>
  <si>
    <t>cedar_valley_estates.zip</t>
  </si>
  <si>
    <t>Ceilidh Cove</t>
  </si>
  <si>
    <t>ceilidh_cove.zip</t>
  </si>
  <si>
    <t>Jim Dickson</t>
  </si>
  <si>
    <t>Ceilidh Cove at Dusk</t>
  </si>
  <si>
    <t>ceilidh_cove_midday.zip</t>
  </si>
  <si>
    <t>Celtic Manor</t>
  </si>
  <si>
    <t>celtic_manor.zip</t>
  </si>
  <si>
    <t>Celtic Mountain</t>
  </si>
  <si>
    <t>celtic_mountain.zip</t>
  </si>
  <si>
    <t>Ken Canham</t>
  </si>
  <si>
    <t>Cezannes Sanctuary</t>
  </si>
  <si>
    <t>cezannes_sanctuary.zip</t>
  </si>
  <si>
    <t>CGA @ Cherokee Run</t>
  </si>
  <si>
    <t>cga_at_cherokee_run.zip</t>
  </si>
  <si>
    <t>Brad (Clack) Mabie</t>
  </si>
  <si>
    <t>cherokeerun</t>
  </si>
  <si>
    <t>CGA Country Club</t>
  </si>
  <si>
    <t>cga_country_club.zip</t>
  </si>
  <si>
    <t>OGA country club</t>
  </si>
  <si>
    <t>Champions Club</t>
  </si>
  <si>
    <t>champions_club.zip</t>
  </si>
  <si>
    <t>Matt Stone</t>
  </si>
  <si>
    <t>Charleston Lakes</t>
  </si>
  <si>
    <t>charleston_lakes.zip</t>
  </si>
  <si>
    <t>Chebona Bula</t>
  </si>
  <si>
    <t>chebona_bula.zip</t>
  </si>
  <si>
    <t>Cherry Point MCAS</t>
  </si>
  <si>
    <t>cherry_point.zip</t>
  </si>
  <si>
    <t>Bogeymanray</t>
  </si>
  <si>
    <t>Cheshire Links GC</t>
  </si>
  <si>
    <t>cheshire_links_gc.zip</t>
  </si>
  <si>
    <t>Crank</t>
  </si>
  <si>
    <t>Chestnut Ridge V2</t>
  </si>
  <si>
    <t>chesnut_ridge_v2.zip</t>
  </si>
  <si>
    <t>Jim Mattler</t>
  </si>
  <si>
    <t>chestnutridge</t>
  </si>
  <si>
    <t>Chetramont Golf &amp; CC</t>
  </si>
  <si>
    <t>chetramont_gcc.zip</t>
  </si>
  <si>
    <t>Cheviot Run Inland Links</t>
  </si>
  <si>
    <t>cheviot_run.zip</t>
  </si>
  <si>
    <t>Chevy Chase V2</t>
  </si>
  <si>
    <t>chevy_chase_v2.zip</t>
  </si>
  <si>
    <t>Andrew Eden</t>
  </si>
  <si>
    <t>Cheyenne Country Club</t>
  </si>
  <si>
    <t>cheyenne_cc.zip</t>
  </si>
  <si>
    <t>Bryan Carrol / DanO</t>
  </si>
  <si>
    <t>tarzan</t>
  </si>
  <si>
    <t>thenebraskan</t>
  </si>
  <si>
    <t>Childe of Hale</t>
  </si>
  <si>
    <t>childe_of_hale.zip</t>
  </si>
  <si>
    <t>blends</t>
  </si>
  <si>
    <t>Chilton Hills</t>
  </si>
  <si>
    <t>chilton_hills.zip</t>
  </si>
  <si>
    <t>OSUDavid</t>
  </si>
  <si>
    <t>Chinook North Championship Course</t>
  </si>
  <si>
    <t>chinook_north_champion.zip</t>
  </si>
  <si>
    <t>chinook</t>
  </si>
  <si>
    <t>Chinook North Members Course</t>
  </si>
  <si>
    <t>chinook_north_member.zip</t>
  </si>
  <si>
    <t>Chippy</t>
  </si>
  <si>
    <t>chippy.zip</t>
  </si>
  <si>
    <t>Chris_24</t>
  </si>
  <si>
    <t>Ogilvy2</t>
  </si>
  <si>
    <t>compassmain</t>
  </si>
  <si>
    <t>fairwell</t>
  </si>
  <si>
    <t>freddy</t>
  </si>
  <si>
    <t>Chris24 Memorial By Whiff</t>
  </si>
  <si>
    <t>chris24_memorial_by_whiff.zip</t>
  </si>
  <si>
    <t>Mr. Whiffle</t>
  </si>
  <si>
    <t>thebelfry</t>
  </si>
  <si>
    <t>Chris24 Memorial GC</t>
  </si>
  <si>
    <t>chris24_memorial_gc.zip</t>
  </si>
  <si>
    <t>cardiff</t>
  </si>
  <si>
    <t>Circle Lake V2</t>
  </si>
  <si>
    <t>circle_lake_v2.zip</t>
  </si>
  <si>
    <t>YSR50</t>
  </si>
  <si>
    <t>Citation Country Club</t>
  </si>
  <si>
    <t>citation_cc.zip</t>
  </si>
  <si>
    <t>DinoBassi</t>
  </si>
  <si>
    <t>Cityside Municipal Park</t>
  </si>
  <si>
    <t>cityside_municipal_park.zip</t>
  </si>
  <si>
    <t>agolfer</t>
  </si>
  <si>
    <t>citysidemunicipal</t>
  </si>
  <si>
    <t>montagu</t>
  </si>
  <si>
    <t>Cladach Gaoth</t>
  </si>
  <si>
    <t>cladach_gaoth.zip</t>
  </si>
  <si>
    <t>Clarkston Country Club</t>
  </si>
  <si>
    <t>clarkston_cc.zip</t>
  </si>
  <si>
    <t>fall_blends</t>
  </si>
  <si>
    <t>fall_course</t>
  </si>
  <si>
    <t>Classic Municipal CC</t>
  </si>
  <si>
    <t>classic_municipal.zip</t>
  </si>
  <si>
    <t>Demars</t>
  </si>
  <si>
    <t>Claymont Hills</t>
  </si>
  <si>
    <t>Lagoon</t>
  </si>
  <si>
    <t>claymont_hills.zip</t>
  </si>
  <si>
    <t>Kennedy</t>
  </si>
  <si>
    <t>Clear Breeze CC</t>
  </si>
  <si>
    <t>clear_breeze.zip</t>
  </si>
  <si>
    <t>Clearwater Golf Course and Resort</t>
  </si>
  <si>
    <t>clearwater_gc_resort.zip</t>
  </si>
  <si>
    <t>Cliff Course at Mosteller Island</t>
  </si>
  <si>
    <t>cliff_course_at_mosteller_island.zip</t>
  </si>
  <si>
    <t>Cliff House</t>
  </si>
  <si>
    <t>cliff_house_gc.zip</t>
  </si>
  <si>
    <t>Allison</t>
  </si>
  <si>
    <t>Cliffs of Doom</t>
  </si>
  <si>
    <t>cliffs_of_doom.zip</t>
  </si>
  <si>
    <t>Clifty Falls</t>
  </si>
  <si>
    <t>clifty_falls.zip</t>
  </si>
  <si>
    <t>Clover GC</t>
  </si>
  <si>
    <t>clover.zip</t>
  </si>
  <si>
    <t>Javier Perez</t>
  </si>
  <si>
    <t>Club de Campo Esperanza</t>
  </si>
  <si>
    <t>club_de_campo_esperanza.zip</t>
  </si>
  <si>
    <t>Pablo</t>
  </si>
  <si>
    <t>Club De Golf Valderamma V2</t>
  </si>
  <si>
    <t>club_de_golf_valderrama_v2.zip</t>
  </si>
  <si>
    <t>australia1</t>
  </si>
  <si>
    <t>smakblend</t>
  </si>
  <si>
    <t>valderra</t>
  </si>
  <si>
    <t>Coastal Links at Edisto Island</t>
  </si>
  <si>
    <t>coastal_links.zip</t>
  </si>
  <si>
    <t>R. Wagers/T. Grayson</t>
  </si>
  <si>
    <t>wagegraysonisland</t>
  </si>
  <si>
    <t>Coastal Retreat</t>
  </si>
  <si>
    <t>coastal_retreat.zip</t>
  </si>
  <si>
    <t>Cocoa Beach Municipal</t>
  </si>
  <si>
    <t>cocoa_beach_municipal.zip</t>
  </si>
  <si>
    <t>Luke Phillips</t>
  </si>
  <si>
    <t>rostraver</t>
  </si>
  <si>
    <t>Coeur d'Alene Resort GC</t>
  </si>
  <si>
    <t>coeur_dalene_resort_golf_course.zip</t>
  </si>
  <si>
    <t>Coldstream Country Club</t>
  </si>
  <si>
    <t>coldstream.zip</t>
  </si>
  <si>
    <t>Dr. Jeffrey Krueger</t>
  </si>
  <si>
    <t>irmo</t>
  </si>
  <si>
    <t>Coleridge Hills</t>
  </si>
  <si>
    <t>coleridge.zip</t>
  </si>
  <si>
    <t>Doug R.</t>
  </si>
  <si>
    <t>Colonial CC</t>
  </si>
  <si>
    <t>colonial</t>
  </si>
  <si>
    <t>Colonial Downs Golf Club</t>
  </si>
  <si>
    <t>colonial_downs_gc.zip</t>
  </si>
  <si>
    <t>Eric Jennings</t>
  </si>
  <si>
    <t>pine</t>
  </si>
  <si>
    <t>Colorado Invitational at Aspen</t>
  </si>
  <si>
    <t>colorado_invitational.zip</t>
  </si>
  <si>
    <t>Barry Kakeley</t>
  </si>
  <si>
    <t>Common Links</t>
  </si>
  <si>
    <t>common_links.zip</t>
  </si>
  <si>
    <t>Babybull</t>
  </si>
  <si>
    <t>Compiled</t>
  </si>
  <si>
    <t>compiled.zip</t>
  </si>
  <si>
    <t>Conant Gardens</t>
  </si>
  <si>
    <t>conant_gardens.zip</t>
  </si>
  <si>
    <t>Condo National Golf Club</t>
  </si>
  <si>
    <t>condo_national.zip</t>
  </si>
  <si>
    <t>Narco the Thundergod</t>
  </si>
  <si>
    <t>Condor Run</t>
  </si>
  <si>
    <t>condor_run.zip</t>
  </si>
  <si>
    <t>Matthew Robinson</t>
  </si>
  <si>
    <t>Congressional Country Club (Blue Course)</t>
  </si>
  <si>
    <t>congressional.zip</t>
  </si>
  <si>
    <t>congress</t>
  </si>
  <si>
    <t>Coober Jungle</t>
  </si>
  <si>
    <t>coober_jungle.zip</t>
  </si>
  <si>
    <t>Mark Huxford</t>
  </si>
  <si>
    <t>australia2</t>
  </si>
  <si>
    <t>Coo's Bay</t>
  </si>
  <si>
    <t>coos_bay.zip</t>
  </si>
  <si>
    <t>Jörgen Ekroth / DanO / Yannick Trives</t>
  </si>
  <si>
    <t>Cooters Bluff</t>
  </si>
  <si>
    <t>cooters_bluff.zip</t>
  </si>
  <si>
    <t>tobaccoroad</t>
  </si>
  <si>
    <t>valhalla</t>
  </si>
  <si>
    <t>Copperhead</t>
  </si>
  <si>
    <t>copperhead.zip</t>
  </si>
  <si>
    <t>Copyright Club Golf Resort</t>
  </si>
  <si>
    <t>copyright_club_gr.zip</t>
  </si>
  <si>
    <t>ccdesertpalms</t>
  </si>
  <si>
    <t>Coral Sea Isle</t>
  </si>
  <si>
    <t>coral_sea_isle.zip</t>
  </si>
  <si>
    <t>Corkies Braids Hills</t>
  </si>
  <si>
    <t>corkies_braids_hills.zip</t>
  </si>
  <si>
    <t>harddoneby</t>
  </si>
  <si>
    <t>Corona Hills</t>
  </si>
  <si>
    <t>corona_hills.zip</t>
  </si>
  <si>
    <t>sugarbrook</t>
  </si>
  <si>
    <t>Coronas Gold Course</t>
  </si>
  <si>
    <t>coronas_gold.zip</t>
  </si>
  <si>
    <t>Coronas The Gold Course 2010</t>
  </si>
  <si>
    <t>coronas_the_gold_course_2010.zip</t>
  </si>
  <si>
    <t>Cotswold Heights</t>
  </si>
  <si>
    <t>cotswold_heights.zip</t>
  </si>
  <si>
    <t>fall1</t>
  </si>
  <si>
    <t>Cougar Mountain</t>
  </si>
  <si>
    <t>cougar_mountain.zip</t>
  </si>
  <si>
    <t>Countryside GC</t>
  </si>
  <si>
    <t>countryside_gc.zip</t>
  </si>
  <si>
    <t>BKFIN</t>
  </si>
  <si>
    <t>Coventry Forest</t>
  </si>
  <si>
    <t>coventry_forest.zip</t>
  </si>
  <si>
    <t>LL Allen</t>
  </si>
  <si>
    <t>Coyote Bluff</t>
  </si>
  <si>
    <t>coyote_bluff.zip</t>
  </si>
  <si>
    <t>Coyote Mountains</t>
  </si>
  <si>
    <t>coyote_mountains.zip</t>
  </si>
  <si>
    <t>Crabagoo Hills</t>
  </si>
  <si>
    <t>crabagoo_hills.zip</t>
  </si>
  <si>
    <t>Crabster / Gabagoo</t>
  </si>
  <si>
    <t>Crabster State Park GC</t>
  </si>
  <si>
    <t>crabster_state_park_gc.zip</t>
  </si>
  <si>
    <t>Crabsterville</t>
  </si>
  <si>
    <t>crabsterville.zip</t>
  </si>
  <si>
    <t>wild4</t>
  </si>
  <si>
    <t>Cranberry Estates</t>
  </si>
  <si>
    <t>cranberry_estates_gc.zip</t>
  </si>
  <si>
    <t>Crandall Pines</t>
  </si>
  <si>
    <t>crandall_pines.zip</t>
  </si>
  <si>
    <t>Crandon Golf - Key Biscayne</t>
  </si>
  <si>
    <t>crandon_park_key_biscayne.zip</t>
  </si>
  <si>
    <t>Jim Walker</t>
  </si>
  <si>
    <t>fireandlightning</t>
  </si>
  <si>
    <t>hangmans</t>
  </si>
  <si>
    <t>hpextra</t>
  </si>
  <si>
    <t>standrw</t>
  </si>
  <si>
    <t>Crater Lake Par 3</t>
  </si>
  <si>
    <t>crater_lake.zip</t>
  </si>
  <si>
    <t>Crazy Horse</t>
  </si>
  <si>
    <t>crazy_horse.zip</t>
  </si>
  <si>
    <t>Creek Fields</t>
  </si>
  <si>
    <t>creek_fields_v4.zip</t>
  </si>
  <si>
    <t>DanO / Yannick Trives</t>
  </si>
  <si>
    <t>creekextra</t>
  </si>
  <si>
    <t>creektrims</t>
  </si>
  <si>
    <t>Crestmont Golf Trail</t>
  </si>
  <si>
    <t>crestmont_golf_trail_par3.zip</t>
  </si>
  <si>
    <t>ddesigns</t>
  </si>
  <si>
    <t>qschoolobjects</t>
  </si>
  <si>
    <t>Cripple Creek</t>
  </si>
  <si>
    <t>cripple_creek.zip</t>
  </si>
  <si>
    <t>Cripple Creek Resort</t>
  </si>
  <si>
    <t>cripple_creek_resort.zip</t>
  </si>
  <si>
    <t>Crook O Lune</t>
  </si>
  <si>
    <t>crook_o_lune.zip</t>
  </si>
  <si>
    <t>Crooked Run Golf and CC</t>
  </si>
  <si>
    <t>crooked_run.zip</t>
  </si>
  <si>
    <t>Crop Circle Canyon</t>
  </si>
  <si>
    <t>crop_circle_canyon.zip</t>
  </si>
  <si>
    <t>westpav</t>
  </si>
  <si>
    <t>Cross-Country GC</t>
  </si>
  <si>
    <t>cross_country_gc.zip</t>
  </si>
  <si>
    <t>arcadiagrasses</t>
  </si>
  <si>
    <t>Cruithne</t>
  </si>
  <si>
    <t>cruithne.zip</t>
  </si>
  <si>
    <t>Edmund Dantes</t>
  </si>
  <si>
    <t>cruithne</t>
  </si>
  <si>
    <t>Crystal Bay</t>
  </si>
  <si>
    <t>crystal_bay.zip</t>
  </si>
  <si>
    <t>swatmizer</t>
  </si>
  <si>
    <t>Crystal Coves - Version 2</t>
  </si>
  <si>
    <t>crystal_coves_version_2.zip</t>
  </si>
  <si>
    <t>crystal_lake_cc.zip</t>
  </si>
  <si>
    <t>crystal</t>
  </si>
  <si>
    <t>Crystal Lakes Par 3</t>
  </si>
  <si>
    <t>crystal_lake_par3.zip</t>
  </si>
  <si>
    <t>Cumberland Valley</t>
  </si>
  <si>
    <t>cumberland_valley.zip</t>
  </si>
  <si>
    <t>Keith Hufnagle</t>
  </si>
  <si>
    <t>Cutter Bay</t>
  </si>
  <si>
    <t>cutter_bay.zip</t>
  </si>
  <si>
    <t>Cybele Ridge</t>
  </si>
  <si>
    <t>cybele_ridge.zip</t>
  </si>
  <si>
    <t>Cypress Bay Resort</t>
  </si>
  <si>
    <t>cypress_bay_resort.zip</t>
  </si>
  <si>
    <t>torrey</t>
  </si>
  <si>
    <t>Cypress Bottoms of Arkansas</t>
  </si>
  <si>
    <t>cypress_bottoms_of_arkansas.zip</t>
  </si>
  <si>
    <t>philsathrill</t>
  </si>
  <si>
    <t>Cypress Creek GC</t>
  </si>
  <si>
    <t>cypress_creek.zip</t>
  </si>
  <si>
    <t>Cypress Gardens GC</t>
  </si>
  <si>
    <t>cypress_gardens.zip</t>
  </si>
  <si>
    <t>Cypress Hills</t>
  </si>
  <si>
    <t>cypress_hills.zip</t>
  </si>
  <si>
    <t>Ron Gilliland</t>
  </si>
  <si>
    <t>Cypress Point Club</t>
  </si>
  <si>
    <t>cypress_pointv2.zip</t>
  </si>
  <si>
    <t>Joe Wells</t>
  </si>
  <si>
    <t>Cyprian I</t>
  </si>
  <si>
    <t>cyprian.zip</t>
  </si>
  <si>
    <t>grande</t>
  </si>
  <si>
    <t>Dadson Forest</t>
  </si>
  <si>
    <t>dadson_forest.zip</t>
  </si>
  <si>
    <t>Ruffcutter</t>
  </si>
  <si>
    <t>Daintree Flora Reserve</t>
  </si>
  <si>
    <t>daintree_flora_reserve.zip</t>
  </si>
  <si>
    <t>Dallas Athletic Club</t>
  </si>
  <si>
    <t>dallas_athletic_club_red_course.zip</t>
  </si>
  <si>
    <t>Nick Bunch</t>
  </si>
  <si>
    <t>Dangerfield CC</t>
  </si>
  <si>
    <t>dangerfield_cc.zip</t>
  </si>
  <si>
    <t>Danis Oasis GC</t>
  </si>
  <si>
    <t>danis_oasis_gc.zip</t>
  </si>
  <si>
    <t>Irontross Designs</t>
  </si>
  <si>
    <t>Danish Greens</t>
  </si>
  <si>
    <t>danish_greens_golf_klub.zip</t>
  </si>
  <si>
    <t>Stefan Højgaard</t>
  </si>
  <si>
    <t>neslib</t>
  </si>
  <si>
    <t>denmark</t>
  </si>
  <si>
    <t>DanOs Challenge</t>
  </si>
  <si>
    <t>danos_challenge_nowareland_gc.zip</t>
  </si>
  <si>
    <t>RobRoy</t>
  </si>
  <si>
    <t>Dapple Forest</t>
  </si>
  <si>
    <t>dapple_forest.zip</t>
  </si>
  <si>
    <t>PHB3</t>
  </si>
  <si>
    <t>Dark Rock CC</t>
  </si>
  <si>
    <t>dark_rock_cc.zip</t>
  </si>
  <si>
    <t>en-joie</t>
  </si>
  <si>
    <t>knobhill</t>
  </si>
  <si>
    <t>Darnoch High Course</t>
  </si>
  <si>
    <t>darnoch_high_course.zip</t>
  </si>
  <si>
    <t>Dayton Springs Golf and CC</t>
  </si>
  <si>
    <t>dayton_springs_gcc.zip</t>
  </si>
  <si>
    <t>TK Chau</t>
  </si>
  <si>
    <t>Death</t>
  </si>
  <si>
    <t>death.zip</t>
  </si>
  <si>
    <t>Death Valley</t>
  </si>
  <si>
    <t>death_valley.zip</t>
  </si>
  <si>
    <t>DB Lewis / DanO</t>
  </si>
  <si>
    <t>Debien Fields Golf Club</t>
  </si>
  <si>
    <t>debien_fields_gc.zip</t>
  </si>
  <si>
    <t>Yannick Trives</t>
  </si>
  <si>
    <t>Deception Point</t>
  </si>
  <si>
    <t>deception_point.zip</t>
  </si>
  <si>
    <t>Deep Valley Rock</t>
  </si>
  <si>
    <t>deep_valley_rock.zip</t>
  </si>
  <si>
    <t>Deer Creek</t>
  </si>
  <si>
    <t>deer_creek.zip</t>
  </si>
  <si>
    <t>BW Thomas</t>
  </si>
  <si>
    <t>Deer Hollow</t>
  </si>
  <si>
    <t>deer_hollow.zip</t>
  </si>
  <si>
    <t>Deer Run Golf Course</t>
  </si>
  <si>
    <t>deer_run_gc.zip</t>
  </si>
  <si>
    <t>8Stills</t>
  </si>
  <si>
    <t>Deer Run Golf Course (byMrOneShot)</t>
  </si>
  <si>
    <t>deer_run_gc_by_mr_one_shot.zip</t>
  </si>
  <si>
    <t>Deerfield Trace</t>
  </si>
  <si>
    <t>deerfield_trace.zip</t>
  </si>
  <si>
    <t>Defiant Heart CC</t>
  </si>
  <si>
    <t>defiant_heart_cc.zip</t>
  </si>
  <si>
    <t>RS Barker</t>
  </si>
  <si>
    <t>northstar</t>
  </si>
  <si>
    <t>Del Boca Vista GC</t>
  </si>
  <si>
    <t>del_boca_vista_gc.zip</t>
  </si>
  <si>
    <t>Desert Dunes</t>
  </si>
  <si>
    <t>desert_dunes.zip</t>
  </si>
  <si>
    <t>SouthernRepub</t>
  </si>
  <si>
    <t>doral1</t>
  </si>
  <si>
    <t>doral2</t>
  </si>
  <si>
    <t>Tul</t>
  </si>
  <si>
    <t>Desert Edge V2</t>
  </si>
  <si>
    <t>desert_edge_v2.zip</t>
  </si>
  <si>
    <t>PNTDST</t>
  </si>
  <si>
    <t>Desert Pines</t>
  </si>
  <si>
    <t>desert_pines.zip</t>
  </si>
  <si>
    <t>Desert Shores GC</t>
  </si>
  <si>
    <t>desert_shores_gc.zip</t>
  </si>
  <si>
    <t>Desert Wind</t>
  </si>
  <si>
    <t>desert_wind.zip</t>
  </si>
  <si>
    <t>Rick Palardy</t>
  </si>
  <si>
    <t>Desierto de Tejas</t>
  </si>
  <si>
    <t>desierto_de_tejas.zip</t>
  </si>
  <si>
    <t>Two Texans</t>
  </si>
  <si>
    <t>tejas</t>
  </si>
  <si>
    <t>Destination Dubai Golf Course</t>
  </si>
  <si>
    <t>destination_dubai.zip</t>
  </si>
  <si>
    <t>Destiny Hills</t>
  </si>
  <si>
    <t>destiny_hills.zip</t>
  </si>
  <si>
    <t>Destiny Ridge GC</t>
  </si>
  <si>
    <t>destiny_ridge_gc.zip</t>
  </si>
  <si>
    <t>Deuel Wood</t>
  </si>
  <si>
    <t>deuelwood.zip</t>
  </si>
  <si>
    <t>HuskerGolfer</t>
  </si>
  <si>
    <t>Deus Ex Machina</t>
  </si>
  <si>
    <t>deus_ex_machina.zip</t>
  </si>
  <si>
    <t>dem</t>
  </si>
  <si>
    <t>dem2</t>
  </si>
  <si>
    <t>fallsky</t>
  </si>
  <si>
    <t>Devil's Den</t>
  </si>
  <si>
    <t>devils_den.zip</t>
  </si>
  <si>
    <t>Tazmanian Devil</t>
  </si>
  <si>
    <t>Devils Elbow</t>
  </si>
  <si>
    <t>devils_elbow.zip</t>
  </si>
  <si>
    <t>devils_elbow</t>
  </si>
  <si>
    <t>Devil's Hole</t>
  </si>
  <si>
    <t>devils_hole.zip</t>
  </si>
  <si>
    <t>devilshole</t>
  </si>
  <si>
    <t>Devil's Hopyard GC</t>
  </si>
  <si>
    <t>devils_hopyard_gc.zip</t>
  </si>
  <si>
    <t>dhop</t>
  </si>
  <si>
    <t>Devil's Islands</t>
  </si>
  <si>
    <t>devils_islands.zip</t>
  </si>
  <si>
    <t>Rob Rapoza</t>
  </si>
  <si>
    <t>Devil's Passage</t>
  </si>
  <si>
    <t>devils_passage.zip</t>
  </si>
  <si>
    <t>Devil's Point CC</t>
  </si>
  <si>
    <t>devils_point_cc.zip</t>
  </si>
  <si>
    <t>titir</t>
  </si>
  <si>
    <t>Diamond Knolls</t>
  </si>
  <si>
    <t>diamond_knolls.zip</t>
  </si>
  <si>
    <t>Cattiebrie</t>
  </si>
  <si>
    <t>Diamond National Reserve</t>
  </si>
  <si>
    <t>diamond_national_reserve.zip</t>
  </si>
  <si>
    <t>custom houses</t>
  </si>
  <si>
    <t>Diamond Ridge Greens</t>
  </si>
  <si>
    <t>diamond_ridge_greens.zip</t>
  </si>
  <si>
    <t>Difficult Run</t>
  </si>
  <si>
    <t>difficult_run_v3.zip</t>
  </si>
  <si>
    <t>Steve Knoblock</t>
  </si>
  <si>
    <t>difficultrunv3</t>
  </si>
  <si>
    <t>Diguelo`s Target Practico</t>
  </si>
  <si>
    <t>diguelos_el_putt.zip</t>
  </si>
  <si>
    <t>Diguelo</t>
  </si>
  <si>
    <t>eltarget1</t>
  </si>
  <si>
    <t>test1</t>
  </si>
  <si>
    <t>Diguelos El Putt</t>
  </si>
  <si>
    <t>diguelos_practico.zip</t>
  </si>
  <si>
    <t>digsputt</t>
  </si>
  <si>
    <t>Diguelos Practico</t>
  </si>
  <si>
    <t>diguelos_target_practico.zip</t>
  </si>
  <si>
    <t>Diguelo's Target Practico V2</t>
  </si>
  <si>
    <t>diguelos_target_practico_v2.zip</t>
  </si>
  <si>
    <t>dig2</t>
  </si>
  <si>
    <t>Dinosaur Lake</t>
  </si>
  <si>
    <t>dinosaur_lake.zip</t>
  </si>
  <si>
    <t>theoldschool</t>
  </si>
  <si>
    <t>Diving Swan Resort</t>
  </si>
  <si>
    <t>diving_swan_resort.zip</t>
  </si>
  <si>
    <t>Keith Parker</t>
  </si>
  <si>
    <t>Divots TPC</t>
  </si>
  <si>
    <t>divots_tpc.zip</t>
  </si>
  <si>
    <t>Divotmaker1</t>
  </si>
  <si>
    <t>Dog House Bay</t>
  </si>
  <si>
    <t>dog_house_bay.zip</t>
  </si>
  <si>
    <t>Tim Simpson</t>
  </si>
  <si>
    <t>Dog Island</t>
  </si>
  <si>
    <t>dog_island.zip</t>
  </si>
  <si>
    <t>Dog Star</t>
  </si>
  <si>
    <t>dog_star.zip</t>
  </si>
  <si>
    <t>Cattibrie</t>
  </si>
  <si>
    <t>Dogleg Road</t>
  </si>
  <si>
    <t>dogleg_road.zip</t>
  </si>
  <si>
    <t>Dogwood Valley CC</t>
  </si>
  <si>
    <t>dogwood_valley_cc.zip</t>
  </si>
  <si>
    <t>Doral Blue Course</t>
  </si>
  <si>
    <t>doral_blue_course.zip</t>
  </si>
  <si>
    <t>Frank Roorda</t>
  </si>
  <si>
    <t>Double Hedges</t>
  </si>
  <si>
    <t>double_hedges.zip</t>
  </si>
  <si>
    <t>Douglas Canyon CC</t>
  </si>
  <si>
    <t>Canyon course</t>
  </si>
  <si>
    <t>douglas_canyon_cc.zip</t>
  </si>
  <si>
    <t>Dragon Pass Golf and CC</t>
  </si>
  <si>
    <t>dragon_pass_gcc.zip</t>
  </si>
  <si>
    <t>Wôrd</t>
  </si>
  <si>
    <t>Dragon Ridge GC</t>
  </si>
  <si>
    <t>dragon_ridge_gc.zip</t>
  </si>
  <si>
    <t>dragon</t>
  </si>
  <si>
    <t>dragonridge1</t>
  </si>
  <si>
    <t>forsale</t>
  </si>
  <si>
    <t>Draino</t>
  </si>
  <si>
    <t>draino.zip</t>
  </si>
  <si>
    <t>bullseye2</t>
  </si>
  <si>
    <t>Dream Scape CC</t>
  </si>
  <si>
    <t>dream_scape_cc.zip</t>
  </si>
  <si>
    <t>Dream Scape West CC</t>
  </si>
  <si>
    <t>dream_scape_west_cc.zip</t>
  </si>
  <si>
    <t>dreamscapelibrary</t>
  </si>
  <si>
    <t>Dreamers Burn</t>
  </si>
  <si>
    <t>dreamers_burn.zip</t>
  </si>
  <si>
    <t>Holesome</t>
  </si>
  <si>
    <t>tammeracktemp</t>
  </si>
  <si>
    <t>Dreamers Burn-The Flipside</t>
  </si>
  <si>
    <t>dreamers_burn_the_flipside.zip</t>
  </si>
  <si>
    <t>Dreifeld</t>
  </si>
  <si>
    <t>dreifeld.zip</t>
  </si>
  <si>
    <t>Driftwood</t>
  </si>
  <si>
    <t>driftwood.zip</t>
  </si>
  <si>
    <t>psychaflorida</t>
  </si>
  <si>
    <t>Drivin Wheel</t>
  </si>
  <si>
    <t>drivin_wheel.zip</t>
  </si>
  <si>
    <t>Mr Whiffle</t>
  </si>
  <si>
    <t>Duck Lakes</t>
  </si>
  <si>
    <t>duck_lakes.zip</t>
  </si>
  <si>
    <t>Keith Fisher</t>
  </si>
  <si>
    <t>Dunes Golf Resort</t>
  </si>
  <si>
    <t>dunes_golf_resort.zip</t>
  </si>
  <si>
    <t>Dutch Fork Golf Club</t>
  </si>
  <si>
    <t>dutch_fork_gc.zip</t>
  </si>
  <si>
    <t>Eagle Peak</t>
  </si>
  <si>
    <t>eagles_cry.zip</t>
  </si>
  <si>
    <t>Eagles Cry</t>
  </si>
  <si>
    <t>eagles_eyrie_golf_club.zip</t>
  </si>
  <si>
    <t>Eagle's Eyrie Golf Club</t>
  </si>
  <si>
    <t>eagles_nest.zip</t>
  </si>
  <si>
    <t>Eagles Nest</t>
  </si>
  <si>
    <t>eagles_peak_gc.zip</t>
  </si>
  <si>
    <t>Jim2k</t>
  </si>
  <si>
    <t>East Neuk GC</t>
  </si>
  <si>
    <t>east_neuk_gc.zip</t>
  </si>
  <si>
    <t>Sandy_Lie</t>
  </si>
  <si>
    <t>Echo Valley CC</t>
  </si>
  <si>
    <t>echo_valley_cc.zip</t>
  </si>
  <si>
    <t>Eden Mountain Lake</t>
  </si>
  <si>
    <t>eden_mountain_lake.zip</t>
  </si>
  <si>
    <t>Eden Valley</t>
  </si>
  <si>
    <t>eden_valley_by_robert.zip</t>
  </si>
  <si>
    <t>Eden Valley by Robert</t>
  </si>
  <si>
    <t>eden_valley_by_steve_opfer.zip</t>
  </si>
  <si>
    <t>Edgewood Tahoe</t>
  </si>
  <si>
    <t>edgewood_tahoe.zip</t>
  </si>
  <si>
    <t>Bill Permenter</t>
  </si>
  <si>
    <t>tahoe</t>
  </si>
  <si>
    <t>Eight Lakes CC</t>
  </si>
  <si>
    <t>eight_lakes_cc.zip</t>
  </si>
  <si>
    <t>Ekargator</t>
  </si>
  <si>
    <t>ekargator.zip</t>
  </si>
  <si>
    <t>El Practico</t>
  </si>
  <si>
    <t>el_practico_course.zip</t>
  </si>
  <si>
    <t>Elk Mountain</t>
  </si>
  <si>
    <t>elk_mountain.zip</t>
  </si>
  <si>
    <t>Mr Whiffle &amp; Tootall</t>
  </si>
  <si>
    <t>elkmountain</t>
  </si>
  <si>
    <t>Elm Ridge Golf Club</t>
  </si>
  <si>
    <t>elm_ridge_gc.zip</t>
  </si>
  <si>
    <t>Joel</t>
  </si>
  <si>
    <t>Elmwood Park Country Club</t>
  </si>
  <si>
    <t>elmwood_park_cc.zip</t>
  </si>
  <si>
    <t>Elster Farm</t>
  </si>
  <si>
    <t>elster_farm.zip</t>
  </si>
  <si>
    <t>Eman Hills GC</t>
  </si>
  <si>
    <t>eman_hills_gc.zip</t>
  </si>
  <si>
    <t>Chris Anderson</t>
  </si>
  <si>
    <t>Emerald City Golf Links</t>
  </si>
  <si>
    <t>emerald_city_golf_links.zip</t>
  </si>
  <si>
    <t>Emerald Greens</t>
  </si>
  <si>
    <t>emerald_greens.zip</t>
  </si>
  <si>
    <t>Emerald Isles Par 3</t>
  </si>
  <si>
    <t>emerald_isles_par3.zip</t>
  </si>
  <si>
    <t>Emerald Lakes</t>
  </si>
  <si>
    <t>emerald_lakes.zip</t>
  </si>
  <si>
    <t>Brent Scott</t>
  </si>
  <si>
    <t>Emerald Ranch</t>
  </si>
  <si>
    <t>emerald_ranch.zip</t>
  </si>
  <si>
    <t>emeraldranch</t>
  </si>
  <si>
    <t>Emirates GC Majlis Course</t>
  </si>
  <si>
    <t>emirates_gc.zip</t>
  </si>
  <si>
    <t>dubai</t>
  </si>
  <si>
    <t>English Moors</t>
  </si>
  <si>
    <t>english_moors.zip</t>
  </si>
  <si>
    <t>English Turn</t>
  </si>
  <si>
    <t>english_turn.zip</t>
  </si>
  <si>
    <t>En-Joie Golf Links</t>
  </si>
  <si>
    <t>enjoie_golf_links.zip</t>
  </si>
  <si>
    <t>Erins Glade</t>
  </si>
  <si>
    <t>erins_glade.zip</t>
  </si>
  <si>
    <t>European Country Club</t>
  </si>
  <si>
    <t>european_country_club.zip</t>
  </si>
  <si>
    <t>European Links</t>
  </si>
  <si>
    <t>european_links.zip</t>
  </si>
  <si>
    <t>Stefan Højgaard &amp; SouthernRepub </t>
  </si>
  <si>
    <t>Evergreen Hills</t>
  </si>
  <si>
    <t>evergreen_hills.zip</t>
  </si>
  <si>
    <t>Everlasting Archipeligo GC</t>
  </si>
  <si>
    <t>everlasting_archipeligo_gc.zip</t>
  </si>
  <si>
    <t>Andre Tremblay</t>
  </si>
  <si>
    <t>everlast</t>
  </si>
  <si>
    <t>Evermore Valley GC</t>
  </si>
  <si>
    <t>evermore_valley_gc.zip</t>
  </si>
  <si>
    <t>Excaliber</t>
  </si>
  <si>
    <t>excaliber.zip</t>
  </si>
  <si>
    <t>Executive Park Par 3</t>
  </si>
  <si>
    <t>executive_park_par3.zip</t>
  </si>
  <si>
    <t>Exotica Shores</t>
  </si>
  <si>
    <t>exotica_shores.zip</t>
  </si>
  <si>
    <t>Fabita Bay @ 9 Mile Drive</t>
  </si>
  <si>
    <t>fabita_bay_at_9_mile_drive.zip</t>
  </si>
  <si>
    <t>CC © Designers Club </t>
  </si>
  <si>
    <t>Face It</t>
  </si>
  <si>
    <t>face_it.zip</t>
  </si>
  <si>
    <t>Oneil</t>
  </si>
  <si>
    <t>Fairlakes 2k</t>
  </si>
  <si>
    <t>fairlakes_2k.zip</t>
  </si>
  <si>
    <t>Mark Chiaventone</t>
  </si>
  <si>
    <t>Fairview CC</t>
  </si>
  <si>
    <t>fairview_cc.zip</t>
  </si>
  <si>
    <t>Falcon Ridge</t>
  </si>
  <si>
    <t>falcon_ridge.zip</t>
  </si>
  <si>
    <t>Fall in Angel Golf Course</t>
  </si>
  <si>
    <t>fall_in_angel_gc.zip</t>
  </si>
  <si>
    <t>Fall River</t>
  </si>
  <si>
    <t>fall_river.zip</t>
  </si>
  <si>
    <t>Fall Valley</t>
  </si>
  <si>
    <t>fall_valley.zip</t>
  </si>
  <si>
    <t>Fallon Oasis GC</t>
  </si>
  <si>
    <t>fallon_oasis_gc.zip</t>
  </si>
  <si>
    <t>Falltime Golf Club</t>
  </si>
  <si>
    <t>falltime_gc.zip</t>
  </si>
  <si>
    <t>Fantasy Forest Resort</t>
  </si>
  <si>
    <t>fantasy_forest_resort.zip</t>
  </si>
  <si>
    <t>Far Corners</t>
  </si>
  <si>
    <t>far_corners.zip</t>
  </si>
  <si>
    <t>Rob</t>
  </si>
  <si>
    <t>Fern Coast Golf Club</t>
  </si>
  <si>
    <t>fern_coast_gc.zip</t>
  </si>
  <si>
    <t>Fernando Poo</t>
  </si>
  <si>
    <t>fernando_poo.zip</t>
  </si>
  <si>
    <t>Festival Golf Course</t>
  </si>
  <si>
    <t>festival_gc.zip</t>
  </si>
  <si>
    <t>festival</t>
  </si>
  <si>
    <t>mountsasquatch</t>
  </si>
  <si>
    <t>FGL Swamp Course</t>
  </si>
  <si>
    <t>fgl_swamp_course.zip</t>
  </si>
  <si>
    <t>Fiducia - West Course</t>
  </si>
  <si>
    <t>fiducia_west_course.zip</t>
  </si>
  <si>
    <t>Field of Dreams</t>
  </si>
  <si>
    <t>field_of_dreams.zip</t>
  </si>
  <si>
    <t>graphite</t>
  </si>
  <si>
    <t>Fir Lakes Country Club</t>
  </si>
  <si>
    <t>fir_lakes_cc.zip</t>
  </si>
  <si>
    <t>Sandy_Lie©</t>
  </si>
  <si>
    <t>Firestone South</t>
  </si>
  <si>
    <t>firestone_south.zip</t>
  </si>
  <si>
    <t>firestone</t>
  </si>
  <si>
    <t>oakhill</t>
  </si>
  <si>
    <t>First Try Go</t>
  </si>
  <si>
    <t>first_try_go.zip</t>
  </si>
  <si>
    <t>Fisher Municipal GC</t>
  </si>
  <si>
    <t>fisher_municipal_gc.zip</t>
  </si>
  <si>
    <t>Five Lakes@The Old Trouts Farm</t>
  </si>
  <si>
    <t>five_lakes_at_the_old_trout_farm.zip</t>
  </si>
  <si>
    <t>Flamingo Hills</t>
  </si>
  <si>
    <t>flamingo_hills.zip</t>
  </si>
  <si>
    <t>Flowing Hills</t>
  </si>
  <si>
    <t>flowing_hills_cc.zip</t>
  </si>
  <si>
    <t>Folkwoods</t>
  </si>
  <si>
    <t>folkwoods.zip</t>
  </si>
  <si>
    <t>folkwoods</t>
  </si>
  <si>
    <t>silverbirchcreek</t>
  </si>
  <si>
    <t>Forest Canyon</t>
  </si>
  <si>
    <t>forest_canyon.zip</t>
  </si>
  <si>
    <t>Rorster</t>
  </si>
  <si>
    <t>Forest Highlands Canyon Course V2</t>
  </si>
  <si>
    <t>forest_highlands_canyon_course_v2.zip</t>
  </si>
  <si>
    <t>TCC at FH</t>
  </si>
  <si>
    <t>Forest Hills</t>
  </si>
  <si>
    <t>forest_hills.zip</t>
  </si>
  <si>
    <t>Forest Lakes</t>
  </si>
  <si>
    <t>forest_lakes.zip</t>
  </si>
  <si>
    <t>forestlakes</t>
  </si>
  <si>
    <t>Forest Oaks</t>
  </si>
  <si>
    <t>forest_oaks_cc.zip</t>
  </si>
  <si>
    <t>Forest of the Hills</t>
  </si>
  <si>
    <t>forest_of_the_hills.zip</t>
  </si>
  <si>
    <t>Fortune of Scotland</t>
  </si>
  <si>
    <t>fortune_of_scotland.zip</t>
  </si>
  <si>
    <t>snowcappedmountain</t>
  </si>
  <si>
    <t>Fountain Springs</t>
  </si>
  <si>
    <t>fountain_springs.zip</t>
  </si>
  <si>
    <t>Fountain View GC</t>
  </si>
  <si>
    <t>fountain_view_gc.zip</t>
  </si>
  <si>
    <t>Four Lakes GC</t>
  </si>
  <si>
    <t>four_lakes_gc.zip</t>
  </si>
  <si>
    <t>Four Lakes Preserve</t>
  </si>
  <si>
    <t>four_lakes_preserve.zip</t>
  </si>
  <si>
    <t>Four Oaks CC</t>
  </si>
  <si>
    <t>four_oaks_cc.zip</t>
  </si>
  <si>
    <t>theplatform</t>
  </si>
  <si>
    <t>Fox Den G.C. - Stow, Ohio</t>
  </si>
  <si>
    <t>fox_den2.zip</t>
  </si>
  <si>
    <t>fox_den</t>
  </si>
  <si>
    <t>Fox Run</t>
  </si>
  <si>
    <t>fox_run.zip</t>
  </si>
  <si>
    <t>Mann</t>
  </si>
  <si>
    <t>Foxwood Golf Club</t>
  </si>
  <si>
    <t>foxwood_gc.zip</t>
  </si>
  <si>
    <t>Brad Mabie</t>
  </si>
  <si>
    <t>foxwood</t>
  </si>
  <si>
    <t>Francis Municipal Golf Club - Stadium Course</t>
  </si>
  <si>
    <t>francis_municipal_golf_club.zip</t>
  </si>
  <si>
    <t>Franklin Lakes</t>
  </si>
  <si>
    <t>franklin_lakes.zip</t>
  </si>
  <si>
    <t>park3</t>
  </si>
  <si>
    <t>Fredrico - Jihad</t>
  </si>
  <si>
    <t>fredrico_jihad.zip</t>
  </si>
  <si>
    <t>fricoquatro</t>
  </si>
  <si>
    <t>Fredrico Shores</t>
  </si>
  <si>
    <t>fredrico_shores.zip</t>
  </si>
  <si>
    <t>Fredrico Springs</t>
  </si>
  <si>
    <t>fredrico_springs_v2.zip</t>
  </si>
  <si>
    <t>Fredrico Verde</t>
  </si>
  <si>
    <t>fredrico_verde_v2.zip</t>
  </si>
  <si>
    <t>Freedom Estates CC</t>
  </si>
  <si>
    <t>freedom_estates_cc.zip</t>
  </si>
  <si>
    <t>Freedom Hills</t>
  </si>
  <si>
    <t>freedom_hills.zip</t>
  </si>
  <si>
    <t>Frozen Creek</t>
  </si>
  <si>
    <t>frozen_creek.zip</t>
  </si>
  <si>
    <t>Aaron Bond</t>
  </si>
  <si>
    <t>Gaia Hills</t>
  </si>
  <si>
    <t>gaia_hills.zip</t>
  </si>
  <si>
    <t>Galloway National GC</t>
  </si>
  <si>
    <t>galloway_national_gc.zip</t>
  </si>
  <si>
    <t>Jay Yerusalim</t>
  </si>
  <si>
    <t>Garden's End Golf Resort</t>
  </si>
  <si>
    <t>gardens_end_golf_resort.zip</t>
  </si>
  <si>
    <t>essoham</t>
  </si>
  <si>
    <t>greenvalley</t>
  </si>
  <si>
    <t>matadrive</t>
  </si>
  <si>
    <t>newtextures</t>
  </si>
  <si>
    <t>Garlstadt Woods</t>
  </si>
  <si>
    <t>garlstadt_woods.zip</t>
  </si>
  <si>
    <t>USA_golfingman</t>
  </si>
  <si>
    <t>Garrow Park Golf Club</t>
  </si>
  <si>
    <t>garrow_park_golf_club.zip</t>
  </si>
  <si>
    <t>Gatcombe Creek</t>
  </si>
  <si>
    <t>gatcombe_creek.zip</t>
  </si>
  <si>
    <t>Gazzos Creek Golf Club</t>
  </si>
  <si>
    <t>gazzos_creek.zip</t>
  </si>
  <si>
    <t>gazo</t>
  </si>
  <si>
    <t>Generic</t>
  </si>
  <si>
    <t>generic.zip</t>
  </si>
  <si>
    <t>ibjoey</t>
  </si>
  <si>
    <t>Georgia Estates Golf Club</t>
  </si>
  <si>
    <t>georgia_estates_gc_v2.zip</t>
  </si>
  <si>
    <t>Georgia National Golf Club</t>
  </si>
  <si>
    <t>georgia_national_gc.zip</t>
  </si>
  <si>
    <t>Glacier Bay</t>
  </si>
  <si>
    <t>glacier_bay.zip</t>
  </si>
  <si>
    <t>Glade Springs Cobb Course</t>
  </si>
  <si>
    <t>glade_springs_cobb_course.zip</t>
  </si>
  <si>
    <t>Glen Abbey GC 2003</t>
  </si>
  <si>
    <t>glen_abbey_gc_2003.zip</t>
  </si>
  <si>
    <t>Colin Bell</t>
  </si>
  <si>
    <t>glenabbey</t>
  </si>
  <si>
    <t>sasquatch</t>
  </si>
  <si>
    <t>Glen Echo Country Club</t>
  </si>
  <si>
    <t>glen_echo_cc.zip</t>
  </si>
  <si>
    <t>chichi &amp; Billy Mann</t>
  </si>
  <si>
    <t>Glen Moye Golf Club</t>
  </si>
  <si>
    <t>glenmoye_gc.zip</t>
  </si>
  <si>
    <t>Glendale Country Club</t>
  </si>
  <si>
    <t>glendale_country_club.zip</t>
  </si>
  <si>
    <t>Gleneagle</t>
  </si>
  <si>
    <t>gleneagle.zip</t>
  </si>
  <si>
    <t>gleneagle_lib</t>
  </si>
  <si>
    <t>gleneagle_blends</t>
  </si>
  <si>
    <t>Glengoyne GC</t>
  </si>
  <si>
    <t>glengoyne_gc.zip</t>
  </si>
  <si>
    <t>Glenmarnock Golf Links</t>
  </si>
  <si>
    <t>glenmarnock_golf_links.zip</t>
  </si>
  <si>
    <t>glenmarnock</t>
  </si>
  <si>
    <t>glenmarnock_blend</t>
  </si>
  <si>
    <t>Glorieta Pass GC</t>
  </si>
  <si>
    <t>glorieta_pass_gc.zip</t>
  </si>
  <si>
    <t>Bryan Carroll</t>
  </si>
  <si>
    <t>Glory Moon</t>
  </si>
  <si>
    <t>glory_moon.zip</t>
  </si>
  <si>
    <t>Dave Sherrin</t>
  </si>
  <si>
    <t>Glory Mountain</t>
  </si>
  <si>
    <t>glory_mountain_cc.zip</t>
  </si>
  <si>
    <t>Jophis</t>
  </si>
  <si>
    <t>jt2</t>
  </si>
  <si>
    <t>Gloucheser Golf Club</t>
  </si>
  <si>
    <t>glouster_golf_and_hunt_club.zip</t>
  </si>
  <si>
    <t>Golden Links of Autumn</t>
  </si>
  <si>
    <t>golden_links_of_autumn.zip</t>
  </si>
  <si>
    <t>Golden Sands</t>
  </si>
  <si>
    <t>golden_sands.zip</t>
  </si>
  <si>
    <t>Golf Course GC</t>
  </si>
  <si>
    <t>golf_course_gc.zip</t>
  </si>
  <si>
    <t>canopano</t>
  </si>
  <si>
    <t>Golf des Laurentides</t>
  </si>
  <si>
    <t>golf_des_laurentides.zip</t>
  </si>
  <si>
    <t>bromont</t>
  </si>
  <si>
    <t>Golf Lake Resort</t>
  </si>
  <si>
    <t>golf_lake_resort.zip</t>
  </si>
  <si>
    <t>18thw</t>
  </si>
  <si>
    <t>Golfclub Schloss Wilkendorf</t>
  </si>
  <si>
    <t>golfclub_schloss_wilkendorf.zip</t>
  </si>
  <si>
    <t>Oliver Naundorf</t>
  </si>
  <si>
    <t>Good Hope GC</t>
  </si>
  <si>
    <t>good_hope_gc.zip</t>
  </si>
  <si>
    <t>KF Baker</t>
  </si>
  <si>
    <t>Gopher Canyon</t>
  </si>
  <si>
    <t>gopher_canyon.zip</t>
  </si>
  <si>
    <t>Artie Quay</t>
  </si>
  <si>
    <t>scottishtextures</t>
  </si>
  <si>
    <t>Gordansville Golf Club</t>
  </si>
  <si>
    <t>gordansville_gc.zip</t>
  </si>
  <si>
    <t>Gorilla Sanctuary</t>
  </si>
  <si>
    <t>gorilla_sanctuary.zip</t>
  </si>
  <si>
    <t>african</t>
  </si>
  <si>
    <t>Grand Canyon Golf Club</t>
  </si>
  <si>
    <t>grand_canyon_gc.zip</t>
  </si>
  <si>
    <t>grncyn</t>
  </si>
  <si>
    <t>ledrbrd</t>
  </si>
  <si>
    <t>Grand Harbor Links</t>
  </si>
  <si>
    <t>grand_harbor_links.zip</t>
  </si>
  <si>
    <t>Grand Pine Island</t>
  </si>
  <si>
    <t>grand_pine_island_course.zip</t>
  </si>
  <si>
    <t>Grande Palms Golf &amp; Resort</t>
  </si>
  <si>
    <t>grande_palms_golf_and_resort.zip</t>
  </si>
  <si>
    <t>Grandview Country Club</t>
  </si>
  <si>
    <t>grandview_cc.zip</t>
  </si>
  <si>
    <t>Granite Course at the Foothills</t>
  </si>
  <si>
    <t>granite_course_at_the_foothills.zip</t>
  </si>
  <si>
    <t>Granite Hollow Golf Club</t>
  </si>
  <si>
    <t>granite_hollow_gc.zip</t>
  </si>
  <si>
    <t>Grapevine Meadows</t>
  </si>
  <si>
    <t>grapevine_meadows.zip</t>
  </si>
  <si>
    <t>Dgraph</t>
  </si>
  <si>
    <t>Grass Valley GC</t>
  </si>
  <si>
    <t>grass_valley_gc.zip</t>
  </si>
  <si>
    <t>Graysons Point</t>
  </si>
  <si>
    <t>graysons_point.zip</t>
  </si>
  <si>
    <t>Great Bear Lake</t>
  </si>
  <si>
    <t>great_bear_lake.zip</t>
  </si>
  <si>
    <t>Great Pond</t>
  </si>
  <si>
    <t>great_pond.zip</t>
  </si>
  <si>
    <t>gtpd</t>
  </si>
  <si>
    <t>Great Pond Executive</t>
  </si>
  <si>
    <t>great_pond_executive.zip</t>
  </si>
  <si>
    <t>grpd</t>
  </si>
  <si>
    <t>Green Acres</t>
  </si>
  <si>
    <t>green_acres.zip</t>
  </si>
  <si>
    <t>Green Lake Valley</t>
  </si>
  <si>
    <t>green_lake_valley.zip</t>
  </si>
  <si>
    <t>greenlakevalley</t>
  </si>
  <si>
    <t>Green Mountains</t>
  </si>
  <si>
    <t>green_mountains.zip</t>
  </si>
  <si>
    <t>Ron Edmond</t>
  </si>
  <si>
    <t>Greenbrier Resort</t>
  </si>
  <si>
    <t>greenbrier_resort.zip</t>
  </si>
  <si>
    <t>Greers Ferry GC and Resort</t>
  </si>
  <si>
    <t>greers_ferry_gc_and_resort.zip</t>
  </si>
  <si>
    <t>Grenadier Forest Country Club</t>
  </si>
  <si>
    <t>grenadier_forest_cc.zip</t>
  </si>
  <si>
    <t>Grey Point Golf and CC</t>
  </si>
  <si>
    <t>grey_point_gcc.zip</t>
  </si>
  <si>
    <t>greypoint</t>
  </si>
  <si>
    <t>Greystone CC</t>
  </si>
  <si>
    <t>greystone_cc.zip</t>
  </si>
  <si>
    <t>Greystone Ridge GC</t>
  </si>
  <si>
    <t>greystone_ridge_gc.zip</t>
  </si>
  <si>
    <t>Greywolf Run</t>
  </si>
  <si>
    <t>greywolf_run.zip</t>
  </si>
  <si>
    <t>Grizzly Summit</t>
  </si>
  <si>
    <t>grizzly_summit.zip</t>
  </si>
  <si>
    <t>Guadalupe Landfill</t>
  </si>
  <si>
    <t>guadalupe_landfill.zip</t>
  </si>
  <si>
    <t>lib1</t>
  </si>
  <si>
    <t>lib2</t>
  </si>
  <si>
    <t>pandorama</t>
  </si>
  <si>
    <t>Gull Island GC</t>
  </si>
  <si>
    <t>gull_island_gc.zip</t>
  </si>
  <si>
    <t>Gull Wing Golf Links</t>
  </si>
  <si>
    <t>gull_wing_golf_links.zip</t>
  </si>
  <si>
    <t>gullcove</t>
  </si>
  <si>
    <t>Gut Kaden</t>
  </si>
  <si>
    <t>gut_kaden.zip</t>
  </si>
  <si>
    <t>Gypsy CC</t>
  </si>
  <si>
    <t>gypsy_cc.zip</t>
  </si>
  <si>
    <t>Hallam Valley</t>
  </si>
  <si>
    <t>hallam_valley.zip</t>
  </si>
  <si>
    <t>JJ</t>
  </si>
  <si>
    <t>hallamvalley</t>
  </si>
  <si>
    <t>Hangmans Bluff</t>
  </si>
  <si>
    <t>hangmans_bluff.zip</t>
  </si>
  <si>
    <t>Hangover Hills GC</t>
  </si>
  <si>
    <t>hangover_hills_gc.zip</t>
  </si>
  <si>
    <t>sudz</t>
  </si>
  <si>
    <t>Happy Tree CC</t>
  </si>
  <si>
    <t>happy_tree_cc.zip</t>
  </si>
  <si>
    <t>Pinner_Bs_C_1</t>
  </si>
  <si>
    <t>Harbour Point @ Cypress Bay</t>
  </si>
  <si>
    <t>harbour_point_at_cypress_bay.zip</t>
  </si>
  <si>
    <t>Harbour Town Golf Links</t>
  </si>
  <si>
    <t>harbour_town_gl.zip</t>
  </si>
  <si>
    <t>Hard Rock Island</t>
  </si>
  <si>
    <t>hard_rock_islands.zip</t>
  </si>
  <si>
    <t>hawaii</t>
  </si>
  <si>
    <t>Hardknocks</t>
  </si>
  <si>
    <t>hardknocks.zip</t>
  </si>
  <si>
    <t>Harley CC</t>
  </si>
  <si>
    <t>harley_cc.zip</t>
  </si>
  <si>
    <t>diamondknolls</t>
  </si>
  <si>
    <t>harley</t>
  </si>
  <si>
    <t>Harmony Ridge CC</t>
  </si>
  <si>
    <t>harmony_ridge_cc.zip</t>
  </si>
  <si>
    <t>R.S. Barker</t>
  </si>
  <si>
    <t>harmonyridge</t>
  </si>
  <si>
    <t>Harpers Grove</t>
  </si>
  <si>
    <t>harpers_grove.zip</t>
  </si>
  <si>
    <t>Harrisburg National Golf Club</t>
  </si>
  <si>
    <t>harrisburg_national_gc.zip</t>
  </si>
  <si>
    <t>Dave Boyer</t>
  </si>
  <si>
    <t>Hartwick Pines</t>
  </si>
  <si>
    <t>hartwick_pines.zip</t>
  </si>
  <si>
    <t>Hau'oli Lani GC v3</t>
  </si>
  <si>
    <t>Hawaiian</t>
  </si>
  <si>
    <t>hauoli_lani_gc.zip</t>
  </si>
  <si>
    <t>PINGKING</t>
  </si>
  <si>
    <t>Haven Country Club V2</t>
  </si>
  <si>
    <t>haven_cc_v2.zip</t>
  </si>
  <si>
    <t>David Mack</t>
  </si>
  <si>
    <t>Hawaii on a $1.25</t>
  </si>
  <si>
    <t>Hawk's Nest GC</t>
  </si>
  <si>
    <t>hawks_nest_gc.zip</t>
  </si>
  <si>
    <t>Hawksey Memorial GC</t>
  </si>
  <si>
    <t>hawksey_memorial_gc.zip</t>
  </si>
  <si>
    <t>Graphite</t>
  </si>
  <si>
    <t>hawksey</t>
  </si>
  <si>
    <t>Hawthorne Golf Course</t>
  </si>
  <si>
    <t>hawthorne_golf_course.zip</t>
  </si>
  <si>
    <t>Bryce</t>
  </si>
  <si>
    <t>Hazeltine National GC</t>
  </si>
  <si>
    <t>hazeltine_national_gc.zip</t>
  </si>
  <si>
    <t>hazeltine</t>
  </si>
  <si>
    <t>Hazzard County</t>
  </si>
  <si>
    <t>hazzard_county.zip</t>
  </si>
  <si>
    <t>Headgate</t>
  </si>
  <si>
    <t>headgate_cc.zip</t>
  </si>
  <si>
    <t>Heather Park GC</t>
  </si>
  <si>
    <t>heather_park_gc.zip</t>
  </si>
  <si>
    <t>Heatherfield Golf Club</t>
  </si>
  <si>
    <t>heatherfield_gc.zip</t>
  </si>
  <si>
    <t>chpl</t>
  </si>
  <si>
    <t>hther</t>
  </si>
  <si>
    <t>Heavens Gate</t>
  </si>
  <si>
    <t>heavens_gate.zip</t>
  </si>
  <si>
    <t>Helaynas Crossing</t>
  </si>
  <si>
    <t>helaynas_crossing.zip</t>
  </si>
  <si>
    <t>Hellmouth Valley</t>
  </si>
  <si>
    <t>hellmouth_valley.zip</t>
  </si>
  <si>
    <t>ornaments</t>
  </si>
  <si>
    <t>oudehuys</t>
  </si>
  <si>
    <t>Hells Woods GC</t>
  </si>
  <si>
    <t>hells_woods_gc.zip</t>
  </si>
  <si>
    <t>Fizzy</t>
  </si>
  <si>
    <t>Hemlock Hills</t>
  </si>
  <si>
    <t>hemlock_hills_gc.zip</t>
  </si>
  <si>
    <t>Joe Mosbrook</t>
  </si>
  <si>
    <t>Hemlock Lakes</t>
  </si>
  <si>
    <t>hemlock_lakes.zip</t>
  </si>
  <si>
    <t>Flatblade &amp; 975D</t>
  </si>
  <si>
    <t>Heritage Links G &amp; CC</t>
  </si>
  <si>
    <t>heritage_links_gcc.zip</t>
  </si>
  <si>
    <t>Heron Pointe</t>
  </si>
  <si>
    <t>heron_pointe.zip</t>
  </si>
  <si>
    <t>Hidden Hills CC</t>
  </si>
  <si>
    <t>hidden_hills_cc.zip</t>
  </si>
  <si>
    <t>Ezmny2001</t>
  </si>
  <si>
    <t>Hidden Lakes CC</t>
  </si>
  <si>
    <t>hidden_lakes_cc.zip</t>
  </si>
  <si>
    <t>CA$H</t>
  </si>
  <si>
    <t>quinlanvalley</t>
  </si>
  <si>
    <t>Hidden Valley</t>
  </si>
  <si>
    <t>hidden_valley_99.zip</t>
  </si>
  <si>
    <t>Wildridge</t>
  </si>
  <si>
    <t>Hidden Valley GC</t>
  </si>
  <si>
    <t>hidden_valley_gc.zip</t>
  </si>
  <si>
    <t>Hideaway Cove</t>
  </si>
  <si>
    <t>hideaway_cove.zip</t>
  </si>
  <si>
    <t>Horn</t>
  </si>
  <si>
    <t>Hideaway Haven</t>
  </si>
  <si>
    <t>hideaway_haven.zip</t>
  </si>
  <si>
    <t>High Desert Links</t>
  </si>
  <si>
    <t>high_desert_links.zip</t>
  </si>
  <si>
    <t>highdesetlinks</t>
  </si>
  <si>
    <t>High Grounds Golf &amp; CC</t>
  </si>
  <si>
    <t>high_grounds_gcc.zip</t>
  </si>
  <si>
    <t>High Plains Drifter</t>
  </si>
  <si>
    <t>high_plains_drifter_99.zip</t>
  </si>
  <si>
    <t>High Sierra Golf Club</t>
  </si>
  <si>
    <t>high_sierra_gc.zip</t>
  </si>
  <si>
    <t>Highland Country Club</t>
  </si>
  <si>
    <t>highland_cc.zip</t>
  </si>
  <si>
    <t>HighLands Country Club</t>
  </si>
  <si>
    <t>highlands_cc.zip</t>
  </si>
  <si>
    <t>Hill Valley</t>
  </si>
  <si>
    <t>hill_valley.zip</t>
  </si>
  <si>
    <t>Hill View (South)</t>
  </si>
  <si>
    <t>hill_view_south.zip</t>
  </si>
  <si>
    <t>Hillcrest</t>
  </si>
  <si>
    <t>hillcrest.zip</t>
  </si>
  <si>
    <t>Hills and Dales</t>
  </si>
  <si>
    <t>Outback</t>
  </si>
  <si>
    <t>hills_and_dales.zip</t>
  </si>
  <si>
    <t>Hogs Hideout</t>
  </si>
  <si>
    <t>hogs_hideout.zip</t>
  </si>
  <si>
    <t>3biks</t>
  </si>
  <si>
    <t>bikdude2</t>
  </si>
  <si>
    <t>elnegrolagoon</t>
  </si>
  <si>
    <t>Holborn Heights GC</t>
  </si>
  <si>
    <t>holborn_heights_gc.zip</t>
  </si>
  <si>
    <t>Hollinspa GC</t>
  </si>
  <si>
    <t>hollinspa_gc.zip</t>
  </si>
  <si>
    <t>Hollow Ridge GC</t>
  </si>
  <si>
    <t>hollow_ridge_gc.zip</t>
  </si>
  <si>
    <t>Homer Gorge</t>
  </si>
  <si>
    <t>homer_gorge.zip</t>
  </si>
  <si>
    <t>Homer Lapson</t>
  </si>
  <si>
    <t>Homestead Supper and Country Club</t>
  </si>
  <si>
    <t>homestead</t>
  </si>
  <si>
    <t>Hossome Hills Golf &amp; CC</t>
  </si>
  <si>
    <t>hossome_hills_gcc.zip</t>
  </si>
  <si>
    <t>Howbowdizden</t>
  </si>
  <si>
    <t>howbowdizden.zip</t>
  </si>
  <si>
    <t>pinkstone</t>
  </si>
  <si>
    <t>Victorian</t>
  </si>
  <si>
    <t>Humble House</t>
  </si>
  <si>
    <t>humble_house.zip</t>
  </si>
  <si>
    <t>Hummingbird Haven V2</t>
  </si>
  <si>
    <t>hummingbird_haven_v2.zip</t>
  </si>
  <si>
    <t>Hunebed Creek</t>
  </si>
  <si>
    <t>hunebed_creek.zip</t>
  </si>
  <si>
    <t>hunebedcreek</t>
  </si>
  <si>
    <t>Hurricane Ridge</t>
  </si>
  <si>
    <t>hurricane_ridge.zip</t>
  </si>
  <si>
    <t>hurricane</t>
  </si>
  <si>
    <t>Hurstpine Country Club</t>
  </si>
  <si>
    <t>hurstpine_cc.zip</t>
  </si>
  <si>
    <t>Monroe</t>
  </si>
  <si>
    <t>Huxford Links</t>
  </si>
  <si>
    <t>huxford_links.zip</t>
  </si>
  <si>
    <t>Ice Age</t>
  </si>
  <si>
    <t>ice_age.zip</t>
  </si>
  <si>
    <t>dino2</t>
  </si>
  <si>
    <t>matterhornsnow</t>
  </si>
  <si>
    <t>Icthus River GC</t>
  </si>
  <si>
    <t>icthus_river_gc.zip</t>
  </si>
  <si>
    <t>icthus</t>
  </si>
  <si>
    <t>icthusblends</t>
  </si>
  <si>
    <t>Igneous</t>
  </si>
  <si>
    <t>igneous.zip</t>
  </si>
  <si>
    <t>coastal</t>
  </si>
  <si>
    <t>Inch Park CC</t>
  </si>
  <si>
    <t>inch_park_cc.zip</t>
  </si>
  <si>
    <t>Indian Echoes</t>
  </si>
  <si>
    <t>indian_echos.zip</t>
  </si>
  <si>
    <t>Tiger Nicklaus</t>
  </si>
  <si>
    <t>Indian River</t>
  </si>
  <si>
    <t>indian_river_cc.zip</t>
  </si>
  <si>
    <t>Ingalls Creek Country Club</t>
  </si>
  <si>
    <t>ingalls_creek_cc.zip</t>
  </si>
  <si>
    <t>Inland Heath Golf Links</t>
  </si>
  <si>
    <t>inland_heath_gl.zip</t>
  </si>
  <si>
    <t>Innisbrook Copperhead</t>
  </si>
  <si>
    <t>innisbrook_copperhead.zip</t>
  </si>
  <si>
    <t>Innocence GC</t>
  </si>
  <si>
    <t>innocence_golf.zip</t>
  </si>
  <si>
    <t>Innsbruck Valley Lakes</t>
  </si>
  <si>
    <t>innsbruck_valley_lakes.zip</t>
  </si>
  <si>
    <t>Carp53</t>
  </si>
  <si>
    <t>Inspiration Point</t>
  </si>
  <si>
    <t>inspiration_point.zip</t>
  </si>
  <si>
    <t>Inspiration Point-South Course</t>
  </si>
  <si>
    <t>inspiration_point_south_course.zip</t>
  </si>
  <si>
    <t>International Links GC - Black Course</t>
  </si>
  <si>
    <t>international_links_gc_black.zip</t>
  </si>
  <si>
    <t>International Links GC - Par 3</t>
  </si>
  <si>
    <t>international_links_gc_par3.zip</t>
  </si>
  <si>
    <t>International Links GC - White Course</t>
  </si>
  <si>
    <t>international_links_gc_white.zip</t>
  </si>
  <si>
    <t>International Links GC - White Tourn Edition</t>
  </si>
  <si>
    <t>international_links_gc_white_tourn.zip</t>
  </si>
  <si>
    <t>Inverness Castle V2</t>
  </si>
  <si>
    <t>tccc</t>
  </si>
  <si>
    <t>pipes</t>
  </si>
  <si>
    <t>Inverness G &amp; CC</t>
  </si>
  <si>
    <t>inverness_golf_and_cc.zip</t>
  </si>
  <si>
    <t>Bute@inverness</t>
  </si>
  <si>
    <t>Invictus Meno GC</t>
  </si>
  <si>
    <t>invictus_meno_gc.zip</t>
  </si>
  <si>
    <t>Iron Court Golf Club</t>
  </si>
  <si>
    <t>iron_court_gc.zip</t>
  </si>
  <si>
    <t>BigIron3</t>
  </si>
  <si>
    <t>Iron Eagle</t>
  </si>
  <si>
    <t>iron_eagle.zip</t>
  </si>
  <si>
    <t>Iron Horse</t>
  </si>
  <si>
    <t>iron_horse.zip</t>
  </si>
  <si>
    <t>Iron Putter and Flies</t>
  </si>
  <si>
    <t>iron_putter_and_flies.zip</t>
  </si>
  <si>
    <t>Rozwell</t>
  </si>
  <si>
    <t>Iroquois Game Preserve and Golf Resort</t>
  </si>
  <si>
    <t>iroquois_game_preserve.zip</t>
  </si>
  <si>
    <t>iroquois</t>
  </si>
  <si>
    <t>ugmr2</t>
  </si>
  <si>
    <t>Isle of Wokfarr</t>
  </si>
  <si>
    <t>isle_of_wokfarr.zip</t>
  </si>
  <si>
    <t>JAC</t>
  </si>
  <si>
    <t>jac.zip</t>
  </si>
  <si>
    <t>Jack Springs Golf Club</t>
  </si>
  <si>
    <t>jack_springs_golf_club.zip</t>
  </si>
  <si>
    <t>Jackson Weir</t>
  </si>
  <si>
    <t>jackson_weir.zip</t>
  </si>
  <si>
    <t>oc2</t>
  </si>
  <si>
    <t>outbackclub</t>
  </si>
  <si>
    <t>Jacoba 2000</t>
  </si>
  <si>
    <t>jacoba_2000.zip</t>
  </si>
  <si>
    <t>jacoba</t>
  </si>
  <si>
    <t>Jerry's Championship Course</t>
  </si>
  <si>
    <t>jerrys_championship_course.zip</t>
  </si>
  <si>
    <t>Jerrys Stairway</t>
  </si>
  <si>
    <t>jerrys_stairway.zip</t>
  </si>
  <si>
    <t>Jewell Ridge CC</t>
  </si>
  <si>
    <t>jewell_ridge_cc.zip</t>
  </si>
  <si>
    <t>James Alton (Seppie)</t>
  </si>
  <si>
    <t>j_rv2</t>
  </si>
  <si>
    <t>Jezebel</t>
  </si>
  <si>
    <t>jezebel.zip</t>
  </si>
  <si>
    <t>Jocassee Shoals</t>
  </si>
  <si>
    <t>jocassee_shoals.zip</t>
  </si>
  <si>
    <t>Dickson</t>
  </si>
  <si>
    <t>Jodi-lyn Pines</t>
  </si>
  <si>
    <t>jodilyn_pines.zip</t>
  </si>
  <si>
    <t>Irish Hacker</t>
  </si>
  <si>
    <t>Johanne Golf Club</t>
  </si>
  <si>
    <t>johanne_gc.zip</t>
  </si>
  <si>
    <t>Johnsons Quarry</t>
  </si>
  <si>
    <t>johnsons_quarry_2002.zip</t>
  </si>
  <si>
    <t>Jonesborough Oaks</t>
  </si>
  <si>
    <t>jonesborough_oaks.zip</t>
  </si>
  <si>
    <t>Jordans Mountain Resort and Golf Club</t>
  </si>
  <si>
    <t>jordans_mountain.zip</t>
  </si>
  <si>
    <t>jmtn</t>
  </si>
  <si>
    <t>Joshua Ridge</t>
  </si>
  <si>
    <t>joshua_ridge.zip</t>
  </si>
  <si>
    <t>JR Mountain Ranch</t>
  </si>
  <si>
    <t>jr_mountain_ranch.zip</t>
  </si>
  <si>
    <t>Dr. Jackie</t>
  </si>
  <si>
    <t>Js Lake and Golf Club</t>
  </si>
  <si>
    <t>js_lake_gc.zip</t>
  </si>
  <si>
    <t>Jason Williams</t>
  </si>
  <si>
    <t>Jubilee Downs</t>
  </si>
  <si>
    <t>jubillee_downs.zip</t>
  </si>
  <si>
    <t>K Club</t>
  </si>
  <si>
    <t>k-club_by_smak2000.zip</t>
  </si>
  <si>
    <t>thekclub</t>
  </si>
  <si>
    <t>Kaanapali North</t>
  </si>
  <si>
    <t>kaanapali_north.zip</t>
  </si>
  <si>
    <t>Kaana</t>
  </si>
  <si>
    <t>Kadar Lake</t>
  </si>
  <si>
    <t>kadar_lake.zip</t>
  </si>
  <si>
    <t>Kakadu</t>
  </si>
  <si>
    <t>kakadu_2000.zip</t>
  </si>
  <si>
    <t>Kakadu 2000</t>
  </si>
  <si>
    <t>kakadu_99.zip</t>
  </si>
  <si>
    <t>Kalbar Golf</t>
  </si>
  <si>
    <t>kalbar_golf.zip</t>
  </si>
  <si>
    <t>Kangaroo Valley Golf Club</t>
  </si>
  <si>
    <t>kangaroo_valley_gc.zip</t>
  </si>
  <si>
    <t>Kanora GC At Firth Lakes</t>
  </si>
  <si>
    <t>kanora_gc_at_firth_lakes.zip</t>
  </si>
  <si>
    <t>Katahdin Wilderness</t>
  </si>
  <si>
    <t>katahdin_wilderness.zip</t>
  </si>
  <si>
    <t>Boagy(C)</t>
  </si>
  <si>
    <t>katahdin</t>
  </si>
  <si>
    <t>Katies Creek</t>
  </si>
  <si>
    <t>katies_creek.zip</t>
  </si>
  <si>
    <t>Kauai's Kekaha Golf Club</t>
  </si>
  <si>
    <t>kauais_kekaha_gc.zip</t>
  </si>
  <si>
    <t>Kauai's Kekaha Golf Club V2</t>
  </si>
  <si>
    <t>kauais_kekaha_gc_v2.zip</t>
  </si>
  <si>
    <t>Kaulani Bay Resort</t>
  </si>
  <si>
    <t>kaulani_bay_resort.zip</t>
  </si>
  <si>
    <t>Kauri Hills GC V1.2</t>
  </si>
  <si>
    <t>kauri_hills_gc.zip</t>
  </si>
  <si>
    <t>Mark (Hux) Huxford</t>
  </si>
  <si>
    <t>kaurihillslib</t>
  </si>
  <si>
    <t>Keansburg Bay GC</t>
  </si>
  <si>
    <t>keansburg_bay_gc.zip</t>
  </si>
  <si>
    <t>Kelvin Waters</t>
  </si>
  <si>
    <t>kelvin_waters.zip</t>
  </si>
  <si>
    <t>Kemper Lakes</t>
  </si>
  <si>
    <t>kemper_lakes.zip</t>
  </si>
  <si>
    <t>Hatchit</t>
  </si>
  <si>
    <t>Kennishead Golf &amp; GC</t>
  </si>
  <si>
    <t>kennishead_gcc.zip</t>
  </si>
  <si>
    <t>Kenneth McEwan</t>
  </si>
  <si>
    <t>dogs</t>
  </si>
  <si>
    <t>Kenway Greens GC</t>
  </si>
  <si>
    <t>kenway_greens_gc.zip</t>
  </si>
  <si>
    <t>Keperra Country Club</t>
  </si>
  <si>
    <t>keperra_cc.zip</t>
  </si>
  <si>
    <t>Kettle Moraine CC</t>
  </si>
  <si>
    <t>kettle_moraine_cc.zip</t>
  </si>
  <si>
    <t>Hatchitman</t>
  </si>
  <si>
    <t>Key West Golf Links</t>
  </si>
  <si>
    <t>key_west_golf_links.zip</t>
  </si>
  <si>
    <t>Killarney G.C.</t>
  </si>
  <si>
    <t>killarney_gc.zip</t>
  </si>
  <si>
    <t>generic_hole_signs</t>
  </si>
  <si>
    <t>westchester</t>
  </si>
  <si>
    <t>Kilmory Links</t>
  </si>
  <si>
    <t>kilmory_links.zip</t>
  </si>
  <si>
    <t>Kimberlind Golf Club</t>
  </si>
  <si>
    <t>kimberlind_gc.zip</t>
  </si>
  <si>
    <t>southernhills</t>
  </si>
  <si>
    <t>Kind Woman GC</t>
  </si>
  <si>
    <t>kind_woman_gc.zip</t>
  </si>
  <si>
    <t>machrie</t>
  </si>
  <si>
    <t>King Valley</t>
  </si>
  <si>
    <t>king_valley.zip</t>
  </si>
  <si>
    <t>Kings Bay CC</t>
  </si>
  <si>
    <t>kings_bay_cc.zip</t>
  </si>
  <si>
    <t>Kings Crossing</t>
  </si>
  <si>
    <t>kings_crossing.zip</t>
  </si>
  <si>
    <t>Kings Island</t>
  </si>
  <si>
    <t>kings_island.zip</t>
  </si>
  <si>
    <t>Kings Open</t>
  </si>
  <si>
    <t>kings_open.zip</t>
  </si>
  <si>
    <t>Kings Row</t>
  </si>
  <si>
    <t>kings_row.zip</t>
  </si>
  <si>
    <t>Kingsbarns</t>
  </si>
  <si>
    <t>kingsbarns.zip</t>
  </si>
  <si>
    <t>Kingston Health GC</t>
  </si>
  <si>
    <t>kingston_heath_gc.zip</t>
  </si>
  <si>
    <t>Kingwood Country Club</t>
  </si>
  <si>
    <t>kingwood_country_club.zip</t>
  </si>
  <si>
    <t>Kirchoff Country Club</t>
  </si>
  <si>
    <t>kirchoff_cc.zip</t>
  </si>
  <si>
    <t>KissimeeOaks</t>
  </si>
  <si>
    <t>kissimmee_oaks.zip</t>
  </si>
  <si>
    <t>Knife Lake Links</t>
  </si>
  <si>
    <t>knife_lake_links.zip</t>
  </si>
  <si>
    <t>Mr Pug</t>
  </si>
  <si>
    <t>Knob Hills Shores V2</t>
  </si>
  <si>
    <t>knob_hill_shores_v2.zip</t>
  </si>
  <si>
    <t>Knotty Pines</t>
  </si>
  <si>
    <t>knotty_pines.zip</t>
  </si>
  <si>
    <t>windingwoodsigns</t>
  </si>
  <si>
    <t>Koa Island</t>
  </si>
  <si>
    <t>koa_island.zip</t>
  </si>
  <si>
    <t>Kodak Ridge GC</t>
  </si>
  <si>
    <t>kodak_ridge_gc.zip</t>
  </si>
  <si>
    <t>Tim H</t>
  </si>
  <si>
    <t>Kokomo CC</t>
  </si>
  <si>
    <t>kokomo_cc.zip</t>
  </si>
  <si>
    <t>Krytons Way</t>
  </si>
  <si>
    <t>krytons_way.zip</t>
  </si>
  <si>
    <t>Kurrajong Retreat 2000</t>
  </si>
  <si>
    <t>kurrajong_retreat_2000.zip</t>
  </si>
  <si>
    <t>Kyawiki Falls Golfing Community</t>
  </si>
  <si>
    <t>kyawiki_falls_golfing_community.zip</t>
  </si>
  <si>
    <t>Keith Gage</t>
  </si>
  <si>
    <t>kyliegorge</t>
  </si>
  <si>
    <t>Kylies Revenge</t>
  </si>
  <si>
    <t>kylies_revenge.zip</t>
  </si>
  <si>
    <t>kyliesrevenge</t>
  </si>
  <si>
    <t>La Bretesch Golf Resort</t>
  </si>
  <si>
    <t>la_bretesch_golf_resort.zip</t>
  </si>
  <si>
    <t>Adsup322</t>
  </si>
  <si>
    <t>La Contessa</t>
  </si>
  <si>
    <t>La Lorraine Country Club</t>
  </si>
  <si>
    <t>la_lorraine_cc.zip</t>
  </si>
  <si>
    <t>Labrador Hollow</t>
  </si>
  <si>
    <t>labrador_hollow.zip</t>
  </si>
  <si>
    <t>Cuyler</t>
  </si>
  <si>
    <t>cuylib</t>
  </si>
  <si>
    <t>Ladder East Golf Retreat 2000</t>
  </si>
  <si>
    <t>ladder_east_golf_retreat_2000.zip</t>
  </si>
  <si>
    <t>Ladder Flats Resort</t>
  </si>
  <si>
    <t>ladder_flats_resort.zip</t>
  </si>
  <si>
    <t>Ladder Hills 2k</t>
  </si>
  <si>
    <t>ladder_hills_2k_cc.zip</t>
  </si>
  <si>
    <t>Ladder Hills CC</t>
  </si>
  <si>
    <t>ladder_hills_cc.zip</t>
  </si>
  <si>
    <t>Ladder Lakes 2003</t>
  </si>
  <si>
    <t>ladder_lakes.zip</t>
  </si>
  <si>
    <t>Ladder North Golf Resort</t>
  </si>
  <si>
    <t>ladder_north_golf_resort.zip</t>
  </si>
  <si>
    <t>Ladder South Golf By Mouse</t>
  </si>
  <si>
    <t>ladder_south_golf_by_mouse.zip</t>
  </si>
  <si>
    <t>mousetrap</t>
  </si>
  <si>
    <t>Ladder West Golf Quest</t>
  </si>
  <si>
    <t>ladder_west_golf_quest.zip</t>
  </si>
  <si>
    <t>Lagalochan Bay</t>
  </si>
  <si>
    <t>lagalochan_bay.zip</t>
  </si>
  <si>
    <t>Laguna El Negro</t>
  </si>
  <si>
    <t>laguna_el_negro.zip</t>
  </si>
  <si>
    <t>Laguna Seca GL</t>
  </si>
  <si>
    <t>laguna_seca_gl.zip</t>
  </si>
  <si>
    <t>Lake Ancient GC</t>
  </si>
  <si>
    <t>lake_ancient.zip</t>
  </si>
  <si>
    <t>ancientlaketextures</t>
  </si>
  <si>
    <t>Lake Evelyn</t>
  </si>
  <si>
    <t>lake_evelyn_cc.zip</t>
  </si>
  <si>
    <t>Lake Hamilton CC</t>
  </si>
  <si>
    <t>lake_hamilton_cc.zip</t>
  </si>
  <si>
    <t>Lake Heffner North</t>
  </si>
  <si>
    <t>lake_hefner_north.zip</t>
  </si>
  <si>
    <t>Lake Hellmouth</t>
  </si>
  <si>
    <t>lake_hellmouth.zip</t>
  </si>
  <si>
    <t>bt3</t>
  </si>
  <si>
    <t>nocontest</t>
  </si>
  <si>
    <t>raclobjects</t>
  </si>
  <si>
    <t>Lake Lavon Golf Club</t>
  </si>
  <si>
    <t>lake_lavon_gc_v2.zip</t>
  </si>
  <si>
    <t>cgtextures</t>
  </si>
  <si>
    <t>Lakefield Golf Club</t>
  </si>
  <si>
    <t>lakefield_gc.zip</t>
  </si>
  <si>
    <t>Lakeland GC</t>
  </si>
  <si>
    <t>lakeland_gc.zip</t>
  </si>
  <si>
    <t>Lakeland Hills</t>
  </si>
  <si>
    <t>lakeland_hills.zip</t>
  </si>
  <si>
    <t>lakeside_by_ray_hines.zip</t>
  </si>
  <si>
    <t>Lakeside Links 9-Hole Muni</t>
  </si>
  <si>
    <t>lakeside_links_9-hole_muni.zip</t>
  </si>
  <si>
    <t>Lakeside Resort Championship GC</t>
  </si>
  <si>
    <t>lakeside_resort_championship_gc.zip</t>
  </si>
  <si>
    <t>Lakeside Resort GC</t>
  </si>
  <si>
    <t>lakeside_resort_gc.zip</t>
  </si>
  <si>
    <t>Lakeview CC</t>
  </si>
  <si>
    <t>lakeview_cc.zip</t>
  </si>
  <si>
    <t>Lakeview GCC 2000</t>
  </si>
  <si>
    <t>lakeview_gcc_2000.zip</t>
  </si>
  <si>
    <t>Laralay</t>
  </si>
  <si>
    <t>laralay.zip</t>
  </si>
  <si>
    <t>Andre Tremblay / DanO</t>
  </si>
  <si>
    <t>islandplot</t>
  </si>
  <si>
    <t>Last Stop Golf</t>
  </si>
  <si>
    <t>last_stop_golf.zip</t>
  </si>
  <si>
    <t>Laughing Gull CC</t>
  </si>
  <si>
    <t>laughing_gull_cc.zip</t>
  </si>
  <si>
    <t>Laurel Notch</t>
  </si>
  <si>
    <t>laurel_notch.zip</t>
  </si>
  <si>
    <t>Laurentian Hills Golf Club</t>
  </si>
  <si>
    <t>Lava Golfklubburinn of Iceland</t>
  </si>
  <si>
    <t>lava_golfklubburinn_of_iceland.zip</t>
  </si>
  <si>
    <t>Lawndale's Willow Hollow</t>
  </si>
  <si>
    <t>lawndales_willow_hollow.zip</t>
  </si>
  <si>
    <t>Terry S Grayson</t>
  </si>
  <si>
    <t>Le Golf National L Albatros</t>
  </si>
  <si>
    <t>le_golf_national_lalbatros.zip</t>
  </si>
  <si>
    <t>Le Parisienne</t>
  </si>
  <si>
    <t>le_parisienne.zip</t>
  </si>
  <si>
    <t>Le Vallee du le Juste</t>
  </si>
  <si>
    <t>le_vallee_du_le_juste.zip</t>
  </si>
  <si>
    <t>Lehigh Mountain Golf Club</t>
  </si>
  <si>
    <t>lehigh_mountain_gc.zip</t>
  </si>
  <si>
    <t>Lei Islands at Mosteller Reef</t>
  </si>
  <si>
    <t>lei_islands_at_mosteller_reef.zip</t>
  </si>
  <si>
    <t>Leicester Golf Links</t>
  </si>
  <si>
    <t>leicester_golf_links.zip</t>
  </si>
  <si>
    <t>Les Grandes Ambitions</t>
  </si>
  <si>
    <t>les_grandes_ambitions.zip</t>
  </si>
  <si>
    <t>superobala3</t>
  </si>
  <si>
    <t>superobala4</t>
  </si>
  <si>
    <t>Leverett Mountain Resort and GC</t>
  </si>
  <si>
    <t>leverett_mountain_resort_and_gc.zip</t>
  </si>
  <si>
    <t>MHOtexturesVs2</t>
  </si>
  <si>
    <t>Leviathan</t>
  </si>
  <si>
    <t>leviathan.zip</t>
  </si>
  <si>
    <t>Life</t>
  </si>
  <si>
    <t>life.zip</t>
  </si>
  <si>
    <t>Lighthouse Bay</t>
  </si>
  <si>
    <t>evesky2</t>
  </si>
  <si>
    <t>oceanpoint</t>
  </si>
  <si>
    <t>Lighthouse Golf Links</t>
  </si>
  <si>
    <t>lighthouse_golf_links.zip</t>
  </si>
  <si>
    <t>Limerick Forest Country Club</t>
  </si>
  <si>
    <t>limerick_forest_cc.zip</t>
  </si>
  <si>
    <t>Limerock Par 3</t>
  </si>
  <si>
    <t>limerock_par3.zip</t>
  </si>
  <si>
    <t>Lindeman Lakes</t>
  </si>
  <si>
    <t>lindeman_lakes.zip</t>
  </si>
  <si>
    <t>Manno152</t>
  </si>
  <si>
    <t>Link To Excess</t>
  </si>
  <si>
    <t>link_to_excess.zip</t>
  </si>
  <si>
    <t>Links at Donofrio Bay</t>
  </si>
  <si>
    <t>links_at_donofrio_bay.zip</t>
  </si>
  <si>
    <t>Links at Rugged Dunes</t>
  </si>
  <si>
    <t>links_at_rugged_dunes.zip</t>
  </si>
  <si>
    <t>Links Trail</t>
  </si>
  <si>
    <t>links_trail.zip</t>
  </si>
  <si>
    <t>linkstrail</t>
  </si>
  <si>
    <t>Little Girl Ranch</t>
  </si>
  <si>
    <t>little_girl_ranch.zip</t>
  </si>
  <si>
    <t>Liverworst Lake</t>
  </si>
  <si>
    <t>liverworst_lake.zip</t>
  </si>
  <si>
    <t>ldrboarrds</t>
  </si>
  <si>
    <t>Local Greens GC</t>
  </si>
  <si>
    <t>spyggc</t>
  </si>
  <si>
    <t>tpcsouth</t>
  </si>
  <si>
    <t>Loch Ard Forest GC</t>
  </si>
  <si>
    <t>loch_ard_forest_gc.zip</t>
  </si>
  <si>
    <t>Sandy_Lie(C)</t>
  </si>
  <si>
    <t>Loch Jaw Lakes</t>
  </si>
  <si>
    <t>loch_jaw.zip</t>
  </si>
  <si>
    <t>leedrbrd</t>
  </si>
  <si>
    <t>leeedrbrd</t>
  </si>
  <si>
    <t>Loch Ness GC</t>
  </si>
  <si>
    <t>loch_ness_gc.zip</t>
  </si>
  <si>
    <t>Bute@Inverness</t>
  </si>
  <si>
    <t>Lochiel Golf Links</t>
  </si>
  <si>
    <t>lochiel_golf_links.zip</t>
  </si>
  <si>
    <t>Logitech Links at Kensington Creek</t>
  </si>
  <si>
    <t>logitech_links_at_kensington_creek.zip</t>
  </si>
  <si>
    <t>my_favs</t>
  </si>
  <si>
    <t>Loma Linda CC</t>
  </si>
  <si>
    <t>loma_linda_cc.zip</t>
  </si>
  <si>
    <t>Lonesome Pine Mountain GC</t>
  </si>
  <si>
    <t>lonesome_pine_mountains_gc.zip</t>
  </si>
  <si>
    <t>Long Sun At Taber Run</t>
  </si>
  <si>
    <t>long_sun_at_taber_run.zip</t>
  </si>
  <si>
    <t>SouthernRepu</t>
  </si>
  <si>
    <t>Longhorn Resort</t>
  </si>
  <si>
    <t>longhorn_resort.zip</t>
  </si>
  <si>
    <t>Los Mojados</t>
  </si>
  <si>
    <t>los_mojados.zip</t>
  </si>
  <si>
    <t>Lost Key</t>
  </si>
  <si>
    <t>lost_key.zip</t>
  </si>
  <si>
    <t>Bubantam</t>
  </si>
  <si>
    <t>Lost Mountain</t>
  </si>
  <si>
    <t>lost_mountain.zip</t>
  </si>
  <si>
    <t>opfer2</t>
  </si>
  <si>
    <t>Lost Nation GC</t>
  </si>
  <si>
    <t>lost_nation_gc.zip</t>
  </si>
  <si>
    <t>975D &amp; Flatblade</t>
  </si>
  <si>
    <t>Lothlorien</t>
  </si>
  <si>
    <t>lothlorienv2.zip</t>
  </si>
  <si>
    <t>Lowlands</t>
  </si>
  <si>
    <t>lowlands.zip</t>
  </si>
  <si>
    <t>Lupin Lagoon</t>
  </si>
  <si>
    <t>lupin_lagoon.zip</t>
  </si>
  <si>
    <t>djangojim</t>
  </si>
  <si>
    <t>djangojimeve2</t>
  </si>
  <si>
    <t>Lurchwood Links</t>
  </si>
  <si>
    <t>lurchwood_links.zip</t>
  </si>
  <si>
    <t>Machete GC</t>
  </si>
  <si>
    <t>machete.zip</t>
  </si>
  <si>
    <t>Maes Glen</t>
  </si>
  <si>
    <t>maes_glen.zip</t>
  </si>
  <si>
    <t>Magalloway Mountain V2</t>
  </si>
  <si>
    <t>magalloway_mountain.zip</t>
  </si>
  <si>
    <t>Magic Cemetery</t>
  </si>
  <si>
    <t>magic_cemetery.zip</t>
  </si>
  <si>
    <t>The Magician</t>
  </si>
  <si>
    <t>magic1</t>
  </si>
  <si>
    <t>Magic Falls</t>
  </si>
  <si>
    <t>magic_falls.zip</t>
  </si>
  <si>
    <t>Magic Islands</t>
  </si>
  <si>
    <t>magic_islands.zip</t>
  </si>
  <si>
    <t>Magic Islands Back To Hell</t>
  </si>
  <si>
    <t>magic_islands_back_to_hell.zip</t>
  </si>
  <si>
    <t>lava</t>
  </si>
  <si>
    <t>Magic Land</t>
  </si>
  <si>
    <t>magic_land.zip</t>
  </si>
  <si>
    <t>Magillicuddy Reeks</t>
  </si>
  <si>
    <t>magillicuddy_reeks.zip</t>
  </si>
  <si>
    <t>Magnolia Valley CC</t>
  </si>
  <si>
    <t>magnolia_valley_cc.zip</t>
  </si>
  <si>
    <t>Magon Bay</t>
  </si>
  <si>
    <t>magon_bay.zip</t>
  </si>
  <si>
    <t>Mai Nui 'ekahi</t>
  </si>
  <si>
    <t>mai_nui_ekahi.zip</t>
  </si>
  <si>
    <t>MyGolfer Designers Club</t>
  </si>
  <si>
    <t>kapalua_library</t>
  </si>
  <si>
    <t>Maitland Park GC</t>
  </si>
  <si>
    <t>maitland_park_gc.zip</t>
  </si>
  <si>
    <t>Majestic Woods CC</t>
  </si>
  <si>
    <t>majestic_woods_cc.zip</t>
  </si>
  <si>
    <t>Makossa</t>
  </si>
  <si>
    <t>makossa.zip</t>
  </si>
  <si>
    <t>makossa</t>
  </si>
  <si>
    <t>Mallard Point</t>
  </si>
  <si>
    <t>mallard_point.zip</t>
  </si>
  <si>
    <t>Maple Hills @ Mosquito Creek</t>
  </si>
  <si>
    <t>maple_hills_at_mosquito_creek.zip</t>
  </si>
  <si>
    <t>Maple Leaf GC</t>
  </si>
  <si>
    <t>maple_leaf_gc.zip</t>
  </si>
  <si>
    <t>polarbear</t>
  </si>
  <si>
    <t>Maple Oaks GC</t>
  </si>
  <si>
    <t>maple_oaks_gc.zip</t>
  </si>
  <si>
    <t>Mars</t>
  </si>
  <si>
    <t>mars.zip</t>
  </si>
  <si>
    <t>mars1</t>
  </si>
  <si>
    <t>Martijns Playground</t>
  </si>
  <si>
    <t>martijns_playground.zip</t>
  </si>
  <si>
    <t>bunkerhill</t>
  </si>
  <si>
    <t>Matterhorn</t>
  </si>
  <si>
    <t>matterhorn.zip</t>
  </si>
  <si>
    <t>Mayfair Mountains GC</t>
  </si>
  <si>
    <t>mayfair_mountains_gc.zip</t>
  </si>
  <si>
    <t>Mayfield Manor GC</t>
  </si>
  <si>
    <t>mayfield_manor_gc_jj_splash.jpg</t>
  </si>
  <si>
    <t>mayfield_manor_gc_jj_hole18.jpg</t>
  </si>
  <si>
    <t>mayfield_manor_gc.zip</t>
  </si>
  <si>
    <t>mayfieldsigns</t>
  </si>
  <si>
    <t>McCool Ridge Golf Club</t>
  </si>
  <si>
    <t>mccool_ridge_gc.zip</t>
  </si>
  <si>
    <t>Meadow Lakes @ Columbia Falls</t>
  </si>
  <si>
    <t>meadow_lakes_at_columbia_falls.zip</t>
  </si>
  <si>
    <t>hohouses</t>
  </si>
  <si>
    <t>Meadowbrook Hills Golf Course</t>
  </si>
  <si>
    <t>meadowbrook_hills_gc.zip</t>
  </si>
  <si>
    <t>Mecklenburg Greens</t>
  </si>
  <si>
    <t>mecklenburg_greens_99.zip</t>
  </si>
  <si>
    <t>Medinah</t>
  </si>
  <si>
    <t>medinah_99_pga_championship.zip</t>
  </si>
  <si>
    <t>Robert Pariseau</t>
  </si>
  <si>
    <t>Melanhead Lodge</t>
  </si>
  <si>
    <t>melanhead_lodge.zip</t>
  </si>
  <si>
    <t>Melanhead</t>
  </si>
  <si>
    <t>melanhead</t>
  </si>
  <si>
    <t>Memorial Downs</t>
  </si>
  <si>
    <t>memorial_downs.zip</t>
  </si>
  <si>
    <t>Mentor Marsh</t>
  </si>
  <si>
    <t>mentor_marsh_1.zip</t>
  </si>
  <si>
    <t>Merrimac Golf Club</t>
  </si>
  <si>
    <t>merrimac_gc.zip</t>
  </si>
  <si>
    <t>Metheglyn</t>
  </si>
  <si>
    <t>metheglyn.zip</t>
  </si>
  <si>
    <t>Kent Westbrook</t>
  </si>
  <si>
    <t>Metropolitan Golf Club</t>
  </si>
  <si>
    <t>metropolitan_gc.zip</t>
  </si>
  <si>
    <t>Michassinita CC</t>
  </si>
  <si>
    <t>michassinita_cc.zip</t>
  </si>
  <si>
    <t>Cableguy</t>
  </si>
  <si>
    <t>Microputt Golf and Driving Range</t>
  </si>
  <si>
    <t>Putt-Putt</t>
  </si>
  <si>
    <t>microputt_golf_and_driving_range.zip</t>
  </si>
  <si>
    <t>Middleton Park GC</t>
  </si>
  <si>
    <t>middleton_park_gc.zip</t>
  </si>
  <si>
    <t>Mill Creek GC - A PGA2000 collaboration</t>
  </si>
  <si>
    <t>mill_creek_golf_club.zip</t>
  </si>
  <si>
    <t>18 Designers</t>
  </si>
  <si>
    <t>collaboration</t>
  </si>
  <si>
    <t>RidgesMisc</t>
  </si>
  <si>
    <t>RidgesRoughBlends</t>
  </si>
  <si>
    <t>RidgesWaterBlends</t>
  </si>
  <si>
    <t>Minnesota Golf Course</t>
  </si>
  <si>
    <t>minnesota_gc.zip</t>
  </si>
  <si>
    <t>Miramar Golf Club</t>
  </si>
  <si>
    <t>miramar_gc.zip</t>
  </si>
  <si>
    <t>Mississippi Mud</t>
  </si>
  <si>
    <t>mississippi_mud.zip</t>
  </si>
  <si>
    <t>Chichi</t>
  </si>
  <si>
    <t>Misty Heights CC</t>
  </si>
  <si>
    <t>misty_heights_cc.zip</t>
  </si>
  <si>
    <t>Misty Meadow Valley</t>
  </si>
  <si>
    <t>misty_meadow_valley.zip</t>
  </si>
  <si>
    <t>Misty Ponds</t>
  </si>
  <si>
    <t>misty_ponds.zip</t>
  </si>
  <si>
    <t>Mockbeggar Point GC</t>
  </si>
  <si>
    <t>mockbeggar_point_gc.zip</t>
  </si>
  <si>
    <t>Austin Montego</t>
  </si>
  <si>
    <t>Mohican Valley Golf Club</t>
  </si>
  <si>
    <t>mohican_valley_golf_club.zip</t>
  </si>
  <si>
    <t>Monatele</t>
  </si>
  <si>
    <t>monatele.zip</t>
  </si>
  <si>
    <t>monatele</t>
  </si>
  <si>
    <t>Montagu Course</t>
  </si>
  <si>
    <t>montagu_course.zip</t>
  </si>
  <si>
    <t>Monte Vista Highlands</t>
  </si>
  <si>
    <t>monte_vista_highlands.zip</t>
  </si>
  <si>
    <t>montecristo.zip</t>
  </si>
  <si>
    <t>Monterey Shores</t>
  </si>
  <si>
    <t>monterey_shores_country_club.zip</t>
  </si>
  <si>
    <t>McHale</t>
  </si>
  <si>
    <t>Moondaara Pines</t>
  </si>
  <si>
    <t>moondarra_pines.zip</t>
  </si>
  <si>
    <t>Bogey Bodega</t>
  </si>
  <si>
    <t>Moonshine Course At Hillbilly Holler</t>
  </si>
  <si>
    <t>moonshine_course_at_hillbilly_holler.zip</t>
  </si>
  <si>
    <t>Hillbilly Designs</t>
  </si>
  <si>
    <t>Moorland Health GC</t>
  </si>
  <si>
    <t>moorland_heath_gc.zip</t>
  </si>
  <si>
    <t>Mark Jones</t>
  </si>
  <si>
    <t>pines</t>
  </si>
  <si>
    <t>Moreta Park GC V2</t>
  </si>
  <si>
    <t>moreta_park_gc.zip</t>
  </si>
  <si>
    <t>moretaparkobj</t>
  </si>
  <si>
    <t>moretatexures</t>
  </si>
  <si>
    <t>Moshanon Lake GC</t>
  </si>
  <si>
    <t>moshanon_lake_gc.zip</t>
  </si>
  <si>
    <t>Mossflower GC V2</t>
  </si>
  <si>
    <t>mossflower_gc_v2.zip</t>
  </si>
  <si>
    <t>Motega Valley Golf Club</t>
  </si>
  <si>
    <t>motega_valley_gc.zip</t>
  </si>
  <si>
    <t>Richard R. Wittneben</t>
  </si>
  <si>
    <t>motega</t>
  </si>
  <si>
    <t>Mottski Run CC</t>
  </si>
  <si>
    <t>mottski_run.zip</t>
  </si>
  <si>
    <t>mottskirun</t>
  </si>
  <si>
    <t>Mount Cheaha</t>
  </si>
  <si>
    <t>mount_cheaha.zip</t>
  </si>
  <si>
    <t>The gorilla</t>
  </si>
  <si>
    <t>Mount Pilot CC</t>
  </si>
  <si>
    <t>mount_pilot_cc.zip</t>
  </si>
  <si>
    <t>Mount Ripley Retreat</t>
  </si>
  <si>
    <t>mount_ripley_retreat.zip</t>
  </si>
  <si>
    <t>Badgolfer2</t>
  </si>
  <si>
    <t>Mount Sasquatch</t>
  </si>
  <si>
    <t>mount_sasquatch_2000.zip</t>
  </si>
  <si>
    <t>Mountain Lake Links</t>
  </si>
  <si>
    <t>mountain_lake_links.zip</t>
  </si>
  <si>
    <t>Linksman</t>
  </si>
  <si>
    <t>Mountain Mama</t>
  </si>
  <si>
    <t>mountain_mama.zip</t>
  </si>
  <si>
    <t>Mountain Meadow Plantation</t>
  </si>
  <si>
    <t>mountain_meadow_plantation.zip</t>
  </si>
  <si>
    <t>Mountain View</t>
  </si>
  <si>
    <t>mountain_view.zip</t>
  </si>
  <si>
    <t>Jason Lobe</t>
  </si>
  <si>
    <t>Mountain View Lakes</t>
  </si>
  <si>
    <t>mountain_view_lakes.zip</t>
  </si>
  <si>
    <t>Mountain West Resort and Club</t>
  </si>
  <si>
    <t>mountain_west_resort_and_club.zip</t>
  </si>
  <si>
    <t>Lynn</t>
  </si>
  <si>
    <t>mwestnew</t>
  </si>
  <si>
    <t>Mountaineer CC</t>
  </si>
  <si>
    <t>mountaineer_cc.zip</t>
  </si>
  <si>
    <t>MPSO Coastal GC</t>
  </si>
  <si>
    <t>mpso_coastal_gc.zip</t>
  </si>
  <si>
    <t>MPSO Gryffenders Moss</t>
  </si>
  <si>
    <t>mpso_gryffendors_moss.zip</t>
  </si>
  <si>
    <t>MPSO Lake Valley</t>
  </si>
  <si>
    <t>mpso_lake_valley.zip</t>
  </si>
  <si>
    <t>Mt. Canyon Golf Course</t>
  </si>
  <si>
    <t>mt_canyon_golf_course.zip</t>
  </si>
  <si>
    <t>paannoo</t>
  </si>
  <si>
    <t>Muddy Waters</t>
  </si>
  <si>
    <t>muddy_waters.zip</t>
  </si>
  <si>
    <t>Yavapai</t>
  </si>
  <si>
    <t>Yavapai Blends</t>
  </si>
  <si>
    <t>Muerill Golf Links</t>
  </si>
  <si>
    <t>muerill_golf_links.zip</t>
  </si>
  <si>
    <t>muerillgl</t>
  </si>
  <si>
    <t>Muirfield</t>
  </si>
  <si>
    <t>muirfield.zip</t>
  </si>
  <si>
    <t>scotlandspring</t>
  </si>
  <si>
    <t>Muirfield (Pre-Release)</t>
  </si>
  <si>
    <t>Ancient46</t>
  </si>
  <si>
    <t>Muirfield Village Golf Club</t>
  </si>
  <si>
    <t>muirfield_village.zip</t>
  </si>
  <si>
    <t>Muirfield Village V2 Tournament Edition</t>
  </si>
  <si>
    <t>muirfield_village_v2_tourney_edition.zip</t>
  </si>
  <si>
    <t>Muirloch Golf Links V2</t>
  </si>
  <si>
    <t>muirloch_gl_v2.zip</t>
  </si>
  <si>
    <t>dlinks</t>
  </si>
  <si>
    <t>murfield_village_2005.zip</t>
  </si>
  <si>
    <t>Murrayland Golf Course</t>
  </si>
  <si>
    <t>murrayland_gc.zip</t>
  </si>
  <si>
    <t>Murri Country</t>
  </si>
  <si>
    <t>murri_country.zip</t>
  </si>
  <si>
    <t>Muskoka Dells Golf Links</t>
  </si>
  <si>
    <t>muskoka_dells_gc.zip</t>
  </si>
  <si>
    <t>Musrow 18</t>
  </si>
  <si>
    <t>musrow_18.zip</t>
  </si>
  <si>
    <t>Rwmuso</t>
  </si>
  <si>
    <t>Musrow Country Club</t>
  </si>
  <si>
    <t>musrow_cc.zip</t>
  </si>
  <si>
    <t>Musrow Delight Golf Club</t>
  </si>
  <si>
    <t>musrow_delight.zip</t>
  </si>
  <si>
    <t>Musrow Forest and Lakes</t>
  </si>
  <si>
    <t>musrow_forest_and_lakes.zip</t>
  </si>
  <si>
    <t>Musrow Resort and Golf club</t>
  </si>
  <si>
    <t>musrow_resort_and_gc.zip</t>
  </si>
  <si>
    <t>Musrow Retreat</t>
  </si>
  <si>
    <t>musrow_retreat.zip</t>
  </si>
  <si>
    <t>My Backyard</t>
  </si>
  <si>
    <t>my_backyard.zip</t>
  </si>
  <si>
    <t>Myk's Country Club</t>
  </si>
  <si>
    <t>myks_cc.zip</t>
  </si>
  <si>
    <t>Mystery Mountain CC</t>
  </si>
  <si>
    <t>mystery_mountain_cc.zip</t>
  </si>
  <si>
    <t>Mystic Peak Golf Resort</t>
  </si>
  <si>
    <t>mystic_peak_gr.zip</t>
  </si>
  <si>
    <t>Napa Valley</t>
  </si>
  <si>
    <t>napa_valley.zip</t>
  </si>
  <si>
    <t>National Golf Links of America</t>
  </si>
  <si>
    <t>national_golf_links_of_america.zip</t>
  </si>
  <si>
    <t>ngla2002</t>
  </si>
  <si>
    <t>National Pines</t>
  </si>
  <si>
    <t>national_pines.zip</t>
  </si>
  <si>
    <t>Nautical Mile</t>
  </si>
  <si>
    <t>nautical_mile.zip</t>
  </si>
  <si>
    <t>Navajo Mountain Resort</t>
  </si>
  <si>
    <t>navajo_mountain_resort.zip</t>
  </si>
  <si>
    <t>Nellog Nall</t>
  </si>
  <si>
    <t>nellog_nall.zip</t>
  </si>
  <si>
    <t>Pyecraft</t>
  </si>
  <si>
    <t>Nelson's PGA Island Classic</t>
  </si>
  <si>
    <t>nelsons_pga_island_classic.zip</t>
  </si>
  <si>
    <t>slumtextures</t>
  </si>
  <si>
    <t>smakdown</t>
  </si>
  <si>
    <t>trinity_hills</t>
  </si>
  <si>
    <t>Neptune Island</t>
  </si>
  <si>
    <t>neptune_island.zip</t>
  </si>
  <si>
    <t>Nes GK</t>
  </si>
  <si>
    <t>nes_gk.zip</t>
  </si>
  <si>
    <t>CarlErikW</t>
  </si>
  <si>
    <t>Nested Stone</t>
  </si>
  <si>
    <t>nested_stone.zip</t>
  </si>
  <si>
    <t>Neulaslahti GC</t>
  </si>
  <si>
    <t>neulaslahti_gc.zip</t>
  </si>
  <si>
    <t>Petri Soini</t>
  </si>
  <si>
    <t>Nevada Sands</t>
  </si>
  <si>
    <t>nevada_sands.zip</t>
  </si>
  <si>
    <t>New Foundland Golf and Boating Club</t>
  </si>
  <si>
    <t>new_foundland_golf_and_boating_club.zip</t>
  </si>
  <si>
    <t>New Heights Golf Links</t>
  </si>
  <si>
    <t>new_heights_gl.zip</t>
  </si>
  <si>
    <t>New Zealand North Island Course</t>
  </si>
  <si>
    <t>new_zealand_north_island_course.zip</t>
  </si>
  <si>
    <t>newzealand</t>
  </si>
  <si>
    <t>Newark GC 2000</t>
  </si>
  <si>
    <t>newark_gc_2000.zip</t>
  </si>
  <si>
    <t>Malcolm Smith</t>
  </si>
  <si>
    <t>Newsham Park GC</t>
  </si>
  <si>
    <t>newsham_park_gc.zip</t>
  </si>
  <si>
    <t>Nicholson Woods</t>
  </si>
  <si>
    <t>nicholson_woods.zip</t>
  </si>
  <si>
    <t>Nikita CC</t>
  </si>
  <si>
    <t>nikita_cc.zip</t>
  </si>
  <si>
    <t>Nine Lakes Golf Club</t>
  </si>
  <si>
    <t>nine_lakes_gc.zip</t>
  </si>
  <si>
    <t>Norddeutsher GC Bremen</t>
  </si>
  <si>
    <t>norddeutscher_gc_bremen.zip</t>
  </si>
  <si>
    <t>smakblend2</t>
  </si>
  <si>
    <t>Normandy Heights Country Club</t>
  </si>
  <si>
    <t>normandy_heights.zip</t>
  </si>
  <si>
    <t>Scott Antes</t>
  </si>
  <si>
    <t>North American Woods</t>
  </si>
  <si>
    <t>north_american_woods_gc.zip</t>
  </si>
  <si>
    <t>North Cheshire Golf Club</t>
  </si>
  <si>
    <t>north_cheshire_gc.zip</t>
  </si>
  <si>
    <t>North Forty - Far East</t>
  </si>
  <si>
    <t>north_forty_far_east.zip</t>
  </si>
  <si>
    <t>Awgillis</t>
  </si>
  <si>
    <t>malaysia</t>
  </si>
  <si>
    <t>North Forty - South Grove CC</t>
  </si>
  <si>
    <t>north_forty_south_grove_cc.zip</t>
  </si>
  <si>
    <t>awgillis</t>
  </si>
  <si>
    <t>North Forty - West Hills</t>
  </si>
  <si>
    <t>north_forty_west_hills.zip</t>
  </si>
  <si>
    <t>North Island Golf Links</t>
  </si>
  <si>
    <t>north_island_golf_links.zip</t>
  </si>
  <si>
    <t>North Tampa Golf &amp; CC V2</t>
  </si>
  <si>
    <t>north_tampa_gcc_v2.zip</t>
  </si>
  <si>
    <t>Northern Heights</t>
  </si>
  <si>
    <t>northern_heights.zip</t>
  </si>
  <si>
    <t>Wehr</t>
  </si>
  <si>
    <t>Northern Lights</t>
  </si>
  <si>
    <t>northern_lights.zip</t>
  </si>
  <si>
    <t>Broxibear</t>
  </si>
  <si>
    <t>Northern Oaks GC</t>
  </si>
  <si>
    <t>northern_oaks_gc.zip</t>
  </si>
  <si>
    <t>Northland Country Club</t>
  </si>
  <si>
    <t>northland_cc.zip</t>
  </si>
  <si>
    <t>Steve Jashinsky</t>
  </si>
  <si>
    <t>Northpoint Lodge</t>
  </si>
  <si>
    <t>northpoint_lodge.zip</t>
  </si>
  <si>
    <t>Ben Hardies</t>
  </si>
  <si>
    <t>northpointelodge</t>
  </si>
  <si>
    <t>Northwood CC</t>
  </si>
  <si>
    <t>northwood_cc.zip</t>
  </si>
  <si>
    <t>Nottingham Estates</t>
  </si>
  <si>
    <t>nottingham_estates.zip</t>
  </si>
  <si>
    <t>Friar Tuck</t>
  </si>
  <si>
    <t>Oak Creek</t>
  </si>
  <si>
    <t>oak_creek.zip</t>
  </si>
  <si>
    <t>Oak Hill CC</t>
  </si>
  <si>
    <t>oak_hill_cc.zip</t>
  </si>
  <si>
    <t>wf2</t>
  </si>
  <si>
    <t>Oak Hollow</t>
  </si>
  <si>
    <t>oak_hollow.zip</t>
  </si>
  <si>
    <t>Oak Ridge Golf &amp; CC</t>
  </si>
  <si>
    <t>oak_ridge_gcc.zip</t>
  </si>
  <si>
    <t>Oakland Hills</t>
  </si>
  <si>
    <t>oakland_hills.zip</t>
  </si>
  <si>
    <t>Oakmont Country Club</t>
  </si>
  <si>
    <t>oakmont_country_club.zip</t>
  </si>
  <si>
    <t>Oakmont</t>
  </si>
  <si>
    <t>Oakridge Plantation</t>
  </si>
  <si>
    <t>oakridge_plantation.zip</t>
  </si>
  <si>
    <t>Oasis Dunes</t>
  </si>
  <si>
    <t>oasis_dunes.zip</t>
  </si>
  <si>
    <t>O'brocklame CC</t>
  </si>
  <si>
    <t>obrocklame_cc.zip</t>
  </si>
  <si>
    <t>Ocala National</t>
  </si>
  <si>
    <t>ocala_national.zip</t>
  </si>
  <si>
    <t>Ocean Beach</t>
  </si>
  <si>
    <t>ocean_beach.zip</t>
  </si>
  <si>
    <t>oceanbeach</t>
  </si>
  <si>
    <t>Ocean Course at Heron Pointe</t>
  </si>
  <si>
    <t>ocean_course_at_heron_pointe.zip</t>
  </si>
  <si>
    <t>Ocean Point CC</t>
  </si>
  <si>
    <t>ocean_point_cc.zip</t>
  </si>
  <si>
    <t>Ocean Point Golf Links</t>
  </si>
  <si>
    <t>ocean_point_gl.zip</t>
  </si>
  <si>
    <t>Ocean Side</t>
  </si>
  <si>
    <t>ocean_side.zip</t>
  </si>
  <si>
    <t>Oceanside GC</t>
  </si>
  <si>
    <t>oceanside_gc.zip</t>
  </si>
  <si>
    <t>Ocotillo Dunes</t>
  </si>
  <si>
    <t>ocotillo_dunes.zip</t>
  </si>
  <si>
    <t>October Rendezvous</t>
  </si>
  <si>
    <t>october_rendezvous.zip</t>
  </si>
  <si>
    <t>Trembley</t>
  </si>
  <si>
    <t>automne</t>
  </si>
  <si>
    <t>Olapt and Westminster GC</t>
  </si>
  <si>
    <t>olapt_and_westminster_gc.zip</t>
  </si>
  <si>
    <t>Old Head Golf Links</t>
  </si>
  <si>
    <t>old_head_gl.zip</t>
  </si>
  <si>
    <t>Old Mission</t>
  </si>
  <si>
    <t>old_mission_gc.zip</t>
  </si>
  <si>
    <t>Olde Pinecrest Golf Club</t>
  </si>
  <si>
    <t>olde_pinecrest_gc.zip</t>
  </si>
  <si>
    <t>Ole Swampys House</t>
  </si>
  <si>
    <t>ole_swampys_house.zip</t>
  </si>
  <si>
    <t>Olivers Mount CC</t>
  </si>
  <si>
    <t>olivers_mount_cc.zip</t>
  </si>
  <si>
    <t>Steven Marshall</t>
  </si>
  <si>
    <t>On The Rocks</t>
  </si>
  <si>
    <t>on_the_rocks.zip</t>
  </si>
  <si>
    <t>Orchard Beach GC</t>
  </si>
  <si>
    <t>orchard_beach_gc.zip</t>
  </si>
  <si>
    <t>Scott Doyley</t>
  </si>
  <si>
    <t>Osprey Resort and GC</t>
  </si>
  <si>
    <t>osprey_resort_and_gc.zip</t>
  </si>
  <si>
    <t>Ottumwa GC</t>
  </si>
  <si>
    <t>ottumwa_gc.zip</t>
  </si>
  <si>
    <t>Oude Huys</t>
  </si>
  <si>
    <t>oude_huys.zip</t>
  </si>
  <si>
    <t>Outback Mountain</t>
  </si>
  <si>
    <t>outback_mountain.zip</t>
  </si>
  <si>
    <t>Outer Limits</t>
  </si>
  <si>
    <t>outer_limits.zip</t>
  </si>
  <si>
    <t>Outer Limits Golf Course</t>
  </si>
  <si>
    <t>outer_limits_gc.zip</t>
  </si>
  <si>
    <t>Good-O-Boy</t>
  </si>
  <si>
    <t>Over The Rainbow</t>
  </si>
  <si>
    <t>over_the_rainbow.zip</t>
  </si>
  <si>
    <t>desertsand</t>
  </si>
  <si>
    <t>Overlook CC</t>
  </si>
  <si>
    <t>overlook_cc.zip</t>
  </si>
  <si>
    <t>Mattler</t>
  </si>
  <si>
    <t>overlook</t>
  </si>
  <si>
    <t>Owattagu Siam GC</t>
  </si>
  <si>
    <t>owattagu_siam_gc.zip</t>
  </si>
  <si>
    <t>astoriapano</t>
  </si>
  <si>
    <t>nulak</t>
  </si>
  <si>
    <t>Owl Ridge Fairways</t>
  </si>
  <si>
    <t>owl_ridge_fairways.zip</t>
  </si>
  <si>
    <t>therock</t>
  </si>
  <si>
    <t>Owls Nest</t>
  </si>
  <si>
    <t>owls_nest.zip</t>
  </si>
  <si>
    <t>owlsnest</t>
  </si>
  <si>
    <t>Pacific Pines</t>
  </si>
  <si>
    <t>pacific_pines.zip</t>
  </si>
  <si>
    <t>Pacifica Golf Club</t>
  </si>
  <si>
    <t>pacifica_golf_club.zip</t>
  </si>
  <si>
    <t>Pagoda Country Club</t>
  </si>
  <si>
    <t>pagoda_cc_hole08.jpg</t>
  </si>
  <si>
    <t>pagoda.zip</t>
  </si>
  <si>
    <t>pagoda_lib</t>
  </si>
  <si>
    <t>Painted Leaves</t>
  </si>
  <si>
    <t>painted_leaves.zip</t>
  </si>
  <si>
    <t>Palametto Dunes</t>
  </si>
  <si>
    <t>palemetto_dunes.zip</t>
  </si>
  <si>
    <t>Palm Tree Island</t>
  </si>
  <si>
    <t>palm_tree_island.zip</t>
  </si>
  <si>
    <t>Palmela Golf Links V2</t>
  </si>
  <si>
    <t>palmela_gl_v2.zip</t>
  </si>
  <si>
    <t>Jorgen Ekroth</t>
  </si>
  <si>
    <t>Palmetto Plantation</t>
  </si>
  <si>
    <t>palmetto_plantation.zip</t>
  </si>
  <si>
    <t>Palmetto Sands</t>
  </si>
  <si>
    <t>palmetto_sands.zip</t>
  </si>
  <si>
    <t>palmetto</t>
  </si>
  <si>
    <t>Panama Redwoods G&amp;B</t>
  </si>
  <si>
    <t>panama_redwoods_gb.zip</t>
  </si>
  <si>
    <t>panogeorge</t>
  </si>
  <si>
    <t>prlbs</t>
  </si>
  <si>
    <t>Panhead Alley</t>
  </si>
  <si>
    <t>panhead_alley.zip</t>
  </si>
  <si>
    <t>cart</t>
  </si>
  <si>
    <t>cart1</t>
  </si>
  <si>
    <t>goldbike</t>
  </si>
  <si>
    <t>sandsound</t>
  </si>
  <si>
    <t>yelbik</t>
  </si>
  <si>
    <t>Panther Trace Country Club</t>
  </si>
  <si>
    <t>panther_trace_cc.zip</t>
  </si>
  <si>
    <t>Alan Lynn</t>
  </si>
  <si>
    <t>Papago Golf Course</t>
  </si>
  <si>
    <t>papago_gc.zip</t>
  </si>
  <si>
    <t>DVTMKR</t>
  </si>
  <si>
    <t>Papas Paradise GC</t>
  </si>
  <si>
    <t>papas_paradise_gc.zip</t>
  </si>
  <si>
    <t>Joe Bucher</t>
  </si>
  <si>
    <t>Par 54</t>
  </si>
  <si>
    <t>par_54.zip</t>
  </si>
  <si>
    <t>Paradise 9</t>
  </si>
  <si>
    <t>paradise_9.zip</t>
  </si>
  <si>
    <t>Peterhead Links</t>
  </si>
  <si>
    <t>Paradise Cove</t>
  </si>
  <si>
    <t>paradise_cove.zip</t>
  </si>
  <si>
    <t>DAmmpa</t>
  </si>
  <si>
    <t>cove</t>
  </si>
  <si>
    <t>Paradise Knolls CC</t>
  </si>
  <si>
    <t>paradise_knolls.zip</t>
  </si>
  <si>
    <t>Pinner_BsC_1</t>
  </si>
  <si>
    <t>Paradise Links</t>
  </si>
  <si>
    <t>paradise_links.zip</t>
  </si>
  <si>
    <t>paradiselinks</t>
  </si>
  <si>
    <t>Parksburg Downs</t>
  </si>
  <si>
    <t>parksburg_downs.zip</t>
  </si>
  <si>
    <t>pasatiempo_golf_club.zip</t>
  </si>
  <si>
    <t>Peaceful Place CC</t>
  </si>
  <si>
    <t>peaceful_place_cc.zip</t>
  </si>
  <si>
    <t>pp</t>
  </si>
  <si>
    <t>Peasent Oaks GC</t>
  </si>
  <si>
    <t>peasant_oaks_gc.zip</t>
  </si>
  <si>
    <t>Pebble Beach Golf Links</t>
  </si>
  <si>
    <t>pebble_beach.zip</t>
  </si>
  <si>
    <t>Strober/Anderson/McHale</t>
  </si>
  <si>
    <t>Pecos Ridge V2</t>
  </si>
  <si>
    <t>pecos_ridge.zip</t>
  </si>
  <si>
    <t>MikeHandicap9</t>
  </si>
  <si>
    <t>pecosridge</t>
  </si>
  <si>
    <t>Peg Leg Lagoon</t>
  </si>
  <si>
    <t>peg_leg_lagoon.zip</t>
  </si>
  <si>
    <t>Pelican Bay South Course</t>
  </si>
  <si>
    <t>pelican_bay_south_course.zip</t>
  </si>
  <si>
    <t>Pemigawassett Valley</t>
  </si>
  <si>
    <t>pemigawassett_valley.zip</t>
  </si>
  <si>
    <t>Boagy(c)</t>
  </si>
  <si>
    <t>Pendleton CC</t>
  </si>
  <si>
    <t>pendleton_cc.zip</t>
  </si>
  <si>
    <t>pendeltoncc</t>
  </si>
  <si>
    <t>Penn State CC</t>
  </si>
  <si>
    <t>penn_state_cc.zip</t>
  </si>
  <si>
    <t>psu</t>
  </si>
  <si>
    <t>Pennington North</t>
  </si>
  <si>
    <t>pennington_north.zip</t>
  </si>
  <si>
    <t>Pentland Park</t>
  </si>
  <si>
    <t>pentland_park.zip</t>
  </si>
  <si>
    <t>Sandy_Lie(c)</t>
  </si>
  <si>
    <t>Pepper Hill</t>
  </si>
  <si>
    <t>pepperhill_gc.zip</t>
  </si>
  <si>
    <t>Peppermill Resort</t>
  </si>
  <si>
    <t>peppermill_resort.zip</t>
  </si>
  <si>
    <t>Pete Dye GC</t>
  </si>
  <si>
    <t>pete_dye_golf_club.zip</t>
  </si>
  <si>
    <t>Petes Canyon</t>
  </si>
  <si>
    <t>petes_canyon.zip</t>
  </si>
  <si>
    <t>Petit Jean Mountain CC</t>
  </si>
  <si>
    <t>petit_jean_mountain.zip</t>
  </si>
  <si>
    <t>Petit Pays</t>
  </si>
  <si>
    <t>petit_pays.zip</t>
  </si>
  <si>
    <t>PGA @ Club</t>
  </si>
  <si>
    <t>pga_at_club.zip</t>
  </si>
  <si>
    <t>PGA Gardens @ Terror Mounds</t>
  </si>
  <si>
    <t>pga_gardens_at_terror_mounds.zip</t>
  </si>
  <si>
    <t>PGA National - Championship Course</t>
  </si>
  <si>
    <t>pga_national.zip</t>
  </si>
  <si>
    <t>pga_national_lib</t>
  </si>
  <si>
    <t>PGA West - Stadium Course</t>
  </si>
  <si>
    <t>pga_west_stadium_course.zip</t>
  </si>
  <si>
    <t>pgawest</t>
  </si>
  <si>
    <t>Pine Anchor Golf Links</t>
  </si>
  <si>
    <t>pine_anchor_gl.zip</t>
  </si>
  <si>
    <t>Pine Crest CC</t>
  </si>
  <si>
    <t>pine_crest_cc.zip</t>
  </si>
  <si>
    <t>Pine Forest GC</t>
  </si>
  <si>
    <t>pine_forest_gc.zip</t>
  </si>
  <si>
    <t>Pine Knot</t>
  </si>
  <si>
    <t>pine_knot.zip</t>
  </si>
  <si>
    <t>Andrew_19_19</t>
  </si>
  <si>
    <t>Pine Lake Country Club</t>
  </si>
  <si>
    <t>pine_lake_cc.zip</t>
  </si>
  <si>
    <t>B W Thomas</t>
  </si>
  <si>
    <t>Pine Meadows</t>
  </si>
  <si>
    <t>pine_meadows.zip</t>
  </si>
  <si>
    <t>$uggins</t>
  </si>
  <si>
    <t>Pine Mountain Golf Club</t>
  </si>
  <si>
    <t>pine_mountain_gc.zip</t>
  </si>
  <si>
    <t>Pine Ridge</t>
  </si>
  <si>
    <t>pine_ridge.zip</t>
  </si>
  <si>
    <t>pineridge</t>
  </si>
  <si>
    <t>Pine Ridge 1999</t>
  </si>
  <si>
    <t>pine_ridge_1999.zip</t>
  </si>
  <si>
    <t>Benedict</t>
  </si>
  <si>
    <t>Pine Ridge GC</t>
  </si>
  <si>
    <t>pine_ridge_gc.zip</t>
  </si>
  <si>
    <t>Pine Ridge Springs</t>
  </si>
  <si>
    <t>pine_ridge_springs.zip</t>
  </si>
  <si>
    <t>Pine River Canyon</t>
  </si>
  <si>
    <t>pine_river_canyon.zip</t>
  </si>
  <si>
    <t>Pine Tees</t>
  </si>
  <si>
    <t>pine_tees.zip</t>
  </si>
  <si>
    <t>Pine Valley</t>
  </si>
  <si>
    <t>pine_valley.zip</t>
  </si>
  <si>
    <t>Kenneth Hakansson</t>
  </si>
  <si>
    <t>Pine Valley GC</t>
  </si>
  <si>
    <t>pine_valley_gc.zip</t>
  </si>
  <si>
    <t>Pine Wood</t>
  </si>
  <si>
    <t>pine_wood.zip</t>
  </si>
  <si>
    <t>Pineapple Plantation GC</t>
  </si>
  <si>
    <t>pineapple_plantation.zip</t>
  </si>
  <si>
    <t>pineappleplantation</t>
  </si>
  <si>
    <t>Pinebrook Plantation Golf Course</t>
  </si>
  <si>
    <t>pinebrook_plantation_gc.zip</t>
  </si>
  <si>
    <t>Pinehurst #10</t>
  </si>
  <si>
    <t>pinehurst_10.zip</t>
  </si>
  <si>
    <t>Scott Tarcy</t>
  </si>
  <si>
    <t>Pinehurst Country Club No. 2</t>
  </si>
  <si>
    <t>pinehurst_cc.zip</t>
  </si>
  <si>
    <t>smakblend3</t>
  </si>
  <si>
    <t>Pinery Narrows</t>
  </si>
  <si>
    <t>pinery_narrows_v3.zip</t>
  </si>
  <si>
    <t>pinery</t>
  </si>
  <si>
    <t>Pines and Water Course 2</t>
  </si>
  <si>
    <t>pines_and_water_course2.zip</t>
  </si>
  <si>
    <t>Pines Resort</t>
  </si>
  <si>
    <t>pines_resort.zip</t>
  </si>
  <si>
    <t>Pines Resort GO</t>
  </si>
  <si>
    <t>pines_resort_go.zip</t>
  </si>
  <si>
    <t>Pinewood V2</t>
  </si>
  <si>
    <t>pinewood_v2.zip</t>
  </si>
  <si>
    <t>Pinkstone Park</t>
  </si>
  <si>
    <t>pinkstone_park.zip</t>
  </si>
  <si>
    <t>Pinseekers Par 3</t>
  </si>
  <si>
    <t>pinseekers_par_3.zip</t>
  </si>
  <si>
    <t>Pintara Willows</t>
  </si>
  <si>
    <t>pintara_willows.zip</t>
  </si>
  <si>
    <t>Peter Howcroft</t>
  </si>
  <si>
    <t>Pipestem GC</t>
  </si>
  <si>
    <t>pipestem_gc.zip</t>
  </si>
  <si>
    <t>Pirates Cove</t>
  </si>
  <si>
    <t>pirates_cove_v2.zip</t>
  </si>
  <si>
    <t>caryswildlife</t>
  </si>
  <si>
    <t>Pittsburgh CC</t>
  </si>
  <si>
    <t>pittsburgh_cc.zip</t>
  </si>
  <si>
    <t>Plateau Point</t>
  </si>
  <si>
    <t>plateau_point.zip</t>
  </si>
  <si>
    <t>Pleasant Valley</t>
  </si>
  <si>
    <t>pleasant_valley.zip</t>
  </si>
  <si>
    <t>Plum River Golf Club</t>
  </si>
  <si>
    <t>plum_river_gc.zip</t>
  </si>
  <si>
    <t>Po okela Resort and Country Club</t>
  </si>
  <si>
    <t>pookela_resort_and_cc.zip</t>
  </si>
  <si>
    <t>Pocono Lakes</t>
  </si>
  <si>
    <t>pocono_lakes.zip</t>
  </si>
  <si>
    <t>Podunk Lagoon</t>
  </si>
  <si>
    <t>podunk_lagoon.zip</t>
  </si>
  <si>
    <t>Point Counter Point</t>
  </si>
  <si>
    <t>point_counter_point.zip</t>
  </si>
  <si>
    <t>Point Of No Return</t>
  </si>
  <si>
    <t>point_of_no_return.zip</t>
  </si>
  <si>
    <t>Polar Bear Lake CC</t>
  </si>
  <si>
    <t>polar_bear_lake_cc.zip</t>
  </si>
  <si>
    <t>Pomme Creek</t>
  </si>
  <si>
    <t>pomme_creek.zip</t>
  </si>
  <si>
    <t>JJackel</t>
  </si>
  <si>
    <t>Poppy Hills GC</t>
  </si>
  <si>
    <t>poppy_hills_gc.zip</t>
  </si>
  <si>
    <t>poppy_hills_lib</t>
  </si>
  <si>
    <t>Porters Park GC</t>
  </si>
  <si>
    <t>porters_park_gc.zip</t>
  </si>
  <si>
    <t>Duncan McMonagle</t>
  </si>
  <si>
    <t>Portmarnock C Course</t>
  </si>
  <si>
    <t>portmarnock_c_course.zip</t>
  </si>
  <si>
    <t>R S Barker</t>
  </si>
  <si>
    <t>Portmarnock GC</t>
  </si>
  <si>
    <t>portmarnock_gc.zip</t>
  </si>
  <si>
    <t>Pound Hill GC</t>
  </si>
  <si>
    <t>pound_hill_gc.zip</t>
  </si>
  <si>
    <t>Pounding Mills CC</t>
  </si>
  <si>
    <t>pounding_mills_cc.zip</t>
  </si>
  <si>
    <t>poundcc2</t>
  </si>
  <si>
    <t>poundv5</t>
  </si>
  <si>
    <t>Pride Brooke</t>
  </si>
  <si>
    <t>pride_brooke.zip</t>
  </si>
  <si>
    <t>Princeland Cross Country Park GC</t>
  </si>
  <si>
    <t>princeland_cross_country_park_gc.zip</t>
  </si>
  <si>
    <t>Princeville Resort</t>
  </si>
  <si>
    <t>princeville_resort.zip</t>
  </si>
  <si>
    <t>Pumpkin Ridge GC</t>
  </si>
  <si>
    <t>pumpkin_ridge_gc.zip</t>
  </si>
  <si>
    <t>Pure Heart</t>
  </si>
  <si>
    <t>pureheart_noon.zip</t>
  </si>
  <si>
    <t>djangojim2</t>
  </si>
  <si>
    <t>Purple Haze by 1putthood</t>
  </si>
  <si>
    <t>purple_haze_by_1putthood.zip</t>
  </si>
  <si>
    <t>Purple Haze</t>
  </si>
  <si>
    <t>Purple Haze by Hover</t>
  </si>
  <si>
    <t>purple_haze_by_hover.zip</t>
  </si>
  <si>
    <t>Hover</t>
  </si>
  <si>
    <t>Putters Park</t>
  </si>
  <si>
    <t>putters_park.zip</t>
  </si>
  <si>
    <t>PUUOO</t>
  </si>
  <si>
    <t>puuoo.zip</t>
  </si>
  <si>
    <t>Pye's Croft</t>
  </si>
  <si>
    <t>pyes_croft.zip</t>
  </si>
  <si>
    <t>Q School No 1</t>
  </si>
  <si>
    <t>qschool1.zip</t>
  </si>
  <si>
    <t>Q School No 2</t>
  </si>
  <si>
    <t>qschool2.zip</t>
  </si>
  <si>
    <t>Quail Hollow Country Club</t>
  </si>
  <si>
    <t>quail_hollow_country_club.zip</t>
  </si>
  <si>
    <t>Quail Hollow</t>
  </si>
  <si>
    <t>Quail Hollow Country Club V2</t>
  </si>
  <si>
    <t>quail_hollow_country_club_v2.zip</t>
  </si>
  <si>
    <t>quail_hollow_tourney_objects</t>
  </si>
  <si>
    <t>Quail Meadows GC</t>
  </si>
  <si>
    <t>quail_meadows_gc.zip</t>
  </si>
  <si>
    <t>Bahnzo2k</t>
  </si>
  <si>
    <t>quailmeadows</t>
  </si>
  <si>
    <t>Quarry Canyon</t>
  </si>
  <si>
    <t>quarry_canyon.zip</t>
  </si>
  <si>
    <t>Quarry Course at the Foothills</t>
  </si>
  <si>
    <t>quarry_course_at_the_foothills.zip</t>
  </si>
  <si>
    <t>Queens Quest</t>
  </si>
  <si>
    <t>queens_quest.zip</t>
  </si>
  <si>
    <t>Quel Espoir Arete Golf Club</t>
  </si>
  <si>
    <t>quel_espoir_arete_gc.zip</t>
  </si>
  <si>
    <t>tennriver</t>
  </si>
  <si>
    <t>Quencher Gulch</t>
  </si>
  <si>
    <t>quencher_gulch.zip</t>
  </si>
  <si>
    <t>drygrass</t>
  </si>
  <si>
    <t>Quinlan Valley</t>
  </si>
  <si>
    <t>quinlan_valley.zip</t>
  </si>
  <si>
    <t>Ragtime</t>
  </si>
  <si>
    <t>ragtime.zip</t>
  </si>
  <si>
    <t>Mad Turkey Textures</t>
  </si>
  <si>
    <t>Ragtimers Links</t>
  </si>
  <si>
    <t>ragtimers_links.zip</t>
  </si>
  <si>
    <t>Ragatimer</t>
  </si>
  <si>
    <t>Ranster Ridge GC</t>
  </si>
  <si>
    <t>ranster_ridge_gc.zip</t>
  </si>
  <si>
    <t>Ranster</t>
  </si>
  <si>
    <t>Rattlesnake Point GC</t>
  </si>
  <si>
    <t>rattlesnake_point_gc.zip</t>
  </si>
  <si>
    <t>Ravenswood CC</t>
  </si>
  <si>
    <t>ravenswood_cc.zip</t>
  </si>
  <si>
    <t>Red Dragon Mountain Golf Course</t>
  </si>
  <si>
    <t>red_dragon_hole03.jpg</t>
  </si>
  <si>
    <t>red_dragon_mountain_gc.zip</t>
  </si>
  <si>
    <t>Red Feather Run GC</t>
  </si>
  <si>
    <t>red_feather_run_gc.zip</t>
  </si>
  <si>
    <t>Dan Chase</t>
  </si>
  <si>
    <t>Red House V2</t>
  </si>
  <si>
    <t>red_house.zip</t>
  </si>
  <si>
    <t>redhouse</t>
  </si>
  <si>
    <t>Red Rock Golf Club V2</t>
  </si>
  <si>
    <t>red_rock_gc.zip</t>
  </si>
  <si>
    <t>Kenneth</t>
  </si>
  <si>
    <t>Red Wing Golf Course</t>
  </si>
  <si>
    <t>red_wing_gc.zip</t>
  </si>
  <si>
    <t>Redneck Golfsville</t>
  </si>
  <si>
    <t>redneck_golfsville.zip</t>
  </si>
  <si>
    <t>Reedy Creek NC</t>
  </si>
  <si>
    <t>reedy_creek_nc.zip</t>
  </si>
  <si>
    <t>Reflection Canyon CC</t>
  </si>
  <si>
    <t>reflection_canyon_cc.zip</t>
  </si>
  <si>
    <t>Rhody Falls 2000</t>
  </si>
  <si>
    <t>rhody_falls_2000.zip</t>
  </si>
  <si>
    <t>Rice Paddy Pines GC</t>
  </si>
  <si>
    <t>rice_paddy_pines_gc.zip</t>
  </si>
  <si>
    <t>guk</t>
  </si>
  <si>
    <t>ho</t>
  </si>
  <si>
    <t>jnk</t>
  </si>
  <si>
    <t>leaderboard</t>
  </si>
  <si>
    <t>leaderboard18</t>
  </si>
  <si>
    <t>Ridge Run</t>
  </si>
  <si>
    <t>ridge_run.zip</t>
  </si>
  <si>
    <t>Riketts Glen CC V2</t>
  </si>
  <si>
    <t>riketts_glen_cc_v2.zip</t>
  </si>
  <si>
    <t>Rio Del Mar</t>
  </si>
  <si>
    <t>rio_del_mar.zip</t>
  </si>
  <si>
    <t>115jet</t>
  </si>
  <si>
    <t>lb9 lb18</t>
  </si>
  <si>
    <t>Risley Moss Golf Club V2</t>
  </si>
  <si>
    <t>risley_moss_gc_v2.zip</t>
  </si>
  <si>
    <t>Rivendell</t>
  </si>
  <si>
    <t>rivendell.zip</t>
  </si>
  <si>
    <t>River Bend GC</t>
  </si>
  <si>
    <t>river_bend_gc.zip</t>
  </si>
  <si>
    <t>Steve Nichols</t>
  </si>
  <si>
    <t>riverbend</t>
  </si>
  <si>
    <t>River Ridge</t>
  </si>
  <si>
    <t>river_ridge.zip</t>
  </si>
  <si>
    <t>TeeJam</t>
  </si>
  <si>
    <t>Riverhead Downs</t>
  </si>
  <si>
    <t>riverhead_downs.zip</t>
  </si>
  <si>
    <t>Golfbumm4Life</t>
  </si>
  <si>
    <t>Riverside GC</t>
  </si>
  <si>
    <t>riverside_gc.zip</t>
  </si>
  <si>
    <t>Riviera CC</t>
  </si>
  <si>
    <t>riviera_cc.zip</t>
  </si>
  <si>
    <t>riviera</t>
  </si>
  <si>
    <t>Roanoke Island</t>
  </si>
  <si>
    <t>roanoke_island.zip</t>
  </si>
  <si>
    <t>Rob Roy</t>
  </si>
  <si>
    <t>rob_roy.zip</t>
  </si>
  <si>
    <t>Robins Nest GC</t>
  </si>
  <si>
    <t>robins_nest_gc.zip</t>
  </si>
  <si>
    <t>Robin Dilley</t>
  </si>
  <si>
    <t>robinsnest</t>
  </si>
  <si>
    <t>Rochester Country Club</t>
  </si>
  <si>
    <t>rochester_country_club.zip</t>
  </si>
  <si>
    <t>Rock Bottom</t>
  </si>
  <si>
    <t>rock_bottom.zip</t>
  </si>
  <si>
    <t>James Gourdine</t>
  </si>
  <si>
    <t>Rock Hollow Club</t>
  </si>
  <si>
    <t>rock_hollow_club.zip</t>
  </si>
  <si>
    <t>Rock Ledge Ridge</t>
  </si>
  <si>
    <t>rock_ledge_ridge.zip</t>
  </si>
  <si>
    <t>rkldrg</t>
  </si>
  <si>
    <t>Rock of America</t>
  </si>
  <si>
    <t>rock_of_america.zip</t>
  </si>
  <si>
    <t>Rockabilly Links</t>
  </si>
  <si>
    <t>rockabilly_links.zip</t>
  </si>
  <si>
    <t>Rockaway</t>
  </si>
  <si>
    <t>rockaway.zip</t>
  </si>
  <si>
    <t>Rockaway Borough</t>
  </si>
  <si>
    <t>rockaway_borough.zip</t>
  </si>
  <si>
    <t>Rockcreek Parkway</t>
  </si>
  <si>
    <t>rockcreek_parkway.zip</t>
  </si>
  <si>
    <t>Rockwater Ridge</t>
  </si>
  <si>
    <t>rockwater_ridge.zip</t>
  </si>
  <si>
    <t>Rocky Crest</t>
  </si>
  <si>
    <t>rocky_crest.zip</t>
  </si>
  <si>
    <t>Rocky Mountain High</t>
  </si>
  <si>
    <t>rocky_mountain_high.zip</t>
  </si>
  <si>
    <t>Kidmcgaven</t>
  </si>
  <si>
    <t>Rolling Hills GC</t>
  </si>
  <si>
    <t>rolling_hills_gc.zip</t>
  </si>
  <si>
    <t>David Caygle</t>
  </si>
  <si>
    <t>Rolling Knolls Ranch</t>
  </si>
  <si>
    <t>rolling_knolls_ranch.zip</t>
  </si>
  <si>
    <t>Jeff Helton</t>
  </si>
  <si>
    <t>rkr</t>
  </si>
  <si>
    <t>Rolling Pines Hills GC</t>
  </si>
  <si>
    <t>rolling_pine_hills_gc.zip</t>
  </si>
  <si>
    <t>rollingpines</t>
  </si>
  <si>
    <t>Royal &amp; Ancient Copyright Links</t>
  </si>
  <si>
    <t>royal_and_ancient_copyright_links.zip</t>
  </si>
  <si>
    <t>raclobjects2</t>
  </si>
  <si>
    <t>racltextures</t>
  </si>
  <si>
    <t>Royal Ashburn</t>
  </si>
  <si>
    <t>royal_ashburn.zip</t>
  </si>
  <si>
    <t>Royal Cape CC and Spa</t>
  </si>
  <si>
    <t>royal_cape_cc_and_spa.zip</t>
  </si>
  <si>
    <t>Glyn Willialms</t>
  </si>
  <si>
    <t>Royal Field GC</t>
  </si>
  <si>
    <t>royal_field_gc.zip</t>
  </si>
  <si>
    <t>Royal Highgarden GC</t>
  </si>
  <si>
    <t>royal_highgarden_gc.zip</t>
  </si>
  <si>
    <t>Royal Liverpool (Hoylake)</t>
  </si>
  <si>
    <t>royal_liverpool_hoylake.zip</t>
  </si>
  <si>
    <t>Dale Somerfelt and David Salter</t>
  </si>
  <si>
    <t>Liverpool</t>
  </si>
  <si>
    <t>Royal Machrie 2002</t>
  </si>
  <si>
    <t>royal_machrie_2002.zip</t>
  </si>
  <si>
    <t>Royal Sandringham CC</t>
  </si>
  <si>
    <t>royal_sandringham.zip</t>
  </si>
  <si>
    <t>Glyn Williams</t>
  </si>
  <si>
    <t>Royal St. George</t>
  </si>
  <si>
    <t>royal_st_george.zip</t>
  </si>
  <si>
    <t>Royal Troon</t>
  </si>
  <si>
    <t>royal_troon.zip</t>
  </si>
  <si>
    <t>Royal Valley Ramses</t>
  </si>
  <si>
    <t>royal_valley_rameses.zip</t>
  </si>
  <si>
    <t>egypt</t>
  </si>
  <si>
    <t>vok</t>
  </si>
  <si>
    <t>Rugged Cross</t>
  </si>
  <si>
    <t>rugged_cross.zip</t>
  </si>
  <si>
    <t>Rumble Town</t>
  </si>
  <si>
    <t>rumble_town.zip</t>
  </si>
  <si>
    <t>Running Mouse</t>
  </si>
  <si>
    <t>running_mouse.zip</t>
  </si>
  <si>
    <t>Sage Hills</t>
  </si>
  <si>
    <t>sage_hills.zip</t>
  </si>
  <si>
    <t>Sage Meadows</t>
  </si>
  <si>
    <t>sage_meadows.zip</t>
  </si>
  <si>
    <t>Sagebrush</t>
  </si>
  <si>
    <t>sagebrush.zip</t>
  </si>
  <si>
    <t>sagebrush</t>
  </si>
  <si>
    <t>Sahalee CC</t>
  </si>
  <si>
    <t>sahalee_country_club.zip</t>
  </si>
  <si>
    <t>Saint George</t>
  </si>
  <si>
    <t>saint_george_hole07.jpg</t>
  </si>
  <si>
    <t>saint_george.zip</t>
  </si>
  <si>
    <t>Salem Country Club</t>
  </si>
  <si>
    <t>salem_cc.zip</t>
  </si>
  <si>
    <t>Salem Village GC</t>
  </si>
  <si>
    <t>salem_village_gc.zip</t>
  </si>
  <si>
    <t>TooTall</t>
  </si>
  <si>
    <t>Sammamish Hills GC</t>
  </si>
  <si>
    <t>sammamish_hills_gc.zip</t>
  </si>
  <si>
    <t>Sanctuary 1</t>
  </si>
  <si>
    <t>sanctuary_1.zip</t>
  </si>
  <si>
    <t>Ron Pfieffer/Bob Demars</t>
  </si>
  <si>
    <t>Sand Hills</t>
  </si>
  <si>
    <t>sand_hills.zip</t>
  </si>
  <si>
    <t>Hoffman</t>
  </si>
  <si>
    <t>Sandkickers Desert Challange</t>
  </si>
  <si>
    <t>sandkickers_desert_challenge.zip</t>
  </si>
  <si>
    <t>Mike Boyd</t>
  </si>
  <si>
    <t>Sandlewood Ladder Club</t>
  </si>
  <si>
    <t>sandlewood_ladder_club.zip</t>
  </si>
  <si>
    <t>sandle</t>
  </si>
  <si>
    <t>Sandy Isles</t>
  </si>
  <si>
    <t>sandy_isles.zip</t>
  </si>
  <si>
    <t>Kermit T. Frog</t>
  </si>
  <si>
    <t>Sandy Pines</t>
  </si>
  <si>
    <t>sandy_pines.zip</t>
  </si>
  <si>
    <t>Glacken</t>
  </si>
  <si>
    <t>Sanford GC</t>
  </si>
  <si>
    <t>sanford_gc.zip</t>
  </si>
  <si>
    <t>Aarron</t>
  </si>
  <si>
    <t>Sarahs Big Time</t>
  </si>
  <si>
    <t>sarahs_big_time.zip</t>
  </si>
  <si>
    <t>Sasquatch Canyon 2000</t>
  </si>
  <si>
    <t>sasquatch_canyon_2000.zip</t>
  </si>
  <si>
    <t>Sausage Links - Version 2</t>
  </si>
  <si>
    <t>sausage_links.zip</t>
  </si>
  <si>
    <t>lb</t>
  </si>
  <si>
    <t>llb</t>
  </si>
  <si>
    <t>sausage_pano</t>
  </si>
  <si>
    <t>Sawtooth C.C.</t>
  </si>
  <si>
    <t>sawtooth_hole02.jpg</t>
  </si>
  <si>
    <t>sawtooth01.jpg</t>
  </si>
  <si>
    <t>sawtooth_cc.zip</t>
  </si>
  <si>
    <t>Saxe Gotha GC</t>
  </si>
  <si>
    <t>saxe_gotha_gc.zip</t>
  </si>
  <si>
    <t>Schuberts Bay Golf Club</t>
  </si>
  <si>
    <t>schuberts_bay_gc.zip</t>
  </si>
  <si>
    <t>Scorpion Ridge Golf Club</t>
  </si>
  <si>
    <t>scorpion_ridge.zip</t>
  </si>
  <si>
    <t>Scots Gayle</t>
  </si>
  <si>
    <t>scots_gayle.zip</t>
  </si>
  <si>
    <t>Harddoneby</t>
  </si>
  <si>
    <t>Scottish Ponds Par 3</t>
  </si>
  <si>
    <t>scottish_ponds_par_3_9holes.zip</t>
  </si>
  <si>
    <t>Scottish Valley Golf and Hunt Club</t>
  </si>
  <si>
    <t>scottish_valley_golf_and_hunt_club.zip</t>
  </si>
  <si>
    <t>Screaming Eagle</t>
  </si>
  <si>
    <t>screaming_eagle.zip</t>
  </si>
  <si>
    <t>Searles Valley GC</t>
  </si>
  <si>
    <t>searles_valley_gc.zip</t>
  </si>
  <si>
    <t>Seaside Heights</t>
  </si>
  <si>
    <t>seaside_heights.zip</t>
  </si>
  <si>
    <t>Seasons</t>
  </si>
  <si>
    <t>seasons.zip</t>
  </si>
  <si>
    <t>mightyfall2</t>
  </si>
  <si>
    <t>Seminole</t>
  </si>
  <si>
    <t>seminole.zip</t>
  </si>
  <si>
    <t>Jim Hall</t>
  </si>
  <si>
    <t>Seminole Trail</t>
  </si>
  <si>
    <t>seminole_trail.zip</t>
  </si>
  <si>
    <t>Seminole007</t>
  </si>
  <si>
    <t>Seppie Flats Retirement Village</t>
  </si>
  <si>
    <t>seppie_flats_retirement_village.zip</t>
  </si>
  <si>
    <t>sepflat</t>
  </si>
  <si>
    <t>Serendipity Estates</t>
  </si>
  <si>
    <t>serendipity_estates.zip</t>
  </si>
  <si>
    <t>Serengeti Run</t>
  </si>
  <si>
    <t>serengeti_run.zip</t>
  </si>
  <si>
    <t>Klingle</t>
  </si>
  <si>
    <t>serengetirun</t>
  </si>
  <si>
    <t>Serenity</t>
  </si>
  <si>
    <t>serenity.zip</t>
  </si>
  <si>
    <t>Serenity Pines Golf Club</t>
  </si>
  <si>
    <t>serenity_pines_gc.zip</t>
  </si>
  <si>
    <t>Peter McKay</t>
  </si>
  <si>
    <t>Seven Devils CC</t>
  </si>
  <si>
    <t>seven_devils_cc.zip</t>
  </si>
  <si>
    <t>Shadow Ridge GC</t>
  </si>
  <si>
    <t>shadow_ridge.zip</t>
  </si>
  <si>
    <t>Shadow Wood</t>
  </si>
  <si>
    <t>shadow_wood_by_dash.zip</t>
  </si>
  <si>
    <t>Shadow Wood Golf Club</t>
  </si>
  <si>
    <t>shadow_wood_gc.zip</t>
  </si>
  <si>
    <t>ADX</t>
  </si>
  <si>
    <t>shadowwood</t>
  </si>
  <si>
    <t>Shadows Hills</t>
  </si>
  <si>
    <t>shadows_hills.zip</t>
  </si>
  <si>
    <t>The_New_Nicklaus</t>
  </si>
  <si>
    <t>Shady Lakes</t>
  </si>
  <si>
    <t>shady_lakes.zip</t>
  </si>
  <si>
    <t>Shady Pines CC</t>
  </si>
  <si>
    <t>shady_pines_cc.zip</t>
  </si>
  <si>
    <t>shadypines</t>
  </si>
  <si>
    <t>Sham and Pum</t>
  </si>
  <si>
    <t>Shambala</t>
  </si>
  <si>
    <t>shambala.zip</t>
  </si>
  <si>
    <t>Shamrock Shores Golf Links</t>
  </si>
  <si>
    <t>shamrock_shores_gl.zip</t>
  </si>
  <si>
    <t>Steve Day/James Alton</t>
  </si>
  <si>
    <t>shamblends</t>
  </si>
  <si>
    <t>shamobjects</t>
  </si>
  <si>
    <t>Shangri-La Valley</t>
  </si>
  <si>
    <t>shangri_la_valley.zip</t>
  </si>
  <si>
    <t>Shani Lake</t>
  </si>
  <si>
    <t>shani_lake.zip</t>
  </si>
  <si>
    <t>Sharewood Forest</t>
  </si>
  <si>
    <t>sharewood_forest.zip</t>
  </si>
  <si>
    <t>Sharky's Golf Course</t>
  </si>
  <si>
    <t>sharkys_gc.zip</t>
  </si>
  <si>
    <t>Sharon GC</t>
  </si>
  <si>
    <t>sharon_gc.zip</t>
  </si>
  <si>
    <t>Shawnee Woods</t>
  </si>
  <si>
    <t>shawnee_woods.zip</t>
  </si>
  <si>
    <t>Shawneeki Golf Club</t>
  </si>
  <si>
    <t>shawneeki_gc.zip</t>
  </si>
  <si>
    <t>Sheffield City Golf Club</t>
  </si>
  <si>
    <t>sheffield_city_gc.zip</t>
  </si>
  <si>
    <t>John Grant</t>
  </si>
  <si>
    <t>Sherwood Clumber Park</t>
  </si>
  <si>
    <t>sherwood_clumber_park_gc.zip</t>
  </si>
  <si>
    <t>Sherwood Pines GC</t>
  </si>
  <si>
    <t>sherwood_pines_gc.zip</t>
  </si>
  <si>
    <t>Shipwrecked</t>
  </si>
  <si>
    <t>shipwrecked.zip</t>
  </si>
  <si>
    <t>Sierra Park Golf Course</t>
  </si>
  <si>
    <t>sierra_park_gc.zip</t>
  </si>
  <si>
    <t>Sierra Ridge GC</t>
  </si>
  <si>
    <t>sierra_ridge_gc.zip</t>
  </si>
  <si>
    <t>Desert Rat</t>
  </si>
  <si>
    <t>rockies</t>
  </si>
  <si>
    <t>Sierra Vista V4</t>
  </si>
  <si>
    <t>sierra_vista_cc.zip</t>
  </si>
  <si>
    <t>Silent Monk GC</t>
  </si>
  <si>
    <t>silent_monk_gc.zip</t>
  </si>
  <si>
    <t>Silent Valley Country Club</t>
  </si>
  <si>
    <t>silent_valley_cc.zip</t>
  </si>
  <si>
    <t>Silver Birch Creek</t>
  </si>
  <si>
    <t>silver_birch_creek.zip</t>
  </si>
  <si>
    <t>Silver Creek</t>
  </si>
  <si>
    <t>silver_creek_cc.zip</t>
  </si>
  <si>
    <t>Silver Lakes</t>
  </si>
  <si>
    <t>silver_lakes.zip</t>
  </si>
  <si>
    <t>Silver Tip @ Bow Valley</t>
  </si>
  <si>
    <t>silver_tip_at_bow_valley.zip</t>
  </si>
  <si>
    <t>bowvalley</t>
  </si>
  <si>
    <t>Silverback Mountain GC</t>
  </si>
  <si>
    <t>silverback_mountain_gc.zip</t>
  </si>
  <si>
    <t>SilverHill</t>
  </si>
  <si>
    <t>silver_hill.zip</t>
  </si>
  <si>
    <t>Pobs_UK</t>
  </si>
  <si>
    <t>Silverlake Valley GCC</t>
  </si>
  <si>
    <t>silverlake_valley_gcc.zip</t>
  </si>
  <si>
    <t>Engholm</t>
  </si>
  <si>
    <t>Sleeping Bear</t>
  </si>
  <si>
    <t>sleeping_bear.zip</t>
  </si>
  <si>
    <t>A. Brandt</t>
  </si>
  <si>
    <t>Sleepy Hollow</t>
  </si>
  <si>
    <t>sleepy_hollow.zip</t>
  </si>
  <si>
    <t>sleepy</t>
  </si>
  <si>
    <t>Sleepy Hollow 2003</t>
  </si>
  <si>
    <t>sleepy_hollow_2003.zip</t>
  </si>
  <si>
    <t>Sleepy Hollow Golf Course</t>
  </si>
  <si>
    <t>Sliphammer V2</t>
  </si>
  <si>
    <t>sliphammer_v2.zip</t>
  </si>
  <si>
    <t>Slum Village</t>
  </si>
  <si>
    <t>slum_village.zip</t>
  </si>
  <si>
    <t>Smak Beaches</t>
  </si>
  <si>
    <t>smak_beaches.zip</t>
  </si>
  <si>
    <t>limpsmakit</t>
  </si>
  <si>
    <t>smakbill</t>
  </si>
  <si>
    <t>Smak Resort</t>
  </si>
  <si>
    <t>smak_resort.zip</t>
  </si>
  <si>
    <t>Smakalaka</t>
  </si>
  <si>
    <t>smakreso</t>
  </si>
  <si>
    <t>Smak Sunset GC</t>
  </si>
  <si>
    <t>smak_sunset.zip</t>
  </si>
  <si>
    <t>rich</t>
  </si>
  <si>
    <t>Smaks Fun World Putt Putt</t>
  </si>
  <si>
    <t>smaks_fun_world_putt_putt.zip</t>
  </si>
  <si>
    <t>puttputt</t>
  </si>
  <si>
    <t>Snow Mountain CC</t>
  </si>
  <si>
    <t>snow_mountain_cc.zip</t>
  </si>
  <si>
    <t>Soaring Eagle GC</t>
  </si>
  <si>
    <t>soaring_eagle_gc.zip</t>
  </si>
  <si>
    <t>Jeff Andrychuk</t>
  </si>
  <si>
    <t>Solemna Golf Club</t>
  </si>
  <si>
    <t>solemna_gc.zip</t>
  </si>
  <si>
    <t>solemnagc</t>
  </si>
  <si>
    <t>Sonoma Path</t>
  </si>
  <si>
    <t>sonoma_path.zip</t>
  </si>
  <si>
    <t>chichi</t>
  </si>
  <si>
    <t>Sonoma Valley Lake</t>
  </si>
  <si>
    <t>sonoma_valley_lake.zip</t>
  </si>
  <si>
    <t>South Cove CC</t>
  </si>
  <si>
    <t>south_cove_cc.zip</t>
  </si>
  <si>
    <t>South Pacific GC</t>
  </si>
  <si>
    <t>south_pacific_gc.zip</t>
  </si>
  <si>
    <t>South Riding GC</t>
  </si>
  <si>
    <t>south_riding_gc.zip</t>
  </si>
  <si>
    <t>South Strathgerry Golf Club</t>
  </si>
  <si>
    <t>south_strathgerry_gc.zip</t>
  </si>
  <si>
    <t>GB and Vera Wilde</t>
  </si>
  <si>
    <t>Southern Heights GC</t>
  </si>
  <si>
    <t>southern_heights_gc.zip</t>
  </si>
  <si>
    <t>Aldon</t>
  </si>
  <si>
    <t>Southern Hills 2002</t>
  </si>
  <si>
    <t>southern_hills_2002.zip</t>
  </si>
  <si>
    <t>qseries</t>
  </si>
  <si>
    <t>Southlakes Nine</t>
  </si>
  <si>
    <t>southlakes_nine.zip</t>
  </si>
  <si>
    <t>Southwood Country Club</t>
  </si>
  <si>
    <t>southwood_cc.zip</t>
  </si>
  <si>
    <t>southwood</t>
  </si>
  <si>
    <t>Spanish Bay</t>
  </si>
  <si>
    <t>spanish_bay.zip</t>
  </si>
  <si>
    <t>Kostro</t>
  </si>
  <si>
    <t>spanishbay</t>
  </si>
  <si>
    <t>Sparrows Forest</t>
  </si>
  <si>
    <t>sparrows_forest.zip</t>
  </si>
  <si>
    <t>Spencers Mountain</t>
  </si>
  <si>
    <t>spencers_mountain.zip</t>
  </si>
  <si>
    <t>Spirit Lake</t>
  </si>
  <si>
    <t>spirit_lake.zip</t>
  </si>
  <si>
    <t>Dammpa-Heider</t>
  </si>
  <si>
    <t>Spirit Lake V2</t>
  </si>
  <si>
    <t>spirit_lake_v2.zip</t>
  </si>
  <si>
    <t>Spoke Hill</t>
  </si>
  <si>
    <t>spoke_hill.zip</t>
  </si>
  <si>
    <t>Springdale CC</t>
  </si>
  <si>
    <t>springdale_cc.zip</t>
  </si>
  <si>
    <t>Spyglass Hill 2003</t>
  </si>
  <si>
    <t>spyglass_hill_2003.zip</t>
  </si>
  <si>
    <t>Spyglass Hill V2</t>
  </si>
  <si>
    <t>spyglass_hill_v2.zip</t>
  </si>
  <si>
    <t>Henry</t>
  </si>
  <si>
    <t>spyglass2</t>
  </si>
  <si>
    <t>Squirrel Hills</t>
  </si>
  <si>
    <t>squirrel_hills.zip</t>
  </si>
  <si>
    <t>Trevor Horton</t>
  </si>
  <si>
    <t>Squirrel Lakes V2</t>
  </si>
  <si>
    <t>squirrel_lakes_v2.zip</t>
  </si>
  <si>
    <t>St. Althalus Island GC</t>
  </si>
  <si>
    <t>st_althalus_island.zip</t>
  </si>
  <si>
    <t>St. Andrews Old Course</t>
  </si>
  <si>
    <t>st_andrews_old_course.zip</t>
  </si>
  <si>
    <t>St. Charles Lake</t>
  </si>
  <si>
    <t>st_charles_lakev2.zip</t>
  </si>
  <si>
    <t>St. Feriole Island</t>
  </si>
  <si>
    <t>st_feriole_island.zip</t>
  </si>
  <si>
    <t>St. Lawrence Par 3 GC</t>
  </si>
  <si>
    <t>st_lawrence_par3_9.zip</t>
  </si>
  <si>
    <t>St. Paul Golf Trail</t>
  </si>
  <si>
    <t>st_paul_golf_trail.zip</t>
  </si>
  <si>
    <t>St. Thomas Golf Links</t>
  </si>
  <si>
    <t>st_thomas_golf_links.zip</t>
  </si>
  <si>
    <t>Stableford Meadows Golf Links</t>
  </si>
  <si>
    <t>stableford_meadows_gl.zip</t>
  </si>
  <si>
    <t>Standing Stone</t>
  </si>
  <si>
    <t>standing_stone.zip</t>
  </si>
  <si>
    <t>Stans Golf Club</t>
  </si>
  <si>
    <t>stans_golf_club.zip</t>
  </si>
  <si>
    <t>Stanislaus Designs</t>
  </si>
  <si>
    <t>STC @ Rumble Rock - North</t>
  </si>
  <si>
    <t>stc_rumble_rock_north.zip</t>
  </si>
  <si>
    <t>rumblerock</t>
  </si>
  <si>
    <t>STC @ Rumble Rock - South</t>
  </si>
  <si>
    <t>stc_rumble_rock_south.zip</t>
  </si>
  <si>
    <t>STC @ Stone Gate</t>
  </si>
  <si>
    <t>stc_at_stone_gate.zip</t>
  </si>
  <si>
    <t>STC @ Takfujii</t>
  </si>
  <si>
    <t>stc_at_takefujii.zip</t>
  </si>
  <si>
    <t>takefujii</t>
  </si>
  <si>
    <t>Stone Pony</t>
  </si>
  <si>
    <t>stone_pony.zip</t>
  </si>
  <si>
    <t>Stonecarver</t>
  </si>
  <si>
    <t>stonecarver.zip</t>
  </si>
  <si>
    <t>Stoned Hippo GC</t>
  </si>
  <si>
    <t>stoned_hippo_gc.zip</t>
  </si>
  <si>
    <t>Stonehaven</t>
  </si>
  <si>
    <t>stonehaven_gc.zip</t>
  </si>
  <si>
    <t>stonehaven_lib</t>
  </si>
  <si>
    <t>Stonetop CC - Mountain Course</t>
  </si>
  <si>
    <t>stonetop_cc.zip</t>
  </si>
  <si>
    <t>Stonewall</t>
  </si>
  <si>
    <t>stonewall.zip</t>
  </si>
  <si>
    <t>Stony Ridge</t>
  </si>
  <si>
    <t>stony_ridge.zip</t>
  </si>
  <si>
    <t>Stormbay</t>
  </si>
  <si>
    <t>stormbay.zip</t>
  </si>
  <si>
    <t>Robert@ / Plugger</t>
  </si>
  <si>
    <t>Stranglehold</t>
  </si>
  <si>
    <t>stranglehold.zip</t>
  </si>
  <si>
    <t>Sugarbrook</t>
  </si>
  <si>
    <t>sugarbrook.zip</t>
  </si>
  <si>
    <t>Summerhill GC- The Creek Course</t>
  </si>
  <si>
    <t>summerhill_gc_the_creek_course.zip</t>
  </si>
  <si>
    <t>Summerset Bay GCC (V2)</t>
  </si>
  <si>
    <t>summerset_bay_gcc_v2.zip</t>
  </si>
  <si>
    <t>Sun Valley Gardens Country Club</t>
  </si>
  <si>
    <t>sun_valley_gardens_cc.zip</t>
  </si>
  <si>
    <t>Smak2000 </t>
  </si>
  <si>
    <t>SmakGCC</t>
  </si>
  <si>
    <t>Sun Valley Golf &amp; Ski Club</t>
  </si>
  <si>
    <t>sun_valley_golf_and_ski_club.zip</t>
  </si>
  <si>
    <t>wonderland</t>
  </si>
  <si>
    <t>Sundance</t>
  </si>
  <si>
    <t>sundance_hole07.jpg</t>
  </si>
  <si>
    <t>sundance_hole16.jpg</t>
  </si>
  <si>
    <t>sundance.zip</t>
  </si>
  <si>
    <t>Sunnidell Golf Course</t>
  </si>
  <si>
    <t>sunnidell_gc.zip</t>
  </si>
  <si>
    <t>Sunningdale Golf Club</t>
  </si>
  <si>
    <t>sunningdale_gc.zip</t>
  </si>
  <si>
    <t>Flatblade</t>
  </si>
  <si>
    <t>Sunrise</t>
  </si>
  <si>
    <t>sunrise.zip</t>
  </si>
  <si>
    <t>Sunrise Cliffs</t>
  </si>
  <si>
    <t>sunrise_cliffs.zip</t>
  </si>
  <si>
    <t>bahnzo1</t>
  </si>
  <si>
    <t>Sunrise Mountain</t>
  </si>
  <si>
    <t>sunrise_mountain.zip</t>
  </si>
  <si>
    <t>Sunset Downs</t>
  </si>
  <si>
    <t>sunset_downs.zip</t>
  </si>
  <si>
    <t>mhoblends</t>
  </si>
  <si>
    <t>sunset</t>
  </si>
  <si>
    <t>Sunset Hills</t>
  </si>
  <si>
    <t>sunset_hills.zip</t>
  </si>
  <si>
    <t>Sunset Island V2</t>
  </si>
  <si>
    <t>sunset_island_v2.zip</t>
  </si>
  <si>
    <t>Sunset Links</t>
  </si>
  <si>
    <t>sunset_links.zip</t>
  </si>
  <si>
    <t>Sunset Ridge 99</t>
  </si>
  <si>
    <t>sunset_ridge_99.zip</t>
  </si>
  <si>
    <t>Sunshine Hill GC</t>
  </si>
  <si>
    <t>sunshine_hill_gc.zip</t>
  </si>
  <si>
    <t>appl</t>
  </si>
  <si>
    <t>Surry Creek CC</t>
  </si>
  <si>
    <t>surry_creek_cc.zip</t>
  </si>
  <si>
    <t>Suzys Golf club</t>
  </si>
  <si>
    <t>suzys_gc.zip</t>
  </si>
  <si>
    <t>easternfall</t>
  </si>
  <si>
    <t>Swampland</t>
  </si>
  <si>
    <t>swampland.zip</t>
  </si>
  <si>
    <t>Dansterd</t>
  </si>
  <si>
    <t>Swingaway</t>
  </si>
  <si>
    <t>swingaway.zip</t>
  </si>
  <si>
    <t>Sylvan Links GC</t>
  </si>
  <si>
    <t>sylvan_links.zip</t>
  </si>
  <si>
    <t>Symphony Ridge</t>
  </si>
  <si>
    <t>symphony_ridge.zip</t>
  </si>
  <si>
    <t>Takhourhit</t>
  </si>
  <si>
    <t>takhourhit.zip</t>
  </si>
  <si>
    <t>soumafalack</t>
  </si>
  <si>
    <t>Tall Pines Golf Club</t>
  </si>
  <si>
    <t>tall_pines_gc.zip</t>
  </si>
  <si>
    <t>Tampa National Golf Club</t>
  </si>
  <si>
    <t>tampa_national_gc.zip</t>
  </si>
  <si>
    <t>Tarbet Ness Golf &amp; CC</t>
  </si>
  <si>
    <t>tarbet_ness_gcc.zip</t>
  </si>
  <si>
    <t>Paul MacKenzie</t>
  </si>
  <si>
    <t>TCC @ Harbour Oaks</t>
  </si>
  <si>
    <t>tcc_at_harbour_oaks.zip</t>
  </si>
  <si>
    <t>Crabbuyassman</t>
  </si>
  <si>
    <t>TCC @ Mallard Point</t>
  </si>
  <si>
    <t>tcc_at_mallard_point.zip</t>
  </si>
  <si>
    <t>TCC @ Mesa Heights</t>
  </si>
  <si>
    <t>tcc_at_mesa_heights.zip</t>
  </si>
  <si>
    <t>TCC @ Mountain Ranch</t>
  </si>
  <si>
    <t>tcc_at_mountain_ranch.zip</t>
  </si>
  <si>
    <t>TCC @ The Waters Edge</t>
  </si>
  <si>
    <t>tcc_at_the_waters_edge.zip</t>
  </si>
  <si>
    <t>TCD at Hanging Tree</t>
  </si>
  <si>
    <t>tcd_at_hanging_tree.zip</t>
  </si>
  <si>
    <t>A TCD Design</t>
  </si>
  <si>
    <t>Teal Bend GC - The Ocean Course</t>
  </si>
  <si>
    <t>teal_bend_gc_the_ocean_course.zip</t>
  </si>
  <si>
    <t>Tom Hale</t>
  </si>
  <si>
    <t>Teeth Of The Dog</t>
  </si>
  <si>
    <t>teeth_of_the_dog.zip</t>
  </si>
  <si>
    <t>chlibttd</t>
  </si>
  <si>
    <t>Telegraph Road</t>
  </si>
  <si>
    <t>telegraph_road.zip</t>
  </si>
  <si>
    <t>BV2000</t>
  </si>
  <si>
    <t>mountains</t>
  </si>
  <si>
    <t>Tenacity @ Willows Marsh</t>
  </si>
  <si>
    <t>tenacity_at_willows_marsh.zip</t>
  </si>
  <si>
    <t>Tennessee River GC North</t>
  </si>
  <si>
    <t>tennessee_river_gc_north.zip</t>
  </si>
  <si>
    <t>Darrell Castle</t>
  </si>
  <si>
    <t>Tennessee River GC V2 (Fall)</t>
  </si>
  <si>
    <t>trfall</t>
  </si>
  <si>
    <t>Tentsmuir Forrest</t>
  </si>
  <si>
    <t>tentsmuir_forrest.zip</t>
  </si>
  <si>
    <t>Terra Incognita GC</t>
  </si>
  <si>
    <t>terra_incognita_gc.zip</t>
  </si>
  <si>
    <t>Terrell Park GC</t>
  </si>
  <si>
    <t>terrell_park_gc.zip</t>
  </si>
  <si>
    <t>terrellpark</t>
  </si>
  <si>
    <t>Teryaki Mountain</t>
  </si>
  <si>
    <t>teryiaki_mountain.zip</t>
  </si>
  <si>
    <t>Texas Ranch</t>
  </si>
  <si>
    <t>texas_ranch.zip</t>
  </si>
  <si>
    <t>texasranch</t>
  </si>
  <si>
    <t>The American Club</t>
  </si>
  <si>
    <t>the_american_club.zip</t>
  </si>
  <si>
    <t>The Appalachian</t>
  </si>
  <si>
    <t>the_appalachian.zip</t>
  </si>
  <si>
    <t>The Beast Course @ Arkansas Meadows</t>
  </si>
  <si>
    <t>the_beast_course.zip</t>
  </si>
  <si>
    <t>The Beavers Gap</t>
  </si>
  <si>
    <t>the_beavers_gap.zip</t>
  </si>
  <si>
    <t>The Belfry</t>
  </si>
  <si>
    <t>the_belfry_1989_ryder_cup.zip</t>
  </si>
  <si>
    <t>The Blue Monster</t>
  </si>
  <si>
    <t>the_blue_monster.zip</t>
  </si>
  <si>
    <t>The Bluffs</t>
  </si>
  <si>
    <t>the_bluffs.zip</t>
  </si>
  <si>
    <t>The Bulldog</t>
  </si>
  <si>
    <t>the_bulldog.zip</t>
  </si>
  <si>
    <t>The Cairngorm CC</t>
  </si>
  <si>
    <t>the_cairngorm_cc.zip</t>
  </si>
  <si>
    <t>cairngorm</t>
  </si>
  <si>
    <t>The CC @ Terra Cotta Plantation</t>
  </si>
  <si>
    <t>the_cc_at_terra_cotta_plantation.zip</t>
  </si>
  <si>
    <t>rdw</t>
  </si>
  <si>
    <t>The Cheshire Cat</t>
  </si>
  <si>
    <t>the_cheshire_cat.zip</t>
  </si>
  <si>
    <t>cheshirecat</t>
  </si>
  <si>
    <t>cheshirecat2</t>
  </si>
  <si>
    <t>The Cliffs @ Seaside Resort</t>
  </si>
  <si>
    <t>the_cliffs_at_seaside_resort.zip</t>
  </si>
  <si>
    <t>seaside</t>
  </si>
  <si>
    <t>The Cliffs of Lightning Gorge</t>
  </si>
  <si>
    <t>the_cliffs_of_lightning_gorge.zip</t>
  </si>
  <si>
    <t>stormacross</t>
  </si>
  <si>
    <t>The Colliding Hemispheres</t>
  </si>
  <si>
    <t>the_colliding_hemispheres.zip</t>
  </si>
  <si>
    <t>The Colonels Summer Course</t>
  </si>
  <si>
    <t>the_colonels_summer_course.zip</t>
  </si>
  <si>
    <t>The Communities Course</t>
  </si>
  <si>
    <t>the_communities_course.zip</t>
  </si>
  <si>
    <t>signs</t>
  </si>
  <si>
    <t>The Compass - East Course</t>
  </si>
  <si>
    <t>the_compass_east_course.zip</t>
  </si>
  <si>
    <t>Trip Trey Productions</t>
  </si>
  <si>
    <t>compasseast</t>
  </si>
  <si>
    <t>compassflight</t>
  </si>
  <si>
    <t>The Country Club of Martin Downs</t>
  </si>
  <si>
    <t>the_country_club_of_martin_downs.zip</t>
  </si>
  <si>
    <t>The Course of the Drinking Classes</t>
  </si>
  <si>
    <t>the_course_of_the_drinking_classes.zip</t>
  </si>
  <si>
    <t>crookofholland</t>
  </si>
  <si>
    <t>The Course That Time Forgot</t>
  </si>
  <si>
    <t>the_course_that_time_forgot.zip</t>
  </si>
  <si>
    <t>dinodna</t>
  </si>
  <si>
    <t>The Crossings at Crystal Oasis V2</t>
  </si>
  <si>
    <t>the_crossings_at_crystal_oasis_v2.zip</t>
  </si>
  <si>
    <t>The d Haraian</t>
  </si>
  <si>
    <t>the_d_haraian.zip</t>
  </si>
  <si>
    <t>The De Vere Belfry 2002</t>
  </si>
  <si>
    <t>the_de_vere_belfry_2002.zip</t>
  </si>
  <si>
    <t>The Designers Challenge @ CC Park</t>
  </si>
  <si>
    <t>the_designers_challenge_cc_park.zip</t>
  </si>
  <si>
    <t>The Designers Club</t>
  </si>
  <si>
    <t>ccpark</t>
  </si>
  <si>
    <t>The Devil At Dusk</t>
  </si>
  <si>
    <t>the_devil_at_dusk.zip</t>
  </si>
  <si>
    <t>eveningsky</t>
  </si>
  <si>
    <t>The Devils Challenge</t>
  </si>
  <si>
    <t>the_devils_challenge.zip</t>
  </si>
  <si>
    <t>The Devils Demise</t>
  </si>
  <si>
    <t>the_devils_demise.zip</t>
  </si>
  <si>
    <t>The Devils Playground</t>
  </si>
  <si>
    <t>the_devils_playground.zip</t>
  </si>
  <si>
    <t>The Diamond</t>
  </si>
  <si>
    <t>the_diamond.zip</t>
  </si>
  <si>
    <t>The Diggins</t>
  </si>
  <si>
    <t>the_diggins.zip</t>
  </si>
  <si>
    <t>The Dunes @ Chesapeake Bay</t>
  </si>
  <si>
    <t>the_dunes_at_chesapeake_bay_2.zip</t>
  </si>
  <si>
    <t>The Dutch Highlands</t>
  </si>
  <si>
    <t>the_dutch_highlands.zip</t>
  </si>
  <si>
    <t>The Dutch Maiden</t>
  </si>
  <si>
    <t>the_dutch_maiden.zip</t>
  </si>
  <si>
    <t>dutchmaiden</t>
  </si>
  <si>
    <t>The East Course</t>
  </si>
  <si>
    <t>The Edgewood</t>
  </si>
  <si>
    <t>the_edgewood.zip</t>
  </si>
  <si>
    <t>Marvin Monroe</t>
  </si>
  <si>
    <t>The Farm</t>
  </si>
  <si>
    <t>the_farm.zip</t>
  </si>
  <si>
    <t>The First Golf Club</t>
  </si>
  <si>
    <t>the_first_gc.zip</t>
  </si>
  <si>
    <t>The Floridian</t>
  </si>
  <si>
    <t>the_floridian.zip</t>
  </si>
  <si>
    <t>The Gardens At Watergate</t>
  </si>
  <si>
    <t>the_gardens_at_watergate.zip</t>
  </si>
  <si>
    <t>The Georgetown Country Club</t>
  </si>
  <si>
    <t>the_georgetown_cc.zip</t>
  </si>
  <si>
    <t>Tones(c)</t>
  </si>
  <si>
    <t>The Georgia Pines CC</t>
  </si>
  <si>
    <t>the_georgia_pines_cc.zip</t>
  </si>
  <si>
    <t>The Glades</t>
  </si>
  <si>
    <t>the_glades.zip</t>
  </si>
  <si>
    <t>The Golf Village</t>
  </si>
  <si>
    <t>the_golf_village.zip</t>
  </si>
  <si>
    <t>The Gorilla</t>
  </si>
  <si>
    <t>the_gorilla.zip</t>
  </si>
  <si>
    <t>The Greenbrier</t>
  </si>
  <si>
    <t>the_greenbrier.zip</t>
  </si>
  <si>
    <t>the_greenbrier_library</t>
  </si>
  <si>
    <t>The Hayabusa Golf &amp;CC</t>
  </si>
  <si>
    <t>the_hayabusa_golf_and_cc.zip</t>
  </si>
  <si>
    <t>Pugs</t>
  </si>
  <si>
    <t>The Haze</t>
  </si>
  <si>
    <t>the_haze.zip</t>
  </si>
  <si>
    <t>hazingdays</t>
  </si>
  <si>
    <t>The Heritage Club</t>
  </si>
  <si>
    <t>the_heritage_club.zip</t>
  </si>
  <si>
    <t>The Hills of Pennsylvania</t>
  </si>
  <si>
    <t>the_hills_of_pennsylvania.zip</t>
  </si>
  <si>
    <t>The Hunt Club</t>
  </si>
  <si>
    <t>the_hunt_club.zip</t>
  </si>
  <si>
    <t>The Island Course At Seven Palms</t>
  </si>
  <si>
    <t>the_island_course_at_seven_palms.zip</t>
  </si>
  <si>
    <t>The Jackal V2</t>
  </si>
  <si>
    <t>the_jackal_v2.zip</t>
  </si>
  <si>
    <t>The Joker</t>
  </si>
  <si>
    <t>the_joker.zip</t>
  </si>
  <si>
    <t>thejoker</t>
  </si>
  <si>
    <t>thejoker2</t>
  </si>
  <si>
    <t>The Journey</t>
  </si>
  <si>
    <t>the_journey.zip</t>
  </si>
  <si>
    <t>The Lake Golf Course</t>
  </si>
  <si>
    <t>the_lake_golf_course.zip</t>
  </si>
  <si>
    <t>The Lakes Course @ Pine Ridge</t>
  </si>
  <si>
    <t>the_lakes_course_at_pine_ridge.zip</t>
  </si>
  <si>
    <t>The Legacy @ Craguns</t>
  </si>
  <si>
    <t>the_legacy_at_craguns.zip</t>
  </si>
  <si>
    <t>Joe Habiger</t>
  </si>
  <si>
    <t>The Legends Course</t>
  </si>
  <si>
    <t>the_legends_course.zip</t>
  </si>
  <si>
    <t>legends</t>
  </si>
  <si>
    <t>thelegends</t>
  </si>
  <si>
    <t>The Links at Rostraver</t>
  </si>
  <si>
    <t>the_links_at_rostraver_v2.zip</t>
  </si>
  <si>
    <t>The Links At Veterans Plateau</t>
  </si>
  <si>
    <t>the_links_at_veterans_plateau.zip</t>
  </si>
  <si>
    <t>veteransplateau</t>
  </si>
  <si>
    <t>The Links Course @ Aberdon Bay</t>
  </si>
  <si>
    <t>the_links_course_at_aberdaron.zip</t>
  </si>
  <si>
    <t>The Lodge</t>
  </si>
  <si>
    <t>the_lodge.zip</t>
  </si>
  <si>
    <t>David Gibbery</t>
  </si>
  <si>
    <t>The Mighty Fall</t>
  </si>
  <si>
    <t>the_mighty_fall.zip</t>
  </si>
  <si>
    <t>wol</t>
  </si>
  <si>
    <t>The Missing Links</t>
  </si>
  <si>
    <t>the_missing_links.zip</t>
  </si>
  <si>
    <t>The Monterey Club (Revised)</t>
  </si>
  <si>
    <t>the_monterey_club.zip</t>
  </si>
  <si>
    <t>In Certain Weather Design</t>
  </si>
  <si>
    <t>The Monument</t>
  </si>
  <si>
    <t>the_monument.zip</t>
  </si>
  <si>
    <t>monument</t>
  </si>
  <si>
    <t>monument_blends</t>
  </si>
  <si>
    <t>The Myth Golf Club</t>
  </si>
  <si>
    <t>the_myth_gc_99.zip</t>
  </si>
  <si>
    <t>The National</t>
  </si>
  <si>
    <t>the_national.zip</t>
  </si>
  <si>
    <t>BigDanStud</t>
  </si>
  <si>
    <t>The North Course</t>
  </si>
  <si>
    <t>the_north_course.zip</t>
  </si>
  <si>
    <t>The Old Course @ St. Andrews</t>
  </si>
  <si>
    <t>the_old_course_at_st_andrews.zip</t>
  </si>
  <si>
    <t>C. Clouser/M. New</t>
  </si>
  <si>
    <t>The Old Course at St. Andrews 2010</t>
  </si>
  <si>
    <t>the_old_course_at_st_andrews_2010.zip</t>
  </si>
  <si>
    <t>The Outback Club</t>
  </si>
  <si>
    <t>the_outback_club.zip</t>
  </si>
  <si>
    <t>The Palmisland GO</t>
  </si>
  <si>
    <t>the_palmisland_go.zip</t>
  </si>
  <si>
    <t>The Pines at Red Mesa</t>
  </si>
  <si>
    <t>the_pines_at_red_mesa.zip</t>
  </si>
  <si>
    <t>pinesredmesa</t>
  </si>
  <si>
    <t>The Pit V2</t>
  </si>
  <si>
    <t>the_pit.zip</t>
  </si>
  <si>
    <t>The Platform</t>
  </si>
  <si>
    <t>the_platform.zip</t>
  </si>
  <si>
    <t>The Platinum Course at Stony Hills 2008</t>
  </si>
  <si>
    <t>the_platinum_course_at_stoney_hills_2008.zip</t>
  </si>
  <si>
    <t>The Players Club</t>
  </si>
  <si>
    <t>the_players_club.zip</t>
  </si>
  <si>
    <t>The Players Club @ Purgatory</t>
  </si>
  <si>
    <t>tpc_at_purgatory.zip</t>
  </si>
  <si>
    <t>Frongdogg Designs</t>
  </si>
  <si>
    <t>The Predator</t>
  </si>
  <si>
    <t>the_predator.zip</t>
  </si>
  <si>
    <t>The Racecourse</t>
  </si>
  <si>
    <t>the_racecourse.zip</t>
  </si>
  <si>
    <t>The Ranch at Arkansas Hills</t>
  </si>
  <si>
    <t>the_ranch_at_arkansas_hills.zip</t>
  </si>
  <si>
    <t>The Reaper</t>
  </si>
  <si>
    <t>the_reaper.zip</t>
  </si>
  <si>
    <t>The Reservoir</t>
  </si>
  <si>
    <t>the_reservoir.zip</t>
  </si>
  <si>
    <t>The Reverse Old Course @ St. Andrew</t>
  </si>
  <si>
    <t>the_reverse_old_course_at_st_andrews.zip</t>
  </si>
  <si>
    <t>the_ridges_hole10.jpg</t>
  </si>
  <si>
    <t>the_ridges.zip</t>
  </si>
  <si>
    <t>The River Course @ Lightning Gorge</t>
  </si>
  <si>
    <t>the_river_course_at_lightning_gorge.zip</t>
  </si>
  <si>
    <t>The Roark Golf and CC</t>
  </si>
  <si>
    <t>the_roark_golf_and_country_club.zip</t>
  </si>
  <si>
    <t>The Royal Bedford CC</t>
  </si>
  <si>
    <t>the_royal_bedford_cc.zip</t>
  </si>
  <si>
    <t>The Caddy</t>
  </si>
  <si>
    <t>The Royal Birkdale GC</t>
  </si>
  <si>
    <t>the_royal_birkdale_golf_club.zip</t>
  </si>
  <si>
    <t>The Royal Scot GCC</t>
  </si>
  <si>
    <t>the_royal_scot.zip</t>
  </si>
  <si>
    <t>The Sammamish Plateau</t>
  </si>
  <si>
    <t>the_sammamish_plateau.zip</t>
  </si>
  <si>
    <t>The Sands Course at Skeleton Coast</t>
  </si>
  <si>
    <t>the_sands_course_at_skeleton_coast.zip</t>
  </si>
  <si>
    <t>PBABowler</t>
  </si>
  <si>
    <t>The Slate Pit</t>
  </si>
  <si>
    <t>the_slate_pit.zip</t>
  </si>
  <si>
    <t>The South Course</t>
  </si>
  <si>
    <t>the_south_course.zip</t>
  </si>
  <si>
    <t>The Summit</t>
  </si>
  <si>
    <t>the_summit.zip</t>
  </si>
  <si>
    <t>carnehan</t>
  </si>
  <si>
    <t>The Taber Tower GC</t>
  </si>
  <si>
    <t>the_taber_tower_gc.zip</t>
  </si>
  <si>
    <t>The Thistle &amp; Highland GC</t>
  </si>
  <si>
    <t>the_thistle_and_highland_gc.zip</t>
  </si>
  <si>
    <t>The Tradition</t>
  </si>
  <si>
    <t>the_tradition.zip</t>
  </si>
  <si>
    <t>The Trenche at Monticello</t>
  </si>
  <si>
    <t>the_trenche_at_monticello.zip</t>
  </si>
  <si>
    <t>monticellomisc</t>
  </si>
  <si>
    <t>The Tribute Course at Heavens Stairway</t>
  </si>
  <si>
    <t>the_tribute_course_heavens_stairway.zip</t>
  </si>
  <si>
    <t>The Trilogy Course</t>
  </si>
  <si>
    <t>the_trilogy_course.zip</t>
  </si>
  <si>
    <t>The Trilogy Course V2</t>
  </si>
  <si>
    <t>the_trilogy_course_v2.zip</t>
  </si>
  <si>
    <t>The Tullybothy Craigs</t>
  </si>
  <si>
    <t>the_tullybothy_craigs.zip</t>
  </si>
  <si>
    <t>The Valley Course @ Horseshoe Bend</t>
  </si>
  <si>
    <t>the_valley_course_at_horseshoe_bend.zip</t>
  </si>
  <si>
    <t>The Waters Edge</t>
  </si>
  <si>
    <t>the_waters_edge.zip</t>
  </si>
  <si>
    <t>The Way Home</t>
  </si>
  <si>
    <t>the_way_home.zip</t>
  </si>
  <si>
    <t>The West Course</t>
  </si>
  <si>
    <t>the_west_course.zip</t>
  </si>
  <si>
    <t>The Windmill</t>
  </si>
  <si>
    <t>the_windmill.zip</t>
  </si>
  <si>
    <t>wndml</t>
  </si>
  <si>
    <t>The Wishing Well</t>
  </si>
  <si>
    <t>The Wizard</t>
  </si>
  <si>
    <t>the_wizard.zip</t>
  </si>
  <si>
    <t>The_Game</t>
  </si>
  <si>
    <t>The Woods at Bunkerhills</t>
  </si>
  <si>
    <t>the_woods_at_bunker_hills.zip</t>
  </si>
  <si>
    <t>The Y Club</t>
  </si>
  <si>
    <t>the_y_club.zip</t>
  </si>
  <si>
    <t>The Yard - Par 3</t>
  </si>
  <si>
    <t>the_yard_par3.zip</t>
  </si>
  <si>
    <t>Thomas Pines</t>
  </si>
  <si>
    <t>thomas_pines.zip</t>
  </si>
  <si>
    <t>Thompson's Paradise</t>
  </si>
  <si>
    <t>thompsons_paradise.zip</t>
  </si>
  <si>
    <t>Thors Hammer 2000</t>
  </si>
  <si>
    <t>thors_hammer_2000.zip</t>
  </si>
  <si>
    <t>Thors Hammer 2004</t>
  </si>
  <si>
    <t>thors_hammer_2004.zip</t>
  </si>
  <si>
    <t>Thousand Trees</t>
  </si>
  <si>
    <t>Three Ponds GC</t>
  </si>
  <si>
    <t>three_ponds_gc.zip</t>
  </si>
  <si>
    <t>Tedcat</t>
  </si>
  <si>
    <t>Three Rivers GC V2</t>
  </si>
  <si>
    <t>three_rivers_gc_v2.zip</t>
  </si>
  <si>
    <t>Thunder Bay</t>
  </si>
  <si>
    <t>thunder_bay.zip</t>
  </si>
  <si>
    <t>Thunder Creek</t>
  </si>
  <si>
    <t>thunder_creek.zip</t>
  </si>
  <si>
    <t>Thunder Ridge</t>
  </si>
  <si>
    <t>thunder_ridge.zip</t>
  </si>
  <si>
    <t>Swatmizer / Seppie</t>
  </si>
  <si>
    <t>Tiahoga Pines</t>
  </si>
  <si>
    <t>tiahoga_pines.zip</t>
  </si>
  <si>
    <t>Tidewater GC and Plantation</t>
  </si>
  <si>
    <t>tidewater_gc_and_plantation.zip</t>
  </si>
  <si>
    <t>Tigers Eye Golf Links</t>
  </si>
  <si>
    <t>tigers_eye_golf_links.zip</t>
  </si>
  <si>
    <t>sugarsigns</t>
  </si>
  <si>
    <t>Timber Hills</t>
  </si>
  <si>
    <t>timber_hills.zip</t>
  </si>
  <si>
    <t>Timber Lake Falls</t>
  </si>
  <si>
    <t>timber_lake_falls.zip</t>
  </si>
  <si>
    <t>M Wehr</t>
  </si>
  <si>
    <t>Timberland Trail</t>
  </si>
  <si>
    <t>timberland_trail.zip</t>
  </si>
  <si>
    <t>Timberline GC</t>
  </si>
  <si>
    <t>timberline_gc.zip</t>
  </si>
  <si>
    <t>Timpanogos Valley GC</t>
  </si>
  <si>
    <t>timpanogos_valley_gc.zip</t>
  </si>
  <si>
    <t>Tipp CC</t>
  </si>
  <si>
    <t>tipp_cc.zip</t>
  </si>
  <si>
    <t>Tobacco Road GC</t>
  </si>
  <si>
    <t>tobacco_road.zip</t>
  </si>
  <si>
    <t>Tokyo Temple GC</t>
  </si>
  <si>
    <t>tokyo_temple.zip</t>
  </si>
  <si>
    <t>bop1</t>
  </si>
  <si>
    <t>Tomahawk Run</t>
  </si>
  <si>
    <t>tomahawk_run.zip</t>
  </si>
  <si>
    <t>Torrey Pines South</t>
  </si>
  <si>
    <t>torrey_pines_south.zip</t>
  </si>
  <si>
    <t>Torryburn Pines</t>
  </si>
  <si>
    <t>torryburn_pines.zip</t>
  </si>
  <si>
    <t>Tortilla Flats</t>
  </si>
  <si>
    <t>tortilla_flats.zip</t>
  </si>
  <si>
    <t>Towne Harbour Golf Links</t>
  </si>
  <si>
    <t>towne_harbour_gl.zip</t>
  </si>
  <si>
    <t>harbourtown</t>
  </si>
  <si>
    <t>towneharbour</t>
  </si>
  <si>
    <t>TPC @ Avenel</t>
  </si>
  <si>
    <t>tpc_at_avenel.zip</t>
  </si>
  <si>
    <t>TPC @ Chippewa</t>
  </si>
  <si>
    <t>tpc_at_chippewa_99.zip</t>
  </si>
  <si>
    <t>TPC @ Las Colinas</t>
  </si>
  <si>
    <t>tpc_at_las_colinas.zip</t>
  </si>
  <si>
    <t>colinas</t>
  </si>
  <si>
    <t>TPC @ Meadow Ponds</t>
  </si>
  <si>
    <t>tpc_at_meadow_ponds.zip</t>
  </si>
  <si>
    <t>TPC @ Mount St. Helens</t>
  </si>
  <si>
    <t>tpc_at_mount_st_helens.zip</t>
  </si>
  <si>
    <t>helenstrees</t>
  </si>
  <si>
    <t>sthelens</t>
  </si>
  <si>
    <t>TPC @ River Highlands 2002</t>
  </si>
  <si>
    <t>tpc_at_river_highlands_2002.zip</t>
  </si>
  <si>
    <t>TPC @ Sawgrass</t>
  </si>
  <si>
    <t>tpc_at_sawgrass.zip</t>
  </si>
  <si>
    <t>TPC @ Scottsdale</t>
  </si>
  <si>
    <t>tpc_at_scottsdale_99.zip</t>
  </si>
  <si>
    <t>TPC @ Southwind</t>
  </si>
  <si>
    <t>tpc_at_southwind.zip</t>
  </si>
  <si>
    <t>TPC @ Sugarloaf 2000</t>
  </si>
  <si>
    <t>tpc_at_sugarloaf_2000.zip</t>
  </si>
  <si>
    <t>TPC @ Sugarloaf2002</t>
  </si>
  <si>
    <t>tpc_at_sugarloaf_2002.zip</t>
  </si>
  <si>
    <t>sugarloaf2002</t>
  </si>
  <si>
    <t>TPC @ Trinity Hills</t>
  </si>
  <si>
    <t>tpc_at_trinity_hills.zip</t>
  </si>
  <si>
    <t>Slik-50</t>
  </si>
  <si>
    <t>TPC @ Wood</t>
  </si>
  <si>
    <t>tpc_at_wood.zip</t>
  </si>
  <si>
    <t>Ken Norman</t>
  </si>
  <si>
    <t>TPC at Sawgrass 2010</t>
  </si>
  <si>
    <t>tpc_at_sawgrass_2010.zip</t>
  </si>
  <si>
    <t>sawgrass2010_lib</t>
  </si>
  <si>
    <t>TPC at Southwind 2010</t>
  </si>
  <si>
    <t>tpc_at_southwind_2010.zip</t>
  </si>
  <si>
    <t>ohio_trees1</t>
  </si>
  <si>
    <t>ohio_trees2</t>
  </si>
  <si>
    <t>southwind_2010</t>
  </si>
  <si>
    <t>TPC at Summerlin</t>
  </si>
  <si>
    <t>tpc_at_summerlin.zip</t>
  </si>
  <si>
    <t>summerlin</t>
  </si>
  <si>
    <t>TPC at Waterloo - Euclid Creek Course</t>
  </si>
  <si>
    <t>tpc_at_waterloo_euclid_creek.zip</t>
  </si>
  <si>
    <t>euclid_lib</t>
  </si>
  <si>
    <t>ohio_trees3</t>
  </si>
  <si>
    <t>TPC of Egg Harbor</t>
  </si>
  <si>
    <t>tpc_of_egg_harbor.zip</t>
  </si>
  <si>
    <t>TPCC @ Tucson</t>
  </si>
  <si>
    <t>tpcc_at_tucson.zip</t>
  </si>
  <si>
    <t>Tralee GC</t>
  </si>
  <si>
    <t>tralee_golf_club.zip</t>
  </si>
  <si>
    <t>Tranquility CC</t>
  </si>
  <si>
    <t>tranquility_cc.zip</t>
  </si>
  <si>
    <t>Roger Taylor</t>
  </si>
  <si>
    <t>tewhatewha2</t>
  </si>
  <si>
    <t>Travertine Island GC</t>
  </si>
  <si>
    <t>travertine_island_gc.zip</t>
  </si>
  <si>
    <t>Tremblays Golf Resort V2</t>
  </si>
  <si>
    <t>tremblays_golf_resort.zip</t>
  </si>
  <si>
    <t>automnal</t>
  </si>
  <si>
    <t>Tri City CC</t>
  </si>
  <si>
    <t>tri_city_cc.zip</t>
  </si>
  <si>
    <t>tri_city_gc_by_zager_hole03.jpg</t>
  </si>
  <si>
    <t>tri_city_gc_by_zager_hole05.jpg</t>
  </si>
  <si>
    <t>tri-city_gc_v2.zip</t>
  </si>
  <si>
    <t>Tri-City Golf Course</t>
  </si>
  <si>
    <t>tri-city_gc.zip</t>
  </si>
  <si>
    <t>tricity</t>
  </si>
  <si>
    <t>Tulaichean Bay</t>
  </si>
  <si>
    <t>tulaichean_bay.zip</t>
  </si>
  <si>
    <t>Tullamore Forest GC</t>
  </si>
  <si>
    <t>tullamore_forest_gc.zip</t>
  </si>
  <si>
    <t>Cavity Jack</t>
  </si>
  <si>
    <t>Turkey Shoot-Back Nine</t>
  </si>
  <si>
    <t>turkey_shoot_back_9.zip</t>
  </si>
  <si>
    <t>Turkey Shoot-Front Nine</t>
  </si>
  <si>
    <t>turkey_shoot_front_9.zip</t>
  </si>
  <si>
    <t>Turnberry</t>
  </si>
  <si>
    <t>turnberry_ailsa.zip</t>
  </si>
  <si>
    <t>Polslad (David Salter) and Dale Somerfelt</t>
  </si>
  <si>
    <t>turnberry_lib</t>
  </si>
  <si>
    <t>Turnbull Run</t>
  </si>
  <si>
    <t>turnbull_run.zip</t>
  </si>
  <si>
    <t>L.L. Allen</t>
  </si>
  <si>
    <t>Twelve Oaks CC</t>
  </si>
  <si>
    <t>twelve_oaks_cc.zip</t>
  </si>
  <si>
    <t>Twilight Zone</t>
  </si>
  <si>
    <t>twilight_zone.zip</t>
  </si>
  <si>
    <t>User2627</t>
  </si>
  <si>
    <t>mars</t>
  </si>
  <si>
    <t>Twin Creeks Golf Course</t>
  </si>
  <si>
    <t>twin_creeks_golf_course.zip</t>
  </si>
  <si>
    <t>Twin Oaks CC</t>
  </si>
  <si>
    <t>twin_oaks_cc.zip</t>
  </si>
  <si>
    <t>Twin Peeks GC</t>
  </si>
  <si>
    <t>twin_peeks_gc.zip</t>
  </si>
  <si>
    <t>glry</t>
  </si>
  <si>
    <t>Twisted Gun GC</t>
  </si>
  <si>
    <t>twisted_gun_gc.zip</t>
  </si>
  <si>
    <t>Twisted Heart</t>
  </si>
  <si>
    <t>twisted_heart.zip</t>
  </si>
  <si>
    <t>Twisted Realm</t>
  </si>
  <si>
    <t>twisted_realm_hole16.jpg</t>
  </si>
  <si>
    <t>twisted_realm_hole18.jpg</t>
  </si>
  <si>
    <t>twisted_realm.zip</t>
  </si>
  <si>
    <t>Tye Dunes</t>
  </si>
  <si>
    <t>tye_dunes.zip</t>
  </si>
  <si>
    <t>Patrick Yates</t>
  </si>
  <si>
    <t>Tyringham Golf Club</t>
  </si>
  <si>
    <t>tyringham_gc.zip</t>
  </si>
  <si>
    <t>Uinta Valley CC</t>
  </si>
  <si>
    <t>uinta_valley_cc.zip</t>
  </si>
  <si>
    <t>Ullna Golfklub Sweden</t>
  </si>
  <si>
    <t>ullna_golfklub_sweden.zip</t>
  </si>
  <si>
    <t>tammerack</t>
  </si>
  <si>
    <t>Umtali Golf and Hunt Club</t>
  </si>
  <si>
    <t>umtali_golf_hunt_club.zip</t>
  </si>
  <si>
    <t>Union Gap Mountain Resort</t>
  </si>
  <si>
    <t>union_gap_mountain_resort.zip</t>
  </si>
  <si>
    <t>Unknown Links</t>
  </si>
  <si>
    <t>unknown_links.zip</t>
  </si>
  <si>
    <t>apano</t>
  </si>
  <si>
    <t>Upstate CC</t>
  </si>
  <si>
    <t>up_state_cc.zip</t>
  </si>
  <si>
    <t>Valhalla Golf Club</t>
  </si>
  <si>
    <t>valhalla_gc.zip</t>
  </si>
  <si>
    <t>Smak2000/Teejam</t>
  </si>
  <si>
    <t>valhallasign</t>
  </si>
  <si>
    <t>Vallens Bluff GC</t>
  </si>
  <si>
    <t>vallens_bluff_gc.zip</t>
  </si>
  <si>
    <t>Valley Garden GC</t>
  </si>
  <si>
    <t>valley_garden_gcc.zip</t>
  </si>
  <si>
    <t>Ragtimer</t>
  </si>
  <si>
    <t>Veerdam 2000</t>
  </si>
  <si>
    <t>veerdam_2000.zip</t>
  </si>
  <si>
    <t>veerdam</t>
  </si>
  <si>
    <t>Verns Desert Inn</t>
  </si>
  <si>
    <t>verns_desert_inn.zip</t>
  </si>
  <si>
    <t>Pavalov</t>
  </si>
  <si>
    <t>Vertigo Island</t>
  </si>
  <si>
    <t>vertigo_island.zip</t>
  </si>
  <si>
    <t>Vertigo Winter Island</t>
  </si>
  <si>
    <t>vertigo_winter_island.zip</t>
  </si>
  <si>
    <t>Victor Harbor</t>
  </si>
  <si>
    <t>victor_harbor1.zip</t>
  </si>
  <si>
    <t>Robin Amos</t>
  </si>
  <si>
    <t>Victoria Golf Club</t>
  </si>
  <si>
    <t>victoria_gc.zip</t>
  </si>
  <si>
    <t>Victorian Willows</t>
  </si>
  <si>
    <t>victorian_willows.zip</t>
  </si>
  <si>
    <t>Village Meadows</t>
  </si>
  <si>
    <t>village_meadows.zip</t>
  </si>
  <si>
    <t>Voodoo Swamp</t>
  </si>
  <si>
    <t>voodoo_swamp.zip</t>
  </si>
  <si>
    <t>Wabash Valley GC</t>
  </si>
  <si>
    <t>wabash_valley_gc.zip</t>
  </si>
  <si>
    <t>Waialae Country Club</t>
  </si>
  <si>
    <t>waialae16_2.zip</t>
  </si>
  <si>
    <t>Ogilvy2, Zager (plot)</t>
  </si>
  <si>
    <t>Wakefield Groves GC</t>
  </si>
  <si>
    <t>wakefield_groves_gc.zip</t>
  </si>
  <si>
    <t>Walea Golf Resort</t>
  </si>
  <si>
    <t>walea_golf_resort.zip</t>
  </si>
  <si>
    <t>walea</t>
  </si>
  <si>
    <t>Wandering Willows</t>
  </si>
  <si>
    <t>wandering_willows.zip</t>
  </si>
  <si>
    <t>Washburn CC</t>
  </si>
  <si>
    <t>washburn_cc.zip</t>
  </si>
  <si>
    <t>Darrell Philbrook</t>
  </si>
  <si>
    <t>Water Works</t>
  </si>
  <si>
    <t>water_works.zip</t>
  </si>
  <si>
    <t>Wedels Grove Golf Club</t>
  </si>
  <si>
    <t>wedels_grove_gc.zip</t>
  </si>
  <si>
    <t>Weed Wacker V2</t>
  </si>
  <si>
    <t>weed_wacker_v2.zip</t>
  </si>
  <si>
    <t>sunset2</t>
  </si>
  <si>
    <t>wackerv2</t>
  </si>
  <si>
    <t>Wellwood Ridge Country Club</t>
  </si>
  <si>
    <t>wellwood_ridge_cc.zip</t>
  </si>
  <si>
    <t>Welschap</t>
  </si>
  <si>
    <t>welschap.zip</t>
  </si>
  <si>
    <t>newlib</t>
  </si>
  <si>
    <t>Wentworth</t>
  </si>
  <si>
    <t>wentworth.zip</t>
  </si>
  <si>
    <t>West London Golf Links</t>
  </si>
  <si>
    <t>west_london_golf_links.zip</t>
  </si>
  <si>
    <t>West Point GC</t>
  </si>
  <si>
    <t>west_point_gc.zip</t>
  </si>
  <si>
    <t>West Ridge GC</t>
  </si>
  <si>
    <t>west_ridge_gc.zip</t>
  </si>
  <si>
    <t>Maniac Golf</t>
  </si>
  <si>
    <t>Westchester CC</t>
  </si>
  <si>
    <t>westchester.zip</t>
  </si>
  <si>
    <t>Westerode Hills GC</t>
  </si>
  <si>
    <t>westerode_hills_gc.zip</t>
  </si>
  <si>
    <t>Westridge Estates</t>
  </si>
  <si>
    <t>westridge_estates.zip</t>
  </si>
  <si>
    <t>Westridge Lakes</t>
  </si>
  <si>
    <t>westridge_lakes.zip</t>
  </si>
  <si>
    <t>Wetlands GC</t>
  </si>
  <si>
    <t>wetlands.zip</t>
  </si>
  <si>
    <t>WFGL Mountain Resort</t>
  </si>
  <si>
    <t>wfgl_mountain_resort.zip</t>
  </si>
  <si>
    <t>Whale City Links</t>
  </si>
  <si>
    <t>whale_city_links.zip</t>
  </si>
  <si>
    <t>What Er Course</t>
  </si>
  <si>
    <t>what_er_course.zip</t>
  </si>
  <si>
    <t>Whiffle Oasis</t>
  </si>
  <si>
    <t>whiffle_oasis.zip</t>
  </si>
  <si>
    <t>Whiffle Valley</t>
  </si>
  <si>
    <t>whiffle_valley.zip</t>
  </si>
  <si>
    <t>Whipporwill Golf and CC</t>
  </si>
  <si>
    <t>whipporwill_gcc.zip</t>
  </si>
  <si>
    <t>Whiskey Mountain</t>
  </si>
  <si>
    <t>whiskey_mountain.zip</t>
  </si>
  <si>
    <t>Whispering Pines</t>
  </si>
  <si>
    <t>whispering_pines.zip</t>
  </si>
  <si>
    <t>Whispering Pines CC</t>
  </si>
  <si>
    <t>whispering_pines_cc.zip</t>
  </si>
  <si>
    <t>Whispering Pines GC</t>
  </si>
  <si>
    <t>whispering_pines_gc.zip</t>
  </si>
  <si>
    <t>Whispering Ridge Golf Links</t>
  </si>
  <si>
    <t>whispering_ridge_golf_links.zip</t>
  </si>
  <si>
    <t>wr</t>
  </si>
  <si>
    <t>wrsound</t>
  </si>
  <si>
    <t>Whisperwind</t>
  </si>
  <si>
    <t>whisperwind.zip</t>
  </si>
  <si>
    <t>Whisperwood GC</t>
  </si>
  <si>
    <t>whisperwood_golf_club.zip</t>
  </si>
  <si>
    <t>Whistlers Sister</t>
  </si>
  <si>
    <t>whistlers_sister.zip</t>
  </si>
  <si>
    <t>Steven Day</t>
  </si>
  <si>
    <t>Whistling Straits</t>
  </si>
  <si>
    <t>whistling_straits_2004.zip</t>
  </si>
  <si>
    <t>whistlingstraits</t>
  </si>
  <si>
    <t>White Border Golf Club</t>
  </si>
  <si>
    <t>white_border_gc.zip</t>
  </si>
  <si>
    <t>White Eagle GC</t>
  </si>
  <si>
    <t>white_eagle_gc.zip</t>
  </si>
  <si>
    <t>White Fox Woods</t>
  </si>
  <si>
    <t>white_fox_woods.zip</t>
  </si>
  <si>
    <t>White Oaks Golf Club</t>
  </si>
  <si>
    <t>white_oaks_golf_club.zip</t>
  </si>
  <si>
    <t>Hicks</t>
  </si>
  <si>
    <t>Crystal Skies</t>
  </si>
  <si>
    <t>White Ridge Run GC</t>
  </si>
  <si>
    <t>white_ridge_run_gc.zip</t>
  </si>
  <si>
    <t>White Sands Resorts</t>
  </si>
  <si>
    <t>white_sands_resorts.zip</t>
  </si>
  <si>
    <t>Mr. One Shot</t>
  </si>
  <si>
    <t>Whitefish Lake Golf Club</t>
  </si>
  <si>
    <t>whitefish_lake_golf_club.zip</t>
  </si>
  <si>
    <t>Whitefish Lake South</t>
  </si>
  <si>
    <t>whitefish_lake_south.zip</t>
  </si>
  <si>
    <t>Whitestone Park</t>
  </si>
  <si>
    <t>whitestone_park.zip</t>
  </si>
  <si>
    <t>David White</t>
  </si>
  <si>
    <t>Whitsunday Island GC</t>
  </si>
  <si>
    <t>whitsunday_island_gc.zip</t>
  </si>
  <si>
    <t>wir</t>
  </si>
  <si>
    <t>Who Picked This Dog Track</t>
  </si>
  <si>
    <t>who_picked_this_dog_track.zip</t>
  </si>
  <si>
    <t>dog_track</t>
  </si>
  <si>
    <t>Wicked 18</t>
  </si>
  <si>
    <t>Golfhog2</t>
  </si>
  <si>
    <t>Wilcock's Fairyland</t>
  </si>
  <si>
    <t>wilcocks_fairyland.zip</t>
  </si>
  <si>
    <t>Martjin Hover</t>
  </si>
  <si>
    <t>fairyland</t>
  </si>
  <si>
    <t>Wild Beast Woodlands</t>
  </si>
  <si>
    <t>wild_beast_woodlands.zip</t>
  </si>
  <si>
    <t>Wilde Valley GC</t>
  </si>
  <si>
    <t>wilde_valley_gc.zip</t>
  </si>
  <si>
    <t>Wilderspool GC</t>
  </si>
  <si>
    <t>wilderspool_gc.zip</t>
  </si>
  <si>
    <t>Wildflower</t>
  </si>
  <si>
    <t>wildflower.zip</t>
  </si>
  <si>
    <t>Wildridge G&amp;CC</t>
  </si>
  <si>
    <t>wildridge_gcc.zip</t>
  </si>
  <si>
    <t>Wildside</t>
  </si>
  <si>
    <t>Wildwood Golf Course</t>
  </si>
  <si>
    <t>wildwood_gc.zip</t>
  </si>
  <si>
    <t>Willow Bend</t>
  </si>
  <si>
    <t>willow_bend.zip</t>
  </si>
  <si>
    <t>Willow Run</t>
  </si>
  <si>
    <t>willow_run.zip</t>
  </si>
  <si>
    <t>Willow Run GC</t>
  </si>
  <si>
    <t>willow_run_gc.zip</t>
  </si>
  <si>
    <t>Willow Valley Greens Golf Club</t>
  </si>
  <si>
    <t>willow_valley_greens_gc.zip</t>
  </si>
  <si>
    <t>chocsie</t>
  </si>
  <si>
    <t>Willow Waters Plantation</t>
  </si>
  <si>
    <t>willow_waters_plantation.zip</t>
  </si>
  <si>
    <t>Willseyville</t>
  </si>
  <si>
    <t>willseyville.zip</t>
  </si>
  <si>
    <t>Wilshire Ridge CC</t>
  </si>
  <si>
    <t>wilshire_ridge_cc.zip</t>
  </si>
  <si>
    <t>Winding Woods Trail</t>
  </si>
  <si>
    <t>winding_woods_trail.zip</t>
  </si>
  <si>
    <t>windingwoodsigns2</t>
  </si>
  <si>
    <t>Windsor Heights GC</t>
  </si>
  <si>
    <t>windsor_heights_gc.zip</t>
  </si>
  <si>
    <t>Winged Foot-West</t>
  </si>
  <si>
    <t>winged_foot_west.zip</t>
  </si>
  <si>
    <t>Winston Meadows GCC</t>
  </si>
  <si>
    <t>winston_meadows_gc.zip</t>
  </si>
  <si>
    <t>Wipeout</t>
  </si>
  <si>
    <t>wipeout.zip</t>
  </si>
  <si>
    <t>Wisconsin Pines</t>
  </si>
  <si>
    <t>wisconsin_pines.zip</t>
  </si>
  <si>
    <t>Dick Maksen</t>
  </si>
  <si>
    <t>wisconsin_river_hole06.jpg</t>
  </si>
  <si>
    <t>wisconsin_river_hole12.jpg</t>
  </si>
  <si>
    <t>wisconsin_river_cc.zip</t>
  </si>
  <si>
    <t>Won Sum II</t>
  </si>
  <si>
    <t>won_sum_2.zip</t>
  </si>
  <si>
    <t>Wonderland</t>
  </si>
  <si>
    <t>wonderland.zip</t>
  </si>
  <si>
    <t>Wonnarua</t>
  </si>
  <si>
    <t>wonnarua.zip</t>
  </si>
  <si>
    <t>wonn2</t>
  </si>
  <si>
    <t>wonnarua</t>
  </si>
  <si>
    <t>Wood Lake</t>
  </si>
  <si>
    <t>wood_lake.zip</t>
  </si>
  <si>
    <t>Woodford Park</t>
  </si>
  <si>
    <t>woodford_park.zip</t>
  </si>
  <si>
    <t>Jorgen Ekroth - DanO - Yannick Trives</t>
  </si>
  <si>
    <t>Woodland Groves</t>
  </si>
  <si>
    <t>woodland_groves.zip</t>
  </si>
  <si>
    <t>Woodland Heights</t>
  </si>
  <si>
    <t>woodland_heights.zip</t>
  </si>
  <si>
    <t>Woodland Hills Golf Club</t>
  </si>
  <si>
    <t>woodland_hills_gc.zip</t>
  </si>
  <si>
    <t>Woodland Mountain</t>
  </si>
  <si>
    <t>woodland_mountain.zip</t>
  </si>
  <si>
    <t>Woodland Mountain Par 3</t>
  </si>
  <si>
    <t>woodland_mountain_par3.zip</t>
  </si>
  <si>
    <t>Woodridge Estates</t>
  </si>
  <si>
    <t>woodridge_estates.zip</t>
  </si>
  <si>
    <t>Woods and Water Golf</t>
  </si>
  <si>
    <t>woods_and_water_golf.zip</t>
  </si>
  <si>
    <t>J Kirback/D Powell</t>
  </si>
  <si>
    <t>Wookey Hollow CC</t>
  </si>
  <si>
    <t>wookey_hollow_cc.zip</t>
  </si>
  <si>
    <t>David Salter (Polslad)</t>
  </si>
  <si>
    <t>Wyandotte GC</t>
  </si>
  <si>
    <t>wyandotte_gc.zip</t>
  </si>
  <si>
    <t>Xanadu Valley West</t>
  </si>
  <si>
    <t>xanadu_valley_west.zip</t>
  </si>
  <si>
    <t>xanw</t>
  </si>
  <si>
    <t>Xanadu's Hideaway</t>
  </si>
  <si>
    <t>xanadus_hideaway.zip</t>
  </si>
  <si>
    <t>xanadu</t>
  </si>
  <si>
    <t>XXXTRA Time</t>
  </si>
  <si>
    <t>xxxtra_time.zip</t>
  </si>
  <si>
    <t>Ty Power</t>
  </si>
  <si>
    <t>Yarra Yarra Golf Club</t>
  </si>
  <si>
    <t>yarra_yarra_gc.zip</t>
  </si>
  <si>
    <t>Yavapai Highlands</t>
  </si>
  <si>
    <t>yavapai_highlands.zip</t>
  </si>
  <si>
    <t>Yellow Brick Road</t>
  </si>
  <si>
    <t>yellow_brick_road.zip</t>
  </si>
  <si>
    <t>Youkou Mizuumi</t>
  </si>
  <si>
    <t>youkou_mizuumi.zip</t>
  </si>
  <si>
    <t>YSR50 Club</t>
  </si>
  <si>
    <t>ysr_50_club.zip</t>
  </si>
  <si>
    <t>Z3</t>
  </si>
  <si>
    <t>z3.zip</t>
  </si>
  <si>
    <t>Typez</t>
  </si>
  <si>
    <t>Zenith Hills Golf Club</t>
  </si>
  <si>
    <t>zenith_hills_gc.zip</t>
  </si>
  <si>
    <t>Zooty's Hood</t>
  </si>
  <si>
    <t>zootys_hood.zip</t>
  </si>
  <si>
    <t>panozeal</t>
  </si>
  <si>
    <t>yelbik.zip</t>
  </si>
  <si>
    <t>yarrayarra.zip</t>
  </si>
  <si>
    <t>xanw.zip</t>
  </si>
  <si>
    <t>wrsound.zip</t>
  </si>
  <si>
    <t>wr.zip</t>
  </si>
  <si>
    <t>whisperwood.zip</t>
  </si>
  <si>
    <t>woodfordpark.zip</t>
  </si>
  <si>
    <t>wonn2.zip</t>
  </si>
  <si>
    <t>wol.zip</t>
  </si>
  <si>
    <t>wndml.zip</t>
  </si>
  <si>
    <t>wisconsinriver.zip</t>
  </si>
  <si>
    <t>wir.zip</t>
  </si>
  <si>
    <t>windingwoodsigns2.zip</t>
  </si>
  <si>
    <t>windingwoodsigns.zip</t>
  </si>
  <si>
    <t>wild4.zip</t>
  </si>
  <si>
    <t>wild2.zip</t>
  </si>
  <si>
    <t>wild1.zip</t>
  </si>
  <si>
    <t>whiteeagle.zip</t>
  </si>
  <si>
    <t>whistlingstraits.zip</t>
  </si>
  <si>
    <t>wf2.zip</t>
  </si>
  <si>
    <t>wf1.zip</t>
  </si>
  <si>
    <t>westpav.zip</t>
  </si>
  <si>
    <t>west.zip</t>
  </si>
  <si>
    <t>welschap3.zip</t>
  </si>
  <si>
    <t>welschap2.zip</t>
  </si>
  <si>
    <t>waterrock.zip</t>
  </si>
  <si>
    <t>walls_and_fences.zip</t>
  </si>
  <si>
    <t>walea.zip</t>
  </si>
  <si>
    <t>wagegraysonisland.zip</t>
  </si>
  <si>
    <t>wackerv2.zip</t>
  </si>
  <si>
    <t>vok.zip</t>
  </si>
  <si>
    <t>victoria.zip</t>
  </si>
  <si>
    <t>veteransplateau.zip</t>
  </si>
  <si>
    <t>veerdam.zip</t>
  </si>
  <si>
    <t>valhallasign.zip</t>
  </si>
  <si>
    <t>valhalla.zip</t>
  </si>
  <si>
    <t>valderra.zip</t>
  </si>
  <si>
    <t>ugmr2.zip</t>
  </si>
  <si>
    <t>turnberry_lib.zip</t>
  </si>
  <si>
    <t>tul2.zip</t>
  </si>
  <si>
    <t>tul.zip</t>
  </si>
  <si>
    <t>tslibrary.zip</t>
  </si>
  <si>
    <t>trinity_hills.zip</t>
  </si>
  <si>
    <t>tricity.zip</t>
  </si>
  <si>
    <t>trfall.zip</t>
  </si>
  <si>
    <t>treesnscrubs.zip</t>
  </si>
  <si>
    <t>travertine.zip</t>
  </si>
  <si>
    <t>tpcsouth.zip</t>
  </si>
  <si>
    <t>tpccolinas.zip</t>
  </si>
  <si>
    <t>towneharbour.zip</t>
  </si>
  <si>
    <t>tournament.zip</t>
  </si>
  <si>
    <t>torrey.zip</t>
  </si>
  <si>
    <t>tobaccoroad.zip</t>
  </si>
  <si>
    <t>titir.zip</t>
  </si>
  <si>
    <t>threerivers.zip</t>
  </si>
  <si>
    <t>therock1.zip</t>
  </si>
  <si>
    <t>thekclub.zip</t>
  </si>
  <si>
    <t>thecountryclub3.zip</t>
  </si>
  <si>
    <t>thecountryclub2.zip</t>
  </si>
  <si>
    <t>thecountryclub.zip</t>
  </si>
  <si>
    <t>thebelfry.zip</t>
  </si>
  <si>
    <t>therock.zip</t>
  </si>
  <si>
    <t>theplatform.zip</t>
  </si>
  <si>
    <t>theoldschool.zip</t>
  </si>
  <si>
    <t>thenebraskan.zip</t>
  </si>
  <si>
    <t>thelegends.zip</t>
  </si>
  <si>
    <t>thelegacy.zip</t>
  </si>
  <si>
    <t>thekeys.zip</t>
  </si>
  <si>
    <t>thejoker2.zip</t>
  </si>
  <si>
    <t>thejoker.zip</t>
  </si>
  <si>
    <t>the_greenbrier_library.zip</t>
  </si>
  <si>
    <t>thefatman.zip</t>
  </si>
  <si>
    <t>texas.zip</t>
  </si>
  <si>
    <t>texasranch.zip</t>
  </si>
  <si>
    <t>tewhatewha2.zip</t>
  </si>
  <si>
    <t>test1.zip</t>
  </si>
  <si>
    <t>terrellpark.zip</t>
  </si>
  <si>
    <t>terlibs.zip</t>
  </si>
  <si>
    <t>tennriver.zip</t>
  </si>
  <si>
    <t>tejas.zip</t>
  </si>
  <si>
    <t>tccc.zip</t>
  </si>
  <si>
    <t>tarzan.zip</t>
  </si>
  <si>
    <t>tammeracktemp.zip</t>
  </si>
  <si>
    <t>tammerack.zip</t>
  </si>
  <si>
    <t>takefujii.zip</t>
  </si>
  <si>
    <t>tahoe.zip</t>
  </si>
  <si>
    <t>swimrs.zip</t>
  </si>
  <si>
    <t>swampwars.zip</t>
  </si>
  <si>
    <t>swamptrees.zip</t>
  </si>
  <si>
    <t>superobala4.zip</t>
  </si>
  <si>
    <t>superobala3.zip</t>
  </si>
  <si>
    <t>superobala2.zip</t>
  </si>
  <si>
    <t>superobala.zip</t>
  </si>
  <si>
    <t>sunset2.zip</t>
  </si>
  <si>
    <t>sunset.zip</t>
  </si>
  <si>
    <t>summerlin.zip</t>
  </si>
  <si>
    <t>sugarsigns.zip</t>
  </si>
  <si>
    <t>sugarloaf2002.zip</t>
  </si>
  <si>
    <t>sugarloaf.zip</t>
  </si>
  <si>
    <t>sudz.zip</t>
  </si>
  <si>
    <t>stormpano.zip</t>
  </si>
  <si>
    <t>stormacross.zip</t>
  </si>
  <si>
    <t>stonies.zip</t>
  </si>
  <si>
    <t>stonehaven_lib.zip</t>
  </si>
  <si>
    <t>stansbury.zip</t>
  </si>
  <si>
    <t>standrw.zip</t>
  </si>
  <si>
    <t>stairs_and_walkways.zip</t>
  </si>
  <si>
    <t>sthelens.zip</t>
  </si>
  <si>
    <t>spyglass2.zip</t>
  </si>
  <si>
    <t>spyglass.zip</t>
  </si>
  <si>
    <t>spyggc.zip</t>
  </si>
  <si>
    <t>spiritlake.zip</t>
  </si>
  <si>
    <t>spanishbay.zip</t>
  </si>
  <si>
    <t>sp.zip</t>
  </si>
  <si>
    <t>southwood.zip</t>
  </si>
  <si>
    <t>southwind_2010.zip</t>
  </si>
  <si>
    <t>southernobjects.zip</t>
  </si>
  <si>
    <t>southernhills.zip</t>
  </si>
  <si>
    <t>soumafalack.zip</t>
  </si>
  <si>
    <t>solemnagc.zip</t>
  </si>
  <si>
    <t>snowcappedmountain.zip</t>
  </si>
  <si>
    <t>smakreso.zip</t>
  </si>
  <si>
    <t>smakgard.zip</t>
  </si>
  <si>
    <t>smakdown.zip</t>
  </si>
  <si>
    <t>smakblend3.zip</t>
  </si>
  <si>
    <t>smakblend2.zip</t>
  </si>
  <si>
    <t>smakblend1.zip</t>
  </si>
  <si>
    <t>smakblend.zip</t>
  </si>
  <si>
    <t>smakbill.zip</t>
  </si>
  <si>
    <t>smak1.zip</t>
  </si>
  <si>
    <t>slumtextures.zip</t>
  </si>
  <si>
    <t>sleepy.zip</t>
  </si>
  <si>
    <t>sahalee.zip</t>
  </si>
  <si>
    <t>silverbirchcreek.zip</t>
  </si>
  <si>
    <t>signs.zip</t>
  </si>
  <si>
    <t>shv2.zip</t>
  </si>
  <si>
    <t>shov84.zip</t>
  </si>
  <si>
    <t>shipleywoods.zip</t>
  </si>
  <si>
    <t>shinnecock.zip</t>
  </si>
  <si>
    <t>shamobjects.zip</t>
  </si>
  <si>
    <t>shamnpum.zip</t>
  </si>
  <si>
    <t>shamblends.zip</t>
  </si>
  <si>
    <t>shadypines.zip</t>
  </si>
  <si>
    <t>shadowwood.zip</t>
  </si>
  <si>
    <t>serengetirun.zip</t>
  </si>
  <si>
    <t>sepflat.zip</t>
  </si>
  <si>
    <t>seaside.zip</t>
  </si>
  <si>
    <t>scottsdaletextures.zip</t>
  </si>
  <si>
    <t>scottishtextures.zip</t>
  </si>
  <si>
    <t>scottishlinks.zip</t>
  </si>
  <si>
    <t>scotlandspring.zip</t>
  </si>
  <si>
    <t>sgotha.zip</t>
  </si>
  <si>
    <t>sawgrass2010_lib.zip</t>
  </si>
  <si>
    <t>sawgrass.zip</t>
  </si>
  <si>
    <t>sawgrassobjects.zip</t>
  </si>
  <si>
    <t>sausage_pano.zip</t>
  </si>
  <si>
    <t>sasquatch.zip</t>
  </si>
  <si>
    <t>sammamishplateau.zip</t>
  </si>
  <si>
    <t>sandsound.zip</t>
  </si>
  <si>
    <t>sandle.zip</t>
  </si>
  <si>
    <t>sammamish.zip</t>
  </si>
  <si>
    <t>sam2.zip</t>
  </si>
  <si>
    <t>salem.zip</t>
  </si>
  <si>
    <t>runningmouse.zip</t>
  </si>
  <si>
    <t>rumblerock.zip</t>
  </si>
  <si>
    <t>royalstgeorge.zip</t>
  </si>
  <si>
    <t>rostraver.zip</t>
  </si>
  <si>
    <t>rollingpines.zip</t>
  </si>
  <si>
    <t>rodyfalls.zip</t>
  </si>
  <si>
    <t>rockies.zip</t>
  </si>
  <si>
    <t>rock2.zip</t>
  </si>
  <si>
    <t>robinsnest.zip</t>
  </si>
  <si>
    <t>roanoke1.zip</t>
  </si>
  <si>
    <t>roanoke.zip</t>
  </si>
  <si>
    <t>rntawrk.zip</t>
  </si>
  <si>
    <t>rkr.zip</t>
  </si>
  <si>
    <t>rkldrg.zip</t>
  </si>
  <si>
    <t>riviera.zip</t>
  </si>
  <si>
    <t>riverhl.zip</t>
  </si>
  <si>
    <t>riverbend.zip</t>
  </si>
  <si>
    <t>river.zip</t>
  </si>
  <si>
    <t>ricshaa.zip</t>
  </si>
  <si>
    <t>rich.zip</t>
  </si>
  <si>
    <t>ruggedcross.zip</t>
  </si>
  <si>
    <t>redhouse.zip</t>
  </si>
  <si>
    <t>rdwsounds.zip</t>
  </si>
  <si>
    <t>rdw.zip</t>
  </si>
  <si>
    <t>royal_birkdale.zip</t>
  </si>
  <si>
    <t>rb.zip</t>
  </si>
  <si>
    <t>randa.zip</t>
  </si>
  <si>
    <t>ragtimepano.zip</t>
  </si>
  <si>
    <t>racltextures.zip</t>
  </si>
  <si>
    <t>raclobjects.zip</t>
  </si>
  <si>
    <t>raclobjects2.zip</t>
  </si>
  <si>
    <t>quinlanvalley.zip</t>
  </si>
  <si>
    <t>queensquest.zip</t>
  </si>
  <si>
    <t>quailmeadows.zip</t>
  </si>
  <si>
    <t>quail_hollow_tourney_objects.zip</t>
  </si>
  <si>
    <t>qseries.zip</t>
  </si>
  <si>
    <t>qschoolobjects.zip</t>
  </si>
  <si>
    <t>qschool.zip</t>
  </si>
  <si>
    <t>puttputt.zip</t>
  </si>
  <si>
    <t>psychaflorida.zip</t>
  </si>
  <si>
    <t>psu.zip</t>
  </si>
  <si>
    <t>princeville.zip</t>
  </si>
  <si>
    <t>prlbs.zip</t>
  </si>
  <si>
    <t>ppplant.zip</t>
  </si>
  <si>
    <t>pplants.zip</t>
  </si>
  <si>
    <t>pp.zip</t>
  </si>
  <si>
    <t>poundv5.zip</t>
  </si>
  <si>
    <t>poundcc2.zip</t>
  </si>
  <si>
    <t>portmarnock.zip</t>
  </si>
  <si>
    <t>poppy_hills_lib.zip</t>
  </si>
  <si>
    <t>pookela.zip</t>
  </si>
  <si>
    <t>polarbear.zip</t>
  </si>
  <si>
    <t>podunklagoon.zip</t>
  </si>
  <si>
    <t>plane.zip</t>
  </si>
  <si>
    <t>pittsburgh.zip</t>
  </si>
  <si>
    <t>pipes.zip</t>
  </si>
  <si>
    <t>pinkstone.zip</t>
  </si>
  <si>
    <t>pines.zip</t>
  </si>
  <si>
    <t>pinesredmesa.zip</t>
  </si>
  <si>
    <t>pinery.zip</t>
  </si>
  <si>
    <t>pinebluffcc.zip</t>
  </si>
  <si>
    <t>pineappleplantation.zip</t>
  </si>
  <si>
    <t>pine.zip</t>
  </si>
  <si>
    <t>pinevalley.zip</t>
  </si>
  <si>
    <t>pineridge.zip</t>
  </si>
  <si>
    <t>pgawest.zip</t>
  </si>
  <si>
    <t>pga_national_lib.zip</t>
  </si>
  <si>
    <t>petty.zip</t>
  </si>
  <si>
    <t>petitpays.zip</t>
  </si>
  <si>
    <t>peninsula_state_park_lib.zip</t>
  </si>
  <si>
    <t>pendeltoncc.zip</t>
  </si>
  <si>
    <t>pecosridge.zip</t>
  </si>
  <si>
    <t>pebblebeach.zip</t>
  </si>
  <si>
    <t>paths.zip</t>
  </si>
  <si>
    <t>passage.zip</t>
  </si>
  <si>
    <t>parkland.zip</t>
  </si>
  <si>
    <t>park3.zip</t>
  </si>
  <si>
    <t>paradiselinks.zip</t>
  </si>
  <si>
    <t>panozeal.zip</t>
  </si>
  <si>
    <t>panogeorge.zip</t>
  </si>
  <si>
    <t>panofixd.zip</t>
  </si>
  <si>
    <t>panhead.zip</t>
  </si>
  <si>
    <t>pandorama.zip</t>
  </si>
  <si>
    <t>palmetto.zip</t>
  </si>
  <si>
    <t>palmela.zip</t>
  </si>
  <si>
    <t>pagoda_lib.zip</t>
  </si>
  <si>
    <t>paannoo.zip</t>
  </si>
  <si>
    <t>owlsnest.zip</t>
  </si>
  <si>
    <t>overlook.zip</t>
  </si>
  <si>
    <t>outhses.zip</t>
  </si>
  <si>
    <t>outbackclub.zip</t>
  </si>
  <si>
    <t>oudehuys.zip</t>
  </si>
  <si>
    <t>ornaments.zip</t>
  </si>
  <si>
    <t>opfer3.zip</t>
  </si>
  <si>
    <t>opfer2.zip</t>
  </si>
  <si>
    <t>opfer1.zip</t>
  </si>
  <si>
    <t>one.zip</t>
  </si>
  <si>
    <t>oldhead.zip</t>
  </si>
  <si>
    <t>ohio_trees3.zip</t>
  </si>
  <si>
    <t>ohio_trees1.zip</t>
  </si>
  <si>
    <t>ohio_summer.zip</t>
  </si>
  <si>
    <t>ohio_trees2.zip</t>
  </si>
  <si>
    <t>oceanpoint.zip</t>
  </si>
  <si>
    <t>oceanside.zip</t>
  </si>
  <si>
    <t>oceanbeach.zip</t>
  </si>
  <si>
    <t>oc2.zip</t>
  </si>
  <si>
    <t>oakmont.zip</t>
  </si>
  <si>
    <t>oakhill.zip</t>
  </si>
  <si>
    <t>nulak.zip</t>
  </si>
  <si>
    <t>northstar.zip</t>
  </si>
  <si>
    <t>northpointelodge.zip</t>
  </si>
  <si>
    <t>normandy.zip</t>
  </si>
  <si>
    <t>nocontest.zip</t>
  </si>
  <si>
    <t>ngla2002.zip</t>
  </si>
  <si>
    <t>newpark.zip</t>
  </si>
  <si>
    <t>newlib.zip</t>
  </si>
  <si>
    <t>newdade.zip</t>
  </si>
  <si>
    <t>newtextures.zip</t>
  </si>
  <si>
    <t>new_library.zip</t>
  </si>
  <si>
    <t>neulaslahti.zip</t>
  </si>
  <si>
    <t>neswild.zip</t>
  </si>
  <si>
    <t>neslib.zip</t>
  </si>
  <si>
    <t>northamerican.zip</t>
  </si>
  <si>
    <t>nascar.zip</t>
  </si>
  <si>
    <t>mythlibrary.zip</t>
  </si>
  <si>
    <t>my_favs.zip</t>
  </si>
  <si>
    <t>mwestnew.zip</t>
  </si>
  <si>
    <t>murfield_village.zip</t>
  </si>
  <si>
    <t>muerillgl.zip</t>
  </si>
  <si>
    <t>monterey.zip</t>
  </si>
  <si>
    <t>mousetrap.zip</t>
  </si>
  <si>
    <t>mountains.zip</t>
  </si>
  <si>
    <t>mountsasquatch.zip</t>
  </si>
  <si>
    <t>mottskirun.zip</t>
  </si>
  <si>
    <t>motega.zip</t>
  </si>
  <si>
    <t>moretatexures.zip</t>
  </si>
  <si>
    <t>moretaparkobj.zip</t>
  </si>
  <si>
    <t>monument_blends.zip</t>
  </si>
  <si>
    <t>monument.zip</t>
  </si>
  <si>
    <t>monticellomisc.zip</t>
  </si>
  <si>
    <t>montagu.zip</t>
  </si>
  <si>
    <t>miscellaneous.zip</t>
  </si>
  <si>
    <t>mightyfall2.zip</t>
  </si>
  <si>
    <t>midwest.zip</t>
  </si>
  <si>
    <t>microputt.zip</t>
  </si>
  <si>
    <t>mhotextures.zip</t>
  </si>
  <si>
    <t>mhoblends.zip</t>
  </si>
  <si>
    <t>metropolitan.zip</t>
  </si>
  <si>
    <t>melanhead.zip</t>
  </si>
  <si>
    <t>meanal.zip</t>
  </si>
  <si>
    <t>mb.zip</t>
  </si>
  <si>
    <t>mayfield.zip</t>
  </si>
  <si>
    <t>mayfieldsigns.zip</t>
  </si>
  <si>
    <t>matterhornsnow.zip</t>
  </si>
  <si>
    <t>matadrive.zip</t>
  </si>
  <si>
    <t>marvin.zip</t>
  </si>
  <si>
    <t>martijnsplayground3.zip</t>
  </si>
  <si>
    <t>martijnsplayground2.zip</t>
  </si>
  <si>
    <t>martijnsplayground1.zip</t>
  </si>
  <si>
    <t>martijnsnewtextures.zip</t>
  </si>
  <si>
    <t>mars1.zip</t>
  </si>
  <si>
    <t>malaysia.zip</t>
  </si>
  <si>
    <t>magic1.zip</t>
  </si>
  <si>
    <t>magallowaymountainver2.zip</t>
  </si>
  <si>
    <t>madturkeytextures.zip</t>
  </si>
  <si>
    <t>machrie.zip</t>
  </si>
  <si>
    <t>lostlinks.zip</t>
  </si>
  <si>
    <t>locheil1.zip</t>
  </si>
  <si>
    <t>llb.zip</t>
  </si>
  <si>
    <t>linkstrail.zip</t>
  </si>
  <si>
    <t>links.zip</t>
  </si>
  <si>
    <t>links2.zip</t>
  </si>
  <si>
    <t>limpsmakit.zip</t>
  </si>
  <si>
    <t>lib2.zip</t>
  </si>
  <si>
    <t>lib1.zip</t>
  </si>
  <si>
    <t>legends.zip</t>
  </si>
  <si>
    <t>leeedrrbrds.zip</t>
  </si>
  <si>
    <t>leeedrbrd.zip</t>
  </si>
  <si>
    <t>leedrbrd.zip</t>
  </si>
  <si>
    <t>ledrbrd.zip</t>
  </si>
  <si>
    <t>leaderboard18.zip</t>
  </si>
  <si>
    <t>leaderboard.zip</t>
  </si>
  <si>
    <t>ldrboarrds.zip</t>
  </si>
  <si>
    <t>lb.zip</t>
  </si>
  <si>
    <t>lava.zip</t>
  </si>
  <si>
    <t>lagalochan.zip</t>
  </si>
  <si>
    <t>kyliesrevenge.zip</t>
  </si>
  <si>
    <t>kyliegorge.zip</t>
  </si>
  <si>
    <t>knuck.zip</t>
  </si>
  <si>
    <t>knobhill.zip</t>
  </si>
  <si>
    <t>kingstonheath.zip</t>
  </si>
  <si>
    <t>kaurihillslib.zip</t>
  </si>
  <si>
    <t>katahdin.zip</t>
  </si>
  <si>
    <t>kapalua_library.zip</t>
  </si>
  <si>
    <t>kangaroo.zip</t>
  </si>
  <si>
    <t>kakadu.zip</t>
  </si>
  <si>
    <t>jubilee.zip</t>
  </si>
  <si>
    <t>jt2.zip</t>
  </si>
  <si>
    <t>jnk.zip</t>
  </si>
  <si>
    <t>jmtn.zip</t>
  </si>
  <si>
    <t>jacoba.zip</t>
  </si>
  <si>
    <t>j_rv2.zip</t>
  </si>
  <si>
    <t>islandplot.zip</t>
  </si>
  <si>
    <t>island.zip</t>
  </si>
  <si>
    <t>iroquois.zip</t>
  </si>
  <si>
    <t>irmo.zip</t>
  </si>
  <si>
    <t>inlandheath.zip</t>
  </si>
  <si>
    <t>ing3.zip</t>
  </si>
  <si>
    <t>ing2.zip</t>
  </si>
  <si>
    <t>ing.zip</t>
  </si>
  <si>
    <t>industrial.zip</t>
  </si>
  <si>
    <t>icthus.zip</t>
  </si>
  <si>
    <t>icthusblends.zip</t>
  </si>
  <si>
    <t>hurricane.zip</t>
  </si>
  <si>
    <t>hunebedcreek.zip</t>
  </si>
  <si>
    <t>hther.zip</t>
  </si>
  <si>
    <t>hpextra.zip</t>
  </si>
  <si>
    <t>houses1.zip</t>
  </si>
  <si>
    <t>homestead.zip</t>
  </si>
  <si>
    <t>hole_signs.zip</t>
  </si>
  <si>
    <t>hohouses.zip</t>
  </si>
  <si>
    <t>hoc.zip</t>
  </si>
  <si>
    <t>hoal.zip</t>
  </si>
  <si>
    <t>ho.zip</t>
  </si>
  <si>
    <t>hillbillyholler.zip</t>
  </si>
  <si>
    <t>hillbillyextras.zip</t>
  </si>
  <si>
    <t>highplains.zip</t>
  </si>
  <si>
    <t>highdesetlinks.zip</t>
  </si>
  <si>
    <t>helenstrees.zip</t>
  </si>
  <si>
    <t>headgate.zip</t>
  </si>
  <si>
    <t>hazingdays.zip</t>
  </si>
  <si>
    <t>hazeltine.zip</t>
  </si>
  <si>
    <t>hawksey.zip</t>
  </si>
  <si>
    <t>hawaii.zip</t>
  </si>
  <si>
    <t>harmonyridge.zip</t>
  </si>
  <si>
    <t>harley.zip</t>
  </si>
  <si>
    <t>harbourtown1.zip</t>
  </si>
  <si>
    <t>harbourtown.zip</t>
  </si>
  <si>
    <t>harbour.zip</t>
  </si>
  <si>
    <t>hangmans.zip</t>
  </si>
  <si>
    <t>hallamvalley.zip</t>
  </si>
  <si>
    <t>gullcove.zip</t>
  </si>
  <si>
    <t>guk.zip</t>
  </si>
  <si>
    <t>gtpd.zip</t>
  </si>
  <si>
    <t>grpd.zip</t>
  </si>
  <si>
    <t>grncyn.zip</t>
  </si>
  <si>
    <t>grizzly.zip</t>
  </si>
  <si>
    <t>greypoint.zip</t>
  </si>
  <si>
    <t>greysky.zip</t>
  </si>
  <si>
    <t>greenvalley.zip</t>
  </si>
  <si>
    <t>greenlakevalley.zip</t>
  </si>
  <si>
    <t>grandepalms.zip</t>
  </si>
  <si>
    <t>grande.zip</t>
  </si>
  <si>
    <t>goldbike.zip</t>
  </si>
  <si>
    <t>glry.zip</t>
  </si>
  <si>
    <t>glenmarnock.zip</t>
  </si>
  <si>
    <t>glenmarnock_blend.zip</t>
  </si>
  <si>
    <t>gleneagle_blends.zip</t>
  </si>
  <si>
    <t>gleneagle_lib.zip</t>
  </si>
  <si>
    <t>glenabbey.zip</t>
  </si>
  <si>
    <t>gloucester.zip</t>
  </si>
  <si>
    <t>generic_hole_signs.zip</t>
  </si>
  <si>
    <t>gazo.zip</t>
  </si>
  <si>
    <t>freddy.zip</t>
  </si>
  <si>
    <t>foxwood.zip</t>
  </si>
  <si>
    <t>fox_den.zip</t>
  </si>
  <si>
    <t>fountains.zip</t>
  </si>
  <si>
    <t>forsale.zip</t>
  </si>
  <si>
    <t>forest_oaks.zip</t>
  </si>
  <si>
    <t>forestlakes.zip</t>
  </si>
  <si>
    <t>flowers3.zip</t>
  </si>
  <si>
    <t>flowers2.zip</t>
  </si>
  <si>
    <t>flowers.zip</t>
  </si>
  <si>
    <t>florida.zip</t>
  </si>
  <si>
    <t>fj503.zip</t>
  </si>
  <si>
    <t>firestone.zip</t>
  </si>
  <si>
    <t>firesky.zip</t>
  </si>
  <si>
    <t>fireandlightning.zip</t>
  </si>
  <si>
    <t>festival.zip</t>
  </si>
  <si>
    <t>fallsky.zip</t>
  </si>
  <si>
    <t>fallpano.zip</t>
  </si>
  <si>
    <t>fall_course.zip</t>
  </si>
  <si>
    <t>fall_blends.zip</t>
  </si>
  <si>
    <t>fall1.zip</t>
  </si>
  <si>
    <t>fall.zip</t>
  </si>
  <si>
    <t>fairyland.zip</t>
  </si>
  <si>
    <t>fairwell.zip</t>
  </si>
  <si>
    <t>fabsflorida.zip</t>
  </si>
  <si>
    <t>evesky2.zip</t>
  </si>
  <si>
    <t>everlast.zip</t>
  </si>
  <si>
    <t>eveningsky.zip</t>
  </si>
  <si>
    <t>euclid_lib.zip</t>
  </si>
  <si>
    <t>essoham.zip</t>
  </si>
  <si>
    <t>en-joie.zip</t>
  </si>
  <si>
    <t>englishturn.zip</t>
  </si>
  <si>
    <t>emeraldranch.zip</t>
  </si>
  <si>
    <t>eltarget1.zip</t>
  </si>
  <si>
    <t>elnegrolagoon.zip</t>
  </si>
  <si>
    <t>egypt.zip</t>
  </si>
  <si>
    <t>emerald_links.zip</t>
  </si>
  <si>
    <t>easternfall.zip</t>
  </si>
  <si>
    <t>eaglepeak.zip</t>
  </si>
  <si>
    <t>dv_dbl1.zip</t>
  </si>
  <si>
    <t>dutchmaiden.zip</t>
  </si>
  <si>
    <t>dubai.zip</t>
  </si>
  <si>
    <t>drygrass.zip</t>
  </si>
  <si>
    <t>dreamscapelibrary.zip</t>
  </si>
  <si>
    <t>dramaticpano.zip</t>
  </si>
  <si>
    <t>dragonridge1.zip</t>
  </si>
  <si>
    <t>dragon.zip</t>
  </si>
  <si>
    <t>downs.zip</t>
  </si>
  <si>
    <t>doral2.zip</t>
  </si>
  <si>
    <t>doral1.zip</t>
  </si>
  <si>
    <t>dogs.zip</t>
  </si>
  <si>
    <t>dog_track.zip</t>
  </si>
  <si>
    <t>dlinks.zip</t>
  </si>
  <si>
    <t>djangojim2.zip</t>
  </si>
  <si>
    <t>djangojim.zip</t>
  </si>
  <si>
    <t>djangojimeve2.zip</t>
  </si>
  <si>
    <t>djangojimeve.zip</t>
  </si>
  <si>
    <t>dino2.zip</t>
  </si>
  <si>
    <t>dinodna.zip</t>
  </si>
  <si>
    <t>digsputt.zip</t>
  </si>
  <si>
    <t>dig2.zip</t>
  </si>
  <si>
    <t>difficultrunv3.zip</t>
  </si>
  <si>
    <t>diamondknolls.zip</t>
  </si>
  <si>
    <t>dhop.zip</t>
  </si>
  <si>
    <t>devilshole.zip</t>
  </si>
  <si>
    <t>devere.zip</t>
  </si>
  <si>
    <t>desert.zip</t>
  </si>
  <si>
    <t>desertsand.zip</t>
  </si>
  <si>
    <t>denmark.zip</t>
  </si>
  <si>
    <t>dem2.zip</t>
  </si>
  <si>
    <t>dem.zip</t>
  </si>
  <si>
    <t>deerhollow.zip</t>
  </si>
  <si>
    <t>deception.zip</t>
  </si>
  <si>
    <t>deadtrees.zip</t>
  </si>
  <si>
    <t>ddesigns.zip</t>
  </si>
  <si>
    <t>darnoch.zip</t>
  </si>
  <si>
    <t>dammpa.zip</t>
  </si>
  <si>
    <t>cypress.zip</t>
  </si>
  <si>
    <t>cuylib.zip</t>
  </si>
  <si>
    <t>crystal.zip</t>
  </si>
  <si>
    <t>crookofholland.zip</t>
  </si>
  <si>
    <t>creektrims.zip</t>
  </si>
  <si>
    <t>creeklibrary.zip</t>
  </si>
  <si>
    <t>creekf.zip</t>
  </si>
  <si>
    <t>creekextra.zip</t>
  </si>
  <si>
    <t>coyotebluff.zip</t>
  </si>
  <si>
    <t>cove.zip</t>
  </si>
  <si>
    <t>cougar.zip</t>
  </si>
  <si>
    <t>cotdc.zip</t>
  </si>
  <si>
    <t>coosbay.zip</t>
  </si>
  <si>
    <t>coosbayblend.zip</t>
  </si>
  <si>
    <t>contest.zip</t>
  </si>
  <si>
    <t>congress.zip</t>
  </si>
  <si>
    <t>conantgardens.zip</t>
  </si>
  <si>
    <t>compasswest.zip</t>
  </si>
  <si>
    <t>compassmain.zip</t>
  </si>
  <si>
    <t>compassflight.zip</t>
  </si>
  <si>
    <t>compasseast.zip</t>
  </si>
  <si>
    <t>common.zip</t>
  </si>
  <si>
    <t>colonial2.zip</t>
  </si>
  <si>
    <t>colonial.zip</t>
  </si>
  <si>
    <t>collaboration.zip</t>
  </si>
  <si>
    <t>colinas.zip</t>
  </si>
  <si>
    <t>coastal.zip</t>
  </si>
  <si>
    <t>cliffhouse.zip</t>
  </si>
  <si>
    <t>cliffs.zip</t>
  </si>
  <si>
    <t>citysidemunicipal.zip</t>
  </si>
  <si>
    <t>chpl.zip</t>
  </si>
  <si>
    <t>chocsie.zip</t>
  </si>
  <si>
    <t>chlibttd.zip</t>
  </si>
  <si>
    <t>chippewa.zip</t>
  </si>
  <si>
    <t>chinook.zip</t>
  </si>
  <si>
    <t>chiltonhills.zip</t>
  </si>
  <si>
    <t>chestnutridge.zip</t>
  </si>
  <si>
    <t>cheshirecat2.zip</t>
  </si>
  <si>
    <t>cheshirecat.zip</t>
  </si>
  <si>
    <t>cherokeerun.zip</t>
  </si>
  <si>
    <t>ch.zip</t>
  </si>
  <si>
    <t>cgtextures.zip</t>
  </si>
  <si>
    <t>coeur_d_alene.zip</t>
  </si>
  <si>
    <t>ccpark.zip</t>
  </si>
  <si>
    <t>ccove.zip</t>
  </si>
  <si>
    <t>ccovemidday.zip</t>
  </si>
  <si>
    <t>ccdesertpalms.zip</t>
  </si>
  <si>
    <t>cutterbay.zip</t>
  </si>
  <si>
    <t>cbmacdonald.zip</t>
  </si>
  <si>
    <t>cathedral.zip</t>
  </si>
  <si>
    <t>castlerock.zip</t>
  </si>
  <si>
    <t>cascadespring.zip</t>
  </si>
  <si>
    <t>caryswildlife.zip</t>
  </si>
  <si>
    <t>cartwmen.zip</t>
  </si>
  <si>
    <t>cartsigns.zip</t>
  </si>
  <si>
    <t>cart1.zip</t>
  </si>
  <si>
    <t>cart.zip</t>
  </si>
  <si>
    <t>cardiff.zip</t>
  </si>
  <si>
    <t>capilanoridge.zip</t>
  </si>
  <si>
    <t>caped.zip</t>
  </si>
  <si>
    <t>capecod.zip</t>
  </si>
  <si>
    <t>canterbury_lib.zip</t>
  </si>
  <si>
    <t>canopano.zip</t>
  </si>
  <si>
    <t>canaryrun.zip</t>
  </si>
  <si>
    <t>camedown_lib.zip</t>
  </si>
  <si>
    <t>calder.zip</t>
  </si>
  <si>
    <t>cairngorm.zip</t>
  </si>
  <si>
    <t>cactusmirage.zip</t>
  </si>
  <si>
    <t>bwds.zip</t>
  </si>
  <si>
    <t>burn.zip</t>
  </si>
  <si>
    <t>bunkerhill.zip</t>
  </si>
  <si>
    <t>bullseye2.zip</t>
  </si>
  <si>
    <t>bullseye.zip</t>
  </si>
  <si>
    <t>buildings.zip</t>
  </si>
  <si>
    <t>bt3.zip</t>
  </si>
  <si>
    <t>bs1.zip</t>
  </si>
  <si>
    <t>brws.zip</t>
  </si>
  <si>
    <t>beartooth.zip</t>
  </si>
  <si>
    <t>bromont.zip</t>
  </si>
  <si>
    <t>brittonville.zip</t>
  </si>
  <si>
    <t>bristolmeadows.zip</t>
  </si>
  <si>
    <t>bridges.zip</t>
  </si>
  <si>
    <t>brandymorecastle.zip</t>
  </si>
  <si>
    <t>bowvalley.zip</t>
  </si>
  <si>
    <t>bowlinggreen.zip</t>
  </si>
  <si>
    <t>bowest.zip</t>
  </si>
  <si>
    <t>boston_hills_library.zip</t>
  </si>
  <si>
    <t>bop1.zip</t>
  </si>
  <si>
    <t>boothferrypark.zip</t>
  </si>
  <si>
    <t>bonafide.zip</t>
  </si>
  <si>
    <t>boardoaks.zip</t>
  </si>
  <si>
    <t>blends2.zip</t>
  </si>
  <si>
    <t>blends.zip</t>
  </si>
  <si>
    <t>blackwolf.zip</t>
  </si>
  <si>
    <t>blackwidow.zip</t>
  </si>
  <si>
    <t>blackswanlake2.zip</t>
  </si>
  <si>
    <t>blackswanlake.zip</t>
  </si>
  <si>
    <t>blackhills.zip</t>
  </si>
  <si>
    <t>bikedude.zip</t>
  </si>
  <si>
    <t>bikdude2.zip</t>
  </si>
  <si>
    <t>big_break_xtreme_lib.zip</t>
  </si>
  <si>
    <t>bigmama.zip</t>
  </si>
  <si>
    <t>bi.zip</t>
  </si>
  <si>
    <t>bhgcday.zip</t>
  </si>
  <si>
    <t>bh.zip</t>
  </si>
  <si>
    <t>bf.zip</t>
  </si>
  <si>
    <t>bethpage1.zip</t>
  </si>
  <si>
    <t>berinburgh.zip</t>
  </si>
  <si>
    <t>beaverhead.zip</t>
  </si>
  <si>
    <t>beaumont.zip</t>
  </si>
  <si>
    <t>bearded_oyster.zip</t>
  </si>
  <si>
    <t>black_diamond_ranch.zip</t>
  </si>
  <si>
    <t>bastetskitten.zip</t>
  </si>
  <si>
    <t>barton_lib.zip</t>
  </si>
  <si>
    <t>barmycastle.zip</t>
  </si>
  <si>
    <t>baltursol.zip</t>
  </si>
  <si>
    <t>baltursol2.zip</t>
  </si>
  <si>
    <t>bahnzo1.zip</t>
  </si>
  <si>
    <t>barrenhills.zip</t>
  </si>
  <si>
    <t>autumnleaves.zip</t>
  </si>
  <si>
    <t>automne.zip</t>
  </si>
  <si>
    <t>automnal.zip</t>
  </si>
  <si>
    <t>australia2.zip</t>
  </si>
  <si>
    <t>australia1.zip</t>
  </si>
  <si>
    <t>augusta2001.zip</t>
  </si>
  <si>
    <t>atlanticobjects.zip</t>
  </si>
  <si>
    <t>atchafalaya.zip</t>
  </si>
  <si>
    <t>astoriapano.zip</t>
  </si>
  <si>
    <t>arrowheadver2.zip</t>
  </si>
  <si>
    <t>arrowheadgc.zip</t>
  </si>
  <si>
    <t>arrowhead.zip</t>
  </si>
  <si>
    <t>arch.zip</t>
  </si>
  <si>
    <t>arcadiagrasses.zip</t>
  </si>
  <si>
    <t>arcadiagolf.zip</t>
  </si>
  <si>
    <t>appl.zip</t>
  </si>
  <si>
    <t>apano.zip</t>
  </si>
  <si>
    <t>apachepass.zip</t>
  </si>
  <si>
    <t>antibies.zip</t>
  </si>
  <si>
    <t>ancientlaketextures.zip</t>
  </si>
  <si>
    <t>ancieny.zip</t>
  </si>
  <si>
    <t>anarcticlinks.zip</t>
  </si>
  <si>
    <t>amberdam.zip</t>
  </si>
  <si>
    <t>alienad.zip</t>
  </si>
  <si>
    <t>albertaflats.zip</t>
  </si>
  <si>
    <t>african.zip</t>
  </si>
  <si>
    <t>afabplace.zip</t>
  </si>
  <si>
    <t>Library  Date-time</t>
  </si>
  <si>
    <t>Server Zip File Name</t>
  </si>
  <si>
    <t>Library Name</t>
  </si>
  <si>
    <t>Category</t>
  </si>
  <si>
    <t>Miscellaneous File Item</t>
  </si>
  <si>
    <t>Course Uploader</t>
  </si>
  <si>
    <t>PGA Tour Players</t>
  </si>
  <si>
    <t>PGA 2009 President's Cup</t>
  </si>
  <si>
    <t>pga2000_2009_presidents_cup.zip</t>
  </si>
  <si>
    <t>PGA 2008 Ryder Cup</t>
  </si>
  <si>
    <t>pga2000_2008_ryder_cup.zip</t>
  </si>
  <si>
    <t>PGA 2006 Ryder Cup</t>
  </si>
  <si>
    <t>pga2000_2006_ryder_cup.zip</t>
  </si>
  <si>
    <t>pro_players_2000_v6.zip</t>
  </si>
  <si>
    <t>Ladies Tour 2000</t>
  </si>
  <si>
    <t>pro_ladies_tour_2000.zip</t>
  </si>
  <si>
    <t>PGA Tour Schedule 2010</t>
  </si>
  <si>
    <t>pga_tour_schedule_2010.zip</t>
  </si>
  <si>
    <t>PGA Tour Schedule 2008</t>
  </si>
  <si>
    <t>pga_tour_schedule_2008.zip</t>
  </si>
  <si>
    <t>pro_players_2000.zip</t>
  </si>
  <si>
    <t>pro_players_2007.zip</t>
  </si>
  <si>
    <t>PGA Professional Tour Players from the 50s and 60s</t>
  </si>
  <si>
    <t>pro_players_50s_and_60s.zip</t>
  </si>
  <si>
    <t>PGA2000 Course Plots</t>
  </si>
  <si>
    <t>PGA2000 Design</t>
  </si>
  <si>
    <t>Classic Golf Course Design Website - in SWF format</t>
  </si>
  <si>
    <t>classic_golf_course_design_barker.zip</t>
  </si>
  <si>
    <t>Copyright Club Course Panos</t>
  </si>
  <si>
    <t>copyright_course_panos.zip</t>
  </si>
  <si>
    <t>Copyright Club Course Reviews</t>
  </si>
  <si>
    <t>copyright_course_reviews.zip</t>
  </si>
  <si>
    <t>Copyright Club Design Tutorials - Folder 1</t>
  </si>
  <si>
    <t>copyright_design_tutorials_1.zip</t>
  </si>
  <si>
    <t>Copyright Club Design Tutorials - Folder 2</t>
  </si>
  <si>
    <t>copyright_design_tutorials_2.zip</t>
  </si>
  <si>
    <t>PGA2000 Installation</t>
  </si>
  <si>
    <t>PGA2000 Listings</t>
  </si>
  <si>
    <t>Courses: Correct Modified Dates and Times</t>
  </si>
  <si>
    <t>courses_modified_dates_and_times.zip</t>
  </si>
  <si>
    <t>Custom Libraries: Correct Modified Dates and Times</t>
  </si>
  <si>
    <t>libraries_modified_dates_and_times.zip</t>
  </si>
  <si>
    <t>Dar's A-List Courses</t>
  </si>
  <si>
    <t>pga2000_screenshots.zip</t>
  </si>
  <si>
    <t>pga2000_courses_by_designer.zip</t>
  </si>
  <si>
    <t>PGA2000 Patch</t>
  </si>
  <si>
    <t>Patch 3.3.4.5</t>
  </si>
  <si>
    <t>PGA2000 Sounds</t>
  </si>
  <si>
    <t>metal_woods.zip</t>
  </si>
  <si>
    <t>caddyshack_sounds.zip</t>
  </si>
  <si>
    <t>PGA2000 Talk Programs</t>
  </si>
  <si>
    <t>Roger Wilco Version 1.4.1.6 Installer and Keygen</t>
  </si>
  <si>
    <t>Roger Wilco Version 1.4.1.6 Setup Tutorial</t>
  </si>
  <si>
    <t>Teamspeak rc2_2032 Installer</t>
  </si>
  <si>
    <t>teamspeak_rc2_2032_installer.zip</t>
  </si>
  <si>
    <t>TeamSpeak Installation and Setup Tutorial</t>
  </si>
  <si>
    <t>teamspeak_tutorial.zip</t>
  </si>
  <si>
    <t>PGA2000 Utilities</t>
  </si>
  <si>
    <t>Library Cloaking Tool</t>
  </si>
  <si>
    <t>Library Identification Tool</t>
  </si>
  <si>
    <t>library_identification_tool.zip</t>
  </si>
  <si>
    <t>Tutorial</t>
  </si>
  <si>
    <t>Diguelo's Course Collator V4.0 Tutorial</t>
  </si>
  <si>
    <t>Kali Setup and Game Play Tutorials</t>
  </si>
  <si>
    <t>kali_setup_and_game_play_tutorial.zip</t>
  </si>
  <si>
    <t>pga2000_game_play_tutorials.zip</t>
  </si>
  <si>
    <t>pga2000_game_setup_tutorials.zip</t>
  </si>
  <si>
    <t>File Date Changer V1.1 Tutorial</t>
  </si>
  <si>
    <t>Utility</t>
  </si>
  <si>
    <t>Diguelo's IP Grabber</t>
  </si>
  <si>
    <t>File Date Changer V1.1</t>
  </si>
  <si>
    <t>file_date_changer.zip</t>
  </si>
  <si>
    <t>Diguelo's Course Collator V4.0</t>
  </si>
  <si>
    <t>Visual Basic run time files VBrun60</t>
  </si>
  <si>
    <t>vbrun60_run_time_files.zip</t>
  </si>
  <si>
    <t>Kali Version 2613 Installer</t>
  </si>
  <si>
    <t>kali_2613_installer.zip</t>
  </si>
  <si>
    <t>Cypress</t>
  </si>
  <si>
    <t>1-19 Hole Signs</t>
  </si>
  <si>
    <t>acorna</t>
  </si>
  <si>
    <t>Ancien Yéyé</t>
  </si>
  <si>
    <t>Ancient Lake Textures</t>
  </si>
  <si>
    <t>Apache Pass LIB</t>
  </si>
  <si>
    <t>APPL</t>
  </si>
  <si>
    <t>Arcadia Golf Links- Old Course</t>
  </si>
  <si>
    <t>Arcadia Grasses</t>
  </si>
  <si>
    <t>arch</t>
  </si>
  <si>
    <t>ArrowHeadver.2</t>
  </si>
  <si>
    <t>astoria pano</t>
  </si>
  <si>
    <t>Atchafalaya</t>
  </si>
  <si>
    <t>Atlantic Objects</t>
  </si>
  <si>
    <t>August</t>
  </si>
  <si>
    <t>Augusta National 2001</t>
  </si>
  <si>
    <t>Australia1</t>
  </si>
  <si>
    <t>Australia2</t>
  </si>
  <si>
    <t>Automnal</t>
  </si>
  <si>
    <t>bah</t>
  </si>
  <si>
    <t>Bahnzo#1</t>
  </si>
  <si>
    <t>Ballybunion</t>
  </si>
  <si>
    <t>Baltursol2</t>
  </si>
  <si>
    <t>Barton</t>
  </si>
  <si>
    <t>bastet's kitten</t>
  </si>
  <si>
    <t>BayHill</t>
  </si>
  <si>
    <t>bdr</t>
  </si>
  <si>
    <t>bearded oyster</t>
  </si>
  <si>
    <t>Beaumont</t>
  </si>
  <si>
    <t>Bethpage1</t>
  </si>
  <si>
    <t>BF</t>
  </si>
  <si>
    <t>BH</t>
  </si>
  <si>
    <t>BHGCday</t>
  </si>
  <si>
    <t>BI</t>
  </si>
  <si>
    <t>Big Mama</t>
  </si>
  <si>
    <t>BigBreakXtreme</t>
  </si>
  <si>
    <t>bikedude</t>
  </si>
  <si>
    <t>Blackheath</t>
  </si>
  <si>
    <t>BlackHillsG&amp;CC</t>
  </si>
  <si>
    <t>BlackSwanLake</t>
  </si>
  <si>
    <t>BlackSwanLake2</t>
  </si>
  <si>
    <t>BlackWidow</t>
  </si>
  <si>
    <t>blake valley</t>
  </si>
  <si>
    <t>Bonafide</t>
  </si>
  <si>
    <t>Boothferry Park</t>
  </si>
  <si>
    <t>BostonHills</t>
  </si>
  <si>
    <t>BowValley</t>
  </si>
  <si>
    <t>bridges</t>
  </si>
  <si>
    <t>Bromont</t>
  </si>
  <si>
    <t>brt</t>
  </si>
  <si>
    <t>BRWS</t>
  </si>
  <si>
    <t>BT3</t>
  </si>
  <si>
    <t>buildings</t>
  </si>
  <si>
    <t>Bull's Eye</t>
  </si>
  <si>
    <t>Bullseye</t>
  </si>
  <si>
    <t>Bunker Hill</t>
  </si>
  <si>
    <t>Burn</t>
  </si>
  <si>
    <t>BWDS</t>
  </si>
  <si>
    <t>Cairngorm</t>
  </si>
  <si>
    <t>Calder</t>
  </si>
  <si>
    <t>Camedown_lib</t>
  </si>
  <si>
    <t>Canterbury</t>
  </si>
  <si>
    <t>CapeCod</t>
  </si>
  <si>
    <t>CapeD</t>
  </si>
  <si>
    <t>Cary's Wildlife Library</t>
  </si>
  <si>
    <t>Cascade Spring</t>
  </si>
  <si>
    <t>Castlerock</t>
  </si>
  <si>
    <t>Cathedral</t>
  </si>
  <si>
    <t>CB MacDonald</t>
  </si>
  <si>
    <t>cbg</t>
  </si>
  <si>
    <t>CC Desert Palms</t>
  </si>
  <si>
    <t>ccm</t>
  </si>
  <si>
    <t>cco</t>
  </si>
  <si>
    <t>CCPark</t>
  </si>
  <si>
    <t>cda</t>
  </si>
  <si>
    <t>CDD</t>
  </si>
  <si>
    <t>CGtextures</t>
  </si>
  <si>
    <t>CH</t>
  </si>
  <si>
    <t>Cheshire Cat</t>
  </si>
  <si>
    <t>Cheshire Cat2</t>
  </si>
  <si>
    <t>Chestnut Ridge</t>
  </si>
  <si>
    <t>Chinook</t>
  </si>
  <si>
    <t>Chippewa</t>
  </si>
  <si>
    <t>CHPL</t>
  </si>
  <si>
    <t>Cityside Municipal</t>
  </si>
  <si>
    <t>Clliff House</t>
  </si>
  <si>
    <t>cnd</t>
  </si>
  <si>
    <t>Collaboration</t>
  </si>
  <si>
    <t>Colonial</t>
  </si>
  <si>
    <t>Common</t>
  </si>
  <si>
    <t>Compass East</t>
  </si>
  <si>
    <t>Compass flight</t>
  </si>
  <si>
    <t>Compass Main</t>
  </si>
  <si>
    <t>Compass West</t>
  </si>
  <si>
    <t>Congress</t>
  </si>
  <si>
    <t>Contest Library</t>
  </si>
  <si>
    <t>Coos Bay blend</t>
  </si>
  <si>
    <t>Coos Bay</t>
  </si>
  <si>
    <t>CotDC</t>
  </si>
  <si>
    <t>Creekextra</t>
  </si>
  <si>
    <t>Creektrims</t>
  </si>
  <si>
    <t>CrookofHolland</t>
  </si>
  <si>
    <t>Crystal</t>
  </si>
  <si>
    <t>cuy lib</t>
  </si>
  <si>
    <t>DAMMPA</t>
  </si>
  <si>
    <t>Dead Trees</t>
  </si>
  <si>
    <t>Deception</t>
  </si>
  <si>
    <t>DEM</t>
  </si>
  <si>
    <t>DEM2</t>
  </si>
  <si>
    <t>Desert Sand</t>
  </si>
  <si>
    <t>Devil's Elbow</t>
  </si>
  <si>
    <t>DHOP</t>
  </si>
  <si>
    <t>Diamond Knolls library</t>
  </si>
  <si>
    <t>Difficult Run v3</t>
  </si>
  <si>
    <t>Dig2</t>
  </si>
  <si>
    <t>Digsputt</t>
  </si>
  <si>
    <t>Dino DNA</t>
  </si>
  <si>
    <t>Dino2</t>
  </si>
  <si>
    <t>DjangoJim(eve)</t>
  </si>
  <si>
    <t>DjangoJim(eve)2</t>
  </si>
  <si>
    <t>DjangoJim</t>
  </si>
  <si>
    <t>DjangoJim2</t>
  </si>
  <si>
    <t>Dog Track</t>
  </si>
  <si>
    <t>Downs</t>
  </si>
  <si>
    <t>Dragon</t>
  </si>
  <si>
    <t>dramaticpano</t>
  </si>
  <si>
    <t>DryGrass</t>
  </si>
  <si>
    <t>DS_BayHill</t>
  </si>
  <si>
    <t>Dubai</t>
  </si>
  <si>
    <t>Dutch Maiden</t>
  </si>
  <si>
    <t>Eagle Peak Golf Course</t>
  </si>
  <si>
    <t>EasternFall</t>
  </si>
  <si>
    <t>ecl</t>
  </si>
  <si>
    <t>El Negro Lagoon</t>
  </si>
  <si>
    <t>Eltarget1</t>
  </si>
  <si>
    <t>EMN</t>
  </si>
  <si>
    <t>En-Joie</t>
  </si>
  <si>
    <t>Essoham</t>
  </si>
  <si>
    <t>Euclid</t>
  </si>
  <si>
    <t>evening sky</t>
  </si>
  <si>
    <t>Everlast</t>
  </si>
  <si>
    <t>Fairways</t>
  </si>
  <si>
    <t>Fall</t>
  </si>
  <si>
    <t>FallBlends</t>
  </si>
  <si>
    <t>FallCourse</t>
  </si>
  <si>
    <t>FallSky</t>
  </si>
  <si>
    <t>Fire and Lightning</t>
  </si>
  <si>
    <t>Fire Sky</t>
  </si>
  <si>
    <t>Firestone</t>
  </si>
  <si>
    <t>Flowers</t>
  </si>
  <si>
    <t>Flowers2</t>
  </si>
  <si>
    <t>Flowers3</t>
  </si>
  <si>
    <t>forest lakes</t>
  </si>
  <si>
    <t>ForestOaks</t>
  </si>
  <si>
    <t>Fox Den</t>
  </si>
  <si>
    <t>FOXWOOD</t>
  </si>
  <si>
    <t>Generic Hole Signs</t>
  </si>
  <si>
    <t>GLC</t>
  </si>
  <si>
    <t>Glen Abbey</t>
  </si>
  <si>
    <t>GleneagleBlends</t>
  </si>
  <si>
    <t>Glenmarnock blend</t>
  </si>
  <si>
    <t>Glenmarnock</t>
  </si>
  <si>
    <t>GrandePalms</t>
  </si>
  <si>
    <t>Green Valley</t>
  </si>
  <si>
    <t>grey sky</t>
  </si>
  <si>
    <t>Grizzly</t>
  </si>
  <si>
    <t>GrnCyn</t>
  </si>
  <si>
    <t>GRPD</t>
  </si>
  <si>
    <t>GTPD</t>
  </si>
  <si>
    <t>Hangmans</t>
  </si>
  <si>
    <t>Harbourtown1</t>
  </si>
  <si>
    <t>Harley</t>
  </si>
  <si>
    <t>Harmony Ridge</t>
  </si>
  <si>
    <t>Hawaii</t>
  </si>
  <si>
    <t>Hawksey</t>
  </si>
  <si>
    <t>Hazeltine</t>
  </si>
  <si>
    <t>Hazingdays</t>
  </si>
  <si>
    <t>Headgatever.2</t>
  </si>
  <si>
    <t>HelensTrees</t>
  </si>
  <si>
    <t>High Deset Links</t>
  </si>
  <si>
    <t>High Plains</t>
  </si>
  <si>
    <t>Hillbilly Extras</t>
  </si>
  <si>
    <t>Hillbilly Holler</t>
  </si>
  <si>
    <t>Ho</t>
  </si>
  <si>
    <t>HoAl</t>
  </si>
  <si>
    <t>HoHouses</t>
  </si>
  <si>
    <t>Hole Signs</t>
  </si>
  <si>
    <t>Homestead</t>
  </si>
  <si>
    <t>---Houses1---</t>
  </si>
  <si>
    <t>HPextra</t>
  </si>
  <si>
    <t>HTHER</t>
  </si>
  <si>
    <t>Hurricane</t>
  </si>
  <si>
    <t>icthus blends</t>
  </si>
  <si>
    <t>ing</t>
  </si>
  <si>
    <t>ing2</t>
  </si>
  <si>
    <t>ing3</t>
  </si>
  <si>
    <t>inllandheath</t>
  </si>
  <si>
    <t>Irmo</t>
  </si>
  <si>
    <t>Iroquois</t>
  </si>
  <si>
    <t>Island</t>
  </si>
  <si>
    <t>Island.plot</t>
  </si>
  <si>
    <t>J_Rv2</t>
  </si>
  <si>
    <t>Jacoba</t>
  </si>
  <si>
    <t>Jubilee</t>
  </si>
  <si>
    <t>Kangaroo</t>
  </si>
  <si>
    <t>Kapalua Library</t>
  </si>
  <si>
    <t>Katahdin</t>
  </si>
  <si>
    <t>Kingston Heath</t>
  </si>
  <si>
    <t>Kylie Gorge</t>
  </si>
  <si>
    <t>Kylie's Revenge</t>
  </si>
  <si>
    <t>LB</t>
  </si>
  <si>
    <t>leeedrr brds</t>
  </si>
  <si>
    <t>Legends S and S</t>
  </si>
  <si>
    <t>Limp-Smakit</t>
  </si>
  <si>
    <t>Links 2</t>
  </si>
  <si>
    <t>LinksTrail</t>
  </si>
  <si>
    <t>LLB</t>
  </si>
  <si>
    <t>loc</t>
  </si>
  <si>
    <t>Lost Links</t>
  </si>
  <si>
    <t>MagallowayMountainVer2</t>
  </si>
  <si>
    <t>Magic1</t>
  </si>
  <si>
    <t>Malaysia</t>
  </si>
  <si>
    <t>Mars1</t>
  </si>
  <si>
    <t>Martijn's New Textures</t>
  </si>
  <si>
    <t>Martijn's Playground1</t>
  </si>
  <si>
    <t>Martijn's Playground2</t>
  </si>
  <si>
    <t>Martijn's Playground3</t>
  </si>
  <si>
    <t>Ma'ta Drive</t>
  </si>
  <si>
    <t>Matterhorn Snow blends</t>
  </si>
  <si>
    <t>Mayfield Signs</t>
  </si>
  <si>
    <t>Mayfield</t>
  </si>
  <si>
    <t>mean al</t>
  </si>
  <si>
    <t>Metropolitan</t>
  </si>
  <si>
    <t>MHOblends</t>
  </si>
  <si>
    <t>MHOtextures</t>
  </si>
  <si>
    <t>Microputt</t>
  </si>
  <si>
    <t>Midwest</t>
  </si>
  <si>
    <t>MightyFall2</t>
  </si>
  <si>
    <t>miscellaneous</t>
  </si>
  <si>
    <t>Montagu</t>
  </si>
  <si>
    <t>Monticello_misc</t>
  </si>
  <si>
    <t>Monument</t>
  </si>
  <si>
    <t>MonumentBlends</t>
  </si>
  <si>
    <t>Moreta_Park_Obj</t>
  </si>
  <si>
    <t>Moreta_Park_Tex</t>
  </si>
  <si>
    <t>Motega</t>
  </si>
  <si>
    <t>Mottski Run</t>
  </si>
  <si>
    <t>Mouse Trap</t>
  </si>
  <si>
    <t>MTR</t>
  </si>
  <si>
    <t>Muerill</t>
  </si>
  <si>
    <t>MuerillGL</t>
  </si>
  <si>
    <t>Murfield Village</t>
  </si>
  <si>
    <t>murifield</t>
  </si>
  <si>
    <t>MWestNew</t>
  </si>
  <si>
    <t>my favs</t>
  </si>
  <si>
    <t>nascar</t>
  </si>
  <si>
    <t>naw</t>
  </si>
  <si>
    <t>New Libr@ry</t>
  </si>
  <si>
    <t>New Textures</t>
  </si>
  <si>
    <t>NewPark</t>
  </si>
  <si>
    <t>NGLA2002</t>
  </si>
  <si>
    <t>Nocontest</t>
  </si>
  <si>
    <t>Nor</t>
  </si>
  <si>
    <t>Northpointe Lodge</t>
  </si>
  <si>
    <t>Northstar</t>
  </si>
  <si>
    <t>OAk Hill</t>
  </si>
  <si>
    <t>OceanPoint</t>
  </si>
  <si>
    <t>Ohio Trees2</t>
  </si>
  <si>
    <t>OhioSummer</t>
  </si>
  <si>
    <t>OhioTrees1</t>
  </si>
  <si>
    <t>OhioTrees3</t>
  </si>
  <si>
    <t>one</t>
  </si>
  <si>
    <t>Opfer1</t>
  </si>
  <si>
    <t>Opfer2</t>
  </si>
  <si>
    <t>Opfer3</t>
  </si>
  <si>
    <t>Ornaments</t>
  </si>
  <si>
    <t>Outback Club</t>
  </si>
  <si>
    <t>Owl's Nest</t>
  </si>
  <si>
    <t>Pagoda</t>
  </si>
  <si>
    <t>Park3</t>
  </si>
  <si>
    <t>Passage</t>
  </si>
  <si>
    <t>Paths</t>
  </si>
  <si>
    <t>pdy</t>
  </si>
  <si>
    <t>Pebble Beach</t>
  </si>
  <si>
    <t>Pecos Ridge</t>
  </si>
  <si>
    <t>PendeltonCC</t>
  </si>
  <si>
    <t>Peninsula State Park</t>
  </si>
  <si>
    <t>PetitPays</t>
  </si>
  <si>
    <t>petty</t>
  </si>
  <si>
    <t>PGANatl</t>
  </si>
  <si>
    <t>PGAWest</t>
  </si>
  <si>
    <t>Pineapple Plantation</t>
  </si>
  <si>
    <t>Pinehurst#2</t>
  </si>
  <si>
    <t>Pinery</t>
  </si>
  <si>
    <t>Pines at Red Mesa</t>
  </si>
  <si>
    <t>Pines</t>
  </si>
  <si>
    <t>pipes1</t>
  </si>
  <si>
    <t>Podunk Lagoon cc</t>
  </si>
  <si>
    <t>Poppy Hills</t>
  </si>
  <si>
    <t>PP</t>
  </si>
  <si>
    <t>prv</t>
  </si>
  <si>
    <t>PSU</t>
  </si>
  <si>
    <t>Psychaflorida</t>
  </si>
  <si>
    <t>pto</t>
  </si>
  <si>
    <t>Quail Hollow Tourney Objects</t>
  </si>
  <si>
    <t>QuailMeadows</t>
  </si>
  <si>
    <t>Queen's Quest</t>
  </si>
  <si>
    <t>R&amp;ACL Objects 2</t>
  </si>
  <si>
    <t>R&amp;ACL Objects</t>
  </si>
  <si>
    <t>R&amp;ACL Textures</t>
  </si>
  <si>
    <t>Ragtime Pano</t>
  </si>
  <si>
    <t>RandA</t>
  </si>
  <si>
    <t>RB Library</t>
  </si>
  <si>
    <t>rbk</t>
  </si>
  <si>
    <t>rdwSounds</t>
  </si>
  <si>
    <t>Red House</t>
  </si>
  <si>
    <t>rgc</t>
  </si>
  <si>
    <t>RiverBend</t>
  </si>
  <si>
    <t>Rkldrg</t>
  </si>
  <si>
    <t>RKR</t>
  </si>
  <si>
    <t>Roanoke</t>
  </si>
  <si>
    <t>Roanoke1</t>
  </si>
  <si>
    <t>Rock2</t>
  </si>
  <si>
    <t>Rockies</t>
  </si>
  <si>
    <t>Rody falls</t>
  </si>
  <si>
    <t>Rolling Pines</t>
  </si>
  <si>
    <t>Rostraver</t>
  </si>
  <si>
    <t>Royal St George</t>
  </si>
  <si>
    <t>runningmouse</t>
  </si>
  <si>
    <t>salem</t>
  </si>
  <si>
    <t>sam2</t>
  </si>
  <si>
    <t>sausage pano</t>
  </si>
  <si>
    <t>Sawgrass Objects</t>
  </si>
  <si>
    <t>Sawgrass</t>
  </si>
  <si>
    <t>Sawgrass2010</t>
  </si>
  <si>
    <t>sax</t>
  </si>
  <si>
    <t>Scotland Spring</t>
  </si>
  <si>
    <t>Scottish Links</t>
  </si>
  <si>
    <t>Scottish Textures</t>
  </si>
  <si>
    <t>Scottsdale Textures</t>
  </si>
  <si>
    <t>ShadowWood</t>
  </si>
  <si>
    <t>Shady Pines</t>
  </si>
  <si>
    <t>ShamNPum</t>
  </si>
  <si>
    <t>Shinnecock</t>
  </si>
  <si>
    <t>Shipley Woods</t>
  </si>
  <si>
    <t>shv2</t>
  </si>
  <si>
    <t>sle</t>
  </si>
  <si>
    <t>SlumTextures</t>
  </si>
  <si>
    <t>Smakgard</t>
  </si>
  <si>
    <t>snowcapped mountain</t>
  </si>
  <si>
    <t>Solemnagc</t>
  </si>
  <si>
    <t>Souma Falack</t>
  </si>
  <si>
    <t>Southwind2010</t>
  </si>
  <si>
    <t>Southwood C.C.</t>
  </si>
  <si>
    <t>SP</t>
  </si>
  <si>
    <t>Spanish bay</t>
  </si>
  <si>
    <t>Spyglass</t>
  </si>
  <si>
    <t>Spyglass2</t>
  </si>
  <si>
    <t>ST HELENS</t>
  </si>
  <si>
    <t>stairs &amp; walkways</t>
  </si>
  <si>
    <t>stansbury GC</t>
  </si>
  <si>
    <t>Storm Across The Sky</t>
  </si>
  <si>
    <t>Summerlin</t>
  </si>
  <si>
    <t>Super Obala</t>
  </si>
  <si>
    <t>Super Obala2</t>
  </si>
  <si>
    <t>Super Obala3</t>
  </si>
  <si>
    <t>Super Obala4</t>
  </si>
  <si>
    <t>swampwars</t>
  </si>
  <si>
    <t>Tahoe</t>
  </si>
  <si>
    <t>Tammerack-clb</t>
  </si>
  <si>
    <t>Tammerack--temp</t>
  </si>
  <si>
    <t>TCCC</t>
  </si>
  <si>
    <t>tejas lib</t>
  </si>
  <si>
    <t>TennRiver</t>
  </si>
  <si>
    <t>ter libs</t>
  </si>
  <si>
    <t>Test1</t>
  </si>
  <si>
    <t>texas</t>
  </si>
  <si>
    <t>The Fat Man</t>
  </si>
  <si>
    <t>The Joker2</t>
  </si>
  <si>
    <t>The Keys</t>
  </si>
  <si>
    <t>The Legacy</t>
  </si>
  <si>
    <t>The Legends</t>
  </si>
  <si>
    <t>The Nebraskan</t>
  </si>
  <si>
    <t>The Old School</t>
  </si>
  <si>
    <t>THE ROCK</t>
  </si>
  <si>
    <t>TheCountryClub</t>
  </si>
  <si>
    <t>TheCountryClub2</t>
  </si>
  <si>
    <t>TheCountryClub3</t>
  </si>
  <si>
    <t>TheKClub</t>
  </si>
  <si>
    <t>TheRock1</t>
  </si>
  <si>
    <t>Three Rivers</t>
  </si>
  <si>
    <t>Tobaccoclb</t>
  </si>
  <si>
    <t>Torrey</t>
  </si>
  <si>
    <t>tournament</t>
  </si>
  <si>
    <t>TPCColinas</t>
  </si>
  <si>
    <t>Trees'n'Scrubs</t>
  </si>
  <si>
    <t>Tri-City</t>
  </si>
  <si>
    <t>Trinity Hills</t>
  </si>
  <si>
    <t>TSLibrary</t>
  </si>
  <si>
    <t>tul2</t>
  </si>
  <si>
    <t>UGMR2</t>
  </si>
  <si>
    <t>Valhalla</t>
  </si>
  <si>
    <t>Valhallasign</t>
  </si>
  <si>
    <t>Veerdam</t>
  </si>
  <si>
    <t>Veterans' Plateau</t>
  </si>
  <si>
    <t>Victoria</t>
  </si>
  <si>
    <t>VOK</t>
  </si>
  <si>
    <t>walls &amp; fences</t>
  </si>
  <si>
    <t>water rock</t>
  </si>
  <si>
    <t>Welschap2</t>
  </si>
  <si>
    <t>Welschap3</t>
  </si>
  <si>
    <t>West</t>
  </si>
  <si>
    <t>Westchester</t>
  </si>
  <si>
    <t>Whiteagle</t>
  </si>
  <si>
    <t>WILD1</t>
  </si>
  <si>
    <t>WILD2</t>
  </si>
  <si>
    <t>WILD4</t>
  </si>
  <si>
    <t>winding wood signs 2</t>
  </si>
  <si>
    <t>winding wood signs</t>
  </si>
  <si>
    <t>Wisconsin River CC</t>
  </si>
  <si>
    <t>Woodford park</t>
  </si>
  <si>
    <t>wpw</t>
  </si>
  <si>
    <t>Xanadu</t>
  </si>
  <si>
    <t>YarraYarra</t>
  </si>
  <si>
    <t>YBRoad</t>
  </si>
  <si>
    <t>Libraries</t>
  </si>
  <si>
    <t>anarcticlinks</t>
  </si>
  <si>
    <t>bullock_run</t>
  </si>
  <si>
    <t>emerald_links</t>
  </si>
  <si>
    <t>elk_mountain</t>
  </si>
  <si>
    <t>jubilee</t>
  </si>
  <si>
    <t>whiteeagle</t>
  </si>
  <si>
    <t>hawaii_on_1_25.zip</t>
  </si>
  <si>
    <t>muirfield_2_2_pr.zip</t>
  </si>
  <si>
    <t>local_greens_gc_v1_1.zip</t>
  </si>
  <si>
    <t>headgatever_2.zip</t>
  </si>
  <si>
    <t>architect_course_plot_plot.zip</t>
  </si>
  <si>
    <t>architect_course_plot_yerplot.zip</t>
  </si>
  <si>
    <t>pga2000_course_custom_lib_cross_reference.zip</t>
  </si>
  <si>
    <t>pga2000_patch_3_3_4_5.zip</t>
  </si>
  <si>
    <t>roger_wilco_1_4_1_6_installer.zip</t>
  </si>
  <si>
    <t>roger_wilco_1_4_1_6_setup_tutorial.zip</t>
  </si>
  <si>
    <t>pga2000_library_cloaking_tool_2_0.zip</t>
  </si>
  <si>
    <t>file_date_changer_v1_1_tutorial.zip</t>
  </si>
  <si>
    <t>diguelos_course_collator_v4_0.zip</t>
  </si>
  <si>
    <t>1112.zip</t>
  </si>
  <si>
    <t>115jet.zip</t>
  </si>
  <si>
    <t>1-19_hole_signs.zip</t>
  </si>
  <si>
    <t>123.zip</t>
  </si>
  <si>
    <t>18thw.zip</t>
  </si>
  <si>
    <t>3biks.zip</t>
  </si>
  <si>
    <t>16_legends.zip</t>
  </si>
  <si>
    <t>18_all_the_way.zip</t>
  </si>
  <si>
    <t>18_ponds.zip</t>
  </si>
  <si>
    <t>18_wonders.zip</t>
  </si>
  <si>
    <t>2002_tpc_at_white_sands.zip</t>
  </si>
  <si>
    <t>3_rivers_resevoir.zip</t>
  </si>
  <si>
    <t>16 Legends</t>
  </si>
  <si>
    <t>18 All The Way</t>
  </si>
  <si>
    <t>18 Ponds Golf Club</t>
  </si>
  <si>
    <t>18 Wonders</t>
  </si>
  <si>
    <t>2002 TPC @ White Sands</t>
  </si>
  <si>
    <t>pinehurst_2.zip</t>
  </si>
  <si>
    <t>homestead_supper_and_cc.zip</t>
  </si>
  <si>
    <t>sleepy_hollow_gc_for_pga.zip</t>
  </si>
  <si>
    <t>wicked_18.zip</t>
  </si>
  <si>
    <t>custom_houses.zip</t>
  </si>
  <si>
    <t>lb9_lb18.zip</t>
  </si>
  <si>
    <t>MadTurkeyTextures</t>
  </si>
  <si>
    <t>august.zip</t>
  </si>
  <si>
    <t>fricoquatro.zip</t>
  </si>
  <si>
    <t>Greywolf_Run</t>
  </si>
  <si>
    <t>newzealand.zip</t>
  </si>
  <si>
    <t>pinehurst_2</t>
  </si>
  <si>
    <t>ScottishTextures</t>
  </si>
  <si>
    <t>Brier_Patch</t>
  </si>
  <si>
    <t>Crystal_Skies</t>
  </si>
  <si>
    <t>custom_houses</t>
  </si>
  <si>
    <t>headgatever_2</t>
  </si>
  <si>
    <t>lb9_lb18</t>
  </si>
  <si>
    <t>OGA_country_club</t>
  </si>
  <si>
    <t>Purple_Haze</t>
  </si>
  <si>
    <t>Quail_Hollow</t>
  </si>
  <si>
    <t>TCC_at_FH</t>
  </si>
  <si>
    <t>The_Ridges</t>
  </si>
  <si>
    <t>Water_Blends</t>
  </si>
  <si>
    <t>Yavapai_Blends</t>
  </si>
  <si>
    <t>the_east_course.zip</t>
  </si>
  <si>
    <t>tennessee_river_v2_fall.zip</t>
  </si>
  <si>
    <t>a_bird_in_the_hand_hole03.jpg</t>
  </si>
  <si>
    <t>a_horse_with_no_name_hole13.jpg</t>
  </si>
  <si>
    <t>a_river_runs_through_it_hole11.jpg</t>
  </si>
  <si>
    <t>a_virginia_gentlemans_golf_club_splash.jpg</t>
  </si>
  <si>
    <t>a_walk_in_the_park_splash.jpg</t>
  </si>
  <si>
    <t>16_ledgends_hole05.jpg</t>
  </si>
  <si>
    <t>18_all_the_way_hole01.jpg</t>
  </si>
  <si>
    <t>18_wonders_hole05.jpg</t>
  </si>
  <si>
    <t>abernathy_park_golf_club_1999_splash.jpg</t>
  </si>
  <si>
    <t>aces_wild_hole02.jpg</t>
  </si>
  <si>
    <t>acme_gc_hole09.jpg</t>
  </si>
  <si>
    <t>acorna_gcc_north_course_hole02.jpg</t>
  </si>
  <si>
    <t>adp_platz_nr2_splash.jpg</t>
  </si>
  <si>
    <t>adventure_course_at_arkansas_meadows_splash.jpg</t>
  </si>
  <si>
    <t>aelindolen_east_splash.jpg</t>
  </si>
  <si>
    <t>agolfers_myrtle_hills_hole01.jpg</t>
  </si>
  <si>
    <t>agolfers_tall_pines_challenge_hole10.jpg</t>
  </si>
  <si>
    <t>alberta_flats_hole04.jpg</t>
  </si>
  <si>
    <t>albula_gc_hole01.jpg</t>
  </si>
  <si>
    <t>alcatraz_golf_island_hole01.jpg</t>
  </si>
  <si>
    <t>algonquin_valley_cc_hole01.jpg</t>
  </si>
  <si>
    <t>alice_boges_garden_hole06.jpg</t>
  </si>
  <si>
    <t>alien_adventures_hole01.jpg</t>
  </si>
  <si>
    <t>all_american_gc_hole01.jpg</t>
  </si>
  <si>
    <t>all_england_gc_hole09.jpg</t>
  </si>
  <si>
    <t>allenwood_par_3_hole03.jpg</t>
  </si>
  <si>
    <t>allison_hills_gc_hole09.jpg</t>
  </si>
  <si>
    <t>almost_heaven_hole01.jpg</t>
  </si>
  <si>
    <t>alviso_slews_cc_hole01.jpg</t>
  </si>
  <si>
    <t>amaroo_island_hole01.jpg</t>
  </si>
  <si>
    <t>amazon_hills_hole09.jpg</t>
  </si>
  <si>
    <t>amberlea_grove_gc_hole01.jpg</t>
  </si>
  <si>
    <t>ambrosia_hills_hole08.jpg</t>
  </si>
  <si>
    <t>ambush_hole03.jpg</t>
  </si>
  <si>
    <t>american_eagle_gc_hole02.jpg</t>
  </si>
  <si>
    <t>amon_lake_hole01.jpg</t>
  </si>
  <si>
    <t>anchor_point_glacier_hole01.jpg</t>
  </si>
  <si>
    <t>ancien_yeye_hole02.jpg</t>
  </si>
  <si>
    <t>angels_crest_hole09.jpg</t>
  </si>
  <si>
    <t>angels_landing_hole01.jpg</t>
  </si>
  <si>
    <t>angels_retreat_hole09.jpg</t>
  </si>
  <si>
    <t>antibes_bay_hole10.jpg</t>
  </si>
  <si>
    <t>apache_pass_hole11.jpg</t>
  </si>
  <si>
    <t>appletree_hole06.jpg</t>
  </si>
  <si>
    <t>apus_cc_hole16.jpg</t>
  </si>
  <si>
    <t>arcadia_gl_hole07.jpg</t>
  </si>
  <si>
    <t>arctic_links_hole12.jpg</t>
  </si>
  <si>
    <t>arkansas_forest_gc_hole08.jpg</t>
  </si>
  <si>
    <t>armageddon_hole01.jpg</t>
  </si>
  <si>
    <t>arrowe_park_gc_hole07.jpg</t>
  </si>
  <si>
    <t>arrowhead_by_ken_mchale_hole10.jpg</t>
  </si>
  <si>
    <t>arrowhead_hole13.jpg</t>
  </si>
  <si>
    <t>ash_hills_cc_hole01.jpg</t>
  </si>
  <si>
    <t>ashland_heights_gc_hole01.jpg</t>
  </si>
  <si>
    <t>aspiration_valley_gl_hole04.jpg</t>
  </si>
  <si>
    <t>aspirin_hills_hole05.jpg</t>
  </si>
  <si>
    <t>atlantic_crossing_golf_links_hole01.jpg</t>
  </si>
  <si>
    <t>augusta_2001_mchale_hole16.jpg</t>
  </si>
  <si>
    <t>augusta_national_baker_hole11.jpg</t>
  </si>
  <si>
    <t>augusta_national_par_3_hole06.jpg</t>
  </si>
  <si>
    <t>autumn_estates_by_day_hole01.jpg</t>
  </si>
  <si>
    <t>autumn_leaves_hole12.jpg</t>
  </si>
  <si>
    <t>autumn_nights_hole01.jpg</t>
  </si>
  <si>
    <t>autumn_wind_golf_links_hole11.jpg</t>
  </si>
  <si>
    <t>avalon_cc_hole04.jpg</t>
  </si>
  <si>
    <t>aveley_island_hole14.jpg</t>
  </si>
  <si>
    <t>avendale_cc_hole09.jpg</t>
  </si>
  <si>
    <t>aviemore_forest_gcc_hole05.jpg</t>
  </si>
  <si>
    <t>backyard_acres_gcc_hole10.jpg</t>
  </si>
  <si>
    <t>badger_dells_hole02.jpg</t>
  </si>
  <si>
    <t>badlands_hole05.jpg</t>
  </si>
  <si>
    <t>ballybunion_gc_hole17.jpg</t>
  </si>
  <si>
    <t>balmoral_links_hole01.jpg</t>
  </si>
  <si>
    <t>barmy_castle_hole01.jpg</t>
  </si>
  <si>
    <t>barnegat_bay_club_hole16.jpg</t>
  </si>
  <si>
    <t>barren_hills_gc_hole03.jpg</t>
  </si>
  <si>
    <t>barren_point_hole15.jpg</t>
  </si>
  <si>
    <t>barron_point_links_hole09.jpg</t>
  </si>
  <si>
    <t>barton_creek_hole09.jpg</t>
  </si>
  <si>
    <t>bastets_kitten_hole01.jpg</t>
  </si>
  <si>
    <t>battle_creek_hole08.jpg</t>
  </si>
  <si>
    <t>bay_hill_palmer_course_hole16.jpg</t>
  </si>
  <si>
    <t>bay_shore_links_hole06.jpg</t>
  </si>
  <si>
    <t>bayview_hills_resort_hole04.jpg</t>
  </si>
  <si>
    <t>bayview_by_cammy_revisited_hole10.jpg</t>
  </si>
  <si>
    <t>beach_hill_gc_hole01.jpg</t>
  </si>
  <si>
    <t>beachcomber_9_hole_hole01.jpg</t>
  </si>
  <si>
    <t>bear_island_hole10.jpg</t>
  </si>
  <si>
    <t>bear_woods_hole07.jpg</t>
  </si>
  <si>
    <t>bearachuiga_hole01.jpg</t>
  </si>
  <si>
    <t>bears_brew_hole03.jpg</t>
  </si>
  <si>
    <t>bears_trap_hole01.jpg</t>
  </si>
  <si>
    <t>beartooth_pass_gc_hole07.jpg</t>
  </si>
  <si>
    <t>beast_of_burden_hole03.jpg</t>
  </si>
  <si>
    <t>beaumont_county_gc_hole01.jpg</t>
  </si>
  <si>
    <t>bellmund_gc_hole09.jpg</t>
  </si>
  <si>
    <t>benefit_hallow_hole08.jpg</t>
  </si>
  <si>
    <t>benson_hills_v2_hole06.jpg</t>
  </si>
  <si>
    <t>benton_gc_hole18.jpg</t>
  </si>
  <si>
    <t>berinburgh_county_gc_hole09.jpg</t>
  </si>
  <si>
    <t>betece_hole01.jpg</t>
  </si>
  <si>
    <t>bethpage_black_hole17.jpg</t>
  </si>
  <si>
    <t>big_bear_mountain_hole03.jpg</t>
  </si>
  <si>
    <t>big_mamas_golf_shack_hole01.jpg</t>
  </si>
  <si>
    <t>big_sky_lake_gc_hole04.jpg</t>
  </si>
  <si>
    <t>bigwood_shores_hole01.jpg</t>
  </si>
  <si>
    <t>billybong_sanctuary_hole02.jpg</t>
  </si>
  <si>
    <t>biloxi_golf_coast_hole01.jpg</t>
  </si>
  <si>
    <t>birchwood_hole01.jpg</t>
  </si>
  <si>
    <t>birds_place_hole16.jpg</t>
  </si>
  <si>
    <t>bish_memorial_hole05.jpg</t>
  </si>
  <si>
    <t>black_hawk_gc_hole01.jpg</t>
  </si>
  <si>
    <t>black_hills_gcc_night_hole10.jpg</t>
  </si>
  <si>
    <t>black_snake_lake_hole09.jpg</t>
  </si>
  <si>
    <t>black_swan_ponds_hole05.jpg</t>
  </si>
  <si>
    <t>black_widow_peak_hole10.jpg</t>
  </si>
  <si>
    <t>blackheath_gc_hole01.jpg</t>
  </si>
  <si>
    <t>blackshore_hole13.jpg</t>
  </si>
  <si>
    <t>blackstone_national_hole02.jpg</t>
  </si>
  <si>
    <t>blackstone_west_hole02.jpg</t>
  </si>
  <si>
    <t>blackwolf_run_river_course_hole09.jpg</t>
  </si>
  <si>
    <t>blairhampton_highlands_hole03.jpg</t>
  </si>
  <si>
    <t>blue_lagoon_hole02.jpg</t>
  </si>
  <si>
    <t>blue_mountains_hole01.jpg</t>
  </si>
  <si>
    <t>blue_oyster_gc_hole01.jpg</t>
  </si>
  <si>
    <t>blueridge_hole10.jpg</t>
  </si>
  <si>
    <t>bocar_hills_gc_hole05.jpg</t>
  </si>
  <si>
    <t>bofada_cc_hole10.jpg</t>
  </si>
  <si>
    <t>bohemian_lakes_hole03.jpg</t>
  </si>
  <si>
    <t>bongwater_creek_hole02.jpg</t>
  </si>
  <si>
    <t>booneyville_mountain_gc_hole11.jpg</t>
  </si>
  <si>
    <t>bootle_gc_merseyside_hole03.jpg</t>
  </si>
  <si>
    <t>boulder_beach_hole02.jpg</t>
  </si>
  <si>
    <t>boundary_waters_gc_hole03.jpg</t>
  </si>
  <si>
    <t>bowling_green_cc_hole01.jpg</t>
  </si>
  <si>
    <t>braid_hills_hole08.jpg</t>
  </si>
  <si>
    <t>breezewood_greens_hole09.jpg</t>
  </si>
  <si>
    <t>breezy_gap_cc_hole02.jpg</t>
  </si>
  <si>
    <t>briars_haven_hole09.jpg</t>
  </si>
  <si>
    <t>briars_patch_hole01.jpg</t>
  </si>
  <si>
    <t>briarwoods_hole01.jpg</t>
  </si>
  <si>
    <t>bristol_shores_hole01.jpg</t>
  </si>
  <si>
    <t>british_isles_gc_hole01.jpg</t>
  </si>
  <si>
    <t>brittonville_national_hole10.jpg</t>
  </si>
  <si>
    <t>brittonville_state_park_hole17.jpg</t>
  </si>
  <si>
    <t>brock_cc_hole08.jpg</t>
  </si>
  <si>
    <t>brush_valley_pines_hole01.jpg</t>
  </si>
  <si>
    <t>buccaneer_bay_hole01.jpg</t>
  </si>
  <si>
    <t>buck_hollow_hole01.jpg</t>
  </si>
  <si>
    <t>buckland_hollow_gc_hole01.jpg</t>
  </si>
  <si>
    <t>bullock_run_hole07.jpg</t>
  </si>
  <si>
    <t>bullseye_by_dash_hole01.jpg</t>
  </si>
  <si>
    <t>bunker_hell_at_devils_island_hole01.jpg</t>
  </si>
  <si>
    <t>bushwood_hole03.jpg</t>
  </si>
  <si>
    <t>cabesa_de_toro_hole10.jpg</t>
  </si>
  <si>
    <t>cable_hills_ranch_hole04.jpg</t>
  </si>
  <si>
    <t>cactus_falls_hole06.jpg</t>
  </si>
  <si>
    <t>cactus_mirage_hole10.jpg</t>
  </si>
  <si>
    <t>cadgers_bay_gc_hole06.jpg</t>
  </si>
  <si>
    <t>caemdyn_green_hole04.jpg</t>
  </si>
  <si>
    <t>caithness_gc_hole01.jpg</t>
  </si>
  <si>
    <t>caitlin_manor_hole01.jpg</t>
  </si>
  <si>
    <t>caladh_gearr_hole02.jpg</t>
  </si>
  <si>
    <t>calaveras_west_hole06.jpg</t>
  </si>
  <si>
    <t>calder_heights_gc_hole04.jpg</t>
  </si>
  <si>
    <t>california_class_gc_hole07.jpg</t>
  </si>
  <si>
    <t>california_pines_hole09_leaderboard.jpg</t>
  </si>
  <si>
    <t>camedown_hole01.jpg</t>
  </si>
  <si>
    <t>camel_island_gc_hole01.jpg</t>
  </si>
  <si>
    <t>camel_toe_hole09.jpg</t>
  </si>
  <si>
    <t>cameron_house_gc_hole10.jpg</t>
  </si>
  <si>
    <t>camerounaise_hole03.jpg</t>
  </si>
  <si>
    <t>camp_hill_hole01.jpg</t>
  </si>
  <si>
    <t>canaan_brook_farms_hole01.jpg</t>
  </si>
  <si>
    <t>canary_run_hole10.jpg</t>
  </si>
  <si>
    <t>cannan_valley_gc_hole02.jpg</t>
  </si>
  <si>
    <t>canterbury_hole10.jpg</t>
  </si>
  <si>
    <t>canyon_greens_hole03.jpg</t>
  </si>
  <si>
    <t>cape_daybreak_hole01.jpg</t>
  </si>
  <si>
    <t>capilano_ridge_hole01.jpg</t>
  </si>
  <si>
    <t>cardiff_cliffs_hole11.jpg</t>
  </si>
  <si>
    <t>cardinal_creek_cc_hole01.jpg</t>
  </si>
  <si>
    <t>carolina_dunes_number2_hole03.jpg</t>
  </si>
  <si>
    <t>carolina_springs_hole01.jpg</t>
  </si>
  <si>
    <t>casa_bella_gc_hole06.jpg</t>
  </si>
  <si>
    <t>cascade_valley_hole03.jpg</t>
  </si>
  <si>
    <t>castaway_bay_hole03.jpg</t>
  </si>
  <si>
    <t>castaway_island_retreat_hole02.jpg</t>
  </si>
  <si>
    <t>castle_creek_gc_2001_hole10.jpg</t>
  </si>
  <si>
    <t>castle_creek_gc_hole03.jpg</t>
  </si>
  <si>
    <t>castle_heather_gcc_hole09.jpg</t>
  </si>
  <si>
    <t>castle_hills_cc_hole01.jpg</t>
  </si>
  <si>
    <t>castle_point_hole06.jpg</t>
  </si>
  <si>
    <t>castle_rock_hole07.jpg</t>
  </si>
  <si>
    <t>cathedral_rock_hole10.jpg</t>
  </si>
  <si>
    <t>cavemans_lost_links_hole05.jpg</t>
  </si>
  <si>
    <t>cedar_ridge_north_hole10.jpg</t>
  </si>
  <si>
    <t>cedar_valley_estates_hole10.jpg</t>
  </si>
  <si>
    <t>ceilidh_cove_hole07.jpg</t>
  </si>
  <si>
    <t>ceilidh_cove_at_dusk_hole05.jpg</t>
  </si>
  <si>
    <t>celtic_manor_hole09.jpg</t>
  </si>
  <si>
    <t>celtic_mountain_gc_hole01.jpg</t>
  </si>
  <si>
    <t>cezannes_sancturary_hole02.jpg</t>
  </si>
  <si>
    <t>champions_club_hole01.jpg</t>
  </si>
  <si>
    <t>charlston_lakes_hole03.jpg</t>
  </si>
  <si>
    <t>chebona_bula_hole10.jpg</t>
  </si>
  <si>
    <t>cherry_point_mcas_gc_hole09.jpg</t>
  </si>
  <si>
    <t>cheshire_links_hole02.jpg</t>
  </si>
  <si>
    <t>chestnut_ridge_hole10.jpg</t>
  </si>
  <si>
    <t>cheviot_run_hole04.jpg</t>
  </si>
  <si>
    <t>chevy_chase_hole04.jpg</t>
  </si>
  <si>
    <t>cheyenne_county_cc_hole07.jpg</t>
  </si>
  <si>
    <t>childe_of_hale_hole01.jpg</t>
  </si>
  <si>
    <t>chilton_hills_gc_hole02.jpg</t>
  </si>
  <si>
    <t>chinook_north_members_course_hole04.jpg</t>
  </si>
  <si>
    <t>chippy_by_dash_hole09.jpg</t>
  </si>
  <si>
    <t>chris-24_hole04.jpg</t>
  </si>
  <si>
    <t>circle_lake_v2_hole02.jpg</t>
  </si>
  <si>
    <t>cityside_municipal_park_hole05.jpg</t>
  </si>
  <si>
    <t>cladach_gaoth_hole01.jpg</t>
  </si>
  <si>
    <t>clarkston_cc_hole02.jpg</t>
  </si>
  <si>
    <t>classic_municipal_cc_hole01.jpg</t>
  </si>
  <si>
    <t>claymont_gc_hole10.jpg</t>
  </si>
  <si>
    <t>clear_breeze_cc_ii_hole01.jpg</t>
  </si>
  <si>
    <t>clearwater_gc_and_resort_hole04.jpg</t>
  </si>
  <si>
    <t>cliff_course_at_mosteller_island_hole03.jpg</t>
  </si>
  <si>
    <t>cliff_house_gc_hole09.jpg</t>
  </si>
  <si>
    <t>cliffs_of_doom_hole06.jpg</t>
  </si>
  <si>
    <t>clifty_falls_hole09.jpg</t>
  </si>
  <si>
    <t>clover_hole01.jpg</t>
  </si>
  <si>
    <t>club_de_campo_de_las_lomas_hole10.jpg</t>
  </si>
  <si>
    <t>club_de_golf_valderrama_hole04.jpg</t>
  </si>
  <si>
    <t>coastal_retreat_hole09.jpg</t>
  </si>
  <si>
    <t>cocoa_beach_municipal_hole01.jpg</t>
  </si>
  <si>
    <t>coldstream_cc_hole10.jpg</t>
  </si>
  <si>
    <t>coleridge_hills_hole10.jpg</t>
  </si>
  <si>
    <t>colonial_downs_gc_hole10.jpg</t>
  </si>
  <si>
    <t>colorado_invitational_at_aspen_hole01.jpg</t>
  </si>
  <si>
    <t>common_links_hole01.jpg</t>
  </si>
  <si>
    <t>compiled_hole09.jpg</t>
  </si>
  <si>
    <t>conant_gardens_hole09.jpg</t>
  </si>
  <si>
    <t>condo_national_gc_hole01.jpg</t>
  </si>
  <si>
    <t>condor_run_hole01.jpg</t>
  </si>
  <si>
    <t>coober_jungle_gc_hole01.jpg</t>
  </si>
  <si>
    <t>cooters_bluff_gc_hole09.jpg</t>
  </si>
  <si>
    <t>copyright_club_gr_hole02.jpg</t>
  </si>
  <si>
    <t>coral_sea_isle_hole10.jpg</t>
  </si>
  <si>
    <t>corkies_braid_hills_hole01.jpg</t>
  </si>
  <si>
    <t>corona_hills_hole09.jpg</t>
  </si>
  <si>
    <t>coronas_gold_course_hole05.jpg</t>
  </si>
  <si>
    <t>coronas_the_gold_course_2010_hole08.jpg</t>
  </si>
  <si>
    <t>cotswold_heights_hole09.jpg</t>
  </si>
  <si>
    <t>cougar_mountain_hole10.jpg</t>
  </si>
  <si>
    <t>countryside_gc_hole03.jpg</t>
  </si>
  <si>
    <t>coventry_forest_hole10.jpg</t>
  </si>
  <si>
    <t>coyote_bluff_hole11.jpg</t>
  </si>
  <si>
    <t>coyote_mountains_cc_hole09.jpg</t>
  </si>
  <si>
    <t>crabster_state_park_gc_hole01.jpg</t>
  </si>
  <si>
    <t>crabsterville_hole09.jpg</t>
  </si>
  <si>
    <t>cranberry_estates_gc_hole09.jpg</t>
  </si>
  <si>
    <t>crandall_pines_v2_hole03.jpg</t>
  </si>
  <si>
    <t>crandon_golf_key_biscayne_hole01.jpg</t>
  </si>
  <si>
    <t>crater_lake_18_par_3_hole01.jpg</t>
  </si>
  <si>
    <t>crazy_horse_hole02.jpg</t>
  </si>
  <si>
    <t>creek_fields_hole02.jpg</t>
  </si>
  <si>
    <t>crestmont_golf_trail_par3_hole17.jpg</t>
  </si>
  <si>
    <t>cripple_creek_hole10.jpg</t>
  </si>
  <si>
    <t>cripple_creek_resort_hole05.jpg</t>
  </si>
  <si>
    <t>crook_o_lune_hole04.jpg</t>
  </si>
  <si>
    <t>crooked_run_gcc_hole08.jpg</t>
  </si>
  <si>
    <t>crop_circle_canyon_hole12.jpg</t>
  </si>
  <si>
    <t>cross_country_gc_hole04.jpg</t>
  </si>
  <si>
    <t>cruithne_hole04.jpg</t>
  </si>
  <si>
    <t>crystal_bay_hole11.jpg</t>
  </si>
  <si>
    <t>crystal_coves_hole12.jpg</t>
  </si>
  <si>
    <t>crystal_lake_cc_hole03.jpg</t>
  </si>
  <si>
    <t>crystal_lake_par_3_cc_hole08.jpg</t>
  </si>
  <si>
    <t>cumberland_valley_hole01.jpg</t>
  </si>
  <si>
    <t>cutter_bay_hole14.jpg</t>
  </si>
  <si>
    <t>cybele_ridge_hole03.jpg</t>
  </si>
  <si>
    <t>cypress_bottoms_of_arkansas_hole01.jpg</t>
  </si>
  <si>
    <t>cypress_creek_gc_hole01.jpg</t>
  </si>
  <si>
    <t>cypress_gardens_gc_hole02.jpg</t>
  </si>
  <si>
    <t>cypress_hills_hole09.jpg</t>
  </si>
  <si>
    <t>cypress_point_club_hole09.jpg</t>
  </si>
  <si>
    <t>cyprian_i_hole05.jpg</t>
  </si>
  <si>
    <t>dadson_forest_hole10.jpg</t>
  </si>
  <si>
    <t>daintree_flora_reserve_hole04.jpg</t>
  </si>
  <si>
    <t>dallas_athletic_club_red_course_hole08.jpg</t>
  </si>
  <si>
    <t>dangerfield_cc_hole09.jpg</t>
  </si>
  <si>
    <t>danis_oasis_gc_hole01.jpg</t>
  </si>
  <si>
    <t>danos_challenge_nowareland_gc_hole08.jpg</t>
  </si>
  <si>
    <t>dapple_forest_hole02.jpg</t>
  </si>
  <si>
    <t>dark_rock_cc_hole14.jpg</t>
  </si>
  <si>
    <t>darnoch_high_course_hole05.jpg</t>
  </si>
  <si>
    <t>dayton_springs_gcc_hole02.jpg</t>
  </si>
  <si>
    <t>death_hole09.jpg</t>
  </si>
  <si>
    <t>death_valley_hole01.jpg</t>
  </si>
  <si>
    <t>deception_point_hole08.jpg</t>
  </si>
  <si>
    <t>deep_valley_rock_hole08.jpg</t>
  </si>
  <si>
    <t>deer_creek_hole11.jpg</t>
  </si>
  <si>
    <t>deer_hollow_dammpa_hole01.jpg</t>
  </si>
  <si>
    <t>deer_run_gc_hole06.jpg</t>
  </si>
  <si>
    <t>deerfield_trace_hole10.jpg</t>
  </si>
  <si>
    <t>defiant_heart_cc_hole07.jpg</t>
  </si>
  <si>
    <t>del_boca_vista_hole16.jpg</t>
  </si>
  <si>
    <t>desert_dunes_hole09.jpg</t>
  </si>
  <si>
    <t>desert_edge_v2_hole06.jpg</t>
  </si>
  <si>
    <t>desert_shores_gc_hole02.jpg</t>
  </si>
  <si>
    <t>desert_wind_hole01.jpg</t>
  </si>
  <si>
    <t>destination_dubai_gc_hole03.jpg</t>
  </si>
  <si>
    <t>destiny_hills_hole12.jpg</t>
  </si>
  <si>
    <t>destiny_ridge_gc_hole08.jpg</t>
  </si>
  <si>
    <t>deuelwood_hole10.jpg</t>
  </si>
  <si>
    <t>devils_den_hole07.jpg</t>
  </si>
  <si>
    <t>devils_elbow_hole01.jpg</t>
  </si>
  <si>
    <t>devils_hole_hole13.jpg</t>
  </si>
  <si>
    <t>devils_hopyard_gc_hole13.jpg</t>
  </si>
  <si>
    <t>devils_islands_hole11.jpg</t>
  </si>
  <si>
    <t>devils_passage_hole01_sign.jpg</t>
  </si>
  <si>
    <t>devils_point_cc_hole06.jpg</t>
  </si>
  <si>
    <t>diamond_knolls_hole01.jpg</t>
  </si>
  <si>
    <t>diamond_national_reserve_hole01.jpg</t>
  </si>
  <si>
    <t>diamond_ridge_greens_hole03.jpg</t>
  </si>
  <si>
    <t>difficult_run_hole01.jpg</t>
  </si>
  <si>
    <t>diguelos_target_practico_hole01.jpg</t>
  </si>
  <si>
    <t>diguelos_el_putt_hole02.jpg</t>
  </si>
  <si>
    <t>diguelos_practico_hole02.jpg</t>
  </si>
  <si>
    <t>diguelos_target_practico_v2_green.jpg</t>
  </si>
  <si>
    <t>dinosaur_lake_hole03.jpg</t>
  </si>
  <si>
    <t>diving_swan_resort_hole01.jpg</t>
  </si>
  <si>
    <t>divots_tpc_hole01.jpg</t>
  </si>
  <si>
    <t>doghouse_bay_hole01.jpg</t>
  </si>
  <si>
    <t>dog_island_hole01.jpg</t>
  </si>
  <si>
    <t>dog_star_hole01.jpg</t>
  </si>
  <si>
    <t>dogleg_road_hole01.jpg</t>
  </si>
  <si>
    <t>dogwood_valley_cc_hole01.jpg</t>
  </si>
  <si>
    <t>double_hedges_hole01.jpg</t>
  </si>
  <si>
    <t>douglas_canyon_cc_hole01.jpg</t>
  </si>
  <si>
    <t>dragon_pass_gcc_hole09.jpg</t>
  </si>
  <si>
    <t>dragon_ridge_gc_hole02.jpg</t>
  </si>
  <si>
    <t>draino_hole09.jpg</t>
  </si>
  <si>
    <t>dreamscape_cc_hole01.jpg</t>
  </si>
  <si>
    <t>dreamscape_west_cc_hole01.jpg</t>
  </si>
  <si>
    <t>dreamers_burn_hole01.jpg</t>
  </si>
  <si>
    <t>dreamers_burn_the_flipside_hole03.jpg</t>
  </si>
  <si>
    <t>dreifeld_hole01.jpg</t>
  </si>
  <si>
    <t>drivin_wheel_hole01.jpg</t>
  </si>
  <si>
    <t>duck_lakes_cc_hole09.jpg</t>
  </si>
  <si>
    <t>dutch_fork_gc_hole04.jpg</t>
  </si>
  <si>
    <t>eagles_peak_gc_hole10.jpg</t>
  </si>
  <si>
    <t>eagles_cry_hole01.jpg</t>
  </si>
  <si>
    <t>eagles_nest_hole07.jpg</t>
  </si>
  <si>
    <t>east_neuk_gc_hole10.jpg</t>
  </si>
  <si>
    <t>echo_valley_cc_hole11.jpg</t>
  </si>
  <si>
    <t>eden_mountain_lake_hole09.jpg</t>
  </si>
  <si>
    <t>eden_valley_by_robert_hole04.jpg</t>
  </si>
  <si>
    <t>edgewood_tahoe_hole01.jpg</t>
  </si>
  <si>
    <t>eight_lakes_cc_hole03.jpg</t>
  </si>
  <si>
    <t>ekargator_hole02.jpg</t>
  </si>
  <si>
    <t>el_practico_hole01.jpg</t>
  </si>
  <si>
    <t>elm_ridge_gc_hole09.jpg</t>
  </si>
  <si>
    <t>elmwood_park_cc_hole09.jpg</t>
  </si>
  <si>
    <t>elster_farm_hole10.jpg</t>
  </si>
  <si>
    <t>eman_hills_gc_hole03.jpg</t>
  </si>
  <si>
    <t>emerald_city_gl_hole05.jpg</t>
  </si>
  <si>
    <t>emerald_greens_hole17.jpg</t>
  </si>
  <si>
    <t>emerald_isle_par_3_hole03.jpg</t>
  </si>
  <si>
    <t>emerald_lakes_hole10.jpg</t>
  </si>
  <si>
    <t>emerald_ranch_hole10.jpg</t>
  </si>
  <si>
    <t>emirates_gc_majlis_course_hole09.jpg</t>
  </si>
  <si>
    <t>english_turn_hole09.jpg</t>
  </si>
  <si>
    <t>en_joie_golf_links_hole01.jpg</t>
  </si>
  <si>
    <t>erins_glade_hole01.jpg</t>
  </si>
  <si>
    <t>european_cc_hole10.jpg</t>
  </si>
  <si>
    <t>european_links_hole12.jpg</t>
  </si>
  <si>
    <t>evergreen_hills_hole10.jpg</t>
  </si>
  <si>
    <t>everlasting_archipelego_gc_hole03.jpg</t>
  </si>
  <si>
    <t>evermore_valley_hole01.jpg</t>
  </si>
  <si>
    <t>excaliber_hole05.jpg</t>
  </si>
  <si>
    <t>executive_park_par_3_hole05.jpg</t>
  </si>
  <si>
    <t>exotica_shores_hole09.jpg</t>
  </si>
  <si>
    <t>face_it_hole01.jpg</t>
  </si>
  <si>
    <t>fairlakes_2k_hole01.jpg</t>
  </si>
  <si>
    <t>fairview_cc_hole01.jpg</t>
  </si>
  <si>
    <t>falcon_ridge_hole04.jpg</t>
  </si>
  <si>
    <t>fall_in_angel_gc_hole10.jpg</t>
  </si>
  <si>
    <t>fall_river_hole01.jpg</t>
  </si>
  <si>
    <t>fall_valley_hole09.jpg</t>
  </si>
  <si>
    <t>fallon_oasis_gc_hole04.jpg</t>
  </si>
  <si>
    <t>falltime_gc_hole01.jpg</t>
  </si>
  <si>
    <t>fantasy_forest_resort_hole02.jpg</t>
  </si>
  <si>
    <t>far_corners_hole01.jpg</t>
  </si>
  <si>
    <t>fern_coast_gc_hole01.jpg</t>
  </si>
  <si>
    <t>fernando_poo_hole06.jpg</t>
  </si>
  <si>
    <t>festival_gc_hole07.jpg</t>
  </si>
  <si>
    <t>fgl_swamp_course_hole15.jpg</t>
  </si>
  <si>
    <t>fiducia_west_course_hole03.jpg</t>
  </si>
  <si>
    <t>fir_lakes_cc_hole11.jpg</t>
  </si>
  <si>
    <t>firestone_south_hole09.jpg</t>
  </si>
  <si>
    <t>first_try_go_hole01.jpg</t>
  </si>
  <si>
    <t>fisher-municipal_gc_hole01.jpg</t>
  </si>
  <si>
    <t>flamingo_hills_hole10.jpg</t>
  </si>
  <si>
    <t>flowing_hills_cc_hole10.jpg</t>
  </si>
  <si>
    <t>folkwoods_hole02.jpg</t>
  </si>
  <si>
    <t>forest_canyon_hole01.jpg</t>
  </si>
  <si>
    <t>forest_hills_v1_2_hole01.jpg</t>
  </si>
  <si>
    <t>forest_oaks_cc_hole13.jpg</t>
  </si>
  <si>
    <t>forest_of_the_hills_hole03.jpg</t>
  </si>
  <si>
    <t>fortune_of_scotland_hole01.jpg</t>
  </si>
  <si>
    <t>fountain_springs_hole01.jpg</t>
  </si>
  <si>
    <t>fountain_view_gc_hole05.jpg</t>
  </si>
  <si>
    <t>four_lakes_gc_hole10.jpg</t>
  </si>
  <si>
    <t>four_lakes_preserve_hole07.jpg</t>
  </si>
  <si>
    <t>four_oaks_cc_hole01.jpg</t>
  </si>
  <si>
    <t>fox_run_hole01.jpg</t>
  </si>
  <si>
    <t>foxwood_gc_hole03.jpg</t>
  </si>
  <si>
    <t>franklin_lakes_hole03.jpg</t>
  </si>
  <si>
    <t>fredrico_shores_hole01.jpg</t>
  </si>
  <si>
    <t>fredrico_springs_hole09.jpg</t>
  </si>
  <si>
    <t>fredrico_verde_hole12.jpg</t>
  </si>
  <si>
    <t>freedom_estates_cc_hole01.jpg</t>
  </si>
  <si>
    <t>freedom_hills_hole01.jpg</t>
  </si>
  <si>
    <t>frozen_creek_hole15.jpg</t>
  </si>
  <si>
    <t>gaia_hills_hole02.jpg</t>
  </si>
  <si>
    <t>galloway_national_gc_hole01.jpg</t>
  </si>
  <si>
    <t>gardens_end_gr_hole03.jpg</t>
  </si>
  <si>
    <t>garlstadt_woods_hole01.jpg</t>
  </si>
  <si>
    <t>gazzos_creek_gc_hole10.jpg</t>
  </si>
  <si>
    <t>generic_hole01.jpg</t>
  </si>
  <si>
    <t>georgia_estates_gc_hole09.jpg</t>
  </si>
  <si>
    <t>georgia_national_gc_hole10.jpg</t>
  </si>
  <si>
    <t>glacier_bay_hole11.jpg</t>
  </si>
  <si>
    <t>glade_springs_cobb_course_hole10.jpg</t>
  </si>
  <si>
    <t>glen_abbey_gc_hole09.jpg</t>
  </si>
  <si>
    <t>glen_echo_cc_hole09.jpg</t>
  </si>
  <si>
    <t>glenmoye_gc_hole11.jpg</t>
  </si>
  <si>
    <t>gleneagle_hole07.jpg</t>
  </si>
  <si>
    <t>glengoyne_gc_hole09.jpg</t>
  </si>
  <si>
    <t>glorieta_pass_gc_hole09.jpg</t>
  </si>
  <si>
    <t>glory_moon_hole01.jpg</t>
  </si>
  <si>
    <t>glory_mountain_cc_hole15.jpg</t>
  </si>
  <si>
    <t>golden_links_of_autumn_hole03.jpg</t>
  </si>
  <si>
    <t>golden_sands_hole01.jpg</t>
  </si>
  <si>
    <t>golf_des_laurentides_hole10.jpg</t>
  </si>
  <si>
    <t>golf_lake_resort_hole03.jpg</t>
  </si>
  <si>
    <t>golfclub_schloss_wilkendorf_hole09.jpg</t>
  </si>
  <si>
    <t>good_hope_gc_hole10.jpg</t>
  </si>
  <si>
    <t>gopher_canyon_hole01.jpg</t>
  </si>
  <si>
    <t>gordansville_gc_hole02.jpg</t>
  </si>
  <si>
    <t>gorilla_sanctuary_hole03.jpg</t>
  </si>
  <si>
    <t>grand_canyon_gc_hole05.jpg</t>
  </si>
  <si>
    <t>grand_pine_island_course_hole08.jpg</t>
  </si>
  <si>
    <t>grand_palms_golf_and_resort_hole06.jpg</t>
  </si>
  <si>
    <t>granite_course_at_the_foothills_hole08.jpg</t>
  </si>
  <si>
    <t>granite_hollow_gc_hole10.jpg</t>
  </si>
  <si>
    <t>grapevine_meadows_hole02.jpg</t>
  </si>
  <si>
    <t>grass_valley_gc_hole03.jpg</t>
  </si>
  <si>
    <t>graysons_point_hole11.jpg</t>
  </si>
  <si>
    <t>great_bear_lake_bears.jpg</t>
  </si>
  <si>
    <t>great_pond_hole06.jpg</t>
  </si>
  <si>
    <t>great_pond_executive_hole01.jpg</t>
  </si>
  <si>
    <t>green_acres_hole01.jpg</t>
  </si>
  <si>
    <t>green_lake_valley_hole09.jpg</t>
  </si>
  <si>
    <t>green_mountains_hole02.jpg</t>
  </si>
  <si>
    <t>greers_ferry_gc_and_resort_hole01.jpg</t>
  </si>
  <si>
    <t>grenadier_forest_cc_hole06.jpg</t>
  </si>
  <si>
    <t>greystone_cc_hole10.jpg</t>
  </si>
  <si>
    <t>greystone_ridge_gc_hole04.jpg</t>
  </si>
  <si>
    <t>greywolf_run_hole02.jpg</t>
  </si>
  <si>
    <t>grizzly_summit_hole01.jpg</t>
  </si>
  <si>
    <t>guadalupe_landfill_hole01.jpg</t>
  </si>
  <si>
    <t>gull_island_gc_hole02.jpg</t>
  </si>
  <si>
    <t>gypsy_hole03.jpg</t>
  </si>
  <si>
    <t>hallam_valley_hole02.jpg</t>
  </si>
  <si>
    <t>hangmans_bluff_hole09.jpg</t>
  </si>
  <si>
    <t>hangover_hills_gc_hole01.jpg</t>
  </si>
  <si>
    <t>happy_tree_cc_hole09.jpg</t>
  </si>
  <si>
    <t>harbour_point_at_cypress_bay_hole02.jpg</t>
  </si>
  <si>
    <t>hard_rock_islands_hole03.jpg</t>
  </si>
  <si>
    <t>hardknocks_hole09.jpg</t>
  </si>
  <si>
    <t>harley_cc_hole09.jpg</t>
  </si>
  <si>
    <t>harmony_ridge_splash.jpg</t>
  </si>
  <si>
    <t>harpers_grove_hole09.jpg</t>
  </si>
  <si>
    <t>harrisburg_national_gc_hole02.jpg</t>
  </si>
  <si>
    <t>haven_cc_hole01.jpg</t>
  </si>
  <si>
    <t>hawaii_on_1_25_hole01.jpg</t>
  </si>
  <si>
    <t>hawks_nest_gc_hole16.jpg</t>
  </si>
  <si>
    <t>hawksey_memorial_gc_hole01.jpg</t>
  </si>
  <si>
    <t>hazeltine_national_gc_hole07.jpg</t>
  </si>
  <si>
    <t>hazzard_county_hole10.jpg</t>
  </si>
  <si>
    <t>headgate_cc_hole06.jpg</t>
  </si>
  <si>
    <t>heather_park_gc_hole01.jpg</t>
  </si>
  <si>
    <t>heatherfield_gc_hole13.jpg</t>
  </si>
  <si>
    <t>heavens_gate_hole02.jpg</t>
  </si>
  <si>
    <t>helaynas_crossing_hole04.jpg</t>
  </si>
  <si>
    <t>hellmouth_valley_hole09.jpg</t>
  </si>
  <si>
    <t>hells_woods_gc_hole01.jpg</t>
  </si>
  <si>
    <t>hemlock_hills_gc_hole09.jpg</t>
  </si>
  <si>
    <t>hemlock_lakes_hole01.jpg</t>
  </si>
  <si>
    <t>heritage_links_hole10.jpg</t>
  </si>
  <si>
    <t>heron_pointe_hole02.jpg</t>
  </si>
  <si>
    <t>hidden_hills_cc_hole02.jpg</t>
  </si>
  <si>
    <t>hidden_lakes_cc_hole01.jpg</t>
  </si>
  <si>
    <t>hidden_valley_hole09.jpg</t>
  </si>
  <si>
    <t>hidden_valley_gc_hole03.jpg</t>
  </si>
  <si>
    <t>hideaway_cove_hole09.jpg</t>
  </si>
  <si>
    <t>high_desert_links_hole10.jpg</t>
  </si>
  <si>
    <t>high_grounds_gcc_hole02.jpg</t>
  </si>
  <si>
    <t>high_plains_drifter_hole01.jpg</t>
  </si>
  <si>
    <t>high_sierra_gc_hole05.jpg</t>
  </si>
  <si>
    <t>highland_cc_hole01.jpg</t>
  </si>
  <si>
    <t>highlands_cc_hole09.jpg</t>
  </si>
  <si>
    <t>hill_valley_hole11.jpg</t>
  </si>
  <si>
    <t>hill_view_south_hole10.jpg</t>
  </si>
  <si>
    <t>hillcrest_hole09.jpg</t>
  </si>
  <si>
    <t>hills_and_dales_hole09.jpg</t>
  </si>
  <si>
    <t>hogs_hideout_hole06.jpg</t>
  </si>
  <si>
    <t>holborn_heights_gc_hole09.jpg</t>
  </si>
  <si>
    <t>hollinspa_gc_hole02.jpg</t>
  </si>
  <si>
    <t>hollow_ridge_gc_hole01.jpg</t>
  </si>
  <si>
    <t>homestead_supper_and_gc_hole09.jpg</t>
  </si>
  <si>
    <t>hossome_hills_gcc_hole03.jpg</t>
  </si>
  <si>
    <t>humble_house_hole09.jpg</t>
  </si>
  <si>
    <t>hunebed_creek_hole06.jpg</t>
  </si>
  <si>
    <t>hurricane_ridge_hole09.jpg</t>
  </si>
  <si>
    <t>huxford_links_hole05.jpg</t>
  </si>
  <si>
    <t>ice_age_hole01.jpg</t>
  </si>
  <si>
    <t>icthus_river_gc_hole01.jpg</t>
  </si>
  <si>
    <t>igneous_hole01.jpg</t>
  </si>
  <si>
    <t>inch_park_cc_hole01.jpg</t>
  </si>
  <si>
    <t>indian_echoes_hole02.jpg</t>
  </si>
  <si>
    <t>indian_river_cc_hole01.jpg</t>
  </si>
  <si>
    <t>ingalls_creek_cc_hole09.jpg</t>
  </si>
  <si>
    <t>inland_heath_hole02.jpg</t>
  </si>
  <si>
    <t>innisbrook_copperhead_hole03.jpg</t>
  </si>
  <si>
    <t>innocence_golf_hole10.jpg</t>
  </si>
  <si>
    <t>innsbruck_valley_lakes_hole01.jpg</t>
  </si>
  <si>
    <t>international_links_black_hole04.jpg</t>
  </si>
  <si>
    <t>international_links_gc_par_3_hole04.jpg</t>
  </si>
  <si>
    <t>international_links_gc-white_course_hole02.jpg</t>
  </si>
  <si>
    <t>international_links_gc_white_tourney_hole01.jpg</t>
  </si>
  <si>
    <t>inverness_castle_cc_hole06.jpg</t>
  </si>
  <si>
    <t>inverness_golf_and_cc_hole01.jpg</t>
  </si>
  <si>
    <t>iron_court_gc_hole01.jpg</t>
  </si>
  <si>
    <t>iron_putter_and_flies_hole09.jpg</t>
  </si>
  <si>
    <t>iroquois_game_preserve_and_gr_hole01.jpg</t>
  </si>
  <si>
    <t>isle_of_wokfarr_hole11.jpg</t>
  </si>
  <si>
    <t>jac_hole01.jpg</t>
  </si>
  <si>
    <t>jack_springs_golf_club_hole06.jpg</t>
  </si>
  <si>
    <t>jackson_weir_hole09.jpg</t>
  </si>
  <si>
    <t>jacoba_2000_hole01.jpg</t>
  </si>
  <si>
    <t>jerrys_championship_course_hole10.jpg</t>
  </si>
  <si>
    <t>jerrys_stairway_hole02.jpg</t>
  </si>
  <si>
    <t>jewell_ridge_cc_hole01.jpg</t>
  </si>
  <si>
    <t>jezebel_hole16.jpg</t>
  </si>
  <si>
    <t>jodilyn_pines_hole14.jpg</t>
  </si>
  <si>
    <t>johnsons_quarry_hole02.jpg</t>
  </si>
  <si>
    <t>jonesborough_oaks_hole01.jpg</t>
  </si>
  <si>
    <t>joshua_ridge_hole04.jpg</t>
  </si>
  <si>
    <t>jr_mountain_ranch_hole09.jpg</t>
  </si>
  <si>
    <t>js_lake_gc_hole01.jpg</t>
  </si>
  <si>
    <t>jubilee_downs_hole05.jpg</t>
  </si>
  <si>
    <t>k-club_hole13.jpg</t>
  </si>
  <si>
    <t>kadar_lake_hole01.jpg</t>
  </si>
  <si>
    <t>kakadu_2000_hole07.jpg</t>
  </si>
  <si>
    <t>kalbar_golf_hole01.jpg</t>
  </si>
  <si>
    <t>kangaroo_valley_gc_hole01.jpg</t>
  </si>
  <si>
    <t>kanora_gc_hole09.jpg</t>
  </si>
  <si>
    <t>katahdin_wilderness_hole01.jpg</t>
  </si>
  <si>
    <t>katies_creek_hole01.jpg</t>
  </si>
  <si>
    <t>kauais_kekaha_gc_v1_hole01.jpg</t>
  </si>
  <si>
    <t>kaulani_bay_resort_hole13.jpg</t>
  </si>
  <si>
    <t>kauri_hills_gc_hole02.jpg</t>
  </si>
  <si>
    <t>keansburg_bay_gc_hole01.jpg</t>
  </si>
  <si>
    <t>kelvin_waters_hole01.jpg</t>
  </si>
  <si>
    <t>kennishead_gcc_hole01.jpg</t>
  </si>
  <si>
    <t>kenway_greens_gc_hole05.jpg</t>
  </si>
  <si>
    <t>keperra_cc_hole01.jpg</t>
  </si>
  <si>
    <t>kettle_moraine_cc_hole01.jpg</t>
  </si>
  <si>
    <t>key_west_golf_links_hole01.jpg</t>
  </si>
  <si>
    <t>killarney_gc_hole09.jpg</t>
  </si>
  <si>
    <t>kilmory_links_hole09.jpg</t>
  </si>
  <si>
    <t>kimberland_gc_hole01.jpg</t>
  </si>
  <si>
    <t>kind_woman_gc_hole05.jpg</t>
  </si>
  <si>
    <t>king_valley_hole04.jpg</t>
  </si>
  <si>
    <t>kings_bay_cc_hole01.jpg</t>
  </si>
  <si>
    <t>kings_crossing_hole05.jpg</t>
  </si>
  <si>
    <t>kings_island_hole01.jpg</t>
  </si>
  <si>
    <t>kings_open_hole01.jpg</t>
  </si>
  <si>
    <t>kings_row_hole09.jpg</t>
  </si>
  <si>
    <t>kingsbarns_hole15.jpg</t>
  </si>
  <si>
    <t>kingston_heath_gc_hole10.jpg</t>
  </si>
  <si>
    <t>kingwood_cc_hole08.jpg</t>
  </si>
  <si>
    <t>kirchoff_cc_hole06.jpg</t>
  </si>
  <si>
    <t>kissimmee_oaks_hole01.jpg</t>
  </si>
  <si>
    <t>knife_lake_links_hole01.jpg</t>
  </si>
  <si>
    <t>knob_hill_shores_v2_hole01.jpg</t>
  </si>
  <si>
    <t>koa_island_hole01.jpg</t>
  </si>
  <si>
    <t>kodak_ridge_gc_hole09.jpg</t>
  </si>
  <si>
    <t>kokomo_cc_hole01.jpg</t>
  </si>
  <si>
    <t>krytons_way_hole01.jpg</t>
  </si>
  <si>
    <t>kurrajong_retreat_2000_hole01.jpg</t>
  </si>
  <si>
    <t>kylies_revenge_hole05.jpg</t>
  </si>
  <si>
    <t>la_bretesch_gr_hole08.jpg</t>
  </si>
  <si>
    <t>labrador_hollow_hole01.jpg</t>
  </si>
  <si>
    <t>ladder_east_golf_retreat_2000_hole02.jpg</t>
  </si>
  <si>
    <t>ladder_flats_resort_hole01.jpg</t>
  </si>
  <si>
    <t>ladder_hills_2k_cc_hole01.jpg</t>
  </si>
  <si>
    <t>ladder_hills_cc_hole12.jpg</t>
  </si>
  <si>
    <t>ladder_lakes_hole05.jpg</t>
  </si>
  <si>
    <t>ladder_north_golf_resort_hole11.jpg</t>
  </si>
  <si>
    <t>ladder_south_hole01.jpg</t>
  </si>
  <si>
    <t>ladder_west_golf_quest_hole01.jpg</t>
  </si>
  <si>
    <t>lagalochan_bay_hole05.jpg</t>
  </si>
  <si>
    <t>laguna_el_negro_hole09.jpg</t>
  </si>
  <si>
    <t>laguna_seca_gl_hole10.jpg</t>
  </si>
  <si>
    <t>lake_ancient_hole01.jpg</t>
  </si>
  <si>
    <t>lake_evelyn_cc_hole10.jpg</t>
  </si>
  <si>
    <t>lake_hamilton_cc_hole01.jpg</t>
  </si>
  <si>
    <t>lake_hefner_north_hole07.jpg</t>
  </si>
  <si>
    <t>lake_hellmouth_hole01.jpg</t>
  </si>
  <si>
    <t>lake_lavon_gc_hole06.jpg</t>
  </si>
  <si>
    <t>lakefield_gc_hole01.jpg</t>
  </si>
  <si>
    <t>lakeland_gc_hole02.jpg</t>
  </si>
  <si>
    <t>lakeland_hills_hole01.jpg</t>
  </si>
  <si>
    <t>lakeside_by_hines_hole10.jpg</t>
  </si>
  <si>
    <t>lakeside_links_9_hole_muni_hole01.jpg</t>
  </si>
  <si>
    <t>lakeside_resort_championship_gc_hole01.jpg</t>
  </si>
  <si>
    <t>lakeside_resort_gc_hole01.jpg</t>
  </si>
  <si>
    <t>lakeview_cc_hole01.jpg</t>
  </si>
  <si>
    <t>lakeview_gcc_hole01.jpg</t>
  </si>
  <si>
    <t>last_stop_golf_hole09.jpg</t>
  </si>
  <si>
    <t>laughing_gull_cc_hole10.jpg</t>
  </si>
  <si>
    <t>laurel_notch_hole10.jpg</t>
  </si>
  <si>
    <t>lava_golfklubburrinn_of_iceland_hole04.jpg</t>
  </si>
  <si>
    <t>lawndales_willow_hollow_hole10.jpg</t>
  </si>
  <si>
    <t>le_parisienne_hole01.jpg</t>
  </si>
  <si>
    <t>le_vallee_du_le_juste_hole07.jpg</t>
  </si>
  <si>
    <t>leigh_mountain_hole01.jpg</t>
  </si>
  <si>
    <t>lei_island_at_mosteller_reef_hole02.jpg</t>
  </si>
  <si>
    <t>leicester_gl_hole17.jpg</t>
  </si>
  <si>
    <t>les_grandes_ambitions_hole12.jpg</t>
  </si>
  <si>
    <t>leviathan_hole01.jpg</t>
  </si>
  <si>
    <t>lighthouse_golf_links_hole03.jpg</t>
  </si>
  <si>
    <t>limerick_forest_cc_hole10.jpg</t>
  </si>
  <si>
    <t>limerock_par3_hole06.jpg</t>
  </si>
  <si>
    <t>lindeman_lakes_hole03.jpg</t>
  </si>
  <si>
    <t>link_to_excess_hole10.jpg</t>
  </si>
  <si>
    <t>links_trail_hole10.jpg</t>
  </si>
  <si>
    <t>little_girl_ranch_hole01.jpg</t>
  </si>
  <si>
    <t>liverworst_lake_hole01.jpg</t>
  </si>
  <si>
    <t>local_greens_gc_hole04.jpg</t>
  </si>
  <si>
    <t>loch_ard_forest_gc_hole06.jpg</t>
  </si>
  <si>
    <t>loch_jaw_lake_cc_hole01.jpg</t>
  </si>
  <si>
    <t>loch_ness_gc_hole01.jpg</t>
  </si>
  <si>
    <t>lochiel_golf_links_hole03.jpg</t>
  </si>
  <si>
    <t>logitech_links_at_kensington_creek_hole10.jpg</t>
  </si>
  <si>
    <t>loma_linda_hole02.jpg</t>
  </si>
  <si>
    <t>lonesome_pine_mountains_gc_hole01.jpg</t>
  </si>
  <si>
    <t>long_sun_at_taber_run_hole01.jpg</t>
  </si>
  <si>
    <t>longhorn_resort_hole01.jpg</t>
  </si>
  <si>
    <t>los_mojados_hole01.jpg</t>
  </si>
  <si>
    <t>lostkey_hole07.jpg</t>
  </si>
  <si>
    <t>lost_mountain_hole06.jpg</t>
  </si>
  <si>
    <t>lost_nation_gc_hole08.jpg</t>
  </si>
  <si>
    <t>lothlorien_hole06.jpg</t>
  </si>
  <si>
    <t>lowlands_hole06.jpg</t>
  </si>
  <si>
    <t>lupin_lagoon_hole16.jpg</t>
  </si>
  <si>
    <t>lurchwood_links_hole01.jpg</t>
  </si>
  <si>
    <t>machete_hole03.jpg</t>
  </si>
  <si>
    <t>maes_glen_hole10.jpg</t>
  </si>
  <si>
    <t>magalloway_mountain_hole03.jpg</t>
  </si>
  <si>
    <t>magic_cemetery_hole08.jpg</t>
  </si>
  <si>
    <t>magic_falls_hole03.jpg</t>
  </si>
  <si>
    <t>magic_islands_hole13.jpg</t>
  </si>
  <si>
    <t>magic_islands_back_to_hell_hole03.jpg</t>
  </si>
  <si>
    <t>magic_land_hole09.jpg</t>
  </si>
  <si>
    <t>magillicuddy_reeks_hole05.jpg</t>
  </si>
  <si>
    <t>magnolia_valley_cc_hole09.jpg</t>
  </si>
  <si>
    <t>magon_bay_hole01.jpg</t>
  </si>
  <si>
    <t>maitland_park_hole08.jpg</t>
  </si>
  <si>
    <t>majestic_woods_cc_hole01.jpg</t>
  </si>
  <si>
    <t>makossa_hole10.jpg</t>
  </si>
  <si>
    <t>mallard_point_hole02.jpg</t>
  </si>
  <si>
    <t>maple_hills_at_mosquito_creek_hole04.jpg</t>
  </si>
  <si>
    <t>maple_leaf_gc_hole06.jpg</t>
  </si>
  <si>
    <t>maple_oaks_gc_hole02.jpg</t>
  </si>
  <si>
    <t>mars_hole01.jpg</t>
  </si>
  <si>
    <t>martijns_playground_hole01.jpg</t>
  </si>
  <si>
    <t>matterhorn_hole11.jpg</t>
  </si>
  <si>
    <t>mayfair_mountains_gc_hole01.jpg</t>
  </si>
  <si>
    <t>mccool_ridge_gc_hole10.jpg</t>
  </si>
  <si>
    <t>meadowbrook_hills_gc_hole01.jpg</t>
  </si>
  <si>
    <t>mecklenburg_greens_hole09.jpg</t>
  </si>
  <si>
    <t>medinah_99_pga_championship_hole01.jpg</t>
  </si>
  <si>
    <t>melanhead_lodge_hole09.jpg</t>
  </si>
  <si>
    <t>memorial_downs_hole13.jpg</t>
  </si>
  <si>
    <t>mentor_marsh_hole09.jpg</t>
  </si>
  <si>
    <t>merrimac_gc_hole10.jpg</t>
  </si>
  <si>
    <t>metheglyn_hole09.jpg</t>
  </si>
  <si>
    <t>metropolitan_gc_hole01.jpg</t>
  </si>
  <si>
    <t>michassinita_cc_hole01.jpg</t>
  </si>
  <si>
    <t>micro_putt_golf_and_driving_range_hole01.jpg</t>
  </si>
  <si>
    <t>middleton_park_gc_hole05.jpg</t>
  </si>
  <si>
    <t>minnesota_gc_hole01.jpg</t>
  </si>
  <si>
    <t>miramar_gc_hole01.jpg</t>
  </si>
  <si>
    <t>mississippi_mud_hole01.jpg</t>
  </si>
  <si>
    <t>misty_heights_cc_hole10.jpg</t>
  </si>
  <si>
    <t>misty_meadow_valley_hole08.jpg</t>
  </si>
  <si>
    <t>misty_ponds_hole04.jpg</t>
  </si>
  <si>
    <t>mockbeggar_point_gc_hole03.jpg</t>
  </si>
  <si>
    <t>monatele_hole07.jpg</t>
  </si>
  <si>
    <t>montagu_course_hole10.jpg</t>
  </si>
  <si>
    <t>monte_vista_highlands_hole03.jpg</t>
  </si>
  <si>
    <t>moondarra_pines_hole02.jpg</t>
  </si>
  <si>
    <t>moonshine_course_at_hillbilly_holler_still.jpg</t>
  </si>
  <si>
    <t>moorland_heath_gc_hole02.jpg</t>
  </si>
  <si>
    <t>moreta_park_gc_hole01.jpg</t>
  </si>
  <si>
    <t>moshanon_lake_gc_hole09.jpg</t>
  </si>
  <si>
    <t>mossflower_gc_hole01.jpg</t>
  </si>
  <si>
    <t>motega_valley_gc_hole09.jpg</t>
  </si>
  <si>
    <t>mottski_run_hole01.jpg</t>
  </si>
  <si>
    <t>mount_cheaha_hole10.jpg</t>
  </si>
  <si>
    <t>mount_pilot_cc_hole09.jpg</t>
  </si>
  <si>
    <t>mount_ripley_retreat_hole09.jpg</t>
  </si>
  <si>
    <t>mount_sasquatch_2000_hole02.jpg</t>
  </si>
  <si>
    <t>mountain_lake_links_hole02.jpg</t>
  </si>
  <si>
    <t>mountain_mama_hole10.jpg</t>
  </si>
  <si>
    <t>mountain_meadow_plantation_hole10.jpg</t>
  </si>
  <si>
    <t>mountain_view_hole01.jpg</t>
  </si>
  <si>
    <t>mountain_west_resort_and_club_hole01.jpg</t>
  </si>
  <si>
    <t>mountaineer_cc_hole06.jpg</t>
  </si>
  <si>
    <t>mpso_coastal_hole01.jpg</t>
  </si>
  <si>
    <t>mpso_gryffendors_moss_hole02.jpg</t>
  </si>
  <si>
    <t>mpso_lakevalley_hole01.jpg</t>
  </si>
  <si>
    <t>mt_canyon_links_hole01.jpg</t>
  </si>
  <si>
    <t>muddy_waters_hole09.jpg</t>
  </si>
  <si>
    <t>muerill_golf_links_hole06.jpg</t>
  </si>
  <si>
    <t>muirfield_hole10.jpg</t>
  </si>
  <si>
    <t>muirfield_pre_release_hole01.jpg</t>
  </si>
  <si>
    <t>muirfield_village_v2_tourney_edition_hole06.jpg</t>
  </si>
  <si>
    <t>muirloch_golf_links_hole07.jpg</t>
  </si>
  <si>
    <t>murrayland_gc_hole01.jpg</t>
  </si>
  <si>
    <t>murri_country_hole01.jpg</t>
  </si>
  <si>
    <t>muskoka_dells_gl_hole10.jpg</t>
  </si>
  <si>
    <t>musrow_18_hole01.jpg</t>
  </si>
  <si>
    <t>musrow_cc_hole01.jpg</t>
  </si>
  <si>
    <t>musrow_delight_gc_hole10.jpg</t>
  </si>
  <si>
    <t>musrow_forest_and_lakes_hole01.jpg</t>
  </si>
  <si>
    <t>musrow_resort_and_gc_hole01.jpg</t>
  </si>
  <si>
    <t>musrow_retreat_hole12.jpg</t>
  </si>
  <si>
    <t>my_backyard_hole01.jpg</t>
  </si>
  <si>
    <t>myks_cc_hole05.jpg</t>
  </si>
  <si>
    <t>mystery_mountain_cc_hole01.jpg</t>
  </si>
  <si>
    <t>mystic_peak_golf_resort_hole01.jpg</t>
  </si>
  <si>
    <t>napa_valley_hole02.jpg</t>
  </si>
  <si>
    <t>national_golf_links_of_america_hole12.jpg</t>
  </si>
  <si>
    <t>national_pines_hole01.jpg</t>
  </si>
  <si>
    <t>nautical_mile_hole01.jpg</t>
  </si>
  <si>
    <t>navajo_mountain_resort_hole03.jpg</t>
  </si>
  <si>
    <t>nellog_nall_hole11.jpg</t>
  </si>
  <si>
    <t>neptune_island_hole01.jpg</t>
  </si>
  <si>
    <t>nes_gk_hole10.jpg</t>
  </si>
  <si>
    <t>nested_stone_hole01.jpg</t>
  </si>
  <si>
    <t>neulasslahti_gc_hole10.jpg</t>
  </si>
  <si>
    <t>nevada_sands_hole04.jpg</t>
  </si>
  <si>
    <t>new_foundland_golf_and_boating_club_hole02.jpg</t>
  </si>
  <si>
    <t>new_heights_gl_hole09.jpg</t>
  </si>
  <si>
    <t>new_zealand_north_island_course_hole01.jpg</t>
  </si>
  <si>
    <t>newark_gc_2000_hole01.jpg</t>
  </si>
  <si>
    <t>newsham_park_gc_hole10.jpg</t>
  </si>
  <si>
    <t>nicholson_woods_hole04.jpg</t>
  </si>
  <si>
    <t>nikita_cc_hole01.jpg</t>
  </si>
  <si>
    <t>nine_lakes_gc_hole01.jpg</t>
  </si>
  <si>
    <t>norddeutscher_gc_bremen_hole09.jpg</t>
  </si>
  <si>
    <t>normandy_heights_cc_hole04.jpg</t>
  </si>
  <si>
    <t>north_american_woods_hole01.jpg</t>
  </si>
  <si>
    <t>north_cheshire_gc_hole01.jpg</t>
  </si>
  <si>
    <t>north_forty_far_east_hole01.jpg</t>
  </si>
  <si>
    <t>north_forty_south_grove_cc_hole10.jpg</t>
  </si>
  <si>
    <t>north_forty_west_hills_hole15.jpg</t>
  </si>
  <si>
    <t>north_island_golf_links_hole04.jpg</t>
  </si>
  <si>
    <t>north_tampa_golf_cc_v2_hole01.jpg</t>
  </si>
  <si>
    <t>northern_heights_hole01.jpg</t>
  </si>
  <si>
    <t>northern_lights_hole03.jpg</t>
  </si>
  <si>
    <t>northern_oaks_gc_hole02.jpg</t>
  </si>
  <si>
    <t>northland_cc_hole01.jpg</t>
  </si>
  <si>
    <t>northpoint_lodge_hole09.jpg</t>
  </si>
  <si>
    <t>northwood_cc_hole02.jpg</t>
  </si>
  <si>
    <t>nottingham_estates_hole01.jpg</t>
  </si>
  <si>
    <t>oak_creek_hole02.jpg</t>
  </si>
  <si>
    <t>oak_hill_cc_hole05.jpg</t>
  </si>
  <si>
    <t>oak_hollow_hole08.jpg</t>
  </si>
  <si>
    <t>oak_ridge_gcc_hole10.jpg</t>
  </si>
  <si>
    <t>oakland_hills_hole05.jpg</t>
  </si>
  <si>
    <t>oakridge_plantation_hole13.jpg</t>
  </si>
  <si>
    <t>oasis_dunes_hole09.jpg</t>
  </si>
  <si>
    <t>o_brocklame_cc_hole01.jpg</t>
  </si>
  <si>
    <t>ocean_beach_hole09.jpg</t>
  </si>
  <si>
    <t>ocean_course_at_heron_pointe_hole04.jpg</t>
  </si>
  <si>
    <t>ocean_point_cc_hole01.jpg</t>
  </si>
  <si>
    <t>ocean_point_golf_links_hole01.jpg</t>
  </si>
  <si>
    <t>ocean_side_hole05.jpg</t>
  </si>
  <si>
    <t>oceanside_gc_hole01.jpg</t>
  </si>
  <si>
    <t>ocotillo_dunes_hole02.jpg</t>
  </si>
  <si>
    <t>october_rendez-vous_splash.jpg</t>
  </si>
  <si>
    <t>olapt_and_westminster_gc_hole03.jpg</t>
  </si>
  <si>
    <t>old_head_golf_links_hole02.jpg</t>
  </si>
  <si>
    <t>old_mission_golf_club_splash.jpg</t>
  </si>
  <si>
    <t>olde_pinecrest_golf_course_splash.jpg</t>
  </si>
  <si>
    <t>old_swampys_house_hole01.jpg</t>
  </si>
  <si>
    <t>olivers_mount_cc_hole02.jpg</t>
  </si>
  <si>
    <t>on_the_rocks_hole02.jpg</t>
  </si>
  <si>
    <t>orchard_beach_golf_club_splash.jpg</t>
  </si>
  <si>
    <t>osprey_resort_and_gc_hole01.jpg</t>
  </si>
  <si>
    <t>ottumwa_gc_hole02.jpg</t>
  </si>
  <si>
    <t>oude_huys_splash.jpg</t>
  </si>
  <si>
    <t>outback_mountain_splash.jpg</t>
  </si>
  <si>
    <t>outer_limits_hole01.jpg</t>
  </si>
  <si>
    <t>outer_limits_golf_course_hole02.jpg</t>
  </si>
  <si>
    <t>overlook_cc_hole03.jpg</t>
  </si>
  <si>
    <t>owattagu_siam_gc_hole01.jpg</t>
  </si>
  <si>
    <t>owls_nest_splash.jpg</t>
  </si>
  <si>
    <t>pacific_pines_hole01.jpg</t>
  </si>
  <si>
    <t>pacifica_gc_hole06.jpg</t>
  </si>
  <si>
    <t>painted_leaves_splash.jpg</t>
  </si>
  <si>
    <t>palemetto_dunes_hole01.jpg</t>
  </si>
  <si>
    <t>palm_tree_island_splash.jpg</t>
  </si>
  <si>
    <t>palmela_golf_links_v2_hole02.jpg</t>
  </si>
  <si>
    <t>palmetto_plantation_hole05.jpg</t>
  </si>
  <si>
    <t>palmetto_sands_splash.jpg</t>
  </si>
  <si>
    <t>panhead_alley_hole11.jpg</t>
  </si>
  <si>
    <t>panther_trace_hole10.jpg</t>
  </si>
  <si>
    <t>papago_golf_club_splash.jpg</t>
  </si>
  <si>
    <t>papas_paradise_gc_splash.jpg</t>
  </si>
  <si>
    <t>par_54_hole09.jpg</t>
  </si>
  <si>
    <t>paradise9_splash.jpg</t>
  </si>
  <si>
    <t>paradise_cove_hole09.jpg</t>
  </si>
  <si>
    <t>paradise_knolls_country_club_splash.jpg</t>
  </si>
  <si>
    <t>paradise_links_hole07.jpg</t>
  </si>
  <si>
    <t>parkesburg_downs_hole09.jpg</t>
  </si>
  <si>
    <t>peaceful_place_cc_hole01.jpg</t>
  </si>
  <si>
    <t>pebble_beach_hole07.jpg</t>
  </si>
  <si>
    <t>pecos_ridge_gc_hole04.jpg</t>
  </si>
  <si>
    <t>peg_leg_lagoon_hole01.jpg</t>
  </si>
  <si>
    <t>pelican_bay_south_course_splash.jpg</t>
  </si>
  <si>
    <t>pemigawassett_valley_hole10.jpg</t>
  </si>
  <si>
    <t>pendleton_cc_hole03.jpg</t>
  </si>
  <si>
    <t>penn_state_cc_splash.jpg</t>
  </si>
  <si>
    <t>pennington_north_splash.jpg</t>
  </si>
  <si>
    <t>pentland_park_splash.jpg</t>
  </si>
  <si>
    <t>pepper_hill_gc_hole02.jpg</t>
  </si>
  <si>
    <t>peppermill_resort_hole09.jpg</t>
  </si>
  <si>
    <t>petes_canyon_hole01.jpg</t>
  </si>
  <si>
    <t>petit_jean_mountain_hole01.jpg</t>
  </si>
  <si>
    <t>petit_pays_splash.jpg</t>
  </si>
  <si>
    <t>pga_at_club_hole01.jpg</t>
  </si>
  <si>
    <t>pga_gardens_at_terror_mounds_splash.jpg</t>
  </si>
  <si>
    <t>pga_west_stadium_course_hole04.jpg</t>
  </si>
  <si>
    <t>pine_anchor_golf_links_hole09.jpg</t>
  </si>
  <si>
    <t>pine_crest_cc_hole01.jpg</t>
  </si>
  <si>
    <t>pine_forest_golf_course_splash.jpg</t>
  </si>
  <si>
    <t>pine_knot_overhead.jpg</t>
  </si>
  <si>
    <t>pine_lake_country_club_splash.jpg</t>
  </si>
  <si>
    <t>pine_mountain_gc_hole01.jpg</t>
  </si>
  <si>
    <t>pine_ridge_splash.jpg</t>
  </si>
  <si>
    <t>pine_ridge_2003_palardy_hole11.jpg</t>
  </si>
  <si>
    <t>pine_ridge_springs_hole10.jpg</t>
  </si>
  <si>
    <t>pine_river_canyon_splash.jpg</t>
  </si>
  <si>
    <t>pine_tees_splash.jpg</t>
  </si>
  <si>
    <t>pine_valley_splash.jpg</t>
  </si>
  <si>
    <t>pine_valley_gc_hole09.jpg</t>
  </si>
  <si>
    <t>pine_wood_splash.jpg</t>
  </si>
  <si>
    <t>pineapple_plantation_gc_hole09.jpg</t>
  </si>
  <si>
    <t>pinehurst10_splash.jpg</t>
  </si>
  <si>
    <t>pinehurst_cc_no2_hole12.jpg</t>
  </si>
  <si>
    <t>pinery_narrows_splash.jpg</t>
  </si>
  <si>
    <t>pines_and_water_course2_splash.jpg</t>
  </si>
  <si>
    <t>pines_resort_hole03.jpg</t>
  </si>
  <si>
    <t>pines_resort_go_splash.jpg</t>
  </si>
  <si>
    <t>pinewood_splash.jpg</t>
  </si>
  <si>
    <t>pinkstone_park_hole09.jpg</t>
  </si>
  <si>
    <t>pinseekers_par3_hole16.jpg</t>
  </si>
  <si>
    <t>pintara_willows_splash.jpg</t>
  </si>
  <si>
    <t>pipestem_gc_hole10.jpg</t>
  </si>
  <si>
    <t>pirates_cove_hole02.jpg</t>
  </si>
  <si>
    <t>pittsburgh_cc_splash.jpg</t>
  </si>
  <si>
    <t>plateau_point_splash.jpg</t>
  </si>
  <si>
    <t>pleasant_valley_hole09.jpg</t>
  </si>
  <si>
    <t>plum_river_gc_hole01.jpg</t>
  </si>
  <si>
    <t>pocono_lakes_splash.jpg</t>
  </si>
  <si>
    <t>podunk_lagoon_splash.jpg</t>
  </si>
  <si>
    <t>point_of_no_return_splash.jpg</t>
  </si>
  <si>
    <t>polar_bear_lake_cc_hole07.jpg</t>
  </si>
  <si>
    <t>pomme_creek_no02_splash.jpg</t>
  </si>
  <si>
    <t>porters_park_hole02.jpg</t>
  </si>
  <si>
    <t>portmarnock_c_course_hole12.jpg</t>
  </si>
  <si>
    <t>portmarnock_gc_hole03.jpg</t>
  </si>
  <si>
    <t>pound_hill_golf_club_splash.jpg</t>
  </si>
  <si>
    <t>pounding_mills_hole01.jpg</t>
  </si>
  <si>
    <t>pride_brooke_hole10.jpg</t>
  </si>
  <si>
    <t>princeland_cross_country_park_gc_splash.jpg</t>
  </si>
  <si>
    <t>pumpkin_ridge_gc_hole03.jpg</t>
  </si>
  <si>
    <t>pure_heart_noon_hole09.jpg</t>
  </si>
  <si>
    <t>purple_haze_splash.jpg</t>
  </si>
  <si>
    <t>putters_park_hole02.jpg</t>
  </si>
  <si>
    <t>puuoo_hole02.jpg</t>
  </si>
  <si>
    <t>pyes_croft_hole10.jpg</t>
  </si>
  <si>
    <t>q_school_1_hole03.jpg</t>
  </si>
  <si>
    <t>q_school_2_hole01.jpg</t>
  </si>
  <si>
    <t>quail_meadows_gc_hole01.jpg</t>
  </si>
  <si>
    <t>quarry_canyon_hole16.jpg</t>
  </si>
  <si>
    <t>quarry_course_at_the_foothills_hole04.jpg</t>
  </si>
  <si>
    <t>queens_quest_hole01.jpg</t>
  </si>
  <si>
    <t>quencher_gulch_hole05.jpg</t>
  </si>
  <si>
    <t>quinlan_valley_hole09.jpg</t>
  </si>
  <si>
    <t>ragtime_splash.jpg</t>
  </si>
  <si>
    <t>ragtimers_links_splash.jpg</t>
  </si>
  <si>
    <t>ranster_ridge_gc_hole10.jpg</t>
  </si>
  <si>
    <t>rattlesnake_point_golf_club_splash.jpg</t>
  </si>
  <si>
    <t>ravenswood_cc_splash.jpg</t>
  </si>
  <si>
    <t>red_feather_run_gc_hole09.jpg</t>
  </si>
  <si>
    <t>red_house_splash.jpg</t>
  </si>
  <si>
    <t>redrock_gc_hole02.jpg</t>
  </si>
  <si>
    <t>red_wing_gc_hole09.jpg</t>
  </si>
  <si>
    <t>redneck_golfsville_splash.jpg</t>
  </si>
  <si>
    <t>reedy_creek_nc_splash.jpg</t>
  </si>
  <si>
    <t>reflection_canyon_golf_club_splash.jpg</t>
  </si>
  <si>
    <t>rhody_falls_hole06.jpg</t>
  </si>
  <si>
    <t>rice_paddy_pines_hole01.jpg</t>
  </si>
  <si>
    <t>ridge_run_splash.jpg</t>
  </si>
  <si>
    <t>ricketts_glen_gc_v2_hole06.jpg</t>
  </si>
  <si>
    <t>rio_del_mar_hole01.jpg</t>
  </si>
  <si>
    <t>risley_moss_golf_club_v2_hole02.jpg</t>
  </si>
  <si>
    <t>rivendell_hole02.jpg</t>
  </si>
  <si>
    <t>river_bend_gc_hole09.jpg</t>
  </si>
  <si>
    <t>river_ridge_splash.jpg</t>
  </si>
  <si>
    <t>riverhead_downs_splash.jpg</t>
  </si>
  <si>
    <t>roanoke_island_hole02.jpg</t>
  </si>
  <si>
    <t>rob_roy_splash.jpg</t>
  </si>
  <si>
    <t>robins_nest_gccc_splash.jpg</t>
  </si>
  <si>
    <t>rock_bottom_splash.jpg</t>
  </si>
  <si>
    <t>rock_hollow_club_splash.jpg</t>
  </si>
  <si>
    <t>rock_ledge_ridge_hole02.jpg</t>
  </si>
  <si>
    <t>rock_of_america_hole11.jpg</t>
  </si>
  <si>
    <t>rockabilly_links_splash.jpg</t>
  </si>
  <si>
    <t>rockaway_hole03.jpg</t>
  </si>
  <si>
    <t>rockcreek_parkway_splash.jpg</t>
  </si>
  <si>
    <t>rockwater_ridge_splash.jpg</t>
  </si>
  <si>
    <t>rocky_mountain_high_splash.jpg</t>
  </si>
  <si>
    <t>rolling_hills_gc_hole05.jpg</t>
  </si>
  <si>
    <t>rolling_knolls_ranch_splash.jpg</t>
  </si>
  <si>
    <t>rolling_pine_hills_golf_club_splash.jpg</t>
  </si>
  <si>
    <t>royal_ashburn_hole05.jpg</t>
  </si>
  <si>
    <t>royal_cape_ccspa_splash.jpg</t>
  </si>
  <si>
    <t>royal_field_gc_splash.jpg</t>
  </si>
  <si>
    <t>royal_highgarden_gc_hole01.jpg</t>
  </si>
  <si>
    <t>royal_machrie_2002_hole01.jpg</t>
  </si>
  <si>
    <t>royal_sandringham_splash.jpg</t>
  </si>
  <si>
    <t>royal_st_george_hole05.jpg</t>
  </si>
  <si>
    <t>royal_troon_hole10.jpg</t>
  </si>
  <si>
    <t>royal_valley_rameses_hole04.jpg</t>
  </si>
  <si>
    <t>rugged_cross_hole11.jpg</t>
  </si>
  <si>
    <t>rumble_town_hole01.jpg</t>
  </si>
  <si>
    <t>running_mouse_splash.jpg</t>
  </si>
  <si>
    <t>sage_meadows_hole08.jpg</t>
  </si>
  <si>
    <t>sagebrush_hole05.jpg</t>
  </si>
  <si>
    <t>salem_cc_hole04.jpg</t>
  </si>
  <si>
    <t>salem_village_gc_hole01.jpg</t>
  </si>
  <si>
    <t>sammamish_hills_gc_hole15.jpg</t>
  </si>
  <si>
    <t>sanctuary1_hole09.jpg</t>
  </si>
  <si>
    <t>sand_hills_hole07.jpg</t>
  </si>
  <si>
    <t>sandkickers_desert_challenge_hole10.jpg</t>
  </si>
  <si>
    <t>sandy_isles_hole08.jpg</t>
  </si>
  <si>
    <t>sandy_pines_hole08.jpg</t>
  </si>
  <si>
    <t>sanford_gc_hole05.jpg</t>
  </si>
  <si>
    <t>sarahs_big_time_hole01.jpg</t>
  </si>
  <si>
    <t>sasquatch_canyon_2000_hole01.jpg</t>
  </si>
  <si>
    <t>sausage_links_v2_splash.jpg</t>
  </si>
  <si>
    <t>saxe_gotha_gc_hole06.jpg</t>
  </si>
  <si>
    <t>schuberts_bay_gc_hole01.jpg</t>
  </si>
  <si>
    <t>scorpion_ridge_splash.jpg</t>
  </si>
  <si>
    <t>scots_gayle_splash.jpg</t>
  </si>
  <si>
    <t>scottish_ponds_par3_splash.jpg</t>
  </si>
  <si>
    <t>scottish_valley_golf_and_hunt_club_splash.jpg</t>
  </si>
  <si>
    <t>screaming_eagle_hole02.jpg</t>
  </si>
  <si>
    <t>searles_valley_gc_hole07.jpg</t>
  </si>
  <si>
    <t>seaside_heights_hole01.jpg</t>
  </si>
  <si>
    <t>seminole_hole01.jpg</t>
  </si>
  <si>
    <t>seminole_trail_splash.jpg</t>
  </si>
  <si>
    <t>seppie_flats_retirement_village_hole05.jpg</t>
  </si>
  <si>
    <t>serendipity_estates_hole09.jpg</t>
  </si>
  <si>
    <t>serengeti_run_hole12.jpg</t>
  </si>
  <si>
    <t>serenity_hole03.jpg</t>
  </si>
  <si>
    <t>serenity_pines_golf_club_splash.jpg</t>
  </si>
  <si>
    <t>shadow_ridge_splash.jpg</t>
  </si>
  <si>
    <t>shadow_wood_golf_club_splash.jpg</t>
  </si>
  <si>
    <t>shadow_wood_splash.jpg</t>
  </si>
  <si>
    <t>shadows_hills_splash.jpg</t>
  </si>
  <si>
    <t>shady_lakes_hole01.jpg</t>
  </si>
  <si>
    <t>shady_pines_cc_hole03.jpg</t>
  </si>
  <si>
    <t>sham_n_pum_hole02.jpg</t>
  </si>
  <si>
    <t>shambala_splash.jpg</t>
  </si>
  <si>
    <t>shamrock_shores_gl_hole09.jpg</t>
  </si>
  <si>
    <t>shangri_la_valley_hole04.jpg</t>
  </si>
  <si>
    <t>sharewood_forest_splash.jpg</t>
  </si>
  <si>
    <t>sharkys_gc_splash.jpg</t>
  </si>
  <si>
    <t>shawnee_woods_splash.jpg</t>
  </si>
  <si>
    <t>sheffield_city_golf_club_splash.jpg</t>
  </si>
  <si>
    <t>sherwood_clumber_park_gc_splash.jpg</t>
  </si>
  <si>
    <t>sherwood_pines_golf_club_splash.jpg</t>
  </si>
  <si>
    <t>shipwrecked_splash.jpg</t>
  </si>
  <si>
    <t>sierra_park_gc_hole08.jpg</t>
  </si>
  <si>
    <t>sierra_vista_cc_hole01.jpg</t>
  </si>
  <si>
    <t>silent_monk_hole01.jpg</t>
  </si>
  <si>
    <t>silent_valley_cc_hole01.jpg</t>
  </si>
  <si>
    <t>silver_birch_creek_hole05.jpg</t>
  </si>
  <si>
    <t>silver_creek_hole01.jpg</t>
  </si>
  <si>
    <t>silver_lakes_hole10.jpg</t>
  </si>
  <si>
    <t>silverback_mountain_hole08.jpg</t>
  </si>
  <si>
    <t>silver_hill_hole02.jpg</t>
  </si>
  <si>
    <t>silverlake_valley_gcc_splash.jpg</t>
  </si>
  <si>
    <t>sleepy_hollow_2003_by_diguelo_hole01.jpg</t>
  </si>
  <si>
    <t>sleepy_hollow_lawinski_hole10.jpg</t>
  </si>
  <si>
    <t>sliphammer_v2_hole09.jpg</t>
  </si>
  <si>
    <t>slum_village_hole05.jpg</t>
  </si>
  <si>
    <t>smakbeaches_hole03.jpg</t>
  </si>
  <si>
    <t>smaksunset_gc_hole01.jpg</t>
  </si>
  <si>
    <t>snow_mountain_cc_splash.jpg</t>
  </si>
  <si>
    <t>soaring_eagle_gc_hole08.jpg</t>
  </si>
  <si>
    <t>solemna_gc_hole09.jpg</t>
  </si>
  <si>
    <t>sonoma_path_splash.jpg</t>
  </si>
  <si>
    <t>sonoma_valley_lake_splash.jpg</t>
  </si>
  <si>
    <t>south_cove_country_club_splash.jpg</t>
  </si>
  <si>
    <t>south_pacific_gc_hole01.jpg</t>
  </si>
  <si>
    <t>south_riding_gc_hole09.jpg</t>
  </si>
  <si>
    <t>south_strathgerry_gc_hole10.jpg</t>
  </si>
  <si>
    <t>southern_heights_gc_hole10.jpg</t>
  </si>
  <si>
    <t>southern_hills_2002_hole07.jpg</t>
  </si>
  <si>
    <t>southlakes_nine_hole01.jpg</t>
  </si>
  <si>
    <t>spanish_bay_splash.jpg</t>
  </si>
  <si>
    <t>sparrows_forest_splash.jpg</t>
  </si>
  <si>
    <t>spencers_mountain_hole05.jpg</t>
  </si>
  <si>
    <t>spirit_lake_splash.jpg</t>
  </si>
  <si>
    <t>spirit_lake_v2_splash.jpg</t>
  </si>
  <si>
    <t>spoke_hill_hole08.jpg</t>
  </si>
  <si>
    <t>springdale_cc_hole09.jpg</t>
  </si>
  <si>
    <t>spyglass_hill_2003_hole04.jpg</t>
  </si>
  <si>
    <t>spyglass_hill_v2_hole09.jpg</t>
  </si>
  <si>
    <t>squirrel_hills_hole10.jpg</t>
  </si>
  <si>
    <t>squirrel_lakes_v2_hole10.jpg</t>
  </si>
  <si>
    <t>st_althalus_island_gc_hole10.jpg</t>
  </si>
  <si>
    <t>st_andrews_old_course_hole05.jpg</t>
  </si>
  <si>
    <t>st_charles_lake_splash.jpg</t>
  </si>
  <si>
    <t>st_feriole_island_hole09.jpg</t>
  </si>
  <si>
    <t>st_lawrence_par3_gc_splash.jpg</t>
  </si>
  <si>
    <t>st_paul_golf_trail_hole11.jpg</t>
  </si>
  <si>
    <t>stableford_meadows_gl_hole04.jpg</t>
  </si>
  <si>
    <t>standing_stone_hole03.jpg</t>
  </si>
  <si>
    <t>stc_at_rumble_rock_north_splash.jpg</t>
  </si>
  <si>
    <t>stc_at_rumble_rock_south_splash.jpg</t>
  </si>
  <si>
    <t>stc_at_stone_gate_hole09.jpg</t>
  </si>
  <si>
    <t>stone_pony_hole11.jpg</t>
  </si>
  <si>
    <t>stonecarver_hole07.jpg</t>
  </si>
  <si>
    <t>stoned_hippo_gc_hole10.jpg</t>
  </si>
  <si>
    <t>stonetop_cc_hole04.jpg</t>
  </si>
  <si>
    <t>storm_bay_hole02.jpg</t>
  </si>
  <si>
    <t>sugarbrook_hole02.jpg</t>
  </si>
  <si>
    <t>sun_valley_golf_and_ski_hole03.jpg</t>
  </si>
  <si>
    <t>sunnidell_gc_splash.jpg</t>
  </si>
  <si>
    <t>sunningdale_golf_club_splash.jpg</t>
  </si>
  <si>
    <t>sunrise_mountain_splash.jpg</t>
  </si>
  <si>
    <t>sunrise_cliffs_hole08.jpg</t>
  </si>
  <si>
    <t>sunrise_splash.jpg</t>
  </si>
  <si>
    <t>sunset_downs_splash.jpg</t>
  </si>
  <si>
    <t>sunset_hills_splash.jpg</t>
  </si>
  <si>
    <t>sunset_island_v2_splash.jpg</t>
  </si>
  <si>
    <t>sunset_links_splash.jpg</t>
  </si>
  <si>
    <t>sunset_ridge_hole12.jpg</t>
  </si>
  <si>
    <t>sunshine_hill_golf_club_splash.jpg</t>
  </si>
  <si>
    <t>surry_creek_cc_hole06.jpg</t>
  </si>
  <si>
    <t>suzys_gc_hole09.jpg</t>
  </si>
  <si>
    <t>swampland_splash.jpg</t>
  </si>
  <si>
    <t>swingaway_hole01.jpg</t>
  </si>
  <si>
    <t>sylvan_links_gc_hole02.jpg</t>
  </si>
  <si>
    <t>symophony_ridge_hole05.jpg</t>
  </si>
  <si>
    <t>takhourhit_splash.jpg</t>
  </si>
  <si>
    <t>tall_pines_golf_club_splash.jpg</t>
  </si>
  <si>
    <t>tarbet_ness_gcc_splash.jpg</t>
  </si>
  <si>
    <t>tcc_at_harbour_oaks_hole09.jpg</t>
  </si>
  <si>
    <t>tcc_at_mallard_point_hole04.jpg</t>
  </si>
  <si>
    <t>tcc_at_mesa_heights_splash.jpg</t>
  </si>
  <si>
    <t>tcc_at_mountain_ranch_hole01.jpg</t>
  </si>
  <si>
    <t>tcc_at_the_waters_edge_splash.jpg</t>
  </si>
  <si>
    <t>tcd_at_hanging_tree_hole09.jpg</t>
  </si>
  <si>
    <t>teal_bend_gc_the_ocean_course_splash.jpg</t>
  </si>
  <si>
    <t>teeth_of_the_dog_splash.jpg</t>
  </si>
  <si>
    <t>telegraph_road_splash.jpg</t>
  </si>
  <si>
    <t>tenacity_at_willow_marsh_hole01.jpg</t>
  </si>
  <si>
    <t>tennessee_river_gc_north_hole01.jpg</t>
  </si>
  <si>
    <t>tennessee_river_gc_v2_hole06.jpg</t>
  </si>
  <si>
    <t>tentsmuir_forrest_splash.jpg</t>
  </si>
  <si>
    <t>terra_incognita_gc_splash.jpg</t>
  </si>
  <si>
    <t>terrell_park_gc_splash.jpg</t>
  </si>
  <si>
    <t>teryaki_mountain_splash.jpg</t>
  </si>
  <si>
    <t>texas_ranch_splash.jpg</t>
  </si>
  <si>
    <t>the_american_club_splash.jpg</t>
  </si>
  <si>
    <t>the_appalachian_splash.jpg</t>
  </si>
  <si>
    <t>the_beast_course_at_arkansas_meadows_splash.jpg</t>
  </si>
  <si>
    <t>the_beavers_gap_hole02.jpg</t>
  </si>
  <si>
    <t>the_belfry_1989_ryder_cup_splash.jpg</t>
  </si>
  <si>
    <t>the_blue_monster_splash.jpg</t>
  </si>
  <si>
    <t>the_bluffs_splash.jpg</t>
  </si>
  <si>
    <t>the_bulldog_splash.jpg</t>
  </si>
  <si>
    <t>the_cairngorm_cc_splash.jpg</t>
  </si>
  <si>
    <t>the_cc_at_terra_cotta_hole03.jpg</t>
  </si>
  <si>
    <t>the_cheshire_cat_splash.jpg</t>
  </si>
  <si>
    <t>the_cliffs_of_lightning_gorge_splash.jpg</t>
  </si>
  <si>
    <t>the_colliding_hemispheres_splash.jpg</t>
  </si>
  <si>
    <t>the_colonels_summer_course_splash.jpg</t>
  </si>
  <si>
    <t>the_country_club_of_martin_downs_splash.jpg</t>
  </si>
  <si>
    <t>the_course_of_the_drinking_classes_splash.jpg</t>
  </si>
  <si>
    <t>the_course_that_time_forgot_splash.jpg</t>
  </si>
  <si>
    <t>the_d_haraian_splash.jpg</t>
  </si>
  <si>
    <t>the_de_vere_belfry2002_hole06.jpg</t>
  </si>
  <si>
    <t>the_designers_challenge_hole10.jpg</t>
  </si>
  <si>
    <t>the_devil_at_dusk_hole03.jpg</t>
  </si>
  <si>
    <t>the_devils_challenge_splash.jpg</t>
  </si>
  <si>
    <t>the_devils_demise_hole04.jpg</t>
  </si>
  <si>
    <t>the_devils_playground_splash.jpg</t>
  </si>
  <si>
    <t>the_diamond_hole04.jpg</t>
  </si>
  <si>
    <t>the_diggins_hole05.jpg</t>
  </si>
  <si>
    <t>the_dunes_at_chesapeake_bay_hole04.jpg</t>
  </si>
  <si>
    <t>the_dutch_highlands_hole10.jpg</t>
  </si>
  <si>
    <t>the_dutch_maiden_splash.jpg</t>
  </si>
  <si>
    <t>the_east_course_hole05.jpg</t>
  </si>
  <si>
    <t>the_edgewood_splash.jpg</t>
  </si>
  <si>
    <t>the_farm_splash.jpg</t>
  </si>
  <si>
    <t>the_first_golf_club_splash.jpg</t>
  </si>
  <si>
    <t>the_floridian_splash.jpg</t>
  </si>
  <si>
    <t>the_gardens_at_watergate_splash.jpg</t>
  </si>
  <si>
    <t>the_georgetown_cc_splash.jpg</t>
  </si>
  <si>
    <t>the_georgia_pines_cc_splash.jpg</t>
  </si>
  <si>
    <t>the_glades_hole04.jpg</t>
  </si>
  <si>
    <t>the_golf_village_splash.jpg</t>
  </si>
  <si>
    <t>the_gorilla_splash.jpg</t>
  </si>
  <si>
    <t>the_hayabusa_gcc_splash.jpg</t>
  </si>
  <si>
    <t>the_haze_splash.jpg</t>
  </si>
  <si>
    <t>the_heritage_club_splash.jpg</t>
  </si>
  <si>
    <t>the_hills_of_pennsylvania_splash.jpg</t>
  </si>
  <si>
    <t>the_hunt_club_splash.jpg</t>
  </si>
  <si>
    <t>the_island_course_at_seven_palms_hole03.jpg</t>
  </si>
  <si>
    <t>the_jackal_ver2_hole14.jpg</t>
  </si>
  <si>
    <t>the_joker_splash.jpg</t>
  </si>
  <si>
    <t>the_journey_splash.jpg</t>
  </si>
  <si>
    <t>the_lake_golf_course_splash.jpg</t>
  </si>
  <si>
    <t>the_legacy_at_craguns_splash.jpg</t>
  </si>
  <si>
    <t>the_legends_course_splash.jpg</t>
  </si>
  <si>
    <t>the_links_at_rostraver_splash.jpg</t>
  </si>
  <si>
    <t>the_links_at_veterans_plateau_splash.jpg</t>
  </si>
  <si>
    <t>the_links_course_at_aberdaron_bay_splash.jpg</t>
  </si>
  <si>
    <t>the_mighty_fall_splash.jpg</t>
  </si>
  <si>
    <t>the_missing_links_splash.jpg</t>
  </si>
  <si>
    <t>the_myth_golf_club_splash.jpg</t>
  </si>
  <si>
    <t>the_national_splash.jpg</t>
  </si>
  <si>
    <t>the_north_course_hole09.jpg</t>
  </si>
  <si>
    <t>the_old_course_at_at_andrews_splash.jpg</t>
  </si>
  <si>
    <t>the_old_course_at_st_andrews_2010_hole04.jpg</t>
  </si>
  <si>
    <t>the_outback_club_splash.jpg</t>
  </si>
  <si>
    <t>the_palmisland_go_splash.jpg</t>
  </si>
  <si>
    <t>the_pines_at_red_mesa_splash.jpg</t>
  </si>
  <si>
    <t>the_pit_splash.jpg</t>
  </si>
  <si>
    <t>the_platform_splash.jpg</t>
  </si>
  <si>
    <t>the_players_club_at_purgatory_hole15.jpg</t>
  </si>
  <si>
    <t>the_players_club_splash.jpg</t>
  </si>
  <si>
    <t>the_predator_splash.jpg</t>
  </si>
  <si>
    <t>the_racecourse_splash.jpg</t>
  </si>
  <si>
    <t>the_ranch_at_arkansas_hills_splash.jpg</t>
  </si>
  <si>
    <t>the_reaper_splash.jpg</t>
  </si>
  <si>
    <t>the_reservoir_splash.jpg</t>
  </si>
  <si>
    <t>the_reverse_old_course_at_st_andrews_splash.jpg</t>
  </si>
  <si>
    <t>the_river_course_at_lightning_gorge_splash.jpg</t>
  </si>
  <si>
    <t>the_roark_gcc_splash.jpg</t>
  </si>
  <si>
    <t>the_royal_bedford_cc_splash.jpg</t>
  </si>
  <si>
    <t>the_sammamish_plateau_hole02.jpg</t>
  </si>
  <si>
    <t>the_sands_course_at_sleleton_coast_splash.jpg</t>
  </si>
  <si>
    <t>the_slate_pit_splash.jpg</t>
  </si>
  <si>
    <t>the_south_course_hole03.jpg</t>
  </si>
  <si>
    <t>the_summit_splash.jpg</t>
  </si>
  <si>
    <t>the_taber_tower_golf_club_splash.jpg</t>
  </si>
  <si>
    <t>the_thistle_and_highland_gc_splash.jpg</t>
  </si>
  <si>
    <t>the_tradition_hole15.jpg</t>
  </si>
  <si>
    <t>the_tribute_course_hole17.jpg</t>
  </si>
  <si>
    <t>the_trilogy_course_v1_hole09.jpg</t>
  </si>
  <si>
    <t>the_trilogy_course_v2_hole09.jpg</t>
  </si>
  <si>
    <t>the_tullybothy_craigs_hole09.jpg</t>
  </si>
  <si>
    <t>the_valley_course_at_horseshoe_bend_hole04.jpg</t>
  </si>
  <si>
    <t>the_waters_edge_hole10.jpg</t>
  </si>
  <si>
    <t>the_way_home_hole16.jpg</t>
  </si>
  <si>
    <t>the_west_course_hole02.jpg</t>
  </si>
  <si>
    <t>the_windmill_splash.jpg</t>
  </si>
  <si>
    <t>the_wizard_splash.jpg</t>
  </si>
  <si>
    <t>the_woods_at_bunker_hills_splash.jpg</t>
  </si>
  <si>
    <t>the_y_club_splash.jpg</t>
  </si>
  <si>
    <t>the_yard_splash.jpg</t>
  </si>
  <si>
    <t>thomas_pines_splash.jpg</t>
  </si>
  <si>
    <t>thompsons_paradise_hole05.jpg</t>
  </si>
  <si>
    <t>thors_hammer_2004_hole08.jpg</t>
  </si>
  <si>
    <t>three_rivers_golf_club_splash.jpg</t>
  </si>
  <si>
    <t>thunder_bay_hole11.jpg</t>
  </si>
  <si>
    <t>thunder_creek_splash.jpg</t>
  </si>
  <si>
    <t>thunder_ridge_hole16.jpg</t>
  </si>
  <si>
    <t>tiahoga_pines_hole01.jpg</t>
  </si>
  <si>
    <t>tidewater_gc_and_plantation_hole12.jpg</t>
  </si>
  <si>
    <t>tigers_eye_golf_links_hole11.jpg</t>
  </si>
  <si>
    <t>timber_hills_splash.jpg</t>
  </si>
  <si>
    <t>timber_lake_falls_splash.jpg</t>
  </si>
  <si>
    <t>timberland_trail_splash.jpg</t>
  </si>
  <si>
    <t>timpanogos_valley_gc_hole03.jpg</t>
  </si>
  <si>
    <t>tipp_cc_splash.jpg</t>
  </si>
  <si>
    <t>tobacco_road_gc_hole14.jpg</t>
  </si>
  <si>
    <t>tokyo_temple_gc_hole03.jpg</t>
  </si>
  <si>
    <t>torryburn_pines_splash.jpg</t>
  </si>
  <si>
    <t>tortilla_flats_splash.jpg</t>
  </si>
  <si>
    <t>tpc_at_avenel_hole04.jpg</t>
  </si>
  <si>
    <t>tpc_at_chippewa_hole10.jpg</t>
  </si>
  <si>
    <t>tpc_at_meadow_ponds_hole10.jpg</t>
  </si>
  <si>
    <t>tpc_at_mt_st_helens_hole10.jpg</t>
  </si>
  <si>
    <t>tpc_at_river_highlands_hole15.jpg</t>
  </si>
  <si>
    <t>tpc_at_scottsdale_hole12.jpg</t>
  </si>
  <si>
    <t>tpc_at_southwind_hole18.jpg</t>
  </si>
  <si>
    <t>tpc_at_sugarloaf_2000_splash.jpg</t>
  </si>
  <si>
    <t>tpc_at_sugarloaf_2002_hole09.jpg</t>
  </si>
  <si>
    <t>tpc_at_trinity_hills_hole10.jpg</t>
  </si>
  <si>
    <t>tpc_at_wood_splash.jpg</t>
  </si>
  <si>
    <t>tpc_at_waterloo_hole03.jpg</t>
  </si>
  <si>
    <t>tpc_of_egg_harbor_hole02.jpg</t>
  </si>
  <si>
    <t>tpcc_at_tucson_hole06.jpg</t>
  </si>
  <si>
    <t>tralee_golf_club_splash.jpg</t>
  </si>
  <si>
    <t>tranquility_cc_hole06.jpg</t>
  </si>
  <si>
    <t>trembleys_golf_resort_splash.jpg</t>
  </si>
  <si>
    <t>tricitycc_splash.jpg</t>
  </si>
  <si>
    <t>tri-city_golf_course_splash.jpg</t>
  </si>
  <si>
    <t>tulaichean_bay_hole05.jpg</t>
  </si>
  <si>
    <t>turkey_shoot_back_9_splash.jpg</t>
  </si>
  <si>
    <t>turkey_shoot_front_9_splash.jpg</t>
  </si>
  <si>
    <t>turnbull_run_hole03.jpg</t>
  </si>
  <si>
    <t>twelve_oaks_country_club_splash.jpg</t>
  </si>
  <si>
    <t>twikight_zone_splash.jpg</t>
  </si>
  <si>
    <t>twin_oaks_cc_hole09.jpg</t>
  </si>
  <si>
    <t>twin_peeks_golf_club_splash.jpg</t>
  </si>
  <si>
    <t>twisted_heart_hole07.jpg</t>
  </si>
  <si>
    <t>tye_dunes_splash.jpg</t>
  </si>
  <si>
    <t>tyringham_golf_club_splash.jpg</t>
  </si>
  <si>
    <t>uinta_valley_cc_hole01.jpg</t>
  </si>
  <si>
    <t>union_gap_mountain_resort_hole09.jpg</t>
  </si>
  <si>
    <t>unknown_links_splash.jpg</t>
  </si>
  <si>
    <t>upstate_cc_hole10.jpg</t>
  </si>
  <si>
    <t>valhalla_gc_hole01.jpg</t>
  </si>
  <si>
    <t>vallens_bluff_golf_club_splash.jpg</t>
  </si>
  <si>
    <t>valley_garden_gcc_splash.jpg</t>
  </si>
  <si>
    <t>veerdam_2000_splash.jpg</t>
  </si>
  <si>
    <t>verns_desert_inn_splash.jpg</t>
  </si>
  <si>
    <t>vertigo_island_hole04.jpg</t>
  </si>
  <si>
    <t>vertigo_winter_island_hole08.jpg</t>
  </si>
  <si>
    <t>victor_harbor_splash.jpg</t>
  </si>
  <si>
    <t>victoria_gc_splash.jpg</t>
  </si>
  <si>
    <t>victorian_willows_hole09.jpg</t>
  </si>
  <si>
    <t>village_meadows_splash.jpg</t>
  </si>
  <si>
    <t>voodoo_swamp_hole09.jpg</t>
  </si>
  <si>
    <t>wakefield_grove_gc_splash.jpg</t>
  </si>
  <si>
    <t>walea_golf_resort_splash.jpg</t>
  </si>
  <si>
    <t>wandering_willows_hole02.jpg</t>
  </si>
  <si>
    <t>washburn_country_club_splash.jpg</t>
  </si>
  <si>
    <t>water_works_hole03.jpg</t>
  </si>
  <si>
    <t>wedels_grove_golf_club_splash.jpg</t>
  </si>
  <si>
    <t>weed_wacker_2_splash.jpg</t>
  </si>
  <si>
    <t>wellwood_ridge_country_club_splash.jpg</t>
  </si>
  <si>
    <t>welschap_splash.jpg</t>
  </si>
  <si>
    <t>wentworth_splash.jpg</t>
  </si>
  <si>
    <t>west_london_golf_links_splash.jpg</t>
  </si>
  <si>
    <t>west_point_golf_course_splash.jpg</t>
  </si>
  <si>
    <t>west_ridge_golf_club_splash.jpg</t>
  </si>
  <si>
    <t>westerode_hills_golf_club_splash.jpg</t>
  </si>
  <si>
    <t>westridge_estates_splash.jpg</t>
  </si>
  <si>
    <t>westridge_lakes_splash.jpg</t>
  </si>
  <si>
    <t>wetlands_gc_hole09.jpg</t>
  </si>
  <si>
    <t>wfgl_mountain_country_club_splash.jpg</t>
  </si>
  <si>
    <t>what_er_course_splash.jpg</t>
  </si>
  <si>
    <t>whiffle_oasis_hole01.jpg</t>
  </si>
  <si>
    <t>whiffle_valley_hole08.jpg</t>
  </si>
  <si>
    <t>whipporwill_gcc_hole09.jpg</t>
  </si>
  <si>
    <t>whiskey_mountain_splash.jpg</t>
  </si>
  <si>
    <t>whispering_pines_cc_hole02.jpg</t>
  </si>
  <si>
    <t>whispering_pines_gc_hole02.jpg</t>
  </si>
  <si>
    <t>whisperwind_hole11.jpg</t>
  </si>
  <si>
    <t>whistlers_sister_hole05.jpg</t>
  </si>
  <si>
    <t>whistling_straits_2004_hole07.jpg</t>
  </si>
  <si>
    <t>white_border_golf_club_splash.jpg</t>
  </si>
  <si>
    <t>white_eagle_golf_course_splash.jpg</t>
  </si>
  <si>
    <t>white_fox_woods_hole01.jpg</t>
  </si>
  <si>
    <t>white_ridge_run_golf_course_splash.jpg</t>
  </si>
  <si>
    <t>white_sands_resorts_splash.jpg</t>
  </si>
  <si>
    <t>whitestone_park_hole04.jpg</t>
  </si>
  <si>
    <t>whitsunday_island_gc_hole09.jpg</t>
  </si>
  <si>
    <t>wicked_18_splash.jpg</t>
  </si>
  <si>
    <t>wilcocks_fairyland_hole12.jpg</t>
  </si>
  <si>
    <t>wild_beast_woodlands_hole01.jpg</t>
  </si>
  <si>
    <t>wilderspool_gc_splash.jpg</t>
  </si>
  <si>
    <t>wildflower_hole01.jpg</t>
  </si>
  <si>
    <t>wildridge_golf_and_country_club_splash.jpg</t>
  </si>
  <si>
    <t>wildwood_gc_hole06.jpg</t>
  </si>
  <si>
    <t>willow_run_splash.jpg</t>
  </si>
  <si>
    <t>willow_run_gc_splash.jpg</t>
  </si>
  <si>
    <t>willow_valley_greens_gc_splash.jpg</t>
  </si>
  <si>
    <t>willow_waters_plantation_hole03.jpg</t>
  </si>
  <si>
    <t>willseyville_hole09.jpg</t>
  </si>
  <si>
    <t>wilshire_ridge_country_club_splash.jpg</t>
  </si>
  <si>
    <t>winding_woods_trail_splash.jpg</t>
  </si>
  <si>
    <t>windsor_heights_gcc_splash.jpg</t>
  </si>
  <si>
    <t>winged_foot_west_splash.jpg</t>
  </si>
  <si>
    <t>winston_meadows_gcc_splash.jpg</t>
  </si>
  <si>
    <t>wipeout_splash.jpg</t>
  </si>
  <si>
    <t>wisconsin_pines_splash.jpg</t>
  </si>
  <si>
    <t>won-sum_ii_hole04.jpg</t>
  </si>
  <si>
    <t>wonderland_hole03.jpg</t>
  </si>
  <si>
    <t>wonnarua_splash.jpg</t>
  </si>
  <si>
    <t>wood_lake_splash.jpg</t>
  </si>
  <si>
    <t>woodford_park_hole05.jpg</t>
  </si>
  <si>
    <t>woodland_groves_splash.jpg</t>
  </si>
  <si>
    <t>woodland_heights_splash.jpg</t>
  </si>
  <si>
    <t>woodland_mountain_splash.jpg</t>
  </si>
  <si>
    <t>woodland_mountain_par3_splash.jpg</t>
  </si>
  <si>
    <t>woods_and_water_golf_splash.jpg</t>
  </si>
  <si>
    <t>wyandotte_gc_hole01.jpg</t>
  </si>
  <si>
    <t>xanadu_valley_west_splash.jpg</t>
  </si>
  <si>
    <t>xanadus_hideaway_splash.jpg</t>
  </si>
  <si>
    <t>xxxtra_time_splash.jpg</t>
  </si>
  <si>
    <t>yavapai_highlands_hole01.jpg</t>
  </si>
  <si>
    <t>a_bird_in_the_hand_hole04.jpg</t>
  </si>
  <si>
    <t>a_fab_place_v2_hole13.jpg</t>
  </si>
  <si>
    <t>a_horse_with_no_name_hole18.jpg</t>
  </si>
  <si>
    <t>a_river_runs_through_it_hole17.jpg</t>
  </si>
  <si>
    <t>a_virginia_gentlemans_golf_club_hole15.jpg</t>
  </si>
  <si>
    <t>a_walk_in_the_park_hole05.jpg</t>
  </si>
  <si>
    <t>16_ledgends_hole18.jpg</t>
  </si>
  <si>
    <t>18_all_the_way_hole03.jpg</t>
  </si>
  <si>
    <t>18_wonders_hole15.jpg</t>
  </si>
  <si>
    <t>abernathy_park_golf_club_1999_hole18.jpg</t>
  </si>
  <si>
    <t>abernathy_park_v2_hole01.jpg</t>
  </si>
  <si>
    <t>aces_wild_hole03.jpg</t>
  </si>
  <si>
    <t>acme_gc_hole17.jpg</t>
  </si>
  <si>
    <t>acorna_gcc_north_course_hole16.jpg</t>
  </si>
  <si>
    <t>addison_pointe_hole18.jpg</t>
  </si>
  <si>
    <t>adp_platz_nr2_hole17.jpg</t>
  </si>
  <si>
    <t>adventure_course_at_arkansas_meadows_hole18.jpg</t>
  </si>
  <si>
    <t>aelindolen_east_hole01.jpg</t>
  </si>
  <si>
    <t>agolfers_myrtle_hills_hole16.jpg</t>
  </si>
  <si>
    <t>agolfers_tall_pines_challenge_hole15.jpg</t>
  </si>
  <si>
    <t>albatross_golf_resort_hole09.jpg</t>
  </si>
  <si>
    <t>alberta_flats_hole08.jpg</t>
  </si>
  <si>
    <t>albula_gc_hole18.jpg</t>
  </si>
  <si>
    <t>alcatraz_golf_island_hole11.jpg</t>
  </si>
  <si>
    <t>algonquin_valley_cc_hole12.jpg</t>
  </si>
  <si>
    <t>alice_boges_garden_hole12.jpg</t>
  </si>
  <si>
    <t>alien_adventures_hole05.jpg</t>
  </si>
  <si>
    <t>all_american_gc_hole12.jpg</t>
  </si>
  <si>
    <t>all_england_gc_hole16.jpg</t>
  </si>
  <si>
    <t>allenwood_par_3_hole18.jpg</t>
  </si>
  <si>
    <t>allison_hills_gc_hole10.jpg</t>
  </si>
  <si>
    <t>almost_heaven_hole18.jpg</t>
  </si>
  <si>
    <t>alviso_slews_cc_hole18.jpg</t>
  </si>
  <si>
    <t>amaroo_island_hole10.jpg</t>
  </si>
  <si>
    <t>amazon_hills_hole17.jpg</t>
  </si>
  <si>
    <t>amberdam_2000_hole10.jpg</t>
  </si>
  <si>
    <t>amberlea_grove_gc_hole03.jpg</t>
  </si>
  <si>
    <t>ambrosia_hills_hole15.jpg</t>
  </si>
  <si>
    <t>ambush_hole17.jpg</t>
  </si>
  <si>
    <t>american_eagle_gc_hole10.jpg</t>
  </si>
  <si>
    <t>amon_lake_hole18.jpg</t>
  </si>
  <si>
    <t>anchor_point_glacier_hole18.jpg</t>
  </si>
  <si>
    <t>ancien_yeye_hole12.jpg</t>
  </si>
  <si>
    <t>angels_crest_hole16.jpg</t>
  </si>
  <si>
    <t>angels_landing_hole18.jpg</t>
  </si>
  <si>
    <t>angels_retreat_hole10.jpg</t>
  </si>
  <si>
    <t>antibes_bay_hole14.jpg</t>
  </si>
  <si>
    <t>apache_pass_hole15.jpg</t>
  </si>
  <si>
    <t>appletree_hole18.jpg</t>
  </si>
  <si>
    <t>arcadia_bluffs_gc_hole02.jpg</t>
  </si>
  <si>
    <t>arcadia_gl_hole11.jpg</t>
  </si>
  <si>
    <t>arctic_links_hole14.jpg</t>
  </si>
  <si>
    <t>arkansas_forest_gc_hole10.jpg</t>
  </si>
  <si>
    <t>armageddon_hole15.jpg</t>
  </si>
  <si>
    <t>arrowe_park_gc_hole16.jpg</t>
  </si>
  <si>
    <t>arrowhead_by_ken_mchale_hole18.jpg</t>
  </si>
  <si>
    <t>arrowhead_hole14.jpg</t>
  </si>
  <si>
    <t>ash_hills_cc_hole15.jpg</t>
  </si>
  <si>
    <t>ashland_heights_gc_hole09.jpg</t>
  </si>
  <si>
    <t>aspiration_valley_gl_hole11.jpg</t>
  </si>
  <si>
    <t>aspirin_hills_hole18.jpg</t>
  </si>
  <si>
    <t>atlantic_crossing_golf_links_hole03.jpg</t>
  </si>
  <si>
    <t>augusta_2001_mchale_splash.jpg</t>
  </si>
  <si>
    <t>augusta_2005_hole11.jpg</t>
  </si>
  <si>
    <t>augusta_national_baker_hole12.jpg</t>
  </si>
  <si>
    <t>augusta_national_par_3_hole09.jpg</t>
  </si>
  <si>
    <t>autumn_estates_by_day_hole04.jpg</t>
  </si>
  <si>
    <t>autumn_leaves_hole16.jpg</t>
  </si>
  <si>
    <t>autumn_nights_gc_cammy_1974_hole11.jpg</t>
  </si>
  <si>
    <t>autumn_nights_hole12.jpg</t>
  </si>
  <si>
    <t>autumn_wind_golf_links_hole12.jpg</t>
  </si>
  <si>
    <t>avalon_cc_hole12.jpg</t>
  </si>
  <si>
    <t>aveley_island_splash.jpg</t>
  </si>
  <si>
    <t>avendale_cc_hole11.jpg</t>
  </si>
  <si>
    <t>aviemore_forest_gcc_hole09.jpg</t>
  </si>
  <si>
    <t>backyard_acres_gcc_hole18.jpg</t>
  </si>
  <si>
    <t>bad_axe_hole05.jpg</t>
  </si>
  <si>
    <t>badger_dells_hole08.jpg</t>
  </si>
  <si>
    <t>badlands_hole08.jpg</t>
  </si>
  <si>
    <t>baja_bethlehem_hole11.jpg</t>
  </si>
  <si>
    <t>balmoral_links_hole10.jpg</t>
  </si>
  <si>
    <t>baltusrol_2005_hole18.jpg</t>
  </si>
  <si>
    <t>barmy_castle_hole17.jpg</t>
  </si>
  <si>
    <t>barnegat_bay_club_hole18.jpg</t>
  </si>
  <si>
    <t>barren_hills_gc_hole07.jpg</t>
  </si>
  <si>
    <t>barren_point_hole18.jpg</t>
  </si>
  <si>
    <t>barron_point_links_hole18.jpg</t>
  </si>
  <si>
    <t>bastets_kitten_hole09.jpg</t>
  </si>
  <si>
    <t>battle_creek_hole13.jpg</t>
  </si>
  <si>
    <t>bay_hill_cc_hole16.jpg</t>
  </si>
  <si>
    <t>bay_shore_links_hole11.jpg</t>
  </si>
  <si>
    <t>bayview_hills_resort_hole13.jpg</t>
  </si>
  <si>
    <t>bayview_by_cammy_revisited_hole18.jpg</t>
  </si>
  <si>
    <t>beach_hill_gc_hole17.jpg</t>
  </si>
  <si>
    <t>beachcomber_9_hole_hole02.jpg</t>
  </si>
  <si>
    <t>bear_island_hole18.jpg</t>
  </si>
  <si>
    <t>bear_woods_hole14.jpg</t>
  </si>
  <si>
    <t>bearachuiga_hole10.jpg</t>
  </si>
  <si>
    <t>bears_brew_hole18.jpg</t>
  </si>
  <si>
    <t>bears_trap_hole10.jpg</t>
  </si>
  <si>
    <t>beartooth_pass_gc_hole18.jpg</t>
  </si>
  <si>
    <t>beast_of_burden_hole11.jpg</t>
  </si>
  <si>
    <t>beaumont_county_gc_hole10.jpg</t>
  </si>
  <si>
    <t>beaverhead_hole17.jpg</t>
  </si>
  <si>
    <t>bellmund_gc_hole17.jpg</t>
  </si>
  <si>
    <t>benefit_hallow_hole09.jpg</t>
  </si>
  <si>
    <t>benson_hills_v2_hole12.jpg</t>
  </si>
  <si>
    <t>berinburgh_county_gc_hole14.jpg</t>
  </si>
  <si>
    <t>betece_hole13.jpg</t>
  </si>
  <si>
    <t>big_bear_mountain_hole05.jpg</t>
  </si>
  <si>
    <t>big_break_xtreme_hole09.jpg</t>
  </si>
  <si>
    <t>big_lake_course_hole12.jpg</t>
  </si>
  <si>
    <t>big_mamas_golf_shack_hole10.jpg</t>
  </si>
  <si>
    <t>big_sky_cc_hole09.jpg</t>
  </si>
  <si>
    <t>big_sky_lake_gc_hole11.jpg</t>
  </si>
  <si>
    <t>bigwood_shores_hole18.jpg</t>
  </si>
  <si>
    <t>billybong_sanctuary_hole15.jpg</t>
  </si>
  <si>
    <t>biloxi_golf_coast_hole10.jpg</t>
  </si>
  <si>
    <t>birchwood_hole17.jpg</t>
  </si>
  <si>
    <t>birds_place_hole17.jpg</t>
  </si>
  <si>
    <t>bish_memorial_hole17.jpg</t>
  </si>
  <si>
    <t>black_diamond_ranch_hole16.jpg</t>
  </si>
  <si>
    <t>black_hawk_gc_hole03.jpg</t>
  </si>
  <si>
    <t>black_hills_gcc_day_hole04.jpg</t>
  </si>
  <si>
    <t>black_snake_lake_hole18.jpg</t>
  </si>
  <si>
    <t>black_swan_ponds_hole15.jpg</t>
  </si>
  <si>
    <t>black_widow_by_robert_hole04.jpg</t>
  </si>
  <si>
    <t>black_widow_peak_hole13.jpg</t>
  </si>
  <si>
    <t>blackheath_gc_hole12.jpg</t>
  </si>
  <si>
    <t>blackshore_hole15.jpg</t>
  </si>
  <si>
    <t>blackstone_national_hole17.jpg</t>
  </si>
  <si>
    <t>blackstone_west_hole14.jpg</t>
  </si>
  <si>
    <t>blackwater_park_hole10.jpg</t>
  </si>
  <si>
    <t>blackwood_gc_hole14.jpg</t>
  </si>
  <si>
    <t>blairhampton_highlands_hole07.jpg</t>
  </si>
  <si>
    <t>blake_valley_gc_hole16.jpg</t>
  </si>
  <si>
    <t>blue_heron_pines_hole06.jpg</t>
  </si>
  <si>
    <t>blue_lagoon_hole14.jpg</t>
  </si>
  <si>
    <t>blue_mountains_hole17.jpg</t>
  </si>
  <si>
    <t>blue_oyster_gc_hole18.jpg</t>
  </si>
  <si>
    <t>blue_ridge_mountain_hole04.jpg</t>
  </si>
  <si>
    <t>blueridge_hole18.jpg</t>
  </si>
  <si>
    <t>board_oaks_park_gc_hole07.jpg</t>
  </si>
  <si>
    <t>bofada_cc_hole18.jpg</t>
  </si>
  <si>
    <t>bogey_hills_cc_hole10.jpg</t>
  </si>
  <si>
    <t>bohemian_lakes_hole10.jpg</t>
  </si>
  <si>
    <t>bona_fide_park_hole17.jpg</t>
  </si>
  <si>
    <t>bondhay_gc_v2_hole18.jpg</t>
  </si>
  <si>
    <t>bongwater_creek_hole18.jpg</t>
  </si>
  <si>
    <t>booneyville_mountain_gc_hole13.jpg</t>
  </si>
  <si>
    <t>bootle_gc_merseyside_hole05.jpg</t>
  </si>
  <si>
    <t>boston_hills_hole05.jpg</t>
  </si>
  <si>
    <t>boulder_beach_hole09.jpg</t>
  </si>
  <si>
    <t>boundary_waters_gc_hole08.jpg</t>
  </si>
  <si>
    <t>bowest_gc_hole06.jpg</t>
  </si>
  <si>
    <t>bowling_green_cc_hole11.jpg</t>
  </si>
  <si>
    <t>braid_hills_hole18.jpg</t>
  </si>
  <si>
    <t>breezewood_greens_hole13.jpg</t>
  </si>
  <si>
    <t>breezy_gap_cc_hole18.jpg</t>
  </si>
  <si>
    <t>briars_haven_hole18.jpg</t>
  </si>
  <si>
    <t>briars_patch_hole18.jpg</t>
  </si>
  <si>
    <t>briarwoods_hole09.jpg</t>
  </si>
  <si>
    <t>brier_patch_hole18.jpg</t>
  </si>
  <si>
    <t>bristol_meadows_gc_hole01.jpg</t>
  </si>
  <si>
    <t>bristol_shores_hole10.jpg</t>
  </si>
  <si>
    <t>british_isles_gc_hole13.jpg</t>
  </si>
  <si>
    <t>brittonville_national_hole12.jpg</t>
  </si>
  <si>
    <t>brittonville_state_park_hole18.jpg</t>
  </si>
  <si>
    <t>brock_cc_hole10.jpg</t>
  </si>
  <si>
    <t>brush_valley_pines_hole12.jpg</t>
  </si>
  <si>
    <t>buccaneer_bay_hole13.jpg</t>
  </si>
  <si>
    <t>buck_hollow_hole10.jpg</t>
  </si>
  <si>
    <t>buckland_hollow_gc_hole18.jpg</t>
  </si>
  <si>
    <t>bullock_run_hole18.jpg</t>
  </si>
  <si>
    <t>bullseye_by_dash_hole18.jpg</t>
  </si>
  <si>
    <t>bunker_hell_at_devils_island_hole18.jpg</t>
  </si>
  <si>
    <t>bushwacker_hole10.jpg</t>
  </si>
  <si>
    <t>bushwood_hole17.jpg</t>
  </si>
  <si>
    <t>cabesa_de_toro_hole16.jpg</t>
  </si>
  <si>
    <t>cable_hills_ranch_hole12.jpg</t>
  </si>
  <si>
    <t>cabo_del_diablo_hole09.jpg</t>
  </si>
  <si>
    <t>cactus_falls_hole09.jpg</t>
  </si>
  <si>
    <t>cactus_mirage_hole18.jpg</t>
  </si>
  <si>
    <t>cadens_point_hole05.jpg</t>
  </si>
  <si>
    <t>cades_path_state_park_gc_hole17.jpg</t>
  </si>
  <si>
    <t>cadgers_bay_gc_hole18.jpg</t>
  </si>
  <si>
    <t>caemdyn_green_hole18.jpg</t>
  </si>
  <si>
    <t>caithness_gc_hole17.jpg</t>
  </si>
  <si>
    <t>caitlin_manor_hole10.jpg</t>
  </si>
  <si>
    <t>caladh_gearr_hole12.jpg</t>
  </si>
  <si>
    <t>calaveras_west_hole11.jpg</t>
  </si>
  <si>
    <t>calder_heights_gc_hole09.jpg</t>
  </si>
  <si>
    <t>california_class_gc_hole17.jpg</t>
  </si>
  <si>
    <t>california_pines_hole11.jpg</t>
  </si>
  <si>
    <t>camedown_hole16.jpg</t>
  </si>
  <si>
    <t>camel_island_gc_hole10.jpg</t>
  </si>
  <si>
    <t>camel_toe_hole18.jpg</t>
  </si>
  <si>
    <t>cameron_house_gc_hole13.jpg</t>
  </si>
  <si>
    <t>camerounaise_hole10.jpg</t>
  </si>
  <si>
    <t>camp_hill_hole10.jpg</t>
  </si>
  <si>
    <t>canaan_brook_farms_hole10.jpg</t>
  </si>
  <si>
    <t>canary_run_hole18.jpg</t>
  </si>
  <si>
    <t>canaveral_dunes_hole13.jpg</t>
  </si>
  <si>
    <t>cannan_valley_gc_hole18.jpg</t>
  </si>
  <si>
    <t>canyon_greens_hole16.jpg</t>
  </si>
  <si>
    <t>cape_daybreak_hole09.jpg</t>
  </si>
  <si>
    <t>capilano_ridge_hole10.jpg</t>
  </si>
  <si>
    <t>cardinal_creek_cc_hole18.jpg</t>
  </si>
  <si>
    <t>carnehan_hole18.jpg</t>
  </si>
  <si>
    <t>carnoustie_hole17.jpg</t>
  </si>
  <si>
    <t>carolina_cottonmouth_hole09.jpg</t>
  </si>
  <si>
    <t>carolina_dunes_number2_hole15.jpg</t>
  </si>
  <si>
    <t>carolina_springs_hole09.jpg</t>
  </si>
  <si>
    <t>casa_bella_gc_hole08.jpg</t>
  </si>
  <si>
    <t>cascade_valley_hole18.jpg</t>
  </si>
  <si>
    <t>castaway_bay_hole04.jpg</t>
  </si>
  <si>
    <t>castaway_island_retreat_hole04.jpg</t>
  </si>
  <si>
    <t>castle_creek_gc_2001_hole14.jpg</t>
  </si>
  <si>
    <t>castle_creek_gc_hole14.jpg</t>
  </si>
  <si>
    <t>castle_heather_gcc_hole16.jpg</t>
  </si>
  <si>
    <t>castle_hills_cc_hole17.jpg</t>
  </si>
  <si>
    <t>castle_point_hole09.jpg</t>
  </si>
  <si>
    <t>castle_ridge_hole16.jpg</t>
  </si>
  <si>
    <t>castle_rock_hole12.jpg</t>
  </si>
  <si>
    <t>cathedral_rock_hole17.jpg</t>
  </si>
  <si>
    <t>cavemans_lost_links_hole07.jpg</t>
  </si>
  <si>
    <t>cedar_ridge_north_hole15.jpg</t>
  </si>
  <si>
    <t>cedar_valley_estates_hole16.jpg</t>
  </si>
  <si>
    <t>ceilidh_cove_hole10.jpg</t>
  </si>
  <si>
    <t>ceilidh_cove_at_dusk_hole10.jpg</t>
  </si>
  <si>
    <t>celtic_manor_hole11.jpg</t>
  </si>
  <si>
    <t>celtic_mountain_gc_hole11.jpg</t>
  </si>
  <si>
    <t>cezannes_sancturary_hole15.jpg</t>
  </si>
  <si>
    <t>cga_at_cherokee_run_hole10.jpg</t>
  </si>
  <si>
    <t>cga_country_club_dammpa_hole12.jpg</t>
  </si>
  <si>
    <t>champions_club_hole11.jpg</t>
  </si>
  <si>
    <t>charlston_lakes_hole18.jpg</t>
  </si>
  <si>
    <t>chebona_bula_hole17.jpg</t>
  </si>
  <si>
    <t>cherry_point_mcas_gc_hole18.jpg</t>
  </si>
  <si>
    <t>cheshire_links_hole05.jpg</t>
  </si>
  <si>
    <t>chestnut_ridge_hole11.jpg</t>
  </si>
  <si>
    <t>chetramont_gcc_hole17.jpg</t>
  </si>
  <si>
    <t>cheviot_run_hole13.jpg</t>
  </si>
  <si>
    <t>chevy_chase_hole18.jpg</t>
  </si>
  <si>
    <t>cheyenne_county_cc_hole10.jpg</t>
  </si>
  <si>
    <t>childe_of_hale_hole12.jpg</t>
  </si>
  <si>
    <t>chilton_hills_gc_hole15.jpg</t>
  </si>
  <si>
    <t>chinook_north_champions_course_hole05.jpg</t>
  </si>
  <si>
    <t>chinook_north_members_course_hole11.jpg</t>
  </si>
  <si>
    <t>chippy_by_dash_hole18.jpg</t>
  </si>
  <si>
    <t>chris-24_hole16.jpg</t>
  </si>
  <si>
    <t>chris24_memorial_by_whiff_hole18.jpg</t>
  </si>
  <si>
    <t>chris24_memorial_gc_holinwon_hole12.jpg</t>
  </si>
  <si>
    <t>circle_lake_v2_hole11.jpg</t>
  </si>
  <si>
    <t>citation_cc_hole03.jpg</t>
  </si>
  <si>
    <t>cityside_municipal_park_hole12.jpg</t>
  </si>
  <si>
    <t>cladach_gaoth_hole09.jpg</t>
  </si>
  <si>
    <t>clarkston_cc_hole10.jpg</t>
  </si>
  <si>
    <t>classic_municipal_cc_hole10.jpg</t>
  </si>
  <si>
    <t>claymont_gc_hole18.jpg</t>
  </si>
  <si>
    <t>clear_breeze_cc_ii_hole14.jpg</t>
  </si>
  <si>
    <t>clearwater_gc_and_resort_hole05.jpg</t>
  </si>
  <si>
    <t>cliff_course_at_mosteller_island_hole11.jpg</t>
  </si>
  <si>
    <t>cliff_house_gc_hole18.jpg</t>
  </si>
  <si>
    <t>cliffs_of_doom_hole15.jpg</t>
  </si>
  <si>
    <t>clifty_falls_hole10.jpg</t>
  </si>
  <si>
    <t>clover_hole05.jpg</t>
  </si>
  <si>
    <t>club_de_campo_de_las_lomas_hole18.jpg</t>
  </si>
  <si>
    <t>club_de_golf_valderrama_hole17.jpg</t>
  </si>
  <si>
    <t>coastal_links_edisto_hole17.jpg</t>
  </si>
  <si>
    <t>coastal_retreat_hole17.jpg</t>
  </si>
  <si>
    <t>cocoa_beach_municipal_hole17.jpg</t>
  </si>
  <si>
    <t>coeur_d_alene_hole13.jpg</t>
  </si>
  <si>
    <t>coldstream_cc_hole14.jpg</t>
  </si>
  <si>
    <t>coleridge_hills_hole13.jpg</t>
  </si>
  <si>
    <t>colonial_cc_hole18.jpg</t>
  </si>
  <si>
    <t>colonial_downs_gc_hole13.jpg</t>
  </si>
  <si>
    <t>colorado_invitational_at_aspen_hole10.jpg</t>
  </si>
  <si>
    <t>common_links_hole09.jpg</t>
  </si>
  <si>
    <t>compiled_hole10.jpg</t>
  </si>
  <si>
    <t>conant_gardens_hole16.jpg</t>
  </si>
  <si>
    <t>condo_national_gc_hole09.jpg</t>
  </si>
  <si>
    <t>condor_run_hole18.jpg</t>
  </si>
  <si>
    <t>congressional_hole18.jpg</t>
  </si>
  <si>
    <t>coober_jungle_gc_hole10.jpg</t>
  </si>
  <si>
    <t>coos_bay_golf_links_hole01.jpg</t>
  </si>
  <si>
    <t>cooters_bluff_gc_hole18.jpg</t>
  </si>
  <si>
    <t>copperhead_by_robert_hole09.jpg</t>
  </si>
  <si>
    <t>copyright_club_gr_hole18.jpg</t>
  </si>
  <si>
    <t>coral_sea_isle_hole17.jpg</t>
  </si>
  <si>
    <t>corkies_braid_hills_hole09.jpg</t>
  </si>
  <si>
    <t>corona_hills_hole18.jpg</t>
  </si>
  <si>
    <t>coronas_gold_course_hole08.jpg</t>
  </si>
  <si>
    <t>coronas_the_gold_course_2010_hole18.jpg</t>
  </si>
  <si>
    <t>cotswold_heights_hole16.jpg</t>
  </si>
  <si>
    <t>cougar_mountain_hole18.jpg</t>
  </si>
  <si>
    <t>countryside_gc_hole15.jpg</t>
  </si>
  <si>
    <t>coventry_forest_hole11.jpg</t>
  </si>
  <si>
    <t>coyote_bluff_hole13.jpg</t>
  </si>
  <si>
    <t>coyote_mountains_cc_hole14.jpg</t>
  </si>
  <si>
    <t>crabagoo_hills_hole02.jpg</t>
  </si>
  <si>
    <t>crabster_state_park_gc_hole11.jpg</t>
  </si>
  <si>
    <t>crabsterville_hole10.jpg</t>
  </si>
  <si>
    <t>cranberry_estates_gc_hole11.jpg</t>
  </si>
  <si>
    <t>crandall_pines_v2_hole18.jpg</t>
  </si>
  <si>
    <t>crandon_golf_key_biscayne_hole10.jpg</t>
  </si>
  <si>
    <t>crater_lake_18_par_3_hole18.jpg</t>
  </si>
  <si>
    <t>crazy_horse_hole06.jpg</t>
  </si>
  <si>
    <t>creek_fields_hole18.jpg</t>
  </si>
  <si>
    <t>crestmont_golf_trail_par3_hole18.jpg</t>
  </si>
  <si>
    <t>cripple_creek_hole12.jpg</t>
  </si>
  <si>
    <t>cripple_creek_resort_hole06.jpg</t>
  </si>
  <si>
    <t>crook_o_lune_hole17.jpg</t>
  </si>
  <si>
    <t>crooked_run_gcc_hole11.jpg</t>
  </si>
  <si>
    <t>crop_circle_canyon_hole15.jpg</t>
  </si>
  <si>
    <t>cross_country_gc_hole06.jpg</t>
  </si>
  <si>
    <t>cruithne_hole18.jpg</t>
  </si>
  <si>
    <t>crystal_bay_hole12.jpg</t>
  </si>
  <si>
    <t>crystal_coves_hole18.jpg</t>
  </si>
  <si>
    <t>crystal_lake_cc_hole17.jpg</t>
  </si>
  <si>
    <t>crystal_lake_par_3_cc_hole10.jpg</t>
  </si>
  <si>
    <t>cumberland_valley_hole05.jpg</t>
  </si>
  <si>
    <t>cutter_bay_hole18.jpg</t>
  </si>
  <si>
    <t>cybele_ridge_hole11.jpg</t>
  </si>
  <si>
    <t>cypress_bay_resort_hole06.jpg</t>
  </si>
  <si>
    <t>cypress_bottoms_of_arkansas_hole16.jpg</t>
  </si>
  <si>
    <t>cypress_creek_gc_hole18.jpg</t>
  </si>
  <si>
    <t>cypress_gardens_gc_hole13.jpg</t>
  </si>
  <si>
    <t>cypress_hills_hole10.jpg</t>
  </si>
  <si>
    <t>cypress_point_club_hole15.jpg</t>
  </si>
  <si>
    <t>cyprian_i_hole17.jpg</t>
  </si>
  <si>
    <t>dadson_forest_hole18.jpg</t>
  </si>
  <si>
    <t>daintree_flora_reserve_hole14.jpg</t>
  </si>
  <si>
    <t>dallas_athletic_club_red_course_hole14.jpg</t>
  </si>
  <si>
    <t>dangerfield_cc_hole10.jpg</t>
  </si>
  <si>
    <t>danis_oasis_gc_hole09.jpg</t>
  </si>
  <si>
    <t>danish_greens_golf_klub_hole08.jpg</t>
  </si>
  <si>
    <t>danos_challenge_nowareland_gc_hole18.jpg</t>
  </si>
  <si>
    <t>dapple_forest_hole12.jpg</t>
  </si>
  <si>
    <t>dark_rock_cc_hole18.jpg</t>
  </si>
  <si>
    <t>darnoch_high_course_hole10.jpg</t>
  </si>
  <si>
    <t>dayton_springs_gcc_hole18.jpg</t>
  </si>
  <si>
    <t>death_hole18.jpg</t>
  </si>
  <si>
    <t>death_valley_hole18.jpg</t>
  </si>
  <si>
    <t>deception_point_hole11.jpg</t>
  </si>
  <si>
    <t>deep_valley_rock_hole16.jpg</t>
  </si>
  <si>
    <t>deer_creek_hole18.jpg</t>
  </si>
  <si>
    <t>deer_hollow_dammpa_hole12.jpg</t>
  </si>
  <si>
    <t>deer_run_gc_hole09.jpg</t>
  </si>
  <si>
    <t>deer_run_mroneshot_hole01.jpg</t>
  </si>
  <si>
    <t>deerfield_trace_hole16.jpg</t>
  </si>
  <si>
    <t>defiant_heart_cc_hole08.jpg</t>
  </si>
  <si>
    <t>desert_dunes_hole17.jpg</t>
  </si>
  <si>
    <t>desert_edge_v2_hole10.jpg</t>
  </si>
  <si>
    <t>desert_pines_hole18.jpg</t>
  </si>
  <si>
    <t>desert_shores_gc_hole14.jpg</t>
  </si>
  <si>
    <t>desert_wind_hole09.jpg</t>
  </si>
  <si>
    <t>desierto_de_tejas_hole10.jpg</t>
  </si>
  <si>
    <t>destination_dubai_gc_hole04.jpg</t>
  </si>
  <si>
    <t>destiny_hills_hole17.jpg</t>
  </si>
  <si>
    <t>destiny_ridge_gc_hole16.jpg</t>
  </si>
  <si>
    <t>deuelwood_hole18.jpg</t>
  </si>
  <si>
    <t>deus_ex_machina_hole18.jpg</t>
  </si>
  <si>
    <t>devils_den_hole09.jpg</t>
  </si>
  <si>
    <t>devils_elbow_hole10.jpg</t>
  </si>
  <si>
    <t>devils_hole_hole18.jpg</t>
  </si>
  <si>
    <t>devils_hopyard_gc_hole18.jpg</t>
  </si>
  <si>
    <t>devils_islands_hole18.jpg</t>
  </si>
  <si>
    <t>devils_passage_hole14.jpg</t>
  </si>
  <si>
    <t>devils_point_cc_hole17.jpg</t>
  </si>
  <si>
    <t>diamond_knolls_hole18.jpg</t>
  </si>
  <si>
    <t>diamond_national_reserve_hole10.jpg</t>
  </si>
  <si>
    <t>diamond_ridge_greens_hole09.jpg</t>
  </si>
  <si>
    <t>difficult_run_hole16.jpg</t>
  </si>
  <si>
    <t>diguelos_target_practico_target.jpg</t>
  </si>
  <si>
    <t>diguelos_el_putt_hole10.jpg</t>
  </si>
  <si>
    <t>diguelos_practico_hole15.jpg</t>
  </si>
  <si>
    <t>diguelos_target_practico_v2_hole13.jpg</t>
  </si>
  <si>
    <t>dinosaur_lake_hole04.jpg</t>
  </si>
  <si>
    <t>diving_swan_resort_hole10.jpg</t>
  </si>
  <si>
    <t>divots_tpc_hole18.jpg</t>
  </si>
  <si>
    <t>doghouse_bay_hole18.jpg</t>
  </si>
  <si>
    <t>dog_island_hole15.jpg</t>
  </si>
  <si>
    <t>dog_star_hole09.jpg</t>
  </si>
  <si>
    <t>dogleg_road_hole09.jpg</t>
  </si>
  <si>
    <t>dogwood_valley_cc_hole10.jpg</t>
  </si>
  <si>
    <t>doral_blue_hole10.jpg</t>
  </si>
  <si>
    <t>double_hedges_hole17.jpg</t>
  </si>
  <si>
    <t>douglas_canyon_cc_hole18.jpg</t>
  </si>
  <si>
    <t>dragon_pass_gcc_hole14.jpg</t>
  </si>
  <si>
    <t>dragon_ridge_gc_hole06.jpg</t>
  </si>
  <si>
    <t>draino_hole09_green_crater.jpg</t>
  </si>
  <si>
    <t>dreamscape_cc_hole16.jpg</t>
  </si>
  <si>
    <t>dreamscape_west_cc_hole18.jpg</t>
  </si>
  <si>
    <t>dreamers_burn_hole18.jpg</t>
  </si>
  <si>
    <t>dreamers_burn_the_flipside_hole09.jpg</t>
  </si>
  <si>
    <t>dreifeld_hole17.jpg</t>
  </si>
  <si>
    <t>driftwood_hole09.jpg</t>
  </si>
  <si>
    <t>drivin_wheel_hole14.jpg</t>
  </si>
  <si>
    <t>duck_lakes_cc_hole10.jpg</t>
  </si>
  <si>
    <t>dunes_golf_resort_hole01.jpg</t>
  </si>
  <si>
    <t>dutch_fork_gc_hole18.jpg</t>
  </si>
  <si>
    <t>eagles_peak_gc_hole18.jpg</t>
  </si>
  <si>
    <t>eagles_cry_hole16.jpg</t>
  </si>
  <si>
    <t>eagles_eyrie_gc_hole06.jpg</t>
  </si>
  <si>
    <t>eagles_nest_hole18.jpg</t>
  </si>
  <si>
    <t>east_neuk_gc_hole13.jpg</t>
  </si>
  <si>
    <t>echo_valley_cc_hole13.jpg</t>
  </si>
  <si>
    <t>eden_mountain_lake_hole18.jpg</t>
  </si>
  <si>
    <t>eden_valley_opfer_hole18.jpg</t>
  </si>
  <si>
    <t>eden_valley_by_robert_hole12.jpg</t>
  </si>
  <si>
    <t>edgewood_tahoe_hole18.jpg</t>
  </si>
  <si>
    <t>eight_lakes_cc_hole17.jpg</t>
  </si>
  <si>
    <t>ekargator_hole12.jpg</t>
  </si>
  <si>
    <t>el_practico_hole09.jpg</t>
  </si>
  <si>
    <t>elk_mountain_hole09.jpg</t>
  </si>
  <si>
    <t>elm_ridge_gc_hole11.jpg</t>
  </si>
  <si>
    <t>elmwood_park_cc_hole12.jpg</t>
  </si>
  <si>
    <t>elster_farm_hole17.jpg</t>
  </si>
  <si>
    <t>eman_hills_gc_hole14.jpg</t>
  </si>
  <si>
    <t>emerald_city_gl_hole16.jpg</t>
  </si>
  <si>
    <t>emerald_greens_hole18.jpg</t>
  </si>
  <si>
    <t>emerald_isle_par_3_hole06.jpg</t>
  </si>
  <si>
    <t>emerald_lakes_hole14.jpg</t>
  </si>
  <si>
    <t>emerald_ranch_hole18.jpg</t>
  </si>
  <si>
    <t>emirates_gc_majlis_course_hole10.jpg</t>
  </si>
  <si>
    <t>english_moors_hole08.jpg</t>
  </si>
  <si>
    <t>english_turn_hole17.jpg</t>
  </si>
  <si>
    <t>en_joie_golf_links_hole10.jpg</t>
  </si>
  <si>
    <t>erins_glade_hole09.jpg</t>
  </si>
  <si>
    <t>european_cc_hole14.jpg</t>
  </si>
  <si>
    <t>evergreen_hills_hole18.jpg</t>
  </si>
  <si>
    <t>everlasting_archipelego_gc_hole06.jpg</t>
  </si>
  <si>
    <t>evermore_valley_hole10.jpg</t>
  </si>
  <si>
    <t>excaliber_hole11.jpg</t>
  </si>
  <si>
    <t>executive_park_par_3_hole09.jpg</t>
  </si>
  <si>
    <t>exotica_shores_hole10.jpg</t>
  </si>
  <si>
    <t>fabita_bay_at_9_mile_drive_hole02.jpg</t>
  </si>
  <si>
    <t>face_it_hole16.jpg</t>
  </si>
  <si>
    <t>fairlakes_2k_hole12.jpg</t>
  </si>
  <si>
    <t>fairview_cc_hole10.jpg</t>
  </si>
  <si>
    <t>falcon_ridge_hole07.jpg</t>
  </si>
  <si>
    <t>fall_in_angel_gc_hole16.jpg</t>
  </si>
  <si>
    <t>fall_river_hole09.jpg</t>
  </si>
  <si>
    <t>fall_valley_hole10.jpg</t>
  </si>
  <si>
    <t>fallon_oasis_gc_hole11.jpg</t>
  </si>
  <si>
    <t>falltime_gc_hole18.jpg</t>
  </si>
  <si>
    <t>fantasy_forest_resort_hole10.jpg</t>
  </si>
  <si>
    <t>far_corners_hole14.jpg</t>
  </si>
  <si>
    <t>fern_coast_gc_hole18.jpg</t>
  </si>
  <si>
    <t>fernando_poo_hole12.jpg</t>
  </si>
  <si>
    <t>festival_gc_hole12.jpg</t>
  </si>
  <si>
    <t>fgl_swamp_course_hole16.jpg</t>
  </si>
  <si>
    <t>fiducia_west_course_hole11.jpg</t>
  </si>
  <si>
    <t>field_of_dreams_hole05.jpg</t>
  </si>
  <si>
    <t>fir_lakes_cc_hole13.jpg</t>
  </si>
  <si>
    <t>firestone_south_hole16.jpg</t>
  </si>
  <si>
    <t>first_try_go_hole15.jpg</t>
  </si>
  <si>
    <t>fisher-municipal_gc_hole16.jpg</t>
  </si>
  <si>
    <t>flamingo_hills_hole17.jpg</t>
  </si>
  <si>
    <t>flowing_hills_cc_hole11.jpg</t>
  </si>
  <si>
    <t>folkwoods_hole12.jpg</t>
  </si>
  <si>
    <t>forest_canyon_hole09.jpg</t>
  </si>
  <si>
    <t>forest_highlands_canyon_course_hole18.jpg</t>
  </si>
  <si>
    <t>forest_hills_v1_2_hole12.jpg</t>
  </si>
  <si>
    <t>forest_lakes_hole05.jpg</t>
  </si>
  <si>
    <t>forest_of_the_hills_hole13.jpg</t>
  </si>
  <si>
    <t>fortune_of_scotland_hole10.jpg</t>
  </si>
  <si>
    <t>fountain_springs_hole10.jpg</t>
  </si>
  <si>
    <t>fountain_view_gc_hole09.jpg</t>
  </si>
  <si>
    <t>four_lakes_gc_hole18.jpg</t>
  </si>
  <si>
    <t>four_lakes_preserve_hole10.jpg</t>
  </si>
  <si>
    <t>four_oaks_cc_hole09.jpg</t>
  </si>
  <si>
    <t>fox_run_hole09.jpg</t>
  </si>
  <si>
    <t>foxwood_gc_hole04.jpg</t>
  </si>
  <si>
    <t>franklin_lakes_hole15.jpg</t>
  </si>
  <si>
    <t>fredrico_jihad_hole09.jpg</t>
  </si>
  <si>
    <t>fredrico_shores_hole09.jpg</t>
  </si>
  <si>
    <t>fredrico_springs_hole13.jpg</t>
  </si>
  <si>
    <t>fredrico_verde_hole14.jpg</t>
  </si>
  <si>
    <t>freedom_estates_cc_hole09.jpg</t>
  </si>
  <si>
    <t>freedom_hills_hole10.jpg</t>
  </si>
  <si>
    <t>frozen_creek_hole18.jpg</t>
  </si>
  <si>
    <t>gaia_hills_hole18.jpg</t>
  </si>
  <si>
    <t>galloway_national_gc_hole07.jpg</t>
  </si>
  <si>
    <t>gardens_end_gr_hole16.jpg</t>
  </si>
  <si>
    <t>garlstadt_woods_hole18.jpg</t>
  </si>
  <si>
    <t>garrow_park_gc_hole17.jpg</t>
  </si>
  <si>
    <t>gatcombe_creek_hole01.jpg</t>
  </si>
  <si>
    <t>gazzos_creek_gc_hole16.jpg</t>
  </si>
  <si>
    <t>generic_hole16.jpg</t>
  </si>
  <si>
    <t>georgia_estates_gc_hole17.jpg</t>
  </si>
  <si>
    <t>georgia_national_gc_hole18.jpg</t>
  </si>
  <si>
    <t>glacier_bay_hole14.jpg</t>
  </si>
  <si>
    <t>glade_springs_cobb_course_hole18.jpg</t>
  </si>
  <si>
    <t>glen_abbey_gc_hole18.jpg</t>
  </si>
  <si>
    <t>glen_echo_cc_hole17.jpg</t>
  </si>
  <si>
    <t>glenmoye_gc_hole18.jpg</t>
  </si>
  <si>
    <t>glendale_cc_hole11.jpg</t>
  </si>
  <si>
    <t>gleneagle_hole13.jpg</t>
  </si>
  <si>
    <t>glengoyne_gc_hole16.jpg</t>
  </si>
  <si>
    <t>glorieta_pass_gc_hole18.jpg</t>
  </si>
  <si>
    <t>glory_moon_hole18.jpg</t>
  </si>
  <si>
    <t>glory_mountain_cc_hole18.jpg</t>
  </si>
  <si>
    <t>gloucester_hole09.jpg</t>
  </si>
  <si>
    <t>golden_links_of_autumn_hole15.jpg</t>
  </si>
  <si>
    <t>golden_sands_hole15.jpg</t>
  </si>
  <si>
    <t>golf_course_gc_hole18.jpg</t>
  </si>
  <si>
    <t>golf_des_laurentides_hole14.jpg</t>
  </si>
  <si>
    <t>golf_lake_resort_hole06.jpg</t>
  </si>
  <si>
    <t>golfclub_schloss_wilkendorf_hole16.jpg</t>
  </si>
  <si>
    <t>good_hope_gc_hole18.jpg</t>
  </si>
  <si>
    <t>gopher_canyon_hole09.jpg</t>
  </si>
  <si>
    <t>gordansville_gc_hole13.jpg</t>
  </si>
  <si>
    <t>gorilla_sanctuary_hole06.jpg</t>
  </si>
  <si>
    <t>grand_canyon_gc_hole09.jpg</t>
  </si>
  <si>
    <t>grand_harbor_links_hole10.jpg</t>
  </si>
  <si>
    <t>grand_pine_island_course_hole09.jpg</t>
  </si>
  <si>
    <t>grand_palms_golf_and_resort_hole18.jpg</t>
  </si>
  <si>
    <t>grandview_cc_hole15.jpg</t>
  </si>
  <si>
    <t>granite_course_at_the_foothills_hole15.jpg</t>
  </si>
  <si>
    <t>granite_hollow_gc_hole16.jpg</t>
  </si>
  <si>
    <t>grapevine_meadows_hole18.jpg</t>
  </si>
  <si>
    <t>grass_valley_gc_hole18.jpg</t>
  </si>
  <si>
    <t>graysons_point_hole18.jpg</t>
  </si>
  <si>
    <t>great_bear_lake_hole03.jpg</t>
  </si>
  <si>
    <t>great_pond_hole07.jpg</t>
  </si>
  <si>
    <t>great_pond_executive_hole14.jpg</t>
  </si>
  <si>
    <t>green_acres_hole10.jpg</t>
  </si>
  <si>
    <t>green_lake_valley_hole10.jpg</t>
  </si>
  <si>
    <t>green_mountains_hole11.jpg</t>
  </si>
  <si>
    <t>greenbrier_resort_hole15.jpg</t>
  </si>
  <si>
    <t>greers_ferry_gc_and_resort_hole11.jpg</t>
  </si>
  <si>
    <t>grenadier_forest_cc_hole15.jpg</t>
  </si>
  <si>
    <t>grey_pointe_gcc_hole01.jpg</t>
  </si>
  <si>
    <t>greystone_cc_hole16.jpg</t>
  </si>
  <si>
    <t>greystone_ridge_gc_hole08.jpg</t>
  </si>
  <si>
    <t>greywolf_run_hole10.jpg</t>
  </si>
  <si>
    <t>grizzly_summit_hole16.jpg</t>
  </si>
  <si>
    <t>guadalupe_landfill_hole10.jpg</t>
  </si>
  <si>
    <t>gull_island_gc_hole03.jpg</t>
  </si>
  <si>
    <t>gut_kaden_hole09.jpg</t>
  </si>
  <si>
    <t>gypsy_hole12.jpg</t>
  </si>
  <si>
    <t>hallam_valley_hole09.jpg</t>
  </si>
  <si>
    <t>hangmans_bluff_hole11.jpg</t>
  </si>
  <si>
    <t>hangover_hills_gc_hole10.jpg</t>
  </si>
  <si>
    <t>happy_tree_cc_hole10.jpg</t>
  </si>
  <si>
    <t>harbour_point_at_cypress_bay_hole09.jpg</t>
  </si>
  <si>
    <t>harbour_town_gl_hole10.jpg</t>
  </si>
  <si>
    <t>hard_rock_islands_hole16.jpg</t>
  </si>
  <si>
    <t>hardknocks_hole18.jpg</t>
  </si>
  <si>
    <t>harley_cc_hole18.jpg</t>
  </si>
  <si>
    <t>harmony_ridge_hole18.jpg</t>
  </si>
  <si>
    <t>harpers_grove_hole18.jpg</t>
  </si>
  <si>
    <t>harrisburg_national_gc_hole12.jpg</t>
  </si>
  <si>
    <t>hartwick_pines_hole16.jpg</t>
  </si>
  <si>
    <t>hau-oli_lani_gc_hole01.jpg</t>
  </si>
  <si>
    <t>haven_cc_hole10.jpg</t>
  </si>
  <si>
    <t>hawaii_on_1_25_hole09.jpg</t>
  </si>
  <si>
    <t>hawks_nest_gc_hole18.jpg</t>
  </si>
  <si>
    <t>hawksey_memorial_gc_hole10.jpg</t>
  </si>
  <si>
    <t>hawthorne_golf_course_hole13.jpg</t>
  </si>
  <si>
    <t>hazeltine_national_gc_hole16.jpg</t>
  </si>
  <si>
    <t>hazzard_county_hole18.jpg</t>
  </si>
  <si>
    <t>headgate_cc_hole16.jpg</t>
  </si>
  <si>
    <t>heather_park_gc_hole13.jpg</t>
  </si>
  <si>
    <t>heatherfield_gc_hole17.jpg</t>
  </si>
  <si>
    <t>heavens_gate_hole18.jpg</t>
  </si>
  <si>
    <t>helaynas_crossing_hole18.jpg</t>
  </si>
  <si>
    <t>hellmouth_valley_hole13.jpg</t>
  </si>
  <si>
    <t>hells_woods_gc_hole12.jpg</t>
  </si>
  <si>
    <t>hemlock_hills_gc_hole10.jpg</t>
  </si>
  <si>
    <t>hemlock_lakes_hole10.jpg</t>
  </si>
  <si>
    <t>heritage_links_hole18.jpg</t>
  </si>
  <si>
    <t>heron_pointe_hole14.jpg</t>
  </si>
  <si>
    <t>hidden_hills_cc_hole10.jpg</t>
  </si>
  <si>
    <t>hidden_lakes_cc_hole10.jpg</t>
  </si>
  <si>
    <t>hidden_valley_hole17.jpg</t>
  </si>
  <si>
    <t>hidden_valley_gc_hole18.jpg</t>
  </si>
  <si>
    <t>hideaway_cove_hole18.jpg</t>
  </si>
  <si>
    <t>hideaway_haven_hole13.jpg</t>
  </si>
  <si>
    <t>high_desert_links_hole12.jpg</t>
  </si>
  <si>
    <t>high_grounds_gcc_hole18.jpg</t>
  </si>
  <si>
    <t>high_plains_drifter_hole09.jpg</t>
  </si>
  <si>
    <t>high_sierra_gc_hole13.jpg</t>
  </si>
  <si>
    <t>highland_cc_hole10.jpg</t>
  </si>
  <si>
    <t>highlands_cc_hole17.jpg</t>
  </si>
  <si>
    <t>hill_valley_hole15.jpg</t>
  </si>
  <si>
    <t>hill_view_south_hole18.jpg</t>
  </si>
  <si>
    <t>hillcrest_hole17.jpg</t>
  </si>
  <si>
    <t>hills_and_dales_hole12.jpg</t>
  </si>
  <si>
    <t>hogs_hideout_hole07.jpg</t>
  </si>
  <si>
    <t>holborn_heights_gc_hole18.jpg</t>
  </si>
  <si>
    <t>hollinspa_gc_hole07.jpg</t>
  </si>
  <si>
    <t>hollow_ridge_gc_hole10.jpg</t>
  </si>
  <si>
    <t>homer_gorge_hole13.jpg</t>
  </si>
  <si>
    <t>homestead_supper_and_gc_hole14.jpg</t>
  </si>
  <si>
    <t>hossome_hills_gcc_hole12.jpg</t>
  </si>
  <si>
    <t>howbowdizden_hole01.jpg</t>
  </si>
  <si>
    <t>humble_house_hole18.jpg</t>
  </si>
  <si>
    <t>hummingbird_haven_v2_hole01.jpg</t>
  </si>
  <si>
    <t>hunebed_creek_hole10.jpg</t>
  </si>
  <si>
    <t>hurricane_ridge_hole18.jpg</t>
  </si>
  <si>
    <t>hurstpine_cc_hole18.jpg</t>
  </si>
  <si>
    <t>huxford_links_hole11.jpg</t>
  </si>
  <si>
    <t>ice_age_hole18.jpg</t>
  </si>
  <si>
    <t>icthus_river_gc_hole15.jpg</t>
  </si>
  <si>
    <t>igneous_hole16.jpg</t>
  </si>
  <si>
    <t>inch_park_cc_hole17.jpg</t>
  </si>
  <si>
    <t>indian_echoes_hole06.jpg</t>
  </si>
  <si>
    <t>indian_river_cc_hole11.jpg</t>
  </si>
  <si>
    <t>ingalls_creek_cc_hole17.jpg</t>
  </si>
  <si>
    <t>inland_heath_hole18.jpg</t>
  </si>
  <si>
    <t>innocence_golf_hole13.jpg</t>
  </si>
  <si>
    <t>innsbruck_valley_lakes_hole11.jpg</t>
  </si>
  <si>
    <t>inspiration_point_hole14.jpg</t>
  </si>
  <si>
    <t>inspiration_point_south_hole10.jpg</t>
  </si>
  <si>
    <t>international_links_black_hole11.jpg</t>
  </si>
  <si>
    <t>international_links_gc_par_3_hole07.jpg</t>
  </si>
  <si>
    <t>international_links_gc-white_course_hole10.jpg</t>
  </si>
  <si>
    <t>international_links_gc_white_tourney_hole13.jpg</t>
  </si>
  <si>
    <t>inverness_castle_cc_hole18.jpg</t>
  </si>
  <si>
    <t>inverness_golf_and_cc_hole18.jpg</t>
  </si>
  <si>
    <t>invictus_meno_gc_hole09.jpg</t>
  </si>
  <si>
    <t>iron_court_gc_hole02.jpg</t>
  </si>
  <si>
    <t>iron_eagle_hole03.jpg</t>
  </si>
  <si>
    <t>iron_horse_hole01.jpg</t>
  </si>
  <si>
    <t>iron_putter_and_flies_hole17.jpg</t>
  </si>
  <si>
    <t>iroquois_game_preserve_and_gr_hole09.jpg</t>
  </si>
  <si>
    <t>isle_of_wokfarr_hole16.jpg</t>
  </si>
  <si>
    <t>jac_hole08.jpg</t>
  </si>
  <si>
    <t>jack_springs_golf_club_hole18.jpg</t>
  </si>
  <si>
    <t>jackson_weir_hole16.jpg</t>
  </si>
  <si>
    <t>jacoba_2000_hole18.jpg</t>
  </si>
  <si>
    <t>jerrys_championship_course_hole11.jpg</t>
  </si>
  <si>
    <t>jerrys_stairway_hole17.jpg</t>
  </si>
  <si>
    <t>jewell_ridge_cc_hole14.jpg</t>
  </si>
  <si>
    <t>jezebel_hole17.jpg</t>
  </si>
  <si>
    <t>jocassee_shoals_hole13.jpg</t>
  </si>
  <si>
    <t>jodilyn_pines_hole17.jpg</t>
  </si>
  <si>
    <t>johanne_gc_hole17.jpg</t>
  </si>
  <si>
    <t>johnsons_quarry_hole14.jpg</t>
  </si>
  <si>
    <t>jonesborough_oaks_hole10.jpg</t>
  </si>
  <si>
    <t>jordans_mountain_resort_and_gc_hole03.jpg</t>
  </si>
  <si>
    <t>joshua_ridge_hole15.jpg</t>
  </si>
  <si>
    <t>jr_mountain_ranch_hole10.jpg</t>
  </si>
  <si>
    <t>js_lake_gc_hole13.jpg</t>
  </si>
  <si>
    <t>jubilee_downs_hole08.jpg</t>
  </si>
  <si>
    <t>k-club_hole16.jpg</t>
  </si>
  <si>
    <t>kaanapali_north_hole01.jpg</t>
  </si>
  <si>
    <t>kadar_lake_hole10.jpg</t>
  </si>
  <si>
    <t>kakadu_hole13.jpg</t>
  </si>
  <si>
    <t>kakadu_2000_hole15.jpg</t>
  </si>
  <si>
    <t>kalbar_golf_hole17.jpg</t>
  </si>
  <si>
    <t>kangaroo_valley_gc_hole14.jpg</t>
  </si>
  <si>
    <t>kanora_gc_hole13.jpg</t>
  </si>
  <si>
    <t>katahdin_wilderness_hole06.jpg</t>
  </si>
  <si>
    <t>katies_creek_hole12.jpg</t>
  </si>
  <si>
    <t>kauais_kekaha_gc_v1_hole14.jpg</t>
  </si>
  <si>
    <t>kauais_kekaha_gc_v2_hole05.jpg</t>
  </si>
  <si>
    <t>kaulani_bay_resort_hole17.jpg</t>
  </si>
  <si>
    <t>kauri_hills_gc_hole04.jpg</t>
  </si>
  <si>
    <t>keansburg_bay_gc_hole10.jpg</t>
  </si>
  <si>
    <t>kelvin_waters_hole10.jpg</t>
  </si>
  <si>
    <t>kemper_lakes_hole18.jpg</t>
  </si>
  <si>
    <t>kennishead_gcc_hole13.jpg</t>
  </si>
  <si>
    <t>kenway_greens_gc_hole18.jpg</t>
  </si>
  <si>
    <t>keperra_cc_hole18.jpg</t>
  </si>
  <si>
    <t>kettle_moraine_cc_hole18.jpg</t>
  </si>
  <si>
    <t>key_west_golf_links_hole10.jpg</t>
  </si>
  <si>
    <t>killarney_gc_hole17.jpg</t>
  </si>
  <si>
    <t>kilmory_links_hole16.jpg</t>
  </si>
  <si>
    <t>kimberland_gc_hole17.jpg</t>
  </si>
  <si>
    <t>kind_woman_gc_hole17.jpg</t>
  </si>
  <si>
    <t>king_valley_hole09.jpg</t>
  </si>
  <si>
    <t>kings_bay_cc_hole09.jpg</t>
  </si>
  <si>
    <t>kings_crossing_hole18.jpg</t>
  </si>
  <si>
    <t>kings_island_hole18.jpg</t>
  </si>
  <si>
    <t>kings_open_hole11.jpg</t>
  </si>
  <si>
    <t>kings_row_hole16.jpg</t>
  </si>
  <si>
    <t>kingsbarns_hole17.jpg</t>
  </si>
  <si>
    <t>kingston_heath_gc_hole14.jpg</t>
  </si>
  <si>
    <t>kingwood_cc_hole15.jpg</t>
  </si>
  <si>
    <t>kirchoff_cc_hole17.jpg</t>
  </si>
  <si>
    <t>kissimmee_oaks_hole17.jpg</t>
  </si>
  <si>
    <t>knife_lake_links_hole10.jpg</t>
  </si>
  <si>
    <t>knob_hill_shores_v2_hole18.jpg</t>
  </si>
  <si>
    <t>knotty_pines_hole01.jpg</t>
  </si>
  <si>
    <t>koa_island_hole10.jpg</t>
  </si>
  <si>
    <t>kodak_ridge_gc_hole15.jpg</t>
  </si>
  <si>
    <t>kokomo_cc_hole13.jpg</t>
  </si>
  <si>
    <t>krytons_way_hole14.jpg</t>
  </si>
  <si>
    <t>kurrajong_retreat_2000_hole08.jpg</t>
  </si>
  <si>
    <t>kyawiki_falls_gc_hole10.jpg</t>
  </si>
  <si>
    <t>kylies_revenge_hole10.jpg</t>
  </si>
  <si>
    <t>la_bretesch_gr_hole09.jpg</t>
  </si>
  <si>
    <t>la_contessa_hole15.jpg</t>
  </si>
  <si>
    <t>labrador_hollow_hole18.jpg</t>
  </si>
  <si>
    <t>ladder_east_golf_retreat_2000_hole18.jpg</t>
  </si>
  <si>
    <t>ladder_flats_resort_hole09.jpg</t>
  </si>
  <si>
    <t>ladder_hills_2k_cc_hole12.jpg</t>
  </si>
  <si>
    <t>ladder_hills_cc_hole15.jpg</t>
  </si>
  <si>
    <t>ladder_lakes_hole09.jpg</t>
  </si>
  <si>
    <t>ladder_north_golf_resort_hole14.jpg</t>
  </si>
  <si>
    <t>ladder_south_hole09.jpg</t>
  </si>
  <si>
    <t>ladder_west_golf_quest_hole14.jpg</t>
  </si>
  <si>
    <t>lagalochan_bay_hole18.jpg</t>
  </si>
  <si>
    <t>laguna_el_negro_hole10.jpg</t>
  </si>
  <si>
    <t>laguna_seca_gl_hole13.jpg</t>
  </si>
  <si>
    <t>lake_ancient_hole09.jpg</t>
  </si>
  <si>
    <t>lake_evelyn_cc_hole18.jpg</t>
  </si>
  <si>
    <t>lake_hamilton_cc_hole17.jpg</t>
  </si>
  <si>
    <t>lake_hefner_north_hole11.jpg</t>
  </si>
  <si>
    <t>lake_hellmouth_hole11.jpg</t>
  </si>
  <si>
    <t>lake_lavon_gc_hole18.jpg</t>
  </si>
  <si>
    <t>lakefield_gc_hole17.jpg</t>
  </si>
  <si>
    <t>lakeland_gc_hole17.jpg</t>
  </si>
  <si>
    <t>lakeland_hills_hole10.jpg</t>
  </si>
  <si>
    <t>lakeside_by_hines_hole18.jpg</t>
  </si>
  <si>
    <t>lakeside_links_9_hole_muni_hole06.jpg</t>
  </si>
  <si>
    <t>lakeside_resort_championship_gc_hole10.jpg</t>
  </si>
  <si>
    <t>lakeside_resort_gc_hole12.jpg</t>
  </si>
  <si>
    <t>lakeview_cc_hole10.jpg</t>
  </si>
  <si>
    <t>lakeview_gcc_hole10.jpg</t>
  </si>
  <si>
    <t>laralay_hole06.jpg</t>
  </si>
  <si>
    <t>last_stop_golf_hole11.jpg</t>
  </si>
  <si>
    <t>laughing_gull_cc_hole15.jpg</t>
  </si>
  <si>
    <t>laurel_notch_hole14.jpg</t>
  </si>
  <si>
    <t>laurentian_hills_gc_hole03.jpg</t>
  </si>
  <si>
    <t>lava_golfklubburrinn_of_iceland_hole07.jpg</t>
  </si>
  <si>
    <t>lawndales_willow_hollow_hole14.jpg</t>
  </si>
  <si>
    <t>le_golf_national_l-albatros_hole13.jpg</t>
  </si>
  <si>
    <t>le_parisienne_hole12.jpg</t>
  </si>
  <si>
    <t>le_vallee_du_le_juste_hole11.jpg</t>
  </si>
  <si>
    <t>leigh_mountain_hole17.jpg</t>
  </si>
  <si>
    <t>lei_island_at_mosteller_reef_hole18.jpg</t>
  </si>
  <si>
    <t>leicester_gl_hole18.jpg</t>
  </si>
  <si>
    <t>les_grandes_ambitions_hole16.jpg</t>
  </si>
  <si>
    <t>leverett_mountain_resort_hole16.jpg</t>
  </si>
  <si>
    <t>leviathan_hole06.jpg</t>
  </si>
  <si>
    <t>life_hole07.jpg</t>
  </si>
  <si>
    <t>lighthouse_bay_robert_hole15.jpg</t>
  </si>
  <si>
    <t>lighthouse_golf_links_hole11.jpg</t>
  </si>
  <si>
    <t>limerick_forest_cc_hole11.jpg</t>
  </si>
  <si>
    <t>limerock_par3_hole07.jpg</t>
  </si>
  <si>
    <t>lindeman_lakes_hole14.jpg</t>
  </si>
  <si>
    <t>link_to_excess_hole16.jpg</t>
  </si>
  <si>
    <t>links_at_donofrio_bay_hole17.jpg</t>
  </si>
  <si>
    <t>links_at_rugged_dunes_hole03.jpg</t>
  </si>
  <si>
    <t>links_trail_hole17.jpg</t>
  </si>
  <si>
    <t>little_girl_ranch_hole11.jpg</t>
  </si>
  <si>
    <t>liverworst_lake_hole10.jpg</t>
  </si>
  <si>
    <t>local_greens_gc_hole09.jpg</t>
  </si>
  <si>
    <t>loch_ard_forest_gc_hole11.jpg</t>
  </si>
  <si>
    <t>loch_jaw_lake_cc_hole18.jpg</t>
  </si>
  <si>
    <t>loch_ness_gc_hole11.jpg</t>
  </si>
  <si>
    <t>lochiel_golf_links_hole10.jpg</t>
  </si>
  <si>
    <t>logitech_links_at_kensington_creek_hole18.jpg</t>
  </si>
  <si>
    <t>loma_linda_hole03.jpg</t>
  </si>
  <si>
    <t>lonesome_pine_mountains_gc_hole18.jpg</t>
  </si>
  <si>
    <t>long_sun_at_taber_run_hole08.jpg</t>
  </si>
  <si>
    <t>longhorn_resort_hole09.jpg</t>
  </si>
  <si>
    <t>los_mojados_hole10.jpg</t>
  </si>
  <si>
    <t>lostkey_hole09.jpg</t>
  </si>
  <si>
    <t>lost_mountain_hole15.jpg</t>
  </si>
  <si>
    <t>lost_nation_gc_hole13.jpg</t>
  </si>
  <si>
    <t>lothlorien_hole09.jpg</t>
  </si>
  <si>
    <t>lowlands_hole18.jpg</t>
  </si>
  <si>
    <t>lupin_lagoon_hole17.jpg</t>
  </si>
  <si>
    <t>lurchwood_links_hole10.jpg</t>
  </si>
  <si>
    <t>machete_hole10.jpg</t>
  </si>
  <si>
    <t>maes_glen_hole13.jpg</t>
  </si>
  <si>
    <t>magalloway_mountain_hole18.jpg</t>
  </si>
  <si>
    <t>magic_cemetery_hole16.jpg</t>
  </si>
  <si>
    <t>magic_falls_hole08.jpg</t>
  </si>
  <si>
    <t>magic_islands_hole14.jpg</t>
  </si>
  <si>
    <t>magic_islands_back_to_hell_hole10.jpg</t>
  </si>
  <si>
    <t>magic_land_hole10.jpg</t>
  </si>
  <si>
    <t>magillicuddy_reeks_hole18.jpg</t>
  </si>
  <si>
    <t>magnolia_valley_cc_hole17.jpg</t>
  </si>
  <si>
    <t>magon_bay_hole10.jpg</t>
  </si>
  <si>
    <t>mai_nui_ekahi_hole04.jpg</t>
  </si>
  <si>
    <t>maitland_park_hole18.jpg</t>
  </si>
  <si>
    <t>majestic_woods_cc_hole11.jpg</t>
  </si>
  <si>
    <t>makossa_hole12.jpg</t>
  </si>
  <si>
    <t>mallard_point_hole18.jpg</t>
  </si>
  <si>
    <t>maple_hills_at_mosquito_creek_hole11.jpg</t>
  </si>
  <si>
    <t>maple_leaf_gc_hole07.jpg</t>
  </si>
  <si>
    <t>maple_oaks_gc_hole10.jpg</t>
  </si>
  <si>
    <t>mars_hole12.jpg</t>
  </si>
  <si>
    <t>martijns_playground_hole18.jpg</t>
  </si>
  <si>
    <t>matterhorn_hole18.jpg</t>
  </si>
  <si>
    <t>mayfair_mountains_gc_hole18.jpg</t>
  </si>
  <si>
    <t>mccool_ridge_gc_hole16.jpg</t>
  </si>
  <si>
    <t>meadow_lakes_at_colombia_falls_hole09.jpg</t>
  </si>
  <si>
    <t>meadowbrook_hills_gc_hole10.jpg</t>
  </si>
  <si>
    <t>mecklenburg_greens_hole18.jpg</t>
  </si>
  <si>
    <t>medinah_99_pga_championship_hole17.jpg</t>
  </si>
  <si>
    <t>melanhead_lodge_hole14.jpg</t>
  </si>
  <si>
    <t>memorial_downs_hole18.jpg</t>
  </si>
  <si>
    <t>mentor_marsh_hole16.jpg</t>
  </si>
  <si>
    <t>merrimac_gc_hole11.jpg</t>
  </si>
  <si>
    <t>metheglyn_hole11.jpg</t>
  </si>
  <si>
    <t>metropolitan_gc_hole11.jpg</t>
  </si>
  <si>
    <t>michassinita_cc_hole11.jpg</t>
  </si>
  <si>
    <t>micro_putt_golf_and_driving_range_hole18.jpg</t>
  </si>
  <si>
    <t>middleton_park_gc_hole13.jpg</t>
  </si>
  <si>
    <t>mill_creek_gc_hole11.jpg</t>
  </si>
  <si>
    <t>minnesota_gc_hole18.jpg</t>
  </si>
  <si>
    <t>miramar_gc_hole18.jpg</t>
  </si>
  <si>
    <t>mississippi_mud_hole18.jpg</t>
  </si>
  <si>
    <t>misty_heights_cc_hole14.jpg</t>
  </si>
  <si>
    <t>misty_meadow_valley_hole11.jpg</t>
  </si>
  <si>
    <t>misty_ponds_hole12.jpg</t>
  </si>
  <si>
    <t>mockbeggar_point_gc_hole18.jpg</t>
  </si>
  <si>
    <t>mohican_valley_hole18.jpg</t>
  </si>
  <si>
    <t>monatele_hole11.jpg</t>
  </si>
  <si>
    <t>montagu_course_hole18.jpg</t>
  </si>
  <si>
    <t>monte_vista_highlands_hole04.jpg</t>
  </si>
  <si>
    <t>montecristo_hole02.jpg</t>
  </si>
  <si>
    <t>monterey_shores_cc_hole10.jpg</t>
  </si>
  <si>
    <t>moondarra_pines_hole18.jpg</t>
  </si>
  <si>
    <t>moonshine_course_at_hillbilly_holler_hole14.jpg</t>
  </si>
  <si>
    <t>moorland_heath_gc_hole14.jpg</t>
  </si>
  <si>
    <t>moreta_park_gc_hole10.jpg</t>
  </si>
  <si>
    <t>moshanon_lake_gc_hole18.jpg</t>
  </si>
  <si>
    <t>mossflower_gc_hole10.jpg</t>
  </si>
  <si>
    <t>motega_valley_gc_hole18.jpg</t>
  </si>
  <si>
    <t>mottski_run_hole10.jpg</t>
  </si>
  <si>
    <t>mount_cheaha_hole17.jpg</t>
  </si>
  <si>
    <t>mount_pilot_cc_hole16.jpg</t>
  </si>
  <si>
    <t>mount_ripley_retreat_hole14.jpg</t>
  </si>
  <si>
    <t>mount_sasquatch_2000_hole07.jpg</t>
  </si>
  <si>
    <t>mountain_lake_links_hole09.jpg</t>
  </si>
  <si>
    <t>mountain_mama_hole11.jpg</t>
  </si>
  <si>
    <t>mountain_meadow_plantation_hole18.jpg</t>
  </si>
  <si>
    <t>mountain_view_hole10.jpg</t>
  </si>
  <si>
    <t>mountain_view_lakes_hole17.jpg</t>
  </si>
  <si>
    <t>mountain_west_resort_and_club_hole05.jpg</t>
  </si>
  <si>
    <t>mountaineer_cc_hole18.jpg</t>
  </si>
  <si>
    <t>mpso_coastal_hole18.jpg</t>
  </si>
  <si>
    <t>mpso_gryffendors_moss_hole18.jpg</t>
  </si>
  <si>
    <t>mpso_lakevalley_hole18.jpg</t>
  </si>
  <si>
    <t>mt_canyon_links_hole09.jpg</t>
  </si>
  <si>
    <t>muddy_waters_hole18.jpg</t>
  </si>
  <si>
    <t>muerill_golf_links_hole15.jpg</t>
  </si>
  <si>
    <t>muirfield_hole13.jpg</t>
  </si>
  <si>
    <t>muirfield_pre_release_hole10.jpg</t>
  </si>
  <si>
    <t>muirfield_village_v2_tourney_edition_hole11.jpg</t>
  </si>
  <si>
    <t>muirloch_golf_links_hole17.jpg</t>
  </si>
  <si>
    <t>murrayland_gc_hole18.jpg</t>
  </si>
  <si>
    <t>murri_country_hole10.jpg</t>
  </si>
  <si>
    <t>muskoka_dells_gl_hole13.jpg</t>
  </si>
  <si>
    <t>musrow_18_hole17.jpg</t>
  </si>
  <si>
    <t>musrow_cc_hole04.jpg</t>
  </si>
  <si>
    <t>musrow_delight_gc_hole18.jpg</t>
  </si>
  <si>
    <t>musrow_forest_and_lakes_hole18.jpg</t>
  </si>
  <si>
    <t>musrow_resort_and_gc_hole09.jpg</t>
  </si>
  <si>
    <t>musrow_retreat_hole18.jpg</t>
  </si>
  <si>
    <t>my_backyard_hole09.jpg</t>
  </si>
  <si>
    <t>myks_cc_hole12.jpg</t>
  </si>
  <si>
    <t>mystery_mountain_cc_hole15.jpg</t>
  </si>
  <si>
    <t>mystic_peak_golf_resort_hole16.jpg</t>
  </si>
  <si>
    <t>napa_valley_hole12.jpg</t>
  </si>
  <si>
    <t>national_golf_links_of_america_hole13.jpg</t>
  </si>
  <si>
    <t>national_pines_hole15.jpg</t>
  </si>
  <si>
    <t>nautical_mile_hole15.jpg</t>
  </si>
  <si>
    <t>navajo_mountain_resort_hole15.jpg</t>
  </si>
  <si>
    <t>nellog_nall_hole18.jpg</t>
  </si>
  <si>
    <t>nelsons_pga_island_classic_hole13.jpg</t>
  </si>
  <si>
    <t>neptune_island_hole14.jpg</t>
  </si>
  <si>
    <t>nes_gk_hole18.jpg</t>
  </si>
  <si>
    <t>nested_stone_hole09.jpg</t>
  </si>
  <si>
    <t>neulasslahti_gc_hole16.jpg</t>
  </si>
  <si>
    <t>nevada_sands_hole09.jpg</t>
  </si>
  <si>
    <t>new_foundland_golf_and_boating_club_hole08.jpg</t>
  </si>
  <si>
    <t>new_heights_gl_hole18.jpg</t>
  </si>
  <si>
    <t>new_zealand_north_island_course_hole10.jpg</t>
  </si>
  <si>
    <t>newark_gc_2000_hole14.jpg</t>
  </si>
  <si>
    <t>newsham_park_gc_hole15.jpg</t>
  </si>
  <si>
    <t>nicholson_woods_hole18.jpg</t>
  </si>
  <si>
    <t>nikita_cc_hole17.jpg</t>
  </si>
  <si>
    <t>nine_lakes_gc_hole10.jpg</t>
  </si>
  <si>
    <t>norddeutscher_gc_bremen_hole18.jpg</t>
  </si>
  <si>
    <t>normandy_heights_cc_hole18.jpg</t>
  </si>
  <si>
    <t>north_american_woods_hole18.jpg</t>
  </si>
  <si>
    <t>north_cheshire_gc_hole12.jpg</t>
  </si>
  <si>
    <t>north_forty_far_east_hole18.jpg</t>
  </si>
  <si>
    <t>north_forty_south_grove_cc_hole18.jpg</t>
  </si>
  <si>
    <t>north_forty_west_hills_hole18.jpg</t>
  </si>
  <si>
    <t>north_island_golf_links_hole12.jpg</t>
  </si>
  <si>
    <t>north_tampa_golf_cc_v2_hole18.jpg</t>
  </si>
  <si>
    <t>northern_heights_hole11.jpg</t>
  </si>
  <si>
    <t>northern_lights_hole10.jpg</t>
  </si>
  <si>
    <t>northern_oaks_gc_hole14.jpg</t>
  </si>
  <si>
    <t>northland_cc_hole10.jpg</t>
  </si>
  <si>
    <t>northpoint_lodge_hole14.jpg</t>
  </si>
  <si>
    <t>northwood_cc_hole12.jpg</t>
  </si>
  <si>
    <t>nottingham_estates_hole09.jpg</t>
  </si>
  <si>
    <t>oak_creek_hole11.jpg</t>
  </si>
  <si>
    <t>oak_hill_cc_hole17.jpg</t>
  </si>
  <si>
    <t>oak_hollow_hole11.jpg</t>
  </si>
  <si>
    <t>oak_ridge_gcc_hole16.jpg</t>
  </si>
  <si>
    <t>oakland_hills_hole16.jpg</t>
  </si>
  <si>
    <t>oakmont_hole14.jpg</t>
  </si>
  <si>
    <t>oakridge_plantation_hole18.jpg</t>
  </si>
  <si>
    <t>oasis_dunes_hole11.jpg</t>
  </si>
  <si>
    <t>o_brocklame_cc_hole11.jpg</t>
  </si>
  <si>
    <t>ocala_national_hole02.jpg</t>
  </si>
  <si>
    <t>ocean_beach_hole12.jpg</t>
  </si>
  <si>
    <t>ocean_course_at_heron_pointe_hole11.jpg</t>
  </si>
  <si>
    <t>ocean_point_cc_hole09.jpg</t>
  </si>
  <si>
    <t>ocean_point_golf_links_hole10.jpg</t>
  </si>
  <si>
    <t>ocean_side_hole18.jpg</t>
  </si>
  <si>
    <t>oceanside_gc_hole10.jpg</t>
  </si>
  <si>
    <t>ocotillo_dunes_hole13.jpg</t>
  </si>
  <si>
    <t>october_rendez-vous_hole02.jpg</t>
  </si>
  <si>
    <t>olapt_and_westminster_gc_hole13.jpg</t>
  </si>
  <si>
    <t>old_head_golf_links_hole04.jpg</t>
  </si>
  <si>
    <t>old_mission_golf_club_hole06.jpg</t>
  </si>
  <si>
    <t>olde_pinecrest_golf_course_hole05.jpg</t>
  </si>
  <si>
    <t>old_swampys_house_hole13.jpg</t>
  </si>
  <si>
    <t>olivers_mount_cc_hole06.jpg</t>
  </si>
  <si>
    <t>on_the_rocks_hole14.jpg</t>
  </si>
  <si>
    <t>orchard_beach_golf_club_hole02.jpg</t>
  </si>
  <si>
    <t>osprey_resort_and_gc_hole10.jpg</t>
  </si>
  <si>
    <t>ottumwa_gc_hole14.jpg</t>
  </si>
  <si>
    <t>oude_huys_hole02.jpg</t>
  </si>
  <si>
    <t>outback_mountain_hole05.jpg</t>
  </si>
  <si>
    <t>outer_limits_hole18.jpg</t>
  </si>
  <si>
    <t>outer_limits_golf_course_hole12.jpg</t>
  </si>
  <si>
    <t>over_the_rainbow_hole10.jpg</t>
  </si>
  <si>
    <t>overlook_cc_hole18.jpg</t>
  </si>
  <si>
    <t>owattagu_siam_gc_hole09.jpg</t>
  </si>
  <si>
    <t>owl_ridge_fairways_hole10.jpg</t>
  </si>
  <si>
    <t>owls_nest_hole04.jpg</t>
  </si>
  <si>
    <t>pacific_pines_hole13.jpg</t>
  </si>
  <si>
    <t>pacifica_gc_hole17.jpg</t>
  </si>
  <si>
    <t>painted_leaves_hole04.jpg</t>
  </si>
  <si>
    <t>palemetto_dunes_hole16.jpg</t>
  </si>
  <si>
    <t>palm_tree_island_hole04.jpg</t>
  </si>
  <si>
    <t>palmela_golf_links_v2_hole18.jpg</t>
  </si>
  <si>
    <t>palmetto_plantation_hole18.jpg</t>
  </si>
  <si>
    <t>palmetto_sands_hole02.jpg</t>
  </si>
  <si>
    <t>panama_redwoods_hole09_leaderboard.jpg</t>
  </si>
  <si>
    <t>panhead_alley_hole12.jpg</t>
  </si>
  <si>
    <t>panther_trace_hole18.jpg</t>
  </si>
  <si>
    <t>papago_golf_club_hole05.jpg</t>
  </si>
  <si>
    <t>papas_paradise_gc_hole01.jpg</t>
  </si>
  <si>
    <t>par_54_hole11.jpg</t>
  </si>
  <si>
    <t>paradise9_hole06.jpg</t>
  </si>
  <si>
    <t>paradise_cove_hole14.jpg</t>
  </si>
  <si>
    <t>paradise_knolls_country_club_hole10.jpg</t>
  </si>
  <si>
    <t>paradise_links_hole12.jpg</t>
  </si>
  <si>
    <t>parkesburg_downs_hole15.jpg</t>
  </si>
  <si>
    <t>pasatiempo_gc_hole16.jpg</t>
  </si>
  <si>
    <t>peaceful_place_cc_hole18.jpg</t>
  </si>
  <si>
    <t>pebble_beach_hole18.jpg</t>
  </si>
  <si>
    <t>pecos_ridge_gc_hole16.jpg</t>
  </si>
  <si>
    <t>peg_leg_lagoon_hole10.jpg</t>
  </si>
  <si>
    <t>pelican_bay_south_course_hole01.jpg</t>
  </si>
  <si>
    <t>pemigawassett_valley_hole13.jpg</t>
  </si>
  <si>
    <t>pendleton_cc_hole04.jpg</t>
  </si>
  <si>
    <t>penn_state_cc_hole07.jpg</t>
  </si>
  <si>
    <t>pennington_north_hole03.jpg</t>
  </si>
  <si>
    <t>pentland_park_hole01.jpg</t>
  </si>
  <si>
    <t>pepper_hill_gc_hole18.jpg</t>
  </si>
  <si>
    <t>peppermill_resort_hole17.jpg</t>
  </si>
  <si>
    <t>pete_dye_hole02.jpg</t>
  </si>
  <si>
    <t>petes_canyon_hole18.jpg</t>
  </si>
  <si>
    <t>petit_jean_mountain_hole10.jpg</t>
  </si>
  <si>
    <t>petit_pays_hole09.jpg</t>
  </si>
  <si>
    <t>pga_at_club_hole11.jpg</t>
  </si>
  <si>
    <t>pga_gardens_at_terror_mounds_hole01.jpg</t>
  </si>
  <si>
    <t>pga_national_championship_course_hole18.jpg</t>
  </si>
  <si>
    <t>pga_west_stadium_course_hole18.jpg</t>
  </si>
  <si>
    <t>pine_anchor_golf_links_hole18.jpg</t>
  </si>
  <si>
    <t>pine_crest_cc_hole11.jpg</t>
  </si>
  <si>
    <t>pine_forest_golf_course_hole03.jpg</t>
  </si>
  <si>
    <t>pine_knot_splash.jpg</t>
  </si>
  <si>
    <t>pine_lake_country_club_hole03.jpg</t>
  </si>
  <si>
    <t>pine_meadows_hole01.jpg</t>
  </si>
  <si>
    <t>pine_mountain_gc_hole10.jpg</t>
  </si>
  <si>
    <t>pine_ridge_hole03.jpg</t>
  </si>
  <si>
    <t>pine_ridge_1999_by_benedict_hole18.jpg</t>
  </si>
  <si>
    <t>pine_ridge_2003_palardy_hole18.jpg</t>
  </si>
  <si>
    <t>pine_ridge_springs_hole15.jpg</t>
  </si>
  <si>
    <t>pine_river_canyon_hole01.jpg</t>
  </si>
  <si>
    <t>pine_tees_hole06.jpg</t>
  </si>
  <si>
    <t>pine_valley_hole03.jpg</t>
  </si>
  <si>
    <t>pine_valley_gc_hole16.jpg</t>
  </si>
  <si>
    <t>pine_wood_hole02.jpg</t>
  </si>
  <si>
    <t>pineapple_plantation_gc_hole10.jpg</t>
  </si>
  <si>
    <t>pinebrook_plantation_gc_hole09.jpg</t>
  </si>
  <si>
    <t>pinehurst10_hole03.jpg</t>
  </si>
  <si>
    <t>pinehurst_cc_no2_hole13.jpg</t>
  </si>
  <si>
    <t>pinery_narrows_hole01.jpg</t>
  </si>
  <si>
    <t>pines_and_water_course2_hole01.jpg</t>
  </si>
  <si>
    <t>pines_resort_hole14.jpg</t>
  </si>
  <si>
    <t>pines_resort_go_hole04.jpg</t>
  </si>
  <si>
    <t>pinewood_hole06.jpg</t>
  </si>
  <si>
    <t>pinkstone_park_hole11.jpg</t>
  </si>
  <si>
    <t>pinseekers_par3_hole18.jpg</t>
  </si>
  <si>
    <t>pintara_willows_hole04.jpg</t>
  </si>
  <si>
    <t>pipestem_gc_hole17.jpg</t>
  </si>
  <si>
    <t>pirates_cove_hole12.jpg</t>
  </si>
  <si>
    <t>pittsburgh_cc_hole06.jpg</t>
  </si>
  <si>
    <t>plateau_point_hole01.jpg</t>
  </si>
  <si>
    <t>pleasant_valley_hole17.jpg</t>
  </si>
  <si>
    <t>plum_river_gc_hole04.jpg</t>
  </si>
  <si>
    <t>pookela_resort_and_cc_hole01.jpg</t>
  </si>
  <si>
    <t>pocono_lakes_hole01.jpg</t>
  </si>
  <si>
    <t>podunk_lagoon_hole07.jpg</t>
  </si>
  <si>
    <t>point_counter_point_hole01.jpg</t>
  </si>
  <si>
    <t>point_of_no_return_hole03.jpg</t>
  </si>
  <si>
    <t>polar_bear_lake_cc_hole18.jpg</t>
  </si>
  <si>
    <t>pomme_creek_no2_hole04.jpg</t>
  </si>
  <si>
    <t>poppy_hills_hole10.jpg</t>
  </si>
  <si>
    <t>porters_park_hole11.jpg</t>
  </si>
  <si>
    <t>portmarnock_c_course_hole16.jpg</t>
  </si>
  <si>
    <t>portmarnock_gc_hole11.jpg</t>
  </si>
  <si>
    <t>pound_hill_golf_club_hole08.jpg</t>
  </si>
  <si>
    <t>pounding_mills_hole12.jpg</t>
  </si>
  <si>
    <t>pride_brooke_hole13.jpg</t>
  </si>
  <si>
    <t>princeland_cross_country_park_gc_hole09.jpg</t>
  </si>
  <si>
    <t>princeville_resort_hole01.jpg</t>
  </si>
  <si>
    <t>pumpkin_ridge_gc_hole16.jpg</t>
  </si>
  <si>
    <t>pure_heart_noon_hole13.jpg</t>
  </si>
  <si>
    <t>purple_haze_hole01.jpg</t>
  </si>
  <si>
    <t>purple_haze_hover_hole01.jpg</t>
  </si>
  <si>
    <t>putters_park_hole11.jpg</t>
  </si>
  <si>
    <t>puuoo_hole15.jpg</t>
  </si>
  <si>
    <t>pyes_croft_hole18.jpg</t>
  </si>
  <si>
    <t>q_school_1_hole18.jpg</t>
  </si>
  <si>
    <t>q_school_2_hole11.jpg</t>
  </si>
  <si>
    <t>quail_hollow_cc_hole14.jpg</t>
  </si>
  <si>
    <t>quail_hollow_v2_hole17.jpg</t>
  </si>
  <si>
    <t>quail_meadows_gc_hole08.jpg</t>
  </si>
  <si>
    <t>quarry_canyon_hole17.jpg</t>
  </si>
  <si>
    <t>quarry_course_at_the_foothills_hole12.jpg</t>
  </si>
  <si>
    <t>queens_quest_hole05.jpg</t>
  </si>
  <si>
    <t>quencher_gulch_hole17.jpg</t>
  </si>
  <si>
    <t>quinlan_valley_hole18.jpg</t>
  </si>
  <si>
    <t>ragtime_hole03.jpg</t>
  </si>
  <si>
    <t>ragtimers_links_hole06.jpg</t>
  </si>
  <si>
    <t>ranster_ridge_gc_hole18.jpg</t>
  </si>
  <si>
    <t>rattlesnake_point_golf_club_hole11.jpg</t>
  </si>
  <si>
    <t>ravenswood_cc_hole05.jpg</t>
  </si>
  <si>
    <t>red_feather_run_gc_hole18.jpg</t>
  </si>
  <si>
    <t>red_house_hole03.jpg</t>
  </si>
  <si>
    <t>redrock_gc_hole14.jpg</t>
  </si>
  <si>
    <t>red_wing_gc_hole16.jpg</t>
  </si>
  <si>
    <t>redneck_golfsville_hole06.jpg</t>
  </si>
  <si>
    <t>reedy_creek_nc_hole03.jpg</t>
  </si>
  <si>
    <t>reflection_canyon_golf_club_hole08.jpg</t>
  </si>
  <si>
    <t>rhody_falls_hole18.jpg</t>
  </si>
  <si>
    <t>rice_paddy_pines_hole17.jpg</t>
  </si>
  <si>
    <t>ridge_run_hole02.jpg</t>
  </si>
  <si>
    <t>ricketts_glen_gc_v2_hole07.jpg</t>
  </si>
  <si>
    <t>rio_del_mar_hole03.jpg</t>
  </si>
  <si>
    <t>risley_moss_golf_club_v2_splash.jpg</t>
  </si>
  <si>
    <t>rivendell_hole15.jpg</t>
  </si>
  <si>
    <t>river_bend_gc_hole18.jpg</t>
  </si>
  <si>
    <t>river_ridge_hole01.jpg</t>
  </si>
  <si>
    <t>riverhead_downs_hole02.jpg</t>
  </si>
  <si>
    <t>riverside_hole14.jpg</t>
  </si>
  <si>
    <t>riviera_hole10.jpg</t>
  </si>
  <si>
    <t>roanoke_island_hole17.jpg</t>
  </si>
  <si>
    <t>rob_roy_hole02.jpg</t>
  </si>
  <si>
    <t>robins_nest_gccc_hole09.jpg</t>
  </si>
  <si>
    <t>rochester_cc_hole16.jpg</t>
  </si>
  <si>
    <t>rock_bottom_hole10.jpg</t>
  </si>
  <si>
    <t>rock_hollow_club_hole10.jpg</t>
  </si>
  <si>
    <t>rockabilly_links_hole02.jpg</t>
  </si>
  <si>
    <t>rockaway_hole18.jpg</t>
  </si>
  <si>
    <t>rockaway_borough_hole17.jpg</t>
  </si>
  <si>
    <t>rockcreek_parkway_hole04.jpg</t>
  </si>
  <si>
    <t>rockwater_ridge_hole13.jpg</t>
  </si>
  <si>
    <t>rocky_mountain_high_hole06.jpg</t>
  </si>
  <si>
    <t>rolling_hills_gc_hole12.jpg</t>
  </si>
  <si>
    <t>rolling_knolls_ranch_hole05.jpg</t>
  </si>
  <si>
    <t>rolling_pine_hills_golf_club_hole01.jpg</t>
  </si>
  <si>
    <t>royal_and_ancient_copyright_links_hole04.jpg</t>
  </si>
  <si>
    <t>royal_ashburn_hole08.jpg</t>
  </si>
  <si>
    <t>royal_cape_ccspa_hole03.jpg</t>
  </si>
  <si>
    <t>royal_field_gc_hole01.jpg</t>
  </si>
  <si>
    <t>royal_highgarden_gc_hole11.jpg</t>
  </si>
  <si>
    <t>royal_liverpool_hoylake_hole14.jpg</t>
  </si>
  <si>
    <t>royal_machrie_2002_hole13.jpg</t>
  </si>
  <si>
    <t>royal_sandringham_hole03.jpg</t>
  </si>
  <si>
    <t>royal_st_george_hole11.jpg</t>
  </si>
  <si>
    <t>royal_troon_hole18.jpg</t>
  </si>
  <si>
    <t>royal_valley_rameses_hole05.jpg</t>
  </si>
  <si>
    <t>rugged_cross_hole18.jpg</t>
  </si>
  <si>
    <t>rumble_town_hole09.jpg</t>
  </si>
  <si>
    <t>running_mouse_hole05.jpg</t>
  </si>
  <si>
    <t>sage_hills_hole15.jpg</t>
  </si>
  <si>
    <t>sage_meadows_hole18.jpg</t>
  </si>
  <si>
    <t>sagebrush_hole16.jpg</t>
  </si>
  <si>
    <t>sahalee_cc_hole10.jpg</t>
  </si>
  <si>
    <t>salem_cc_hole14.jpg</t>
  </si>
  <si>
    <t>salem_village_gc_hole09.jpg</t>
  </si>
  <si>
    <t>sammamish_hills_gc_hole18.jpg</t>
  </si>
  <si>
    <t>sanctuary1_hole18.jpg</t>
  </si>
  <si>
    <t>sand_hills_hole10.jpg</t>
  </si>
  <si>
    <t>sandkickers_desert_challenge_hole12.jpg</t>
  </si>
  <si>
    <t>sandlewood_ladder_club_hole14.jpg</t>
  </si>
  <si>
    <t>sandy_isles_hole13.jpg</t>
  </si>
  <si>
    <t>sandy_pines_hole14.jpg</t>
  </si>
  <si>
    <t>sanford_gc_hole09.jpg</t>
  </si>
  <si>
    <t>sarahs_big_time_hole12.jpg</t>
  </si>
  <si>
    <t>sasquatch_canyon_2000_hole18.jpg</t>
  </si>
  <si>
    <t>sausage_links_v2_hole01.jpg</t>
  </si>
  <si>
    <t>saxe_gotha_gc_hole07.jpg</t>
  </si>
  <si>
    <t>schuberts_bay_gc_hole17.jpg</t>
  </si>
  <si>
    <t>scorpion_ridge_hole03.jpg</t>
  </si>
  <si>
    <t>scots_gayle_hole01.jpg</t>
  </si>
  <si>
    <t>scottish_ponds_par3_hole01.jpg</t>
  </si>
  <si>
    <t>scottish_valley_golf_and_hunt_club_hole02.jpg</t>
  </si>
  <si>
    <t>screaming_eagle_hole04.jpg</t>
  </si>
  <si>
    <t>searles_valley_gc_hole11.jpg</t>
  </si>
  <si>
    <t>seaside_heights_hole18.jpg</t>
  </si>
  <si>
    <t>seasons_hole01.jpg</t>
  </si>
  <si>
    <t>seminole_hole18.jpg</t>
  </si>
  <si>
    <t>seminole_trail_hole02.jpg</t>
  </si>
  <si>
    <t>seppie_flats_retirement_village_hole09.jpg</t>
  </si>
  <si>
    <t>serendipity_estates_hole18.jpg</t>
  </si>
  <si>
    <t>serengeti_run_hole18.jpg</t>
  </si>
  <si>
    <t>serenity_hole14.jpg</t>
  </si>
  <si>
    <t>serenity_pines_golf_club_hole02.jpg</t>
  </si>
  <si>
    <t>seven_devils_cc_hole02.jpg</t>
  </si>
  <si>
    <t>shadow_ridge_hole16.jpg</t>
  </si>
  <si>
    <t>shadow_wood_golf_club_hole02.jpg</t>
  </si>
  <si>
    <t>shadow_wood_hole05.jpg</t>
  </si>
  <si>
    <t>shadows_hills_hole06.jpg</t>
  </si>
  <si>
    <t>shady_lakes_hole10.jpg</t>
  </si>
  <si>
    <t>shady_pines_cc_hole09.jpg</t>
  </si>
  <si>
    <t>sham_n_pum_hole11.jpg</t>
  </si>
  <si>
    <t>shambala_hole03.jpg</t>
  </si>
  <si>
    <t>shamrock_shores_gl_hole10.jpg</t>
  </si>
  <si>
    <t>shangri_la_valley_hole16.jpg</t>
  </si>
  <si>
    <t>shani_lake_hole18.jpg</t>
  </si>
  <si>
    <t>sharewood_forest_hole03.jpg</t>
  </si>
  <si>
    <t>sharkys_gc_hole01.jpg</t>
  </si>
  <si>
    <t>sharon_gc_hole18.jpg</t>
  </si>
  <si>
    <t>shawnee_woods_hole01.jpg</t>
  </si>
  <si>
    <t>shawneeki_gc_hole04.jpg</t>
  </si>
  <si>
    <t>sheffield_city_golf_club_hole04.jpg</t>
  </si>
  <si>
    <t>sherwood_clumber_park_gc_hole05.jpg</t>
  </si>
  <si>
    <t>sherwood_pines_golf_club_hole10.jpg</t>
  </si>
  <si>
    <t>shipwrecked_hole08.jpg</t>
  </si>
  <si>
    <t>sierra_park_gc_hole10.jpg</t>
  </si>
  <si>
    <t>sierra_ridge_gc_hole04.jpg</t>
  </si>
  <si>
    <t>sierra_vista_cc_hole18.jpg</t>
  </si>
  <si>
    <t>silent_monk_hole05.jpg</t>
  </si>
  <si>
    <t>silent_valley_cc_hole13.jpg</t>
  </si>
  <si>
    <t>silver_birch_creek_hole18.jpg</t>
  </si>
  <si>
    <t>silver_creek_hole18.jpg</t>
  </si>
  <si>
    <t>silver_lakes_hole18.jpg</t>
  </si>
  <si>
    <t>silvertip_at_bow_valley_hole09.jpg</t>
  </si>
  <si>
    <t>silverback_mountain_hole11.jpg</t>
  </si>
  <si>
    <t>silver_hill_hole12.jpg</t>
  </si>
  <si>
    <t>silverlake_valley_gcc_hole06.jpg</t>
  </si>
  <si>
    <t>sleeping_bear_hole13.jpg</t>
  </si>
  <si>
    <t>sleepy_hollow_2003_by_diguelo_hole11.jpg</t>
  </si>
  <si>
    <t>sleepy_hollow_lawinski_hole18.jpg</t>
  </si>
  <si>
    <t>sliphammer_v2_hole18.jpg</t>
  </si>
  <si>
    <t>slum_village_hole09.jpg</t>
  </si>
  <si>
    <t>smakbeaches_hole18.jpg</t>
  </si>
  <si>
    <t>smak_resort_hole18.jpg</t>
  </si>
  <si>
    <t>smaksunset_gc_hole09.jpg</t>
  </si>
  <si>
    <t>smaks_fun_world_putt_putt_hole18.jpg</t>
  </si>
  <si>
    <t>snow_mountain_cc_hole03.jpg</t>
  </si>
  <si>
    <t>soaring_eagle_gc_hole18.jpg</t>
  </si>
  <si>
    <t>solemna_gc_hole18.jpg</t>
  </si>
  <si>
    <t>sonoma_path_hole02.jpg</t>
  </si>
  <si>
    <t>sonoma_valley_lake_hole03.jpg</t>
  </si>
  <si>
    <t>south_cove_country_club_hole01.jpg</t>
  </si>
  <si>
    <t>south_pacific_gc_hole17.jpg</t>
  </si>
  <si>
    <t>south_riding_gc_hole18.jpg</t>
  </si>
  <si>
    <t>south_strathgerry_gc_hole18.jpg</t>
  </si>
  <si>
    <t>southern_heights_gc_hole11.jpg</t>
  </si>
  <si>
    <t>southern_hills_2002_hole10.jpg</t>
  </si>
  <si>
    <t>southlakes_nine_hole04.jpg</t>
  </si>
  <si>
    <t>southwood_cc_hole18.jpg</t>
  </si>
  <si>
    <t>spanish_bay_hole07.jpg</t>
  </si>
  <si>
    <t>sparrows_forest_hole02.jpg</t>
  </si>
  <si>
    <t>spencers_mountain_hole18.jpg</t>
  </si>
  <si>
    <t>spirit_lake_hole01.jpg</t>
  </si>
  <si>
    <t>spirit_lake_v2_hole03.jpg</t>
  </si>
  <si>
    <t>spoke_hill_hole09.jpg</t>
  </si>
  <si>
    <t>springdale_cc_hole16.jpg</t>
  </si>
  <si>
    <t>spyglass_hill_2003_hole14.jpg</t>
  </si>
  <si>
    <t>spyglass_hill_v2_hole14.jpg</t>
  </si>
  <si>
    <t>squirrel_hills_hole13.jpg</t>
  </si>
  <si>
    <t>squirrel_lakes_v2_hole14.jpg</t>
  </si>
  <si>
    <t>st_althalus_island_gc_hole18.jpg</t>
  </si>
  <si>
    <t>st_andrews_old_course_hole12.jpg</t>
  </si>
  <si>
    <t>st_charles_lake_hole09.jpg</t>
  </si>
  <si>
    <t>st_feriole_island_hole15.jpg</t>
  </si>
  <si>
    <t>st_lawrence_par3_gc_hole04.jpg</t>
  </si>
  <si>
    <t>st_paul_golf_trail_hole17.jpg</t>
  </si>
  <si>
    <t>st_thomas_gl_hole06.jpg</t>
  </si>
  <si>
    <t>stableford_meadows_gl_hole09.jpg</t>
  </si>
  <si>
    <t>standing_stone_hole16.jpg</t>
  </si>
  <si>
    <t>stc_at_rumble_rock_north_hole06.jpg</t>
  </si>
  <si>
    <t>stc_at_rumble_rock_south_hole02.jpg</t>
  </si>
  <si>
    <t>stc_at_stone_gate_hole18.jpg</t>
  </si>
  <si>
    <t>stc_at_takefujii_hole17.jpg</t>
  </si>
  <si>
    <t>stone_pony_hole17.jpg</t>
  </si>
  <si>
    <t>stonecarver_hole14.jpg</t>
  </si>
  <si>
    <t>stoned_hippo_gc_hole18.jpg</t>
  </si>
  <si>
    <t>stonehaven_hole04.jpg</t>
  </si>
  <si>
    <t>stonetop_cc_hole12.jpg</t>
  </si>
  <si>
    <t>stonewall_hole17.jpg</t>
  </si>
  <si>
    <t>stony_ridge_hole10.jpg</t>
  </si>
  <si>
    <t>storm_bay_hole11.jpg</t>
  </si>
  <si>
    <t>stranglehold_hole08.jpg</t>
  </si>
  <si>
    <t>sugarbrook_hole04.jpg</t>
  </si>
  <si>
    <t>summerhill_gc_the_creek_course_hole10.jpg</t>
  </si>
  <si>
    <t>summerset_bay_gcc_v2_hole10.jpg</t>
  </si>
  <si>
    <t>sun_valley_gardens_cc_hole14.jpg</t>
  </si>
  <si>
    <t>sun_valley_golf_and_ski_hole16.jpg</t>
  </si>
  <si>
    <t>sunnidell_gc_hole09.jpg</t>
  </si>
  <si>
    <t>sunningdale_golf_club_hole05.jpg</t>
  </si>
  <si>
    <t>sunrise_mountain_hole18.jpg</t>
  </si>
  <si>
    <t>sunrise_cliffs_hole18.jpg</t>
  </si>
  <si>
    <t>sunrise_hole01.jpg</t>
  </si>
  <si>
    <t>sunset_downs_hole02.jpg</t>
  </si>
  <si>
    <t>sunset_hills_hole03.jpg</t>
  </si>
  <si>
    <t>sunset_island_v2_hole03.jpg</t>
  </si>
  <si>
    <t>sunset_links_hole03.jpg</t>
  </si>
  <si>
    <t>sunset_ridge_hole15.jpg</t>
  </si>
  <si>
    <t>sunshine_hill_golf_club_hole07.jpg</t>
  </si>
  <si>
    <t>surry_creek_cc_hole18.jpg</t>
  </si>
  <si>
    <t>suzys_gc_hole10.jpg</t>
  </si>
  <si>
    <t>swampland_hole07.jpg</t>
  </si>
  <si>
    <t>swingaway_hole18.jpg</t>
  </si>
  <si>
    <t>sylvan_links_gc_hole16.jpg</t>
  </si>
  <si>
    <t>symophony_ridge_hole13.jpg</t>
  </si>
  <si>
    <t>takhourhit_hole01.jpg</t>
  </si>
  <si>
    <t>tall_pines_golf_club_hole01.jpg</t>
  </si>
  <si>
    <t>tampa_national_gc_hole09.jpg</t>
  </si>
  <si>
    <t>tarbet_ness_gcc_hole05.jpg</t>
  </si>
  <si>
    <t>tcc_at_harbour_oaks_hole10.jpg</t>
  </si>
  <si>
    <t>tcc_at_mallard_point_hole18.jpg</t>
  </si>
  <si>
    <t>tcc_at_mesa_heights_hole01.jpg</t>
  </si>
  <si>
    <t>tcc_at_mountain_ranch_hole09.jpg</t>
  </si>
  <si>
    <t>tcc_at_the_waters_edge_hole01.jpg</t>
  </si>
  <si>
    <t>tcd_at_hanging_tree_hole16.jpg</t>
  </si>
  <si>
    <t>teal_bend_gc_the_ocean_course_hole03.jpg</t>
  </si>
  <si>
    <t>teeth_of_the_dog_hole05.jpg</t>
  </si>
  <si>
    <t>telegraph_road_hole15.jpg</t>
  </si>
  <si>
    <t>tenacity_at_willow_marsh_hole02.jpg</t>
  </si>
  <si>
    <t>tennessee_river_gc_north_hole02.jpg</t>
  </si>
  <si>
    <t>tennessee_river_gc_v2_hole18.jpg</t>
  </si>
  <si>
    <t>tentsmuir_forrest_hole11.jpg</t>
  </si>
  <si>
    <t>terra_incognita_gc_hole03.jpg</t>
  </si>
  <si>
    <t>terrell_park_gc_hole06.jpg</t>
  </si>
  <si>
    <t>teryaki_mountain_hole07.jpg</t>
  </si>
  <si>
    <t>texas_ranch_hole05.jpg</t>
  </si>
  <si>
    <t>the_american_club_hole07.jpg</t>
  </si>
  <si>
    <t>the_appalachian_hole03.jpg</t>
  </si>
  <si>
    <t>the_beast_course_at_arkansas_meadows_hole01.jpg</t>
  </si>
  <si>
    <t>the_beavers_gap_hole17.jpg</t>
  </si>
  <si>
    <t>the_belfry_1989_ryder_cup_hole01.jpg</t>
  </si>
  <si>
    <t>the_blue_monster_hole05.jpg</t>
  </si>
  <si>
    <t>the_bluffs_hole03.jpg</t>
  </si>
  <si>
    <t>the_bulldog_hole05.jpg</t>
  </si>
  <si>
    <t>the_cairngorm_cc_hole01.jpg</t>
  </si>
  <si>
    <t>the_cc_at_terra_cotta_hole05.jpg</t>
  </si>
  <si>
    <t>the_cheshire_cat_hole06.jpg</t>
  </si>
  <si>
    <t>the_cliffs_at_seaside_resort_hole01.jpg</t>
  </si>
  <si>
    <t>the_cliffs_of_lightning_gorge_hole10.jpg</t>
  </si>
  <si>
    <t>the_colliding_hemispheres_hole01.jpg</t>
  </si>
  <si>
    <t>the_compass_east_course_hole04.jpg</t>
  </si>
  <si>
    <t>the_country_club_of_martin_downs_hole03.jpg</t>
  </si>
  <si>
    <t>the_course_of_the_drinking_classes_hole10.jpg</t>
  </si>
  <si>
    <t>the_course_that_time_forgot_hole07.jpg</t>
  </si>
  <si>
    <t>the_crossings_at_crystal_oasis_hole16.jpg</t>
  </si>
  <si>
    <t>the_d_haraian_hole03.jpg</t>
  </si>
  <si>
    <t>the_de_vere_belfry2002_hole10.jpg</t>
  </si>
  <si>
    <t>the_designers_challenge_hole11.jpg</t>
  </si>
  <si>
    <t>the_devil_at_dusk_hole07.jpg</t>
  </si>
  <si>
    <t>the_devils_challenge_hole07.jpg</t>
  </si>
  <si>
    <t>the_devils_demise_hole06.jpg</t>
  </si>
  <si>
    <t>the_devils_playground_hole07.jpg</t>
  </si>
  <si>
    <t>the_diamond_hole18.jpg</t>
  </si>
  <si>
    <t>the_diggins_hole16.jpg</t>
  </si>
  <si>
    <t>the_dunes_at_chesapeake_bay_hole18.jpg</t>
  </si>
  <si>
    <t>the_dutch_highlands_hole18.jpg</t>
  </si>
  <si>
    <t>the_dutch_maiden_hole02.jpg</t>
  </si>
  <si>
    <t>the_east_course_hole11.jpg</t>
  </si>
  <si>
    <t>the_edgewood_hole05.jpg</t>
  </si>
  <si>
    <t>the_farm_hole02.jpg</t>
  </si>
  <si>
    <t>the_first_golf_club_hole06.jpg</t>
  </si>
  <si>
    <t>the_floridian_hole03.jpg</t>
  </si>
  <si>
    <t>the_gardens_at_watergate_overhead.jpg</t>
  </si>
  <si>
    <t>the_georgetown_cc_hole04.jpg</t>
  </si>
  <si>
    <t>the_georgia_pines_cc_hole03.jpg</t>
  </si>
  <si>
    <t>the_glades_hole05.jpg</t>
  </si>
  <si>
    <t>the_golf_village_hole03.jpg</t>
  </si>
  <si>
    <t>the_gorilla_hole08.jpg</t>
  </si>
  <si>
    <t>the_hayabusa_gcc_hole03.jpg</t>
  </si>
  <si>
    <t>the_haze_hole02.jpg</t>
  </si>
  <si>
    <t>the_heritage_club_hole15.jpg</t>
  </si>
  <si>
    <t>the_hills_of_pennsylvania_hole09.jpg</t>
  </si>
  <si>
    <t>the_hunt_club_hole14.jpg</t>
  </si>
  <si>
    <t>the_island_course_at_seven_palms_hole10.jpg</t>
  </si>
  <si>
    <t>the_jackal_ver2_hole18.jpg</t>
  </si>
  <si>
    <t>the_joker_hole01.jpg</t>
  </si>
  <si>
    <t>the_journey_hole02.jpg</t>
  </si>
  <si>
    <t>the_lake_golf_course_hole03.jpg</t>
  </si>
  <si>
    <t>the_lakes_course_at_pine_ridge_hole11.jpg</t>
  </si>
  <si>
    <t>the_legacy_at_craguns_hole04.jpg</t>
  </si>
  <si>
    <t>the_legends_course_hole04.jpg</t>
  </si>
  <si>
    <t>the_links_at_rostraver_hole09.jpg</t>
  </si>
  <si>
    <t>the_links_at_veterans_plateau_hole16.jpg</t>
  </si>
  <si>
    <t>the_links_course_at_aberdaron_bay_hole02.jpg</t>
  </si>
  <si>
    <t>the_lodge_hole17.jpg</t>
  </si>
  <si>
    <t>the_mighty_fall_hole02.jpg</t>
  </si>
  <si>
    <t>the_missing_links_hole07.jpg</t>
  </si>
  <si>
    <t>the_monterey_club_revised_hole10.jpg</t>
  </si>
  <si>
    <t>the_monument_hole16.jpg</t>
  </si>
  <si>
    <t>the_myth_golf_club_hole01.jpg</t>
  </si>
  <si>
    <t>the_national_hole03.jpg</t>
  </si>
  <si>
    <t>the_north_course_hole10.jpg</t>
  </si>
  <si>
    <t>the_old_course_at_at_andrews_hole17.jpg</t>
  </si>
  <si>
    <t>the_old_course_at_st_andrews_2010_hole17.jpg</t>
  </si>
  <si>
    <t>the_outback_club_hole01.jpg</t>
  </si>
  <si>
    <t>the_palmisland_go_hole07.jpg</t>
  </si>
  <si>
    <t>the_pines_at_red_mesa_hole06.jpg</t>
  </si>
  <si>
    <t>the_pit_hole01.jpg</t>
  </si>
  <si>
    <t>the_platform_hole01.jpg</t>
  </si>
  <si>
    <t>the_platinum_course_at_stony_hole12.jpg</t>
  </si>
  <si>
    <t>the_players_club_at_purgatory_hole18.jpg</t>
  </si>
  <si>
    <t>the_players_club_hole07.jpg</t>
  </si>
  <si>
    <t>the_predator_hole06.jpg</t>
  </si>
  <si>
    <t>the_racecourse_hole04.jpg</t>
  </si>
  <si>
    <t>the_ranch_at_arkansas_hills_hole01.jpg</t>
  </si>
  <si>
    <t>the_reaper_hole06.jpg</t>
  </si>
  <si>
    <t>the_reservoir_hole06.jpg</t>
  </si>
  <si>
    <t>the_reverse_old_course_at_st_andrews_hole01.jpg</t>
  </si>
  <si>
    <t>the_river_course_at_lightning_gorge_hole01.jpg</t>
  </si>
  <si>
    <t>the_roark_gcc_hole02.jpg</t>
  </si>
  <si>
    <t>the_royal_bedford_cc_hole04.jpg</t>
  </si>
  <si>
    <t>the_royal_birkdale_gc_hole03.jpg</t>
  </si>
  <si>
    <t>the_royal_scot_gcc_hole10.jpg</t>
  </si>
  <si>
    <t>the_sammamish_plateau_hole14.jpg</t>
  </si>
  <si>
    <t>the_sands_course_at_sleleton_coast_hole14.jpg</t>
  </si>
  <si>
    <t>the_slate_pit_hole02.jpg</t>
  </si>
  <si>
    <t>the_south_course_hole08.jpg</t>
  </si>
  <si>
    <t>the_summit_hole02.jpg</t>
  </si>
  <si>
    <t>the_taber_tower_golf_club_hole01.jpg</t>
  </si>
  <si>
    <t>the_tradition_hole17.jpg</t>
  </si>
  <si>
    <t>the_trenche_hole13.jpg</t>
  </si>
  <si>
    <t>the_tribute_course_hole18.jpg</t>
  </si>
  <si>
    <t>the_trilogy_course_v1_hole12.jpg</t>
  </si>
  <si>
    <t>the_trilogy_course_v2_hole17.jpg</t>
  </si>
  <si>
    <t>the_tullybothy_craigs_hole18.jpg</t>
  </si>
  <si>
    <t>the_valley_course_at_horseshoe_bend_hole16.jpg</t>
  </si>
  <si>
    <t>the_waters_edge_hole17.jpg</t>
  </si>
  <si>
    <t>the_way_home_hole18.jpg</t>
  </si>
  <si>
    <t>the_west_course_hole06.jpg</t>
  </si>
  <si>
    <t>the_windmill_hole01.jpg</t>
  </si>
  <si>
    <t>the_wishing_well_hole08.jpg</t>
  </si>
  <si>
    <t>the_wizard_hole02.jpg</t>
  </si>
  <si>
    <t>the_woods_at_bunker_hills_hole12.jpg</t>
  </si>
  <si>
    <t>the_y_club_hole01.jpg</t>
  </si>
  <si>
    <t>the_yard_hole01.jpg</t>
  </si>
  <si>
    <t>thomas_pines_hole02.jpg</t>
  </si>
  <si>
    <t>thompsons_paradise_hole06.jpg</t>
  </si>
  <si>
    <t>thors_hammer_2000_hole10.jpg</t>
  </si>
  <si>
    <t>thors_hammer_2004_hole17.jpg</t>
  </si>
  <si>
    <t>three_ponds_gc_hole15.jpg</t>
  </si>
  <si>
    <t>three_rivers_golf_club_hole02.jpg</t>
  </si>
  <si>
    <t>thunder_bay_hole18.jpg</t>
  </si>
  <si>
    <t>thunder_creek_hole04.jpg</t>
  </si>
  <si>
    <t>thunder_ridge_hole17.jpg</t>
  </si>
  <si>
    <t>tiahoga_pines_hole11.jpg</t>
  </si>
  <si>
    <t>tidewater_gc_and_plantation_hole18.jpg</t>
  </si>
  <si>
    <t>tigers_eye_golf_links_hole18.jpg</t>
  </si>
  <si>
    <t>timber_hills_hole05.jpg</t>
  </si>
  <si>
    <t>timber_lake_falls_hole04.jpg</t>
  </si>
  <si>
    <t>timberland_trail_hole05.jpg</t>
  </si>
  <si>
    <t>timpanogos_valley_gc_hole13.jpg</t>
  </si>
  <si>
    <t>tipp_cc_hole14.jpg</t>
  </si>
  <si>
    <t>tobacco_road_gc_hole18.jpg</t>
  </si>
  <si>
    <t>tokyo_temple_gc_hole09.jpg</t>
  </si>
  <si>
    <t>tomahawk_run_hole05.jpg</t>
  </si>
  <si>
    <t>torrey_pines_south_hole18.jpg</t>
  </si>
  <si>
    <t>torryburn_pines_hole01.jpg</t>
  </si>
  <si>
    <t>tortilla_flats_hole08.jpg</t>
  </si>
  <si>
    <t>towne_harbor_golf_links_hole18.jpg</t>
  </si>
  <si>
    <t>tpc_at_chippewa_hole15.jpg</t>
  </si>
  <si>
    <t>tpc_at_las_colinas_hole14.jpg</t>
  </si>
  <si>
    <t>tpc_at_meadow_ponds_hole18.jpg</t>
  </si>
  <si>
    <t>tpc_at_mt_st_helens_hole13.jpg</t>
  </si>
  <si>
    <t>tpc_at_river_highlands_hole17.jpg</t>
  </si>
  <si>
    <t>tpc_at_sawgrass_hole17.jpg</t>
  </si>
  <si>
    <t>tpc_at_scottsdale_hole15.jpg</t>
  </si>
  <si>
    <t>tpc_at_sugarloaf_2000_hole02.jpg</t>
  </si>
  <si>
    <t>tpc_at_sugarloaf_2002_hole10.jpg</t>
  </si>
  <si>
    <t>tpc_at_trinity_hills_hole16.jpg</t>
  </si>
  <si>
    <t>tpc_at_wood_hole04.jpg</t>
  </si>
  <si>
    <t>tpc_at_sawgrass_2010_hole17.jpg</t>
  </si>
  <si>
    <t>tpc_at_southwind_2010_hole11.jpg</t>
  </si>
  <si>
    <t>tpc_at_summerlin_hole12.jpg</t>
  </si>
  <si>
    <t>tpc_at_waterloo_hole09.jpg</t>
  </si>
  <si>
    <t>tpc_of_egg_harbor_hole14.jpg</t>
  </si>
  <si>
    <t>tpcc_at_tucson_hole07.jpg</t>
  </si>
  <si>
    <t>tralee_golf_club_hole02.jpg</t>
  </si>
  <si>
    <t>tranquility_cc_hole13.jpg</t>
  </si>
  <si>
    <t>travertine_island_hole15.jpg</t>
  </si>
  <si>
    <t>trembleys_golf_resort_hole05.jpg</t>
  </si>
  <si>
    <t>tricitycc_hole01.jpg</t>
  </si>
  <si>
    <t>tri-city_golf_course_hole02.jpg</t>
  </si>
  <si>
    <t>tulaichean_bay_hole18.jpg</t>
  </si>
  <si>
    <t>tullamore_forest_hole09.jpg</t>
  </si>
  <si>
    <t>turkey_shoot_back_9_hole01.jpg</t>
  </si>
  <si>
    <t>turkey_shoot_front_9_hole03.jpg</t>
  </si>
  <si>
    <t>turnberry_hole11.jpg</t>
  </si>
  <si>
    <t>turnbull_run_hole04.jpg</t>
  </si>
  <si>
    <t>twelve_oaks_country_club_hole08.jpg</t>
  </si>
  <si>
    <t>twikight_zone_hole08.jpg</t>
  </si>
  <si>
    <t>twin_creeks_gc_hole15.jpg</t>
  </si>
  <si>
    <t>twin_oaks_cc_hole11.jpg</t>
  </si>
  <si>
    <t>twin_peeks_golf_club_hole05.jpg</t>
  </si>
  <si>
    <t>twisted_gun_hole08.jpg</t>
  </si>
  <si>
    <t>twisted_heart_hole10.jpg</t>
  </si>
  <si>
    <t>tye_dunes_hole02.jpg</t>
  </si>
  <si>
    <t>tyringham_golf_club_hole12.jpg</t>
  </si>
  <si>
    <t>uinta_valley_cc_hole11.jpg</t>
  </si>
  <si>
    <t>union_gap_mountain_resort_hole16.jpg</t>
  </si>
  <si>
    <t>unknown_links_hole01.jpg</t>
  </si>
  <si>
    <t>upstate_cc_hole15.jpg</t>
  </si>
  <si>
    <t>valhalla_gc_hole18.jpg</t>
  </si>
  <si>
    <t>vallens_bluff_golf_club_overhead.jpg</t>
  </si>
  <si>
    <t>valley_garden_gcc_hole01.jpg</t>
  </si>
  <si>
    <t>veerdam_2000_hole01.jpg</t>
  </si>
  <si>
    <t>verns_desert_inn_hole03.jpg</t>
  </si>
  <si>
    <t>vertigo_island_hole09.jpg</t>
  </si>
  <si>
    <t>vertigo_winter_island_hole17.jpg</t>
  </si>
  <si>
    <t>victor_harbor_hole08.jpg</t>
  </si>
  <si>
    <t>victoria_gc_hole05.jpg</t>
  </si>
  <si>
    <t>victorian_willows_hole18.jpg</t>
  </si>
  <si>
    <t>village_meadows_hole03.jpg</t>
  </si>
  <si>
    <t>voodoo_swamp_hole16.jpg</t>
  </si>
  <si>
    <t>wabash_valley_gc_hole07.jpg</t>
  </si>
  <si>
    <t>waialae_cc_hole02.jpg</t>
  </si>
  <si>
    <t>walea_golf_resort_hole03.jpg</t>
  </si>
  <si>
    <t>wandering_willows_hole18.jpg</t>
  </si>
  <si>
    <t>washburn_country_club_overhead.jpg</t>
  </si>
  <si>
    <t>water_works_hole16.jpg</t>
  </si>
  <si>
    <t>wedels_grove_golf_club_hole02.jpg</t>
  </si>
  <si>
    <t>weed_wacker_2_hole02.jpg</t>
  </si>
  <si>
    <t>wellwood_ridge_country_club_hole02.jpg</t>
  </si>
  <si>
    <t>welschap_hole03.jpg</t>
  </si>
  <si>
    <t>wentworth_hole05.jpg</t>
  </si>
  <si>
    <t>west_london_golf_links_hole10.jpg</t>
  </si>
  <si>
    <t>west_point_golf_course_hole01.jpg</t>
  </si>
  <si>
    <t>west_ridge_golf_club_hole04.jpg</t>
  </si>
  <si>
    <t>westchester_cc_hole08.jpg</t>
  </si>
  <si>
    <t>westerode_hills_golf_club_hole02.jpg</t>
  </si>
  <si>
    <t>westridge_estates_hole01.jpg</t>
  </si>
  <si>
    <t>westridge_lakes_hole11.jpg</t>
  </si>
  <si>
    <t>wetlands_gc_hole16.jpg</t>
  </si>
  <si>
    <t>wfgl_mountain_country_club_hole05.jpg</t>
  </si>
  <si>
    <t>whale_city_links_hole15.jpg</t>
  </si>
  <si>
    <t>what_er_course_hole04.jpg</t>
  </si>
  <si>
    <t>whiffle_oasis_hole18.jpg</t>
  </si>
  <si>
    <t>whiffle_valley_hole18.jpg</t>
  </si>
  <si>
    <t>whipporwill_gcc_hole15.jpg</t>
  </si>
  <si>
    <t>whiskey_mountain_hole05.jpg</t>
  </si>
  <si>
    <t>whispering_pines_hole02.jpg</t>
  </si>
  <si>
    <t>whispering_pines_cc_hole08.jpg</t>
  </si>
  <si>
    <t>whispering_pines_gc_hole07.jpg</t>
  </si>
  <si>
    <t>whispering_ridge_gl_hole15.jpg</t>
  </si>
  <si>
    <t>whisperwind_hole12.jpg</t>
  </si>
  <si>
    <t>whisperwood_gc_hole15.jpg</t>
  </si>
  <si>
    <t>whistlers_sister_hole06.jpg</t>
  </si>
  <si>
    <t>whistling_straits_2004_hole12.jpg</t>
  </si>
  <si>
    <t>white_border_golf_club_hole01.jpg</t>
  </si>
  <si>
    <t>white_eagle_golf_course_hole09.jpg</t>
  </si>
  <si>
    <t>white_fox_woods_hole18.jpg</t>
  </si>
  <si>
    <t>white_oaks_gc_hole09.jpg</t>
  </si>
  <si>
    <t>white_ridge_run_golf_course_hole17.jpg</t>
  </si>
  <si>
    <t>white_sands_resorts_hole03.jpg</t>
  </si>
  <si>
    <t>whitefish_lake_gc_hole17.jpg</t>
  </si>
  <si>
    <t>whitefish_lake_south_hole14.jpg</t>
  </si>
  <si>
    <t>whitestone_park_hole17.jpg</t>
  </si>
  <si>
    <t>whitsunday_island_gc_hole18.jpg</t>
  </si>
  <si>
    <t>who_picked_this_dogtrack_hole09.jpg</t>
  </si>
  <si>
    <t>wicked_18_hole02.jpg</t>
  </si>
  <si>
    <t>wilcocks_fairyland_hole14.jpg</t>
  </si>
  <si>
    <t>wild_beast_woodlands_hole09.jpg</t>
  </si>
  <si>
    <t>wilde_valley_gc_hole17.jpg</t>
  </si>
  <si>
    <t>wilderspool_gc_hole01.jpg</t>
  </si>
  <si>
    <t>wildflower_hole13.jpg</t>
  </si>
  <si>
    <t>wildridge_golf_and_country_club_hole02.jpg</t>
  </si>
  <si>
    <t>wildside_hole15.jpg</t>
  </si>
  <si>
    <t>wildwood_gc_hole18.jpg</t>
  </si>
  <si>
    <t>willow_bend_hole14.jpg</t>
  </si>
  <si>
    <t>willow_run_hole05.jpg</t>
  </si>
  <si>
    <t>willow_run_gc_hole17.jpg</t>
  </si>
  <si>
    <t>willow_valley_greens_gc_hole04.jpg</t>
  </si>
  <si>
    <t>willow_waters_plantation_hole15.jpg</t>
  </si>
  <si>
    <t>willseyville_hole10.jpg</t>
  </si>
  <si>
    <t>wilshire_ridge_country_club_hole01.jpg</t>
  </si>
  <si>
    <t>winding_woods_trail_hole02.jpg</t>
  </si>
  <si>
    <t>windsor_heights_gcc_hole01.jpg</t>
  </si>
  <si>
    <t>winged_foot_west_hole13.jpg</t>
  </si>
  <si>
    <t>winston_meadows_gcc_hole07.jpg</t>
  </si>
  <si>
    <t>wipeout_hole01.jpg</t>
  </si>
  <si>
    <t>wisconsin_pines_hole04.jpg</t>
  </si>
  <si>
    <t>won-sum_ii_hole18.jpg</t>
  </si>
  <si>
    <t>wonderland_hole09.jpg</t>
  </si>
  <si>
    <t>wonnarua_hole07.jpg</t>
  </si>
  <si>
    <t>wood_lake_hole07.jpg</t>
  </si>
  <si>
    <t>woodford_park_hole16.jpg</t>
  </si>
  <si>
    <t>woodland_groves_hole02.jpg</t>
  </si>
  <si>
    <t>woodland_heights_hole06.jpg</t>
  </si>
  <si>
    <t>woodland_hills_gc_hole01.jpg</t>
  </si>
  <si>
    <t>woodland_mountain_hole15.jpg</t>
  </si>
  <si>
    <t>woodland_mountain_par3_hole04.jpg</t>
  </si>
  <si>
    <t>woodridge_estates_hole09.jpg</t>
  </si>
  <si>
    <t>woods_and_water_golf_hole01.jpg</t>
  </si>
  <si>
    <t>wookey_hollow_hole16.jpg</t>
  </si>
  <si>
    <t>wyandotte_gc_hole14.jpg</t>
  </si>
  <si>
    <t>xanadu_valley_west_hole16.jpg</t>
  </si>
  <si>
    <t>xanadus_hideaway_hole03.jpg</t>
  </si>
  <si>
    <t>xxxtra_time_hole15.jpg</t>
  </si>
  <si>
    <t>yavapai_highlands_hole17.jpg</t>
  </si>
  <si>
    <t>youkou_mizuumi_hole06.jpg</t>
  </si>
  <si>
    <t>autumn_winds_golf_links_v2.zip</t>
  </si>
  <si>
    <t>bullseye_by_dash.zip</t>
  </si>
  <si>
    <t>canterbury.zip</t>
  </si>
  <si>
    <t>chris_24.zip</t>
  </si>
  <si>
    <t>colonial_cc.zip</t>
  </si>
  <si>
    <t>inverness_castle_cc.zip</t>
  </si>
  <si>
    <t>la_contessa_pgau-dc.zip</t>
  </si>
  <si>
    <t>laurentian_hills_pgau-dc.zip</t>
  </si>
  <si>
    <t>lighthouse_bay.zip</t>
  </si>
  <si>
    <t>sham_n_pum.zip</t>
  </si>
  <si>
    <t>the_wishing_well_pgau-dc.zip</t>
  </si>
  <si>
    <t>thousand_trees_pgau-dc.zip</t>
  </si>
  <si>
    <t>wildside_pgau-dc.zip</t>
  </si>
  <si>
    <t>crystal_skies.zip</t>
  </si>
  <si>
    <t>dsbayhill.zip</t>
  </si>
  <si>
    <t>dstour.zip</t>
  </si>
  <si>
    <t>emn.zip</t>
  </si>
  <si>
    <t>fairways.zip</t>
  </si>
  <si>
    <t>kaana.zip</t>
  </si>
  <si>
    <t>liverpool.zip</t>
  </si>
  <si>
    <t>mhotexturesvs2.zip</t>
  </si>
  <si>
    <t>muerill.zip</t>
  </si>
  <si>
    <t>oga_country_club.zip</t>
  </si>
  <si>
    <t>pntdst.zip</t>
  </si>
  <si>
    <t>purple_haze.zip</t>
  </si>
  <si>
    <t>quail_hollow.zip</t>
  </si>
  <si>
    <t>ridgesmisc.zip</t>
  </si>
  <si>
    <t>ridgesroughblends.zip</t>
  </si>
  <si>
    <t>ridgeswaterblends.zip</t>
  </si>
  <si>
    <t>smakgcc.zip</t>
  </si>
  <si>
    <t>tcc_at_fh.zip</t>
  </si>
  <si>
    <t>terrafab.zip</t>
  </si>
  <si>
    <t>victorian.zip</t>
  </si>
  <si>
    <t>water_blends.zip</t>
  </si>
  <si>
    <t>xanadu.zip</t>
  </si>
  <si>
    <t>yavapai_blends.zip</t>
  </si>
  <si>
    <t>yavapai.zip</t>
  </si>
  <si>
    <t>ybroad.zip</t>
  </si>
  <si>
    <t>architect_course_plot_contestplot.zip</t>
  </si>
  <si>
    <t>architect_course_plot_fox_plot.zip</t>
  </si>
  <si>
    <t>architect_course_plot_hillyplot_1.zip</t>
  </si>
  <si>
    <t>architect_course_plot_nyplot.zip</t>
  </si>
  <si>
    <t>pga2000_game_installer_by_chas.zip</t>
  </si>
  <si>
    <t>pga2000_dars_a-list_courses.zip</t>
  </si>
  <si>
    <t>pga2000_patch_ce.zip</t>
  </si>
  <si>
    <t>diguelos_ip_grabber.zip</t>
  </si>
  <si>
    <t>Bird in the Hand, A</t>
  </si>
  <si>
    <t>Horse With No Name GC, A</t>
  </si>
  <si>
    <t>Virginia Gentlemen's Golf Club, A</t>
  </si>
  <si>
    <t>River Runs Through It, A</t>
  </si>
  <si>
    <t>American Club, The</t>
  </si>
  <si>
    <t>Appalachian, The</t>
  </si>
  <si>
    <t>Beast Course @ Arkansas Meadows, The</t>
  </si>
  <si>
    <t>Beavers Gap, The</t>
  </si>
  <si>
    <t>Belfry, The</t>
  </si>
  <si>
    <t>Blue Monster, The</t>
  </si>
  <si>
    <t>Bluffs, The</t>
  </si>
  <si>
    <t>Bulldog, The</t>
  </si>
  <si>
    <t>Cairngorm CC, The</t>
  </si>
  <si>
    <t>CC @ Terra Cotta Plantation, The</t>
  </si>
  <si>
    <t>Cheshire Cat, The</t>
  </si>
  <si>
    <t>Cliffs @ Seaside Resort, The</t>
  </si>
  <si>
    <t>Cliffs of Lightning Gorge, The</t>
  </si>
  <si>
    <t>Colliding Hemispheres, The</t>
  </si>
  <si>
    <t>Colonels Summer Course, The</t>
  </si>
  <si>
    <t>Communities Course, The</t>
  </si>
  <si>
    <t>Compass - East Course, The</t>
  </si>
  <si>
    <t>Country Club of Martin Downs, The</t>
  </si>
  <si>
    <t>Course of the Drinking Classes, The</t>
  </si>
  <si>
    <t>Course That Time Forgot, The</t>
  </si>
  <si>
    <t>Crossings at Crystal Oasis V2, The</t>
  </si>
  <si>
    <t>d Haraian, The</t>
  </si>
  <si>
    <t>Designers Challenge @ CC Park, The</t>
  </si>
  <si>
    <t>Devil At Dusk, The</t>
  </si>
  <si>
    <t>Devils Challenge, The</t>
  </si>
  <si>
    <t>Devils Demise, The</t>
  </si>
  <si>
    <t>Devils Playground, The</t>
  </si>
  <si>
    <t>Diamond, The</t>
  </si>
  <si>
    <t>Diggins, The</t>
  </si>
  <si>
    <t>Dunes @ Chesapeake Bay, The</t>
  </si>
  <si>
    <t>Dutch Highlands, The</t>
  </si>
  <si>
    <t>Dutch Maiden, The</t>
  </si>
  <si>
    <t>East Course, The</t>
  </si>
  <si>
    <t>Edgewood, The</t>
  </si>
  <si>
    <t>Farm, The</t>
  </si>
  <si>
    <t>First Golf Club, The</t>
  </si>
  <si>
    <t>Floridian, The</t>
  </si>
  <si>
    <t>Gardens At Watergate, The</t>
  </si>
  <si>
    <t>Georgetown Country Club, The</t>
  </si>
  <si>
    <t>Georgia Pines CC, The</t>
  </si>
  <si>
    <t>Glades, The</t>
  </si>
  <si>
    <t>Golf Village, The</t>
  </si>
  <si>
    <t>Gorilla, The</t>
  </si>
  <si>
    <t>Greenbrier, The</t>
  </si>
  <si>
    <t>Hayabusa Golf &amp;CC, The</t>
  </si>
  <si>
    <t>Haze, The</t>
  </si>
  <si>
    <t>Heritage Club, The</t>
  </si>
  <si>
    <t>Hills of Pennsylvania, The</t>
  </si>
  <si>
    <t>Hunt Club, The</t>
  </si>
  <si>
    <t>Island Course At Seven Palms, The</t>
  </si>
  <si>
    <t>Joker, The</t>
  </si>
  <si>
    <t>Journey, The</t>
  </si>
  <si>
    <t>Lake Golf Course, The</t>
  </si>
  <si>
    <t>Lakes Course @ Pine Ridge, The</t>
  </si>
  <si>
    <t>Legacy @ Craguns, The</t>
  </si>
  <si>
    <t>Legends Course, The</t>
  </si>
  <si>
    <t>Links at Rostraver, The</t>
  </si>
  <si>
    <t>Links At Veterans Plateau, The</t>
  </si>
  <si>
    <t>Links Course @ Aberdon Bay, The</t>
  </si>
  <si>
    <t>Lodge, The</t>
  </si>
  <si>
    <t>Mighty Fall, The</t>
  </si>
  <si>
    <t>Missing Links, The</t>
  </si>
  <si>
    <t>Monument, The</t>
  </si>
  <si>
    <t>Myth Golf Club, The</t>
  </si>
  <si>
    <t>National, The</t>
  </si>
  <si>
    <t>North Course, The</t>
  </si>
  <si>
    <t>Old Course @ St. Andrews, The</t>
  </si>
  <si>
    <t>Old Course at St. Andrews 2010, The</t>
  </si>
  <si>
    <t>Outback Club, The</t>
  </si>
  <si>
    <t>Palmisland GO, The</t>
  </si>
  <si>
    <t>Pines at Red Mesa, The</t>
  </si>
  <si>
    <t>Platform, The</t>
  </si>
  <si>
    <t>Players Club, The</t>
  </si>
  <si>
    <t>Players Club @ Purgatory, The</t>
  </si>
  <si>
    <t>Predator, The</t>
  </si>
  <si>
    <t>Racecourse, The</t>
  </si>
  <si>
    <t>Ranch at Arkansas Hills, The</t>
  </si>
  <si>
    <t>Reaper, The</t>
  </si>
  <si>
    <t>Reservoir, The</t>
  </si>
  <si>
    <t>Reverse Old Course @ St. Andrew, The</t>
  </si>
  <si>
    <t>River Course @ Lightning Gorge, The</t>
  </si>
  <si>
    <t>Roark Golf and CC, The</t>
  </si>
  <si>
    <t>Royal Bedford CC, The</t>
  </si>
  <si>
    <t>Royal Birkdale GC, The</t>
  </si>
  <si>
    <t>Royal Scot GCC, The</t>
  </si>
  <si>
    <t>Sammamish Plateau, The</t>
  </si>
  <si>
    <t>Sands Course at Skeleton Coast, The</t>
  </si>
  <si>
    <t>Slate Pit, The</t>
  </si>
  <si>
    <t>South Course, The</t>
  </si>
  <si>
    <t>Summit, The</t>
  </si>
  <si>
    <t>Taber Tower GC, The</t>
  </si>
  <si>
    <t>Thistle &amp; Highland GC, The</t>
  </si>
  <si>
    <t>Tradition, The</t>
  </si>
  <si>
    <t>Trenche at Monticello, The</t>
  </si>
  <si>
    <t>Tribute Course at Heavens Stairway, The</t>
  </si>
  <si>
    <t>Trilogy Course, The</t>
  </si>
  <si>
    <t>Tullybothy Craigs, The</t>
  </si>
  <si>
    <t>Valley Course @ Horseshoe Bend, The</t>
  </si>
  <si>
    <t>Waters Edge, The</t>
  </si>
  <si>
    <t>Way Home, The</t>
  </si>
  <si>
    <t>West Course, The</t>
  </si>
  <si>
    <t>Windmill, The</t>
  </si>
  <si>
    <t>Wishing Well, The</t>
  </si>
  <si>
    <t>Wizard, The</t>
  </si>
  <si>
    <t>Woods at Bunkerhills, The</t>
  </si>
  <si>
    <t>Y Club, The</t>
  </si>
  <si>
    <t>Yard - Par 3, The</t>
  </si>
  <si>
    <t>Mosteller Island, Cliff Course at</t>
  </si>
  <si>
    <t>Edisto Island, Coastal Links at</t>
  </si>
  <si>
    <t>Arkansas Meadows, Adventure Course at</t>
  </si>
  <si>
    <t>Foothills, Granite Course at the</t>
  </si>
  <si>
    <t xml:space="preserve">Aspen, Colorado Invitational at </t>
  </si>
  <si>
    <t>Firth Lakes, Kanora GC At</t>
  </si>
  <si>
    <t>Mosteller Reef, Lei Islands at</t>
  </si>
  <si>
    <t>Donofrio Bay, Links at</t>
  </si>
  <si>
    <t>Rugged Dunes, Links at</t>
  </si>
  <si>
    <t>Kensington Creek, Logitech Links at</t>
  </si>
  <si>
    <t>Taber Run, Long Sun At</t>
  </si>
  <si>
    <t>Hillbilly Holler, Moonshine Course At</t>
  </si>
  <si>
    <t>Heron Pointe, Ocean Course at</t>
  </si>
  <si>
    <t>Hanging Tree, TCD at</t>
  </si>
  <si>
    <t>Watergate, The Gardens At</t>
  </si>
  <si>
    <t>Seven Palms, The Island Course At</t>
  </si>
  <si>
    <t>Crystal Oasis V2, The Crossings at</t>
  </si>
  <si>
    <t>Rostraver, The Links at</t>
  </si>
  <si>
    <t>Veterans Plateau, The Links At</t>
  </si>
  <si>
    <t>St. Andrews 2010, The Old Course at</t>
  </si>
  <si>
    <t>Red Mesa, The Pines at</t>
  </si>
  <si>
    <t>Stony Hills 2008, The Platinum Course at</t>
  </si>
  <si>
    <t>Arkansas Hills, The Ranch at</t>
  </si>
  <si>
    <t>Skeleton Coast, The Sands Course at</t>
  </si>
  <si>
    <t>Monticello, The Trenche at</t>
  </si>
  <si>
    <t>Heavens Stairway, The Tribute Course at</t>
  </si>
  <si>
    <t>Bunkerhills, The Woods at</t>
  </si>
  <si>
    <t>Sawgrass 2010, TPC at</t>
  </si>
  <si>
    <t>Southwind 2010, TPC at</t>
  </si>
  <si>
    <t>Summerlin, TPC at</t>
  </si>
  <si>
    <t>Waterloo - Euclid Creek Course, TPC at</t>
  </si>
  <si>
    <t>Egg Harbor, TPC of</t>
  </si>
  <si>
    <t>White Sands, 2002 TPC @</t>
  </si>
  <si>
    <t>Devil's Island, Bunker Hell @</t>
  </si>
  <si>
    <t>Cherokee Run, CGA @</t>
  </si>
  <si>
    <t>Nine Mile Drive, Fabita Bay @</t>
  </si>
  <si>
    <t>The Old Trouts Farm, Five Lakes@</t>
  </si>
  <si>
    <t>Cypress Bay, Harbour Point @</t>
  </si>
  <si>
    <t>Mosquito Creek, Maple Hills @</t>
  </si>
  <si>
    <t>Columbia Falls, Meadow Lakes @</t>
  </si>
  <si>
    <t>Terror Mounds, PGA Gardens @</t>
  </si>
  <si>
    <t>Bow Valley, Silver Tip @</t>
  </si>
  <si>
    <t>Rumble Rock - North, STC @</t>
  </si>
  <si>
    <t>Rumble Rock - South, STC @</t>
  </si>
  <si>
    <t>Stone Gate, STC @</t>
  </si>
  <si>
    <t>Takfujii, STC @</t>
  </si>
  <si>
    <t>Harbour Oaks, TCC @</t>
  </si>
  <si>
    <t>Mallard Point, TCC @</t>
  </si>
  <si>
    <t>Mesa Heights, TCC @</t>
  </si>
  <si>
    <t>Mountain Ranch, TCC @</t>
  </si>
  <si>
    <t>The Waters Edge, TCC @</t>
  </si>
  <si>
    <t>Waters Edge, TCC @ The</t>
  </si>
  <si>
    <t>Willows Marsh, Tenacity @</t>
  </si>
  <si>
    <t>Terra Cotta Plantation, The CC @</t>
  </si>
  <si>
    <t>Seaside Resort, The Cliffs @</t>
  </si>
  <si>
    <t>CC Park, The Designers Challenge @</t>
  </si>
  <si>
    <t>Chesapeake Bay, The Dunes @</t>
  </si>
  <si>
    <t xml:space="preserve">Pine Ridge, The Lakes Course @ </t>
  </si>
  <si>
    <t xml:space="preserve">Craguns, The Legacy @ </t>
  </si>
  <si>
    <t>Aberdon Bay, The Links Course @</t>
  </si>
  <si>
    <t>St. Andrews, The Old Course @</t>
  </si>
  <si>
    <t>Purgatory, The Players Club @</t>
  </si>
  <si>
    <t>St. Andrew, The Reverse Old Course @</t>
  </si>
  <si>
    <t>Lightning Gorge, The River Course @</t>
  </si>
  <si>
    <t>Horseshoe Bend, The Valley Course @</t>
  </si>
  <si>
    <t>Avenel, TPC @</t>
  </si>
  <si>
    <t>Chippewa, TPC @</t>
  </si>
  <si>
    <t>Las Colinas, TPC @</t>
  </si>
  <si>
    <t>Meadow Ponds, TPC @</t>
  </si>
  <si>
    <t>Mount St. Helens, TPC @</t>
  </si>
  <si>
    <t>River Highlands 2002, TPC @</t>
  </si>
  <si>
    <t>Sawgrass, TPC @</t>
  </si>
  <si>
    <t>Scottsdale, TPC @</t>
  </si>
  <si>
    <t>Southwind, TPC @</t>
  </si>
  <si>
    <t>Sugarloaf 2000, TPC @</t>
  </si>
  <si>
    <t>Sugarloaf2002, TPC @</t>
  </si>
  <si>
    <t>Trinity Hills, TPC @</t>
  </si>
  <si>
    <t>Wood, TPC @</t>
  </si>
  <si>
    <t>Tucson, TPCC @</t>
  </si>
  <si>
    <t>Sixteen Legends</t>
  </si>
  <si>
    <t>Eighteen All The Way</t>
  </si>
  <si>
    <t>Eighteen Ponds Golf Club</t>
  </si>
  <si>
    <t>Eighteen Wonders</t>
  </si>
  <si>
    <t>Three Rivers Resevoir</t>
  </si>
  <si>
    <t>Two Thousand Two TPC @ White Sands</t>
  </si>
  <si>
    <t>Ashburn, Royal</t>
  </si>
  <si>
    <t>Cape CC and Spa, Royal</t>
  </si>
  <si>
    <t>Copyright Links, Royal &amp; Ancient</t>
  </si>
  <si>
    <t>Field GC, Royal</t>
  </si>
  <si>
    <t>Highgarden GC, Royal</t>
  </si>
  <si>
    <t>Liverpool (Hoylake), Royal</t>
  </si>
  <si>
    <t>Machrie 2002, Royal</t>
  </si>
  <si>
    <t>Sandringham CC, Royal</t>
  </si>
  <si>
    <t>St. George, Royal</t>
  </si>
  <si>
    <t>Troon, Royal</t>
  </si>
  <si>
    <t>Valley Ramses, Royal</t>
  </si>
  <si>
    <t>Hoylake, Royal Liverpool</t>
  </si>
  <si>
    <t>Sandwich, Royal St. George</t>
  </si>
  <si>
    <t>Fab Place V2 by Jimi &amp; Indy Anna, A</t>
  </si>
  <si>
    <t>Walk in the Park By ~Kev~, A</t>
  </si>
  <si>
    <t>De Vere Belfry 2002, The</t>
  </si>
  <si>
    <t>Jackal V2, The</t>
  </si>
  <si>
    <t>Monterey Club (Revised), The</t>
  </si>
  <si>
    <t>Pit V2, The</t>
  </si>
  <si>
    <t>Platinum Course at Stony Hills 2008, The</t>
  </si>
  <si>
    <t>Trilogy Course V2, The</t>
  </si>
  <si>
    <t>Article</t>
  </si>
  <si>
    <t>At</t>
  </si>
  <si>
    <t>Royal</t>
  </si>
  <si>
    <t>Number</t>
  </si>
  <si>
    <t>Nickname</t>
  </si>
  <si>
    <t>Original</t>
  </si>
  <si>
    <t>Target Practico V2, Diguelo's</t>
  </si>
  <si>
    <t>Practico, Diguelos</t>
  </si>
  <si>
    <t>El Putt, Diguelos</t>
  </si>
  <si>
    <t>Target Practico, Diguelo`s</t>
  </si>
  <si>
    <t>Tall Pine Challenge, Agolfers</t>
  </si>
  <si>
    <t>Myrtle Hills, Agolfers</t>
  </si>
  <si>
    <t>Arkansas Meadows, The Beast Course @</t>
  </si>
  <si>
    <t>3_rivers_resevoir_hole01.jpg</t>
  </si>
  <si>
    <t>3_rivers_resevoir_splash.jpg</t>
  </si>
  <si>
    <t>18_ponds_golf_club_hole18.jpg</t>
  </si>
  <si>
    <t>18_ponds_golf_club_splash.jpg</t>
  </si>
  <si>
    <t>abernathy_park_v2_splash.jpg</t>
  </si>
  <si>
    <t>addison_pointe_splash.jpg</t>
  </si>
  <si>
    <t>albatross_gr_splash.jpg</t>
  </si>
  <si>
    <t>amberdam_2000_splash.jpg</t>
  </si>
  <si>
    <t>apus_cc_splash.jpg</t>
  </si>
  <si>
    <t>atchafalaya_splash.jpg</t>
  </si>
  <si>
    <t>augusta_2005_splash.jpg</t>
  </si>
  <si>
    <t>autumn_nights_gc_splash.jpg</t>
  </si>
  <si>
    <t>tpc_at_avenel_hole17.jpg</t>
  </si>
  <si>
    <t>bad_axe_splash.jpg</t>
  </si>
  <si>
    <t>baja_bethlehem_splash.jpg</t>
  </si>
  <si>
    <t>ballybunion_splash.jpg</t>
  </si>
  <si>
    <t>baltusrol_splash.jpg</t>
  </si>
  <si>
    <t>barton_creek_splash.jpg</t>
  </si>
  <si>
    <t>bay_hill_cc_splash.jpg</t>
  </si>
  <si>
    <t>beaver_head_splash.jpg</t>
  </si>
  <si>
    <t>benton_gc_splash.jpg</t>
  </si>
  <si>
    <t>big_lake_course_splash.jpg</t>
  </si>
  <si>
    <t>big_sky_cc_splash.jpg</t>
  </si>
  <si>
    <t>black_diamond_ranch_splash.jpg</t>
  </si>
  <si>
    <t>black_hills_gcc_day_splash.jpg</t>
  </si>
  <si>
    <t>black_hills_gcc_night_splash.jpg</t>
  </si>
  <si>
    <t>blackwater_park_splash.jpg</t>
  </si>
  <si>
    <t>blackwolf_run_river_course_splash.jpg</t>
  </si>
  <si>
    <t>blackwood_splash.jpg</t>
  </si>
  <si>
    <t>blake_valley_gc_splash.jpg</t>
  </si>
  <si>
    <t>blue_heron_pines_splash.jpg</t>
  </si>
  <si>
    <t>blue_ridge_mountain_splash.jpg</t>
  </si>
  <si>
    <t>board_oaks_splash.jpg</t>
  </si>
  <si>
    <t>bocar_hills_splash.jpg</t>
  </si>
  <si>
    <t>bogey_hills_cc_splash.jpg</t>
  </si>
  <si>
    <t>bona_fied_splash.jpg</t>
  </si>
  <si>
    <t>bondhay_gc_splash.jpg</t>
  </si>
  <si>
    <t>boston_hills_splash.jpg</t>
  </si>
  <si>
    <t>silvertip_at_bow_valley_splash.jpg</t>
  </si>
  <si>
    <t>bowest_gc_splash.jpg</t>
  </si>
  <si>
    <t>brier_patch_splash.jpg</t>
  </si>
  <si>
    <t>bristol_meadows_splash.jpg</t>
  </si>
  <si>
    <t>bushwacker_splash.jpg</t>
  </si>
  <si>
    <t>cabo_del_diablo_splash.jpg</t>
  </si>
  <si>
    <t>cadens_point_splash.jpg</t>
  </si>
  <si>
    <t>cades_path_state_park_splash.jpg</t>
  </si>
  <si>
    <t>canaveral_dunes_splash.jpg</t>
  </si>
  <si>
    <t>canterbury_splash.jpg</t>
  </si>
  <si>
    <t>carnehan_splash.jpg</t>
  </si>
  <si>
    <t>carnoustie_splash.jpg</t>
  </si>
  <si>
    <t>carolina_cottonmouth_splash.jpg</t>
  </si>
  <si>
    <t>castle_ridge_splash.jpg</t>
  </si>
  <si>
    <t>cga_at_cherokee_run_splash.jpg</t>
  </si>
  <si>
    <t>cga_cc_splash.jpg</t>
  </si>
  <si>
    <t>chinook_north_championship_splash.jpg</t>
  </si>
  <si>
    <t>chris-24_splash.jpg</t>
  </si>
  <si>
    <t>citation_cc_splash.jpg</t>
  </si>
  <si>
    <t>the_cliffs_at_seaside_resort_splash.jpg</t>
  </si>
  <si>
    <t>coastal_links_at_edisto_island_splash.jpg</t>
  </si>
  <si>
    <t>coeur_d_alene_splash.jpg</t>
  </si>
  <si>
    <t>colonial_splash.jpg</t>
  </si>
  <si>
    <t>meadow_lakes_at_colombia_falls_splash.jpg</t>
  </si>
  <si>
    <t>the_compass_east_splash.jpg</t>
  </si>
  <si>
    <t>congressional_splash.jpg</t>
  </si>
  <si>
    <t>coos_bay_splash.jpg</t>
  </si>
  <si>
    <t>copperhead_splash.jpg</t>
  </si>
  <si>
    <t>royal_and_ancient_copyright_links_splash.jpg</t>
  </si>
  <si>
    <t>crabagoo_hills_splash.jpg</t>
  </si>
  <si>
    <t>the_crossings_at_crystal_oasis_splash.jpg</t>
  </si>
  <si>
    <t>cypress_bay_resort_splash.jpg</t>
  </si>
  <si>
    <t>danish_greens_splash.jpg</t>
  </si>
  <si>
    <t>deer_run_mroneshot_splash.jpg</t>
  </si>
  <si>
    <t>desert_pines_splash.jpg</t>
  </si>
  <si>
    <t>desierto_splash.jpg</t>
  </si>
  <si>
    <t>deus_ex_machina_splash.jpg</t>
  </si>
  <si>
    <t>links_at_donofrio_bay_splash.jpg</t>
  </si>
  <si>
    <t>doral_blue_splash.jpg</t>
  </si>
  <si>
    <t>driftwood_splash.jpg</t>
  </si>
  <si>
    <t>dunes_golf_resort_splash.jpg</t>
  </si>
  <si>
    <t>eagles_eyrie_gc_splash.jpg</t>
  </si>
  <si>
    <t>eden_valley_opfer_splash.jpg</t>
  </si>
  <si>
    <t>elk_mountain_splash.jpg</t>
  </si>
  <si>
    <t>english_moors_splash.jpg</t>
  </si>
  <si>
    <t>field_of_dreams_splash.jpg</t>
  </si>
  <si>
    <t>five_lakes_at_old_trout_farm_splash.jpg</t>
  </si>
  <si>
    <t>forest_highlands_canyon_course_splash.jpg</t>
  </si>
  <si>
    <t>forest_lakes_splash.jpg</t>
  </si>
  <si>
    <t>forest_oaks_cc_splash.jpg</t>
  </si>
  <si>
    <t>fox_den_splash.jpg</t>
  </si>
  <si>
    <t>francis_municipal_gc_splash.jpg</t>
  </si>
  <si>
    <t>fredrico_jihad_splash.jpg</t>
  </si>
  <si>
    <t>garrow_park_gcc_splash.jpg</t>
  </si>
  <si>
    <t>gatcombe_creek_splash.jpg</t>
  </si>
  <si>
    <t>glendale_cc_splash.jpg</t>
  </si>
  <si>
    <t>gloucester_splash.jpg</t>
  </si>
  <si>
    <t>golf_course_gc_splash.jpg</t>
  </si>
  <si>
    <t>grand_harbor_links_splash.jpg</t>
  </si>
  <si>
    <t>grandview_cc_splash.jpg</t>
  </si>
  <si>
    <t>greenbrier_splash.jpg</t>
  </si>
  <si>
    <t>the_greenbrier_splash.jpg</t>
  </si>
  <si>
    <t>grey_pointe_splash.jpg</t>
  </si>
  <si>
    <t>gut_kaden_splash.jpg</t>
  </si>
  <si>
    <t>harbour_town_gl_splash.jpg</t>
  </si>
  <si>
    <t>hartwick_pines_splash.jpg</t>
  </si>
  <si>
    <t>hau-oli_lani_gc_splash.jpg</t>
  </si>
  <si>
    <t>hawthorne_golf_course_splash.jpg</t>
  </si>
  <si>
    <t>hideaway_haven_splash.jpg</t>
  </si>
  <si>
    <t>homer_gorge_splash.jpg</t>
  </si>
  <si>
    <t>howbowdizen_splash.jpg</t>
  </si>
  <si>
    <t>royal_liverpool_hoylake_splash.jpg</t>
  </si>
  <si>
    <t>hummingbird_haven_splash.jpg</t>
  </si>
  <si>
    <t>hurstpine_splash.jpg</t>
  </si>
  <si>
    <t>innisbrook_copperhead_splash.jpg</t>
  </si>
  <si>
    <t>inspiration_point_splash.jpg</t>
  </si>
  <si>
    <t>inspiration_point_south_splash.jpg</t>
  </si>
  <si>
    <t>invictus_meno_splash.jpg</t>
  </si>
  <si>
    <t>iron_eagle_splash.jpg</t>
  </si>
  <si>
    <t>iron_horse_splash.jpg</t>
  </si>
  <si>
    <t>jocassee_shoals_splash.jpg</t>
  </si>
  <si>
    <t>johanne_gc_splash.jpg</t>
  </si>
  <si>
    <t>jordans_mountain_resort_splash.jpg</t>
  </si>
  <si>
    <t>kaanapali_gc_splash.jpg</t>
  </si>
  <si>
    <t>kakadu_splash.jpg</t>
  </si>
  <si>
    <t>kauais_kekaha_gc_v2_splash.jpg</t>
  </si>
  <si>
    <t>kemper_lakes_splash.jpg</t>
  </si>
  <si>
    <t>knotty_pines_splash.jpg</t>
  </si>
  <si>
    <t>kyawiki_falls_splash.jpg</t>
  </si>
  <si>
    <t>la_contessa_splash.jpg</t>
  </si>
  <si>
    <t>la_lorraine_cc_splash.jpg</t>
  </si>
  <si>
    <t>the_lakes_course_at_pine_ridge_splash.jpg</t>
  </si>
  <si>
    <t>laralay_splash.jpg</t>
  </si>
  <si>
    <t>tpc_at_las_colinas_splash.jpg</t>
  </si>
  <si>
    <t>laurentian_hills_splash.jpg</t>
  </si>
  <si>
    <t>le_golf_national_splash.jpg</t>
  </si>
  <si>
    <t>leverett_mountain_resort_splash.jpg</t>
  </si>
  <si>
    <t>life_splash.jpg</t>
  </si>
  <si>
    <t>links_at_rugged_dunes_splash.jpg</t>
  </si>
  <si>
    <t>the_lodge_splash.jpg</t>
  </si>
  <si>
    <t>mai_nui_ekahi_splash.jpg</t>
  </si>
  <si>
    <t>mill_creek_splash.jpg</t>
  </si>
  <si>
    <t>mohican_valley_splash.jpg</t>
  </si>
  <si>
    <t>montecristo_splash.jpg</t>
  </si>
  <si>
    <t>the_monterey_club_revised_splash.jpg</t>
  </si>
  <si>
    <t>monterey_shores_cc_splash.jpg</t>
  </si>
  <si>
    <t>mountain_view_lakes_splash.jpg</t>
  </si>
  <si>
    <t>nelsons_island_classic_splash.jpg</t>
  </si>
  <si>
    <t>oakmont_splash.jpg</t>
  </si>
  <si>
    <t>ocala_national_splash.jpg</t>
  </si>
  <si>
    <t>over_the_rainbow_splash.jpg</t>
  </si>
  <si>
    <t>owl_ridge_fairways_splash.jpg</t>
  </si>
  <si>
    <t>pagoda_splash.jpg</t>
  </si>
  <si>
    <t>panama_redwoods_splash.jpg</t>
  </si>
  <si>
    <t>pasatiempo_splash.jpg</t>
  </si>
  <si>
    <t>peasant_oaks_gc_splash.jpg</t>
  </si>
  <si>
    <t>pete_dye_gc_splash.jpg</t>
  </si>
  <si>
    <t>pga_national_championship_course_splash.jpg</t>
  </si>
  <si>
    <t>pine_meadows_splash.jpg</t>
  </si>
  <si>
    <t>pine_ridge_1999_benedict_splash.jpg</t>
  </si>
  <si>
    <t>pinebrook_plantation_splash.jpg</t>
  </si>
  <si>
    <t>pookela_resort_splash.jpg</t>
  </si>
  <si>
    <t>point_counter_point_splash.jpg</t>
  </si>
  <si>
    <t>poppy_hills_splash.jpg</t>
  </si>
  <si>
    <t>princeville_resort_splash.jpg</t>
  </si>
  <si>
    <t>purple_haze_hover_splash.jpg</t>
  </si>
  <si>
    <t>quail_hollow_splash.jpg</t>
  </si>
  <si>
    <t>quail_hollow_v2_splash.jpg</t>
  </si>
  <si>
    <t>red_dragon_mountain_gc_splash.jpg</t>
  </si>
  <si>
    <t>the_ridges_splash.jpg</t>
  </si>
  <si>
    <t>riverside_gc_splash.jpg</t>
  </si>
  <si>
    <t>riveria_cc_splash.jpg</t>
  </si>
  <si>
    <t>rochester_cc_splash.jpg</t>
  </si>
  <si>
    <t>rockaway_borough_splash.jpg</t>
  </si>
  <si>
    <t>the_royal_birkdale_splash.jpg</t>
  </si>
  <si>
    <t>the_royal_scot_gcc_splash.jpg</t>
  </si>
  <si>
    <t>sage_hills_splash.jpg</t>
  </si>
  <si>
    <t>sahalee_cc_splash.jpg</t>
  </si>
  <si>
    <t>saint_george_splash.jpg</t>
  </si>
  <si>
    <t>sandlewood_ladder_splash.jpg</t>
  </si>
  <si>
    <t>tpc_at_sawgrass_2010_splash.jpg</t>
  </si>
  <si>
    <t>seasons_by_robert_splash.jpg</t>
  </si>
  <si>
    <t>seven_devils_splash.jpg</t>
  </si>
  <si>
    <t>shani_lake_splash.jpg</t>
  </si>
  <si>
    <t>sharon_gc_splash.jpg</t>
  </si>
  <si>
    <t>shawneeki_gc_splash.jpg</t>
  </si>
  <si>
    <t>sierra_ridge_gc_splash.jpg</t>
  </si>
  <si>
    <t>sleeping_bear_splash.jpg</t>
  </si>
  <si>
    <t>sleepy_hollow_gc_splash.jpg</t>
  </si>
  <si>
    <t>smak_resort_splash.jpg</t>
  </si>
  <si>
    <t>tpc_at_southwind_2010_splash.jpg</t>
  </si>
  <si>
    <t>southwood_cc_splash.jpg</t>
  </si>
  <si>
    <t>st_thomas_gl_splash.jpg</t>
  </si>
  <si>
    <t>stans_gc_splash.jpg</t>
  </si>
  <si>
    <t>stc_at_takefujii_splash.jpg</t>
  </si>
  <si>
    <t>stonehaven_splash.jpg</t>
  </si>
  <si>
    <t>stonewall_splash.jpg</t>
  </si>
  <si>
    <t>stony_ridge_splash.jpg</t>
  </si>
  <si>
    <t>summerhill_gc_creek_course_splash.jpg</t>
  </si>
  <si>
    <t>summerset_bay_gcc_splash.jpg</t>
  </si>
  <si>
    <t>sun_valley_gardens_cc_splash.jpg</t>
  </si>
  <si>
    <t>tampa_national_gc_splash.jpg</t>
  </si>
  <si>
    <t>the_wishing_well_splash.jpg</t>
  </si>
  <si>
    <t>thors_hammer_2000_splash.jpg</t>
  </si>
  <si>
    <t>three_ponds_gc_splash.jpg</t>
  </si>
  <si>
    <t>tomahawk_splash.jpg</t>
  </si>
  <si>
    <t>torrey_pines_splash.jpg</t>
  </si>
  <si>
    <t>towne_harbor_golf_links_splash.jpg</t>
  </si>
  <si>
    <t>tullamore_forest_splash.jpg</t>
  </si>
  <si>
    <t>twin_creeks_gc_splash.jpg</t>
  </si>
  <si>
    <t>twisted_gun_gc_splash.jpg</t>
  </si>
  <si>
    <t>umtali_golf_and_hunt_club_splash.jpg</t>
  </si>
  <si>
    <t>wabash_valley_gc_splash.jpg</t>
  </si>
  <si>
    <t>waialae_cc_splash.jpg</t>
  </si>
  <si>
    <t>westchester_cc_splash.jpg</t>
  </si>
  <si>
    <t>whale_city_links_splash.jpg</t>
  </si>
  <si>
    <t>whispering_pines_splash.jpg</t>
  </si>
  <si>
    <t>whispering_ridge_splash.jpg</t>
  </si>
  <si>
    <t>whisperwood_gc_splash.jpg</t>
  </si>
  <si>
    <t>white_oaks_gc_splash.jpg</t>
  </si>
  <si>
    <t>whitefish_lake_golf_club_splash.jpg</t>
  </si>
  <si>
    <t>whitefish_lake_south_splash.jpg</t>
  </si>
  <si>
    <t>who_picked_this_dogtrack_splash.jpg</t>
  </si>
  <si>
    <t>wilde_valley_gc_splash.jpg</t>
  </si>
  <si>
    <t>wildside_splash.jpg</t>
  </si>
  <si>
    <t>willow_bend_cc_splash.jpg</t>
  </si>
  <si>
    <t>woodland_hills_gc_splash.jpg</t>
  </si>
  <si>
    <t>woodridge_estates_splash.jpg</t>
  </si>
  <si>
    <t>wookey_hollow_gc_splash.jpg</t>
  </si>
  <si>
    <t>yarra_yarra_golf_club_splash.jpg</t>
  </si>
  <si>
    <t>yarra_yarra_golf_club_hole14.jpg</t>
  </si>
  <si>
    <t>yellow_brick_road_splash.jpg</t>
  </si>
  <si>
    <t>yellow_brick_road_hole04.jpg</t>
  </si>
  <si>
    <t>youkou_mizuumi_splash.jpg</t>
  </si>
  <si>
    <t>ysr_50_club_splash.jpg</t>
  </si>
  <si>
    <t>ysr_50_club_hole01.jpg</t>
  </si>
  <si>
    <t>z3_splash.jpg</t>
  </si>
  <si>
    <t>z3_hole02.jpg</t>
  </si>
  <si>
    <t>zenith_hills_golf_club_splash.jpg</t>
  </si>
  <si>
    <t>zootys_hood_splash.jpg</t>
  </si>
  <si>
    <t>zootys_hood_hole02.jpg</t>
  </si>
  <si>
    <t>Wisconsin River Golf Club</t>
  </si>
  <si>
    <t>3 Rivers Resevoir</t>
  </si>
  <si>
    <t>Bull's Eye Country Club</t>
  </si>
  <si>
    <t>Crystal Lake CC</t>
  </si>
  <si>
    <t>The Ridges Golf Course</t>
  </si>
  <si>
    <t>Tri-City Golf Course v2.0</t>
  </si>
  <si>
    <t>Ridges Golf Course, The</t>
  </si>
  <si>
    <t>Duplicate</t>
  </si>
  <si>
    <t>Screenshot 3</t>
  </si>
  <si>
    <t>Screenshot 4</t>
  </si>
  <si>
    <t>bay_hill_palmer_course_splash.jpg</t>
  </si>
  <si>
    <t>Screenshot 5</t>
  </si>
  <si>
    <t>big_break_xtreme_hole06.jpg</t>
  </si>
  <si>
    <t>big_sky_cc_hole03.jpg</t>
  </si>
  <si>
    <t>blackwood_gc_hole11.jpg</t>
  </si>
  <si>
    <t>blake_valley_gc_hole07.jpg</t>
  </si>
  <si>
    <t>boston_hills_hole04.jpg</t>
  </si>
  <si>
    <t>cades_cove_splash.jpg</t>
  </si>
  <si>
    <t>coastal_links_edisto_hole15.jpg</t>
  </si>
  <si>
    <t>garrow_park_gc_hole04.jpg</t>
  </si>
  <si>
    <t>great_bear_lake_hole09.jpg</t>
  </si>
  <si>
    <t>hartwick_pines_hole11.jpg</t>
  </si>
  <si>
    <t>hawthorne_golf_course_hole02.jpg</t>
  </si>
  <si>
    <t>hummingbird_haven_v2_hole11.jpg</t>
  </si>
  <si>
    <t>inspiration_point_south_hole01.jpg</t>
  </si>
  <si>
    <t>johanne_gc_hole06.jpg</t>
  </si>
  <si>
    <t>johanne_gc_hole12.jpg</t>
  </si>
  <si>
    <t>johanne_gc_hole16.jpg</t>
  </si>
  <si>
    <t>kauais_kekaha_gc_v2_hole03.jpg</t>
  </si>
  <si>
    <t>king_valley_hole13.jpg</t>
  </si>
  <si>
    <t>king_valley_hole18.jpg</t>
  </si>
  <si>
    <t>le_golf_national_l-albatros_hole01.jpg</t>
  </si>
  <si>
    <t>leverett_mountain_resort_hole08.jpg</t>
  </si>
  <si>
    <t>links_at_donofrio_bay_hole09.jpg</t>
  </si>
  <si>
    <t>mai_nui_ekahi_hole03.jpg</t>
  </si>
  <si>
    <t>mayfield_manor_gc_hole10.jpg</t>
  </si>
  <si>
    <t>mayfield_manor_gc_hole18.jpg</t>
  </si>
  <si>
    <t>mill_creek_gc_hole04.jpg</t>
  </si>
  <si>
    <t>mountain_view_lakes_hole01.jpg</t>
  </si>
  <si>
    <t>owl_ridge_fairways_hole03.jpg</t>
  </si>
  <si>
    <t>pagoda_cc_hole04.jpg</t>
  </si>
  <si>
    <t>panama_redwoods_hole01.jpg</t>
  </si>
  <si>
    <t>pinebrook_plantation_gc_hole04.jpg</t>
  </si>
  <si>
    <t>quarry_course_at_the_foothills_hole16.jpg</t>
  </si>
  <si>
    <t>quarry_course_at_the_foothills_hole18.jpg</t>
  </si>
  <si>
    <t>red_dragon_hole02.jpg</t>
  </si>
  <si>
    <t>rochester_cc_hole11.jpg</t>
  </si>
  <si>
    <t>rock_ledge_ridge_splash.jpg</t>
  </si>
  <si>
    <t>rockaway_borough_hole09.jpg</t>
  </si>
  <si>
    <t>sage_hills_hole09.jpg</t>
  </si>
  <si>
    <t>silvertip_at_bow_valley_v2_hole06.jpg</t>
  </si>
  <si>
    <t>silvertip_at_bow_valley_v2_splash.jpg</t>
  </si>
  <si>
    <t>sleepy_hollow_gc_hole03.jpg</t>
  </si>
  <si>
    <t>twisted_gun_hole11.jpg</t>
  </si>
  <si>
    <t>twisted_gun_hole15.jpg</t>
  </si>
  <si>
    <t>the_crossings_at_crystal_oasis_hole09.jpg</t>
  </si>
  <si>
    <t>the_monument_hole07.jpg</t>
  </si>
  <si>
    <t>the_ridges_hole06.jpg</t>
  </si>
  <si>
    <t>tpc_at_las_colinas_hole09.jpg</t>
  </si>
  <si>
    <t>tpc_at_sawgrass_2010_hole13.jpg</t>
  </si>
  <si>
    <t>tpc_at_southwind_2010_hole03.jpg</t>
  </si>
  <si>
    <t>tpc_at_southwind_hole09.jpg</t>
  </si>
  <si>
    <t>tpc_at_sugarloaf_2002_hole18.jpg</t>
  </si>
  <si>
    <t>turnberry_hole08.jpg</t>
  </si>
  <si>
    <t>wabash_valley_gc_hole03.jpg</t>
  </si>
  <si>
    <t>westchester_cc_hole06.jpg</t>
  </si>
  <si>
    <t>whitefish_lake_gc_hole04.jpg</t>
  </si>
  <si>
    <t>whitefish_lake_south_hole09.jpg</t>
  </si>
  <si>
    <t>who_picked_this_dogtrack_hole02.jpg</t>
  </si>
  <si>
    <t>wilde_valley_gc_hole10.jpg</t>
  </si>
  <si>
    <t>yarra_yarra_golf_club_hole03.jpg</t>
  </si>
  <si>
    <t>aces_wild_hole13.jpg</t>
  </si>
  <si>
    <t>aces_wild_hole18.jpg</t>
  </si>
  <si>
    <t>desert_edge_splash.jpg</t>
  </si>
  <si>
    <t>At, Article</t>
  </si>
  <si>
    <t>Old Trouts Farm, Five Lakes@The</t>
  </si>
  <si>
    <t>At, Number</t>
  </si>
  <si>
    <t>2002_tpc_at_white_sands_hole02.jpg</t>
  </si>
  <si>
    <t>2002_tpc_at_white_sands_hole07.jpg</t>
  </si>
  <si>
    <t>a_fab_place_v2_hole03.jpg</t>
  </si>
  <si>
    <t>bethpage_black_hole04.jpg</t>
  </si>
  <si>
    <t>cardiff_cliffs_hole07.jpg</t>
  </si>
  <si>
    <t>del_boca_vista_hole07.jpg</t>
  </si>
  <si>
    <t>european_links_hole05.jpg</t>
  </si>
  <si>
    <t>lighthouse_bay_robert_hole04.jpg</t>
  </si>
  <si>
    <t>rock_of_america_hole09.jpg</t>
  </si>
  <si>
    <t>sleepy_hollow_gc_hole08.jpg</t>
  </si>
  <si>
    <t>stranglehold_hole02.jpg</t>
  </si>
  <si>
    <t>the_colonels_summer_course_hole01.jpg</t>
  </si>
  <si>
    <t>the_trenche_hole01.jpg</t>
  </si>
  <si>
    <t>travertine_island_hole01.jpg</t>
  </si>
  <si>
    <t>wakefield_grove_gc_hole05.jpg</t>
  </si>
  <si>
    <t>stonewall_hole10.jpg</t>
  </si>
  <si>
    <t>stonewall_hole14.jpg</t>
  </si>
  <si>
    <t>desierto_de_tejas_hole04.jpg</t>
  </si>
  <si>
    <t>bushwhacker_hole06.jpg</t>
  </si>
  <si>
    <t>bushwhacker_hole08.jpg</t>
  </si>
  <si>
    <t>arcadia_bluffs_splash.jpg</t>
  </si>
  <si>
    <t>big_break_xtreme_splash.jpg</t>
  </si>
  <si>
    <t>black_widow_splash.jpg</t>
  </si>
  <si>
    <t>chetramont_gcc_splash.jpg</t>
  </si>
  <si>
    <t>chris24_memorial_gc_holinwon_splash.jpg</t>
  </si>
  <si>
    <t>fabita_bay_at_9_mile_drive_splash.jpg</t>
  </si>
  <si>
    <t>francis_municipal_gc_[1].jpg</t>
  </si>
  <si>
    <t>five_lakes_old_trouts_[1].jpg</t>
  </si>
  <si>
    <t>five_lakes_old_trouts_[2].jpg</t>
  </si>
  <si>
    <t>debien_fields_[1].jpg</t>
  </si>
  <si>
    <t>debien_fields_[2].jpg</t>
  </si>
  <si>
    <t>la_lorraine_cc_[1].jpg</t>
  </si>
  <si>
    <t>muirfield_village_splash.jpg</t>
  </si>
  <si>
    <t>muirfield_village_2006_hole18.jpg</t>
  </si>
  <si>
    <t>Muirfield Village 2005</t>
  </si>
  <si>
    <t>muirfield_village_2005_splash.jpg</t>
  </si>
  <si>
    <t>peasant_oaks_gc_[1].jpg</t>
  </si>
  <si>
    <t>rocky_crest_[1].jpg</t>
  </si>
  <si>
    <t>rocky_crest_[2].jpg</t>
  </si>
  <si>
    <t>smaks_fun_world_putt_putt_topview.jpg</t>
  </si>
  <si>
    <t>stans_gc_[1].jpg</t>
  </si>
  <si>
    <t>the_communities_course_splash.jpg</t>
  </si>
  <si>
    <t>the_communities_course_[1].jpg</t>
  </si>
  <si>
    <t>the_greenbrier_hole14.jpg</t>
  </si>
  <si>
    <t>the_greenbrier_hole16.jpg</t>
  </si>
  <si>
    <t>the_monument_splash.jpg</t>
  </si>
  <si>
    <t>the_platinum_course_at_stony_hills_splash.jpg</t>
  </si>
  <si>
    <t>the_thistle_and_highland_gc_[1].jpg</t>
  </si>
  <si>
    <t>tpc_at_summerlin_splash.jpg</t>
  </si>
  <si>
    <t>turnberry_splash.jpg</t>
  </si>
  <si>
    <t>umtali_golf_and_hunt_club_[1].jpg</t>
  </si>
  <si>
    <t>zenith_hills_golf_club_[1].jpg</t>
  </si>
  <si>
    <t>baja_bethlehem_[1].jpg</t>
  </si>
  <si>
    <t>cross_country_[1].jpg</t>
  </si>
  <si>
    <t>cross_country_[2].jpg</t>
  </si>
  <si>
    <t>desert_edge_[1].jpg</t>
  </si>
  <si>
    <t>eagles_eyrie_gc_[1].jpg</t>
  </si>
  <si>
    <t>sonoma_path_splash2.jpg</t>
  </si>
  <si>
    <t>youkou_mizuumi_sm_hole06.jpg</t>
  </si>
  <si>
    <t>1000_trees_splash.jpg</t>
  </si>
  <si>
    <t>1000_trees_[1].jpg</t>
  </si>
  <si>
    <t>tpc_at_sawgrass_hole04.jpg</t>
  </si>
  <si>
    <t>quel_espoir_hole13.jpg</t>
  </si>
  <si>
    <t>quel_espoir_hole16.jpg</t>
  </si>
  <si>
    <t>atchafalaya_hole05.jpg</t>
  </si>
  <si>
    <t>ullna_[1].jpg</t>
  </si>
  <si>
    <t>ullna_[2].jpg</t>
  </si>
  <si>
    <t>carolindi_[1].jpg</t>
  </si>
  <si>
    <t>carolindi_[2].jpg</t>
  </si>
  <si>
    <t>glenmarnock_[1].jpg</t>
  </si>
  <si>
    <t>glenmarnock_[2].jpg</t>
  </si>
  <si>
    <t>timberline_[1].jpg</t>
  </si>
  <si>
    <t>timberline_[2].jpg</t>
  </si>
  <si>
    <t>gsc_dropupload.zip</t>
  </si>
  <si>
    <t>Reference (course pages)</t>
  </si>
  <si>
    <t>#Sort</t>
  </si>
  <si>
    <t>9 Mile Drive, Fabita Bay @</t>
  </si>
  <si>
    <t>Library17</t>
  </si>
  <si>
    <t>Library18</t>
  </si>
  <si>
    <t>Glen Haven</t>
  </si>
  <si>
    <t>glen_haven.zip</t>
  </si>
  <si>
    <t>GlenHaven</t>
  </si>
  <si>
    <t>GlenHaven2</t>
  </si>
  <si>
    <t>GlenHaven3</t>
  </si>
  <si>
    <t>glen_haven_lib1.zip</t>
  </si>
  <si>
    <t>glen_haven_lib2.zip</t>
  </si>
  <si>
    <t>glen_haven_lib3.zip</t>
  </si>
  <si>
    <t>glen_haven_lib1</t>
  </si>
  <si>
    <t>Augusta 2001 by Ken McHale</t>
  </si>
  <si>
    <t>smakgard</t>
  </si>
  <si>
    <t>Pasatiempo</t>
  </si>
  <si>
    <t>STC Bangcok Ranch (Unavailable)</t>
  </si>
  <si>
    <t>STCbang (Unavailable)</t>
  </si>
  <si>
    <t>Point Reyes National</t>
  </si>
  <si>
    <t>point_reyes_national_by_steve_horn.zip</t>
  </si>
  <si>
    <t>the_ridges</t>
  </si>
  <si>
    <t>PGA Tour Schedule 2011</t>
  </si>
  <si>
    <t>pga_tour_schedule_2011.zip</t>
  </si>
  <si>
    <t>Revised: 12/26/10</t>
  </si>
  <si>
    <t>pro_players_2011.zip</t>
  </si>
  <si>
    <t>Alkimos Golf Links</t>
  </si>
  <si>
    <t>alkimos_golf_links.zip</t>
  </si>
  <si>
    <t>Mamacs Retreat Golf Club</t>
  </si>
  <si>
    <t>mamacs_retreat_gc_splash.jpg</t>
  </si>
  <si>
    <t>mamacs_retreat_gc_hole08.jpg</t>
  </si>
  <si>
    <t>mamacs_retreat_gc_hole12.jpg</t>
  </si>
  <si>
    <t>mamacs_retreat_gc_hole15.jpg</t>
  </si>
  <si>
    <t>mamacs_retreat_golf_club.zip</t>
  </si>
  <si>
    <t>Duncan McMonagle (Links Legend)</t>
  </si>
  <si>
    <t>Hempstead Resort and Spa</t>
  </si>
  <si>
    <t>SirTorben</t>
  </si>
  <si>
    <t>hempstead_resort_and_spa.zip</t>
  </si>
  <si>
    <t>Lubker Golf Resort - Forrest-Sand loop</t>
  </si>
  <si>
    <t>lubker_golf_resort_forrest_sand_splash.jpg</t>
  </si>
  <si>
    <t>lubker_golf_resort_forrest_sand_hole03.jpg</t>
  </si>
  <si>
    <t>lubker_golf_resort_forrest_sand_hole07.jpg</t>
  </si>
  <si>
    <t>lubker_golf_resort_forrest_sand_hole11.jpg</t>
  </si>
  <si>
    <t>lubker_golf_resort_forrest_sand_loop.zip</t>
  </si>
  <si>
    <t>fireman215</t>
  </si>
  <si>
    <t>Lubker Golf Resort - Sky-Sand loop</t>
  </si>
  <si>
    <t>lubker_golf_resort_sky_sand_splash.jpg</t>
  </si>
  <si>
    <t>lubker_golf_resort_sky_sand_hole04.jpg</t>
  </si>
  <si>
    <t>lubker_golf_resort_sky_sand_sand05.jpg</t>
  </si>
  <si>
    <t>lubker_golf_resort_sky_sand_sky05.jpg</t>
  </si>
  <si>
    <t>lubker_golf_resort_sky_sand_loop.zip</t>
  </si>
  <si>
    <t>glen_haven_hole03.jpg</t>
  </si>
  <si>
    <t>point_reyes_national_splash.jpg</t>
  </si>
  <si>
    <t>alkimos_golf_links_splash.jpg</t>
  </si>
  <si>
    <t>hempstead_resort_and_spa_hole05.jpg</t>
  </si>
  <si>
    <t>glen_haven_hole09.jpg</t>
  </si>
  <si>
    <t>point_reyes_national_hole03.jpg</t>
  </si>
  <si>
    <t>alkimos_golf_links_hole02.jpg</t>
  </si>
  <si>
    <t>hempstead_resort_and_spa_hole09.jpg</t>
  </si>
  <si>
    <t>glen_haven_splash.jpg</t>
  </si>
  <si>
    <t>point_reyes_national_hole13.jpg</t>
  </si>
  <si>
    <t>alkimos_golf_links_hole11.jpg</t>
  </si>
  <si>
    <t>point_reyes_national_hole16.jpg</t>
  </si>
  <si>
    <t>Lubker Golf Resort - Forrest-Sky loop</t>
  </si>
  <si>
    <t>lubker_golf_resort_forrest_sky_loop.zip</t>
  </si>
  <si>
    <t>lubker_golf_resort_forrest_sky_loop_splash.jpg</t>
  </si>
  <si>
    <t>lubker_golf_resort_forrest_sky_loop_hole03.jpg</t>
  </si>
  <si>
    <t>lubker_golf_resort_forrest_sky_loop_hole12.jpg</t>
  </si>
  <si>
    <t>Gunpowder Bay</t>
  </si>
  <si>
    <t>gunpowder_bay_splash.jpg</t>
  </si>
  <si>
    <t>gunpowder_bay_hole07.jpg</t>
  </si>
  <si>
    <t>gunpowder_bay_hole17.jpg</t>
  </si>
  <si>
    <t>gunpowder_bay.zip</t>
  </si>
  <si>
    <t>Lubker Golf Resort - Sky-Sand Loop</t>
  </si>
  <si>
    <t>Lubker Golf Resort - Forrest-Sky Loop</t>
  </si>
  <si>
    <t>Lubker Golf Resort - Forrest-Sand Loop</t>
  </si>
  <si>
    <t>Subject</t>
  </si>
  <si>
    <t>Body</t>
  </si>
  <si>
    <t>New Course Post</t>
  </si>
  <si>
    <t>Course ID:</t>
  </si>
  <si>
    <t>Permian Basin Golf Club</t>
  </si>
  <si>
    <t>permian_basin_golf_club_hole05.jpg</t>
  </si>
  <si>
    <t>permian_basin_golf_club_hole11.jpg</t>
  </si>
  <si>
    <t>permian_basin_golf_club_hole13.jpg</t>
  </si>
  <si>
    <t>permian_basin_golf_club.zip</t>
  </si>
  <si>
    <t>Bali Shandra</t>
  </si>
  <si>
    <t>bali_shandra_splash.jpg</t>
  </si>
  <si>
    <t>bali_shandra_hole05.jpg</t>
  </si>
  <si>
    <t>bali_shandra_hole14.jpg</t>
  </si>
  <si>
    <t>bali_shandra.zip</t>
  </si>
  <si>
    <t>RossBridge</t>
  </si>
  <si>
    <t>Ross Bridge</t>
  </si>
  <si>
    <t>ross_bridge_splash.jpg</t>
  </si>
  <si>
    <t>ross_bridge_hole14.jpg</t>
  </si>
  <si>
    <t>ross_bridge_hole18.jpg</t>
  </si>
  <si>
    <t>ross_bridge.zip</t>
  </si>
  <si>
    <t>RossBridge2</t>
  </si>
  <si>
    <t>ross_bridge_lib1.zip</t>
  </si>
  <si>
    <t>ross_bridge_lib2.zip</t>
  </si>
  <si>
    <t>ross_bridge_lib1</t>
  </si>
  <si>
    <t>ross_bridge_lib2</t>
  </si>
  <si>
    <t>Dismal Hollow GC</t>
  </si>
  <si>
    <t>dismal_hollow_gc_hole04.jpg</t>
  </si>
  <si>
    <t>dismal_hollow_gc_hole14.jpg</t>
  </si>
  <si>
    <t>dismal_hollow_gc_hole18.jpg</t>
  </si>
  <si>
    <t>dismal_hollow_gc.zip</t>
  </si>
  <si>
    <t>Links Course at Hatteras Isle</t>
  </si>
  <si>
    <t>links_course_at_hatteras_isle_splash.jpg</t>
  </si>
  <si>
    <t>links_course_at_hatteras_isle_hole01.jpg</t>
  </si>
  <si>
    <t>links_course_at_hatteras_isle_hole12.jpg</t>
  </si>
  <si>
    <t>links_course_at_hatteras_isle_hole13.jpg</t>
  </si>
  <si>
    <t>links_course_at_hatteras_isle.zip</t>
  </si>
  <si>
    <t>Hatteras Isle, Links Course at</t>
  </si>
  <si>
    <t>Flinders Range Golf Club</t>
  </si>
  <si>
    <t>flinders_range_gc_splash.jpg</t>
  </si>
  <si>
    <t>flinders_range_gc_hole02.jpg</t>
  </si>
  <si>
    <t>flinders_range_gc_hole12.jpg</t>
  </si>
  <si>
    <t>flinders_range_gc_hole16.jpg</t>
  </si>
  <si>
    <t>flinders_range_golf_club.zip</t>
  </si>
  <si>
    <t>Dar's B-List Courses</t>
  </si>
  <si>
    <t>pga2000_dars_b-list_courses.zip</t>
  </si>
  <si>
    <t>Royal Lytham &amp; St Annes</t>
  </si>
  <si>
    <t>royal_lytham_st_annes_splash.jpg</t>
  </si>
  <si>
    <t>royal_lytham_st_annes_hole04.jpg</t>
  </si>
  <si>
    <t>royal_lytham_st_annes_hole08.jpg</t>
  </si>
  <si>
    <t>royal_lytham_st_annes_hole13.jpg</t>
  </si>
  <si>
    <t>royal_lytham_st_annes_hole17.jpg</t>
  </si>
  <si>
    <t>royal_lytham_st_annes.zip</t>
  </si>
  <si>
    <t>Muirfield Village 2011</t>
  </si>
  <si>
    <t>Wooded-Stadium</t>
  </si>
  <si>
    <t>muirfield_village_2011_splash.jpg</t>
  </si>
  <si>
    <t>muirfield_village_2011_hole05.jpg</t>
  </si>
  <si>
    <t>muirfield_village_2011_hole11.jpg</t>
  </si>
  <si>
    <t>muirfield_village_2011_hole15.jpg</t>
  </si>
  <si>
    <t>muirfield_village_2011.zip</t>
  </si>
  <si>
    <t>architect_course_plot_kapalua.zip</t>
  </si>
  <si>
    <t>architect_course_plot_stock.zip</t>
  </si>
  <si>
    <t>architect_course_plot_mill_creek.zip</t>
  </si>
  <si>
    <t>architect_course_plot_mill_creek_final.zip</t>
  </si>
  <si>
    <t>architect_course_plot_death_door_bluff.zip</t>
  </si>
  <si>
    <t>The Cliffs at Stone Forest</t>
  </si>
  <si>
    <t>the_cliffs_at_stone_forest_hole01.jpg</t>
  </si>
  <si>
    <t>the_cliffs_at_stone_forest_hole09.jpg</t>
  </si>
  <si>
    <t>the_cliffs_at_stone_forest_hole14.jpg</t>
  </si>
  <si>
    <t>the_cliffs_at_stone_forest_hole18.jpg</t>
  </si>
  <si>
    <t>the_cliffs_at_stone_forest.zip</t>
  </si>
  <si>
    <t>Wagers-Grayson</t>
  </si>
  <si>
    <t>stone_forest_lib</t>
  </si>
  <si>
    <t>Stone Forest</t>
  </si>
  <si>
    <t>stone_forest_lib.zip</t>
  </si>
  <si>
    <t>the_cliffs_at_stone_forest_splash.jpg</t>
  </si>
  <si>
    <t>Cliffs at Stone Forest, The</t>
  </si>
  <si>
    <t>Stone Forest, The Cliffs at</t>
  </si>
  <si>
    <t>architect_course_plot_carolina_cottonmouth.zip</t>
  </si>
  <si>
    <t>architect_course_plot_links_at_donofrio_bay.zip</t>
  </si>
  <si>
    <t>architect_course_plot_quail_hollow_club.zip</t>
  </si>
  <si>
    <t>architect_course_plot_links_course_at_hatteras_isle.zip</t>
  </si>
  <si>
    <t>architect_course_plot_the_cliffs_at_stone_forest.zip</t>
  </si>
  <si>
    <t>architect_course_plot_the_tribute_at_heavens_stairway.zip</t>
  </si>
  <si>
    <t>Contest</t>
  </si>
  <si>
    <t>Terry Grayson Course</t>
  </si>
  <si>
    <t>Mill Creek</t>
  </si>
  <si>
    <t>Contest Plot</t>
  </si>
  <si>
    <t>Fox Plot</t>
  </si>
  <si>
    <t>HillyPlot_1</t>
  </si>
  <si>
    <t>Ireland</t>
  </si>
  <si>
    <t>plot</t>
  </si>
  <si>
    <t>The Plot</t>
  </si>
  <si>
    <t>WesternPinesPlot</t>
  </si>
  <si>
    <t>yerplot</t>
  </si>
  <si>
    <t>Quail Hollow Club</t>
  </si>
  <si>
    <t>The Tribute at Heavens Stairway</t>
  </si>
  <si>
    <t>Kapalua</t>
  </si>
  <si>
    <t>Mill Creek Final</t>
  </si>
  <si>
    <t>Notes</t>
  </si>
  <si>
    <t>2008 Collaboration Plot</t>
  </si>
  <si>
    <t>2008 Collaboration Course</t>
  </si>
  <si>
    <t>2009 Collaboration Plot</t>
  </si>
  <si>
    <t>2009 Collaboration Course</t>
  </si>
  <si>
    <t>2010 Contest</t>
  </si>
  <si>
    <t>2005 Contest</t>
  </si>
  <si>
    <t>Bedford CC, The Royal</t>
  </si>
  <si>
    <t>Birkdale GC, The Royal</t>
  </si>
  <si>
    <t>Scot GCC, The Royal</t>
  </si>
  <si>
    <t>Lytham &amp; St Annes, Royal</t>
  </si>
  <si>
    <t>Article, Royal</t>
  </si>
  <si>
    <t>Catalina</t>
  </si>
  <si>
    <t>catalina_hole09.jpg</t>
  </si>
  <si>
    <t>catalina_hole13.jpg</t>
  </si>
  <si>
    <t>catalina.zip</t>
  </si>
  <si>
    <t>Medinah C.C. #3</t>
  </si>
  <si>
    <t>medinah_cc_no3_splash.jpg</t>
  </si>
  <si>
    <t>medinah_cc_no3_hole13.jpg</t>
  </si>
  <si>
    <t>medinah_cc_no3_hole15.jpg</t>
  </si>
  <si>
    <t>medinah_cc_no3_hole18.jpg</t>
  </si>
  <si>
    <t>medinah_cc_no3.zip</t>
  </si>
  <si>
    <t>royal_st_georges_2011_hole08.jpg</t>
  </si>
  <si>
    <t>royal_st_georges_2011_hole12.jpg</t>
  </si>
  <si>
    <t>royal_st_georges_2011_hole14.jpg</t>
  </si>
  <si>
    <t>royal_st_georges_2011.zip</t>
  </si>
  <si>
    <t>Royal St. Georges 2011</t>
  </si>
  <si>
    <t>Sandwich, Royal St. Georges 2011</t>
  </si>
  <si>
    <t>St. Georges 2011, Royal</t>
  </si>
  <si>
    <t>Xavier Glen</t>
  </si>
  <si>
    <t>xavier_glen_splash.jpg</t>
  </si>
  <si>
    <t>xavier_glen_hole11.jpg</t>
  </si>
  <si>
    <t>xavier_glen_hole16.jpg</t>
  </si>
  <si>
    <t>xavier_glen.zip</t>
  </si>
  <si>
    <t>Blakeley</t>
  </si>
  <si>
    <t>pcf_rough_edge_rough.zip</t>
  </si>
  <si>
    <t>PCF roughedge rough</t>
  </si>
  <si>
    <t>PCF_rough_paint</t>
  </si>
  <si>
    <t>pcf_rough_paint.zip</t>
  </si>
  <si>
    <t>Parkland Creek Fantasy</t>
  </si>
  <si>
    <t>Parkland_Creek_Fantasy_splash.jpg</t>
  </si>
  <si>
    <t>Parkland_Creek_Fantasy_hole05.jpg</t>
  </si>
  <si>
    <t>parkland_creek_fantasy.zip</t>
  </si>
  <si>
    <t>Parkland_Creek_Fantasy_hole10.jpg</t>
  </si>
  <si>
    <t>Parkland_Creek_Fantasy_hole18.jpg</t>
  </si>
  <si>
    <t>1-19_hole_signs</t>
  </si>
  <si>
    <t>beaverhead</t>
  </si>
  <si>
    <t>black_diamond_ranch</t>
  </si>
  <si>
    <t>cabo_del_diablo</t>
  </si>
  <si>
    <t>canaveral_dunes</t>
  </si>
  <si>
    <t>coeur_d_alene</t>
  </si>
  <si>
    <t>common</t>
  </si>
  <si>
    <t>compasswest</t>
  </si>
  <si>
    <t>conantgardens</t>
  </si>
  <si>
    <t>copperhead</t>
  </si>
  <si>
    <t>creekf</t>
  </si>
  <si>
    <t>gloucester</t>
  </si>
  <si>
    <t>headgate</t>
  </si>
  <si>
    <t>hole_signs</t>
  </si>
  <si>
    <t>madturkeytextures</t>
  </si>
  <si>
    <t>martijnsplayground1</t>
  </si>
  <si>
    <t>martijnsplayground2</t>
  </si>
  <si>
    <t>martijnsplayground3</t>
  </si>
  <si>
    <t>monterey</t>
  </si>
  <si>
    <t>oakmont</t>
  </si>
  <si>
    <t>pasatiempo_golf_club</t>
  </si>
  <si>
    <t>pete_dye_golf_club</t>
  </si>
  <si>
    <t>princeville</t>
  </si>
  <si>
    <t>royal_birkdale</t>
  </si>
  <si>
    <t>sahalee</t>
  </si>
  <si>
    <t>stairs_and_walkways</t>
  </si>
  <si>
    <t>tul</t>
  </si>
  <si>
    <t>walls_and_fences</t>
  </si>
  <si>
    <t>whisperwood</t>
  </si>
  <si>
    <t>Glen_Haven_lib1</t>
  </si>
  <si>
    <t>Glen_Haven_lib2</t>
  </si>
  <si>
    <t>Glen_Haven_lib3</t>
  </si>
  <si>
    <t>PCF_rough_edge_rough</t>
  </si>
  <si>
    <t>Tunica Resort</t>
  </si>
  <si>
    <t>tunica_resort.hole01.jpg</t>
  </si>
  <si>
    <t>tunica_resort.hole03.jpg</t>
  </si>
  <si>
    <t>tunica_resort.zip</t>
  </si>
  <si>
    <t>Kelciejammer</t>
  </si>
  <si>
    <t>all_time_great_players_men_2011.zip</t>
  </si>
  <si>
    <t>all_time_great_players_women_2011.zip</t>
  </si>
  <si>
    <t>Cougill's Keep GC</t>
  </si>
  <si>
    <t>cougills_keep_gc.zip</t>
  </si>
  <si>
    <t>ATG_players_men_2011</t>
  </si>
  <si>
    <t>ATG_players_women_2011</t>
  </si>
  <si>
    <t>HTML</t>
  </si>
  <si>
    <t>Pages</t>
  </si>
  <si>
    <t>cougills_keep_gc_splash.jpg</t>
  </si>
  <si>
    <t>cougills_keep_gc_hole01.jpg</t>
  </si>
  <si>
    <t>cougills_keep_gc_hole07.jpg</t>
  </si>
  <si>
    <t>cougills_keep_gc_hole13.jpg</t>
  </si>
  <si>
    <t>Eiderdale</t>
  </si>
  <si>
    <t>eiderdale.zip</t>
  </si>
  <si>
    <t>eiderdale_splash.jpg</t>
  </si>
  <si>
    <t>eiderdale_hole10.jpg</t>
  </si>
  <si>
    <t>eiderdale_hole11.jpg</t>
  </si>
  <si>
    <t>eiderdale_hole16.jpg</t>
  </si>
  <si>
    <t>pro_players_2012.zip</t>
  </si>
  <si>
    <t>Kapalua Plantation Course_V1</t>
  </si>
  <si>
    <t>kapalua_plantation_course_v1_splash.jpg</t>
  </si>
  <si>
    <t>kapalua_plantation_course_v1_hole01.jpg</t>
  </si>
  <si>
    <t>kapalua_plantation_course_v1_hole11.jpg</t>
  </si>
  <si>
    <t>kapalua_plantation_course_v1_hole18.jpg</t>
  </si>
  <si>
    <t>kapalua_plantation_course_v1.zip</t>
  </si>
  <si>
    <t>Brookgreen</t>
  </si>
  <si>
    <t>brookgreen_splash.jpg</t>
  </si>
  <si>
    <t>brookgreen_hole03.jpg</t>
  </si>
  <si>
    <t>brookgreen_hole09.jpg</t>
  </si>
  <si>
    <t>brookgreen_hole11.jpg</t>
  </si>
  <si>
    <t>brookgreen_hole17.jpg</t>
  </si>
  <si>
    <t>brookgreen.zip</t>
  </si>
  <si>
    <t>peninsula_state_park_splash.jpg</t>
  </si>
  <si>
    <t>peninsula_state_park_hole08.jpg</t>
  </si>
  <si>
    <t>peninsula_state_park_hole17.jpg</t>
  </si>
  <si>
    <t>peninsula_state_park.zip</t>
  </si>
  <si>
    <t>pspgc</t>
  </si>
  <si>
    <t>PSPGC</t>
  </si>
  <si>
    <t>pspgc.zip</t>
  </si>
  <si>
    <t>Peninsula State Park Golf Course</t>
  </si>
  <si>
    <t>Total Courses:</t>
  </si>
  <si>
    <t>Total Forumulas:</t>
  </si>
  <si>
    <t>Min Row:</t>
  </si>
  <si>
    <t>Max Row:</t>
  </si>
  <si>
    <t>Rows Used:</t>
  </si>
  <si>
    <t>Manual</t>
  </si>
  <si>
    <t>Letter</t>
  </si>
  <si>
    <t>Courses Complete</t>
  </si>
  <si>
    <t>Alpha Sort Column</t>
  </si>
  <si>
    <t>C</t>
  </si>
  <si>
    <t>Courses</t>
  </si>
  <si>
    <t>#</t>
  </si>
  <si>
    <t>A</t>
  </si>
  <si>
    <t>B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</si>
  <si>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</si>
  <si>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</si>
  <si>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</si>
  <si>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</si>
  <si>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</si>
  <si>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</si>
  <si>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</si>
  <si>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</si>
  <si>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</si>
  <si>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</si>
  <si>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</si>
  <si>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</si>
  <si>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</si>
  <si>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</si>
  <si>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</si>
  <si>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</si>
  <si>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</si>
  <si>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</si>
  <si>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</si>
  <si>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</si>
  <si>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</si>
  <si>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</si>
  <si>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</si>
  <si>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SS1</t>
  </si>
  <si>
    <t>SS2</t>
  </si>
  <si>
    <t>SS3</t>
  </si>
  <si>
    <t>SS4</t>
  </si>
  <si>
    <t>SS5</t>
  </si>
  <si>
    <t>Max:</t>
  </si>
  <si>
    <t>Actual:</t>
  </si>
  <si>
    <t>PGA 2000 Program</t>
  </si>
  <si>
    <t>PGA 2000 Patches</t>
  </si>
  <si>
    <t>PGA 2000 Utilities</t>
  </si>
  <si>
    <t>Other Utilities</t>
  </si>
  <si>
    <t>Talk Programs</t>
  </si>
  <si>
    <t>PGA 2000 Players</t>
  </si>
  <si>
    <t>PGA 2000 Sounds</t>
  </si>
  <si>
    <t>PGA 2000 Listings</t>
  </si>
  <si>
    <t>Tutorials</t>
  </si>
  <si>
    <t>PGA 2000 Design</t>
  </si>
  <si>
    <t>PGA 2000 Course Plots</t>
  </si>
  <si>
    <t>END</t>
  </si>
  <si>
    <t>Death Door Bluff</t>
  </si>
  <si>
    <t>PGA 2000 Installation Package</t>
  </si>
  <si>
    <t>Golf Sim Clubhouse PGA 2000 Upload Program</t>
  </si>
  <si>
    <t>PGA Professional Tour Players - 2007</t>
  </si>
  <si>
    <t>PGA Professional Tour Players - 2011</t>
  </si>
  <si>
    <t>PGA Professional Tour Players - 2012</t>
  </si>
  <si>
    <t>PGA 2000 Course Screenshots</t>
  </si>
  <si>
    <t>PGA 2000 Courses by Designer</t>
  </si>
  <si>
    <t>PGA 2000 Metal Woods Sounds</t>
  </si>
  <si>
    <t>PGA 2000 Caddyshack Sounds</t>
  </si>
  <si>
    <t>PGA 2000 Game Play Tutorials</t>
  </si>
  <si>
    <t>PGA 2000 Game Setup Tutorials</t>
  </si>
  <si>
    <t>NYplot</t>
  </si>
  <si>
    <t xml:space="preserve">Tour PGA Professional Tour Players - 2000 </t>
  </si>
  <si>
    <t>Patch - Collector's Edition</t>
  </si>
  <si>
    <t>PGA Professional Tour Players 2000 - V6</t>
  </si>
  <si>
    <t>PGA 2000 Course Custom Library Cross Reference</t>
  </si>
  <si>
    <t>Total Libraries:</t>
  </si>
  <si>
    <t>diguelos_course_collator_v4_0_tutorial.zip</t>
  </si>
  <si>
    <t>architect_course_plot_mai_nui_ekahi.zip</t>
  </si>
  <si>
    <t>Kewadin Prairie Lodge</t>
  </si>
  <si>
    <t>kewadin_prairie_lodge_splash.jpg</t>
  </si>
  <si>
    <t>kewadin_prairie_lodge_hole02.jpg</t>
  </si>
  <si>
    <t>kewadin_prairie_lodge_hole18.jpg</t>
  </si>
  <si>
    <t>kewadin_prairie_lodge.zip</t>
  </si>
  <si>
    <t>prairie</t>
  </si>
  <si>
    <t>Prairie</t>
  </si>
  <si>
    <t>prairie.zip</t>
  </si>
  <si>
    <t>Mountaineer V2</t>
  </si>
  <si>
    <t>mountaineer_v2_hole03.jpg</t>
  </si>
  <si>
    <t>mountaineer_v2_hole10.jpg</t>
  </si>
  <si>
    <t>mountaineer_v2_hole17.jpg</t>
  </si>
  <si>
    <t>mountaineer_v2_hole18.jpg</t>
  </si>
  <si>
    <t>mountaineer_v2.zip</t>
  </si>
  <si>
    <t>BirdSong Golf Club</t>
  </si>
  <si>
    <t>birdsong_golf_club_splash.jpg</t>
  </si>
  <si>
    <t>birdsong_golf_club_hole01.jpg</t>
  </si>
  <si>
    <t>birdsong_golf_club_hole11.jpg</t>
  </si>
  <si>
    <t>birdsong_golf_club.zip</t>
  </si>
  <si>
    <t>Pine Haven (East Course)</t>
  </si>
  <si>
    <t>pine_haven_east_course.splash.jpg</t>
  </si>
  <si>
    <t>pine_haven_east_course.hole09.jpg</t>
  </si>
  <si>
    <t>pine_haven_east_course.hole18.jpg</t>
  </si>
  <si>
    <t>pine_haven_west_course.splash.jpg</t>
  </si>
  <si>
    <t>pine_haven_west_course.hole01.jpg</t>
  </si>
  <si>
    <t>pine_haven_west_course.hole10.jpg</t>
  </si>
  <si>
    <t>pine_haven_west_course.hole18.jpg</t>
  </si>
  <si>
    <t>pine_haven_east_course.zip</t>
  </si>
  <si>
    <t>pine_haven_west_course.zip</t>
  </si>
  <si>
    <t>Pine Haven (West Course)</t>
  </si>
  <si>
    <t>Crescent Hills</t>
  </si>
  <si>
    <t>crescent_hills_splash.jpg</t>
  </si>
  <si>
    <t>crescent_hills_hole09.jpg</t>
  </si>
  <si>
    <t>crescent_hills_hole18.jpg</t>
  </si>
  <si>
    <t>crescent_hills.zip</t>
  </si>
  <si>
    <t>johanne_gc_v2_splash.jpg</t>
  </si>
  <si>
    <t>johanne_gc_v2_hole06.jpg</t>
  </si>
  <si>
    <t>johanne_gc_v2_hole08.jpg</t>
  </si>
  <si>
    <t>johanne_gc_v2.zip</t>
  </si>
  <si>
    <t>johanne_gc_v2_hole17.jpg</t>
  </si>
  <si>
    <t>Johanne GC V2</t>
  </si>
  <si>
    <t>gcc_schlaubetal_splash.jpg</t>
  </si>
  <si>
    <t>gcc_schlaubetal_hole01.jpg</t>
  </si>
  <si>
    <t>gcc_schlaubetal_hole03.jpg</t>
  </si>
  <si>
    <t>gcc_schlaubetal_hole17.jpg</t>
  </si>
  <si>
    <t>gcc_schlaubetal_hole18.jpg</t>
  </si>
  <si>
    <t>gcc_schlaubetal.zip</t>
  </si>
  <si>
    <t>Tebasco</t>
  </si>
  <si>
    <t>G&amp;CC Schlaubetal</t>
  </si>
  <si>
    <t>Schlaubetal, G&amp;CC</t>
  </si>
  <si>
    <t>Language</t>
  </si>
  <si>
    <t>Abernathy Estate</t>
  </si>
  <si>
    <t>abernathy_estate_splash.jpg</t>
  </si>
  <si>
    <t>abernathy_estate_hole11.jpg</t>
  </si>
  <si>
    <t>abernathy_estate_hole12.jpg</t>
  </si>
  <si>
    <t>abernathy_estate_hole15.jpg</t>
  </si>
  <si>
    <t>abernathy_estate.zip</t>
  </si>
  <si>
    <t>Jocassee Shoals V2</t>
  </si>
  <si>
    <t>jocassee_shoals_v2._splash.jpg</t>
  </si>
  <si>
    <t>jocassee_shoals_v2._hole08.jpg</t>
  </si>
  <si>
    <t>jocassee_shoals_v2._hole12.jpg</t>
  </si>
  <si>
    <t>jocassee_shoals_v2._hole17.jpg</t>
  </si>
  <si>
    <t>jocassee_shoals_v2.zip</t>
  </si>
  <si>
    <t>CLSetup</t>
  </si>
  <si>
    <t>cl_setup.zip</t>
  </si>
  <si>
    <t>Install courses directly from zip files.</t>
  </si>
  <si>
    <t>Castle Stewart</t>
  </si>
  <si>
    <t>castle_stewart_splash.jpg</t>
  </si>
  <si>
    <t>castle_stewart_hole03.jpg</t>
  </si>
  <si>
    <t>castle_stewart_hole18.jpg</t>
  </si>
  <si>
    <t>castle_stewart.zip</t>
  </si>
  <si>
    <t>CastleStuart</t>
  </si>
  <si>
    <t>castle_stewart_lib.zip</t>
  </si>
  <si>
    <t>Castle_Stewart</t>
  </si>
  <si>
    <t>PGA Professional Tour Players - 1860s</t>
  </si>
  <si>
    <t>pro_players_1860s.zip</t>
  </si>
  <si>
    <t>southampton_hole05.jpg</t>
  </si>
  <si>
    <t>southampton_hole10.jpg</t>
  </si>
  <si>
    <t>southampton.zip</t>
  </si>
  <si>
    <t>Tim Waite</t>
  </si>
  <si>
    <t>southampton_splash.jpg</t>
  </si>
  <si>
    <t>Southampton</t>
  </si>
  <si>
    <t>katke_cousins_lib</t>
  </si>
  <si>
    <t>michigan</t>
  </si>
  <si>
    <t>katke_cousins_lib.zip</t>
  </si>
  <si>
    <t>KatkeCousins</t>
  </si>
  <si>
    <t>Michigan</t>
  </si>
  <si>
    <t>michigan.zip</t>
  </si>
  <si>
    <t>Dogwood Trail - Championship Edition</t>
  </si>
  <si>
    <t>dogwood_trail_championship_edition_splash.jpg</t>
  </si>
  <si>
    <t>dogwood_trail_championship_edition_hole07.jpg</t>
  </si>
  <si>
    <t>dogwood_trail_championship_edition_hole11.jpg</t>
  </si>
  <si>
    <t>dogwood_trail_championship_edition_hole16.jpg</t>
  </si>
  <si>
    <t>dogwood_trail_championship_edition.zip</t>
  </si>
  <si>
    <t>Danish Mermaid GC</t>
  </si>
  <si>
    <t>danish_mermaid_hole02.jpg</t>
  </si>
  <si>
    <t>danish_mermaid_hole07.jpg</t>
  </si>
  <si>
    <t>danish_mermaid.zip</t>
  </si>
  <si>
    <t>danish_mermaid_lib.zip</t>
  </si>
  <si>
    <t>danish_mermaid_lib</t>
  </si>
  <si>
    <t>Danish Mermaid</t>
  </si>
  <si>
    <t>Katke-Cousins_v2</t>
  </si>
  <si>
    <t>katke_cousins_v2_splash.jpg</t>
  </si>
  <si>
    <t>katke_cousins_v2_hole03.jpg</t>
  </si>
  <si>
    <t>katke_cousins_v2_hole08.jpg</t>
  </si>
  <si>
    <t>katke_cousins_v2.zip</t>
  </si>
  <si>
    <t>Champions Course at Cumberland</t>
  </si>
  <si>
    <t>champions_course_at_cumberland_splash.jpg</t>
  </si>
  <si>
    <t>champions_course_at_cumberland_hole04.jpg</t>
  </si>
  <si>
    <t>champions_course_at_cumberland_hole13.jpg</t>
  </si>
  <si>
    <t>champions_course_at_cumberland.zip</t>
  </si>
  <si>
    <t>Jutlandia Links Golf Club</t>
  </si>
  <si>
    <t>jutlandia_links_golf_club_splash.jpg</t>
  </si>
  <si>
    <t>jutlandia_links_golf_club_hole02.jpg</t>
  </si>
  <si>
    <t>jutlandia_links_golf_club_hole07.jpg</t>
  </si>
  <si>
    <t>jutlandia_links_golf_club.zip</t>
  </si>
  <si>
    <t>Cumberland, Champions Course at</t>
  </si>
  <si>
    <t>Dogwood Trail Standard Edition</t>
  </si>
  <si>
    <t>dogwood_trail_standard_edition_splash.jpg</t>
  </si>
  <si>
    <t>dogwood_trail_standard_edition_hole07.jpg</t>
  </si>
  <si>
    <t>dogwood_trail_standard_edition_hole11.jpg</t>
  </si>
  <si>
    <t>dogwood_trail_standard_edition_hole16.jpg</t>
  </si>
  <si>
    <t>dogwood_trail_standard_edition.zip</t>
  </si>
  <si>
    <t>Sierra Country Club</t>
  </si>
  <si>
    <t>sierra_country_club_splash.jpg</t>
  </si>
  <si>
    <t>sierra_country_club_hole07.jpg</t>
  </si>
  <si>
    <t>sierra_country_club_hole09.jpg</t>
  </si>
  <si>
    <t>sierra_country_club_hole12.jpg</t>
  </si>
  <si>
    <t>sierra_country_club_hole14.jpg</t>
  </si>
  <si>
    <t>sierra_country_club.zip</t>
  </si>
  <si>
    <t>Muirfield 2013</t>
  </si>
  <si>
    <t>muirfield_2013.zip</t>
  </si>
  <si>
    <t>muirfield_2013_04.jpg</t>
  </si>
  <si>
    <t>muirfield_2013_09.jpg</t>
  </si>
  <si>
    <t>PGA Professional Tour Players - 2014</t>
  </si>
  <si>
    <t>pro_players_2014.zip</t>
  </si>
  <si>
    <t>PGA Professional Tour Players - 1870s</t>
  </si>
  <si>
    <t>pro_players_1870s.zip</t>
  </si>
  <si>
    <t>Horseshoe Hills</t>
  </si>
  <si>
    <t>horseshoe_hills_hole04.jpg</t>
  </si>
  <si>
    <t>horseshoe_hills_hole18.jpg</t>
  </si>
  <si>
    <t>horseshoe_hills.zip</t>
  </si>
  <si>
    <t>Hybrid</t>
  </si>
  <si>
    <t>elysium_fields_cc_splash.jpg</t>
  </si>
  <si>
    <t>elysium_fields_cc_hole03.jpg</t>
  </si>
  <si>
    <t>elysium_fields_cc_hole05.jpg</t>
  </si>
  <si>
    <t>elysium_fields_cc_hole18.jpg</t>
  </si>
  <si>
    <t>Elysium Fields CC</t>
  </si>
  <si>
    <t>elysium_fields_cc.zip</t>
  </si>
  <si>
    <t>GreenVille Castle GC</t>
  </si>
  <si>
    <t>greenville_castle_gc_hole02.jpg</t>
  </si>
  <si>
    <t>greenville_castle_gc_hole17.jpg</t>
  </si>
  <si>
    <t>greenville_castle_gc.zip</t>
  </si>
  <si>
    <t>Fishers Island Golf Club</t>
  </si>
  <si>
    <t>fishers_island_golf_club_hole07.jpg</t>
  </si>
  <si>
    <t>fishers_island_golf_club.zip</t>
  </si>
  <si>
    <t>fishers_island_golf_club_hole13.jpg</t>
  </si>
  <si>
    <t>fishers_island_golf_club_splash.jpg</t>
  </si>
  <si>
    <t>Royal Birkdale 2015</t>
  </si>
  <si>
    <t>royal_birkdale_2015_splash.jpg</t>
  </si>
  <si>
    <t>royal_birkdale_2015_hole04.jpg</t>
  </si>
  <si>
    <t>royal_birkdale_2015_hole05.jpg</t>
  </si>
  <si>
    <t>royal_birkdale_2015.zip</t>
  </si>
  <si>
    <t>Birkdale 2015, Royal</t>
  </si>
  <si>
    <t>trump_cadillac_splash.jpg</t>
  </si>
  <si>
    <t>trump_cadillac.zip</t>
  </si>
  <si>
    <t>Msmvet</t>
  </si>
  <si>
    <t>Trump</t>
  </si>
  <si>
    <t>trump_lib.zip</t>
  </si>
  <si>
    <t>trump_cadillac_hole03.jpg</t>
  </si>
  <si>
    <t>trump_cadillac_hole09.jpg</t>
  </si>
  <si>
    <t>trump_cadillac_hole16.jpg</t>
  </si>
  <si>
    <t>trump_cadillac_hole18.jpg</t>
  </si>
  <si>
    <t>Trump National Doral (Blue Monster)</t>
  </si>
  <si>
    <t>Doral (Blue Monster), Trump National</t>
  </si>
  <si>
    <t>Chloe Ann Golf Club</t>
  </si>
  <si>
    <t>chloe_ann_gc_splash.jpg</t>
  </si>
  <si>
    <t>chloe_ann_gc_hole03.jpg</t>
  </si>
  <si>
    <t>chloe_ann_gc_hole12.jpg</t>
  </si>
  <si>
    <t>chloe_ann_gc_hole14.jpg</t>
  </si>
  <si>
    <t>chloe_ann_gc.zip</t>
  </si>
  <si>
    <t>chloe_ann_gc_hole02.jpg</t>
  </si>
  <si>
    <t>Suffolk County Players Club West Course</t>
  </si>
  <si>
    <t>suffolk_county_players_club_hole02.jpg</t>
  </si>
  <si>
    <t>suffolk_county_players_club_hole08.jpg</t>
  </si>
  <si>
    <t>suffolk_county_players_club_hole14.jpg</t>
  </si>
  <si>
    <t>suffolk_county_players_club_west_course.zip</t>
  </si>
  <si>
    <t>JHS</t>
  </si>
  <si>
    <t>architect_course_plot_chloe_ann.zip</t>
  </si>
  <si>
    <t>Steve Opfer Course</t>
  </si>
  <si>
    <t>Abernathy Park, Jocassee Shoals, and Mecklenburg Greens</t>
  </si>
  <si>
    <t>Steve Opfer, Jim Dickson, and Ken McHale Stock Courses</t>
  </si>
  <si>
    <t>Kruger National</t>
  </si>
  <si>
    <t>kruger_national_splash.jpg</t>
  </si>
  <si>
    <t>kruger_national_hole01.jpg</t>
  </si>
  <si>
    <t>kruger_national_hole02.jpg</t>
  </si>
  <si>
    <t>kruger_national_hole05.jpg</t>
  </si>
  <si>
    <t>kruger_national_hole09.jpg</t>
  </si>
  <si>
    <t>krugernationalv4</t>
  </si>
  <si>
    <t>KrugerNationalV4</t>
  </si>
  <si>
    <t>kruger_national_lib.zip</t>
  </si>
  <si>
    <t>Shinnecock Hills GC</t>
  </si>
  <si>
    <t>shinnecock_hills_hole03.jpg</t>
  </si>
  <si>
    <t>shinnecock_hills_hole11.jpg</t>
  </si>
  <si>
    <t>shinnecock_hills_gc.zip</t>
  </si>
  <si>
    <t>Desert Sands Golf Club</t>
  </si>
  <si>
    <t>desert_sands_gc_hole02.jpg</t>
  </si>
  <si>
    <t>desert_sands_gc_hole11.jpg</t>
  </si>
  <si>
    <t>Grayson Desert 1</t>
  </si>
  <si>
    <t>Grayson Desert 2</t>
  </si>
  <si>
    <t>grayson_desert_2_lib.zip</t>
  </si>
  <si>
    <t>grayson_desert_1_lib.zip</t>
  </si>
  <si>
    <t>desert_sands_golf_club.zip</t>
  </si>
  <si>
    <t>Borland</t>
  </si>
  <si>
    <t>borland_splash.jpg</t>
  </si>
  <si>
    <t>borland_hole03.jpg</t>
  </si>
  <si>
    <t>borland.zip</t>
  </si>
  <si>
    <t>Pines Peak Country Club</t>
  </si>
  <si>
    <t>pines_peak_cc_hole06.jpg</t>
  </si>
  <si>
    <t>pines_peak_cc_hole17.jpg</t>
  </si>
  <si>
    <t>pines_peak_cc.zip</t>
  </si>
  <si>
    <t>Calypso Beach v1.4</t>
  </si>
  <si>
    <t>calypso_beach_splash.jpg</t>
  </si>
  <si>
    <t>calypso_beach_hole08.jpg</t>
  </si>
  <si>
    <t>calypso_beach_hole14.jpg</t>
  </si>
  <si>
    <t>calypso_beach.zip</t>
  </si>
  <si>
    <t>east_lake_gc_splash.jpg</t>
  </si>
  <si>
    <t>east_lake_gc_hole01.jpg</t>
  </si>
  <si>
    <t>east_lake_gc_hole11.jpg</t>
  </si>
  <si>
    <t>east_lake_gc_hole14.jpg</t>
  </si>
  <si>
    <t>east_lake_gc_hole18.jpg</t>
  </si>
  <si>
    <t>east_lake_gc.zip</t>
  </si>
  <si>
    <t>EastLake</t>
  </si>
  <si>
    <t>east_lake_lib.zip</t>
  </si>
  <si>
    <t>augusta_national.zip</t>
  </si>
  <si>
    <t>AugustaNational</t>
  </si>
  <si>
    <t>Grand National Golf Club</t>
  </si>
  <si>
    <t>grand_national_golf_club_hole05.jpg</t>
  </si>
  <si>
    <t>grand_national_golf_club_hole15.jpg</t>
  </si>
  <si>
    <t>grand_national_golf_club.zip</t>
  </si>
  <si>
    <t>Knob Hills Shores V3</t>
  </si>
  <si>
    <t>knob_hill_shores_v3_splash.jpg</t>
  </si>
  <si>
    <t>knob_hill_shores_v3_hole06.jpg</t>
  </si>
  <si>
    <t>knob_hill_shores_v3_hole17.jpg</t>
  </si>
  <si>
    <t>knob_hill_shores_v3_hole18.jpg</t>
  </si>
  <si>
    <t>knob_hill_shores_v3.zip</t>
  </si>
  <si>
    <t>khstextures</t>
  </si>
  <si>
    <t>KHS Textures</t>
  </si>
  <si>
    <t>knob_hill_shores_textures.zip</t>
  </si>
  <si>
    <t>Maiden Creek Country Club</t>
  </si>
  <si>
    <t>maiden_creek_hole02.jpg</t>
  </si>
  <si>
    <t>maiden_creek_hole05.jpg</t>
  </si>
  <si>
    <t>maiden_creek_hole13.jpg</t>
  </si>
  <si>
    <t>maiden_creek.zip</t>
  </si>
  <si>
    <t>East Lake GC</t>
  </si>
  <si>
    <t>Uckermark Links Golf Club</t>
  </si>
  <si>
    <t>uckermark_splash.jpg</t>
  </si>
  <si>
    <t>uckermark_hole03.jpg</t>
  </si>
  <si>
    <t>uckermark_hole18.jpg</t>
  </si>
  <si>
    <t>uckermark.zip</t>
  </si>
  <si>
    <t>Glenboro Hills Golf Club</t>
  </si>
  <si>
    <t>glenboro_hills_hole13.jpg</t>
  </si>
  <si>
    <t>glenboro_hills_hole14.jpg</t>
  </si>
  <si>
    <t>glenboro_hills_hole15.jpg</t>
  </si>
  <si>
    <t>glenboro_hills.zip</t>
  </si>
  <si>
    <t>White Sands Golf Club</t>
  </si>
  <si>
    <t>white_sands_hole03.jpg</t>
  </si>
  <si>
    <t>white_sands_hole11.jpg</t>
  </si>
  <si>
    <t>white_sands_hole14.jpg</t>
  </si>
  <si>
    <t>white_sands.zip</t>
  </si>
  <si>
    <t>Placid Valley Golf Club</t>
  </si>
  <si>
    <t>Mtn Valley</t>
  </si>
  <si>
    <t>placid_valley.zip</t>
  </si>
  <si>
    <t>placid_valley_hole04.jpg</t>
  </si>
  <si>
    <t>placid_valley_hole05.jpg</t>
  </si>
  <si>
    <t>placid_valley_hole07.jpg</t>
  </si>
  <si>
    <t>Pebble Beach Golf Links (US Open 2019)</t>
  </si>
  <si>
    <t>Augusta National Golf Club</t>
  </si>
  <si>
    <t>TPC Boston</t>
  </si>
  <si>
    <t>Broken Sky</t>
  </si>
  <si>
    <t>pebble_beach_us_open.zip</t>
  </si>
  <si>
    <t>tpc_boston.zip</t>
  </si>
  <si>
    <t>broken_sky.zip</t>
  </si>
  <si>
    <t>pebble_beach_us_open_splash.jpg</t>
  </si>
  <si>
    <t>augusta_national_splash.jpg</t>
  </si>
  <si>
    <t>tpc_boston_splash.jpg</t>
  </si>
  <si>
    <t>augusta_national_hole15.jpg</t>
  </si>
  <si>
    <t>augusta_national_hole13.jpg</t>
  </si>
  <si>
    <t>augusta_national_hole11.jpg</t>
  </si>
  <si>
    <t>augusta_national_hole06.jpg</t>
  </si>
  <si>
    <t>tpc_boston_hole07.jpg</t>
  </si>
  <si>
    <t>pebble_beach_us_open07.jpg</t>
  </si>
  <si>
    <t>pebble_beach_us_open08.jpg</t>
  </si>
  <si>
    <t>pebble_beach_us_open10.jpg</t>
  </si>
  <si>
    <t>pebble_beach_us_open18.jpg</t>
  </si>
  <si>
    <t>tpc_boston_hole13.jpg</t>
  </si>
  <si>
    <t>tpc_boston_hole16.jpg</t>
  </si>
  <si>
    <t>tpc_boston_hole17.jpg</t>
  </si>
  <si>
    <t>Boston, TPC</t>
  </si>
  <si>
    <t>broken_sky_splash.jpg</t>
  </si>
  <si>
    <t>broken_sky_hole12.jpg</t>
  </si>
  <si>
    <t>broken_sky_hole13.jpg</t>
  </si>
  <si>
    <t>broken_sky_hole17.jpg</t>
  </si>
  <si>
    <t>Cumberland Gap Golf Course</t>
  </si>
  <si>
    <t>cumberland_gap_hole17.jpg</t>
  </si>
  <si>
    <t>cumberland_gap_hole11.jpg</t>
  </si>
  <si>
    <t>cumberland_gap_splash.jpg</t>
  </si>
  <si>
    <t>cumberland_gap.zip</t>
  </si>
  <si>
    <t>Buffalo Trace</t>
  </si>
  <si>
    <t>buffalo_trace_splash.jpg</t>
  </si>
  <si>
    <t>buffalo_trace.zip</t>
  </si>
  <si>
    <t>buffalo_trace07.jpg</t>
  </si>
  <si>
    <t>buffalo_trace01.jpg</t>
  </si>
  <si>
    <t>buffalo_trace11.jpg</t>
  </si>
  <si>
    <t>buffalo_trace_lib</t>
  </si>
  <si>
    <t>buffalo_trace_lib.zip</t>
  </si>
  <si>
    <t>Stag's Leap</t>
  </si>
  <si>
    <t>stags_leap_splash.jpg</t>
  </si>
  <si>
    <t>stags_leap_hole15.jpg</t>
  </si>
  <si>
    <t>stags_leap_hole18.jpg</t>
  </si>
  <si>
    <t>stags_leap.zip</t>
  </si>
  <si>
    <t>pga_2000_installation_package.zip</t>
  </si>
  <si>
    <t>Alternative Installer</t>
  </si>
  <si>
    <t>Documents</t>
  </si>
  <si>
    <t>PGA2000 Documents</t>
  </si>
  <si>
    <t>PGA 2000 Manual</t>
  </si>
  <si>
    <t>pga_2000_manual.pdf</t>
  </si>
  <si>
    <t>DXWrap for PGA 2000</t>
  </si>
  <si>
    <t>dxwrap_for_pga2000.zip</t>
  </si>
  <si>
    <t>Fixes graphical issues running PGA 2000 on Windows 10. See thread &lt;a href="../forum/viewtopic.php?f=5&amp;amp;t=1188"&gt;Win 10 solution for PGA 2000!&lt;/a&gt; for instructions on use.</t>
  </si>
  <si>
    <t>PGA 2000 Courses and Utilities Spreadsheet</t>
  </si>
  <si>
    <t>gsc_pga2000_spreadsheet.zip</t>
  </si>
  <si>
    <t>Four Roses</t>
  </si>
  <si>
    <t>four_roses_hole03.jpg</t>
  </si>
  <si>
    <t>four_roses_hole04.jpg</t>
  </si>
  <si>
    <t>four_roses.zip</t>
  </si>
  <si>
    <t>angels_envy.zip</t>
  </si>
  <si>
    <t>angels_envy_lib</t>
  </si>
  <si>
    <t>Angel's Envy</t>
  </si>
  <si>
    <t>angels_envy_hole09.jpg</t>
  </si>
  <si>
    <t>angels_envy_hole05.jpg</t>
  </si>
  <si>
    <t>angels_envy_hole16.jpg</t>
  </si>
  <si>
    <t>angels_envy_hole10.jpg</t>
  </si>
  <si>
    <t>angels_envy_lib.zip</t>
  </si>
  <si>
    <t>Copper Fox</t>
  </si>
  <si>
    <t>copper_fox_splash.jpg</t>
  </si>
  <si>
    <t>copper_fox_map.jpg</t>
  </si>
  <si>
    <t>copper_fox_hole11.jpg</t>
  </si>
  <si>
    <t>copper_fox_hole18.jpg</t>
  </si>
  <si>
    <t>copper_fox.zip</t>
  </si>
  <si>
    <t>cades_cove_map.jpg</t>
  </si>
  <si>
    <t>Lost Lantern</t>
  </si>
  <si>
    <t>lost_lantern_hole12.jpg</t>
  </si>
  <si>
    <t>lost_lantern_hole18.jpg</t>
  </si>
  <si>
    <t>lost_lantern.zip</t>
  </si>
  <si>
    <t>lost_lantern_lib</t>
  </si>
  <si>
    <t>lost_lantern_lib.zip</t>
  </si>
  <si>
    <t>Legent Golf Club</t>
  </si>
  <si>
    <t>legent_lib</t>
  </si>
  <si>
    <t>legent_lib.zip</t>
  </si>
  <si>
    <t>Legent Island</t>
  </si>
  <si>
    <t>legent_island_hole01.jpg</t>
  </si>
  <si>
    <t>legent_island_hole04.jpg</t>
  </si>
  <si>
    <t>legent_island_hole12.jpg</t>
  </si>
  <si>
    <t>legent_island_hole15.jpg</t>
  </si>
  <si>
    <t>legent_island_hole18.jpg</t>
  </si>
  <si>
    <t>legent_island.zip</t>
  </si>
  <si>
    <t>Muirfield Village 2022</t>
  </si>
  <si>
    <t>muirfield_village_2022_hole05.jpg</t>
  </si>
  <si>
    <t>muirfield_village_2022_hole09.jpg</t>
  </si>
  <si>
    <t>muirfield_village_2022_hole10.jpg</t>
  </si>
  <si>
    <t>muirfield_village_2022_hole12.jpg</t>
  </si>
  <si>
    <t>muirfield_village_2022.zip</t>
  </si>
  <si>
    <t>Pine Haven (East Course) 2023</t>
  </si>
  <si>
    <t>pine_haven_east_2023_hole02.jpg</t>
  </si>
  <si>
    <t>pine_haven_east_2023_hole04.jpg</t>
  </si>
  <si>
    <t>pine_haven_east_2023_hole06.jpg</t>
  </si>
  <si>
    <t>pine_haven_east_2023_hole15.jpg</t>
  </si>
  <si>
    <t>pine_haven_east_2023.zip</t>
  </si>
  <si>
    <t>Bison Ridge</t>
  </si>
  <si>
    <t>bison_ridge.zip</t>
  </si>
  <si>
    <t>bison_ridge_lib</t>
  </si>
  <si>
    <t>bison_ridge_lib.zip</t>
  </si>
  <si>
    <t>bison_ridge_splash.jpg</t>
  </si>
  <si>
    <t>bison_ridge_hole01.jpg</t>
  </si>
  <si>
    <t>bison_ridge_hole02.jpg</t>
  </si>
  <si>
    <t>bison_ridge_hole10.jpg</t>
  </si>
  <si>
    <t>bison_ridge_hole13.jpg</t>
  </si>
  <si>
    <t>Old Elk</t>
  </si>
  <si>
    <t>old_elk.zip</t>
  </si>
  <si>
    <t>old_elk_hole01.jpg</t>
  </si>
  <si>
    <t>old_elk_hole09.jpg</t>
  </si>
  <si>
    <t>old_elk_splash.jpg</t>
  </si>
  <si>
    <t>old_elk_hole15.jpg</t>
  </si>
  <si>
    <t>old_elk_hole17.jpg</t>
  </si>
  <si>
    <t>old_elk_lib.zip</t>
  </si>
  <si>
    <t>old_elk_lib</t>
  </si>
  <si>
    <t>Mecklenburg County Golf Club</t>
  </si>
  <si>
    <t>Bruce Ryder (edited Ken McHale course)</t>
  </si>
  <si>
    <t>mecklenburg_cgc_hole11.jpg</t>
  </si>
  <si>
    <t>mecklenburg_cgc_splash.jpg</t>
  </si>
  <si>
    <t>mecklenburg_cgc_hole13.jpg</t>
  </si>
  <si>
    <t>mecklenburg_cgc.zip</t>
  </si>
  <si>
    <t>The Marsh Course at Cumberland</t>
  </si>
  <si>
    <t>Cumberland, The Marsh Course at</t>
  </si>
  <si>
    <t>Marsh Course at Cumberland, The</t>
  </si>
  <si>
    <t>castle_creek_splash.jpg</t>
  </si>
  <si>
    <t>castle_creek_hole04.jpg</t>
  </si>
  <si>
    <t>castle_creek_hole05.jpg</t>
  </si>
  <si>
    <t>castle_creek.zip</t>
  </si>
  <si>
    <t>Rabbit Hole</t>
  </si>
  <si>
    <t>rabbit_hole_hole01.jpg</t>
  </si>
  <si>
    <t>rabbit_hole_hole06.jpg</t>
  </si>
  <si>
    <t>rabbit_hole_hole09.jpg</t>
  </si>
  <si>
    <t>rabbit_hole_hole18.jpg</t>
  </si>
  <si>
    <t>rabbit_hole_splash.jpg</t>
  </si>
  <si>
    <t>rabbit_hole_lib</t>
  </si>
  <si>
    <t>rabbit_hole_lib.zip</t>
  </si>
  <si>
    <t>castle_creek_hole03.jpg</t>
  </si>
  <si>
    <t>castle_creek_hole14.jpg</t>
  </si>
  <si>
    <t>rabbit_hole.zip</t>
  </si>
  <si>
    <t>ccpark_plot.zip</t>
  </si>
  <si>
    <t>2004 Hole by Hole Contest Plot</t>
  </si>
  <si>
    <t>2004-2005 Hole by Hole Contest Plot</t>
  </si>
  <si>
    <t>9 Mile Bay</t>
  </si>
  <si>
    <t>9milebay.zip</t>
  </si>
  <si>
    <t>HuxsPlot</t>
  </si>
  <si>
    <t>DanO Bunch</t>
  </si>
  <si>
    <t>Plot100</t>
  </si>
  <si>
    <t>Pyecraft (plot for White Fox Woods)</t>
  </si>
  <si>
    <t>ireland_plot.zip</t>
  </si>
  <si>
    <t>CC Park Plot</t>
  </si>
  <si>
    <t>CC Park Course</t>
  </si>
  <si>
    <t>ccpark_course.zip</t>
  </si>
  <si>
    <t>2004 Hole by Hole Contest Winning Holes</t>
  </si>
  <si>
    <t>huxs_plot.zip</t>
  </si>
  <si>
    <t>UpState CC Architect File</t>
  </si>
  <si>
    <t>DanO Bunch Course</t>
  </si>
  <si>
    <t>upstatecc_plot.zip</t>
  </si>
  <si>
    <t>Course Document Template</t>
  </si>
  <si>
    <t>doctemplate.zip</t>
  </si>
  <si>
    <t>Yannick Trives - A template for designers to use in creating a text document</t>
  </si>
  <si>
    <t>Eaglebrooke Land Plot</t>
  </si>
  <si>
    <t>fabita</t>
  </si>
  <si>
    <t>plot100.zip</t>
  </si>
  <si>
    <t>eaglebrook_plot.zip</t>
  </si>
  <si>
    <t>Test1 Library</t>
  </si>
  <si>
    <t>David Lurty - A library that will help designers find any orphan textures or objects on their course</t>
  </si>
  <si>
    <t>western_pines_plot.zip</t>
  </si>
  <si>
    <t>theplot.zip</t>
  </si>
  <si>
    <t>River Course at Eagles Landing</t>
  </si>
  <si>
    <t>eagles_landing_river.zip</t>
  </si>
  <si>
    <t>Eagles Landing, River Course at</t>
  </si>
  <si>
    <t>eagles_landing_river_hole04.jpg</t>
  </si>
  <si>
    <t>eagles_landing_river_hole11.jpg</t>
  </si>
  <si>
    <t>eagles_landing_river_hole16.jpg</t>
  </si>
  <si>
    <t>eagles_landing_river_hole18.jpg</t>
  </si>
  <si>
    <t>Medinah #3 2023 V-2</t>
  </si>
  <si>
    <t>medinah_no3_v2_hole07.jpg</t>
  </si>
  <si>
    <t>medinah_no3_v2_hole13.jpg</t>
  </si>
  <si>
    <t>medinah_no3_v2_hole14.jpg</t>
  </si>
  <si>
    <t>medinah_no3_v2_hole18.jpg</t>
  </si>
  <si>
    <t>Sazerac</t>
  </si>
  <si>
    <t>sazerac_hole01.jpg</t>
  </si>
  <si>
    <t>sazerac_hole04.jpg</t>
  </si>
  <si>
    <t>sazerac_hole09.jpg</t>
  </si>
  <si>
    <t>sazerac_hole13.jpg</t>
  </si>
  <si>
    <t>sazerac_lib</t>
  </si>
  <si>
    <t>sazerac_lib.zip</t>
  </si>
  <si>
    <t>sazerac_blends</t>
  </si>
  <si>
    <t>sazerac_blends.zip</t>
  </si>
  <si>
    <t>Sazerac Blends</t>
  </si>
  <si>
    <t>sazerac.zip</t>
  </si>
  <si>
    <t>medinah_no3_v2.zip</t>
  </si>
  <si>
    <t>PGA Players 2023</t>
  </si>
  <si>
    <t>pga_players_2023.zip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</si>
</sst>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2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Geneva"/>
    </font>
    <font>
      <sz val="10"/>
      <name val="Arial"/>
      <family val="2"/>
    </font>
    <font>
      <b/>
      <sz val="10"/>
      <name val="Arial"/>
      <family val="2"/>
    </font>
    <font>
      <b/>
      <sz val="10"/>
      <name val="Arial"/>
      <family val="2"/>
    </font>
    <font>
      <b/>
      <sz val="10"/>
      <color indexed="12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color rgb="FF000000"/>
      <name val="Arial"/>
      <family val="2"/>
    </font>
    <font>
      <sz val="11"/>
      <name val="Calibri"/>
      <family val="2"/>
    </font>
    <font>
      <b/>
      <sz val="11"/>
      <name val="Calibri"/>
      <family val="2"/>
    </font>
  </fonts>
  <fills count="4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0C0C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BBFBCA"/>
        <bgColor indexed="64"/>
      </patternFill>
    </fill>
    <fill>
      <patternFill patternType="solid">
        <fgColor theme="6" tint="0.59999389629810485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73">
    <xf numFmtId="0" fontId="0" fillId="0" borderId="0"/>
    <xf numFmtId="0" fontId="5" fillId="0" borderId="0" applyNumberFormat="0" applyFill="0" applyBorder="0" applyAlignment="0" applyProtection="0"/>
    <xf numFmtId="0" fontId="6" fillId="0" borderId="1" applyNumberFormat="0" applyFill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8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4" applyNumberFormat="0" applyAlignment="0" applyProtection="0"/>
    <xf numFmtId="0" fontId="13" fillId="6" borderId="5" applyNumberFormat="0" applyAlignment="0" applyProtection="0"/>
    <xf numFmtId="0" fontId="14" fillId="6" borderId="4" applyNumberFormat="0" applyAlignment="0" applyProtection="0"/>
    <xf numFmtId="0" fontId="15" fillId="0" borderId="6" applyNumberFormat="0" applyFill="0" applyAlignment="0" applyProtection="0"/>
    <xf numFmtId="0" fontId="16" fillId="7" borderId="7" applyNumberFormat="0" applyAlignment="0" applyProtection="0"/>
    <xf numFmtId="0" fontId="17" fillId="0" borderId="0" applyNumberFormat="0" applyFill="0" applyBorder="0" applyAlignment="0" applyProtection="0"/>
    <xf numFmtId="0" fontId="4" fillId="8" borderId="8" applyNumberFormat="0" applyFont="0" applyAlignment="0" applyProtection="0"/>
    <xf numFmtId="0" fontId="18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20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20" fillId="28" borderId="0" applyNumberFormat="0" applyBorder="0" applyAlignment="0" applyProtection="0"/>
    <xf numFmtId="0" fontId="20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20" fillId="32" borderId="0" applyNumberFormat="0" applyBorder="0" applyAlignment="0" applyProtection="0"/>
    <xf numFmtId="0" fontId="22" fillId="0" borderId="0"/>
    <xf numFmtId="0" fontId="23" fillId="0" borderId="0"/>
    <xf numFmtId="0" fontId="2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21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1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</cellStyleXfs>
  <cellXfs count="183">
    <xf numFmtId="0" fontId="21" fillId="0" borderId="0" xfId="0" applyFont="1"/>
    <xf numFmtId="0" fontId="23" fillId="0" borderId="10" xfId="0" applyFont="1" applyBorder="1"/>
    <xf numFmtId="0" fontId="24" fillId="33" borderId="13" xfId="0" applyFont="1" applyFill="1" applyBorder="1" applyAlignment="1">
      <alignment horizontal="center" wrapText="1"/>
    </xf>
    <xf numFmtId="0" fontId="25" fillId="33" borderId="13" xfId="0" applyFont="1" applyFill="1" applyBorder="1" applyAlignment="1">
      <alignment horizontal="center" wrapText="1"/>
    </xf>
    <xf numFmtId="0" fontId="0" fillId="0" borderId="15" xfId="0" applyFont="1" applyBorder="1" applyAlignment="1">
      <alignment wrapText="1"/>
    </xf>
    <xf numFmtId="0" fontId="0" fillId="0" borderId="16" xfId="0" applyFont="1" applyBorder="1" applyAlignment="1">
      <alignment wrapText="1"/>
    </xf>
    <xf numFmtId="0" fontId="23" fillId="34" borderId="17" xfId="42" applyFont="1" applyFill="1" applyBorder="1" applyAlignment="1">
      <alignment horizontal="center"/>
    </xf>
    <xf numFmtId="0" fontId="23" fillId="35" borderId="17" xfId="42" applyFont="1" applyFill="1" applyBorder="1" applyAlignment="1">
      <alignment horizontal="center"/>
    </xf>
    <xf numFmtId="0" fontId="0" fillId="0" borderId="19" xfId="0" applyFont="1" applyBorder="1" applyAlignment="1">
      <alignment wrapText="1"/>
    </xf>
    <xf numFmtId="14" fontId="0" fillId="0" borderId="19" xfId="0" applyNumberFormat="1" applyFont="1" applyBorder="1" applyAlignment="1">
      <alignment wrapText="1"/>
    </xf>
    <xf numFmtId="0" fontId="23" fillId="0" borderId="0" xfId="43"/>
    <xf numFmtId="22" fontId="23" fillId="0" borderId="0" xfId="43" applyNumberFormat="1"/>
    <xf numFmtId="0" fontId="23" fillId="38" borderId="10" xfId="43" applyFill="1" applyBorder="1"/>
    <xf numFmtId="0" fontId="23" fillId="0" borderId="21" xfId="43" applyBorder="1"/>
    <xf numFmtId="0" fontId="23" fillId="0" borderId="0" xfId="43" applyFill="1"/>
    <xf numFmtId="14" fontId="23" fillId="0" borderId="0" xfId="43" applyNumberFormat="1"/>
    <xf numFmtId="0" fontId="21" fillId="0" borderId="0" xfId="44"/>
    <xf numFmtId="0" fontId="26" fillId="0" borderId="16" xfId="44" applyFont="1" applyBorder="1"/>
    <xf numFmtId="0" fontId="21" fillId="0" borderId="21" xfId="44" applyBorder="1"/>
    <xf numFmtId="0" fontId="21" fillId="0" borderId="10" xfId="45" applyFont="1" applyBorder="1" applyAlignment="1" applyProtection="1"/>
    <xf numFmtId="0" fontId="21" fillId="38" borderId="10" xfId="44" applyFill="1" applyBorder="1"/>
    <xf numFmtId="0" fontId="21" fillId="0" borderId="10" xfId="44" applyBorder="1"/>
    <xf numFmtId="0" fontId="21" fillId="38" borderId="10" xfId="43" applyFont="1" applyFill="1" applyBorder="1"/>
    <xf numFmtId="0" fontId="21" fillId="0" borderId="19" xfId="0" applyFont="1" applyBorder="1" applyAlignment="1">
      <alignment wrapText="1"/>
    </xf>
    <xf numFmtId="0" fontId="24" fillId="0" borderId="0" xfId="0" applyFont="1"/>
    <xf numFmtId="0" fontId="26" fillId="0" borderId="16" xfId="44" applyFont="1" applyBorder="1" applyAlignment="1">
      <alignment horizontal="center"/>
    </xf>
    <xf numFmtId="0" fontId="24" fillId="0" borderId="11" xfId="0" applyFont="1" applyBorder="1" applyAlignment="1">
      <alignment horizontal="center" wrapText="1"/>
    </xf>
    <xf numFmtId="0" fontId="24" fillId="33" borderId="12" xfId="0" applyFont="1" applyFill="1" applyBorder="1" applyAlignment="1">
      <alignment horizontal="center" wrapText="1"/>
    </xf>
    <xf numFmtId="0" fontId="24" fillId="33" borderId="14" xfId="0" applyFont="1" applyFill="1" applyBorder="1" applyAlignment="1">
      <alignment horizontal="center" wrapText="1"/>
    </xf>
    <xf numFmtId="0" fontId="21" fillId="0" borderId="0" xfId="0" applyFont="1" applyAlignment="1">
      <alignment horizontal="center"/>
    </xf>
    <xf numFmtId="0" fontId="21" fillId="0" borderId="0" xfId="0" applyFont="1" applyAlignment="1">
      <alignment horizontal="left"/>
    </xf>
    <xf numFmtId="0" fontId="26" fillId="0" borderId="0" xfId="44" applyFont="1" applyBorder="1"/>
    <xf numFmtId="0" fontId="26" fillId="0" borderId="22" xfId="43" applyFont="1" applyBorder="1" applyAlignment="1">
      <alignment horizontal="center"/>
    </xf>
    <xf numFmtId="0" fontId="21" fillId="34" borderId="17" xfId="42" applyFont="1" applyFill="1" applyBorder="1" applyAlignment="1">
      <alignment horizontal="center"/>
    </xf>
    <xf numFmtId="0" fontId="26" fillId="0" borderId="22" xfId="43" applyFont="1" applyBorder="1" applyAlignment="1"/>
    <xf numFmtId="22" fontId="23" fillId="0" borderId="0" xfId="43" applyNumberFormat="1" applyBorder="1"/>
    <xf numFmtId="0" fontId="21" fillId="0" borderId="21" xfId="43" applyFont="1" applyBorder="1"/>
    <xf numFmtId="0" fontId="24" fillId="33" borderId="16" xfId="0" applyFont="1" applyFill="1" applyBorder="1" applyAlignment="1">
      <alignment horizontal="center" wrapText="1"/>
    </xf>
    <xf numFmtId="0" fontId="21" fillId="0" borderId="10" xfId="0" applyFont="1" applyBorder="1"/>
    <xf numFmtId="22" fontId="0" fillId="39" borderId="0" xfId="0" applyNumberFormat="1" applyFill="1"/>
    <xf numFmtId="0" fontId="23" fillId="0" borderId="10" xfId="43" applyBorder="1"/>
    <xf numFmtId="0" fontId="0" fillId="0" borderId="21" xfId="0" applyFont="1" applyBorder="1" applyAlignment="1">
      <alignment wrapText="1"/>
    </xf>
    <xf numFmtId="0" fontId="23" fillId="38" borderId="21" xfId="43" applyFill="1" applyBorder="1"/>
    <xf numFmtId="0" fontId="23" fillId="0" borderId="21" xfId="43" applyBorder="1" applyAlignment="1">
      <alignment horizontal="left"/>
    </xf>
    <xf numFmtId="0" fontId="23" fillId="34" borderId="22" xfId="42" applyFont="1" applyFill="1" applyBorder="1" applyAlignment="1">
      <alignment horizontal="center"/>
    </xf>
    <xf numFmtId="0" fontId="23" fillId="35" borderId="20" xfId="42" applyFont="1" applyFill="1" applyBorder="1" applyAlignment="1">
      <alignment horizontal="center"/>
    </xf>
    <xf numFmtId="0" fontId="0" fillId="0" borderId="23" xfId="0" applyFont="1" applyBorder="1" applyAlignment="1">
      <alignment wrapText="1"/>
    </xf>
    <xf numFmtId="0" fontId="0" fillId="0" borderId="18" xfId="0" applyFont="1" applyBorder="1" applyAlignment="1">
      <alignment wrapText="1"/>
    </xf>
    <xf numFmtId="0" fontId="0" fillId="0" borderId="24" xfId="0" applyFont="1" applyBorder="1" applyAlignment="1">
      <alignment wrapText="1"/>
    </xf>
    <xf numFmtId="14" fontId="0" fillId="0" borderId="18" xfId="0" applyNumberFormat="1" applyFont="1" applyBorder="1" applyAlignment="1">
      <alignment wrapText="1"/>
    </xf>
    <xf numFmtId="0" fontId="0" fillId="0" borderId="0" xfId="0" applyFont="1" applyBorder="1" applyAlignment="1">
      <alignment wrapText="1"/>
    </xf>
    <xf numFmtId="14" fontId="0" fillId="0" borderId="16" xfId="0" applyNumberFormat="1" applyFont="1" applyBorder="1" applyAlignment="1">
      <alignment wrapText="1"/>
    </xf>
    <xf numFmtId="0" fontId="0" fillId="0" borderId="13" xfId="0" applyFont="1" applyBorder="1" applyAlignment="1">
      <alignment wrapText="1"/>
    </xf>
    <xf numFmtId="0" fontId="0" fillId="0" borderId="12" xfId="0" applyFont="1" applyBorder="1" applyAlignment="1">
      <alignment wrapText="1"/>
    </xf>
    <xf numFmtId="0" fontId="30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23" fillId="34" borderId="16" xfId="42" applyFont="1" applyFill="1" applyBorder="1" applyAlignment="1">
      <alignment horizontal="center"/>
    </xf>
    <xf numFmtId="0" fontId="0" fillId="37" borderId="16" xfId="0" applyFont="1" applyFill="1" applyBorder="1"/>
    <xf numFmtId="0" fontId="23" fillId="35" borderId="16" xfId="42" applyFont="1" applyFill="1" applyBorder="1" applyAlignment="1">
      <alignment horizontal="center"/>
    </xf>
    <xf numFmtId="0" fontId="0" fillId="36" borderId="16" xfId="0" applyFont="1" applyFill="1" applyBorder="1"/>
    <xf numFmtId="0" fontId="0" fillId="0" borderId="25" xfId="0" applyFont="1" applyBorder="1" applyAlignment="1">
      <alignment wrapText="1"/>
    </xf>
    <xf numFmtId="14" fontId="0" fillId="0" borderId="12" xfId="0" applyNumberFormat="1" applyFont="1" applyBorder="1" applyAlignment="1">
      <alignment wrapText="1"/>
    </xf>
    <xf numFmtId="0" fontId="0" fillId="0" borderId="15" xfId="0" applyFont="1" applyFill="1" applyBorder="1" applyAlignment="1">
      <alignment wrapText="1"/>
    </xf>
    <xf numFmtId="0" fontId="21" fillId="0" borderId="15" xfId="0" applyFont="1" applyBorder="1"/>
    <xf numFmtId="0" fontId="21" fillId="35" borderId="17" xfId="42" applyFont="1" applyFill="1" applyBorder="1" applyAlignment="1">
      <alignment horizontal="center"/>
    </xf>
    <xf numFmtId="0" fontId="28" fillId="0" borderId="19" xfId="42" applyFont="1" applyFill="1" applyBorder="1" applyAlignment="1">
      <alignment horizontal="left"/>
    </xf>
    <xf numFmtId="0" fontId="0" fillId="0" borderId="19" xfId="0" applyFont="1" applyFill="1" applyBorder="1" applyAlignment="1">
      <alignment wrapText="1"/>
    </xf>
    <xf numFmtId="0" fontId="21" fillId="0" borderId="19" xfId="0" applyFont="1" applyBorder="1"/>
    <xf numFmtId="0" fontId="0" fillId="0" borderId="27" xfId="0" applyFont="1" applyBorder="1" applyAlignment="1">
      <alignment wrapText="1"/>
    </xf>
    <xf numFmtId="0" fontId="0" fillId="0" borderId="20" xfId="0" applyFont="1" applyFill="1" applyBorder="1" applyAlignment="1">
      <alignment wrapText="1"/>
    </xf>
    <xf numFmtId="0" fontId="30" fillId="0" borderId="15" xfId="0" applyFont="1" applyBorder="1" applyAlignment="1">
      <alignment vertical="center"/>
    </xf>
    <xf numFmtId="0" fontId="21" fillId="0" borderId="20" xfId="0" applyFont="1" applyFill="1" applyBorder="1"/>
    <xf numFmtId="0" fontId="0" fillId="42" borderId="16" xfId="0" applyFont="1" applyFill="1" applyBorder="1"/>
    <xf numFmtId="0" fontId="21" fillId="42" borderId="16" xfId="0" applyFont="1" applyFill="1" applyBorder="1"/>
    <xf numFmtId="0" fontId="23" fillId="34" borderId="12" xfId="42" applyFont="1" applyFill="1" applyBorder="1" applyAlignment="1">
      <alignment horizontal="center"/>
    </xf>
    <xf numFmtId="0" fontId="23" fillId="35" borderId="12" xfId="42" applyFont="1" applyFill="1" applyBorder="1" applyAlignment="1">
      <alignment horizontal="center"/>
    </xf>
    <xf numFmtId="0" fontId="0" fillId="40" borderId="16" xfId="0" applyFont="1" applyFill="1" applyBorder="1"/>
    <xf numFmtId="0" fontId="21" fillId="0" borderId="0" xfId="44" applyBorder="1"/>
    <xf numFmtId="164" fontId="0" fillId="0" borderId="19" xfId="0" applyNumberFormat="1" applyFont="1" applyBorder="1" applyAlignment="1">
      <alignment wrapText="1"/>
    </xf>
    <xf numFmtId="164" fontId="0" fillId="0" borderId="16" xfId="0" applyNumberFormat="1" applyFont="1" applyBorder="1" applyAlignment="1">
      <alignment wrapText="1"/>
    </xf>
    <xf numFmtId="0" fontId="23" fillId="0" borderId="0" xfId="43" applyBorder="1"/>
    <xf numFmtId="0" fontId="0" fillId="0" borderId="10" xfId="0" applyFont="1" applyFill="1" applyBorder="1" applyAlignment="1">
      <alignment wrapText="1"/>
    </xf>
    <xf numFmtId="0" fontId="0" fillId="0" borderId="16" xfId="0" applyFont="1" applyFill="1" applyBorder="1" applyAlignment="1">
      <alignment wrapText="1"/>
    </xf>
    <xf numFmtId="0" fontId="21" fillId="0" borderId="16" xfId="0" applyFont="1" applyBorder="1"/>
    <xf numFmtId="0" fontId="23" fillId="43" borderId="10" xfId="43" applyFill="1" applyBorder="1"/>
    <xf numFmtId="0" fontId="21" fillId="0" borderId="20" xfId="0" applyFont="1" applyFill="1" applyBorder="1" applyAlignment="1">
      <alignment wrapText="1"/>
    </xf>
    <xf numFmtId="0" fontId="0" fillId="0" borderId="12" xfId="0" applyFont="1" applyFill="1" applyBorder="1" applyAlignment="1">
      <alignment wrapText="1"/>
    </xf>
    <xf numFmtId="0" fontId="21" fillId="38" borderId="10" xfId="43" applyFont="1" applyFill="1" applyBorder="1" applyAlignment="1">
      <alignment horizontal="left"/>
    </xf>
    <xf numFmtId="0" fontId="21" fillId="40" borderId="16" xfId="0" applyFont="1" applyFill="1" applyBorder="1"/>
    <xf numFmtId="0" fontId="24" fillId="0" borderId="0" xfId="0" applyFont="1" applyAlignment="1">
      <alignment horizontal="center"/>
    </xf>
    <xf numFmtId="0" fontId="24" fillId="0" borderId="0" xfId="0" applyFont="1" applyAlignment="1">
      <alignment horizontal="right"/>
    </xf>
    <xf numFmtId="0" fontId="24" fillId="0" borderId="0" xfId="0" applyFont="1" applyAlignment="1">
      <alignment horizontal="center"/>
    </xf>
    <xf numFmtId="0" fontId="24" fillId="0" borderId="0" xfId="0" applyFont="1" applyBorder="1" applyAlignment="1">
      <alignment horizontal="center"/>
    </xf>
    <xf numFmtId="0" fontId="21" fillId="0" borderId="28" xfId="0" applyFont="1" applyBorder="1" applyAlignment="1">
      <alignment horizontal="center"/>
    </xf>
    <xf numFmtId="0" fontId="21" fillId="0" borderId="29" xfId="0" applyFont="1" applyBorder="1" applyAlignment="1">
      <alignment horizontal="center"/>
    </xf>
    <xf numFmtId="0" fontId="24" fillId="0" borderId="12" xfId="0" applyFont="1" applyBorder="1" applyAlignment="1">
      <alignment horizontal="center"/>
    </xf>
    <xf numFmtId="0" fontId="24" fillId="0" borderId="20" xfId="0" applyFont="1" applyBorder="1" applyAlignment="1">
      <alignment horizontal="center"/>
    </xf>
    <xf numFmtId="0" fontId="24" fillId="0" borderId="0" xfId="0" applyFont="1"/>
    <xf numFmtId="0" fontId="21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1" fillId="0" borderId="0" xfId="0" applyFont="1"/>
    <xf numFmtId="0" fontId="21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4" fillId="0" borderId="0" xfId="0" applyFont="1" applyBorder="1" applyAlignment="1">
      <alignment horizontal="center"/>
    </xf>
    <xf numFmtId="0" fontId="24" fillId="0" borderId="0" xfId="59" applyFont="1" applyAlignment="1">
      <alignment horizontal="right"/>
    </xf>
    <xf numFmtId="0" fontId="24" fillId="0" borderId="0" xfId="44" applyFont="1"/>
    <xf numFmtId="0" fontId="21" fillId="0" borderId="0" xfId="44"/>
    <xf numFmtId="0" fontId="24" fillId="0" borderId="0" xfId="59" applyFont="1" applyAlignment="1">
      <alignment horizontal="right"/>
    </xf>
    <xf numFmtId="0" fontId="24" fillId="0" borderId="0" xfId="44" applyFont="1" applyBorder="1"/>
    <xf numFmtId="0" fontId="24" fillId="0" borderId="0" xfId="44" applyFont="1" applyBorder="1"/>
    <xf numFmtId="0" fontId="0" fillId="0" borderId="26" xfId="0" applyFont="1" applyBorder="1" applyAlignment="1">
      <alignment wrapText="1"/>
    </xf>
    <xf numFmtId="0" fontId="0" fillId="40" borderId="16" xfId="0" applyFont="1" applyFill="1" applyBorder="1" applyAlignment="1">
      <alignment wrapText="1"/>
    </xf>
    <xf numFmtId="14" fontId="0" fillId="0" borderId="19" xfId="0" applyNumberFormat="1" applyFont="1" applyFill="1" applyBorder="1" applyAlignment="1">
      <alignment wrapText="1"/>
    </xf>
    <xf numFmtId="0" fontId="21" fillId="0" borderId="19" xfId="0" applyFont="1" applyFill="1" applyBorder="1"/>
    <xf numFmtId="0" fontId="21" fillId="0" borderId="0" xfId="0" applyFont="1" applyFill="1"/>
    <xf numFmtId="0" fontId="23" fillId="34" borderId="13" xfId="42" applyFont="1" applyFill="1" applyBorder="1" applyAlignment="1">
      <alignment horizontal="center"/>
    </xf>
    <xf numFmtId="14" fontId="0" fillId="0" borderId="23" xfId="0" applyNumberFormat="1" applyFont="1" applyBorder="1" applyAlignment="1">
      <alignment wrapText="1"/>
    </xf>
    <xf numFmtId="0" fontId="0" fillId="0" borderId="30" xfId="0" applyFont="1" applyBorder="1" applyAlignment="1">
      <alignment wrapText="1"/>
    </xf>
    <xf numFmtId="0" fontId="0" fillId="43" borderId="10" xfId="0" applyFill="1" applyBorder="1"/>
    <xf numFmtId="14" fontId="0" fillId="0" borderId="0" xfId="0" applyNumberFormat="1" applyFont="1" applyBorder="1" applyAlignment="1">
      <alignment wrapText="1"/>
    </xf>
    <xf numFmtId="0" fontId="21" fillId="0" borderId="15" xfId="0" applyFont="1" applyFill="1" applyBorder="1"/>
    <xf numFmtId="22" fontId="21" fillId="0" borderId="0" xfId="43" applyNumberFormat="1" applyFont="1"/>
    <xf numFmtId="0" fontId="21" fillId="44" borderId="10" xfId="43" applyFont="1" applyFill="1" applyBorder="1"/>
    <xf numFmtId="0" fontId="0" fillId="43" borderId="10" xfId="0" applyFont="1" applyFill="1" applyBorder="1" applyAlignment="1">
      <alignment wrapText="1"/>
    </xf>
    <xf numFmtId="0" fontId="23" fillId="44" borderId="10" xfId="43" applyFill="1" applyBorder="1"/>
    <xf numFmtId="0" fontId="0" fillId="0" borderId="20" xfId="0" applyFill="1" applyBorder="1" applyAlignment="1">
      <alignment wrapText="1"/>
    </xf>
    <xf numFmtId="0" fontId="0" fillId="0" borderId="10" xfId="0" applyFont="1" applyBorder="1" applyAlignment="1">
      <alignment wrapText="1"/>
    </xf>
    <xf numFmtId="0" fontId="29" fillId="0" borderId="16" xfId="0" applyFont="1" applyBorder="1"/>
    <xf numFmtId="164" fontId="0" fillId="0" borderId="16" xfId="0" applyNumberFormat="1" applyFont="1" applyFill="1" applyBorder="1" applyAlignment="1">
      <alignment wrapText="1"/>
    </xf>
    <xf numFmtId="0" fontId="23" fillId="34" borderId="21" xfId="42" applyFont="1" applyFill="1" applyBorder="1" applyAlignment="1">
      <alignment horizontal="center"/>
    </xf>
    <xf numFmtId="0" fontId="21" fillId="0" borderId="16" xfId="0" applyFont="1" applyFill="1" applyBorder="1"/>
    <xf numFmtId="0" fontId="21" fillId="0" borderId="24" xfId="0" applyFont="1" applyBorder="1"/>
    <xf numFmtId="0" fontId="21" fillId="0" borderId="24" xfId="0" applyFont="1" applyFill="1" applyBorder="1"/>
    <xf numFmtId="0" fontId="0" fillId="0" borderId="24" xfId="0" applyFont="1" applyFill="1" applyBorder="1" applyAlignment="1">
      <alignment wrapText="1"/>
    </xf>
    <xf numFmtId="0" fontId="21" fillId="0" borderId="23" xfId="0" applyFont="1" applyBorder="1"/>
    <xf numFmtId="0" fontId="21" fillId="0" borderId="12" xfId="0" applyFont="1" applyFill="1" applyBorder="1"/>
    <xf numFmtId="0" fontId="21" fillId="0" borderId="10" xfId="0" applyFont="1" applyFill="1" applyBorder="1"/>
    <xf numFmtId="0" fontId="21" fillId="34" borderId="16" xfId="42" applyFont="1" applyFill="1" applyBorder="1" applyAlignment="1">
      <alignment horizontal="center"/>
    </xf>
    <xf numFmtId="0" fontId="21" fillId="34" borderId="22" xfId="42" applyFont="1" applyFill="1" applyBorder="1" applyAlignment="1">
      <alignment horizontal="center"/>
    </xf>
    <xf numFmtId="0" fontId="21" fillId="41" borderId="16" xfId="0" applyFont="1" applyFill="1" applyBorder="1" applyAlignment="1">
      <alignment horizontal="center"/>
    </xf>
    <xf numFmtId="0" fontId="21" fillId="41" borderId="0" xfId="0" applyFont="1" applyFill="1" applyBorder="1" applyAlignment="1">
      <alignment horizontal="center"/>
    </xf>
    <xf numFmtId="0" fontId="21" fillId="34" borderId="0" xfId="42" applyFont="1" applyFill="1" applyBorder="1" applyAlignment="1">
      <alignment horizontal="center"/>
    </xf>
    <xf numFmtId="0" fontId="21" fillId="35" borderId="20" xfId="42" applyFont="1" applyFill="1" applyBorder="1" applyAlignment="1">
      <alignment horizontal="center"/>
    </xf>
    <xf numFmtId="0" fontId="21" fillId="35" borderId="16" xfId="42" applyFont="1" applyFill="1" applyBorder="1" applyAlignment="1">
      <alignment horizontal="center"/>
    </xf>
    <xf numFmtId="0" fontId="21" fillId="35" borderId="10" xfId="42" applyFont="1" applyFill="1" applyBorder="1" applyAlignment="1">
      <alignment horizontal="center"/>
    </xf>
    <xf numFmtId="0" fontId="21" fillId="42" borderId="12" xfId="0" applyFont="1" applyFill="1" applyBorder="1"/>
    <xf numFmtId="0" fontId="21" fillId="40" borderId="13" xfId="0" applyFont="1" applyFill="1" applyBorder="1"/>
    <xf numFmtId="0" fontId="21" fillId="40" borderId="12" xfId="0" applyFont="1" applyFill="1" applyBorder="1"/>
    <xf numFmtId="0" fontId="21" fillId="40" borderId="26" xfId="0" applyFont="1" applyFill="1" applyBorder="1"/>
    <xf numFmtId="0" fontId="29" fillId="0" borderId="13" xfId="0" applyFont="1" applyBorder="1"/>
    <xf numFmtId="0" fontId="29" fillId="0" borderId="23" xfId="0" applyFont="1" applyBorder="1"/>
    <xf numFmtId="0" fontId="0" fillId="0" borderId="12" xfId="0" applyFill="1" applyBorder="1" applyAlignment="1">
      <alignment wrapText="1"/>
    </xf>
    <xf numFmtId="0" fontId="21" fillId="0" borderId="0" xfId="0" applyFont="1" applyBorder="1"/>
    <xf numFmtId="0" fontId="29" fillId="0" borderId="0" xfId="0" applyFont="1" applyBorder="1"/>
    <xf numFmtId="0" fontId="28" fillId="0" borderId="23" xfId="42" applyFont="1" applyFill="1" applyBorder="1" applyAlignment="1">
      <alignment horizontal="left"/>
    </xf>
    <xf numFmtId="0" fontId="0" fillId="0" borderId="18" xfId="0" applyFont="1" applyFill="1" applyBorder="1" applyAlignment="1">
      <alignment wrapText="1"/>
    </xf>
    <xf numFmtId="0" fontId="21" fillId="0" borderId="12" xfId="0" applyFont="1" applyBorder="1"/>
    <xf numFmtId="164" fontId="0" fillId="0" borderId="12" xfId="0" applyNumberFormat="1" applyFont="1" applyFill="1" applyBorder="1" applyAlignment="1">
      <alignment wrapText="1"/>
    </xf>
    <xf numFmtId="164" fontId="0" fillId="0" borderId="18" xfId="0" applyNumberFormat="1" applyFont="1" applyFill="1" applyBorder="1" applyAlignment="1">
      <alignment wrapText="1"/>
    </xf>
    <xf numFmtId="164" fontId="0" fillId="0" borderId="13" xfId="0" applyNumberFormat="1" applyFont="1" applyFill="1" applyBorder="1" applyAlignment="1">
      <alignment wrapText="1"/>
    </xf>
    <xf numFmtId="164" fontId="0" fillId="0" borderId="26" xfId="0" applyNumberFormat="1" applyFont="1" applyFill="1" applyBorder="1" applyAlignment="1">
      <alignment wrapText="1"/>
    </xf>
    <xf numFmtId="14" fontId="21" fillId="0" borderId="12" xfId="0" applyNumberFormat="1" applyFont="1" applyBorder="1"/>
    <xf numFmtId="14" fontId="21" fillId="0" borderId="16" xfId="0" applyNumberFormat="1" applyFont="1" applyBorder="1"/>
    <xf numFmtId="0" fontId="0" fillId="0" borderId="16" xfId="0" applyBorder="1" applyAlignment="1">
      <alignment wrapText="1"/>
    </xf>
    <xf numFmtId="0" fontId="0" fillId="0" borderId="0" xfId="0" applyFont="1" applyFill="1" applyBorder="1" applyAlignment="1">
      <alignment wrapText="1"/>
    </xf>
    <xf numFmtId="0" fontId="21" fillId="0" borderId="18" xfId="0" applyFont="1" applyBorder="1"/>
    <xf numFmtId="0" fontId="21" fillId="0" borderId="16" xfId="43" applyFont="1" applyFill="1" applyBorder="1"/>
    <xf numFmtId="0" fontId="23" fillId="0" borderId="16" xfId="43" applyBorder="1"/>
    <xf numFmtId="0" fontId="0" fillId="0" borderId="13" xfId="0" applyFont="1" applyFill="1" applyBorder="1" applyAlignment="1">
      <alignment wrapText="1"/>
    </xf>
    <xf numFmtId="0" fontId="21" fillId="0" borderId="18" xfId="43" applyFont="1" applyFill="1" applyBorder="1"/>
    <xf numFmtId="0" fontId="0" fillId="0" borderId="23" xfId="0" applyBorder="1" applyAlignment="1">
      <alignment wrapText="1"/>
    </xf>
    <xf numFmtId="0" fontId="21" fillId="0" borderId="12" xfId="43" applyFont="1" applyFill="1" applyBorder="1"/>
    <xf numFmtId="0" fontId="23" fillId="0" borderId="16" xfId="43" applyFill="1" applyBorder="1"/>
    <xf numFmtId="0" fontId="21" fillId="39" borderId="18" xfId="43" applyFont="1" applyFill="1" applyBorder="1"/>
    <xf numFmtId="0" fontId="21" fillId="39" borderId="16" xfId="43" applyFont="1" applyFill="1" applyBorder="1"/>
    <xf numFmtId="0" fontId="23" fillId="0" borderId="18" xfId="43" applyFill="1" applyBorder="1"/>
    <xf numFmtId="0" fontId="21" fillId="0" borderId="16" xfId="0" applyFont="1" applyFill="1" applyBorder="1" applyAlignment="1">
      <alignment wrapText="1"/>
    </xf>
    <xf numFmtId="0" fontId="21" fillId="0" borderId="23" xfId="0" applyFont="1" applyBorder="1" applyAlignment="1">
      <alignment wrapText="1"/>
    </xf>
    <xf numFmtId="0" fontId="21" fillId="38" borderId="21" xfId="43" applyFont="1" applyFill="1" applyBorder="1"/>
    <xf numFmtId="0" fontId="0" fillId="0" borderId="16" xfId="0" applyFont="1" applyBorder="1" applyAlignment="1"/>
    <xf numFmtId="0" fontId="24" fillId="0" borderId="0" xfId="0" applyFont="1" applyAlignment="1">
      <alignment horizontal="right" vertical="center"/>
    </xf>
    <xf numFmtId="0" fontId="21" fillId="0" borderId="0" xfId="44" applyFill="1" applyBorder="1"/>
    <xf numFmtId="0" fontId="26" fillId="0" borderId="12" xfId="44" applyFont="1" applyBorder="1" applyAlignment="1">
      <alignment horizontal="center"/>
    </xf>
  </cellXfs>
  <cellStyles count="173">
    <cellStyle name="20% - Accent1" xfId="19" builtinId="30" customBuiltin="1"/>
    <cellStyle name="20% - Accent1 2" xfId="47"/>
    <cellStyle name="20% - Accent1 2 2" xfId="102"/>
    <cellStyle name="20% - Accent1 2 2 2" xfId="158"/>
    <cellStyle name="20% - Accent1 2 3" xfId="74"/>
    <cellStyle name="20% - Accent1 2 4" xfId="131"/>
    <cellStyle name="20% - Accent1 3" xfId="88"/>
    <cellStyle name="20% - Accent1 3 2" xfId="145"/>
    <cellStyle name="20% - Accent1 4" xfId="61"/>
    <cellStyle name="20% - Accent1 5" xfId="118"/>
    <cellStyle name="20% - Accent2" xfId="23" builtinId="34" customBuiltin="1"/>
    <cellStyle name="20% - Accent2 2" xfId="49"/>
    <cellStyle name="20% - Accent2 2 2" xfId="104"/>
    <cellStyle name="20% - Accent2 2 2 2" xfId="160"/>
    <cellStyle name="20% - Accent2 2 3" xfId="76"/>
    <cellStyle name="20% - Accent2 2 4" xfId="133"/>
    <cellStyle name="20% - Accent2 3" xfId="90"/>
    <cellStyle name="20% - Accent2 3 2" xfId="147"/>
    <cellStyle name="20% - Accent2 4" xfId="63"/>
    <cellStyle name="20% - Accent2 5" xfId="120"/>
    <cellStyle name="20% - Accent3" xfId="27" builtinId="38" customBuiltin="1"/>
    <cellStyle name="20% - Accent3 2" xfId="51"/>
    <cellStyle name="20% - Accent3 2 2" xfId="106"/>
    <cellStyle name="20% - Accent3 2 2 2" xfId="162"/>
    <cellStyle name="20% - Accent3 2 3" xfId="78"/>
    <cellStyle name="20% - Accent3 2 4" xfId="135"/>
    <cellStyle name="20% - Accent3 3" xfId="92"/>
    <cellStyle name="20% - Accent3 3 2" xfId="149"/>
    <cellStyle name="20% - Accent3 4" xfId="65"/>
    <cellStyle name="20% - Accent3 5" xfId="122"/>
    <cellStyle name="20% - Accent4" xfId="31" builtinId="42" customBuiltin="1"/>
    <cellStyle name="20% - Accent4 2" xfId="53"/>
    <cellStyle name="20% - Accent4 2 2" xfId="108"/>
    <cellStyle name="20% - Accent4 2 2 2" xfId="164"/>
    <cellStyle name="20% - Accent4 2 3" xfId="80"/>
    <cellStyle name="20% - Accent4 2 4" xfId="137"/>
    <cellStyle name="20% - Accent4 3" xfId="94"/>
    <cellStyle name="20% - Accent4 3 2" xfId="151"/>
    <cellStyle name="20% - Accent4 4" xfId="67"/>
    <cellStyle name="20% - Accent4 5" xfId="124"/>
    <cellStyle name="20% - Accent5" xfId="35" builtinId="46" customBuiltin="1"/>
    <cellStyle name="20% - Accent5 2" xfId="55"/>
    <cellStyle name="20% - Accent5 2 2" xfId="110"/>
    <cellStyle name="20% - Accent5 2 2 2" xfId="166"/>
    <cellStyle name="20% - Accent5 2 3" xfId="82"/>
    <cellStyle name="20% - Accent5 2 4" xfId="139"/>
    <cellStyle name="20% - Accent5 3" xfId="96"/>
    <cellStyle name="20% - Accent5 3 2" xfId="153"/>
    <cellStyle name="20% - Accent5 4" xfId="69"/>
    <cellStyle name="20% - Accent5 5" xfId="126"/>
    <cellStyle name="20% - Accent6" xfId="39" builtinId="50" customBuiltin="1"/>
    <cellStyle name="20% - Accent6 2" xfId="57"/>
    <cellStyle name="20% - Accent6 2 2" xfId="112"/>
    <cellStyle name="20% - Accent6 2 2 2" xfId="168"/>
    <cellStyle name="20% - Accent6 2 3" xfId="84"/>
    <cellStyle name="20% - Accent6 2 4" xfId="141"/>
    <cellStyle name="20% - Accent6 3" xfId="98"/>
    <cellStyle name="20% - Accent6 3 2" xfId="155"/>
    <cellStyle name="20% - Accent6 4" xfId="71"/>
    <cellStyle name="20% - Accent6 5" xfId="128"/>
    <cellStyle name="40% - Accent1" xfId="20" builtinId="31" customBuiltin="1"/>
    <cellStyle name="40% - Accent1 2" xfId="48"/>
    <cellStyle name="40% - Accent1 2 2" xfId="103"/>
    <cellStyle name="40% - Accent1 2 2 2" xfId="159"/>
    <cellStyle name="40% - Accent1 2 3" xfId="75"/>
    <cellStyle name="40% - Accent1 2 4" xfId="132"/>
    <cellStyle name="40% - Accent1 3" xfId="89"/>
    <cellStyle name="40% - Accent1 3 2" xfId="146"/>
    <cellStyle name="40% - Accent1 4" xfId="62"/>
    <cellStyle name="40% - Accent1 5" xfId="119"/>
    <cellStyle name="40% - Accent2" xfId="24" builtinId="35" customBuiltin="1"/>
    <cellStyle name="40% - Accent2 2" xfId="50"/>
    <cellStyle name="40% - Accent2 2 2" xfId="105"/>
    <cellStyle name="40% - Accent2 2 2 2" xfId="161"/>
    <cellStyle name="40% - Accent2 2 3" xfId="77"/>
    <cellStyle name="40% - Accent2 2 4" xfId="134"/>
    <cellStyle name="40% - Accent2 3" xfId="91"/>
    <cellStyle name="40% - Accent2 3 2" xfId="148"/>
    <cellStyle name="40% - Accent2 4" xfId="64"/>
    <cellStyle name="40% - Accent2 5" xfId="121"/>
    <cellStyle name="40% - Accent3" xfId="28" builtinId="39" customBuiltin="1"/>
    <cellStyle name="40% - Accent3 2" xfId="52"/>
    <cellStyle name="40% - Accent3 2 2" xfId="107"/>
    <cellStyle name="40% - Accent3 2 2 2" xfId="163"/>
    <cellStyle name="40% - Accent3 2 3" xfId="79"/>
    <cellStyle name="40% - Accent3 2 4" xfId="136"/>
    <cellStyle name="40% - Accent3 3" xfId="93"/>
    <cellStyle name="40% - Accent3 3 2" xfId="150"/>
    <cellStyle name="40% - Accent3 4" xfId="66"/>
    <cellStyle name="40% - Accent3 5" xfId="123"/>
    <cellStyle name="40% - Accent4" xfId="32" builtinId="43" customBuiltin="1"/>
    <cellStyle name="40% - Accent4 2" xfId="54"/>
    <cellStyle name="40% - Accent4 2 2" xfId="109"/>
    <cellStyle name="40% - Accent4 2 2 2" xfId="165"/>
    <cellStyle name="40% - Accent4 2 3" xfId="81"/>
    <cellStyle name="40% - Accent4 2 4" xfId="138"/>
    <cellStyle name="40% - Accent4 3" xfId="95"/>
    <cellStyle name="40% - Accent4 3 2" xfId="152"/>
    <cellStyle name="40% - Accent4 4" xfId="68"/>
    <cellStyle name="40% - Accent4 5" xfId="125"/>
    <cellStyle name="40% - Accent5" xfId="36" builtinId="47" customBuiltin="1"/>
    <cellStyle name="40% - Accent5 2" xfId="56"/>
    <cellStyle name="40% - Accent5 2 2" xfId="111"/>
    <cellStyle name="40% - Accent5 2 2 2" xfId="167"/>
    <cellStyle name="40% - Accent5 2 3" xfId="83"/>
    <cellStyle name="40% - Accent5 2 4" xfId="140"/>
    <cellStyle name="40% - Accent5 3" xfId="97"/>
    <cellStyle name="40% - Accent5 3 2" xfId="154"/>
    <cellStyle name="40% - Accent5 4" xfId="70"/>
    <cellStyle name="40% - Accent5 5" xfId="127"/>
    <cellStyle name="40% - Accent6" xfId="40" builtinId="51" customBuiltin="1"/>
    <cellStyle name="40% - Accent6 2" xfId="58"/>
    <cellStyle name="40% - Accent6 2 2" xfId="113"/>
    <cellStyle name="40% - Accent6 2 2 2" xfId="169"/>
    <cellStyle name="40% - Accent6 2 3" xfId="85"/>
    <cellStyle name="40% - Accent6 2 4" xfId="142"/>
    <cellStyle name="40% - Accent6 3" xfId="99"/>
    <cellStyle name="40% - Accent6 3 2" xfId="156"/>
    <cellStyle name="40% - Accent6 4" xfId="72"/>
    <cellStyle name="40% - Accent6 5" xfId="129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 2" xfId="45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3"/>
    <cellStyle name="Normal 2 2" xfId="59"/>
    <cellStyle name="Normal 3" xfId="44"/>
    <cellStyle name="Normal 4" xfId="114"/>
    <cellStyle name="Normal 4 2" xfId="170"/>
    <cellStyle name="Normal 5" xfId="100"/>
    <cellStyle name="Normal 6" xfId="86"/>
    <cellStyle name="Normal 6 2" xfId="143"/>
    <cellStyle name="Normal 7" xfId="115"/>
    <cellStyle name="Normal 7 2" xfId="171"/>
    <cellStyle name="Normal 8" xfId="116"/>
    <cellStyle name="Normal 8 2" xfId="172"/>
    <cellStyle name="Normal_Sheet1" xfId="42"/>
    <cellStyle name="Note" xfId="15" builtinId="10" customBuiltin="1"/>
    <cellStyle name="Note 2" xfId="46"/>
    <cellStyle name="Note 2 2" xfId="101"/>
    <cellStyle name="Note 2 2 2" xfId="157"/>
    <cellStyle name="Note 2 3" xfId="73"/>
    <cellStyle name="Note 2 4" xfId="130"/>
    <cellStyle name="Note 3" xfId="87"/>
    <cellStyle name="Note 3 2" xfId="144"/>
    <cellStyle name="Note 4" xfId="60"/>
    <cellStyle name="Note 5" xfId="117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"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color theme="0"/>
      </font>
      <fill>
        <patternFill>
          <bgColor rgb="FFC00000"/>
        </patternFill>
      </fill>
    </dxf>
    <dxf>
      <font>
        <b/>
        <i val="0"/>
      </font>
    </dxf>
    <dxf>
      <font>
        <b/>
        <i val="0"/>
      </font>
    </dxf>
    <dxf>
      <font>
        <color theme="0"/>
      </font>
      <fill>
        <patternFill>
          <bgColor rgb="FFC00000"/>
        </patternFill>
      </fill>
    </dxf>
    <dxf>
      <font>
        <b/>
        <i val="0"/>
      </font>
    </dxf>
    <dxf>
      <font>
        <b/>
        <i val="0"/>
      </font>
    </dxf>
    <dxf>
      <fill>
        <patternFill>
          <bgColor rgb="FFC0C0C0"/>
        </patternFill>
      </fill>
    </dxf>
    <dxf>
      <fill>
        <patternFill>
          <bgColor rgb="FFC0C0C0"/>
        </patternFill>
      </fill>
    </dxf>
    <dxf>
      <fill>
        <patternFill>
          <bgColor rgb="FFC0C0C0"/>
        </patternFill>
      </fill>
    </dxf>
    <dxf>
      <fill>
        <patternFill>
          <bgColor rgb="FFC0C0C0"/>
        </patternFill>
      </fill>
    </dxf>
  </dxfs>
  <tableStyles count="0" defaultTableStyle="TableStyleMedium2" defaultPivotStyle="PivotStyleLight16"/>
  <colors>
    <mruColors>
      <color rgb="FF99FF99"/>
      <color rgb="FFBBFBCA"/>
      <color rgb="FF99FF33"/>
      <color rgb="FF99FF66"/>
      <color rgb="FFAEFF5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695"/>
  <sheetViews>
    <sheetView showGridLines="0" tabSelected="1" zoomScaleSheetLayoutView="100" workbookViewId="0">
      <pane ySplit="1" topLeftCell="A1668" activePane="bottomLeft" state="frozen"/>
      <selection pane="bottomLeft" activeCell="A1697" sqref="A1697"/>
    </sheetView>
  </sheetViews>
  <sheetFormatPr defaultRowHeight="12.75"/>
  <cols>
    <col min="1" max="1" width="5" customWidth="1"/>
    <col min="2" max="2" width="5.7109375" bestFit="1" customWidth="1"/>
    <col min="3" max="3" width="39.7109375" customWidth="1"/>
    <col min="4" max="4" width="17.28515625" bestFit="1" customWidth="1"/>
    <col min="5" max="5" width="6.28515625" style="1" customWidth="1"/>
    <col min="6" max="7" width="46.42578125" bestFit="1" customWidth="1"/>
    <col min="8" max="8" width="40.5703125" bestFit="1" customWidth="1"/>
    <col min="9" max="9" width="41.5703125" style="38" bestFit="1" customWidth="1"/>
    <col min="10" max="10" width="30.28515625" style="38" bestFit="1" customWidth="1"/>
    <col min="11" max="11" width="38.7109375" customWidth="1"/>
    <col min="12" max="12" width="36" customWidth="1"/>
    <col min="13" max="13" width="5" customWidth="1"/>
    <col min="14" max="14" width="10.140625" customWidth="1"/>
    <col min="15" max="16" width="22" customWidth="1"/>
    <col min="17" max="17" width="25.7109375" customWidth="1"/>
    <col min="18" max="23" width="22" customWidth="1"/>
    <col min="24" max="24" width="17.42578125" customWidth="1"/>
    <col min="25" max="25" width="22" customWidth="1"/>
    <col min="26" max="27" width="17.42578125" customWidth="1"/>
    <col min="28" max="28" width="16.42578125" bestFit="1" customWidth="1"/>
    <col min="29" max="29" width="14.42578125" bestFit="1" customWidth="1"/>
    <col min="30" max="32" width="14.28515625" customWidth="1"/>
    <col min="33" max="37" width="4.5703125" bestFit="1" customWidth="1"/>
  </cols>
  <sheetData>
    <row r="1" spans="1:37" s="29" customFormat="1">
      <c r="A1" s="26" t="s">
        <v>0</v>
      </c>
      <c r="B1" s="26" t="s">
        <v>9112</v>
      </c>
      <c r="C1" s="27" t="s">
        <v>1</v>
      </c>
      <c r="D1" s="2" t="s">
        <v>2</v>
      </c>
      <c r="E1" s="3" t="s">
        <v>3</v>
      </c>
      <c r="F1" s="2" t="s">
        <v>4</v>
      </c>
      <c r="G1" s="2" t="s">
        <v>5</v>
      </c>
      <c r="H1" s="2" t="s">
        <v>8968</v>
      </c>
      <c r="I1" s="37" t="s">
        <v>8969</v>
      </c>
      <c r="J1" s="37" t="s">
        <v>8971</v>
      </c>
      <c r="K1" s="2" t="s">
        <v>6</v>
      </c>
      <c r="L1" s="28" t="s">
        <v>7</v>
      </c>
      <c r="M1" s="28" t="s">
        <v>8</v>
      </c>
      <c r="N1" s="28" t="s">
        <v>9</v>
      </c>
      <c r="O1" s="28" t="s">
        <v>10</v>
      </c>
      <c r="P1" s="28" t="s">
        <v>11</v>
      </c>
      <c r="Q1" s="28" t="s">
        <v>12</v>
      </c>
      <c r="R1" s="28" t="s">
        <v>13</v>
      </c>
      <c r="S1" s="28" t="s">
        <v>14</v>
      </c>
      <c r="T1" s="28" t="s">
        <v>15</v>
      </c>
      <c r="U1" s="28" t="s">
        <v>16</v>
      </c>
      <c r="V1" s="28" t="s">
        <v>17</v>
      </c>
      <c r="W1" s="28" t="s">
        <v>18</v>
      </c>
      <c r="X1" s="28" t="s">
        <v>19</v>
      </c>
      <c r="Y1" s="28" t="s">
        <v>20</v>
      </c>
      <c r="Z1" s="28" t="s">
        <v>21</v>
      </c>
      <c r="AA1" s="28" t="s">
        <v>22</v>
      </c>
      <c r="AB1" s="28" t="s">
        <v>23</v>
      </c>
      <c r="AC1" s="28" t="s">
        <v>24</v>
      </c>
      <c r="AD1" s="28" t="s">
        <v>25</v>
      </c>
      <c r="AE1" s="28" t="s">
        <v>9114</v>
      </c>
      <c r="AF1" s="28" t="s">
        <v>9115</v>
      </c>
      <c r="AG1" s="28" t="s">
        <v>9445</v>
      </c>
      <c r="AH1" s="28" t="s">
        <v>9446</v>
      </c>
      <c r="AI1" s="28" t="s">
        <v>9447</v>
      </c>
      <c r="AJ1" s="28" t="s">
        <v>9448</v>
      </c>
      <c r="AK1" s="28" t="s">
        <v>9449</v>
      </c>
    </row>
    <row r="2" spans="1:37" ht="12.75" customHeight="1">
      <c r="A2" s="4">
        <v>64</v>
      </c>
      <c r="B2" s="4"/>
      <c r="C2" s="69" t="s">
        <v>9125</v>
      </c>
      <c r="D2" s="6" t="s">
        <v>346</v>
      </c>
      <c r="E2" s="7" t="s">
        <v>281</v>
      </c>
      <c r="F2" s="72" t="s">
        <v>5628</v>
      </c>
      <c r="G2" s="72" t="s">
        <v>6973</v>
      </c>
      <c r="H2" s="72"/>
      <c r="I2" s="72"/>
      <c r="J2" s="72"/>
      <c r="K2" s="76" t="s">
        <v>352</v>
      </c>
      <c r="L2" s="8" t="s">
        <v>311</v>
      </c>
      <c r="M2" s="78">
        <v>16.100000000000001</v>
      </c>
      <c r="N2" s="9">
        <v>36968</v>
      </c>
      <c r="O2" s="8" t="s">
        <v>36</v>
      </c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>
        <f t="shared" ref="AG2:AG65" si="0">IF(F2="", "", IF(ISERROR(VALUE(MID(F2,SEARCH(".jpg",F2)-2, 2))), IF(MID(F2,SEARCH(".jpg",F2)-6, 6)="splash", "Sp", PROPER(MID(F2, FIND("~",SUBSTITUTE(F2,"_","~",LEN(F2)-LEN(SUBSTITUTE(F2,"_",""))))+1, LEN(F2)-4-FIND("~",SUBSTITUTE(F2,"_","~",LEN(F2)-LEN(SUBSTITUTE(F2,"_",""))))))), VALUE(MID(F2,SEARCH(".jpg",F2)-2, 2))))</f>
        <v>16</v>
      </c>
      <c r="AH2" s="8" t="str">
        <f t="shared" ref="AH2:AH65" si="1">IF(G2="", "", IF(ISERROR(VALUE(MID(G2,SEARCH(".jpg",G2)-2, 2))), IF(MID(G2,SEARCH(".jpg",G2)-6, 6)="splash", "Sp", PROPER(MID(G2, FIND("~",SUBSTITUTE(G2,"_","~",LEN(G2)-LEN(SUBSTITUTE(G2,"_",""))))+1, LEN(G2)-4-FIND("~",SUBSTITUTE(G2,"_","~",LEN(G2)-LEN(SUBSTITUTE(G2,"_",""))))))), VALUE(MID(G2,SEARCH(".jpg",G2)-2, 2))))</f>
        <v>Sp</v>
      </c>
      <c r="AI2" s="8" t="str">
        <f t="shared" ref="AI2:AI65" si="2">IF(H2="", "", IF(ISERROR(VALUE(MID(H2,SEARCH(".jpg",H2)-2, 2))), IF(MID(H2,SEARCH(".jpg",H2)-6, 6)="splash", "Sp", PROPER(MID(H2, FIND("~",SUBSTITUTE(H2,"_","~",LEN(H2)-LEN(SUBSTITUTE(H2,"_",""))))+1, LEN(H2)-4-FIND("~",SUBSTITUTE(H2,"_","~",LEN(H2)-LEN(SUBSTITUTE(H2,"_",""))))))), VALUE(MID(H2,SEARCH(".jpg",H2)-2, 2))))</f>
        <v/>
      </c>
      <c r="AJ2" s="8" t="str">
        <f t="shared" ref="AJ2:AJ65" si="3">IF(I2="", "", IF(ISERROR(VALUE(MID(I2,SEARCH(".jpg",I2)-2, 2))), IF(MID(I2,SEARCH(".jpg",I2)-6, 6)="splash", "Sp", PROPER(MID(I2, FIND("~",SUBSTITUTE(I2,"_","~",LEN(I2)-LEN(SUBSTITUTE(I2,"_",""))))+1, LEN(I2)-4-FIND("~",SUBSTITUTE(I2,"_","~",LEN(I2)-LEN(SUBSTITUTE(I2,"_",""))))))), VALUE(MID(I2,SEARCH(".jpg",I2)-2, 2))))</f>
        <v/>
      </c>
      <c r="AK2" s="8" t="str">
        <f t="shared" ref="AK2:AK65" si="4">IF(J2="", "", IF(ISERROR(VALUE(MID(J2,SEARCH(".jpg",J2)-2, 2))), IF(MID(J2,SEARCH(".jpg",J2)-6, 6)="splash", "Sp", PROPER(MID(J2, FIND("~",SUBSTITUTE(J2,"_","~",LEN(J2)-LEN(SUBSTITUTE(J2,"_",""))))+1, LEN(J2)-4-FIND("~",SUBSTITUTE(J2,"_","~",LEN(J2)-LEN(SUBSTITUTE(J2,"_",""))))))), VALUE(MID(J2,SEARCH(".jpg",J2)-2, 2))))</f>
        <v/>
      </c>
    </row>
    <row r="3" spans="1:37" ht="12.75" customHeight="1">
      <c r="A3" s="4">
        <v>65</v>
      </c>
      <c r="B3" s="4"/>
      <c r="C3" s="69" t="s">
        <v>445</v>
      </c>
      <c r="D3" s="6" t="s">
        <v>61</v>
      </c>
      <c r="E3" s="7"/>
      <c r="F3" s="72" t="s">
        <v>5651</v>
      </c>
      <c r="G3" s="72" t="s">
        <v>6999</v>
      </c>
      <c r="H3" s="72"/>
      <c r="I3" s="72"/>
      <c r="J3" s="72"/>
      <c r="K3" s="76" t="s">
        <v>446</v>
      </c>
      <c r="L3" s="8" t="s">
        <v>104</v>
      </c>
      <c r="M3" s="78">
        <v>15.7</v>
      </c>
      <c r="N3" s="9">
        <v>38561</v>
      </c>
      <c r="O3" s="8" t="s">
        <v>36</v>
      </c>
      <c r="P3" s="8" t="s">
        <v>105</v>
      </c>
      <c r="Q3" s="23" t="s">
        <v>5509</v>
      </c>
      <c r="R3" s="8" t="s">
        <v>110</v>
      </c>
      <c r="S3" s="8" t="s">
        <v>39</v>
      </c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>
        <f t="shared" si="0"/>
        <v>8</v>
      </c>
      <c r="AH3" s="8">
        <f t="shared" si="1"/>
        <v>13</v>
      </c>
      <c r="AI3" s="8" t="str">
        <f t="shared" si="2"/>
        <v/>
      </c>
      <c r="AJ3" s="8" t="str">
        <f t="shared" si="3"/>
        <v/>
      </c>
      <c r="AK3" s="8" t="str">
        <f t="shared" si="4"/>
        <v/>
      </c>
    </row>
    <row r="4" spans="1:37" ht="12.75" customHeight="1">
      <c r="A4" s="4">
        <v>66</v>
      </c>
      <c r="B4" s="4"/>
      <c r="C4" s="69" t="s">
        <v>459</v>
      </c>
      <c r="D4" s="6" t="s">
        <v>32</v>
      </c>
      <c r="E4" s="7"/>
      <c r="F4" s="72" t="s">
        <v>5654</v>
      </c>
      <c r="G4" s="72" t="s">
        <v>7002</v>
      </c>
      <c r="H4" s="72"/>
      <c r="I4" s="72"/>
      <c r="J4" s="72"/>
      <c r="K4" s="76" t="s">
        <v>460</v>
      </c>
      <c r="L4" s="8" t="s">
        <v>461</v>
      </c>
      <c r="M4" s="78">
        <v>30.6</v>
      </c>
      <c r="N4" s="9">
        <v>38418</v>
      </c>
      <c r="O4" s="8" t="s">
        <v>5509</v>
      </c>
      <c r="P4" s="8" t="s">
        <v>30</v>
      </c>
      <c r="Q4" s="8" t="s">
        <v>38</v>
      </c>
      <c r="R4" s="8" t="s">
        <v>39</v>
      </c>
      <c r="S4" s="8" t="s">
        <v>462</v>
      </c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>
        <f t="shared" si="0"/>
        <v>4</v>
      </c>
      <c r="AH4" s="8">
        <f t="shared" si="1"/>
        <v>13</v>
      </c>
      <c r="AI4" s="8" t="str">
        <f t="shared" si="2"/>
        <v/>
      </c>
      <c r="AJ4" s="8" t="str">
        <f t="shared" si="3"/>
        <v/>
      </c>
      <c r="AK4" s="8" t="str">
        <f t="shared" si="4"/>
        <v/>
      </c>
    </row>
    <row r="5" spans="1:37" ht="12.75" customHeight="1">
      <c r="A5" s="4">
        <v>68</v>
      </c>
      <c r="B5" s="4"/>
      <c r="C5" s="69" t="s">
        <v>521</v>
      </c>
      <c r="D5" s="6" t="s">
        <v>91</v>
      </c>
      <c r="E5" s="7" t="s">
        <v>281</v>
      </c>
      <c r="F5" s="72" t="s">
        <v>5672</v>
      </c>
      <c r="G5" s="72" t="s">
        <v>9040</v>
      </c>
      <c r="H5" s="72"/>
      <c r="I5" s="72"/>
      <c r="J5" s="72"/>
      <c r="K5" s="76" t="s">
        <v>522</v>
      </c>
      <c r="L5" s="8" t="s">
        <v>523</v>
      </c>
      <c r="M5" s="78">
        <v>28.2</v>
      </c>
      <c r="N5" s="9">
        <v>37277</v>
      </c>
      <c r="O5" s="8" t="s">
        <v>144</v>
      </c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>
        <f t="shared" si="0"/>
        <v>17</v>
      </c>
      <c r="AH5" s="8">
        <f t="shared" si="1"/>
        <v>4</v>
      </c>
      <c r="AI5" s="8" t="str">
        <f t="shared" si="2"/>
        <v/>
      </c>
      <c r="AJ5" s="8" t="str">
        <f t="shared" si="3"/>
        <v/>
      </c>
      <c r="AK5" s="8" t="str">
        <f t="shared" si="4"/>
        <v/>
      </c>
    </row>
    <row r="6" spans="1:37" ht="12.75" customHeight="1">
      <c r="A6" s="4">
        <v>69</v>
      </c>
      <c r="B6" s="4"/>
      <c r="C6" s="69" t="s">
        <v>670</v>
      </c>
      <c r="D6" s="6" t="s">
        <v>61</v>
      </c>
      <c r="E6" s="7"/>
      <c r="F6" s="72" t="s">
        <v>5700</v>
      </c>
      <c r="G6" s="72" t="s">
        <v>7059</v>
      </c>
      <c r="H6" s="72"/>
      <c r="I6" s="72"/>
      <c r="J6" s="72"/>
      <c r="K6" s="76" t="s">
        <v>671</v>
      </c>
      <c r="L6" s="8" t="s">
        <v>672</v>
      </c>
      <c r="M6" s="78">
        <v>12.5</v>
      </c>
      <c r="N6" s="9">
        <v>38306</v>
      </c>
      <c r="O6" s="8" t="s">
        <v>144</v>
      </c>
      <c r="P6" s="8" t="s">
        <v>673</v>
      </c>
      <c r="Q6" s="8" t="s">
        <v>674</v>
      </c>
      <c r="R6" s="8" t="s">
        <v>675</v>
      </c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>
        <f t="shared" si="0"/>
        <v>2</v>
      </c>
      <c r="AH6" s="8">
        <f t="shared" si="1"/>
        <v>18</v>
      </c>
      <c r="AI6" s="8" t="str">
        <f t="shared" si="2"/>
        <v/>
      </c>
      <c r="AJ6" s="8" t="str">
        <f t="shared" si="3"/>
        <v/>
      </c>
      <c r="AK6" s="8" t="str">
        <f t="shared" si="4"/>
        <v/>
      </c>
    </row>
    <row r="7" spans="1:37" ht="12.75" customHeight="1">
      <c r="A7" s="4">
        <v>70</v>
      </c>
      <c r="B7" s="4"/>
      <c r="C7" s="69" t="s">
        <v>846</v>
      </c>
      <c r="D7" s="6" t="s">
        <v>32</v>
      </c>
      <c r="E7" s="7"/>
      <c r="F7" s="72" t="s">
        <v>5741</v>
      </c>
      <c r="G7" s="72" t="s">
        <v>7108</v>
      </c>
      <c r="H7" s="72"/>
      <c r="I7" s="72"/>
      <c r="J7" s="72"/>
      <c r="K7" s="76" t="s">
        <v>847</v>
      </c>
      <c r="L7" s="8" t="s">
        <v>373</v>
      </c>
      <c r="M7" s="78">
        <v>10.3</v>
      </c>
      <c r="N7" s="9">
        <v>38180</v>
      </c>
      <c r="O7" s="8" t="s">
        <v>110</v>
      </c>
      <c r="P7" s="8" t="s">
        <v>106</v>
      </c>
      <c r="Q7" s="8" t="s">
        <v>67</v>
      </c>
      <c r="R7" s="8" t="s">
        <v>450</v>
      </c>
      <c r="S7" s="8" t="s">
        <v>848</v>
      </c>
      <c r="T7" s="8" t="s">
        <v>767</v>
      </c>
      <c r="U7" s="8" t="s">
        <v>621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>
        <f t="shared" si="0"/>
        <v>10</v>
      </c>
      <c r="AH7" s="8">
        <f t="shared" si="1"/>
        <v>13</v>
      </c>
      <c r="AI7" s="8" t="str">
        <f t="shared" si="2"/>
        <v/>
      </c>
      <c r="AJ7" s="8" t="str">
        <f t="shared" si="3"/>
        <v/>
      </c>
      <c r="AK7" s="8" t="str">
        <f t="shared" si="4"/>
        <v/>
      </c>
    </row>
    <row r="8" spans="1:37" ht="12.75" customHeight="1">
      <c r="A8" s="4">
        <v>71</v>
      </c>
      <c r="B8" s="4"/>
      <c r="C8" s="69" t="s">
        <v>894</v>
      </c>
      <c r="D8" s="6" t="s">
        <v>32</v>
      </c>
      <c r="E8" s="7"/>
      <c r="F8" s="72" t="s">
        <v>5754</v>
      </c>
      <c r="G8" s="72" t="s">
        <v>7123</v>
      </c>
      <c r="H8" s="72"/>
      <c r="I8" s="72"/>
      <c r="J8" s="72"/>
      <c r="K8" s="76" t="s">
        <v>895</v>
      </c>
      <c r="L8" s="8" t="s">
        <v>672</v>
      </c>
      <c r="M8" s="78">
        <v>7.6</v>
      </c>
      <c r="N8" s="9">
        <v>38185</v>
      </c>
      <c r="O8" s="8" t="s">
        <v>36</v>
      </c>
      <c r="P8" s="8" t="s">
        <v>67</v>
      </c>
      <c r="Q8" s="8" t="s">
        <v>712</v>
      </c>
      <c r="R8" s="8" t="s">
        <v>161</v>
      </c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>
        <f t="shared" si="0"/>
        <v>1</v>
      </c>
      <c r="AH8" s="8">
        <f t="shared" si="1"/>
        <v>9</v>
      </c>
      <c r="AI8" s="8" t="str">
        <f t="shared" si="2"/>
        <v/>
      </c>
      <c r="AJ8" s="8" t="str">
        <f t="shared" si="3"/>
        <v/>
      </c>
      <c r="AK8" s="8" t="str">
        <f t="shared" si="4"/>
        <v/>
      </c>
    </row>
    <row r="9" spans="1:37" ht="12.75" customHeight="1">
      <c r="A9" s="4">
        <v>72</v>
      </c>
      <c r="B9" s="4"/>
      <c r="C9" s="69" t="s">
        <v>1318</v>
      </c>
      <c r="D9" s="6" t="s">
        <v>32</v>
      </c>
      <c r="E9" s="7"/>
      <c r="F9" s="72" t="s">
        <v>5881</v>
      </c>
      <c r="G9" s="72" t="s">
        <v>7269</v>
      </c>
      <c r="H9" s="72"/>
      <c r="I9" s="72"/>
      <c r="J9" s="72"/>
      <c r="K9" s="76" t="s">
        <v>1319</v>
      </c>
      <c r="L9" s="8" t="s">
        <v>157</v>
      </c>
      <c r="M9" s="78">
        <v>8</v>
      </c>
      <c r="N9" s="9">
        <v>38198</v>
      </c>
      <c r="O9" s="8" t="s">
        <v>217</v>
      </c>
      <c r="P9" s="8" t="s">
        <v>36</v>
      </c>
      <c r="Q9" s="8" t="s">
        <v>48</v>
      </c>
      <c r="R9" s="5" t="s">
        <v>132</v>
      </c>
      <c r="S9" s="8" t="s">
        <v>5509</v>
      </c>
      <c r="T9" s="8" t="s">
        <v>409</v>
      </c>
      <c r="U9" s="8" t="s">
        <v>59</v>
      </c>
      <c r="V9" s="8" t="s">
        <v>39</v>
      </c>
      <c r="W9" s="8" t="s">
        <v>52</v>
      </c>
      <c r="X9" s="8" t="s">
        <v>188</v>
      </c>
      <c r="Y9" s="8" t="s">
        <v>43</v>
      </c>
      <c r="Z9" s="8"/>
      <c r="AA9" s="8"/>
      <c r="AB9" s="8"/>
      <c r="AC9" s="8"/>
      <c r="AD9" s="8"/>
      <c r="AE9" s="8"/>
      <c r="AF9" s="8"/>
      <c r="AG9" s="8">
        <f t="shared" si="0"/>
        <v>3</v>
      </c>
      <c r="AH9" s="8">
        <f t="shared" si="1"/>
        <v>4</v>
      </c>
      <c r="AI9" s="8" t="str">
        <f t="shared" si="2"/>
        <v/>
      </c>
      <c r="AJ9" s="8" t="str">
        <f t="shared" si="3"/>
        <v/>
      </c>
      <c r="AK9" s="8" t="str">
        <f t="shared" si="4"/>
        <v/>
      </c>
    </row>
    <row r="10" spans="1:37" ht="12.75" customHeight="1">
      <c r="A10" s="4">
        <v>73</v>
      </c>
      <c r="B10" s="4"/>
      <c r="C10" s="69" t="s">
        <v>1512</v>
      </c>
      <c r="D10" s="6" t="s">
        <v>251</v>
      </c>
      <c r="E10" s="7"/>
      <c r="F10" s="72" t="s">
        <v>5946</v>
      </c>
      <c r="G10" s="72" t="s">
        <v>9043</v>
      </c>
      <c r="H10" s="72"/>
      <c r="I10" s="72"/>
      <c r="J10" s="72"/>
      <c r="K10" s="76" t="s">
        <v>1513</v>
      </c>
      <c r="L10" s="8" t="s">
        <v>1514</v>
      </c>
      <c r="M10" s="78">
        <v>22.2</v>
      </c>
      <c r="N10" s="9">
        <v>38408</v>
      </c>
      <c r="O10" s="8" t="s">
        <v>144</v>
      </c>
      <c r="P10" s="8" t="s">
        <v>86</v>
      </c>
      <c r="Q10" s="8" t="s">
        <v>344</v>
      </c>
      <c r="R10" s="8" t="s">
        <v>50</v>
      </c>
      <c r="S10" s="8" t="s">
        <v>39</v>
      </c>
      <c r="T10" s="8" t="s">
        <v>734</v>
      </c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>
        <f t="shared" si="0"/>
        <v>12</v>
      </c>
      <c r="AH10" s="8">
        <f t="shared" si="1"/>
        <v>5</v>
      </c>
      <c r="AI10" s="8" t="str">
        <f t="shared" si="2"/>
        <v/>
      </c>
      <c r="AJ10" s="8" t="str">
        <f t="shared" si="3"/>
        <v/>
      </c>
      <c r="AK10" s="8" t="str">
        <f t="shared" si="4"/>
        <v/>
      </c>
    </row>
    <row r="11" spans="1:37" ht="12.75" customHeight="1">
      <c r="A11" s="4">
        <v>74</v>
      </c>
      <c r="B11" s="4"/>
      <c r="C11" s="69" t="s">
        <v>1742</v>
      </c>
      <c r="D11" s="6" t="s">
        <v>61</v>
      </c>
      <c r="E11" s="7"/>
      <c r="F11" s="72" t="s">
        <v>6020</v>
      </c>
      <c r="G11" s="72" t="s">
        <v>7424</v>
      </c>
      <c r="H11" s="72"/>
      <c r="I11" s="72"/>
      <c r="J11" s="72"/>
      <c r="K11" s="76" t="s">
        <v>1743</v>
      </c>
      <c r="L11" s="8" t="s">
        <v>788</v>
      </c>
      <c r="M11" s="78">
        <v>21.1</v>
      </c>
      <c r="N11" s="9">
        <v>38525</v>
      </c>
      <c r="O11" s="8" t="s">
        <v>38</v>
      </c>
      <c r="P11" s="23" t="s">
        <v>76</v>
      </c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>
        <f t="shared" si="0"/>
        <v>2</v>
      </c>
      <c r="AH11" s="8">
        <f t="shared" si="1"/>
        <v>13</v>
      </c>
      <c r="AI11" s="8" t="str">
        <f t="shared" si="2"/>
        <v/>
      </c>
      <c r="AJ11" s="8" t="str">
        <f t="shared" si="3"/>
        <v/>
      </c>
      <c r="AK11" s="8" t="str">
        <f t="shared" si="4"/>
        <v/>
      </c>
    </row>
    <row r="12" spans="1:37" ht="12.75" customHeight="1">
      <c r="A12" s="4">
        <v>75</v>
      </c>
      <c r="B12" s="4"/>
      <c r="C12" s="69" t="s">
        <v>1790</v>
      </c>
      <c r="D12" s="6" t="s">
        <v>32</v>
      </c>
      <c r="E12" s="7"/>
      <c r="F12" s="72" t="s">
        <v>6037</v>
      </c>
      <c r="G12" s="72" t="s">
        <v>7444</v>
      </c>
      <c r="H12" s="72"/>
      <c r="I12" s="72"/>
      <c r="J12" s="72"/>
      <c r="K12" s="76" t="s">
        <v>1791</v>
      </c>
      <c r="L12" s="8" t="s">
        <v>164</v>
      </c>
      <c r="M12" s="78">
        <v>12.3</v>
      </c>
      <c r="N12" s="9">
        <v>38507</v>
      </c>
      <c r="O12" s="8" t="s">
        <v>586</v>
      </c>
      <c r="P12" s="8" t="s">
        <v>38</v>
      </c>
      <c r="Q12" s="8" t="s">
        <v>111</v>
      </c>
      <c r="R12" s="8" t="s">
        <v>76</v>
      </c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>
        <f t="shared" si="0"/>
        <v>6</v>
      </c>
      <c r="AH12" s="8">
        <f t="shared" si="1"/>
        <v>15</v>
      </c>
      <c r="AI12" s="8" t="str">
        <f t="shared" si="2"/>
        <v/>
      </c>
      <c r="AJ12" s="8" t="str">
        <f t="shared" si="3"/>
        <v/>
      </c>
      <c r="AK12" s="8" t="str">
        <f t="shared" si="4"/>
        <v/>
      </c>
    </row>
    <row r="13" spans="1:37" ht="12.75" customHeight="1">
      <c r="A13" s="4">
        <v>77</v>
      </c>
      <c r="B13" s="4"/>
      <c r="C13" s="69" t="s">
        <v>1786</v>
      </c>
      <c r="D13" s="6" t="s">
        <v>32</v>
      </c>
      <c r="E13" s="7"/>
      <c r="F13" s="72" t="s">
        <v>8819</v>
      </c>
      <c r="G13" s="72" t="s">
        <v>7442</v>
      </c>
      <c r="H13" s="72"/>
      <c r="I13" s="72"/>
      <c r="J13" s="72"/>
      <c r="K13" s="76" t="s">
        <v>1787</v>
      </c>
      <c r="L13" s="8" t="s">
        <v>334</v>
      </c>
      <c r="M13" s="78">
        <v>20.6</v>
      </c>
      <c r="N13" s="9">
        <v>37318</v>
      </c>
      <c r="O13" s="8" t="s">
        <v>36</v>
      </c>
      <c r="P13" s="8" t="s">
        <v>391</v>
      </c>
      <c r="Q13" s="8" t="s">
        <v>48</v>
      </c>
      <c r="R13" s="8" t="s">
        <v>317</v>
      </c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 t="str">
        <f t="shared" si="0"/>
        <v>Sp</v>
      </c>
      <c r="AH13" s="8">
        <f t="shared" si="1"/>
        <v>15</v>
      </c>
      <c r="AI13" s="8" t="str">
        <f t="shared" si="2"/>
        <v/>
      </c>
      <c r="AJ13" s="8" t="str">
        <f t="shared" si="3"/>
        <v/>
      </c>
      <c r="AK13" s="8" t="str">
        <f t="shared" si="4"/>
        <v/>
      </c>
    </row>
    <row r="14" spans="1:37" ht="12.75" customHeight="1">
      <c r="A14" s="4">
        <v>80</v>
      </c>
      <c r="B14" s="4"/>
      <c r="C14" s="69" t="s">
        <v>328</v>
      </c>
      <c r="D14" s="6" t="s">
        <v>32</v>
      </c>
      <c r="E14" s="7"/>
      <c r="F14" s="72" t="s">
        <v>5626</v>
      </c>
      <c r="G14" s="72" t="s">
        <v>6971</v>
      </c>
      <c r="H14" s="72"/>
      <c r="I14" s="72"/>
      <c r="J14" s="72"/>
      <c r="K14" s="76" t="s">
        <v>329</v>
      </c>
      <c r="L14" s="8" t="s">
        <v>330</v>
      </c>
      <c r="M14" s="78">
        <v>5.2</v>
      </c>
      <c r="N14" s="9">
        <v>36886</v>
      </c>
      <c r="O14" s="8" t="s">
        <v>105</v>
      </c>
      <c r="P14" s="8" t="s">
        <v>52</v>
      </c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>
        <f t="shared" si="0"/>
        <v>5</v>
      </c>
      <c r="AH14" s="8">
        <f t="shared" si="1"/>
        <v>18</v>
      </c>
      <c r="AI14" s="8" t="str">
        <f t="shared" si="2"/>
        <v/>
      </c>
      <c r="AJ14" s="8" t="str">
        <f t="shared" si="3"/>
        <v/>
      </c>
      <c r="AK14" s="8" t="str">
        <f t="shared" si="4"/>
        <v/>
      </c>
    </row>
    <row r="15" spans="1:37" ht="12.75" customHeight="1">
      <c r="A15" s="4">
        <v>81</v>
      </c>
      <c r="B15" s="4"/>
      <c r="C15" s="69" t="s">
        <v>324</v>
      </c>
      <c r="D15" s="6" t="s">
        <v>32</v>
      </c>
      <c r="E15" s="7"/>
      <c r="F15" s="72" t="s">
        <v>5625</v>
      </c>
      <c r="G15" s="72" t="s">
        <v>6970</v>
      </c>
      <c r="H15" s="72"/>
      <c r="I15" s="72"/>
      <c r="J15" s="72"/>
      <c r="K15" s="76" t="s">
        <v>325</v>
      </c>
      <c r="L15" s="8" t="s">
        <v>326</v>
      </c>
      <c r="M15" s="78">
        <v>6.1</v>
      </c>
      <c r="N15" s="9">
        <v>37536</v>
      </c>
      <c r="O15" s="8" t="s">
        <v>283</v>
      </c>
      <c r="P15" s="8" t="s">
        <v>132</v>
      </c>
      <c r="Q15" s="8" t="s">
        <v>327</v>
      </c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>
        <f t="shared" si="0"/>
        <v>4</v>
      </c>
      <c r="AH15" s="8">
        <f t="shared" si="1"/>
        <v>11</v>
      </c>
      <c r="AI15" s="8" t="str">
        <f t="shared" si="2"/>
        <v/>
      </c>
      <c r="AJ15" s="8" t="str">
        <f t="shared" si="3"/>
        <v/>
      </c>
      <c r="AK15" s="8" t="str">
        <f t="shared" si="4"/>
        <v/>
      </c>
    </row>
    <row r="16" spans="1:37" ht="12.75" customHeight="1">
      <c r="A16" s="4">
        <v>83</v>
      </c>
      <c r="B16" s="4"/>
      <c r="C16" s="69" t="s">
        <v>318</v>
      </c>
      <c r="D16" s="6" t="s">
        <v>96</v>
      </c>
      <c r="E16" s="7"/>
      <c r="F16" s="72" t="s">
        <v>5623</v>
      </c>
      <c r="G16" s="72" t="s">
        <v>6968</v>
      </c>
      <c r="H16" s="72"/>
      <c r="I16" s="72"/>
      <c r="J16" s="72"/>
      <c r="K16" s="76" t="s">
        <v>319</v>
      </c>
      <c r="L16" s="8" t="s">
        <v>320</v>
      </c>
      <c r="M16" s="78">
        <v>24.6</v>
      </c>
      <c r="N16" s="9">
        <v>36736</v>
      </c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>
        <f t="shared" si="0"/>
        <v>1</v>
      </c>
      <c r="AH16" s="8">
        <f t="shared" si="1"/>
        <v>15</v>
      </c>
      <c r="AI16" s="8" t="str">
        <f t="shared" si="2"/>
        <v/>
      </c>
      <c r="AJ16" s="8" t="str">
        <f t="shared" si="3"/>
        <v/>
      </c>
      <c r="AK16" s="8" t="str">
        <f t="shared" si="4"/>
        <v/>
      </c>
    </row>
    <row r="17" spans="1:37" ht="12.75" customHeight="1">
      <c r="A17" s="4">
        <v>84</v>
      </c>
      <c r="B17" s="4">
        <v>16</v>
      </c>
      <c r="C17" s="85" t="s">
        <v>5539</v>
      </c>
      <c r="D17" s="6" t="s">
        <v>32</v>
      </c>
      <c r="E17" s="7"/>
      <c r="F17" s="72" t="s">
        <v>5576</v>
      </c>
      <c r="G17" s="72" t="s">
        <v>6917</v>
      </c>
      <c r="H17" s="72"/>
      <c r="I17" s="72"/>
      <c r="J17" s="72"/>
      <c r="K17" s="76" t="s">
        <v>5533</v>
      </c>
      <c r="L17" s="8" t="s">
        <v>77</v>
      </c>
      <c r="M17" s="78">
        <v>11.9</v>
      </c>
      <c r="N17" s="9">
        <v>37789</v>
      </c>
      <c r="O17" s="8" t="s">
        <v>48</v>
      </c>
      <c r="P17" s="8" t="s">
        <v>78</v>
      </c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>
        <f t="shared" si="0"/>
        <v>5</v>
      </c>
      <c r="AH17" s="8">
        <f t="shared" si="1"/>
        <v>18</v>
      </c>
      <c r="AI17" s="8" t="str">
        <f t="shared" si="2"/>
        <v/>
      </c>
      <c r="AJ17" s="8" t="str">
        <f t="shared" si="3"/>
        <v/>
      </c>
      <c r="AK17" s="8" t="str">
        <f t="shared" si="4"/>
        <v/>
      </c>
    </row>
    <row r="18" spans="1:37" ht="12.75" customHeight="1">
      <c r="A18" s="4">
        <v>85</v>
      </c>
      <c r="B18" s="4">
        <v>18</v>
      </c>
      <c r="C18" s="85" t="s">
        <v>5540</v>
      </c>
      <c r="D18" s="6" t="s">
        <v>27</v>
      </c>
      <c r="E18" s="7"/>
      <c r="F18" s="72" t="s">
        <v>5577</v>
      </c>
      <c r="G18" s="72" t="s">
        <v>6918</v>
      </c>
      <c r="H18" s="72"/>
      <c r="I18" s="72"/>
      <c r="J18" s="72"/>
      <c r="K18" s="76" t="s">
        <v>5534</v>
      </c>
      <c r="L18" s="8" t="s">
        <v>79</v>
      </c>
      <c r="M18" s="78">
        <v>8.3000000000000007</v>
      </c>
      <c r="N18" s="9">
        <v>38572</v>
      </c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>
        <f t="shared" si="0"/>
        <v>1</v>
      </c>
      <c r="AH18" s="8">
        <f t="shared" si="1"/>
        <v>3</v>
      </c>
      <c r="AI18" s="8" t="str">
        <f t="shared" si="2"/>
        <v/>
      </c>
      <c r="AJ18" s="8" t="str">
        <f t="shared" si="3"/>
        <v/>
      </c>
      <c r="AK18" s="8" t="str">
        <f t="shared" si="4"/>
        <v/>
      </c>
    </row>
    <row r="19" spans="1:37" ht="12.75" customHeight="1">
      <c r="A19" s="4">
        <v>86</v>
      </c>
      <c r="B19" s="4">
        <v>18</v>
      </c>
      <c r="C19" s="69" t="s">
        <v>5542</v>
      </c>
      <c r="D19" s="6" t="s">
        <v>32</v>
      </c>
      <c r="E19" s="7"/>
      <c r="F19" s="72" t="s">
        <v>5578</v>
      </c>
      <c r="G19" s="72" t="s">
        <v>6919</v>
      </c>
      <c r="H19" s="72"/>
      <c r="I19" s="72"/>
      <c r="J19" s="72"/>
      <c r="K19" s="76" t="s">
        <v>5536</v>
      </c>
      <c r="L19" s="8" t="s">
        <v>82</v>
      </c>
      <c r="M19" s="78">
        <v>7.7</v>
      </c>
      <c r="N19" s="9">
        <v>37122</v>
      </c>
      <c r="O19" s="8" t="s">
        <v>83</v>
      </c>
      <c r="P19" s="8" t="s">
        <v>84</v>
      </c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>
        <f t="shared" si="0"/>
        <v>5</v>
      </c>
      <c r="AH19" s="8">
        <f t="shared" si="1"/>
        <v>15</v>
      </c>
      <c r="AI19" s="8" t="str">
        <f t="shared" si="2"/>
        <v/>
      </c>
      <c r="AJ19" s="8" t="str">
        <f t="shared" si="3"/>
        <v/>
      </c>
      <c r="AK19" s="8" t="str">
        <f t="shared" si="4"/>
        <v/>
      </c>
    </row>
    <row r="20" spans="1:37" ht="12.75" customHeight="1">
      <c r="A20" s="4">
        <v>90</v>
      </c>
      <c r="B20" s="4"/>
      <c r="C20" s="69" t="s">
        <v>1111</v>
      </c>
      <c r="D20" s="6" t="s">
        <v>146</v>
      </c>
      <c r="E20" s="7"/>
      <c r="F20" s="72" t="s">
        <v>8785</v>
      </c>
      <c r="G20" s="72" t="s">
        <v>7196</v>
      </c>
      <c r="H20" s="72"/>
      <c r="I20" s="72"/>
      <c r="J20" s="72"/>
      <c r="K20" s="76" t="s">
        <v>1112</v>
      </c>
      <c r="L20" s="8" t="s">
        <v>1113</v>
      </c>
      <c r="M20" s="78">
        <v>17.8</v>
      </c>
      <c r="N20" s="9">
        <v>37309</v>
      </c>
      <c r="O20" s="8" t="s">
        <v>86</v>
      </c>
      <c r="P20" s="8" t="s">
        <v>344</v>
      </c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 t="str">
        <f t="shared" si="0"/>
        <v>Sp</v>
      </c>
      <c r="AH20" s="8">
        <f t="shared" si="1"/>
        <v>1</v>
      </c>
      <c r="AI20" s="8" t="str">
        <f t="shared" si="2"/>
        <v/>
      </c>
      <c r="AJ20" s="8" t="str">
        <f t="shared" si="3"/>
        <v/>
      </c>
      <c r="AK20" s="8" t="str">
        <f t="shared" si="4"/>
        <v/>
      </c>
    </row>
    <row r="21" spans="1:37" ht="12.75" customHeight="1">
      <c r="A21" s="4">
        <v>96</v>
      </c>
      <c r="B21" s="4"/>
      <c r="C21" s="69" t="s">
        <v>842</v>
      </c>
      <c r="D21" s="6" t="s">
        <v>179</v>
      </c>
      <c r="E21" s="7"/>
      <c r="F21" s="72" t="s">
        <v>5740</v>
      </c>
      <c r="G21" s="72" t="s">
        <v>7107</v>
      </c>
      <c r="H21" s="72"/>
      <c r="I21" s="72"/>
      <c r="J21" s="72"/>
      <c r="K21" s="76" t="s">
        <v>843</v>
      </c>
      <c r="L21" s="8" t="s">
        <v>844</v>
      </c>
      <c r="M21" s="78">
        <v>10</v>
      </c>
      <c r="N21" s="9">
        <v>38494</v>
      </c>
      <c r="O21" s="8" t="s">
        <v>36</v>
      </c>
      <c r="P21" s="8" t="s">
        <v>144</v>
      </c>
      <c r="Q21" s="8" t="s">
        <v>344</v>
      </c>
      <c r="R21" s="8" t="s">
        <v>308</v>
      </c>
      <c r="S21" s="8" t="s">
        <v>845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>
        <f t="shared" si="0"/>
        <v>9</v>
      </c>
      <c r="AH21" s="8">
        <f t="shared" si="1"/>
        <v>18</v>
      </c>
      <c r="AI21" s="8" t="str">
        <f t="shared" si="2"/>
        <v/>
      </c>
      <c r="AJ21" s="8" t="str">
        <f t="shared" si="3"/>
        <v/>
      </c>
      <c r="AK21" s="8" t="str">
        <f t="shared" si="4"/>
        <v/>
      </c>
    </row>
    <row r="22" spans="1:37" ht="12.75" customHeight="1">
      <c r="A22" s="4">
        <v>97</v>
      </c>
      <c r="B22" s="4"/>
      <c r="C22" s="69" t="s">
        <v>985</v>
      </c>
      <c r="D22" s="6" t="s">
        <v>146</v>
      </c>
      <c r="E22" s="7"/>
      <c r="F22" s="72" t="s">
        <v>5782</v>
      </c>
      <c r="G22" s="72" t="s">
        <v>7155</v>
      </c>
      <c r="H22" s="72"/>
      <c r="I22" s="72"/>
      <c r="J22" s="72"/>
      <c r="K22" s="76" t="s">
        <v>986</v>
      </c>
      <c r="L22" s="8" t="s">
        <v>987</v>
      </c>
      <c r="M22" s="78">
        <v>17.600000000000001</v>
      </c>
      <c r="N22" s="9">
        <v>38507</v>
      </c>
      <c r="O22" s="8" t="s">
        <v>110</v>
      </c>
      <c r="P22" s="8" t="s">
        <v>988</v>
      </c>
      <c r="Q22" s="8" t="s">
        <v>989</v>
      </c>
      <c r="R22" s="8" t="s">
        <v>76</v>
      </c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>
        <f t="shared" si="0"/>
        <v>7</v>
      </c>
      <c r="AH22" s="8">
        <f t="shared" si="1"/>
        <v>10</v>
      </c>
      <c r="AI22" s="8" t="str">
        <f t="shared" si="2"/>
        <v/>
      </c>
      <c r="AJ22" s="8" t="str">
        <f t="shared" si="3"/>
        <v/>
      </c>
      <c r="AK22" s="8" t="str">
        <f t="shared" si="4"/>
        <v/>
      </c>
    </row>
    <row r="23" spans="1:37" ht="12.75" customHeight="1">
      <c r="A23" s="4">
        <v>98</v>
      </c>
      <c r="B23" s="4"/>
      <c r="C23" s="69" t="s">
        <v>880</v>
      </c>
      <c r="D23" s="6" t="s">
        <v>32</v>
      </c>
      <c r="E23" s="7"/>
      <c r="F23" s="72" t="s">
        <v>5752</v>
      </c>
      <c r="G23" s="72" t="s">
        <v>7118</v>
      </c>
      <c r="H23" s="72"/>
      <c r="I23" s="72"/>
      <c r="J23" s="72"/>
      <c r="K23" s="76" t="s">
        <v>881</v>
      </c>
      <c r="L23" s="8" t="s">
        <v>164</v>
      </c>
      <c r="M23" s="78">
        <v>8.6999999999999993</v>
      </c>
      <c r="N23" s="9">
        <v>38474</v>
      </c>
      <c r="O23" s="8" t="s">
        <v>586</v>
      </c>
      <c r="P23" s="8" t="s">
        <v>308</v>
      </c>
      <c r="Q23" s="8" t="s">
        <v>111</v>
      </c>
      <c r="R23" s="8" t="s">
        <v>76</v>
      </c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>
        <f t="shared" si="0"/>
        <v>1</v>
      </c>
      <c r="AH23" s="8">
        <f t="shared" si="1"/>
        <v>18</v>
      </c>
      <c r="AI23" s="8" t="str">
        <f t="shared" si="2"/>
        <v/>
      </c>
      <c r="AJ23" s="8" t="str">
        <f t="shared" si="3"/>
        <v/>
      </c>
      <c r="AK23" s="8" t="str">
        <f t="shared" si="4"/>
        <v/>
      </c>
    </row>
    <row r="24" spans="1:37" ht="12.75" customHeight="1">
      <c r="A24" s="4">
        <v>99</v>
      </c>
      <c r="B24" s="4"/>
      <c r="C24" s="69" t="s">
        <v>761</v>
      </c>
      <c r="D24" s="6" t="s">
        <v>61</v>
      </c>
      <c r="E24" s="7"/>
      <c r="F24" s="72" t="s">
        <v>5723</v>
      </c>
      <c r="G24" s="72" t="s">
        <v>7086</v>
      </c>
      <c r="H24" s="72"/>
      <c r="I24" s="72"/>
      <c r="J24" s="72"/>
      <c r="K24" s="76" t="s">
        <v>762</v>
      </c>
      <c r="L24" s="8" t="s">
        <v>29</v>
      </c>
      <c r="M24" s="78">
        <v>12</v>
      </c>
      <c r="N24" s="9">
        <v>38355</v>
      </c>
      <c r="O24" s="8" t="s">
        <v>132</v>
      </c>
      <c r="P24" s="8" t="s">
        <v>59</v>
      </c>
      <c r="Q24" s="8" t="s">
        <v>327</v>
      </c>
      <c r="R24" s="8" t="s">
        <v>76</v>
      </c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>
        <f t="shared" si="0"/>
        <v>1</v>
      </c>
      <c r="AH24" s="8">
        <f t="shared" si="1"/>
        <v>18</v>
      </c>
      <c r="AI24" s="8" t="str">
        <f t="shared" si="2"/>
        <v/>
      </c>
      <c r="AJ24" s="8" t="str">
        <f t="shared" si="3"/>
        <v/>
      </c>
      <c r="AK24" s="8" t="str">
        <f t="shared" si="4"/>
        <v/>
      </c>
    </row>
    <row r="25" spans="1:37" ht="12.75" customHeight="1">
      <c r="A25" s="4">
        <v>100</v>
      </c>
      <c r="B25" s="4"/>
      <c r="C25" s="69" t="s">
        <v>1433</v>
      </c>
      <c r="D25" s="6" t="s">
        <v>32</v>
      </c>
      <c r="E25" s="7"/>
      <c r="F25" s="72" t="s">
        <v>5918</v>
      </c>
      <c r="G25" s="72" t="s">
        <v>7309</v>
      </c>
      <c r="H25" s="72"/>
      <c r="I25" s="72"/>
      <c r="J25" s="72"/>
      <c r="K25" s="76" t="s">
        <v>1434</v>
      </c>
      <c r="L25" s="8" t="s">
        <v>1435</v>
      </c>
      <c r="M25" s="78">
        <v>31.7</v>
      </c>
      <c r="N25" s="9">
        <v>38445</v>
      </c>
      <c r="O25" s="8" t="s">
        <v>105</v>
      </c>
      <c r="P25" s="8" t="s">
        <v>121</v>
      </c>
      <c r="Q25" s="8" t="s">
        <v>52</v>
      </c>
      <c r="R25" s="8" t="s">
        <v>126</v>
      </c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>
        <f t="shared" si="0"/>
        <v>1</v>
      </c>
      <c r="AH25" s="8">
        <f t="shared" si="1"/>
        <v>14</v>
      </c>
      <c r="AI25" s="8" t="str">
        <f t="shared" si="2"/>
        <v/>
      </c>
      <c r="AJ25" s="8" t="str">
        <f t="shared" si="3"/>
        <v/>
      </c>
      <c r="AK25" s="8" t="str">
        <f t="shared" si="4"/>
        <v/>
      </c>
    </row>
    <row r="26" spans="1:37" ht="12.75" customHeight="1">
      <c r="A26" s="4">
        <v>101</v>
      </c>
      <c r="B26" s="4"/>
      <c r="C26" s="69" t="s">
        <v>592</v>
      </c>
      <c r="D26" s="6" t="s">
        <v>61</v>
      </c>
      <c r="E26" s="7"/>
      <c r="F26" s="72" t="s">
        <v>5685</v>
      </c>
      <c r="G26" s="72" t="s">
        <v>7036</v>
      </c>
      <c r="H26" s="72"/>
      <c r="I26" s="72"/>
      <c r="J26" s="72"/>
      <c r="K26" s="76" t="s">
        <v>593</v>
      </c>
      <c r="L26" s="8" t="s">
        <v>248</v>
      </c>
      <c r="M26" s="78">
        <v>39.200000000000003</v>
      </c>
      <c r="N26" s="9">
        <v>38365</v>
      </c>
      <c r="O26" s="8" t="s">
        <v>335</v>
      </c>
      <c r="P26" s="8" t="s">
        <v>594</v>
      </c>
      <c r="Q26" s="8" t="s">
        <v>81</v>
      </c>
      <c r="R26" s="8" t="s">
        <v>431</v>
      </c>
      <c r="S26" s="8" t="s">
        <v>38</v>
      </c>
      <c r="T26" s="8" t="s">
        <v>190</v>
      </c>
      <c r="U26" s="8" t="s">
        <v>76</v>
      </c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>
        <f t="shared" si="0"/>
        <v>5</v>
      </c>
      <c r="AH26" s="8">
        <f t="shared" si="1"/>
        <v>15</v>
      </c>
      <c r="AI26" s="8" t="str">
        <f t="shared" si="2"/>
        <v/>
      </c>
      <c r="AJ26" s="8" t="str">
        <f t="shared" si="3"/>
        <v/>
      </c>
      <c r="AK26" s="8" t="str">
        <f t="shared" si="4"/>
        <v/>
      </c>
    </row>
    <row r="27" spans="1:37" ht="12.75" customHeight="1">
      <c r="A27" s="4">
        <v>102</v>
      </c>
      <c r="B27" s="4"/>
      <c r="C27" s="69" t="s">
        <v>1107</v>
      </c>
      <c r="D27" s="6" t="s">
        <v>91</v>
      </c>
      <c r="E27" s="7"/>
      <c r="F27" s="72" t="s">
        <v>5814</v>
      </c>
      <c r="G27" s="72" t="s">
        <v>7195</v>
      </c>
      <c r="H27" s="72"/>
      <c r="I27" s="72"/>
      <c r="J27" s="72"/>
      <c r="K27" s="76" t="s">
        <v>1108</v>
      </c>
      <c r="L27" s="8" t="s">
        <v>1109</v>
      </c>
      <c r="M27" s="78">
        <v>7.2</v>
      </c>
      <c r="N27" s="9">
        <v>37226</v>
      </c>
      <c r="O27" s="8" t="s">
        <v>1060</v>
      </c>
      <c r="P27" s="8" t="s">
        <v>1110</v>
      </c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>
        <f t="shared" si="0"/>
        <v>1</v>
      </c>
      <c r="AH27" s="8">
        <f t="shared" si="1"/>
        <v>10</v>
      </c>
      <c r="AI27" s="8" t="str">
        <f t="shared" si="2"/>
        <v/>
      </c>
      <c r="AJ27" s="8" t="str">
        <f t="shared" si="3"/>
        <v/>
      </c>
      <c r="AK27" s="8" t="str">
        <f t="shared" si="4"/>
        <v/>
      </c>
    </row>
    <row r="28" spans="1:37" ht="12.75" customHeight="1">
      <c r="A28" s="4">
        <v>103</v>
      </c>
      <c r="B28" s="4"/>
      <c r="C28" s="69" t="s">
        <v>1398</v>
      </c>
      <c r="D28" s="6" t="s">
        <v>27</v>
      </c>
      <c r="E28" s="7" t="s">
        <v>281</v>
      </c>
      <c r="F28" s="72" t="s">
        <v>8797</v>
      </c>
      <c r="G28" s="72" t="s">
        <v>7297</v>
      </c>
      <c r="H28" s="72"/>
      <c r="I28" s="72"/>
      <c r="J28" s="72"/>
      <c r="K28" s="76" t="s">
        <v>1399</v>
      </c>
      <c r="L28" s="8" t="s">
        <v>1400</v>
      </c>
      <c r="M28" s="78">
        <v>14.7</v>
      </c>
      <c r="N28" s="9">
        <v>36970</v>
      </c>
      <c r="O28" s="8" t="s">
        <v>1301</v>
      </c>
      <c r="P28" s="8" t="s">
        <v>1302</v>
      </c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 t="str">
        <f t="shared" si="0"/>
        <v>Sp</v>
      </c>
      <c r="AH28" s="8">
        <f t="shared" si="1"/>
        <v>10</v>
      </c>
      <c r="AI28" s="8" t="str">
        <f t="shared" si="2"/>
        <v/>
      </c>
      <c r="AJ28" s="8" t="str">
        <f t="shared" si="3"/>
        <v/>
      </c>
      <c r="AK28" s="8" t="str">
        <f t="shared" si="4"/>
        <v/>
      </c>
    </row>
    <row r="29" spans="1:37" ht="12.75" customHeight="1">
      <c r="A29" s="4">
        <v>104</v>
      </c>
      <c r="B29" s="4"/>
      <c r="C29" s="69" t="s">
        <v>825</v>
      </c>
      <c r="D29" s="6" t="s">
        <v>234</v>
      </c>
      <c r="E29" s="7"/>
      <c r="F29" s="72" t="s">
        <v>5736</v>
      </c>
      <c r="G29" s="72" t="s">
        <v>7103</v>
      </c>
      <c r="H29" s="72"/>
      <c r="I29" s="72"/>
      <c r="J29" s="72"/>
      <c r="K29" s="76" t="s">
        <v>826</v>
      </c>
      <c r="L29" s="8" t="s">
        <v>208</v>
      </c>
      <c r="M29" s="78">
        <v>9.5</v>
      </c>
      <c r="N29" s="9">
        <v>37213</v>
      </c>
      <c r="O29" s="8" t="s">
        <v>827</v>
      </c>
      <c r="P29" s="8" t="s">
        <v>828</v>
      </c>
      <c r="Q29" s="8" t="s">
        <v>829</v>
      </c>
      <c r="R29" s="8" t="s">
        <v>210</v>
      </c>
      <c r="S29" s="8" t="s">
        <v>830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>
        <f t="shared" si="0"/>
        <v>7</v>
      </c>
      <c r="AH29" s="8">
        <f t="shared" si="1"/>
        <v>17</v>
      </c>
      <c r="AI29" s="8" t="str">
        <f t="shared" si="2"/>
        <v/>
      </c>
      <c r="AJ29" s="8" t="str">
        <f t="shared" si="3"/>
        <v/>
      </c>
      <c r="AK29" s="8" t="str">
        <f t="shared" si="4"/>
        <v/>
      </c>
    </row>
    <row r="30" spans="1:37" ht="12.75" customHeight="1">
      <c r="A30" s="4">
        <v>105</v>
      </c>
      <c r="B30" s="4"/>
      <c r="C30" s="69" t="s">
        <v>705</v>
      </c>
      <c r="D30" s="6" t="s">
        <v>96</v>
      </c>
      <c r="E30" s="7"/>
      <c r="F30" s="72" t="s">
        <v>5708</v>
      </c>
      <c r="G30" s="72" t="s">
        <v>7069</v>
      </c>
      <c r="H30" s="72"/>
      <c r="I30" s="72"/>
      <c r="J30" s="72"/>
      <c r="K30" s="76" t="s">
        <v>706</v>
      </c>
      <c r="L30" s="8" t="s">
        <v>707</v>
      </c>
      <c r="M30" s="78">
        <v>19</v>
      </c>
      <c r="N30" s="9">
        <v>37933</v>
      </c>
      <c r="O30" s="8" t="s">
        <v>48</v>
      </c>
      <c r="P30" s="8" t="s">
        <v>86</v>
      </c>
      <c r="Q30" s="8" t="s">
        <v>360</v>
      </c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>
        <f t="shared" si="0"/>
        <v>2</v>
      </c>
      <c r="AH30" s="8">
        <f t="shared" si="1"/>
        <v>18</v>
      </c>
      <c r="AI30" s="8" t="str">
        <f t="shared" si="2"/>
        <v/>
      </c>
      <c r="AJ30" s="8" t="str">
        <f t="shared" si="3"/>
        <v/>
      </c>
      <c r="AK30" s="8" t="str">
        <f t="shared" si="4"/>
        <v/>
      </c>
    </row>
    <row r="31" spans="1:37" ht="12.75" customHeight="1">
      <c r="A31" s="4">
        <v>106</v>
      </c>
      <c r="B31" s="4"/>
      <c r="C31" s="69" t="s">
        <v>595</v>
      </c>
      <c r="D31" s="6" t="s">
        <v>32</v>
      </c>
      <c r="E31" s="7"/>
      <c r="F31" s="72" t="s">
        <v>9059</v>
      </c>
      <c r="G31" s="72" t="s">
        <v>7037</v>
      </c>
      <c r="H31" s="72"/>
      <c r="I31" s="72"/>
      <c r="J31" s="72"/>
      <c r="K31" s="76" t="s">
        <v>596</v>
      </c>
      <c r="L31" s="8" t="s">
        <v>104</v>
      </c>
      <c r="M31" s="78">
        <v>10</v>
      </c>
      <c r="N31" s="9">
        <v>38077</v>
      </c>
      <c r="O31" s="8" t="s">
        <v>48</v>
      </c>
      <c r="P31" s="8" t="s">
        <v>5509</v>
      </c>
      <c r="Q31" s="8" t="s">
        <v>30</v>
      </c>
      <c r="R31" s="8" t="s">
        <v>59</v>
      </c>
      <c r="S31" s="8" t="s">
        <v>327</v>
      </c>
      <c r="T31" s="8" t="s">
        <v>110</v>
      </c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 t="str">
        <f t="shared" si="0"/>
        <v>Sp</v>
      </c>
      <c r="AH31" s="8">
        <f t="shared" si="1"/>
        <v>4</v>
      </c>
      <c r="AI31" s="8" t="str">
        <f t="shared" si="2"/>
        <v/>
      </c>
      <c r="AJ31" s="8" t="str">
        <f t="shared" si="3"/>
        <v/>
      </c>
      <c r="AK31" s="8" t="str">
        <f t="shared" si="4"/>
        <v/>
      </c>
    </row>
    <row r="32" spans="1:37" ht="12.75" customHeight="1">
      <c r="A32" s="4">
        <v>107</v>
      </c>
      <c r="B32" s="4"/>
      <c r="C32" s="69" t="s">
        <v>566</v>
      </c>
      <c r="D32" s="6" t="s">
        <v>146</v>
      </c>
      <c r="E32" s="7"/>
      <c r="F32" s="72" t="s">
        <v>5681</v>
      </c>
      <c r="G32" s="72" t="s">
        <v>7031</v>
      </c>
      <c r="H32" s="72"/>
      <c r="I32" s="72"/>
      <c r="J32" s="72"/>
      <c r="K32" s="76" t="s">
        <v>567</v>
      </c>
      <c r="L32" s="8" t="s">
        <v>565</v>
      </c>
      <c r="M32" s="78">
        <v>13.9</v>
      </c>
      <c r="N32" s="9">
        <v>38481</v>
      </c>
      <c r="O32" s="8" t="s">
        <v>110</v>
      </c>
      <c r="P32" s="8" t="s">
        <v>50</v>
      </c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>
        <f t="shared" si="0"/>
        <v>5</v>
      </c>
      <c r="AH32" s="8">
        <f t="shared" si="1"/>
        <v>17</v>
      </c>
      <c r="AI32" s="8" t="str">
        <f t="shared" si="2"/>
        <v/>
      </c>
      <c r="AJ32" s="8" t="str">
        <f t="shared" si="3"/>
        <v/>
      </c>
      <c r="AK32" s="8" t="str">
        <f t="shared" si="4"/>
        <v/>
      </c>
    </row>
    <row r="33" spans="1:37" ht="12.75" customHeight="1">
      <c r="A33" s="4">
        <v>108</v>
      </c>
      <c r="B33" s="4"/>
      <c r="C33" s="69" t="s">
        <v>609</v>
      </c>
      <c r="D33" s="6" t="s">
        <v>61</v>
      </c>
      <c r="E33" s="7"/>
      <c r="F33" s="72" t="s">
        <v>5689</v>
      </c>
      <c r="G33" s="72" t="s">
        <v>7041</v>
      </c>
      <c r="H33" s="72"/>
      <c r="I33" s="72"/>
      <c r="J33" s="72"/>
      <c r="K33" s="76" t="s">
        <v>610</v>
      </c>
      <c r="L33" s="8" t="s">
        <v>458</v>
      </c>
      <c r="M33" s="78">
        <v>17.600000000000001</v>
      </c>
      <c r="N33" s="9">
        <v>38149</v>
      </c>
      <c r="O33" s="8" t="s">
        <v>48</v>
      </c>
      <c r="P33" s="8" t="s">
        <v>132</v>
      </c>
      <c r="Q33" s="8" t="s">
        <v>5509</v>
      </c>
      <c r="R33" s="8" t="s">
        <v>86</v>
      </c>
      <c r="S33" s="8" t="s">
        <v>344</v>
      </c>
      <c r="T33" s="8" t="s">
        <v>30</v>
      </c>
      <c r="U33" s="8" t="s">
        <v>106</v>
      </c>
      <c r="V33" s="8" t="s">
        <v>39</v>
      </c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>
        <f t="shared" si="0"/>
        <v>2</v>
      </c>
      <c r="AH33" s="8">
        <f t="shared" si="1"/>
        <v>17</v>
      </c>
      <c r="AI33" s="8" t="str">
        <f t="shared" si="2"/>
        <v/>
      </c>
      <c r="AJ33" s="8" t="str">
        <f t="shared" si="3"/>
        <v/>
      </c>
      <c r="AK33" s="8" t="str">
        <f t="shared" si="4"/>
        <v/>
      </c>
    </row>
    <row r="34" spans="1:37" ht="12.75" customHeight="1">
      <c r="A34" s="4">
        <v>109</v>
      </c>
      <c r="B34" s="4"/>
      <c r="C34" s="69" t="s">
        <v>425</v>
      </c>
      <c r="D34" s="6" t="s">
        <v>32</v>
      </c>
      <c r="E34" s="7"/>
      <c r="F34" s="72" t="s">
        <v>5646</v>
      </c>
      <c r="G34" s="72" t="s">
        <v>6995</v>
      </c>
      <c r="H34" s="72"/>
      <c r="I34" s="72"/>
      <c r="J34" s="72"/>
      <c r="K34" s="76" t="s">
        <v>426</v>
      </c>
      <c r="L34" s="8" t="s">
        <v>427</v>
      </c>
      <c r="M34" s="78">
        <v>16</v>
      </c>
      <c r="N34" s="9">
        <v>37789</v>
      </c>
      <c r="O34" s="8" t="s">
        <v>48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>
        <f t="shared" si="0"/>
        <v>3</v>
      </c>
      <c r="AH34" s="8">
        <f t="shared" si="1"/>
        <v>7</v>
      </c>
      <c r="AI34" s="8" t="str">
        <f t="shared" si="2"/>
        <v/>
      </c>
      <c r="AJ34" s="8" t="str">
        <f t="shared" si="3"/>
        <v/>
      </c>
      <c r="AK34" s="8" t="str">
        <f t="shared" si="4"/>
        <v/>
      </c>
    </row>
    <row r="35" spans="1:37" ht="12.75" customHeight="1">
      <c r="A35" s="4">
        <v>110</v>
      </c>
      <c r="B35" s="4"/>
      <c r="C35" s="69" t="s">
        <v>1655</v>
      </c>
      <c r="D35" s="6" t="s">
        <v>346</v>
      </c>
      <c r="E35" s="7"/>
      <c r="F35" s="72" t="s">
        <v>5996</v>
      </c>
      <c r="G35" s="72" t="s">
        <v>7395</v>
      </c>
      <c r="H35" s="72"/>
      <c r="I35" s="72"/>
      <c r="J35" s="72"/>
      <c r="K35" s="76" t="s">
        <v>1656</v>
      </c>
      <c r="L35" s="8" t="s">
        <v>1657</v>
      </c>
      <c r="M35" s="78">
        <v>7.2</v>
      </c>
      <c r="N35" s="9">
        <v>37285</v>
      </c>
      <c r="O35" s="8" t="s">
        <v>36</v>
      </c>
      <c r="P35" s="8" t="s">
        <v>48</v>
      </c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>
        <f t="shared" si="0"/>
        <v>1</v>
      </c>
      <c r="AH35" s="8">
        <f t="shared" si="1"/>
        <v>7</v>
      </c>
      <c r="AI35" s="8" t="str">
        <f t="shared" si="2"/>
        <v/>
      </c>
      <c r="AJ35" s="8" t="str">
        <f t="shared" si="3"/>
        <v/>
      </c>
      <c r="AK35" s="8" t="str">
        <f t="shared" si="4"/>
        <v/>
      </c>
    </row>
    <row r="36" spans="1:37" ht="12.75" customHeight="1">
      <c r="A36" s="4">
        <v>111</v>
      </c>
      <c r="B36" s="4"/>
      <c r="C36" s="69" t="s">
        <v>1658</v>
      </c>
      <c r="D36" s="6" t="s">
        <v>32</v>
      </c>
      <c r="E36" s="7"/>
      <c r="F36" s="72" t="s">
        <v>5997</v>
      </c>
      <c r="G36" s="72" t="s">
        <v>7396</v>
      </c>
      <c r="H36" s="72"/>
      <c r="I36" s="72"/>
      <c r="J36" s="72"/>
      <c r="K36" s="76" t="s">
        <v>1659</v>
      </c>
      <c r="L36" s="8" t="s">
        <v>364</v>
      </c>
      <c r="M36" s="78">
        <v>13.4</v>
      </c>
      <c r="N36" s="9">
        <v>37103</v>
      </c>
      <c r="O36" s="8" t="s">
        <v>105</v>
      </c>
      <c r="P36" s="8" t="s">
        <v>1660</v>
      </c>
      <c r="Q36" s="8" t="s">
        <v>1661</v>
      </c>
      <c r="R36" s="8" t="s">
        <v>1662</v>
      </c>
      <c r="S36" s="8" t="s">
        <v>1663</v>
      </c>
      <c r="T36" s="8" t="s">
        <v>904</v>
      </c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>
        <f t="shared" si="0"/>
        <v>3</v>
      </c>
      <c r="AH36" s="8">
        <f t="shared" si="1"/>
        <v>16</v>
      </c>
      <c r="AI36" s="8" t="str">
        <f t="shared" si="2"/>
        <v/>
      </c>
      <c r="AJ36" s="8" t="str">
        <f t="shared" si="3"/>
        <v/>
      </c>
      <c r="AK36" s="8" t="str">
        <f t="shared" si="4"/>
        <v/>
      </c>
    </row>
    <row r="37" spans="1:37" ht="12.75" customHeight="1">
      <c r="A37" s="4">
        <v>112</v>
      </c>
      <c r="B37" s="4"/>
      <c r="C37" s="69" t="s">
        <v>1664</v>
      </c>
      <c r="D37" s="6" t="s">
        <v>32</v>
      </c>
      <c r="E37" s="7"/>
      <c r="F37" s="72" t="s">
        <v>5998</v>
      </c>
      <c r="G37" s="72" t="s">
        <v>7397</v>
      </c>
      <c r="H37" s="72"/>
      <c r="I37" s="72"/>
      <c r="J37" s="72"/>
      <c r="K37" s="76" t="s">
        <v>1665</v>
      </c>
      <c r="L37" s="8" t="s">
        <v>1666</v>
      </c>
      <c r="M37" s="78">
        <v>5</v>
      </c>
      <c r="N37" s="9">
        <v>37352</v>
      </c>
      <c r="O37" s="8" t="s">
        <v>81</v>
      </c>
      <c r="P37" s="8" t="s">
        <v>360</v>
      </c>
      <c r="Q37" s="8" t="s">
        <v>39</v>
      </c>
      <c r="R37" s="8" t="s">
        <v>450</v>
      </c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>
        <f t="shared" si="0"/>
        <v>1</v>
      </c>
      <c r="AH37" s="8">
        <f t="shared" si="1"/>
        <v>18</v>
      </c>
      <c r="AI37" s="8" t="str">
        <f t="shared" si="2"/>
        <v/>
      </c>
      <c r="AJ37" s="8" t="str">
        <f t="shared" si="3"/>
        <v/>
      </c>
      <c r="AK37" s="8" t="str">
        <f t="shared" si="4"/>
        <v/>
      </c>
    </row>
    <row r="38" spans="1:37" ht="12.75" customHeight="1">
      <c r="A38" s="4">
        <v>113</v>
      </c>
      <c r="B38" s="4"/>
      <c r="C38" s="69" t="s">
        <v>1726</v>
      </c>
      <c r="D38" s="6" t="s">
        <v>32</v>
      </c>
      <c r="E38" s="7"/>
      <c r="F38" s="72" t="s">
        <v>6015</v>
      </c>
      <c r="G38" s="72" t="s">
        <v>7419</v>
      </c>
      <c r="H38" s="72"/>
      <c r="I38" s="72"/>
      <c r="J38" s="72"/>
      <c r="K38" s="76" t="s">
        <v>1727</v>
      </c>
      <c r="L38" s="8" t="s">
        <v>1275</v>
      </c>
      <c r="M38" s="78">
        <v>16</v>
      </c>
      <c r="N38" s="9">
        <v>37183</v>
      </c>
      <c r="O38" s="8" t="s">
        <v>105</v>
      </c>
      <c r="P38" s="8" t="s">
        <v>1728</v>
      </c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>
        <f t="shared" si="0"/>
        <v>10</v>
      </c>
      <c r="AH38" s="8">
        <f t="shared" si="1"/>
        <v>14</v>
      </c>
      <c r="AI38" s="8" t="str">
        <f t="shared" si="2"/>
        <v/>
      </c>
      <c r="AJ38" s="8" t="str">
        <f t="shared" si="3"/>
        <v/>
      </c>
      <c r="AK38" s="8" t="str">
        <f t="shared" si="4"/>
        <v/>
      </c>
    </row>
    <row r="39" spans="1:37" ht="12.75" customHeight="1">
      <c r="A39" s="4">
        <v>114</v>
      </c>
      <c r="B39" s="4"/>
      <c r="C39" s="69" t="s">
        <v>1674</v>
      </c>
      <c r="D39" s="6" t="s">
        <v>27</v>
      </c>
      <c r="E39" s="7"/>
      <c r="F39" s="72" t="s">
        <v>6000</v>
      </c>
      <c r="G39" s="72" t="s">
        <v>7401</v>
      </c>
      <c r="H39" s="72"/>
      <c r="I39" s="72"/>
      <c r="J39" s="72"/>
      <c r="K39" s="76" t="s">
        <v>1675</v>
      </c>
      <c r="L39" s="8" t="s">
        <v>1676</v>
      </c>
      <c r="M39" s="78">
        <v>11.6</v>
      </c>
      <c r="N39" s="9">
        <v>37585</v>
      </c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>
        <f t="shared" si="0"/>
        <v>1</v>
      </c>
      <c r="AH39" s="8">
        <f t="shared" si="1"/>
        <v>16</v>
      </c>
      <c r="AI39" s="8" t="str">
        <f t="shared" si="2"/>
        <v/>
      </c>
      <c r="AJ39" s="8" t="str">
        <f t="shared" si="3"/>
        <v/>
      </c>
      <c r="AK39" s="8" t="str">
        <f t="shared" si="4"/>
        <v/>
      </c>
    </row>
    <row r="40" spans="1:37" ht="12.75" customHeight="1">
      <c r="A40" s="4">
        <v>116</v>
      </c>
      <c r="B40" s="4"/>
      <c r="C40" s="69" t="s">
        <v>1679</v>
      </c>
      <c r="D40" s="6" t="s">
        <v>32</v>
      </c>
      <c r="E40" s="7"/>
      <c r="F40" s="72" t="s">
        <v>6002</v>
      </c>
      <c r="G40" s="72" t="s">
        <v>7403</v>
      </c>
      <c r="H40" s="72"/>
      <c r="I40" s="72"/>
      <c r="J40" s="72"/>
      <c r="K40" s="76" t="s">
        <v>1680</v>
      </c>
      <c r="L40" s="8" t="s">
        <v>1385</v>
      </c>
      <c r="M40" s="78">
        <v>4</v>
      </c>
      <c r="N40" s="9">
        <v>37535</v>
      </c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>
        <f t="shared" si="0"/>
        <v>10</v>
      </c>
      <c r="AH40" s="8">
        <f t="shared" si="1"/>
        <v>18</v>
      </c>
      <c r="AI40" s="8" t="str">
        <f t="shared" si="2"/>
        <v/>
      </c>
      <c r="AJ40" s="8" t="str">
        <f t="shared" si="3"/>
        <v/>
      </c>
      <c r="AK40" s="8" t="str">
        <f t="shared" si="4"/>
        <v/>
      </c>
    </row>
    <row r="41" spans="1:37" ht="12.75" customHeight="1">
      <c r="A41" s="4">
        <v>117</v>
      </c>
      <c r="B41" s="4"/>
      <c r="C41" s="69" t="s">
        <v>1677</v>
      </c>
      <c r="D41" s="6" t="s">
        <v>32</v>
      </c>
      <c r="E41" s="7"/>
      <c r="F41" s="72" t="s">
        <v>6001</v>
      </c>
      <c r="G41" s="72" t="s">
        <v>7402</v>
      </c>
      <c r="H41" s="72"/>
      <c r="I41" s="72"/>
      <c r="J41" s="72"/>
      <c r="K41" s="76" t="s">
        <v>1678</v>
      </c>
      <c r="L41" s="8" t="s">
        <v>1071</v>
      </c>
      <c r="M41" s="78">
        <v>7.7</v>
      </c>
      <c r="N41" s="9">
        <v>37122</v>
      </c>
      <c r="O41" s="8" t="s">
        <v>36</v>
      </c>
      <c r="P41" s="8" t="s">
        <v>151</v>
      </c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>
        <f t="shared" si="0"/>
        <v>9</v>
      </c>
      <c r="AH41" s="8">
        <f t="shared" si="1"/>
        <v>17</v>
      </c>
      <c r="AI41" s="8" t="str">
        <f t="shared" si="2"/>
        <v/>
      </c>
      <c r="AJ41" s="8" t="str">
        <f t="shared" si="3"/>
        <v/>
      </c>
      <c r="AK41" s="8" t="str">
        <f t="shared" si="4"/>
        <v/>
      </c>
    </row>
    <row r="42" spans="1:37" ht="12.75" customHeight="1">
      <c r="A42" s="4">
        <v>118</v>
      </c>
      <c r="B42" s="4"/>
      <c r="C42" s="69" t="s">
        <v>601</v>
      </c>
      <c r="D42" s="6" t="s">
        <v>32</v>
      </c>
      <c r="E42" s="7" t="s">
        <v>281</v>
      </c>
      <c r="F42" s="72" t="s">
        <v>5687</v>
      </c>
      <c r="G42" s="72" t="s">
        <v>7039</v>
      </c>
      <c r="H42" s="72"/>
      <c r="I42" s="72"/>
      <c r="J42" s="72"/>
      <c r="K42" s="76" t="s">
        <v>602</v>
      </c>
      <c r="L42" s="8" t="s">
        <v>603</v>
      </c>
      <c r="M42" s="78">
        <v>16.8</v>
      </c>
      <c r="N42" s="9">
        <v>36862</v>
      </c>
      <c r="O42" s="8" t="s">
        <v>132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>
        <f t="shared" si="0"/>
        <v>1</v>
      </c>
      <c r="AH42" s="8">
        <f t="shared" si="1"/>
        <v>12</v>
      </c>
      <c r="AI42" s="8" t="str">
        <f t="shared" si="2"/>
        <v/>
      </c>
      <c r="AJ42" s="8" t="str">
        <f t="shared" si="3"/>
        <v/>
      </c>
      <c r="AK42" s="8" t="str">
        <f t="shared" si="4"/>
        <v/>
      </c>
    </row>
    <row r="43" spans="1:37" ht="12.75" customHeight="1">
      <c r="A43" s="4">
        <v>119</v>
      </c>
      <c r="B43" s="4"/>
      <c r="C43" s="69" t="s">
        <v>1504</v>
      </c>
      <c r="D43" s="6" t="s">
        <v>61</v>
      </c>
      <c r="E43" s="7" t="s">
        <v>281</v>
      </c>
      <c r="F43" s="72" t="s">
        <v>5942</v>
      </c>
      <c r="G43" s="72" t="s">
        <v>7338</v>
      </c>
      <c r="H43" s="72"/>
      <c r="I43" s="72"/>
      <c r="J43" s="72"/>
      <c r="K43" s="76" t="s">
        <v>1505</v>
      </c>
      <c r="L43" s="8" t="s">
        <v>438</v>
      </c>
      <c r="M43" s="78">
        <v>14.7</v>
      </c>
      <c r="N43" s="9">
        <v>37717</v>
      </c>
      <c r="O43" s="8" t="s">
        <v>36</v>
      </c>
      <c r="P43" s="8" t="s">
        <v>5509</v>
      </c>
      <c r="Q43" s="8" t="s">
        <v>336</v>
      </c>
      <c r="R43" s="8" t="s">
        <v>384</v>
      </c>
      <c r="S43" s="8" t="s">
        <v>327</v>
      </c>
      <c r="T43" s="8" t="s">
        <v>127</v>
      </c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>
        <f t="shared" si="0"/>
        <v>9</v>
      </c>
      <c r="AH43" s="8">
        <f t="shared" si="1"/>
        <v>17</v>
      </c>
      <c r="AI43" s="8" t="str">
        <f t="shared" si="2"/>
        <v/>
      </c>
      <c r="AJ43" s="8" t="str">
        <f t="shared" si="3"/>
        <v/>
      </c>
      <c r="AK43" s="8" t="str">
        <f t="shared" si="4"/>
        <v/>
      </c>
    </row>
    <row r="44" spans="1:37" ht="12.75" customHeight="1">
      <c r="A44" s="4">
        <v>120</v>
      </c>
      <c r="B44" s="4"/>
      <c r="C44" s="69" t="s">
        <v>357</v>
      </c>
      <c r="D44" s="6" t="s">
        <v>32</v>
      </c>
      <c r="E44" s="7"/>
      <c r="F44" s="72" t="s">
        <v>5631</v>
      </c>
      <c r="G44" s="72" t="s">
        <v>6977</v>
      </c>
      <c r="H44" s="72"/>
      <c r="I44" s="72"/>
      <c r="J44" s="72"/>
      <c r="K44" s="76" t="s">
        <v>358</v>
      </c>
      <c r="L44" s="8" t="s">
        <v>359</v>
      </c>
      <c r="M44" s="78">
        <v>11.6</v>
      </c>
      <c r="N44" s="9">
        <v>37236</v>
      </c>
      <c r="O44" s="8" t="s">
        <v>105</v>
      </c>
      <c r="P44" s="8" t="s">
        <v>203</v>
      </c>
      <c r="Q44" s="8" t="s">
        <v>360</v>
      </c>
      <c r="R44" s="8" t="s">
        <v>361</v>
      </c>
      <c r="S44" s="8" t="s">
        <v>308</v>
      </c>
      <c r="T44" s="8" t="s">
        <v>150</v>
      </c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>
        <f t="shared" si="0"/>
        <v>1</v>
      </c>
      <c r="AH44" s="8">
        <f t="shared" si="1"/>
        <v>4</v>
      </c>
      <c r="AI44" s="8" t="str">
        <f t="shared" si="2"/>
        <v/>
      </c>
      <c r="AJ44" s="8" t="str">
        <f t="shared" si="3"/>
        <v/>
      </c>
      <c r="AK44" s="8" t="str">
        <f t="shared" si="4"/>
        <v/>
      </c>
    </row>
    <row r="45" spans="1:37" ht="12.75" customHeight="1">
      <c r="A45" s="4">
        <v>121</v>
      </c>
      <c r="B45" s="4"/>
      <c r="C45" s="69" t="s">
        <v>362</v>
      </c>
      <c r="D45" s="6" t="s">
        <v>234</v>
      </c>
      <c r="E45" s="7"/>
      <c r="F45" s="72" t="s">
        <v>5632</v>
      </c>
      <c r="G45" s="72" t="s">
        <v>6978</v>
      </c>
      <c r="H45" s="72"/>
      <c r="I45" s="72"/>
      <c r="J45" s="72"/>
      <c r="K45" s="76" t="s">
        <v>363</v>
      </c>
      <c r="L45" s="8" t="s">
        <v>364</v>
      </c>
      <c r="M45" s="78">
        <v>7.9</v>
      </c>
      <c r="N45" s="9">
        <v>36914</v>
      </c>
      <c r="O45" s="8" t="s">
        <v>365</v>
      </c>
      <c r="P45" s="8" t="s">
        <v>105</v>
      </c>
      <c r="Q45" s="8" t="s">
        <v>366</v>
      </c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>
        <f t="shared" si="0"/>
        <v>12</v>
      </c>
      <c r="AH45" s="8">
        <f t="shared" si="1"/>
        <v>16</v>
      </c>
      <c r="AI45" s="8" t="str">
        <f t="shared" si="2"/>
        <v/>
      </c>
      <c r="AJ45" s="8" t="str">
        <f t="shared" si="3"/>
        <v/>
      </c>
      <c r="AK45" s="8" t="str">
        <f t="shared" si="4"/>
        <v/>
      </c>
    </row>
    <row r="46" spans="1:37" ht="12.75" customHeight="1">
      <c r="A46" s="4">
        <v>122</v>
      </c>
      <c r="B46" s="4"/>
      <c r="C46" s="69" t="s">
        <v>377</v>
      </c>
      <c r="D46" s="6" t="s">
        <v>32</v>
      </c>
      <c r="E46" s="7"/>
      <c r="F46" s="72" t="s">
        <v>5635</v>
      </c>
      <c r="G46" s="72" t="s">
        <v>6982</v>
      </c>
      <c r="H46" s="72"/>
      <c r="I46" s="72"/>
      <c r="J46" s="72"/>
      <c r="K46" s="76" t="s">
        <v>378</v>
      </c>
      <c r="L46" s="8" t="s">
        <v>379</v>
      </c>
      <c r="M46" s="78">
        <v>10.3</v>
      </c>
      <c r="N46" s="9">
        <v>37556</v>
      </c>
      <c r="O46" s="8" t="s">
        <v>115</v>
      </c>
      <c r="P46" s="8" t="s">
        <v>36</v>
      </c>
      <c r="Q46" s="8" t="s">
        <v>105</v>
      </c>
      <c r="R46" s="8" t="s">
        <v>380</v>
      </c>
      <c r="S46" s="8" t="s">
        <v>5509</v>
      </c>
      <c r="T46" s="8" t="s">
        <v>151</v>
      </c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>
        <f t="shared" si="0"/>
        <v>4</v>
      </c>
      <c r="AH46" s="8">
        <f t="shared" si="1"/>
        <v>12</v>
      </c>
      <c r="AI46" s="8" t="str">
        <f t="shared" si="2"/>
        <v/>
      </c>
      <c r="AJ46" s="8" t="str">
        <f t="shared" si="3"/>
        <v/>
      </c>
      <c r="AK46" s="8" t="str">
        <f t="shared" si="4"/>
        <v/>
      </c>
    </row>
    <row r="47" spans="1:37" ht="12.75" customHeight="1">
      <c r="A47" s="4">
        <v>123</v>
      </c>
      <c r="B47" s="4"/>
      <c r="C47" s="69" t="s">
        <v>385</v>
      </c>
      <c r="D47" s="6" t="s">
        <v>234</v>
      </c>
      <c r="E47" s="7"/>
      <c r="F47" s="72" t="s">
        <v>5637</v>
      </c>
      <c r="G47" s="72" t="s">
        <v>6984</v>
      </c>
      <c r="H47" s="72"/>
      <c r="I47" s="72"/>
      <c r="J47" s="72"/>
      <c r="K47" s="76" t="s">
        <v>386</v>
      </c>
      <c r="L47" s="8" t="s">
        <v>387</v>
      </c>
      <c r="M47" s="78">
        <v>15.3</v>
      </c>
      <c r="N47" s="9">
        <v>36753</v>
      </c>
      <c r="O47" s="8" t="s">
        <v>115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>
        <f t="shared" si="0"/>
        <v>9</v>
      </c>
      <c r="AH47" s="8">
        <f t="shared" si="1"/>
        <v>11</v>
      </c>
      <c r="AI47" s="8" t="str">
        <f t="shared" si="2"/>
        <v/>
      </c>
      <c r="AJ47" s="8" t="str">
        <f t="shared" si="3"/>
        <v/>
      </c>
      <c r="AK47" s="8" t="str">
        <f t="shared" si="4"/>
        <v/>
      </c>
    </row>
    <row r="48" spans="1:37" ht="12.75" customHeight="1">
      <c r="A48" s="4">
        <v>124</v>
      </c>
      <c r="B48" s="4"/>
      <c r="C48" s="69" t="s">
        <v>388</v>
      </c>
      <c r="D48" s="6" t="s">
        <v>61</v>
      </c>
      <c r="E48" s="7"/>
      <c r="F48" s="72" t="s">
        <v>5638</v>
      </c>
      <c r="G48" s="72" t="s">
        <v>6985</v>
      </c>
      <c r="H48" s="72"/>
      <c r="I48" s="72"/>
      <c r="J48" s="72"/>
      <c r="K48" s="76" t="s">
        <v>389</v>
      </c>
      <c r="L48" s="8" t="s">
        <v>390</v>
      </c>
      <c r="M48" s="78">
        <v>12.8</v>
      </c>
      <c r="N48" s="9">
        <v>36988</v>
      </c>
      <c r="O48" s="8" t="s">
        <v>391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>
        <f t="shared" si="0"/>
        <v>5</v>
      </c>
      <c r="AH48" s="8">
        <f t="shared" si="1"/>
        <v>9</v>
      </c>
      <c r="AI48" s="8" t="str">
        <f t="shared" si="2"/>
        <v/>
      </c>
      <c r="AJ48" s="8" t="str">
        <f t="shared" si="3"/>
        <v/>
      </c>
      <c r="AK48" s="8" t="str">
        <f t="shared" si="4"/>
        <v/>
      </c>
    </row>
    <row r="49" spans="1:37" ht="12.75" customHeight="1">
      <c r="A49" s="4">
        <v>125</v>
      </c>
      <c r="B49" s="4"/>
      <c r="C49" s="69" t="s">
        <v>392</v>
      </c>
      <c r="D49" s="6" t="s">
        <v>32</v>
      </c>
      <c r="E49" s="7"/>
      <c r="F49" s="72" t="s">
        <v>5639</v>
      </c>
      <c r="G49" s="72" t="s">
        <v>6986</v>
      </c>
      <c r="H49" s="72"/>
      <c r="I49" s="72"/>
      <c r="J49" s="72"/>
      <c r="K49" s="76" t="s">
        <v>393</v>
      </c>
      <c r="L49" s="8" t="s">
        <v>394</v>
      </c>
      <c r="M49" s="78">
        <v>9.3000000000000007</v>
      </c>
      <c r="N49" s="9">
        <v>37447</v>
      </c>
      <c r="O49" s="8" t="s">
        <v>132</v>
      </c>
      <c r="P49" s="8" t="s">
        <v>203</v>
      </c>
      <c r="Q49" s="8" t="s">
        <v>204</v>
      </c>
      <c r="R49" s="8" t="s">
        <v>52</v>
      </c>
      <c r="S49" s="8" t="s">
        <v>111</v>
      </c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>
        <f t="shared" si="0"/>
        <v>10</v>
      </c>
      <c r="AH49" s="8">
        <f t="shared" si="1"/>
        <v>18</v>
      </c>
      <c r="AI49" s="8" t="str">
        <f t="shared" si="2"/>
        <v/>
      </c>
      <c r="AJ49" s="8" t="str">
        <f t="shared" si="3"/>
        <v/>
      </c>
      <c r="AK49" s="8" t="str">
        <f t="shared" si="4"/>
        <v/>
      </c>
    </row>
    <row r="50" spans="1:37" ht="12.75" customHeight="1">
      <c r="A50" s="4">
        <v>126</v>
      </c>
      <c r="B50" s="4"/>
      <c r="C50" s="69" t="s">
        <v>451</v>
      </c>
      <c r="D50" s="6" t="s">
        <v>61</v>
      </c>
      <c r="E50" s="7" t="s">
        <v>281</v>
      </c>
      <c r="F50" s="72" t="s">
        <v>5652</v>
      </c>
      <c r="G50" s="72" t="s">
        <v>8970</v>
      </c>
      <c r="H50" s="72"/>
      <c r="I50" s="72"/>
      <c r="J50" s="72"/>
      <c r="K50" s="76" t="s">
        <v>452</v>
      </c>
      <c r="L50" s="8" t="s">
        <v>438</v>
      </c>
      <c r="M50" s="78">
        <v>16.100000000000001</v>
      </c>
      <c r="N50" s="9">
        <v>38783</v>
      </c>
      <c r="O50" s="8" t="s">
        <v>181</v>
      </c>
      <c r="P50" s="8" t="s">
        <v>165</v>
      </c>
      <c r="Q50" s="8" t="s">
        <v>5509</v>
      </c>
      <c r="R50" s="8" t="s">
        <v>37</v>
      </c>
      <c r="S50" s="8" t="s">
        <v>453</v>
      </c>
      <c r="T50" s="8" t="s">
        <v>384</v>
      </c>
      <c r="U50" s="8" t="s">
        <v>454</v>
      </c>
      <c r="V50" s="8" t="s">
        <v>440</v>
      </c>
      <c r="W50" s="8" t="s">
        <v>455</v>
      </c>
      <c r="X50" s="8"/>
      <c r="Y50" s="8"/>
      <c r="Z50" s="8"/>
      <c r="AA50" s="8"/>
      <c r="AB50" s="8"/>
      <c r="AC50" s="8"/>
      <c r="AD50" s="8"/>
      <c r="AE50" s="8"/>
      <c r="AF50" s="8"/>
      <c r="AG50" s="8">
        <f t="shared" si="0"/>
        <v>16</v>
      </c>
      <c r="AH50" s="8" t="str">
        <f t="shared" si="1"/>
        <v>Sp</v>
      </c>
      <c r="AI50" s="8" t="str">
        <f t="shared" si="2"/>
        <v/>
      </c>
      <c r="AJ50" s="8" t="str">
        <f t="shared" si="3"/>
        <v/>
      </c>
      <c r="AK50" s="8" t="str">
        <f t="shared" si="4"/>
        <v/>
      </c>
    </row>
    <row r="51" spans="1:37" ht="12.75" customHeight="1">
      <c r="A51" s="4">
        <v>127</v>
      </c>
      <c r="B51" s="4"/>
      <c r="C51" s="69" t="s">
        <v>1815</v>
      </c>
      <c r="D51" s="6" t="s">
        <v>32</v>
      </c>
      <c r="E51" s="7"/>
      <c r="F51" s="72" t="s">
        <v>6044</v>
      </c>
      <c r="G51" s="72" t="s">
        <v>7453</v>
      </c>
      <c r="H51" s="72"/>
      <c r="I51" s="72"/>
      <c r="J51" s="72"/>
      <c r="K51" s="76" t="s">
        <v>1816</v>
      </c>
      <c r="L51" s="8" t="s">
        <v>486</v>
      </c>
      <c r="M51" s="78">
        <v>10.4</v>
      </c>
      <c r="N51" s="9">
        <v>37494</v>
      </c>
      <c r="O51" s="8" t="s">
        <v>115</v>
      </c>
      <c r="P51" s="8" t="s">
        <v>36</v>
      </c>
      <c r="Q51" s="8" t="s">
        <v>574</v>
      </c>
      <c r="R51" s="8" t="s">
        <v>132</v>
      </c>
      <c r="S51" s="8" t="s">
        <v>853</v>
      </c>
      <c r="T51" s="8" t="s">
        <v>297</v>
      </c>
      <c r="U51" s="8" t="s">
        <v>308</v>
      </c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>
        <f t="shared" si="0"/>
        <v>3</v>
      </c>
      <c r="AH51" s="8">
        <f t="shared" si="1"/>
        <v>12</v>
      </c>
      <c r="AI51" s="8" t="str">
        <f t="shared" si="2"/>
        <v/>
      </c>
      <c r="AJ51" s="8" t="str">
        <f t="shared" si="3"/>
        <v/>
      </c>
      <c r="AK51" s="8" t="str">
        <f t="shared" si="4"/>
        <v/>
      </c>
    </row>
    <row r="52" spans="1:37" ht="12.75" customHeight="1">
      <c r="A52" s="4">
        <v>128</v>
      </c>
      <c r="B52" s="4"/>
      <c r="C52" s="69" t="s">
        <v>1808</v>
      </c>
      <c r="D52" s="6" t="s">
        <v>27</v>
      </c>
      <c r="E52" s="7"/>
      <c r="F52" s="72" t="s">
        <v>6043</v>
      </c>
      <c r="G52" s="72" t="s">
        <v>7451</v>
      </c>
      <c r="H52" s="72"/>
      <c r="I52" s="72"/>
      <c r="J52" s="72"/>
      <c r="K52" s="76" t="s">
        <v>1809</v>
      </c>
      <c r="L52" s="8" t="s">
        <v>104</v>
      </c>
      <c r="M52" s="78">
        <v>17</v>
      </c>
      <c r="N52" s="9">
        <v>37235</v>
      </c>
      <c r="O52" s="8" t="s">
        <v>48</v>
      </c>
      <c r="P52" s="8" t="s">
        <v>105</v>
      </c>
      <c r="Q52" s="8" t="s">
        <v>5509</v>
      </c>
      <c r="R52" s="8" t="s">
        <v>59</v>
      </c>
      <c r="S52" s="8" t="s">
        <v>106</v>
      </c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>
        <f t="shared" si="0"/>
        <v>2</v>
      </c>
      <c r="AH52" s="8">
        <f t="shared" si="1"/>
        <v>3</v>
      </c>
      <c r="AI52" s="8" t="str">
        <f t="shared" si="2"/>
        <v/>
      </c>
      <c r="AJ52" s="8" t="str">
        <f t="shared" si="3"/>
        <v/>
      </c>
      <c r="AK52" s="8" t="str">
        <f t="shared" si="4"/>
        <v/>
      </c>
    </row>
    <row r="53" spans="1:37" ht="12.75" customHeight="1">
      <c r="A53" s="4">
        <v>129</v>
      </c>
      <c r="B53" s="4"/>
      <c r="C53" s="69" t="s">
        <v>1801</v>
      </c>
      <c r="D53" s="6" t="s">
        <v>234</v>
      </c>
      <c r="E53" s="7"/>
      <c r="F53" s="72" t="s">
        <v>6041</v>
      </c>
      <c r="G53" s="72" t="s">
        <v>7449</v>
      </c>
      <c r="H53" s="72"/>
      <c r="I53" s="72"/>
      <c r="J53" s="72"/>
      <c r="K53" s="76" t="s">
        <v>1802</v>
      </c>
      <c r="L53" s="8" t="s">
        <v>785</v>
      </c>
      <c r="M53" s="78">
        <v>17</v>
      </c>
      <c r="N53" s="9">
        <v>37048</v>
      </c>
      <c r="O53" s="8" t="s">
        <v>483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>
        <f t="shared" si="0"/>
        <v>1</v>
      </c>
      <c r="AH53" s="8">
        <f t="shared" si="1"/>
        <v>16</v>
      </c>
      <c r="AI53" s="8" t="str">
        <f t="shared" si="2"/>
        <v/>
      </c>
      <c r="AJ53" s="8" t="str">
        <f t="shared" si="3"/>
        <v/>
      </c>
      <c r="AK53" s="8" t="str">
        <f t="shared" si="4"/>
        <v/>
      </c>
    </row>
    <row r="54" spans="1:37" ht="12.75" customHeight="1">
      <c r="A54" s="4">
        <v>130</v>
      </c>
      <c r="B54" s="4"/>
      <c r="C54" s="69" t="s">
        <v>1797</v>
      </c>
      <c r="D54" s="6" t="s">
        <v>32</v>
      </c>
      <c r="E54" s="7"/>
      <c r="F54" s="72" t="s">
        <v>6039</v>
      </c>
      <c r="G54" s="72" t="s">
        <v>7447</v>
      </c>
      <c r="H54" s="72"/>
      <c r="I54" s="72"/>
      <c r="J54" s="72"/>
      <c r="K54" s="76" t="s">
        <v>1798</v>
      </c>
      <c r="L54" s="8" t="s">
        <v>995</v>
      </c>
      <c r="M54" s="78">
        <v>18</v>
      </c>
      <c r="N54" s="9">
        <v>38572</v>
      </c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>
        <f t="shared" si="0"/>
        <v>4</v>
      </c>
      <c r="AH54" s="8">
        <f t="shared" si="1"/>
        <v>8</v>
      </c>
      <c r="AI54" s="8" t="str">
        <f t="shared" si="2"/>
        <v/>
      </c>
      <c r="AJ54" s="8" t="str">
        <f t="shared" si="3"/>
        <v/>
      </c>
      <c r="AK54" s="8" t="str">
        <f t="shared" si="4"/>
        <v/>
      </c>
    </row>
    <row r="55" spans="1:37" ht="12.75" customHeight="1">
      <c r="A55" s="4">
        <v>131</v>
      </c>
      <c r="B55" s="4"/>
      <c r="C55" s="69" t="s">
        <v>1795</v>
      </c>
      <c r="D55" s="6" t="s">
        <v>32</v>
      </c>
      <c r="E55" s="7"/>
      <c r="F55" s="72" t="s">
        <v>6038</v>
      </c>
      <c r="G55" s="72" t="s">
        <v>7446</v>
      </c>
      <c r="H55" s="72"/>
      <c r="I55" s="72"/>
      <c r="J55" s="72"/>
      <c r="K55" s="76" t="s">
        <v>1796</v>
      </c>
      <c r="L55" s="8" t="s">
        <v>1385</v>
      </c>
      <c r="M55" s="78">
        <v>4.9000000000000004</v>
      </c>
      <c r="N55" s="9">
        <v>37581</v>
      </c>
      <c r="O55" s="8" t="s">
        <v>105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>
        <f t="shared" si="0"/>
        <v>10</v>
      </c>
      <c r="AH55" s="8">
        <f t="shared" si="1"/>
        <v>16</v>
      </c>
      <c r="AI55" s="8" t="str">
        <f t="shared" si="2"/>
        <v/>
      </c>
      <c r="AJ55" s="8" t="str">
        <f t="shared" si="3"/>
        <v/>
      </c>
      <c r="AK55" s="8" t="str">
        <f t="shared" si="4"/>
        <v/>
      </c>
    </row>
    <row r="56" spans="1:37" ht="12.75" customHeight="1">
      <c r="A56" s="4">
        <v>132</v>
      </c>
      <c r="B56" s="4"/>
      <c r="C56" s="69" t="s">
        <v>1788</v>
      </c>
      <c r="D56" s="6" t="s">
        <v>61</v>
      </c>
      <c r="E56" s="7"/>
      <c r="F56" s="72" t="s">
        <v>6036</v>
      </c>
      <c r="G56" s="72" t="s">
        <v>7443</v>
      </c>
      <c r="H56" s="72"/>
      <c r="I56" s="72"/>
      <c r="J56" s="72"/>
      <c r="K56" s="76" t="s">
        <v>1789</v>
      </c>
      <c r="L56" s="8" t="s">
        <v>1221</v>
      </c>
      <c r="M56" s="78">
        <v>3.6</v>
      </c>
      <c r="N56" s="9">
        <v>37721</v>
      </c>
      <c r="O56" s="8" t="s">
        <v>397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>
        <f t="shared" si="0"/>
        <v>1</v>
      </c>
      <c r="AH56" s="8">
        <f t="shared" si="1"/>
        <v>11</v>
      </c>
      <c r="AI56" s="8" t="str">
        <f t="shared" si="2"/>
        <v/>
      </c>
      <c r="AJ56" s="8" t="str">
        <f t="shared" si="3"/>
        <v/>
      </c>
      <c r="AK56" s="8" t="str">
        <f t="shared" si="4"/>
        <v/>
      </c>
    </row>
    <row r="57" spans="1:37" ht="12.75" customHeight="1">
      <c r="A57" s="4">
        <v>133</v>
      </c>
      <c r="B57" s="4"/>
      <c r="C57" s="69" t="s">
        <v>1783</v>
      </c>
      <c r="D57" s="6" t="s">
        <v>61</v>
      </c>
      <c r="E57" s="7"/>
      <c r="F57" s="72" t="s">
        <v>6035</v>
      </c>
      <c r="G57" s="72" t="s">
        <v>7441</v>
      </c>
      <c r="H57" s="72"/>
      <c r="I57" s="72"/>
      <c r="J57" s="72"/>
      <c r="K57" s="76" t="s">
        <v>1784</v>
      </c>
      <c r="L57" s="8" t="s">
        <v>1785</v>
      </c>
      <c r="M57" s="78">
        <v>2.2999999999999998</v>
      </c>
      <c r="N57" s="9">
        <v>36734</v>
      </c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>
        <f t="shared" si="0"/>
        <v>2</v>
      </c>
      <c r="AH57" s="8">
        <f t="shared" si="1"/>
        <v>11</v>
      </c>
      <c r="AI57" s="8" t="str">
        <f t="shared" si="2"/>
        <v/>
      </c>
      <c r="AJ57" s="8" t="str">
        <f t="shared" si="3"/>
        <v/>
      </c>
      <c r="AK57" s="8" t="str">
        <f t="shared" si="4"/>
        <v/>
      </c>
    </row>
    <row r="58" spans="1:37" ht="12.75" customHeight="1">
      <c r="A58" s="4">
        <v>134</v>
      </c>
      <c r="B58" s="4"/>
      <c r="C58" s="69" t="s">
        <v>1780</v>
      </c>
      <c r="D58" s="6" t="s">
        <v>32</v>
      </c>
      <c r="E58" s="7"/>
      <c r="F58" s="72" t="s">
        <v>6034</v>
      </c>
      <c r="G58" s="72" t="s">
        <v>7440</v>
      </c>
      <c r="H58" s="72"/>
      <c r="I58" s="72"/>
      <c r="J58" s="72"/>
      <c r="K58" s="76" t="s">
        <v>1781</v>
      </c>
      <c r="L58" s="8" t="s">
        <v>364</v>
      </c>
      <c r="M58" s="78">
        <v>14.6</v>
      </c>
      <c r="N58" s="9">
        <v>37376</v>
      </c>
      <c r="O58" s="8" t="s">
        <v>48</v>
      </c>
      <c r="P58" s="8" t="s">
        <v>105</v>
      </c>
      <c r="Q58" s="8" t="s">
        <v>1782</v>
      </c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>
        <f t="shared" si="0"/>
        <v>9</v>
      </c>
      <c r="AH58" s="8">
        <f t="shared" si="1"/>
        <v>10</v>
      </c>
      <c r="AI58" s="8" t="str">
        <f t="shared" si="2"/>
        <v/>
      </c>
      <c r="AJ58" s="8" t="str">
        <f t="shared" si="3"/>
        <v/>
      </c>
      <c r="AK58" s="8" t="str">
        <f t="shared" si="4"/>
        <v/>
      </c>
    </row>
    <row r="59" spans="1:37" ht="12.75" customHeight="1">
      <c r="A59" s="4">
        <v>135</v>
      </c>
      <c r="B59" s="4"/>
      <c r="C59" s="69" t="s">
        <v>1770</v>
      </c>
      <c r="D59" s="6" t="s">
        <v>61</v>
      </c>
      <c r="E59" s="7"/>
      <c r="F59" s="72" t="s">
        <v>6030</v>
      </c>
      <c r="G59" s="72" t="s">
        <v>7436</v>
      </c>
      <c r="H59" s="72" t="s">
        <v>8980</v>
      </c>
      <c r="I59" s="72"/>
      <c r="J59" s="72"/>
      <c r="K59" s="76" t="s">
        <v>1771</v>
      </c>
      <c r="L59" s="8" t="s">
        <v>400</v>
      </c>
      <c r="M59" s="78">
        <v>7.6</v>
      </c>
      <c r="N59" s="9">
        <v>37134</v>
      </c>
      <c r="O59" s="8" t="s">
        <v>115</v>
      </c>
      <c r="P59" s="8" t="s">
        <v>105</v>
      </c>
      <c r="Q59" s="8" t="s">
        <v>185</v>
      </c>
      <c r="R59" s="8" t="s">
        <v>64</v>
      </c>
      <c r="S59" s="8" t="s">
        <v>483</v>
      </c>
      <c r="T59" s="8" t="s">
        <v>121</v>
      </c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 t="str">
        <f t="shared" si="0"/>
        <v>Bears</v>
      </c>
      <c r="AH59" s="8">
        <f t="shared" si="1"/>
        <v>3</v>
      </c>
      <c r="AI59" s="8">
        <f t="shared" si="2"/>
        <v>9</v>
      </c>
      <c r="AJ59" s="8" t="str">
        <f t="shared" si="3"/>
        <v/>
      </c>
      <c r="AK59" s="8" t="str">
        <f t="shared" si="4"/>
        <v/>
      </c>
    </row>
    <row r="60" spans="1:37" ht="12.75" customHeight="1">
      <c r="A60" s="4">
        <v>136</v>
      </c>
      <c r="B60" s="4"/>
      <c r="C60" s="69" t="s">
        <v>1768</v>
      </c>
      <c r="D60" s="6" t="s">
        <v>27</v>
      </c>
      <c r="E60" s="7"/>
      <c r="F60" s="72" t="s">
        <v>6029</v>
      </c>
      <c r="G60" s="72" t="s">
        <v>7435</v>
      </c>
      <c r="H60" s="72"/>
      <c r="I60" s="72"/>
      <c r="J60" s="72"/>
      <c r="K60" s="76" t="s">
        <v>1769</v>
      </c>
      <c r="L60" s="8" t="s">
        <v>889</v>
      </c>
      <c r="M60" s="78">
        <v>13.8</v>
      </c>
      <c r="N60" s="9">
        <v>37275</v>
      </c>
      <c r="O60" s="8" t="s">
        <v>30</v>
      </c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>
        <f t="shared" si="0"/>
        <v>11</v>
      </c>
      <c r="AH60" s="8">
        <f t="shared" si="1"/>
        <v>18</v>
      </c>
      <c r="AI60" s="8" t="str">
        <f t="shared" si="2"/>
        <v/>
      </c>
      <c r="AJ60" s="8" t="str">
        <f t="shared" si="3"/>
        <v/>
      </c>
      <c r="AK60" s="8" t="str">
        <f t="shared" si="4"/>
        <v/>
      </c>
    </row>
    <row r="61" spans="1:37" ht="12.75" customHeight="1">
      <c r="A61" s="4">
        <v>137</v>
      </c>
      <c r="B61" s="4"/>
      <c r="C61" s="69" t="s">
        <v>1766</v>
      </c>
      <c r="D61" s="6" t="s">
        <v>234</v>
      </c>
      <c r="E61" s="7"/>
      <c r="F61" s="72" t="s">
        <v>6028</v>
      </c>
      <c r="G61" s="72" t="s">
        <v>7434</v>
      </c>
      <c r="H61" s="72"/>
      <c r="I61" s="72"/>
      <c r="J61" s="72"/>
      <c r="K61" s="76" t="s">
        <v>1767</v>
      </c>
      <c r="L61" s="8" t="s">
        <v>678</v>
      </c>
      <c r="M61" s="78">
        <v>5.2</v>
      </c>
      <c r="N61" s="9">
        <v>37531</v>
      </c>
      <c r="O61" s="8" t="s">
        <v>120</v>
      </c>
      <c r="P61" s="8" t="s">
        <v>105</v>
      </c>
      <c r="Q61" s="8" t="s">
        <v>158</v>
      </c>
      <c r="R61" s="8" t="s">
        <v>121</v>
      </c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>
        <f t="shared" si="0"/>
        <v>3</v>
      </c>
      <c r="AH61" s="8">
        <f t="shared" si="1"/>
        <v>18</v>
      </c>
      <c r="AI61" s="8" t="str">
        <f t="shared" si="2"/>
        <v/>
      </c>
      <c r="AJ61" s="8" t="str">
        <f t="shared" si="3"/>
        <v/>
      </c>
      <c r="AK61" s="8" t="str">
        <f t="shared" si="4"/>
        <v/>
      </c>
    </row>
    <row r="62" spans="1:37" ht="12.75" customHeight="1">
      <c r="A62" s="4">
        <v>138</v>
      </c>
      <c r="B62" s="4"/>
      <c r="C62" s="69" t="s">
        <v>1763</v>
      </c>
      <c r="D62" s="6" t="s">
        <v>680</v>
      </c>
      <c r="E62" s="7"/>
      <c r="F62" s="72" t="s">
        <v>6027</v>
      </c>
      <c r="G62" s="72" t="s">
        <v>7433</v>
      </c>
      <c r="H62" s="72"/>
      <c r="I62" s="72"/>
      <c r="J62" s="72"/>
      <c r="K62" s="76" t="s">
        <v>1764</v>
      </c>
      <c r="L62" s="8" t="s">
        <v>1765</v>
      </c>
      <c r="M62" s="78">
        <v>4.0999999999999996</v>
      </c>
      <c r="N62" s="9">
        <v>36690</v>
      </c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>
        <f t="shared" si="0"/>
        <v>2</v>
      </c>
      <c r="AH62" s="8">
        <f t="shared" si="1"/>
        <v>18</v>
      </c>
      <c r="AI62" s="8" t="str">
        <f t="shared" si="2"/>
        <v/>
      </c>
      <c r="AJ62" s="8" t="str">
        <f t="shared" si="3"/>
        <v/>
      </c>
      <c r="AK62" s="8" t="str">
        <f t="shared" si="4"/>
        <v/>
      </c>
    </row>
    <row r="63" spans="1:37" ht="12.75" customHeight="1">
      <c r="A63" s="4">
        <v>139</v>
      </c>
      <c r="B63" s="4"/>
      <c r="C63" s="69" t="s">
        <v>1759</v>
      </c>
      <c r="D63" s="6" t="s">
        <v>32</v>
      </c>
      <c r="E63" s="7"/>
      <c r="F63" s="72" t="s">
        <v>6025</v>
      </c>
      <c r="G63" s="72" t="s">
        <v>7431</v>
      </c>
      <c r="H63" s="72"/>
      <c r="I63" s="72"/>
      <c r="J63" s="72"/>
      <c r="K63" s="76" t="s">
        <v>1760</v>
      </c>
      <c r="L63" s="8" t="s">
        <v>293</v>
      </c>
      <c r="M63" s="78">
        <v>19.8</v>
      </c>
      <c r="N63" s="9">
        <v>36912</v>
      </c>
      <c r="O63" s="8" t="s">
        <v>105</v>
      </c>
      <c r="P63" s="8" t="s">
        <v>116</v>
      </c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>
        <f t="shared" si="0"/>
        <v>8</v>
      </c>
      <c r="AH63" s="8">
        <f t="shared" si="1"/>
        <v>15</v>
      </c>
      <c r="AI63" s="8" t="str">
        <f t="shared" si="2"/>
        <v/>
      </c>
      <c r="AJ63" s="8" t="str">
        <f t="shared" si="3"/>
        <v/>
      </c>
      <c r="AK63" s="8" t="str">
        <f t="shared" si="4"/>
        <v/>
      </c>
    </row>
    <row r="64" spans="1:37" ht="12.75" customHeight="1">
      <c r="A64" s="4">
        <v>140</v>
      </c>
      <c r="B64" s="4"/>
      <c r="C64" s="69" t="s">
        <v>1755</v>
      </c>
      <c r="D64" s="6" t="s">
        <v>251</v>
      </c>
      <c r="E64" s="7"/>
      <c r="F64" s="72" t="s">
        <v>6024</v>
      </c>
      <c r="G64" s="72" t="s">
        <v>7429</v>
      </c>
      <c r="H64" s="72"/>
      <c r="I64" s="72"/>
      <c r="J64" s="72"/>
      <c r="K64" s="76" t="s">
        <v>1756</v>
      </c>
      <c r="L64" s="8" t="s">
        <v>1400</v>
      </c>
      <c r="M64" s="78">
        <v>21.4</v>
      </c>
      <c r="N64" s="9">
        <v>37125</v>
      </c>
      <c r="O64" s="8" t="s">
        <v>384</v>
      </c>
      <c r="P64" s="8" t="s">
        <v>454</v>
      </c>
      <c r="Q64" s="8" t="s">
        <v>308</v>
      </c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>
        <f t="shared" si="0"/>
        <v>6</v>
      </c>
      <c r="AH64" s="8">
        <f t="shared" si="1"/>
        <v>18</v>
      </c>
      <c r="AI64" s="8" t="str">
        <f t="shared" si="2"/>
        <v/>
      </c>
      <c r="AJ64" s="8" t="str">
        <f t="shared" si="3"/>
        <v/>
      </c>
      <c r="AK64" s="8" t="str">
        <f t="shared" si="4"/>
        <v/>
      </c>
    </row>
    <row r="65" spans="1:37" ht="12.75" customHeight="1">
      <c r="A65" s="4">
        <v>141</v>
      </c>
      <c r="B65" s="4"/>
      <c r="C65" s="69" t="s">
        <v>1753</v>
      </c>
      <c r="D65" s="6" t="s">
        <v>32</v>
      </c>
      <c r="E65" s="7"/>
      <c r="F65" s="72" t="s">
        <v>6023</v>
      </c>
      <c r="G65" s="72" t="s">
        <v>7428</v>
      </c>
      <c r="H65" s="72"/>
      <c r="I65" s="72"/>
      <c r="J65" s="72"/>
      <c r="K65" s="76" t="s">
        <v>1754</v>
      </c>
      <c r="L65" s="8" t="s">
        <v>1326</v>
      </c>
      <c r="M65" s="78">
        <v>3.3</v>
      </c>
      <c r="N65" s="9">
        <v>37145</v>
      </c>
      <c r="O65" s="8" t="s">
        <v>327</v>
      </c>
      <c r="P65" s="8" t="s">
        <v>121</v>
      </c>
      <c r="Q65" s="8" t="s">
        <v>39</v>
      </c>
      <c r="R65" s="8" t="s">
        <v>111</v>
      </c>
      <c r="S65" s="8" t="s">
        <v>561</v>
      </c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>
        <f t="shared" si="0"/>
        <v>8</v>
      </c>
      <c r="AH65" s="8">
        <f t="shared" si="1"/>
        <v>9</v>
      </c>
      <c r="AI65" s="8" t="str">
        <f t="shared" si="2"/>
        <v/>
      </c>
      <c r="AJ65" s="8" t="str">
        <f t="shared" si="3"/>
        <v/>
      </c>
      <c r="AK65" s="8" t="str">
        <f t="shared" si="4"/>
        <v/>
      </c>
    </row>
    <row r="66" spans="1:37" ht="12.75" customHeight="1">
      <c r="A66" s="4">
        <v>142</v>
      </c>
      <c r="B66" s="4"/>
      <c r="C66" s="69" t="s">
        <v>1747</v>
      </c>
      <c r="D66" s="6" t="s">
        <v>234</v>
      </c>
      <c r="E66" s="7"/>
      <c r="F66" s="72" t="s">
        <v>6022</v>
      </c>
      <c r="G66" s="72" t="s">
        <v>7426</v>
      </c>
      <c r="H66" s="72"/>
      <c r="I66" s="72"/>
      <c r="J66" s="72"/>
      <c r="K66" s="76" t="s">
        <v>1748</v>
      </c>
      <c r="L66" s="8" t="s">
        <v>208</v>
      </c>
      <c r="M66" s="78">
        <v>11.8</v>
      </c>
      <c r="N66" s="9">
        <v>37353</v>
      </c>
      <c r="O66" s="8" t="s">
        <v>105</v>
      </c>
      <c r="P66" s="8" t="s">
        <v>1749</v>
      </c>
      <c r="Q66" s="8" t="s">
        <v>308</v>
      </c>
      <c r="R66" s="8" t="s">
        <v>1750</v>
      </c>
      <c r="S66" s="8" t="s">
        <v>1368</v>
      </c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>
        <f t="shared" ref="AG66:AG129" si="5">IF(F66="", "", IF(ISERROR(VALUE(MID(F66,SEARCH(".jpg",F66)-2, 2))), IF(MID(F66,SEARCH(".jpg",F66)-6, 6)="splash", "Sp", PROPER(MID(F66, FIND("~",SUBSTITUTE(F66,"_","~",LEN(F66)-LEN(SUBSTITUTE(F66,"_",""))))+1, LEN(F66)-4-FIND("~",SUBSTITUTE(F66,"_","~",LEN(F66)-LEN(SUBSTITUTE(F66,"_",""))))))), VALUE(MID(F66,SEARCH(".jpg",F66)-2, 2))))</f>
        <v>5</v>
      </c>
      <c r="AH66" s="8">
        <f t="shared" ref="AH66:AH129" si="6">IF(G66="", "", IF(ISERROR(VALUE(MID(G66,SEARCH(".jpg",G66)-2, 2))), IF(MID(G66,SEARCH(".jpg",G66)-6, 6)="splash", "Sp", PROPER(MID(G66, FIND("~",SUBSTITUTE(G66,"_","~",LEN(G66)-LEN(SUBSTITUTE(G66,"_",""))))+1, LEN(G66)-4-FIND("~",SUBSTITUTE(G66,"_","~",LEN(G66)-LEN(SUBSTITUTE(G66,"_",""))))))), VALUE(MID(G66,SEARCH(".jpg",G66)-2, 2))))</f>
        <v>9</v>
      </c>
      <c r="AI66" s="8" t="str">
        <f t="shared" ref="AI66:AI129" si="7">IF(H66="", "", IF(ISERROR(VALUE(MID(H66,SEARCH(".jpg",H66)-2, 2))), IF(MID(H66,SEARCH(".jpg",H66)-6, 6)="splash", "Sp", PROPER(MID(H66, FIND("~",SUBSTITUTE(H66,"_","~",LEN(H66)-LEN(SUBSTITUTE(H66,"_",""))))+1, LEN(H66)-4-FIND("~",SUBSTITUTE(H66,"_","~",LEN(H66)-LEN(SUBSTITUTE(H66,"_",""))))))), VALUE(MID(H66,SEARCH(".jpg",H66)-2, 2))))</f>
        <v/>
      </c>
      <c r="AJ66" s="8" t="str">
        <f t="shared" ref="AJ66:AJ129" si="8">IF(I66="", "", IF(ISERROR(VALUE(MID(I66,SEARCH(".jpg",I66)-2, 2))), IF(MID(I66,SEARCH(".jpg",I66)-6, 6)="splash", "Sp", PROPER(MID(I66, FIND("~",SUBSTITUTE(I66,"_","~",LEN(I66)-LEN(SUBSTITUTE(I66,"_",""))))+1, LEN(I66)-4-FIND("~",SUBSTITUTE(I66,"_","~",LEN(I66)-LEN(SUBSTITUTE(I66,"_",""))))))), VALUE(MID(I66,SEARCH(".jpg",I66)-2, 2))))</f>
        <v/>
      </c>
      <c r="AK66" s="8" t="str">
        <f t="shared" ref="AK66:AK129" si="9">IF(J66="", "", IF(ISERROR(VALUE(MID(J66,SEARCH(".jpg",J66)-2, 2))), IF(MID(J66,SEARCH(".jpg",J66)-6, 6)="splash", "Sp", PROPER(MID(J66, FIND("~",SUBSTITUTE(J66,"_","~",LEN(J66)-LEN(SUBSTITUTE(J66,"_",""))))+1, LEN(J66)-4-FIND("~",SUBSTITUTE(J66,"_","~",LEN(J66)-LEN(SUBSTITUTE(J66,"_",""))))))), VALUE(MID(J66,SEARCH(".jpg",J66)-2, 2))))</f>
        <v/>
      </c>
    </row>
    <row r="67" spans="1:37" ht="12.75" customHeight="1">
      <c r="A67" s="4">
        <v>143</v>
      </c>
      <c r="B67" s="4"/>
      <c r="C67" s="69" t="s">
        <v>1744</v>
      </c>
      <c r="D67" s="6" t="s">
        <v>32</v>
      </c>
      <c r="E67" s="7"/>
      <c r="F67" s="72" t="s">
        <v>6021</v>
      </c>
      <c r="G67" s="72" t="s">
        <v>7425</v>
      </c>
      <c r="H67" s="72"/>
      <c r="I67" s="72"/>
      <c r="J67" s="72"/>
      <c r="K67" s="76" t="s">
        <v>1745</v>
      </c>
      <c r="L67" s="8" t="s">
        <v>364</v>
      </c>
      <c r="M67" s="78">
        <v>18</v>
      </c>
      <c r="N67" s="9">
        <v>37373</v>
      </c>
      <c r="O67" s="8" t="s">
        <v>1746</v>
      </c>
      <c r="P67" s="8" t="s">
        <v>203</v>
      </c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>
        <f t="shared" si="5"/>
        <v>3</v>
      </c>
      <c r="AH67" s="8">
        <f t="shared" si="6"/>
        <v>6</v>
      </c>
      <c r="AI67" s="8" t="str">
        <f t="shared" si="7"/>
        <v/>
      </c>
      <c r="AJ67" s="8" t="str">
        <f t="shared" si="8"/>
        <v/>
      </c>
      <c r="AK67" s="8" t="str">
        <f t="shared" si="9"/>
        <v/>
      </c>
    </row>
    <row r="68" spans="1:37" ht="12.75" customHeight="1">
      <c r="A68" s="4">
        <v>144</v>
      </c>
      <c r="B68" s="4"/>
      <c r="C68" s="69" t="s">
        <v>1738</v>
      </c>
      <c r="D68" s="6" t="s">
        <v>32</v>
      </c>
      <c r="E68" s="7"/>
      <c r="F68" s="72" t="s">
        <v>6019</v>
      </c>
      <c r="G68" s="72" t="s">
        <v>7423</v>
      </c>
      <c r="H68" s="72"/>
      <c r="I68" s="72"/>
      <c r="J68" s="72"/>
      <c r="K68" s="76" t="s">
        <v>1739</v>
      </c>
      <c r="L68" s="8" t="s">
        <v>1740</v>
      </c>
      <c r="M68" s="78">
        <v>6.5</v>
      </c>
      <c r="N68" s="9">
        <v>37518</v>
      </c>
      <c r="O68" s="8" t="s">
        <v>48</v>
      </c>
      <c r="P68" s="8" t="s">
        <v>105</v>
      </c>
      <c r="Q68" s="8" t="s">
        <v>81</v>
      </c>
      <c r="R68" s="8" t="s">
        <v>49</v>
      </c>
      <c r="S68" s="8" t="s">
        <v>106</v>
      </c>
      <c r="T68" s="8" t="s">
        <v>39</v>
      </c>
      <c r="U68" s="8" t="s">
        <v>52</v>
      </c>
      <c r="V68" s="8" t="s">
        <v>111</v>
      </c>
      <c r="W68" s="8" t="s">
        <v>1741</v>
      </c>
      <c r="X68" s="8" t="s">
        <v>1303</v>
      </c>
      <c r="Y68" s="8"/>
      <c r="Z68" s="8"/>
      <c r="AA68" s="8"/>
      <c r="AB68" s="8"/>
      <c r="AC68" s="8"/>
      <c r="AD68" s="8"/>
      <c r="AE68" s="8"/>
      <c r="AF68" s="8"/>
      <c r="AG68" s="8">
        <f t="shared" si="5"/>
        <v>1</v>
      </c>
      <c r="AH68" s="8">
        <f t="shared" si="6"/>
        <v>9</v>
      </c>
      <c r="AI68" s="8" t="str">
        <f t="shared" si="7"/>
        <v/>
      </c>
      <c r="AJ68" s="8" t="str">
        <f t="shared" si="8"/>
        <v/>
      </c>
      <c r="AK68" s="8" t="str">
        <f t="shared" si="9"/>
        <v/>
      </c>
    </row>
    <row r="69" spans="1:37" ht="12.75" customHeight="1">
      <c r="A69" s="4">
        <v>145</v>
      </c>
      <c r="B69" s="4"/>
      <c r="C69" s="69" t="s">
        <v>1721</v>
      </c>
      <c r="D69" s="6" t="s">
        <v>146</v>
      </c>
      <c r="E69" s="7"/>
      <c r="F69" s="72" t="s">
        <v>6014</v>
      </c>
      <c r="G69" s="72" t="s">
        <v>7417</v>
      </c>
      <c r="H69" s="72"/>
      <c r="I69" s="72"/>
      <c r="J69" s="72"/>
      <c r="K69" s="76" t="s">
        <v>1722</v>
      </c>
      <c r="L69" s="8" t="s">
        <v>364</v>
      </c>
      <c r="M69" s="78">
        <v>24.2</v>
      </c>
      <c r="N69" s="9">
        <v>37560</v>
      </c>
      <c r="O69" s="8" t="s">
        <v>48</v>
      </c>
      <c r="P69" s="8" t="s">
        <v>58</v>
      </c>
      <c r="Q69" s="8" t="s">
        <v>59</v>
      </c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>
        <f t="shared" si="5"/>
        <v>1</v>
      </c>
      <c r="AH69" s="8">
        <f t="shared" si="6"/>
        <v>15</v>
      </c>
      <c r="AI69" s="8" t="str">
        <f t="shared" si="7"/>
        <v/>
      </c>
      <c r="AJ69" s="8" t="str">
        <f t="shared" si="8"/>
        <v/>
      </c>
      <c r="AK69" s="8" t="str">
        <f t="shared" si="9"/>
        <v/>
      </c>
    </row>
    <row r="70" spans="1:37" ht="12.75" customHeight="1">
      <c r="A70" s="4">
        <v>146</v>
      </c>
      <c r="B70" s="4"/>
      <c r="C70" s="69" t="s">
        <v>1707</v>
      </c>
      <c r="D70" s="6" t="s">
        <v>45</v>
      </c>
      <c r="E70" s="7"/>
      <c r="F70" s="72" t="s">
        <v>6010</v>
      </c>
      <c r="G70" s="72" t="s">
        <v>7412</v>
      </c>
      <c r="H70" s="72"/>
      <c r="I70" s="72"/>
      <c r="J70" s="72"/>
      <c r="K70" s="76" t="s">
        <v>1708</v>
      </c>
      <c r="L70" s="8" t="s">
        <v>1709</v>
      </c>
      <c r="M70" s="78">
        <v>14.8</v>
      </c>
      <c r="N70" s="9">
        <v>36989</v>
      </c>
      <c r="O70" s="8" t="s">
        <v>183</v>
      </c>
      <c r="P70" s="8" t="s">
        <v>52</v>
      </c>
      <c r="Q70" s="8" t="s">
        <v>561</v>
      </c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>
        <f t="shared" si="5"/>
        <v>9</v>
      </c>
      <c r="AH70" s="8">
        <f t="shared" si="6"/>
        <v>18</v>
      </c>
      <c r="AI70" s="8" t="str">
        <f t="shared" si="7"/>
        <v/>
      </c>
      <c r="AJ70" s="8" t="str">
        <f t="shared" si="8"/>
        <v/>
      </c>
      <c r="AK70" s="8" t="str">
        <f t="shared" si="9"/>
        <v/>
      </c>
    </row>
    <row r="71" spans="1:37" ht="12.75" customHeight="1">
      <c r="A71" s="4">
        <v>147</v>
      </c>
      <c r="B71" s="4"/>
      <c r="C71" s="69" t="s">
        <v>1693</v>
      </c>
      <c r="D71" s="6" t="s">
        <v>91</v>
      </c>
      <c r="E71" s="7"/>
      <c r="F71" s="72" t="s">
        <v>6007</v>
      </c>
      <c r="G71" s="72" t="s">
        <v>7408</v>
      </c>
      <c r="H71" s="72"/>
      <c r="I71" s="72"/>
      <c r="J71" s="72"/>
      <c r="K71" s="76" t="s">
        <v>1694</v>
      </c>
      <c r="L71" s="8" t="s">
        <v>228</v>
      </c>
      <c r="M71" s="78">
        <v>10.1</v>
      </c>
      <c r="N71" s="9">
        <v>36161</v>
      </c>
      <c r="O71" s="8" t="s">
        <v>5560</v>
      </c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>
        <f t="shared" si="5"/>
        <v>11</v>
      </c>
      <c r="AH71" s="8">
        <f t="shared" si="6"/>
        <v>18</v>
      </c>
      <c r="AI71" s="8" t="str">
        <f t="shared" si="7"/>
        <v/>
      </c>
      <c r="AJ71" s="8" t="str">
        <f t="shared" si="8"/>
        <v/>
      </c>
      <c r="AK71" s="8" t="str">
        <f t="shared" si="9"/>
        <v/>
      </c>
    </row>
    <row r="72" spans="1:37" ht="12.75" customHeight="1">
      <c r="A72" s="4">
        <v>148</v>
      </c>
      <c r="B72" s="4"/>
      <c r="C72" s="69" t="s">
        <v>1681</v>
      </c>
      <c r="D72" s="6" t="s">
        <v>27</v>
      </c>
      <c r="E72" s="7"/>
      <c r="F72" s="72" t="s">
        <v>6003</v>
      </c>
      <c r="G72" s="72" t="s">
        <v>7404</v>
      </c>
      <c r="H72" s="72"/>
      <c r="I72" s="72"/>
      <c r="J72" s="72"/>
      <c r="K72" s="76" t="s">
        <v>1682</v>
      </c>
      <c r="L72" s="8" t="s">
        <v>104</v>
      </c>
      <c r="M72" s="78">
        <v>19.8</v>
      </c>
      <c r="N72" s="9">
        <v>36828</v>
      </c>
      <c r="O72" s="8" t="s">
        <v>121</v>
      </c>
      <c r="P72" s="8" t="s">
        <v>67</v>
      </c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>
        <f t="shared" si="5"/>
        <v>11</v>
      </c>
      <c r="AH72" s="8">
        <f t="shared" si="6"/>
        <v>14</v>
      </c>
      <c r="AI72" s="8" t="str">
        <f t="shared" si="7"/>
        <v/>
      </c>
      <c r="AJ72" s="8" t="str">
        <f t="shared" si="8"/>
        <v/>
      </c>
      <c r="AK72" s="8" t="str">
        <f t="shared" si="9"/>
        <v/>
      </c>
    </row>
    <row r="73" spans="1:37" ht="12.75" customHeight="1">
      <c r="A73" s="4">
        <v>149</v>
      </c>
      <c r="B73" s="4"/>
      <c r="C73" s="69" t="s">
        <v>1538</v>
      </c>
      <c r="D73" s="6" t="s">
        <v>32</v>
      </c>
      <c r="E73" s="7"/>
      <c r="F73" s="72" t="s">
        <v>5955</v>
      </c>
      <c r="G73" s="72" t="s">
        <v>7351</v>
      </c>
      <c r="H73" s="72"/>
      <c r="I73" s="72"/>
      <c r="J73" s="72"/>
      <c r="K73" s="76" t="s">
        <v>1539</v>
      </c>
      <c r="L73" s="8" t="s">
        <v>379</v>
      </c>
      <c r="M73" s="78">
        <v>22.4</v>
      </c>
      <c r="N73" s="9">
        <v>37668</v>
      </c>
      <c r="O73" s="8" t="s">
        <v>36</v>
      </c>
      <c r="P73" s="8" t="s">
        <v>48</v>
      </c>
      <c r="Q73" s="8" t="s">
        <v>297</v>
      </c>
      <c r="R73" s="8" t="s">
        <v>203</v>
      </c>
      <c r="S73" s="8" t="s">
        <v>462</v>
      </c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>
        <f t="shared" si="5"/>
        <v>1</v>
      </c>
      <c r="AH73" s="8">
        <f t="shared" si="6"/>
        <v>10</v>
      </c>
      <c r="AI73" s="8" t="str">
        <f t="shared" si="7"/>
        <v/>
      </c>
      <c r="AJ73" s="8" t="str">
        <f t="shared" si="8"/>
        <v/>
      </c>
      <c r="AK73" s="8" t="str">
        <f t="shared" si="9"/>
        <v/>
      </c>
    </row>
    <row r="74" spans="1:37" ht="12.75" customHeight="1">
      <c r="A74" s="4">
        <v>150</v>
      </c>
      <c r="B74" s="4"/>
      <c r="C74" s="69" t="s">
        <v>1542</v>
      </c>
      <c r="D74" s="6" t="s">
        <v>91</v>
      </c>
      <c r="E74" s="7"/>
      <c r="F74" s="72" t="s">
        <v>5957</v>
      </c>
      <c r="G74" s="72" t="s">
        <v>7353</v>
      </c>
      <c r="H74" s="72"/>
      <c r="I74" s="72"/>
      <c r="J74" s="72"/>
      <c r="K74" s="76" t="s">
        <v>1543</v>
      </c>
      <c r="L74" s="8" t="s">
        <v>104</v>
      </c>
      <c r="M74" s="78">
        <v>12</v>
      </c>
      <c r="N74" s="9">
        <v>37156</v>
      </c>
      <c r="O74" s="8" t="s">
        <v>36</v>
      </c>
      <c r="P74" s="8" t="s">
        <v>105</v>
      </c>
      <c r="Q74" s="8" t="s">
        <v>203</v>
      </c>
      <c r="R74" s="8" t="s">
        <v>39</v>
      </c>
      <c r="S74" s="8" t="s">
        <v>561</v>
      </c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>
        <f t="shared" si="5"/>
        <v>10</v>
      </c>
      <c r="AH74" s="8">
        <f t="shared" si="6"/>
        <v>16</v>
      </c>
      <c r="AI74" s="8" t="str">
        <f t="shared" si="7"/>
        <v/>
      </c>
      <c r="AJ74" s="8" t="str">
        <f t="shared" si="8"/>
        <v/>
      </c>
      <c r="AK74" s="8" t="str">
        <f t="shared" si="9"/>
        <v/>
      </c>
    </row>
    <row r="75" spans="1:37" ht="12.75" customHeight="1">
      <c r="A75" s="4">
        <v>151</v>
      </c>
      <c r="B75" s="4"/>
      <c r="C75" s="69" t="s">
        <v>1544</v>
      </c>
      <c r="D75" s="6" t="s">
        <v>32</v>
      </c>
      <c r="E75" s="7"/>
      <c r="F75" s="72" t="s">
        <v>5958</v>
      </c>
      <c r="G75" s="72" t="s">
        <v>7354</v>
      </c>
      <c r="H75" s="72"/>
      <c r="I75" s="72"/>
      <c r="J75" s="72"/>
      <c r="K75" s="76" t="s">
        <v>1545</v>
      </c>
      <c r="L75" s="8" t="s">
        <v>1326</v>
      </c>
      <c r="M75" s="78">
        <v>12.7</v>
      </c>
      <c r="N75" s="9">
        <v>37198</v>
      </c>
      <c r="O75" s="8" t="s">
        <v>203</v>
      </c>
      <c r="P75" s="8" t="s">
        <v>589</v>
      </c>
      <c r="Q75" s="8" t="s">
        <v>150</v>
      </c>
      <c r="R75" s="8" t="s">
        <v>562</v>
      </c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>
        <f t="shared" si="5"/>
        <v>1</v>
      </c>
      <c r="AH75" s="8">
        <f t="shared" si="6"/>
        <v>9</v>
      </c>
      <c r="AI75" s="8" t="str">
        <f t="shared" si="7"/>
        <v/>
      </c>
      <c r="AJ75" s="8" t="str">
        <f t="shared" si="8"/>
        <v/>
      </c>
      <c r="AK75" s="8" t="str">
        <f t="shared" si="9"/>
        <v/>
      </c>
    </row>
    <row r="76" spans="1:37" ht="12.75" customHeight="1">
      <c r="A76" s="4">
        <v>152</v>
      </c>
      <c r="B76" s="4"/>
      <c r="C76" s="69" t="s">
        <v>1550</v>
      </c>
      <c r="D76" s="6" t="s">
        <v>346</v>
      </c>
      <c r="E76" s="7"/>
      <c r="F76" s="72" t="s">
        <v>5961</v>
      </c>
      <c r="G76" s="72" t="s">
        <v>7357</v>
      </c>
      <c r="H76" s="72"/>
      <c r="I76" s="72"/>
      <c r="J76" s="72"/>
      <c r="K76" s="76" t="s">
        <v>1551</v>
      </c>
      <c r="L76" s="8" t="s">
        <v>804</v>
      </c>
      <c r="M76" s="78">
        <v>10.3</v>
      </c>
      <c r="N76" s="9">
        <v>37524</v>
      </c>
      <c r="O76" s="8" t="s">
        <v>431</v>
      </c>
      <c r="P76" s="8" t="s">
        <v>203</v>
      </c>
      <c r="Q76" s="8" t="s">
        <v>204</v>
      </c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>
        <f t="shared" si="5"/>
        <v>1</v>
      </c>
      <c r="AH76" s="8">
        <f t="shared" si="6"/>
        <v>18</v>
      </c>
      <c r="AI76" s="8" t="str">
        <f t="shared" si="7"/>
        <v/>
      </c>
      <c r="AJ76" s="8" t="str">
        <f t="shared" si="8"/>
        <v/>
      </c>
      <c r="AK76" s="8" t="str">
        <f t="shared" si="9"/>
        <v/>
      </c>
    </row>
    <row r="77" spans="1:37" ht="12.75" customHeight="1">
      <c r="A77" s="4">
        <v>153</v>
      </c>
      <c r="B77" s="4"/>
      <c r="C77" s="69" t="s">
        <v>1554</v>
      </c>
      <c r="D77" s="6" t="s">
        <v>680</v>
      </c>
      <c r="E77" s="7"/>
      <c r="F77" s="72" t="s">
        <v>5963</v>
      </c>
      <c r="G77" s="72" t="s">
        <v>7359</v>
      </c>
      <c r="H77" s="72"/>
      <c r="I77" s="72"/>
      <c r="J77" s="72"/>
      <c r="K77" s="76" t="s">
        <v>1555</v>
      </c>
      <c r="L77" s="8" t="s">
        <v>1556</v>
      </c>
      <c r="M77" s="78">
        <v>6.3</v>
      </c>
      <c r="N77" s="9">
        <v>36749</v>
      </c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>
        <f t="shared" si="5"/>
        <v>1</v>
      </c>
      <c r="AH77" s="8">
        <f t="shared" si="6"/>
        <v>14</v>
      </c>
      <c r="AI77" s="8" t="str">
        <f t="shared" si="7"/>
        <v/>
      </c>
      <c r="AJ77" s="8" t="str">
        <f t="shared" si="8"/>
        <v/>
      </c>
      <c r="AK77" s="8" t="str">
        <f t="shared" si="9"/>
        <v/>
      </c>
    </row>
    <row r="78" spans="1:37" ht="12.75" customHeight="1">
      <c r="A78" s="4">
        <v>154</v>
      </c>
      <c r="B78" s="4"/>
      <c r="C78" s="69" t="s">
        <v>1559</v>
      </c>
      <c r="D78" s="6" t="s">
        <v>102</v>
      </c>
      <c r="E78" s="7"/>
      <c r="F78" s="72" t="s">
        <v>5965</v>
      </c>
      <c r="G78" s="72" t="s">
        <v>7361</v>
      </c>
      <c r="H78" s="72"/>
      <c r="I78" s="72"/>
      <c r="J78" s="72"/>
      <c r="K78" s="76" t="s">
        <v>1560</v>
      </c>
      <c r="L78" s="8" t="s">
        <v>364</v>
      </c>
      <c r="M78" s="78">
        <v>7.6</v>
      </c>
      <c r="N78" s="9">
        <v>37338</v>
      </c>
      <c r="O78" s="8" t="s">
        <v>86</v>
      </c>
      <c r="P78" s="8" t="s">
        <v>344</v>
      </c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>
        <f t="shared" si="5"/>
        <v>6</v>
      </c>
      <c r="AH78" s="8">
        <f t="shared" si="6"/>
        <v>12</v>
      </c>
      <c r="AI78" s="8" t="str">
        <f t="shared" si="7"/>
        <v/>
      </c>
      <c r="AJ78" s="8" t="str">
        <f t="shared" si="8"/>
        <v/>
      </c>
      <c r="AK78" s="8" t="str">
        <f t="shared" si="9"/>
        <v/>
      </c>
    </row>
    <row r="79" spans="1:37" ht="12.75" customHeight="1">
      <c r="A79" s="4">
        <v>155</v>
      </c>
      <c r="B79" s="4"/>
      <c r="C79" s="69" t="s">
        <v>1561</v>
      </c>
      <c r="D79" s="6" t="s">
        <v>27</v>
      </c>
      <c r="E79" s="7"/>
      <c r="F79" s="72" t="s">
        <v>5966</v>
      </c>
      <c r="G79" s="72" t="s">
        <v>7362</v>
      </c>
      <c r="H79" s="72"/>
      <c r="I79" s="72"/>
      <c r="J79" s="72"/>
      <c r="K79" s="76" t="s">
        <v>1562</v>
      </c>
      <c r="L79" s="8" t="s">
        <v>565</v>
      </c>
      <c r="M79" s="78">
        <v>11.3</v>
      </c>
      <c r="N79" s="9">
        <v>36856</v>
      </c>
      <c r="O79" s="8" t="s">
        <v>36</v>
      </c>
      <c r="P79" s="8" t="s">
        <v>1563</v>
      </c>
      <c r="Q79" s="8" t="s">
        <v>1234</v>
      </c>
      <c r="R79" s="8" t="s">
        <v>1564</v>
      </c>
      <c r="S79" s="23" t="s">
        <v>69</v>
      </c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>
        <f t="shared" si="5"/>
        <v>7</v>
      </c>
      <c r="AH79" s="8">
        <f t="shared" si="6"/>
        <v>12</v>
      </c>
      <c r="AI79" s="8" t="str">
        <f t="shared" si="7"/>
        <v/>
      </c>
      <c r="AJ79" s="8" t="str">
        <f t="shared" si="8"/>
        <v/>
      </c>
      <c r="AK79" s="8" t="str">
        <f t="shared" si="9"/>
        <v/>
      </c>
    </row>
    <row r="80" spans="1:37" ht="12.75" customHeight="1">
      <c r="A80" s="4">
        <v>156</v>
      </c>
      <c r="B80" s="4"/>
      <c r="C80" s="69" t="s">
        <v>1567</v>
      </c>
      <c r="D80" s="6" t="s">
        <v>91</v>
      </c>
      <c r="E80" s="7"/>
      <c r="F80" s="72" t="s">
        <v>5968</v>
      </c>
      <c r="G80" s="72" t="s">
        <v>7364</v>
      </c>
      <c r="H80" s="72"/>
      <c r="I80" s="72"/>
      <c r="J80" s="72"/>
      <c r="K80" s="76" t="s">
        <v>1568</v>
      </c>
      <c r="L80" s="8" t="s">
        <v>1242</v>
      </c>
      <c r="M80" s="78">
        <v>14.8</v>
      </c>
      <c r="N80" s="9">
        <v>36835</v>
      </c>
      <c r="O80" s="8" t="s">
        <v>587</v>
      </c>
      <c r="P80" s="8" t="s">
        <v>1564</v>
      </c>
      <c r="Q80" s="8" t="s">
        <v>561</v>
      </c>
      <c r="R80" s="8" t="s">
        <v>69</v>
      </c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>
        <f t="shared" si="5"/>
        <v>3</v>
      </c>
      <c r="AH80" s="8">
        <f t="shared" si="6"/>
        <v>11</v>
      </c>
      <c r="AI80" s="8" t="str">
        <f t="shared" si="7"/>
        <v/>
      </c>
      <c r="AJ80" s="8" t="str">
        <f t="shared" si="8"/>
        <v/>
      </c>
      <c r="AK80" s="8" t="str">
        <f t="shared" si="9"/>
        <v/>
      </c>
    </row>
    <row r="81" spans="1:37" ht="12.75" customHeight="1">
      <c r="A81" s="4">
        <v>157</v>
      </c>
      <c r="B81" s="4"/>
      <c r="C81" s="69" t="s">
        <v>1572</v>
      </c>
      <c r="D81" s="6" t="s">
        <v>61</v>
      </c>
      <c r="E81" s="7"/>
      <c r="F81" s="72" t="s">
        <v>5969</v>
      </c>
      <c r="G81" s="72" t="s">
        <v>7366</v>
      </c>
      <c r="H81" s="72"/>
      <c r="I81" s="72"/>
      <c r="J81" s="72"/>
      <c r="K81" s="76" t="s">
        <v>1573</v>
      </c>
      <c r="L81" s="8" t="s">
        <v>1574</v>
      </c>
      <c r="M81" s="78">
        <v>16.100000000000001</v>
      </c>
      <c r="N81" s="9">
        <v>37427</v>
      </c>
      <c r="O81" s="8" t="s">
        <v>105</v>
      </c>
      <c r="P81" s="8" t="s">
        <v>203</v>
      </c>
      <c r="Q81" s="8" t="s">
        <v>111</v>
      </c>
      <c r="R81" s="8" t="s">
        <v>71</v>
      </c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>
        <f t="shared" si="5"/>
        <v>11</v>
      </c>
      <c r="AH81" s="8">
        <f t="shared" si="6"/>
        <v>13</v>
      </c>
      <c r="AI81" s="8" t="str">
        <f t="shared" si="7"/>
        <v/>
      </c>
      <c r="AJ81" s="8" t="str">
        <f t="shared" si="8"/>
        <v/>
      </c>
      <c r="AK81" s="8" t="str">
        <f t="shared" si="9"/>
        <v/>
      </c>
    </row>
    <row r="82" spans="1:37" ht="12.75" customHeight="1">
      <c r="A82" s="4">
        <v>158</v>
      </c>
      <c r="B82" s="4"/>
      <c r="C82" s="69" t="s">
        <v>1581</v>
      </c>
      <c r="D82" s="6" t="s">
        <v>61</v>
      </c>
      <c r="E82" s="7"/>
      <c r="F82" s="72" t="s">
        <v>5972</v>
      </c>
      <c r="G82" s="72" t="s">
        <v>7369</v>
      </c>
      <c r="H82" s="72"/>
      <c r="I82" s="72"/>
      <c r="J82" s="72"/>
      <c r="K82" s="76" t="s">
        <v>1582</v>
      </c>
      <c r="L82" s="8" t="s">
        <v>1438</v>
      </c>
      <c r="M82" s="78">
        <v>6.1</v>
      </c>
      <c r="N82" s="9">
        <v>36750</v>
      </c>
      <c r="O82" s="8" t="s">
        <v>587</v>
      </c>
      <c r="P82" s="8" t="s">
        <v>720</v>
      </c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>
        <f t="shared" si="5"/>
        <v>1</v>
      </c>
      <c r="AH82" s="8">
        <f t="shared" si="6"/>
        <v>16</v>
      </c>
      <c r="AI82" s="8" t="str">
        <f t="shared" si="7"/>
        <v/>
      </c>
      <c r="AJ82" s="8" t="str">
        <f t="shared" si="8"/>
        <v/>
      </c>
      <c r="AK82" s="8" t="str">
        <f t="shared" si="9"/>
        <v/>
      </c>
    </row>
    <row r="83" spans="1:37" ht="12.75" customHeight="1">
      <c r="A83" s="4">
        <v>160</v>
      </c>
      <c r="B83" s="4"/>
      <c r="C83" s="69" t="s">
        <v>1593</v>
      </c>
      <c r="D83" s="6" t="s">
        <v>346</v>
      </c>
      <c r="E83" s="7"/>
      <c r="F83" s="72" t="s">
        <v>5976</v>
      </c>
      <c r="G83" s="72" t="s">
        <v>7373</v>
      </c>
      <c r="H83" s="72"/>
      <c r="I83" s="72"/>
      <c r="J83" s="72"/>
      <c r="K83" s="76" t="s">
        <v>1594</v>
      </c>
      <c r="L83" s="8" t="s">
        <v>1595</v>
      </c>
      <c r="M83" s="78">
        <v>7.1</v>
      </c>
      <c r="N83" s="9">
        <v>36749</v>
      </c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>
        <f t="shared" si="5"/>
        <v>1</v>
      </c>
      <c r="AH83" s="8">
        <f t="shared" si="6"/>
        <v>9</v>
      </c>
      <c r="AI83" s="8" t="str">
        <f t="shared" si="7"/>
        <v/>
      </c>
      <c r="AJ83" s="8" t="str">
        <f t="shared" si="8"/>
        <v/>
      </c>
      <c r="AK83" s="8" t="str">
        <f t="shared" si="9"/>
        <v/>
      </c>
    </row>
    <row r="84" spans="1:37" ht="12.75" customHeight="1">
      <c r="A84" s="4">
        <v>162</v>
      </c>
      <c r="B84" s="4"/>
      <c r="C84" s="69" t="s">
        <v>305</v>
      </c>
      <c r="D84" s="6" t="s">
        <v>91</v>
      </c>
      <c r="E84" s="7" t="s">
        <v>281</v>
      </c>
      <c r="F84" s="72" t="s">
        <v>5620</v>
      </c>
      <c r="G84" s="72" t="s">
        <v>6965</v>
      </c>
      <c r="H84" s="72"/>
      <c r="I84" s="72"/>
      <c r="J84" s="72"/>
      <c r="K84" s="76" t="s">
        <v>306</v>
      </c>
      <c r="L84" s="8" t="s">
        <v>307</v>
      </c>
      <c r="M84" s="78">
        <v>8.6</v>
      </c>
      <c r="N84" s="9">
        <v>37868</v>
      </c>
      <c r="O84" s="8" t="s">
        <v>5509</v>
      </c>
      <c r="P84" s="8" t="s">
        <v>308</v>
      </c>
      <c r="Q84" s="8" t="s">
        <v>111</v>
      </c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>
        <f t="shared" si="5"/>
        <v>7</v>
      </c>
      <c r="AH84" s="8">
        <f t="shared" si="6"/>
        <v>16</v>
      </c>
      <c r="AI84" s="8" t="str">
        <f t="shared" si="7"/>
        <v/>
      </c>
      <c r="AJ84" s="8" t="str">
        <f t="shared" si="8"/>
        <v/>
      </c>
      <c r="AK84" s="8" t="str">
        <f t="shared" si="9"/>
        <v/>
      </c>
    </row>
    <row r="85" spans="1:37" ht="12.75" customHeight="1">
      <c r="A85" s="4">
        <v>163</v>
      </c>
      <c r="B85" s="4"/>
      <c r="C85" s="69" t="s">
        <v>351</v>
      </c>
      <c r="D85" s="6" t="s">
        <v>346</v>
      </c>
      <c r="E85" s="7" t="s">
        <v>281</v>
      </c>
      <c r="F85" s="72" t="s">
        <v>5629</v>
      </c>
      <c r="G85" s="72" t="s">
        <v>6975</v>
      </c>
      <c r="H85" s="72"/>
      <c r="I85" s="72"/>
      <c r="J85" s="72"/>
      <c r="K85" s="76" t="s">
        <v>347</v>
      </c>
      <c r="L85" s="8" t="s">
        <v>353</v>
      </c>
      <c r="M85" s="78">
        <v>8.1999999999999993</v>
      </c>
      <c r="N85" s="9">
        <v>36161</v>
      </c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>
        <f t="shared" si="5"/>
        <v>11</v>
      </c>
      <c r="AH85" s="8">
        <f t="shared" si="6"/>
        <v>12</v>
      </c>
      <c r="AI85" s="8" t="str">
        <f t="shared" si="7"/>
        <v/>
      </c>
      <c r="AJ85" s="8" t="str">
        <f t="shared" si="8"/>
        <v/>
      </c>
      <c r="AK85" s="8" t="str">
        <f t="shared" si="9"/>
        <v/>
      </c>
    </row>
    <row r="86" spans="1:37" ht="12.75" customHeight="1">
      <c r="A86" s="4">
        <v>164</v>
      </c>
      <c r="B86" s="4"/>
      <c r="C86" s="69" t="s">
        <v>354</v>
      </c>
      <c r="D86" s="6" t="s">
        <v>102</v>
      </c>
      <c r="E86" s="7" t="s">
        <v>281</v>
      </c>
      <c r="F86" s="72" t="s">
        <v>5630</v>
      </c>
      <c r="G86" s="72" t="s">
        <v>6976</v>
      </c>
      <c r="H86" s="72"/>
      <c r="I86" s="72"/>
      <c r="J86" s="72"/>
      <c r="K86" s="76" t="s">
        <v>355</v>
      </c>
      <c r="L86" s="8" t="s">
        <v>356</v>
      </c>
      <c r="M86" s="78">
        <v>2</v>
      </c>
      <c r="N86" s="9">
        <v>37017</v>
      </c>
      <c r="O86" s="8" t="s">
        <v>36</v>
      </c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>
        <f t="shared" si="5"/>
        <v>6</v>
      </c>
      <c r="AH86" s="8">
        <f t="shared" si="6"/>
        <v>9</v>
      </c>
      <c r="AI86" s="8" t="str">
        <f t="shared" si="7"/>
        <v/>
      </c>
      <c r="AJ86" s="8" t="str">
        <f t="shared" si="8"/>
        <v/>
      </c>
      <c r="AK86" s="8" t="str">
        <f t="shared" si="9"/>
        <v/>
      </c>
    </row>
    <row r="87" spans="1:37" ht="12.75" customHeight="1">
      <c r="A87" s="4">
        <v>165</v>
      </c>
      <c r="B87" s="4"/>
      <c r="C87" s="69" t="s">
        <v>95</v>
      </c>
      <c r="D87" s="6" t="s">
        <v>96</v>
      </c>
      <c r="E87" s="7"/>
      <c r="F87" s="72" t="s">
        <v>8725</v>
      </c>
      <c r="G87" s="72" t="s">
        <v>6921</v>
      </c>
      <c r="H87" s="72"/>
      <c r="I87" s="72"/>
      <c r="J87" s="72"/>
      <c r="K87" s="76" t="s">
        <v>97</v>
      </c>
      <c r="L87" s="8" t="s">
        <v>98</v>
      </c>
      <c r="M87" s="78">
        <v>6.4</v>
      </c>
      <c r="N87" s="9">
        <v>37332</v>
      </c>
      <c r="O87" s="8" t="s">
        <v>99</v>
      </c>
      <c r="P87" s="8" t="s">
        <v>67</v>
      </c>
      <c r="Q87" s="8" t="s">
        <v>100</v>
      </c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 t="str">
        <f t="shared" si="5"/>
        <v>Sp</v>
      </c>
      <c r="AH87" s="8">
        <f t="shared" si="6"/>
        <v>1</v>
      </c>
      <c r="AI87" s="8" t="str">
        <f t="shared" si="7"/>
        <v/>
      </c>
      <c r="AJ87" s="8" t="str">
        <f t="shared" si="8"/>
        <v/>
      </c>
      <c r="AK87" s="8" t="str">
        <f t="shared" si="9"/>
        <v/>
      </c>
    </row>
    <row r="88" spans="1:37" ht="12.75" customHeight="1">
      <c r="A88" s="4">
        <v>166</v>
      </c>
      <c r="B88" s="4"/>
      <c r="C88" s="69" t="s">
        <v>107</v>
      </c>
      <c r="D88" s="6" t="s">
        <v>96</v>
      </c>
      <c r="E88" s="7"/>
      <c r="F88" s="72" t="s">
        <v>5581</v>
      </c>
      <c r="G88" s="72" t="s">
        <v>6923</v>
      </c>
      <c r="H88" s="72"/>
      <c r="I88" s="72"/>
      <c r="J88" s="72"/>
      <c r="K88" s="76" t="s">
        <v>108</v>
      </c>
      <c r="L88" s="8" t="s">
        <v>109</v>
      </c>
      <c r="M88" s="78">
        <v>11.7</v>
      </c>
      <c r="N88" s="9">
        <v>37597</v>
      </c>
      <c r="O88" s="8" t="s">
        <v>48</v>
      </c>
      <c r="P88" s="8" t="s">
        <v>110</v>
      </c>
      <c r="Q88" s="8" t="s">
        <v>111</v>
      </c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>
        <f t="shared" si="5"/>
        <v>9</v>
      </c>
      <c r="AH88" s="8">
        <f t="shared" si="6"/>
        <v>17</v>
      </c>
      <c r="AI88" s="8" t="str">
        <f t="shared" si="7"/>
        <v/>
      </c>
      <c r="AJ88" s="8" t="str">
        <f t="shared" si="8"/>
        <v/>
      </c>
      <c r="AK88" s="8" t="str">
        <f t="shared" si="9"/>
        <v/>
      </c>
    </row>
    <row r="89" spans="1:37" ht="12.75" customHeight="1">
      <c r="A89" s="4">
        <v>167</v>
      </c>
      <c r="B89" s="4"/>
      <c r="C89" s="69" t="s">
        <v>136</v>
      </c>
      <c r="D89" s="6" t="s">
        <v>32</v>
      </c>
      <c r="E89" s="7"/>
      <c r="F89" s="72" t="s">
        <v>5586</v>
      </c>
      <c r="G89" s="72" t="s">
        <v>6929</v>
      </c>
      <c r="H89" s="72"/>
      <c r="I89" s="72"/>
      <c r="J89" s="72"/>
      <c r="K89" s="76" t="s">
        <v>137</v>
      </c>
      <c r="L89" s="8" t="s">
        <v>138</v>
      </c>
      <c r="M89" s="78">
        <v>9.4</v>
      </c>
      <c r="N89" s="9">
        <v>37102</v>
      </c>
      <c r="O89" s="8" t="s">
        <v>105</v>
      </c>
      <c r="P89" s="8" t="s">
        <v>52</v>
      </c>
      <c r="Q89" s="8" t="s">
        <v>111</v>
      </c>
      <c r="R89" s="8" t="s">
        <v>139</v>
      </c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>
        <f t="shared" si="5"/>
        <v>1</v>
      </c>
      <c r="AH89" s="8">
        <f t="shared" si="6"/>
        <v>16</v>
      </c>
      <c r="AI89" s="8" t="str">
        <f t="shared" si="7"/>
        <v/>
      </c>
      <c r="AJ89" s="8" t="str">
        <f t="shared" si="8"/>
        <v/>
      </c>
      <c r="AK89" s="8" t="str">
        <f t="shared" si="9"/>
        <v/>
      </c>
    </row>
    <row r="90" spans="1:37" ht="12.75" customHeight="1">
      <c r="A90" s="4">
        <v>168</v>
      </c>
      <c r="B90" s="4"/>
      <c r="C90" s="69" t="s">
        <v>173</v>
      </c>
      <c r="D90" s="6" t="s">
        <v>174</v>
      </c>
      <c r="E90" s="7"/>
      <c r="F90" s="72" t="s">
        <v>5593</v>
      </c>
      <c r="G90" s="72" t="s">
        <v>6937</v>
      </c>
      <c r="H90" s="72"/>
      <c r="I90" s="72"/>
      <c r="J90" s="72"/>
      <c r="K90" s="76" t="s">
        <v>175</v>
      </c>
      <c r="L90" s="8" t="s">
        <v>176</v>
      </c>
      <c r="M90" s="78">
        <v>12.9</v>
      </c>
      <c r="N90" s="9">
        <v>36891</v>
      </c>
      <c r="O90" s="8" t="s">
        <v>177</v>
      </c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>
        <f t="shared" si="5"/>
        <v>1</v>
      </c>
      <c r="AH90" s="8">
        <f t="shared" si="6"/>
        <v>5</v>
      </c>
      <c r="AI90" s="8" t="str">
        <f t="shared" si="7"/>
        <v/>
      </c>
      <c r="AJ90" s="8" t="str">
        <f t="shared" si="8"/>
        <v/>
      </c>
      <c r="AK90" s="8" t="str">
        <f t="shared" si="9"/>
        <v/>
      </c>
    </row>
    <row r="91" spans="1:37" ht="12.75" customHeight="1">
      <c r="A91" s="4">
        <v>169</v>
      </c>
      <c r="B91" s="4"/>
      <c r="C91" s="69" t="s">
        <v>201</v>
      </c>
      <c r="D91" s="6" t="s">
        <v>32</v>
      </c>
      <c r="E91" s="7"/>
      <c r="F91" s="72" t="s">
        <v>5598</v>
      </c>
      <c r="G91" s="72" t="s">
        <v>6942</v>
      </c>
      <c r="H91" s="72"/>
      <c r="I91" s="72"/>
      <c r="J91" s="72"/>
      <c r="K91" s="76" t="s">
        <v>202</v>
      </c>
      <c r="L91" s="8" t="s">
        <v>47</v>
      </c>
      <c r="M91" s="78">
        <v>4.5999999999999996</v>
      </c>
      <c r="N91" s="9">
        <v>37549</v>
      </c>
      <c r="O91" s="8" t="s">
        <v>5509</v>
      </c>
      <c r="P91" s="8" t="s">
        <v>203</v>
      </c>
      <c r="Q91" s="8" t="s">
        <v>204</v>
      </c>
      <c r="R91" s="8" t="s">
        <v>205</v>
      </c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>
        <f t="shared" si="5"/>
        <v>1</v>
      </c>
      <c r="AH91" s="8">
        <f t="shared" si="6"/>
        <v>18</v>
      </c>
      <c r="AI91" s="8" t="str">
        <f t="shared" si="7"/>
        <v/>
      </c>
      <c r="AJ91" s="8" t="str">
        <f t="shared" si="8"/>
        <v/>
      </c>
      <c r="AK91" s="8" t="str">
        <f t="shared" si="9"/>
        <v/>
      </c>
    </row>
    <row r="92" spans="1:37" ht="12.75" customHeight="1">
      <c r="A92" s="4">
        <v>170</v>
      </c>
      <c r="B92" s="4"/>
      <c r="C92" s="69" t="s">
        <v>206</v>
      </c>
      <c r="D92" s="6" t="s">
        <v>32</v>
      </c>
      <c r="E92" s="7"/>
      <c r="F92" s="72" t="s">
        <v>5599</v>
      </c>
      <c r="G92" s="72" t="s">
        <v>6943</v>
      </c>
      <c r="H92" s="72"/>
      <c r="I92" s="72"/>
      <c r="J92" s="72"/>
      <c r="K92" s="76" t="s">
        <v>207</v>
      </c>
      <c r="L92" s="8" t="s">
        <v>208</v>
      </c>
      <c r="M92" s="78">
        <v>10.4</v>
      </c>
      <c r="N92" s="9">
        <v>37181</v>
      </c>
      <c r="O92" s="8" t="s">
        <v>209</v>
      </c>
      <c r="P92" s="8" t="s">
        <v>210</v>
      </c>
      <c r="Q92" s="8" t="s">
        <v>211</v>
      </c>
      <c r="R92" s="8" t="s">
        <v>212</v>
      </c>
      <c r="S92" s="8" t="s">
        <v>213</v>
      </c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>
        <f t="shared" si="5"/>
        <v>1</v>
      </c>
      <c r="AH92" s="8">
        <f t="shared" si="6"/>
        <v>18</v>
      </c>
      <c r="AI92" s="8" t="str">
        <f t="shared" si="7"/>
        <v/>
      </c>
      <c r="AJ92" s="8" t="str">
        <f t="shared" si="8"/>
        <v/>
      </c>
      <c r="AK92" s="8" t="str">
        <f t="shared" si="9"/>
        <v/>
      </c>
    </row>
    <row r="93" spans="1:37" ht="12.75" customHeight="1">
      <c r="A93" s="4">
        <v>171</v>
      </c>
      <c r="B93" s="4"/>
      <c r="C93" s="69" t="s">
        <v>214</v>
      </c>
      <c r="D93" s="6" t="s">
        <v>27</v>
      </c>
      <c r="E93" s="7"/>
      <c r="F93" s="72" t="s">
        <v>5600</v>
      </c>
      <c r="G93" s="72" t="s">
        <v>6944</v>
      </c>
      <c r="H93" s="72"/>
      <c r="I93" s="72"/>
      <c r="J93" s="72"/>
      <c r="K93" s="76" t="s">
        <v>215</v>
      </c>
      <c r="L93" s="8" t="s">
        <v>216</v>
      </c>
      <c r="M93" s="78">
        <v>20.5</v>
      </c>
      <c r="N93" s="9">
        <v>36744</v>
      </c>
      <c r="O93" s="8" t="s">
        <v>217</v>
      </c>
      <c r="P93" s="8" t="s">
        <v>218</v>
      </c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>
        <f t="shared" si="5"/>
        <v>1</v>
      </c>
      <c r="AH93" s="8">
        <f t="shared" si="6"/>
        <v>10</v>
      </c>
      <c r="AI93" s="8" t="str">
        <f t="shared" si="7"/>
        <v/>
      </c>
      <c r="AJ93" s="8" t="str">
        <f t="shared" si="8"/>
        <v/>
      </c>
      <c r="AK93" s="8" t="str">
        <f t="shared" si="9"/>
        <v/>
      </c>
    </row>
    <row r="94" spans="1:37" ht="12.75" customHeight="1">
      <c r="A94" s="4">
        <v>172</v>
      </c>
      <c r="B94" s="4"/>
      <c r="C94" s="69" t="s">
        <v>222</v>
      </c>
      <c r="D94" s="6" t="s">
        <v>32</v>
      </c>
      <c r="E94" s="7"/>
      <c r="F94" s="72" t="s">
        <v>8728</v>
      </c>
      <c r="G94" s="72" t="s">
        <v>6946</v>
      </c>
      <c r="H94" s="72"/>
      <c r="I94" s="72"/>
      <c r="J94" s="72"/>
      <c r="K94" s="76" t="s">
        <v>223</v>
      </c>
      <c r="L94" s="8" t="s">
        <v>224</v>
      </c>
      <c r="M94" s="78">
        <v>11</v>
      </c>
      <c r="N94" s="9">
        <v>36724</v>
      </c>
      <c r="O94" s="8" t="s">
        <v>225</v>
      </c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 t="str">
        <f t="shared" si="5"/>
        <v>Sp</v>
      </c>
      <c r="AH94" s="8">
        <f t="shared" si="6"/>
        <v>10</v>
      </c>
      <c r="AI94" s="8" t="str">
        <f t="shared" si="7"/>
        <v/>
      </c>
      <c r="AJ94" s="8" t="str">
        <f t="shared" si="8"/>
        <v/>
      </c>
      <c r="AK94" s="8" t="str">
        <f t="shared" si="9"/>
        <v/>
      </c>
    </row>
    <row r="95" spans="1:37" ht="12.75" customHeight="1">
      <c r="A95" s="4">
        <v>173</v>
      </c>
      <c r="B95" s="4"/>
      <c r="C95" s="69" t="s">
        <v>233</v>
      </c>
      <c r="D95" s="6" t="s">
        <v>234</v>
      </c>
      <c r="E95" s="7"/>
      <c r="F95" s="72" t="s">
        <v>5604</v>
      </c>
      <c r="G95" s="72" t="s">
        <v>6949</v>
      </c>
      <c r="H95" s="72"/>
      <c r="I95" s="72"/>
      <c r="J95" s="72"/>
      <c r="K95" s="76" t="s">
        <v>235</v>
      </c>
      <c r="L95" s="8" t="s">
        <v>104</v>
      </c>
      <c r="M95" s="78">
        <v>10.6</v>
      </c>
      <c r="N95" s="9">
        <v>36883</v>
      </c>
      <c r="O95" s="8" t="s">
        <v>105</v>
      </c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>
        <f t="shared" si="5"/>
        <v>3</v>
      </c>
      <c r="AH95" s="8">
        <f t="shared" si="6"/>
        <v>17</v>
      </c>
      <c r="AI95" s="8" t="str">
        <f t="shared" si="7"/>
        <v/>
      </c>
      <c r="AJ95" s="8" t="str">
        <f t="shared" si="8"/>
        <v/>
      </c>
      <c r="AK95" s="8" t="str">
        <f t="shared" si="9"/>
        <v/>
      </c>
    </row>
    <row r="96" spans="1:37" ht="12.75" customHeight="1">
      <c r="A96" s="4">
        <v>174</v>
      </c>
      <c r="B96" s="4"/>
      <c r="C96" s="69" t="s">
        <v>236</v>
      </c>
      <c r="D96" s="6" t="s">
        <v>32</v>
      </c>
      <c r="E96" s="7"/>
      <c r="F96" s="72" t="s">
        <v>5605</v>
      </c>
      <c r="G96" s="72" t="s">
        <v>6950</v>
      </c>
      <c r="H96" s="72"/>
      <c r="I96" s="72"/>
      <c r="J96" s="72"/>
      <c r="K96" s="76" t="s">
        <v>237</v>
      </c>
      <c r="L96" s="8" t="s">
        <v>104</v>
      </c>
      <c r="M96" s="78">
        <v>12.2</v>
      </c>
      <c r="N96" s="9">
        <v>37208</v>
      </c>
      <c r="O96" s="8" t="s">
        <v>105</v>
      </c>
      <c r="P96" s="8" t="s">
        <v>81</v>
      </c>
      <c r="Q96" s="8" t="s">
        <v>59</v>
      </c>
      <c r="R96" s="8" t="s">
        <v>238</v>
      </c>
      <c r="S96" s="8" t="s">
        <v>38</v>
      </c>
      <c r="T96" s="8" t="s">
        <v>40</v>
      </c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>
        <f t="shared" si="5"/>
        <v>2</v>
      </c>
      <c r="AH96" s="8">
        <f t="shared" si="6"/>
        <v>10</v>
      </c>
      <c r="AI96" s="8" t="str">
        <f t="shared" si="7"/>
        <v/>
      </c>
      <c r="AJ96" s="8" t="str">
        <f t="shared" si="8"/>
        <v/>
      </c>
      <c r="AK96" s="8" t="str">
        <f t="shared" si="9"/>
        <v/>
      </c>
    </row>
    <row r="97" spans="1:37" ht="12.75" customHeight="1">
      <c r="A97" s="4">
        <v>175</v>
      </c>
      <c r="B97" s="4"/>
      <c r="C97" s="69" t="s">
        <v>1436</v>
      </c>
      <c r="D97" s="6" t="s">
        <v>32</v>
      </c>
      <c r="E97" s="7"/>
      <c r="F97" s="72" t="s">
        <v>5919</v>
      </c>
      <c r="G97" s="72" t="s">
        <v>7310</v>
      </c>
      <c r="H97" s="72"/>
      <c r="I97" s="72"/>
      <c r="J97" s="72"/>
      <c r="K97" s="76" t="s">
        <v>1437</v>
      </c>
      <c r="L97" s="8" t="s">
        <v>1438</v>
      </c>
      <c r="M97" s="78">
        <v>7</v>
      </c>
      <c r="N97" s="9">
        <v>36766</v>
      </c>
      <c r="O97" s="8" t="s">
        <v>720</v>
      </c>
      <c r="P97" s="8" t="s">
        <v>71</v>
      </c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>
        <f t="shared" si="5"/>
        <v>9</v>
      </c>
      <c r="AH97" s="8">
        <f t="shared" si="6"/>
        <v>10</v>
      </c>
      <c r="AI97" s="8" t="str">
        <f t="shared" si="7"/>
        <v/>
      </c>
      <c r="AJ97" s="8" t="str">
        <f t="shared" si="8"/>
        <v/>
      </c>
      <c r="AK97" s="8" t="str">
        <f t="shared" si="9"/>
        <v/>
      </c>
    </row>
    <row r="98" spans="1:37" ht="12.75" customHeight="1">
      <c r="A98" s="4">
        <v>178</v>
      </c>
      <c r="B98" s="4"/>
      <c r="C98" s="69" t="s">
        <v>1428</v>
      </c>
      <c r="D98" s="6" t="s">
        <v>102</v>
      </c>
      <c r="E98" s="7"/>
      <c r="F98" s="72" t="s">
        <v>5917</v>
      </c>
      <c r="G98" s="72" t="s">
        <v>7307</v>
      </c>
      <c r="H98" s="72"/>
      <c r="I98" s="72"/>
      <c r="J98" s="72"/>
      <c r="K98" s="76" t="s">
        <v>1429</v>
      </c>
      <c r="L98" s="8" t="s">
        <v>1300</v>
      </c>
      <c r="M98" s="78">
        <v>4.2</v>
      </c>
      <c r="N98" s="9">
        <v>37634</v>
      </c>
      <c r="O98" s="8" t="s">
        <v>105</v>
      </c>
      <c r="P98" s="8" t="s">
        <v>203</v>
      </c>
      <c r="Q98" s="8" t="s">
        <v>238</v>
      </c>
      <c r="R98" s="8" t="s">
        <v>52</v>
      </c>
      <c r="S98" s="8" t="s">
        <v>111</v>
      </c>
      <c r="T98" s="8" t="s">
        <v>40</v>
      </c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>
        <f t="shared" si="5"/>
        <v>1</v>
      </c>
      <c r="AH98" s="8">
        <f t="shared" si="6"/>
        <v>17</v>
      </c>
      <c r="AI98" s="8" t="str">
        <f t="shared" si="7"/>
        <v/>
      </c>
      <c r="AJ98" s="8" t="str">
        <f t="shared" si="8"/>
        <v/>
      </c>
      <c r="AK98" s="8" t="str">
        <f t="shared" si="9"/>
        <v/>
      </c>
    </row>
    <row r="99" spans="1:37" ht="12.75" customHeight="1">
      <c r="A99" s="4">
        <v>179</v>
      </c>
      <c r="B99" s="4"/>
      <c r="C99" s="69" t="s">
        <v>1406</v>
      </c>
      <c r="D99" s="6" t="s">
        <v>61</v>
      </c>
      <c r="E99" s="7"/>
      <c r="F99" s="72" t="s">
        <v>5910</v>
      </c>
      <c r="G99" s="72" t="s">
        <v>7300</v>
      </c>
      <c r="H99" s="72"/>
      <c r="I99" s="72"/>
      <c r="J99" s="72"/>
      <c r="K99" s="76" t="s">
        <v>1407</v>
      </c>
      <c r="L99" s="8" t="s">
        <v>1408</v>
      </c>
      <c r="M99" s="78">
        <v>25.3</v>
      </c>
      <c r="N99" s="9">
        <v>37733</v>
      </c>
      <c r="O99" s="8" t="s">
        <v>105</v>
      </c>
      <c r="P99" s="8" t="s">
        <v>88</v>
      </c>
      <c r="Q99" s="8" t="s">
        <v>720</v>
      </c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>
        <f t="shared" si="5"/>
        <v>9</v>
      </c>
      <c r="AH99" s="8">
        <f t="shared" si="6"/>
        <v>14</v>
      </c>
      <c r="AI99" s="8" t="str">
        <f t="shared" si="7"/>
        <v/>
      </c>
      <c r="AJ99" s="8" t="str">
        <f t="shared" si="8"/>
        <v/>
      </c>
      <c r="AK99" s="8" t="str">
        <f t="shared" si="9"/>
        <v/>
      </c>
    </row>
    <row r="100" spans="1:37" ht="12.75" customHeight="1">
      <c r="A100" s="4">
        <v>180</v>
      </c>
      <c r="B100" s="4"/>
      <c r="C100" s="69" t="s">
        <v>1403</v>
      </c>
      <c r="D100" s="6" t="s">
        <v>1404</v>
      </c>
      <c r="E100" s="7"/>
      <c r="F100" s="72" t="s">
        <v>5909</v>
      </c>
      <c r="G100" s="72" t="s">
        <v>7299</v>
      </c>
      <c r="H100" s="72"/>
      <c r="I100" s="72"/>
      <c r="J100" s="72"/>
      <c r="K100" s="76" t="s">
        <v>1405</v>
      </c>
      <c r="L100" s="8" t="s">
        <v>435</v>
      </c>
      <c r="M100" s="78">
        <v>5.5</v>
      </c>
      <c r="N100" s="9">
        <v>37326</v>
      </c>
      <c r="O100" s="8" t="s">
        <v>1122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>
        <f t="shared" si="5"/>
        <v>1</v>
      </c>
      <c r="AH100" s="8">
        <f t="shared" si="6"/>
        <v>18</v>
      </c>
      <c r="AI100" s="8" t="str">
        <f t="shared" si="7"/>
        <v/>
      </c>
      <c r="AJ100" s="8" t="str">
        <f t="shared" si="8"/>
        <v/>
      </c>
      <c r="AK100" s="8" t="str">
        <f t="shared" si="9"/>
        <v/>
      </c>
    </row>
    <row r="101" spans="1:37" ht="12.75" customHeight="1">
      <c r="A101" s="4">
        <v>181</v>
      </c>
      <c r="B101" s="4"/>
      <c r="C101" s="69" t="s">
        <v>617</v>
      </c>
      <c r="D101" s="6" t="s">
        <v>346</v>
      </c>
      <c r="E101" s="7" t="s">
        <v>281</v>
      </c>
      <c r="F101" s="72" t="s">
        <v>5691</v>
      </c>
      <c r="G101" s="72" t="s">
        <v>8748</v>
      </c>
      <c r="H101" s="72"/>
      <c r="I101" s="72"/>
      <c r="J101" s="72"/>
      <c r="K101" s="76" t="s">
        <v>618</v>
      </c>
      <c r="L101" s="8" t="s">
        <v>176</v>
      </c>
      <c r="M101" s="78">
        <v>33.1</v>
      </c>
      <c r="N101" s="9">
        <v>37485</v>
      </c>
      <c r="O101" s="8" t="s">
        <v>619</v>
      </c>
      <c r="P101" s="8" t="s">
        <v>327</v>
      </c>
      <c r="Q101" s="8" t="s">
        <v>620</v>
      </c>
      <c r="R101" s="8" t="s">
        <v>621</v>
      </c>
      <c r="S101" s="8" t="s">
        <v>127</v>
      </c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>
        <f t="shared" si="5"/>
        <v>9</v>
      </c>
      <c r="AH101" s="8" t="str">
        <f t="shared" si="6"/>
        <v>Sp</v>
      </c>
      <c r="AI101" s="8" t="str">
        <f t="shared" si="7"/>
        <v/>
      </c>
      <c r="AJ101" s="8" t="str">
        <f t="shared" si="8"/>
        <v/>
      </c>
      <c r="AK101" s="8" t="str">
        <f t="shared" si="9"/>
        <v/>
      </c>
    </row>
    <row r="102" spans="1:37" ht="12.75" customHeight="1">
      <c r="A102" s="4">
        <v>182</v>
      </c>
      <c r="B102" s="4"/>
      <c r="C102" s="69" t="s">
        <v>885</v>
      </c>
      <c r="D102" s="6" t="s">
        <v>251</v>
      </c>
      <c r="E102" s="7" t="s">
        <v>281</v>
      </c>
      <c r="F102" s="72" t="s">
        <v>8770</v>
      </c>
      <c r="G102" s="72" t="s">
        <v>7120</v>
      </c>
      <c r="H102" s="72"/>
      <c r="I102" s="72"/>
      <c r="J102" s="72"/>
      <c r="K102" s="76" t="s">
        <v>886</v>
      </c>
      <c r="L102" s="8" t="s">
        <v>228</v>
      </c>
      <c r="M102" s="78">
        <v>24.6</v>
      </c>
      <c r="N102" s="9">
        <v>36925</v>
      </c>
      <c r="O102" s="8" t="s">
        <v>409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 t="str">
        <f t="shared" si="5"/>
        <v>Sp</v>
      </c>
      <c r="AH102" s="8">
        <f t="shared" si="6"/>
        <v>17</v>
      </c>
      <c r="AI102" s="8" t="str">
        <f t="shared" si="7"/>
        <v/>
      </c>
      <c r="AJ102" s="8" t="str">
        <f t="shared" si="8"/>
        <v/>
      </c>
      <c r="AK102" s="8" t="str">
        <f t="shared" si="9"/>
        <v/>
      </c>
    </row>
    <row r="103" spans="1:37" ht="12.75" customHeight="1">
      <c r="A103" s="4">
        <v>183</v>
      </c>
      <c r="B103" s="4"/>
      <c r="C103" s="69" t="s">
        <v>1401</v>
      </c>
      <c r="D103" s="6" t="s">
        <v>129</v>
      </c>
      <c r="E103" s="7"/>
      <c r="F103" s="72" t="s">
        <v>5908</v>
      </c>
      <c r="G103" s="72" t="s">
        <v>7298</v>
      </c>
      <c r="H103" s="72"/>
      <c r="I103" s="72"/>
      <c r="J103" s="72"/>
      <c r="K103" s="76" t="s">
        <v>1402</v>
      </c>
      <c r="L103" s="8" t="s">
        <v>157</v>
      </c>
      <c r="M103" s="78">
        <v>6.9</v>
      </c>
      <c r="N103" s="9">
        <v>37771</v>
      </c>
      <c r="O103" s="8" t="s">
        <v>81</v>
      </c>
      <c r="P103" s="8" t="s">
        <v>5560</v>
      </c>
      <c r="Q103" s="8" t="s">
        <v>59</v>
      </c>
      <c r="R103" s="8" t="s">
        <v>38</v>
      </c>
      <c r="S103" s="8" t="s">
        <v>298</v>
      </c>
      <c r="T103" s="8" t="s">
        <v>67</v>
      </c>
      <c r="U103" s="8" t="s">
        <v>160</v>
      </c>
      <c r="V103" s="8" t="s">
        <v>52</v>
      </c>
      <c r="W103" s="8" t="s">
        <v>848</v>
      </c>
      <c r="X103" s="8"/>
      <c r="Y103" s="8"/>
      <c r="Z103" s="8"/>
      <c r="AA103" s="8"/>
      <c r="AB103" s="8"/>
      <c r="AC103" s="8"/>
      <c r="AD103" s="8"/>
      <c r="AE103" s="8"/>
      <c r="AF103" s="8"/>
      <c r="AG103" s="8">
        <f t="shared" si="5"/>
        <v>1</v>
      </c>
      <c r="AH103" s="8">
        <f t="shared" si="6"/>
        <v>17</v>
      </c>
      <c r="AI103" s="8" t="str">
        <f t="shared" si="7"/>
        <v/>
      </c>
      <c r="AJ103" s="8" t="str">
        <f t="shared" si="8"/>
        <v/>
      </c>
      <c r="AK103" s="8" t="str">
        <f t="shared" si="9"/>
        <v/>
      </c>
    </row>
    <row r="104" spans="1:37" ht="12.75" customHeight="1">
      <c r="A104" s="4">
        <v>184</v>
      </c>
      <c r="B104" s="4"/>
      <c r="C104" s="69" t="s">
        <v>1082</v>
      </c>
      <c r="D104" s="6" t="s">
        <v>32</v>
      </c>
      <c r="E104" s="7" t="s">
        <v>281</v>
      </c>
      <c r="F104" s="72" t="s">
        <v>8781</v>
      </c>
      <c r="G104" s="72" t="s">
        <v>7186</v>
      </c>
      <c r="H104" s="72"/>
      <c r="I104" s="72"/>
      <c r="J104" s="72"/>
      <c r="K104" s="76" t="s">
        <v>8449</v>
      </c>
      <c r="L104" s="8" t="s">
        <v>438</v>
      </c>
      <c r="M104" s="78">
        <v>17.7</v>
      </c>
      <c r="N104" s="9">
        <v>37356</v>
      </c>
      <c r="O104" s="8" t="s">
        <v>48</v>
      </c>
      <c r="P104" s="8" t="s">
        <v>181</v>
      </c>
      <c r="Q104" s="8" t="s">
        <v>105</v>
      </c>
      <c r="R104" s="8" t="s">
        <v>132</v>
      </c>
      <c r="S104" s="8" t="s">
        <v>5509</v>
      </c>
      <c r="T104" s="8" t="s">
        <v>1083</v>
      </c>
      <c r="U104" s="8" t="s">
        <v>67</v>
      </c>
      <c r="V104" s="8" t="s">
        <v>72</v>
      </c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 t="str">
        <f t="shared" si="5"/>
        <v>Sp</v>
      </c>
      <c r="AH104" s="8">
        <f t="shared" si="6"/>
        <v>18</v>
      </c>
      <c r="AI104" s="8" t="str">
        <f t="shared" si="7"/>
        <v/>
      </c>
      <c r="AJ104" s="8" t="str">
        <f t="shared" si="8"/>
        <v/>
      </c>
      <c r="AK104" s="8" t="str">
        <f t="shared" si="9"/>
        <v/>
      </c>
    </row>
    <row r="105" spans="1:37" ht="12.75" customHeight="1">
      <c r="A105" s="4">
        <v>185</v>
      </c>
      <c r="B105" s="4"/>
      <c r="C105" s="69" t="s">
        <v>1229</v>
      </c>
      <c r="D105" s="6" t="s">
        <v>27</v>
      </c>
      <c r="E105" s="7" t="s">
        <v>281</v>
      </c>
      <c r="F105" s="72" t="s">
        <v>5855</v>
      </c>
      <c r="G105" s="72" t="s">
        <v>7240</v>
      </c>
      <c r="H105" s="72"/>
      <c r="I105" s="72"/>
      <c r="J105" s="72"/>
      <c r="K105" s="76" t="s">
        <v>1230</v>
      </c>
      <c r="L105" s="8" t="s">
        <v>1231</v>
      </c>
      <c r="M105" s="78">
        <v>20.7</v>
      </c>
      <c r="N105" s="9">
        <v>37271</v>
      </c>
      <c r="O105" s="8" t="s">
        <v>30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>
        <f t="shared" si="5"/>
        <v>9</v>
      </c>
      <c r="AH105" s="8">
        <f t="shared" si="6"/>
        <v>15</v>
      </c>
      <c r="AI105" s="8" t="str">
        <f t="shared" si="7"/>
        <v/>
      </c>
      <c r="AJ105" s="8" t="str">
        <f t="shared" si="8"/>
        <v/>
      </c>
      <c r="AK105" s="8" t="str">
        <f t="shared" si="9"/>
        <v/>
      </c>
    </row>
    <row r="106" spans="1:37" ht="12.75" customHeight="1">
      <c r="A106" s="4">
        <v>186</v>
      </c>
      <c r="B106" s="4"/>
      <c r="C106" s="69" t="s">
        <v>1409</v>
      </c>
      <c r="D106" s="6" t="s">
        <v>45</v>
      </c>
      <c r="E106" s="7" t="s">
        <v>281</v>
      </c>
      <c r="F106" s="72" t="s">
        <v>5911</v>
      </c>
      <c r="G106" s="72" t="s">
        <v>7301</v>
      </c>
      <c r="H106" s="72"/>
      <c r="I106" s="72"/>
      <c r="J106" s="72"/>
      <c r="K106" s="76" t="s">
        <v>1410</v>
      </c>
      <c r="L106" s="8" t="s">
        <v>359</v>
      </c>
      <c r="M106" s="78">
        <v>20.8</v>
      </c>
      <c r="N106" s="9">
        <v>37598</v>
      </c>
      <c r="O106" s="8" t="s">
        <v>49</v>
      </c>
      <c r="P106" s="8" t="s">
        <v>1411</v>
      </c>
      <c r="Q106" s="8" t="s">
        <v>1412</v>
      </c>
      <c r="R106" s="8" t="s">
        <v>1413</v>
      </c>
      <c r="S106" s="8" t="s">
        <v>561</v>
      </c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>
        <f t="shared" si="5"/>
        <v>2</v>
      </c>
      <c r="AH106" s="8">
        <f t="shared" si="6"/>
        <v>6</v>
      </c>
      <c r="AI106" s="8" t="str">
        <f t="shared" si="7"/>
        <v/>
      </c>
      <c r="AJ106" s="8" t="str">
        <f t="shared" si="8"/>
        <v/>
      </c>
      <c r="AK106" s="8" t="str">
        <f t="shared" si="9"/>
        <v/>
      </c>
    </row>
    <row r="107" spans="1:37" ht="12.75" customHeight="1">
      <c r="A107" s="4">
        <v>187</v>
      </c>
      <c r="B107" s="4"/>
      <c r="C107" s="69" t="s">
        <v>1394</v>
      </c>
      <c r="D107" s="6" t="s">
        <v>61</v>
      </c>
      <c r="E107" s="7"/>
      <c r="F107" s="72" t="s">
        <v>5906</v>
      </c>
      <c r="G107" s="72" t="s">
        <v>7295</v>
      </c>
      <c r="H107" s="72"/>
      <c r="I107" s="72"/>
      <c r="J107" s="72"/>
      <c r="K107" s="76" t="s">
        <v>1395</v>
      </c>
      <c r="L107" s="8" t="s">
        <v>276</v>
      </c>
      <c r="M107" s="78">
        <v>2.9</v>
      </c>
      <c r="N107" s="9">
        <v>37029</v>
      </c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>
        <f t="shared" si="5"/>
        <v>1</v>
      </c>
      <c r="AH107" s="8">
        <f t="shared" si="6"/>
        <v>9</v>
      </c>
      <c r="AI107" s="8" t="str">
        <f t="shared" si="7"/>
        <v/>
      </c>
      <c r="AJ107" s="8" t="str">
        <f t="shared" si="8"/>
        <v/>
      </c>
      <c r="AK107" s="8" t="str">
        <f t="shared" si="9"/>
        <v/>
      </c>
    </row>
    <row r="108" spans="1:37" ht="12.75" customHeight="1">
      <c r="A108" s="4">
        <v>188</v>
      </c>
      <c r="B108" s="4"/>
      <c r="C108" s="69" t="s">
        <v>1389</v>
      </c>
      <c r="D108" s="6" t="s">
        <v>32</v>
      </c>
      <c r="E108" s="7"/>
      <c r="F108" s="72" t="s">
        <v>5904</v>
      </c>
      <c r="G108" s="72" t="s">
        <v>7293</v>
      </c>
      <c r="H108" s="72"/>
      <c r="I108" s="72"/>
      <c r="J108" s="72"/>
      <c r="K108" s="76" t="s">
        <v>1390</v>
      </c>
      <c r="L108" s="8" t="s">
        <v>138</v>
      </c>
      <c r="M108" s="78">
        <v>7.6</v>
      </c>
      <c r="N108" s="9">
        <v>37121</v>
      </c>
      <c r="O108" s="8" t="s">
        <v>105</v>
      </c>
      <c r="P108" s="8" t="s">
        <v>132</v>
      </c>
      <c r="Q108" s="8" t="s">
        <v>111</v>
      </c>
      <c r="R108" s="8" t="s">
        <v>71</v>
      </c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>
        <f t="shared" si="5"/>
        <v>1</v>
      </c>
      <c r="AH108" s="8">
        <f t="shared" si="6"/>
        <v>15</v>
      </c>
      <c r="AI108" s="8" t="str">
        <f t="shared" si="7"/>
        <v/>
      </c>
      <c r="AJ108" s="8" t="str">
        <f t="shared" si="8"/>
        <v/>
      </c>
      <c r="AK108" s="8" t="str">
        <f t="shared" si="9"/>
        <v/>
      </c>
    </row>
    <row r="109" spans="1:37" ht="12.75" customHeight="1">
      <c r="A109" s="4">
        <v>189</v>
      </c>
      <c r="B109" s="4"/>
      <c r="C109" s="69" t="s">
        <v>1386</v>
      </c>
      <c r="D109" s="6" t="s">
        <v>61</v>
      </c>
      <c r="E109" s="7"/>
      <c r="F109" s="72" t="s">
        <v>5903</v>
      </c>
      <c r="G109" s="72" t="s">
        <v>7292</v>
      </c>
      <c r="H109" s="72"/>
      <c r="I109" s="72"/>
      <c r="J109" s="72"/>
      <c r="K109" s="76" t="s">
        <v>1387</v>
      </c>
      <c r="L109" s="8" t="s">
        <v>1388</v>
      </c>
      <c r="M109" s="78">
        <v>4.3</v>
      </c>
      <c r="N109" s="9">
        <v>37141</v>
      </c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>
        <f t="shared" si="5"/>
        <v>1</v>
      </c>
      <c r="AH109" s="8">
        <f t="shared" si="6"/>
        <v>18</v>
      </c>
      <c r="AI109" s="8" t="str">
        <f t="shared" si="7"/>
        <v/>
      </c>
      <c r="AJ109" s="8" t="str">
        <f t="shared" si="8"/>
        <v/>
      </c>
      <c r="AK109" s="8" t="str">
        <f t="shared" si="9"/>
        <v/>
      </c>
    </row>
    <row r="110" spans="1:37" ht="12.75" customHeight="1">
      <c r="A110" s="4">
        <v>190</v>
      </c>
      <c r="B110" s="4"/>
      <c r="C110" s="69" t="s">
        <v>1383</v>
      </c>
      <c r="D110" s="6" t="s">
        <v>61</v>
      </c>
      <c r="E110" s="7"/>
      <c r="F110" s="72" t="s">
        <v>5902</v>
      </c>
      <c r="G110" s="72" t="s">
        <v>7291</v>
      </c>
      <c r="H110" s="72"/>
      <c r="I110" s="72"/>
      <c r="J110" s="72"/>
      <c r="K110" s="76" t="s">
        <v>1384</v>
      </c>
      <c r="L110" s="8" t="s">
        <v>1385</v>
      </c>
      <c r="M110" s="78">
        <v>11.3</v>
      </c>
      <c r="N110" s="9">
        <v>37728</v>
      </c>
      <c r="O110" s="8" t="s">
        <v>121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>
        <f t="shared" si="5"/>
        <v>1</v>
      </c>
      <c r="AH110" s="8">
        <f t="shared" si="6"/>
        <v>18</v>
      </c>
      <c r="AI110" s="8" t="str">
        <f t="shared" si="7"/>
        <v/>
      </c>
      <c r="AJ110" s="8" t="str">
        <f t="shared" si="8"/>
        <v/>
      </c>
      <c r="AK110" s="8" t="str">
        <f t="shared" si="9"/>
        <v/>
      </c>
    </row>
    <row r="111" spans="1:37" ht="12.75" customHeight="1">
      <c r="A111" s="4">
        <v>191</v>
      </c>
      <c r="B111" s="4"/>
      <c r="C111" s="69" t="s">
        <v>1380</v>
      </c>
      <c r="D111" s="6" t="s">
        <v>32</v>
      </c>
      <c r="E111" s="7"/>
      <c r="F111" s="72" t="s">
        <v>5901</v>
      </c>
      <c r="G111" s="72" t="s">
        <v>7290</v>
      </c>
      <c r="H111" s="72"/>
      <c r="I111" s="72"/>
      <c r="J111" s="72"/>
      <c r="K111" s="76" t="s">
        <v>1381</v>
      </c>
      <c r="L111" s="8" t="s">
        <v>1382</v>
      </c>
      <c r="M111" s="78">
        <v>2.6</v>
      </c>
      <c r="N111" s="9">
        <v>36878</v>
      </c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>
        <f t="shared" si="5"/>
        <v>1</v>
      </c>
      <c r="AH111" s="8">
        <f t="shared" si="6"/>
        <v>10</v>
      </c>
      <c r="AI111" s="8" t="str">
        <f t="shared" si="7"/>
        <v/>
      </c>
      <c r="AJ111" s="8" t="str">
        <f t="shared" si="8"/>
        <v/>
      </c>
      <c r="AK111" s="8" t="str">
        <f t="shared" si="9"/>
        <v/>
      </c>
    </row>
    <row r="112" spans="1:37" ht="12.75" customHeight="1">
      <c r="A112" s="4">
        <v>192</v>
      </c>
      <c r="B112" s="4"/>
      <c r="C112" s="69" t="s">
        <v>1377</v>
      </c>
      <c r="D112" s="6" t="s">
        <v>61</v>
      </c>
      <c r="E112" s="7"/>
      <c r="F112" s="72" t="s">
        <v>5900</v>
      </c>
      <c r="G112" s="72" t="s">
        <v>7289</v>
      </c>
      <c r="H112" s="72"/>
      <c r="I112" s="72"/>
      <c r="J112" s="72"/>
      <c r="K112" s="76" t="s">
        <v>1378</v>
      </c>
      <c r="L112" s="8" t="s">
        <v>364</v>
      </c>
      <c r="M112" s="78">
        <v>15.5</v>
      </c>
      <c r="N112" s="9">
        <v>37115</v>
      </c>
      <c r="O112" s="8" t="s">
        <v>904</v>
      </c>
      <c r="P112" s="8" t="s">
        <v>444</v>
      </c>
      <c r="Q112" s="8" t="s">
        <v>1379</v>
      </c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>
        <f t="shared" si="5"/>
        <v>3</v>
      </c>
      <c r="AH112" s="8">
        <f t="shared" si="6"/>
        <v>4</v>
      </c>
      <c r="AI112" s="8" t="str">
        <f t="shared" si="7"/>
        <v/>
      </c>
      <c r="AJ112" s="8" t="str">
        <f t="shared" si="8"/>
        <v/>
      </c>
      <c r="AK112" s="8" t="str">
        <f t="shared" si="9"/>
        <v/>
      </c>
    </row>
    <row r="113" spans="1:37" ht="12.75" customHeight="1">
      <c r="A113" s="4">
        <v>193</v>
      </c>
      <c r="B113" s="4"/>
      <c r="C113" s="69" t="s">
        <v>1360</v>
      </c>
      <c r="D113" s="6" t="s">
        <v>32</v>
      </c>
      <c r="E113" s="7"/>
      <c r="F113" s="72" t="s">
        <v>5895</v>
      </c>
      <c r="G113" s="72" t="s">
        <v>7284</v>
      </c>
      <c r="H113" s="72"/>
      <c r="I113" s="72"/>
      <c r="J113" s="72"/>
      <c r="K113" s="76" t="s">
        <v>1361</v>
      </c>
      <c r="L113" s="8" t="s">
        <v>1362</v>
      </c>
      <c r="M113" s="78">
        <v>17.8</v>
      </c>
      <c r="N113" s="9">
        <v>37051</v>
      </c>
      <c r="O113" s="8" t="s">
        <v>1363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>
        <f t="shared" si="5"/>
        <v>1</v>
      </c>
      <c r="AH113" s="8">
        <f t="shared" si="6"/>
        <v>16</v>
      </c>
      <c r="AI113" s="8" t="str">
        <f t="shared" si="7"/>
        <v/>
      </c>
      <c r="AJ113" s="8" t="str">
        <f t="shared" si="8"/>
        <v/>
      </c>
      <c r="AK113" s="8" t="str">
        <f t="shared" si="9"/>
        <v/>
      </c>
    </row>
    <row r="114" spans="1:37" ht="12.75" customHeight="1">
      <c r="A114" s="4">
        <v>194</v>
      </c>
      <c r="B114" s="4"/>
      <c r="C114" s="69" t="s">
        <v>1358</v>
      </c>
      <c r="D114" s="6" t="s">
        <v>91</v>
      </c>
      <c r="E114" s="7"/>
      <c r="F114" s="72" t="s">
        <v>5894</v>
      </c>
      <c r="G114" s="72" t="s">
        <v>7283</v>
      </c>
      <c r="H114" s="72"/>
      <c r="I114" s="72"/>
      <c r="J114" s="72"/>
      <c r="K114" s="76" t="s">
        <v>1359</v>
      </c>
      <c r="L114" s="8" t="s">
        <v>394</v>
      </c>
      <c r="M114" s="78">
        <v>7.7</v>
      </c>
      <c r="N114" s="9">
        <v>37352</v>
      </c>
      <c r="O114" s="8" t="s">
        <v>36</v>
      </c>
      <c r="P114" s="8" t="s">
        <v>308</v>
      </c>
      <c r="Q114" s="8" t="s">
        <v>126</v>
      </c>
      <c r="R114" s="8" t="s">
        <v>450</v>
      </c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>
        <f t="shared" si="5"/>
        <v>3</v>
      </c>
      <c r="AH114" s="8">
        <f t="shared" si="6"/>
        <v>9</v>
      </c>
      <c r="AI114" s="8" t="str">
        <f t="shared" si="7"/>
        <v/>
      </c>
      <c r="AJ114" s="8" t="str">
        <f t="shared" si="8"/>
        <v/>
      </c>
      <c r="AK114" s="8" t="str">
        <f t="shared" si="9"/>
        <v/>
      </c>
    </row>
    <row r="115" spans="1:37" ht="12.75" customHeight="1">
      <c r="A115" s="4">
        <v>195</v>
      </c>
      <c r="B115" s="4"/>
      <c r="C115" s="69" t="s">
        <v>1349</v>
      </c>
      <c r="D115" s="6" t="s">
        <v>32</v>
      </c>
      <c r="E115" s="7"/>
      <c r="F115" s="72" t="s">
        <v>5891</v>
      </c>
      <c r="G115" s="72" t="s">
        <v>7280</v>
      </c>
      <c r="H115" s="72"/>
      <c r="I115" s="72"/>
      <c r="J115" s="72"/>
      <c r="K115" s="76" t="s">
        <v>1350</v>
      </c>
      <c r="L115" s="8" t="s">
        <v>478</v>
      </c>
      <c r="M115" s="78">
        <v>10.199999999999999</v>
      </c>
      <c r="N115" s="9">
        <v>37289</v>
      </c>
      <c r="O115" s="8" t="s">
        <v>36</v>
      </c>
      <c r="P115" s="8" t="s">
        <v>48</v>
      </c>
      <c r="Q115" s="8" t="s">
        <v>105</v>
      </c>
      <c r="R115" s="8" t="s">
        <v>203</v>
      </c>
      <c r="S115" s="8" t="s">
        <v>111</v>
      </c>
      <c r="T115" s="8" t="s">
        <v>40</v>
      </c>
      <c r="U115" s="8" t="s">
        <v>71</v>
      </c>
      <c r="V115" s="8" t="s">
        <v>1351</v>
      </c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>
        <f t="shared" si="5"/>
        <v>6</v>
      </c>
      <c r="AH115" s="8">
        <f t="shared" si="6"/>
        <v>17</v>
      </c>
      <c r="AI115" s="8" t="str">
        <f t="shared" si="7"/>
        <v/>
      </c>
      <c r="AJ115" s="8" t="str">
        <f t="shared" si="8"/>
        <v/>
      </c>
      <c r="AK115" s="8" t="str">
        <f t="shared" si="9"/>
        <v/>
      </c>
    </row>
    <row r="116" spans="1:37" ht="12.75" customHeight="1">
      <c r="A116" s="4">
        <v>196</v>
      </c>
      <c r="B116" s="4"/>
      <c r="C116" s="69" t="s">
        <v>1499</v>
      </c>
      <c r="D116" s="6" t="s">
        <v>45</v>
      </c>
      <c r="E116" s="7" t="s">
        <v>281</v>
      </c>
      <c r="F116" s="72" t="s">
        <v>5941</v>
      </c>
      <c r="G116" s="72" t="s">
        <v>7336</v>
      </c>
      <c r="H116" s="72"/>
      <c r="I116" s="72"/>
      <c r="J116" s="72"/>
      <c r="K116" s="76" t="s">
        <v>1500</v>
      </c>
      <c r="L116" s="8" t="s">
        <v>176</v>
      </c>
      <c r="M116" s="78">
        <v>19.5</v>
      </c>
      <c r="N116" s="9">
        <v>37190</v>
      </c>
      <c r="O116" s="8" t="s">
        <v>1501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>
        <f t="shared" si="5"/>
        <v>9</v>
      </c>
      <c r="AH116" s="8">
        <f t="shared" si="6"/>
        <v>10</v>
      </c>
      <c r="AI116" s="8" t="str">
        <f t="shared" si="7"/>
        <v/>
      </c>
      <c r="AJ116" s="8" t="str">
        <f t="shared" si="8"/>
        <v/>
      </c>
      <c r="AK116" s="8" t="str">
        <f t="shared" si="9"/>
        <v/>
      </c>
    </row>
    <row r="117" spans="1:37" ht="12.75" customHeight="1">
      <c r="A117" s="4">
        <v>197</v>
      </c>
      <c r="B117" s="4"/>
      <c r="C117" s="69" t="s">
        <v>1685</v>
      </c>
      <c r="D117" s="6" t="s">
        <v>91</v>
      </c>
      <c r="E117" s="7" t="s">
        <v>281</v>
      </c>
      <c r="F117" s="72" t="s">
        <v>6005</v>
      </c>
      <c r="G117" s="72" t="s">
        <v>7406</v>
      </c>
      <c r="H117" s="72"/>
      <c r="I117" s="72"/>
      <c r="J117" s="72"/>
      <c r="K117" s="76" t="s">
        <v>1686</v>
      </c>
      <c r="L117" s="8" t="s">
        <v>1687</v>
      </c>
      <c r="M117" s="78">
        <v>19.7</v>
      </c>
      <c r="N117" s="9">
        <v>37639</v>
      </c>
      <c r="O117" s="8" t="s">
        <v>586</v>
      </c>
      <c r="P117" s="8" t="s">
        <v>203</v>
      </c>
      <c r="Q117" s="8" t="s">
        <v>1688</v>
      </c>
      <c r="R117" s="8" t="s">
        <v>67</v>
      </c>
      <c r="S117" s="8" t="s">
        <v>1689</v>
      </c>
      <c r="T117" s="8" t="s">
        <v>1062</v>
      </c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>
        <f t="shared" si="5"/>
        <v>9</v>
      </c>
      <c r="AH117" s="8">
        <f t="shared" si="6"/>
        <v>18</v>
      </c>
      <c r="AI117" s="8" t="str">
        <f t="shared" si="7"/>
        <v/>
      </c>
      <c r="AJ117" s="8" t="str">
        <f t="shared" si="8"/>
        <v/>
      </c>
      <c r="AK117" s="8" t="str">
        <f t="shared" si="9"/>
        <v/>
      </c>
    </row>
    <row r="118" spans="1:37" ht="12.75" customHeight="1">
      <c r="A118" s="4">
        <v>198</v>
      </c>
      <c r="B118" s="4"/>
      <c r="C118" s="69" t="s">
        <v>1732</v>
      </c>
      <c r="D118" s="6" t="s">
        <v>146</v>
      </c>
      <c r="E118" s="7" t="s">
        <v>281</v>
      </c>
      <c r="F118" s="72" t="s">
        <v>6017</v>
      </c>
      <c r="G118" s="72" t="s">
        <v>7421</v>
      </c>
      <c r="H118" s="72"/>
      <c r="I118" s="72"/>
      <c r="J118" s="72"/>
      <c r="K118" s="76" t="s">
        <v>1733</v>
      </c>
      <c r="L118" s="8" t="s">
        <v>1734</v>
      </c>
      <c r="M118" s="78">
        <v>4.4000000000000004</v>
      </c>
      <c r="N118" s="9">
        <v>37310</v>
      </c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>
        <f t="shared" si="5"/>
        <v>9</v>
      </c>
      <c r="AH118" s="8">
        <f t="shared" si="6"/>
        <v>16</v>
      </c>
      <c r="AI118" s="8" t="str">
        <f t="shared" si="7"/>
        <v/>
      </c>
      <c r="AJ118" s="8" t="str">
        <f t="shared" si="8"/>
        <v/>
      </c>
      <c r="AK118" s="8" t="str">
        <f t="shared" si="9"/>
        <v/>
      </c>
    </row>
    <row r="119" spans="1:37" ht="12.75" customHeight="1">
      <c r="A119" s="4">
        <v>199</v>
      </c>
      <c r="B119" s="4">
        <v>2002</v>
      </c>
      <c r="C119" s="69" t="s">
        <v>5543</v>
      </c>
      <c r="D119" s="6" t="s">
        <v>27</v>
      </c>
      <c r="E119" s="7"/>
      <c r="F119" s="72" t="s">
        <v>9037</v>
      </c>
      <c r="G119" s="72" t="s">
        <v>9038</v>
      </c>
      <c r="H119" s="72"/>
      <c r="I119" s="72"/>
      <c r="J119" s="72"/>
      <c r="K119" s="76" t="s">
        <v>5537</v>
      </c>
      <c r="L119" s="8" t="s">
        <v>85</v>
      </c>
      <c r="M119" s="78">
        <v>22</v>
      </c>
      <c r="N119" s="9">
        <v>37429</v>
      </c>
      <c r="O119" s="8" t="s">
        <v>86</v>
      </c>
      <c r="P119" s="8" t="s">
        <v>87</v>
      </c>
      <c r="Q119" s="8" t="s">
        <v>39</v>
      </c>
      <c r="R119" s="8" t="s">
        <v>88</v>
      </c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>
        <f t="shared" si="5"/>
        <v>2</v>
      </c>
      <c r="AH119" s="8">
        <f t="shared" si="6"/>
        <v>7</v>
      </c>
      <c r="AI119" s="8" t="str">
        <f t="shared" si="7"/>
        <v/>
      </c>
      <c r="AJ119" s="8" t="str">
        <f t="shared" si="8"/>
        <v/>
      </c>
      <c r="AK119" s="8" t="str">
        <f t="shared" si="9"/>
        <v/>
      </c>
    </row>
    <row r="120" spans="1:37" ht="12.75" customHeight="1">
      <c r="A120" s="4">
        <v>200</v>
      </c>
      <c r="B120" s="4"/>
      <c r="C120" s="69" t="s">
        <v>60</v>
      </c>
      <c r="D120" s="6" t="s">
        <v>61</v>
      </c>
      <c r="E120" s="7"/>
      <c r="F120" s="72" t="s">
        <v>5574</v>
      </c>
      <c r="G120" s="72" t="s">
        <v>6915</v>
      </c>
      <c r="H120" s="72"/>
      <c r="I120" s="72"/>
      <c r="J120" s="72"/>
      <c r="K120" s="76" t="s">
        <v>62</v>
      </c>
      <c r="L120" s="8" t="s">
        <v>63</v>
      </c>
      <c r="M120" s="78">
        <v>4.0999999999999996</v>
      </c>
      <c r="N120" s="9">
        <v>37153</v>
      </c>
      <c r="O120" s="8" t="s">
        <v>36</v>
      </c>
      <c r="P120" s="8" t="s">
        <v>64</v>
      </c>
      <c r="Q120" s="8" t="s">
        <v>65</v>
      </c>
      <c r="R120" s="8" t="s">
        <v>66</v>
      </c>
      <c r="S120" s="8" t="s">
        <v>67</v>
      </c>
      <c r="T120" s="8" t="s">
        <v>68</v>
      </c>
      <c r="U120" s="8" t="s">
        <v>69</v>
      </c>
      <c r="V120" s="8" t="s">
        <v>70</v>
      </c>
      <c r="W120" s="8" t="s">
        <v>71</v>
      </c>
      <c r="X120" s="8" t="s">
        <v>72</v>
      </c>
      <c r="Y120" s="8"/>
      <c r="Z120" s="8"/>
      <c r="AA120" s="8"/>
      <c r="AB120" s="8"/>
      <c r="AC120" s="8"/>
      <c r="AD120" s="8"/>
      <c r="AE120" s="8"/>
      <c r="AF120" s="8"/>
      <c r="AG120" s="8" t="str">
        <f t="shared" si="5"/>
        <v>Sp</v>
      </c>
      <c r="AH120" s="8">
        <f t="shared" si="6"/>
        <v>15</v>
      </c>
      <c r="AI120" s="8" t="str">
        <f t="shared" si="7"/>
        <v/>
      </c>
      <c r="AJ120" s="8" t="str">
        <f t="shared" si="8"/>
        <v/>
      </c>
      <c r="AK120" s="8" t="str">
        <f t="shared" si="9"/>
        <v/>
      </c>
    </row>
    <row r="121" spans="1:37" ht="12.75" customHeight="1">
      <c r="A121" s="4">
        <v>201</v>
      </c>
      <c r="B121" s="4"/>
      <c r="C121" s="69" t="s">
        <v>112</v>
      </c>
      <c r="D121" s="6" t="s">
        <v>32</v>
      </c>
      <c r="E121" s="7"/>
      <c r="F121" s="72" t="s">
        <v>5582</v>
      </c>
      <c r="G121" s="72" t="s">
        <v>6924</v>
      </c>
      <c r="H121" s="72"/>
      <c r="I121" s="72"/>
      <c r="J121" s="72"/>
      <c r="K121" s="76" t="s">
        <v>113</v>
      </c>
      <c r="L121" s="8" t="s">
        <v>114</v>
      </c>
      <c r="M121" s="78">
        <v>8.8000000000000007</v>
      </c>
      <c r="N121" s="9">
        <v>36991</v>
      </c>
      <c r="O121" s="8" t="s">
        <v>115</v>
      </c>
      <c r="P121" s="8" t="s">
        <v>36</v>
      </c>
      <c r="Q121" s="8" t="s">
        <v>116</v>
      </c>
      <c r="R121" s="8" t="s">
        <v>67</v>
      </c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>
        <f t="shared" si="5"/>
        <v>2</v>
      </c>
      <c r="AH121" s="8">
        <f t="shared" si="6"/>
        <v>16</v>
      </c>
      <c r="AI121" s="8" t="str">
        <f t="shared" si="7"/>
        <v/>
      </c>
      <c r="AJ121" s="8" t="str">
        <f t="shared" si="8"/>
        <v/>
      </c>
      <c r="AK121" s="8" t="str">
        <f t="shared" si="9"/>
        <v/>
      </c>
    </row>
    <row r="122" spans="1:37" ht="12.75" customHeight="1">
      <c r="A122" s="4">
        <v>202</v>
      </c>
      <c r="B122" s="4"/>
      <c r="C122" s="69" t="s">
        <v>192</v>
      </c>
      <c r="D122" s="6" t="s">
        <v>27</v>
      </c>
      <c r="E122" s="7"/>
      <c r="F122" s="72" t="s">
        <v>5595</v>
      </c>
      <c r="G122" s="72" t="s">
        <v>6939</v>
      </c>
      <c r="H122" s="72"/>
      <c r="I122" s="72"/>
      <c r="J122" s="72"/>
      <c r="K122" s="76" t="s">
        <v>193</v>
      </c>
      <c r="L122" s="8" t="s">
        <v>194</v>
      </c>
      <c r="M122" s="78">
        <v>5.6</v>
      </c>
      <c r="N122" s="9">
        <v>37514</v>
      </c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>
        <f t="shared" si="5"/>
        <v>9</v>
      </c>
      <c r="AH122" s="8">
        <f t="shared" si="6"/>
        <v>16</v>
      </c>
      <c r="AI122" s="8" t="str">
        <f t="shared" si="7"/>
        <v/>
      </c>
      <c r="AJ122" s="8" t="str">
        <f t="shared" si="8"/>
        <v/>
      </c>
      <c r="AK122" s="8" t="str">
        <f t="shared" si="9"/>
        <v/>
      </c>
    </row>
    <row r="123" spans="1:37" ht="12.75" customHeight="1">
      <c r="A123" s="4">
        <v>203</v>
      </c>
      <c r="B123" s="4"/>
      <c r="C123" s="69" t="s">
        <v>226</v>
      </c>
      <c r="D123" s="6" t="s">
        <v>32</v>
      </c>
      <c r="E123" s="7"/>
      <c r="F123" s="72" t="s">
        <v>5602</v>
      </c>
      <c r="G123" s="72" t="s">
        <v>6947</v>
      </c>
      <c r="H123" s="72"/>
      <c r="I123" s="72"/>
      <c r="J123" s="72"/>
      <c r="K123" s="76" t="s">
        <v>227</v>
      </c>
      <c r="L123" s="8" t="s">
        <v>228</v>
      </c>
      <c r="M123" s="78">
        <v>10.199999999999999</v>
      </c>
      <c r="N123" s="9">
        <v>36161</v>
      </c>
      <c r="O123" s="8" t="s">
        <v>229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>
        <f t="shared" si="5"/>
        <v>1</v>
      </c>
      <c r="AH123" s="8">
        <f t="shared" si="6"/>
        <v>3</v>
      </c>
      <c r="AI123" s="8" t="str">
        <f t="shared" si="7"/>
        <v/>
      </c>
      <c r="AJ123" s="8" t="str">
        <f t="shared" si="8"/>
        <v/>
      </c>
      <c r="AK123" s="8" t="str">
        <f t="shared" si="9"/>
        <v/>
      </c>
    </row>
    <row r="124" spans="1:37" ht="12.75" customHeight="1">
      <c r="A124" s="4">
        <v>204</v>
      </c>
      <c r="B124" s="4"/>
      <c r="C124" s="69" t="s">
        <v>239</v>
      </c>
      <c r="D124" s="6" t="s">
        <v>32</v>
      </c>
      <c r="E124" s="7"/>
      <c r="F124" s="72" t="s">
        <v>5606</v>
      </c>
      <c r="G124" s="72" t="s">
        <v>6951</v>
      </c>
      <c r="H124" s="72"/>
      <c r="I124" s="72"/>
      <c r="J124" s="72"/>
      <c r="K124" s="76" t="s">
        <v>240</v>
      </c>
      <c r="L124" s="8" t="s">
        <v>241</v>
      </c>
      <c r="M124" s="78">
        <v>2.7</v>
      </c>
      <c r="N124" s="9">
        <v>37620</v>
      </c>
      <c r="O124" s="8" t="s">
        <v>67</v>
      </c>
      <c r="P124" s="8" t="s">
        <v>127</v>
      </c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>
        <f t="shared" si="5"/>
        <v>1</v>
      </c>
      <c r="AH124" s="8">
        <f t="shared" si="6"/>
        <v>18</v>
      </c>
      <c r="AI124" s="8" t="str">
        <f t="shared" si="7"/>
        <v/>
      </c>
      <c r="AJ124" s="8" t="str">
        <f t="shared" si="8"/>
        <v/>
      </c>
      <c r="AK124" s="8" t="str">
        <f t="shared" si="9"/>
        <v/>
      </c>
    </row>
    <row r="125" spans="1:37" ht="12.75" customHeight="1">
      <c r="A125" s="4">
        <v>205</v>
      </c>
      <c r="B125" s="4"/>
      <c r="C125" s="69" t="s">
        <v>250</v>
      </c>
      <c r="D125" s="6" t="s">
        <v>251</v>
      </c>
      <c r="E125" s="7"/>
      <c r="F125" s="72" t="s">
        <v>5609</v>
      </c>
      <c r="G125" s="72" t="s">
        <v>6954</v>
      </c>
      <c r="H125" s="72"/>
      <c r="I125" s="72"/>
      <c r="J125" s="72"/>
      <c r="K125" s="76" t="s">
        <v>252</v>
      </c>
      <c r="L125" s="8" t="s">
        <v>253</v>
      </c>
      <c r="M125" s="78">
        <v>15.8</v>
      </c>
      <c r="N125" s="9">
        <v>37298</v>
      </c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>
        <f t="shared" si="5"/>
        <v>9</v>
      </c>
      <c r="AH125" s="8">
        <f t="shared" si="6"/>
        <v>16</v>
      </c>
      <c r="AI125" s="8" t="str">
        <f t="shared" si="7"/>
        <v/>
      </c>
      <c r="AJ125" s="8" t="str">
        <f t="shared" si="8"/>
        <v/>
      </c>
      <c r="AK125" s="8" t="str">
        <f t="shared" si="9"/>
        <v/>
      </c>
    </row>
    <row r="126" spans="1:37" ht="12.75" customHeight="1">
      <c r="A126" s="4">
        <v>206</v>
      </c>
      <c r="B126" s="4"/>
      <c r="C126" s="69" t="s">
        <v>254</v>
      </c>
      <c r="D126" s="6" t="s">
        <v>255</v>
      </c>
      <c r="E126" s="7"/>
      <c r="F126" s="72" t="s">
        <v>5610</v>
      </c>
      <c r="G126" s="72" t="s">
        <v>6955</v>
      </c>
      <c r="H126" s="72"/>
      <c r="I126" s="72"/>
      <c r="J126" s="72"/>
      <c r="K126" s="76" t="s">
        <v>256</v>
      </c>
      <c r="L126" s="8" t="s">
        <v>109</v>
      </c>
      <c r="M126" s="78">
        <v>8.8000000000000007</v>
      </c>
      <c r="N126" s="9">
        <v>37190</v>
      </c>
      <c r="O126" s="8" t="s">
        <v>257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>
        <f t="shared" si="5"/>
        <v>1</v>
      </c>
      <c r="AH126" s="8">
        <f t="shared" si="6"/>
        <v>18</v>
      </c>
      <c r="AI126" s="8" t="str">
        <f t="shared" si="7"/>
        <v/>
      </c>
      <c r="AJ126" s="8" t="str">
        <f t="shared" si="8"/>
        <v/>
      </c>
      <c r="AK126" s="8" t="str">
        <f t="shared" si="9"/>
        <v/>
      </c>
    </row>
    <row r="127" spans="1:37" ht="12.75" customHeight="1">
      <c r="A127" s="4">
        <v>207</v>
      </c>
      <c r="B127" s="4"/>
      <c r="C127" s="69" t="s">
        <v>264</v>
      </c>
      <c r="D127" s="6" t="s">
        <v>27</v>
      </c>
      <c r="E127" s="7"/>
      <c r="F127" s="72" t="s">
        <v>5612</v>
      </c>
      <c r="G127" s="72" t="s">
        <v>6957</v>
      </c>
      <c r="H127" s="72"/>
      <c r="I127" s="72"/>
      <c r="J127" s="72"/>
      <c r="K127" s="76" t="s">
        <v>265</v>
      </c>
      <c r="L127" s="8" t="s">
        <v>208</v>
      </c>
      <c r="M127" s="78">
        <v>3.8</v>
      </c>
      <c r="N127" s="9">
        <v>37720</v>
      </c>
      <c r="O127" s="8" t="s">
        <v>105</v>
      </c>
      <c r="P127" s="8" t="s">
        <v>121</v>
      </c>
      <c r="Q127" s="8" t="s">
        <v>266</v>
      </c>
      <c r="R127" s="8" t="s">
        <v>267</v>
      </c>
      <c r="S127" s="8" t="s">
        <v>268</v>
      </c>
      <c r="T127" s="8" t="s">
        <v>269</v>
      </c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>
        <f t="shared" si="5"/>
        <v>10</v>
      </c>
      <c r="AH127" s="8">
        <f t="shared" si="6"/>
        <v>14</v>
      </c>
      <c r="AI127" s="8" t="str">
        <f t="shared" si="7"/>
        <v/>
      </c>
      <c r="AJ127" s="8" t="str">
        <f t="shared" si="8"/>
        <v/>
      </c>
      <c r="AK127" s="8" t="str">
        <f t="shared" si="9"/>
        <v/>
      </c>
    </row>
    <row r="128" spans="1:37" ht="12.75" customHeight="1">
      <c r="A128" s="4">
        <v>208</v>
      </c>
      <c r="B128" s="4"/>
      <c r="C128" s="69" t="s">
        <v>270</v>
      </c>
      <c r="D128" s="6" t="s">
        <v>32</v>
      </c>
      <c r="E128" s="7"/>
      <c r="F128" s="72" t="s">
        <v>5613</v>
      </c>
      <c r="G128" s="72" t="s">
        <v>6958</v>
      </c>
      <c r="H128" s="72"/>
      <c r="I128" s="72"/>
      <c r="J128" s="72"/>
      <c r="K128" s="76" t="s">
        <v>271</v>
      </c>
      <c r="L128" s="8" t="s">
        <v>272</v>
      </c>
      <c r="M128" s="78">
        <v>12.7</v>
      </c>
      <c r="N128" s="9">
        <v>37052</v>
      </c>
      <c r="O128" s="8" t="s">
        <v>120</v>
      </c>
      <c r="P128" s="8" t="s">
        <v>69</v>
      </c>
      <c r="Q128" s="8" t="s">
        <v>273</v>
      </c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>
        <f t="shared" si="5"/>
        <v>11</v>
      </c>
      <c r="AH128" s="8">
        <f t="shared" si="6"/>
        <v>15</v>
      </c>
      <c r="AI128" s="8" t="str">
        <f t="shared" si="7"/>
        <v/>
      </c>
      <c r="AJ128" s="8" t="str">
        <f t="shared" si="8"/>
        <v/>
      </c>
      <c r="AK128" s="8" t="str">
        <f t="shared" si="9"/>
        <v/>
      </c>
    </row>
    <row r="129" spans="1:37" ht="12.75" customHeight="1">
      <c r="A129" s="4">
        <v>209</v>
      </c>
      <c r="B129" s="4"/>
      <c r="C129" s="69" t="s">
        <v>274</v>
      </c>
      <c r="D129" s="6" t="s">
        <v>32</v>
      </c>
      <c r="E129" s="7"/>
      <c r="F129" s="72" t="s">
        <v>5614</v>
      </c>
      <c r="G129" s="72" t="s">
        <v>6959</v>
      </c>
      <c r="H129" s="72"/>
      <c r="I129" s="72"/>
      <c r="J129" s="72"/>
      <c r="K129" s="76" t="s">
        <v>275</v>
      </c>
      <c r="L129" s="8" t="s">
        <v>276</v>
      </c>
      <c r="M129" s="78">
        <v>2.5</v>
      </c>
      <c r="N129" s="9">
        <v>36943</v>
      </c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>
        <f t="shared" si="5"/>
        <v>6</v>
      </c>
      <c r="AH129" s="8">
        <f t="shared" si="6"/>
        <v>18</v>
      </c>
      <c r="AI129" s="8" t="str">
        <f t="shared" si="7"/>
        <v/>
      </c>
      <c r="AJ129" s="8" t="str">
        <f t="shared" si="8"/>
        <v/>
      </c>
      <c r="AK129" s="8" t="str">
        <f t="shared" si="9"/>
        <v/>
      </c>
    </row>
    <row r="130" spans="1:37" ht="12.75" customHeight="1">
      <c r="A130" s="4">
        <v>210</v>
      </c>
      <c r="B130" s="4"/>
      <c r="C130" s="69" t="s">
        <v>291</v>
      </c>
      <c r="D130" s="6" t="s">
        <v>251</v>
      </c>
      <c r="E130" s="7"/>
      <c r="F130" s="72" t="s">
        <v>5616</v>
      </c>
      <c r="G130" s="72" t="s">
        <v>6961</v>
      </c>
      <c r="H130" s="72"/>
      <c r="I130" s="72"/>
      <c r="J130" s="72"/>
      <c r="K130" s="76" t="s">
        <v>292</v>
      </c>
      <c r="L130" s="8" t="s">
        <v>293</v>
      </c>
      <c r="M130" s="78">
        <v>12.1</v>
      </c>
      <c r="N130" s="9">
        <v>37156</v>
      </c>
      <c r="O130" s="8" t="s">
        <v>294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>
        <f t="shared" ref="AG130:AG193" si="10">IF(F130="", "", IF(ISERROR(VALUE(MID(F130,SEARCH(".jpg",F130)-2, 2))), IF(MID(F130,SEARCH(".jpg",F130)-6, 6)="splash", "Sp", PROPER(MID(F130, FIND("~",SUBSTITUTE(F130,"_","~",LEN(F130)-LEN(SUBSTITUTE(F130,"_",""))))+1, LEN(F130)-4-FIND("~",SUBSTITUTE(F130,"_","~",LEN(F130)-LEN(SUBSTITUTE(F130,"_",""))))))), VALUE(MID(F130,SEARCH(".jpg",F130)-2, 2))))</f>
        <v>7</v>
      </c>
      <c r="AH130" s="8">
        <f t="shared" ref="AH130:AH193" si="11">IF(G130="", "", IF(ISERROR(VALUE(MID(G130,SEARCH(".jpg",G130)-2, 2))), IF(MID(G130,SEARCH(".jpg",G130)-6, 6)="splash", "Sp", PROPER(MID(G130, FIND("~",SUBSTITUTE(G130,"_","~",LEN(G130)-LEN(SUBSTITUTE(G130,"_",""))))+1, LEN(G130)-4-FIND("~",SUBSTITUTE(G130,"_","~",LEN(G130)-LEN(SUBSTITUTE(G130,"_",""))))))), VALUE(MID(G130,SEARCH(".jpg",G130)-2, 2))))</f>
        <v>11</v>
      </c>
      <c r="AI130" s="8" t="str">
        <f t="shared" ref="AI130:AI193" si="12">IF(H130="", "", IF(ISERROR(VALUE(MID(H130,SEARCH(".jpg",H130)-2, 2))), IF(MID(H130,SEARCH(".jpg",H130)-6, 6)="splash", "Sp", PROPER(MID(H130, FIND("~",SUBSTITUTE(H130,"_","~",LEN(H130)-LEN(SUBSTITUTE(H130,"_",""))))+1, LEN(H130)-4-FIND("~",SUBSTITUTE(H130,"_","~",LEN(H130)-LEN(SUBSTITUTE(H130,"_",""))))))), VALUE(MID(H130,SEARCH(".jpg",H130)-2, 2))))</f>
        <v/>
      </c>
      <c r="AJ130" s="8" t="str">
        <f t="shared" ref="AJ130:AJ193" si="13">IF(I130="", "", IF(ISERROR(VALUE(MID(I130,SEARCH(".jpg",I130)-2, 2))), IF(MID(I130,SEARCH(".jpg",I130)-6, 6)="splash", "Sp", PROPER(MID(I130, FIND("~",SUBSTITUTE(I130,"_","~",LEN(I130)-LEN(SUBSTITUTE(I130,"_",""))))+1, LEN(I130)-4-FIND("~",SUBSTITUTE(I130,"_","~",LEN(I130)-LEN(SUBSTITUTE(I130,"_",""))))))), VALUE(MID(I130,SEARCH(".jpg",I130)-2, 2))))</f>
        <v/>
      </c>
      <c r="AK130" s="8" t="str">
        <f t="shared" ref="AK130:AK193" si="14">IF(J130="", "", IF(ISERROR(VALUE(MID(J130,SEARCH(".jpg",J130)-2, 2))), IF(MID(J130,SEARCH(".jpg",J130)-6, 6)="splash", "Sp", PROPER(MID(J130, FIND("~",SUBSTITUTE(J130,"_","~",LEN(J130)-LEN(SUBSTITUTE(J130,"_",""))))+1, LEN(J130)-4-FIND("~",SUBSTITUTE(J130,"_","~",LEN(J130)-LEN(SUBSTITUTE(J130,"_",""))))))), VALUE(MID(J130,SEARCH(".jpg",J130)-2, 2))))</f>
        <v/>
      </c>
    </row>
    <row r="131" spans="1:37" ht="12.75" customHeight="1">
      <c r="A131" s="4">
        <v>211</v>
      </c>
      <c r="B131" s="4"/>
      <c r="C131" s="69" t="s">
        <v>295</v>
      </c>
      <c r="D131" s="6" t="s">
        <v>91</v>
      </c>
      <c r="E131" s="7"/>
      <c r="F131" s="72" t="s">
        <v>5617</v>
      </c>
      <c r="G131" s="72" t="s">
        <v>6962</v>
      </c>
      <c r="H131" s="72"/>
      <c r="I131" s="72"/>
      <c r="J131" s="72"/>
      <c r="K131" s="76" t="s">
        <v>296</v>
      </c>
      <c r="L131" s="8" t="s">
        <v>131</v>
      </c>
      <c r="M131" s="78">
        <v>3.5</v>
      </c>
      <c r="N131" s="9">
        <v>37663</v>
      </c>
      <c r="O131" s="8" t="s">
        <v>36</v>
      </c>
      <c r="P131" s="8" t="s">
        <v>105</v>
      </c>
      <c r="Q131" s="8" t="s">
        <v>165</v>
      </c>
      <c r="R131" s="8" t="s">
        <v>5509</v>
      </c>
      <c r="S131" s="8" t="s">
        <v>297</v>
      </c>
      <c r="T131" s="8" t="s">
        <v>298</v>
      </c>
      <c r="U131" s="8" t="s">
        <v>52</v>
      </c>
      <c r="V131" s="8" t="s">
        <v>111</v>
      </c>
      <c r="W131" s="8" t="s">
        <v>40</v>
      </c>
      <c r="X131" s="8" t="s">
        <v>71</v>
      </c>
      <c r="Y131" s="8"/>
      <c r="Z131" s="8"/>
      <c r="AA131" s="8"/>
      <c r="AB131" s="8"/>
      <c r="AC131" s="8"/>
      <c r="AD131" s="8"/>
      <c r="AE131" s="8"/>
      <c r="AF131" s="8"/>
      <c r="AG131" s="8">
        <f t="shared" si="10"/>
        <v>12</v>
      </c>
      <c r="AH131" s="8">
        <f t="shared" si="11"/>
        <v>14</v>
      </c>
      <c r="AI131" s="8" t="str">
        <f t="shared" si="12"/>
        <v/>
      </c>
      <c r="AJ131" s="8" t="str">
        <f t="shared" si="13"/>
        <v/>
      </c>
      <c r="AK131" s="8" t="str">
        <f t="shared" si="14"/>
        <v/>
      </c>
    </row>
    <row r="132" spans="1:37" ht="12.75" customHeight="1">
      <c r="A132" s="4">
        <v>212</v>
      </c>
      <c r="B132" s="4"/>
      <c r="C132" s="69" t="s">
        <v>299</v>
      </c>
      <c r="D132" s="6" t="s">
        <v>32</v>
      </c>
      <c r="E132" s="7"/>
      <c r="F132" s="72" t="s">
        <v>5618</v>
      </c>
      <c r="G132" s="72" t="s">
        <v>6963</v>
      </c>
      <c r="H132" s="72"/>
      <c r="I132" s="72"/>
      <c r="J132" s="72"/>
      <c r="K132" s="76" t="s">
        <v>300</v>
      </c>
      <c r="L132" s="8" t="s">
        <v>131</v>
      </c>
      <c r="M132" s="78">
        <v>4</v>
      </c>
      <c r="N132" s="9">
        <v>37678</v>
      </c>
      <c r="O132" s="8" t="s">
        <v>111</v>
      </c>
      <c r="P132" s="8" t="s">
        <v>40</v>
      </c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>
        <f t="shared" si="10"/>
        <v>8</v>
      </c>
      <c r="AH132" s="8">
        <f t="shared" si="11"/>
        <v>10</v>
      </c>
      <c r="AI132" s="8" t="str">
        <f t="shared" si="12"/>
        <v/>
      </c>
      <c r="AJ132" s="8" t="str">
        <f t="shared" si="13"/>
        <v/>
      </c>
      <c r="AK132" s="8" t="str">
        <f t="shared" si="14"/>
        <v/>
      </c>
    </row>
    <row r="133" spans="1:37" ht="12.75" customHeight="1">
      <c r="A133" s="4">
        <v>213</v>
      </c>
      <c r="B133" s="4"/>
      <c r="C133" s="69" t="s">
        <v>367</v>
      </c>
      <c r="D133" s="6" t="s">
        <v>32</v>
      </c>
      <c r="E133" s="7"/>
      <c r="F133" s="72" t="s">
        <v>8732</v>
      </c>
      <c r="G133" s="72" t="s">
        <v>6979</v>
      </c>
      <c r="H133" s="72"/>
      <c r="I133" s="72"/>
      <c r="J133" s="72"/>
      <c r="K133" s="76" t="s">
        <v>368</v>
      </c>
      <c r="L133" s="8" t="s">
        <v>369</v>
      </c>
      <c r="M133" s="78">
        <v>6.4</v>
      </c>
      <c r="N133" s="9">
        <v>37482</v>
      </c>
      <c r="O133" s="8" t="s">
        <v>203</v>
      </c>
      <c r="P133" s="8" t="s">
        <v>370</v>
      </c>
      <c r="Q133" s="8" t="s">
        <v>161</v>
      </c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 t="str">
        <f t="shared" si="10"/>
        <v>Sp</v>
      </c>
      <c r="AH133" s="8">
        <f t="shared" si="11"/>
        <v>11</v>
      </c>
      <c r="AI133" s="8" t="str">
        <f t="shared" si="12"/>
        <v/>
      </c>
      <c r="AJ133" s="8" t="str">
        <f t="shared" si="13"/>
        <v/>
      </c>
      <c r="AK133" s="8" t="str">
        <f t="shared" si="14"/>
        <v/>
      </c>
    </row>
    <row r="134" spans="1:37" ht="12.75" customHeight="1">
      <c r="A134" s="4">
        <v>214</v>
      </c>
      <c r="B134" s="4"/>
      <c r="C134" s="69" t="s">
        <v>195</v>
      </c>
      <c r="D134" s="6" t="s">
        <v>102</v>
      </c>
      <c r="E134" s="7"/>
      <c r="F134" s="72" t="s">
        <v>5596</v>
      </c>
      <c r="G134" s="72" t="s">
        <v>6940</v>
      </c>
      <c r="H134" s="72"/>
      <c r="I134" s="72"/>
      <c r="J134" s="72"/>
      <c r="K134" s="76" t="s">
        <v>196</v>
      </c>
      <c r="L134" s="8" t="s">
        <v>138</v>
      </c>
      <c r="M134" s="78">
        <v>6.4</v>
      </c>
      <c r="N134" s="9">
        <v>37192</v>
      </c>
      <c r="O134" s="8" t="s">
        <v>132</v>
      </c>
      <c r="P134" s="8" t="s">
        <v>30</v>
      </c>
      <c r="Q134" s="8" t="s">
        <v>197</v>
      </c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>
        <f t="shared" si="10"/>
        <v>3</v>
      </c>
      <c r="AH134" s="8">
        <f t="shared" si="11"/>
        <v>18</v>
      </c>
      <c r="AI134" s="8" t="str">
        <f t="shared" si="12"/>
        <v/>
      </c>
      <c r="AJ134" s="8" t="str">
        <f t="shared" si="13"/>
        <v/>
      </c>
      <c r="AK134" s="8" t="str">
        <f t="shared" si="14"/>
        <v/>
      </c>
    </row>
    <row r="135" spans="1:37" ht="12.75" customHeight="1">
      <c r="A135" s="4">
        <v>215</v>
      </c>
      <c r="B135" s="4"/>
      <c r="C135" s="69" t="s">
        <v>242</v>
      </c>
      <c r="D135" s="6" t="s">
        <v>243</v>
      </c>
      <c r="E135" s="7"/>
      <c r="F135" s="72" t="s">
        <v>5607</v>
      </c>
      <c r="G135" s="72" t="s">
        <v>6952</v>
      </c>
      <c r="H135" s="72"/>
      <c r="I135" s="72"/>
      <c r="J135" s="72"/>
      <c r="K135" s="76" t="s">
        <v>244</v>
      </c>
      <c r="L135" s="8" t="s">
        <v>245</v>
      </c>
      <c r="M135" s="78">
        <v>5.3</v>
      </c>
      <c r="N135" s="9">
        <v>37498</v>
      </c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>
        <f t="shared" si="10"/>
        <v>1</v>
      </c>
      <c r="AH135" s="8">
        <f t="shared" si="11"/>
        <v>18</v>
      </c>
      <c r="AI135" s="8" t="str">
        <f t="shared" si="12"/>
        <v/>
      </c>
      <c r="AJ135" s="8" t="str">
        <f t="shared" si="13"/>
        <v/>
      </c>
      <c r="AK135" s="8" t="str">
        <f t="shared" si="14"/>
        <v/>
      </c>
    </row>
    <row r="136" spans="1:37" ht="12.75" customHeight="1">
      <c r="A136" s="4">
        <v>216</v>
      </c>
      <c r="B136" s="4"/>
      <c r="C136" s="69" t="s">
        <v>406</v>
      </c>
      <c r="D136" s="6" t="s">
        <v>251</v>
      </c>
      <c r="E136" s="7" t="s">
        <v>281</v>
      </c>
      <c r="F136" s="72" t="s">
        <v>5642</v>
      </c>
      <c r="G136" s="72" t="s">
        <v>8736</v>
      </c>
      <c r="H136" s="72"/>
      <c r="I136" s="72"/>
      <c r="J136" s="72"/>
      <c r="K136" s="76" t="s">
        <v>407</v>
      </c>
      <c r="L136" s="8" t="s">
        <v>408</v>
      </c>
      <c r="M136" s="78">
        <v>20</v>
      </c>
      <c r="N136" s="9">
        <v>37030</v>
      </c>
      <c r="O136" s="8" t="s">
        <v>409</v>
      </c>
      <c r="P136" s="8" t="s">
        <v>39</v>
      </c>
      <c r="Q136" s="8" t="s">
        <v>283</v>
      </c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>
        <f t="shared" si="10"/>
        <v>17</v>
      </c>
      <c r="AH136" s="8" t="str">
        <f t="shared" si="11"/>
        <v>Sp</v>
      </c>
      <c r="AI136" s="8" t="str">
        <f t="shared" si="12"/>
        <v/>
      </c>
      <c r="AJ136" s="8" t="str">
        <f t="shared" si="13"/>
        <v/>
      </c>
      <c r="AK136" s="8" t="str">
        <f t="shared" si="14"/>
        <v/>
      </c>
    </row>
    <row r="137" spans="1:37" ht="12.75" customHeight="1">
      <c r="A137" s="4">
        <v>217</v>
      </c>
      <c r="B137" s="4"/>
      <c r="C137" s="69" t="s">
        <v>1585</v>
      </c>
      <c r="D137" s="6" t="s">
        <v>909</v>
      </c>
      <c r="E137" s="7"/>
      <c r="F137" s="72" t="s">
        <v>5973</v>
      </c>
      <c r="G137" s="72" t="s">
        <v>7370</v>
      </c>
      <c r="H137" s="72"/>
      <c r="I137" s="72"/>
      <c r="J137" s="72"/>
      <c r="K137" s="76" t="s">
        <v>1586</v>
      </c>
      <c r="L137" s="8" t="s">
        <v>1400</v>
      </c>
      <c r="M137" s="78">
        <v>20.399999999999999</v>
      </c>
      <c r="N137" s="9">
        <v>37236</v>
      </c>
      <c r="O137" s="8" t="s">
        <v>181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>
        <f t="shared" si="10"/>
        <v>10</v>
      </c>
      <c r="AH137" s="8">
        <f t="shared" si="11"/>
        <v>17</v>
      </c>
      <c r="AI137" s="8" t="str">
        <f t="shared" si="12"/>
        <v/>
      </c>
      <c r="AJ137" s="8" t="str">
        <f t="shared" si="13"/>
        <v/>
      </c>
      <c r="AK137" s="8" t="str">
        <f t="shared" si="14"/>
        <v/>
      </c>
    </row>
    <row r="138" spans="1:37" ht="12.75" customHeight="1">
      <c r="A138" s="4">
        <v>219</v>
      </c>
      <c r="B138" s="4"/>
      <c r="C138" s="69" t="s">
        <v>1599</v>
      </c>
      <c r="D138" s="6" t="s">
        <v>32</v>
      </c>
      <c r="E138" s="7"/>
      <c r="F138" s="72" t="s">
        <v>5977</v>
      </c>
      <c r="G138" s="72" t="s">
        <v>7375</v>
      </c>
      <c r="H138" s="72"/>
      <c r="I138" s="72"/>
      <c r="J138" s="72"/>
      <c r="K138" s="76" t="s">
        <v>1600</v>
      </c>
      <c r="L138" s="8" t="s">
        <v>976</v>
      </c>
      <c r="M138" s="78">
        <v>5.7</v>
      </c>
      <c r="N138" s="9">
        <v>36647</v>
      </c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>
        <f t="shared" si="10"/>
        <v>1</v>
      </c>
      <c r="AH138" s="8">
        <f t="shared" si="11"/>
        <v>12</v>
      </c>
      <c r="AI138" s="8" t="str">
        <f t="shared" si="12"/>
        <v/>
      </c>
      <c r="AJ138" s="8" t="str">
        <f t="shared" si="13"/>
        <v/>
      </c>
      <c r="AK138" s="8" t="str">
        <f t="shared" si="14"/>
        <v/>
      </c>
    </row>
    <row r="139" spans="1:37" ht="12.75" customHeight="1">
      <c r="A139" s="4">
        <v>220</v>
      </c>
      <c r="B139" s="4"/>
      <c r="C139" s="69" t="s">
        <v>1601</v>
      </c>
      <c r="D139" s="6" t="s">
        <v>32</v>
      </c>
      <c r="E139" s="7"/>
      <c r="F139" s="72" t="s">
        <v>8807</v>
      </c>
      <c r="G139" s="72" t="s">
        <v>7376</v>
      </c>
      <c r="H139" s="72"/>
      <c r="I139" s="72"/>
      <c r="J139" s="72"/>
      <c r="K139" s="76" t="s">
        <v>1602</v>
      </c>
      <c r="L139" s="8" t="s">
        <v>550</v>
      </c>
      <c r="M139" s="78">
        <v>16.3</v>
      </c>
      <c r="N139" s="9">
        <v>37115</v>
      </c>
      <c r="O139" s="8" t="s">
        <v>115</v>
      </c>
      <c r="P139" s="8" t="s">
        <v>36</v>
      </c>
      <c r="Q139" s="8" t="s">
        <v>1603</v>
      </c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 t="str">
        <f t="shared" si="10"/>
        <v>Sp</v>
      </c>
      <c r="AH139" s="8">
        <f t="shared" si="11"/>
        <v>5</v>
      </c>
      <c r="AI139" s="8" t="str">
        <f t="shared" si="12"/>
        <v/>
      </c>
      <c r="AJ139" s="8" t="str">
        <f t="shared" si="13"/>
        <v/>
      </c>
      <c r="AK139" s="8" t="str">
        <f t="shared" si="14"/>
        <v/>
      </c>
    </row>
    <row r="140" spans="1:37" ht="12.75" customHeight="1">
      <c r="A140" s="4">
        <v>221</v>
      </c>
      <c r="B140" s="4"/>
      <c r="C140" s="69" t="s">
        <v>1613</v>
      </c>
      <c r="D140" s="6" t="s">
        <v>32</v>
      </c>
      <c r="E140" s="7"/>
      <c r="F140" s="72" t="s">
        <v>5982</v>
      </c>
      <c r="G140" s="72" t="s">
        <v>7380</v>
      </c>
      <c r="H140" s="72"/>
      <c r="I140" s="72"/>
      <c r="J140" s="72"/>
      <c r="K140" s="76" t="s">
        <v>1614</v>
      </c>
      <c r="L140" s="8" t="s">
        <v>104</v>
      </c>
      <c r="M140" s="78">
        <v>14.6</v>
      </c>
      <c r="N140" s="9">
        <v>36923</v>
      </c>
      <c r="O140" s="8" t="s">
        <v>36</v>
      </c>
      <c r="P140" s="8" t="s">
        <v>105</v>
      </c>
      <c r="Q140" s="8" t="s">
        <v>67</v>
      </c>
      <c r="R140" s="8" t="s">
        <v>52</v>
      </c>
      <c r="S140" s="8" t="s">
        <v>111</v>
      </c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>
        <f t="shared" si="10"/>
        <v>5</v>
      </c>
      <c r="AH140" s="8">
        <f t="shared" si="11"/>
        <v>9</v>
      </c>
      <c r="AI140" s="8" t="str">
        <f t="shared" si="12"/>
        <v/>
      </c>
      <c r="AJ140" s="8" t="str">
        <f t="shared" si="13"/>
        <v/>
      </c>
      <c r="AK140" s="8" t="str">
        <f t="shared" si="14"/>
        <v/>
      </c>
    </row>
    <row r="141" spans="1:37" ht="12.75" customHeight="1">
      <c r="A141" s="4">
        <v>222</v>
      </c>
      <c r="B141" s="4"/>
      <c r="C141" s="69" t="s">
        <v>1347</v>
      </c>
      <c r="D141" s="6" t="s">
        <v>45</v>
      </c>
      <c r="E141" s="7"/>
      <c r="F141" s="72" t="s">
        <v>5890</v>
      </c>
      <c r="G141" s="72" t="s">
        <v>7279</v>
      </c>
      <c r="H141" s="72"/>
      <c r="I141" s="72"/>
      <c r="J141" s="72"/>
      <c r="K141" s="76" t="s">
        <v>1348</v>
      </c>
      <c r="L141" s="8" t="s">
        <v>785</v>
      </c>
      <c r="M141" s="78">
        <v>14</v>
      </c>
      <c r="N141" s="9">
        <v>36916</v>
      </c>
      <c r="O141" s="8" t="s">
        <v>638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 t="str">
        <f t="shared" si="10"/>
        <v>Sign</v>
      </c>
      <c r="AH141" s="8">
        <f t="shared" si="11"/>
        <v>14</v>
      </c>
      <c r="AI141" s="8" t="str">
        <f t="shared" si="12"/>
        <v/>
      </c>
      <c r="AJ141" s="8" t="str">
        <f t="shared" si="13"/>
        <v/>
      </c>
      <c r="AK141" s="8" t="str">
        <f t="shared" si="14"/>
        <v/>
      </c>
    </row>
    <row r="142" spans="1:37" ht="12.75" customHeight="1">
      <c r="A142" s="4">
        <v>224</v>
      </c>
      <c r="B142" s="4"/>
      <c r="C142" s="69" t="s">
        <v>1341</v>
      </c>
      <c r="D142" s="6" t="s">
        <v>27</v>
      </c>
      <c r="E142" s="7"/>
      <c r="F142" s="72" t="s">
        <v>5888</v>
      </c>
      <c r="G142" s="72" t="s">
        <v>7277</v>
      </c>
      <c r="H142" s="72"/>
      <c r="I142" s="72"/>
      <c r="J142" s="72"/>
      <c r="K142" s="76" t="s">
        <v>1342</v>
      </c>
      <c r="L142" s="8" t="s">
        <v>478</v>
      </c>
      <c r="M142" s="78">
        <v>7.7</v>
      </c>
      <c r="N142" s="9">
        <v>37560</v>
      </c>
      <c r="O142" s="8" t="s">
        <v>105</v>
      </c>
      <c r="P142" s="8" t="s">
        <v>48</v>
      </c>
      <c r="Q142" s="8" t="s">
        <v>1343</v>
      </c>
      <c r="R142" s="8" t="s">
        <v>67</v>
      </c>
      <c r="S142" s="8" t="s">
        <v>52</v>
      </c>
      <c r="T142" s="8" t="s">
        <v>111</v>
      </c>
      <c r="U142" s="8" t="s">
        <v>432</v>
      </c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>
        <f t="shared" si="10"/>
        <v>13</v>
      </c>
      <c r="AH142" s="8">
        <f t="shared" si="11"/>
        <v>18</v>
      </c>
      <c r="AI142" s="8" t="str">
        <f t="shared" si="12"/>
        <v/>
      </c>
      <c r="AJ142" s="8" t="str">
        <f t="shared" si="13"/>
        <v/>
      </c>
      <c r="AK142" s="8" t="str">
        <f t="shared" si="14"/>
        <v/>
      </c>
    </row>
    <row r="143" spans="1:37" ht="12.75" customHeight="1">
      <c r="A143" s="4">
        <v>225</v>
      </c>
      <c r="B143" s="4"/>
      <c r="C143" s="69" t="s">
        <v>1320</v>
      </c>
      <c r="D143" s="6" t="s">
        <v>234</v>
      </c>
      <c r="E143" s="7"/>
      <c r="F143" s="72" t="s">
        <v>5882</v>
      </c>
      <c r="G143" s="72" t="s">
        <v>7270</v>
      </c>
      <c r="H143" s="72"/>
      <c r="I143" s="72"/>
      <c r="J143" s="72"/>
      <c r="K143" s="76" t="s">
        <v>1321</v>
      </c>
      <c r="L143" s="8" t="s">
        <v>486</v>
      </c>
      <c r="M143" s="78">
        <v>8.5</v>
      </c>
      <c r="N143" s="9">
        <v>37135</v>
      </c>
      <c r="O143" s="8" t="s">
        <v>36</v>
      </c>
      <c r="P143" s="8" t="s">
        <v>132</v>
      </c>
      <c r="Q143" s="8" t="s">
        <v>297</v>
      </c>
      <c r="R143" s="8" t="s">
        <v>1176</v>
      </c>
      <c r="S143" s="8" t="s">
        <v>765</v>
      </c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>
        <f t="shared" si="10"/>
        <v>12</v>
      </c>
      <c r="AH143" s="8">
        <f t="shared" si="11"/>
        <v>17</v>
      </c>
      <c r="AI143" s="8" t="str">
        <f t="shared" si="12"/>
        <v/>
      </c>
      <c r="AJ143" s="8" t="str">
        <f t="shared" si="13"/>
        <v/>
      </c>
      <c r="AK143" s="8" t="str">
        <f t="shared" si="14"/>
        <v/>
      </c>
    </row>
    <row r="144" spans="1:37" ht="12.75" customHeight="1">
      <c r="A144" s="4">
        <v>226</v>
      </c>
      <c r="B144" s="4"/>
      <c r="C144" s="69" t="s">
        <v>1314</v>
      </c>
      <c r="D144" s="6" t="s">
        <v>45</v>
      </c>
      <c r="E144" s="7"/>
      <c r="F144" s="72" t="s">
        <v>8794</v>
      </c>
      <c r="G144" s="72" t="s">
        <v>7268</v>
      </c>
      <c r="H144" s="72" t="s">
        <v>9054</v>
      </c>
      <c r="I144" s="72"/>
      <c r="J144" s="72"/>
      <c r="K144" s="76" t="s">
        <v>1315</v>
      </c>
      <c r="L144" s="8" t="s">
        <v>1316</v>
      </c>
      <c r="M144" s="78">
        <v>14.2</v>
      </c>
      <c r="N144" s="9">
        <v>38694</v>
      </c>
      <c r="O144" s="8" t="s">
        <v>183</v>
      </c>
      <c r="P144" s="8" t="s">
        <v>86</v>
      </c>
      <c r="Q144" s="8" t="s">
        <v>65</v>
      </c>
      <c r="R144" s="8" t="s">
        <v>1317</v>
      </c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 t="str">
        <f t="shared" si="10"/>
        <v>Sp</v>
      </c>
      <c r="AH144" s="8">
        <f t="shared" si="11"/>
        <v>10</v>
      </c>
      <c r="AI144" s="8">
        <f t="shared" si="12"/>
        <v>4</v>
      </c>
      <c r="AJ144" s="8" t="str">
        <f t="shared" si="13"/>
        <v/>
      </c>
      <c r="AK144" s="8" t="str">
        <f t="shared" si="14"/>
        <v/>
      </c>
    </row>
    <row r="145" spans="1:37" ht="12.75" customHeight="1">
      <c r="A145" s="4">
        <v>228</v>
      </c>
      <c r="B145" s="4"/>
      <c r="C145" s="69" t="s">
        <v>1309</v>
      </c>
      <c r="D145" s="6" t="s">
        <v>45</v>
      </c>
      <c r="E145" s="7"/>
      <c r="F145" s="72" t="s">
        <v>5879</v>
      </c>
      <c r="G145" s="72" t="s">
        <v>7266</v>
      </c>
      <c r="H145" s="72"/>
      <c r="I145" s="72"/>
      <c r="J145" s="72"/>
      <c r="K145" s="76" t="s">
        <v>1310</v>
      </c>
      <c r="L145" s="8" t="s">
        <v>104</v>
      </c>
      <c r="M145" s="78">
        <v>17.3</v>
      </c>
      <c r="N145" s="9">
        <v>37128</v>
      </c>
      <c r="O145" s="8" t="s">
        <v>105</v>
      </c>
      <c r="P145" s="8" t="s">
        <v>39</v>
      </c>
      <c r="Q145" s="8" t="s">
        <v>52</v>
      </c>
      <c r="R145" s="8" t="s">
        <v>561</v>
      </c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>
        <f t="shared" si="10"/>
        <v>2</v>
      </c>
      <c r="AH145" s="8">
        <f t="shared" si="11"/>
        <v>14</v>
      </c>
      <c r="AI145" s="8" t="str">
        <f t="shared" si="12"/>
        <v/>
      </c>
      <c r="AJ145" s="8" t="str">
        <f t="shared" si="13"/>
        <v/>
      </c>
      <c r="AK145" s="8" t="str">
        <f t="shared" si="14"/>
        <v/>
      </c>
    </row>
    <row r="146" spans="1:37" ht="12.75" customHeight="1">
      <c r="A146" s="4">
        <v>229</v>
      </c>
      <c r="B146" s="4"/>
      <c r="C146" s="69" t="s">
        <v>1619</v>
      </c>
      <c r="D146" s="6" t="s">
        <v>27</v>
      </c>
      <c r="E146" s="7"/>
      <c r="F146" s="72" t="s">
        <v>5985</v>
      </c>
      <c r="G146" s="72" t="s">
        <v>7383</v>
      </c>
      <c r="H146" s="72"/>
      <c r="I146" s="72"/>
      <c r="J146" s="72"/>
      <c r="K146" s="76" t="s">
        <v>1620</v>
      </c>
      <c r="L146" s="8" t="s">
        <v>435</v>
      </c>
      <c r="M146" s="78">
        <v>6.5</v>
      </c>
      <c r="N146" s="9">
        <v>37096</v>
      </c>
      <c r="O146" s="8" t="s">
        <v>217</v>
      </c>
      <c r="P146" s="8" t="s">
        <v>225</v>
      </c>
      <c r="Q146" s="8" t="s">
        <v>36</v>
      </c>
      <c r="R146" s="8" t="s">
        <v>391</v>
      </c>
      <c r="S146" s="8" t="s">
        <v>105</v>
      </c>
      <c r="T146" s="8" t="s">
        <v>558</v>
      </c>
      <c r="U146" s="8" t="s">
        <v>397</v>
      </c>
      <c r="V146" s="8" t="s">
        <v>308</v>
      </c>
      <c r="W146" s="8" t="s">
        <v>559</v>
      </c>
      <c r="X146" s="8" t="s">
        <v>238</v>
      </c>
      <c r="Y146" s="8" t="s">
        <v>121</v>
      </c>
      <c r="Z146" s="8" t="s">
        <v>94</v>
      </c>
      <c r="AA146" s="8" t="s">
        <v>720</v>
      </c>
      <c r="AB146" s="8" t="s">
        <v>1621</v>
      </c>
      <c r="AC146" s="8" t="s">
        <v>151</v>
      </c>
      <c r="AD146" s="8" t="s">
        <v>893</v>
      </c>
      <c r="AE146" s="8"/>
      <c r="AF146" s="8"/>
      <c r="AG146" s="8">
        <f t="shared" si="10"/>
        <v>1</v>
      </c>
      <c r="AH146" s="8">
        <f t="shared" si="11"/>
        <v>9</v>
      </c>
      <c r="AI146" s="8" t="str">
        <f t="shared" si="12"/>
        <v/>
      </c>
      <c r="AJ146" s="8" t="str">
        <f t="shared" si="13"/>
        <v/>
      </c>
      <c r="AK146" s="8" t="str">
        <f t="shared" si="14"/>
        <v/>
      </c>
    </row>
    <row r="147" spans="1:37" ht="12.75" customHeight="1">
      <c r="A147" s="4">
        <v>230</v>
      </c>
      <c r="B147" s="4"/>
      <c r="C147" s="69" t="s">
        <v>1298</v>
      </c>
      <c r="D147" s="6" t="s">
        <v>45</v>
      </c>
      <c r="E147" s="7"/>
      <c r="F147" s="72" t="s">
        <v>5877</v>
      </c>
      <c r="G147" s="72" t="s">
        <v>7263</v>
      </c>
      <c r="H147" s="72"/>
      <c r="I147" s="72"/>
      <c r="J147" s="72"/>
      <c r="K147" s="76" t="s">
        <v>1299</v>
      </c>
      <c r="L147" s="8" t="s">
        <v>1300</v>
      </c>
      <c r="M147" s="78">
        <v>13.6</v>
      </c>
      <c r="N147" s="9">
        <v>37641</v>
      </c>
      <c r="O147" s="8" t="s">
        <v>105</v>
      </c>
      <c r="P147" s="8" t="s">
        <v>297</v>
      </c>
      <c r="Q147" s="8" t="s">
        <v>475</v>
      </c>
      <c r="R147" s="8" t="s">
        <v>1301</v>
      </c>
      <c r="S147" s="8" t="s">
        <v>1302</v>
      </c>
      <c r="T147" s="8" t="s">
        <v>203</v>
      </c>
      <c r="U147" s="8" t="s">
        <v>52</v>
      </c>
      <c r="V147" s="8" t="s">
        <v>71</v>
      </c>
      <c r="W147" s="8" t="s">
        <v>1303</v>
      </c>
      <c r="X147" s="8"/>
      <c r="Y147" s="8"/>
      <c r="Z147" s="8"/>
      <c r="AA147" s="8"/>
      <c r="AB147" s="8"/>
      <c r="AC147" s="8"/>
      <c r="AD147" s="8"/>
      <c r="AE147" s="8"/>
      <c r="AF147" s="8"/>
      <c r="AG147" s="8">
        <f t="shared" si="10"/>
        <v>9</v>
      </c>
      <c r="AH147" s="8">
        <f t="shared" si="11"/>
        <v>17</v>
      </c>
      <c r="AI147" s="8" t="str">
        <f t="shared" si="12"/>
        <v/>
      </c>
      <c r="AJ147" s="8" t="str">
        <f t="shared" si="13"/>
        <v/>
      </c>
      <c r="AK147" s="8" t="str">
        <f t="shared" si="14"/>
        <v/>
      </c>
    </row>
    <row r="148" spans="1:37" ht="12.75" customHeight="1">
      <c r="A148" s="4">
        <v>231</v>
      </c>
      <c r="B148" s="4"/>
      <c r="C148" s="69" t="s">
        <v>1628</v>
      </c>
      <c r="D148" s="6" t="s">
        <v>32</v>
      </c>
      <c r="E148" s="7"/>
      <c r="F148" s="72" t="s">
        <v>5987</v>
      </c>
      <c r="G148" s="72" t="s">
        <v>7385</v>
      </c>
      <c r="H148" s="72"/>
      <c r="I148" s="72"/>
      <c r="J148" s="72"/>
      <c r="K148" s="76" t="s">
        <v>1629</v>
      </c>
      <c r="L148" s="8" t="s">
        <v>1630</v>
      </c>
      <c r="M148" s="78">
        <v>10.199999999999999</v>
      </c>
      <c r="N148" s="9">
        <v>36910</v>
      </c>
      <c r="O148" s="8" t="s">
        <v>105</v>
      </c>
      <c r="P148" s="8" t="s">
        <v>110</v>
      </c>
      <c r="Q148" s="8" t="s">
        <v>1631</v>
      </c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>
        <f t="shared" si="10"/>
        <v>3</v>
      </c>
      <c r="AH148" s="8">
        <f t="shared" si="11"/>
        <v>4</v>
      </c>
      <c r="AI148" s="8" t="str">
        <f t="shared" si="12"/>
        <v/>
      </c>
      <c r="AJ148" s="8" t="str">
        <f t="shared" si="13"/>
        <v/>
      </c>
      <c r="AK148" s="8" t="str">
        <f t="shared" si="14"/>
        <v/>
      </c>
    </row>
    <row r="149" spans="1:37" ht="12.75" customHeight="1">
      <c r="A149" s="4">
        <v>232</v>
      </c>
      <c r="B149" s="4"/>
      <c r="C149" s="69" t="s">
        <v>1634</v>
      </c>
      <c r="D149" s="6" t="s">
        <v>32</v>
      </c>
      <c r="E149" s="7"/>
      <c r="F149" s="72" t="s">
        <v>5988</v>
      </c>
      <c r="G149" s="72" t="s">
        <v>7386</v>
      </c>
      <c r="H149" s="72"/>
      <c r="I149" s="72"/>
      <c r="J149" s="72"/>
      <c r="K149" s="76" t="s">
        <v>1635</v>
      </c>
      <c r="L149" s="8" t="s">
        <v>511</v>
      </c>
      <c r="M149" s="78">
        <v>8.8000000000000007</v>
      </c>
      <c r="N149" s="9">
        <v>36161</v>
      </c>
      <c r="O149" s="8" t="s">
        <v>1636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>
        <f t="shared" si="10"/>
        <v>3</v>
      </c>
      <c r="AH149" s="8">
        <f t="shared" si="11"/>
        <v>15</v>
      </c>
      <c r="AI149" s="8" t="str">
        <f t="shared" si="12"/>
        <v/>
      </c>
      <c r="AJ149" s="8" t="str">
        <f t="shared" si="13"/>
        <v/>
      </c>
      <c r="AK149" s="8" t="str">
        <f t="shared" si="14"/>
        <v/>
      </c>
    </row>
    <row r="150" spans="1:37" ht="12.75" customHeight="1">
      <c r="A150" s="4">
        <v>233</v>
      </c>
      <c r="B150" s="4"/>
      <c r="C150" s="69" t="s">
        <v>1644</v>
      </c>
      <c r="D150" s="6" t="s">
        <v>32</v>
      </c>
      <c r="E150" s="7"/>
      <c r="F150" s="72" t="s">
        <v>5991</v>
      </c>
      <c r="G150" s="72" t="s">
        <v>7390</v>
      </c>
      <c r="H150" s="72"/>
      <c r="I150" s="72"/>
      <c r="J150" s="72"/>
      <c r="K150" s="76" t="s">
        <v>1645</v>
      </c>
      <c r="L150" s="8" t="s">
        <v>773</v>
      </c>
      <c r="M150" s="78">
        <v>8.4</v>
      </c>
      <c r="N150" s="9">
        <v>37528</v>
      </c>
      <c r="O150" s="8" t="s">
        <v>105</v>
      </c>
      <c r="P150" s="8" t="s">
        <v>111</v>
      </c>
      <c r="Q150" s="8" t="s">
        <v>71</v>
      </c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>
        <f t="shared" si="10"/>
        <v>12</v>
      </c>
      <c r="AH150" s="8">
        <f t="shared" si="11"/>
        <v>14</v>
      </c>
      <c r="AI150" s="8" t="str">
        <f t="shared" si="12"/>
        <v/>
      </c>
      <c r="AJ150" s="8" t="str">
        <f t="shared" si="13"/>
        <v/>
      </c>
      <c r="AK150" s="8" t="str">
        <f t="shared" si="14"/>
        <v/>
      </c>
    </row>
    <row r="151" spans="1:37" ht="12.75" customHeight="1">
      <c r="A151" s="4">
        <v>234</v>
      </c>
      <c r="B151" s="4"/>
      <c r="C151" s="69" t="s">
        <v>1642</v>
      </c>
      <c r="D151" s="6" t="s">
        <v>91</v>
      </c>
      <c r="E151" s="7"/>
      <c r="F151" s="72" t="s">
        <v>5990</v>
      </c>
      <c r="G151" s="72" t="s">
        <v>7389</v>
      </c>
      <c r="H151" s="72"/>
      <c r="I151" s="72"/>
      <c r="J151" s="72"/>
      <c r="K151" s="76" t="s">
        <v>1643</v>
      </c>
      <c r="L151" s="8" t="s">
        <v>773</v>
      </c>
      <c r="M151" s="78">
        <v>6.7</v>
      </c>
      <c r="N151" s="9">
        <v>37528</v>
      </c>
      <c r="O151" s="8" t="s">
        <v>48</v>
      </c>
      <c r="P151" s="8" t="s">
        <v>5510</v>
      </c>
      <c r="Q151" s="8" t="s">
        <v>203</v>
      </c>
      <c r="R151" s="8" t="s">
        <v>159</v>
      </c>
      <c r="S151" s="8" t="s">
        <v>67</v>
      </c>
      <c r="T151" s="8" t="s">
        <v>52</v>
      </c>
      <c r="U151" s="8" t="s">
        <v>111</v>
      </c>
      <c r="V151" s="8" t="s">
        <v>432</v>
      </c>
      <c r="W151" s="8" t="s">
        <v>71</v>
      </c>
      <c r="X151" s="8"/>
      <c r="Y151" s="8"/>
      <c r="Z151" s="8"/>
      <c r="AA151" s="8"/>
      <c r="AB151" s="8"/>
      <c r="AC151" s="8"/>
      <c r="AD151" s="8"/>
      <c r="AE151" s="8"/>
      <c r="AF151" s="8"/>
      <c r="AG151" s="8">
        <f t="shared" si="10"/>
        <v>9</v>
      </c>
      <c r="AH151" s="8">
        <f t="shared" si="11"/>
        <v>13</v>
      </c>
      <c r="AI151" s="8" t="str">
        <f t="shared" si="12"/>
        <v/>
      </c>
      <c r="AJ151" s="8" t="str">
        <f t="shared" si="13"/>
        <v/>
      </c>
      <c r="AK151" s="8" t="str">
        <f t="shared" si="14"/>
        <v/>
      </c>
    </row>
    <row r="152" spans="1:37" ht="12.75" customHeight="1">
      <c r="A152" s="4">
        <v>235</v>
      </c>
      <c r="B152" s="4"/>
      <c r="C152" s="69" t="s">
        <v>1637</v>
      </c>
      <c r="D152" s="6" t="s">
        <v>32</v>
      </c>
      <c r="E152" s="7"/>
      <c r="F152" s="72" t="s">
        <v>8811</v>
      </c>
      <c r="G152" s="72" t="s">
        <v>7387</v>
      </c>
      <c r="H152" s="72"/>
      <c r="I152" s="72"/>
      <c r="J152" s="72"/>
      <c r="K152" s="76" t="s">
        <v>1638</v>
      </c>
      <c r="L152" s="8" t="s">
        <v>773</v>
      </c>
      <c r="M152" s="78">
        <v>15</v>
      </c>
      <c r="N152" s="9">
        <v>37677</v>
      </c>
      <c r="O152" s="8" t="s">
        <v>48</v>
      </c>
      <c r="P152" s="8" t="s">
        <v>81</v>
      </c>
      <c r="Q152" s="8" t="s">
        <v>158</v>
      </c>
      <c r="R152" s="8" t="s">
        <v>159</v>
      </c>
      <c r="S152" s="8" t="s">
        <v>67</v>
      </c>
      <c r="T152" s="8" t="s">
        <v>111</v>
      </c>
      <c r="U152" s="8" t="s">
        <v>1639</v>
      </c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 t="str">
        <f t="shared" si="10"/>
        <v>Sp</v>
      </c>
      <c r="AH152" s="8">
        <f t="shared" si="11"/>
        <v>9</v>
      </c>
      <c r="AI152" s="8" t="str">
        <f t="shared" si="12"/>
        <v/>
      </c>
      <c r="AJ152" s="8" t="str">
        <f t="shared" si="13"/>
        <v/>
      </c>
      <c r="AK152" s="8" t="str">
        <f t="shared" si="14"/>
        <v/>
      </c>
    </row>
    <row r="153" spans="1:37" ht="12.75" customHeight="1">
      <c r="A153" s="4">
        <v>236</v>
      </c>
      <c r="B153" s="4"/>
      <c r="C153" s="69" t="s">
        <v>1646</v>
      </c>
      <c r="D153" s="6" t="s">
        <v>32</v>
      </c>
      <c r="E153" s="7"/>
      <c r="F153" s="72" t="s">
        <v>5992</v>
      </c>
      <c r="G153" s="72" t="s">
        <v>7391</v>
      </c>
      <c r="H153" s="72"/>
      <c r="I153" s="72"/>
      <c r="J153" s="72"/>
      <c r="K153" s="76" t="s">
        <v>1647</v>
      </c>
      <c r="L153" s="8" t="s">
        <v>1228</v>
      </c>
      <c r="M153" s="78">
        <v>6.7</v>
      </c>
      <c r="N153" s="9">
        <v>36819</v>
      </c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>
        <f t="shared" si="10"/>
        <v>1</v>
      </c>
      <c r="AH153" s="8">
        <f t="shared" si="11"/>
        <v>9</v>
      </c>
      <c r="AI153" s="8" t="str">
        <f t="shared" si="12"/>
        <v/>
      </c>
      <c r="AJ153" s="8" t="str">
        <f t="shared" si="13"/>
        <v/>
      </c>
      <c r="AK153" s="8" t="str">
        <f t="shared" si="14"/>
        <v/>
      </c>
    </row>
    <row r="154" spans="1:37" ht="12.75" customHeight="1">
      <c r="A154" s="4">
        <v>237</v>
      </c>
      <c r="B154" s="4"/>
      <c r="C154" s="69" t="s">
        <v>1650</v>
      </c>
      <c r="D154" s="6" t="s">
        <v>32</v>
      </c>
      <c r="E154" s="7"/>
      <c r="F154" s="72" t="s">
        <v>5994</v>
      </c>
      <c r="G154" s="72" t="s">
        <v>7393</v>
      </c>
      <c r="H154" s="72"/>
      <c r="I154" s="72"/>
      <c r="J154" s="72"/>
      <c r="K154" s="76" t="s">
        <v>1651</v>
      </c>
      <c r="L154" s="8" t="s">
        <v>1652</v>
      </c>
      <c r="M154" s="78">
        <v>6.7</v>
      </c>
      <c r="N154" s="9">
        <v>37252</v>
      </c>
      <c r="O154" s="8" t="s">
        <v>105</v>
      </c>
      <c r="P154" s="8" t="s">
        <v>52</v>
      </c>
      <c r="Q154" s="8" t="s">
        <v>111</v>
      </c>
      <c r="R154" s="8" t="s">
        <v>71</v>
      </c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>
        <f t="shared" si="10"/>
        <v>15</v>
      </c>
      <c r="AH154" s="8">
        <f t="shared" si="11"/>
        <v>18</v>
      </c>
      <c r="AI154" s="8" t="str">
        <f t="shared" si="12"/>
        <v/>
      </c>
      <c r="AJ154" s="8" t="str">
        <f t="shared" si="13"/>
        <v/>
      </c>
      <c r="AK154" s="8" t="str">
        <f t="shared" si="14"/>
        <v/>
      </c>
    </row>
    <row r="155" spans="1:37" ht="12.75" customHeight="1">
      <c r="A155" s="4">
        <v>238</v>
      </c>
      <c r="B155" s="4"/>
      <c r="C155" s="69" t="s">
        <v>1640</v>
      </c>
      <c r="D155" s="6" t="s">
        <v>27</v>
      </c>
      <c r="E155" s="7"/>
      <c r="F155" s="72" t="s">
        <v>5989</v>
      </c>
      <c r="G155" s="72" t="s">
        <v>7388</v>
      </c>
      <c r="H155" s="72"/>
      <c r="I155" s="72"/>
      <c r="J155" s="72"/>
      <c r="K155" s="76" t="s">
        <v>1641</v>
      </c>
      <c r="L155" s="8" t="s">
        <v>773</v>
      </c>
      <c r="M155" s="78">
        <v>11.1</v>
      </c>
      <c r="N155" s="9">
        <v>37560</v>
      </c>
      <c r="O155" s="8" t="s">
        <v>48</v>
      </c>
      <c r="P155" s="8" t="s">
        <v>105</v>
      </c>
      <c r="Q155" s="8" t="s">
        <v>158</v>
      </c>
      <c r="R155" s="8" t="s">
        <v>5510</v>
      </c>
      <c r="S155" s="8" t="s">
        <v>159</v>
      </c>
      <c r="T155" s="8" t="s">
        <v>67</v>
      </c>
      <c r="U155" s="8" t="s">
        <v>160</v>
      </c>
      <c r="V155" s="8" t="s">
        <v>52</v>
      </c>
      <c r="W155" s="8" t="s">
        <v>111</v>
      </c>
      <c r="X155" s="8" t="s">
        <v>432</v>
      </c>
      <c r="Y155" s="8" t="s">
        <v>71</v>
      </c>
      <c r="Z155" s="8"/>
      <c r="AA155" s="8"/>
      <c r="AB155" s="8"/>
      <c r="AC155" s="8"/>
      <c r="AD155" s="8"/>
      <c r="AE155" s="8"/>
      <c r="AF155" s="8"/>
      <c r="AG155" s="8">
        <f t="shared" si="10"/>
        <v>1</v>
      </c>
      <c r="AH155" s="8">
        <f t="shared" si="11"/>
        <v>9</v>
      </c>
      <c r="AI155" s="8" t="str">
        <f t="shared" si="12"/>
        <v/>
      </c>
      <c r="AJ155" s="8" t="str">
        <f t="shared" si="13"/>
        <v/>
      </c>
      <c r="AK155" s="8" t="str">
        <f t="shared" si="14"/>
        <v/>
      </c>
    </row>
    <row r="156" spans="1:37" ht="12.75" customHeight="1">
      <c r="A156" s="4">
        <v>239</v>
      </c>
      <c r="B156" s="4"/>
      <c r="C156" s="69" t="s">
        <v>1648</v>
      </c>
      <c r="D156" s="6" t="s">
        <v>32</v>
      </c>
      <c r="E156" s="7"/>
      <c r="F156" s="72" t="s">
        <v>5993</v>
      </c>
      <c r="G156" s="72" t="s">
        <v>7392</v>
      </c>
      <c r="H156" s="72"/>
      <c r="I156" s="72"/>
      <c r="J156" s="72"/>
      <c r="K156" s="76" t="s">
        <v>1649</v>
      </c>
      <c r="L156" s="8" t="s">
        <v>1228</v>
      </c>
      <c r="M156" s="78">
        <v>4.5999999999999996</v>
      </c>
      <c r="N156" s="9">
        <v>36806</v>
      </c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>
        <f t="shared" si="10"/>
        <v>1</v>
      </c>
      <c r="AH156" s="8">
        <f t="shared" si="11"/>
        <v>10</v>
      </c>
      <c r="AI156" s="8" t="str">
        <f t="shared" si="12"/>
        <v/>
      </c>
      <c r="AJ156" s="8" t="str">
        <f t="shared" si="13"/>
        <v/>
      </c>
      <c r="AK156" s="8" t="str">
        <f t="shared" si="14"/>
        <v/>
      </c>
    </row>
    <row r="157" spans="1:37" ht="12.75" customHeight="1">
      <c r="A157" s="4">
        <v>240</v>
      </c>
      <c r="B157" s="4"/>
      <c r="C157" s="69" t="s">
        <v>1606</v>
      </c>
      <c r="D157" s="6" t="s">
        <v>32</v>
      </c>
      <c r="E157" s="7"/>
      <c r="F157" s="72" t="s">
        <v>5979</v>
      </c>
      <c r="G157" s="72" t="s">
        <v>7377</v>
      </c>
      <c r="H157" s="72"/>
      <c r="I157" s="72"/>
      <c r="J157" s="72"/>
      <c r="K157" s="76" t="s">
        <v>1607</v>
      </c>
      <c r="L157" s="8" t="s">
        <v>1057</v>
      </c>
      <c r="M157" s="78">
        <v>5.7</v>
      </c>
      <c r="N157" s="9">
        <v>38251</v>
      </c>
      <c r="O157" s="8" t="s">
        <v>76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>
        <f t="shared" si="10"/>
        <v>3</v>
      </c>
      <c r="AH157" s="8">
        <f t="shared" si="11"/>
        <v>13</v>
      </c>
      <c r="AI157" s="8" t="str">
        <f t="shared" si="12"/>
        <v/>
      </c>
      <c r="AJ157" s="8" t="str">
        <f t="shared" si="13"/>
        <v/>
      </c>
      <c r="AK157" s="8" t="str">
        <f t="shared" si="14"/>
        <v/>
      </c>
    </row>
    <row r="158" spans="1:37" ht="12.75" customHeight="1">
      <c r="A158" s="4">
        <v>241</v>
      </c>
      <c r="B158" s="4"/>
      <c r="C158" s="69" t="s">
        <v>1523</v>
      </c>
      <c r="D158" s="6" t="s">
        <v>32</v>
      </c>
      <c r="E158" s="7"/>
      <c r="F158" s="72" t="s">
        <v>5950</v>
      </c>
      <c r="G158" s="72" t="s">
        <v>7345</v>
      </c>
      <c r="H158" s="72"/>
      <c r="I158" s="72"/>
      <c r="J158" s="72"/>
      <c r="K158" s="76" t="s">
        <v>1524</v>
      </c>
      <c r="L158" s="8" t="s">
        <v>104</v>
      </c>
      <c r="M158" s="78">
        <v>18.100000000000001</v>
      </c>
      <c r="N158" s="9">
        <v>37113</v>
      </c>
      <c r="O158" s="8" t="s">
        <v>105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>
        <f t="shared" si="10"/>
        <v>5</v>
      </c>
      <c r="AH158" s="8">
        <f t="shared" si="11"/>
        <v>11</v>
      </c>
      <c r="AI158" s="8" t="str">
        <f t="shared" si="12"/>
        <v/>
      </c>
      <c r="AJ158" s="8" t="str">
        <f t="shared" si="13"/>
        <v/>
      </c>
      <c r="AK158" s="8" t="str">
        <f t="shared" si="14"/>
        <v/>
      </c>
    </row>
    <row r="159" spans="1:37" ht="12.75" customHeight="1">
      <c r="A159" s="4">
        <v>242</v>
      </c>
      <c r="B159" s="4"/>
      <c r="C159" s="69" t="s">
        <v>1521</v>
      </c>
      <c r="D159" s="6" t="s">
        <v>32</v>
      </c>
      <c r="E159" s="7"/>
      <c r="F159" s="72" t="s">
        <v>5949</v>
      </c>
      <c r="G159" s="72" t="s">
        <v>7344</v>
      </c>
      <c r="H159" s="72"/>
      <c r="I159" s="72"/>
      <c r="J159" s="72"/>
      <c r="K159" s="76" t="s">
        <v>1522</v>
      </c>
      <c r="L159" s="8" t="s">
        <v>1250</v>
      </c>
      <c r="M159" s="78">
        <v>9.1999999999999993</v>
      </c>
      <c r="N159" s="9">
        <v>37271</v>
      </c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>
        <f t="shared" si="10"/>
        <v>1</v>
      </c>
      <c r="AH159" s="8">
        <f t="shared" si="11"/>
        <v>10</v>
      </c>
      <c r="AI159" s="8" t="str">
        <f t="shared" si="12"/>
        <v/>
      </c>
      <c r="AJ159" s="8" t="str">
        <f t="shared" si="13"/>
        <v/>
      </c>
      <c r="AK159" s="8" t="str">
        <f t="shared" si="14"/>
        <v/>
      </c>
    </row>
    <row r="160" spans="1:37" ht="12.75" customHeight="1">
      <c r="A160" s="4">
        <v>243</v>
      </c>
      <c r="B160" s="4"/>
      <c r="C160" s="69" t="s">
        <v>1517</v>
      </c>
      <c r="D160" s="6" t="s">
        <v>27</v>
      </c>
      <c r="E160" s="7"/>
      <c r="F160" s="72" t="s">
        <v>5948</v>
      </c>
      <c r="G160" s="72" t="s">
        <v>7343</v>
      </c>
      <c r="H160" s="72"/>
      <c r="I160" s="72"/>
      <c r="J160" s="72"/>
      <c r="K160" s="76" t="s">
        <v>1518</v>
      </c>
      <c r="L160" s="8" t="s">
        <v>1519</v>
      </c>
      <c r="M160" s="78">
        <v>12.6</v>
      </c>
      <c r="N160" s="9">
        <v>36944</v>
      </c>
      <c r="O160" s="8" t="s">
        <v>475</v>
      </c>
      <c r="P160" s="8" t="s">
        <v>1520</v>
      </c>
      <c r="Q160" s="8" t="s">
        <v>39</v>
      </c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>
        <f t="shared" si="10"/>
        <v>3</v>
      </c>
      <c r="AH160" s="8">
        <f t="shared" si="11"/>
        <v>6</v>
      </c>
      <c r="AI160" s="8" t="str">
        <f t="shared" si="12"/>
        <v/>
      </c>
      <c r="AJ160" s="8" t="str">
        <f t="shared" si="13"/>
        <v/>
      </c>
      <c r="AK160" s="8" t="str">
        <f t="shared" si="14"/>
        <v/>
      </c>
    </row>
    <row r="161" spans="1:37" ht="12.75" customHeight="1">
      <c r="A161" s="4">
        <v>244</v>
      </c>
      <c r="B161" s="4"/>
      <c r="C161" s="69" t="s">
        <v>1515</v>
      </c>
      <c r="D161" s="6" t="s">
        <v>91</v>
      </c>
      <c r="E161" s="7"/>
      <c r="F161" s="72" t="s">
        <v>5947</v>
      </c>
      <c r="G161" s="72" t="s">
        <v>7342</v>
      </c>
      <c r="H161" s="72"/>
      <c r="I161" s="72"/>
      <c r="J161" s="72"/>
      <c r="K161" s="76" t="s">
        <v>1516</v>
      </c>
      <c r="L161" s="8" t="s">
        <v>859</v>
      </c>
      <c r="M161" s="78">
        <v>6.5</v>
      </c>
      <c r="N161" s="9">
        <v>37115</v>
      </c>
      <c r="O161" s="8" t="s">
        <v>105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>
        <f t="shared" si="10"/>
        <v>10</v>
      </c>
      <c r="AH161" s="8">
        <f t="shared" si="11"/>
        <v>18</v>
      </c>
      <c r="AI161" s="8" t="str">
        <f t="shared" si="12"/>
        <v/>
      </c>
      <c r="AJ161" s="8" t="str">
        <f t="shared" si="13"/>
        <v/>
      </c>
      <c r="AK161" s="8" t="str">
        <f t="shared" si="14"/>
        <v/>
      </c>
    </row>
    <row r="162" spans="1:37" ht="12.75" customHeight="1">
      <c r="A162" s="4">
        <v>245</v>
      </c>
      <c r="B162" s="4"/>
      <c r="C162" s="69" t="s">
        <v>1506</v>
      </c>
      <c r="D162" s="6" t="s">
        <v>32</v>
      </c>
      <c r="E162" s="7" t="s">
        <v>281</v>
      </c>
      <c r="F162" s="72" t="s">
        <v>5943</v>
      </c>
      <c r="G162" s="72" t="s">
        <v>7339</v>
      </c>
      <c r="H162" s="72"/>
      <c r="I162" s="72"/>
      <c r="J162" s="72"/>
      <c r="K162" s="76" t="s">
        <v>1507</v>
      </c>
      <c r="L162" s="8" t="s">
        <v>913</v>
      </c>
      <c r="M162" s="78">
        <v>18.399999999999999</v>
      </c>
      <c r="N162" s="9">
        <v>37168</v>
      </c>
      <c r="O162" s="8" t="s">
        <v>1261</v>
      </c>
      <c r="P162" s="8" t="s">
        <v>121</v>
      </c>
      <c r="Q162" s="8" t="s">
        <v>94</v>
      </c>
      <c r="R162" s="8" t="s">
        <v>111</v>
      </c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>
        <f t="shared" si="10"/>
        <v>1</v>
      </c>
      <c r="AH162" s="8">
        <f t="shared" si="11"/>
        <v>10</v>
      </c>
      <c r="AI162" s="8" t="str">
        <f t="shared" si="12"/>
        <v/>
      </c>
      <c r="AJ162" s="8" t="str">
        <f t="shared" si="13"/>
        <v/>
      </c>
      <c r="AK162" s="8" t="str">
        <f t="shared" si="14"/>
        <v/>
      </c>
    </row>
    <row r="163" spans="1:37" ht="12.75" customHeight="1">
      <c r="A163" s="4">
        <v>246</v>
      </c>
      <c r="B163" s="4"/>
      <c r="C163" s="69" t="s">
        <v>1493</v>
      </c>
      <c r="D163" s="6" t="s">
        <v>32</v>
      </c>
      <c r="E163" s="7"/>
      <c r="F163" s="72" t="s">
        <v>5939</v>
      </c>
      <c r="G163" s="72" t="s">
        <v>7334</v>
      </c>
      <c r="H163" s="72"/>
      <c r="I163" s="72"/>
      <c r="J163" s="72"/>
      <c r="K163" s="76" t="s">
        <v>1494</v>
      </c>
      <c r="L163" s="8" t="s">
        <v>1495</v>
      </c>
      <c r="M163" s="78">
        <v>6.3</v>
      </c>
      <c r="N163" s="9">
        <v>37425</v>
      </c>
      <c r="O163" s="8" t="s">
        <v>36</v>
      </c>
      <c r="P163" s="8" t="s">
        <v>67</v>
      </c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>
        <f t="shared" si="10"/>
        <v>10</v>
      </c>
      <c r="AH163" s="8">
        <f t="shared" si="11"/>
        <v>14</v>
      </c>
      <c r="AI163" s="8" t="str">
        <f t="shared" si="12"/>
        <v/>
      </c>
      <c r="AJ163" s="8" t="str">
        <f t="shared" si="13"/>
        <v/>
      </c>
      <c r="AK163" s="8" t="str">
        <f t="shared" si="14"/>
        <v/>
      </c>
    </row>
    <row r="164" spans="1:37" ht="12.75" customHeight="1">
      <c r="A164" s="4">
        <v>247</v>
      </c>
      <c r="B164" s="4"/>
      <c r="C164" s="69" t="s">
        <v>1487</v>
      </c>
      <c r="D164" s="6" t="s">
        <v>234</v>
      </c>
      <c r="E164" s="7"/>
      <c r="F164" s="72" t="s">
        <v>5936</v>
      </c>
      <c r="G164" s="72" t="s">
        <v>7331</v>
      </c>
      <c r="H164" s="72"/>
      <c r="I164" s="72"/>
      <c r="J164" s="72"/>
      <c r="K164" s="76" t="s">
        <v>1488</v>
      </c>
      <c r="L164" s="8" t="s">
        <v>976</v>
      </c>
      <c r="M164" s="78">
        <v>16.8</v>
      </c>
      <c r="N164" s="9">
        <v>37789</v>
      </c>
      <c r="O164" s="8" t="s">
        <v>5510</v>
      </c>
      <c r="P164" s="8" t="s">
        <v>111</v>
      </c>
      <c r="Q164" s="8" t="s">
        <v>432</v>
      </c>
      <c r="R164" s="8" t="s">
        <v>71</v>
      </c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>
        <f t="shared" si="10"/>
        <v>5</v>
      </c>
      <c r="AH164" s="8">
        <f t="shared" si="11"/>
        <v>16</v>
      </c>
      <c r="AI164" s="8" t="str">
        <f t="shared" si="12"/>
        <v/>
      </c>
      <c r="AJ164" s="8" t="str">
        <f t="shared" si="13"/>
        <v/>
      </c>
      <c r="AK164" s="8" t="str">
        <f t="shared" si="14"/>
        <v/>
      </c>
    </row>
    <row r="165" spans="1:37" ht="12.75" customHeight="1">
      <c r="A165" s="4">
        <v>248</v>
      </c>
      <c r="B165" s="4"/>
      <c r="C165" s="69" t="s">
        <v>1484</v>
      </c>
      <c r="D165" s="6" t="s">
        <v>91</v>
      </c>
      <c r="E165" s="7"/>
      <c r="F165" s="72" t="s">
        <v>5935</v>
      </c>
      <c r="G165" s="72" t="s">
        <v>7330</v>
      </c>
      <c r="H165" s="72"/>
      <c r="I165" s="72"/>
      <c r="J165" s="72"/>
      <c r="K165" s="76" t="s">
        <v>1485</v>
      </c>
      <c r="L165" s="8" t="s">
        <v>1486</v>
      </c>
      <c r="M165" s="78">
        <v>16.8</v>
      </c>
      <c r="N165" s="9">
        <v>36875</v>
      </c>
      <c r="O165" s="8" t="s">
        <v>203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>
        <f t="shared" si="10"/>
        <v>3</v>
      </c>
      <c r="AH165" s="8">
        <f t="shared" si="11"/>
        <v>14</v>
      </c>
      <c r="AI165" s="8" t="str">
        <f t="shared" si="12"/>
        <v/>
      </c>
      <c r="AJ165" s="8" t="str">
        <f t="shared" si="13"/>
        <v/>
      </c>
      <c r="AK165" s="8" t="str">
        <f t="shared" si="14"/>
        <v/>
      </c>
    </row>
    <row r="166" spans="1:37" ht="12.75" customHeight="1">
      <c r="A166" s="4">
        <v>249</v>
      </c>
      <c r="B166" s="4"/>
      <c r="C166" s="69" t="s">
        <v>1540</v>
      </c>
      <c r="D166" s="6" t="s">
        <v>32</v>
      </c>
      <c r="E166" s="7"/>
      <c r="F166" s="72" t="s">
        <v>5956</v>
      </c>
      <c r="G166" s="72" t="s">
        <v>7352</v>
      </c>
      <c r="H166" s="72"/>
      <c r="I166" s="72"/>
      <c r="J166" s="72"/>
      <c r="K166" s="76" t="s">
        <v>1541</v>
      </c>
      <c r="L166" s="8" t="s">
        <v>458</v>
      </c>
      <c r="M166" s="78">
        <v>29.3</v>
      </c>
      <c r="N166" s="9">
        <v>38354</v>
      </c>
      <c r="O166" s="8" t="s">
        <v>613</v>
      </c>
      <c r="P166" s="8" t="s">
        <v>48</v>
      </c>
      <c r="Q166" s="8" t="s">
        <v>132</v>
      </c>
      <c r="R166" s="8" t="s">
        <v>5509</v>
      </c>
      <c r="S166" s="8" t="s">
        <v>169</v>
      </c>
      <c r="T166" s="8" t="s">
        <v>86</v>
      </c>
      <c r="U166" s="8" t="s">
        <v>121</v>
      </c>
      <c r="V166" s="8" t="s">
        <v>52</v>
      </c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>
        <f t="shared" si="10"/>
        <v>4</v>
      </c>
      <c r="AH166" s="8">
        <f t="shared" si="11"/>
        <v>7</v>
      </c>
      <c r="AI166" s="8" t="str">
        <f t="shared" si="12"/>
        <v/>
      </c>
      <c r="AJ166" s="8" t="str">
        <f t="shared" si="13"/>
        <v/>
      </c>
      <c r="AK166" s="8" t="str">
        <f t="shared" si="14"/>
        <v/>
      </c>
    </row>
    <row r="167" spans="1:37" ht="12.75" customHeight="1">
      <c r="A167" s="4">
        <v>250</v>
      </c>
      <c r="B167" s="4"/>
      <c r="C167" s="69" t="s">
        <v>1471</v>
      </c>
      <c r="D167" s="6" t="s">
        <v>375</v>
      </c>
      <c r="E167" s="7"/>
      <c r="F167" s="72" t="s">
        <v>5931</v>
      </c>
      <c r="G167" s="72" t="s">
        <v>7325</v>
      </c>
      <c r="H167" s="72"/>
      <c r="I167" s="72"/>
      <c r="J167" s="72"/>
      <c r="K167" s="76" t="s">
        <v>1472</v>
      </c>
      <c r="L167" s="8" t="s">
        <v>1366</v>
      </c>
      <c r="M167" s="78">
        <v>0.2</v>
      </c>
      <c r="N167" s="9">
        <v>37481</v>
      </c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>
        <f t="shared" si="10"/>
        <v>1</v>
      </c>
      <c r="AH167" s="8">
        <f t="shared" si="11"/>
        <v>9</v>
      </c>
      <c r="AI167" s="8" t="str">
        <f t="shared" si="12"/>
        <v/>
      </c>
      <c r="AJ167" s="8" t="str">
        <f t="shared" si="13"/>
        <v/>
      </c>
      <c r="AK167" s="8" t="str">
        <f t="shared" si="14"/>
        <v/>
      </c>
    </row>
    <row r="168" spans="1:37" ht="12.75" customHeight="1">
      <c r="A168" s="4">
        <v>251</v>
      </c>
      <c r="B168" s="4"/>
      <c r="C168" s="69" t="s">
        <v>1467</v>
      </c>
      <c r="D168" s="6" t="s">
        <v>32</v>
      </c>
      <c r="E168" s="7"/>
      <c r="F168" s="72" t="s">
        <v>5929</v>
      </c>
      <c r="G168" s="72" t="s">
        <v>7323</v>
      </c>
      <c r="H168" s="72"/>
      <c r="I168" s="72"/>
      <c r="J168" s="72"/>
      <c r="K168" s="76" t="s">
        <v>1468</v>
      </c>
      <c r="L168" s="8" t="s">
        <v>1242</v>
      </c>
      <c r="M168" s="78">
        <v>17.5</v>
      </c>
      <c r="N168" s="9">
        <v>37115</v>
      </c>
      <c r="O168" s="8" t="s">
        <v>67</v>
      </c>
      <c r="P168" s="8" t="s">
        <v>39</v>
      </c>
      <c r="Q168" s="8" t="s">
        <v>43</v>
      </c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>
        <f t="shared" si="10"/>
        <v>3</v>
      </c>
      <c r="AH168" s="8">
        <f t="shared" si="11"/>
        <v>17</v>
      </c>
      <c r="AI168" s="8" t="str">
        <f t="shared" si="12"/>
        <v/>
      </c>
      <c r="AJ168" s="8" t="str">
        <f t="shared" si="13"/>
        <v/>
      </c>
      <c r="AK168" s="8" t="str">
        <f t="shared" si="14"/>
        <v/>
      </c>
    </row>
    <row r="169" spans="1:37" ht="12.75" customHeight="1">
      <c r="A169" s="4">
        <v>252</v>
      </c>
      <c r="B169" s="4"/>
      <c r="C169" s="69" t="s">
        <v>1455</v>
      </c>
      <c r="D169" s="6" t="s">
        <v>32</v>
      </c>
      <c r="E169" s="7"/>
      <c r="F169" s="72" t="s">
        <v>5925</v>
      </c>
      <c r="G169" s="72" t="s">
        <v>7318</v>
      </c>
      <c r="H169" s="72"/>
      <c r="I169" s="72"/>
      <c r="J169" s="72"/>
      <c r="K169" s="76" t="s">
        <v>1456</v>
      </c>
      <c r="L169" s="8" t="s">
        <v>1090</v>
      </c>
      <c r="M169" s="78">
        <v>6</v>
      </c>
      <c r="N169" s="9">
        <v>37415</v>
      </c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>
        <f t="shared" si="10"/>
        <v>11</v>
      </c>
      <c r="AH169" s="8">
        <f t="shared" si="11"/>
        <v>13</v>
      </c>
      <c r="AI169" s="8" t="str">
        <f t="shared" si="12"/>
        <v/>
      </c>
      <c r="AJ169" s="8" t="str">
        <f t="shared" si="13"/>
        <v/>
      </c>
      <c r="AK169" s="8" t="str">
        <f t="shared" si="14"/>
        <v/>
      </c>
    </row>
    <row r="170" spans="1:37" ht="12.75" customHeight="1">
      <c r="A170" s="4">
        <v>253</v>
      </c>
      <c r="B170" s="4"/>
      <c r="C170" s="69" t="s">
        <v>1452</v>
      </c>
      <c r="D170" s="6" t="s">
        <v>251</v>
      </c>
      <c r="E170" s="7"/>
      <c r="F170" s="72" t="s">
        <v>5924</v>
      </c>
      <c r="G170" s="72" t="s">
        <v>7317</v>
      </c>
      <c r="H170" s="72"/>
      <c r="I170" s="72"/>
      <c r="J170" s="72"/>
      <c r="K170" s="76" t="s">
        <v>1453</v>
      </c>
      <c r="L170" s="8" t="s">
        <v>1454</v>
      </c>
      <c r="M170" s="78">
        <v>12.1</v>
      </c>
      <c r="N170" s="9">
        <v>36776</v>
      </c>
      <c r="O170" s="8" t="s">
        <v>1072</v>
      </c>
      <c r="P170" s="8" t="s">
        <v>848</v>
      </c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>
        <f t="shared" si="10"/>
        <v>10</v>
      </c>
      <c r="AH170" s="8">
        <f t="shared" si="11"/>
        <v>13</v>
      </c>
      <c r="AI170" s="8" t="str">
        <f t="shared" si="12"/>
        <v/>
      </c>
      <c r="AJ170" s="8" t="str">
        <f t="shared" si="13"/>
        <v/>
      </c>
      <c r="AK170" s="8" t="str">
        <f t="shared" si="14"/>
        <v/>
      </c>
    </row>
    <row r="171" spans="1:37" ht="12.75" customHeight="1">
      <c r="A171" s="4">
        <v>254</v>
      </c>
      <c r="B171" s="4"/>
      <c r="C171" s="69" t="s">
        <v>1443</v>
      </c>
      <c r="D171" s="6" t="s">
        <v>32</v>
      </c>
      <c r="E171" s="7"/>
      <c r="F171" s="72" t="s">
        <v>5921</v>
      </c>
      <c r="G171" s="72" t="s">
        <v>7313</v>
      </c>
      <c r="H171" s="72"/>
      <c r="I171" s="72"/>
      <c r="J171" s="72"/>
      <c r="K171" s="76" t="s">
        <v>1450</v>
      </c>
      <c r="L171" s="8" t="s">
        <v>785</v>
      </c>
      <c r="M171" s="78">
        <v>8.1</v>
      </c>
      <c r="N171" s="9">
        <v>36161</v>
      </c>
      <c r="O171" s="8" t="s">
        <v>120</v>
      </c>
      <c r="P171" s="8" t="s">
        <v>588</v>
      </c>
      <c r="Q171" s="8" t="s">
        <v>558</v>
      </c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>
        <f t="shared" si="10"/>
        <v>10</v>
      </c>
      <c r="AH171" s="8">
        <f t="shared" si="11"/>
        <v>18</v>
      </c>
      <c r="AI171" s="8" t="str">
        <f t="shared" si="12"/>
        <v/>
      </c>
      <c r="AJ171" s="8" t="str">
        <f t="shared" si="13"/>
        <v/>
      </c>
      <c r="AK171" s="8" t="str">
        <f t="shared" si="14"/>
        <v/>
      </c>
    </row>
    <row r="172" spans="1:37" ht="12.75" customHeight="1">
      <c r="A172" s="4">
        <v>255</v>
      </c>
      <c r="B172" s="4"/>
      <c r="C172" s="69" t="s">
        <v>472</v>
      </c>
      <c r="D172" s="6" t="s">
        <v>32</v>
      </c>
      <c r="E172" s="7"/>
      <c r="F172" s="72" t="s">
        <v>5658</v>
      </c>
      <c r="G172" s="72" t="s">
        <v>7006</v>
      </c>
      <c r="H172" s="72"/>
      <c r="I172" s="72"/>
      <c r="J172" s="72"/>
      <c r="K172" s="76" t="s">
        <v>473</v>
      </c>
      <c r="L172" s="8" t="s">
        <v>474</v>
      </c>
      <c r="M172" s="78">
        <v>8.1999999999999993</v>
      </c>
      <c r="N172" s="9">
        <v>37081</v>
      </c>
      <c r="O172" s="8" t="s">
        <v>105</v>
      </c>
      <c r="P172" s="8" t="s">
        <v>475</v>
      </c>
      <c r="Q172" s="8" t="s">
        <v>203</v>
      </c>
      <c r="R172" s="8" t="s">
        <v>238</v>
      </c>
      <c r="S172" s="8" t="s">
        <v>111</v>
      </c>
      <c r="T172" s="8" t="s">
        <v>71</v>
      </c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>
        <f t="shared" si="10"/>
        <v>10</v>
      </c>
      <c r="AH172" s="8">
        <f t="shared" si="11"/>
        <v>18</v>
      </c>
      <c r="AI172" s="8" t="str">
        <f t="shared" si="12"/>
        <v/>
      </c>
      <c r="AJ172" s="8" t="str">
        <f t="shared" si="13"/>
        <v/>
      </c>
      <c r="AK172" s="8" t="str">
        <f t="shared" si="14"/>
        <v/>
      </c>
    </row>
    <row r="173" spans="1:37" ht="12.75" customHeight="1">
      <c r="A173" s="4">
        <v>256</v>
      </c>
      <c r="B173" s="4"/>
      <c r="C173" s="69" t="s">
        <v>481</v>
      </c>
      <c r="D173" s="6" t="s">
        <v>32</v>
      </c>
      <c r="E173" s="7"/>
      <c r="F173" s="72" t="s">
        <v>5660</v>
      </c>
      <c r="G173" s="72" t="s">
        <v>7008</v>
      </c>
      <c r="H173" s="72"/>
      <c r="I173" s="72"/>
      <c r="J173" s="72"/>
      <c r="K173" s="76" t="s">
        <v>482</v>
      </c>
      <c r="L173" s="8" t="s">
        <v>138</v>
      </c>
      <c r="M173" s="78">
        <v>17.899999999999999</v>
      </c>
      <c r="N173" s="9">
        <v>37154</v>
      </c>
      <c r="O173" s="8" t="s">
        <v>132</v>
      </c>
      <c r="P173" s="8" t="s">
        <v>30</v>
      </c>
      <c r="Q173" s="8" t="s">
        <v>483</v>
      </c>
      <c r="R173" s="8" t="s">
        <v>52</v>
      </c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>
        <f t="shared" si="10"/>
        <v>1</v>
      </c>
      <c r="AH173" s="8">
        <f t="shared" si="11"/>
        <v>10</v>
      </c>
      <c r="AI173" s="8" t="str">
        <f t="shared" si="12"/>
        <v/>
      </c>
      <c r="AJ173" s="8" t="str">
        <f t="shared" si="13"/>
        <v/>
      </c>
      <c r="AK173" s="8" t="str">
        <f t="shared" si="14"/>
        <v/>
      </c>
    </row>
    <row r="174" spans="1:37" ht="12.75" customHeight="1">
      <c r="A174" s="4">
        <v>257</v>
      </c>
      <c r="B174" s="4"/>
      <c r="C174" s="69" t="s">
        <v>484</v>
      </c>
      <c r="D174" s="6" t="s">
        <v>32</v>
      </c>
      <c r="E174" s="7"/>
      <c r="F174" s="72" t="s">
        <v>5661</v>
      </c>
      <c r="G174" s="72" t="s">
        <v>7009</v>
      </c>
      <c r="H174" s="72"/>
      <c r="I174" s="72"/>
      <c r="J174" s="72"/>
      <c r="K174" s="76" t="s">
        <v>485</v>
      </c>
      <c r="L174" s="8" t="s">
        <v>486</v>
      </c>
      <c r="M174" s="78">
        <v>6.7</v>
      </c>
      <c r="N174" s="9">
        <v>36995</v>
      </c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>
        <f t="shared" si="10"/>
        <v>3</v>
      </c>
      <c r="AH174" s="8">
        <f t="shared" si="11"/>
        <v>18</v>
      </c>
      <c r="AI174" s="8" t="str">
        <f t="shared" si="12"/>
        <v/>
      </c>
      <c r="AJ174" s="8" t="str">
        <f t="shared" si="13"/>
        <v/>
      </c>
      <c r="AK174" s="8" t="str">
        <f t="shared" si="14"/>
        <v/>
      </c>
    </row>
    <row r="175" spans="1:37" ht="12.75" customHeight="1">
      <c r="A175" s="4">
        <v>258</v>
      </c>
      <c r="B175" s="4"/>
      <c r="C175" s="69" t="s">
        <v>487</v>
      </c>
      <c r="D175" s="6" t="s">
        <v>96</v>
      </c>
      <c r="E175" s="7"/>
      <c r="F175" s="72" t="s">
        <v>5662</v>
      </c>
      <c r="G175" s="72" t="s">
        <v>7010</v>
      </c>
      <c r="H175" s="72"/>
      <c r="I175" s="72"/>
      <c r="J175" s="72"/>
      <c r="K175" s="76" t="s">
        <v>488</v>
      </c>
      <c r="L175" s="8" t="s">
        <v>486</v>
      </c>
      <c r="M175" s="78">
        <v>9.1999999999999993</v>
      </c>
      <c r="N175" s="9">
        <v>36959</v>
      </c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>
        <f t="shared" si="10"/>
        <v>1</v>
      </c>
      <c r="AH175" s="8">
        <f t="shared" si="11"/>
        <v>10</v>
      </c>
      <c r="AI175" s="8" t="str">
        <f t="shared" si="12"/>
        <v/>
      </c>
      <c r="AJ175" s="8" t="str">
        <f t="shared" si="13"/>
        <v/>
      </c>
      <c r="AK175" s="8" t="str">
        <f t="shared" si="14"/>
        <v/>
      </c>
    </row>
    <row r="176" spans="1:37" ht="12.75" customHeight="1">
      <c r="A176" s="4">
        <v>259</v>
      </c>
      <c r="B176" s="4"/>
      <c r="C176" s="69" t="s">
        <v>489</v>
      </c>
      <c r="D176" s="6" t="s">
        <v>234</v>
      </c>
      <c r="E176" s="7"/>
      <c r="F176" s="72" t="s">
        <v>5663</v>
      </c>
      <c r="G176" s="72" t="s">
        <v>7011</v>
      </c>
      <c r="H176" s="72"/>
      <c r="I176" s="72"/>
      <c r="J176" s="72"/>
      <c r="K176" s="76" t="s">
        <v>490</v>
      </c>
      <c r="L176" s="8" t="s">
        <v>427</v>
      </c>
      <c r="M176" s="78">
        <v>16</v>
      </c>
      <c r="N176" s="9">
        <v>36865</v>
      </c>
      <c r="O176" s="8" t="s">
        <v>105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>
        <f t="shared" si="10"/>
        <v>7</v>
      </c>
      <c r="AH176" s="8">
        <f t="shared" si="11"/>
        <v>18</v>
      </c>
      <c r="AI176" s="8" t="str">
        <f t="shared" si="12"/>
        <v/>
      </c>
      <c r="AJ176" s="8" t="str">
        <f t="shared" si="13"/>
        <v/>
      </c>
      <c r="AK176" s="8" t="str">
        <f t="shared" si="14"/>
        <v/>
      </c>
    </row>
    <row r="177" spans="1:37" ht="12.75" customHeight="1">
      <c r="A177" s="4">
        <v>260</v>
      </c>
      <c r="B177" s="4"/>
      <c r="C177" s="69" t="s">
        <v>1589</v>
      </c>
      <c r="D177" s="6" t="s">
        <v>61</v>
      </c>
      <c r="E177" s="7"/>
      <c r="F177" s="72" t="s">
        <v>5975</v>
      </c>
      <c r="G177" s="72" t="s">
        <v>7372</v>
      </c>
      <c r="H177" s="72"/>
      <c r="I177" s="72"/>
      <c r="J177" s="72"/>
      <c r="K177" s="76" t="s">
        <v>1590</v>
      </c>
      <c r="L177" s="8" t="s">
        <v>56</v>
      </c>
      <c r="M177" s="78">
        <v>33.799999999999997</v>
      </c>
      <c r="N177" s="9">
        <v>38332</v>
      </c>
      <c r="O177" s="8" t="s">
        <v>1591</v>
      </c>
      <c r="P177" s="8" t="s">
        <v>263</v>
      </c>
      <c r="Q177" s="8" t="s">
        <v>1592</v>
      </c>
      <c r="R177" s="8" t="s">
        <v>76</v>
      </c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>
        <f t="shared" si="10"/>
        <v>2</v>
      </c>
      <c r="AH177" s="8">
        <f t="shared" si="11"/>
        <v>12</v>
      </c>
      <c r="AI177" s="8" t="str">
        <f t="shared" si="12"/>
        <v/>
      </c>
      <c r="AJ177" s="8" t="str">
        <f t="shared" si="13"/>
        <v/>
      </c>
      <c r="AK177" s="8" t="str">
        <f t="shared" si="14"/>
        <v/>
      </c>
    </row>
    <row r="178" spans="1:37" ht="12.75" customHeight="1">
      <c r="A178" s="4">
        <v>261</v>
      </c>
      <c r="B178" s="4"/>
      <c r="C178" s="69" t="s">
        <v>398</v>
      </c>
      <c r="D178" s="6" t="s">
        <v>32</v>
      </c>
      <c r="E178" s="7"/>
      <c r="F178" s="72" t="s">
        <v>5640</v>
      </c>
      <c r="G178" s="72" t="s">
        <v>6988</v>
      </c>
      <c r="H178" s="72"/>
      <c r="I178" s="72"/>
      <c r="J178" s="72"/>
      <c r="K178" s="76" t="s">
        <v>399</v>
      </c>
      <c r="L178" s="8" t="s">
        <v>400</v>
      </c>
      <c r="M178" s="78">
        <v>4.5</v>
      </c>
      <c r="N178" s="9">
        <v>37237</v>
      </c>
      <c r="O178" s="8" t="s">
        <v>81</v>
      </c>
      <c r="P178" s="8" t="s">
        <v>158</v>
      </c>
      <c r="Q178" s="8" t="s">
        <v>203</v>
      </c>
      <c r="R178" s="8" t="s">
        <v>38</v>
      </c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>
        <f t="shared" si="10"/>
        <v>2</v>
      </c>
      <c r="AH178" s="8">
        <f t="shared" si="11"/>
        <v>8</v>
      </c>
      <c r="AI178" s="8" t="str">
        <f t="shared" si="12"/>
        <v/>
      </c>
      <c r="AJ178" s="8" t="str">
        <f t="shared" si="13"/>
        <v/>
      </c>
      <c r="AK178" s="8" t="str">
        <f t="shared" si="14"/>
        <v/>
      </c>
    </row>
    <row r="179" spans="1:37" ht="12.75" customHeight="1">
      <c r="A179" s="4">
        <v>262</v>
      </c>
      <c r="B179" s="4"/>
      <c r="C179" s="69" t="s">
        <v>401</v>
      </c>
      <c r="D179" s="6" t="s">
        <v>45</v>
      </c>
      <c r="E179" s="7"/>
      <c r="F179" s="72" t="s">
        <v>5641</v>
      </c>
      <c r="G179" s="72" t="s">
        <v>6989</v>
      </c>
      <c r="H179" s="72"/>
      <c r="I179" s="72"/>
      <c r="J179" s="72"/>
      <c r="K179" s="76" t="s">
        <v>402</v>
      </c>
      <c r="L179" s="8" t="s">
        <v>104</v>
      </c>
      <c r="M179" s="78">
        <v>15.9</v>
      </c>
      <c r="N179" s="9">
        <v>36976</v>
      </c>
      <c r="O179" s="8" t="s">
        <v>105</v>
      </c>
      <c r="P179" s="8" t="s">
        <v>203</v>
      </c>
      <c r="Q179" s="8" t="s">
        <v>52</v>
      </c>
      <c r="R179" s="8" t="s">
        <v>69</v>
      </c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>
        <f t="shared" si="10"/>
        <v>5</v>
      </c>
      <c r="AH179" s="8">
        <f t="shared" si="11"/>
        <v>8</v>
      </c>
      <c r="AI179" s="8" t="str">
        <f t="shared" si="12"/>
        <v/>
      </c>
      <c r="AJ179" s="8" t="str">
        <f t="shared" si="13"/>
        <v/>
      </c>
      <c r="AK179" s="8" t="str">
        <f t="shared" si="14"/>
        <v/>
      </c>
    </row>
    <row r="180" spans="1:37" ht="12.75" customHeight="1">
      <c r="A180" s="4">
        <v>263</v>
      </c>
      <c r="B180" s="4"/>
      <c r="C180" s="69" t="s">
        <v>410</v>
      </c>
      <c r="D180" s="6" t="s">
        <v>27</v>
      </c>
      <c r="E180" s="7"/>
      <c r="F180" s="72" t="s">
        <v>5643</v>
      </c>
      <c r="G180" s="72" t="s">
        <v>6991</v>
      </c>
      <c r="H180" s="72"/>
      <c r="I180" s="72"/>
      <c r="J180" s="72"/>
      <c r="K180" s="76" t="s">
        <v>411</v>
      </c>
      <c r="L180" s="8" t="s">
        <v>216</v>
      </c>
      <c r="M180" s="78">
        <v>23.2</v>
      </c>
      <c r="N180" s="9">
        <v>36762</v>
      </c>
      <c r="O180" s="8" t="s">
        <v>412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>
        <f t="shared" si="10"/>
        <v>1</v>
      </c>
      <c r="AH180" s="8">
        <f t="shared" si="11"/>
        <v>10</v>
      </c>
      <c r="AI180" s="8" t="str">
        <f t="shared" si="12"/>
        <v/>
      </c>
      <c r="AJ180" s="8" t="str">
        <f t="shared" si="13"/>
        <v/>
      </c>
      <c r="AK180" s="8" t="str">
        <f t="shared" si="14"/>
        <v/>
      </c>
    </row>
    <row r="181" spans="1:37" ht="12.75" customHeight="1">
      <c r="A181" s="4">
        <v>264</v>
      </c>
      <c r="B181" s="4"/>
      <c r="C181" s="69" t="s">
        <v>441</v>
      </c>
      <c r="D181" s="6" t="s">
        <v>32</v>
      </c>
      <c r="E181" s="7"/>
      <c r="F181" s="72" t="s">
        <v>5650</v>
      </c>
      <c r="G181" s="72" t="s">
        <v>6998</v>
      </c>
      <c r="H181" s="72"/>
      <c r="I181" s="72"/>
      <c r="J181" s="72"/>
      <c r="K181" s="76" t="s">
        <v>442</v>
      </c>
      <c r="L181" s="8" t="s">
        <v>364</v>
      </c>
      <c r="M181" s="78">
        <v>17.2</v>
      </c>
      <c r="N181" s="9">
        <v>37092</v>
      </c>
      <c r="O181" s="8" t="s">
        <v>443</v>
      </c>
      <c r="P181" s="8" t="s">
        <v>444</v>
      </c>
      <c r="Q181" s="8" t="s">
        <v>83</v>
      </c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>
        <f t="shared" si="10"/>
        <v>1</v>
      </c>
      <c r="AH181" s="8">
        <f t="shared" si="11"/>
        <v>9</v>
      </c>
      <c r="AI181" s="8" t="str">
        <f t="shared" si="12"/>
        <v/>
      </c>
      <c r="AJ181" s="8" t="str">
        <f t="shared" si="13"/>
        <v/>
      </c>
      <c r="AK181" s="8" t="str">
        <f t="shared" si="14"/>
        <v/>
      </c>
    </row>
    <row r="182" spans="1:37" ht="12.75" customHeight="1">
      <c r="A182" s="4">
        <v>265</v>
      </c>
      <c r="B182" s="4"/>
      <c r="C182" s="69" t="s">
        <v>493</v>
      </c>
      <c r="D182" s="6" t="s">
        <v>494</v>
      </c>
      <c r="E182" s="7"/>
      <c r="F182" s="72" t="s">
        <v>5665</v>
      </c>
      <c r="G182" s="72" t="s">
        <v>7013</v>
      </c>
      <c r="H182" s="72"/>
      <c r="I182" s="72"/>
      <c r="J182" s="72"/>
      <c r="K182" s="76" t="s">
        <v>495</v>
      </c>
      <c r="L182" s="8" t="s">
        <v>176</v>
      </c>
      <c r="M182" s="78">
        <v>12.3</v>
      </c>
      <c r="N182" s="9">
        <v>36910</v>
      </c>
      <c r="O182" s="8" t="s">
        <v>496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>
        <f t="shared" si="10"/>
        <v>1</v>
      </c>
      <c r="AH182" s="8">
        <f t="shared" si="11"/>
        <v>10</v>
      </c>
      <c r="AI182" s="8" t="str">
        <f t="shared" si="12"/>
        <v/>
      </c>
      <c r="AJ182" s="8" t="str">
        <f t="shared" si="13"/>
        <v/>
      </c>
      <c r="AK182" s="8" t="str">
        <f t="shared" si="14"/>
        <v/>
      </c>
    </row>
    <row r="183" spans="1:37" ht="12.75" customHeight="1">
      <c r="A183" s="4">
        <v>266</v>
      </c>
      <c r="B183" s="4"/>
      <c r="C183" s="69" t="s">
        <v>506</v>
      </c>
      <c r="D183" s="6" t="s">
        <v>91</v>
      </c>
      <c r="E183" s="7"/>
      <c r="F183" s="72" t="s">
        <v>5667</v>
      </c>
      <c r="G183" s="72" t="s">
        <v>7016</v>
      </c>
      <c r="H183" s="72"/>
      <c r="I183" s="72"/>
      <c r="J183" s="72"/>
      <c r="K183" s="76" t="s">
        <v>507</v>
      </c>
      <c r="L183" s="8" t="s">
        <v>508</v>
      </c>
      <c r="M183" s="78">
        <v>8</v>
      </c>
      <c r="N183" s="9">
        <v>37246</v>
      </c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>
        <f t="shared" si="10"/>
        <v>8</v>
      </c>
      <c r="AH183" s="8">
        <f t="shared" si="11"/>
        <v>9</v>
      </c>
      <c r="AI183" s="8" t="str">
        <f t="shared" si="12"/>
        <v/>
      </c>
      <c r="AJ183" s="8" t="str">
        <f t="shared" si="13"/>
        <v/>
      </c>
      <c r="AK183" s="8" t="str">
        <f t="shared" si="14"/>
        <v/>
      </c>
    </row>
    <row r="184" spans="1:37" ht="12.75" customHeight="1">
      <c r="A184" s="4">
        <v>274</v>
      </c>
      <c r="B184" s="4"/>
      <c r="C184" s="69" t="s">
        <v>509</v>
      </c>
      <c r="D184" s="6" t="s">
        <v>32</v>
      </c>
      <c r="E184" s="7"/>
      <c r="F184" s="72" t="s">
        <v>5668</v>
      </c>
      <c r="G184" s="72" t="s">
        <v>7017</v>
      </c>
      <c r="H184" s="72"/>
      <c r="I184" s="72"/>
      <c r="J184" s="72"/>
      <c r="K184" s="76" t="s">
        <v>510</v>
      </c>
      <c r="L184" s="8" t="s">
        <v>511</v>
      </c>
      <c r="M184" s="78">
        <v>8</v>
      </c>
      <c r="N184" s="9">
        <v>36161</v>
      </c>
      <c r="O184" s="8" t="s">
        <v>5341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>
        <f t="shared" si="10"/>
        <v>6</v>
      </c>
      <c r="AH184" s="8">
        <f t="shared" si="11"/>
        <v>12</v>
      </c>
      <c r="AI184" s="8" t="str">
        <f t="shared" si="12"/>
        <v/>
      </c>
      <c r="AJ184" s="8" t="str">
        <f t="shared" si="13"/>
        <v/>
      </c>
      <c r="AK184" s="8" t="str">
        <f t="shared" si="14"/>
        <v/>
      </c>
    </row>
    <row r="185" spans="1:37" ht="12.75" customHeight="1">
      <c r="A185" s="4">
        <v>275</v>
      </c>
      <c r="B185" s="4"/>
      <c r="C185" s="69" t="s">
        <v>515</v>
      </c>
      <c r="D185" s="6" t="s">
        <v>32</v>
      </c>
      <c r="E185" s="7"/>
      <c r="F185" s="72" t="s">
        <v>5670</v>
      </c>
      <c r="G185" s="72" t="s">
        <v>7018</v>
      </c>
      <c r="H185" s="72"/>
      <c r="I185" s="72"/>
      <c r="J185" s="72"/>
      <c r="K185" s="76" t="s">
        <v>516</v>
      </c>
      <c r="L185" s="8" t="s">
        <v>517</v>
      </c>
      <c r="M185" s="78">
        <v>10.1</v>
      </c>
      <c r="N185" s="9">
        <v>37478</v>
      </c>
      <c r="O185" s="8" t="s">
        <v>518</v>
      </c>
      <c r="P185" s="8" t="s">
        <v>409</v>
      </c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>
        <f t="shared" si="10"/>
        <v>9</v>
      </c>
      <c r="AH185" s="8">
        <f t="shared" si="11"/>
        <v>14</v>
      </c>
      <c r="AI185" s="8" t="str">
        <f t="shared" si="12"/>
        <v/>
      </c>
      <c r="AJ185" s="8" t="str">
        <f t="shared" si="13"/>
        <v/>
      </c>
      <c r="AK185" s="8" t="str">
        <f t="shared" si="14"/>
        <v/>
      </c>
    </row>
    <row r="186" spans="1:37" ht="12.75" customHeight="1">
      <c r="A186" s="4">
        <v>276</v>
      </c>
      <c r="B186" s="4"/>
      <c r="C186" s="69" t="s">
        <v>524</v>
      </c>
      <c r="D186" s="6" t="s">
        <v>234</v>
      </c>
      <c r="E186" s="7"/>
      <c r="F186" s="72" t="s">
        <v>5673</v>
      </c>
      <c r="G186" s="72" t="s">
        <v>7020</v>
      </c>
      <c r="H186" s="72"/>
      <c r="I186" s="72"/>
      <c r="J186" s="72"/>
      <c r="K186" s="76" t="s">
        <v>525</v>
      </c>
      <c r="L186" s="8" t="s">
        <v>526</v>
      </c>
      <c r="M186" s="78">
        <v>6.2</v>
      </c>
      <c r="N186" s="9">
        <v>37162</v>
      </c>
      <c r="O186" s="8" t="s">
        <v>297</v>
      </c>
      <c r="P186" s="8" t="s">
        <v>30</v>
      </c>
      <c r="Q186" s="8" t="s">
        <v>483</v>
      </c>
      <c r="R186" s="8" t="s">
        <v>121</v>
      </c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>
        <f t="shared" si="10"/>
        <v>3</v>
      </c>
      <c r="AH186" s="8">
        <f t="shared" si="11"/>
        <v>5</v>
      </c>
      <c r="AI186" s="8" t="str">
        <f t="shared" si="12"/>
        <v/>
      </c>
      <c r="AJ186" s="8" t="str">
        <f t="shared" si="13"/>
        <v/>
      </c>
      <c r="AK186" s="8" t="str">
        <f t="shared" si="14"/>
        <v/>
      </c>
    </row>
    <row r="187" spans="1:37" ht="12.75" customHeight="1">
      <c r="A187" s="4">
        <v>277</v>
      </c>
      <c r="B187" s="4"/>
      <c r="C187" s="69" t="s">
        <v>535</v>
      </c>
      <c r="D187" s="6" t="s">
        <v>32</v>
      </c>
      <c r="E187" s="7"/>
      <c r="F187" s="72" t="s">
        <v>5674</v>
      </c>
      <c r="G187" s="72" t="s">
        <v>7023</v>
      </c>
      <c r="H187" s="72"/>
      <c r="I187" s="72"/>
      <c r="J187" s="72"/>
      <c r="K187" s="76" t="s">
        <v>536</v>
      </c>
      <c r="L187" s="8" t="s">
        <v>364</v>
      </c>
      <c r="M187" s="78">
        <v>15.1</v>
      </c>
      <c r="N187" s="9">
        <v>37001</v>
      </c>
      <c r="O187" s="8" t="s">
        <v>537</v>
      </c>
      <c r="P187" s="8" t="s">
        <v>121</v>
      </c>
      <c r="Q187" s="8" t="s">
        <v>538</v>
      </c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>
        <f t="shared" si="10"/>
        <v>1</v>
      </c>
      <c r="AH187" s="8">
        <f t="shared" si="11"/>
        <v>10</v>
      </c>
      <c r="AI187" s="8" t="str">
        <f t="shared" si="12"/>
        <v/>
      </c>
      <c r="AJ187" s="8" t="str">
        <f t="shared" si="13"/>
        <v/>
      </c>
      <c r="AK187" s="8" t="str">
        <f t="shared" si="14"/>
        <v/>
      </c>
    </row>
    <row r="188" spans="1:37" ht="12.75" customHeight="1">
      <c r="A188" s="4">
        <v>278</v>
      </c>
      <c r="B188" s="4"/>
      <c r="C188" s="69" t="s">
        <v>539</v>
      </c>
      <c r="D188" s="6" t="s">
        <v>32</v>
      </c>
      <c r="E188" s="7"/>
      <c r="F188" s="72" t="s">
        <v>8743</v>
      </c>
      <c r="G188" s="72" t="s">
        <v>7024</v>
      </c>
      <c r="H188" s="72" t="s">
        <v>8973</v>
      </c>
      <c r="I188" s="72"/>
      <c r="J188" s="72"/>
      <c r="K188" s="76" t="s">
        <v>540</v>
      </c>
      <c r="L188" s="8" t="s">
        <v>394</v>
      </c>
      <c r="M188" s="78">
        <v>8.5</v>
      </c>
      <c r="N188" s="9">
        <v>37162</v>
      </c>
      <c r="O188" s="8" t="s">
        <v>105</v>
      </c>
      <c r="P188" s="8" t="s">
        <v>52</v>
      </c>
      <c r="Q188" s="8" t="s">
        <v>111</v>
      </c>
      <c r="R188" s="8" t="s">
        <v>541</v>
      </c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 t="str">
        <f t="shared" si="10"/>
        <v>Sp</v>
      </c>
      <c r="AH188" s="8">
        <f t="shared" si="11"/>
        <v>9</v>
      </c>
      <c r="AI188" s="8">
        <f t="shared" si="12"/>
        <v>3</v>
      </c>
      <c r="AJ188" s="8" t="str">
        <f t="shared" si="13"/>
        <v/>
      </c>
      <c r="AK188" s="8" t="str">
        <f t="shared" si="14"/>
        <v/>
      </c>
    </row>
    <row r="189" spans="1:37" ht="12.75" customHeight="1">
      <c r="A189" s="4">
        <v>279</v>
      </c>
      <c r="B189" s="4"/>
      <c r="C189" s="69" t="s">
        <v>548</v>
      </c>
      <c r="D189" s="6" t="s">
        <v>32</v>
      </c>
      <c r="E189" s="7"/>
      <c r="F189" s="72" t="s">
        <v>5677</v>
      </c>
      <c r="G189" s="72" t="s">
        <v>7027</v>
      </c>
      <c r="H189" s="72"/>
      <c r="I189" s="72"/>
      <c r="J189" s="72"/>
      <c r="K189" s="76" t="s">
        <v>549</v>
      </c>
      <c r="L189" s="8" t="s">
        <v>550</v>
      </c>
      <c r="M189" s="78">
        <v>9.6</v>
      </c>
      <c r="N189" s="9">
        <v>37300</v>
      </c>
      <c r="O189" s="8" t="s">
        <v>132</v>
      </c>
      <c r="P189" s="8" t="s">
        <v>551</v>
      </c>
      <c r="Q189" s="8" t="s">
        <v>88</v>
      </c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>
        <f t="shared" si="10"/>
        <v>2</v>
      </c>
      <c r="AH189" s="8">
        <f t="shared" si="11"/>
        <v>15</v>
      </c>
      <c r="AI189" s="8" t="str">
        <f t="shared" si="12"/>
        <v/>
      </c>
      <c r="AJ189" s="8" t="str">
        <f t="shared" si="13"/>
        <v/>
      </c>
      <c r="AK189" s="8" t="str">
        <f t="shared" si="14"/>
        <v/>
      </c>
    </row>
    <row r="190" spans="1:37" ht="12.75" customHeight="1">
      <c r="A190" s="4">
        <v>280</v>
      </c>
      <c r="B190" s="4"/>
      <c r="C190" s="69" t="s">
        <v>563</v>
      </c>
      <c r="D190" s="6" t="s">
        <v>32</v>
      </c>
      <c r="E190" s="7"/>
      <c r="F190" s="72" t="s">
        <v>5680</v>
      </c>
      <c r="G190" s="72" t="s">
        <v>7030</v>
      </c>
      <c r="H190" s="72"/>
      <c r="I190" s="72"/>
      <c r="J190" s="72"/>
      <c r="K190" s="76" t="s">
        <v>564</v>
      </c>
      <c r="L190" s="8" t="s">
        <v>565</v>
      </c>
      <c r="M190" s="78">
        <v>9.4</v>
      </c>
      <c r="N190" s="9">
        <v>37724</v>
      </c>
      <c r="O190" s="8" t="s">
        <v>67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>
        <f t="shared" si="10"/>
        <v>16</v>
      </c>
      <c r="AH190" s="8">
        <f t="shared" si="11"/>
        <v>17</v>
      </c>
      <c r="AI190" s="8" t="str">
        <f t="shared" si="12"/>
        <v/>
      </c>
      <c r="AJ190" s="8" t="str">
        <f t="shared" si="13"/>
        <v/>
      </c>
      <c r="AK190" s="8" t="str">
        <f t="shared" si="14"/>
        <v/>
      </c>
    </row>
    <row r="191" spans="1:37" ht="12.75" customHeight="1">
      <c r="A191" s="4">
        <v>281</v>
      </c>
      <c r="B191" s="4"/>
      <c r="C191" s="69" t="s">
        <v>576</v>
      </c>
      <c r="D191" s="6" t="s">
        <v>234</v>
      </c>
      <c r="E191" s="7"/>
      <c r="F191" s="72" t="s">
        <v>8745</v>
      </c>
      <c r="G191" s="72" t="s">
        <v>7034</v>
      </c>
      <c r="H191" s="72"/>
      <c r="I191" s="72"/>
      <c r="J191" s="72"/>
      <c r="K191" s="76" t="s">
        <v>577</v>
      </c>
      <c r="L191" s="8" t="s">
        <v>364</v>
      </c>
      <c r="M191" s="78">
        <v>10.9</v>
      </c>
      <c r="N191" s="9">
        <v>37390</v>
      </c>
      <c r="O191" s="8" t="s">
        <v>105</v>
      </c>
      <c r="P191" s="8" t="s">
        <v>578</v>
      </c>
      <c r="Q191" s="8" t="s">
        <v>579</v>
      </c>
      <c r="R191" s="8" t="s">
        <v>580</v>
      </c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 t="str">
        <f t="shared" si="10"/>
        <v>Sp</v>
      </c>
      <c r="AH191" s="8">
        <f t="shared" si="11"/>
        <v>4</v>
      </c>
      <c r="AI191" s="8" t="str">
        <f t="shared" si="12"/>
        <v/>
      </c>
      <c r="AJ191" s="8" t="str">
        <f t="shared" si="13"/>
        <v/>
      </c>
      <c r="AK191" s="8" t="str">
        <f t="shared" si="14"/>
        <v/>
      </c>
    </row>
    <row r="192" spans="1:37" ht="12.75" customHeight="1">
      <c r="A192" s="4">
        <v>282</v>
      </c>
      <c r="B192" s="4"/>
      <c r="C192" s="69" t="s">
        <v>581</v>
      </c>
      <c r="D192" s="6" t="s">
        <v>251</v>
      </c>
      <c r="E192" s="7"/>
      <c r="F192" s="72" t="s">
        <v>5683</v>
      </c>
      <c r="G192" s="72" t="s">
        <v>8746</v>
      </c>
      <c r="H192" s="72"/>
      <c r="I192" s="72"/>
      <c r="J192" s="72"/>
      <c r="K192" s="76" t="s">
        <v>582</v>
      </c>
      <c r="L192" s="8" t="s">
        <v>364</v>
      </c>
      <c r="M192" s="78">
        <v>7.5</v>
      </c>
      <c r="N192" s="9">
        <v>37384</v>
      </c>
      <c r="O192" s="8" t="s">
        <v>579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>
        <f t="shared" si="10"/>
        <v>10</v>
      </c>
      <c r="AH192" s="8" t="str">
        <f t="shared" si="11"/>
        <v>Sp</v>
      </c>
      <c r="AI192" s="8" t="str">
        <f t="shared" si="12"/>
        <v/>
      </c>
      <c r="AJ192" s="8" t="str">
        <f t="shared" si="13"/>
        <v/>
      </c>
      <c r="AK192" s="8" t="str">
        <f t="shared" si="14"/>
        <v/>
      </c>
    </row>
    <row r="193" spans="1:37" ht="12.75" customHeight="1">
      <c r="A193" s="4">
        <v>283</v>
      </c>
      <c r="B193" s="4"/>
      <c r="C193" s="69" t="s">
        <v>571</v>
      </c>
      <c r="D193" s="6" t="s">
        <v>32</v>
      </c>
      <c r="E193" s="7"/>
      <c r="F193" s="72" t="s">
        <v>5682</v>
      </c>
      <c r="G193" s="72" t="s">
        <v>7033</v>
      </c>
      <c r="H193" s="72"/>
      <c r="I193" s="72"/>
      <c r="J193" s="72"/>
      <c r="K193" s="76" t="s">
        <v>572</v>
      </c>
      <c r="L193" s="8" t="s">
        <v>573</v>
      </c>
      <c r="M193" s="78">
        <v>10.8</v>
      </c>
      <c r="N193" s="9">
        <v>37597</v>
      </c>
      <c r="O193" s="8" t="s">
        <v>36</v>
      </c>
      <c r="P193" s="8" t="s">
        <v>574</v>
      </c>
      <c r="Q193" s="8" t="s">
        <v>169</v>
      </c>
      <c r="R193" s="8" t="s">
        <v>575</v>
      </c>
      <c r="S193" s="8" t="s">
        <v>110</v>
      </c>
      <c r="T193" s="8" t="s">
        <v>52</v>
      </c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>
        <f t="shared" si="10"/>
        <v>1</v>
      </c>
      <c r="AH193" s="8">
        <f t="shared" si="11"/>
        <v>3</v>
      </c>
      <c r="AI193" s="8" t="str">
        <f t="shared" si="12"/>
        <v/>
      </c>
      <c r="AJ193" s="8" t="str">
        <f t="shared" si="13"/>
        <v/>
      </c>
      <c r="AK193" s="8" t="str">
        <f t="shared" si="14"/>
        <v/>
      </c>
    </row>
    <row r="194" spans="1:37" ht="12.75" customHeight="1">
      <c r="A194" s="4">
        <v>284</v>
      </c>
      <c r="B194" s="4"/>
      <c r="C194" s="69" t="s">
        <v>604</v>
      </c>
      <c r="D194" s="6" t="s">
        <v>255</v>
      </c>
      <c r="E194" s="7"/>
      <c r="F194" s="72" t="s">
        <v>5688</v>
      </c>
      <c r="G194" s="72" t="s">
        <v>7040</v>
      </c>
      <c r="H194" s="72"/>
      <c r="I194" s="72"/>
      <c r="J194" s="72"/>
      <c r="K194" s="76" t="s">
        <v>605</v>
      </c>
      <c r="L194" s="8" t="s">
        <v>606</v>
      </c>
      <c r="M194" s="78">
        <v>11.4</v>
      </c>
      <c r="N194" s="9">
        <v>38572</v>
      </c>
      <c r="O194" s="8" t="s">
        <v>607</v>
      </c>
      <c r="P194" s="8" t="s">
        <v>608</v>
      </c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>
        <f t="shared" ref="AG194:AG257" si="15">IF(F194="", "", IF(ISERROR(VALUE(MID(F194,SEARCH(".jpg",F194)-2, 2))), IF(MID(F194,SEARCH(".jpg",F194)-6, 6)="splash", "Sp", PROPER(MID(F194, FIND("~",SUBSTITUTE(F194,"_","~",LEN(F194)-LEN(SUBSTITUTE(F194,"_",""))))+1, LEN(F194)-4-FIND("~",SUBSTITUTE(F194,"_","~",LEN(F194)-LEN(SUBSTITUTE(F194,"_",""))))))), VALUE(MID(F194,SEARCH(".jpg",F194)-2, 2))))</f>
        <v>13</v>
      </c>
      <c r="AH194" s="8">
        <f t="shared" ref="AH194:AH257" si="16">IF(G194="", "", IF(ISERROR(VALUE(MID(G194,SEARCH(".jpg",G194)-2, 2))), IF(MID(G194,SEARCH(".jpg",G194)-6, 6)="splash", "Sp", PROPER(MID(G194, FIND("~",SUBSTITUTE(G194,"_","~",LEN(G194)-LEN(SUBSTITUTE(G194,"_",""))))+1, LEN(G194)-4-FIND("~",SUBSTITUTE(G194,"_","~",LEN(G194)-LEN(SUBSTITUTE(G194,"_",""))))))), VALUE(MID(G194,SEARCH(".jpg",G194)-2, 2))))</f>
        <v>15</v>
      </c>
      <c r="AI194" s="8" t="str">
        <f t="shared" ref="AI194:AI257" si="17">IF(H194="", "", IF(ISERROR(VALUE(MID(H194,SEARCH(".jpg",H194)-2, 2))), IF(MID(H194,SEARCH(".jpg",H194)-6, 6)="splash", "Sp", PROPER(MID(H194, FIND("~",SUBSTITUTE(H194,"_","~",LEN(H194)-LEN(SUBSTITUTE(H194,"_",""))))+1, LEN(H194)-4-FIND("~",SUBSTITUTE(H194,"_","~",LEN(H194)-LEN(SUBSTITUTE(H194,"_",""))))))), VALUE(MID(H194,SEARCH(".jpg",H194)-2, 2))))</f>
        <v/>
      </c>
      <c r="AJ194" s="8" t="str">
        <f t="shared" ref="AJ194:AJ257" si="18">IF(I194="", "", IF(ISERROR(VALUE(MID(I194,SEARCH(".jpg",I194)-2, 2))), IF(MID(I194,SEARCH(".jpg",I194)-6, 6)="splash", "Sp", PROPER(MID(I194, FIND("~",SUBSTITUTE(I194,"_","~",LEN(I194)-LEN(SUBSTITUTE(I194,"_",""))))+1, LEN(I194)-4-FIND("~",SUBSTITUTE(I194,"_","~",LEN(I194)-LEN(SUBSTITUTE(I194,"_",""))))))), VALUE(MID(I194,SEARCH(".jpg",I194)-2, 2))))</f>
        <v/>
      </c>
      <c r="AK194" s="8" t="str">
        <f t="shared" ref="AK194:AK257" si="19">IF(J194="", "", IF(ISERROR(VALUE(MID(J194,SEARCH(".jpg",J194)-2, 2))), IF(MID(J194,SEARCH(".jpg",J194)-6, 6)="splash", "Sp", PROPER(MID(J194, FIND("~",SUBSTITUTE(J194,"_","~",LEN(J194)-LEN(SUBSTITUTE(J194,"_",""))))+1, LEN(J194)-4-FIND("~",SUBSTITUTE(J194,"_","~",LEN(J194)-LEN(SUBSTITUTE(J194,"_",""))))))), VALUE(MID(J194,SEARCH(".jpg",J194)-2, 2))))</f>
        <v/>
      </c>
    </row>
    <row r="195" spans="1:37" ht="12.75" customHeight="1">
      <c r="A195" s="4">
        <v>285</v>
      </c>
      <c r="B195" s="4"/>
      <c r="C195" s="69" t="s">
        <v>611</v>
      </c>
      <c r="D195" s="6" t="s">
        <v>32</v>
      </c>
      <c r="E195" s="7"/>
      <c r="F195" s="72" t="s">
        <v>5690</v>
      </c>
      <c r="G195" s="72" t="s">
        <v>7042</v>
      </c>
      <c r="H195" s="72"/>
      <c r="I195" s="72"/>
      <c r="J195" s="72"/>
      <c r="K195" s="76" t="s">
        <v>612</v>
      </c>
      <c r="L195" s="8" t="s">
        <v>458</v>
      </c>
      <c r="M195" s="78">
        <v>22.3</v>
      </c>
      <c r="N195" s="9">
        <v>38316</v>
      </c>
      <c r="O195" s="8" t="s">
        <v>613</v>
      </c>
      <c r="P195" s="8" t="s">
        <v>48</v>
      </c>
      <c r="Q195" s="8" t="s">
        <v>132</v>
      </c>
      <c r="R195" s="8" t="s">
        <v>5509</v>
      </c>
      <c r="S195" s="8" t="s">
        <v>86</v>
      </c>
      <c r="T195" s="8" t="s">
        <v>106</v>
      </c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>
        <f t="shared" si="15"/>
        <v>2</v>
      </c>
      <c r="AH195" s="8">
        <f t="shared" si="16"/>
        <v>14</v>
      </c>
      <c r="AI195" s="8" t="str">
        <f t="shared" si="17"/>
        <v/>
      </c>
      <c r="AJ195" s="8" t="str">
        <f t="shared" si="18"/>
        <v/>
      </c>
      <c r="AK195" s="8" t="str">
        <f t="shared" si="19"/>
        <v/>
      </c>
    </row>
    <row r="196" spans="1:37" ht="12.75" customHeight="1">
      <c r="A196" s="4">
        <v>286</v>
      </c>
      <c r="B196" s="4"/>
      <c r="C196" s="69" t="s">
        <v>625</v>
      </c>
      <c r="D196" s="6" t="s">
        <v>32</v>
      </c>
      <c r="E196" s="7"/>
      <c r="F196" s="72" t="s">
        <v>5692</v>
      </c>
      <c r="G196" s="72" t="s">
        <v>7045</v>
      </c>
      <c r="H196" s="72"/>
      <c r="I196" s="72"/>
      <c r="J196" s="72"/>
      <c r="K196" s="76" t="s">
        <v>626</v>
      </c>
      <c r="L196" s="8" t="s">
        <v>458</v>
      </c>
      <c r="M196" s="78">
        <v>14.8</v>
      </c>
      <c r="N196" s="9">
        <v>37716</v>
      </c>
      <c r="O196" s="8" t="s">
        <v>105</v>
      </c>
      <c r="P196" s="8" t="s">
        <v>121</v>
      </c>
      <c r="Q196" s="8" t="s">
        <v>39</v>
      </c>
      <c r="R196" s="8" t="s">
        <v>111</v>
      </c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>
        <f t="shared" si="15"/>
        <v>3</v>
      </c>
      <c r="AH196" s="8">
        <f t="shared" si="16"/>
        <v>7</v>
      </c>
      <c r="AI196" s="8" t="str">
        <f t="shared" si="17"/>
        <v/>
      </c>
      <c r="AJ196" s="8" t="str">
        <f t="shared" si="18"/>
        <v/>
      </c>
      <c r="AK196" s="8" t="str">
        <f t="shared" si="19"/>
        <v/>
      </c>
    </row>
    <row r="197" spans="1:37" ht="12.75" customHeight="1">
      <c r="A197" s="4">
        <v>287</v>
      </c>
      <c r="B197" s="4"/>
      <c r="C197" s="69" t="s">
        <v>631</v>
      </c>
      <c r="D197" s="6" t="s">
        <v>32</v>
      </c>
      <c r="E197" s="7"/>
      <c r="F197" s="72" t="s">
        <v>8751</v>
      </c>
      <c r="G197" s="72" t="s">
        <v>7047</v>
      </c>
      <c r="H197" s="72"/>
      <c r="I197" s="72"/>
      <c r="J197" s="72"/>
      <c r="K197" s="76" t="s">
        <v>632</v>
      </c>
      <c r="L197" s="8" t="s">
        <v>633</v>
      </c>
      <c r="M197" s="78">
        <v>11.4</v>
      </c>
      <c r="N197" s="9">
        <v>37018</v>
      </c>
      <c r="O197" s="8" t="s">
        <v>115</v>
      </c>
      <c r="P197" s="8" t="s">
        <v>297</v>
      </c>
      <c r="Q197" s="8" t="s">
        <v>52</v>
      </c>
      <c r="R197" s="8" t="s">
        <v>634</v>
      </c>
      <c r="S197" s="8" t="s">
        <v>635</v>
      </c>
      <c r="T197" s="8" t="s">
        <v>71</v>
      </c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 t="str">
        <f t="shared" si="15"/>
        <v>Sp</v>
      </c>
      <c r="AH197" s="8">
        <f t="shared" si="16"/>
        <v>6</v>
      </c>
      <c r="AI197" s="8" t="str">
        <f t="shared" si="17"/>
        <v/>
      </c>
      <c r="AJ197" s="8" t="str">
        <f t="shared" si="18"/>
        <v/>
      </c>
      <c r="AK197" s="8" t="str">
        <f t="shared" si="19"/>
        <v/>
      </c>
    </row>
    <row r="198" spans="1:37" ht="12.75" customHeight="1">
      <c r="A198" s="4">
        <v>288</v>
      </c>
      <c r="B198" s="4"/>
      <c r="C198" s="69" t="s">
        <v>639</v>
      </c>
      <c r="D198" s="6" t="s">
        <v>32</v>
      </c>
      <c r="E198" s="7"/>
      <c r="F198" s="72" t="s">
        <v>5694</v>
      </c>
      <c r="G198" s="72" t="s">
        <v>7049</v>
      </c>
      <c r="H198" s="72"/>
      <c r="I198" s="72"/>
      <c r="J198" s="72"/>
      <c r="K198" s="76" t="s">
        <v>640</v>
      </c>
      <c r="L198" s="8" t="s">
        <v>550</v>
      </c>
      <c r="M198" s="78">
        <v>9.1</v>
      </c>
      <c r="N198" s="9">
        <v>37350</v>
      </c>
      <c r="O198" s="8" t="s">
        <v>48</v>
      </c>
      <c r="P198" s="8" t="s">
        <v>132</v>
      </c>
      <c r="Q198" s="8" t="s">
        <v>88</v>
      </c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>
        <f t="shared" si="15"/>
        <v>1</v>
      </c>
      <c r="AH198" s="8">
        <f t="shared" si="16"/>
        <v>17</v>
      </c>
      <c r="AI198" s="8" t="str">
        <f t="shared" si="17"/>
        <v/>
      </c>
      <c r="AJ198" s="8" t="str">
        <f t="shared" si="18"/>
        <v/>
      </c>
      <c r="AK198" s="8" t="str">
        <f t="shared" si="19"/>
        <v/>
      </c>
    </row>
    <row r="199" spans="1:37" ht="12.75" customHeight="1">
      <c r="A199" s="4">
        <v>289</v>
      </c>
      <c r="B199" s="4"/>
      <c r="C199" s="69" t="s">
        <v>650</v>
      </c>
      <c r="D199" s="6" t="s">
        <v>102</v>
      </c>
      <c r="E199" s="7"/>
      <c r="F199" s="72" t="s">
        <v>8753</v>
      </c>
      <c r="G199" s="72" t="s">
        <v>7053</v>
      </c>
      <c r="H199" s="72"/>
      <c r="I199" s="72"/>
      <c r="J199" s="72"/>
      <c r="K199" s="76" t="s">
        <v>651</v>
      </c>
      <c r="L199" s="8" t="s">
        <v>176</v>
      </c>
      <c r="M199" s="78">
        <v>16.7</v>
      </c>
      <c r="N199" s="9">
        <v>37225</v>
      </c>
      <c r="O199" s="8" t="s">
        <v>380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 t="str">
        <f t="shared" si="15"/>
        <v>Sp</v>
      </c>
      <c r="AH199" s="8">
        <f t="shared" si="16"/>
        <v>7</v>
      </c>
      <c r="AI199" s="8" t="str">
        <f t="shared" si="17"/>
        <v/>
      </c>
      <c r="AJ199" s="8" t="str">
        <f t="shared" si="18"/>
        <v/>
      </c>
      <c r="AK199" s="8" t="str">
        <f t="shared" si="19"/>
        <v/>
      </c>
    </row>
    <row r="200" spans="1:37" ht="12.75" customHeight="1">
      <c r="A200" s="4">
        <v>290</v>
      </c>
      <c r="B200" s="4"/>
      <c r="C200" s="69" t="s">
        <v>652</v>
      </c>
      <c r="D200" s="6" t="s">
        <v>32</v>
      </c>
      <c r="E200" s="7"/>
      <c r="F200" s="72" t="s">
        <v>5697</v>
      </c>
      <c r="G200" s="72" t="s">
        <v>8754</v>
      </c>
      <c r="H200" s="72"/>
      <c r="I200" s="72"/>
      <c r="J200" s="72"/>
      <c r="K200" s="76" t="s">
        <v>653</v>
      </c>
      <c r="L200" s="8" t="s">
        <v>633</v>
      </c>
      <c r="M200" s="78">
        <v>13</v>
      </c>
      <c r="N200" s="9">
        <v>37051</v>
      </c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>
        <f t="shared" si="15"/>
        <v>5</v>
      </c>
      <c r="AH200" s="8" t="str">
        <f t="shared" si="16"/>
        <v>Sp</v>
      </c>
      <c r="AI200" s="8" t="str">
        <f t="shared" si="17"/>
        <v/>
      </c>
      <c r="AJ200" s="8" t="str">
        <f t="shared" si="18"/>
        <v/>
      </c>
      <c r="AK200" s="8" t="str">
        <f t="shared" si="19"/>
        <v/>
      </c>
    </row>
    <row r="201" spans="1:37" ht="12.75" customHeight="1">
      <c r="A201" s="4">
        <v>291</v>
      </c>
      <c r="B201" s="4"/>
      <c r="C201" s="69" t="s">
        <v>654</v>
      </c>
      <c r="D201" s="6" t="s">
        <v>32</v>
      </c>
      <c r="E201" s="7"/>
      <c r="F201" s="72" t="s">
        <v>5698</v>
      </c>
      <c r="G201" s="72" t="s">
        <v>7054</v>
      </c>
      <c r="H201" s="72"/>
      <c r="I201" s="72"/>
      <c r="J201" s="72"/>
      <c r="K201" s="76" t="s">
        <v>655</v>
      </c>
      <c r="L201" s="8" t="s">
        <v>656</v>
      </c>
      <c r="M201" s="78">
        <v>11.6</v>
      </c>
      <c r="N201" s="9">
        <v>37071</v>
      </c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>
        <f t="shared" si="15"/>
        <v>10</v>
      </c>
      <c r="AH201" s="8">
        <f t="shared" si="16"/>
        <v>18</v>
      </c>
      <c r="AI201" s="8" t="str">
        <f t="shared" si="17"/>
        <v/>
      </c>
      <c r="AJ201" s="8" t="str">
        <f t="shared" si="18"/>
        <v/>
      </c>
      <c r="AK201" s="8" t="str">
        <f t="shared" si="19"/>
        <v/>
      </c>
    </row>
    <row r="202" spans="1:37" ht="12.75" customHeight="1">
      <c r="A202" s="4">
        <v>292</v>
      </c>
      <c r="B202" s="4"/>
      <c r="C202" s="69" t="s">
        <v>657</v>
      </c>
      <c r="D202" s="6" t="s">
        <v>32</v>
      </c>
      <c r="E202" s="7"/>
      <c r="F202" s="72" t="s">
        <v>8755</v>
      </c>
      <c r="G202" s="72" t="s">
        <v>7055</v>
      </c>
      <c r="H202" s="72"/>
      <c r="I202" s="72"/>
      <c r="J202" s="72"/>
      <c r="K202" s="76" t="s">
        <v>658</v>
      </c>
      <c r="L202" s="8" t="s">
        <v>359</v>
      </c>
      <c r="M202" s="78">
        <v>16.100000000000001</v>
      </c>
      <c r="N202" s="9">
        <v>37282</v>
      </c>
      <c r="O202" s="8" t="s">
        <v>5509</v>
      </c>
      <c r="P202" s="8" t="s">
        <v>659</v>
      </c>
      <c r="Q202" s="8" t="s">
        <v>38</v>
      </c>
      <c r="R202" s="8" t="s">
        <v>660</v>
      </c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 t="str">
        <f t="shared" si="15"/>
        <v>Sp</v>
      </c>
      <c r="AH202" s="8">
        <f t="shared" si="16"/>
        <v>10</v>
      </c>
      <c r="AI202" s="8" t="str">
        <f t="shared" si="17"/>
        <v/>
      </c>
      <c r="AJ202" s="8" t="str">
        <f t="shared" si="18"/>
        <v/>
      </c>
      <c r="AK202" s="8" t="str">
        <f t="shared" si="19"/>
        <v/>
      </c>
    </row>
    <row r="203" spans="1:37" ht="12.75" customHeight="1">
      <c r="A203" s="4">
        <v>293</v>
      </c>
      <c r="B203" s="4"/>
      <c r="C203" s="69" t="s">
        <v>663</v>
      </c>
      <c r="D203" s="6" t="s">
        <v>61</v>
      </c>
      <c r="E203" s="7"/>
      <c r="F203" s="72" t="s">
        <v>8756</v>
      </c>
      <c r="G203" s="72" t="s">
        <v>7057</v>
      </c>
      <c r="H203" s="72"/>
      <c r="I203" s="72"/>
      <c r="J203" s="72"/>
      <c r="K203" s="76" t="s">
        <v>664</v>
      </c>
      <c r="L203" s="8" t="s">
        <v>364</v>
      </c>
      <c r="M203" s="78">
        <v>17.600000000000001</v>
      </c>
      <c r="N203" s="9">
        <v>37400</v>
      </c>
      <c r="O203" s="8" t="s">
        <v>665</v>
      </c>
      <c r="P203" s="8" t="s">
        <v>666</v>
      </c>
      <c r="Q203" s="8" t="s">
        <v>263</v>
      </c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 t="str">
        <f t="shared" si="15"/>
        <v>Sp</v>
      </c>
      <c r="AH203" s="8">
        <f t="shared" si="16"/>
        <v>17</v>
      </c>
      <c r="AI203" s="8" t="str">
        <f t="shared" si="17"/>
        <v/>
      </c>
      <c r="AJ203" s="8" t="str">
        <f t="shared" si="18"/>
        <v/>
      </c>
      <c r="AK203" s="8" t="str">
        <f t="shared" si="19"/>
        <v/>
      </c>
    </row>
    <row r="204" spans="1:37" ht="12.75" customHeight="1">
      <c r="A204" s="4">
        <v>294</v>
      </c>
      <c r="B204" s="4"/>
      <c r="C204" s="69" t="s">
        <v>667</v>
      </c>
      <c r="D204" s="6" t="s">
        <v>32</v>
      </c>
      <c r="E204" s="7"/>
      <c r="F204" s="72" t="s">
        <v>8757</v>
      </c>
      <c r="G204" s="72" t="s">
        <v>7058</v>
      </c>
      <c r="H204" s="72"/>
      <c r="I204" s="72"/>
      <c r="J204" s="72"/>
      <c r="K204" s="76" t="s">
        <v>668</v>
      </c>
      <c r="L204" s="8" t="s">
        <v>669</v>
      </c>
      <c r="M204" s="78">
        <v>14.1</v>
      </c>
      <c r="N204" s="9">
        <v>36943</v>
      </c>
      <c r="O204" s="8" t="s">
        <v>115</v>
      </c>
      <c r="P204" s="8" t="s">
        <v>36</v>
      </c>
      <c r="Q204" s="8" t="s">
        <v>308</v>
      </c>
      <c r="R204" s="8" t="s">
        <v>39</v>
      </c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 t="str">
        <f t="shared" si="15"/>
        <v>Sp</v>
      </c>
      <c r="AH204" s="8">
        <f t="shared" si="16"/>
        <v>18</v>
      </c>
      <c r="AI204" s="8" t="str">
        <f t="shared" si="17"/>
        <v/>
      </c>
      <c r="AJ204" s="8" t="str">
        <f t="shared" si="18"/>
        <v/>
      </c>
      <c r="AK204" s="8" t="str">
        <f t="shared" si="19"/>
        <v/>
      </c>
    </row>
    <row r="205" spans="1:37" ht="12.75" customHeight="1">
      <c r="A205" s="4">
        <v>295</v>
      </c>
      <c r="B205" s="4"/>
      <c r="C205" s="69" t="s">
        <v>679</v>
      </c>
      <c r="D205" s="6" t="s">
        <v>680</v>
      </c>
      <c r="E205" s="7" t="s">
        <v>281</v>
      </c>
      <c r="F205" s="72" t="s">
        <v>5702</v>
      </c>
      <c r="G205" s="72" t="s">
        <v>7061</v>
      </c>
      <c r="H205" s="72"/>
      <c r="I205" s="72"/>
      <c r="J205" s="72"/>
      <c r="K205" s="76" t="s">
        <v>681</v>
      </c>
      <c r="L205" s="8" t="s">
        <v>682</v>
      </c>
      <c r="M205" s="78">
        <v>4.5999999999999996</v>
      </c>
      <c r="N205" s="9">
        <v>37282</v>
      </c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>
        <f t="shared" si="15"/>
        <v>3</v>
      </c>
      <c r="AH205" s="8">
        <f t="shared" si="16"/>
        <v>5</v>
      </c>
      <c r="AI205" s="8" t="str">
        <f t="shared" si="17"/>
        <v/>
      </c>
      <c r="AJ205" s="8" t="str">
        <f t="shared" si="18"/>
        <v/>
      </c>
      <c r="AK205" s="8" t="str">
        <f t="shared" si="19"/>
        <v/>
      </c>
    </row>
    <row r="206" spans="1:37" ht="12.75" customHeight="1">
      <c r="A206" s="4">
        <v>296</v>
      </c>
      <c r="B206" s="4"/>
      <c r="C206" s="69" t="s">
        <v>688</v>
      </c>
      <c r="D206" s="6" t="s">
        <v>27</v>
      </c>
      <c r="E206" s="7"/>
      <c r="F206" s="72" t="s">
        <v>5703</v>
      </c>
      <c r="G206" s="72" t="s">
        <v>7063</v>
      </c>
      <c r="H206" s="72"/>
      <c r="I206" s="72"/>
      <c r="J206" s="72"/>
      <c r="K206" s="76" t="s">
        <v>689</v>
      </c>
      <c r="L206" s="8" t="s">
        <v>678</v>
      </c>
      <c r="M206" s="78">
        <v>7.3</v>
      </c>
      <c r="N206" s="9">
        <v>37673</v>
      </c>
      <c r="O206" s="8" t="s">
        <v>86</v>
      </c>
      <c r="P206" s="8" t="s">
        <v>344</v>
      </c>
      <c r="Q206" s="8" t="s">
        <v>30</v>
      </c>
      <c r="R206" s="8" t="s">
        <v>71</v>
      </c>
      <c r="S206" s="8" t="s">
        <v>690</v>
      </c>
      <c r="T206" s="8" t="s">
        <v>5513</v>
      </c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>
        <f t="shared" si="15"/>
        <v>2</v>
      </c>
      <c r="AH206" s="8">
        <f t="shared" si="16"/>
        <v>9</v>
      </c>
      <c r="AI206" s="8" t="str">
        <f t="shared" si="17"/>
        <v/>
      </c>
      <c r="AJ206" s="8" t="str">
        <f t="shared" si="18"/>
        <v/>
      </c>
      <c r="AK206" s="8" t="str">
        <f t="shared" si="19"/>
        <v/>
      </c>
    </row>
    <row r="207" spans="1:37" ht="12.75" customHeight="1">
      <c r="A207" s="4">
        <v>297</v>
      </c>
      <c r="B207" s="4"/>
      <c r="C207" s="69" t="s">
        <v>693</v>
      </c>
      <c r="D207" s="6" t="s">
        <v>32</v>
      </c>
      <c r="E207" s="7"/>
      <c r="F207" s="72" t="s">
        <v>8760</v>
      </c>
      <c r="G207" s="72" t="s">
        <v>7065</v>
      </c>
      <c r="H207" s="72"/>
      <c r="I207" s="72"/>
      <c r="J207" s="72"/>
      <c r="K207" s="76" t="s">
        <v>694</v>
      </c>
      <c r="L207" s="8" t="s">
        <v>114</v>
      </c>
      <c r="M207" s="78">
        <v>13.8</v>
      </c>
      <c r="N207" s="9">
        <v>37196</v>
      </c>
      <c r="O207" s="8" t="s">
        <v>695</v>
      </c>
      <c r="P207" s="8" t="s">
        <v>327</v>
      </c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 t="str">
        <f t="shared" si="15"/>
        <v>Sp</v>
      </c>
      <c r="AH207" s="8">
        <f t="shared" si="16"/>
        <v>6</v>
      </c>
      <c r="AI207" s="8" t="str">
        <f t="shared" si="17"/>
        <v/>
      </c>
      <c r="AJ207" s="8" t="str">
        <f t="shared" si="18"/>
        <v/>
      </c>
      <c r="AK207" s="8" t="str">
        <f t="shared" si="19"/>
        <v/>
      </c>
    </row>
    <row r="208" spans="1:37" ht="12.75" customHeight="1">
      <c r="A208" s="4">
        <v>298</v>
      </c>
      <c r="B208" s="4"/>
      <c r="C208" s="69" t="s">
        <v>696</v>
      </c>
      <c r="D208" s="6" t="s">
        <v>32</v>
      </c>
      <c r="E208" s="7"/>
      <c r="F208" s="72" t="s">
        <v>5705</v>
      </c>
      <c r="G208" s="72" t="s">
        <v>7066</v>
      </c>
      <c r="H208" s="72"/>
      <c r="I208" s="72"/>
      <c r="J208" s="72"/>
      <c r="K208" s="76" t="s">
        <v>697</v>
      </c>
      <c r="L208" s="8" t="s">
        <v>698</v>
      </c>
      <c r="M208" s="78">
        <v>12.7</v>
      </c>
      <c r="N208" s="9">
        <v>36680</v>
      </c>
      <c r="O208" s="8" t="s">
        <v>699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>
        <f t="shared" si="15"/>
        <v>1</v>
      </c>
      <c r="AH208" s="8">
        <f t="shared" si="16"/>
        <v>11</v>
      </c>
      <c r="AI208" s="8" t="str">
        <f t="shared" si="17"/>
        <v/>
      </c>
      <c r="AJ208" s="8" t="str">
        <f t="shared" si="18"/>
        <v/>
      </c>
      <c r="AK208" s="8" t="str">
        <f t="shared" si="19"/>
        <v/>
      </c>
    </row>
    <row r="209" spans="1:37" ht="12.75" customHeight="1">
      <c r="A209" s="4">
        <v>299</v>
      </c>
      <c r="B209" s="4"/>
      <c r="C209" s="69" t="s">
        <v>700</v>
      </c>
      <c r="D209" s="33" t="s">
        <v>146</v>
      </c>
      <c r="E209" s="7"/>
      <c r="F209" s="72" t="s">
        <v>5706</v>
      </c>
      <c r="G209" s="72" t="s">
        <v>7067</v>
      </c>
      <c r="H209" s="72"/>
      <c r="I209" s="72"/>
      <c r="J209" s="72"/>
      <c r="K209" s="76" t="s">
        <v>701</v>
      </c>
      <c r="L209" s="8" t="s">
        <v>157</v>
      </c>
      <c r="M209" s="78">
        <v>12.3</v>
      </c>
      <c r="N209" s="9">
        <v>37790</v>
      </c>
      <c r="O209" s="8" t="s">
        <v>59</v>
      </c>
      <c r="P209" s="8" t="s">
        <v>38</v>
      </c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>
        <f t="shared" si="15"/>
        <v>8</v>
      </c>
      <c r="AH209" s="8">
        <f t="shared" si="16"/>
        <v>18</v>
      </c>
      <c r="AI209" s="8" t="str">
        <f t="shared" si="17"/>
        <v/>
      </c>
      <c r="AJ209" s="8" t="str">
        <f t="shared" si="18"/>
        <v/>
      </c>
      <c r="AK209" s="8" t="str">
        <f t="shared" si="19"/>
        <v/>
      </c>
    </row>
    <row r="210" spans="1:37" ht="12.75" customHeight="1">
      <c r="A210" s="4">
        <v>300</v>
      </c>
      <c r="B210" s="4"/>
      <c r="C210" s="69" t="s">
        <v>702</v>
      </c>
      <c r="D210" s="6" t="s">
        <v>32</v>
      </c>
      <c r="E210" s="7"/>
      <c r="F210" s="72" t="s">
        <v>5707</v>
      </c>
      <c r="G210" s="72" t="s">
        <v>7068</v>
      </c>
      <c r="H210" s="72"/>
      <c r="I210" s="72"/>
      <c r="J210" s="72"/>
      <c r="K210" s="76" t="s">
        <v>703</v>
      </c>
      <c r="L210" s="8" t="s">
        <v>704</v>
      </c>
      <c r="M210" s="78">
        <v>7.1</v>
      </c>
      <c r="N210" s="9">
        <v>37143</v>
      </c>
      <c r="O210" s="8" t="s">
        <v>613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>
        <f t="shared" si="15"/>
        <v>9</v>
      </c>
      <c r="AH210" s="8">
        <f t="shared" si="16"/>
        <v>13</v>
      </c>
      <c r="AI210" s="8" t="str">
        <f t="shared" si="17"/>
        <v/>
      </c>
      <c r="AJ210" s="8" t="str">
        <f t="shared" si="18"/>
        <v/>
      </c>
      <c r="AK210" s="8" t="str">
        <f t="shared" si="19"/>
        <v/>
      </c>
    </row>
    <row r="211" spans="1:37" ht="12.75" customHeight="1">
      <c r="A211" s="4">
        <v>301</v>
      </c>
      <c r="B211" s="4"/>
      <c r="C211" s="69" t="s">
        <v>718</v>
      </c>
      <c r="D211" s="6" t="s">
        <v>346</v>
      </c>
      <c r="E211" s="7"/>
      <c r="F211" s="72" t="s">
        <v>8762</v>
      </c>
      <c r="G211" s="72" t="s">
        <v>7074</v>
      </c>
      <c r="H211" s="72"/>
      <c r="I211" s="72"/>
      <c r="J211" s="72"/>
      <c r="K211" s="76" t="s">
        <v>719</v>
      </c>
      <c r="L211" s="8" t="s">
        <v>544</v>
      </c>
      <c r="M211" s="78">
        <v>5.0999999999999996</v>
      </c>
      <c r="N211" s="9">
        <v>36944</v>
      </c>
      <c r="O211" s="8" t="s">
        <v>182</v>
      </c>
      <c r="P211" s="8" t="s">
        <v>39</v>
      </c>
      <c r="Q211" s="8" t="s">
        <v>720</v>
      </c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 t="str">
        <f t="shared" si="15"/>
        <v>Sp</v>
      </c>
      <c r="AH211" s="8">
        <f t="shared" si="16"/>
        <v>1</v>
      </c>
      <c r="AI211" s="8" t="str">
        <f t="shared" si="17"/>
        <v/>
      </c>
      <c r="AJ211" s="8" t="str">
        <f t="shared" si="18"/>
        <v/>
      </c>
      <c r="AK211" s="8" t="str">
        <f t="shared" si="19"/>
        <v/>
      </c>
    </row>
    <row r="212" spans="1:37" ht="12.75" customHeight="1">
      <c r="A212" s="4">
        <v>302</v>
      </c>
      <c r="B212" s="4"/>
      <c r="C212" s="69" t="s">
        <v>721</v>
      </c>
      <c r="D212" s="6" t="s">
        <v>27</v>
      </c>
      <c r="E212" s="7"/>
      <c r="F212" s="72" t="s">
        <v>5712</v>
      </c>
      <c r="G212" s="72" t="s">
        <v>7075</v>
      </c>
      <c r="H212" s="72"/>
      <c r="I212" s="72"/>
      <c r="J212" s="72"/>
      <c r="K212" s="76" t="s">
        <v>722</v>
      </c>
      <c r="L212" s="8" t="s">
        <v>723</v>
      </c>
      <c r="M212" s="78">
        <v>10.3</v>
      </c>
      <c r="N212" s="9">
        <v>37178</v>
      </c>
      <c r="O212" s="8" t="s">
        <v>182</v>
      </c>
      <c r="P212" s="8" t="s">
        <v>39</v>
      </c>
      <c r="Q212" s="8" t="s">
        <v>720</v>
      </c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>
        <f t="shared" si="15"/>
        <v>1</v>
      </c>
      <c r="AH212" s="8">
        <f t="shared" si="16"/>
        <v>10</v>
      </c>
      <c r="AI212" s="8" t="str">
        <f t="shared" si="17"/>
        <v/>
      </c>
      <c r="AJ212" s="8" t="str">
        <f t="shared" si="18"/>
        <v/>
      </c>
      <c r="AK212" s="8" t="str">
        <f t="shared" si="19"/>
        <v/>
      </c>
    </row>
    <row r="213" spans="1:37" ht="12.75" customHeight="1">
      <c r="A213" s="4">
        <v>303</v>
      </c>
      <c r="B213" s="4"/>
      <c r="C213" s="69" t="s">
        <v>724</v>
      </c>
      <c r="D213" s="6" t="s">
        <v>27</v>
      </c>
      <c r="E213" s="7"/>
      <c r="F213" s="72" t="s">
        <v>5713</v>
      </c>
      <c r="G213" s="72" t="s">
        <v>7076</v>
      </c>
      <c r="H213" s="72"/>
      <c r="I213" s="72"/>
      <c r="J213" s="72"/>
      <c r="K213" s="76" t="s">
        <v>725</v>
      </c>
      <c r="L213" s="8" t="s">
        <v>726</v>
      </c>
      <c r="M213" s="78">
        <v>17.3</v>
      </c>
      <c r="N213" s="9">
        <v>37476</v>
      </c>
      <c r="O213" s="8" t="s">
        <v>86</v>
      </c>
      <c r="P213" s="8" t="s">
        <v>344</v>
      </c>
      <c r="Q213" s="8" t="s">
        <v>727</v>
      </c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>
        <f t="shared" si="15"/>
        <v>1</v>
      </c>
      <c r="AH213" s="8">
        <f t="shared" si="16"/>
        <v>13</v>
      </c>
      <c r="AI213" s="8" t="str">
        <f t="shared" si="17"/>
        <v/>
      </c>
      <c r="AJ213" s="8" t="str">
        <f t="shared" si="18"/>
        <v/>
      </c>
      <c r="AK213" s="8" t="str">
        <f t="shared" si="19"/>
        <v/>
      </c>
    </row>
    <row r="214" spans="1:37" ht="12.75" customHeight="1">
      <c r="A214" s="4">
        <v>304</v>
      </c>
      <c r="B214" s="4"/>
      <c r="C214" s="69" t="s">
        <v>728</v>
      </c>
      <c r="D214" s="6" t="s">
        <v>96</v>
      </c>
      <c r="E214" s="7"/>
      <c r="F214" s="72" t="s">
        <v>5714</v>
      </c>
      <c r="G214" s="72" t="s">
        <v>7077</v>
      </c>
      <c r="H214" s="72"/>
      <c r="I214" s="72"/>
      <c r="J214" s="72"/>
      <c r="K214" s="76" t="s">
        <v>729</v>
      </c>
      <c r="L214" s="8" t="s">
        <v>176</v>
      </c>
      <c r="M214" s="78">
        <v>13.3</v>
      </c>
      <c r="N214" s="9">
        <v>37409</v>
      </c>
      <c r="O214" s="8" t="s">
        <v>730</v>
      </c>
      <c r="P214" s="8" t="s">
        <v>731</v>
      </c>
      <c r="Q214" s="8" t="s">
        <v>327</v>
      </c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>
        <f t="shared" si="15"/>
        <v>10</v>
      </c>
      <c r="AH214" s="8">
        <f t="shared" si="16"/>
        <v>12</v>
      </c>
      <c r="AI214" s="8" t="str">
        <f t="shared" si="17"/>
        <v/>
      </c>
      <c r="AJ214" s="8" t="str">
        <f t="shared" si="18"/>
        <v/>
      </c>
      <c r="AK214" s="8" t="str">
        <f t="shared" si="19"/>
        <v/>
      </c>
    </row>
    <row r="215" spans="1:37" ht="12.75" customHeight="1">
      <c r="A215" s="4">
        <v>305</v>
      </c>
      <c r="B215" s="4"/>
      <c r="C215" s="69" t="s">
        <v>732</v>
      </c>
      <c r="D215" s="6" t="s">
        <v>91</v>
      </c>
      <c r="E215" s="7"/>
      <c r="F215" s="72" t="s">
        <v>5715</v>
      </c>
      <c r="G215" s="72" t="s">
        <v>7078</v>
      </c>
      <c r="H215" s="72"/>
      <c r="I215" s="72"/>
      <c r="J215" s="72"/>
      <c r="K215" s="76" t="s">
        <v>733</v>
      </c>
      <c r="L215" s="8" t="s">
        <v>176</v>
      </c>
      <c r="M215" s="78">
        <v>13.3</v>
      </c>
      <c r="N215" s="9">
        <v>37437</v>
      </c>
      <c r="O215" s="8" t="s">
        <v>730</v>
      </c>
      <c r="P215" s="8" t="s">
        <v>731</v>
      </c>
      <c r="Q215" s="8" t="s">
        <v>327</v>
      </c>
      <c r="R215" s="8" t="s">
        <v>734</v>
      </c>
      <c r="S215" s="8" t="s">
        <v>735</v>
      </c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>
        <f t="shared" si="15"/>
        <v>17</v>
      </c>
      <c r="AH215" s="8">
        <f t="shared" si="16"/>
        <v>18</v>
      </c>
      <c r="AI215" s="8" t="str">
        <f t="shared" si="17"/>
        <v/>
      </c>
      <c r="AJ215" s="8" t="str">
        <f t="shared" si="18"/>
        <v/>
      </c>
      <c r="AK215" s="8" t="str">
        <f t="shared" si="19"/>
        <v/>
      </c>
    </row>
    <row r="216" spans="1:37" ht="12.75" customHeight="1">
      <c r="A216" s="4">
        <v>306</v>
      </c>
      <c r="B216" s="4"/>
      <c r="C216" s="69" t="s">
        <v>738</v>
      </c>
      <c r="D216" s="6" t="s">
        <v>146</v>
      </c>
      <c r="E216" s="7"/>
      <c r="F216" s="72" t="s">
        <v>5717</v>
      </c>
      <c r="G216" s="72" t="s">
        <v>7080</v>
      </c>
      <c r="H216" s="72"/>
      <c r="I216" s="72"/>
      <c r="J216" s="72"/>
      <c r="K216" s="76" t="s">
        <v>739</v>
      </c>
      <c r="L216" s="8" t="s">
        <v>740</v>
      </c>
      <c r="M216" s="78">
        <v>12.9</v>
      </c>
      <c r="N216" s="9">
        <v>37391</v>
      </c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>
        <f t="shared" si="15"/>
        <v>1</v>
      </c>
      <c r="AH216" s="8">
        <f t="shared" si="16"/>
        <v>12</v>
      </c>
      <c r="AI216" s="8" t="str">
        <f t="shared" si="17"/>
        <v/>
      </c>
      <c r="AJ216" s="8" t="str">
        <f t="shared" si="18"/>
        <v/>
      </c>
      <c r="AK216" s="8" t="str">
        <f t="shared" si="19"/>
        <v/>
      </c>
    </row>
    <row r="217" spans="1:37" ht="12.75" customHeight="1">
      <c r="A217" s="4">
        <v>307</v>
      </c>
      <c r="B217" s="4"/>
      <c r="C217" s="69" t="s">
        <v>745</v>
      </c>
      <c r="D217" s="6" t="s">
        <v>251</v>
      </c>
      <c r="E217" s="7"/>
      <c r="F217" s="72" t="s">
        <v>5719</v>
      </c>
      <c r="G217" s="72" t="s">
        <v>7082</v>
      </c>
      <c r="H217" s="72"/>
      <c r="I217" s="72"/>
      <c r="J217" s="72"/>
      <c r="K217" s="76" t="s">
        <v>746</v>
      </c>
      <c r="L217" s="8" t="s">
        <v>747</v>
      </c>
      <c r="M217" s="78">
        <v>11.4</v>
      </c>
      <c r="N217" s="9">
        <v>36412</v>
      </c>
      <c r="O217" s="8" t="s">
        <v>67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>
        <f t="shared" si="15"/>
        <v>1</v>
      </c>
      <c r="AH217" s="8">
        <f t="shared" si="16"/>
        <v>10</v>
      </c>
      <c r="AI217" s="8" t="str">
        <f t="shared" si="17"/>
        <v/>
      </c>
      <c r="AJ217" s="8" t="str">
        <f t="shared" si="18"/>
        <v/>
      </c>
      <c r="AK217" s="8" t="str">
        <f t="shared" si="19"/>
        <v/>
      </c>
    </row>
    <row r="218" spans="1:37" ht="12.75" customHeight="1">
      <c r="A218" s="4">
        <v>308</v>
      </c>
      <c r="B218" s="4"/>
      <c r="C218" s="69" t="s">
        <v>748</v>
      </c>
      <c r="D218" s="6" t="s">
        <v>96</v>
      </c>
      <c r="E218" s="7"/>
      <c r="F218" s="72" t="s">
        <v>5720</v>
      </c>
      <c r="G218" s="72" t="s">
        <v>7083</v>
      </c>
      <c r="H218" s="72"/>
      <c r="I218" s="72"/>
      <c r="J218" s="72"/>
      <c r="K218" s="76" t="s">
        <v>749</v>
      </c>
      <c r="L218" s="8" t="s">
        <v>750</v>
      </c>
      <c r="M218" s="78">
        <v>11.1</v>
      </c>
      <c r="N218" s="9">
        <v>36484</v>
      </c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>
        <f t="shared" si="15"/>
        <v>1</v>
      </c>
      <c r="AH218" s="8">
        <f t="shared" si="16"/>
        <v>18</v>
      </c>
      <c r="AI218" s="8" t="str">
        <f t="shared" si="17"/>
        <v/>
      </c>
      <c r="AJ218" s="8" t="str">
        <f t="shared" si="18"/>
        <v/>
      </c>
      <c r="AK218" s="8" t="str">
        <f t="shared" si="19"/>
        <v/>
      </c>
    </row>
    <row r="219" spans="1:37" ht="12.75" customHeight="1">
      <c r="A219" s="4">
        <v>309</v>
      </c>
      <c r="B219" s="4"/>
      <c r="C219" s="69" t="s">
        <v>751</v>
      </c>
      <c r="D219" s="6" t="s">
        <v>96</v>
      </c>
      <c r="E219" s="7"/>
      <c r="F219" s="72" t="s">
        <v>5721</v>
      </c>
      <c r="G219" s="72" t="s">
        <v>7084</v>
      </c>
      <c r="H219" s="72"/>
      <c r="I219" s="72"/>
      <c r="J219" s="72"/>
      <c r="K219" s="76" t="s">
        <v>752</v>
      </c>
      <c r="L219" s="8" t="s">
        <v>311</v>
      </c>
      <c r="M219" s="78">
        <v>23.6</v>
      </c>
      <c r="N219" s="9">
        <v>37218</v>
      </c>
      <c r="O219" s="8" t="s">
        <v>5509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>
        <f t="shared" si="15"/>
        <v>7</v>
      </c>
      <c r="AH219" s="8">
        <f t="shared" si="16"/>
        <v>18</v>
      </c>
      <c r="AI219" s="8" t="str">
        <f t="shared" si="17"/>
        <v/>
      </c>
      <c r="AJ219" s="8" t="str">
        <f t="shared" si="18"/>
        <v/>
      </c>
      <c r="AK219" s="8" t="str">
        <f t="shared" si="19"/>
        <v/>
      </c>
    </row>
    <row r="220" spans="1:37" ht="12.75" customHeight="1">
      <c r="A220" s="4">
        <v>311</v>
      </c>
      <c r="B220" s="4"/>
      <c r="C220" s="69" t="s">
        <v>769</v>
      </c>
      <c r="D220" s="6" t="s">
        <v>32</v>
      </c>
      <c r="E220" s="7"/>
      <c r="F220" s="72" t="s">
        <v>5724</v>
      </c>
      <c r="G220" s="72" t="s">
        <v>7088</v>
      </c>
      <c r="H220" s="72"/>
      <c r="I220" s="72"/>
      <c r="J220" s="72"/>
      <c r="K220" s="76" t="s">
        <v>770</v>
      </c>
      <c r="L220" s="8" t="s">
        <v>723</v>
      </c>
      <c r="M220" s="78">
        <v>9.3000000000000007</v>
      </c>
      <c r="N220" s="9">
        <v>36951</v>
      </c>
      <c r="O220" s="8" t="s">
        <v>121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>
        <f t="shared" si="15"/>
        <v>3</v>
      </c>
      <c r="AH220" s="8">
        <f t="shared" si="16"/>
        <v>17</v>
      </c>
      <c r="AI220" s="8" t="str">
        <f t="shared" si="17"/>
        <v/>
      </c>
      <c r="AJ220" s="8" t="str">
        <f t="shared" si="18"/>
        <v/>
      </c>
      <c r="AK220" s="8" t="str">
        <f t="shared" si="19"/>
        <v/>
      </c>
    </row>
    <row r="221" spans="1:37" ht="12.75" customHeight="1">
      <c r="A221" s="4">
        <v>312</v>
      </c>
      <c r="B221" s="4"/>
      <c r="C221" s="69" t="s">
        <v>1701</v>
      </c>
      <c r="D221" s="6" t="s">
        <v>32</v>
      </c>
      <c r="E221" s="7"/>
      <c r="F221" s="72" t="s">
        <v>6009</v>
      </c>
      <c r="G221" s="72" t="s">
        <v>7411</v>
      </c>
      <c r="H221" s="72"/>
      <c r="I221" s="72"/>
      <c r="J221" s="72"/>
      <c r="K221" s="76" t="s">
        <v>1702</v>
      </c>
      <c r="L221" s="8" t="s">
        <v>373</v>
      </c>
      <c r="M221" s="78">
        <v>34.700000000000003</v>
      </c>
      <c r="N221" s="9">
        <v>38355</v>
      </c>
      <c r="O221" s="8" t="s">
        <v>105</v>
      </c>
      <c r="P221" s="8" t="s">
        <v>76</v>
      </c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>
        <f t="shared" si="15"/>
        <v>9</v>
      </c>
      <c r="AH221" s="8">
        <f t="shared" si="16"/>
        <v>16</v>
      </c>
      <c r="AI221" s="8" t="str">
        <f t="shared" si="17"/>
        <v/>
      </c>
      <c r="AJ221" s="8" t="str">
        <f t="shared" si="18"/>
        <v/>
      </c>
      <c r="AK221" s="8" t="str">
        <f t="shared" si="19"/>
        <v/>
      </c>
    </row>
    <row r="222" spans="1:37" ht="12.75" customHeight="1">
      <c r="A222" s="4">
        <v>313</v>
      </c>
      <c r="B222" s="4"/>
      <c r="C222" s="69" t="s">
        <v>1557</v>
      </c>
      <c r="D222" s="6" t="s">
        <v>32</v>
      </c>
      <c r="E222" s="7"/>
      <c r="F222" s="72" t="s">
        <v>5964</v>
      </c>
      <c r="G222" s="72" t="s">
        <v>7360</v>
      </c>
      <c r="H222" s="72"/>
      <c r="I222" s="72"/>
      <c r="J222" s="72"/>
      <c r="K222" s="76" t="s">
        <v>1558</v>
      </c>
      <c r="L222" s="8" t="s">
        <v>29</v>
      </c>
      <c r="M222" s="78">
        <v>12.3</v>
      </c>
      <c r="N222" s="9">
        <v>38502</v>
      </c>
      <c r="O222" s="8" t="s">
        <v>365</v>
      </c>
      <c r="P222" s="8" t="s">
        <v>48</v>
      </c>
      <c r="Q222" s="8" t="s">
        <v>169</v>
      </c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>
        <f t="shared" si="15"/>
        <v>1</v>
      </c>
      <c r="AH222" s="8">
        <f t="shared" si="16"/>
        <v>18</v>
      </c>
      <c r="AI222" s="8" t="str">
        <f t="shared" si="17"/>
        <v/>
      </c>
      <c r="AJ222" s="8" t="str">
        <f t="shared" si="18"/>
        <v/>
      </c>
      <c r="AK222" s="8" t="str">
        <f t="shared" si="19"/>
        <v/>
      </c>
    </row>
    <row r="223" spans="1:37" ht="12.75" customHeight="1">
      <c r="A223" s="4">
        <v>314</v>
      </c>
      <c r="B223" s="4"/>
      <c r="C223" s="69" t="s">
        <v>1552</v>
      </c>
      <c r="D223" s="6" t="s">
        <v>32</v>
      </c>
      <c r="E223" s="7"/>
      <c r="F223" s="72" t="s">
        <v>5962</v>
      </c>
      <c r="G223" s="72" t="s">
        <v>7358</v>
      </c>
      <c r="H223" s="72"/>
      <c r="I223" s="72"/>
      <c r="J223" s="72"/>
      <c r="K223" s="76" t="s">
        <v>1553</v>
      </c>
      <c r="L223" s="8" t="s">
        <v>1004</v>
      </c>
      <c r="M223" s="78">
        <v>17.3</v>
      </c>
      <c r="N223" s="9">
        <v>38505</v>
      </c>
      <c r="O223" s="8" t="s">
        <v>36</v>
      </c>
      <c r="P223" s="8" t="s">
        <v>144</v>
      </c>
      <c r="Q223" s="8" t="s">
        <v>38</v>
      </c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>
        <f t="shared" si="15"/>
        <v>2</v>
      </c>
      <c r="AH223" s="8">
        <f t="shared" si="16"/>
        <v>10</v>
      </c>
      <c r="AI223" s="8" t="str">
        <f t="shared" si="17"/>
        <v/>
      </c>
      <c r="AJ223" s="8" t="str">
        <f t="shared" si="18"/>
        <v/>
      </c>
      <c r="AK223" s="8" t="str">
        <f t="shared" si="19"/>
        <v/>
      </c>
    </row>
    <row r="224" spans="1:37" ht="12.75" customHeight="1">
      <c r="A224" s="4">
        <v>315</v>
      </c>
      <c r="B224" s="4"/>
      <c r="C224" s="69" t="s">
        <v>1527</v>
      </c>
      <c r="D224" s="6" t="s">
        <v>27</v>
      </c>
      <c r="E224" s="7"/>
      <c r="F224" s="72" t="s">
        <v>5952</v>
      </c>
      <c r="G224" s="72" t="s">
        <v>7347</v>
      </c>
      <c r="H224" s="72"/>
      <c r="I224" s="72"/>
      <c r="J224" s="72"/>
      <c r="K224" s="76" t="s">
        <v>1528</v>
      </c>
      <c r="L224" s="8" t="s">
        <v>1010</v>
      </c>
      <c r="M224" s="78">
        <v>21.7</v>
      </c>
      <c r="N224" s="9">
        <v>38528</v>
      </c>
      <c r="O224" s="8" t="s">
        <v>184</v>
      </c>
      <c r="P224" s="8" t="s">
        <v>160</v>
      </c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>
        <f t="shared" si="15"/>
        <v>9</v>
      </c>
      <c r="AH224" s="8">
        <f t="shared" si="16"/>
        <v>10</v>
      </c>
      <c r="AI224" s="8" t="str">
        <f t="shared" si="17"/>
        <v/>
      </c>
      <c r="AJ224" s="8" t="str">
        <f t="shared" si="18"/>
        <v/>
      </c>
      <c r="AK224" s="8" t="str">
        <f t="shared" si="19"/>
        <v/>
      </c>
    </row>
    <row r="225" spans="1:37" ht="12.75" customHeight="1">
      <c r="A225" s="4">
        <v>316</v>
      </c>
      <c r="B225" s="4"/>
      <c r="C225" s="69" t="s">
        <v>1508</v>
      </c>
      <c r="D225" s="6" t="s">
        <v>96</v>
      </c>
      <c r="E225" s="7"/>
      <c r="F225" s="72" t="s">
        <v>5944</v>
      </c>
      <c r="G225" s="72" t="s">
        <v>7340</v>
      </c>
      <c r="H225" s="72"/>
      <c r="I225" s="72"/>
      <c r="J225" s="72"/>
      <c r="K225" s="76" t="s">
        <v>1509</v>
      </c>
      <c r="L225" s="8" t="s">
        <v>1071</v>
      </c>
      <c r="M225" s="78">
        <v>14.6</v>
      </c>
      <c r="N225" s="9">
        <v>37524</v>
      </c>
      <c r="O225" s="8" t="s">
        <v>36</v>
      </c>
      <c r="P225" s="8" t="s">
        <v>48</v>
      </c>
      <c r="Q225" s="8" t="s">
        <v>181</v>
      </c>
      <c r="R225" s="8" t="s">
        <v>105</v>
      </c>
      <c r="S225" s="8" t="s">
        <v>165</v>
      </c>
      <c r="T225" s="8" t="s">
        <v>5509</v>
      </c>
      <c r="U225" s="8" t="s">
        <v>37</v>
      </c>
      <c r="V225" s="8" t="s">
        <v>453</v>
      </c>
      <c r="W225" s="8" t="s">
        <v>170</v>
      </c>
      <c r="X225" s="8" t="s">
        <v>384</v>
      </c>
      <c r="Y225" s="8" t="s">
        <v>88</v>
      </c>
      <c r="Z225" s="8" t="s">
        <v>69</v>
      </c>
      <c r="AA225" s="8" t="s">
        <v>151</v>
      </c>
      <c r="AB225" s="8" t="s">
        <v>71</v>
      </c>
      <c r="AC225" s="8"/>
      <c r="AD225" s="8"/>
      <c r="AE225" s="8"/>
      <c r="AF225" s="8"/>
      <c r="AG225" s="8">
        <f t="shared" si="15"/>
        <v>1</v>
      </c>
      <c r="AH225" s="8">
        <f t="shared" si="16"/>
        <v>9</v>
      </c>
      <c r="AI225" s="8" t="str">
        <f t="shared" si="17"/>
        <v/>
      </c>
      <c r="AJ225" s="8" t="str">
        <f t="shared" si="18"/>
        <v/>
      </c>
      <c r="AK225" s="8" t="str">
        <f t="shared" si="19"/>
        <v/>
      </c>
    </row>
    <row r="226" spans="1:37" ht="12.75" customHeight="1">
      <c r="A226" s="4">
        <v>317</v>
      </c>
      <c r="B226" s="4"/>
      <c r="C226" s="69" t="s">
        <v>1296</v>
      </c>
      <c r="D226" s="6" t="s">
        <v>61</v>
      </c>
      <c r="E226" s="7"/>
      <c r="F226" s="72" t="s">
        <v>5876</v>
      </c>
      <c r="G226" s="72" t="s">
        <v>9042</v>
      </c>
      <c r="H226" s="72"/>
      <c r="I226" s="72"/>
      <c r="J226" s="72"/>
      <c r="K226" s="76" t="s">
        <v>1297</v>
      </c>
      <c r="L226" s="8" t="s">
        <v>1071</v>
      </c>
      <c r="M226" s="78">
        <v>14.1</v>
      </c>
      <c r="N226" s="9">
        <v>37434</v>
      </c>
      <c r="O226" s="8" t="s">
        <v>36</v>
      </c>
      <c r="P226" s="8" t="s">
        <v>391</v>
      </c>
      <c r="Q226" s="8" t="s">
        <v>48</v>
      </c>
      <c r="R226" s="8" t="s">
        <v>181</v>
      </c>
      <c r="S226" s="8" t="s">
        <v>105</v>
      </c>
      <c r="T226" s="8" t="s">
        <v>165</v>
      </c>
      <c r="U226" s="8" t="s">
        <v>5509</v>
      </c>
      <c r="V226" s="8" t="s">
        <v>37</v>
      </c>
      <c r="W226" s="8" t="s">
        <v>453</v>
      </c>
      <c r="X226" s="8" t="s">
        <v>800</v>
      </c>
      <c r="Y226" s="8" t="s">
        <v>170</v>
      </c>
      <c r="Z226" s="8" t="s">
        <v>171</v>
      </c>
      <c r="AA226" s="8" t="s">
        <v>384</v>
      </c>
      <c r="AB226" s="8" t="s">
        <v>88</v>
      </c>
      <c r="AC226" s="8" t="s">
        <v>69</v>
      </c>
      <c r="AD226" s="8" t="s">
        <v>151</v>
      </c>
      <c r="AE226" s="8" t="s">
        <v>71</v>
      </c>
      <c r="AF226" s="8"/>
      <c r="AG226" s="8">
        <f t="shared" si="15"/>
        <v>16</v>
      </c>
      <c r="AH226" s="8">
        <f t="shared" si="16"/>
        <v>7</v>
      </c>
      <c r="AI226" s="8" t="str">
        <f t="shared" si="17"/>
        <v/>
      </c>
      <c r="AJ226" s="8" t="str">
        <f t="shared" si="18"/>
        <v/>
      </c>
      <c r="AK226" s="8" t="str">
        <f t="shared" si="19"/>
        <v/>
      </c>
    </row>
    <row r="227" spans="1:37" ht="12.75" customHeight="1">
      <c r="A227" s="4">
        <v>318</v>
      </c>
      <c r="B227" s="4"/>
      <c r="C227" s="69" t="s">
        <v>1292</v>
      </c>
      <c r="D227" s="6" t="s">
        <v>32</v>
      </c>
      <c r="E227" s="7"/>
      <c r="F227" s="72" t="s">
        <v>5875</v>
      </c>
      <c r="G227" s="72" t="s">
        <v>7262</v>
      </c>
      <c r="H227" s="72"/>
      <c r="I227" s="72"/>
      <c r="J227" s="72"/>
      <c r="K227" s="76" t="s">
        <v>1293</v>
      </c>
      <c r="L227" s="8" t="s">
        <v>1294</v>
      </c>
      <c r="M227" s="78">
        <v>17.5</v>
      </c>
      <c r="N227" s="9">
        <v>37115</v>
      </c>
      <c r="O227" s="8" t="s">
        <v>36</v>
      </c>
      <c r="P227" s="8" t="s">
        <v>1295</v>
      </c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>
        <f t="shared" si="15"/>
        <v>7</v>
      </c>
      <c r="AH227" s="8">
        <f t="shared" si="16"/>
        <v>8</v>
      </c>
      <c r="AI227" s="8" t="str">
        <f t="shared" si="17"/>
        <v/>
      </c>
      <c r="AJ227" s="8" t="str">
        <f t="shared" si="18"/>
        <v/>
      </c>
      <c r="AK227" s="8" t="str">
        <f t="shared" si="19"/>
        <v/>
      </c>
    </row>
    <row r="228" spans="1:37" ht="12.75" customHeight="1">
      <c r="A228" s="4">
        <v>319</v>
      </c>
      <c r="B228" s="4"/>
      <c r="C228" s="69" t="s">
        <v>1290</v>
      </c>
      <c r="D228" s="6" t="s">
        <v>346</v>
      </c>
      <c r="E228" s="7"/>
      <c r="F228" s="72" t="s">
        <v>5874</v>
      </c>
      <c r="G228" s="72" t="s">
        <v>7261</v>
      </c>
      <c r="H228" s="72"/>
      <c r="I228" s="72"/>
      <c r="J228" s="72"/>
      <c r="K228" s="76" t="s">
        <v>1291</v>
      </c>
      <c r="L228" s="8" t="s">
        <v>511</v>
      </c>
      <c r="M228" s="78">
        <v>6.5</v>
      </c>
      <c r="N228" s="9">
        <v>36161</v>
      </c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>
        <f t="shared" si="15"/>
        <v>10</v>
      </c>
      <c r="AH228" s="8">
        <f t="shared" si="16"/>
        <v>16</v>
      </c>
      <c r="AI228" s="8" t="str">
        <f t="shared" si="17"/>
        <v/>
      </c>
      <c r="AJ228" s="8" t="str">
        <f t="shared" si="18"/>
        <v/>
      </c>
      <c r="AK228" s="8" t="str">
        <f t="shared" si="19"/>
        <v/>
      </c>
    </row>
    <row r="229" spans="1:37" ht="12.75" customHeight="1">
      <c r="A229" s="4">
        <v>320</v>
      </c>
      <c r="B229" s="4"/>
      <c r="C229" s="69" t="s">
        <v>1283</v>
      </c>
      <c r="D229" s="6" t="s">
        <v>32</v>
      </c>
      <c r="E229" s="7"/>
      <c r="F229" s="72" t="s">
        <v>5872</v>
      </c>
      <c r="G229" s="72" t="s">
        <v>7258</v>
      </c>
      <c r="H229" s="72"/>
      <c r="I229" s="72"/>
      <c r="J229" s="72"/>
      <c r="K229" s="76" t="s">
        <v>1284</v>
      </c>
      <c r="L229" s="8" t="s">
        <v>785</v>
      </c>
      <c r="M229" s="78">
        <v>13</v>
      </c>
      <c r="N229" s="9">
        <v>36161</v>
      </c>
      <c r="O229" s="8" t="s">
        <v>64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>
        <f t="shared" si="15"/>
        <v>1</v>
      </c>
      <c r="AH229" s="8">
        <f t="shared" si="16"/>
        <v>12</v>
      </c>
      <c r="AI229" s="8" t="str">
        <f t="shared" si="17"/>
        <v/>
      </c>
      <c r="AJ229" s="8" t="str">
        <f t="shared" si="18"/>
        <v/>
      </c>
      <c r="AK229" s="8" t="str">
        <f t="shared" si="19"/>
        <v/>
      </c>
    </row>
    <row r="230" spans="1:37" ht="12.75" customHeight="1">
      <c r="A230" s="4">
        <v>321</v>
      </c>
      <c r="B230" s="4"/>
      <c r="C230" s="69" t="s">
        <v>1276</v>
      </c>
      <c r="D230" s="6" t="s">
        <v>61</v>
      </c>
      <c r="E230" s="7"/>
      <c r="F230" s="72" t="s">
        <v>5869</v>
      </c>
      <c r="G230" s="72" t="s">
        <v>7255</v>
      </c>
      <c r="H230" s="72"/>
      <c r="I230" s="72"/>
      <c r="J230" s="72"/>
      <c r="K230" s="76" t="s">
        <v>1277</v>
      </c>
      <c r="L230" s="8" t="s">
        <v>785</v>
      </c>
      <c r="M230" s="78">
        <v>13.3</v>
      </c>
      <c r="N230" s="9">
        <v>37028</v>
      </c>
      <c r="O230" s="8" t="s">
        <v>870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>
        <f t="shared" si="15"/>
        <v>8</v>
      </c>
      <c r="AH230" s="8">
        <f t="shared" si="16"/>
        <v>11</v>
      </c>
      <c r="AI230" s="8" t="str">
        <f t="shared" si="17"/>
        <v/>
      </c>
      <c r="AJ230" s="8" t="str">
        <f t="shared" si="18"/>
        <v/>
      </c>
      <c r="AK230" s="8" t="str">
        <f t="shared" si="19"/>
        <v/>
      </c>
    </row>
    <row r="231" spans="1:37" ht="12.75" customHeight="1">
      <c r="A231" s="4">
        <v>322</v>
      </c>
      <c r="B231" s="4"/>
      <c r="C231" s="69" t="s">
        <v>1270</v>
      </c>
      <c r="D231" s="6" t="s">
        <v>45</v>
      </c>
      <c r="E231" s="7"/>
      <c r="F231" s="72" t="s">
        <v>5868</v>
      </c>
      <c r="G231" s="72" t="s">
        <v>7254</v>
      </c>
      <c r="H231" s="72"/>
      <c r="I231" s="72"/>
      <c r="J231" s="72"/>
      <c r="K231" s="76" t="s">
        <v>1271</v>
      </c>
      <c r="L231" s="8" t="s">
        <v>1272</v>
      </c>
      <c r="M231" s="78">
        <v>16.7</v>
      </c>
      <c r="N231" s="9">
        <v>37029</v>
      </c>
      <c r="O231" s="8" t="s">
        <v>49</v>
      </c>
      <c r="P231" s="8" t="s">
        <v>65</v>
      </c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>
        <f t="shared" si="15"/>
        <v>1</v>
      </c>
      <c r="AH231" s="8">
        <f t="shared" si="16"/>
        <v>18</v>
      </c>
      <c r="AI231" s="8" t="str">
        <f t="shared" si="17"/>
        <v/>
      </c>
      <c r="AJ231" s="8" t="str">
        <f t="shared" si="18"/>
        <v/>
      </c>
      <c r="AK231" s="8" t="str">
        <f t="shared" si="19"/>
        <v/>
      </c>
    </row>
    <row r="232" spans="1:37" ht="12.75" customHeight="1">
      <c r="A232" s="4">
        <v>323</v>
      </c>
      <c r="B232" s="4"/>
      <c r="C232" s="69" t="s">
        <v>1265</v>
      </c>
      <c r="D232" s="6" t="s">
        <v>32</v>
      </c>
      <c r="E232" s="7"/>
      <c r="F232" s="72" t="s">
        <v>5866</v>
      </c>
      <c r="G232" s="72" t="s">
        <v>7252</v>
      </c>
      <c r="H232" s="72"/>
      <c r="I232" s="72"/>
      <c r="J232" s="72"/>
      <c r="K232" s="76" t="s">
        <v>1266</v>
      </c>
      <c r="L232" s="8" t="s">
        <v>1267</v>
      </c>
      <c r="M232" s="78">
        <v>3</v>
      </c>
      <c r="N232" s="9">
        <v>36909</v>
      </c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>
        <f t="shared" si="15"/>
        <v>2</v>
      </c>
      <c r="AH232" s="8">
        <f t="shared" si="16"/>
        <v>18</v>
      </c>
      <c r="AI232" s="8" t="str">
        <f t="shared" si="17"/>
        <v/>
      </c>
      <c r="AJ232" s="8" t="str">
        <f t="shared" si="18"/>
        <v/>
      </c>
      <c r="AK232" s="8" t="str">
        <f t="shared" si="19"/>
        <v/>
      </c>
    </row>
    <row r="233" spans="1:37" ht="12.75" customHeight="1">
      <c r="A233" s="4">
        <v>324</v>
      </c>
      <c r="B233" s="4"/>
      <c r="C233" s="69" t="s">
        <v>1263</v>
      </c>
      <c r="D233" s="6" t="s">
        <v>146</v>
      </c>
      <c r="E233" s="7"/>
      <c r="F233" s="72" t="s">
        <v>5865</v>
      </c>
      <c r="G233" s="72" t="s">
        <v>7251</v>
      </c>
      <c r="H233" s="72"/>
      <c r="I233" s="72"/>
      <c r="J233" s="72"/>
      <c r="K233" s="76" t="s">
        <v>1264</v>
      </c>
      <c r="L233" s="8" t="s">
        <v>77</v>
      </c>
      <c r="M233" s="78">
        <v>11.2</v>
      </c>
      <c r="N233" s="9">
        <v>37789</v>
      </c>
      <c r="O233" s="8" t="s">
        <v>431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>
        <f t="shared" si="15"/>
        <v>5</v>
      </c>
      <c r="AH233" s="8">
        <f t="shared" si="16"/>
        <v>10</v>
      </c>
      <c r="AI233" s="8" t="str">
        <f t="shared" si="17"/>
        <v/>
      </c>
      <c r="AJ233" s="8" t="str">
        <f t="shared" si="18"/>
        <v/>
      </c>
      <c r="AK233" s="8" t="str">
        <f t="shared" si="19"/>
        <v/>
      </c>
    </row>
    <row r="234" spans="1:37" ht="12.75" customHeight="1">
      <c r="A234" s="4">
        <v>325</v>
      </c>
      <c r="B234" s="4"/>
      <c r="C234" s="69" t="s">
        <v>1256</v>
      </c>
      <c r="D234" s="6" t="s">
        <v>346</v>
      </c>
      <c r="E234" s="7"/>
      <c r="F234" s="72" t="s">
        <v>5863</v>
      </c>
      <c r="G234" s="72" t="s">
        <v>7249</v>
      </c>
      <c r="H234" s="72"/>
      <c r="I234" s="72"/>
      <c r="J234" s="72"/>
      <c r="K234" s="76" t="s">
        <v>1257</v>
      </c>
      <c r="L234" s="8" t="s">
        <v>1258</v>
      </c>
      <c r="M234" s="78">
        <v>7.4</v>
      </c>
      <c r="N234" s="9">
        <v>38572</v>
      </c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>
        <f t="shared" si="15"/>
        <v>2</v>
      </c>
      <c r="AH234" s="8">
        <f t="shared" si="16"/>
        <v>12</v>
      </c>
      <c r="AI234" s="8" t="str">
        <f t="shared" si="17"/>
        <v/>
      </c>
      <c r="AJ234" s="8" t="str">
        <f t="shared" si="18"/>
        <v/>
      </c>
      <c r="AK234" s="8" t="str">
        <f t="shared" si="19"/>
        <v/>
      </c>
    </row>
    <row r="235" spans="1:37" ht="12.75" customHeight="1">
      <c r="A235" s="4">
        <v>326</v>
      </c>
      <c r="B235" s="4"/>
      <c r="C235" s="69" t="s">
        <v>1253</v>
      </c>
      <c r="D235" s="6" t="s">
        <v>32</v>
      </c>
      <c r="E235" s="7"/>
      <c r="F235" s="72" t="s">
        <v>5862</v>
      </c>
      <c r="G235" s="72" t="s">
        <v>7248</v>
      </c>
      <c r="H235" s="72"/>
      <c r="I235" s="72"/>
      <c r="J235" s="72"/>
      <c r="K235" s="76" t="s">
        <v>1254</v>
      </c>
      <c r="L235" s="8" t="s">
        <v>1255</v>
      </c>
      <c r="M235" s="78">
        <v>7.3</v>
      </c>
      <c r="N235" s="9">
        <v>37070</v>
      </c>
      <c r="O235" s="8" t="s">
        <v>36</v>
      </c>
      <c r="P235" s="8" t="s">
        <v>105</v>
      </c>
      <c r="Q235" s="8" t="s">
        <v>308</v>
      </c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>
        <f t="shared" si="15"/>
        <v>8</v>
      </c>
      <c r="AH235" s="8">
        <f t="shared" si="16"/>
        <v>18</v>
      </c>
      <c r="AI235" s="8" t="str">
        <f t="shared" si="17"/>
        <v/>
      </c>
      <c r="AJ235" s="8" t="str">
        <f t="shared" si="18"/>
        <v/>
      </c>
      <c r="AK235" s="8" t="str">
        <f t="shared" si="19"/>
        <v/>
      </c>
    </row>
    <row r="236" spans="1:37" ht="12.75" customHeight="1">
      <c r="A236" s="4">
        <v>327</v>
      </c>
      <c r="B236" s="4"/>
      <c r="C236" s="69" t="s">
        <v>1245</v>
      </c>
      <c r="D236" s="6" t="s">
        <v>909</v>
      </c>
      <c r="E236" s="7"/>
      <c r="F236" s="72" t="s">
        <v>5861</v>
      </c>
      <c r="G236" s="72" t="s">
        <v>7246</v>
      </c>
      <c r="H236" s="72"/>
      <c r="I236" s="72"/>
      <c r="J236" s="72"/>
      <c r="K236" s="76" t="s">
        <v>1246</v>
      </c>
      <c r="L236" s="8" t="s">
        <v>1247</v>
      </c>
      <c r="M236" s="78">
        <v>8</v>
      </c>
      <c r="N236" s="9">
        <v>37371</v>
      </c>
      <c r="O236" s="8" t="s">
        <v>105</v>
      </c>
      <c r="P236" s="8" t="s">
        <v>1122</v>
      </c>
      <c r="Q236" s="8" t="s">
        <v>49</v>
      </c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>
        <f t="shared" si="15"/>
        <v>1</v>
      </c>
      <c r="AH236" s="8">
        <f t="shared" si="16"/>
        <v>9</v>
      </c>
      <c r="AI236" s="8" t="str">
        <f t="shared" si="17"/>
        <v/>
      </c>
      <c r="AJ236" s="8" t="str">
        <f t="shared" si="18"/>
        <v/>
      </c>
      <c r="AK236" s="8" t="str">
        <f t="shared" si="19"/>
        <v/>
      </c>
    </row>
    <row r="237" spans="1:37" ht="12.75" customHeight="1">
      <c r="A237" s="4">
        <v>328</v>
      </c>
      <c r="B237" s="4"/>
      <c r="C237" s="69" t="s">
        <v>1243</v>
      </c>
      <c r="D237" s="6" t="s">
        <v>61</v>
      </c>
      <c r="E237" s="7"/>
      <c r="F237" s="72" t="s">
        <v>5860</v>
      </c>
      <c r="G237" s="72" t="s">
        <v>7245</v>
      </c>
      <c r="H237" s="72"/>
      <c r="I237" s="72"/>
      <c r="J237" s="72"/>
      <c r="K237" s="76" t="s">
        <v>1244</v>
      </c>
      <c r="L237" s="8" t="s">
        <v>844</v>
      </c>
      <c r="M237" s="78">
        <v>6.2</v>
      </c>
      <c r="N237" s="9">
        <v>38485</v>
      </c>
      <c r="O237" s="8" t="s">
        <v>360</v>
      </c>
      <c r="P237" s="8" t="s">
        <v>845</v>
      </c>
      <c r="Q237" s="8" t="s">
        <v>70</v>
      </c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>
        <f t="shared" si="15"/>
        <v>9</v>
      </c>
      <c r="AH237" s="8">
        <f t="shared" si="16"/>
        <v>10</v>
      </c>
      <c r="AI237" s="8" t="str">
        <f t="shared" si="17"/>
        <v/>
      </c>
      <c r="AJ237" s="8" t="str">
        <f t="shared" si="18"/>
        <v/>
      </c>
      <c r="AK237" s="8" t="str">
        <f t="shared" si="19"/>
        <v/>
      </c>
    </row>
    <row r="238" spans="1:37" ht="12.75" customHeight="1">
      <c r="A238" s="4">
        <v>329</v>
      </c>
      <c r="B238" s="4"/>
      <c r="C238" s="69" t="s">
        <v>1238</v>
      </c>
      <c r="D238" s="6" t="s">
        <v>32</v>
      </c>
      <c r="E238" s="7"/>
      <c r="F238" s="72" t="s">
        <v>5858</v>
      </c>
      <c r="G238" s="72" t="s">
        <v>7243</v>
      </c>
      <c r="H238" s="72"/>
      <c r="I238" s="72"/>
      <c r="J238" s="72"/>
      <c r="K238" s="76" t="s">
        <v>1239</v>
      </c>
      <c r="L238" s="8" t="s">
        <v>544</v>
      </c>
      <c r="M238" s="78">
        <v>9.5</v>
      </c>
      <c r="N238" s="9">
        <v>37432</v>
      </c>
      <c r="O238" s="8" t="s">
        <v>52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>
        <f t="shared" si="15"/>
        <v>4</v>
      </c>
      <c r="AH238" s="8">
        <f t="shared" si="16"/>
        <v>14</v>
      </c>
      <c r="AI238" s="8" t="str">
        <f t="shared" si="17"/>
        <v/>
      </c>
      <c r="AJ238" s="8" t="str">
        <f t="shared" si="18"/>
        <v/>
      </c>
      <c r="AK238" s="8" t="str">
        <f t="shared" si="19"/>
        <v/>
      </c>
    </row>
    <row r="239" spans="1:37" ht="12.75" customHeight="1">
      <c r="A239" s="4">
        <v>330</v>
      </c>
      <c r="B239" s="4"/>
      <c r="C239" s="69" t="s">
        <v>312</v>
      </c>
      <c r="D239" s="6" t="s">
        <v>32</v>
      </c>
      <c r="E239" s="7" t="s">
        <v>281</v>
      </c>
      <c r="F239" s="72" t="s">
        <v>5622</v>
      </c>
      <c r="G239" s="72" t="s">
        <v>6967</v>
      </c>
      <c r="H239" s="72"/>
      <c r="I239" s="72"/>
      <c r="J239" s="72"/>
      <c r="K239" s="76" t="s">
        <v>313</v>
      </c>
      <c r="L239" s="8" t="s">
        <v>314</v>
      </c>
      <c r="M239" s="78">
        <v>20.3</v>
      </c>
      <c r="N239" s="9">
        <v>37856</v>
      </c>
      <c r="O239" s="8" t="s">
        <v>315</v>
      </c>
      <c r="P239" s="8" t="s">
        <v>105</v>
      </c>
      <c r="Q239" s="8" t="s">
        <v>5509</v>
      </c>
      <c r="R239" s="8" t="s">
        <v>316</v>
      </c>
      <c r="S239" s="8" t="s">
        <v>317</v>
      </c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>
        <f t="shared" si="15"/>
        <v>13</v>
      </c>
      <c r="AH239" s="8">
        <f t="shared" si="16"/>
        <v>14</v>
      </c>
      <c r="AI239" s="8" t="str">
        <f t="shared" si="17"/>
        <v/>
      </c>
      <c r="AJ239" s="8" t="str">
        <f t="shared" si="18"/>
        <v/>
      </c>
      <c r="AK239" s="8" t="str">
        <f t="shared" si="19"/>
        <v/>
      </c>
    </row>
    <row r="240" spans="1:37" ht="12.75" customHeight="1">
      <c r="A240" s="4">
        <v>331</v>
      </c>
      <c r="B240" s="4"/>
      <c r="C240" s="69" t="s">
        <v>447</v>
      </c>
      <c r="D240" s="6" t="s">
        <v>61</v>
      </c>
      <c r="E240" s="7" t="s">
        <v>281</v>
      </c>
      <c r="F240" s="72" t="s">
        <v>8739</v>
      </c>
      <c r="G240" s="72" t="s">
        <v>7000</v>
      </c>
      <c r="H240" s="72"/>
      <c r="I240" s="72"/>
      <c r="J240" s="72"/>
      <c r="K240" s="76" t="s">
        <v>448</v>
      </c>
      <c r="L240" s="8" t="s">
        <v>449</v>
      </c>
      <c r="M240" s="78">
        <v>6.4</v>
      </c>
      <c r="N240" s="9">
        <v>36857</v>
      </c>
      <c r="O240" s="8" t="s">
        <v>165</v>
      </c>
      <c r="P240" s="8" t="s">
        <v>450</v>
      </c>
      <c r="Q240" s="8" t="s">
        <v>69</v>
      </c>
      <c r="R240" s="8" t="s">
        <v>151</v>
      </c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 t="str">
        <f t="shared" si="15"/>
        <v>Sp</v>
      </c>
      <c r="AH240" s="8">
        <f t="shared" si="16"/>
        <v>16</v>
      </c>
      <c r="AI240" s="8" t="str">
        <f t="shared" si="17"/>
        <v/>
      </c>
      <c r="AJ240" s="8" t="str">
        <f t="shared" si="18"/>
        <v/>
      </c>
      <c r="AK240" s="8" t="str">
        <f t="shared" si="19"/>
        <v/>
      </c>
    </row>
    <row r="241" spans="1:37" ht="12.75" customHeight="1">
      <c r="A241" s="4">
        <v>332</v>
      </c>
      <c r="B241" s="4"/>
      <c r="C241" s="69" t="s">
        <v>8962</v>
      </c>
      <c r="D241" s="6" t="s">
        <v>346</v>
      </c>
      <c r="E241" s="7" t="s">
        <v>281</v>
      </c>
      <c r="F241" s="72" t="s">
        <v>753</v>
      </c>
      <c r="G241" s="72" t="s">
        <v>754</v>
      </c>
      <c r="H241" s="72"/>
      <c r="I241" s="72"/>
      <c r="J241" s="72"/>
      <c r="K241" s="76" t="s">
        <v>759</v>
      </c>
      <c r="L241" s="8" t="s">
        <v>755</v>
      </c>
      <c r="M241" s="78">
        <v>18.600000000000001</v>
      </c>
      <c r="N241" s="9">
        <v>38589</v>
      </c>
      <c r="O241" s="8" t="s">
        <v>115</v>
      </c>
      <c r="P241" s="8" t="s">
        <v>756</v>
      </c>
      <c r="Q241" s="8" t="s">
        <v>38</v>
      </c>
      <c r="R241" s="8" t="s">
        <v>757</v>
      </c>
      <c r="S241" s="8" t="s">
        <v>76</v>
      </c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>
        <f t="shared" si="15"/>
        <v>7</v>
      </c>
      <c r="AH241" s="8">
        <f t="shared" si="16"/>
        <v>8</v>
      </c>
      <c r="AI241" s="8" t="str">
        <f t="shared" si="17"/>
        <v/>
      </c>
      <c r="AJ241" s="8" t="str">
        <f t="shared" si="18"/>
        <v/>
      </c>
      <c r="AK241" s="8" t="str">
        <f t="shared" si="19"/>
        <v/>
      </c>
    </row>
    <row r="242" spans="1:37" ht="12.75" customHeight="1">
      <c r="A242" s="4">
        <v>333</v>
      </c>
      <c r="B242" s="4">
        <v>18</v>
      </c>
      <c r="C242" s="69" t="s">
        <v>5541</v>
      </c>
      <c r="D242" s="6" t="s">
        <v>32</v>
      </c>
      <c r="E242" s="7"/>
      <c r="F242" s="72" t="s">
        <v>8724</v>
      </c>
      <c r="G242" s="72" t="s">
        <v>8723</v>
      </c>
      <c r="H242" s="72"/>
      <c r="I242" s="72"/>
      <c r="J242" s="72"/>
      <c r="K242" s="76" t="s">
        <v>5535</v>
      </c>
      <c r="L242" s="8" t="s">
        <v>80</v>
      </c>
      <c r="M242" s="78">
        <v>8</v>
      </c>
      <c r="N242" s="9">
        <v>37875</v>
      </c>
      <c r="O242" s="8" t="s">
        <v>81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 t="str">
        <f t="shared" si="15"/>
        <v>Sp</v>
      </c>
      <c r="AH242" s="8">
        <f t="shared" si="16"/>
        <v>18</v>
      </c>
      <c r="AI242" s="8" t="str">
        <f t="shared" si="17"/>
        <v/>
      </c>
      <c r="AJ242" s="8" t="str">
        <f t="shared" si="18"/>
        <v/>
      </c>
      <c r="AK242" s="8" t="str">
        <f t="shared" si="19"/>
        <v/>
      </c>
    </row>
    <row r="243" spans="1:37" ht="12.75" customHeight="1">
      <c r="A243" s="4">
        <v>334</v>
      </c>
      <c r="B243" s="4"/>
      <c r="C243" s="69" t="s">
        <v>1683</v>
      </c>
      <c r="D243" s="6" t="s">
        <v>32</v>
      </c>
      <c r="E243" s="7" t="s">
        <v>281</v>
      </c>
      <c r="F243" s="72" t="s">
        <v>6004</v>
      </c>
      <c r="G243" s="72" t="s">
        <v>7405</v>
      </c>
      <c r="H243" s="72"/>
      <c r="I243" s="72"/>
      <c r="J243" s="72"/>
      <c r="K243" s="76" t="s">
        <v>1684</v>
      </c>
      <c r="L243" s="8" t="s">
        <v>717</v>
      </c>
      <c r="M243" s="78">
        <v>4.9000000000000004</v>
      </c>
      <c r="N243" s="9">
        <v>38380</v>
      </c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>
        <f t="shared" si="15"/>
        <v>10</v>
      </c>
      <c r="AH243" s="8">
        <f t="shared" si="16"/>
        <v>18</v>
      </c>
      <c r="AI243" s="8" t="str">
        <f t="shared" si="17"/>
        <v/>
      </c>
      <c r="AJ243" s="8" t="str">
        <f t="shared" si="18"/>
        <v/>
      </c>
      <c r="AK243" s="8" t="str">
        <f t="shared" si="19"/>
        <v/>
      </c>
    </row>
    <row r="244" spans="1:37" ht="12.75" customHeight="1">
      <c r="A244" s="4">
        <v>335</v>
      </c>
      <c r="B244" s="4"/>
      <c r="C244" s="69" t="s">
        <v>1611</v>
      </c>
      <c r="D244" s="6" t="s">
        <v>32</v>
      </c>
      <c r="E244" s="7" t="s">
        <v>281</v>
      </c>
      <c r="F244" s="72" t="s">
        <v>5981</v>
      </c>
      <c r="G244" s="72" t="s">
        <v>7379</v>
      </c>
      <c r="H244" s="72"/>
      <c r="I244" s="72"/>
      <c r="J244" s="72"/>
      <c r="K244" s="76" t="s">
        <v>1612</v>
      </c>
      <c r="L244" s="8" t="s">
        <v>717</v>
      </c>
      <c r="M244" s="78">
        <v>9.1999999999999993</v>
      </c>
      <c r="N244" s="9">
        <v>38805</v>
      </c>
      <c r="O244" s="8" t="s">
        <v>391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>
        <f t="shared" si="15"/>
        <v>1</v>
      </c>
      <c r="AH244" s="8">
        <f t="shared" si="16"/>
        <v>10</v>
      </c>
      <c r="AI244" s="8" t="str">
        <f t="shared" si="17"/>
        <v/>
      </c>
      <c r="AJ244" s="8" t="str">
        <f t="shared" si="18"/>
        <v/>
      </c>
      <c r="AK244" s="8" t="str">
        <f t="shared" si="19"/>
        <v/>
      </c>
    </row>
    <row r="245" spans="1:37" ht="12.75" customHeight="1">
      <c r="A245" s="4">
        <v>336</v>
      </c>
      <c r="B245" s="4"/>
      <c r="C245" s="69" t="s">
        <v>1575</v>
      </c>
      <c r="D245" s="6" t="s">
        <v>32</v>
      </c>
      <c r="E245" s="7" t="s">
        <v>281</v>
      </c>
      <c r="F245" s="72" t="s">
        <v>5970</v>
      </c>
      <c r="G245" s="72" t="s">
        <v>7367</v>
      </c>
      <c r="H245" s="72"/>
      <c r="I245" s="72"/>
      <c r="J245" s="72"/>
      <c r="K245" s="76" t="s">
        <v>1576</v>
      </c>
      <c r="L245" s="8" t="s">
        <v>438</v>
      </c>
      <c r="M245" s="78">
        <v>16.600000000000001</v>
      </c>
      <c r="N245" s="9">
        <v>38581</v>
      </c>
      <c r="O245" s="8" t="s">
        <v>144</v>
      </c>
      <c r="P245" s="8" t="s">
        <v>1577</v>
      </c>
      <c r="Q245" s="8" t="s">
        <v>1578</v>
      </c>
      <c r="R245" s="8" t="s">
        <v>67</v>
      </c>
      <c r="S245" s="8" t="s">
        <v>161</v>
      </c>
      <c r="T245" s="8" t="s">
        <v>76</v>
      </c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>
        <f t="shared" si="15"/>
        <v>9</v>
      </c>
      <c r="AH245" s="8">
        <f t="shared" si="16"/>
        <v>16</v>
      </c>
      <c r="AI245" s="8" t="str">
        <f t="shared" si="17"/>
        <v/>
      </c>
      <c r="AJ245" s="8" t="str">
        <f t="shared" si="18"/>
        <v/>
      </c>
      <c r="AK245" s="8" t="str">
        <f t="shared" si="19"/>
        <v/>
      </c>
    </row>
    <row r="246" spans="1:37" ht="12.75" customHeight="1">
      <c r="A246" s="4">
        <v>337</v>
      </c>
      <c r="B246" s="4"/>
      <c r="C246" s="69" t="s">
        <v>26</v>
      </c>
      <c r="D246" s="6" t="s">
        <v>27</v>
      </c>
      <c r="E246" s="7"/>
      <c r="F246" s="72" t="s">
        <v>5571</v>
      </c>
      <c r="G246" s="72" t="s">
        <v>6911</v>
      </c>
      <c r="H246" s="72"/>
      <c r="I246" s="72"/>
      <c r="J246" s="72"/>
      <c r="K246" s="76" t="s">
        <v>28</v>
      </c>
      <c r="L246" s="8" t="s">
        <v>29</v>
      </c>
      <c r="M246" s="78">
        <v>17.899999999999999</v>
      </c>
      <c r="N246" s="9">
        <v>38721</v>
      </c>
      <c r="O246" s="8" t="s">
        <v>30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>
        <f t="shared" si="15"/>
        <v>3</v>
      </c>
      <c r="AH246" s="8">
        <f t="shared" si="16"/>
        <v>4</v>
      </c>
      <c r="AI246" s="8" t="str">
        <f t="shared" si="17"/>
        <v/>
      </c>
      <c r="AJ246" s="8" t="str">
        <f t="shared" si="18"/>
        <v/>
      </c>
      <c r="AK246" s="8" t="str">
        <f t="shared" si="19"/>
        <v/>
      </c>
    </row>
    <row r="247" spans="1:37" ht="12.75" customHeight="1">
      <c r="A247" s="4">
        <v>338</v>
      </c>
      <c r="B247" s="4"/>
      <c r="C247" s="69" t="s">
        <v>31</v>
      </c>
      <c r="D247" s="6" t="s">
        <v>32</v>
      </c>
      <c r="E247" s="7"/>
      <c r="F247" s="72" t="s">
        <v>9039</v>
      </c>
      <c r="G247" s="72" t="s">
        <v>6912</v>
      </c>
      <c r="H247" s="72"/>
      <c r="I247" s="72"/>
      <c r="J247" s="72"/>
      <c r="K247" s="76" t="s">
        <v>33</v>
      </c>
      <c r="L247" s="8" t="s">
        <v>34</v>
      </c>
      <c r="M247" s="78">
        <v>26.7</v>
      </c>
      <c r="N247" s="9">
        <v>38836</v>
      </c>
      <c r="O247" s="8" t="s">
        <v>35</v>
      </c>
      <c r="P247" s="8" t="s">
        <v>36</v>
      </c>
      <c r="Q247" s="8" t="s">
        <v>37</v>
      </c>
      <c r="R247" s="67" t="s">
        <v>38</v>
      </c>
      <c r="S247" s="8" t="s">
        <v>39</v>
      </c>
      <c r="T247" s="8" t="s">
        <v>40</v>
      </c>
      <c r="U247" s="8" t="s">
        <v>41</v>
      </c>
      <c r="V247" s="8" t="s">
        <v>42</v>
      </c>
      <c r="W247" s="8" t="s">
        <v>43</v>
      </c>
      <c r="X247" s="8"/>
      <c r="Y247" s="8"/>
      <c r="Z247" s="8"/>
      <c r="AA247" s="8"/>
      <c r="AB247" s="8"/>
      <c r="AC247" s="8"/>
      <c r="AD247" s="8"/>
      <c r="AE247" s="8"/>
      <c r="AF247" s="8"/>
      <c r="AG247" s="8">
        <f t="shared" si="15"/>
        <v>3</v>
      </c>
      <c r="AH247" s="8">
        <f t="shared" si="16"/>
        <v>13</v>
      </c>
      <c r="AI247" s="8" t="str">
        <f t="shared" si="17"/>
        <v/>
      </c>
      <c r="AJ247" s="8" t="str">
        <f t="shared" si="18"/>
        <v/>
      </c>
      <c r="AK247" s="8" t="str">
        <f t="shared" si="19"/>
        <v/>
      </c>
    </row>
    <row r="248" spans="1:37" ht="12.75" customHeight="1">
      <c r="A248" s="4">
        <v>339</v>
      </c>
      <c r="B248" s="4"/>
      <c r="C248" s="69" t="s">
        <v>44</v>
      </c>
      <c r="D248" s="6" t="s">
        <v>45</v>
      </c>
      <c r="E248" s="7"/>
      <c r="F248" s="72" t="s">
        <v>5572</v>
      </c>
      <c r="G248" s="72" t="s">
        <v>6913</v>
      </c>
      <c r="H248" s="72"/>
      <c r="I248" s="72"/>
      <c r="J248" s="72"/>
      <c r="K248" s="76" t="s">
        <v>46</v>
      </c>
      <c r="L248" s="8" t="s">
        <v>47</v>
      </c>
      <c r="M248" s="78">
        <v>11.8</v>
      </c>
      <c r="N248" s="9">
        <v>38412</v>
      </c>
      <c r="O248" s="8" t="s">
        <v>48</v>
      </c>
      <c r="P248" s="8" t="s">
        <v>49</v>
      </c>
      <c r="Q248" s="8" t="s">
        <v>50</v>
      </c>
      <c r="R248" s="8" t="s">
        <v>51</v>
      </c>
      <c r="S248" s="8" t="s">
        <v>52</v>
      </c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>
        <f t="shared" si="15"/>
        <v>13</v>
      </c>
      <c r="AH248" s="8">
        <f t="shared" si="16"/>
        <v>18</v>
      </c>
      <c r="AI248" s="8" t="str">
        <f t="shared" si="17"/>
        <v/>
      </c>
      <c r="AJ248" s="8" t="str">
        <f t="shared" si="18"/>
        <v/>
      </c>
      <c r="AK248" s="8" t="str">
        <f t="shared" si="19"/>
        <v/>
      </c>
    </row>
    <row r="249" spans="1:37" ht="12.75" customHeight="1">
      <c r="A249" s="4">
        <v>340</v>
      </c>
      <c r="B249" s="4"/>
      <c r="C249" s="69" t="s">
        <v>53</v>
      </c>
      <c r="D249" s="6" t="s">
        <v>54</v>
      </c>
      <c r="E249" s="7"/>
      <c r="F249" s="72" t="s">
        <v>5573</v>
      </c>
      <c r="G249" s="72" t="s">
        <v>6914</v>
      </c>
      <c r="H249" s="72"/>
      <c r="I249" s="72"/>
      <c r="J249" s="72"/>
      <c r="K249" s="76" t="s">
        <v>55</v>
      </c>
      <c r="L249" s="8" t="s">
        <v>56</v>
      </c>
      <c r="M249" s="78">
        <v>22.8</v>
      </c>
      <c r="N249" s="9">
        <v>38443</v>
      </c>
      <c r="O249" s="8" t="s">
        <v>57</v>
      </c>
      <c r="P249" s="8" t="s">
        <v>58</v>
      </c>
      <c r="Q249" s="8" t="s">
        <v>59</v>
      </c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>
        <f t="shared" si="15"/>
        <v>11</v>
      </c>
      <c r="AH249" s="8">
        <f t="shared" si="16"/>
        <v>17</v>
      </c>
      <c r="AI249" s="8" t="str">
        <f t="shared" si="17"/>
        <v/>
      </c>
      <c r="AJ249" s="8" t="str">
        <f t="shared" si="18"/>
        <v/>
      </c>
      <c r="AK249" s="8" t="str">
        <f t="shared" si="19"/>
        <v/>
      </c>
    </row>
    <row r="250" spans="1:37" ht="12.75" customHeight="1">
      <c r="A250" s="4">
        <v>341</v>
      </c>
      <c r="B250" s="4"/>
      <c r="C250" s="69" t="s">
        <v>73</v>
      </c>
      <c r="D250" s="6" t="s">
        <v>32</v>
      </c>
      <c r="E250" s="7"/>
      <c r="F250" s="72" t="s">
        <v>5575</v>
      </c>
      <c r="G250" s="72" t="s">
        <v>6916</v>
      </c>
      <c r="H250" s="72"/>
      <c r="I250" s="72"/>
      <c r="J250" s="72"/>
      <c r="K250" s="76" t="s">
        <v>74</v>
      </c>
      <c r="L250" s="8" t="s">
        <v>29</v>
      </c>
      <c r="M250" s="78">
        <v>9.3000000000000007</v>
      </c>
      <c r="N250" s="9">
        <v>38305</v>
      </c>
      <c r="O250" s="8" t="s">
        <v>75</v>
      </c>
      <c r="P250" s="8" t="s">
        <v>76</v>
      </c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 t="str">
        <f t="shared" si="15"/>
        <v>Sp</v>
      </c>
      <c r="AH250" s="8">
        <f t="shared" si="16"/>
        <v>5</v>
      </c>
      <c r="AI250" s="8" t="str">
        <f t="shared" si="17"/>
        <v/>
      </c>
      <c r="AJ250" s="8" t="str">
        <f t="shared" si="18"/>
        <v/>
      </c>
      <c r="AK250" s="8" t="str">
        <f t="shared" si="19"/>
        <v/>
      </c>
    </row>
    <row r="251" spans="1:37" ht="12.75" customHeight="1">
      <c r="A251" s="4">
        <v>342</v>
      </c>
      <c r="B251" s="4"/>
      <c r="C251" s="69" t="s">
        <v>101</v>
      </c>
      <c r="D251" s="6" t="s">
        <v>102</v>
      </c>
      <c r="E251" s="7"/>
      <c r="F251" s="72" t="s">
        <v>5580</v>
      </c>
      <c r="G251" s="72" t="s">
        <v>6922</v>
      </c>
      <c r="H251" s="72" t="s">
        <v>9031</v>
      </c>
      <c r="I251" s="72" t="s">
        <v>9032</v>
      </c>
      <c r="J251" s="72"/>
      <c r="K251" s="76" t="s">
        <v>103</v>
      </c>
      <c r="L251" s="8" t="s">
        <v>104</v>
      </c>
      <c r="M251" s="78">
        <v>17.8</v>
      </c>
      <c r="N251" s="9">
        <v>38372</v>
      </c>
      <c r="O251" s="8" t="s">
        <v>36</v>
      </c>
      <c r="P251" s="8" t="s">
        <v>48</v>
      </c>
      <c r="Q251" s="8" t="s">
        <v>105</v>
      </c>
      <c r="R251" s="8" t="s">
        <v>5509</v>
      </c>
      <c r="S251" s="8" t="s">
        <v>59</v>
      </c>
      <c r="T251" s="8" t="s">
        <v>106</v>
      </c>
      <c r="U251" s="8" t="s">
        <v>52</v>
      </c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>
        <f t="shared" si="15"/>
        <v>2</v>
      </c>
      <c r="AH251" s="8">
        <f t="shared" si="16"/>
        <v>3</v>
      </c>
      <c r="AI251" s="8">
        <f t="shared" si="17"/>
        <v>13</v>
      </c>
      <c r="AJ251" s="8">
        <f t="shared" si="18"/>
        <v>18</v>
      </c>
      <c r="AK251" s="8" t="str">
        <f t="shared" si="19"/>
        <v/>
      </c>
    </row>
    <row r="252" spans="1:37" ht="12.75" customHeight="1">
      <c r="A252" s="4">
        <v>343</v>
      </c>
      <c r="B252" s="4"/>
      <c r="C252" s="69" t="s">
        <v>122</v>
      </c>
      <c r="D252" s="6" t="s">
        <v>61</v>
      </c>
      <c r="E252" s="7"/>
      <c r="F252" s="72" t="s">
        <v>5583</v>
      </c>
      <c r="G252" s="72" t="s">
        <v>6926</v>
      </c>
      <c r="H252" s="72"/>
      <c r="I252" s="72"/>
      <c r="J252" s="72"/>
      <c r="K252" s="76" t="s">
        <v>123</v>
      </c>
      <c r="L252" s="8" t="s">
        <v>124</v>
      </c>
      <c r="M252" s="78">
        <v>7.4</v>
      </c>
      <c r="N252" s="9">
        <v>37893</v>
      </c>
      <c r="O252" s="8" t="s">
        <v>36</v>
      </c>
      <c r="P252" s="8" t="s">
        <v>58</v>
      </c>
      <c r="Q252" s="8" t="s">
        <v>125</v>
      </c>
      <c r="R252" s="8" t="s">
        <v>39</v>
      </c>
      <c r="S252" s="8" t="s">
        <v>126</v>
      </c>
      <c r="T252" s="8" t="s">
        <v>127</v>
      </c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 t="str">
        <f t="shared" si="15"/>
        <v>Sp</v>
      </c>
      <c r="AH252" s="8">
        <f t="shared" si="16"/>
        <v>17</v>
      </c>
      <c r="AI252" s="8" t="str">
        <f t="shared" si="17"/>
        <v/>
      </c>
      <c r="AJ252" s="8" t="str">
        <f t="shared" si="18"/>
        <v/>
      </c>
      <c r="AK252" s="8" t="str">
        <f t="shared" si="19"/>
        <v/>
      </c>
    </row>
    <row r="253" spans="1:37" ht="12.75" customHeight="1">
      <c r="A253" s="4">
        <v>344</v>
      </c>
      <c r="B253" s="4"/>
      <c r="C253" s="69" t="s">
        <v>128</v>
      </c>
      <c r="D253" s="6" t="s">
        <v>129</v>
      </c>
      <c r="E253" s="7"/>
      <c r="F253" s="72" t="s">
        <v>5584</v>
      </c>
      <c r="G253" s="72" t="s">
        <v>6927</v>
      </c>
      <c r="H253" s="72"/>
      <c r="I253" s="72"/>
      <c r="J253" s="72"/>
      <c r="K253" s="76" t="s">
        <v>130</v>
      </c>
      <c r="L253" s="8" t="s">
        <v>131</v>
      </c>
      <c r="M253" s="78">
        <v>4.5</v>
      </c>
      <c r="N253" s="9">
        <v>38125</v>
      </c>
      <c r="O253" s="8" t="s">
        <v>105</v>
      </c>
      <c r="P253" s="8" t="s">
        <v>132</v>
      </c>
      <c r="Q253" s="8" t="s">
        <v>81</v>
      </c>
      <c r="R253" s="8" t="s">
        <v>59</v>
      </c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 t="str">
        <f t="shared" si="15"/>
        <v>Sp</v>
      </c>
      <c r="AH253" s="8">
        <f t="shared" si="16"/>
        <v>18</v>
      </c>
      <c r="AI253" s="8" t="str">
        <f t="shared" si="17"/>
        <v/>
      </c>
      <c r="AJ253" s="8" t="str">
        <f t="shared" si="18"/>
        <v/>
      </c>
      <c r="AK253" s="8" t="str">
        <f t="shared" si="19"/>
        <v/>
      </c>
    </row>
    <row r="254" spans="1:37" ht="12.75" customHeight="1">
      <c r="A254" s="4">
        <v>345</v>
      </c>
      <c r="B254" s="4"/>
      <c r="C254" s="69" t="s">
        <v>1058</v>
      </c>
      <c r="D254" s="6" t="s">
        <v>32</v>
      </c>
      <c r="E254" s="7" t="s">
        <v>281</v>
      </c>
      <c r="F254" s="72" t="s">
        <v>5802</v>
      </c>
      <c r="G254" s="72" t="s">
        <v>7179</v>
      </c>
      <c r="H254" s="72"/>
      <c r="I254" s="72"/>
      <c r="J254" s="72"/>
      <c r="K254" s="76" t="s">
        <v>1059</v>
      </c>
      <c r="L254" s="8" t="s">
        <v>176</v>
      </c>
      <c r="M254" s="78">
        <v>21.2</v>
      </c>
      <c r="N254" s="9">
        <v>37343</v>
      </c>
      <c r="O254" s="8" t="s">
        <v>1060</v>
      </c>
      <c r="P254" s="8" t="s">
        <v>327</v>
      </c>
      <c r="Q254" s="8" t="s">
        <v>1061</v>
      </c>
      <c r="R254" s="8" t="s">
        <v>466</v>
      </c>
      <c r="S254" s="8" t="s">
        <v>1062</v>
      </c>
      <c r="T254" s="8" t="s">
        <v>127</v>
      </c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>
        <f t="shared" si="15"/>
        <v>4</v>
      </c>
      <c r="AH254" s="8">
        <f t="shared" si="16"/>
        <v>17</v>
      </c>
      <c r="AI254" s="8" t="str">
        <f t="shared" si="17"/>
        <v/>
      </c>
      <c r="AJ254" s="8" t="str">
        <f t="shared" si="18"/>
        <v/>
      </c>
      <c r="AK254" s="8" t="str">
        <f t="shared" si="19"/>
        <v/>
      </c>
    </row>
    <row r="255" spans="1:37" ht="12.75" customHeight="1">
      <c r="A255" s="4">
        <v>346</v>
      </c>
      <c r="B255" s="4"/>
      <c r="C255" s="69" t="s">
        <v>133</v>
      </c>
      <c r="D255" s="6" t="s">
        <v>96</v>
      </c>
      <c r="E255" s="7"/>
      <c r="F255" s="72" t="s">
        <v>5585</v>
      </c>
      <c r="G255" s="72" t="s">
        <v>6928</v>
      </c>
      <c r="H255" s="72"/>
      <c r="I255" s="72"/>
      <c r="J255" s="72"/>
      <c r="K255" s="76" t="s">
        <v>134</v>
      </c>
      <c r="L255" s="8" t="s">
        <v>135</v>
      </c>
      <c r="M255" s="78">
        <v>4.5999999999999996</v>
      </c>
      <c r="N255" s="9">
        <v>37103</v>
      </c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 t="str">
        <f t="shared" si="15"/>
        <v>Sp</v>
      </c>
      <c r="AH255" s="8">
        <f t="shared" si="16"/>
        <v>1</v>
      </c>
      <c r="AI255" s="8" t="str">
        <f t="shared" si="17"/>
        <v/>
      </c>
      <c r="AJ255" s="8" t="str">
        <f t="shared" si="18"/>
        <v/>
      </c>
      <c r="AK255" s="8" t="str">
        <f t="shared" si="19"/>
        <v/>
      </c>
    </row>
    <row r="256" spans="1:37" ht="12.75" customHeight="1">
      <c r="A256" s="4">
        <v>347</v>
      </c>
      <c r="B256" s="4"/>
      <c r="C256" s="69" t="s">
        <v>140</v>
      </c>
      <c r="D256" s="6" t="s">
        <v>32</v>
      </c>
      <c r="E256" s="7"/>
      <c r="F256" s="72" t="s">
        <v>5587</v>
      </c>
      <c r="G256" s="72" t="s">
        <v>6930</v>
      </c>
      <c r="H256" s="72"/>
      <c r="I256" s="72"/>
      <c r="J256" s="72"/>
      <c r="K256" s="76" t="s">
        <v>141</v>
      </c>
      <c r="L256" s="8" t="s">
        <v>138</v>
      </c>
      <c r="M256" s="78">
        <v>7.4</v>
      </c>
      <c r="N256" s="9">
        <v>37097</v>
      </c>
      <c r="O256" s="8" t="s">
        <v>115</v>
      </c>
      <c r="P256" s="8" t="s">
        <v>105</v>
      </c>
      <c r="Q256" s="8" t="s">
        <v>52</v>
      </c>
      <c r="R256" s="8" t="s">
        <v>139</v>
      </c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>
        <f t="shared" si="15"/>
        <v>10</v>
      </c>
      <c r="AH256" s="8">
        <f t="shared" si="16"/>
        <v>15</v>
      </c>
      <c r="AI256" s="8" t="str">
        <f t="shared" si="17"/>
        <v/>
      </c>
      <c r="AJ256" s="8" t="str">
        <f t="shared" si="18"/>
        <v/>
      </c>
      <c r="AK256" s="8" t="str">
        <f t="shared" si="19"/>
        <v/>
      </c>
    </row>
    <row r="257" spans="1:37" ht="12.75" customHeight="1">
      <c r="A257" s="4">
        <v>348</v>
      </c>
      <c r="B257" s="4"/>
      <c r="C257" s="69" t="s">
        <v>142</v>
      </c>
      <c r="D257" s="6" t="s">
        <v>61</v>
      </c>
      <c r="E257" s="7"/>
      <c r="F257" s="72" t="s">
        <v>8727</v>
      </c>
      <c r="G257" s="72" t="s">
        <v>6931</v>
      </c>
      <c r="H257" s="72"/>
      <c r="I257" s="72"/>
      <c r="J257" s="72"/>
      <c r="K257" s="76" t="s">
        <v>143</v>
      </c>
      <c r="L257" s="8" t="s">
        <v>85</v>
      </c>
      <c r="M257" s="78">
        <v>10.5</v>
      </c>
      <c r="N257" s="9">
        <v>37848</v>
      </c>
      <c r="O257" s="8" t="s">
        <v>144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 t="str">
        <f t="shared" si="15"/>
        <v>Sp</v>
      </c>
      <c r="AH257" s="8">
        <f t="shared" si="16"/>
        <v>9</v>
      </c>
      <c r="AI257" s="8" t="str">
        <f t="shared" si="17"/>
        <v/>
      </c>
      <c r="AJ257" s="8" t="str">
        <f t="shared" si="18"/>
        <v/>
      </c>
      <c r="AK257" s="8" t="str">
        <f t="shared" si="19"/>
        <v/>
      </c>
    </row>
    <row r="258" spans="1:37" ht="12.75" customHeight="1">
      <c r="A258" s="4">
        <v>349</v>
      </c>
      <c r="B258" s="4"/>
      <c r="C258" s="69" t="s">
        <v>145</v>
      </c>
      <c r="D258" s="6" t="s">
        <v>146</v>
      </c>
      <c r="E258" s="7"/>
      <c r="F258" s="72" t="s">
        <v>5588</v>
      </c>
      <c r="G258" s="72" t="s">
        <v>6932</v>
      </c>
      <c r="H258" s="72"/>
      <c r="I258" s="72"/>
      <c r="J258" s="72"/>
      <c r="K258" s="76" t="s">
        <v>147</v>
      </c>
      <c r="L258" s="8" t="s">
        <v>148</v>
      </c>
      <c r="M258" s="78">
        <v>3.9</v>
      </c>
      <c r="N258" s="9">
        <v>37938</v>
      </c>
      <c r="O258" s="8" t="s">
        <v>149</v>
      </c>
      <c r="P258" s="8" t="s">
        <v>59</v>
      </c>
      <c r="Q258" s="8" t="s">
        <v>150</v>
      </c>
      <c r="R258" s="8" t="s">
        <v>151</v>
      </c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>
        <f t="shared" ref="AG258:AG321" si="20">IF(F258="", "", IF(ISERROR(VALUE(MID(F258,SEARCH(".jpg",F258)-2, 2))), IF(MID(F258,SEARCH(".jpg",F258)-6, 6)="splash", "Sp", PROPER(MID(F258, FIND("~",SUBSTITUTE(F258,"_","~",LEN(F258)-LEN(SUBSTITUTE(F258,"_",""))))+1, LEN(F258)-4-FIND("~",SUBSTITUTE(F258,"_","~",LEN(F258)-LEN(SUBSTITUTE(F258,"_",""))))))), VALUE(MID(F258,SEARCH(".jpg",F258)-2, 2))))</f>
        <v>4</v>
      </c>
      <c r="AH258" s="8">
        <f t="shared" ref="AH258:AH321" si="21">IF(G258="", "", IF(ISERROR(VALUE(MID(G258,SEARCH(".jpg",G258)-2, 2))), IF(MID(G258,SEARCH(".jpg",G258)-6, 6)="splash", "Sp", PROPER(MID(G258, FIND("~",SUBSTITUTE(G258,"_","~",LEN(G258)-LEN(SUBSTITUTE(G258,"_",""))))+1, LEN(G258)-4-FIND("~",SUBSTITUTE(G258,"_","~",LEN(G258)-LEN(SUBSTITUTE(G258,"_",""))))))), VALUE(MID(G258,SEARCH(".jpg",G258)-2, 2))))</f>
        <v>8</v>
      </c>
      <c r="AI258" s="8" t="str">
        <f t="shared" ref="AI258:AI321" si="22">IF(H258="", "", IF(ISERROR(VALUE(MID(H258,SEARCH(".jpg",H258)-2, 2))), IF(MID(H258,SEARCH(".jpg",H258)-6, 6)="splash", "Sp", PROPER(MID(H258, FIND("~",SUBSTITUTE(H258,"_","~",LEN(H258)-LEN(SUBSTITUTE(H258,"_",""))))+1, LEN(H258)-4-FIND("~",SUBSTITUTE(H258,"_","~",LEN(H258)-LEN(SUBSTITUTE(H258,"_",""))))))), VALUE(MID(H258,SEARCH(".jpg",H258)-2, 2))))</f>
        <v/>
      </c>
      <c r="AJ258" s="8" t="str">
        <f t="shared" ref="AJ258:AJ321" si="23">IF(I258="", "", IF(ISERROR(VALUE(MID(I258,SEARCH(".jpg",I258)-2, 2))), IF(MID(I258,SEARCH(".jpg",I258)-6, 6)="splash", "Sp", PROPER(MID(I258, FIND("~",SUBSTITUTE(I258,"_","~",LEN(I258)-LEN(SUBSTITUTE(I258,"_",""))))+1, LEN(I258)-4-FIND("~",SUBSTITUTE(I258,"_","~",LEN(I258)-LEN(SUBSTITUTE(I258,"_",""))))))), VALUE(MID(I258,SEARCH(".jpg",I258)-2, 2))))</f>
        <v/>
      </c>
      <c r="AK258" s="8" t="str">
        <f t="shared" ref="AK258:AK321" si="24">IF(J258="", "", IF(ISERROR(VALUE(MID(J258,SEARCH(".jpg",J258)-2, 2))), IF(MID(J258,SEARCH(".jpg",J258)-6, 6)="splash", "Sp", PROPER(MID(J258, FIND("~",SUBSTITUTE(J258,"_","~",LEN(J258)-LEN(SUBSTITUTE(J258,"_",""))))+1, LEN(J258)-4-FIND("~",SUBSTITUTE(J258,"_","~",LEN(J258)-LEN(SUBSTITUTE(J258,"_",""))))))), VALUE(MID(J258,SEARCH(".jpg",J258)-2, 2))))</f>
        <v/>
      </c>
    </row>
    <row r="259" spans="1:37" ht="12.75" customHeight="1">
      <c r="A259" s="4">
        <v>350</v>
      </c>
      <c r="B259" s="4"/>
      <c r="C259" s="69" t="s">
        <v>155</v>
      </c>
      <c r="D259" s="6" t="s">
        <v>32</v>
      </c>
      <c r="E259" s="7"/>
      <c r="F259" s="72" t="s">
        <v>5590</v>
      </c>
      <c r="G259" s="72" t="s">
        <v>6934</v>
      </c>
      <c r="H259" s="72"/>
      <c r="I259" s="72"/>
      <c r="J259" s="72"/>
      <c r="K259" s="76" t="s">
        <v>156</v>
      </c>
      <c r="L259" s="8" t="s">
        <v>157</v>
      </c>
      <c r="M259" s="78">
        <v>19</v>
      </c>
      <c r="N259" s="9">
        <v>37974</v>
      </c>
      <c r="O259" s="8" t="s">
        <v>48</v>
      </c>
      <c r="P259" s="8" t="s">
        <v>105</v>
      </c>
      <c r="Q259" s="8" t="s">
        <v>81</v>
      </c>
      <c r="R259" s="8" t="s">
        <v>158</v>
      </c>
      <c r="S259" s="8" t="s">
        <v>5510</v>
      </c>
      <c r="T259" s="8" t="s">
        <v>59</v>
      </c>
      <c r="U259" s="8" t="s">
        <v>159</v>
      </c>
      <c r="V259" s="8" t="s">
        <v>38</v>
      </c>
      <c r="W259" s="8" t="s">
        <v>160</v>
      </c>
      <c r="X259" s="8" t="s">
        <v>52</v>
      </c>
      <c r="Y259" s="8" t="s">
        <v>161</v>
      </c>
      <c r="Z259" s="8"/>
      <c r="AA259" s="8"/>
      <c r="AB259" s="8"/>
      <c r="AC259" s="8"/>
      <c r="AD259" s="8"/>
      <c r="AE259" s="8"/>
      <c r="AF259" s="8"/>
      <c r="AG259" s="8">
        <f t="shared" si="20"/>
        <v>1</v>
      </c>
      <c r="AH259" s="8">
        <f t="shared" si="21"/>
        <v>11</v>
      </c>
      <c r="AI259" s="8" t="str">
        <f t="shared" si="22"/>
        <v/>
      </c>
      <c r="AJ259" s="8" t="str">
        <f t="shared" si="23"/>
        <v/>
      </c>
      <c r="AK259" s="8" t="str">
        <f t="shared" si="24"/>
        <v/>
      </c>
    </row>
    <row r="260" spans="1:37" ht="12.75" customHeight="1">
      <c r="A260" s="4">
        <v>351</v>
      </c>
      <c r="B260" s="4"/>
      <c r="C260" s="69" t="s">
        <v>162</v>
      </c>
      <c r="D260" s="6" t="s">
        <v>32</v>
      </c>
      <c r="E260" s="7"/>
      <c r="F260" s="72" t="s">
        <v>5591</v>
      </c>
      <c r="G260" s="72" t="s">
        <v>6935</v>
      </c>
      <c r="H260" s="72"/>
      <c r="I260" s="72"/>
      <c r="J260" s="72"/>
      <c r="K260" s="76" t="s">
        <v>163</v>
      </c>
      <c r="L260" s="8" t="s">
        <v>164</v>
      </c>
      <c r="M260" s="78">
        <v>17.100000000000001</v>
      </c>
      <c r="N260" s="9">
        <v>38569</v>
      </c>
      <c r="O260" s="8" t="s">
        <v>165</v>
      </c>
      <c r="P260" s="8" t="s">
        <v>132</v>
      </c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>
        <f t="shared" si="20"/>
        <v>1</v>
      </c>
      <c r="AH260" s="8">
        <f t="shared" si="21"/>
        <v>12</v>
      </c>
      <c r="AI260" s="8" t="str">
        <f t="shared" si="22"/>
        <v/>
      </c>
      <c r="AJ260" s="8" t="str">
        <f t="shared" si="23"/>
        <v/>
      </c>
      <c r="AK260" s="8" t="str">
        <f t="shared" si="24"/>
        <v/>
      </c>
    </row>
    <row r="261" spans="1:37" ht="12.75" customHeight="1">
      <c r="A261" s="4">
        <v>352</v>
      </c>
      <c r="B261" s="4"/>
      <c r="C261" s="69" t="s">
        <v>166</v>
      </c>
      <c r="D261" s="6" t="s">
        <v>32</v>
      </c>
      <c r="E261" s="7"/>
      <c r="F261" s="72" t="s">
        <v>5592</v>
      </c>
      <c r="G261" s="72" t="s">
        <v>6936</v>
      </c>
      <c r="H261" s="72"/>
      <c r="I261" s="72"/>
      <c r="J261" s="72"/>
      <c r="K261" s="76" t="s">
        <v>167</v>
      </c>
      <c r="L261" s="8" t="s">
        <v>168</v>
      </c>
      <c r="M261" s="78">
        <v>25.3</v>
      </c>
      <c r="N261" s="9">
        <v>38625</v>
      </c>
      <c r="O261" s="8" t="str">
        <f>"1112"</f>
        <v>1112</v>
      </c>
      <c r="P261" s="8" t="s">
        <v>169</v>
      </c>
      <c r="Q261" s="8" t="s">
        <v>37</v>
      </c>
      <c r="R261" s="8" t="s">
        <v>170</v>
      </c>
      <c r="S261" s="8" t="s">
        <v>171</v>
      </c>
      <c r="T261" s="8" t="s">
        <v>172</v>
      </c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>
        <f t="shared" si="20"/>
        <v>6</v>
      </c>
      <c r="AH261" s="8">
        <f t="shared" si="21"/>
        <v>12</v>
      </c>
      <c r="AI261" s="8" t="str">
        <f t="shared" si="22"/>
        <v/>
      </c>
      <c r="AJ261" s="8" t="str">
        <f t="shared" si="23"/>
        <v/>
      </c>
      <c r="AK261" s="8" t="str">
        <f t="shared" si="24"/>
        <v/>
      </c>
    </row>
    <row r="262" spans="1:37" ht="12.75" customHeight="1">
      <c r="A262" s="4">
        <v>353</v>
      </c>
      <c r="B262" s="4"/>
      <c r="C262" s="69" t="s">
        <v>198</v>
      </c>
      <c r="D262" s="6" t="s">
        <v>96</v>
      </c>
      <c r="E262" s="7"/>
      <c r="F262" s="72" t="s">
        <v>5597</v>
      </c>
      <c r="G262" s="72" t="s">
        <v>6941</v>
      </c>
      <c r="H262" s="72"/>
      <c r="I262" s="72"/>
      <c r="J262" s="72"/>
      <c r="K262" s="76" t="s">
        <v>199</v>
      </c>
      <c r="L262" s="8" t="s">
        <v>200</v>
      </c>
      <c r="M262" s="78">
        <v>7.5</v>
      </c>
      <c r="N262" s="9">
        <v>37105</v>
      </c>
      <c r="O262" s="8" t="s">
        <v>36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>
        <f t="shared" si="20"/>
        <v>9</v>
      </c>
      <c r="AH262" s="8">
        <f t="shared" si="21"/>
        <v>10</v>
      </c>
      <c r="AI262" s="8" t="str">
        <f t="shared" si="22"/>
        <v/>
      </c>
      <c r="AJ262" s="8" t="str">
        <f t="shared" si="23"/>
        <v/>
      </c>
      <c r="AK262" s="8" t="str">
        <f t="shared" si="24"/>
        <v/>
      </c>
    </row>
    <row r="263" spans="1:37" ht="12.75" customHeight="1">
      <c r="A263" s="4">
        <v>354</v>
      </c>
      <c r="B263" s="4"/>
      <c r="C263" s="69" t="s">
        <v>219</v>
      </c>
      <c r="D263" s="6" t="s">
        <v>32</v>
      </c>
      <c r="E263" s="7"/>
      <c r="F263" s="72" t="s">
        <v>5601</v>
      </c>
      <c r="G263" s="72" t="s">
        <v>6945</v>
      </c>
      <c r="H263" s="72"/>
      <c r="I263" s="72"/>
      <c r="J263" s="72"/>
      <c r="K263" s="76" t="s">
        <v>220</v>
      </c>
      <c r="L263" s="8" t="s">
        <v>221</v>
      </c>
      <c r="M263" s="78">
        <v>6</v>
      </c>
      <c r="N263" s="9">
        <v>38572</v>
      </c>
      <c r="O263" s="8" t="s">
        <v>217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>
        <f t="shared" si="20"/>
        <v>9</v>
      </c>
      <c r="AH263" s="8">
        <f t="shared" si="21"/>
        <v>17</v>
      </c>
      <c r="AI263" s="8" t="str">
        <f t="shared" si="22"/>
        <v/>
      </c>
      <c r="AJ263" s="8" t="str">
        <f t="shared" si="23"/>
        <v/>
      </c>
      <c r="AK263" s="8" t="str">
        <f t="shared" si="24"/>
        <v/>
      </c>
    </row>
    <row r="264" spans="1:37" ht="12.75" customHeight="1">
      <c r="A264" s="4">
        <v>355</v>
      </c>
      <c r="B264" s="4"/>
      <c r="C264" s="69" t="s">
        <v>246</v>
      </c>
      <c r="D264" s="6" t="s">
        <v>32</v>
      </c>
      <c r="E264" s="7"/>
      <c r="F264" s="72" t="s">
        <v>5608</v>
      </c>
      <c r="G264" s="72" t="s">
        <v>6953</v>
      </c>
      <c r="H264" s="72"/>
      <c r="I264" s="72"/>
      <c r="J264" s="72"/>
      <c r="K264" s="76" t="s">
        <v>247</v>
      </c>
      <c r="L264" s="8" t="s">
        <v>248</v>
      </c>
      <c r="M264" s="78">
        <v>14.2</v>
      </c>
      <c r="N264" s="9">
        <v>38545</v>
      </c>
      <c r="O264" s="8" t="s">
        <v>249</v>
      </c>
      <c r="P264" s="8" t="s">
        <v>120</v>
      </c>
      <c r="Q264" s="8" t="s">
        <v>48</v>
      </c>
      <c r="R264" s="8" t="s">
        <v>105</v>
      </c>
      <c r="S264" s="8" t="s">
        <v>5510</v>
      </c>
      <c r="T264" s="8" t="s">
        <v>59</v>
      </c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>
        <f t="shared" si="20"/>
        <v>2</v>
      </c>
      <c r="AH264" s="8">
        <f t="shared" si="21"/>
        <v>12</v>
      </c>
      <c r="AI264" s="8" t="str">
        <f t="shared" si="22"/>
        <v/>
      </c>
      <c r="AJ264" s="8" t="str">
        <f t="shared" si="23"/>
        <v/>
      </c>
      <c r="AK264" s="8" t="str">
        <f t="shared" si="24"/>
        <v/>
      </c>
    </row>
    <row r="265" spans="1:37" ht="12.75" customHeight="1">
      <c r="A265" s="4">
        <v>356</v>
      </c>
      <c r="B265" s="4"/>
      <c r="C265" s="69" t="s">
        <v>258</v>
      </c>
      <c r="D265" s="6" t="s">
        <v>32</v>
      </c>
      <c r="E265" s="7"/>
      <c r="F265" s="72" t="s">
        <v>5611</v>
      </c>
      <c r="G265" s="72" t="s">
        <v>6956</v>
      </c>
      <c r="H265" s="72"/>
      <c r="I265" s="72"/>
      <c r="J265" s="72"/>
      <c r="K265" s="76" t="s">
        <v>259</v>
      </c>
      <c r="L265" s="8" t="s">
        <v>109</v>
      </c>
      <c r="M265" s="78">
        <v>14.4</v>
      </c>
      <c r="N265" s="9">
        <v>37084</v>
      </c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>
        <f t="shared" si="20"/>
        <v>9</v>
      </c>
      <c r="AH265" s="8">
        <f t="shared" si="21"/>
        <v>10</v>
      </c>
      <c r="AI265" s="8" t="str">
        <f t="shared" si="22"/>
        <v/>
      </c>
      <c r="AJ265" s="8" t="str">
        <f t="shared" si="23"/>
        <v/>
      </c>
      <c r="AK265" s="8" t="str">
        <f t="shared" si="24"/>
        <v/>
      </c>
    </row>
    <row r="266" spans="1:37" ht="12.75" customHeight="1">
      <c r="A266" s="4">
        <v>359</v>
      </c>
      <c r="B266" s="4"/>
      <c r="C266" s="69" t="s">
        <v>260</v>
      </c>
      <c r="D266" s="6" t="s">
        <v>27</v>
      </c>
      <c r="E266" s="7"/>
      <c r="F266" s="72"/>
      <c r="G266" s="72"/>
      <c r="H266" s="72"/>
      <c r="I266" s="72"/>
      <c r="J266" s="72"/>
      <c r="K266" s="76" t="s">
        <v>261</v>
      </c>
      <c r="L266" s="8" t="s">
        <v>248</v>
      </c>
      <c r="M266" s="78">
        <v>22</v>
      </c>
      <c r="N266" s="9">
        <v>38337</v>
      </c>
      <c r="O266" s="8" t="s">
        <v>5508</v>
      </c>
      <c r="P266" s="8" t="s">
        <v>263</v>
      </c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 t="str">
        <f t="shared" si="20"/>
        <v/>
      </c>
      <c r="AH266" s="8" t="str">
        <f t="shared" si="21"/>
        <v/>
      </c>
      <c r="AI266" s="8" t="str">
        <f t="shared" si="22"/>
        <v/>
      </c>
      <c r="AJ266" s="8" t="str">
        <f t="shared" si="23"/>
        <v/>
      </c>
      <c r="AK266" s="8" t="str">
        <f t="shared" si="24"/>
        <v/>
      </c>
    </row>
    <row r="267" spans="1:37" ht="12.75" customHeight="1">
      <c r="A267" s="4">
        <v>360</v>
      </c>
      <c r="B267" s="4"/>
      <c r="C267" s="69" t="s">
        <v>277</v>
      </c>
      <c r="D267" s="6" t="s">
        <v>32</v>
      </c>
      <c r="E267" s="7"/>
      <c r="F267" s="72" t="s">
        <v>5615</v>
      </c>
      <c r="G267" s="72" t="s">
        <v>8729</v>
      </c>
      <c r="H267" s="72"/>
      <c r="I267" s="72"/>
      <c r="J267" s="72"/>
      <c r="K267" s="76" t="s">
        <v>278</v>
      </c>
      <c r="L267" s="8" t="s">
        <v>279</v>
      </c>
      <c r="M267" s="78">
        <v>5.8</v>
      </c>
      <c r="N267" s="9">
        <v>38294</v>
      </c>
      <c r="O267" s="8" t="s">
        <v>105</v>
      </c>
      <c r="P267" s="8" t="s">
        <v>203</v>
      </c>
      <c r="Q267" s="8" t="s">
        <v>52</v>
      </c>
      <c r="R267" s="8" t="s">
        <v>111</v>
      </c>
      <c r="S267" s="8" t="s">
        <v>40</v>
      </c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>
        <f t="shared" si="20"/>
        <v>16</v>
      </c>
      <c r="AH267" s="8" t="str">
        <f t="shared" si="21"/>
        <v>Sp</v>
      </c>
      <c r="AI267" s="8" t="str">
        <f t="shared" si="22"/>
        <v/>
      </c>
      <c r="AJ267" s="8" t="str">
        <f t="shared" si="23"/>
        <v/>
      </c>
      <c r="AK267" s="8" t="str">
        <f t="shared" si="24"/>
        <v/>
      </c>
    </row>
    <row r="268" spans="1:37" ht="12.75" customHeight="1">
      <c r="A268" s="4">
        <v>361</v>
      </c>
      <c r="B268" s="4"/>
      <c r="C268" s="69" t="s">
        <v>301</v>
      </c>
      <c r="D268" s="6" t="s">
        <v>91</v>
      </c>
      <c r="E268" s="7"/>
      <c r="F268" s="72" t="s">
        <v>5619</v>
      </c>
      <c r="G268" s="72" t="s">
        <v>6964</v>
      </c>
      <c r="H268" s="72"/>
      <c r="I268" s="72"/>
      <c r="J268" s="72"/>
      <c r="K268" s="76" t="s">
        <v>302</v>
      </c>
      <c r="L268" s="8" t="s">
        <v>248</v>
      </c>
      <c r="M268" s="78">
        <v>17.2</v>
      </c>
      <c r="N268" s="9">
        <v>38438</v>
      </c>
      <c r="O268" s="8" t="s">
        <v>303</v>
      </c>
      <c r="P268" s="8" t="s">
        <v>304</v>
      </c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>
        <f t="shared" si="20"/>
        <v>1</v>
      </c>
      <c r="AH268" s="8">
        <f t="shared" si="21"/>
        <v>15</v>
      </c>
      <c r="AI268" s="8" t="str">
        <f t="shared" si="22"/>
        <v/>
      </c>
      <c r="AJ268" s="8" t="str">
        <f t="shared" si="23"/>
        <v/>
      </c>
      <c r="AK268" s="8" t="str">
        <f t="shared" si="24"/>
        <v/>
      </c>
    </row>
    <row r="269" spans="1:37" ht="12.75" customHeight="1">
      <c r="A269" s="4">
        <v>362</v>
      </c>
      <c r="B269" s="4"/>
      <c r="C269" s="69" t="s">
        <v>309</v>
      </c>
      <c r="D269" s="6" t="s">
        <v>32</v>
      </c>
      <c r="E269" s="7"/>
      <c r="F269" s="72" t="s">
        <v>5621</v>
      </c>
      <c r="G269" s="72" t="s">
        <v>6966</v>
      </c>
      <c r="H269" s="72"/>
      <c r="I269" s="72"/>
      <c r="J269" s="72"/>
      <c r="K269" s="76" t="s">
        <v>310</v>
      </c>
      <c r="L269" s="8" t="s">
        <v>311</v>
      </c>
      <c r="M269" s="78">
        <v>22.9</v>
      </c>
      <c r="N269" s="9">
        <v>36161</v>
      </c>
      <c r="O269" s="8" t="s">
        <v>120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>
        <f t="shared" si="20"/>
        <v>10</v>
      </c>
      <c r="AH269" s="8">
        <f t="shared" si="21"/>
        <v>18</v>
      </c>
      <c r="AI269" s="8" t="str">
        <f t="shared" si="22"/>
        <v/>
      </c>
      <c r="AJ269" s="8" t="str">
        <f t="shared" si="23"/>
        <v/>
      </c>
      <c r="AK269" s="8" t="str">
        <f t="shared" si="24"/>
        <v/>
      </c>
    </row>
    <row r="270" spans="1:37" ht="12.75" customHeight="1">
      <c r="A270" s="4">
        <v>363</v>
      </c>
      <c r="B270" s="4"/>
      <c r="C270" s="69" t="s">
        <v>321</v>
      </c>
      <c r="D270" s="6" t="s">
        <v>32</v>
      </c>
      <c r="E270" s="7"/>
      <c r="F270" s="72" t="s">
        <v>5624</v>
      </c>
      <c r="G270" s="72" t="s">
        <v>6969</v>
      </c>
      <c r="H270" s="72"/>
      <c r="I270" s="72"/>
      <c r="J270" s="72"/>
      <c r="K270" s="76" t="s">
        <v>322</v>
      </c>
      <c r="L270" s="8" t="s">
        <v>323</v>
      </c>
      <c r="M270" s="78">
        <v>10.7</v>
      </c>
      <c r="N270" s="9">
        <v>36919</v>
      </c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>
        <f t="shared" si="20"/>
        <v>1</v>
      </c>
      <c r="AH270" s="8">
        <f t="shared" si="21"/>
        <v>9</v>
      </c>
      <c r="AI270" s="8" t="str">
        <f t="shared" si="22"/>
        <v/>
      </c>
      <c r="AJ270" s="8" t="str">
        <f t="shared" si="23"/>
        <v/>
      </c>
      <c r="AK270" s="8" t="str">
        <f t="shared" si="24"/>
        <v/>
      </c>
    </row>
    <row r="271" spans="1:37" ht="12.75" customHeight="1">
      <c r="A271" s="4">
        <v>365</v>
      </c>
      <c r="B271" s="4"/>
      <c r="C271" s="69" t="s">
        <v>374</v>
      </c>
      <c r="D271" s="6" t="s">
        <v>375</v>
      </c>
      <c r="E271" s="7"/>
      <c r="F271" s="72" t="s">
        <v>5634</v>
      </c>
      <c r="G271" s="72" t="s">
        <v>6981</v>
      </c>
      <c r="H271" s="72"/>
      <c r="I271" s="72"/>
      <c r="J271" s="72"/>
      <c r="K271" s="76" t="s">
        <v>8445</v>
      </c>
      <c r="L271" s="8" t="s">
        <v>376</v>
      </c>
      <c r="M271" s="78">
        <v>8.5</v>
      </c>
      <c r="N271" s="9">
        <v>38605</v>
      </c>
      <c r="O271" s="8" t="s">
        <v>86</v>
      </c>
      <c r="P271" s="8" t="s">
        <v>344</v>
      </c>
      <c r="Q271" s="8" t="s">
        <v>308</v>
      </c>
      <c r="R271" s="8" t="s">
        <v>39</v>
      </c>
      <c r="S271" s="8" t="s">
        <v>111</v>
      </c>
      <c r="T271" s="8" t="s">
        <v>69</v>
      </c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>
        <f t="shared" si="20"/>
        <v>11</v>
      </c>
      <c r="AH271" s="8">
        <f t="shared" si="21"/>
        <v>12</v>
      </c>
      <c r="AI271" s="8" t="str">
        <f t="shared" si="22"/>
        <v/>
      </c>
      <c r="AJ271" s="8" t="str">
        <f t="shared" si="23"/>
        <v/>
      </c>
      <c r="AK271" s="8" t="str">
        <f t="shared" si="24"/>
        <v/>
      </c>
    </row>
    <row r="272" spans="1:37" ht="12.75" customHeight="1">
      <c r="A272" s="4">
        <v>366</v>
      </c>
      <c r="B272" s="4"/>
      <c r="C272" s="69" t="s">
        <v>395</v>
      </c>
      <c r="D272" s="6" t="s">
        <v>234</v>
      </c>
      <c r="E272" s="7"/>
      <c r="F272" s="72" t="s">
        <v>8734</v>
      </c>
      <c r="G272" s="72" t="s">
        <v>6987</v>
      </c>
      <c r="H272" s="72"/>
      <c r="I272" s="72"/>
      <c r="J272" s="72"/>
      <c r="K272" s="76" t="s">
        <v>396</v>
      </c>
      <c r="L272" s="8" t="s">
        <v>104</v>
      </c>
      <c r="M272" s="78">
        <v>15.5</v>
      </c>
      <c r="N272" s="9">
        <v>38844</v>
      </c>
      <c r="O272" s="8" t="s">
        <v>105</v>
      </c>
      <c r="P272" s="8" t="s">
        <v>397</v>
      </c>
      <c r="Q272" s="8" t="s">
        <v>59</v>
      </c>
      <c r="R272" s="8" t="s">
        <v>327</v>
      </c>
      <c r="S272" s="8" t="s">
        <v>159</v>
      </c>
      <c r="T272" s="8" t="s">
        <v>111</v>
      </c>
      <c r="U272" s="8" t="s">
        <v>191</v>
      </c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 t="str">
        <f t="shared" si="20"/>
        <v>Sp</v>
      </c>
      <c r="AH272" s="8">
        <f t="shared" si="21"/>
        <v>5</v>
      </c>
      <c r="AI272" s="8" t="str">
        <f t="shared" si="22"/>
        <v/>
      </c>
      <c r="AJ272" s="8" t="str">
        <f t="shared" si="23"/>
        <v/>
      </c>
      <c r="AK272" s="8" t="str">
        <f t="shared" si="24"/>
        <v/>
      </c>
    </row>
    <row r="273" spans="1:37" ht="12.75" customHeight="1">
      <c r="A273" s="4">
        <v>367</v>
      </c>
      <c r="B273" s="4"/>
      <c r="C273" s="69" t="s">
        <v>419</v>
      </c>
      <c r="D273" s="6" t="s">
        <v>32</v>
      </c>
      <c r="E273" s="7"/>
      <c r="F273" s="72" t="s">
        <v>5644</v>
      </c>
      <c r="G273" s="72" t="s">
        <v>6993</v>
      </c>
      <c r="H273" s="72"/>
      <c r="I273" s="72"/>
      <c r="J273" s="72"/>
      <c r="K273" s="76" t="s">
        <v>420</v>
      </c>
      <c r="L273" s="8" t="s">
        <v>248</v>
      </c>
      <c r="M273" s="78">
        <v>24.7</v>
      </c>
      <c r="N273" s="9">
        <v>38744</v>
      </c>
      <c r="O273" s="8" t="s">
        <v>421</v>
      </c>
      <c r="P273" s="8" t="s">
        <v>105</v>
      </c>
      <c r="Q273" s="8" t="s">
        <v>41</v>
      </c>
      <c r="R273" s="8" t="s">
        <v>42</v>
      </c>
      <c r="S273" s="8" t="s">
        <v>422</v>
      </c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>
        <f t="shared" si="20"/>
        <v>1</v>
      </c>
      <c r="AH273" s="8">
        <f t="shared" si="21"/>
        <v>17</v>
      </c>
      <c r="AI273" s="8" t="str">
        <f t="shared" si="22"/>
        <v/>
      </c>
      <c r="AJ273" s="8" t="str">
        <f t="shared" si="23"/>
        <v/>
      </c>
      <c r="AK273" s="8" t="str">
        <f t="shared" si="24"/>
        <v/>
      </c>
    </row>
    <row r="274" spans="1:37" ht="12.75" customHeight="1">
      <c r="A274" s="4">
        <v>369</v>
      </c>
      <c r="B274" s="4"/>
      <c r="C274" s="69" t="s">
        <v>423</v>
      </c>
      <c r="D274" s="6" t="s">
        <v>96</v>
      </c>
      <c r="E274" s="7"/>
      <c r="F274" s="72" t="s">
        <v>5645</v>
      </c>
      <c r="G274" s="72" t="s">
        <v>6994</v>
      </c>
      <c r="H274" s="72"/>
      <c r="I274" s="72"/>
      <c r="J274" s="72"/>
      <c r="K274" s="76" t="s">
        <v>424</v>
      </c>
      <c r="L274" s="8" t="s">
        <v>326</v>
      </c>
      <c r="M274" s="78">
        <v>8.8000000000000007</v>
      </c>
      <c r="N274" s="9">
        <v>37831</v>
      </c>
      <c r="O274" s="8" t="s">
        <v>48</v>
      </c>
      <c r="P274" s="8" t="s">
        <v>308</v>
      </c>
      <c r="Q274" s="8" t="s">
        <v>88</v>
      </c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>
        <f t="shared" si="20"/>
        <v>16</v>
      </c>
      <c r="AH274" s="8">
        <f t="shared" si="21"/>
        <v>18</v>
      </c>
      <c r="AI274" s="8" t="str">
        <f t="shared" si="22"/>
        <v/>
      </c>
      <c r="AJ274" s="8" t="str">
        <f t="shared" si="23"/>
        <v/>
      </c>
      <c r="AK274" s="8" t="str">
        <f t="shared" si="24"/>
        <v/>
      </c>
    </row>
    <row r="275" spans="1:37" ht="12.75" customHeight="1">
      <c r="A275" s="4">
        <v>370</v>
      </c>
      <c r="B275" s="4"/>
      <c r="C275" s="69" t="s">
        <v>428</v>
      </c>
      <c r="D275" s="6" t="s">
        <v>27</v>
      </c>
      <c r="E275" s="7"/>
      <c r="F275" s="72" t="s">
        <v>5647</v>
      </c>
      <c r="G275" s="72" t="s">
        <v>6996</v>
      </c>
      <c r="H275" s="72"/>
      <c r="I275" s="72"/>
      <c r="J275" s="72"/>
      <c r="K275" s="76" t="s">
        <v>429</v>
      </c>
      <c r="L275" s="8" t="s">
        <v>430</v>
      </c>
      <c r="M275" s="78">
        <v>6.8</v>
      </c>
      <c r="N275" s="9">
        <v>37530</v>
      </c>
      <c r="O275" s="8" t="s">
        <v>81</v>
      </c>
      <c r="P275" s="8" t="s">
        <v>431</v>
      </c>
      <c r="Q275" s="8" t="s">
        <v>159</v>
      </c>
      <c r="R275" s="8" t="s">
        <v>432</v>
      </c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>
        <f t="shared" si="20"/>
        <v>15</v>
      </c>
      <c r="AH275" s="8">
        <f t="shared" si="21"/>
        <v>18</v>
      </c>
      <c r="AI275" s="8" t="str">
        <f t="shared" si="22"/>
        <v/>
      </c>
      <c r="AJ275" s="8" t="str">
        <f t="shared" si="23"/>
        <v/>
      </c>
      <c r="AK275" s="8" t="str">
        <f t="shared" si="24"/>
        <v/>
      </c>
    </row>
    <row r="276" spans="1:37" ht="12.75" customHeight="1">
      <c r="A276" s="4">
        <v>371</v>
      </c>
      <c r="B276" s="4"/>
      <c r="C276" s="69" t="s">
        <v>433</v>
      </c>
      <c r="D276" s="6" t="s">
        <v>27</v>
      </c>
      <c r="E276" s="7"/>
      <c r="F276" s="72" t="s">
        <v>5648</v>
      </c>
      <c r="G276" s="72" t="s">
        <v>6997</v>
      </c>
      <c r="H276" s="72"/>
      <c r="I276" s="72"/>
      <c r="J276" s="72"/>
      <c r="K276" s="76" t="s">
        <v>434</v>
      </c>
      <c r="L276" s="8" t="s">
        <v>435</v>
      </c>
      <c r="M276" s="78">
        <v>6.8</v>
      </c>
      <c r="N276" s="9">
        <v>37560</v>
      </c>
      <c r="O276" s="8" t="s">
        <v>48</v>
      </c>
      <c r="P276" s="8" t="s">
        <v>81</v>
      </c>
      <c r="Q276" s="8" t="s">
        <v>431</v>
      </c>
      <c r="R276" s="8" t="s">
        <v>5510</v>
      </c>
      <c r="S276" s="8" t="s">
        <v>59</v>
      </c>
      <c r="T276" s="8" t="s">
        <v>159</v>
      </c>
      <c r="U276" s="8" t="s">
        <v>67</v>
      </c>
      <c r="V276" s="8" t="s">
        <v>52</v>
      </c>
      <c r="W276" s="8" t="s">
        <v>111</v>
      </c>
      <c r="X276" s="8" t="s">
        <v>161</v>
      </c>
      <c r="Y276" s="8"/>
      <c r="Z276" s="8"/>
      <c r="AA276" s="8"/>
      <c r="AB276" s="8"/>
      <c r="AC276" s="8"/>
      <c r="AD276" s="8"/>
      <c r="AE276" s="8"/>
      <c r="AF276" s="8"/>
      <c r="AG276" s="8">
        <f t="shared" si="20"/>
        <v>9</v>
      </c>
      <c r="AH276" s="8">
        <f t="shared" si="21"/>
        <v>18</v>
      </c>
      <c r="AI276" s="8" t="str">
        <f t="shared" si="22"/>
        <v/>
      </c>
      <c r="AJ276" s="8" t="str">
        <f t="shared" si="23"/>
        <v/>
      </c>
      <c r="AK276" s="8" t="str">
        <f t="shared" si="24"/>
        <v/>
      </c>
    </row>
    <row r="277" spans="1:37" ht="12.75" customHeight="1">
      <c r="A277" s="4">
        <v>372</v>
      </c>
      <c r="B277" s="4"/>
      <c r="C277" s="69" t="s">
        <v>467</v>
      </c>
      <c r="D277" s="6" t="s">
        <v>27</v>
      </c>
      <c r="E277" s="7"/>
      <c r="F277" s="72" t="s">
        <v>5656</v>
      </c>
      <c r="G277" s="72" t="s">
        <v>7004</v>
      </c>
      <c r="H277" s="72"/>
      <c r="I277" s="72"/>
      <c r="J277" s="72"/>
      <c r="K277" s="76" t="s">
        <v>468</v>
      </c>
      <c r="L277" s="8" t="s">
        <v>373</v>
      </c>
      <c r="M277" s="78">
        <v>12.5</v>
      </c>
      <c r="N277" s="9">
        <v>38060</v>
      </c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>
        <f t="shared" si="20"/>
        <v>1</v>
      </c>
      <c r="AH277" s="8">
        <f t="shared" si="21"/>
        <v>17</v>
      </c>
      <c r="AI277" s="8" t="str">
        <f t="shared" si="22"/>
        <v/>
      </c>
      <c r="AJ277" s="8" t="str">
        <f t="shared" si="23"/>
        <v/>
      </c>
      <c r="AK277" s="8" t="str">
        <f t="shared" si="24"/>
        <v/>
      </c>
    </row>
    <row r="278" spans="1:37" ht="12.75" customHeight="1">
      <c r="A278" s="4">
        <v>373</v>
      </c>
      <c r="B278" s="4"/>
      <c r="C278" s="69" t="s">
        <v>491</v>
      </c>
      <c r="D278" s="6" t="s">
        <v>32</v>
      </c>
      <c r="E278" s="7"/>
      <c r="F278" s="72" t="s">
        <v>5664</v>
      </c>
      <c r="G278" s="72" t="s">
        <v>7012</v>
      </c>
      <c r="H278" s="72"/>
      <c r="I278" s="72"/>
      <c r="J278" s="72"/>
      <c r="K278" s="76" t="s">
        <v>492</v>
      </c>
      <c r="L278" s="8" t="s">
        <v>104</v>
      </c>
      <c r="M278" s="78">
        <v>12.4</v>
      </c>
      <c r="N278" s="9">
        <v>38039</v>
      </c>
      <c r="O278" s="8" t="s">
        <v>391</v>
      </c>
      <c r="P278" s="8" t="s">
        <v>86</v>
      </c>
      <c r="Q278" s="8" t="s">
        <v>344</v>
      </c>
      <c r="R278" s="8" t="s">
        <v>59</v>
      </c>
      <c r="S278" s="8" t="s">
        <v>327</v>
      </c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>
        <f t="shared" si="20"/>
        <v>3</v>
      </c>
      <c r="AH278" s="8">
        <f t="shared" si="21"/>
        <v>11</v>
      </c>
      <c r="AI278" s="8" t="str">
        <f t="shared" si="22"/>
        <v/>
      </c>
      <c r="AJ278" s="8" t="str">
        <f t="shared" si="23"/>
        <v/>
      </c>
      <c r="AK278" s="8" t="str">
        <f t="shared" si="24"/>
        <v/>
      </c>
    </row>
    <row r="279" spans="1:37" ht="12.75" customHeight="1">
      <c r="A279" s="4">
        <v>374</v>
      </c>
      <c r="B279" s="4"/>
      <c r="C279" s="69" t="s">
        <v>502</v>
      </c>
      <c r="D279" s="6" t="s">
        <v>255</v>
      </c>
      <c r="E279" s="7"/>
      <c r="F279" s="72" t="s">
        <v>5666</v>
      </c>
      <c r="G279" s="72" t="s">
        <v>7015</v>
      </c>
      <c r="H279" s="72"/>
      <c r="I279" s="72"/>
      <c r="J279" s="72"/>
      <c r="K279" s="76" t="s">
        <v>503</v>
      </c>
      <c r="L279" s="8" t="s">
        <v>504</v>
      </c>
      <c r="M279" s="78">
        <v>10.3</v>
      </c>
      <c r="N279" s="9">
        <v>37115</v>
      </c>
      <c r="O279" s="8" t="s">
        <v>505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>
        <f t="shared" si="20"/>
        <v>9</v>
      </c>
      <c r="AH279" s="8">
        <f t="shared" si="21"/>
        <v>17</v>
      </c>
      <c r="AI279" s="8" t="str">
        <f t="shared" si="22"/>
        <v/>
      </c>
      <c r="AJ279" s="8" t="str">
        <f t="shared" si="23"/>
        <v/>
      </c>
      <c r="AK279" s="8" t="str">
        <f t="shared" si="24"/>
        <v/>
      </c>
    </row>
    <row r="280" spans="1:37" ht="12.75" customHeight="1">
      <c r="A280" s="4">
        <v>375</v>
      </c>
      <c r="B280" s="4"/>
      <c r="C280" s="69" t="s">
        <v>519</v>
      </c>
      <c r="D280" s="6" t="s">
        <v>61</v>
      </c>
      <c r="E280" s="7"/>
      <c r="F280" s="72" t="s">
        <v>5671</v>
      </c>
      <c r="G280" s="72" t="s">
        <v>7019</v>
      </c>
      <c r="H280" s="72"/>
      <c r="I280" s="72"/>
      <c r="J280" s="72"/>
      <c r="K280" s="76" t="s">
        <v>520</v>
      </c>
      <c r="L280" s="8" t="s">
        <v>248</v>
      </c>
      <c r="M280" s="78">
        <v>16.399999999999999</v>
      </c>
      <c r="N280" s="9">
        <v>38443</v>
      </c>
      <c r="O280" s="8" t="s">
        <v>57</v>
      </c>
      <c r="P280" s="8" t="s">
        <v>161</v>
      </c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>
        <f t="shared" si="20"/>
        <v>1</v>
      </c>
      <c r="AH280" s="8">
        <f t="shared" si="21"/>
        <v>13</v>
      </c>
      <c r="AI280" s="8" t="str">
        <f t="shared" si="22"/>
        <v/>
      </c>
      <c r="AJ280" s="8" t="str">
        <f t="shared" si="23"/>
        <v/>
      </c>
      <c r="AK280" s="8" t="str">
        <f t="shared" si="24"/>
        <v/>
      </c>
    </row>
    <row r="281" spans="1:37" ht="12.75" customHeight="1">
      <c r="A281" s="4">
        <v>376</v>
      </c>
      <c r="B281" s="4"/>
      <c r="C281" s="69" t="s">
        <v>552</v>
      </c>
      <c r="D281" s="6" t="s">
        <v>27</v>
      </c>
      <c r="E281" s="7"/>
      <c r="F281" s="72" t="s">
        <v>5678</v>
      </c>
      <c r="G281" s="72" t="s">
        <v>7028</v>
      </c>
      <c r="H281" s="72"/>
      <c r="I281" s="72"/>
      <c r="J281" s="72"/>
      <c r="K281" s="76" t="s">
        <v>553</v>
      </c>
      <c r="L281" s="8" t="s">
        <v>554</v>
      </c>
      <c r="M281" s="78">
        <v>8.6999999999999993</v>
      </c>
      <c r="N281" s="9">
        <v>37560</v>
      </c>
      <c r="O281" s="8" t="s">
        <v>48</v>
      </c>
      <c r="P281" s="8" t="s">
        <v>59</v>
      </c>
      <c r="Q281" s="8" t="s">
        <v>159</v>
      </c>
      <c r="R281" s="8" t="s">
        <v>38</v>
      </c>
      <c r="S281" s="8" t="s">
        <v>67</v>
      </c>
      <c r="T281" s="8" t="s">
        <v>160</v>
      </c>
      <c r="U281" s="8" t="s">
        <v>111</v>
      </c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>
        <f t="shared" si="20"/>
        <v>1</v>
      </c>
      <c r="AH281" s="8">
        <f t="shared" si="21"/>
        <v>10</v>
      </c>
      <c r="AI281" s="8" t="str">
        <f t="shared" si="22"/>
        <v/>
      </c>
      <c r="AJ281" s="8" t="str">
        <f t="shared" si="23"/>
        <v/>
      </c>
      <c r="AK281" s="8" t="str">
        <f t="shared" si="24"/>
        <v/>
      </c>
    </row>
    <row r="282" spans="1:37" ht="12.75" customHeight="1">
      <c r="A282" s="4">
        <v>377</v>
      </c>
      <c r="B282" s="4"/>
      <c r="C282" s="69" t="s">
        <v>597</v>
      </c>
      <c r="D282" s="6" t="s">
        <v>255</v>
      </c>
      <c r="E282" s="7"/>
      <c r="F282" s="72" t="s">
        <v>5686</v>
      </c>
      <c r="G282" s="72" t="s">
        <v>7038</v>
      </c>
      <c r="H282" s="72"/>
      <c r="I282" s="72"/>
      <c r="J282" s="72"/>
      <c r="K282" s="76" t="s">
        <v>598</v>
      </c>
      <c r="L282" s="8" t="s">
        <v>599</v>
      </c>
      <c r="M282" s="78">
        <v>5.5</v>
      </c>
      <c r="N282" s="9">
        <v>38578</v>
      </c>
      <c r="O282" s="8" t="s">
        <v>600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>
        <f t="shared" si="20"/>
        <v>10</v>
      </c>
      <c r="AH282" s="8">
        <f t="shared" si="21"/>
        <v>13</v>
      </c>
      <c r="AI282" s="8" t="str">
        <f t="shared" si="22"/>
        <v/>
      </c>
      <c r="AJ282" s="8" t="str">
        <f t="shared" si="23"/>
        <v/>
      </c>
      <c r="AK282" s="8" t="str">
        <f t="shared" si="24"/>
        <v/>
      </c>
    </row>
    <row r="283" spans="1:37" ht="12.75" customHeight="1">
      <c r="A283" s="4">
        <v>378</v>
      </c>
      <c r="B283" s="4"/>
      <c r="C283" s="69" t="s">
        <v>636</v>
      </c>
      <c r="D283" s="6" t="s">
        <v>27</v>
      </c>
      <c r="E283" s="7"/>
      <c r="F283" s="72" t="s">
        <v>5693</v>
      </c>
      <c r="G283" s="72" t="s">
        <v>7048</v>
      </c>
      <c r="H283" s="72"/>
      <c r="I283" s="72"/>
      <c r="J283" s="72"/>
      <c r="K283" s="76" t="s">
        <v>637</v>
      </c>
      <c r="L283" s="8" t="s">
        <v>104</v>
      </c>
      <c r="M283" s="78">
        <v>17</v>
      </c>
      <c r="N283" s="9">
        <v>38276</v>
      </c>
      <c r="O283" s="8" t="s">
        <v>586</v>
      </c>
      <c r="P283" s="8" t="s">
        <v>59</v>
      </c>
      <c r="Q283" s="8" t="s">
        <v>106</v>
      </c>
      <c r="R283" s="8" t="s">
        <v>638</v>
      </c>
      <c r="S283" s="8" t="s">
        <v>39</v>
      </c>
      <c r="T283" s="8" t="s">
        <v>52</v>
      </c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>
        <f t="shared" si="20"/>
        <v>2</v>
      </c>
      <c r="AH283" s="8">
        <f t="shared" si="21"/>
        <v>14</v>
      </c>
      <c r="AI283" s="8" t="str">
        <f t="shared" si="22"/>
        <v/>
      </c>
      <c r="AJ283" s="8" t="str">
        <f t="shared" si="23"/>
        <v/>
      </c>
      <c r="AK283" s="8" t="str">
        <f t="shared" si="24"/>
        <v/>
      </c>
    </row>
    <row r="284" spans="1:37" ht="12.75" customHeight="1">
      <c r="A284" s="4">
        <v>379</v>
      </c>
      <c r="B284" s="4"/>
      <c r="C284" s="69" t="s">
        <v>645</v>
      </c>
      <c r="D284" s="6" t="s">
        <v>234</v>
      </c>
      <c r="E284" s="7"/>
      <c r="F284" s="72" t="s">
        <v>8752</v>
      </c>
      <c r="G284" s="72" t="s">
        <v>7051</v>
      </c>
      <c r="H284" s="72"/>
      <c r="I284" s="72"/>
      <c r="J284" s="72"/>
      <c r="K284" s="76" t="s">
        <v>646</v>
      </c>
      <c r="L284" s="8" t="s">
        <v>104</v>
      </c>
      <c r="M284" s="78">
        <v>9.1</v>
      </c>
      <c r="N284" s="9">
        <v>37019</v>
      </c>
      <c r="O284" s="8" t="s">
        <v>48</v>
      </c>
      <c r="P284" s="8" t="s">
        <v>132</v>
      </c>
      <c r="Q284" s="8" t="s">
        <v>88</v>
      </c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 t="str">
        <f t="shared" si="20"/>
        <v>Sp</v>
      </c>
      <c r="AH284" s="8">
        <f t="shared" si="21"/>
        <v>4</v>
      </c>
      <c r="AI284" s="8" t="str">
        <f t="shared" si="22"/>
        <v/>
      </c>
      <c r="AJ284" s="8" t="str">
        <f t="shared" si="23"/>
        <v/>
      </c>
      <c r="AK284" s="8" t="str">
        <f t="shared" si="24"/>
        <v/>
      </c>
    </row>
    <row r="285" spans="1:37" ht="12.75" customHeight="1">
      <c r="A285" s="4">
        <v>380</v>
      </c>
      <c r="B285" s="4"/>
      <c r="C285" s="69" t="s">
        <v>647</v>
      </c>
      <c r="D285" s="6" t="s">
        <v>61</v>
      </c>
      <c r="E285" s="7"/>
      <c r="F285" s="72" t="s">
        <v>5696</v>
      </c>
      <c r="G285" s="72" t="s">
        <v>7052</v>
      </c>
      <c r="H285" s="72"/>
      <c r="I285" s="72"/>
      <c r="J285" s="72"/>
      <c r="K285" s="76" t="s">
        <v>648</v>
      </c>
      <c r="L285" s="8" t="s">
        <v>649</v>
      </c>
      <c r="M285" s="78">
        <v>3.3</v>
      </c>
      <c r="N285" s="9">
        <v>37090</v>
      </c>
      <c r="O285" s="8" t="s">
        <v>36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>
        <f t="shared" si="20"/>
        <v>10</v>
      </c>
      <c r="AH285" s="8">
        <f t="shared" si="21"/>
        <v>18</v>
      </c>
      <c r="AI285" s="8" t="str">
        <f t="shared" si="22"/>
        <v/>
      </c>
      <c r="AJ285" s="8" t="str">
        <f t="shared" si="23"/>
        <v/>
      </c>
      <c r="AK285" s="8" t="str">
        <f t="shared" si="24"/>
        <v/>
      </c>
    </row>
    <row r="286" spans="1:37" ht="12.75" customHeight="1">
      <c r="A286" s="4">
        <v>381</v>
      </c>
      <c r="B286" s="4"/>
      <c r="C286" s="69" t="s">
        <v>676</v>
      </c>
      <c r="D286" s="6" t="s">
        <v>32</v>
      </c>
      <c r="E286" s="7"/>
      <c r="F286" s="72" t="s">
        <v>5701</v>
      </c>
      <c r="G286" s="72" t="s">
        <v>7060</v>
      </c>
      <c r="H286" s="72"/>
      <c r="I286" s="72"/>
      <c r="J286" s="72"/>
      <c r="K286" s="76" t="s">
        <v>677</v>
      </c>
      <c r="L286" s="8" t="s">
        <v>678</v>
      </c>
      <c r="M286" s="78">
        <v>11.4</v>
      </c>
      <c r="N286" s="9">
        <v>38333</v>
      </c>
      <c r="O286" s="8" t="s">
        <v>120</v>
      </c>
      <c r="P286" s="8" t="s">
        <v>48</v>
      </c>
      <c r="Q286" s="8" t="s">
        <v>132</v>
      </c>
      <c r="R286" s="8" t="s">
        <v>121</v>
      </c>
      <c r="S286" s="8" t="s">
        <v>38</v>
      </c>
      <c r="T286" s="8" t="s">
        <v>111</v>
      </c>
      <c r="U286" s="8" t="s">
        <v>432</v>
      </c>
      <c r="V286" s="8" t="s">
        <v>71</v>
      </c>
      <c r="W286" s="8" t="s">
        <v>161</v>
      </c>
      <c r="X286" s="8"/>
      <c r="Y286" s="8"/>
      <c r="Z286" s="8"/>
      <c r="AA286" s="8"/>
      <c r="AB286" s="8"/>
      <c r="AC286" s="8"/>
      <c r="AD286" s="8"/>
      <c r="AE286" s="8"/>
      <c r="AF286" s="8"/>
      <c r="AG286" s="8">
        <f t="shared" si="20"/>
        <v>11</v>
      </c>
      <c r="AH286" s="8">
        <f t="shared" si="21"/>
        <v>13</v>
      </c>
      <c r="AI286" s="8" t="str">
        <f t="shared" si="22"/>
        <v/>
      </c>
      <c r="AJ286" s="8" t="str">
        <f t="shared" si="23"/>
        <v/>
      </c>
      <c r="AK286" s="8" t="str">
        <f t="shared" si="24"/>
        <v/>
      </c>
    </row>
    <row r="287" spans="1:37" ht="12.75" customHeight="1">
      <c r="A287" s="4">
        <v>385</v>
      </c>
      <c r="B287" s="4"/>
      <c r="C287" s="69" t="s">
        <v>1617</v>
      </c>
      <c r="D287" s="6" t="s">
        <v>32</v>
      </c>
      <c r="E287" s="7"/>
      <c r="F287" s="72" t="s">
        <v>5984</v>
      </c>
      <c r="G287" s="72" t="s">
        <v>7382</v>
      </c>
      <c r="H287" s="72"/>
      <c r="I287" s="72"/>
      <c r="J287" s="72"/>
      <c r="K287" s="76" t="s">
        <v>1618</v>
      </c>
      <c r="L287" s="8" t="s">
        <v>326</v>
      </c>
      <c r="M287" s="78">
        <v>13.2</v>
      </c>
      <c r="N287" s="9">
        <v>38073</v>
      </c>
      <c r="O287" s="8" t="s">
        <v>48</v>
      </c>
      <c r="P287" s="8" t="s">
        <v>132</v>
      </c>
      <c r="Q287" s="8" t="s">
        <v>81</v>
      </c>
      <c r="R287" s="8" t="s">
        <v>171</v>
      </c>
      <c r="S287" s="8" t="s">
        <v>613</v>
      </c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>
        <f t="shared" si="20"/>
        <v>7</v>
      </c>
      <c r="AH287" s="8">
        <f t="shared" si="21"/>
        <v>10</v>
      </c>
      <c r="AI287" s="8" t="str">
        <f t="shared" si="22"/>
        <v/>
      </c>
      <c r="AJ287" s="8" t="str">
        <f t="shared" si="23"/>
        <v/>
      </c>
      <c r="AK287" s="8" t="str">
        <f t="shared" si="24"/>
        <v/>
      </c>
    </row>
    <row r="288" spans="1:37" ht="12.75" customHeight="1">
      <c r="A288" s="4">
        <v>386</v>
      </c>
      <c r="B288" s="4"/>
      <c r="C288" s="69" t="s">
        <v>1615</v>
      </c>
      <c r="D288" s="6" t="s">
        <v>32</v>
      </c>
      <c r="E288" s="7"/>
      <c r="F288" s="72" t="s">
        <v>5983</v>
      </c>
      <c r="G288" s="72" t="s">
        <v>7381</v>
      </c>
      <c r="H288" s="72"/>
      <c r="I288" s="72"/>
      <c r="J288" s="72"/>
      <c r="K288" s="76" t="s">
        <v>1616</v>
      </c>
      <c r="L288" s="8" t="s">
        <v>1057</v>
      </c>
      <c r="M288" s="78">
        <v>8.3000000000000007</v>
      </c>
      <c r="N288" s="9">
        <v>38370</v>
      </c>
      <c r="O288" s="8" t="s">
        <v>36</v>
      </c>
      <c r="P288" s="8" t="s">
        <v>391</v>
      </c>
      <c r="Q288" s="8" t="s">
        <v>315</v>
      </c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>
        <f t="shared" si="20"/>
        <v>10</v>
      </c>
      <c r="AH288" s="8">
        <f t="shared" si="21"/>
        <v>18</v>
      </c>
      <c r="AI288" s="8" t="str">
        <f t="shared" si="22"/>
        <v/>
      </c>
      <c r="AJ288" s="8" t="str">
        <f t="shared" si="23"/>
        <v/>
      </c>
      <c r="AK288" s="8" t="str">
        <f t="shared" si="24"/>
        <v/>
      </c>
    </row>
    <row r="289" spans="1:37" ht="12.75" customHeight="1">
      <c r="A289" s="4">
        <v>387</v>
      </c>
      <c r="B289" s="4"/>
      <c r="C289" s="69" t="s">
        <v>1608</v>
      </c>
      <c r="D289" s="6" t="s">
        <v>32</v>
      </c>
      <c r="E289" s="7"/>
      <c r="F289" s="72" t="s">
        <v>5980</v>
      </c>
      <c r="G289" s="72" t="s">
        <v>7378</v>
      </c>
      <c r="H289" s="72"/>
      <c r="I289" s="72"/>
      <c r="J289" s="72"/>
      <c r="K289" s="76" t="s">
        <v>1609</v>
      </c>
      <c r="L289" s="8" t="s">
        <v>465</v>
      </c>
      <c r="M289" s="78">
        <v>5.2</v>
      </c>
      <c r="N289" s="9">
        <v>38781</v>
      </c>
      <c r="O289" s="8" t="s">
        <v>48</v>
      </c>
      <c r="P289" s="8" t="s">
        <v>105</v>
      </c>
      <c r="Q289" s="8" t="s">
        <v>39</v>
      </c>
      <c r="R289" s="8" t="s">
        <v>848</v>
      </c>
      <c r="S289" s="8" t="s">
        <v>1610</v>
      </c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>
        <f t="shared" si="20"/>
        <v>1</v>
      </c>
      <c r="AH289" s="8">
        <f t="shared" si="21"/>
        <v>10</v>
      </c>
      <c r="AI289" s="8" t="str">
        <f t="shared" si="22"/>
        <v/>
      </c>
      <c r="AJ289" s="8" t="str">
        <f t="shared" si="23"/>
        <v/>
      </c>
      <c r="AK289" s="8" t="str">
        <f t="shared" si="24"/>
        <v/>
      </c>
    </row>
    <row r="290" spans="1:37" ht="12.75" customHeight="1">
      <c r="A290" s="4">
        <v>388</v>
      </c>
      <c r="B290" s="4"/>
      <c r="C290" s="69" t="s">
        <v>1587</v>
      </c>
      <c r="D290" s="6" t="s">
        <v>32</v>
      </c>
      <c r="E290" s="7"/>
      <c r="F290" s="72" t="s">
        <v>5974</v>
      </c>
      <c r="G290" s="72" t="s">
        <v>7371</v>
      </c>
      <c r="H290" s="72"/>
      <c r="I290" s="72"/>
      <c r="J290" s="72"/>
      <c r="K290" s="76" t="s">
        <v>1588</v>
      </c>
      <c r="L290" s="8" t="s">
        <v>232</v>
      </c>
      <c r="M290" s="78">
        <v>3.2</v>
      </c>
      <c r="N290" s="9">
        <v>38572</v>
      </c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>
        <f t="shared" si="20"/>
        <v>10</v>
      </c>
      <c r="AH290" s="8">
        <f t="shared" si="21"/>
        <v>11</v>
      </c>
      <c r="AI290" s="8" t="str">
        <f t="shared" si="22"/>
        <v/>
      </c>
      <c r="AJ290" s="8" t="str">
        <f t="shared" si="23"/>
        <v/>
      </c>
      <c r="AK290" s="8" t="str">
        <f t="shared" si="24"/>
        <v/>
      </c>
    </row>
    <row r="291" spans="1:37" ht="12.75" customHeight="1">
      <c r="A291" s="4">
        <v>389</v>
      </c>
      <c r="B291" s="4"/>
      <c r="C291" s="69" t="s">
        <v>1579</v>
      </c>
      <c r="D291" s="6" t="s">
        <v>32</v>
      </c>
      <c r="E291" s="7"/>
      <c r="F291" s="72" t="s">
        <v>5971</v>
      </c>
      <c r="G291" s="72" t="s">
        <v>7368</v>
      </c>
      <c r="H291" s="72"/>
      <c r="I291" s="72"/>
      <c r="J291" s="72"/>
      <c r="K291" s="76" t="s">
        <v>1580</v>
      </c>
      <c r="L291" s="8" t="s">
        <v>1004</v>
      </c>
      <c r="M291" s="78">
        <v>5.2</v>
      </c>
      <c r="N291" s="9">
        <v>38269</v>
      </c>
      <c r="O291" s="8" t="s">
        <v>795</v>
      </c>
      <c r="P291" s="8" t="s">
        <v>1302</v>
      </c>
      <c r="Q291" s="8" t="s">
        <v>38</v>
      </c>
      <c r="R291" s="8" t="s">
        <v>666</v>
      </c>
      <c r="S291" s="8" t="s">
        <v>52</v>
      </c>
      <c r="T291" s="8" t="s">
        <v>71</v>
      </c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>
        <f t="shared" si="20"/>
        <v>1</v>
      </c>
      <c r="AH291" s="8">
        <f t="shared" si="21"/>
        <v>15</v>
      </c>
      <c r="AI291" s="8" t="str">
        <f t="shared" si="22"/>
        <v/>
      </c>
      <c r="AJ291" s="8" t="str">
        <f t="shared" si="23"/>
        <v/>
      </c>
      <c r="AK291" s="8" t="str">
        <f t="shared" si="24"/>
        <v/>
      </c>
    </row>
    <row r="292" spans="1:37" ht="12.75" customHeight="1">
      <c r="A292" s="4">
        <v>390</v>
      </c>
      <c r="B292" s="4"/>
      <c r="C292" s="69" t="s">
        <v>1569</v>
      </c>
      <c r="D292" s="6" t="s">
        <v>32</v>
      </c>
      <c r="E292" s="7"/>
      <c r="F292" s="72" t="s">
        <v>8804</v>
      </c>
      <c r="G292" s="72" t="s">
        <v>7365</v>
      </c>
      <c r="H292" s="72"/>
      <c r="I292" s="72"/>
      <c r="J292" s="72"/>
      <c r="K292" s="76" t="s">
        <v>1570</v>
      </c>
      <c r="L292" s="8" t="s">
        <v>1571</v>
      </c>
      <c r="M292" s="78">
        <v>10.199999999999999</v>
      </c>
      <c r="N292" s="9">
        <v>38730</v>
      </c>
      <c r="O292" s="8" t="s">
        <v>48</v>
      </c>
      <c r="P292" s="8" t="s">
        <v>86</v>
      </c>
      <c r="Q292" s="8" t="s">
        <v>76</v>
      </c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 t="str">
        <f t="shared" si="20"/>
        <v>Sp</v>
      </c>
      <c r="AH292" s="8">
        <f t="shared" si="21"/>
        <v>5</v>
      </c>
      <c r="AI292" s="8" t="str">
        <f t="shared" si="22"/>
        <v/>
      </c>
      <c r="AJ292" s="8" t="str">
        <f t="shared" si="23"/>
        <v/>
      </c>
      <c r="AK292" s="8" t="str">
        <f t="shared" si="24"/>
        <v/>
      </c>
    </row>
    <row r="293" spans="1:37" ht="12.75" customHeight="1">
      <c r="A293" s="4">
        <v>391</v>
      </c>
      <c r="B293" s="4"/>
      <c r="C293" s="69" t="s">
        <v>1548</v>
      </c>
      <c r="D293" s="6" t="s">
        <v>45</v>
      </c>
      <c r="E293" s="7"/>
      <c r="F293" s="72" t="s">
        <v>5960</v>
      </c>
      <c r="G293" s="72" t="s">
        <v>7356</v>
      </c>
      <c r="H293" s="72"/>
      <c r="I293" s="72"/>
      <c r="J293" s="72"/>
      <c r="K293" s="76" t="s">
        <v>1549</v>
      </c>
      <c r="L293" s="8" t="s">
        <v>47</v>
      </c>
      <c r="M293" s="78">
        <v>6.9</v>
      </c>
      <c r="N293" s="9">
        <v>38214</v>
      </c>
      <c r="O293" s="8" t="s">
        <v>50</v>
      </c>
      <c r="P293" s="8" t="s">
        <v>744</v>
      </c>
      <c r="Q293" s="8" t="s">
        <v>52</v>
      </c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>
        <f t="shared" si="20"/>
        <v>4</v>
      </c>
      <c r="AH293" s="8">
        <f t="shared" si="21"/>
        <v>11</v>
      </c>
      <c r="AI293" s="8" t="str">
        <f t="shared" si="22"/>
        <v/>
      </c>
      <c r="AJ293" s="8" t="str">
        <f t="shared" si="23"/>
        <v/>
      </c>
      <c r="AK293" s="8" t="str">
        <f t="shared" si="24"/>
        <v/>
      </c>
    </row>
    <row r="294" spans="1:37" ht="12.75" customHeight="1">
      <c r="A294" s="4">
        <v>392</v>
      </c>
      <c r="B294" s="4"/>
      <c r="C294" s="69" t="s">
        <v>1535</v>
      </c>
      <c r="D294" s="6" t="s">
        <v>32</v>
      </c>
      <c r="E294" s="7"/>
      <c r="F294" s="72" t="s">
        <v>5954</v>
      </c>
      <c r="G294" s="72" t="s">
        <v>7350</v>
      </c>
      <c r="H294" s="72"/>
      <c r="I294" s="72"/>
      <c r="J294" s="72"/>
      <c r="K294" s="76" t="s">
        <v>1536</v>
      </c>
      <c r="L294" s="8" t="s">
        <v>1537</v>
      </c>
      <c r="M294" s="78">
        <v>2.4</v>
      </c>
      <c r="N294" s="9">
        <v>37939</v>
      </c>
      <c r="O294" s="8" t="s">
        <v>105</v>
      </c>
      <c r="P294" s="8" t="s">
        <v>203</v>
      </c>
      <c r="Q294" s="8" t="s">
        <v>308</v>
      </c>
      <c r="R294" s="8" t="s">
        <v>111</v>
      </c>
      <c r="S294" s="8" t="s">
        <v>40</v>
      </c>
      <c r="T294" s="8" t="s">
        <v>71</v>
      </c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>
        <f t="shared" si="20"/>
        <v>1</v>
      </c>
      <c r="AH294" s="8">
        <f t="shared" si="21"/>
        <v>12</v>
      </c>
      <c r="AI294" s="8" t="str">
        <f t="shared" si="22"/>
        <v/>
      </c>
      <c r="AJ294" s="8" t="str">
        <f t="shared" si="23"/>
        <v/>
      </c>
      <c r="AK294" s="8" t="str">
        <f t="shared" si="24"/>
        <v/>
      </c>
    </row>
    <row r="295" spans="1:37" ht="12.75" customHeight="1">
      <c r="A295" s="4">
        <v>393</v>
      </c>
      <c r="B295" s="4"/>
      <c r="C295" s="69" t="s">
        <v>1532</v>
      </c>
      <c r="D295" s="6" t="s">
        <v>32</v>
      </c>
      <c r="E295" s="7"/>
      <c r="F295" s="72" t="s">
        <v>5953</v>
      </c>
      <c r="G295" s="72" t="s">
        <v>7349</v>
      </c>
      <c r="H295" s="72"/>
      <c r="I295" s="72"/>
      <c r="J295" s="72"/>
      <c r="K295" s="76" t="s">
        <v>1533</v>
      </c>
      <c r="L295" s="8" t="s">
        <v>1534</v>
      </c>
      <c r="M295" s="78">
        <v>2.7</v>
      </c>
      <c r="N295" s="9">
        <v>38016</v>
      </c>
      <c r="O295" s="8" t="s">
        <v>59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>
        <f t="shared" si="20"/>
        <v>1</v>
      </c>
      <c r="AH295" s="8">
        <f t="shared" si="21"/>
        <v>16</v>
      </c>
      <c r="AI295" s="8" t="str">
        <f t="shared" si="22"/>
        <v/>
      </c>
      <c r="AJ295" s="8" t="str">
        <f t="shared" si="23"/>
        <v/>
      </c>
      <c r="AK295" s="8" t="str">
        <f t="shared" si="24"/>
        <v/>
      </c>
    </row>
    <row r="296" spans="1:37" ht="12.75" customHeight="1">
      <c r="A296" s="4">
        <v>394</v>
      </c>
      <c r="B296" s="4"/>
      <c r="C296" s="69" t="s">
        <v>1529</v>
      </c>
      <c r="D296" s="6" t="s">
        <v>27</v>
      </c>
      <c r="E296" s="7"/>
      <c r="F296" s="72" t="s">
        <v>9062</v>
      </c>
      <c r="G296" s="72" t="s">
        <v>7348</v>
      </c>
      <c r="H296" s="72"/>
      <c r="I296" s="72"/>
      <c r="J296" s="72"/>
      <c r="K296" s="76" t="s">
        <v>1530</v>
      </c>
      <c r="L296" s="8" t="s">
        <v>1531</v>
      </c>
      <c r="M296" s="78">
        <v>20.100000000000001</v>
      </c>
      <c r="N296" s="9">
        <v>38753</v>
      </c>
      <c r="O296" s="8" t="s">
        <v>30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 t="str">
        <f t="shared" si="20"/>
        <v>Sp</v>
      </c>
      <c r="AH296" s="8">
        <f t="shared" si="21"/>
        <v>2</v>
      </c>
      <c r="AI296" s="8" t="str">
        <f t="shared" si="22"/>
        <v/>
      </c>
      <c r="AJ296" s="8" t="str">
        <f t="shared" si="23"/>
        <v/>
      </c>
      <c r="AK296" s="8" t="str">
        <f t="shared" si="24"/>
        <v/>
      </c>
    </row>
    <row r="297" spans="1:37" ht="12.75" customHeight="1">
      <c r="A297" s="4">
        <v>395</v>
      </c>
      <c r="B297" s="4"/>
      <c r="C297" s="69" t="s">
        <v>1525</v>
      </c>
      <c r="D297" s="6" t="s">
        <v>102</v>
      </c>
      <c r="E297" s="7"/>
      <c r="F297" s="72" t="s">
        <v>5951</v>
      </c>
      <c r="G297" s="72" t="s">
        <v>7346</v>
      </c>
      <c r="H297" s="72"/>
      <c r="I297" s="72"/>
      <c r="J297" s="72"/>
      <c r="K297" s="76" t="s">
        <v>1526</v>
      </c>
      <c r="L297" s="8" t="s">
        <v>104</v>
      </c>
      <c r="M297" s="78">
        <v>7.1</v>
      </c>
      <c r="N297" s="9">
        <v>38372</v>
      </c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>
        <f t="shared" si="20"/>
        <v>5</v>
      </c>
      <c r="AH297" s="8">
        <f t="shared" si="21"/>
        <v>9</v>
      </c>
      <c r="AI297" s="8" t="str">
        <f t="shared" si="22"/>
        <v/>
      </c>
      <c r="AJ297" s="8" t="str">
        <f t="shared" si="23"/>
        <v/>
      </c>
      <c r="AK297" s="8" t="str">
        <f t="shared" si="24"/>
        <v/>
      </c>
    </row>
    <row r="298" spans="1:37" ht="12.75" customHeight="1">
      <c r="A298" s="4">
        <v>396</v>
      </c>
      <c r="B298" s="4"/>
      <c r="C298" s="69" t="s">
        <v>1496</v>
      </c>
      <c r="D298" s="6" t="s">
        <v>32</v>
      </c>
      <c r="E298" s="7"/>
      <c r="F298" s="72" t="s">
        <v>5940</v>
      </c>
      <c r="G298" s="72" t="s">
        <v>7335</v>
      </c>
      <c r="H298" s="72"/>
      <c r="I298" s="72"/>
      <c r="J298" s="72"/>
      <c r="K298" s="76" t="s">
        <v>1497</v>
      </c>
      <c r="L298" s="8" t="s">
        <v>364</v>
      </c>
      <c r="M298" s="78">
        <v>8.5</v>
      </c>
      <c r="N298" s="9">
        <v>37067</v>
      </c>
      <c r="O298" s="8" t="s">
        <v>1498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>
        <f t="shared" si="20"/>
        <v>10</v>
      </c>
      <c r="AH298" s="8">
        <f t="shared" si="21"/>
        <v>18</v>
      </c>
      <c r="AI298" s="8" t="str">
        <f t="shared" si="22"/>
        <v/>
      </c>
      <c r="AJ298" s="8" t="str">
        <f t="shared" si="23"/>
        <v/>
      </c>
      <c r="AK298" s="8" t="str">
        <f t="shared" si="24"/>
        <v/>
      </c>
    </row>
    <row r="299" spans="1:37" ht="12.75" customHeight="1">
      <c r="A299" s="4">
        <v>397</v>
      </c>
      <c r="B299" s="4"/>
      <c r="C299" s="69" t="s">
        <v>1489</v>
      </c>
      <c r="D299" s="6" t="s">
        <v>102</v>
      </c>
      <c r="E299" s="7"/>
      <c r="F299" s="72" t="s">
        <v>5937</v>
      </c>
      <c r="G299" s="72" t="s">
        <v>7332</v>
      </c>
      <c r="H299" s="72"/>
      <c r="I299" s="72"/>
      <c r="J299" s="72"/>
      <c r="K299" s="76" t="s">
        <v>1490</v>
      </c>
      <c r="L299" s="8" t="s">
        <v>104</v>
      </c>
      <c r="M299" s="78">
        <v>6.6</v>
      </c>
      <c r="N299" s="9">
        <v>38271</v>
      </c>
      <c r="O299" s="8" t="s">
        <v>36</v>
      </c>
      <c r="P299" s="8" t="s">
        <v>105</v>
      </c>
      <c r="Q299" s="8" t="s">
        <v>30</v>
      </c>
      <c r="R299" s="8" t="s">
        <v>59</v>
      </c>
      <c r="S299" s="8" t="s">
        <v>51</v>
      </c>
      <c r="T299" s="8" t="s">
        <v>39</v>
      </c>
      <c r="U299" s="8" t="s">
        <v>111</v>
      </c>
      <c r="V299" s="8" t="s">
        <v>191</v>
      </c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>
        <f t="shared" si="20"/>
        <v>17</v>
      </c>
      <c r="AH299" s="8">
        <f t="shared" si="21"/>
        <v>18</v>
      </c>
      <c r="AI299" s="8" t="str">
        <f t="shared" si="22"/>
        <v/>
      </c>
      <c r="AJ299" s="8" t="str">
        <f t="shared" si="23"/>
        <v/>
      </c>
      <c r="AK299" s="8" t="str">
        <f t="shared" si="24"/>
        <v/>
      </c>
    </row>
    <row r="300" spans="1:37" ht="12.75" customHeight="1">
      <c r="A300" s="4">
        <v>398</v>
      </c>
      <c r="B300" s="4"/>
      <c r="C300" s="69" t="s">
        <v>1477</v>
      </c>
      <c r="D300" s="6" t="s">
        <v>32</v>
      </c>
      <c r="E300" s="7"/>
      <c r="F300" s="72" t="s">
        <v>5932</v>
      </c>
      <c r="G300" s="72" t="s">
        <v>7327</v>
      </c>
      <c r="H300" s="72"/>
      <c r="I300" s="72"/>
      <c r="J300" s="72"/>
      <c r="K300" s="76" t="s">
        <v>1478</v>
      </c>
      <c r="L300" s="8" t="s">
        <v>1479</v>
      </c>
      <c r="M300" s="78">
        <v>3.5</v>
      </c>
      <c r="N300" s="9">
        <v>37115</v>
      </c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>
        <f t="shared" si="20"/>
        <v>9</v>
      </c>
      <c r="AH300" s="8">
        <f t="shared" si="21"/>
        <v>11</v>
      </c>
      <c r="AI300" s="8" t="str">
        <f t="shared" si="22"/>
        <v/>
      </c>
      <c r="AJ300" s="8" t="str">
        <f t="shared" si="23"/>
        <v/>
      </c>
      <c r="AK300" s="8" t="str">
        <f t="shared" si="24"/>
        <v/>
      </c>
    </row>
    <row r="301" spans="1:37" ht="12.75" customHeight="1">
      <c r="A301" s="4">
        <v>399</v>
      </c>
      <c r="B301" s="4"/>
      <c r="C301" s="69" t="s">
        <v>1469</v>
      </c>
      <c r="D301" s="6" t="s">
        <v>32</v>
      </c>
      <c r="E301" s="7"/>
      <c r="F301" s="72" t="s">
        <v>5930</v>
      </c>
      <c r="G301" s="72" t="s">
        <v>7324</v>
      </c>
      <c r="H301" s="72"/>
      <c r="I301" s="72"/>
      <c r="J301" s="72"/>
      <c r="K301" s="76" t="s">
        <v>1470</v>
      </c>
      <c r="L301" s="8" t="s">
        <v>56</v>
      </c>
      <c r="M301" s="78">
        <v>33.1</v>
      </c>
      <c r="N301" s="9">
        <v>38577</v>
      </c>
      <c r="O301" s="8" t="s">
        <v>105</v>
      </c>
      <c r="P301" s="8" t="s">
        <v>1331</v>
      </c>
      <c r="Q301" s="8" t="s">
        <v>41</v>
      </c>
      <c r="R301" s="8" t="s">
        <v>42</v>
      </c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>
        <f t="shared" si="20"/>
        <v>2</v>
      </c>
      <c r="AH301" s="8">
        <f t="shared" si="21"/>
        <v>12</v>
      </c>
      <c r="AI301" s="8" t="str">
        <f t="shared" si="22"/>
        <v/>
      </c>
      <c r="AJ301" s="8" t="str">
        <f t="shared" si="23"/>
        <v/>
      </c>
      <c r="AK301" s="8" t="str">
        <f t="shared" si="24"/>
        <v/>
      </c>
    </row>
    <row r="302" spans="1:37" ht="12.75" customHeight="1">
      <c r="A302" s="4">
        <v>400</v>
      </c>
      <c r="B302" s="4"/>
      <c r="C302" s="69" t="s">
        <v>1463</v>
      </c>
      <c r="D302" s="6" t="s">
        <v>32</v>
      </c>
      <c r="E302" s="7" t="s">
        <v>281</v>
      </c>
      <c r="F302" s="72" t="s">
        <v>5928</v>
      </c>
      <c r="G302" s="72" t="s">
        <v>7322</v>
      </c>
      <c r="H302" s="72"/>
      <c r="I302" s="72"/>
      <c r="J302" s="72"/>
      <c r="K302" s="76" t="s">
        <v>1464</v>
      </c>
      <c r="L302" s="8" t="s">
        <v>1465</v>
      </c>
      <c r="M302" s="78">
        <v>8.8000000000000007</v>
      </c>
      <c r="N302" s="9">
        <v>38572</v>
      </c>
      <c r="O302" s="8" t="s">
        <v>1466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>
        <f t="shared" si="20"/>
        <v>1</v>
      </c>
      <c r="AH302" s="8">
        <f t="shared" si="21"/>
        <v>18</v>
      </c>
      <c r="AI302" s="8" t="str">
        <f t="shared" si="22"/>
        <v/>
      </c>
      <c r="AJ302" s="8" t="str">
        <f t="shared" si="23"/>
        <v/>
      </c>
      <c r="AK302" s="8" t="str">
        <f t="shared" si="24"/>
        <v/>
      </c>
    </row>
    <row r="303" spans="1:37" ht="12.75" customHeight="1">
      <c r="A303" s="4">
        <v>401</v>
      </c>
      <c r="B303" s="4"/>
      <c r="C303" s="69" t="s">
        <v>1449</v>
      </c>
      <c r="D303" s="6" t="s">
        <v>32</v>
      </c>
      <c r="E303" s="7"/>
      <c r="F303" s="72" t="s">
        <v>5923</v>
      </c>
      <c r="G303" s="72" t="s">
        <v>7316</v>
      </c>
      <c r="H303" s="72"/>
      <c r="I303" s="72"/>
      <c r="J303" s="72"/>
      <c r="K303" s="76" t="s">
        <v>1448</v>
      </c>
      <c r="L303" s="8" t="s">
        <v>1451</v>
      </c>
      <c r="M303" s="78">
        <v>5.6</v>
      </c>
      <c r="N303" s="9">
        <v>38529</v>
      </c>
      <c r="O303" s="8" t="s">
        <v>203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>
        <f t="shared" si="20"/>
        <v>7</v>
      </c>
      <c r="AH303" s="8">
        <f t="shared" si="21"/>
        <v>18</v>
      </c>
      <c r="AI303" s="8" t="str">
        <f t="shared" si="22"/>
        <v/>
      </c>
      <c r="AJ303" s="8" t="str">
        <f t="shared" si="23"/>
        <v/>
      </c>
      <c r="AK303" s="8" t="str">
        <f t="shared" si="24"/>
        <v/>
      </c>
    </row>
    <row r="304" spans="1:37" ht="12.75" customHeight="1">
      <c r="A304" s="4">
        <v>402</v>
      </c>
      <c r="B304" s="4"/>
      <c r="C304" s="69" t="s">
        <v>1445</v>
      </c>
      <c r="D304" s="6" t="s">
        <v>234</v>
      </c>
      <c r="E304" s="7"/>
      <c r="F304" s="72" t="s">
        <v>5922</v>
      </c>
      <c r="G304" s="72" t="s">
        <v>7314</v>
      </c>
      <c r="H304" s="72"/>
      <c r="I304" s="72"/>
      <c r="J304" s="72"/>
      <c r="K304" s="76" t="s">
        <v>1444</v>
      </c>
      <c r="L304" s="8" t="s">
        <v>104</v>
      </c>
      <c r="M304" s="78">
        <v>15.6</v>
      </c>
      <c r="N304" s="9">
        <v>38205</v>
      </c>
      <c r="O304" s="8" t="s">
        <v>115</v>
      </c>
      <c r="P304" s="8" t="s">
        <v>5509</v>
      </c>
      <c r="Q304" s="8" t="s">
        <v>59</v>
      </c>
      <c r="R304" s="8" t="s">
        <v>88</v>
      </c>
      <c r="S304" s="8" t="s">
        <v>52</v>
      </c>
      <c r="T304" s="8" t="s">
        <v>1303</v>
      </c>
      <c r="U304" s="8" t="s">
        <v>76</v>
      </c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>
        <f t="shared" si="20"/>
        <v>1</v>
      </c>
      <c r="AH304" s="8">
        <f t="shared" si="21"/>
        <v>16</v>
      </c>
      <c r="AI304" s="8" t="str">
        <f t="shared" si="22"/>
        <v/>
      </c>
      <c r="AJ304" s="8" t="str">
        <f t="shared" si="23"/>
        <v/>
      </c>
      <c r="AK304" s="8" t="str">
        <f t="shared" si="24"/>
        <v/>
      </c>
    </row>
    <row r="305" spans="1:37" ht="12.75" customHeight="1">
      <c r="A305" s="4">
        <v>403</v>
      </c>
      <c r="B305" s="4"/>
      <c r="C305" s="69" t="s">
        <v>1441</v>
      </c>
      <c r="D305" s="6" t="s">
        <v>375</v>
      </c>
      <c r="E305" s="7"/>
      <c r="F305" s="72" t="s">
        <v>5920</v>
      </c>
      <c r="G305" s="72" t="s">
        <v>7312</v>
      </c>
      <c r="H305" s="72"/>
      <c r="I305" s="72"/>
      <c r="J305" s="72"/>
      <c r="K305" s="76" t="s">
        <v>1442</v>
      </c>
      <c r="L305" s="8" t="s">
        <v>1077</v>
      </c>
      <c r="M305" s="78">
        <v>6.6</v>
      </c>
      <c r="N305" s="9">
        <v>37038</v>
      </c>
      <c r="O305" s="8" t="s">
        <v>1078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>
        <f t="shared" si="20"/>
        <v>4</v>
      </c>
      <c r="AH305" s="8">
        <f t="shared" si="21"/>
        <v>18</v>
      </c>
      <c r="AI305" s="8" t="str">
        <f t="shared" si="22"/>
        <v/>
      </c>
      <c r="AJ305" s="8" t="str">
        <f t="shared" si="23"/>
        <v/>
      </c>
      <c r="AK305" s="8" t="str">
        <f t="shared" si="24"/>
        <v/>
      </c>
    </row>
    <row r="306" spans="1:37" ht="12.75" customHeight="1">
      <c r="A306" s="4">
        <v>404</v>
      </c>
      <c r="B306" s="4"/>
      <c r="C306" s="69" t="s">
        <v>1430</v>
      </c>
      <c r="D306" s="6" t="s">
        <v>27</v>
      </c>
      <c r="E306" s="7"/>
      <c r="F306" s="72" t="s">
        <v>8798</v>
      </c>
      <c r="G306" s="72" t="s">
        <v>7308</v>
      </c>
      <c r="H306" s="72"/>
      <c r="I306" s="72"/>
      <c r="J306" s="72"/>
      <c r="K306" s="76" t="s">
        <v>1431</v>
      </c>
      <c r="L306" s="8" t="s">
        <v>104</v>
      </c>
      <c r="M306" s="78">
        <v>17.3</v>
      </c>
      <c r="N306" s="9">
        <v>38686</v>
      </c>
      <c r="O306" s="8" t="s">
        <v>86</v>
      </c>
      <c r="P306" s="8" t="s">
        <v>344</v>
      </c>
      <c r="Q306" s="8" t="s">
        <v>238</v>
      </c>
      <c r="R306" s="8" t="s">
        <v>106</v>
      </c>
      <c r="S306" s="8" t="s">
        <v>88</v>
      </c>
      <c r="T306" s="8" t="s">
        <v>1432</v>
      </c>
      <c r="U306" s="8" t="s">
        <v>111</v>
      </c>
      <c r="V306" s="8" t="s">
        <v>76</v>
      </c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 t="str">
        <f t="shared" si="20"/>
        <v>Sp</v>
      </c>
      <c r="AH306" s="8">
        <f t="shared" si="21"/>
        <v>9</v>
      </c>
      <c r="AI306" s="8" t="str">
        <f t="shared" si="22"/>
        <v/>
      </c>
      <c r="AJ306" s="8" t="str">
        <f t="shared" si="23"/>
        <v/>
      </c>
      <c r="AK306" s="8" t="str">
        <f t="shared" si="24"/>
        <v/>
      </c>
    </row>
    <row r="307" spans="1:37" ht="12.75" customHeight="1">
      <c r="A307" s="4">
        <v>405</v>
      </c>
      <c r="B307" s="4"/>
      <c r="C307" s="69" t="s">
        <v>1364</v>
      </c>
      <c r="D307" s="6" t="s">
        <v>102</v>
      </c>
      <c r="E307" s="7"/>
      <c r="F307" s="72" t="s">
        <v>5896</v>
      </c>
      <c r="G307" s="72" t="s">
        <v>7285</v>
      </c>
      <c r="H307" s="72"/>
      <c r="I307" s="72"/>
      <c r="J307" s="72"/>
      <c r="K307" s="76" t="s">
        <v>1365</v>
      </c>
      <c r="L307" s="8" t="s">
        <v>1366</v>
      </c>
      <c r="M307" s="78">
        <v>1.3</v>
      </c>
      <c r="N307" s="9">
        <v>38048</v>
      </c>
      <c r="O307" s="8" t="s">
        <v>1367</v>
      </c>
      <c r="P307" s="8" t="s">
        <v>1368</v>
      </c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>
        <f t="shared" si="20"/>
        <v>1</v>
      </c>
      <c r="AH307" s="8" t="str">
        <f t="shared" si="21"/>
        <v>Target</v>
      </c>
      <c r="AI307" s="8" t="str">
        <f t="shared" si="22"/>
        <v/>
      </c>
      <c r="AJ307" s="8" t="str">
        <f t="shared" si="23"/>
        <v/>
      </c>
      <c r="AK307" s="8" t="str">
        <f t="shared" si="24"/>
        <v/>
      </c>
    </row>
    <row r="308" spans="1:37" ht="12.75" customHeight="1">
      <c r="A308" s="4">
        <v>406</v>
      </c>
      <c r="B308" s="4"/>
      <c r="C308" s="69" t="s">
        <v>1338</v>
      </c>
      <c r="D308" s="6" t="s">
        <v>32</v>
      </c>
      <c r="E308" s="7"/>
      <c r="F308" s="72" t="s">
        <v>5887</v>
      </c>
      <c r="G308" s="72" t="s">
        <v>7276</v>
      </c>
      <c r="H308" s="72"/>
      <c r="I308" s="72"/>
      <c r="J308" s="72"/>
      <c r="K308" s="76" t="s">
        <v>1339</v>
      </c>
      <c r="L308" s="8" t="s">
        <v>478</v>
      </c>
      <c r="M308" s="78">
        <v>8.8000000000000007</v>
      </c>
      <c r="N308" s="9">
        <v>37848</v>
      </c>
      <c r="O308" s="8" t="s">
        <v>1340</v>
      </c>
      <c r="P308" s="8" t="s">
        <v>5513</v>
      </c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>
        <f t="shared" si="20"/>
        <v>13</v>
      </c>
      <c r="AH308" s="8">
        <f t="shared" si="21"/>
        <v>18</v>
      </c>
      <c r="AI308" s="8" t="str">
        <f t="shared" si="22"/>
        <v/>
      </c>
      <c r="AJ308" s="8" t="str">
        <f t="shared" si="23"/>
        <v/>
      </c>
      <c r="AK308" s="8" t="str">
        <f t="shared" si="24"/>
        <v/>
      </c>
    </row>
    <row r="309" spans="1:37" ht="12.75" customHeight="1">
      <c r="A309" s="4">
        <v>407</v>
      </c>
      <c r="B309" s="4"/>
      <c r="C309" s="69" t="s">
        <v>1332</v>
      </c>
      <c r="D309" s="6" t="s">
        <v>32</v>
      </c>
      <c r="E309" s="7"/>
      <c r="F309" s="72" t="s">
        <v>5885</v>
      </c>
      <c r="G309" s="72" t="s">
        <v>7274</v>
      </c>
      <c r="H309" s="72"/>
      <c r="I309" s="72"/>
      <c r="J309" s="72"/>
      <c r="K309" s="76" t="s">
        <v>1333</v>
      </c>
      <c r="L309" s="8" t="s">
        <v>1334</v>
      </c>
      <c r="M309" s="78">
        <v>10.6</v>
      </c>
      <c r="N309" s="9">
        <v>38572</v>
      </c>
      <c r="O309" s="8" t="s">
        <v>559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>
        <f t="shared" si="20"/>
        <v>7</v>
      </c>
      <c r="AH309" s="8">
        <f t="shared" si="21"/>
        <v>9</v>
      </c>
      <c r="AI309" s="8" t="str">
        <f t="shared" si="22"/>
        <v/>
      </c>
      <c r="AJ309" s="8" t="str">
        <f t="shared" si="23"/>
        <v/>
      </c>
      <c r="AK309" s="8" t="str">
        <f t="shared" si="24"/>
        <v/>
      </c>
    </row>
    <row r="310" spans="1:37" ht="12.75" customHeight="1">
      <c r="A310" s="4">
        <v>408</v>
      </c>
      <c r="B310" s="4"/>
      <c r="C310" s="69" t="s">
        <v>1324</v>
      </c>
      <c r="D310" s="6" t="s">
        <v>27</v>
      </c>
      <c r="E310" s="7"/>
      <c r="F310" s="72" t="s">
        <v>5884</v>
      </c>
      <c r="G310" s="72" t="s">
        <v>7272</v>
      </c>
      <c r="H310" s="72"/>
      <c r="I310" s="72"/>
      <c r="J310" s="72"/>
      <c r="K310" s="76" t="s">
        <v>1325</v>
      </c>
      <c r="L310" s="8" t="s">
        <v>1326</v>
      </c>
      <c r="M310" s="78">
        <v>9.8000000000000007</v>
      </c>
      <c r="N310" s="9">
        <v>38572</v>
      </c>
      <c r="O310" s="8" t="s">
        <v>5560</v>
      </c>
      <c r="P310" s="8" t="s">
        <v>397</v>
      </c>
      <c r="Q310" s="8" t="s">
        <v>308</v>
      </c>
      <c r="R310" s="8" t="s">
        <v>121</v>
      </c>
      <c r="S310" s="8" t="s">
        <v>561</v>
      </c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>
        <f t="shared" si="20"/>
        <v>10</v>
      </c>
      <c r="AH310" s="8">
        <f t="shared" si="21"/>
        <v>18</v>
      </c>
      <c r="AI310" s="8" t="str">
        <f t="shared" si="22"/>
        <v/>
      </c>
      <c r="AJ310" s="8" t="str">
        <f t="shared" si="23"/>
        <v/>
      </c>
      <c r="AK310" s="8" t="str">
        <f t="shared" si="24"/>
        <v/>
      </c>
    </row>
    <row r="311" spans="1:37" ht="12.75" customHeight="1">
      <c r="A311" s="4">
        <v>409</v>
      </c>
      <c r="B311" s="4"/>
      <c r="C311" s="69" t="s">
        <v>1322</v>
      </c>
      <c r="D311" s="6" t="s">
        <v>32</v>
      </c>
      <c r="E311" s="7"/>
      <c r="F311" s="72" t="s">
        <v>5883</v>
      </c>
      <c r="G311" s="72" t="s">
        <v>7271</v>
      </c>
      <c r="H311" s="72"/>
      <c r="I311" s="72"/>
      <c r="J311" s="72"/>
      <c r="K311" s="76" t="s">
        <v>1323</v>
      </c>
      <c r="L311" s="8" t="s">
        <v>326</v>
      </c>
      <c r="M311" s="78">
        <v>13.6</v>
      </c>
      <c r="N311" s="9">
        <v>38465</v>
      </c>
      <c r="O311" s="8" t="s">
        <v>105</v>
      </c>
      <c r="P311" s="8" t="s">
        <v>297</v>
      </c>
      <c r="Q311" s="8" t="s">
        <v>744</v>
      </c>
      <c r="R311" s="8" t="s">
        <v>76</v>
      </c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>
        <f t="shared" si="20"/>
        <v>8</v>
      </c>
      <c r="AH311" s="8">
        <f t="shared" si="21"/>
        <v>16</v>
      </c>
      <c r="AI311" s="8" t="str">
        <f t="shared" si="22"/>
        <v/>
      </c>
      <c r="AJ311" s="8" t="str">
        <f t="shared" si="23"/>
        <v/>
      </c>
      <c r="AK311" s="8" t="str">
        <f t="shared" si="24"/>
        <v/>
      </c>
    </row>
    <row r="312" spans="1:37" ht="12.75" customHeight="1">
      <c r="A312" s="4">
        <v>411</v>
      </c>
      <c r="B312" s="4"/>
      <c r="C312" s="69" t="s">
        <v>1311</v>
      </c>
      <c r="D312" s="6" t="s">
        <v>45</v>
      </c>
      <c r="E312" s="7"/>
      <c r="F312" s="72" t="s">
        <v>5880</v>
      </c>
      <c r="G312" s="72" t="s">
        <v>7267</v>
      </c>
      <c r="H312" s="72"/>
      <c r="I312" s="72"/>
      <c r="J312" s="72"/>
      <c r="K312" s="76" t="s">
        <v>1312</v>
      </c>
      <c r="L312" s="8" t="s">
        <v>1313</v>
      </c>
      <c r="M312" s="78">
        <v>4.0999999999999996</v>
      </c>
      <c r="N312" s="9">
        <v>37767</v>
      </c>
      <c r="O312" s="8" t="s">
        <v>81</v>
      </c>
      <c r="P312" s="8" t="s">
        <v>100</v>
      </c>
      <c r="Q312" s="8" t="s">
        <v>52</v>
      </c>
      <c r="R312" s="8" t="s">
        <v>450</v>
      </c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>
        <f t="shared" si="20"/>
        <v>1</v>
      </c>
      <c r="AH312" s="8">
        <f t="shared" si="21"/>
        <v>9</v>
      </c>
      <c r="AI312" s="8" t="str">
        <f t="shared" si="22"/>
        <v/>
      </c>
      <c r="AJ312" s="8" t="str">
        <f t="shared" si="23"/>
        <v/>
      </c>
      <c r="AK312" s="8" t="str">
        <f t="shared" si="24"/>
        <v/>
      </c>
    </row>
    <row r="313" spans="1:37" ht="12.75" customHeight="1">
      <c r="A313" s="4">
        <v>412</v>
      </c>
      <c r="B313" s="4"/>
      <c r="C313" s="69" t="s">
        <v>1280</v>
      </c>
      <c r="D313" s="6" t="s">
        <v>32</v>
      </c>
      <c r="E313" s="7"/>
      <c r="F313" s="72" t="s">
        <v>5871</v>
      </c>
      <c r="G313" s="72" t="s">
        <v>7257</v>
      </c>
      <c r="H313" s="72"/>
      <c r="I313" s="72"/>
      <c r="J313" s="72"/>
      <c r="K313" s="76" t="s">
        <v>1281</v>
      </c>
      <c r="L313" s="8" t="s">
        <v>1282</v>
      </c>
      <c r="M313" s="78">
        <v>8.5</v>
      </c>
      <c r="N313" s="9">
        <v>37848</v>
      </c>
      <c r="O313" s="8" t="s">
        <v>105</v>
      </c>
      <c r="P313" s="8" t="s">
        <v>121</v>
      </c>
      <c r="Q313" s="8" t="s">
        <v>111</v>
      </c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>
        <f t="shared" si="20"/>
        <v>11</v>
      </c>
      <c r="AH313" s="8">
        <f t="shared" si="21"/>
        <v>18</v>
      </c>
      <c r="AI313" s="8" t="str">
        <f t="shared" si="22"/>
        <v/>
      </c>
      <c r="AJ313" s="8" t="str">
        <f t="shared" si="23"/>
        <v/>
      </c>
      <c r="AK313" s="8" t="str">
        <f t="shared" si="24"/>
        <v/>
      </c>
    </row>
    <row r="314" spans="1:37" ht="12.75" customHeight="1">
      <c r="A314" s="4">
        <v>413</v>
      </c>
      <c r="B314" s="4"/>
      <c r="C314" s="69" t="s">
        <v>1278</v>
      </c>
      <c r="D314" s="6" t="s">
        <v>32</v>
      </c>
      <c r="E314" s="7"/>
      <c r="F314" s="72" t="s">
        <v>5870</v>
      </c>
      <c r="G314" s="72" t="s">
        <v>7256</v>
      </c>
      <c r="H314" s="72"/>
      <c r="I314" s="72"/>
      <c r="J314" s="72"/>
      <c r="K314" s="76" t="s">
        <v>1279</v>
      </c>
      <c r="L314" s="8" t="s">
        <v>232</v>
      </c>
      <c r="M314" s="78">
        <v>10.1</v>
      </c>
      <c r="N314" s="9">
        <v>38572</v>
      </c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>
        <f t="shared" si="20"/>
        <v>8</v>
      </c>
      <c r="AH314" s="8">
        <f t="shared" si="21"/>
        <v>16</v>
      </c>
      <c r="AI314" s="8" t="str">
        <f t="shared" si="22"/>
        <v/>
      </c>
      <c r="AJ314" s="8" t="str">
        <f t="shared" si="23"/>
        <v/>
      </c>
      <c r="AK314" s="8" t="str">
        <f t="shared" si="24"/>
        <v/>
      </c>
    </row>
    <row r="315" spans="1:37" ht="12.75" customHeight="1">
      <c r="A315" s="4">
        <v>414</v>
      </c>
      <c r="B315" s="4"/>
      <c r="C315" s="69" t="s">
        <v>1259</v>
      </c>
      <c r="D315" s="6" t="s">
        <v>375</v>
      </c>
      <c r="E315" s="7"/>
      <c r="F315" s="72" t="s">
        <v>5864</v>
      </c>
      <c r="G315" s="72" t="s">
        <v>7250</v>
      </c>
      <c r="H315" s="72"/>
      <c r="I315" s="72"/>
      <c r="J315" s="72"/>
      <c r="K315" s="76" t="s">
        <v>1260</v>
      </c>
      <c r="L315" s="8" t="s">
        <v>913</v>
      </c>
      <c r="M315" s="78">
        <v>6.5</v>
      </c>
      <c r="N315" s="9">
        <v>38152</v>
      </c>
      <c r="O315" s="8" t="s">
        <v>120</v>
      </c>
      <c r="P315" s="8" t="s">
        <v>673</v>
      </c>
      <c r="Q315" s="8" t="s">
        <v>475</v>
      </c>
      <c r="R315" s="8" t="s">
        <v>1261</v>
      </c>
      <c r="S315" s="8" t="s">
        <v>59</v>
      </c>
      <c r="T315" s="8" t="s">
        <v>1262</v>
      </c>
      <c r="U315" s="8" t="s">
        <v>159</v>
      </c>
      <c r="V315" s="8" t="s">
        <v>38</v>
      </c>
      <c r="W315" s="8" t="s">
        <v>666</v>
      </c>
      <c r="X315" s="8" t="s">
        <v>67</v>
      </c>
      <c r="Y315" s="8" t="s">
        <v>111</v>
      </c>
      <c r="Z315" s="8" t="s">
        <v>432</v>
      </c>
      <c r="AA315" s="8" t="s">
        <v>71</v>
      </c>
      <c r="AB315" s="8"/>
      <c r="AC315" s="8"/>
      <c r="AD315" s="8"/>
      <c r="AE315" s="8"/>
      <c r="AF315" s="8"/>
      <c r="AG315" s="8">
        <f t="shared" si="20"/>
        <v>14</v>
      </c>
      <c r="AH315" s="8">
        <f t="shared" si="21"/>
        <v>18</v>
      </c>
      <c r="AI315" s="8" t="str">
        <f t="shared" si="22"/>
        <v/>
      </c>
      <c r="AJ315" s="8" t="str">
        <f t="shared" si="23"/>
        <v/>
      </c>
      <c r="AK315" s="8" t="str">
        <f t="shared" si="24"/>
        <v/>
      </c>
    </row>
    <row r="316" spans="1:37" ht="12.75" customHeight="1">
      <c r="A316" s="4">
        <v>415</v>
      </c>
      <c r="B316" s="4"/>
      <c r="C316" s="69" t="s">
        <v>1248</v>
      </c>
      <c r="D316" s="6" t="s">
        <v>146</v>
      </c>
      <c r="E316" s="7"/>
      <c r="F316" s="72" t="s">
        <v>8791</v>
      </c>
      <c r="G316" s="72" t="s">
        <v>7247</v>
      </c>
      <c r="H316" s="72"/>
      <c r="I316" s="72"/>
      <c r="J316" s="72"/>
      <c r="K316" s="76" t="s">
        <v>1249</v>
      </c>
      <c r="L316" s="8" t="s">
        <v>1250</v>
      </c>
      <c r="M316" s="78">
        <v>19.899999999999999</v>
      </c>
      <c r="N316" s="9">
        <v>38870</v>
      </c>
      <c r="O316" s="8" t="s">
        <v>115</v>
      </c>
      <c r="P316" s="8" t="s">
        <v>144</v>
      </c>
      <c r="Q316" s="8" t="s">
        <v>756</v>
      </c>
      <c r="R316" s="8" t="s">
        <v>1251</v>
      </c>
      <c r="S316" s="8" t="s">
        <v>801</v>
      </c>
      <c r="T316" s="8" t="s">
        <v>757</v>
      </c>
      <c r="U316" s="8" t="s">
        <v>76</v>
      </c>
      <c r="V316" s="8" t="s">
        <v>1252</v>
      </c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 t="str">
        <f t="shared" si="20"/>
        <v>Sp</v>
      </c>
      <c r="AH316" s="8">
        <f t="shared" si="21"/>
        <v>8</v>
      </c>
      <c r="AI316" s="8" t="str">
        <f t="shared" si="22"/>
        <v/>
      </c>
      <c r="AJ316" s="8" t="str">
        <f t="shared" si="23"/>
        <v/>
      </c>
      <c r="AK316" s="8" t="str">
        <f t="shared" si="24"/>
        <v/>
      </c>
    </row>
    <row r="317" spans="1:37" ht="12.75" customHeight="1">
      <c r="A317" s="4">
        <v>416</v>
      </c>
      <c r="B317" s="4"/>
      <c r="C317" s="69" t="s">
        <v>1240</v>
      </c>
      <c r="D317" s="6" t="s">
        <v>32</v>
      </c>
      <c r="E317" s="7"/>
      <c r="F317" s="72" t="s">
        <v>5859</v>
      </c>
      <c r="G317" s="72" t="s">
        <v>7244</v>
      </c>
      <c r="H317" s="72"/>
      <c r="I317" s="72"/>
      <c r="J317" s="72"/>
      <c r="K317" s="76" t="s">
        <v>1241</v>
      </c>
      <c r="L317" s="8" t="s">
        <v>1242</v>
      </c>
      <c r="M317" s="78">
        <v>15.9</v>
      </c>
      <c r="N317" s="9">
        <v>36700</v>
      </c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>
        <f t="shared" si="20"/>
        <v>8</v>
      </c>
      <c r="AH317" s="8">
        <f t="shared" si="21"/>
        <v>14</v>
      </c>
      <c r="AI317" s="8" t="str">
        <f t="shared" si="22"/>
        <v/>
      </c>
      <c r="AJ317" s="8" t="str">
        <f t="shared" si="23"/>
        <v/>
      </c>
      <c r="AK317" s="8" t="str">
        <f t="shared" si="24"/>
        <v/>
      </c>
    </row>
    <row r="318" spans="1:37" ht="12.75" customHeight="1">
      <c r="A318" s="4">
        <v>417</v>
      </c>
      <c r="B318" s="4"/>
      <c r="C318" s="69" t="s">
        <v>152</v>
      </c>
      <c r="D318" s="6" t="s">
        <v>32</v>
      </c>
      <c r="E318" s="7"/>
      <c r="F318" s="72" t="s">
        <v>5589</v>
      </c>
      <c r="G318" s="72" t="s">
        <v>6933</v>
      </c>
      <c r="H318" s="72"/>
      <c r="I318" s="72"/>
      <c r="J318" s="72"/>
      <c r="K318" s="76" t="s">
        <v>153</v>
      </c>
      <c r="L318" s="8" t="s">
        <v>154</v>
      </c>
      <c r="M318" s="78">
        <v>7</v>
      </c>
      <c r="N318" s="9">
        <v>37415</v>
      </c>
      <c r="O318" s="8" t="s">
        <v>105</v>
      </c>
      <c r="P318" s="8" t="s">
        <v>111</v>
      </c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>
        <f t="shared" si="20"/>
        <v>1</v>
      </c>
      <c r="AH318" s="8">
        <f t="shared" si="21"/>
        <v>18</v>
      </c>
      <c r="AI318" s="8" t="str">
        <f t="shared" si="22"/>
        <v/>
      </c>
      <c r="AJ318" s="8" t="str">
        <f t="shared" si="23"/>
        <v/>
      </c>
      <c r="AK318" s="8" t="str">
        <f t="shared" si="24"/>
        <v/>
      </c>
    </row>
    <row r="319" spans="1:37" ht="12.75" customHeight="1">
      <c r="A319" s="4">
        <v>418</v>
      </c>
      <c r="B319" s="4"/>
      <c r="C319" s="69" t="s">
        <v>331</v>
      </c>
      <c r="D319" s="6" t="s">
        <v>332</v>
      </c>
      <c r="E319" s="7"/>
      <c r="F319" s="72" t="s">
        <v>8730</v>
      </c>
      <c r="G319" s="72" t="s">
        <v>9101</v>
      </c>
      <c r="H319" s="72"/>
      <c r="I319" s="72"/>
      <c r="J319" s="72"/>
      <c r="K319" s="76" t="s">
        <v>333</v>
      </c>
      <c r="L319" s="8" t="s">
        <v>334</v>
      </c>
      <c r="M319" s="78">
        <v>23.5</v>
      </c>
      <c r="N319" s="9">
        <v>38781</v>
      </c>
      <c r="O319" s="8" t="s">
        <v>181</v>
      </c>
      <c r="P319" s="8" t="s">
        <v>105</v>
      </c>
      <c r="Q319" s="8" t="s">
        <v>335</v>
      </c>
      <c r="R319" s="8" t="s">
        <v>336</v>
      </c>
      <c r="S319" s="8" t="s">
        <v>337</v>
      </c>
      <c r="T319" s="8" t="s">
        <v>37</v>
      </c>
      <c r="U319" s="8" t="s">
        <v>338</v>
      </c>
      <c r="V319" s="8" t="s">
        <v>339</v>
      </c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 t="str">
        <f t="shared" si="20"/>
        <v>Sp</v>
      </c>
      <c r="AH319" s="8">
        <f t="shared" si="21"/>
        <v>5</v>
      </c>
      <c r="AI319" s="8" t="str">
        <f t="shared" si="22"/>
        <v/>
      </c>
      <c r="AJ319" s="8" t="str">
        <f t="shared" si="23"/>
        <v/>
      </c>
      <c r="AK319" s="8" t="str">
        <f t="shared" si="24"/>
        <v/>
      </c>
    </row>
    <row r="320" spans="1:37" ht="12.75" customHeight="1">
      <c r="A320" s="4">
        <v>419</v>
      </c>
      <c r="B320" s="4"/>
      <c r="C320" s="69" t="s">
        <v>371</v>
      </c>
      <c r="D320" s="6" t="s">
        <v>61</v>
      </c>
      <c r="E320" s="7"/>
      <c r="F320" s="72" t="s">
        <v>5633</v>
      </c>
      <c r="G320" s="72" t="s">
        <v>6980</v>
      </c>
      <c r="H320" s="72"/>
      <c r="I320" s="72"/>
      <c r="J320" s="72"/>
      <c r="K320" s="76" t="s">
        <v>372</v>
      </c>
      <c r="L320" s="8" t="s">
        <v>373</v>
      </c>
      <c r="M320" s="78">
        <v>3.7</v>
      </c>
      <c r="N320" s="9">
        <v>38303</v>
      </c>
      <c r="O320" s="8" t="s">
        <v>370</v>
      </c>
      <c r="P320" s="8" t="s">
        <v>203</v>
      </c>
      <c r="Q320" s="8" t="s">
        <v>161</v>
      </c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>
        <f t="shared" si="20"/>
        <v>1</v>
      </c>
      <c r="AH320" s="8">
        <f t="shared" si="21"/>
        <v>12</v>
      </c>
      <c r="AI320" s="8" t="str">
        <f t="shared" si="22"/>
        <v/>
      </c>
      <c r="AJ320" s="8" t="str">
        <f t="shared" si="23"/>
        <v/>
      </c>
      <c r="AK320" s="8" t="str">
        <f t="shared" si="24"/>
        <v/>
      </c>
    </row>
    <row r="321" spans="1:37" ht="12.75" customHeight="1">
      <c r="A321" s="4">
        <v>420</v>
      </c>
      <c r="B321" s="4"/>
      <c r="C321" s="69" t="s">
        <v>1232</v>
      </c>
      <c r="D321" s="6" t="s">
        <v>32</v>
      </c>
      <c r="E321" s="7"/>
      <c r="F321" s="72" t="s">
        <v>5856</v>
      </c>
      <c r="G321" s="72" t="s">
        <v>7241</v>
      </c>
      <c r="H321" s="72"/>
      <c r="I321" s="72"/>
      <c r="J321" s="72"/>
      <c r="K321" s="76" t="s">
        <v>1233</v>
      </c>
      <c r="L321" s="8" t="s">
        <v>435</v>
      </c>
      <c r="M321" s="78">
        <v>8.8000000000000007</v>
      </c>
      <c r="N321" s="9">
        <v>37321</v>
      </c>
      <c r="O321" s="8" t="s">
        <v>36</v>
      </c>
      <c r="P321" s="8" t="s">
        <v>765</v>
      </c>
      <c r="Q321" s="8" t="s">
        <v>1234</v>
      </c>
      <c r="R321" s="8" t="s">
        <v>38</v>
      </c>
      <c r="S321" s="8" t="s">
        <v>160</v>
      </c>
      <c r="T321" s="8" t="s">
        <v>720</v>
      </c>
      <c r="U321" s="8" t="s">
        <v>70</v>
      </c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>
        <f t="shared" si="20"/>
        <v>5</v>
      </c>
      <c r="AH321" s="8">
        <f t="shared" si="21"/>
        <v>17</v>
      </c>
      <c r="AI321" s="8" t="str">
        <f t="shared" si="22"/>
        <v/>
      </c>
      <c r="AJ321" s="8" t="str">
        <f t="shared" si="23"/>
        <v/>
      </c>
      <c r="AK321" s="8" t="str">
        <f t="shared" si="24"/>
        <v/>
      </c>
    </row>
    <row r="322" spans="1:37" ht="12.75" customHeight="1">
      <c r="A322" s="4">
        <v>421</v>
      </c>
      <c r="B322" s="4"/>
      <c r="C322" s="69" t="s">
        <v>1226</v>
      </c>
      <c r="D322" s="6" t="s">
        <v>32</v>
      </c>
      <c r="E322" s="7"/>
      <c r="F322" s="72" t="s">
        <v>5854</v>
      </c>
      <c r="G322" s="72" t="s">
        <v>7239</v>
      </c>
      <c r="H322" s="72"/>
      <c r="I322" s="72"/>
      <c r="J322" s="72"/>
      <c r="K322" s="76" t="s">
        <v>1227</v>
      </c>
      <c r="L322" s="8" t="s">
        <v>1228</v>
      </c>
      <c r="M322" s="78">
        <v>6.4</v>
      </c>
      <c r="N322" s="9">
        <v>36742</v>
      </c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>
        <f t="shared" ref="AG322:AG385" si="25">IF(F322="", "", IF(ISERROR(VALUE(MID(F322,SEARCH(".jpg",F322)-2, 2))), IF(MID(F322,SEARCH(".jpg",F322)-6, 6)="splash", "Sp", PROPER(MID(F322, FIND("~",SUBSTITUTE(F322,"_","~",LEN(F322)-LEN(SUBSTITUTE(F322,"_",""))))+1, LEN(F322)-4-FIND("~",SUBSTITUTE(F322,"_","~",LEN(F322)-LEN(SUBSTITUTE(F322,"_",""))))))), VALUE(MID(F322,SEARCH(".jpg",F322)-2, 2))))</f>
        <v>9</v>
      </c>
      <c r="AH322" s="8">
        <f t="shared" ref="AH322:AH385" si="26">IF(G322="", "", IF(ISERROR(VALUE(MID(G322,SEARCH(".jpg",G322)-2, 2))), IF(MID(G322,SEARCH(".jpg",G322)-6, 6)="splash", "Sp", PROPER(MID(G322, FIND("~",SUBSTITUTE(G322,"_","~",LEN(G322)-LEN(SUBSTITUTE(G322,"_",""))))+1, LEN(G322)-4-FIND("~",SUBSTITUTE(G322,"_","~",LEN(G322)-LEN(SUBSTITUTE(G322,"_",""))))))), VALUE(MID(G322,SEARCH(".jpg",G322)-2, 2))))</f>
        <v>10</v>
      </c>
      <c r="AI322" s="8" t="str">
        <f t="shared" ref="AI322:AI385" si="27">IF(H322="", "", IF(ISERROR(VALUE(MID(H322,SEARCH(".jpg",H322)-2, 2))), IF(MID(H322,SEARCH(".jpg",H322)-6, 6)="splash", "Sp", PROPER(MID(H322, FIND("~",SUBSTITUTE(H322,"_","~",LEN(H322)-LEN(SUBSTITUTE(H322,"_",""))))+1, LEN(H322)-4-FIND("~",SUBSTITUTE(H322,"_","~",LEN(H322)-LEN(SUBSTITUTE(H322,"_",""))))))), VALUE(MID(H322,SEARCH(".jpg",H322)-2, 2))))</f>
        <v/>
      </c>
      <c r="AJ322" s="8" t="str">
        <f t="shared" ref="AJ322:AJ385" si="28">IF(I322="", "", IF(ISERROR(VALUE(MID(I322,SEARCH(".jpg",I322)-2, 2))), IF(MID(I322,SEARCH(".jpg",I322)-6, 6)="splash", "Sp", PROPER(MID(I322, FIND("~",SUBSTITUTE(I322,"_","~",LEN(I322)-LEN(SUBSTITUTE(I322,"_",""))))+1, LEN(I322)-4-FIND("~",SUBSTITUTE(I322,"_","~",LEN(I322)-LEN(SUBSTITUTE(I322,"_",""))))))), VALUE(MID(I322,SEARCH(".jpg",I322)-2, 2))))</f>
        <v/>
      </c>
      <c r="AK322" s="8" t="str">
        <f t="shared" ref="AK322:AK385" si="29">IF(J322="", "", IF(ISERROR(VALUE(MID(J322,SEARCH(".jpg",J322)-2, 2))), IF(MID(J322,SEARCH(".jpg",J322)-6, 6)="splash", "Sp", PROPER(MID(J322, FIND("~",SUBSTITUTE(J322,"_","~",LEN(J322)-LEN(SUBSTITUTE(J322,"_",""))))+1, LEN(J322)-4-FIND("~",SUBSTITUTE(J322,"_","~",LEN(J322)-LEN(SUBSTITUTE(J322,"_",""))))))), VALUE(MID(J322,SEARCH(".jpg",J322)-2, 2))))</f>
        <v/>
      </c>
    </row>
    <row r="323" spans="1:37" ht="12.75" customHeight="1">
      <c r="A323" s="4">
        <v>422</v>
      </c>
      <c r="B323" s="4"/>
      <c r="C323" s="69" t="s">
        <v>1224</v>
      </c>
      <c r="D323" s="6" t="s">
        <v>27</v>
      </c>
      <c r="E323" s="7"/>
      <c r="F323" s="72" t="s">
        <v>5853</v>
      </c>
      <c r="G323" s="72" t="s">
        <v>7238</v>
      </c>
      <c r="H323" s="72"/>
      <c r="I323" s="72"/>
      <c r="J323" s="72"/>
      <c r="K323" s="76" t="s">
        <v>1225</v>
      </c>
      <c r="L323" s="8" t="s">
        <v>633</v>
      </c>
      <c r="M323" s="78">
        <v>23.1</v>
      </c>
      <c r="N323" s="9">
        <v>37160</v>
      </c>
      <c r="O323" s="8" t="s">
        <v>808</v>
      </c>
      <c r="P323" s="8" t="s">
        <v>37</v>
      </c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>
        <f t="shared" si="25"/>
        <v>2</v>
      </c>
      <c r="AH323" s="8">
        <f t="shared" si="26"/>
        <v>13</v>
      </c>
      <c r="AI323" s="8" t="str">
        <f t="shared" si="27"/>
        <v/>
      </c>
      <c r="AJ323" s="8" t="str">
        <f t="shared" si="28"/>
        <v/>
      </c>
      <c r="AK323" s="8" t="str">
        <f t="shared" si="29"/>
        <v/>
      </c>
    </row>
    <row r="324" spans="1:37" ht="12.75" customHeight="1">
      <c r="A324" s="4">
        <v>423</v>
      </c>
      <c r="B324" s="4"/>
      <c r="C324" s="69" t="s">
        <v>1222</v>
      </c>
      <c r="D324" s="6" t="s">
        <v>32</v>
      </c>
      <c r="E324" s="7"/>
      <c r="F324" s="72" t="s">
        <v>5852</v>
      </c>
      <c r="G324" s="72" t="s">
        <v>7237</v>
      </c>
      <c r="H324" s="72"/>
      <c r="I324" s="72"/>
      <c r="J324" s="72"/>
      <c r="K324" s="76" t="s">
        <v>1223</v>
      </c>
      <c r="L324" s="8" t="s">
        <v>1221</v>
      </c>
      <c r="M324" s="78">
        <v>6.9</v>
      </c>
      <c r="N324" s="9">
        <v>38062</v>
      </c>
      <c r="O324" s="8" t="s">
        <v>132</v>
      </c>
      <c r="P324" s="8" t="s">
        <v>5509</v>
      </c>
      <c r="Q324" s="8" t="s">
        <v>81</v>
      </c>
      <c r="R324" s="8" t="s">
        <v>86</v>
      </c>
      <c r="S324" s="8" t="s">
        <v>30</v>
      </c>
      <c r="T324" s="8" t="s">
        <v>360</v>
      </c>
      <c r="U324" s="8" t="s">
        <v>59</v>
      </c>
      <c r="V324" s="8" t="s">
        <v>111</v>
      </c>
      <c r="W324" s="8" t="s">
        <v>621</v>
      </c>
      <c r="X324" s="8"/>
      <c r="Y324" s="8"/>
      <c r="Z324" s="8"/>
      <c r="AA324" s="8"/>
      <c r="AB324" s="8"/>
      <c r="AC324" s="8"/>
      <c r="AD324" s="8"/>
      <c r="AE324" s="8"/>
      <c r="AF324" s="8"/>
      <c r="AG324" s="8">
        <f t="shared" si="25"/>
        <v>1</v>
      </c>
      <c r="AH324" s="8">
        <f t="shared" si="26"/>
        <v>18</v>
      </c>
      <c r="AI324" s="8" t="str">
        <f t="shared" si="27"/>
        <v/>
      </c>
      <c r="AJ324" s="8" t="str">
        <f t="shared" si="28"/>
        <v/>
      </c>
      <c r="AK324" s="8" t="str">
        <f t="shared" si="29"/>
        <v/>
      </c>
    </row>
    <row r="325" spans="1:37" ht="12.75" customHeight="1">
      <c r="A325" s="4">
        <v>424</v>
      </c>
      <c r="B325" s="4"/>
      <c r="C325" s="69" t="s">
        <v>1219</v>
      </c>
      <c r="D325" s="6" t="s">
        <v>61</v>
      </c>
      <c r="E325" s="7"/>
      <c r="F325" s="72" t="s">
        <v>5851</v>
      </c>
      <c r="G325" s="72" t="s">
        <v>7236</v>
      </c>
      <c r="H325" s="72"/>
      <c r="I325" s="72"/>
      <c r="J325" s="72"/>
      <c r="K325" s="76" t="s">
        <v>1220</v>
      </c>
      <c r="L325" s="8" t="s">
        <v>1221</v>
      </c>
      <c r="M325" s="78">
        <v>5.3</v>
      </c>
      <c r="N325" s="9">
        <v>37662</v>
      </c>
      <c r="O325" s="8" t="s">
        <v>36</v>
      </c>
      <c r="P325" s="8" t="s">
        <v>105</v>
      </c>
      <c r="Q325" s="8" t="s">
        <v>144</v>
      </c>
      <c r="R325" s="8" t="s">
        <v>165</v>
      </c>
      <c r="S325" s="8" t="s">
        <v>132</v>
      </c>
      <c r="T325" s="8" t="s">
        <v>5509</v>
      </c>
      <c r="U325" s="8" t="s">
        <v>297</v>
      </c>
      <c r="V325" s="8" t="s">
        <v>71</v>
      </c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>
        <f t="shared" si="25"/>
        <v>1</v>
      </c>
      <c r="AH325" s="8">
        <f t="shared" si="26"/>
        <v>16</v>
      </c>
      <c r="AI325" s="8" t="str">
        <f t="shared" si="27"/>
        <v/>
      </c>
      <c r="AJ325" s="8" t="str">
        <f t="shared" si="28"/>
        <v/>
      </c>
      <c r="AK325" s="8" t="str">
        <f t="shared" si="29"/>
        <v/>
      </c>
    </row>
    <row r="326" spans="1:37" ht="12.75" customHeight="1">
      <c r="A326" s="4">
        <v>425</v>
      </c>
      <c r="B326" s="4"/>
      <c r="C326" s="69" t="s">
        <v>1214</v>
      </c>
      <c r="D326" s="6" t="s">
        <v>234</v>
      </c>
      <c r="E326" s="7"/>
      <c r="F326" s="72" t="s">
        <v>5850</v>
      </c>
      <c r="G326" s="72" t="s">
        <v>7234</v>
      </c>
      <c r="H326" s="72"/>
      <c r="I326" s="72"/>
      <c r="J326" s="72"/>
      <c r="K326" s="76" t="s">
        <v>1215</v>
      </c>
      <c r="L326" s="8" t="s">
        <v>550</v>
      </c>
      <c r="M326" s="78">
        <v>9.4</v>
      </c>
      <c r="N326" s="9">
        <v>37243</v>
      </c>
      <c r="O326" s="8" t="s">
        <v>105</v>
      </c>
      <c r="P326" s="8" t="s">
        <v>765</v>
      </c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>
        <f t="shared" si="25"/>
        <v>3</v>
      </c>
      <c r="AH326" s="8">
        <f t="shared" si="26"/>
        <v>11</v>
      </c>
      <c r="AI326" s="8" t="str">
        <f t="shared" si="27"/>
        <v/>
      </c>
      <c r="AJ326" s="8" t="str">
        <f t="shared" si="28"/>
        <v/>
      </c>
      <c r="AK326" s="8" t="str">
        <f t="shared" si="29"/>
        <v/>
      </c>
    </row>
    <row r="327" spans="1:37" ht="12.75" customHeight="1">
      <c r="A327" s="4">
        <v>426</v>
      </c>
      <c r="B327" s="4"/>
      <c r="C327" s="69" t="s">
        <v>1212</v>
      </c>
      <c r="D327" s="6" t="s">
        <v>91</v>
      </c>
      <c r="E327" s="7"/>
      <c r="F327" s="72" t="s">
        <v>5849</v>
      </c>
      <c r="G327" s="72" t="s">
        <v>7233</v>
      </c>
      <c r="H327" s="72"/>
      <c r="I327" s="72"/>
      <c r="J327" s="72"/>
      <c r="K327" s="76" t="s">
        <v>1213</v>
      </c>
      <c r="L327" s="8" t="s">
        <v>77</v>
      </c>
      <c r="M327" s="78">
        <v>13.8</v>
      </c>
      <c r="N327" s="9">
        <v>36876</v>
      </c>
      <c r="O327" s="8" t="s">
        <v>475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>
        <f t="shared" si="25"/>
        <v>14</v>
      </c>
      <c r="AH327" s="8">
        <f t="shared" si="26"/>
        <v>18</v>
      </c>
      <c r="AI327" s="8" t="str">
        <f t="shared" si="27"/>
        <v/>
      </c>
      <c r="AJ327" s="8" t="str">
        <f t="shared" si="28"/>
        <v/>
      </c>
      <c r="AK327" s="8" t="str">
        <f t="shared" si="29"/>
        <v/>
      </c>
    </row>
    <row r="328" spans="1:37" ht="12.75" customHeight="1">
      <c r="A328" s="4">
        <v>427</v>
      </c>
      <c r="B328" s="4"/>
      <c r="C328" s="69" t="s">
        <v>1209</v>
      </c>
      <c r="D328" s="6" t="s">
        <v>32</v>
      </c>
      <c r="E328" s="7"/>
      <c r="F328" s="72" t="s">
        <v>5848</v>
      </c>
      <c r="G328" s="72" t="s">
        <v>7232</v>
      </c>
      <c r="H328" s="72"/>
      <c r="I328" s="72"/>
      <c r="J328" s="72"/>
      <c r="K328" s="76" t="s">
        <v>1210</v>
      </c>
      <c r="L328" s="8" t="s">
        <v>1211</v>
      </c>
      <c r="M328" s="78">
        <v>13.4</v>
      </c>
      <c r="N328" s="9">
        <v>37839</v>
      </c>
      <c r="O328" s="8" t="s">
        <v>181</v>
      </c>
      <c r="P328" s="8" t="s">
        <v>586</v>
      </c>
      <c r="Q328" s="8" t="s">
        <v>30</v>
      </c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>
        <f t="shared" si="25"/>
        <v>1</v>
      </c>
      <c r="AH328" s="8">
        <f t="shared" si="26"/>
        <v>5</v>
      </c>
      <c r="AI328" s="8" t="str">
        <f t="shared" si="27"/>
        <v/>
      </c>
      <c r="AJ328" s="8" t="str">
        <f t="shared" si="28"/>
        <v/>
      </c>
      <c r="AK328" s="8" t="str">
        <f t="shared" si="29"/>
        <v/>
      </c>
    </row>
    <row r="329" spans="1:37" ht="12.75" customHeight="1">
      <c r="A329" s="4">
        <v>428</v>
      </c>
      <c r="B329" s="4"/>
      <c r="C329" s="69" t="s">
        <v>8963</v>
      </c>
      <c r="D329" s="6" t="s">
        <v>61</v>
      </c>
      <c r="E329" s="7"/>
      <c r="F329" s="72" t="s">
        <v>5846</v>
      </c>
      <c r="G329" s="72" t="s">
        <v>7230</v>
      </c>
      <c r="H329" s="72"/>
      <c r="I329" s="72"/>
      <c r="J329" s="72"/>
      <c r="K329" s="76" t="s">
        <v>1205</v>
      </c>
      <c r="L329" s="8" t="s">
        <v>755</v>
      </c>
      <c r="M329" s="78">
        <v>10.9</v>
      </c>
      <c r="N329" s="9">
        <v>37634</v>
      </c>
      <c r="O329" s="8" t="s">
        <v>115</v>
      </c>
      <c r="P329" s="8" t="s">
        <v>36</v>
      </c>
      <c r="Q329" s="8" t="s">
        <v>105</v>
      </c>
      <c r="R329" s="8" t="s">
        <v>144</v>
      </c>
      <c r="S329" s="8" t="s">
        <v>5509</v>
      </c>
      <c r="T329" s="8" t="s">
        <v>1206</v>
      </c>
      <c r="U329" s="8" t="s">
        <v>39</v>
      </c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>
        <f t="shared" si="25"/>
        <v>3</v>
      </c>
      <c r="AH329" s="8">
        <f t="shared" si="26"/>
        <v>17</v>
      </c>
      <c r="AI329" s="8" t="str">
        <f t="shared" si="27"/>
        <v/>
      </c>
      <c r="AJ329" s="8" t="str">
        <f t="shared" si="28"/>
        <v/>
      </c>
      <c r="AK329" s="8" t="str">
        <f t="shared" si="29"/>
        <v/>
      </c>
    </row>
    <row r="330" spans="1:37" ht="12.75" customHeight="1">
      <c r="A330" s="4">
        <v>429</v>
      </c>
      <c r="B330" s="4"/>
      <c r="C330" s="69" t="s">
        <v>1200</v>
      </c>
      <c r="D330" s="6" t="s">
        <v>32</v>
      </c>
      <c r="E330" s="7"/>
      <c r="F330" s="72" t="s">
        <v>5844</v>
      </c>
      <c r="G330" s="72" t="s">
        <v>7228</v>
      </c>
      <c r="H330" s="72"/>
      <c r="I330" s="72"/>
      <c r="J330" s="72"/>
      <c r="K330" s="76" t="s">
        <v>1201</v>
      </c>
      <c r="L330" s="8" t="s">
        <v>1202</v>
      </c>
      <c r="M330" s="78">
        <v>11.5</v>
      </c>
      <c r="N330" s="9">
        <v>38257</v>
      </c>
      <c r="O330" s="8" t="s">
        <v>184</v>
      </c>
      <c r="P330" s="8" t="s">
        <v>86</v>
      </c>
      <c r="Q330" s="8" t="s">
        <v>344</v>
      </c>
      <c r="R330" s="8" t="s">
        <v>308</v>
      </c>
      <c r="S330" s="8" t="s">
        <v>106</v>
      </c>
      <c r="T330" s="8" t="s">
        <v>39</v>
      </c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>
        <f t="shared" si="25"/>
        <v>11</v>
      </c>
      <c r="AH330" s="8">
        <f t="shared" si="26"/>
        <v>12</v>
      </c>
      <c r="AI330" s="8" t="str">
        <f t="shared" si="27"/>
        <v/>
      </c>
      <c r="AJ330" s="8" t="str">
        <f t="shared" si="28"/>
        <v/>
      </c>
      <c r="AK330" s="8" t="str">
        <f t="shared" si="29"/>
        <v/>
      </c>
    </row>
    <row r="331" spans="1:37" ht="12.75" customHeight="1">
      <c r="A331" s="4">
        <v>430</v>
      </c>
      <c r="B331" s="4"/>
      <c r="C331" s="69" t="s">
        <v>1196</v>
      </c>
      <c r="D331" s="6" t="s">
        <v>27</v>
      </c>
      <c r="E331" s="7"/>
      <c r="F331" s="72" t="s">
        <v>5843</v>
      </c>
      <c r="G331" s="72" t="s">
        <v>7227</v>
      </c>
      <c r="H331" s="72"/>
      <c r="I331" s="72"/>
      <c r="J331" s="72"/>
      <c r="K331" s="76" t="s">
        <v>1197</v>
      </c>
      <c r="L331" s="8" t="s">
        <v>1198</v>
      </c>
      <c r="M331" s="78">
        <v>10.4</v>
      </c>
      <c r="N331" s="9">
        <v>37560</v>
      </c>
      <c r="O331" s="8" t="s">
        <v>1199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>
        <f t="shared" si="25"/>
        <v>4</v>
      </c>
      <c r="AH331" s="8">
        <f t="shared" si="26"/>
        <v>18</v>
      </c>
      <c r="AI331" s="8" t="str">
        <f t="shared" si="27"/>
        <v/>
      </c>
      <c r="AJ331" s="8" t="str">
        <f t="shared" si="28"/>
        <v/>
      </c>
      <c r="AK331" s="8" t="str">
        <f t="shared" si="29"/>
        <v/>
      </c>
    </row>
    <row r="332" spans="1:37" ht="12.75" customHeight="1">
      <c r="A332" s="4">
        <v>431</v>
      </c>
      <c r="B332" s="4"/>
      <c r="C332" s="69" t="s">
        <v>1188</v>
      </c>
      <c r="D332" s="6" t="s">
        <v>32</v>
      </c>
      <c r="E332" s="7"/>
      <c r="F332" s="72" t="s">
        <v>5840</v>
      </c>
      <c r="G332" s="72" t="s">
        <v>7224</v>
      </c>
      <c r="H332" s="72"/>
      <c r="I332" s="72"/>
      <c r="J332" s="72"/>
      <c r="K332" s="76" t="s">
        <v>1189</v>
      </c>
      <c r="L332" s="8" t="s">
        <v>740</v>
      </c>
      <c r="M332" s="78">
        <v>18.3</v>
      </c>
      <c r="N332" s="9">
        <v>37915</v>
      </c>
      <c r="O332" s="8" t="s">
        <v>574</v>
      </c>
      <c r="P332" s="8" t="s">
        <v>5509</v>
      </c>
      <c r="Q332" s="8" t="s">
        <v>38</v>
      </c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>
        <f t="shared" si="25"/>
        <v>8</v>
      </c>
      <c r="AH332" s="8">
        <f t="shared" si="26"/>
        <v>11</v>
      </c>
      <c r="AI332" s="8" t="str">
        <f t="shared" si="27"/>
        <v/>
      </c>
      <c r="AJ332" s="8" t="str">
        <f t="shared" si="28"/>
        <v/>
      </c>
      <c r="AK332" s="8" t="str">
        <f t="shared" si="29"/>
        <v/>
      </c>
    </row>
    <row r="333" spans="1:37" ht="12.75" customHeight="1">
      <c r="A333" s="4">
        <v>432</v>
      </c>
      <c r="B333" s="4"/>
      <c r="C333" s="69" t="s">
        <v>1186</v>
      </c>
      <c r="D333" s="6" t="s">
        <v>27</v>
      </c>
      <c r="E333" s="7"/>
      <c r="F333" s="72" t="s">
        <v>5839</v>
      </c>
      <c r="G333" s="72" t="s">
        <v>7223</v>
      </c>
      <c r="H333" s="72"/>
      <c r="I333" s="72"/>
      <c r="J333" s="72"/>
      <c r="K333" s="76" t="s">
        <v>1187</v>
      </c>
      <c r="L333" s="8" t="s">
        <v>350</v>
      </c>
      <c r="M333" s="78">
        <v>16.3</v>
      </c>
      <c r="N333" s="9">
        <v>37848</v>
      </c>
      <c r="O333" s="8" t="s">
        <v>86</v>
      </c>
      <c r="P333" s="8" t="s">
        <v>344</v>
      </c>
      <c r="Q333" s="8" t="s">
        <v>87</v>
      </c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>
        <f t="shared" si="25"/>
        <v>4</v>
      </c>
      <c r="AH333" s="8">
        <f t="shared" si="26"/>
        <v>17</v>
      </c>
      <c r="AI333" s="8" t="str">
        <f t="shared" si="27"/>
        <v/>
      </c>
      <c r="AJ333" s="8" t="str">
        <f t="shared" si="28"/>
        <v/>
      </c>
      <c r="AK333" s="8" t="str">
        <f t="shared" si="29"/>
        <v/>
      </c>
    </row>
    <row r="334" spans="1:37" ht="12.75" customHeight="1">
      <c r="A334" s="4">
        <v>435</v>
      </c>
      <c r="B334" s="4"/>
      <c r="C334" s="69" t="s">
        <v>1184</v>
      </c>
      <c r="D334" s="6" t="s">
        <v>102</v>
      </c>
      <c r="E334" s="7"/>
      <c r="F334" s="72" t="s">
        <v>5838</v>
      </c>
      <c r="G334" s="72" t="s">
        <v>7222</v>
      </c>
      <c r="H334" s="72"/>
      <c r="I334" s="72"/>
      <c r="J334" s="72"/>
      <c r="K334" s="76" t="s">
        <v>1185</v>
      </c>
      <c r="L334" s="8" t="s">
        <v>461</v>
      </c>
      <c r="M334" s="78">
        <v>15.5</v>
      </c>
      <c r="N334" s="9">
        <v>38241</v>
      </c>
      <c r="O334" s="8" t="s">
        <v>48</v>
      </c>
      <c r="P334" s="8" t="s">
        <v>86</v>
      </c>
      <c r="Q334" s="8" t="s">
        <v>121</v>
      </c>
      <c r="R334" s="8" t="s">
        <v>38</v>
      </c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>
        <f t="shared" si="25"/>
        <v>5</v>
      </c>
      <c r="AH334" s="8">
        <f t="shared" si="26"/>
        <v>6</v>
      </c>
      <c r="AI334" s="8" t="str">
        <f t="shared" si="27"/>
        <v/>
      </c>
      <c r="AJ334" s="8" t="str">
        <f t="shared" si="28"/>
        <v/>
      </c>
      <c r="AK334" s="8" t="str">
        <f t="shared" si="29"/>
        <v/>
      </c>
    </row>
    <row r="335" spans="1:37" ht="12.75" customHeight="1">
      <c r="A335" s="4">
        <v>436</v>
      </c>
      <c r="B335" s="4"/>
      <c r="C335" s="69" t="s">
        <v>1178</v>
      </c>
      <c r="D335" s="6" t="s">
        <v>102</v>
      </c>
      <c r="E335" s="7"/>
      <c r="F335" s="72" t="s">
        <v>5836</v>
      </c>
      <c r="G335" s="72" t="s">
        <v>7220</v>
      </c>
      <c r="H335" s="72"/>
      <c r="I335" s="72"/>
      <c r="J335" s="72"/>
      <c r="K335" s="76" t="s">
        <v>1179</v>
      </c>
      <c r="L335" s="8" t="s">
        <v>176</v>
      </c>
      <c r="M335" s="78">
        <v>15.4</v>
      </c>
      <c r="N335" s="9">
        <v>37566</v>
      </c>
      <c r="O335" s="8" t="s">
        <v>619</v>
      </c>
      <c r="P335" s="8" t="s">
        <v>1180</v>
      </c>
      <c r="Q335" s="8" t="s">
        <v>286</v>
      </c>
      <c r="R335" s="8" t="s">
        <v>327</v>
      </c>
      <c r="S335" s="8" t="s">
        <v>1181</v>
      </c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>
        <f t="shared" si="25"/>
        <v>17</v>
      </c>
      <c r="AH335" s="8">
        <f t="shared" si="26"/>
        <v>18</v>
      </c>
      <c r="AI335" s="8" t="str">
        <f t="shared" si="27"/>
        <v/>
      </c>
      <c r="AJ335" s="8" t="str">
        <f t="shared" si="28"/>
        <v/>
      </c>
      <c r="AK335" s="8" t="str">
        <f t="shared" si="29"/>
        <v/>
      </c>
    </row>
    <row r="336" spans="1:37" ht="12.75" customHeight="1">
      <c r="A336" s="4">
        <v>437</v>
      </c>
      <c r="B336" s="4"/>
      <c r="C336" s="69" t="s">
        <v>1173</v>
      </c>
      <c r="D336" s="6" t="s">
        <v>32</v>
      </c>
      <c r="E336" s="7"/>
      <c r="F336" s="72" t="s">
        <v>5835</v>
      </c>
      <c r="G336" s="72" t="s">
        <v>7219</v>
      </c>
      <c r="H336" s="72"/>
      <c r="I336" s="72"/>
      <c r="J336" s="72"/>
      <c r="K336" s="76" t="s">
        <v>1174</v>
      </c>
      <c r="L336" s="8" t="s">
        <v>1175</v>
      </c>
      <c r="M336" s="78">
        <v>26.2</v>
      </c>
      <c r="N336" s="9">
        <v>37071</v>
      </c>
      <c r="O336" s="8" t="s">
        <v>132</v>
      </c>
      <c r="P336" s="8" t="s">
        <v>1176</v>
      </c>
      <c r="Q336" s="8" t="s">
        <v>765</v>
      </c>
      <c r="R336" s="8" t="s">
        <v>1177</v>
      </c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>
        <f t="shared" si="25"/>
        <v>2</v>
      </c>
      <c r="AH336" s="8">
        <f t="shared" si="26"/>
        <v>18</v>
      </c>
      <c r="AI336" s="8" t="str">
        <f t="shared" si="27"/>
        <v/>
      </c>
      <c r="AJ336" s="8" t="str">
        <f t="shared" si="28"/>
        <v/>
      </c>
      <c r="AK336" s="8" t="str">
        <f t="shared" si="29"/>
        <v/>
      </c>
    </row>
    <row r="337" spans="1:37" ht="12.75" customHeight="1">
      <c r="A337" s="4">
        <v>438</v>
      </c>
      <c r="B337" s="4"/>
      <c r="C337" s="69" t="s">
        <v>1171</v>
      </c>
      <c r="D337" s="6" t="s">
        <v>146</v>
      </c>
      <c r="E337" s="7"/>
      <c r="F337" s="72" t="s">
        <v>5834</v>
      </c>
      <c r="G337" s="72" t="s">
        <v>7218</v>
      </c>
      <c r="H337" s="72"/>
      <c r="I337" s="72"/>
      <c r="J337" s="72"/>
      <c r="K337" s="76" t="s">
        <v>1172</v>
      </c>
      <c r="L337" s="8" t="s">
        <v>104</v>
      </c>
      <c r="M337" s="78">
        <v>11.8</v>
      </c>
      <c r="N337" s="9">
        <v>37946</v>
      </c>
      <c r="O337" s="8" t="s">
        <v>48</v>
      </c>
      <c r="P337" s="8" t="s">
        <v>105</v>
      </c>
      <c r="Q337" s="8" t="s">
        <v>5509</v>
      </c>
      <c r="R337" s="8" t="s">
        <v>86</v>
      </c>
      <c r="S337" s="8" t="s">
        <v>344</v>
      </c>
      <c r="T337" s="8" t="s">
        <v>59</v>
      </c>
      <c r="U337" s="8" t="s">
        <v>327</v>
      </c>
      <c r="V337" s="8" t="s">
        <v>111</v>
      </c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>
        <f t="shared" si="25"/>
        <v>2</v>
      </c>
      <c r="AH337" s="8">
        <f t="shared" si="26"/>
        <v>6</v>
      </c>
      <c r="AI337" s="8" t="str">
        <f t="shared" si="27"/>
        <v/>
      </c>
      <c r="AJ337" s="8" t="str">
        <f t="shared" si="28"/>
        <v/>
      </c>
      <c r="AK337" s="8" t="str">
        <f t="shared" si="29"/>
        <v/>
      </c>
    </row>
    <row r="338" spans="1:37" ht="12.75" customHeight="1">
      <c r="A338" s="4">
        <v>439</v>
      </c>
      <c r="B338" s="4"/>
      <c r="C338" s="69" t="s">
        <v>1169</v>
      </c>
      <c r="D338" s="6" t="s">
        <v>102</v>
      </c>
      <c r="E338" s="7"/>
      <c r="F338" s="72" t="s">
        <v>5833</v>
      </c>
      <c r="G338" s="72" t="s">
        <v>7217</v>
      </c>
      <c r="H338" s="72"/>
      <c r="I338" s="72"/>
      <c r="J338" s="72"/>
      <c r="K338" s="76" t="s">
        <v>1170</v>
      </c>
      <c r="L338" s="8" t="s">
        <v>995</v>
      </c>
      <c r="M338" s="78">
        <v>16.7</v>
      </c>
      <c r="N338" s="9">
        <v>36904</v>
      </c>
      <c r="O338" s="8" t="s">
        <v>105</v>
      </c>
      <c r="P338" s="8" t="s">
        <v>203</v>
      </c>
      <c r="Q338" s="8" t="s">
        <v>52</v>
      </c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>
        <f t="shared" si="25"/>
        <v>1</v>
      </c>
      <c r="AH338" s="8">
        <f t="shared" si="26"/>
        <v>18</v>
      </c>
      <c r="AI338" s="8" t="str">
        <f t="shared" si="27"/>
        <v/>
      </c>
      <c r="AJ338" s="8" t="str">
        <f t="shared" si="28"/>
        <v/>
      </c>
      <c r="AK338" s="8" t="str">
        <f t="shared" si="29"/>
        <v/>
      </c>
    </row>
    <row r="339" spans="1:37" ht="12.75" customHeight="1">
      <c r="A339" s="4">
        <v>440</v>
      </c>
      <c r="B339" s="4"/>
      <c r="C339" s="69" t="s">
        <v>691</v>
      </c>
      <c r="D339" s="6" t="s">
        <v>91</v>
      </c>
      <c r="E339" s="7"/>
      <c r="F339" s="72" t="s">
        <v>5704</v>
      </c>
      <c r="G339" s="72" t="s">
        <v>7064</v>
      </c>
      <c r="H339" s="72"/>
      <c r="I339" s="72"/>
      <c r="J339" s="72"/>
      <c r="K339" s="76" t="s">
        <v>692</v>
      </c>
      <c r="L339" s="8" t="s">
        <v>326</v>
      </c>
      <c r="M339" s="78">
        <v>10.9</v>
      </c>
      <c r="N339" s="9">
        <v>37874</v>
      </c>
      <c r="O339" s="8" t="s">
        <v>87</v>
      </c>
      <c r="P339" s="8" t="s">
        <v>38</v>
      </c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>
        <f t="shared" si="25"/>
        <v>3</v>
      </c>
      <c r="AH339" s="8">
        <f t="shared" si="26"/>
        <v>8</v>
      </c>
      <c r="AI339" s="8" t="str">
        <f t="shared" si="27"/>
        <v/>
      </c>
      <c r="AJ339" s="8" t="str">
        <f t="shared" si="28"/>
        <v/>
      </c>
      <c r="AK339" s="8" t="str">
        <f t="shared" si="29"/>
        <v/>
      </c>
    </row>
    <row r="340" spans="1:37" ht="12.75" customHeight="1">
      <c r="A340" s="4">
        <v>441</v>
      </c>
      <c r="B340" s="4"/>
      <c r="C340" s="69" t="s">
        <v>736</v>
      </c>
      <c r="D340" s="6" t="s">
        <v>61</v>
      </c>
      <c r="E340" s="7"/>
      <c r="F340" s="72" t="s">
        <v>5716</v>
      </c>
      <c r="G340" s="72" t="s">
        <v>7079</v>
      </c>
      <c r="H340" s="72"/>
      <c r="I340" s="72"/>
      <c r="J340" s="72"/>
      <c r="K340" s="76" t="s">
        <v>737</v>
      </c>
      <c r="L340" s="8" t="s">
        <v>164</v>
      </c>
      <c r="M340" s="78">
        <v>21.9</v>
      </c>
      <c r="N340" s="9">
        <v>38232</v>
      </c>
      <c r="O340" s="8" t="s">
        <v>480</v>
      </c>
      <c r="P340" s="8" t="s">
        <v>360</v>
      </c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>
        <f t="shared" si="25"/>
        <v>8</v>
      </c>
      <c r="AH340" s="8">
        <f t="shared" si="26"/>
        <v>10</v>
      </c>
      <c r="AI340" s="8" t="str">
        <f t="shared" si="27"/>
        <v/>
      </c>
      <c r="AJ340" s="8" t="str">
        <f t="shared" si="28"/>
        <v/>
      </c>
      <c r="AK340" s="8" t="str">
        <f t="shared" si="29"/>
        <v/>
      </c>
    </row>
    <row r="341" spans="1:37" ht="12.75" customHeight="1">
      <c r="A341" s="4">
        <v>442</v>
      </c>
      <c r="B341" s="4"/>
      <c r="C341" s="69" t="s">
        <v>771</v>
      </c>
      <c r="D341" s="6" t="s">
        <v>32</v>
      </c>
      <c r="E341" s="7"/>
      <c r="F341" s="72" t="s">
        <v>5725</v>
      </c>
      <c r="G341" s="72" t="s">
        <v>7089</v>
      </c>
      <c r="H341" s="72"/>
      <c r="I341" s="72"/>
      <c r="J341" s="72"/>
      <c r="K341" s="76" t="s">
        <v>772</v>
      </c>
      <c r="L341" s="8" t="s">
        <v>773</v>
      </c>
      <c r="M341" s="78">
        <v>9.3000000000000007</v>
      </c>
      <c r="N341" s="9">
        <v>37834</v>
      </c>
      <c r="O341" s="8" t="s">
        <v>111</v>
      </c>
      <c r="P341" s="8" t="s">
        <v>161</v>
      </c>
      <c r="Q341" s="8" t="s">
        <v>774</v>
      </c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>
        <f t="shared" si="25"/>
        <v>10</v>
      </c>
      <c r="AH341" s="8">
        <f t="shared" si="26"/>
        <v>16</v>
      </c>
      <c r="AI341" s="8" t="str">
        <f t="shared" si="27"/>
        <v/>
      </c>
      <c r="AJ341" s="8" t="str">
        <f t="shared" si="28"/>
        <v/>
      </c>
      <c r="AK341" s="8" t="str">
        <f t="shared" si="29"/>
        <v/>
      </c>
    </row>
    <row r="342" spans="1:37" ht="12.75" customHeight="1">
      <c r="A342" s="4">
        <v>443</v>
      </c>
      <c r="B342" s="4"/>
      <c r="C342" s="69" t="s">
        <v>542</v>
      </c>
      <c r="D342" s="6" t="s">
        <v>146</v>
      </c>
      <c r="E342" s="7"/>
      <c r="F342" s="72" t="s">
        <v>5675</v>
      </c>
      <c r="G342" s="72" t="s">
        <v>7025</v>
      </c>
      <c r="H342" s="72"/>
      <c r="I342" s="72"/>
      <c r="J342" s="72"/>
      <c r="K342" s="76" t="s">
        <v>543</v>
      </c>
      <c r="L342" s="8" t="s">
        <v>544</v>
      </c>
      <c r="M342" s="78">
        <v>6.7</v>
      </c>
      <c r="N342" s="9">
        <v>37938</v>
      </c>
      <c r="O342" s="8" t="s">
        <v>105</v>
      </c>
      <c r="P342" s="8" t="s">
        <v>541</v>
      </c>
      <c r="Q342" s="8" t="s">
        <v>52</v>
      </c>
      <c r="R342" s="8" t="s">
        <v>111</v>
      </c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>
        <f t="shared" si="25"/>
        <v>4</v>
      </c>
      <c r="AH342" s="8">
        <f t="shared" si="26"/>
        <v>11</v>
      </c>
      <c r="AI342" s="8" t="str">
        <f t="shared" si="27"/>
        <v/>
      </c>
      <c r="AJ342" s="8" t="str">
        <f t="shared" si="28"/>
        <v/>
      </c>
      <c r="AK342" s="8" t="str">
        <f t="shared" si="29"/>
        <v/>
      </c>
    </row>
    <row r="343" spans="1:37" ht="12.75" customHeight="1">
      <c r="A343" s="4">
        <v>444</v>
      </c>
      <c r="B343" s="4"/>
      <c r="C343" s="69" t="s">
        <v>661</v>
      </c>
      <c r="D343" s="6" t="s">
        <v>96</v>
      </c>
      <c r="E343" s="7"/>
      <c r="F343" s="72" t="s">
        <v>5699</v>
      </c>
      <c r="G343" s="72" t="s">
        <v>7056</v>
      </c>
      <c r="H343" s="72"/>
      <c r="I343" s="72"/>
      <c r="J343" s="72"/>
      <c r="K343" s="76" t="s">
        <v>662</v>
      </c>
      <c r="L343" s="8" t="s">
        <v>216</v>
      </c>
      <c r="M343" s="78">
        <v>14.8</v>
      </c>
      <c r="N343" s="9">
        <v>36782</v>
      </c>
      <c r="O343" s="8" t="s">
        <v>574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>
        <f t="shared" si="25"/>
        <v>3</v>
      </c>
      <c r="AH343" s="8">
        <f t="shared" si="26"/>
        <v>10</v>
      </c>
      <c r="AI343" s="8" t="str">
        <f t="shared" si="27"/>
        <v/>
      </c>
      <c r="AJ343" s="8" t="str">
        <f t="shared" si="28"/>
        <v/>
      </c>
      <c r="AK343" s="8" t="str">
        <f t="shared" si="29"/>
        <v/>
      </c>
    </row>
    <row r="344" spans="1:37" ht="12.75" customHeight="1">
      <c r="A344" s="4">
        <v>445</v>
      </c>
      <c r="B344" s="4"/>
      <c r="C344" s="69" t="s">
        <v>781</v>
      </c>
      <c r="D344" s="6" t="s">
        <v>32</v>
      </c>
      <c r="E344" s="7"/>
      <c r="F344" s="72" t="s">
        <v>5727</v>
      </c>
      <c r="G344" s="72" t="s">
        <v>7092</v>
      </c>
      <c r="H344" s="72"/>
      <c r="I344" s="72"/>
      <c r="J344" s="72"/>
      <c r="K344" s="76" t="s">
        <v>782</v>
      </c>
      <c r="L344" s="8" t="s">
        <v>369</v>
      </c>
      <c r="M344" s="78">
        <v>4.4000000000000004</v>
      </c>
      <c r="N344" s="9">
        <v>37471</v>
      </c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  <c r="AF344" s="8"/>
      <c r="AG344" s="8">
        <f t="shared" si="25"/>
        <v>6</v>
      </c>
      <c r="AH344" s="8">
        <f t="shared" si="26"/>
        <v>9</v>
      </c>
      <c r="AI344" s="8" t="str">
        <f t="shared" si="27"/>
        <v/>
      </c>
      <c r="AJ344" s="8" t="str">
        <f t="shared" si="28"/>
        <v/>
      </c>
      <c r="AK344" s="8" t="str">
        <f t="shared" si="29"/>
        <v/>
      </c>
    </row>
    <row r="345" spans="1:37" ht="12.75" customHeight="1">
      <c r="A345" s="4">
        <v>446</v>
      </c>
      <c r="B345" s="4"/>
      <c r="C345" s="69" t="s">
        <v>802</v>
      </c>
      <c r="D345" s="6" t="s">
        <v>27</v>
      </c>
      <c r="E345" s="7"/>
      <c r="F345" s="72" t="s">
        <v>5729</v>
      </c>
      <c r="G345" s="72" t="s">
        <v>7096</v>
      </c>
      <c r="H345" s="72"/>
      <c r="I345" s="72"/>
      <c r="J345" s="72"/>
      <c r="K345" s="76" t="s">
        <v>803</v>
      </c>
      <c r="L345" s="8" t="s">
        <v>804</v>
      </c>
      <c r="M345" s="78">
        <v>10.7</v>
      </c>
      <c r="N345" s="9">
        <v>37560</v>
      </c>
      <c r="O345" s="8" t="s">
        <v>105</v>
      </c>
      <c r="P345" s="8" t="s">
        <v>81</v>
      </c>
      <c r="Q345" s="8" t="s">
        <v>158</v>
      </c>
      <c r="R345" s="8" t="s">
        <v>431</v>
      </c>
      <c r="S345" s="8" t="s">
        <v>5510</v>
      </c>
      <c r="T345" s="8" t="s">
        <v>203</v>
      </c>
      <c r="U345" s="8" t="s">
        <v>238</v>
      </c>
      <c r="V345" s="8" t="s">
        <v>159</v>
      </c>
      <c r="W345" s="8" t="s">
        <v>52</v>
      </c>
      <c r="X345" s="8" t="s">
        <v>71</v>
      </c>
      <c r="Y345" s="8"/>
      <c r="Z345" s="8"/>
      <c r="AA345" s="8"/>
      <c r="AB345" s="8"/>
      <c r="AC345" s="8"/>
      <c r="AD345" s="8"/>
      <c r="AE345" s="8"/>
      <c r="AF345" s="8"/>
      <c r="AG345" s="8">
        <f t="shared" si="25"/>
        <v>6</v>
      </c>
      <c r="AH345" s="8">
        <f t="shared" si="26"/>
        <v>18</v>
      </c>
      <c r="AI345" s="8" t="str">
        <f t="shared" si="27"/>
        <v/>
      </c>
      <c r="AJ345" s="8" t="str">
        <f t="shared" si="28"/>
        <v/>
      </c>
      <c r="AK345" s="8" t="str">
        <f t="shared" si="29"/>
        <v/>
      </c>
    </row>
    <row r="346" spans="1:37" ht="12.75" customHeight="1">
      <c r="A346" s="4">
        <v>447</v>
      </c>
      <c r="B346" s="4"/>
      <c r="C346" s="69" t="s">
        <v>805</v>
      </c>
      <c r="D346" s="6" t="s">
        <v>32</v>
      </c>
      <c r="E346" s="7"/>
      <c r="F346" s="72" t="s">
        <v>5730</v>
      </c>
      <c r="G346" s="72" t="s">
        <v>7097</v>
      </c>
      <c r="H346" s="72"/>
      <c r="I346" s="72"/>
      <c r="J346" s="72"/>
      <c r="K346" s="76" t="s">
        <v>806</v>
      </c>
      <c r="L346" s="8" t="s">
        <v>807</v>
      </c>
      <c r="M346" s="78">
        <v>13.5</v>
      </c>
      <c r="N346" s="9">
        <v>37178</v>
      </c>
      <c r="O346" s="8" t="s">
        <v>808</v>
      </c>
      <c r="P346" s="8" t="s">
        <v>37</v>
      </c>
      <c r="Q346" s="8" t="s">
        <v>111</v>
      </c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>
        <f t="shared" si="25"/>
        <v>4</v>
      </c>
      <c r="AH346" s="8">
        <f t="shared" si="26"/>
        <v>18</v>
      </c>
      <c r="AI346" s="8" t="str">
        <f t="shared" si="27"/>
        <v/>
      </c>
      <c r="AJ346" s="8" t="str">
        <f t="shared" si="28"/>
        <v/>
      </c>
      <c r="AK346" s="8" t="str">
        <f t="shared" si="29"/>
        <v/>
      </c>
    </row>
    <row r="347" spans="1:37" ht="12.75" customHeight="1">
      <c r="A347" s="4">
        <v>448</v>
      </c>
      <c r="B347" s="4"/>
      <c r="C347" s="69" t="s">
        <v>809</v>
      </c>
      <c r="D347" s="6" t="s">
        <v>32</v>
      </c>
      <c r="E347" s="7"/>
      <c r="F347" s="72" t="s">
        <v>5731</v>
      </c>
      <c r="G347" s="72" t="s">
        <v>7098</v>
      </c>
      <c r="H347" s="72"/>
      <c r="I347" s="72"/>
      <c r="J347" s="72"/>
      <c r="K347" s="76" t="s">
        <v>810</v>
      </c>
      <c r="L347" s="8" t="s">
        <v>811</v>
      </c>
      <c r="M347" s="78">
        <v>27</v>
      </c>
      <c r="N347" s="9">
        <v>38088</v>
      </c>
      <c r="O347" s="8" t="s">
        <v>795</v>
      </c>
      <c r="P347" s="8" t="s">
        <v>450</v>
      </c>
      <c r="Q347" s="8" t="s">
        <v>161</v>
      </c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>
        <f t="shared" si="25"/>
        <v>1</v>
      </c>
      <c r="AH347" s="8">
        <f t="shared" si="26"/>
        <v>17</v>
      </c>
      <c r="AI347" s="8" t="str">
        <f t="shared" si="27"/>
        <v/>
      </c>
      <c r="AJ347" s="8" t="str">
        <f t="shared" si="28"/>
        <v/>
      </c>
      <c r="AK347" s="8" t="str">
        <f t="shared" si="29"/>
        <v/>
      </c>
    </row>
    <row r="348" spans="1:37" ht="12.75" customHeight="1">
      <c r="A348" s="4">
        <v>449</v>
      </c>
      <c r="B348" s="4"/>
      <c r="C348" s="69" t="s">
        <v>815</v>
      </c>
      <c r="D348" s="6" t="s">
        <v>27</v>
      </c>
      <c r="E348" s="7"/>
      <c r="F348" s="72" t="s">
        <v>5733</v>
      </c>
      <c r="G348" s="72" t="s">
        <v>7100</v>
      </c>
      <c r="H348" s="72"/>
      <c r="I348" s="72"/>
      <c r="J348" s="72"/>
      <c r="K348" s="76" t="s">
        <v>816</v>
      </c>
      <c r="L348" s="8" t="s">
        <v>350</v>
      </c>
      <c r="M348" s="78">
        <v>10.9</v>
      </c>
      <c r="N348" s="9">
        <v>37467</v>
      </c>
      <c r="O348" s="8" t="s">
        <v>431</v>
      </c>
      <c r="P348" s="8" t="s">
        <v>817</v>
      </c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>
        <f t="shared" si="25"/>
        <v>2</v>
      </c>
      <c r="AH348" s="8">
        <f t="shared" si="26"/>
        <v>12</v>
      </c>
      <c r="AI348" s="8" t="str">
        <f t="shared" si="27"/>
        <v/>
      </c>
      <c r="AJ348" s="8" t="str">
        <f t="shared" si="28"/>
        <v/>
      </c>
      <c r="AK348" s="8" t="str">
        <f t="shared" si="29"/>
        <v/>
      </c>
    </row>
    <row r="349" spans="1:37" ht="12.75" customHeight="1">
      <c r="A349" s="4">
        <v>450</v>
      </c>
      <c r="B349" s="4"/>
      <c r="C349" s="69" t="s">
        <v>818</v>
      </c>
      <c r="D349" s="6" t="s">
        <v>32</v>
      </c>
      <c r="E349" s="7"/>
      <c r="F349" s="72" t="s">
        <v>5734</v>
      </c>
      <c r="G349" s="72" t="s">
        <v>7101</v>
      </c>
      <c r="H349" s="72"/>
      <c r="I349" s="72"/>
      <c r="J349" s="72"/>
      <c r="K349" s="76" t="s">
        <v>819</v>
      </c>
      <c r="L349" s="8" t="s">
        <v>109</v>
      </c>
      <c r="M349" s="78">
        <v>15.5</v>
      </c>
      <c r="N349" s="9">
        <v>37008</v>
      </c>
      <c r="O349" s="8" t="s">
        <v>105</v>
      </c>
      <c r="P349" s="8" t="s">
        <v>308</v>
      </c>
      <c r="Q349" s="8" t="s">
        <v>111</v>
      </c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>
        <f t="shared" si="25"/>
        <v>6</v>
      </c>
      <c r="AH349" s="8">
        <f t="shared" si="26"/>
        <v>11</v>
      </c>
      <c r="AI349" s="8" t="str">
        <f t="shared" si="27"/>
        <v/>
      </c>
      <c r="AJ349" s="8" t="str">
        <f t="shared" si="28"/>
        <v/>
      </c>
      <c r="AK349" s="8" t="str">
        <f t="shared" si="29"/>
        <v/>
      </c>
    </row>
    <row r="350" spans="1:37" ht="12.75" customHeight="1">
      <c r="A350" s="4">
        <v>451</v>
      </c>
      <c r="B350" s="4"/>
      <c r="C350" s="69" t="s">
        <v>831</v>
      </c>
      <c r="D350" s="6" t="s">
        <v>32</v>
      </c>
      <c r="E350" s="7"/>
      <c r="F350" s="72" t="s">
        <v>5737</v>
      </c>
      <c r="G350" s="72" t="s">
        <v>7104</v>
      </c>
      <c r="H350" s="72"/>
      <c r="I350" s="72"/>
      <c r="J350" s="72"/>
      <c r="K350" s="76" t="s">
        <v>832</v>
      </c>
      <c r="L350" s="8" t="s">
        <v>208</v>
      </c>
      <c r="M350" s="78">
        <v>14.4</v>
      </c>
      <c r="N350" s="9">
        <v>37893</v>
      </c>
      <c r="O350" s="8" t="s">
        <v>105</v>
      </c>
      <c r="P350" s="8" t="s">
        <v>308</v>
      </c>
      <c r="Q350" s="8" t="s">
        <v>833</v>
      </c>
      <c r="R350" s="8" t="s">
        <v>834</v>
      </c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 t="str">
        <f t="shared" si="25"/>
        <v>Leaderboard</v>
      </c>
      <c r="AH350" s="8">
        <f t="shared" si="26"/>
        <v>11</v>
      </c>
      <c r="AI350" s="8" t="str">
        <f t="shared" si="27"/>
        <v/>
      </c>
      <c r="AJ350" s="8" t="str">
        <f t="shared" si="28"/>
        <v/>
      </c>
      <c r="AK350" s="8" t="str">
        <f t="shared" si="29"/>
        <v/>
      </c>
    </row>
    <row r="351" spans="1:37" ht="12.75" customHeight="1">
      <c r="A351" s="4">
        <v>452</v>
      </c>
      <c r="B351" s="4"/>
      <c r="C351" s="69" t="s">
        <v>835</v>
      </c>
      <c r="D351" s="6" t="s">
        <v>27</v>
      </c>
      <c r="E351" s="7"/>
      <c r="F351" s="72" t="s">
        <v>5738</v>
      </c>
      <c r="G351" s="72" t="s">
        <v>7105</v>
      </c>
      <c r="H351" s="72"/>
      <c r="I351" s="72"/>
      <c r="J351" s="72"/>
      <c r="K351" s="76" t="s">
        <v>836</v>
      </c>
      <c r="L351" s="8" t="s">
        <v>837</v>
      </c>
      <c r="M351" s="78">
        <v>7.3</v>
      </c>
      <c r="N351" s="9">
        <v>36623</v>
      </c>
      <c r="O351" s="8" t="s">
        <v>838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>
        <f t="shared" si="25"/>
        <v>1</v>
      </c>
      <c r="AH351" s="8">
        <f t="shared" si="26"/>
        <v>16</v>
      </c>
      <c r="AI351" s="8" t="str">
        <f t="shared" si="27"/>
        <v/>
      </c>
      <c r="AJ351" s="8" t="str">
        <f t="shared" si="28"/>
        <v/>
      </c>
      <c r="AK351" s="8" t="str">
        <f t="shared" si="29"/>
        <v/>
      </c>
    </row>
    <row r="352" spans="1:37" ht="12.75" customHeight="1">
      <c r="A352" s="4">
        <v>453</v>
      </c>
      <c r="B352" s="4"/>
      <c r="C352" s="69" t="s">
        <v>849</v>
      </c>
      <c r="D352" s="6" t="s">
        <v>32</v>
      </c>
      <c r="E352" s="7"/>
      <c r="F352" s="72" t="s">
        <v>5742</v>
      </c>
      <c r="G352" s="72" t="s">
        <v>7109</v>
      </c>
      <c r="H352" s="72"/>
      <c r="I352" s="72"/>
      <c r="J352" s="72"/>
      <c r="K352" s="76" t="s">
        <v>850</v>
      </c>
      <c r="L352" s="8" t="s">
        <v>364</v>
      </c>
      <c r="M352" s="78">
        <v>9.9</v>
      </c>
      <c r="N352" s="9">
        <v>37415</v>
      </c>
      <c r="O352" s="8" t="s">
        <v>36</v>
      </c>
      <c r="P352" s="8" t="s">
        <v>105</v>
      </c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>
        <f t="shared" si="25"/>
        <v>3</v>
      </c>
      <c r="AH352" s="8">
        <f t="shared" si="26"/>
        <v>10</v>
      </c>
      <c r="AI352" s="8" t="str">
        <f t="shared" si="27"/>
        <v/>
      </c>
      <c r="AJ352" s="8" t="str">
        <f t="shared" si="28"/>
        <v/>
      </c>
      <c r="AK352" s="8" t="str">
        <f t="shared" si="29"/>
        <v/>
      </c>
    </row>
    <row r="353" spans="1:37" ht="12.75" customHeight="1">
      <c r="A353" s="4">
        <v>454</v>
      </c>
      <c r="B353" s="4"/>
      <c r="C353" s="69" t="s">
        <v>851</v>
      </c>
      <c r="D353" s="6" t="s">
        <v>32</v>
      </c>
      <c r="E353" s="7"/>
      <c r="F353" s="72" t="s">
        <v>5743</v>
      </c>
      <c r="G353" s="72" t="s">
        <v>7110</v>
      </c>
      <c r="H353" s="72"/>
      <c r="I353" s="72"/>
      <c r="J353" s="72"/>
      <c r="K353" s="76" t="s">
        <v>852</v>
      </c>
      <c r="L353" s="8" t="s">
        <v>216</v>
      </c>
      <c r="M353" s="78">
        <v>19.5</v>
      </c>
      <c r="N353" s="9">
        <v>36859</v>
      </c>
      <c r="O353" s="8" t="s">
        <v>853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>
        <f t="shared" si="25"/>
        <v>1</v>
      </c>
      <c r="AH353" s="8">
        <f t="shared" si="26"/>
        <v>10</v>
      </c>
      <c r="AI353" s="8" t="str">
        <f t="shared" si="27"/>
        <v/>
      </c>
      <c r="AJ353" s="8" t="str">
        <f t="shared" si="28"/>
        <v/>
      </c>
      <c r="AK353" s="8" t="str">
        <f t="shared" si="29"/>
        <v/>
      </c>
    </row>
    <row r="354" spans="1:37" ht="12.75" customHeight="1">
      <c r="A354" s="4">
        <v>455</v>
      </c>
      <c r="B354" s="4"/>
      <c r="C354" s="69" t="s">
        <v>857</v>
      </c>
      <c r="D354" s="6" t="s">
        <v>32</v>
      </c>
      <c r="E354" s="7"/>
      <c r="F354" s="72" t="s">
        <v>5745</v>
      </c>
      <c r="G354" s="72" t="s">
        <v>7112</v>
      </c>
      <c r="H354" s="72"/>
      <c r="I354" s="72"/>
      <c r="J354" s="72"/>
      <c r="K354" s="76" t="s">
        <v>858</v>
      </c>
      <c r="L354" s="8" t="s">
        <v>859</v>
      </c>
      <c r="M354" s="78">
        <v>17.3</v>
      </c>
      <c r="N354" s="9">
        <v>37284</v>
      </c>
      <c r="O354" s="8" t="s">
        <v>5509</v>
      </c>
      <c r="P354" s="8" t="s">
        <v>860</v>
      </c>
      <c r="Q354" s="8" t="s">
        <v>203</v>
      </c>
      <c r="R354" s="8" t="s">
        <v>72</v>
      </c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  <c r="AF354" s="8"/>
      <c r="AG354" s="8">
        <f t="shared" si="25"/>
        <v>10</v>
      </c>
      <c r="AH354" s="8">
        <f t="shared" si="26"/>
        <v>18</v>
      </c>
      <c r="AI354" s="8" t="str">
        <f t="shared" si="27"/>
        <v/>
      </c>
      <c r="AJ354" s="8" t="str">
        <f t="shared" si="28"/>
        <v/>
      </c>
      <c r="AK354" s="8" t="str">
        <f t="shared" si="29"/>
        <v/>
      </c>
    </row>
    <row r="355" spans="1:37" ht="12.75" customHeight="1">
      <c r="A355" s="4">
        <v>456</v>
      </c>
      <c r="B355" s="4"/>
      <c r="C355" s="69" t="s">
        <v>864</v>
      </c>
      <c r="D355" s="6" t="s">
        <v>32</v>
      </c>
      <c r="E355" s="7"/>
      <c r="F355" s="72" t="s">
        <v>5746</v>
      </c>
      <c r="G355" s="72" t="s">
        <v>7114</v>
      </c>
      <c r="H355" s="72"/>
      <c r="I355" s="72"/>
      <c r="J355" s="72"/>
      <c r="K355" s="76" t="s">
        <v>865</v>
      </c>
      <c r="L355" s="8" t="s">
        <v>47</v>
      </c>
      <c r="M355" s="78">
        <v>7.5</v>
      </c>
      <c r="N355" s="9">
        <v>38031</v>
      </c>
      <c r="O355" s="8" t="s">
        <v>36</v>
      </c>
      <c r="P355" s="8" t="s">
        <v>150</v>
      </c>
      <c r="Q355" s="8" t="s">
        <v>67</v>
      </c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  <c r="AF355" s="8"/>
      <c r="AG355" s="8">
        <f t="shared" si="25"/>
        <v>2</v>
      </c>
      <c r="AH355" s="8">
        <f t="shared" si="26"/>
        <v>18</v>
      </c>
      <c r="AI355" s="8" t="str">
        <f t="shared" si="27"/>
        <v/>
      </c>
      <c r="AJ355" s="8" t="str">
        <f t="shared" si="28"/>
        <v/>
      </c>
      <c r="AK355" s="8" t="str">
        <f t="shared" si="29"/>
        <v/>
      </c>
    </row>
    <row r="356" spans="1:37" ht="12.75" customHeight="1">
      <c r="A356" s="4">
        <v>457</v>
      </c>
      <c r="B356" s="4"/>
      <c r="C356" s="69" t="s">
        <v>868</v>
      </c>
      <c r="D356" s="6" t="s">
        <v>32</v>
      </c>
      <c r="E356" s="7"/>
      <c r="F356" s="72" t="s">
        <v>5748</v>
      </c>
      <c r="G356" s="72" t="s">
        <v>7115</v>
      </c>
      <c r="H356" s="72"/>
      <c r="I356" s="72"/>
      <c r="J356" s="72"/>
      <c r="K356" s="76" t="s">
        <v>869</v>
      </c>
      <c r="L356" s="8" t="s">
        <v>109</v>
      </c>
      <c r="M356" s="78">
        <v>13.3</v>
      </c>
      <c r="N356" s="9">
        <v>37085</v>
      </c>
      <c r="O356" s="8" t="s">
        <v>870</v>
      </c>
      <c r="P356" s="8" t="s">
        <v>720</v>
      </c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  <c r="AF356" s="8"/>
      <c r="AG356" s="8">
        <f t="shared" si="25"/>
        <v>3</v>
      </c>
      <c r="AH356" s="8">
        <f t="shared" si="26"/>
        <v>16</v>
      </c>
      <c r="AI356" s="8" t="str">
        <f t="shared" si="27"/>
        <v/>
      </c>
      <c r="AJ356" s="8" t="str">
        <f t="shared" si="28"/>
        <v/>
      </c>
      <c r="AK356" s="8" t="str">
        <f t="shared" si="29"/>
        <v/>
      </c>
    </row>
    <row r="357" spans="1:37" ht="12.75" customHeight="1">
      <c r="A357" s="4">
        <v>458</v>
      </c>
      <c r="B357" s="4"/>
      <c r="C357" s="69" t="s">
        <v>1761</v>
      </c>
      <c r="D357" s="6" t="s">
        <v>32</v>
      </c>
      <c r="E357" s="7"/>
      <c r="F357" s="72" t="s">
        <v>6026</v>
      </c>
      <c r="G357" s="72" t="s">
        <v>7432</v>
      </c>
      <c r="H357" s="72"/>
      <c r="I357" s="72"/>
      <c r="J357" s="72"/>
      <c r="K357" s="76" t="s">
        <v>1762</v>
      </c>
      <c r="L357" s="8" t="s">
        <v>1071</v>
      </c>
      <c r="M357" s="78">
        <v>19.3</v>
      </c>
      <c r="N357" s="9">
        <v>37861</v>
      </c>
      <c r="O357" s="8" t="s">
        <v>48</v>
      </c>
      <c r="P357" s="8" t="s">
        <v>30</v>
      </c>
      <c r="Q357" s="8" t="s">
        <v>150</v>
      </c>
      <c r="R357" s="8" t="s">
        <v>151</v>
      </c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  <c r="AF357" s="8"/>
      <c r="AG357" s="8">
        <f t="shared" si="25"/>
        <v>10</v>
      </c>
      <c r="AH357" s="8">
        <f t="shared" si="26"/>
        <v>16</v>
      </c>
      <c r="AI357" s="8" t="str">
        <f t="shared" si="27"/>
        <v/>
      </c>
      <c r="AJ357" s="8" t="str">
        <f t="shared" si="28"/>
        <v/>
      </c>
      <c r="AK357" s="8" t="str">
        <f t="shared" si="29"/>
        <v/>
      </c>
    </row>
    <row r="358" spans="1:37" ht="12.75" customHeight="1">
      <c r="A358" s="4">
        <v>459</v>
      </c>
      <c r="B358" s="4"/>
      <c r="C358" s="69" t="s">
        <v>1735</v>
      </c>
      <c r="D358" s="6" t="s">
        <v>32</v>
      </c>
      <c r="E358" s="7"/>
      <c r="F358" s="72" t="s">
        <v>6018</v>
      </c>
      <c r="G358" s="72" t="s">
        <v>7422</v>
      </c>
      <c r="H358" s="72"/>
      <c r="I358" s="72"/>
      <c r="J358" s="72"/>
      <c r="K358" s="76" t="s">
        <v>1736</v>
      </c>
      <c r="L358" s="8" t="s">
        <v>1737</v>
      </c>
      <c r="M358" s="78">
        <v>6.4</v>
      </c>
      <c r="N358" s="9">
        <v>38572</v>
      </c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  <c r="AF358" s="8"/>
      <c r="AG358" s="8">
        <f t="shared" si="25"/>
        <v>10</v>
      </c>
      <c r="AH358" s="8">
        <f t="shared" si="26"/>
        <v>18</v>
      </c>
      <c r="AI358" s="8" t="str">
        <f t="shared" si="27"/>
        <v/>
      </c>
      <c r="AJ358" s="8" t="str">
        <f t="shared" si="28"/>
        <v/>
      </c>
      <c r="AK358" s="8" t="str">
        <f t="shared" si="29"/>
        <v/>
      </c>
    </row>
    <row r="359" spans="1:37" ht="12.75" customHeight="1">
      <c r="A359" s="4">
        <v>460</v>
      </c>
      <c r="B359" s="4"/>
      <c r="C359" s="69" t="s">
        <v>1723</v>
      </c>
      <c r="D359" s="6" t="s">
        <v>32</v>
      </c>
      <c r="E359" s="7"/>
      <c r="F359" s="72" t="s">
        <v>8816</v>
      </c>
      <c r="G359" s="72" t="s">
        <v>7418</v>
      </c>
      <c r="H359" s="72"/>
      <c r="I359" s="72"/>
      <c r="J359" s="72"/>
      <c r="K359" s="76" t="s">
        <v>1724</v>
      </c>
      <c r="L359" s="8" t="s">
        <v>208</v>
      </c>
      <c r="M359" s="78">
        <v>6.5</v>
      </c>
      <c r="N359" s="9">
        <v>38870</v>
      </c>
      <c r="O359" s="8" t="s">
        <v>105</v>
      </c>
      <c r="P359" s="8" t="s">
        <v>81</v>
      </c>
      <c r="Q359" s="8" t="s">
        <v>59</v>
      </c>
      <c r="R359" s="8" t="s">
        <v>327</v>
      </c>
      <c r="S359" s="8" t="s">
        <v>1725</v>
      </c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  <c r="AF359" s="8"/>
      <c r="AG359" s="8" t="str">
        <f t="shared" si="25"/>
        <v>Sp</v>
      </c>
      <c r="AH359" s="8">
        <f t="shared" si="26"/>
        <v>18</v>
      </c>
      <c r="AI359" s="8" t="str">
        <f t="shared" si="27"/>
        <v/>
      </c>
      <c r="AJ359" s="8" t="str">
        <f t="shared" si="28"/>
        <v/>
      </c>
      <c r="AK359" s="8" t="str">
        <f t="shared" si="29"/>
        <v/>
      </c>
    </row>
    <row r="360" spans="1:37" ht="12.75" customHeight="1">
      <c r="A360" s="4">
        <v>461</v>
      </c>
      <c r="B360" s="4"/>
      <c r="C360" s="69" t="s">
        <v>1710</v>
      </c>
      <c r="D360" s="6" t="s">
        <v>32</v>
      </c>
      <c r="E360" s="7"/>
      <c r="F360" s="72" t="s">
        <v>6011</v>
      </c>
      <c r="G360" s="72" t="s">
        <v>7413</v>
      </c>
      <c r="H360" s="72"/>
      <c r="I360" s="72"/>
      <c r="J360" s="72"/>
      <c r="K360" s="76" t="s">
        <v>1711</v>
      </c>
      <c r="L360" s="8" t="s">
        <v>1712</v>
      </c>
      <c r="M360" s="78">
        <v>5.7</v>
      </c>
      <c r="N360" s="9">
        <v>38572</v>
      </c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>
        <f t="shared" si="25"/>
        <v>1</v>
      </c>
      <c r="AH360" s="8">
        <f t="shared" si="26"/>
        <v>18</v>
      </c>
      <c r="AI360" s="8" t="str">
        <f t="shared" si="27"/>
        <v/>
      </c>
      <c r="AJ360" s="8" t="str">
        <f t="shared" si="28"/>
        <v/>
      </c>
      <c r="AK360" s="8" t="str">
        <f t="shared" si="29"/>
        <v/>
      </c>
    </row>
    <row r="361" spans="1:37" ht="12.75" customHeight="1">
      <c r="A361" s="4">
        <v>462</v>
      </c>
      <c r="B361" s="4"/>
      <c r="C361" s="69" t="s">
        <v>1671</v>
      </c>
      <c r="D361" s="6" t="s">
        <v>32</v>
      </c>
      <c r="E361" s="7"/>
      <c r="F361" s="72" t="s">
        <v>5999</v>
      </c>
      <c r="G361" s="72" t="s">
        <v>7400</v>
      </c>
      <c r="H361" s="72"/>
      <c r="I361" s="72"/>
      <c r="J361" s="72"/>
      <c r="K361" s="76" t="s">
        <v>1672</v>
      </c>
      <c r="L361" s="8" t="s">
        <v>208</v>
      </c>
      <c r="M361" s="78">
        <v>14.5</v>
      </c>
      <c r="N361" s="9">
        <v>38110</v>
      </c>
      <c r="O361" s="8" t="s">
        <v>105</v>
      </c>
      <c r="P361" s="8" t="s">
        <v>1673</v>
      </c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>
        <f t="shared" si="25"/>
        <v>10</v>
      </c>
      <c r="AH361" s="8">
        <f t="shared" si="26"/>
        <v>16</v>
      </c>
      <c r="AI361" s="8" t="str">
        <f t="shared" si="27"/>
        <v/>
      </c>
      <c r="AJ361" s="8" t="str">
        <f t="shared" si="28"/>
        <v/>
      </c>
      <c r="AK361" s="8" t="str">
        <f t="shared" si="29"/>
        <v/>
      </c>
    </row>
    <row r="362" spans="1:37" ht="12.75" customHeight="1">
      <c r="A362" s="4">
        <v>463</v>
      </c>
      <c r="B362" s="4"/>
      <c r="C362" s="69" t="s">
        <v>1669</v>
      </c>
      <c r="D362" s="6" t="s">
        <v>32</v>
      </c>
      <c r="E362" s="7"/>
      <c r="F362" s="72" t="s">
        <v>8813</v>
      </c>
      <c r="G362" s="72" t="s">
        <v>7399</v>
      </c>
      <c r="H362" s="72"/>
      <c r="I362" s="72"/>
      <c r="J362" s="72"/>
      <c r="K362" s="76" t="s">
        <v>1670</v>
      </c>
      <c r="L362" s="8" t="s">
        <v>458</v>
      </c>
      <c r="M362" s="78">
        <v>23.5</v>
      </c>
      <c r="N362" s="9">
        <v>38757</v>
      </c>
      <c r="O362" s="8" t="s">
        <v>132</v>
      </c>
      <c r="P362" s="8" t="s">
        <v>86</v>
      </c>
      <c r="Q362" s="8" t="s">
        <v>397</v>
      </c>
      <c r="R362" s="8" t="s">
        <v>327</v>
      </c>
      <c r="S362" s="8" t="s">
        <v>50</v>
      </c>
      <c r="T362" s="8" t="s">
        <v>1157</v>
      </c>
      <c r="U362" s="8" t="s">
        <v>76</v>
      </c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 t="str">
        <f t="shared" si="25"/>
        <v>Sp</v>
      </c>
      <c r="AH362" s="8">
        <f t="shared" si="26"/>
        <v>1</v>
      </c>
      <c r="AI362" s="8" t="str">
        <f t="shared" si="27"/>
        <v/>
      </c>
      <c r="AJ362" s="8" t="str">
        <f t="shared" si="28"/>
        <v/>
      </c>
      <c r="AK362" s="8" t="str">
        <f t="shared" si="29"/>
        <v/>
      </c>
    </row>
    <row r="363" spans="1:37" ht="12.75" customHeight="1">
      <c r="A363" s="4">
        <v>464</v>
      </c>
      <c r="B363" s="4"/>
      <c r="C363" s="69" t="s">
        <v>1653</v>
      </c>
      <c r="D363" s="6" t="s">
        <v>32</v>
      </c>
      <c r="E363" s="7"/>
      <c r="F363" s="72" t="s">
        <v>5995</v>
      </c>
      <c r="G363" s="72" t="s">
        <v>7394</v>
      </c>
      <c r="H363" s="72"/>
      <c r="I363" s="72"/>
      <c r="J363" s="72"/>
      <c r="K363" s="76" t="s">
        <v>1654</v>
      </c>
      <c r="L363" s="8" t="s">
        <v>550</v>
      </c>
      <c r="M363" s="78">
        <v>7.8</v>
      </c>
      <c r="N363" s="9">
        <v>37152</v>
      </c>
      <c r="O363" s="8" t="s">
        <v>120</v>
      </c>
      <c r="P363" s="8" t="s">
        <v>126</v>
      </c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  <c r="AF363" s="8"/>
      <c r="AG363" s="8">
        <f t="shared" si="25"/>
        <v>2</v>
      </c>
      <c r="AH363" s="8">
        <f t="shared" si="26"/>
        <v>18</v>
      </c>
      <c r="AI363" s="8" t="str">
        <f t="shared" si="27"/>
        <v/>
      </c>
      <c r="AJ363" s="8" t="str">
        <f t="shared" si="28"/>
        <v/>
      </c>
      <c r="AK363" s="8" t="str">
        <f t="shared" si="29"/>
        <v/>
      </c>
    </row>
    <row r="364" spans="1:37" ht="12.75" customHeight="1">
      <c r="A364" s="4">
        <v>465</v>
      </c>
      <c r="B364" s="4"/>
      <c r="C364" s="69" t="s">
        <v>1162</v>
      </c>
      <c r="D364" s="6" t="s">
        <v>909</v>
      </c>
      <c r="E364" s="7"/>
      <c r="F364" s="72" t="s">
        <v>5832</v>
      </c>
      <c r="G364" s="72" t="s">
        <v>7216</v>
      </c>
      <c r="H364" s="72"/>
      <c r="I364" s="72"/>
      <c r="J364" s="72"/>
      <c r="K364" s="76" t="s">
        <v>1163</v>
      </c>
      <c r="L364" s="8" t="s">
        <v>1164</v>
      </c>
      <c r="M364" s="78">
        <v>6.3</v>
      </c>
      <c r="N364" s="9">
        <v>36878</v>
      </c>
      <c r="O364" s="8" t="s">
        <v>217</v>
      </c>
      <c r="P364" s="8" t="s">
        <v>64</v>
      </c>
      <c r="Q364" s="8" t="s">
        <v>1165</v>
      </c>
      <c r="R364" s="8" t="s">
        <v>1166</v>
      </c>
      <c r="S364" s="8" t="s">
        <v>1167</v>
      </c>
      <c r="T364" s="8" t="s">
        <v>744</v>
      </c>
      <c r="U364" s="8" t="s">
        <v>1168</v>
      </c>
      <c r="V364" s="8" t="s">
        <v>151</v>
      </c>
      <c r="W364" s="8" t="s">
        <v>893</v>
      </c>
      <c r="X364" s="8" t="s">
        <v>69</v>
      </c>
      <c r="Y364" s="8"/>
      <c r="Z364" s="8"/>
      <c r="AA364" s="8"/>
      <c r="AB364" s="8"/>
      <c r="AC364" s="8"/>
      <c r="AD364" s="8"/>
      <c r="AE364" s="8"/>
      <c r="AF364" s="8"/>
      <c r="AG364" s="8">
        <f t="shared" si="25"/>
        <v>1</v>
      </c>
      <c r="AH364" s="8">
        <f t="shared" si="26"/>
        <v>10</v>
      </c>
      <c r="AI364" s="8" t="str">
        <f t="shared" si="27"/>
        <v/>
      </c>
      <c r="AJ364" s="8" t="str">
        <f t="shared" si="28"/>
        <v/>
      </c>
      <c r="AK364" s="8" t="str">
        <f t="shared" si="29"/>
        <v/>
      </c>
    </row>
    <row r="365" spans="1:37" ht="12.75" customHeight="1">
      <c r="A365" s="4">
        <v>466</v>
      </c>
      <c r="B365" s="4"/>
      <c r="C365" s="69" t="s">
        <v>1160</v>
      </c>
      <c r="D365" s="6" t="s">
        <v>346</v>
      </c>
      <c r="E365" s="7"/>
      <c r="F365" s="72" t="s">
        <v>5831</v>
      </c>
      <c r="G365" s="72" t="s">
        <v>7215</v>
      </c>
      <c r="H365" s="72"/>
      <c r="I365" s="72"/>
      <c r="J365" s="72"/>
      <c r="K365" s="76" t="s">
        <v>1161</v>
      </c>
      <c r="L365" s="8" t="s">
        <v>511</v>
      </c>
      <c r="M365" s="78">
        <v>10.6</v>
      </c>
      <c r="N365" s="9">
        <v>36647</v>
      </c>
      <c r="O365" s="8" t="s">
        <v>67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>
        <f t="shared" si="25"/>
        <v>3</v>
      </c>
      <c r="AH365" s="8">
        <f t="shared" si="26"/>
        <v>18</v>
      </c>
      <c r="AI365" s="8" t="str">
        <f t="shared" si="27"/>
        <v/>
      </c>
      <c r="AJ365" s="8" t="str">
        <f t="shared" si="28"/>
        <v/>
      </c>
      <c r="AK365" s="8" t="str">
        <f t="shared" si="29"/>
        <v/>
      </c>
    </row>
    <row r="366" spans="1:37" ht="12.75" customHeight="1">
      <c r="A366" s="4">
        <v>467</v>
      </c>
      <c r="B366" s="4"/>
      <c r="C366" s="69" t="s">
        <v>1158</v>
      </c>
      <c r="D366" s="6" t="s">
        <v>680</v>
      </c>
      <c r="E366" s="7"/>
      <c r="F366" s="72" t="s">
        <v>5830</v>
      </c>
      <c r="G366" s="72" t="s">
        <v>7214</v>
      </c>
      <c r="H366" s="72"/>
      <c r="I366" s="72"/>
      <c r="J366" s="72"/>
      <c r="K366" s="76" t="s">
        <v>1159</v>
      </c>
      <c r="L366" s="8" t="s">
        <v>913</v>
      </c>
      <c r="M366" s="78">
        <v>19.2</v>
      </c>
      <c r="N366" s="9">
        <v>37271</v>
      </c>
      <c r="O366" s="8" t="s">
        <v>673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>
        <f t="shared" si="25"/>
        <v>9</v>
      </c>
      <c r="AH366" s="8">
        <f t="shared" si="26"/>
        <v>11</v>
      </c>
      <c r="AI366" s="8" t="str">
        <f t="shared" si="27"/>
        <v/>
      </c>
      <c r="AJ366" s="8" t="str">
        <f t="shared" si="28"/>
        <v/>
      </c>
      <c r="AK366" s="8" t="str">
        <f t="shared" si="29"/>
        <v/>
      </c>
    </row>
    <row r="367" spans="1:37" ht="12.75" customHeight="1">
      <c r="A367" s="4">
        <v>468</v>
      </c>
      <c r="B367" s="4"/>
      <c r="C367" s="69" t="s">
        <v>1148</v>
      </c>
      <c r="D367" s="6" t="s">
        <v>32</v>
      </c>
      <c r="E367" s="7"/>
      <c r="F367" s="72" t="s">
        <v>5827</v>
      </c>
      <c r="G367" s="72" t="s">
        <v>7210</v>
      </c>
      <c r="H367" s="72"/>
      <c r="I367" s="72"/>
      <c r="J367" s="72"/>
      <c r="K367" s="76" t="s">
        <v>1149</v>
      </c>
      <c r="L367" s="8" t="s">
        <v>514</v>
      </c>
      <c r="M367" s="78">
        <v>2.6</v>
      </c>
      <c r="N367" s="9">
        <v>36746</v>
      </c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>
        <f t="shared" si="25"/>
        <v>9</v>
      </c>
      <c r="AH367" s="8">
        <f t="shared" si="26"/>
        <v>14</v>
      </c>
      <c r="AI367" s="8" t="str">
        <f t="shared" si="27"/>
        <v/>
      </c>
      <c r="AJ367" s="8" t="str">
        <f t="shared" si="28"/>
        <v/>
      </c>
      <c r="AK367" s="8" t="str">
        <f t="shared" si="29"/>
        <v/>
      </c>
    </row>
    <row r="368" spans="1:37" ht="12.75" customHeight="1">
      <c r="A368" s="4">
        <v>469</v>
      </c>
      <c r="B368" s="4"/>
      <c r="C368" s="69" t="s">
        <v>1146</v>
      </c>
      <c r="D368" s="6" t="s">
        <v>234</v>
      </c>
      <c r="E368" s="7"/>
      <c r="F368" s="72" t="s">
        <v>5826</v>
      </c>
      <c r="G368" s="72" t="s">
        <v>7209</v>
      </c>
      <c r="H368" s="72"/>
      <c r="I368" s="72"/>
      <c r="J368" s="72"/>
      <c r="K368" s="76" t="s">
        <v>1147</v>
      </c>
      <c r="L368" s="8" t="s">
        <v>785</v>
      </c>
      <c r="M368" s="78">
        <v>14.4</v>
      </c>
      <c r="N368" s="9">
        <v>36161</v>
      </c>
      <c r="O368" s="8" t="s">
        <v>185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>
        <f t="shared" si="25"/>
        <v>11</v>
      </c>
      <c r="AH368" s="8">
        <f t="shared" si="26"/>
        <v>13</v>
      </c>
      <c r="AI368" s="8" t="str">
        <f t="shared" si="27"/>
        <v/>
      </c>
      <c r="AJ368" s="8" t="str">
        <f t="shared" si="28"/>
        <v/>
      </c>
      <c r="AK368" s="8" t="str">
        <f t="shared" si="29"/>
        <v/>
      </c>
    </row>
    <row r="369" spans="1:37" ht="12.75" customHeight="1">
      <c r="A369" s="4">
        <v>470</v>
      </c>
      <c r="B369" s="4"/>
      <c r="C369" s="69" t="s">
        <v>1143</v>
      </c>
      <c r="D369" s="6" t="s">
        <v>346</v>
      </c>
      <c r="E369" s="7"/>
      <c r="F369" s="72" t="s">
        <v>5825</v>
      </c>
      <c r="G369" s="72" t="s">
        <v>7208</v>
      </c>
      <c r="H369" s="72"/>
      <c r="I369" s="72"/>
      <c r="J369" s="72"/>
      <c r="K369" s="76" t="s">
        <v>1144</v>
      </c>
      <c r="L369" s="8" t="s">
        <v>1145</v>
      </c>
      <c r="M369" s="78">
        <v>9.8000000000000007</v>
      </c>
      <c r="N369" s="9">
        <v>36925</v>
      </c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>
        <f t="shared" si="25"/>
        <v>10</v>
      </c>
      <c r="AH369" s="8">
        <f t="shared" si="26"/>
        <v>11</v>
      </c>
      <c r="AI369" s="8" t="str">
        <f t="shared" si="27"/>
        <v/>
      </c>
      <c r="AJ369" s="8" t="str">
        <f t="shared" si="28"/>
        <v/>
      </c>
      <c r="AK369" s="8" t="str">
        <f t="shared" si="29"/>
        <v/>
      </c>
    </row>
    <row r="370" spans="1:37" ht="12.75" customHeight="1">
      <c r="A370" s="4">
        <v>471</v>
      </c>
      <c r="B370" s="4"/>
      <c r="C370" s="69" t="s">
        <v>1140</v>
      </c>
      <c r="D370" s="6" t="s">
        <v>102</v>
      </c>
      <c r="E370" s="7"/>
      <c r="F370" s="72" t="s">
        <v>5824</v>
      </c>
      <c r="G370" s="72" t="s">
        <v>7207</v>
      </c>
      <c r="H370" s="72"/>
      <c r="I370" s="72"/>
      <c r="J370" s="72"/>
      <c r="K370" s="76" t="s">
        <v>1141</v>
      </c>
      <c r="L370" s="8" t="s">
        <v>1142</v>
      </c>
      <c r="M370" s="78">
        <v>8.3000000000000007</v>
      </c>
      <c r="N370" s="9">
        <v>38241</v>
      </c>
      <c r="O370" s="8" t="s">
        <v>76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>
        <f t="shared" si="25"/>
        <v>3</v>
      </c>
      <c r="AH370" s="8">
        <f t="shared" si="26"/>
        <v>15</v>
      </c>
      <c r="AI370" s="8" t="str">
        <f t="shared" si="27"/>
        <v/>
      </c>
      <c r="AJ370" s="8" t="str">
        <f t="shared" si="28"/>
        <v/>
      </c>
      <c r="AK370" s="8" t="str">
        <f t="shared" si="29"/>
        <v/>
      </c>
    </row>
    <row r="371" spans="1:37" ht="12.75" customHeight="1">
      <c r="A371" s="4">
        <v>472</v>
      </c>
      <c r="B371" s="4"/>
      <c r="C371" s="69" t="s">
        <v>1138</v>
      </c>
      <c r="D371" s="6" t="s">
        <v>234</v>
      </c>
      <c r="E371" s="7"/>
      <c r="F371" s="72" t="s">
        <v>5823</v>
      </c>
      <c r="G371" s="72" t="s">
        <v>7206</v>
      </c>
      <c r="H371" s="72"/>
      <c r="I371" s="72"/>
      <c r="J371" s="72"/>
      <c r="K371" s="76" t="s">
        <v>1139</v>
      </c>
      <c r="L371" s="8" t="s">
        <v>785</v>
      </c>
      <c r="M371" s="78">
        <v>19</v>
      </c>
      <c r="N371" s="9">
        <v>36891</v>
      </c>
      <c r="O371" s="8" t="s">
        <v>297</v>
      </c>
      <c r="P371" s="8" t="s">
        <v>121</v>
      </c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>
        <f t="shared" si="25"/>
        <v>10</v>
      </c>
      <c r="AH371" s="8">
        <f t="shared" si="26"/>
        <v>18</v>
      </c>
      <c r="AI371" s="8" t="str">
        <f t="shared" si="27"/>
        <v/>
      </c>
      <c r="AJ371" s="8" t="str">
        <f t="shared" si="28"/>
        <v/>
      </c>
      <c r="AK371" s="8" t="str">
        <f t="shared" si="29"/>
        <v/>
      </c>
    </row>
    <row r="372" spans="1:37" ht="12.75" customHeight="1">
      <c r="A372" s="4">
        <v>473</v>
      </c>
      <c r="B372" s="4"/>
      <c r="C372" s="69" t="s">
        <v>1135</v>
      </c>
      <c r="D372" s="6" t="s">
        <v>32</v>
      </c>
      <c r="E372" s="7"/>
      <c r="F372" s="72" t="s">
        <v>5822</v>
      </c>
      <c r="G372" s="72" t="s">
        <v>7205</v>
      </c>
      <c r="H372" s="72"/>
      <c r="I372" s="72"/>
      <c r="J372" s="72"/>
      <c r="K372" s="76" t="s">
        <v>1136</v>
      </c>
      <c r="L372" s="8" t="s">
        <v>29</v>
      </c>
      <c r="M372" s="78">
        <v>12</v>
      </c>
      <c r="N372" s="9">
        <v>38465</v>
      </c>
      <c r="O372" s="8" t="s">
        <v>169</v>
      </c>
      <c r="P372" s="8" t="s">
        <v>1137</v>
      </c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>
        <f t="shared" si="25"/>
        <v>9</v>
      </c>
      <c r="AH372" s="8">
        <f t="shared" si="26"/>
        <v>16</v>
      </c>
      <c r="AI372" s="8" t="str">
        <f t="shared" si="27"/>
        <v/>
      </c>
      <c r="AJ372" s="8" t="str">
        <f t="shared" si="28"/>
        <v/>
      </c>
      <c r="AK372" s="8" t="str">
        <f t="shared" si="29"/>
        <v/>
      </c>
    </row>
    <row r="373" spans="1:37" ht="12.75" customHeight="1">
      <c r="A373" s="4">
        <v>474</v>
      </c>
      <c r="B373" s="4"/>
      <c r="C373" s="69" t="s">
        <v>1131</v>
      </c>
      <c r="D373" s="6" t="s">
        <v>61</v>
      </c>
      <c r="E373" s="7"/>
      <c r="F373" s="72" t="s">
        <v>5820</v>
      </c>
      <c r="G373" s="72" t="s">
        <v>7203</v>
      </c>
      <c r="H373" s="72"/>
      <c r="I373" s="72"/>
      <c r="J373" s="72"/>
      <c r="K373" s="76" t="s">
        <v>1132</v>
      </c>
      <c r="L373" s="8" t="s">
        <v>376</v>
      </c>
      <c r="M373" s="78">
        <v>10.6</v>
      </c>
      <c r="N373" s="9">
        <v>38091</v>
      </c>
      <c r="O373" s="8" t="s">
        <v>48</v>
      </c>
      <c r="P373" s="8" t="s">
        <v>52</v>
      </c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>
        <f t="shared" si="25"/>
        <v>5</v>
      </c>
      <c r="AH373" s="8">
        <f t="shared" si="26"/>
        <v>8</v>
      </c>
      <c r="AI373" s="8" t="str">
        <f t="shared" si="27"/>
        <v/>
      </c>
      <c r="AJ373" s="8" t="str">
        <f t="shared" si="28"/>
        <v/>
      </c>
      <c r="AK373" s="8" t="str">
        <f t="shared" si="29"/>
        <v/>
      </c>
    </row>
    <row r="374" spans="1:37" ht="12.75" customHeight="1">
      <c r="A374" s="4">
        <v>475</v>
      </c>
      <c r="B374" s="4"/>
      <c r="C374" s="69" t="s">
        <v>1128</v>
      </c>
      <c r="D374" s="6" t="s">
        <v>32</v>
      </c>
      <c r="E374" s="7"/>
      <c r="F374" s="72" t="s">
        <v>5819</v>
      </c>
      <c r="G374" s="72" t="s">
        <v>7202</v>
      </c>
      <c r="H374" s="72"/>
      <c r="I374" s="72"/>
      <c r="J374" s="72"/>
      <c r="K374" s="76" t="s">
        <v>1129</v>
      </c>
      <c r="L374" s="8" t="s">
        <v>573</v>
      </c>
      <c r="M374" s="78">
        <v>7.5</v>
      </c>
      <c r="N374" s="9">
        <v>37139</v>
      </c>
      <c r="O374" s="8" t="s">
        <v>115</v>
      </c>
      <c r="P374" s="8" t="s">
        <v>132</v>
      </c>
      <c r="Q374" s="8" t="s">
        <v>308</v>
      </c>
      <c r="R374" s="8" t="s">
        <v>720</v>
      </c>
      <c r="S374" s="8" t="s">
        <v>1130</v>
      </c>
      <c r="T374" s="8" t="s">
        <v>43</v>
      </c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>
        <f t="shared" si="25"/>
        <v>9</v>
      </c>
      <c r="AH374" s="8">
        <f t="shared" si="26"/>
        <v>18</v>
      </c>
      <c r="AI374" s="8" t="str">
        <f t="shared" si="27"/>
        <v/>
      </c>
      <c r="AJ374" s="8" t="str">
        <f t="shared" si="28"/>
        <v/>
      </c>
      <c r="AK374" s="8" t="str">
        <f t="shared" si="29"/>
        <v/>
      </c>
    </row>
    <row r="375" spans="1:37" ht="12.75" customHeight="1">
      <c r="A375" s="4">
        <v>476</v>
      </c>
      <c r="B375" s="4"/>
      <c r="C375" s="69" t="s">
        <v>1125</v>
      </c>
      <c r="D375" s="6" t="s">
        <v>61</v>
      </c>
      <c r="E375" s="7"/>
      <c r="F375" s="72" t="s">
        <v>5818</v>
      </c>
      <c r="G375" s="72" t="s">
        <v>7201</v>
      </c>
      <c r="H375" s="72"/>
      <c r="I375" s="72"/>
      <c r="J375" s="72"/>
      <c r="K375" s="76" t="s">
        <v>1126</v>
      </c>
      <c r="L375" s="8" t="s">
        <v>1127</v>
      </c>
      <c r="M375" s="78">
        <v>7.5</v>
      </c>
      <c r="N375" s="9">
        <v>37680</v>
      </c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>
        <f t="shared" si="25"/>
        <v>1</v>
      </c>
      <c r="AH375" s="8">
        <f t="shared" si="26"/>
        <v>9</v>
      </c>
      <c r="AI375" s="8" t="str">
        <f t="shared" si="27"/>
        <v/>
      </c>
      <c r="AJ375" s="8" t="str">
        <f t="shared" si="28"/>
        <v/>
      </c>
      <c r="AK375" s="8" t="str">
        <f t="shared" si="29"/>
        <v/>
      </c>
    </row>
    <row r="376" spans="1:37" ht="12.75" customHeight="1">
      <c r="A376" s="4">
        <v>477</v>
      </c>
      <c r="B376" s="4"/>
      <c r="C376" s="69" t="s">
        <v>1123</v>
      </c>
      <c r="D376" s="6" t="s">
        <v>27</v>
      </c>
      <c r="E376" s="7"/>
      <c r="F376" s="72" t="s">
        <v>5817</v>
      </c>
      <c r="G376" s="72" t="s">
        <v>7200</v>
      </c>
      <c r="H376" s="72"/>
      <c r="I376" s="72"/>
      <c r="J376" s="72"/>
      <c r="K376" s="76" t="s">
        <v>1124</v>
      </c>
      <c r="L376" s="8" t="s">
        <v>47</v>
      </c>
      <c r="M376" s="78">
        <v>10</v>
      </c>
      <c r="N376" s="9">
        <v>38303</v>
      </c>
      <c r="O376" s="8" t="s">
        <v>217</v>
      </c>
      <c r="P376" s="8" t="s">
        <v>184</v>
      </c>
      <c r="Q376" s="8" t="s">
        <v>5510</v>
      </c>
      <c r="R376" s="8" t="s">
        <v>218</v>
      </c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>
        <f t="shared" si="25"/>
        <v>10</v>
      </c>
      <c r="AH376" s="8">
        <f t="shared" si="26"/>
        <v>17</v>
      </c>
      <c r="AI376" s="8" t="str">
        <f t="shared" si="27"/>
        <v/>
      </c>
      <c r="AJ376" s="8" t="str">
        <f t="shared" si="28"/>
        <v/>
      </c>
      <c r="AK376" s="8" t="str">
        <f t="shared" si="29"/>
        <v/>
      </c>
    </row>
    <row r="377" spans="1:37" ht="12.75" customHeight="1">
      <c r="A377" s="4">
        <v>478</v>
      </c>
      <c r="B377" s="4"/>
      <c r="C377" s="69" t="s">
        <v>1120</v>
      </c>
      <c r="D377" s="6" t="s">
        <v>45</v>
      </c>
      <c r="E377" s="7"/>
      <c r="F377" s="72" t="s">
        <v>5816</v>
      </c>
      <c r="G377" s="72" t="s">
        <v>7199</v>
      </c>
      <c r="H377" s="72"/>
      <c r="I377" s="72"/>
      <c r="J377" s="72"/>
      <c r="K377" s="76" t="s">
        <v>1121</v>
      </c>
      <c r="L377" s="8" t="s">
        <v>785</v>
      </c>
      <c r="M377" s="78">
        <v>12.4</v>
      </c>
      <c r="N377" s="9">
        <v>36843</v>
      </c>
      <c r="O377" s="8" t="s">
        <v>1122</v>
      </c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>
        <f t="shared" si="25"/>
        <v>2</v>
      </c>
      <c r="AH377" s="8">
        <f t="shared" si="26"/>
        <v>18</v>
      </c>
      <c r="AI377" s="8" t="str">
        <f t="shared" si="27"/>
        <v/>
      </c>
      <c r="AJ377" s="8" t="str">
        <f t="shared" si="28"/>
        <v/>
      </c>
      <c r="AK377" s="8" t="str">
        <f t="shared" si="29"/>
        <v/>
      </c>
    </row>
    <row r="378" spans="1:37" ht="12.75" customHeight="1">
      <c r="A378" s="4">
        <v>479</v>
      </c>
      <c r="B378" s="4"/>
      <c r="C378" s="69" t="s">
        <v>1114</v>
      </c>
      <c r="D378" s="6" t="s">
        <v>45</v>
      </c>
      <c r="E378" s="7"/>
      <c r="F378" s="72" t="s">
        <v>5815</v>
      </c>
      <c r="G378" s="72" t="s">
        <v>7197</v>
      </c>
      <c r="H378" s="72"/>
      <c r="I378" s="72"/>
      <c r="J378" s="72"/>
      <c r="K378" s="76" t="s">
        <v>1115</v>
      </c>
      <c r="L378" s="8" t="s">
        <v>63</v>
      </c>
      <c r="M378" s="78">
        <v>7.7</v>
      </c>
      <c r="N378" s="9">
        <v>37196</v>
      </c>
      <c r="O378" s="8" t="s">
        <v>574</v>
      </c>
      <c r="P378" s="8" t="s">
        <v>69</v>
      </c>
      <c r="Q378" s="8" t="s">
        <v>1116</v>
      </c>
      <c r="R378" s="8" t="s">
        <v>1117</v>
      </c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>
        <f t="shared" si="25"/>
        <v>9</v>
      </c>
      <c r="AH378" s="8">
        <f t="shared" si="26"/>
        <v>18</v>
      </c>
      <c r="AI378" s="8" t="str">
        <f t="shared" si="27"/>
        <v/>
      </c>
      <c r="AJ378" s="8" t="str">
        <f t="shared" si="28"/>
        <v/>
      </c>
      <c r="AK378" s="8" t="str">
        <f t="shared" si="29"/>
        <v/>
      </c>
    </row>
    <row r="379" spans="1:37" ht="12.75" customHeight="1">
      <c r="A379" s="4">
        <v>480</v>
      </c>
      <c r="B379" s="4"/>
      <c r="C379" s="69" t="s">
        <v>1101</v>
      </c>
      <c r="D379" s="6" t="s">
        <v>61</v>
      </c>
      <c r="E379" s="7"/>
      <c r="F379" s="72" t="s">
        <v>5813</v>
      </c>
      <c r="G379" s="72" t="s">
        <v>7193</v>
      </c>
      <c r="H379" s="72"/>
      <c r="I379" s="72"/>
      <c r="J379" s="72"/>
      <c r="K379" s="76" t="s">
        <v>1102</v>
      </c>
      <c r="L379" s="8" t="s">
        <v>1103</v>
      </c>
      <c r="M379" s="78">
        <v>3.7</v>
      </c>
      <c r="N379" s="9">
        <v>36919</v>
      </c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>
        <f t="shared" si="25"/>
        <v>1</v>
      </c>
      <c r="AH379" s="8">
        <f t="shared" si="26"/>
        <v>18</v>
      </c>
      <c r="AI379" s="8" t="str">
        <f t="shared" si="27"/>
        <v/>
      </c>
      <c r="AJ379" s="8" t="str">
        <f t="shared" si="28"/>
        <v/>
      </c>
      <c r="AK379" s="8" t="str">
        <f t="shared" si="29"/>
        <v/>
      </c>
    </row>
    <row r="380" spans="1:37" ht="12.75" customHeight="1">
      <c r="A380" s="4">
        <v>482</v>
      </c>
      <c r="B380" s="4"/>
      <c r="C380" s="69" t="s">
        <v>783</v>
      </c>
      <c r="D380" s="6" t="s">
        <v>45</v>
      </c>
      <c r="E380" s="7"/>
      <c r="F380" s="72" t="s">
        <v>5728</v>
      </c>
      <c r="G380" s="72" t="s">
        <v>7093</v>
      </c>
      <c r="H380" s="72"/>
      <c r="I380" s="72"/>
      <c r="J380" s="72"/>
      <c r="K380" s="76" t="s">
        <v>784</v>
      </c>
      <c r="L380" s="8" t="s">
        <v>785</v>
      </c>
      <c r="M380" s="78">
        <v>9.4</v>
      </c>
      <c r="N380" s="9">
        <v>36161</v>
      </c>
      <c r="O380" s="8" t="s">
        <v>183</v>
      </c>
      <c r="P380" s="8" t="s">
        <v>121</v>
      </c>
      <c r="Q380" s="8" t="s">
        <v>172</v>
      </c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>
        <f t="shared" si="25"/>
        <v>10</v>
      </c>
      <c r="AH380" s="8">
        <f t="shared" si="26"/>
        <v>18</v>
      </c>
      <c r="AI380" s="8" t="str">
        <f t="shared" si="27"/>
        <v/>
      </c>
      <c r="AJ380" s="8" t="str">
        <f t="shared" si="28"/>
        <v/>
      </c>
      <c r="AK380" s="8" t="str">
        <f t="shared" si="29"/>
        <v/>
      </c>
    </row>
    <row r="381" spans="1:37" ht="12.75" customHeight="1">
      <c r="A381" s="4">
        <v>483</v>
      </c>
      <c r="B381" s="4"/>
      <c r="C381" s="69" t="s">
        <v>812</v>
      </c>
      <c r="D381" s="6" t="s">
        <v>32</v>
      </c>
      <c r="E381" s="7"/>
      <c r="F381" s="72" t="s">
        <v>5732</v>
      </c>
      <c r="G381" s="72" t="s">
        <v>7099</v>
      </c>
      <c r="H381" s="72"/>
      <c r="I381" s="72"/>
      <c r="J381" s="72"/>
      <c r="K381" s="76" t="s">
        <v>813</v>
      </c>
      <c r="L381" s="8" t="s">
        <v>814</v>
      </c>
      <c r="M381" s="78">
        <v>7.9</v>
      </c>
      <c r="N381" s="9">
        <v>38238</v>
      </c>
      <c r="O381" s="8" t="s">
        <v>5510</v>
      </c>
      <c r="P381" s="8" t="s">
        <v>308</v>
      </c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>
        <f t="shared" si="25"/>
        <v>1</v>
      </c>
      <c r="AH381" s="8">
        <f t="shared" si="26"/>
        <v>10</v>
      </c>
      <c r="AI381" s="8" t="str">
        <f t="shared" si="27"/>
        <v/>
      </c>
      <c r="AJ381" s="8" t="str">
        <f t="shared" si="28"/>
        <v/>
      </c>
      <c r="AK381" s="8" t="str">
        <f t="shared" si="29"/>
        <v/>
      </c>
    </row>
    <row r="382" spans="1:37" ht="12.75" customHeight="1">
      <c r="A382" s="4">
        <v>484</v>
      </c>
      <c r="B382" s="4"/>
      <c r="C382" s="69" t="s">
        <v>874</v>
      </c>
      <c r="D382" s="6" t="s">
        <v>32</v>
      </c>
      <c r="E382" s="7"/>
      <c r="F382" s="72" t="s">
        <v>5750</v>
      </c>
      <c r="G382" s="72" t="s">
        <v>7117</v>
      </c>
      <c r="H382" s="72"/>
      <c r="I382" s="72"/>
      <c r="J382" s="72"/>
      <c r="K382" s="111" t="s">
        <v>875</v>
      </c>
      <c r="L382" s="8" t="s">
        <v>876</v>
      </c>
      <c r="M382" s="78">
        <v>19.7</v>
      </c>
      <c r="N382" s="9">
        <v>36592</v>
      </c>
      <c r="O382" s="8" t="s">
        <v>586</v>
      </c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>
        <f t="shared" si="25"/>
        <v>1</v>
      </c>
      <c r="AH382" s="8">
        <f t="shared" si="26"/>
        <v>10</v>
      </c>
      <c r="AI382" s="8" t="str">
        <f t="shared" si="27"/>
        <v/>
      </c>
      <c r="AJ382" s="8" t="str">
        <f t="shared" si="28"/>
        <v/>
      </c>
      <c r="AK382" s="8" t="str">
        <f t="shared" si="29"/>
        <v/>
      </c>
    </row>
    <row r="383" spans="1:37" ht="12.75" customHeight="1">
      <c r="A383" s="4">
        <v>485</v>
      </c>
      <c r="B383" s="4"/>
      <c r="C383" s="69" t="s">
        <v>877</v>
      </c>
      <c r="D383" s="6" t="s">
        <v>32</v>
      </c>
      <c r="E383" s="7"/>
      <c r="F383" s="72" t="s">
        <v>5751</v>
      </c>
      <c r="G383" s="72" t="s">
        <v>9041</v>
      </c>
      <c r="H383" s="72"/>
      <c r="I383" s="72"/>
      <c r="J383" s="72"/>
      <c r="K383" s="76" t="s">
        <v>878</v>
      </c>
      <c r="L383" s="8" t="s">
        <v>458</v>
      </c>
      <c r="M383" s="78">
        <v>27.6</v>
      </c>
      <c r="N383" s="9">
        <v>38052</v>
      </c>
      <c r="O383" s="8" t="s">
        <v>613</v>
      </c>
      <c r="P383" s="8" t="s">
        <v>132</v>
      </c>
      <c r="Q383" s="8" t="s">
        <v>86</v>
      </c>
      <c r="R383" s="8" t="s">
        <v>344</v>
      </c>
      <c r="S383" s="8" t="s">
        <v>879</v>
      </c>
      <c r="T383" s="8" t="s">
        <v>106</v>
      </c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>
        <f t="shared" si="25"/>
        <v>11</v>
      </c>
      <c r="AH383" s="8">
        <f t="shared" si="26"/>
        <v>7</v>
      </c>
      <c r="AI383" s="8" t="str">
        <f t="shared" si="27"/>
        <v/>
      </c>
      <c r="AJ383" s="8" t="str">
        <f t="shared" si="28"/>
        <v/>
      </c>
      <c r="AK383" s="8" t="str">
        <f t="shared" si="29"/>
        <v/>
      </c>
    </row>
    <row r="384" spans="1:37" ht="12.75" customHeight="1">
      <c r="A384" s="4">
        <v>489</v>
      </c>
      <c r="B384" s="4"/>
      <c r="C384" s="69" t="s">
        <v>882</v>
      </c>
      <c r="D384" s="6" t="s">
        <v>32</v>
      </c>
      <c r="E384" s="7"/>
      <c r="F384" s="72" t="s">
        <v>8769</v>
      </c>
      <c r="G384" s="72" t="s">
        <v>7119</v>
      </c>
      <c r="H384" s="72"/>
      <c r="I384" s="72"/>
      <c r="J384" s="72"/>
      <c r="K384" s="76" t="s">
        <v>883</v>
      </c>
      <c r="L384" s="8" t="s">
        <v>884</v>
      </c>
      <c r="M384" s="78">
        <v>8</v>
      </c>
      <c r="N384" s="9">
        <v>36161</v>
      </c>
      <c r="O384" s="8" t="s">
        <v>882</v>
      </c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 t="str">
        <f t="shared" si="25"/>
        <v>Sp</v>
      </c>
      <c r="AH384" s="8">
        <f t="shared" si="26"/>
        <v>18</v>
      </c>
      <c r="AI384" s="8" t="str">
        <f t="shared" si="27"/>
        <v/>
      </c>
      <c r="AJ384" s="8" t="str">
        <f t="shared" si="28"/>
        <v/>
      </c>
      <c r="AK384" s="8" t="str">
        <f t="shared" si="29"/>
        <v/>
      </c>
    </row>
    <row r="385" spans="1:37" ht="12.75" customHeight="1">
      <c r="A385" s="4">
        <v>490</v>
      </c>
      <c r="B385" s="4"/>
      <c r="C385" s="69" t="s">
        <v>890</v>
      </c>
      <c r="D385" s="6" t="s">
        <v>27</v>
      </c>
      <c r="E385" s="7"/>
      <c r="F385" s="72" t="s">
        <v>5753</v>
      </c>
      <c r="G385" s="72" t="s">
        <v>7122</v>
      </c>
      <c r="H385" s="72"/>
      <c r="I385" s="72"/>
      <c r="J385" s="72"/>
      <c r="K385" s="76" t="s">
        <v>891</v>
      </c>
      <c r="L385" s="8" t="s">
        <v>892</v>
      </c>
      <c r="M385" s="78">
        <v>11.2</v>
      </c>
      <c r="N385" s="9">
        <v>37115</v>
      </c>
      <c r="O385" s="8" t="s">
        <v>475</v>
      </c>
      <c r="P385" s="8" t="s">
        <v>39</v>
      </c>
      <c r="Q385" s="8" t="s">
        <v>720</v>
      </c>
      <c r="R385" s="8" t="s">
        <v>111</v>
      </c>
      <c r="S385" s="8" t="s">
        <v>893</v>
      </c>
      <c r="T385" s="8" t="s">
        <v>70</v>
      </c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>
        <f t="shared" si="25"/>
        <v>3</v>
      </c>
      <c r="AH385" s="8">
        <f t="shared" si="26"/>
        <v>15</v>
      </c>
      <c r="AI385" s="8" t="str">
        <f t="shared" si="27"/>
        <v/>
      </c>
      <c r="AJ385" s="8" t="str">
        <f t="shared" si="28"/>
        <v/>
      </c>
      <c r="AK385" s="8" t="str">
        <f t="shared" si="29"/>
        <v/>
      </c>
    </row>
    <row r="386" spans="1:37" ht="12.75" customHeight="1">
      <c r="A386" s="4">
        <v>491</v>
      </c>
      <c r="B386" s="4"/>
      <c r="C386" s="69" t="s">
        <v>899</v>
      </c>
      <c r="D386" s="6" t="s">
        <v>234</v>
      </c>
      <c r="E386" s="7"/>
      <c r="F386" s="72" t="s">
        <v>5755</v>
      </c>
      <c r="G386" s="72" t="s">
        <v>7124</v>
      </c>
      <c r="H386" s="72"/>
      <c r="I386" s="72"/>
      <c r="J386" s="72"/>
      <c r="K386" s="76" t="s">
        <v>900</v>
      </c>
      <c r="L386" s="8" t="s">
        <v>104</v>
      </c>
      <c r="M386" s="78">
        <v>10.6</v>
      </c>
      <c r="N386" s="9">
        <v>37075</v>
      </c>
      <c r="O386" s="8" t="s">
        <v>105</v>
      </c>
      <c r="P386" s="8" t="s">
        <v>483</v>
      </c>
      <c r="Q386" s="8" t="s">
        <v>111</v>
      </c>
      <c r="R386" s="8" t="s">
        <v>71</v>
      </c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>
        <f t="shared" ref="AG386:AG449" si="30">IF(F386="", "", IF(ISERROR(VALUE(MID(F386,SEARCH(".jpg",F386)-2, 2))), IF(MID(F386,SEARCH(".jpg",F386)-6, 6)="splash", "Sp", PROPER(MID(F386, FIND("~",SUBSTITUTE(F386,"_","~",LEN(F386)-LEN(SUBSTITUTE(F386,"_",""))))+1, LEN(F386)-4-FIND("~",SUBSTITUTE(F386,"_","~",LEN(F386)-LEN(SUBSTITUTE(F386,"_",""))))))), VALUE(MID(F386,SEARCH(".jpg",F386)-2, 2))))</f>
        <v>6</v>
      </c>
      <c r="AH386" s="8">
        <f t="shared" ref="AH386:AH449" si="31">IF(G386="", "", IF(ISERROR(VALUE(MID(G386,SEARCH(".jpg",G386)-2, 2))), IF(MID(G386,SEARCH(".jpg",G386)-6, 6)="splash", "Sp", PROPER(MID(G386, FIND("~",SUBSTITUTE(G386,"_","~",LEN(G386)-LEN(SUBSTITUTE(G386,"_",""))))+1, LEN(G386)-4-FIND("~",SUBSTITUTE(G386,"_","~",LEN(G386)-LEN(SUBSTITUTE(G386,"_",""))))))), VALUE(MID(G386,SEARCH(".jpg",G386)-2, 2))))</f>
        <v>8</v>
      </c>
      <c r="AI386" s="8" t="str">
        <f t="shared" ref="AI386:AI449" si="32">IF(H386="", "", IF(ISERROR(VALUE(MID(H386,SEARCH(".jpg",H386)-2, 2))), IF(MID(H386,SEARCH(".jpg",H386)-6, 6)="splash", "Sp", PROPER(MID(H386, FIND("~",SUBSTITUTE(H386,"_","~",LEN(H386)-LEN(SUBSTITUTE(H386,"_",""))))+1, LEN(H386)-4-FIND("~",SUBSTITUTE(H386,"_","~",LEN(H386)-LEN(SUBSTITUTE(H386,"_",""))))))), VALUE(MID(H386,SEARCH(".jpg",H386)-2, 2))))</f>
        <v/>
      </c>
      <c r="AJ386" s="8" t="str">
        <f t="shared" ref="AJ386:AJ449" si="33">IF(I386="", "", IF(ISERROR(VALUE(MID(I386,SEARCH(".jpg",I386)-2, 2))), IF(MID(I386,SEARCH(".jpg",I386)-6, 6)="splash", "Sp", PROPER(MID(I386, FIND("~",SUBSTITUTE(I386,"_","~",LEN(I386)-LEN(SUBSTITUTE(I386,"_",""))))+1, LEN(I386)-4-FIND("~",SUBSTITUTE(I386,"_","~",LEN(I386)-LEN(SUBSTITUTE(I386,"_",""))))))), VALUE(MID(I386,SEARCH(".jpg",I386)-2, 2))))</f>
        <v/>
      </c>
      <c r="AK386" s="8" t="str">
        <f t="shared" ref="AK386:AK449" si="34">IF(J386="", "", IF(ISERROR(VALUE(MID(J386,SEARCH(".jpg",J386)-2, 2))), IF(MID(J386,SEARCH(".jpg",J386)-6, 6)="splash", "Sp", PROPER(MID(J386, FIND("~",SUBSTITUTE(J386,"_","~",LEN(J386)-LEN(SUBSTITUTE(J386,"_",""))))+1, LEN(J386)-4-FIND("~",SUBSTITUTE(J386,"_","~",LEN(J386)-LEN(SUBSTITUTE(J386,"_",""))))))), VALUE(MID(J386,SEARCH(".jpg",J386)-2, 2))))</f>
        <v/>
      </c>
    </row>
    <row r="387" spans="1:37" ht="12.75" customHeight="1">
      <c r="A387" s="4">
        <v>492</v>
      </c>
      <c r="B387" s="4"/>
      <c r="C387" s="69" t="s">
        <v>901</v>
      </c>
      <c r="D387" s="6" t="s">
        <v>32</v>
      </c>
      <c r="E387" s="7"/>
      <c r="F387" s="72" t="s">
        <v>5756</v>
      </c>
      <c r="G387" s="72" t="s">
        <v>7125</v>
      </c>
      <c r="H387" s="72"/>
      <c r="I387" s="72"/>
      <c r="J387" s="72"/>
      <c r="K387" s="76" t="s">
        <v>902</v>
      </c>
      <c r="L387" s="8" t="s">
        <v>394</v>
      </c>
      <c r="M387" s="78">
        <v>8.5</v>
      </c>
      <c r="N387" s="9">
        <v>37418</v>
      </c>
      <c r="O387" s="8" t="s">
        <v>36</v>
      </c>
      <c r="P387" s="8" t="s">
        <v>132</v>
      </c>
      <c r="Q387" s="8" t="s">
        <v>903</v>
      </c>
      <c r="R387" s="8" t="s">
        <v>904</v>
      </c>
      <c r="S387" s="8" t="s">
        <v>308</v>
      </c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>
        <f t="shared" si="30"/>
        <v>3</v>
      </c>
      <c r="AH387" s="8">
        <f t="shared" si="31"/>
        <v>18</v>
      </c>
      <c r="AI387" s="8" t="str">
        <f t="shared" si="32"/>
        <v/>
      </c>
      <c r="AJ387" s="8" t="str">
        <f t="shared" si="33"/>
        <v/>
      </c>
      <c r="AK387" s="8" t="str">
        <f t="shared" si="34"/>
        <v/>
      </c>
    </row>
    <row r="388" spans="1:37" ht="12.75" customHeight="1">
      <c r="A388" s="4">
        <v>493</v>
      </c>
      <c r="B388" s="4"/>
      <c r="C388" s="69" t="s">
        <v>908</v>
      </c>
      <c r="D388" s="6" t="s">
        <v>909</v>
      </c>
      <c r="E388" s="7"/>
      <c r="F388" s="72" t="s">
        <v>5758</v>
      </c>
      <c r="G388" s="72" t="s">
        <v>7127</v>
      </c>
      <c r="H388" s="72"/>
      <c r="I388" s="72"/>
      <c r="J388" s="72"/>
      <c r="K388" s="76" t="s">
        <v>910</v>
      </c>
      <c r="L388" s="8" t="s">
        <v>369</v>
      </c>
      <c r="M388" s="78">
        <v>6</v>
      </c>
      <c r="N388" s="9">
        <v>37486</v>
      </c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>
        <f t="shared" si="30"/>
        <v>2</v>
      </c>
      <c r="AH388" s="8">
        <f t="shared" si="31"/>
        <v>4</v>
      </c>
      <c r="AI388" s="8" t="str">
        <f t="shared" si="32"/>
        <v/>
      </c>
      <c r="AJ388" s="8" t="str">
        <f t="shared" si="33"/>
        <v/>
      </c>
      <c r="AK388" s="8" t="str">
        <f t="shared" si="34"/>
        <v/>
      </c>
    </row>
    <row r="389" spans="1:37" ht="12.75" customHeight="1">
      <c r="A389" s="4">
        <v>494</v>
      </c>
      <c r="B389" s="4"/>
      <c r="C389" s="69" t="s">
        <v>911</v>
      </c>
      <c r="D389" s="6" t="s">
        <v>91</v>
      </c>
      <c r="E389" s="7"/>
      <c r="F389" s="72" t="s">
        <v>5759</v>
      </c>
      <c r="G389" s="72" t="s">
        <v>7128</v>
      </c>
      <c r="H389" s="72"/>
      <c r="I389" s="72"/>
      <c r="J389" s="72"/>
      <c r="K389" s="76" t="s">
        <v>912</v>
      </c>
      <c r="L389" s="23" t="s">
        <v>913</v>
      </c>
      <c r="M389" s="78">
        <v>12.4</v>
      </c>
      <c r="N389" s="9">
        <v>37415</v>
      </c>
      <c r="O389" s="8" t="s">
        <v>36</v>
      </c>
      <c r="P389" s="8" t="s">
        <v>105</v>
      </c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>
        <f t="shared" si="30"/>
        <v>10</v>
      </c>
      <c r="AH389" s="8">
        <f t="shared" si="31"/>
        <v>14</v>
      </c>
      <c r="AI389" s="8" t="str">
        <f t="shared" si="32"/>
        <v/>
      </c>
      <c r="AJ389" s="8" t="str">
        <f t="shared" si="33"/>
        <v/>
      </c>
      <c r="AK389" s="8" t="str">
        <f t="shared" si="34"/>
        <v/>
      </c>
    </row>
    <row r="390" spans="1:37" ht="12.75" customHeight="1">
      <c r="A390" s="4">
        <v>495</v>
      </c>
      <c r="B390" s="4"/>
      <c r="C390" s="69" t="s">
        <v>917</v>
      </c>
      <c r="D390" s="6" t="s">
        <v>255</v>
      </c>
      <c r="E390" s="7"/>
      <c r="F390" s="72" t="s">
        <v>5761</v>
      </c>
      <c r="G390" s="72" t="s">
        <v>7130</v>
      </c>
      <c r="H390" s="72"/>
      <c r="I390" s="72"/>
      <c r="J390" s="72"/>
      <c r="K390" s="76" t="s">
        <v>918</v>
      </c>
      <c r="L390" s="8" t="s">
        <v>919</v>
      </c>
      <c r="M390" s="78">
        <v>5.6</v>
      </c>
      <c r="N390" s="9">
        <v>36943</v>
      </c>
      <c r="O390" s="8" t="s">
        <v>36</v>
      </c>
      <c r="P390" s="8" t="s">
        <v>105</v>
      </c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>
        <f t="shared" si="30"/>
        <v>9</v>
      </c>
      <c r="AH390" s="8">
        <f t="shared" si="31"/>
        <v>16</v>
      </c>
      <c r="AI390" s="8" t="str">
        <f t="shared" si="32"/>
        <v/>
      </c>
      <c r="AJ390" s="8" t="str">
        <f t="shared" si="33"/>
        <v/>
      </c>
      <c r="AK390" s="8" t="str">
        <f t="shared" si="34"/>
        <v/>
      </c>
    </row>
    <row r="391" spans="1:37" ht="12.75" customHeight="1">
      <c r="A391" s="4">
        <v>496</v>
      </c>
      <c r="B391" s="4"/>
      <c r="C391" s="69" t="s">
        <v>920</v>
      </c>
      <c r="D391" s="6" t="s">
        <v>32</v>
      </c>
      <c r="E391" s="7"/>
      <c r="F391" s="72" t="s">
        <v>5762</v>
      </c>
      <c r="G391" s="72" t="s">
        <v>7131</v>
      </c>
      <c r="H391" s="72"/>
      <c r="I391" s="72"/>
      <c r="J391" s="72"/>
      <c r="K391" s="76" t="s">
        <v>921</v>
      </c>
      <c r="L391" s="8" t="s">
        <v>435</v>
      </c>
      <c r="M391" s="78">
        <v>6.5</v>
      </c>
      <c r="N391" s="9">
        <v>37131</v>
      </c>
      <c r="O391" s="8" t="s">
        <v>36</v>
      </c>
      <c r="P391" s="8" t="s">
        <v>105</v>
      </c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>
        <f t="shared" si="30"/>
        <v>1</v>
      </c>
      <c r="AH391" s="8">
        <f t="shared" si="31"/>
        <v>17</v>
      </c>
      <c r="AI391" s="8" t="str">
        <f t="shared" si="32"/>
        <v/>
      </c>
      <c r="AJ391" s="8" t="str">
        <f t="shared" si="33"/>
        <v/>
      </c>
      <c r="AK391" s="8" t="str">
        <f t="shared" si="34"/>
        <v/>
      </c>
    </row>
    <row r="392" spans="1:37" ht="12.75" customHeight="1">
      <c r="A392" s="4">
        <v>497</v>
      </c>
      <c r="B392" s="4"/>
      <c r="C392" s="69" t="s">
        <v>922</v>
      </c>
      <c r="D392" s="6" t="s">
        <v>27</v>
      </c>
      <c r="E392" s="7"/>
      <c r="F392" s="72" t="s">
        <v>5763</v>
      </c>
      <c r="G392" s="72" t="s">
        <v>7132</v>
      </c>
      <c r="H392" s="72"/>
      <c r="I392" s="72"/>
      <c r="J392" s="72"/>
      <c r="K392" s="76" t="s">
        <v>923</v>
      </c>
      <c r="L392" s="8" t="s">
        <v>924</v>
      </c>
      <c r="M392" s="78">
        <v>7.2</v>
      </c>
      <c r="N392" s="9">
        <v>37560</v>
      </c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>
        <f t="shared" si="30"/>
        <v>6</v>
      </c>
      <c r="AH392" s="8">
        <f t="shared" si="31"/>
        <v>9</v>
      </c>
      <c r="AI392" s="8" t="str">
        <f t="shared" si="32"/>
        <v/>
      </c>
      <c r="AJ392" s="8" t="str">
        <f t="shared" si="33"/>
        <v/>
      </c>
      <c r="AK392" s="8" t="str">
        <f t="shared" si="34"/>
        <v/>
      </c>
    </row>
    <row r="393" spans="1:37" ht="12.75" customHeight="1">
      <c r="A393" s="4">
        <v>498</v>
      </c>
      <c r="B393" s="4"/>
      <c r="C393" s="69" t="s">
        <v>927</v>
      </c>
      <c r="D393" s="6" t="s">
        <v>234</v>
      </c>
      <c r="E393" s="7"/>
      <c r="F393" s="72" t="s">
        <v>5764</v>
      </c>
      <c r="G393" s="72" t="s">
        <v>7134</v>
      </c>
      <c r="H393" s="72"/>
      <c r="I393" s="72"/>
      <c r="J393" s="72"/>
      <c r="K393" s="76" t="s">
        <v>928</v>
      </c>
      <c r="L393" s="8" t="s">
        <v>929</v>
      </c>
      <c r="M393" s="78">
        <v>14.2</v>
      </c>
      <c r="N393" s="9">
        <v>37142</v>
      </c>
      <c r="O393" s="8" t="s">
        <v>827</v>
      </c>
      <c r="P393" s="8" t="s">
        <v>483</v>
      </c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>
        <f t="shared" si="30"/>
        <v>7</v>
      </c>
      <c r="AH393" s="8">
        <f t="shared" si="31"/>
        <v>12</v>
      </c>
      <c r="AI393" s="8" t="str">
        <f t="shared" si="32"/>
        <v/>
      </c>
      <c r="AJ393" s="8" t="str">
        <f t="shared" si="33"/>
        <v/>
      </c>
      <c r="AK393" s="8" t="str">
        <f t="shared" si="34"/>
        <v/>
      </c>
    </row>
    <row r="394" spans="1:37" ht="12.75" customHeight="1">
      <c r="A394" s="4">
        <v>499</v>
      </c>
      <c r="B394" s="4"/>
      <c r="C394" s="69" t="s">
        <v>930</v>
      </c>
      <c r="D394" s="6" t="s">
        <v>32</v>
      </c>
      <c r="E394" s="7"/>
      <c r="F394" s="72" t="s">
        <v>5765</v>
      </c>
      <c r="G394" s="72" t="s">
        <v>7135</v>
      </c>
      <c r="H394" s="72"/>
      <c r="I394" s="72"/>
      <c r="J394" s="72"/>
      <c r="K394" s="76" t="s">
        <v>931</v>
      </c>
      <c r="L394" s="8" t="s">
        <v>438</v>
      </c>
      <c r="M394" s="78">
        <v>19.7</v>
      </c>
      <c r="N394" s="9">
        <v>37941</v>
      </c>
      <c r="O394" s="8" t="s">
        <v>370</v>
      </c>
      <c r="P394" s="8" t="s">
        <v>86</v>
      </c>
      <c r="Q394" s="8" t="s">
        <v>203</v>
      </c>
      <c r="R394" s="8" t="s">
        <v>932</v>
      </c>
      <c r="S394" s="8" t="s">
        <v>933</v>
      </c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>
        <f t="shared" si="30"/>
        <v>10</v>
      </c>
      <c r="AH394" s="8">
        <f t="shared" si="31"/>
        <v>17</v>
      </c>
      <c r="AI394" s="8" t="str">
        <f t="shared" si="32"/>
        <v/>
      </c>
      <c r="AJ394" s="8" t="str">
        <f t="shared" si="33"/>
        <v/>
      </c>
      <c r="AK394" s="8" t="str">
        <f t="shared" si="34"/>
        <v/>
      </c>
    </row>
    <row r="395" spans="1:37" ht="12.75" customHeight="1">
      <c r="A395" s="4">
        <v>500</v>
      </c>
      <c r="B395" s="4"/>
      <c r="C395" s="69" t="s">
        <v>934</v>
      </c>
      <c r="D395" s="6" t="s">
        <v>102</v>
      </c>
      <c r="E395" s="7"/>
      <c r="F395" s="72" t="s">
        <v>5766</v>
      </c>
      <c r="G395" s="72" t="s">
        <v>7136</v>
      </c>
      <c r="H395" s="72"/>
      <c r="I395" s="72"/>
      <c r="J395" s="72"/>
      <c r="K395" s="76" t="s">
        <v>935</v>
      </c>
      <c r="L395" s="8" t="s">
        <v>785</v>
      </c>
      <c r="M395" s="78">
        <v>10.9</v>
      </c>
      <c r="N395" s="9">
        <v>36827</v>
      </c>
      <c r="O395" s="8" t="s">
        <v>936</v>
      </c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>
        <f t="shared" si="30"/>
        <v>5</v>
      </c>
      <c r="AH395" s="8">
        <f t="shared" si="31"/>
        <v>7</v>
      </c>
      <c r="AI395" s="8" t="str">
        <f t="shared" si="32"/>
        <v/>
      </c>
      <c r="AJ395" s="8" t="str">
        <f t="shared" si="33"/>
        <v/>
      </c>
      <c r="AK395" s="8" t="str">
        <f t="shared" si="34"/>
        <v/>
      </c>
    </row>
    <row r="396" spans="1:37" ht="12.75" customHeight="1">
      <c r="A396" s="4">
        <v>501</v>
      </c>
      <c r="B396" s="4"/>
      <c r="C396" s="69" t="s">
        <v>937</v>
      </c>
      <c r="D396" s="6" t="s">
        <v>32</v>
      </c>
      <c r="E396" s="7"/>
      <c r="F396" s="72" t="s">
        <v>5767</v>
      </c>
      <c r="G396" s="72" t="s">
        <v>7137</v>
      </c>
      <c r="H396" s="72"/>
      <c r="I396" s="72"/>
      <c r="J396" s="72"/>
      <c r="K396" s="76" t="s">
        <v>938</v>
      </c>
      <c r="L396" s="8" t="s">
        <v>939</v>
      </c>
      <c r="M396" s="78">
        <v>14.5</v>
      </c>
      <c r="N396" s="9">
        <v>36947</v>
      </c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>
        <f t="shared" si="30"/>
        <v>10</v>
      </c>
      <c r="AH396" s="8">
        <f t="shared" si="31"/>
        <v>15</v>
      </c>
      <c r="AI396" s="8" t="str">
        <f t="shared" si="32"/>
        <v/>
      </c>
      <c r="AJ396" s="8" t="str">
        <f t="shared" si="33"/>
        <v/>
      </c>
      <c r="AK396" s="8" t="str">
        <f t="shared" si="34"/>
        <v/>
      </c>
    </row>
    <row r="397" spans="1:37" ht="12.75" customHeight="1">
      <c r="A397" s="4">
        <v>502</v>
      </c>
      <c r="B397" s="4"/>
      <c r="C397" s="69" t="s">
        <v>940</v>
      </c>
      <c r="D397" s="6" t="s">
        <v>32</v>
      </c>
      <c r="E397" s="7"/>
      <c r="F397" s="72" t="s">
        <v>5768</v>
      </c>
      <c r="G397" s="72" t="s">
        <v>7138</v>
      </c>
      <c r="H397" s="72"/>
      <c r="I397" s="72"/>
      <c r="J397" s="72"/>
      <c r="K397" s="76" t="s">
        <v>941</v>
      </c>
      <c r="L397" s="8" t="s">
        <v>164</v>
      </c>
      <c r="M397" s="78">
        <v>13.9</v>
      </c>
      <c r="N397" s="9">
        <v>38268</v>
      </c>
      <c r="O397" s="8" t="s">
        <v>308</v>
      </c>
      <c r="P397" s="8" t="s">
        <v>121</v>
      </c>
      <c r="Q397" s="8" t="s">
        <v>5555</v>
      </c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>
        <f t="shared" si="30"/>
        <v>10</v>
      </c>
      <c r="AH397" s="8">
        <f t="shared" si="31"/>
        <v>16</v>
      </c>
      <c r="AI397" s="8" t="str">
        <f t="shared" si="32"/>
        <v/>
      </c>
      <c r="AJ397" s="8" t="str">
        <f t="shared" si="33"/>
        <v/>
      </c>
      <c r="AK397" s="8" t="str">
        <f t="shared" si="34"/>
        <v/>
      </c>
    </row>
    <row r="398" spans="1:37" ht="12.75" customHeight="1">
      <c r="A398" s="4">
        <v>503</v>
      </c>
      <c r="B398" s="4"/>
      <c r="C398" s="69" t="s">
        <v>942</v>
      </c>
      <c r="D398" s="6" t="s">
        <v>27</v>
      </c>
      <c r="E398" s="7"/>
      <c r="F398" s="72" t="s">
        <v>5769</v>
      </c>
      <c r="G398" s="72" t="s">
        <v>7139</v>
      </c>
      <c r="H398" s="72"/>
      <c r="I398" s="72"/>
      <c r="J398" s="72"/>
      <c r="K398" s="76" t="s">
        <v>943</v>
      </c>
      <c r="L398" s="8" t="s">
        <v>944</v>
      </c>
      <c r="M398" s="78">
        <v>15.4</v>
      </c>
      <c r="N398" s="9">
        <v>37789</v>
      </c>
      <c r="O398" s="8" t="s">
        <v>81</v>
      </c>
      <c r="P398" s="8" t="s">
        <v>158</v>
      </c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>
        <f t="shared" si="30"/>
        <v>7</v>
      </c>
      <c r="AH398" s="8">
        <f t="shared" si="31"/>
        <v>10</v>
      </c>
      <c r="AI398" s="8" t="str">
        <f t="shared" si="32"/>
        <v/>
      </c>
      <c r="AJ398" s="8" t="str">
        <f t="shared" si="33"/>
        <v/>
      </c>
      <c r="AK398" s="8" t="str">
        <f t="shared" si="34"/>
        <v/>
      </c>
    </row>
    <row r="399" spans="1:37" ht="12.75" customHeight="1">
      <c r="A399" s="4">
        <v>504</v>
      </c>
      <c r="B399" s="4"/>
      <c r="C399" s="69" t="s">
        <v>945</v>
      </c>
      <c r="D399" s="6" t="s">
        <v>27</v>
      </c>
      <c r="E399" s="7"/>
      <c r="F399" s="72" t="s">
        <v>5770</v>
      </c>
      <c r="G399" s="72" t="s">
        <v>7140</v>
      </c>
      <c r="H399" s="72"/>
      <c r="I399" s="72"/>
      <c r="J399" s="72"/>
      <c r="K399" s="76" t="s">
        <v>946</v>
      </c>
      <c r="L399" s="8" t="s">
        <v>944</v>
      </c>
      <c r="M399" s="78">
        <v>15.2</v>
      </c>
      <c r="N399" s="9">
        <v>37789</v>
      </c>
      <c r="O399" s="8" t="s">
        <v>81</v>
      </c>
      <c r="P399" s="8" t="s">
        <v>158</v>
      </c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>
        <f t="shared" si="30"/>
        <v>5</v>
      </c>
      <c r="AH399" s="8">
        <f t="shared" si="31"/>
        <v>10</v>
      </c>
      <c r="AI399" s="8" t="str">
        <f t="shared" si="32"/>
        <v/>
      </c>
      <c r="AJ399" s="8" t="str">
        <f t="shared" si="33"/>
        <v/>
      </c>
      <c r="AK399" s="8" t="str">
        <f t="shared" si="34"/>
        <v/>
      </c>
    </row>
    <row r="400" spans="1:37" ht="12.75" customHeight="1">
      <c r="A400" s="4">
        <v>505</v>
      </c>
      <c r="B400" s="4"/>
      <c r="C400" s="69" t="s">
        <v>949</v>
      </c>
      <c r="D400" s="6" t="s">
        <v>32</v>
      </c>
      <c r="E400" s="7"/>
      <c r="F400" s="72" t="s">
        <v>5772</v>
      </c>
      <c r="G400" s="72" t="s">
        <v>7142</v>
      </c>
      <c r="H400" s="72"/>
      <c r="I400" s="72"/>
      <c r="J400" s="72"/>
      <c r="K400" s="76" t="s">
        <v>950</v>
      </c>
      <c r="L400" s="8" t="s">
        <v>951</v>
      </c>
      <c r="M400" s="78">
        <v>5.6</v>
      </c>
      <c r="N400" s="9">
        <v>37115</v>
      </c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>
        <f t="shared" si="30"/>
        <v>1</v>
      </c>
      <c r="AH400" s="8">
        <f t="shared" si="31"/>
        <v>11</v>
      </c>
      <c r="AI400" s="8" t="str">
        <f t="shared" si="32"/>
        <v/>
      </c>
      <c r="AJ400" s="8" t="str">
        <f t="shared" si="33"/>
        <v/>
      </c>
      <c r="AK400" s="8" t="str">
        <f t="shared" si="34"/>
        <v/>
      </c>
    </row>
    <row r="401" spans="1:37" ht="12.75" customHeight="1">
      <c r="A401" s="4">
        <v>506</v>
      </c>
      <c r="B401" s="4"/>
      <c r="C401" s="69" t="s">
        <v>952</v>
      </c>
      <c r="D401" s="6" t="s">
        <v>32</v>
      </c>
      <c r="E401" s="7"/>
      <c r="F401" s="72" t="s">
        <v>5773</v>
      </c>
      <c r="G401" s="72" t="s">
        <v>7143</v>
      </c>
      <c r="H401" s="72"/>
      <c r="I401" s="72"/>
      <c r="J401" s="72"/>
      <c r="K401" s="76" t="s">
        <v>953</v>
      </c>
      <c r="L401" s="8" t="s">
        <v>486</v>
      </c>
      <c r="M401" s="78">
        <v>9.6</v>
      </c>
      <c r="N401" s="9">
        <v>37265</v>
      </c>
      <c r="O401" s="8" t="s">
        <v>115</v>
      </c>
      <c r="P401" s="8" t="s">
        <v>132</v>
      </c>
      <c r="Q401" s="8" t="s">
        <v>43</v>
      </c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>
        <f t="shared" si="30"/>
        <v>2</v>
      </c>
      <c r="AH401" s="8">
        <f t="shared" si="31"/>
        <v>15</v>
      </c>
      <c r="AI401" s="8" t="str">
        <f t="shared" si="32"/>
        <v/>
      </c>
      <c r="AJ401" s="8" t="str">
        <f t="shared" si="33"/>
        <v/>
      </c>
      <c r="AK401" s="8" t="str">
        <f t="shared" si="34"/>
        <v/>
      </c>
    </row>
    <row r="402" spans="1:37" ht="12.75" customHeight="1">
      <c r="A402" s="4">
        <v>507</v>
      </c>
      <c r="B402" s="4"/>
      <c r="C402" s="69" t="s">
        <v>961</v>
      </c>
      <c r="D402" s="6" t="s">
        <v>96</v>
      </c>
      <c r="E402" s="7"/>
      <c r="F402" s="72" t="s">
        <v>5774</v>
      </c>
      <c r="G402" s="72" t="s">
        <v>7146</v>
      </c>
      <c r="H402" s="72"/>
      <c r="I402" s="72"/>
      <c r="J402" s="72"/>
      <c r="K402" s="76" t="s">
        <v>962</v>
      </c>
      <c r="L402" s="8" t="s">
        <v>963</v>
      </c>
      <c r="M402" s="78">
        <v>7.2</v>
      </c>
      <c r="N402" s="9">
        <v>36767</v>
      </c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>
        <f t="shared" si="30"/>
        <v>1</v>
      </c>
      <c r="AH402" s="8">
        <f t="shared" si="31"/>
        <v>11</v>
      </c>
      <c r="AI402" s="8" t="str">
        <f t="shared" si="32"/>
        <v/>
      </c>
      <c r="AJ402" s="8" t="str">
        <f t="shared" si="33"/>
        <v/>
      </c>
      <c r="AK402" s="8" t="str">
        <f t="shared" si="34"/>
        <v/>
      </c>
    </row>
    <row r="403" spans="1:37" ht="12.75" customHeight="1">
      <c r="A403" s="4">
        <v>508</v>
      </c>
      <c r="B403" s="4"/>
      <c r="C403" s="69" t="s">
        <v>964</v>
      </c>
      <c r="D403" s="6" t="s">
        <v>61</v>
      </c>
      <c r="E403" s="7"/>
      <c r="F403" s="72" t="s">
        <v>5775</v>
      </c>
      <c r="G403" s="72" t="s">
        <v>7147</v>
      </c>
      <c r="H403" s="72"/>
      <c r="I403" s="72"/>
      <c r="J403" s="72"/>
      <c r="K403" s="76" t="s">
        <v>965</v>
      </c>
      <c r="L403" s="8" t="s">
        <v>119</v>
      </c>
      <c r="M403" s="78">
        <v>15</v>
      </c>
      <c r="N403" s="9">
        <v>36922</v>
      </c>
      <c r="O403" s="8" t="s">
        <v>67</v>
      </c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>
        <f t="shared" si="30"/>
        <v>3</v>
      </c>
      <c r="AH403" s="8">
        <f t="shared" si="31"/>
        <v>18</v>
      </c>
      <c r="AI403" s="8" t="str">
        <f t="shared" si="32"/>
        <v/>
      </c>
      <c r="AJ403" s="8" t="str">
        <f t="shared" si="33"/>
        <v/>
      </c>
      <c r="AK403" s="8" t="str">
        <f t="shared" si="34"/>
        <v/>
      </c>
    </row>
    <row r="404" spans="1:37" ht="12.75" customHeight="1">
      <c r="A404" s="4">
        <v>509</v>
      </c>
      <c r="B404" s="4"/>
      <c r="C404" s="69" t="s">
        <v>966</v>
      </c>
      <c r="D404" s="6" t="s">
        <v>61</v>
      </c>
      <c r="E404" s="7"/>
      <c r="F404" s="72" t="s">
        <v>5776</v>
      </c>
      <c r="G404" s="72" t="s">
        <v>7148</v>
      </c>
      <c r="H404" s="72"/>
      <c r="I404" s="72"/>
      <c r="J404" s="72"/>
      <c r="K404" s="76" t="s">
        <v>967</v>
      </c>
      <c r="L404" s="8" t="s">
        <v>807</v>
      </c>
      <c r="M404" s="78">
        <v>9.8000000000000007</v>
      </c>
      <c r="N404" s="9">
        <v>37400</v>
      </c>
      <c r="O404" s="8" t="s">
        <v>105</v>
      </c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>
        <f t="shared" si="30"/>
        <v>10</v>
      </c>
      <c r="AH404" s="8">
        <f t="shared" si="31"/>
        <v>17</v>
      </c>
      <c r="AI404" s="8" t="str">
        <f t="shared" si="32"/>
        <v/>
      </c>
      <c r="AJ404" s="8" t="str">
        <f t="shared" si="33"/>
        <v/>
      </c>
      <c r="AK404" s="8" t="str">
        <f t="shared" si="34"/>
        <v/>
      </c>
    </row>
    <row r="405" spans="1:37" ht="12.75" customHeight="1">
      <c r="A405" s="4">
        <v>510</v>
      </c>
      <c r="B405" s="4"/>
      <c r="C405" s="69" t="s">
        <v>968</v>
      </c>
      <c r="D405" s="6" t="s">
        <v>91</v>
      </c>
      <c r="E405" s="7"/>
      <c r="F405" s="72" t="s">
        <v>5777</v>
      </c>
      <c r="G405" s="72" t="s">
        <v>7149</v>
      </c>
      <c r="H405" s="72"/>
      <c r="I405" s="72"/>
      <c r="J405" s="72"/>
      <c r="K405" s="76" t="s">
        <v>969</v>
      </c>
      <c r="L405" s="8" t="s">
        <v>970</v>
      </c>
      <c r="M405" s="78">
        <v>4.8</v>
      </c>
      <c r="N405" s="9">
        <v>37639</v>
      </c>
      <c r="O405" s="8" t="s">
        <v>115</v>
      </c>
      <c r="P405" s="8" t="s">
        <v>36</v>
      </c>
      <c r="Q405" s="8" t="s">
        <v>48</v>
      </c>
      <c r="R405" s="8" t="s">
        <v>105</v>
      </c>
      <c r="S405" s="8" t="s">
        <v>5509</v>
      </c>
      <c r="T405" s="8" t="s">
        <v>37</v>
      </c>
      <c r="U405" s="8" t="s">
        <v>121</v>
      </c>
      <c r="V405" s="8" t="s">
        <v>205</v>
      </c>
      <c r="W405" s="8" t="s">
        <v>67</v>
      </c>
      <c r="X405" s="8" t="s">
        <v>88</v>
      </c>
      <c r="Y405" s="8" t="s">
        <v>317</v>
      </c>
      <c r="Z405" s="8" t="s">
        <v>71</v>
      </c>
      <c r="AA405" s="8"/>
      <c r="AB405" s="8"/>
      <c r="AC405" s="8"/>
      <c r="AD405" s="8"/>
      <c r="AE405" s="8"/>
      <c r="AF405" s="8"/>
      <c r="AG405" s="8">
        <f t="shared" si="30"/>
        <v>9</v>
      </c>
      <c r="AH405" s="8">
        <f t="shared" si="31"/>
        <v>18</v>
      </c>
      <c r="AI405" s="8" t="str">
        <f t="shared" si="32"/>
        <v/>
      </c>
      <c r="AJ405" s="8" t="str">
        <f t="shared" si="33"/>
        <v/>
      </c>
      <c r="AK405" s="8" t="str">
        <f t="shared" si="34"/>
        <v/>
      </c>
    </row>
    <row r="406" spans="1:37" ht="12.75" customHeight="1">
      <c r="A406" s="4">
        <v>511</v>
      </c>
      <c r="B406" s="4"/>
      <c r="C406" s="69" t="s">
        <v>974</v>
      </c>
      <c r="D406" s="6" t="s">
        <v>61</v>
      </c>
      <c r="E406" s="7"/>
      <c r="F406" s="72" t="s">
        <v>5779</v>
      </c>
      <c r="G406" s="72" t="s">
        <v>7151</v>
      </c>
      <c r="H406" s="72"/>
      <c r="I406" s="72"/>
      <c r="J406" s="72"/>
      <c r="K406" s="76" t="s">
        <v>975</v>
      </c>
      <c r="L406" s="8" t="s">
        <v>976</v>
      </c>
      <c r="M406" s="78">
        <v>5.8</v>
      </c>
      <c r="N406" s="9">
        <v>36161</v>
      </c>
      <c r="O406" s="8" t="s">
        <v>977</v>
      </c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>
        <f t="shared" si="30"/>
        <v>10</v>
      </c>
      <c r="AH406" s="8">
        <f t="shared" si="31"/>
        <v>11</v>
      </c>
      <c r="AI406" s="8" t="str">
        <f t="shared" si="32"/>
        <v/>
      </c>
      <c r="AJ406" s="8" t="str">
        <f t="shared" si="33"/>
        <v/>
      </c>
      <c r="AK406" s="8" t="str">
        <f t="shared" si="34"/>
        <v/>
      </c>
    </row>
    <row r="407" spans="1:37" ht="12.75" customHeight="1">
      <c r="A407" s="4">
        <v>512</v>
      </c>
      <c r="B407" s="4"/>
      <c r="C407" s="69" t="s">
        <v>980</v>
      </c>
      <c r="D407" s="6" t="s">
        <v>32</v>
      </c>
      <c r="E407" s="7"/>
      <c r="F407" s="72" t="s">
        <v>5780</v>
      </c>
      <c r="G407" s="72" t="s">
        <v>7153</v>
      </c>
      <c r="H407" s="72"/>
      <c r="I407" s="72"/>
      <c r="J407" s="72"/>
      <c r="K407" s="76" t="s">
        <v>981</v>
      </c>
      <c r="L407" s="8" t="s">
        <v>565</v>
      </c>
      <c r="M407" s="78">
        <v>13.9</v>
      </c>
      <c r="N407" s="9">
        <v>37800</v>
      </c>
      <c r="O407" s="8" t="s">
        <v>30</v>
      </c>
      <c r="P407" s="8" t="s">
        <v>308</v>
      </c>
      <c r="Q407" s="8" t="s">
        <v>150</v>
      </c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>
        <f t="shared" si="30"/>
        <v>4</v>
      </c>
      <c r="AH407" s="8">
        <f t="shared" si="31"/>
        <v>13</v>
      </c>
      <c r="AI407" s="8" t="str">
        <f t="shared" si="32"/>
        <v/>
      </c>
      <c r="AJ407" s="8" t="str">
        <f t="shared" si="33"/>
        <v/>
      </c>
      <c r="AK407" s="8" t="str">
        <f t="shared" si="34"/>
        <v/>
      </c>
    </row>
    <row r="408" spans="1:37" ht="12.75" customHeight="1">
      <c r="A408" s="4">
        <v>513</v>
      </c>
      <c r="B408" s="4"/>
      <c r="C408" s="69" t="s">
        <v>982</v>
      </c>
      <c r="D408" s="6" t="s">
        <v>32</v>
      </c>
      <c r="E408" s="7"/>
      <c r="F408" s="72" t="s">
        <v>5781</v>
      </c>
      <c r="G408" s="72" t="s">
        <v>7154</v>
      </c>
      <c r="H408" s="72"/>
      <c r="I408" s="72"/>
      <c r="J408" s="72"/>
      <c r="K408" s="76" t="s">
        <v>983</v>
      </c>
      <c r="L408" s="8" t="s">
        <v>984</v>
      </c>
      <c r="M408" s="78">
        <v>9.3000000000000007</v>
      </c>
      <c r="N408" s="9">
        <v>36942</v>
      </c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>
        <f t="shared" si="30"/>
        <v>4</v>
      </c>
      <c r="AH408" s="8">
        <f t="shared" si="31"/>
        <v>18</v>
      </c>
      <c r="AI408" s="8" t="str">
        <f t="shared" si="32"/>
        <v/>
      </c>
      <c r="AJ408" s="8" t="str">
        <f t="shared" si="33"/>
        <v/>
      </c>
      <c r="AK408" s="8" t="str">
        <f t="shared" si="34"/>
        <v/>
      </c>
    </row>
    <row r="409" spans="1:37" ht="12.75" customHeight="1">
      <c r="A409" s="4">
        <v>514</v>
      </c>
      <c r="B409" s="4"/>
      <c r="C409" s="69" t="s">
        <v>990</v>
      </c>
      <c r="D409" s="6" t="s">
        <v>251</v>
      </c>
      <c r="E409" s="7"/>
      <c r="F409" s="72" t="s">
        <v>5783</v>
      </c>
      <c r="G409" s="72" t="s">
        <v>7156</v>
      </c>
      <c r="H409" s="72"/>
      <c r="I409" s="72"/>
      <c r="J409" s="72"/>
      <c r="K409" s="76" t="s">
        <v>991</v>
      </c>
      <c r="L409" s="8" t="s">
        <v>350</v>
      </c>
      <c r="M409" s="78">
        <v>10.6</v>
      </c>
      <c r="N409" s="9">
        <v>37689</v>
      </c>
      <c r="O409" s="8" t="s">
        <v>283</v>
      </c>
      <c r="P409" s="8" t="s">
        <v>992</v>
      </c>
      <c r="Q409" s="8" t="s">
        <v>795</v>
      </c>
      <c r="R409" s="8" t="s">
        <v>205</v>
      </c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>
        <f t="shared" si="30"/>
        <v>1</v>
      </c>
      <c r="AH409" s="8">
        <f t="shared" si="31"/>
        <v>12</v>
      </c>
      <c r="AI409" s="8" t="str">
        <f t="shared" si="32"/>
        <v/>
      </c>
      <c r="AJ409" s="8" t="str">
        <f t="shared" si="33"/>
        <v/>
      </c>
      <c r="AK409" s="8" t="str">
        <f t="shared" si="34"/>
        <v/>
      </c>
    </row>
    <row r="410" spans="1:37" ht="12.75" customHeight="1">
      <c r="A410" s="4">
        <v>515</v>
      </c>
      <c r="B410" s="4"/>
      <c r="C410" s="69" t="s">
        <v>993</v>
      </c>
      <c r="D410" s="6" t="s">
        <v>32</v>
      </c>
      <c r="E410" s="7"/>
      <c r="F410" s="72" t="s">
        <v>5784</v>
      </c>
      <c r="G410" s="72" t="s">
        <v>7157</v>
      </c>
      <c r="H410" s="72"/>
      <c r="I410" s="72"/>
      <c r="J410" s="72"/>
      <c r="K410" s="76" t="s">
        <v>994</v>
      </c>
      <c r="L410" s="8" t="s">
        <v>995</v>
      </c>
      <c r="M410" s="78">
        <v>26</v>
      </c>
      <c r="N410" s="9">
        <v>37262</v>
      </c>
      <c r="O410" s="8" t="s">
        <v>169</v>
      </c>
      <c r="P410" s="8" t="s">
        <v>52</v>
      </c>
      <c r="Q410" s="8" t="s">
        <v>111</v>
      </c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>
        <f t="shared" si="30"/>
        <v>2</v>
      </c>
      <c r="AH410" s="8">
        <f t="shared" si="31"/>
        <v>15</v>
      </c>
      <c r="AI410" s="8" t="str">
        <f t="shared" si="32"/>
        <v/>
      </c>
      <c r="AJ410" s="8" t="str">
        <f t="shared" si="33"/>
        <v/>
      </c>
      <c r="AK410" s="8" t="str">
        <f t="shared" si="34"/>
        <v/>
      </c>
    </row>
    <row r="411" spans="1:37" ht="12.75" customHeight="1">
      <c r="A411" s="4">
        <v>516</v>
      </c>
      <c r="B411" s="4"/>
      <c r="C411" s="69" t="s">
        <v>996</v>
      </c>
      <c r="D411" s="6" t="s">
        <v>32</v>
      </c>
      <c r="E411" s="7"/>
      <c r="F411" s="72" t="s">
        <v>8775</v>
      </c>
      <c r="G411" s="72" t="s">
        <v>7158</v>
      </c>
      <c r="H411" s="72"/>
      <c r="I411" s="72"/>
      <c r="J411" s="72"/>
      <c r="K411" s="76" t="s">
        <v>997</v>
      </c>
      <c r="L411" s="8" t="s">
        <v>438</v>
      </c>
      <c r="M411" s="78">
        <v>19.8</v>
      </c>
      <c r="N411" s="9">
        <v>38610</v>
      </c>
      <c r="O411" s="8" t="s">
        <v>120</v>
      </c>
      <c r="P411" s="8" t="s">
        <v>5509</v>
      </c>
      <c r="Q411" s="8" t="s">
        <v>998</v>
      </c>
      <c r="R411" s="8" t="s">
        <v>483</v>
      </c>
      <c r="S411" s="8" t="s">
        <v>121</v>
      </c>
      <c r="T411" s="8" t="s">
        <v>161</v>
      </c>
      <c r="U411" s="8" t="s">
        <v>76</v>
      </c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 t="str">
        <f t="shared" si="30"/>
        <v>Sp</v>
      </c>
      <c r="AH411" s="8">
        <f t="shared" si="31"/>
        <v>5</v>
      </c>
      <c r="AI411" s="8" t="str">
        <f t="shared" si="32"/>
        <v/>
      </c>
      <c r="AJ411" s="8" t="str">
        <f t="shared" si="33"/>
        <v/>
      </c>
      <c r="AK411" s="8" t="str">
        <f t="shared" si="34"/>
        <v/>
      </c>
    </row>
    <row r="412" spans="1:37" ht="12.75" customHeight="1">
      <c r="A412" s="4">
        <v>517</v>
      </c>
      <c r="B412" s="4"/>
      <c r="C412" s="69" t="s">
        <v>999</v>
      </c>
      <c r="D412" s="6" t="s">
        <v>32</v>
      </c>
      <c r="E412" s="7"/>
      <c r="F412" s="72" t="s">
        <v>5785</v>
      </c>
      <c r="G412" s="72" t="s">
        <v>7159</v>
      </c>
      <c r="H412" s="72"/>
      <c r="I412" s="72"/>
      <c r="J412" s="72"/>
      <c r="K412" s="76" t="s">
        <v>1000</v>
      </c>
      <c r="L412" s="8" t="s">
        <v>438</v>
      </c>
      <c r="M412" s="78">
        <v>19.8</v>
      </c>
      <c r="N412" s="9">
        <v>38610</v>
      </c>
      <c r="O412" s="8" t="s">
        <v>120</v>
      </c>
      <c r="P412" s="8" t="s">
        <v>5509</v>
      </c>
      <c r="Q412" s="8" t="s">
        <v>998</v>
      </c>
      <c r="R412" s="8" t="s">
        <v>483</v>
      </c>
      <c r="S412" s="8" t="s">
        <v>121</v>
      </c>
      <c r="T412" s="8" t="s">
        <v>161</v>
      </c>
      <c r="U412" s="8" t="s">
        <v>76</v>
      </c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>
        <f t="shared" si="30"/>
        <v>4</v>
      </c>
      <c r="AH412" s="8">
        <f t="shared" si="31"/>
        <v>11</v>
      </c>
      <c r="AI412" s="8" t="str">
        <f t="shared" si="32"/>
        <v/>
      </c>
      <c r="AJ412" s="8" t="str">
        <f t="shared" si="33"/>
        <v/>
      </c>
      <c r="AK412" s="8" t="str">
        <f t="shared" si="34"/>
        <v/>
      </c>
    </row>
    <row r="413" spans="1:37" ht="12.75" customHeight="1">
      <c r="A413" s="4">
        <v>518</v>
      </c>
      <c r="B413" s="4"/>
      <c r="C413" s="69" t="s">
        <v>1001</v>
      </c>
      <c r="D413" s="6" t="s">
        <v>102</v>
      </c>
      <c r="E413" s="7"/>
      <c r="F413" s="72" t="s">
        <v>5786</v>
      </c>
      <c r="G413" s="72" t="s">
        <v>7160</v>
      </c>
      <c r="H413" s="72"/>
      <c r="I413" s="72"/>
      <c r="J413" s="72"/>
      <c r="K413" s="76" t="s">
        <v>1002</v>
      </c>
      <c r="L413" s="8" t="s">
        <v>760</v>
      </c>
      <c r="M413" s="78">
        <v>1.1000000000000001</v>
      </c>
      <c r="N413" s="9">
        <v>38130</v>
      </c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  <c r="AF413" s="8"/>
      <c r="AG413" s="8">
        <f t="shared" si="30"/>
        <v>9</v>
      </c>
      <c r="AH413" s="8">
        <f t="shared" si="31"/>
        <v>18</v>
      </c>
      <c r="AI413" s="8" t="str">
        <f t="shared" si="32"/>
        <v/>
      </c>
      <c r="AJ413" s="8" t="str">
        <f t="shared" si="33"/>
        <v/>
      </c>
      <c r="AK413" s="8" t="str">
        <f t="shared" si="34"/>
        <v/>
      </c>
    </row>
    <row r="414" spans="1:37" ht="12.75" customHeight="1">
      <c r="A414" s="4">
        <v>519</v>
      </c>
      <c r="B414" s="4"/>
      <c r="C414" s="69" t="s">
        <v>1015</v>
      </c>
      <c r="D414" s="6" t="s">
        <v>61</v>
      </c>
      <c r="E414" s="7"/>
      <c r="F414" s="72" t="s">
        <v>5788</v>
      </c>
      <c r="G414" s="72" t="s">
        <v>7164</v>
      </c>
      <c r="H414" s="72"/>
      <c r="I414" s="72"/>
      <c r="J414" s="72"/>
      <c r="K414" s="76" t="s">
        <v>1016</v>
      </c>
      <c r="L414" s="8" t="s">
        <v>1017</v>
      </c>
      <c r="M414" s="78">
        <v>2.2999999999999998</v>
      </c>
      <c r="N414" s="9">
        <v>37671</v>
      </c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>
        <f t="shared" si="30"/>
        <v>2</v>
      </c>
      <c r="AH414" s="8">
        <f t="shared" si="31"/>
        <v>11</v>
      </c>
      <c r="AI414" s="8" t="str">
        <f t="shared" si="32"/>
        <v/>
      </c>
      <c r="AJ414" s="8" t="str">
        <f t="shared" si="33"/>
        <v/>
      </c>
      <c r="AK414" s="8" t="str">
        <f t="shared" si="34"/>
        <v/>
      </c>
    </row>
    <row r="415" spans="1:37" ht="12.75" customHeight="1">
      <c r="A415" s="4">
        <v>520</v>
      </c>
      <c r="B415" s="4"/>
      <c r="C415" s="69" t="s">
        <v>469</v>
      </c>
      <c r="D415" s="6" t="s">
        <v>61</v>
      </c>
      <c r="E415" s="7"/>
      <c r="F415" s="72" t="s">
        <v>5657</v>
      </c>
      <c r="G415" s="72" t="s">
        <v>7005</v>
      </c>
      <c r="H415" s="72"/>
      <c r="I415" s="72"/>
      <c r="J415" s="72"/>
      <c r="K415" s="76" t="s">
        <v>470</v>
      </c>
      <c r="L415" s="8" t="s">
        <v>471</v>
      </c>
      <c r="M415" s="78">
        <v>6.6</v>
      </c>
      <c r="N415" s="9">
        <v>38110</v>
      </c>
      <c r="O415" s="8" t="s">
        <v>344</v>
      </c>
      <c r="P415" s="8" t="s">
        <v>67</v>
      </c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>
        <f t="shared" si="30"/>
        <v>1</v>
      </c>
      <c r="AH415" s="8">
        <f t="shared" si="31"/>
        <v>2</v>
      </c>
      <c r="AI415" s="8" t="str">
        <f t="shared" si="32"/>
        <v/>
      </c>
      <c r="AJ415" s="8" t="str">
        <f t="shared" si="33"/>
        <v/>
      </c>
      <c r="AK415" s="8" t="str">
        <f t="shared" si="34"/>
        <v/>
      </c>
    </row>
    <row r="416" spans="1:37" ht="12.75" customHeight="1">
      <c r="A416" s="4">
        <v>521</v>
      </c>
      <c r="B416" s="4"/>
      <c r="C416" s="69" t="s">
        <v>1461</v>
      </c>
      <c r="D416" s="6" t="s">
        <v>32</v>
      </c>
      <c r="E416" s="7"/>
      <c r="F416" s="72" t="s">
        <v>5927</v>
      </c>
      <c r="G416" s="72" t="s">
        <v>7321</v>
      </c>
      <c r="H416" s="72"/>
      <c r="I416" s="72"/>
      <c r="J416" s="72"/>
      <c r="K416" s="76" t="s">
        <v>1460</v>
      </c>
      <c r="L416" s="8" t="s">
        <v>104</v>
      </c>
      <c r="M416" s="78">
        <v>12.9</v>
      </c>
      <c r="N416" s="9">
        <v>37574</v>
      </c>
      <c r="O416" s="8" t="s">
        <v>169</v>
      </c>
      <c r="P416" s="8" t="s">
        <v>308</v>
      </c>
      <c r="Q416" s="8" t="s">
        <v>59</v>
      </c>
      <c r="R416" s="8" t="s">
        <v>38</v>
      </c>
      <c r="S416" s="8" t="s">
        <v>111</v>
      </c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>
        <f t="shared" si="30"/>
        <v>4</v>
      </c>
      <c r="AH416" s="8">
        <f t="shared" si="31"/>
        <v>12</v>
      </c>
      <c r="AI416" s="8" t="str">
        <f t="shared" si="32"/>
        <v/>
      </c>
      <c r="AJ416" s="8" t="str">
        <f t="shared" si="33"/>
        <v/>
      </c>
      <c r="AK416" s="8" t="str">
        <f t="shared" si="34"/>
        <v/>
      </c>
    </row>
    <row r="417" spans="1:37" ht="12.75" customHeight="1">
      <c r="A417" s="4">
        <v>522</v>
      </c>
      <c r="B417" s="4"/>
      <c r="C417" s="69" t="s">
        <v>1459</v>
      </c>
      <c r="D417" s="6" t="s">
        <v>32</v>
      </c>
      <c r="E417" s="7"/>
      <c r="F417" s="72" t="s">
        <v>8801</v>
      </c>
      <c r="G417" s="72" t="s">
        <v>7320</v>
      </c>
      <c r="H417" s="72"/>
      <c r="I417" s="72"/>
      <c r="J417" s="72"/>
      <c r="K417" s="76" t="s">
        <v>1462</v>
      </c>
      <c r="L417" s="8" t="s">
        <v>511</v>
      </c>
      <c r="M417" s="78">
        <v>8.1999999999999993</v>
      </c>
      <c r="N417" s="9">
        <v>36659</v>
      </c>
      <c r="O417" s="8" t="s">
        <v>67</v>
      </c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 t="str">
        <f t="shared" si="30"/>
        <v>Sp</v>
      </c>
      <c r="AH417" s="8">
        <f t="shared" si="31"/>
        <v>18</v>
      </c>
      <c r="AI417" s="8" t="str">
        <f t="shared" si="32"/>
        <v/>
      </c>
      <c r="AJ417" s="8" t="str">
        <f t="shared" si="33"/>
        <v/>
      </c>
      <c r="AK417" s="8" t="str">
        <f t="shared" si="34"/>
        <v/>
      </c>
    </row>
    <row r="418" spans="1:37" ht="12.75" customHeight="1">
      <c r="A418" s="4">
        <v>523</v>
      </c>
      <c r="B418" s="4"/>
      <c r="C418" s="69" t="s">
        <v>1079</v>
      </c>
      <c r="D418" s="6" t="s">
        <v>32</v>
      </c>
      <c r="E418" s="7"/>
      <c r="F418" s="72" t="s">
        <v>5806</v>
      </c>
      <c r="G418" s="72" t="s">
        <v>7185</v>
      </c>
      <c r="H418" s="72"/>
      <c r="I418" s="72"/>
      <c r="J418" s="72"/>
      <c r="K418" s="76" t="s">
        <v>1080</v>
      </c>
      <c r="L418" s="8" t="s">
        <v>1081</v>
      </c>
      <c r="M418" s="78">
        <v>6.8</v>
      </c>
      <c r="N418" s="9">
        <v>37406</v>
      </c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  <c r="AF418" s="8"/>
      <c r="AG418" s="8">
        <f t="shared" si="30"/>
        <v>10</v>
      </c>
      <c r="AH418" s="8">
        <f t="shared" si="31"/>
        <v>13</v>
      </c>
      <c r="AI418" s="8" t="str">
        <f t="shared" si="32"/>
        <v/>
      </c>
      <c r="AJ418" s="8" t="str">
        <f t="shared" si="33"/>
        <v/>
      </c>
      <c r="AK418" s="8" t="str">
        <f t="shared" si="34"/>
        <v/>
      </c>
    </row>
    <row r="419" spans="1:37" ht="12.75" customHeight="1">
      <c r="A419" s="4">
        <v>524</v>
      </c>
      <c r="B419" s="4"/>
      <c r="C419" s="69" t="s">
        <v>954</v>
      </c>
      <c r="D419" s="6" t="s">
        <v>32</v>
      </c>
      <c r="E419" s="7"/>
      <c r="F419" s="72" t="s">
        <v>8773</v>
      </c>
      <c r="G419" s="72" t="s">
        <v>7144</v>
      </c>
      <c r="H419" s="72"/>
      <c r="I419" s="72"/>
      <c r="J419" s="72"/>
      <c r="K419" s="76" t="s">
        <v>955</v>
      </c>
      <c r="L419" s="8" t="s">
        <v>956</v>
      </c>
      <c r="M419" s="78">
        <v>19.5</v>
      </c>
      <c r="N419" s="9">
        <v>37311</v>
      </c>
      <c r="O419" s="8" t="s">
        <v>81</v>
      </c>
      <c r="P419" s="8" t="s">
        <v>121</v>
      </c>
      <c r="Q419" s="8" t="s">
        <v>957</v>
      </c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  <c r="AF419" s="8"/>
      <c r="AG419" s="8" t="str">
        <f t="shared" si="30"/>
        <v>Sp</v>
      </c>
      <c r="AH419" s="8">
        <f t="shared" si="31"/>
        <v>10</v>
      </c>
      <c r="AI419" s="8" t="str">
        <f t="shared" si="32"/>
        <v/>
      </c>
      <c r="AJ419" s="8" t="str">
        <f t="shared" si="33"/>
        <v/>
      </c>
      <c r="AK419" s="8" t="str">
        <f t="shared" si="34"/>
        <v/>
      </c>
    </row>
    <row r="420" spans="1:37" ht="12.75" customHeight="1">
      <c r="A420" s="4">
        <v>525</v>
      </c>
      <c r="B420" s="4"/>
      <c r="C420" s="69" t="s">
        <v>1088</v>
      </c>
      <c r="D420" s="6" t="s">
        <v>32</v>
      </c>
      <c r="E420" s="7"/>
      <c r="F420" s="72" t="s">
        <v>5808</v>
      </c>
      <c r="G420" s="72" t="s">
        <v>7188</v>
      </c>
      <c r="H420" s="72"/>
      <c r="I420" s="72"/>
      <c r="J420" s="72"/>
      <c r="K420" s="76" t="s">
        <v>1089</v>
      </c>
      <c r="L420" s="8" t="s">
        <v>1090</v>
      </c>
      <c r="M420" s="78">
        <v>3.8</v>
      </c>
      <c r="N420" s="9">
        <v>37711</v>
      </c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>
        <f t="shared" si="30"/>
        <v>1</v>
      </c>
      <c r="AH420" s="8">
        <f t="shared" si="31"/>
        <v>10</v>
      </c>
      <c r="AI420" s="8" t="str">
        <f t="shared" si="32"/>
        <v/>
      </c>
      <c r="AJ420" s="8" t="str">
        <f t="shared" si="33"/>
        <v/>
      </c>
      <c r="AK420" s="8" t="str">
        <f t="shared" si="34"/>
        <v/>
      </c>
    </row>
    <row r="421" spans="1:37" ht="12.75" customHeight="1">
      <c r="A421" s="4">
        <v>526</v>
      </c>
      <c r="B421" s="4"/>
      <c r="C421" s="69" t="s">
        <v>958</v>
      </c>
      <c r="D421" s="6" t="s">
        <v>32</v>
      </c>
      <c r="E421" s="7"/>
      <c r="F421" s="72" t="s">
        <v>8774</v>
      </c>
      <c r="G421" s="72" t="s">
        <v>7145</v>
      </c>
      <c r="H421" s="72"/>
      <c r="I421" s="72"/>
      <c r="J421" s="72"/>
      <c r="K421" s="76" t="s">
        <v>959</v>
      </c>
      <c r="L421" s="8" t="s">
        <v>785</v>
      </c>
      <c r="M421" s="78">
        <v>13</v>
      </c>
      <c r="N421" s="9">
        <v>36817</v>
      </c>
      <c r="O421" s="8" t="s">
        <v>121</v>
      </c>
      <c r="P421" s="8" t="s">
        <v>5562</v>
      </c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 t="str">
        <f t="shared" si="30"/>
        <v>Sp</v>
      </c>
      <c r="AH421" s="8">
        <f t="shared" si="31"/>
        <v>12</v>
      </c>
      <c r="AI421" s="8" t="str">
        <f t="shared" si="32"/>
        <v/>
      </c>
      <c r="AJ421" s="8" t="str">
        <f t="shared" si="33"/>
        <v/>
      </c>
      <c r="AK421" s="8" t="str">
        <f t="shared" si="34"/>
        <v/>
      </c>
    </row>
    <row r="422" spans="1:37" ht="12.75" customHeight="1">
      <c r="A422" s="4">
        <v>527</v>
      </c>
      <c r="B422" s="4"/>
      <c r="C422" s="69" t="s">
        <v>1091</v>
      </c>
      <c r="D422" s="6" t="s">
        <v>251</v>
      </c>
      <c r="E422" s="7"/>
      <c r="F422" s="72" t="s">
        <v>5809</v>
      </c>
      <c r="G422" s="72" t="s">
        <v>7189</v>
      </c>
      <c r="H422" s="72"/>
      <c r="I422" s="72"/>
      <c r="J422" s="72"/>
      <c r="K422" s="76" t="s">
        <v>1092</v>
      </c>
      <c r="L422" s="8" t="s">
        <v>1093</v>
      </c>
      <c r="M422" s="78">
        <v>12.7</v>
      </c>
      <c r="N422" s="9">
        <v>36762</v>
      </c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>
        <f t="shared" si="30"/>
        <v>1</v>
      </c>
      <c r="AH422" s="8">
        <f t="shared" si="31"/>
        <v>9</v>
      </c>
      <c r="AI422" s="8" t="str">
        <f t="shared" si="32"/>
        <v/>
      </c>
      <c r="AJ422" s="8" t="str">
        <f t="shared" si="33"/>
        <v/>
      </c>
      <c r="AK422" s="8" t="str">
        <f t="shared" si="34"/>
        <v/>
      </c>
    </row>
    <row r="423" spans="1:37" ht="12.75" customHeight="1">
      <c r="A423" s="4">
        <v>528</v>
      </c>
      <c r="B423" s="4"/>
      <c r="C423" s="69" t="s">
        <v>1096</v>
      </c>
      <c r="D423" s="6" t="s">
        <v>32</v>
      </c>
      <c r="E423" s="7"/>
      <c r="F423" s="72" t="s">
        <v>5811</v>
      </c>
      <c r="G423" s="72" t="s">
        <v>7191</v>
      </c>
      <c r="H423" s="72"/>
      <c r="I423" s="72"/>
      <c r="J423" s="72"/>
      <c r="K423" s="76" t="s">
        <v>1097</v>
      </c>
      <c r="L423" s="8" t="s">
        <v>1093</v>
      </c>
      <c r="M423" s="78">
        <v>25.6</v>
      </c>
      <c r="N423" s="9">
        <v>36906</v>
      </c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>
        <f t="shared" si="30"/>
        <v>9</v>
      </c>
      <c r="AH423" s="8">
        <f t="shared" si="31"/>
        <v>16</v>
      </c>
      <c r="AI423" s="8" t="str">
        <f t="shared" si="32"/>
        <v/>
      </c>
      <c r="AJ423" s="8" t="str">
        <f t="shared" si="33"/>
        <v/>
      </c>
      <c r="AK423" s="8" t="str">
        <f t="shared" si="34"/>
        <v/>
      </c>
    </row>
    <row r="424" spans="1:37" ht="12.75" customHeight="1">
      <c r="A424" s="4">
        <v>529</v>
      </c>
      <c r="B424" s="4"/>
      <c r="C424" s="69" t="s">
        <v>1098</v>
      </c>
      <c r="D424" s="6" t="s">
        <v>346</v>
      </c>
      <c r="E424" s="7"/>
      <c r="F424" s="72" t="s">
        <v>5812</v>
      </c>
      <c r="G424" s="72" t="s">
        <v>7192</v>
      </c>
      <c r="H424" s="72"/>
      <c r="I424" s="72"/>
      <c r="J424" s="72"/>
      <c r="K424" s="76" t="s">
        <v>1099</v>
      </c>
      <c r="L424" s="8" t="s">
        <v>1100</v>
      </c>
      <c r="M424" s="78">
        <v>7</v>
      </c>
      <c r="N424" s="9">
        <v>36931</v>
      </c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  <c r="AF424" s="8"/>
      <c r="AG424" s="8">
        <f t="shared" si="30"/>
        <v>1</v>
      </c>
      <c r="AH424" s="8">
        <f t="shared" si="31"/>
        <v>9</v>
      </c>
      <c r="AI424" s="8" t="str">
        <f t="shared" si="32"/>
        <v/>
      </c>
      <c r="AJ424" s="8" t="str">
        <f t="shared" si="33"/>
        <v/>
      </c>
      <c r="AK424" s="8" t="str">
        <f t="shared" si="34"/>
        <v/>
      </c>
    </row>
    <row r="425" spans="1:37" ht="12.75" customHeight="1">
      <c r="A425" s="4">
        <v>530</v>
      </c>
      <c r="B425" s="4"/>
      <c r="C425" s="69" t="s">
        <v>1055</v>
      </c>
      <c r="D425" s="6" t="s">
        <v>61</v>
      </c>
      <c r="E425" s="7"/>
      <c r="F425" s="72" t="s">
        <v>5801</v>
      </c>
      <c r="G425" s="72" t="s">
        <v>7178</v>
      </c>
      <c r="H425" s="72"/>
      <c r="I425" s="72"/>
      <c r="J425" s="72"/>
      <c r="K425" s="76" t="s">
        <v>1056</v>
      </c>
      <c r="L425" s="8" t="s">
        <v>1057</v>
      </c>
      <c r="M425" s="78">
        <v>11.2</v>
      </c>
      <c r="N425" s="9">
        <v>38494</v>
      </c>
      <c r="O425" s="8" t="s">
        <v>5509</v>
      </c>
      <c r="P425" s="8" t="s">
        <v>81</v>
      </c>
      <c r="Q425" s="8" t="s">
        <v>856</v>
      </c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  <c r="AF425" s="8"/>
      <c r="AG425" s="8">
        <f t="shared" si="30"/>
        <v>10</v>
      </c>
      <c r="AH425" s="8">
        <f t="shared" si="31"/>
        <v>18</v>
      </c>
      <c r="AI425" s="8" t="str">
        <f t="shared" si="32"/>
        <v/>
      </c>
      <c r="AJ425" s="8" t="str">
        <f t="shared" si="33"/>
        <v/>
      </c>
      <c r="AK425" s="8" t="str">
        <f t="shared" si="34"/>
        <v/>
      </c>
    </row>
    <row r="426" spans="1:37" ht="12.75" customHeight="1">
      <c r="A426" s="4">
        <v>532</v>
      </c>
      <c r="B426" s="4"/>
      <c r="C426" s="69" t="s">
        <v>1067</v>
      </c>
      <c r="D426" s="6" t="s">
        <v>27</v>
      </c>
      <c r="E426" s="7"/>
      <c r="F426" s="72" t="s">
        <v>5803</v>
      </c>
      <c r="G426" s="72" t="s">
        <v>7181</v>
      </c>
      <c r="H426" s="72"/>
      <c r="I426" s="72"/>
      <c r="J426" s="72"/>
      <c r="K426" s="76" t="s">
        <v>1068</v>
      </c>
      <c r="L426" s="8" t="s">
        <v>544</v>
      </c>
      <c r="M426" s="78">
        <v>10.3</v>
      </c>
      <c r="N426" s="9">
        <v>37699</v>
      </c>
      <c r="O426" s="8" t="s">
        <v>106</v>
      </c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  <c r="AF426" s="8"/>
      <c r="AG426" s="8">
        <f t="shared" si="30"/>
        <v>9</v>
      </c>
      <c r="AH426" s="8">
        <f t="shared" si="31"/>
        <v>17</v>
      </c>
      <c r="AI426" s="8" t="str">
        <f t="shared" si="32"/>
        <v/>
      </c>
      <c r="AJ426" s="8" t="str">
        <f t="shared" si="33"/>
        <v/>
      </c>
      <c r="AK426" s="8" t="str">
        <f t="shared" si="34"/>
        <v/>
      </c>
    </row>
    <row r="427" spans="1:37" ht="12.75" customHeight="1">
      <c r="A427" s="4">
        <v>534</v>
      </c>
      <c r="B427" s="4"/>
      <c r="C427" s="69" t="s">
        <v>1075</v>
      </c>
      <c r="D427" s="6" t="s">
        <v>32</v>
      </c>
      <c r="E427" s="7"/>
      <c r="F427" s="72" t="s">
        <v>5805</v>
      </c>
      <c r="G427" s="72" t="s">
        <v>7184</v>
      </c>
      <c r="H427" s="72"/>
      <c r="I427" s="72"/>
      <c r="J427" s="72"/>
      <c r="K427" s="76" t="s">
        <v>1076</v>
      </c>
      <c r="L427" s="8" t="s">
        <v>1077</v>
      </c>
      <c r="M427" s="78">
        <v>11.7</v>
      </c>
      <c r="N427" s="9">
        <v>37026</v>
      </c>
      <c r="O427" s="8" t="s">
        <v>1078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>
        <f t="shared" si="30"/>
        <v>10</v>
      </c>
      <c r="AH427" s="8">
        <f t="shared" si="31"/>
        <v>14</v>
      </c>
      <c r="AI427" s="8" t="str">
        <f t="shared" si="32"/>
        <v/>
      </c>
      <c r="AJ427" s="8" t="str">
        <f t="shared" si="33"/>
        <v/>
      </c>
      <c r="AK427" s="8" t="str">
        <f t="shared" si="34"/>
        <v/>
      </c>
    </row>
    <row r="428" spans="1:37" ht="12.75" customHeight="1">
      <c r="A428" s="4">
        <v>535</v>
      </c>
      <c r="B428" s="4"/>
      <c r="C428" s="69" t="s">
        <v>1069</v>
      </c>
      <c r="D428" s="6" t="s">
        <v>27</v>
      </c>
      <c r="E428" s="7"/>
      <c r="F428" s="72" t="s">
        <v>5804</v>
      </c>
      <c r="G428" s="72" t="s">
        <v>7182</v>
      </c>
      <c r="H428" s="72"/>
      <c r="I428" s="72"/>
      <c r="J428" s="72"/>
      <c r="K428" s="76" t="s">
        <v>1070</v>
      </c>
      <c r="L428" s="8" t="s">
        <v>1071</v>
      </c>
      <c r="M428" s="78">
        <v>8.1999999999999993</v>
      </c>
      <c r="N428" s="9">
        <v>37332</v>
      </c>
      <c r="O428" s="8" t="s">
        <v>36</v>
      </c>
      <c r="P428" s="8" t="s">
        <v>37</v>
      </c>
      <c r="Q428" s="8" t="s">
        <v>384</v>
      </c>
      <c r="R428" s="8" t="s">
        <v>106</v>
      </c>
      <c r="S428" s="8" t="s">
        <v>1072</v>
      </c>
      <c r="T428" s="8" t="s">
        <v>151</v>
      </c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>
        <f t="shared" si="30"/>
        <v>1</v>
      </c>
      <c r="AH428" s="8">
        <f t="shared" si="31"/>
        <v>17</v>
      </c>
      <c r="AI428" s="8" t="str">
        <f t="shared" si="32"/>
        <v/>
      </c>
      <c r="AJ428" s="8" t="str">
        <f t="shared" si="33"/>
        <v/>
      </c>
      <c r="AK428" s="8" t="str">
        <f t="shared" si="34"/>
        <v/>
      </c>
    </row>
    <row r="429" spans="1:37" ht="12.75" customHeight="1">
      <c r="A429" s="4">
        <v>536</v>
      </c>
      <c r="B429" s="4"/>
      <c r="C429" s="69" t="s">
        <v>1052</v>
      </c>
      <c r="D429" s="6" t="s">
        <v>32</v>
      </c>
      <c r="E429" s="7"/>
      <c r="F429" s="72" t="s">
        <v>5800</v>
      </c>
      <c r="G429" s="72" t="s">
        <v>7177</v>
      </c>
      <c r="H429" s="72"/>
      <c r="I429" s="72"/>
      <c r="J429" s="72"/>
      <c r="K429" s="76" t="s">
        <v>1053</v>
      </c>
      <c r="L429" s="8" t="s">
        <v>1054</v>
      </c>
      <c r="M429" s="78">
        <v>9.5</v>
      </c>
      <c r="N429" s="9">
        <v>37454</v>
      </c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>
        <f t="shared" si="30"/>
        <v>1</v>
      </c>
      <c r="AH429" s="8">
        <f t="shared" si="31"/>
        <v>5</v>
      </c>
      <c r="AI429" s="8" t="str">
        <f t="shared" si="32"/>
        <v/>
      </c>
      <c r="AJ429" s="8" t="str">
        <f t="shared" si="33"/>
        <v/>
      </c>
      <c r="AK429" s="8" t="str">
        <f t="shared" si="34"/>
        <v/>
      </c>
    </row>
    <row r="430" spans="1:37" ht="12.75" customHeight="1">
      <c r="A430" s="4">
        <v>537</v>
      </c>
      <c r="B430" s="4"/>
      <c r="C430" s="69" t="s">
        <v>1050</v>
      </c>
      <c r="D430" s="6" t="s">
        <v>32</v>
      </c>
      <c r="E430" s="7"/>
      <c r="F430" s="72" t="s">
        <v>5799</v>
      </c>
      <c r="G430" s="72" t="s">
        <v>7176</v>
      </c>
      <c r="H430" s="72"/>
      <c r="I430" s="72"/>
      <c r="J430" s="72"/>
      <c r="K430" s="76" t="s">
        <v>1051</v>
      </c>
      <c r="L430" s="8" t="s">
        <v>400</v>
      </c>
      <c r="M430" s="78">
        <v>5.9</v>
      </c>
      <c r="N430" s="9">
        <v>37134</v>
      </c>
      <c r="O430" s="8" t="s">
        <v>64</v>
      </c>
      <c r="P430" s="8" t="s">
        <v>121</v>
      </c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>
        <f t="shared" si="30"/>
        <v>9</v>
      </c>
      <c r="AH430" s="8">
        <f t="shared" si="31"/>
        <v>10</v>
      </c>
      <c r="AI430" s="8" t="str">
        <f t="shared" si="32"/>
        <v/>
      </c>
      <c r="AJ430" s="8" t="str">
        <f t="shared" si="33"/>
        <v/>
      </c>
      <c r="AK430" s="8" t="str">
        <f t="shared" si="34"/>
        <v/>
      </c>
    </row>
    <row r="431" spans="1:37" ht="12.75" customHeight="1">
      <c r="A431" s="4">
        <v>538</v>
      </c>
      <c r="B431" s="4"/>
      <c r="C431" s="69" t="s">
        <v>1048</v>
      </c>
      <c r="D431" s="6" t="s">
        <v>32</v>
      </c>
      <c r="E431" s="7"/>
      <c r="F431" s="72" t="s">
        <v>5798</v>
      </c>
      <c r="G431" s="72" t="s">
        <v>7175</v>
      </c>
      <c r="H431" s="72"/>
      <c r="I431" s="72"/>
      <c r="J431" s="72"/>
      <c r="K431" s="76" t="s">
        <v>1049</v>
      </c>
      <c r="L431" s="8" t="s">
        <v>29</v>
      </c>
      <c r="M431" s="78">
        <v>11.4</v>
      </c>
      <c r="N431" s="9">
        <v>38087</v>
      </c>
      <c r="O431" s="8" t="s">
        <v>59</v>
      </c>
      <c r="P431" s="8" t="s">
        <v>39</v>
      </c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>
        <f t="shared" si="30"/>
        <v>6</v>
      </c>
      <c r="AH431" s="8">
        <f t="shared" si="31"/>
        <v>15</v>
      </c>
      <c r="AI431" s="8" t="str">
        <f t="shared" si="32"/>
        <v/>
      </c>
      <c r="AJ431" s="8" t="str">
        <f t="shared" si="33"/>
        <v/>
      </c>
      <c r="AK431" s="8" t="str">
        <f t="shared" si="34"/>
        <v/>
      </c>
    </row>
    <row r="432" spans="1:37" ht="12.75" customHeight="1">
      <c r="A432" s="4">
        <v>539</v>
      </c>
      <c r="B432" s="4"/>
      <c r="C432" s="69" t="s">
        <v>1084</v>
      </c>
      <c r="D432" s="6" t="s">
        <v>32</v>
      </c>
      <c r="E432" s="7"/>
      <c r="F432" s="72" t="s">
        <v>5807</v>
      </c>
      <c r="G432" s="72" t="s">
        <v>7187</v>
      </c>
      <c r="H432" s="72"/>
      <c r="I432" s="72"/>
      <c r="J432" s="72"/>
      <c r="K432" s="76" t="s">
        <v>1085</v>
      </c>
      <c r="L432" s="8" t="s">
        <v>1086</v>
      </c>
      <c r="M432" s="78">
        <v>8.1</v>
      </c>
      <c r="N432" s="9">
        <v>36161</v>
      </c>
      <c r="O432" s="8" t="s">
        <v>557</v>
      </c>
      <c r="P432" s="8" t="s">
        <v>5560</v>
      </c>
      <c r="Q432" s="8" t="s">
        <v>1087</v>
      </c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>
        <f t="shared" si="30"/>
        <v>10</v>
      </c>
      <c r="AH432" s="8">
        <f t="shared" si="31"/>
        <v>13</v>
      </c>
      <c r="AI432" s="8" t="str">
        <f t="shared" si="32"/>
        <v/>
      </c>
      <c r="AJ432" s="8" t="str">
        <f t="shared" si="33"/>
        <v/>
      </c>
      <c r="AK432" s="8" t="str">
        <f t="shared" si="34"/>
        <v/>
      </c>
    </row>
    <row r="433" spans="1:37" ht="12.75" customHeight="1">
      <c r="A433" s="4">
        <v>540</v>
      </c>
      <c r="B433" s="4"/>
      <c r="C433" s="69" t="s">
        <v>871</v>
      </c>
      <c r="D433" s="6" t="s">
        <v>27</v>
      </c>
      <c r="E433" s="7"/>
      <c r="F433" s="72" t="s">
        <v>5749</v>
      </c>
      <c r="G433" s="72" t="s">
        <v>7116</v>
      </c>
      <c r="H433" s="72"/>
      <c r="I433" s="72"/>
      <c r="J433" s="72"/>
      <c r="K433" s="76" t="s">
        <v>872</v>
      </c>
      <c r="L433" s="8" t="s">
        <v>216</v>
      </c>
      <c r="M433" s="78">
        <v>12.7</v>
      </c>
      <c r="N433" s="9">
        <v>37148</v>
      </c>
      <c r="O433" s="8" t="s">
        <v>873</v>
      </c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>
        <f t="shared" si="30"/>
        <v>1</v>
      </c>
      <c r="AH433" s="8">
        <f t="shared" si="31"/>
        <v>9</v>
      </c>
      <c r="AI433" s="8" t="str">
        <f t="shared" si="32"/>
        <v/>
      </c>
      <c r="AJ433" s="8" t="str">
        <f t="shared" si="33"/>
        <v/>
      </c>
      <c r="AK433" s="8" t="str">
        <f t="shared" si="34"/>
        <v/>
      </c>
    </row>
    <row r="434" spans="1:37" ht="12.75" customHeight="1">
      <c r="A434" s="4">
        <v>541</v>
      </c>
      <c r="B434" s="4"/>
      <c r="C434" s="69" t="s">
        <v>1775</v>
      </c>
      <c r="D434" s="6" t="s">
        <v>102</v>
      </c>
      <c r="E434" s="7"/>
      <c r="F434" s="72" t="s">
        <v>6032</v>
      </c>
      <c r="G434" s="72" t="s">
        <v>7438</v>
      </c>
      <c r="H434" s="72"/>
      <c r="I434" s="72"/>
      <c r="J434" s="72"/>
      <c r="K434" s="76" t="s">
        <v>1776</v>
      </c>
      <c r="L434" s="8" t="s">
        <v>478</v>
      </c>
      <c r="M434" s="78">
        <v>10.4</v>
      </c>
      <c r="N434" s="9">
        <v>38467</v>
      </c>
      <c r="O434" s="8" t="str">
        <f>"1112"</f>
        <v>1112</v>
      </c>
      <c r="P434" s="8" t="s">
        <v>115</v>
      </c>
      <c r="Q434" s="8" t="s">
        <v>36</v>
      </c>
      <c r="R434" s="8" t="s">
        <v>105</v>
      </c>
      <c r="S434" s="8" t="s">
        <v>479</v>
      </c>
      <c r="T434" s="8" t="s">
        <v>1777</v>
      </c>
      <c r="U434" s="8" t="s">
        <v>308</v>
      </c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>
        <f t="shared" si="30"/>
        <v>1</v>
      </c>
      <c r="AH434" s="8">
        <f t="shared" si="31"/>
        <v>14</v>
      </c>
      <c r="AI434" s="8" t="str">
        <f t="shared" si="32"/>
        <v/>
      </c>
      <c r="AJ434" s="8" t="str">
        <f t="shared" si="33"/>
        <v/>
      </c>
      <c r="AK434" s="8" t="str">
        <f t="shared" si="34"/>
        <v/>
      </c>
    </row>
    <row r="435" spans="1:37" ht="12.75" customHeight="1">
      <c r="A435" s="4">
        <v>542</v>
      </c>
      <c r="B435" s="4"/>
      <c r="C435" s="69" t="s">
        <v>1043</v>
      </c>
      <c r="D435" s="6" t="s">
        <v>27</v>
      </c>
      <c r="E435" s="7"/>
      <c r="F435" s="72" t="s">
        <v>5796</v>
      </c>
      <c r="G435" s="72" t="s">
        <v>7173</v>
      </c>
      <c r="H435" s="72"/>
      <c r="I435" s="72"/>
      <c r="J435" s="72"/>
      <c r="K435" s="76" t="s">
        <v>1044</v>
      </c>
      <c r="L435" s="8" t="s">
        <v>889</v>
      </c>
      <c r="M435" s="78">
        <v>16.8</v>
      </c>
      <c r="N435" s="9">
        <v>37651</v>
      </c>
      <c r="O435" s="8" t="s">
        <v>86</v>
      </c>
      <c r="P435" s="8" t="s">
        <v>344</v>
      </c>
      <c r="Q435" s="8" t="s">
        <v>30</v>
      </c>
      <c r="R435" s="8" t="s">
        <v>690</v>
      </c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>
        <f t="shared" si="30"/>
        <v>3</v>
      </c>
      <c r="AH435" s="8">
        <f t="shared" si="31"/>
        <v>11</v>
      </c>
      <c r="AI435" s="8" t="str">
        <f t="shared" si="32"/>
        <v/>
      </c>
      <c r="AJ435" s="8" t="str">
        <f t="shared" si="33"/>
        <v/>
      </c>
      <c r="AK435" s="8" t="str">
        <f t="shared" si="34"/>
        <v/>
      </c>
    </row>
    <row r="436" spans="1:37" ht="12.75" customHeight="1">
      <c r="A436" s="4">
        <v>543</v>
      </c>
      <c r="B436" s="4"/>
      <c r="C436" s="69" t="s">
        <v>1772</v>
      </c>
      <c r="D436" s="6" t="s">
        <v>61</v>
      </c>
      <c r="E436" s="7"/>
      <c r="F436" s="72" t="s">
        <v>6031</v>
      </c>
      <c r="G436" s="72" t="s">
        <v>7437</v>
      </c>
      <c r="H436" s="72"/>
      <c r="I436" s="72"/>
      <c r="J436" s="72"/>
      <c r="K436" s="76" t="s">
        <v>1773</v>
      </c>
      <c r="L436" s="8" t="s">
        <v>478</v>
      </c>
      <c r="M436" s="78">
        <v>16.2</v>
      </c>
      <c r="N436" s="9">
        <v>38458</v>
      </c>
      <c r="O436" s="8" t="str">
        <f>"1112"</f>
        <v>1112</v>
      </c>
      <c r="P436" s="8" t="s">
        <v>115</v>
      </c>
      <c r="Q436" s="8" t="s">
        <v>36</v>
      </c>
      <c r="R436" s="8" t="s">
        <v>105</v>
      </c>
      <c r="S436" s="8" t="s">
        <v>479</v>
      </c>
      <c r="T436" s="8" t="s">
        <v>1774</v>
      </c>
      <c r="U436" s="8" t="s">
        <v>308</v>
      </c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>
        <f t="shared" si="30"/>
        <v>6</v>
      </c>
      <c r="AH436" s="8">
        <f t="shared" si="31"/>
        <v>7</v>
      </c>
      <c r="AI436" s="8" t="str">
        <f t="shared" si="32"/>
        <v/>
      </c>
      <c r="AJ436" s="8" t="str">
        <f t="shared" si="33"/>
        <v/>
      </c>
      <c r="AK436" s="8" t="str">
        <f t="shared" si="34"/>
        <v/>
      </c>
    </row>
    <row r="437" spans="1:37" ht="12.75" customHeight="1">
      <c r="A437" s="4">
        <v>544</v>
      </c>
      <c r="B437" s="4"/>
      <c r="C437" s="69" t="s">
        <v>1041</v>
      </c>
      <c r="D437" s="6" t="s">
        <v>27</v>
      </c>
      <c r="E437" s="7"/>
      <c r="F437" s="72" t="s">
        <v>5795</v>
      </c>
      <c r="G437" s="72" t="s">
        <v>7172</v>
      </c>
      <c r="H437" s="72"/>
      <c r="I437" s="72"/>
      <c r="J437" s="72"/>
      <c r="K437" s="76" t="s">
        <v>1042</v>
      </c>
      <c r="L437" s="8" t="s">
        <v>131</v>
      </c>
      <c r="M437" s="78">
        <v>5.2</v>
      </c>
      <c r="N437" s="9">
        <v>38045</v>
      </c>
      <c r="O437" s="8" t="s">
        <v>5509</v>
      </c>
      <c r="P437" s="8" t="s">
        <v>86</v>
      </c>
      <c r="Q437" s="8" t="s">
        <v>49</v>
      </c>
      <c r="R437" s="8" t="s">
        <v>59</v>
      </c>
      <c r="S437" s="8" t="s">
        <v>52</v>
      </c>
      <c r="T437" s="8" t="s">
        <v>111</v>
      </c>
      <c r="U437" s="8" t="s">
        <v>432</v>
      </c>
      <c r="V437" s="8" t="s">
        <v>767</v>
      </c>
      <c r="W437" s="8" t="s">
        <v>71</v>
      </c>
      <c r="X437" s="8"/>
      <c r="Y437" s="8"/>
      <c r="Z437" s="8"/>
      <c r="AA437" s="8"/>
      <c r="AB437" s="8"/>
      <c r="AC437" s="8"/>
      <c r="AD437" s="8"/>
      <c r="AE437" s="8"/>
      <c r="AF437" s="8"/>
      <c r="AG437" s="8">
        <f t="shared" si="30"/>
        <v>4</v>
      </c>
      <c r="AH437" s="8">
        <f t="shared" si="31"/>
        <v>5</v>
      </c>
      <c r="AI437" s="8" t="str">
        <f t="shared" si="32"/>
        <v/>
      </c>
      <c r="AJ437" s="8" t="str">
        <f t="shared" si="33"/>
        <v/>
      </c>
      <c r="AK437" s="8" t="str">
        <f t="shared" si="34"/>
        <v/>
      </c>
    </row>
    <row r="438" spans="1:37" ht="12.75" customHeight="1">
      <c r="A438" s="4">
        <v>545</v>
      </c>
      <c r="B438" s="4"/>
      <c r="C438" s="69" t="s">
        <v>1032</v>
      </c>
      <c r="D438" s="6" t="s">
        <v>32</v>
      </c>
      <c r="E438" s="7"/>
      <c r="F438" s="72" t="s">
        <v>5792</v>
      </c>
      <c r="G438" s="72" t="s">
        <v>7169</v>
      </c>
      <c r="H438" s="72"/>
      <c r="I438" s="72"/>
      <c r="J438" s="72"/>
      <c r="K438" s="76" t="s">
        <v>1033</v>
      </c>
      <c r="L438" s="8" t="s">
        <v>1034</v>
      </c>
      <c r="M438" s="78">
        <v>5.3</v>
      </c>
      <c r="N438" s="9">
        <v>37281</v>
      </c>
      <c r="O438" s="8" t="s">
        <v>38</v>
      </c>
      <c r="P438" s="8" t="s">
        <v>298</v>
      </c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>
        <f t="shared" si="30"/>
        <v>1</v>
      </c>
      <c r="AH438" s="8">
        <f t="shared" si="31"/>
        <v>10</v>
      </c>
      <c r="AI438" s="8" t="str">
        <f t="shared" si="32"/>
        <v/>
      </c>
      <c r="AJ438" s="8" t="str">
        <f t="shared" si="33"/>
        <v/>
      </c>
      <c r="AK438" s="8" t="str">
        <f t="shared" si="34"/>
        <v/>
      </c>
    </row>
    <row r="439" spans="1:37" ht="12.75" customHeight="1">
      <c r="A439" s="4">
        <v>546</v>
      </c>
      <c r="B439" s="4"/>
      <c r="C439" s="69" t="s">
        <v>1026</v>
      </c>
      <c r="D439" s="6" t="s">
        <v>27</v>
      </c>
      <c r="E439" s="7"/>
      <c r="F439" s="72" t="s">
        <v>5790</v>
      </c>
      <c r="G439" s="72" t="s">
        <v>7167</v>
      </c>
      <c r="H439" s="72"/>
      <c r="I439" s="72"/>
      <c r="J439" s="72"/>
      <c r="K439" s="76" t="s">
        <v>1027</v>
      </c>
      <c r="L439" s="8" t="s">
        <v>350</v>
      </c>
      <c r="M439" s="78">
        <v>14.9</v>
      </c>
      <c r="N439" s="9">
        <v>37560</v>
      </c>
      <c r="O439" s="8" t="s">
        <v>431</v>
      </c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>
        <f t="shared" si="30"/>
        <v>1</v>
      </c>
      <c r="AH439" s="8">
        <f t="shared" si="31"/>
        <v>9</v>
      </c>
      <c r="AI439" s="8" t="str">
        <f t="shared" si="32"/>
        <v/>
      </c>
      <c r="AJ439" s="8" t="str">
        <f t="shared" si="33"/>
        <v/>
      </c>
      <c r="AK439" s="8" t="str">
        <f t="shared" si="34"/>
        <v/>
      </c>
    </row>
    <row r="440" spans="1:37" ht="12.75" customHeight="1">
      <c r="A440" s="4">
        <v>547</v>
      </c>
      <c r="B440" s="4"/>
      <c r="C440" s="69" t="s">
        <v>1021</v>
      </c>
      <c r="D440" s="6" t="s">
        <v>27</v>
      </c>
      <c r="E440" s="7"/>
      <c r="F440" s="72" t="s">
        <v>5789</v>
      </c>
      <c r="G440" s="72" t="s">
        <v>7166</v>
      </c>
      <c r="H440" s="72"/>
      <c r="I440" s="72"/>
      <c r="J440" s="72"/>
      <c r="K440" s="76" t="s">
        <v>1022</v>
      </c>
      <c r="L440" s="8" t="s">
        <v>1023</v>
      </c>
      <c r="M440" s="78">
        <v>12.2</v>
      </c>
      <c r="N440" s="9">
        <v>37200</v>
      </c>
      <c r="O440" s="8" t="s">
        <v>36</v>
      </c>
      <c r="P440" s="8" t="s">
        <v>105</v>
      </c>
      <c r="Q440" s="8" t="s">
        <v>1024</v>
      </c>
      <c r="R440" s="8" t="s">
        <v>30</v>
      </c>
      <c r="S440" s="8" t="s">
        <v>197</v>
      </c>
      <c r="T440" s="8" t="s">
        <v>327</v>
      </c>
      <c r="U440" s="8" t="s">
        <v>1025</v>
      </c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>
        <f t="shared" si="30"/>
        <v>5</v>
      </c>
      <c r="AH440" s="8">
        <f t="shared" si="31"/>
        <v>12</v>
      </c>
      <c r="AI440" s="8" t="str">
        <f t="shared" si="32"/>
        <v/>
      </c>
      <c r="AJ440" s="8" t="str">
        <f t="shared" si="33"/>
        <v/>
      </c>
      <c r="AK440" s="8" t="str">
        <f t="shared" si="34"/>
        <v/>
      </c>
    </row>
    <row r="441" spans="1:37" ht="12.75" customHeight="1">
      <c r="A441" s="4">
        <v>548</v>
      </c>
      <c r="B441" s="4"/>
      <c r="C441" s="69" t="s">
        <v>1018</v>
      </c>
      <c r="D441" s="6" t="s">
        <v>32</v>
      </c>
      <c r="E441" s="7"/>
      <c r="F441" s="72" t="s">
        <v>8777</v>
      </c>
      <c r="G441" s="72" t="s">
        <v>7165</v>
      </c>
      <c r="H441" s="72"/>
      <c r="I441" s="72"/>
      <c r="J441" s="72"/>
      <c r="K441" s="76" t="s">
        <v>1019</v>
      </c>
      <c r="L441" s="8" t="s">
        <v>1020</v>
      </c>
      <c r="M441" s="78">
        <v>2.4</v>
      </c>
      <c r="N441" s="9">
        <v>36803</v>
      </c>
      <c r="O441" s="8" t="s">
        <v>558</v>
      </c>
      <c r="P441" s="8" t="s">
        <v>559</v>
      </c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 t="str">
        <f t="shared" si="30"/>
        <v>Sp</v>
      </c>
      <c r="AH441" s="8">
        <f t="shared" si="31"/>
        <v>3</v>
      </c>
      <c r="AI441" s="8" t="str">
        <f t="shared" si="32"/>
        <v/>
      </c>
      <c r="AJ441" s="8" t="str">
        <f t="shared" si="33"/>
        <v/>
      </c>
      <c r="AK441" s="8" t="str">
        <f t="shared" si="34"/>
        <v/>
      </c>
    </row>
    <row r="442" spans="1:37" ht="12.75" customHeight="1">
      <c r="A442" s="4">
        <v>549</v>
      </c>
      <c r="B442" s="4"/>
      <c r="C442" s="69" t="s">
        <v>1778</v>
      </c>
      <c r="D442" s="6" t="s">
        <v>32</v>
      </c>
      <c r="E442" s="7"/>
      <c r="F442" s="72" t="s">
        <v>6033</v>
      </c>
      <c r="G442" s="72" t="s">
        <v>7439</v>
      </c>
      <c r="H442" s="72"/>
      <c r="I442" s="72"/>
      <c r="J442" s="72"/>
      <c r="K442" s="76" t="s">
        <v>1779</v>
      </c>
      <c r="L442" s="8" t="s">
        <v>109</v>
      </c>
      <c r="M442" s="78">
        <v>9.5</v>
      </c>
      <c r="N442" s="9">
        <v>36690</v>
      </c>
      <c r="O442" s="8" t="s">
        <v>613</v>
      </c>
      <c r="P442" s="8" t="s">
        <v>587</v>
      </c>
      <c r="Q442" s="8" t="s">
        <v>185</v>
      </c>
      <c r="R442" s="8" t="s">
        <v>121</v>
      </c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>
        <f t="shared" si="30"/>
        <v>1</v>
      </c>
      <c r="AH442" s="8">
        <f t="shared" si="31"/>
        <v>10</v>
      </c>
      <c r="AI442" s="8" t="str">
        <f t="shared" si="32"/>
        <v/>
      </c>
      <c r="AJ442" s="8" t="str">
        <f t="shared" si="33"/>
        <v/>
      </c>
      <c r="AK442" s="8" t="str">
        <f t="shared" si="34"/>
        <v/>
      </c>
    </row>
    <row r="443" spans="1:37" ht="12.75" customHeight="1">
      <c r="A443" s="4">
        <v>550</v>
      </c>
      <c r="B443" s="4"/>
      <c r="C443" s="69" t="s">
        <v>1792</v>
      </c>
      <c r="D443" s="6" t="s">
        <v>27</v>
      </c>
      <c r="E443" s="7"/>
      <c r="F443" s="72" t="s">
        <v>8821</v>
      </c>
      <c r="G443" s="72" t="s">
        <v>7445</v>
      </c>
      <c r="H443" s="72"/>
      <c r="I443" s="72"/>
      <c r="J443" s="72"/>
      <c r="K443" s="76" t="s">
        <v>1793</v>
      </c>
      <c r="L443" s="8" t="s">
        <v>458</v>
      </c>
      <c r="M443" s="78">
        <v>20.7</v>
      </c>
      <c r="N443" s="9">
        <v>38702</v>
      </c>
      <c r="O443" s="8" t="s">
        <v>48</v>
      </c>
      <c r="P443" s="8" t="s">
        <v>132</v>
      </c>
      <c r="Q443" s="8" t="s">
        <v>169</v>
      </c>
      <c r="R443" s="8" t="s">
        <v>86</v>
      </c>
      <c r="S443" s="8" t="s">
        <v>344</v>
      </c>
      <c r="T443" s="8" t="s">
        <v>30</v>
      </c>
      <c r="U443" s="8" t="s">
        <v>76</v>
      </c>
      <c r="V443" s="8" t="s">
        <v>1794</v>
      </c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 t="str">
        <f t="shared" si="30"/>
        <v>Sp</v>
      </c>
      <c r="AH443" s="8">
        <f t="shared" si="31"/>
        <v>1</v>
      </c>
      <c r="AI443" s="8" t="str">
        <f t="shared" si="32"/>
        <v/>
      </c>
      <c r="AJ443" s="8" t="str">
        <f t="shared" si="33"/>
        <v/>
      </c>
      <c r="AK443" s="8" t="str">
        <f t="shared" si="34"/>
        <v/>
      </c>
    </row>
    <row r="444" spans="1:37" ht="12.75" customHeight="1">
      <c r="A444" s="4">
        <v>551</v>
      </c>
      <c r="B444" s="4"/>
      <c r="C444" s="69" t="s">
        <v>1799</v>
      </c>
      <c r="D444" s="6" t="s">
        <v>32</v>
      </c>
      <c r="E444" s="7"/>
      <c r="F444" s="72" t="s">
        <v>6040</v>
      </c>
      <c r="G444" s="72" t="s">
        <v>7448</v>
      </c>
      <c r="H444" s="72"/>
      <c r="I444" s="72"/>
      <c r="J444" s="72"/>
      <c r="K444" s="76" t="s">
        <v>1800</v>
      </c>
      <c r="L444" s="8" t="s">
        <v>248</v>
      </c>
      <c r="M444" s="78">
        <v>18.600000000000001</v>
      </c>
      <c r="N444" s="9">
        <v>38412</v>
      </c>
      <c r="O444" s="8" t="s">
        <v>30</v>
      </c>
      <c r="P444" s="8" t="s">
        <v>5553</v>
      </c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>
        <f t="shared" si="30"/>
        <v>2</v>
      </c>
      <c r="AH444" s="8">
        <f t="shared" si="31"/>
        <v>10</v>
      </c>
      <c r="AI444" s="8" t="str">
        <f t="shared" si="32"/>
        <v/>
      </c>
      <c r="AJ444" s="8" t="str">
        <f t="shared" si="33"/>
        <v/>
      </c>
      <c r="AK444" s="8" t="str">
        <f t="shared" si="34"/>
        <v/>
      </c>
    </row>
    <row r="445" spans="1:37" ht="12.75" customHeight="1">
      <c r="A445" s="4">
        <v>552</v>
      </c>
      <c r="B445" s="4"/>
      <c r="C445" s="69" t="s">
        <v>1810</v>
      </c>
      <c r="D445" s="6" t="s">
        <v>375</v>
      </c>
      <c r="E445" s="7"/>
      <c r="F445" s="72"/>
      <c r="G445" s="72"/>
      <c r="H445" s="72"/>
      <c r="I445" s="72"/>
      <c r="J445" s="72"/>
      <c r="K445" s="76" t="s">
        <v>1811</v>
      </c>
      <c r="L445" s="8" t="s">
        <v>913</v>
      </c>
      <c r="M445" s="78">
        <v>8.6</v>
      </c>
      <c r="N445" s="9">
        <v>38180</v>
      </c>
      <c r="O445" s="8" t="s">
        <v>673</v>
      </c>
      <c r="P445" s="8" t="s">
        <v>1812</v>
      </c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 t="str">
        <f t="shared" si="30"/>
        <v/>
      </c>
      <c r="AH445" s="8" t="str">
        <f t="shared" si="31"/>
        <v/>
      </c>
      <c r="AI445" s="8" t="str">
        <f t="shared" si="32"/>
        <v/>
      </c>
      <c r="AJ445" s="8" t="str">
        <f t="shared" si="33"/>
        <v/>
      </c>
      <c r="AK445" s="8" t="str">
        <f t="shared" si="34"/>
        <v/>
      </c>
    </row>
    <row r="446" spans="1:37" ht="12.75" customHeight="1">
      <c r="A446" s="4">
        <v>554</v>
      </c>
      <c r="B446" s="4"/>
      <c r="C446" s="69" t="s">
        <v>1803</v>
      </c>
      <c r="D446" s="6" t="s">
        <v>32</v>
      </c>
      <c r="E446" s="7"/>
      <c r="F446" s="72" t="s">
        <v>6042</v>
      </c>
      <c r="G446" s="72" t="s">
        <v>7450</v>
      </c>
      <c r="H446" s="72"/>
      <c r="I446" s="72"/>
      <c r="J446" s="72"/>
      <c r="K446" s="76" t="s">
        <v>1804</v>
      </c>
      <c r="L446" s="8" t="s">
        <v>208</v>
      </c>
      <c r="M446" s="78">
        <v>12.6</v>
      </c>
      <c r="N446" s="9">
        <v>38707</v>
      </c>
      <c r="O446" s="8" t="s">
        <v>105</v>
      </c>
      <c r="P446" s="8" t="s">
        <v>59</v>
      </c>
      <c r="Q446" s="8" t="s">
        <v>327</v>
      </c>
      <c r="R446" s="8" t="s">
        <v>121</v>
      </c>
      <c r="S446" s="8" t="s">
        <v>1805</v>
      </c>
      <c r="T446" s="8" t="s">
        <v>1806</v>
      </c>
      <c r="U446" s="8" t="s">
        <v>1807</v>
      </c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>
        <f t="shared" si="30"/>
        <v>1</v>
      </c>
      <c r="AH446" s="8">
        <f t="shared" si="31"/>
        <v>10</v>
      </c>
      <c r="AI446" s="8" t="str">
        <f t="shared" si="32"/>
        <v/>
      </c>
      <c r="AJ446" s="8" t="str">
        <f t="shared" si="33"/>
        <v/>
      </c>
      <c r="AK446" s="8" t="str">
        <f t="shared" si="34"/>
        <v/>
      </c>
    </row>
    <row r="447" spans="1:37" ht="12.75" customHeight="1">
      <c r="A447" s="4">
        <v>555</v>
      </c>
      <c r="B447" s="4"/>
      <c r="C447" s="69" t="s">
        <v>1482</v>
      </c>
      <c r="D447" s="6" t="s">
        <v>680</v>
      </c>
      <c r="E447" s="7"/>
      <c r="F447" s="72" t="s">
        <v>5934</v>
      </c>
      <c r="G447" s="72" t="s">
        <v>7329</v>
      </c>
      <c r="H447" s="72"/>
      <c r="I447" s="72"/>
      <c r="J447" s="72"/>
      <c r="K447" s="76" t="s">
        <v>1483</v>
      </c>
      <c r="L447" s="8" t="s">
        <v>77</v>
      </c>
      <c r="M447" s="78">
        <v>9.8000000000000007</v>
      </c>
      <c r="N447" s="9">
        <v>36161</v>
      </c>
      <c r="O447" s="8" t="s">
        <v>120</v>
      </c>
      <c r="P447" s="8" t="s">
        <v>591</v>
      </c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>
        <f t="shared" si="30"/>
        <v>10</v>
      </c>
      <c r="AH447" s="8">
        <f t="shared" si="31"/>
        <v>17</v>
      </c>
      <c r="AI447" s="8" t="str">
        <f t="shared" si="32"/>
        <v/>
      </c>
      <c r="AJ447" s="8" t="str">
        <f t="shared" si="33"/>
        <v/>
      </c>
      <c r="AK447" s="8" t="str">
        <f t="shared" si="34"/>
        <v/>
      </c>
    </row>
    <row r="448" spans="1:37" ht="12.75" customHeight="1">
      <c r="A448" s="4">
        <v>556</v>
      </c>
      <c r="B448" s="4"/>
      <c r="C448" s="69" t="s">
        <v>1491</v>
      </c>
      <c r="D448" s="6" t="s">
        <v>102</v>
      </c>
      <c r="E448" s="7"/>
      <c r="F448" s="72" t="s">
        <v>5938</v>
      </c>
      <c r="G448" s="72" t="s">
        <v>7333</v>
      </c>
      <c r="H448" s="72"/>
      <c r="I448" s="72"/>
      <c r="J448" s="72"/>
      <c r="K448" s="76" t="s">
        <v>1492</v>
      </c>
      <c r="L448" s="8" t="s">
        <v>131</v>
      </c>
      <c r="M448" s="78">
        <v>5.6</v>
      </c>
      <c r="N448" s="9">
        <v>38541</v>
      </c>
      <c r="O448" s="8" t="s">
        <v>1195</v>
      </c>
      <c r="P448" s="8" t="s">
        <v>76</v>
      </c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>
        <f t="shared" si="30"/>
        <v>3</v>
      </c>
      <c r="AH448" s="8">
        <f t="shared" si="31"/>
        <v>6</v>
      </c>
      <c r="AI448" s="8" t="str">
        <f t="shared" si="32"/>
        <v/>
      </c>
      <c r="AJ448" s="8" t="str">
        <f t="shared" si="33"/>
        <v/>
      </c>
      <c r="AK448" s="8" t="str">
        <f t="shared" si="34"/>
        <v/>
      </c>
    </row>
    <row r="449" spans="1:37" ht="12.75" customHeight="1">
      <c r="A449" s="4">
        <v>557</v>
      </c>
      <c r="B449" s="4"/>
      <c r="C449" s="69" t="s">
        <v>2045</v>
      </c>
      <c r="D449" s="6" t="s">
        <v>32</v>
      </c>
      <c r="E449" s="7"/>
      <c r="F449" s="72" t="s">
        <v>6119</v>
      </c>
      <c r="G449" s="72" t="s">
        <v>7541</v>
      </c>
      <c r="H449" s="72"/>
      <c r="I449" s="72"/>
      <c r="J449" s="72"/>
      <c r="K449" s="76" t="s">
        <v>2046</v>
      </c>
      <c r="L449" s="8" t="s">
        <v>723</v>
      </c>
      <c r="M449" s="78">
        <v>6.2</v>
      </c>
      <c r="N449" s="9">
        <v>37182</v>
      </c>
      <c r="O449" s="8" t="s">
        <v>105</v>
      </c>
      <c r="P449" s="8" t="s">
        <v>52</v>
      </c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>
        <f t="shared" si="30"/>
        <v>1</v>
      </c>
      <c r="AH449" s="8">
        <f t="shared" si="31"/>
        <v>8</v>
      </c>
      <c r="AI449" s="8" t="str">
        <f t="shared" si="32"/>
        <v/>
      </c>
      <c r="AJ449" s="8" t="str">
        <f t="shared" si="33"/>
        <v/>
      </c>
      <c r="AK449" s="8" t="str">
        <f t="shared" si="34"/>
        <v/>
      </c>
    </row>
    <row r="450" spans="1:37" ht="12.75" customHeight="1">
      <c r="A450" s="4">
        <v>558</v>
      </c>
      <c r="B450" s="4"/>
      <c r="C450" s="69" t="s">
        <v>2049</v>
      </c>
      <c r="D450" s="6" t="s">
        <v>1941</v>
      </c>
      <c r="E450" s="7"/>
      <c r="F450" s="72" t="s">
        <v>6121</v>
      </c>
      <c r="G450" s="72" t="s">
        <v>7543</v>
      </c>
      <c r="H450" s="72"/>
      <c r="I450" s="72"/>
      <c r="J450" s="72"/>
      <c r="K450" s="76" t="s">
        <v>2050</v>
      </c>
      <c r="L450" s="8" t="s">
        <v>544</v>
      </c>
      <c r="M450" s="78">
        <v>11.6</v>
      </c>
      <c r="N450" s="9">
        <v>37180</v>
      </c>
      <c r="O450" s="8" t="s">
        <v>2051</v>
      </c>
      <c r="P450" s="8" t="s">
        <v>2052</v>
      </c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>
        <f t="shared" ref="AG450:AG513" si="35">IF(F450="", "", IF(ISERROR(VALUE(MID(F450,SEARCH(".jpg",F450)-2, 2))), IF(MID(F450,SEARCH(".jpg",F450)-6, 6)="splash", "Sp", PROPER(MID(F450, FIND("~",SUBSTITUTE(F450,"_","~",LEN(F450)-LEN(SUBSTITUTE(F450,"_",""))))+1, LEN(F450)-4-FIND("~",SUBSTITUTE(F450,"_","~",LEN(F450)-LEN(SUBSTITUTE(F450,"_",""))))))), VALUE(MID(F450,SEARCH(".jpg",F450)-2, 2))))</f>
        <v>9</v>
      </c>
      <c r="AH450" s="8">
        <f t="shared" ref="AH450:AH513" si="36">IF(G450="", "", IF(ISERROR(VALUE(MID(G450,SEARCH(".jpg",G450)-2, 2))), IF(MID(G450,SEARCH(".jpg",G450)-6, 6)="splash", "Sp", PROPER(MID(G450, FIND("~",SUBSTITUTE(G450,"_","~",LEN(G450)-LEN(SUBSTITUTE(G450,"_",""))))+1, LEN(G450)-4-FIND("~",SUBSTITUTE(G450,"_","~",LEN(G450)-LEN(SUBSTITUTE(G450,"_",""))))))), VALUE(MID(G450,SEARCH(".jpg",G450)-2, 2))))</f>
        <v>16</v>
      </c>
      <c r="AI450" s="8" t="str">
        <f t="shared" ref="AI450:AI513" si="37">IF(H450="", "", IF(ISERROR(VALUE(MID(H450,SEARCH(".jpg",H450)-2, 2))), IF(MID(H450,SEARCH(".jpg",H450)-6, 6)="splash", "Sp", PROPER(MID(H450, FIND("~",SUBSTITUTE(H450,"_","~",LEN(H450)-LEN(SUBSTITUTE(H450,"_",""))))+1, LEN(H450)-4-FIND("~",SUBSTITUTE(H450,"_","~",LEN(H450)-LEN(SUBSTITUTE(H450,"_",""))))))), VALUE(MID(H450,SEARCH(".jpg",H450)-2, 2))))</f>
        <v/>
      </c>
      <c r="AJ450" s="8" t="str">
        <f t="shared" ref="AJ450:AJ513" si="38">IF(I450="", "", IF(ISERROR(VALUE(MID(I450,SEARCH(".jpg",I450)-2, 2))), IF(MID(I450,SEARCH(".jpg",I450)-6, 6)="splash", "Sp", PROPER(MID(I450, FIND("~",SUBSTITUTE(I450,"_","~",LEN(I450)-LEN(SUBSTITUTE(I450,"_",""))))+1, LEN(I450)-4-FIND("~",SUBSTITUTE(I450,"_","~",LEN(I450)-LEN(SUBSTITUTE(I450,"_",""))))))), VALUE(MID(I450,SEARCH(".jpg",I450)-2, 2))))</f>
        <v/>
      </c>
      <c r="AK450" s="8" t="str">
        <f t="shared" ref="AK450:AK513" si="39">IF(J450="", "", IF(ISERROR(VALUE(MID(J450,SEARCH(".jpg",J450)-2, 2))), IF(MID(J450,SEARCH(".jpg",J450)-6, 6)="splash", "Sp", PROPER(MID(J450, FIND("~",SUBSTITUTE(J450,"_","~",LEN(J450)-LEN(SUBSTITUTE(J450,"_",""))))+1, LEN(J450)-4-FIND("~",SUBSTITUTE(J450,"_","~",LEN(J450)-LEN(SUBSTITUTE(J450,"_",""))))))), VALUE(MID(J450,SEARCH(".jpg",J450)-2, 2))))</f>
        <v/>
      </c>
    </row>
    <row r="451" spans="1:37" ht="12.75" customHeight="1">
      <c r="A451" s="4">
        <v>559</v>
      </c>
      <c r="B451" s="4"/>
      <c r="C451" s="69" t="s">
        <v>2053</v>
      </c>
      <c r="D451" s="6" t="s">
        <v>32</v>
      </c>
      <c r="E451" s="7"/>
      <c r="F451" s="72" t="s">
        <v>6122</v>
      </c>
      <c r="G451" s="72" t="s">
        <v>7544</v>
      </c>
      <c r="H451" s="72"/>
      <c r="I451" s="72"/>
      <c r="J451" s="72"/>
      <c r="K451" s="76" t="s">
        <v>2054</v>
      </c>
      <c r="L451" s="8" t="s">
        <v>224</v>
      </c>
      <c r="M451" s="78">
        <v>9</v>
      </c>
      <c r="N451" s="9">
        <v>36723</v>
      </c>
      <c r="O451" s="8" t="s">
        <v>225</v>
      </c>
      <c r="P451" s="8" t="s">
        <v>2055</v>
      </c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>
        <f t="shared" si="35"/>
        <v>1</v>
      </c>
      <c r="AH451" s="8">
        <f t="shared" si="36"/>
        <v>18</v>
      </c>
      <c r="AI451" s="8" t="str">
        <f t="shared" si="37"/>
        <v/>
      </c>
      <c r="AJ451" s="8" t="str">
        <f t="shared" si="38"/>
        <v/>
      </c>
      <c r="AK451" s="8" t="str">
        <f t="shared" si="39"/>
        <v/>
      </c>
    </row>
    <row r="452" spans="1:37" ht="12.75" customHeight="1">
      <c r="A452" s="4">
        <v>560</v>
      </c>
      <c r="B452" s="4"/>
      <c r="C452" s="69" t="s">
        <v>2058</v>
      </c>
      <c r="D452" s="6" t="s">
        <v>32</v>
      </c>
      <c r="E452" s="7"/>
      <c r="F452" s="72" t="s">
        <v>6124</v>
      </c>
      <c r="G452" s="72" t="s">
        <v>7546</v>
      </c>
      <c r="H452" s="72"/>
      <c r="I452" s="72"/>
      <c r="J452" s="72"/>
      <c r="K452" s="76" t="s">
        <v>2059</v>
      </c>
      <c r="L452" s="8" t="s">
        <v>1435</v>
      </c>
      <c r="M452" s="78">
        <v>20.100000000000001</v>
      </c>
      <c r="N452" s="9">
        <v>38626</v>
      </c>
      <c r="O452" s="8" t="s">
        <v>120</v>
      </c>
      <c r="P452" s="8" t="s">
        <v>111</v>
      </c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>
        <f t="shared" si="35"/>
        <v>2</v>
      </c>
      <c r="AH452" s="8">
        <f t="shared" si="36"/>
        <v>17</v>
      </c>
      <c r="AI452" s="8" t="str">
        <f t="shared" si="37"/>
        <v/>
      </c>
      <c r="AJ452" s="8" t="str">
        <f t="shared" si="38"/>
        <v/>
      </c>
      <c r="AK452" s="8" t="str">
        <f t="shared" si="39"/>
        <v/>
      </c>
    </row>
    <row r="453" spans="1:37" ht="12.75" customHeight="1">
      <c r="A453" s="4">
        <v>561</v>
      </c>
      <c r="B453" s="4"/>
      <c r="C453" s="69" t="s">
        <v>2060</v>
      </c>
      <c r="D453" s="6" t="s">
        <v>96</v>
      </c>
      <c r="E453" s="7"/>
      <c r="F453" s="72" t="s">
        <v>6125</v>
      </c>
      <c r="G453" s="72" t="s">
        <v>7547</v>
      </c>
      <c r="H453" s="72"/>
      <c r="I453" s="72"/>
      <c r="J453" s="72"/>
      <c r="K453" s="76" t="s">
        <v>2061</v>
      </c>
      <c r="L453" s="8" t="s">
        <v>2062</v>
      </c>
      <c r="M453" s="78">
        <v>20.399999999999999</v>
      </c>
      <c r="N453" s="9">
        <v>37150</v>
      </c>
      <c r="O453" s="8" t="s">
        <v>36</v>
      </c>
      <c r="P453" s="8" t="s">
        <v>105</v>
      </c>
      <c r="Q453" s="8" t="s">
        <v>2063</v>
      </c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>
        <f t="shared" si="35"/>
        <v>1</v>
      </c>
      <c r="AH453" s="8">
        <f t="shared" si="36"/>
        <v>14</v>
      </c>
      <c r="AI453" s="8" t="str">
        <f t="shared" si="37"/>
        <v/>
      </c>
      <c r="AJ453" s="8" t="str">
        <f t="shared" si="38"/>
        <v/>
      </c>
      <c r="AK453" s="8" t="str">
        <f t="shared" si="39"/>
        <v/>
      </c>
    </row>
    <row r="454" spans="1:37" ht="12.75" customHeight="1">
      <c r="A454" s="4">
        <v>562</v>
      </c>
      <c r="B454" s="4"/>
      <c r="C454" s="69" t="s">
        <v>2064</v>
      </c>
      <c r="D454" s="6" t="s">
        <v>32</v>
      </c>
      <c r="E454" s="7"/>
      <c r="F454" s="72" t="s">
        <v>6126</v>
      </c>
      <c r="G454" s="72" t="s">
        <v>7548</v>
      </c>
      <c r="H454" s="72"/>
      <c r="I454" s="72"/>
      <c r="J454" s="72"/>
      <c r="K454" s="76" t="s">
        <v>2065</v>
      </c>
      <c r="L454" s="8" t="s">
        <v>104</v>
      </c>
      <c r="M454" s="78">
        <v>17.3</v>
      </c>
      <c r="N454" s="9">
        <v>38423</v>
      </c>
      <c r="O454" s="8" t="str">
        <f>"1112"</f>
        <v>1112</v>
      </c>
      <c r="P454" s="8" t="s">
        <v>105</v>
      </c>
      <c r="Q454" s="8" t="s">
        <v>182</v>
      </c>
      <c r="R454" s="8" t="s">
        <v>59</v>
      </c>
      <c r="S454" s="8" t="s">
        <v>766</v>
      </c>
      <c r="T454" s="8" t="s">
        <v>191</v>
      </c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>
        <f t="shared" si="35"/>
        <v>16</v>
      </c>
      <c r="AH454" s="8">
        <f t="shared" si="36"/>
        <v>17</v>
      </c>
      <c r="AI454" s="8" t="str">
        <f t="shared" si="37"/>
        <v/>
      </c>
      <c r="AJ454" s="8" t="str">
        <f t="shared" si="38"/>
        <v/>
      </c>
      <c r="AK454" s="8" t="str">
        <f t="shared" si="39"/>
        <v/>
      </c>
    </row>
    <row r="455" spans="1:37" ht="12.75" customHeight="1">
      <c r="A455" s="4">
        <v>563</v>
      </c>
      <c r="B455" s="4"/>
      <c r="C455" s="69" t="s">
        <v>2069</v>
      </c>
      <c r="D455" s="6" t="s">
        <v>61</v>
      </c>
      <c r="E455" s="7"/>
      <c r="F455" s="72" t="s">
        <v>6127</v>
      </c>
      <c r="G455" s="72" t="s">
        <v>7550</v>
      </c>
      <c r="H455" s="72"/>
      <c r="I455" s="72"/>
      <c r="J455" s="72"/>
      <c r="K455" s="76" t="s">
        <v>2070</v>
      </c>
      <c r="L455" s="8" t="s">
        <v>2071</v>
      </c>
      <c r="M455" s="78">
        <v>4.3</v>
      </c>
      <c r="N455" s="9">
        <v>36841</v>
      </c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>
        <f t="shared" si="35"/>
        <v>14</v>
      </c>
      <c r="AH455" s="8">
        <f t="shared" si="36"/>
        <v>17</v>
      </c>
      <c r="AI455" s="8" t="str">
        <f t="shared" si="37"/>
        <v/>
      </c>
      <c r="AJ455" s="8" t="str">
        <f t="shared" si="38"/>
        <v/>
      </c>
      <c r="AK455" s="8" t="str">
        <f t="shared" si="39"/>
        <v/>
      </c>
    </row>
    <row r="456" spans="1:37" ht="12.75" customHeight="1">
      <c r="A456" s="4">
        <v>564</v>
      </c>
      <c r="B456" s="4"/>
      <c r="C456" s="69" t="s">
        <v>2074</v>
      </c>
      <c r="D456" s="6" t="s">
        <v>32</v>
      </c>
      <c r="E456" s="7"/>
      <c r="F456" s="72" t="s">
        <v>6128</v>
      </c>
      <c r="G456" s="72" t="s">
        <v>7552</v>
      </c>
      <c r="H456" s="72"/>
      <c r="I456" s="72"/>
      <c r="J456" s="72"/>
      <c r="K456" s="76" t="s">
        <v>2075</v>
      </c>
      <c r="L456" s="8" t="s">
        <v>1366</v>
      </c>
      <c r="M456" s="78">
        <v>8.3000000000000007</v>
      </c>
      <c r="N456" s="9">
        <v>37561</v>
      </c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>
        <f t="shared" si="35"/>
        <v>2</v>
      </c>
      <c r="AH456" s="8">
        <f t="shared" si="36"/>
        <v>14</v>
      </c>
      <c r="AI456" s="8" t="str">
        <f t="shared" si="37"/>
        <v/>
      </c>
      <c r="AJ456" s="8" t="str">
        <f t="shared" si="38"/>
        <v/>
      </c>
      <c r="AK456" s="8" t="str">
        <f t="shared" si="39"/>
        <v/>
      </c>
    </row>
    <row r="457" spans="1:37" ht="12.75" customHeight="1">
      <c r="A457" s="4">
        <v>565</v>
      </c>
      <c r="B457" s="4"/>
      <c r="C457" s="69" t="s">
        <v>2076</v>
      </c>
      <c r="D457" s="6" t="s">
        <v>32</v>
      </c>
      <c r="E457" s="7"/>
      <c r="F457" s="72" t="s">
        <v>6129</v>
      </c>
      <c r="G457" s="72" t="s">
        <v>7553</v>
      </c>
      <c r="H457" s="72"/>
      <c r="I457" s="72"/>
      <c r="J457" s="72"/>
      <c r="K457" s="76" t="s">
        <v>2077</v>
      </c>
      <c r="L457" s="8" t="s">
        <v>678</v>
      </c>
      <c r="M457" s="78">
        <v>7.9</v>
      </c>
      <c r="N457" s="9">
        <v>37707</v>
      </c>
      <c r="O457" s="8" t="s">
        <v>48</v>
      </c>
      <c r="P457" s="8" t="s">
        <v>88</v>
      </c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>
        <f t="shared" si="35"/>
        <v>1</v>
      </c>
      <c r="AH457" s="8">
        <f t="shared" si="36"/>
        <v>10</v>
      </c>
      <c r="AI457" s="8" t="str">
        <f t="shared" si="37"/>
        <v/>
      </c>
      <c r="AJ457" s="8" t="str">
        <f t="shared" si="38"/>
        <v/>
      </c>
      <c r="AK457" s="8" t="str">
        <f t="shared" si="39"/>
        <v/>
      </c>
    </row>
    <row r="458" spans="1:37" ht="12.75" customHeight="1">
      <c r="A458" s="4">
        <v>566</v>
      </c>
      <c r="B458" s="4"/>
      <c r="C458" s="69" t="s">
        <v>2078</v>
      </c>
      <c r="D458" s="6" t="s">
        <v>32</v>
      </c>
      <c r="E458" s="7"/>
      <c r="F458" s="72" t="s">
        <v>8841</v>
      </c>
      <c r="G458" s="72" t="s">
        <v>7554</v>
      </c>
      <c r="H458" s="72"/>
      <c r="I458" s="72"/>
      <c r="J458" s="72"/>
      <c r="K458" s="76" t="s">
        <v>2079</v>
      </c>
      <c r="L458" s="8" t="s">
        <v>913</v>
      </c>
      <c r="M458" s="78">
        <v>19.2</v>
      </c>
      <c r="N458" s="9">
        <v>38222</v>
      </c>
      <c r="O458" s="8" t="s">
        <v>120</v>
      </c>
      <c r="P458" s="8" t="s">
        <v>105</v>
      </c>
      <c r="Q458" s="8" t="s">
        <v>2080</v>
      </c>
      <c r="R458" s="8" t="s">
        <v>67</v>
      </c>
      <c r="S458" s="8" t="s">
        <v>52</v>
      </c>
      <c r="T458" s="8" t="s">
        <v>71</v>
      </c>
      <c r="U458" s="8" t="s">
        <v>161</v>
      </c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 t="str">
        <f t="shared" si="35"/>
        <v>Sp</v>
      </c>
      <c r="AH458" s="8">
        <f t="shared" si="36"/>
        <v>3</v>
      </c>
      <c r="AI458" s="8" t="str">
        <f t="shared" si="37"/>
        <v/>
      </c>
      <c r="AJ458" s="8" t="str">
        <f t="shared" si="38"/>
        <v/>
      </c>
      <c r="AK458" s="8" t="str">
        <f t="shared" si="39"/>
        <v/>
      </c>
    </row>
    <row r="459" spans="1:37" ht="12.75" customHeight="1">
      <c r="A459" s="4">
        <v>567</v>
      </c>
      <c r="B459" s="4"/>
      <c r="C459" s="69" t="s">
        <v>2081</v>
      </c>
      <c r="D459" s="6" t="s">
        <v>32</v>
      </c>
      <c r="E459" s="7"/>
      <c r="F459" s="72" t="s">
        <v>6130</v>
      </c>
      <c r="G459" s="72" t="s">
        <v>7555</v>
      </c>
      <c r="H459" s="72"/>
      <c r="I459" s="72"/>
      <c r="J459" s="72"/>
      <c r="K459" s="76" t="s">
        <v>2082</v>
      </c>
      <c r="L459" s="8" t="s">
        <v>511</v>
      </c>
      <c r="M459" s="78">
        <v>7.9</v>
      </c>
      <c r="N459" s="9">
        <v>37028</v>
      </c>
      <c r="O459" s="8" t="s">
        <v>120</v>
      </c>
      <c r="P459" s="8" t="s">
        <v>36</v>
      </c>
      <c r="Q459" s="8" t="s">
        <v>666</v>
      </c>
      <c r="R459" s="8" t="s">
        <v>67</v>
      </c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>
        <f t="shared" si="35"/>
        <v>4</v>
      </c>
      <c r="AH459" s="8">
        <f t="shared" si="36"/>
        <v>15</v>
      </c>
      <c r="AI459" s="8" t="str">
        <f t="shared" si="37"/>
        <v/>
      </c>
      <c r="AJ459" s="8" t="str">
        <f t="shared" si="38"/>
        <v/>
      </c>
      <c r="AK459" s="8" t="str">
        <f t="shared" si="39"/>
        <v/>
      </c>
    </row>
    <row r="460" spans="1:37" ht="12.75" customHeight="1">
      <c r="A460" s="4">
        <v>568</v>
      </c>
      <c r="B460" s="4"/>
      <c r="C460" s="69" t="s">
        <v>2083</v>
      </c>
      <c r="D460" s="6" t="s">
        <v>234</v>
      </c>
      <c r="E460" s="7"/>
      <c r="F460" s="72" t="s">
        <v>6131</v>
      </c>
      <c r="G460" s="72" t="s">
        <v>7556</v>
      </c>
      <c r="H460" s="72"/>
      <c r="I460" s="72"/>
      <c r="J460" s="72"/>
      <c r="K460" s="76" t="s">
        <v>2084</v>
      </c>
      <c r="L460" s="8" t="s">
        <v>2085</v>
      </c>
      <c r="M460" s="78">
        <v>10.199999999999999</v>
      </c>
      <c r="N460" s="9">
        <v>37273</v>
      </c>
      <c r="O460" s="8" t="s">
        <v>39</v>
      </c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>
        <f t="shared" si="35"/>
        <v>9</v>
      </c>
      <c r="AH460" s="8">
        <f t="shared" si="36"/>
        <v>10</v>
      </c>
      <c r="AI460" s="8" t="str">
        <f t="shared" si="37"/>
        <v/>
      </c>
      <c r="AJ460" s="8" t="str">
        <f t="shared" si="38"/>
        <v/>
      </c>
      <c r="AK460" s="8" t="str">
        <f t="shared" si="39"/>
        <v/>
      </c>
    </row>
    <row r="461" spans="1:37" ht="12.75" customHeight="1">
      <c r="A461" s="4">
        <v>569</v>
      </c>
      <c r="B461" s="4"/>
      <c r="C461" s="69" t="s">
        <v>2086</v>
      </c>
      <c r="D461" s="6" t="s">
        <v>234</v>
      </c>
      <c r="E461" s="7"/>
      <c r="F461" s="72" t="s">
        <v>6132</v>
      </c>
      <c r="G461" s="72" t="s">
        <v>7557</v>
      </c>
      <c r="H461" s="72"/>
      <c r="I461" s="72"/>
      <c r="J461" s="72"/>
      <c r="K461" s="76" t="s">
        <v>2087</v>
      </c>
      <c r="L461" s="8" t="s">
        <v>2088</v>
      </c>
      <c r="M461" s="78">
        <v>6.4</v>
      </c>
      <c r="N461" s="9">
        <v>37408</v>
      </c>
      <c r="O461" s="8" t="s">
        <v>81</v>
      </c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>
        <f t="shared" si="35"/>
        <v>1</v>
      </c>
      <c r="AH461" s="8">
        <f t="shared" si="36"/>
        <v>13</v>
      </c>
      <c r="AI461" s="8" t="str">
        <f t="shared" si="37"/>
        <v/>
      </c>
      <c r="AJ461" s="8" t="str">
        <f t="shared" si="38"/>
        <v/>
      </c>
      <c r="AK461" s="8" t="str">
        <f t="shared" si="39"/>
        <v/>
      </c>
    </row>
    <row r="462" spans="1:37" ht="12.75" customHeight="1">
      <c r="A462" s="4">
        <v>570</v>
      </c>
      <c r="B462" s="4"/>
      <c r="C462" s="69" t="s">
        <v>2625</v>
      </c>
      <c r="D462" s="6" t="s">
        <v>32</v>
      </c>
      <c r="E462" s="7"/>
      <c r="F462" s="72" t="s">
        <v>6327</v>
      </c>
      <c r="G462" s="72" t="s">
        <v>7774</v>
      </c>
      <c r="H462" s="72"/>
      <c r="I462" s="72"/>
      <c r="J462" s="72"/>
      <c r="K462" s="76" t="s">
        <v>2626</v>
      </c>
      <c r="L462" s="8" t="s">
        <v>104</v>
      </c>
      <c r="M462" s="78">
        <v>12.7</v>
      </c>
      <c r="N462" s="9">
        <v>37409</v>
      </c>
      <c r="O462" s="8" t="s">
        <v>48</v>
      </c>
      <c r="P462" s="8" t="s">
        <v>105</v>
      </c>
      <c r="Q462" s="8" t="s">
        <v>132</v>
      </c>
      <c r="R462" s="8" t="s">
        <v>59</v>
      </c>
      <c r="S462" s="8" t="s">
        <v>327</v>
      </c>
      <c r="T462" s="8" t="s">
        <v>238</v>
      </c>
      <c r="U462" s="8" t="s">
        <v>52</v>
      </c>
      <c r="V462" s="8" t="s">
        <v>111</v>
      </c>
      <c r="W462" s="8" t="s">
        <v>432</v>
      </c>
      <c r="X462" s="8" t="s">
        <v>40</v>
      </c>
      <c r="Y462" s="8" t="s">
        <v>1303</v>
      </c>
      <c r="Z462" s="8"/>
      <c r="AA462" s="8"/>
      <c r="AB462" s="8"/>
      <c r="AC462" s="8"/>
      <c r="AD462" s="8"/>
      <c r="AE462" s="8"/>
      <c r="AF462" s="8"/>
      <c r="AG462" s="8">
        <f t="shared" si="35"/>
        <v>2</v>
      </c>
      <c r="AH462" s="8">
        <f t="shared" si="36"/>
        <v>12</v>
      </c>
      <c r="AI462" s="8" t="str">
        <f t="shared" si="37"/>
        <v/>
      </c>
      <c r="AJ462" s="8" t="str">
        <f t="shared" si="38"/>
        <v/>
      </c>
      <c r="AK462" s="8" t="str">
        <f t="shared" si="39"/>
        <v/>
      </c>
    </row>
    <row r="463" spans="1:37" ht="12.75" customHeight="1">
      <c r="A463" s="4">
        <v>572</v>
      </c>
      <c r="B463" s="4"/>
      <c r="C463" s="69" t="s">
        <v>2630</v>
      </c>
      <c r="D463" s="6" t="s">
        <v>32</v>
      </c>
      <c r="E463" s="7"/>
      <c r="F463" s="72" t="s">
        <v>6329</v>
      </c>
      <c r="G463" s="72" t="s">
        <v>7776</v>
      </c>
      <c r="H463" s="72"/>
      <c r="I463" s="72"/>
      <c r="J463" s="72"/>
      <c r="K463" s="76" t="s">
        <v>2631</v>
      </c>
      <c r="L463" s="8" t="s">
        <v>458</v>
      </c>
      <c r="M463" s="78">
        <v>11.6</v>
      </c>
      <c r="N463" s="9">
        <v>37646</v>
      </c>
      <c r="O463" s="8" t="s">
        <v>105</v>
      </c>
      <c r="P463" s="8" t="s">
        <v>297</v>
      </c>
      <c r="Q463" s="8" t="s">
        <v>39</v>
      </c>
      <c r="R463" s="8" t="s">
        <v>111</v>
      </c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>
        <f t="shared" si="35"/>
        <v>1</v>
      </c>
      <c r="AH463" s="8">
        <f t="shared" si="36"/>
        <v>15</v>
      </c>
      <c r="AI463" s="8" t="str">
        <f t="shared" si="37"/>
        <v/>
      </c>
      <c r="AJ463" s="8" t="str">
        <f t="shared" si="38"/>
        <v/>
      </c>
      <c r="AK463" s="8" t="str">
        <f t="shared" si="39"/>
        <v/>
      </c>
    </row>
    <row r="464" spans="1:37" ht="12.75" customHeight="1">
      <c r="A464" s="4">
        <v>573</v>
      </c>
      <c r="B464" s="4"/>
      <c r="C464" s="69" t="s">
        <v>2632</v>
      </c>
      <c r="D464" s="6" t="s">
        <v>27</v>
      </c>
      <c r="E464" s="7"/>
      <c r="F464" s="72" t="s">
        <v>6330</v>
      </c>
      <c r="G464" s="72" t="s">
        <v>7777</v>
      </c>
      <c r="H464" s="72"/>
      <c r="I464" s="72"/>
      <c r="J464" s="72"/>
      <c r="K464" s="76" t="s">
        <v>2633</v>
      </c>
      <c r="L464" s="8" t="s">
        <v>104</v>
      </c>
      <c r="M464" s="78">
        <v>19.8</v>
      </c>
      <c r="N464" s="9">
        <v>37595</v>
      </c>
      <c r="O464" s="8" t="s">
        <v>36</v>
      </c>
      <c r="P464" s="8" t="s">
        <v>5509</v>
      </c>
      <c r="Q464" s="8" t="s">
        <v>86</v>
      </c>
      <c r="R464" s="8" t="s">
        <v>344</v>
      </c>
      <c r="S464" s="8" t="s">
        <v>59</v>
      </c>
      <c r="T464" s="8" t="s">
        <v>110</v>
      </c>
      <c r="U464" s="8" t="s">
        <v>106</v>
      </c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>
        <f t="shared" si="35"/>
        <v>1</v>
      </c>
      <c r="AH464" s="8">
        <f t="shared" si="36"/>
        <v>15</v>
      </c>
      <c r="AI464" s="8" t="str">
        <f t="shared" si="37"/>
        <v/>
      </c>
      <c r="AJ464" s="8" t="str">
        <f t="shared" si="38"/>
        <v/>
      </c>
      <c r="AK464" s="8" t="str">
        <f t="shared" si="39"/>
        <v/>
      </c>
    </row>
    <row r="465" spans="1:37" ht="12.75" customHeight="1">
      <c r="A465" s="4">
        <v>574</v>
      </c>
      <c r="B465" s="4"/>
      <c r="C465" s="69" t="s">
        <v>2634</v>
      </c>
      <c r="D465" s="6" t="s">
        <v>32</v>
      </c>
      <c r="E465" s="7"/>
      <c r="F465" s="72" t="s">
        <v>6331</v>
      </c>
      <c r="G465" s="72" t="s">
        <v>7778</v>
      </c>
      <c r="H465" s="72"/>
      <c r="I465" s="72"/>
      <c r="J465" s="72"/>
      <c r="K465" s="76" t="s">
        <v>2635</v>
      </c>
      <c r="L465" s="8" t="s">
        <v>1630</v>
      </c>
      <c r="M465" s="78">
        <v>16.399999999999999</v>
      </c>
      <c r="N465" s="9">
        <v>37388</v>
      </c>
      <c r="O465" s="8" t="s">
        <v>105</v>
      </c>
      <c r="P465" s="8" t="s">
        <v>957</v>
      </c>
      <c r="Q465" s="8" t="s">
        <v>298</v>
      </c>
      <c r="R465" s="8" t="s">
        <v>38</v>
      </c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>
        <f t="shared" si="35"/>
        <v>3</v>
      </c>
      <c r="AH465" s="8">
        <f t="shared" si="36"/>
        <v>15</v>
      </c>
      <c r="AI465" s="8" t="str">
        <f t="shared" si="37"/>
        <v/>
      </c>
      <c r="AJ465" s="8" t="str">
        <f t="shared" si="38"/>
        <v/>
      </c>
      <c r="AK465" s="8" t="str">
        <f t="shared" si="39"/>
        <v/>
      </c>
    </row>
    <row r="466" spans="1:37" ht="12.75" customHeight="1">
      <c r="A466" s="4">
        <v>575</v>
      </c>
      <c r="B466" s="4"/>
      <c r="C466" s="69" t="s">
        <v>2636</v>
      </c>
      <c r="D466" s="6" t="s">
        <v>27</v>
      </c>
      <c r="E466" s="7"/>
      <c r="F466" s="72" t="s">
        <v>6332</v>
      </c>
      <c r="G466" s="72" t="s">
        <v>7779</v>
      </c>
      <c r="H466" s="72"/>
      <c r="I466" s="72"/>
      <c r="J466" s="72"/>
      <c r="K466" s="76" t="s">
        <v>2637</v>
      </c>
      <c r="L466" s="8" t="s">
        <v>2638</v>
      </c>
      <c r="M466" s="78">
        <v>7.5</v>
      </c>
      <c r="N466" s="9">
        <v>37848</v>
      </c>
      <c r="O466" s="8" t="s">
        <v>308</v>
      </c>
      <c r="P466" s="8" t="s">
        <v>88</v>
      </c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>
        <f t="shared" si="35"/>
        <v>11</v>
      </c>
      <c r="AH466" s="8">
        <f t="shared" si="36"/>
        <v>18</v>
      </c>
      <c r="AI466" s="8" t="str">
        <f t="shared" si="37"/>
        <v/>
      </c>
      <c r="AJ466" s="8" t="str">
        <f t="shared" si="38"/>
        <v/>
      </c>
      <c r="AK466" s="8" t="str">
        <f t="shared" si="39"/>
        <v/>
      </c>
    </row>
    <row r="467" spans="1:37" ht="12.75" customHeight="1">
      <c r="A467" s="4">
        <v>576</v>
      </c>
      <c r="B467" s="4"/>
      <c r="C467" s="69" t="s">
        <v>2644</v>
      </c>
      <c r="D467" s="6" t="s">
        <v>255</v>
      </c>
      <c r="E467" s="7"/>
      <c r="F467" s="72" t="s">
        <v>6333</v>
      </c>
      <c r="G467" s="72" t="s">
        <v>7781</v>
      </c>
      <c r="H467" s="72"/>
      <c r="I467" s="72"/>
      <c r="J467" s="72"/>
      <c r="K467" s="76" t="s">
        <v>2645</v>
      </c>
      <c r="L467" s="8" t="s">
        <v>1519</v>
      </c>
      <c r="M467" s="78">
        <v>6.7</v>
      </c>
      <c r="N467" s="9">
        <v>36772</v>
      </c>
      <c r="O467" s="8" t="s">
        <v>558</v>
      </c>
      <c r="P467" s="8" t="s">
        <v>397</v>
      </c>
      <c r="Q467" s="8" t="s">
        <v>1072</v>
      </c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>
        <f t="shared" si="35"/>
        <v>1</v>
      </c>
      <c r="AH467" s="8">
        <f t="shared" si="36"/>
        <v>14</v>
      </c>
      <c r="AI467" s="8" t="str">
        <f t="shared" si="37"/>
        <v/>
      </c>
      <c r="AJ467" s="8" t="str">
        <f t="shared" si="38"/>
        <v/>
      </c>
      <c r="AK467" s="8" t="str">
        <f t="shared" si="39"/>
        <v/>
      </c>
    </row>
    <row r="468" spans="1:37" ht="12.75" customHeight="1">
      <c r="A468" s="4">
        <v>580</v>
      </c>
      <c r="B468" s="4"/>
      <c r="C468" s="69" t="s">
        <v>2649</v>
      </c>
      <c r="D468" s="6" t="s">
        <v>1941</v>
      </c>
      <c r="E468" s="7"/>
      <c r="F468" s="72" t="s">
        <v>6335</v>
      </c>
      <c r="G468" s="72" t="s">
        <v>7783</v>
      </c>
      <c r="H468" s="72"/>
      <c r="I468" s="72"/>
      <c r="J468" s="72"/>
      <c r="K468" s="76" t="s">
        <v>2650</v>
      </c>
      <c r="L468" s="8" t="s">
        <v>1712</v>
      </c>
      <c r="M468" s="78">
        <v>6.4</v>
      </c>
      <c r="N468" s="9">
        <v>36702</v>
      </c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>
        <f t="shared" si="35"/>
        <v>1</v>
      </c>
      <c r="AH468" s="8">
        <f t="shared" si="36"/>
        <v>9</v>
      </c>
      <c r="AI468" s="8" t="str">
        <f t="shared" si="37"/>
        <v/>
      </c>
      <c r="AJ468" s="8" t="str">
        <f t="shared" si="38"/>
        <v/>
      </c>
      <c r="AK468" s="8" t="str">
        <f t="shared" si="39"/>
        <v/>
      </c>
    </row>
    <row r="469" spans="1:37" ht="12.75" customHeight="1">
      <c r="A469" s="4">
        <v>581</v>
      </c>
      <c r="B469" s="4"/>
      <c r="C469" s="69" t="s">
        <v>2651</v>
      </c>
      <c r="D469" s="6" t="s">
        <v>61</v>
      </c>
      <c r="E469" s="7"/>
      <c r="F469" s="72" t="s">
        <v>6336</v>
      </c>
      <c r="G469" s="72" t="s">
        <v>7784</v>
      </c>
      <c r="H469" s="72"/>
      <c r="I469" s="72"/>
      <c r="J469" s="72"/>
      <c r="K469" s="76" t="s">
        <v>2652</v>
      </c>
      <c r="L469" s="8" t="s">
        <v>2653</v>
      </c>
      <c r="M469" s="78">
        <v>8.9</v>
      </c>
      <c r="N469" s="9">
        <v>37271</v>
      </c>
      <c r="O469" s="8" t="s">
        <v>87</v>
      </c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>
        <f t="shared" si="35"/>
        <v>10</v>
      </c>
      <c r="AH469" s="8">
        <f t="shared" si="36"/>
        <v>16</v>
      </c>
      <c r="AI469" s="8" t="str">
        <f t="shared" si="37"/>
        <v/>
      </c>
      <c r="AJ469" s="8" t="str">
        <f t="shared" si="38"/>
        <v/>
      </c>
      <c r="AK469" s="8" t="str">
        <f t="shared" si="39"/>
        <v/>
      </c>
    </row>
    <row r="470" spans="1:37" ht="12.75" customHeight="1">
      <c r="A470" s="4">
        <v>582</v>
      </c>
      <c r="B470" s="4"/>
      <c r="C470" s="69" t="s">
        <v>2654</v>
      </c>
      <c r="D470" s="6" t="s">
        <v>45</v>
      </c>
      <c r="E470" s="7"/>
      <c r="F470" s="72" t="s">
        <v>6337</v>
      </c>
      <c r="G470" s="72" t="s">
        <v>7785</v>
      </c>
      <c r="H470" s="72"/>
      <c r="I470" s="72"/>
      <c r="J470" s="72"/>
      <c r="K470" s="76" t="s">
        <v>2655</v>
      </c>
      <c r="L470" s="8" t="s">
        <v>248</v>
      </c>
      <c r="M470" s="78">
        <v>14.4</v>
      </c>
      <c r="N470" s="9">
        <v>38426</v>
      </c>
      <c r="O470" s="8" t="s">
        <v>57</v>
      </c>
      <c r="P470" s="8" t="s">
        <v>665</v>
      </c>
      <c r="Q470" s="8" t="s">
        <v>1411</v>
      </c>
      <c r="R470" s="8" t="s">
        <v>52</v>
      </c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>
        <f t="shared" si="35"/>
        <v>4</v>
      </c>
      <c r="AH470" s="8">
        <f t="shared" si="36"/>
        <v>9</v>
      </c>
      <c r="AI470" s="8" t="str">
        <f t="shared" si="37"/>
        <v/>
      </c>
      <c r="AJ470" s="8" t="str">
        <f t="shared" si="38"/>
        <v/>
      </c>
      <c r="AK470" s="8" t="str">
        <f t="shared" si="39"/>
        <v/>
      </c>
    </row>
    <row r="471" spans="1:37" ht="12.75" customHeight="1">
      <c r="A471" s="4">
        <v>583</v>
      </c>
      <c r="B471" s="4"/>
      <c r="C471" s="69" t="s">
        <v>2656</v>
      </c>
      <c r="D471" s="6" t="s">
        <v>61</v>
      </c>
      <c r="E471" s="7"/>
      <c r="F471" s="72" t="s">
        <v>6338</v>
      </c>
      <c r="G471" s="72" t="s">
        <v>7786</v>
      </c>
      <c r="H471" s="72"/>
      <c r="I471" s="72"/>
      <c r="J471" s="72"/>
      <c r="K471" s="76" t="s">
        <v>2657</v>
      </c>
      <c r="L471" s="8" t="s">
        <v>373</v>
      </c>
      <c r="M471" s="78">
        <v>3.7</v>
      </c>
      <c r="N471" s="9">
        <v>37993</v>
      </c>
      <c r="O471" s="8" t="s">
        <v>343</v>
      </c>
      <c r="P471" s="8" t="s">
        <v>105</v>
      </c>
      <c r="Q471" s="8" t="s">
        <v>409</v>
      </c>
      <c r="R471" s="8" t="s">
        <v>853</v>
      </c>
      <c r="S471" s="8" t="s">
        <v>86</v>
      </c>
      <c r="T471" s="8" t="s">
        <v>203</v>
      </c>
      <c r="U471" s="8" t="s">
        <v>1872</v>
      </c>
      <c r="V471" s="8" t="s">
        <v>5560</v>
      </c>
      <c r="W471" s="8" t="s">
        <v>59</v>
      </c>
      <c r="X471" s="8" t="s">
        <v>110</v>
      </c>
      <c r="Y471" s="8" t="s">
        <v>106</v>
      </c>
      <c r="Z471" s="8" t="s">
        <v>67</v>
      </c>
      <c r="AA471" s="8" t="s">
        <v>1181</v>
      </c>
      <c r="AB471" s="8" t="s">
        <v>450</v>
      </c>
      <c r="AC471" s="8" t="s">
        <v>1011</v>
      </c>
      <c r="AD471" s="8" t="s">
        <v>191</v>
      </c>
      <c r="AE471" s="8"/>
      <c r="AF471" s="8"/>
      <c r="AG471" s="8">
        <f t="shared" si="35"/>
        <v>2</v>
      </c>
      <c r="AH471" s="8">
        <f t="shared" si="36"/>
        <v>8</v>
      </c>
      <c r="AI471" s="8" t="str">
        <f t="shared" si="37"/>
        <v/>
      </c>
      <c r="AJ471" s="8" t="str">
        <f t="shared" si="38"/>
        <v/>
      </c>
      <c r="AK471" s="8" t="str">
        <f t="shared" si="39"/>
        <v/>
      </c>
    </row>
    <row r="472" spans="1:37" ht="12.75" customHeight="1">
      <c r="A472" s="4">
        <v>584</v>
      </c>
      <c r="B472" s="4"/>
      <c r="C472" s="69" t="s">
        <v>2658</v>
      </c>
      <c r="D472" s="6" t="s">
        <v>32</v>
      </c>
      <c r="E472" s="7"/>
      <c r="F472" s="72" t="s">
        <v>6339</v>
      </c>
      <c r="G472" s="72" t="s">
        <v>7787</v>
      </c>
      <c r="H472" s="72"/>
      <c r="I472" s="72"/>
      <c r="J472" s="72"/>
      <c r="K472" s="76" t="s">
        <v>2659</v>
      </c>
      <c r="L472" s="8" t="s">
        <v>1228</v>
      </c>
      <c r="M472" s="78">
        <v>6.4</v>
      </c>
      <c r="N472" s="9">
        <v>36888</v>
      </c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>
        <f t="shared" si="35"/>
        <v>9</v>
      </c>
      <c r="AH472" s="8">
        <f t="shared" si="36"/>
        <v>18</v>
      </c>
      <c r="AI472" s="8" t="str">
        <f t="shared" si="37"/>
        <v/>
      </c>
      <c r="AJ472" s="8" t="str">
        <f t="shared" si="38"/>
        <v/>
      </c>
      <c r="AK472" s="8" t="str">
        <f t="shared" si="39"/>
        <v/>
      </c>
    </row>
    <row r="473" spans="1:37" ht="12.75" customHeight="1">
      <c r="A473" s="4">
        <v>585</v>
      </c>
      <c r="B473" s="4"/>
      <c r="C473" s="69" t="s">
        <v>2660</v>
      </c>
      <c r="D473" s="6" t="s">
        <v>27</v>
      </c>
      <c r="E473" s="7"/>
      <c r="F473" s="72" t="s">
        <v>6340</v>
      </c>
      <c r="G473" s="72" t="s">
        <v>7788</v>
      </c>
      <c r="H473" s="72"/>
      <c r="I473" s="72"/>
      <c r="J473" s="72"/>
      <c r="K473" s="76" t="s">
        <v>2661</v>
      </c>
      <c r="L473" s="8" t="s">
        <v>565</v>
      </c>
      <c r="M473" s="78">
        <v>24.6</v>
      </c>
      <c r="N473" s="9">
        <v>36826</v>
      </c>
      <c r="O473" s="8" t="s">
        <v>36</v>
      </c>
      <c r="P473" s="8" t="s">
        <v>2662</v>
      </c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>
        <f t="shared" si="35"/>
        <v>1</v>
      </c>
      <c r="AH473" s="8">
        <f t="shared" si="36"/>
        <v>10</v>
      </c>
      <c r="AI473" s="8" t="str">
        <f t="shared" si="37"/>
        <v/>
      </c>
      <c r="AJ473" s="8" t="str">
        <f t="shared" si="38"/>
        <v/>
      </c>
      <c r="AK473" s="8" t="str">
        <f t="shared" si="39"/>
        <v/>
      </c>
    </row>
    <row r="474" spans="1:37" ht="12.75" customHeight="1">
      <c r="A474" s="4">
        <v>586</v>
      </c>
      <c r="B474" s="4"/>
      <c r="C474" s="69" t="s">
        <v>2663</v>
      </c>
      <c r="D474" s="6" t="s">
        <v>32</v>
      </c>
      <c r="E474" s="7"/>
      <c r="F474" s="72" t="s">
        <v>6341</v>
      </c>
      <c r="G474" s="72" t="s">
        <v>7789</v>
      </c>
      <c r="H474" s="72"/>
      <c r="I474" s="72"/>
      <c r="J474" s="72"/>
      <c r="K474" s="76" t="s">
        <v>2664</v>
      </c>
      <c r="L474" s="8" t="s">
        <v>2665</v>
      </c>
      <c r="M474" s="78">
        <v>7.4</v>
      </c>
      <c r="N474" s="9">
        <v>37243</v>
      </c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>
        <f t="shared" si="35"/>
        <v>1</v>
      </c>
      <c r="AH474" s="8">
        <f t="shared" si="36"/>
        <v>14</v>
      </c>
      <c r="AI474" s="8" t="str">
        <f t="shared" si="37"/>
        <v/>
      </c>
      <c r="AJ474" s="8" t="str">
        <f t="shared" si="38"/>
        <v/>
      </c>
      <c r="AK474" s="8" t="str">
        <f t="shared" si="39"/>
        <v/>
      </c>
    </row>
    <row r="475" spans="1:37" ht="12.75" customHeight="1">
      <c r="A475" s="4">
        <v>587</v>
      </c>
      <c r="B475" s="4"/>
      <c r="C475" s="69" t="s">
        <v>2666</v>
      </c>
      <c r="D475" s="6" t="s">
        <v>32</v>
      </c>
      <c r="E475" s="7"/>
      <c r="F475" s="72" t="s">
        <v>6342</v>
      </c>
      <c r="G475" s="72" t="s">
        <v>7790</v>
      </c>
      <c r="H475" s="72"/>
      <c r="I475" s="72"/>
      <c r="J475" s="72"/>
      <c r="K475" s="76" t="s">
        <v>2667</v>
      </c>
      <c r="L475" s="8" t="s">
        <v>2502</v>
      </c>
      <c r="M475" s="78">
        <v>5</v>
      </c>
      <c r="N475" s="9">
        <v>37388</v>
      </c>
      <c r="O475" s="8" t="s">
        <v>105</v>
      </c>
      <c r="P475" s="8" t="s">
        <v>111</v>
      </c>
      <c r="Q475" s="8" t="s">
        <v>40</v>
      </c>
      <c r="R475" s="8" t="s">
        <v>71</v>
      </c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>
        <f t="shared" si="35"/>
        <v>10</v>
      </c>
      <c r="AH475" s="8">
        <f t="shared" si="36"/>
        <v>15</v>
      </c>
      <c r="AI475" s="8" t="str">
        <f t="shared" si="37"/>
        <v/>
      </c>
      <c r="AJ475" s="8" t="str">
        <f t="shared" si="38"/>
        <v/>
      </c>
      <c r="AK475" s="8" t="str">
        <f t="shared" si="39"/>
        <v/>
      </c>
    </row>
    <row r="476" spans="1:37" ht="12.75" customHeight="1">
      <c r="A476" s="4">
        <v>588</v>
      </c>
      <c r="B476" s="4"/>
      <c r="C476" s="69" t="s">
        <v>2668</v>
      </c>
      <c r="D476" s="6" t="s">
        <v>32</v>
      </c>
      <c r="E476" s="7"/>
      <c r="F476" s="72" t="s">
        <v>6343</v>
      </c>
      <c r="G476" s="72" t="s">
        <v>7791</v>
      </c>
      <c r="H476" s="72"/>
      <c r="I476" s="72"/>
      <c r="J476" s="72"/>
      <c r="K476" s="76" t="s">
        <v>2669</v>
      </c>
      <c r="L476" s="8" t="s">
        <v>606</v>
      </c>
      <c r="M476" s="78">
        <v>6.1</v>
      </c>
      <c r="N476" s="9">
        <v>38584</v>
      </c>
      <c r="O476" s="8" t="s">
        <v>607</v>
      </c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>
        <f t="shared" si="35"/>
        <v>4</v>
      </c>
      <c r="AH476" s="8">
        <f t="shared" si="36"/>
        <v>18</v>
      </c>
      <c r="AI476" s="8" t="str">
        <f t="shared" si="37"/>
        <v/>
      </c>
      <c r="AJ476" s="8" t="str">
        <f t="shared" si="38"/>
        <v/>
      </c>
      <c r="AK476" s="8" t="str">
        <f t="shared" si="39"/>
        <v/>
      </c>
    </row>
    <row r="477" spans="1:37" ht="12.75" customHeight="1">
      <c r="A477" s="4">
        <v>589</v>
      </c>
      <c r="B477" s="4"/>
      <c r="C477" s="69" t="s">
        <v>2670</v>
      </c>
      <c r="D477" s="6" t="s">
        <v>32</v>
      </c>
      <c r="E477" s="7"/>
      <c r="F477" s="72" t="s">
        <v>6344</v>
      </c>
      <c r="G477" s="72" t="s">
        <v>7792</v>
      </c>
      <c r="H477" s="72"/>
      <c r="I477" s="72"/>
      <c r="J477" s="72"/>
      <c r="K477" s="76" t="s">
        <v>2671</v>
      </c>
      <c r="L477" s="8" t="s">
        <v>573</v>
      </c>
      <c r="M477" s="78">
        <v>7.4</v>
      </c>
      <c r="N477" s="9">
        <v>37249</v>
      </c>
      <c r="O477" s="8" t="s">
        <v>765</v>
      </c>
      <c r="P477" s="8" t="s">
        <v>2312</v>
      </c>
      <c r="Q477" s="8" t="s">
        <v>43</v>
      </c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>
        <f t="shared" si="35"/>
        <v>1</v>
      </c>
      <c r="AH477" s="8">
        <f t="shared" si="36"/>
        <v>17</v>
      </c>
      <c r="AI477" s="8" t="str">
        <f t="shared" si="37"/>
        <v/>
      </c>
      <c r="AJ477" s="8" t="str">
        <f t="shared" si="38"/>
        <v/>
      </c>
      <c r="AK477" s="8" t="str">
        <f t="shared" si="39"/>
        <v/>
      </c>
    </row>
    <row r="478" spans="1:37" ht="12.75" customHeight="1">
      <c r="A478" s="4">
        <v>590</v>
      </c>
      <c r="B478" s="4"/>
      <c r="C478" s="69" t="s">
        <v>2672</v>
      </c>
      <c r="D478" s="6" t="s">
        <v>32</v>
      </c>
      <c r="E478" s="7"/>
      <c r="F478" s="72" t="s">
        <v>6345</v>
      </c>
      <c r="G478" s="72" t="s">
        <v>7793</v>
      </c>
      <c r="H478" s="72"/>
      <c r="I478" s="72"/>
      <c r="J478" s="72"/>
      <c r="K478" s="76" t="s">
        <v>2673</v>
      </c>
      <c r="L478" s="8" t="s">
        <v>1313</v>
      </c>
      <c r="M478" s="78">
        <v>4.3</v>
      </c>
      <c r="N478" s="9">
        <v>37581</v>
      </c>
      <c r="O478" s="8" t="s">
        <v>48</v>
      </c>
      <c r="P478" s="8" t="s">
        <v>105</v>
      </c>
      <c r="Q478" s="8" t="s">
        <v>203</v>
      </c>
      <c r="R478" s="8" t="s">
        <v>67</v>
      </c>
      <c r="S478" s="8" t="s">
        <v>52</v>
      </c>
      <c r="T478" s="8" t="s">
        <v>111</v>
      </c>
      <c r="U478" s="8" t="s">
        <v>432</v>
      </c>
      <c r="V478" s="8" t="s">
        <v>71</v>
      </c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>
        <f t="shared" si="35"/>
        <v>1</v>
      </c>
      <c r="AH478" s="8">
        <f t="shared" si="36"/>
        <v>10</v>
      </c>
      <c r="AI478" s="8" t="str">
        <f t="shared" si="37"/>
        <v/>
      </c>
      <c r="AJ478" s="8" t="str">
        <f t="shared" si="38"/>
        <v/>
      </c>
      <c r="AK478" s="8" t="str">
        <f t="shared" si="39"/>
        <v/>
      </c>
    </row>
    <row r="479" spans="1:37" ht="12.75" customHeight="1">
      <c r="A479" s="4">
        <v>591</v>
      </c>
      <c r="B479" s="4"/>
      <c r="C479" s="69" t="s">
        <v>2674</v>
      </c>
      <c r="D479" s="6" t="s">
        <v>375</v>
      </c>
      <c r="E479" s="7"/>
      <c r="F479" s="72" t="s">
        <v>6346</v>
      </c>
      <c r="G479" s="72" t="s">
        <v>7794</v>
      </c>
      <c r="H479" s="72"/>
      <c r="I479" s="72"/>
      <c r="J479" s="72"/>
      <c r="K479" s="76" t="s">
        <v>2675</v>
      </c>
      <c r="L479" s="8" t="s">
        <v>124</v>
      </c>
      <c r="M479" s="78">
        <v>9.5</v>
      </c>
      <c r="N479" s="9">
        <v>37882</v>
      </c>
      <c r="O479" s="8" t="s">
        <v>120</v>
      </c>
      <c r="P479" s="8" t="s">
        <v>115</v>
      </c>
      <c r="Q479" s="8" t="s">
        <v>36</v>
      </c>
      <c r="R479" s="8" t="s">
        <v>48</v>
      </c>
      <c r="S479" s="8" t="s">
        <v>81</v>
      </c>
      <c r="T479" s="8" t="s">
        <v>203</v>
      </c>
      <c r="U479" s="8" t="s">
        <v>59</v>
      </c>
      <c r="V479" s="8" t="s">
        <v>38</v>
      </c>
      <c r="W479" s="8" t="s">
        <v>67</v>
      </c>
      <c r="X479" s="8" t="s">
        <v>160</v>
      </c>
      <c r="Y479" s="8" t="s">
        <v>52</v>
      </c>
      <c r="Z479" s="8" t="s">
        <v>111</v>
      </c>
      <c r="AA479" s="8" t="s">
        <v>432</v>
      </c>
      <c r="AB479" s="8" t="s">
        <v>450</v>
      </c>
      <c r="AC479" s="8" t="s">
        <v>2676</v>
      </c>
      <c r="AD479" s="8" t="s">
        <v>2093</v>
      </c>
      <c r="AE479" s="8" t="s">
        <v>71</v>
      </c>
      <c r="AF479" s="8"/>
      <c r="AG479" s="8">
        <f t="shared" si="35"/>
        <v>9</v>
      </c>
      <c r="AH479" s="8">
        <f t="shared" si="36"/>
        <v>18</v>
      </c>
      <c r="AI479" s="8" t="str">
        <f t="shared" si="37"/>
        <v/>
      </c>
      <c r="AJ479" s="8" t="str">
        <f t="shared" si="38"/>
        <v/>
      </c>
      <c r="AK479" s="8" t="str">
        <f t="shared" si="39"/>
        <v/>
      </c>
    </row>
    <row r="480" spans="1:37" ht="12.75" customHeight="1">
      <c r="A480" s="4">
        <v>592</v>
      </c>
      <c r="B480" s="4"/>
      <c r="C480" s="69" t="s">
        <v>2677</v>
      </c>
      <c r="D480" s="6" t="s">
        <v>32</v>
      </c>
      <c r="E480" s="7"/>
      <c r="F480" s="72" t="s">
        <v>6347</v>
      </c>
      <c r="G480" s="72" t="s">
        <v>7795</v>
      </c>
      <c r="H480" s="72"/>
      <c r="I480" s="72"/>
      <c r="J480" s="72"/>
      <c r="K480" s="76" t="s">
        <v>2678</v>
      </c>
      <c r="L480" s="8" t="s">
        <v>2679</v>
      </c>
      <c r="M480" s="78">
        <v>11.1</v>
      </c>
      <c r="N480" s="9">
        <v>37789</v>
      </c>
      <c r="O480" s="8" t="s">
        <v>298</v>
      </c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>
        <f t="shared" si="35"/>
        <v>4</v>
      </c>
      <c r="AH480" s="8">
        <f t="shared" si="36"/>
        <v>18</v>
      </c>
      <c r="AI480" s="8" t="str">
        <f t="shared" si="37"/>
        <v/>
      </c>
      <c r="AJ480" s="8" t="str">
        <f t="shared" si="38"/>
        <v/>
      </c>
      <c r="AK480" s="8" t="str">
        <f t="shared" si="39"/>
        <v/>
      </c>
    </row>
    <row r="481" spans="1:37" ht="12.75" customHeight="1">
      <c r="A481" s="4">
        <v>593</v>
      </c>
      <c r="B481" s="4"/>
      <c r="C481" s="69" t="s">
        <v>2680</v>
      </c>
      <c r="D481" s="6" t="s">
        <v>32</v>
      </c>
      <c r="E481" s="7"/>
      <c r="F481" s="72" t="s">
        <v>6348</v>
      </c>
      <c r="G481" s="72" t="s">
        <v>7796</v>
      </c>
      <c r="H481" s="72"/>
      <c r="I481" s="72"/>
      <c r="J481" s="72"/>
      <c r="K481" s="76" t="s">
        <v>2681</v>
      </c>
      <c r="L481" s="8" t="s">
        <v>311</v>
      </c>
      <c r="M481" s="78">
        <v>10.1</v>
      </c>
      <c r="N481" s="9">
        <v>37789</v>
      </c>
      <c r="O481" s="8" t="s">
        <v>38</v>
      </c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>
        <f t="shared" si="35"/>
        <v>1</v>
      </c>
      <c r="AH481" s="8">
        <f t="shared" si="36"/>
        <v>18</v>
      </c>
      <c r="AI481" s="8" t="str">
        <f t="shared" si="37"/>
        <v/>
      </c>
      <c r="AJ481" s="8" t="str">
        <f t="shared" si="38"/>
        <v/>
      </c>
      <c r="AK481" s="8" t="str">
        <f t="shared" si="39"/>
        <v/>
      </c>
    </row>
    <row r="482" spans="1:37" ht="12.75" customHeight="1">
      <c r="A482" s="4">
        <v>594</v>
      </c>
      <c r="B482" s="4"/>
      <c r="C482" s="69" t="s">
        <v>2682</v>
      </c>
      <c r="D482" s="6" t="s">
        <v>91</v>
      </c>
      <c r="E482" s="7"/>
      <c r="F482" s="72" t="s">
        <v>6349</v>
      </c>
      <c r="G482" s="72" t="s">
        <v>7797</v>
      </c>
      <c r="H482" s="72"/>
      <c r="I482" s="72"/>
      <c r="J482" s="72"/>
      <c r="K482" s="76" t="s">
        <v>2683</v>
      </c>
      <c r="L482" s="8" t="s">
        <v>350</v>
      </c>
      <c r="M482" s="78">
        <v>8.1999999999999993</v>
      </c>
      <c r="N482" s="9">
        <v>37662</v>
      </c>
      <c r="O482" s="8" t="s">
        <v>132</v>
      </c>
      <c r="P482" s="8" t="s">
        <v>59</v>
      </c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>
        <f t="shared" si="35"/>
        <v>1</v>
      </c>
      <c r="AH482" s="8">
        <f t="shared" si="36"/>
        <v>12</v>
      </c>
      <c r="AI482" s="8" t="str">
        <f t="shared" si="37"/>
        <v/>
      </c>
      <c r="AJ482" s="8" t="str">
        <f t="shared" si="38"/>
        <v/>
      </c>
      <c r="AK482" s="8" t="str">
        <f t="shared" si="39"/>
        <v/>
      </c>
    </row>
    <row r="483" spans="1:37" ht="12.75" customHeight="1">
      <c r="A483" s="4">
        <v>595</v>
      </c>
      <c r="B483" s="4"/>
      <c r="C483" s="69" t="s">
        <v>2688</v>
      </c>
      <c r="D483" s="6" t="s">
        <v>32</v>
      </c>
      <c r="E483" s="7"/>
      <c r="F483" s="72" t="s">
        <v>6351</v>
      </c>
      <c r="G483" s="72" t="s">
        <v>7799</v>
      </c>
      <c r="H483" s="72"/>
      <c r="I483" s="72"/>
      <c r="J483" s="72"/>
      <c r="K483" s="76" t="s">
        <v>2689</v>
      </c>
      <c r="L483" s="8" t="s">
        <v>2690</v>
      </c>
      <c r="M483" s="78">
        <v>4.0999999999999996</v>
      </c>
      <c r="N483" s="9">
        <v>36884</v>
      </c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>
        <f t="shared" si="35"/>
        <v>10</v>
      </c>
      <c r="AH483" s="8">
        <f t="shared" si="36"/>
        <v>18</v>
      </c>
      <c r="AI483" s="8" t="str">
        <f t="shared" si="37"/>
        <v/>
      </c>
      <c r="AJ483" s="8" t="str">
        <f t="shared" si="38"/>
        <v/>
      </c>
      <c r="AK483" s="8" t="str">
        <f t="shared" si="39"/>
        <v/>
      </c>
    </row>
    <row r="484" spans="1:37" ht="12.75" customHeight="1">
      <c r="A484" s="4">
        <v>596</v>
      </c>
      <c r="B484" s="4"/>
      <c r="C484" s="69" t="s">
        <v>2691</v>
      </c>
      <c r="D484" s="6" t="s">
        <v>32</v>
      </c>
      <c r="E484" s="7"/>
      <c r="F484" s="72" t="s">
        <v>6352</v>
      </c>
      <c r="G484" s="72" t="s">
        <v>7800</v>
      </c>
      <c r="H484" s="72"/>
      <c r="I484" s="72"/>
      <c r="J484" s="72"/>
      <c r="K484" s="76" t="s">
        <v>2692</v>
      </c>
      <c r="L484" s="8" t="s">
        <v>2690</v>
      </c>
      <c r="M484" s="78">
        <v>7.6</v>
      </c>
      <c r="N484" s="9">
        <v>36897</v>
      </c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>
        <f t="shared" si="35"/>
        <v>15</v>
      </c>
      <c r="AH484" s="8">
        <f t="shared" si="36"/>
        <v>18</v>
      </c>
      <c r="AI484" s="8" t="str">
        <f t="shared" si="37"/>
        <v/>
      </c>
      <c r="AJ484" s="8" t="str">
        <f t="shared" si="38"/>
        <v/>
      </c>
      <c r="AK484" s="8" t="str">
        <f t="shared" si="39"/>
        <v/>
      </c>
    </row>
    <row r="485" spans="1:37" ht="12.75" customHeight="1">
      <c r="A485" s="4">
        <v>597</v>
      </c>
      <c r="B485" s="4"/>
      <c r="C485" s="69" t="s">
        <v>2693</v>
      </c>
      <c r="D485" s="6" t="s">
        <v>27</v>
      </c>
      <c r="E485" s="7"/>
      <c r="F485" s="72" t="s">
        <v>6353</v>
      </c>
      <c r="G485" s="72" t="s">
        <v>7801</v>
      </c>
      <c r="H485" s="72"/>
      <c r="I485" s="72"/>
      <c r="J485" s="72"/>
      <c r="K485" s="76" t="s">
        <v>2694</v>
      </c>
      <c r="L485" s="8" t="s">
        <v>47</v>
      </c>
      <c r="M485" s="78">
        <v>11.6</v>
      </c>
      <c r="N485" s="9">
        <v>38367</v>
      </c>
      <c r="O485" s="8" t="s">
        <v>181</v>
      </c>
      <c r="P485" s="8" t="s">
        <v>86</v>
      </c>
      <c r="Q485" s="8" t="s">
        <v>106</v>
      </c>
      <c r="R485" s="8" t="s">
        <v>39</v>
      </c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>
        <f t="shared" si="35"/>
        <v>4</v>
      </c>
      <c r="AH485" s="8">
        <f t="shared" si="36"/>
        <v>12</v>
      </c>
      <c r="AI485" s="8" t="str">
        <f t="shared" si="37"/>
        <v/>
      </c>
      <c r="AJ485" s="8" t="str">
        <f t="shared" si="38"/>
        <v/>
      </c>
      <c r="AK485" s="8" t="str">
        <f t="shared" si="39"/>
        <v/>
      </c>
    </row>
    <row r="486" spans="1:37" ht="12.75" customHeight="1">
      <c r="A486" s="4">
        <v>598</v>
      </c>
      <c r="B486" s="4"/>
      <c r="C486" s="69" t="s">
        <v>2097</v>
      </c>
      <c r="D486" s="6" t="s">
        <v>32</v>
      </c>
      <c r="E486" s="7"/>
      <c r="F486" s="72" t="s">
        <v>6135</v>
      </c>
      <c r="G486" s="72" t="s">
        <v>7561</v>
      </c>
      <c r="H486" s="72"/>
      <c r="I486" s="72"/>
      <c r="J486" s="72"/>
      <c r="K486" s="76" t="s">
        <v>2098</v>
      </c>
      <c r="L486" s="8" t="s">
        <v>245</v>
      </c>
      <c r="M486" s="78">
        <v>4.5999999999999996</v>
      </c>
      <c r="N486" s="9">
        <v>37397</v>
      </c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>
        <f t="shared" si="35"/>
        <v>1</v>
      </c>
      <c r="AH486" s="8">
        <f t="shared" si="36"/>
        <v>10</v>
      </c>
      <c r="AI486" s="8" t="str">
        <f t="shared" si="37"/>
        <v/>
      </c>
      <c r="AJ486" s="8" t="str">
        <f t="shared" si="38"/>
        <v/>
      </c>
      <c r="AK486" s="8" t="str">
        <f t="shared" si="39"/>
        <v/>
      </c>
    </row>
    <row r="487" spans="1:37" ht="12.75" customHeight="1">
      <c r="A487" s="4">
        <v>599</v>
      </c>
      <c r="B487" s="4"/>
      <c r="C487" s="69" t="s">
        <v>2099</v>
      </c>
      <c r="D487" s="6" t="s">
        <v>32</v>
      </c>
      <c r="E487" s="7"/>
      <c r="F487" s="72" t="s">
        <v>8843</v>
      </c>
      <c r="G487" s="72" t="s">
        <v>7562</v>
      </c>
      <c r="H487" s="72"/>
      <c r="I487" s="72"/>
      <c r="J487" s="72"/>
      <c r="K487" s="76" t="s">
        <v>2100</v>
      </c>
      <c r="L487" s="8" t="s">
        <v>603</v>
      </c>
      <c r="M487" s="78">
        <v>9.4</v>
      </c>
      <c r="N487" s="9">
        <v>36161</v>
      </c>
      <c r="O487" s="8" t="s">
        <v>559</v>
      </c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 t="str">
        <f t="shared" si="35"/>
        <v>Sp</v>
      </c>
      <c r="AH487" s="8">
        <f t="shared" si="36"/>
        <v>13</v>
      </c>
      <c r="AI487" s="8" t="str">
        <f t="shared" si="37"/>
        <v/>
      </c>
      <c r="AJ487" s="8" t="str">
        <f t="shared" si="38"/>
        <v/>
      </c>
      <c r="AK487" s="8" t="str">
        <f t="shared" si="39"/>
        <v/>
      </c>
    </row>
    <row r="488" spans="1:37" ht="12.75" customHeight="1">
      <c r="A488" s="4">
        <v>600</v>
      </c>
      <c r="B488" s="4"/>
      <c r="C488" s="69" t="s">
        <v>2101</v>
      </c>
      <c r="D488" s="6" t="s">
        <v>32</v>
      </c>
      <c r="E488" s="7"/>
      <c r="F488" s="72" t="s">
        <v>6136</v>
      </c>
      <c r="G488" s="72" t="s">
        <v>7563</v>
      </c>
      <c r="H488" s="72"/>
      <c r="I488" s="72"/>
      <c r="J488" s="72"/>
      <c r="K488" s="76" t="s">
        <v>2102</v>
      </c>
      <c r="L488" s="8" t="s">
        <v>603</v>
      </c>
      <c r="M488" s="78">
        <v>9.1</v>
      </c>
      <c r="N488" s="9">
        <v>36712</v>
      </c>
      <c r="O488" s="8" t="s">
        <v>559</v>
      </c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>
        <f t="shared" si="35"/>
        <v>7</v>
      </c>
      <c r="AH488" s="8">
        <f t="shared" si="36"/>
        <v>15</v>
      </c>
      <c r="AI488" s="8" t="str">
        <f t="shared" si="37"/>
        <v/>
      </c>
      <c r="AJ488" s="8" t="str">
        <f t="shared" si="38"/>
        <v/>
      </c>
      <c r="AK488" s="8" t="str">
        <f t="shared" si="39"/>
        <v/>
      </c>
    </row>
    <row r="489" spans="1:37" ht="12.75" customHeight="1">
      <c r="A489" s="4">
        <v>601</v>
      </c>
      <c r="B489" s="4"/>
      <c r="C489" s="69" t="s">
        <v>2103</v>
      </c>
      <c r="D489" s="6" t="s">
        <v>32</v>
      </c>
      <c r="E489" s="7"/>
      <c r="F489" s="72" t="s">
        <v>6137</v>
      </c>
      <c r="G489" s="72" t="s">
        <v>7564</v>
      </c>
      <c r="H489" s="72"/>
      <c r="I489" s="72"/>
      <c r="J489" s="72"/>
      <c r="K489" s="76" t="s">
        <v>2104</v>
      </c>
      <c r="L489" s="8" t="s">
        <v>544</v>
      </c>
      <c r="M489" s="78">
        <v>8.9</v>
      </c>
      <c r="N489" s="9">
        <v>37848</v>
      </c>
      <c r="O489" s="8" t="s">
        <v>286</v>
      </c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>
        <f t="shared" si="35"/>
        <v>1</v>
      </c>
      <c r="AH489" s="8">
        <f t="shared" si="36"/>
        <v>17</v>
      </c>
      <c r="AI489" s="8" t="str">
        <f t="shared" si="37"/>
        <v/>
      </c>
      <c r="AJ489" s="8" t="str">
        <f t="shared" si="38"/>
        <v/>
      </c>
      <c r="AK489" s="8" t="str">
        <f t="shared" si="39"/>
        <v/>
      </c>
    </row>
    <row r="490" spans="1:37" ht="12.75" customHeight="1">
      <c r="A490" s="4">
        <v>602</v>
      </c>
      <c r="B490" s="4"/>
      <c r="C490" s="69" t="s">
        <v>2107</v>
      </c>
      <c r="D490" s="6" t="s">
        <v>32</v>
      </c>
      <c r="E490" s="7"/>
      <c r="F490" s="72" t="s">
        <v>6139</v>
      </c>
      <c r="G490" s="72" t="s">
        <v>7566</v>
      </c>
      <c r="H490" s="72"/>
      <c r="I490" s="72"/>
      <c r="J490" s="72"/>
      <c r="K490" s="76" t="s">
        <v>2108</v>
      </c>
      <c r="L490" s="8" t="s">
        <v>678</v>
      </c>
      <c r="M490" s="78">
        <v>11.2</v>
      </c>
      <c r="N490" s="9">
        <v>37840</v>
      </c>
      <c r="O490" s="8" t="s">
        <v>132</v>
      </c>
      <c r="P490" s="8" t="s">
        <v>483</v>
      </c>
      <c r="Q490" s="8" t="s">
        <v>298</v>
      </c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>
        <f t="shared" si="35"/>
        <v>9</v>
      </c>
      <c r="AH490" s="8">
        <f t="shared" si="36"/>
        <v>13</v>
      </c>
      <c r="AI490" s="8" t="str">
        <f t="shared" si="37"/>
        <v/>
      </c>
      <c r="AJ490" s="8" t="str">
        <f t="shared" si="38"/>
        <v/>
      </c>
      <c r="AK490" s="8" t="str">
        <f t="shared" si="39"/>
        <v/>
      </c>
    </row>
    <row r="491" spans="1:37" ht="12.75" customHeight="1">
      <c r="A491" s="4">
        <v>603</v>
      </c>
      <c r="B491" s="4"/>
      <c r="C491" s="69" t="s">
        <v>2115</v>
      </c>
      <c r="D491" s="6" t="s">
        <v>1854</v>
      </c>
      <c r="E491" s="7"/>
      <c r="F491" s="72" t="s">
        <v>6142</v>
      </c>
      <c r="G491" s="72" t="s">
        <v>7569</v>
      </c>
      <c r="H491" s="72"/>
      <c r="I491" s="72"/>
      <c r="J491" s="72"/>
      <c r="K491" s="76" t="s">
        <v>2116</v>
      </c>
      <c r="L491" s="8" t="s">
        <v>376</v>
      </c>
      <c r="M491" s="78">
        <v>9.9</v>
      </c>
      <c r="N491" s="9">
        <v>38458</v>
      </c>
      <c r="O491" s="8" t="s">
        <v>744</v>
      </c>
      <c r="P491" s="8" t="s">
        <v>160</v>
      </c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>
        <f t="shared" si="35"/>
        <v>1</v>
      </c>
      <c r="AH491" s="8">
        <f t="shared" si="36"/>
        <v>14</v>
      </c>
      <c r="AI491" s="8" t="str">
        <f t="shared" si="37"/>
        <v/>
      </c>
      <c r="AJ491" s="8" t="str">
        <f t="shared" si="38"/>
        <v/>
      </c>
      <c r="AK491" s="8" t="str">
        <f t="shared" si="39"/>
        <v/>
      </c>
    </row>
    <row r="492" spans="1:37" ht="12.75" customHeight="1">
      <c r="A492" s="4">
        <v>604</v>
      </c>
      <c r="B492" s="4"/>
      <c r="C492" s="69" t="s">
        <v>2119</v>
      </c>
      <c r="D492" s="6" t="s">
        <v>1854</v>
      </c>
      <c r="E492" s="7"/>
      <c r="F492" s="72" t="s">
        <v>6143</v>
      </c>
      <c r="G492" s="72" t="s">
        <v>7571</v>
      </c>
      <c r="H492" s="72"/>
      <c r="I492" s="72"/>
      <c r="J492" s="72"/>
      <c r="K492" s="76" t="s">
        <v>2120</v>
      </c>
      <c r="L492" s="8" t="s">
        <v>511</v>
      </c>
      <c r="M492" s="78">
        <v>8.9</v>
      </c>
      <c r="N492" s="9">
        <v>37047</v>
      </c>
      <c r="O492" s="8" t="s">
        <v>666</v>
      </c>
      <c r="P492" s="8" t="s">
        <v>67</v>
      </c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>
        <f t="shared" si="35"/>
        <v>13</v>
      </c>
      <c r="AH492" s="8">
        <f t="shared" si="36"/>
        <v>17</v>
      </c>
      <c r="AI492" s="8" t="str">
        <f t="shared" si="37"/>
        <v/>
      </c>
      <c r="AJ492" s="8" t="str">
        <f t="shared" si="38"/>
        <v/>
      </c>
      <c r="AK492" s="8" t="str">
        <f t="shared" si="39"/>
        <v/>
      </c>
    </row>
    <row r="493" spans="1:37" ht="12.75" customHeight="1">
      <c r="A493" s="4">
        <v>605</v>
      </c>
      <c r="B493" s="4"/>
      <c r="C493" s="69" t="s">
        <v>2121</v>
      </c>
      <c r="D493" s="33" t="s">
        <v>146</v>
      </c>
      <c r="E493" s="7"/>
      <c r="F493" s="72" t="s">
        <v>6144</v>
      </c>
      <c r="G493" s="72" t="s">
        <v>7572</v>
      </c>
      <c r="H493" s="72"/>
      <c r="I493" s="72"/>
      <c r="J493" s="72"/>
      <c r="K493" s="76" t="s">
        <v>2122</v>
      </c>
      <c r="L493" s="8" t="s">
        <v>2123</v>
      </c>
      <c r="M493" s="78">
        <v>10.199999999999999</v>
      </c>
      <c r="N493" s="9">
        <v>36934</v>
      </c>
      <c r="O493" s="8" t="s">
        <v>115</v>
      </c>
      <c r="P493" s="8" t="s">
        <v>36</v>
      </c>
      <c r="Q493" s="8" t="s">
        <v>5560</v>
      </c>
      <c r="R493" s="8" t="s">
        <v>2124</v>
      </c>
      <c r="S493" s="8" t="s">
        <v>238</v>
      </c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>
        <f t="shared" si="35"/>
        <v>2</v>
      </c>
      <c r="AH493" s="8">
        <f t="shared" si="36"/>
        <v>4</v>
      </c>
      <c r="AI493" s="8" t="str">
        <f t="shared" si="37"/>
        <v/>
      </c>
      <c r="AJ493" s="8" t="str">
        <f t="shared" si="38"/>
        <v/>
      </c>
      <c r="AK493" s="8" t="str">
        <f t="shared" si="39"/>
        <v/>
      </c>
    </row>
    <row r="494" spans="1:37" ht="12.75" customHeight="1">
      <c r="A494" s="4">
        <v>606</v>
      </c>
      <c r="B494" s="4"/>
      <c r="C494" s="69" t="s">
        <v>2125</v>
      </c>
      <c r="D494" s="6" t="s">
        <v>27</v>
      </c>
      <c r="E494" s="7"/>
      <c r="F494" s="72" t="s">
        <v>6145</v>
      </c>
      <c r="G494" s="72" t="s">
        <v>7573</v>
      </c>
      <c r="H494" s="72"/>
      <c r="I494" s="72"/>
      <c r="J494" s="72"/>
      <c r="K494" s="76" t="s">
        <v>2126</v>
      </c>
      <c r="L494" s="8" t="s">
        <v>1438</v>
      </c>
      <c r="M494" s="78">
        <v>3</v>
      </c>
      <c r="N494" s="9">
        <v>36787</v>
      </c>
      <c r="O494" s="8" t="s">
        <v>120</v>
      </c>
      <c r="P494" s="8" t="s">
        <v>587</v>
      </c>
      <c r="Q494" s="8" t="s">
        <v>1840</v>
      </c>
      <c r="R494" s="8" t="s">
        <v>5560</v>
      </c>
      <c r="S494" s="8" t="s">
        <v>559</v>
      </c>
      <c r="T494" s="8" t="s">
        <v>172</v>
      </c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>
        <f t="shared" si="35"/>
        <v>1</v>
      </c>
      <c r="AH494" s="8">
        <f t="shared" si="36"/>
        <v>10</v>
      </c>
      <c r="AI494" s="8" t="str">
        <f t="shared" si="37"/>
        <v/>
      </c>
      <c r="AJ494" s="8" t="str">
        <f t="shared" si="38"/>
        <v/>
      </c>
      <c r="AK494" s="8" t="str">
        <f t="shared" si="39"/>
        <v/>
      </c>
    </row>
    <row r="495" spans="1:37" ht="12.75" customHeight="1">
      <c r="A495" s="4">
        <v>607</v>
      </c>
      <c r="B495" s="4"/>
      <c r="C495" s="69" t="s">
        <v>2127</v>
      </c>
      <c r="D495" s="6" t="s">
        <v>32</v>
      </c>
      <c r="E495" s="7"/>
      <c r="F495" s="72" t="s">
        <v>6146</v>
      </c>
      <c r="G495" s="72" t="s">
        <v>7574</v>
      </c>
      <c r="H495" s="72"/>
      <c r="I495" s="72"/>
      <c r="J495" s="72"/>
      <c r="K495" s="76" t="s">
        <v>2128</v>
      </c>
      <c r="L495" s="8" t="s">
        <v>544</v>
      </c>
      <c r="M495" s="78">
        <v>5.0999999999999996</v>
      </c>
      <c r="N495" s="9">
        <v>37122</v>
      </c>
      <c r="O495" s="8" t="s">
        <v>115</v>
      </c>
      <c r="P495" s="8" t="s">
        <v>36</v>
      </c>
      <c r="Q495" s="8" t="s">
        <v>391</v>
      </c>
      <c r="R495" s="8" t="s">
        <v>587</v>
      </c>
      <c r="S495" s="8" t="s">
        <v>218</v>
      </c>
      <c r="T495" s="8" t="s">
        <v>666</v>
      </c>
      <c r="U495" s="8" t="s">
        <v>67</v>
      </c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>
        <f t="shared" si="35"/>
        <v>1</v>
      </c>
      <c r="AH495" s="8">
        <f t="shared" si="36"/>
        <v>10</v>
      </c>
      <c r="AI495" s="8" t="str">
        <f t="shared" si="37"/>
        <v/>
      </c>
      <c r="AJ495" s="8" t="str">
        <f t="shared" si="38"/>
        <v/>
      </c>
      <c r="AK495" s="8" t="str">
        <f t="shared" si="39"/>
        <v/>
      </c>
    </row>
    <row r="496" spans="1:37" ht="12.75" customHeight="1">
      <c r="A496" s="4">
        <v>608</v>
      </c>
      <c r="B496" s="4"/>
      <c r="C496" s="69" t="s">
        <v>2132</v>
      </c>
      <c r="D496" s="6" t="s">
        <v>91</v>
      </c>
      <c r="E496" s="7"/>
      <c r="F496" s="72" t="s">
        <v>6147</v>
      </c>
      <c r="G496" s="72" t="s">
        <v>7576</v>
      </c>
      <c r="H496" s="72"/>
      <c r="I496" s="72"/>
      <c r="J496" s="72"/>
      <c r="K496" s="76" t="s">
        <v>2133</v>
      </c>
      <c r="L496" s="8" t="s">
        <v>2134</v>
      </c>
      <c r="M496" s="78">
        <v>5.3</v>
      </c>
      <c r="N496" s="9">
        <v>36804</v>
      </c>
      <c r="O496" s="8" t="s">
        <v>115</v>
      </c>
      <c r="P496" s="8" t="s">
        <v>36</v>
      </c>
      <c r="Q496" s="8" t="s">
        <v>574</v>
      </c>
      <c r="R496" s="8" t="s">
        <v>586</v>
      </c>
      <c r="S496" s="8" t="s">
        <v>2135</v>
      </c>
      <c r="T496" s="8" t="s">
        <v>397</v>
      </c>
      <c r="U496" s="8" t="s">
        <v>1072</v>
      </c>
      <c r="V496" s="8" t="s">
        <v>848</v>
      </c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>
        <f t="shared" si="35"/>
        <v>1</v>
      </c>
      <c r="AH496" s="8">
        <f t="shared" si="36"/>
        <v>13</v>
      </c>
      <c r="AI496" s="8" t="str">
        <f t="shared" si="37"/>
        <v/>
      </c>
      <c r="AJ496" s="8" t="str">
        <f t="shared" si="38"/>
        <v/>
      </c>
      <c r="AK496" s="8" t="str">
        <f t="shared" si="39"/>
        <v/>
      </c>
    </row>
    <row r="497" spans="1:37" ht="12.75" customHeight="1">
      <c r="A497" s="4">
        <v>609</v>
      </c>
      <c r="B497" s="4"/>
      <c r="C497" s="69" t="s">
        <v>2136</v>
      </c>
      <c r="D497" s="6" t="s">
        <v>32</v>
      </c>
      <c r="E497" s="7"/>
      <c r="F497" s="72" t="s">
        <v>6148</v>
      </c>
      <c r="G497" s="72" t="s">
        <v>7577</v>
      </c>
      <c r="H497" s="72"/>
      <c r="I497" s="72"/>
      <c r="J497" s="72"/>
      <c r="K497" s="76" t="s">
        <v>2137</v>
      </c>
      <c r="L497" s="8" t="s">
        <v>544</v>
      </c>
      <c r="M497" s="78">
        <v>9.1999999999999993</v>
      </c>
      <c r="N497" s="9">
        <v>37556</v>
      </c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>
        <f t="shared" si="35"/>
        <v>5</v>
      </c>
      <c r="AH497" s="8">
        <f t="shared" si="36"/>
        <v>18</v>
      </c>
      <c r="AI497" s="8" t="str">
        <f t="shared" si="37"/>
        <v/>
      </c>
      <c r="AJ497" s="8" t="str">
        <f t="shared" si="38"/>
        <v/>
      </c>
      <c r="AK497" s="8" t="str">
        <f t="shared" si="39"/>
        <v/>
      </c>
    </row>
    <row r="498" spans="1:37" ht="12.75" customHeight="1">
      <c r="A498" s="4">
        <v>610</v>
      </c>
      <c r="B498" s="4"/>
      <c r="C498" s="69" t="s">
        <v>2138</v>
      </c>
      <c r="D498" s="6" t="s">
        <v>32</v>
      </c>
      <c r="E498" s="7"/>
      <c r="F498" s="72" t="s">
        <v>6149</v>
      </c>
      <c r="G498" s="72" t="s">
        <v>7578</v>
      </c>
      <c r="H498" s="72"/>
      <c r="I498" s="72"/>
      <c r="J498" s="72"/>
      <c r="K498" s="76" t="s">
        <v>2139</v>
      </c>
      <c r="L498" s="8" t="s">
        <v>550</v>
      </c>
      <c r="M498" s="78">
        <v>5.7</v>
      </c>
      <c r="N498" s="9">
        <v>37026</v>
      </c>
      <c r="O498" s="8" t="s">
        <v>115</v>
      </c>
      <c r="P498" s="8" t="s">
        <v>36</v>
      </c>
      <c r="Q498" s="8" t="s">
        <v>391</v>
      </c>
      <c r="R498" s="8" t="s">
        <v>105</v>
      </c>
      <c r="S498" s="8" t="s">
        <v>574</v>
      </c>
      <c r="T498" s="8" t="s">
        <v>126</v>
      </c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>
        <f t="shared" si="35"/>
        <v>1</v>
      </c>
      <c r="AH498" s="8">
        <f t="shared" si="36"/>
        <v>18</v>
      </c>
      <c r="AI498" s="8" t="str">
        <f t="shared" si="37"/>
        <v/>
      </c>
      <c r="AJ498" s="8" t="str">
        <f t="shared" si="38"/>
        <v/>
      </c>
      <c r="AK498" s="8" t="str">
        <f t="shared" si="39"/>
        <v/>
      </c>
    </row>
    <row r="499" spans="1:37" ht="12.75" customHeight="1">
      <c r="A499" s="4">
        <v>611</v>
      </c>
      <c r="B499" s="4"/>
      <c r="C499" s="69" t="s">
        <v>2143</v>
      </c>
      <c r="D499" s="6" t="s">
        <v>27</v>
      </c>
      <c r="E499" s="7"/>
      <c r="F499" s="72" t="s">
        <v>6151</v>
      </c>
      <c r="G499" s="72" t="s">
        <v>7580</v>
      </c>
      <c r="H499" s="72"/>
      <c r="I499" s="72"/>
      <c r="J499" s="72"/>
      <c r="K499" s="76" t="s">
        <v>2144</v>
      </c>
      <c r="L499" s="8" t="s">
        <v>1071</v>
      </c>
      <c r="M499" s="78">
        <v>13.1</v>
      </c>
      <c r="N499" s="9">
        <v>37560</v>
      </c>
      <c r="O499" s="8" t="s">
        <v>48</v>
      </c>
      <c r="P499" s="8" t="s">
        <v>105</v>
      </c>
      <c r="Q499" s="8" t="s">
        <v>59</v>
      </c>
      <c r="R499" s="8" t="s">
        <v>111</v>
      </c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>
        <f t="shared" si="35"/>
        <v>1</v>
      </c>
      <c r="AH499" s="8">
        <f t="shared" si="36"/>
        <v>10</v>
      </c>
      <c r="AI499" s="8" t="str">
        <f t="shared" si="37"/>
        <v/>
      </c>
      <c r="AJ499" s="8" t="str">
        <f t="shared" si="38"/>
        <v/>
      </c>
      <c r="AK499" s="8" t="str">
        <f t="shared" si="39"/>
        <v/>
      </c>
    </row>
    <row r="500" spans="1:37" ht="12.75" customHeight="1">
      <c r="A500" s="4">
        <v>612</v>
      </c>
      <c r="B500" s="4"/>
      <c r="C500" s="69" t="s">
        <v>2149</v>
      </c>
      <c r="D500" s="6" t="s">
        <v>251</v>
      </c>
      <c r="E500" s="7"/>
      <c r="F500" s="72" t="s">
        <v>6153</v>
      </c>
      <c r="G500" s="72" t="s">
        <v>7582</v>
      </c>
      <c r="H500" s="72"/>
      <c r="I500" s="72"/>
      <c r="J500" s="72"/>
      <c r="K500" s="76" t="s">
        <v>2150</v>
      </c>
      <c r="L500" s="8" t="s">
        <v>228</v>
      </c>
      <c r="M500" s="78">
        <v>17.2</v>
      </c>
      <c r="N500" s="9">
        <v>36765</v>
      </c>
      <c r="O500" s="8" t="s">
        <v>238</v>
      </c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>
        <f t="shared" si="35"/>
        <v>9</v>
      </c>
      <c r="AH500" s="8">
        <f t="shared" si="36"/>
        <v>16</v>
      </c>
      <c r="AI500" s="8" t="str">
        <f t="shared" si="37"/>
        <v/>
      </c>
      <c r="AJ500" s="8" t="str">
        <f t="shared" si="38"/>
        <v/>
      </c>
      <c r="AK500" s="8" t="str">
        <f t="shared" si="39"/>
        <v/>
      </c>
    </row>
    <row r="501" spans="1:37" ht="12.75" customHeight="1">
      <c r="A501" s="4">
        <v>613</v>
      </c>
      <c r="B501" s="4"/>
      <c r="C501" s="69" t="s">
        <v>2154</v>
      </c>
      <c r="D501" s="6" t="s">
        <v>32</v>
      </c>
      <c r="E501" s="7"/>
      <c r="F501" s="72" t="s">
        <v>6155</v>
      </c>
      <c r="G501" s="72" t="s">
        <v>7584</v>
      </c>
      <c r="H501" s="72"/>
      <c r="I501" s="72"/>
      <c r="J501" s="72"/>
      <c r="K501" s="76" t="s">
        <v>2155</v>
      </c>
      <c r="L501" s="8" t="s">
        <v>898</v>
      </c>
      <c r="M501" s="78">
        <v>15.8</v>
      </c>
      <c r="N501" s="9">
        <v>38272</v>
      </c>
      <c r="O501" s="8" t="s">
        <v>587</v>
      </c>
      <c r="P501" s="8" t="s">
        <v>800</v>
      </c>
      <c r="Q501" s="8" t="s">
        <v>170</v>
      </c>
      <c r="R501" s="8" t="s">
        <v>171</v>
      </c>
      <c r="S501" s="8" t="s">
        <v>327</v>
      </c>
      <c r="T501" s="8" t="s">
        <v>2156</v>
      </c>
      <c r="U501" s="8" t="s">
        <v>161</v>
      </c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>
        <f t="shared" si="35"/>
        <v>5</v>
      </c>
      <c r="AH501" s="8">
        <f t="shared" si="36"/>
        <v>17</v>
      </c>
      <c r="AI501" s="8" t="str">
        <f t="shared" si="37"/>
        <v/>
      </c>
      <c r="AJ501" s="8" t="str">
        <f t="shared" si="38"/>
        <v/>
      </c>
      <c r="AK501" s="8" t="str">
        <f t="shared" si="39"/>
        <v/>
      </c>
    </row>
    <row r="502" spans="1:37" ht="12.75" customHeight="1">
      <c r="A502" s="4">
        <v>614</v>
      </c>
      <c r="B502" s="4"/>
      <c r="C502" s="69" t="s">
        <v>2157</v>
      </c>
      <c r="D502" s="6" t="s">
        <v>32</v>
      </c>
      <c r="E502" s="7"/>
      <c r="F502" s="72" t="s">
        <v>6156</v>
      </c>
      <c r="G502" s="72" t="s">
        <v>7585</v>
      </c>
      <c r="H502" s="72" t="s">
        <v>8989</v>
      </c>
      <c r="I502" s="72" t="s">
        <v>8990</v>
      </c>
      <c r="J502" s="72"/>
      <c r="K502" s="76" t="s">
        <v>2158</v>
      </c>
      <c r="L502" s="8" t="s">
        <v>740</v>
      </c>
      <c r="M502" s="78">
        <v>9</v>
      </c>
      <c r="N502" s="9">
        <v>37776</v>
      </c>
      <c r="O502" s="8" t="s">
        <v>71</v>
      </c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>
        <f t="shared" si="35"/>
        <v>4</v>
      </c>
      <c r="AH502" s="8">
        <f t="shared" si="36"/>
        <v>9</v>
      </c>
      <c r="AI502" s="8">
        <f t="shared" si="37"/>
        <v>13</v>
      </c>
      <c r="AJ502" s="8">
        <f t="shared" si="38"/>
        <v>18</v>
      </c>
      <c r="AK502" s="8" t="str">
        <f t="shared" si="39"/>
        <v/>
      </c>
    </row>
    <row r="503" spans="1:37" ht="12.75" customHeight="1">
      <c r="A503" s="4">
        <v>616</v>
      </c>
      <c r="B503" s="4"/>
      <c r="C503" s="69" t="s">
        <v>2159</v>
      </c>
      <c r="D503" s="6" t="s">
        <v>27</v>
      </c>
      <c r="E503" s="7"/>
      <c r="F503" s="72" t="s">
        <v>6157</v>
      </c>
      <c r="G503" s="72" t="s">
        <v>7586</v>
      </c>
      <c r="H503" s="72"/>
      <c r="I503" s="72"/>
      <c r="J503" s="72"/>
      <c r="K503" s="76" t="s">
        <v>2160</v>
      </c>
      <c r="L503" s="8" t="s">
        <v>633</v>
      </c>
      <c r="M503" s="78">
        <v>5.5</v>
      </c>
      <c r="N503" s="9">
        <v>37001</v>
      </c>
      <c r="O503" s="8" t="s">
        <v>217</v>
      </c>
      <c r="P503" s="8" t="s">
        <v>64</v>
      </c>
      <c r="Q503" s="8" t="s">
        <v>559</v>
      </c>
      <c r="R503" s="8" t="s">
        <v>52</v>
      </c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8"/>
      <c r="AG503" s="8">
        <f t="shared" si="35"/>
        <v>1</v>
      </c>
      <c r="AH503" s="8">
        <f t="shared" si="36"/>
        <v>9</v>
      </c>
      <c r="AI503" s="8" t="str">
        <f t="shared" si="37"/>
        <v/>
      </c>
      <c r="AJ503" s="8" t="str">
        <f t="shared" si="38"/>
        <v/>
      </c>
      <c r="AK503" s="8" t="str">
        <f t="shared" si="39"/>
        <v/>
      </c>
    </row>
    <row r="504" spans="1:37" ht="12.75" customHeight="1">
      <c r="A504" s="4">
        <v>618</v>
      </c>
      <c r="B504" s="4"/>
      <c r="C504" s="69" t="s">
        <v>2161</v>
      </c>
      <c r="D504" s="6" t="s">
        <v>32</v>
      </c>
      <c r="E504" s="7"/>
      <c r="F504" s="72" t="s">
        <v>6158</v>
      </c>
      <c r="G504" s="72" t="s">
        <v>7587</v>
      </c>
      <c r="H504" s="72"/>
      <c r="I504" s="72"/>
      <c r="J504" s="72"/>
      <c r="K504" s="76" t="s">
        <v>2162</v>
      </c>
      <c r="L504" s="8" t="s">
        <v>458</v>
      </c>
      <c r="M504" s="78">
        <v>13.6</v>
      </c>
      <c r="N504" s="9">
        <v>37654</v>
      </c>
      <c r="O504" s="8" t="s">
        <v>105</v>
      </c>
      <c r="P504" s="8" t="s">
        <v>121</v>
      </c>
      <c r="Q504" s="8" t="s">
        <v>111</v>
      </c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>
        <f t="shared" si="35"/>
        <v>5</v>
      </c>
      <c r="AH504" s="8">
        <f t="shared" si="36"/>
        <v>18</v>
      </c>
      <c r="AI504" s="8" t="str">
        <f t="shared" si="37"/>
        <v/>
      </c>
      <c r="AJ504" s="8" t="str">
        <f t="shared" si="38"/>
        <v/>
      </c>
      <c r="AK504" s="8" t="str">
        <f t="shared" si="39"/>
        <v/>
      </c>
    </row>
    <row r="505" spans="1:37" ht="12.75" customHeight="1">
      <c r="A505" s="4">
        <v>619</v>
      </c>
      <c r="B505" s="4"/>
      <c r="C505" s="69" t="s">
        <v>2163</v>
      </c>
      <c r="D505" s="6" t="s">
        <v>96</v>
      </c>
      <c r="E505" s="7"/>
      <c r="F505" s="72" t="s">
        <v>6159</v>
      </c>
      <c r="G505" s="72" t="s">
        <v>7588</v>
      </c>
      <c r="H505" s="72"/>
      <c r="I505" s="72"/>
      <c r="J505" s="72"/>
      <c r="K505" s="76" t="s">
        <v>2164</v>
      </c>
      <c r="L505" s="8" t="s">
        <v>1228</v>
      </c>
      <c r="M505" s="78">
        <v>4.5999999999999996</v>
      </c>
      <c r="N505" s="9">
        <v>36777</v>
      </c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>
        <f t="shared" si="35"/>
        <v>1</v>
      </c>
      <c r="AH505" s="8">
        <f t="shared" si="36"/>
        <v>18</v>
      </c>
      <c r="AI505" s="8" t="str">
        <f t="shared" si="37"/>
        <v/>
      </c>
      <c r="AJ505" s="8" t="str">
        <f t="shared" si="38"/>
        <v/>
      </c>
      <c r="AK505" s="8" t="str">
        <f t="shared" si="39"/>
        <v/>
      </c>
    </row>
    <row r="506" spans="1:37" ht="12.75" customHeight="1">
      <c r="A506" s="4">
        <v>620</v>
      </c>
      <c r="B506" s="4"/>
      <c r="C506" s="69" t="s">
        <v>2165</v>
      </c>
      <c r="D506" s="6" t="s">
        <v>32</v>
      </c>
      <c r="E506" s="7"/>
      <c r="F506" s="72" t="s">
        <v>6160</v>
      </c>
      <c r="G506" s="72" t="s">
        <v>7589</v>
      </c>
      <c r="H506" s="72"/>
      <c r="I506" s="72"/>
      <c r="J506" s="72"/>
      <c r="K506" s="76" t="s">
        <v>2166</v>
      </c>
      <c r="L506" s="8" t="s">
        <v>1228</v>
      </c>
      <c r="M506" s="78">
        <v>6.5</v>
      </c>
      <c r="N506" s="9">
        <v>36786</v>
      </c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  <c r="AF506" s="8"/>
      <c r="AG506" s="8">
        <f t="shared" si="35"/>
        <v>1</v>
      </c>
      <c r="AH506" s="8">
        <f t="shared" si="36"/>
        <v>11</v>
      </c>
      <c r="AI506" s="8" t="str">
        <f t="shared" si="37"/>
        <v/>
      </c>
      <c r="AJ506" s="8" t="str">
        <f t="shared" si="38"/>
        <v/>
      </c>
      <c r="AK506" s="8" t="str">
        <f t="shared" si="39"/>
        <v/>
      </c>
    </row>
    <row r="507" spans="1:37" ht="12.75" customHeight="1">
      <c r="A507" s="4">
        <v>621</v>
      </c>
      <c r="B507" s="4"/>
      <c r="C507" s="69" t="s">
        <v>2167</v>
      </c>
      <c r="D507" s="6" t="s">
        <v>32</v>
      </c>
      <c r="E507" s="7"/>
      <c r="F507" s="72" t="s">
        <v>6161</v>
      </c>
      <c r="G507" s="72" t="s">
        <v>7590</v>
      </c>
      <c r="H507" s="72"/>
      <c r="I507" s="72"/>
      <c r="J507" s="72"/>
      <c r="K507" s="76" t="s">
        <v>2168</v>
      </c>
      <c r="L507" s="8" t="s">
        <v>1228</v>
      </c>
      <c r="M507" s="78">
        <v>5.9</v>
      </c>
      <c r="N507" s="9">
        <v>36773</v>
      </c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>
        <f t="shared" si="35"/>
        <v>9</v>
      </c>
      <c r="AH507" s="8">
        <f t="shared" si="36"/>
        <v>16</v>
      </c>
      <c r="AI507" s="8" t="str">
        <f t="shared" si="37"/>
        <v/>
      </c>
      <c r="AJ507" s="8" t="str">
        <f t="shared" si="38"/>
        <v/>
      </c>
      <c r="AK507" s="8" t="str">
        <f t="shared" si="39"/>
        <v/>
      </c>
    </row>
    <row r="508" spans="1:37" ht="12.75" customHeight="1">
      <c r="A508" s="4">
        <v>622</v>
      </c>
      <c r="B508" s="4"/>
      <c r="C508" s="69" t="s">
        <v>2175</v>
      </c>
      <c r="D508" s="6" t="s">
        <v>1036</v>
      </c>
      <c r="E508" s="7"/>
      <c r="F508" s="72" t="s">
        <v>6165</v>
      </c>
      <c r="G508" s="72" t="s">
        <v>7594</v>
      </c>
      <c r="H508" s="72"/>
      <c r="I508" s="72"/>
      <c r="J508" s="72"/>
      <c r="K508" s="76" t="s">
        <v>2176</v>
      </c>
      <c r="L508" s="8" t="s">
        <v>176</v>
      </c>
      <c r="M508" s="78">
        <v>17</v>
      </c>
      <c r="N508" s="9">
        <v>36921</v>
      </c>
      <c r="O508" s="8" t="s">
        <v>845</v>
      </c>
      <c r="P508" s="8" t="s">
        <v>151</v>
      </c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>
        <f t="shared" si="35"/>
        <v>6</v>
      </c>
      <c r="AH508" s="8">
        <f t="shared" si="36"/>
        <v>17</v>
      </c>
      <c r="AI508" s="8" t="str">
        <f t="shared" si="37"/>
        <v/>
      </c>
      <c r="AJ508" s="8" t="str">
        <f t="shared" si="38"/>
        <v/>
      </c>
      <c r="AK508" s="8" t="str">
        <f t="shared" si="39"/>
        <v/>
      </c>
    </row>
    <row r="509" spans="1:37" ht="12.75" customHeight="1">
      <c r="A509" s="4">
        <v>623</v>
      </c>
      <c r="B509" s="4"/>
      <c r="C509" s="69" t="s">
        <v>2179</v>
      </c>
      <c r="D509" s="6" t="s">
        <v>61</v>
      </c>
      <c r="E509" s="7"/>
      <c r="F509" s="72" t="s">
        <v>6167</v>
      </c>
      <c r="G509" s="72" t="s">
        <v>7596</v>
      </c>
      <c r="H509" s="72"/>
      <c r="I509" s="72"/>
      <c r="J509" s="72"/>
      <c r="K509" s="76" t="s">
        <v>2180</v>
      </c>
      <c r="L509" s="8" t="s">
        <v>2181</v>
      </c>
      <c r="M509" s="78">
        <v>9.6</v>
      </c>
      <c r="N509" s="9">
        <v>36636</v>
      </c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>
        <f t="shared" si="35"/>
        <v>1</v>
      </c>
      <c r="AH509" s="8">
        <f t="shared" si="36"/>
        <v>10</v>
      </c>
      <c r="AI509" s="8" t="str">
        <f t="shared" si="37"/>
        <v/>
      </c>
      <c r="AJ509" s="8" t="str">
        <f t="shared" si="38"/>
        <v/>
      </c>
      <c r="AK509" s="8" t="str">
        <f t="shared" si="39"/>
        <v/>
      </c>
    </row>
    <row r="510" spans="1:37" ht="12.75" customHeight="1">
      <c r="A510" s="4">
        <v>624</v>
      </c>
      <c r="B510" s="4"/>
      <c r="C510" s="69" t="s">
        <v>2182</v>
      </c>
      <c r="D510" s="6" t="s">
        <v>27</v>
      </c>
      <c r="E510" s="7"/>
      <c r="F510" s="72" t="s">
        <v>6168</v>
      </c>
      <c r="G510" s="72" t="s">
        <v>7597</v>
      </c>
      <c r="H510" s="72"/>
      <c r="I510" s="72"/>
      <c r="J510" s="72"/>
      <c r="K510" s="76" t="s">
        <v>2183</v>
      </c>
      <c r="L510" s="8" t="s">
        <v>913</v>
      </c>
      <c r="M510" s="78">
        <v>12.1</v>
      </c>
      <c r="N510" s="9">
        <v>37112</v>
      </c>
      <c r="O510" s="8" t="s">
        <v>5560</v>
      </c>
      <c r="P510" s="8" t="s">
        <v>308</v>
      </c>
      <c r="Q510" s="8" t="s">
        <v>1262</v>
      </c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>
        <f t="shared" si="35"/>
        <v>1</v>
      </c>
      <c r="AH510" s="8">
        <f t="shared" si="36"/>
        <v>18</v>
      </c>
      <c r="AI510" s="8" t="str">
        <f t="shared" si="37"/>
        <v/>
      </c>
      <c r="AJ510" s="8" t="str">
        <f t="shared" si="38"/>
        <v/>
      </c>
      <c r="AK510" s="8" t="str">
        <f t="shared" si="39"/>
        <v/>
      </c>
    </row>
    <row r="511" spans="1:37" ht="12.75" customHeight="1">
      <c r="A511" s="4">
        <v>625</v>
      </c>
      <c r="B511" s="4"/>
      <c r="C511" s="69" t="s">
        <v>2189</v>
      </c>
      <c r="D511" s="6" t="s">
        <v>32</v>
      </c>
      <c r="E511" s="7"/>
      <c r="F511" s="72" t="s">
        <v>6170</v>
      </c>
      <c r="G511" s="72" t="s">
        <v>7600</v>
      </c>
      <c r="H511" s="72"/>
      <c r="I511" s="72"/>
      <c r="J511" s="72"/>
      <c r="K511" s="76" t="s">
        <v>2190</v>
      </c>
      <c r="L511" s="8" t="s">
        <v>2191</v>
      </c>
      <c r="M511" s="78">
        <v>4.7</v>
      </c>
      <c r="N511" s="9">
        <v>37111</v>
      </c>
      <c r="O511" s="8" t="s">
        <v>105</v>
      </c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>
        <f t="shared" si="35"/>
        <v>9</v>
      </c>
      <c r="AH511" s="8">
        <f t="shared" si="36"/>
        <v>15</v>
      </c>
      <c r="AI511" s="8" t="str">
        <f t="shared" si="37"/>
        <v/>
      </c>
      <c r="AJ511" s="8" t="str">
        <f t="shared" si="38"/>
        <v/>
      </c>
      <c r="AK511" s="8" t="str">
        <f t="shared" si="39"/>
        <v/>
      </c>
    </row>
    <row r="512" spans="1:37" ht="12.75" customHeight="1">
      <c r="A512" s="4">
        <v>626</v>
      </c>
      <c r="B512" s="4"/>
      <c r="C512" s="69" t="s">
        <v>2192</v>
      </c>
      <c r="D512" s="6" t="s">
        <v>27</v>
      </c>
      <c r="E512" s="7"/>
      <c r="F512" s="72" t="s">
        <v>6171</v>
      </c>
      <c r="G512" s="72" t="s">
        <v>7601</v>
      </c>
      <c r="H512" s="72"/>
      <c r="I512" s="72"/>
      <c r="J512" s="72"/>
      <c r="K512" s="76" t="s">
        <v>2193</v>
      </c>
      <c r="L512" s="8" t="s">
        <v>573</v>
      </c>
      <c r="M512" s="78">
        <v>10.9</v>
      </c>
      <c r="N512" s="9">
        <v>37560</v>
      </c>
      <c r="O512" s="8" t="s">
        <v>475</v>
      </c>
      <c r="P512" s="8" t="s">
        <v>5510</v>
      </c>
      <c r="Q512" s="8" t="s">
        <v>238</v>
      </c>
      <c r="R512" s="8" t="s">
        <v>160</v>
      </c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>
        <f t="shared" si="35"/>
        <v>1</v>
      </c>
      <c r="AH512" s="8">
        <f t="shared" si="36"/>
        <v>13</v>
      </c>
      <c r="AI512" s="8" t="str">
        <f t="shared" si="37"/>
        <v/>
      </c>
      <c r="AJ512" s="8" t="str">
        <f t="shared" si="38"/>
        <v/>
      </c>
      <c r="AK512" s="8" t="str">
        <f t="shared" si="39"/>
        <v/>
      </c>
    </row>
    <row r="513" spans="1:37" ht="12.75" customHeight="1">
      <c r="A513" s="4">
        <v>627</v>
      </c>
      <c r="B513" s="4"/>
      <c r="C513" s="69" t="s">
        <v>2194</v>
      </c>
      <c r="D513" s="6" t="s">
        <v>32</v>
      </c>
      <c r="E513" s="7"/>
      <c r="F513" s="72" t="s">
        <v>6172</v>
      </c>
      <c r="G513" s="72" t="s">
        <v>7602</v>
      </c>
      <c r="H513" s="72"/>
      <c r="I513" s="72"/>
      <c r="J513" s="72"/>
      <c r="K513" s="76" t="s">
        <v>2195</v>
      </c>
      <c r="L513" s="8" t="s">
        <v>1534</v>
      </c>
      <c r="M513" s="78">
        <v>3.2</v>
      </c>
      <c r="N513" s="9">
        <v>37982</v>
      </c>
      <c r="O513" s="8" t="s">
        <v>59</v>
      </c>
      <c r="P513" s="8" t="s">
        <v>450</v>
      </c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>
        <f t="shared" si="35"/>
        <v>1</v>
      </c>
      <c r="AH513" s="8">
        <f t="shared" si="36"/>
        <v>14</v>
      </c>
      <c r="AI513" s="8" t="str">
        <f t="shared" si="37"/>
        <v/>
      </c>
      <c r="AJ513" s="8" t="str">
        <f t="shared" si="38"/>
        <v/>
      </c>
      <c r="AK513" s="8" t="str">
        <f t="shared" si="39"/>
        <v/>
      </c>
    </row>
    <row r="514" spans="1:37" ht="12.75" customHeight="1">
      <c r="A514" s="4">
        <v>628</v>
      </c>
      <c r="B514" s="4"/>
      <c r="C514" s="69" t="s">
        <v>2196</v>
      </c>
      <c r="D514" s="6" t="s">
        <v>32</v>
      </c>
      <c r="E514" s="7"/>
      <c r="F514" s="72" t="s">
        <v>6173</v>
      </c>
      <c r="G514" s="72" t="s">
        <v>7603</v>
      </c>
      <c r="H514" s="72"/>
      <c r="I514" s="72"/>
      <c r="J514" s="72"/>
      <c r="K514" s="76" t="s">
        <v>2197</v>
      </c>
      <c r="L514" s="8" t="s">
        <v>603</v>
      </c>
      <c r="M514" s="78">
        <v>8.3000000000000007</v>
      </c>
      <c r="N514" s="9">
        <v>36694</v>
      </c>
      <c r="O514" s="8" t="s">
        <v>115</v>
      </c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>
        <f t="shared" ref="AG514:AG577" si="40">IF(F514="", "", IF(ISERROR(VALUE(MID(F514,SEARCH(".jpg",F514)-2, 2))), IF(MID(F514,SEARCH(".jpg",F514)-6, 6)="splash", "Sp", PROPER(MID(F514, FIND("~",SUBSTITUTE(F514,"_","~",LEN(F514)-LEN(SUBSTITUTE(F514,"_",""))))+1, LEN(F514)-4-FIND("~",SUBSTITUTE(F514,"_","~",LEN(F514)-LEN(SUBSTITUTE(F514,"_",""))))))), VALUE(MID(F514,SEARCH(".jpg",F514)-2, 2))))</f>
        <v>1</v>
      </c>
      <c r="AH514" s="8">
        <f t="shared" ref="AH514:AH577" si="41">IF(G514="", "", IF(ISERROR(VALUE(MID(G514,SEARCH(".jpg",G514)-2, 2))), IF(MID(G514,SEARCH(".jpg",G514)-6, 6)="splash", "Sp", PROPER(MID(G514, FIND("~",SUBSTITUTE(G514,"_","~",LEN(G514)-LEN(SUBSTITUTE(G514,"_",""))))+1, LEN(G514)-4-FIND("~",SUBSTITUTE(G514,"_","~",LEN(G514)-LEN(SUBSTITUTE(G514,"_",""))))))), VALUE(MID(G514,SEARCH(".jpg",G514)-2, 2))))</f>
        <v>8</v>
      </c>
      <c r="AI514" s="8" t="str">
        <f t="shared" ref="AI514:AI577" si="42">IF(H514="", "", IF(ISERROR(VALUE(MID(H514,SEARCH(".jpg",H514)-2, 2))), IF(MID(H514,SEARCH(".jpg",H514)-6, 6)="splash", "Sp", PROPER(MID(H514, FIND("~",SUBSTITUTE(H514,"_","~",LEN(H514)-LEN(SUBSTITUTE(H514,"_",""))))+1, LEN(H514)-4-FIND("~",SUBSTITUTE(H514,"_","~",LEN(H514)-LEN(SUBSTITUTE(H514,"_",""))))))), VALUE(MID(H514,SEARCH(".jpg",H514)-2, 2))))</f>
        <v/>
      </c>
      <c r="AJ514" s="8" t="str">
        <f t="shared" ref="AJ514:AJ577" si="43">IF(I514="", "", IF(ISERROR(VALUE(MID(I514,SEARCH(".jpg",I514)-2, 2))), IF(MID(I514,SEARCH(".jpg",I514)-6, 6)="splash", "Sp", PROPER(MID(I514, FIND("~",SUBSTITUTE(I514,"_","~",LEN(I514)-LEN(SUBSTITUTE(I514,"_",""))))+1, LEN(I514)-4-FIND("~",SUBSTITUTE(I514,"_","~",LEN(I514)-LEN(SUBSTITUTE(I514,"_",""))))))), VALUE(MID(I514,SEARCH(".jpg",I514)-2, 2))))</f>
        <v/>
      </c>
      <c r="AK514" s="8" t="str">
        <f t="shared" ref="AK514:AK577" si="44">IF(J514="", "", IF(ISERROR(VALUE(MID(J514,SEARCH(".jpg",J514)-2, 2))), IF(MID(J514,SEARCH(".jpg",J514)-6, 6)="splash", "Sp", PROPER(MID(J514, FIND("~",SUBSTITUTE(J514,"_","~",LEN(J514)-LEN(SUBSTITUTE(J514,"_",""))))+1, LEN(J514)-4-FIND("~",SUBSTITUTE(J514,"_","~",LEN(J514)-LEN(SUBSTITUTE(J514,"_",""))))))), VALUE(MID(J514,SEARCH(".jpg",J514)-2, 2))))</f>
        <v/>
      </c>
    </row>
    <row r="515" spans="1:37" ht="12.75" customHeight="1">
      <c r="A515" s="4">
        <v>629</v>
      </c>
      <c r="B515" s="4"/>
      <c r="C515" s="69" t="s">
        <v>2198</v>
      </c>
      <c r="D515" s="6" t="s">
        <v>27</v>
      </c>
      <c r="E515" s="7"/>
      <c r="F515" s="72" t="s">
        <v>8847</v>
      </c>
      <c r="G515" s="72" t="s">
        <v>7604</v>
      </c>
      <c r="H515" s="72"/>
      <c r="I515" s="72"/>
      <c r="J515" s="72"/>
      <c r="K515" s="76" t="s">
        <v>2199</v>
      </c>
      <c r="L515" s="8" t="s">
        <v>2200</v>
      </c>
      <c r="M515" s="78">
        <v>24.4</v>
      </c>
      <c r="N515" s="9">
        <v>37092</v>
      </c>
      <c r="O515" s="8" t="s">
        <v>36</v>
      </c>
      <c r="P515" s="8" t="s">
        <v>39</v>
      </c>
      <c r="Q515" s="8" t="s">
        <v>151</v>
      </c>
      <c r="R515" s="8" t="s">
        <v>2201</v>
      </c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 t="str">
        <f t="shared" si="40"/>
        <v>Sp</v>
      </c>
      <c r="AH515" s="8">
        <f t="shared" si="41"/>
        <v>10</v>
      </c>
      <c r="AI515" s="8" t="str">
        <f t="shared" si="42"/>
        <v/>
      </c>
      <c r="AJ515" s="8" t="str">
        <f t="shared" si="43"/>
        <v/>
      </c>
      <c r="AK515" s="8" t="str">
        <f t="shared" si="44"/>
        <v/>
      </c>
    </row>
    <row r="516" spans="1:37" ht="12.75" customHeight="1">
      <c r="A516" s="4">
        <v>630</v>
      </c>
      <c r="B516" s="4"/>
      <c r="C516" s="69" t="s">
        <v>2202</v>
      </c>
      <c r="D516" s="6" t="s">
        <v>32</v>
      </c>
      <c r="E516" s="7"/>
      <c r="F516" s="72" t="s">
        <v>6174</v>
      </c>
      <c r="G516" s="72" t="s">
        <v>7605</v>
      </c>
      <c r="H516" s="72"/>
      <c r="I516" s="72"/>
      <c r="J516" s="72"/>
      <c r="K516" s="76" t="s">
        <v>2203</v>
      </c>
      <c r="L516" s="8" t="s">
        <v>2200</v>
      </c>
      <c r="M516" s="78">
        <v>35.1</v>
      </c>
      <c r="N516" s="9">
        <v>37255</v>
      </c>
      <c r="O516" s="8" t="s">
        <v>115</v>
      </c>
      <c r="P516" s="8" t="s">
        <v>36</v>
      </c>
      <c r="Q516" s="8" t="s">
        <v>2204</v>
      </c>
      <c r="R516" s="8" t="s">
        <v>561</v>
      </c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>
        <f t="shared" si="40"/>
        <v>5</v>
      </c>
      <c r="AH516" s="8">
        <f t="shared" si="41"/>
        <v>10</v>
      </c>
      <c r="AI516" s="8" t="str">
        <f t="shared" si="42"/>
        <v/>
      </c>
      <c r="AJ516" s="8" t="str">
        <f t="shared" si="43"/>
        <v/>
      </c>
      <c r="AK516" s="8" t="str">
        <f t="shared" si="44"/>
        <v/>
      </c>
    </row>
    <row r="517" spans="1:37" ht="12.75" customHeight="1">
      <c r="A517" s="4">
        <v>631</v>
      </c>
      <c r="B517" s="4"/>
      <c r="C517" s="69" t="s">
        <v>2151</v>
      </c>
      <c r="D517" s="6" t="s">
        <v>32</v>
      </c>
      <c r="E517" s="7"/>
      <c r="F517" s="72" t="s">
        <v>6154</v>
      </c>
      <c r="G517" s="72" t="s">
        <v>7583</v>
      </c>
      <c r="H517" s="72"/>
      <c r="I517" s="72"/>
      <c r="J517" s="72"/>
      <c r="K517" s="76" t="s">
        <v>2152</v>
      </c>
      <c r="L517" s="8" t="s">
        <v>1211</v>
      </c>
      <c r="M517" s="78">
        <v>4.7</v>
      </c>
      <c r="N517" s="9">
        <v>37474</v>
      </c>
      <c r="O517" s="8" t="s">
        <v>115</v>
      </c>
      <c r="P517" s="8" t="s">
        <v>105</v>
      </c>
      <c r="Q517" s="8" t="s">
        <v>144</v>
      </c>
      <c r="R517" s="8" t="s">
        <v>165</v>
      </c>
      <c r="S517" s="8" t="s">
        <v>132</v>
      </c>
      <c r="T517" s="8" t="s">
        <v>5509</v>
      </c>
      <c r="U517" s="8" t="s">
        <v>575</v>
      </c>
      <c r="V517" s="8" t="s">
        <v>1083</v>
      </c>
      <c r="W517" s="8" t="s">
        <v>30</v>
      </c>
      <c r="X517" s="8" t="s">
        <v>49</v>
      </c>
      <c r="Y517" s="8" t="s">
        <v>5560</v>
      </c>
      <c r="Z517" s="8" t="s">
        <v>59</v>
      </c>
      <c r="AA517" s="8" t="s">
        <v>327</v>
      </c>
      <c r="AB517" s="8" t="s">
        <v>466</v>
      </c>
      <c r="AC517" s="8" t="s">
        <v>2153</v>
      </c>
      <c r="AD517" s="8" t="s">
        <v>621</v>
      </c>
      <c r="AE517" s="8" t="s">
        <v>72</v>
      </c>
      <c r="AF517" s="8" t="s">
        <v>5505</v>
      </c>
      <c r="AG517" s="8">
        <f t="shared" si="40"/>
        <v>1</v>
      </c>
      <c r="AH517" s="8">
        <f t="shared" si="41"/>
        <v>17</v>
      </c>
      <c r="AI517" s="8" t="str">
        <f t="shared" si="42"/>
        <v/>
      </c>
      <c r="AJ517" s="8" t="str">
        <f t="shared" si="43"/>
        <v/>
      </c>
      <c r="AK517" s="8" t="str">
        <f t="shared" si="44"/>
        <v/>
      </c>
    </row>
    <row r="518" spans="1:37" ht="12.75" customHeight="1">
      <c r="A518" s="4">
        <v>632</v>
      </c>
      <c r="B518" s="4"/>
      <c r="C518" s="69" t="s">
        <v>1870</v>
      </c>
      <c r="D518" s="6" t="s">
        <v>91</v>
      </c>
      <c r="E518" s="7" t="s">
        <v>281</v>
      </c>
      <c r="F518" s="72" t="s">
        <v>6060</v>
      </c>
      <c r="G518" s="72" t="s">
        <v>7473</v>
      </c>
      <c r="H518" s="72"/>
      <c r="I518" s="72"/>
      <c r="J518" s="72"/>
      <c r="K518" s="76" t="s">
        <v>1871</v>
      </c>
      <c r="L518" s="8" t="s">
        <v>438</v>
      </c>
      <c r="M518" s="78">
        <v>14.6</v>
      </c>
      <c r="N518" s="9">
        <v>37475</v>
      </c>
      <c r="O518" s="8" t="s">
        <v>132</v>
      </c>
      <c r="P518" s="8" t="s">
        <v>1872</v>
      </c>
      <c r="Q518" s="8" t="s">
        <v>106</v>
      </c>
      <c r="R518" s="8" t="s">
        <v>69</v>
      </c>
      <c r="S518" s="8" t="s">
        <v>190</v>
      </c>
      <c r="T518" s="8" t="s">
        <v>191</v>
      </c>
      <c r="U518" s="8" t="s">
        <v>1157</v>
      </c>
      <c r="V518" s="8"/>
      <c r="W518" s="8"/>
      <c r="X518" s="8"/>
      <c r="Y518" s="8"/>
      <c r="Z518" s="8"/>
      <c r="AA518" s="8"/>
      <c r="AB518" s="8"/>
      <c r="AC518" s="8"/>
      <c r="AD518" s="8"/>
      <c r="AE518" s="8"/>
      <c r="AF518" s="8"/>
      <c r="AG518" s="8">
        <f t="shared" si="40"/>
        <v>7</v>
      </c>
      <c r="AH518" s="8">
        <f t="shared" si="41"/>
        <v>16</v>
      </c>
      <c r="AI518" s="8" t="str">
        <f t="shared" si="42"/>
        <v/>
      </c>
      <c r="AJ518" s="8" t="str">
        <f t="shared" si="43"/>
        <v/>
      </c>
      <c r="AK518" s="8" t="str">
        <f t="shared" si="44"/>
        <v/>
      </c>
    </row>
    <row r="519" spans="1:37" ht="12.75" customHeight="1">
      <c r="A519" s="4">
        <v>633</v>
      </c>
      <c r="B519" s="4"/>
      <c r="C519" s="69" t="s">
        <v>2091</v>
      </c>
      <c r="D519" s="33" t="s">
        <v>91</v>
      </c>
      <c r="E519" s="7" t="s">
        <v>281</v>
      </c>
      <c r="F519" s="72" t="s">
        <v>6134</v>
      </c>
      <c r="G519" s="72" t="s">
        <v>7559</v>
      </c>
      <c r="H519" s="72"/>
      <c r="I519" s="72"/>
      <c r="J519" s="72"/>
      <c r="K519" s="76" t="s">
        <v>2092</v>
      </c>
      <c r="L519" s="8" t="s">
        <v>176</v>
      </c>
      <c r="M519" s="78">
        <v>19.3</v>
      </c>
      <c r="N519" s="9">
        <v>37299</v>
      </c>
      <c r="O519" s="8" t="s">
        <v>2093</v>
      </c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>
        <f t="shared" si="40"/>
        <v>13</v>
      </c>
      <c r="AH519" s="8">
        <f t="shared" si="41"/>
        <v>16</v>
      </c>
      <c r="AI519" s="8" t="str">
        <f t="shared" si="42"/>
        <v/>
      </c>
      <c r="AJ519" s="8" t="str">
        <f t="shared" si="43"/>
        <v/>
      </c>
      <c r="AK519" s="8" t="str">
        <f t="shared" si="44"/>
        <v/>
      </c>
    </row>
    <row r="520" spans="1:37" ht="12.75" customHeight="1">
      <c r="A520" s="4">
        <v>634</v>
      </c>
      <c r="B520" s="4"/>
      <c r="C520" s="69" t="s">
        <v>2169</v>
      </c>
      <c r="D520" s="6" t="s">
        <v>251</v>
      </c>
      <c r="E520" s="7" t="s">
        <v>281</v>
      </c>
      <c r="F520" s="72" t="s">
        <v>6162</v>
      </c>
      <c r="G520" s="72" t="s">
        <v>7591</v>
      </c>
      <c r="H520" s="72"/>
      <c r="I520" s="72"/>
      <c r="J520" s="72"/>
      <c r="K520" s="76" t="s">
        <v>2170</v>
      </c>
      <c r="L520" s="8" t="s">
        <v>350</v>
      </c>
      <c r="M520" s="78">
        <v>17.399999999999999</v>
      </c>
      <c r="N520" s="9">
        <v>37708</v>
      </c>
      <c r="O520" s="8" t="s">
        <v>86</v>
      </c>
      <c r="P520" s="8" t="s">
        <v>344</v>
      </c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>
        <f t="shared" si="40"/>
        <v>15</v>
      </c>
      <c r="AH520" s="8">
        <f t="shared" si="41"/>
        <v>17</v>
      </c>
      <c r="AI520" s="8" t="str">
        <f t="shared" si="42"/>
        <v/>
      </c>
      <c r="AJ520" s="8" t="str">
        <f t="shared" si="43"/>
        <v/>
      </c>
      <c r="AK520" s="8" t="str">
        <f t="shared" si="44"/>
        <v/>
      </c>
    </row>
    <row r="521" spans="1:37" ht="12.75" customHeight="1">
      <c r="A521" s="4">
        <v>635</v>
      </c>
      <c r="B521" s="4"/>
      <c r="C521" s="69" t="s">
        <v>2171</v>
      </c>
      <c r="D521" s="6" t="s">
        <v>32</v>
      </c>
      <c r="E521" s="7" t="s">
        <v>281</v>
      </c>
      <c r="F521" s="72" t="s">
        <v>6163</v>
      </c>
      <c r="G521" s="72" t="s">
        <v>7592</v>
      </c>
      <c r="H521" s="72"/>
      <c r="I521" s="72"/>
      <c r="J521" s="72"/>
      <c r="K521" s="76" t="s">
        <v>2172</v>
      </c>
      <c r="L521" s="8" t="s">
        <v>603</v>
      </c>
      <c r="M521" s="78">
        <v>15.7</v>
      </c>
      <c r="N521" s="9">
        <v>36924</v>
      </c>
      <c r="O521" s="8" t="s">
        <v>327</v>
      </c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  <c r="AF521" s="8"/>
      <c r="AG521" s="8">
        <f t="shared" si="40"/>
        <v>10</v>
      </c>
      <c r="AH521" s="8">
        <f t="shared" si="41"/>
        <v>14</v>
      </c>
      <c r="AI521" s="8" t="str">
        <f t="shared" si="42"/>
        <v/>
      </c>
      <c r="AJ521" s="8" t="str">
        <f t="shared" si="43"/>
        <v/>
      </c>
      <c r="AK521" s="8" t="str">
        <f t="shared" si="44"/>
        <v/>
      </c>
    </row>
    <row r="522" spans="1:37" ht="12.75" customHeight="1">
      <c r="A522" s="4">
        <v>636</v>
      </c>
      <c r="B522" s="4"/>
      <c r="C522" s="69" t="s">
        <v>2113</v>
      </c>
      <c r="D522" s="33" t="s">
        <v>61</v>
      </c>
      <c r="E522" s="7"/>
      <c r="F522" s="72" t="s">
        <v>6141</v>
      </c>
      <c r="G522" s="72" t="s">
        <v>7568</v>
      </c>
      <c r="H522" s="72"/>
      <c r="I522" s="72"/>
      <c r="J522" s="72"/>
      <c r="K522" s="76" t="s">
        <v>2114</v>
      </c>
      <c r="L522" s="8" t="s">
        <v>672</v>
      </c>
      <c r="M522" s="78">
        <v>8.4</v>
      </c>
      <c r="N522" s="9">
        <v>38588</v>
      </c>
      <c r="O522" s="8" t="s">
        <v>586</v>
      </c>
      <c r="P522" s="8" t="s">
        <v>169</v>
      </c>
      <c r="Q522" s="8" t="s">
        <v>88</v>
      </c>
      <c r="R522" s="8" t="s">
        <v>161</v>
      </c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  <c r="AF522" s="8"/>
      <c r="AG522" s="8">
        <f t="shared" si="40"/>
        <v>1</v>
      </c>
      <c r="AH522" s="8">
        <f t="shared" si="41"/>
        <v>12</v>
      </c>
      <c r="AI522" s="8" t="str">
        <f t="shared" si="42"/>
        <v/>
      </c>
      <c r="AJ522" s="8" t="str">
        <f t="shared" si="43"/>
        <v/>
      </c>
      <c r="AK522" s="8" t="str">
        <f t="shared" si="44"/>
        <v/>
      </c>
    </row>
    <row r="523" spans="1:37" ht="12.75" customHeight="1">
      <c r="A523" s="4">
        <v>637</v>
      </c>
      <c r="B523" s="4"/>
      <c r="C523" s="69" t="s">
        <v>2695</v>
      </c>
      <c r="D523" s="6" t="s">
        <v>909</v>
      </c>
      <c r="E523" s="7"/>
      <c r="F523" s="72" t="s">
        <v>6354</v>
      </c>
      <c r="G523" s="72" t="s">
        <v>7802</v>
      </c>
      <c r="H523" s="72"/>
      <c r="I523" s="72"/>
      <c r="J523" s="72"/>
      <c r="K523" s="76" t="s">
        <v>2696</v>
      </c>
      <c r="L523" s="8" t="s">
        <v>1071</v>
      </c>
      <c r="M523" s="78">
        <v>8.1999999999999993</v>
      </c>
      <c r="N523" s="9">
        <v>37128</v>
      </c>
      <c r="O523" s="8" t="s">
        <v>36</v>
      </c>
      <c r="P523" s="8" t="s">
        <v>126</v>
      </c>
      <c r="Q523" s="8" t="s">
        <v>450</v>
      </c>
      <c r="R523" s="8" t="s">
        <v>151</v>
      </c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8"/>
      <c r="AG523" s="8">
        <f t="shared" si="40"/>
        <v>1</v>
      </c>
      <c r="AH523" s="8">
        <f t="shared" si="41"/>
        <v>18</v>
      </c>
      <c r="AI523" s="8" t="str">
        <f t="shared" si="42"/>
        <v/>
      </c>
      <c r="AJ523" s="8" t="str">
        <f t="shared" si="43"/>
        <v/>
      </c>
      <c r="AK523" s="8" t="str">
        <f t="shared" si="44"/>
        <v/>
      </c>
    </row>
    <row r="524" spans="1:37" ht="12.75" customHeight="1">
      <c r="A524" s="4">
        <v>638</v>
      </c>
      <c r="B524" s="4"/>
      <c r="C524" s="69" t="s">
        <v>2700</v>
      </c>
      <c r="D524" s="6" t="s">
        <v>32</v>
      </c>
      <c r="E524" s="7"/>
      <c r="F524" s="72" t="s">
        <v>6356</v>
      </c>
      <c r="G524" s="72" t="s">
        <v>7804</v>
      </c>
      <c r="H524" s="72"/>
      <c r="I524" s="72"/>
      <c r="J524" s="72"/>
      <c r="K524" s="76" t="s">
        <v>2701</v>
      </c>
      <c r="L524" s="8" t="s">
        <v>2702</v>
      </c>
      <c r="M524" s="78">
        <v>8.1999999999999993</v>
      </c>
      <c r="N524" s="9">
        <v>38507</v>
      </c>
      <c r="O524" s="8" t="s">
        <v>36</v>
      </c>
      <c r="P524" s="8" t="s">
        <v>308</v>
      </c>
      <c r="Q524" s="8" t="s">
        <v>238</v>
      </c>
      <c r="R524" s="8" t="s">
        <v>110</v>
      </c>
      <c r="S524" s="8" t="s">
        <v>466</v>
      </c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8"/>
      <c r="AG524" s="8">
        <f t="shared" si="40"/>
        <v>3</v>
      </c>
      <c r="AH524" s="8">
        <f t="shared" si="41"/>
        <v>10</v>
      </c>
      <c r="AI524" s="8" t="str">
        <f t="shared" si="42"/>
        <v/>
      </c>
      <c r="AJ524" s="8" t="str">
        <f t="shared" si="43"/>
        <v/>
      </c>
      <c r="AK524" s="8" t="str">
        <f t="shared" si="44"/>
        <v/>
      </c>
    </row>
    <row r="525" spans="1:37" ht="12.75" customHeight="1">
      <c r="A525" s="4">
        <v>639</v>
      </c>
      <c r="B525" s="4"/>
      <c r="C525" s="69" t="s">
        <v>2703</v>
      </c>
      <c r="D525" s="6" t="s">
        <v>32</v>
      </c>
      <c r="E525" s="7"/>
      <c r="F525" s="72" t="s">
        <v>6357</v>
      </c>
      <c r="G525" s="72" t="s">
        <v>7805</v>
      </c>
      <c r="H525" s="72"/>
      <c r="I525" s="72"/>
      <c r="J525" s="72"/>
      <c r="K525" s="76" t="s">
        <v>2704</v>
      </c>
      <c r="L525" s="8" t="s">
        <v>898</v>
      </c>
      <c r="M525" s="78">
        <v>17.600000000000001</v>
      </c>
      <c r="N525" s="9">
        <v>38192</v>
      </c>
      <c r="O525" s="8" t="s">
        <v>800</v>
      </c>
      <c r="P525" s="8" t="s">
        <v>170</v>
      </c>
      <c r="Q525" s="8" t="s">
        <v>171</v>
      </c>
      <c r="R525" s="8" t="s">
        <v>110</v>
      </c>
      <c r="S525" s="8" t="s">
        <v>38</v>
      </c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  <c r="AF525" s="8"/>
      <c r="AG525" s="8">
        <f t="shared" si="40"/>
        <v>2</v>
      </c>
      <c r="AH525" s="8">
        <f t="shared" si="41"/>
        <v>14</v>
      </c>
      <c r="AI525" s="8" t="str">
        <f t="shared" si="42"/>
        <v/>
      </c>
      <c r="AJ525" s="8" t="str">
        <f t="shared" si="43"/>
        <v/>
      </c>
      <c r="AK525" s="8" t="str">
        <f t="shared" si="44"/>
        <v/>
      </c>
    </row>
    <row r="526" spans="1:37" ht="12.75" customHeight="1">
      <c r="A526" s="4">
        <v>640</v>
      </c>
      <c r="B526" s="4"/>
      <c r="C526" s="69" t="s">
        <v>2705</v>
      </c>
      <c r="D526" s="6" t="s">
        <v>234</v>
      </c>
      <c r="E526" s="7"/>
      <c r="F526" s="72" t="s">
        <v>6358</v>
      </c>
      <c r="G526" s="72" t="s">
        <v>7806</v>
      </c>
      <c r="H526" s="72"/>
      <c r="I526" s="72"/>
      <c r="J526" s="72"/>
      <c r="K526" s="76" t="s">
        <v>2706</v>
      </c>
      <c r="L526" s="8" t="s">
        <v>2707</v>
      </c>
      <c r="M526" s="78">
        <v>9</v>
      </c>
      <c r="N526" s="9">
        <v>37391</v>
      </c>
      <c r="O526" s="8" t="s">
        <v>115</v>
      </c>
      <c r="P526" s="8" t="s">
        <v>574</v>
      </c>
      <c r="Q526" s="8" t="s">
        <v>132</v>
      </c>
      <c r="R526" s="8" t="s">
        <v>38</v>
      </c>
      <c r="S526" s="8" t="s">
        <v>2371</v>
      </c>
      <c r="T526" s="8" t="s">
        <v>111</v>
      </c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>
        <f t="shared" si="40"/>
        <v>1</v>
      </c>
      <c r="AH526" s="8">
        <f t="shared" si="41"/>
        <v>10</v>
      </c>
      <c r="AI526" s="8" t="str">
        <f t="shared" si="42"/>
        <v/>
      </c>
      <c r="AJ526" s="8" t="str">
        <f t="shared" si="43"/>
        <v/>
      </c>
      <c r="AK526" s="8" t="str">
        <f t="shared" si="44"/>
        <v/>
      </c>
    </row>
    <row r="527" spans="1:37" ht="12.75" customHeight="1">
      <c r="A527" s="4">
        <v>641</v>
      </c>
      <c r="B527" s="4"/>
      <c r="C527" s="69" t="s">
        <v>2708</v>
      </c>
      <c r="D527" s="6" t="s">
        <v>27</v>
      </c>
      <c r="E527" s="7"/>
      <c r="F527" s="72" t="s">
        <v>6359</v>
      </c>
      <c r="G527" s="72" t="s">
        <v>7807</v>
      </c>
      <c r="H527" s="72"/>
      <c r="I527" s="72"/>
      <c r="J527" s="72"/>
      <c r="K527" s="76" t="s">
        <v>2709</v>
      </c>
      <c r="L527" s="8" t="s">
        <v>2710</v>
      </c>
      <c r="M527" s="78">
        <v>7</v>
      </c>
      <c r="N527" s="9">
        <v>37560</v>
      </c>
      <c r="O527" s="8" t="s">
        <v>48</v>
      </c>
      <c r="P527" s="8" t="s">
        <v>105</v>
      </c>
      <c r="Q527" s="8" t="s">
        <v>81</v>
      </c>
      <c r="R527" s="8" t="s">
        <v>59</v>
      </c>
      <c r="S527" s="8" t="s">
        <v>2711</v>
      </c>
      <c r="T527" s="8" t="s">
        <v>111</v>
      </c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>
        <f t="shared" si="40"/>
        <v>9</v>
      </c>
      <c r="AH527" s="8">
        <f t="shared" si="41"/>
        <v>14</v>
      </c>
      <c r="AI527" s="8" t="str">
        <f t="shared" si="42"/>
        <v/>
      </c>
      <c r="AJ527" s="8" t="str">
        <f t="shared" si="43"/>
        <v/>
      </c>
      <c r="AK527" s="8" t="str">
        <f t="shared" si="44"/>
        <v/>
      </c>
    </row>
    <row r="528" spans="1:37" ht="12.75" customHeight="1">
      <c r="A528" s="4">
        <v>642</v>
      </c>
      <c r="B528" s="4"/>
      <c r="C528" s="69" t="s">
        <v>2712</v>
      </c>
      <c r="D528" s="6" t="s">
        <v>32</v>
      </c>
      <c r="E528" s="7"/>
      <c r="F528" s="72" t="s">
        <v>6360</v>
      </c>
      <c r="G528" s="72" t="s">
        <v>7808</v>
      </c>
      <c r="H528" s="72"/>
      <c r="I528" s="72"/>
      <c r="J528" s="72"/>
      <c r="K528" s="76" t="s">
        <v>2713</v>
      </c>
      <c r="L528" s="8" t="s">
        <v>1313</v>
      </c>
      <c r="M528" s="78">
        <v>6.3</v>
      </c>
      <c r="N528" s="9">
        <v>37617</v>
      </c>
      <c r="O528" s="8" t="s">
        <v>38</v>
      </c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>
        <f t="shared" si="40"/>
        <v>2</v>
      </c>
      <c r="AH528" s="8">
        <f t="shared" si="41"/>
        <v>12</v>
      </c>
      <c r="AI528" s="8" t="str">
        <f t="shared" si="42"/>
        <v/>
      </c>
      <c r="AJ528" s="8" t="str">
        <f t="shared" si="43"/>
        <v/>
      </c>
      <c r="AK528" s="8" t="str">
        <f t="shared" si="44"/>
        <v/>
      </c>
    </row>
    <row r="529" spans="1:37" ht="12.75" customHeight="1">
      <c r="A529" s="4">
        <v>643</v>
      </c>
      <c r="B529" s="4"/>
      <c r="C529" s="69" t="s">
        <v>2714</v>
      </c>
      <c r="D529" s="6" t="s">
        <v>1854</v>
      </c>
      <c r="E529" s="7"/>
      <c r="F529" s="72" t="s">
        <v>6361</v>
      </c>
      <c r="G529" s="72" t="s">
        <v>7809</v>
      </c>
      <c r="H529" s="72"/>
      <c r="I529" s="72"/>
      <c r="J529" s="72"/>
      <c r="K529" s="76" t="s">
        <v>2715</v>
      </c>
      <c r="L529" s="8" t="s">
        <v>2716</v>
      </c>
      <c r="M529" s="78">
        <v>7.2</v>
      </c>
      <c r="N529" s="9">
        <v>37296</v>
      </c>
      <c r="O529" s="8" t="s">
        <v>391</v>
      </c>
      <c r="P529" s="8" t="s">
        <v>1636</v>
      </c>
      <c r="Q529" s="8" t="s">
        <v>39</v>
      </c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  <c r="AF529" s="8"/>
      <c r="AG529" s="8">
        <f t="shared" si="40"/>
        <v>1</v>
      </c>
      <c r="AH529" s="8">
        <f t="shared" si="41"/>
        <v>9</v>
      </c>
      <c r="AI529" s="8" t="str">
        <f t="shared" si="42"/>
        <v/>
      </c>
      <c r="AJ529" s="8" t="str">
        <f t="shared" si="43"/>
        <v/>
      </c>
      <c r="AK529" s="8" t="str">
        <f t="shared" si="44"/>
        <v/>
      </c>
    </row>
    <row r="530" spans="1:37" ht="12.75" customHeight="1">
      <c r="A530" s="4">
        <v>644</v>
      </c>
      <c r="B530" s="4"/>
      <c r="C530" s="69" t="s">
        <v>1831</v>
      </c>
      <c r="D530" s="6" t="s">
        <v>27</v>
      </c>
      <c r="E530" s="7" t="s">
        <v>281</v>
      </c>
      <c r="F530" s="72" t="s">
        <v>8823</v>
      </c>
      <c r="G530" s="72" t="s">
        <v>7459</v>
      </c>
      <c r="H530" s="72"/>
      <c r="I530" s="72"/>
      <c r="J530" s="72"/>
      <c r="K530" s="76" t="s">
        <v>1832</v>
      </c>
      <c r="L530" s="8" t="s">
        <v>1400</v>
      </c>
      <c r="M530" s="78">
        <v>18</v>
      </c>
      <c r="N530" s="9">
        <v>37087</v>
      </c>
      <c r="O530" s="8" t="s">
        <v>308</v>
      </c>
      <c r="P530" s="8" t="s">
        <v>454</v>
      </c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  <c r="AF530" s="8"/>
      <c r="AG530" s="8" t="str">
        <f t="shared" si="40"/>
        <v>Sp</v>
      </c>
      <c r="AH530" s="8">
        <f t="shared" si="41"/>
        <v>10</v>
      </c>
      <c r="AI530" s="8" t="str">
        <f t="shared" si="42"/>
        <v/>
      </c>
      <c r="AJ530" s="8" t="str">
        <f t="shared" si="43"/>
        <v/>
      </c>
      <c r="AK530" s="8" t="str">
        <f t="shared" si="44"/>
        <v/>
      </c>
    </row>
    <row r="531" spans="1:37" ht="12.75" customHeight="1">
      <c r="A531" s="4">
        <v>645</v>
      </c>
      <c r="B531" s="4"/>
      <c r="C531" s="69" t="s">
        <v>2109</v>
      </c>
      <c r="D531" s="6" t="s">
        <v>32</v>
      </c>
      <c r="E531" s="7"/>
      <c r="F531" s="72" t="s">
        <v>6140</v>
      </c>
      <c r="G531" s="72" t="s">
        <v>7567</v>
      </c>
      <c r="H531" s="72"/>
      <c r="I531" s="72"/>
      <c r="J531" s="72"/>
      <c r="K531" s="76" t="s">
        <v>2110</v>
      </c>
      <c r="L531" s="8" t="s">
        <v>2111</v>
      </c>
      <c r="M531" s="78">
        <v>7.9</v>
      </c>
      <c r="N531" s="9">
        <v>37297</v>
      </c>
      <c r="O531" s="8" t="s">
        <v>1176</v>
      </c>
      <c r="P531" s="8" t="s">
        <v>765</v>
      </c>
      <c r="Q531" s="8" t="s">
        <v>203</v>
      </c>
      <c r="R531" s="8" t="s">
        <v>454</v>
      </c>
      <c r="S531" s="8" t="s">
        <v>2112</v>
      </c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  <c r="AF531" s="8"/>
      <c r="AG531" s="8">
        <f t="shared" si="40"/>
        <v>1</v>
      </c>
      <c r="AH531" s="8">
        <f t="shared" si="41"/>
        <v>6</v>
      </c>
      <c r="AI531" s="8" t="str">
        <f t="shared" si="42"/>
        <v/>
      </c>
      <c r="AJ531" s="8" t="str">
        <f t="shared" si="43"/>
        <v/>
      </c>
      <c r="AK531" s="8" t="str">
        <f t="shared" si="44"/>
        <v/>
      </c>
    </row>
    <row r="532" spans="1:37" ht="12.75" customHeight="1">
      <c r="A532" s="4">
        <v>646</v>
      </c>
      <c r="B532" s="4"/>
      <c r="C532" s="69" t="s">
        <v>2105</v>
      </c>
      <c r="D532" s="6" t="s">
        <v>32</v>
      </c>
      <c r="E532" s="7" t="s">
        <v>281</v>
      </c>
      <c r="F532" s="72" t="s">
        <v>6138</v>
      </c>
      <c r="G532" s="72" t="s">
        <v>7565</v>
      </c>
      <c r="H532" s="72"/>
      <c r="I532" s="72"/>
      <c r="J532" s="72"/>
      <c r="K532" s="76" t="s">
        <v>2106</v>
      </c>
      <c r="L532" s="8" t="s">
        <v>603</v>
      </c>
      <c r="M532" s="78">
        <v>7.1</v>
      </c>
      <c r="N532" s="9">
        <v>36161</v>
      </c>
      <c r="O532" s="8" t="s">
        <v>197</v>
      </c>
      <c r="P532" s="8" t="s">
        <v>559</v>
      </c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  <c r="AF532" s="8"/>
      <c r="AG532" s="8">
        <f t="shared" si="40"/>
        <v>1</v>
      </c>
      <c r="AH532" s="8">
        <f t="shared" si="41"/>
        <v>14</v>
      </c>
      <c r="AI532" s="8" t="str">
        <f t="shared" si="42"/>
        <v/>
      </c>
      <c r="AJ532" s="8" t="str">
        <f t="shared" si="43"/>
        <v/>
      </c>
      <c r="AK532" s="8" t="str">
        <f t="shared" si="44"/>
        <v/>
      </c>
    </row>
    <row r="533" spans="1:37" ht="12.75" customHeight="1">
      <c r="A533" s="4">
        <v>647</v>
      </c>
      <c r="B533" s="4"/>
      <c r="C533" s="69" t="s">
        <v>1957</v>
      </c>
      <c r="D533" s="6" t="s">
        <v>91</v>
      </c>
      <c r="E533" s="7" t="s">
        <v>281</v>
      </c>
      <c r="F533" s="72" t="s">
        <v>6092</v>
      </c>
      <c r="G533" s="72" t="s">
        <v>7507</v>
      </c>
      <c r="H533" s="72"/>
      <c r="I533" s="72"/>
      <c r="J533" s="72"/>
      <c r="K533" s="76" t="s">
        <v>5545</v>
      </c>
      <c r="L533" s="8" t="s">
        <v>755</v>
      </c>
      <c r="M533" s="78">
        <v>9.6999999999999993</v>
      </c>
      <c r="N533" s="9">
        <v>37636</v>
      </c>
      <c r="O533" s="8" t="s">
        <v>36</v>
      </c>
      <c r="P533" s="8" t="s">
        <v>105</v>
      </c>
      <c r="Q533" s="8" t="s">
        <v>238</v>
      </c>
      <c r="R533" s="8" t="s">
        <v>52</v>
      </c>
      <c r="S533" s="8" t="s">
        <v>1958</v>
      </c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>
        <f t="shared" si="40"/>
        <v>9</v>
      </c>
      <c r="AH533" s="8">
        <f t="shared" si="41"/>
        <v>14</v>
      </c>
      <c r="AI533" s="8" t="str">
        <f t="shared" si="42"/>
        <v/>
      </c>
      <c r="AJ533" s="8" t="str">
        <f t="shared" si="43"/>
        <v/>
      </c>
      <c r="AK533" s="8" t="str">
        <f t="shared" si="44"/>
        <v/>
      </c>
    </row>
    <row r="534" spans="1:37" ht="12.75" customHeight="1">
      <c r="A534" s="4">
        <v>648</v>
      </c>
      <c r="B534" s="4"/>
      <c r="C534" s="69" t="s">
        <v>2454</v>
      </c>
      <c r="D534" s="6" t="s">
        <v>91</v>
      </c>
      <c r="E534" s="7" t="s">
        <v>281</v>
      </c>
      <c r="F534" s="72" t="s">
        <v>6266</v>
      </c>
      <c r="G534" s="72" t="s">
        <v>7708</v>
      </c>
      <c r="H534" s="72"/>
      <c r="I534" s="72"/>
      <c r="J534" s="72"/>
      <c r="K534" s="76" t="s">
        <v>2455</v>
      </c>
      <c r="L534" s="8" t="s">
        <v>2456</v>
      </c>
      <c r="M534" s="78">
        <v>12.1</v>
      </c>
      <c r="N534" s="9">
        <v>36521</v>
      </c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>
        <f t="shared" si="40"/>
        <v>1</v>
      </c>
      <c r="AH534" s="8">
        <f t="shared" si="41"/>
        <v>17</v>
      </c>
      <c r="AI534" s="8" t="str">
        <f t="shared" si="42"/>
        <v/>
      </c>
      <c r="AJ534" s="8" t="str">
        <f t="shared" si="43"/>
        <v/>
      </c>
      <c r="AK534" s="8" t="str">
        <f t="shared" si="44"/>
        <v/>
      </c>
    </row>
    <row r="535" spans="1:37" ht="12.75" customHeight="1">
      <c r="A535" s="4">
        <v>649</v>
      </c>
      <c r="B535" s="4"/>
      <c r="C535" s="69" t="s">
        <v>2646</v>
      </c>
      <c r="D535" s="6" t="s">
        <v>61</v>
      </c>
      <c r="E535" s="7" t="s">
        <v>281</v>
      </c>
      <c r="F535" s="72" t="s">
        <v>6334</v>
      </c>
      <c r="G535" s="72" t="s">
        <v>7782</v>
      </c>
      <c r="H535" s="72"/>
      <c r="I535" s="72"/>
      <c r="J535" s="72"/>
      <c r="K535" s="76" t="s">
        <v>2647</v>
      </c>
      <c r="L535" s="8" t="s">
        <v>2648</v>
      </c>
      <c r="M535" s="78">
        <v>7.8</v>
      </c>
      <c r="N535" s="9">
        <v>38515</v>
      </c>
      <c r="O535" s="8" t="s">
        <v>315</v>
      </c>
      <c r="P535" s="8" t="s">
        <v>105</v>
      </c>
      <c r="Q535" s="8" t="s">
        <v>5509</v>
      </c>
      <c r="R535" s="8" t="s">
        <v>1251</v>
      </c>
      <c r="S535" s="8" t="s">
        <v>801</v>
      </c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  <c r="AF535" s="8"/>
      <c r="AG535" s="8">
        <f t="shared" si="40"/>
        <v>10</v>
      </c>
      <c r="AH535" s="8">
        <f t="shared" si="41"/>
        <v>18</v>
      </c>
      <c r="AI535" s="8" t="str">
        <f t="shared" si="42"/>
        <v/>
      </c>
      <c r="AJ535" s="8" t="str">
        <f t="shared" si="43"/>
        <v/>
      </c>
      <c r="AK535" s="8" t="str">
        <f t="shared" si="44"/>
        <v/>
      </c>
    </row>
    <row r="536" spans="1:37" ht="12.75" customHeight="1">
      <c r="A536" s="4">
        <v>650</v>
      </c>
      <c r="B536" s="4"/>
      <c r="C536" s="69" t="s">
        <v>1821</v>
      </c>
      <c r="D536" s="6" t="s">
        <v>45</v>
      </c>
      <c r="E536" s="7"/>
      <c r="F536" s="72" t="s">
        <v>6046</v>
      </c>
      <c r="G536" s="72" t="s">
        <v>7455</v>
      </c>
      <c r="H536" s="72"/>
      <c r="I536" s="72"/>
      <c r="J536" s="72"/>
      <c r="K536" s="76" t="s">
        <v>1822</v>
      </c>
      <c r="L536" s="8" t="s">
        <v>785</v>
      </c>
      <c r="M536" s="78">
        <v>12.2</v>
      </c>
      <c r="N536" s="9">
        <v>36802</v>
      </c>
      <c r="O536" s="8" t="s">
        <v>1166</v>
      </c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>
        <f t="shared" si="40"/>
        <v>9</v>
      </c>
      <c r="AH536" s="8">
        <f t="shared" si="41"/>
        <v>11</v>
      </c>
      <c r="AI536" s="8" t="str">
        <f t="shared" si="42"/>
        <v/>
      </c>
      <c r="AJ536" s="8" t="str">
        <f t="shared" si="43"/>
        <v/>
      </c>
      <c r="AK536" s="8" t="str">
        <f t="shared" si="44"/>
        <v/>
      </c>
    </row>
    <row r="537" spans="1:37" ht="12.75" customHeight="1">
      <c r="A537" s="4">
        <v>651</v>
      </c>
      <c r="B537" s="4"/>
      <c r="C537" s="69" t="s">
        <v>1826</v>
      </c>
      <c r="D537" s="6" t="s">
        <v>61</v>
      </c>
      <c r="E537" s="7"/>
      <c r="F537" s="72" t="s">
        <v>6048</v>
      </c>
      <c r="G537" s="72" t="s">
        <v>7457</v>
      </c>
      <c r="H537" s="72"/>
      <c r="I537" s="72"/>
      <c r="J537" s="72"/>
      <c r="K537" s="76" t="s">
        <v>1827</v>
      </c>
      <c r="L537" s="8" t="s">
        <v>1828</v>
      </c>
      <c r="M537" s="78">
        <v>2.7</v>
      </c>
      <c r="N537" s="9">
        <v>36836</v>
      </c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>
        <f t="shared" si="40"/>
        <v>9</v>
      </c>
      <c r="AH537" s="8">
        <f t="shared" si="41"/>
        <v>10</v>
      </c>
      <c r="AI537" s="8" t="str">
        <f t="shared" si="42"/>
        <v/>
      </c>
      <c r="AJ537" s="8" t="str">
        <f t="shared" si="43"/>
        <v/>
      </c>
      <c r="AK537" s="8" t="str">
        <f t="shared" si="44"/>
        <v/>
      </c>
    </row>
    <row r="538" spans="1:37" ht="12.75" customHeight="1">
      <c r="A538" s="4">
        <v>652</v>
      </c>
      <c r="B538" s="4"/>
      <c r="C538" s="69" t="s">
        <v>1836</v>
      </c>
      <c r="D538" s="6" t="s">
        <v>32</v>
      </c>
      <c r="E538" s="7"/>
      <c r="F538" s="72" t="s">
        <v>6051</v>
      </c>
      <c r="G538" s="72" t="s">
        <v>7461</v>
      </c>
      <c r="H538" s="72"/>
      <c r="I538" s="72"/>
      <c r="J538" s="72"/>
      <c r="K538" s="76" t="s">
        <v>1837</v>
      </c>
      <c r="L538" s="8" t="s">
        <v>1228</v>
      </c>
      <c r="M538" s="78">
        <v>5.0999999999999996</v>
      </c>
      <c r="N538" s="9">
        <v>36749</v>
      </c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8"/>
      <c r="AG538" s="8">
        <f t="shared" si="40"/>
        <v>9</v>
      </c>
      <c r="AH538" s="8">
        <f t="shared" si="41"/>
        <v>18</v>
      </c>
      <c r="AI538" s="8" t="str">
        <f t="shared" si="42"/>
        <v/>
      </c>
      <c r="AJ538" s="8" t="str">
        <f t="shared" si="43"/>
        <v/>
      </c>
      <c r="AK538" s="8" t="str">
        <f t="shared" si="44"/>
        <v/>
      </c>
    </row>
    <row r="539" spans="1:37" ht="12.75" customHeight="1">
      <c r="A539" s="4">
        <v>653</v>
      </c>
      <c r="B539" s="4"/>
      <c r="C539" s="69" t="s">
        <v>1838</v>
      </c>
      <c r="D539" s="6" t="s">
        <v>32</v>
      </c>
      <c r="E539" s="7"/>
      <c r="F539" s="72" t="s">
        <v>6052</v>
      </c>
      <c r="G539" s="72" t="s">
        <v>7462</v>
      </c>
      <c r="H539" s="72"/>
      <c r="I539" s="72"/>
      <c r="J539" s="72"/>
      <c r="K539" s="76" t="s">
        <v>1839</v>
      </c>
      <c r="L539" s="8" t="s">
        <v>1438</v>
      </c>
      <c r="M539" s="78">
        <v>8.6999999999999993</v>
      </c>
      <c r="N539" s="9">
        <v>36741</v>
      </c>
      <c r="O539" s="8" t="s">
        <v>120</v>
      </c>
      <c r="P539" s="8" t="s">
        <v>587</v>
      </c>
      <c r="Q539" s="8" t="s">
        <v>1840</v>
      </c>
      <c r="R539" s="8" t="s">
        <v>1841</v>
      </c>
      <c r="S539" s="8" t="s">
        <v>5560</v>
      </c>
      <c r="T539" s="8" t="s">
        <v>559</v>
      </c>
      <c r="U539" s="8" t="s">
        <v>172</v>
      </c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8"/>
      <c r="AG539" s="8">
        <f t="shared" si="40"/>
        <v>9</v>
      </c>
      <c r="AH539" s="8">
        <f t="shared" si="41"/>
        <v>18</v>
      </c>
      <c r="AI539" s="8" t="str">
        <f t="shared" si="42"/>
        <v/>
      </c>
      <c r="AJ539" s="8" t="str">
        <f t="shared" si="43"/>
        <v/>
      </c>
      <c r="AK539" s="8" t="str">
        <f t="shared" si="44"/>
        <v/>
      </c>
    </row>
    <row r="540" spans="1:37" ht="12.75" customHeight="1">
      <c r="A540" s="4">
        <v>654</v>
      </c>
      <c r="B540" s="4"/>
      <c r="C540" s="69" t="s">
        <v>1846</v>
      </c>
      <c r="D540" s="6" t="s">
        <v>91</v>
      </c>
      <c r="E540" s="7"/>
      <c r="F540" s="72" t="s">
        <v>6054</v>
      </c>
      <c r="G540" s="72" t="s">
        <v>7464</v>
      </c>
      <c r="H540" s="72"/>
      <c r="I540" s="72"/>
      <c r="J540" s="72"/>
      <c r="K540" s="76" t="s">
        <v>1847</v>
      </c>
      <c r="L540" s="8" t="s">
        <v>511</v>
      </c>
      <c r="M540" s="78">
        <v>5.6</v>
      </c>
      <c r="N540" s="9">
        <v>36721</v>
      </c>
      <c r="O540" s="8" t="s">
        <v>666</v>
      </c>
      <c r="P540" s="8" t="s">
        <v>67</v>
      </c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8"/>
      <c r="AG540" s="8">
        <f t="shared" si="40"/>
        <v>9</v>
      </c>
      <c r="AH540" s="8">
        <f t="shared" si="41"/>
        <v>18</v>
      </c>
      <c r="AI540" s="8" t="str">
        <f t="shared" si="42"/>
        <v/>
      </c>
      <c r="AJ540" s="8" t="str">
        <f t="shared" si="43"/>
        <v/>
      </c>
      <c r="AK540" s="8" t="str">
        <f t="shared" si="44"/>
        <v/>
      </c>
    </row>
    <row r="541" spans="1:37" ht="12.75" customHeight="1">
      <c r="A541" s="4">
        <v>655</v>
      </c>
      <c r="B541" s="4"/>
      <c r="C541" s="69" t="s">
        <v>1863</v>
      </c>
      <c r="D541" s="6" t="s">
        <v>45</v>
      </c>
      <c r="E541" s="7"/>
      <c r="F541" s="72" t="s">
        <v>6059</v>
      </c>
      <c r="G541" s="72" t="s">
        <v>7471</v>
      </c>
      <c r="H541" s="72"/>
      <c r="I541" s="72"/>
      <c r="J541" s="72"/>
      <c r="K541" s="76" t="s">
        <v>1864</v>
      </c>
      <c r="L541" s="8" t="s">
        <v>1865</v>
      </c>
      <c r="M541" s="78">
        <v>20.100000000000001</v>
      </c>
      <c r="N541" s="9">
        <v>37585</v>
      </c>
      <c r="O541" s="8" t="s">
        <v>48</v>
      </c>
      <c r="P541" s="8" t="s">
        <v>183</v>
      </c>
      <c r="Q541" s="8" t="s">
        <v>86</v>
      </c>
      <c r="R541" s="8" t="s">
        <v>49</v>
      </c>
      <c r="S541" s="8" t="s">
        <v>1866</v>
      </c>
      <c r="T541" s="8" t="s">
        <v>51</v>
      </c>
      <c r="U541" s="8" t="s">
        <v>52</v>
      </c>
      <c r="V541" s="8"/>
      <c r="W541" s="8"/>
      <c r="X541" s="8"/>
      <c r="Y541" s="8"/>
      <c r="Z541" s="8"/>
      <c r="AA541" s="8"/>
      <c r="AB541" s="8"/>
      <c r="AC541" s="8"/>
      <c r="AD541" s="8"/>
      <c r="AE541" s="8"/>
      <c r="AF541" s="8"/>
      <c r="AG541" s="8">
        <f t="shared" si="40"/>
        <v>1</v>
      </c>
      <c r="AH541" s="8">
        <f t="shared" si="41"/>
        <v>10</v>
      </c>
      <c r="AI541" s="8" t="str">
        <f t="shared" si="42"/>
        <v/>
      </c>
      <c r="AJ541" s="8" t="str">
        <f t="shared" si="43"/>
        <v/>
      </c>
      <c r="AK541" s="8" t="str">
        <f t="shared" si="44"/>
        <v/>
      </c>
    </row>
    <row r="542" spans="1:37" ht="12.75" customHeight="1">
      <c r="A542" s="4">
        <v>656</v>
      </c>
      <c r="B542" s="4"/>
      <c r="C542" s="69" t="s">
        <v>1875</v>
      </c>
      <c r="D542" s="6" t="s">
        <v>346</v>
      </c>
      <c r="E542" s="7"/>
      <c r="F542" s="72" t="s">
        <v>6062</v>
      </c>
      <c r="G542" s="72" t="s">
        <v>7475</v>
      </c>
      <c r="H542" s="72"/>
      <c r="I542" s="72"/>
      <c r="J542" s="72"/>
      <c r="K542" s="76" t="s">
        <v>1876</v>
      </c>
      <c r="L542" s="8" t="s">
        <v>311</v>
      </c>
      <c r="M542" s="78">
        <v>21.1</v>
      </c>
      <c r="N542" s="9">
        <v>36161</v>
      </c>
      <c r="O542" s="8" t="s">
        <v>5560</v>
      </c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  <c r="AF542" s="8"/>
      <c r="AG542" s="8">
        <f t="shared" si="40"/>
        <v>6</v>
      </c>
      <c r="AH542" s="8">
        <f t="shared" si="41"/>
        <v>16</v>
      </c>
      <c r="AI542" s="8" t="str">
        <f t="shared" si="42"/>
        <v/>
      </c>
      <c r="AJ542" s="8" t="str">
        <f t="shared" si="43"/>
        <v/>
      </c>
      <c r="AK542" s="8" t="str">
        <f t="shared" si="44"/>
        <v/>
      </c>
    </row>
    <row r="543" spans="1:37" ht="12.75" customHeight="1">
      <c r="A543" s="4">
        <v>657</v>
      </c>
      <c r="B543" s="4"/>
      <c r="C543" s="69" t="s">
        <v>1877</v>
      </c>
      <c r="D543" s="6" t="s">
        <v>32</v>
      </c>
      <c r="E543" s="7"/>
      <c r="F543" s="72" t="s">
        <v>6063</v>
      </c>
      <c r="G543" s="72" t="s">
        <v>7476</v>
      </c>
      <c r="H543" s="72"/>
      <c r="I543" s="72"/>
      <c r="J543" s="72"/>
      <c r="K543" s="76" t="s">
        <v>1878</v>
      </c>
      <c r="L543" s="8" t="s">
        <v>276</v>
      </c>
      <c r="M543" s="78">
        <v>5.2</v>
      </c>
      <c r="N543" s="9">
        <v>36906</v>
      </c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  <c r="AF543" s="8"/>
      <c r="AG543" s="8">
        <f t="shared" si="40"/>
        <v>1</v>
      </c>
      <c r="AH543" s="8">
        <f t="shared" si="41"/>
        <v>13</v>
      </c>
      <c r="AI543" s="8" t="str">
        <f t="shared" si="42"/>
        <v/>
      </c>
      <c r="AJ543" s="8" t="str">
        <f t="shared" si="43"/>
        <v/>
      </c>
      <c r="AK543" s="8" t="str">
        <f t="shared" si="44"/>
        <v/>
      </c>
    </row>
    <row r="544" spans="1:37" ht="12.75" customHeight="1">
      <c r="A544" s="4">
        <v>658</v>
      </c>
      <c r="B544" s="4"/>
      <c r="C544" s="69" t="s">
        <v>1883</v>
      </c>
      <c r="D544" s="6" t="s">
        <v>32</v>
      </c>
      <c r="E544" s="7"/>
      <c r="F544" s="72" t="s">
        <v>6065</v>
      </c>
      <c r="G544" s="72" t="s">
        <v>7478</v>
      </c>
      <c r="H544" s="72"/>
      <c r="I544" s="72"/>
      <c r="J544" s="72"/>
      <c r="K544" s="76" t="s">
        <v>1884</v>
      </c>
      <c r="L544" s="8" t="s">
        <v>104</v>
      </c>
      <c r="M544" s="78">
        <v>9.3000000000000007</v>
      </c>
      <c r="N544" s="9">
        <v>37365</v>
      </c>
      <c r="O544" s="8" t="s">
        <v>105</v>
      </c>
      <c r="P544" s="8" t="s">
        <v>238</v>
      </c>
      <c r="Q544" s="8" t="s">
        <v>52</v>
      </c>
      <c r="R544" s="8" t="s">
        <v>111</v>
      </c>
      <c r="S544" s="8" t="s">
        <v>40</v>
      </c>
      <c r="T544" s="8" t="s">
        <v>71</v>
      </c>
      <c r="U544" s="8" t="s">
        <v>1303</v>
      </c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8"/>
      <c r="AG544" s="8">
        <f t="shared" si="40"/>
        <v>2</v>
      </c>
      <c r="AH544" s="8">
        <f t="shared" si="41"/>
        <v>18</v>
      </c>
      <c r="AI544" s="8" t="str">
        <f t="shared" si="42"/>
        <v/>
      </c>
      <c r="AJ544" s="8" t="str">
        <f t="shared" si="43"/>
        <v/>
      </c>
      <c r="AK544" s="8" t="str">
        <f t="shared" si="44"/>
        <v/>
      </c>
    </row>
    <row r="545" spans="1:37" ht="12.75" customHeight="1">
      <c r="A545" s="4">
        <v>659</v>
      </c>
      <c r="B545" s="4"/>
      <c r="C545" s="69" t="s">
        <v>1885</v>
      </c>
      <c r="D545" s="6" t="s">
        <v>32</v>
      </c>
      <c r="E545" s="7"/>
      <c r="F545" s="72" t="s">
        <v>6066</v>
      </c>
      <c r="G545" s="72" t="s">
        <v>7479</v>
      </c>
      <c r="H545" s="72"/>
      <c r="I545" s="72"/>
      <c r="J545" s="72"/>
      <c r="K545" s="76" t="s">
        <v>1886</v>
      </c>
      <c r="L545" s="8" t="s">
        <v>606</v>
      </c>
      <c r="M545" s="78">
        <v>4.3</v>
      </c>
      <c r="N545" s="9">
        <v>36954</v>
      </c>
      <c r="O545" s="8" t="s">
        <v>903</v>
      </c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>
        <f t="shared" si="40"/>
        <v>4</v>
      </c>
      <c r="AH545" s="8">
        <f t="shared" si="41"/>
        <v>18</v>
      </c>
      <c r="AI545" s="8" t="str">
        <f t="shared" si="42"/>
        <v/>
      </c>
      <c r="AJ545" s="8" t="str">
        <f t="shared" si="43"/>
        <v/>
      </c>
      <c r="AK545" s="8" t="str">
        <f t="shared" si="44"/>
        <v/>
      </c>
    </row>
    <row r="546" spans="1:37" ht="12.75" customHeight="1">
      <c r="A546" s="4">
        <v>660</v>
      </c>
      <c r="B546" s="4"/>
      <c r="C546" s="69" t="s">
        <v>1887</v>
      </c>
      <c r="D546" s="6" t="s">
        <v>91</v>
      </c>
      <c r="E546" s="7"/>
      <c r="F546" s="72" t="s">
        <v>6067</v>
      </c>
      <c r="G546" s="72" t="s">
        <v>7480</v>
      </c>
      <c r="H546" s="72"/>
      <c r="I546" s="72"/>
      <c r="J546" s="72"/>
      <c r="K546" s="76" t="s">
        <v>1888</v>
      </c>
      <c r="L546" s="8" t="s">
        <v>364</v>
      </c>
      <c r="M546" s="78">
        <v>22.6</v>
      </c>
      <c r="N546" s="9">
        <v>36929</v>
      </c>
      <c r="O546" s="8" t="s">
        <v>1660</v>
      </c>
      <c r="P546" s="8" t="s">
        <v>1889</v>
      </c>
      <c r="Q546" s="8" t="s">
        <v>1890</v>
      </c>
      <c r="R546" s="8" t="s">
        <v>366</v>
      </c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>
        <f t="shared" si="40"/>
        <v>9</v>
      </c>
      <c r="AH546" s="8">
        <f t="shared" si="41"/>
        <v>13</v>
      </c>
      <c r="AI546" s="8" t="str">
        <f t="shared" si="42"/>
        <v/>
      </c>
      <c r="AJ546" s="8" t="str">
        <f t="shared" si="43"/>
        <v/>
      </c>
      <c r="AK546" s="8" t="str">
        <f t="shared" si="44"/>
        <v/>
      </c>
    </row>
    <row r="547" spans="1:37" ht="12.75" customHeight="1">
      <c r="A547" s="4">
        <v>661</v>
      </c>
      <c r="B547" s="4"/>
      <c r="C547" s="69" t="s">
        <v>1891</v>
      </c>
      <c r="D547" s="6" t="s">
        <v>32</v>
      </c>
      <c r="E547" s="7"/>
      <c r="F547" s="72" t="s">
        <v>6068</v>
      </c>
      <c r="G547" s="72" t="s">
        <v>7481</v>
      </c>
      <c r="H547" s="72"/>
      <c r="I547" s="72"/>
      <c r="J547" s="72"/>
      <c r="K547" s="76" t="s">
        <v>1892</v>
      </c>
      <c r="L547" s="8" t="s">
        <v>1893</v>
      </c>
      <c r="M547" s="78">
        <v>2.5</v>
      </c>
      <c r="N547" s="9">
        <v>36700</v>
      </c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>
        <f t="shared" si="40"/>
        <v>1</v>
      </c>
      <c r="AH547" s="8">
        <f t="shared" si="41"/>
        <v>12</v>
      </c>
      <c r="AI547" s="8" t="str">
        <f t="shared" si="42"/>
        <v/>
      </c>
      <c r="AJ547" s="8" t="str">
        <f t="shared" si="43"/>
        <v/>
      </c>
      <c r="AK547" s="8" t="str">
        <f t="shared" si="44"/>
        <v/>
      </c>
    </row>
    <row r="548" spans="1:37" ht="12.75" customHeight="1">
      <c r="A548" s="4">
        <v>663</v>
      </c>
      <c r="B548" s="4"/>
      <c r="C548" s="69" t="s">
        <v>1902</v>
      </c>
      <c r="D548" s="6" t="s">
        <v>27</v>
      </c>
      <c r="E548" s="7"/>
      <c r="F548" s="72" t="s">
        <v>6072</v>
      </c>
      <c r="G548" s="72" t="s">
        <v>7485</v>
      </c>
      <c r="H548" s="72"/>
      <c r="I548" s="72"/>
      <c r="J548" s="72"/>
      <c r="K548" s="76" t="s">
        <v>1903</v>
      </c>
      <c r="L548" s="8" t="s">
        <v>1400</v>
      </c>
      <c r="M548" s="78">
        <v>29.5</v>
      </c>
      <c r="N548" s="9">
        <v>36855</v>
      </c>
      <c r="O548" s="8" t="s">
        <v>36</v>
      </c>
      <c r="P548" s="8" t="s">
        <v>453</v>
      </c>
      <c r="Q548" s="8" t="s">
        <v>1234</v>
      </c>
      <c r="R548" s="8" t="s">
        <v>308</v>
      </c>
      <c r="S548" s="8" t="s">
        <v>1167</v>
      </c>
      <c r="T548" s="8" t="s">
        <v>337</v>
      </c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>
        <f t="shared" si="40"/>
        <v>2</v>
      </c>
      <c r="AH548" s="8">
        <f t="shared" si="41"/>
        <v>14</v>
      </c>
      <c r="AI548" s="8" t="str">
        <f t="shared" si="42"/>
        <v/>
      </c>
      <c r="AJ548" s="8" t="str">
        <f t="shared" si="43"/>
        <v/>
      </c>
      <c r="AK548" s="8" t="str">
        <f t="shared" si="44"/>
        <v/>
      </c>
    </row>
    <row r="549" spans="1:37" ht="12.75" customHeight="1">
      <c r="A549" s="4">
        <v>664</v>
      </c>
      <c r="B549" s="4"/>
      <c r="C549" s="69" t="s">
        <v>1907</v>
      </c>
      <c r="D549" s="6" t="s">
        <v>32</v>
      </c>
      <c r="E549" s="7"/>
      <c r="F549" s="72" t="s">
        <v>6074</v>
      </c>
      <c r="G549" s="72" t="s">
        <v>7487</v>
      </c>
      <c r="H549" s="72"/>
      <c r="I549" s="72"/>
      <c r="J549" s="72"/>
      <c r="K549" s="76" t="s">
        <v>1908</v>
      </c>
      <c r="L549" s="8" t="s">
        <v>1909</v>
      </c>
      <c r="M549" s="78">
        <v>5.6</v>
      </c>
      <c r="N549" s="9">
        <v>36784</v>
      </c>
      <c r="O549" s="8" t="s">
        <v>1910</v>
      </c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>
        <f t="shared" si="40"/>
        <v>1</v>
      </c>
      <c r="AH549" s="8">
        <f t="shared" si="41"/>
        <v>10</v>
      </c>
      <c r="AI549" s="8" t="str">
        <f t="shared" si="42"/>
        <v/>
      </c>
      <c r="AJ549" s="8" t="str">
        <f t="shared" si="43"/>
        <v/>
      </c>
      <c r="AK549" s="8" t="str">
        <f t="shared" si="44"/>
        <v/>
      </c>
    </row>
    <row r="550" spans="1:37" ht="12.75" customHeight="1">
      <c r="A550" s="4">
        <v>665</v>
      </c>
      <c r="B550" s="4"/>
      <c r="C550" s="69" t="s">
        <v>1914</v>
      </c>
      <c r="D550" s="6" t="s">
        <v>32</v>
      </c>
      <c r="E550" s="7"/>
      <c r="F550" s="72" t="s">
        <v>6076</v>
      </c>
      <c r="G550" s="72" t="s">
        <v>7489</v>
      </c>
      <c r="H550" s="72"/>
      <c r="I550" s="72"/>
      <c r="J550" s="72"/>
      <c r="K550" s="76" t="s">
        <v>1915</v>
      </c>
      <c r="L550" s="8" t="s">
        <v>740</v>
      </c>
      <c r="M550" s="78">
        <v>11.9</v>
      </c>
      <c r="N550" s="9">
        <v>37097</v>
      </c>
      <c r="O550" s="8" t="s">
        <v>587</v>
      </c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>
        <f t="shared" si="40"/>
        <v>3</v>
      </c>
      <c r="AH550" s="8">
        <f t="shared" si="41"/>
        <v>18</v>
      </c>
      <c r="AI550" s="8" t="str">
        <f t="shared" si="42"/>
        <v/>
      </c>
      <c r="AJ550" s="8" t="str">
        <f t="shared" si="43"/>
        <v/>
      </c>
      <c r="AK550" s="8" t="str">
        <f t="shared" si="44"/>
        <v/>
      </c>
    </row>
    <row r="551" spans="1:37" ht="12.75" customHeight="1">
      <c r="A551" s="4">
        <v>666</v>
      </c>
      <c r="B551" s="4"/>
      <c r="C551" s="69" t="s">
        <v>1924</v>
      </c>
      <c r="D551" s="6" t="s">
        <v>32</v>
      </c>
      <c r="E551" s="7"/>
      <c r="F551" s="72" t="s">
        <v>6079</v>
      </c>
      <c r="G551" s="72" t="s">
        <v>7493</v>
      </c>
      <c r="H551" s="72"/>
      <c r="I551" s="72"/>
      <c r="J551" s="72"/>
      <c r="K551" s="76" t="s">
        <v>1925</v>
      </c>
      <c r="L551" s="8" t="s">
        <v>369</v>
      </c>
      <c r="M551" s="78">
        <v>5.6</v>
      </c>
      <c r="N551" s="9">
        <v>37466</v>
      </c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E551" s="8"/>
      <c r="AF551" s="8"/>
      <c r="AG551" s="8">
        <f t="shared" si="40"/>
        <v>2</v>
      </c>
      <c r="AH551" s="8">
        <f t="shared" si="41"/>
        <v>18</v>
      </c>
      <c r="AI551" s="8" t="str">
        <f t="shared" si="42"/>
        <v/>
      </c>
      <c r="AJ551" s="8" t="str">
        <f t="shared" si="43"/>
        <v/>
      </c>
      <c r="AK551" s="8" t="str">
        <f t="shared" si="44"/>
        <v/>
      </c>
    </row>
    <row r="552" spans="1:37" ht="12.75" customHeight="1">
      <c r="A552" s="4">
        <v>667</v>
      </c>
      <c r="B552" s="4"/>
      <c r="C552" s="69" t="s">
        <v>1928</v>
      </c>
      <c r="D552" s="6" t="s">
        <v>32</v>
      </c>
      <c r="E552" s="7"/>
      <c r="F552" s="72" t="s">
        <v>6081</v>
      </c>
      <c r="G552" s="72" t="s">
        <v>7495</v>
      </c>
      <c r="H552" s="72"/>
      <c r="I552" s="72"/>
      <c r="J552" s="72"/>
      <c r="K552" s="76" t="s">
        <v>1929</v>
      </c>
      <c r="L552" s="8" t="s">
        <v>678</v>
      </c>
      <c r="M552" s="78">
        <v>14.8</v>
      </c>
      <c r="N552" s="9">
        <v>37770</v>
      </c>
      <c r="O552" s="8" t="s">
        <v>957</v>
      </c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>
        <f t="shared" si="40"/>
        <v>5</v>
      </c>
      <c r="AH552" s="8">
        <f t="shared" si="41"/>
        <v>13</v>
      </c>
      <c r="AI552" s="8" t="str">
        <f t="shared" si="42"/>
        <v/>
      </c>
      <c r="AJ552" s="8" t="str">
        <f t="shared" si="43"/>
        <v/>
      </c>
      <c r="AK552" s="8" t="str">
        <f t="shared" si="44"/>
        <v/>
      </c>
    </row>
    <row r="553" spans="1:37" ht="12.75" customHeight="1">
      <c r="A553" s="4">
        <v>668</v>
      </c>
      <c r="B553" s="4"/>
      <c r="C553" s="69" t="s">
        <v>1936</v>
      </c>
      <c r="D553" s="6" t="s">
        <v>32</v>
      </c>
      <c r="E553" s="7"/>
      <c r="F553" s="72" t="s">
        <v>6085</v>
      </c>
      <c r="G553" s="72" t="s">
        <v>7499</v>
      </c>
      <c r="H553" s="72"/>
      <c r="I553" s="72"/>
      <c r="J553" s="72"/>
      <c r="K553" s="76" t="s">
        <v>1937</v>
      </c>
      <c r="L553" s="8" t="s">
        <v>544</v>
      </c>
      <c r="M553" s="78">
        <v>7.1</v>
      </c>
      <c r="N553" s="9">
        <v>37101</v>
      </c>
      <c r="O553" s="8" t="s">
        <v>67</v>
      </c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8"/>
      <c r="AF553" s="8"/>
      <c r="AG553" s="8">
        <f t="shared" si="40"/>
        <v>10</v>
      </c>
      <c r="AH553" s="8">
        <f t="shared" si="41"/>
        <v>18</v>
      </c>
      <c r="AI553" s="8" t="str">
        <f t="shared" si="42"/>
        <v/>
      </c>
      <c r="AJ553" s="8" t="str">
        <f t="shared" si="43"/>
        <v/>
      </c>
      <c r="AK553" s="8" t="str">
        <f t="shared" si="44"/>
        <v/>
      </c>
    </row>
    <row r="554" spans="1:37" ht="12.75" customHeight="1">
      <c r="A554" s="4">
        <v>669</v>
      </c>
      <c r="B554" s="4"/>
      <c r="C554" s="69" t="s">
        <v>1938</v>
      </c>
      <c r="D554" s="6" t="s">
        <v>32</v>
      </c>
      <c r="E554" s="7"/>
      <c r="F554" s="72" t="s">
        <v>6086</v>
      </c>
      <c r="G554" s="72" t="s">
        <v>7500</v>
      </c>
      <c r="H554" s="72"/>
      <c r="I554" s="72"/>
      <c r="J554" s="72"/>
      <c r="K554" s="76" t="s">
        <v>1939</v>
      </c>
      <c r="L554" s="8" t="s">
        <v>1142</v>
      </c>
      <c r="M554" s="78">
        <v>6.2</v>
      </c>
      <c r="N554" s="9">
        <v>37645</v>
      </c>
      <c r="O554" s="8" t="s">
        <v>116</v>
      </c>
      <c r="P554" s="8" t="s">
        <v>38</v>
      </c>
      <c r="Q554" s="8" t="s">
        <v>52</v>
      </c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  <c r="AE554" s="8"/>
      <c r="AF554" s="8"/>
      <c r="AG554" s="8">
        <f t="shared" si="40"/>
        <v>9</v>
      </c>
      <c r="AH554" s="8">
        <f t="shared" si="41"/>
        <v>17</v>
      </c>
      <c r="AI554" s="8" t="str">
        <f t="shared" si="42"/>
        <v/>
      </c>
      <c r="AJ554" s="8" t="str">
        <f t="shared" si="43"/>
        <v/>
      </c>
      <c r="AK554" s="8" t="str">
        <f t="shared" si="44"/>
        <v/>
      </c>
    </row>
    <row r="555" spans="1:37" ht="12.75" customHeight="1">
      <c r="A555" s="4">
        <v>670</v>
      </c>
      <c r="B555" s="4"/>
      <c r="C555" s="69" t="s">
        <v>1948</v>
      </c>
      <c r="D555" s="6" t="s">
        <v>32</v>
      </c>
      <c r="E555" s="7"/>
      <c r="F555" s="72" t="s">
        <v>6089</v>
      </c>
      <c r="G555" s="72" t="s">
        <v>7503</v>
      </c>
      <c r="H555" s="72"/>
      <c r="I555" s="72"/>
      <c r="J555" s="72"/>
      <c r="K555" s="76" t="s">
        <v>1949</v>
      </c>
      <c r="L555" s="8" t="s">
        <v>228</v>
      </c>
      <c r="M555" s="78">
        <v>10.3</v>
      </c>
      <c r="N555" s="9">
        <v>36456</v>
      </c>
      <c r="O555" s="8" t="s">
        <v>67</v>
      </c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E555" s="8"/>
      <c r="AF555" s="8"/>
      <c r="AG555" s="8">
        <f t="shared" si="40"/>
        <v>9</v>
      </c>
      <c r="AH555" s="8">
        <f t="shared" si="41"/>
        <v>18</v>
      </c>
      <c r="AI555" s="8" t="str">
        <f t="shared" si="42"/>
        <v/>
      </c>
      <c r="AJ555" s="8" t="str">
        <f t="shared" si="43"/>
        <v/>
      </c>
      <c r="AK555" s="8" t="str">
        <f t="shared" si="44"/>
        <v/>
      </c>
    </row>
    <row r="556" spans="1:37" ht="12.75" customHeight="1">
      <c r="A556" s="4">
        <v>671</v>
      </c>
      <c r="B556" s="4"/>
      <c r="C556" s="69" t="s">
        <v>1950</v>
      </c>
      <c r="D556" s="6" t="s">
        <v>32</v>
      </c>
      <c r="E556" s="7"/>
      <c r="F556" s="72" t="s">
        <v>6090</v>
      </c>
      <c r="G556" s="72" t="s">
        <v>7504</v>
      </c>
      <c r="H556" s="72"/>
      <c r="I556" s="72"/>
      <c r="J556" s="72"/>
      <c r="K556" s="76" t="s">
        <v>1951</v>
      </c>
      <c r="L556" s="8" t="s">
        <v>154</v>
      </c>
      <c r="M556" s="78">
        <v>5.0999999999999996</v>
      </c>
      <c r="N556" s="9">
        <v>37269</v>
      </c>
      <c r="O556" s="8" t="s">
        <v>475</v>
      </c>
      <c r="P556" s="8" t="s">
        <v>67</v>
      </c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  <c r="AF556" s="8"/>
      <c r="AG556" s="8">
        <f t="shared" si="40"/>
        <v>2</v>
      </c>
      <c r="AH556" s="8">
        <f t="shared" si="41"/>
        <v>7</v>
      </c>
      <c r="AI556" s="8" t="str">
        <f t="shared" si="42"/>
        <v/>
      </c>
      <c r="AJ556" s="8" t="str">
        <f t="shared" si="43"/>
        <v/>
      </c>
      <c r="AK556" s="8" t="str">
        <f t="shared" si="44"/>
        <v/>
      </c>
    </row>
    <row r="557" spans="1:37" ht="12.75" customHeight="1">
      <c r="A557" s="4">
        <v>672</v>
      </c>
      <c r="B557" s="4"/>
      <c r="C557" s="69" t="s">
        <v>1954</v>
      </c>
      <c r="D557" s="6" t="s">
        <v>32</v>
      </c>
      <c r="E557" s="7"/>
      <c r="F557" s="72" t="s">
        <v>8828</v>
      </c>
      <c r="G557" s="72" t="s">
        <v>7506</v>
      </c>
      <c r="H557" s="72"/>
      <c r="I557" s="72"/>
      <c r="J557" s="72"/>
      <c r="K557" s="76" t="s">
        <v>1955</v>
      </c>
      <c r="L557" s="8" t="s">
        <v>1956</v>
      </c>
      <c r="M557" s="78">
        <v>5</v>
      </c>
      <c r="N557" s="9">
        <v>36725</v>
      </c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  <c r="AF557" s="8"/>
      <c r="AG557" s="8" t="str">
        <f t="shared" si="40"/>
        <v>Sp</v>
      </c>
      <c r="AH557" s="8">
        <f t="shared" si="41"/>
        <v>13</v>
      </c>
      <c r="AI557" s="8" t="str">
        <f t="shared" si="42"/>
        <v/>
      </c>
      <c r="AJ557" s="8" t="str">
        <f t="shared" si="43"/>
        <v/>
      </c>
      <c r="AK557" s="8" t="str">
        <f t="shared" si="44"/>
        <v/>
      </c>
    </row>
    <row r="558" spans="1:37" ht="12.75" customHeight="1">
      <c r="A558" s="4">
        <v>673</v>
      </c>
      <c r="B558" s="4"/>
      <c r="C558" s="69" t="s">
        <v>1959</v>
      </c>
      <c r="D558" s="6" t="s">
        <v>32</v>
      </c>
      <c r="E558" s="7"/>
      <c r="F558" s="72" t="s">
        <v>6093</v>
      </c>
      <c r="G558" s="72" t="s">
        <v>7508</v>
      </c>
      <c r="H558" s="72"/>
      <c r="I558" s="72"/>
      <c r="J558" s="72"/>
      <c r="K558" s="76" t="s">
        <v>1960</v>
      </c>
      <c r="L558" s="8" t="s">
        <v>740</v>
      </c>
      <c r="M558" s="78">
        <v>6.7</v>
      </c>
      <c r="N558" s="9">
        <v>37081</v>
      </c>
      <c r="O558" s="8" t="s">
        <v>120</v>
      </c>
      <c r="P558" s="8" t="s">
        <v>36</v>
      </c>
      <c r="Q558" s="8" t="s">
        <v>105</v>
      </c>
      <c r="R558" s="8" t="s">
        <v>587</v>
      </c>
      <c r="S558" s="8" t="s">
        <v>475</v>
      </c>
      <c r="T558" s="8" t="s">
        <v>39</v>
      </c>
      <c r="U558" s="8" t="s">
        <v>111</v>
      </c>
      <c r="V558" s="8" t="s">
        <v>71</v>
      </c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>
        <f t="shared" si="40"/>
        <v>3</v>
      </c>
      <c r="AH558" s="8">
        <f t="shared" si="41"/>
        <v>12</v>
      </c>
      <c r="AI558" s="8" t="str">
        <f t="shared" si="42"/>
        <v/>
      </c>
      <c r="AJ558" s="8" t="str">
        <f t="shared" si="43"/>
        <v/>
      </c>
      <c r="AK558" s="8" t="str">
        <f t="shared" si="44"/>
        <v/>
      </c>
    </row>
    <row r="559" spans="1:37" ht="12.75" customHeight="1">
      <c r="A559" s="4">
        <v>674</v>
      </c>
      <c r="B559" s="4"/>
      <c r="C559" s="69" t="s">
        <v>1972</v>
      </c>
      <c r="D559" s="6" t="s">
        <v>32</v>
      </c>
      <c r="E559" s="7"/>
      <c r="F559" s="72" t="s">
        <v>6096</v>
      </c>
      <c r="G559" s="72" t="s">
        <v>7513</v>
      </c>
      <c r="H559" s="72"/>
      <c r="I559" s="72"/>
      <c r="J559" s="72"/>
      <c r="K559" s="76" t="s">
        <v>1973</v>
      </c>
      <c r="L559" s="8" t="s">
        <v>785</v>
      </c>
      <c r="M559" s="78">
        <v>14.8</v>
      </c>
      <c r="N559" s="9">
        <v>36955</v>
      </c>
      <c r="O559" s="8" t="s">
        <v>1974</v>
      </c>
      <c r="P559" s="8" t="s">
        <v>121</v>
      </c>
      <c r="Q559" s="8" t="s">
        <v>43</v>
      </c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>
        <f t="shared" si="40"/>
        <v>9</v>
      </c>
      <c r="AH559" s="8">
        <f t="shared" si="41"/>
        <v>18</v>
      </c>
      <c r="AI559" s="8" t="str">
        <f t="shared" si="42"/>
        <v/>
      </c>
      <c r="AJ559" s="8" t="str">
        <f t="shared" si="43"/>
        <v/>
      </c>
      <c r="AK559" s="8" t="str">
        <f t="shared" si="44"/>
        <v/>
      </c>
    </row>
    <row r="560" spans="1:37" ht="12.75" customHeight="1">
      <c r="A560" s="4">
        <v>675</v>
      </c>
      <c r="B560" s="4"/>
      <c r="C560" s="69" t="s">
        <v>1978</v>
      </c>
      <c r="D560" s="6" t="s">
        <v>251</v>
      </c>
      <c r="E560" s="7"/>
      <c r="F560" s="72" t="s">
        <v>6097</v>
      </c>
      <c r="G560" s="72" t="s">
        <v>7515</v>
      </c>
      <c r="H560" s="72"/>
      <c r="I560" s="72"/>
      <c r="J560" s="72"/>
      <c r="K560" s="76" t="s">
        <v>1979</v>
      </c>
      <c r="L560" s="8" t="s">
        <v>544</v>
      </c>
      <c r="M560" s="78">
        <v>10.1</v>
      </c>
      <c r="N560" s="9">
        <v>37728</v>
      </c>
      <c r="O560" s="8" t="s">
        <v>86</v>
      </c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>
        <f t="shared" si="40"/>
        <v>5</v>
      </c>
      <c r="AH560" s="8">
        <f t="shared" si="41"/>
        <v>11</v>
      </c>
      <c r="AI560" s="8" t="str">
        <f t="shared" si="42"/>
        <v/>
      </c>
      <c r="AJ560" s="8" t="str">
        <f t="shared" si="43"/>
        <v/>
      </c>
      <c r="AK560" s="8" t="str">
        <f t="shared" si="44"/>
        <v/>
      </c>
    </row>
    <row r="561" spans="1:37" ht="12.75" customHeight="1">
      <c r="A561" s="4">
        <v>676</v>
      </c>
      <c r="B561" s="4"/>
      <c r="C561" s="69" t="s">
        <v>1817</v>
      </c>
      <c r="D561" s="6" t="s">
        <v>96</v>
      </c>
      <c r="E561" s="7"/>
      <c r="F561" s="72" t="s">
        <v>6045</v>
      </c>
      <c r="G561" s="72" t="s">
        <v>7454</v>
      </c>
      <c r="H561" s="72"/>
      <c r="I561" s="72"/>
      <c r="J561" s="72"/>
      <c r="K561" s="76" t="s">
        <v>1818</v>
      </c>
      <c r="L561" s="8" t="s">
        <v>1819</v>
      </c>
      <c r="M561" s="78">
        <v>10.5</v>
      </c>
      <c r="N561" s="9">
        <v>37007</v>
      </c>
      <c r="O561" s="8" t="s">
        <v>1820</v>
      </c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>
        <f t="shared" si="40"/>
        <v>2</v>
      </c>
      <c r="AH561" s="8">
        <f t="shared" si="41"/>
        <v>9</v>
      </c>
      <c r="AI561" s="8" t="str">
        <f t="shared" si="42"/>
        <v/>
      </c>
      <c r="AJ561" s="8" t="str">
        <f t="shared" si="43"/>
        <v/>
      </c>
      <c r="AK561" s="8" t="str">
        <f t="shared" si="44"/>
        <v/>
      </c>
    </row>
    <row r="562" spans="1:37" ht="12.75" customHeight="1">
      <c r="A562" s="4">
        <v>677</v>
      </c>
      <c r="B562" s="4"/>
      <c r="C562" s="69" t="s">
        <v>2617</v>
      </c>
      <c r="D562" s="6" t="s">
        <v>375</v>
      </c>
      <c r="E562" s="7"/>
      <c r="F562" s="72" t="s">
        <v>6323</v>
      </c>
      <c r="G562" s="72" t="s">
        <v>7770</v>
      </c>
      <c r="H562" s="72"/>
      <c r="I562" s="72"/>
      <c r="J562" s="72"/>
      <c r="K562" s="76" t="s">
        <v>2618</v>
      </c>
      <c r="L562" s="8" t="s">
        <v>471</v>
      </c>
      <c r="M562" s="78">
        <v>6.6</v>
      </c>
      <c r="N562" s="9">
        <v>37791</v>
      </c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>
        <f t="shared" si="40"/>
        <v>1</v>
      </c>
      <c r="AH562" s="8">
        <f t="shared" si="41"/>
        <v>9</v>
      </c>
      <c r="AI562" s="8" t="str">
        <f t="shared" si="42"/>
        <v/>
      </c>
      <c r="AJ562" s="8" t="str">
        <f t="shared" si="43"/>
        <v/>
      </c>
      <c r="AK562" s="8" t="str">
        <f t="shared" si="44"/>
        <v/>
      </c>
    </row>
    <row r="563" spans="1:37" ht="12.75" customHeight="1">
      <c r="A563" s="4">
        <v>678</v>
      </c>
      <c r="B563" s="4"/>
      <c r="C563" s="69" t="s">
        <v>2621</v>
      </c>
      <c r="D563" s="6" t="s">
        <v>32</v>
      </c>
      <c r="E563" s="7"/>
      <c r="F563" s="72" t="s">
        <v>6325</v>
      </c>
      <c r="G563" s="72" t="s">
        <v>7772</v>
      </c>
      <c r="H563" s="72"/>
      <c r="I563" s="72"/>
      <c r="J563" s="72"/>
      <c r="K563" s="76" t="s">
        <v>2622</v>
      </c>
      <c r="L563" s="8" t="s">
        <v>633</v>
      </c>
      <c r="M563" s="78">
        <v>8.5</v>
      </c>
      <c r="N563" s="9">
        <v>37115</v>
      </c>
      <c r="O563" s="8" t="s">
        <v>203</v>
      </c>
      <c r="P563" s="8" t="s">
        <v>1974</v>
      </c>
      <c r="Q563" s="8" t="s">
        <v>121</v>
      </c>
      <c r="R563" s="8" t="s">
        <v>52</v>
      </c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>
        <f t="shared" si="40"/>
        <v>1</v>
      </c>
      <c r="AH563" s="8">
        <f t="shared" si="41"/>
        <v>15</v>
      </c>
      <c r="AI563" s="8" t="str">
        <f t="shared" si="42"/>
        <v/>
      </c>
      <c r="AJ563" s="8" t="str">
        <f t="shared" si="43"/>
        <v/>
      </c>
      <c r="AK563" s="8" t="str">
        <f t="shared" si="44"/>
        <v/>
      </c>
    </row>
    <row r="564" spans="1:37" ht="12.75" customHeight="1">
      <c r="A564" s="4">
        <v>680</v>
      </c>
      <c r="B564" s="4"/>
      <c r="C564" s="69" t="s">
        <v>2623</v>
      </c>
      <c r="D564" s="6" t="s">
        <v>32</v>
      </c>
      <c r="E564" s="7"/>
      <c r="F564" s="72" t="s">
        <v>6326</v>
      </c>
      <c r="G564" s="72" t="s">
        <v>7773</v>
      </c>
      <c r="H564" s="72"/>
      <c r="I564" s="72"/>
      <c r="J564" s="72"/>
      <c r="K564" s="76" t="s">
        <v>2624</v>
      </c>
      <c r="L564" s="8" t="s">
        <v>1893</v>
      </c>
      <c r="M564" s="78">
        <v>2.2000000000000002</v>
      </c>
      <c r="N564" s="9">
        <v>36714</v>
      </c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>
        <f t="shared" si="40"/>
        <v>1</v>
      </c>
      <c r="AH564" s="8">
        <f t="shared" si="41"/>
        <v>16</v>
      </c>
      <c r="AI564" s="8" t="str">
        <f t="shared" si="42"/>
        <v/>
      </c>
      <c r="AJ564" s="8" t="str">
        <f t="shared" si="43"/>
        <v/>
      </c>
      <c r="AK564" s="8" t="str">
        <f t="shared" si="44"/>
        <v/>
      </c>
    </row>
    <row r="565" spans="1:37" ht="12.75" customHeight="1">
      <c r="A565" s="4">
        <v>681</v>
      </c>
      <c r="B565" s="4"/>
      <c r="C565" s="69" t="s">
        <v>2385</v>
      </c>
      <c r="D565" s="6" t="s">
        <v>96</v>
      </c>
      <c r="E565" s="7"/>
      <c r="F565" s="72" t="s">
        <v>6241</v>
      </c>
      <c r="G565" s="72" t="s">
        <v>7681</v>
      </c>
      <c r="H565" s="72"/>
      <c r="I565" s="72"/>
      <c r="J565" s="72"/>
      <c r="K565" s="76" t="s">
        <v>2386</v>
      </c>
      <c r="L565" s="8" t="s">
        <v>104</v>
      </c>
      <c r="M565" s="78">
        <v>16.100000000000001</v>
      </c>
      <c r="N565" s="9">
        <v>38319</v>
      </c>
      <c r="O565" s="8" t="s">
        <v>105</v>
      </c>
      <c r="P565" s="8" t="s">
        <v>5509</v>
      </c>
      <c r="Q565" s="8" t="s">
        <v>59</v>
      </c>
      <c r="R565" s="8" t="s">
        <v>5513</v>
      </c>
      <c r="S565" s="8" t="s">
        <v>191</v>
      </c>
      <c r="T565" s="8" t="s">
        <v>1157</v>
      </c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>
        <f t="shared" si="40"/>
        <v>3</v>
      </c>
      <c r="AH565" s="8">
        <f t="shared" si="41"/>
        <v>10</v>
      </c>
      <c r="AI565" s="8" t="str">
        <f t="shared" si="42"/>
        <v/>
      </c>
      <c r="AJ565" s="8" t="str">
        <f t="shared" si="43"/>
        <v/>
      </c>
      <c r="AK565" s="8" t="str">
        <f t="shared" si="44"/>
        <v/>
      </c>
    </row>
    <row r="566" spans="1:37" ht="12.75" customHeight="1">
      <c r="A566" s="4">
        <v>682</v>
      </c>
      <c r="B566" s="4"/>
      <c r="C566" s="69" t="s">
        <v>2387</v>
      </c>
      <c r="D566" s="6" t="s">
        <v>96</v>
      </c>
      <c r="E566" s="7"/>
      <c r="F566" s="72" t="s">
        <v>6242</v>
      </c>
      <c r="G566" s="72" t="s">
        <v>7682</v>
      </c>
      <c r="H566" s="72"/>
      <c r="I566" s="72"/>
      <c r="J566" s="72"/>
      <c r="K566" s="76" t="s">
        <v>2388</v>
      </c>
      <c r="L566" s="8" t="s">
        <v>511</v>
      </c>
      <c r="M566" s="78">
        <v>12</v>
      </c>
      <c r="N566" s="9">
        <v>37220</v>
      </c>
      <c r="O566" s="8" t="s">
        <v>48</v>
      </c>
      <c r="P566" s="8" t="s">
        <v>106</v>
      </c>
      <c r="Q566" s="8" t="s">
        <v>99</v>
      </c>
      <c r="R566" s="8" t="s">
        <v>52</v>
      </c>
      <c r="S566" s="8" t="s">
        <v>69</v>
      </c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>
        <f t="shared" si="40"/>
        <v>10</v>
      </c>
      <c r="AH566" s="8">
        <f t="shared" si="41"/>
        <v>13</v>
      </c>
      <c r="AI566" s="8" t="str">
        <f t="shared" si="42"/>
        <v/>
      </c>
      <c r="AJ566" s="8" t="str">
        <f t="shared" si="43"/>
        <v/>
      </c>
      <c r="AK566" s="8" t="str">
        <f t="shared" si="44"/>
        <v/>
      </c>
    </row>
    <row r="567" spans="1:37" ht="12.75" customHeight="1">
      <c r="A567" s="4">
        <v>683</v>
      </c>
      <c r="B567" s="4"/>
      <c r="C567" s="69" t="s">
        <v>2391</v>
      </c>
      <c r="D567" s="6" t="s">
        <v>32</v>
      </c>
      <c r="E567" s="7"/>
      <c r="F567" s="72" t="s">
        <v>6244</v>
      </c>
      <c r="G567" s="72" t="s">
        <v>7684</v>
      </c>
      <c r="H567" s="72"/>
      <c r="I567" s="72"/>
      <c r="J567" s="72"/>
      <c r="K567" s="76" t="s">
        <v>2392</v>
      </c>
      <c r="L567" s="8" t="s">
        <v>2393</v>
      </c>
      <c r="M567" s="78">
        <v>9.9</v>
      </c>
      <c r="N567" s="9">
        <v>37592</v>
      </c>
      <c r="O567" s="8" t="s">
        <v>297</v>
      </c>
      <c r="P567" s="8" t="s">
        <v>2394</v>
      </c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  <c r="AE567" s="8"/>
      <c r="AF567" s="8"/>
      <c r="AG567" s="8">
        <f t="shared" si="40"/>
        <v>8</v>
      </c>
      <c r="AH567" s="8">
        <f t="shared" si="41"/>
        <v>16</v>
      </c>
      <c r="AI567" s="8" t="str">
        <f t="shared" si="42"/>
        <v/>
      </c>
      <c r="AJ567" s="8" t="str">
        <f t="shared" si="43"/>
        <v/>
      </c>
      <c r="AK567" s="8" t="str">
        <f t="shared" si="44"/>
        <v/>
      </c>
    </row>
    <row r="568" spans="1:37" ht="12.75" customHeight="1">
      <c r="A568" s="4">
        <v>684</v>
      </c>
      <c r="B568" s="4"/>
      <c r="C568" s="69" t="s">
        <v>2395</v>
      </c>
      <c r="D568" s="6" t="s">
        <v>234</v>
      </c>
      <c r="E568" s="7"/>
      <c r="F568" s="72" t="s">
        <v>6245</v>
      </c>
      <c r="G568" s="72" t="s">
        <v>7685</v>
      </c>
      <c r="H568" s="72"/>
      <c r="I568" s="72"/>
      <c r="J568" s="72"/>
      <c r="K568" s="76" t="s">
        <v>2396</v>
      </c>
      <c r="L568" s="8" t="s">
        <v>2393</v>
      </c>
      <c r="M568" s="78">
        <v>7.1</v>
      </c>
      <c r="N568" s="9">
        <v>37381</v>
      </c>
      <c r="O568" s="8" t="s">
        <v>297</v>
      </c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  <c r="AF568" s="8"/>
      <c r="AG568" s="8">
        <f t="shared" si="40"/>
        <v>3</v>
      </c>
      <c r="AH568" s="8">
        <f t="shared" si="41"/>
        <v>8</v>
      </c>
      <c r="AI568" s="8" t="str">
        <f t="shared" si="42"/>
        <v/>
      </c>
      <c r="AJ568" s="8" t="str">
        <f t="shared" si="43"/>
        <v/>
      </c>
      <c r="AK568" s="8" t="str">
        <f t="shared" si="44"/>
        <v/>
      </c>
    </row>
    <row r="569" spans="1:37" ht="12.75" customHeight="1">
      <c r="A569" s="4">
        <v>685</v>
      </c>
      <c r="B569" s="4"/>
      <c r="C569" s="69" t="s">
        <v>2397</v>
      </c>
      <c r="D569" s="6" t="s">
        <v>61</v>
      </c>
      <c r="E569" s="7"/>
      <c r="F569" s="72" t="s">
        <v>6246</v>
      </c>
      <c r="G569" s="72" t="s">
        <v>7686</v>
      </c>
      <c r="H569" s="72"/>
      <c r="I569" s="72"/>
      <c r="J569" s="72"/>
      <c r="K569" s="76" t="s">
        <v>2398</v>
      </c>
      <c r="L569" s="8" t="s">
        <v>2393</v>
      </c>
      <c r="M569" s="78">
        <v>4.4000000000000004</v>
      </c>
      <c r="N569" s="9">
        <v>38471</v>
      </c>
      <c r="O569" s="8" t="s">
        <v>5509</v>
      </c>
      <c r="P569" s="8" t="s">
        <v>81</v>
      </c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  <c r="AE569" s="8"/>
      <c r="AF569" s="8"/>
      <c r="AG569" s="8">
        <f t="shared" si="40"/>
        <v>13</v>
      </c>
      <c r="AH569" s="8">
        <f t="shared" si="41"/>
        <v>14</v>
      </c>
      <c r="AI569" s="8" t="str">
        <f t="shared" si="42"/>
        <v/>
      </c>
      <c r="AJ569" s="8" t="str">
        <f t="shared" si="43"/>
        <v/>
      </c>
      <c r="AK569" s="8" t="str">
        <f t="shared" si="44"/>
        <v/>
      </c>
    </row>
    <row r="570" spans="1:37" ht="12.75" customHeight="1">
      <c r="A570" s="4">
        <v>686</v>
      </c>
      <c r="B570" s="4"/>
      <c r="C570" s="69" t="s">
        <v>2399</v>
      </c>
      <c r="D570" s="6" t="s">
        <v>61</v>
      </c>
      <c r="E570" s="7"/>
      <c r="F570" s="72" t="s">
        <v>6247</v>
      </c>
      <c r="G570" s="72" t="s">
        <v>7687</v>
      </c>
      <c r="H570" s="72"/>
      <c r="I570" s="72"/>
      <c r="J570" s="72"/>
      <c r="K570" s="76" t="s">
        <v>2400</v>
      </c>
      <c r="L570" s="8" t="s">
        <v>2393</v>
      </c>
      <c r="M570" s="78">
        <v>5.5</v>
      </c>
      <c r="N570" s="9">
        <v>38531</v>
      </c>
      <c r="O570" s="8" t="s">
        <v>5509</v>
      </c>
      <c r="P570" s="8" t="s">
        <v>81</v>
      </c>
      <c r="Q570" s="8" t="s">
        <v>2401</v>
      </c>
      <c r="R570" s="8" t="s">
        <v>845</v>
      </c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  <c r="AE570" s="8"/>
      <c r="AF570" s="8"/>
      <c r="AG570" s="8">
        <f t="shared" si="40"/>
        <v>3</v>
      </c>
      <c r="AH570" s="8">
        <f t="shared" si="41"/>
        <v>10</v>
      </c>
      <c r="AI570" s="8" t="str">
        <f t="shared" si="42"/>
        <v/>
      </c>
      <c r="AJ570" s="8" t="str">
        <f t="shared" si="43"/>
        <v/>
      </c>
      <c r="AK570" s="8" t="str">
        <f t="shared" si="44"/>
        <v/>
      </c>
    </row>
    <row r="571" spans="1:37" ht="12.75" customHeight="1">
      <c r="A571" s="4">
        <v>687</v>
      </c>
      <c r="B571" s="4"/>
      <c r="C571" s="69" t="s">
        <v>2402</v>
      </c>
      <c r="D571" s="6" t="s">
        <v>61</v>
      </c>
      <c r="E571" s="7"/>
      <c r="F571" s="72" t="s">
        <v>6248</v>
      </c>
      <c r="G571" s="72" t="s">
        <v>7688</v>
      </c>
      <c r="H571" s="72"/>
      <c r="I571" s="72"/>
      <c r="J571" s="72"/>
      <c r="K571" s="76" t="s">
        <v>2403</v>
      </c>
      <c r="L571" s="8" t="s">
        <v>2393</v>
      </c>
      <c r="M571" s="78">
        <v>5.5</v>
      </c>
      <c r="N571" s="9">
        <v>37304</v>
      </c>
      <c r="O571" s="8" t="s">
        <v>5509</v>
      </c>
      <c r="P571" s="8" t="s">
        <v>297</v>
      </c>
      <c r="Q571" s="8" t="s">
        <v>187</v>
      </c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>
        <f t="shared" si="40"/>
        <v>9</v>
      </c>
      <c r="AH571" s="8">
        <f t="shared" si="41"/>
        <v>10</v>
      </c>
      <c r="AI571" s="8" t="str">
        <f t="shared" si="42"/>
        <v/>
      </c>
      <c r="AJ571" s="8" t="str">
        <f t="shared" si="43"/>
        <v/>
      </c>
      <c r="AK571" s="8" t="str">
        <f t="shared" si="44"/>
        <v/>
      </c>
    </row>
    <row r="572" spans="1:37" ht="12.75" customHeight="1">
      <c r="A572" s="4">
        <v>688</v>
      </c>
      <c r="B572" s="4"/>
      <c r="C572" s="69" t="s">
        <v>2404</v>
      </c>
      <c r="D572" s="6" t="s">
        <v>146</v>
      </c>
      <c r="E572" s="7"/>
      <c r="F572" s="72" t="s">
        <v>6249</v>
      </c>
      <c r="G572" s="72" t="s">
        <v>7689</v>
      </c>
      <c r="H572" s="72"/>
      <c r="I572" s="72"/>
      <c r="J572" s="72"/>
      <c r="K572" s="76" t="s">
        <v>2405</v>
      </c>
      <c r="L572" s="8" t="s">
        <v>350</v>
      </c>
      <c r="M572" s="78">
        <v>15.9</v>
      </c>
      <c r="N572" s="9">
        <v>37958</v>
      </c>
      <c r="O572" s="8" t="s">
        <v>105</v>
      </c>
      <c r="P572" s="8" t="s">
        <v>86</v>
      </c>
      <c r="Q572" s="8" t="s">
        <v>344</v>
      </c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>
        <f t="shared" si="40"/>
        <v>5</v>
      </c>
      <c r="AH572" s="8">
        <f t="shared" si="41"/>
        <v>18</v>
      </c>
      <c r="AI572" s="8" t="str">
        <f t="shared" si="42"/>
        <v/>
      </c>
      <c r="AJ572" s="8" t="str">
        <f t="shared" si="43"/>
        <v/>
      </c>
      <c r="AK572" s="8" t="str">
        <f t="shared" si="44"/>
        <v/>
      </c>
    </row>
    <row r="573" spans="1:37" ht="12.75" customHeight="1">
      <c r="A573" s="4">
        <v>689</v>
      </c>
      <c r="B573" s="4"/>
      <c r="C573" s="69" t="s">
        <v>2406</v>
      </c>
      <c r="D573" s="6" t="s">
        <v>32</v>
      </c>
      <c r="E573" s="7"/>
      <c r="F573" s="72" t="s">
        <v>6250</v>
      </c>
      <c r="G573" s="72" t="s">
        <v>7690</v>
      </c>
      <c r="H573" s="72"/>
      <c r="I573" s="72"/>
      <c r="J573" s="72"/>
      <c r="K573" s="76" t="s">
        <v>2407</v>
      </c>
      <c r="L573" s="8" t="s">
        <v>334</v>
      </c>
      <c r="M573" s="78">
        <v>24.2</v>
      </c>
      <c r="N573" s="9">
        <v>36953</v>
      </c>
      <c r="O573" s="8" t="s">
        <v>36</v>
      </c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  <c r="AE573" s="8"/>
      <c r="AF573" s="8"/>
      <c r="AG573" s="8">
        <f t="shared" si="40"/>
        <v>9</v>
      </c>
      <c r="AH573" s="8">
        <f t="shared" si="41"/>
        <v>17</v>
      </c>
      <c r="AI573" s="8" t="str">
        <f t="shared" si="42"/>
        <v/>
      </c>
      <c r="AJ573" s="8" t="str">
        <f t="shared" si="43"/>
        <v/>
      </c>
      <c r="AK573" s="8" t="str">
        <f t="shared" si="44"/>
        <v/>
      </c>
    </row>
    <row r="574" spans="1:37" ht="12.75" customHeight="1">
      <c r="A574" s="4">
        <v>690</v>
      </c>
      <c r="B574" s="4"/>
      <c r="C574" s="69" t="s">
        <v>2408</v>
      </c>
      <c r="D574" s="6" t="s">
        <v>27</v>
      </c>
      <c r="E574" s="7"/>
      <c r="F574" s="72" t="s">
        <v>6251</v>
      </c>
      <c r="G574" s="72" t="s">
        <v>7691</v>
      </c>
      <c r="H574" s="72"/>
      <c r="I574" s="72"/>
      <c r="J574" s="72"/>
      <c r="K574" s="76" t="s">
        <v>2409</v>
      </c>
      <c r="L574" s="8" t="s">
        <v>1282</v>
      </c>
      <c r="M574" s="78">
        <v>7.7</v>
      </c>
      <c r="N574" s="9">
        <v>37750</v>
      </c>
      <c r="O574" s="8" t="s">
        <v>105</v>
      </c>
      <c r="P574" s="8" t="s">
        <v>81</v>
      </c>
      <c r="Q574" s="8" t="s">
        <v>171</v>
      </c>
      <c r="R574" s="8" t="s">
        <v>121</v>
      </c>
      <c r="S574" s="8" t="s">
        <v>268</v>
      </c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>
        <f t="shared" si="40"/>
        <v>1</v>
      </c>
      <c r="AH574" s="8">
        <f t="shared" si="41"/>
        <v>10</v>
      </c>
      <c r="AI574" s="8" t="str">
        <f t="shared" si="42"/>
        <v/>
      </c>
      <c r="AJ574" s="8" t="str">
        <f t="shared" si="43"/>
        <v/>
      </c>
      <c r="AK574" s="8" t="str">
        <f t="shared" si="44"/>
        <v/>
      </c>
    </row>
    <row r="575" spans="1:37" ht="12.75" customHeight="1">
      <c r="A575" s="4">
        <v>691</v>
      </c>
      <c r="B575" s="4"/>
      <c r="C575" s="69" t="s">
        <v>2389</v>
      </c>
      <c r="D575" s="6" t="s">
        <v>234</v>
      </c>
      <c r="E575" s="7"/>
      <c r="F575" s="72" t="s">
        <v>6243</v>
      </c>
      <c r="G575" s="72" t="s">
        <v>7683</v>
      </c>
      <c r="H575" s="72"/>
      <c r="I575" s="72"/>
      <c r="J575" s="72"/>
      <c r="K575" s="76" t="s">
        <v>2390</v>
      </c>
      <c r="L575" s="8" t="s">
        <v>311</v>
      </c>
      <c r="M575" s="78">
        <v>20.399999999999999</v>
      </c>
      <c r="N575" s="9">
        <v>36161</v>
      </c>
      <c r="O575" s="8" t="s">
        <v>121</v>
      </c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E575" s="8"/>
      <c r="AF575" s="8"/>
      <c r="AG575" s="8">
        <f t="shared" si="40"/>
        <v>3</v>
      </c>
      <c r="AH575" s="8">
        <f t="shared" si="41"/>
        <v>18</v>
      </c>
      <c r="AI575" s="8" t="str">
        <f t="shared" si="42"/>
        <v/>
      </c>
      <c r="AJ575" s="8" t="str">
        <f t="shared" si="43"/>
        <v/>
      </c>
      <c r="AK575" s="8" t="str">
        <f t="shared" si="44"/>
        <v/>
      </c>
    </row>
    <row r="576" spans="1:37" ht="12.75" customHeight="1">
      <c r="A576" s="4">
        <v>692</v>
      </c>
      <c r="B576" s="4"/>
      <c r="C576" s="69" t="s">
        <v>2414</v>
      </c>
      <c r="D576" s="6" t="s">
        <v>32</v>
      </c>
      <c r="E576" s="7"/>
      <c r="F576" s="72" t="s">
        <v>6252</v>
      </c>
      <c r="G576" s="72" t="s">
        <v>7693</v>
      </c>
      <c r="H576" s="72"/>
      <c r="I576" s="72"/>
      <c r="J576" s="72"/>
      <c r="K576" s="76" t="s">
        <v>2415</v>
      </c>
      <c r="L576" s="8" t="s">
        <v>544</v>
      </c>
      <c r="M576" s="78">
        <v>6.8</v>
      </c>
      <c r="N576" s="9">
        <v>37668</v>
      </c>
      <c r="O576" s="8" t="s">
        <v>86</v>
      </c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E576" s="8"/>
      <c r="AF576" s="8"/>
      <c r="AG576" s="8">
        <f t="shared" si="40"/>
        <v>8</v>
      </c>
      <c r="AH576" s="8">
        <f t="shared" si="41"/>
        <v>18</v>
      </c>
      <c r="AI576" s="8" t="str">
        <f t="shared" si="42"/>
        <v/>
      </c>
      <c r="AJ576" s="8" t="str">
        <f t="shared" si="43"/>
        <v/>
      </c>
      <c r="AK576" s="8" t="str">
        <f t="shared" si="44"/>
        <v/>
      </c>
    </row>
    <row r="577" spans="1:37" ht="12.75" customHeight="1">
      <c r="A577" s="4">
        <v>693</v>
      </c>
      <c r="B577" s="4"/>
      <c r="C577" s="69" t="s">
        <v>2416</v>
      </c>
      <c r="D577" s="6" t="s">
        <v>32</v>
      </c>
      <c r="E577" s="7"/>
      <c r="F577" s="72" t="s">
        <v>6253</v>
      </c>
      <c r="G577" s="72" t="s">
        <v>7694</v>
      </c>
      <c r="H577" s="72"/>
      <c r="I577" s="72"/>
      <c r="J577" s="72"/>
      <c r="K577" s="76" t="s">
        <v>2417</v>
      </c>
      <c r="L577" s="8" t="s">
        <v>963</v>
      </c>
      <c r="M577" s="78">
        <v>8.5</v>
      </c>
      <c r="N577" s="9">
        <v>36727</v>
      </c>
      <c r="O577" s="8" t="s">
        <v>893</v>
      </c>
      <c r="P577" s="8" t="s">
        <v>70</v>
      </c>
      <c r="Q577" s="8" t="s">
        <v>151</v>
      </c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>
        <f t="shared" si="40"/>
        <v>1</v>
      </c>
      <c r="AH577" s="8">
        <f t="shared" si="41"/>
        <v>11</v>
      </c>
      <c r="AI577" s="8" t="str">
        <f t="shared" si="42"/>
        <v/>
      </c>
      <c r="AJ577" s="8" t="str">
        <f t="shared" si="43"/>
        <v/>
      </c>
      <c r="AK577" s="8" t="str">
        <f t="shared" si="44"/>
        <v/>
      </c>
    </row>
    <row r="578" spans="1:37" ht="12.75" customHeight="1">
      <c r="A578" s="4">
        <v>694</v>
      </c>
      <c r="B578" s="4"/>
      <c r="C578" s="69" t="s">
        <v>2418</v>
      </c>
      <c r="D578" s="6" t="s">
        <v>1036</v>
      </c>
      <c r="E578" s="7"/>
      <c r="F578" s="72" t="s">
        <v>6254</v>
      </c>
      <c r="G578" s="72" t="s">
        <v>7695</v>
      </c>
      <c r="H578" s="72"/>
      <c r="I578" s="72"/>
      <c r="J578" s="72"/>
      <c r="K578" s="76" t="s">
        <v>2419</v>
      </c>
      <c r="L578" s="8" t="s">
        <v>248</v>
      </c>
      <c r="M578" s="78">
        <v>27.7</v>
      </c>
      <c r="N578" s="9">
        <v>38426</v>
      </c>
      <c r="O578" s="8" t="s">
        <v>58</v>
      </c>
      <c r="P578" s="8" t="s">
        <v>2420</v>
      </c>
      <c r="Q578" s="8" t="s">
        <v>83</v>
      </c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>
        <f t="shared" ref="AG578:AG641" si="45">IF(F578="", "", IF(ISERROR(VALUE(MID(F578,SEARCH(".jpg",F578)-2, 2))), IF(MID(F578,SEARCH(".jpg",F578)-6, 6)="splash", "Sp", PROPER(MID(F578, FIND("~",SUBSTITUTE(F578,"_","~",LEN(F578)-LEN(SUBSTITUTE(F578,"_",""))))+1, LEN(F578)-4-FIND("~",SUBSTITUTE(F578,"_","~",LEN(F578)-LEN(SUBSTITUTE(F578,"_",""))))))), VALUE(MID(F578,SEARCH(".jpg",F578)-2, 2))))</f>
        <v>10</v>
      </c>
      <c r="AH578" s="8">
        <f t="shared" ref="AH578:AH641" si="46">IF(G578="", "", IF(ISERROR(VALUE(MID(G578,SEARCH(".jpg",G578)-2, 2))), IF(MID(G578,SEARCH(".jpg",G578)-6, 6)="splash", "Sp", PROPER(MID(G578, FIND("~",SUBSTITUTE(G578,"_","~",LEN(G578)-LEN(SUBSTITUTE(G578,"_",""))))+1, LEN(G578)-4-FIND("~",SUBSTITUTE(G578,"_","~",LEN(G578)-LEN(SUBSTITUTE(G578,"_",""))))))), VALUE(MID(G578,SEARCH(".jpg",G578)-2, 2))))</f>
        <v>12</v>
      </c>
      <c r="AI578" s="8" t="str">
        <f t="shared" ref="AI578:AI641" si="47">IF(H578="", "", IF(ISERROR(VALUE(MID(H578,SEARCH(".jpg",H578)-2, 2))), IF(MID(H578,SEARCH(".jpg",H578)-6, 6)="splash", "Sp", PROPER(MID(H578, FIND("~",SUBSTITUTE(H578,"_","~",LEN(H578)-LEN(SUBSTITUTE(H578,"_",""))))+1, LEN(H578)-4-FIND("~",SUBSTITUTE(H578,"_","~",LEN(H578)-LEN(SUBSTITUTE(H578,"_",""))))))), VALUE(MID(H578,SEARCH(".jpg",H578)-2, 2))))</f>
        <v/>
      </c>
      <c r="AJ578" s="8" t="str">
        <f t="shared" ref="AJ578:AJ641" si="48">IF(I578="", "", IF(ISERROR(VALUE(MID(I578,SEARCH(".jpg",I578)-2, 2))), IF(MID(I578,SEARCH(".jpg",I578)-6, 6)="splash", "Sp", PROPER(MID(I578, FIND("~",SUBSTITUTE(I578,"_","~",LEN(I578)-LEN(SUBSTITUTE(I578,"_",""))))+1, LEN(I578)-4-FIND("~",SUBSTITUTE(I578,"_","~",LEN(I578)-LEN(SUBSTITUTE(I578,"_",""))))))), VALUE(MID(I578,SEARCH(".jpg",I578)-2, 2))))</f>
        <v/>
      </c>
      <c r="AK578" s="8" t="str">
        <f t="shared" ref="AK578:AK641" si="49">IF(J578="", "", IF(ISERROR(VALUE(MID(J578,SEARCH(".jpg",J578)-2, 2))), IF(MID(J578,SEARCH(".jpg",J578)-6, 6)="splash", "Sp", PROPER(MID(J578, FIND("~",SUBSTITUTE(J578,"_","~",LEN(J578)-LEN(SUBSTITUTE(J578,"_",""))))+1, LEN(J578)-4-FIND("~",SUBSTITUTE(J578,"_","~",LEN(J578)-LEN(SUBSTITUTE(J578,"_",""))))))), VALUE(MID(J578,SEARCH(".jpg",J578)-2, 2))))</f>
        <v/>
      </c>
    </row>
    <row r="579" spans="1:37" ht="12.75" customHeight="1">
      <c r="A579" s="4">
        <v>695</v>
      </c>
      <c r="B579" s="4"/>
      <c r="C579" s="69" t="s">
        <v>2423</v>
      </c>
      <c r="D579" s="6" t="s">
        <v>32</v>
      </c>
      <c r="E579" s="7"/>
      <c r="F579" s="72" t="s">
        <v>6256</v>
      </c>
      <c r="G579" s="72" t="s">
        <v>7697</v>
      </c>
      <c r="H579" s="72"/>
      <c r="I579" s="72"/>
      <c r="J579" s="72"/>
      <c r="K579" s="76" t="s">
        <v>2424</v>
      </c>
      <c r="L579" s="8" t="s">
        <v>740</v>
      </c>
      <c r="M579" s="78">
        <v>8.6999999999999993</v>
      </c>
      <c r="N579" s="9">
        <v>37548</v>
      </c>
      <c r="O579" s="8" t="s">
        <v>36</v>
      </c>
      <c r="P579" s="8" t="s">
        <v>48</v>
      </c>
      <c r="Q579" s="8" t="s">
        <v>132</v>
      </c>
      <c r="R579" s="8" t="s">
        <v>67</v>
      </c>
      <c r="S579" s="8" t="s">
        <v>52</v>
      </c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>
        <f t="shared" si="45"/>
        <v>4</v>
      </c>
      <c r="AH579" s="8">
        <f t="shared" si="46"/>
        <v>11</v>
      </c>
      <c r="AI579" s="8" t="str">
        <f t="shared" si="47"/>
        <v/>
      </c>
      <c r="AJ579" s="8" t="str">
        <f t="shared" si="48"/>
        <v/>
      </c>
      <c r="AK579" s="8" t="str">
        <f t="shared" si="49"/>
        <v/>
      </c>
    </row>
    <row r="580" spans="1:37" ht="12.75" customHeight="1">
      <c r="A580" s="4">
        <v>696</v>
      </c>
      <c r="B580" s="4"/>
      <c r="C580" s="69" t="s">
        <v>1980</v>
      </c>
      <c r="D580" s="6" t="s">
        <v>234</v>
      </c>
      <c r="E580" s="7"/>
      <c r="F580" s="72" t="s">
        <v>6098</v>
      </c>
      <c r="G580" s="72" t="s">
        <v>7516</v>
      </c>
      <c r="H580" s="72"/>
      <c r="I580" s="72"/>
      <c r="J580" s="72"/>
      <c r="K580" s="76" t="s">
        <v>1981</v>
      </c>
      <c r="L580" s="8" t="s">
        <v>1865</v>
      </c>
      <c r="M580" s="78">
        <v>17.7</v>
      </c>
      <c r="N580" s="9">
        <v>37437</v>
      </c>
      <c r="O580" s="8" t="s">
        <v>86</v>
      </c>
      <c r="P580" s="8" t="s">
        <v>1982</v>
      </c>
      <c r="Q580" s="8" t="s">
        <v>75</v>
      </c>
      <c r="R580" s="8" t="s">
        <v>1983</v>
      </c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8"/>
      <c r="AG580" s="8">
        <f t="shared" si="45"/>
        <v>1</v>
      </c>
      <c r="AH580" s="8">
        <f t="shared" si="46"/>
        <v>18</v>
      </c>
      <c r="AI580" s="8" t="str">
        <f t="shared" si="47"/>
        <v/>
      </c>
      <c r="AJ580" s="8" t="str">
        <f t="shared" si="48"/>
        <v/>
      </c>
      <c r="AK580" s="8" t="str">
        <f t="shared" si="49"/>
        <v/>
      </c>
    </row>
    <row r="581" spans="1:37" ht="12.75" customHeight="1">
      <c r="A581" s="4">
        <v>697</v>
      </c>
      <c r="B581" s="4"/>
      <c r="C581" s="69" t="s">
        <v>1984</v>
      </c>
      <c r="D581" s="6" t="s">
        <v>27</v>
      </c>
      <c r="E581" s="7"/>
      <c r="F581" s="72" t="s">
        <v>6099</v>
      </c>
      <c r="G581" s="72" t="s">
        <v>7517</v>
      </c>
      <c r="H581" s="72"/>
      <c r="I581" s="72"/>
      <c r="J581" s="72"/>
      <c r="K581" s="76" t="s">
        <v>1985</v>
      </c>
      <c r="L581" s="8" t="s">
        <v>1859</v>
      </c>
      <c r="M581" s="78">
        <v>22.1</v>
      </c>
      <c r="N581" s="9">
        <v>37256</v>
      </c>
      <c r="O581" s="8" t="s">
        <v>36</v>
      </c>
      <c r="P581" s="8" t="s">
        <v>105</v>
      </c>
      <c r="Q581" s="8" t="s">
        <v>1986</v>
      </c>
      <c r="R581" s="8" t="s">
        <v>1987</v>
      </c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>
        <f t="shared" si="45"/>
        <v>1</v>
      </c>
      <c r="AH581" s="8">
        <f t="shared" si="46"/>
        <v>15</v>
      </c>
      <c r="AI581" s="8" t="str">
        <f t="shared" si="47"/>
        <v/>
      </c>
      <c r="AJ581" s="8" t="str">
        <f t="shared" si="48"/>
        <v/>
      </c>
      <c r="AK581" s="8" t="str">
        <f t="shared" si="49"/>
        <v/>
      </c>
    </row>
    <row r="582" spans="1:37" ht="12.75" customHeight="1">
      <c r="A582" s="4">
        <v>698</v>
      </c>
      <c r="B582" s="4"/>
      <c r="C582" s="69" t="s">
        <v>1991</v>
      </c>
      <c r="D582" s="6" t="s">
        <v>32</v>
      </c>
      <c r="E582" s="7"/>
      <c r="F582" s="72" t="s">
        <v>6101</v>
      </c>
      <c r="G582" s="72" t="s">
        <v>7519</v>
      </c>
      <c r="H582" s="72"/>
      <c r="I582" s="72"/>
      <c r="J582" s="72"/>
      <c r="K582" s="76" t="s">
        <v>1992</v>
      </c>
      <c r="L582" s="8" t="s">
        <v>471</v>
      </c>
      <c r="M582" s="78">
        <v>12.7</v>
      </c>
      <c r="N582" s="9">
        <v>37796</v>
      </c>
      <c r="O582" s="8" t="s">
        <v>432</v>
      </c>
      <c r="P582" s="8" t="s">
        <v>161</v>
      </c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>
        <f t="shared" si="45"/>
        <v>1</v>
      </c>
      <c r="AH582" s="8">
        <f t="shared" si="46"/>
        <v>17</v>
      </c>
      <c r="AI582" s="8" t="str">
        <f t="shared" si="47"/>
        <v/>
      </c>
      <c r="AJ582" s="8" t="str">
        <f t="shared" si="48"/>
        <v/>
      </c>
      <c r="AK582" s="8" t="str">
        <f t="shared" si="49"/>
        <v/>
      </c>
    </row>
    <row r="583" spans="1:37" ht="12.75" customHeight="1">
      <c r="A583" s="4">
        <v>699</v>
      </c>
      <c r="B583" s="4"/>
      <c r="C583" s="69" t="s">
        <v>1993</v>
      </c>
      <c r="D583" s="6" t="s">
        <v>234</v>
      </c>
      <c r="E583" s="7"/>
      <c r="F583" s="72" t="s">
        <v>6102</v>
      </c>
      <c r="G583" s="72" t="s">
        <v>7520</v>
      </c>
      <c r="H583" s="72"/>
      <c r="I583" s="72"/>
      <c r="J583" s="72"/>
      <c r="K583" s="76" t="s">
        <v>1994</v>
      </c>
      <c r="L583" s="8" t="s">
        <v>1995</v>
      </c>
      <c r="M583" s="78">
        <v>7.7</v>
      </c>
      <c r="N583" s="9">
        <v>36895</v>
      </c>
      <c r="O583" s="8" t="s">
        <v>105</v>
      </c>
      <c r="P583" s="8" t="s">
        <v>203</v>
      </c>
      <c r="Q583" s="8" t="s">
        <v>52</v>
      </c>
      <c r="R583" s="8" t="s">
        <v>111</v>
      </c>
      <c r="S583" s="8" t="s">
        <v>848</v>
      </c>
      <c r="T583" s="8" t="s">
        <v>71</v>
      </c>
      <c r="U583" s="8"/>
      <c r="V583" s="8"/>
      <c r="W583" s="8"/>
      <c r="X583" s="8"/>
      <c r="Y583" s="8"/>
      <c r="Z583" s="8"/>
      <c r="AA583" s="8"/>
      <c r="AB583" s="8"/>
      <c r="AC583" s="8"/>
      <c r="AD583" s="8"/>
      <c r="AE583" s="8"/>
      <c r="AF583" s="8"/>
      <c r="AG583" s="8">
        <f t="shared" si="45"/>
        <v>2</v>
      </c>
      <c r="AH583" s="8">
        <f t="shared" si="46"/>
        <v>6</v>
      </c>
      <c r="AI583" s="8" t="str">
        <f t="shared" si="47"/>
        <v/>
      </c>
      <c r="AJ583" s="8" t="str">
        <f t="shared" si="48"/>
        <v/>
      </c>
      <c r="AK583" s="8" t="str">
        <f t="shared" si="49"/>
        <v/>
      </c>
    </row>
    <row r="584" spans="1:37" ht="12.75" customHeight="1">
      <c r="A584" s="4">
        <v>700</v>
      </c>
      <c r="B584" s="4"/>
      <c r="C584" s="69" t="s">
        <v>1996</v>
      </c>
      <c r="D584" s="6" t="s">
        <v>45</v>
      </c>
      <c r="E584" s="7"/>
      <c r="F584" s="72" t="s">
        <v>6103</v>
      </c>
      <c r="G584" s="72" t="s">
        <v>7521</v>
      </c>
      <c r="H584" s="72"/>
      <c r="I584" s="72"/>
      <c r="J584" s="72"/>
      <c r="K584" s="76" t="s">
        <v>1997</v>
      </c>
      <c r="L584" s="8" t="s">
        <v>1909</v>
      </c>
      <c r="M584" s="78">
        <v>4.7</v>
      </c>
      <c r="N584" s="9">
        <v>36833</v>
      </c>
      <c r="O584" s="8" t="s">
        <v>183</v>
      </c>
      <c r="P584" s="8" t="s">
        <v>1165</v>
      </c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>
        <f t="shared" si="45"/>
        <v>1</v>
      </c>
      <c r="AH584" s="8">
        <f t="shared" si="46"/>
        <v>11</v>
      </c>
      <c r="AI584" s="8" t="str">
        <f t="shared" si="47"/>
        <v/>
      </c>
      <c r="AJ584" s="8" t="str">
        <f t="shared" si="48"/>
        <v/>
      </c>
      <c r="AK584" s="8" t="str">
        <f t="shared" si="49"/>
        <v/>
      </c>
    </row>
    <row r="585" spans="1:37" ht="12.75" customHeight="1">
      <c r="A585" s="4">
        <v>701</v>
      </c>
      <c r="B585" s="4"/>
      <c r="C585" s="69" t="s">
        <v>2006</v>
      </c>
      <c r="D585" s="6" t="s">
        <v>32</v>
      </c>
      <c r="E585" s="7"/>
      <c r="F585" s="72" t="s">
        <v>6108</v>
      </c>
      <c r="G585" s="72" t="s">
        <v>7525</v>
      </c>
      <c r="H585" s="72"/>
      <c r="I585" s="72"/>
      <c r="J585" s="72"/>
      <c r="K585" s="76" t="s">
        <v>2007</v>
      </c>
      <c r="L585" s="8" t="s">
        <v>2008</v>
      </c>
      <c r="M585" s="78">
        <v>15.2</v>
      </c>
      <c r="N585" s="9">
        <v>37691</v>
      </c>
      <c r="O585" s="8" t="s">
        <v>36</v>
      </c>
      <c r="P585" s="8" t="s">
        <v>574</v>
      </c>
      <c r="Q585" s="8" t="s">
        <v>5509</v>
      </c>
      <c r="R585" s="8" t="s">
        <v>344</v>
      </c>
      <c r="S585" s="8" t="s">
        <v>1947</v>
      </c>
      <c r="T585" s="8" t="s">
        <v>37</v>
      </c>
      <c r="U585" s="8" t="s">
        <v>1835</v>
      </c>
      <c r="V585" s="8" t="s">
        <v>327</v>
      </c>
      <c r="W585" s="8" t="s">
        <v>106</v>
      </c>
      <c r="X585" s="8"/>
      <c r="Y585" s="8"/>
      <c r="Z585" s="8"/>
      <c r="AA585" s="8"/>
      <c r="AB585" s="8"/>
      <c r="AC585" s="8"/>
      <c r="AD585" s="8"/>
      <c r="AE585" s="8"/>
      <c r="AF585" s="8"/>
      <c r="AG585" s="8">
        <f t="shared" si="45"/>
        <v>1</v>
      </c>
      <c r="AH585" s="8">
        <f t="shared" si="46"/>
        <v>11</v>
      </c>
      <c r="AI585" s="8" t="str">
        <f t="shared" si="47"/>
        <v/>
      </c>
      <c r="AJ585" s="8" t="str">
        <f t="shared" si="48"/>
        <v/>
      </c>
      <c r="AK585" s="8" t="str">
        <f t="shared" si="49"/>
        <v/>
      </c>
    </row>
    <row r="586" spans="1:37" ht="12.75" customHeight="1">
      <c r="A586" s="4">
        <v>702</v>
      </c>
      <c r="B586" s="4"/>
      <c r="C586" s="69" t="s">
        <v>2013</v>
      </c>
      <c r="D586" s="6" t="s">
        <v>102</v>
      </c>
      <c r="E586" s="7"/>
      <c r="F586" s="72" t="s">
        <v>6109</v>
      </c>
      <c r="G586" s="72" t="s">
        <v>7528</v>
      </c>
      <c r="H586" s="72"/>
      <c r="I586" s="72"/>
      <c r="J586" s="72"/>
      <c r="K586" s="76" t="s">
        <v>2014</v>
      </c>
      <c r="L586" s="8" t="s">
        <v>85</v>
      </c>
      <c r="M586" s="78">
        <v>32.700000000000003</v>
      </c>
      <c r="N586" s="9">
        <v>37692</v>
      </c>
      <c r="O586" s="8" t="s">
        <v>86</v>
      </c>
      <c r="P586" s="8" t="s">
        <v>344</v>
      </c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  <c r="AE586" s="8"/>
      <c r="AF586" s="8"/>
      <c r="AG586" s="8">
        <f t="shared" si="45"/>
        <v>4</v>
      </c>
      <c r="AH586" s="8">
        <f t="shared" si="46"/>
        <v>11</v>
      </c>
      <c r="AI586" s="8" t="str">
        <f t="shared" si="47"/>
        <v/>
      </c>
      <c r="AJ586" s="8" t="str">
        <f t="shared" si="48"/>
        <v/>
      </c>
      <c r="AK586" s="8" t="str">
        <f t="shared" si="49"/>
        <v/>
      </c>
    </row>
    <row r="587" spans="1:37" ht="12.75" customHeight="1">
      <c r="A587" s="4">
        <v>703</v>
      </c>
      <c r="B587" s="4"/>
      <c r="C587" s="69" t="s">
        <v>2015</v>
      </c>
      <c r="D587" s="6" t="s">
        <v>146</v>
      </c>
      <c r="E587" s="7"/>
      <c r="F587" s="72" t="s">
        <v>6110</v>
      </c>
      <c r="G587" s="72" t="s">
        <v>7529</v>
      </c>
      <c r="H587" s="72"/>
      <c r="I587" s="72"/>
      <c r="J587" s="72"/>
      <c r="K587" s="76" t="s">
        <v>2016</v>
      </c>
      <c r="L587" s="8" t="s">
        <v>85</v>
      </c>
      <c r="M587" s="78">
        <v>12.6</v>
      </c>
      <c r="N587" s="9">
        <v>37697</v>
      </c>
      <c r="O587" s="8" t="s">
        <v>86</v>
      </c>
      <c r="P587" s="8" t="s">
        <v>344</v>
      </c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>
        <f t="shared" si="45"/>
        <v>4</v>
      </c>
      <c r="AH587" s="8">
        <f t="shared" si="46"/>
        <v>7</v>
      </c>
      <c r="AI587" s="8" t="str">
        <f t="shared" si="47"/>
        <v/>
      </c>
      <c r="AJ587" s="8" t="str">
        <f t="shared" si="48"/>
        <v/>
      </c>
      <c r="AK587" s="8" t="str">
        <f t="shared" si="49"/>
        <v/>
      </c>
    </row>
    <row r="588" spans="1:37" ht="12.75" customHeight="1">
      <c r="A588" s="4">
        <v>704</v>
      </c>
      <c r="B588" s="4"/>
      <c r="C588" s="69" t="s">
        <v>2017</v>
      </c>
      <c r="D588" s="6" t="s">
        <v>146</v>
      </c>
      <c r="E588" s="7"/>
      <c r="F588" s="72" t="s">
        <v>6111</v>
      </c>
      <c r="G588" s="72" t="s">
        <v>7530</v>
      </c>
      <c r="H588" s="72"/>
      <c r="I588" s="72"/>
      <c r="J588" s="72"/>
      <c r="K588" s="76" t="s">
        <v>2018</v>
      </c>
      <c r="L588" s="8" t="s">
        <v>85</v>
      </c>
      <c r="M588" s="78">
        <v>28.3</v>
      </c>
      <c r="N588" s="9">
        <v>37687</v>
      </c>
      <c r="O588" s="8" t="s">
        <v>86</v>
      </c>
      <c r="P588" s="8" t="s">
        <v>344</v>
      </c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>
        <f t="shared" si="45"/>
        <v>2</v>
      </c>
      <c r="AH588" s="8">
        <f t="shared" si="46"/>
        <v>10</v>
      </c>
      <c r="AI588" s="8" t="str">
        <f t="shared" si="47"/>
        <v/>
      </c>
      <c r="AJ588" s="8" t="str">
        <f t="shared" si="48"/>
        <v/>
      </c>
      <c r="AK588" s="8" t="str">
        <f t="shared" si="49"/>
        <v/>
      </c>
    </row>
    <row r="589" spans="1:37" ht="12.75" customHeight="1">
      <c r="A589" s="4">
        <v>705</v>
      </c>
      <c r="B589" s="4"/>
      <c r="C589" s="69" t="s">
        <v>2024</v>
      </c>
      <c r="D589" s="6" t="s">
        <v>96</v>
      </c>
      <c r="E589" s="7"/>
      <c r="F589" s="72" t="s">
        <v>6114</v>
      </c>
      <c r="G589" s="72" t="s">
        <v>7533</v>
      </c>
      <c r="H589" s="72"/>
      <c r="I589" s="72"/>
      <c r="J589" s="72"/>
      <c r="K589" s="76" t="s">
        <v>2025</v>
      </c>
      <c r="L589" s="8" t="s">
        <v>2026</v>
      </c>
      <c r="M589" s="78">
        <v>16.100000000000001</v>
      </c>
      <c r="N589" s="9">
        <v>37094</v>
      </c>
      <c r="O589" s="8" t="s">
        <v>36</v>
      </c>
      <c r="P589" s="8" t="s">
        <v>105</v>
      </c>
      <c r="Q589" s="8" t="s">
        <v>111</v>
      </c>
      <c r="R589" s="8" t="s">
        <v>126</v>
      </c>
      <c r="S589" s="8" t="s">
        <v>71</v>
      </c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>
        <f t="shared" si="45"/>
        <v>1</v>
      </c>
      <c r="AH589" s="8">
        <f t="shared" si="46"/>
        <v>18</v>
      </c>
      <c r="AI589" s="8" t="str">
        <f t="shared" si="47"/>
        <v/>
      </c>
      <c r="AJ589" s="8" t="str">
        <f t="shared" si="48"/>
        <v/>
      </c>
      <c r="AK589" s="8" t="str">
        <f t="shared" si="49"/>
        <v/>
      </c>
    </row>
    <row r="590" spans="1:37" ht="12.75" customHeight="1">
      <c r="A590" s="4">
        <v>706</v>
      </c>
      <c r="B590" s="4"/>
      <c r="C590" s="69" t="s">
        <v>2029</v>
      </c>
      <c r="D590" s="6" t="s">
        <v>346</v>
      </c>
      <c r="E590" s="7"/>
      <c r="F590" s="72" t="s">
        <v>6115</v>
      </c>
      <c r="G590" s="72" t="s">
        <v>7535</v>
      </c>
      <c r="H590" s="72"/>
      <c r="I590" s="72"/>
      <c r="J590" s="72"/>
      <c r="K590" s="76" t="s">
        <v>2030</v>
      </c>
      <c r="L590" s="8" t="s">
        <v>2031</v>
      </c>
      <c r="M590" s="78">
        <v>5.6</v>
      </c>
      <c r="N590" s="9">
        <v>37071</v>
      </c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>
        <f t="shared" si="45"/>
        <v>1</v>
      </c>
      <c r="AH590" s="8">
        <f t="shared" si="46"/>
        <v>2</v>
      </c>
      <c r="AI590" s="8" t="str">
        <f t="shared" si="47"/>
        <v/>
      </c>
      <c r="AJ590" s="8" t="str">
        <f t="shared" si="48"/>
        <v/>
      </c>
      <c r="AK590" s="8" t="str">
        <f t="shared" si="49"/>
        <v/>
      </c>
    </row>
    <row r="591" spans="1:37" ht="12.75" customHeight="1">
      <c r="A591" s="4">
        <v>707</v>
      </c>
      <c r="B591" s="4"/>
      <c r="C591" s="69" t="s">
        <v>2036</v>
      </c>
      <c r="D591" s="6" t="s">
        <v>32</v>
      </c>
      <c r="E591" s="7"/>
      <c r="F591" s="72" t="s">
        <v>6116</v>
      </c>
      <c r="G591" s="72" t="s">
        <v>7538</v>
      </c>
      <c r="H591" s="72"/>
      <c r="I591" s="72"/>
      <c r="J591" s="72"/>
      <c r="K591" s="76" t="s">
        <v>2037</v>
      </c>
      <c r="L591" s="8" t="s">
        <v>2038</v>
      </c>
      <c r="M591" s="78">
        <v>4.3</v>
      </c>
      <c r="N591" s="9">
        <v>37526</v>
      </c>
      <c r="O591" s="8" t="s">
        <v>1728</v>
      </c>
      <c r="P591" s="8" t="s">
        <v>40</v>
      </c>
      <c r="Q591" s="8" t="s">
        <v>70</v>
      </c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  <c r="AE591" s="8"/>
      <c r="AF591" s="8"/>
      <c r="AG591" s="8">
        <f t="shared" si="45"/>
        <v>9</v>
      </c>
      <c r="AH591" s="8">
        <f t="shared" si="46"/>
        <v>17</v>
      </c>
      <c r="AI591" s="8" t="str">
        <f t="shared" si="47"/>
        <v/>
      </c>
      <c r="AJ591" s="8" t="str">
        <f t="shared" si="48"/>
        <v/>
      </c>
      <c r="AK591" s="8" t="str">
        <f t="shared" si="49"/>
        <v/>
      </c>
    </row>
    <row r="592" spans="1:37" ht="12.75" customHeight="1">
      <c r="A592" s="4">
        <v>708</v>
      </c>
      <c r="B592" s="4"/>
      <c r="C592" s="69" t="s">
        <v>2039</v>
      </c>
      <c r="D592" s="6" t="s">
        <v>32</v>
      </c>
      <c r="E592" s="7"/>
      <c r="F592" s="72" t="s">
        <v>6117</v>
      </c>
      <c r="G592" s="72" t="s">
        <v>7539</v>
      </c>
      <c r="H592" s="72"/>
      <c r="I592" s="72"/>
      <c r="J592" s="72"/>
      <c r="K592" s="76" t="s">
        <v>2040</v>
      </c>
      <c r="L592" s="8" t="s">
        <v>707</v>
      </c>
      <c r="M592" s="78">
        <v>14.5</v>
      </c>
      <c r="N592" s="9">
        <v>36940</v>
      </c>
      <c r="O592" s="8" t="s">
        <v>185</v>
      </c>
      <c r="P592" s="8" t="s">
        <v>2041</v>
      </c>
      <c r="Q592" s="8" t="s">
        <v>2042</v>
      </c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>
        <f t="shared" si="45"/>
        <v>1</v>
      </c>
      <c r="AH592" s="8">
        <f t="shared" si="46"/>
        <v>9</v>
      </c>
      <c r="AI592" s="8" t="str">
        <f t="shared" si="47"/>
        <v/>
      </c>
      <c r="AJ592" s="8" t="str">
        <f t="shared" si="48"/>
        <v/>
      </c>
      <c r="AK592" s="8" t="str">
        <f t="shared" si="49"/>
        <v/>
      </c>
    </row>
    <row r="593" spans="1:37" ht="12.75" customHeight="1">
      <c r="A593" s="4">
        <v>709</v>
      </c>
      <c r="B593" s="4"/>
      <c r="C593" s="69" t="s">
        <v>2043</v>
      </c>
      <c r="D593" s="6" t="s">
        <v>27</v>
      </c>
      <c r="E593" s="7"/>
      <c r="F593" s="72" t="s">
        <v>6118</v>
      </c>
      <c r="G593" s="72" t="s">
        <v>7540</v>
      </c>
      <c r="H593" s="72"/>
      <c r="I593" s="72"/>
      <c r="J593" s="72"/>
      <c r="K593" s="76" t="s">
        <v>2044</v>
      </c>
      <c r="L593" s="8" t="s">
        <v>1145</v>
      </c>
      <c r="M593" s="78">
        <v>16.8</v>
      </c>
      <c r="N593" s="9">
        <v>37256</v>
      </c>
      <c r="O593" s="8" t="s">
        <v>159</v>
      </c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8"/>
      <c r="AF593" s="8"/>
      <c r="AG593" s="8">
        <f t="shared" si="45"/>
        <v>11</v>
      </c>
      <c r="AH593" s="8">
        <f t="shared" si="46"/>
        <v>16</v>
      </c>
      <c r="AI593" s="8" t="str">
        <f t="shared" si="47"/>
        <v/>
      </c>
      <c r="AJ593" s="8" t="str">
        <f t="shared" si="48"/>
        <v/>
      </c>
      <c r="AK593" s="8" t="str">
        <f t="shared" si="49"/>
        <v/>
      </c>
    </row>
    <row r="594" spans="1:37" ht="12.75" customHeight="1">
      <c r="A594" s="4">
        <v>710</v>
      </c>
      <c r="B594" s="4"/>
      <c r="C594" s="69" t="s">
        <v>2259</v>
      </c>
      <c r="D594" s="6" t="s">
        <v>909</v>
      </c>
      <c r="E594" s="7"/>
      <c r="F594" s="72" t="s">
        <v>6196</v>
      </c>
      <c r="G594" s="72" t="s">
        <v>7628</v>
      </c>
      <c r="H594" s="72"/>
      <c r="I594" s="72"/>
      <c r="J594" s="72"/>
      <c r="K594" s="76" t="s">
        <v>2260</v>
      </c>
      <c r="L594" s="8" t="s">
        <v>1071</v>
      </c>
      <c r="M594" s="78">
        <v>18.2</v>
      </c>
      <c r="N594" s="9">
        <v>37609</v>
      </c>
      <c r="O594" s="8" t="s">
        <v>36</v>
      </c>
      <c r="P594" s="8" t="s">
        <v>48</v>
      </c>
      <c r="Q594" s="8" t="s">
        <v>181</v>
      </c>
      <c r="R594" s="8" t="s">
        <v>105</v>
      </c>
      <c r="S594" s="8" t="s">
        <v>1728</v>
      </c>
      <c r="T594" s="8" t="s">
        <v>5509</v>
      </c>
      <c r="U594" s="8" t="s">
        <v>37</v>
      </c>
      <c r="V594" s="8" t="s">
        <v>88</v>
      </c>
      <c r="W594" s="8" t="s">
        <v>151</v>
      </c>
      <c r="X594" s="8" t="s">
        <v>71</v>
      </c>
      <c r="Y594" s="8"/>
      <c r="Z594" s="8"/>
      <c r="AA594" s="8"/>
      <c r="AB594" s="8"/>
      <c r="AC594" s="8"/>
      <c r="AD594" s="8"/>
      <c r="AE594" s="8"/>
      <c r="AF594" s="8"/>
      <c r="AG594" s="8">
        <f t="shared" si="45"/>
        <v>1</v>
      </c>
      <c r="AH594" s="8">
        <f t="shared" si="46"/>
        <v>10</v>
      </c>
      <c r="AI594" s="8" t="str">
        <f t="shared" si="47"/>
        <v/>
      </c>
      <c r="AJ594" s="8" t="str">
        <f t="shared" si="48"/>
        <v/>
      </c>
      <c r="AK594" s="8" t="str">
        <f t="shared" si="49"/>
        <v/>
      </c>
    </row>
    <row r="595" spans="1:37" ht="12.75" customHeight="1">
      <c r="A595" s="4">
        <v>711</v>
      </c>
      <c r="B595" s="4"/>
      <c r="C595" s="69" t="s">
        <v>61</v>
      </c>
      <c r="D595" s="6" t="s">
        <v>91</v>
      </c>
      <c r="E595" s="7"/>
      <c r="F595" s="72" t="s">
        <v>6197</v>
      </c>
      <c r="G595" s="72" t="s">
        <v>7629</v>
      </c>
      <c r="H595" s="72"/>
      <c r="I595" s="72"/>
      <c r="J595" s="72"/>
      <c r="K595" s="76" t="s">
        <v>2261</v>
      </c>
      <c r="L595" s="8" t="s">
        <v>114</v>
      </c>
      <c r="M595" s="78">
        <v>14</v>
      </c>
      <c r="N595" s="9">
        <v>37104</v>
      </c>
      <c r="O595" s="8" t="s">
        <v>5560</v>
      </c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>
        <f t="shared" si="45"/>
        <v>10</v>
      </c>
      <c r="AH595" s="8">
        <f t="shared" si="46"/>
        <v>18</v>
      </c>
      <c r="AI595" s="8" t="str">
        <f t="shared" si="47"/>
        <v/>
      </c>
      <c r="AJ595" s="8" t="str">
        <f t="shared" si="48"/>
        <v/>
      </c>
      <c r="AK595" s="8" t="str">
        <f t="shared" si="49"/>
        <v/>
      </c>
    </row>
    <row r="596" spans="1:37" ht="12.75" customHeight="1">
      <c r="A596" s="4">
        <v>712</v>
      </c>
      <c r="B596" s="4"/>
      <c r="C596" s="69" t="s">
        <v>2268</v>
      </c>
      <c r="D596" s="6" t="s">
        <v>61</v>
      </c>
      <c r="E596" s="7"/>
      <c r="F596" s="72" t="s">
        <v>6201</v>
      </c>
      <c r="G596" s="72" t="s">
        <v>7633</v>
      </c>
      <c r="H596" s="72"/>
      <c r="I596" s="72"/>
      <c r="J596" s="72"/>
      <c r="K596" s="76" t="s">
        <v>2269</v>
      </c>
      <c r="L596" s="8" t="s">
        <v>394</v>
      </c>
      <c r="M596" s="78">
        <v>9.4</v>
      </c>
      <c r="N596" s="9">
        <v>37625</v>
      </c>
      <c r="O596" s="8" t="s">
        <v>132</v>
      </c>
      <c r="P596" s="8" t="s">
        <v>903</v>
      </c>
      <c r="Q596" s="8" t="s">
        <v>5509</v>
      </c>
      <c r="R596" s="8" t="s">
        <v>360</v>
      </c>
      <c r="S596" s="8" t="s">
        <v>110</v>
      </c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E596" s="8"/>
      <c r="AF596" s="8"/>
      <c r="AG596" s="8">
        <f t="shared" si="45"/>
        <v>1</v>
      </c>
      <c r="AH596" s="8">
        <f t="shared" si="46"/>
        <v>10</v>
      </c>
      <c r="AI596" s="8" t="str">
        <f t="shared" si="47"/>
        <v/>
      </c>
      <c r="AJ596" s="8" t="str">
        <f t="shared" si="48"/>
        <v/>
      </c>
      <c r="AK596" s="8" t="str">
        <f t="shared" si="49"/>
        <v/>
      </c>
    </row>
    <row r="597" spans="1:37" ht="12.75" customHeight="1">
      <c r="A597" s="4">
        <v>713</v>
      </c>
      <c r="B597" s="4"/>
      <c r="C597" s="69" t="s">
        <v>2272</v>
      </c>
      <c r="D597" s="6" t="s">
        <v>27</v>
      </c>
      <c r="E597" s="7"/>
      <c r="F597" s="72" t="s">
        <v>8851</v>
      </c>
      <c r="G597" s="72" t="s">
        <v>7635</v>
      </c>
      <c r="H597" s="72"/>
      <c r="I597" s="72"/>
      <c r="J597" s="72"/>
      <c r="K597" s="76" t="s">
        <v>2273</v>
      </c>
      <c r="L597" s="8" t="s">
        <v>2274</v>
      </c>
      <c r="M597" s="78">
        <v>7.8</v>
      </c>
      <c r="N597" s="9">
        <v>37141</v>
      </c>
      <c r="O597" s="8" t="s">
        <v>132</v>
      </c>
      <c r="P597" s="8" t="s">
        <v>39</v>
      </c>
      <c r="Q597" s="8" t="s">
        <v>2275</v>
      </c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E597" s="8"/>
      <c r="AF597" s="8"/>
      <c r="AG597" s="8" t="str">
        <f t="shared" si="45"/>
        <v>Sp</v>
      </c>
      <c r="AH597" s="8">
        <f t="shared" si="46"/>
        <v>6</v>
      </c>
      <c r="AI597" s="8" t="str">
        <f t="shared" si="47"/>
        <v/>
      </c>
      <c r="AJ597" s="8" t="str">
        <f t="shared" si="48"/>
        <v/>
      </c>
      <c r="AK597" s="8" t="str">
        <f t="shared" si="49"/>
        <v/>
      </c>
    </row>
    <row r="598" spans="1:37" ht="12.75" customHeight="1">
      <c r="A598" s="4">
        <v>714</v>
      </c>
      <c r="B598" s="4"/>
      <c r="C598" s="69" t="s">
        <v>2276</v>
      </c>
      <c r="D598" s="6" t="s">
        <v>32</v>
      </c>
      <c r="E598" s="7"/>
      <c r="F598" s="72" t="s">
        <v>6203</v>
      </c>
      <c r="G598" s="72" t="s">
        <v>7636</v>
      </c>
      <c r="H598" s="72"/>
      <c r="I598" s="72"/>
      <c r="J598" s="72"/>
      <c r="K598" s="76" t="s">
        <v>2277</v>
      </c>
      <c r="L598" s="8" t="s">
        <v>1676</v>
      </c>
      <c r="M598" s="78">
        <v>8.3000000000000007</v>
      </c>
      <c r="N598" s="9">
        <v>37396</v>
      </c>
      <c r="O598" s="8" t="s">
        <v>169</v>
      </c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E598" s="8"/>
      <c r="AF598" s="8"/>
      <c r="AG598" s="8">
        <f t="shared" si="45"/>
        <v>9</v>
      </c>
      <c r="AH598" s="8">
        <f t="shared" si="46"/>
        <v>11</v>
      </c>
      <c r="AI598" s="8" t="str">
        <f t="shared" si="47"/>
        <v/>
      </c>
      <c r="AJ598" s="8" t="str">
        <f t="shared" si="48"/>
        <v/>
      </c>
      <c r="AK598" s="8" t="str">
        <f t="shared" si="49"/>
        <v/>
      </c>
    </row>
    <row r="599" spans="1:37" ht="12.75" customHeight="1">
      <c r="A599" s="4">
        <v>715</v>
      </c>
      <c r="B599" s="4"/>
      <c r="C599" s="69" t="s">
        <v>2278</v>
      </c>
      <c r="D599" s="6" t="s">
        <v>32</v>
      </c>
      <c r="E599" s="7"/>
      <c r="F599" s="72" t="s">
        <v>6204</v>
      </c>
      <c r="G599" s="72" t="s">
        <v>7637</v>
      </c>
      <c r="H599" s="72"/>
      <c r="I599" s="72"/>
      <c r="J599" s="72"/>
      <c r="K599" s="76" t="s">
        <v>2279</v>
      </c>
      <c r="L599" s="8" t="s">
        <v>435</v>
      </c>
      <c r="M599" s="78">
        <v>5.8</v>
      </c>
      <c r="N599" s="9">
        <v>37271</v>
      </c>
      <c r="O599" s="8" t="s">
        <v>36</v>
      </c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  <c r="AF599" s="8"/>
      <c r="AG599" s="8">
        <f t="shared" si="45"/>
        <v>10</v>
      </c>
      <c r="AH599" s="8">
        <f t="shared" si="46"/>
        <v>15</v>
      </c>
      <c r="AI599" s="8" t="str">
        <f t="shared" si="47"/>
        <v/>
      </c>
      <c r="AJ599" s="8" t="str">
        <f t="shared" si="48"/>
        <v/>
      </c>
      <c r="AK599" s="8" t="str">
        <f t="shared" si="49"/>
        <v/>
      </c>
    </row>
    <row r="600" spans="1:37" ht="12.75" customHeight="1">
      <c r="A600" s="4">
        <v>716</v>
      </c>
      <c r="B600" s="4"/>
      <c r="C600" s="69" t="s">
        <v>2280</v>
      </c>
      <c r="D600" s="6" t="s">
        <v>32</v>
      </c>
      <c r="E600" s="7"/>
      <c r="F600" s="72" t="s">
        <v>6205</v>
      </c>
      <c r="G600" s="72" t="s">
        <v>7638</v>
      </c>
      <c r="H600" s="72"/>
      <c r="I600" s="72"/>
      <c r="J600" s="72"/>
      <c r="K600" s="76" t="s">
        <v>2281</v>
      </c>
      <c r="L600" s="8" t="s">
        <v>1228</v>
      </c>
      <c r="M600" s="78">
        <v>4.5999999999999996</v>
      </c>
      <c r="N600" s="9">
        <v>36766</v>
      </c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E600" s="8"/>
      <c r="AF600" s="8"/>
      <c r="AG600" s="8">
        <f t="shared" si="45"/>
        <v>10</v>
      </c>
      <c r="AH600" s="8">
        <f t="shared" si="46"/>
        <v>14</v>
      </c>
      <c r="AI600" s="8" t="str">
        <f t="shared" si="47"/>
        <v/>
      </c>
      <c r="AJ600" s="8" t="str">
        <f t="shared" si="48"/>
        <v/>
      </c>
      <c r="AK600" s="8" t="str">
        <f t="shared" si="49"/>
        <v/>
      </c>
    </row>
    <row r="601" spans="1:37" ht="12.75" customHeight="1">
      <c r="A601" s="4">
        <v>717</v>
      </c>
      <c r="B601" s="4"/>
      <c r="C601" s="69" t="s">
        <v>2283</v>
      </c>
      <c r="D601" s="6" t="s">
        <v>255</v>
      </c>
      <c r="E601" s="7"/>
      <c r="F601" s="72" t="s">
        <v>6206</v>
      </c>
      <c r="G601" s="72" t="s">
        <v>7640</v>
      </c>
      <c r="H601" s="72"/>
      <c r="I601" s="72"/>
      <c r="J601" s="72"/>
      <c r="K601" s="76" t="s">
        <v>2284</v>
      </c>
      <c r="L601" s="8" t="s">
        <v>1995</v>
      </c>
      <c r="M601" s="78">
        <v>5</v>
      </c>
      <c r="N601" s="9">
        <v>36904</v>
      </c>
      <c r="O601" s="8" t="s">
        <v>105</v>
      </c>
      <c r="P601" s="8" t="s">
        <v>475</v>
      </c>
      <c r="Q601" s="8" t="s">
        <v>52</v>
      </c>
      <c r="R601" s="8" t="s">
        <v>71</v>
      </c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>
        <f t="shared" si="45"/>
        <v>4</v>
      </c>
      <c r="AH601" s="8">
        <f t="shared" si="46"/>
        <v>7</v>
      </c>
      <c r="AI601" s="8" t="str">
        <f t="shared" si="47"/>
        <v/>
      </c>
      <c r="AJ601" s="8" t="str">
        <f t="shared" si="48"/>
        <v/>
      </c>
      <c r="AK601" s="8" t="str">
        <f t="shared" si="49"/>
        <v/>
      </c>
    </row>
    <row r="602" spans="1:37" ht="12.75" customHeight="1">
      <c r="A602" s="4">
        <v>718</v>
      </c>
      <c r="B602" s="4"/>
      <c r="C602" s="69" t="s">
        <v>2285</v>
      </c>
      <c r="D602" s="6" t="s">
        <v>32</v>
      </c>
      <c r="E602" s="7"/>
      <c r="F602" s="72" t="s">
        <v>6207</v>
      </c>
      <c r="G602" s="72" t="s">
        <v>7641</v>
      </c>
      <c r="H602" s="72"/>
      <c r="I602" s="72"/>
      <c r="J602" s="72"/>
      <c r="K602" s="76" t="s">
        <v>2286</v>
      </c>
      <c r="L602" s="8" t="s">
        <v>2287</v>
      </c>
      <c r="M602" s="78">
        <v>9.1</v>
      </c>
      <c r="N602" s="9">
        <v>37312</v>
      </c>
      <c r="O602" s="8" t="s">
        <v>105</v>
      </c>
      <c r="P602" s="8" t="s">
        <v>132</v>
      </c>
      <c r="Q602" s="8" t="s">
        <v>151</v>
      </c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>
        <f t="shared" si="45"/>
        <v>10</v>
      </c>
      <c r="AH602" s="8">
        <f t="shared" si="46"/>
        <v>14</v>
      </c>
      <c r="AI602" s="8" t="str">
        <f t="shared" si="47"/>
        <v/>
      </c>
      <c r="AJ602" s="8" t="str">
        <f t="shared" si="48"/>
        <v/>
      </c>
      <c r="AK602" s="8" t="str">
        <f t="shared" si="49"/>
        <v/>
      </c>
    </row>
    <row r="603" spans="1:37" ht="12.75" customHeight="1">
      <c r="A603" s="4">
        <v>719</v>
      </c>
      <c r="B603" s="4"/>
      <c r="C603" s="69" t="s">
        <v>2428</v>
      </c>
      <c r="D603" s="6" t="s">
        <v>91</v>
      </c>
      <c r="E603" s="7"/>
      <c r="F603" s="72" t="s">
        <v>6258</v>
      </c>
      <c r="G603" s="72" t="s">
        <v>7699</v>
      </c>
      <c r="H603" s="72"/>
      <c r="I603" s="72"/>
      <c r="J603" s="72"/>
      <c r="K603" s="76" t="s">
        <v>2429</v>
      </c>
      <c r="L603" s="8" t="s">
        <v>1247</v>
      </c>
      <c r="M603" s="78">
        <v>12.7</v>
      </c>
      <c r="N603" s="9">
        <v>37299</v>
      </c>
      <c r="O603" s="8" t="s">
        <v>36</v>
      </c>
      <c r="P603" s="8" t="s">
        <v>132</v>
      </c>
      <c r="Q603" s="8" t="s">
        <v>800</v>
      </c>
      <c r="R603" s="8" t="s">
        <v>1166</v>
      </c>
      <c r="S603" s="8" t="s">
        <v>67</v>
      </c>
      <c r="T603" s="8" t="s">
        <v>52</v>
      </c>
      <c r="U603" s="8" t="s">
        <v>72</v>
      </c>
      <c r="V603" s="8"/>
      <c r="W603" s="8"/>
      <c r="X603" s="8"/>
      <c r="Y603" s="8"/>
      <c r="Z603" s="8"/>
      <c r="AA603" s="8"/>
      <c r="AB603" s="8"/>
      <c r="AC603" s="8"/>
      <c r="AD603" s="8"/>
      <c r="AE603" s="8"/>
      <c r="AF603" s="8"/>
      <c r="AG603" s="8">
        <f t="shared" si="45"/>
        <v>2</v>
      </c>
      <c r="AH603" s="8">
        <f t="shared" si="46"/>
        <v>10</v>
      </c>
      <c r="AI603" s="8" t="str">
        <f t="shared" si="47"/>
        <v/>
      </c>
      <c r="AJ603" s="8" t="str">
        <f t="shared" si="48"/>
        <v/>
      </c>
      <c r="AK603" s="8" t="str">
        <f t="shared" si="49"/>
        <v/>
      </c>
    </row>
    <row r="604" spans="1:37" ht="12.75" customHeight="1">
      <c r="A604" s="4">
        <v>720</v>
      </c>
      <c r="B604" s="4"/>
      <c r="C604" s="69" t="s">
        <v>2430</v>
      </c>
      <c r="D604" s="6" t="s">
        <v>174</v>
      </c>
      <c r="E604" s="7"/>
      <c r="F604" s="72" t="s">
        <v>6259</v>
      </c>
      <c r="G604" s="72" t="s">
        <v>7700</v>
      </c>
      <c r="H604" s="72"/>
      <c r="I604" s="72"/>
      <c r="J604" s="72"/>
      <c r="K604" s="76" t="s">
        <v>2431</v>
      </c>
      <c r="L604" s="8" t="s">
        <v>2393</v>
      </c>
      <c r="M604" s="78">
        <v>8.6999999999999993</v>
      </c>
      <c r="N604" s="9">
        <v>37731</v>
      </c>
      <c r="O604" s="8" t="s">
        <v>81</v>
      </c>
      <c r="P604" s="8" t="s">
        <v>297</v>
      </c>
      <c r="Q604" s="8" t="s">
        <v>2432</v>
      </c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  <c r="AF604" s="8"/>
      <c r="AG604" s="8">
        <f t="shared" si="45"/>
        <v>1</v>
      </c>
      <c r="AH604" s="8">
        <f t="shared" si="46"/>
        <v>12</v>
      </c>
      <c r="AI604" s="8" t="str">
        <f t="shared" si="47"/>
        <v/>
      </c>
      <c r="AJ604" s="8" t="str">
        <f t="shared" si="48"/>
        <v/>
      </c>
      <c r="AK604" s="8" t="str">
        <f t="shared" si="49"/>
        <v/>
      </c>
    </row>
    <row r="605" spans="1:37" ht="12.75" customHeight="1">
      <c r="A605" s="4">
        <v>721</v>
      </c>
      <c r="B605" s="4"/>
      <c r="C605" s="69" t="s">
        <v>2433</v>
      </c>
      <c r="D605" s="6" t="s">
        <v>61</v>
      </c>
      <c r="E605" s="7"/>
      <c r="F605" s="72" t="s">
        <v>6260</v>
      </c>
      <c r="G605" s="72" t="s">
        <v>7701</v>
      </c>
      <c r="H605" s="72"/>
      <c r="I605" s="72"/>
      <c r="J605" s="72"/>
      <c r="K605" s="76" t="s">
        <v>2434</v>
      </c>
      <c r="L605" s="8" t="s">
        <v>248</v>
      </c>
      <c r="M605" s="78">
        <v>32</v>
      </c>
      <c r="N605" s="9">
        <v>38443</v>
      </c>
      <c r="O605" s="8" t="s">
        <v>992</v>
      </c>
      <c r="P605" s="8" t="s">
        <v>795</v>
      </c>
      <c r="Q605" s="8" t="s">
        <v>2435</v>
      </c>
      <c r="R605" s="8" t="s">
        <v>59</v>
      </c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  <c r="AE605" s="8"/>
      <c r="AF605" s="8"/>
      <c r="AG605" s="8">
        <f t="shared" si="45"/>
        <v>1</v>
      </c>
      <c r="AH605" s="8">
        <f t="shared" si="46"/>
        <v>18</v>
      </c>
      <c r="AI605" s="8" t="str">
        <f t="shared" si="47"/>
        <v/>
      </c>
      <c r="AJ605" s="8" t="str">
        <f t="shared" si="48"/>
        <v/>
      </c>
      <c r="AK605" s="8" t="str">
        <f t="shared" si="49"/>
        <v/>
      </c>
    </row>
    <row r="606" spans="1:37" ht="12.75" customHeight="1">
      <c r="A606" s="4">
        <v>722</v>
      </c>
      <c r="B606" s="4"/>
      <c r="C606" s="69" t="s">
        <v>2436</v>
      </c>
      <c r="D606" s="6" t="s">
        <v>234</v>
      </c>
      <c r="E606" s="7"/>
      <c r="F606" s="72" t="s">
        <v>6261</v>
      </c>
      <c r="G606" s="72" t="s">
        <v>7702</v>
      </c>
      <c r="H606" s="72"/>
      <c r="I606" s="72"/>
      <c r="J606" s="72"/>
      <c r="K606" s="76" t="s">
        <v>2437</v>
      </c>
      <c r="L606" s="8" t="s">
        <v>2287</v>
      </c>
      <c r="M606" s="78">
        <v>22.9</v>
      </c>
      <c r="N606" s="9">
        <v>37144</v>
      </c>
      <c r="O606" s="8" t="s">
        <v>483</v>
      </c>
      <c r="P606" s="8" t="s">
        <v>75</v>
      </c>
      <c r="Q606" s="8" t="s">
        <v>1983</v>
      </c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>
        <f t="shared" si="45"/>
        <v>11</v>
      </c>
      <c r="AH606" s="8">
        <f t="shared" si="46"/>
        <v>18</v>
      </c>
      <c r="AI606" s="8" t="str">
        <f t="shared" si="47"/>
        <v/>
      </c>
      <c r="AJ606" s="8" t="str">
        <f t="shared" si="48"/>
        <v/>
      </c>
      <c r="AK606" s="8" t="str">
        <f t="shared" si="49"/>
        <v/>
      </c>
    </row>
    <row r="607" spans="1:37" ht="12.75" customHeight="1">
      <c r="A607" s="4">
        <v>723</v>
      </c>
      <c r="B607" s="4"/>
      <c r="C607" s="69" t="s">
        <v>2438</v>
      </c>
      <c r="D607" s="6" t="s">
        <v>32</v>
      </c>
      <c r="E607" s="7"/>
      <c r="F607" s="72" t="s">
        <v>6262</v>
      </c>
      <c r="G607" s="72" t="s">
        <v>7703</v>
      </c>
      <c r="H607" s="72"/>
      <c r="I607" s="72"/>
      <c r="J607" s="72"/>
      <c r="K607" s="76" t="s">
        <v>2439</v>
      </c>
      <c r="L607" s="8" t="s">
        <v>157</v>
      </c>
      <c r="M607" s="78">
        <v>20.3</v>
      </c>
      <c r="N607" s="9">
        <v>37906</v>
      </c>
      <c r="O607" s="8" t="s">
        <v>105</v>
      </c>
      <c r="P607" s="8" t="s">
        <v>81</v>
      </c>
      <c r="Q607" s="8" t="s">
        <v>158</v>
      </c>
      <c r="R607" s="8" t="s">
        <v>5510</v>
      </c>
      <c r="S607" s="8" t="s">
        <v>59</v>
      </c>
      <c r="T607" s="8" t="s">
        <v>298</v>
      </c>
      <c r="U607" s="8" t="s">
        <v>38</v>
      </c>
      <c r="V607" s="8" t="s">
        <v>52</v>
      </c>
      <c r="W607" s="8" t="s">
        <v>161</v>
      </c>
      <c r="X607" s="8"/>
      <c r="Y607" s="8"/>
      <c r="Z607" s="8"/>
      <c r="AA607" s="8"/>
      <c r="AB607" s="8"/>
      <c r="AC607" s="8"/>
      <c r="AD607" s="8"/>
      <c r="AE607" s="8"/>
      <c r="AF607" s="8"/>
      <c r="AG607" s="8">
        <f t="shared" si="45"/>
        <v>1</v>
      </c>
      <c r="AH607" s="8">
        <f t="shared" si="46"/>
        <v>18</v>
      </c>
      <c r="AI607" s="8" t="str">
        <f t="shared" si="47"/>
        <v/>
      </c>
      <c r="AJ607" s="8" t="str">
        <f t="shared" si="48"/>
        <v/>
      </c>
      <c r="AK607" s="8" t="str">
        <f t="shared" si="49"/>
        <v/>
      </c>
    </row>
    <row r="608" spans="1:37" ht="12.75" customHeight="1">
      <c r="A608" s="4">
        <v>724</v>
      </c>
      <c r="B608" s="4"/>
      <c r="C608" s="69" t="s">
        <v>2440</v>
      </c>
      <c r="D608" s="6" t="s">
        <v>96</v>
      </c>
      <c r="E608" s="7"/>
      <c r="F608" s="72" t="s">
        <v>2441</v>
      </c>
      <c r="G608" s="72" t="s">
        <v>2442</v>
      </c>
      <c r="H608" s="72" t="s">
        <v>8995</v>
      </c>
      <c r="I608" s="72" t="s">
        <v>8996</v>
      </c>
      <c r="J608" s="72"/>
      <c r="K608" s="76" t="s">
        <v>2443</v>
      </c>
      <c r="L608" s="8" t="s">
        <v>1819</v>
      </c>
      <c r="M608" s="78">
        <v>18.3</v>
      </c>
      <c r="N608" s="9">
        <v>37485</v>
      </c>
      <c r="O608" s="8" t="s">
        <v>205</v>
      </c>
      <c r="P608" s="8" t="s">
        <v>2444</v>
      </c>
      <c r="Q608" s="8" t="s">
        <v>824</v>
      </c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E608" s="8"/>
      <c r="AF608" s="8"/>
      <c r="AG608" s="8" t="str">
        <f t="shared" si="45"/>
        <v>Sp</v>
      </c>
      <c r="AH608" s="8">
        <f t="shared" si="46"/>
        <v>18</v>
      </c>
      <c r="AI608" s="8">
        <f t="shared" si="47"/>
        <v>10</v>
      </c>
      <c r="AJ608" s="8">
        <f t="shared" si="48"/>
        <v>18</v>
      </c>
      <c r="AK608" s="8" t="str">
        <f t="shared" si="49"/>
        <v/>
      </c>
    </row>
    <row r="609" spans="1:37" ht="12.75" customHeight="1">
      <c r="A609" s="4">
        <v>725</v>
      </c>
      <c r="B609" s="4"/>
      <c r="C609" s="69" t="s">
        <v>2445</v>
      </c>
      <c r="D609" s="6" t="s">
        <v>32</v>
      </c>
      <c r="E609" s="7"/>
      <c r="F609" s="72" t="s">
        <v>6263</v>
      </c>
      <c r="G609" s="72" t="s">
        <v>7704</v>
      </c>
      <c r="H609" s="72"/>
      <c r="I609" s="72"/>
      <c r="J609" s="72"/>
      <c r="K609" s="76" t="s">
        <v>2446</v>
      </c>
      <c r="L609" s="8" t="s">
        <v>1071</v>
      </c>
      <c r="M609" s="78">
        <v>13.9</v>
      </c>
      <c r="N609" s="9">
        <v>37391</v>
      </c>
      <c r="O609" s="8" t="s">
        <v>105</v>
      </c>
      <c r="P609" s="8" t="s">
        <v>111</v>
      </c>
      <c r="Q609" s="8" t="s">
        <v>71</v>
      </c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E609" s="8"/>
      <c r="AF609" s="8"/>
      <c r="AG609" s="8">
        <f t="shared" si="45"/>
        <v>10</v>
      </c>
      <c r="AH609" s="8">
        <f t="shared" si="46"/>
        <v>16</v>
      </c>
      <c r="AI609" s="8" t="str">
        <f t="shared" si="47"/>
        <v/>
      </c>
      <c r="AJ609" s="8" t="str">
        <f t="shared" si="48"/>
        <v/>
      </c>
      <c r="AK609" s="8" t="str">
        <f t="shared" si="49"/>
        <v/>
      </c>
    </row>
    <row r="610" spans="1:37" ht="12.75" customHeight="1">
      <c r="A610" s="4">
        <v>726</v>
      </c>
      <c r="B610" s="4"/>
      <c r="C610" s="69" t="s">
        <v>2450</v>
      </c>
      <c r="D610" s="6" t="s">
        <v>91</v>
      </c>
      <c r="E610" s="7"/>
      <c r="F610" s="72" t="s">
        <v>6264</v>
      </c>
      <c r="G610" s="72" t="s">
        <v>7706</v>
      </c>
      <c r="H610" s="72"/>
      <c r="I610" s="72"/>
      <c r="J610" s="72"/>
      <c r="K610" s="76" t="s">
        <v>2451</v>
      </c>
      <c r="L610" s="8" t="s">
        <v>1211</v>
      </c>
      <c r="M610" s="78">
        <v>10.7</v>
      </c>
      <c r="N610" s="9">
        <v>37601</v>
      </c>
      <c r="O610" s="8" t="s">
        <v>165</v>
      </c>
      <c r="P610" s="8" t="s">
        <v>86</v>
      </c>
      <c r="Q610" s="8" t="s">
        <v>127</v>
      </c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E610" s="8"/>
      <c r="AF610" s="8"/>
      <c r="AG610" s="8">
        <f t="shared" si="45"/>
        <v>1</v>
      </c>
      <c r="AH610" s="8">
        <f t="shared" si="46"/>
        <v>10</v>
      </c>
      <c r="AI610" s="8" t="str">
        <f t="shared" si="47"/>
        <v/>
      </c>
      <c r="AJ610" s="8" t="str">
        <f t="shared" si="48"/>
        <v/>
      </c>
      <c r="AK610" s="8" t="str">
        <f t="shared" si="49"/>
        <v/>
      </c>
    </row>
    <row r="611" spans="1:37" ht="12.75" customHeight="1">
      <c r="A611" s="4">
        <v>727</v>
      </c>
      <c r="B611" s="4"/>
      <c r="C611" s="69" t="s">
        <v>2452</v>
      </c>
      <c r="D611" s="6" t="s">
        <v>91</v>
      </c>
      <c r="E611" s="7"/>
      <c r="F611" s="72" t="s">
        <v>6265</v>
      </c>
      <c r="G611" s="72" t="s">
        <v>7707</v>
      </c>
      <c r="H611" s="72"/>
      <c r="I611" s="72"/>
      <c r="J611" s="72"/>
      <c r="K611" s="76" t="s">
        <v>2453</v>
      </c>
      <c r="L611" s="8" t="s">
        <v>311</v>
      </c>
      <c r="M611" s="78">
        <v>10.1</v>
      </c>
      <c r="N611" s="9">
        <v>36161</v>
      </c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8"/>
      <c r="AF611" s="8"/>
      <c r="AG611" s="8">
        <f t="shared" si="45"/>
        <v>9</v>
      </c>
      <c r="AH611" s="8">
        <f t="shared" si="46"/>
        <v>18</v>
      </c>
      <c r="AI611" s="8" t="str">
        <f t="shared" si="47"/>
        <v/>
      </c>
      <c r="AJ611" s="8" t="str">
        <f t="shared" si="48"/>
        <v/>
      </c>
      <c r="AK611" s="8" t="str">
        <f t="shared" si="49"/>
        <v/>
      </c>
    </row>
    <row r="612" spans="1:37" ht="12.75" customHeight="1">
      <c r="A612" s="4">
        <v>728</v>
      </c>
      <c r="B612" s="4"/>
      <c r="C612" s="69" t="s">
        <v>2457</v>
      </c>
      <c r="D612" s="6" t="s">
        <v>32</v>
      </c>
      <c r="E612" s="7"/>
      <c r="F612" s="72" t="s">
        <v>6267</v>
      </c>
      <c r="G612" s="72" t="s">
        <v>7709</v>
      </c>
      <c r="H612" s="72"/>
      <c r="I612" s="72"/>
      <c r="J612" s="72"/>
      <c r="K612" s="76" t="s">
        <v>2458</v>
      </c>
      <c r="L612" s="8" t="s">
        <v>2459</v>
      </c>
      <c r="M612" s="78">
        <v>10.8</v>
      </c>
      <c r="N612" s="9">
        <v>36907</v>
      </c>
      <c r="O612" s="8" t="s">
        <v>2460</v>
      </c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>
        <f t="shared" si="45"/>
        <v>9</v>
      </c>
      <c r="AH612" s="8">
        <f t="shared" si="46"/>
        <v>14</v>
      </c>
      <c r="AI612" s="8" t="str">
        <f t="shared" si="47"/>
        <v/>
      </c>
      <c r="AJ612" s="8" t="str">
        <f t="shared" si="48"/>
        <v/>
      </c>
      <c r="AK612" s="8" t="str">
        <f t="shared" si="49"/>
        <v/>
      </c>
    </row>
    <row r="613" spans="1:37" ht="12.75" customHeight="1">
      <c r="A613" s="4">
        <v>729</v>
      </c>
      <c r="B613" s="4"/>
      <c r="C613" s="69" t="s">
        <v>2461</v>
      </c>
      <c r="D613" s="6" t="s">
        <v>96</v>
      </c>
      <c r="E613" s="7"/>
      <c r="F613" s="72" t="s">
        <v>6268</v>
      </c>
      <c r="G613" s="72" t="s">
        <v>7710</v>
      </c>
      <c r="H613" s="72"/>
      <c r="I613" s="72"/>
      <c r="J613" s="72"/>
      <c r="K613" s="76" t="s">
        <v>2462</v>
      </c>
      <c r="L613" s="8" t="s">
        <v>109</v>
      </c>
      <c r="M613" s="78">
        <v>14</v>
      </c>
      <c r="N613" s="9">
        <v>37354</v>
      </c>
      <c r="O613" s="8" t="s">
        <v>105</v>
      </c>
      <c r="P613" s="8" t="s">
        <v>5509</v>
      </c>
      <c r="Q613" s="8" t="s">
        <v>86</v>
      </c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8"/>
      <c r="AG613" s="8">
        <f t="shared" si="45"/>
        <v>13</v>
      </c>
      <c r="AH613" s="8">
        <f t="shared" si="46"/>
        <v>18</v>
      </c>
      <c r="AI613" s="8" t="str">
        <f t="shared" si="47"/>
        <v/>
      </c>
      <c r="AJ613" s="8" t="str">
        <f t="shared" si="48"/>
        <v/>
      </c>
      <c r="AK613" s="8" t="str">
        <f t="shared" si="49"/>
        <v/>
      </c>
    </row>
    <row r="614" spans="1:37" ht="12.75" customHeight="1">
      <c r="A614" s="4">
        <v>730</v>
      </c>
      <c r="B614" s="4"/>
      <c r="C614" s="69" t="s">
        <v>2463</v>
      </c>
      <c r="D614" s="6" t="s">
        <v>1036</v>
      </c>
      <c r="E614" s="7"/>
      <c r="F614" s="72" t="s">
        <v>6269</v>
      </c>
      <c r="G614" s="72" t="s">
        <v>7711</v>
      </c>
      <c r="H614" s="72"/>
      <c r="I614" s="72"/>
      <c r="J614" s="72"/>
      <c r="K614" s="76" t="s">
        <v>2464</v>
      </c>
      <c r="L614" s="8" t="s">
        <v>438</v>
      </c>
      <c r="M614" s="78">
        <v>15.2</v>
      </c>
      <c r="N614" s="9">
        <v>37467</v>
      </c>
      <c r="O614" s="8" t="s">
        <v>105</v>
      </c>
      <c r="P614" s="8" t="s">
        <v>5509</v>
      </c>
      <c r="Q614" s="8" t="s">
        <v>67</v>
      </c>
      <c r="R614" s="8" t="s">
        <v>69</v>
      </c>
      <c r="S614" s="8" t="s">
        <v>190</v>
      </c>
      <c r="T614" s="8" t="s">
        <v>1157</v>
      </c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  <c r="AF614" s="8"/>
      <c r="AG614" s="8">
        <f t="shared" si="45"/>
        <v>9</v>
      </c>
      <c r="AH614" s="8">
        <f t="shared" si="46"/>
        <v>16</v>
      </c>
      <c r="AI614" s="8" t="str">
        <f t="shared" si="47"/>
        <v/>
      </c>
      <c r="AJ614" s="8" t="str">
        <f t="shared" si="48"/>
        <v/>
      </c>
      <c r="AK614" s="8" t="str">
        <f t="shared" si="49"/>
        <v/>
      </c>
    </row>
    <row r="615" spans="1:37" ht="12.75" customHeight="1">
      <c r="A615" s="4">
        <v>731</v>
      </c>
      <c r="B615" s="4"/>
      <c r="C615" s="69" t="s">
        <v>2465</v>
      </c>
      <c r="D615" s="6" t="s">
        <v>61</v>
      </c>
      <c r="E615" s="7"/>
      <c r="F615" s="72" t="s">
        <v>6270</v>
      </c>
      <c r="G615" s="72" t="s">
        <v>7712</v>
      </c>
      <c r="H615" s="72"/>
      <c r="I615" s="72"/>
      <c r="J615" s="72"/>
      <c r="K615" s="76" t="s">
        <v>2466</v>
      </c>
      <c r="L615" s="8" t="s">
        <v>1850</v>
      </c>
      <c r="M615" s="78">
        <v>10.9</v>
      </c>
      <c r="N615" s="9">
        <v>38472</v>
      </c>
      <c r="O615" s="8" t="s">
        <v>5509</v>
      </c>
      <c r="P615" s="8" t="s">
        <v>327</v>
      </c>
      <c r="Q615" s="8" t="s">
        <v>39</v>
      </c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  <c r="AE615" s="8"/>
      <c r="AF615" s="8"/>
      <c r="AG615" s="8">
        <f t="shared" si="45"/>
        <v>10</v>
      </c>
      <c r="AH615" s="8">
        <f t="shared" si="46"/>
        <v>11</v>
      </c>
      <c r="AI615" s="8" t="str">
        <f t="shared" si="47"/>
        <v/>
      </c>
      <c r="AJ615" s="8" t="str">
        <f t="shared" si="48"/>
        <v/>
      </c>
      <c r="AK615" s="8" t="str">
        <f t="shared" si="49"/>
        <v/>
      </c>
    </row>
    <row r="616" spans="1:37" ht="12.75" customHeight="1">
      <c r="A616" s="4">
        <v>732</v>
      </c>
      <c r="B616" s="4"/>
      <c r="C616" s="69" t="s">
        <v>2467</v>
      </c>
      <c r="D616" s="6" t="s">
        <v>32</v>
      </c>
      <c r="E616" s="7"/>
      <c r="F616" s="72" t="s">
        <v>6271</v>
      </c>
      <c r="G616" s="72" t="s">
        <v>7713</v>
      </c>
      <c r="H616" s="72"/>
      <c r="I616" s="72"/>
      <c r="J616" s="72"/>
      <c r="K616" s="76" t="s">
        <v>2468</v>
      </c>
      <c r="L616" s="8" t="s">
        <v>2469</v>
      </c>
      <c r="M616" s="78">
        <v>8.6</v>
      </c>
      <c r="N616" s="9">
        <v>37108</v>
      </c>
      <c r="O616" s="8" t="s">
        <v>115</v>
      </c>
      <c r="P616" s="8" t="s">
        <v>105</v>
      </c>
      <c r="Q616" s="8" t="s">
        <v>121</v>
      </c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  <c r="AE616" s="8"/>
      <c r="AF616" s="8"/>
      <c r="AG616" s="8">
        <f t="shared" si="45"/>
        <v>9</v>
      </c>
      <c r="AH616" s="8">
        <f t="shared" si="46"/>
        <v>11</v>
      </c>
      <c r="AI616" s="8" t="str">
        <f t="shared" si="47"/>
        <v/>
      </c>
      <c r="AJ616" s="8" t="str">
        <f t="shared" si="48"/>
        <v/>
      </c>
      <c r="AK616" s="8" t="str">
        <f t="shared" si="49"/>
        <v/>
      </c>
    </row>
    <row r="617" spans="1:37" ht="12.75" customHeight="1">
      <c r="A617" s="4">
        <v>733</v>
      </c>
      <c r="B617" s="4"/>
      <c r="C617" s="69" t="s">
        <v>2472</v>
      </c>
      <c r="D617" s="6" t="s">
        <v>680</v>
      </c>
      <c r="E617" s="7"/>
      <c r="F617" s="72" t="s">
        <v>6273</v>
      </c>
      <c r="G617" s="72" t="s">
        <v>7715</v>
      </c>
      <c r="H617" s="72"/>
      <c r="I617" s="72"/>
      <c r="J617" s="72"/>
      <c r="K617" s="76" t="s">
        <v>2473</v>
      </c>
      <c r="L617" s="8" t="s">
        <v>2474</v>
      </c>
      <c r="M617" s="78">
        <v>5</v>
      </c>
      <c r="N617" s="9">
        <v>36851</v>
      </c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>
        <f t="shared" si="45"/>
        <v>1</v>
      </c>
      <c r="AH617" s="8">
        <f t="shared" si="46"/>
        <v>11</v>
      </c>
      <c r="AI617" s="8" t="str">
        <f t="shared" si="47"/>
        <v/>
      </c>
      <c r="AJ617" s="8" t="str">
        <f t="shared" si="48"/>
        <v/>
      </c>
      <c r="AK617" s="8" t="str">
        <f t="shared" si="49"/>
        <v/>
      </c>
    </row>
    <row r="618" spans="1:37" ht="12.75" customHeight="1">
      <c r="A618" s="4">
        <v>734</v>
      </c>
      <c r="B618" s="4"/>
      <c r="C618" s="69" t="s">
        <v>2475</v>
      </c>
      <c r="D618" s="6" t="s">
        <v>2476</v>
      </c>
      <c r="E618" s="7"/>
      <c r="F618" s="72" t="s">
        <v>6274</v>
      </c>
      <c r="G618" s="72" t="s">
        <v>7716</v>
      </c>
      <c r="H618" s="72"/>
      <c r="I618" s="72"/>
      <c r="J618" s="72"/>
      <c r="K618" s="76" t="s">
        <v>2477</v>
      </c>
      <c r="L618" s="8" t="s">
        <v>913</v>
      </c>
      <c r="M618" s="78">
        <v>17.399999999999999</v>
      </c>
      <c r="N618" s="9">
        <v>37115</v>
      </c>
      <c r="O618" s="8" t="s">
        <v>5560</v>
      </c>
      <c r="P618" s="8" t="s">
        <v>125</v>
      </c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>
        <f t="shared" si="45"/>
        <v>1</v>
      </c>
      <c r="AH618" s="8">
        <f t="shared" si="46"/>
        <v>18</v>
      </c>
      <c r="AI618" s="8" t="str">
        <f t="shared" si="47"/>
        <v/>
      </c>
      <c r="AJ618" s="8" t="str">
        <f t="shared" si="48"/>
        <v/>
      </c>
      <c r="AK618" s="8" t="str">
        <f t="shared" si="49"/>
        <v/>
      </c>
    </row>
    <row r="619" spans="1:37" ht="12.75" customHeight="1">
      <c r="A619" s="4">
        <v>735</v>
      </c>
      <c r="B619" s="4"/>
      <c r="C619" s="69" t="s">
        <v>2470</v>
      </c>
      <c r="D619" s="6" t="s">
        <v>91</v>
      </c>
      <c r="E619" s="7" t="s">
        <v>281</v>
      </c>
      <c r="F619" s="72" t="s">
        <v>6272</v>
      </c>
      <c r="G619" s="72" t="s">
        <v>7714</v>
      </c>
      <c r="H619" s="72"/>
      <c r="I619" s="72"/>
      <c r="J619" s="72"/>
      <c r="K619" s="76" t="s">
        <v>2471</v>
      </c>
      <c r="L619" s="8" t="s">
        <v>603</v>
      </c>
      <c r="M619" s="78">
        <v>32.5</v>
      </c>
      <c r="N619" s="9">
        <v>37218</v>
      </c>
      <c r="O619" s="8" t="s">
        <v>187</v>
      </c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E619" s="8"/>
      <c r="AF619" s="8"/>
      <c r="AG619" s="8">
        <f t="shared" si="45"/>
        <v>1</v>
      </c>
      <c r="AH619" s="8">
        <f t="shared" si="46"/>
        <v>11</v>
      </c>
      <c r="AI619" s="8" t="str">
        <f t="shared" si="47"/>
        <v/>
      </c>
      <c r="AJ619" s="8" t="str">
        <f t="shared" si="48"/>
        <v/>
      </c>
      <c r="AK619" s="8" t="str">
        <f t="shared" si="49"/>
        <v/>
      </c>
    </row>
    <row r="620" spans="1:37" ht="12.75" customHeight="1">
      <c r="A620" s="4">
        <v>736</v>
      </c>
      <c r="B620" s="4"/>
      <c r="C620" s="69" t="s">
        <v>2508</v>
      </c>
      <c r="D620" s="6" t="s">
        <v>32</v>
      </c>
      <c r="E620" s="7" t="s">
        <v>281</v>
      </c>
      <c r="F620" s="72" t="s">
        <v>6284</v>
      </c>
      <c r="G620" s="72" t="s">
        <v>7728</v>
      </c>
      <c r="H620" s="72"/>
      <c r="I620" s="72"/>
      <c r="J620" s="72"/>
      <c r="K620" s="76" t="s">
        <v>2509</v>
      </c>
      <c r="L620" s="8" t="s">
        <v>603</v>
      </c>
      <c r="M620" s="78">
        <v>31.9</v>
      </c>
      <c r="N620" s="9">
        <v>37099</v>
      </c>
      <c r="O620" s="8" t="s">
        <v>1025</v>
      </c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  <c r="AF620" s="8"/>
      <c r="AG620" s="8">
        <f t="shared" si="45"/>
        <v>10</v>
      </c>
      <c r="AH620" s="8">
        <f t="shared" si="46"/>
        <v>18</v>
      </c>
      <c r="AI620" s="8" t="str">
        <f t="shared" si="47"/>
        <v/>
      </c>
      <c r="AJ620" s="8" t="str">
        <f t="shared" si="48"/>
        <v/>
      </c>
      <c r="AK620" s="8" t="str">
        <f t="shared" si="49"/>
        <v/>
      </c>
    </row>
    <row r="621" spans="1:37" ht="12.75" customHeight="1">
      <c r="A621" s="4">
        <v>737</v>
      </c>
      <c r="B621" s="4"/>
      <c r="C621" s="69" t="s">
        <v>2500</v>
      </c>
      <c r="D621" s="6" t="s">
        <v>27</v>
      </c>
      <c r="E621" s="7"/>
      <c r="F621" s="72" t="s">
        <v>6282</v>
      </c>
      <c r="G621" s="72" t="s">
        <v>7725</v>
      </c>
      <c r="H621" s="72"/>
      <c r="I621" s="72"/>
      <c r="J621" s="72"/>
      <c r="K621" s="76" t="s">
        <v>2501</v>
      </c>
      <c r="L621" s="8" t="s">
        <v>2502</v>
      </c>
      <c r="M621" s="78">
        <v>5.9</v>
      </c>
      <c r="N621" s="9">
        <v>37560</v>
      </c>
      <c r="O621" s="8" t="s">
        <v>238</v>
      </c>
      <c r="P621" s="8" t="s">
        <v>159</v>
      </c>
      <c r="Q621" s="8" t="s">
        <v>52</v>
      </c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E621" s="8"/>
      <c r="AF621" s="8"/>
      <c r="AG621" s="8">
        <f t="shared" si="45"/>
        <v>3</v>
      </c>
      <c r="AH621" s="8">
        <f t="shared" si="46"/>
        <v>18</v>
      </c>
      <c r="AI621" s="8" t="str">
        <f t="shared" si="47"/>
        <v/>
      </c>
      <c r="AJ621" s="8" t="str">
        <f t="shared" si="48"/>
        <v/>
      </c>
      <c r="AK621" s="8" t="str">
        <f t="shared" si="49"/>
        <v/>
      </c>
    </row>
    <row r="622" spans="1:37" ht="12.75" customHeight="1">
      <c r="A622" s="4">
        <v>738</v>
      </c>
      <c r="B622" s="4"/>
      <c r="C622" s="69" t="s">
        <v>2505</v>
      </c>
      <c r="D622" s="6" t="s">
        <v>32</v>
      </c>
      <c r="E622" s="7"/>
      <c r="F622" s="72" t="s">
        <v>6283</v>
      </c>
      <c r="G622" s="72" t="s">
        <v>7727</v>
      </c>
      <c r="H622" s="72"/>
      <c r="I622" s="72"/>
      <c r="J622" s="72"/>
      <c r="K622" s="76" t="s">
        <v>2506</v>
      </c>
      <c r="L622" s="8" t="s">
        <v>364</v>
      </c>
      <c r="M622" s="78">
        <v>17.100000000000001</v>
      </c>
      <c r="N622" s="9">
        <v>37550</v>
      </c>
      <c r="O622" s="8" t="s">
        <v>105</v>
      </c>
      <c r="P622" s="8" t="s">
        <v>2507</v>
      </c>
      <c r="Q622" s="8" t="s">
        <v>263</v>
      </c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  <c r="AE622" s="8"/>
      <c r="AF622" s="8"/>
      <c r="AG622" s="8">
        <f t="shared" si="45"/>
        <v>7</v>
      </c>
      <c r="AH622" s="8">
        <f t="shared" si="46"/>
        <v>11</v>
      </c>
      <c r="AI622" s="8" t="str">
        <f t="shared" si="47"/>
        <v/>
      </c>
      <c r="AJ622" s="8" t="str">
        <f t="shared" si="48"/>
        <v/>
      </c>
      <c r="AK622" s="8" t="str">
        <f t="shared" si="49"/>
        <v/>
      </c>
    </row>
    <row r="623" spans="1:37" ht="12.75" customHeight="1">
      <c r="A623" s="4">
        <v>739</v>
      </c>
      <c r="B623" s="4"/>
      <c r="C623" s="69" t="s">
        <v>2510</v>
      </c>
      <c r="D623" s="6" t="s">
        <v>32</v>
      </c>
      <c r="E623" s="7"/>
      <c r="F623" s="72" t="s">
        <v>6285</v>
      </c>
      <c r="G623" s="72" t="s">
        <v>7729</v>
      </c>
      <c r="H623" s="72"/>
      <c r="I623" s="72"/>
      <c r="J623" s="72"/>
      <c r="K623" s="76" t="s">
        <v>2511</v>
      </c>
      <c r="L623" s="8" t="s">
        <v>678</v>
      </c>
      <c r="M623" s="78">
        <v>8.4</v>
      </c>
      <c r="N623" s="9">
        <v>37690</v>
      </c>
      <c r="O623" s="8" t="s">
        <v>48</v>
      </c>
      <c r="P623" s="8" t="s">
        <v>132</v>
      </c>
      <c r="Q623" s="8" t="s">
        <v>121</v>
      </c>
      <c r="R623" s="8" t="s">
        <v>298</v>
      </c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>
        <f t="shared" si="45"/>
        <v>3</v>
      </c>
      <c r="AH623" s="8">
        <f t="shared" si="46"/>
        <v>4</v>
      </c>
      <c r="AI623" s="8" t="str">
        <f t="shared" si="47"/>
        <v/>
      </c>
      <c r="AJ623" s="8" t="str">
        <f t="shared" si="48"/>
        <v/>
      </c>
      <c r="AK623" s="8" t="str">
        <f t="shared" si="49"/>
        <v/>
      </c>
    </row>
    <row r="624" spans="1:37" ht="12.75" customHeight="1">
      <c r="A624" s="4">
        <v>740</v>
      </c>
      <c r="B624" s="4"/>
      <c r="C624" s="69" t="s">
        <v>2516</v>
      </c>
      <c r="D624" s="6" t="s">
        <v>61</v>
      </c>
      <c r="E624" s="7"/>
      <c r="F624" s="72" t="s">
        <v>6286</v>
      </c>
      <c r="G624" s="72" t="s">
        <v>7732</v>
      </c>
      <c r="H624" s="72"/>
      <c r="I624" s="72"/>
      <c r="J624" s="72"/>
      <c r="K624" s="76" t="s">
        <v>2517</v>
      </c>
      <c r="L624" s="8" t="s">
        <v>2518</v>
      </c>
      <c r="M624" s="78">
        <v>5.3</v>
      </c>
      <c r="N624" s="9">
        <v>37269</v>
      </c>
      <c r="O624" s="8" t="s">
        <v>105</v>
      </c>
      <c r="P624" s="8" t="s">
        <v>744</v>
      </c>
      <c r="Q624" s="8" t="s">
        <v>52</v>
      </c>
      <c r="R624" s="8" t="s">
        <v>188</v>
      </c>
      <c r="S624" s="8" t="s">
        <v>127</v>
      </c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>
        <f t="shared" si="45"/>
        <v>2</v>
      </c>
      <c r="AH624" s="8">
        <f t="shared" si="46"/>
        <v>18</v>
      </c>
      <c r="AI624" s="8" t="str">
        <f t="shared" si="47"/>
        <v/>
      </c>
      <c r="AJ624" s="8" t="str">
        <f t="shared" si="48"/>
        <v/>
      </c>
      <c r="AK624" s="8" t="str">
        <f t="shared" si="49"/>
        <v/>
      </c>
    </row>
    <row r="625" spans="1:37" ht="12.75" customHeight="1">
      <c r="A625" s="4">
        <v>741</v>
      </c>
      <c r="B625" s="4"/>
      <c r="C625" s="69" t="s">
        <v>2522</v>
      </c>
      <c r="D625" s="6" t="s">
        <v>91</v>
      </c>
      <c r="E625" s="7"/>
      <c r="F625" s="72" t="s">
        <v>6288</v>
      </c>
      <c r="G625" s="72" t="s">
        <v>7734</v>
      </c>
      <c r="H625" s="72"/>
      <c r="I625" s="72"/>
      <c r="J625" s="72"/>
      <c r="K625" s="76" t="s">
        <v>2523</v>
      </c>
      <c r="L625" s="8" t="s">
        <v>2524</v>
      </c>
      <c r="M625" s="78">
        <v>11.9</v>
      </c>
      <c r="N625" s="9">
        <v>36880</v>
      </c>
      <c r="O625" s="8" t="s">
        <v>36</v>
      </c>
      <c r="P625" s="8" t="s">
        <v>5560</v>
      </c>
      <c r="Q625" s="8" t="s">
        <v>2124</v>
      </c>
      <c r="R625" s="8" t="s">
        <v>238</v>
      </c>
      <c r="S625" s="8" t="s">
        <v>67</v>
      </c>
      <c r="T625" s="8" t="s">
        <v>2525</v>
      </c>
      <c r="U625" s="8" t="s">
        <v>848</v>
      </c>
      <c r="V625" s="8" t="s">
        <v>151</v>
      </c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>
        <f t="shared" si="45"/>
        <v>2</v>
      </c>
      <c r="AH625" s="8">
        <f t="shared" si="46"/>
        <v>14</v>
      </c>
      <c r="AI625" s="8" t="str">
        <f t="shared" si="47"/>
        <v/>
      </c>
      <c r="AJ625" s="8" t="str">
        <f t="shared" si="48"/>
        <v/>
      </c>
      <c r="AK625" s="8" t="str">
        <f t="shared" si="49"/>
        <v/>
      </c>
    </row>
    <row r="626" spans="1:37" ht="12.75" customHeight="1">
      <c r="A626" s="4">
        <v>742</v>
      </c>
      <c r="B626" s="4"/>
      <c r="C626" s="69" t="s">
        <v>2526</v>
      </c>
      <c r="D626" s="6" t="s">
        <v>91</v>
      </c>
      <c r="E626" s="7"/>
      <c r="F626" s="72" t="s">
        <v>6289</v>
      </c>
      <c r="G626" s="72" t="s">
        <v>7735</v>
      </c>
      <c r="H626" s="72"/>
      <c r="I626" s="72"/>
      <c r="J626" s="72"/>
      <c r="K626" s="76" t="s">
        <v>2527</v>
      </c>
      <c r="L626" s="8" t="s">
        <v>114</v>
      </c>
      <c r="M626" s="78">
        <v>20.6</v>
      </c>
      <c r="N626" s="9">
        <v>37255</v>
      </c>
      <c r="O626" s="8" t="s">
        <v>2528</v>
      </c>
      <c r="P626" s="8" t="s">
        <v>2529</v>
      </c>
      <c r="Q626" s="8" t="s">
        <v>150</v>
      </c>
      <c r="R626" s="8" t="s">
        <v>39</v>
      </c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>
        <f t="shared" si="45"/>
        <v>1</v>
      </c>
      <c r="AH626" s="8">
        <f t="shared" si="46"/>
        <v>10</v>
      </c>
      <c r="AI626" s="8" t="str">
        <f t="shared" si="47"/>
        <v/>
      </c>
      <c r="AJ626" s="8" t="str">
        <f t="shared" si="48"/>
        <v/>
      </c>
      <c r="AK626" s="8" t="str">
        <f t="shared" si="49"/>
        <v/>
      </c>
    </row>
    <row r="627" spans="1:37" ht="12.75" customHeight="1">
      <c r="A627" s="4">
        <v>743</v>
      </c>
      <c r="B627" s="4"/>
      <c r="C627" s="69" t="s">
        <v>2530</v>
      </c>
      <c r="D627" s="6" t="s">
        <v>61</v>
      </c>
      <c r="E627" s="7"/>
      <c r="F627" s="72" t="s">
        <v>6290</v>
      </c>
      <c r="G627" s="72" t="s">
        <v>7736</v>
      </c>
      <c r="H627" s="72"/>
      <c r="I627" s="72"/>
      <c r="J627" s="72"/>
      <c r="K627" s="76" t="s">
        <v>2531</v>
      </c>
      <c r="L627" s="8" t="s">
        <v>740</v>
      </c>
      <c r="M627" s="78">
        <v>12.6</v>
      </c>
      <c r="N627" s="9">
        <v>37140</v>
      </c>
      <c r="O627" s="8" t="s">
        <v>36</v>
      </c>
      <c r="P627" s="8" t="s">
        <v>105</v>
      </c>
      <c r="Q627" s="8" t="s">
        <v>1840</v>
      </c>
      <c r="R627" s="8" t="s">
        <v>5560</v>
      </c>
      <c r="S627" s="8" t="s">
        <v>39</v>
      </c>
      <c r="T627" s="8" t="s">
        <v>824</v>
      </c>
      <c r="U627" s="8" t="s">
        <v>52</v>
      </c>
      <c r="V627" s="8" t="s">
        <v>111</v>
      </c>
      <c r="W627" s="8" t="s">
        <v>40</v>
      </c>
      <c r="X627" s="8"/>
      <c r="Y627" s="8"/>
      <c r="Z627" s="8"/>
      <c r="AA627" s="8"/>
      <c r="AB627" s="8"/>
      <c r="AC627" s="8"/>
      <c r="AD627" s="8"/>
      <c r="AE627" s="8"/>
      <c r="AF627" s="8"/>
      <c r="AG627" s="8">
        <f t="shared" si="45"/>
        <v>9</v>
      </c>
      <c r="AH627" s="8">
        <f t="shared" si="46"/>
        <v>18</v>
      </c>
      <c r="AI627" s="8" t="str">
        <f t="shared" si="47"/>
        <v/>
      </c>
      <c r="AJ627" s="8" t="str">
        <f t="shared" si="48"/>
        <v/>
      </c>
      <c r="AK627" s="8" t="str">
        <f t="shared" si="49"/>
        <v/>
      </c>
    </row>
    <row r="628" spans="1:37" ht="12.75" customHeight="1">
      <c r="A628" s="4">
        <v>744</v>
      </c>
      <c r="B628" s="4"/>
      <c r="C628" s="69" t="s">
        <v>2532</v>
      </c>
      <c r="D628" s="6" t="s">
        <v>32</v>
      </c>
      <c r="E628" s="7"/>
      <c r="F628" s="72" t="s">
        <v>6291</v>
      </c>
      <c r="G628" s="72" t="s">
        <v>7737</v>
      </c>
      <c r="H628" s="72"/>
      <c r="I628" s="72"/>
      <c r="J628" s="72"/>
      <c r="K628" s="76" t="s">
        <v>2533</v>
      </c>
      <c r="L628" s="8" t="s">
        <v>804</v>
      </c>
      <c r="M628" s="78">
        <v>9.8000000000000007</v>
      </c>
      <c r="N628" s="9">
        <v>37273</v>
      </c>
      <c r="O628" s="8" t="s">
        <v>105</v>
      </c>
      <c r="P628" s="8" t="s">
        <v>203</v>
      </c>
      <c r="Q628" s="8" t="s">
        <v>52</v>
      </c>
      <c r="R628" s="8" t="s">
        <v>111</v>
      </c>
      <c r="S628" s="8" t="s">
        <v>1610</v>
      </c>
      <c r="T628" s="8" t="s">
        <v>71</v>
      </c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  <c r="AF628" s="8"/>
      <c r="AG628" s="8">
        <f t="shared" si="45"/>
        <v>1</v>
      </c>
      <c r="AH628" s="8">
        <f t="shared" si="46"/>
        <v>10</v>
      </c>
      <c r="AI628" s="8" t="str">
        <f t="shared" si="47"/>
        <v/>
      </c>
      <c r="AJ628" s="8" t="str">
        <f t="shared" si="48"/>
        <v/>
      </c>
      <c r="AK628" s="8" t="str">
        <f t="shared" si="49"/>
        <v/>
      </c>
    </row>
    <row r="629" spans="1:37" ht="12.75" customHeight="1">
      <c r="A629" s="4">
        <v>745</v>
      </c>
      <c r="B629" s="4"/>
      <c r="C629" s="69" t="s">
        <v>2538</v>
      </c>
      <c r="D629" s="6" t="s">
        <v>61</v>
      </c>
      <c r="E629" s="7"/>
      <c r="F629" s="72" t="s">
        <v>6293</v>
      </c>
      <c r="G629" s="72" t="s">
        <v>7739</v>
      </c>
      <c r="H629" s="72"/>
      <c r="I629" s="72"/>
      <c r="J629" s="72"/>
      <c r="K629" s="76" t="s">
        <v>2539</v>
      </c>
      <c r="L629" s="8" t="s">
        <v>814</v>
      </c>
      <c r="M629" s="78">
        <v>7.5</v>
      </c>
      <c r="N629" s="9">
        <v>37839</v>
      </c>
      <c r="O629" s="8" t="s">
        <v>2540</v>
      </c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  <c r="AF629" s="8"/>
      <c r="AG629" s="8">
        <f t="shared" si="45"/>
        <v>1</v>
      </c>
      <c r="AH629" s="8">
        <f t="shared" si="46"/>
        <v>10</v>
      </c>
      <c r="AI629" s="8" t="str">
        <f t="shared" si="47"/>
        <v/>
      </c>
      <c r="AJ629" s="8" t="str">
        <f t="shared" si="48"/>
        <v/>
      </c>
      <c r="AK629" s="8" t="str">
        <f t="shared" si="49"/>
        <v/>
      </c>
    </row>
    <row r="630" spans="1:37" ht="12.75" customHeight="1">
      <c r="A630" s="4">
        <v>746</v>
      </c>
      <c r="B630" s="4"/>
      <c r="C630" s="69" t="s">
        <v>2554</v>
      </c>
      <c r="D630" s="6" t="s">
        <v>32</v>
      </c>
      <c r="E630" s="7"/>
      <c r="F630" s="72" t="s">
        <v>6299</v>
      </c>
      <c r="G630" s="72" t="s">
        <v>7745</v>
      </c>
      <c r="H630" s="72"/>
      <c r="I630" s="72"/>
      <c r="J630" s="72"/>
      <c r="K630" s="76" t="s">
        <v>2555</v>
      </c>
      <c r="L630" s="8" t="s">
        <v>47</v>
      </c>
      <c r="M630" s="78">
        <v>4.3</v>
      </c>
      <c r="N630" s="9">
        <v>37503</v>
      </c>
      <c r="O630" s="8" t="s">
        <v>48</v>
      </c>
      <c r="P630" s="8" t="s">
        <v>765</v>
      </c>
      <c r="Q630" s="8" t="s">
        <v>106</v>
      </c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  <c r="AE630" s="8"/>
      <c r="AF630" s="8"/>
      <c r="AG630" s="8">
        <f t="shared" si="45"/>
        <v>10</v>
      </c>
      <c r="AH630" s="8">
        <f t="shared" si="46"/>
        <v>11</v>
      </c>
      <c r="AI630" s="8" t="str">
        <f t="shared" si="47"/>
        <v/>
      </c>
      <c r="AJ630" s="8" t="str">
        <f t="shared" si="48"/>
        <v/>
      </c>
      <c r="AK630" s="8" t="str">
        <f t="shared" si="49"/>
        <v/>
      </c>
    </row>
    <row r="631" spans="1:37" ht="12.75" customHeight="1">
      <c r="A631" s="4">
        <v>747</v>
      </c>
      <c r="B631" s="4"/>
      <c r="C631" s="69" t="s">
        <v>2556</v>
      </c>
      <c r="D631" s="6" t="s">
        <v>32</v>
      </c>
      <c r="E631" s="7"/>
      <c r="F631" s="72" t="s">
        <v>6300</v>
      </c>
      <c r="G631" s="72" t="s">
        <v>7746</v>
      </c>
      <c r="H631" s="72"/>
      <c r="I631" s="72"/>
      <c r="J631" s="72"/>
      <c r="K631" s="76" t="s">
        <v>2557</v>
      </c>
      <c r="L631" s="8" t="s">
        <v>1300</v>
      </c>
      <c r="M631" s="78">
        <v>18</v>
      </c>
      <c r="N631" s="9">
        <v>37683</v>
      </c>
      <c r="O631" s="8" t="s">
        <v>105</v>
      </c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E631" s="8"/>
      <c r="AF631" s="8"/>
      <c r="AG631" s="8">
        <f t="shared" si="45"/>
        <v>10</v>
      </c>
      <c r="AH631" s="8">
        <f t="shared" si="46"/>
        <v>18</v>
      </c>
      <c r="AI631" s="8" t="str">
        <f t="shared" si="47"/>
        <v/>
      </c>
      <c r="AJ631" s="8" t="str">
        <f t="shared" si="48"/>
        <v/>
      </c>
      <c r="AK631" s="8" t="str">
        <f t="shared" si="49"/>
        <v/>
      </c>
    </row>
    <row r="632" spans="1:37" ht="12.75" customHeight="1">
      <c r="A632" s="4">
        <v>748</v>
      </c>
      <c r="B632" s="4"/>
      <c r="C632" s="69" t="s">
        <v>2558</v>
      </c>
      <c r="D632" s="6" t="s">
        <v>32</v>
      </c>
      <c r="E632" s="7"/>
      <c r="F632" s="72" t="s">
        <v>6301</v>
      </c>
      <c r="G632" s="72" t="s">
        <v>7747</v>
      </c>
      <c r="H632" s="72"/>
      <c r="I632" s="72"/>
      <c r="J632" s="72"/>
      <c r="K632" s="76" t="s">
        <v>2559</v>
      </c>
      <c r="L632" s="8" t="s">
        <v>2560</v>
      </c>
      <c r="M632" s="78">
        <v>2.9</v>
      </c>
      <c r="N632" s="9">
        <v>36710</v>
      </c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  <c r="AE632" s="8"/>
      <c r="AF632" s="8"/>
      <c r="AG632" s="8">
        <f t="shared" si="45"/>
        <v>1</v>
      </c>
      <c r="AH632" s="8">
        <f t="shared" si="46"/>
        <v>10</v>
      </c>
      <c r="AI632" s="8" t="str">
        <f t="shared" si="47"/>
        <v/>
      </c>
      <c r="AJ632" s="8" t="str">
        <f t="shared" si="48"/>
        <v/>
      </c>
      <c r="AK632" s="8" t="str">
        <f t="shared" si="49"/>
        <v/>
      </c>
    </row>
    <row r="633" spans="1:37" ht="12.75" customHeight="1">
      <c r="A633" s="4">
        <v>750</v>
      </c>
      <c r="B633" s="4"/>
      <c r="C633" s="69" t="s">
        <v>2567</v>
      </c>
      <c r="D633" s="6" t="s">
        <v>32</v>
      </c>
      <c r="E633" s="7"/>
      <c r="F633" s="72" t="s">
        <v>6303</v>
      </c>
      <c r="G633" s="72" t="s">
        <v>7750</v>
      </c>
      <c r="H633" s="72"/>
      <c r="I633" s="72"/>
      <c r="J633" s="72"/>
      <c r="K633" s="76" t="s">
        <v>2568</v>
      </c>
      <c r="L633" s="8" t="s">
        <v>47</v>
      </c>
      <c r="M633" s="78">
        <v>7</v>
      </c>
      <c r="N633" s="9">
        <v>37115</v>
      </c>
      <c r="O633" s="8" t="s">
        <v>132</v>
      </c>
      <c r="P633" s="8" t="s">
        <v>127</v>
      </c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>
        <f t="shared" si="45"/>
        <v>6</v>
      </c>
      <c r="AH633" s="8">
        <f t="shared" si="46"/>
        <v>18</v>
      </c>
      <c r="AI633" s="8" t="str">
        <f t="shared" si="47"/>
        <v/>
      </c>
      <c r="AJ633" s="8" t="str">
        <f t="shared" si="48"/>
        <v/>
      </c>
      <c r="AK633" s="8" t="str">
        <f t="shared" si="49"/>
        <v/>
      </c>
    </row>
    <row r="634" spans="1:37" ht="12.75" customHeight="1">
      <c r="A634" s="4">
        <v>751</v>
      </c>
      <c r="B634" s="4"/>
      <c r="C634" s="69" t="s">
        <v>2569</v>
      </c>
      <c r="D634" s="6" t="s">
        <v>27</v>
      </c>
      <c r="E634" s="7"/>
      <c r="F634" s="72" t="s">
        <v>6304</v>
      </c>
      <c r="G634" s="72" t="s">
        <v>7751</v>
      </c>
      <c r="H634" s="72"/>
      <c r="I634" s="72"/>
      <c r="J634" s="72"/>
      <c r="K634" s="76" t="s">
        <v>2570</v>
      </c>
      <c r="L634" s="8" t="s">
        <v>804</v>
      </c>
      <c r="M634" s="78">
        <v>10.199999999999999</v>
      </c>
      <c r="N634" s="9">
        <v>37618</v>
      </c>
      <c r="O634" s="8" t="s">
        <v>475</v>
      </c>
      <c r="P634" s="8" t="s">
        <v>40</v>
      </c>
      <c r="Q634" s="8" t="s">
        <v>71</v>
      </c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  <c r="AF634" s="8"/>
      <c r="AG634" s="8">
        <f t="shared" si="45"/>
        <v>1</v>
      </c>
      <c r="AH634" s="8">
        <f t="shared" si="46"/>
        <v>18</v>
      </c>
      <c r="AI634" s="8" t="str">
        <f t="shared" si="47"/>
        <v/>
      </c>
      <c r="AJ634" s="8" t="str">
        <f t="shared" si="48"/>
        <v/>
      </c>
      <c r="AK634" s="8" t="str">
        <f t="shared" si="49"/>
        <v/>
      </c>
    </row>
    <row r="635" spans="1:37" ht="12.75" customHeight="1">
      <c r="A635" s="4">
        <v>752</v>
      </c>
      <c r="B635" s="4"/>
      <c r="C635" s="69" t="s">
        <v>2571</v>
      </c>
      <c r="D635" s="6" t="s">
        <v>32</v>
      </c>
      <c r="E635" s="7"/>
      <c r="F635" s="72" t="s">
        <v>6305</v>
      </c>
      <c r="G635" s="72" t="s">
        <v>7752</v>
      </c>
      <c r="H635" s="72"/>
      <c r="I635" s="72"/>
      <c r="J635" s="72"/>
      <c r="K635" s="76" t="s">
        <v>2572</v>
      </c>
      <c r="L635" s="8" t="s">
        <v>804</v>
      </c>
      <c r="M635" s="78">
        <v>7.8</v>
      </c>
      <c r="N635" s="9">
        <v>37839</v>
      </c>
      <c r="O635" s="8" t="s">
        <v>36</v>
      </c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  <c r="AE635" s="8"/>
      <c r="AF635" s="8"/>
      <c r="AG635" s="8">
        <f t="shared" si="45"/>
        <v>2</v>
      </c>
      <c r="AH635" s="8">
        <f t="shared" si="46"/>
        <v>18</v>
      </c>
      <c r="AI635" s="8" t="str">
        <f t="shared" si="47"/>
        <v/>
      </c>
      <c r="AJ635" s="8" t="str">
        <f t="shared" si="48"/>
        <v/>
      </c>
      <c r="AK635" s="8" t="str">
        <f t="shared" si="49"/>
        <v/>
      </c>
    </row>
    <row r="636" spans="1:37" ht="12.75" customHeight="1">
      <c r="A636" s="4">
        <v>753</v>
      </c>
      <c r="B636" s="4"/>
      <c r="C636" s="69" t="s">
        <v>2573</v>
      </c>
      <c r="D636" s="6" t="s">
        <v>32</v>
      </c>
      <c r="E636" s="7"/>
      <c r="F636" s="72" t="s">
        <v>6306</v>
      </c>
      <c r="G636" s="72" t="s">
        <v>7753</v>
      </c>
      <c r="H636" s="72"/>
      <c r="I636" s="72"/>
      <c r="J636" s="72"/>
      <c r="K636" s="76" t="s">
        <v>2574</v>
      </c>
      <c r="L636" s="8" t="s">
        <v>804</v>
      </c>
      <c r="M636" s="78">
        <v>8.6999999999999993</v>
      </c>
      <c r="N636" s="9">
        <v>37743</v>
      </c>
      <c r="O636" s="8" t="s">
        <v>105</v>
      </c>
      <c r="P636" s="8" t="s">
        <v>52</v>
      </c>
      <c r="Q636" s="8" t="s">
        <v>111</v>
      </c>
      <c r="R636" s="8" t="s">
        <v>71</v>
      </c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>
        <f t="shared" si="45"/>
        <v>1</v>
      </c>
      <c r="AH636" s="8">
        <f t="shared" si="46"/>
        <v>18</v>
      </c>
      <c r="AI636" s="8" t="str">
        <f t="shared" si="47"/>
        <v/>
      </c>
      <c r="AJ636" s="8" t="str">
        <f t="shared" si="48"/>
        <v/>
      </c>
      <c r="AK636" s="8" t="str">
        <f t="shared" si="49"/>
        <v/>
      </c>
    </row>
    <row r="637" spans="1:37" ht="12.75" customHeight="1">
      <c r="A637" s="4">
        <v>754</v>
      </c>
      <c r="B637" s="4"/>
      <c r="C637" s="69" t="s">
        <v>2578</v>
      </c>
      <c r="D637" s="6" t="s">
        <v>234</v>
      </c>
      <c r="E637" s="7"/>
      <c r="F637" s="72" t="s">
        <v>6308</v>
      </c>
      <c r="G637" s="72" t="s">
        <v>7755</v>
      </c>
      <c r="H637" s="72"/>
      <c r="I637" s="72"/>
      <c r="J637" s="72"/>
      <c r="K637" s="76" t="s">
        <v>2579</v>
      </c>
      <c r="L637" s="8" t="s">
        <v>364</v>
      </c>
      <c r="M637" s="78">
        <v>15.6</v>
      </c>
      <c r="N637" s="9">
        <v>37128</v>
      </c>
      <c r="O637" s="8" t="s">
        <v>36</v>
      </c>
      <c r="P637" s="8" t="s">
        <v>105</v>
      </c>
      <c r="Q637" s="8" t="s">
        <v>444</v>
      </c>
      <c r="R637" s="8" t="s">
        <v>2580</v>
      </c>
      <c r="S637" s="8" t="s">
        <v>5568</v>
      </c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>
        <f t="shared" si="45"/>
        <v>9</v>
      </c>
      <c r="AH637" s="8">
        <f t="shared" si="46"/>
        <v>18</v>
      </c>
      <c r="AI637" s="8" t="str">
        <f t="shared" si="47"/>
        <v/>
      </c>
      <c r="AJ637" s="8" t="str">
        <f t="shared" si="48"/>
        <v/>
      </c>
      <c r="AK637" s="8" t="str">
        <f t="shared" si="49"/>
        <v/>
      </c>
    </row>
    <row r="638" spans="1:37" ht="12.75" customHeight="1">
      <c r="A638" s="4">
        <v>755</v>
      </c>
      <c r="B638" s="4"/>
      <c r="C638" s="69" t="s">
        <v>2594</v>
      </c>
      <c r="D638" s="6" t="s">
        <v>251</v>
      </c>
      <c r="E638" s="7"/>
      <c r="F638" s="72" t="s">
        <v>6313</v>
      </c>
      <c r="G638" s="72" t="s">
        <v>7760</v>
      </c>
      <c r="H638" s="72"/>
      <c r="I638" s="72"/>
      <c r="J638" s="72"/>
      <c r="K638" s="76" t="s">
        <v>2595</v>
      </c>
      <c r="L638" s="8" t="s">
        <v>176</v>
      </c>
      <c r="M638" s="78">
        <v>21.1</v>
      </c>
      <c r="N638" s="9">
        <v>37643</v>
      </c>
      <c r="O638" s="8" t="s">
        <v>619</v>
      </c>
      <c r="P638" s="8" t="s">
        <v>1180</v>
      </c>
      <c r="Q638" s="8" t="s">
        <v>286</v>
      </c>
      <c r="R638" s="8" t="s">
        <v>2596</v>
      </c>
      <c r="S638" s="8" t="s">
        <v>327</v>
      </c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>
        <f t="shared" si="45"/>
        <v>7</v>
      </c>
      <c r="AH638" s="8">
        <f t="shared" si="46"/>
        <v>17</v>
      </c>
      <c r="AI638" s="8" t="str">
        <f t="shared" si="47"/>
        <v/>
      </c>
      <c r="AJ638" s="8" t="str">
        <f t="shared" si="48"/>
        <v/>
      </c>
      <c r="AK638" s="8" t="str">
        <f t="shared" si="49"/>
        <v/>
      </c>
    </row>
    <row r="639" spans="1:37" ht="12.75" customHeight="1">
      <c r="A639" s="4">
        <v>756</v>
      </c>
      <c r="B639" s="4"/>
      <c r="C639" s="69" t="s">
        <v>2598</v>
      </c>
      <c r="D639" s="6" t="s">
        <v>32</v>
      </c>
      <c r="E639" s="7"/>
      <c r="F639" s="72" t="s">
        <v>6314</v>
      </c>
      <c r="G639" s="72" t="s">
        <v>7761</v>
      </c>
      <c r="H639" s="72"/>
      <c r="I639" s="72"/>
      <c r="J639" s="72"/>
      <c r="K639" s="76" t="s">
        <v>2599</v>
      </c>
      <c r="L639" s="8" t="s">
        <v>157</v>
      </c>
      <c r="M639" s="78">
        <v>5.5</v>
      </c>
      <c r="N639" s="9">
        <v>37831</v>
      </c>
      <c r="O639" s="8" t="s">
        <v>59</v>
      </c>
      <c r="P639" s="8" t="s">
        <v>38</v>
      </c>
      <c r="Q639" s="8" t="s">
        <v>52</v>
      </c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>
        <f t="shared" si="45"/>
        <v>1</v>
      </c>
      <c r="AH639" s="8">
        <f t="shared" si="46"/>
        <v>18</v>
      </c>
      <c r="AI639" s="8" t="str">
        <f t="shared" si="47"/>
        <v/>
      </c>
      <c r="AJ639" s="8" t="str">
        <f t="shared" si="48"/>
        <v/>
      </c>
      <c r="AK639" s="8" t="str">
        <f t="shared" si="49"/>
        <v/>
      </c>
    </row>
    <row r="640" spans="1:37" ht="12.75" customHeight="1">
      <c r="A640" s="4">
        <v>757</v>
      </c>
      <c r="B640" s="4"/>
      <c r="C640" s="69" t="s">
        <v>2600</v>
      </c>
      <c r="D640" s="6" t="s">
        <v>680</v>
      </c>
      <c r="E640" s="7"/>
      <c r="F640" s="72" t="s">
        <v>6315</v>
      </c>
      <c r="G640" s="72" t="s">
        <v>7762</v>
      </c>
      <c r="H640" s="72"/>
      <c r="I640" s="72"/>
      <c r="J640" s="72"/>
      <c r="K640" s="76" t="s">
        <v>2601</v>
      </c>
      <c r="L640" s="8" t="s">
        <v>544</v>
      </c>
      <c r="M640" s="78">
        <v>7.8</v>
      </c>
      <c r="N640" s="9">
        <v>37332</v>
      </c>
      <c r="O640" s="8" t="s">
        <v>86</v>
      </c>
      <c r="P640" s="8" t="s">
        <v>187</v>
      </c>
      <c r="Q640" s="8" t="s">
        <v>52</v>
      </c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>
        <f t="shared" si="45"/>
        <v>1</v>
      </c>
      <c r="AH640" s="8">
        <f t="shared" si="46"/>
        <v>10</v>
      </c>
      <c r="AI640" s="8" t="str">
        <f t="shared" si="47"/>
        <v/>
      </c>
      <c r="AJ640" s="8" t="str">
        <f t="shared" si="48"/>
        <v/>
      </c>
      <c r="AK640" s="8" t="str">
        <f t="shared" si="49"/>
        <v/>
      </c>
    </row>
    <row r="641" spans="1:37" ht="12.75" customHeight="1">
      <c r="A641" s="4">
        <v>758</v>
      </c>
      <c r="B641" s="4"/>
      <c r="C641" s="69" t="s">
        <v>2602</v>
      </c>
      <c r="D641" s="6" t="s">
        <v>32</v>
      </c>
      <c r="E641" s="7"/>
      <c r="F641" s="72" t="s">
        <v>6316</v>
      </c>
      <c r="G641" s="72" t="s">
        <v>7763</v>
      </c>
      <c r="H641" s="72"/>
      <c r="I641" s="72"/>
      <c r="J641" s="72"/>
      <c r="K641" s="76" t="s">
        <v>2603</v>
      </c>
      <c r="L641" s="8" t="s">
        <v>1687</v>
      </c>
      <c r="M641" s="78">
        <v>15.5</v>
      </c>
      <c r="N641" s="9">
        <v>37030</v>
      </c>
      <c r="O641" s="8" t="s">
        <v>36</v>
      </c>
      <c r="P641" s="8" t="s">
        <v>586</v>
      </c>
      <c r="Q641" s="8" t="s">
        <v>203</v>
      </c>
      <c r="R641" s="8" t="s">
        <v>1072</v>
      </c>
      <c r="S641" s="8" t="s">
        <v>126</v>
      </c>
      <c r="T641" s="8" t="s">
        <v>151</v>
      </c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8"/>
      <c r="AF641" s="8"/>
      <c r="AG641" s="8">
        <f t="shared" si="45"/>
        <v>10</v>
      </c>
      <c r="AH641" s="8">
        <f t="shared" si="46"/>
        <v>13</v>
      </c>
      <c r="AI641" s="8" t="str">
        <f t="shared" si="47"/>
        <v/>
      </c>
      <c r="AJ641" s="8" t="str">
        <f t="shared" si="48"/>
        <v/>
      </c>
      <c r="AK641" s="8" t="str">
        <f t="shared" si="49"/>
        <v/>
      </c>
    </row>
    <row r="642" spans="1:37" ht="12.75" customHeight="1">
      <c r="A642" s="4">
        <v>759</v>
      </c>
      <c r="B642" s="4"/>
      <c r="C642" s="69" t="s">
        <v>2588</v>
      </c>
      <c r="D642" s="6" t="s">
        <v>251</v>
      </c>
      <c r="E642" s="7" t="s">
        <v>281</v>
      </c>
      <c r="F642" s="72" t="s">
        <v>6311</v>
      </c>
      <c r="G642" s="72" t="s">
        <v>7758</v>
      </c>
      <c r="H642" s="72"/>
      <c r="I642" s="72"/>
      <c r="J642" s="72"/>
      <c r="K642" s="76" t="s">
        <v>5515</v>
      </c>
      <c r="L642" s="8" t="s">
        <v>2589</v>
      </c>
      <c r="M642" s="78">
        <v>6.3</v>
      </c>
      <c r="N642" s="9">
        <v>37451</v>
      </c>
      <c r="O642" s="8" t="s">
        <v>2587</v>
      </c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>
        <f t="shared" ref="AG642:AG705" si="50">IF(F642="", "", IF(ISERROR(VALUE(MID(F642,SEARCH(".jpg",F642)-2, 2))), IF(MID(F642,SEARCH(".jpg",F642)-6, 6)="splash", "Sp", PROPER(MID(F642, FIND("~",SUBSTITUTE(F642,"_","~",LEN(F642)-LEN(SUBSTITUTE(F642,"_",""))))+1, LEN(F642)-4-FIND("~",SUBSTITUTE(F642,"_","~",LEN(F642)-LEN(SUBSTITUTE(F642,"_",""))))))), VALUE(MID(F642,SEARCH(".jpg",F642)-2, 2))))</f>
        <v>1</v>
      </c>
      <c r="AH642" s="8">
        <f t="shared" ref="AH642:AH705" si="51">IF(G642="", "", IF(ISERROR(VALUE(MID(G642,SEARCH(".jpg",G642)-2, 2))), IF(MID(G642,SEARCH(".jpg",G642)-6, 6)="splash", "Sp", PROPER(MID(G642, FIND("~",SUBSTITUTE(G642,"_","~",LEN(G642)-LEN(SUBSTITUTE(G642,"_",""))))+1, LEN(G642)-4-FIND("~",SUBSTITUTE(G642,"_","~",LEN(G642)-LEN(SUBSTITUTE(G642,"_",""))))))), VALUE(MID(G642,SEARCH(".jpg",G642)-2, 2))))</f>
        <v>10</v>
      </c>
      <c r="AI642" s="8" t="str">
        <f t="shared" ref="AI642:AI705" si="52">IF(H642="", "", IF(ISERROR(VALUE(MID(H642,SEARCH(".jpg",H642)-2, 2))), IF(MID(H642,SEARCH(".jpg",H642)-6, 6)="splash", "Sp", PROPER(MID(H642, FIND("~",SUBSTITUTE(H642,"_","~",LEN(H642)-LEN(SUBSTITUTE(H642,"_",""))))+1, LEN(H642)-4-FIND("~",SUBSTITUTE(H642,"_","~",LEN(H642)-LEN(SUBSTITUTE(H642,"_",""))))))), VALUE(MID(H642,SEARCH(".jpg",H642)-2, 2))))</f>
        <v/>
      </c>
      <c r="AJ642" s="8" t="str">
        <f t="shared" ref="AJ642:AJ705" si="53">IF(I642="", "", IF(ISERROR(VALUE(MID(I642,SEARCH(".jpg",I642)-2, 2))), IF(MID(I642,SEARCH(".jpg",I642)-6, 6)="splash", "Sp", PROPER(MID(I642, FIND("~",SUBSTITUTE(I642,"_","~",LEN(I642)-LEN(SUBSTITUTE(I642,"_",""))))+1, LEN(I642)-4-FIND("~",SUBSTITUTE(I642,"_","~",LEN(I642)-LEN(SUBSTITUTE(I642,"_",""))))))), VALUE(MID(I642,SEARCH(".jpg",I642)-2, 2))))</f>
        <v/>
      </c>
      <c r="AK642" s="8" t="str">
        <f t="shared" ref="AK642:AK705" si="54">IF(J642="", "", IF(ISERROR(VALUE(MID(J642,SEARCH(".jpg",J642)-2, 2))), IF(MID(J642,SEARCH(".jpg",J642)-6, 6)="splash", "Sp", PROPER(MID(J642, FIND("~",SUBSTITUTE(J642,"_","~",LEN(J642)-LEN(SUBSTITUTE(J642,"_",""))))+1, LEN(J642)-4-FIND("~",SUBSTITUTE(J642,"_","~",LEN(J642)-LEN(SUBSTITUTE(J642,"_",""))))))), VALUE(MID(J642,SEARCH(".jpg",J642)-2, 2))))</f>
        <v/>
      </c>
    </row>
    <row r="643" spans="1:37" ht="12.75" customHeight="1">
      <c r="A643" s="4">
        <v>760</v>
      </c>
      <c r="B643" s="4"/>
      <c r="C643" s="69" t="s">
        <v>2288</v>
      </c>
      <c r="D643" s="6" t="s">
        <v>146</v>
      </c>
      <c r="E643" s="7" t="s">
        <v>281</v>
      </c>
      <c r="F643" s="72" t="s">
        <v>8854</v>
      </c>
      <c r="G643" s="72" t="s">
        <v>7642</v>
      </c>
      <c r="H643" s="72" t="s">
        <v>8991</v>
      </c>
      <c r="I643" s="72"/>
      <c r="J643" s="72"/>
      <c r="K643" s="76" t="s">
        <v>2289</v>
      </c>
      <c r="L643" s="8" t="s">
        <v>168</v>
      </c>
      <c r="M643" s="78">
        <v>23.6</v>
      </c>
      <c r="N643" s="9">
        <v>38805</v>
      </c>
      <c r="O643" s="8" t="s">
        <v>1195</v>
      </c>
      <c r="P643" s="8" t="s">
        <v>283</v>
      </c>
      <c r="Q643" s="8" t="s">
        <v>144</v>
      </c>
      <c r="R643" s="8" t="s">
        <v>734</v>
      </c>
      <c r="S643" s="8" t="s">
        <v>289</v>
      </c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 t="str">
        <f t="shared" si="50"/>
        <v>Sp</v>
      </c>
      <c r="AH643" s="8">
        <f t="shared" si="51"/>
        <v>13</v>
      </c>
      <c r="AI643" s="8">
        <f t="shared" si="52"/>
        <v>1</v>
      </c>
      <c r="AJ643" s="8" t="str">
        <f t="shared" si="53"/>
        <v/>
      </c>
      <c r="AK643" s="8" t="str">
        <f t="shared" si="54"/>
        <v/>
      </c>
    </row>
    <row r="644" spans="1:37" ht="12.75" customHeight="1">
      <c r="A644" s="4">
        <v>761</v>
      </c>
      <c r="B644" s="4"/>
      <c r="C644" s="69" t="s">
        <v>1829</v>
      </c>
      <c r="D644" s="6" t="s">
        <v>27</v>
      </c>
      <c r="E644" s="7"/>
      <c r="F644" s="72" t="s">
        <v>6049</v>
      </c>
      <c r="G644" s="72" t="s">
        <v>7458</v>
      </c>
      <c r="H644" s="72"/>
      <c r="I644" s="72"/>
      <c r="J644" s="72"/>
      <c r="K644" s="76" t="s">
        <v>1830</v>
      </c>
      <c r="L644" s="8" t="s">
        <v>740</v>
      </c>
      <c r="M644" s="78">
        <v>19.399999999999999</v>
      </c>
      <c r="N644" s="9">
        <v>38383</v>
      </c>
      <c r="O644" s="8" t="s">
        <v>30</v>
      </c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  <c r="AE644" s="8"/>
      <c r="AF644" s="8"/>
      <c r="AG644" s="8">
        <f t="shared" si="50"/>
        <v>2</v>
      </c>
      <c r="AH644" s="8">
        <f t="shared" si="51"/>
        <v>9</v>
      </c>
      <c r="AI644" s="8" t="str">
        <f t="shared" si="52"/>
        <v/>
      </c>
      <c r="AJ644" s="8" t="str">
        <f t="shared" si="53"/>
        <v/>
      </c>
      <c r="AK644" s="8" t="str">
        <f t="shared" si="54"/>
        <v/>
      </c>
    </row>
    <row r="645" spans="1:37" ht="12.75" customHeight="1">
      <c r="A645" s="4">
        <v>762</v>
      </c>
      <c r="B645" s="4"/>
      <c r="C645" s="69" t="s">
        <v>1833</v>
      </c>
      <c r="D645" s="6" t="s">
        <v>27</v>
      </c>
      <c r="E645" s="7"/>
      <c r="F645" s="72" t="s">
        <v>6050</v>
      </c>
      <c r="G645" s="72" t="s">
        <v>7460</v>
      </c>
      <c r="H645" s="72"/>
      <c r="I645" s="72"/>
      <c r="J645" s="72"/>
      <c r="K645" s="76" t="s">
        <v>1834</v>
      </c>
      <c r="L645" s="8" t="s">
        <v>678</v>
      </c>
      <c r="M645" s="78">
        <v>19.600000000000001</v>
      </c>
      <c r="N645" s="9">
        <v>38807</v>
      </c>
      <c r="O645" s="8" t="s">
        <v>86</v>
      </c>
      <c r="P645" s="8" t="s">
        <v>344</v>
      </c>
      <c r="Q645" s="8" t="s">
        <v>30</v>
      </c>
      <c r="R645" s="8" t="s">
        <v>1835</v>
      </c>
      <c r="S645" s="8" t="s">
        <v>218</v>
      </c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  <c r="AE645" s="8"/>
      <c r="AF645" s="8"/>
      <c r="AG645" s="8">
        <f t="shared" si="50"/>
        <v>3</v>
      </c>
      <c r="AH645" s="8">
        <f t="shared" si="51"/>
        <v>16</v>
      </c>
      <c r="AI645" s="8" t="str">
        <f t="shared" si="52"/>
        <v/>
      </c>
      <c r="AJ645" s="8" t="str">
        <f t="shared" si="53"/>
        <v/>
      </c>
      <c r="AK645" s="8" t="str">
        <f t="shared" si="54"/>
        <v/>
      </c>
    </row>
    <row r="646" spans="1:37" ht="12.75" customHeight="1">
      <c r="A646" s="4">
        <v>763</v>
      </c>
      <c r="B646" s="4"/>
      <c r="C646" s="69" t="s">
        <v>1842</v>
      </c>
      <c r="D646" s="6" t="s">
        <v>91</v>
      </c>
      <c r="E646" s="7"/>
      <c r="F646" s="72" t="s">
        <v>6053</v>
      </c>
      <c r="G646" s="72" t="s">
        <v>7463</v>
      </c>
      <c r="H646" s="72"/>
      <c r="I646" s="72"/>
      <c r="J646" s="72"/>
      <c r="K646" s="76" t="s">
        <v>1843</v>
      </c>
      <c r="L646" s="8" t="s">
        <v>1844</v>
      </c>
      <c r="M646" s="78">
        <v>13.3</v>
      </c>
      <c r="N646" s="9">
        <v>36899</v>
      </c>
      <c r="O646" s="8" t="s">
        <v>1845</v>
      </c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  <c r="AE646" s="8"/>
      <c r="AF646" s="8"/>
      <c r="AG646" s="8" t="str">
        <f t="shared" si="50"/>
        <v>Sp</v>
      </c>
      <c r="AH646" s="8">
        <f t="shared" si="51"/>
        <v>18</v>
      </c>
      <c r="AI646" s="8" t="str">
        <f t="shared" si="52"/>
        <v/>
      </c>
      <c r="AJ646" s="8" t="str">
        <f t="shared" si="53"/>
        <v/>
      </c>
      <c r="AK646" s="8" t="str">
        <f t="shared" si="54"/>
        <v/>
      </c>
    </row>
    <row r="647" spans="1:37" ht="12.75" customHeight="1">
      <c r="A647" s="4">
        <v>764</v>
      </c>
      <c r="B647" s="4"/>
      <c r="C647" s="69" t="s">
        <v>1848</v>
      </c>
      <c r="D647" s="6" t="s">
        <v>146</v>
      </c>
      <c r="E647" s="7"/>
      <c r="F647" s="72" t="s">
        <v>6055</v>
      </c>
      <c r="G647" s="72" t="s">
        <v>7465</v>
      </c>
      <c r="H647" s="72"/>
      <c r="I647" s="72"/>
      <c r="J647" s="72"/>
      <c r="K647" s="76" t="s">
        <v>1849</v>
      </c>
      <c r="L647" s="8" t="s">
        <v>1850</v>
      </c>
      <c r="M647" s="78">
        <v>9.8000000000000007</v>
      </c>
      <c r="N647" s="9">
        <v>38179</v>
      </c>
      <c r="O647" s="8" t="s">
        <v>144</v>
      </c>
      <c r="P647" s="8" t="s">
        <v>88</v>
      </c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  <c r="AE647" s="8"/>
      <c r="AF647" s="8"/>
      <c r="AG647" s="8">
        <f t="shared" si="50"/>
        <v>2</v>
      </c>
      <c r="AH647" s="8">
        <f t="shared" si="51"/>
        <v>12</v>
      </c>
      <c r="AI647" s="8" t="str">
        <f t="shared" si="52"/>
        <v/>
      </c>
      <c r="AJ647" s="8" t="str">
        <f t="shared" si="53"/>
        <v/>
      </c>
      <c r="AK647" s="8" t="str">
        <f t="shared" si="54"/>
        <v/>
      </c>
    </row>
    <row r="648" spans="1:37" ht="12.75" customHeight="1">
      <c r="A648" s="4">
        <v>765</v>
      </c>
      <c r="B648" s="4"/>
      <c r="C648" s="69" t="s">
        <v>1857</v>
      </c>
      <c r="D648" s="6" t="s">
        <v>32</v>
      </c>
      <c r="E648" s="7"/>
      <c r="F648" s="72" t="s">
        <v>6056</v>
      </c>
      <c r="G648" s="72" t="s">
        <v>7468</v>
      </c>
      <c r="H648" s="72"/>
      <c r="I648" s="72"/>
      <c r="J648" s="72"/>
      <c r="K648" s="76" t="s">
        <v>1858</v>
      </c>
      <c r="L648" s="8" t="s">
        <v>1859</v>
      </c>
      <c r="M648" s="78">
        <v>5.9</v>
      </c>
      <c r="N648" s="9">
        <v>36423</v>
      </c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  <c r="AF648" s="8"/>
      <c r="AG648" s="8">
        <f t="shared" si="50"/>
        <v>1</v>
      </c>
      <c r="AH648" s="8">
        <f t="shared" si="51"/>
        <v>10</v>
      </c>
      <c r="AI648" s="8" t="str">
        <f t="shared" si="52"/>
        <v/>
      </c>
      <c r="AJ648" s="8" t="str">
        <f t="shared" si="53"/>
        <v/>
      </c>
      <c r="AK648" s="8" t="str">
        <f t="shared" si="54"/>
        <v/>
      </c>
    </row>
    <row r="649" spans="1:37" ht="12.75" customHeight="1">
      <c r="A649" s="4">
        <v>766</v>
      </c>
      <c r="B649" s="4"/>
      <c r="C649" s="69" t="s">
        <v>1873</v>
      </c>
      <c r="D649" s="6" t="s">
        <v>32</v>
      </c>
      <c r="E649" s="7"/>
      <c r="F649" s="72" t="s">
        <v>6061</v>
      </c>
      <c r="G649" s="72" t="s">
        <v>7474</v>
      </c>
      <c r="H649" s="72"/>
      <c r="I649" s="72"/>
      <c r="J649" s="72"/>
      <c r="K649" s="76" t="s">
        <v>1874</v>
      </c>
      <c r="L649" s="8" t="s">
        <v>1385</v>
      </c>
      <c r="M649" s="78">
        <v>12.6</v>
      </c>
      <c r="N649" s="9">
        <v>37957</v>
      </c>
      <c r="O649" s="8" t="s">
        <v>48</v>
      </c>
      <c r="P649" s="8" t="s">
        <v>86</v>
      </c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  <c r="AE649" s="8"/>
      <c r="AF649" s="8"/>
      <c r="AG649" s="8">
        <f t="shared" si="50"/>
        <v>10</v>
      </c>
      <c r="AH649" s="8">
        <f t="shared" si="51"/>
        <v>18</v>
      </c>
      <c r="AI649" s="8" t="str">
        <f t="shared" si="52"/>
        <v/>
      </c>
      <c r="AJ649" s="8" t="str">
        <f t="shared" si="53"/>
        <v/>
      </c>
      <c r="AK649" s="8" t="str">
        <f t="shared" si="54"/>
        <v/>
      </c>
    </row>
    <row r="650" spans="1:37" ht="12.75" customHeight="1">
      <c r="A650" s="4">
        <v>767</v>
      </c>
      <c r="B650" s="4"/>
      <c r="C650" s="69" t="s">
        <v>1879</v>
      </c>
      <c r="D650" s="6" t="s">
        <v>32</v>
      </c>
      <c r="E650" s="7"/>
      <c r="F650" s="72" t="s">
        <v>6064</v>
      </c>
      <c r="G650" s="72" t="s">
        <v>7477</v>
      </c>
      <c r="H650" s="72"/>
      <c r="I650" s="72"/>
      <c r="J650" s="72"/>
      <c r="K650" s="76" t="s">
        <v>1880</v>
      </c>
      <c r="L650" s="8" t="s">
        <v>898</v>
      </c>
      <c r="M650" s="78">
        <v>19.7</v>
      </c>
      <c r="N650" s="9">
        <v>38336</v>
      </c>
      <c r="O650" s="8" t="s">
        <v>795</v>
      </c>
      <c r="P650" s="8" t="s">
        <v>1881</v>
      </c>
      <c r="Q650" s="8" t="s">
        <v>203</v>
      </c>
      <c r="R650" s="8" t="s">
        <v>204</v>
      </c>
      <c r="S650" s="8" t="s">
        <v>5560</v>
      </c>
      <c r="T650" s="8" t="s">
        <v>1882</v>
      </c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>
        <f t="shared" si="50"/>
        <v>13</v>
      </c>
      <c r="AH650" s="8">
        <f t="shared" si="51"/>
        <v>17</v>
      </c>
      <c r="AI650" s="8" t="str">
        <f t="shared" si="52"/>
        <v/>
      </c>
      <c r="AJ650" s="8" t="str">
        <f t="shared" si="53"/>
        <v/>
      </c>
      <c r="AK650" s="8" t="str">
        <f t="shared" si="54"/>
        <v/>
      </c>
    </row>
    <row r="651" spans="1:37" ht="12.75" customHeight="1">
      <c r="A651" s="4">
        <v>768</v>
      </c>
      <c r="B651" s="4"/>
      <c r="C651" s="69" t="s">
        <v>1900</v>
      </c>
      <c r="D651" s="6" t="s">
        <v>32</v>
      </c>
      <c r="E651" s="7"/>
      <c r="F651" s="72" t="s">
        <v>6071</v>
      </c>
      <c r="G651" s="72" t="s">
        <v>7484</v>
      </c>
      <c r="H651" s="72"/>
      <c r="I651" s="72"/>
      <c r="J651" s="72"/>
      <c r="K651" s="76" t="s">
        <v>1901</v>
      </c>
      <c r="L651" s="8" t="s">
        <v>383</v>
      </c>
      <c r="M651" s="78">
        <v>7</v>
      </c>
      <c r="N651" s="9">
        <v>37848</v>
      </c>
      <c r="O651" s="8" t="s">
        <v>238</v>
      </c>
      <c r="P651" s="8" t="s">
        <v>150</v>
      </c>
      <c r="Q651" s="8" t="s">
        <v>127</v>
      </c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>
        <f t="shared" si="50"/>
        <v>10</v>
      </c>
      <c r="AH651" s="8">
        <f t="shared" si="51"/>
        <v>18</v>
      </c>
      <c r="AI651" s="8" t="str">
        <f t="shared" si="52"/>
        <v/>
      </c>
      <c r="AJ651" s="8" t="str">
        <f t="shared" si="53"/>
        <v/>
      </c>
      <c r="AK651" s="8" t="str">
        <f t="shared" si="54"/>
        <v/>
      </c>
    </row>
    <row r="652" spans="1:37" ht="12.75" customHeight="1">
      <c r="A652" s="4">
        <v>769</v>
      </c>
      <c r="B652" s="4"/>
      <c r="C652" s="69" t="s">
        <v>1894</v>
      </c>
      <c r="D652" s="6" t="s">
        <v>91</v>
      </c>
      <c r="E652" s="7"/>
      <c r="F652" s="72" t="s">
        <v>6069</v>
      </c>
      <c r="G652" s="72" t="s">
        <v>7482</v>
      </c>
      <c r="H652" s="72"/>
      <c r="I652" s="72"/>
      <c r="J652" s="72"/>
      <c r="K652" s="76" t="s">
        <v>1895</v>
      </c>
      <c r="L652" s="8" t="s">
        <v>1896</v>
      </c>
      <c r="M652" s="78">
        <v>13.2</v>
      </c>
      <c r="N652" s="9">
        <v>38468</v>
      </c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E652" s="8"/>
      <c r="AF652" s="8"/>
      <c r="AG652" s="8">
        <f t="shared" si="50"/>
        <v>9</v>
      </c>
      <c r="AH652" s="8">
        <f t="shared" si="51"/>
        <v>10</v>
      </c>
      <c r="AI652" s="8" t="str">
        <f t="shared" si="52"/>
        <v/>
      </c>
      <c r="AJ652" s="8" t="str">
        <f t="shared" si="53"/>
        <v/>
      </c>
      <c r="AK652" s="8" t="str">
        <f t="shared" si="54"/>
        <v/>
      </c>
    </row>
    <row r="653" spans="1:37" ht="12.75" customHeight="1">
      <c r="A653" s="4">
        <v>770</v>
      </c>
      <c r="B653" s="4"/>
      <c r="C653" s="69" t="s">
        <v>1919</v>
      </c>
      <c r="D653" s="6" t="s">
        <v>61</v>
      </c>
      <c r="E653" s="7"/>
      <c r="F653" s="72" t="s">
        <v>8827</v>
      </c>
      <c r="G653" s="72" t="s">
        <v>7491</v>
      </c>
      <c r="H653" s="72"/>
      <c r="I653" s="72"/>
      <c r="J653" s="72"/>
      <c r="K653" s="76" t="s">
        <v>1920</v>
      </c>
      <c r="L653" s="8" t="s">
        <v>376</v>
      </c>
      <c r="M653" s="78">
        <v>13.7</v>
      </c>
      <c r="N653" s="9">
        <v>38644</v>
      </c>
      <c r="O653" s="8" t="s">
        <v>81</v>
      </c>
      <c r="P653" s="8" t="s">
        <v>158</v>
      </c>
      <c r="Q653" s="8" t="s">
        <v>59</v>
      </c>
      <c r="R653" s="8" t="s">
        <v>38</v>
      </c>
      <c r="S653" s="8" t="s">
        <v>67</v>
      </c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  <c r="AE653" s="8"/>
      <c r="AF653" s="8"/>
      <c r="AG653" s="8" t="str">
        <f t="shared" si="50"/>
        <v>Sp</v>
      </c>
      <c r="AH653" s="8">
        <f t="shared" si="51"/>
        <v>13</v>
      </c>
      <c r="AI653" s="8" t="str">
        <f t="shared" si="52"/>
        <v/>
      </c>
      <c r="AJ653" s="8" t="str">
        <f t="shared" si="53"/>
        <v/>
      </c>
      <c r="AK653" s="8" t="str">
        <f t="shared" si="54"/>
        <v/>
      </c>
    </row>
    <row r="654" spans="1:37" ht="12.75" customHeight="1">
      <c r="A654" s="4">
        <v>771</v>
      </c>
      <c r="B654" s="4"/>
      <c r="C654" s="69" t="s">
        <v>1940</v>
      </c>
      <c r="D654" s="6" t="s">
        <v>1941</v>
      </c>
      <c r="E654" s="7"/>
      <c r="F654" s="72" t="s">
        <v>6087</v>
      </c>
      <c r="G654" s="72" t="s">
        <v>7501</v>
      </c>
      <c r="H654" s="72"/>
      <c r="I654" s="72"/>
      <c r="J654" s="72"/>
      <c r="K654" s="76" t="s">
        <v>1942</v>
      </c>
      <c r="L654" s="8" t="s">
        <v>1228</v>
      </c>
      <c r="M654" s="78">
        <v>6.4</v>
      </c>
      <c r="N654" s="9">
        <v>36704</v>
      </c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E654" s="8"/>
      <c r="AF654" s="8"/>
      <c r="AG654" s="8">
        <f t="shared" si="50"/>
        <v>9</v>
      </c>
      <c r="AH654" s="8">
        <f t="shared" si="51"/>
        <v>12</v>
      </c>
      <c r="AI654" s="8" t="str">
        <f t="shared" si="52"/>
        <v/>
      </c>
      <c r="AJ654" s="8" t="str">
        <f t="shared" si="53"/>
        <v/>
      </c>
      <c r="AK654" s="8" t="str">
        <f t="shared" si="54"/>
        <v/>
      </c>
    </row>
    <row r="655" spans="1:37" ht="12.75" customHeight="1">
      <c r="A655" s="4">
        <v>772</v>
      </c>
      <c r="B655" s="4"/>
      <c r="C655" s="69" t="s">
        <v>1943</v>
      </c>
      <c r="D655" s="6" t="s">
        <v>32</v>
      </c>
      <c r="E655" s="7"/>
      <c r="F655" s="72" t="s">
        <v>6088</v>
      </c>
      <c r="G655" s="72" t="s">
        <v>7502</v>
      </c>
      <c r="H655" s="72"/>
      <c r="I655" s="72"/>
      <c r="J655" s="72"/>
      <c r="K655" s="76" t="s">
        <v>1944</v>
      </c>
      <c r="L655" s="8" t="s">
        <v>573</v>
      </c>
      <c r="M655" s="78">
        <v>13.5</v>
      </c>
      <c r="N655" s="9">
        <v>38385</v>
      </c>
      <c r="O655" s="8" t="s">
        <v>1945</v>
      </c>
      <c r="P655" s="8" t="s">
        <v>217</v>
      </c>
      <c r="Q655" s="8" t="s">
        <v>1946</v>
      </c>
      <c r="R655" s="8" t="s">
        <v>409</v>
      </c>
      <c r="S655" s="8" t="s">
        <v>30</v>
      </c>
      <c r="T655" s="8" t="s">
        <v>1947</v>
      </c>
      <c r="U655" s="8" t="s">
        <v>1841</v>
      </c>
      <c r="V655" s="8" t="s">
        <v>39</v>
      </c>
      <c r="W655" s="8" t="s">
        <v>190</v>
      </c>
      <c r="X655" s="8" t="s">
        <v>191</v>
      </c>
      <c r="Y655" s="8"/>
      <c r="Z655" s="8"/>
      <c r="AA655" s="8"/>
      <c r="AB655" s="8"/>
      <c r="AC655" s="8"/>
      <c r="AD655" s="8"/>
      <c r="AE655" s="8"/>
      <c r="AF655" s="8"/>
      <c r="AG655" s="8">
        <f t="shared" si="50"/>
        <v>6</v>
      </c>
      <c r="AH655" s="8">
        <f t="shared" si="51"/>
        <v>7</v>
      </c>
      <c r="AI655" s="8" t="str">
        <f t="shared" si="52"/>
        <v/>
      </c>
      <c r="AJ655" s="8" t="str">
        <f t="shared" si="53"/>
        <v/>
      </c>
      <c r="AK655" s="8" t="str">
        <f t="shared" si="54"/>
        <v/>
      </c>
    </row>
    <row r="656" spans="1:37" ht="12.75" customHeight="1">
      <c r="A656" s="4">
        <v>773</v>
      </c>
      <c r="B656" s="4"/>
      <c r="C656" s="69" t="s">
        <v>1952</v>
      </c>
      <c r="D656" s="6" t="s">
        <v>32</v>
      </c>
      <c r="E656" s="7"/>
      <c r="F656" s="72" t="s">
        <v>6091</v>
      </c>
      <c r="G656" s="72" t="s">
        <v>7505</v>
      </c>
      <c r="H656" s="72"/>
      <c r="I656" s="72"/>
      <c r="J656" s="72"/>
      <c r="K656" s="76" t="s">
        <v>1953</v>
      </c>
      <c r="L656" s="8" t="s">
        <v>373</v>
      </c>
      <c r="M656" s="78">
        <v>29.8</v>
      </c>
      <c r="N656" s="9">
        <v>38287</v>
      </c>
      <c r="O656" s="8" t="s">
        <v>315</v>
      </c>
      <c r="P656" s="8" t="s">
        <v>120</v>
      </c>
      <c r="Q656" s="8" t="s">
        <v>36</v>
      </c>
      <c r="R656" s="8" t="s">
        <v>106</v>
      </c>
      <c r="S656" s="8" t="s">
        <v>67</v>
      </c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E656" s="8"/>
      <c r="AF656" s="8"/>
      <c r="AG656" s="8">
        <f t="shared" si="50"/>
        <v>1</v>
      </c>
      <c r="AH656" s="8">
        <f t="shared" si="51"/>
        <v>10</v>
      </c>
      <c r="AI656" s="8" t="str">
        <f t="shared" si="52"/>
        <v/>
      </c>
      <c r="AJ656" s="8" t="str">
        <f t="shared" si="53"/>
        <v/>
      </c>
      <c r="AK656" s="8" t="str">
        <f t="shared" si="54"/>
        <v/>
      </c>
    </row>
    <row r="657" spans="1:37" ht="12.75" customHeight="1">
      <c r="A657" s="4">
        <v>774</v>
      </c>
      <c r="B657" s="4"/>
      <c r="C657" s="69" t="s">
        <v>1961</v>
      </c>
      <c r="D657" s="6" t="s">
        <v>179</v>
      </c>
      <c r="E657" s="7"/>
      <c r="F657" s="72" t="s">
        <v>8829</v>
      </c>
      <c r="G657" s="72" t="s">
        <v>7509</v>
      </c>
      <c r="H657" s="72"/>
      <c r="I657" s="72"/>
      <c r="J657" s="72"/>
      <c r="K657" s="76" t="s">
        <v>1962</v>
      </c>
      <c r="L657" s="8" t="s">
        <v>248</v>
      </c>
      <c r="M657" s="78">
        <v>35.1</v>
      </c>
      <c r="N657" s="9">
        <v>38765</v>
      </c>
      <c r="O657" s="8" t="s">
        <v>35</v>
      </c>
      <c r="P657" s="8" t="s">
        <v>120</v>
      </c>
      <c r="Q657" s="8" t="s">
        <v>421</v>
      </c>
      <c r="R657" s="8" t="s">
        <v>105</v>
      </c>
      <c r="S657" s="8" t="s">
        <v>30</v>
      </c>
      <c r="T657" s="8" t="s">
        <v>59</v>
      </c>
      <c r="U657" s="8" t="s">
        <v>38</v>
      </c>
      <c r="V657" s="8" t="s">
        <v>1963</v>
      </c>
      <c r="W657" s="8" t="s">
        <v>500</v>
      </c>
      <c r="X657" s="8" t="s">
        <v>52</v>
      </c>
      <c r="Y657" s="8" t="s">
        <v>432</v>
      </c>
      <c r="Z657" s="8" t="s">
        <v>41</v>
      </c>
      <c r="AA657" s="8" t="s">
        <v>188</v>
      </c>
      <c r="AB657" s="8" t="s">
        <v>1964</v>
      </c>
      <c r="AC657" s="8"/>
      <c r="AD657" s="8"/>
      <c r="AE657" s="8"/>
      <c r="AF657" s="8"/>
      <c r="AG657" s="8" t="str">
        <f t="shared" si="50"/>
        <v>Sp</v>
      </c>
      <c r="AH657" s="8">
        <f t="shared" si="51"/>
        <v>1</v>
      </c>
      <c r="AI657" s="8" t="str">
        <f t="shared" si="52"/>
        <v/>
      </c>
      <c r="AJ657" s="8" t="str">
        <f t="shared" si="53"/>
        <v/>
      </c>
      <c r="AK657" s="8" t="str">
        <f t="shared" si="54"/>
        <v/>
      </c>
    </row>
    <row r="658" spans="1:37" ht="12.75" customHeight="1">
      <c r="A658" s="4">
        <v>775</v>
      </c>
      <c r="B658" s="4"/>
      <c r="C658" s="69" t="s">
        <v>1965</v>
      </c>
      <c r="D658" s="6" t="s">
        <v>32</v>
      </c>
      <c r="E658" s="7"/>
      <c r="F658" s="72" t="s">
        <v>6094</v>
      </c>
      <c r="G658" s="72" t="s">
        <v>7510</v>
      </c>
      <c r="H658" s="72"/>
      <c r="I658" s="72"/>
      <c r="J658" s="72"/>
      <c r="K658" s="76" t="s">
        <v>1966</v>
      </c>
      <c r="L658" s="8" t="s">
        <v>248</v>
      </c>
      <c r="M658" s="78">
        <v>34.299999999999997</v>
      </c>
      <c r="N658" s="9">
        <v>38677</v>
      </c>
      <c r="O658" s="8" t="s">
        <v>48</v>
      </c>
      <c r="P658" s="8" t="s">
        <v>171</v>
      </c>
      <c r="Q658" s="8" t="s">
        <v>41</v>
      </c>
      <c r="R658" s="8" t="s">
        <v>42</v>
      </c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  <c r="AE658" s="8"/>
      <c r="AF658" s="8"/>
      <c r="AG658" s="8">
        <f t="shared" si="50"/>
        <v>9</v>
      </c>
      <c r="AH658" s="8">
        <f t="shared" si="51"/>
        <v>18</v>
      </c>
      <c r="AI658" s="8" t="str">
        <f t="shared" si="52"/>
        <v/>
      </c>
      <c r="AJ658" s="8" t="str">
        <f t="shared" si="53"/>
        <v/>
      </c>
      <c r="AK658" s="8" t="str">
        <f t="shared" si="54"/>
        <v/>
      </c>
    </row>
    <row r="659" spans="1:37" ht="12.75" customHeight="1">
      <c r="A659" s="4">
        <v>776</v>
      </c>
      <c r="B659" s="4"/>
      <c r="C659" s="69" t="s">
        <v>1967</v>
      </c>
      <c r="D659" s="6" t="s">
        <v>61</v>
      </c>
      <c r="E659" s="7"/>
      <c r="F659" s="72" t="s">
        <v>8831</v>
      </c>
      <c r="G659" s="72" t="s">
        <v>7511</v>
      </c>
      <c r="H659" s="72" t="s">
        <v>8983</v>
      </c>
      <c r="I659" s="72"/>
      <c r="J659" s="72"/>
      <c r="K659" s="76" t="s">
        <v>1968</v>
      </c>
      <c r="L659" s="8" t="s">
        <v>376</v>
      </c>
      <c r="M659" s="78">
        <v>11.3</v>
      </c>
      <c r="N659" s="9">
        <v>38627</v>
      </c>
      <c r="O659" s="8" t="s">
        <v>81</v>
      </c>
      <c r="P659" s="8" t="s">
        <v>158</v>
      </c>
      <c r="Q659" s="8" t="s">
        <v>59</v>
      </c>
      <c r="R659" s="8" t="s">
        <v>38</v>
      </c>
      <c r="S659" s="8" t="s">
        <v>67</v>
      </c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  <c r="AE659" s="8"/>
      <c r="AF659" s="8"/>
      <c r="AG659" s="8" t="str">
        <f t="shared" si="50"/>
        <v>Sp</v>
      </c>
      <c r="AH659" s="8">
        <f t="shared" si="51"/>
        <v>1</v>
      </c>
      <c r="AI659" s="8">
        <f t="shared" si="52"/>
        <v>11</v>
      </c>
      <c r="AJ659" s="8" t="str">
        <f t="shared" si="53"/>
        <v/>
      </c>
      <c r="AK659" s="8" t="str">
        <f t="shared" si="54"/>
        <v/>
      </c>
    </row>
    <row r="660" spans="1:37" ht="12.75" customHeight="1">
      <c r="A660" s="4">
        <v>777</v>
      </c>
      <c r="B660" s="4"/>
      <c r="C660" s="69" t="s">
        <v>1969</v>
      </c>
      <c r="D660" s="6" t="s">
        <v>61</v>
      </c>
      <c r="E660" s="7"/>
      <c r="F660" s="72" t="s">
        <v>6095</v>
      </c>
      <c r="G660" s="72" t="s">
        <v>7512</v>
      </c>
      <c r="H660" s="72"/>
      <c r="I660" s="72"/>
      <c r="J660" s="72"/>
      <c r="K660" s="76" t="s">
        <v>1970</v>
      </c>
      <c r="L660" s="8" t="s">
        <v>364</v>
      </c>
      <c r="M660" s="78">
        <v>7.3</v>
      </c>
      <c r="N660" s="9">
        <v>37011</v>
      </c>
      <c r="O660" s="8" t="s">
        <v>1971</v>
      </c>
      <c r="P660" s="8" t="s">
        <v>538</v>
      </c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  <c r="AE660" s="8"/>
      <c r="AF660" s="8"/>
      <c r="AG660" s="8">
        <f t="shared" si="50"/>
        <v>6</v>
      </c>
      <c r="AH660" s="8">
        <f t="shared" si="51"/>
        <v>10</v>
      </c>
      <c r="AI660" s="8" t="str">
        <f t="shared" si="52"/>
        <v/>
      </c>
      <c r="AJ660" s="8" t="str">
        <f t="shared" si="53"/>
        <v/>
      </c>
      <c r="AK660" s="8" t="str">
        <f t="shared" si="54"/>
        <v/>
      </c>
    </row>
    <row r="661" spans="1:37" ht="12.75" customHeight="1">
      <c r="A661" s="4">
        <v>778</v>
      </c>
      <c r="B661" s="4"/>
      <c r="C661" s="69" t="s">
        <v>2590</v>
      </c>
      <c r="D661" s="6" t="s">
        <v>346</v>
      </c>
      <c r="E661" s="7" t="s">
        <v>281</v>
      </c>
      <c r="F661" s="72" t="s">
        <v>9069</v>
      </c>
      <c r="G661" s="72"/>
      <c r="H661" s="72"/>
      <c r="I661" s="72"/>
      <c r="J661" s="72"/>
      <c r="K661" s="76" t="s">
        <v>2591</v>
      </c>
      <c r="L661" s="8" t="s">
        <v>376</v>
      </c>
      <c r="M661" s="78">
        <v>10.8</v>
      </c>
      <c r="N661" s="9">
        <v>38341</v>
      </c>
      <c r="O661" s="8" t="s">
        <v>165</v>
      </c>
      <c r="P661" s="8" t="s">
        <v>5509</v>
      </c>
      <c r="Q661" s="8" t="s">
        <v>39</v>
      </c>
      <c r="R661" s="8" t="s">
        <v>450</v>
      </c>
      <c r="S661" s="8" t="s">
        <v>69</v>
      </c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  <c r="AE661" s="8"/>
      <c r="AF661" s="8"/>
      <c r="AG661" s="8" t="str">
        <f t="shared" si="50"/>
        <v>Sp</v>
      </c>
      <c r="AH661" s="8" t="str">
        <f t="shared" si="51"/>
        <v/>
      </c>
      <c r="AI661" s="8" t="str">
        <f t="shared" si="52"/>
        <v/>
      </c>
      <c r="AJ661" s="8" t="str">
        <f t="shared" si="53"/>
        <v/>
      </c>
      <c r="AK661" s="8" t="str">
        <f t="shared" si="54"/>
        <v/>
      </c>
    </row>
    <row r="662" spans="1:37" ht="12.75" customHeight="1">
      <c r="A662" s="4">
        <v>779</v>
      </c>
      <c r="B662" s="4"/>
      <c r="C662" s="69" t="s">
        <v>1904</v>
      </c>
      <c r="D662" s="6" t="s">
        <v>32</v>
      </c>
      <c r="E662" s="7"/>
      <c r="F662" s="72" t="s">
        <v>6073</v>
      </c>
      <c r="G662" s="72" t="s">
        <v>7486</v>
      </c>
      <c r="H662" s="72"/>
      <c r="I662" s="72"/>
      <c r="J662" s="72"/>
      <c r="K662" s="76" t="s">
        <v>1905</v>
      </c>
      <c r="L662" s="8" t="s">
        <v>1906</v>
      </c>
      <c r="M662" s="78">
        <v>20.399999999999999</v>
      </c>
      <c r="N662" s="9">
        <v>37995</v>
      </c>
      <c r="O662" s="8" t="s">
        <v>36</v>
      </c>
      <c r="P662" s="8" t="s">
        <v>48</v>
      </c>
      <c r="Q662" s="8" t="s">
        <v>132</v>
      </c>
      <c r="R662" s="8" t="s">
        <v>81</v>
      </c>
      <c r="S662" s="8" t="s">
        <v>86</v>
      </c>
      <c r="T662" s="8" t="s">
        <v>344</v>
      </c>
      <c r="U662" s="8" t="s">
        <v>297</v>
      </c>
      <c r="V662" s="8" t="s">
        <v>30</v>
      </c>
      <c r="W662" s="8" t="s">
        <v>52</v>
      </c>
      <c r="X662" s="8"/>
      <c r="Y662" s="8"/>
      <c r="Z662" s="8"/>
      <c r="AA662" s="8"/>
      <c r="AB662" s="8"/>
      <c r="AC662" s="8"/>
      <c r="AD662" s="8"/>
      <c r="AE662" s="8"/>
      <c r="AF662" s="8"/>
      <c r="AG662" s="8">
        <f t="shared" si="50"/>
        <v>2</v>
      </c>
      <c r="AH662" s="8">
        <f t="shared" si="51"/>
        <v>10</v>
      </c>
      <c r="AI662" s="8" t="str">
        <f t="shared" si="52"/>
        <v/>
      </c>
      <c r="AJ662" s="8" t="str">
        <f t="shared" si="53"/>
        <v/>
      </c>
      <c r="AK662" s="8" t="str">
        <f t="shared" si="54"/>
        <v/>
      </c>
    </row>
    <row r="663" spans="1:37" ht="12.75" customHeight="1">
      <c r="A663" s="4">
        <v>780</v>
      </c>
      <c r="B663" s="4"/>
      <c r="C663" s="69" t="s">
        <v>1926</v>
      </c>
      <c r="D663" s="6" t="s">
        <v>32</v>
      </c>
      <c r="E663" s="7"/>
      <c r="F663" s="72" t="s">
        <v>6080</v>
      </c>
      <c r="G663" s="72" t="s">
        <v>7494</v>
      </c>
      <c r="H663" s="72"/>
      <c r="I663" s="72"/>
      <c r="J663" s="72"/>
      <c r="K663" s="76" t="s">
        <v>1927</v>
      </c>
      <c r="L663" s="8" t="s">
        <v>1231</v>
      </c>
      <c r="M663" s="78">
        <v>14.3</v>
      </c>
      <c r="N663" s="9">
        <v>36161</v>
      </c>
      <c r="O663" s="8" t="s">
        <v>397</v>
      </c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  <c r="AE663" s="8"/>
      <c r="AF663" s="8"/>
      <c r="AG663" s="8">
        <f t="shared" si="50"/>
        <v>1</v>
      </c>
      <c r="AH663" s="8">
        <f t="shared" si="51"/>
        <v>9</v>
      </c>
      <c r="AI663" s="8" t="str">
        <f t="shared" si="52"/>
        <v/>
      </c>
      <c r="AJ663" s="8" t="str">
        <f t="shared" si="53"/>
        <v/>
      </c>
      <c r="AK663" s="8" t="str">
        <f t="shared" si="54"/>
        <v/>
      </c>
    </row>
    <row r="664" spans="1:37" ht="12.75" customHeight="1">
      <c r="A664" s="4">
        <v>781</v>
      </c>
      <c r="B664" s="4"/>
      <c r="C664" s="69" t="s">
        <v>1930</v>
      </c>
      <c r="D664" s="6" t="s">
        <v>32</v>
      </c>
      <c r="E664" s="7"/>
      <c r="F664" s="72" t="s">
        <v>6082</v>
      </c>
      <c r="G664" s="72" t="s">
        <v>7496</v>
      </c>
      <c r="H664" s="72"/>
      <c r="I664" s="72"/>
      <c r="J664" s="72"/>
      <c r="K664" s="76" t="s">
        <v>1931</v>
      </c>
      <c r="L664" s="8" t="s">
        <v>164</v>
      </c>
      <c r="M664" s="78">
        <v>11.9</v>
      </c>
      <c r="N664" s="9">
        <v>38159</v>
      </c>
      <c r="O664" s="8" t="s">
        <v>36</v>
      </c>
      <c r="P664" s="8" t="s">
        <v>800</v>
      </c>
      <c r="Q664" s="8" t="s">
        <v>170</v>
      </c>
      <c r="R664" s="8" t="s">
        <v>38</v>
      </c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E664" s="8"/>
      <c r="AF664" s="8"/>
      <c r="AG664" s="8">
        <f t="shared" si="50"/>
        <v>1</v>
      </c>
      <c r="AH664" s="8">
        <f t="shared" si="51"/>
        <v>10</v>
      </c>
      <c r="AI664" s="8" t="str">
        <f t="shared" si="52"/>
        <v/>
      </c>
      <c r="AJ664" s="8" t="str">
        <f t="shared" si="53"/>
        <v/>
      </c>
      <c r="AK664" s="8" t="str">
        <f t="shared" si="54"/>
        <v/>
      </c>
    </row>
    <row r="665" spans="1:37" ht="12.75" customHeight="1">
      <c r="A665" s="4">
        <v>782</v>
      </c>
      <c r="B665" s="4"/>
      <c r="C665" s="69" t="s">
        <v>1988</v>
      </c>
      <c r="D665" s="6" t="s">
        <v>27</v>
      </c>
      <c r="E665" s="7"/>
      <c r="F665" s="72" t="s">
        <v>6100</v>
      </c>
      <c r="G665" s="72" t="s">
        <v>7518</v>
      </c>
      <c r="H665" s="72"/>
      <c r="I665" s="72"/>
      <c r="J665" s="72"/>
      <c r="K665" s="76" t="s">
        <v>1989</v>
      </c>
      <c r="L665" s="8" t="s">
        <v>29</v>
      </c>
      <c r="M665" s="78">
        <v>21.2</v>
      </c>
      <c r="N665" s="9">
        <v>38728</v>
      </c>
      <c r="O665" s="8" t="s">
        <v>76</v>
      </c>
      <c r="P665" s="8" t="s">
        <v>1990</v>
      </c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E665" s="8"/>
      <c r="AF665" s="8"/>
      <c r="AG665" s="8">
        <f t="shared" si="50"/>
        <v>1</v>
      </c>
      <c r="AH665" s="8">
        <f t="shared" si="51"/>
        <v>16</v>
      </c>
      <c r="AI665" s="8" t="str">
        <f t="shared" si="52"/>
        <v/>
      </c>
      <c r="AJ665" s="8" t="str">
        <f t="shared" si="53"/>
        <v/>
      </c>
      <c r="AK665" s="8" t="str">
        <f t="shared" si="54"/>
        <v/>
      </c>
    </row>
    <row r="666" spans="1:37" ht="12.75" customHeight="1">
      <c r="A666" s="4">
        <v>783</v>
      </c>
      <c r="B666" s="4"/>
      <c r="C666" s="69" t="s">
        <v>1998</v>
      </c>
      <c r="D666" s="6" t="s">
        <v>32</v>
      </c>
      <c r="E666" s="7"/>
      <c r="F666" s="72" t="s">
        <v>6104</v>
      </c>
      <c r="G666" s="72" t="s">
        <v>7522</v>
      </c>
      <c r="H666" s="72"/>
      <c r="I666" s="72"/>
      <c r="J666" s="72"/>
      <c r="K666" s="76" t="s">
        <v>1999</v>
      </c>
      <c r="L666" s="8" t="s">
        <v>511</v>
      </c>
      <c r="M666" s="78">
        <v>10.4</v>
      </c>
      <c r="N666" s="9">
        <v>37789</v>
      </c>
      <c r="O666" s="8" t="s">
        <v>120</v>
      </c>
      <c r="P666" s="8" t="s">
        <v>105</v>
      </c>
      <c r="Q666" s="8" t="s">
        <v>666</v>
      </c>
      <c r="R666" s="8" t="s">
        <v>67</v>
      </c>
      <c r="S666" s="8" t="s">
        <v>52</v>
      </c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  <c r="AE666" s="8"/>
      <c r="AF666" s="8"/>
      <c r="AG666" s="8">
        <f t="shared" si="50"/>
        <v>9</v>
      </c>
      <c r="AH666" s="8">
        <f t="shared" si="51"/>
        <v>17</v>
      </c>
      <c r="AI666" s="8" t="str">
        <f t="shared" si="52"/>
        <v/>
      </c>
      <c r="AJ666" s="8" t="str">
        <f t="shared" si="53"/>
        <v/>
      </c>
      <c r="AK666" s="8" t="str">
        <f t="shared" si="54"/>
        <v/>
      </c>
    </row>
    <row r="667" spans="1:37" ht="12.75" customHeight="1">
      <c r="A667" s="4">
        <v>784</v>
      </c>
      <c r="B667" s="4"/>
      <c r="C667" s="69" t="s">
        <v>2004</v>
      </c>
      <c r="D667" s="6" t="s">
        <v>32</v>
      </c>
      <c r="E667" s="7"/>
      <c r="F667" s="72" t="s">
        <v>6107</v>
      </c>
      <c r="G667" s="72" t="s">
        <v>7524</v>
      </c>
      <c r="H667" s="72"/>
      <c r="I667" s="72"/>
      <c r="J667" s="72"/>
      <c r="K667" s="76" t="s">
        <v>2005</v>
      </c>
      <c r="L667" s="8" t="s">
        <v>913</v>
      </c>
      <c r="M667" s="78">
        <v>13</v>
      </c>
      <c r="N667" s="9">
        <v>38385</v>
      </c>
      <c r="O667" s="8" t="s">
        <v>76</v>
      </c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>
        <f t="shared" si="50"/>
        <v>10</v>
      </c>
      <c r="AH667" s="8">
        <f t="shared" si="51"/>
        <v>13</v>
      </c>
      <c r="AI667" s="8" t="str">
        <f t="shared" si="52"/>
        <v/>
      </c>
      <c r="AJ667" s="8" t="str">
        <f t="shared" si="53"/>
        <v/>
      </c>
      <c r="AK667" s="8" t="str">
        <f t="shared" si="54"/>
        <v/>
      </c>
    </row>
    <row r="668" spans="1:37" ht="12.75" customHeight="1">
      <c r="A668" s="4">
        <v>785</v>
      </c>
      <c r="B668" s="4"/>
      <c r="C668" s="69" t="s">
        <v>2019</v>
      </c>
      <c r="D668" s="6" t="s">
        <v>32</v>
      </c>
      <c r="E668" s="7"/>
      <c r="F668" s="72" t="s">
        <v>6112</v>
      </c>
      <c r="G668" s="72" t="s">
        <v>7531</v>
      </c>
      <c r="H668" s="72"/>
      <c r="I668" s="72"/>
      <c r="J668" s="72"/>
      <c r="K668" s="76" t="s">
        <v>2020</v>
      </c>
      <c r="L668" s="8" t="s">
        <v>85</v>
      </c>
      <c r="M668" s="78">
        <v>27.5</v>
      </c>
      <c r="N668" s="9">
        <v>38302</v>
      </c>
      <c r="O668" s="8" t="s">
        <v>86</v>
      </c>
      <c r="P668" s="8" t="s">
        <v>344</v>
      </c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  <c r="AF668" s="8"/>
      <c r="AG668" s="8">
        <f t="shared" si="50"/>
        <v>1</v>
      </c>
      <c r="AH668" s="8">
        <f t="shared" si="51"/>
        <v>13</v>
      </c>
      <c r="AI668" s="8" t="str">
        <f t="shared" si="52"/>
        <v/>
      </c>
      <c r="AJ668" s="8" t="str">
        <f t="shared" si="53"/>
        <v/>
      </c>
      <c r="AK668" s="8" t="str">
        <f t="shared" si="54"/>
        <v/>
      </c>
    </row>
    <row r="669" spans="1:37" ht="12.75" customHeight="1">
      <c r="A669" s="4">
        <v>786</v>
      </c>
      <c r="B669" s="4"/>
      <c r="C669" s="69" t="s">
        <v>2034</v>
      </c>
      <c r="D669" s="6" t="s">
        <v>234</v>
      </c>
      <c r="E669" s="7"/>
      <c r="F669" s="72" t="s">
        <v>8838</v>
      </c>
      <c r="G669" s="72" t="s">
        <v>7537</v>
      </c>
      <c r="H669" s="72"/>
      <c r="I669" s="72"/>
      <c r="J669" s="72"/>
      <c r="K669" s="76" t="s">
        <v>2035</v>
      </c>
      <c r="L669" s="8" t="s">
        <v>104</v>
      </c>
      <c r="M669" s="78">
        <v>14.6</v>
      </c>
      <c r="N669" s="9">
        <v>38749</v>
      </c>
      <c r="O669" s="8" t="s">
        <v>315</v>
      </c>
      <c r="P669" s="8" t="s">
        <v>120</v>
      </c>
      <c r="Q669" s="8" t="s">
        <v>105</v>
      </c>
      <c r="R669" s="8" t="s">
        <v>30</v>
      </c>
      <c r="S669" s="8" t="s">
        <v>308</v>
      </c>
      <c r="T669" s="8" t="s">
        <v>59</v>
      </c>
      <c r="U669" s="8" t="s">
        <v>1963</v>
      </c>
      <c r="V669" s="8"/>
      <c r="W669" s="8"/>
      <c r="X669" s="8"/>
      <c r="Y669" s="8"/>
      <c r="Z669" s="8"/>
      <c r="AA669" s="8"/>
      <c r="AB669" s="8"/>
      <c r="AC669" s="8"/>
      <c r="AD669" s="8"/>
      <c r="AE669" s="8"/>
      <c r="AF669" s="8"/>
      <c r="AG669" s="8" t="str">
        <f t="shared" si="50"/>
        <v>Sp</v>
      </c>
      <c r="AH669" s="8">
        <f t="shared" si="51"/>
        <v>1</v>
      </c>
      <c r="AI669" s="8" t="str">
        <f t="shared" si="52"/>
        <v/>
      </c>
      <c r="AJ669" s="8" t="str">
        <f t="shared" si="53"/>
        <v/>
      </c>
      <c r="AK669" s="8" t="str">
        <f t="shared" si="54"/>
        <v/>
      </c>
    </row>
    <row r="670" spans="1:37" ht="12.75" customHeight="1">
      <c r="A670" s="4">
        <v>787</v>
      </c>
      <c r="B670" s="4"/>
      <c r="C670" s="69" t="s">
        <v>2021</v>
      </c>
      <c r="D670" s="6" t="s">
        <v>251</v>
      </c>
      <c r="E670" s="7"/>
      <c r="F670" s="72" t="s">
        <v>6113</v>
      </c>
      <c r="G670" s="72" t="s">
        <v>7532</v>
      </c>
      <c r="H670" s="72"/>
      <c r="I670" s="72"/>
      <c r="J670" s="72"/>
      <c r="K670" s="76" t="s">
        <v>8450</v>
      </c>
      <c r="L670" s="8" t="s">
        <v>1909</v>
      </c>
      <c r="M670" s="78">
        <v>5.4</v>
      </c>
      <c r="N670" s="9">
        <v>36960</v>
      </c>
      <c r="O670" s="8" t="s">
        <v>848</v>
      </c>
      <c r="P670" s="8" t="s">
        <v>2022</v>
      </c>
      <c r="Q670" s="8" t="s">
        <v>2023</v>
      </c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8"/>
      <c r="AG670" s="8">
        <f t="shared" si="50"/>
        <v>6</v>
      </c>
      <c r="AH670" s="8">
        <f t="shared" si="51"/>
        <v>18</v>
      </c>
      <c r="AI670" s="8" t="str">
        <f t="shared" si="52"/>
        <v/>
      </c>
      <c r="AJ670" s="8" t="str">
        <f t="shared" si="53"/>
        <v/>
      </c>
      <c r="AK670" s="8" t="str">
        <f t="shared" si="54"/>
        <v/>
      </c>
    </row>
    <row r="671" spans="1:37" ht="12.75" customHeight="1">
      <c r="A671" s="4">
        <v>788</v>
      </c>
      <c r="B671" s="4"/>
      <c r="C671" s="69" t="s">
        <v>2000</v>
      </c>
      <c r="D671" s="6" t="s">
        <v>129</v>
      </c>
      <c r="E671" s="7"/>
      <c r="F671" s="72" t="s">
        <v>6105</v>
      </c>
      <c r="G671" s="72" t="s">
        <v>7523</v>
      </c>
      <c r="H671" s="72"/>
      <c r="I671" s="72"/>
      <c r="J671" s="72"/>
      <c r="K671" s="76" t="s">
        <v>2001</v>
      </c>
      <c r="L671" s="8" t="s">
        <v>311</v>
      </c>
      <c r="M671" s="78">
        <v>13.1</v>
      </c>
      <c r="N671" s="9">
        <v>37789</v>
      </c>
      <c r="O671" s="8" t="s">
        <v>59</v>
      </c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>
        <f t="shared" si="50"/>
        <v>2</v>
      </c>
      <c r="AH671" s="8">
        <f t="shared" si="51"/>
        <v>18</v>
      </c>
      <c r="AI671" s="8" t="str">
        <f t="shared" si="52"/>
        <v/>
      </c>
      <c r="AJ671" s="8" t="str">
        <f t="shared" si="53"/>
        <v/>
      </c>
      <c r="AK671" s="8" t="str">
        <f t="shared" si="54"/>
        <v/>
      </c>
    </row>
    <row r="672" spans="1:37" ht="12.75" customHeight="1">
      <c r="A672" s="4">
        <v>789</v>
      </c>
      <c r="B672" s="4"/>
      <c r="C672" s="69" t="s">
        <v>2425</v>
      </c>
      <c r="D672" s="6" t="s">
        <v>146</v>
      </c>
      <c r="E672" s="7"/>
      <c r="F672" s="72" t="s">
        <v>6257</v>
      </c>
      <c r="G672" s="72" t="s">
        <v>7698</v>
      </c>
      <c r="H672" s="72"/>
      <c r="I672" s="72"/>
      <c r="J672" s="72"/>
      <c r="K672" s="76" t="s">
        <v>2426</v>
      </c>
      <c r="L672" s="8" t="s">
        <v>157</v>
      </c>
      <c r="M672" s="78">
        <v>8.1999999999999993</v>
      </c>
      <c r="N672" s="9">
        <v>37938</v>
      </c>
      <c r="O672" s="8" t="s">
        <v>5510</v>
      </c>
      <c r="P672" s="8" t="s">
        <v>59</v>
      </c>
      <c r="Q672" s="8" t="s">
        <v>38</v>
      </c>
      <c r="R672" s="8" t="s">
        <v>2427</v>
      </c>
      <c r="S672" s="8" t="s">
        <v>52</v>
      </c>
      <c r="T672" s="8" t="s">
        <v>111</v>
      </c>
      <c r="U672" s="8" t="s">
        <v>71</v>
      </c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>
        <f t="shared" si="50"/>
        <v>6</v>
      </c>
      <c r="AH672" s="8">
        <f t="shared" si="51"/>
        <v>7</v>
      </c>
      <c r="AI672" s="8" t="str">
        <f t="shared" si="52"/>
        <v/>
      </c>
      <c r="AJ672" s="8" t="str">
        <f t="shared" si="53"/>
        <v/>
      </c>
      <c r="AK672" s="8" t="str">
        <f t="shared" si="54"/>
        <v/>
      </c>
    </row>
    <row r="673" spans="1:37" ht="12.75" customHeight="1">
      <c r="A673" s="4">
        <v>790</v>
      </c>
      <c r="B673" s="4"/>
      <c r="C673" s="69" t="s">
        <v>2478</v>
      </c>
      <c r="D673" s="6" t="s">
        <v>32</v>
      </c>
      <c r="E673" s="7"/>
      <c r="F673" s="72" t="s">
        <v>6275</v>
      </c>
      <c r="G673" s="72" t="s">
        <v>7717</v>
      </c>
      <c r="H673" s="72"/>
      <c r="I673" s="72"/>
      <c r="J673" s="72"/>
      <c r="K673" s="76" t="s">
        <v>2479</v>
      </c>
      <c r="L673" s="8" t="s">
        <v>85</v>
      </c>
      <c r="M673" s="78">
        <v>11</v>
      </c>
      <c r="N673" s="9">
        <v>38026</v>
      </c>
      <c r="O673" s="8" t="s">
        <v>105</v>
      </c>
      <c r="P673" s="8" t="s">
        <v>5509</v>
      </c>
      <c r="Q673" s="8" t="s">
        <v>765</v>
      </c>
      <c r="R673" s="8" t="s">
        <v>2338</v>
      </c>
      <c r="S673" s="8" t="s">
        <v>76</v>
      </c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  <c r="AE673" s="8"/>
      <c r="AF673" s="8"/>
      <c r="AG673" s="8">
        <f t="shared" si="50"/>
        <v>5</v>
      </c>
      <c r="AH673" s="8">
        <f t="shared" si="51"/>
        <v>13</v>
      </c>
      <c r="AI673" s="8" t="str">
        <f t="shared" si="52"/>
        <v/>
      </c>
      <c r="AJ673" s="8" t="str">
        <f t="shared" si="53"/>
        <v/>
      </c>
      <c r="AK673" s="8" t="str">
        <f t="shared" si="54"/>
        <v/>
      </c>
    </row>
    <row r="674" spans="1:37" ht="12.75" customHeight="1">
      <c r="A674" s="4">
        <v>791</v>
      </c>
      <c r="B674" s="4"/>
      <c r="C674" s="69" t="s">
        <v>2487</v>
      </c>
      <c r="D674" s="6" t="s">
        <v>91</v>
      </c>
      <c r="E674" s="7"/>
      <c r="F674" s="72" t="s">
        <v>6276</v>
      </c>
      <c r="G674" s="72" t="s">
        <v>7719</v>
      </c>
      <c r="H674" s="72"/>
      <c r="I674" s="72"/>
      <c r="J674" s="72"/>
      <c r="K674" s="76" t="s">
        <v>2488</v>
      </c>
      <c r="L674" s="8" t="s">
        <v>1486</v>
      </c>
      <c r="M674" s="78">
        <v>10.199999999999999</v>
      </c>
      <c r="N674" s="9">
        <v>36738</v>
      </c>
      <c r="O674" s="8" t="s">
        <v>115</v>
      </c>
      <c r="P674" s="8" t="s">
        <v>308</v>
      </c>
      <c r="Q674" s="8" t="s">
        <v>110</v>
      </c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  <c r="AE674" s="8"/>
      <c r="AF674" s="8"/>
      <c r="AG674" s="8">
        <f t="shared" si="50"/>
        <v>1</v>
      </c>
      <c r="AH674" s="8">
        <f t="shared" si="51"/>
        <v>18</v>
      </c>
      <c r="AI674" s="8" t="str">
        <f t="shared" si="52"/>
        <v/>
      </c>
      <c r="AJ674" s="8" t="str">
        <f t="shared" si="53"/>
        <v/>
      </c>
      <c r="AK674" s="8" t="str">
        <f t="shared" si="54"/>
        <v/>
      </c>
    </row>
    <row r="675" spans="1:37" ht="12.75" customHeight="1">
      <c r="A675" s="4">
        <v>792</v>
      </c>
      <c r="B675" s="4"/>
      <c r="C675" s="69" t="s">
        <v>2489</v>
      </c>
      <c r="D675" s="6" t="s">
        <v>32</v>
      </c>
      <c r="E675" s="7"/>
      <c r="F675" s="72" t="s">
        <v>6277</v>
      </c>
      <c r="G675" s="72" t="s">
        <v>7720</v>
      </c>
      <c r="H675" s="72"/>
      <c r="I675" s="72"/>
      <c r="J675" s="72"/>
      <c r="K675" s="76" t="s">
        <v>2490</v>
      </c>
      <c r="L675" s="8" t="s">
        <v>47</v>
      </c>
      <c r="M675" s="78">
        <v>13.2</v>
      </c>
      <c r="N675" s="9">
        <v>38593</v>
      </c>
      <c r="O675" s="8" t="s">
        <v>76</v>
      </c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  <c r="AF675" s="8"/>
      <c r="AG675" s="8">
        <f t="shared" si="50"/>
        <v>1</v>
      </c>
      <c r="AH675" s="8">
        <f t="shared" si="51"/>
        <v>18</v>
      </c>
      <c r="AI675" s="8" t="str">
        <f t="shared" si="52"/>
        <v/>
      </c>
      <c r="AJ675" s="8" t="str">
        <f t="shared" si="53"/>
        <v/>
      </c>
      <c r="AK675" s="8" t="str">
        <f t="shared" si="54"/>
        <v/>
      </c>
    </row>
    <row r="676" spans="1:37" ht="12.75" customHeight="1">
      <c r="A676" s="4">
        <v>793</v>
      </c>
      <c r="B676" s="4"/>
      <c r="C676" s="69" t="s">
        <v>2494</v>
      </c>
      <c r="D676" s="6" t="s">
        <v>32</v>
      </c>
      <c r="E676" s="7"/>
      <c r="F676" s="72" t="s">
        <v>6279</v>
      </c>
      <c r="G676" s="72" t="s">
        <v>7722</v>
      </c>
      <c r="H676" s="72"/>
      <c r="I676" s="72"/>
      <c r="J676" s="72"/>
      <c r="K676" s="76" t="s">
        <v>2495</v>
      </c>
      <c r="L676" s="8" t="s">
        <v>164</v>
      </c>
      <c r="M676" s="78">
        <v>13.4</v>
      </c>
      <c r="N676" s="9">
        <v>38421</v>
      </c>
      <c r="O676" s="8" t="s">
        <v>308</v>
      </c>
      <c r="P676" s="8" t="s">
        <v>75</v>
      </c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  <c r="AE676" s="8"/>
      <c r="AF676" s="8"/>
      <c r="AG676" s="8">
        <f t="shared" si="50"/>
        <v>10</v>
      </c>
      <c r="AH676" s="8">
        <f t="shared" si="51"/>
        <v>14</v>
      </c>
      <c r="AI676" s="8" t="str">
        <f t="shared" si="52"/>
        <v/>
      </c>
      <c r="AJ676" s="8" t="str">
        <f t="shared" si="53"/>
        <v/>
      </c>
      <c r="AK676" s="8" t="str">
        <f t="shared" si="54"/>
        <v/>
      </c>
    </row>
    <row r="677" spans="1:37" ht="12.75" customHeight="1">
      <c r="A677" s="4">
        <v>794</v>
      </c>
      <c r="B677" s="4"/>
      <c r="C677" s="69" t="s">
        <v>2496</v>
      </c>
      <c r="D677" s="6" t="s">
        <v>32</v>
      </c>
      <c r="E677" s="7"/>
      <c r="F677" s="72" t="s">
        <v>6280</v>
      </c>
      <c r="G677" s="72" t="s">
        <v>7723</v>
      </c>
      <c r="H677" s="72"/>
      <c r="I677" s="72"/>
      <c r="J677" s="72"/>
      <c r="K677" s="76" t="s">
        <v>2497</v>
      </c>
      <c r="L677" s="8" t="s">
        <v>458</v>
      </c>
      <c r="M677" s="78">
        <v>19.899999999999999</v>
      </c>
      <c r="N677" s="9">
        <v>37899</v>
      </c>
      <c r="O677" s="8" t="s">
        <v>315</v>
      </c>
      <c r="P677" s="8" t="s">
        <v>283</v>
      </c>
      <c r="Q677" s="8" t="s">
        <v>105</v>
      </c>
      <c r="R677" s="8" t="s">
        <v>132</v>
      </c>
      <c r="S677" s="8" t="s">
        <v>203</v>
      </c>
      <c r="T677" s="8" t="s">
        <v>204</v>
      </c>
      <c r="U677" s="8" t="s">
        <v>38</v>
      </c>
      <c r="V677" s="8" t="s">
        <v>39</v>
      </c>
      <c r="W677" s="8" t="s">
        <v>5555</v>
      </c>
      <c r="X677" s="8"/>
      <c r="Y677" s="8"/>
      <c r="Z677" s="8"/>
      <c r="AA677" s="8"/>
      <c r="AB677" s="8"/>
      <c r="AC677" s="8"/>
      <c r="AD677" s="8"/>
      <c r="AE677" s="8"/>
      <c r="AF677" s="8"/>
      <c r="AG677" s="8">
        <f t="shared" si="50"/>
        <v>8</v>
      </c>
      <c r="AH677" s="8">
        <f t="shared" si="51"/>
        <v>11</v>
      </c>
      <c r="AI677" s="8" t="str">
        <f t="shared" si="52"/>
        <v/>
      </c>
      <c r="AJ677" s="8" t="str">
        <f t="shared" si="53"/>
        <v/>
      </c>
      <c r="AK677" s="8" t="str">
        <f t="shared" si="54"/>
        <v/>
      </c>
    </row>
    <row r="678" spans="1:37" ht="12.75" customHeight="1">
      <c r="A678" s="4">
        <v>795</v>
      </c>
      <c r="B678" s="4"/>
      <c r="C678" s="69" t="s">
        <v>2519</v>
      </c>
      <c r="D678" s="6" t="s">
        <v>32</v>
      </c>
      <c r="E678" s="7"/>
      <c r="F678" s="72" t="s">
        <v>6287</v>
      </c>
      <c r="G678" s="72" t="s">
        <v>7733</v>
      </c>
      <c r="H678" s="72"/>
      <c r="I678" s="72"/>
      <c r="J678" s="72"/>
      <c r="K678" s="76" t="s">
        <v>2520</v>
      </c>
      <c r="L678" s="8" t="s">
        <v>2521</v>
      </c>
      <c r="M678" s="78">
        <v>16.100000000000001</v>
      </c>
      <c r="N678" s="9">
        <v>38011</v>
      </c>
      <c r="O678" s="8" t="s">
        <v>879</v>
      </c>
      <c r="P678" s="8" t="s">
        <v>856</v>
      </c>
      <c r="Q678" s="8" t="s">
        <v>121</v>
      </c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8"/>
      <c r="AF678" s="8"/>
      <c r="AG678" s="8" t="str">
        <f t="shared" si="50"/>
        <v>Still</v>
      </c>
      <c r="AH678" s="8">
        <f t="shared" si="51"/>
        <v>14</v>
      </c>
      <c r="AI678" s="8" t="str">
        <f t="shared" si="52"/>
        <v/>
      </c>
      <c r="AJ678" s="8" t="str">
        <f t="shared" si="53"/>
        <v/>
      </c>
      <c r="AK678" s="8" t="str">
        <f t="shared" si="54"/>
        <v/>
      </c>
    </row>
    <row r="679" spans="1:37" ht="12.75" customHeight="1">
      <c r="A679" s="4">
        <v>796</v>
      </c>
      <c r="B679" s="4"/>
      <c r="C679" s="69" t="s">
        <v>2205</v>
      </c>
      <c r="D679" s="6" t="s">
        <v>32</v>
      </c>
      <c r="E679" s="7" t="s">
        <v>281</v>
      </c>
      <c r="F679" s="72" t="s">
        <v>6175</v>
      </c>
      <c r="G679" s="72" t="s">
        <v>7606</v>
      </c>
      <c r="H679" s="72"/>
      <c r="I679" s="72"/>
      <c r="J679" s="72"/>
      <c r="K679" s="76" t="s">
        <v>2206</v>
      </c>
      <c r="L679" s="8" t="s">
        <v>2207</v>
      </c>
      <c r="M679" s="78">
        <v>7.7</v>
      </c>
      <c r="N679" s="9">
        <v>36853</v>
      </c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  <c r="AE679" s="8"/>
      <c r="AF679" s="8"/>
      <c r="AG679" s="8">
        <f t="shared" si="50"/>
        <v>8</v>
      </c>
      <c r="AH679" s="8">
        <f t="shared" si="51"/>
        <v>9</v>
      </c>
      <c r="AI679" s="8" t="str">
        <f t="shared" si="52"/>
        <v/>
      </c>
      <c r="AJ679" s="8" t="str">
        <f t="shared" si="53"/>
        <v/>
      </c>
      <c r="AK679" s="8" t="str">
        <f t="shared" si="54"/>
        <v/>
      </c>
    </row>
    <row r="680" spans="1:37" ht="12.75" customHeight="1">
      <c r="A680" s="4">
        <v>798</v>
      </c>
      <c r="B680" s="4"/>
      <c r="C680" s="69" t="s">
        <v>2534</v>
      </c>
      <c r="D680" s="6" t="s">
        <v>32</v>
      </c>
      <c r="E680" s="7"/>
      <c r="F680" s="72" t="s">
        <v>6292</v>
      </c>
      <c r="G680" s="72" t="s">
        <v>7738</v>
      </c>
      <c r="H680" s="72"/>
      <c r="I680" s="72"/>
      <c r="J680" s="72"/>
      <c r="K680" s="76" t="s">
        <v>2535</v>
      </c>
      <c r="L680" s="8" t="s">
        <v>2536</v>
      </c>
      <c r="M680" s="78">
        <v>11.6</v>
      </c>
      <c r="N680" s="9">
        <v>37903</v>
      </c>
      <c r="O680" s="8" t="s">
        <v>2537</v>
      </c>
      <c r="P680" s="8" t="s">
        <v>40</v>
      </c>
      <c r="Q680" s="8" t="s">
        <v>71</v>
      </c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  <c r="AE680" s="8"/>
      <c r="AF680" s="8"/>
      <c r="AG680" s="8">
        <f t="shared" si="50"/>
        <v>9</v>
      </c>
      <c r="AH680" s="8">
        <f t="shared" si="51"/>
        <v>18</v>
      </c>
      <c r="AI680" s="8" t="str">
        <f t="shared" si="52"/>
        <v/>
      </c>
      <c r="AJ680" s="8" t="str">
        <f t="shared" si="53"/>
        <v/>
      </c>
      <c r="AK680" s="8" t="str">
        <f t="shared" si="54"/>
        <v/>
      </c>
    </row>
    <row r="681" spans="1:37" ht="12.75" customHeight="1">
      <c r="A681" s="4">
        <v>799</v>
      </c>
      <c r="B681" s="4"/>
      <c r="C681" s="69" t="s">
        <v>2541</v>
      </c>
      <c r="D681" s="6" t="s">
        <v>234</v>
      </c>
      <c r="E681" s="7"/>
      <c r="F681" s="72" t="s">
        <v>6294</v>
      </c>
      <c r="G681" s="72" t="s">
        <v>7740</v>
      </c>
      <c r="H681" s="72"/>
      <c r="I681" s="72"/>
      <c r="J681" s="72"/>
      <c r="K681" s="76" t="s">
        <v>2542</v>
      </c>
      <c r="L681" s="8" t="s">
        <v>2543</v>
      </c>
      <c r="M681" s="78">
        <v>3.6</v>
      </c>
      <c r="N681" s="9">
        <v>37637</v>
      </c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  <c r="AE681" s="8"/>
      <c r="AF681" s="8"/>
      <c r="AG681" s="8">
        <f t="shared" si="50"/>
        <v>10</v>
      </c>
      <c r="AH681" s="8">
        <f t="shared" si="51"/>
        <v>17</v>
      </c>
      <c r="AI681" s="8" t="str">
        <f t="shared" si="52"/>
        <v/>
      </c>
      <c r="AJ681" s="8" t="str">
        <f t="shared" si="53"/>
        <v/>
      </c>
      <c r="AK681" s="8" t="str">
        <f t="shared" si="54"/>
        <v/>
      </c>
    </row>
    <row r="682" spans="1:37" ht="12.75" customHeight="1">
      <c r="A682" s="4">
        <v>800</v>
      </c>
      <c r="B682" s="4"/>
      <c r="C682" s="69" t="s">
        <v>2544</v>
      </c>
      <c r="D682" s="6" t="s">
        <v>32</v>
      </c>
      <c r="E682" s="7"/>
      <c r="F682" s="72" t="s">
        <v>6295</v>
      </c>
      <c r="G682" s="72" t="s">
        <v>7741</v>
      </c>
      <c r="H682" s="72"/>
      <c r="I682" s="72"/>
      <c r="J682" s="72"/>
      <c r="K682" s="76" t="s">
        <v>2545</v>
      </c>
      <c r="L682" s="8" t="s">
        <v>47</v>
      </c>
      <c r="M682" s="78">
        <v>7</v>
      </c>
      <c r="N682" s="9">
        <v>37688</v>
      </c>
      <c r="O682" s="8" t="s">
        <v>48</v>
      </c>
      <c r="P682" s="8" t="s">
        <v>308</v>
      </c>
      <c r="Q682" s="8" t="s">
        <v>205</v>
      </c>
      <c r="R682" s="8" t="s">
        <v>111</v>
      </c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E682" s="8"/>
      <c r="AF682" s="8"/>
      <c r="AG682" s="8">
        <f t="shared" si="50"/>
        <v>9</v>
      </c>
      <c r="AH682" s="8">
        <f t="shared" si="51"/>
        <v>16</v>
      </c>
      <c r="AI682" s="8" t="str">
        <f t="shared" si="52"/>
        <v/>
      </c>
      <c r="AJ682" s="8" t="str">
        <f t="shared" si="53"/>
        <v/>
      </c>
      <c r="AK682" s="8" t="str">
        <f t="shared" si="54"/>
        <v/>
      </c>
    </row>
    <row r="683" spans="1:37" ht="12.75" customHeight="1">
      <c r="A683" s="4">
        <v>801</v>
      </c>
      <c r="B683" s="4"/>
      <c r="C683" s="69" t="s">
        <v>2546</v>
      </c>
      <c r="D683" s="6" t="s">
        <v>234</v>
      </c>
      <c r="E683" s="7"/>
      <c r="F683" s="72" t="s">
        <v>6296</v>
      </c>
      <c r="G683" s="72" t="s">
        <v>7742</v>
      </c>
      <c r="H683" s="72"/>
      <c r="I683" s="72"/>
      <c r="J683" s="72"/>
      <c r="K683" s="76" t="s">
        <v>2547</v>
      </c>
      <c r="L683" s="8" t="s">
        <v>2548</v>
      </c>
      <c r="M683" s="78">
        <v>3.9</v>
      </c>
      <c r="N683" s="9">
        <v>36780</v>
      </c>
      <c r="O683" s="8" t="s">
        <v>121</v>
      </c>
      <c r="P683" s="8" t="s">
        <v>1689</v>
      </c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8"/>
      <c r="AG683" s="8">
        <f t="shared" si="50"/>
        <v>9</v>
      </c>
      <c r="AH683" s="8">
        <f t="shared" si="51"/>
        <v>14</v>
      </c>
      <c r="AI683" s="8" t="str">
        <f t="shared" si="52"/>
        <v/>
      </c>
      <c r="AJ683" s="8" t="str">
        <f t="shared" si="53"/>
        <v/>
      </c>
      <c r="AK683" s="8" t="str">
        <f t="shared" si="54"/>
        <v/>
      </c>
    </row>
    <row r="684" spans="1:37" ht="12.75" customHeight="1">
      <c r="A684" s="4">
        <v>802</v>
      </c>
      <c r="B684" s="4"/>
      <c r="C684" s="69" t="s">
        <v>2561</v>
      </c>
      <c r="D684" s="6" t="s">
        <v>32</v>
      </c>
      <c r="E684" s="7"/>
      <c r="F684" s="72" t="s">
        <v>8865</v>
      </c>
      <c r="G684" s="72" t="s">
        <v>7748</v>
      </c>
      <c r="H684" s="72" t="s">
        <v>8998</v>
      </c>
      <c r="I684" s="72"/>
      <c r="J684" s="72"/>
      <c r="K684" s="76" t="s">
        <v>2562</v>
      </c>
      <c r="L684" s="8" t="s">
        <v>1010</v>
      </c>
      <c r="M684" s="78">
        <v>19.5</v>
      </c>
      <c r="N684" s="9">
        <v>38685</v>
      </c>
      <c r="O684" s="8" t="s">
        <v>505</v>
      </c>
      <c r="P684" s="8" t="s">
        <v>71</v>
      </c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 t="str">
        <f t="shared" si="50"/>
        <v>Sp</v>
      </c>
      <c r="AH684" s="8">
        <f t="shared" si="51"/>
        <v>17</v>
      </c>
      <c r="AI684" s="8">
        <f t="shared" si="52"/>
        <v>1</v>
      </c>
      <c r="AJ684" s="8" t="str">
        <f t="shared" si="53"/>
        <v/>
      </c>
      <c r="AK684" s="8" t="str">
        <f t="shared" si="54"/>
        <v/>
      </c>
    </row>
    <row r="685" spans="1:37" ht="12.75" customHeight="1">
      <c r="A685" s="4">
        <v>803</v>
      </c>
      <c r="B685" s="4"/>
      <c r="C685" s="69" t="s">
        <v>2582</v>
      </c>
      <c r="D685" s="6" t="s">
        <v>27</v>
      </c>
      <c r="E685" s="7"/>
      <c r="F685" s="72" t="s">
        <v>6309</v>
      </c>
      <c r="G685" s="72" t="s">
        <v>7756</v>
      </c>
      <c r="H685" s="72"/>
      <c r="I685" s="72"/>
      <c r="J685" s="72"/>
      <c r="K685" s="76" t="s">
        <v>2583</v>
      </c>
      <c r="L685" s="8" t="s">
        <v>1275</v>
      </c>
      <c r="M685" s="78">
        <v>12.6</v>
      </c>
      <c r="N685" s="9">
        <v>38243</v>
      </c>
      <c r="O685" s="8" t="s">
        <v>86</v>
      </c>
      <c r="P685" s="8" t="s">
        <v>344</v>
      </c>
      <c r="Q685" s="8" t="s">
        <v>30</v>
      </c>
      <c r="R685" s="8" t="s">
        <v>2584</v>
      </c>
      <c r="S685" s="8" t="s">
        <v>150</v>
      </c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>
        <f t="shared" si="50"/>
        <v>6</v>
      </c>
      <c r="AH685" s="8">
        <f t="shared" si="51"/>
        <v>15</v>
      </c>
      <c r="AI685" s="8" t="str">
        <f t="shared" si="52"/>
        <v/>
      </c>
      <c r="AJ685" s="8" t="str">
        <f t="shared" si="53"/>
        <v/>
      </c>
      <c r="AK685" s="8" t="str">
        <f t="shared" si="54"/>
        <v/>
      </c>
    </row>
    <row r="686" spans="1:37" ht="12.75" customHeight="1">
      <c r="A686" s="4">
        <v>804</v>
      </c>
      <c r="B686" s="4"/>
      <c r="C686" s="69" t="s">
        <v>2607</v>
      </c>
      <c r="D686" s="6" t="s">
        <v>61</v>
      </c>
      <c r="E686" s="7"/>
      <c r="F686" s="72" t="s">
        <v>6318</v>
      </c>
      <c r="G686" s="72" t="s">
        <v>7765</v>
      </c>
      <c r="H686" s="72"/>
      <c r="I686" s="72"/>
      <c r="J686" s="72"/>
      <c r="K686" s="76" t="s">
        <v>2608</v>
      </c>
      <c r="L686" s="8" t="s">
        <v>2606</v>
      </c>
      <c r="M686" s="78">
        <v>7.1</v>
      </c>
      <c r="N686" s="9">
        <v>38192</v>
      </c>
      <c r="O686" s="8" t="s">
        <v>86</v>
      </c>
      <c r="P686" s="8" t="s">
        <v>344</v>
      </c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>
        <f t="shared" si="50"/>
        <v>1</v>
      </c>
      <c r="AH686" s="8">
        <f t="shared" si="51"/>
        <v>4</v>
      </c>
      <c r="AI686" s="8" t="str">
        <f t="shared" si="52"/>
        <v/>
      </c>
      <c r="AJ686" s="8" t="str">
        <f t="shared" si="53"/>
        <v/>
      </c>
      <c r="AK686" s="8" t="str">
        <f t="shared" si="54"/>
        <v/>
      </c>
    </row>
    <row r="687" spans="1:37" ht="12.75" customHeight="1">
      <c r="A687" s="4">
        <v>805</v>
      </c>
      <c r="B687" s="4"/>
      <c r="C687" s="69" t="s">
        <v>2609</v>
      </c>
      <c r="D687" s="6" t="s">
        <v>32</v>
      </c>
      <c r="E687" s="7"/>
      <c r="F687" s="72" t="s">
        <v>6319</v>
      </c>
      <c r="G687" s="72" t="s">
        <v>7766</v>
      </c>
      <c r="H687" s="72"/>
      <c r="I687" s="72"/>
      <c r="J687" s="72"/>
      <c r="K687" s="76" t="s">
        <v>2610</v>
      </c>
      <c r="L687" s="8" t="s">
        <v>2606</v>
      </c>
      <c r="M687" s="78">
        <v>9.9</v>
      </c>
      <c r="N687" s="9">
        <v>38209</v>
      </c>
      <c r="O687" s="8" t="s">
        <v>86</v>
      </c>
      <c r="P687" s="8" t="s">
        <v>344</v>
      </c>
      <c r="Q687" s="8" t="s">
        <v>2214</v>
      </c>
      <c r="R687" s="8" t="s">
        <v>800</v>
      </c>
      <c r="S687" s="8" t="s">
        <v>170</v>
      </c>
      <c r="T687" s="8" t="s">
        <v>171</v>
      </c>
      <c r="U687" s="8" t="s">
        <v>360</v>
      </c>
      <c r="V687" s="8" t="s">
        <v>856</v>
      </c>
      <c r="W687" s="8" t="s">
        <v>72</v>
      </c>
      <c r="X687" s="8"/>
      <c r="Y687" s="8"/>
      <c r="Z687" s="8"/>
      <c r="AA687" s="8"/>
      <c r="AB687" s="8"/>
      <c r="AC687" s="8"/>
      <c r="AD687" s="8"/>
      <c r="AE687" s="8"/>
      <c r="AF687" s="8"/>
      <c r="AG687" s="8">
        <f t="shared" si="50"/>
        <v>10</v>
      </c>
      <c r="AH687" s="8">
        <f t="shared" si="51"/>
        <v>18</v>
      </c>
      <c r="AI687" s="8" t="str">
        <f t="shared" si="52"/>
        <v/>
      </c>
      <c r="AJ687" s="8" t="str">
        <f t="shared" si="53"/>
        <v/>
      </c>
      <c r="AK687" s="8" t="str">
        <f t="shared" si="54"/>
        <v/>
      </c>
    </row>
    <row r="688" spans="1:37" ht="12.75" customHeight="1">
      <c r="A688" s="4">
        <v>806</v>
      </c>
      <c r="B688" s="4"/>
      <c r="C688" s="69" t="s">
        <v>2611</v>
      </c>
      <c r="D688" s="6" t="s">
        <v>61</v>
      </c>
      <c r="E688" s="7"/>
      <c r="F688" s="72" t="s">
        <v>6320</v>
      </c>
      <c r="G688" s="72" t="s">
        <v>7767</v>
      </c>
      <c r="H688" s="72"/>
      <c r="I688" s="72"/>
      <c r="J688" s="72"/>
      <c r="K688" s="76" t="s">
        <v>2612</v>
      </c>
      <c r="L688" s="8" t="s">
        <v>2606</v>
      </c>
      <c r="M688" s="78">
        <v>1.1000000000000001</v>
      </c>
      <c r="N688" s="9">
        <v>38020</v>
      </c>
      <c r="O688" s="8" t="s">
        <v>86</v>
      </c>
      <c r="P688" s="8" t="s">
        <v>344</v>
      </c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>
        <f t="shared" si="50"/>
        <v>1</v>
      </c>
      <c r="AH688" s="8">
        <f t="shared" si="51"/>
        <v>18</v>
      </c>
      <c r="AI688" s="8" t="str">
        <f t="shared" si="52"/>
        <v/>
      </c>
      <c r="AJ688" s="8" t="str">
        <f t="shared" si="53"/>
        <v/>
      </c>
      <c r="AK688" s="8" t="str">
        <f t="shared" si="54"/>
        <v/>
      </c>
    </row>
    <row r="689" spans="1:37" ht="12.75" customHeight="1">
      <c r="A689" s="4">
        <v>807</v>
      </c>
      <c r="B689" s="4"/>
      <c r="C689" s="69" t="s">
        <v>2613</v>
      </c>
      <c r="D689" s="6" t="s">
        <v>27</v>
      </c>
      <c r="E689" s="7"/>
      <c r="F689" s="72" t="s">
        <v>6321</v>
      </c>
      <c r="G689" s="72" t="s">
        <v>7768</v>
      </c>
      <c r="H689" s="72"/>
      <c r="I689" s="72"/>
      <c r="J689" s="72"/>
      <c r="K689" s="76" t="s">
        <v>2614</v>
      </c>
      <c r="L689" s="8" t="s">
        <v>2606</v>
      </c>
      <c r="M689" s="78">
        <v>6</v>
      </c>
      <c r="N689" s="9">
        <v>38095</v>
      </c>
      <c r="O689" s="8" t="s">
        <v>120</v>
      </c>
      <c r="P689" s="8" t="s">
        <v>86</v>
      </c>
      <c r="Q689" s="8" t="s">
        <v>344</v>
      </c>
      <c r="R689" s="8" t="s">
        <v>37</v>
      </c>
      <c r="S689" s="8" t="s">
        <v>205</v>
      </c>
      <c r="T689" s="8" t="s">
        <v>52</v>
      </c>
      <c r="U689" s="8" t="s">
        <v>69</v>
      </c>
      <c r="V689" s="8" t="s">
        <v>127</v>
      </c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>
        <f t="shared" si="50"/>
        <v>1</v>
      </c>
      <c r="AH689" s="8">
        <f t="shared" si="51"/>
        <v>9</v>
      </c>
      <c r="AI689" s="8" t="str">
        <f t="shared" si="52"/>
        <v/>
      </c>
      <c r="AJ689" s="8" t="str">
        <f t="shared" si="53"/>
        <v/>
      </c>
      <c r="AK689" s="8" t="str">
        <f t="shared" si="54"/>
        <v/>
      </c>
    </row>
    <row r="690" spans="1:37" ht="12.75" customHeight="1">
      <c r="A690" s="4">
        <v>808</v>
      </c>
      <c r="B690" s="4"/>
      <c r="C690" s="69" t="s">
        <v>2615</v>
      </c>
      <c r="D690" s="6" t="s">
        <v>375</v>
      </c>
      <c r="E690" s="7"/>
      <c r="F690" s="72" t="s">
        <v>6322</v>
      </c>
      <c r="G690" s="72" t="s">
        <v>7769</v>
      </c>
      <c r="H690" s="72"/>
      <c r="I690" s="72"/>
      <c r="J690" s="72"/>
      <c r="K690" s="76" t="s">
        <v>2616</v>
      </c>
      <c r="L690" s="8" t="s">
        <v>2606</v>
      </c>
      <c r="M690" s="78">
        <v>5</v>
      </c>
      <c r="N690" s="9">
        <v>38294</v>
      </c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E690" s="8"/>
      <c r="AF690" s="8"/>
      <c r="AG690" s="8">
        <f t="shared" si="50"/>
        <v>12</v>
      </c>
      <c r="AH690" s="8">
        <f t="shared" si="51"/>
        <v>18</v>
      </c>
      <c r="AI690" s="8" t="str">
        <f t="shared" si="52"/>
        <v/>
      </c>
      <c r="AJ690" s="8" t="str">
        <f t="shared" si="53"/>
        <v/>
      </c>
      <c r="AK690" s="8" t="str">
        <f t="shared" si="54"/>
        <v/>
      </c>
    </row>
    <row r="691" spans="1:37" ht="12.75" customHeight="1">
      <c r="A691" s="4">
        <v>809</v>
      </c>
      <c r="B691" s="4"/>
      <c r="C691" s="69" t="s">
        <v>2604</v>
      </c>
      <c r="D691" s="6" t="s">
        <v>61</v>
      </c>
      <c r="E691" s="7"/>
      <c r="F691" s="72" t="s">
        <v>6317</v>
      </c>
      <c r="G691" s="72" t="s">
        <v>7764</v>
      </c>
      <c r="H691" s="72"/>
      <c r="I691" s="72"/>
      <c r="J691" s="72"/>
      <c r="K691" s="76" t="s">
        <v>2605</v>
      </c>
      <c r="L691" s="8" t="s">
        <v>2606</v>
      </c>
      <c r="M691" s="78">
        <v>7.3</v>
      </c>
      <c r="N691" s="9">
        <v>38269</v>
      </c>
      <c r="O691" s="8" t="s">
        <v>86</v>
      </c>
      <c r="P691" s="8" t="s">
        <v>344</v>
      </c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>
        <f t="shared" si="50"/>
        <v>1</v>
      </c>
      <c r="AH691" s="8">
        <f t="shared" si="51"/>
        <v>17</v>
      </c>
      <c r="AI691" s="8" t="str">
        <f t="shared" si="52"/>
        <v/>
      </c>
      <c r="AJ691" s="8" t="str">
        <f t="shared" si="53"/>
        <v/>
      </c>
      <c r="AK691" s="8" t="str">
        <f t="shared" si="54"/>
        <v/>
      </c>
    </row>
    <row r="692" spans="1:37" ht="12.75" customHeight="1">
      <c r="A692" s="4">
        <v>810</v>
      </c>
      <c r="B692" s="4"/>
      <c r="C692" s="69" t="s">
        <v>2209</v>
      </c>
      <c r="D692" s="6" t="s">
        <v>32</v>
      </c>
      <c r="E692" s="7"/>
      <c r="F692" s="72" t="s">
        <v>8849</v>
      </c>
      <c r="G692" s="72" t="s">
        <v>9068</v>
      </c>
      <c r="H692" s="72"/>
      <c r="I692" s="72"/>
      <c r="J692" s="72"/>
      <c r="K692" s="76" t="s">
        <v>2210</v>
      </c>
      <c r="L692" s="8" t="s">
        <v>405</v>
      </c>
      <c r="M692" s="78">
        <v>5.2</v>
      </c>
      <c r="N692" s="9">
        <v>38747</v>
      </c>
      <c r="O692" s="8" t="s">
        <v>105</v>
      </c>
      <c r="P692" s="8" t="s">
        <v>52</v>
      </c>
      <c r="Q692" s="8" t="s">
        <v>71</v>
      </c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  <c r="AF692" s="8"/>
      <c r="AG692" s="8" t="str">
        <f t="shared" si="50"/>
        <v>Sp</v>
      </c>
      <c r="AH692" s="8" t="str">
        <f t="shared" si="51"/>
        <v>[1]</v>
      </c>
      <c r="AI692" s="8" t="str">
        <f t="shared" si="52"/>
        <v/>
      </c>
      <c r="AJ692" s="8" t="str">
        <f t="shared" si="53"/>
        <v/>
      </c>
      <c r="AK692" s="8" t="str">
        <f t="shared" si="54"/>
        <v/>
      </c>
    </row>
    <row r="693" spans="1:37" ht="12.75" customHeight="1">
      <c r="A693" s="4">
        <v>811</v>
      </c>
      <c r="B693" s="4"/>
      <c r="C693" s="69" t="s">
        <v>2211</v>
      </c>
      <c r="D693" s="6" t="s">
        <v>32</v>
      </c>
      <c r="E693" s="7"/>
      <c r="F693" s="72" t="s">
        <v>6176</v>
      </c>
      <c r="G693" s="72" t="s">
        <v>7608</v>
      </c>
      <c r="H693" s="72"/>
      <c r="I693" s="72"/>
      <c r="J693" s="72"/>
      <c r="K693" s="76" t="s">
        <v>2212</v>
      </c>
      <c r="L693" s="8" t="s">
        <v>2213</v>
      </c>
      <c r="M693" s="78">
        <v>10.5</v>
      </c>
      <c r="N693" s="9">
        <v>37749</v>
      </c>
      <c r="O693" s="8" t="s">
        <v>2214</v>
      </c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  <c r="AE693" s="8"/>
      <c r="AF693" s="8"/>
      <c r="AG693" s="8">
        <f t="shared" si="50"/>
        <v>1</v>
      </c>
      <c r="AH693" s="8">
        <f t="shared" si="51"/>
        <v>18</v>
      </c>
      <c r="AI693" s="8" t="str">
        <f t="shared" si="52"/>
        <v/>
      </c>
      <c r="AJ693" s="8" t="str">
        <f t="shared" si="53"/>
        <v/>
      </c>
      <c r="AK693" s="8" t="str">
        <f t="shared" si="54"/>
        <v/>
      </c>
    </row>
    <row r="694" spans="1:37" ht="12.75" customHeight="1">
      <c r="A694" s="4">
        <v>812</v>
      </c>
      <c r="B694" s="4"/>
      <c r="C694" s="69" t="s">
        <v>2215</v>
      </c>
      <c r="D694" s="6" t="s">
        <v>32</v>
      </c>
      <c r="E694" s="7"/>
      <c r="F694" s="72" t="s">
        <v>6177</v>
      </c>
      <c r="G694" s="72" t="s">
        <v>7609</v>
      </c>
      <c r="H694" s="72"/>
      <c r="I694" s="72"/>
      <c r="J694" s="72"/>
      <c r="K694" s="76" t="s">
        <v>2216</v>
      </c>
      <c r="L694" s="8" t="s">
        <v>79</v>
      </c>
      <c r="M694" s="78">
        <v>11.2</v>
      </c>
      <c r="N694" s="9">
        <v>36730</v>
      </c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  <c r="AE694" s="8"/>
      <c r="AF694" s="8"/>
      <c r="AG694" s="8">
        <f t="shared" si="50"/>
        <v>2</v>
      </c>
      <c r="AH694" s="8">
        <f t="shared" si="51"/>
        <v>18</v>
      </c>
      <c r="AI694" s="8" t="str">
        <f t="shared" si="52"/>
        <v/>
      </c>
      <c r="AJ694" s="8" t="str">
        <f t="shared" si="53"/>
        <v/>
      </c>
      <c r="AK694" s="8" t="str">
        <f t="shared" si="54"/>
        <v/>
      </c>
    </row>
    <row r="695" spans="1:37" ht="12.75" customHeight="1">
      <c r="A695" s="4">
        <v>813</v>
      </c>
      <c r="B695" s="4"/>
      <c r="C695" s="69" t="s">
        <v>2217</v>
      </c>
      <c r="D695" s="6" t="s">
        <v>32</v>
      </c>
      <c r="E695" s="7"/>
      <c r="F695" s="72" t="s">
        <v>6178</v>
      </c>
      <c r="G695" s="72" t="s">
        <v>7610</v>
      </c>
      <c r="H695" s="72"/>
      <c r="I695" s="72"/>
      <c r="J695" s="72"/>
      <c r="K695" s="76" t="s">
        <v>2218</v>
      </c>
      <c r="L695" s="8" t="s">
        <v>79</v>
      </c>
      <c r="M695" s="78">
        <v>11.5</v>
      </c>
      <c r="N695" s="9">
        <v>36659</v>
      </c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  <c r="AE695" s="8"/>
      <c r="AF695" s="8"/>
      <c r="AG695" s="8">
        <f t="shared" si="50"/>
        <v>1</v>
      </c>
      <c r="AH695" s="8">
        <f t="shared" si="51"/>
        <v>9</v>
      </c>
      <c r="AI695" s="8" t="str">
        <f t="shared" si="52"/>
        <v/>
      </c>
      <c r="AJ695" s="8" t="str">
        <f t="shared" si="53"/>
        <v/>
      </c>
      <c r="AK695" s="8" t="str">
        <f t="shared" si="54"/>
        <v/>
      </c>
    </row>
    <row r="696" spans="1:37" ht="12.75" customHeight="1">
      <c r="A696" s="4">
        <v>814</v>
      </c>
      <c r="B696" s="4"/>
      <c r="C696" s="69" t="s">
        <v>2219</v>
      </c>
      <c r="D696" s="6" t="s">
        <v>32</v>
      </c>
      <c r="E696" s="7"/>
      <c r="F696" s="72" t="s">
        <v>6179</v>
      </c>
      <c r="G696" s="72" t="s">
        <v>7611</v>
      </c>
      <c r="H696" s="72"/>
      <c r="I696" s="72"/>
      <c r="J696" s="72"/>
      <c r="K696" s="76" t="s">
        <v>2220</v>
      </c>
      <c r="L696" s="8" t="s">
        <v>79</v>
      </c>
      <c r="M696" s="78">
        <v>7.3</v>
      </c>
      <c r="N696" s="9">
        <v>37173</v>
      </c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E696" s="8"/>
      <c r="AF696" s="8"/>
      <c r="AG696" s="8">
        <f t="shared" si="50"/>
        <v>1</v>
      </c>
      <c r="AH696" s="8">
        <f t="shared" si="51"/>
        <v>12</v>
      </c>
      <c r="AI696" s="8" t="str">
        <f t="shared" si="52"/>
        <v/>
      </c>
      <c r="AJ696" s="8" t="str">
        <f t="shared" si="53"/>
        <v/>
      </c>
      <c r="AK696" s="8" t="str">
        <f t="shared" si="54"/>
        <v/>
      </c>
    </row>
    <row r="697" spans="1:37" ht="12.75" customHeight="1">
      <c r="A697" s="4">
        <v>816</v>
      </c>
      <c r="B697" s="4"/>
      <c r="C697" s="69" t="s">
        <v>2225</v>
      </c>
      <c r="D697" s="6" t="s">
        <v>102</v>
      </c>
      <c r="E697" s="7"/>
      <c r="F697" s="72" t="s">
        <v>6182</v>
      </c>
      <c r="G697" s="72" t="s">
        <v>7614</v>
      </c>
      <c r="H697" s="72"/>
      <c r="I697" s="72"/>
      <c r="J697" s="72"/>
      <c r="K697" s="76" t="s">
        <v>2226</v>
      </c>
      <c r="L697" s="8" t="s">
        <v>79</v>
      </c>
      <c r="M697" s="78">
        <v>1.6</v>
      </c>
      <c r="N697" s="9">
        <v>37037</v>
      </c>
      <c r="O697" s="8" t="s">
        <v>562</v>
      </c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>
        <f t="shared" si="50"/>
        <v>11</v>
      </c>
      <c r="AH697" s="8">
        <f t="shared" si="51"/>
        <v>14</v>
      </c>
      <c r="AI697" s="8" t="str">
        <f t="shared" si="52"/>
        <v/>
      </c>
      <c r="AJ697" s="8" t="str">
        <f t="shared" si="53"/>
        <v/>
      </c>
      <c r="AK697" s="8" t="str">
        <f t="shared" si="54"/>
        <v/>
      </c>
    </row>
    <row r="698" spans="1:37" ht="12.75" customHeight="1">
      <c r="A698" s="4">
        <v>818</v>
      </c>
      <c r="B698" s="4"/>
      <c r="C698" s="69" t="s">
        <v>2227</v>
      </c>
      <c r="D698" s="6" t="s">
        <v>1036</v>
      </c>
      <c r="E698" s="7"/>
      <c r="F698" s="72" t="s">
        <v>6183</v>
      </c>
      <c r="G698" s="72" t="s">
        <v>7615</v>
      </c>
      <c r="H698" s="72"/>
      <c r="I698" s="72"/>
      <c r="J698" s="72"/>
      <c r="K698" s="76" t="s">
        <v>2228</v>
      </c>
      <c r="L698" s="8" t="s">
        <v>79</v>
      </c>
      <c r="M698" s="78">
        <v>14.8</v>
      </c>
      <c r="N698" s="9">
        <v>37250</v>
      </c>
      <c r="O698" s="8" t="s">
        <v>2229</v>
      </c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>
        <f t="shared" si="50"/>
        <v>1</v>
      </c>
      <c r="AH698" s="8">
        <f t="shared" si="51"/>
        <v>9</v>
      </c>
      <c r="AI698" s="8" t="str">
        <f t="shared" si="52"/>
        <v/>
      </c>
      <c r="AJ698" s="8" t="str">
        <f t="shared" si="53"/>
        <v/>
      </c>
      <c r="AK698" s="8" t="str">
        <f t="shared" si="54"/>
        <v/>
      </c>
    </row>
    <row r="699" spans="1:37" ht="12.75" customHeight="1">
      <c r="A699" s="4">
        <v>820</v>
      </c>
      <c r="B699" s="4"/>
      <c r="C699" s="69" t="s">
        <v>2230</v>
      </c>
      <c r="D699" s="6" t="s">
        <v>96</v>
      </c>
      <c r="E699" s="7"/>
      <c r="F699" s="72" t="s">
        <v>6184</v>
      </c>
      <c r="G699" s="72" t="s">
        <v>7616</v>
      </c>
      <c r="H699" s="72"/>
      <c r="I699" s="72"/>
      <c r="J699" s="72"/>
      <c r="K699" s="76" t="s">
        <v>2231</v>
      </c>
      <c r="L699" s="8" t="s">
        <v>79</v>
      </c>
      <c r="M699" s="78">
        <v>10.4</v>
      </c>
      <c r="N699" s="9">
        <v>36919</v>
      </c>
      <c r="O699" s="8" t="s">
        <v>562</v>
      </c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  <c r="AE699" s="8"/>
      <c r="AF699" s="8"/>
      <c r="AG699" s="8">
        <f t="shared" si="50"/>
        <v>1</v>
      </c>
      <c r="AH699" s="8">
        <f t="shared" si="51"/>
        <v>14</v>
      </c>
      <c r="AI699" s="8" t="str">
        <f t="shared" si="52"/>
        <v/>
      </c>
      <c r="AJ699" s="8" t="str">
        <f t="shared" si="53"/>
        <v/>
      </c>
      <c r="AK699" s="8" t="str">
        <f t="shared" si="54"/>
        <v/>
      </c>
    </row>
    <row r="700" spans="1:37" ht="12.75" customHeight="1">
      <c r="A700" s="4">
        <v>821</v>
      </c>
      <c r="B700" s="4"/>
      <c r="C700" s="69" t="s">
        <v>2232</v>
      </c>
      <c r="D700" s="6" t="s">
        <v>251</v>
      </c>
      <c r="E700" s="7"/>
      <c r="F700" s="72" t="s">
        <v>6185</v>
      </c>
      <c r="G700" s="72" t="s">
        <v>7617</v>
      </c>
      <c r="H700" s="72"/>
      <c r="I700" s="72"/>
      <c r="J700" s="72"/>
      <c r="K700" s="76" t="s">
        <v>2233</v>
      </c>
      <c r="L700" s="8" t="s">
        <v>228</v>
      </c>
      <c r="M700" s="78">
        <v>16.399999999999999</v>
      </c>
      <c r="N700" s="9">
        <v>36161</v>
      </c>
      <c r="O700" s="8" t="s">
        <v>238</v>
      </c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E700" s="8"/>
      <c r="AF700" s="8"/>
      <c r="AG700" s="8">
        <f t="shared" si="50"/>
        <v>5</v>
      </c>
      <c r="AH700" s="8">
        <f t="shared" si="51"/>
        <v>18</v>
      </c>
      <c r="AI700" s="8" t="str">
        <f t="shared" si="52"/>
        <v/>
      </c>
      <c r="AJ700" s="8" t="str">
        <f t="shared" si="53"/>
        <v/>
      </c>
      <c r="AK700" s="8" t="str">
        <f t="shared" si="54"/>
        <v/>
      </c>
    </row>
    <row r="701" spans="1:37" ht="12.75" customHeight="1">
      <c r="A701" s="4">
        <v>822</v>
      </c>
      <c r="B701" s="4"/>
      <c r="C701" s="69" t="s">
        <v>2234</v>
      </c>
      <c r="D701" s="6" t="s">
        <v>32</v>
      </c>
      <c r="E701" s="7"/>
      <c r="F701" s="72" t="s">
        <v>6186</v>
      </c>
      <c r="G701" s="72" t="s">
        <v>7618</v>
      </c>
      <c r="H701" s="72"/>
      <c r="I701" s="72"/>
      <c r="J701" s="72"/>
      <c r="K701" s="76" t="s">
        <v>2235</v>
      </c>
      <c r="L701" s="8" t="s">
        <v>253</v>
      </c>
      <c r="M701" s="78">
        <v>20.7</v>
      </c>
      <c r="N701" s="9">
        <v>37674</v>
      </c>
      <c r="O701" s="8" t="s">
        <v>1947</v>
      </c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>
        <f t="shared" si="50"/>
        <v>9</v>
      </c>
      <c r="AH701" s="8">
        <f t="shared" si="51"/>
        <v>10</v>
      </c>
      <c r="AI701" s="8" t="str">
        <f t="shared" si="52"/>
        <v/>
      </c>
      <c r="AJ701" s="8" t="str">
        <f t="shared" si="53"/>
        <v/>
      </c>
      <c r="AK701" s="8" t="str">
        <f t="shared" si="54"/>
        <v/>
      </c>
    </row>
    <row r="702" spans="1:37" ht="12.75" customHeight="1">
      <c r="A702" s="4">
        <v>823</v>
      </c>
      <c r="B702" s="4"/>
      <c r="C702" s="69" t="s">
        <v>2236</v>
      </c>
      <c r="D702" s="6" t="s">
        <v>27</v>
      </c>
      <c r="E702" s="7"/>
      <c r="F702" s="72" t="s">
        <v>6187</v>
      </c>
      <c r="G702" s="72" t="s">
        <v>7619</v>
      </c>
      <c r="H702" s="72"/>
      <c r="I702" s="72"/>
      <c r="J702" s="72"/>
      <c r="K702" s="76" t="s">
        <v>2237</v>
      </c>
      <c r="L702" s="8" t="s">
        <v>47</v>
      </c>
      <c r="M702" s="78">
        <v>12.5</v>
      </c>
      <c r="N702" s="9">
        <v>38649</v>
      </c>
      <c r="O702" s="8" t="s">
        <v>86</v>
      </c>
      <c r="P702" s="8" t="s">
        <v>59</v>
      </c>
      <c r="Q702" s="8" t="s">
        <v>106</v>
      </c>
      <c r="R702" s="8" t="s">
        <v>39</v>
      </c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>
        <f t="shared" si="50"/>
        <v>10</v>
      </c>
      <c r="AH702" s="8">
        <f t="shared" si="51"/>
        <v>13</v>
      </c>
      <c r="AI702" s="8" t="str">
        <f t="shared" si="52"/>
        <v/>
      </c>
      <c r="AJ702" s="8" t="str">
        <f t="shared" si="53"/>
        <v/>
      </c>
      <c r="AK702" s="8" t="str">
        <f t="shared" si="54"/>
        <v/>
      </c>
    </row>
    <row r="703" spans="1:37" ht="12.75" customHeight="1">
      <c r="A703" s="4">
        <v>824</v>
      </c>
      <c r="B703" s="4"/>
      <c r="C703" s="69" t="s">
        <v>2238</v>
      </c>
      <c r="D703" s="6" t="s">
        <v>61</v>
      </c>
      <c r="E703" s="7"/>
      <c r="F703" s="72" t="s">
        <v>6188</v>
      </c>
      <c r="G703" s="72" t="s">
        <v>7620</v>
      </c>
      <c r="H703" s="72"/>
      <c r="I703" s="72"/>
      <c r="J703" s="72"/>
      <c r="K703" s="76" t="s">
        <v>2239</v>
      </c>
      <c r="L703" s="8" t="s">
        <v>364</v>
      </c>
      <c r="M703" s="78">
        <v>8.3000000000000007</v>
      </c>
      <c r="N703" s="9">
        <v>36990</v>
      </c>
      <c r="O703" s="8" t="s">
        <v>2240</v>
      </c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>
        <f t="shared" si="50"/>
        <v>1</v>
      </c>
      <c r="AH703" s="8">
        <f t="shared" si="51"/>
        <v>9</v>
      </c>
      <c r="AI703" s="8" t="str">
        <f t="shared" si="52"/>
        <v/>
      </c>
      <c r="AJ703" s="8" t="str">
        <f t="shared" si="53"/>
        <v/>
      </c>
      <c r="AK703" s="8" t="str">
        <f t="shared" si="54"/>
        <v/>
      </c>
    </row>
    <row r="704" spans="1:37" ht="12.75" customHeight="1">
      <c r="A704" s="4">
        <v>825</v>
      </c>
      <c r="B704" s="4"/>
      <c r="C704" s="69" t="s">
        <v>2241</v>
      </c>
      <c r="D704" s="6" t="s">
        <v>27</v>
      </c>
      <c r="E704" s="7"/>
      <c r="F704" s="72" t="s">
        <v>6189</v>
      </c>
      <c r="G704" s="72" t="s">
        <v>7621</v>
      </c>
      <c r="H704" s="72"/>
      <c r="I704" s="72"/>
      <c r="J704" s="72"/>
      <c r="K704" s="76" t="s">
        <v>2242</v>
      </c>
      <c r="L704" s="8" t="s">
        <v>1071</v>
      </c>
      <c r="M704" s="78">
        <v>8.1</v>
      </c>
      <c r="N704" s="9">
        <v>37255</v>
      </c>
      <c r="O704" s="8" t="s">
        <v>36</v>
      </c>
      <c r="P704" s="8" t="s">
        <v>37</v>
      </c>
      <c r="Q704" s="8" t="s">
        <v>384</v>
      </c>
      <c r="R704" s="8" t="s">
        <v>1072</v>
      </c>
      <c r="S704" s="8" t="s">
        <v>450</v>
      </c>
      <c r="T704" s="8" t="s">
        <v>151</v>
      </c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  <c r="AF704" s="8"/>
      <c r="AG704" s="8">
        <f t="shared" si="50"/>
        <v>10</v>
      </c>
      <c r="AH704" s="8">
        <f t="shared" si="51"/>
        <v>18</v>
      </c>
      <c r="AI704" s="8" t="str">
        <f t="shared" si="52"/>
        <v/>
      </c>
      <c r="AJ704" s="8" t="str">
        <f t="shared" si="53"/>
        <v/>
      </c>
      <c r="AK704" s="8" t="str">
        <f t="shared" si="54"/>
        <v/>
      </c>
    </row>
    <row r="705" spans="1:37" ht="12.75" customHeight="1">
      <c r="A705" s="4">
        <v>826</v>
      </c>
      <c r="B705" s="4"/>
      <c r="C705" s="69" t="s">
        <v>2245</v>
      </c>
      <c r="D705" s="6" t="s">
        <v>61</v>
      </c>
      <c r="E705" s="7" t="s">
        <v>281</v>
      </c>
      <c r="F705" s="72" t="s">
        <v>6191</v>
      </c>
      <c r="G705" s="72" t="s">
        <v>7623</v>
      </c>
      <c r="H705" s="72"/>
      <c r="I705" s="72"/>
      <c r="J705" s="72"/>
      <c r="K705" s="76" t="s">
        <v>2246</v>
      </c>
      <c r="L705" s="8" t="s">
        <v>995</v>
      </c>
      <c r="M705" s="78">
        <v>12.9</v>
      </c>
      <c r="N705" s="9">
        <v>36587</v>
      </c>
      <c r="O705" s="8" t="s">
        <v>1466</v>
      </c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  <c r="AG705" s="8">
        <f t="shared" si="50"/>
        <v>7</v>
      </c>
      <c r="AH705" s="8">
        <f t="shared" si="51"/>
        <v>11</v>
      </c>
      <c r="AI705" s="8" t="str">
        <f t="shared" si="52"/>
        <v/>
      </c>
      <c r="AJ705" s="8" t="str">
        <f t="shared" si="53"/>
        <v/>
      </c>
      <c r="AK705" s="8" t="str">
        <f t="shared" si="54"/>
        <v/>
      </c>
    </row>
    <row r="706" spans="1:37" ht="12.75" customHeight="1">
      <c r="A706" s="4">
        <v>827</v>
      </c>
      <c r="B706" s="4"/>
      <c r="C706" s="69" t="s">
        <v>2247</v>
      </c>
      <c r="D706" s="6" t="s">
        <v>27</v>
      </c>
      <c r="E706" s="7"/>
      <c r="F706" s="72" t="s">
        <v>6192</v>
      </c>
      <c r="G706" s="72" t="s">
        <v>7624</v>
      </c>
      <c r="H706" s="72"/>
      <c r="I706" s="72"/>
      <c r="J706" s="72"/>
      <c r="K706" s="76" t="s">
        <v>2248</v>
      </c>
      <c r="L706" s="8" t="s">
        <v>364</v>
      </c>
      <c r="M706" s="78">
        <v>12.8</v>
      </c>
      <c r="N706" s="9">
        <v>37176</v>
      </c>
      <c r="O706" s="8" t="s">
        <v>36</v>
      </c>
      <c r="P706" s="8" t="s">
        <v>283</v>
      </c>
      <c r="Q706" s="8" t="s">
        <v>105</v>
      </c>
      <c r="R706" s="8" t="s">
        <v>2249</v>
      </c>
      <c r="S706" s="8" t="s">
        <v>2250</v>
      </c>
      <c r="T706" s="8" t="s">
        <v>2251</v>
      </c>
      <c r="U706" s="8" t="s">
        <v>444</v>
      </c>
      <c r="V706" s="8" t="s">
        <v>83</v>
      </c>
      <c r="W706" s="8"/>
      <c r="X706" s="8"/>
      <c r="Y706" s="8"/>
      <c r="Z706" s="8"/>
      <c r="AA706" s="8"/>
      <c r="AB706" s="8"/>
      <c r="AC706" s="8"/>
      <c r="AD706" s="8"/>
      <c r="AE706" s="8"/>
      <c r="AF706" s="8"/>
      <c r="AG706" s="8">
        <f t="shared" ref="AG706:AG769" si="55">IF(F706="", "", IF(ISERROR(VALUE(MID(F706,SEARCH(".jpg",F706)-2, 2))), IF(MID(F706,SEARCH(".jpg",F706)-6, 6)="splash", "Sp", PROPER(MID(F706, FIND("~",SUBSTITUTE(F706,"_","~",LEN(F706)-LEN(SUBSTITUTE(F706,"_",""))))+1, LEN(F706)-4-FIND("~",SUBSTITUTE(F706,"_","~",LEN(F706)-LEN(SUBSTITUTE(F706,"_",""))))))), VALUE(MID(F706,SEARCH(".jpg",F706)-2, 2))))</f>
        <v>1</v>
      </c>
      <c r="AH706" s="8">
        <f t="shared" ref="AH706:AH769" si="56">IF(G706="", "", IF(ISERROR(VALUE(MID(G706,SEARCH(".jpg",G706)-2, 2))), IF(MID(G706,SEARCH(".jpg",G706)-6, 6)="splash", "Sp", PROPER(MID(G706, FIND("~",SUBSTITUTE(G706,"_","~",LEN(G706)-LEN(SUBSTITUTE(G706,"_",""))))+1, LEN(G706)-4-FIND("~",SUBSTITUTE(G706,"_","~",LEN(G706)-LEN(SUBSTITUTE(G706,"_",""))))))), VALUE(MID(G706,SEARCH(".jpg",G706)-2, 2))))</f>
        <v>11</v>
      </c>
      <c r="AI706" s="8" t="str">
        <f t="shared" ref="AI706:AI769" si="57">IF(H706="", "", IF(ISERROR(VALUE(MID(H706,SEARCH(".jpg",H706)-2, 2))), IF(MID(H706,SEARCH(".jpg",H706)-6, 6)="splash", "Sp", PROPER(MID(H706, FIND("~",SUBSTITUTE(H706,"_","~",LEN(H706)-LEN(SUBSTITUTE(H706,"_",""))))+1, LEN(H706)-4-FIND("~",SUBSTITUTE(H706,"_","~",LEN(H706)-LEN(SUBSTITUTE(H706,"_",""))))))), VALUE(MID(H706,SEARCH(".jpg",H706)-2, 2))))</f>
        <v/>
      </c>
      <c r="AJ706" s="8" t="str">
        <f t="shared" ref="AJ706:AJ769" si="58">IF(I706="", "", IF(ISERROR(VALUE(MID(I706,SEARCH(".jpg",I706)-2, 2))), IF(MID(I706,SEARCH(".jpg",I706)-6, 6)="splash", "Sp", PROPER(MID(I706, FIND("~",SUBSTITUTE(I706,"_","~",LEN(I706)-LEN(SUBSTITUTE(I706,"_",""))))+1, LEN(I706)-4-FIND("~",SUBSTITUTE(I706,"_","~",LEN(I706)-LEN(SUBSTITUTE(I706,"_",""))))))), VALUE(MID(I706,SEARCH(".jpg",I706)-2, 2))))</f>
        <v/>
      </c>
      <c r="AK706" s="8" t="str">
        <f t="shared" ref="AK706:AK769" si="59">IF(J706="", "", IF(ISERROR(VALUE(MID(J706,SEARCH(".jpg",J706)-2, 2))), IF(MID(J706,SEARCH(".jpg",J706)-6, 6)="splash", "Sp", PROPER(MID(J706, FIND("~",SUBSTITUTE(J706,"_","~",LEN(J706)-LEN(SUBSTITUTE(J706,"_",""))))+1, LEN(J706)-4-FIND("~",SUBSTITUTE(J706,"_","~",LEN(J706)-LEN(SUBSTITUTE(J706,"_",""))))))), VALUE(MID(J706,SEARCH(".jpg",J706)-2, 2))))</f>
        <v/>
      </c>
    </row>
    <row r="707" spans="1:37" ht="12.75" customHeight="1">
      <c r="A707" s="4">
        <v>828</v>
      </c>
      <c r="B707" s="4"/>
      <c r="C707" s="69" t="s">
        <v>2355</v>
      </c>
      <c r="D707" s="6" t="s">
        <v>32</v>
      </c>
      <c r="E707" s="7"/>
      <c r="F707" s="72" t="s">
        <v>6229</v>
      </c>
      <c r="G707" s="72" t="s">
        <v>7669</v>
      </c>
      <c r="H707" s="72"/>
      <c r="I707" s="72"/>
      <c r="J707" s="72"/>
      <c r="K707" s="76" t="s">
        <v>2356</v>
      </c>
      <c r="L707" s="8" t="s">
        <v>1906</v>
      </c>
      <c r="M707" s="78">
        <v>26.3</v>
      </c>
      <c r="N707" s="9">
        <v>38154</v>
      </c>
      <c r="O707" s="8" t="s">
        <v>48</v>
      </c>
      <c r="P707" s="8" t="s">
        <v>5509</v>
      </c>
      <c r="Q707" s="8" t="s">
        <v>86</v>
      </c>
      <c r="R707" s="8" t="s">
        <v>30</v>
      </c>
      <c r="S707" s="8" t="s">
        <v>151</v>
      </c>
      <c r="T707" s="8" t="s">
        <v>76</v>
      </c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  <c r="AF707" s="8"/>
      <c r="AG707" s="8">
        <f t="shared" si="55"/>
        <v>2</v>
      </c>
      <c r="AH707" s="8">
        <f t="shared" si="56"/>
        <v>3</v>
      </c>
      <c r="AI707" s="8" t="str">
        <f t="shared" si="57"/>
        <v/>
      </c>
      <c r="AJ707" s="8" t="str">
        <f t="shared" si="58"/>
        <v/>
      </c>
      <c r="AK707" s="8" t="str">
        <f t="shared" si="59"/>
        <v/>
      </c>
    </row>
    <row r="708" spans="1:37" ht="12.75" customHeight="1">
      <c r="A708" s="4">
        <v>829</v>
      </c>
      <c r="B708" s="4"/>
      <c r="C708" s="69" t="s">
        <v>2252</v>
      </c>
      <c r="D708" s="6" t="s">
        <v>32</v>
      </c>
      <c r="E708" s="7"/>
      <c r="F708" s="72" t="s">
        <v>6193</v>
      </c>
      <c r="G708" s="72" t="s">
        <v>7625</v>
      </c>
      <c r="H708" s="72"/>
      <c r="I708" s="72"/>
      <c r="J708" s="72"/>
      <c r="K708" s="76" t="s">
        <v>2253</v>
      </c>
      <c r="L708" s="8" t="s">
        <v>1142</v>
      </c>
      <c r="M708" s="78">
        <v>9.3000000000000007</v>
      </c>
      <c r="N708" s="9">
        <v>38445</v>
      </c>
      <c r="O708" s="8" t="s">
        <v>613</v>
      </c>
      <c r="P708" s="8" t="s">
        <v>2254</v>
      </c>
      <c r="Q708" s="8" t="s">
        <v>76</v>
      </c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>
        <f t="shared" si="55"/>
        <v>6</v>
      </c>
      <c r="AH708" s="8">
        <f t="shared" si="56"/>
        <v>18</v>
      </c>
      <c r="AI708" s="8" t="str">
        <f t="shared" si="57"/>
        <v/>
      </c>
      <c r="AJ708" s="8" t="str">
        <f t="shared" si="58"/>
        <v/>
      </c>
      <c r="AK708" s="8" t="str">
        <f t="shared" si="59"/>
        <v/>
      </c>
    </row>
    <row r="709" spans="1:37" ht="12.75" customHeight="1">
      <c r="A709" s="4">
        <v>830</v>
      </c>
      <c r="B709" s="4"/>
      <c r="C709" s="69" t="s">
        <v>2255</v>
      </c>
      <c r="D709" s="6" t="s">
        <v>32</v>
      </c>
      <c r="E709" s="7"/>
      <c r="F709" s="72" t="s">
        <v>6194</v>
      </c>
      <c r="G709" s="72" t="s">
        <v>7626</v>
      </c>
      <c r="H709" s="72"/>
      <c r="I709" s="72"/>
      <c r="J709" s="72"/>
      <c r="K709" s="76" t="s">
        <v>2256</v>
      </c>
      <c r="L709" s="8" t="s">
        <v>373</v>
      </c>
      <c r="M709" s="78">
        <v>33.4</v>
      </c>
      <c r="N709" s="9">
        <v>38327</v>
      </c>
      <c r="O709" s="8" t="s">
        <v>144</v>
      </c>
      <c r="P709" s="8" t="s">
        <v>1728</v>
      </c>
      <c r="Q709" s="8" t="s">
        <v>5509</v>
      </c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>
        <f t="shared" si="55"/>
        <v>1</v>
      </c>
      <c r="AH709" s="8">
        <f t="shared" si="56"/>
        <v>17</v>
      </c>
      <c r="AI709" s="8" t="str">
        <f t="shared" si="57"/>
        <v/>
      </c>
      <c r="AJ709" s="8" t="str">
        <f t="shared" si="58"/>
        <v/>
      </c>
      <c r="AK709" s="8" t="str">
        <f t="shared" si="59"/>
        <v/>
      </c>
    </row>
    <row r="710" spans="1:37" ht="12.75" customHeight="1">
      <c r="A710" s="4">
        <v>831</v>
      </c>
      <c r="B710" s="4"/>
      <c r="C710" s="69" t="s">
        <v>2357</v>
      </c>
      <c r="D710" s="6" t="s">
        <v>32</v>
      </c>
      <c r="E710" s="7"/>
      <c r="F710" s="72" t="s">
        <v>6230</v>
      </c>
      <c r="G710" s="72" t="s">
        <v>7670</v>
      </c>
      <c r="H710" s="72"/>
      <c r="I710" s="72"/>
      <c r="J710" s="72"/>
      <c r="K710" s="76" t="s">
        <v>2358</v>
      </c>
      <c r="L710" s="8" t="s">
        <v>157</v>
      </c>
      <c r="M710" s="78">
        <v>22.6</v>
      </c>
      <c r="N710" s="9">
        <v>38036</v>
      </c>
      <c r="O710" s="8" t="s">
        <v>81</v>
      </c>
      <c r="P710" s="8" t="s">
        <v>158</v>
      </c>
      <c r="Q710" s="8" t="s">
        <v>59</v>
      </c>
      <c r="R710" s="8" t="s">
        <v>432</v>
      </c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  <c r="AF710" s="8"/>
      <c r="AG710" s="8">
        <f t="shared" si="55"/>
        <v>1</v>
      </c>
      <c r="AH710" s="8">
        <f t="shared" si="56"/>
        <v>18</v>
      </c>
      <c r="AI710" s="8" t="str">
        <f t="shared" si="57"/>
        <v/>
      </c>
      <c r="AJ710" s="8" t="str">
        <f t="shared" si="58"/>
        <v/>
      </c>
      <c r="AK710" s="8" t="str">
        <f t="shared" si="59"/>
        <v/>
      </c>
    </row>
    <row r="711" spans="1:37" s="100" customFormat="1" ht="12.75" customHeight="1">
      <c r="A711" s="4">
        <v>832</v>
      </c>
      <c r="B711" s="4"/>
      <c r="C711" s="69" t="s">
        <v>2257</v>
      </c>
      <c r="D711" s="6" t="s">
        <v>61</v>
      </c>
      <c r="E711" s="7"/>
      <c r="F711" s="72" t="s">
        <v>6195</v>
      </c>
      <c r="G711" s="72" t="s">
        <v>7627</v>
      </c>
      <c r="H711" s="72"/>
      <c r="I711" s="72"/>
      <c r="J711" s="72"/>
      <c r="K711" s="76" t="s">
        <v>2258</v>
      </c>
      <c r="L711" s="8" t="s">
        <v>47</v>
      </c>
      <c r="M711" s="78">
        <v>13.1</v>
      </c>
      <c r="N711" s="9">
        <v>38730</v>
      </c>
      <c r="O711" s="8" t="s">
        <v>181</v>
      </c>
      <c r="P711" s="8" t="s">
        <v>344</v>
      </c>
      <c r="Q711" s="8" t="s">
        <v>37</v>
      </c>
      <c r="R711" s="8" t="s">
        <v>106</v>
      </c>
      <c r="S711" s="8" t="s">
        <v>1432</v>
      </c>
      <c r="T711" s="8" t="s">
        <v>126</v>
      </c>
      <c r="U711" s="8" t="s">
        <v>450</v>
      </c>
      <c r="V711" s="8" t="s">
        <v>69</v>
      </c>
      <c r="W711" s="8"/>
      <c r="X711" s="8"/>
      <c r="Y711" s="8"/>
      <c r="Z711" s="8"/>
      <c r="AA711" s="8"/>
      <c r="AB711" s="8"/>
      <c r="AC711" s="8"/>
      <c r="AD711" s="8"/>
      <c r="AE711" s="8"/>
      <c r="AF711" s="8"/>
      <c r="AG711" s="8">
        <f t="shared" si="55"/>
        <v>2</v>
      </c>
      <c r="AH711" s="8">
        <f t="shared" si="56"/>
        <v>17</v>
      </c>
      <c r="AI711" s="8" t="str">
        <f t="shared" si="57"/>
        <v/>
      </c>
      <c r="AJ711" s="8" t="str">
        <f t="shared" si="58"/>
        <v/>
      </c>
      <c r="AK711" s="8" t="str">
        <f t="shared" si="59"/>
        <v/>
      </c>
    </row>
    <row r="712" spans="1:37" ht="12.75" customHeight="1">
      <c r="A712" s="4">
        <v>833</v>
      </c>
      <c r="B712" s="4"/>
      <c r="C712" s="69" t="s">
        <v>2359</v>
      </c>
      <c r="D712" s="6" t="s">
        <v>146</v>
      </c>
      <c r="E712" s="7"/>
      <c r="F712" s="72" t="s">
        <v>6231</v>
      </c>
      <c r="G712" s="72" t="s">
        <v>7671</v>
      </c>
      <c r="H712" s="72"/>
      <c r="I712" s="72"/>
      <c r="J712" s="72"/>
      <c r="K712" s="76" t="s">
        <v>2360</v>
      </c>
      <c r="L712" s="8" t="s">
        <v>2361</v>
      </c>
      <c r="M712" s="78">
        <v>10.9</v>
      </c>
      <c r="N712" s="9">
        <v>37937</v>
      </c>
      <c r="O712" s="8" t="s">
        <v>297</v>
      </c>
      <c r="P712" s="8" t="s">
        <v>397</v>
      </c>
      <c r="Q712" s="8" t="s">
        <v>59</v>
      </c>
      <c r="R712" s="8" t="s">
        <v>735</v>
      </c>
      <c r="S712" s="8" t="s">
        <v>1072</v>
      </c>
      <c r="T712" s="8" t="s">
        <v>989</v>
      </c>
      <c r="U712" s="8" t="s">
        <v>2339</v>
      </c>
      <c r="V712" s="8"/>
      <c r="W712" s="8"/>
      <c r="X712" s="8"/>
      <c r="Y712" s="8"/>
      <c r="Z712" s="8"/>
      <c r="AA712" s="8"/>
      <c r="AB712" s="8"/>
      <c r="AC712" s="8"/>
      <c r="AD712" s="8"/>
      <c r="AE712" s="8"/>
      <c r="AF712" s="8"/>
      <c r="AG712" s="8">
        <f t="shared" si="55"/>
        <v>1</v>
      </c>
      <c r="AH712" s="8">
        <f t="shared" si="56"/>
        <v>8</v>
      </c>
      <c r="AI712" s="8" t="str">
        <f t="shared" si="57"/>
        <v/>
      </c>
      <c r="AJ712" s="8" t="str">
        <f t="shared" si="58"/>
        <v/>
      </c>
      <c r="AK712" s="8" t="str">
        <f t="shared" si="59"/>
        <v/>
      </c>
    </row>
    <row r="713" spans="1:37" ht="12.75" customHeight="1">
      <c r="A713" s="4">
        <v>834</v>
      </c>
      <c r="B713" s="4"/>
      <c r="C713" s="69" t="s">
        <v>2362</v>
      </c>
      <c r="D713" s="6" t="s">
        <v>32</v>
      </c>
      <c r="E713" s="7"/>
      <c r="F713" s="72" t="s">
        <v>6232</v>
      </c>
      <c r="G713" s="72" t="s">
        <v>7672</v>
      </c>
      <c r="H713" s="72"/>
      <c r="I713" s="72"/>
      <c r="J713" s="72"/>
      <c r="K713" s="76" t="s">
        <v>2363</v>
      </c>
      <c r="L713" s="8" t="s">
        <v>176</v>
      </c>
      <c r="M713" s="78">
        <v>4.7</v>
      </c>
      <c r="N713" s="9">
        <v>36719</v>
      </c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8"/>
      <c r="AG713" s="8">
        <f t="shared" si="55"/>
        <v>1</v>
      </c>
      <c r="AH713" s="8">
        <f t="shared" si="56"/>
        <v>9</v>
      </c>
      <c r="AI713" s="8" t="str">
        <f t="shared" si="57"/>
        <v/>
      </c>
      <c r="AJ713" s="8" t="str">
        <f t="shared" si="58"/>
        <v/>
      </c>
      <c r="AK713" s="8" t="str">
        <f t="shared" si="59"/>
        <v/>
      </c>
    </row>
    <row r="714" spans="1:37" ht="12.75" customHeight="1">
      <c r="A714" s="4">
        <v>835</v>
      </c>
      <c r="B714" s="4"/>
      <c r="C714" s="69" t="s">
        <v>2364</v>
      </c>
      <c r="D714" s="6" t="s">
        <v>61</v>
      </c>
      <c r="E714" s="7"/>
      <c r="F714" s="72" t="s">
        <v>6233</v>
      </c>
      <c r="G714" s="72" t="s">
        <v>7673</v>
      </c>
      <c r="H714" s="72"/>
      <c r="I714" s="72"/>
      <c r="J714" s="72"/>
      <c r="K714" s="76" t="s">
        <v>2365</v>
      </c>
      <c r="L714" s="8" t="s">
        <v>245</v>
      </c>
      <c r="M714" s="78">
        <v>4</v>
      </c>
      <c r="N714" s="9">
        <v>37410</v>
      </c>
      <c r="O714" s="8" t="s">
        <v>767</v>
      </c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  <c r="AG714" s="8">
        <f t="shared" si="55"/>
        <v>1</v>
      </c>
      <c r="AH714" s="8">
        <f t="shared" si="56"/>
        <v>10</v>
      </c>
      <c r="AI714" s="8" t="str">
        <f t="shared" si="57"/>
        <v/>
      </c>
      <c r="AJ714" s="8" t="str">
        <f t="shared" si="58"/>
        <v/>
      </c>
      <c r="AK714" s="8" t="str">
        <f t="shared" si="59"/>
        <v/>
      </c>
    </row>
    <row r="715" spans="1:37" ht="12.75" customHeight="1">
      <c r="A715" s="4">
        <v>836</v>
      </c>
      <c r="B715" s="4"/>
      <c r="C715" s="69" t="s">
        <v>2266</v>
      </c>
      <c r="D715" s="6" t="s">
        <v>61</v>
      </c>
      <c r="E715" s="7"/>
      <c r="F715" s="72" t="s">
        <v>6200</v>
      </c>
      <c r="G715" s="72" t="s">
        <v>7632</v>
      </c>
      <c r="H715" s="72"/>
      <c r="I715" s="72"/>
      <c r="J715" s="72"/>
      <c r="K715" s="76" t="s">
        <v>2267</v>
      </c>
      <c r="L715" s="8" t="s">
        <v>383</v>
      </c>
      <c r="M715" s="78">
        <v>7.8</v>
      </c>
      <c r="N715" s="9">
        <v>37415</v>
      </c>
      <c r="O715" s="8" t="s">
        <v>105</v>
      </c>
      <c r="P715" s="8" t="s">
        <v>111</v>
      </c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  <c r="AF715" s="8"/>
      <c r="AG715" s="8">
        <f t="shared" si="55"/>
        <v>1</v>
      </c>
      <c r="AH715" s="8">
        <f t="shared" si="56"/>
        <v>12</v>
      </c>
      <c r="AI715" s="8" t="str">
        <f t="shared" si="57"/>
        <v/>
      </c>
      <c r="AJ715" s="8" t="str">
        <f t="shared" si="58"/>
        <v/>
      </c>
      <c r="AK715" s="8" t="str">
        <f t="shared" si="59"/>
        <v/>
      </c>
    </row>
    <row r="716" spans="1:37" ht="12.75" customHeight="1">
      <c r="A716" s="4">
        <v>837</v>
      </c>
      <c r="B716" s="4"/>
      <c r="C716" s="69" t="s">
        <v>2366</v>
      </c>
      <c r="D716" s="6" t="s">
        <v>32</v>
      </c>
      <c r="E716" s="7"/>
      <c r="F716" s="72" t="s">
        <v>6234</v>
      </c>
      <c r="G716" s="72" t="s">
        <v>7674</v>
      </c>
      <c r="H716" s="72"/>
      <c r="I716" s="72"/>
      <c r="J716" s="72"/>
      <c r="K716" s="76" t="s">
        <v>2367</v>
      </c>
      <c r="L716" s="8" t="s">
        <v>2368</v>
      </c>
      <c r="M716" s="78">
        <v>3.3</v>
      </c>
      <c r="N716" s="9">
        <v>36710</v>
      </c>
      <c r="O716" s="8" t="s">
        <v>1689</v>
      </c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  <c r="AF716" s="8"/>
      <c r="AG716" s="8">
        <f t="shared" si="55"/>
        <v>7</v>
      </c>
      <c r="AH716" s="8">
        <f t="shared" si="56"/>
        <v>9</v>
      </c>
      <c r="AI716" s="8" t="str">
        <f t="shared" si="57"/>
        <v/>
      </c>
      <c r="AJ716" s="8" t="str">
        <f t="shared" si="58"/>
        <v/>
      </c>
      <c r="AK716" s="8" t="str">
        <f t="shared" si="59"/>
        <v/>
      </c>
    </row>
    <row r="717" spans="1:37" ht="12.75" customHeight="1">
      <c r="A717" s="4">
        <v>838</v>
      </c>
      <c r="B717" s="4"/>
      <c r="C717" s="69" t="s">
        <v>2290</v>
      </c>
      <c r="D717" s="6" t="s">
        <v>96</v>
      </c>
      <c r="E717" s="7"/>
      <c r="F717" s="72" t="s">
        <v>6208</v>
      </c>
      <c r="G717" s="72" t="s">
        <v>7643</v>
      </c>
      <c r="H717" s="72"/>
      <c r="I717" s="72"/>
      <c r="J717" s="72"/>
      <c r="K717" s="76" t="s">
        <v>2291</v>
      </c>
      <c r="L717" s="8" t="s">
        <v>2008</v>
      </c>
      <c r="M717" s="78">
        <v>9.6</v>
      </c>
      <c r="N717" s="9">
        <v>37907</v>
      </c>
      <c r="O717" s="8" t="s">
        <v>308</v>
      </c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  <c r="AF717" s="8"/>
      <c r="AG717" s="8">
        <f t="shared" si="55"/>
        <v>1</v>
      </c>
      <c r="AH717" s="8">
        <f t="shared" si="56"/>
        <v>12</v>
      </c>
      <c r="AI717" s="8" t="str">
        <f t="shared" si="57"/>
        <v/>
      </c>
      <c r="AJ717" s="8" t="str">
        <f t="shared" si="58"/>
        <v/>
      </c>
      <c r="AK717" s="8" t="str">
        <f t="shared" si="59"/>
        <v/>
      </c>
    </row>
    <row r="718" spans="1:37" ht="12.75" customHeight="1">
      <c r="A718" s="4">
        <v>839</v>
      </c>
      <c r="B718" s="4"/>
      <c r="C718" s="69" t="s">
        <v>2369</v>
      </c>
      <c r="D718" s="6" t="s">
        <v>32</v>
      </c>
      <c r="E718" s="7"/>
      <c r="F718" s="72" t="s">
        <v>6235</v>
      </c>
      <c r="G718" s="72" t="s">
        <v>7675</v>
      </c>
      <c r="H718" s="72"/>
      <c r="I718" s="72"/>
      <c r="J718" s="72"/>
      <c r="K718" s="76" t="s">
        <v>2370</v>
      </c>
      <c r="L718" s="8" t="s">
        <v>511</v>
      </c>
      <c r="M718" s="78">
        <v>7.4</v>
      </c>
      <c r="N718" s="9">
        <v>37197</v>
      </c>
      <c r="O718" s="8" t="s">
        <v>120</v>
      </c>
      <c r="P718" s="8" t="s">
        <v>105</v>
      </c>
      <c r="Q718" s="8" t="s">
        <v>2371</v>
      </c>
      <c r="R718" s="8" t="s">
        <v>52</v>
      </c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  <c r="AF718" s="8"/>
      <c r="AG718" s="8">
        <f t="shared" si="55"/>
        <v>6</v>
      </c>
      <c r="AH718" s="8">
        <f t="shared" si="56"/>
        <v>15</v>
      </c>
      <c r="AI718" s="8" t="str">
        <f t="shared" si="57"/>
        <v/>
      </c>
      <c r="AJ718" s="8" t="str">
        <f t="shared" si="58"/>
        <v/>
      </c>
      <c r="AK718" s="8" t="str">
        <f t="shared" si="59"/>
        <v/>
      </c>
    </row>
    <row r="719" spans="1:37" ht="12.75" customHeight="1">
      <c r="A719" s="4">
        <v>840</v>
      </c>
      <c r="B719" s="4"/>
      <c r="C719" s="69" t="s">
        <v>2292</v>
      </c>
      <c r="D719" s="6" t="s">
        <v>32</v>
      </c>
      <c r="E719" s="7"/>
      <c r="F719" s="72" t="s">
        <v>6209</v>
      </c>
      <c r="G719" s="72" t="s">
        <v>7644</v>
      </c>
      <c r="H719" s="72"/>
      <c r="I719" s="72"/>
      <c r="J719" s="72"/>
      <c r="K719" s="76" t="s">
        <v>2293</v>
      </c>
      <c r="L719" s="8" t="s">
        <v>326</v>
      </c>
      <c r="M719" s="78">
        <v>10.7</v>
      </c>
      <c r="N719" s="9">
        <v>37912</v>
      </c>
      <c r="O719" s="8" t="s">
        <v>391</v>
      </c>
      <c r="P719" s="8" t="s">
        <v>81</v>
      </c>
      <c r="Q719" s="8" t="s">
        <v>586</v>
      </c>
      <c r="R719" s="8" t="s">
        <v>263</v>
      </c>
      <c r="S719" s="8" t="s">
        <v>88</v>
      </c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  <c r="AF719" s="8"/>
      <c r="AG719" s="8">
        <f t="shared" si="55"/>
        <v>7</v>
      </c>
      <c r="AH719" s="8">
        <f t="shared" si="56"/>
        <v>11</v>
      </c>
      <c r="AI719" s="8" t="str">
        <f t="shared" si="57"/>
        <v/>
      </c>
      <c r="AJ719" s="8" t="str">
        <f t="shared" si="58"/>
        <v/>
      </c>
      <c r="AK719" s="8" t="str">
        <f t="shared" si="59"/>
        <v/>
      </c>
    </row>
    <row r="720" spans="1:37" ht="12.75" customHeight="1">
      <c r="A720" s="4">
        <v>841</v>
      </c>
      <c r="B720" s="4"/>
      <c r="C720" s="69" t="s">
        <v>2372</v>
      </c>
      <c r="D720" s="6" t="s">
        <v>32</v>
      </c>
      <c r="E720" s="7"/>
      <c r="F720" s="72" t="s">
        <v>6236</v>
      </c>
      <c r="G720" s="72" t="s">
        <v>7676</v>
      </c>
      <c r="H720" s="72"/>
      <c r="I720" s="72"/>
      <c r="J720" s="72"/>
      <c r="K720" s="76" t="s">
        <v>2373</v>
      </c>
      <c r="L720" s="8" t="s">
        <v>2374</v>
      </c>
      <c r="M720" s="78">
        <v>13.7</v>
      </c>
      <c r="N720" s="9">
        <v>37256</v>
      </c>
      <c r="O720" s="8" t="s">
        <v>115</v>
      </c>
      <c r="P720" s="8" t="s">
        <v>36</v>
      </c>
      <c r="Q720" s="8" t="s">
        <v>67</v>
      </c>
      <c r="R720" s="8" t="s">
        <v>111</v>
      </c>
      <c r="S720" s="8" t="s">
        <v>71</v>
      </c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  <c r="AG720" s="8">
        <f t="shared" si="55"/>
        <v>8</v>
      </c>
      <c r="AH720" s="8">
        <f t="shared" si="56"/>
        <v>13</v>
      </c>
      <c r="AI720" s="8" t="str">
        <f t="shared" si="57"/>
        <v/>
      </c>
      <c r="AJ720" s="8" t="str">
        <f t="shared" si="58"/>
        <v/>
      </c>
      <c r="AK720" s="8" t="str">
        <f t="shared" si="59"/>
        <v/>
      </c>
    </row>
    <row r="721" spans="1:37" ht="12.75" customHeight="1">
      <c r="A721" s="4">
        <v>843</v>
      </c>
      <c r="B721" s="4"/>
      <c r="C721" s="69" t="s">
        <v>2377</v>
      </c>
      <c r="D721" s="6" t="s">
        <v>680</v>
      </c>
      <c r="E721" s="7"/>
      <c r="F721" s="72" t="s">
        <v>6238</v>
      </c>
      <c r="G721" s="72" t="s">
        <v>7678</v>
      </c>
      <c r="H721" s="72"/>
      <c r="I721" s="72"/>
      <c r="J721" s="72"/>
      <c r="K721" s="76" t="s">
        <v>2378</v>
      </c>
      <c r="L721" s="8" t="s">
        <v>364</v>
      </c>
      <c r="M721" s="78">
        <v>18.100000000000001</v>
      </c>
      <c r="N721" s="9">
        <v>36934</v>
      </c>
      <c r="O721" s="8" t="s">
        <v>1660</v>
      </c>
      <c r="P721" s="8" t="s">
        <v>1890</v>
      </c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  <c r="AG721" s="8">
        <f t="shared" si="55"/>
        <v>6</v>
      </c>
      <c r="AH721" s="8">
        <f t="shared" si="56"/>
        <v>18</v>
      </c>
      <c r="AI721" s="8" t="str">
        <f t="shared" si="57"/>
        <v/>
      </c>
      <c r="AJ721" s="8" t="str">
        <f t="shared" si="58"/>
        <v/>
      </c>
      <c r="AK721" s="8" t="str">
        <f t="shared" si="59"/>
        <v/>
      </c>
    </row>
    <row r="722" spans="1:37" ht="12.75" customHeight="1">
      <c r="A722" s="4">
        <v>844</v>
      </c>
      <c r="B722" s="4"/>
      <c r="C722" s="69" t="s">
        <v>2294</v>
      </c>
      <c r="D722" s="33" t="s">
        <v>61</v>
      </c>
      <c r="E722" s="7"/>
      <c r="F722" s="72" t="s">
        <v>6210</v>
      </c>
      <c r="G722" s="72" t="s">
        <v>7645</v>
      </c>
      <c r="H722" s="72"/>
      <c r="I722" s="72"/>
      <c r="J722" s="72"/>
      <c r="K722" s="76" t="s">
        <v>2295</v>
      </c>
      <c r="L722" s="8" t="s">
        <v>1438</v>
      </c>
      <c r="M722" s="78">
        <v>3.2</v>
      </c>
      <c r="N722" s="9">
        <v>36804</v>
      </c>
      <c r="O722" s="8" t="s">
        <v>613</v>
      </c>
      <c r="P722" s="8" t="s">
        <v>587</v>
      </c>
      <c r="Q722" s="8" t="s">
        <v>1840</v>
      </c>
      <c r="R722" s="8" t="s">
        <v>5560</v>
      </c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>
        <f t="shared" si="55"/>
        <v>1</v>
      </c>
      <c r="AH722" s="8">
        <f t="shared" si="56"/>
        <v>17</v>
      </c>
      <c r="AI722" s="8" t="str">
        <f t="shared" si="57"/>
        <v/>
      </c>
      <c r="AJ722" s="8" t="str">
        <f t="shared" si="58"/>
        <v/>
      </c>
      <c r="AK722" s="8" t="str">
        <f t="shared" si="59"/>
        <v/>
      </c>
    </row>
    <row r="723" spans="1:37" ht="12.75" customHeight="1">
      <c r="A723" s="4">
        <v>845</v>
      </c>
      <c r="B723" s="4"/>
      <c r="C723" s="69" t="s">
        <v>2296</v>
      </c>
      <c r="D723" s="6" t="s">
        <v>27</v>
      </c>
      <c r="E723" s="7"/>
      <c r="F723" s="72" t="s">
        <v>6211</v>
      </c>
      <c r="G723" s="72" t="s">
        <v>7646</v>
      </c>
      <c r="H723" s="72"/>
      <c r="I723" s="72"/>
      <c r="J723" s="72"/>
      <c r="K723" s="76" t="s">
        <v>2297</v>
      </c>
      <c r="L723" s="8" t="s">
        <v>889</v>
      </c>
      <c r="M723" s="78">
        <v>21.3</v>
      </c>
      <c r="N723" s="9">
        <v>37848</v>
      </c>
      <c r="O723" s="8" t="s">
        <v>86</v>
      </c>
      <c r="P723" s="8" t="s">
        <v>344</v>
      </c>
      <c r="Q723" s="8" t="s">
        <v>30</v>
      </c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>
        <f t="shared" si="55"/>
        <v>2</v>
      </c>
      <c r="AH723" s="8">
        <f t="shared" si="56"/>
        <v>18</v>
      </c>
      <c r="AI723" s="8" t="str">
        <f t="shared" si="57"/>
        <v/>
      </c>
      <c r="AJ723" s="8" t="str">
        <f t="shared" si="58"/>
        <v/>
      </c>
      <c r="AK723" s="8" t="str">
        <f t="shared" si="59"/>
        <v/>
      </c>
    </row>
    <row r="724" spans="1:37" ht="12.75" customHeight="1">
      <c r="A724" s="4">
        <v>846</v>
      </c>
      <c r="B724" s="4"/>
      <c r="C724" s="69" t="s">
        <v>2379</v>
      </c>
      <c r="D724" s="6" t="s">
        <v>27</v>
      </c>
      <c r="E724" s="7"/>
      <c r="F724" s="72" t="s">
        <v>6239</v>
      </c>
      <c r="G724" s="72" t="s">
        <v>7679</v>
      </c>
      <c r="H724" s="72"/>
      <c r="I724" s="72"/>
      <c r="J724" s="72"/>
      <c r="K724" s="76" t="s">
        <v>2380</v>
      </c>
      <c r="L724" s="8" t="s">
        <v>364</v>
      </c>
      <c r="M724" s="78">
        <v>15.6</v>
      </c>
      <c r="N724" s="9">
        <v>37281</v>
      </c>
      <c r="O724" s="8" t="s">
        <v>81</v>
      </c>
      <c r="P724" s="8" t="s">
        <v>431</v>
      </c>
      <c r="Q724" s="8" t="s">
        <v>2381</v>
      </c>
      <c r="R724" s="8" t="s">
        <v>287</v>
      </c>
      <c r="S724" s="8" t="s">
        <v>2382</v>
      </c>
      <c r="T724" s="8" t="s">
        <v>38</v>
      </c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  <c r="AF724" s="8"/>
      <c r="AG724" s="8">
        <f t="shared" si="55"/>
        <v>16</v>
      </c>
      <c r="AH724" s="8">
        <f t="shared" si="56"/>
        <v>17</v>
      </c>
      <c r="AI724" s="8" t="str">
        <f t="shared" si="57"/>
        <v/>
      </c>
      <c r="AJ724" s="8" t="str">
        <f t="shared" si="58"/>
        <v/>
      </c>
      <c r="AK724" s="8" t="str">
        <f t="shared" si="59"/>
        <v/>
      </c>
    </row>
    <row r="725" spans="1:37" ht="12.75" customHeight="1">
      <c r="A725" s="4">
        <v>847</v>
      </c>
      <c r="B725" s="4"/>
      <c r="C725" s="69" t="s">
        <v>2383</v>
      </c>
      <c r="D725" s="6" t="s">
        <v>32</v>
      </c>
      <c r="E725" s="7"/>
      <c r="F725" s="72" t="s">
        <v>6240</v>
      </c>
      <c r="G725" s="72" t="s">
        <v>7680</v>
      </c>
      <c r="H725" s="72"/>
      <c r="I725" s="72"/>
      <c r="J725" s="72"/>
      <c r="K725" s="76" t="s">
        <v>2384</v>
      </c>
      <c r="L725" s="8" t="s">
        <v>208</v>
      </c>
      <c r="M725" s="78">
        <v>14</v>
      </c>
      <c r="N725" s="9">
        <v>38139</v>
      </c>
      <c r="O725" s="8" t="s">
        <v>81</v>
      </c>
      <c r="P725" s="8" t="s">
        <v>327</v>
      </c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  <c r="AF725" s="8"/>
      <c r="AG725" s="8">
        <f t="shared" si="55"/>
        <v>1</v>
      </c>
      <c r="AH725" s="8">
        <f t="shared" si="56"/>
        <v>10</v>
      </c>
      <c r="AI725" s="8" t="str">
        <f t="shared" si="57"/>
        <v/>
      </c>
      <c r="AJ725" s="8" t="str">
        <f t="shared" si="58"/>
        <v/>
      </c>
      <c r="AK725" s="8" t="str">
        <f t="shared" si="59"/>
        <v/>
      </c>
    </row>
    <row r="726" spans="1:37" ht="12.75" customHeight="1">
      <c r="A726" s="4">
        <v>848</v>
      </c>
      <c r="B726" s="4"/>
      <c r="C726" s="69" t="s">
        <v>2298</v>
      </c>
      <c r="D726" s="6" t="s">
        <v>251</v>
      </c>
      <c r="E726" s="7"/>
      <c r="F726" s="72" t="s">
        <v>6212</v>
      </c>
      <c r="G726" s="72" t="s">
        <v>7647</v>
      </c>
      <c r="H726" s="72"/>
      <c r="I726" s="72"/>
      <c r="J726" s="72"/>
      <c r="K726" s="76" t="s">
        <v>2299</v>
      </c>
      <c r="L726" s="8" t="s">
        <v>47</v>
      </c>
      <c r="M726" s="78">
        <v>6.9</v>
      </c>
      <c r="N726" s="9">
        <v>37642</v>
      </c>
      <c r="O726" s="8" t="s">
        <v>205</v>
      </c>
      <c r="P726" s="8" t="s">
        <v>50</v>
      </c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  <c r="AF726" s="8"/>
      <c r="AG726" s="8">
        <f t="shared" si="55"/>
        <v>17</v>
      </c>
      <c r="AH726" s="8">
        <f t="shared" si="56"/>
        <v>18</v>
      </c>
      <c r="AI726" s="8" t="str">
        <f t="shared" si="57"/>
        <v/>
      </c>
      <c r="AJ726" s="8" t="str">
        <f t="shared" si="58"/>
        <v/>
      </c>
      <c r="AK726" s="8" t="str">
        <f t="shared" si="59"/>
        <v/>
      </c>
    </row>
    <row r="727" spans="1:37" ht="12.75" customHeight="1">
      <c r="A727" s="4">
        <v>849</v>
      </c>
      <c r="B727" s="4"/>
      <c r="C727" s="69" t="s">
        <v>2350</v>
      </c>
      <c r="D727" s="6" t="s">
        <v>146</v>
      </c>
      <c r="E727" s="7"/>
      <c r="F727" s="72" t="s">
        <v>6227</v>
      </c>
      <c r="G727" s="72" t="s">
        <v>7667</v>
      </c>
      <c r="H727" s="72"/>
      <c r="I727" s="72"/>
      <c r="J727" s="72"/>
      <c r="K727" s="76" t="s">
        <v>2351</v>
      </c>
      <c r="L727" s="8" t="s">
        <v>2123</v>
      </c>
      <c r="M727" s="78">
        <v>15.5</v>
      </c>
      <c r="N727" s="9">
        <v>37789</v>
      </c>
      <c r="O727" s="8" t="s">
        <v>159</v>
      </c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  <c r="AG727" s="8">
        <f t="shared" si="55"/>
        <v>3</v>
      </c>
      <c r="AH727" s="8">
        <f t="shared" si="56"/>
        <v>10</v>
      </c>
      <c r="AI727" s="8" t="str">
        <f t="shared" si="57"/>
        <v/>
      </c>
      <c r="AJ727" s="8" t="str">
        <f t="shared" si="58"/>
        <v/>
      </c>
      <c r="AK727" s="8" t="str">
        <f t="shared" si="59"/>
        <v/>
      </c>
    </row>
    <row r="728" spans="1:37" ht="12.75" customHeight="1">
      <c r="A728" s="4">
        <v>850</v>
      </c>
      <c r="B728" s="4"/>
      <c r="C728" s="69" t="s">
        <v>2343</v>
      </c>
      <c r="D728" s="6" t="s">
        <v>32</v>
      </c>
      <c r="E728" s="7"/>
      <c r="F728" s="72" t="s">
        <v>6225</v>
      </c>
      <c r="G728" s="72" t="s">
        <v>7665</v>
      </c>
      <c r="H728" s="72"/>
      <c r="I728" s="72"/>
      <c r="J728" s="72"/>
      <c r="K728" s="76" t="s">
        <v>2344</v>
      </c>
      <c r="L728" s="8" t="s">
        <v>208</v>
      </c>
      <c r="M728" s="78">
        <v>8.3000000000000007</v>
      </c>
      <c r="N728" s="9">
        <v>37477</v>
      </c>
      <c r="O728" s="8" t="s">
        <v>105</v>
      </c>
      <c r="P728" s="8" t="s">
        <v>2345</v>
      </c>
      <c r="Q728" s="8" t="s">
        <v>2346</v>
      </c>
      <c r="R728" s="8" t="s">
        <v>51</v>
      </c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8"/>
      <c r="AG728" s="8">
        <f t="shared" si="55"/>
        <v>1</v>
      </c>
      <c r="AH728" s="8">
        <f t="shared" si="56"/>
        <v>18</v>
      </c>
      <c r="AI728" s="8" t="str">
        <f t="shared" si="57"/>
        <v/>
      </c>
      <c r="AJ728" s="8" t="str">
        <f t="shared" si="58"/>
        <v/>
      </c>
      <c r="AK728" s="8" t="str">
        <f t="shared" si="59"/>
        <v/>
      </c>
    </row>
    <row r="729" spans="1:37" ht="12.75" customHeight="1">
      <c r="A729" s="4">
        <v>852</v>
      </c>
      <c r="B729" s="4"/>
      <c r="C729" s="69" t="s">
        <v>2340</v>
      </c>
      <c r="D729" s="6" t="s">
        <v>346</v>
      </c>
      <c r="E729" s="7"/>
      <c r="F729" s="72" t="s">
        <v>6224</v>
      </c>
      <c r="G729" s="72" t="s">
        <v>7664</v>
      </c>
      <c r="H729" s="72"/>
      <c r="I729" s="72"/>
      <c r="J729" s="72"/>
      <c r="K729" s="76" t="s">
        <v>2341</v>
      </c>
      <c r="L729" s="8" t="s">
        <v>2342</v>
      </c>
      <c r="M729" s="78">
        <v>6.8</v>
      </c>
      <c r="N729" s="9">
        <v>36708</v>
      </c>
      <c r="O729" s="8" t="s">
        <v>586</v>
      </c>
      <c r="P729" s="8" t="s">
        <v>397</v>
      </c>
      <c r="Q729" s="8" t="s">
        <v>121</v>
      </c>
      <c r="R729" s="8" t="s">
        <v>1741</v>
      </c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  <c r="AG729" s="8">
        <f t="shared" si="55"/>
        <v>6</v>
      </c>
      <c r="AH729" s="8">
        <f t="shared" si="56"/>
        <v>11</v>
      </c>
      <c r="AI729" s="8" t="str">
        <f t="shared" si="57"/>
        <v/>
      </c>
      <c r="AJ729" s="8" t="str">
        <f t="shared" si="58"/>
        <v/>
      </c>
      <c r="AK729" s="8" t="str">
        <f t="shared" si="59"/>
        <v/>
      </c>
    </row>
    <row r="730" spans="1:37" ht="12.75" customHeight="1">
      <c r="A730" s="4">
        <v>853</v>
      </c>
      <c r="B730" s="4"/>
      <c r="C730" s="69" t="s">
        <v>2300</v>
      </c>
      <c r="D730" s="6" t="s">
        <v>32</v>
      </c>
      <c r="E730" s="7"/>
      <c r="F730" s="72" t="s">
        <v>6213</v>
      </c>
      <c r="G730" s="72" t="s">
        <v>7648</v>
      </c>
      <c r="H730" s="72"/>
      <c r="I730" s="72"/>
      <c r="J730" s="72"/>
      <c r="K730" s="76" t="s">
        <v>2301</v>
      </c>
      <c r="L730" s="8" t="s">
        <v>56</v>
      </c>
      <c r="M730" s="78">
        <v>31.2</v>
      </c>
      <c r="N730" s="9">
        <v>38638</v>
      </c>
      <c r="O730" s="8" t="s">
        <v>249</v>
      </c>
      <c r="P730" s="8" t="s">
        <v>48</v>
      </c>
      <c r="Q730" s="8" t="s">
        <v>431</v>
      </c>
      <c r="R730" s="8" t="s">
        <v>384</v>
      </c>
      <c r="S730" s="8" t="s">
        <v>59</v>
      </c>
      <c r="T730" s="8" t="s">
        <v>41</v>
      </c>
      <c r="U730" s="8" t="s">
        <v>42</v>
      </c>
      <c r="V730" s="8" t="s">
        <v>2302</v>
      </c>
      <c r="W730" s="8" t="s">
        <v>2303</v>
      </c>
      <c r="X730" s="8"/>
      <c r="Y730" s="8"/>
      <c r="Z730" s="8"/>
      <c r="AA730" s="8"/>
      <c r="AB730" s="8"/>
      <c r="AC730" s="8"/>
      <c r="AD730" s="8"/>
      <c r="AE730" s="8"/>
      <c r="AF730" s="8"/>
      <c r="AG730" s="8">
        <f t="shared" si="55"/>
        <v>12</v>
      </c>
      <c r="AH730" s="8">
        <f t="shared" si="56"/>
        <v>16</v>
      </c>
      <c r="AI730" s="8" t="str">
        <f t="shared" si="57"/>
        <v/>
      </c>
      <c r="AJ730" s="8" t="str">
        <f t="shared" si="58"/>
        <v/>
      </c>
      <c r="AK730" s="8" t="str">
        <f t="shared" si="59"/>
        <v/>
      </c>
    </row>
    <row r="731" spans="1:37" ht="12.75" customHeight="1">
      <c r="A731" s="4">
        <v>854</v>
      </c>
      <c r="B731" s="4"/>
      <c r="C731" s="69" t="s">
        <v>2337</v>
      </c>
      <c r="D731" s="6" t="s">
        <v>146</v>
      </c>
      <c r="E731" s="7"/>
      <c r="F731" s="72" t="s">
        <v>6223</v>
      </c>
      <c r="G731" s="72" t="s">
        <v>7663</v>
      </c>
      <c r="H731" s="72"/>
      <c r="I731" s="72"/>
      <c r="J731" s="72"/>
      <c r="K731" s="76" t="s">
        <v>5516</v>
      </c>
      <c r="L731" s="8" t="s">
        <v>85</v>
      </c>
      <c r="M731" s="78">
        <v>6.9</v>
      </c>
      <c r="N731" s="9">
        <v>37938</v>
      </c>
      <c r="O731" s="8" t="s">
        <v>144</v>
      </c>
      <c r="P731" s="8" t="s">
        <v>86</v>
      </c>
      <c r="Q731" s="8" t="s">
        <v>344</v>
      </c>
      <c r="R731" s="8" t="s">
        <v>286</v>
      </c>
      <c r="S731" s="8" t="s">
        <v>59</v>
      </c>
      <c r="T731" s="8" t="s">
        <v>327</v>
      </c>
      <c r="U731" s="8" t="s">
        <v>2338</v>
      </c>
      <c r="V731" s="8" t="s">
        <v>2339</v>
      </c>
      <c r="W731" s="8"/>
      <c r="X731" s="8"/>
      <c r="Y731" s="8"/>
      <c r="Z731" s="8"/>
      <c r="AA731" s="8"/>
      <c r="AB731" s="8"/>
      <c r="AC731" s="8"/>
      <c r="AD731" s="8"/>
      <c r="AE731" s="8"/>
      <c r="AF731" s="8"/>
      <c r="AG731" s="8">
        <f t="shared" si="55"/>
        <v>4</v>
      </c>
      <c r="AH731" s="8">
        <f t="shared" si="56"/>
        <v>9</v>
      </c>
      <c r="AI731" s="8" t="str">
        <f t="shared" si="57"/>
        <v/>
      </c>
      <c r="AJ731" s="8" t="str">
        <f t="shared" si="58"/>
        <v/>
      </c>
      <c r="AK731" s="8" t="str">
        <f t="shared" si="59"/>
        <v/>
      </c>
    </row>
    <row r="732" spans="1:37" ht="12.75" customHeight="1">
      <c r="A732" s="4">
        <v>856</v>
      </c>
      <c r="B732" s="4"/>
      <c r="C732" s="69" t="s">
        <v>2334</v>
      </c>
      <c r="D732" s="6" t="s">
        <v>32</v>
      </c>
      <c r="E732" s="7"/>
      <c r="F732" s="72" t="s">
        <v>6222</v>
      </c>
      <c r="G732" s="72" t="s">
        <v>7662</v>
      </c>
      <c r="H732" s="72"/>
      <c r="I732" s="72"/>
      <c r="J732" s="72"/>
      <c r="K732" s="76" t="s">
        <v>2335</v>
      </c>
      <c r="L732" s="8" t="s">
        <v>208</v>
      </c>
      <c r="M732" s="78">
        <v>14</v>
      </c>
      <c r="N732" s="9">
        <v>38220</v>
      </c>
      <c r="O732" s="8" t="s">
        <v>81</v>
      </c>
      <c r="P732" s="8" t="s">
        <v>308</v>
      </c>
      <c r="Q732" s="8" t="s">
        <v>59</v>
      </c>
      <c r="R732" s="8" t="s">
        <v>327</v>
      </c>
      <c r="S732" s="8" t="s">
        <v>2336</v>
      </c>
      <c r="T732" s="8" t="s">
        <v>1192</v>
      </c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  <c r="AF732" s="8"/>
      <c r="AG732" s="8">
        <f t="shared" si="55"/>
        <v>1</v>
      </c>
      <c r="AH732" s="8">
        <f t="shared" si="56"/>
        <v>10</v>
      </c>
      <c r="AI732" s="8" t="str">
        <f t="shared" si="57"/>
        <v/>
      </c>
      <c r="AJ732" s="8" t="str">
        <f t="shared" si="58"/>
        <v/>
      </c>
      <c r="AK732" s="8" t="str">
        <f t="shared" si="59"/>
        <v/>
      </c>
    </row>
    <row r="733" spans="1:37" ht="12.75" customHeight="1">
      <c r="A733" s="4">
        <v>857</v>
      </c>
      <c r="B733" s="4"/>
      <c r="C733" s="69" t="s">
        <v>2307</v>
      </c>
      <c r="D733" s="6" t="s">
        <v>346</v>
      </c>
      <c r="E733" s="7"/>
      <c r="F733" s="72" t="s">
        <v>6214</v>
      </c>
      <c r="G733" s="72" t="s">
        <v>7650</v>
      </c>
      <c r="H733" s="72"/>
      <c r="I733" s="72"/>
      <c r="J733" s="72"/>
      <c r="K733" s="76" t="s">
        <v>2308</v>
      </c>
      <c r="L733" s="8" t="s">
        <v>2287</v>
      </c>
      <c r="M733" s="78">
        <v>20.5</v>
      </c>
      <c r="N733" s="9">
        <v>37425</v>
      </c>
      <c r="O733" s="8" t="s">
        <v>36</v>
      </c>
      <c r="P733" s="8" t="s">
        <v>48</v>
      </c>
      <c r="Q733" s="8" t="s">
        <v>105</v>
      </c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  <c r="AG733" s="8">
        <f t="shared" si="55"/>
        <v>1</v>
      </c>
      <c r="AH733" s="8">
        <f t="shared" si="56"/>
        <v>6</v>
      </c>
      <c r="AI733" s="8" t="str">
        <f t="shared" si="57"/>
        <v/>
      </c>
      <c r="AJ733" s="8" t="str">
        <f t="shared" si="58"/>
        <v/>
      </c>
      <c r="AK733" s="8" t="str">
        <f t="shared" si="59"/>
        <v/>
      </c>
    </row>
    <row r="734" spans="1:37" ht="12.75" customHeight="1">
      <c r="A734" s="4">
        <v>858</v>
      </c>
      <c r="B734" s="4"/>
      <c r="C734" s="69" t="s">
        <v>2332</v>
      </c>
      <c r="D734" s="6" t="s">
        <v>32</v>
      </c>
      <c r="E734" s="7"/>
      <c r="F734" s="72" t="s">
        <v>6221</v>
      </c>
      <c r="G734" s="72" t="s">
        <v>7661</v>
      </c>
      <c r="H734" s="72"/>
      <c r="I734" s="72"/>
      <c r="J734" s="72"/>
      <c r="K734" s="76" t="s">
        <v>2333</v>
      </c>
      <c r="L734" s="8" t="s">
        <v>104</v>
      </c>
      <c r="M734" s="78">
        <v>15.6</v>
      </c>
      <c r="N734" s="9">
        <v>38230</v>
      </c>
      <c r="O734" s="8" t="s">
        <v>105</v>
      </c>
      <c r="P734" s="8" t="s">
        <v>619</v>
      </c>
      <c r="Q734" s="8" t="s">
        <v>5509</v>
      </c>
      <c r="R734" s="8" t="s">
        <v>397</v>
      </c>
      <c r="S734" s="8" t="s">
        <v>111</v>
      </c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  <c r="AF734" s="8"/>
      <c r="AG734" s="8">
        <f t="shared" si="55"/>
        <v>1</v>
      </c>
      <c r="AH734" s="8">
        <f t="shared" si="56"/>
        <v>11</v>
      </c>
      <c r="AI734" s="8" t="str">
        <f t="shared" si="57"/>
        <v/>
      </c>
      <c r="AJ734" s="8" t="str">
        <f t="shared" si="58"/>
        <v/>
      </c>
      <c r="AK734" s="8" t="str">
        <f t="shared" si="59"/>
        <v/>
      </c>
    </row>
    <row r="735" spans="1:37" ht="12.75" customHeight="1">
      <c r="A735" s="4">
        <v>859</v>
      </c>
      <c r="B735" s="4"/>
      <c r="C735" s="69" t="s">
        <v>2309</v>
      </c>
      <c r="D735" s="6" t="s">
        <v>32</v>
      </c>
      <c r="E735" s="7"/>
      <c r="F735" s="72" t="s">
        <v>8856</v>
      </c>
      <c r="G735" s="72" t="s">
        <v>7651</v>
      </c>
      <c r="H735" s="72"/>
      <c r="I735" s="72"/>
      <c r="J735" s="72"/>
      <c r="K735" s="76" t="s">
        <v>2310</v>
      </c>
      <c r="L735" s="8" t="s">
        <v>104</v>
      </c>
      <c r="M735" s="78">
        <v>18.5</v>
      </c>
      <c r="N735" s="9">
        <v>37944</v>
      </c>
      <c r="O735" s="8" t="s">
        <v>105</v>
      </c>
      <c r="P735" s="8" t="s">
        <v>475</v>
      </c>
      <c r="Q735" s="8" t="s">
        <v>238</v>
      </c>
      <c r="R735" s="8" t="s">
        <v>52</v>
      </c>
      <c r="S735" s="8" t="s">
        <v>111</v>
      </c>
      <c r="T735" s="8" t="s">
        <v>40</v>
      </c>
      <c r="U735" s="8" t="s">
        <v>1303</v>
      </c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  <c r="AG735" s="8" t="str">
        <f t="shared" si="55"/>
        <v>Sp</v>
      </c>
      <c r="AH735" s="8">
        <f t="shared" si="56"/>
        <v>7</v>
      </c>
      <c r="AI735" s="8" t="str">
        <f t="shared" si="57"/>
        <v/>
      </c>
      <c r="AJ735" s="8" t="str">
        <f t="shared" si="58"/>
        <v/>
      </c>
      <c r="AK735" s="8" t="str">
        <f t="shared" si="59"/>
        <v/>
      </c>
    </row>
    <row r="736" spans="1:37" ht="12.75" customHeight="1">
      <c r="A736" s="4">
        <v>860</v>
      </c>
      <c r="B736" s="4"/>
      <c r="C736" s="69" t="s">
        <v>2314</v>
      </c>
      <c r="D736" s="6" t="s">
        <v>146</v>
      </c>
      <c r="E736" s="7"/>
      <c r="F736" s="72" t="s">
        <v>6215</v>
      </c>
      <c r="G736" s="72" t="s">
        <v>7653</v>
      </c>
      <c r="H736" s="72"/>
      <c r="I736" s="72"/>
      <c r="J736" s="72"/>
      <c r="K736" s="76" t="s">
        <v>2315</v>
      </c>
      <c r="L736" s="8" t="s">
        <v>1057</v>
      </c>
      <c r="M736" s="78">
        <v>8.3000000000000007</v>
      </c>
      <c r="N736" s="9">
        <v>38339</v>
      </c>
      <c r="O736" s="8" t="s">
        <v>50</v>
      </c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>
        <f t="shared" si="55"/>
        <v>3</v>
      </c>
      <c r="AH736" s="8">
        <f t="shared" si="56"/>
        <v>11</v>
      </c>
      <c r="AI736" s="8" t="str">
        <f t="shared" si="57"/>
        <v/>
      </c>
      <c r="AJ736" s="8" t="str">
        <f t="shared" si="58"/>
        <v/>
      </c>
      <c r="AK736" s="8" t="str">
        <f t="shared" si="59"/>
        <v/>
      </c>
    </row>
    <row r="737" spans="1:37" ht="12.75" customHeight="1">
      <c r="A737" s="4">
        <v>861</v>
      </c>
      <c r="B737" s="4"/>
      <c r="C737" s="69" t="s">
        <v>2316</v>
      </c>
      <c r="D737" s="6" t="s">
        <v>32</v>
      </c>
      <c r="E737" s="7"/>
      <c r="F737" s="72" t="s">
        <v>6216</v>
      </c>
      <c r="G737" s="72" t="s">
        <v>7654</v>
      </c>
      <c r="H737" s="72"/>
      <c r="I737" s="72"/>
      <c r="J737" s="72"/>
      <c r="K737" s="76" t="s">
        <v>2317</v>
      </c>
      <c r="L737" s="8" t="s">
        <v>164</v>
      </c>
      <c r="M737" s="78">
        <v>15.2</v>
      </c>
      <c r="N737" s="9">
        <v>38296</v>
      </c>
      <c r="O737" s="8" t="s">
        <v>308</v>
      </c>
      <c r="P737" s="8" t="s">
        <v>2063</v>
      </c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>
        <f t="shared" si="55"/>
        <v>10</v>
      </c>
      <c r="AH737" s="8">
        <f t="shared" si="56"/>
        <v>11</v>
      </c>
      <c r="AI737" s="8" t="str">
        <f t="shared" si="57"/>
        <v/>
      </c>
      <c r="AJ737" s="8" t="str">
        <f t="shared" si="58"/>
        <v/>
      </c>
      <c r="AK737" s="8" t="str">
        <f t="shared" si="59"/>
        <v/>
      </c>
    </row>
    <row r="738" spans="1:37" ht="12.75" customHeight="1">
      <c r="A738" s="4">
        <v>862</v>
      </c>
      <c r="B738" s="4"/>
      <c r="C738" s="69" t="s">
        <v>2318</v>
      </c>
      <c r="D738" s="6" t="s">
        <v>102</v>
      </c>
      <c r="E738" s="7"/>
      <c r="F738" s="72" t="s">
        <v>6217</v>
      </c>
      <c r="G738" s="72" t="s">
        <v>7655</v>
      </c>
      <c r="H738" s="72"/>
      <c r="I738" s="72"/>
      <c r="J738" s="72"/>
      <c r="K738" s="76" t="s">
        <v>2319</v>
      </c>
      <c r="L738" s="8" t="s">
        <v>138</v>
      </c>
      <c r="M738" s="78">
        <v>6.7</v>
      </c>
      <c r="N738" s="9">
        <v>37194</v>
      </c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  <c r="AF738" s="8"/>
      <c r="AG738" s="8">
        <f t="shared" si="55"/>
        <v>6</v>
      </c>
      <c r="AH738" s="8">
        <f t="shared" si="56"/>
        <v>7</v>
      </c>
      <c r="AI738" s="8" t="str">
        <f t="shared" si="57"/>
        <v/>
      </c>
      <c r="AJ738" s="8" t="str">
        <f t="shared" si="58"/>
        <v/>
      </c>
      <c r="AK738" s="8" t="str">
        <f t="shared" si="59"/>
        <v/>
      </c>
    </row>
    <row r="739" spans="1:37" ht="12.75" customHeight="1">
      <c r="A739" s="4">
        <v>863</v>
      </c>
      <c r="B739" s="4"/>
      <c r="C739" s="69" t="s">
        <v>2320</v>
      </c>
      <c r="D739" s="6" t="s">
        <v>32</v>
      </c>
      <c r="E739" s="7"/>
      <c r="F739" s="72" t="s">
        <v>6218</v>
      </c>
      <c r="G739" s="72" t="s">
        <v>7656</v>
      </c>
      <c r="H739" s="72"/>
      <c r="I739" s="72"/>
      <c r="J739" s="72"/>
      <c r="K739" s="76" t="s">
        <v>2321</v>
      </c>
      <c r="L739" s="8" t="s">
        <v>2322</v>
      </c>
      <c r="M739" s="78">
        <v>6.8</v>
      </c>
      <c r="N739" s="9">
        <v>37650</v>
      </c>
      <c r="O739" s="8" t="s">
        <v>48</v>
      </c>
      <c r="P739" s="8" t="s">
        <v>105</v>
      </c>
      <c r="Q739" s="8" t="s">
        <v>574</v>
      </c>
      <c r="R739" s="8" t="s">
        <v>132</v>
      </c>
      <c r="S739" s="8" t="s">
        <v>39</v>
      </c>
      <c r="T739" s="8" t="s">
        <v>88</v>
      </c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  <c r="AF739" s="8"/>
      <c r="AG739" s="8">
        <f t="shared" si="55"/>
        <v>3</v>
      </c>
      <c r="AH739" s="8">
        <f t="shared" si="56"/>
        <v>14</v>
      </c>
      <c r="AI739" s="8" t="str">
        <f t="shared" si="57"/>
        <v/>
      </c>
      <c r="AJ739" s="8" t="str">
        <f t="shared" si="58"/>
        <v/>
      </c>
      <c r="AK739" s="8" t="str">
        <f t="shared" si="59"/>
        <v/>
      </c>
    </row>
    <row r="740" spans="1:37" ht="12.75" customHeight="1">
      <c r="A740" s="4">
        <v>865</v>
      </c>
      <c r="B740" s="4"/>
      <c r="C740" s="69" t="s">
        <v>2329</v>
      </c>
      <c r="D740" s="6" t="s">
        <v>91</v>
      </c>
      <c r="E740" s="7"/>
      <c r="F740" s="72" t="s">
        <v>6220</v>
      </c>
      <c r="G740" s="72" t="s">
        <v>7660</v>
      </c>
      <c r="H740" s="72"/>
      <c r="I740" s="72"/>
      <c r="J740" s="72"/>
      <c r="K740" s="76" t="s">
        <v>2330</v>
      </c>
      <c r="L740" s="8" t="s">
        <v>1479</v>
      </c>
      <c r="M740" s="78">
        <v>5.2</v>
      </c>
      <c r="N740" s="9">
        <v>37244</v>
      </c>
      <c r="O740" s="8" t="s">
        <v>2331</v>
      </c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  <c r="AF740" s="8"/>
      <c r="AG740" s="8">
        <f t="shared" si="55"/>
        <v>10</v>
      </c>
      <c r="AH740" s="8">
        <f t="shared" si="56"/>
        <v>17</v>
      </c>
      <c r="AI740" s="8" t="str">
        <f t="shared" si="57"/>
        <v/>
      </c>
      <c r="AJ740" s="8" t="str">
        <f t="shared" si="58"/>
        <v/>
      </c>
      <c r="AK740" s="8" t="str">
        <f t="shared" si="59"/>
        <v/>
      </c>
    </row>
    <row r="741" spans="1:37" ht="12.75" customHeight="1">
      <c r="A741" s="4">
        <v>866</v>
      </c>
      <c r="B741" s="4"/>
      <c r="C741" s="69" t="s">
        <v>1897</v>
      </c>
      <c r="D741" s="6" t="s">
        <v>32</v>
      </c>
      <c r="E741" s="7"/>
      <c r="F741" s="72" t="s">
        <v>6070</v>
      </c>
      <c r="G741" s="72" t="s">
        <v>7483</v>
      </c>
      <c r="H741" s="72"/>
      <c r="I741" s="72"/>
      <c r="J741" s="72"/>
      <c r="K741" s="76" t="s">
        <v>1898</v>
      </c>
      <c r="L741" s="8" t="s">
        <v>1899</v>
      </c>
      <c r="M741" s="78">
        <v>10.1</v>
      </c>
      <c r="N741" s="9">
        <v>36792</v>
      </c>
      <c r="O741" s="8" t="s">
        <v>121</v>
      </c>
      <c r="P741" s="8" t="s">
        <v>1689</v>
      </c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  <c r="AF741" s="8"/>
      <c r="AG741" s="8">
        <f t="shared" si="55"/>
        <v>1</v>
      </c>
      <c r="AH741" s="8">
        <f t="shared" si="56"/>
        <v>10</v>
      </c>
      <c r="AI741" s="8" t="str">
        <f t="shared" si="57"/>
        <v/>
      </c>
      <c r="AJ741" s="8" t="str">
        <f t="shared" si="58"/>
        <v/>
      </c>
      <c r="AK741" s="8" t="str">
        <f t="shared" si="59"/>
        <v/>
      </c>
    </row>
    <row r="742" spans="1:37" ht="12.75" customHeight="1">
      <c r="A742" s="4">
        <v>867</v>
      </c>
      <c r="B742" s="4"/>
      <c r="C742" s="69" t="s">
        <v>2549</v>
      </c>
      <c r="D742" s="6" t="s">
        <v>234</v>
      </c>
      <c r="E742" s="7"/>
      <c r="F742" s="72" t="s">
        <v>6297</v>
      </c>
      <c r="G742" s="72" t="s">
        <v>7743</v>
      </c>
      <c r="H742" s="72"/>
      <c r="I742" s="72"/>
      <c r="J742" s="72"/>
      <c r="K742" s="76" t="s">
        <v>2550</v>
      </c>
      <c r="L742" s="8" t="s">
        <v>785</v>
      </c>
      <c r="M742" s="78">
        <v>12.2</v>
      </c>
      <c r="N742" s="9">
        <v>36736</v>
      </c>
      <c r="O742" s="8" t="s">
        <v>121</v>
      </c>
      <c r="P742" s="8" t="s">
        <v>1564</v>
      </c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  <c r="AF742" s="8"/>
      <c r="AG742" s="8">
        <f t="shared" si="55"/>
        <v>2</v>
      </c>
      <c r="AH742" s="8">
        <f t="shared" si="56"/>
        <v>7</v>
      </c>
      <c r="AI742" s="8" t="str">
        <f t="shared" si="57"/>
        <v/>
      </c>
      <c r="AJ742" s="8" t="str">
        <f t="shared" si="58"/>
        <v/>
      </c>
      <c r="AK742" s="8" t="str">
        <f t="shared" si="59"/>
        <v/>
      </c>
    </row>
    <row r="743" spans="1:37" ht="12.75" customHeight="1">
      <c r="A743" s="4">
        <v>868</v>
      </c>
      <c r="B743" s="4"/>
      <c r="C743" s="69" t="s">
        <v>2551</v>
      </c>
      <c r="D743" s="6" t="s">
        <v>102</v>
      </c>
      <c r="E743" s="7"/>
      <c r="F743" s="72" t="s">
        <v>6298</v>
      </c>
      <c r="G743" s="72" t="s">
        <v>7744</v>
      </c>
      <c r="H743" s="72"/>
      <c r="I743" s="72"/>
      <c r="J743" s="72"/>
      <c r="K743" s="76" t="s">
        <v>2552</v>
      </c>
      <c r="L743" s="8" t="s">
        <v>2553</v>
      </c>
      <c r="M743" s="78">
        <v>2.2999999999999998</v>
      </c>
      <c r="N743" s="9">
        <v>38263</v>
      </c>
      <c r="O743" s="8" t="s">
        <v>48</v>
      </c>
      <c r="P743" s="8" t="s">
        <v>297</v>
      </c>
      <c r="Q743" s="8" t="s">
        <v>5510</v>
      </c>
      <c r="R743" s="8" t="s">
        <v>620</v>
      </c>
      <c r="S743" s="8" t="s">
        <v>111</v>
      </c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  <c r="AF743" s="8"/>
      <c r="AG743" s="8">
        <f t="shared" si="55"/>
        <v>2</v>
      </c>
      <c r="AH743" s="8">
        <f t="shared" si="56"/>
        <v>9</v>
      </c>
      <c r="AI743" s="8" t="str">
        <f t="shared" si="57"/>
        <v/>
      </c>
      <c r="AJ743" s="8" t="str">
        <f t="shared" si="58"/>
        <v/>
      </c>
      <c r="AK743" s="8" t="str">
        <f t="shared" si="59"/>
        <v/>
      </c>
    </row>
    <row r="744" spans="1:37" ht="12.75" customHeight="1">
      <c r="A744" s="4">
        <v>869</v>
      </c>
      <c r="B744" s="4"/>
      <c r="C744" s="69" t="s">
        <v>2243</v>
      </c>
      <c r="D744" s="6" t="s">
        <v>27</v>
      </c>
      <c r="E744" s="7"/>
      <c r="F744" s="72" t="s">
        <v>6190</v>
      </c>
      <c r="G744" s="72" t="s">
        <v>7622</v>
      </c>
      <c r="H744" s="72"/>
      <c r="I744" s="72"/>
      <c r="J744" s="72"/>
      <c r="K744" s="76" t="s">
        <v>2244</v>
      </c>
      <c r="L744" s="8" t="s">
        <v>131</v>
      </c>
      <c r="M744" s="78">
        <v>8.8000000000000007</v>
      </c>
      <c r="N744" s="9">
        <v>38561</v>
      </c>
      <c r="O744" s="8" t="s">
        <v>30</v>
      </c>
      <c r="P744" s="8" t="s">
        <v>106</v>
      </c>
      <c r="Q744" s="8" t="s">
        <v>111</v>
      </c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>
        <f t="shared" si="55"/>
        <v>1</v>
      </c>
      <c r="AH744" s="8">
        <f t="shared" si="56"/>
        <v>17</v>
      </c>
      <c r="AI744" s="8" t="str">
        <f t="shared" si="57"/>
        <v/>
      </c>
      <c r="AJ744" s="8" t="str">
        <f t="shared" si="58"/>
        <v/>
      </c>
      <c r="AK744" s="8" t="str">
        <f t="shared" si="59"/>
        <v/>
      </c>
    </row>
    <row r="745" spans="1:37" ht="12.75" customHeight="1">
      <c r="A745" s="4">
        <v>870</v>
      </c>
      <c r="B745" s="4"/>
      <c r="C745" s="69" t="s">
        <v>2627</v>
      </c>
      <c r="D745" s="6" t="s">
        <v>32</v>
      </c>
      <c r="E745" s="7" t="s">
        <v>281</v>
      </c>
      <c r="F745" s="72" t="s">
        <v>6328</v>
      </c>
      <c r="G745" s="72" t="s">
        <v>7775</v>
      </c>
      <c r="H745" s="72"/>
      <c r="I745" s="72"/>
      <c r="J745" s="72"/>
      <c r="K745" s="76" t="s">
        <v>2628</v>
      </c>
      <c r="L745" s="8" t="s">
        <v>1844</v>
      </c>
      <c r="M745" s="78">
        <v>16</v>
      </c>
      <c r="N745" s="9">
        <v>37522</v>
      </c>
      <c r="O745" s="8" t="s">
        <v>416</v>
      </c>
      <c r="P745" s="8" t="s">
        <v>2629</v>
      </c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>
        <f t="shared" si="55"/>
        <v>12</v>
      </c>
      <c r="AH745" s="8">
        <f t="shared" si="56"/>
        <v>13</v>
      </c>
      <c r="AI745" s="8" t="str">
        <f t="shared" si="57"/>
        <v/>
      </c>
      <c r="AJ745" s="8" t="str">
        <f t="shared" si="58"/>
        <v/>
      </c>
      <c r="AK745" s="8" t="str">
        <f t="shared" si="59"/>
        <v/>
      </c>
    </row>
    <row r="746" spans="1:37" ht="12.75" customHeight="1">
      <c r="A746" s="4">
        <v>871</v>
      </c>
      <c r="B746" s="4"/>
      <c r="C746" s="69" t="s">
        <v>2823</v>
      </c>
      <c r="D746" s="6" t="s">
        <v>346</v>
      </c>
      <c r="E746" s="7"/>
      <c r="F746" s="72" t="s">
        <v>6401</v>
      </c>
      <c r="G746" s="72" t="s">
        <v>7853</v>
      </c>
      <c r="H746" s="72"/>
      <c r="I746" s="72"/>
      <c r="J746" s="72"/>
      <c r="K746" s="76" t="s">
        <v>2824</v>
      </c>
      <c r="L746" s="8" t="s">
        <v>2131</v>
      </c>
      <c r="M746" s="78">
        <v>9.5</v>
      </c>
      <c r="N746" s="9">
        <v>36699</v>
      </c>
      <c r="O746" s="8" t="s">
        <v>5560</v>
      </c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>
        <f t="shared" si="55"/>
        <v>5</v>
      </c>
      <c r="AH746" s="8">
        <f t="shared" si="56"/>
        <v>18</v>
      </c>
      <c r="AI746" s="8" t="str">
        <f t="shared" si="57"/>
        <v/>
      </c>
      <c r="AJ746" s="8" t="str">
        <f t="shared" si="58"/>
        <v/>
      </c>
      <c r="AK746" s="8" t="str">
        <f t="shared" si="59"/>
        <v/>
      </c>
    </row>
    <row r="747" spans="1:37" ht="12.75" customHeight="1">
      <c r="A747" s="4">
        <v>872</v>
      </c>
      <c r="B747" s="4"/>
      <c r="C747" s="69" t="s">
        <v>2825</v>
      </c>
      <c r="D747" s="6" t="s">
        <v>179</v>
      </c>
      <c r="E747" s="7"/>
      <c r="F747" s="72" t="s">
        <v>6402</v>
      </c>
      <c r="G747" s="72" t="s">
        <v>7854</v>
      </c>
      <c r="H747" s="72"/>
      <c r="I747" s="72"/>
      <c r="J747" s="72"/>
      <c r="K747" s="76" t="s">
        <v>2826</v>
      </c>
      <c r="L747" s="8" t="s">
        <v>859</v>
      </c>
      <c r="M747" s="78">
        <v>8.6999999999999993</v>
      </c>
      <c r="N747" s="9">
        <v>37466</v>
      </c>
      <c r="O747" s="8" t="s">
        <v>5509</v>
      </c>
      <c r="P747" s="8" t="s">
        <v>86</v>
      </c>
      <c r="Q747" s="8" t="s">
        <v>30</v>
      </c>
      <c r="R747" s="8" t="s">
        <v>2827</v>
      </c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 t="str">
        <f t="shared" si="55"/>
        <v>Sp</v>
      </c>
      <c r="AH747" s="8">
        <f t="shared" si="56"/>
        <v>2</v>
      </c>
      <c r="AI747" s="8" t="str">
        <f t="shared" si="57"/>
        <v/>
      </c>
      <c r="AJ747" s="8" t="str">
        <f t="shared" si="58"/>
        <v/>
      </c>
      <c r="AK747" s="8" t="str">
        <f t="shared" si="59"/>
        <v/>
      </c>
    </row>
    <row r="748" spans="1:37" ht="12.75" customHeight="1">
      <c r="A748" s="4">
        <v>873</v>
      </c>
      <c r="B748" s="4"/>
      <c r="C748" s="69" t="s">
        <v>2848</v>
      </c>
      <c r="D748" s="6" t="s">
        <v>102</v>
      </c>
      <c r="E748" s="7"/>
      <c r="F748" s="72" t="s">
        <v>6407</v>
      </c>
      <c r="G748" s="72" t="s">
        <v>7860</v>
      </c>
      <c r="H748" s="72"/>
      <c r="I748" s="72"/>
      <c r="J748" s="72"/>
      <c r="K748" s="76" t="s">
        <v>2849</v>
      </c>
      <c r="L748" s="8" t="s">
        <v>478</v>
      </c>
      <c r="M748" s="78">
        <v>10.3</v>
      </c>
      <c r="N748" s="9">
        <v>38294</v>
      </c>
      <c r="O748" s="8" t="s">
        <v>115</v>
      </c>
      <c r="P748" s="8" t="s">
        <v>36</v>
      </c>
      <c r="Q748" s="8" t="s">
        <v>5509</v>
      </c>
      <c r="R748" s="8" t="s">
        <v>673</v>
      </c>
      <c r="S748" s="8" t="s">
        <v>59</v>
      </c>
      <c r="T748" s="8" t="s">
        <v>39</v>
      </c>
      <c r="U748" s="8" t="s">
        <v>76</v>
      </c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  <c r="AG748" s="8">
        <f t="shared" si="55"/>
        <v>9</v>
      </c>
      <c r="AH748" s="8">
        <f t="shared" si="56"/>
        <v>11</v>
      </c>
      <c r="AI748" s="8" t="str">
        <f t="shared" si="57"/>
        <v/>
      </c>
      <c r="AJ748" s="8" t="str">
        <f t="shared" si="58"/>
        <v/>
      </c>
      <c r="AK748" s="8" t="str">
        <f t="shared" si="59"/>
        <v/>
      </c>
    </row>
    <row r="749" spans="1:37" ht="12.75" customHeight="1">
      <c r="A749" s="4">
        <v>874</v>
      </c>
      <c r="B749" s="4"/>
      <c r="C749" s="69" t="s">
        <v>2853</v>
      </c>
      <c r="D749" s="6" t="s">
        <v>27</v>
      </c>
      <c r="E749" s="7"/>
      <c r="F749" s="72" t="s">
        <v>6409</v>
      </c>
      <c r="G749" s="72" t="s">
        <v>7862</v>
      </c>
      <c r="H749" s="72"/>
      <c r="I749" s="72"/>
      <c r="J749" s="72"/>
      <c r="K749" s="76" t="s">
        <v>2854</v>
      </c>
      <c r="L749" s="8" t="s">
        <v>2855</v>
      </c>
      <c r="M749" s="78">
        <v>14.4</v>
      </c>
      <c r="N749" s="9">
        <v>36869</v>
      </c>
      <c r="O749" s="8" t="s">
        <v>2856</v>
      </c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  <c r="AG749" s="8">
        <f t="shared" si="55"/>
        <v>9</v>
      </c>
      <c r="AH749" s="8">
        <f t="shared" si="56"/>
        <v>14</v>
      </c>
      <c r="AI749" s="8" t="str">
        <f t="shared" si="57"/>
        <v/>
      </c>
      <c r="AJ749" s="8" t="str">
        <f t="shared" si="58"/>
        <v/>
      </c>
      <c r="AK749" s="8" t="str">
        <f t="shared" si="59"/>
        <v/>
      </c>
    </row>
    <row r="750" spans="1:37" ht="12.75" customHeight="1">
      <c r="A750" s="4">
        <v>875</v>
      </c>
      <c r="B750" s="4"/>
      <c r="C750" s="69" t="s">
        <v>2860</v>
      </c>
      <c r="D750" s="6" t="s">
        <v>27</v>
      </c>
      <c r="E750" s="7"/>
      <c r="F750" s="72" t="s">
        <v>6411</v>
      </c>
      <c r="G750" s="72" t="s">
        <v>7864</v>
      </c>
      <c r="H750" s="72"/>
      <c r="I750" s="72"/>
      <c r="J750" s="72"/>
      <c r="K750" s="76" t="s">
        <v>2861</v>
      </c>
      <c r="L750" s="8" t="s">
        <v>56</v>
      </c>
      <c r="M750" s="78">
        <v>28.7</v>
      </c>
      <c r="N750" s="9">
        <v>38342</v>
      </c>
      <c r="O750" s="8" t="s">
        <v>5508</v>
      </c>
      <c r="P750" s="8" t="s">
        <v>37</v>
      </c>
      <c r="Q750" s="8" t="s">
        <v>800</v>
      </c>
      <c r="R750" s="8" t="s">
        <v>2862</v>
      </c>
      <c r="S750" s="8" t="s">
        <v>263</v>
      </c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  <c r="AF750" s="8"/>
      <c r="AG750" s="8">
        <f t="shared" si="55"/>
        <v>7</v>
      </c>
      <c r="AH750" s="8">
        <f t="shared" si="56"/>
        <v>12</v>
      </c>
      <c r="AI750" s="8" t="str">
        <f t="shared" si="57"/>
        <v/>
      </c>
      <c r="AJ750" s="8" t="str">
        <f t="shared" si="58"/>
        <v/>
      </c>
      <c r="AK750" s="8" t="str">
        <f t="shared" si="59"/>
        <v/>
      </c>
    </row>
    <row r="751" spans="1:37" ht="12.75" customHeight="1">
      <c r="A751" s="4">
        <v>876</v>
      </c>
      <c r="B751" s="4"/>
      <c r="C751" s="69" t="s">
        <v>2869</v>
      </c>
      <c r="D751" s="6" t="s">
        <v>32</v>
      </c>
      <c r="E751" s="7"/>
      <c r="F751" s="72" t="s">
        <v>8874</v>
      </c>
      <c r="G751" s="72" t="s">
        <v>9073</v>
      </c>
      <c r="H751" s="72"/>
      <c r="I751" s="72"/>
      <c r="J751" s="72"/>
      <c r="K751" s="76" t="s">
        <v>2870</v>
      </c>
      <c r="L751" s="8" t="s">
        <v>279</v>
      </c>
      <c r="M751" s="78">
        <v>6.9</v>
      </c>
      <c r="N751" s="9">
        <v>38294</v>
      </c>
      <c r="O751" s="8" t="s">
        <v>105</v>
      </c>
      <c r="P751" s="8" t="s">
        <v>203</v>
      </c>
      <c r="Q751" s="8" t="s">
        <v>52</v>
      </c>
      <c r="R751" s="8" t="s">
        <v>40</v>
      </c>
      <c r="S751" s="8" t="s">
        <v>71</v>
      </c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 t="str">
        <f t="shared" si="55"/>
        <v>Sp</v>
      </c>
      <c r="AH751" s="8" t="str">
        <f t="shared" si="56"/>
        <v>[1]</v>
      </c>
      <c r="AI751" s="8" t="str">
        <f t="shared" si="57"/>
        <v/>
      </c>
      <c r="AJ751" s="8" t="str">
        <f t="shared" si="58"/>
        <v/>
      </c>
      <c r="AK751" s="8" t="str">
        <f t="shared" si="59"/>
        <v/>
      </c>
    </row>
    <row r="752" spans="1:37" ht="12.75" customHeight="1">
      <c r="A752" s="4">
        <v>877</v>
      </c>
      <c r="B752" s="4"/>
      <c r="C752" s="69" t="s">
        <v>2871</v>
      </c>
      <c r="D752" s="6" t="s">
        <v>27</v>
      </c>
      <c r="E752" s="7" t="s">
        <v>281</v>
      </c>
      <c r="F752" s="72" t="s">
        <v>6414</v>
      </c>
      <c r="G752" s="72" t="s">
        <v>7868</v>
      </c>
      <c r="H752" s="72"/>
      <c r="I752" s="72"/>
      <c r="J752" s="72"/>
      <c r="K752" s="76" t="s">
        <v>2872</v>
      </c>
      <c r="L752" s="8" t="s">
        <v>2873</v>
      </c>
      <c r="M752" s="78">
        <v>34.6</v>
      </c>
      <c r="N752" s="9">
        <v>36929</v>
      </c>
      <c r="O752" s="8" t="s">
        <v>39</v>
      </c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>
        <f t="shared" si="55"/>
        <v>7</v>
      </c>
      <c r="AH752" s="8">
        <f t="shared" si="56"/>
        <v>18</v>
      </c>
      <c r="AI752" s="8" t="str">
        <f t="shared" si="57"/>
        <v/>
      </c>
      <c r="AJ752" s="8" t="str">
        <f t="shared" si="58"/>
        <v/>
      </c>
      <c r="AK752" s="8" t="str">
        <f t="shared" si="59"/>
        <v/>
      </c>
    </row>
    <row r="753" spans="1:37" ht="12.75" customHeight="1">
      <c r="A753" s="4">
        <v>878</v>
      </c>
      <c r="B753" s="4"/>
      <c r="C753" s="69" t="s">
        <v>2885</v>
      </c>
      <c r="D753" s="6" t="s">
        <v>32</v>
      </c>
      <c r="E753" s="7" t="s">
        <v>281</v>
      </c>
      <c r="F753" s="72" t="s">
        <v>6419</v>
      </c>
      <c r="G753" s="72" t="s">
        <v>7873</v>
      </c>
      <c r="H753" s="72"/>
      <c r="I753" s="72"/>
      <c r="J753" s="72"/>
      <c r="K753" s="76" t="s">
        <v>2886</v>
      </c>
      <c r="L753" s="8" t="s">
        <v>565</v>
      </c>
      <c r="M753" s="78">
        <v>8.8000000000000007</v>
      </c>
      <c r="N753" s="9">
        <v>36904</v>
      </c>
      <c r="O753" s="8" t="s">
        <v>105</v>
      </c>
      <c r="P753" s="8" t="s">
        <v>67</v>
      </c>
      <c r="Q753" s="8" t="s">
        <v>2887</v>
      </c>
      <c r="R753" s="8" t="s">
        <v>2022</v>
      </c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  <c r="AF753" s="8"/>
      <c r="AG753" s="8">
        <f t="shared" si="55"/>
        <v>3</v>
      </c>
      <c r="AH753" s="8">
        <f t="shared" si="56"/>
        <v>4</v>
      </c>
      <c r="AI753" s="8" t="str">
        <f t="shared" si="57"/>
        <v/>
      </c>
      <c r="AJ753" s="8" t="str">
        <f t="shared" si="58"/>
        <v/>
      </c>
      <c r="AK753" s="8" t="str">
        <f t="shared" si="59"/>
        <v/>
      </c>
    </row>
    <row r="754" spans="1:37" s="100" customFormat="1" ht="12.75" customHeight="1">
      <c r="A754" s="4">
        <v>879</v>
      </c>
      <c r="B754" s="4"/>
      <c r="C754" s="69" t="s">
        <v>2908</v>
      </c>
      <c r="D754" s="6" t="s">
        <v>32</v>
      </c>
      <c r="E754" s="7"/>
      <c r="F754" s="72" t="s">
        <v>6428</v>
      </c>
      <c r="G754" s="72" t="s">
        <v>7883</v>
      </c>
      <c r="H754" s="72"/>
      <c r="I754" s="72"/>
      <c r="J754" s="72"/>
      <c r="K754" s="76" t="s">
        <v>2909</v>
      </c>
      <c r="L754" s="8" t="s">
        <v>104</v>
      </c>
      <c r="M754" s="78">
        <v>15.8</v>
      </c>
      <c r="N754" s="9">
        <v>37657</v>
      </c>
      <c r="O754" s="8" t="s">
        <v>105</v>
      </c>
      <c r="P754" s="8" t="s">
        <v>144</v>
      </c>
      <c r="Q754" s="8" t="s">
        <v>5509</v>
      </c>
      <c r="R754" s="8" t="s">
        <v>64</v>
      </c>
      <c r="S754" s="8" t="s">
        <v>121</v>
      </c>
      <c r="T754" s="8" t="s">
        <v>52</v>
      </c>
      <c r="U754" s="8" t="s">
        <v>111</v>
      </c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  <c r="AG754" s="8">
        <f t="shared" si="55"/>
        <v>1</v>
      </c>
      <c r="AH754" s="8">
        <f t="shared" si="56"/>
        <v>11</v>
      </c>
      <c r="AI754" s="8" t="str">
        <f t="shared" si="57"/>
        <v/>
      </c>
      <c r="AJ754" s="8" t="str">
        <f t="shared" si="58"/>
        <v/>
      </c>
      <c r="AK754" s="8" t="str">
        <f t="shared" si="59"/>
        <v/>
      </c>
    </row>
    <row r="755" spans="1:37" ht="12.75" customHeight="1">
      <c r="A755" s="4">
        <v>880</v>
      </c>
      <c r="B755" s="4"/>
      <c r="C755" s="69" t="s">
        <v>2910</v>
      </c>
      <c r="D755" s="6" t="s">
        <v>27</v>
      </c>
      <c r="E755" s="7"/>
      <c r="F755" s="72" t="s">
        <v>6429</v>
      </c>
      <c r="G755" s="72" t="s">
        <v>7884</v>
      </c>
      <c r="H755" s="72"/>
      <c r="I755" s="72"/>
      <c r="J755" s="72"/>
      <c r="K755" s="76" t="s">
        <v>2911</v>
      </c>
      <c r="L755" s="8" t="s">
        <v>131</v>
      </c>
      <c r="M755" s="78">
        <v>7.2</v>
      </c>
      <c r="N755" s="9">
        <v>38553</v>
      </c>
      <c r="O755" s="8" t="s">
        <v>169</v>
      </c>
      <c r="P755" s="8" t="s">
        <v>218</v>
      </c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 t="str">
        <f t="shared" si="55"/>
        <v>Sp</v>
      </c>
      <c r="AH755" s="8">
        <f t="shared" si="56"/>
        <v>1</v>
      </c>
      <c r="AI755" s="8" t="str">
        <f t="shared" si="57"/>
        <v/>
      </c>
      <c r="AJ755" s="8" t="str">
        <f t="shared" si="58"/>
        <v/>
      </c>
      <c r="AK755" s="8" t="str">
        <f t="shared" si="59"/>
        <v/>
      </c>
    </row>
    <row r="756" spans="1:37" ht="12.75" customHeight="1">
      <c r="A756" s="4">
        <v>881</v>
      </c>
      <c r="B756" s="4"/>
      <c r="C756" s="69" t="s">
        <v>2719</v>
      </c>
      <c r="D756" s="6" t="s">
        <v>32</v>
      </c>
      <c r="E756" s="7" t="s">
        <v>281</v>
      </c>
      <c r="F756" s="72" t="s">
        <v>6363</v>
      </c>
      <c r="G756" s="72" t="s">
        <v>7811</v>
      </c>
      <c r="H756" s="72"/>
      <c r="I756" s="72"/>
      <c r="J756" s="72"/>
      <c r="K756" s="76" t="s">
        <v>2720</v>
      </c>
      <c r="L756" s="8" t="s">
        <v>415</v>
      </c>
      <c r="M756" s="78">
        <v>13.3</v>
      </c>
      <c r="N756" s="9">
        <v>37839</v>
      </c>
      <c r="O756" s="8" t="s">
        <v>110</v>
      </c>
      <c r="P756" s="8" t="s">
        <v>38</v>
      </c>
      <c r="Q756" s="8" t="s">
        <v>1578</v>
      </c>
      <c r="R756" s="8" t="s">
        <v>67</v>
      </c>
      <c r="S756" s="8" t="s">
        <v>69</v>
      </c>
      <c r="T756" s="8" t="s">
        <v>2721</v>
      </c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>
        <f t="shared" si="55"/>
        <v>5</v>
      </c>
      <c r="AH756" s="8">
        <f t="shared" si="56"/>
        <v>17</v>
      </c>
      <c r="AI756" s="8" t="str">
        <f t="shared" si="57"/>
        <v/>
      </c>
      <c r="AJ756" s="8" t="str">
        <f t="shared" si="58"/>
        <v/>
      </c>
      <c r="AK756" s="8" t="str">
        <f t="shared" si="59"/>
        <v/>
      </c>
    </row>
    <row r="757" spans="1:37" ht="12.75" customHeight="1">
      <c r="A757" s="4">
        <v>882</v>
      </c>
      <c r="B757" s="4"/>
      <c r="C757" s="69" t="s">
        <v>2726</v>
      </c>
      <c r="D757" s="6" t="s">
        <v>32</v>
      </c>
      <c r="E757" s="7" t="s">
        <v>281</v>
      </c>
      <c r="F757" s="72" t="s">
        <v>6366</v>
      </c>
      <c r="G757" s="72" t="s">
        <v>7814</v>
      </c>
      <c r="H757" s="72"/>
      <c r="I757" s="72"/>
      <c r="J757" s="72"/>
      <c r="K757" s="76" t="s">
        <v>2727</v>
      </c>
      <c r="L757" s="8" t="s">
        <v>104</v>
      </c>
      <c r="M757" s="78">
        <v>7.5</v>
      </c>
      <c r="N757" s="9">
        <v>38132</v>
      </c>
      <c r="O757" s="8" t="s">
        <v>36</v>
      </c>
      <c r="P757" s="8" t="s">
        <v>132</v>
      </c>
      <c r="Q757" s="8" t="s">
        <v>5509</v>
      </c>
      <c r="R757" s="8" t="s">
        <v>59</v>
      </c>
      <c r="S757" s="8" t="s">
        <v>110</v>
      </c>
      <c r="T757" s="8" t="s">
        <v>39</v>
      </c>
      <c r="U757" s="8" t="s">
        <v>40</v>
      </c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>
        <f t="shared" si="55"/>
        <v>5</v>
      </c>
      <c r="AH757" s="8">
        <f t="shared" si="56"/>
        <v>16</v>
      </c>
      <c r="AI757" s="8" t="str">
        <f t="shared" si="57"/>
        <v/>
      </c>
      <c r="AJ757" s="8" t="str">
        <f t="shared" si="58"/>
        <v/>
      </c>
      <c r="AK757" s="8" t="str">
        <f t="shared" si="59"/>
        <v/>
      </c>
    </row>
    <row r="758" spans="1:37" ht="12.75" customHeight="1">
      <c r="A758" s="4">
        <v>883</v>
      </c>
      <c r="B758" s="4"/>
      <c r="C758" s="69" t="s">
        <v>2760</v>
      </c>
      <c r="D758" s="6" t="s">
        <v>251</v>
      </c>
      <c r="E758" s="7" t="s">
        <v>281</v>
      </c>
      <c r="F758" s="72" t="s">
        <v>6379</v>
      </c>
      <c r="G758" s="72" t="s">
        <v>7829</v>
      </c>
      <c r="H758" s="72"/>
      <c r="I758" s="72"/>
      <c r="J758" s="72"/>
      <c r="K758" s="76" t="s">
        <v>2761</v>
      </c>
      <c r="L758" s="8" t="s">
        <v>2653</v>
      </c>
      <c r="M758" s="78">
        <v>17</v>
      </c>
      <c r="N758" s="9">
        <v>37550</v>
      </c>
      <c r="O758" s="8" t="s">
        <v>50</v>
      </c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>
        <f t="shared" si="55"/>
        <v>2</v>
      </c>
      <c r="AH758" s="8">
        <f t="shared" si="56"/>
        <v>4</v>
      </c>
      <c r="AI758" s="8" t="str">
        <f t="shared" si="57"/>
        <v/>
      </c>
      <c r="AJ758" s="8" t="str">
        <f t="shared" si="58"/>
        <v/>
      </c>
      <c r="AK758" s="8" t="str">
        <f t="shared" si="59"/>
        <v/>
      </c>
    </row>
    <row r="759" spans="1:37" ht="12.75" customHeight="1">
      <c r="A759" s="4">
        <v>884</v>
      </c>
      <c r="B759" s="4"/>
      <c r="C759" s="69" t="s">
        <v>2717</v>
      </c>
      <c r="D759" s="6" t="s">
        <v>61</v>
      </c>
      <c r="E759" s="7"/>
      <c r="F759" s="72" t="s">
        <v>6362</v>
      </c>
      <c r="G759" s="72" t="s">
        <v>7810</v>
      </c>
      <c r="H759" s="72"/>
      <c r="I759" s="72"/>
      <c r="J759" s="72"/>
      <c r="K759" s="76" t="s">
        <v>2718</v>
      </c>
      <c r="L759" s="8" t="s">
        <v>649</v>
      </c>
      <c r="M759" s="78">
        <v>8.3000000000000007</v>
      </c>
      <c r="N759" s="9">
        <v>37088</v>
      </c>
      <c r="O759" s="8" t="s">
        <v>36</v>
      </c>
      <c r="P759" s="8" t="s">
        <v>165</v>
      </c>
      <c r="Q759" s="8" t="s">
        <v>39</v>
      </c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>
        <f t="shared" si="55"/>
        <v>2</v>
      </c>
      <c r="AH759" s="8">
        <f t="shared" si="56"/>
        <v>11</v>
      </c>
      <c r="AI759" s="8" t="str">
        <f t="shared" si="57"/>
        <v/>
      </c>
      <c r="AJ759" s="8" t="str">
        <f t="shared" si="58"/>
        <v/>
      </c>
      <c r="AK759" s="8" t="str">
        <f t="shared" si="59"/>
        <v/>
      </c>
    </row>
    <row r="760" spans="1:37" ht="12.75" customHeight="1">
      <c r="A760" s="4">
        <v>885</v>
      </c>
      <c r="B760" s="4"/>
      <c r="C760" s="69" t="s">
        <v>2722</v>
      </c>
      <c r="D760" s="6" t="s">
        <v>32</v>
      </c>
      <c r="E760" s="7"/>
      <c r="F760" s="72" t="s">
        <v>6364</v>
      </c>
      <c r="G760" s="72" t="s">
        <v>7812</v>
      </c>
      <c r="H760" s="72"/>
      <c r="I760" s="72"/>
      <c r="J760" s="72"/>
      <c r="K760" s="76" t="s">
        <v>2723</v>
      </c>
      <c r="L760" s="8" t="s">
        <v>859</v>
      </c>
      <c r="M760" s="78">
        <v>5</v>
      </c>
      <c r="N760" s="9">
        <v>37107</v>
      </c>
      <c r="O760" s="8" t="s">
        <v>65</v>
      </c>
      <c r="P760" s="8" t="s">
        <v>591</v>
      </c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>
        <f t="shared" si="55"/>
        <v>8</v>
      </c>
      <c r="AH760" s="8">
        <f t="shared" si="56"/>
        <v>11</v>
      </c>
      <c r="AI760" s="8" t="str">
        <f t="shared" si="57"/>
        <v/>
      </c>
      <c r="AJ760" s="8" t="str">
        <f t="shared" si="58"/>
        <v/>
      </c>
      <c r="AK760" s="8" t="str">
        <f t="shared" si="59"/>
        <v/>
      </c>
    </row>
    <row r="761" spans="1:37" ht="12.75" customHeight="1">
      <c r="A761" s="4">
        <v>886</v>
      </c>
      <c r="B761" s="4"/>
      <c r="C761" s="69" t="s">
        <v>2724</v>
      </c>
      <c r="D761" s="6" t="s">
        <v>32</v>
      </c>
      <c r="E761" s="7"/>
      <c r="F761" s="72" t="s">
        <v>6365</v>
      </c>
      <c r="G761" s="72" t="s">
        <v>7813</v>
      </c>
      <c r="H761" s="72"/>
      <c r="I761" s="72"/>
      <c r="J761" s="72"/>
      <c r="K761" s="76" t="s">
        <v>2725</v>
      </c>
      <c r="L761" s="8" t="s">
        <v>723</v>
      </c>
      <c r="M761" s="78">
        <v>12</v>
      </c>
      <c r="N761" s="9">
        <v>36945</v>
      </c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  <c r="AG761" s="8">
        <f t="shared" si="55"/>
        <v>10</v>
      </c>
      <c r="AH761" s="8">
        <f t="shared" si="56"/>
        <v>16</v>
      </c>
      <c r="AI761" s="8" t="str">
        <f t="shared" si="57"/>
        <v/>
      </c>
      <c r="AJ761" s="8" t="str">
        <f t="shared" si="58"/>
        <v/>
      </c>
      <c r="AK761" s="8" t="str">
        <f t="shared" si="59"/>
        <v/>
      </c>
    </row>
    <row r="762" spans="1:37" ht="12.75" customHeight="1">
      <c r="A762" s="4">
        <v>887</v>
      </c>
      <c r="B762" s="4"/>
      <c r="C762" s="69" t="s">
        <v>2915</v>
      </c>
      <c r="D762" s="6" t="s">
        <v>32</v>
      </c>
      <c r="E762" s="7" t="s">
        <v>281</v>
      </c>
      <c r="F762" s="72" t="s">
        <v>6430</v>
      </c>
      <c r="G762" s="72" t="s">
        <v>7886</v>
      </c>
      <c r="H762" s="72"/>
      <c r="I762" s="72"/>
      <c r="J762" s="72"/>
      <c r="K762" s="76" t="s">
        <v>2916</v>
      </c>
      <c r="L762" s="8" t="s">
        <v>438</v>
      </c>
      <c r="M762" s="78">
        <v>15.7</v>
      </c>
      <c r="N762" s="9">
        <v>38016</v>
      </c>
      <c r="O762" s="8" t="s">
        <v>181</v>
      </c>
      <c r="P762" s="8" t="s">
        <v>5509</v>
      </c>
      <c r="Q762" s="8" t="s">
        <v>183</v>
      </c>
      <c r="R762" s="8" t="s">
        <v>86</v>
      </c>
      <c r="S762" s="8" t="s">
        <v>49</v>
      </c>
      <c r="T762" s="8" t="s">
        <v>2917</v>
      </c>
      <c r="U762" s="8" t="s">
        <v>52</v>
      </c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  <c r="AG762" s="8">
        <f t="shared" si="55"/>
        <v>4</v>
      </c>
      <c r="AH762" s="8">
        <f t="shared" si="56"/>
        <v>18</v>
      </c>
      <c r="AI762" s="8" t="str">
        <f t="shared" si="57"/>
        <v/>
      </c>
      <c r="AJ762" s="8" t="str">
        <f t="shared" si="58"/>
        <v/>
      </c>
      <c r="AK762" s="8" t="str">
        <f t="shared" si="59"/>
        <v/>
      </c>
    </row>
    <row r="763" spans="1:37" ht="12.75" customHeight="1">
      <c r="A763" s="4">
        <v>888</v>
      </c>
      <c r="B763" s="4"/>
      <c r="C763" s="69" t="s">
        <v>2731</v>
      </c>
      <c r="D763" s="6" t="s">
        <v>32</v>
      </c>
      <c r="E763" s="7"/>
      <c r="F763" s="72" t="s">
        <v>6367</v>
      </c>
      <c r="G763" s="72" t="s">
        <v>7816</v>
      </c>
      <c r="H763" s="72"/>
      <c r="I763" s="72"/>
      <c r="J763" s="72"/>
      <c r="K763" s="76" t="s">
        <v>2732</v>
      </c>
      <c r="L763" s="8" t="s">
        <v>1869</v>
      </c>
      <c r="M763" s="78">
        <v>11.5</v>
      </c>
      <c r="N763" s="9">
        <v>37406</v>
      </c>
      <c r="O763" s="8" t="s">
        <v>105</v>
      </c>
      <c r="P763" s="8" t="s">
        <v>475</v>
      </c>
      <c r="Q763" s="8" t="s">
        <v>111</v>
      </c>
      <c r="R763" s="8" t="s">
        <v>71</v>
      </c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>
        <f t="shared" si="55"/>
        <v>13</v>
      </c>
      <c r="AH763" s="8">
        <f t="shared" si="56"/>
        <v>18</v>
      </c>
      <c r="AI763" s="8" t="str">
        <f t="shared" si="57"/>
        <v/>
      </c>
      <c r="AJ763" s="8" t="str">
        <f t="shared" si="58"/>
        <v/>
      </c>
      <c r="AK763" s="8" t="str">
        <f t="shared" si="59"/>
        <v/>
      </c>
    </row>
    <row r="764" spans="1:37" ht="12.75" customHeight="1">
      <c r="A764" s="4">
        <v>889</v>
      </c>
      <c r="B764" s="4"/>
      <c r="C764" s="69" t="s">
        <v>2733</v>
      </c>
      <c r="D764" s="6" t="s">
        <v>27</v>
      </c>
      <c r="E764" s="7"/>
      <c r="F764" s="72" t="s">
        <v>6368</v>
      </c>
      <c r="G764" s="72" t="s">
        <v>7817</v>
      </c>
      <c r="H764" s="72"/>
      <c r="I764" s="72"/>
      <c r="J764" s="72"/>
      <c r="K764" s="76" t="s">
        <v>2734</v>
      </c>
      <c r="L764" s="8" t="s">
        <v>104</v>
      </c>
      <c r="M764" s="78">
        <v>10.7</v>
      </c>
      <c r="N764" s="9">
        <v>36645</v>
      </c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>
        <f t="shared" si="55"/>
        <v>9</v>
      </c>
      <c r="AH764" s="8">
        <f t="shared" si="56"/>
        <v>11</v>
      </c>
      <c r="AI764" s="8" t="str">
        <f t="shared" si="57"/>
        <v/>
      </c>
      <c r="AJ764" s="8" t="str">
        <f t="shared" si="58"/>
        <v/>
      </c>
      <c r="AK764" s="8" t="str">
        <f t="shared" si="59"/>
        <v/>
      </c>
    </row>
    <row r="765" spans="1:37" ht="12.75" customHeight="1">
      <c r="A765" s="4">
        <v>890</v>
      </c>
      <c r="B765" s="4"/>
      <c r="C765" s="69" t="s">
        <v>2735</v>
      </c>
      <c r="D765" s="6" t="s">
        <v>32</v>
      </c>
      <c r="E765" s="7"/>
      <c r="F765" s="72" t="s">
        <v>6369</v>
      </c>
      <c r="G765" s="72" t="s">
        <v>7818</v>
      </c>
      <c r="H765" s="72"/>
      <c r="I765" s="72"/>
      <c r="J765" s="72"/>
      <c r="K765" s="76" t="s">
        <v>2736</v>
      </c>
      <c r="L765" s="8" t="s">
        <v>656</v>
      </c>
      <c r="M765" s="78">
        <v>6.9</v>
      </c>
      <c r="N765" s="9">
        <v>36785</v>
      </c>
      <c r="O765" s="8" t="s">
        <v>397</v>
      </c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  <c r="AG765" s="8">
        <f t="shared" si="55"/>
        <v>1</v>
      </c>
      <c r="AH765" s="8">
        <f t="shared" si="56"/>
        <v>11</v>
      </c>
      <c r="AI765" s="8" t="str">
        <f t="shared" si="57"/>
        <v/>
      </c>
      <c r="AJ765" s="8" t="str">
        <f t="shared" si="58"/>
        <v/>
      </c>
      <c r="AK765" s="8" t="str">
        <f t="shared" si="59"/>
        <v/>
      </c>
    </row>
    <row r="766" spans="1:37" ht="12.75" customHeight="1">
      <c r="A766" s="4">
        <v>891</v>
      </c>
      <c r="B766" s="4"/>
      <c r="C766" s="69" t="s">
        <v>2920</v>
      </c>
      <c r="D766" s="6" t="s">
        <v>91</v>
      </c>
      <c r="E766" s="7"/>
      <c r="F766" s="72" t="s">
        <v>6432</v>
      </c>
      <c r="G766" s="72" t="s">
        <v>7888</v>
      </c>
      <c r="H766" s="72"/>
      <c r="I766" s="72"/>
      <c r="J766" s="72"/>
      <c r="K766" s="76" t="s">
        <v>2921</v>
      </c>
      <c r="L766" s="8" t="s">
        <v>1400</v>
      </c>
      <c r="M766" s="78">
        <v>16.399999999999999</v>
      </c>
      <c r="N766" s="9">
        <v>36812</v>
      </c>
      <c r="O766" s="8" t="s">
        <v>36</v>
      </c>
      <c r="P766" s="8" t="s">
        <v>1234</v>
      </c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  <c r="AF766" s="8"/>
      <c r="AG766" s="8">
        <f t="shared" si="55"/>
        <v>1</v>
      </c>
      <c r="AH766" s="8">
        <f t="shared" si="56"/>
        <v>11</v>
      </c>
      <c r="AI766" s="8" t="str">
        <f t="shared" si="57"/>
        <v/>
      </c>
      <c r="AJ766" s="8" t="str">
        <f t="shared" si="58"/>
        <v/>
      </c>
      <c r="AK766" s="8" t="str">
        <f t="shared" si="59"/>
        <v/>
      </c>
    </row>
    <row r="767" spans="1:37" ht="12.75" customHeight="1">
      <c r="A767" s="4">
        <v>892</v>
      </c>
      <c r="B767" s="4"/>
      <c r="C767" s="69" t="s">
        <v>2739</v>
      </c>
      <c r="D767" s="6" t="s">
        <v>27</v>
      </c>
      <c r="E767" s="7"/>
      <c r="F767" s="72" t="s">
        <v>6370</v>
      </c>
      <c r="G767" s="72" t="s">
        <v>7820</v>
      </c>
      <c r="H767" s="72"/>
      <c r="I767" s="72"/>
      <c r="J767" s="72"/>
      <c r="K767" s="76" t="s">
        <v>2740</v>
      </c>
      <c r="L767" s="8" t="s">
        <v>364</v>
      </c>
      <c r="M767" s="78">
        <v>11.7</v>
      </c>
      <c r="N767" s="9">
        <v>36995</v>
      </c>
      <c r="O767" s="8" t="s">
        <v>2741</v>
      </c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  <c r="AG767" s="8">
        <f t="shared" si="55"/>
        <v>9</v>
      </c>
      <c r="AH767" s="8">
        <f t="shared" si="56"/>
        <v>12</v>
      </c>
      <c r="AI767" s="8" t="str">
        <f t="shared" si="57"/>
        <v/>
      </c>
      <c r="AJ767" s="8" t="str">
        <f t="shared" si="58"/>
        <v/>
      </c>
      <c r="AK767" s="8" t="str">
        <f t="shared" si="59"/>
        <v/>
      </c>
    </row>
    <row r="768" spans="1:37" ht="12.75" customHeight="1">
      <c r="A768" s="4">
        <v>893</v>
      </c>
      <c r="B768" s="4"/>
      <c r="C768" s="69" t="s">
        <v>2742</v>
      </c>
      <c r="D768" s="6" t="s">
        <v>27</v>
      </c>
      <c r="E768" s="7"/>
      <c r="F768" s="72" t="s">
        <v>6371</v>
      </c>
      <c r="G768" s="72" t="s">
        <v>7821</v>
      </c>
      <c r="H768" s="72"/>
      <c r="I768" s="72"/>
      <c r="J768" s="72"/>
      <c r="K768" s="76" t="s">
        <v>2743</v>
      </c>
      <c r="L768" s="8" t="s">
        <v>1400</v>
      </c>
      <c r="M768" s="78">
        <v>14.6</v>
      </c>
      <c r="N768" s="9">
        <v>36943</v>
      </c>
      <c r="O768" s="8" t="s">
        <v>66</v>
      </c>
      <c r="P768" s="8" t="s">
        <v>308</v>
      </c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  <c r="AG768" s="8">
        <f t="shared" si="55"/>
        <v>4</v>
      </c>
      <c r="AH768" s="8">
        <f t="shared" si="56"/>
        <v>11</v>
      </c>
      <c r="AI768" s="8" t="str">
        <f t="shared" si="57"/>
        <v/>
      </c>
      <c r="AJ768" s="8" t="str">
        <f t="shared" si="58"/>
        <v/>
      </c>
      <c r="AK768" s="8" t="str">
        <f t="shared" si="59"/>
        <v/>
      </c>
    </row>
    <row r="769" spans="1:37" ht="12.75" customHeight="1">
      <c r="A769" s="4">
        <v>894</v>
      </c>
      <c r="B769" s="4"/>
      <c r="C769" s="69" t="s">
        <v>2744</v>
      </c>
      <c r="D769" s="6" t="s">
        <v>27</v>
      </c>
      <c r="E769" s="7"/>
      <c r="F769" s="72" t="s">
        <v>6372</v>
      </c>
      <c r="G769" s="72" t="s">
        <v>7822</v>
      </c>
      <c r="H769" s="72"/>
      <c r="I769" s="72"/>
      <c r="J769" s="72"/>
      <c r="K769" s="76" t="s">
        <v>2745</v>
      </c>
      <c r="L769" s="8" t="s">
        <v>2536</v>
      </c>
      <c r="M769" s="78">
        <v>12.5</v>
      </c>
      <c r="N769" s="9">
        <v>37468</v>
      </c>
      <c r="O769" s="8" t="s">
        <v>105</v>
      </c>
      <c r="P769" s="8" t="s">
        <v>475</v>
      </c>
      <c r="Q769" s="8" t="s">
        <v>2313</v>
      </c>
      <c r="R769" s="8" t="s">
        <v>52</v>
      </c>
      <c r="S769" s="8" t="s">
        <v>111</v>
      </c>
      <c r="T769" s="8" t="s">
        <v>71</v>
      </c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  <c r="AF769" s="8"/>
      <c r="AG769" s="8">
        <f t="shared" si="55"/>
        <v>1</v>
      </c>
      <c r="AH769" s="8">
        <f t="shared" si="56"/>
        <v>9</v>
      </c>
      <c r="AI769" s="8" t="str">
        <f t="shared" si="57"/>
        <v/>
      </c>
      <c r="AJ769" s="8" t="str">
        <f t="shared" si="58"/>
        <v/>
      </c>
      <c r="AK769" s="8" t="str">
        <f t="shared" si="59"/>
        <v/>
      </c>
    </row>
    <row r="770" spans="1:37" ht="12.75" customHeight="1">
      <c r="A770" s="4">
        <v>895</v>
      </c>
      <c r="B770" s="4"/>
      <c r="C770" s="69" t="s">
        <v>2746</v>
      </c>
      <c r="D770" s="6" t="s">
        <v>27</v>
      </c>
      <c r="E770" s="7"/>
      <c r="F770" s="72" t="s">
        <v>6373</v>
      </c>
      <c r="G770" s="72" t="s">
        <v>7823</v>
      </c>
      <c r="H770" s="72"/>
      <c r="I770" s="72"/>
      <c r="J770" s="72"/>
      <c r="K770" s="76" t="s">
        <v>2747</v>
      </c>
      <c r="L770" s="8" t="s">
        <v>2716</v>
      </c>
      <c r="M770" s="78">
        <v>17.7</v>
      </c>
      <c r="N770" s="9">
        <v>37560</v>
      </c>
      <c r="O770" s="8" t="s">
        <v>120</v>
      </c>
      <c r="P770" s="8" t="s">
        <v>48</v>
      </c>
      <c r="Q770" s="8" t="s">
        <v>105</v>
      </c>
      <c r="R770" s="8" t="s">
        <v>81</v>
      </c>
      <c r="S770" s="8" t="s">
        <v>431</v>
      </c>
      <c r="T770" s="8" t="s">
        <v>5510</v>
      </c>
      <c r="U770" s="8" t="s">
        <v>59</v>
      </c>
      <c r="V770" s="8" t="s">
        <v>159</v>
      </c>
      <c r="W770" s="8" t="s">
        <v>298</v>
      </c>
      <c r="X770" s="8" t="s">
        <v>160</v>
      </c>
      <c r="Y770" s="8" t="s">
        <v>52</v>
      </c>
      <c r="Z770" s="8" t="s">
        <v>71</v>
      </c>
      <c r="AA770" s="8"/>
      <c r="AB770" s="8"/>
      <c r="AC770" s="8"/>
      <c r="AD770" s="8"/>
      <c r="AE770" s="8"/>
      <c r="AF770" s="8"/>
      <c r="AG770" s="8">
        <f t="shared" ref="AG770:AG833" si="60">IF(F770="", "", IF(ISERROR(VALUE(MID(F770,SEARCH(".jpg",F770)-2, 2))), IF(MID(F770,SEARCH(".jpg",F770)-6, 6)="splash", "Sp", PROPER(MID(F770, FIND("~",SUBSTITUTE(F770,"_","~",LEN(F770)-LEN(SUBSTITUTE(F770,"_",""))))+1, LEN(F770)-4-FIND("~",SUBSTITUTE(F770,"_","~",LEN(F770)-LEN(SUBSTITUTE(F770,"_",""))))))), VALUE(MID(F770,SEARCH(".jpg",F770)-2, 2))))</f>
        <v>1</v>
      </c>
      <c r="AH770" s="8">
        <f t="shared" ref="AH770:AH833" si="61">IF(G770="", "", IF(ISERROR(VALUE(MID(G770,SEARCH(".jpg",G770)-2, 2))), IF(MID(G770,SEARCH(".jpg",G770)-6, 6)="splash", "Sp", PROPER(MID(G770, FIND("~",SUBSTITUTE(G770,"_","~",LEN(G770)-LEN(SUBSTITUTE(G770,"_",""))))+1, LEN(G770)-4-FIND("~",SUBSTITUTE(G770,"_","~",LEN(G770)-LEN(SUBSTITUTE(G770,"_",""))))))), VALUE(MID(G770,SEARCH(".jpg",G770)-2, 2))))</f>
        <v>10</v>
      </c>
      <c r="AI770" s="8" t="str">
        <f t="shared" ref="AI770:AI833" si="62">IF(H770="", "", IF(ISERROR(VALUE(MID(H770,SEARCH(".jpg",H770)-2, 2))), IF(MID(H770,SEARCH(".jpg",H770)-6, 6)="splash", "Sp", PROPER(MID(H770, FIND("~",SUBSTITUTE(H770,"_","~",LEN(H770)-LEN(SUBSTITUTE(H770,"_",""))))+1, LEN(H770)-4-FIND("~",SUBSTITUTE(H770,"_","~",LEN(H770)-LEN(SUBSTITUTE(H770,"_",""))))))), VALUE(MID(H770,SEARCH(".jpg",H770)-2, 2))))</f>
        <v/>
      </c>
      <c r="AJ770" s="8" t="str">
        <f t="shared" ref="AJ770:AJ833" si="63">IF(I770="", "", IF(ISERROR(VALUE(MID(I770,SEARCH(".jpg",I770)-2, 2))), IF(MID(I770,SEARCH(".jpg",I770)-6, 6)="splash", "Sp", PROPER(MID(I770, FIND("~",SUBSTITUTE(I770,"_","~",LEN(I770)-LEN(SUBSTITUTE(I770,"_",""))))+1, LEN(I770)-4-FIND("~",SUBSTITUTE(I770,"_","~",LEN(I770)-LEN(SUBSTITUTE(I770,"_",""))))))), VALUE(MID(I770,SEARCH(".jpg",I770)-2, 2))))</f>
        <v/>
      </c>
      <c r="AK770" s="8" t="str">
        <f t="shared" ref="AK770:AK833" si="64">IF(J770="", "", IF(ISERROR(VALUE(MID(J770,SEARCH(".jpg",J770)-2, 2))), IF(MID(J770,SEARCH(".jpg",J770)-6, 6)="splash", "Sp", PROPER(MID(J770, FIND("~",SUBSTITUTE(J770,"_","~",LEN(J770)-LEN(SUBSTITUTE(J770,"_",""))))+1, LEN(J770)-4-FIND("~",SUBSTITUTE(J770,"_","~",LEN(J770)-LEN(SUBSTITUTE(J770,"_",""))))))), VALUE(MID(J770,SEARCH(".jpg",J770)-2, 2))))</f>
        <v/>
      </c>
    </row>
    <row r="771" spans="1:37" ht="12.75" customHeight="1">
      <c r="A771" s="4">
        <v>896</v>
      </c>
      <c r="B771" s="4"/>
      <c r="C771" s="69" t="s">
        <v>2748</v>
      </c>
      <c r="D771" s="6" t="s">
        <v>27</v>
      </c>
      <c r="E771" s="7"/>
      <c r="F771" s="72" t="s">
        <v>6374</v>
      </c>
      <c r="G771" s="72" t="s">
        <v>7824</v>
      </c>
      <c r="H771" s="72"/>
      <c r="I771" s="72"/>
      <c r="J771" s="72"/>
      <c r="K771" s="76" t="s">
        <v>2749</v>
      </c>
      <c r="L771" s="8" t="s">
        <v>311</v>
      </c>
      <c r="M771" s="78">
        <v>14.8</v>
      </c>
      <c r="N771" s="9">
        <v>37124</v>
      </c>
      <c r="O771" s="8" t="s">
        <v>106</v>
      </c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>
        <f t="shared" si="60"/>
        <v>5</v>
      </c>
      <c r="AH771" s="8">
        <f t="shared" si="61"/>
        <v>18</v>
      </c>
      <c r="AI771" s="8" t="str">
        <f t="shared" si="62"/>
        <v/>
      </c>
      <c r="AJ771" s="8" t="str">
        <f t="shared" si="63"/>
        <v/>
      </c>
      <c r="AK771" s="8" t="str">
        <f t="shared" si="64"/>
        <v/>
      </c>
    </row>
    <row r="772" spans="1:37" ht="12.75" customHeight="1">
      <c r="A772" s="4">
        <v>897</v>
      </c>
      <c r="B772" s="4"/>
      <c r="C772" s="69" t="s">
        <v>2750</v>
      </c>
      <c r="D772" s="6" t="s">
        <v>32</v>
      </c>
      <c r="E772" s="7"/>
      <c r="F772" s="72" t="s">
        <v>6375</v>
      </c>
      <c r="G772" s="72" t="s">
        <v>7825</v>
      </c>
      <c r="H772" s="72"/>
      <c r="I772" s="72"/>
      <c r="J772" s="72"/>
      <c r="K772" s="76" t="s">
        <v>2751</v>
      </c>
      <c r="L772" s="8" t="s">
        <v>373</v>
      </c>
      <c r="M772" s="78">
        <v>8</v>
      </c>
      <c r="N772" s="9">
        <v>38013</v>
      </c>
      <c r="O772" s="8" t="s">
        <v>36</v>
      </c>
      <c r="P772" s="8" t="s">
        <v>5560</v>
      </c>
      <c r="Q772" s="8" t="s">
        <v>106</v>
      </c>
      <c r="R772" s="8" t="s">
        <v>67</v>
      </c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>
        <f t="shared" si="60"/>
        <v>1</v>
      </c>
      <c r="AH772" s="8">
        <f t="shared" si="61"/>
        <v>10</v>
      </c>
      <c r="AI772" s="8" t="str">
        <f t="shared" si="62"/>
        <v/>
      </c>
      <c r="AJ772" s="8" t="str">
        <f t="shared" si="63"/>
        <v/>
      </c>
      <c r="AK772" s="8" t="str">
        <f t="shared" si="64"/>
        <v/>
      </c>
    </row>
    <row r="773" spans="1:37" ht="12.75" customHeight="1">
      <c r="A773" s="4">
        <v>898</v>
      </c>
      <c r="B773" s="4"/>
      <c r="C773" s="69" t="s">
        <v>2752</v>
      </c>
      <c r="D773" s="6" t="s">
        <v>45</v>
      </c>
      <c r="E773" s="7"/>
      <c r="F773" s="72" t="s">
        <v>6376</v>
      </c>
      <c r="G773" s="72" t="s">
        <v>7826</v>
      </c>
      <c r="H773" s="72"/>
      <c r="I773" s="72"/>
      <c r="J773" s="72"/>
      <c r="K773" s="76" t="s">
        <v>2753</v>
      </c>
      <c r="L773" s="8" t="s">
        <v>678</v>
      </c>
      <c r="M773" s="78">
        <v>9.3000000000000007</v>
      </c>
      <c r="N773" s="9">
        <v>37732</v>
      </c>
      <c r="O773" s="8" t="s">
        <v>183</v>
      </c>
      <c r="P773" s="8" t="s">
        <v>49</v>
      </c>
      <c r="Q773" s="8" t="s">
        <v>52</v>
      </c>
      <c r="R773" s="8" t="s">
        <v>561</v>
      </c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>
        <f t="shared" si="60"/>
        <v>2</v>
      </c>
      <c r="AH773" s="8">
        <f t="shared" si="61"/>
        <v>13</v>
      </c>
      <c r="AI773" s="8" t="str">
        <f t="shared" si="62"/>
        <v/>
      </c>
      <c r="AJ773" s="8" t="str">
        <f t="shared" si="63"/>
        <v/>
      </c>
      <c r="AK773" s="8" t="str">
        <f t="shared" si="64"/>
        <v/>
      </c>
    </row>
    <row r="774" spans="1:37" ht="12.75" customHeight="1">
      <c r="A774" s="4">
        <v>899</v>
      </c>
      <c r="B774" s="4"/>
      <c r="C774" s="69" t="s">
        <v>2758</v>
      </c>
      <c r="D774" s="6" t="s">
        <v>61</v>
      </c>
      <c r="E774" s="7"/>
      <c r="F774" s="72" t="s">
        <v>6378</v>
      </c>
      <c r="G774" s="72" t="s">
        <v>7828</v>
      </c>
      <c r="H774" s="72"/>
      <c r="I774" s="72"/>
      <c r="J774" s="72"/>
      <c r="K774" s="76" t="s">
        <v>2759</v>
      </c>
      <c r="L774" s="8" t="s">
        <v>514</v>
      </c>
      <c r="M774" s="78">
        <v>2.2000000000000002</v>
      </c>
      <c r="N774" s="9">
        <v>36728</v>
      </c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>
        <f t="shared" si="60"/>
        <v>3</v>
      </c>
      <c r="AH774" s="8">
        <f t="shared" si="61"/>
        <v>13</v>
      </c>
      <c r="AI774" s="8" t="str">
        <f t="shared" si="62"/>
        <v/>
      </c>
      <c r="AJ774" s="8" t="str">
        <f t="shared" si="63"/>
        <v/>
      </c>
      <c r="AK774" s="8" t="str">
        <f t="shared" si="64"/>
        <v/>
      </c>
    </row>
    <row r="775" spans="1:37" ht="12.75" customHeight="1">
      <c r="A775" s="4">
        <v>900</v>
      </c>
      <c r="B775" s="4"/>
      <c r="C775" s="69" t="s">
        <v>2764</v>
      </c>
      <c r="D775" s="6" t="s">
        <v>32</v>
      </c>
      <c r="E775" s="7"/>
      <c r="F775" s="72" t="s">
        <v>6381</v>
      </c>
      <c r="G775" s="72" t="s">
        <v>7831</v>
      </c>
      <c r="H775" s="72"/>
      <c r="I775" s="72"/>
      <c r="J775" s="72"/>
      <c r="K775" s="76" t="s">
        <v>2765</v>
      </c>
      <c r="L775" s="8" t="s">
        <v>1869</v>
      </c>
      <c r="M775" s="78">
        <v>11.3</v>
      </c>
      <c r="N775" s="9">
        <v>37832</v>
      </c>
      <c r="O775" s="8" t="s">
        <v>48</v>
      </c>
      <c r="P775" s="8" t="s">
        <v>39</v>
      </c>
      <c r="Q775" s="8" t="s">
        <v>111</v>
      </c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 t="str">
        <f t="shared" si="60"/>
        <v>Sp</v>
      </c>
      <c r="AH775" s="8">
        <f t="shared" si="61"/>
        <v>5</v>
      </c>
      <c r="AI775" s="8" t="str">
        <f t="shared" si="62"/>
        <v/>
      </c>
      <c r="AJ775" s="8" t="str">
        <f t="shared" si="63"/>
        <v/>
      </c>
      <c r="AK775" s="8" t="str">
        <f t="shared" si="64"/>
        <v/>
      </c>
    </row>
    <row r="776" spans="1:37" ht="12.75" customHeight="1">
      <c r="A776" s="4">
        <v>901</v>
      </c>
      <c r="B776" s="4"/>
      <c r="C776" s="69" t="s">
        <v>2768</v>
      </c>
      <c r="D776" s="6" t="s">
        <v>234</v>
      </c>
      <c r="E776" s="7"/>
      <c r="F776" s="72" t="s">
        <v>6383</v>
      </c>
      <c r="G776" s="72" t="s">
        <v>7833</v>
      </c>
      <c r="H776" s="72"/>
      <c r="I776" s="72"/>
      <c r="J776" s="72"/>
      <c r="K776" s="76" t="s">
        <v>2769</v>
      </c>
      <c r="L776" s="8" t="s">
        <v>2770</v>
      </c>
      <c r="M776" s="78">
        <v>8.9</v>
      </c>
      <c r="N776" s="9">
        <v>36904</v>
      </c>
      <c r="O776" s="8" t="s">
        <v>36</v>
      </c>
      <c r="P776" s="8" t="s">
        <v>105</v>
      </c>
      <c r="Q776" s="8" t="s">
        <v>203</v>
      </c>
      <c r="R776" s="8" t="s">
        <v>52</v>
      </c>
      <c r="S776" s="8" t="s">
        <v>40</v>
      </c>
      <c r="T776" s="8" t="s">
        <v>69</v>
      </c>
      <c r="U776" s="8" t="s">
        <v>71</v>
      </c>
      <c r="V776" s="8"/>
      <c r="W776" s="8"/>
      <c r="X776" s="8"/>
      <c r="Y776" s="8"/>
      <c r="Z776" s="8"/>
      <c r="AA776" s="8"/>
      <c r="AB776" s="8"/>
      <c r="AC776" s="8"/>
      <c r="AD776" s="8"/>
      <c r="AE776" s="8"/>
      <c r="AF776" s="8"/>
      <c r="AG776" s="8">
        <f t="shared" si="60"/>
        <v>2</v>
      </c>
      <c r="AH776" s="8">
        <f t="shared" si="61"/>
        <v>6</v>
      </c>
      <c r="AI776" s="8" t="str">
        <f t="shared" si="62"/>
        <v/>
      </c>
      <c r="AJ776" s="8" t="str">
        <f t="shared" si="63"/>
        <v/>
      </c>
      <c r="AK776" s="8" t="str">
        <f t="shared" si="64"/>
        <v/>
      </c>
    </row>
    <row r="777" spans="1:37" ht="12.75" customHeight="1">
      <c r="A777" s="4">
        <v>902</v>
      </c>
      <c r="B777" s="4"/>
      <c r="C777" s="69" t="s">
        <v>2771</v>
      </c>
      <c r="D777" s="6" t="s">
        <v>32</v>
      </c>
      <c r="E777" s="7"/>
      <c r="F777" s="72" t="s">
        <v>6384</v>
      </c>
      <c r="G777" s="72" t="s">
        <v>7834</v>
      </c>
      <c r="H777" s="72"/>
      <c r="I777" s="72"/>
      <c r="J777" s="72"/>
      <c r="K777" s="76" t="s">
        <v>2772</v>
      </c>
      <c r="L777" s="8" t="s">
        <v>1142</v>
      </c>
      <c r="M777" s="78">
        <v>7.6</v>
      </c>
      <c r="N777" s="9">
        <v>37671</v>
      </c>
      <c r="O777" s="8" t="s">
        <v>36</v>
      </c>
      <c r="P777" s="8" t="s">
        <v>144</v>
      </c>
      <c r="Q777" s="8" t="s">
        <v>827</v>
      </c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  <c r="AF777" s="8"/>
      <c r="AG777" s="8">
        <f t="shared" si="60"/>
        <v>2</v>
      </c>
      <c r="AH777" s="8">
        <f t="shared" si="61"/>
        <v>14</v>
      </c>
      <c r="AI777" s="8" t="str">
        <f t="shared" si="62"/>
        <v/>
      </c>
      <c r="AJ777" s="8" t="str">
        <f t="shared" si="63"/>
        <v/>
      </c>
      <c r="AK777" s="8" t="str">
        <f t="shared" si="64"/>
        <v/>
      </c>
    </row>
    <row r="778" spans="1:37" ht="12.75" customHeight="1">
      <c r="A778" s="4">
        <v>903</v>
      </c>
      <c r="B778" s="4"/>
      <c r="C778" s="69" t="s">
        <v>2773</v>
      </c>
      <c r="D778" s="6" t="s">
        <v>129</v>
      </c>
      <c r="E778" s="7" t="s">
        <v>281</v>
      </c>
      <c r="F778" s="72" t="s">
        <v>6385</v>
      </c>
      <c r="G778" s="72" t="s">
        <v>7835</v>
      </c>
      <c r="H778" s="72"/>
      <c r="I778" s="72"/>
      <c r="J778" s="72"/>
      <c r="K778" s="76" t="s">
        <v>2774</v>
      </c>
      <c r="L778" s="8" t="s">
        <v>2775</v>
      </c>
      <c r="M778" s="78">
        <v>9.6</v>
      </c>
      <c r="N778" s="9">
        <v>37315</v>
      </c>
      <c r="O778" s="8" t="s">
        <v>36</v>
      </c>
      <c r="P778" s="8" t="s">
        <v>132</v>
      </c>
      <c r="Q778" s="8" t="s">
        <v>5509</v>
      </c>
      <c r="R778" s="8" t="s">
        <v>59</v>
      </c>
      <c r="S778" s="8" t="s">
        <v>126</v>
      </c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  <c r="AF778" s="8"/>
      <c r="AG778" s="8" t="str">
        <f t="shared" si="60"/>
        <v>Sp</v>
      </c>
      <c r="AH778" s="8">
        <f t="shared" si="61"/>
        <v>2</v>
      </c>
      <c r="AI778" s="8" t="str">
        <f t="shared" si="62"/>
        <v/>
      </c>
      <c r="AJ778" s="8" t="str">
        <f t="shared" si="63"/>
        <v/>
      </c>
      <c r="AK778" s="8" t="str">
        <f t="shared" si="64"/>
        <v/>
      </c>
    </row>
    <row r="779" spans="1:37" ht="12.75" customHeight="1">
      <c r="A779" s="4">
        <v>904</v>
      </c>
      <c r="B779" s="4"/>
      <c r="C779" s="69" t="s">
        <v>2776</v>
      </c>
      <c r="D779" s="6" t="s">
        <v>909</v>
      </c>
      <c r="E779" s="7"/>
      <c r="F779" s="72" t="s">
        <v>6386</v>
      </c>
      <c r="G779" s="72" t="s">
        <v>7836</v>
      </c>
      <c r="H779" s="72"/>
      <c r="I779" s="72"/>
      <c r="J779" s="72"/>
      <c r="K779" s="76" t="s">
        <v>2777</v>
      </c>
      <c r="L779" s="8" t="s">
        <v>47</v>
      </c>
      <c r="M779" s="78">
        <v>12.1</v>
      </c>
      <c r="N779" s="9">
        <v>38437</v>
      </c>
      <c r="O779" s="8" t="s">
        <v>181</v>
      </c>
      <c r="P779" s="8" t="s">
        <v>37</v>
      </c>
      <c r="Q779" s="8" t="s">
        <v>126</v>
      </c>
      <c r="R779" s="8" t="s">
        <v>450</v>
      </c>
      <c r="S779" s="8" t="s">
        <v>69</v>
      </c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  <c r="AF779" s="8"/>
      <c r="AG779" s="8">
        <f t="shared" si="60"/>
        <v>1</v>
      </c>
      <c r="AH779" s="8">
        <f t="shared" si="61"/>
        <v>10</v>
      </c>
      <c r="AI779" s="8" t="str">
        <f t="shared" si="62"/>
        <v/>
      </c>
      <c r="AJ779" s="8" t="str">
        <f t="shared" si="63"/>
        <v/>
      </c>
      <c r="AK779" s="8" t="str">
        <f t="shared" si="64"/>
        <v/>
      </c>
    </row>
    <row r="780" spans="1:37" ht="12.75" customHeight="1">
      <c r="A780" s="4">
        <v>905</v>
      </c>
      <c r="B780" s="4"/>
      <c r="C780" s="69" t="s">
        <v>2778</v>
      </c>
      <c r="D780" s="6" t="s">
        <v>179</v>
      </c>
      <c r="E780" s="7"/>
      <c r="F780" s="72" t="s">
        <v>6387</v>
      </c>
      <c r="G780" s="72" t="s">
        <v>7837</v>
      </c>
      <c r="H780" s="72"/>
      <c r="I780" s="72"/>
      <c r="J780" s="72"/>
      <c r="K780" s="76" t="s">
        <v>2779</v>
      </c>
      <c r="L780" s="8" t="s">
        <v>104</v>
      </c>
      <c r="M780" s="78">
        <v>12.3</v>
      </c>
      <c r="N780" s="9">
        <v>37301</v>
      </c>
      <c r="O780" s="8" t="s">
        <v>48</v>
      </c>
      <c r="P780" s="8" t="s">
        <v>144</v>
      </c>
      <c r="Q780" s="8" t="s">
        <v>5509</v>
      </c>
      <c r="R780" s="8" t="s">
        <v>59</v>
      </c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  <c r="AG780" s="8">
        <f t="shared" si="60"/>
        <v>2</v>
      </c>
      <c r="AH780" s="8">
        <f t="shared" si="61"/>
        <v>14</v>
      </c>
      <c r="AI780" s="8" t="str">
        <f t="shared" si="62"/>
        <v/>
      </c>
      <c r="AJ780" s="8" t="str">
        <f t="shared" si="63"/>
        <v/>
      </c>
      <c r="AK780" s="8" t="str">
        <f t="shared" si="64"/>
        <v/>
      </c>
    </row>
    <row r="781" spans="1:37" ht="12.75" customHeight="1">
      <c r="A781" s="4">
        <v>906</v>
      </c>
      <c r="B781" s="4"/>
      <c r="C781" s="69" t="s">
        <v>2780</v>
      </c>
      <c r="D781" s="6" t="s">
        <v>91</v>
      </c>
      <c r="E781" s="7"/>
      <c r="F781" s="72" t="s">
        <v>6388</v>
      </c>
      <c r="G781" s="72" t="s">
        <v>7838</v>
      </c>
      <c r="H781" s="72"/>
      <c r="I781" s="72"/>
      <c r="J781" s="72"/>
      <c r="K781" s="76" t="s">
        <v>2781</v>
      </c>
      <c r="L781" s="8" t="s">
        <v>364</v>
      </c>
      <c r="M781" s="78">
        <v>15.2</v>
      </c>
      <c r="N781" s="9">
        <v>36924</v>
      </c>
      <c r="O781" s="8" t="s">
        <v>1889</v>
      </c>
      <c r="P781" s="8" t="s">
        <v>1890</v>
      </c>
      <c r="Q781" s="8" t="s">
        <v>366</v>
      </c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  <c r="AF781" s="8"/>
      <c r="AG781" s="8" t="str">
        <f t="shared" si="60"/>
        <v>Sp</v>
      </c>
      <c r="AH781" s="8">
        <f t="shared" si="61"/>
        <v>2</v>
      </c>
      <c r="AI781" s="8" t="str">
        <f t="shared" si="62"/>
        <v/>
      </c>
      <c r="AJ781" s="8" t="str">
        <f t="shared" si="63"/>
        <v/>
      </c>
      <c r="AK781" s="8" t="str">
        <f t="shared" si="64"/>
        <v/>
      </c>
    </row>
    <row r="782" spans="1:37" ht="12.75" customHeight="1">
      <c r="A782" s="4">
        <v>907</v>
      </c>
      <c r="B782" s="4"/>
      <c r="C782" s="69" t="s">
        <v>2782</v>
      </c>
      <c r="D782" s="6" t="s">
        <v>234</v>
      </c>
      <c r="E782" s="7"/>
      <c r="F782" s="72" t="s">
        <v>6389</v>
      </c>
      <c r="G782" s="72" t="s">
        <v>7839</v>
      </c>
      <c r="H782" s="72"/>
      <c r="I782" s="72"/>
      <c r="J782" s="72"/>
      <c r="K782" s="76" t="s">
        <v>2783</v>
      </c>
      <c r="L782" s="8" t="s">
        <v>138</v>
      </c>
      <c r="M782" s="78">
        <v>14.9</v>
      </c>
      <c r="N782" s="9">
        <v>37161</v>
      </c>
      <c r="O782" s="8" t="s">
        <v>225</v>
      </c>
      <c r="P782" s="8" t="s">
        <v>132</v>
      </c>
      <c r="Q782" s="8" t="s">
        <v>30</v>
      </c>
      <c r="R782" s="8" t="s">
        <v>559</v>
      </c>
      <c r="S782" s="8" t="s">
        <v>197</v>
      </c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  <c r="AG782" s="8" t="str">
        <f t="shared" si="60"/>
        <v>Sp</v>
      </c>
      <c r="AH782" s="8">
        <f t="shared" si="61"/>
        <v>5</v>
      </c>
      <c r="AI782" s="8" t="str">
        <f t="shared" si="62"/>
        <v/>
      </c>
      <c r="AJ782" s="8" t="str">
        <f t="shared" si="63"/>
        <v/>
      </c>
      <c r="AK782" s="8" t="str">
        <f t="shared" si="64"/>
        <v/>
      </c>
    </row>
    <row r="783" spans="1:37" ht="12.75" customHeight="1">
      <c r="A783" s="4">
        <v>908</v>
      </c>
      <c r="B783" s="4"/>
      <c r="C783" s="69" t="s">
        <v>2786</v>
      </c>
      <c r="D783" s="6" t="s">
        <v>174</v>
      </c>
      <c r="E783" s="7"/>
      <c r="F783" s="72" t="s">
        <v>6391</v>
      </c>
      <c r="G783" s="72" t="s">
        <v>7841</v>
      </c>
      <c r="H783" s="72"/>
      <c r="I783" s="72"/>
      <c r="J783" s="72"/>
      <c r="K783" s="76" t="s">
        <v>2787</v>
      </c>
      <c r="L783" s="8" t="s">
        <v>2788</v>
      </c>
      <c r="M783" s="78">
        <v>13.1</v>
      </c>
      <c r="N783" s="9">
        <v>37565</v>
      </c>
      <c r="O783" s="8" t="s">
        <v>36</v>
      </c>
      <c r="P783" s="8" t="s">
        <v>391</v>
      </c>
      <c r="Q783" s="8" t="s">
        <v>48</v>
      </c>
      <c r="R783" s="8" t="s">
        <v>105</v>
      </c>
      <c r="S783" s="8" t="s">
        <v>579</v>
      </c>
      <c r="T783" s="8" t="s">
        <v>132</v>
      </c>
      <c r="U783" s="8" t="s">
        <v>81</v>
      </c>
      <c r="V783" s="8" t="s">
        <v>297</v>
      </c>
      <c r="W783" s="8" t="s">
        <v>30</v>
      </c>
      <c r="X783" s="8" t="s">
        <v>466</v>
      </c>
      <c r="Y783" s="8"/>
      <c r="Z783" s="8"/>
      <c r="AA783" s="8"/>
      <c r="AB783" s="8"/>
      <c r="AC783" s="8"/>
      <c r="AD783" s="8"/>
      <c r="AE783" s="8"/>
      <c r="AF783" s="8"/>
      <c r="AG783" s="8">
        <f t="shared" si="60"/>
        <v>2</v>
      </c>
      <c r="AH783" s="8">
        <f t="shared" si="61"/>
        <v>12</v>
      </c>
      <c r="AI783" s="8" t="str">
        <f t="shared" si="62"/>
        <v/>
      </c>
      <c r="AJ783" s="8" t="str">
        <f t="shared" si="63"/>
        <v/>
      </c>
      <c r="AK783" s="8" t="str">
        <f t="shared" si="64"/>
        <v/>
      </c>
    </row>
    <row r="784" spans="1:37" ht="12.75" customHeight="1">
      <c r="A784" s="4">
        <v>909</v>
      </c>
      <c r="B784" s="4"/>
      <c r="C784" s="69" t="s">
        <v>2784</v>
      </c>
      <c r="D784" s="6" t="s">
        <v>27</v>
      </c>
      <c r="E784" s="7"/>
      <c r="F784" s="72" t="s">
        <v>6390</v>
      </c>
      <c r="G784" s="72" t="s">
        <v>7840</v>
      </c>
      <c r="H784" s="72"/>
      <c r="I784" s="72"/>
      <c r="J784" s="72"/>
      <c r="K784" s="76" t="s">
        <v>2785</v>
      </c>
      <c r="L784" s="8" t="s">
        <v>740</v>
      </c>
      <c r="M784" s="78">
        <v>14.1</v>
      </c>
      <c r="N784" s="9">
        <v>37728</v>
      </c>
      <c r="O784" s="8" t="s">
        <v>132</v>
      </c>
      <c r="P784" s="8" t="s">
        <v>86</v>
      </c>
      <c r="Q784" s="8" t="s">
        <v>344</v>
      </c>
      <c r="R784" s="8" t="s">
        <v>39</v>
      </c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  <c r="AF784" s="8"/>
      <c r="AG784" s="8">
        <f t="shared" si="60"/>
        <v>1</v>
      </c>
      <c r="AH784" s="8">
        <f t="shared" si="61"/>
        <v>18</v>
      </c>
      <c r="AI784" s="8" t="str">
        <f t="shared" si="62"/>
        <v/>
      </c>
      <c r="AJ784" s="8" t="str">
        <f t="shared" si="63"/>
        <v/>
      </c>
      <c r="AK784" s="8" t="str">
        <f t="shared" si="64"/>
        <v/>
      </c>
    </row>
    <row r="785" spans="1:37" ht="12.75" customHeight="1">
      <c r="A785" s="4">
        <v>910</v>
      </c>
      <c r="B785" s="4"/>
      <c r="C785" s="69" t="s">
        <v>2789</v>
      </c>
      <c r="D785" s="6" t="s">
        <v>91</v>
      </c>
      <c r="E785" s="7"/>
      <c r="F785" s="72" t="s">
        <v>8869</v>
      </c>
      <c r="G785" s="72" t="s">
        <v>7842</v>
      </c>
      <c r="H785" s="72"/>
      <c r="I785" s="72"/>
      <c r="J785" s="72"/>
      <c r="K785" s="76" t="s">
        <v>2790</v>
      </c>
      <c r="L785" s="8" t="s">
        <v>248</v>
      </c>
      <c r="M785" s="78">
        <v>31.1</v>
      </c>
      <c r="N785" s="9">
        <v>38475</v>
      </c>
      <c r="O785" s="8" t="s">
        <v>30</v>
      </c>
      <c r="P785" s="8" t="s">
        <v>2791</v>
      </c>
      <c r="Q785" s="8" t="s">
        <v>1963</v>
      </c>
      <c r="R785" s="8" t="s">
        <v>304</v>
      </c>
      <c r="S785" s="8" t="s">
        <v>76</v>
      </c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E785" s="8"/>
      <c r="AF785" s="8"/>
      <c r="AG785" s="8" t="str">
        <f t="shared" si="60"/>
        <v>Sp</v>
      </c>
      <c r="AH785" s="8">
        <f t="shared" si="61"/>
        <v>10</v>
      </c>
      <c r="AI785" s="8" t="str">
        <f t="shared" si="62"/>
        <v/>
      </c>
      <c r="AJ785" s="8" t="str">
        <f t="shared" si="63"/>
        <v/>
      </c>
      <c r="AK785" s="8" t="str">
        <f t="shared" si="64"/>
        <v/>
      </c>
    </row>
    <row r="786" spans="1:37" ht="12.75" customHeight="1">
      <c r="A786" s="4">
        <v>911</v>
      </c>
      <c r="B786" s="4"/>
      <c r="C786" s="69" t="s">
        <v>2796</v>
      </c>
      <c r="D786" s="6" t="s">
        <v>32</v>
      </c>
      <c r="E786" s="7"/>
      <c r="F786" s="72" t="s">
        <v>6393</v>
      </c>
      <c r="G786" s="72" t="s">
        <v>7844</v>
      </c>
      <c r="H786" s="72"/>
      <c r="I786" s="72"/>
      <c r="J786" s="72"/>
      <c r="K786" s="76" t="s">
        <v>2797</v>
      </c>
      <c r="L786" s="8" t="s">
        <v>208</v>
      </c>
      <c r="M786" s="78">
        <v>11.6</v>
      </c>
      <c r="N786" s="9">
        <v>37607</v>
      </c>
      <c r="O786" s="8" t="s">
        <v>2798</v>
      </c>
      <c r="P786" s="8" t="s">
        <v>105</v>
      </c>
      <c r="Q786" s="8" t="s">
        <v>2799</v>
      </c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  <c r="AF786" s="8"/>
      <c r="AG786" s="8">
        <f t="shared" si="60"/>
        <v>1</v>
      </c>
      <c r="AH786" s="8">
        <f t="shared" si="61"/>
        <v>9</v>
      </c>
      <c r="AI786" s="8" t="str">
        <f t="shared" si="62"/>
        <v/>
      </c>
      <c r="AJ786" s="8" t="str">
        <f t="shared" si="63"/>
        <v/>
      </c>
      <c r="AK786" s="8" t="str">
        <f t="shared" si="64"/>
        <v/>
      </c>
    </row>
    <row r="787" spans="1:37" ht="12.75" customHeight="1">
      <c r="A787" s="4">
        <v>912</v>
      </c>
      <c r="B787" s="4"/>
      <c r="C787" s="69" t="s">
        <v>2924</v>
      </c>
      <c r="D787" s="6" t="s">
        <v>234</v>
      </c>
      <c r="E787" s="7"/>
      <c r="F787" s="72" t="s">
        <v>6434</v>
      </c>
      <c r="G787" s="72" t="s">
        <v>7890</v>
      </c>
      <c r="H787" s="72"/>
      <c r="I787" s="72"/>
      <c r="J787" s="72"/>
      <c r="K787" s="76" t="s">
        <v>2925</v>
      </c>
      <c r="L787" s="8" t="s">
        <v>2926</v>
      </c>
      <c r="M787" s="78">
        <v>12.8</v>
      </c>
      <c r="N787" s="9">
        <v>37521</v>
      </c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  <c r="AF787" s="8"/>
      <c r="AG787" s="8" t="str">
        <f t="shared" si="60"/>
        <v>Overhead</v>
      </c>
      <c r="AH787" s="8" t="str">
        <f t="shared" si="61"/>
        <v>Sp</v>
      </c>
      <c r="AI787" s="8" t="str">
        <f t="shared" si="62"/>
        <v/>
      </c>
      <c r="AJ787" s="8" t="str">
        <f t="shared" si="63"/>
        <v/>
      </c>
      <c r="AK787" s="8" t="str">
        <f t="shared" si="64"/>
        <v/>
      </c>
    </row>
    <row r="788" spans="1:37" ht="12.75" customHeight="1">
      <c r="A788" s="4">
        <v>913</v>
      </c>
      <c r="B788" s="4"/>
      <c r="C788" s="69" t="s">
        <v>2800</v>
      </c>
      <c r="D788" s="6" t="s">
        <v>61</v>
      </c>
      <c r="E788" s="7"/>
      <c r="F788" s="72" t="s">
        <v>8870</v>
      </c>
      <c r="G788" s="72" t="s">
        <v>7845</v>
      </c>
      <c r="H788" s="72" t="s">
        <v>8999</v>
      </c>
      <c r="I788" s="72"/>
      <c r="J788" s="72"/>
      <c r="K788" s="76" t="s">
        <v>2801</v>
      </c>
      <c r="L788" s="8" t="s">
        <v>458</v>
      </c>
      <c r="M788" s="78">
        <v>30.1</v>
      </c>
      <c r="N788" s="9">
        <v>38806</v>
      </c>
      <c r="O788" s="8" t="s">
        <v>48</v>
      </c>
      <c r="P788" s="8" t="s">
        <v>132</v>
      </c>
      <c r="Q788" s="8" t="s">
        <v>86</v>
      </c>
      <c r="R788" s="8" t="s">
        <v>50</v>
      </c>
      <c r="S788" s="8" t="s">
        <v>188</v>
      </c>
      <c r="T788" s="8" t="s">
        <v>1157</v>
      </c>
      <c r="U788" s="8" t="s">
        <v>76</v>
      </c>
      <c r="V788" s="8" t="s">
        <v>2802</v>
      </c>
      <c r="W788" s="8"/>
      <c r="X788" s="8"/>
      <c r="Y788" s="8"/>
      <c r="Z788" s="8"/>
      <c r="AA788" s="8"/>
      <c r="AB788" s="8"/>
      <c r="AC788" s="8"/>
      <c r="AD788" s="8"/>
      <c r="AE788" s="8"/>
      <c r="AF788" s="8"/>
      <c r="AG788" s="8" t="str">
        <f t="shared" si="60"/>
        <v>Sp</v>
      </c>
      <c r="AH788" s="8">
        <f t="shared" si="61"/>
        <v>10</v>
      </c>
      <c r="AI788" s="8">
        <f t="shared" si="62"/>
        <v>3</v>
      </c>
      <c r="AJ788" s="8" t="str">
        <f t="shared" si="63"/>
        <v/>
      </c>
      <c r="AK788" s="8" t="str">
        <f t="shared" si="64"/>
        <v/>
      </c>
    </row>
    <row r="789" spans="1:37" ht="12.75" customHeight="1">
      <c r="A789" s="4">
        <v>914</v>
      </c>
      <c r="B789" s="4"/>
      <c r="C789" s="69" t="s">
        <v>2803</v>
      </c>
      <c r="D789" s="6" t="s">
        <v>234</v>
      </c>
      <c r="E789" s="7"/>
      <c r="F789" s="72" t="s">
        <v>6394</v>
      </c>
      <c r="G789" s="72" t="s">
        <v>7846</v>
      </c>
      <c r="H789" s="72"/>
      <c r="I789" s="72"/>
      <c r="J789" s="72"/>
      <c r="K789" s="76" t="s">
        <v>2804</v>
      </c>
      <c r="L789" s="8" t="s">
        <v>2111</v>
      </c>
      <c r="M789" s="78">
        <v>9.8000000000000007</v>
      </c>
      <c r="N789" s="9">
        <v>36835</v>
      </c>
      <c r="O789" s="8" t="s">
        <v>121</v>
      </c>
      <c r="P789" s="8" t="s">
        <v>2805</v>
      </c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  <c r="AF789" s="8"/>
      <c r="AG789" s="8" t="str">
        <f t="shared" si="60"/>
        <v>Sp</v>
      </c>
      <c r="AH789" s="8">
        <f t="shared" si="61"/>
        <v>4</v>
      </c>
      <c r="AI789" s="8" t="str">
        <f t="shared" si="62"/>
        <v/>
      </c>
      <c r="AJ789" s="8" t="str">
        <f t="shared" si="63"/>
        <v/>
      </c>
      <c r="AK789" s="8" t="str">
        <f t="shared" si="64"/>
        <v/>
      </c>
    </row>
    <row r="790" spans="1:37" ht="12.75" customHeight="1">
      <c r="A790" s="4">
        <v>915</v>
      </c>
      <c r="B790" s="4"/>
      <c r="C790" s="69" t="s">
        <v>2927</v>
      </c>
      <c r="D790" s="6" t="s">
        <v>61</v>
      </c>
      <c r="E790" s="7"/>
      <c r="F790" s="72" t="s">
        <v>6435</v>
      </c>
      <c r="G790" s="72" t="s">
        <v>7891</v>
      </c>
      <c r="H790" s="72"/>
      <c r="I790" s="72"/>
      <c r="J790" s="72"/>
      <c r="K790" s="76" t="s">
        <v>2928</v>
      </c>
      <c r="L790" s="8" t="s">
        <v>2929</v>
      </c>
      <c r="M790" s="78">
        <v>4.5999999999999996</v>
      </c>
      <c r="N790" s="9">
        <v>37733</v>
      </c>
      <c r="O790" s="8" t="s">
        <v>105</v>
      </c>
      <c r="P790" s="8" t="s">
        <v>475</v>
      </c>
      <c r="Q790" s="8" t="s">
        <v>308</v>
      </c>
      <c r="R790" s="8" t="s">
        <v>121</v>
      </c>
      <c r="S790" s="8" t="s">
        <v>71</v>
      </c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  <c r="AF790" s="8"/>
      <c r="AG790" s="8" t="str">
        <f t="shared" si="60"/>
        <v>Sp</v>
      </c>
      <c r="AH790" s="8">
        <f t="shared" si="61"/>
        <v>3</v>
      </c>
      <c r="AI790" s="8" t="str">
        <f t="shared" si="62"/>
        <v/>
      </c>
      <c r="AJ790" s="8" t="str">
        <f t="shared" si="63"/>
        <v/>
      </c>
      <c r="AK790" s="8" t="str">
        <f t="shared" si="64"/>
        <v/>
      </c>
    </row>
    <row r="791" spans="1:37" ht="12.75" customHeight="1">
      <c r="A791" s="4">
        <v>916</v>
      </c>
      <c r="B791" s="4"/>
      <c r="C791" s="69" t="s">
        <v>2933</v>
      </c>
      <c r="D791" s="6" t="s">
        <v>32</v>
      </c>
      <c r="E791" s="7"/>
      <c r="F791" s="72" t="s">
        <v>6436</v>
      </c>
      <c r="G791" s="72" t="s">
        <v>7893</v>
      </c>
      <c r="H791" s="72"/>
      <c r="I791" s="72"/>
      <c r="J791" s="72"/>
      <c r="K791" s="76" t="s">
        <v>2934</v>
      </c>
      <c r="L791" s="8" t="s">
        <v>2287</v>
      </c>
      <c r="M791" s="78">
        <v>12.6</v>
      </c>
      <c r="N791" s="9">
        <v>37385</v>
      </c>
      <c r="O791" s="8" t="s">
        <v>36</v>
      </c>
      <c r="P791" s="8" t="s">
        <v>454</v>
      </c>
      <c r="Q791" s="8" t="s">
        <v>105</v>
      </c>
      <c r="R791" s="8" t="s">
        <v>121</v>
      </c>
      <c r="S791" s="8" t="s">
        <v>52</v>
      </c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  <c r="AF791" s="8"/>
      <c r="AG791" s="8">
        <f t="shared" si="60"/>
        <v>1</v>
      </c>
      <c r="AH791" s="8">
        <f t="shared" si="61"/>
        <v>10</v>
      </c>
      <c r="AI791" s="8" t="str">
        <f t="shared" si="62"/>
        <v/>
      </c>
      <c r="AJ791" s="8" t="str">
        <f t="shared" si="63"/>
        <v/>
      </c>
      <c r="AK791" s="8" t="str">
        <f t="shared" si="64"/>
        <v/>
      </c>
    </row>
    <row r="792" spans="1:37" ht="12.75" customHeight="1">
      <c r="A792" s="4">
        <v>917</v>
      </c>
      <c r="B792" s="4"/>
      <c r="C792" s="69" t="s">
        <v>3053</v>
      </c>
      <c r="D792" s="6" t="s">
        <v>346</v>
      </c>
      <c r="E792" s="7"/>
      <c r="F792" s="72" t="s">
        <v>6480</v>
      </c>
      <c r="G792" s="72" t="s">
        <v>7944</v>
      </c>
      <c r="H792" s="72"/>
      <c r="I792" s="72"/>
      <c r="J792" s="72"/>
      <c r="K792" s="76" t="s">
        <v>3054</v>
      </c>
      <c r="L792" s="8" t="s">
        <v>176</v>
      </c>
      <c r="M792" s="78">
        <v>17.899999999999999</v>
      </c>
      <c r="N792" s="9">
        <v>37382</v>
      </c>
      <c r="O792" s="8" t="s">
        <v>36</v>
      </c>
      <c r="P792" s="8" t="s">
        <v>327</v>
      </c>
      <c r="Q792" s="8" t="s">
        <v>620</v>
      </c>
      <c r="R792" s="8" t="s">
        <v>466</v>
      </c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  <c r="AF792" s="8"/>
      <c r="AG792" s="8">
        <f t="shared" si="60"/>
        <v>3</v>
      </c>
      <c r="AH792" s="8">
        <f t="shared" si="61"/>
        <v>18</v>
      </c>
      <c r="AI792" s="8" t="str">
        <f t="shared" si="62"/>
        <v/>
      </c>
      <c r="AJ792" s="8" t="str">
        <f t="shared" si="63"/>
        <v/>
      </c>
      <c r="AK792" s="8" t="str">
        <f t="shared" si="64"/>
        <v/>
      </c>
    </row>
    <row r="793" spans="1:37" ht="12.75" customHeight="1">
      <c r="A793" s="4">
        <v>918</v>
      </c>
      <c r="B793" s="4"/>
      <c r="C793" s="69" t="s">
        <v>2935</v>
      </c>
      <c r="D793" s="6" t="s">
        <v>346</v>
      </c>
      <c r="E793" s="7"/>
      <c r="F793" s="72" t="s">
        <v>6437</v>
      </c>
      <c r="G793" s="72" t="s">
        <v>7894</v>
      </c>
      <c r="H793" s="72"/>
      <c r="I793" s="72"/>
      <c r="J793" s="72"/>
      <c r="K793" s="76" t="s">
        <v>2936</v>
      </c>
      <c r="L793" s="8" t="s">
        <v>859</v>
      </c>
      <c r="M793" s="78">
        <v>12.6</v>
      </c>
      <c r="N793" s="9">
        <v>37199</v>
      </c>
      <c r="O793" s="8" t="s">
        <v>36</v>
      </c>
      <c r="P793" s="8" t="s">
        <v>765</v>
      </c>
      <c r="Q793" s="8" t="s">
        <v>2937</v>
      </c>
      <c r="R793" s="8" t="s">
        <v>69</v>
      </c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  <c r="AF793" s="8"/>
      <c r="AG793" s="8" t="str">
        <f t="shared" si="60"/>
        <v>Sp</v>
      </c>
      <c r="AH793" s="8">
        <f t="shared" si="61"/>
        <v>3</v>
      </c>
      <c r="AI793" s="8" t="str">
        <f t="shared" si="62"/>
        <v/>
      </c>
      <c r="AJ793" s="8" t="str">
        <f t="shared" si="63"/>
        <v/>
      </c>
      <c r="AK793" s="8" t="str">
        <f t="shared" si="64"/>
        <v/>
      </c>
    </row>
    <row r="794" spans="1:37" ht="12.75" customHeight="1">
      <c r="A794" s="4">
        <v>919</v>
      </c>
      <c r="B794" s="4"/>
      <c r="C794" s="69" t="s">
        <v>3055</v>
      </c>
      <c r="D794" s="6" t="s">
        <v>96</v>
      </c>
      <c r="E794" s="7"/>
      <c r="F794" s="72" t="s">
        <v>6481</v>
      </c>
      <c r="G794" s="72" t="s">
        <v>7945</v>
      </c>
      <c r="H794" s="72"/>
      <c r="I794" s="72"/>
      <c r="J794" s="72"/>
      <c r="K794" s="76" t="s">
        <v>3056</v>
      </c>
      <c r="L794" s="8" t="s">
        <v>176</v>
      </c>
      <c r="M794" s="78">
        <v>16.5</v>
      </c>
      <c r="N794" s="9">
        <v>37402</v>
      </c>
      <c r="O794" s="8" t="s">
        <v>731</v>
      </c>
      <c r="P794" s="8" t="s">
        <v>327</v>
      </c>
      <c r="Q794" s="8" t="s">
        <v>620</v>
      </c>
      <c r="R794" s="8" t="s">
        <v>1181</v>
      </c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  <c r="AG794" s="8">
        <f t="shared" si="60"/>
        <v>1</v>
      </c>
      <c r="AH794" s="8">
        <f t="shared" si="61"/>
        <v>11</v>
      </c>
      <c r="AI794" s="8" t="str">
        <f t="shared" si="62"/>
        <v/>
      </c>
      <c r="AJ794" s="8" t="str">
        <f t="shared" si="63"/>
        <v/>
      </c>
      <c r="AK794" s="8" t="str">
        <f t="shared" si="64"/>
        <v/>
      </c>
    </row>
    <row r="795" spans="1:37" ht="12.75" customHeight="1">
      <c r="A795" s="4">
        <v>920</v>
      </c>
      <c r="B795" s="4"/>
      <c r="C795" s="69" t="s">
        <v>3063</v>
      </c>
      <c r="D795" s="6" t="s">
        <v>32</v>
      </c>
      <c r="E795" s="7"/>
      <c r="F795" s="72" t="s">
        <v>6482</v>
      </c>
      <c r="G795" s="72" t="s">
        <v>7948</v>
      </c>
      <c r="H795" s="72"/>
      <c r="I795" s="72"/>
      <c r="J795" s="72"/>
      <c r="K795" s="76" t="s">
        <v>3064</v>
      </c>
      <c r="L795" s="8" t="s">
        <v>3065</v>
      </c>
      <c r="M795" s="78">
        <v>8</v>
      </c>
      <c r="N795" s="9">
        <v>36808</v>
      </c>
      <c r="O795" s="8" t="s">
        <v>3066</v>
      </c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  <c r="AF795" s="8"/>
      <c r="AG795" s="8">
        <f t="shared" si="60"/>
        <v>1</v>
      </c>
      <c r="AH795" s="8">
        <f t="shared" si="61"/>
        <v>8</v>
      </c>
      <c r="AI795" s="8" t="str">
        <f t="shared" si="62"/>
        <v/>
      </c>
      <c r="AJ795" s="8" t="str">
        <f t="shared" si="63"/>
        <v/>
      </c>
      <c r="AK795" s="8" t="str">
        <f t="shared" si="64"/>
        <v/>
      </c>
    </row>
    <row r="796" spans="1:37" ht="12.75" customHeight="1">
      <c r="A796" s="4">
        <v>921</v>
      </c>
      <c r="B796" s="4"/>
      <c r="C796" s="69" t="s">
        <v>3067</v>
      </c>
      <c r="D796" s="6" t="s">
        <v>1404</v>
      </c>
      <c r="E796" s="7"/>
      <c r="F796" s="72" t="s">
        <v>6483</v>
      </c>
      <c r="G796" s="72" t="s">
        <v>7949</v>
      </c>
      <c r="H796" s="72"/>
      <c r="I796" s="72"/>
      <c r="J796" s="72"/>
      <c r="K796" s="76" t="s">
        <v>3068</v>
      </c>
      <c r="L796" s="8" t="s">
        <v>104</v>
      </c>
      <c r="M796" s="78">
        <v>8.4</v>
      </c>
      <c r="N796" s="9">
        <v>36683</v>
      </c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  <c r="AG796" s="8">
        <f t="shared" si="60"/>
        <v>16</v>
      </c>
      <c r="AH796" s="8">
        <f t="shared" si="61"/>
        <v>17</v>
      </c>
      <c r="AI796" s="8" t="str">
        <f t="shared" si="62"/>
        <v/>
      </c>
      <c r="AJ796" s="8" t="str">
        <f t="shared" si="63"/>
        <v/>
      </c>
      <c r="AK796" s="8" t="str">
        <f t="shared" si="64"/>
        <v/>
      </c>
    </row>
    <row r="797" spans="1:37" ht="12.75" customHeight="1">
      <c r="A797" s="4">
        <v>922</v>
      </c>
      <c r="B797" s="4"/>
      <c r="C797" s="69" t="s">
        <v>3069</v>
      </c>
      <c r="D797" s="6" t="s">
        <v>32</v>
      </c>
      <c r="E797" s="7"/>
      <c r="F797" s="72" t="s">
        <v>6484</v>
      </c>
      <c r="G797" s="72" t="s">
        <v>7950</v>
      </c>
      <c r="H797" s="72" t="s">
        <v>9003</v>
      </c>
      <c r="I797" s="72" t="s">
        <v>9004</v>
      </c>
      <c r="J797" s="72"/>
      <c r="K797" s="76" t="s">
        <v>3070</v>
      </c>
      <c r="L797" s="8" t="s">
        <v>293</v>
      </c>
      <c r="M797" s="78">
        <v>14.2</v>
      </c>
      <c r="N797" s="9">
        <v>36934</v>
      </c>
      <c r="O797" s="8" t="s">
        <v>105</v>
      </c>
      <c r="P797" s="8" t="s">
        <v>116</v>
      </c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  <c r="AG797" s="8">
        <f t="shared" si="60"/>
        <v>4</v>
      </c>
      <c r="AH797" s="8">
        <f t="shared" si="61"/>
        <v>12</v>
      </c>
      <c r="AI797" s="8">
        <f t="shared" si="62"/>
        <v>16</v>
      </c>
      <c r="AJ797" s="8">
        <f t="shared" si="63"/>
        <v>18</v>
      </c>
      <c r="AK797" s="8" t="str">
        <f t="shared" si="64"/>
        <v/>
      </c>
    </row>
    <row r="798" spans="1:37" ht="12.75" customHeight="1">
      <c r="A798" s="4">
        <v>923</v>
      </c>
      <c r="B798" s="4"/>
      <c r="C798" s="69" t="s">
        <v>3076</v>
      </c>
      <c r="D798" s="6" t="s">
        <v>45</v>
      </c>
      <c r="E798" s="7"/>
      <c r="F798" s="72" t="s">
        <v>6486</v>
      </c>
      <c r="G798" s="72" t="s">
        <v>7952</v>
      </c>
      <c r="H798" s="72"/>
      <c r="I798" s="72"/>
      <c r="J798" s="72"/>
      <c r="K798" s="76" t="s">
        <v>3077</v>
      </c>
      <c r="L798" s="8" t="s">
        <v>364</v>
      </c>
      <c r="M798" s="78">
        <v>23.7</v>
      </c>
      <c r="N798" s="9">
        <v>37300</v>
      </c>
      <c r="O798" s="8" t="s">
        <v>3078</v>
      </c>
      <c r="P798" s="8" t="s">
        <v>59</v>
      </c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E798" s="8"/>
      <c r="AF798" s="8"/>
      <c r="AG798" s="8">
        <f t="shared" si="60"/>
        <v>5</v>
      </c>
      <c r="AH798" s="8">
        <f t="shared" si="61"/>
        <v>17</v>
      </c>
      <c r="AI798" s="8" t="str">
        <f t="shared" si="62"/>
        <v/>
      </c>
      <c r="AJ798" s="8" t="str">
        <f t="shared" si="63"/>
        <v/>
      </c>
      <c r="AK798" s="8" t="str">
        <f t="shared" si="64"/>
        <v/>
      </c>
    </row>
    <row r="799" spans="1:37" ht="12.75" customHeight="1">
      <c r="A799" s="4">
        <v>924</v>
      </c>
      <c r="B799" s="4"/>
      <c r="C799" s="69" t="s">
        <v>3081</v>
      </c>
      <c r="D799" s="6" t="s">
        <v>251</v>
      </c>
      <c r="E799" s="7"/>
      <c r="F799" s="72" t="s">
        <v>6488</v>
      </c>
      <c r="G799" s="72" t="s">
        <v>7954</v>
      </c>
      <c r="H799" s="72"/>
      <c r="I799" s="72"/>
      <c r="J799" s="72"/>
      <c r="K799" s="76" t="s">
        <v>3082</v>
      </c>
      <c r="L799" s="8" t="s">
        <v>364</v>
      </c>
      <c r="M799" s="78">
        <v>17.399999999999999</v>
      </c>
      <c r="N799" s="9">
        <v>37102</v>
      </c>
      <c r="O799" s="8" t="s">
        <v>409</v>
      </c>
      <c r="P799" s="8" t="s">
        <v>39</v>
      </c>
      <c r="Q799" s="8" t="s">
        <v>817</v>
      </c>
      <c r="R799" s="8" t="s">
        <v>83</v>
      </c>
      <c r="S799" s="8" t="s">
        <v>5550</v>
      </c>
      <c r="T799" s="8" t="s">
        <v>444</v>
      </c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  <c r="AF799" s="8"/>
      <c r="AG799" s="8" t="str">
        <f t="shared" si="60"/>
        <v>Sp</v>
      </c>
      <c r="AH799" s="8">
        <f t="shared" si="61"/>
        <v>3</v>
      </c>
      <c r="AI799" s="8" t="str">
        <f t="shared" si="62"/>
        <v/>
      </c>
      <c r="AJ799" s="8" t="str">
        <f t="shared" si="63"/>
        <v/>
      </c>
      <c r="AK799" s="8" t="str">
        <f t="shared" si="64"/>
        <v/>
      </c>
    </row>
    <row r="800" spans="1:37" ht="12.75" customHeight="1">
      <c r="A800" s="4">
        <v>925</v>
      </c>
      <c r="B800" s="4"/>
      <c r="C800" s="69" t="s">
        <v>3084</v>
      </c>
      <c r="D800" s="6" t="s">
        <v>32</v>
      </c>
      <c r="E800" s="7"/>
      <c r="F800" s="72" t="s">
        <v>6489</v>
      </c>
      <c r="G800" s="72" t="s">
        <v>7955</v>
      </c>
      <c r="H800" s="72"/>
      <c r="I800" s="72"/>
      <c r="J800" s="72"/>
      <c r="K800" s="76" t="s">
        <v>3085</v>
      </c>
      <c r="L800" s="8" t="s">
        <v>3086</v>
      </c>
      <c r="M800" s="78">
        <v>4.2</v>
      </c>
      <c r="N800" s="9">
        <v>37140</v>
      </c>
      <c r="O800" s="8" t="s">
        <v>36</v>
      </c>
      <c r="P800" s="8" t="s">
        <v>283</v>
      </c>
      <c r="Q800" s="8" t="s">
        <v>586</v>
      </c>
      <c r="R800" s="8" t="s">
        <v>2251</v>
      </c>
      <c r="S800" s="8" t="s">
        <v>1168</v>
      </c>
      <c r="T800" s="8" t="s">
        <v>2580</v>
      </c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  <c r="AF800" s="8"/>
      <c r="AG800" s="8" t="str">
        <f t="shared" si="60"/>
        <v>Sp</v>
      </c>
      <c r="AH800" s="8">
        <f t="shared" si="61"/>
        <v>6</v>
      </c>
      <c r="AI800" s="8" t="str">
        <f t="shared" si="62"/>
        <v/>
      </c>
      <c r="AJ800" s="8" t="str">
        <f t="shared" si="63"/>
        <v/>
      </c>
      <c r="AK800" s="8" t="str">
        <f t="shared" si="64"/>
        <v/>
      </c>
    </row>
    <row r="801" spans="1:37" ht="12.75" customHeight="1">
      <c r="A801" s="4">
        <v>926</v>
      </c>
      <c r="B801" s="4"/>
      <c r="C801" s="69" t="s">
        <v>3087</v>
      </c>
      <c r="D801" s="6" t="s">
        <v>32</v>
      </c>
      <c r="E801" s="7"/>
      <c r="F801" s="72" t="s">
        <v>6490</v>
      </c>
      <c r="G801" s="72" t="s">
        <v>7956</v>
      </c>
      <c r="H801" s="72"/>
      <c r="I801" s="72"/>
      <c r="J801" s="72"/>
      <c r="K801" s="76" t="s">
        <v>3088</v>
      </c>
      <c r="L801" s="8" t="s">
        <v>3089</v>
      </c>
      <c r="M801" s="78">
        <v>4.5</v>
      </c>
      <c r="N801" s="9">
        <v>36829</v>
      </c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8"/>
      <c r="AG801" s="8">
        <f t="shared" si="60"/>
        <v>10</v>
      </c>
      <c r="AH801" s="8">
        <f t="shared" si="61"/>
        <v>18</v>
      </c>
      <c r="AI801" s="8" t="str">
        <f t="shared" si="62"/>
        <v/>
      </c>
      <c r="AJ801" s="8" t="str">
        <f t="shared" si="63"/>
        <v/>
      </c>
      <c r="AK801" s="8" t="str">
        <f t="shared" si="64"/>
        <v/>
      </c>
    </row>
    <row r="802" spans="1:37" ht="12.75" customHeight="1">
      <c r="A802" s="4">
        <v>927</v>
      </c>
      <c r="B802" s="4"/>
      <c r="C802" s="69" t="s">
        <v>3090</v>
      </c>
      <c r="D802" s="6" t="s">
        <v>234</v>
      </c>
      <c r="E802" s="7"/>
      <c r="F802" s="72" t="s">
        <v>6491</v>
      </c>
      <c r="G802" s="72" t="s">
        <v>7957</v>
      </c>
      <c r="H802" s="72"/>
      <c r="I802" s="72"/>
      <c r="J802" s="72"/>
      <c r="K802" s="76" t="s">
        <v>3091</v>
      </c>
      <c r="L802" s="8" t="s">
        <v>293</v>
      </c>
      <c r="M802" s="78">
        <v>17</v>
      </c>
      <c r="N802" s="9">
        <v>36754</v>
      </c>
      <c r="O802" s="8" t="s">
        <v>121</v>
      </c>
      <c r="P802" s="8" t="s">
        <v>126</v>
      </c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 t="str">
        <f t="shared" si="60"/>
        <v>Sp</v>
      </c>
      <c r="AH802" s="8">
        <f t="shared" si="61"/>
        <v>11</v>
      </c>
      <c r="AI802" s="8" t="str">
        <f t="shared" si="62"/>
        <v/>
      </c>
      <c r="AJ802" s="8" t="str">
        <f t="shared" si="63"/>
        <v/>
      </c>
      <c r="AK802" s="8" t="str">
        <f t="shared" si="64"/>
        <v/>
      </c>
    </row>
    <row r="803" spans="1:37" ht="12.75" customHeight="1">
      <c r="A803" s="4">
        <v>928</v>
      </c>
      <c r="B803" s="4"/>
      <c r="C803" s="69" t="s">
        <v>3092</v>
      </c>
      <c r="D803" s="6" t="s">
        <v>91</v>
      </c>
      <c r="E803" s="7"/>
      <c r="F803" s="72" t="s">
        <v>6492</v>
      </c>
      <c r="G803" s="72" t="s">
        <v>7958</v>
      </c>
      <c r="H803" s="72"/>
      <c r="I803" s="72"/>
      <c r="J803" s="72"/>
      <c r="K803" s="76" t="s">
        <v>3093</v>
      </c>
      <c r="L803" s="8" t="s">
        <v>435</v>
      </c>
      <c r="M803" s="78">
        <v>6.9</v>
      </c>
      <c r="N803" s="9">
        <v>37440</v>
      </c>
      <c r="O803" s="8" t="s">
        <v>36</v>
      </c>
      <c r="P803" s="8" t="s">
        <v>105</v>
      </c>
      <c r="Q803" s="8" t="s">
        <v>475</v>
      </c>
      <c r="R803" s="8" t="s">
        <v>238</v>
      </c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  <c r="AG803" s="8" t="str">
        <f t="shared" si="60"/>
        <v>Sp</v>
      </c>
      <c r="AH803" s="8">
        <f t="shared" si="61"/>
        <v>5</v>
      </c>
      <c r="AI803" s="8" t="str">
        <f t="shared" si="62"/>
        <v/>
      </c>
      <c r="AJ803" s="8" t="str">
        <f t="shared" si="63"/>
        <v/>
      </c>
      <c r="AK803" s="8" t="str">
        <f t="shared" si="64"/>
        <v/>
      </c>
    </row>
    <row r="804" spans="1:37" ht="12.75" customHeight="1">
      <c r="A804" s="4">
        <v>929</v>
      </c>
      <c r="B804" s="4"/>
      <c r="C804" s="69" t="s">
        <v>3103</v>
      </c>
      <c r="D804" s="6" t="s">
        <v>32</v>
      </c>
      <c r="E804" s="7"/>
      <c r="F804" s="72" t="s">
        <v>6495</v>
      </c>
      <c r="G804" s="72" t="s">
        <v>7961</v>
      </c>
      <c r="H804" s="72"/>
      <c r="I804" s="72"/>
      <c r="J804" s="72"/>
      <c r="K804" s="76" t="s">
        <v>3104</v>
      </c>
      <c r="L804" s="8" t="s">
        <v>3105</v>
      </c>
      <c r="M804" s="78">
        <v>10.4</v>
      </c>
      <c r="N804" s="9">
        <v>36823</v>
      </c>
      <c r="O804" s="8" t="s">
        <v>720</v>
      </c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  <c r="AF804" s="8"/>
      <c r="AG804" s="8">
        <f t="shared" si="60"/>
        <v>2</v>
      </c>
      <c r="AH804" s="8">
        <f t="shared" si="61"/>
        <v>14</v>
      </c>
      <c r="AI804" s="8" t="str">
        <f t="shared" si="62"/>
        <v/>
      </c>
      <c r="AJ804" s="8" t="str">
        <f t="shared" si="63"/>
        <v/>
      </c>
      <c r="AK804" s="8" t="str">
        <f t="shared" si="64"/>
        <v/>
      </c>
    </row>
    <row r="805" spans="1:37" ht="12.75" customHeight="1">
      <c r="A805" s="4">
        <v>930</v>
      </c>
      <c r="B805" s="4"/>
      <c r="C805" s="69" t="s">
        <v>3114</v>
      </c>
      <c r="D805" s="6" t="s">
        <v>32</v>
      </c>
      <c r="E805" s="7"/>
      <c r="F805" s="72" t="s">
        <v>6500</v>
      </c>
      <c r="G805" s="72" t="s">
        <v>7966</v>
      </c>
      <c r="H805" s="72"/>
      <c r="I805" s="72"/>
      <c r="J805" s="72"/>
      <c r="K805" s="76" t="s">
        <v>3115</v>
      </c>
      <c r="L805" s="8" t="s">
        <v>785</v>
      </c>
      <c r="M805" s="78">
        <v>13.5</v>
      </c>
      <c r="N805" s="9">
        <v>36698</v>
      </c>
      <c r="O805" s="8" t="s">
        <v>720</v>
      </c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  <c r="AF805" s="8"/>
      <c r="AG805" s="8">
        <f t="shared" si="60"/>
        <v>6</v>
      </c>
      <c r="AH805" s="8">
        <f t="shared" si="61"/>
        <v>18</v>
      </c>
      <c r="AI805" s="8" t="str">
        <f t="shared" si="62"/>
        <v/>
      </c>
      <c r="AJ805" s="8" t="str">
        <f t="shared" si="63"/>
        <v/>
      </c>
      <c r="AK805" s="8" t="str">
        <f t="shared" si="64"/>
        <v/>
      </c>
    </row>
    <row r="806" spans="1:37" ht="12.75" customHeight="1">
      <c r="A806" s="4">
        <v>931</v>
      </c>
      <c r="B806" s="4"/>
      <c r="C806" s="69" t="s">
        <v>3116</v>
      </c>
      <c r="D806" s="6" t="s">
        <v>32</v>
      </c>
      <c r="E806" s="7"/>
      <c r="F806" s="72" t="s">
        <v>6501</v>
      </c>
      <c r="G806" s="72" t="s">
        <v>7967</v>
      </c>
      <c r="H806" s="72"/>
      <c r="I806" s="72"/>
      <c r="J806" s="72"/>
      <c r="K806" s="76" t="s">
        <v>3117</v>
      </c>
      <c r="L806" s="8" t="s">
        <v>208</v>
      </c>
      <c r="M806" s="78">
        <v>9.5</v>
      </c>
      <c r="N806" s="9">
        <v>37271</v>
      </c>
      <c r="O806" s="8" t="s">
        <v>3118</v>
      </c>
      <c r="P806" s="8" t="s">
        <v>3119</v>
      </c>
      <c r="Q806" s="8" t="s">
        <v>308</v>
      </c>
      <c r="R806" s="8" t="s">
        <v>3120</v>
      </c>
      <c r="S806" s="8" t="s">
        <v>3121</v>
      </c>
      <c r="T806" s="8" t="s">
        <v>3122</v>
      </c>
      <c r="U806" s="8"/>
      <c r="V806" s="8"/>
      <c r="W806" s="8"/>
      <c r="X806" s="8"/>
      <c r="Y806" s="8"/>
      <c r="Z806" s="8"/>
      <c r="AA806" s="8"/>
      <c r="AB806" s="8"/>
      <c r="AC806" s="8"/>
      <c r="AD806" s="8"/>
      <c r="AE806" s="8"/>
      <c r="AF806" s="8"/>
      <c r="AG806" s="8">
        <f t="shared" si="60"/>
        <v>1</v>
      </c>
      <c r="AH806" s="8">
        <f t="shared" si="61"/>
        <v>17</v>
      </c>
      <c r="AI806" s="8" t="str">
        <f t="shared" si="62"/>
        <v/>
      </c>
      <c r="AJ806" s="8" t="str">
        <f t="shared" si="63"/>
        <v/>
      </c>
      <c r="AK806" s="8" t="str">
        <f t="shared" si="64"/>
        <v/>
      </c>
    </row>
    <row r="807" spans="1:37" ht="12.75" customHeight="1">
      <c r="A807" s="4">
        <v>932</v>
      </c>
      <c r="B807" s="4"/>
      <c r="C807" s="69" t="s">
        <v>3123</v>
      </c>
      <c r="D807" s="6" t="s">
        <v>32</v>
      </c>
      <c r="E807" s="7"/>
      <c r="F807" s="72" t="s">
        <v>6502</v>
      </c>
      <c r="G807" s="72" t="s">
        <v>7968</v>
      </c>
      <c r="H807" s="72"/>
      <c r="I807" s="72"/>
      <c r="J807" s="72"/>
      <c r="K807" s="76" t="s">
        <v>3124</v>
      </c>
      <c r="L807" s="8" t="s">
        <v>924</v>
      </c>
      <c r="M807" s="78">
        <v>3.4</v>
      </c>
      <c r="N807" s="9">
        <v>37405</v>
      </c>
      <c r="O807" s="8" t="s">
        <v>587</v>
      </c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  <c r="AF807" s="8"/>
      <c r="AG807" s="8" t="str">
        <f t="shared" si="60"/>
        <v>Sp</v>
      </c>
      <c r="AH807" s="8">
        <f t="shared" si="61"/>
        <v>2</v>
      </c>
      <c r="AI807" s="8" t="str">
        <f t="shared" si="62"/>
        <v/>
      </c>
      <c r="AJ807" s="8" t="str">
        <f t="shared" si="63"/>
        <v/>
      </c>
      <c r="AK807" s="8" t="str">
        <f t="shared" si="64"/>
        <v/>
      </c>
    </row>
    <row r="808" spans="1:37" ht="12.75" customHeight="1">
      <c r="A808" s="4">
        <v>933</v>
      </c>
      <c r="B808" s="4"/>
      <c r="C808" s="69" t="s">
        <v>3125</v>
      </c>
      <c r="D808" s="6" t="s">
        <v>32</v>
      </c>
      <c r="E808" s="7"/>
      <c r="F808" s="72" t="s">
        <v>6503</v>
      </c>
      <c r="G808" s="72" t="s">
        <v>7969</v>
      </c>
      <c r="H808" s="72"/>
      <c r="I808" s="72"/>
      <c r="J808" s="72"/>
      <c r="K808" s="76" t="s">
        <v>3126</v>
      </c>
      <c r="L808" s="8" t="s">
        <v>740</v>
      </c>
      <c r="M808" s="78">
        <v>11</v>
      </c>
      <c r="N808" s="9">
        <v>37317</v>
      </c>
      <c r="O808" s="8" t="s">
        <v>120</v>
      </c>
      <c r="P808" s="8" t="s">
        <v>71</v>
      </c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>
        <f t="shared" si="60"/>
        <v>6</v>
      </c>
      <c r="AH808" s="8">
        <f t="shared" si="61"/>
        <v>7</v>
      </c>
      <c r="AI808" s="8" t="str">
        <f t="shared" si="62"/>
        <v/>
      </c>
      <c r="AJ808" s="8" t="str">
        <f t="shared" si="63"/>
        <v/>
      </c>
      <c r="AK808" s="8" t="str">
        <f t="shared" si="64"/>
        <v/>
      </c>
    </row>
    <row r="809" spans="1:37" ht="12.75" customHeight="1">
      <c r="A809" s="4">
        <v>934</v>
      </c>
      <c r="B809" s="4"/>
      <c r="C809" s="69" t="s">
        <v>3127</v>
      </c>
      <c r="D809" s="6" t="s">
        <v>27</v>
      </c>
      <c r="E809" s="7"/>
      <c r="F809" s="72" t="s">
        <v>6504</v>
      </c>
      <c r="G809" s="72" t="s">
        <v>7970</v>
      </c>
      <c r="H809" s="72"/>
      <c r="I809" s="72"/>
      <c r="J809" s="72"/>
      <c r="K809" s="76" t="s">
        <v>3128</v>
      </c>
      <c r="L809" s="8" t="s">
        <v>208</v>
      </c>
      <c r="M809" s="78">
        <v>12</v>
      </c>
      <c r="N809" s="9">
        <v>37579</v>
      </c>
      <c r="O809" s="8" t="s">
        <v>3129</v>
      </c>
      <c r="P809" s="8" t="s">
        <v>105</v>
      </c>
      <c r="Q809" s="8" t="s">
        <v>308</v>
      </c>
      <c r="R809" s="8" t="s">
        <v>5561</v>
      </c>
      <c r="S809" s="8" t="s">
        <v>462</v>
      </c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>
        <f t="shared" si="60"/>
        <v>1</v>
      </c>
      <c r="AH809" s="8">
        <f t="shared" si="61"/>
        <v>3</v>
      </c>
      <c r="AI809" s="8" t="str">
        <f t="shared" si="62"/>
        <v/>
      </c>
      <c r="AJ809" s="8" t="str">
        <f t="shared" si="63"/>
        <v/>
      </c>
      <c r="AK809" s="8" t="str">
        <f t="shared" si="64"/>
        <v/>
      </c>
    </row>
    <row r="810" spans="1:37" ht="12.75" customHeight="1">
      <c r="A810" s="4">
        <v>935</v>
      </c>
      <c r="B810" s="4"/>
      <c r="C810" s="69" t="s">
        <v>3131</v>
      </c>
      <c r="D810" s="6" t="s">
        <v>91</v>
      </c>
      <c r="E810" s="7"/>
      <c r="F810" s="72" t="s">
        <v>6505</v>
      </c>
      <c r="G810" s="72" t="s">
        <v>7971</v>
      </c>
      <c r="H810" s="72"/>
      <c r="I810" s="72"/>
      <c r="J810" s="72"/>
      <c r="K810" s="76" t="s">
        <v>3132</v>
      </c>
      <c r="L810" s="8" t="s">
        <v>804</v>
      </c>
      <c r="M810" s="78">
        <v>7.9</v>
      </c>
      <c r="N810" s="9">
        <v>37293</v>
      </c>
      <c r="O810" s="8" t="s">
        <v>36</v>
      </c>
      <c r="P810" s="8" t="s">
        <v>105</v>
      </c>
      <c r="Q810" s="8" t="s">
        <v>111</v>
      </c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>
        <f t="shared" si="60"/>
        <v>2</v>
      </c>
      <c r="AH810" s="8" t="str">
        <f t="shared" si="61"/>
        <v>Sp</v>
      </c>
      <c r="AI810" s="8" t="str">
        <f t="shared" si="62"/>
        <v/>
      </c>
      <c r="AJ810" s="8" t="str">
        <f t="shared" si="63"/>
        <v/>
      </c>
      <c r="AK810" s="8" t="str">
        <f t="shared" si="64"/>
        <v/>
      </c>
    </row>
    <row r="811" spans="1:37" ht="12.75" customHeight="1">
      <c r="A811" s="4">
        <v>936</v>
      </c>
      <c r="B811" s="4"/>
      <c r="C811" s="69" t="s">
        <v>3133</v>
      </c>
      <c r="D811" s="6" t="s">
        <v>234</v>
      </c>
      <c r="E811" s="7"/>
      <c r="F811" s="72" t="s">
        <v>6506</v>
      </c>
      <c r="G811" s="72" t="s">
        <v>7972</v>
      </c>
      <c r="H811" s="72"/>
      <c r="I811" s="72"/>
      <c r="J811" s="72"/>
      <c r="K811" s="76" t="s">
        <v>3134</v>
      </c>
      <c r="L811" s="8" t="s">
        <v>364</v>
      </c>
      <c r="M811" s="78">
        <v>14.7</v>
      </c>
      <c r="N811" s="9">
        <v>37262</v>
      </c>
      <c r="O811" s="8" t="s">
        <v>2381</v>
      </c>
      <c r="P811" s="8" t="s">
        <v>287</v>
      </c>
      <c r="Q811" s="8" t="s">
        <v>2382</v>
      </c>
      <c r="R811" s="8" t="s">
        <v>38</v>
      </c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>
        <f t="shared" si="60"/>
        <v>2</v>
      </c>
      <c r="AH811" s="8">
        <f t="shared" si="61"/>
        <v>15</v>
      </c>
      <c r="AI811" s="8" t="str">
        <f t="shared" si="62"/>
        <v/>
      </c>
      <c r="AJ811" s="8" t="str">
        <f t="shared" si="63"/>
        <v/>
      </c>
      <c r="AK811" s="8" t="str">
        <f t="shared" si="64"/>
        <v/>
      </c>
    </row>
    <row r="812" spans="1:37" ht="12.75" customHeight="1">
      <c r="A812" s="4">
        <v>937</v>
      </c>
      <c r="B812" s="4"/>
      <c r="C812" s="69" t="s">
        <v>3135</v>
      </c>
      <c r="D812" s="6" t="s">
        <v>32</v>
      </c>
      <c r="E812" s="7"/>
      <c r="F812" s="72" t="s">
        <v>6507</v>
      </c>
      <c r="G812" s="72" t="s">
        <v>7973</v>
      </c>
      <c r="H812" s="72"/>
      <c r="I812" s="72"/>
      <c r="J812" s="72"/>
      <c r="K812" s="76" t="s">
        <v>3136</v>
      </c>
      <c r="L812" s="8" t="s">
        <v>3137</v>
      </c>
      <c r="M812" s="78">
        <v>18.600000000000001</v>
      </c>
      <c r="N812" s="9">
        <v>37096</v>
      </c>
      <c r="O812" s="8" t="s">
        <v>36</v>
      </c>
      <c r="P812" s="8" t="s">
        <v>105</v>
      </c>
      <c r="Q812" s="8" t="s">
        <v>3138</v>
      </c>
      <c r="R812" s="8" t="s">
        <v>720</v>
      </c>
      <c r="S812" s="8" t="s">
        <v>172</v>
      </c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>
        <f t="shared" si="60"/>
        <v>9</v>
      </c>
      <c r="AH812" s="8">
        <f t="shared" si="61"/>
        <v>18</v>
      </c>
      <c r="AI812" s="8" t="str">
        <f t="shared" si="62"/>
        <v/>
      </c>
      <c r="AJ812" s="8" t="str">
        <f t="shared" si="63"/>
        <v/>
      </c>
      <c r="AK812" s="8" t="str">
        <f t="shared" si="64"/>
        <v/>
      </c>
    </row>
    <row r="813" spans="1:37" ht="12.75" customHeight="1">
      <c r="A813" s="4">
        <v>938</v>
      </c>
      <c r="B813" s="4"/>
      <c r="C813" s="69" t="s">
        <v>3139</v>
      </c>
      <c r="D813" s="6" t="s">
        <v>91</v>
      </c>
      <c r="E813" s="7"/>
      <c r="F813" s="72" t="s">
        <v>6508</v>
      </c>
      <c r="G813" s="72" t="s">
        <v>7974</v>
      </c>
      <c r="H813" s="72"/>
      <c r="I813" s="72"/>
      <c r="J813" s="72"/>
      <c r="K813" s="76" t="s">
        <v>3140</v>
      </c>
      <c r="L813" s="8" t="s">
        <v>3141</v>
      </c>
      <c r="M813" s="78">
        <v>5.2</v>
      </c>
      <c r="N813" s="9">
        <v>36950</v>
      </c>
      <c r="O813" s="8" t="s">
        <v>105</v>
      </c>
      <c r="P813" s="8" t="s">
        <v>52</v>
      </c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  <c r="AG813" s="8" t="str">
        <f t="shared" si="60"/>
        <v>Sp</v>
      </c>
      <c r="AH813" s="8">
        <f t="shared" si="61"/>
        <v>1</v>
      </c>
      <c r="AI813" s="8" t="str">
        <f t="shared" si="62"/>
        <v/>
      </c>
      <c r="AJ813" s="8" t="str">
        <f t="shared" si="63"/>
        <v/>
      </c>
      <c r="AK813" s="8" t="str">
        <f t="shared" si="64"/>
        <v/>
      </c>
    </row>
    <row r="814" spans="1:37" ht="12.75" customHeight="1">
      <c r="A814" s="4">
        <v>939</v>
      </c>
      <c r="B814" s="4"/>
      <c r="C814" s="69" t="s">
        <v>3150</v>
      </c>
      <c r="D814" s="6" t="s">
        <v>27</v>
      </c>
      <c r="E814" s="7"/>
      <c r="F814" s="72" t="s">
        <v>6510</v>
      </c>
      <c r="G814" s="72" t="s">
        <v>7978</v>
      </c>
      <c r="H814" s="72"/>
      <c r="I814" s="72"/>
      <c r="J814" s="72"/>
      <c r="K814" s="76" t="s">
        <v>3151</v>
      </c>
      <c r="L814" s="8" t="s">
        <v>1709</v>
      </c>
      <c r="M814" s="78">
        <v>27.9</v>
      </c>
      <c r="N814" s="9">
        <v>37740</v>
      </c>
      <c r="O814" s="8" t="s">
        <v>1432</v>
      </c>
      <c r="P814" s="8" t="s">
        <v>789</v>
      </c>
      <c r="Q814" s="8" t="s">
        <v>790</v>
      </c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  <c r="AF814" s="8"/>
      <c r="AG814" s="8">
        <f t="shared" si="60"/>
        <v>2</v>
      </c>
      <c r="AH814" s="8">
        <f t="shared" si="61"/>
        <v>17</v>
      </c>
      <c r="AI814" s="8" t="str">
        <f t="shared" si="62"/>
        <v/>
      </c>
      <c r="AJ814" s="8" t="str">
        <f t="shared" si="63"/>
        <v/>
      </c>
      <c r="AK814" s="8" t="str">
        <f t="shared" si="64"/>
        <v/>
      </c>
    </row>
    <row r="815" spans="1:37" ht="12.75" customHeight="1">
      <c r="A815" s="4">
        <v>940</v>
      </c>
      <c r="B815" s="4"/>
      <c r="C815" s="69" t="s">
        <v>3152</v>
      </c>
      <c r="D815" s="6" t="s">
        <v>91</v>
      </c>
      <c r="E815" s="7"/>
      <c r="F815" s="72" t="s">
        <v>6511</v>
      </c>
      <c r="G815" s="72" t="s">
        <v>7979</v>
      </c>
      <c r="H815" s="72"/>
      <c r="I815" s="72"/>
      <c r="J815" s="72"/>
      <c r="K815" s="76" t="s">
        <v>3153</v>
      </c>
      <c r="L815" s="8" t="s">
        <v>984</v>
      </c>
      <c r="M815" s="78">
        <v>7.4</v>
      </c>
      <c r="N815" s="9">
        <v>36921</v>
      </c>
      <c r="O815" s="8" t="s">
        <v>1234</v>
      </c>
      <c r="P815" s="8" t="s">
        <v>848</v>
      </c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  <c r="AG815" s="8" t="str">
        <f t="shared" si="60"/>
        <v>Sp</v>
      </c>
      <c r="AH815" s="8">
        <f t="shared" si="61"/>
        <v>2</v>
      </c>
      <c r="AI815" s="8" t="str">
        <f t="shared" si="62"/>
        <v/>
      </c>
      <c r="AJ815" s="8" t="str">
        <f t="shared" si="63"/>
        <v/>
      </c>
      <c r="AK815" s="8" t="str">
        <f t="shared" si="64"/>
        <v/>
      </c>
    </row>
    <row r="816" spans="1:37" ht="12.75" customHeight="1">
      <c r="A816" s="4">
        <v>941</v>
      </c>
      <c r="B816" s="4"/>
      <c r="C816" s="69" t="s">
        <v>3154</v>
      </c>
      <c r="D816" s="6" t="s">
        <v>32</v>
      </c>
      <c r="E816" s="7"/>
      <c r="F816" s="72" t="s">
        <v>6512</v>
      </c>
      <c r="G816" s="72" t="s">
        <v>7980</v>
      </c>
      <c r="H816" s="72"/>
      <c r="I816" s="72"/>
      <c r="J816" s="72"/>
      <c r="K816" s="76" t="s">
        <v>3155</v>
      </c>
      <c r="L816" s="8" t="s">
        <v>3156</v>
      </c>
      <c r="M816" s="78">
        <v>5.9</v>
      </c>
      <c r="N816" s="9">
        <v>37115</v>
      </c>
      <c r="O816" s="8" t="s">
        <v>36</v>
      </c>
      <c r="P816" s="8" t="s">
        <v>297</v>
      </c>
      <c r="Q816" s="8" t="s">
        <v>64</v>
      </c>
      <c r="R816" s="8" t="s">
        <v>3157</v>
      </c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 t="str">
        <f t="shared" si="60"/>
        <v>Sp</v>
      </c>
      <c r="AH816" s="8">
        <f t="shared" si="61"/>
        <v>9</v>
      </c>
      <c r="AI816" s="8" t="str">
        <f t="shared" si="62"/>
        <v/>
      </c>
      <c r="AJ816" s="8" t="str">
        <f t="shared" si="63"/>
        <v/>
      </c>
      <c r="AK816" s="8" t="str">
        <f t="shared" si="64"/>
        <v/>
      </c>
    </row>
    <row r="817" spans="1:37" ht="12.75" customHeight="1">
      <c r="A817" s="4">
        <v>942</v>
      </c>
      <c r="B817" s="4"/>
      <c r="C817" s="69" t="s">
        <v>3160</v>
      </c>
      <c r="D817" s="6" t="s">
        <v>45</v>
      </c>
      <c r="E817" s="7"/>
      <c r="F817" s="72" t="s">
        <v>6513</v>
      </c>
      <c r="G817" s="72" t="s">
        <v>7982</v>
      </c>
      <c r="H817" s="72"/>
      <c r="I817" s="72"/>
      <c r="J817" s="72"/>
      <c r="K817" s="76" t="s">
        <v>3161</v>
      </c>
      <c r="L817" s="8" t="s">
        <v>3162</v>
      </c>
      <c r="M817" s="78">
        <v>2.2999999999999998</v>
      </c>
      <c r="N817" s="9">
        <v>37094</v>
      </c>
      <c r="O817" s="8" t="s">
        <v>203</v>
      </c>
      <c r="P817" s="8" t="s">
        <v>238</v>
      </c>
      <c r="Q817" s="8" t="s">
        <v>52</v>
      </c>
      <c r="R817" s="8" t="s">
        <v>111</v>
      </c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 t="str">
        <f t="shared" si="60"/>
        <v>Sp</v>
      </c>
      <c r="AH817" s="8">
        <f t="shared" si="61"/>
        <v>10</v>
      </c>
      <c r="AI817" s="8" t="str">
        <f t="shared" si="62"/>
        <v/>
      </c>
      <c r="AJ817" s="8" t="str">
        <f t="shared" si="63"/>
        <v/>
      </c>
      <c r="AK817" s="8" t="str">
        <f t="shared" si="64"/>
        <v/>
      </c>
    </row>
    <row r="818" spans="1:37" ht="12.75" customHeight="1">
      <c r="A818" s="4">
        <v>943</v>
      </c>
      <c r="B818" s="4"/>
      <c r="C818" s="69" t="s">
        <v>3168</v>
      </c>
      <c r="D818" s="6" t="s">
        <v>234</v>
      </c>
      <c r="E818" s="7"/>
      <c r="F818" s="72" t="s">
        <v>6516</v>
      </c>
      <c r="G818" s="72" t="s">
        <v>9045</v>
      </c>
      <c r="H818" s="72"/>
      <c r="I818" s="72"/>
      <c r="J818" s="72"/>
      <c r="K818" s="76" t="s">
        <v>3169</v>
      </c>
      <c r="L818" s="8" t="s">
        <v>104</v>
      </c>
      <c r="M818" s="78">
        <v>11.4</v>
      </c>
      <c r="N818" s="9">
        <v>37050</v>
      </c>
      <c r="O818" s="8" t="s">
        <v>115</v>
      </c>
      <c r="P818" s="8" t="s">
        <v>105</v>
      </c>
      <c r="Q818" s="8" t="s">
        <v>121</v>
      </c>
      <c r="R818" s="8" t="s">
        <v>111</v>
      </c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>
        <f t="shared" si="60"/>
        <v>11</v>
      </c>
      <c r="AH818" s="8">
        <f t="shared" si="61"/>
        <v>9</v>
      </c>
      <c r="AI818" s="8" t="str">
        <f t="shared" si="62"/>
        <v/>
      </c>
      <c r="AJ818" s="8" t="str">
        <f t="shared" si="63"/>
        <v/>
      </c>
      <c r="AK818" s="8" t="str">
        <f t="shared" si="64"/>
        <v/>
      </c>
    </row>
    <row r="819" spans="1:37" ht="12.75" customHeight="1">
      <c r="A819" s="4">
        <v>944</v>
      </c>
      <c r="B819" s="4"/>
      <c r="C819" s="69" t="s">
        <v>3170</v>
      </c>
      <c r="D819" s="6" t="s">
        <v>234</v>
      </c>
      <c r="E819" s="7"/>
      <c r="F819" s="72" t="s">
        <v>6517</v>
      </c>
      <c r="G819" s="72" t="s">
        <v>7984</v>
      </c>
      <c r="H819" s="72"/>
      <c r="I819" s="72"/>
      <c r="J819" s="72"/>
      <c r="K819" s="76" t="s">
        <v>3171</v>
      </c>
      <c r="L819" s="8" t="s">
        <v>364</v>
      </c>
      <c r="M819" s="78">
        <v>10.1</v>
      </c>
      <c r="N819" s="9">
        <v>37245</v>
      </c>
      <c r="O819" s="8" t="s">
        <v>105</v>
      </c>
      <c r="P819" s="8" t="s">
        <v>2381</v>
      </c>
      <c r="Q819" s="8" t="s">
        <v>287</v>
      </c>
      <c r="R819" s="8" t="s">
        <v>3040</v>
      </c>
      <c r="S819" s="8" t="s">
        <v>38</v>
      </c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 t="str">
        <f t="shared" si="60"/>
        <v>Sp</v>
      </c>
      <c r="AH819" s="8">
        <f t="shared" si="61"/>
        <v>2</v>
      </c>
      <c r="AI819" s="8" t="str">
        <f t="shared" si="62"/>
        <v/>
      </c>
      <c r="AJ819" s="8" t="str">
        <f t="shared" si="63"/>
        <v/>
      </c>
      <c r="AK819" s="8" t="str">
        <f t="shared" si="64"/>
        <v/>
      </c>
    </row>
    <row r="820" spans="1:37" ht="12.75" customHeight="1">
      <c r="A820" s="4">
        <v>945</v>
      </c>
      <c r="B820" s="4"/>
      <c r="C820" s="69" t="s">
        <v>3172</v>
      </c>
      <c r="D820" s="6" t="s">
        <v>32</v>
      </c>
      <c r="E820" s="7"/>
      <c r="F820" s="72" t="s">
        <v>6518</v>
      </c>
      <c r="G820" s="72" t="s">
        <v>7985</v>
      </c>
      <c r="H820" s="72"/>
      <c r="I820" s="72"/>
      <c r="J820" s="72"/>
      <c r="K820" s="76" t="s">
        <v>3173</v>
      </c>
      <c r="L820" s="8" t="s">
        <v>104</v>
      </c>
      <c r="M820" s="78">
        <v>11.3</v>
      </c>
      <c r="N820" s="9">
        <v>37481</v>
      </c>
      <c r="O820" s="8" t="s">
        <v>115</v>
      </c>
      <c r="P820" s="8" t="s">
        <v>36</v>
      </c>
      <c r="Q820" s="8" t="s">
        <v>48</v>
      </c>
      <c r="R820" s="8" t="s">
        <v>105</v>
      </c>
      <c r="S820" s="8" t="s">
        <v>203</v>
      </c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>
        <f t="shared" si="60"/>
        <v>3</v>
      </c>
      <c r="AH820" s="8">
        <f t="shared" si="61"/>
        <v>18</v>
      </c>
      <c r="AI820" s="8" t="str">
        <f t="shared" si="62"/>
        <v/>
      </c>
      <c r="AJ820" s="8" t="str">
        <f t="shared" si="63"/>
        <v/>
      </c>
      <c r="AK820" s="8" t="str">
        <f t="shared" si="64"/>
        <v/>
      </c>
    </row>
    <row r="821" spans="1:37" ht="12.75" customHeight="1">
      <c r="A821" s="4">
        <v>946</v>
      </c>
      <c r="B821" s="4"/>
      <c r="C821" s="69" t="s">
        <v>3176</v>
      </c>
      <c r="D821" s="6" t="s">
        <v>91</v>
      </c>
      <c r="E821" s="7"/>
      <c r="F821" s="72" t="s">
        <v>6519</v>
      </c>
      <c r="G821" s="72" t="s">
        <v>7987</v>
      </c>
      <c r="H821" s="72"/>
      <c r="I821" s="72"/>
      <c r="J821" s="72"/>
      <c r="K821" s="76" t="s">
        <v>3177</v>
      </c>
      <c r="L821" s="8" t="s">
        <v>682</v>
      </c>
      <c r="M821" s="78">
        <v>4.4000000000000004</v>
      </c>
      <c r="N821" s="9">
        <v>37306</v>
      </c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  <c r="AF821" s="8"/>
      <c r="AG821" s="8" t="str">
        <f t="shared" si="60"/>
        <v>Sp</v>
      </c>
      <c r="AH821" s="8">
        <f t="shared" si="61"/>
        <v>4</v>
      </c>
      <c r="AI821" s="8" t="str">
        <f t="shared" si="62"/>
        <v/>
      </c>
      <c r="AJ821" s="8" t="str">
        <f t="shared" si="63"/>
        <v/>
      </c>
      <c r="AK821" s="8" t="str">
        <f t="shared" si="64"/>
        <v/>
      </c>
    </row>
    <row r="822" spans="1:37" ht="12.75" customHeight="1">
      <c r="A822" s="4">
        <v>947</v>
      </c>
      <c r="B822" s="4"/>
      <c r="C822" s="69" t="s">
        <v>3178</v>
      </c>
      <c r="D822" s="6" t="s">
        <v>32</v>
      </c>
      <c r="E822" s="7"/>
      <c r="F822" s="72" t="s">
        <v>6520</v>
      </c>
      <c r="G822" s="72" t="s">
        <v>7988</v>
      </c>
      <c r="H822" s="72"/>
      <c r="I822" s="72"/>
      <c r="J822" s="72"/>
      <c r="K822" s="76" t="s">
        <v>3179</v>
      </c>
      <c r="L822" s="8" t="s">
        <v>208</v>
      </c>
      <c r="M822" s="78">
        <v>5</v>
      </c>
      <c r="N822" s="9">
        <v>37779</v>
      </c>
      <c r="O822" s="8" t="str">
        <f>"1112"</f>
        <v>1112</v>
      </c>
      <c r="P822" s="8" t="s">
        <v>105</v>
      </c>
      <c r="Q822" s="8" t="s">
        <v>308</v>
      </c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  <c r="AF822" s="8"/>
      <c r="AG822" s="8" t="str">
        <f t="shared" si="60"/>
        <v>Sp</v>
      </c>
      <c r="AH822" s="8">
        <f t="shared" si="61"/>
        <v>13</v>
      </c>
      <c r="AI822" s="8" t="str">
        <f t="shared" si="62"/>
        <v/>
      </c>
      <c r="AJ822" s="8" t="str">
        <f t="shared" si="63"/>
        <v/>
      </c>
      <c r="AK822" s="8" t="str">
        <f t="shared" si="64"/>
        <v/>
      </c>
    </row>
    <row r="823" spans="1:37" ht="12.75" customHeight="1">
      <c r="A823" s="4">
        <v>948</v>
      </c>
      <c r="B823" s="4"/>
      <c r="C823" s="69" t="s">
        <v>3185</v>
      </c>
      <c r="D823" s="6" t="s">
        <v>32</v>
      </c>
      <c r="E823" s="7"/>
      <c r="F823" s="72" t="s">
        <v>6522</v>
      </c>
      <c r="G823" s="72" t="s">
        <v>7990</v>
      </c>
      <c r="H823" s="72"/>
      <c r="I823" s="72"/>
      <c r="J823" s="72"/>
      <c r="K823" s="76" t="s">
        <v>3186</v>
      </c>
      <c r="L823" s="8" t="s">
        <v>3187</v>
      </c>
      <c r="M823" s="78">
        <v>8.1</v>
      </c>
      <c r="N823" s="9">
        <v>37731</v>
      </c>
      <c r="O823" s="8" t="s">
        <v>36</v>
      </c>
      <c r="P823" s="8" t="s">
        <v>297</v>
      </c>
      <c r="Q823" s="8" t="s">
        <v>110</v>
      </c>
      <c r="R823" s="8" t="s">
        <v>67</v>
      </c>
      <c r="S823" s="8" t="s">
        <v>111</v>
      </c>
      <c r="T823" s="8" t="s">
        <v>2093</v>
      </c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>
        <f t="shared" si="60"/>
        <v>5</v>
      </c>
      <c r="AH823" s="8">
        <f t="shared" si="61"/>
        <v>12</v>
      </c>
      <c r="AI823" s="8" t="str">
        <f t="shared" si="62"/>
        <v/>
      </c>
      <c r="AJ823" s="8" t="str">
        <f t="shared" si="63"/>
        <v/>
      </c>
      <c r="AK823" s="8" t="str">
        <f t="shared" si="64"/>
        <v/>
      </c>
    </row>
    <row r="824" spans="1:37" ht="12.75" customHeight="1">
      <c r="A824" s="4">
        <v>949</v>
      </c>
      <c r="B824" s="4"/>
      <c r="C824" s="69" t="s">
        <v>3188</v>
      </c>
      <c r="D824" s="6" t="s">
        <v>91</v>
      </c>
      <c r="E824" s="7"/>
      <c r="F824" s="72" t="s">
        <v>6523</v>
      </c>
      <c r="G824" s="72" t="s">
        <v>7991</v>
      </c>
      <c r="H824" s="72"/>
      <c r="I824" s="72"/>
      <c r="J824" s="72"/>
      <c r="K824" s="76" t="s">
        <v>3189</v>
      </c>
      <c r="L824" s="8" t="s">
        <v>3190</v>
      </c>
      <c r="M824" s="78">
        <v>13.9</v>
      </c>
      <c r="N824" s="9">
        <v>36825</v>
      </c>
      <c r="O824" s="8" t="s">
        <v>120</v>
      </c>
      <c r="P824" s="8" t="s">
        <v>115</v>
      </c>
      <c r="Q824" s="8" t="s">
        <v>391</v>
      </c>
      <c r="R824" s="8" t="s">
        <v>591</v>
      </c>
      <c r="S824" s="8" t="s">
        <v>3191</v>
      </c>
      <c r="T824" s="8" t="s">
        <v>69</v>
      </c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 t="str">
        <f t="shared" si="60"/>
        <v>Sp</v>
      </c>
      <c r="AH824" s="8">
        <f t="shared" si="61"/>
        <v>5</v>
      </c>
      <c r="AI824" s="8" t="str">
        <f t="shared" si="62"/>
        <v/>
      </c>
      <c r="AJ824" s="8" t="str">
        <f t="shared" si="63"/>
        <v/>
      </c>
      <c r="AK824" s="8" t="str">
        <f t="shared" si="64"/>
        <v/>
      </c>
    </row>
    <row r="825" spans="1:37" ht="12.75" customHeight="1">
      <c r="A825" s="4">
        <v>950</v>
      </c>
      <c r="B825" s="4"/>
      <c r="C825" s="69" t="s">
        <v>3195</v>
      </c>
      <c r="D825" s="6" t="s">
        <v>251</v>
      </c>
      <c r="E825" s="7"/>
      <c r="F825" s="72" t="s">
        <v>8787</v>
      </c>
      <c r="G825" s="72" t="s">
        <v>7993</v>
      </c>
      <c r="H825" s="72"/>
      <c r="I825" s="72"/>
      <c r="J825" s="72"/>
      <c r="K825" s="76" t="s">
        <v>3196</v>
      </c>
      <c r="L825" s="8" t="s">
        <v>2895</v>
      </c>
      <c r="M825" s="78">
        <v>17.600000000000001</v>
      </c>
      <c r="N825" s="9">
        <v>37033</v>
      </c>
      <c r="O825" s="8" t="s">
        <v>2251</v>
      </c>
      <c r="P825" s="8" t="s">
        <v>3197</v>
      </c>
      <c r="Q825" s="8" t="s">
        <v>3198</v>
      </c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 t="str">
        <f t="shared" si="60"/>
        <v>Sp</v>
      </c>
      <c r="AH825" s="8">
        <f t="shared" si="61"/>
        <v>4</v>
      </c>
      <c r="AI825" s="8" t="str">
        <f t="shared" si="62"/>
        <v/>
      </c>
      <c r="AJ825" s="8" t="str">
        <f t="shared" si="63"/>
        <v/>
      </c>
      <c r="AK825" s="8" t="str">
        <f t="shared" si="64"/>
        <v/>
      </c>
    </row>
    <row r="826" spans="1:37" ht="12.75" customHeight="1">
      <c r="A826" s="4">
        <v>951</v>
      </c>
      <c r="B826" s="4"/>
      <c r="C826" s="69" t="s">
        <v>3199</v>
      </c>
      <c r="D826" s="6" t="s">
        <v>346</v>
      </c>
      <c r="E826" s="7"/>
      <c r="F826" s="72" t="s">
        <v>6525</v>
      </c>
      <c r="G826" s="72" t="s">
        <v>7994</v>
      </c>
      <c r="H826" s="72"/>
      <c r="I826" s="72"/>
      <c r="J826" s="72"/>
      <c r="K826" s="76" t="s">
        <v>3200</v>
      </c>
      <c r="L826" s="8" t="s">
        <v>458</v>
      </c>
      <c r="M826" s="78">
        <v>13.7</v>
      </c>
      <c r="N826" s="9">
        <v>36906</v>
      </c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>
        <f t="shared" si="60"/>
        <v>5</v>
      </c>
      <c r="AH826" s="8">
        <f t="shared" si="61"/>
        <v>8</v>
      </c>
      <c r="AI826" s="8" t="str">
        <f t="shared" si="62"/>
        <v/>
      </c>
      <c r="AJ826" s="8" t="str">
        <f t="shared" si="63"/>
        <v/>
      </c>
      <c r="AK826" s="8" t="str">
        <f t="shared" si="64"/>
        <v/>
      </c>
    </row>
    <row r="827" spans="1:37" ht="12.75" customHeight="1">
      <c r="A827" s="4">
        <v>952</v>
      </c>
      <c r="B827" s="4"/>
      <c r="C827" s="69" t="s">
        <v>3201</v>
      </c>
      <c r="D827" s="6" t="s">
        <v>27</v>
      </c>
      <c r="E827" s="7"/>
      <c r="F827" s="72" t="s">
        <v>6526</v>
      </c>
      <c r="G827" s="72" t="s">
        <v>7995</v>
      </c>
      <c r="H827" s="72"/>
      <c r="I827" s="72"/>
      <c r="J827" s="72"/>
      <c r="K827" s="76" t="s">
        <v>3202</v>
      </c>
      <c r="L827" s="8" t="s">
        <v>3203</v>
      </c>
      <c r="M827" s="78">
        <v>7.4</v>
      </c>
      <c r="N827" s="9">
        <v>37560</v>
      </c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 t="str">
        <f t="shared" si="60"/>
        <v>Sp</v>
      </c>
      <c r="AH827" s="8">
        <f t="shared" si="61"/>
        <v>3</v>
      </c>
      <c r="AI827" s="8" t="str">
        <f t="shared" si="62"/>
        <v/>
      </c>
      <c r="AJ827" s="8" t="str">
        <f t="shared" si="63"/>
        <v/>
      </c>
      <c r="AK827" s="8" t="str">
        <f t="shared" si="64"/>
        <v/>
      </c>
    </row>
    <row r="828" spans="1:37" ht="12.75" customHeight="1">
      <c r="A828" s="4">
        <v>953</v>
      </c>
      <c r="B828" s="4"/>
      <c r="C828" s="69" t="s">
        <v>2947</v>
      </c>
      <c r="D828" s="6" t="s">
        <v>91</v>
      </c>
      <c r="E828" s="7"/>
      <c r="F828" s="72" t="s">
        <v>6441</v>
      </c>
      <c r="G828" s="72" t="s">
        <v>7899</v>
      </c>
      <c r="H828" s="72"/>
      <c r="I828" s="72"/>
      <c r="J828" s="72"/>
      <c r="K828" s="76" t="s">
        <v>2948</v>
      </c>
      <c r="L828" s="8" t="s">
        <v>29</v>
      </c>
      <c r="M828" s="78">
        <v>7.7</v>
      </c>
      <c r="N828" s="9">
        <v>38339</v>
      </c>
      <c r="O828" s="8" t="s">
        <v>76</v>
      </c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 t="str">
        <f t="shared" si="60"/>
        <v>Sp</v>
      </c>
      <c r="AH828" s="8">
        <f t="shared" si="61"/>
        <v>6</v>
      </c>
      <c r="AI828" s="8" t="str">
        <f t="shared" si="62"/>
        <v/>
      </c>
      <c r="AJ828" s="8" t="str">
        <f t="shared" si="63"/>
        <v/>
      </c>
      <c r="AK828" s="8" t="str">
        <f t="shared" si="64"/>
        <v/>
      </c>
    </row>
    <row r="829" spans="1:37" ht="12.75" customHeight="1">
      <c r="A829" s="4">
        <v>954</v>
      </c>
      <c r="B829" s="4"/>
      <c r="C829" s="69" t="s">
        <v>3206</v>
      </c>
      <c r="D829" s="6" t="s">
        <v>32</v>
      </c>
      <c r="E829" s="7"/>
      <c r="F829" s="72" t="s">
        <v>6528</v>
      </c>
      <c r="G829" s="72" t="s">
        <v>7997</v>
      </c>
      <c r="H829" s="72"/>
      <c r="I829" s="72"/>
      <c r="J829" s="72"/>
      <c r="K829" s="76" t="s">
        <v>3207</v>
      </c>
      <c r="L829" s="8" t="s">
        <v>804</v>
      </c>
      <c r="M829" s="78">
        <v>11.2</v>
      </c>
      <c r="N829" s="9">
        <v>37415</v>
      </c>
      <c r="O829" s="8" t="s">
        <v>111</v>
      </c>
      <c r="P829" s="8" t="s">
        <v>71</v>
      </c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>
        <f t="shared" si="60"/>
        <v>1</v>
      </c>
      <c r="AH829" s="8">
        <f t="shared" si="61"/>
        <v>11</v>
      </c>
      <c r="AI829" s="8" t="str">
        <f t="shared" si="62"/>
        <v/>
      </c>
      <c r="AJ829" s="8" t="str">
        <f t="shared" si="63"/>
        <v/>
      </c>
      <c r="AK829" s="8" t="str">
        <f t="shared" si="64"/>
        <v/>
      </c>
    </row>
    <row r="830" spans="1:37" ht="12.75" customHeight="1">
      <c r="A830" s="4">
        <v>955</v>
      </c>
      <c r="B830" s="4"/>
      <c r="C830" s="69" t="s">
        <v>3212</v>
      </c>
      <c r="D830" s="6" t="s">
        <v>251</v>
      </c>
      <c r="E830" s="7"/>
      <c r="F830" s="72" t="s">
        <v>6529</v>
      </c>
      <c r="G830" s="72" t="s">
        <v>7999</v>
      </c>
      <c r="H830" s="72"/>
      <c r="I830" s="72"/>
      <c r="J830" s="72"/>
      <c r="K830" s="76" t="s">
        <v>3213</v>
      </c>
      <c r="L830" s="8" t="s">
        <v>1275</v>
      </c>
      <c r="M830" s="78">
        <v>24</v>
      </c>
      <c r="N830" s="9">
        <v>37342</v>
      </c>
      <c r="O830" s="8" t="s">
        <v>159</v>
      </c>
      <c r="P830" s="8" t="s">
        <v>2156</v>
      </c>
      <c r="Q830" s="8" t="s">
        <v>150</v>
      </c>
      <c r="R830" s="8" t="s">
        <v>39</v>
      </c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  <c r="AG830" s="8">
        <f t="shared" si="60"/>
        <v>1</v>
      </c>
      <c r="AH830" s="8">
        <f t="shared" si="61"/>
        <v>13</v>
      </c>
      <c r="AI830" s="8" t="str">
        <f t="shared" si="62"/>
        <v/>
      </c>
      <c r="AJ830" s="8" t="str">
        <f t="shared" si="63"/>
        <v/>
      </c>
      <c r="AK830" s="8" t="str">
        <f t="shared" si="64"/>
        <v/>
      </c>
    </row>
    <row r="831" spans="1:37" ht="12.75" customHeight="1">
      <c r="A831" s="4">
        <v>956</v>
      </c>
      <c r="B831" s="4"/>
      <c r="C831" s="69" t="s">
        <v>3214</v>
      </c>
      <c r="D831" s="6" t="s">
        <v>27</v>
      </c>
      <c r="E831" s="7"/>
      <c r="F831" s="72" t="s">
        <v>6530</v>
      </c>
      <c r="G831" s="72" t="s">
        <v>8000</v>
      </c>
      <c r="H831" s="72"/>
      <c r="I831" s="72"/>
      <c r="J831" s="72"/>
      <c r="K831" s="76" t="s">
        <v>3215</v>
      </c>
      <c r="L831" s="8" t="s">
        <v>3216</v>
      </c>
      <c r="M831" s="78">
        <v>5.0999999999999996</v>
      </c>
      <c r="N831" s="9">
        <v>37392</v>
      </c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  <c r="AF831" s="8"/>
      <c r="AG831" s="8" t="str">
        <f t="shared" si="60"/>
        <v>Sp</v>
      </c>
      <c r="AH831" s="8">
        <f t="shared" si="61"/>
        <v>3</v>
      </c>
      <c r="AI831" s="8" t="str">
        <f t="shared" si="62"/>
        <v/>
      </c>
      <c r="AJ831" s="8" t="str">
        <f t="shared" si="63"/>
        <v/>
      </c>
      <c r="AK831" s="8" t="str">
        <f t="shared" si="64"/>
        <v/>
      </c>
    </row>
    <row r="832" spans="1:37" ht="12.75" customHeight="1">
      <c r="A832" s="4">
        <v>957</v>
      </c>
      <c r="B832" s="4"/>
      <c r="C832" s="69" t="s">
        <v>2949</v>
      </c>
      <c r="D832" s="6" t="s">
        <v>32</v>
      </c>
      <c r="E832" s="7"/>
      <c r="F832" s="72" t="s">
        <v>6442</v>
      </c>
      <c r="G832" s="72" t="s">
        <v>7900</v>
      </c>
      <c r="H832" s="72"/>
      <c r="I832" s="72"/>
      <c r="J832" s="72"/>
      <c r="K832" s="76" t="s">
        <v>2950</v>
      </c>
      <c r="L832" s="8" t="s">
        <v>2951</v>
      </c>
      <c r="M832" s="78">
        <v>8.9</v>
      </c>
      <c r="N832" s="9">
        <v>36793</v>
      </c>
      <c r="O832" s="8" t="s">
        <v>217</v>
      </c>
      <c r="P832" s="8" t="s">
        <v>115</v>
      </c>
      <c r="Q832" s="8" t="s">
        <v>36</v>
      </c>
      <c r="R832" s="8" t="s">
        <v>574</v>
      </c>
      <c r="S832" s="8" t="s">
        <v>218</v>
      </c>
      <c r="T832" s="8" t="s">
        <v>412</v>
      </c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  <c r="AF832" s="8"/>
      <c r="AG832" s="8" t="str">
        <f t="shared" si="60"/>
        <v>Sp</v>
      </c>
      <c r="AH832" s="8">
        <f t="shared" si="61"/>
        <v>3</v>
      </c>
      <c r="AI832" s="8" t="str">
        <f t="shared" si="62"/>
        <v/>
      </c>
      <c r="AJ832" s="8" t="str">
        <f t="shared" si="63"/>
        <v/>
      </c>
      <c r="AK832" s="8" t="str">
        <f t="shared" si="64"/>
        <v/>
      </c>
    </row>
    <row r="833" spans="1:37" ht="12.75" customHeight="1">
      <c r="A833" s="4">
        <v>958</v>
      </c>
      <c r="B833" s="4"/>
      <c r="C833" s="69" t="s">
        <v>3221</v>
      </c>
      <c r="D833" s="6" t="s">
        <v>45</v>
      </c>
      <c r="E833" s="7"/>
      <c r="F833" s="72" t="s">
        <v>6533</v>
      </c>
      <c r="G833" s="72" t="s">
        <v>8003</v>
      </c>
      <c r="H833" s="72"/>
      <c r="I833" s="72"/>
      <c r="J833" s="72"/>
      <c r="K833" s="76" t="s">
        <v>3222</v>
      </c>
      <c r="L833" s="8" t="s">
        <v>1844</v>
      </c>
      <c r="M833" s="78">
        <v>15.2</v>
      </c>
      <c r="N833" s="9">
        <v>36993</v>
      </c>
      <c r="O833" s="8" t="s">
        <v>3223</v>
      </c>
      <c r="P833" s="8" t="s">
        <v>3224</v>
      </c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  <c r="AF833" s="8"/>
      <c r="AG833" s="8">
        <f t="shared" si="60"/>
        <v>4</v>
      </c>
      <c r="AH833" s="8">
        <f t="shared" si="61"/>
        <v>5</v>
      </c>
      <c r="AI833" s="8" t="str">
        <f t="shared" si="62"/>
        <v/>
      </c>
      <c r="AJ833" s="8" t="str">
        <f t="shared" si="63"/>
        <v/>
      </c>
      <c r="AK833" s="8" t="str">
        <f t="shared" si="64"/>
        <v/>
      </c>
    </row>
    <row r="834" spans="1:37" ht="12.75" customHeight="1">
      <c r="A834" s="4">
        <v>959</v>
      </c>
      <c r="B834" s="4"/>
      <c r="C834" s="69" t="s">
        <v>3227</v>
      </c>
      <c r="D834" s="6" t="s">
        <v>1404</v>
      </c>
      <c r="E834" s="7"/>
      <c r="F834" s="72" t="s">
        <v>6535</v>
      </c>
      <c r="G834" s="72" t="s">
        <v>8005</v>
      </c>
      <c r="H834" s="72"/>
      <c r="I834" s="72"/>
      <c r="J834" s="72"/>
      <c r="K834" s="76" t="s">
        <v>3228</v>
      </c>
      <c r="L834" s="8" t="s">
        <v>573</v>
      </c>
      <c r="M834" s="78">
        <v>9.9</v>
      </c>
      <c r="N834" s="9">
        <v>37355</v>
      </c>
      <c r="O834" s="8" t="s">
        <v>183</v>
      </c>
      <c r="P834" s="8" t="s">
        <v>360</v>
      </c>
      <c r="Q834" s="8" t="s">
        <v>638</v>
      </c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>
        <f t="shared" ref="AG834:AG897" si="65">IF(F834="", "", IF(ISERROR(VALUE(MID(F834,SEARCH(".jpg",F834)-2, 2))), IF(MID(F834,SEARCH(".jpg",F834)-6, 6)="splash", "Sp", PROPER(MID(F834, FIND("~",SUBSTITUTE(F834,"_","~",LEN(F834)-LEN(SUBSTITUTE(F834,"_",""))))+1, LEN(F834)-4-FIND("~",SUBSTITUTE(F834,"_","~",LEN(F834)-LEN(SUBSTITUTE(F834,"_",""))))))), VALUE(MID(F834,SEARCH(".jpg",F834)-2, 2))))</f>
        <v>1</v>
      </c>
      <c r="AH834" s="8">
        <f t="shared" ref="AH834:AH897" si="66">IF(G834="", "", IF(ISERROR(VALUE(MID(G834,SEARCH(".jpg",G834)-2, 2))), IF(MID(G834,SEARCH(".jpg",G834)-6, 6)="splash", "Sp", PROPER(MID(G834, FIND("~",SUBSTITUTE(G834,"_","~",LEN(G834)-LEN(SUBSTITUTE(G834,"_",""))))+1, LEN(G834)-4-FIND("~",SUBSTITUTE(G834,"_","~",LEN(G834)-LEN(SUBSTITUTE(G834,"_",""))))))), VALUE(MID(G834,SEARCH(".jpg",G834)-2, 2))))</f>
        <v>9</v>
      </c>
      <c r="AI834" s="8" t="str">
        <f t="shared" ref="AI834:AI897" si="67">IF(H834="", "", IF(ISERROR(VALUE(MID(H834,SEARCH(".jpg",H834)-2, 2))), IF(MID(H834,SEARCH(".jpg",H834)-6, 6)="splash", "Sp", PROPER(MID(H834, FIND("~",SUBSTITUTE(H834,"_","~",LEN(H834)-LEN(SUBSTITUTE(H834,"_",""))))+1, LEN(H834)-4-FIND("~",SUBSTITUTE(H834,"_","~",LEN(H834)-LEN(SUBSTITUTE(H834,"_",""))))))), VALUE(MID(H834,SEARCH(".jpg",H834)-2, 2))))</f>
        <v/>
      </c>
      <c r="AJ834" s="8" t="str">
        <f t="shared" ref="AJ834:AJ897" si="68">IF(I834="", "", IF(ISERROR(VALUE(MID(I834,SEARCH(".jpg",I834)-2, 2))), IF(MID(I834,SEARCH(".jpg",I834)-6, 6)="splash", "Sp", PROPER(MID(I834, FIND("~",SUBSTITUTE(I834,"_","~",LEN(I834)-LEN(SUBSTITUTE(I834,"_",""))))+1, LEN(I834)-4-FIND("~",SUBSTITUTE(I834,"_","~",LEN(I834)-LEN(SUBSTITUTE(I834,"_",""))))))), VALUE(MID(I834,SEARCH(".jpg",I834)-2, 2))))</f>
        <v/>
      </c>
      <c r="AK834" s="8" t="str">
        <f t="shared" ref="AK834:AK897" si="69">IF(J834="", "", IF(ISERROR(VALUE(MID(J834,SEARCH(".jpg",J834)-2, 2))), IF(MID(J834,SEARCH(".jpg",J834)-6, 6)="splash", "Sp", PROPER(MID(J834, FIND("~",SUBSTITUTE(J834,"_","~",LEN(J834)-LEN(SUBSTITUTE(J834,"_",""))))+1, LEN(J834)-4-FIND("~",SUBSTITUTE(J834,"_","~",LEN(J834)-LEN(SUBSTITUTE(J834,"_",""))))))), VALUE(MID(J834,SEARCH(".jpg",J834)-2, 2))))</f>
        <v/>
      </c>
    </row>
    <row r="835" spans="1:37" ht="12.75" customHeight="1">
      <c r="A835" s="4">
        <v>960</v>
      </c>
      <c r="B835" s="4"/>
      <c r="C835" s="69" t="s">
        <v>2943</v>
      </c>
      <c r="D835" s="6" t="s">
        <v>32</v>
      </c>
      <c r="E835" s="7"/>
      <c r="F835" s="72" t="s">
        <v>6439</v>
      </c>
      <c r="G835" s="72" t="s">
        <v>7897</v>
      </c>
      <c r="H835" s="72"/>
      <c r="I835" s="72"/>
      <c r="J835" s="72"/>
      <c r="K835" s="76" t="s">
        <v>2944</v>
      </c>
      <c r="L835" s="8" t="s">
        <v>458</v>
      </c>
      <c r="M835" s="78">
        <v>18</v>
      </c>
      <c r="N835" s="9">
        <v>37826</v>
      </c>
      <c r="O835" s="8" t="s">
        <v>120</v>
      </c>
      <c r="P835" s="8" t="s">
        <v>81</v>
      </c>
      <c r="Q835" s="8" t="s">
        <v>39</v>
      </c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>
        <f t="shared" si="65"/>
        <v>10</v>
      </c>
      <c r="AH835" s="8">
        <f t="shared" si="66"/>
        <v>15</v>
      </c>
      <c r="AI835" s="8" t="str">
        <f t="shared" si="67"/>
        <v/>
      </c>
      <c r="AJ835" s="8" t="str">
        <f t="shared" si="68"/>
        <v/>
      </c>
      <c r="AK835" s="8" t="str">
        <f t="shared" si="69"/>
        <v/>
      </c>
    </row>
    <row r="836" spans="1:37" ht="12.75" customHeight="1">
      <c r="A836" s="4">
        <v>961</v>
      </c>
      <c r="B836" s="4"/>
      <c r="C836" s="69" t="s">
        <v>2941</v>
      </c>
      <c r="D836" s="6" t="s">
        <v>91</v>
      </c>
      <c r="E836" s="7"/>
      <c r="F836" s="72" t="s">
        <v>6438</v>
      </c>
      <c r="G836" s="72" t="s">
        <v>7896</v>
      </c>
      <c r="H836" s="72"/>
      <c r="I836" s="72"/>
      <c r="J836" s="72"/>
      <c r="K836" s="76" t="s">
        <v>2942</v>
      </c>
      <c r="L836" s="8" t="s">
        <v>1313</v>
      </c>
      <c r="M836" s="78">
        <v>3.7</v>
      </c>
      <c r="N836" s="9">
        <v>37620</v>
      </c>
      <c r="O836" s="8" t="s">
        <v>38</v>
      </c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  <c r="AG836" s="8">
        <f t="shared" si="65"/>
        <v>11</v>
      </c>
      <c r="AH836" s="8">
        <f t="shared" si="66"/>
        <v>18</v>
      </c>
      <c r="AI836" s="8" t="str">
        <f t="shared" si="67"/>
        <v/>
      </c>
      <c r="AJ836" s="8" t="str">
        <f t="shared" si="68"/>
        <v/>
      </c>
      <c r="AK836" s="8" t="str">
        <f t="shared" si="69"/>
        <v/>
      </c>
    </row>
    <row r="837" spans="1:37" ht="12.75" customHeight="1">
      <c r="A837" s="4">
        <v>963</v>
      </c>
      <c r="B837" s="4"/>
      <c r="C837" s="69" t="s">
        <v>2956</v>
      </c>
      <c r="D837" s="6" t="s">
        <v>1854</v>
      </c>
      <c r="E837" s="7"/>
      <c r="F837" s="72" t="s">
        <v>6445</v>
      </c>
      <c r="G837" s="72" t="s">
        <v>7903</v>
      </c>
      <c r="H837" s="72"/>
      <c r="I837" s="72"/>
      <c r="J837" s="72"/>
      <c r="K837" s="76" t="s">
        <v>2957</v>
      </c>
      <c r="L837" s="8" t="s">
        <v>2142</v>
      </c>
      <c r="M837" s="78">
        <v>8.6999999999999993</v>
      </c>
      <c r="N837" s="9">
        <v>36574</v>
      </c>
      <c r="O837" s="8" t="s">
        <v>2958</v>
      </c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>
        <f t="shared" si="65"/>
        <v>9</v>
      </c>
      <c r="AH837" s="8">
        <f t="shared" si="66"/>
        <v>10</v>
      </c>
      <c r="AI837" s="8" t="str">
        <f t="shared" si="67"/>
        <v/>
      </c>
      <c r="AJ837" s="8" t="str">
        <f t="shared" si="68"/>
        <v/>
      </c>
      <c r="AK837" s="8" t="str">
        <f t="shared" si="69"/>
        <v/>
      </c>
    </row>
    <row r="838" spans="1:37" ht="12.75" customHeight="1">
      <c r="A838" s="4">
        <v>964</v>
      </c>
      <c r="B838" s="4"/>
      <c r="C838" s="69" t="s">
        <v>2959</v>
      </c>
      <c r="D838" s="6" t="s">
        <v>146</v>
      </c>
      <c r="E838" s="7"/>
      <c r="F838" s="72" t="s">
        <v>8879</v>
      </c>
      <c r="G838" s="72" t="s">
        <v>7904</v>
      </c>
      <c r="H838" s="72" t="s">
        <v>9002</v>
      </c>
      <c r="I838" s="72"/>
      <c r="J838" s="72"/>
      <c r="K838" s="76" t="s">
        <v>2960</v>
      </c>
      <c r="L838" s="8" t="s">
        <v>1250</v>
      </c>
      <c r="M838" s="78">
        <v>12.1</v>
      </c>
      <c r="N838" s="9">
        <v>38651</v>
      </c>
      <c r="O838" s="8" t="s">
        <v>115</v>
      </c>
      <c r="P838" s="8" t="s">
        <v>105</v>
      </c>
      <c r="Q838" s="8" t="s">
        <v>756</v>
      </c>
      <c r="R838" s="8" t="s">
        <v>1251</v>
      </c>
      <c r="S838" s="8" t="s">
        <v>801</v>
      </c>
      <c r="T838" s="8" t="s">
        <v>757</v>
      </c>
      <c r="U838" s="8" t="s">
        <v>76</v>
      </c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 t="str">
        <f t="shared" si="65"/>
        <v>Sp</v>
      </c>
      <c r="AH838" s="8">
        <f t="shared" si="66"/>
        <v>9</v>
      </c>
      <c r="AI838" s="8">
        <f t="shared" si="67"/>
        <v>4</v>
      </c>
      <c r="AJ838" s="8" t="str">
        <f t="shared" si="68"/>
        <v/>
      </c>
      <c r="AK838" s="8" t="str">
        <f t="shared" si="69"/>
        <v/>
      </c>
    </row>
    <row r="839" spans="1:37" ht="12.75" customHeight="1">
      <c r="A839" s="4">
        <v>965</v>
      </c>
      <c r="B839" s="4"/>
      <c r="C839" s="69" t="s">
        <v>2964</v>
      </c>
      <c r="D839" s="6" t="s">
        <v>346</v>
      </c>
      <c r="E839" s="7" t="s">
        <v>281</v>
      </c>
      <c r="F839" s="72" t="s">
        <v>6447</v>
      </c>
      <c r="G839" s="72" t="s">
        <v>7906</v>
      </c>
      <c r="H839" s="72"/>
      <c r="I839" s="72"/>
      <c r="J839" s="72"/>
      <c r="K839" s="76" t="s">
        <v>2965</v>
      </c>
      <c r="L839" s="8" t="s">
        <v>176</v>
      </c>
      <c r="M839" s="78">
        <v>32.4</v>
      </c>
      <c r="N839" s="9">
        <v>37277</v>
      </c>
      <c r="O839" s="8" t="s">
        <v>731</v>
      </c>
      <c r="P839" s="8" t="s">
        <v>5555</v>
      </c>
      <c r="Q839" s="8" t="s">
        <v>1061</v>
      </c>
      <c r="R839" s="8" t="s">
        <v>2676</v>
      </c>
      <c r="S839" s="8" t="s">
        <v>2966</v>
      </c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  <c r="AF839" s="8"/>
      <c r="AG839" s="8">
        <f t="shared" si="65"/>
        <v>12</v>
      </c>
      <c r="AH839" s="8">
        <f t="shared" si="66"/>
        <v>13</v>
      </c>
      <c r="AI839" s="8" t="str">
        <f t="shared" si="67"/>
        <v/>
      </c>
      <c r="AJ839" s="8" t="str">
        <f t="shared" si="68"/>
        <v/>
      </c>
      <c r="AK839" s="8" t="str">
        <f t="shared" si="69"/>
        <v/>
      </c>
    </row>
    <row r="840" spans="1:37" ht="12.75" customHeight="1">
      <c r="A840" s="4">
        <v>966</v>
      </c>
      <c r="B840" s="4"/>
      <c r="C840" s="69" t="s">
        <v>3235</v>
      </c>
      <c r="D840" s="6" t="s">
        <v>45</v>
      </c>
      <c r="E840" s="7"/>
      <c r="F840" s="72" t="s">
        <v>6538</v>
      </c>
      <c r="G840" s="72" t="s">
        <v>8009</v>
      </c>
      <c r="H840" s="72"/>
      <c r="I840" s="72"/>
      <c r="J840" s="72"/>
      <c r="K840" s="76" t="s">
        <v>3236</v>
      </c>
      <c r="L840" s="8" t="s">
        <v>438</v>
      </c>
      <c r="M840" s="78">
        <v>18.899999999999999</v>
      </c>
      <c r="N840" s="9">
        <v>37691</v>
      </c>
      <c r="O840" s="8" t="s">
        <v>49</v>
      </c>
      <c r="P840" s="8" t="s">
        <v>52</v>
      </c>
      <c r="Q840" s="8" t="s">
        <v>3237</v>
      </c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  <c r="AF840" s="8"/>
      <c r="AG840" s="8">
        <f t="shared" si="65"/>
        <v>5</v>
      </c>
      <c r="AH840" s="8">
        <f t="shared" si="66"/>
        <v>16</v>
      </c>
      <c r="AI840" s="8" t="str">
        <f t="shared" si="67"/>
        <v/>
      </c>
      <c r="AJ840" s="8" t="str">
        <f t="shared" si="68"/>
        <v/>
      </c>
      <c r="AK840" s="8" t="str">
        <f t="shared" si="69"/>
        <v/>
      </c>
    </row>
    <row r="841" spans="1:37" ht="12.75" customHeight="1">
      <c r="A841" s="4">
        <v>967</v>
      </c>
      <c r="B841" s="4"/>
      <c r="C841" s="69" t="s">
        <v>3243</v>
      </c>
      <c r="D841" s="6" t="s">
        <v>346</v>
      </c>
      <c r="E841" s="7" t="s">
        <v>281</v>
      </c>
      <c r="F841" s="72" t="s">
        <v>6539</v>
      </c>
      <c r="G841" s="72" t="s">
        <v>8011</v>
      </c>
      <c r="H841" s="72"/>
      <c r="I841" s="72"/>
      <c r="J841" s="72"/>
      <c r="K841" s="76" t="s">
        <v>3244</v>
      </c>
      <c r="L841" s="8" t="s">
        <v>1255</v>
      </c>
      <c r="M841" s="78">
        <v>14.7</v>
      </c>
      <c r="N841" s="9">
        <v>37149</v>
      </c>
      <c r="O841" s="8" t="s">
        <v>105</v>
      </c>
      <c r="P841" s="8" t="s">
        <v>111</v>
      </c>
      <c r="Q841" s="8" t="s">
        <v>71</v>
      </c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  <c r="AF841" s="8"/>
      <c r="AG841" s="8">
        <f t="shared" si="65"/>
        <v>4</v>
      </c>
      <c r="AH841" s="8">
        <f t="shared" si="66"/>
        <v>14</v>
      </c>
      <c r="AI841" s="8" t="str">
        <f t="shared" si="67"/>
        <v/>
      </c>
      <c r="AJ841" s="8" t="str">
        <f t="shared" si="68"/>
        <v/>
      </c>
      <c r="AK841" s="8" t="str">
        <f t="shared" si="69"/>
        <v/>
      </c>
    </row>
    <row r="842" spans="1:37" ht="12.75" customHeight="1">
      <c r="A842" s="4">
        <v>968</v>
      </c>
      <c r="B842" s="4"/>
      <c r="C842" s="69" t="s">
        <v>3250</v>
      </c>
      <c r="D842" s="6" t="s">
        <v>32</v>
      </c>
      <c r="E842" s="7"/>
      <c r="F842" s="72" t="s">
        <v>6542</v>
      </c>
      <c r="G842" s="72" t="s">
        <v>8014</v>
      </c>
      <c r="H842" s="72"/>
      <c r="I842" s="72"/>
      <c r="J842" s="72"/>
      <c r="K842" s="76" t="s">
        <v>3251</v>
      </c>
      <c r="L842" s="8" t="s">
        <v>3252</v>
      </c>
      <c r="M842" s="78">
        <v>11.1</v>
      </c>
      <c r="N842" s="9">
        <v>37396</v>
      </c>
      <c r="O842" s="8" t="s">
        <v>36</v>
      </c>
      <c r="P842" s="8" t="s">
        <v>105</v>
      </c>
      <c r="Q842" s="8" t="s">
        <v>475</v>
      </c>
      <c r="R842" s="8" t="s">
        <v>238</v>
      </c>
      <c r="S842" s="8" t="s">
        <v>111</v>
      </c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  <c r="AF842" s="8"/>
      <c r="AG842" s="8">
        <f t="shared" si="65"/>
        <v>9</v>
      </c>
      <c r="AH842" s="8">
        <f t="shared" si="66"/>
        <v>18</v>
      </c>
      <c r="AI842" s="8" t="str">
        <f t="shared" si="67"/>
        <v/>
      </c>
      <c r="AJ842" s="8" t="str">
        <f t="shared" si="68"/>
        <v/>
      </c>
      <c r="AK842" s="8" t="str">
        <f t="shared" si="69"/>
        <v/>
      </c>
    </row>
    <row r="843" spans="1:37" ht="12.75" customHeight="1">
      <c r="A843" s="4">
        <v>969</v>
      </c>
      <c r="B843" s="4"/>
      <c r="C843" s="69" t="s">
        <v>3256</v>
      </c>
      <c r="D843" s="6" t="s">
        <v>45</v>
      </c>
      <c r="E843" s="7"/>
      <c r="F843" s="72" t="s">
        <v>6544</v>
      </c>
      <c r="G843" s="72" t="s">
        <v>8016</v>
      </c>
      <c r="H843" s="72"/>
      <c r="I843" s="72"/>
      <c r="J843" s="72"/>
      <c r="K843" s="76" t="s">
        <v>3257</v>
      </c>
      <c r="L843" s="8" t="s">
        <v>3258</v>
      </c>
      <c r="M843" s="78">
        <v>4.8</v>
      </c>
      <c r="N843" s="9">
        <v>37080</v>
      </c>
      <c r="O843" s="8" t="s">
        <v>36</v>
      </c>
      <c r="P843" s="8" t="s">
        <v>49</v>
      </c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  <c r="AG843" s="8">
        <f t="shared" si="65"/>
        <v>10</v>
      </c>
      <c r="AH843" s="8">
        <f t="shared" si="66"/>
        <v>12</v>
      </c>
      <c r="AI843" s="8" t="str">
        <f t="shared" si="67"/>
        <v/>
      </c>
      <c r="AJ843" s="8" t="str">
        <f t="shared" si="68"/>
        <v/>
      </c>
      <c r="AK843" s="8" t="str">
        <f t="shared" si="69"/>
        <v/>
      </c>
    </row>
    <row r="844" spans="1:37" ht="12.75" customHeight="1">
      <c r="A844" s="4">
        <v>970</v>
      </c>
      <c r="B844" s="4"/>
      <c r="C844" s="69" t="s">
        <v>3259</v>
      </c>
      <c r="D844" s="6" t="s">
        <v>96</v>
      </c>
      <c r="E844" s="7"/>
      <c r="F844" s="72" t="s">
        <v>8898</v>
      </c>
      <c r="G844" s="72" t="s">
        <v>8017</v>
      </c>
      <c r="H844" s="72"/>
      <c r="I844" s="72"/>
      <c r="J844" s="72"/>
      <c r="K844" s="76" t="s">
        <v>3260</v>
      </c>
      <c r="L844" s="8" t="s">
        <v>176</v>
      </c>
      <c r="M844" s="78">
        <v>19.7</v>
      </c>
      <c r="N844" s="9">
        <v>37289</v>
      </c>
      <c r="O844" s="8" t="s">
        <v>731</v>
      </c>
      <c r="P844" s="8" t="s">
        <v>1061</v>
      </c>
      <c r="Q844" s="8" t="s">
        <v>2676</v>
      </c>
      <c r="R844" s="8" t="s">
        <v>2966</v>
      </c>
      <c r="S844" s="8" t="s">
        <v>3261</v>
      </c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  <c r="AG844" s="8" t="str">
        <f t="shared" si="65"/>
        <v>Sp</v>
      </c>
      <c r="AH844" s="8">
        <f t="shared" si="66"/>
        <v>14</v>
      </c>
      <c r="AI844" s="8" t="str">
        <f t="shared" si="67"/>
        <v/>
      </c>
      <c r="AJ844" s="8" t="str">
        <f t="shared" si="68"/>
        <v/>
      </c>
      <c r="AK844" s="8" t="str">
        <f t="shared" si="69"/>
        <v/>
      </c>
    </row>
    <row r="845" spans="1:37" ht="12.75" customHeight="1">
      <c r="A845" s="4">
        <v>971</v>
      </c>
      <c r="B845" s="4"/>
      <c r="C845" s="69" t="s">
        <v>3268</v>
      </c>
      <c r="D845" s="6" t="s">
        <v>91</v>
      </c>
      <c r="E845" s="7"/>
      <c r="F845" s="72" t="s">
        <v>6547</v>
      </c>
      <c r="G845" s="72" t="s">
        <v>8020</v>
      </c>
      <c r="H845" s="72"/>
      <c r="I845" s="72"/>
      <c r="J845" s="72"/>
      <c r="K845" s="76" t="s">
        <v>3269</v>
      </c>
      <c r="L845" s="8" t="s">
        <v>3270</v>
      </c>
      <c r="M845" s="78">
        <v>15</v>
      </c>
      <c r="N845" s="9">
        <v>36782</v>
      </c>
      <c r="O845" s="8" t="s">
        <v>115</v>
      </c>
      <c r="P845" s="8" t="s">
        <v>5560</v>
      </c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  <c r="AF845" s="8"/>
      <c r="AG845" s="8">
        <f t="shared" si="65"/>
        <v>5</v>
      </c>
      <c r="AH845" s="8">
        <f t="shared" si="66"/>
        <v>9</v>
      </c>
      <c r="AI845" s="8" t="str">
        <f t="shared" si="67"/>
        <v/>
      </c>
      <c r="AJ845" s="8" t="str">
        <f t="shared" si="68"/>
        <v/>
      </c>
      <c r="AK845" s="8" t="str">
        <f t="shared" si="69"/>
        <v/>
      </c>
    </row>
    <row r="846" spans="1:37" ht="12.75" customHeight="1">
      <c r="A846" s="4">
        <v>972</v>
      </c>
      <c r="B846" s="4"/>
      <c r="C846" s="69" t="s">
        <v>3271</v>
      </c>
      <c r="D846" s="6" t="s">
        <v>91</v>
      </c>
      <c r="E846" s="7"/>
      <c r="F846" s="72" t="s">
        <v>6548</v>
      </c>
      <c r="G846" s="72" t="s">
        <v>8021</v>
      </c>
      <c r="H846" s="72"/>
      <c r="I846" s="72"/>
      <c r="J846" s="72"/>
      <c r="K846" s="76" t="s">
        <v>3272</v>
      </c>
      <c r="L846" s="8" t="s">
        <v>364</v>
      </c>
      <c r="M846" s="78">
        <v>24.7</v>
      </c>
      <c r="N846" s="9">
        <v>36954</v>
      </c>
      <c r="O846" s="8" t="s">
        <v>1660</v>
      </c>
      <c r="P846" s="8" t="s">
        <v>1662</v>
      </c>
      <c r="Q846" s="8" t="s">
        <v>1663</v>
      </c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  <c r="AF846" s="8"/>
      <c r="AG846" s="8">
        <f t="shared" si="65"/>
        <v>1</v>
      </c>
      <c r="AH846" s="8">
        <f t="shared" si="66"/>
        <v>12</v>
      </c>
      <c r="AI846" s="8" t="str">
        <f t="shared" si="67"/>
        <v/>
      </c>
      <c r="AJ846" s="8" t="str">
        <f t="shared" si="68"/>
        <v/>
      </c>
      <c r="AK846" s="8" t="str">
        <f t="shared" si="69"/>
        <v/>
      </c>
    </row>
    <row r="847" spans="1:37" ht="12.75" customHeight="1">
      <c r="A847" s="4">
        <v>973</v>
      </c>
      <c r="B847" s="4"/>
      <c r="C847" s="69" t="s">
        <v>3273</v>
      </c>
      <c r="D847" s="6" t="s">
        <v>32</v>
      </c>
      <c r="E847" s="7"/>
      <c r="F847" s="72" t="s">
        <v>6549</v>
      </c>
      <c r="G847" s="72" t="s">
        <v>8022</v>
      </c>
      <c r="H847" s="72"/>
      <c r="I847" s="72"/>
      <c r="J847" s="72"/>
      <c r="K847" s="76" t="s">
        <v>3274</v>
      </c>
      <c r="L847" s="8" t="s">
        <v>785</v>
      </c>
      <c r="M847" s="78">
        <v>13.1</v>
      </c>
      <c r="N847" s="9">
        <v>36681</v>
      </c>
      <c r="O847" s="8" t="s">
        <v>1689</v>
      </c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  <c r="AG847" s="8">
        <f t="shared" si="65"/>
        <v>1</v>
      </c>
      <c r="AH847" s="8">
        <f t="shared" si="66"/>
        <v>18</v>
      </c>
      <c r="AI847" s="8" t="str">
        <f t="shared" si="67"/>
        <v/>
      </c>
      <c r="AJ847" s="8" t="str">
        <f t="shared" si="68"/>
        <v/>
      </c>
      <c r="AK847" s="8" t="str">
        <f t="shared" si="69"/>
        <v/>
      </c>
    </row>
    <row r="848" spans="1:37" ht="12.75" customHeight="1">
      <c r="A848" s="4">
        <v>974</v>
      </c>
      <c r="B848" s="4"/>
      <c r="C848" s="69" t="s">
        <v>3297</v>
      </c>
      <c r="D848" s="6" t="s">
        <v>32</v>
      </c>
      <c r="E848" s="7"/>
      <c r="F848" s="72" t="s">
        <v>6557</v>
      </c>
      <c r="G848" s="72" t="s">
        <v>8030</v>
      </c>
      <c r="H848" s="72"/>
      <c r="I848" s="72"/>
      <c r="J848" s="72"/>
      <c r="K848" s="76" t="s">
        <v>3298</v>
      </c>
      <c r="L848" s="8" t="s">
        <v>104</v>
      </c>
      <c r="M848" s="78">
        <v>14.9</v>
      </c>
      <c r="N848" s="9">
        <v>36757</v>
      </c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  <c r="AG848" s="8">
        <f t="shared" si="65"/>
        <v>2</v>
      </c>
      <c r="AH848" s="8">
        <f t="shared" si="66"/>
        <v>4</v>
      </c>
      <c r="AI848" s="8" t="str">
        <f t="shared" si="67"/>
        <v/>
      </c>
      <c r="AJ848" s="8" t="str">
        <f t="shared" si="68"/>
        <v/>
      </c>
      <c r="AK848" s="8" t="str">
        <f t="shared" si="69"/>
        <v/>
      </c>
    </row>
    <row r="849" spans="1:37" ht="12.75" customHeight="1">
      <c r="A849" s="4">
        <v>975</v>
      </c>
      <c r="B849" s="4"/>
      <c r="C849" s="69" t="s">
        <v>3299</v>
      </c>
      <c r="D849" s="6" t="s">
        <v>32</v>
      </c>
      <c r="E849" s="7"/>
      <c r="F849" s="72" t="s">
        <v>6558</v>
      </c>
      <c r="G849" s="72" t="s">
        <v>8031</v>
      </c>
      <c r="H849" s="72"/>
      <c r="I849" s="72"/>
      <c r="J849" s="72"/>
      <c r="K849" s="76" t="s">
        <v>3300</v>
      </c>
      <c r="L849" s="8" t="s">
        <v>1247</v>
      </c>
      <c r="M849" s="78">
        <v>10.8</v>
      </c>
      <c r="N849" s="9">
        <v>37410</v>
      </c>
      <c r="O849" s="8" t="s">
        <v>105</v>
      </c>
      <c r="P849" s="8" t="s">
        <v>132</v>
      </c>
      <c r="Q849" s="8" t="s">
        <v>172</v>
      </c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  <c r="AG849" s="8">
        <f t="shared" si="65"/>
        <v>7</v>
      </c>
      <c r="AH849" s="8">
        <f t="shared" si="66"/>
        <v>11</v>
      </c>
      <c r="AI849" s="8" t="str">
        <f t="shared" si="67"/>
        <v/>
      </c>
      <c r="AJ849" s="8" t="str">
        <f t="shared" si="68"/>
        <v/>
      </c>
      <c r="AK849" s="8" t="str">
        <f t="shared" si="69"/>
        <v/>
      </c>
    </row>
    <row r="850" spans="1:37" ht="12.75" customHeight="1">
      <c r="A850" s="4">
        <v>976</v>
      </c>
      <c r="B850" s="4"/>
      <c r="C850" s="69" t="s">
        <v>3301</v>
      </c>
      <c r="D850" s="6" t="s">
        <v>1854</v>
      </c>
      <c r="E850" s="7"/>
      <c r="F850" s="72" t="s">
        <v>6559</v>
      </c>
      <c r="G850" s="72" t="s">
        <v>8032</v>
      </c>
      <c r="H850" s="72"/>
      <c r="I850" s="72"/>
      <c r="J850" s="72"/>
      <c r="K850" s="76" t="s">
        <v>3302</v>
      </c>
      <c r="L850" s="8" t="s">
        <v>1228</v>
      </c>
      <c r="M850" s="78">
        <v>2.9</v>
      </c>
      <c r="N850" s="9">
        <v>36790</v>
      </c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  <c r="AF850" s="8"/>
      <c r="AG850" s="8">
        <f t="shared" si="65"/>
        <v>1</v>
      </c>
      <c r="AH850" s="8">
        <f t="shared" si="66"/>
        <v>18</v>
      </c>
      <c r="AI850" s="8" t="str">
        <f t="shared" si="67"/>
        <v/>
      </c>
      <c r="AJ850" s="8" t="str">
        <f t="shared" si="68"/>
        <v/>
      </c>
      <c r="AK850" s="8" t="str">
        <f t="shared" si="69"/>
        <v/>
      </c>
    </row>
    <row r="851" spans="1:37" ht="12.75" customHeight="1">
      <c r="A851" s="4">
        <v>977</v>
      </c>
      <c r="B851" s="4"/>
      <c r="C851" s="69" t="s">
        <v>3306</v>
      </c>
      <c r="D851" s="6" t="s">
        <v>96</v>
      </c>
      <c r="E851" s="7"/>
      <c r="F851" s="72" t="s">
        <v>6560</v>
      </c>
      <c r="G851" s="72" t="s">
        <v>8034</v>
      </c>
      <c r="H851" s="72"/>
      <c r="I851" s="72"/>
      <c r="J851" s="72"/>
      <c r="K851" s="76" t="s">
        <v>3307</v>
      </c>
      <c r="L851" s="8" t="s">
        <v>3308</v>
      </c>
      <c r="M851" s="78">
        <v>19.7</v>
      </c>
      <c r="N851" s="9">
        <v>36161</v>
      </c>
      <c r="O851" s="8" t="s">
        <v>94</v>
      </c>
      <c r="P851" s="8" t="s">
        <v>590</v>
      </c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  <c r="AG851" s="8">
        <f t="shared" si="65"/>
        <v>1</v>
      </c>
      <c r="AH851" s="8">
        <f t="shared" si="66"/>
        <v>18</v>
      </c>
      <c r="AI851" s="8" t="str">
        <f t="shared" si="67"/>
        <v/>
      </c>
      <c r="AJ851" s="8" t="str">
        <f t="shared" si="68"/>
        <v/>
      </c>
      <c r="AK851" s="8" t="str">
        <f t="shared" si="69"/>
        <v/>
      </c>
    </row>
    <row r="852" spans="1:37" ht="12.75" customHeight="1">
      <c r="A852" s="4">
        <v>978</v>
      </c>
      <c r="B852" s="4"/>
      <c r="C852" s="69" t="s">
        <v>3309</v>
      </c>
      <c r="D852" s="6" t="s">
        <v>96</v>
      </c>
      <c r="E852" s="7"/>
      <c r="F852" s="72" t="s">
        <v>6561</v>
      </c>
      <c r="G852" s="72" t="s">
        <v>8035</v>
      </c>
      <c r="H852" s="72"/>
      <c r="I852" s="72"/>
      <c r="J852" s="72"/>
      <c r="K852" s="76" t="s">
        <v>3310</v>
      </c>
      <c r="L852" s="8" t="s">
        <v>3311</v>
      </c>
      <c r="M852" s="78">
        <v>9.4</v>
      </c>
      <c r="N852" s="9">
        <v>37530</v>
      </c>
      <c r="O852" s="8" t="s">
        <v>36</v>
      </c>
      <c r="P852" s="8" t="s">
        <v>105</v>
      </c>
      <c r="Q852" s="8" t="s">
        <v>144</v>
      </c>
      <c r="R852" s="8" t="s">
        <v>116</v>
      </c>
      <c r="S852" s="8" t="s">
        <v>1301</v>
      </c>
      <c r="T852" s="8" t="s">
        <v>1302</v>
      </c>
      <c r="U852" s="8" t="s">
        <v>52</v>
      </c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  <c r="AG852" s="8" t="str">
        <f t="shared" si="65"/>
        <v>Sp</v>
      </c>
      <c r="AH852" s="8">
        <f t="shared" si="66"/>
        <v>2</v>
      </c>
      <c r="AI852" s="8" t="str">
        <f t="shared" si="67"/>
        <v/>
      </c>
      <c r="AJ852" s="8" t="str">
        <f t="shared" si="68"/>
        <v/>
      </c>
      <c r="AK852" s="8" t="str">
        <f t="shared" si="69"/>
        <v/>
      </c>
    </row>
    <row r="853" spans="1:37" ht="12.75" customHeight="1">
      <c r="A853" s="4">
        <v>979</v>
      </c>
      <c r="B853" s="4"/>
      <c r="C853" s="69" t="s">
        <v>3312</v>
      </c>
      <c r="D853" s="6" t="s">
        <v>96</v>
      </c>
      <c r="E853" s="7"/>
      <c r="F853" s="72" t="s">
        <v>6562</v>
      </c>
      <c r="G853" s="72" t="s">
        <v>8036</v>
      </c>
      <c r="H853" s="72"/>
      <c r="I853" s="72"/>
      <c r="J853" s="72"/>
      <c r="K853" s="76" t="s">
        <v>3313</v>
      </c>
      <c r="L853" s="8" t="s">
        <v>2062</v>
      </c>
      <c r="M853" s="78">
        <v>15.7</v>
      </c>
      <c r="N853" s="9">
        <v>37288</v>
      </c>
      <c r="O853" s="8" t="s">
        <v>560</v>
      </c>
      <c r="P853" s="8" t="s">
        <v>67</v>
      </c>
      <c r="Q853" s="8" t="s">
        <v>3314</v>
      </c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  <c r="AF853" s="8"/>
      <c r="AG853" s="8">
        <f t="shared" si="65"/>
        <v>5</v>
      </c>
      <c r="AH853" s="8">
        <f t="shared" si="66"/>
        <v>9</v>
      </c>
      <c r="AI853" s="8" t="str">
        <f t="shared" si="67"/>
        <v/>
      </c>
      <c r="AJ853" s="8" t="str">
        <f t="shared" si="68"/>
        <v/>
      </c>
      <c r="AK853" s="8" t="str">
        <f t="shared" si="69"/>
        <v/>
      </c>
    </row>
    <row r="854" spans="1:37" ht="12.75" customHeight="1">
      <c r="A854" s="4">
        <v>980</v>
      </c>
      <c r="B854" s="4"/>
      <c r="C854" s="69" t="s">
        <v>3321</v>
      </c>
      <c r="D854" s="6" t="s">
        <v>32</v>
      </c>
      <c r="E854" s="7"/>
      <c r="F854" s="72" t="s">
        <v>6565</v>
      </c>
      <c r="G854" s="72" t="s">
        <v>8039</v>
      </c>
      <c r="H854" s="72"/>
      <c r="I854" s="72"/>
      <c r="J854" s="72"/>
      <c r="K854" s="76" t="s">
        <v>3322</v>
      </c>
      <c r="L854" s="8" t="s">
        <v>47</v>
      </c>
      <c r="M854" s="78">
        <v>5.8</v>
      </c>
      <c r="N854" s="9">
        <v>37311</v>
      </c>
      <c r="O854" s="8" t="s">
        <v>48</v>
      </c>
      <c r="P854" s="8" t="s">
        <v>105</v>
      </c>
      <c r="Q854" s="8" t="s">
        <v>59</v>
      </c>
      <c r="R854" s="8" t="s">
        <v>298</v>
      </c>
      <c r="S854" s="8" t="s">
        <v>38</v>
      </c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  <c r="AG854" s="8">
        <f t="shared" si="65"/>
        <v>3</v>
      </c>
      <c r="AH854" s="8">
        <f t="shared" si="66"/>
        <v>14</v>
      </c>
      <c r="AI854" s="8" t="str">
        <f t="shared" si="67"/>
        <v/>
      </c>
      <c r="AJ854" s="8" t="str">
        <f t="shared" si="68"/>
        <v/>
      </c>
      <c r="AK854" s="8" t="str">
        <f t="shared" si="69"/>
        <v/>
      </c>
    </row>
    <row r="855" spans="1:37" ht="12.75" customHeight="1">
      <c r="A855" s="4">
        <v>981</v>
      </c>
      <c r="B855" s="4"/>
      <c r="C855" s="69" t="s">
        <v>3323</v>
      </c>
      <c r="D855" s="6" t="s">
        <v>32</v>
      </c>
      <c r="E855" s="7"/>
      <c r="F855" s="72" t="s">
        <v>6566</v>
      </c>
      <c r="G855" s="72" t="s">
        <v>8040</v>
      </c>
      <c r="H855" s="72"/>
      <c r="I855" s="72"/>
      <c r="J855" s="72"/>
      <c r="K855" s="76" t="s">
        <v>3324</v>
      </c>
      <c r="L855" s="8" t="s">
        <v>3325</v>
      </c>
      <c r="M855" s="78">
        <v>9.4</v>
      </c>
      <c r="N855" s="9">
        <v>37168</v>
      </c>
      <c r="O855" s="8" t="s">
        <v>36</v>
      </c>
      <c r="P855" s="8" t="s">
        <v>159</v>
      </c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 t="str">
        <f t="shared" si="65"/>
        <v>Sp</v>
      </c>
      <c r="AH855" s="8">
        <f t="shared" si="66"/>
        <v>2</v>
      </c>
      <c r="AI855" s="8" t="str">
        <f t="shared" si="67"/>
        <v/>
      </c>
      <c r="AJ855" s="8" t="str">
        <f t="shared" si="68"/>
        <v/>
      </c>
      <c r="AK855" s="8" t="str">
        <f t="shared" si="69"/>
        <v/>
      </c>
    </row>
    <row r="856" spans="1:37" ht="12.75" customHeight="1">
      <c r="A856" s="4">
        <v>982</v>
      </c>
      <c r="B856" s="4"/>
      <c r="C856" s="69" t="s">
        <v>3326</v>
      </c>
      <c r="D856" s="6" t="s">
        <v>680</v>
      </c>
      <c r="E856" s="7"/>
      <c r="F856" s="72" t="s">
        <v>8901</v>
      </c>
      <c r="G856" s="72" t="s">
        <v>8041</v>
      </c>
      <c r="H856" s="72"/>
      <c r="I856" s="72"/>
      <c r="J856" s="72"/>
      <c r="K856" s="76" t="s">
        <v>3327</v>
      </c>
      <c r="L856" s="8" t="s">
        <v>293</v>
      </c>
      <c r="M856" s="78">
        <v>17.5</v>
      </c>
      <c r="N856" s="9">
        <v>37255</v>
      </c>
      <c r="O856" s="8" t="s">
        <v>1195</v>
      </c>
      <c r="P856" s="8" t="s">
        <v>989</v>
      </c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 t="str">
        <f t="shared" si="65"/>
        <v>Sp</v>
      </c>
      <c r="AH856" s="8">
        <f t="shared" si="66"/>
        <v>2</v>
      </c>
      <c r="AI856" s="8" t="str">
        <f t="shared" si="67"/>
        <v/>
      </c>
      <c r="AJ856" s="8" t="str">
        <f t="shared" si="68"/>
        <v/>
      </c>
      <c r="AK856" s="8" t="str">
        <f t="shared" si="69"/>
        <v/>
      </c>
    </row>
    <row r="857" spans="1:37" ht="12.75" customHeight="1">
      <c r="A857" s="4">
        <v>983</v>
      </c>
      <c r="B857" s="4"/>
      <c r="C857" s="69" t="s">
        <v>3332</v>
      </c>
      <c r="D857" s="6" t="s">
        <v>91</v>
      </c>
      <c r="E857" s="7"/>
      <c r="F857" s="72" t="s">
        <v>6569</v>
      </c>
      <c r="G857" s="72" t="s">
        <v>8044</v>
      </c>
      <c r="H857" s="72"/>
      <c r="I857" s="72"/>
      <c r="J857" s="72"/>
      <c r="K857" s="76" t="s">
        <v>3333</v>
      </c>
      <c r="L857" s="8" t="s">
        <v>3334</v>
      </c>
      <c r="M857" s="78">
        <v>12.2</v>
      </c>
      <c r="N857" s="9">
        <v>36710</v>
      </c>
      <c r="O857" s="8" t="s">
        <v>3335</v>
      </c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 t="str">
        <f t="shared" si="65"/>
        <v>Sp</v>
      </c>
      <c r="AH857" s="8">
        <f t="shared" si="66"/>
        <v>5</v>
      </c>
      <c r="AI857" s="8" t="str">
        <f t="shared" si="67"/>
        <v/>
      </c>
      <c r="AJ857" s="8" t="str">
        <f t="shared" si="68"/>
        <v/>
      </c>
      <c r="AK857" s="8" t="str">
        <f t="shared" si="69"/>
        <v/>
      </c>
    </row>
    <row r="858" spans="1:37" ht="12.75" customHeight="1">
      <c r="A858" s="4">
        <v>984</v>
      </c>
      <c r="B858" s="4"/>
      <c r="C858" s="69" t="s">
        <v>3330</v>
      </c>
      <c r="D858" s="6" t="s">
        <v>32</v>
      </c>
      <c r="E858" s="7"/>
      <c r="F858" s="72" t="s">
        <v>6568</v>
      </c>
      <c r="G858" s="72" t="s">
        <v>8043</v>
      </c>
      <c r="H858" s="72"/>
      <c r="I858" s="72"/>
      <c r="J858" s="72"/>
      <c r="K858" s="76" t="s">
        <v>3331</v>
      </c>
      <c r="L858" s="8" t="s">
        <v>760</v>
      </c>
      <c r="M858" s="78">
        <v>4.2</v>
      </c>
      <c r="N858" s="9">
        <v>38207</v>
      </c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 t="str">
        <f t="shared" si="65"/>
        <v>Sp</v>
      </c>
      <c r="AH858" s="8">
        <f t="shared" si="66"/>
        <v>2</v>
      </c>
      <c r="AI858" s="8" t="str">
        <f t="shared" si="67"/>
        <v/>
      </c>
      <c r="AJ858" s="8" t="str">
        <f t="shared" si="68"/>
        <v/>
      </c>
      <c r="AK858" s="8" t="str">
        <f t="shared" si="69"/>
        <v/>
      </c>
    </row>
    <row r="859" spans="1:37" ht="12.75" customHeight="1">
      <c r="A859" s="4">
        <v>985</v>
      </c>
      <c r="B859" s="4"/>
      <c r="C859" s="69" t="s">
        <v>3336</v>
      </c>
      <c r="D859" s="6" t="s">
        <v>91</v>
      </c>
      <c r="E859" s="7"/>
      <c r="F859" s="72" t="s">
        <v>6570</v>
      </c>
      <c r="G859" s="72" t="s">
        <v>8045</v>
      </c>
      <c r="H859" s="72"/>
      <c r="I859" s="72"/>
      <c r="J859" s="72"/>
      <c r="K859" s="76" t="s">
        <v>3337</v>
      </c>
      <c r="L859" s="8" t="s">
        <v>3338</v>
      </c>
      <c r="M859" s="78">
        <v>4.5999999999999996</v>
      </c>
      <c r="N859" s="9">
        <v>36740</v>
      </c>
      <c r="O859" s="8" t="s">
        <v>587</v>
      </c>
      <c r="P859" s="8" t="s">
        <v>559</v>
      </c>
      <c r="Q859" s="8" t="s">
        <v>94</v>
      </c>
      <c r="R859" s="8" t="s">
        <v>720</v>
      </c>
      <c r="S859" s="8" t="s">
        <v>1689</v>
      </c>
      <c r="T859" s="8" t="s">
        <v>71</v>
      </c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 t="str">
        <f t="shared" si="65"/>
        <v>Sp</v>
      </c>
      <c r="AH859" s="8">
        <f t="shared" si="66"/>
        <v>6</v>
      </c>
      <c r="AI859" s="8" t="str">
        <f t="shared" si="67"/>
        <v/>
      </c>
      <c r="AJ859" s="8" t="str">
        <f t="shared" si="68"/>
        <v/>
      </c>
      <c r="AK859" s="8" t="str">
        <f t="shared" si="69"/>
        <v/>
      </c>
    </row>
    <row r="860" spans="1:37" ht="12.75" customHeight="1">
      <c r="A860" s="4">
        <v>986</v>
      </c>
      <c r="B860" s="4"/>
      <c r="C860" s="69" t="s">
        <v>3339</v>
      </c>
      <c r="D860" s="6" t="s">
        <v>32</v>
      </c>
      <c r="E860" s="7"/>
      <c r="F860" s="72" t="s">
        <v>6571</v>
      </c>
      <c r="G860" s="72" t="s">
        <v>8046</v>
      </c>
      <c r="H860" s="72"/>
      <c r="I860" s="72"/>
      <c r="J860" s="72"/>
      <c r="K860" s="76" t="s">
        <v>3340</v>
      </c>
      <c r="L860" s="8" t="s">
        <v>678</v>
      </c>
      <c r="M860" s="78">
        <v>6.2</v>
      </c>
      <c r="N860" s="9">
        <v>37470</v>
      </c>
      <c r="O860" s="8" t="s">
        <v>36</v>
      </c>
      <c r="P860" s="8" t="s">
        <v>48</v>
      </c>
      <c r="Q860" s="8" t="s">
        <v>105</v>
      </c>
      <c r="R860" s="8" t="s">
        <v>132</v>
      </c>
      <c r="S860" s="8" t="s">
        <v>5509</v>
      </c>
      <c r="T860" s="8" t="s">
        <v>49</v>
      </c>
      <c r="U860" s="8" t="s">
        <v>121</v>
      </c>
      <c r="V860" s="8" t="s">
        <v>38</v>
      </c>
      <c r="W860" s="8" t="s">
        <v>561</v>
      </c>
      <c r="X860" s="8"/>
      <c r="Y860" s="8"/>
      <c r="Z860" s="8"/>
      <c r="AA860" s="8"/>
      <c r="AB860" s="8"/>
      <c r="AC860" s="8"/>
      <c r="AD860" s="8"/>
      <c r="AE860" s="8"/>
      <c r="AF860" s="8"/>
      <c r="AG860" s="8">
        <f t="shared" si="65"/>
        <v>1</v>
      </c>
      <c r="AH860" s="8">
        <f t="shared" si="66"/>
        <v>10</v>
      </c>
      <c r="AI860" s="8" t="str">
        <f t="shared" si="67"/>
        <v/>
      </c>
      <c r="AJ860" s="8" t="str">
        <f t="shared" si="68"/>
        <v/>
      </c>
      <c r="AK860" s="8" t="str">
        <f t="shared" si="69"/>
        <v/>
      </c>
    </row>
    <row r="861" spans="1:37" ht="12.75" customHeight="1">
      <c r="A861" s="4">
        <v>987</v>
      </c>
      <c r="B861" s="4"/>
      <c r="C861" s="69" t="s">
        <v>3341</v>
      </c>
      <c r="D861" s="6" t="s">
        <v>375</v>
      </c>
      <c r="E861" s="7"/>
      <c r="F861" s="72" t="s">
        <v>6572</v>
      </c>
      <c r="G861" s="72" t="s">
        <v>8047</v>
      </c>
      <c r="H861" s="72"/>
      <c r="I861" s="72"/>
      <c r="J861" s="72"/>
      <c r="K861" s="76" t="s">
        <v>3342</v>
      </c>
      <c r="L861" s="8" t="s">
        <v>859</v>
      </c>
      <c r="M861" s="78">
        <v>11.7</v>
      </c>
      <c r="N861" s="9">
        <v>37314</v>
      </c>
      <c r="O861" s="8" t="s">
        <v>36</v>
      </c>
      <c r="P861" s="8" t="s">
        <v>5509</v>
      </c>
      <c r="Q861" s="8" t="s">
        <v>558</v>
      </c>
      <c r="R861" s="8" t="s">
        <v>3343</v>
      </c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  <c r="AF861" s="8"/>
      <c r="AG861" s="8">
        <f t="shared" si="65"/>
        <v>3</v>
      </c>
      <c r="AH861" s="8">
        <f t="shared" si="66"/>
        <v>9</v>
      </c>
      <c r="AI861" s="8" t="str">
        <f t="shared" si="67"/>
        <v/>
      </c>
      <c r="AJ861" s="8" t="str">
        <f t="shared" si="68"/>
        <v/>
      </c>
      <c r="AK861" s="8" t="str">
        <f t="shared" si="69"/>
        <v/>
      </c>
    </row>
    <row r="862" spans="1:37" ht="12.75" customHeight="1">
      <c r="A862" s="4">
        <v>988</v>
      </c>
      <c r="B862" s="4"/>
      <c r="C862" s="69" t="s">
        <v>3345</v>
      </c>
      <c r="D862" s="6" t="s">
        <v>32</v>
      </c>
      <c r="E862" s="7"/>
      <c r="F862" s="72" t="s">
        <v>6574</v>
      </c>
      <c r="G862" s="72" t="s">
        <v>8049</v>
      </c>
      <c r="H862" s="72"/>
      <c r="I862" s="72"/>
      <c r="J862" s="72"/>
      <c r="K862" s="76" t="s">
        <v>3346</v>
      </c>
      <c r="L862" s="8" t="s">
        <v>723</v>
      </c>
      <c r="M862" s="78">
        <v>16.7</v>
      </c>
      <c r="N862" s="9">
        <v>37115</v>
      </c>
      <c r="O862" s="8" t="s">
        <v>36</v>
      </c>
      <c r="P862" s="8" t="s">
        <v>121</v>
      </c>
      <c r="Q862" s="8" t="s">
        <v>1564</v>
      </c>
      <c r="R862" s="8" t="s">
        <v>1689</v>
      </c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  <c r="AF862" s="8"/>
      <c r="AG862" s="8" t="str">
        <f t="shared" si="65"/>
        <v>Sp</v>
      </c>
      <c r="AH862" s="8">
        <f t="shared" si="66"/>
        <v>3</v>
      </c>
      <c r="AI862" s="8" t="str">
        <f t="shared" si="67"/>
        <v/>
      </c>
      <c r="AJ862" s="8" t="str">
        <f t="shared" si="68"/>
        <v/>
      </c>
      <c r="AK862" s="8" t="str">
        <f t="shared" si="69"/>
        <v/>
      </c>
    </row>
    <row r="863" spans="1:37" ht="12.75" customHeight="1">
      <c r="A863" s="4">
        <v>989</v>
      </c>
      <c r="B863" s="4"/>
      <c r="C863" s="69" t="s">
        <v>3347</v>
      </c>
      <c r="D863" s="6" t="s">
        <v>251</v>
      </c>
      <c r="E863" s="7"/>
      <c r="F863" s="72" t="s">
        <v>6575</v>
      </c>
      <c r="G863" s="72" t="s">
        <v>8050</v>
      </c>
      <c r="H863" s="72"/>
      <c r="I863" s="72"/>
      <c r="J863" s="72"/>
      <c r="K863" s="76" t="s">
        <v>3348</v>
      </c>
      <c r="L863" s="8" t="s">
        <v>3349</v>
      </c>
      <c r="M863" s="78">
        <v>15</v>
      </c>
      <c r="N863" s="9">
        <v>37560</v>
      </c>
      <c r="O863" s="8" t="s">
        <v>431</v>
      </c>
      <c r="P863" s="8" t="s">
        <v>3350</v>
      </c>
      <c r="Q863" s="8" t="s">
        <v>3351</v>
      </c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  <c r="AG863" s="8">
        <f t="shared" si="65"/>
        <v>9</v>
      </c>
      <c r="AH863" s="8">
        <f t="shared" si="66"/>
        <v>10</v>
      </c>
      <c r="AI863" s="8" t="str">
        <f t="shared" si="67"/>
        <v/>
      </c>
      <c r="AJ863" s="8" t="str">
        <f t="shared" si="68"/>
        <v/>
      </c>
      <c r="AK863" s="8" t="str">
        <f t="shared" si="69"/>
        <v/>
      </c>
    </row>
    <row r="864" spans="1:37" ht="12.75" customHeight="1">
      <c r="A864" s="4">
        <v>990</v>
      </c>
      <c r="B864" s="4"/>
      <c r="C864" s="69" t="s">
        <v>3352</v>
      </c>
      <c r="D864" s="6" t="s">
        <v>234</v>
      </c>
      <c r="E864" s="7"/>
      <c r="F864" s="72" t="s">
        <v>6576</v>
      </c>
      <c r="G864" s="72" t="s">
        <v>8051</v>
      </c>
      <c r="H864" s="72"/>
      <c r="I864" s="72"/>
      <c r="J864" s="72"/>
      <c r="K864" s="76" t="s">
        <v>3353</v>
      </c>
      <c r="L864" s="8" t="s">
        <v>486</v>
      </c>
      <c r="M864" s="78">
        <v>7.7</v>
      </c>
      <c r="N864" s="9">
        <v>37121</v>
      </c>
      <c r="O864" s="8" t="s">
        <v>217</v>
      </c>
      <c r="P864" s="8" t="s">
        <v>297</v>
      </c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>
        <f t="shared" si="65"/>
        <v>4</v>
      </c>
      <c r="AH864" s="8">
        <f t="shared" si="66"/>
        <v>16</v>
      </c>
      <c r="AI864" s="8" t="str">
        <f t="shared" si="67"/>
        <v/>
      </c>
      <c r="AJ864" s="8" t="str">
        <f t="shared" si="68"/>
        <v/>
      </c>
      <c r="AK864" s="8" t="str">
        <f t="shared" si="69"/>
        <v/>
      </c>
    </row>
    <row r="865" spans="1:37" ht="12.75" customHeight="1">
      <c r="A865" s="4">
        <v>991</v>
      </c>
      <c r="B865" s="4"/>
      <c r="C865" s="69" t="s">
        <v>3356</v>
      </c>
      <c r="D865" s="6" t="s">
        <v>91</v>
      </c>
      <c r="E865" s="7"/>
      <c r="F865" s="72" t="s">
        <v>6577</v>
      </c>
      <c r="G865" s="72" t="s">
        <v>8053</v>
      </c>
      <c r="H865" s="72"/>
      <c r="I865" s="72"/>
      <c r="J865" s="72"/>
      <c r="K865" s="76" t="s">
        <v>3357</v>
      </c>
      <c r="L865" s="8" t="s">
        <v>364</v>
      </c>
      <c r="M865" s="78">
        <v>7.7</v>
      </c>
      <c r="N865" s="9">
        <v>36947</v>
      </c>
      <c r="O865" s="8" t="s">
        <v>1660</v>
      </c>
      <c r="P865" s="8" t="s">
        <v>1662</v>
      </c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  <c r="AF865" s="8"/>
      <c r="AG865" s="8" t="str">
        <f t="shared" si="65"/>
        <v>Sp</v>
      </c>
      <c r="AH865" s="8">
        <f t="shared" si="66"/>
        <v>3</v>
      </c>
      <c r="AI865" s="8" t="str">
        <f t="shared" si="67"/>
        <v/>
      </c>
      <c r="AJ865" s="8" t="str">
        <f t="shared" si="68"/>
        <v/>
      </c>
      <c r="AK865" s="8" t="str">
        <f t="shared" si="69"/>
        <v/>
      </c>
    </row>
    <row r="866" spans="1:37" ht="12.75" customHeight="1">
      <c r="A866" s="4">
        <v>992</v>
      </c>
      <c r="B866" s="4"/>
      <c r="C866" s="69" t="s">
        <v>3366</v>
      </c>
      <c r="D866" s="6" t="s">
        <v>32</v>
      </c>
      <c r="E866" s="7"/>
      <c r="F866" s="72" t="s">
        <v>6580</v>
      </c>
      <c r="G866" s="72" t="s">
        <v>8058</v>
      </c>
      <c r="H866" s="72"/>
      <c r="I866" s="72"/>
      <c r="J866" s="72"/>
      <c r="K866" s="76" t="s">
        <v>3367</v>
      </c>
      <c r="L866" s="8" t="s">
        <v>3368</v>
      </c>
      <c r="M866" s="78">
        <v>13</v>
      </c>
      <c r="N866" s="9">
        <v>37185</v>
      </c>
      <c r="O866" s="8" t="s">
        <v>36</v>
      </c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 t="str">
        <f t="shared" si="65"/>
        <v>Sp</v>
      </c>
      <c r="AH866" s="8">
        <f t="shared" si="66"/>
        <v>4</v>
      </c>
      <c r="AI866" s="8" t="str">
        <f t="shared" si="67"/>
        <v/>
      </c>
      <c r="AJ866" s="8" t="str">
        <f t="shared" si="68"/>
        <v/>
      </c>
      <c r="AK866" s="8" t="str">
        <f t="shared" si="69"/>
        <v/>
      </c>
    </row>
    <row r="867" spans="1:37" ht="12.75" customHeight="1">
      <c r="A867" s="4">
        <v>993</v>
      </c>
      <c r="B867" s="4"/>
      <c r="C867" s="69" t="s">
        <v>3369</v>
      </c>
      <c r="D867" s="6" t="s">
        <v>32</v>
      </c>
      <c r="E867" s="7"/>
      <c r="F867" s="72" t="s">
        <v>6581</v>
      </c>
      <c r="G867" s="72" t="s">
        <v>8059</v>
      </c>
      <c r="H867" s="72"/>
      <c r="I867" s="72"/>
      <c r="J867" s="72"/>
      <c r="K867" s="76" t="s">
        <v>3370</v>
      </c>
      <c r="L867" s="8" t="s">
        <v>1737</v>
      </c>
      <c r="M867" s="78">
        <v>6.5</v>
      </c>
      <c r="N867" s="9">
        <v>36708</v>
      </c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 t="str">
        <f t="shared" si="65"/>
        <v>Sp</v>
      </c>
      <c r="AH867" s="8">
        <f t="shared" si="66"/>
        <v>5</v>
      </c>
      <c r="AI867" s="8" t="str">
        <f t="shared" si="67"/>
        <v/>
      </c>
      <c r="AJ867" s="8" t="str">
        <f t="shared" si="68"/>
        <v/>
      </c>
      <c r="AK867" s="8" t="str">
        <f t="shared" si="69"/>
        <v/>
      </c>
    </row>
    <row r="868" spans="1:37" ht="12.75" customHeight="1">
      <c r="A868" s="4">
        <v>994</v>
      </c>
      <c r="B868" s="4"/>
      <c r="C868" s="69" t="s">
        <v>3377</v>
      </c>
      <c r="D868" s="6" t="s">
        <v>32</v>
      </c>
      <c r="E868" s="7"/>
      <c r="F868" s="72" t="s">
        <v>8905</v>
      </c>
      <c r="G868" s="72" t="s">
        <v>8063</v>
      </c>
      <c r="H868" s="72"/>
      <c r="I868" s="72"/>
      <c r="J868" s="72"/>
      <c r="K868" s="76" t="s">
        <v>3378</v>
      </c>
      <c r="L868" s="8" t="s">
        <v>3379</v>
      </c>
      <c r="M868" s="78">
        <v>22.1</v>
      </c>
      <c r="N868" s="9">
        <v>36765</v>
      </c>
      <c r="O868" s="8" t="s">
        <v>120</v>
      </c>
      <c r="P868" s="8" t="s">
        <v>587</v>
      </c>
      <c r="Q868" s="8" t="s">
        <v>5560</v>
      </c>
      <c r="R868" s="8" t="s">
        <v>121</v>
      </c>
      <c r="S868" s="8" t="s">
        <v>3380</v>
      </c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  <c r="AG868" s="8" t="str">
        <f t="shared" si="65"/>
        <v>Sp</v>
      </c>
      <c r="AH868" s="8">
        <f t="shared" si="66"/>
        <v>4</v>
      </c>
      <c r="AI868" s="8" t="str">
        <f t="shared" si="67"/>
        <v/>
      </c>
      <c r="AJ868" s="8" t="str">
        <f t="shared" si="68"/>
        <v/>
      </c>
      <c r="AK868" s="8" t="str">
        <f t="shared" si="69"/>
        <v/>
      </c>
    </row>
    <row r="869" spans="1:37" ht="12.75" customHeight="1">
      <c r="A869" s="4">
        <v>995</v>
      </c>
      <c r="B869" s="4"/>
      <c r="C869" s="69" t="s">
        <v>3381</v>
      </c>
      <c r="D869" s="6" t="s">
        <v>32</v>
      </c>
      <c r="E869" s="7"/>
      <c r="F869" s="72" t="s">
        <v>6585</v>
      </c>
      <c r="G869" s="72" t="s">
        <v>8064</v>
      </c>
      <c r="H869" s="72"/>
      <c r="I869" s="72"/>
      <c r="J869" s="72"/>
      <c r="K869" s="76" t="s">
        <v>3382</v>
      </c>
      <c r="L869" s="8" t="s">
        <v>573</v>
      </c>
      <c r="M869" s="78">
        <v>7.4</v>
      </c>
      <c r="N869" s="9">
        <v>37225</v>
      </c>
      <c r="O869" s="8" t="s">
        <v>203</v>
      </c>
      <c r="P869" s="8" t="s">
        <v>110</v>
      </c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  <c r="AG869" s="8">
        <f t="shared" si="65"/>
        <v>1</v>
      </c>
      <c r="AH869" s="8">
        <f t="shared" si="66"/>
        <v>18</v>
      </c>
      <c r="AI869" s="8" t="str">
        <f t="shared" si="67"/>
        <v/>
      </c>
      <c r="AJ869" s="8" t="str">
        <f t="shared" si="68"/>
        <v/>
      </c>
      <c r="AK869" s="8" t="str">
        <f t="shared" si="69"/>
        <v/>
      </c>
    </row>
    <row r="870" spans="1:37" ht="12.75" customHeight="1">
      <c r="A870" s="4">
        <v>996</v>
      </c>
      <c r="B870" s="4"/>
      <c r="C870" s="69" t="s">
        <v>3383</v>
      </c>
      <c r="D870" s="6" t="s">
        <v>234</v>
      </c>
      <c r="E870" s="7"/>
      <c r="F870" s="72" t="s">
        <v>6586</v>
      </c>
      <c r="G870" s="72" t="s">
        <v>8065</v>
      </c>
      <c r="H870" s="72"/>
      <c r="I870" s="72"/>
      <c r="J870" s="72"/>
      <c r="K870" s="76" t="s">
        <v>3384</v>
      </c>
      <c r="L870" s="8" t="s">
        <v>486</v>
      </c>
      <c r="M870" s="78">
        <v>11.3</v>
      </c>
      <c r="N870" s="9">
        <v>37195</v>
      </c>
      <c r="O870" s="8" t="s">
        <v>36</v>
      </c>
      <c r="P870" s="8" t="s">
        <v>574</v>
      </c>
      <c r="Q870" s="8" t="s">
        <v>132</v>
      </c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>
        <f t="shared" si="65"/>
        <v>1</v>
      </c>
      <c r="AH870" s="8">
        <f t="shared" si="66"/>
        <v>5</v>
      </c>
      <c r="AI870" s="8" t="str">
        <f t="shared" si="67"/>
        <v/>
      </c>
      <c r="AJ870" s="8" t="str">
        <f t="shared" si="68"/>
        <v/>
      </c>
      <c r="AK870" s="8" t="str">
        <f t="shared" si="69"/>
        <v/>
      </c>
    </row>
    <row r="871" spans="1:37" ht="12.75" customHeight="1">
      <c r="A871" s="4">
        <v>997</v>
      </c>
      <c r="B871" s="4"/>
      <c r="C871" s="69" t="s">
        <v>3389</v>
      </c>
      <c r="D871" s="6" t="s">
        <v>96</v>
      </c>
      <c r="E871" s="7"/>
      <c r="F871" s="72" t="s">
        <v>6589</v>
      </c>
      <c r="G871" s="72" t="s">
        <v>8068</v>
      </c>
      <c r="H871" s="72"/>
      <c r="I871" s="72"/>
      <c r="J871" s="72"/>
      <c r="K871" s="76" t="s">
        <v>3390</v>
      </c>
      <c r="L871" s="8" t="s">
        <v>1090</v>
      </c>
      <c r="M871" s="78">
        <v>5.3</v>
      </c>
      <c r="N871" s="9">
        <v>37728</v>
      </c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>
        <f t="shared" si="65"/>
        <v>1</v>
      </c>
      <c r="AH871" s="8">
        <f t="shared" si="66"/>
        <v>18</v>
      </c>
      <c r="AI871" s="8" t="str">
        <f t="shared" si="67"/>
        <v/>
      </c>
      <c r="AJ871" s="8" t="str">
        <f t="shared" si="68"/>
        <v/>
      </c>
      <c r="AK871" s="8" t="str">
        <f t="shared" si="69"/>
        <v/>
      </c>
    </row>
    <row r="872" spans="1:37" ht="12.75" customHeight="1">
      <c r="A872" s="4">
        <v>998</v>
      </c>
      <c r="B872" s="4"/>
      <c r="C872" s="69" t="s">
        <v>3398</v>
      </c>
      <c r="D872" s="6" t="s">
        <v>32</v>
      </c>
      <c r="E872" s="7"/>
      <c r="F872" s="72" t="s">
        <v>6592</v>
      </c>
      <c r="G872" s="72" t="s">
        <v>8072</v>
      </c>
      <c r="H872" s="72"/>
      <c r="I872" s="72"/>
      <c r="J872" s="72"/>
      <c r="K872" s="76" t="s">
        <v>3399</v>
      </c>
      <c r="L872" s="8" t="s">
        <v>3400</v>
      </c>
      <c r="M872" s="78">
        <v>12</v>
      </c>
      <c r="N872" s="9">
        <v>37028</v>
      </c>
      <c r="O872" s="8" t="s">
        <v>558</v>
      </c>
      <c r="P872" s="8" t="s">
        <v>111</v>
      </c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>
        <f t="shared" si="65"/>
        <v>2</v>
      </c>
      <c r="AH872" s="8">
        <f t="shared" si="66"/>
        <v>12</v>
      </c>
      <c r="AI872" s="8" t="str">
        <f t="shared" si="67"/>
        <v/>
      </c>
      <c r="AJ872" s="8" t="str">
        <f t="shared" si="68"/>
        <v/>
      </c>
      <c r="AK872" s="8" t="str">
        <f t="shared" si="69"/>
        <v/>
      </c>
    </row>
    <row r="873" spans="1:37" ht="12.75" customHeight="1">
      <c r="A873" s="4">
        <v>999</v>
      </c>
      <c r="B873" s="4"/>
      <c r="C873" s="69" t="s">
        <v>3391</v>
      </c>
      <c r="D873" s="6" t="s">
        <v>32</v>
      </c>
      <c r="E873" s="7"/>
      <c r="F873" s="72" t="s">
        <v>6590</v>
      </c>
      <c r="G873" s="72" t="s">
        <v>8069</v>
      </c>
      <c r="H873" s="72"/>
      <c r="I873" s="72"/>
      <c r="J873" s="72"/>
      <c r="K873" s="76" t="s">
        <v>3392</v>
      </c>
      <c r="L873" s="8" t="s">
        <v>394</v>
      </c>
      <c r="M873" s="78">
        <v>4.7</v>
      </c>
      <c r="N873" s="9">
        <v>37176</v>
      </c>
      <c r="O873" s="8" t="s">
        <v>105</v>
      </c>
      <c r="P873" s="8" t="s">
        <v>297</v>
      </c>
      <c r="Q873" s="8" t="s">
        <v>308</v>
      </c>
      <c r="R873" s="8" t="s">
        <v>1910</v>
      </c>
      <c r="S873" s="8" t="s">
        <v>111</v>
      </c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  <c r="AG873" s="8">
        <f t="shared" si="65"/>
        <v>10</v>
      </c>
      <c r="AH873" s="8">
        <f t="shared" si="66"/>
        <v>18</v>
      </c>
      <c r="AI873" s="8" t="str">
        <f t="shared" si="67"/>
        <v/>
      </c>
      <c r="AJ873" s="8" t="str">
        <f t="shared" si="68"/>
        <v/>
      </c>
      <c r="AK873" s="8" t="str">
        <f t="shared" si="69"/>
        <v/>
      </c>
    </row>
    <row r="874" spans="1:37" ht="12.75" customHeight="1">
      <c r="A874" s="4">
        <v>1000</v>
      </c>
      <c r="B874" s="4"/>
      <c r="C874" s="69" t="s">
        <v>3407</v>
      </c>
      <c r="D874" s="6" t="s">
        <v>32</v>
      </c>
      <c r="E874" s="7"/>
      <c r="F874" s="72" t="s">
        <v>6595</v>
      </c>
      <c r="G874" s="72" t="s">
        <v>8076</v>
      </c>
      <c r="H874" s="72"/>
      <c r="I874" s="72"/>
      <c r="J874" s="72"/>
      <c r="K874" s="76" t="s">
        <v>3408</v>
      </c>
      <c r="L874" s="8" t="s">
        <v>550</v>
      </c>
      <c r="M874" s="78">
        <v>11.1</v>
      </c>
      <c r="N874" s="9">
        <v>37271</v>
      </c>
      <c r="O874" s="8" t="s">
        <v>121</v>
      </c>
      <c r="P874" s="8" t="s">
        <v>666</v>
      </c>
      <c r="Q874" s="8" t="s">
        <v>67</v>
      </c>
      <c r="R874" s="8" t="s">
        <v>3409</v>
      </c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  <c r="AG874" s="8">
        <f t="shared" si="65"/>
        <v>10</v>
      </c>
      <c r="AH874" s="8">
        <f t="shared" si="66"/>
        <v>18</v>
      </c>
      <c r="AI874" s="8" t="str">
        <f t="shared" si="67"/>
        <v/>
      </c>
      <c r="AJ874" s="8" t="str">
        <f t="shared" si="68"/>
        <v/>
      </c>
      <c r="AK874" s="8" t="str">
        <f t="shared" si="69"/>
        <v/>
      </c>
    </row>
    <row r="875" spans="1:37" ht="12.75" customHeight="1">
      <c r="A875" s="4">
        <v>1001</v>
      </c>
      <c r="B875" s="4"/>
      <c r="C875" s="69" t="s">
        <v>3410</v>
      </c>
      <c r="D875" s="6" t="s">
        <v>32</v>
      </c>
      <c r="E875" s="7"/>
      <c r="F875" s="72" t="s">
        <v>6594</v>
      </c>
      <c r="G875" s="72" t="s">
        <v>8075</v>
      </c>
      <c r="H875" s="72"/>
      <c r="I875" s="72"/>
      <c r="J875" s="72"/>
      <c r="K875" s="76" t="s">
        <v>3411</v>
      </c>
      <c r="L875" s="8" t="s">
        <v>1366</v>
      </c>
      <c r="M875" s="78">
        <v>6.8</v>
      </c>
      <c r="N875" s="9">
        <v>37692</v>
      </c>
      <c r="O875" s="8" t="s">
        <v>5509</v>
      </c>
      <c r="P875" s="8" t="s">
        <v>75</v>
      </c>
      <c r="Q875" s="8" t="s">
        <v>38</v>
      </c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  <c r="AG875" s="8">
        <f t="shared" si="65"/>
        <v>1</v>
      </c>
      <c r="AH875" s="8">
        <f t="shared" si="66"/>
        <v>11</v>
      </c>
      <c r="AI875" s="8" t="str">
        <f t="shared" si="67"/>
        <v/>
      </c>
      <c r="AJ875" s="8" t="str">
        <f t="shared" si="68"/>
        <v/>
      </c>
      <c r="AK875" s="8" t="str">
        <f t="shared" si="69"/>
        <v/>
      </c>
    </row>
    <row r="876" spans="1:37" ht="12.75" customHeight="1">
      <c r="A876" s="4">
        <v>1002</v>
      </c>
      <c r="B876" s="4"/>
      <c r="C876" s="69" t="s">
        <v>3413</v>
      </c>
      <c r="D876" s="6" t="s">
        <v>32</v>
      </c>
      <c r="E876" s="7"/>
      <c r="F876" s="72" t="s">
        <v>6596</v>
      </c>
      <c r="G876" s="72" t="s">
        <v>8077</v>
      </c>
      <c r="H876" s="72"/>
      <c r="I876" s="72"/>
      <c r="J876" s="72"/>
      <c r="K876" s="76" t="s">
        <v>3414</v>
      </c>
      <c r="L876" s="8" t="s">
        <v>1740</v>
      </c>
      <c r="M876" s="78">
        <v>6.6</v>
      </c>
      <c r="N876" s="9">
        <v>37825</v>
      </c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  <c r="AF876" s="8"/>
      <c r="AG876" s="8">
        <f t="shared" si="65"/>
        <v>9</v>
      </c>
      <c r="AH876" s="8">
        <f t="shared" si="66"/>
        <v>18</v>
      </c>
      <c r="AI876" s="8" t="str">
        <f t="shared" si="67"/>
        <v/>
      </c>
      <c r="AJ876" s="8" t="str">
        <f t="shared" si="68"/>
        <v/>
      </c>
      <c r="AK876" s="8" t="str">
        <f t="shared" si="69"/>
        <v/>
      </c>
    </row>
    <row r="877" spans="1:37" ht="12.75" customHeight="1">
      <c r="A877" s="4">
        <v>1003</v>
      </c>
      <c r="B877" s="4"/>
      <c r="C877" s="69" t="s">
        <v>3415</v>
      </c>
      <c r="D877" s="6" t="s">
        <v>32</v>
      </c>
      <c r="E877" s="7"/>
      <c r="F877" s="72" t="s">
        <v>6597</v>
      </c>
      <c r="G877" s="72" t="s">
        <v>8078</v>
      </c>
      <c r="H877" s="72"/>
      <c r="I877" s="72"/>
      <c r="J877" s="72"/>
      <c r="K877" s="76" t="s">
        <v>3416</v>
      </c>
      <c r="L877" s="8" t="s">
        <v>387</v>
      </c>
      <c r="M877" s="78">
        <v>14.5</v>
      </c>
      <c r="N877" s="9">
        <v>36787</v>
      </c>
      <c r="O877" s="8" t="s">
        <v>2641</v>
      </c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  <c r="AG877" s="8">
        <f t="shared" si="65"/>
        <v>5</v>
      </c>
      <c r="AH877" s="8">
        <f t="shared" si="66"/>
        <v>9</v>
      </c>
      <c r="AI877" s="8" t="str">
        <f t="shared" si="67"/>
        <v/>
      </c>
      <c r="AJ877" s="8" t="str">
        <f t="shared" si="68"/>
        <v/>
      </c>
      <c r="AK877" s="8" t="str">
        <f t="shared" si="69"/>
        <v/>
      </c>
    </row>
    <row r="878" spans="1:37" ht="12.75" customHeight="1">
      <c r="A878" s="4">
        <v>1004</v>
      </c>
      <c r="B878" s="4"/>
      <c r="C878" s="69" t="s">
        <v>3431</v>
      </c>
      <c r="D878" s="6" t="s">
        <v>234</v>
      </c>
      <c r="E878" s="7"/>
      <c r="F878" s="72" t="s">
        <v>6600</v>
      </c>
      <c r="G878" s="72" t="s">
        <v>8083</v>
      </c>
      <c r="H878" s="72"/>
      <c r="I878" s="72"/>
      <c r="J878" s="72"/>
      <c r="K878" s="76" t="s">
        <v>3432</v>
      </c>
      <c r="L878" s="8" t="s">
        <v>1438</v>
      </c>
      <c r="M878" s="78">
        <v>4.5999999999999996</v>
      </c>
      <c r="N878" s="9">
        <v>36827</v>
      </c>
      <c r="O878" s="8" t="s">
        <v>115</v>
      </c>
      <c r="P878" s="8" t="s">
        <v>587</v>
      </c>
      <c r="Q878" s="8" t="s">
        <v>1840</v>
      </c>
      <c r="R878" s="8" t="s">
        <v>172</v>
      </c>
      <c r="S878" s="8" t="s">
        <v>151</v>
      </c>
      <c r="T878" s="8" t="s">
        <v>71</v>
      </c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  <c r="AG878" s="8" t="str">
        <f t="shared" si="65"/>
        <v>Sp</v>
      </c>
      <c r="AH878" s="8">
        <f t="shared" si="66"/>
        <v>3</v>
      </c>
      <c r="AI878" s="8" t="str">
        <f t="shared" si="67"/>
        <v/>
      </c>
      <c r="AJ878" s="8" t="str">
        <f t="shared" si="68"/>
        <v/>
      </c>
      <c r="AK878" s="8" t="str">
        <f t="shared" si="69"/>
        <v/>
      </c>
    </row>
    <row r="879" spans="1:37" ht="12.75" customHeight="1">
      <c r="A879" s="4">
        <v>1005</v>
      </c>
      <c r="B879" s="4"/>
      <c r="C879" s="69" t="s">
        <v>3433</v>
      </c>
      <c r="D879" s="6" t="s">
        <v>27</v>
      </c>
      <c r="E879" s="7"/>
      <c r="F879" s="72" t="s">
        <v>6601</v>
      </c>
      <c r="G879" s="72" t="s">
        <v>8084</v>
      </c>
      <c r="H879" s="72"/>
      <c r="I879" s="72"/>
      <c r="J879" s="72"/>
      <c r="K879" s="76" t="s">
        <v>3434</v>
      </c>
      <c r="L879" s="8" t="s">
        <v>3435</v>
      </c>
      <c r="M879" s="78">
        <v>21.2</v>
      </c>
      <c r="N879" s="9">
        <v>37560</v>
      </c>
      <c r="O879" s="8" t="s">
        <v>105</v>
      </c>
      <c r="P879" s="8" t="s">
        <v>81</v>
      </c>
      <c r="Q879" s="8" t="s">
        <v>67</v>
      </c>
      <c r="R879" s="8" t="s">
        <v>160</v>
      </c>
      <c r="S879" s="8" t="s">
        <v>52</v>
      </c>
      <c r="T879" s="8" t="s">
        <v>111</v>
      </c>
      <c r="U879" s="8" t="s">
        <v>71</v>
      </c>
      <c r="V879" s="8"/>
      <c r="W879" s="8"/>
      <c r="X879" s="8"/>
      <c r="Y879" s="8"/>
      <c r="Z879" s="8"/>
      <c r="AA879" s="8"/>
      <c r="AB879" s="8"/>
      <c r="AC879" s="8"/>
      <c r="AD879" s="8"/>
      <c r="AE879" s="8"/>
      <c r="AF879" s="8"/>
      <c r="AG879" s="8">
        <f t="shared" si="65"/>
        <v>8</v>
      </c>
      <c r="AH879" s="8">
        <f t="shared" si="66"/>
        <v>18</v>
      </c>
      <c r="AI879" s="8" t="str">
        <f t="shared" si="67"/>
        <v/>
      </c>
      <c r="AJ879" s="8" t="str">
        <f t="shared" si="68"/>
        <v/>
      </c>
      <c r="AK879" s="8" t="str">
        <f t="shared" si="69"/>
        <v/>
      </c>
    </row>
    <row r="880" spans="1:37" ht="12.75" customHeight="1">
      <c r="A880" s="4">
        <v>1006</v>
      </c>
      <c r="B880" s="4"/>
      <c r="C880" s="69" t="s">
        <v>3444</v>
      </c>
      <c r="D880" s="6" t="s">
        <v>32</v>
      </c>
      <c r="E880" s="7"/>
      <c r="F880" s="72" t="s">
        <v>6605</v>
      </c>
      <c r="G880" s="72" t="s">
        <v>8088</v>
      </c>
      <c r="H880" s="72"/>
      <c r="I880" s="72"/>
      <c r="J880" s="72"/>
      <c r="K880" s="76" t="s">
        <v>3445</v>
      </c>
      <c r="L880" s="8" t="s">
        <v>2008</v>
      </c>
      <c r="M880" s="78">
        <v>16.3</v>
      </c>
      <c r="N880" s="9">
        <v>37676</v>
      </c>
      <c r="O880" s="8" t="s">
        <v>36</v>
      </c>
      <c r="P880" s="8" t="s">
        <v>105</v>
      </c>
      <c r="Q880" s="8" t="s">
        <v>327</v>
      </c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 t="str">
        <f t="shared" si="65"/>
        <v>Sp</v>
      </c>
      <c r="AH880" s="8">
        <f t="shared" si="66"/>
        <v>1</v>
      </c>
      <c r="AI880" s="8" t="str">
        <f t="shared" si="67"/>
        <v/>
      </c>
      <c r="AJ880" s="8" t="str">
        <f t="shared" si="68"/>
        <v/>
      </c>
      <c r="AK880" s="8" t="str">
        <f t="shared" si="69"/>
        <v/>
      </c>
    </row>
    <row r="881" spans="1:37" ht="12.75" customHeight="1">
      <c r="A881" s="4">
        <v>1007</v>
      </c>
      <c r="B881" s="4"/>
      <c r="C881" s="69" t="s">
        <v>3446</v>
      </c>
      <c r="D881" s="6" t="s">
        <v>27</v>
      </c>
      <c r="E881" s="7"/>
      <c r="F881" s="72" t="s">
        <v>6606</v>
      </c>
      <c r="G881" s="72" t="s">
        <v>8089</v>
      </c>
      <c r="H881" s="72"/>
      <c r="I881" s="72"/>
      <c r="J881" s="72"/>
      <c r="K881" s="76" t="s">
        <v>3447</v>
      </c>
      <c r="L881" s="8" t="s">
        <v>104</v>
      </c>
      <c r="M881" s="78">
        <v>11.9</v>
      </c>
      <c r="N881" s="9">
        <v>36934</v>
      </c>
      <c r="O881" s="8" t="s">
        <v>105</v>
      </c>
      <c r="P881" s="8" t="s">
        <v>288</v>
      </c>
      <c r="Q881" s="8" t="s">
        <v>39</v>
      </c>
      <c r="R881" s="8" t="s">
        <v>52</v>
      </c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>
        <f t="shared" si="65"/>
        <v>1</v>
      </c>
      <c r="AH881" s="8">
        <f t="shared" si="66"/>
        <v>17</v>
      </c>
      <c r="AI881" s="8" t="str">
        <f t="shared" si="67"/>
        <v/>
      </c>
      <c r="AJ881" s="8" t="str">
        <f t="shared" si="68"/>
        <v/>
      </c>
      <c r="AK881" s="8" t="str">
        <f t="shared" si="69"/>
        <v/>
      </c>
    </row>
    <row r="882" spans="1:37" ht="12.75" customHeight="1">
      <c r="A882" s="4">
        <v>1008</v>
      </c>
      <c r="B882" s="4"/>
      <c r="C882" s="69" t="s">
        <v>3448</v>
      </c>
      <c r="D882" s="6" t="s">
        <v>96</v>
      </c>
      <c r="E882" s="7"/>
      <c r="F882" s="72" t="s">
        <v>6607</v>
      </c>
      <c r="G882" s="72" t="s">
        <v>8090</v>
      </c>
      <c r="H882" s="72"/>
      <c r="I882" s="72"/>
      <c r="J882" s="72"/>
      <c r="K882" s="76" t="s">
        <v>3449</v>
      </c>
      <c r="L882" s="8" t="s">
        <v>47</v>
      </c>
      <c r="M882" s="78">
        <v>4.3</v>
      </c>
      <c r="N882" s="9">
        <v>37460</v>
      </c>
      <c r="O882" s="8" t="s">
        <v>5509</v>
      </c>
      <c r="P882" s="8" t="s">
        <v>765</v>
      </c>
      <c r="Q882" s="8" t="s">
        <v>106</v>
      </c>
      <c r="R882" s="8" t="s">
        <v>561</v>
      </c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  <c r="AF882" s="8"/>
      <c r="AG882" s="8">
        <f t="shared" si="65"/>
        <v>9</v>
      </c>
      <c r="AH882" s="8">
        <f t="shared" si="66"/>
        <v>18</v>
      </c>
      <c r="AI882" s="8" t="str">
        <f t="shared" si="67"/>
        <v/>
      </c>
      <c r="AJ882" s="8" t="str">
        <f t="shared" si="68"/>
        <v/>
      </c>
      <c r="AK882" s="8" t="str">
        <f t="shared" si="69"/>
        <v/>
      </c>
    </row>
    <row r="883" spans="1:37" ht="12.75" customHeight="1">
      <c r="A883" s="4">
        <v>1009</v>
      </c>
      <c r="B883" s="4"/>
      <c r="C883" s="69" t="s">
        <v>3453</v>
      </c>
      <c r="D883" s="6" t="s">
        <v>32</v>
      </c>
      <c r="E883" s="7"/>
      <c r="F883" s="72" t="s">
        <v>6609</v>
      </c>
      <c r="G883" s="72" t="s">
        <v>8092</v>
      </c>
      <c r="H883" s="72"/>
      <c r="I883" s="72"/>
      <c r="J883" s="72"/>
      <c r="K883" s="76" t="s">
        <v>3454</v>
      </c>
      <c r="L883" s="8" t="s">
        <v>3455</v>
      </c>
      <c r="M883" s="78">
        <v>7.6</v>
      </c>
      <c r="N883" s="9">
        <v>36803</v>
      </c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>
        <f t="shared" si="65"/>
        <v>10</v>
      </c>
      <c r="AH883" s="8">
        <f t="shared" si="66"/>
        <v>11</v>
      </c>
      <c r="AI883" s="8" t="str">
        <f t="shared" si="67"/>
        <v/>
      </c>
      <c r="AJ883" s="8" t="str">
        <f t="shared" si="68"/>
        <v/>
      </c>
      <c r="AK883" s="8" t="str">
        <f t="shared" si="69"/>
        <v/>
      </c>
    </row>
    <row r="884" spans="1:37" ht="12.75" customHeight="1">
      <c r="A884" s="4">
        <v>1010</v>
      </c>
      <c r="B884" s="4"/>
      <c r="C884" s="69" t="s">
        <v>3459</v>
      </c>
      <c r="D884" s="6" t="s">
        <v>234</v>
      </c>
      <c r="E884" s="7"/>
      <c r="F884" s="72" t="s">
        <v>6611</v>
      </c>
      <c r="G884" s="72" t="s">
        <v>8094</v>
      </c>
      <c r="H884" s="72"/>
      <c r="I884" s="72"/>
      <c r="J884" s="72"/>
      <c r="K884" s="76" t="s">
        <v>3460</v>
      </c>
      <c r="L884" s="8" t="s">
        <v>804</v>
      </c>
      <c r="M884" s="78">
        <v>6.7</v>
      </c>
      <c r="N884" s="9">
        <v>37575</v>
      </c>
      <c r="O884" s="8" t="s">
        <v>105</v>
      </c>
      <c r="P884" s="8" t="s">
        <v>81</v>
      </c>
      <c r="Q884" s="8" t="s">
        <v>158</v>
      </c>
      <c r="R884" s="8" t="s">
        <v>5510</v>
      </c>
      <c r="S884" s="8" t="s">
        <v>159</v>
      </c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>
        <f t="shared" si="65"/>
        <v>1</v>
      </c>
      <c r="AH884" s="8">
        <f t="shared" si="66"/>
        <v>4</v>
      </c>
      <c r="AI884" s="8" t="str">
        <f t="shared" si="67"/>
        <v/>
      </c>
      <c r="AJ884" s="8" t="str">
        <f t="shared" si="68"/>
        <v/>
      </c>
      <c r="AK884" s="8" t="str">
        <f t="shared" si="69"/>
        <v/>
      </c>
    </row>
    <row r="885" spans="1:37" ht="12.75" customHeight="1">
      <c r="A885" s="4">
        <v>1011</v>
      </c>
      <c r="B885" s="4"/>
      <c r="C885" s="69" t="s">
        <v>3461</v>
      </c>
      <c r="D885" s="6" t="s">
        <v>61</v>
      </c>
      <c r="E885" s="7"/>
      <c r="F885" s="72" t="s">
        <v>8910</v>
      </c>
      <c r="G885" s="72" t="s">
        <v>8095</v>
      </c>
      <c r="H885" s="72"/>
      <c r="I885" s="72"/>
      <c r="J885" s="72"/>
      <c r="K885" s="76" t="s">
        <v>3462</v>
      </c>
      <c r="L885" s="8" t="s">
        <v>859</v>
      </c>
      <c r="M885" s="78">
        <v>16.5</v>
      </c>
      <c r="N885" s="9">
        <v>37354</v>
      </c>
      <c r="O885" s="8" t="s">
        <v>5509</v>
      </c>
      <c r="P885" s="8" t="s">
        <v>3463</v>
      </c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 t="str">
        <f t="shared" si="65"/>
        <v>Sp</v>
      </c>
      <c r="AH885" s="8">
        <f t="shared" si="66"/>
        <v>18</v>
      </c>
      <c r="AI885" s="8" t="str">
        <f t="shared" si="67"/>
        <v/>
      </c>
      <c r="AJ885" s="8" t="str">
        <f t="shared" si="68"/>
        <v/>
      </c>
      <c r="AK885" s="8" t="str">
        <f t="shared" si="69"/>
        <v/>
      </c>
    </row>
    <row r="886" spans="1:37" ht="12.75" customHeight="1">
      <c r="A886" s="4">
        <v>1012</v>
      </c>
      <c r="B886" s="4"/>
      <c r="C886" s="69" t="s">
        <v>3468</v>
      </c>
      <c r="D886" s="6" t="s">
        <v>32</v>
      </c>
      <c r="E886" s="7"/>
      <c r="F886" s="72" t="s">
        <v>6613</v>
      </c>
      <c r="G886" s="72" t="s">
        <v>8097</v>
      </c>
      <c r="H886" s="72"/>
      <c r="I886" s="72"/>
      <c r="J886" s="72"/>
      <c r="K886" s="76" t="s">
        <v>3469</v>
      </c>
      <c r="L886" s="8" t="s">
        <v>1519</v>
      </c>
      <c r="M886" s="78">
        <v>10.4</v>
      </c>
      <c r="N886" s="9">
        <v>36900</v>
      </c>
      <c r="O886" s="8" t="s">
        <v>115</v>
      </c>
      <c r="P886" s="8" t="s">
        <v>412</v>
      </c>
      <c r="Q886" s="8" t="s">
        <v>3380</v>
      </c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E886" s="8"/>
      <c r="AF886" s="8"/>
      <c r="AG886" s="8" t="str">
        <f t="shared" si="65"/>
        <v>Sp</v>
      </c>
      <c r="AH886" s="8">
        <f t="shared" si="66"/>
        <v>2</v>
      </c>
      <c r="AI886" s="8" t="str">
        <f t="shared" si="67"/>
        <v/>
      </c>
      <c r="AJ886" s="8" t="str">
        <f t="shared" si="68"/>
        <v/>
      </c>
      <c r="AK886" s="8" t="str">
        <f t="shared" si="69"/>
        <v/>
      </c>
    </row>
    <row r="887" spans="1:37" ht="12.75" customHeight="1">
      <c r="A887" s="4">
        <v>1013</v>
      </c>
      <c r="B887" s="4"/>
      <c r="C887" s="69" t="s">
        <v>3477</v>
      </c>
      <c r="D887" s="6" t="s">
        <v>255</v>
      </c>
      <c r="E887" s="7"/>
      <c r="F887" s="72" t="s">
        <v>6617</v>
      </c>
      <c r="G887" s="72" t="s">
        <v>8101</v>
      </c>
      <c r="H887" s="72"/>
      <c r="I887" s="72"/>
      <c r="J887" s="72"/>
      <c r="K887" s="76" t="s">
        <v>3478</v>
      </c>
      <c r="L887" s="8" t="s">
        <v>208</v>
      </c>
      <c r="M887" s="78">
        <v>9.8000000000000007</v>
      </c>
      <c r="N887" s="9">
        <v>37225</v>
      </c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E887" s="8"/>
      <c r="AF887" s="8"/>
      <c r="AG887" s="8">
        <f t="shared" si="65"/>
        <v>8</v>
      </c>
      <c r="AH887" s="8">
        <f t="shared" si="66"/>
        <v>9</v>
      </c>
      <c r="AI887" s="8" t="str">
        <f t="shared" si="67"/>
        <v/>
      </c>
      <c r="AJ887" s="8" t="str">
        <f t="shared" si="68"/>
        <v/>
      </c>
      <c r="AK887" s="8" t="str">
        <f t="shared" si="69"/>
        <v/>
      </c>
    </row>
    <row r="888" spans="1:37" ht="12.75" customHeight="1">
      <c r="A888" s="4">
        <v>1014</v>
      </c>
      <c r="B888" s="4"/>
      <c r="C888" s="69" t="s">
        <v>3479</v>
      </c>
      <c r="D888" s="6" t="s">
        <v>91</v>
      </c>
      <c r="E888" s="7"/>
      <c r="F888" s="72" t="s">
        <v>6618</v>
      </c>
      <c r="G888" s="72" t="s">
        <v>8102</v>
      </c>
      <c r="H888" s="72"/>
      <c r="I888" s="72"/>
      <c r="J888" s="72"/>
      <c r="K888" s="76" t="s">
        <v>3480</v>
      </c>
      <c r="L888" s="8" t="s">
        <v>1142</v>
      </c>
      <c r="M888" s="78">
        <v>7.3</v>
      </c>
      <c r="N888" s="9">
        <v>37719</v>
      </c>
      <c r="O888" s="8" t="s">
        <v>120</v>
      </c>
      <c r="P888" s="8" t="s">
        <v>36</v>
      </c>
      <c r="Q888" s="8" t="s">
        <v>105</v>
      </c>
      <c r="R888" s="8" t="s">
        <v>800</v>
      </c>
      <c r="S888" s="8" t="s">
        <v>171</v>
      </c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  <c r="AF888" s="8"/>
      <c r="AG888" s="8">
        <f t="shared" si="65"/>
        <v>9</v>
      </c>
      <c r="AH888" s="8">
        <f t="shared" si="66"/>
        <v>16</v>
      </c>
      <c r="AI888" s="8" t="str">
        <f t="shared" si="67"/>
        <v/>
      </c>
      <c r="AJ888" s="8" t="str">
        <f t="shared" si="68"/>
        <v/>
      </c>
      <c r="AK888" s="8" t="str">
        <f t="shared" si="69"/>
        <v/>
      </c>
    </row>
    <row r="889" spans="1:37" ht="12.75" customHeight="1">
      <c r="A889" s="4">
        <v>1015</v>
      </c>
      <c r="B889" s="4"/>
      <c r="C889" s="69" t="s">
        <v>3487</v>
      </c>
      <c r="D889" s="6" t="s">
        <v>32</v>
      </c>
      <c r="E889" s="7"/>
      <c r="F889" s="72" t="s">
        <v>6621</v>
      </c>
      <c r="G889" s="72" t="s">
        <v>8105</v>
      </c>
      <c r="H889" s="72"/>
      <c r="I889" s="72"/>
      <c r="J889" s="72"/>
      <c r="K889" s="76" t="s">
        <v>3488</v>
      </c>
      <c r="L889" s="8" t="s">
        <v>3489</v>
      </c>
      <c r="M889" s="78">
        <v>5</v>
      </c>
      <c r="N889" s="9">
        <v>37802</v>
      </c>
      <c r="O889" s="8" t="s">
        <v>5510</v>
      </c>
      <c r="P889" s="8" t="s">
        <v>203</v>
      </c>
      <c r="Q889" s="8" t="s">
        <v>38</v>
      </c>
      <c r="R889" s="8" t="s">
        <v>67</v>
      </c>
      <c r="S889" s="8" t="s">
        <v>160</v>
      </c>
      <c r="T889" s="8" t="s">
        <v>111</v>
      </c>
      <c r="U889" s="8" t="s">
        <v>366</v>
      </c>
      <c r="V889" s="8"/>
      <c r="W889" s="8"/>
      <c r="X889" s="8"/>
      <c r="Y889" s="8"/>
      <c r="Z889" s="8"/>
      <c r="AA889" s="8"/>
      <c r="AB889" s="8"/>
      <c r="AC889" s="8"/>
      <c r="AD889" s="8"/>
      <c r="AE889" s="8"/>
      <c r="AF889" s="8"/>
      <c r="AG889" s="8">
        <f t="shared" si="65"/>
        <v>10</v>
      </c>
      <c r="AH889" s="8">
        <f t="shared" si="66"/>
        <v>13</v>
      </c>
      <c r="AI889" s="8" t="str">
        <f t="shared" si="67"/>
        <v/>
      </c>
      <c r="AJ889" s="8" t="str">
        <f t="shared" si="68"/>
        <v/>
      </c>
      <c r="AK889" s="8" t="str">
        <f t="shared" si="69"/>
        <v/>
      </c>
    </row>
    <row r="890" spans="1:37" ht="12.75" customHeight="1">
      <c r="A890" s="4">
        <v>1016</v>
      </c>
      <c r="B890" s="4"/>
      <c r="C890" s="69" t="s">
        <v>3490</v>
      </c>
      <c r="D890" s="6" t="s">
        <v>32</v>
      </c>
      <c r="E890" s="7"/>
      <c r="F890" s="72" t="s">
        <v>6622</v>
      </c>
      <c r="G890" s="72" t="s">
        <v>8106</v>
      </c>
      <c r="H890" s="72"/>
      <c r="I890" s="72"/>
      <c r="J890" s="72"/>
      <c r="K890" s="76" t="s">
        <v>3491</v>
      </c>
      <c r="L890" s="8" t="s">
        <v>3489</v>
      </c>
      <c r="M890" s="78">
        <v>8</v>
      </c>
      <c r="N890" s="9">
        <v>37412</v>
      </c>
      <c r="O890" s="8" t="s">
        <v>160</v>
      </c>
      <c r="P890" s="8" t="s">
        <v>111</v>
      </c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  <c r="AF890" s="8"/>
      <c r="AG890" s="8">
        <f t="shared" si="65"/>
        <v>10</v>
      </c>
      <c r="AH890" s="8">
        <f t="shared" si="66"/>
        <v>14</v>
      </c>
      <c r="AI890" s="8" t="str">
        <f t="shared" si="67"/>
        <v/>
      </c>
      <c r="AJ890" s="8" t="str">
        <f t="shared" si="68"/>
        <v/>
      </c>
      <c r="AK890" s="8" t="str">
        <f t="shared" si="69"/>
        <v/>
      </c>
    </row>
    <row r="891" spans="1:37" ht="12.75" customHeight="1">
      <c r="A891" s="4">
        <v>1017</v>
      </c>
      <c r="B891" s="4"/>
      <c r="C891" s="69" t="s">
        <v>3492</v>
      </c>
      <c r="D891" s="6" t="s">
        <v>27</v>
      </c>
      <c r="E891" s="7"/>
      <c r="F891" s="72" t="s">
        <v>6623</v>
      </c>
      <c r="G891" s="72" t="s">
        <v>8107</v>
      </c>
      <c r="H891" s="72"/>
      <c r="I891" s="72"/>
      <c r="J891" s="72"/>
      <c r="K891" s="76" t="s">
        <v>3493</v>
      </c>
      <c r="L891" s="8" t="s">
        <v>804</v>
      </c>
      <c r="M891" s="78">
        <v>13</v>
      </c>
      <c r="N891" s="9">
        <v>37435</v>
      </c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  <c r="AF891" s="8"/>
      <c r="AG891" s="8">
        <f t="shared" si="65"/>
        <v>10</v>
      </c>
      <c r="AH891" s="8">
        <f t="shared" si="66"/>
        <v>18</v>
      </c>
      <c r="AI891" s="8" t="str">
        <f t="shared" si="67"/>
        <v/>
      </c>
      <c r="AJ891" s="8" t="str">
        <f t="shared" si="68"/>
        <v/>
      </c>
      <c r="AK891" s="8" t="str">
        <f t="shared" si="69"/>
        <v/>
      </c>
    </row>
    <row r="892" spans="1:37" ht="12.75" customHeight="1">
      <c r="A892" s="4">
        <v>1018</v>
      </c>
      <c r="B892" s="4"/>
      <c r="C892" s="69" t="s">
        <v>3504</v>
      </c>
      <c r="D892" s="6" t="s">
        <v>146</v>
      </c>
      <c r="E892" s="7"/>
      <c r="F892" s="72" t="s">
        <v>8911</v>
      </c>
      <c r="G892" s="72" t="s">
        <v>8113</v>
      </c>
      <c r="H892" s="72"/>
      <c r="I892" s="72"/>
      <c r="J892" s="72"/>
      <c r="K892" s="76" t="s">
        <v>3505</v>
      </c>
      <c r="L892" s="8" t="s">
        <v>837</v>
      </c>
      <c r="M892" s="78">
        <v>5.0999999999999996</v>
      </c>
      <c r="N892" s="9">
        <v>36351</v>
      </c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  <c r="AF892" s="8"/>
      <c r="AG892" s="8" t="str">
        <f t="shared" si="65"/>
        <v>Sp</v>
      </c>
      <c r="AH892" s="8">
        <f t="shared" si="66"/>
        <v>6</v>
      </c>
      <c r="AI892" s="8" t="str">
        <f t="shared" si="67"/>
        <v/>
      </c>
      <c r="AJ892" s="8" t="str">
        <f t="shared" si="68"/>
        <v/>
      </c>
      <c r="AK892" s="8" t="str">
        <f t="shared" si="69"/>
        <v/>
      </c>
    </row>
    <row r="893" spans="1:37" ht="12.75" customHeight="1">
      <c r="A893" s="4">
        <v>1019</v>
      </c>
      <c r="B893" s="4"/>
      <c r="C893" s="69" t="s">
        <v>3496</v>
      </c>
      <c r="D893" s="6" t="s">
        <v>61</v>
      </c>
      <c r="E893" s="7"/>
      <c r="F893" s="72" t="s">
        <v>6625</v>
      </c>
      <c r="G893" s="72" t="s">
        <v>8109</v>
      </c>
      <c r="H893" s="72"/>
      <c r="I893" s="72"/>
      <c r="J893" s="72"/>
      <c r="K893" s="76" t="s">
        <v>3497</v>
      </c>
      <c r="L893" s="8" t="s">
        <v>1519</v>
      </c>
      <c r="M893" s="78">
        <v>2.5</v>
      </c>
      <c r="N893" s="9">
        <v>36773</v>
      </c>
      <c r="O893" s="8" t="s">
        <v>558</v>
      </c>
      <c r="P893" s="8" t="s">
        <v>5560</v>
      </c>
      <c r="Q893" s="8" t="s">
        <v>559</v>
      </c>
      <c r="R893" s="8" t="s">
        <v>1072</v>
      </c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  <c r="AF893" s="8"/>
      <c r="AG893" s="8" t="str">
        <f t="shared" si="65"/>
        <v>Sp</v>
      </c>
      <c r="AH893" s="8">
        <f t="shared" si="66"/>
        <v>9</v>
      </c>
      <c r="AI893" s="8" t="str">
        <f t="shared" si="67"/>
        <v/>
      </c>
      <c r="AJ893" s="8" t="str">
        <f t="shared" si="68"/>
        <v/>
      </c>
      <c r="AK893" s="8" t="str">
        <f t="shared" si="69"/>
        <v/>
      </c>
    </row>
    <row r="894" spans="1:37" ht="12.75" customHeight="1">
      <c r="A894" s="4">
        <v>1020</v>
      </c>
      <c r="B894" s="4"/>
      <c r="C894" s="69" t="s">
        <v>3498</v>
      </c>
      <c r="D894" s="6" t="s">
        <v>32</v>
      </c>
      <c r="E894" s="7"/>
      <c r="F894" s="72" t="s">
        <v>6626</v>
      </c>
      <c r="G894" s="72" t="s">
        <v>8110</v>
      </c>
      <c r="H894" s="72"/>
      <c r="I894" s="72"/>
      <c r="J894" s="72"/>
      <c r="K894" s="76" t="s">
        <v>3499</v>
      </c>
      <c r="L894" s="8" t="s">
        <v>1666</v>
      </c>
      <c r="M894" s="78">
        <v>3.5</v>
      </c>
      <c r="N894" s="9">
        <v>37581</v>
      </c>
      <c r="O894" s="8" t="s">
        <v>308</v>
      </c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E894" s="8"/>
      <c r="AF894" s="8"/>
      <c r="AG894" s="8">
        <f t="shared" si="65"/>
        <v>9</v>
      </c>
      <c r="AH894" s="8">
        <f t="shared" si="66"/>
        <v>15</v>
      </c>
      <c r="AI894" s="8" t="str">
        <f t="shared" si="67"/>
        <v/>
      </c>
      <c r="AJ894" s="8" t="str">
        <f t="shared" si="68"/>
        <v/>
      </c>
      <c r="AK894" s="8" t="str">
        <f t="shared" si="69"/>
        <v/>
      </c>
    </row>
    <row r="895" spans="1:37" ht="12.75" customHeight="1">
      <c r="A895" s="4">
        <v>1021</v>
      </c>
      <c r="B895" s="4"/>
      <c r="C895" s="69" t="s">
        <v>3502</v>
      </c>
      <c r="D895" s="6" t="s">
        <v>91</v>
      </c>
      <c r="E895" s="7"/>
      <c r="F895" s="72" t="s">
        <v>6628</v>
      </c>
      <c r="G895" s="72" t="s">
        <v>8112</v>
      </c>
      <c r="H895" s="72"/>
      <c r="I895" s="72"/>
      <c r="J895" s="72"/>
      <c r="K895" s="76" t="s">
        <v>3503</v>
      </c>
      <c r="L895" s="8" t="s">
        <v>176</v>
      </c>
      <c r="M895" s="78">
        <v>18.7</v>
      </c>
      <c r="N895" s="9">
        <v>37608</v>
      </c>
      <c r="O895" s="8" t="s">
        <v>619</v>
      </c>
      <c r="P895" s="8" t="s">
        <v>1180</v>
      </c>
      <c r="Q895" s="8" t="s">
        <v>327</v>
      </c>
      <c r="R895" s="8" t="s">
        <v>620</v>
      </c>
      <c r="S895" s="8" t="s">
        <v>1181</v>
      </c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E895" s="8"/>
      <c r="AF895" s="8"/>
      <c r="AG895" s="8">
        <f t="shared" si="65"/>
        <v>11</v>
      </c>
      <c r="AH895" s="8">
        <f t="shared" si="66"/>
        <v>17</v>
      </c>
      <c r="AI895" s="8" t="str">
        <f t="shared" si="67"/>
        <v/>
      </c>
      <c r="AJ895" s="8" t="str">
        <f t="shared" si="68"/>
        <v/>
      </c>
      <c r="AK895" s="8" t="str">
        <f t="shared" si="69"/>
        <v/>
      </c>
    </row>
    <row r="896" spans="1:37" ht="12.75" customHeight="1">
      <c r="A896" s="4">
        <v>1022</v>
      </c>
      <c r="B896" s="4"/>
      <c r="C896" s="69" t="s">
        <v>3520</v>
      </c>
      <c r="D896" s="6" t="s">
        <v>27</v>
      </c>
      <c r="E896" s="7"/>
      <c r="F896" s="72" t="s">
        <v>8913</v>
      </c>
      <c r="G896" s="72" t="s">
        <v>8119</v>
      </c>
      <c r="H896" s="72"/>
      <c r="I896" s="72"/>
      <c r="J896" s="72"/>
      <c r="K896" s="76" t="s">
        <v>3521</v>
      </c>
      <c r="L896" s="8" t="s">
        <v>176</v>
      </c>
      <c r="M896" s="78">
        <v>16.5</v>
      </c>
      <c r="N896" s="9">
        <v>36954</v>
      </c>
      <c r="O896" s="8" t="s">
        <v>3380</v>
      </c>
      <c r="P896" s="8" t="s">
        <v>3522</v>
      </c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  <c r="AG896" s="8" t="str">
        <f t="shared" si="65"/>
        <v>Sp</v>
      </c>
      <c r="AH896" s="8">
        <f t="shared" si="66"/>
        <v>17</v>
      </c>
      <c r="AI896" s="8" t="str">
        <f t="shared" si="67"/>
        <v/>
      </c>
      <c r="AJ896" s="8" t="str">
        <f t="shared" si="68"/>
        <v/>
      </c>
      <c r="AK896" s="8" t="str">
        <f t="shared" si="69"/>
        <v/>
      </c>
    </row>
    <row r="897" spans="1:37" ht="12.75" customHeight="1">
      <c r="A897" s="4">
        <v>1023</v>
      </c>
      <c r="B897" s="4"/>
      <c r="C897" s="69" t="s">
        <v>3527</v>
      </c>
      <c r="D897" s="6" t="s">
        <v>32</v>
      </c>
      <c r="E897" s="7"/>
      <c r="F897" s="72" t="s">
        <v>6636</v>
      </c>
      <c r="G897" s="72" t="s">
        <v>8122</v>
      </c>
      <c r="H897" s="72"/>
      <c r="I897" s="72"/>
      <c r="J897" s="72"/>
      <c r="K897" s="76" t="s">
        <v>3528</v>
      </c>
      <c r="L897" s="8" t="s">
        <v>1709</v>
      </c>
      <c r="M897" s="78">
        <v>11.2</v>
      </c>
      <c r="N897" s="9">
        <v>36879</v>
      </c>
      <c r="O897" s="8" t="s">
        <v>1234</v>
      </c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E897" s="8"/>
      <c r="AF897" s="8"/>
      <c r="AG897" s="8">
        <f t="shared" si="65"/>
        <v>10</v>
      </c>
      <c r="AH897" s="8">
        <f t="shared" si="66"/>
        <v>18</v>
      </c>
      <c r="AI897" s="8" t="str">
        <f t="shared" si="67"/>
        <v/>
      </c>
      <c r="AJ897" s="8" t="str">
        <f t="shared" si="68"/>
        <v/>
      </c>
      <c r="AK897" s="8" t="str">
        <f t="shared" si="69"/>
        <v/>
      </c>
    </row>
    <row r="898" spans="1:37" ht="12.75" customHeight="1">
      <c r="A898" s="4">
        <v>1024</v>
      </c>
      <c r="B898" s="4"/>
      <c r="C898" s="69" t="s">
        <v>3532</v>
      </c>
      <c r="D898" s="6" t="s">
        <v>234</v>
      </c>
      <c r="E898" s="7"/>
      <c r="F898" s="72" t="s">
        <v>6637</v>
      </c>
      <c r="G898" s="72" t="s">
        <v>8124</v>
      </c>
      <c r="H898" s="72"/>
      <c r="I898" s="72"/>
      <c r="J898" s="72"/>
      <c r="K898" s="76" t="s">
        <v>3533</v>
      </c>
      <c r="L898" s="8" t="s">
        <v>1242</v>
      </c>
      <c r="M898" s="78">
        <v>21</v>
      </c>
      <c r="N898" s="9">
        <v>37078</v>
      </c>
      <c r="O898" s="8" t="s">
        <v>105</v>
      </c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  <c r="AF898" s="8"/>
      <c r="AG898" s="8">
        <f t="shared" ref="AG898:AG961" si="70">IF(F898="", "", IF(ISERROR(VALUE(MID(F898,SEARCH(".jpg",F898)-2, 2))), IF(MID(F898,SEARCH(".jpg",F898)-6, 6)="splash", "Sp", PROPER(MID(F898, FIND("~",SUBSTITUTE(F898,"_","~",LEN(F898)-LEN(SUBSTITUTE(F898,"_",""))))+1, LEN(F898)-4-FIND("~",SUBSTITUTE(F898,"_","~",LEN(F898)-LEN(SUBSTITUTE(F898,"_",""))))))), VALUE(MID(F898,SEARCH(".jpg",F898)-2, 2))))</f>
        <v>4</v>
      </c>
      <c r="AH898" s="8">
        <f t="shared" ref="AH898:AH961" si="71">IF(G898="", "", IF(ISERROR(VALUE(MID(G898,SEARCH(".jpg",G898)-2, 2))), IF(MID(G898,SEARCH(".jpg",G898)-6, 6)="splash", "Sp", PROPER(MID(G898, FIND("~",SUBSTITUTE(G898,"_","~",LEN(G898)-LEN(SUBSTITUTE(G898,"_",""))))+1, LEN(G898)-4-FIND("~",SUBSTITUTE(G898,"_","~",LEN(G898)-LEN(SUBSTITUTE(G898,"_",""))))))), VALUE(MID(G898,SEARCH(".jpg",G898)-2, 2))))</f>
        <v>12</v>
      </c>
      <c r="AI898" s="8" t="str">
        <f t="shared" ref="AI898:AI961" si="72">IF(H898="", "", IF(ISERROR(VALUE(MID(H898,SEARCH(".jpg",H898)-2, 2))), IF(MID(H898,SEARCH(".jpg",H898)-6, 6)="splash", "Sp", PROPER(MID(H898, FIND("~",SUBSTITUTE(H898,"_","~",LEN(H898)-LEN(SUBSTITUTE(H898,"_",""))))+1, LEN(H898)-4-FIND("~",SUBSTITUTE(H898,"_","~",LEN(H898)-LEN(SUBSTITUTE(H898,"_",""))))))), VALUE(MID(H898,SEARCH(".jpg",H898)-2, 2))))</f>
        <v/>
      </c>
      <c r="AJ898" s="8" t="str">
        <f t="shared" ref="AJ898:AJ961" si="73">IF(I898="", "", IF(ISERROR(VALUE(MID(I898,SEARCH(".jpg",I898)-2, 2))), IF(MID(I898,SEARCH(".jpg",I898)-6, 6)="splash", "Sp", PROPER(MID(I898, FIND("~",SUBSTITUTE(I898,"_","~",LEN(I898)-LEN(SUBSTITUTE(I898,"_",""))))+1, LEN(I898)-4-FIND("~",SUBSTITUTE(I898,"_","~",LEN(I898)-LEN(SUBSTITUTE(I898,"_",""))))))), VALUE(MID(I898,SEARCH(".jpg",I898)-2, 2))))</f>
        <v/>
      </c>
      <c r="AK898" s="8" t="str">
        <f t="shared" ref="AK898:AK961" si="74">IF(J898="", "", IF(ISERROR(VALUE(MID(J898,SEARCH(".jpg",J898)-2, 2))), IF(MID(J898,SEARCH(".jpg",J898)-6, 6)="splash", "Sp", PROPER(MID(J898, FIND("~",SUBSTITUTE(J898,"_","~",LEN(J898)-LEN(SUBSTITUTE(J898,"_",""))))+1, LEN(J898)-4-FIND("~",SUBSTITUTE(J898,"_","~",LEN(J898)-LEN(SUBSTITUTE(J898,"_",""))))))), VALUE(MID(J898,SEARCH(".jpg",J898)-2, 2))))</f>
        <v/>
      </c>
    </row>
    <row r="899" spans="1:37" ht="12.75" customHeight="1">
      <c r="A899" s="4">
        <v>1025</v>
      </c>
      <c r="B899" s="4"/>
      <c r="C899" s="69" t="s">
        <v>3543</v>
      </c>
      <c r="D899" s="6" t="s">
        <v>375</v>
      </c>
      <c r="E899" s="7"/>
      <c r="F899" s="72" t="s">
        <v>6639</v>
      </c>
      <c r="G899" s="72" t="s">
        <v>8129</v>
      </c>
      <c r="H899" s="72"/>
      <c r="I899" s="72"/>
      <c r="J899" s="72"/>
      <c r="K899" s="76" t="s">
        <v>3544</v>
      </c>
      <c r="L899" s="8" t="s">
        <v>3190</v>
      </c>
      <c r="M899" s="78">
        <v>23.2</v>
      </c>
      <c r="N899" s="9">
        <v>37018</v>
      </c>
      <c r="O899" s="8" t="s">
        <v>115</v>
      </c>
      <c r="P899" s="8" t="s">
        <v>36</v>
      </c>
      <c r="Q899" s="8" t="s">
        <v>105</v>
      </c>
      <c r="R899" s="8" t="s">
        <v>132</v>
      </c>
      <c r="S899" s="8" t="s">
        <v>731</v>
      </c>
      <c r="T899" s="8" t="s">
        <v>150</v>
      </c>
      <c r="U899" s="8" t="s">
        <v>39</v>
      </c>
      <c r="V899" s="8" t="s">
        <v>1072</v>
      </c>
      <c r="W899" s="8" t="s">
        <v>1130</v>
      </c>
      <c r="X899" s="8" t="s">
        <v>69</v>
      </c>
      <c r="Y899" s="8"/>
      <c r="Z899" s="8"/>
      <c r="AA899" s="8"/>
      <c r="AB899" s="8"/>
      <c r="AC899" s="8"/>
      <c r="AD899" s="8"/>
      <c r="AE899" s="8"/>
      <c r="AF899" s="8"/>
      <c r="AG899" s="8">
        <f t="shared" si="70"/>
        <v>2</v>
      </c>
      <c r="AH899" s="8">
        <f t="shared" si="71"/>
        <v>4</v>
      </c>
      <c r="AI899" s="8" t="str">
        <f t="shared" si="72"/>
        <v/>
      </c>
      <c r="AJ899" s="8" t="str">
        <f t="shared" si="73"/>
        <v/>
      </c>
      <c r="AK899" s="8" t="str">
        <f t="shared" si="74"/>
        <v/>
      </c>
    </row>
    <row r="900" spans="1:37" ht="12.75" customHeight="1">
      <c r="A900" s="4">
        <v>1026</v>
      </c>
      <c r="B900" s="4"/>
      <c r="C900" s="69" t="s">
        <v>3562</v>
      </c>
      <c r="D900" s="6" t="s">
        <v>91</v>
      </c>
      <c r="E900" s="7"/>
      <c r="F900" s="72" t="s">
        <v>6642</v>
      </c>
      <c r="G900" s="72" t="s">
        <v>8135</v>
      </c>
      <c r="H900" s="72"/>
      <c r="I900" s="72"/>
      <c r="J900" s="72"/>
      <c r="K900" s="76" t="s">
        <v>3563</v>
      </c>
      <c r="L900" s="8" t="s">
        <v>3564</v>
      </c>
      <c r="M900" s="78">
        <v>10.5</v>
      </c>
      <c r="N900" s="9">
        <v>36688</v>
      </c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E900" s="8"/>
      <c r="AF900" s="8"/>
      <c r="AG900" s="8" t="str">
        <f t="shared" si="70"/>
        <v>Sp</v>
      </c>
      <c r="AH900" s="8">
        <f t="shared" si="71"/>
        <v>5</v>
      </c>
      <c r="AI900" s="8" t="str">
        <f t="shared" si="72"/>
        <v/>
      </c>
      <c r="AJ900" s="8" t="str">
        <f t="shared" si="73"/>
        <v/>
      </c>
      <c r="AK900" s="8" t="str">
        <f t="shared" si="74"/>
        <v/>
      </c>
    </row>
    <row r="901" spans="1:37" ht="12.75" customHeight="1">
      <c r="A901" s="4">
        <v>1027</v>
      </c>
      <c r="B901" s="4"/>
      <c r="C901" s="69" t="s">
        <v>3567</v>
      </c>
      <c r="D901" s="6" t="s">
        <v>27</v>
      </c>
      <c r="E901" s="7"/>
      <c r="F901" s="72" t="s">
        <v>6644</v>
      </c>
      <c r="G901" s="72" t="s">
        <v>8137</v>
      </c>
      <c r="H901" s="72"/>
      <c r="I901" s="72"/>
      <c r="J901" s="72"/>
      <c r="K901" s="76" t="s">
        <v>3568</v>
      </c>
      <c r="L901" s="8" t="s">
        <v>3065</v>
      </c>
      <c r="M901" s="78">
        <v>13.7</v>
      </c>
      <c r="N901" s="9">
        <v>36735</v>
      </c>
      <c r="O901" s="8" t="s">
        <v>3569</v>
      </c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  <c r="AF901" s="8"/>
      <c r="AG901" s="8">
        <f t="shared" si="70"/>
        <v>8</v>
      </c>
      <c r="AH901" s="8">
        <f t="shared" si="71"/>
        <v>18</v>
      </c>
      <c r="AI901" s="8" t="str">
        <f t="shared" si="72"/>
        <v/>
      </c>
      <c r="AJ901" s="8" t="str">
        <f t="shared" si="73"/>
        <v/>
      </c>
      <c r="AK901" s="8" t="str">
        <f t="shared" si="74"/>
        <v/>
      </c>
    </row>
    <row r="902" spans="1:37" ht="12.75" customHeight="1">
      <c r="A902" s="4">
        <v>1028</v>
      </c>
      <c r="B902" s="4"/>
      <c r="C902" s="69" t="s">
        <v>3572</v>
      </c>
      <c r="D902" s="6" t="s">
        <v>32</v>
      </c>
      <c r="E902" s="7"/>
      <c r="F902" s="72" t="s">
        <v>6646</v>
      </c>
      <c r="G902" s="72" t="s">
        <v>8139</v>
      </c>
      <c r="H902" s="72"/>
      <c r="I902" s="72"/>
      <c r="J902" s="72"/>
      <c r="K902" s="76" t="s">
        <v>3573</v>
      </c>
      <c r="L902" s="8" t="s">
        <v>364</v>
      </c>
      <c r="M902" s="78">
        <v>26.6</v>
      </c>
      <c r="N902" s="9">
        <v>37229</v>
      </c>
      <c r="O902" s="8" t="s">
        <v>36</v>
      </c>
      <c r="P902" s="8" t="s">
        <v>105</v>
      </c>
      <c r="Q902" s="8" t="s">
        <v>285</v>
      </c>
      <c r="R902" s="8" t="s">
        <v>800</v>
      </c>
      <c r="S902" s="8" t="s">
        <v>170</v>
      </c>
      <c r="T902" s="8" t="s">
        <v>171</v>
      </c>
      <c r="U902" s="8" t="s">
        <v>3574</v>
      </c>
      <c r="V902" s="8" t="s">
        <v>766</v>
      </c>
      <c r="W902" s="8" t="s">
        <v>444</v>
      </c>
      <c r="X902" s="8" t="s">
        <v>3575</v>
      </c>
      <c r="Y902" s="8" t="s">
        <v>660</v>
      </c>
      <c r="Z902" s="8"/>
      <c r="AA902" s="8"/>
      <c r="AB902" s="8"/>
      <c r="AC902" s="8"/>
      <c r="AD902" s="8"/>
      <c r="AE902" s="8"/>
      <c r="AF902" s="8"/>
      <c r="AG902" s="8" t="str">
        <f t="shared" si="70"/>
        <v>Sp</v>
      </c>
      <c r="AH902" s="8">
        <f t="shared" si="71"/>
        <v>2</v>
      </c>
      <c r="AI902" s="8" t="str">
        <f t="shared" si="72"/>
        <v/>
      </c>
      <c r="AJ902" s="8" t="str">
        <f t="shared" si="73"/>
        <v/>
      </c>
      <c r="AK902" s="8" t="str">
        <f t="shared" si="74"/>
        <v/>
      </c>
    </row>
    <row r="903" spans="1:37" ht="12.75" customHeight="1">
      <c r="A903" s="4">
        <v>1029</v>
      </c>
      <c r="B903" s="4"/>
      <c r="C903" s="69" t="s">
        <v>3589</v>
      </c>
      <c r="D903" s="6" t="s">
        <v>91</v>
      </c>
      <c r="E903" s="7"/>
      <c r="F903" s="72" t="s">
        <v>6653</v>
      </c>
      <c r="G903" s="72" t="s">
        <v>8146</v>
      </c>
      <c r="H903" s="72"/>
      <c r="I903" s="72"/>
      <c r="J903" s="72"/>
      <c r="K903" s="76" t="s">
        <v>3590</v>
      </c>
      <c r="L903" s="8" t="s">
        <v>1519</v>
      </c>
      <c r="M903" s="78">
        <v>23</v>
      </c>
      <c r="N903" s="9">
        <v>37064</v>
      </c>
      <c r="O903" s="8" t="s">
        <v>365</v>
      </c>
      <c r="P903" s="8" t="s">
        <v>3591</v>
      </c>
      <c r="Q903" s="8" t="s">
        <v>203</v>
      </c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  <c r="AF903" s="8"/>
      <c r="AG903" s="8">
        <f t="shared" si="70"/>
        <v>9</v>
      </c>
      <c r="AH903" s="8">
        <f t="shared" si="71"/>
        <v>10</v>
      </c>
      <c r="AI903" s="8" t="str">
        <f t="shared" si="72"/>
        <v/>
      </c>
      <c r="AJ903" s="8" t="str">
        <f t="shared" si="73"/>
        <v/>
      </c>
      <c r="AK903" s="8" t="str">
        <f t="shared" si="74"/>
        <v/>
      </c>
    </row>
    <row r="904" spans="1:37" ht="12.75" customHeight="1">
      <c r="A904" s="4">
        <v>1030</v>
      </c>
      <c r="B904" s="4"/>
      <c r="C904" s="69" t="s">
        <v>3592</v>
      </c>
      <c r="D904" s="6" t="s">
        <v>332</v>
      </c>
      <c r="E904" s="7"/>
      <c r="F904" s="72" t="s">
        <v>6654</v>
      </c>
      <c r="G904" s="72" t="s">
        <v>8147</v>
      </c>
      <c r="H904" s="72"/>
      <c r="I904" s="72"/>
      <c r="J904" s="72"/>
      <c r="K904" s="76" t="s">
        <v>3593</v>
      </c>
      <c r="L904" s="8" t="s">
        <v>3594</v>
      </c>
      <c r="M904" s="78">
        <v>5.3</v>
      </c>
      <c r="N904" s="9">
        <v>37095</v>
      </c>
      <c r="O904" s="8" t="s">
        <v>391</v>
      </c>
      <c r="P904" s="8" t="s">
        <v>574</v>
      </c>
      <c r="Q904" s="8" t="s">
        <v>853</v>
      </c>
      <c r="R904" s="8" t="s">
        <v>1563</v>
      </c>
      <c r="S904" s="8" t="s">
        <v>110</v>
      </c>
      <c r="T904" s="8" t="s">
        <v>1564</v>
      </c>
      <c r="U904" s="8" t="s">
        <v>712</v>
      </c>
      <c r="V904" s="8"/>
      <c r="W904" s="8"/>
      <c r="X904" s="8"/>
      <c r="Y904" s="8"/>
      <c r="Z904" s="8"/>
      <c r="AA904" s="8"/>
      <c r="AB904" s="8"/>
      <c r="AC904" s="8"/>
      <c r="AD904" s="8"/>
      <c r="AE904" s="8"/>
      <c r="AF904" s="8"/>
      <c r="AG904" s="8" t="str">
        <f t="shared" si="70"/>
        <v>Sp</v>
      </c>
      <c r="AH904" s="8">
        <f t="shared" si="71"/>
        <v>7</v>
      </c>
      <c r="AI904" s="8" t="str">
        <f t="shared" si="72"/>
        <v/>
      </c>
      <c r="AJ904" s="8" t="str">
        <f t="shared" si="73"/>
        <v/>
      </c>
      <c r="AK904" s="8" t="str">
        <f t="shared" si="74"/>
        <v/>
      </c>
    </row>
    <row r="905" spans="1:37" ht="12.75" customHeight="1">
      <c r="A905" s="4">
        <v>1031</v>
      </c>
      <c r="B905" s="4"/>
      <c r="C905" s="69" t="s">
        <v>3599</v>
      </c>
      <c r="D905" s="6" t="s">
        <v>32</v>
      </c>
      <c r="E905" s="7"/>
      <c r="F905" s="72" t="s">
        <v>6657</v>
      </c>
      <c r="G905" s="72" t="s">
        <v>8150</v>
      </c>
      <c r="H905" s="72"/>
      <c r="I905" s="72"/>
      <c r="J905" s="72"/>
      <c r="K905" s="76" t="s">
        <v>3600</v>
      </c>
      <c r="L905" s="8" t="s">
        <v>1712</v>
      </c>
      <c r="M905" s="78">
        <v>6.1</v>
      </c>
      <c r="N905" s="9">
        <v>36781</v>
      </c>
      <c r="O905" s="8" t="s">
        <v>115</v>
      </c>
      <c r="P905" s="8" t="s">
        <v>5560</v>
      </c>
      <c r="Q905" s="8" t="s">
        <v>67</v>
      </c>
      <c r="R905" s="8" t="s">
        <v>590</v>
      </c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  <c r="AG905" s="8">
        <f t="shared" si="70"/>
        <v>5</v>
      </c>
      <c r="AH905" s="8">
        <f t="shared" si="71"/>
        <v>13</v>
      </c>
      <c r="AI905" s="8" t="str">
        <f t="shared" si="72"/>
        <v/>
      </c>
      <c r="AJ905" s="8" t="str">
        <f t="shared" si="73"/>
        <v/>
      </c>
      <c r="AK905" s="8" t="str">
        <f t="shared" si="74"/>
        <v/>
      </c>
    </row>
    <row r="906" spans="1:37" ht="12.75" customHeight="1">
      <c r="A906" s="4">
        <v>1032</v>
      </c>
      <c r="B906" s="4"/>
      <c r="C906" s="69" t="s">
        <v>3240</v>
      </c>
      <c r="D906" s="6" t="s">
        <v>32</v>
      </c>
      <c r="E906" s="7"/>
      <c r="F906" s="72" t="s">
        <v>8897</v>
      </c>
      <c r="G906" s="72" t="s">
        <v>3241</v>
      </c>
      <c r="H906" s="72"/>
      <c r="I906" s="72"/>
      <c r="J906" s="72"/>
      <c r="K906" s="76" t="s">
        <v>3242</v>
      </c>
      <c r="L906" s="8" t="s">
        <v>1057</v>
      </c>
      <c r="M906" s="78">
        <v>10.9</v>
      </c>
      <c r="N906" s="9">
        <v>38809</v>
      </c>
      <c r="O906" s="8" t="s">
        <v>315</v>
      </c>
      <c r="P906" s="8" t="s">
        <v>48</v>
      </c>
      <c r="Q906" s="8" t="s">
        <v>59</v>
      </c>
      <c r="R906" s="8" t="s">
        <v>88</v>
      </c>
      <c r="S906" s="8" t="s">
        <v>76</v>
      </c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  <c r="AG906" s="8" t="str">
        <f t="shared" si="70"/>
        <v>Sp</v>
      </c>
      <c r="AH906" s="8">
        <f t="shared" si="71"/>
        <v>7</v>
      </c>
      <c r="AI906" s="8" t="str">
        <f t="shared" si="72"/>
        <v/>
      </c>
      <c r="AJ906" s="8" t="str">
        <f t="shared" si="73"/>
        <v/>
      </c>
      <c r="AK906" s="8" t="str">
        <f t="shared" si="74"/>
        <v/>
      </c>
    </row>
    <row r="907" spans="1:37" ht="12.75" customHeight="1">
      <c r="A907" s="4">
        <v>1033</v>
      </c>
      <c r="B907" s="4"/>
      <c r="C907" s="69" t="s">
        <v>3245</v>
      </c>
      <c r="D907" s="6" t="s">
        <v>32</v>
      </c>
      <c r="E907" s="7"/>
      <c r="F907" s="72" t="s">
        <v>6540</v>
      </c>
      <c r="G907" s="72" t="s">
        <v>8012</v>
      </c>
      <c r="H907" s="72"/>
      <c r="I907" s="72"/>
      <c r="J907" s="72"/>
      <c r="K907" s="76" t="s">
        <v>3246</v>
      </c>
      <c r="L907" s="8" t="s">
        <v>3247</v>
      </c>
      <c r="M907" s="78">
        <v>8.8000000000000007</v>
      </c>
      <c r="N907" s="9">
        <v>37415</v>
      </c>
      <c r="O907" s="8" t="s">
        <v>105</v>
      </c>
      <c r="P907" s="8" t="s">
        <v>111</v>
      </c>
      <c r="Q907" s="8" t="s">
        <v>71</v>
      </c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E907" s="8"/>
      <c r="AF907" s="8"/>
      <c r="AG907" s="8">
        <f t="shared" si="70"/>
        <v>1</v>
      </c>
      <c r="AH907" s="8">
        <f t="shared" si="71"/>
        <v>9</v>
      </c>
      <c r="AI907" s="8" t="str">
        <f t="shared" si="72"/>
        <v/>
      </c>
      <c r="AJ907" s="8" t="str">
        <f t="shared" si="73"/>
        <v/>
      </c>
      <c r="AK907" s="8" t="str">
        <f t="shared" si="74"/>
        <v/>
      </c>
    </row>
    <row r="908" spans="1:37" ht="12.75" customHeight="1">
      <c r="A908" s="4">
        <v>1034</v>
      </c>
      <c r="B908" s="4"/>
      <c r="C908" s="69" t="s">
        <v>3248</v>
      </c>
      <c r="D908" s="6" t="s">
        <v>32</v>
      </c>
      <c r="E908" s="7"/>
      <c r="F908" s="72" t="s">
        <v>6541</v>
      </c>
      <c r="G908" s="72" t="s">
        <v>8013</v>
      </c>
      <c r="H908" s="72"/>
      <c r="I908" s="72"/>
      <c r="J908" s="72"/>
      <c r="K908" s="76" t="s">
        <v>3249</v>
      </c>
      <c r="L908" s="8" t="s">
        <v>976</v>
      </c>
      <c r="M908" s="78">
        <v>18.2</v>
      </c>
      <c r="N908" s="9">
        <v>36874</v>
      </c>
      <c r="O908" s="8" t="s">
        <v>111</v>
      </c>
      <c r="P908" s="8" t="s">
        <v>71</v>
      </c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  <c r="AF908" s="8"/>
      <c r="AG908" s="8">
        <f t="shared" si="70"/>
        <v>15</v>
      </c>
      <c r="AH908" s="8">
        <f t="shared" si="71"/>
        <v>18</v>
      </c>
      <c r="AI908" s="8" t="str">
        <f t="shared" si="72"/>
        <v/>
      </c>
      <c r="AJ908" s="8" t="str">
        <f t="shared" si="73"/>
        <v/>
      </c>
      <c r="AK908" s="8" t="str">
        <f t="shared" si="74"/>
        <v/>
      </c>
    </row>
    <row r="909" spans="1:37" ht="12.75" customHeight="1">
      <c r="A909" s="4">
        <v>1035</v>
      </c>
      <c r="B909" s="4"/>
      <c r="C909" s="69" t="s">
        <v>3253</v>
      </c>
      <c r="D909" s="6" t="s">
        <v>251</v>
      </c>
      <c r="E909" s="7"/>
      <c r="F909" s="72" t="s">
        <v>6543</v>
      </c>
      <c r="G909" s="72" t="s">
        <v>8015</v>
      </c>
      <c r="H909" s="72"/>
      <c r="I909" s="72"/>
      <c r="J909" s="72"/>
      <c r="K909" s="76" t="s">
        <v>3254</v>
      </c>
      <c r="L909" s="8" t="s">
        <v>3255</v>
      </c>
      <c r="M909" s="78">
        <v>13.9</v>
      </c>
      <c r="N909" s="9">
        <v>36550</v>
      </c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E909" s="8"/>
      <c r="AF909" s="8"/>
      <c r="AG909" s="8">
        <f t="shared" si="70"/>
        <v>7</v>
      </c>
      <c r="AH909" s="8">
        <f t="shared" si="71"/>
        <v>10</v>
      </c>
      <c r="AI909" s="8" t="str">
        <f t="shared" si="72"/>
        <v/>
      </c>
      <c r="AJ909" s="8" t="str">
        <f t="shared" si="73"/>
        <v/>
      </c>
      <c r="AK909" s="8" t="str">
        <f t="shared" si="74"/>
        <v/>
      </c>
    </row>
    <row r="910" spans="1:37" ht="12.75" customHeight="1">
      <c r="A910" s="4">
        <v>1036</v>
      </c>
      <c r="B910" s="4"/>
      <c r="C910" s="69" t="s">
        <v>3262</v>
      </c>
      <c r="D910" s="6" t="s">
        <v>61</v>
      </c>
      <c r="E910" s="7"/>
      <c r="F910" s="72" t="s">
        <v>6545</v>
      </c>
      <c r="G910" s="72" t="s">
        <v>8018</v>
      </c>
      <c r="H910" s="72"/>
      <c r="I910" s="72"/>
      <c r="J910" s="72"/>
      <c r="K910" s="76" t="s">
        <v>3263</v>
      </c>
      <c r="L910" s="8" t="s">
        <v>3264</v>
      </c>
      <c r="M910" s="78">
        <v>4.7</v>
      </c>
      <c r="N910" s="9">
        <v>37099</v>
      </c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>
        <f t="shared" si="70"/>
        <v>8</v>
      </c>
      <c r="AH910" s="8">
        <f t="shared" si="71"/>
        <v>13</v>
      </c>
      <c r="AI910" s="8" t="str">
        <f t="shared" si="72"/>
        <v/>
      </c>
      <c r="AJ910" s="8" t="str">
        <f t="shared" si="73"/>
        <v/>
      </c>
      <c r="AK910" s="8" t="str">
        <f t="shared" si="74"/>
        <v/>
      </c>
    </row>
    <row r="911" spans="1:37" ht="12.75" customHeight="1">
      <c r="A911" s="4">
        <v>1037</v>
      </c>
      <c r="B911" s="4"/>
      <c r="C911" s="69" t="s">
        <v>3284</v>
      </c>
      <c r="D911" s="6" t="s">
        <v>32</v>
      </c>
      <c r="E911" s="7"/>
      <c r="F911" s="72" t="s">
        <v>6551</v>
      </c>
      <c r="G911" s="72" t="s">
        <v>8024</v>
      </c>
      <c r="H911" s="72"/>
      <c r="I911" s="72"/>
      <c r="J911" s="72"/>
      <c r="K911" s="76" t="s">
        <v>3285</v>
      </c>
      <c r="L911" s="8" t="s">
        <v>944</v>
      </c>
      <c r="M911" s="78">
        <v>20.9</v>
      </c>
      <c r="N911" s="9">
        <v>36873</v>
      </c>
      <c r="O911" s="8" t="s">
        <v>40</v>
      </c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  <c r="AF911" s="8"/>
      <c r="AG911" s="8">
        <f t="shared" si="70"/>
        <v>6</v>
      </c>
      <c r="AH911" s="8">
        <f t="shared" si="71"/>
        <v>7</v>
      </c>
      <c r="AI911" s="8" t="str">
        <f t="shared" si="72"/>
        <v/>
      </c>
      <c r="AJ911" s="8" t="str">
        <f t="shared" si="73"/>
        <v/>
      </c>
      <c r="AK911" s="8" t="str">
        <f t="shared" si="74"/>
        <v/>
      </c>
    </row>
    <row r="912" spans="1:37" ht="12.75" customHeight="1">
      <c r="A912" s="4">
        <v>1038</v>
      </c>
      <c r="B912" s="4"/>
      <c r="C912" s="69" t="s">
        <v>3290</v>
      </c>
      <c r="D912" s="6" t="s">
        <v>375</v>
      </c>
      <c r="E912" s="7"/>
      <c r="F912" s="72" t="s">
        <v>6554</v>
      </c>
      <c r="G912" s="72" t="s">
        <v>8027</v>
      </c>
      <c r="H912" s="72"/>
      <c r="I912" s="72"/>
      <c r="J912" s="72"/>
      <c r="K912" s="76" t="s">
        <v>3291</v>
      </c>
      <c r="L912" s="8" t="s">
        <v>3292</v>
      </c>
      <c r="M912" s="78">
        <v>8.4</v>
      </c>
      <c r="N912" s="9">
        <v>37989</v>
      </c>
      <c r="O912" s="8" t="s">
        <v>111</v>
      </c>
      <c r="P912" s="8" t="s">
        <v>40</v>
      </c>
      <c r="Q912" s="8" t="s">
        <v>71</v>
      </c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8"/>
      <c r="AG912" s="8" t="str">
        <f t="shared" si="70"/>
        <v>Sp</v>
      </c>
      <c r="AH912" s="8">
        <f t="shared" si="71"/>
        <v>1</v>
      </c>
      <c r="AI912" s="8" t="str">
        <f t="shared" si="72"/>
        <v/>
      </c>
      <c r="AJ912" s="8" t="str">
        <f t="shared" si="73"/>
        <v/>
      </c>
      <c r="AK912" s="8" t="str">
        <f t="shared" si="74"/>
        <v/>
      </c>
    </row>
    <row r="913" spans="1:37" ht="12.75" customHeight="1">
      <c r="A913" s="4">
        <v>1039</v>
      </c>
      <c r="B913" s="4"/>
      <c r="C913" s="69" t="s">
        <v>3293</v>
      </c>
      <c r="D913" s="6" t="s">
        <v>102</v>
      </c>
      <c r="E913" s="7"/>
      <c r="F913" s="72" t="s">
        <v>6555</v>
      </c>
      <c r="G913" s="72" t="s">
        <v>8028</v>
      </c>
      <c r="H913" s="72"/>
      <c r="I913" s="72"/>
      <c r="J913" s="72"/>
      <c r="K913" s="76" t="s">
        <v>3294</v>
      </c>
      <c r="L913" s="8" t="s">
        <v>471</v>
      </c>
      <c r="M913" s="78">
        <v>5.7</v>
      </c>
      <c r="N913" s="9">
        <v>38251</v>
      </c>
      <c r="O913" s="8" t="s">
        <v>105</v>
      </c>
      <c r="P913" s="8" t="s">
        <v>67</v>
      </c>
      <c r="Q913" s="8" t="s">
        <v>76</v>
      </c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E913" s="8"/>
      <c r="AF913" s="8"/>
      <c r="AG913" s="8" t="str">
        <f t="shared" si="70"/>
        <v>Sp</v>
      </c>
      <c r="AH913" s="8">
        <f t="shared" si="71"/>
        <v>1</v>
      </c>
      <c r="AI913" s="8" t="str">
        <f t="shared" si="72"/>
        <v/>
      </c>
      <c r="AJ913" s="8" t="str">
        <f t="shared" si="73"/>
        <v/>
      </c>
      <c r="AK913" s="8" t="str">
        <f t="shared" si="74"/>
        <v/>
      </c>
    </row>
    <row r="914" spans="1:37" ht="12.75" customHeight="1">
      <c r="A914" s="4">
        <v>1040</v>
      </c>
      <c r="B914" s="4"/>
      <c r="C914" s="69" t="s">
        <v>3295</v>
      </c>
      <c r="D914" s="6" t="s">
        <v>32</v>
      </c>
      <c r="E914" s="7"/>
      <c r="F914" s="72" t="s">
        <v>6556</v>
      </c>
      <c r="G914" s="72" t="s">
        <v>8029</v>
      </c>
      <c r="H914" s="72"/>
      <c r="I914" s="72"/>
      <c r="J914" s="72"/>
      <c r="K914" s="76" t="s">
        <v>3296</v>
      </c>
      <c r="L914" s="8" t="s">
        <v>373</v>
      </c>
      <c r="M914" s="78">
        <v>11.1</v>
      </c>
      <c r="N914" s="9">
        <v>38044</v>
      </c>
      <c r="O914" s="8" t="s">
        <v>120</v>
      </c>
      <c r="P914" s="8" t="s">
        <v>5560</v>
      </c>
      <c r="Q914" s="8" t="s">
        <v>67</v>
      </c>
      <c r="R914" s="8" t="s">
        <v>317</v>
      </c>
      <c r="S914" s="8" t="s">
        <v>848</v>
      </c>
      <c r="T914" s="8" t="s">
        <v>5556</v>
      </c>
      <c r="U914" s="8"/>
      <c r="V914" s="8"/>
      <c r="W914" s="8"/>
      <c r="X914" s="8"/>
      <c r="Y914" s="8"/>
      <c r="Z914" s="8"/>
      <c r="AA914" s="8"/>
      <c r="AB914" s="8"/>
      <c r="AC914" s="8"/>
      <c r="AD914" s="8"/>
      <c r="AE914" s="8"/>
      <c r="AF914" s="8"/>
      <c r="AG914" s="8" t="str">
        <f t="shared" si="70"/>
        <v>Sp</v>
      </c>
      <c r="AH914" s="8">
        <f t="shared" si="71"/>
        <v>2</v>
      </c>
      <c r="AI914" s="8" t="str">
        <f t="shared" si="72"/>
        <v/>
      </c>
      <c r="AJ914" s="8" t="str">
        <f t="shared" si="73"/>
        <v/>
      </c>
      <c r="AK914" s="8" t="str">
        <f t="shared" si="74"/>
        <v/>
      </c>
    </row>
    <row r="915" spans="1:37" ht="12.75" customHeight="1">
      <c r="A915" s="4">
        <v>1041</v>
      </c>
      <c r="B915" s="4"/>
      <c r="C915" s="69" t="s">
        <v>3315</v>
      </c>
      <c r="D915" s="6" t="s">
        <v>32</v>
      </c>
      <c r="E915" s="7"/>
      <c r="F915" s="72" t="s">
        <v>6563</v>
      </c>
      <c r="G915" s="72" t="s">
        <v>8037</v>
      </c>
      <c r="H915" s="72"/>
      <c r="I915" s="72"/>
      <c r="J915" s="72"/>
      <c r="K915" s="76" t="s">
        <v>3316</v>
      </c>
      <c r="L915" s="8" t="s">
        <v>359</v>
      </c>
      <c r="M915" s="78">
        <v>6.3</v>
      </c>
      <c r="N915" s="9">
        <v>38178</v>
      </c>
      <c r="O915" s="8" t="s">
        <v>48</v>
      </c>
      <c r="P915" s="8" t="s">
        <v>105</v>
      </c>
      <c r="Q915" s="8" t="s">
        <v>308</v>
      </c>
      <c r="R915" s="8" t="s">
        <v>38</v>
      </c>
      <c r="S915" s="8" t="s">
        <v>71</v>
      </c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E915" s="8"/>
      <c r="AF915" s="8"/>
      <c r="AG915" s="8">
        <f t="shared" si="70"/>
        <v>9</v>
      </c>
      <c r="AH915" s="8">
        <f t="shared" si="71"/>
        <v>18</v>
      </c>
      <c r="AI915" s="8" t="str">
        <f t="shared" si="72"/>
        <v/>
      </c>
      <c r="AJ915" s="8" t="str">
        <f t="shared" si="73"/>
        <v/>
      </c>
      <c r="AK915" s="8" t="str">
        <f t="shared" si="74"/>
        <v/>
      </c>
    </row>
    <row r="916" spans="1:37" ht="12.75" customHeight="1">
      <c r="A916" s="4">
        <v>1042</v>
      </c>
      <c r="B916" s="4"/>
      <c r="C916" s="69" t="s">
        <v>3328</v>
      </c>
      <c r="D916" s="6" t="s">
        <v>45</v>
      </c>
      <c r="E916" s="7"/>
      <c r="F916" s="72" t="s">
        <v>6567</v>
      </c>
      <c r="G916" s="72" t="s">
        <v>8042</v>
      </c>
      <c r="H916" s="72"/>
      <c r="I916" s="72"/>
      <c r="J916" s="72"/>
      <c r="K916" s="76" t="s">
        <v>3329</v>
      </c>
      <c r="L916" s="8" t="s">
        <v>2548</v>
      </c>
      <c r="M916" s="78">
        <v>6</v>
      </c>
      <c r="N916" s="9">
        <v>36716</v>
      </c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  <c r="AE916" s="8"/>
      <c r="AF916" s="8"/>
      <c r="AG916" s="8" t="str">
        <f t="shared" si="70"/>
        <v>Sp</v>
      </c>
      <c r="AH916" s="8">
        <f t="shared" si="71"/>
        <v>16</v>
      </c>
      <c r="AI916" s="8" t="str">
        <f t="shared" si="72"/>
        <v/>
      </c>
      <c r="AJ916" s="8" t="str">
        <f t="shared" si="73"/>
        <v/>
      </c>
      <c r="AK916" s="8" t="str">
        <f t="shared" si="74"/>
        <v/>
      </c>
    </row>
    <row r="917" spans="1:37" ht="12.75" customHeight="1">
      <c r="A917" s="4">
        <v>1043</v>
      </c>
      <c r="B917" s="4"/>
      <c r="C917" s="69" t="s">
        <v>3354</v>
      </c>
      <c r="D917" s="6" t="s">
        <v>61</v>
      </c>
      <c r="E917" s="7"/>
      <c r="F917" s="72" t="s">
        <v>8902</v>
      </c>
      <c r="G917" s="72" t="s">
        <v>8052</v>
      </c>
      <c r="H917" s="72"/>
      <c r="I917" s="72"/>
      <c r="J917" s="72"/>
      <c r="K917" s="76" t="s">
        <v>3355</v>
      </c>
      <c r="L917" s="8" t="s">
        <v>248</v>
      </c>
      <c r="M917" s="78">
        <v>19.2</v>
      </c>
      <c r="N917" s="9">
        <v>38892</v>
      </c>
      <c r="O917" s="8" t="s">
        <v>421</v>
      </c>
      <c r="P917" s="8" t="s">
        <v>48</v>
      </c>
      <c r="Q917" s="8" t="s">
        <v>181</v>
      </c>
      <c r="R917" s="8" t="s">
        <v>169</v>
      </c>
      <c r="S917" s="8" t="s">
        <v>37</v>
      </c>
      <c r="T917" s="8" t="s">
        <v>38</v>
      </c>
      <c r="U917" s="8" t="s">
        <v>500</v>
      </c>
      <c r="V917" s="8" t="s">
        <v>501</v>
      </c>
      <c r="W917" s="8"/>
      <c r="X917" s="8"/>
      <c r="Y917" s="8"/>
      <c r="Z917" s="8"/>
      <c r="AA917" s="8"/>
      <c r="AB917" s="8"/>
      <c r="AC917" s="8"/>
      <c r="AD917" s="8"/>
      <c r="AE917" s="8"/>
      <c r="AF917" s="8"/>
      <c r="AG917" s="8" t="str">
        <f t="shared" si="70"/>
        <v>Sp</v>
      </c>
      <c r="AH917" s="8">
        <f t="shared" si="71"/>
        <v>18</v>
      </c>
      <c r="AI917" s="8" t="str">
        <f t="shared" si="72"/>
        <v/>
      </c>
      <c r="AJ917" s="8" t="str">
        <f t="shared" si="73"/>
        <v/>
      </c>
      <c r="AK917" s="8" t="str">
        <f t="shared" si="74"/>
        <v/>
      </c>
    </row>
    <row r="918" spans="1:37" ht="12.75" customHeight="1">
      <c r="A918" s="4">
        <v>1044</v>
      </c>
      <c r="B918" s="4"/>
      <c r="C918" s="69" t="s">
        <v>3360</v>
      </c>
      <c r="D918" s="6" t="s">
        <v>91</v>
      </c>
      <c r="E918" s="7"/>
      <c r="F918" s="72" t="s">
        <v>8903</v>
      </c>
      <c r="G918" s="72" t="s">
        <v>8055</v>
      </c>
      <c r="H918" s="72"/>
      <c r="I918" s="72"/>
      <c r="J918" s="72"/>
      <c r="K918" s="76" t="s">
        <v>3361</v>
      </c>
      <c r="L918" s="8" t="s">
        <v>973</v>
      </c>
      <c r="M918" s="78">
        <v>13</v>
      </c>
      <c r="N918" s="9">
        <v>38685</v>
      </c>
      <c r="O918" s="8" t="s">
        <v>48</v>
      </c>
      <c r="P918" s="8" t="s">
        <v>105</v>
      </c>
      <c r="Q918" s="8" t="s">
        <v>5509</v>
      </c>
      <c r="R918" s="8" t="s">
        <v>161</v>
      </c>
      <c r="S918" s="8" t="s">
        <v>76</v>
      </c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E918" s="8"/>
      <c r="AF918" s="8"/>
      <c r="AG918" s="8" t="str">
        <f t="shared" si="70"/>
        <v>Sp</v>
      </c>
      <c r="AH918" s="8">
        <f t="shared" si="71"/>
        <v>18</v>
      </c>
      <c r="AI918" s="8" t="str">
        <f t="shared" si="72"/>
        <v/>
      </c>
      <c r="AJ918" s="8" t="str">
        <f t="shared" si="73"/>
        <v/>
      </c>
      <c r="AK918" s="8" t="str">
        <f t="shared" si="74"/>
        <v/>
      </c>
    </row>
    <row r="919" spans="1:37" ht="12.75" customHeight="1">
      <c r="A919" s="4">
        <v>1045</v>
      </c>
      <c r="B919" s="4"/>
      <c r="C919" s="69" t="s">
        <v>3362</v>
      </c>
      <c r="D919" s="6" t="s">
        <v>346</v>
      </c>
      <c r="E919" s="7"/>
      <c r="F919" s="72" t="s">
        <v>6579</v>
      </c>
      <c r="G919" s="72" t="s">
        <v>8056</v>
      </c>
      <c r="H919" s="72"/>
      <c r="I919" s="72"/>
      <c r="J919" s="72"/>
      <c r="K919" s="76" t="s">
        <v>3363</v>
      </c>
      <c r="L919" s="8" t="s">
        <v>400</v>
      </c>
      <c r="M919" s="78">
        <v>6.8</v>
      </c>
      <c r="N919" s="9">
        <v>37134</v>
      </c>
      <c r="O919" s="8" t="s">
        <v>36</v>
      </c>
      <c r="P919" s="8" t="s">
        <v>120</v>
      </c>
      <c r="Q919" s="8" t="s">
        <v>297</v>
      </c>
      <c r="R919" s="8" t="s">
        <v>2856</v>
      </c>
      <c r="S919" s="8" t="s">
        <v>185</v>
      </c>
      <c r="T919" s="8" t="s">
        <v>64</v>
      </c>
      <c r="U919" s="8" t="s">
        <v>5560</v>
      </c>
      <c r="V919" s="8" t="s">
        <v>720</v>
      </c>
      <c r="W919" s="8" t="s">
        <v>111</v>
      </c>
      <c r="X919" s="8" t="s">
        <v>450</v>
      </c>
      <c r="Y919" s="8" t="s">
        <v>172</v>
      </c>
      <c r="Z919" s="8" t="s">
        <v>1168</v>
      </c>
      <c r="AA919" s="8"/>
      <c r="AB919" s="8"/>
      <c r="AC919" s="8"/>
      <c r="AD919" s="8"/>
      <c r="AE919" s="8"/>
      <c r="AF919" s="8"/>
      <c r="AG919" s="8" t="str">
        <f t="shared" si="70"/>
        <v>Sp</v>
      </c>
      <c r="AH919" s="8">
        <f t="shared" si="71"/>
        <v>1</v>
      </c>
      <c r="AI919" s="8" t="str">
        <f t="shared" si="72"/>
        <v/>
      </c>
      <c r="AJ919" s="8" t="str">
        <f t="shared" si="73"/>
        <v/>
      </c>
      <c r="AK919" s="8" t="str">
        <f t="shared" si="74"/>
        <v/>
      </c>
    </row>
    <row r="920" spans="1:37" ht="12.75" customHeight="1">
      <c r="A920" s="4">
        <v>1046</v>
      </c>
      <c r="B920" s="4"/>
      <c r="C920" s="69" t="s">
        <v>3371</v>
      </c>
      <c r="D920" s="6" t="s">
        <v>32</v>
      </c>
      <c r="E920" s="7"/>
      <c r="F920" s="72" t="s">
        <v>6582</v>
      </c>
      <c r="G920" s="72" t="s">
        <v>8060</v>
      </c>
      <c r="H920" s="72"/>
      <c r="I920" s="72"/>
      <c r="J920" s="72"/>
      <c r="K920" s="76" t="s">
        <v>3372</v>
      </c>
      <c r="L920" s="8" t="s">
        <v>164</v>
      </c>
      <c r="M920" s="78">
        <v>12.8</v>
      </c>
      <c r="N920" s="9">
        <v>38187</v>
      </c>
      <c r="O920" s="8" t="s">
        <v>48</v>
      </c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 t="str">
        <f t="shared" si="70"/>
        <v>Sp</v>
      </c>
      <c r="AH920" s="8">
        <f t="shared" si="71"/>
        <v>10</v>
      </c>
      <c r="AI920" s="8" t="str">
        <f t="shared" si="72"/>
        <v/>
      </c>
      <c r="AJ920" s="8" t="str">
        <f t="shared" si="73"/>
        <v/>
      </c>
      <c r="AK920" s="8" t="str">
        <f t="shared" si="74"/>
        <v/>
      </c>
    </row>
    <row r="921" spans="1:37" ht="12.75" customHeight="1">
      <c r="A921" s="4">
        <v>1047</v>
      </c>
      <c r="B921" s="4"/>
      <c r="C921" s="69" t="s">
        <v>3373</v>
      </c>
      <c r="D921" s="6" t="s">
        <v>27</v>
      </c>
      <c r="E921" s="7"/>
      <c r="F921" s="72" t="s">
        <v>6583</v>
      </c>
      <c r="G921" s="72" t="s">
        <v>8061</v>
      </c>
      <c r="H921" s="72"/>
      <c r="I921" s="72"/>
      <c r="J921" s="72"/>
      <c r="K921" s="76" t="s">
        <v>3374</v>
      </c>
      <c r="L921" s="8" t="s">
        <v>29</v>
      </c>
      <c r="M921" s="78">
        <v>9.3000000000000007</v>
      </c>
      <c r="N921" s="9">
        <v>38068</v>
      </c>
      <c r="O921" s="8" t="s">
        <v>120</v>
      </c>
      <c r="P921" s="8" t="s">
        <v>132</v>
      </c>
      <c r="Q921" s="8" t="s">
        <v>344</v>
      </c>
      <c r="R921" s="8" t="s">
        <v>327</v>
      </c>
      <c r="S921" s="8" t="s">
        <v>106</v>
      </c>
      <c r="T921" s="8" t="s">
        <v>161</v>
      </c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  <c r="AF921" s="8"/>
      <c r="AG921" s="8" t="str">
        <f t="shared" si="70"/>
        <v>Sp</v>
      </c>
      <c r="AH921" s="8">
        <f t="shared" si="71"/>
        <v>8</v>
      </c>
      <c r="AI921" s="8" t="str">
        <f t="shared" si="72"/>
        <v/>
      </c>
      <c r="AJ921" s="8" t="str">
        <f t="shared" si="73"/>
        <v/>
      </c>
      <c r="AK921" s="8" t="str">
        <f t="shared" si="74"/>
        <v/>
      </c>
    </row>
    <row r="922" spans="1:37" ht="12.75" customHeight="1">
      <c r="A922" s="4">
        <v>1048</v>
      </c>
      <c r="B922" s="4"/>
      <c r="C922" s="69" t="s">
        <v>3286</v>
      </c>
      <c r="D922" s="6" t="s">
        <v>32</v>
      </c>
      <c r="E922" s="7"/>
      <c r="F922" s="72" t="s">
        <v>6552</v>
      </c>
      <c r="G922" s="72" t="s">
        <v>8025</v>
      </c>
      <c r="H922" s="72"/>
      <c r="I922" s="72"/>
      <c r="J922" s="72"/>
      <c r="K922" s="76" t="s">
        <v>3287</v>
      </c>
      <c r="L922" s="8" t="s">
        <v>326</v>
      </c>
      <c r="M922" s="78">
        <v>12.3</v>
      </c>
      <c r="N922" s="9">
        <v>38358</v>
      </c>
      <c r="O922" s="8" t="s">
        <v>2254</v>
      </c>
      <c r="P922" s="8" t="s">
        <v>344</v>
      </c>
      <c r="Q922" s="8" t="s">
        <v>30</v>
      </c>
      <c r="R922" s="8" t="s">
        <v>734</v>
      </c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8"/>
      <c r="AD922" s="8"/>
      <c r="AE922" s="8"/>
      <c r="AF922" s="8"/>
      <c r="AG922" s="8">
        <f t="shared" si="70"/>
        <v>1</v>
      </c>
      <c r="AH922" s="8">
        <f t="shared" si="71"/>
        <v>17</v>
      </c>
      <c r="AI922" s="8" t="str">
        <f t="shared" si="72"/>
        <v/>
      </c>
      <c r="AJ922" s="8" t="str">
        <f t="shared" si="73"/>
        <v/>
      </c>
      <c r="AK922" s="8" t="str">
        <f t="shared" si="74"/>
        <v/>
      </c>
    </row>
    <row r="923" spans="1:37" ht="12.75" customHeight="1">
      <c r="A923" s="4">
        <v>1049</v>
      </c>
      <c r="B923" s="4"/>
      <c r="C923" s="69" t="s">
        <v>3375</v>
      </c>
      <c r="D923" s="6" t="s">
        <v>32</v>
      </c>
      <c r="E923" s="7"/>
      <c r="F923" s="72" t="s">
        <v>6584</v>
      </c>
      <c r="G923" s="72" t="s">
        <v>8062</v>
      </c>
      <c r="H923" s="72"/>
      <c r="I923" s="72"/>
      <c r="J923" s="72"/>
      <c r="K923" s="76" t="s">
        <v>3376</v>
      </c>
      <c r="L923" s="8" t="s">
        <v>157</v>
      </c>
      <c r="M923" s="78">
        <v>18.899999999999999</v>
      </c>
      <c r="N923" s="9">
        <v>38255</v>
      </c>
      <c r="O923" s="8" t="s">
        <v>88</v>
      </c>
      <c r="P923" s="8" t="s">
        <v>76</v>
      </c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8"/>
      <c r="AD923" s="8"/>
      <c r="AE923" s="8"/>
      <c r="AF923" s="8"/>
      <c r="AG923" s="8">
        <f t="shared" si="70"/>
        <v>8</v>
      </c>
      <c r="AH923" s="8">
        <f t="shared" si="71"/>
        <v>10</v>
      </c>
      <c r="AI923" s="8" t="str">
        <f t="shared" si="72"/>
        <v/>
      </c>
      <c r="AJ923" s="8" t="str">
        <f t="shared" si="73"/>
        <v/>
      </c>
      <c r="AK923" s="8" t="str">
        <f t="shared" si="74"/>
        <v/>
      </c>
    </row>
    <row r="924" spans="1:37" ht="12.75" customHeight="1">
      <c r="A924" s="4">
        <v>1050</v>
      </c>
      <c r="B924" s="4"/>
      <c r="C924" s="69" t="s">
        <v>3385</v>
      </c>
      <c r="D924" s="6" t="s">
        <v>32</v>
      </c>
      <c r="E924" s="7"/>
      <c r="F924" s="72" t="s">
        <v>6587</v>
      </c>
      <c r="G924" s="72" t="s">
        <v>8066</v>
      </c>
      <c r="H924" s="72"/>
      <c r="I924" s="72"/>
      <c r="J924" s="72"/>
      <c r="K924" s="76" t="s">
        <v>3386</v>
      </c>
      <c r="L924" s="8" t="s">
        <v>1057</v>
      </c>
      <c r="M924" s="78">
        <v>9.9</v>
      </c>
      <c r="N924" s="9">
        <v>38383</v>
      </c>
      <c r="O924" s="8" t="s">
        <v>315</v>
      </c>
      <c r="P924" s="8" t="s">
        <v>2251</v>
      </c>
      <c r="Q924" s="8" t="s">
        <v>76</v>
      </c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8"/>
      <c r="AD924" s="8"/>
      <c r="AE924" s="8"/>
      <c r="AF924" s="8"/>
      <c r="AG924" s="8">
        <f t="shared" si="70"/>
        <v>1</v>
      </c>
      <c r="AH924" s="8">
        <f t="shared" si="71"/>
        <v>13</v>
      </c>
      <c r="AI924" s="8" t="str">
        <f t="shared" si="72"/>
        <v/>
      </c>
      <c r="AJ924" s="8" t="str">
        <f t="shared" si="73"/>
        <v/>
      </c>
      <c r="AK924" s="8" t="str">
        <f t="shared" si="74"/>
        <v/>
      </c>
    </row>
    <row r="925" spans="1:37" ht="12.75" customHeight="1">
      <c r="A925" s="4">
        <v>1051</v>
      </c>
      <c r="B925" s="4"/>
      <c r="C925" s="69" t="s">
        <v>3387</v>
      </c>
      <c r="D925" s="6" t="s">
        <v>32</v>
      </c>
      <c r="E925" s="7"/>
      <c r="F925" s="72" t="s">
        <v>6588</v>
      </c>
      <c r="G925" s="72" t="s">
        <v>8067</v>
      </c>
      <c r="H925" s="72"/>
      <c r="I925" s="72"/>
      <c r="J925" s="72"/>
      <c r="K925" s="76" t="s">
        <v>3388</v>
      </c>
      <c r="L925" s="8" t="s">
        <v>248</v>
      </c>
      <c r="M925" s="78">
        <v>30.4</v>
      </c>
      <c r="N925" s="9">
        <v>38338</v>
      </c>
      <c r="O925" s="8" t="s">
        <v>86</v>
      </c>
      <c r="P925" s="8" t="s">
        <v>30</v>
      </c>
      <c r="Q925" s="8" t="s">
        <v>38</v>
      </c>
      <c r="R925" s="8" t="s">
        <v>263</v>
      </c>
      <c r="S925" s="8" t="s">
        <v>1963</v>
      </c>
      <c r="T925" s="8" t="s">
        <v>1592</v>
      </c>
      <c r="U925" s="8"/>
      <c r="V925" s="8"/>
      <c r="W925" s="8"/>
      <c r="X925" s="8"/>
      <c r="Y925" s="8"/>
      <c r="Z925" s="8"/>
      <c r="AA925" s="8"/>
      <c r="AB925" s="8"/>
      <c r="AC925" s="8"/>
      <c r="AD925" s="8"/>
      <c r="AE925" s="8"/>
      <c r="AF925" s="8"/>
      <c r="AG925" s="8">
        <f t="shared" si="70"/>
        <v>5</v>
      </c>
      <c r="AH925" s="8">
        <f t="shared" si="71"/>
        <v>18</v>
      </c>
      <c r="AI925" s="8" t="str">
        <f t="shared" si="72"/>
        <v/>
      </c>
      <c r="AJ925" s="8" t="str">
        <f t="shared" si="73"/>
        <v/>
      </c>
      <c r="AK925" s="8" t="str">
        <f t="shared" si="74"/>
        <v/>
      </c>
    </row>
    <row r="926" spans="1:37" ht="12.75" customHeight="1">
      <c r="A926" s="4">
        <v>1052</v>
      </c>
      <c r="B926" s="4"/>
      <c r="C926" s="69" t="s">
        <v>3393</v>
      </c>
      <c r="D926" s="6" t="s">
        <v>32</v>
      </c>
      <c r="E926" s="7"/>
      <c r="F926" s="72" t="s">
        <v>8759</v>
      </c>
      <c r="G926" s="72" t="s">
        <v>8070</v>
      </c>
      <c r="H926" s="72" t="s">
        <v>9010</v>
      </c>
      <c r="I926" s="72" t="s">
        <v>9011</v>
      </c>
      <c r="J926" s="72"/>
      <c r="K926" s="76" t="s">
        <v>3394</v>
      </c>
      <c r="L926" s="8" t="s">
        <v>1010</v>
      </c>
      <c r="M926" s="78">
        <v>24.9</v>
      </c>
      <c r="N926" s="9">
        <v>38791</v>
      </c>
      <c r="O926" s="8" t="s">
        <v>149</v>
      </c>
      <c r="P926" s="8" t="s">
        <v>3395</v>
      </c>
      <c r="Q926" s="8" t="s">
        <v>121</v>
      </c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8"/>
      <c r="AD926" s="8"/>
      <c r="AE926" s="8"/>
      <c r="AF926" s="8"/>
      <c r="AG926" s="8" t="str">
        <f t="shared" si="70"/>
        <v>Sp</v>
      </c>
      <c r="AH926" s="8">
        <f t="shared" si="71"/>
        <v>9</v>
      </c>
      <c r="AI926" s="8">
        <f t="shared" si="72"/>
        <v>6</v>
      </c>
      <c r="AJ926" s="8" t="str">
        <f t="shared" si="73"/>
        <v>Sp</v>
      </c>
      <c r="AK926" s="8" t="str">
        <f t="shared" si="74"/>
        <v/>
      </c>
    </row>
    <row r="927" spans="1:37" ht="12.75" customHeight="1">
      <c r="A927" s="4">
        <v>1053</v>
      </c>
      <c r="B927" s="4"/>
      <c r="C927" s="69" t="s">
        <v>3436</v>
      </c>
      <c r="D927" s="6" t="s">
        <v>146</v>
      </c>
      <c r="E927" s="7"/>
      <c r="F927" s="72" t="s">
        <v>6602</v>
      </c>
      <c r="G927" s="72" t="s">
        <v>8085</v>
      </c>
      <c r="H927" s="72"/>
      <c r="I927" s="72"/>
      <c r="J927" s="72"/>
      <c r="K927" s="76" t="s">
        <v>3437</v>
      </c>
      <c r="L927" s="8" t="s">
        <v>1275</v>
      </c>
      <c r="M927" s="78">
        <v>20.100000000000001</v>
      </c>
      <c r="N927" s="9">
        <v>38457</v>
      </c>
      <c r="O927" s="8" t="s">
        <v>86</v>
      </c>
      <c r="P927" s="8" t="s">
        <v>59</v>
      </c>
      <c r="Q927" s="8" t="s">
        <v>3438</v>
      </c>
      <c r="R927" s="8" t="s">
        <v>76</v>
      </c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>
        <f t="shared" si="70"/>
        <v>9</v>
      </c>
      <c r="AH927" s="8">
        <f t="shared" si="71"/>
        <v>18</v>
      </c>
      <c r="AI927" s="8" t="str">
        <f t="shared" si="72"/>
        <v/>
      </c>
      <c r="AJ927" s="8" t="str">
        <f t="shared" si="73"/>
        <v/>
      </c>
      <c r="AK927" s="8" t="str">
        <f t="shared" si="74"/>
        <v/>
      </c>
    </row>
    <row r="928" spans="1:37" ht="12.75" customHeight="1">
      <c r="A928" s="4">
        <v>1054</v>
      </c>
      <c r="B928" s="4"/>
      <c r="C928" s="69" t="s">
        <v>3450</v>
      </c>
      <c r="D928" s="6" t="s">
        <v>146</v>
      </c>
      <c r="E928" s="7"/>
      <c r="F928" s="72" t="s">
        <v>6608</v>
      </c>
      <c r="G928" s="72" t="s">
        <v>8091</v>
      </c>
      <c r="H928" s="72"/>
      <c r="I928" s="72"/>
      <c r="J928" s="72"/>
      <c r="K928" s="76" t="s">
        <v>3451</v>
      </c>
      <c r="L928" s="8" t="s">
        <v>3452</v>
      </c>
      <c r="M928" s="78">
        <v>11.7</v>
      </c>
      <c r="N928" s="9">
        <v>38195</v>
      </c>
      <c r="O928" s="8" t="s">
        <v>185</v>
      </c>
      <c r="P928" s="8" t="s">
        <v>64</v>
      </c>
      <c r="Q928" s="8" t="s">
        <v>238</v>
      </c>
      <c r="R928" s="8" t="s">
        <v>121</v>
      </c>
      <c r="S928" s="8" t="s">
        <v>229</v>
      </c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>
        <f t="shared" si="70"/>
        <v>10</v>
      </c>
      <c r="AH928" s="8">
        <f t="shared" si="71"/>
        <v>18</v>
      </c>
      <c r="AI928" s="8" t="str">
        <f t="shared" si="72"/>
        <v/>
      </c>
      <c r="AJ928" s="8" t="str">
        <f t="shared" si="73"/>
        <v/>
      </c>
      <c r="AK928" s="8" t="str">
        <f t="shared" si="74"/>
        <v/>
      </c>
    </row>
    <row r="929" spans="1:37" ht="12.75" customHeight="1">
      <c r="A929" s="4">
        <v>1055</v>
      </c>
      <c r="B929" s="4"/>
      <c r="C929" s="69" t="s">
        <v>3475</v>
      </c>
      <c r="D929" s="6" t="s">
        <v>61</v>
      </c>
      <c r="E929" s="7"/>
      <c r="F929" s="72" t="s">
        <v>6616</v>
      </c>
      <c r="G929" s="72" t="s">
        <v>8100</v>
      </c>
      <c r="H929" s="72"/>
      <c r="I929" s="72"/>
      <c r="J929" s="72"/>
      <c r="K929" s="76" t="s">
        <v>3476</v>
      </c>
      <c r="L929" s="8" t="s">
        <v>2702</v>
      </c>
      <c r="M929" s="78">
        <v>4.4000000000000004</v>
      </c>
      <c r="N929" s="9">
        <v>38396</v>
      </c>
      <c r="O929" s="8" t="s">
        <v>579</v>
      </c>
      <c r="P929" s="8" t="s">
        <v>480</v>
      </c>
      <c r="Q929" s="8" t="s">
        <v>559</v>
      </c>
      <c r="R929" s="8" t="s">
        <v>172</v>
      </c>
      <c r="S929" s="8" t="s">
        <v>161</v>
      </c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  <c r="AG929" s="8" t="str">
        <f t="shared" si="70"/>
        <v>Sp</v>
      </c>
      <c r="AH929" s="8">
        <f t="shared" si="71"/>
        <v>3</v>
      </c>
      <c r="AI929" s="8" t="str">
        <f t="shared" si="72"/>
        <v/>
      </c>
      <c r="AJ929" s="8" t="str">
        <f t="shared" si="73"/>
        <v/>
      </c>
      <c r="AK929" s="8" t="str">
        <f t="shared" si="74"/>
        <v/>
      </c>
    </row>
    <row r="930" spans="1:37" ht="12.75" customHeight="1">
      <c r="A930" s="4">
        <v>1056</v>
      </c>
      <c r="B930" s="4"/>
      <c r="C930" s="69" t="s">
        <v>3500</v>
      </c>
      <c r="D930" s="6" t="s">
        <v>102</v>
      </c>
      <c r="E930" s="7"/>
      <c r="F930" s="72" t="s">
        <v>6627</v>
      </c>
      <c r="G930" s="72" t="s">
        <v>8111</v>
      </c>
      <c r="H930" s="72"/>
      <c r="I930" s="72"/>
      <c r="J930" s="72"/>
      <c r="K930" s="76" t="s">
        <v>3501</v>
      </c>
      <c r="L930" s="8" t="s">
        <v>164</v>
      </c>
      <c r="M930" s="78">
        <v>7.8</v>
      </c>
      <c r="N930" s="9">
        <v>38512</v>
      </c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  <c r="AE930" s="8"/>
      <c r="AF930" s="8"/>
      <c r="AG930" s="8" t="str">
        <f t="shared" si="70"/>
        <v>Sp</v>
      </c>
      <c r="AH930" s="8">
        <f t="shared" si="71"/>
        <v>4</v>
      </c>
      <c r="AI930" s="8" t="str">
        <f t="shared" si="72"/>
        <v/>
      </c>
      <c r="AJ930" s="8" t="str">
        <f t="shared" si="73"/>
        <v/>
      </c>
      <c r="AK930" s="8" t="str">
        <f t="shared" si="74"/>
        <v/>
      </c>
    </row>
    <row r="931" spans="1:37" ht="12.75" customHeight="1">
      <c r="A931" s="4">
        <v>1057</v>
      </c>
      <c r="B931" s="4"/>
      <c r="C931" s="69" t="s">
        <v>2814</v>
      </c>
      <c r="D931" s="6" t="s">
        <v>32</v>
      </c>
      <c r="E931" s="7"/>
      <c r="F931" s="72" t="s">
        <v>6397</v>
      </c>
      <c r="G931" s="72" t="s">
        <v>7849</v>
      </c>
      <c r="H931" s="72"/>
      <c r="I931" s="72"/>
      <c r="J931" s="72"/>
      <c r="K931" s="76" t="s">
        <v>2815</v>
      </c>
      <c r="L931" s="8" t="s">
        <v>1666</v>
      </c>
      <c r="M931" s="78">
        <v>3.9</v>
      </c>
      <c r="N931" s="9">
        <v>37179</v>
      </c>
      <c r="O931" s="8" t="s">
        <v>121</v>
      </c>
      <c r="P931" s="8" t="s">
        <v>110</v>
      </c>
      <c r="Q931" s="8" t="s">
        <v>188</v>
      </c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E931" s="8"/>
      <c r="AF931" s="8"/>
      <c r="AG931" s="8" t="str">
        <f t="shared" si="70"/>
        <v>Sp</v>
      </c>
      <c r="AH931" s="8">
        <f t="shared" si="71"/>
        <v>4</v>
      </c>
      <c r="AI931" s="8" t="str">
        <f t="shared" si="72"/>
        <v/>
      </c>
      <c r="AJ931" s="8" t="str">
        <f t="shared" si="73"/>
        <v/>
      </c>
      <c r="AK931" s="8" t="str">
        <f t="shared" si="74"/>
        <v/>
      </c>
    </row>
    <row r="932" spans="1:37" ht="12.75" customHeight="1">
      <c r="A932" s="4">
        <v>1058</v>
      </c>
      <c r="B932" s="4"/>
      <c r="C932" s="69" t="s">
        <v>2816</v>
      </c>
      <c r="D932" s="6" t="s">
        <v>27</v>
      </c>
      <c r="E932" s="7"/>
      <c r="F932" s="72" t="s">
        <v>6398</v>
      </c>
      <c r="G932" s="72" t="s">
        <v>7850</v>
      </c>
      <c r="H932" s="72"/>
      <c r="I932" s="72"/>
      <c r="J932" s="72"/>
      <c r="K932" s="76" t="s">
        <v>2817</v>
      </c>
      <c r="L932" s="8" t="s">
        <v>672</v>
      </c>
      <c r="M932" s="78">
        <v>13.9</v>
      </c>
      <c r="N932" s="9">
        <v>38337</v>
      </c>
      <c r="O932" s="8" t="s">
        <v>181</v>
      </c>
      <c r="P932" s="8" t="s">
        <v>106</v>
      </c>
      <c r="Q932" s="8" t="s">
        <v>789</v>
      </c>
      <c r="R932" s="8" t="s">
        <v>790</v>
      </c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E932" s="8"/>
      <c r="AF932" s="8"/>
      <c r="AG932" s="8">
        <f t="shared" si="70"/>
        <v>1</v>
      </c>
      <c r="AH932" s="8">
        <f t="shared" si="71"/>
        <v>16</v>
      </c>
      <c r="AI932" s="8" t="str">
        <f t="shared" si="72"/>
        <v/>
      </c>
      <c r="AJ932" s="8" t="str">
        <f t="shared" si="73"/>
        <v/>
      </c>
      <c r="AK932" s="8" t="str">
        <f t="shared" si="74"/>
        <v/>
      </c>
    </row>
    <row r="933" spans="1:37" ht="12.75" customHeight="1">
      <c r="A933" s="4">
        <v>1059</v>
      </c>
      <c r="B933" s="4"/>
      <c r="C933" s="69" t="s">
        <v>2820</v>
      </c>
      <c r="D933" s="6" t="s">
        <v>251</v>
      </c>
      <c r="E933" s="7"/>
      <c r="F933" s="72" t="s">
        <v>6400</v>
      </c>
      <c r="G933" s="72" t="s">
        <v>7852</v>
      </c>
      <c r="H933" s="72"/>
      <c r="I933" s="72"/>
      <c r="J933" s="72"/>
      <c r="K933" s="76" t="s">
        <v>2821</v>
      </c>
      <c r="L933" s="8" t="s">
        <v>2822</v>
      </c>
      <c r="M933" s="78">
        <v>9.3000000000000007</v>
      </c>
      <c r="N933" s="9">
        <v>37135</v>
      </c>
      <c r="O933" s="8" t="s">
        <v>150</v>
      </c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>
        <f t="shared" si="70"/>
        <v>2</v>
      </c>
      <c r="AH933" s="8">
        <f t="shared" si="71"/>
        <v>18</v>
      </c>
      <c r="AI933" s="8" t="str">
        <f t="shared" si="72"/>
        <v/>
      </c>
      <c r="AJ933" s="8" t="str">
        <f t="shared" si="73"/>
        <v/>
      </c>
      <c r="AK933" s="8" t="str">
        <f t="shared" si="74"/>
        <v/>
      </c>
    </row>
    <row r="934" spans="1:37" ht="12.75" customHeight="1">
      <c r="A934" s="4">
        <v>1060</v>
      </c>
      <c r="B934" s="4"/>
      <c r="C934" s="69" t="s">
        <v>2828</v>
      </c>
      <c r="D934" s="6" t="s">
        <v>32</v>
      </c>
      <c r="E934" s="7"/>
      <c r="F934" s="72" t="s">
        <v>8872</v>
      </c>
      <c r="G934" s="72" t="s">
        <v>7855</v>
      </c>
      <c r="H934" s="72" t="s">
        <v>9001</v>
      </c>
      <c r="I934" s="72"/>
      <c r="J934" s="72"/>
      <c r="K934" s="76" t="s">
        <v>2829</v>
      </c>
      <c r="L934" s="8" t="s">
        <v>208</v>
      </c>
      <c r="M934" s="78">
        <v>11.1</v>
      </c>
      <c r="N934" s="9">
        <v>37669</v>
      </c>
      <c r="O934" s="8" t="s">
        <v>105</v>
      </c>
      <c r="P934" s="8" t="s">
        <v>2830</v>
      </c>
      <c r="Q934" s="8" t="s">
        <v>675</v>
      </c>
      <c r="R934" s="8" t="s">
        <v>674</v>
      </c>
      <c r="S934" s="8" t="s">
        <v>2831</v>
      </c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  <c r="AG934" s="8" t="str">
        <f t="shared" si="70"/>
        <v>Sp</v>
      </c>
      <c r="AH934" s="8" t="str">
        <f t="shared" si="71"/>
        <v>Leaderboard</v>
      </c>
      <c r="AI934" s="8">
        <f t="shared" si="72"/>
        <v>1</v>
      </c>
      <c r="AJ934" s="8" t="str">
        <f t="shared" si="73"/>
        <v/>
      </c>
      <c r="AK934" s="8" t="str">
        <f t="shared" si="74"/>
        <v/>
      </c>
    </row>
    <row r="935" spans="1:37" ht="12.75" customHeight="1">
      <c r="A935" s="4">
        <v>1061</v>
      </c>
      <c r="B935" s="4"/>
      <c r="C935" s="69" t="s">
        <v>2832</v>
      </c>
      <c r="D935" s="6" t="s">
        <v>32</v>
      </c>
      <c r="E935" s="7"/>
      <c r="F935" s="72" t="s">
        <v>6403</v>
      </c>
      <c r="G935" s="72" t="s">
        <v>7856</v>
      </c>
      <c r="H935" s="72"/>
      <c r="I935" s="72"/>
      <c r="J935" s="72"/>
      <c r="K935" s="76" t="s">
        <v>2833</v>
      </c>
      <c r="L935" s="8" t="s">
        <v>208</v>
      </c>
      <c r="M935" s="78">
        <v>6.6</v>
      </c>
      <c r="N935" s="9">
        <v>37409</v>
      </c>
      <c r="O935" s="8" t="str">
        <f>"123"</f>
        <v>123</v>
      </c>
      <c r="P935" s="8" t="s">
        <v>1945</v>
      </c>
      <c r="Q935" s="8" t="s">
        <v>105</v>
      </c>
      <c r="R935" s="8" t="s">
        <v>1946</v>
      </c>
      <c r="S935" s="8" t="s">
        <v>2834</v>
      </c>
      <c r="T935" s="8" t="s">
        <v>2835</v>
      </c>
      <c r="U935" s="8" t="s">
        <v>2836</v>
      </c>
      <c r="V935" s="8" t="s">
        <v>308</v>
      </c>
      <c r="W935" s="8" t="s">
        <v>2837</v>
      </c>
      <c r="X935" s="8" t="s">
        <v>2838</v>
      </c>
      <c r="Y935" s="8"/>
      <c r="Z935" s="8"/>
      <c r="AA935" s="8"/>
      <c r="AB935" s="8"/>
      <c r="AC935" s="8"/>
      <c r="AD935" s="8"/>
      <c r="AE935" s="8"/>
      <c r="AF935" s="8"/>
      <c r="AG935" s="8">
        <f t="shared" si="70"/>
        <v>11</v>
      </c>
      <c r="AH935" s="8">
        <f t="shared" si="71"/>
        <v>12</v>
      </c>
      <c r="AI935" s="8" t="str">
        <f t="shared" si="72"/>
        <v/>
      </c>
      <c r="AJ935" s="8" t="str">
        <f t="shared" si="73"/>
        <v/>
      </c>
      <c r="AK935" s="8" t="str">
        <f t="shared" si="74"/>
        <v/>
      </c>
    </row>
    <row r="936" spans="1:37" ht="12.75" customHeight="1">
      <c r="A936" s="4">
        <v>1062</v>
      </c>
      <c r="B936" s="4"/>
      <c r="C936" s="69" t="s">
        <v>2839</v>
      </c>
      <c r="D936" s="6" t="s">
        <v>32</v>
      </c>
      <c r="E936" s="7"/>
      <c r="F936" s="72" t="s">
        <v>6404</v>
      </c>
      <c r="G936" s="72" t="s">
        <v>7857</v>
      </c>
      <c r="H936" s="72"/>
      <c r="I936" s="72"/>
      <c r="J936" s="72"/>
      <c r="K936" s="76" t="s">
        <v>2840</v>
      </c>
      <c r="L936" s="8" t="s">
        <v>2841</v>
      </c>
      <c r="M936" s="78">
        <v>7.9</v>
      </c>
      <c r="N936" s="9">
        <v>37408</v>
      </c>
      <c r="O936" s="8" t="s">
        <v>105</v>
      </c>
      <c r="P936" s="8" t="s">
        <v>52</v>
      </c>
      <c r="Q936" s="8" t="s">
        <v>111</v>
      </c>
      <c r="R936" s="8" t="s">
        <v>71</v>
      </c>
      <c r="S936" s="8"/>
      <c r="T936" s="8"/>
      <c r="U936" s="8"/>
      <c r="V936" s="8"/>
      <c r="W936" s="8"/>
      <c r="X936" s="8"/>
      <c r="Y936" s="8"/>
      <c r="Z936" s="8"/>
      <c r="AA936" s="8"/>
      <c r="AB936" s="8"/>
      <c r="AC936" s="8"/>
      <c r="AD936" s="8"/>
      <c r="AE936" s="8"/>
      <c r="AF936" s="8"/>
      <c r="AG936" s="8">
        <f t="shared" si="70"/>
        <v>10</v>
      </c>
      <c r="AH936" s="8">
        <f t="shared" si="71"/>
        <v>18</v>
      </c>
      <c r="AI936" s="8" t="str">
        <f t="shared" si="72"/>
        <v/>
      </c>
      <c r="AJ936" s="8" t="str">
        <f t="shared" si="73"/>
        <v/>
      </c>
      <c r="AK936" s="8" t="str">
        <f t="shared" si="74"/>
        <v/>
      </c>
    </row>
    <row r="937" spans="1:37" ht="12.75" customHeight="1">
      <c r="A937" s="4">
        <v>1063</v>
      </c>
      <c r="B937" s="4"/>
      <c r="C937" s="69" t="s">
        <v>2842</v>
      </c>
      <c r="D937" s="6" t="s">
        <v>61</v>
      </c>
      <c r="E937" s="7"/>
      <c r="F937" s="72" t="s">
        <v>6405</v>
      </c>
      <c r="G937" s="72" t="s">
        <v>7858</v>
      </c>
      <c r="H937" s="72"/>
      <c r="I937" s="72"/>
      <c r="J937" s="72"/>
      <c r="K937" s="76" t="s">
        <v>2843</v>
      </c>
      <c r="L937" s="8" t="s">
        <v>2844</v>
      </c>
      <c r="M937" s="78">
        <v>7.8</v>
      </c>
      <c r="N937" s="9">
        <v>37602</v>
      </c>
      <c r="O937" s="8" t="s">
        <v>558</v>
      </c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8"/>
      <c r="AD937" s="8"/>
      <c r="AE937" s="8"/>
      <c r="AF937" s="8"/>
      <c r="AG937" s="8" t="str">
        <f t="shared" si="70"/>
        <v>Sp</v>
      </c>
      <c r="AH937" s="8">
        <f t="shared" si="71"/>
        <v>5</v>
      </c>
      <c r="AI937" s="8" t="str">
        <f t="shared" si="72"/>
        <v/>
      </c>
      <c r="AJ937" s="8" t="str">
        <f t="shared" si="73"/>
        <v/>
      </c>
      <c r="AK937" s="8" t="str">
        <f t="shared" si="74"/>
        <v/>
      </c>
    </row>
    <row r="938" spans="1:37" ht="12.75" customHeight="1">
      <c r="A938" s="4">
        <v>1064</v>
      </c>
      <c r="B938" s="4"/>
      <c r="C938" s="69" t="s">
        <v>2845</v>
      </c>
      <c r="D938" s="6" t="s">
        <v>61</v>
      </c>
      <c r="E938" s="7"/>
      <c r="F938" s="72" t="s">
        <v>6406</v>
      </c>
      <c r="G938" s="72" t="s">
        <v>7859</v>
      </c>
      <c r="H938" s="72"/>
      <c r="I938" s="72"/>
      <c r="J938" s="72"/>
      <c r="K938" s="76" t="s">
        <v>2846</v>
      </c>
      <c r="L938" s="8" t="s">
        <v>2847</v>
      </c>
      <c r="M938" s="78">
        <v>2.5</v>
      </c>
      <c r="N938" s="9">
        <v>37282</v>
      </c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  <c r="AB938" s="8"/>
      <c r="AC938" s="8"/>
      <c r="AD938" s="8"/>
      <c r="AE938" s="8"/>
      <c r="AF938" s="8"/>
      <c r="AG938" s="8" t="str">
        <f t="shared" si="70"/>
        <v>Sp</v>
      </c>
      <c r="AH938" s="8">
        <f t="shared" si="71"/>
        <v>1</v>
      </c>
      <c r="AI938" s="8" t="str">
        <f t="shared" si="72"/>
        <v/>
      </c>
      <c r="AJ938" s="8" t="str">
        <f t="shared" si="73"/>
        <v/>
      </c>
      <c r="AK938" s="8" t="str">
        <f t="shared" si="74"/>
        <v/>
      </c>
    </row>
    <row r="939" spans="1:37" ht="12.75" customHeight="1">
      <c r="A939" s="4">
        <v>1065</v>
      </c>
      <c r="B939" s="4"/>
      <c r="C939" s="69" t="s">
        <v>2857</v>
      </c>
      <c r="D939" s="6" t="s">
        <v>45</v>
      </c>
      <c r="E939" s="7"/>
      <c r="F939" s="72" t="s">
        <v>6410</v>
      </c>
      <c r="G939" s="72" t="s">
        <v>7863</v>
      </c>
      <c r="H939" s="72"/>
      <c r="I939" s="72"/>
      <c r="J939" s="72"/>
      <c r="K939" s="76" t="s">
        <v>2858</v>
      </c>
      <c r="L939" s="8" t="s">
        <v>2859</v>
      </c>
      <c r="M939" s="78">
        <v>3.4</v>
      </c>
      <c r="N939" s="9">
        <v>36829</v>
      </c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  <c r="AE939" s="8"/>
      <c r="AF939" s="8"/>
      <c r="AG939" s="8" t="str">
        <f t="shared" si="70"/>
        <v>Sp</v>
      </c>
      <c r="AH939" s="8">
        <f t="shared" si="71"/>
        <v>10</v>
      </c>
      <c r="AI939" s="8" t="str">
        <f t="shared" si="72"/>
        <v/>
      </c>
      <c r="AJ939" s="8" t="str">
        <f t="shared" si="73"/>
        <v/>
      </c>
      <c r="AK939" s="8" t="str">
        <f t="shared" si="74"/>
        <v/>
      </c>
    </row>
    <row r="940" spans="1:37" ht="12.75" customHeight="1">
      <c r="A940" s="4">
        <v>1066</v>
      </c>
      <c r="B940" s="4"/>
      <c r="C940" s="69" t="s">
        <v>2863</v>
      </c>
      <c r="D940" s="6" t="s">
        <v>32</v>
      </c>
      <c r="E940" s="7"/>
      <c r="F940" s="72" t="s">
        <v>6412</v>
      </c>
      <c r="G940" s="72" t="s">
        <v>7865</v>
      </c>
      <c r="H940" s="72"/>
      <c r="I940" s="72"/>
      <c r="J940" s="72"/>
      <c r="K940" s="76" t="s">
        <v>2864</v>
      </c>
      <c r="L940" s="8" t="s">
        <v>2589</v>
      </c>
      <c r="M940" s="78">
        <v>10.5</v>
      </c>
      <c r="N940" s="9">
        <v>37081</v>
      </c>
      <c r="O940" s="8" t="s">
        <v>808</v>
      </c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  <c r="AE940" s="8"/>
      <c r="AF940" s="8"/>
      <c r="AG940" s="8">
        <f t="shared" si="70"/>
        <v>9</v>
      </c>
      <c r="AH940" s="8">
        <f t="shared" si="71"/>
        <v>15</v>
      </c>
      <c r="AI940" s="8" t="str">
        <f t="shared" si="72"/>
        <v/>
      </c>
      <c r="AJ940" s="8" t="str">
        <f t="shared" si="73"/>
        <v/>
      </c>
      <c r="AK940" s="8" t="str">
        <f t="shared" si="74"/>
        <v/>
      </c>
    </row>
    <row r="941" spans="1:37" ht="12.75" customHeight="1">
      <c r="A941" s="4">
        <v>1067</v>
      </c>
      <c r="B941" s="4"/>
      <c r="C941" s="69" t="s">
        <v>2866</v>
      </c>
      <c r="D941" s="6" t="s">
        <v>32</v>
      </c>
      <c r="E941" s="7"/>
      <c r="F941" s="72" t="s">
        <v>6413</v>
      </c>
      <c r="G941" s="72" t="s">
        <v>7867</v>
      </c>
      <c r="H941" s="72"/>
      <c r="I941" s="72"/>
      <c r="J941" s="72"/>
      <c r="K941" s="76" t="s">
        <v>2867</v>
      </c>
      <c r="L941" s="8" t="s">
        <v>176</v>
      </c>
      <c r="M941" s="78">
        <v>15.6</v>
      </c>
      <c r="N941" s="9">
        <v>37145</v>
      </c>
      <c r="O941" s="8" t="s">
        <v>2868</v>
      </c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  <c r="AE941" s="8"/>
      <c r="AF941" s="8"/>
      <c r="AG941" s="8">
        <f t="shared" si="70"/>
        <v>1</v>
      </c>
      <c r="AH941" s="8">
        <f t="shared" si="71"/>
        <v>18</v>
      </c>
      <c r="AI941" s="8" t="str">
        <f t="shared" si="72"/>
        <v/>
      </c>
      <c r="AJ941" s="8" t="str">
        <f t="shared" si="73"/>
        <v/>
      </c>
      <c r="AK941" s="8" t="str">
        <f t="shared" si="74"/>
        <v/>
      </c>
    </row>
    <row r="942" spans="1:37" ht="12.75" customHeight="1">
      <c r="A942" s="4">
        <v>1068</v>
      </c>
      <c r="B942" s="4"/>
      <c r="C942" s="69" t="s">
        <v>2874</v>
      </c>
      <c r="D942" s="6" t="s">
        <v>32</v>
      </c>
      <c r="E942" s="7"/>
      <c r="F942" s="72" t="s">
        <v>6415</v>
      </c>
      <c r="G942" s="72" t="s">
        <v>7869</v>
      </c>
      <c r="H942" s="72"/>
      <c r="I942" s="72"/>
      <c r="J942" s="72"/>
      <c r="K942" s="76" t="s">
        <v>2875</v>
      </c>
      <c r="L942" s="8" t="s">
        <v>2876</v>
      </c>
      <c r="M942" s="78">
        <v>9.5</v>
      </c>
      <c r="N942" s="9">
        <v>37746</v>
      </c>
      <c r="O942" s="8" t="s">
        <v>105</v>
      </c>
      <c r="P942" s="8" t="s">
        <v>86</v>
      </c>
      <c r="Q942" s="8" t="s">
        <v>2877</v>
      </c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  <c r="AF942" s="8"/>
      <c r="AG942" s="8">
        <f t="shared" si="70"/>
        <v>4</v>
      </c>
      <c r="AH942" s="8">
        <f t="shared" si="71"/>
        <v>16</v>
      </c>
      <c r="AI942" s="8" t="str">
        <f t="shared" si="72"/>
        <v/>
      </c>
      <c r="AJ942" s="8" t="str">
        <f t="shared" si="73"/>
        <v/>
      </c>
      <c r="AK942" s="8" t="str">
        <f t="shared" si="74"/>
        <v/>
      </c>
    </row>
    <row r="943" spans="1:37" ht="12.75" customHeight="1">
      <c r="A943" s="4">
        <v>1069</v>
      </c>
      <c r="B943" s="4"/>
      <c r="C943" s="69" t="s">
        <v>2878</v>
      </c>
      <c r="D943" s="6" t="s">
        <v>32</v>
      </c>
      <c r="E943" s="7"/>
      <c r="F943" s="72" t="s">
        <v>6416</v>
      </c>
      <c r="G943" s="72" t="s">
        <v>7870</v>
      </c>
      <c r="H943" s="72"/>
      <c r="I943" s="72"/>
      <c r="J943" s="72"/>
      <c r="K943" s="76" t="s">
        <v>2879</v>
      </c>
      <c r="L943" s="8" t="s">
        <v>458</v>
      </c>
      <c r="M943" s="78">
        <v>14.8</v>
      </c>
      <c r="N943" s="9">
        <v>37651</v>
      </c>
      <c r="O943" s="8" t="s">
        <v>105</v>
      </c>
      <c r="P943" s="8" t="s">
        <v>111</v>
      </c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  <c r="AE943" s="8"/>
      <c r="AF943" s="8"/>
      <c r="AG943" s="8">
        <f t="shared" si="70"/>
        <v>1</v>
      </c>
      <c r="AH943" s="8">
        <f t="shared" si="71"/>
        <v>10</v>
      </c>
      <c r="AI943" s="8" t="str">
        <f t="shared" si="72"/>
        <v/>
      </c>
      <c r="AJ943" s="8" t="str">
        <f t="shared" si="73"/>
        <v/>
      </c>
      <c r="AK943" s="8" t="str">
        <f t="shared" si="74"/>
        <v/>
      </c>
    </row>
    <row r="944" spans="1:37" ht="12.75" customHeight="1">
      <c r="A944" s="4">
        <v>1070</v>
      </c>
      <c r="B944" s="4"/>
      <c r="C944" s="69" t="s">
        <v>2880</v>
      </c>
      <c r="D944" s="6" t="s">
        <v>96</v>
      </c>
      <c r="E944" s="7"/>
      <c r="F944" s="72" t="s">
        <v>6417</v>
      </c>
      <c r="G944" s="72" t="s">
        <v>7871</v>
      </c>
      <c r="H944" s="72"/>
      <c r="I944" s="72"/>
      <c r="J944" s="72"/>
      <c r="K944" s="76" t="s">
        <v>2881</v>
      </c>
      <c r="L944" s="8" t="s">
        <v>1385</v>
      </c>
      <c r="M944" s="78">
        <v>5.9</v>
      </c>
      <c r="N944" s="9">
        <v>37566</v>
      </c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  <c r="AF944" s="8"/>
      <c r="AG944" s="8" t="str">
        <f t="shared" si="70"/>
        <v>Sp</v>
      </c>
      <c r="AH944" s="8">
        <f t="shared" si="71"/>
        <v>1</v>
      </c>
      <c r="AI944" s="8" t="str">
        <f t="shared" si="72"/>
        <v/>
      </c>
      <c r="AJ944" s="8" t="str">
        <f t="shared" si="73"/>
        <v/>
      </c>
      <c r="AK944" s="8" t="str">
        <f t="shared" si="74"/>
        <v/>
      </c>
    </row>
    <row r="945" spans="1:37" ht="12.75" customHeight="1">
      <c r="A945" s="4">
        <v>1071</v>
      </c>
      <c r="B945" s="4"/>
      <c r="C945" s="69" t="s">
        <v>2882</v>
      </c>
      <c r="D945" s="6" t="s">
        <v>32</v>
      </c>
      <c r="E945" s="7"/>
      <c r="F945" s="72" t="s">
        <v>6418</v>
      </c>
      <c r="G945" s="72" t="s">
        <v>7872</v>
      </c>
      <c r="H945" s="72"/>
      <c r="I945" s="72"/>
      <c r="J945" s="72"/>
      <c r="K945" s="76" t="s">
        <v>2883</v>
      </c>
      <c r="L945" s="8" t="s">
        <v>2884</v>
      </c>
      <c r="M945" s="78">
        <v>9.9</v>
      </c>
      <c r="N945" s="9">
        <v>36818</v>
      </c>
      <c r="O945" s="8" t="s">
        <v>558</v>
      </c>
      <c r="P945" s="8" t="s">
        <v>121</v>
      </c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  <c r="AE945" s="8"/>
      <c r="AF945" s="8"/>
      <c r="AG945" s="8">
        <f t="shared" si="70"/>
        <v>10</v>
      </c>
      <c r="AH945" s="8">
        <f t="shared" si="71"/>
        <v>13</v>
      </c>
      <c r="AI945" s="8" t="str">
        <f t="shared" si="72"/>
        <v/>
      </c>
      <c r="AJ945" s="8" t="str">
        <f t="shared" si="73"/>
        <v/>
      </c>
      <c r="AK945" s="8" t="str">
        <f t="shared" si="74"/>
        <v/>
      </c>
    </row>
    <row r="946" spans="1:37" ht="12.75" customHeight="1">
      <c r="A946" s="4">
        <v>1072</v>
      </c>
      <c r="B946" s="4"/>
      <c r="C946" s="69" t="s">
        <v>2888</v>
      </c>
      <c r="D946" s="6" t="s">
        <v>61</v>
      </c>
      <c r="E946" s="7"/>
      <c r="F946" s="72" t="s">
        <v>6420</v>
      </c>
      <c r="G946" s="72" t="s">
        <v>7874</v>
      </c>
      <c r="H946" s="72"/>
      <c r="I946" s="72"/>
      <c r="J946" s="72"/>
      <c r="K946" s="76" t="s">
        <v>2889</v>
      </c>
      <c r="L946" s="8" t="s">
        <v>1438</v>
      </c>
      <c r="M946" s="78">
        <v>3.9</v>
      </c>
      <c r="N946" s="9">
        <v>36746</v>
      </c>
      <c r="O946" s="8" t="s">
        <v>120</v>
      </c>
      <c r="P946" s="8" t="s">
        <v>587</v>
      </c>
      <c r="Q946" s="8" t="s">
        <v>1840</v>
      </c>
      <c r="R946" s="8" t="s">
        <v>2890</v>
      </c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 t="str">
        <f t="shared" si="70"/>
        <v>Sp</v>
      </c>
      <c r="AH946" s="8">
        <f t="shared" si="71"/>
        <v>7</v>
      </c>
      <c r="AI946" s="8" t="str">
        <f t="shared" si="72"/>
        <v/>
      </c>
      <c r="AJ946" s="8" t="str">
        <f t="shared" si="73"/>
        <v/>
      </c>
      <c r="AK946" s="8" t="str">
        <f t="shared" si="74"/>
        <v/>
      </c>
    </row>
    <row r="947" spans="1:37" ht="12.75" customHeight="1">
      <c r="A947" s="4">
        <v>1073</v>
      </c>
      <c r="B947" s="4"/>
      <c r="C947" s="69" t="s">
        <v>2891</v>
      </c>
      <c r="D947" s="6" t="s">
        <v>32</v>
      </c>
      <c r="E947" s="7"/>
      <c r="F947" s="72" t="s">
        <v>6421</v>
      </c>
      <c r="G947" s="72" t="s">
        <v>7875</v>
      </c>
      <c r="H947" s="72"/>
      <c r="I947" s="72"/>
      <c r="J947" s="72"/>
      <c r="K947" s="76" t="s">
        <v>2892</v>
      </c>
      <c r="L947" s="8" t="s">
        <v>474</v>
      </c>
      <c r="M947" s="78">
        <v>6.7</v>
      </c>
      <c r="N947" s="9">
        <v>37097</v>
      </c>
      <c r="O947" s="8" t="s">
        <v>105</v>
      </c>
      <c r="P947" s="8" t="s">
        <v>475</v>
      </c>
      <c r="Q947" s="8" t="s">
        <v>203</v>
      </c>
      <c r="R947" s="8" t="s">
        <v>238</v>
      </c>
      <c r="S947" s="8" t="s">
        <v>111</v>
      </c>
      <c r="T947" s="8" t="s">
        <v>40</v>
      </c>
      <c r="U947" s="8" t="s">
        <v>71</v>
      </c>
      <c r="V947" s="8"/>
      <c r="W947" s="8"/>
      <c r="X947" s="8"/>
      <c r="Y947" s="8"/>
      <c r="Z947" s="8"/>
      <c r="AA947" s="8"/>
      <c r="AB947" s="8"/>
      <c r="AC947" s="8"/>
      <c r="AD947" s="8"/>
      <c r="AE947" s="8"/>
      <c r="AF947" s="8"/>
      <c r="AG947" s="8" t="str">
        <f t="shared" si="70"/>
        <v>Sp</v>
      </c>
      <c r="AH947" s="8">
        <f t="shared" si="71"/>
        <v>3</v>
      </c>
      <c r="AI947" s="8" t="str">
        <f t="shared" si="72"/>
        <v/>
      </c>
      <c r="AJ947" s="8" t="str">
        <f t="shared" si="73"/>
        <v/>
      </c>
      <c r="AK947" s="8" t="str">
        <f t="shared" si="74"/>
        <v/>
      </c>
    </row>
    <row r="948" spans="1:37" ht="12.75" customHeight="1">
      <c r="A948" s="4">
        <v>1074</v>
      </c>
      <c r="B948" s="4"/>
      <c r="C948" s="69" t="s">
        <v>2893</v>
      </c>
      <c r="D948" s="6" t="s">
        <v>32</v>
      </c>
      <c r="E948" s="7"/>
      <c r="F948" s="72" t="s">
        <v>6422</v>
      </c>
      <c r="G948" s="72" t="s">
        <v>7876</v>
      </c>
      <c r="H948" s="72"/>
      <c r="I948" s="72"/>
      <c r="J948" s="72"/>
      <c r="K948" s="76" t="s">
        <v>2894</v>
      </c>
      <c r="L948" s="8" t="s">
        <v>2895</v>
      </c>
      <c r="M948" s="78">
        <v>4.5</v>
      </c>
      <c r="N948" s="9">
        <v>36674</v>
      </c>
      <c r="O948" s="8" t="s">
        <v>120</v>
      </c>
      <c r="P948" s="8" t="s">
        <v>586</v>
      </c>
      <c r="Q948" s="8" t="s">
        <v>559</v>
      </c>
      <c r="R948" s="8" t="s">
        <v>67</v>
      </c>
      <c r="S948" s="8" t="s">
        <v>561</v>
      </c>
      <c r="T948" s="8"/>
      <c r="U948" s="8"/>
      <c r="V948" s="8"/>
      <c r="W948" s="8"/>
      <c r="X948" s="8"/>
      <c r="Y948" s="8"/>
      <c r="Z948" s="8"/>
      <c r="AA948" s="8"/>
      <c r="AB948" s="8"/>
      <c r="AC948" s="8"/>
      <c r="AD948" s="8"/>
      <c r="AE948" s="8"/>
      <c r="AF948" s="8"/>
      <c r="AG948" s="8" t="str">
        <f t="shared" si="70"/>
        <v>Sp</v>
      </c>
      <c r="AH948" s="8">
        <f t="shared" si="71"/>
        <v>1</v>
      </c>
      <c r="AI948" s="8" t="str">
        <f t="shared" si="72"/>
        <v/>
      </c>
      <c r="AJ948" s="8" t="str">
        <f t="shared" si="73"/>
        <v/>
      </c>
      <c r="AK948" s="8" t="str">
        <f t="shared" si="74"/>
        <v/>
      </c>
    </row>
    <row r="949" spans="1:37" ht="12.75" customHeight="1">
      <c r="A949" s="4">
        <v>1075</v>
      </c>
      <c r="B949" s="4"/>
      <c r="C949" s="69" t="s">
        <v>2896</v>
      </c>
      <c r="D949" s="6" t="s">
        <v>32</v>
      </c>
      <c r="E949" s="7"/>
      <c r="F949" s="72" t="s">
        <v>6423</v>
      </c>
      <c r="G949" s="72" t="s">
        <v>7877</v>
      </c>
      <c r="H949" s="72"/>
      <c r="I949" s="72"/>
      <c r="J949" s="72"/>
      <c r="K949" s="76" t="s">
        <v>2897</v>
      </c>
      <c r="L949" s="8" t="s">
        <v>394</v>
      </c>
      <c r="M949" s="78">
        <v>16.3</v>
      </c>
      <c r="N949" s="9">
        <v>37692</v>
      </c>
      <c r="O949" s="8" t="s">
        <v>391</v>
      </c>
      <c r="P949" s="8" t="s">
        <v>132</v>
      </c>
      <c r="Q949" s="8" t="s">
        <v>360</v>
      </c>
      <c r="R949" s="8" t="s">
        <v>308</v>
      </c>
      <c r="S949" s="8" t="s">
        <v>327</v>
      </c>
      <c r="T949" s="8"/>
      <c r="U949" s="8"/>
      <c r="V949" s="8"/>
      <c r="W949" s="8"/>
      <c r="X949" s="8"/>
      <c r="Y949" s="8"/>
      <c r="Z949" s="8"/>
      <c r="AA949" s="8"/>
      <c r="AB949" s="8"/>
      <c r="AC949" s="8"/>
      <c r="AD949" s="8"/>
      <c r="AE949" s="8"/>
      <c r="AF949" s="8"/>
      <c r="AG949" s="8">
        <f t="shared" si="70"/>
        <v>2</v>
      </c>
      <c r="AH949" s="8">
        <f t="shared" si="71"/>
        <v>18</v>
      </c>
      <c r="AI949" s="8" t="str">
        <f t="shared" si="72"/>
        <v/>
      </c>
      <c r="AJ949" s="8" t="str">
        <f t="shared" si="73"/>
        <v/>
      </c>
      <c r="AK949" s="8" t="str">
        <f t="shared" si="74"/>
        <v/>
      </c>
    </row>
    <row r="950" spans="1:37" ht="12.75" customHeight="1">
      <c r="A950" s="4">
        <v>1076</v>
      </c>
      <c r="B950" s="4"/>
      <c r="C950" s="69" t="s">
        <v>2898</v>
      </c>
      <c r="D950" s="6" t="s">
        <v>32</v>
      </c>
      <c r="E950" s="7"/>
      <c r="F950" s="72" t="s">
        <v>6424</v>
      </c>
      <c r="G950" s="72" t="s">
        <v>7878</v>
      </c>
      <c r="H950" s="72"/>
      <c r="I950" s="72"/>
      <c r="J950" s="72"/>
      <c r="K950" s="76" t="s">
        <v>2899</v>
      </c>
      <c r="L950" s="8" t="s">
        <v>2374</v>
      </c>
      <c r="M950" s="78">
        <v>17.399999999999999</v>
      </c>
      <c r="N950" s="9">
        <v>36919</v>
      </c>
      <c r="O950" s="8" t="s">
        <v>2435</v>
      </c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8"/>
      <c r="AD950" s="8"/>
      <c r="AE950" s="8"/>
      <c r="AF950" s="8"/>
      <c r="AG950" s="8">
        <f t="shared" si="70"/>
        <v>9</v>
      </c>
      <c r="AH950" s="8">
        <f t="shared" si="71"/>
        <v>17</v>
      </c>
      <c r="AI950" s="8" t="str">
        <f t="shared" si="72"/>
        <v/>
      </c>
      <c r="AJ950" s="8" t="str">
        <f t="shared" si="73"/>
        <v/>
      </c>
      <c r="AK950" s="8" t="str">
        <f t="shared" si="74"/>
        <v/>
      </c>
    </row>
    <row r="951" spans="1:37" ht="12.75" customHeight="1">
      <c r="A951" s="4">
        <v>1077</v>
      </c>
      <c r="B951" s="4"/>
      <c r="C951" s="69" t="s">
        <v>2902</v>
      </c>
      <c r="D951" s="6" t="s">
        <v>32</v>
      </c>
      <c r="E951" s="7"/>
      <c r="F951" s="72" t="s">
        <v>6425</v>
      </c>
      <c r="G951" s="72" t="s">
        <v>7880</v>
      </c>
      <c r="H951" s="72"/>
      <c r="I951" s="72"/>
      <c r="J951" s="72"/>
      <c r="K951" s="76" t="s">
        <v>2903</v>
      </c>
      <c r="L951" s="8" t="s">
        <v>394</v>
      </c>
      <c r="M951" s="78">
        <v>7.4</v>
      </c>
      <c r="N951" s="9">
        <v>37295</v>
      </c>
      <c r="O951" s="8" t="s">
        <v>105</v>
      </c>
      <c r="P951" s="8" t="s">
        <v>297</v>
      </c>
      <c r="Q951" s="8" t="s">
        <v>308</v>
      </c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E951" s="8"/>
      <c r="AF951" s="8"/>
      <c r="AG951" s="8">
        <f t="shared" si="70"/>
        <v>1</v>
      </c>
      <c r="AH951" s="8">
        <f t="shared" si="71"/>
        <v>18</v>
      </c>
      <c r="AI951" s="8" t="str">
        <f t="shared" si="72"/>
        <v/>
      </c>
      <c r="AJ951" s="8" t="str">
        <f t="shared" si="73"/>
        <v/>
      </c>
      <c r="AK951" s="8" t="str">
        <f t="shared" si="74"/>
        <v/>
      </c>
    </row>
    <row r="952" spans="1:37" ht="12.75" customHeight="1">
      <c r="A952" s="4">
        <v>1078</v>
      </c>
      <c r="B952" s="4"/>
      <c r="C952" s="69" t="s">
        <v>2904</v>
      </c>
      <c r="D952" s="6" t="s">
        <v>32</v>
      </c>
      <c r="E952" s="7"/>
      <c r="F952" s="72" t="s">
        <v>6426</v>
      </c>
      <c r="G952" s="72" t="s">
        <v>7881</v>
      </c>
      <c r="H952" s="72"/>
      <c r="I952" s="72"/>
      <c r="J952" s="72"/>
      <c r="K952" s="76" t="s">
        <v>2905</v>
      </c>
      <c r="L952" s="8" t="s">
        <v>554</v>
      </c>
      <c r="M952" s="78">
        <v>5.9</v>
      </c>
      <c r="N952" s="9">
        <v>37406</v>
      </c>
      <c r="O952" s="8" t="s">
        <v>105</v>
      </c>
      <c r="P952" s="8" t="s">
        <v>52</v>
      </c>
      <c r="Q952" s="8" t="s">
        <v>111</v>
      </c>
      <c r="R952" s="8" t="s">
        <v>40</v>
      </c>
      <c r="S952" s="8" t="s">
        <v>71</v>
      </c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  <c r="AE952" s="8"/>
      <c r="AF952" s="8"/>
      <c r="AG952" s="8">
        <f t="shared" si="70"/>
        <v>1</v>
      </c>
      <c r="AH952" s="8">
        <f t="shared" si="71"/>
        <v>10</v>
      </c>
      <c r="AI952" s="8" t="str">
        <f t="shared" si="72"/>
        <v/>
      </c>
      <c r="AJ952" s="8" t="str">
        <f t="shared" si="73"/>
        <v/>
      </c>
      <c r="AK952" s="8" t="str">
        <f t="shared" si="74"/>
        <v/>
      </c>
    </row>
    <row r="953" spans="1:37" ht="12.75" customHeight="1">
      <c r="A953" s="4">
        <v>1079</v>
      </c>
      <c r="B953" s="4"/>
      <c r="C953" s="69" t="s">
        <v>2906</v>
      </c>
      <c r="D953" s="6" t="s">
        <v>146</v>
      </c>
      <c r="E953" s="7"/>
      <c r="F953" s="72" t="s">
        <v>6427</v>
      </c>
      <c r="G953" s="72" t="s">
        <v>7882</v>
      </c>
      <c r="H953" s="72"/>
      <c r="I953" s="72"/>
      <c r="J953" s="72"/>
      <c r="K953" s="76" t="s">
        <v>2907</v>
      </c>
      <c r="L953" s="8" t="s">
        <v>364</v>
      </c>
      <c r="M953" s="78">
        <v>20</v>
      </c>
      <c r="N953" s="9">
        <v>37388</v>
      </c>
      <c r="O953" s="8" t="s">
        <v>38</v>
      </c>
      <c r="P953" s="8" t="s">
        <v>263</v>
      </c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8"/>
      <c r="AD953" s="8"/>
      <c r="AE953" s="8"/>
      <c r="AF953" s="8"/>
      <c r="AG953" s="8" t="str">
        <f t="shared" si="70"/>
        <v>Sp</v>
      </c>
      <c r="AH953" s="8">
        <f t="shared" si="71"/>
        <v>9</v>
      </c>
      <c r="AI953" s="8" t="str">
        <f t="shared" si="72"/>
        <v/>
      </c>
      <c r="AJ953" s="8" t="str">
        <f t="shared" si="73"/>
        <v/>
      </c>
      <c r="AK953" s="8" t="str">
        <f t="shared" si="74"/>
        <v/>
      </c>
    </row>
    <row r="954" spans="1:37" ht="12.75" customHeight="1">
      <c r="A954" s="4">
        <v>1080</v>
      </c>
      <c r="B954" s="4"/>
      <c r="C954" s="69" t="s">
        <v>2918</v>
      </c>
      <c r="D954" s="6" t="s">
        <v>32</v>
      </c>
      <c r="E954" s="7"/>
      <c r="F954" s="72" t="s">
        <v>6431</v>
      </c>
      <c r="G954" s="72" t="s">
        <v>7887</v>
      </c>
      <c r="H954" s="72"/>
      <c r="I954" s="72"/>
      <c r="J954" s="72"/>
      <c r="K954" s="76" t="s">
        <v>2919</v>
      </c>
      <c r="L954" s="8" t="s">
        <v>176</v>
      </c>
      <c r="M954" s="78">
        <v>20.100000000000001</v>
      </c>
      <c r="N954" s="9">
        <v>37541</v>
      </c>
      <c r="O954" s="8" t="s">
        <v>619</v>
      </c>
      <c r="P954" s="8" t="s">
        <v>286</v>
      </c>
      <c r="Q954" s="8" t="s">
        <v>327</v>
      </c>
      <c r="R954" s="8" t="s">
        <v>39</v>
      </c>
      <c r="S954" s="8" t="s">
        <v>1181</v>
      </c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  <c r="AE954" s="8"/>
      <c r="AF954" s="8"/>
      <c r="AG954" s="8">
        <f t="shared" si="70"/>
        <v>9</v>
      </c>
      <c r="AH954" s="8">
        <f t="shared" si="71"/>
        <v>18</v>
      </c>
      <c r="AI954" s="8" t="str">
        <f t="shared" si="72"/>
        <v/>
      </c>
      <c r="AJ954" s="8" t="str">
        <f t="shared" si="73"/>
        <v/>
      </c>
      <c r="AK954" s="8" t="str">
        <f t="shared" si="74"/>
        <v/>
      </c>
    </row>
    <row r="955" spans="1:37" ht="12.75" customHeight="1">
      <c r="A955" s="4">
        <v>1081</v>
      </c>
      <c r="B955" s="4"/>
      <c r="C955" s="69" t="s">
        <v>2954</v>
      </c>
      <c r="D955" s="6" t="s">
        <v>32</v>
      </c>
      <c r="E955" s="7"/>
      <c r="F955" s="72" t="s">
        <v>6444</v>
      </c>
      <c r="G955" s="72" t="s">
        <v>7902</v>
      </c>
      <c r="H955" s="72"/>
      <c r="I955" s="72"/>
      <c r="J955" s="72"/>
      <c r="K955" s="76" t="s">
        <v>2955</v>
      </c>
      <c r="L955" s="8" t="s">
        <v>1142</v>
      </c>
      <c r="M955" s="78">
        <v>6.5</v>
      </c>
      <c r="N955" s="9">
        <v>37424</v>
      </c>
      <c r="O955" s="8" t="s">
        <v>105</v>
      </c>
      <c r="P955" s="8" t="s">
        <v>116</v>
      </c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  <c r="AE955" s="8"/>
      <c r="AF955" s="8"/>
      <c r="AG955" s="8" t="str">
        <f t="shared" si="70"/>
        <v>Sp</v>
      </c>
      <c r="AH955" s="8">
        <f t="shared" si="71"/>
        <v>2</v>
      </c>
      <c r="AI955" s="8" t="str">
        <f t="shared" si="72"/>
        <v/>
      </c>
      <c r="AJ955" s="8" t="str">
        <f t="shared" si="73"/>
        <v/>
      </c>
      <c r="AK955" s="8" t="str">
        <f t="shared" si="74"/>
        <v/>
      </c>
    </row>
    <row r="956" spans="1:37" ht="12.75" customHeight="1">
      <c r="A956" s="4">
        <v>1084</v>
      </c>
      <c r="B956" s="4"/>
      <c r="C956" s="69" t="s">
        <v>2952</v>
      </c>
      <c r="D956" s="6" t="s">
        <v>346</v>
      </c>
      <c r="E956" s="7" t="s">
        <v>281</v>
      </c>
      <c r="F956" s="72" t="s">
        <v>6443</v>
      </c>
      <c r="G956" s="72" t="s">
        <v>7901</v>
      </c>
      <c r="H956" s="72"/>
      <c r="I956" s="72"/>
      <c r="J956" s="72"/>
      <c r="K956" s="76" t="s">
        <v>2953</v>
      </c>
      <c r="L956" s="8" t="s">
        <v>408</v>
      </c>
      <c r="M956" s="78">
        <v>26.4</v>
      </c>
      <c r="N956" s="9">
        <v>37263</v>
      </c>
      <c r="O956" s="8" t="s">
        <v>88</v>
      </c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  <c r="AE956" s="8"/>
      <c r="AF956" s="8"/>
      <c r="AG956" s="8">
        <f t="shared" si="70"/>
        <v>9</v>
      </c>
      <c r="AH956" s="8">
        <f t="shared" si="71"/>
        <v>16</v>
      </c>
      <c r="AI956" s="8" t="str">
        <f t="shared" si="72"/>
        <v/>
      </c>
      <c r="AJ956" s="8" t="str">
        <f t="shared" si="73"/>
        <v/>
      </c>
      <c r="AK956" s="8" t="str">
        <f t="shared" si="74"/>
        <v/>
      </c>
    </row>
    <row r="957" spans="1:37" ht="12.75" customHeight="1">
      <c r="A957" s="4">
        <v>1090</v>
      </c>
      <c r="B957" s="4"/>
      <c r="C957" s="69" t="s">
        <v>3022</v>
      </c>
      <c r="D957" s="6" t="s">
        <v>27</v>
      </c>
      <c r="E957" s="7" t="s">
        <v>281</v>
      </c>
      <c r="F957" s="72" t="s">
        <v>6469</v>
      </c>
      <c r="G957" s="72" t="s">
        <v>7931</v>
      </c>
      <c r="H957" s="72"/>
      <c r="I957" s="72"/>
      <c r="J957" s="72"/>
      <c r="K957" s="76" t="s">
        <v>3023</v>
      </c>
      <c r="L957" s="8" t="s">
        <v>1844</v>
      </c>
      <c r="M957" s="78">
        <v>12.7</v>
      </c>
      <c r="N957" s="9">
        <v>37244</v>
      </c>
      <c r="O957" s="8" t="s">
        <v>734</v>
      </c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E957" s="8"/>
      <c r="AF957" s="8"/>
      <c r="AG957" s="8">
        <f t="shared" si="70"/>
        <v>3</v>
      </c>
      <c r="AH957" s="8">
        <f t="shared" si="71"/>
        <v>11</v>
      </c>
      <c r="AI957" s="8" t="str">
        <f t="shared" si="72"/>
        <v/>
      </c>
      <c r="AJ957" s="8" t="str">
        <f t="shared" si="73"/>
        <v/>
      </c>
      <c r="AK957" s="8" t="str">
        <f t="shared" si="74"/>
        <v/>
      </c>
    </row>
    <row r="958" spans="1:37" ht="12.75" customHeight="1">
      <c r="A958" s="4">
        <v>1091</v>
      </c>
      <c r="B958" s="4"/>
      <c r="C958" s="69" t="s">
        <v>2806</v>
      </c>
      <c r="D958" s="6" t="s">
        <v>27</v>
      </c>
      <c r="E958" s="7"/>
      <c r="F958" s="72" t="s">
        <v>6395</v>
      </c>
      <c r="G958" s="72" t="s">
        <v>7847</v>
      </c>
      <c r="H958" s="72"/>
      <c r="I958" s="72"/>
      <c r="J958" s="72"/>
      <c r="K958" s="76" t="s">
        <v>2807</v>
      </c>
      <c r="L958" s="8" t="s">
        <v>678</v>
      </c>
      <c r="M958" s="78">
        <v>4.7</v>
      </c>
      <c r="N958" s="9">
        <v>37486</v>
      </c>
      <c r="O958" s="8" t="s">
        <v>86</v>
      </c>
      <c r="P958" s="8" t="s">
        <v>344</v>
      </c>
      <c r="Q958" s="8" t="s">
        <v>171</v>
      </c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8"/>
      <c r="AD958" s="8"/>
      <c r="AE958" s="8"/>
      <c r="AF958" s="8"/>
      <c r="AG958" s="8">
        <f t="shared" si="70"/>
        <v>1</v>
      </c>
      <c r="AH958" s="8">
        <f t="shared" si="71"/>
        <v>13</v>
      </c>
      <c r="AI958" s="8" t="str">
        <f t="shared" si="72"/>
        <v/>
      </c>
      <c r="AJ958" s="8" t="str">
        <f t="shared" si="73"/>
        <v/>
      </c>
      <c r="AK958" s="8" t="str">
        <f t="shared" si="74"/>
        <v/>
      </c>
    </row>
    <row r="959" spans="1:37" ht="12.75" customHeight="1">
      <c r="A959" s="4">
        <v>1093</v>
      </c>
      <c r="B959" s="4"/>
      <c r="C959" s="69" t="s">
        <v>2980</v>
      </c>
      <c r="D959" s="6" t="s">
        <v>102</v>
      </c>
      <c r="E959" s="7"/>
      <c r="F959" s="72" t="s">
        <v>6454</v>
      </c>
      <c r="G959" s="72" t="s">
        <v>7913</v>
      </c>
      <c r="H959" s="72"/>
      <c r="I959" s="72"/>
      <c r="J959" s="72"/>
      <c r="K959" s="76" t="s">
        <v>2981</v>
      </c>
      <c r="L959" s="8" t="s">
        <v>104</v>
      </c>
      <c r="M959" s="78">
        <v>9.6</v>
      </c>
      <c r="N959" s="9">
        <v>37287</v>
      </c>
      <c r="O959" s="8" t="s">
        <v>36</v>
      </c>
      <c r="P959" s="8" t="s">
        <v>48</v>
      </c>
      <c r="Q959" s="8" t="s">
        <v>105</v>
      </c>
      <c r="R959" s="8" t="s">
        <v>5509</v>
      </c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  <c r="AE959" s="8"/>
      <c r="AF959" s="8"/>
      <c r="AG959" s="8">
        <f t="shared" si="70"/>
        <v>16</v>
      </c>
      <c r="AH959" s="8">
        <f t="shared" si="71"/>
        <v>18</v>
      </c>
      <c r="AI959" s="8" t="str">
        <f t="shared" si="72"/>
        <v/>
      </c>
      <c r="AJ959" s="8" t="str">
        <f t="shared" si="73"/>
        <v/>
      </c>
      <c r="AK959" s="8" t="str">
        <f t="shared" si="74"/>
        <v/>
      </c>
    </row>
    <row r="960" spans="1:37" ht="12.75" customHeight="1">
      <c r="A960" s="4">
        <v>1094</v>
      </c>
      <c r="B960" s="4"/>
      <c r="C960" s="69" t="s">
        <v>2982</v>
      </c>
      <c r="D960" s="6" t="s">
        <v>27</v>
      </c>
      <c r="E960" s="7"/>
      <c r="F960" s="72" t="s">
        <v>6455</v>
      </c>
      <c r="G960" s="72" t="s">
        <v>7914</v>
      </c>
      <c r="H960" s="72"/>
      <c r="I960" s="72"/>
      <c r="J960" s="72"/>
      <c r="K960" s="76" t="s">
        <v>2983</v>
      </c>
      <c r="L960" s="8" t="s">
        <v>2984</v>
      </c>
      <c r="M960" s="78">
        <v>7.1</v>
      </c>
      <c r="N960" s="9">
        <v>37265</v>
      </c>
      <c r="O960" s="8" t="s">
        <v>105</v>
      </c>
      <c r="P960" s="8" t="s">
        <v>483</v>
      </c>
      <c r="Q960" s="8" t="s">
        <v>188</v>
      </c>
      <c r="R960" s="8" t="s">
        <v>127</v>
      </c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E960" s="8"/>
      <c r="AF960" s="8"/>
      <c r="AG960" s="8" t="str">
        <f t="shared" si="70"/>
        <v>Sp</v>
      </c>
      <c r="AH960" s="8">
        <f t="shared" si="71"/>
        <v>4</v>
      </c>
      <c r="AI960" s="8" t="str">
        <f t="shared" si="72"/>
        <v/>
      </c>
      <c r="AJ960" s="8" t="str">
        <f t="shared" si="73"/>
        <v/>
      </c>
      <c r="AK960" s="8" t="str">
        <f t="shared" si="74"/>
        <v/>
      </c>
    </row>
    <row r="961" spans="1:37" ht="12.75" customHeight="1">
      <c r="A961" s="4">
        <v>1095</v>
      </c>
      <c r="B961" s="4"/>
      <c r="C961" s="69" t="s">
        <v>2987</v>
      </c>
      <c r="D961" s="6" t="s">
        <v>27</v>
      </c>
      <c r="E961" s="7"/>
      <c r="F961" s="72" t="s">
        <v>6457</v>
      </c>
      <c r="G961" s="72" t="s">
        <v>7916</v>
      </c>
      <c r="H961" s="72"/>
      <c r="I961" s="72"/>
      <c r="J961" s="72"/>
      <c r="K961" s="76" t="s">
        <v>2988</v>
      </c>
      <c r="L961" s="8" t="s">
        <v>1090</v>
      </c>
      <c r="M961" s="78">
        <v>7.1</v>
      </c>
      <c r="N961" s="9">
        <v>37560</v>
      </c>
      <c r="O961" s="8" t="s">
        <v>105</v>
      </c>
      <c r="P961" s="8" t="s">
        <v>2989</v>
      </c>
      <c r="Q961" s="8" t="s">
        <v>111</v>
      </c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E961" s="8"/>
      <c r="AF961" s="8"/>
      <c r="AG961" s="8">
        <f t="shared" si="70"/>
        <v>2</v>
      </c>
      <c r="AH961" s="8">
        <f t="shared" si="71"/>
        <v>12</v>
      </c>
      <c r="AI961" s="8" t="str">
        <f t="shared" si="72"/>
        <v/>
      </c>
      <c r="AJ961" s="8" t="str">
        <f t="shared" si="73"/>
        <v/>
      </c>
      <c r="AK961" s="8" t="str">
        <f t="shared" si="74"/>
        <v/>
      </c>
    </row>
    <row r="962" spans="1:37" ht="12.75" customHeight="1">
      <c r="A962" s="4">
        <v>1096</v>
      </c>
      <c r="B962" s="4"/>
      <c r="C962" s="69" t="s">
        <v>2990</v>
      </c>
      <c r="D962" s="6" t="s">
        <v>32</v>
      </c>
      <c r="E962" s="7"/>
      <c r="F962" s="72" t="s">
        <v>6458</v>
      </c>
      <c r="G962" s="72" t="s">
        <v>7917</v>
      </c>
      <c r="H962" s="72"/>
      <c r="I962" s="72"/>
      <c r="J962" s="72"/>
      <c r="K962" s="76" t="s">
        <v>2991</v>
      </c>
      <c r="L962" s="8" t="s">
        <v>77</v>
      </c>
      <c r="M962" s="78">
        <v>13.5</v>
      </c>
      <c r="N962" s="9">
        <v>37276</v>
      </c>
      <c r="O962" s="8" t="s">
        <v>38</v>
      </c>
      <c r="P962" s="8" t="s">
        <v>78</v>
      </c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E962" s="8"/>
      <c r="AF962" s="8"/>
      <c r="AG962" s="8" t="str">
        <f t="shared" ref="AG962:AG1025" si="75">IF(F962="", "", IF(ISERROR(VALUE(MID(F962,SEARCH(".jpg",F962)-2, 2))), IF(MID(F962,SEARCH(".jpg",F962)-6, 6)="splash", "Sp", PROPER(MID(F962, FIND("~",SUBSTITUTE(F962,"_","~",LEN(F962)-LEN(SUBSTITUTE(F962,"_",""))))+1, LEN(F962)-4-FIND("~",SUBSTITUTE(F962,"_","~",LEN(F962)-LEN(SUBSTITUTE(F962,"_",""))))))), VALUE(MID(F962,SEARCH(".jpg",F962)-2, 2))))</f>
        <v>Sp</v>
      </c>
      <c r="AH962" s="8">
        <f t="shared" ref="AH962:AH1025" si="76">IF(G962="", "", IF(ISERROR(VALUE(MID(G962,SEARCH(".jpg",G962)-2, 2))), IF(MID(G962,SEARCH(".jpg",G962)-6, 6)="splash", "Sp", PROPER(MID(G962, FIND("~",SUBSTITUTE(G962,"_","~",LEN(G962)-LEN(SUBSTITUTE(G962,"_",""))))+1, LEN(G962)-4-FIND("~",SUBSTITUTE(G962,"_","~",LEN(G962)-LEN(SUBSTITUTE(G962,"_",""))))))), VALUE(MID(G962,SEARCH(".jpg",G962)-2, 2))))</f>
        <v>6</v>
      </c>
      <c r="AI962" s="8" t="str">
        <f t="shared" ref="AI962:AI1025" si="77">IF(H962="", "", IF(ISERROR(VALUE(MID(H962,SEARCH(".jpg",H962)-2, 2))), IF(MID(H962,SEARCH(".jpg",H962)-6, 6)="splash", "Sp", PROPER(MID(H962, FIND("~",SUBSTITUTE(H962,"_","~",LEN(H962)-LEN(SUBSTITUTE(H962,"_",""))))+1, LEN(H962)-4-FIND("~",SUBSTITUTE(H962,"_","~",LEN(H962)-LEN(SUBSTITUTE(H962,"_",""))))))), VALUE(MID(H962,SEARCH(".jpg",H962)-2, 2))))</f>
        <v/>
      </c>
      <c r="AJ962" s="8" t="str">
        <f t="shared" ref="AJ962:AJ1025" si="78">IF(I962="", "", IF(ISERROR(VALUE(MID(I962,SEARCH(".jpg",I962)-2, 2))), IF(MID(I962,SEARCH(".jpg",I962)-6, 6)="splash", "Sp", PROPER(MID(I962, FIND("~",SUBSTITUTE(I962,"_","~",LEN(I962)-LEN(SUBSTITUTE(I962,"_",""))))+1, LEN(I962)-4-FIND("~",SUBSTITUTE(I962,"_","~",LEN(I962)-LEN(SUBSTITUTE(I962,"_",""))))))), VALUE(MID(I962,SEARCH(".jpg",I962)-2, 2))))</f>
        <v/>
      </c>
      <c r="AK962" s="8" t="str">
        <f t="shared" ref="AK962:AK1025" si="79">IF(J962="", "", IF(ISERROR(VALUE(MID(J962,SEARCH(".jpg",J962)-2, 2))), IF(MID(J962,SEARCH(".jpg",J962)-6, 6)="splash", "Sp", PROPER(MID(J962, FIND("~",SUBSTITUTE(J962,"_","~",LEN(J962)-LEN(SUBSTITUTE(J962,"_",""))))+1, LEN(J962)-4-FIND("~",SUBSTITUTE(J962,"_","~",LEN(J962)-LEN(SUBSTITUTE(J962,"_",""))))))), VALUE(MID(J962,SEARCH(".jpg",J962)-2, 2))))</f>
        <v/>
      </c>
    </row>
    <row r="963" spans="1:37" ht="12.75" customHeight="1">
      <c r="A963" s="4">
        <v>1097</v>
      </c>
      <c r="B963" s="4"/>
      <c r="C963" s="69" t="s">
        <v>2994</v>
      </c>
      <c r="D963" s="6" t="s">
        <v>32</v>
      </c>
      <c r="E963" s="7"/>
      <c r="F963" s="72" t="s">
        <v>6460</v>
      </c>
      <c r="G963" s="72" t="s">
        <v>7919</v>
      </c>
      <c r="H963" s="72"/>
      <c r="I963" s="72"/>
      <c r="J963" s="72"/>
      <c r="K963" s="76" t="s">
        <v>2995</v>
      </c>
      <c r="L963" s="8" t="s">
        <v>109</v>
      </c>
      <c r="M963" s="78">
        <v>23.6</v>
      </c>
      <c r="N963" s="9">
        <v>37020</v>
      </c>
      <c r="O963" s="8" t="s">
        <v>121</v>
      </c>
      <c r="P963" s="8" t="s">
        <v>337</v>
      </c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8"/>
      <c r="AD963" s="8"/>
      <c r="AE963" s="8"/>
      <c r="AF963" s="8"/>
      <c r="AG963" s="8">
        <f t="shared" si="75"/>
        <v>9</v>
      </c>
      <c r="AH963" s="8">
        <f t="shared" si="76"/>
        <v>17</v>
      </c>
      <c r="AI963" s="8" t="str">
        <f t="shared" si="77"/>
        <v/>
      </c>
      <c r="AJ963" s="8" t="str">
        <f t="shared" si="78"/>
        <v/>
      </c>
      <c r="AK963" s="8" t="str">
        <f t="shared" si="79"/>
        <v/>
      </c>
    </row>
    <row r="964" spans="1:37" ht="12.75" customHeight="1">
      <c r="A964" s="4">
        <v>1098</v>
      </c>
      <c r="B964" s="4"/>
      <c r="C964" s="69" t="s">
        <v>3000</v>
      </c>
      <c r="D964" s="6" t="s">
        <v>32</v>
      </c>
      <c r="E964" s="7"/>
      <c r="F964" s="72" t="s">
        <v>6462</v>
      </c>
      <c r="G964" s="72" t="s">
        <v>7922</v>
      </c>
      <c r="H964" s="72"/>
      <c r="I964" s="72"/>
      <c r="J964" s="72"/>
      <c r="K964" s="76" t="s">
        <v>3001</v>
      </c>
      <c r="L964" s="8" t="s">
        <v>704</v>
      </c>
      <c r="M964" s="78">
        <v>6.7</v>
      </c>
      <c r="N964" s="9">
        <v>37132</v>
      </c>
      <c r="O964" s="8" t="s">
        <v>1910</v>
      </c>
      <c r="P964" s="8" t="s">
        <v>1689</v>
      </c>
      <c r="Q964" s="8" t="s">
        <v>151</v>
      </c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  <c r="AE964" s="8"/>
      <c r="AF964" s="8"/>
      <c r="AG964" s="8" t="str">
        <f t="shared" si="75"/>
        <v>Sp</v>
      </c>
      <c r="AH964" s="8">
        <f t="shared" si="76"/>
        <v>1</v>
      </c>
      <c r="AI964" s="8" t="str">
        <f t="shared" si="77"/>
        <v/>
      </c>
      <c r="AJ964" s="8" t="str">
        <f t="shared" si="78"/>
        <v/>
      </c>
      <c r="AK964" s="8" t="str">
        <f t="shared" si="79"/>
        <v/>
      </c>
    </row>
    <row r="965" spans="1:37" ht="12.75" customHeight="1">
      <c r="A965" s="4">
        <v>1099</v>
      </c>
      <c r="B965" s="4"/>
      <c r="C965" s="69" t="s">
        <v>3002</v>
      </c>
      <c r="D965" s="6" t="s">
        <v>32</v>
      </c>
      <c r="E965" s="7"/>
      <c r="F965" s="72" t="s">
        <v>6463</v>
      </c>
      <c r="G965" s="72" t="s">
        <v>7923</v>
      </c>
      <c r="H965" s="72"/>
      <c r="I965" s="72"/>
      <c r="J965" s="72"/>
      <c r="K965" s="76" t="s">
        <v>3003</v>
      </c>
      <c r="L965" s="8" t="s">
        <v>785</v>
      </c>
      <c r="M965" s="78">
        <v>12.6</v>
      </c>
      <c r="N965" s="9">
        <v>36161</v>
      </c>
      <c r="O965" s="8" t="s">
        <v>744</v>
      </c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8"/>
      <c r="AD965" s="8"/>
      <c r="AE965" s="8"/>
      <c r="AF965" s="8"/>
      <c r="AG965" s="8" t="str">
        <f t="shared" si="75"/>
        <v>Sp</v>
      </c>
      <c r="AH965" s="8">
        <f t="shared" si="76"/>
        <v>7</v>
      </c>
      <c r="AI965" s="8" t="str">
        <f t="shared" si="77"/>
        <v/>
      </c>
      <c r="AJ965" s="8" t="str">
        <f t="shared" si="78"/>
        <v/>
      </c>
      <c r="AK965" s="8" t="str">
        <f t="shared" si="79"/>
        <v/>
      </c>
    </row>
    <row r="966" spans="1:37" ht="12.75" customHeight="1">
      <c r="A966" s="4">
        <v>1100</v>
      </c>
      <c r="B966" s="4"/>
      <c r="C966" s="69" t="s">
        <v>3006</v>
      </c>
      <c r="D966" s="6" t="s">
        <v>27</v>
      </c>
      <c r="E966" s="7"/>
      <c r="F966" s="72" t="s">
        <v>6464</v>
      </c>
      <c r="G966" s="72" t="s">
        <v>7925</v>
      </c>
      <c r="H966" s="72"/>
      <c r="I966" s="72"/>
      <c r="J966" s="72"/>
      <c r="K966" s="76" t="s">
        <v>3007</v>
      </c>
      <c r="L966" s="8" t="s">
        <v>913</v>
      </c>
      <c r="M966" s="78">
        <v>22.1</v>
      </c>
      <c r="N966" s="9">
        <v>37560</v>
      </c>
      <c r="O966" s="8" t="s">
        <v>673</v>
      </c>
      <c r="P966" s="8" t="s">
        <v>59</v>
      </c>
      <c r="Q966" s="8" t="s">
        <v>159</v>
      </c>
      <c r="R966" s="8" t="s">
        <v>298</v>
      </c>
      <c r="S966" s="8" t="s">
        <v>160</v>
      </c>
      <c r="T966" s="8" t="s">
        <v>71</v>
      </c>
      <c r="U966" s="8"/>
      <c r="V966" s="8"/>
      <c r="W966" s="8"/>
      <c r="X966" s="8"/>
      <c r="Y966" s="8"/>
      <c r="Z966" s="8"/>
      <c r="AA966" s="8"/>
      <c r="AB966" s="8"/>
      <c r="AC966" s="8"/>
      <c r="AD966" s="8"/>
      <c r="AE966" s="8"/>
      <c r="AF966" s="8"/>
      <c r="AG966" s="8" t="str">
        <f t="shared" si="75"/>
        <v>Sp</v>
      </c>
      <c r="AH966" s="8">
        <f t="shared" si="76"/>
        <v>3</v>
      </c>
      <c r="AI966" s="8" t="str">
        <f t="shared" si="77"/>
        <v/>
      </c>
      <c r="AJ966" s="8" t="str">
        <f t="shared" si="78"/>
        <v/>
      </c>
      <c r="AK966" s="8" t="str">
        <f t="shared" si="79"/>
        <v/>
      </c>
    </row>
    <row r="967" spans="1:37" ht="12.75" customHeight="1">
      <c r="A967" s="4">
        <v>1101</v>
      </c>
      <c r="B967" s="4"/>
      <c r="C967" s="69" t="s">
        <v>3008</v>
      </c>
      <c r="D967" s="6" t="s">
        <v>96</v>
      </c>
      <c r="E967" s="7"/>
      <c r="F967" s="72" t="s">
        <v>6465</v>
      </c>
      <c r="G967" s="72" t="s">
        <v>7926</v>
      </c>
      <c r="H967" s="72"/>
      <c r="I967" s="72"/>
      <c r="J967" s="72"/>
      <c r="K967" s="76" t="s">
        <v>3009</v>
      </c>
      <c r="L967" s="8" t="s">
        <v>837</v>
      </c>
      <c r="M967" s="78">
        <v>11.6</v>
      </c>
      <c r="N967" s="9">
        <v>37132</v>
      </c>
      <c r="O967" s="8" t="s">
        <v>36</v>
      </c>
      <c r="P967" s="8" t="s">
        <v>105</v>
      </c>
      <c r="Q967" s="8" t="s">
        <v>475</v>
      </c>
      <c r="R967" s="8" t="s">
        <v>5560</v>
      </c>
      <c r="S967" s="8" t="s">
        <v>666</v>
      </c>
      <c r="T967" s="8" t="s">
        <v>52</v>
      </c>
      <c r="U967" s="8" t="s">
        <v>2427</v>
      </c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8"/>
      <c r="AG967" s="8">
        <f t="shared" si="75"/>
        <v>7</v>
      </c>
      <c r="AH967" s="8">
        <f t="shared" si="76"/>
        <v>18</v>
      </c>
      <c r="AI967" s="8" t="str">
        <f t="shared" si="77"/>
        <v/>
      </c>
      <c r="AJ967" s="8" t="str">
        <f t="shared" si="78"/>
        <v/>
      </c>
      <c r="AK967" s="8" t="str">
        <f t="shared" si="79"/>
        <v/>
      </c>
    </row>
    <row r="968" spans="1:37" ht="12.75" customHeight="1">
      <c r="A968" s="4">
        <v>1102</v>
      </c>
      <c r="B968" s="4"/>
      <c r="C968" s="69" t="s">
        <v>3010</v>
      </c>
      <c r="D968" s="6" t="s">
        <v>375</v>
      </c>
      <c r="E968" s="7"/>
      <c r="F968" s="72" t="s">
        <v>6466</v>
      </c>
      <c r="G968" s="72" t="s">
        <v>7927</v>
      </c>
      <c r="H968" s="72"/>
      <c r="I968" s="72"/>
      <c r="J968" s="72"/>
      <c r="K968" s="76" t="s">
        <v>3011</v>
      </c>
      <c r="L968" s="8" t="s">
        <v>3012</v>
      </c>
      <c r="M968" s="78">
        <v>2.2999999999999998</v>
      </c>
      <c r="N968" s="9">
        <v>37022</v>
      </c>
      <c r="O968" s="8" t="s">
        <v>217</v>
      </c>
      <c r="P968" s="8" t="s">
        <v>105</v>
      </c>
      <c r="Q968" s="8" t="s">
        <v>203</v>
      </c>
      <c r="R968" s="8" t="s">
        <v>218</v>
      </c>
      <c r="S968" s="8" t="s">
        <v>238</v>
      </c>
      <c r="T968" s="8" t="s">
        <v>52</v>
      </c>
      <c r="U968" s="8" t="s">
        <v>111</v>
      </c>
      <c r="V968" s="8" t="s">
        <v>40</v>
      </c>
      <c r="W968" s="8" t="s">
        <v>71</v>
      </c>
      <c r="X968" s="8" t="s">
        <v>1303</v>
      </c>
      <c r="Y968" s="8"/>
      <c r="Z968" s="8"/>
      <c r="AA968" s="8"/>
      <c r="AB968" s="8"/>
      <c r="AC968" s="8"/>
      <c r="AD968" s="8"/>
      <c r="AE968" s="8"/>
      <c r="AF968" s="8"/>
      <c r="AG968" s="8" t="str">
        <f t="shared" si="75"/>
        <v>Sp</v>
      </c>
      <c r="AH968" s="8">
        <f t="shared" si="76"/>
        <v>4</v>
      </c>
      <c r="AI968" s="8" t="str">
        <f t="shared" si="77"/>
        <v/>
      </c>
      <c r="AJ968" s="8" t="str">
        <f t="shared" si="78"/>
        <v/>
      </c>
      <c r="AK968" s="8" t="str">
        <f t="shared" si="79"/>
        <v/>
      </c>
    </row>
    <row r="969" spans="1:37" ht="12.75" customHeight="1">
      <c r="A969" s="4">
        <v>1103</v>
      </c>
      <c r="B969" s="4"/>
      <c r="C969" s="69" t="s">
        <v>3016</v>
      </c>
      <c r="D969" s="6" t="s">
        <v>96</v>
      </c>
      <c r="E969" s="7"/>
      <c r="F969" s="72" t="s">
        <v>6467</v>
      </c>
      <c r="G969" s="72" t="s">
        <v>7929</v>
      </c>
      <c r="H969" s="72"/>
      <c r="I969" s="72"/>
      <c r="J969" s="72"/>
      <c r="K969" s="76" t="s">
        <v>3017</v>
      </c>
      <c r="L969" s="8" t="s">
        <v>3018</v>
      </c>
      <c r="M969" s="78">
        <v>6.9</v>
      </c>
      <c r="N969" s="9">
        <v>37391</v>
      </c>
      <c r="O969" s="8" t="s">
        <v>67</v>
      </c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  <c r="AB969" s="8"/>
      <c r="AC969" s="8"/>
      <c r="AD969" s="8"/>
      <c r="AE969" s="8"/>
      <c r="AF969" s="8"/>
      <c r="AG969" s="8">
        <f t="shared" si="75"/>
        <v>2</v>
      </c>
      <c r="AH969" s="8">
        <f t="shared" si="76"/>
        <v>11</v>
      </c>
      <c r="AI969" s="8" t="str">
        <f t="shared" si="77"/>
        <v/>
      </c>
      <c r="AJ969" s="8" t="str">
        <f t="shared" si="78"/>
        <v/>
      </c>
      <c r="AK969" s="8" t="str">
        <f t="shared" si="79"/>
        <v/>
      </c>
    </row>
    <row r="970" spans="1:37" ht="12.75" customHeight="1">
      <c r="A970" s="4">
        <v>1104</v>
      </c>
      <c r="B970" s="4"/>
      <c r="C970" s="69" t="s">
        <v>3024</v>
      </c>
      <c r="D970" s="6" t="s">
        <v>91</v>
      </c>
      <c r="E970" s="7"/>
      <c r="F970" s="72" t="s">
        <v>6470</v>
      </c>
      <c r="G970" s="72" t="s">
        <v>7932</v>
      </c>
      <c r="H970" s="72"/>
      <c r="I970" s="72"/>
      <c r="J970" s="72"/>
      <c r="K970" s="76" t="s">
        <v>3025</v>
      </c>
      <c r="L970" s="8" t="s">
        <v>1850</v>
      </c>
      <c r="M970" s="78">
        <v>15.7</v>
      </c>
      <c r="N970" s="9">
        <v>36751</v>
      </c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  <c r="AE970" s="8"/>
      <c r="AF970" s="8"/>
      <c r="AG970" s="8" t="str">
        <f t="shared" si="75"/>
        <v>Sp</v>
      </c>
      <c r="AH970" s="8">
        <f t="shared" si="76"/>
        <v>8</v>
      </c>
      <c r="AI970" s="8" t="str">
        <f t="shared" si="77"/>
        <v/>
      </c>
      <c r="AJ970" s="8" t="str">
        <f t="shared" si="78"/>
        <v/>
      </c>
      <c r="AK970" s="8" t="str">
        <f t="shared" si="79"/>
        <v/>
      </c>
    </row>
    <row r="971" spans="1:37" ht="12.75" customHeight="1">
      <c r="A971" s="4">
        <v>1105</v>
      </c>
      <c r="B971" s="4"/>
      <c r="C971" s="69" t="s">
        <v>3026</v>
      </c>
      <c r="D971" s="6" t="s">
        <v>234</v>
      </c>
      <c r="E971" s="7"/>
      <c r="F971" s="72" t="s">
        <v>6471</v>
      </c>
      <c r="G971" s="72" t="s">
        <v>7933</v>
      </c>
      <c r="H971" s="72"/>
      <c r="I971" s="72"/>
      <c r="J971" s="72"/>
      <c r="K971" s="76" t="s">
        <v>3027</v>
      </c>
      <c r="L971" s="8" t="s">
        <v>2062</v>
      </c>
      <c r="M971" s="78">
        <v>16</v>
      </c>
      <c r="N971" s="9">
        <v>37271</v>
      </c>
      <c r="O971" s="8" t="s">
        <v>105</v>
      </c>
      <c r="P971" s="8" t="s">
        <v>132</v>
      </c>
      <c r="Q971" s="8" t="s">
        <v>3028</v>
      </c>
      <c r="R971" s="8" t="s">
        <v>3029</v>
      </c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  <c r="AE971" s="8"/>
      <c r="AF971" s="8"/>
      <c r="AG971" s="8">
        <f t="shared" si="75"/>
        <v>1</v>
      </c>
      <c r="AH971" s="8">
        <f t="shared" si="76"/>
        <v>12</v>
      </c>
      <c r="AI971" s="8" t="str">
        <f t="shared" si="77"/>
        <v/>
      </c>
      <c r="AJ971" s="8" t="str">
        <f t="shared" si="78"/>
        <v/>
      </c>
      <c r="AK971" s="8" t="str">
        <f t="shared" si="79"/>
        <v/>
      </c>
    </row>
    <row r="972" spans="1:37" ht="12.75" customHeight="1">
      <c r="A972" s="4">
        <v>1106</v>
      </c>
      <c r="B972" s="4"/>
      <c r="C972" s="69" t="s">
        <v>3032</v>
      </c>
      <c r="D972" s="6" t="s">
        <v>32</v>
      </c>
      <c r="E972" s="7"/>
      <c r="F972" s="72" t="s">
        <v>6473</v>
      </c>
      <c r="G972" s="72" t="s">
        <v>7935</v>
      </c>
      <c r="H972" s="72"/>
      <c r="I972" s="72"/>
      <c r="J972" s="72"/>
      <c r="K972" s="76" t="s">
        <v>3033</v>
      </c>
      <c r="L972" s="8" t="s">
        <v>157</v>
      </c>
      <c r="M972" s="78">
        <v>13.1</v>
      </c>
      <c r="N972" s="9">
        <v>37806</v>
      </c>
      <c r="O972" s="8" t="s">
        <v>59</v>
      </c>
      <c r="P972" s="8" t="s">
        <v>52</v>
      </c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  <c r="AE972" s="8"/>
      <c r="AF972" s="8"/>
      <c r="AG972" s="8" t="str">
        <f t="shared" si="75"/>
        <v>Sp</v>
      </c>
      <c r="AH972" s="8">
        <f t="shared" si="76"/>
        <v>9</v>
      </c>
      <c r="AI972" s="8" t="str">
        <f t="shared" si="77"/>
        <v/>
      </c>
      <c r="AJ972" s="8" t="str">
        <f t="shared" si="78"/>
        <v/>
      </c>
      <c r="AK972" s="8" t="str">
        <f t="shared" si="79"/>
        <v/>
      </c>
    </row>
    <row r="973" spans="1:37" ht="12.75" customHeight="1">
      <c r="A973" s="4">
        <v>1107</v>
      </c>
      <c r="B973" s="4"/>
      <c r="C973" s="69" t="s">
        <v>3036</v>
      </c>
      <c r="D973" s="6" t="s">
        <v>255</v>
      </c>
      <c r="E973" s="7"/>
      <c r="F973" s="72" t="s">
        <v>6474</v>
      </c>
      <c r="G973" s="72" t="s">
        <v>7937</v>
      </c>
      <c r="H973" s="72"/>
      <c r="I973" s="72"/>
      <c r="J973" s="72"/>
      <c r="K973" s="76" t="s">
        <v>3037</v>
      </c>
      <c r="L973" s="8" t="s">
        <v>550</v>
      </c>
      <c r="M973" s="78">
        <v>15.6</v>
      </c>
      <c r="N973" s="9">
        <v>37839</v>
      </c>
      <c r="O973" s="8" t="s">
        <v>120</v>
      </c>
      <c r="P973" s="8" t="s">
        <v>88</v>
      </c>
      <c r="Q973" s="8" t="s">
        <v>78</v>
      </c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E973" s="8"/>
      <c r="AF973" s="8"/>
      <c r="AG973" s="8">
        <f t="shared" si="75"/>
        <v>3</v>
      </c>
      <c r="AH973" s="8">
        <f t="shared" si="76"/>
        <v>16</v>
      </c>
      <c r="AI973" s="8" t="str">
        <f t="shared" si="77"/>
        <v/>
      </c>
      <c r="AJ973" s="8" t="str">
        <f t="shared" si="78"/>
        <v/>
      </c>
      <c r="AK973" s="8" t="str">
        <f t="shared" si="79"/>
        <v/>
      </c>
    </row>
    <row r="974" spans="1:37" ht="12.75" customHeight="1">
      <c r="A974" s="4">
        <v>1108</v>
      </c>
      <c r="B974" s="4"/>
      <c r="C974" s="69" t="s">
        <v>3038</v>
      </c>
      <c r="D974" s="6" t="s">
        <v>32</v>
      </c>
      <c r="E974" s="7"/>
      <c r="F974" s="72" t="s">
        <v>6475</v>
      </c>
      <c r="G974" s="72" t="s">
        <v>7938</v>
      </c>
      <c r="H974" s="72"/>
      <c r="I974" s="72"/>
      <c r="J974" s="72"/>
      <c r="K974" s="76" t="s">
        <v>3039</v>
      </c>
      <c r="L974" s="8" t="s">
        <v>364</v>
      </c>
      <c r="M974" s="78">
        <v>14.2</v>
      </c>
      <c r="N974" s="9">
        <v>37235</v>
      </c>
      <c r="O974" s="8" t="s">
        <v>36</v>
      </c>
      <c r="P974" s="8" t="s">
        <v>105</v>
      </c>
      <c r="Q974" s="8" t="s">
        <v>2381</v>
      </c>
      <c r="R974" s="8" t="s">
        <v>3040</v>
      </c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  <c r="AE974" s="8"/>
      <c r="AF974" s="8"/>
      <c r="AG974" s="8">
        <f t="shared" si="75"/>
        <v>9</v>
      </c>
      <c r="AH974" s="8">
        <f t="shared" si="76"/>
        <v>13</v>
      </c>
      <c r="AI974" s="8" t="str">
        <f t="shared" si="77"/>
        <v/>
      </c>
      <c r="AJ974" s="8" t="str">
        <f t="shared" si="78"/>
        <v/>
      </c>
      <c r="AK974" s="8" t="str">
        <f t="shared" si="79"/>
        <v/>
      </c>
    </row>
    <row r="975" spans="1:37" ht="12.75" customHeight="1">
      <c r="A975" s="4">
        <v>1109</v>
      </c>
      <c r="B975" s="4"/>
      <c r="C975" s="69" t="s">
        <v>3041</v>
      </c>
      <c r="D975" s="6" t="s">
        <v>251</v>
      </c>
      <c r="E975" s="7"/>
      <c r="F975" s="72" t="s">
        <v>6476</v>
      </c>
      <c r="G975" s="72" t="s">
        <v>7939</v>
      </c>
      <c r="H975" s="72"/>
      <c r="I975" s="72"/>
      <c r="J975" s="72"/>
      <c r="K975" s="76" t="s">
        <v>3042</v>
      </c>
      <c r="L975" s="8" t="s">
        <v>672</v>
      </c>
      <c r="M975" s="78">
        <v>20.3</v>
      </c>
      <c r="N975" s="9">
        <v>38214</v>
      </c>
      <c r="O975" s="8" t="s">
        <v>105</v>
      </c>
      <c r="P975" s="8" t="s">
        <v>5563</v>
      </c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  <c r="AE975" s="8"/>
      <c r="AF975" s="8"/>
      <c r="AG975" s="8" t="str">
        <f t="shared" si="75"/>
        <v>Sp</v>
      </c>
      <c r="AH975" s="8">
        <f t="shared" si="76"/>
        <v>1</v>
      </c>
      <c r="AI975" s="8" t="str">
        <f t="shared" si="77"/>
        <v/>
      </c>
      <c r="AJ975" s="8" t="str">
        <f t="shared" si="78"/>
        <v/>
      </c>
      <c r="AK975" s="8" t="str">
        <f t="shared" si="79"/>
        <v/>
      </c>
    </row>
    <row r="976" spans="1:37" ht="12.75" customHeight="1">
      <c r="A976" s="4">
        <v>1110</v>
      </c>
      <c r="B976" s="4"/>
      <c r="C976" s="69" t="s">
        <v>3049</v>
      </c>
      <c r="D976" s="6" t="s">
        <v>102</v>
      </c>
      <c r="E976" s="7"/>
      <c r="F976" s="72" t="s">
        <v>6478</v>
      </c>
      <c r="G976" s="72" t="s">
        <v>7942</v>
      </c>
      <c r="H976" s="72"/>
      <c r="I976" s="72"/>
      <c r="J976" s="72"/>
      <c r="K976" s="76" t="s">
        <v>3050</v>
      </c>
      <c r="L976" s="8" t="s">
        <v>438</v>
      </c>
      <c r="M976" s="78">
        <v>24</v>
      </c>
      <c r="N976" s="9">
        <v>37339</v>
      </c>
      <c r="O976" s="8" t="s">
        <v>587</v>
      </c>
      <c r="P976" s="8" t="s">
        <v>1234</v>
      </c>
      <c r="Q976" s="8" t="s">
        <v>1835</v>
      </c>
      <c r="R976" s="8" t="s">
        <v>106</v>
      </c>
      <c r="S976" s="8" t="s">
        <v>160</v>
      </c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  <c r="AF976" s="8"/>
      <c r="AG976" s="8">
        <f t="shared" si="75"/>
        <v>2</v>
      </c>
      <c r="AH976" s="8">
        <f t="shared" si="76"/>
        <v>15</v>
      </c>
      <c r="AI976" s="8" t="str">
        <f t="shared" si="77"/>
        <v/>
      </c>
      <c r="AJ976" s="8" t="str">
        <f t="shared" si="78"/>
        <v/>
      </c>
      <c r="AK976" s="8" t="str">
        <f t="shared" si="79"/>
        <v/>
      </c>
    </row>
    <row r="977" spans="1:37" ht="12.75" customHeight="1">
      <c r="A977" s="4">
        <v>1111</v>
      </c>
      <c r="B977" s="4"/>
      <c r="C977" s="69" t="s">
        <v>3051</v>
      </c>
      <c r="D977" s="6" t="s">
        <v>32</v>
      </c>
      <c r="E977" s="7"/>
      <c r="F977" s="72" t="s">
        <v>6479</v>
      </c>
      <c r="G977" s="72" t="s">
        <v>7943</v>
      </c>
      <c r="H977" s="72"/>
      <c r="I977" s="72"/>
      <c r="J977" s="72"/>
      <c r="K977" s="76" t="s">
        <v>3052</v>
      </c>
      <c r="L977" s="8" t="s">
        <v>2638</v>
      </c>
      <c r="M977" s="78">
        <v>10.8</v>
      </c>
      <c r="N977" s="9">
        <v>37353</v>
      </c>
      <c r="O977" s="8" t="s">
        <v>36</v>
      </c>
      <c r="P977" s="8" t="s">
        <v>283</v>
      </c>
      <c r="Q977" s="8" t="s">
        <v>39</v>
      </c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  <c r="AE977" s="8"/>
      <c r="AF977" s="8"/>
      <c r="AG977" s="8">
        <f t="shared" si="75"/>
        <v>10</v>
      </c>
      <c r="AH977" s="8">
        <f t="shared" si="76"/>
        <v>18</v>
      </c>
      <c r="AI977" s="8" t="str">
        <f t="shared" si="77"/>
        <v/>
      </c>
      <c r="AJ977" s="8" t="str">
        <f t="shared" si="78"/>
        <v/>
      </c>
      <c r="AK977" s="8" t="str">
        <f t="shared" si="79"/>
        <v/>
      </c>
    </row>
    <row r="978" spans="1:37" ht="12.75" customHeight="1">
      <c r="A978" s="4">
        <v>1112</v>
      </c>
      <c r="B978" s="4"/>
      <c r="C978" s="69" t="s">
        <v>3097</v>
      </c>
      <c r="D978" s="6" t="s">
        <v>32</v>
      </c>
      <c r="E978" s="7"/>
      <c r="F978" s="72" t="s">
        <v>6493</v>
      </c>
      <c r="G978" s="72" t="s">
        <v>7959</v>
      </c>
      <c r="H978" s="72"/>
      <c r="I978" s="72"/>
      <c r="J978" s="72"/>
      <c r="K978" s="76" t="s">
        <v>3098</v>
      </c>
      <c r="L978" s="8" t="s">
        <v>3099</v>
      </c>
      <c r="M978" s="78">
        <v>12.8</v>
      </c>
      <c r="N978" s="9">
        <v>36884</v>
      </c>
      <c r="O978" s="8" t="s">
        <v>203</v>
      </c>
      <c r="P978" s="8" t="s">
        <v>589</v>
      </c>
      <c r="Q978" s="8" t="s">
        <v>67</v>
      </c>
      <c r="R978" s="8" t="s">
        <v>126</v>
      </c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  <c r="AE978" s="8"/>
      <c r="AF978" s="8"/>
      <c r="AG978" s="8">
        <f t="shared" si="75"/>
        <v>9</v>
      </c>
      <c r="AH978" s="8">
        <f t="shared" si="76"/>
        <v>18</v>
      </c>
      <c r="AI978" s="8" t="str">
        <f t="shared" si="77"/>
        <v/>
      </c>
      <c r="AJ978" s="8" t="str">
        <f t="shared" si="78"/>
        <v/>
      </c>
      <c r="AK978" s="8" t="str">
        <f t="shared" si="79"/>
        <v/>
      </c>
    </row>
    <row r="979" spans="1:37" ht="12.75" customHeight="1">
      <c r="A979" s="4">
        <v>1113</v>
      </c>
      <c r="B979" s="4"/>
      <c r="C979" s="69" t="s">
        <v>3142</v>
      </c>
      <c r="D979" s="6" t="s">
        <v>32</v>
      </c>
      <c r="E979" s="7"/>
      <c r="F979" s="72" t="s">
        <v>6509</v>
      </c>
      <c r="G979" s="72" t="s">
        <v>7975</v>
      </c>
      <c r="H979" s="72"/>
      <c r="I979" s="72"/>
      <c r="J979" s="72"/>
      <c r="K979" s="76" t="s">
        <v>3143</v>
      </c>
      <c r="L979" s="8" t="s">
        <v>3144</v>
      </c>
      <c r="M979" s="78">
        <v>5.3</v>
      </c>
      <c r="N979" s="9">
        <v>37277</v>
      </c>
      <c r="O979" s="8" t="s">
        <v>613</v>
      </c>
      <c r="P979" s="8" t="s">
        <v>36</v>
      </c>
      <c r="Q979" s="8" t="s">
        <v>121</v>
      </c>
      <c r="R979" s="8" t="s">
        <v>111</v>
      </c>
      <c r="S979" s="8" t="s">
        <v>71</v>
      </c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  <c r="AE979" s="8"/>
      <c r="AF979" s="8"/>
      <c r="AG979" s="8" t="str">
        <f t="shared" si="75"/>
        <v>Sp</v>
      </c>
      <c r="AH979" s="8">
        <f t="shared" si="76"/>
        <v>2</v>
      </c>
      <c r="AI979" s="8" t="str">
        <f t="shared" si="77"/>
        <v/>
      </c>
      <c r="AJ979" s="8" t="str">
        <f t="shared" si="78"/>
        <v/>
      </c>
      <c r="AK979" s="8" t="str">
        <f t="shared" si="79"/>
        <v/>
      </c>
    </row>
    <row r="980" spans="1:37" ht="12.75" customHeight="1">
      <c r="A980" s="4">
        <v>1114</v>
      </c>
      <c r="B980" s="4"/>
      <c r="C980" s="69" t="s">
        <v>3182</v>
      </c>
      <c r="D980" s="6" t="s">
        <v>234</v>
      </c>
      <c r="E980" s="7"/>
      <c r="F980" s="72" t="s">
        <v>6521</v>
      </c>
      <c r="G980" s="72" t="s">
        <v>7989</v>
      </c>
      <c r="H980" s="72"/>
      <c r="I980" s="72"/>
      <c r="J980" s="72"/>
      <c r="K980" s="76" t="s">
        <v>3183</v>
      </c>
      <c r="L980" s="8" t="s">
        <v>3184</v>
      </c>
      <c r="M980" s="78">
        <v>22.9</v>
      </c>
      <c r="N980" s="9">
        <v>36768</v>
      </c>
      <c r="O980" s="8" t="s">
        <v>115</v>
      </c>
      <c r="P980" s="8" t="s">
        <v>589</v>
      </c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  <c r="AE980" s="8"/>
      <c r="AF980" s="8"/>
      <c r="AG980" s="8" t="str">
        <f t="shared" si="75"/>
        <v>Sp</v>
      </c>
      <c r="AH980" s="8">
        <f t="shared" si="76"/>
        <v>6</v>
      </c>
      <c r="AI980" s="8" t="str">
        <f t="shared" si="77"/>
        <v/>
      </c>
      <c r="AJ980" s="8" t="str">
        <f t="shared" si="78"/>
        <v/>
      </c>
      <c r="AK980" s="8" t="str">
        <f t="shared" si="79"/>
        <v/>
      </c>
    </row>
    <row r="981" spans="1:37" ht="12.75" customHeight="1">
      <c r="A981" s="4">
        <v>1115</v>
      </c>
      <c r="B981" s="4"/>
      <c r="C981" s="69" t="s">
        <v>3506</v>
      </c>
      <c r="D981" s="6" t="s">
        <v>146</v>
      </c>
      <c r="E981" s="7"/>
      <c r="F981" s="72" t="s">
        <v>6629</v>
      </c>
      <c r="G981" s="72" t="s">
        <v>8114</v>
      </c>
      <c r="H981" s="72"/>
      <c r="I981" s="72"/>
      <c r="J981" s="72"/>
      <c r="K981" s="76" t="s">
        <v>3507</v>
      </c>
      <c r="L981" s="8" t="s">
        <v>326</v>
      </c>
      <c r="M981" s="78">
        <v>9</v>
      </c>
      <c r="N981" s="9">
        <v>38048</v>
      </c>
      <c r="O981" s="8" t="s">
        <v>105</v>
      </c>
      <c r="P981" s="8" t="s">
        <v>59</v>
      </c>
      <c r="Q981" s="8" t="s">
        <v>111</v>
      </c>
      <c r="R981" s="8" t="s">
        <v>40</v>
      </c>
      <c r="S981" s="8" t="s">
        <v>76</v>
      </c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8"/>
      <c r="AF981" s="8"/>
      <c r="AG981" s="8">
        <f t="shared" si="75"/>
        <v>4</v>
      </c>
      <c r="AH981" s="8">
        <f t="shared" si="76"/>
        <v>9</v>
      </c>
      <c r="AI981" s="8" t="str">
        <f t="shared" si="77"/>
        <v/>
      </c>
      <c r="AJ981" s="8" t="str">
        <f t="shared" si="78"/>
        <v/>
      </c>
      <c r="AK981" s="8" t="str">
        <f t="shared" si="79"/>
        <v/>
      </c>
    </row>
    <row r="982" spans="1:37" ht="12.75" customHeight="1">
      <c r="A982" s="4">
        <v>1116</v>
      </c>
      <c r="B982" s="4"/>
      <c r="C982" s="69" t="s">
        <v>3508</v>
      </c>
      <c r="D982" s="6" t="s">
        <v>91</v>
      </c>
      <c r="E982" s="7"/>
      <c r="F982" s="72" t="s">
        <v>6630</v>
      </c>
      <c r="G982" s="72" t="s">
        <v>8115</v>
      </c>
      <c r="H982" s="72"/>
      <c r="I982" s="72"/>
      <c r="J982" s="72"/>
      <c r="K982" s="76" t="s">
        <v>3509</v>
      </c>
      <c r="L982" s="8" t="s">
        <v>740</v>
      </c>
      <c r="M982" s="78">
        <v>9.9</v>
      </c>
      <c r="N982" s="9">
        <v>37332</v>
      </c>
      <c r="O982" s="8" t="s">
        <v>36</v>
      </c>
      <c r="P982" s="8" t="s">
        <v>39</v>
      </c>
      <c r="Q982" s="8" t="s">
        <v>824</v>
      </c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  <c r="AG982" s="8">
        <f t="shared" si="75"/>
        <v>3</v>
      </c>
      <c r="AH982" s="8">
        <f t="shared" si="76"/>
        <v>16</v>
      </c>
      <c r="AI982" s="8" t="str">
        <f t="shared" si="77"/>
        <v/>
      </c>
      <c r="AJ982" s="8" t="str">
        <f t="shared" si="78"/>
        <v/>
      </c>
      <c r="AK982" s="8" t="str">
        <f t="shared" si="79"/>
        <v/>
      </c>
    </row>
    <row r="983" spans="1:37" ht="12.75" customHeight="1">
      <c r="A983" s="4">
        <v>1117</v>
      </c>
      <c r="B983" s="4"/>
      <c r="C983" s="69" t="s">
        <v>3510</v>
      </c>
      <c r="D983" s="6" t="s">
        <v>32</v>
      </c>
      <c r="E983" s="7"/>
      <c r="F983" s="72" t="s">
        <v>8912</v>
      </c>
      <c r="G983" s="72" t="s">
        <v>9077</v>
      </c>
      <c r="H983" s="72"/>
      <c r="I983" s="72"/>
      <c r="J983" s="72"/>
      <c r="K983" s="76" t="s">
        <v>3511</v>
      </c>
      <c r="L983" s="8" t="s">
        <v>3512</v>
      </c>
      <c r="M983" s="78">
        <v>5.0999999999999996</v>
      </c>
      <c r="N983" s="9">
        <v>38295</v>
      </c>
      <c r="O983" s="8" t="s">
        <v>105</v>
      </c>
      <c r="P983" s="8" t="s">
        <v>52</v>
      </c>
      <c r="Q983" s="8" t="s">
        <v>71</v>
      </c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 t="str">
        <f t="shared" si="75"/>
        <v>Sp</v>
      </c>
      <c r="AH983" s="8" t="str">
        <f t="shared" si="76"/>
        <v>[1]</v>
      </c>
      <c r="AI983" s="8" t="str">
        <f t="shared" si="77"/>
        <v/>
      </c>
      <c r="AJ983" s="8" t="str">
        <f t="shared" si="78"/>
        <v/>
      </c>
      <c r="AK983" s="8" t="str">
        <f t="shared" si="79"/>
        <v/>
      </c>
    </row>
    <row r="984" spans="1:37" ht="12.75" customHeight="1">
      <c r="A984" s="4">
        <v>1118</v>
      </c>
      <c r="B984" s="4"/>
      <c r="C984" s="69" t="s">
        <v>3518</v>
      </c>
      <c r="D984" s="6" t="s">
        <v>91</v>
      </c>
      <c r="E984" s="7"/>
      <c r="F984" s="72" t="s">
        <v>6633</v>
      </c>
      <c r="G984" s="72" t="s">
        <v>8118</v>
      </c>
      <c r="H984" s="72"/>
      <c r="I984" s="72"/>
      <c r="J984" s="72"/>
      <c r="K984" s="76" t="s">
        <v>3519</v>
      </c>
      <c r="L984" s="8" t="s">
        <v>176</v>
      </c>
      <c r="M984" s="78">
        <v>15.1</v>
      </c>
      <c r="N984" s="9">
        <v>37037</v>
      </c>
      <c r="O984" s="8" t="s">
        <v>541</v>
      </c>
      <c r="P984" s="8" t="s">
        <v>111</v>
      </c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>
        <f t="shared" si="75"/>
        <v>9</v>
      </c>
      <c r="AH984" s="8">
        <f t="shared" si="76"/>
        <v>18</v>
      </c>
      <c r="AI984" s="8" t="str">
        <f t="shared" si="77"/>
        <v/>
      </c>
      <c r="AJ984" s="8" t="str">
        <f t="shared" si="78"/>
        <v/>
      </c>
      <c r="AK984" s="8" t="str">
        <f t="shared" si="79"/>
        <v/>
      </c>
    </row>
    <row r="985" spans="1:37" ht="12.75" customHeight="1">
      <c r="A985" s="4">
        <v>1119</v>
      </c>
      <c r="B985" s="4"/>
      <c r="C985" s="69" t="s">
        <v>3523</v>
      </c>
      <c r="D985" s="6" t="s">
        <v>32</v>
      </c>
      <c r="E985" s="7"/>
      <c r="F985" s="72" t="s">
        <v>6634</v>
      </c>
      <c r="G985" s="72" t="s">
        <v>8120</v>
      </c>
      <c r="H985" s="72"/>
      <c r="I985" s="72"/>
      <c r="J985" s="72"/>
      <c r="K985" s="76" t="s">
        <v>3524</v>
      </c>
      <c r="L985" s="8" t="s">
        <v>104</v>
      </c>
      <c r="M985" s="78">
        <v>14.1</v>
      </c>
      <c r="N985" s="9">
        <v>38218</v>
      </c>
      <c r="O985" s="8" t="s">
        <v>105</v>
      </c>
      <c r="P985" s="8" t="s">
        <v>5509</v>
      </c>
      <c r="Q985" s="8" t="s">
        <v>203</v>
      </c>
      <c r="R985" s="8" t="s">
        <v>59</v>
      </c>
      <c r="S985" s="8" t="s">
        <v>190</v>
      </c>
      <c r="T985" s="8" t="s">
        <v>191</v>
      </c>
      <c r="U985" s="8" t="s">
        <v>1157</v>
      </c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  <c r="AG985" s="8">
        <f t="shared" si="75"/>
        <v>11</v>
      </c>
      <c r="AH985" s="8">
        <f t="shared" si="76"/>
        <v>17</v>
      </c>
      <c r="AI985" s="8" t="str">
        <f t="shared" si="77"/>
        <v/>
      </c>
      <c r="AJ985" s="8" t="str">
        <f t="shared" si="78"/>
        <v/>
      </c>
      <c r="AK985" s="8" t="str">
        <f t="shared" si="79"/>
        <v/>
      </c>
    </row>
    <row r="986" spans="1:37" ht="12.75" customHeight="1">
      <c r="A986" s="4">
        <v>1120</v>
      </c>
      <c r="B986" s="4"/>
      <c r="C986" s="69" t="s">
        <v>3525</v>
      </c>
      <c r="D986" s="6" t="s">
        <v>27</v>
      </c>
      <c r="E986" s="7"/>
      <c r="F986" s="72" t="s">
        <v>6635</v>
      </c>
      <c r="G986" s="72" t="s">
        <v>8121</v>
      </c>
      <c r="H986" s="72"/>
      <c r="I986" s="72"/>
      <c r="J986" s="72"/>
      <c r="K986" s="76" t="s">
        <v>3526</v>
      </c>
      <c r="L986" s="8" t="s">
        <v>104</v>
      </c>
      <c r="M986" s="78">
        <v>20</v>
      </c>
      <c r="N986" s="9">
        <v>37900</v>
      </c>
      <c r="O986" s="8" t="s">
        <v>105</v>
      </c>
      <c r="P986" s="8" t="s">
        <v>5509</v>
      </c>
      <c r="Q986" s="8" t="s">
        <v>49</v>
      </c>
      <c r="R986" s="8" t="s">
        <v>203</v>
      </c>
      <c r="S986" s="8" t="s">
        <v>59</v>
      </c>
      <c r="T986" s="8" t="s">
        <v>238</v>
      </c>
      <c r="U986" s="8" t="s">
        <v>52</v>
      </c>
      <c r="V986" s="8" t="s">
        <v>111</v>
      </c>
      <c r="W986" s="8"/>
      <c r="X986" s="8"/>
      <c r="Y986" s="8"/>
      <c r="Z986" s="8"/>
      <c r="AA986" s="8"/>
      <c r="AB986" s="8"/>
      <c r="AC986" s="8"/>
      <c r="AD986" s="8"/>
      <c r="AE986" s="8"/>
      <c r="AF986" s="8"/>
      <c r="AG986" s="8">
        <f t="shared" si="75"/>
        <v>7</v>
      </c>
      <c r="AH986" s="8">
        <f t="shared" si="76"/>
        <v>14</v>
      </c>
      <c r="AI986" s="8" t="str">
        <f t="shared" si="77"/>
        <v/>
      </c>
      <c r="AJ986" s="8" t="str">
        <f t="shared" si="78"/>
        <v/>
      </c>
      <c r="AK986" s="8" t="str">
        <f t="shared" si="79"/>
        <v/>
      </c>
    </row>
    <row r="987" spans="1:37" ht="12.75" customHeight="1">
      <c r="A987" s="4">
        <v>1121</v>
      </c>
      <c r="B987" s="4"/>
      <c r="C987" s="69" t="s">
        <v>3538</v>
      </c>
      <c r="D987" s="6" t="s">
        <v>27</v>
      </c>
      <c r="E987" s="7"/>
      <c r="F987" s="72" t="s">
        <v>6638</v>
      </c>
      <c r="G987" s="72" t="s">
        <v>8127</v>
      </c>
      <c r="H987" s="72"/>
      <c r="I987" s="72"/>
      <c r="J987" s="72"/>
      <c r="K987" s="76" t="s">
        <v>3539</v>
      </c>
      <c r="L987" s="8" t="s">
        <v>3540</v>
      </c>
      <c r="M987" s="78">
        <v>18.8</v>
      </c>
      <c r="N987" s="9">
        <v>37831</v>
      </c>
      <c r="O987" s="8" t="s">
        <v>48</v>
      </c>
      <c r="P987" s="8" t="s">
        <v>86</v>
      </c>
      <c r="Q987" s="8" t="s">
        <v>344</v>
      </c>
      <c r="R987" s="8" t="s">
        <v>39</v>
      </c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  <c r="AG987" s="8">
        <f t="shared" si="75"/>
        <v>2</v>
      </c>
      <c r="AH987" s="8">
        <f t="shared" si="76"/>
        <v>11</v>
      </c>
      <c r="AI987" s="8" t="str">
        <f t="shared" si="77"/>
        <v/>
      </c>
      <c r="AJ987" s="8" t="str">
        <f t="shared" si="78"/>
        <v/>
      </c>
      <c r="AK987" s="8" t="str">
        <f t="shared" si="79"/>
        <v/>
      </c>
    </row>
    <row r="988" spans="1:37" ht="12.75" customHeight="1">
      <c r="A988" s="4">
        <v>1122</v>
      </c>
      <c r="B988" s="4"/>
      <c r="C988" s="69" t="s">
        <v>3541</v>
      </c>
      <c r="D988" s="6" t="s">
        <v>32</v>
      </c>
      <c r="E988" s="7"/>
      <c r="F988" s="72" t="s">
        <v>9047</v>
      </c>
      <c r="G988" s="72" t="s">
        <v>8128</v>
      </c>
      <c r="H988" s="72"/>
      <c r="I988" s="72"/>
      <c r="J988" s="72"/>
      <c r="K988" s="76" t="s">
        <v>3542</v>
      </c>
      <c r="L988" s="8" t="s">
        <v>104</v>
      </c>
      <c r="M988" s="78">
        <v>22</v>
      </c>
      <c r="N988" s="9">
        <v>38349</v>
      </c>
      <c r="O988" s="8" t="s">
        <v>48</v>
      </c>
      <c r="P988" s="8" t="s">
        <v>132</v>
      </c>
      <c r="Q988" s="8" t="s">
        <v>110</v>
      </c>
      <c r="R988" s="8" t="s">
        <v>39</v>
      </c>
      <c r="S988" s="8" t="s">
        <v>190</v>
      </c>
      <c r="T988" s="8" t="s">
        <v>191</v>
      </c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  <c r="AF988" s="8"/>
      <c r="AG988" s="8">
        <f t="shared" si="75"/>
        <v>2</v>
      </c>
      <c r="AH988" s="8">
        <f t="shared" si="76"/>
        <v>8</v>
      </c>
      <c r="AI988" s="8" t="str">
        <f t="shared" si="77"/>
        <v/>
      </c>
      <c r="AJ988" s="8" t="str">
        <f t="shared" si="78"/>
        <v/>
      </c>
      <c r="AK988" s="8" t="str">
        <f t="shared" si="79"/>
        <v/>
      </c>
    </row>
    <row r="989" spans="1:37" ht="12.75" customHeight="1">
      <c r="A989" s="4">
        <v>1123</v>
      </c>
      <c r="B989" s="4"/>
      <c r="C989" s="69" t="s">
        <v>3545</v>
      </c>
      <c r="D989" s="6" t="s">
        <v>32</v>
      </c>
      <c r="E989" s="7"/>
      <c r="F989" s="72" t="s">
        <v>8917</v>
      </c>
      <c r="G989" s="72" t="s">
        <v>8130</v>
      </c>
      <c r="H989" s="72"/>
      <c r="I989" s="72"/>
      <c r="J989" s="72"/>
      <c r="K989" s="76" t="s">
        <v>3546</v>
      </c>
      <c r="L989" s="8" t="s">
        <v>77</v>
      </c>
      <c r="M989" s="78">
        <v>9.3000000000000007</v>
      </c>
      <c r="N989" s="9">
        <v>36772</v>
      </c>
      <c r="O989" s="8" t="s">
        <v>116</v>
      </c>
      <c r="P989" s="8" t="s">
        <v>67</v>
      </c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  <c r="AB989" s="8"/>
      <c r="AC989" s="8"/>
      <c r="AD989" s="8"/>
      <c r="AE989" s="8"/>
      <c r="AF989" s="8"/>
      <c r="AG989" s="8" t="str">
        <f t="shared" si="75"/>
        <v>Sp</v>
      </c>
      <c r="AH989" s="8">
        <f t="shared" si="76"/>
        <v>10</v>
      </c>
      <c r="AI989" s="8" t="str">
        <f t="shared" si="77"/>
        <v/>
      </c>
      <c r="AJ989" s="8" t="str">
        <f t="shared" si="78"/>
        <v/>
      </c>
      <c r="AK989" s="8" t="str">
        <f t="shared" si="79"/>
        <v/>
      </c>
    </row>
    <row r="990" spans="1:37" ht="12.75" customHeight="1">
      <c r="A990" s="4">
        <v>1124</v>
      </c>
      <c r="B990" s="4"/>
      <c r="C990" s="69" t="s">
        <v>3553</v>
      </c>
      <c r="D990" s="6" t="s">
        <v>234</v>
      </c>
      <c r="E990" s="7"/>
      <c r="F990" s="72" t="s">
        <v>6640</v>
      </c>
      <c r="G990" s="72" t="s">
        <v>8133</v>
      </c>
      <c r="H990" s="72"/>
      <c r="I990" s="72"/>
      <c r="J990" s="72"/>
      <c r="K990" s="76" t="s">
        <v>3554</v>
      </c>
      <c r="L990" s="8" t="s">
        <v>104</v>
      </c>
      <c r="M990" s="78">
        <v>12.9</v>
      </c>
      <c r="N990" s="9">
        <v>37281</v>
      </c>
      <c r="O990" s="8" t="s">
        <v>36</v>
      </c>
      <c r="P990" s="8" t="s">
        <v>48</v>
      </c>
      <c r="Q990" s="8" t="s">
        <v>105</v>
      </c>
      <c r="R990" s="8" t="s">
        <v>5509</v>
      </c>
      <c r="S990" s="8" t="s">
        <v>765</v>
      </c>
      <c r="T990" s="8" t="s">
        <v>75</v>
      </c>
      <c r="U990" s="8" t="s">
        <v>1983</v>
      </c>
      <c r="V990" s="8" t="s">
        <v>3555</v>
      </c>
      <c r="W990" s="8"/>
      <c r="X990" s="8"/>
      <c r="Y990" s="8"/>
      <c r="Z990" s="8"/>
      <c r="AA990" s="8"/>
      <c r="AB990" s="8"/>
      <c r="AC990" s="8"/>
      <c r="AD990" s="8"/>
      <c r="AE990" s="8"/>
      <c r="AF990" s="8"/>
      <c r="AG990" s="8">
        <f t="shared" si="75"/>
        <v>3</v>
      </c>
      <c r="AH990" s="8">
        <f t="shared" si="76"/>
        <v>16</v>
      </c>
      <c r="AI990" s="8" t="str">
        <f t="shared" si="77"/>
        <v/>
      </c>
      <c r="AJ990" s="8" t="str">
        <f t="shared" si="78"/>
        <v/>
      </c>
      <c r="AK990" s="8" t="str">
        <f t="shared" si="79"/>
        <v/>
      </c>
    </row>
    <row r="991" spans="1:37" ht="12.75" customHeight="1">
      <c r="A991" s="4">
        <v>1125</v>
      </c>
      <c r="B991" s="4"/>
      <c r="C991" s="69" t="s">
        <v>3560</v>
      </c>
      <c r="D991" s="6" t="s">
        <v>27</v>
      </c>
      <c r="E991" s="7"/>
      <c r="F991" s="72" t="s">
        <v>6641</v>
      </c>
      <c r="G991" s="72" t="s">
        <v>8134</v>
      </c>
      <c r="H991" s="72"/>
      <c r="I991" s="72"/>
      <c r="J991" s="72"/>
      <c r="K991" s="76" t="s">
        <v>3561</v>
      </c>
      <c r="L991" s="8" t="s">
        <v>164</v>
      </c>
      <c r="M991" s="78">
        <v>10.8</v>
      </c>
      <c r="N991" s="9">
        <v>38455</v>
      </c>
      <c r="O991" s="8" t="s">
        <v>184</v>
      </c>
      <c r="P991" s="8" t="s">
        <v>800</v>
      </c>
      <c r="Q991" s="8" t="s">
        <v>308</v>
      </c>
      <c r="R991" s="8"/>
      <c r="S991" s="8"/>
      <c r="T991" s="8"/>
      <c r="U991" s="8"/>
      <c r="V991" s="8"/>
      <c r="W991" s="8"/>
      <c r="X991" s="8"/>
      <c r="Y991" s="8"/>
      <c r="Z991" s="8"/>
      <c r="AA991" s="8"/>
      <c r="AB991" s="8"/>
      <c r="AC991" s="8"/>
      <c r="AD991" s="8"/>
      <c r="AE991" s="8"/>
      <c r="AF991" s="8"/>
      <c r="AG991" s="8" t="str">
        <f t="shared" si="75"/>
        <v>Sp</v>
      </c>
      <c r="AH991" s="8">
        <f t="shared" si="76"/>
        <v>9</v>
      </c>
      <c r="AI991" s="8" t="str">
        <f t="shared" si="77"/>
        <v/>
      </c>
      <c r="AJ991" s="8" t="str">
        <f t="shared" si="78"/>
        <v/>
      </c>
      <c r="AK991" s="8" t="str">
        <f t="shared" si="79"/>
        <v/>
      </c>
    </row>
    <row r="992" spans="1:37" ht="12.75" customHeight="1">
      <c r="A992" s="4">
        <v>1126</v>
      </c>
      <c r="B992" s="4"/>
      <c r="C992" s="69" t="s">
        <v>3565</v>
      </c>
      <c r="D992" s="6" t="s">
        <v>32</v>
      </c>
      <c r="E992" s="7"/>
      <c r="F992" s="72" t="s">
        <v>6645</v>
      </c>
      <c r="G992" s="72" t="s">
        <v>8138</v>
      </c>
      <c r="H992" s="72"/>
      <c r="I992" s="72"/>
      <c r="J992" s="72"/>
      <c r="K992" s="76" t="s">
        <v>3566</v>
      </c>
      <c r="L992" s="8" t="s">
        <v>157</v>
      </c>
      <c r="M992" s="78">
        <v>16.399999999999999</v>
      </c>
      <c r="N992" s="9">
        <v>38084</v>
      </c>
      <c r="O992" s="8" t="s">
        <v>827</v>
      </c>
      <c r="P992" s="8" t="s">
        <v>59</v>
      </c>
      <c r="Q992" s="8" t="s">
        <v>159</v>
      </c>
      <c r="R992" s="8" t="s">
        <v>67</v>
      </c>
      <c r="S992" s="8" t="s">
        <v>52</v>
      </c>
      <c r="T992" s="8" t="s">
        <v>161</v>
      </c>
      <c r="U992" s="8"/>
      <c r="V992" s="8"/>
      <c r="W992" s="8"/>
      <c r="X992" s="8"/>
      <c r="Y992" s="8"/>
      <c r="Z992" s="8"/>
      <c r="AA992" s="8"/>
      <c r="AB992" s="8"/>
      <c r="AC992" s="8"/>
      <c r="AD992" s="8"/>
      <c r="AE992" s="8"/>
      <c r="AF992" s="8"/>
      <c r="AG992" s="8" t="str">
        <f t="shared" si="75"/>
        <v>Sp</v>
      </c>
      <c r="AH992" s="8">
        <f t="shared" si="76"/>
        <v>1</v>
      </c>
      <c r="AI992" s="8" t="str">
        <f t="shared" si="77"/>
        <v/>
      </c>
      <c r="AJ992" s="8" t="str">
        <f t="shared" si="78"/>
        <v/>
      </c>
      <c r="AK992" s="8" t="str">
        <f t="shared" si="79"/>
        <v/>
      </c>
    </row>
    <row r="993" spans="1:37" ht="12.75" customHeight="1">
      <c r="A993" s="4">
        <v>1127</v>
      </c>
      <c r="B993" s="4"/>
      <c r="C993" s="69" t="s">
        <v>3576</v>
      </c>
      <c r="D993" s="6" t="s">
        <v>32</v>
      </c>
      <c r="E993" s="7"/>
      <c r="F993" s="72" t="s">
        <v>6647</v>
      </c>
      <c r="G993" s="72" t="s">
        <v>8140</v>
      </c>
      <c r="H993" s="72"/>
      <c r="I993" s="72"/>
      <c r="J993" s="72"/>
      <c r="K993" s="76" t="s">
        <v>3577</v>
      </c>
      <c r="L993" s="8" t="s">
        <v>672</v>
      </c>
      <c r="M993" s="78">
        <v>7.5</v>
      </c>
      <c r="N993" s="9">
        <v>38262</v>
      </c>
      <c r="O993" s="8" t="s">
        <v>67</v>
      </c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  <c r="AE993" s="8"/>
      <c r="AF993" s="8"/>
      <c r="AG993" s="8" t="str">
        <f t="shared" si="75"/>
        <v>Sp</v>
      </c>
      <c r="AH993" s="8">
        <f t="shared" si="76"/>
        <v>3</v>
      </c>
      <c r="AI993" s="8" t="str">
        <f t="shared" si="77"/>
        <v/>
      </c>
      <c r="AJ993" s="8" t="str">
        <f t="shared" si="78"/>
        <v/>
      </c>
      <c r="AK993" s="8" t="str">
        <f t="shared" si="79"/>
        <v/>
      </c>
    </row>
    <row r="994" spans="1:37" ht="12.75" customHeight="1">
      <c r="A994" s="4">
        <v>1128</v>
      </c>
      <c r="B994" s="4"/>
      <c r="C994" s="69" t="s">
        <v>3578</v>
      </c>
      <c r="D994" s="6" t="s">
        <v>61</v>
      </c>
      <c r="E994" s="7"/>
      <c r="F994" s="72" t="s">
        <v>6648</v>
      </c>
      <c r="G994" s="72" t="s">
        <v>8141</v>
      </c>
      <c r="H994" s="72"/>
      <c r="I994" s="72"/>
      <c r="J994" s="72"/>
      <c r="K994" s="76" t="s">
        <v>3579</v>
      </c>
      <c r="L994" s="8" t="s">
        <v>907</v>
      </c>
      <c r="M994" s="78">
        <v>6.7</v>
      </c>
      <c r="N994" s="9">
        <v>38315</v>
      </c>
      <c r="O994" s="8" t="s">
        <v>36</v>
      </c>
      <c r="P994" s="8" t="s">
        <v>218</v>
      </c>
      <c r="Q994" s="8" t="s">
        <v>40</v>
      </c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8"/>
      <c r="AD994" s="8"/>
      <c r="AE994" s="8"/>
      <c r="AF994" s="8"/>
      <c r="AG994" s="8" t="str">
        <f t="shared" si="75"/>
        <v>Sp</v>
      </c>
      <c r="AH994" s="8">
        <f t="shared" si="76"/>
        <v>3</v>
      </c>
      <c r="AI994" s="8" t="str">
        <f t="shared" si="77"/>
        <v/>
      </c>
      <c r="AJ994" s="8" t="str">
        <f t="shared" si="78"/>
        <v/>
      </c>
      <c r="AK994" s="8" t="str">
        <f t="shared" si="79"/>
        <v/>
      </c>
    </row>
    <row r="995" spans="1:37" ht="12.75" customHeight="1">
      <c r="A995" s="4">
        <v>1129</v>
      </c>
      <c r="B995" s="4"/>
      <c r="C995" s="69" t="s">
        <v>3580</v>
      </c>
      <c r="D995" s="6" t="s">
        <v>251</v>
      </c>
      <c r="E995" s="7"/>
      <c r="F995" s="72" t="s">
        <v>6649</v>
      </c>
      <c r="G995" s="72" t="s">
        <v>8142</v>
      </c>
      <c r="H995" s="72"/>
      <c r="I995" s="72"/>
      <c r="J995" s="72"/>
      <c r="K995" s="76" t="s">
        <v>3581</v>
      </c>
      <c r="L995" s="8" t="s">
        <v>248</v>
      </c>
      <c r="M995" s="78">
        <v>15.1</v>
      </c>
      <c r="N995" s="9">
        <v>38443</v>
      </c>
      <c r="O995" s="8" t="s">
        <v>3575</v>
      </c>
      <c r="P995" s="8" t="s">
        <v>304</v>
      </c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  <c r="AE995" s="8"/>
      <c r="AF995" s="8"/>
      <c r="AG995" s="8" t="str">
        <f t="shared" si="75"/>
        <v>Sp</v>
      </c>
      <c r="AH995" s="8">
        <f t="shared" si="76"/>
        <v>3</v>
      </c>
      <c r="AI995" s="8" t="str">
        <f t="shared" si="77"/>
        <v/>
      </c>
      <c r="AJ995" s="8" t="str">
        <f t="shared" si="78"/>
        <v/>
      </c>
      <c r="AK995" s="8" t="str">
        <f t="shared" si="79"/>
        <v/>
      </c>
    </row>
    <row r="996" spans="1:37" ht="12.75" customHeight="1">
      <c r="A996" s="4">
        <v>1130</v>
      </c>
      <c r="B996" s="4"/>
      <c r="C996" s="69" t="s">
        <v>3582</v>
      </c>
      <c r="D996" s="6" t="s">
        <v>32</v>
      </c>
      <c r="E996" s="7"/>
      <c r="F996" s="72" t="s">
        <v>6650</v>
      </c>
      <c r="G996" s="72" t="s">
        <v>8143</v>
      </c>
      <c r="H996" s="72"/>
      <c r="I996" s="72"/>
      <c r="J996" s="72"/>
      <c r="K996" s="76" t="s">
        <v>3583</v>
      </c>
      <c r="L996" s="8" t="s">
        <v>77</v>
      </c>
      <c r="M996" s="78">
        <v>8</v>
      </c>
      <c r="N996" s="9">
        <v>36161</v>
      </c>
      <c r="O996" s="8" t="s">
        <v>591</v>
      </c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E996" s="8"/>
      <c r="AF996" s="8"/>
      <c r="AG996" s="8">
        <f t="shared" si="75"/>
        <v>12</v>
      </c>
      <c r="AH996" s="8">
        <f t="shared" si="76"/>
        <v>15</v>
      </c>
      <c r="AI996" s="8" t="str">
        <f t="shared" si="77"/>
        <v/>
      </c>
      <c r="AJ996" s="8" t="str">
        <f t="shared" si="78"/>
        <v/>
      </c>
      <c r="AK996" s="8" t="str">
        <f t="shared" si="79"/>
        <v/>
      </c>
    </row>
    <row r="997" spans="1:37" ht="12.75" customHeight="1">
      <c r="A997" s="4">
        <v>1131</v>
      </c>
      <c r="B997" s="4"/>
      <c r="C997" s="69" t="s">
        <v>3584</v>
      </c>
      <c r="D997" s="6" t="s">
        <v>32</v>
      </c>
      <c r="E997" s="7"/>
      <c r="F997" s="72" t="s">
        <v>6651</v>
      </c>
      <c r="G997" s="72" t="s">
        <v>8144</v>
      </c>
      <c r="H997" s="72"/>
      <c r="I997" s="72"/>
      <c r="J997" s="72"/>
      <c r="K997" s="76" t="s">
        <v>3585</v>
      </c>
      <c r="L997" s="8" t="s">
        <v>478</v>
      </c>
      <c r="M997" s="78">
        <v>16.399999999999999</v>
      </c>
      <c r="N997" s="9">
        <v>38278</v>
      </c>
      <c r="O997" s="8" t="s">
        <v>3586</v>
      </c>
      <c r="P997" s="8" t="s">
        <v>800</v>
      </c>
      <c r="Q997" s="8" t="s">
        <v>170</v>
      </c>
      <c r="R997" s="8" t="s">
        <v>171</v>
      </c>
      <c r="S997" s="8" t="s">
        <v>308</v>
      </c>
      <c r="T997" s="8"/>
      <c r="U997" s="8"/>
      <c r="V997" s="8"/>
      <c r="W997" s="8"/>
      <c r="X997" s="8"/>
      <c r="Y997" s="8"/>
      <c r="Z997" s="8"/>
      <c r="AA997" s="8"/>
      <c r="AB997" s="8"/>
      <c r="AC997" s="8"/>
      <c r="AD997" s="8"/>
      <c r="AE997" s="8"/>
      <c r="AF997" s="8"/>
      <c r="AG997" s="8" t="str">
        <f t="shared" si="75"/>
        <v>Sp</v>
      </c>
      <c r="AH997" s="8">
        <f t="shared" si="76"/>
        <v>7</v>
      </c>
      <c r="AI997" s="8" t="str">
        <f t="shared" si="77"/>
        <v/>
      </c>
      <c r="AJ997" s="8" t="str">
        <f t="shared" si="78"/>
        <v/>
      </c>
      <c r="AK997" s="8" t="str">
        <f t="shared" si="79"/>
        <v/>
      </c>
    </row>
    <row r="998" spans="1:37" ht="12.75" customHeight="1">
      <c r="A998" s="4">
        <v>1132</v>
      </c>
      <c r="B998" s="4"/>
      <c r="C998" s="69" t="s">
        <v>3587</v>
      </c>
      <c r="D998" s="6" t="s">
        <v>32</v>
      </c>
      <c r="E998" s="7"/>
      <c r="F998" s="72" t="s">
        <v>6652</v>
      </c>
      <c r="G998" s="72" t="s">
        <v>8145</v>
      </c>
      <c r="H998" s="72"/>
      <c r="I998" s="72"/>
      <c r="J998" s="72"/>
      <c r="K998" s="76" t="s">
        <v>3588</v>
      </c>
      <c r="L998" s="8" t="s">
        <v>47</v>
      </c>
      <c r="M998" s="78">
        <v>7.2</v>
      </c>
      <c r="N998" s="9">
        <v>38237</v>
      </c>
      <c r="O998" s="8" t="s">
        <v>48</v>
      </c>
      <c r="P998" s="8" t="s">
        <v>5509</v>
      </c>
      <c r="Q998" s="8" t="s">
        <v>203</v>
      </c>
      <c r="R998" s="8" t="s">
        <v>204</v>
      </c>
      <c r="S998" s="8" t="s">
        <v>59</v>
      </c>
      <c r="T998" s="8" t="s">
        <v>67</v>
      </c>
      <c r="U998" s="8"/>
      <c r="V998" s="8"/>
      <c r="W998" s="8"/>
      <c r="X998" s="8"/>
      <c r="Y998" s="8"/>
      <c r="Z998" s="8"/>
      <c r="AA998" s="8"/>
      <c r="AB998" s="8"/>
      <c r="AC998" s="8"/>
      <c r="AD998" s="8"/>
      <c r="AE998" s="8"/>
      <c r="AF998" s="8"/>
      <c r="AG998" s="8">
        <f t="shared" si="75"/>
        <v>6</v>
      </c>
      <c r="AH998" s="8">
        <f t="shared" si="76"/>
        <v>18</v>
      </c>
      <c r="AI998" s="8" t="str">
        <f t="shared" si="77"/>
        <v/>
      </c>
      <c r="AJ998" s="8" t="str">
        <f t="shared" si="78"/>
        <v/>
      </c>
      <c r="AK998" s="8" t="str">
        <f t="shared" si="79"/>
        <v/>
      </c>
    </row>
    <row r="999" spans="1:37" ht="12.75" customHeight="1">
      <c r="A999" s="4">
        <v>1133</v>
      </c>
      <c r="B999" s="4"/>
      <c r="C999" s="69" t="s">
        <v>3597</v>
      </c>
      <c r="D999" s="6" t="s">
        <v>27</v>
      </c>
      <c r="E999" s="7"/>
      <c r="F999" s="72" t="s">
        <v>6656</v>
      </c>
      <c r="G999" s="72" t="s">
        <v>8149</v>
      </c>
      <c r="H999" s="72"/>
      <c r="I999" s="72"/>
      <c r="J999" s="72"/>
      <c r="K999" s="76" t="s">
        <v>3598</v>
      </c>
      <c r="L999" s="8" t="s">
        <v>740</v>
      </c>
      <c r="M999" s="78">
        <v>9</v>
      </c>
      <c r="N999" s="9">
        <v>37560</v>
      </c>
      <c r="O999" s="8" t="s">
        <v>238</v>
      </c>
      <c r="P999" s="8" t="s">
        <v>40</v>
      </c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  <c r="AE999" s="8"/>
      <c r="AF999" s="8"/>
      <c r="AG999" s="8">
        <f t="shared" si="75"/>
        <v>2</v>
      </c>
      <c r="AH999" s="8">
        <f t="shared" si="76"/>
        <v>16</v>
      </c>
      <c r="AI999" s="8" t="str">
        <f t="shared" si="77"/>
        <v/>
      </c>
      <c r="AJ999" s="8" t="str">
        <f t="shared" si="78"/>
        <v/>
      </c>
      <c r="AK999" s="8" t="str">
        <f t="shared" si="79"/>
        <v/>
      </c>
    </row>
    <row r="1000" spans="1:37" ht="12.75" customHeight="1">
      <c r="A1000" s="4">
        <v>1134</v>
      </c>
      <c r="B1000" s="4"/>
      <c r="C1000" s="69" t="s">
        <v>3100</v>
      </c>
      <c r="D1000" s="6" t="s">
        <v>32</v>
      </c>
      <c r="E1000" s="7"/>
      <c r="F1000" s="72" t="s">
        <v>6494</v>
      </c>
      <c r="G1000" s="72" t="s">
        <v>7960</v>
      </c>
      <c r="H1000" s="72"/>
      <c r="I1000" s="72"/>
      <c r="J1000" s="72"/>
      <c r="K1000" s="76" t="s">
        <v>3101</v>
      </c>
      <c r="L1000" s="8" t="s">
        <v>364</v>
      </c>
      <c r="M1000" s="78">
        <v>12.5</v>
      </c>
      <c r="N1000" s="9">
        <v>37092</v>
      </c>
      <c r="O1000" s="8" t="s">
        <v>538</v>
      </c>
      <c r="P1000" s="8" t="s">
        <v>1662</v>
      </c>
      <c r="Q1000" s="8" t="s">
        <v>3102</v>
      </c>
      <c r="R1000" s="8" t="s">
        <v>83</v>
      </c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 t="str">
        <f t="shared" si="75"/>
        <v>Sp</v>
      </c>
      <c r="AH1000" s="8">
        <f t="shared" si="76"/>
        <v>3</v>
      </c>
      <c r="AI1000" s="8" t="str">
        <f t="shared" si="77"/>
        <v/>
      </c>
      <c r="AJ1000" s="8" t="str">
        <f t="shared" si="78"/>
        <v/>
      </c>
      <c r="AK1000" s="8" t="str">
        <f t="shared" si="79"/>
        <v/>
      </c>
    </row>
    <row r="1001" spans="1:37" ht="12.75" customHeight="1">
      <c r="A1001" s="4">
        <v>1135</v>
      </c>
      <c r="B1001" s="4"/>
      <c r="C1001" s="69" t="s">
        <v>3106</v>
      </c>
      <c r="D1001" s="6" t="s">
        <v>32</v>
      </c>
      <c r="E1001" s="7"/>
      <c r="F1001" s="72" t="s">
        <v>6496</v>
      </c>
      <c r="G1001" s="72" t="s">
        <v>7962</v>
      </c>
      <c r="H1001" s="72"/>
      <c r="I1001" s="72"/>
      <c r="J1001" s="72"/>
      <c r="K1001" s="76" t="s">
        <v>3107</v>
      </c>
      <c r="L1001" s="8" t="s">
        <v>898</v>
      </c>
      <c r="M1001" s="78">
        <v>14.6</v>
      </c>
      <c r="N1001" s="9">
        <v>38723</v>
      </c>
      <c r="O1001" s="8" t="s">
        <v>370</v>
      </c>
      <c r="P1001" s="8" t="s">
        <v>203</v>
      </c>
      <c r="Q1001" s="8" t="s">
        <v>1882</v>
      </c>
      <c r="R1001" s="8" t="s">
        <v>933</v>
      </c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  <c r="AE1001" s="8"/>
      <c r="AF1001" s="8"/>
      <c r="AG1001" s="8">
        <f t="shared" si="75"/>
        <v>9</v>
      </c>
      <c r="AH1001" s="8">
        <f t="shared" si="76"/>
        <v>16</v>
      </c>
      <c r="AI1001" s="8" t="str">
        <f t="shared" si="77"/>
        <v/>
      </c>
      <c r="AJ1001" s="8" t="str">
        <f t="shared" si="78"/>
        <v/>
      </c>
      <c r="AK1001" s="8" t="str">
        <f t="shared" si="79"/>
        <v/>
      </c>
    </row>
    <row r="1002" spans="1:37" ht="12.75" customHeight="1">
      <c r="A1002" s="4">
        <v>1136</v>
      </c>
      <c r="B1002" s="4"/>
      <c r="C1002" s="69" t="s">
        <v>3108</v>
      </c>
      <c r="D1002" s="6" t="s">
        <v>32</v>
      </c>
      <c r="E1002" s="7"/>
      <c r="F1002" s="72" t="s">
        <v>6497</v>
      </c>
      <c r="G1002" s="72" t="s">
        <v>7963</v>
      </c>
      <c r="H1002" s="72"/>
      <c r="I1002" s="72"/>
      <c r="J1002" s="72"/>
      <c r="K1002" s="76" t="s">
        <v>3109</v>
      </c>
      <c r="L1002" s="8" t="s">
        <v>131</v>
      </c>
      <c r="M1002" s="78">
        <v>4.5999999999999996</v>
      </c>
      <c r="N1002" s="9">
        <v>37989</v>
      </c>
      <c r="O1002" s="8" t="s">
        <v>105</v>
      </c>
      <c r="P1002" s="8" t="s">
        <v>81</v>
      </c>
      <c r="Q1002" s="8" t="s">
        <v>444</v>
      </c>
      <c r="R1002" s="8" t="s">
        <v>432</v>
      </c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8"/>
      <c r="AD1002" s="8"/>
      <c r="AE1002" s="8"/>
      <c r="AF1002" s="8"/>
      <c r="AG1002" s="8" t="str">
        <f t="shared" si="75"/>
        <v>Sp</v>
      </c>
      <c r="AH1002" s="8">
        <f t="shared" si="76"/>
        <v>6</v>
      </c>
      <c r="AI1002" s="8" t="str">
        <f t="shared" si="77"/>
        <v/>
      </c>
      <c r="AJ1002" s="8" t="str">
        <f t="shared" si="78"/>
        <v/>
      </c>
      <c r="AK1002" s="8" t="str">
        <f t="shared" si="79"/>
        <v/>
      </c>
    </row>
    <row r="1003" spans="1:37" ht="12.75" customHeight="1">
      <c r="A1003" s="4">
        <v>1137</v>
      </c>
      <c r="B1003" s="4"/>
      <c r="C1003" s="69" t="s">
        <v>3112</v>
      </c>
      <c r="D1003" s="6" t="s">
        <v>1404</v>
      </c>
      <c r="E1003" s="7"/>
      <c r="F1003" s="72" t="s">
        <v>6499</v>
      </c>
      <c r="G1003" s="72" t="s">
        <v>7965</v>
      </c>
      <c r="H1003" s="72"/>
      <c r="I1003" s="72"/>
      <c r="J1003" s="72"/>
      <c r="K1003" s="76" t="s">
        <v>3113</v>
      </c>
      <c r="L1003" s="8" t="s">
        <v>656</v>
      </c>
      <c r="M1003" s="78">
        <v>10.5</v>
      </c>
      <c r="N1003" s="9">
        <v>37115</v>
      </c>
      <c r="O1003" s="8" t="s">
        <v>183</v>
      </c>
      <c r="P1003" s="8" t="s">
        <v>49</v>
      </c>
      <c r="Q1003" s="8" t="s">
        <v>126</v>
      </c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  <c r="AF1003" s="8"/>
      <c r="AG1003" s="8" t="str">
        <f t="shared" si="75"/>
        <v>Sp</v>
      </c>
      <c r="AH1003" s="8">
        <f t="shared" si="76"/>
        <v>8</v>
      </c>
      <c r="AI1003" s="8" t="str">
        <f t="shared" si="77"/>
        <v/>
      </c>
      <c r="AJ1003" s="8" t="str">
        <f t="shared" si="78"/>
        <v/>
      </c>
      <c r="AK1003" s="8" t="str">
        <f t="shared" si="79"/>
        <v/>
      </c>
    </row>
    <row r="1004" spans="1:37" ht="12.75" customHeight="1">
      <c r="A1004" s="4">
        <v>1138</v>
      </c>
      <c r="B1004" s="4"/>
      <c r="C1004" s="69" t="s">
        <v>3344</v>
      </c>
      <c r="D1004" s="6" t="s">
        <v>32</v>
      </c>
      <c r="E1004" s="7" t="s">
        <v>281</v>
      </c>
      <c r="F1004" s="72" t="s">
        <v>6573</v>
      </c>
      <c r="G1004" s="72" t="s">
        <v>8048</v>
      </c>
      <c r="H1004" s="72"/>
      <c r="I1004" s="72"/>
      <c r="J1004" s="72"/>
      <c r="K1004" s="76" t="s">
        <v>8454</v>
      </c>
      <c r="L1004" s="8" t="s">
        <v>565</v>
      </c>
      <c r="M1004" s="78">
        <v>16.3</v>
      </c>
      <c r="N1004" s="9">
        <v>36966</v>
      </c>
      <c r="O1004" s="8" t="s">
        <v>409</v>
      </c>
      <c r="P1004" s="8" t="s">
        <v>105</v>
      </c>
      <c r="Q1004" s="8" t="s">
        <v>327</v>
      </c>
      <c r="R1004" s="8" t="s">
        <v>634</v>
      </c>
      <c r="S1004" s="8" t="s">
        <v>635</v>
      </c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  <c r="AG1004" s="8">
        <f t="shared" si="75"/>
        <v>2</v>
      </c>
      <c r="AH1004" s="8">
        <f t="shared" si="76"/>
        <v>11</v>
      </c>
      <c r="AI1004" s="8" t="str">
        <f t="shared" si="77"/>
        <v/>
      </c>
      <c r="AJ1004" s="8" t="str">
        <f t="shared" si="78"/>
        <v/>
      </c>
      <c r="AK1004" s="8" t="str">
        <f t="shared" si="79"/>
        <v/>
      </c>
    </row>
    <row r="1005" spans="1:37" ht="12.75" customHeight="1">
      <c r="A1005" s="4">
        <v>1139</v>
      </c>
      <c r="B1005" s="4"/>
      <c r="C1005" s="69" t="s">
        <v>3456</v>
      </c>
      <c r="D1005" s="6" t="s">
        <v>91</v>
      </c>
      <c r="E1005" s="7" t="s">
        <v>281</v>
      </c>
      <c r="F1005" s="72" t="s">
        <v>6610</v>
      </c>
      <c r="G1005" s="72" t="s">
        <v>8093</v>
      </c>
      <c r="H1005" s="72"/>
      <c r="I1005" s="72"/>
      <c r="J1005" s="72"/>
      <c r="K1005" s="76" t="s">
        <v>3457</v>
      </c>
      <c r="L1005" s="8" t="s">
        <v>176</v>
      </c>
      <c r="M1005" s="78">
        <v>17.7</v>
      </c>
      <c r="N1005" s="9">
        <v>37453</v>
      </c>
      <c r="O1005" s="8" t="s">
        <v>327</v>
      </c>
      <c r="P1005" s="8" t="s">
        <v>3458</v>
      </c>
      <c r="Q1005" s="8" t="s">
        <v>735</v>
      </c>
      <c r="R1005" s="8" t="s">
        <v>2153</v>
      </c>
      <c r="S1005" s="8" t="s">
        <v>621</v>
      </c>
      <c r="T1005" s="8" t="s">
        <v>127</v>
      </c>
      <c r="U1005" s="8" t="s">
        <v>734</v>
      </c>
      <c r="V1005" s="8" t="s">
        <v>620</v>
      </c>
      <c r="W1005" s="8"/>
      <c r="X1005" s="8"/>
      <c r="Y1005" s="8"/>
      <c r="Z1005" s="8"/>
      <c r="AA1005" s="8"/>
      <c r="AB1005" s="8"/>
      <c r="AC1005" s="8"/>
      <c r="AD1005" s="8"/>
      <c r="AE1005" s="8"/>
      <c r="AF1005" s="8"/>
      <c r="AG1005" s="8">
        <f t="shared" si="75"/>
        <v>7</v>
      </c>
      <c r="AH1005" s="8">
        <f t="shared" si="76"/>
        <v>10</v>
      </c>
      <c r="AI1005" s="8" t="str">
        <f t="shared" si="77"/>
        <v/>
      </c>
      <c r="AJ1005" s="8" t="str">
        <f t="shared" si="78"/>
        <v/>
      </c>
      <c r="AK1005" s="8" t="str">
        <f t="shared" si="79"/>
        <v/>
      </c>
    </row>
    <row r="1006" spans="1:37" ht="12.75" customHeight="1">
      <c r="A1006" s="4">
        <v>1140</v>
      </c>
      <c r="B1006" s="4"/>
      <c r="C1006" s="69" t="s">
        <v>3481</v>
      </c>
      <c r="D1006" s="6" t="s">
        <v>32</v>
      </c>
      <c r="E1006" s="7" t="s">
        <v>281</v>
      </c>
      <c r="F1006" s="72" t="s">
        <v>6619</v>
      </c>
      <c r="G1006" s="72" t="s">
        <v>8103</v>
      </c>
      <c r="H1006" s="72"/>
      <c r="I1006" s="72"/>
      <c r="J1006" s="72"/>
      <c r="K1006" s="76" t="s">
        <v>3482</v>
      </c>
      <c r="L1006" s="8" t="s">
        <v>176</v>
      </c>
      <c r="M1006" s="78">
        <v>18.3</v>
      </c>
      <c r="N1006" s="9">
        <v>37663</v>
      </c>
      <c r="O1006" s="8" t="s">
        <v>619</v>
      </c>
      <c r="P1006" s="8" t="s">
        <v>286</v>
      </c>
      <c r="Q1006" s="8" t="s">
        <v>327</v>
      </c>
      <c r="R1006" s="8" t="s">
        <v>39</v>
      </c>
      <c r="S1006" s="8" t="s">
        <v>2338</v>
      </c>
      <c r="T1006" s="8"/>
      <c r="U1006" s="8"/>
      <c r="V1006" s="8"/>
      <c r="W1006" s="8"/>
      <c r="X1006" s="8"/>
      <c r="Y1006" s="8"/>
      <c r="Z1006" s="8"/>
      <c r="AA1006" s="8"/>
      <c r="AB1006" s="8"/>
      <c r="AC1006" s="8"/>
      <c r="AD1006" s="8"/>
      <c r="AE1006" s="8"/>
      <c r="AF1006" s="8"/>
      <c r="AG1006" s="8">
        <f t="shared" si="75"/>
        <v>4</v>
      </c>
      <c r="AH1006" s="8">
        <f t="shared" si="76"/>
        <v>14</v>
      </c>
      <c r="AI1006" s="8" t="str">
        <f t="shared" si="77"/>
        <v/>
      </c>
      <c r="AJ1006" s="8" t="str">
        <f t="shared" si="78"/>
        <v/>
      </c>
      <c r="AK1006" s="8" t="str">
        <f t="shared" si="79"/>
        <v/>
      </c>
    </row>
    <row r="1007" spans="1:37" ht="12.75" customHeight="1">
      <c r="A1007" s="4">
        <v>1141</v>
      </c>
      <c r="B1007" s="4"/>
      <c r="C1007" s="69" t="s">
        <v>3494</v>
      </c>
      <c r="D1007" s="6" t="s">
        <v>251</v>
      </c>
      <c r="E1007" s="7" t="s">
        <v>281</v>
      </c>
      <c r="F1007" s="72" t="s">
        <v>6624</v>
      </c>
      <c r="G1007" s="72" t="s">
        <v>8108</v>
      </c>
      <c r="H1007" s="72"/>
      <c r="I1007" s="72"/>
      <c r="J1007" s="72"/>
      <c r="K1007" s="76" t="s">
        <v>3495</v>
      </c>
      <c r="L1007" s="8" t="s">
        <v>1737</v>
      </c>
      <c r="M1007" s="78">
        <v>11.7</v>
      </c>
      <c r="N1007" s="9">
        <v>36730</v>
      </c>
      <c r="O1007" s="8" t="s">
        <v>1168</v>
      </c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8"/>
      <c r="AD1007" s="8"/>
      <c r="AE1007" s="8"/>
      <c r="AF1007" s="8"/>
      <c r="AG1007" s="8">
        <f t="shared" si="75"/>
        <v>5</v>
      </c>
      <c r="AH1007" s="8">
        <f t="shared" si="76"/>
        <v>12</v>
      </c>
      <c r="AI1007" s="8" t="str">
        <f t="shared" si="77"/>
        <v/>
      </c>
      <c r="AJ1007" s="8" t="str">
        <f t="shared" si="78"/>
        <v/>
      </c>
      <c r="AK1007" s="8" t="str">
        <f t="shared" si="79"/>
        <v/>
      </c>
    </row>
    <row r="1008" spans="1:37" ht="12.75" customHeight="1">
      <c r="A1008" s="4">
        <v>1142</v>
      </c>
      <c r="B1008" s="4"/>
      <c r="C1008" s="69" t="s">
        <v>2967</v>
      </c>
      <c r="D1008" s="6" t="s">
        <v>61</v>
      </c>
      <c r="E1008" s="7"/>
      <c r="F1008" s="72" t="s">
        <v>6448</v>
      </c>
      <c r="G1008" s="72" t="s">
        <v>7907</v>
      </c>
      <c r="H1008" s="72"/>
      <c r="I1008" s="72"/>
      <c r="J1008" s="72"/>
      <c r="K1008" s="76" t="s">
        <v>2968</v>
      </c>
      <c r="L1008" s="8" t="s">
        <v>438</v>
      </c>
      <c r="M1008" s="78">
        <v>14</v>
      </c>
      <c r="N1008" s="9">
        <v>37945</v>
      </c>
      <c r="O1008" s="8" t="s">
        <v>48</v>
      </c>
      <c r="P1008" s="8" t="s">
        <v>110</v>
      </c>
      <c r="Q1008" s="8" t="s">
        <v>38</v>
      </c>
      <c r="R1008" s="8" t="s">
        <v>2969</v>
      </c>
      <c r="S1008" s="8" t="s">
        <v>69</v>
      </c>
      <c r="T1008" s="8"/>
      <c r="U1008" s="8"/>
      <c r="V1008" s="8"/>
      <c r="W1008" s="8"/>
      <c r="X1008" s="8"/>
      <c r="Y1008" s="8"/>
      <c r="Z1008" s="8"/>
      <c r="AA1008" s="8"/>
      <c r="AB1008" s="8"/>
      <c r="AC1008" s="8"/>
      <c r="AD1008" s="8"/>
      <c r="AE1008" s="8"/>
      <c r="AF1008" s="8"/>
      <c r="AG1008" s="8" t="str">
        <f t="shared" si="75"/>
        <v>Sp</v>
      </c>
      <c r="AH1008" s="8">
        <f t="shared" si="76"/>
        <v>1</v>
      </c>
      <c r="AI1008" s="8" t="str">
        <f t="shared" si="77"/>
        <v/>
      </c>
      <c r="AJ1008" s="8" t="str">
        <f t="shared" si="78"/>
        <v/>
      </c>
      <c r="AK1008" s="8" t="str">
        <f t="shared" si="79"/>
        <v/>
      </c>
    </row>
    <row r="1009" spans="1:37" ht="12.75" customHeight="1">
      <c r="A1009" s="4">
        <v>1143</v>
      </c>
      <c r="B1009" s="4"/>
      <c r="C1009" s="69" t="s">
        <v>3145</v>
      </c>
      <c r="D1009" s="6" t="s">
        <v>54</v>
      </c>
      <c r="E1009" s="7"/>
      <c r="F1009" s="72" t="s">
        <v>8889</v>
      </c>
      <c r="G1009" s="72" t="s">
        <v>7976</v>
      </c>
      <c r="H1009" s="72"/>
      <c r="I1009" s="72"/>
      <c r="J1009" s="72"/>
      <c r="K1009" s="76" t="s">
        <v>3146</v>
      </c>
      <c r="L1009" s="8" t="s">
        <v>1057</v>
      </c>
      <c r="M1009" s="78">
        <v>16.899999999999999</v>
      </c>
      <c r="N1009" s="9">
        <v>38880</v>
      </c>
      <c r="O1009" s="8" t="s">
        <v>327</v>
      </c>
      <c r="P1009" s="8" t="s">
        <v>106</v>
      </c>
      <c r="Q1009" s="8" t="s">
        <v>88</v>
      </c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8"/>
      <c r="AD1009" s="8"/>
      <c r="AE1009" s="8"/>
      <c r="AF1009" s="8"/>
      <c r="AG1009" s="8" t="str">
        <f t="shared" si="75"/>
        <v>Sp</v>
      </c>
      <c r="AH1009" s="8">
        <f t="shared" si="76"/>
        <v>14</v>
      </c>
      <c r="AI1009" s="8" t="str">
        <f t="shared" si="77"/>
        <v/>
      </c>
      <c r="AJ1009" s="8" t="str">
        <f t="shared" si="78"/>
        <v/>
      </c>
      <c r="AK1009" s="8" t="str">
        <f t="shared" si="79"/>
        <v/>
      </c>
    </row>
    <row r="1010" spans="1:37" ht="12.75" customHeight="1">
      <c r="A1010" s="4">
        <v>1144</v>
      </c>
      <c r="B1010" s="4"/>
      <c r="C1010" s="69" t="s">
        <v>3165</v>
      </c>
      <c r="D1010" s="6" t="s">
        <v>102</v>
      </c>
      <c r="E1010" s="7"/>
      <c r="F1010" s="72" t="s">
        <v>6515</v>
      </c>
      <c r="G1010" s="72" t="s">
        <v>9007</v>
      </c>
      <c r="H1010" s="72"/>
      <c r="I1010" s="72"/>
      <c r="J1010" s="72"/>
      <c r="K1010" s="76" t="s">
        <v>3166</v>
      </c>
      <c r="L1010" s="8" t="s">
        <v>478</v>
      </c>
      <c r="M1010" s="78">
        <v>11.3</v>
      </c>
      <c r="N1010" s="9">
        <v>38835</v>
      </c>
      <c r="O1010" s="8" t="s">
        <v>48</v>
      </c>
      <c r="P1010" s="8" t="s">
        <v>105</v>
      </c>
      <c r="Q1010" s="8" t="s">
        <v>3167</v>
      </c>
      <c r="R1010" s="8" t="s">
        <v>69</v>
      </c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8"/>
      <c r="AD1010" s="8"/>
      <c r="AE1010" s="8"/>
      <c r="AF1010" s="8"/>
      <c r="AG1010" s="8">
        <f t="shared" si="75"/>
        <v>2</v>
      </c>
      <c r="AH1010" s="8" t="str">
        <f t="shared" si="76"/>
        <v>Sp</v>
      </c>
      <c r="AI1010" s="8" t="str">
        <f t="shared" si="77"/>
        <v/>
      </c>
      <c r="AJ1010" s="8" t="str">
        <f t="shared" si="78"/>
        <v/>
      </c>
      <c r="AK1010" s="8" t="str">
        <f t="shared" si="79"/>
        <v/>
      </c>
    </row>
    <row r="1011" spans="1:37" ht="12.75" customHeight="1">
      <c r="A1011" s="4">
        <v>1145</v>
      </c>
      <c r="B1011" s="4"/>
      <c r="C1011" s="69" t="s">
        <v>3174</v>
      </c>
      <c r="D1011" s="6" t="s">
        <v>91</v>
      </c>
      <c r="E1011" s="7"/>
      <c r="F1011" s="72" t="s">
        <v>8892</v>
      </c>
      <c r="G1011" s="72" t="s">
        <v>7986</v>
      </c>
      <c r="H1011" s="72" t="s">
        <v>9008</v>
      </c>
      <c r="I1011" s="72"/>
      <c r="J1011" s="72"/>
      <c r="K1011" s="76" t="s">
        <v>3175</v>
      </c>
      <c r="L1011" s="8" t="s">
        <v>248</v>
      </c>
      <c r="M1011" s="78">
        <v>20.7</v>
      </c>
      <c r="N1011" s="9">
        <v>38784</v>
      </c>
      <c r="O1011" s="8" t="s">
        <v>35</v>
      </c>
      <c r="P1011" s="8" t="s">
        <v>421</v>
      </c>
      <c r="Q1011" s="8" t="s">
        <v>48</v>
      </c>
      <c r="R1011" s="8" t="s">
        <v>105</v>
      </c>
      <c r="S1011" s="8" t="s">
        <v>169</v>
      </c>
      <c r="T1011" s="8" t="s">
        <v>30</v>
      </c>
      <c r="U1011" s="8" t="s">
        <v>38</v>
      </c>
      <c r="V1011" s="8" t="s">
        <v>500</v>
      </c>
      <c r="W1011" s="8"/>
      <c r="X1011" s="8"/>
      <c r="Y1011" s="8"/>
      <c r="Z1011" s="8"/>
      <c r="AA1011" s="8"/>
      <c r="AB1011" s="8"/>
      <c r="AC1011" s="8"/>
      <c r="AD1011" s="8"/>
      <c r="AE1011" s="8"/>
      <c r="AF1011" s="8"/>
      <c r="AG1011" s="8" t="str">
        <f t="shared" si="75"/>
        <v>Sp</v>
      </c>
      <c r="AH1011" s="8">
        <f t="shared" si="76"/>
        <v>17</v>
      </c>
      <c r="AI1011" s="8">
        <f t="shared" si="77"/>
        <v>9</v>
      </c>
      <c r="AJ1011" s="8" t="str">
        <f t="shared" si="78"/>
        <v/>
      </c>
      <c r="AK1011" s="8" t="str">
        <f t="shared" si="79"/>
        <v/>
      </c>
    </row>
    <row r="1012" spans="1:37" ht="12.75" customHeight="1">
      <c r="A1012" s="4">
        <v>1146</v>
      </c>
      <c r="B1012" s="4"/>
      <c r="C1012" s="69" t="s">
        <v>3192</v>
      </c>
      <c r="D1012" s="6" t="s">
        <v>61</v>
      </c>
      <c r="E1012" s="7"/>
      <c r="F1012" s="72" t="s">
        <v>6524</v>
      </c>
      <c r="G1012" s="72" t="s">
        <v>7992</v>
      </c>
      <c r="H1012" s="72"/>
      <c r="I1012" s="72"/>
      <c r="J1012" s="72"/>
      <c r="K1012" s="76" t="s">
        <v>3193</v>
      </c>
      <c r="L1012" s="8" t="s">
        <v>3187</v>
      </c>
      <c r="M1012" s="78">
        <v>6.4</v>
      </c>
      <c r="N1012" s="9">
        <v>36464</v>
      </c>
      <c r="O1012" s="8" t="s">
        <v>3194</v>
      </c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8"/>
      <c r="AD1012" s="8"/>
      <c r="AE1012" s="8"/>
      <c r="AF1012" s="8"/>
      <c r="AG1012" s="8" t="str">
        <f t="shared" si="75"/>
        <v>Sp</v>
      </c>
      <c r="AH1012" s="8">
        <f t="shared" si="76"/>
        <v>1</v>
      </c>
      <c r="AI1012" s="8" t="str">
        <f t="shared" si="77"/>
        <v/>
      </c>
      <c r="AJ1012" s="8" t="str">
        <f t="shared" si="78"/>
        <v/>
      </c>
      <c r="AK1012" s="8" t="str">
        <f t="shared" si="79"/>
        <v/>
      </c>
    </row>
    <row r="1013" spans="1:37" ht="12.75" customHeight="1">
      <c r="A1013" s="4">
        <v>1147</v>
      </c>
      <c r="B1013" s="4"/>
      <c r="C1013" s="69" t="s">
        <v>3204</v>
      </c>
      <c r="D1013" s="6" t="s">
        <v>146</v>
      </c>
      <c r="E1013" s="7"/>
      <c r="F1013" s="72" t="s">
        <v>6527</v>
      </c>
      <c r="G1013" s="72" t="s">
        <v>7996</v>
      </c>
      <c r="H1013" s="72"/>
      <c r="I1013" s="72"/>
      <c r="J1013" s="72"/>
      <c r="K1013" s="76" t="s">
        <v>3205</v>
      </c>
      <c r="L1013" s="8" t="s">
        <v>232</v>
      </c>
      <c r="M1013" s="78">
        <v>7.4</v>
      </c>
      <c r="N1013" s="9">
        <v>36482</v>
      </c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  <c r="AE1013" s="8"/>
      <c r="AF1013" s="8"/>
      <c r="AG1013" s="8" t="str">
        <f t="shared" si="75"/>
        <v>Sp</v>
      </c>
      <c r="AH1013" s="8">
        <f t="shared" si="76"/>
        <v>1</v>
      </c>
      <c r="AI1013" s="8" t="str">
        <f t="shared" si="77"/>
        <v/>
      </c>
      <c r="AJ1013" s="8" t="str">
        <f t="shared" si="78"/>
        <v/>
      </c>
      <c r="AK1013" s="8" t="str">
        <f t="shared" si="79"/>
        <v/>
      </c>
    </row>
    <row r="1014" spans="1:37" ht="12.75" customHeight="1">
      <c r="A1014" s="4">
        <v>1148</v>
      </c>
      <c r="B1014" s="4"/>
      <c r="C1014" s="69" t="s">
        <v>3217</v>
      </c>
      <c r="D1014" s="6" t="s">
        <v>251</v>
      </c>
      <c r="E1014" s="7" t="s">
        <v>281</v>
      </c>
      <c r="F1014" s="72" t="s">
        <v>6531</v>
      </c>
      <c r="G1014" s="72" t="s">
        <v>8001</v>
      </c>
      <c r="H1014" s="72"/>
      <c r="I1014" s="72"/>
      <c r="J1014" s="72"/>
      <c r="K1014" s="76" t="s">
        <v>3218</v>
      </c>
      <c r="L1014" s="8" t="s">
        <v>438</v>
      </c>
      <c r="M1014" s="78">
        <v>19.3</v>
      </c>
      <c r="N1014" s="9">
        <v>38151</v>
      </c>
      <c r="O1014" s="8" t="s">
        <v>110</v>
      </c>
      <c r="P1014" s="8" t="s">
        <v>734</v>
      </c>
      <c r="Q1014" s="8" t="s">
        <v>1181</v>
      </c>
      <c r="R1014" s="8" t="s">
        <v>824</v>
      </c>
      <c r="S1014" s="8" t="s">
        <v>290</v>
      </c>
      <c r="T1014" s="8" t="s">
        <v>621</v>
      </c>
      <c r="U1014" s="8"/>
      <c r="V1014" s="8"/>
      <c r="W1014" s="8"/>
      <c r="X1014" s="8"/>
      <c r="Y1014" s="8"/>
      <c r="Z1014" s="8"/>
      <c r="AA1014" s="8"/>
      <c r="AB1014" s="8"/>
      <c r="AC1014" s="8"/>
      <c r="AD1014" s="8"/>
      <c r="AE1014" s="8"/>
      <c r="AF1014" s="8"/>
      <c r="AG1014" s="8">
        <f t="shared" si="75"/>
        <v>5</v>
      </c>
      <c r="AH1014" s="8">
        <f t="shared" si="76"/>
        <v>11</v>
      </c>
      <c r="AI1014" s="8" t="str">
        <f t="shared" si="77"/>
        <v/>
      </c>
      <c r="AJ1014" s="8" t="str">
        <f t="shared" si="78"/>
        <v/>
      </c>
      <c r="AK1014" s="8" t="str">
        <f t="shared" si="79"/>
        <v/>
      </c>
    </row>
    <row r="1015" spans="1:37" ht="12.75" customHeight="1">
      <c r="A1015" s="4">
        <v>1149</v>
      </c>
      <c r="B1015" s="4"/>
      <c r="C1015" s="69" t="s">
        <v>3225</v>
      </c>
      <c r="D1015" s="6" t="s">
        <v>45</v>
      </c>
      <c r="E1015" s="7"/>
      <c r="F1015" s="72" t="s">
        <v>6534</v>
      </c>
      <c r="G1015" s="72" t="s">
        <v>8004</v>
      </c>
      <c r="H1015" s="72"/>
      <c r="I1015" s="72"/>
      <c r="J1015" s="72"/>
      <c r="K1015" s="76" t="s">
        <v>3226</v>
      </c>
      <c r="L1015" s="8" t="s">
        <v>311</v>
      </c>
      <c r="M1015" s="78">
        <v>19.399999999999999</v>
      </c>
      <c r="N1015" s="9">
        <v>36872</v>
      </c>
      <c r="O1015" s="8" t="s">
        <v>52</v>
      </c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8"/>
      <c r="AD1015" s="8"/>
      <c r="AE1015" s="8"/>
      <c r="AF1015" s="8"/>
      <c r="AG1015" s="8">
        <f t="shared" si="75"/>
        <v>11</v>
      </c>
      <c r="AH1015" s="8">
        <f t="shared" si="76"/>
        <v>18</v>
      </c>
      <c r="AI1015" s="8" t="str">
        <f t="shared" si="77"/>
        <v/>
      </c>
      <c r="AJ1015" s="8" t="str">
        <f t="shared" si="78"/>
        <v/>
      </c>
      <c r="AK1015" s="8" t="str">
        <f t="shared" si="79"/>
        <v/>
      </c>
    </row>
    <row r="1016" spans="1:37" ht="12.75" customHeight="1">
      <c r="A1016" s="4">
        <v>1150</v>
      </c>
      <c r="B1016" s="4"/>
      <c r="C1016" s="69" t="s">
        <v>3229</v>
      </c>
      <c r="D1016" s="6" t="s">
        <v>32</v>
      </c>
      <c r="E1016" s="7"/>
      <c r="F1016" s="72" t="s">
        <v>6536</v>
      </c>
      <c r="G1016" s="72" t="s">
        <v>8006</v>
      </c>
      <c r="H1016" s="72"/>
      <c r="I1016" s="72"/>
      <c r="J1016" s="72"/>
      <c r="K1016" s="76" t="s">
        <v>3230</v>
      </c>
      <c r="L1016" s="8" t="s">
        <v>364</v>
      </c>
      <c r="M1016" s="78">
        <v>8.3000000000000007</v>
      </c>
      <c r="N1016" s="9">
        <v>36988</v>
      </c>
      <c r="O1016" s="8" t="s">
        <v>105</v>
      </c>
      <c r="P1016" s="8" t="s">
        <v>538</v>
      </c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  <c r="AB1016" s="8"/>
      <c r="AC1016" s="8"/>
      <c r="AD1016" s="8"/>
      <c r="AE1016" s="8"/>
      <c r="AF1016" s="8"/>
      <c r="AG1016" s="8" t="str">
        <f t="shared" si="75"/>
        <v>Sp</v>
      </c>
      <c r="AH1016" s="8">
        <f t="shared" si="76"/>
        <v>5</v>
      </c>
      <c r="AI1016" s="8" t="str">
        <f t="shared" si="77"/>
        <v/>
      </c>
      <c r="AJ1016" s="8" t="str">
        <f t="shared" si="78"/>
        <v/>
      </c>
      <c r="AK1016" s="8" t="str">
        <f t="shared" si="79"/>
        <v/>
      </c>
    </row>
    <row r="1017" spans="1:37" ht="12.75" customHeight="1">
      <c r="A1017" s="4">
        <v>1151</v>
      </c>
      <c r="B1017" s="4"/>
      <c r="C1017" s="69" t="s">
        <v>3231</v>
      </c>
      <c r="D1017" s="6" t="s">
        <v>32</v>
      </c>
      <c r="E1017" s="7"/>
      <c r="F1017" s="72" t="s">
        <v>8895</v>
      </c>
      <c r="G1017" s="72" t="s">
        <v>8007</v>
      </c>
      <c r="H1017" s="72" t="s">
        <v>9009</v>
      </c>
      <c r="I1017" s="72"/>
      <c r="J1017" s="72"/>
      <c r="K1017" s="76" t="s">
        <v>3232</v>
      </c>
      <c r="L1017" s="8" t="s">
        <v>565</v>
      </c>
      <c r="M1017" s="78">
        <v>13.4</v>
      </c>
      <c r="N1017" s="9">
        <v>36999</v>
      </c>
      <c r="O1017" s="8" t="s">
        <v>105</v>
      </c>
      <c r="P1017" s="8" t="s">
        <v>132</v>
      </c>
      <c r="Q1017" s="8" t="s">
        <v>409</v>
      </c>
      <c r="R1017" s="8" t="s">
        <v>327</v>
      </c>
      <c r="S1017" s="8" t="s">
        <v>150</v>
      </c>
      <c r="T1017" s="8" t="s">
        <v>634</v>
      </c>
      <c r="U1017" s="8" t="s">
        <v>635</v>
      </c>
      <c r="V1017" s="8"/>
      <c r="W1017" s="8"/>
      <c r="X1017" s="8"/>
      <c r="Y1017" s="8"/>
      <c r="Z1017" s="8"/>
      <c r="AA1017" s="8"/>
      <c r="AB1017" s="8"/>
      <c r="AC1017" s="8"/>
      <c r="AD1017" s="8"/>
      <c r="AE1017" s="8"/>
      <c r="AF1017" s="8"/>
      <c r="AG1017" s="8" t="str">
        <f t="shared" si="75"/>
        <v>Sp</v>
      </c>
      <c r="AH1017" s="8">
        <f t="shared" si="76"/>
        <v>15</v>
      </c>
      <c r="AI1017" s="8">
        <f t="shared" si="77"/>
        <v>9</v>
      </c>
      <c r="AJ1017" s="8" t="str">
        <f t="shared" si="78"/>
        <v/>
      </c>
      <c r="AK1017" s="8" t="str">
        <f t="shared" si="79"/>
        <v/>
      </c>
    </row>
    <row r="1018" spans="1:37" ht="12.75" customHeight="1">
      <c r="A1018" s="4">
        <v>1152</v>
      </c>
      <c r="B1018" s="4"/>
      <c r="C1018" s="69" t="s">
        <v>3233</v>
      </c>
      <c r="D1018" s="6" t="s">
        <v>61</v>
      </c>
      <c r="E1018" s="7"/>
      <c r="F1018" s="72" t="s">
        <v>6537</v>
      </c>
      <c r="G1018" s="72" t="s">
        <v>8008</v>
      </c>
      <c r="H1018" s="72"/>
      <c r="I1018" s="72"/>
      <c r="J1018" s="72"/>
      <c r="K1018" s="76" t="s">
        <v>3234</v>
      </c>
      <c r="L1018" s="8" t="s">
        <v>131</v>
      </c>
      <c r="M1018" s="78">
        <v>7.3</v>
      </c>
      <c r="N1018" s="9">
        <v>38535</v>
      </c>
      <c r="O1018" s="8" t="s">
        <v>105</v>
      </c>
      <c r="P1018" s="8" t="s">
        <v>159</v>
      </c>
      <c r="Q1018" s="8" t="s">
        <v>76</v>
      </c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8"/>
      <c r="AD1018" s="8"/>
      <c r="AE1018" s="8"/>
      <c r="AF1018" s="8"/>
      <c r="AG1018" s="8">
        <f t="shared" si="75"/>
        <v>8</v>
      </c>
      <c r="AH1018" s="8">
        <f t="shared" si="76"/>
        <v>18</v>
      </c>
      <c r="AI1018" s="8" t="str">
        <f t="shared" si="77"/>
        <v/>
      </c>
      <c r="AJ1018" s="8" t="str">
        <f t="shared" si="78"/>
        <v/>
      </c>
      <c r="AK1018" s="8" t="str">
        <f t="shared" si="79"/>
        <v/>
      </c>
    </row>
    <row r="1019" spans="1:37" ht="12.75" customHeight="1">
      <c r="A1019" s="4">
        <v>1153</v>
      </c>
      <c r="B1019" s="4"/>
      <c r="C1019" s="69" t="s">
        <v>3073</v>
      </c>
      <c r="D1019" s="6" t="s">
        <v>32</v>
      </c>
      <c r="E1019" s="7"/>
      <c r="F1019" s="72" t="s">
        <v>9099</v>
      </c>
      <c r="G1019" s="72" t="s">
        <v>9100</v>
      </c>
      <c r="H1019" s="72"/>
      <c r="I1019" s="72"/>
      <c r="J1019" s="72"/>
      <c r="K1019" s="76" t="s">
        <v>3074</v>
      </c>
      <c r="L1019" s="8" t="s">
        <v>168</v>
      </c>
      <c r="M1019" s="78">
        <v>28.2</v>
      </c>
      <c r="N1019" s="9">
        <v>38477</v>
      </c>
      <c r="O1019" s="8" t="s">
        <v>132</v>
      </c>
      <c r="P1019" s="8" t="s">
        <v>205</v>
      </c>
      <c r="Q1019" s="8" t="s">
        <v>38</v>
      </c>
      <c r="R1019" s="8" t="s">
        <v>3075</v>
      </c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8"/>
      <c r="AD1019" s="8"/>
      <c r="AE1019" s="8"/>
      <c r="AF1019" s="8"/>
      <c r="AG1019" s="8">
        <f t="shared" si="75"/>
        <v>13</v>
      </c>
      <c r="AH1019" s="8">
        <f t="shared" si="76"/>
        <v>16</v>
      </c>
      <c r="AI1019" s="8" t="str">
        <f t="shared" si="77"/>
        <v/>
      </c>
      <c r="AJ1019" s="8" t="str">
        <f t="shared" si="78"/>
        <v/>
      </c>
      <c r="AK1019" s="8" t="str">
        <f t="shared" si="79"/>
        <v/>
      </c>
    </row>
    <row r="1020" spans="1:37" ht="12.75" customHeight="1">
      <c r="A1020" s="4">
        <v>1154</v>
      </c>
      <c r="B1020" s="4"/>
      <c r="C1020" s="69" t="s">
        <v>3079</v>
      </c>
      <c r="D1020" s="6" t="s">
        <v>32</v>
      </c>
      <c r="E1020" s="7"/>
      <c r="F1020" s="72" t="s">
        <v>6487</v>
      </c>
      <c r="G1020" s="72" t="s">
        <v>7953</v>
      </c>
      <c r="H1020" s="72"/>
      <c r="I1020" s="72"/>
      <c r="J1020" s="72"/>
      <c r="K1020" s="76" t="s">
        <v>3080</v>
      </c>
      <c r="L1020" s="8" t="s">
        <v>884</v>
      </c>
      <c r="M1020" s="78">
        <v>8.3000000000000007</v>
      </c>
      <c r="N1020" s="9">
        <v>36364</v>
      </c>
      <c r="O1020" s="8" t="s">
        <v>1910</v>
      </c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  <c r="AE1020" s="8"/>
      <c r="AF1020" s="8"/>
      <c r="AG1020" s="8">
        <f t="shared" si="75"/>
        <v>9</v>
      </c>
      <c r="AH1020" s="8">
        <f t="shared" si="76"/>
        <v>18</v>
      </c>
      <c r="AI1020" s="8" t="str">
        <f t="shared" si="77"/>
        <v/>
      </c>
      <c r="AJ1020" s="8" t="str">
        <f t="shared" si="78"/>
        <v/>
      </c>
      <c r="AK1020" s="8" t="str">
        <f t="shared" si="79"/>
        <v/>
      </c>
    </row>
    <row r="1021" spans="1:37" ht="12.75" customHeight="1">
      <c r="A1021" s="4">
        <v>1155</v>
      </c>
      <c r="B1021" s="4"/>
      <c r="C1021" s="69" t="s">
        <v>3030</v>
      </c>
      <c r="D1021" s="6" t="s">
        <v>91</v>
      </c>
      <c r="E1021" s="7"/>
      <c r="F1021" s="72" t="s">
        <v>6472</v>
      </c>
      <c r="G1021" s="72" t="s">
        <v>7934</v>
      </c>
      <c r="H1021" s="72"/>
      <c r="I1021" s="72"/>
      <c r="J1021" s="72"/>
      <c r="K1021" s="76" t="s">
        <v>3031</v>
      </c>
      <c r="L1021" s="8" t="s">
        <v>517</v>
      </c>
      <c r="M1021" s="78">
        <v>11</v>
      </c>
      <c r="N1021" s="9">
        <v>37848</v>
      </c>
      <c r="O1021" s="8" t="s">
        <v>518</v>
      </c>
      <c r="P1021" s="8" t="s">
        <v>731</v>
      </c>
      <c r="Q1021" s="8" t="s">
        <v>5555</v>
      </c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  <c r="AF1021" s="8"/>
      <c r="AG1021" s="8">
        <f t="shared" si="75"/>
        <v>10</v>
      </c>
      <c r="AH1021" s="8">
        <f t="shared" si="76"/>
        <v>13</v>
      </c>
      <c r="AI1021" s="8" t="str">
        <f t="shared" si="77"/>
        <v/>
      </c>
      <c r="AJ1021" s="8" t="str">
        <f t="shared" si="78"/>
        <v/>
      </c>
      <c r="AK1021" s="8" t="str">
        <f t="shared" si="79"/>
        <v/>
      </c>
    </row>
    <row r="1022" spans="1:37" ht="12.75" customHeight="1">
      <c r="A1022" s="4">
        <v>1156</v>
      </c>
      <c r="B1022" s="4"/>
      <c r="C1022" s="69" t="s">
        <v>3047</v>
      </c>
      <c r="D1022" s="6" t="s">
        <v>27</v>
      </c>
      <c r="E1022" s="7"/>
      <c r="F1022" s="72" t="s">
        <v>6477</v>
      </c>
      <c r="G1022" s="72" t="s">
        <v>7941</v>
      </c>
      <c r="H1022" s="72"/>
      <c r="I1022" s="72"/>
      <c r="J1022" s="72"/>
      <c r="K1022" s="76" t="s">
        <v>3048</v>
      </c>
      <c r="L1022" s="8" t="s">
        <v>1300</v>
      </c>
      <c r="M1022" s="78">
        <v>1.9</v>
      </c>
      <c r="N1022" s="9">
        <v>38229</v>
      </c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  <c r="AF1022" s="8"/>
      <c r="AG1022" s="8">
        <f t="shared" si="75"/>
        <v>2</v>
      </c>
      <c r="AH1022" s="8">
        <f t="shared" si="76"/>
        <v>11</v>
      </c>
      <c r="AI1022" s="8" t="str">
        <f t="shared" si="77"/>
        <v/>
      </c>
      <c r="AJ1022" s="8" t="str">
        <f t="shared" si="78"/>
        <v/>
      </c>
      <c r="AK1022" s="8" t="str">
        <f t="shared" si="79"/>
        <v/>
      </c>
    </row>
    <row r="1023" spans="1:37" ht="12.75" customHeight="1">
      <c r="A1023" s="4">
        <v>1157</v>
      </c>
      <c r="B1023" s="4"/>
      <c r="C1023" s="69" t="s">
        <v>2992</v>
      </c>
      <c r="D1023" s="6" t="s">
        <v>27</v>
      </c>
      <c r="E1023" s="7"/>
      <c r="F1023" s="72" t="s">
        <v>6459</v>
      </c>
      <c r="G1023" s="72" t="s">
        <v>7918</v>
      </c>
      <c r="H1023" s="72"/>
      <c r="I1023" s="72"/>
      <c r="J1023" s="72"/>
      <c r="K1023" s="76" t="s">
        <v>2993</v>
      </c>
      <c r="L1023" s="8" t="s">
        <v>672</v>
      </c>
      <c r="M1023" s="78">
        <v>6.1</v>
      </c>
      <c r="N1023" s="9">
        <v>38151</v>
      </c>
      <c r="O1023" s="8" t="s">
        <v>744</v>
      </c>
      <c r="P1023" s="8" t="s">
        <v>690</v>
      </c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  <c r="AE1023" s="8"/>
      <c r="AF1023" s="8"/>
      <c r="AG1023" s="8" t="str">
        <f t="shared" si="75"/>
        <v>Sp</v>
      </c>
      <c r="AH1023" s="8">
        <f t="shared" si="76"/>
        <v>1</v>
      </c>
      <c r="AI1023" s="8" t="str">
        <f t="shared" si="77"/>
        <v/>
      </c>
      <c r="AJ1023" s="8" t="str">
        <f t="shared" si="78"/>
        <v/>
      </c>
      <c r="AK1023" s="8" t="str">
        <f t="shared" si="79"/>
        <v/>
      </c>
    </row>
    <row r="1024" spans="1:37" ht="12.75" customHeight="1">
      <c r="A1024" s="4">
        <v>1158</v>
      </c>
      <c r="B1024" s="4"/>
      <c r="C1024" s="69" t="s">
        <v>2996</v>
      </c>
      <c r="D1024" s="6" t="s">
        <v>32</v>
      </c>
      <c r="E1024" s="7"/>
      <c r="F1024" s="72" t="s">
        <v>6461</v>
      </c>
      <c r="G1024" s="72" t="s">
        <v>7920</v>
      </c>
      <c r="H1024" s="72"/>
      <c r="I1024" s="72"/>
      <c r="J1024" s="72"/>
      <c r="K1024" s="76" t="s">
        <v>2997</v>
      </c>
      <c r="L1024" s="8" t="s">
        <v>1010</v>
      </c>
      <c r="M1024" s="78">
        <v>7.7</v>
      </c>
      <c r="N1024" s="9">
        <v>38433</v>
      </c>
      <c r="O1024" s="8" t="s">
        <v>586</v>
      </c>
      <c r="P1024" s="8" t="s">
        <v>297</v>
      </c>
      <c r="Q1024" s="8" t="s">
        <v>71</v>
      </c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8"/>
      <c r="AD1024" s="8"/>
      <c r="AE1024" s="8"/>
      <c r="AF1024" s="8"/>
      <c r="AG1024" s="8">
        <f t="shared" si="75"/>
        <v>1</v>
      </c>
      <c r="AH1024" s="8">
        <f t="shared" si="76"/>
        <v>4</v>
      </c>
      <c r="AI1024" s="8" t="str">
        <f t="shared" si="77"/>
        <v/>
      </c>
      <c r="AJ1024" s="8" t="str">
        <f t="shared" si="78"/>
        <v/>
      </c>
      <c r="AK1024" s="8" t="str">
        <f t="shared" si="79"/>
        <v/>
      </c>
    </row>
    <row r="1025" spans="1:37" ht="12.75" customHeight="1">
      <c r="A1025" s="4">
        <v>1159</v>
      </c>
      <c r="B1025" s="4"/>
      <c r="C1025" s="69" t="s">
        <v>2998</v>
      </c>
      <c r="D1025" s="6" t="s">
        <v>27</v>
      </c>
      <c r="E1025" s="7"/>
      <c r="F1025" s="72" t="s">
        <v>8880</v>
      </c>
      <c r="G1025" s="72" t="s">
        <v>7921</v>
      </c>
      <c r="H1025" s="72"/>
      <c r="I1025" s="72"/>
      <c r="J1025" s="72"/>
      <c r="K1025" s="76" t="s">
        <v>2999</v>
      </c>
      <c r="L1025" s="8" t="s">
        <v>1486</v>
      </c>
      <c r="M1025" s="78">
        <v>14.7</v>
      </c>
      <c r="N1025" s="9">
        <v>37789</v>
      </c>
      <c r="O1025" s="8" t="s">
        <v>160</v>
      </c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8"/>
      <c r="AD1025" s="8"/>
      <c r="AE1025" s="8"/>
      <c r="AF1025" s="8"/>
      <c r="AG1025" s="8" t="str">
        <f t="shared" si="75"/>
        <v>Sp</v>
      </c>
      <c r="AH1025" s="8">
        <f t="shared" si="76"/>
        <v>1</v>
      </c>
      <c r="AI1025" s="8" t="str">
        <f t="shared" si="77"/>
        <v/>
      </c>
      <c r="AJ1025" s="8" t="str">
        <f t="shared" si="78"/>
        <v/>
      </c>
      <c r="AK1025" s="8" t="str">
        <f t="shared" si="79"/>
        <v/>
      </c>
    </row>
    <row r="1026" spans="1:37" ht="12.75" customHeight="1">
      <c r="A1026" s="4">
        <v>1160</v>
      </c>
      <c r="B1026" s="4"/>
      <c r="C1026" s="69" t="s">
        <v>2985</v>
      </c>
      <c r="D1026" s="6" t="s">
        <v>96</v>
      </c>
      <c r="E1026" s="7"/>
      <c r="F1026" s="72" t="s">
        <v>6456</v>
      </c>
      <c r="G1026" s="72" t="s">
        <v>7915</v>
      </c>
      <c r="H1026" s="72"/>
      <c r="I1026" s="72"/>
      <c r="J1026" s="72"/>
      <c r="K1026" s="76" t="s">
        <v>2986</v>
      </c>
      <c r="L1026" s="8" t="s">
        <v>47</v>
      </c>
      <c r="M1026" s="78">
        <v>7.4</v>
      </c>
      <c r="N1026" s="9">
        <v>38179</v>
      </c>
      <c r="O1026" s="8" t="s">
        <v>5509</v>
      </c>
      <c r="P1026" s="8" t="s">
        <v>744</v>
      </c>
      <c r="Q1026" s="8" t="s">
        <v>111</v>
      </c>
      <c r="R1026" s="8" t="s">
        <v>126</v>
      </c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8"/>
      <c r="AD1026" s="8"/>
      <c r="AE1026" s="8"/>
      <c r="AF1026" s="8"/>
      <c r="AG1026" s="8">
        <f t="shared" ref="AG1026:AG1089" si="80">IF(F1026="", "", IF(ISERROR(VALUE(MID(F1026,SEARCH(".jpg",F1026)-2, 2))), IF(MID(F1026,SEARCH(".jpg",F1026)-6, 6)="splash", "Sp", PROPER(MID(F1026, FIND("~",SUBSTITUTE(F1026,"_","~",LEN(F1026)-LEN(SUBSTITUTE(F1026,"_",""))))+1, LEN(F1026)-4-FIND("~",SUBSTITUTE(F1026,"_","~",LEN(F1026)-LEN(SUBSTITUTE(F1026,"_",""))))))), VALUE(MID(F1026,SEARCH(".jpg",F1026)-2, 2))))</f>
        <v>10</v>
      </c>
      <c r="AH1026" s="8">
        <f t="shared" ref="AH1026:AH1089" si="81">IF(G1026="", "", IF(ISERROR(VALUE(MID(G1026,SEARCH(".jpg",G1026)-2, 2))), IF(MID(G1026,SEARCH(".jpg",G1026)-6, 6)="splash", "Sp", PROPER(MID(G1026, FIND("~",SUBSTITUTE(G1026,"_","~",LEN(G1026)-LEN(SUBSTITUTE(G1026,"_",""))))+1, LEN(G1026)-4-FIND("~",SUBSTITUTE(G1026,"_","~",LEN(G1026)-LEN(SUBSTITUTE(G1026,"_",""))))))), VALUE(MID(G1026,SEARCH(".jpg",G1026)-2, 2))))</f>
        <v>17</v>
      </c>
      <c r="AI1026" s="8" t="str">
        <f t="shared" ref="AI1026:AI1089" si="82">IF(H1026="", "", IF(ISERROR(VALUE(MID(H1026,SEARCH(".jpg",H1026)-2, 2))), IF(MID(H1026,SEARCH(".jpg",H1026)-6, 6)="splash", "Sp", PROPER(MID(H1026, FIND("~",SUBSTITUTE(H1026,"_","~",LEN(H1026)-LEN(SUBSTITUTE(H1026,"_",""))))+1, LEN(H1026)-4-FIND("~",SUBSTITUTE(H1026,"_","~",LEN(H1026)-LEN(SUBSTITUTE(H1026,"_",""))))))), VALUE(MID(H1026,SEARCH(".jpg",H1026)-2, 2))))</f>
        <v/>
      </c>
      <c r="AJ1026" s="8" t="str">
        <f t="shared" ref="AJ1026:AJ1089" si="83">IF(I1026="", "", IF(ISERROR(VALUE(MID(I1026,SEARCH(".jpg",I1026)-2, 2))), IF(MID(I1026,SEARCH(".jpg",I1026)-6, 6)="splash", "Sp", PROPER(MID(I1026, FIND("~",SUBSTITUTE(I1026,"_","~",LEN(I1026)-LEN(SUBSTITUTE(I1026,"_",""))))+1, LEN(I1026)-4-FIND("~",SUBSTITUTE(I1026,"_","~",LEN(I1026)-LEN(SUBSTITUTE(I1026,"_",""))))))), VALUE(MID(I1026,SEARCH(".jpg",I1026)-2, 2))))</f>
        <v/>
      </c>
      <c r="AK1026" s="8" t="str">
        <f t="shared" ref="AK1026:AK1089" si="84">IF(J1026="", "", IF(ISERROR(VALUE(MID(J1026,SEARCH(".jpg",J1026)-2, 2))), IF(MID(J1026,SEARCH(".jpg",J1026)-6, 6)="splash", "Sp", PROPER(MID(J1026, FIND("~",SUBSTITUTE(J1026,"_","~",LEN(J1026)-LEN(SUBSTITUTE(J1026,"_",""))))+1, LEN(J1026)-4-FIND("~",SUBSTITUTE(J1026,"_","~",LEN(J1026)-LEN(SUBSTITUTE(J1026,"_",""))))))), VALUE(MID(J1026,SEARCH(".jpg",J1026)-2, 2))))</f>
        <v/>
      </c>
    </row>
    <row r="1027" spans="1:37" ht="12.75" customHeight="1">
      <c r="A1027" s="4">
        <v>1161</v>
      </c>
      <c r="B1027" s="4"/>
      <c r="C1027" s="69" t="s">
        <v>3004</v>
      </c>
      <c r="D1027" s="6" t="s">
        <v>32</v>
      </c>
      <c r="E1027" s="7"/>
      <c r="F1027" s="72" t="s">
        <v>8881</v>
      </c>
      <c r="G1027" s="72" t="s">
        <v>7924</v>
      </c>
      <c r="H1027" s="72"/>
      <c r="I1027" s="72"/>
      <c r="J1027" s="72"/>
      <c r="K1027" s="76" t="s">
        <v>3005</v>
      </c>
      <c r="L1027" s="8" t="s">
        <v>326</v>
      </c>
      <c r="M1027" s="78">
        <v>15.5</v>
      </c>
      <c r="N1027" s="9">
        <v>38256</v>
      </c>
      <c r="O1027" s="8" t="s">
        <v>391</v>
      </c>
      <c r="P1027" s="8" t="s">
        <v>673</v>
      </c>
      <c r="Q1027" s="8" t="s">
        <v>38</v>
      </c>
      <c r="R1027" s="8" t="s">
        <v>150</v>
      </c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8"/>
      <c r="AD1027" s="8"/>
      <c r="AE1027" s="8"/>
      <c r="AF1027" s="8"/>
      <c r="AG1027" s="8" t="str">
        <f t="shared" si="80"/>
        <v>Sp</v>
      </c>
      <c r="AH1027" s="8">
        <f t="shared" si="81"/>
        <v>1</v>
      </c>
      <c r="AI1027" s="8" t="str">
        <f t="shared" si="82"/>
        <v/>
      </c>
      <c r="AJ1027" s="8" t="str">
        <f t="shared" si="83"/>
        <v/>
      </c>
      <c r="AK1027" s="8" t="str">
        <f t="shared" si="84"/>
        <v/>
      </c>
    </row>
    <row r="1028" spans="1:37" ht="12.75" customHeight="1">
      <c r="A1028" s="4">
        <v>1162</v>
      </c>
      <c r="B1028" s="4"/>
      <c r="C1028" s="69" t="s">
        <v>2978</v>
      </c>
      <c r="D1028" s="6" t="s">
        <v>32</v>
      </c>
      <c r="E1028" s="7"/>
      <c r="F1028" s="72" t="s">
        <v>6453</v>
      </c>
      <c r="G1028" s="72" t="s">
        <v>7912</v>
      </c>
      <c r="H1028" s="72"/>
      <c r="I1028" s="72"/>
      <c r="J1028" s="72"/>
      <c r="K1028" s="76" t="s">
        <v>2979</v>
      </c>
      <c r="L1028" s="8" t="s">
        <v>248</v>
      </c>
      <c r="M1028" s="78">
        <v>17.2</v>
      </c>
      <c r="N1028" s="9">
        <v>38340</v>
      </c>
      <c r="O1028" s="8" t="s">
        <v>86</v>
      </c>
      <c r="P1028" s="8" t="s">
        <v>344</v>
      </c>
      <c r="Q1028" s="8" t="s">
        <v>30</v>
      </c>
      <c r="R1028" s="8" t="s">
        <v>263</v>
      </c>
      <c r="S1028" s="8" t="s">
        <v>1963</v>
      </c>
      <c r="T1028" s="8" t="s">
        <v>289</v>
      </c>
      <c r="U1028" s="8"/>
      <c r="V1028" s="8"/>
      <c r="W1028" s="8"/>
      <c r="X1028" s="8"/>
      <c r="Y1028" s="8"/>
      <c r="Z1028" s="8"/>
      <c r="AA1028" s="8"/>
      <c r="AB1028" s="8"/>
      <c r="AC1028" s="8"/>
      <c r="AD1028" s="8"/>
      <c r="AE1028" s="8"/>
      <c r="AF1028" s="8"/>
      <c r="AG1028" s="8">
        <f t="shared" si="80"/>
        <v>9</v>
      </c>
      <c r="AH1028" s="8">
        <f t="shared" si="81"/>
        <v>11</v>
      </c>
      <c r="AI1028" s="8" t="str">
        <f t="shared" si="82"/>
        <v/>
      </c>
      <c r="AJ1028" s="8" t="str">
        <f t="shared" si="83"/>
        <v/>
      </c>
      <c r="AK1028" s="8" t="str">
        <f t="shared" si="84"/>
        <v/>
      </c>
    </row>
    <row r="1029" spans="1:37" ht="12.75" customHeight="1">
      <c r="A1029" s="4">
        <v>1163</v>
      </c>
      <c r="B1029" s="4"/>
      <c r="C1029" s="69" t="s">
        <v>2976</v>
      </c>
      <c r="D1029" s="6" t="s">
        <v>32</v>
      </c>
      <c r="E1029" s="7"/>
      <c r="F1029" s="72" t="s">
        <v>6452</v>
      </c>
      <c r="G1029" s="72" t="s">
        <v>7911</v>
      </c>
      <c r="H1029" s="72"/>
      <c r="I1029" s="72"/>
      <c r="J1029" s="72"/>
      <c r="K1029" s="76" t="s">
        <v>2977</v>
      </c>
      <c r="L1029" s="8" t="s">
        <v>1103</v>
      </c>
      <c r="M1029" s="78">
        <v>1.6</v>
      </c>
      <c r="N1029" s="9">
        <v>36914</v>
      </c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E1029" s="8"/>
      <c r="AF1029" s="8"/>
      <c r="AG1029" s="8" t="str">
        <f t="shared" si="80"/>
        <v>Sp</v>
      </c>
      <c r="AH1029" s="8">
        <f t="shared" si="81"/>
        <v>6</v>
      </c>
      <c r="AI1029" s="8" t="str">
        <f t="shared" si="82"/>
        <v/>
      </c>
      <c r="AJ1029" s="8" t="str">
        <f t="shared" si="83"/>
        <v/>
      </c>
      <c r="AK1029" s="8" t="str">
        <f t="shared" si="84"/>
        <v/>
      </c>
    </row>
    <row r="1030" spans="1:37" ht="12.75" customHeight="1">
      <c r="A1030" s="4">
        <v>1164</v>
      </c>
      <c r="B1030" s="4"/>
      <c r="C1030" s="69" t="s">
        <v>2974</v>
      </c>
      <c r="D1030" s="6" t="s">
        <v>32</v>
      </c>
      <c r="E1030" s="7"/>
      <c r="F1030" s="72" t="s">
        <v>6451</v>
      </c>
      <c r="G1030" s="72" t="s">
        <v>7910</v>
      </c>
      <c r="H1030" s="72"/>
      <c r="I1030" s="72"/>
      <c r="J1030" s="72"/>
      <c r="K1030" s="76" t="s">
        <v>2975</v>
      </c>
      <c r="L1030" s="8" t="s">
        <v>1004</v>
      </c>
      <c r="M1030" s="78">
        <v>15.1</v>
      </c>
      <c r="N1030" s="9">
        <v>38392</v>
      </c>
      <c r="O1030" s="8" t="s">
        <v>38</v>
      </c>
      <c r="P1030" s="8" t="s">
        <v>39</v>
      </c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8"/>
      <c r="AD1030" s="8"/>
      <c r="AE1030" s="8"/>
      <c r="AF1030" s="8"/>
      <c r="AG1030" s="8" t="str">
        <f t="shared" si="80"/>
        <v>Sp</v>
      </c>
      <c r="AH1030" s="8">
        <f t="shared" si="81"/>
        <v>4</v>
      </c>
      <c r="AI1030" s="8" t="str">
        <f t="shared" si="82"/>
        <v/>
      </c>
      <c r="AJ1030" s="8" t="str">
        <f t="shared" si="83"/>
        <v/>
      </c>
      <c r="AK1030" s="8" t="str">
        <f t="shared" si="84"/>
        <v/>
      </c>
    </row>
    <row r="1031" spans="1:37" ht="12.75" customHeight="1">
      <c r="A1031" s="4">
        <v>1165</v>
      </c>
      <c r="B1031" s="4"/>
      <c r="C1031" s="69" t="s">
        <v>2972</v>
      </c>
      <c r="D1031" s="6" t="s">
        <v>32</v>
      </c>
      <c r="E1031" s="7"/>
      <c r="F1031" s="72" t="s">
        <v>6450</v>
      </c>
      <c r="G1031" s="72" t="s">
        <v>7909</v>
      </c>
      <c r="H1031" s="72"/>
      <c r="I1031" s="72"/>
      <c r="J1031" s="72"/>
      <c r="K1031" s="76" t="s">
        <v>2973</v>
      </c>
      <c r="L1031" s="8" t="s">
        <v>1057</v>
      </c>
      <c r="M1031" s="78">
        <v>9.9</v>
      </c>
      <c r="N1031" s="9">
        <v>38357</v>
      </c>
      <c r="O1031" s="8" t="s">
        <v>105</v>
      </c>
      <c r="P1031" s="8" t="s">
        <v>38</v>
      </c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8"/>
      <c r="AD1031" s="8"/>
      <c r="AE1031" s="8"/>
      <c r="AF1031" s="8"/>
      <c r="AG1031" s="8">
        <f t="shared" si="80"/>
        <v>3</v>
      </c>
      <c r="AH1031" s="8">
        <f t="shared" si="81"/>
        <v>14</v>
      </c>
      <c r="AI1031" s="8" t="str">
        <f t="shared" si="82"/>
        <v/>
      </c>
      <c r="AJ1031" s="8" t="str">
        <f t="shared" si="83"/>
        <v/>
      </c>
      <c r="AK1031" s="8" t="str">
        <f t="shared" si="84"/>
        <v/>
      </c>
    </row>
    <row r="1032" spans="1:37" ht="12.75" customHeight="1">
      <c r="A1032" s="4">
        <v>1166</v>
      </c>
      <c r="B1032" s="4"/>
      <c r="C1032" s="69" t="s">
        <v>2970</v>
      </c>
      <c r="D1032" s="6" t="s">
        <v>32</v>
      </c>
      <c r="E1032" s="7"/>
      <c r="F1032" s="72" t="s">
        <v>6449</v>
      </c>
      <c r="G1032" s="72" t="s">
        <v>7908</v>
      </c>
      <c r="H1032" s="72"/>
      <c r="I1032" s="72"/>
      <c r="J1032" s="72"/>
      <c r="K1032" s="76" t="s">
        <v>2971</v>
      </c>
      <c r="L1032" s="8" t="s">
        <v>1004</v>
      </c>
      <c r="M1032" s="78">
        <v>24.6</v>
      </c>
      <c r="N1032" s="9">
        <v>38781</v>
      </c>
      <c r="O1032" s="8" t="s">
        <v>36</v>
      </c>
      <c r="P1032" s="8" t="s">
        <v>144</v>
      </c>
      <c r="Q1032" s="8" t="s">
        <v>38</v>
      </c>
      <c r="R1032" s="8" t="s">
        <v>39</v>
      </c>
      <c r="S1032" s="8" t="s">
        <v>734</v>
      </c>
      <c r="T1032" s="8"/>
      <c r="U1032" s="8"/>
      <c r="V1032" s="8"/>
      <c r="W1032" s="8"/>
      <c r="X1032" s="8"/>
      <c r="Y1032" s="8"/>
      <c r="Z1032" s="8"/>
      <c r="AA1032" s="8"/>
      <c r="AB1032" s="8"/>
      <c r="AC1032" s="8"/>
      <c r="AD1032" s="8"/>
      <c r="AE1032" s="8"/>
      <c r="AF1032" s="8"/>
      <c r="AG1032" s="8" t="str">
        <f t="shared" si="80"/>
        <v>Sp</v>
      </c>
      <c r="AH1032" s="8">
        <f t="shared" si="81"/>
        <v>1</v>
      </c>
      <c r="AI1032" s="8" t="str">
        <f t="shared" si="82"/>
        <v/>
      </c>
      <c r="AJ1032" s="8" t="str">
        <f t="shared" si="83"/>
        <v/>
      </c>
      <c r="AK1032" s="8" t="str">
        <f t="shared" si="84"/>
        <v/>
      </c>
    </row>
    <row r="1033" spans="1:37" ht="12.75" customHeight="1">
      <c r="A1033" s="4">
        <v>1167</v>
      </c>
      <c r="B1033" s="4"/>
      <c r="C1033" s="69" t="s">
        <v>2850</v>
      </c>
      <c r="D1033" s="6" t="s">
        <v>375</v>
      </c>
      <c r="E1033" s="7"/>
      <c r="F1033" s="72" t="s">
        <v>6408</v>
      </c>
      <c r="G1033" s="72" t="s">
        <v>7861</v>
      </c>
      <c r="H1033" s="72"/>
      <c r="I1033" s="72"/>
      <c r="J1033" s="72"/>
      <c r="K1033" s="76" t="s">
        <v>2851</v>
      </c>
      <c r="L1033" s="8" t="s">
        <v>2852</v>
      </c>
      <c r="M1033" s="78">
        <v>4</v>
      </c>
      <c r="N1033" s="9">
        <v>38102</v>
      </c>
      <c r="O1033" s="8" t="s">
        <v>81</v>
      </c>
      <c r="P1033" s="8" t="s">
        <v>5510</v>
      </c>
      <c r="Q1033" s="8" t="s">
        <v>59</v>
      </c>
      <c r="R1033" s="8" t="s">
        <v>159</v>
      </c>
      <c r="S1033" s="8" t="s">
        <v>38</v>
      </c>
      <c r="T1033" s="8" t="s">
        <v>111</v>
      </c>
      <c r="U1033" s="8"/>
      <c r="V1033" s="8"/>
      <c r="W1033" s="8"/>
      <c r="X1033" s="8"/>
      <c r="Y1033" s="8"/>
      <c r="Z1033" s="8"/>
      <c r="AA1033" s="8"/>
      <c r="AB1033" s="8"/>
      <c r="AC1033" s="8"/>
      <c r="AD1033" s="8"/>
      <c r="AE1033" s="8"/>
      <c r="AF1033" s="8"/>
      <c r="AG1033" s="8" t="str">
        <f t="shared" si="80"/>
        <v>Sp</v>
      </c>
      <c r="AH1033" s="8">
        <f t="shared" si="81"/>
        <v>6</v>
      </c>
      <c r="AI1033" s="8" t="str">
        <f t="shared" si="82"/>
        <v/>
      </c>
      <c r="AJ1033" s="8" t="str">
        <f t="shared" si="83"/>
        <v/>
      </c>
      <c r="AK1033" s="8" t="str">
        <f t="shared" si="84"/>
        <v/>
      </c>
    </row>
    <row r="1034" spans="1:37" ht="12.75" customHeight="1">
      <c r="A1034" s="4">
        <v>1168</v>
      </c>
      <c r="B1034" s="4"/>
      <c r="C1034" s="69" t="s">
        <v>3071</v>
      </c>
      <c r="D1034" s="6" t="s">
        <v>61</v>
      </c>
      <c r="E1034" s="7"/>
      <c r="F1034" s="72" t="s">
        <v>6485</v>
      </c>
      <c r="G1034" s="72" t="s">
        <v>7951</v>
      </c>
      <c r="H1034" s="72"/>
      <c r="I1034" s="72"/>
      <c r="J1034" s="72"/>
      <c r="K1034" s="76" t="s">
        <v>3072</v>
      </c>
      <c r="L1034" s="8" t="s">
        <v>248</v>
      </c>
      <c r="M1034" s="78">
        <v>16.600000000000001</v>
      </c>
      <c r="N1034" s="9">
        <v>38335</v>
      </c>
      <c r="O1034" s="8" t="s">
        <v>431</v>
      </c>
      <c r="P1034" s="8" t="s">
        <v>38</v>
      </c>
      <c r="Q1034" s="8" t="s">
        <v>76</v>
      </c>
      <c r="R1034" s="8" t="s">
        <v>289</v>
      </c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  <c r="AE1034" s="8"/>
      <c r="AF1034" s="8"/>
      <c r="AG1034" s="8">
        <f t="shared" si="80"/>
        <v>1</v>
      </c>
      <c r="AH1034" s="8">
        <f t="shared" si="81"/>
        <v>5</v>
      </c>
      <c r="AI1034" s="8" t="str">
        <f t="shared" si="82"/>
        <v/>
      </c>
      <c r="AJ1034" s="8" t="str">
        <f t="shared" si="83"/>
        <v/>
      </c>
      <c r="AK1034" s="8" t="str">
        <f t="shared" si="84"/>
        <v/>
      </c>
    </row>
    <row r="1035" spans="1:37" ht="12.75" customHeight="1">
      <c r="A1035" s="4">
        <v>1169</v>
      </c>
      <c r="B1035" s="4"/>
      <c r="C1035" s="69" t="s">
        <v>3219</v>
      </c>
      <c r="D1035" s="6" t="s">
        <v>251</v>
      </c>
      <c r="E1035" s="7" t="s">
        <v>281</v>
      </c>
      <c r="F1035" s="72" t="s">
        <v>6532</v>
      </c>
      <c r="G1035" s="72" t="s">
        <v>8002</v>
      </c>
      <c r="H1035" s="72"/>
      <c r="I1035" s="72"/>
      <c r="J1035" s="72"/>
      <c r="K1035" s="76" t="s">
        <v>3220</v>
      </c>
      <c r="L1035" s="8" t="s">
        <v>350</v>
      </c>
      <c r="M1035" s="78">
        <v>18.8</v>
      </c>
      <c r="N1035" s="9">
        <v>38270</v>
      </c>
      <c r="O1035" s="8" t="s">
        <v>86</v>
      </c>
      <c r="P1035" s="8" t="s">
        <v>344</v>
      </c>
      <c r="Q1035" s="8" t="s">
        <v>50</v>
      </c>
      <c r="R1035" s="8" t="s">
        <v>88</v>
      </c>
      <c r="S1035" s="8" t="s">
        <v>1168</v>
      </c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  <c r="AE1035" s="8"/>
      <c r="AF1035" s="8"/>
      <c r="AG1035" s="8">
        <f t="shared" si="80"/>
        <v>10</v>
      </c>
      <c r="AH1035" s="8">
        <f t="shared" si="81"/>
        <v>18</v>
      </c>
      <c r="AI1035" s="8" t="str">
        <f t="shared" si="82"/>
        <v/>
      </c>
      <c r="AJ1035" s="8" t="str">
        <f t="shared" si="83"/>
        <v/>
      </c>
      <c r="AK1035" s="8" t="str">
        <f t="shared" si="84"/>
        <v/>
      </c>
    </row>
    <row r="1036" spans="1:37" ht="12.75" customHeight="1">
      <c r="A1036" s="4">
        <v>1170</v>
      </c>
      <c r="B1036" s="4"/>
      <c r="C1036" s="69" t="s">
        <v>3019</v>
      </c>
      <c r="D1036" s="6" t="s">
        <v>27</v>
      </c>
      <c r="E1036" s="7" t="s">
        <v>281</v>
      </c>
      <c r="F1036" s="72" t="s">
        <v>6468</v>
      </c>
      <c r="G1036" s="72" t="s">
        <v>7930</v>
      </c>
      <c r="H1036" s="72"/>
      <c r="I1036" s="72"/>
      <c r="J1036" s="72"/>
      <c r="K1036" s="76" t="s">
        <v>3020</v>
      </c>
      <c r="L1036" s="8" t="s">
        <v>3021</v>
      </c>
      <c r="M1036" s="78">
        <v>13.2</v>
      </c>
      <c r="N1036" s="9">
        <v>37249</v>
      </c>
      <c r="O1036" s="8" t="s">
        <v>734</v>
      </c>
      <c r="P1036" s="8"/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8"/>
      <c r="AD1036" s="8"/>
      <c r="AE1036" s="8"/>
      <c r="AF1036" s="8"/>
      <c r="AG1036" s="8">
        <f t="shared" si="80"/>
        <v>12</v>
      </c>
      <c r="AH1036" s="8">
        <f t="shared" si="81"/>
        <v>16</v>
      </c>
      <c r="AI1036" s="8" t="str">
        <f t="shared" si="82"/>
        <v/>
      </c>
      <c r="AJ1036" s="8" t="str">
        <f t="shared" si="83"/>
        <v/>
      </c>
      <c r="AK1036" s="8" t="str">
        <f t="shared" si="84"/>
        <v/>
      </c>
    </row>
    <row r="1037" spans="1:37" ht="12.75" customHeight="1">
      <c r="A1037" s="4">
        <v>1171</v>
      </c>
      <c r="B1037" s="4"/>
      <c r="C1037" s="69" t="s">
        <v>2818</v>
      </c>
      <c r="D1037" s="6" t="s">
        <v>27</v>
      </c>
      <c r="E1037" s="7"/>
      <c r="F1037" s="72" t="s">
        <v>6399</v>
      </c>
      <c r="G1037" s="72" t="s">
        <v>7851</v>
      </c>
      <c r="H1037" s="72"/>
      <c r="I1037" s="72"/>
      <c r="J1037" s="72"/>
      <c r="K1037" s="76" t="s">
        <v>2819</v>
      </c>
      <c r="L1037" s="8" t="s">
        <v>1859</v>
      </c>
      <c r="M1037" s="78">
        <v>4.5</v>
      </c>
      <c r="N1037" s="9">
        <v>36681</v>
      </c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 t="str">
        <f t="shared" si="80"/>
        <v>Sp</v>
      </c>
      <c r="AH1037" s="8">
        <f t="shared" si="81"/>
        <v>4</v>
      </c>
      <c r="AI1037" s="8" t="str">
        <f t="shared" si="82"/>
        <v/>
      </c>
      <c r="AJ1037" s="8" t="str">
        <f t="shared" si="83"/>
        <v/>
      </c>
      <c r="AK1037" s="8" t="str">
        <f t="shared" si="84"/>
        <v/>
      </c>
    </row>
    <row r="1038" spans="1:37" ht="12.75" customHeight="1">
      <c r="A1038" s="4">
        <v>1172</v>
      </c>
      <c r="B1038" s="4"/>
      <c r="C1038" s="69" t="s">
        <v>3364</v>
      </c>
      <c r="D1038" s="6" t="s">
        <v>32</v>
      </c>
      <c r="E1038" s="7" t="s">
        <v>281</v>
      </c>
      <c r="F1038" s="72" t="s">
        <v>8904</v>
      </c>
      <c r="G1038" s="72" t="s">
        <v>8057</v>
      </c>
      <c r="H1038" s="72"/>
      <c r="I1038" s="72"/>
      <c r="J1038" s="72"/>
      <c r="K1038" s="76" t="s">
        <v>3365</v>
      </c>
      <c r="L1038" s="8" t="s">
        <v>2775</v>
      </c>
      <c r="M1038" s="78">
        <v>10.3</v>
      </c>
      <c r="N1038" s="9">
        <v>38776</v>
      </c>
      <c r="O1038" s="8" t="s">
        <v>105</v>
      </c>
      <c r="P1038" s="8" t="s">
        <v>132</v>
      </c>
      <c r="Q1038" s="8" t="s">
        <v>5509</v>
      </c>
      <c r="R1038" s="8" t="s">
        <v>59</v>
      </c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 t="str">
        <f t="shared" si="80"/>
        <v>Sp</v>
      </c>
      <c r="AH1038" s="8">
        <f t="shared" si="81"/>
        <v>4</v>
      </c>
      <c r="AI1038" s="8" t="str">
        <f t="shared" si="82"/>
        <v/>
      </c>
      <c r="AJ1038" s="8" t="str">
        <f t="shared" si="83"/>
        <v/>
      </c>
      <c r="AK1038" s="8" t="str">
        <f t="shared" si="84"/>
        <v/>
      </c>
    </row>
    <row r="1039" spans="1:37" ht="12.75" customHeight="1">
      <c r="A1039" s="4">
        <v>1173</v>
      </c>
      <c r="B1039" s="4"/>
      <c r="C1039" s="69" t="s">
        <v>3110</v>
      </c>
      <c r="D1039" s="6" t="s">
        <v>32</v>
      </c>
      <c r="E1039" s="7" t="s">
        <v>281</v>
      </c>
      <c r="F1039" s="72" t="s">
        <v>6498</v>
      </c>
      <c r="G1039" s="72" t="s">
        <v>7964</v>
      </c>
      <c r="H1039" s="72"/>
      <c r="I1039" s="72"/>
      <c r="J1039" s="72"/>
      <c r="K1039" s="76" t="s">
        <v>3111</v>
      </c>
      <c r="L1039" s="8" t="s">
        <v>1300</v>
      </c>
      <c r="M1039" s="78">
        <v>11.3</v>
      </c>
      <c r="N1039" s="9">
        <v>37655</v>
      </c>
      <c r="O1039" s="8" t="s">
        <v>36</v>
      </c>
      <c r="P1039" s="8" t="s">
        <v>105</v>
      </c>
      <c r="Q1039" s="8" t="s">
        <v>297</v>
      </c>
      <c r="R1039" s="8" t="s">
        <v>475</v>
      </c>
      <c r="S1039" s="8" t="s">
        <v>1301</v>
      </c>
      <c r="T1039" s="8" t="s">
        <v>238</v>
      </c>
      <c r="U1039" s="8" t="s">
        <v>52</v>
      </c>
      <c r="V1039" s="8" t="s">
        <v>111</v>
      </c>
      <c r="W1039" s="8"/>
      <c r="X1039" s="8"/>
      <c r="Y1039" s="8"/>
      <c r="Z1039" s="8"/>
      <c r="AA1039" s="8"/>
      <c r="AB1039" s="8"/>
      <c r="AC1039" s="8"/>
      <c r="AD1039" s="8"/>
      <c r="AE1039" s="8"/>
      <c r="AF1039" s="8"/>
      <c r="AG1039" s="8" t="str">
        <f t="shared" si="80"/>
        <v>Sp</v>
      </c>
      <c r="AH1039" s="8">
        <f t="shared" si="81"/>
        <v>3</v>
      </c>
      <c r="AI1039" s="8" t="str">
        <f t="shared" si="82"/>
        <v/>
      </c>
      <c r="AJ1039" s="8" t="str">
        <f t="shared" si="83"/>
        <v/>
      </c>
      <c r="AK1039" s="8" t="str">
        <f t="shared" si="84"/>
        <v/>
      </c>
    </row>
    <row r="1040" spans="1:37" ht="12.75" customHeight="1">
      <c r="A1040" s="4">
        <v>1177</v>
      </c>
      <c r="B1040" s="4"/>
      <c r="C1040" s="69" t="s">
        <v>2375</v>
      </c>
      <c r="D1040" s="6" t="s">
        <v>32</v>
      </c>
      <c r="E1040" s="7"/>
      <c r="F1040" s="72" t="s">
        <v>6237</v>
      </c>
      <c r="G1040" s="72" t="s">
        <v>7677</v>
      </c>
      <c r="H1040" s="72"/>
      <c r="I1040" s="72"/>
      <c r="J1040" s="72"/>
      <c r="K1040" s="76" t="s">
        <v>2376</v>
      </c>
      <c r="L1040" s="8" t="s">
        <v>606</v>
      </c>
      <c r="M1040" s="78">
        <v>6</v>
      </c>
      <c r="N1040" s="9">
        <v>36161</v>
      </c>
      <c r="O1040" s="23" t="s">
        <v>607</v>
      </c>
      <c r="P1040" s="8" t="s">
        <v>71</v>
      </c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  <c r="AF1040" s="8"/>
      <c r="AG1040" s="8">
        <f t="shared" si="80"/>
        <v>6</v>
      </c>
      <c r="AH1040" s="8">
        <f t="shared" si="81"/>
        <v>9</v>
      </c>
      <c r="AI1040" s="8" t="str">
        <f t="shared" si="82"/>
        <v/>
      </c>
      <c r="AJ1040" s="8" t="str">
        <f t="shared" si="83"/>
        <v/>
      </c>
      <c r="AK1040" s="8" t="str">
        <f t="shared" si="84"/>
        <v/>
      </c>
    </row>
    <row r="1041" spans="1:37" ht="12.75" customHeight="1">
      <c r="A1041" s="4">
        <v>1178</v>
      </c>
      <c r="B1041" s="4"/>
      <c r="C1041" s="69" t="s">
        <v>4106</v>
      </c>
      <c r="D1041" s="6" t="s">
        <v>27</v>
      </c>
      <c r="E1041" s="7" t="s">
        <v>281</v>
      </c>
      <c r="F1041" s="72" t="s">
        <v>6830</v>
      </c>
      <c r="G1041" s="72" t="s">
        <v>8347</v>
      </c>
      <c r="H1041" s="72"/>
      <c r="I1041" s="72"/>
      <c r="J1041" s="72"/>
      <c r="K1041" s="76" t="s">
        <v>4107</v>
      </c>
      <c r="L1041" s="8" t="s">
        <v>4108</v>
      </c>
      <c r="M1041" s="78">
        <v>27.6</v>
      </c>
      <c r="N1041" s="9">
        <v>36981</v>
      </c>
      <c r="O1041" s="8" t="s">
        <v>115</v>
      </c>
      <c r="P1041" s="8" t="s">
        <v>475</v>
      </c>
      <c r="Q1041" s="8" t="s">
        <v>1117</v>
      </c>
      <c r="R1041" s="8" t="s">
        <v>4109</v>
      </c>
      <c r="S1041" s="8"/>
      <c r="T1041" s="8"/>
      <c r="U1041" s="8"/>
      <c r="V1041" s="8"/>
      <c r="W1041" s="8"/>
      <c r="X1041" s="8"/>
      <c r="Y1041" s="8"/>
      <c r="Z1041" s="8"/>
      <c r="AA1041" s="8"/>
      <c r="AB1041" s="8"/>
      <c r="AC1041" s="8"/>
      <c r="AD1041" s="8"/>
      <c r="AE1041" s="8"/>
      <c r="AF1041" s="8"/>
      <c r="AG1041" s="8">
        <f t="shared" si="80"/>
        <v>1</v>
      </c>
      <c r="AH1041" s="8">
        <f t="shared" si="81"/>
        <v>18</v>
      </c>
      <c r="AI1041" s="8" t="str">
        <f t="shared" si="82"/>
        <v/>
      </c>
      <c r="AJ1041" s="8" t="str">
        <f t="shared" si="83"/>
        <v/>
      </c>
      <c r="AK1041" s="8" t="str">
        <f t="shared" si="84"/>
        <v/>
      </c>
    </row>
    <row r="1042" spans="1:37" ht="12.75" customHeight="1">
      <c r="A1042" s="4">
        <v>1179</v>
      </c>
      <c r="B1042" s="4"/>
      <c r="C1042" s="69" t="s">
        <v>4128</v>
      </c>
      <c r="D1042" s="6" t="s">
        <v>32</v>
      </c>
      <c r="E1042" s="7" t="s">
        <v>281</v>
      </c>
      <c r="F1042" s="72" t="s">
        <v>6838</v>
      </c>
      <c r="G1042" s="72" t="s">
        <v>8355</v>
      </c>
      <c r="H1042" s="72"/>
      <c r="I1042" s="72"/>
      <c r="J1042" s="72"/>
      <c r="K1042" s="76" t="s">
        <v>4129</v>
      </c>
      <c r="L1042" s="8" t="s">
        <v>603</v>
      </c>
      <c r="M1042" s="78">
        <v>12.8</v>
      </c>
      <c r="N1042" s="9">
        <v>37036</v>
      </c>
      <c r="O1042" s="8" t="s">
        <v>188</v>
      </c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8"/>
      <c r="AF1042" s="8"/>
      <c r="AG1042" s="8" t="str">
        <f t="shared" si="80"/>
        <v>Sp</v>
      </c>
      <c r="AH1042" s="8">
        <f t="shared" si="81"/>
        <v>5</v>
      </c>
      <c r="AI1042" s="8" t="str">
        <f t="shared" si="82"/>
        <v/>
      </c>
      <c r="AJ1042" s="8" t="str">
        <f t="shared" si="83"/>
        <v/>
      </c>
      <c r="AK1042" s="8" t="str">
        <f t="shared" si="84"/>
        <v/>
      </c>
    </row>
    <row r="1043" spans="1:37" ht="12.75" customHeight="1">
      <c r="A1043" s="4">
        <v>1180</v>
      </c>
      <c r="B1043" s="4"/>
      <c r="C1043" s="69" t="s">
        <v>3788</v>
      </c>
      <c r="D1043" s="6" t="s">
        <v>32</v>
      </c>
      <c r="E1043" s="7"/>
      <c r="F1043" s="72" t="s">
        <v>6728</v>
      </c>
      <c r="G1043" s="72" t="s">
        <v>8225</v>
      </c>
      <c r="H1043" s="72"/>
      <c r="I1043" s="72"/>
      <c r="J1043" s="72"/>
      <c r="K1043" s="76" t="s">
        <v>3789</v>
      </c>
      <c r="L1043" s="8" t="s">
        <v>3790</v>
      </c>
      <c r="M1043" s="78">
        <v>12.7</v>
      </c>
      <c r="N1043" s="9">
        <v>36967</v>
      </c>
      <c r="O1043" s="8" t="s">
        <v>39</v>
      </c>
      <c r="P1043" s="8" t="s">
        <v>590</v>
      </c>
      <c r="Q1043" s="8" t="s">
        <v>69</v>
      </c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8"/>
      <c r="AD1043" s="8"/>
      <c r="AE1043" s="8"/>
      <c r="AF1043" s="8"/>
      <c r="AG1043" s="8" t="str">
        <f t="shared" si="80"/>
        <v>Sp</v>
      </c>
      <c r="AH1043" s="8">
        <f t="shared" si="81"/>
        <v>4</v>
      </c>
      <c r="AI1043" s="8" t="str">
        <f t="shared" si="82"/>
        <v/>
      </c>
      <c r="AJ1043" s="8" t="str">
        <f t="shared" si="83"/>
        <v/>
      </c>
      <c r="AK1043" s="8" t="str">
        <f t="shared" si="84"/>
        <v/>
      </c>
    </row>
    <row r="1044" spans="1:37" ht="12.75" customHeight="1">
      <c r="A1044" s="4">
        <v>1181</v>
      </c>
      <c r="B1044" s="4"/>
      <c r="C1044" s="69" t="s">
        <v>4092</v>
      </c>
      <c r="D1044" s="6" t="s">
        <v>32</v>
      </c>
      <c r="E1044" s="7"/>
      <c r="F1044" s="72" t="s">
        <v>6826</v>
      </c>
      <c r="G1044" s="72" t="s">
        <v>8343</v>
      </c>
      <c r="H1044" s="72"/>
      <c r="I1044" s="72"/>
      <c r="J1044" s="72"/>
      <c r="K1044" s="76" t="s">
        <v>4093</v>
      </c>
      <c r="L1044" s="8" t="s">
        <v>359</v>
      </c>
      <c r="M1044" s="78">
        <v>10.199999999999999</v>
      </c>
      <c r="N1044" s="9">
        <v>37206</v>
      </c>
      <c r="O1044" s="8" t="s">
        <v>105</v>
      </c>
      <c r="P1044" s="8" t="s">
        <v>360</v>
      </c>
      <c r="Q1044" s="8" t="s">
        <v>3380</v>
      </c>
      <c r="R1044" s="8" t="s">
        <v>52</v>
      </c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8"/>
      <c r="AD1044" s="8"/>
      <c r="AE1044" s="8"/>
      <c r="AF1044" s="8"/>
      <c r="AG1044" s="8">
        <f t="shared" si="80"/>
        <v>1</v>
      </c>
      <c r="AH1044" s="8">
        <f t="shared" si="81"/>
        <v>11</v>
      </c>
      <c r="AI1044" s="8" t="str">
        <f t="shared" si="82"/>
        <v/>
      </c>
      <c r="AJ1044" s="8" t="str">
        <f t="shared" si="83"/>
        <v/>
      </c>
      <c r="AK1044" s="8" t="str">
        <f t="shared" si="84"/>
        <v/>
      </c>
    </row>
    <row r="1045" spans="1:37" ht="12.75" customHeight="1">
      <c r="A1045" s="4">
        <v>1183</v>
      </c>
      <c r="B1045" s="4"/>
      <c r="C1045" s="69" t="s">
        <v>4097</v>
      </c>
      <c r="D1045" s="6" t="s">
        <v>61</v>
      </c>
      <c r="E1045" s="7"/>
      <c r="F1045" s="72" t="s">
        <v>8930</v>
      </c>
      <c r="G1045" s="72" t="s">
        <v>9087</v>
      </c>
      <c r="H1045" s="72"/>
      <c r="I1045" s="72"/>
      <c r="J1045" s="72"/>
      <c r="K1045" s="76" t="s">
        <v>4098</v>
      </c>
      <c r="L1045" s="8" t="s">
        <v>405</v>
      </c>
      <c r="M1045" s="78">
        <v>8.1999999999999993</v>
      </c>
      <c r="N1045" s="9">
        <v>38359</v>
      </c>
      <c r="O1045" s="8" t="s">
        <v>105</v>
      </c>
      <c r="P1045" s="8" t="s">
        <v>203</v>
      </c>
      <c r="Q1045" s="8" t="s">
        <v>111</v>
      </c>
      <c r="R1045" s="8" t="s">
        <v>40</v>
      </c>
      <c r="S1045" s="8" t="s">
        <v>71</v>
      </c>
      <c r="T1045" s="8"/>
      <c r="U1045" s="8"/>
      <c r="V1045" s="8"/>
      <c r="W1045" s="8"/>
      <c r="X1045" s="8"/>
      <c r="Y1045" s="8"/>
      <c r="Z1045" s="8"/>
      <c r="AA1045" s="8"/>
      <c r="AB1045" s="8"/>
      <c r="AC1045" s="8"/>
      <c r="AD1045" s="8"/>
      <c r="AE1045" s="8"/>
      <c r="AF1045" s="8"/>
      <c r="AG1045" s="8" t="str">
        <f t="shared" si="80"/>
        <v>Sp</v>
      </c>
      <c r="AH1045" s="8" t="str">
        <f t="shared" si="81"/>
        <v>[1]</v>
      </c>
      <c r="AI1045" s="8" t="str">
        <f t="shared" si="82"/>
        <v/>
      </c>
      <c r="AJ1045" s="8" t="str">
        <f t="shared" si="83"/>
        <v/>
      </c>
      <c r="AK1045" s="8" t="str">
        <f t="shared" si="84"/>
        <v/>
      </c>
    </row>
    <row r="1046" spans="1:37" ht="12.75" customHeight="1">
      <c r="A1046" s="4">
        <v>1184</v>
      </c>
      <c r="B1046" s="4"/>
      <c r="C1046" s="69" t="s">
        <v>4099</v>
      </c>
      <c r="D1046" s="6" t="s">
        <v>234</v>
      </c>
      <c r="E1046" s="7"/>
      <c r="F1046" s="72" t="s">
        <v>6827</v>
      </c>
      <c r="G1046" s="72" t="s">
        <v>8344</v>
      </c>
      <c r="H1046" s="72"/>
      <c r="I1046" s="72"/>
      <c r="J1046" s="72"/>
      <c r="K1046" s="76" t="s">
        <v>4100</v>
      </c>
      <c r="L1046" s="8" t="s">
        <v>707</v>
      </c>
      <c r="M1046" s="78">
        <v>12.6</v>
      </c>
      <c r="N1046" s="9">
        <v>36907</v>
      </c>
      <c r="O1046" s="8" t="s">
        <v>105</v>
      </c>
      <c r="P1046" s="8" t="s">
        <v>297</v>
      </c>
      <c r="Q1046" s="8" t="s">
        <v>185</v>
      </c>
      <c r="R1046" s="8" t="s">
        <v>52</v>
      </c>
      <c r="S1046" s="8" t="s">
        <v>2042</v>
      </c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  <c r="AE1046" s="8"/>
      <c r="AF1046" s="8"/>
      <c r="AG1046" s="8">
        <f t="shared" si="80"/>
        <v>9</v>
      </c>
      <c r="AH1046" s="8">
        <f t="shared" si="81"/>
        <v>16</v>
      </c>
      <c r="AI1046" s="8" t="str">
        <f t="shared" si="82"/>
        <v/>
      </c>
      <c r="AJ1046" s="8" t="str">
        <f t="shared" si="83"/>
        <v/>
      </c>
      <c r="AK1046" s="8" t="str">
        <f t="shared" si="84"/>
        <v/>
      </c>
    </row>
    <row r="1047" spans="1:37" ht="12.75" customHeight="1">
      <c r="A1047" s="4">
        <v>1185</v>
      </c>
      <c r="B1047" s="4"/>
      <c r="C1047" s="69" t="s">
        <v>4101</v>
      </c>
      <c r="D1047" s="6" t="s">
        <v>32</v>
      </c>
      <c r="E1047" s="7"/>
      <c r="F1047" s="72" t="s">
        <v>6828</v>
      </c>
      <c r="G1047" s="72" t="s">
        <v>8345</v>
      </c>
      <c r="H1047" s="72"/>
      <c r="I1047" s="72"/>
      <c r="J1047" s="72"/>
      <c r="K1047" s="76" t="s">
        <v>4102</v>
      </c>
      <c r="L1047" s="8" t="s">
        <v>208</v>
      </c>
      <c r="M1047" s="78">
        <v>13</v>
      </c>
      <c r="N1047" s="9">
        <v>37975</v>
      </c>
      <c r="O1047" s="8" t="s">
        <v>4103</v>
      </c>
      <c r="P1047" s="8" t="s">
        <v>105</v>
      </c>
      <c r="Q1047" s="8" t="s">
        <v>2449</v>
      </c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8"/>
      <c r="AD1047" s="8"/>
      <c r="AE1047" s="8"/>
      <c r="AF1047" s="8"/>
      <c r="AG1047" s="8" t="str">
        <f t="shared" si="80"/>
        <v>Sp</v>
      </c>
      <c r="AH1047" s="8">
        <f t="shared" si="81"/>
        <v>1</v>
      </c>
      <c r="AI1047" s="8" t="str">
        <f t="shared" si="82"/>
        <v/>
      </c>
      <c r="AJ1047" s="8" t="str">
        <f t="shared" si="83"/>
        <v/>
      </c>
      <c r="AK1047" s="8" t="str">
        <f t="shared" si="84"/>
        <v/>
      </c>
    </row>
    <row r="1048" spans="1:37" ht="12.75" customHeight="1">
      <c r="A1048" s="4">
        <v>1186</v>
      </c>
      <c r="B1048" s="4"/>
      <c r="C1048" s="69" t="s">
        <v>4104</v>
      </c>
      <c r="D1048" s="6" t="s">
        <v>96</v>
      </c>
      <c r="E1048" s="7"/>
      <c r="F1048" s="72" t="s">
        <v>6829</v>
      </c>
      <c r="G1048" s="72" t="s">
        <v>8346</v>
      </c>
      <c r="H1048" s="72"/>
      <c r="I1048" s="72"/>
      <c r="J1048" s="72"/>
      <c r="K1048" s="76" t="s">
        <v>4105</v>
      </c>
      <c r="L1048" s="8" t="s">
        <v>565</v>
      </c>
      <c r="M1048" s="78">
        <v>8.5</v>
      </c>
      <c r="N1048" s="9">
        <v>37752</v>
      </c>
      <c r="O1048" s="8" t="s">
        <v>144</v>
      </c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8"/>
      <c r="AD1048" s="8"/>
      <c r="AE1048" s="8"/>
      <c r="AF1048" s="8"/>
      <c r="AG1048" s="8">
        <f t="shared" si="80"/>
        <v>10</v>
      </c>
      <c r="AH1048" s="8">
        <f t="shared" si="81"/>
        <v>15</v>
      </c>
      <c r="AI1048" s="8" t="str">
        <f t="shared" si="82"/>
        <v/>
      </c>
      <c r="AJ1048" s="8" t="str">
        <f t="shared" si="83"/>
        <v/>
      </c>
      <c r="AK1048" s="8" t="str">
        <f t="shared" si="84"/>
        <v/>
      </c>
    </row>
    <row r="1049" spans="1:37" ht="12.75" customHeight="1">
      <c r="A1049" s="4">
        <v>1187</v>
      </c>
      <c r="B1049" s="4"/>
      <c r="C1049" s="69" t="s">
        <v>4110</v>
      </c>
      <c r="D1049" s="6" t="s">
        <v>32</v>
      </c>
      <c r="E1049" s="7"/>
      <c r="F1049" s="72" t="s">
        <v>6831</v>
      </c>
      <c r="G1049" s="72" t="s">
        <v>8348</v>
      </c>
      <c r="H1049" s="72"/>
      <c r="I1049" s="72"/>
      <c r="J1049" s="72"/>
      <c r="K1049" s="76" t="s">
        <v>4111</v>
      </c>
      <c r="L1049" s="8" t="s">
        <v>884</v>
      </c>
      <c r="M1049" s="78">
        <v>8.1999999999999993</v>
      </c>
      <c r="N1049" s="9">
        <v>36647</v>
      </c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8"/>
      <c r="AD1049" s="8"/>
      <c r="AE1049" s="8"/>
      <c r="AF1049" s="8"/>
      <c r="AG1049" s="8" t="str">
        <f t="shared" si="80"/>
        <v>Sp</v>
      </c>
      <c r="AH1049" s="8" t="str">
        <f t="shared" si="81"/>
        <v>Overhead</v>
      </c>
      <c r="AI1049" s="8" t="str">
        <f t="shared" si="82"/>
        <v/>
      </c>
      <c r="AJ1049" s="8" t="str">
        <f t="shared" si="83"/>
        <v/>
      </c>
      <c r="AK1049" s="8" t="str">
        <f t="shared" si="84"/>
        <v/>
      </c>
    </row>
    <row r="1050" spans="1:37" ht="12.75" customHeight="1">
      <c r="A1050" s="4">
        <v>1188</v>
      </c>
      <c r="B1050" s="4"/>
      <c r="C1050" s="69" t="s">
        <v>4112</v>
      </c>
      <c r="D1050" s="6" t="s">
        <v>32</v>
      </c>
      <c r="E1050" s="7"/>
      <c r="F1050" s="72" t="s">
        <v>6832</v>
      </c>
      <c r="G1050" s="72" t="s">
        <v>8349</v>
      </c>
      <c r="H1050" s="72"/>
      <c r="I1050" s="72"/>
      <c r="J1050" s="72"/>
      <c r="K1050" s="76" t="s">
        <v>4113</v>
      </c>
      <c r="L1050" s="8" t="s">
        <v>4114</v>
      </c>
      <c r="M1050" s="78">
        <v>8.3000000000000007</v>
      </c>
      <c r="N1050" s="9">
        <v>37271</v>
      </c>
      <c r="O1050" s="8" t="s">
        <v>36</v>
      </c>
      <c r="P1050" s="8" t="s">
        <v>283</v>
      </c>
      <c r="Q1050" s="8" t="s">
        <v>37</v>
      </c>
      <c r="R1050" s="8" t="s">
        <v>170</v>
      </c>
      <c r="S1050" s="8" t="s">
        <v>171</v>
      </c>
      <c r="T1050" s="8" t="s">
        <v>2251</v>
      </c>
      <c r="U1050" s="8" t="s">
        <v>3198</v>
      </c>
      <c r="V1050" s="8" t="s">
        <v>83</v>
      </c>
      <c r="W1050" s="8"/>
      <c r="X1050" s="8"/>
      <c r="Y1050" s="8"/>
      <c r="Z1050" s="8"/>
      <c r="AA1050" s="8"/>
      <c r="AB1050" s="8"/>
      <c r="AC1050" s="8"/>
      <c r="AD1050" s="8"/>
      <c r="AE1050" s="8"/>
      <c r="AF1050" s="8"/>
      <c r="AG1050" s="8" t="str">
        <f t="shared" si="80"/>
        <v>Sp</v>
      </c>
      <c r="AH1050" s="8">
        <f t="shared" si="81"/>
        <v>1</v>
      </c>
      <c r="AI1050" s="8" t="str">
        <f t="shared" si="82"/>
        <v/>
      </c>
      <c r="AJ1050" s="8" t="str">
        <f t="shared" si="83"/>
        <v/>
      </c>
      <c r="AK1050" s="8" t="str">
        <f t="shared" si="84"/>
        <v/>
      </c>
    </row>
    <row r="1051" spans="1:37" ht="12.75" customHeight="1">
      <c r="A1051" s="4">
        <v>1189</v>
      </c>
      <c r="B1051" s="4"/>
      <c r="C1051" s="69" t="s">
        <v>4115</v>
      </c>
      <c r="D1051" s="6" t="s">
        <v>61</v>
      </c>
      <c r="E1051" s="7"/>
      <c r="F1051" s="72" t="s">
        <v>6833</v>
      </c>
      <c r="G1051" s="72" t="s">
        <v>8350</v>
      </c>
      <c r="H1051" s="72"/>
      <c r="I1051" s="72"/>
      <c r="J1051" s="72"/>
      <c r="K1051" s="76" t="s">
        <v>4116</v>
      </c>
      <c r="L1051" s="8" t="s">
        <v>224</v>
      </c>
      <c r="M1051" s="78">
        <v>9.9</v>
      </c>
      <c r="N1051" s="9">
        <v>36723</v>
      </c>
      <c r="O1051" s="8" t="s">
        <v>225</v>
      </c>
      <c r="P1051" s="8" t="s">
        <v>4117</v>
      </c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  <c r="AF1051" s="8"/>
      <c r="AG1051" s="8" t="str">
        <f t="shared" si="80"/>
        <v>Sp</v>
      </c>
      <c r="AH1051" s="8">
        <f t="shared" si="81"/>
        <v>1</v>
      </c>
      <c r="AI1051" s="8" t="str">
        <f t="shared" si="82"/>
        <v/>
      </c>
      <c r="AJ1051" s="8" t="str">
        <f t="shared" si="83"/>
        <v/>
      </c>
      <c r="AK1051" s="8" t="str">
        <f t="shared" si="84"/>
        <v/>
      </c>
    </row>
    <row r="1052" spans="1:37" ht="12.75" customHeight="1">
      <c r="A1052" s="4">
        <v>1190</v>
      </c>
      <c r="B1052" s="4"/>
      <c r="C1052" s="69" t="s">
        <v>4118</v>
      </c>
      <c r="D1052" s="6" t="s">
        <v>27</v>
      </c>
      <c r="E1052" s="7"/>
      <c r="F1052" s="72" t="s">
        <v>6834</v>
      </c>
      <c r="G1052" s="72" t="s">
        <v>8351</v>
      </c>
      <c r="H1052" s="72"/>
      <c r="I1052" s="72"/>
      <c r="J1052" s="72"/>
      <c r="K1052" s="76" t="s">
        <v>4119</v>
      </c>
      <c r="L1052" s="8" t="s">
        <v>4120</v>
      </c>
      <c r="M1052" s="78">
        <v>6.7</v>
      </c>
      <c r="N1052" s="9">
        <v>36941</v>
      </c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8"/>
      <c r="AD1052" s="8"/>
      <c r="AE1052" s="8"/>
      <c r="AF1052" s="8"/>
      <c r="AG1052" s="8" t="str">
        <f t="shared" si="80"/>
        <v>Sp</v>
      </c>
      <c r="AH1052" s="8">
        <f t="shared" si="81"/>
        <v>3</v>
      </c>
      <c r="AI1052" s="8" t="str">
        <f t="shared" si="82"/>
        <v/>
      </c>
      <c r="AJ1052" s="8" t="str">
        <f t="shared" si="83"/>
        <v/>
      </c>
      <c r="AK1052" s="8" t="str">
        <f t="shared" si="84"/>
        <v/>
      </c>
    </row>
    <row r="1053" spans="1:37" ht="12.75" customHeight="1">
      <c r="A1053" s="4">
        <v>1191</v>
      </c>
      <c r="B1053" s="4"/>
      <c r="C1053" s="69" t="s">
        <v>4121</v>
      </c>
      <c r="D1053" s="6" t="s">
        <v>234</v>
      </c>
      <c r="E1053" s="7"/>
      <c r="F1053" s="72" t="s">
        <v>6835</v>
      </c>
      <c r="G1053" s="72" t="s">
        <v>8352</v>
      </c>
      <c r="H1053" s="72"/>
      <c r="I1053" s="72"/>
      <c r="J1053" s="72"/>
      <c r="K1053" s="76" t="s">
        <v>4122</v>
      </c>
      <c r="L1053" s="8" t="s">
        <v>1366</v>
      </c>
      <c r="M1053" s="78">
        <v>6.1</v>
      </c>
      <c r="N1053" s="9">
        <v>37582</v>
      </c>
      <c r="O1053" s="8" t="s">
        <v>298</v>
      </c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8"/>
      <c r="AD1053" s="8"/>
      <c r="AE1053" s="8"/>
      <c r="AF1053" s="8"/>
      <c r="AG1053" s="8">
        <f t="shared" si="80"/>
        <v>4</v>
      </c>
      <c r="AH1053" s="8">
        <f t="shared" si="81"/>
        <v>9</v>
      </c>
      <c r="AI1053" s="8" t="str">
        <f t="shared" si="82"/>
        <v/>
      </c>
      <c r="AJ1053" s="8" t="str">
        <f t="shared" si="83"/>
        <v/>
      </c>
      <c r="AK1053" s="8" t="str">
        <f t="shared" si="84"/>
        <v/>
      </c>
    </row>
    <row r="1054" spans="1:37" ht="12.75" customHeight="1">
      <c r="A1054" s="4">
        <v>1192</v>
      </c>
      <c r="B1054" s="4"/>
      <c r="C1054" s="69" t="s">
        <v>4123</v>
      </c>
      <c r="D1054" s="6" t="s">
        <v>234</v>
      </c>
      <c r="E1054" s="7"/>
      <c r="F1054" s="72" t="s">
        <v>6836</v>
      </c>
      <c r="G1054" s="72" t="s">
        <v>8353</v>
      </c>
      <c r="H1054" s="72"/>
      <c r="I1054" s="72"/>
      <c r="J1054" s="72"/>
      <c r="K1054" s="76" t="s">
        <v>4124</v>
      </c>
      <c r="L1054" s="8" t="s">
        <v>1366</v>
      </c>
      <c r="M1054" s="78">
        <v>6</v>
      </c>
      <c r="N1054" s="9">
        <v>37591</v>
      </c>
      <c r="O1054" s="8" t="s">
        <v>75</v>
      </c>
      <c r="P1054" s="8" t="s">
        <v>1983</v>
      </c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E1054" s="8"/>
      <c r="AF1054" s="8"/>
      <c r="AG1054" s="8">
        <f t="shared" si="80"/>
        <v>8</v>
      </c>
      <c r="AH1054" s="8">
        <f t="shared" si="81"/>
        <v>17</v>
      </c>
      <c r="AI1054" s="8" t="str">
        <f t="shared" si="82"/>
        <v/>
      </c>
      <c r="AJ1054" s="8" t="str">
        <f t="shared" si="83"/>
        <v/>
      </c>
      <c r="AK1054" s="8" t="str">
        <f t="shared" si="84"/>
        <v/>
      </c>
    </row>
    <row r="1055" spans="1:37" ht="12.75" customHeight="1">
      <c r="A1055" s="4">
        <v>1193</v>
      </c>
      <c r="B1055" s="4"/>
      <c r="C1055" s="69" t="s">
        <v>4125</v>
      </c>
      <c r="D1055" s="6" t="s">
        <v>32</v>
      </c>
      <c r="E1055" s="7"/>
      <c r="F1055" s="72" t="s">
        <v>6837</v>
      </c>
      <c r="G1055" s="72" t="s">
        <v>8354</v>
      </c>
      <c r="H1055" s="72"/>
      <c r="I1055" s="72"/>
      <c r="J1055" s="72"/>
      <c r="K1055" s="76" t="s">
        <v>4126</v>
      </c>
      <c r="L1055" s="8" t="s">
        <v>4127</v>
      </c>
      <c r="M1055" s="78">
        <v>1.6</v>
      </c>
      <c r="N1055" s="9">
        <v>36954</v>
      </c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8"/>
      <c r="AD1055" s="8"/>
      <c r="AE1055" s="8"/>
      <c r="AF1055" s="8"/>
      <c r="AG1055" s="8" t="str">
        <f t="shared" si="80"/>
        <v>Sp</v>
      </c>
      <c r="AH1055" s="8">
        <f t="shared" si="81"/>
        <v>8</v>
      </c>
      <c r="AI1055" s="8" t="str">
        <f t="shared" si="82"/>
        <v/>
      </c>
      <c r="AJ1055" s="8" t="str">
        <f t="shared" si="83"/>
        <v/>
      </c>
      <c r="AK1055" s="8" t="str">
        <f t="shared" si="84"/>
        <v/>
      </c>
    </row>
    <row r="1056" spans="1:37" ht="12.75" customHeight="1">
      <c r="A1056" s="4">
        <v>1194</v>
      </c>
      <c r="B1056" s="4"/>
      <c r="C1056" s="69" t="s">
        <v>4130</v>
      </c>
      <c r="D1056" s="6" t="s">
        <v>32</v>
      </c>
      <c r="E1056" s="7"/>
      <c r="F1056" s="72" t="s">
        <v>6839</v>
      </c>
      <c r="G1056" s="72" t="s">
        <v>8356</v>
      </c>
      <c r="H1056" s="72"/>
      <c r="I1056" s="72"/>
      <c r="J1056" s="72"/>
      <c r="K1056" s="76" t="s">
        <v>4131</v>
      </c>
      <c r="L1056" s="8" t="s">
        <v>785</v>
      </c>
      <c r="M1056" s="78">
        <v>14.3</v>
      </c>
      <c r="N1056" s="9">
        <v>36774</v>
      </c>
      <c r="O1056" s="8" t="s">
        <v>121</v>
      </c>
      <c r="P1056" s="8" t="s">
        <v>43</v>
      </c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8"/>
      <c r="AD1056" s="8"/>
      <c r="AE1056" s="8"/>
      <c r="AF1056" s="8"/>
      <c r="AG1056" s="8">
        <f t="shared" si="80"/>
        <v>9</v>
      </c>
      <c r="AH1056" s="8">
        <f t="shared" si="81"/>
        <v>18</v>
      </c>
      <c r="AI1056" s="8" t="str">
        <f t="shared" si="82"/>
        <v/>
      </c>
      <c r="AJ1056" s="8" t="str">
        <f t="shared" si="83"/>
        <v/>
      </c>
      <c r="AK1056" s="8" t="str">
        <f t="shared" si="84"/>
        <v/>
      </c>
    </row>
    <row r="1057" spans="1:37" ht="12.75" customHeight="1">
      <c r="A1057" s="4">
        <v>1195</v>
      </c>
      <c r="B1057" s="4"/>
      <c r="C1057" s="69" t="s">
        <v>4132</v>
      </c>
      <c r="D1057" s="6" t="s">
        <v>32</v>
      </c>
      <c r="E1057" s="7"/>
      <c r="F1057" s="72" t="s">
        <v>6840</v>
      </c>
      <c r="G1057" s="72" t="s">
        <v>8357</v>
      </c>
      <c r="H1057" s="72"/>
      <c r="I1057" s="72"/>
      <c r="J1057" s="72"/>
      <c r="K1057" s="76" t="s">
        <v>4133</v>
      </c>
      <c r="L1057" s="8" t="s">
        <v>394</v>
      </c>
      <c r="M1057" s="78">
        <v>8.1999999999999993</v>
      </c>
      <c r="N1057" s="9">
        <v>37489</v>
      </c>
      <c r="O1057" s="8" t="s">
        <v>5509</v>
      </c>
      <c r="P1057" s="8" t="s">
        <v>297</v>
      </c>
      <c r="Q1057" s="8" t="s">
        <v>360</v>
      </c>
      <c r="R1057" s="8" t="s">
        <v>327</v>
      </c>
      <c r="S1057" s="8" t="s">
        <v>3949</v>
      </c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  <c r="AF1057" s="8"/>
      <c r="AG1057" s="8" t="str">
        <f t="shared" si="80"/>
        <v>Sp</v>
      </c>
      <c r="AH1057" s="8">
        <f t="shared" si="81"/>
        <v>3</v>
      </c>
      <c r="AI1057" s="8" t="str">
        <f t="shared" si="82"/>
        <v/>
      </c>
      <c r="AJ1057" s="8" t="str">
        <f t="shared" si="83"/>
        <v/>
      </c>
      <c r="AK1057" s="8" t="str">
        <f t="shared" si="84"/>
        <v/>
      </c>
    </row>
    <row r="1058" spans="1:37" ht="12.75" customHeight="1">
      <c r="A1058" s="4">
        <v>1196</v>
      </c>
      <c r="B1058" s="4"/>
      <c r="C1058" s="69" t="s">
        <v>4134</v>
      </c>
      <c r="D1058" s="6" t="s">
        <v>332</v>
      </c>
      <c r="E1058" s="7"/>
      <c r="F1058" s="72" t="s">
        <v>6841</v>
      </c>
      <c r="G1058" s="72" t="s">
        <v>8358</v>
      </c>
      <c r="H1058" s="72"/>
      <c r="I1058" s="72"/>
      <c r="J1058" s="72"/>
      <c r="K1058" s="76" t="s">
        <v>4135</v>
      </c>
      <c r="L1058" s="8" t="s">
        <v>486</v>
      </c>
      <c r="M1058" s="78">
        <v>7.1</v>
      </c>
      <c r="N1058" s="9">
        <v>37015</v>
      </c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  <c r="AF1058" s="8"/>
      <c r="AG1058" s="8">
        <f t="shared" si="80"/>
        <v>9</v>
      </c>
      <c r="AH1058" s="8">
        <f t="shared" si="81"/>
        <v>16</v>
      </c>
      <c r="AI1058" s="8" t="str">
        <f t="shared" si="82"/>
        <v/>
      </c>
      <c r="AJ1058" s="8" t="str">
        <f t="shared" si="83"/>
        <v/>
      </c>
      <c r="AK1058" s="8" t="str">
        <f t="shared" si="84"/>
        <v/>
      </c>
    </row>
    <row r="1059" spans="1:37" ht="12.75" customHeight="1">
      <c r="A1059" s="4">
        <v>1197</v>
      </c>
      <c r="B1059" s="4"/>
      <c r="C1059" s="69" t="s">
        <v>4141</v>
      </c>
      <c r="D1059" s="6" t="s">
        <v>32</v>
      </c>
      <c r="E1059" s="7"/>
      <c r="F1059" s="72" t="s">
        <v>6842</v>
      </c>
      <c r="G1059" s="72" t="s">
        <v>9051</v>
      </c>
      <c r="H1059" s="72"/>
      <c r="I1059" s="72"/>
      <c r="J1059" s="72"/>
      <c r="K1059" s="76" t="s">
        <v>4142</v>
      </c>
      <c r="L1059" s="8" t="s">
        <v>544</v>
      </c>
      <c r="M1059" s="78">
        <v>5.8</v>
      </c>
      <c r="N1059" s="9">
        <v>37171</v>
      </c>
      <c r="O1059" s="8" t="s">
        <v>105</v>
      </c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  <c r="AE1059" s="8"/>
      <c r="AF1059" s="8"/>
      <c r="AG1059" s="8" t="str">
        <f t="shared" si="80"/>
        <v>Sp</v>
      </c>
      <c r="AH1059" s="8">
        <f t="shared" si="81"/>
        <v>5</v>
      </c>
      <c r="AI1059" s="8" t="str">
        <f t="shared" si="82"/>
        <v/>
      </c>
      <c r="AJ1059" s="8" t="str">
        <f t="shared" si="83"/>
        <v/>
      </c>
      <c r="AK1059" s="8" t="str">
        <f t="shared" si="84"/>
        <v/>
      </c>
    </row>
    <row r="1060" spans="1:37" ht="12.75" customHeight="1">
      <c r="A1060" s="4">
        <v>1198</v>
      </c>
      <c r="B1060" s="4"/>
      <c r="C1060" s="69" t="s">
        <v>4143</v>
      </c>
      <c r="D1060" s="6" t="s">
        <v>27</v>
      </c>
      <c r="E1060" s="7"/>
      <c r="F1060" s="72" t="s">
        <v>6843</v>
      </c>
      <c r="G1060" s="72" t="s">
        <v>8361</v>
      </c>
      <c r="H1060" s="72"/>
      <c r="I1060" s="72"/>
      <c r="J1060" s="72"/>
      <c r="K1060" s="76" t="s">
        <v>4144</v>
      </c>
      <c r="L1060" s="8" t="s">
        <v>176</v>
      </c>
      <c r="M1060" s="78">
        <v>15.9</v>
      </c>
      <c r="N1060" s="9">
        <v>37130</v>
      </c>
      <c r="O1060" s="8" t="s">
        <v>4145</v>
      </c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  <c r="AF1060" s="8"/>
      <c r="AG1060" s="8" t="str">
        <f t="shared" si="80"/>
        <v>Sp</v>
      </c>
      <c r="AH1060" s="8">
        <f t="shared" si="81"/>
        <v>3</v>
      </c>
      <c r="AI1060" s="8" t="str">
        <f t="shared" si="82"/>
        <v/>
      </c>
      <c r="AJ1060" s="8" t="str">
        <f t="shared" si="83"/>
        <v/>
      </c>
      <c r="AK1060" s="8" t="str">
        <f t="shared" si="84"/>
        <v/>
      </c>
    </row>
    <row r="1061" spans="1:37" ht="12.75" customHeight="1">
      <c r="A1061" s="4">
        <v>1199</v>
      </c>
      <c r="B1061" s="4"/>
      <c r="C1061" s="69" t="s">
        <v>4148</v>
      </c>
      <c r="D1061" s="6" t="s">
        <v>32</v>
      </c>
      <c r="E1061" s="7"/>
      <c r="F1061" s="72" t="s">
        <v>6845</v>
      </c>
      <c r="G1061" s="72" t="s">
        <v>8363</v>
      </c>
      <c r="H1061" s="72"/>
      <c r="I1061" s="72"/>
      <c r="J1061" s="72"/>
      <c r="K1061" s="76" t="s">
        <v>4149</v>
      </c>
      <c r="L1061" s="8" t="s">
        <v>4150</v>
      </c>
      <c r="M1061" s="78">
        <v>7.7</v>
      </c>
      <c r="N1061" s="9">
        <v>37135</v>
      </c>
      <c r="O1061" s="8" t="s">
        <v>105</v>
      </c>
      <c r="P1061" s="8" t="s">
        <v>203</v>
      </c>
      <c r="Q1061" s="8" t="s">
        <v>52</v>
      </c>
      <c r="R1061" s="8" t="s">
        <v>111</v>
      </c>
      <c r="S1061" s="8" t="s">
        <v>71</v>
      </c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  <c r="AF1061" s="8"/>
      <c r="AG1061" s="8" t="str">
        <f t="shared" si="80"/>
        <v>Sp</v>
      </c>
      <c r="AH1061" s="8" t="str">
        <f t="shared" si="81"/>
        <v>Overhead</v>
      </c>
      <c r="AI1061" s="8" t="str">
        <f t="shared" si="82"/>
        <v/>
      </c>
      <c r="AJ1061" s="8" t="str">
        <f t="shared" si="83"/>
        <v/>
      </c>
      <c r="AK1061" s="8" t="str">
        <f t="shared" si="84"/>
        <v/>
      </c>
    </row>
    <row r="1062" spans="1:37" ht="12.75" customHeight="1">
      <c r="A1062" s="4">
        <v>1200</v>
      </c>
      <c r="B1062" s="4"/>
      <c r="C1062" s="69" t="s">
        <v>4153</v>
      </c>
      <c r="D1062" s="6" t="s">
        <v>32</v>
      </c>
      <c r="E1062" s="7"/>
      <c r="F1062" s="72" t="s">
        <v>6847</v>
      </c>
      <c r="G1062" s="72" t="s">
        <v>8365</v>
      </c>
      <c r="H1062" s="72"/>
      <c r="I1062" s="72"/>
      <c r="J1062" s="72"/>
      <c r="K1062" s="76" t="s">
        <v>4154</v>
      </c>
      <c r="L1062" s="8" t="s">
        <v>85</v>
      </c>
      <c r="M1062" s="78">
        <v>10.4</v>
      </c>
      <c r="N1062" s="9">
        <v>36987</v>
      </c>
      <c r="O1062" s="8" t="s">
        <v>36</v>
      </c>
      <c r="P1062" s="8" t="s">
        <v>105</v>
      </c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8"/>
      <c r="AD1062" s="8"/>
      <c r="AE1062" s="8"/>
      <c r="AF1062" s="8"/>
      <c r="AG1062" s="8" t="str">
        <f t="shared" si="80"/>
        <v>Sp</v>
      </c>
      <c r="AH1062" s="8">
        <f t="shared" si="81"/>
        <v>2</v>
      </c>
      <c r="AI1062" s="8" t="str">
        <f t="shared" si="82"/>
        <v/>
      </c>
      <c r="AJ1062" s="8" t="str">
        <f t="shared" si="83"/>
        <v/>
      </c>
      <c r="AK1062" s="8" t="str">
        <f t="shared" si="84"/>
        <v/>
      </c>
    </row>
    <row r="1063" spans="1:37" ht="12.75" customHeight="1">
      <c r="A1063" s="4">
        <v>1201</v>
      </c>
      <c r="B1063" s="4"/>
      <c r="C1063" s="69" t="s">
        <v>4155</v>
      </c>
      <c r="D1063" s="6" t="s">
        <v>32</v>
      </c>
      <c r="E1063" s="7"/>
      <c r="F1063" s="72" t="s">
        <v>6848</v>
      </c>
      <c r="G1063" s="72" t="s">
        <v>8366</v>
      </c>
      <c r="H1063" s="72"/>
      <c r="I1063" s="72"/>
      <c r="J1063" s="72"/>
      <c r="K1063" s="76" t="s">
        <v>4156</v>
      </c>
      <c r="L1063" s="8" t="s">
        <v>1865</v>
      </c>
      <c r="M1063" s="78">
        <v>13.6</v>
      </c>
      <c r="N1063" s="9">
        <v>37229</v>
      </c>
      <c r="O1063" s="8" t="s">
        <v>36</v>
      </c>
      <c r="P1063" s="8" t="s">
        <v>105</v>
      </c>
      <c r="Q1063" s="8" t="s">
        <v>297</v>
      </c>
      <c r="R1063" s="8" t="s">
        <v>1663</v>
      </c>
      <c r="S1063" s="8" t="s">
        <v>94</v>
      </c>
      <c r="T1063" s="8" t="s">
        <v>67</v>
      </c>
      <c r="U1063" s="8" t="s">
        <v>52</v>
      </c>
      <c r="V1063" s="8" t="s">
        <v>4157</v>
      </c>
      <c r="W1063" s="8" t="s">
        <v>4158</v>
      </c>
      <c r="X1063" s="8"/>
      <c r="Y1063" s="8"/>
      <c r="Z1063" s="8"/>
      <c r="AA1063" s="8"/>
      <c r="AB1063" s="8"/>
      <c r="AC1063" s="8"/>
      <c r="AD1063" s="8"/>
      <c r="AE1063" s="8"/>
      <c r="AF1063" s="8"/>
      <c r="AG1063" s="8" t="str">
        <f t="shared" si="80"/>
        <v>Sp</v>
      </c>
      <c r="AH1063" s="8">
        <f t="shared" si="81"/>
        <v>2</v>
      </c>
      <c r="AI1063" s="8" t="str">
        <f t="shared" si="82"/>
        <v/>
      </c>
      <c r="AJ1063" s="8" t="str">
        <f t="shared" si="83"/>
        <v/>
      </c>
      <c r="AK1063" s="8" t="str">
        <f t="shared" si="84"/>
        <v/>
      </c>
    </row>
    <row r="1064" spans="1:37" ht="12.75" customHeight="1">
      <c r="A1064" s="4">
        <v>1202</v>
      </c>
      <c r="B1064" s="4"/>
      <c r="C1064" s="69" t="s">
        <v>4166</v>
      </c>
      <c r="D1064" s="6" t="s">
        <v>146</v>
      </c>
      <c r="E1064" s="7"/>
      <c r="F1064" s="72" t="s">
        <v>6852</v>
      </c>
      <c r="G1064" s="72" t="s">
        <v>8370</v>
      </c>
      <c r="H1064" s="72"/>
      <c r="I1064" s="72"/>
      <c r="J1064" s="72"/>
      <c r="K1064" s="76" t="s">
        <v>4167</v>
      </c>
      <c r="L1064" s="8" t="s">
        <v>4114</v>
      </c>
      <c r="M1064" s="78">
        <v>4.0999999999999996</v>
      </c>
      <c r="N1064" s="9">
        <v>37152</v>
      </c>
      <c r="O1064" s="8" t="s">
        <v>36</v>
      </c>
      <c r="P1064" s="8" t="s">
        <v>283</v>
      </c>
      <c r="Q1064" s="8" t="s">
        <v>2251</v>
      </c>
      <c r="R1064" s="8" t="s">
        <v>3198</v>
      </c>
      <c r="S1064" s="8" t="s">
        <v>2580</v>
      </c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  <c r="AE1064" s="8"/>
      <c r="AF1064" s="8"/>
      <c r="AG1064" s="8" t="str">
        <f t="shared" si="80"/>
        <v>Sp</v>
      </c>
      <c r="AH1064" s="8">
        <f t="shared" si="81"/>
        <v>10</v>
      </c>
      <c r="AI1064" s="8" t="str">
        <f t="shared" si="82"/>
        <v/>
      </c>
      <c r="AJ1064" s="8" t="str">
        <f t="shared" si="83"/>
        <v/>
      </c>
      <c r="AK1064" s="8" t="str">
        <f t="shared" si="84"/>
        <v/>
      </c>
    </row>
    <row r="1065" spans="1:37" ht="12.75" customHeight="1">
      <c r="A1065" s="4">
        <v>1203</v>
      </c>
      <c r="B1065" s="4"/>
      <c r="C1065" s="69" t="s">
        <v>4168</v>
      </c>
      <c r="D1065" s="6" t="s">
        <v>32</v>
      </c>
      <c r="E1065" s="7"/>
      <c r="F1065" s="72" t="s">
        <v>6853</v>
      </c>
      <c r="G1065" s="72" t="s">
        <v>8371</v>
      </c>
      <c r="H1065" s="72"/>
      <c r="I1065" s="72"/>
      <c r="J1065" s="72"/>
      <c r="K1065" s="76" t="s">
        <v>4169</v>
      </c>
      <c r="L1065" s="8" t="s">
        <v>970</v>
      </c>
      <c r="M1065" s="78">
        <v>4.4000000000000004</v>
      </c>
      <c r="N1065" s="9">
        <v>37728</v>
      </c>
      <c r="O1065" s="8" t="s">
        <v>105</v>
      </c>
      <c r="P1065" s="8" t="s">
        <v>38</v>
      </c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  <c r="AE1065" s="8"/>
      <c r="AF1065" s="8"/>
      <c r="AG1065" s="8" t="str">
        <f t="shared" si="80"/>
        <v>Sp</v>
      </c>
      <c r="AH1065" s="8">
        <f t="shared" si="81"/>
        <v>1</v>
      </c>
      <c r="AI1065" s="8" t="str">
        <f t="shared" si="82"/>
        <v/>
      </c>
      <c r="AJ1065" s="8" t="str">
        <f t="shared" si="83"/>
        <v/>
      </c>
      <c r="AK1065" s="8" t="str">
        <f t="shared" si="84"/>
        <v/>
      </c>
    </row>
    <row r="1066" spans="1:37" ht="12.75" customHeight="1">
      <c r="A1066" s="4">
        <v>1204</v>
      </c>
      <c r="B1066" s="4"/>
      <c r="C1066" s="69" t="s">
        <v>4170</v>
      </c>
      <c r="D1066" s="6" t="s">
        <v>32</v>
      </c>
      <c r="E1066" s="7"/>
      <c r="F1066" s="72" t="s">
        <v>6854</v>
      </c>
      <c r="G1066" s="72" t="s">
        <v>8372</v>
      </c>
      <c r="H1066" s="72"/>
      <c r="I1066" s="72"/>
      <c r="J1066" s="72"/>
      <c r="K1066" s="76" t="s">
        <v>4171</v>
      </c>
      <c r="L1066" s="8" t="s">
        <v>4172</v>
      </c>
      <c r="M1066" s="78">
        <v>4.5999999999999996</v>
      </c>
      <c r="N1066" s="9">
        <v>37269</v>
      </c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  <c r="AE1066" s="8"/>
      <c r="AF1066" s="8"/>
      <c r="AG1066" s="8" t="str">
        <f t="shared" si="80"/>
        <v>Sp</v>
      </c>
      <c r="AH1066" s="8">
        <f t="shared" si="81"/>
        <v>4</v>
      </c>
      <c r="AI1066" s="8" t="str">
        <f t="shared" si="82"/>
        <v/>
      </c>
      <c r="AJ1066" s="8" t="str">
        <f t="shared" si="83"/>
        <v/>
      </c>
      <c r="AK1066" s="8" t="str">
        <f t="shared" si="84"/>
        <v/>
      </c>
    </row>
    <row r="1067" spans="1:37" ht="12.75" customHeight="1">
      <c r="A1067" s="4">
        <v>1205</v>
      </c>
      <c r="B1067" s="4"/>
      <c r="C1067" s="69" t="s">
        <v>4175</v>
      </c>
      <c r="D1067" s="6" t="s">
        <v>32</v>
      </c>
      <c r="E1067" s="7"/>
      <c r="F1067" s="72" t="s">
        <v>6855</v>
      </c>
      <c r="G1067" s="72" t="s">
        <v>8374</v>
      </c>
      <c r="H1067" s="72"/>
      <c r="I1067" s="72"/>
      <c r="J1067" s="72"/>
      <c r="K1067" s="76" t="s">
        <v>4176</v>
      </c>
      <c r="L1067" s="8" t="s">
        <v>232</v>
      </c>
      <c r="M1067" s="78">
        <v>2.6</v>
      </c>
      <c r="N1067" s="9">
        <v>37579</v>
      </c>
      <c r="O1067" s="8" t="s">
        <v>120</v>
      </c>
      <c r="P1067" s="8" t="s">
        <v>36</v>
      </c>
      <c r="Q1067" s="8" t="s">
        <v>48</v>
      </c>
      <c r="R1067" s="8" t="s">
        <v>5509</v>
      </c>
      <c r="S1067" s="8" t="s">
        <v>38</v>
      </c>
      <c r="T1067" s="8" t="s">
        <v>67</v>
      </c>
      <c r="U1067" s="8" t="s">
        <v>39</v>
      </c>
      <c r="V1067" s="8" t="s">
        <v>111</v>
      </c>
      <c r="W1067" s="8" t="s">
        <v>432</v>
      </c>
      <c r="X1067" s="8" t="s">
        <v>71</v>
      </c>
      <c r="Y1067" s="8"/>
      <c r="Z1067" s="8"/>
      <c r="AA1067" s="8"/>
      <c r="AB1067" s="8"/>
      <c r="AC1067" s="8"/>
      <c r="AD1067" s="8"/>
      <c r="AE1067" s="8"/>
      <c r="AF1067" s="8"/>
      <c r="AG1067" s="8" t="str">
        <f t="shared" si="80"/>
        <v>Sp</v>
      </c>
      <c r="AH1067" s="8">
        <f t="shared" si="81"/>
        <v>2</v>
      </c>
      <c r="AI1067" s="8" t="str">
        <f t="shared" si="82"/>
        <v/>
      </c>
      <c r="AJ1067" s="8" t="str">
        <f t="shared" si="83"/>
        <v/>
      </c>
      <c r="AK1067" s="8" t="str">
        <f t="shared" si="84"/>
        <v/>
      </c>
    </row>
    <row r="1068" spans="1:37" ht="12.75" customHeight="1">
      <c r="A1068" s="4">
        <v>1206</v>
      </c>
      <c r="B1068" s="4"/>
      <c r="C1068" s="69" t="s">
        <v>4177</v>
      </c>
      <c r="D1068" s="6" t="s">
        <v>32</v>
      </c>
      <c r="E1068" s="7"/>
      <c r="F1068" s="72" t="s">
        <v>6856</v>
      </c>
      <c r="G1068" s="72" t="s">
        <v>8375</v>
      </c>
      <c r="H1068" s="72"/>
      <c r="I1068" s="72"/>
      <c r="J1068" s="72"/>
      <c r="K1068" s="76" t="s">
        <v>4178</v>
      </c>
      <c r="L1068" s="8" t="s">
        <v>4172</v>
      </c>
      <c r="M1068" s="78">
        <v>8.5</v>
      </c>
      <c r="N1068" s="9">
        <v>37423</v>
      </c>
      <c r="O1068" s="8" t="s">
        <v>36</v>
      </c>
      <c r="P1068" s="8" t="s">
        <v>111</v>
      </c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  <c r="AE1068" s="8"/>
      <c r="AF1068" s="8"/>
      <c r="AG1068" s="8" t="str">
        <f t="shared" si="80"/>
        <v>Sp</v>
      </c>
      <c r="AH1068" s="8">
        <f t="shared" si="81"/>
        <v>1</v>
      </c>
      <c r="AI1068" s="8" t="str">
        <f t="shared" si="82"/>
        <v/>
      </c>
      <c r="AJ1068" s="8" t="str">
        <f t="shared" si="83"/>
        <v/>
      </c>
      <c r="AK1068" s="8" t="str">
        <f t="shared" si="84"/>
        <v/>
      </c>
    </row>
    <row r="1069" spans="1:37" ht="12.75" customHeight="1">
      <c r="A1069" s="4">
        <v>1207</v>
      </c>
      <c r="B1069" s="4"/>
      <c r="C1069" s="69" t="s">
        <v>4179</v>
      </c>
      <c r="D1069" s="6" t="s">
        <v>61</v>
      </c>
      <c r="E1069" s="7"/>
      <c r="F1069" s="72" t="s">
        <v>6857</v>
      </c>
      <c r="G1069" s="72" t="s">
        <v>8376</v>
      </c>
      <c r="H1069" s="72"/>
      <c r="I1069" s="72"/>
      <c r="J1069" s="72"/>
      <c r="K1069" s="76" t="s">
        <v>4180</v>
      </c>
      <c r="L1069" s="8" t="s">
        <v>4172</v>
      </c>
      <c r="M1069" s="78">
        <v>3.2</v>
      </c>
      <c r="N1069" s="9">
        <v>37321</v>
      </c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  <c r="AE1069" s="8"/>
      <c r="AF1069" s="8"/>
      <c r="AG1069" s="8" t="str">
        <f t="shared" si="80"/>
        <v>Sp</v>
      </c>
      <c r="AH1069" s="8">
        <f t="shared" si="81"/>
        <v>11</v>
      </c>
      <c r="AI1069" s="8" t="str">
        <f t="shared" si="82"/>
        <v/>
      </c>
      <c r="AJ1069" s="8" t="str">
        <f t="shared" si="83"/>
        <v/>
      </c>
      <c r="AK1069" s="8" t="str">
        <f t="shared" si="84"/>
        <v/>
      </c>
    </row>
    <row r="1070" spans="1:37" ht="12.75" customHeight="1">
      <c r="A1070" s="4">
        <v>1208</v>
      </c>
      <c r="B1070" s="4"/>
      <c r="C1070" s="69" t="s">
        <v>4181</v>
      </c>
      <c r="D1070" s="6" t="s">
        <v>332</v>
      </c>
      <c r="E1070" s="7"/>
      <c r="F1070" s="72" t="s">
        <v>6858</v>
      </c>
      <c r="G1070" s="72" t="s">
        <v>8377</v>
      </c>
      <c r="H1070" s="72"/>
      <c r="I1070" s="72"/>
      <c r="J1070" s="72"/>
      <c r="K1070" s="76" t="s">
        <v>4182</v>
      </c>
      <c r="L1070" s="8" t="s">
        <v>104</v>
      </c>
      <c r="M1070" s="78">
        <v>19.7</v>
      </c>
      <c r="N1070" s="9">
        <v>37460</v>
      </c>
      <c r="O1070" s="8" t="s">
        <v>36</v>
      </c>
      <c r="P1070" s="8" t="s">
        <v>48</v>
      </c>
      <c r="Q1070" s="8" t="s">
        <v>105</v>
      </c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  <c r="AF1070" s="8"/>
      <c r="AG1070" s="8">
        <f t="shared" si="80"/>
        <v>9</v>
      </c>
      <c r="AH1070" s="8">
        <f t="shared" si="81"/>
        <v>16</v>
      </c>
      <c r="AI1070" s="8" t="str">
        <f t="shared" si="82"/>
        <v/>
      </c>
      <c r="AJ1070" s="8" t="str">
        <f t="shared" si="83"/>
        <v/>
      </c>
      <c r="AK1070" s="8" t="str">
        <f t="shared" si="84"/>
        <v/>
      </c>
    </row>
    <row r="1071" spans="1:37" ht="12.75" customHeight="1">
      <c r="A1071" s="4">
        <v>1209</v>
      </c>
      <c r="B1071" s="4"/>
      <c r="C1071" s="69" t="s">
        <v>4183</v>
      </c>
      <c r="D1071" s="6" t="s">
        <v>32</v>
      </c>
      <c r="E1071" s="7"/>
      <c r="F1071" s="72" t="s">
        <v>6859</v>
      </c>
      <c r="G1071" s="72" t="s">
        <v>8378</v>
      </c>
      <c r="H1071" s="72"/>
      <c r="I1071" s="72"/>
      <c r="J1071" s="72"/>
      <c r="K1071" s="76" t="s">
        <v>4184</v>
      </c>
      <c r="L1071" s="8" t="s">
        <v>2932</v>
      </c>
      <c r="M1071" s="78">
        <v>10.5</v>
      </c>
      <c r="N1071" s="9">
        <v>36889</v>
      </c>
      <c r="O1071" s="8" t="s">
        <v>36</v>
      </c>
      <c r="P1071" s="8" t="s">
        <v>1234</v>
      </c>
      <c r="Q1071" s="8" t="s">
        <v>121</v>
      </c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E1071" s="8"/>
      <c r="AF1071" s="8"/>
      <c r="AG1071" s="8" t="str">
        <f t="shared" si="80"/>
        <v>Sp</v>
      </c>
      <c r="AH1071" s="8">
        <f t="shared" si="81"/>
        <v>5</v>
      </c>
      <c r="AI1071" s="8" t="str">
        <f t="shared" si="82"/>
        <v/>
      </c>
      <c r="AJ1071" s="8" t="str">
        <f t="shared" si="83"/>
        <v/>
      </c>
      <c r="AK1071" s="8" t="str">
        <f t="shared" si="84"/>
        <v/>
      </c>
    </row>
    <row r="1072" spans="1:37" ht="12.75" customHeight="1">
      <c r="A1072" s="4">
        <v>1210</v>
      </c>
      <c r="B1072" s="4"/>
      <c r="C1072" s="69" t="s">
        <v>4185</v>
      </c>
      <c r="D1072" s="6" t="s">
        <v>61</v>
      </c>
      <c r="E1072" s="7"/>
      <c r="F1072" s="72" t="s">
        <v>8934</v>
      </c>
      <c r="G1072" s="72" t="s">
        <v>8379</v>
      </c>
      <c r="H1072" s="72"/>
      <c r="I1072" s="72"/>
      <c r="J1072" s="72"/>
      <c r="K1072" s="76" t="s">
        <v>4186</v>
      </c>
      <c r="L1072" s="8" t="s">
        <v>514</v>
      </c>
      <c r="M1072" s="78">
        <v>2</v>
      </c>
      <c r="N1072" s="9">
        <v>36725</v>
      </c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  <c r="AE1072" s="8"/>
      <c r="AF1072" s="8"/>
      <c r="AG1072" s="8" t="str">
        <f t="shared" si="80"/>
        <v>Sp</v>
      </c>
      <c r="AH1072" s="8">
        <f t="shared" si="81"/>
        <v>15</v>
      </c>
      <c r="AI1072" s="8" t="str">
        <f t="shared" si="82"/>
        <v/>
      </c>
      <c r="AJ1072" s="8" t="str">
        <f t="shared" si="83"/>
        <v/>
      </c>
      <c r="AK1072" s="8" t="str">
        <f t="shared" si="84"/>
        <v/>
      </c>
    </row>
    <row r="1073" spans="1:37" ht="12.75" customHeight="1">
      <c r="A1073" s="4">
        <v>1211</v>
      </c>
      <c r="B1073" s="4"/>
      <c r="C1073" s="69" t="s">
        <v>4193</v>
      </c>
      <c r="D1073" s="6" t="s">
        <v>61</v>
      </c>
      <c r="E1073" s="7"/>
      <c r="F1073" s="72" t="s">
        <v>6863</v>
      </c>
      <c r="G1073" s="72" t="s">
        <v>8383</v>
      </c>
      <c r="H1073" s="72"/>
      <c r="I1073" s="72"/>
      <c r="J1073" s="72"/>
      <c r="K1073" s="76" t="s">
        <v>4194</v>
      </c>
      <c r="L1073" s="8" t="s">
        <v>334</v>
      </c>
      <c r="M1073" s="78">
        <v>20</v>
      </c>
      <c r="N1073" s="9">
        <v>37708</v>
      </c>
      <c r="O1073" s="8" t="s">
        <v>36</v>
      </c>
      <c r="P1073" s="8" t="s">
        <v>105</v>
      </c>
      <c r="Q1073" s="8" t="s">
        <v>1728</v>
      </c>
      <c r="R1073" s="8" t="s">
        <v>5509</v>
      </c>
      <c r="S1073" s="8" t="s">
        <v>110</v>
      </c>
      <c r="T1073" s="8" t="s">
        <v>39</v>
      </c>
      <c r="U1073" s="8" t="s">
        <v>824</v>
      </c>
      <c r="V1073" s="8" t="s">
        <v>3675</v>
      </c>
      <c r="W1073" s="8" t="s">
        <v>317</v>
      </c>
      <c r="X1073" s="8"/>
      <c r="Y1073" s="8"/>
      <c r="Z1073" s="8"/>
      <c r="AA1073" s="8"/>
      <c r="AB1073" s="8"/>
      <c r="AC1073" s="8"/>
      <c r="AD1073" s="8"/>
      <c r="AE1073" s="8"/>
      <c r="AF1073" s="8"/>
      <c r="AG1073" s="8">
        <f t="shared" si="80"/>
        <v>9</v>
      </c>
      <c r="AH1073" s="8">
        <f t="shared" si="81"/>
        <v>15</v>
      </c>
      <c r="AI1073" s="8" t="str">
        <f t="shared" si="82"/>
        <v/>
      </c>
      <c r="AJ1073" s="8" t="str">
        <f t="shared" si="83"/>
        <v/>
      </c>
      <c r="AK1073" s="8" t="str">
        <f t="shared" si="84"/>
        <v/>
      </c>
    </row>
    <row r="1074" spans="1:37" ht="12.75" customHeight="1">
      <c r="A1074" s="4">
        <v>1212</v>
      </c>
      <c r="B1074" s="4"/>
      <c r="C1074" s="69" t="s">
        <v>4199</v>
      </c>
      <c r="D1074" s="6" t="s">
        <v>32</v>
      </c>
      <c r="E1074" s="7"/>
      <c r="F1074" s="72" t="s">
        <v>6865</v>
      </c>
      <c r="G1074" s="72" t="s">
        <v>8386</v>
      </c>
      <c r="H1074" s="72"/>
      <c r="I1074" s="72"/>
      <c r="J1074" s="72"/>
      <c r="K1074" s="76" t="s">
        <v>4200</v>
      </c>
      <c r="L1074" s="8" t="s">
        <v>1300</v>
      </c>
      <c r="M1074" s="78">
        <v>11.5</v>
      </c>
      <c r="N1074" s="9">
        <v>37720</v>
      </c>
      <c r="O1074" s="8" t="s">
        <v>144</v>
      </c>
      <c r="P1074" s="8" t="s">
        <v>5509</v>
      </c>
      <c r="Q1074" s="8" t="s">
        <v>86</v>
      </c>
      <c r="R1074" s="8" t="s">
        <v>344</v>
      </c>
      <c r="S1074" s="8" t="s">
        <v>297</v>
      </c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  <c r="AE1074" s="8"/>
      <c r="AF1074" s="8"/>
      <c r="AG1074" s="8">
        <f t="shared" si="80"/>
        <v>2</v>
      </c>
      <c r="AH1074" s="8">
        <f t="shared" si="81"/>
        <v>8</v>
      </c>
      <c r="AI1074" s="8" t="str">
        <f t="shared" si="82"/>
        <v/>
      </c>
      <c r="AJ1074" s="8" t="str">
        <f t="shared" si="83"/>
        <v/>
      </c>
      <c r="AK1074" s="8" t="str">
        <f t="shared" si="84"/>
        <v/>
      </c>
    </row>
    <row r="1075" spans="1:37" ht="12.75" customHeight="1">
      <c r="A1075" s="4">
        <v>1213</v>
      </c>
      <c r="B1075" s="4"/>
      <c r="C1075" s="69" t="s">
        <v>4201</v>
      </c>
      <c r="D1075" s="6" t="s">
        <v>32</v>
      </c>
      <c r="E1075" s="7"/>
      <c r="F1075" s="72" t="s">
        <v>6866</v>
      </c>
      <c r="G1075" s="72" t="s">
        <v>8387</v>
      </c>
      <c r="H1075" s="72"/>
      <c r="I1075" s="72"/>
      <c r="J1075" s="72"/>
      <c r="K1075" s="76" t="s">
        <v>4202</v>
      </c>
      <c r="L1075" s="8" t="s">
        <v>678</v>
      </c>
      <c r="M1075" s="78">
        <v>7.7</v>
      </c>
      <c r="N1075" s="9">
        <v>37617</v>
      </c>
      <c r="O1075" s="8" t="s">
        <v>105</v>
      </c>
      <c r="P1075" s="8" t="s">
        <v>298</v>
      </c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E1075" s="8"/>
      <c r="AF1075" s="8"/>
      <c r="AG1075" s="8">
        <f t="shared" si="80"/>
        <v>2</v>
      </c>
      <c r="AH1075" s="8">
        <f t="shared" si="81"/>
        <v>7</v>
      </c>
      <c r="AI1075" s="8" t="str">
        <f t="shared" si="82"/>
        <v/>
      </c>
      <c r="AJ1075" s="8" t="str">
        <f t="shared" si="83"/>
        <v/>
      </c>
      <c r="AK1075" s="8" t="str">
        <f t="shared" si="84"/>
        <v/>
      </c>
    </row>
    <row r="1076" spans="1:37" ht="12.75" customHeight="1">
      <c r="A1076" s="4">
        <v>1214</v>
      </c>
      <c r="B1076" s="4"/>
      <c r="C1076" s="69" t="s">
        <v>4227</v>
      </c>
      <c r="D1076" s="6" t="s">
        <v>32</v>
      </c>
      <c r="E1076" s="7"/>
      <c r="F1076" s="72" t="s">
        <v>6873</v>
      </c>
      <c r="G1076" s="72" t="s">
        <v>8397</v>
      </c>
      <c r="H1076" s="72"/>
      <c r="I1076" s="72"/>
      <c r="J1076" s="72"/>
      <c r="K1076" s="76" t="s">
        <v>4228</v>
      </c>
      <c r="L1076" s="8" t="s">
        <v>1313</v>
      </c>
      <c r="M1076" s="78">
        <v>5.4</v>
      </c>
      <c r="N1076" s="9">
        <v>37581</v>
      </c>
      <c r="O1076" s="8" t="s">
        <v>48</v>
      </c>
      <c r="P1076" s="8" t="s">
        <v>81</v>
      </c>
      <c r="Q1076" s="8" t="s">
        <v>59</v>
      </c>
      <c r="R1076" s="8" t="s">
        <v>298</v>
      </c>
      <c r="S1076" s="8" t="s">
        <v>38</v>
      </c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  <c r="AF1076" s="8"/>
      <c r="AG1076" s="8" t="str">
        <f t="shared" si="80"/>
        <v>Sp</v>
      </c>
      <c r="AH1076" s="8">
        <f t="shared" si="81"/>
        <v>17</v>
      </c>
      <c r="AI1076" s="8" t="str">
        <f t="shared" si="82"/>
        <v/>
      </c>
      <c r="AJ1076" s="8" t="str">
        <f t="shared" si="83"/>
        <v/>
      </c>
      <c r="AK1076" s="8" t="str">
        <f t="shared" si="84"/>
        <v/>
      </c>
    </row>
    <row r="1077" spans="1:37" ht="12.75" customHeight="1">
      <c r="A1077" s="4">
        <v>1215</v>
      </c>
      <c r="B1077" s="4"/>
      <c r="C1077" s="69" t="s">
        <v>4236</v>
      </c>
      <c r="D1077" s="6" t="s">
        <v>32</v>
      </c>
      <c r="E1077" s="7"/>
      <c r="F1077" s="72" t="s">
        <v>6875</v>
      </c>
      <c r="G1077" s="72" t="s">
        <v>8401</v>
      </c>
      <c r="H1077" s="72"/>
      <c r="I1077" s="72"/>
      <c r="J1077" s="72"/>
      <c r="K1077" s="76" t="s">
        <v>4237</v>
      </c>
      <c r="L1077" s="8" t="s">
        <v>4238</v>
      </c>
      <c r="M1077" s="78">
        <v>16.7</v>
      </c>
      <c r="N1077" s="9">
        <v>36820</v>
      </c>
      <c r="O1077" s="8" t="s">
        <v>115</v>
      </c>
      <c r="P1077" s="8" t="s">
        <v>67</v>
      </c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  <c r="AF1077" s="8"/>
      <c r="AG1077" s="8">
        <f t="shared" si="80"/>
        <v>4</v>
      </c>
      <c r="AH1077" s="8">
        <f t="shared" si="81"/>
        <v>17</v>
      </c>
      <c r="AI1077" s="8" t="str">
        <f t="shared" si="82"/>
        <v/>
      </c>
      <c r="AJ1077" s="8" t="str">
        <f t="shared" si="83"/>
        <v/>
      </c>
      <c r="AK1077" s="8" t="str">
        <f t="shared" si="84"/>
        <v/>
      </c>
    </row>
    <row r="1078" spans="1:37" ht="12.75" customHeight="1">
      <c r="A1078" s="4">
        <v>1216</v>
      </c>
      <c r="B1078" s="4"/>
      <c r="C1078" s="69" t="s">
        <v>4239</v>
      </c>
      <c r="D1078" s="6" t="s">
        <v>32</v>
      </c>
      <c r="E1078" s="7"/>
      <c r="F1078" s="72" t="s">
        <v>6876</v>
      </c>
      <c r="G1078" s="72" t="s">
        <v>8402</v>
      </c>
      <c r="H1078" s="72"/>
      <c r="I1078" s="72"/>
      <c r="J1078" s="72"/>
      <c r="K1078" s="76" t="s">
        <v>4240</v>
      </c>
      <c r="L1078" s="8" t="s">
        <v>550</v>
      </c>
      <c r="M1078" s="78">
        <v>11.5</v>
      </c>
      <c r="N1078" s="9">
        <v>37424</v>
      </c>
      <c r="O1078" s="8" t="s">
        <v>48</v>
      </c>
      <c r="P1078" s="8" t="s">
        <v>39</v>
      </c>
      <c r="Q1078" s="8" t="s">
        <v>88</v>
      </c>
      <c r="R1078" s="8" t="s">
        <v>4241</v>
      </c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  <c r="AE1078" s="8"/>
      <c r="AF1078" s="8"/>
      <c r="AG1078" s="8">
        <f t="shared" si="80"/>
        <v>9</v>
      </c>
      <c r="AH1078" s="8">
        <f t="shared" si="81"/>
        <v>18</v>
      </c>
      <c r="AI1078" s="8" t="str">
        <f t="shared" si="82"/>
        <v/>
      </c>
      <c r="AJ1078" s="8" t="str">
        <f t="shared" si="83"/>
        <v/>
      </c>
      <c r="AK1078" s="8" t="str">
        <f t="shared" si="84"/>
        <v/>
      </c>
    </row>
    <row r="1079" spans="1:37" ht="12.75" customHeight="1">
      <c r="A1079" s="4">
        <v>1217</v>
      </c>
      <c r="B1079" s="4"/>
      <c r="C1079" s="69" t="s">
        <v>4251</v>
      </c>
      <c r="D1079" s="6" t="s">
        <v>234</v>
      </c>
      <c r="E1079" s="7"/>
      <c r="F1079" s="72" t="s">
        <v>6879</v>
      </c>
      <c r="G1079" s="72" t="s">
        <v>8406</v>
      </c>
      <c r="H1079" s="72"/>
      <c r="I1079" s="72"/>
      <c r="J1079" s="72"/>
      <c r="K1079" s="76" t="s">
        <v>4252</v>
      </c>
      <c r="L1079" s="8" t="s">
        <v>486</v>
      </c>
      <c r="M1079" s="78">
        <v>8.8000000000000007</v>
      </c>
      <c r="N1079" s="9">
        <v>37040</v>
      </c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  <c r="AE1079" s="8"/>
      <c r="AF1079" s="8"/>
      <c r="AG1079" s="8">
        <f t="shared" si="80"/>
        <v>1</v>
      </c>
      <c r="AH1079" s="8">
        <f t="shared" si="81"/>
        <v>9</v>
      </c>
      <c r="AI1079" s="8" t="str">
        <f t="shared" si="82"/>
        <v/>
      </c>
      <c r="AJ1079" s="8" t="str">
        <f t="shared" si="83"/>
        <v/>
      </c>
      <c r="AK1079" s="8" t="str">
        <f t="shared" si="84"/>
        <v/>
      </c>
    </row>
    <row r="1080" spans="1:37" ht="12.75" customHeight="1">
      <c r="A1080" s="4">
        <v>1218</v>
      </c>
      <c r="B1080" s="4"/>
      <c r="C1080" s="69" t="s">
        <v>4255</v>
      </c>
      <c r="D1080" s="6" t="s">
        <v>32</v>
      </c>
      <c r="E1080" s="7"/>
      <c r="F1080" s="72" t="s">
        <v>6880</v>
      </c>
      <c r="G1080" s="72" t="s">
        <v>8408</v>
      </c>
      <c r="H1080" s="72"/>
      <c r="I1080" s="72"/>
      <c r="J1080" s="72"/>
      <c r="K1080" s="76" t="s">
        <v>4256</v>
      </c>
      <c r="L1080" s="8" t="s">
        <v>804</v>
      </c>
      <c r="M1080" s="78">
        <v>12</v>
      </c>
      <c r="N1080" s="9">
        <v>37410</v>
      </c>
      <c r="O1080" s="8" t="s">
        <v>475</v>
      </c>
      <c r="P1080" s="8" t="s">
        <v>203</v>
      </c>
      <c r="Q1080" s="8" t="s">
        <v>71</v>
      </c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  <c r="AF1080" s="8"/>
      <c r="AG1080" s="8" t="str">
        <f t="shared" si="80"/>
        <v>Sp</v>
      </c>
      <c r="AH1080" s="8">
        <f t="shared" si="81"/>
        <v>1</v>
      </c>
      <c r="AI1080" s="8" t="str">
        <f t="shared" si="82"/>
        <v/>
      </c>
      <c r="AJ1080" s="8" t="str">
        <f t="shared" si="83"/>
        <v/>
      </c>
      <c r="AK1080" s="8" t="str">
        <f t="shared" si="84"/>
        <v/>
      </c>
    </row>
    <row r="1081" spans="1:37" ht="12.75" customHeight="1">
      <c r="A1081" s="4">
        <v>1219</v>
      </c>
      <c r="B1081" s="4"/>
      <c r="C1081" s="69" t="s">
        <v>4257</v>
      </c>
      <c r="D1081" s="6" t="s">
        <v>32</v>
      </c>
      <c r="E1081" s="7"/>
      <c r="F1081" s="72" t="s">
        <v>6881</v>
      </c>
      <c r="G1081" s="72" t="s">
        <v>8409</v>
      </c>
      <c r="H1081" s="72"/>
      <c r="I1081" s="72"/>
      <c r="J1081" s="72"/>
      <c r="K1081" s="76" t="s">
        <v>4258</v>
      </c>
      <c r="L1081" s="8" t="s">
        <v>104</v>
      </c>
      <c r="M1081" s="78">
        <v>13.9</v>
      </c>
      <c r="N1081" s="9">
        <v>37754</v>
      </c>
      <c r="O1081" s="8" t="s">
        <v>36</v>
      </c>
      <c r="P1081" s="8" t="s">
        <v>48</v>
      </c>
      <c r="Q1081" s="8" t="s">
        <v>132</v>
      </c>
      <c r="R1081" s="8" t="s">
        <v>5509</v>
      </c>
      <c r="S1081" s="8" t="s">
        <v>111</v>
      </c>
      <c r="T1081" s="8" t="s">
        <v>5513</v>
      </c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  <c r="AE1081" s="8"/>
      <c r="AF1081" s="8"/>
      <c r="AG1081" s="8">
        <f t="shared" si="80"/>
        <v>1</v>
      </c>
      <c r="AH1081" s="8">
        <f t="shared" si="81"/>
        <v>13</v>
      </c>
      <c r="AI1081" s="8" t="str">
        <f t="shared" si="82"/>
        <v/>
      </c>
      <c r="AJ1081" s="8" t="str">
        <f t="shared" si="83"/>
        <v/>
      </c>
      <c r="AK1081" s="8" t="str">
        <f t="shared" si="84"/>
        <v/>
      </c>
    </row>
    <row r="1082" spans="1:37" ht="12.75" customHeight="1">
      <c r="A1082" s="4">
        <v>1220</v>
      </c>
      <c r="B1082" s="4"/>
      <c r="C1082" s="69" t="s">
        <v>4262</v>
      </c>
      <c r="D1082" s="6" t="s">
        <v>61</v>
      </c>
      <c r="E1082" s="7"/>
      <c r="F1082" s="72" t="s">
        <v>6883</v>
      </c>
      <c r="G1082" s="72" t="s">
        <v>8412</v>
      </c>
      <c r="H1082" s="72"/>
      <c r="I1082" s="72"/>
      <c r="J1082" s="72"/>
      <c r="K1082" s="76" t="s">
        <v>4263</v>
      </c>
      <c r="L1082" s="8" t="s">
        <v>995</v>
      </c>
      <c r="M1082" s="78">
        <v>14.3</v>
      </c>
      <c r="N1082" s="9">
        <v>36818</v>
      </c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E1082" s="8"/>
      <c r="AF1082" s="8"/>
      <c r="AG1082" s="8">
        <f t="shared" si="80"/>
        <v>6</v>
      </c>
      <c r="AH1082" s="8">
        <f t="shared" si="81"/>
        <v>18</v>
      </c>
      <c r="AI1082" s="8" t="str">
        <f t="shared" si="82"/>
        <v/>
      </c>
      <c r="AJ1082" s="8" t="str">
        <f t="shared" si="83"/>
        <v/>
      </c>
      <c r="AK1082" s="8" t="str">
        <f t="shared" si="84"/>
        <v/>
      </c>
    </row>
    <row r="1083" spans="1:37" ht="12.75" customHeight="1">
      <c r="A1083" s="4">
        <v>1221</v>
      </c>
      <c r="B1083" s="4"/>
      <c r="C1083" s="69" t="s">
        <v>4266</v>
      </c>
      <c r="D1083" s="6" t="s">
        <v>32</v>
      </c>
      <c r="E1083" s="7"/>
      <c r="F1083" s="72" t="s">
        <v>6884</v>
      </c>
      <c r="G1083" s="72" t="s">
        <v>8414</v>
      </c>
      <c r="H1083" s="72"/>
      <c r="I1083" s="72"/>
      <c r="J1083" s="72"/>
      <c r="K1083" s="76" t="s">
        <v>4267</v>
      </c>
      <c r="L1083" s="8" t="s">
        <v>3137</v>
      </c>
      <c r="M1083" s="78">
        <v>14.4</v>
      </c>
      <c r="N1083" s="9">
        <v>36759</v>
      </c>
      <c r="O1083" s="8" t="s">
        <v>720</v>
      </c>
      <c r="P1083" s="8" t="s">
        <v>2643</v>
      </c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E1083" s="8"/>
      <c r="AF1083" s="8"/>
      <c r="AG1083" s="8" t="str">
        <f t="shared" si="80"/>
        <v>Sp</v>
      </c>
      <c r="AH1083" s="8">
        <f t="shared" si="81"/>
        <v>5</v>
      </c>
      <c r="AI1083" s="8" t="str">
        <f t="shared" si="82"/>
        <v/>
      </c>
      <c r="AJ1083" s="8" t="str">
        <f t="shared" si="83"/>
        <v/>
      </c>
      <c r="AK1083" s="8" t="str">
        <f t="shared" si="84"/>
        <v/>
      </c>
    </row>
    <row r="1084" spans="1:37" ht="12.75" customHeight="1">
      <c r="A1084" s="4">
        <v>1222</v>
      </c>
      <c r="B1084" s="4"/>
      <c r="C1084" s="69" t="s">
        <v>4268</v>
      </c>
      <c r="D1084" s="6" t="s">
        <v>91</v>
      </c>
      <c r="E1084" s="7"/>
      <c r="F1084" s="72" t="s">
        <v>6885</v>
      </c>
      <c r="G1084" s="72" t="s">
        <v>8415</v>
      </c>
      <c r="H1084" s="72"/>
      <c r="I1084" s="72"/>
      <c r="J1084" s="72"/>
      <c r="K1084" s="76" t="s">
        <v>4269</v>
      </c>
      <c r="L1084" s="8" t="s">
        <v>526</v>
      </c>
      <c r="M1084" s="78">
        <v>4.5</v>
      </c>
      <c r="N1084" s="9">
        <v>37286</v>
      </c>
      <c r="O1084" s="8" t="s">
        <v>120</v>
      </c>
      <c r="P1084" s="8" t="s">
        <v>36</v>
      </c>
      <c r="Q1084" s="8" t="s">
        <v>203</v>
      </c>
      <c r="R1084" s="8" t="s">
        <v>204</v>
      </c>
      <c r="S1084" s="8" t="s">
        <v>589</v>
      </c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  <c r="AF1084" s="8"/>
      <c r="AG1084" s="8" t="str">
        <f t="shared" si="80"/>
        <v>Sp</v>
      </c>
      <c r="AH1084" s="8">
        <f t="shared" si="81"/>
        <v>17</v>
      </c>
      <c r="AI1084" s="8" t="str">
        <f t="shared" si="82"/>
        <v/>
      </c>
      <c r="AJ1084" s="8" t="str">
        <f t="shared" si="83"/>
        <v/>
      </c>
      <c r="AK1084" s="8" t="str">
        <f t="shared" si="84"/>
        <v/>
      </c>
    </row>
    <row r="1085" spans="1:37" ht="12.75" customHeight="1">
      <c r="A1085" s="4">
        <v>1223</v>
      </c>
      <c r="B1085" s="4"/>
      <c r="C1085" s="69" t="s">
        <v>4275</v>
      </c>
      <c r="D1085" s="6" t="s">
        <v>32</v>
      </c>
      <c r="E1085" s="7"/>
      <c r="F1085" s="72" t="s">
        <v>6888</v>
      </c>
      <c r="G1085" s="72" t="s">
        <v>8418</v>
      </c>
      <c r="H1085" s="72"/>
      <c r="I1085" s="72"/>
      <c r="J1085" s="72"/>
      <c r="K1085" s="76" t="s">
        <v>4276</v>
      </c>
      <c r="L1085" s="8" t="s">
        <v>109</v>
      </c>
      <c r="M1085" s="78">
        <v>17.2</v>
      </c>
      <c r="N1085" s="9">
        <v>37224</v>
      </c>
      <c r="O1085" s="8" t="s">
        <v>391</v>
      </c>
      <c r="P1085" s="8" t="s">
        <v>132</v>
      </c>
      <c r="Q1085" s="8" t="s">
        <v>67</v>
      </c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  <c r="AF1085" s="8"/>
      <c r="AG1085" s="8">
        <f t="shared" si="80"/>
        <v>9</v>
      </c>
      <c r="AH1085" s="8">
        <f t="shared" si="81"/>
        <v>10</v>
      </c>
      <c r="AI1085" s="8" t="str">
        <f t="shared" si="82"/>
        <v/>
      </c>
      <c r="AJ1085" s="8" t="str">
        <f t="shared" si="83"/>
        <v/>
      </c>
      <c r="AK1085" s="8" t="str">
        <f t="shared" si="84"/>
        <v/>
      </c>
    </row>
    <row r="1086" spans="1:37" ht="12.75" customHeight="1">
      <c r="A1086" s="4">
        <v>1224</v>
      </c>
      <c r="B1086" s="4"/>
      <c r="C1086" s="69" t="s">
        <v>4277</v>
      </c>
      <c r="D1086" s="6" t="s">
        <v>32</v>
      </c>
      <c r="E1086" s="7"/>
      <c r="F1086" s="72" t="s">
        <v>6889</v>
      </c>
      <c r="G1086" s="72" t="s">
        <v>8419</v>
      </c>
      <c r="H1086" s="72"/>
      <c r="I1086" s="72"/>
      <c r="J1086" s="72"/>
      <c r="K1086" s="76" t="s">
        <v>4278</v>
      </c>
      <c r="L1086" s="8" t="s">
        <v>2788</v>
      </c>
      <c r="M1086" s="78">
        <v>9.6</v>
      </c>
      <c r="N1086" s="9">
        <v>37423</v>
      </c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  <c r="AE1086" s="8"/>
      <c r="AF1086" s="8"/>
      <c r="AG1086" s="8" t="str">
        <f t="shared" si="80"/>
        <v>Sp</v>
      </c>
      <c r="AH1086" s="8">
        <f t="shared" si="81"/>
        <v>1</v>
      </c>
      <c r="AI1086" s="8" t="str">
        <f t="shared" si="82"/>
        <v/>
      </c>
      <c r="AJ1086" s="8" t="str">
        <f t="shared" si="83"/>
        <v/>
      </c>
      <c r="AK1086" s="8" t="str">
        <f t="shared" si="84"/>
        <v/>
      </c>
    </row>
    <row r="1087" spans="1:37" ht="12.75" customHeight="1">
      <c r="A1087" s="4">
        <v>1225</v>
      </c>
      <c r="B1087" s="4"/>
      <c r="C1087" s="69" t="s">
        <v>4282</v>
      </c>
      <c r="D1087" s="6" t="s">
        <v>32</v>
      </c>
      <c r="E1087" s="7"/>
      <c r="F1087" s="72" t="s">
        <v>6891</v>
      </c>
      <c r="G1087" s="72" t="s">
        <v>8421</v>
      </c>
      <c r="H1087" s="72"/>
      <c r="I1087" s="72"/>
      <c r="J1087" s="72"/>
      <c r="K1087" s="76" t="s">
        <v>4283</v>
      </c>
      <c r="L1087" s="8" t="s">
        <v>109</v>
      </c>
      <c r="M1087" s="78">
        <v>9.9</v>
      </c>
      <c r="N1087" s="9">
        <v>37570</v>
      </c>
      <c r="O1087" s="8" t="s">
        <v>5509</v>
      </c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  <c r="AE1087" s="8"/>
      <c r="AF1087" s="8"/>
      <c r="AG1087" s="8" t="str">
        <f t="shared" si="80"/>
        <v>Sp</v>
      </c>
      <c r="AH1087" s="8">
        <f t="shared" si="81"/>
        <v>1</v>
      </c>
      <c r="AI1087" s="8" t="str">
        <f t="shared" si="82"/>
        <v/>
      </c>
      <c r="AJ1087" s="8" t="str">
        <f t="shared" si="83"/>
        <v/>
      </c>
      <c r="AK1087" s="8" t="str">
        <f t="shared" si="84"/>
        <v/>
      </c>
    </row>
    <row r="1088" spans="1:37" ht="12.75" customHeight="1">
      <c r="A1088" s="4">
        <v>1226</v>
      </c>
      <c r="B1088" s="4"/>
      <c r="C1088" s="69" t="s">
        <v>4286</v>
      </c>
      <c r="D1088" s="6" t="s">
        <v>91</v>
      </c>
      <c r="E1088" s="7"/>
      <c r="F1088" s="72" t="s">
        <v>6893</v>
      </c>
      <c r="G1088" s="72" t="s">
        <v>8423</v>
      </c>
      <c r="H1088" s="72"/>
      <c r="I1088" s="72"/>
      <c r="J1088" s="72"/>
      <c r="K1088" s="76" t="s">
        <v>4287</v>
      </c>
      <c r="L1088" s="8" t="s">
        <v>109</v>
      </c>
      <c r="M1088" s="78">
        <v>13.5</v>
      </c>
      <c r="N1088" s="9">
        <v>37388</v>
      </c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  <c r="AE1088" s="8"/>
      <c r="AF1088" s="8"/>
      <c r="AG1088" s="8" t="str">
        <f t="shared" si="80"/>
        <v>Sp</v>
      </c>
      <c r="AH1088" s="8">
        <f t="shared" si="81"/>
        <v>7</v>
      </c>
      <c r="AI1088" s="8" t="str">
        <f t="shared" si="82"/>
        <v/>
      </c>
      <c r="AJ1088" s="8" t="str">
        <f t="shared" si="83"/>
        <v/>
      </c>
      <c r="AK1088" s="8" t="str">
        <f t="shared" si="84"/>
        <v/>
      </c>
    </row>
    <row r="1089" spans="1:37" ht="12.75" customHeight="1">
      <c r="A1089" s="4">
        <v>1227</v>
      </c>
      <c r="B1089" s="4"/>
      <c r="C1089" s="69" t="s">
        <v>4290</v>
      </c>
      <c r="D1089" s="6" t="s">
        <v>61</v>
      </c>
      <c r="E1089" s="7"/>
      <c r="F1089" s="72" t="s">
        <v>6895</v>
      </c>
      <c r="G1089" s="72" t="s">
        <v>8425</v>
      </c>
      <c r="H1089" s="72"/>
      <c r="I1089" s="72"/>
      <c r="J1089" s="72"/>
      <c r="K1089" s="76" t="s">
        <v>4291</v>
      </c>
      <c r="L1089" s="8" t="s">
        <v>4292</v>
      </c>
      <c r="M1089" s="78">
        <v>3.5</v>
      </c>
      <c r="N1089" s="9">
        <v>37393</v>
      </c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E1089" s="8"/>
      <c r="AF1089" s="8"/>
      <c r="AG1089" s="8" t="str">
        <f t="shared" si="80"/>
        <v>Sp</v>
      </c>
      <c r="AH1089" s="8">
        <f t="shared" si="81"/>
        <v>4</v>
      </c>
      <c r="AI1089" s="8" t="str">
        <f t="shared" si="82"/>
        <v/>
      </c>
      <c r="AJ1089" s="8" t="str">
        <f t="shared" si="83"/>
        <v/>
      </c>
      <c r="AK1089" s="8" t="str">
        <f t="shared" si="84"/>
        <v/>
      </c>
    </row>
    <row r="1090" spans="1:37" ht="12.75" customHeight="1">
      <c r="A1090" s="4">
        <v>1228</v>
      </c>
      <c r="B1090" s="4"/>
      <c r="C1090" s="69" t="s">
        <v>4298</v>
      </c>
      <c r="D1090" s="6" t="s">
        <v>32</v>
      </c>
      <c r="E1090" s="7"/>
      <c r="F1090" s="72" t="s">
        <v>6897</v>
      </c>
      <c r="G1090" s="72" t="s">
        <v>8427</v>
      </c>
      <c r="H1090" s="72"/>
      <c r="I1090" s="72"/>
      <c r="J1090" s="72"/>
      <c r="K1090" s="76" t="s">
        <v>4299</v>
      </c>
      <c r="L1090" s="8" t="s">
        <v>2287</v>
      </c>
      <c r="M1090" s="78">
        <v>15.3</v>
      </c>
      <c r="N1090" s="9">
        <v>37271</v>
      </c>
      <c r="O1090" s="8" t="s">
        <v>1983</v>
      </c>
      <c r="P1090" s="8" t="s">
        <v>3555</v>
      </c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  <c r="AF1090" s="8"/>
      <c r="AG1090" s="8">
        <f t="shared" ref="AG1090:AG1153" si="85">IF(F1090="", "", IF(ISERROR(VALUE(MID(F1090,SEARCH(".jpg",F1090)-2, 2))), IF(MID(F1090,SEARCH(".jpg",F1090)-6, 6)="splash", "Sp", PROPER(MID(F1090, FIND("~",SUBSTITUTE(F1090,"_","~",LEN(F1090)-LEN(SUBSTITUTE(F1090,"_",""))))+1, LEN(F1090)-4-FIND("~",SUBSTITUTE(F1090,"_","~",LEN(F1090)-LEN(SUBSTITUTE(F1090,"_",""))))))), VALUE(MID(F1090,SEARCH(".jpg",F1090)-2, 2))))</f>
        <v>3</v>
      </c>
      <c r="AH1090" s="8">
        <f t="shared" ref="AH1090:AH1153" si="86">IF(G1090="", "", IF(ISERROR(VALUE(MID(G1090,SEARCH(".jpg",G1090)-2, 2))), IF(MID(G1090,SEARCH(".jpg",G1090)-6, 6)="splash", "Sp", PROPER(MID(G1090, FIND("~",SUBSTITUTE(G1090,"_","~",LEN(G1090)-LEN(SUBSTITUTE(G1090,"_",""))))+1, LEN(G1090)-4-FIND("~",SUBSTITUTE(G1090,"_","~",LEN(G1090)-LEN(SUBSTITUTE(G1090,"_",""))))))), VALUE(MID(G1090,SEARCH(".jpg",G1090)-2, 2))))</f>
        <v>9</v>
      </c>
      <c r="AI1090" s="8" t="str">
        <f t="shared" ref="AI1090:AI1153" si="87">IF(H1090="", "", IF(ISERROR(VALUE(MID(H1090,SEARCH(".jpg",H1090)-2, 2))), IF(MID(H1090,SEARCH(".jpg",H1090)-6, 6)="splash", "Sp", PROPER(MID(H1090, FIND("~",SUBSTITUTE(H1090,"_","~",LEN(H1090)-LEN(SUBSTITUTE(H1090,"_",""))))+1, LEN(H1090)-4-FIND("~",SUBSTITUTE(H1090,"_","~",LEN(H1090)-LEN(SUBSTITUTE(H1090,"_",""))))))), VALUE(MID(H1090,SEARCH(".jpg",H1090)-2, 2))))</f>
        <v/>
      </c>
      <c r="AJ1090" s="8" t="str">
        <f t="shared" ref="AJ1090:AJ1153" si="88">IF(I1090="", "", IF(ISERROR(VALUE(MID(I1090,SEARCH(".jpg",I1090)-2, 2))), IF(MID(I1090,SEARCH(".jpg",I1090)-6, 6)="splash", "Sp", PROPER(MID(I1090, FIND("~",SUBSTITUTE(I1090,"_","~",LEN(I1090)-LEN(SUBSTITUTE(I1090,"_",""))))+1, LEN(I1090)-4-FIND("~",SUBSTITUTE(I1090,"_","~",LEN(I1090)-LEN(SUBSTITUTE(I1090,"_",""))))))), VALUE(MID(I1090,SEARCH(".jpg",I1090)-2, 2))))</f>
        <v/>
      </c>
      <c r="AK1090" s="8" t="str">
        <f t="shared" ref="AK1090:AK1153" si="89">IF(J1090="", "", IF(ISERROR(VALUE(MID(J1090,SEARCH(".jpg",J1090)-2, 2))), IF(MID(J1090,SEARCH(".jpg",J1090)-6, 6)="splash", "Sp", PROPER(MID(J1090, FIND("~",SUBSTITUTE(J1090,"_","~",LEN(J1090)-LEN(SUBSTITUTE(J1090,"_",""))))+1, LEN(J1090)-4-FIND("~",SUBSTITUTE(J1090,"_","~",LEN(J1090)-LEN(SUBSTITUTE(J1090,"_",""))))))), VALUE(MID(J1090,SEARCH(".jpg",J1090)-2, 2))))</f>
        <v/>
      </c>
    </row>
    <row r="1091" spans="1:37">
      <c r="A1091" s="4">
        <v>1229</v>
      </c>
      <c r="B1091" s="4"/>
      <c r="C1091" s="69" t="s">
        <v>4300</v>
      </c>
      <c r="D1091" s="6" t="s">
        <v>32</v>
      </c>
      <c r="E1091" s="7"/>
      <c r="F1091" s="72" t="s">
        <v>6898</v>
      </c>
      <c r="G1091" s="72" t="s">
        <v>8428</v>
      </c>
      <c r="H1091" s="72"/>
      <c r="I1091" s="72"/>
      <c r="J1091" s="72"/>
      <c r="K1091" s="76" t="s">
        <v>4301</v>
      </c>
      <c r="L1091" s="8" t="s">
        <v>544</v>
      </c>
      <c r="M1091" s="78">
        <v>13.3</v>
      </c>
      <c r="N1091" s="9">
        <v>37271</v>
      </c>
      <c r="O1091" s="8" t="s">
        <v>1060</v>
      </c>
      <c r="P1091" s="8" t="s">
        <v>4302</v>
      </c>
      <c r="Q1091" s="8" t="s">
        <v>4303</v>
      </c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 t="str">
        <f t="shared" si="85"/>
        <v>Sp</v>
      </c>
      <c r="AH1091" s="8">
        <f t="shared" si="86"/>
        <v>7</v>
      </c>
      <c r="AI1091" s="8" t="str">
        <f t="shared" si="87"/>
        <v/>
      </c>
      <c r="AJ1091" s="8" t="str">
        <f t="shared" si="88"/>
        <v/>
      </c>
      <c r="AK1091" s="8" t="str">
        <f t="shared" si="89"/>
        <v/>
      </c>
    </row>
    <row r="1092" spans="1:37">
      <c r="A1092" s="4">
        <v>1230</v>
      </c>
      <c r="B1092" s="4"/>
      <c r="C1092" s="69" t="s">
        <v>4309</v>
      </c>
      <c r="D1092" s="6" t="s">
        <v>91</v>
      </c>
      <c r="E1092" s="7"/>
      <c r="F1092" s="72" t="s">
        <v>6901</v>
      </c>
      <c r="G1092" s="72" t="s">
        <v>8431</v>
      </c>
      <c r="H1092" s="72"/>
      <c r="I1092" s="72"/>
      <c r="J1092" s="72"/>
      <c r="K1092" s="76" t="s">
        <v>4310</v>
      </c>
      <c r="L1092" s="8" t="s">
        <v>369</v>
      </c>
      <c r="M1092" s="78">
        <v>6</v>
      </c>
      <c r="N1092" s="9">
        <v>37637</v>
      </c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 t="str">
        <f t="shared" si="85"/>
        <v>Sp</v>
      </c>
      <c r="AH1092" s="8">
        <f t="shared" si="86"/>
        <v>2</v>
      </c>
      <c r="AI1092" s="8" t="str">
        <f t="shared" si="87"/>
        <v/>
      </c>
      <c r="AJ1092" s="8" t="str">
        <f t="shared" si="88"/>
        <v/>
      </c>
      <c r="AK1092" s="8" t="str">
        <f t="shared" si="89"/>
        <v/>
      </c>
    </row>
    <row r="1093" spans="1:37">
      <c r="A1093" s="4">
        <v>1231</v>
      </c>
      <c r="B1093" s="4"/>
      <c r="C1093" s="69" t="s">
        <v>4311</v>
      </c>
      <c r="D1093" s="6" t="s">
        <v>32</v>
      </c>
      <c r="E1093" s="7"/>
      <c r="F1093" s="72" t="s">
        <v>6902</v>
      </c>
      <c r="G1093" s="72" t="s">
        <v>8432</v>
      </c>
      <c r="H1093" s="72"/>
      <c r="I1093" s="72"/>
      <c r="J1093" s="72"/>
      <c r="K1093" s="76" t="s">
        <v>4312</v>
      </c>
      <c r="L1093" s="8" t="s">
        <v>2368</v>
      </c>
      <c r="M1093" s="78">
        <v>7.8</v>
      </c>
      <c r="N1093" s="9">
        <v>37103</v>
      </c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  <c r="AF1093" s="8"/>
      <c r="AG1093" s="8" t="str">
        <f t="shared" si="85"/>
        <v>Sp</v>
      </c>
      <c r="AH1093" s="8">
        <f t="shared" si="86"/>
        <v>6</v>
      </c>
      <c r="AI1093" s="8" t="str">
        <f t="shared" si="87"/>
        <v/>
      </c>
      <c r="AJ1093" s="8" t="str">
        <f t="shared" si="88"/>
        <v/>
      </c>
      <c r="AK1093" s="8" t="str">
        <f t="shared" si="89"/>
        <v/>
      </c>
    </row>
    <row r="1094" spans="1:37" ht="12.75" customHeight="1">
      <c r="A1094" s="4">
        <v>1232</v>
      </c>
      <c r="B1094" s="4"/>
      <c r="C1094" s="69" t="s">
        <v>4317</v>
      </c>
      <c r="D1094" s="6" t="s">
        <v>102</v>
      </c>
      <c r="E1094" s="7"/>
      <c r="F1094" s="72" t="s">
        <v>6904</v>
      </c>
      <c r="G1094" s="72" t="s">
        <v>8435</v>
      </c>
      <c r="H1094" s="72"/>
      <c r="I1094" s="72"/>
      <c r="J1094" s="72"/>
      <c r="K1094" s="76" t="s">
        <v>4318</v>
      </c>
      <c r="L1094" s="8" t="s">
        <v>138</v>
      </c>
      <c r="M1094" s="78">
        <v>7.2</v>
      </c>
      <c r="N1094" s="9">
        <v>37190</v>
      </c>
      <c r="O1094" s="8" t="s">
        <v>132</v>
      </c>
      <c r="P1094" s="8" t="s">
        <v>30</v>
      </c>
      <c r="Q1094" s="8" t="s">
        <v>197</v>
      </c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  <c r="AF1094" s="8"/>
      <c r="AG1094" s="8" t="str">
        <f t="shared" si="85"/>
        <v>Sp</v>
      </c>
      <c r="AH1094" s="8">
        <f t="shared" si="86"/>
        <v>4</v>
      </c>
      <c r="AI1094" s="8" t="str">
        <f t="shared" si="87"/>
        <v/>
      </c>
      <c r="AJ1094" s="8" t="str">
        <f t="shared" si="88"/>
        <v/>
      </c>
      <c r="AK1094" s="8" t="str">
        <f t="shared" si="89"/>
        <v/>
      </c>
    </row>
    <row r="1095" spans="1:37">
      <c r="A1095" s="4">
        <v>1233</v>
      </c>
      <c r="B1095" s="4"/>
      <c r="C1095" s="69" t="s">
        <v>4315</v>
      </c>
      <c r="D1095" s="6" t="s">
        <v>32</v>
      </c>
      <c r="E1095" s="7"/>
      <c r="F1095" s="72" t="s">
        <v>6903</v>
      </c>
      <c r="G1095" s="72" t="s">
        <v>8434</v>
      </c>
      <c r="H1095" s="72"/>
      <c r="I1095" s="72"/>
      <c r="J1095" s="72"/>
      <c r="K1095" s="76" t="s">
        <v>4316</v>
      </c>
      <c r="L1095" s="8" t="s">
        <v>138</v>
      </c>
      <c r="M1095" s="78">
        <v>14.5</v>
      </c>
      <c r="N1095" s="9">
        <v>37136</v>
      </c>
      <c r="O1095" s="8" t="s">
        <v>132</v>
      </c>
      <c r="P1095" s="8" t="s">
        <v>297</v>
      </c>
      <c r="Q1095" s="8" t="s">
        <v>30</v>
      </c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E1095" s="8"/>
      <c r="AF1095" s="8"/>
      <c r="AG1095" s="8" t="str">
        <f t="shared" si="85"/>
        <v>Sp</v>
      </c>
      <c r="AH1095" s="8">
        <f t="shared" si="86"/>
        <v>15</v>
      </c>
      <c r="AI1095" s="8" t="str">
        <f t="shared" si="87"/>
        <v/>
      </c>
      <c r="AJ1095" s="8" t="str">
        <f t="shared" si="88"/>
        <v/>
      </c>
      <c r="AK1095" s="8" t="str">
        <f t="shared" si="89"/>
        <v/>
      </c>
    </row>
    <row r="1096" spans="1:37">
      <c r="A1096" s="4">
        <v>1234</v>
      </c>
      <c r="B1096" s="4"/>
      <c r="C1096" s="69" t="s">
        <v>4284</v>
      </c>
      <c r="D1096" s="6" t="s">
        <v>91</v>
      </c>
      <c r="E1096" s="7" t="s">
        <v>281</v>
      </c>
      <c r="F1096" s="72" t="s">
        <v>6892</v>
      </c>
      <c r="G1096" s="72" t="s">
        <v>8422</v>
      </c>
      <c r="H1096" s="72"/>
      <c r="I1096" s="72"/>
      <c r="J1096" s="72"/>
      <c r="K1096" s="76" t="s">
        <v>4285</v>
      </c>
      <c r="L1096" s="8" t="s">
        <v>1400</v>
      </c>
      <c r="M1096" s="78">
        <v>14.2</v>
      </c>
      <c r="N1096" s="9">
        <v>37035</v>
      </c>
      <c r="O1096" s="8" t="s">
        <v>72</v>
      </c>
      <c r="P1096" s="8" t="s">
        <v>2721</v>
      </c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  <c r="AE1096" s="8"/>
      <c r="AF1096" s="8"/>
      <c r="AG1096" s="8" t="str">
        <f t="shared" si="85"/>
        <v>Sp</v>
      </c>
      <c r="AH1096" s="8">
        <f t="shared" si="86"/>
        <v>13</v>
      </c>
      <c r="AI1096" s="8" t="str">
        <f t="shared" si="87"/>
        <v/>
      </c>
      <c r="AJ1096" s="8" t="str">
        <f t="shared" si="88"/>
        <v/>
      </c>
      <c r="AK1096" s="8" t="str">
        <f t="shared" si="89"/>
        <v/>
      </c>
    </row>
    <row r="1097" spans="1:37">
      <c r="A1097" s="4">
        <v>1235</v>
      </c>
      <c r="B1097" s="4"/>
      <c r="C1097" s="69" t="s">
        <v>4214</v>
      </c>
      <c r="D1097" s="6" t="s">
        <v>146</v>
      </c>
      <c r="E1097" s="7" t="s">
        <v>281</v>
      </c>
      <c r="F1097" s="72" t="s">
        <v>6869</v>
      </c>
      <c r="G1097" s="72" t="s">
        <v>8392</v>
      </c>
      <c r="H1097" s="72"/>
      <c r="I1097" s="72"/>
      <c r="J1097" s="72"/>
      <c r="K1097" s="76" t="s">
        <v>4215</v>
      </c>
      <c r="L1097" s="8" t="s">
        <v>2876</v>
      </c>
      <c r="M1097" s="78">
        <v>13.1</v>
      </c>
      <c r="N1097" s="9">
        <v>38170</v>
      </c>
      <c r="O1097" s="8" t="s">
        <v>619</v>
      </c>
      <c r="P1097" s="8" t="s">
        <v>86</v>
      </c>
      <c r="Q1097" s="8" t="s">
        <v>344</v>
      </c>
      <c r="R1097" s="8" t="s">
        <v>4216</v>
      </c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  <c r="AF1097" s="8"/>
      <c r="AG1097" s="8">
        <f t="shared" si="85"/>
        <v>7</v>
      </c>
      <c r="AH1097" s="8">
        <f t="shared" si="86"/>
        <v>12</v>
      </c>
      <c r="AI1097" s="8" t="str">
        <f t="shared" si="87"/>
        <v/>
      </c>
      <c r="AJ1097" s="8" t="str">
        <f t="shared" si="88"/>
        <v/>
      </c>
      <c r="AK1097" s="8" t="str">
        <f t="shared" si="89"/>
        <v/>
      </c>
    </row>
    <row r="1098" spans="1:37">
      <c r="A1098" s="4">
        <v>1236</v>
      </c>
      <c r="B1098" s="4"/>
      <c r="C1098" s="69" t="s">
        <v>4197</v>
      </c>
      <c r="D1098" s="6" t="s">
        <v>32</v>
      </c>
      <c r="E1098" s="7"/>
      <c r="F1098" s="72" t="s">
        <v>8935</v>
      </c>
      <c r="G1098" s="72" t="s">
        <v>8385</v>
      </c>
      <c r="H1098" s="72"/>
      <c r="I1098" s="72"/>
      <c r="J1098" s="72"/>
      <c r="K1098" s="76" t="s">
        <v>4198</v>
      </c>
      <c r="L1098" s="8" t="s">
        <v>550</v>
      </c>
      <c r="M1098" s="78">
        <v>9.6</v>
      </c>
      <c r="N1098" s="9">
        <v>37113</v>
      </c>
      <c r="O1098" s="8" t="s">
        <v>36</v>
      </c>
      <c r="P1098" s="8" t="s">
        <v>126</v>
      </c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 t="str">
        <f t="shared" si="85"/>
        <v>Sp</v>
      </c>
      <c r="AH1098" s="8">
        <f t="shared" si="86"/>
        <v>2</v>
      </c>
      <c r="AI1098" s="8" t="str">
        <f t="shared" si="87"/>
        <v/>
      </c>
      <c r="AJ1098" s="8" t="str">
        <f t="shared" si="88"/>
        <v/>
      </c>
      <c r="AK1098" s="8" t="str">
        <f t="shared" si="89"/>
        <v/>
      </c>
    </row>
    <row r="1099" spans="1:37">
      <c r="A1099" s="4">
        <v>1237</v>
      </c>
      <c r="B1099" s="4"/>
      <c r="C1099" s="69" t="s">
        <v>4146</v>
      </c>
      <c r="D1099" s="6" t="s">
        <v>96</v>
      </c>
      <c r="E1099" s="7"/>
      <c r="F1099" s="72" t="s">
        <v>6844</v>
      </c>
      <c r="G1099" s="72" t="s">
        <v>8362</v>
      </c>
      <c r="H1099" s="72"/>
      <c r="I1099" s="72"/>
      <c r="J1099" s="72"/>
      <c r="K1099" s="76" t="s">
        <v>4147</v>
      </c>
      <c r="L1099" s="8" t="s">
        <v>383</v>
      </c>
      <c r="M1099" s="78">
        <v>8.8000000000000007</v>
      </c>
      <c r="N1099" s="9">
        <v>38017</v>
      </c>
      <c r="O1099" s="8" t="s">
        <v>1060</v>
      </c>
      <c r="P1099" s="8" t="s">
        <v>308</v>
      </c>
      <c r="Q1099" s="8" t="s">
        <v>111</v>
      </c>
      <c r="R1099" s="8" t="s">
        <v>127</v>
      </c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>
        <f t="shared" si="85"/>
        <v>2</v>
      </c>
      <c r="AH1099" s="8">
        <f t="shared" si="86"/>
        <v>18</v>
      </c>
      <c r="AI1099" s="8" t="str">
        <f t="shared" si="87"/>
        <v/>
      </c>
      <c r="AJ1099" s="8" t="str">
        <f t="shared" si="88"/>
        <v/>
      </c>
      <c r="AK1099" s="8" t="str">
        <f t="shared" si="89"/>
        <v/>
      </c>
    </row>
    <row r="1100" spans="1:37">
      <c r="A1100" s="4">
        <v>1238</v>
      </c>
      <c r="B1100" s="4"/>
      <c r="C1100" s="69" t="s">
        <v>4151</v>
      </c>
      <c r="D1100" s="6" t="s">
        <v>32</v>
      </c>
      <c r="E1100" s="7"/>
      <c r="F1100" s="72" t="s">
        <v>6846</v>
      </c>
      <c r="G1100" s="72" t="s">
        <v>8364</v>
      </c>
      <c r="H1100" s="72"/>
      <c r="I1100" s="72"/>
      <c r="J1100" s="72"/>
      <c r="K1100" s="76" t="s">
        <v>4152</v>
      </c>
      <c r="L1100" s="8" t="s">
        <v>394</v>
      </c>
      <c r="M1100" s="78">
        <v>10.199999999999999</v>
      </c>
      <c r="N1100" s="9">
        <v>37849</v>
      </c>
      <c r="O1100" s="8" t="s">
        <v>36</v>
      </c>
      <c r="P1100" s="8" t="s">
        <v>297</v>
      </c>
      <c r="Q1100" s="8" t="s">
        <v>360</v>
      </c>
      <c r="R1100" s="8" t="s">
        <v>38</v>
      </c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  <c r="AF1100" s="8"/>
      <c r="AG1100" s="8">
        <f t="shared" si="85"/>
        <v>3</v>
      </c>
      <c r="AH1100" s="8">
        <f t="shared" si="86"/>
        <v>16</v>
      </c>
      <c r="AI1100" s="8" t="str">
        <f t="shared" si="87"/>
        <v/>
      </c>
      <c r="AJ1100" s="8" t="str">
        <f t="shared" si="88"/>
        <v/>
      </c>
      <c r="AK1100" s="8" t="str">
        <f t="shared" si="89"/>
        <v/>
      </c>
    </row>
    <row r="1101" spans="1:37">
      <c r="A1101" s="4">
        <v>1239</v>
      </c>
      <c r="B1101" s="4"/>
      <c r="C1101" s="69" t="s">
        <v>4159</v>
      </c>
      <c r="D1101" s="6" t="s">
        <v>32</v>
      </c>
      <c r="E1101" s="7"/>
      <c r="F1101" s="72" t="s">
        <v>6849</v>
      </c>
      <c r="G1101" s="72" t="s">
        <v>8367</v>
      </c>
      <c r="H1101" s="72"/>
      <c r="I1101" s="72"/>
      <c r="J1101" s="72"/>
      <c r="K1101" s="76" t="s">
        <v>4160</v>
      </c>
      <c r="L1101" s="8" t="s">
        <v>3876</v>
      </c>
      <c r="M1101" s="78">
        <v>18.8</v>
      </c>
      <c r="N1101" s="9">
        <v>38328</v>
      </c>
      <c r="O1101" s="8" t="s">
        <v>86</v>
      </c>
      <c r="P1101" s="8" t="s">
        <v>475</v>
      </c>
      <c r="Q1101" s="8" t="s">
        <v>110</v>
      </c>
      <c r="R1101" s="8" t="s">
        <v>76</v>
      </c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  <c r="AG1101" s="8" t="str">
        <f t="shared" si="85"/>
        <v>Sp</v>
      </c>
      <c r="AH1101" s="8">
        <f t="shared" si="86"/>
        <v>2</v>
      </c>
      <c r="AI1101" s="8" t="str">
        <f t="shared" si="87"/>
        <v/>
      </c>
      <c r="AJ1101" s="8" t="str">
        <f t="shared" si="88"/>
        <v/>
      </c>
      <c r="AK1101" s="8" t="str">
        <f t="shared" si="89"/>
        <v/>
      </c>
    </row>
    <row r="1102" spans="1:37">
      <c r="A1102" s="4">
        <v>1240</v>
      </c>
      <c r="B1102" s="4"/>
      <c r="C1102" s="69" t="s">
        <v>4187</v>
      </c>
      <c r="D1102" s="6" t="s">
        <v>61</v>
      </c>
      <c r="E1102" s="7"/>
      <c r="F1102" s="72" t="s">
        <v>6860</v>
      </c>
      <c r="G1102" s="72" t="s">
        <v>8380</v>
      </c>
      <c r="H1102" s="72"/>
      <c r="I1102" s="72"/>
      <c r="J1102" s="72"/>
      <c r="K1102" s="76" t="s">
        <v>4188</v>
      </c>
      <c r="L1102" s="8" t="s">
        <v>1534</v>
      </c>
      <c r="M1102" s="78">
        <v>2.2000000000000002</v>
      </c>
      <c r="N1102" s="9">
        <v>37994</v>
      </c>
      <c r="O1102" s="8" t="s">
        <v>59</v>
      </c>
      <c r="P1102" s="8" t="s">
        <v>298</v>
      </c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  <c r="AF1102" s="8"/>
      <c r="AG1102" s="8" t="str">
        <f t="shared" si="85"/>
        <v>Sp</v>
      </c>
      <c r="AH1102" s="8">
        <f t="shared" si="86"/>
        <v>4</v>
      </c>
      <c r="AI1102" s="8" t="str">
        <f t="shared" si="87"/>
        <v/>
      </c>
      <c r="AJ1102" s="8" t="str">
        <f t="shared" si="88"/>
        <v/>
      </c>
      <c r="AK1102" s="8" t="str">
        <f t="shared" si="89"/>
        <v/>
      </c>
    </row>
    <row r="1103" spans="1:37">
      <c r="A1103" s="4">
        <v>1241</v>
      </c>
      <c r="B1103" s="4"/>
      <c r="C1103" s="69" t="s">
        <v>4189</v>
      </c>
      <c r="D1103" s="6" t="s">
        <v>45</v>
      </c>
      <c r="E1103" s="7"/>
      <c r="F1103" s="72" t="s">
        <v>6861</v>
      </c>
      <c r="G1103" s="72" t="s">
        <v>8381</v>
      </c>
      <c r="H1103" s="72"/>
      <c r="I1103" s="72"/>
      <c r="J1103" s="72"/>
      <c r="K1103" s="76" t="s">
        <v>4190</v>
      </c>
      <c r="L1103" s="8" t="s">
        <v>1010</v>
      </c>
      <c r="M1103" s="78">
        <v>22.5</v>
      </c>
      <c r="N1103" s="9">
        <v>38743</v>
      </c>
      <c r="O1103" s="8" t="s">
        <v>49</v>
      </c>
      <c r="P1103" s="8" t="s">
        <v>1749</v>
      </c>
      <c r="Q1103" s="8" t="s">
        <v>1923</v>
      </c>
      <c r="R1103" s="8" t="s">
        <v>52</v>
      </c>
      <c r="S1103" s="8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  <c r="AE1103" s="8"/>
      <c r="AF1103" s="8"/>
      <c r="AG1103" s="8">
        <f t="shared" si="85"/>
        <v>1</v>
      </c>
      <c r="AH1103" s="8">
        <f t="shared" si="86"/>
        <v>18</v>
      </c>
      <c r="AI1103" s="8" t="str">
        <f t="shared" si="87"/>
        <v/>
      </c>
      <c r="AJ1103" s="8" t="str">
        <f t="shared" si="88"/>
        <v/>
      </c>
      <c r="AK1103" s="8" t="str">
        <f t="shared" si="89"/>
        <v/>
      </c>
    </row>
    <row r="1104" spans="1:37">
      <c r="A1104" s="4">
        <v>1242</v>
      </c>
      <c r="B1104" s="4"/>
      <c r="C1104" s="69" t="s">
        <v>4191</v>
      </c>
      <c r="D1104" s="6" t="s">
        <v>32</v>
      </c>
      <c r="E1104" s="7"/>
      <c r="F1104" s="72" t="s">
        <v>6862</v>
      </c>
      <c r="G1104" s="72" t="s">
        <v>8382</v>
      </c>
      <c r="H1104" s="72"/>
      <c r="I1104" s="72"/>
      <c r="J1104" s="72"/>
      <c r="K1104" s="76" t="s">
        <v>4192</v>
      </c>
      <c r="L1104" s="8" t="s">
        <v>1010</v>
      </c>
      <c r="M1104" s="78">
        <v>10</v>
      </c>
      <c r="N1104" s="9">
        <v>38411</v>
      </c>
      <c r="O1104" s="8" t="s">
        <v>36</v>
      </c>
      <c r="P1104" s="8" t="s">
        <v>169</v>
      </c>
      <c r="Q1104" s="8" t="s">
        <v>432</v>
      </c>
      <c r="R1104" s="8" t="s">
        <v>71</v>
      </c>
      <c r="S1104" s="8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  <c r="AG1104" s="8">
        <f t="shared" si="85"/>
        <v>8</v>
      </c>
      <c r="AH1104" s="8">
        <f t="shared" si="86"/>
        <v>18</v>
      </c>
      <c r="AI1104" s="8" t="str">
        <f t="shared" si="87"/>
        <v/>
      </c>
      <c r="AJ1104" s="8" t="str">
        <f t="shared" si="88"/>
        <v/>
      </c>
      <c r="AK1104" s="8" t="str">
        <f t="shared" si="89"/>
        <v/>
      </c>
    </row>
    <row r="1105" spans="1:37">
      <c r="A1105" s="4">
        <v>1243</v>
      </c>
      <c r="B1105" s="4"/>
      <c r="C1105" s="69" t="s">
        <v>4207</v>
      </c>
      <c r="D1105" s="6" t="s">
        <v>32</v>
      </c>
      <c r="E1105" s="7"/>
      <c r="F1105" s="72" t="s">
        <v>6867</v>
      </c>
      <c r="G1105" s="72" t="s">
        <v>8389</v>
      </c>
      <c r="H1105" s="72"/>
      <c r="I1105" s="72"/>
      <c r="J1105" s="72"/>
      <c r="K1105" s="76" t="s">
        <v>4208</v>
      </c>
      <c r="L1105" s="8" t="s">
        <v>944</v>
      </c>
      <c r="M1105" s="78">
        <v>14.2</v>
      </c>
      <c r="N1105" s="9">
        <v>37789</v>
      </c>
      <c r="O1105" s="8" t="s">
        <v>81</v>
      </c>
      <c r="P1105" s="8" t="s">
        <v>161</v>
      </c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  <c r="AG1105" s="8">
        <f t="shared" si="85"/>
        <v>11</v>
      </c>
      <c r="AH1105" s="8">
        <f t="shared" si="86"/>
        <v>12</v>
      </c>
      <c r="AI1105" s="8" t="str">
        <f t="shared" si="87"/>
        <v/>
      </c>
      <c r="AJ1105" s="8" t="str">
        <f t="shared" si="88"/>
        <v/>
      </c>
      <c r="AK1105" s="8" t="str">
        <f t="shared" si="89"/>
        <v/>
      </c>
    </row>
    <row r="1106" spans="1:37">
      <c r="A1106" s="4">
        <v>1244</v>
      </c>
      <c r="B1106" s="4"/>
      <c r="C1106" s="69" t="s">
        <v>4211</v>
      </c>
      <c r="D1106" s="6" t="s">
        <v>146</v>
      </c>
      <c r="E1106" s="7"/>
      <c r="F1106" s="72" t="s">
        <v>6868</v>
      </c>
      <c r="G1106" s="72" t="s">
        <v>8391</v>
      </c>
      <c r="H1106" s="72"/>
      <c r="I1106" s="72"/>
      <c r="J1106" s="72"/>
      <c r="K1106" s="76" t="s">
        <v>4212</v>
      </c>
      <c r="L1106" s="8" t="s">
        <v>4213</v>
      </c>
      <c r="M1106" s="78">
        <v>9.8000000000000007</v>
      </c>
      <c r="N1106" s="9">
        <v>38397</v>
      </c>
      <c r="O1106" s="8" t="s">
        <v>86</v>
      </c>
      <c r="P1106" s="8" t="s">
        <v>344</v>
      </c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E1106" s="8"/>
      <c r="AF1106" s="8"/>
      <c r="AG1106" s="8">
        <f t="shared" si="85"/>
        <v>5</v>
      </c>
      <c r="AH1106" s="8">
        <f t="shared" si="86"/>
        <v>6</v>
      </c>
      <c r="AI1106" s="8" t="str">
        <f t="shared" si="87"/>
        <v/>
      </c>
      <c r="AJ1106" s="8" t="str">
        <f t="shared" si="88"/>
        <v/>
      </c>
      <c r="AK1106" s="8" t="str">
        <f t="shared" si="89"/>
        <v/>
      </c>
    </row>
    <row r="1107" spans="1:37">
      <c r="A1107" s="4">
        <v>1245</v>
      </c>
      <c r="B1107" s="4"/>
      <c r="C1107" s="69" t="s">
        <v>4217</v>
      </c>
      <c r="D1107" s="6" t="s">
        <v>27</v>
      </c>
      <c r="E1107" s="7"/>
      <c r="F1107" s="72" t="s">
        <v>6870</v>
      </c>
      <c r="G1107" s="72" t="s">
        <v>8393</v>
      </c>
      <c r="H1107" s="72"/>
      <c r="I1107" s="72"/>
      <c r="J1107" s="72"/>
      <c r="K1107" s="76" t="s">
        <v>4218</v>
      </c>
      <c r="L1107" s="8" t="s">
        <v>157</v>
      </c>
      <c r="M1107" s="78">
        <v>25.9</v>
      </c>
      <c r="N1107" s="9">
        <v>38334</v>
      </c>
      <c r="O1107" s="8" t="s">
        <v>105</v>
      </c>
      <c r="P1107" s="8" t="s">
        <v>81</v>
      </c>
      <c r="Q1107" s="8"/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  <c r="AF1107" s="8"/>
      <c r="AG1107" s="8" t="str">
        <f t="shared" si="85"/>
        <v>Sp</v>
      </c>
      <c r="AH1107" s="8">
        <f t="shared" si="86"/>
        <v>1</v>
      </c>
      <c r="AI1107" s="8" t="str">
        <f t="shared" si="87"/>
        <v/>
      </c>
      <c r="AJ1107" s="8" t="str">
        <f t="shared" si="88"/>
        <v/>
      </c>
      <c r="AK1107" s="8" t="str">
        <f t="shared" si="89"/>
        <v/>
      </c>
    </row>
    <row r="1108" spans="1:37">
      <c r="A1108" s="4">
        <v>1246</v>
      </c>
      <c r="B1108" s="4"/>
      <c r="C1108" s="69" t="s">
        <v>4221</v>
      </c>
      <c r="D1108" s="6" t="s">
        <v>32</v>
      </c>
      <c r="E1108" s="7"/>
      <c r="F1108" s="72" t="s">
        <v>6872</v>
      </c>
      <c r="G1108" s="72" t="s">
        <v>8395</v>
      </c>
      <c r="H1108" s="72"/>
      <c r="I1108" s="72"/>
      <c r="J1108" s="72"/>
      <c r="K1108" s="76" t="s">
        <v>4222</v>
      </c>
      <c r="L1108" s="8" t="s">
        <v>2638</v>
      </c>
      <c r="M1108" s="78">
        <v>15.7</v>
      </c>
      <c r="N1108" s="9">
        <v>38393</v>
      </c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E1108" s="8"/>
      <c r="AF1108" s="8"/>
      <c r="AG1108" s="8">
        <f t="shared" si="85"/>
        <v>1</v>
      </c>
      <c r="AH1108" s="8">
        <f t="shared" si="86"/>
        <v>18</v>
      </c>
      <c r="AI1108" s="8" t="str">
        <f t="shared" si="87"/>
        <v/>
      </c>
      <c r="AJ1108" s="8" t="str">
        <f t="shared" si="88"/>
        <v/>
      </c>
      <c r="AK1108" s="8" t="str">
        <f t="shared" si="89"/>
        <v/>
      </c>
    </row>
    <row r="1109" spans="1:37">
      <c r="A1109" s="4">
        <v>1247</v>
      </c>
      <c r="B1109" s="4"/>
      <c r="C1109" s="69" t="s">
        <v>4229</v>
      </c>
      <c r="D1109" s="6" t="s">
        <v>909</v>
      </c>
      <c r="E1109" s="7"/>
      <c r="F1109" s="72" t="s">
        <v>6874</v>
      </c>
      <c r="G1109" s="72" t="s">
        <v>8398</v>
      </c>
      <c r="H1109" s="72"/>
      <c r="I1109" s="72"/>
      <c r="J1109" s="72"/>
      <c r="K1109" s="76" t="s">
        <v>4230</v>
      </c>
      <c r="L1109" s="8" t="s">
        <v>4231</v>
      </c>
      <c r="M1109" s="78">
        <v>6</v>
      </c>
      <c r="N1109" s="9">
        <v>36753</v>
      </c>
      <c r="O1109" s="8" t="s">
        <v>120</v>
      </c>
      <c r="P1109" s="8" t="s">
        <v>64</v>
      </c>
      <c r="Q1109" s="8" t="s">
        <v>308</v>
      </c>
      <c r="R1109" s="8" t="s">
        <v>559</v>
      </c>
      <c r="S1109" s="8" t="s">
        <v>197</v>
      </c>
      <c r="T1109" s="8" t="s">
        <v>893</v>
      </c>
      <c r="U1109" s="8" t="s">
        <v>70</v>
      </c>
      <c r="V1109" s="8" t="s">
        <v>151</v>
      </c>
      <c r="W1109" s="8"/>
      <c r="X1109" s="8"/>
      <c r="Y1109" s="8"/>
      <c r="Z1109" s="8"/>
      <c r="AA1109" s="8"/>
      <c r="AB1109" s="8"/>
      <c r="AC1109" s="8"/>
      <c r="AD1109" s="8"/>
      <c r="AE1109" s="8"/>
      <c r="AF1109" s="8"/>
      <c r="AG1109" s="8" t="str">
        <f t="shared" si="85"/>
        <v>Sp</v>
      </c>
      <c r="AH1109" s="8">
        <f t="shared" si="86"/>
        <v>3</v>
      </c>
      <c r="AI1109" s="8" t="str">
        <f t="shared" si="87"/>
        <v/>
      </c>
      <c r="AJ1109" s="8" t="str">
        <f t="shared" si="88"/>
        <v/>
      </c>
      <c r="AK1109" s="8" t="str">
        <f t="shared" si="89"/>
        <v/>
      </c>
    </row>
    <row r="1110" spans="1:37">
      <c r="A1110" s="4">
        <v>1248</v>
      </c>
      <c r="B1110" s="4"/>
      <c r="C1110" s="69" t="s">
        <v>4245</v>
      </c>
      <c r="D1110" s="6" t="s">
        <v>32</v>
      </c>
      <c r="E1110" s="7"/>
      <c r="F1110" s="72" t="s">
        <v>6877</v>
      </c>
      <c r="G1110" s="72" t="s">
        <v>8404</v>
      </c>
      <c r="H1110" s="72"/>
      <c r="I1110" s="72"/>
      <c r="J1110" s="72"/>
      <c r="K1110" s="76" t="s">
        <v>5547</v>
      </c>
      <c r="L1110" s="8" t="s">
        <v>4246</v>
      </c>
      <c r="M1110" s="78">
        <v>12.8</v>
      </c>
      <c r="N1110" s="9">
        <v>38843</v>
      </c>
      <c r="O1110" s="8" t="s">
        <v>81</v>
      </c>
      <c r="P1110" s="8" t="s">
        <v>59</v>
      </c>
      <c r="Q1110" s="8" t="s">
        <v>52</v>
      </c>
      <c r="R1110" s="8" t="s">
        <v>432</v>
      </c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  <c r="AF1110" s="8"/>
      <c r="AG1110" s="8" t="str">
        <f t="shared" si="85"/>
        <v>Sp</v>
      </c>
      <c r="AH1110" s="8">
        <f t="shared" si="86"/>
        <v>2</v>
      </c>
      <c r="AI1110" s="8" t="str">
        <f t="shared" si="87"/>
        <v/>
      </c>
      <c r="AJ1110" s="8" t="str">
        <f t="shared" si="88"/>
        <v/>
      </c>
      <c r="AK1110" s="8" t="str">
        <f t="shared" si="89"/>
        <v/>
      </c>
    </row>
    <row r="1111" spans="1:37">
      <c r="A1111" s="4">
        <v>1249</v>
      </c>
      <c r="B1111" s="4"/>
      <c r="C1111" s="69" t="s">
        <v>4321</v>
      </c>
      <c r="D1111" s="6" t="s">
        <v>61</v>
      </c>
      <c r="E1111" s="7"/>
      <c r="F1111" s="72" t="s">
        <v>6905</v>
      </c>
      <c r="G1111" s="72" t="s">
        <v>8437</v>
      </c>
      <c r="H1111" s="72"/>
      <c r="I1111" s="72"/>
      <c r="J1111" s="72"/>
      <c r="K1111" s="76" t="s">
        <v>4322</v>
      </c>
      <c r="L1111" s="8" t="s">
        <v>4323</v>
      </c>
      <c r="M1111" s="78">
        <v>2.9</v>
      </c>
      <c r="N1111" s="9">
        <v>37067</v>
      </c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E1111" s="8"/>
      <c r="AF1111" s="8"/>
      <c r="AG1111" s="8" t="str">
        <f t="shared" si="85"/>
        <v>Sp</v>
      </c>
      <c r="AH1111" s="8">
        <f t="shared" si="86"/>
        <v>1</v>
      </c>
      <c r="AI1111" s="8" t="str">
        <f t="shared" si="87"/>
        <v/>
      </c>
      <c r="AJ1111" s="8" t="str">
        <f t="shared" si="88"/>
        <v/>
      </c>
      <c r="AK1111" s="8" t="str">
        <f t="shared" si="89"/>
        <v/>
      </c>
    </row>
    <row r="1112" spans="1:37">
      <c r="A1112" s="4">
        <v>1250</v>
      </c>
      <c r="B1112" s="4"/>
      <c r="C1112" s="69" t="s">
        <v>4161</v>
      </c>
      <c r="D1112" s="6" t="s">
        <v>91</v>
      </c>
      <c r="E1112" s="7" t="s">
        <v>281</v>
      </c>
      <c r="F1112" s="72" t="s">
        <v>6850</v>
      </c>
      <c r="G1112" s="72" t="s">
        <v>8368</v>
      </c>
      <c r="H1112" s="72"/>
      <c r="I1112" s="72"/>
      <c r="J1112" s="72"/>
      <c r="K1112" s="76" t="s">
        <v>4162</v>
      </c>
      <c r="L1112" s="8" t="s">
        <v>364</v>
      </c>
      <c r="M1112" s="78">
        <v>5.7</v>
      </c>
      <c r="N1112" s="9">
        <v>37031</v>
      </c>
      <c r="O1112" s="8" t="s">
        <v>217</v>
      </c>
      <c r="P1112" s="8" t="s">
        <v>1971</v>
      </c>
      <c r="Q1112" s="8" t="s">
        <v>538</v>
      </c>
      <c r="R1112" s="8" t="s">
        <v>111</v>
      </c>
      <c r="S1112" s="8" t="s">
        <v>83</v>
      </c>
      <c r="T1112" s="8" t="s">
        <v>660</v>
      </c>
      <c r="U1112" s="8" t="s">
        <v>84</v>
      </c>
      <c r="V1112" s="8" t="s">
        <v>4163</v>
      </c>
      <c r="W1112" s="8"/>
      <c r="X1112" s="8"/>
      <c r="Y1112" s="8"/>
      <c r="Z1112" s="8"/>
      <c r="AA1112" s="8"/>
      <c r="AB1112" s="8"/>
      <c r="AC1112" s="8"/>
      <c r="AD1112" s="8"/>
      <c r="AE1112" s="8"/>
      <c r="AF1112" s="8"/>
      <c r="AG1112" s="8" t="str">
        <f t="shared" si="85"/>
        <v>Sp</v>
      </c>
      <c r="AH1112" s="8">
        <f t="shared" si="86"/>
        <v>3</v>
      </c>
      <c r="AI1112" s="8" t="str">
        <f t="shared" si="87"/>
        <v/>
      </c>
      <c r="AJ1112" s="8" t="str">
        <f t="shared" si="88"/>
        <v/>
      </c>
      <c r="AK1112" s="8" t="str">
        <f t="shared" si="89"/>
        <v/>
      </c>
    </row>
    <row r="1113" spans="1:37">
      <c r="A1113" s="4">
        <v>1251</v>
      </c>
      <c r="B1113" s="4"/>
      <c r="C1113" s="69" t="s">
        <v>8960</v>
      </c>
      <c r="D1113" s="6" t="s">
        <v>61</v>
      </c>
      <c r="E1113" s="7" t="s">
        <v>281</v>
      </c>
      <c r="F1113" s="72" t="s">
        <v>4293</v>
      </c>
      <c r="G1113" s="72" t="s">
        <v>4294</v>
      </c>
      <c r="H1113" s="72"/>
      <c r="I1113" s="72"/>
      <c r="J1113" s="72"/>
      <c r="K1113" s="76" t="s">
        <v>4295</v>
      </c>
      <c r="L1113" s="8" t="s">
        <v>755</v>
      </c>
      <c r="M1113" s="78">
        <v>8.6999999999999993</v>
      </c>
      <c r="N1113" s="9">
        <v>38351</v>
      </c>
      <c r="O1113" s="8" t="s">
        <v>115</v>
      </c>
      <c r="P1113" s="8" t="s">
        <v>38</v>
      </c>
      <c r="Q1113" s="8" t="s">
        <v>757</v>
      </c>
      <c r="R1113" s="8" t="s">
        <v>76</v>
      </c>
      <c r="S1113" s="8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  <c r="AF1113" s="8"/>
      <c r="AG1113" s="8">
        <f t="shared" si="85"/>
        <v>6</v>
      </c>
      <c r="AH1113" s="8">
        <f t="shared" si="86"/>
        <v>12</v>
      </c>
      <c r="AI1113" s="8" t="str">
        <f t="shared" si="87"/>
        <v/>
      </c>
      <c r="AJ1113" s="8" t="str">
        <f t="shared" si="88"/>
        <v/>
      </c>
      <c r="AK1113" s="8" t="str">
        <f t="shared" si="89"/>
        <v/>
      </c>
    </row>
    <row r="1114" spans="1:37">
      <c r="A1114" s="4">
        <v>1252</v>
      </c>
      <c r="B1114" s="4"/>
      <c r="C1114" s="69" t="s">
        <v>4273</v>
      </c>
      <c r="D1114" s="6" t="s">
        <v>32</v>
      </c>
      <c r="E1114" s="7"/>
      <c r="F1114" s="72" t="s">
        <v>6887</v>
      </c>
      <c r="G1114" s="72" t="s">
        <v>8417</v>
      </c>
      <c r="H1114" s="72"/>
      <c r="I1114" s="72"/>
      <c r="J1114" s="72"/>
      <c r="K1114" s="76" t="s">
        <v>4274</v>
      </c>
      <c r="L1114" s="8" t="s">
        <v>458</v>
      </c>
      <c r="M1114" s="78">
        <v>20.399999999999999</v>
      </c>
      <c r="N1114" s="9">
        <v>38087</v>
      </c>
      <c r="O1114" s="8" t="s">
        <v>315</v>
      </c>
      <c r="P1114" s="8" t="s">
        <v>132</v>
      </c>
      <c r="Q1114" s="8" t="s">
        <v>86</v>
      </c>
      <c r="R1114" s="8" t="s">
        <v>344</v>
      </c>
      <c r="S1114" s="8" t="s">
        <v>121</v>
      </c>
      <c r="T1114" s="8" t="s">
        <v>744</v>
      </c>
      <c r="U1114" s="8" t="s">
        <v>172</v>
      </c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  <c r="AF1114" s="8"/>
      <c r="AG1114" s="8">
        <f t="shared" si="85"/>
        <v>3</v>
      </c>
      <c r="AH1114" s="8">
        <f t="shared" si="86"/>
        <v>15</v>
      </c>
      <c r="AI1114" s="8" t="str">
        <f t="shared" si="87"/>
        <v/>
      </c>
      <c r="AJ1114" s="8" t="str">
        <f t="shared" si="88"/>
        <v/>
      </c>
      <c r="AK1114" s="8" t="str">
        <f t="shared" si="89"/>
        <v/>
      </c>
    </row>
    <row r="1115" spans="1:37">
      <c r="A1115" s="4">
        <v>1253</v>
      </c>
      <c r="B1115" s="4"/>
      <c r="C1115" s="69" t="s">
        <v>4288</v>
      </c>
      <c r="D1115" s="6" t="s">
        <v>102</v>
      </c>
      <c r="E1115" s="7"/>
      <c r="F1115" s="72" t="s">
        <v>6894</v>
      </c>
      <c r="G1115" s="72" t="s">
        <v>8424</v>
      </c>
      <c r="H1115" s="72"/>
      <c r="I1115" s="72"/>
      <c r="J1115" s="72"/>
      <c r="K1115" s="76" t="s">
        <v>4289</v>
      </c>
      <c r="L1115" s="8" t="s">
        <v>373</v>
      </c>
      <c r="M1115" s="78">
        <v>29</v>
      </c>
      <c r="N1115" s="9">
        <v>38217</v>
      </c>
      <c r="O1115" s="8" t="s">
        <v>217</v>
      </c>
      <c r="P1115" s="8" t="s">
        <v>105</v>
      </c>
      <c r="Q1115" s="8" t="s">
        <v>160</v>
      </c>
      <c r="R1115" s="8" t="s">
        <v>1181</v>
      </c>
      <c r="S1115" s="8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  <c r="AE1115" s="8"/>
      <c r="AF1115" s="8"/>
      <c r="AG1115" s="8" t="str">
        <f t="shared" si="85"/>
        <v>Sp</v>
      </c>
      <c r="AH1115" s="8">
        <f t="shared" si="86"/>
        <v>1</v>
      </c>
      <c r="AI1115" s="8" t="str">
        <f t="shared" si="87"/>
        <v/>
      </c>
      <c r="AJ1115" s="8" t="str">
        <f t="shared" si="88"/>
        <v/>
      </c>
      <c r="AK1115" s="8" t="str">
        <f t="shared" si="89"/>
        <v/>
      </c>
    </row>
    <row r="1116" spans="1:37">
      <c r="A1116" s="4">
        <v>1254</v>
      </c>
      <c r="B1116" s="4"/>
      <c r="C1116" s="69" t="s">
        <v>4296</v>
      </c>
      <c r="D1116" s="6" t="s">
        <v>234</v>
      </c>
      <c r="E1116" s="7"/>
      <c r="F1116" s="72" t="s">
        <v>6896</v>
      </c>
      <c r="G1116" s="72" t="s">
        <v>8426</v>
      </c>
      <c r="H1116" s="72"/>
      <c r="I1116" s="72"/>
      <c r="J1116" s="72"/>
      <c r="K1116" s="76" t="s">
        <v>4297</v>
      </c>
      <c r="L1116" s="8" t="s">
        <v>109</v>
      </c>
      <c r="M1116" s="78">
        <v>12.1</v>
      </c>
      <c r="N1116" s="9">
        <v>37271</v>
      </c>
      <c r="O1116" s="8" t="s">
        <v>105</v>
      </c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>
        <f t="shared" si="85"/>
        <v>4</v>
      </c>
      <c r="AH1116" s="8">
        <f t="shared" si="86"/>
        <v>18</v>
      </c>
      <c r="AI1116" s="8" t="str">
        <f t="shared" si="87"/>
        <v/>
      </c>
      <c r="AJ1116" s="8" t="str">
        <f t="shared" si="88"/>
        <v/>
      </c>
      <c r="AK1116" s="8" t="str">
        <f t="shared" si="89"/>
        <v/>
      </c>
    </row>
    <row r="1117" spans="1:37">
      <c r="A1117" s="4">
        <v>1255</v>
      </c>
      <c r="B1117" s="4"/>
      <c r="C1117" s="69" t="s">
        <v>4306</v>
      </c>
      <c r="D1117" s="6" t="s">
        <v>61</v>
      </c>
      <c r="E1117" s="7"/>
      <c r="F1117" s="72" t="s">
        <v>6900</v>
      </c>
      <c r="G1117" s="72" t="s">
        <v>8430</v>
      </c>
      <c r="H1117" s="72"/>
      <c r="I1117" s="72"/>
      <c r="J1117" s="72"/>
      <c r="K1117" s="76" t="s">
        <v>4307</v>
      </c>
      <c r="L1117" s="8" t="s">
        <v>4308</v>
      </c>
      <c r="M1117" s="78">
        <v>12.4</v>
      </c>
      <c r="N1117" s="9">
        <v>37892</v>
      </c>
      <c r="O1117" s="8" t="s">
        <v>76</v>
      </c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>
        <f t="shared" si="85"/>
        <v>5</v>
      </c>
      <c r="AH1117" s="8">
        <f t="shared" si="86"/>
        <v>16</v>
      </c>
      <c r="AI1117" s="8" t="str">
        <f t="shared" si="87"/>
        <v/>
      </c>
      <c r="AJ1117" s="8" t="str">
        <f t="shared" si="88"/>
        <v/>
      </c>
      <c r="AK1117" s="8" t="str">
        <f t="shared" si="89"/>
        <v/>
      </c>
    </row>
    <row r="1118" spans="1:37">
      <c r="A1118" s="4">
        <v>1256</v>
      </c>
      <c r="B1118" s="4"/>
      <c r="C1118" s="69" t="s">
        <v>4319</v>
      </c>
      <c r="D1118" s="6" t="s">
        <v>32</v>
      </c>
      <c r="E1118" s="7"/>
      <c r="F1118" s="72" t="s">
        <v>8946</v>
      </c>
      <c r="G1118" s="72" t="s">
        <v>8436</v>
      </c>
      <c r="H1118" s="72"/>
      <c r="I1118" s="72"/>
      <c r="J1118" s="72"/>
      <c r="K1118" s="76" t="s">
        <v>4320</v>
      </c>
      <c r="L1118" s="8" t="s">
        <v>788</v>
      </c>
      <c r="M1118" s="78">
        <v>23</v>
      </c>
      <c r="N1118" s="9">
        <v>38043</v>
      </c>
      <c r="O1118" s="8" t="s">
        <v>105</v>
      </c>
      <c r="P1118" s="8" t="s">
        <v>800</v>
      </c>
      <c r="Q1118" s="8" t="s">
        <v>170</v>
      </c>
      <c r="R1118" s="8" t="s">
        <v>171</v>
      </c>
      <c r="S1118" s="8" t="s">
        <v>2063</v>
      </c>
      <c r="T1118" s="8" t="s">
        <v>111</v>
      </c>
      <c r="U1118" s="8" t="s">
        <v>38</v>
      </c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  <c r="AF1118" s="8"/>
      <c r="AG1118" s="8" t="str">
        <f t="shared" si="85"/>
        <v>Sp</v>
      </c>
      <c r="AH1118" s="8">
        <f t="shared" si="86"/>
        <v>9</v>
      </c>
      <c r="AI1118" s="8" t="str">
        <f t="shared" si="87"/>
        <v/>
      </c>
      <c r="AJ1118" s="8" t="str">
        <f t="shared" si="88"/>
        <v/>
      </c>
      <c r="AK1118" s="8" t="str">
        <f t="shared" si="89"/>
        <v/>
      </c>
    </row>
    <row r="1119" spans="1:37">
      <c r="A1119" s="4">
        <v>1257</v>
      </c>
      <c r="B1119" s="4"/>
      <c r="C1119" s="69" t="s">
        <v>4327</v>
      </c>
      <c r="D1119" s="6" t="s">
        <v>32</v>
      </c>
      <c r="E1119" s="7"/>
      <c r="F1119" s="72" t="s">
        <v>6906</v>
      </c>
      <c r="G1119" s="72" t="s">
        <v>8439</v>
      </c>
      <c r="H1119" s="72"/>
      <c r="I1119" s="72"/>
      <c r="J1119" s="72"/>
      <c r="K1119" s="76" t="s">
        <v>4328</v>
      </c>
      <c r="L1119" s="8" t="s">
        <v>47</v>
      </c>
      <c r="M1119" s="78">
        <v>9.4</v>
      </c>
      <c r="N1119" s="9">
        <v>38278</v>
      </c>
      <c r="O1119" s="8" t="s">
        <v>774</v>
      </c>
      <c r="P1119" s="8" t="s">
        <v>50</v>
      </c>
      <c r="Q1119" s="8" t="s">
        <v>744</v>
      </c>
      <c r="R1119" s="8" t="s">
        <v>824</v>
      </c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E1119" s="8"/>
      <c r="AF1119" s="8"/>
      <c r="AG1119" s="8">
        <f t="shared" si="85"/>
        <v>1</v>
      </c>
      <c r="AH1119" s="8">
        <f t="shared" si="86"/>
        <v>14</v>
      </c>
      <c r="AI1119" s="8" t="str">
        <f t="shared" si="87"/>
        <v/>
      </c>
      <c r="AJ1119" s="8" t="str">
        <f t="shared" si="88"/>
        <v/>
      </c>
      <c r="AK1119" s="8" t="str">
        <f t="shared" si="89"/>
        <v/>
      </c>
    </row>
    <row r="1120" spans="1:37">
      <c r="A1120" s="4">
        <v>1258</v>
      </c>
      <c r="B1120" s="4"/>
      <c r="C1120" s="69" t="s">
        <v>4063</v>
      </c>
      <c r="D1120" s="6" t="s">
        <v>32</v>
      </c>
      <c r="E1120" s="7"/>
      <c r="F1120" s="72" t="s">
        <v>6818</v>
      </c>
      <c r="G1120" s="72" t="s">
        <v>8333</v>
      </c>
      <c r="H1120" s="72"/>
      <c r="I1120" s="72"/>
      <c r="J1120" s="72"/>
      <c r="K1120" s="76" t="s">
        <v>4064</v>
      </c>
      <c r="L1120" s="8" t="s">
        <v>4065</v>
      </c>
      <c r="M1120" s="78">
        <v>13.9</v>
      </c>
      <c r="N1120" s="9">
        <v>37102</v>
      </c>
      <c r="O1120" s="8" t="s">
        <v>36</v>
      </c>
      <c r="P1120" s="8" t="s">
        <v>39</v>
      </c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E1120" s="8"/>
      <c r="AF1120" s="8"/>
      <c r="AG1120" s="8">
        <f t="shared" si="85"/>
        <v>3</v>
      </c>
      <c r="AH1120" s="8">
        <f t="shared" si="86"/>
        <v>4</v>
      </c>
      <c r="AI1120" s="8" t="str">
        <f t="shared" si="87"/>
        <v/>
      </c>
      <c r="AJ1120" s="8" t="str">
        <f t="shared" si="88"/>
        <v/>
      </c>
      <c r="AK1120" s="8" t="str">
        <f t="shared" si="89"/>
        <v/>
      </c>
    </row>
    <row r="1121" spans="1:37">
      <c r="A1121" s="4">
        <v>1259</v>
      </c>
      <c r="B1121" s="4"/>
      <c r="C1121" s="69" t="s">
        <v>4066</v>
      </c>
      <c r="D1121" s="6" t="s">
        <v>32</v>
      </c>
      <c r="E1121" s="7"/>
      <c r="F1121" s="72" t="s">
        <v>6819</v>
      </c>
      <c r="G1121" s="72" t="s">
        <v>8334</v>
      </c>
      <c r="H1121" s="72"/>
      <c r="I1121" s="72"/>
      <c r="J1121" s="72"/>
      <c r="K1121" s="76" t="s">
        <v>4067</v>
      </c>
      <c r="L1121" s="8" t="s">
        <v>1385</v>
      </c>
      <c r="M1121" s="78">
        <v>11.7</v>
      </c>
      <c r="N1121" s="9">
        <v>37546</v>
      </c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  <c r="AE1121" s="8"/>
      <c r="AF1121" s="8"/>
      <c r="AG1121" s="8" t="str">
        <f t="shared" si="85"/>
        <v>Sp</v>
      </c>
      <c r="AH1121" s="8">
        <f t="shared" si="86"/>
        <v>8</v>
      </c>
      <c r="AI1121" s="8" t="str">
        <f t="shared" si="87"/>
        <v/>
      </c>
      <c r="AJ1121" s="8" t="str">
        <f t="shared" si="88"/>
        <v/>
      </c>
      <c r="AK1121" s="8" t="str">
        <f t="shared" si="89"/>
        <v/>
      </c>
    </row>
    <row r="1122" spans="1:37">
      <c r="A1122" s="4">
        <v>1260</v>
      </c>
      <c r="B1122" s="4"/>
      <c r="C1122" s="69" t="s">
        <v>4068</v>
      </c>
      <c r="D1122" s="6" t="s">
        <v>174</v>
      </c>
      <c r="E1122" s="7"/>
      <c r="F1122" s="72" t="s">
        <v>6820</v>
      </c>
      <c r="G1122" s="72" t="s">
        <v>8335</v>
      </c>
      <c r="H1122" s="72"/>
      <c r="I1122" s="72"/>
      <c r="J1122" s="72"/>
      <c r="K1122" s="76" t="s">
        <v>4069</v>
      </c>
      <c r="L1122" s="8" t="s">
        <v>4070</v>
      </c>
      <c r="M1122" s="78">
        <v>5.9</v>
      </c>
      <c r="N1122" s="9">
        <v>37137</v>
      </c>
      <c r="O1122" s="8" t="s">
        <v>4071</v>
      </c>
      <c r="P1122" s="8" t="s">
        <v>52</v>
      </c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  <c r="AE1122" s="8"/>
      <c r="AF1122" s="8"/>
      <c r="AG1122" s="8" t="str">
        <f t="shared" si="85"/>
        <v>Sp</v>
      </c>
      <c r="AH1122" s="8">
        <f t="shared" si="86"/>
        <v>8</v>
      </c>
      <c r="AI1122" s="8" t="str">
        <f t="shared" si="87"/>
        <v/>
      </c>
      <c r="AJ1122" s="8" t="str">
        <f t="shared" si="88"/>
        <v/>
      </c>
      <c r="AK1122" s="8" t="str">
        <f t="shared" si="89"/>
        <v/>
      </c>
    </row>
    <row r="1123" spans="1:37">
      <c r="A1123" s="4">
        <v>1261</v>
      </c>
      <c r="B1123" s="4"/>
      <c r="C1123" s="69" t="s">
        <v>4074</v>
      </c>
      <c r="D1123" s="6" t="s">
        <v>91</v>
      </c>
      <c r="E1123" s="7"/>
      <c r="F1123" s="72" t="s">
        <v>6821</v>
      </c>
      <c r="G1123" s="72" t="s">
        <v>8337</v>
      </c>
      <c r="H1123" s="72"/>
      <c r="I1123" s="72"/>
      <c r="J1123" s="72"/>
      <c r="K1123" s="76" t="s">
        <v>4075</v>
      </c>
      <c r="L1123" s="8" t="s">
        <v>656</v>
      </c>
      <c r="M1123" s="78">
        <v>19.7</v>
      </c>
      <c r="N1123" s="9">
        <v>37255</v>
      </c>
      <c r="O1123" s="8" t="s">
        <v>105</v>
      </c>
      <c r="P1123" s="8" t="s">
        <v>37</v>
      </c>
      <c r="Q1123" s="8" t="s">
        <v>327</v>
      </c>
      <c r="R1123" s="8" t="s">
        <v>151</v>
      </c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  <c r="AE1123" s="8"/>
      <c r="AF1123" s="8"/>
      <c r="AG1123" s="8">
        <f t="shared" si="85"/>
        <v>9</v>
      </c>
      <c r="AH1123" s="8">
        <f t="shared" si="86"/>
        <v>11</v>
      </c>
      <c r="AI1123" s="8" t="str">
        <f t="shared" si="87"/>
        <v/>
      </c>
      <c r="AJ1123" s="8" t="str">
        <f t="shared" si="88"/>
        <v/>
      </c>
      <c r="AK1123" s="8" t="str">
        <f t="shared" si="89"/>
        <v/>
      </c>
    </row>
    <row r="1124" spans="1:37">
      <c r="A1124" s="4">
        <v>1262</v>
      </c>
      <c r="B1124" s="4"/>
      <c r="C1124" s="69" t="s">
        <v>4087</v>
      </c>
      <c r="D1124" s="6" t="s">
        <v>251</v>
      </c>
      <c r="E1124" s="7"/>
      <c r="F1124" s="72" t="s">
        <v>6824</v>
      </c>
      <c r="G1124" s="72" t="s">
        <v>8341</v>
      </c>
      <c r="H1124" s="72"/>
      <c r="I1124" s="72"/>
      <c r="J1124" s="72"/>
      <c r="K1124" s="76" t="s">
        <v>4088</v>
      </c>
      <c r="L1124" s="8" t="s">
        <v>4089</v>
      </c>
      <c r="M1124" s="78">
        <v>15.1</v>
      </c>
      <c r="N1124" s="9">
        <v>37521</v>
      </c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  <c r="AE1124" s="8"/>
      <c r="AF1124" s="8"/>
      <c r="AG1124" s="8" t="str">
        <f t="shared" si="85"/>
        <v>Sp</v>
      </c>
      <c r="AH1124" s="8">
        <f t="shared" si="86"/>
        <v>2</v>
      </c>
      <c r="AI1124" s="8" t="str">
        <f t="shared" si="87"/>
        <v/>
      </c>
      <c r="AJ1124" s="8" t="str">
        <f t="shared" si="88"/>
        <v/>
      </c>
      <c r="AK1124" s="8" t="str">
        <f t="shared" si="89"/>
        <v/>
      </c>
    </row>
    <row r="1125" spans="1:37">
      <c r="A1125" s="4">
        <v>1263</v>
      </c>
      <c r="B1125" s="4"/>
      <c r="C1125" s="69" t="s">
        <v>3972</v>
      </c>
      <c r="D1125" s="6" t="s">
        <v>251</v>
      </c>
      <c r="E1125" s="7"/>
      <c r="F1125" s="72" t="s">
        <v>6794</v>
      </c>
      <c r="G1125" s="72" t="s">
        <v>8302</v>
      </c>
      <c r="H1125" s="72"/>
      <c r="I1125" s="72"/>
      <c r="J1125" s="72"/>
      <c r="K1125" s="76" t="s">
        <v>3973</v>
      </c>
      <c r="L1125" s="8" t="s">
        <v>2895</v>
      </c>
      <c r="M1125" s="78">
        <v>13</v>
      </c>
      <c r="N1125" s="9">
        <v>37105</v>
      </c>
      <c r="O1125" s="8" t="s">
        <v>36</v>
      </c>
      <c r="P1125" s="8" t="s">
        <v>823</v>
      </c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  <c r="AE1125" s="8"/>
      <c r="AF1125" s="8"/>
      <c r="AG1125" s="8" t="str">
        <f t="shared" si="85"/>
        <v>Sp</v>
      </c>
      <c r="AH1125" s="8">
        <f t="shared" si="86"/>
        <v>1</v>
      </c>
      <c r="AI1125" s="8" t="str">
        <f t="shared" si="87"/>
        <v/>
      </c>
      <c r="AJ1125" s="8" t="str">
        <f t="shared" si="88"/>
        <v/>
      </c>
      <c r="AK1125" s="8" t="str">
        <f t="shared" si="89"/>
        <v/>
      </c>
    </row>
    <row r="1126" spans="1:37">
      <c r="A1126" s="4">
        <v>1264</v>
      </c>
      <c r="B1126" s="4"/>
      <c r="C1126" s="69" t="s">
        <v>3974</v>
      </c>
      <c r="D1126" s="6" t="s">
        <v>45</v>
      </c>
      <c r="E1126" s="7"/>
      <c r="F1126" s="72" t="s">
        <v>6795</v>
      </c>
      <c r="G1126" s="72" t="s">
        <v>8303</v>
      </c>
      <c r="H1126" s="72"/>
      <c r="I1126" s="72"/>
      <c r="J1126" s="72"/>
      <c r="K1126" s="76" t="s">
        <v>3975</v>
      </c>
      <c r="L1126" s="8" t="s">
        <v>276</v>
      </c>
      <c r="M1126" s="78">
        <v>4.2</v>
      </c>
      <c r="N1126" s="9">
        <v>36971</v>
      </c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  <c r="AE1126" s="8"/>
      <c r="AF1126" s="8"/>
      <c r="AG1126" s="8" t="str">
        <f t="shared" si="85"/>
        <v>Sp</v>
      </c>
      <c r="AH1126" s="8">
        <f t="shared" si="86"/>
        <v>8</v>
      </c>
      <c r="AI1126" s="8" t="str">
        <f t="shared" si="87"/>
        <v/>
      </c>
      <c r="AJ1126" s="8" t="str">
        <f t="shared" si="88"/>
        <v/>
      </c>
      <c r="AK1126" s="8" t="str">
        <f t="shared" si="89"/>
        <v/>
      </c>
    </row>
    <row r="1127" spans="1:37">
      <c r="A1127" s="4">
        <v>1265</v>
      </c>
      <c r="B1127" s="4"/>
      <c r="C1127" s="69" t="s">
        <v>3976</v>
      </c>
      <c r="D1127" s="6" t="s">
        <v>91</v>
      </c>
      <c r="E1127" s="7"/>
      <c r="F1127" s="72" t="s">
        <v>8926</v>
      </c>
      <c r="G1127" s="72" t="s">
        <v>8304</v>
      </c>
      <c r="H1127" s="72"/>
      <c r="I1127" s="72"/>
      <c r="J1127" s="72"/>
      <c r="K1127" s="76" t="s">
        <v>3977</v>
      </c>
      <c r="L1127" s="8" t="s">
        <v>176</v>
      </c>
      <c r="M1127" s="78">
        <v>25.6</v>
      </c>
      <c r="N1127" s="9">
        <v>37085</v>
      </c>
      <c r="O1127" s="8" t="s">
        <v>3978</v>
      </c>
      <c r="P1127" s="8" t="s">
        <v>3979</v>
      </c>
      <c r="Q1127" s="8" t="s">
        <v>115</v>
      </c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  <c r="AE1127" s="8"/>
      <c r="AF1127" s="8"/>
      <c r="AG1127" s="8" t="str">
        <f t="shared" si="85"/>
        <v>Sp</v>
      </c>
      <c r="AH1127" s="8">
        <f t="shared" si="86"/>
        <v>18</v>
      </c>
      <c r="AI1127" s="8" t="str">
        <f t="shared" si="87"/>
        <v/>
      </c>
      <c r="AJ1127" s="8" t="str">
        <f t="shared" si="88"/>
        <v/>
      </c>
      <c r="AK1127" s="8" t="str">
        <f t="shared" si="89"/>
        <v/>
      </c>
    </row>
    <row r="1128" spans="1:37">
      <c r="A1128" s="4">
        <v>1266</v>
      </c>
      <c r="B1128" s="4"/>
      <c r="C1128" s="69" t="s">
        <v>3987</v>
      </c>
      <c r="D1128" s="6" t="s">
        <v>61</v>
      </c>
      <c r="E1128" s="7"/>
      <c r="F1128" s="72" t="s">
        <v>6798</v>
      </c>
      <c r="G1128" s="72" t="s">
        <v>8307</v>
      </c>
      <c r="H1128" s="72"/>
      <c r="I1128" s="72"/>
      <c r="J1128" s="72"/>
      <c r="K1128" s="76" t="s">
        <v>3988</v>
      </c>
      <c r="L1128" s="8" t="s">
        <v>1010</v>
      </c>
      <c r="M1128" s="78">
        <v>24.3</v>
      </c>
      <c r="N1128" s="9">
        <v>38485</v>
      </c>
      <c r="O1128" s="8" t="s">
        <v>36</v>
      </c>
      <c r="P1128" s="8" t="s">
        <v>126</v>
      </c>
      <c r="Q1128" s="8" t="s">
        <v>450</v>
      </c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E1128" s="8"/>
      <c r="AF1128" s="8"/>
      <c r="AG1128" s="8">
        <f t="shared" si="85"/>
        <v>10</v>
      </c>
      <c r="AH1128" s="8">
        <f t="shared" si="86"/>
        <v>18</v>
      </c>
      <c r="AI1128" s="8" t="str">
        <f t="shared" si="87"/>
        <v/>
      </c>
      <c r="AJ1128" s="8" t="str">
        <f t="shared" si="88"/>
        <v/>
      </c>
      <c r="AK1128" s="8" t="str">
        <f t="shared" si="89"/>
        <v/>
      </c>
    </row>
    <row r="1129" spans="1:37">
      <c r="A1129" s="4">
        <v>1267</v>
      </c>
      <c r="B1129" s="4"/>
      <c r="C1129" s="69" t="s">
        <v>3989</v>
      </c>
      <c r="D1129" s="6" t="s">
        <v>32</v>
      </c>
      <c r="E1129" s="7"/>
      <c r="F1129" s="72" t="s">
        <v>6799</v>
      </c>
      <c r="G1129" s="72" t="s">
        <v>8308</v>
      </c>
      <c r="H1129" s="72"/>
      <c r="I1129" s="72"/>
      <c r="J1129" s="72"/>
      <c r="K1129" s="76" t="s">
        <v>3990</v>
      </c>
      <c r="L1129" s="8" t="s">
        <v>438</v>
      </c>
      <c r="M1129" s="78">
        <v>18.8</v>
      </c>
      <c r="N1129" s="9">
        <v>38393</v>
      </c>
      <c r="O1129" s="8" t="s">
        <v>105</v>
      </c>
      <c r="P1129" s="8" t="s">
        <v>3991</v>
      </c>
      <c r="Q1129" s="8" t="s">
        <v>38</v>
      </c>
      <c r="R1129" s="8" t="s">
        <v>3992</v>
      </c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E1129" s="8"/>
      <c r="AF1129" s="8"/>
      <c r="AG1129" s="8">
        <f t="shared" si="85"/>
        <v>10</v>
      </c>
      <c r="AH1129" s="8">
        <f t="shared" si="86"/>
        <v>13</v>
      </c>
      <c r="AI1129" s="8" t="str">
        <f t="shared" si="87"/>
        <v/>
      </c>
      <c r="AJ1129" s="8" t="str">
        <f t="shared" si="88"/>
        <v/>
      </c>
      <c r="AK1129" s="8" t="str">
        <f t="shared" si="89"/>
        <v/>
      </c>
    </row>
    <row r="1130" spans="1:37">
      <c r="A1130" s="4">
        <v>1268</v>
      </c>
      <c r="B1130" s="4"/>
      <c r="C1130" s="69" t="s">
        <v>3844</v>
      </c>
      <c r="D1130" s="6" t="s">
        <v>27</v>
      </c>
      <c r="E1130" s="7"/>
      <c r="F1130" s="72" t="s">
        <v>6746</v>
      </c>
      <c r="G1130" s="72" t="s">
        <v>8247</v>
      </c>
      <c r="H1130" s="72"/>
      <c r="I1130" s="72"/>
      <c r="J1130" s="72"/>
      <c r="K1130" s="76" t="s">
        <v>3845</v>
      </c>
      <c r="L1130" s="8" t="s">
        <v>3846</v>
      </c>
      <c r="M1130" s="78">
        <v>7.5</v>
      </c>
      <c r="N1130" s="9">
        <v>37529</v>
      </c>
      <c r="O1130" s="8" t="s">
        <v>431</v>
      </c>
      <c r="P1130" s="8" t="s">
        <v>59</v>
      </c>
      <c r="Q1130" s="8" t="s">
        <v>67</v>
      </c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E1130" s="8"/>
      <c r="AF1130" s="8"/>
      <c r="AG1130" s="8" t="str">
        <f t="shared" si="85"/>
        <v>Sp</v>
      </c>
      <c r="AH1130" s="8">
        <f t="shared" si="86"/>
        <v>7</v>
      </c>
      <c r="AI1130" s="8" t="str">
        <f t="shared" si="87"/>
        <v/>
      </c>
      <c r="AJ1130" s="8" t="str">
        <f t="shared" si="88"/>
        <v/>
      </c>
      <c r="AK1130" s="8" t="str">
        <f t="shared" si="89"/>
        <v/>
      </c>
    </row>
    <row r="1131" spans="1:37">
      <c r="A1131" s="4">
        <v>1269</v>
      </c>
      <c r="B1131" s="4"/>
      <c r="C1131" s="69" t="s">
        <v>4006</v>
      </c>
      <c r="D1131" s="6" t="s">
        <v>32</v>
      </c>
      <c r="E1131" s="7"/>
      <c r="F1131" s="72" t="s">
        <v>6805</v>
      </c>
      <c r="G1131" s="72" t="s">
        <v>8314</v>
      </c>
      <c r="H1131" s="72"/>
      <c r="I1131" s="72"/>
      <c r="J1131" s="72"/>
      <c r="K1131" s="76" t="s">
        <v>4007</v>
      </c>
      <c r="L1131" s="8" t="s">
        <v>4008</v>
      </c>
      <c r="M1131" s="78">
        <v>14</v>
      </c>
      <c r="N1131" s="9">
        <v>36630</v>
      </c>
      <c r="O1131" s="8" t="s">
        <v>2643</v>
      </c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E1131" s="8"/>
      <c r="AF1131" s="8"/>
      <c r="AG1131" s="8">
        <f t="shared" si="85"/>
        <v>10</v>
      </c>
      <c r="AH1131" s="8">
        <f t="shared" si="86"/>
        <v>16</v>
      </c>
      <c r="AI1131" s="8" t="str">
        <f t="shared" si="87"/>
        <v/>
      </c>
      <c r="AJ1131" s="8" t="str">
        <f t="shared" si="88"/>
        <v/>
      </c>
      <c r="AK1131" s="8" t="str">
        <f t="shared" si="89"/>
        <v/>
      </c>
    </row>
    <row r="1132" spans="1:37">
      <c r="A1132" s="4">
        <v>1270</v>
      </c>
      <c r="B1132" s="4"/>
      <c r="C1132" s="69" t="s">
        <v>4009</v>
      </c>
      <c r="D1132" s="6" t="s">
        <v>234</v>
      </c>
      <c r="E1132" s="7"/>
      <c r="F1132" s="72" t="s">
        <v>6806</v>
      </c>
      <c r="G1132" s="72" t="s">
        <v>8315</v>
      </c>
      <c r="H1132" s="72"/>
      <c r="I1132" s="72"/>
      <c r="J1132" s="72"/>
      <c r="K1132" s="76" t="s">
        <v>4010</v>
      </c>
      <c r="L1132" s="8" t="s">
        <v>4011</v>
      </c>
      <c r="M1132" s="78">
        <v>4.2</v>
      </c>
      <c r="N1132" s="9">
        <v>36804</v>
      </c>
      <c r="O1132" s="8" t="s">
        <v>1910</v>
      </c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  <c r="AF1132" s="8"/>
      <c r="AG1132" s="8" t="str">
        <f t="shared" si="85"/>
        <v>Sp</v>
      </c>
      <c r="AH1132" s="8">
        <f t="shared" si="86"/>
        <v>4</v>
      </c>
      <c r="AI1132" s="8" t="str">
        <f t="shared" si="87"/>
        <v/>
      </c>
      <c r="AJ1132" s="8" t="str">
        <f t="shared" si="88"/>
        <v/>
      </c>
      <c r="AK1132" s="8" t="str">
        <f t="shared" si="89"/>
        <v/>
      </c>
    </row>
    <row r="1133" spans="1:37" ht="12.75" customHeight="1">
      <c r="A1133" s="4">
        <v>1271</v>
      </c>
      <c r="B1133" s="4"/>
      <c r="C1133" s="69" t="s">
        <v>4027</v>
      </c>
      <c r="D1133" s="6" t="s">
        <v>32</v>
      </c>
      <c r="E1133" s="7"/>
      <c r="F1133" s="72" t="s">
        <v>6808</v>
      </c>
      <c r="G1133" s="72" t="s">
        <v>8320</v>
      </c>
      <c r="H1133" s="72"/>
      <c r="I1133" s="72"/>
      <c r="J1133" s="72"/>
      <c r="K1133" s="76" t="s">
        <v>4028</v>
      </c>
      <c r="L1133" s="8" t="s">
        <v>326</v>
      </c>
      <c r="M1133" s="78">
        <v>12.1</v>
      </c>
      <c r="N1133" s="9">
        <v>38114</v>
      </c>
      <c r="O1133" s="8" t="s">
        <v>81</v>
      </c>
      <c r="P1133" s="8" t="s">
        <v>416</v>
      </c>
      <c r="Q1133" s="8" t="s">
        <v>86</v>
      </c>
      <c r="R1133" s="8" t="s">
        <v>38</v>
      </c>
      <c r="S1133" s="8" t="s">
        <v>744</v>
      </c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  <c r="AF1133" s="8"/>
      <c r="AG1133" s="8">
        <f t="shared" si="85"/>
        <v>2</v>
      </c>
      <c r="AH1133" s="8">
        <f t="shared" si="86"/>
        <v>14</v>
      </c>
      <c r="AI1133" s="8" t="str">
        <f t="shared" si="87"/>
        <v/>
      </c>
      <c r="AJ1133" s="8" t="str">
        <f t="shared" si="88"/>
        <v/>
      </c>
      <c r="AK1133" s="8" t="str">
        <f t="shared" si="89"/>
        <v/>
      </c>
    </row>
    <row r="1134" spans="1:37" ht="12.75" customHeight="1">
      <c r="A1134" s="4">
        <v>1272</v>
      </c>
      <c r="B1134" s="4"/>
      <c r="C1134" s="69" t="s">
        <v>4029</v>
      </c>
      <c r="D1134" s="6" t="s">
        <v>45</v>
      </c>
      <c r="E1134" s="7"/>
      <c r="F1134" s="72" t="s">
        <v>6809</v>
      </c>
      <c r="G1134" s="72" t="s">
        <v>8321</v>
      </c>
      <c r="H1134" s="72"/>
      <c r="I1134" s="72"/>
      <c r="J1134" s="72"/>
      <c r="K1134" s="76" t="s">
        <v>4030</v>
      </c>
      <c r="L1134" s="8" t="s">
        <v>1687</v>
      </c>
      <c r="M1134" s="78">
        <v>20.3</v>
      </c>
      <c r="N1134" s="9">
        <v>37340</v>
      </c>
      <c r="O1134" s="8" t="s">
        <v>52</v>
      </c>
      <c r="P1134" s="8" t="s">
        <v>68</v>
      </c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  <c r="AE1134" s="8"/>
      <c r="AF1134" s="8"/>
      <c r="AG1134" s="8">
        <f t="shared" si="85"/>
        <v>6</v>
      </c>
      <c r="AH1134" s="8">
        <f t="shared" si="86"/>
        <v>7</v>
      </c>
      <c r="AI1134" s="8" t="str">
        <f t="shared" si="87"/>
        <v/>
      </c>
      <c r="AJ1134" s="8" t="str">
        <f t="shared" si="88"/>
        <v/>
      </c>
      <c r="AK1134" s="8" t="str">
        <f t="shared" si="89"/>
        <v/>
      </c>
    </row>
    <row r="1135" spans="1:37" ht="12.75" customHeight="1">
      <c r="A1135" s="4">
        <v>1273</v>
      </c>
      <c r="B1135" s="4"/>
      <c r="C1135" s="69" t="s">
        <v>4037</v>
      </c>
      <c r="D1135" s="6" t="s">
        <v>27</v>
      </c>
      <c r="E1135" s="7"/>
      <c r="F1135" s="72" t="s">
        <v>9050</v>
      </c>
      <c r="G1135" s="72" t="s">
        <v>8324</v>
      </c>
      <c r="H1135" s="72"/>
      <c r="I1135" s="72"/>
      <c r="J1135" s="72"/>
      <c r="K1135" s="76" t="s">
        <v>4038</v>
      </c>
      <c r="L1135" s="8" t="s">
        <v>334</v>
      </c>
      <c r="M1135" s="78">
        <v>18.8</v>
      </c>
      <c r="N1135" s="9">
        <v>37415</v>
      </c>
      <c r="O1135" s="8" t="s">
        <v>86</v>
      </c>
      <c r="P1135" s="8" t="s">
        <v>344</v>
      </c>
      <c r="Q1135" s="8" t="s">
        <v>30</v>
      </c>
      <c r="R1135" s="8" t="s">
        <v>39</v>
      </c>
      <c r="S1135" s="8" t="s">
        <v>317</v>
      </c>
      <c r="T1135" s="8" t="s">
        <v>690</v>
      </c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  <c r="AE1135" s="8"/>
      <c r="AF1135" s="8"/>
      <c r="AG1135" s="8">
        <f t="shared" si="85"/>
        <v>1</v>
      </c>
      <c r="AH1135" s="8">
        <f t="shared" si="86"/>
        <v>15</v>
      </c>
      <c r="AI1135" s="8" t="str">
        <f t="shared" si="87"/>
        <v/>
      </c>
      <c r="AJ1135" s="8" t="str">
        <f t="shared" si="88"/>
        <v/>
      </c>
      <c r="AK1135" s="8" t="str">
        <f t="shared" si="89"/>
        <v/>
      </c>
    </row>
    <row r="1136" spans="1:37" ht="12.75" customHeight="1">
      <c r="A1136" s="4">
        <v>1274</v>
      </c>
      <c r="B1136" s="4"/>
      <c r="C1136" s="69" t="s">
        <v>3753</v>
      </c>
      <c r="D1136" s="6" t="s">
        <v>32</v>
      </c>
      <c r="E1136" s="7" t="s">
        <v>281</v>
      </c>
      <c r="F1136" s="72" t="s">
        <v>6715</v>
      </c>
      <c r="G1136" s="72" t="s">
        <v>8211</v>
      </c>
      <c r="H1136" s="72"/>
      <c r="I1136" s="72"/>
      <c r="J1136" s="72"/>
      <c r="K1136" s="76" t="s">
        <v>3754</v>
      </c>
      <c r="L1136" s="8" t="s">
        <v>550</v>
      </c>
      <c r="M1136" s="78">
        <v>9.6</v>
      </c>
      <c r="N1136" s="9">
        <v>37696</v>
      </c>
      <c r="O1136" s="8" t="s">
        <v>48</v>
      </c>
      <c r="P1136" s="8" t="s">
        <v>181</v>
      </c>
      <c r="Q1136" s="8" t="s">
        <v>574</v>
      </c>
      <c r="R1136" s="8" t="s">
        <v>132</v>
      </c>
      <c r="S1136" s="8" t="s">
        <v>5509</v>
      </c>
      <c r="T1136" s="8" t="s">
        <v>327</v>
      </c>
      <c r="U1136" s="8" t="s">
        <v>88</v>
      </c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  <c r="AF1136" s="8"/>
      <c r="AG1136" s="8">
        <f t="shared" si="85"/>
        <v>4</v>
      </c>
      <c r="AH1136" s="8">
        <f t="shared" si="86"/>
        <v>5</v>
      </c>
      <c r="AI1136" s="8" t="str">
        <f t="shared" si="87"/>
        <v/>
      </c>
      <c r="AJ1136" s="8" t="str">
        <f t="shared" si="88"/>
        <v/>
      </c>
      <c r="AK1136" s="8" t="str">
        <f t="shared" si="89"/>
        <v/>
      </c>
    </row>
    <row r="1137" spans="1:37" ht="12.75" customHeight="1">
      <c r="A1137" s="4">
        <v>1275</v>
      </c>
      <c r="B1137" s="4"/>
      <c r="C1137" s="69" t="s">
        <v>3982</v>
      </c>
      <c r="D1137" s="6" t="s">
        <v>91</v>
      </c>
      <c r="E1137" s="7" t="s">
        <v>281</v>
      </c>
      <c r="F1137" s="72" t="s">
        <v>6797</v>
      </c>
      <c r="G1137" s="72" t="s">
        <v>8305</v>
      </c>
      <c r="H1137" s="72"/>
      <c r="I1137" s="72"/>
      <c r="J1137" s="72"/>
      <c r="K1137" s="76" t="s">
        <v>3983</v>
      </c>
      <c r="L1137" s="8" t="s">
        <v>1486</v>
      </c>
      <c r="M1137" s="78">
        <v>12.8</v>
      </c>
      <c r="N1137" s="9">
        <v>36161</v>
      </c>
      <c r="O1137" s="8" t="s">
        <v>587</v>
      </c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  <c r="AF1137" s="8"/>
      <c r="AG1137" s="8">
        <f t="shared" si="85"/>
        <v>10</v>
      </c>
      <c r="AH1137" s="8">
        <f t="shared" si="86"/>
        <v>15</v>
      </c>
      <c r="AI1137" s="8" t="str">
        <f t="shared" si="87"/>
        <v/>
      </c>
      <c r="AJ1137" s="8" t="str">
        <f t="shared" si="88"/>
        <v/>
      </c>
      <c r="AK1137" s="8" t="str">
        <f t="shared" si="89"/>
        <v/>
      </c>
    </row>
    <row r="1138" spans="1:37" ht="12.75" customHeight="1">
      <c r="A1138" s="4">
        <v>1276</v>
      </c>
      <c r="B1138" s="4"/>
      <c r="C1138" s="69" t="s">
        <v>3984</v>
      </c>
      <c r="D1138" s="6" t="s">
        <v>61</v>
      </c>
      <c r="E1138" s="7" t="s">
        <v>281</v>
      </c>
      <c r="F1138" s="72" t="s">
        <v>8852</v>
      </c>
      <c r="G1138" s="72" t="s">
        <v>8306</v>
      </c>
      <c r="H1138" s="72" t="s">
        <v>9018</v>
      </c>
      <c r="I1138" s="72"/>
      <c r="J1138" s="72"/>
      <c r="K1138" s="76" t="s">
        <v>3985</v>
      </c>
      <c r="L1138" s="8" t="s">
        <v>438</v>
      </c>
      <c r="M1138" s="78">
        <v>18</v>
      </c>
      <c r="N1138" s="9">
        <v>38483</v>
      </c>
      <c r="O1138" s="8" t="s">
        <v>132</v>
      </c>
      <c r="P1138" s="8" t="s">
        <v>3986</v>
      </c>
      <c r="Q1138" s="8" t="s">
        <v>327</v>
      </c>
      <c r="R1138" s="8" t="s">
        <v>67</v>
      </c>
      <c r="S1138" s="8" t="s">
        <v>440</v>
      </c>
      <c r="T1138" s="8"/>
      <c r="U1138" s="8"/>
      <c r="V1138" s="8"/>
      <c r="W1138" s="8"/>
      <c r="X1138" s="8"/>
      <c r="Y1138" s="8"/>
      <c r="Z1138" s="8"/>
      <c r="AA1138" s="8"/>
      <c r="AB1138" s="8"/>
      <c r="AC1138" s="8"/>
      <c r="AD1138" s="8"/>
      <c r="AE1138" s="8"/>
      <c r="AF1138" s="8"/>
      <c r="AG1138" s="8" t="str">
        <f t="shared" si="85"/>
        <v>Sp</v>
      </c>
      <c r="AH1138" s="8">
        <f t="shared" si="86"/>
        <v>14</v>
      </c>
      <c r="AI1138" s="8">
        <f t="shared" si="87"/>
        <v>9</v>
      </c>
      <c r="AJ1138" s="8" t="str">
        <f t="shared" si="88"/>
        <v/>
      </c>
      <c r="AK1138" s="8" t="str">
        <f t="shared" si="89"/>
        <v/>
      </c>
    </row>
    <row r="1139" spans="1:37" ht="12.75" customHeight="1">
      <c r="A1139" s="4">
        <v>1277</v>
      </c>
      <c r="B1139" s="4"/>
      <c r="C1139" s="69" t="s">
        <v>3993</v>
      </c>
      <c r="D1139" s="6" t="s">
        <v>91</v>
      </c>
      <c r="E1139" s="7" t="s">
        <v>281</v>
      </c>
      <c r="F1139" s="72" t="s">
        <v>6800</v>
      </c>
      <c r="G1139" s="72" t="s">
        <v>8309</v>
      </c>
      <c r="H1139" s="72"/>
      <c r="I1139" s="72"/>
      <c r="J1139" s="72"/>
      <c r="K1139" s="76" t="s">
        <v>3994</v>
      </c>
      <c r="L1139" s="8" t="s">
        <v>176</v>
      </c>
      <c r="M1139" s="78">
        <v>16.600000000000001</v>
      </c>
      <c r="N1139" s="9">
        <v>37445</v>
      </c>
      <c r="O1139" s="8" t="s">
        <v>36</v>
      </c>
      <c r="P1139" s="8" t="s">
        <v>181</v>
      </c>
      <c r="Q1139" s="8" t="s">
        <v>327</v>
      </c>
      <c r="R1139" s="8" t="s">
        <v>734</v>
      </c>
      <c r="S1139" s="8" t="s">
        <v>735</v>
      </c>
      <c r="T1139" s="8" t="s">
        <v>127</v>
      </c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  <c r="AE1139" s="8"/>
      <c r="AF1139" s="8"/>
      <c r="AG1139" s="8">
        <f t="shared" si="85"/>
        <v>15</v>
      </c>
      <c r="AH1139" s="8">
        <f t="shared" si="86"/>
        <v>17</v>
      </c>
      <c r="AI1139" s="8" t="str">
        <f t="shared" si="87"/>
        <v/>
      </c>
      <c r="AJ1139" s="8" t="str">
        <f t="shared" si="88"/>
        <v/>
      </c>
      <c r="AK1139" s="8" t="str">
        <f t="shared" si="89"/>
        <v/>
      </c>
    </row>
    <row r="1140" spans="1:37" ht="12.75" customHeight="1">
      <c r="A1140" s="4">
        <v>1278</v>
      </c>
      <c r="B1140" s="4"/>
      <c r="C1140" s="69" t="s">
        <v>3999</v>
      </c>
      <c r="D1140" s="6" t="s">
        <v>32</v>
      </c>
      <c r="E1140" s="7" t="s">
        <v>281</v>
      </c>
      <c r="F1140" s="72" t="s">
        <v>6802</v>
      </c>
      <c r="G1140" s="72" t="s">
        <v>9021</v>
      </c>
      <c r="H1140" s="72"/>
      <c r="I1140" s="72"/>
      <c r="J1140" s="72"/>
      <c r="K1140" s="76" t="s">
        <v>4000</v>
      </c>
      <c r="L1140" s="8" t="s">
        <v>176</v>
      </c>
      <c r="M1140" s="78">
        <v>21.6</v>
      </c>
      <c r="N1140" s="9">
        <v>37317</v>
      </c>
      <c r="O1140" s="8" t="s">
        <v>731</v>
      </c>
      <c r="P1140" s="8" t="s">
        <v>327</v>
      </c>
      <c r="Q1140" s="8" t="s">
        <v>1061</v>
      </c>
      <c r="R1140" s="8" t="s">
        <v>466</v>
      </c>
      <c r="S1140" s="8" t="s">
        <v>2676</v>
      </c>
      <c r="T1140" s="8" t="s">
        <v>2093</v>
      </c>
      <c r="U1140" s="8" t="s">
        <v>2339</v>
      </c>
      <c r="V1140" s="8"/>
      <c r="W1140" s="8"/>
      <c r="X1140" s="8"/>
      <c r="Y1140" s="8"/>
      <c r="Z1140" s="8"/>
      <c r="AA1140" s="8"/>
      <c r="AB1140" s="8"/>
      <c r="AC1140" s="8"/>
      <c r="AD1140" s="8"/>
      <c r="AE1140" s="8"/>
      <c r="AF1140" s="8"/>
      <c r="AG1140" s="8">
        <f t="shared" si="85"/>
        <v>18</v>
      </c>
      <c r="AH1140" s="8">
        <f t="shared" si="86"/>
        <v>9</v>
      </c>
      <c r="AI1140" s="8" t="str">
        <f t="shared" si="87"/>
        <v/>
      </c>
      <c r="AJ1140" s="8" t="str">
        <f t="shared" si="88"/>
        <v/>
      </c>
      <c r="AK1140" s="8" t="str">
        <f t="shared" si="89"/>
        <v/>
      </c>
    </row>
    <row r="1141" spans="1:37" ht="12.75" customHeight="1">
      <c r="A1141" s="4">
        <v>1279</v>
      </c>
      <c r="B1141" s="4"/>
      <c r="C1141" s="69" t="s">
        <v>4003</v>
      </c>
      <c r="D1141" s="6" t="s">
        <v>32</v>
      </c>
      <c r="E1141" s="7" t="s">
        <v>281</v>
      </c>
      <c r="F1141" s="72" t="s">
        <v>6804</v>
      </c>
      <c r="G1141" s="72" t="s">
        <v>8313</v>
      </c>
      <c r="H1141" s="72" t="s">
        <v>9022</v>
      </c>
      <c r="I1141" s="72"/>
      <c r="J1141" s="72"/>
      <c r="K1141" s="76" t="s">
        <v>4004</v>
      </c>
      <c r="L1141" s="8" t="s">
        <v>176</v>
      </c>
      <c r="M1141" s="78">
        <v>23.2</v>
      </c>
      <c r="N1141" s="9">
        <v>37388</v>
      </c>
      <c r="O1141" s="8" t="s">
        <v>36</v>
      </c>
      <c r="P1141" s="8" t="s">
        <v>731</v>
      </c>
      <c r="Q1141" s="8" t="s">
        <v>466</v>
      </c>
      <c r="R1141" s="8" t="s">
        <v>68</v>
      </c>
      <c r="S1141" s="8" t="s">
        <v>4005</v>
      </c>
      <c r="T1141" s="8" t="s">
        <v>3949</v>
      </c>
      <c r="U1141" s="8" t="s">
        <v>2093</v>
      </c>
      <c r="V1141" s="8"/>
      <c r="W1141" s="8"/>
      <c r="X1141" s="8"/>
      <c r="Y1141" s="8"/>
      <c r="Z1141" s="8"/>
      <c r="AA1141" s="8"/>
      <c r="AB1141" s="8"/>
      <c r="AC1141" s="8"/>
      <c r="AD1141" s="8"/>
      <c r="AE1141" s="8"/>
      <c r="AF1141" s="8"/>
      <c r="AG1141" s="8">
        <f t="shared" si="85"/>
        <v>9</v>
      </c>
      <c r="AH1141" s="8">
        <f t="shared" si="86"/>
        <v>10</v>
      </c>
      <c r="AI1141" s="8">
        <f t="shared" si="87"/>
        <v>18</v>
      </c>
      <c r="AJ1141" s="8" t="str">
        <f t="shared" si="88"/>
        <v/>
      </c>
      <c r="AK1141" s="8" t="str">
        <f t="shared" si="89"/>
        <v/>
      </c>
    </row>
    <row r="1142" spans="1:37" ht="12.75" customHeight="1">
      <c r="A1142" s="4">
        <v>1280</v>
      </c>
      <c r="B1142" s="4"/>
      <c r="C1142" s="69" t="s">
        <v>3666</v>
      </c>
      <c r="D1142" s="6" t="s">
        <v>27</v>
      </c>
      <c r="E1142" s="7"/>
      <c r="F1142" s="72" t="s">
        <v>6684</v>
      </c>
      <c r="G1142" s="72" t="s">
        <v>8178</v>
      </c>
      <c r="H1142" s="72"/>
      <c r="I1142" s="72"/>
      <c r="J1142" s="72"/>
      <c r="K1142" s="76" t="s">
        <v>3667</v>
      </c>
      <c r="L1142" s="8" t="s">
        <v>359</v>
      </c>
      <c r="M1142" s="78">
        <v>8</v>
      </c>
      <c r="N1142" s="9">
        <v>37136</v>
      </c>
      <c r="O1142" s="8" t="s">
        <v>36</v>
      </c>
      <c r="P1142" s="8" t="s">
        <v>67</v>
      </c>
      <c r="Q1142" s="8" t="s">
        <v>39</v>
      </c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8"/>
      <c r="AD1142" s="8"/>
      <c r="AE1142" s="8"/>
      <c r="AF1142" s="8"/>
      <c r="AG1142" s="8" t="str">
        <f t="shared" si="85"/>
        <v>Sp</v>
      </c>
      <c r="AH1142" s="8">
        <f t="shared" si="86"/>
        <v>3</v>
      </c>
      <c r="AI1142" s="8" t="str">
        <f t="shared" si="87"/>
        <v/>
      </c>
      <c r="AJ1142" s="8" t="str">
        <f t="shared" si="88"/>
        <v/>
      </c>
      <c r="AK1142" s="8" t="str">
        <f t="shared" si="89"/>
        <v/>
      </c>
    </row>
    <row r="1143" spans="1:37" ht="12.75" customHeight="1">
      <c r="A1143" s="4">
        <v>1281</v>
      </c>
      <c r="B1143" s="4"/>
      <c r="C1143" s="69" t="s">
        <v>3698</v>
      </c>
      <c r="D1143" s="6" t="s">
        <v>32</v>
      </c>
      <c r="E1143" s="7"/>
      <c r="F1143" s="72" t="s">
        <v>6692</v>
      </c>
      <c r="G1143" s="72" t="s">
        <v>8187</v>
      </c>
      <c r="H1143" s="72"/>
      <c r="I1143" s="72"/>
      <c r="J1143" s="72"/>
      <c r="K1143" s="76" t="s">
        <v>3699</v>
      </c>
      <c r="L1143" s="8" t="s">
        <v>326</v>
      </c>
      <c r="M1143" s="78">
        <v>9.4</v>
      </c>
      <c r="N1143" s="9">
        <v>37832</v>
      </c>
      <c r="O1143" s="8" t="s">
        <v>5509</v>
      </c>
      <c r="P1143" s="8" t="s">
        <v>454</v>
      </c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  <c r="AE1143" s="8"/>
      <c r="AF1143" s="8"/>
      <c r="AG1143" s="8" t="str">
        <f t="shared" si="85"/>
        <v>Sp</v>
      </c>
      <c r="AH1143" s="8">
        <f t="shared" si="86"/>
        <v>3</v>
      </c>
      <c r="AI1143" s="8" t="str">
        <f t="shared" si="87"/>
        <v/>
      </c>
      <c r="AJ1143" s="8" t="str">
        <f t="shared" si="88"/>
        <v/>
      </c>
      <c r="AK1143" s="8" t="str">
        <f t="shared" si="89"/>
        <v/>
      </c>
    </row>
    <row r="1144" spans="1:37" ht="12.75" customHeight="1">
      <c r="A1144" s="4">
        <v>1282</v>
      </c>
      <c r="B1144" s="4"/>
      <c r="C1144" s="69" t="s">
        <v>3757</v>
      </c>
      <c r="D1144" s="6" t="s">
        <v>32</v>
      </c>
      <c r="E1144" s="7"/>
      <c r="F1144" s="72" t="s">
        <v>6717</v>
      </c>
      <c r="G1144" s="72" t="s">
        <v>8213</v>
      </c>
      <c r="H1144" s="72"/>
      <c r="I1144" s="72"/>
      <c r="J1144" s="72"/>
      <c r="K1144" s="76" t="s">
        <v>3758</v>
      </c>
      <c r="L1144" s="8" t="s">
        <v>3757</v>
      </c>
      <c r="M1144" s="78">
        <v>5</v>
      </c>
      <c r="N1144" s="9">
        <v>37628</v>
      </c>
      <c r="O1144" s="8"/>
      <c r="P1144" s="8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8"/>
      <c r="AD1144" s="8"/>
      <c r="AE1144" s="8"/>
      <c r="AF1144" s="8"/>
      <c r="AG1144" s="8" t="str">
        <f t="shared" si="85"/>
        <v>Sp</v>
      </c>
      <c r="AH1144" s="8">
        <f t="shared" si="86"/>
        <v>8</v>
      </c>
      <c r="AI1144" s="8" t="str">
        <f t="shared" si="87"/>
        <v/>
      </c>
      <c r="AJ1144" s="8" t="str">
        <f t="shared" si="88"/>
        <v/>
      </c>
      <c r="AK1144" s="8" t="str">
        <f t="shared" si="89"/>
        <v/>
      </c>
    </row>
    <row r="1145" spans="1:37" ht="12.75" customHeight="1">
      <c r="A1145" s="4">
        <v>1283</v>
      </c>
      <c r="B1145" s="4"/>
      <c r="C1145" s="69" t="s">
        <v>3797</v>
      </c>
      <c r="D1145" s="6" t="s">
        <v>909</v>
      </c>
      <c r="E1145" s="7"/>
      <c r="F1145" s="72" t="s">
        <v>6731</v>
      </c>
      <c r="G1145" s="72" t="s">
        <v>8228</v>
      </c>
      <c r="H1145" s="72"/>
      <c r="I1145" s="72"/>
      <c r="J1145" s="72"/>
      <c r="K1145" s="76" t="s">
        <v>3798</v>
      </c>
      <c r="L1145" s="8" t="s">
        <v>707</v>
      </c>
      <c r="M1145" s="78">
        <v>12.3</v>
      </c>
      <c r="N1145" s="9">
        <v>36861</v>
      </c>
      <c r="O1145" s="8" t="s">
        <v>3799</v>
      </c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  <c r="AE1145" s="8"/>
      <c r="AF1145" s="8"/>
      <c r="AG1145" s="8" t="str">
        <f t="shared" si="85"/>
        <v>Sp</v>
      </c>
      <c r="AH1145" s="8">
        <f t="shared" si="86"/>
        <v>16</v>
      </c>
      <c r="AI1145" s="8" t="str">
        <f t="shared" si="87"/>
        <v/>
      </c>
      <c r="AJ1145" s="8" t="str">
        <f t="shared" si="88"/>
        <v/>
      </c>
      <c r="AK1145" s="8" t="str">
        <f t="shared" si="89"/>
        <v/>
      </c>
    </row>
    <row r="1146" spans="1:37" ht="12.75" customHeight="1">
      <c r="A1146" s="4">
        <v>1284</v>
      </c>
      <c r="B1146" s="4"/>
      <c r="C1146" s="69" t="s">
        <v>3855</v>
      </c>
      <c r="D1146" s="6" t="s">
        <v>32</v>
      </c>
      <c r="E1146" s="7"/>
      <c r="F1146" s="72" t="s">
        <v>6751</v>
      </c>
      <c r="G1146" s="72" t="s">
        <v>8252</v>
      </c>
      <c r="H1146" s="72"/>
      <c r="I1146" s="72"/>
      <c r="J1146" s="72"/>
      <c r="K1146" s="76" t="s">
        <v>3856</v>
      </c>
      <c r="L1146" s="8" t="s">
        <v>471</v>
      </c>
      <c r="M1146" s="78">
        <v>10.6</v>
      </c>
      <c r="N1146" s="9">
        <v>37814</v>
      </c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E1146" s="8"/>
      <c r="AF1146" s="8"/>
      <c r="AG1146" s="8" t="str">
        <f t="shared" si="85"/>
        <v>Sp</v>
      </c>
      <c r="AH1146" s="8">
        <f t="shared" si="86"/>
        <v>6</v>
      </c>
      <c r="AI1146" s="8" t="str">
        <f t="shared" si="87"/>
        <v/>
      </c>
      <c r="AJ1146" s="8" t="str">
        <f t="shared" si="88"/>
        <v/>
      </c>
      <c r="AK1146" s="8" t="str">
        <f t="shared" si="89"/>
        <v/>
      </c>
    </row>
    <row r="1147" spans="1:37" ht="12.75" customHeight="1">
      <c r="A1147" s="4">
        <v>1285</v>
      </c>
      <c r="B1147" s="4"/>
      <c r="C1147" s="69" t="s">
        <v>3886</v>
      </c>
      <c r="D1147" s="6" t="s">
        <v>32</v>
      </c>
      <c r="E1147" s="7"/>
      <c r="F1147" s="72" t="s">
        <v>6762</v>
      </c>
      <c r="G1147" s="72" t="s">
        <v>9084</v>
      </c>
      <c r="H1147" s="72"/>
      <c r="I1147" s="72"/>
      <c r="J1147" s="72"/>
      <c r="K1147" s="76" t="s">
        <v>3887</v>
      </c>
      <c r="L1147" s="8" t="s">
        <v>369</v>
      </c>
      <c r="M1147" s="78">
        <v>7.1</v>
      </c>
      <c r="N1147" s="9">
        <v>37474</v>
      </c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8"/>
      <c r="AF1147" s="8"/>
      <c r="AG1147" s="8" t="str">
        <f t="shared" si="85"/>
        <v>Sp</v>
      </c>
      <c r="AH1147" s="8" t="str">
        <f t="shared" si="86"/>
        <v>[1]</v>
      </c>
      <c r="AI1147" s="8" t="str">
        <f t="shared" si="87"/>
        <v/>
      </c>
      <c r="AJ1147" s="8" t="str">
        <f t="shared" si="88"/>
        <v/>
      </c>
      <c r="AK1147" s="8" t="str">
        <f t="shared" si="89"/>
        <v/>
      </c>
    </row>
    <row r="1148" spans="1:37" ht="12.75" customHeight="1">
      <c r="A1148" s="4">
        <v>1286</v>
      </c>
      <c r="B1148" s="4"/>
      <c r="C1148" s="69" t="s">
        <v>3888</v>
      </c>
      <c r="D1148" s="6" t="s">
        <v>32</v>
      </c>
      <c r="E1148" s="7"/>
      <c r="F1148" s="72" t="s">
        <v>6763</v>
      </c>
      <c r="G1148" s="72" t="s">
        <v>8265</v>
      </c>
      <c r="H1148" s="72"/>
      <c r="I1148" s="72"/>
      <c r="J1148" s="72"/>
      <c r="K1148" s="76" t="s">
        <v>3889</v>
      </c>
      <c r="L1148" s="8" t="s">
        <v>565</v>
      </c>
      <c r="M1148" s="78">
        <v>7.5</v>
      </c>
      <c r="N1148" s="9">
        <v>37695</v>
      </c>
      <c r="O1148" s="8" t="s">
        <v>150</v>
      </c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E1148" s="8"/>
      <c r="AF1148" s="8"/>
      <c r="AG1148" s="8">
        <f t="shared" si="85"/>
        <v>15</v>
      </c>
      <c r="AH1148" s="8">
        <f t="shared" si="86"/>
        <v>17</v>
      </c>
      <c r="AI1148" s="8" t="str">
        <f t="shared" si="87"/>
        <v/>
      </c>
      <c r="AJ1148" s="8" t="str">
        <f t="shared" si="88"/>
        <v/>
      </c>
      <c r="AK1148" s="8" t="str">
        <f t="shared" si="89"/>
        <v/>
      </c>
    </row>
    <row r="1149" spans="1:37" ht="12.75" customHeight="1">
      <c r="A1149" s="4">
        <v>1287</v>
      </c>
      <c r="B1149" s="4"/>
      <c r="C1149" s="69" t="s">
        <v>3897</v>
      </c>
      <c r="D1149" s="6" t="s">
        <v>146</v>
      </c>
      <c r="E1149" s="7"/>
      <c r="F1149" s="72" t="s">
        <v>6766</v>
      </c>
      <c r="G1149" s="72" t="s">
        <v>8269</v>
      </c>
      <c r="H1149" s="72"/>
      <c r="I1149" s="72"/>
      <c r="J1149" s="72"/>
      <c r="K1149" s="76" t="s">
        <v>3898</v>
      </c>
      <c r="L1149" s="8" t="s">
        <v>707</v>
      </c>
      <c r="M1149" s="78">
        <v>29.2</v>
      </c>
      <c r="N1149" s="9">
        <v>37706</v>
      </c>
      <c r="O1149" s="8" t="s">
        <v>105</v>
      </c>
      <c r="P1149" s="8" t="s">
        <v>86</v>
      </c>
      <c r="Q1149" s="8" t="s">
        <v>344</v>
      </c>
      <c r="R1149" s="8" t="s">
        <v>100</v>
      </c>
      <c r="S1149" s="8" t="s">
        <v>52</v>
      </c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  <c r="AE1149" s="8"/>
      <c r="AF1149" s="8"/>
      <c r="AG1149" s="8">
        <f t="shared" si="85"/>
        <v>9</v>
      </c>
      <c r="AH1149" s="8">
        <f t="shared" si="86"/>
        <v>17</v>
      </c>
      <c r="AI1149" s="8" t="str">
        <f t="shared" si="87"/>
        <v/>
      </c>
      <c r="AJ1149" s="8" t="str">
        <f t="shared" si="88"/>
        <v/>
      </c>
      <c r="AK1149" s="8" t="str">
        <f t="shared" si="89"/>
        <v/>
      </c>
    </row>
    <row r="1150" spans="1:37" ht="12.75" customHeight="1">
      <c r="A1150" s="4">
        <v>1288</v>
      </c>
      <c r="B1150" s="4"/>
      <c r="C1150" s="69" t="s">
        <v>3901</v>
      </c>
      <c r="D1150" s="6" t="s">
        <v>32</v>
      </c>
      <c r="E1150" s="7"/>
      <c r="F1150" s="72" t="s">
        <v>6768</v>
      </c>
      <c r="G1150" s="72" t="s">
        <v>8271</v>
      </c>
      <c r="H1150" s="72"/>
      <c r="I1150" s="72"/>
      <c r="J1150" s="72"/>
      <c r="K1150" s="76" t="s">
        <v>3902</v>
      </c>
      <c r="L1150" s="8" t="s">
        <v>334</v>
      </c>
      <c r="M1150" s="78">
        <v>22.7</v>
      </c>
      <c r="N1150" s="9">
        <v>37547</v>
      </c>
      <c r="O1150" s="8" t="s">
        <v>105</v>
      </c>
      <c r="P1150" s="8" t="s">
        <v>132</v>
      </c>
      <c r="Q1150" s="8" t="s">
        <v>1728</v>
      </c>
      <c r="R1150" s="8" t="s">
        <v>5509</v>
      </c>
      <c r="S1150" s="8" t="s">
        <v>1176</v>
      </c>
      <c r="T1150" s="8" t="s">
        <v>765</v>
      </c>
      <c r="U1150" s="8" t="s">
        <v>110</v>
      </c>
      <c r="V1150" s="8" t="s">
        <v>39</v>
      </c>
      <c r="W1150" s="8" t="s">
        <v>317</v>
      </c>
      <c r="X1150" s="8"/>
      <c r="Y1150" s="8"/>
      <c r="Z1150" s="8"/>
      <c r="AA1150" s="8"/>
      <c r="AB1150" s="8"/>
      <c r="AC1150" s="8"/>
      <c r="AD1150" s="8"/>
      <c r="AE1150" s="8"/>
      <c r="AF1150" s="8"/>
      <c r="AG1150" s="8">
        <f t="shared" si="85"/>
        <v>4</v>
      </c>
      <c r="AH1150" s="8">
        <f t="shared" si="86"/>
        <v>16</v>
      </c>
      <c r="AI1150" s="8" t="str">
        <f t="shared" si="87"/>
        <v/>
      </c>
      <c r="AJ1150" s="8" t="str">
        <f t="shared" si="88"/>
        <v/>
      </c>
      <c r="AK1150" s="8" t="str">
        <f t="shared" si="89"/>
        <v/>
      </c>
    </row>
    <row r="1151" spans="1:37" ht="12.75" customHeight="1">
      <c r="A1151" s="4">
        <v>1289</v>
      </c>
      <c r="B1151" s="4"/>
      <c r="C1151" s="69" t="s">
        <v>3913</v>
      </c>
      <c r="D1151" s="6" t="s">
        <v>61</v>
      </c>
      <c r="E1151" s="7"/>
      <c r="F1151" s="72" t="s">
        <v>6773</v>
      </c>
      <c r="G1151" s="72" t="s">
        <v>8277</v>
      </c>
      <c r="H1151" s="72"/>
      <c r="I1151" s="72"/>
      <c r="J1151" s="72"/>
      <c r="K1151" s="76" t="s">
        <v>3914</v>
      </c>
      <c r="L1151" s="8" t="s">
        <v>3915</v>
      </c>
      <c r="M1151" s="78">
        <v>6.6</v>
      </c>
      <c r="N1151" s="9">
        <v>37249</v>
      </c>
      <c r="O1151" s="8" t="s">
        <v>36</v>
      </c>
      <c r="P1151" s="8" t="s">
        <v>151</v>
      </c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  <c r="AF1151" s="8"/>
      <c r="AG1151" s="8" t="str">
        <f t="shared" si="85"/>
        <v>Sp</v>
      </c>
      <c r="AH1151" s="8">
        <f t="shared" si="86"/>
        <v>2</v>
      </c>
      <c r="AI1151" s="8" t="str">
        <f t="shared" si="87"/>
        <v/>
      </c>
      <c r="AJ1151" s="8" t="str">
        <f t="shared" si="88"/>
        <v/>
      </c>
      <c r="AK1151" s="8" t="str">
        <f t="shared" si="89"/>
        <v/>
      </c>
    </row>
    <row r="1152" spans="1:37" ht="12.75" customHeight="1">
      <c r="A1152" s="4">
        <v>1290</v>
      </c>
      <c r="B1152" s="4"/>
      <c r="C1152" s="69" t="s">
        <v>3916</v>
      </c>
      <c r="D1152" s="6" t="s">
        <v>91</v>
      </c>
      <c r="E1152" s="7"/>
      <c r="F1152" s="72" t="s">
        <v>6774</v>
      </c>
      <c r="G1152" s="72" t="s">
        <v>8278</v>
      </c>
      <c r="H1152" s="72"/>
      <c r="I1152" s="72"/>
      <c r="J1152" s="72"/>
      <c r="K1152" s="76" t="s">
        <v>3917</v>
      </c>
      <c r="L1152" s="8" t="s">
        <v>1385</v>
      </c>
      <c r="M1152" s="78">
        <v>5.5</v>
      </c>
      <c r="N1152" s="9">
        <v>37769</v>
      </c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  <c r="AF1152" s="8"/>
      <c r="AG1152" s="8" t="str">
        <f t="shared" si="85"/>
        <v>Sp</v>
      </c>
      <c r="AH1152" s="8">
        <f t="shared" si="86"/>
        <v>12</v>
      </c>
      <c r="AI1152" s="8" t="str">
        <f t="shared" si="87"/>
        <v/>
      </c>
      <c r="AJ1152" s="8" t="str">
        <f t="shared" si="88"/>
        <v/>
      </c>
      <c r="AK1152" s="8" t="str">
        <f t="shared" si="89"/>
        <v/>
      </c>
    </row>
    <row r="1153" spans="1:37" ht="12.75" customHeight="1">
      <c r="A1153" s="4">
        <v>1291</v>
      </c>
      <c r="B1153" s="4"/>
      <c r="C1153" s="69" t="s">
        <v>3920</v>
      </c>
      <c r="D1153" s="6" t="s">
        <v>102</v>
      </c>
      <c r="E1153" s="7"/>
      <c r="F1153" s="72" t="s">
        <v>6776</v>
      </c>
      <c r="G1153" s="72" t="s">
        <v>8280</v>
      </c>
      <c r="H1153" s="72"/>
      <c r="I1153" s="72"/>
      <c r="J1153" s="72"/>
      <c r="K1153" s="76" t="s">
        <v>3921</v>
      </c>
      <c r="L1153" s="8" t="s">
        <v>723</v>
      </c>
      <c r="M1153" s="78">
        <v>21.4</v>
      </c>
      <c r="N1153" s="9">
        <v>36996</v>
      </c>
      <c r="O1153" s="8" t="s">
        <v>36</v>
      </c>
      <c r="P1153" s="8" t="s">
        <v>121</v>
      </c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8"/>
      <c r="AF1153" s="8"/>
      <c r="AG1153" s="8" t="str">
        <f t="shared" si="85"/>
        <v>Sp</v>
      </c>
      <c r="AH1153" s="8">
        <f t="shared" si="86"/>
        <v>1</v>
      </c>
      <c r="AI1153" s="8" t="str">
        <f t="shared" si="87"/>
        <v/>
      </c>
      <c r="AJ1153" s="8" t="str">
        <f t="shared" si="88"/>
        <v/>
      </c>
      <c r="AK1153" s="8" t="str">
        <f t="shared" si="89"/>
        <v/>
      </c>
    </row>
    <row r="1154" spans="1:37" ht="12.75" customHeight="1">
      <c r="A1154" s="4">
        <v>1292</v>
      </c>
      <c r="B1154" s="4"/>
      <c r="C1154" s="69" t="s">
        <v>3928</v>
      </c>
      <c r="D1154" s="6" t="s">
        <v>32</v>
      </c>
      <c r="E1154" s="7"/>
      <c r="F1154" s="72" t="s">
        <v>6779</v>
      </c>
      <c r="G1154" s="72" t="s">
        <v>8284</v>
      </c>
      <c r="H1154" s="72"/>
      <c r="I1154" s="72"/>
      <c r="J1154" s="72"/>
      <c r="K1154" s="76" t="s">
        <v>3929</v>
      </c>
      <c r="L1154" s="8" t="s">
        <v>326</v>
      </c>
      <c r="M1154" s="78">
        <v>9.5</v>
      </c>
      <c r="N1154" s="9">
        <v>38247</v>
      </c>
      <c r="O1154" s="8" t="s">
        <v>48</v>
      </c>
      <c r="P1154" s="8" t="s">
        <v>144</v>
      </c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8"/>
      <c r="AF1154" s="8"/>
      <c r="AG1154" s="8">
        <f t="shared" ref="AG1154:AG1217" si="90">IF(F1154="", "", IF(ISERROR(VALUE(MID(F1154,SEARCH(".jpg",F1154)-2, 2))), IF(MID(F1154,SEARCH(".jpg",F1154)-6, 6)="splash", "Sp", PROPER(MID(F1154, FIND("~",SUBSTITUTE(F1154,"_","~",LEN(F1154)-LEN(SUBSTITUTE(F1154,"_",""))))+1, LEN(F1154)-4-FIND("~",SUBSTITUTE(F1154,"_","~",LEN(F1154)-LEN(SUBSTITUTE(F1154,"_",""))))))), VALUE(MID(F1154,SEARCH(".jpg",F1154)-2, 2))))</f>
        <v>8</v>
      </c>
      <c r="AH1154" s="8">
        <f t="shared" ref="AH1154:AH1217" si="91">IF(G1154="", "", IF(ISERROR(VALUE(MID(G1154,SEARCH(".jpg",G1154)-2, 2))), IF(MID(G1154,SEARCH(".jpg",G1154)-6, 6)="splash", "Sp", PROPER(MID(G1154, FIND("~",SUBSTITUTE(G1154,"_","~",LEN(G1154)-LEN(SUBSTITUTE(G1154,"_",""))))+1, LEN(G1154)-4-FIND("~",SUBSTITUTE(G1154,"_","~",LEN(G1154)-LEN(SUBSTITUTE(G1154,"_",""))))))), VALUE(MID(G1154,SEARCH(".jpg",G1154)-2, 2))))</f>
        <v>17</v>
      </c>
      <c r="AI1154" s="8" t="str">
        <f t="shared" ref="AI1154:AI1217" si="92">IF(H1154="", "", IF(ISERROR(VALUE(MID(H1154,SEARCH(".jpg",H1154)-2, 2))), IF(MID(H1154,SEARCH(".jpg",H1154)-6, 6)="splash", "Sp", PROPER(MID(H1154, FIND("~",SUBSTITUTE(H1154,"_","~",LEN(H1154)-LEN(SUBSTITUTE(H1154,"_",""))))+1, LEN(H1154)-4-FIND("~",SUBSTITUTE(H1154,"_","~",LEN(H1154)-LEN(SUBSTITUTE(H1154,"_",""))))))), VALUE(MID(H1154,SEARCH(".jpg",H1154)-2, 2))))</f>
        <v/>
      </c>
      <c r="AJ1154" s="8" t="str">
        <f t="shared" ref="AJ1154:AJ1217" si="93">IF(I1154="", "", IF(ISERROR(VALUE(MID(I1154,SEARCH(".jpg",I1154)-2, 2))), IF(MID(I1154,SEARCH(".jpg",I1154)-6, 6)="splash", "Sp", PROPER(MID(I1154, FIND("~",SUBSTITUTE(I1154,"_","~",LEN(I1154)-LEN(SUBSTITUTE(I1154,"_",""))))+1, LEN(I1154)-4-FIND("~",SUBSTITUTE(I1154,"_","~",LEN(I1154)-LEN(SUBSTITUTE(I1154,"_",""))))))), VALUE(MID(I1154,SEARCH(".jpg",I1154)-2, 2))))</f>
        <v/>
      </c>
      <c r="AK1154" s="8" t="str">
        <f t="shared" ref="AK1154:AK1217" si="94">IF(J1154="", "", IF(ISERROR(VALUE(MID(J1154,SEARCH(".jpg",J1154)-2, 2))), IF(MID(J1154,SEARCH(".jpg",J1154)-6, 6)="splash", "Sp", PROPER(MID(J1154, FIND("~",SUBSTITUTE(J1154,"_","~",LEN(J1154)-LEN(SUBSTITUTE(J1154,"_",""))))+1, LEN(J1154)-4-FIND("~",SUBSTITUTE(J1154,"_","~",LEN(J1154)-LEN(SUBSTITUTE(J1154,"_",""))))))), VALUE(MID(J1154,SEARCH(".jpg",J1154)-2, 2))))</f>
        <v/>
      </c>
    </row>
    <row r="1155" spans="1:37" ht="12.75" customHeight="1">
      <c r="A1155" s="4">
        <v>1293</v>
      </c>
      <c r="B1155" s="4"/>
      <c r="C1155" s="69" t="s">
        <v>3922</v>
      </c>
      <c r="D1155" s="6" t="s">
        <v>32</v>
      </c>
      <c r="E1155" s="7"/>
      <c r="F1155" s="72" t="s">
        <v>6777</v>
      </c>
      <c r="G1155" s="72" t="s">
        <v>8281</v>
      </c>
      <c r="H1155" s="72"/>
      <c r="I1155" s="72"/>
      <c r="J1155" s="72"/>
      <c r="K1155" s="76" t="s">
        <v>3923</v>
      </c>
      <c r="L1155" s="8" t="s">
        <v>606</v>
      </c>
      <c r="M1155" s="78">
        <v>21.7</v>
      </c>
      <c r="N1155" s="9">
        <v>37114</v>
      </c>
      <c r="O1155" s="8" t="s">
        <v>105</v>
      </c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  <c r="AE1155" s="8"/>
      <c r="AF1155" s="8"/>
      <c r="AG1155" s="8" t="str">
        <f t="shared" si="90"/>
        <v>Sp</v>
      </c>
      <c r="AH1155" s="8">
        <f t="shared" si="91"/>
        <v>2</v>
      </c>
      <c r="AI1155" s="8" t="str">
        <f t="shared" si="92"/>
        <v/>
      </c>
      <c r="AJ1155" s="8" t="str">
        <f t="shared" si="93"/>
        <v/>
      </c>
      <c r="AK1155" s="8" t="str">
        <f t="shared" si="94"/>
        <v/>
      </c>
    </row>
    <row r="1156" spans="1:37" ht="12.75" customHeight="1">
      <c r="A1156" s="4">
        <v>1294</v>
      </c>
      <c r="B1156" s="4"/>
      <c r="C1156" s="69" t="s">
        <v>3931</v>
      </c>
      <c r="D1156" s="6" t="s">
        <v>91</v>
      </c>
      <c r="E1156" s="7"/>
      <c r="F1156" s="72" t="s">
        <v>8923</v>
      </c>
      <c r="G1156" s="72" t="s">
        <v>8285</v>
      </c>
      <c r="H1156" s="72"/>
      <c r="I1156" s="72"/>
      <c r="J1156" s="72"/>
      <c r="K1156" s="76" t="s">
        <v>3932</v>
      </c>
      <c r="L1156" s="8" t="s">
        <v>3933</v>
      </c>
      <c r="M1156" s="78">
        <v>2.8</v>
      </c>
      <c r="N1156" s="9">
        <v>36795</v>
      </c>
      <c r="O1156" s="8" t="s">
        <v>218</v>
      </c>
      <c r="P1156" s="8" t="s">
        <v>720</v>
      </c>
      <c r="Q1156" s="8" t="s">
        <v>151</v>
      </c>
      <c r="R1156" s="8" t="s">
        <v>71</v>
      </c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8"/>
      <c r="AF1156" s="8"/>
      <c r="AG1156" s="8" t="str">
        <f t="shared" si="90"/>
        <v>Sp</v>
      </c>
      <c r="AH1156" s="8">
        <f t="shared" si="91"/>
        <v>15</v>
      </c>
      <c r="AI1156" s="8" t="str">
        <f t="shared" si="92"/>
        <v/>
      </c>
      <c r="AJ1156" s="8" t="str">
        <f t="shared" si="93"/>
        <v/>
      </c>
      <c r="AK1156" s="8" t="str">
        <f t="shared" si="94"/>
        <v/>
      </c>
    </row>
    <row r="1157" spans="1:37" ht="12.75" customHeight="1">
      <c r="A1157" s="4">
        <v>1295</v>
      </c>
      <c r="B1157" s="4"/>
      <c r="C1157" s="69" t="s">
        <v>3934</v>
      </c>
      <c r="D1157" s="6" t="s">
        <v>54</v>
      </c>
      <c r="E1157" s="7"/>
      <c r="F1157" s="72" t="s">
        <v>6780</v>
      </c>
      <c r="G1157" s="72" t="s">
        <v>8286</v>
      </c>
      <c r="H1157" s="72"/>
      <c r="I1157" s="72"/>
      <c r="J1157" s="72"/>
      <c r="K1157" s="76" t="s">
        <v>3935</v>
      </c>
      <c r="L1157" s="8" t="s">
        <v>976</v>
      </c>
      <c r="M1157" s="78">
        <v>18.8</v>
      </c>
      <c r="N1157" s="9">
        <v>36738</v>
      </c>
      <c r="O1157" s="8" t="s">
        <v>121</v>
      </c>
      <c r="P1157" s="8" t="s">
        <v>71</v>
      </c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  <c r="AE1157" s="8"/>
      <c r="AF1157" s="8"/>
      <c r="AG1157" s="8" t="str">
        <f t="shared" si="90"/>
        <v>Sp</v>
      </c>
      <c r="AH1157" s="8">
        <f t="shared" si="91"/>
        <v>2</v>
      </c>
      <c r="AI1157" s="8" t="str">
        <f t="shared" si="92"/>
        <v/>
      </c>
      <c r="AJ1157" s="8" t="str">
        <f t="shared" si="93"/>
        <v/>
      </c>
      <c r="AK1157" s="8" t="str">
        <f t="shared" si="94"/>
        <v/>
      </c>
    </row>
    <row r="1158" spans="1:37" ht="12.75" customHeight="1">
      <c r="A1158" s="4">
        <v>1296</v>
      </c>
      <c r="B1158" s="4"/>
      <c r="C1158" s="69" t="s">
        <v>3936</v>
      </c>
      <c r="D1158" s="6" t="s">
        <v>96</v>
      </c>
      <c r="E1158" s="7"/>
      <c r="F1158" s="72" t="s">
        <v>6781</v>
      </c>
      <c r="G1158" s="72" t="s">
        <v>8287</v>
      </c>
      <c r="H1158" s="72"/>
      <c r="I1158" s="72"/>
      <c r="J1158" s="72"/>
      <c r="K1158" s="76" t="s">
        <v>3937</v>
      </c>
      <c r="L1158" s="8" t="s">
        <v>394</v>
      </c>
      <c r="M1158" s="78">
        <v>9.1</v>
      </c>
      <c r="N1158" s="9">
        <v>37386</v>
      </c>
      <c r="O1158" s="8" t="s">
        <v>360</v>
      </c>
      <c r="P1158" s="8" t="s">
        <v>308</v>
      </c>
      <c r="Q1158" s="8" t="s">
        <v>817</v>
      </c>
      <c r="R1158" s="8" t="s">
        <v>68</v>
      </c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  <c r="AE1158" s="8"/>
      <c r="AF1158" s="8"/>
      <c r="AG1158" s="8">
        <f t="shared" si="90"/>
        <v>11</v>
      </c>
      <c r="AH1158" s="8">
        <f t="shared" si="91"/>
        <v>18</v>
      </c>
      <c r="AI1158" s="8" t="str">
        <f t="shared" si="92"/>
        <v/>
      </c>
      <c r="AJ1158" s="8" t="str">
        <f t="shared" si="93"/>
        <v/>
      </c>
      <c r="AK1158" s="8" t="str">
        <f t="shared" si="94"/>
        <v/>
      </c>
    </row>
    <row r="1159" spans="1:37" ht="12.75" customHeight="1">
      <c r="A1159" s="4">
        <v>1297</v>
      </c>
      <c r="B1159" s="4"/>
      <c r="C1159" s="69" t="s">
        <v>3938</v>
      </c>
      <c r="D1159" s="6" t="s">
        <v>32</v>
      </c>
      <c r="E1159" s="7"/>
      <c r="F1159" s="72" t="s">
        <v>6782</v>
      </c>
      <c r="G1159" s="72" t="s">
        <v>8288</v>
      </c>
      <c r="H1159" s="72"/>
      <c r="I1159" s="72"/>
      <c r="J1159" s="72"/>
      <c r="K1159" s="76" t="s">
        <v>3939</v>
      </c>
      <c r="L1159" s="8" t="s">
        <v>400</v>
      </c>
      <c r="M1159" s="78">
        <v>3.9</v>
      </c>
      <c r="N1159" s="9">
        <v>37129</v>
      </c>
      <c r="O1159" s="8" t="s">
        <v>36</v>
      </c>
      <c r="P1159" s="8" t="s">
        <v>105</v>
      </c>
      <c r="Q1159" s="8" t="s">
        <v>587</v>
      </c>
      <c r="R1159" s="8" t="s">
        <v>185</v>
      </c>
      <c r="S1159" s="8" t="s">
        <v>64</v>
      </c>
      <c r="T1159" s="8" t="s">
        <v>49</v>
      </c>
      <c r="U1159" s="8" t="s">
        <v>121</v>
      </c>
      <c r="V1159" s="8" t="s">
        <v>111</v>
      </c>
      <c r="W1159" s="8" t="s">
        <v>40</v>
      </c>
      <c r="X1159" s="8" t="s">
        <v>172</v>
      </c>
      <c r="Y1159" s="8"/>
      <c r="Z1159" s="8"/>
      <c r="AA1159" s="8"/>
      <c r="AB1159" s="8"/>
      <c r="AC1159" s="8"/>
      <c r="AD1159" s="8"/>
      <c r="AE1159" s="8"/>
      <c r="AF1159" s="8"/>
      <c r="AG1159" s="8" t="str">
        <f t="shared" si="90"/>
        <v>Sp</v>
      </c>
      <c r="AH1159" s="8">
        <f t="shared" si="91"/>
        <v>4</v>
      </c>
      <c r="AI1159" s="8" t="str">
        <f t="shared" si="92"/>
        <v/>
      </c>
      <c r="AJ1159" s="8" t="str">
        <f t="shared" si="93"/>
        <v/>
      </c>
      <c r="AK1159" s="8" t="str">
        <f t="shared" si="94"/>
        <v/>
      </c>
    </row>
    <row r="1160" spans="1:37" ht="12.75" customHeight="1">
      <c r="A1160" s="4">
        <v>1298</v>
      </c>
      <c r="B1160" s="4"/>
      <c r="C1160" s="69" t="s">
        <v>3940</v>
      </c>
      <c r="D1160" s="6" t="s">
        <v>32</v>
      </c>
      <c r="E1160" s="7"/>
      <c r="F1160" s="72" t="s">
        <v>6783</v>
      </c>
      <c r="G1160" s="72" t="s">
        <v>8289</v>
      </c>
      <c r="H1160" s="72"/>
      <c r="I1160" s="72"/>
      <c r="J1160" s="72"/>
      <c r="K1160" s="76" t="s">
        <v>3941</v>
      </c>
      <c r="L1160" s="8" t="s">
        <v>3942</v>
      </c>
      <c r="M1160" s="78">
        <v>13.3</v>
      </c>
      <c r="N1160" s="9">
        <v>37724</v>
      </c>
      <c r="O1160" s="8" t="s">
        <v>120</v>
      </c>
      <c r="P1160" s="8" t="s">
        <v>87</v>
      </c>
      <c r="Q1160" s="8" t="s">
        <v>5513</v>
      </c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  <c r="AG1160" s="8">
        <f t="shared" si="90"/>
        <v>16</v>
      </c>
      <c r="AH1160" s="8">
        <f t="shared" si="91"/>
        <v>17</v>
      </c>
      <c r="AI1160" s="8" t="str">
        <f t="shared" si="92"/>
        <v/>
      </c>
      <c r="AJ1160" s="8" t="str">
        <f t="shared" si="93"/>
        <v/>
      </c>
      <c r="AK1160" s="8" t="str">
        <f t="shared" si="94"/>
        <v/>
      </c>
    </row>
    <row r="1161" spans="1:37" ht="12.75" customHeight="1">
      <c r="A1161" s="4">
        <v>1299</v>
      </c>
      <c r="B1161" s="4"/>
      <c r="C1161" s="69" t="s">
        <v>3943</v>
      </c>
      <c r="D1161" s="6" t="s">
        <v>32</v>
      </c>
      <c r="E1161" s="7"/>
      <c r="F1161" s="72" t="s">
        <v>6784</v>
      </c>
      <c r="G1161" s="72" t="s">
        <v>8290</v>
      </c>
      <c r="H1161" s="72"/>
      <c r="I1161" s="72"/>
      <c r="J1161" s="72"/>
      <c r="K1161" s="76" t="s">
        <v>3944</v>
      </c>
      <c r="L1161" s="8" t="s">
        <v>740</v>
      </c>
      <c r="M1161" s="78">
        <v>7.9</v>
      </c>
      <c r="N1161" s="9">
        <v>37214</v>
      </c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>
        <f t="shared" si="90"/>
        <v>1</v>
      </c>
      <c r="AH1161" s="8">
        <f t="shared" si="91"/>
        <v>11</v>
      </c>
      <c r="AI1161" s="8" t="str">
        <f t="shared" si="92"/>
        <v/>
      </c>
      <c r="AJ1161" s="8" t="str">
        <f t="shared" si="93"/>
        <v/>
      </c>
      <c r="AK1161" s="8" t="str">
        <f t="shared" si="94"/>
        <v/>
      </c>
    </row>
    <row r="1162" spans="1:37" ht="12.75" customHeight="1">
      <c r="A1162" s="4">
        <v>1300</v>
      </c>
      <c r="B1162" s="4"/>
      <c r="C1162" s="69" t="s">
        <v>3950</v>
      </c>
      <c r="D1162" s="6" t="s">
        <v>32</v>
      </c>
      <c r="E1162" s="7"/>
      <c r="F1162" s="72" t="s">
        <v>6787</v>
      </c>
      <c r="G1162" s="72" t="s">
        <v>8293</v>
      </c>
      <c r="H1162" s="72"/>
      <c r="I1162" s="72"/>
      <c r="J1162" s="72"/>
      <c r="K1162" s="76" t="s">
        <v>3951</v>
      </c>
      <c r="L1162" s="8" t="s">
        <v>400</v>
      </c>
      <c r="M1162" s="78">
        <v>6.4</v>
      </c>
      <c r="N1162" s="9">
        <v>37129</v>
      </c>
      <c r="O1162" s="8" t="s">
        <v>115</v>
      </c>
      <c r="P1162" s="8" t="s">
        <v>185</v>
      </c>
      <c r="Q1162" s="8" t="s">
        <v>64</v>
      </c>
      <c r="R1162" s="8" t="s">
        <v>121</v>
      </c>
      <c r="S1162" s="8" t="s">
        <v>172</v>
      </c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  <c r="AG1162" s="8" t="str">
        <f t="shared" si="90"/>
        <v>Sp</v>
      </c>
      <c r="AH1162" s="8">
        <f t="shared" si="91"/>
        <v>5</v>
      </c>
      <c r="AI1162" s="8" t="str">
        <f t="shared" si="92"/>
        <v/>
      </c>
      <c r="AJ1162" s="8" t="str">
        <f t="shared" si="93"/>
        <v/>
      </c>
      <c r="AK1162" s="8" t="str">
        <f t="shared" si="94"/>
        <v/>
      </c>
    </row>
    <row r="1163" spans="1:37" ht="12.75" customHeight="1">
      <c r="A1163" s="4">
        <v>1302</v>
      </c>
      <c r="B1163" s="4"/>
      <c r="C1163" s="69" t="s">
        <v>3955</v>
      </c>
      <c r="D1163" s="6" t="s">
        <v>91</v>
      </c>
      <c r="E1163" s="7"/>
      <c r="F1163" s="72" t="s">
        <v>6789</v>
      </c>
      <c r="G1163" s="72" t="s">
        <v>8295</v>
      </c>
      <c r="H1163" s="72"/>
      <c r="I1163" s="72"/>
      <c r="J1163" s="72"/>
      <c r="K1163" s="76" t="s">
        <v>3956</v>
      </c>
      <c r="L1163" s="8" t="s">
        <v>2844</v>
      </c>
      <c r="M1163" s="78">
        <v>5.4</v>
      </c>
      <c r="N1163" s="9">
        <v>37114</v>
      </c>
      <c r="O1163" s="8" t="s">
        <v>558</v>
      </c>
      <c r="P1163" s="8" t="s">
        <v>121</v>
      </c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  <c r="AE1163" s="8"/>
      <c r="AF1163" s="8"/>
      <c r="AG1163" s="8" t="str">
        <f t="shared" si="90"/>
        <v>Sp</v>
      </c>
      <c r="AH1163" s="8">
        <f t="shared" si="91"/>
        <v>5</v>
      </c>
      <c r="AI1163" s="8" t="str">
        <f t="shared" si="92"/>
        <v/>
      </c>
      <c r="AJ1163" s="8" t="str">
        <f t="shared" si="93"/>
        <v/>
      </c>
      <c r="AK1163" s="8" t="str">
        <f t="shared" si="94"/>
        <v/>
      </c>
    </row>
    <row r="1164" spans="1:37" ht="12.75" customHeight="1">
      <c r="A1164" s="4">
        <v>1303</v>
      </c>
      <c r="B1164" s="4"/>
      <c r="C1164" s="69" t="s">
        <v>3952</v>
      </c>
      <c r="D1164" s="6" t="s">
        <v>32</v>
      </c>
      <c r="E1164" s="7"/>
      <c r="F1164" s="72" t="s">
        <v>6788</v>
      </c>
      <c r="G1164" s="72" t="s">
        <v>8294</v>
      </c>
      <c r="H1164" s="72"/>
      <c r="I1164" s="72"/>
      <c r="J1164" s="72"/>
      <c r="K1164" s="76" t="s">
        <v>3953</v>
      </c>
      <c r="L1164" s="8" t="s">
        <v>3954</v>
      </c>
      <c r="M1164" s="78">
        <v>6.5</v>
      </c>
      <c r="N1164" s="9">
        <v>37507</v>
      </c>
      <c r="O1164" s="8" t="s">
        <v>120</v>
      </c>
      <c r="P1164" s="8" t="s">
        <v>185</v>
      </c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E1164" s="8"/>
      <c r="AF1164" s="8"/>
      <c r="AG1164" s="8" t="str">
        <f t="shared" si="90"/>
        <v>Sp</v>
      </c>
      <c r="AH1164" s="8">
        <f t="shared" si="91"/>
        <v>4</v>
      </c>
      <c r="AI1164" s="8" t="str">
        <f t="shared" si="92"/>
        <v/>
      </c>
      <c r="AJ1164" s="8" t="str">
        <f t="shared" si="93"/>
        <v/>
      </c>
      <c r="AK1164" s="8" t="str">
        <f t="shared" si="94"/>
        <v/>
      </c>
    </row>
    <row r="1165" spans="1:37" ht="12.75" customHeight="1">
      <c r="A1165" s="4">
        <v>1304</v>
      </c>
      <c r="B1165" s="4"/>
      <c r="C1165" s="69" t="s">
        <v>3961</v>
      </c>
      <c r="D1165" s="6" t="s">
        <v>32</v>
      </c>
      <c r="E1165" s="7"/>
      <c r="F1165" s="72" t="s">
        <v>6791</v>
      </c>
      <c r="G1165" s="72" t="s">
        <v>8297</v>
      </c>
      <c r="H1165" s="72"/>
      <c r="I1165" s="72"/>
      <c r="J1165" s="72"/>
      <c r="K1165" s="76" t="s">
        <v>3962</v>
      </c>
      <c r="L1165" s="8" t="s">
        <v>1228</v>
      </c>
      <c r="M1165" s="78">
        <v>7.4</v>
      </c>
      <c r="N1165" s="9">
        <v>36737</v>
      </c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8"/>
      <c r="AF1165" s="8"/>
      <c r="AG1165" s="8" t="str">
        <f t="shared" si="90"/>
        <v>Sp</v>
      </c>
      <c r="AH1165" s="8">
        <f t="shared" si="91"/>
        <v>14</v>
      </c>
      <c r="AI1165" s="8" t="str">
        <f t="shared" si="92"/>
        <v/>
      </c>
      <c r="AJ1165" s="8" t="str">
        <f t="shared" si="93"/>
        <v/>
      </c>
      <c r="AK1165" s="8" t="str">
        <f t="shared" si="94"/>
        <v/>
      </c>
    </row>
    <row r="1166" spans="1:37" ht="12.75" customHeight="1">
      <c r="A1166" s="4">
        <v>1305</v>
      </c>
      <c r="B1166" s="4"/>
      <c r="C1166" s="69" t="s">
        <v>3965</v>
      </c>
      <c r="D1166" s="6" t="s">
        <v>32</v>
      </c>
      <c r="E1166" s="7"/>
      <c r="F1166" s="72" t="s">
        <v>6793</v>
      </c>
      <c r="G1166" s="72" t="s">
        <v>8299</v>
      </c>
      <c r="H1166" s="72"/>
      <c r="I1166" s="72"/>
      <c r="J1166" s="72"/>
      <c r="K1166" s="76" t="s">
        <v>3966</v>
      </c>
      <c r="L1166" s="8" t="s">
        <v>176</v>
      </c>
      <c r="M1166" s="78">
        <v>10.1</v>
      </c>
      <c r="N1166" s="9">
        <v>36905</v>
      </c>
      <c r="O1166" s="8" t="s">
        <v>3967</v>
      </c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  <c r="AE1166" s="8"/>
      <c r="AF1166" s="8"/>
      <c r="AG1166" s="8">
        <f t="shared" si="90"/>
        <v>3</v>
      </c>
      <c r="AH1166" s="8">
        <f t="shared" si="91"/>
        <v>9</v>
      </c>
      <c r="AI1166" s="8" t="str">
        <f t="shared" si="92"/>
        <v/>
      </c>
      <c r="AJ1166" s="8" t="str">
        <f t="shared" si="93"/>
        <v/>
      </c>
      <c r="AK1166" s="8" t="str">
        <f t="shared" si="94"/>
        <v/>
      </c>
    </row>
    <row r="1167" spans="1:37" ht="12.75" customHeight="1">
      <c r="A1167" s="4">
        <v>1306</v>
      </c>
      <c r="B1167" s="4"/>
      <c r="C1167" s="69" t="s">
        <v>3995</v>
      </c>
      <c r="D1167" s="6" t="s">
        <v>909</v>
      </c>
      <c r="E1167" s="7" t="s">
        <v>281</v>
      </c>
      <c r="F1167" s="72" t="s">
        <v>9098</v>
      </c>
      <c r="G1167" s="72" t="s">
        <v>8310</v>
      </c>
      <c r="H1167" s="72"/>
      <c r="I1167" s="72"/>
      <c r="J1167" s="72"/>
      <c r="K1167" s="76" t="s">
        <v>3996</v>
      </c>
      <c r="L1167" s="8" t="s">
        <v>1486</v>
      </c>
      <c r="M1167" s="78">
        <v>25.1</v>
      </c>
      <c r="N1167" s="9">
        <v>36707</v>
      </c>
      <c r="O1167" s="8" t="s">
        <v>126</v>
      </c>
      <c r="P1167" s="8" t="s">
        <v>450</v>
      </c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  <c r="AE1167" s="8"/>
      <c r="AF1167" s="8"/>
      <c r="AG1167" s="8">
        <f t="shared" si="90"/>
        <v>4</v>
      </c>
      <c r="AH1167" s="8">
        <f t="shared" si="91"/>
        <v>17</v>
      </c>
      <c r="AI1167" s="8" t="str">
        <f t="shared" si="92"/>
        <v/>
      </c>
      <c r="AJ1167" s="8" t="str">
        <f t="shared" si="93"/>
        <v/>
      </c>
      <c r="AK1167" s="8" t="str">
        <f t="shared" si="94"/>
        <v/>
      </c>
    </row>
    <row r="1168" spans="1:37" ht="12.75" customHeight="1">
      <c r="A1168" s="4">
        <v>1307</v>
      </c>
      <c r="B1168" s="4"/>
      <c r="C1168" s="69" t="s">
        <v>3601</v>
      </c>
      <c r="D1168" s="6" t="s">
        <v>45</v>
      </c>
      <c r="E1168" s="7"/>
      <c r="F1168" s="72" t="s">
        <v>6658</v>
      </c>
      <c r="G1168" s="72" t="s">
        <v>8151</v>
      </c>
      <c r="H1168" s="72"/>
      <c r="I1168" s="72"/>
      <c r="J1168" s="72"/>
      <c r="K1168" s="76" t="s">
        <v>3602</v>
      </c>
      <c r="L1168" s="8" t="s">
        <v>248</v>
      </c>
      <c r="M1168" s="78">
        <v>10.8</v>
      </c>
      <c r="N1168" s="9">
        <v>38484</v>
      </c>
      <c r="O1168" s="8" t="s">
        <v>384</v>
      </c>
      <c r="P1168" s="8" t="s">
        <v>3603</v>
      </c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  <c r="AE1168" s="8"/>
      <c r="AF1168" s="8"/>
      <c r="AG1168" s="8" t="str">
        <f t="shared" si="90"/>
        <v>Sp</v>
      </c>
      <c r="AH1168" s="8">
        <f t="shared" si="91"/>
        <v>1</v>
      </c>
      <c r="AI1168" s="8" t="str">
        <f t="shared" si="92"/>
        <v/>
      </c>
      <c r="AJ1168" s="8" t="str">
        <f t="shared" si="93"/>
        <v/>
      </c>
      <c r="AK1168" s="8" t="str">
        <f t="shared" si="94"/>
        <v/>
      </c>
    </row>
    <row r="1169" spans="1:37" ht="12.75" customHeight="1">
      <c r="A1169" s="4">
        <v>1308</v>
      </c>
      <c r="B1169" s="4"/>
      <c r="C1169" s="69" t="s">
        <v>3959</v>
      </c>
      <c r="D1169" s="6" t="s">
        <v>32</v>
      </c>
      <c r="E1169" s="7"/>
      <c r="F1169" s="72" t="s">
        <v>6790</v>
      </c>
      <c r="G1169" s="72" t="s">
        <v>8296</v>
      </c>
      <c r="H1169" s="72"/>
      <c r="I1169" s="72"/>
      <c r="J1169" s="72"/>
      <c r="K1169" s="76" t="s">
        <v>3960</v>
      </c>
      <c r="L1169" s="8" t="s">
        <v>359</v>
      </c>
      <c r="M1169" s="78">
        <v>14.7</v>
      </c>
      <c r="N1169" s="9">
        <v>37821</v>
      </c>
      <c r="O1169" s="8" t="s">
        <v>105</v>
      </c>
      <c r="P1169" s="8" t="s">
        <v>263</v>
      </c>
      <c r="Q1169" s="8" t="s">
        <v>151</v>
      </c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  <c r="AE1169" s="8"/>
      <c r="AF1169" s="8"/>
      <c r="AG1169" s="8">
        <f t="shared" si="90"/>
        <v>3</v>
      </c>
      <c r="AH1169" s="8">
        <f t="shared" si="91"/>
        <v>13</v>
      </c>
      <c r="AI1169" s="8" t="str">
        <f t="shared" si="92"/>
        <v/>
      </c>
      <c r="AJ1169" s="8" t="str">
        <f t="shared" si="93"/>
        <v/>
      </c>
      <c r="AK1169" s="8" t="str">
        <f t="shared" si="94"/>
        <v/>
      </c>
    </row>
    <row r="1170" spans="1:37" ht="12.75" customHeight="1">
      <c r="A1170" s="4">
        <v>1309</v>
      </c>
      <c r="B1170" s="4"/>
      <c r="C1170" s="69" t="s">
        <v>3997</v>
      </c>
      <c r="D1170" s="6" t="s">
        <v>45</v>
      </c>
      <c r="E1170" s="7" t="s">
        <v>281</v>
      </c>
      <c r="F1170" s="72" t="s">
        <v>6801</v>
      </c>
      <c r="G1170" s="72" t="s">
        <v>8311</v>
      </c>
      <c r="H1170" s="72"/>
      <c r="I1170" s="72"/>
      <c r="J1170" s="72"/>
      <c r="K1170" s="76" t="s">
        <v>3998</v>
      </c>
      <c r="L1170" s="8" t="s">
        <v>1486</v>
      </c>
      <c r="M1170" s="78">
        <v>16.8</v>
      </c>
      <c r="N1170" s="9">
        <v>36161</v>
      </c>
      <c r="O1170" s="8" t="s">
        <v>587</v>
      </c>
      <c r="P1170" s="8" t="s">
        <v>49</v>
      </c>
      <c r="Q1170" s="8" t="s">
        <v>561</v>
      </c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  <c r="AE1170" s="8"/>
      <c r="AF1170" s="8"/>
      <c r="AG1170" s="8">
        <f t="shared" si="90"/>
        <v>12</v>
      </c>
      <c r="AH1170" s="8">
        <f t="shared" si="91"/>
        <v>15</v>
      </c>
      <c r="AI1170" s="8" t="str">
        <f t="shared" si="92"/>
        <v/>
      </c>
      <c r="AJ1170" s="8" t="str">
        <f t="shared" si="93"/>
        <v/>
      </c>
      <c r="AK1170" s="8" t="str">
        <f t="shared" si="94"/>
        <v/>
      </c>
    </row>
    <row r="1171" spans="1:37" ht="12.75" customHeight="1">
      <c r="A1171" s="4">
        <v>1310</v>
      </c>
      <c r="B1171" s="4"/>
      <c r="C1171" s="69" t="s">
        <v>3737</v>
      </c>
      <c r="D1171" s="6" t="s">
        <v>61</v>
      </c>
      <c r="E1171" s="7"/>
      <c r="F1171" s="72" t="s">
        <v>6708</v>
      </c>
      <c r="G1171" s="72" t="s">
        <v>8204</v>
      </c>
      <c r="H1171" s="72"/>
      <c r="I1171" s="72"/>
      <c r="J1171" s="72"/>
      <c r="K1171" s="76" t="s">
        <v>3738</v>
      </c>
      <c r="L1171" s="8" t="s">
        <v>3739</v>
      </c>
      <c r="M1171" s="78">
        <v>8.1999999999999993</v>
      </c>
      <c r="N1171" s="9">
        <v>36731</v>
      </c>
      <c r="O1171" s="8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  <c r="AE1171" s="8"/>
      <c r="AF1171" s="8"/>
      <c r="AG1171" s="8" t="str">
        <f t="shared" si="90"/>
        <v>Sp</v>
      </c>
      <c r="AH1171" s="8">
        <f t="shared" si="91"/>
        <v>5</v>
      </c>
      <c r="AI1171" s="8" t="str">
        <f t="shared" si="92"/>
        <v/>
      </c>
      <c r="AJ1171" s="8" t="str">
        <f t="shared" si="93"/>
        <v/>
      </c>
      <c r="AK1171" s="8" t="str">
        <f t="shared" si="94"/>
        <v/>
      </c>
    </row>
    <row r="1172" spans="1:37" ht="12.75" customHeight="1">
      <c r="A1172" s="4">
        <v>1311</v>
      </c>
      <c r="B1172" s="4"/>
      <c r="C1172" s="69" t="s">
        <v>4219</v>
      </c>
      <c r="D1172" s="6" t="s">
        <v>91</v>
      </c>
      <c r="E1172" s="7"/>
      <c r="F1172" s="72" t="s">
        <v>6871</v>
      </c>
      <c r="G1172" s="72" t="s">
        <v>8394</v>
      </c>
      <c r="H1172" s="72"/>
      <c r="I1172" s="72"/>
      <c r="J1172" s="72"/>
      <c r="K1172" s="76" t="s">
        <v>4220</v>
      </c>
      <c r="L1172" s="8" t="s">
        <v>478</v>
      </c>
      <c r="M1172" s="78">
        <v>12.1</v>
      </c>
      <c r="N1172" s="9">
        <v>37634</v>
      </c>
      <c r="O1172" s="8" t="s">
        <v>59</v>
      </c>
      <c r="P1172" s="8" t="s">
        <v>2629</v>
      </c>
      <c r="Q1172" s="8" t="s">
        <v>5513</v>
      </c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  <c r="AF1172" s="8"/>
      <c r="AG1172" s="8" t="str">
        <f t="shared" si="90"/>
        <v>Sp</v>
      </c>
      <c r="AH1172" s="8">
        <f t="shared" si="91"/>
        <v>9</v>
      </c>
      <c r="AI1172" s="8" t="str">
        <f t="shared" si="92"/>
        <v/>
      </c>
      <c r="AJ1172" s="8" t="str">
        <f t="shared" si="93"/>
        <v/>
      </c>
      <c r="AK1172" s="8" t="str">
        <f t="shared" si="94"/>
        <v/>
      </c>
    </row>
    <row r="1173" spans="1:37" ht="12.75" customHeight="1">
      <c r="A1173" s="4">
        <v>1312</v>
      </c>
      <c r="B1173" s="4"/>
      <c r="C1173" s="69" t="s">
        <v>4340</v>
      </c>
      <c r="D1173" s="6" t="s">
        <v>234</v>
      </c>
      <c r="E1173" s="7"/>
      <c r="F1173" s="72" t="s">
        <v>6910</v>
      </c>
      <c r="G1173" s="72" t="s">
        <v>8443</v>
      </c>
      <c r="H1173" s="72"/>
      <c r="I1173" s="72"/>
      <c r="J1173" s="72"/>
      <c r="K1173" s="76" t="s">
        <v>4341</v>
      </c>
      <c r="L1173" s="8" t="s">
        <v>1709</v>
      </c>
      <c r="M1173" s="78">
        <v>16.5</v>
      </c>
      <c r="N1173" s="9">
        <v>37103</v>
      </c>
      <c r="O1173" s="8" t="s">
        <v>2580</v>
      </c>
      <c r="P1173" s="8" t="s">
        <v>5568</v>
      </c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  <c r="AG1173" s="8">
        <f t="shared" si="90"/>
        <v>1</v>
      </c>
      <c r="AH1173" s="8">
        <f t="shared" si="91"/>
        <v>17</v>
      </c>
      <c r="AI1173" s="8" t="str">
        <f t="shared" si="92"/>
        <v/>
      </c>
      <c r="AJ1173" s="8" t="str">
        <f t="shared" si="93"/>
        <v/>
      </c>
      <c r="AK1173" s="8" t="str">
        <f t="shared" si="94"/>
        <v/>
      </c>
    </row>
    <row r="1174" spans="1:37" ht="12.75" customHeight="1">
      <c r="A1174" s="4">
        <v>1313</v>
      </c>
      <c r="B1174" s="4"/>
      <c r="C1174" s="69" t="s">
        <v>4342</v>
      </c>
      <c r="D1174" s="6" t="s">
        <v>91</v>
      </c>
      <c r="E1174" s="7"/>
      <c r="F1174" s="72" t="s">
        <v>8950</v>
      </c>
      <c r="G1174" s="72" t="s">
        <v>8951</v>
      </c>
      <c r="H1174" s="72"/>
      <c r="I1174" s="72"/>
      <c r="J1174" s="72"/>
      <c r="K1174" s="76" t="s">
        <v>4343</v>
      </c>
      <c r="L1174" s="8" t="s">
        <v>248</v>
      </c>
      <c r="M1174" s="78">
        <v>22.8</v>
      </c>
      <c r="N1174" s="9">
        <v>38652</v>
      </c>
      <c r="O1174" s="8" t="s">
        <v>105</v>
      </c>
      <c r="P1174" s="8" t="s">
        <v>431</v>
      </c>
      <c r="Q1174" s="8" t="s">
        <v>1331</v>
      </c>
      <c r="R1174" s="8" t="s">
        <v>171</v>
      </c>
      <c r="S1174" s="8" t="s">
        <v>59</v>
      </c>
      <c r="T1174" s="8" t="s">
        <v>38</v>
      </c>
      <c r="U1174" s="8" t="s">
        <v>41</v>
      </c>
      <c r="V1174" s="8" t="s">
        <v>42</v>
      </c>
      <c r="W1174" s="8" t="s">
        <v>422</v>
      </c>
      <c r="X1174" s="8"/>
      <c r="Y1174" s="8"/>
      <c r="Z1174" s="8"/>
      <c r="AA1174" s="8"/>
      <c r="AB1174" s="8"/>
      <c r="AC1174" s="8"/>
      <c r="AD1174" s="8"/>
      <c r="AE1174" s="8"/>
      <c r="AF1174" s="8"/>
      <c r="AG1174" s="8" t="str">
        <f t="shared" si="90"/>
        <v>Sp</v>
      </c>
      <c r="AH1174" s="8">
        <f t="shared" si="91"/>
        <v>4</v>
      </c>
      <c r="AI1174" s="8" t="str">
        <f t="shared" si="92"/>
        <v/>
      </c>
      <c r="AJ1174" s="8" t="str">
        <f t="shared" si="93"/>
        <v/>
      </c>
      <c r="AK1174" s="8" t="str">
        <f t="shared" si="94"/>
        <v/>
      </c>
    </row>
    <row r="1175" spans="1:37" ht="12.75" customHeight="1">
      <c r="A1175" s="4">
        <v>1314</v>
      </c>
      <c r="B1175" s="4"/>
      <c r="C1175" s="69" t="s">
        <v>4348</v>
      </c>
      <c r="D1175" s="6" t="s">
        <v>102</v>
      </c>
      <c r="E1175" s="7"/>
      <c r="F1175" s="72" t="s">
        <v>8955</v>
      </c>
      <c r="G1175" s="72" t="s">
        <v>8956</v>
      </c>
      <c r="H1175" s="72"/>
      <c r="I1175" s="72"/>
      <c r="J1175" s="72"/>
      <c r="K1175" s="76" t="s">
        <v>4349</v>
      </c>
      <c r="L1175" s="8" t="s">
        <v>4350</v>
      </c>
      <c r="M1175" s="78">
        <v>1.7</v>
      </c>
      <c r="N1175" s="9">
        <v>36686</v>
      </c>
      <c r="O1175" s="8"/>
      <c r="P1175" s="8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  <c r="AE1175" s="8"/>
      <c r="AF1175" s="8"/>
      <c r="AG1175" s="8" t="str">
        <f t="shared" si="90"/>
        <v>Sp</v>
      </c>
      <c r="AH1175" s="8">
        <f t="shared" si="91"/>
        <v>2</v>
      </c>
      <c r="AI1175" s="8" t="str">
        <f t="shared" si="92"/>
        <v/>
      </c>
      <c r="AJ1175" s="8" t="str">
        <f t="shared" si="93"/>
        <v/>
      </c>
      <c r="AK1175" s="8" t="str">
        <f t="shared" si="94"/>
        <v/>
      </c>
    </row>
    <row r="1176" spans="1:37" ht="12.75" customHeight="1">
      <c r="A1176" s="4">
        <v>1315</v>
      </c>
      <c r="B1176" s="4"/>
      <c r="C1176" s="69" t="s">
        <v>4351</v>
      </c>
      <c r="D1176" s="6" t="s">
        <v>32</v>
      </c>
      <c r="E1176" s="7"/>
      <c r="F1176" s="72" t="s">
        <v>8957</v>
      </c>
      <c r="G1176" s="72" t="s">
        <v>9088</v>
      </c>
      <c r="H1176" s="72"/>
      <c r="I1176" s="72"/>
      <c r="J1176" s="72"/>
      <c r="K1176" s="76" t="s">
        <v>4352</v>
      </c>
      <c r="L1176" s="8" t="s">
        <v>2322</v>
      </c>
      <c r="M1176" s="78">
        <v>5.3</v>
      </c>
      <c r="N1176" s="9">
        <v>37692</v>
      </c>
      <c r="O1176" s="8" t="s">
        <v>48</v>
      </c>
      <c r="P1176" s="8" t="s">
        <v>765</v>
      </c>
      <c r="Q1176" s="8" t="s">
        <v>1177</v>
      </c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E1176" s="8"/>
      <c r="AF1176" s="8"/>
      <c r="AG1176" s="8" t="str">
        <f t="shared" si="90"/>
        <v>Sp</v>
      </c>
      <c r="AH1176" s="8" t="str">
        <f t="shared" si="91"/>
        <v>[1]</v>
      </c>
      <c r="AI1176" s="8" t="str">
        <f t="shared" si="92"/>
        <v/>
      </c>
      <c r="AJ1176" s="8" t="str">
        <f t="shared" si="93"/>
        <v/>
      </c>
      <c r="AK1176" s="8" t="str">
        <f t="shared" si="94"/>
        <v/>
      </c>
    </row>
    <row r="1177" spans="1:37" ht="12.75" customHeight="1">
      <c r="A1177" s="4">
        <v>1316</v>
      </c>
      <c r="B1177" s="62"/>
      <c r="C1177" s="125" t="s">
        <v>4353</v>
      </c>
      <c r="D1177" s="6" t="s">
        <v>61</v>
      </c>
      <c r="E1177" s="7"/>
      <c r="F1177" s="72" t="s">
        <v>8958</v>
      </c>
      <c r="G1177" s="72" t="s">
        <v>8959</v>
      </c>
      <c r="H1177" s="72"/>
      <c r="I1177" s="72"/>
      <c r="J1177" s="72"/>
      <c r="K1177" s="76" t="s">
        <v>4354</v>
      </c>
      <c r="L1177" s="8" t="s">
        <v>208</v>
      </c>
      <c r="M1177" s="78">
        <v>12.2</v>
      </c>
      <c r="N1177" s="9">
        <v>37829</v>
      </c>
      <c r="O1177" s="8" t="s">
        <v>105</v>
      </c>
      <c r="P1177" s="8" t="s">
        <v>4078</v>
      </c>
      <c r="Q1177" s="8" t="s">
        <v>4355</v>
      </c>
      <c r="R1177" s="8" t="s">
        <v>644</v>
      </c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E1177" s="8"/>
      <c r="AF1177" s="8"/>
      <c r="AG1177" s="8" t="str">
        <f t="shared" si="90"/>
        <v>Sp</v>
      </c>
      <c r="AH1177" s="8">
        <f t="shared" si="91"/>
        <v>2</v>
      </c>
      <c r="AI1177" s="8" t="str">
        <f t="shared" si="92"/>
        <v/>
      </c>
      <c r="AJ1177" s="8" t="str">
        <f t="shared" si="93"/>
        <v/>
      </c>
      <c r="AK1177" s="8" t="str">
        <f t="shared" si="94"/>
        <v/>
      </c>
    </row>
    <row r="1178" spans="1:37" ht="12.75" customHeight="1">
      <c r="A1178" s="4">
        <v>1317</v>
      </c>
      <c r="B1178" s="4"/>
      <c r="C1178" s="69" t="s">
        <v>4076</v>
      </c>
      <c r="D1178" s="6" t="s">
        <v>32</v>
      </c>
      <c r="E1178" s="7"/>
      <c r="F1178" s="72" t="s">
        <v>6822</v>
      </c>
      <c r="G1178" s="72" t="s">
        <v>8338</v>
      </c>
      <c r="H1178" s="72"/>
      <c r="I1178" s="72"/>
      <c r="J1178" s="72"/>
      <c r="K1178" s="76" t="s">
        <v>4077</v>
      </c>
      <c r="L1178" s="8" t="s">
        <v>672</v>
      </c>
      <c r="M1178" s="78">
        <v>6.2</v>
      </c>
      <c r="N1178" s="9">
        <v>38133</v>
      </c>
      <c r="O1178" s="8" t="s">
        <v>4078</v>
      </c>
      <c r="P1178" s="8" t="s">
        <v>634</v>
      </c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  <c r="AE1178" s="8"/>
      <c r="AF1178" s="8"/>
      <c r="AG1178" s="8" t="str">
        <f t="shared" si="90"/>
        <v>Sp</v>
      </c>
      <c r="AH1178" s="8">
        <f t="shared" si="91"/>
        <v>5</v>
      </c>
      <c r="AI1178" s="8" t="str">
        <f t="shared" si="92"/>
        <v/>
      </c>
      <c r="AJ1178" s="8" t="str">
        <f t="shared" si="93"/>
        <v/>
      </c>
      <c r="AK1178" s="8" t="str">
        <f t="shared" si="94"/>
        <v/>
      </c>
    </row>
    <row r="1179" spans="1:37" ht="12.75" customHeight="1">
      <c r="A1179" s="4">
        <v>1318</v>
      </c>
      <c r="B1179" s="4"/>
      <c r="C1179" s="69" t="s">
        <v>4081</v>
      </c>
      <c r="D1179" s="6" t="s">
        <v>32</v>
      </c>
      <c r="E1179" s="7"/>
      <c r="F1179" s="72" t="s">
        <v>6823</v>
      </c>
      <c r="G1179" s="72" t="s">
        <v>8340</v>
      </c>
      <c r="H1179" s="72"/>
      <c r="I1179" s="72"/>
      <c r="J1179" s="72"/>
      <c r="K1179" s="76" t="s">
        <v>4082</v>
      </c>
      <c r="L1179" s="8" t="s">
        <v>478</v>
      </c>
      <c r="M1179" s="78">
        <v>16.7</v>
      </c>
      <c r="N1179" s="9">
        <v>38074</v>
      </c>
      <c r="O1179" s="8" t="s">
        <v>48</v>
      </c>
      <c r="P1179" s="8" t="s">
        <v>105</v>
      </c>
      <c r="Q1179" s="8" t="s">
        <v>1881</v>
      </c>
      <c r="R1179" s="8" t="s">
        <v>5513</v>
      </c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E1179" s="8"/>
      <c r="AF1179" s="8"/>
      <c r="AG1179" s="8">
        <f t="shared" si="90"/>
        <v>7</v>
      </c>
      <c r="AH1179" s="8">
        <f t="shared" si="91"/>
        <v>10</v>
      </c>
      <c r="AI1179" s="8" t="str">
        <f t="shared" si="92"/>
        <v/>
      </c>
      <c r="AJ1179" s="8" t="str">
        <f t="shared" si="93"/>
        <v/>
      </c>
      <c r="AK1179" s="8" t="str">
        <f t="shared" si="94"/>
        <v/>
      </c>
    </row>
    <row r="1180" spans="1:37" ht="12.75" customHeight="1">
      <c r="A1180" s="4">
        <v>1319</v>
      </c>
      <c r="B1180" s="4"/>
      <c r="C1180" s="69" t="s">
        <v>4083</v>
      </c>
      <c r="D1180" s="6" t="s">
        <v>32</v>
      </c>
      <c r="E1180" s="7"/>
      <c r="F1180" s="72" t="s">
        <v>4084</v>
      </c>
      <c r="G1180" s="72" t="s">
        <v>4085</v>
      </c>
      <c r="H1180" s="72"/>
      <c r="I1180" s="72"/>
      <c r="J1180" s="72"/>
      <c r="K1180" s="76" t="s">
        <v>4086</v>
      </c>
      <c r="L1180" s="8" t="s">
        <v>1869</v>
      </c>
      <c r="M1180" s="78">
        <v>10.5</v>
      </c>
      <c r="N1180" s="9">
        <v>38025</v>
      </c>
      <c r="O1180" s="8" t="s">
        <v>115</v>
      </c>
      <c r="P1180" s="8" t="s">
        <v>132</v>
      </c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  <c r="AF1180" s="8"/>
      <c r="AG1180" s="8">
        <f t="shared" si="90"/>
        <v>16</v>
      </c>
      <c r="AH1180" s="8">
        <f t="shared" si="91"/>
        <v>18</v>
      </c>
      <c r="AI1180" s="8" t="str">
        <f t="shared" si="92"/>
        <v/>
      </c>
      <c r="AJ1180" s="8" t="str">
        <f t="shared" si="93"/>
        <v/>
      </c>
      <c r="AK1180" s="8" t="str">
        <f t="shared" si="94"/>
        <v/>
      </c>
    </row>
    <row r="1181" spans="1:37" ht="12.75" customHeight="1">
      <c r="A1181" s="4">
        <v>1320</v>
      </c>
      <c r="B1181" s="4"/>
      <c r="C1181" s="69" t="s">
        <v>4090</v>
      </c>
      <c r="D1181" s="6" t="s">
        <v>32</v>
      </c>
      <c r="E1181" s="7"/>
      <c r="F1181" s="72" t="s">
        <v>6825</v>
      </c>
      <c r="G1181" s="72" t="s">
        <v>8342</v>
      </c>
      <c r="H1181" s="72"/>
      <c r="I1181" s="72"/>
      <c r="J1181" s="72"/>
      <c r="K1181" s="76" t="s">
        <v>4091</v>
      </c>
      <c r="L1181" s="8" t="s">
        <v>837</v>
      </c>
      <c r="M1181" s="78">
        <v>4.7</v>
      </c>
      <c r="N1181" s="9">
        <v>36426</v>
      </c>
      <c r="O1181" s="8"/>
      <c r="P1181" s="8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  <c r="AE1181" s="8"/>
      <c r="AF1181" s="8"/>
      <c r="AG1181" s="8" t="str">
        <f t="shared" si="90"/>
        <v>Sp</v>
      </c>
      <c r="AH1181" s="8">
        <f t="shared" si="91"/>
        <v>12</v>
      </c>
      <c r="AI1181" s="8" t="str">
        <f t="shared" si="92"/>
        <v/>
      </c>
      <c r="AJ1181" s="8" t="str">
        <f t="shared" si="93"/>
        <v/>
      </c>
      <c r="AK1181" s="8" t="str">
        <f t="shared" si="94"/>
        <v/>
      </c>
    </row>
    <row r="1182" spans="1:37" ht="12.75" customHeight="1">
      <c r="A1182" s="4">
        <v>1321</v>
      </c>
      <c r="B1182" s="4"/>
      <c r="C1182" s="69" t="s">
        <v>4338</v>
      </c>
      <c r="D1182" s="6" t="s">
        <v>32</v>
      </c>
      <c r="E1182" s="7" t="s">
        <v>281</v>
      </c>
      <c r="F1182" s="72" t="s">
        <v>8948</v>
      </c>
      <c r="G1182" s="72" t="s">
        <v>8949</v>
      </c>
      <c r="H1182" s="72" t="s">
        <v>9030</v>
      </c>
      <c r="I1182" s="72"/>
      <c r="J1182" s="72"/>
      <c r="K1182" s="76" t="s">
        <v>4339</v>
      </c>
      <c r="L1182" s="8" t="s">
        <v>603</v>
      </c>
      <c r="M1182" s="78">
        <v>9.6</v>
      </c>
      <c r="N1182" s="9">
        <v>36729</v>
      </c>
      <c r="O1182" s="8" t="s">
        <v>127</v>
      </c>
      <c r="P1182" s="8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  <c r="AE1182" s="8"/>
      <c r="AF1182" s="8"/>
      <c r="AG1182" s="8" t="str">
        <f t="shared" si="90"/>
        <v>Sp</v>
      </c>
      <c r="AH1182" s="8">
        <f t="shared" si="91"/>
        <v>14</v>
      </c>
      <c r="AI1182" s="8">
        <f t="shared" si="92"/>
        <v>3</v>
      </c>
      <c r="AJ1182" s="8" t="str">
        <f t="shared" si="93"/>
        <v/>
      </c>
      <c r="AK1182" s="8" t="str">
        <f t="shared" si="94"/>
        <v/>
      </c>
    </row>
    <row r="1183" spans="1:37" ht="12.75" customHeight="1">
      <c r="A1183" s="4">
        <v>1322</v>
      </c>
      <c r="B1183" s="4"/>
      <c r="C1183" s="69" t="s">
        <v>3968</v>
      </c>
      <c r="D1183" s="6" t="s">
        <v>32</v>
      </c>
      <c r="E1183" s="7"/>
      <c r="F1183" s="72" t="s">
        <v>8924</v>
      </c>
      <c r="G1183" s="72" t="s">
        <v>8300</v>
      </c>
      <c r="H1183" s="72"/>
      <c r="I1183" s="72"/>
      <c r="J1183" s="72"/>
      <c r="K1183" s="76" t="s">
        <v>3969</v>
      </c>
      <c r="L1183" s="8" t="s">
        <v>334</v>
      </c>
      <c r="M1183" s="78">
        <v>22.1</v>
      </c>
      <c r="N1183" s="9">
        <v>38708</v>
      </c>
      <c r="O1183" s="8" t="s">
        <v>1195</v>
      </c>
      <c r="P1183" s="8" t="s">
        <v>36</v>
      </c>
      <c r="Q1183" s="8" t="s">
        <v>86</v>
      </c>
      <c r="R1183" s="8" t="s">
        <v>30</v>
      </c>
      <c r="S1183" s="8" t="s">
        <v>308</v>
      </c>
      <c r="T1183" s="8" t="s">
        <v>159</v>
      </c>
      <c r="U1183" s="8" t="s">
        <v>50</v>
      </c>
      <c r="V1183" s="8" t="s">
        <v>317</v>
      </c>
      <c r="W1183" s="8" t="s">
        <v>76</v>
      </c>
      <c r="X1183" s="8"/>
      <c r="Y1183" s="8"/>
      <c r="Z1183" s="8"/>
      <c r="AA1183" s="8"/>
      <c r="AB1183" s="8"/>
      <c r="AC1183" s="8"/>
      <c r="AD1183" s="8"/>
      <c r="AE1183" s="8"/>
      <c r="AF1183" s="8"/>
      <c r="AG1183" s="8" t="str">
        <f t="shared" si="90"/>
        <v>Sp</v>
      </c>
      <c r="AH1183" s="8">
        <f t="shared" si="91"/>
        <v>5</v>
      </c>
      <c r="AI1183" s="8" t="str">
        <f t="shared" si="92"/>
        <v/>
      </c>
      <c r="AJ1183" s="8" t="str">
        <f t="shared" si="93"/>
        <v/>
      </c>
      <c r="AK1183" s="8" t="str">
        <f t="shared" si="94"/>
        <v/>
      </c>
    </row>
    <row r="1184" spans="1:37" ht="12.75" customHeight="1">
      <c r="A1184" s="4">
        <v>1323</v>
      </c>
      <c r="B1184" s="4"/>
      <c r="C1184" s="69" t="s">
        <v>4033</v>
      </c>
      <c r="D1184" s="6" t="s">
        <v>234</v>
      </c>
      <c r="E1184" s="7"/>
      <c r="F1184" s="72" t="s">
        <v>6811</v>
      </c>
      <c r="G1184" s="72" t="s">
        <v>8323</v>
      </c>
      <c r="H1184" s="72"/>
      <c r="I1184" s="72"/>
      <c r="J1184" s="72"/>
      <c r="K1184" s="76" t="s">
        <v>4034</v>
      </c>
      <c r="L1184" s="8" t="s">
        <v>4035</v>
      </c>
      <c r="M1184" s="78">
        <v>13.3</v>
      </c>
      <c r="N1184" s="9">
        <v>37115</v>
      </c>
      <c r="O1184" s="8" t="s">
        <v>36</v>
      </c>
      <c r="P1184" s="8" t="s">
        <v>4036</v>
      </c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  <c r="AE1184" s="8"/>
      <c r="AF1184" s="8"/>
      <c r="AG1184" s="8">
        <f t="shared" si="90"/>
        <v>6</v>
      </c>
      <c r="AH1184" s="8">
        <f t="shared" si="91"/>
        <v>13</v>
      </c>
      <c r="AI1184" s="8" t="str">
        <f t="shared" si="92"/>
        <v/>
      </c>
      <c r="AJ1184" s="8" t="str">
        <f t="shared" si="93"/>
        <v/>
      </c>
      <c r="AK1184" s="8" t="str">
        <f t="shared" si="94"/>
        <v/>
      </c>
    </row>
    <row r="1185" spans="1:37" ht="12.75" customHeight="1">
      <c r="A1185" s="4">
        <v>1324</v>
      </c>
      <c r="B1185" s="4"/>
      <c r="C1185" s="69" t="s">
        <v>4039</v>
      </c>
      <c r="D1185" s="6" t="s">
        <v>32</v>
      </c>
      <c r="E1185" s="7"/>
      <c r="F1185" s="72" t="s">
        <v>6812</v>
      </c>
      <c r="G1185" s="72" t="s">
        <v>8325</v>
      </c>
      <c r="H1185" s="72"/>
      <c r="I1185" s="72"/>
      <c r="J1185" s="72"/>
      <c r="K1185" s="76" t="s">
        <v>4040</v>
      </c>
      <c r="L1185" s="8" t="s">
        <v>1519</v>
      </c>
      <c r="M1185" s="78">
        <v>12.3</v>
      </c>
      <c r="N1185" s="9">
        <v>36874</v>
      </c>
      <c r="O1185" s="8" t="s">
        <v>4041</v>
      </c>
      <c r="P1185" s="8" t="s">
        <v>558</v>
      </c>
      <c r="Q1185" s="8" t="s">
        <v>397</v>
      </c>
      <c r="R1185" s="8" t="s">
        <v>589</v>
      </c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  <c r="AE1185" s="8"/>
      <c r="AF1185" s="8"/>
      <c r="AG1185" s="8" t="str">
        <f t="shared" si="90"/>
        <v>Sp</v>
      </c>
      <c r="AH1185" s="8">
        <f t="shared" si="91"/>
        <v>5</v>
      </c>
      <c r="AI1185" s="8" t="str">
        <f t="shared" si="92"/>
        <v/>
      </c>
      <c r="AJ1185" s="8" t="str">
        <f t="shared" si="93"/>
        <v/>
      </c>
      <c r="AK1185" s="8" t="str">
        <f t="shared" si="94"/>
        <v/>
      </c>
    </row>
    <row r="1186" spans="1:37" ht="12.75" customHeight="1">
      <c r="A1186" s="4">
        <v>1325</v>
      </c>
      <c r="B1186" s="4"/>
      <c r="C1186" s="69" t="s">
        <v>4042</v>
      </c>
      <c r="D1186" s="6" t="s">
        <v>32</v>
      </c>
      <c r="E1186" s="7" t="s">
        <v>281</v>
      </c>
      <c r="F1186" s="72" t="s">
        <v>6813</v>
      </c>
      <c r="G1186" s="72" t="s">
        <v>8326</v>
      </c>
      <c r="H1186" s="72"/>
      <c r="I1186" s="72"/>
      <c r="J1186" s="72"/>
      <c r="K1186" s="76" t="s">
        <v>4043</v>
      </c>
      <c r="L1186" s="8" t="s">
        <v>565</v>
      </c>
      <c r="M1186" s="78">
        <v>9</v>
      </c>
      <c r="N1186" s="9">
        <v>36873</v>
      </c>
      <c r="O1186" s="8" t="s">
        <v>5560</v>
      </c>
      <c r="P1186" s="8" t="s">
        <v>94</v>
      </c>
      <c r="Q1186" s="8" t="s">
        <v>67</v>
      </c>
      <c r="R1186" s="8" t="s">
        <v>2022</v>
      </c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8"/>
      <c r="AF1186" s="8"/>
      <c r="AG1186" s="8" t="str">
        <f t="shared" si="90"/>
        <v>Sp</v>
      </c>
      <c r="AH1186" s="8">
        <f t="shared" si="91"/>
        <v>1</v>
      </c>
      <c r="AI1186" s="8" t="str">
        <f t="shared" si="92"/>
        <v/>
      </c>
      <c r="AJ1186" s="8" t="str">
        <f t="shared" si="93"/>
        <v/>
      </c>
      <c r="AK1186" s="8" t="str">
        <f t="shared" si="94"/>
        <v/>
      </c>
    </row>
    <row r="1187" spans="1:37" ht="12.75" customHeight="1">
      <c r="A1187" s="4">
        <v>1326</v>
      </c>
      <c r="B1187" s="4"/>
      <c r="C1187" s="69" t="s">
        <v>4050</v>
      </c>
      <c r="D1187" s="6" t="s">
        <v>251</v>
      </c>
      <c r="E1187" s="7"/>
      <c r="F1187" s="72" t="s">
        <v>6815</v>
      </c>
      <c r="G1187" s="72" t="s">
        <v>8328</v>
      </c>
      <c r="H1187" s="72"/>
      <c r="I1187" s="72"/>
      <c r="J1187" s="72"/>
      <c r="K1187" s="76" t="s">
        <v>4051</v>
      </c>
      <c r="L1187" s="8" t="s">
        <v>228</v>
      </c>
      <c r="M1187" s="78">
        <v>24.1</v>
      </c>
      <c r="N1187" s="9">
        <v>36877</v>
      </c>
      <c r="O1187" s="8" t="s">
        <v>238</v>
      </c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E1187" s="8"/>
      <c r="AF1187" s="8"/>
      <c r="AG1187" s="8">
        <f t="shared" si="90"/>
        <v>5</v>
      </c>
      <c r="AH1187" s="8">
        <f t="shared" si="91"/>
        <v>18</v>
      </c>
      <c r="AI1187" s="8" t="str">
        <f t="shared" si="92"/>
        <v/>
      </c>
      <c r="AJ1187" s="8" t="str">
        <f t="shared" si="93"/>
        <v/>
      </c>
      <c r="AK1187" s="8" t="str">
        <f t="shared" si="94"/>
        <v/>
      </c>
    </row>
    <row r="1188" spans="1:37" ht="12.75" customHeight="1">
      <c r="A1188" s="4">
        <v>1327</v>
      </c>
      <c r="B1188" s="4"/>
      <c r="C1188" s="69" t="s">
        <v>3628</v>
      </c>
      <c r="D1188" s="6" t="s">
        <v>27</v>
      </c>
      <c r="E1188" s="7" t="s">
        <v>281</v>
      </c>
      <c r="F1188" s="72" t="s">
        <v>6668</v>
      </c>
      <c r="G1188" s="72" t="s">
        <v>8162</v>
      </c>
      <c r="H1188" s="72"/>
      <c r="I1188" s="72"/>
      <c r="J1188" s="72"/>
      <c r="K1188" s="76" t="s">
        <v>3629</v>
      </c>
      <c r="L1188" s="8" t="s">
        <v>2213</v>
      </c>
      <c r="M1188" s="78">
        <v>8.8000000000000007</v>
      </c>
      <c r="N1188" s="9">
        <v>37824</v>
      </c>
      <c r="O1188" s="8" t="s">
        <v>853</v>
      </c>
      <c r="P1188" s="8" t="s">
        <v>3630</v>
      </c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E1188" s="8"/>
      <c r="AF1188" s="8"/>
      <c r="AG1188" s="8" t="str">
        <f t="shared" si="90"/>
        <v>Sp</v>
      </c>
      <c r="AH1188" s="8">
        <f t="shared" si="91"/>
        <v>5</v>
      </c>
      <c r="AI1188" s="8" t="str">
        <f t="shared" si="92"/>
        <v/>
      </c>
      <c r="AJ1188" s="8" t="str">
        <f t="shared" si="93"/>
        <v/>
      </c>
      <c r="AK1188" s="8" t="str">
        <f t="shared" si="94"/>
        <v/>
      </c>
    </row>
    <row r="1189" spans="1:37" ht="12.75" customHeight="1">
      <c r="A1189" s="4">
        <v>1328</v>
      </c>
      <c r="B1189" s="4"/>
      <c r="C1189" s="69" t="s">
        <v>3662</v>
      </c>
      <c r="D1189" s="6" t="s">
        <v>346</v>
      </c>
      <c r="E1189" s="7" t="s">
        <v>281</v>
      </c>
      <c r="F1189" s="72" t="s">
        <v>6682</v>
      </c>
      <c r="G1189" s="72" t="s">
        <v>8176</v>
      </c>
      <c r="H1189" s="72"/>
      <c r="I1189" s="72"/>
      <c r="J1189" s="72"/>
      <c r="K1189" s="76" t="s">
        <v>3663</v>
      </c>
      <c r="L1189" s="8" t="s">
        <v>176</v>
      </c>
      <c r="M1189" s="78">
        <v>16.600000000000001</v>
      </c>
      <c r="N1189" s="9">
        <v>37175</v>
      </c>
      <c r="O1189" s="8" t="s">
        <v>283</v>
      </c>
      <c r="P1189" s="8" t="s">
        <v>1011</v>
      </c>
      <c r="Q1189" s="8" t="s">
        <v>127</v>
      </c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8"/>
      <c r="AF1189" s="8"/>
      <c r="AG1189" s="8" t="str">
        <f t="shared" si="90"/>
        <v>Sp</v>
      </c>
      <c r="AH1189" s="8">
        <f t="shared" si="91"/>
        <v>1</v>
      </c>
      <c r="AI1189" s="8" t="str">
        <f t="shared" si="92"/>
        <v/>
      </c>
      <c r="AJ1189" s="8" t="str">
        <f t="shared" si="93"/>
        <v/>
      </c>
      <c r="AK1189" s="8" t="str">
        <f t="shared" si="94"/>
        <v/>
      </c>
    </row>
    <row r="1190" spans="1:37" ht="12.75" customHeight="1">
      <c r="A1190" s="4">
        <v>1329</v>
      </c>
      <c r="B1190" s="4"/>
      <c r="C1190" s="69" t="s">
        <v>3710</v>
      </c>
      <c r="D1190" s="6" t="s">
        <v>96</v>
      </c>
      <c r="E1190" s="7" t="s">
        <v>281</v>
      </c>
      <c r="F1190" s="72" t="s">
        <v>6696</v>
      </c>
      <c r="G1190" s="72" t="s">
        <v>8192</v>
      </c>
      <c r="H1190" s="72"/>
      <c r="I1190" s="72"/>
      <c r="J1190" s="72"/>
      <c r="K1190" s="76" t="s">
        <v>3711</v>
      </c>
      <c r="L1190" s="8" t="s">
        <v>176</v>
      </c>
      <c r="M1190" s="78">
        <v>21.9</v>
      </c>
      <c r="N1190" s="9">
        <v>37520</v>
      </c>
      <c r="O1190" s="8" t="s">
        <v>286</v>
      </c>
      <c r="P1190" s="8" t="s">
        <v>327</v>
      </c>
      <c r="Q1190" s="8" t="s">
        <v>1181</v>
      </c>
      <c r="R1190" s="8" t="s">
        <v>1011</v>
      </c>
      <c r="S1190" s="8" t="s">
        <v>127</v>
      </c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E1190" s="8"/>
      <c r="AF1190" s="8"/>
      <c r="AG1190" s="8">
        <f t="shared" si="90"/>
        <v>6</v>
      </c>
      <c r="AH1190" s="8">
        <f t="shared" si="91"/>
        <v>10</v>
      </c>
      <c r="AI1190" s="8" t="str">
        <f t="shared" si="92"/>
        <v/>
      </c>
      <c r="AJ1190" s="8" t="str">
        <f t="shared" si="93"/>
        <v/>
      </c>
      <c r="AK1190" s="8" t="str">
        <f t="shared" si="94"/>
        <v/>
      </c>
    </row>
    <row r="1191" spans="1:37" ht="12.75" customHeight="1">
      <c r="A1191" s="4">
        <v>1330</v>
      </c>
      <c r="B1191" s="4"/>
      <c r="C1191" s="69" t="s">
        <v>3824</v>
      </c>
      <c r="D1191" s="6" t="s">
        <v>251</v>
      </c>
      <c r="E1191" s="7" t="s">
        <v>281</v>
      </c>
      <c r="F1191" s="72" t="s">
        <v>6738</v>
      </c>
      <c r="G1191" s="72" t="s">
        <v>8238</v>
      </c>
      <c r="H1191" s="72"/>
      <c r="I1191" s="72"/>
      <c r="J1191" s="72"/>
      <c r="K1191" s="76" t="s">
        <v>3825</v>
      </c>
      <c r="L1191" s="8" t="s">
        <v>3826</v>
      </c>
      <c r="M1191" s="78">
        <v>8.3000000000000007</v>
      </c>
      <c r="N1191" s="9">
        <v>37308</v>
      </c>
      <c r="O1191" s="8" t="s">
        <v>992</v>
      </c>
      <c r="P1191" s="8" t="s">
        <v>795</v>
      </c>
      <c r="Q1191" s="8" t="s">
        <v>824</v>
      </c>
      <c r="R1191" s="8" t="s">
        <v>1168</v>
      </c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  <c r="AE1191" s="8"/>
      <c r="AF1191" s="8"/>
      <c r="AG1191" s="8" t="str">
        <f t="shared" si="90"/>
        <v>Sp</v>
      </c>
      <c r="AH1191" s="8">
        <f t="shared" si="91"/>
        <v>17</v>
      </c>
      <c r="AI1191" s="8" t="str">
        <f t="shared" si="92"/>
        <v/>
      </c>
      <c r="AJ1191" s="8" t="str">
        <f t="shared" si="93"/>
        <v/>
      </c>
      <c r="AK1191" s="8" t="str">
        <f t="shared" si="94"/>
        <v/>
      </c>
    </row>
    <row r="1192" spans="1:37" ht="12.75" customHeight="1">
      <c r="A1192" s="4">
        <v>1331</v>
      </c>
      <c r="B1192" s="4"/>
      <c r="C1192" s="69" t="s">
        <v>3963</v>
      </c>
      <c r="D1192" s="6" t="s">
        <v>179</v>
      </c>
      <c r="E1192" s="7" t="s">
        <v>281</v>
      </c>
      <c r="F1192" s="72" t="s">
        <v>6792</v>
      </c>
      <c r="G1192" s="72" t="s">
        <v>8298</v>
      </c>
      <c r="H1192" s="72"/>
      <c r="I1192" s="72"/>
      <c r="J1192" s="72"/>
      <c r="K1192" s="76" t="s">
        <v>3964</v>
      </c>
      <c r="L1192" s="8" t="s">
        <v>293</v>
      </c>
      <c r="M1192" s="78">
        <v>24.2</v>
      </c>
      <c r="N1192" s="9">
        <v>37049</v>
      </c>
      <c r="O1192" s="8" t="s">
        <v>731</v>
      </c>
      <c r="P1192" s="8" t="s">
        <v>1116</v>
      </c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E1192" s="8"/>
      <c r="AF1192" s="8"/>
      <c r="AG1192" s="8">
        <f t="shared" si="90"/>
        <v>14</v>
      </c>
      <c r="AH1192" s="8">
        <f t="shared" si="91"/>
        <v>18</v>
      </c>
      <c r="AI1192" s="8" t="str">
        <f t="shared" si="92"/>
        <v/>
      </c>
      <c r="AJ1192" s="8" t="str">
        <f t="shared" si="93"/>
        <v/>
      </c>
      <c r="AK1192" s="8" t="str">
        <f t="shared" si="94"/>
        <v/>
      </c>
    </row>
    <row r="1193" spans="1:37" ht="12.75" customHeight="1">
      <c r="A1193" s="4">
        <v>1332</v>
      </c>
      <c r="B1193" s="4"/>
      <c r="C1193" s="69" t="s">
        <v>3947</v>
      </c>
      <c r="D1193" s="6" t="s">
        <v>96</v>
      </c>
      <c r="E1193" s="7" t="s">
        <v>281</v>
      </c>
      <c r="F1193" s="72" t="s">
        <v>6786</v>
      </c>
      <c r="G1193" s="72" t="s">
        <v>8292</v>
      </c>
      <c r="H1193" s="72"/>
      <c r="I1193" s="72"/>
      <c r="J1193" s="72"/>
      <c r="K1193" s="76" t="s">
        <v>3948</v>
      </c>
      <c r="L1193" s="8" t="s">
        <v>573</v>
      </c>
      <c r="M1193" s="78">
        <v>13.5</v>
      </c>
      <c r="N1193" s="9">
        <v>37939</v>
      </c>
      <c r="O1193" s="8" t="s">
        <v>48</v>
      </c>
      <c r="P1193" s="8" t="s">
        <v>132</v>
      </c>
      <c r="Q1193" s="8" t="s">
        <v>5509</v>
      </c>
      <c r="R1193" s="8" t="s">
        <v>327</v>
      </c>
      <c r="S1193" s="8" t="s">
        <v>3949</v>
      </c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E1193" s="8"/>
      <c r="AF1193" s="8"/>
      <c r="AG1193" s="8">
        <f t="shared" si="90"/>
        <v>11</v>
      </c>
      <c r="AH1193" s="8">
        <f t="shared" si="91"/>
        <v>18</v>
      </c>
      <c r="AI1193" s="8" t="str">
        <f t="shared" si="92"/>
        <v/>
      </c>
      <c r="AJ1193" s="8" t="str">
        <f t="shared" si="93"/>
        <v/>
      </c>
      <c r="AK1193" s="8" t="str">
        <f t="shared" si="94"/>
        <v/>
      </c>
    </row>
    <row r="1194" spans="1:37" ht="12.75" customHeight="1">
      <c r="A1194" s="4">
        <v>1333</v>
      </c>
      <c r="B1194" s="4"/>
      <c r="C1194" s="69" t="s">
        <v>3945</v>
      </c>
      <c r="D1194" s="6" t="s">
        <v>27</v>
      </c>
      <c r="E1194" s="7" t="s">
        <v>281</v>
      </c>
      <c r="F1194" s="72" t="s">
        <v>6785</v>
      </c>
      <c r="G1194" s="72" t="s">
        <v>8291</v>
      </c>
      <c r="H1194" s="72"/>
      <c r="I1194" s="72"/>
      <c r="J1194" s="72"/>
      <c r="K1194" s="76" t="s">
        <v>3946</v>
      </c>
      <c r="L1194" s="8" t="s">
        <v>326</v>
      </c>
      <c r="M1194" s="78">
        <v>13</v>
      </c>
      <c r="N1194" s="9">
        <v>37941</v>
      </c>
      <c r="O1194" s="8" t="s">
        <v>144</v>
      </c>
      <c r="P1194" s="8" t="s">
        <v>5509</v>
      </c>
      <c r="Q1194" s="8" t="s">
        <v>454</v>
      </c>
      <c r="R1194" s="8" t="s">
        <v>5560</v>
      </c>
      <c r="S1194" s="8" t="s">
        <v>127</v>
      </c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E1194" s="8"/>
      <c r="AF1194" s="8"/>
      <c r="AG1194" s="8">
        <f t="shared" si="90"/>
        <v>12</v>
      </c>
      <c r="AH1194" s="8">
        <f t="shared" si="91"/>
        <v>18</v>
      </c>
      <c r="AI1194" s="8" t="str">
        <f t="shared" si="92"/>
        <v/>
      </c>
      <c r="AJ1194" s="8" t="str">
        <f t="shared" si="93"/>
        <v/>
      </c>
      <c r="AK1194" s="8" t="str">
        <f t="shared" si="94"/>
        <v/>
      </c>
    </row>
    <row r="1195" spans="1:37" ht="12.75" customHeight="1">
      <c r="A1195" s="4">
        <v>1334</v>
      </c>
      <c r="B1195" s="4"/>
      <c r="C1195" s="69" t="s">
        <v>3857</v>
      </c>
      <c r="D1195" s="6" t="s">
        <v>251</v>
      </c>
      <c r="E1195" s="7" t="s">
        <v>281</v>
      </c>
      <c r="F1195" s="72" t="s">
        <v>6752</v>
      </c>
      <c r="G1195" s="72" t="s">
        <v>8253</v>
      </c>
      <c r="H1195" s="72"/>
      <c r="I1195" s="72"/>
      <c r="J1195" s="72"/>
      <c r="K1195" s="76" t="s">
        <v>3858</v>
      </c>
      <c r="L1195" s="8" t="s">
        <v>3826</v>
      </c>
      <c r="M1195" s="78">
        <v>8.3000000000000007</v>
      </c>
      <c r="N1195" s="9">
        <v>37308</v>
      </c>
      <c r="O1195" s="8" t="s">
        <v>992</v>
      </c>
      <c r="P1195" s="8" t="s">
        <v>795</v>
      </c>
      <c r="Q1195" s="8" t="s">
        <v>824</v>
      </c>
      <c r="R1195" s="8" t="s">
        <v>1168</v>
      </c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  <c r="AE1195" s="8"/>
      <c r="AF1195" s="8"/>
      <c r="AG1195" s="8" t="str">
        <f t="shared" si="90"/>
        <v>Sp</v>
      </c>
      <c r="AH1195" s="8">
        <f t="shared" si="91"/>
        <v>1</v>
      </c>
      <c r="AI1195" s="8" t="str">
        <f t="shared" si="92"/>
        <v/>
      </c>
      <c r="AJ1195" s="8" t="str">
        <f t="shared" si="93"/>
        <v/>
      </c>
      <c r="AK1195" s="8" t="str">
        <f t="shared" si="94"/>
        <v/>
      </c>
    </row>
    <row r="1196" spans="1:37" ht="12.75" customHeight="1">
      <c r="A1196" s="4">
        <v>1335</v>
      </c>
      <c r="B1196" s="4"/>
      <c r="C1196" s="69" t="s">
        <v>8965</v>
      </c>
      <c r="D1196" s="6" t="s">
        <v>91</v>
      </c>
      <c r="E1196" s="7" t="s">
        <v>281</v>
      </c>
      <c r="F1196" s="72" t="s">
        <v>4044</v>
      </c>
      <c r="G1196" s="72" t="s">
        <v>4045</v>
      </c>
      <c r="H1196" s="72"/>
      <c r="I1196" s="72"/>
      <c r="J1196" s="72"/>
      <c r="K1196" s="76" t="s">
        <v>4046</v>
      </c>
      <c r="L1196" s="8" t="s">
        <v>755</v>
      </c>
      <c r="M1196" s="78">
        <v>21.3</v>
      </c>
      <c r="N1196" s="9">
        <v>38589</v>
      </c>
      <c r="O1196" s="8" t="s">
        <v>5560</v>
      </c>
      <c r="P1196" s="8" t="s">
        <v>94</v>
      </c>
      <c r="Q1196" s="8" t="s">
        <v>67</v>
      </c>
      <c r="R1196" s="8" t="s">
        <v>2022</v>
      </c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  <c r="AE1196" s="8"/>
      <c r="AF1196" s="8"/>
      <c r="AG1196" s="8">
        <f t="shared" si="90"/>
        <v>3</v>
      </c>
      <c r="AH1196" s="8">
        <f t="shared" si="91"/>
        <v>5</v>
      </c>
      <c r="AI1196" s="8" t="str">
        <f t="shared" si="92"/>
        <v/>
      </c>
      <c r="AJ1196" s="8" t="str">
        <f t="shared" si="93"/>
        <v/>
      </c>
      <c r="AK1196" s="8" t="str">
        <f t="shared" si="94"/>
        <v/>
      </c>
    </row>
    <row r="1197" spans="1:37" ht="12.75" customHeight="1">
      <c r="A1197" s="4">
        <v>1336</v>
      </c>
      <c r="B1197" s="4"/>
      <c r="C1197" s="69" t="s">
        <v>4047</v>
      </c>
      <c r="D1197" s="6" t="s">
        <v>91</v>
      </c>
      <c r="E1197" s="7" t="s">
        <v>281</v>
      </c>
      <c r="F1197" s="72" t="s">
        <v>6814</v>
      </c>
      <c r="G1197" s="72" t="s">
        <v>8327</v>
      </c>
      <c r="H1197" s="72"/>
      <c r="I1197" s="72"/>
      <c r="J1197" s="72"/>
      <c r="K1197" s="76" t="s">
        <v>4048</v>
      </c>
      <c r="L1197" s="8" t="s">
        <v>755</v>
      </c>
      <c r="M1197" s="78">
        <v>5.4</v>
      </c>
      <c r="N1197" s="9">
        <v>37639</v>
      </c>
      <c r="O1197" s="8" t="s">
        <v>36</v>
      </c>
      <c r="P1197" s="8" t="s">
        <v>5509</v>
      </c>
      <c r="Q1197" s="8" t="s">
        <v>238</v>
      </c>
      <c r="R1197" s="8" t="s">
        <v>39</v>
      </c>
      <c r="S1197" s="8" t="s">
        <v>635</v>
      </c>
      <c r="T1197" s="8" t="s">
        <v>4049</v>
      </c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  <c r="AE1197" s="8"/>
      <c r="AF1197" s="8"/>
      <c r="AG1197" s="8" t="str">
        <f t="shared" si="90"/>
        <v>Sp</v>
      </c>
      <c r="AH1197" s="8">
        <f t="shared" si="91"/>
        <v>2</v>
      </c>
      <c r="AI1197" s="8" t="str">
        <f t="shared" si="92"/>
        <v/>
      </c>
      <c r="AJ1197" s="8" t="str">
        <f t="shared" si="93"/>
        <v/>
      </c>
      <c r="AK1197" s="8" t="str">
        <f t="shared" si="94"/>
        <v/>
      </c>
    </row>
    <row r="1198" spans="1:37" ht="12.75" customHeight="1">
      <c r="A1198" s="4">
        <v>1337</v>
      </c>
      <c r="B1198" s="4"/>
      <c r="C1198" s="69" t="s">
        <v>3970</v>
      </c>
      <c r="D1198" s="6" t="s">
        <v>346</v>
      </c>
      <c r="E1198" s="7" t="s">
        <v>281</v>
      </c>
      <c r="F1198" s="72" t="s">
        <v>8925</v>
      </c>
      <c r="G1198" s="72" t="s">
        <v>8301</v>
      </c>
      <c r="H1198" s="72"/>
      <c r="I1198" s="72"/>
      <c r="J1198" s="72"/>
      <c r="K1198" s="76" t="s">
        <v>3971</v>
      </c>
      <c r="L1198" s="8" t="s">
        <v>438</v>
      </c>
      <c r="M1198" s="78">
        <v>21</v>
      </c>
      <c r="N1198" s="9">
        <v>38690</v>
      </c>
      <c r="O1198" s="8" t="s">
        <v>86</v>
      </c>
      <c r="P1198" s="8" t="s">
        <v>344</v>
      </c>
      <c r="Q1198" s="8" t="s">
        <v>30</v>
      </c>
      <c r="R1198" s="8" t="s">
        <v>188</v>
      </c>
      <c r="S1198" s="8" t="s">
        <v>127</v>
      </c>
      <c r="T1198" s="8" t="s">
        <v>1218</v>
      </c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E1198" s="8"/>
      <c r="AF1198" s="8"/>
      <c r="AG1198" s="8" t="str">
        <f t="shared" si="90"/>
        <v>Sp</v>
      </c>
      <c r="AH1198" s="8">
        <f t="shared" si="91"/>
        <v>18</v>
      </c>
      <c r="AI1198" s="8" t="str">
        <f t="shared" si="92"/>
        <v/>
      </c>
      <c r="AJ1198" s="8" t="str">
        <f t="shared" si="93"/>
        <v/>
      </c>
      <c r="AK1198" s="8" t="str">
        <f t="shared" si="94"/>
        <v/>
      </c>
    </row>
    <row r="1199" spans="1:37" ht="12.75" customHeight="1">
      <c r="A1199" s="4">
        <v>1339</v>
      </c>
      <c r="B1199" s="4"/>
      <c r="C1199" s="69" t="s">
        <v>3604</v>
      </c>
      <c r="D1199" s="6" t="s">
        <v>146</v>
      </c>
      <c r="E1199" s="7"/>
      <c r="F1199" s="72" t="s">
        <v>6659</v>
      </c>
      <c r="G1199" s="72" t="s">
        <v>8152</v>
      </c>
      <c r="H1199" s="72"/>
      <c r="I1199" s="72"/>
      <c r="J1199" s="72"/>
      <c r="K1199" s="76" t="s">
        <v>3605</v>
      </c>
      <c r="L1199" s="8" t="s">
        <v>913</v>
      </c>
      <c r="M1199" s="78">
        <v>24.3</v>
      </c>
      <c r="N1199" s="9">
        <v>38208</v>
      </c>
      <c r="O1199" s="8" t="s">
        <v>86</v>
      </c>
      <c r="P1199" s="8" t="s">
        <v>635</v>
      </c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E1199" s="8"/>
      <c r="AF1199" s="8"/>
      <c r="AG1199" s="8" t="str">
        <f t="shared" si="90"/>
        <v>Sp</v>
      </c>
      <c r="AH1199" s="8">
        <f t="shared" si="91"/>
        <v>1</v>
      </c>
      <c r="AI1199" s="8" t="str">
        <f t="shared" si="92"/>
        <v/>
      </c>
      <c r="AJ1199" s="8" t="str">
        <f t="shared" si="93"/>
        <v/>
      </c>
      <c r="AK1199" s="8" t="str">
        <f t="shared" si="94"/>
        <v/>
      </c>
    </row>
    <row r="1200" spans="1:37" ht="12.75" customHeight="1">
      <c r="A1200" s="4">
        <v>1340</v>
      </c>
      <c r="B1200" s="4"/>
      <c r="C1200" s="69" t="s">
        <v>3606</v>
      </c>
      <c r="D1200" s="6" t="s">
        <v>909</v>
      </c>
      <c r="E1200" s="7"/>
      <c r="F1200" s="72" t="s">
        <v>8920</v>
      </c>
      <c r="G1200" s="72" t="s">
        <v>8153</v>
      </c>
      <c r="H1200" s="72"/>
      <c r="I1200" s="72"/>
      <c r="J1200" s="72"/>
      <c r="K1200" s="76" t="s">
        <v>3607</v>
      </c>
      <c r="L1200" s="8" t="s">
        <v>1071</v>
      </c>
      <c r="M1200" s="78">
        <v>13.8</v>
      </c>
      <c r="N1200" s="9">
        <v>37788</v>
      </c>
      <c r="O1200" s="8" t="s">
        <v>36</v>
      </c>
      <c r="P1200" s="8" t="s">
        <v>181</v>
      </c>
      <c r="Q1200" s="8" t="s">
        <v>105</v>
      </c>
      <c r="R1200" s="8" t="s">
        <v>1728</v>
      </c>
      <c r="S1200" s="8" t="s">
        <v>5509</v>
      </c>
      <c r="T1200" s="8" t="s">
        <v>37</v>
      </c>
      <c r="U1200" s="8" t="s">
        <v>384</v>
      </c>
      <c r="V1200" s="8" t="s">
        <v>39</v>
      </c>
      <c r="W1200" s="8" t="s">
        <v>88</v>
      </c>
      <c r="X1200" s="8" t="s">
        <v>151</v>
      </c>
      <c r="Y1200" s="8"/>
      <c r="Z1200" s="8"/>
      <c r="AA1200" s="8"/>
      <c r="AB1200" s="8"/>
      <c r="AC1200" s="8"/>
      <c r="AD1200" s="8"/>
      <c r="AE1200" s="8"/>
      <c r="AF1200" s="8"/>
      <c r="AG1200" s="8" t="str">
        <f t="shared" si="90"/>
        <v>Sp</v>
      </c>
      <c r="AH1200" s="8">
        <f t="shared" si="91"/>
        <v>9</v>
      </c>
      <c r="AI1200" s="8" t="str">
        <f t="shared" si="92"/>
        <v/>
      </c>
      <c r="AJ1200" s="8" t="str">
        <f t="shared" si="93"/>
        <v/>
      </c>
      <c r="AK1200" s="8" t="str">
        <f t="shared" si="94"/>
        <v/>
      </c>
    </row>
    <row r="1201" spans="1:37" ht="12.75" customHeight="1">
      <c r="A1201" s="4">
        <v>1341</v>
      </c>
      <c r="B1201" s="4"/>
      <c r="C1201" s="69" t="s">
        <v>3608</v>
      </c>
      <c r="D1201" s="6" t="s">
        <v>251</v>
      </c>
      <c r="E1201" s="7"/>
      <c r="F1201" s="72" t="s">
        <v>6660</v>
      </c>
      <c r="G1201" s="72" t="s">
        <v>8154</v>
      </c>
      <c r="H1201" s="72"/>
      <c r="I1201" s="72"/>
      <c r="J1201" s="72"/>
      <c r="K1201" s="76" t="s">
        <v>3609</v>
      </c>
      <c r="L1201" s="8" t="s">
        <v>3610</v>
      </c>
      <c r="M1201" s="78">
        <v>4.4000000000000004</v>
      </c>
      <c r="N1201" s="9">
        <v>36921</v>
      </c>
      <c r="O1201" s="8" t="s">
        <v>1168</v>
      </c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8"/>
      <c r="AF1201" s="8"/>
      <c r="AG1201" s="8" t="str">
        <f t="shared" si="90"/>
        <v>Sp</v>
      </c>
      <c r="AH1201" s="8">
        <f t="shared" si="91"/>
        <v>5</v>
      </c>
      <c r="AI1201" s="8" t="str">
        <f t="shared" si="92"/>
        <v/>
      </c>
      <c r="AJ1201" s="8" t="str">
        <f t="shared" si="93"/>
        <v/>
      </c>
      <c r="AK1201" s="8" t="str">
        <f t="shared" si="94"/>
        <v/>
      </c>
    </row>
    <row r="1202" spans="1:37" ht="12.75" customHeight="1">
      <c r="A1202" s="4">
        <v>1342</v>
      </c>
      <c r="B1202" s="4"/>
      <c r="C1202" s="69" t="s">
        <v>3622</v>
      </c>
      <c r="D1202" s="6" t="s">
        <v>45</v>
      </c>
      <c r="E1202" s="7"/>
      <c r="F1202" s="72" t="s">
        <v>6666</v>
      </c>
      <c r="G1202" s="72" t="s">
        <v>8160</v>
      </c>
      <c r="H1202" s="72"/>
      <c r="I1202" s="72"/>
      <c r="J1202" s="72"/>
      <c r="K1202" s="76" t="s">
        <v>3623</v>
      </c>
      <c r="L1202" s="8" t="s">
        <v>3624</v>
      </c>
      <c r="M1202" s="78">
        <v>15</v>
      </c>
      <c r="N1202" s="9">
        <v>37359</v>
      </c>
      <c r="O1202" s="8" t="s">
        <v>49</v>
      </c>
      <c r="P1202" s="8" t="s">
        <v>52</v>
      </c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E1202" s="8"/>
      <c r="AF1202" s="8"/>
      <c r="AG1202" s="8">
        <f t="shared" si="90"/>
        <v>9</v>
      </c>
      <c r="AH1202" s="8">
        <f t="shared" si="91"/>
        <v>16</v>
      </c>
      <c r="AI1202" s="8" t="str">
        <f t="shared" si="92"/>
        <v/>
      </c>
      <c r="AJ1202" s="8" t="str">
        <f t="shared" si="93"/>
        <v/>
      </c>
      <c r="AK1202" s="8" t="str">
        <f t="shared" si="94"/>
        <v/>
      </c>
    </row>
    <row r="1203" spans="1:37" ht="12.75" customHeight="1">
      <c r="A1203" s="4">
        <v>1343</v>
      </c>
      <c r="B1203" s="4"/>
      <c r="C1203" s="69" t="s">
        <v>3625</v>
      </c>
      <c r="D1203" s="6" t="s">
        <v>27</v>
      </c>
      <c r="E1203" s="7"/>
      <c r="F1203" s="72" t="s">
        <v>6667</v>
      </c>
      <c r="G1203" s="72" t="s">
        <v>8161</v>
      </c>
      <c r="H1203" s="72"/>
      <c r="I1203" s="72"/>
      <c r="J1203" s="72"/>
      <c r="K1203" s="76" t="s">
        <v>3626</v>
      </c>
      <c r="L1203" s="8" t="s">
        <v>3627</v>
      </c>
      <c r="M1203" s="78">
        <v>2.2000000000000002</v>
      </c>
      <c r="N1203" s="9">
        <v>36846</v>
      </c>
      <c r="O1203" s="8" t="s">
        <v>36</v>
      </c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  <c r="AE1203" s="8"/>
      <c r="AF1203" s="8"/>
      <c r="AG1203" s="8" t="str">
        <f t="shared" si="90"/>
        <v>Sp</v>
      </c>
      <c r="AH1203" s="8">
        <f t="shared" si="91"/>
        <v>3</v>
      </c>
      <c r="AI1203" s="8" t="str">
        <f t="shared" si="92"/>
        <v/>
      </c>
      <c r="AJ1203" s="8" t="str">
        <f t="shared" si="93"/>
        <v/>
      </c>
      <c r="AK1203" s="8" t="str">
        <f t="shared" si="94"/>
        <v/>
      </c>
    </row>
    <row r="1204" spans="1:37" ht="12.75" customHeight="1">
      <c r="A1204" s="4">
        <v>1344</v>
      </c>
      <c r="B1204" s="4"/>
      <c r="C1204" s="69" t="s">
        <v>3631</v>
      </c>
      <c r="D1204" s="6" t="s">
        <v>234</v>
      </c>
      <c r="E1204" s="7"/>
      <c r="F1204" s="72" t="s">
        <v>6669</v>
      </c>
      <c r="G1204" s="72" t="s">
        <v>8163</v>
      </c>
      <c r="H1204" s="72"/>
      <c r="I1204" s="72"/>
      <c r="J1204" s="72"/>
      <c r="K1204" s="76" t="s">
        <v>3632</v>
      </c>
      <c r="L1204" s="8" t="s">
        <v>3633</v>
      </c>
      <c r="M1204" s="78">
        <v>3.5</v>
      </c>
      <c r="N1204" s="9">
        <v>37186</v>
      </c>
      <c r="O1204" s="8" t="s">
        <v>115</v>
      </c>
      <c r="P1204" s="8" t="s">
        <v>105</v>
      </c>
      <c r="Q1204" s="8" t="s">
        <v>185</v>
      </c>
      <c r="R1204" s="8" t="s">
        <v>5560</v>
      </c>
      <c r="S1204" s="8" t="s">
        <v>3634</v>
      </c>
      <c r="T1204" s="8" t="s">
        <v>40</v>
      </c>
      <c r="U1204" s="8" t="s">
        <v>2153</v>
      </c>
      <c r="V1204" s="8" t="s">
        <v>71</v>
      </c>
      <c r="W1204" s="8"/>
      <c r="X1204" s="8"/>
      <c r="Y1204" s="8"/>
      <c r="Z1204" s="8"/>
      <c r="AA1204" s="8"/>
      <c r="AB1204" s="8"/>
      <c r="AC1204" s="8"/>
      <c r="AD1204" s="8"/>
      <c r="AE1204" s="8"/>
      <c r="AF1204" s="8"/>
      <c r="AG1204" s="8" t="str">
        <f t="shared" si="90"/>
        <v>Sp</v>
      </c>
      <c r="AH1204" s="8">
        <f t="shared" si="91"/>
        <v>15</v>
      </c>
      <c r="AI1204" s="8" t="str">
        <f t="shared" si="92"/>
        <v/>
      </c>
      <c r="AJ1204" s="8" t="str">
        <f t="shared" si="93"/>
        <v/>
      </c>
      <c r="AK1204" s="8" t="str">
        <f t="shared" si="94"/>
        <v/>
      </c>
    </row>
    <row r="1205" spans="1:37" ht="12.75" customHeight="1">
      <c r="A1205" s="4">
        <v>1346</v>
      </c>
      <c r="B1205" s="4"/>
      <c r="C1205" s="69" t="s">
        <v>3635</v>
      </c>
      <c r="D1205" s="6" t="s">
        <v>1036</v>
      </c>
      <c r="E1205" s="7"/>
      <c r="F1205" s="72" t="s">
        <v>6670</v>
      </c>
      <c r="G1205" s="72" t="s">
        <v>8164</v>
      </c>
      <c r="H1205" s="72"/>
      <c r="I1205" s="72"/>
      <c r="J1205" s="72"/>
      <c r="K1205" s="76" t="s">
        <v>3636</v>
      </c>
      <c r="L1205" s="8" t="s">
        <v>104</v>
      </c>
      <c r="M1205" s="78">
        <v>18</v>
      </c>
      <c r="N1205" s="9">
        <v>38367</v>
      </c>
      <c r="O1205" s="8" t="s">
        <v>48</v>
      </c>
      <c r="P1205" s="8" t="s">
        <v>105</v>
      </c>
      <c r="Q1205" s="8" t="s">
        <v>132</v>
      </c>
      <c r="R1205" s="8" t="s">
        <v>59</v>
      </c>
      <c r="S1205" s="8" t="s">
        <v>238</v>
      </c>
      <c r="T1205" s="8" t="s">
        <v>110</v>
      </c>
      <c r="U1205" s="8" t="s">
        <v>111</v>
      </c>
      <c r="V1205" s="8" t="s">
        <v>69</v>
      </c>
      <c r="W1205" s="8"/>
      <c r="X1205" s="8"/>
      <c r="Y1205" s="8"/>
      <c r="Z1205" s="8"/>
      <c r="AA1205" s="8"/>
      <c r="AB1205" s="8"/>
      <c r="AC1205" s="8"/>
      <c r="AD1205" s="8"/>
      <c r="AE1205" s="8"/>
      <c r="AF1205" s="8"/>
      <c r="AG1205" s="8">
        <f t="shared" si="90"/>
        <v>1</v>
      </c>
      <c r="AH1205" s="8">
        <f t="shared" si="91"/>
        <v>2</v>
      </c>
      <c r="AI1205" s="8" t="str">
        <f t="shared" si="92"/>
        <v/>
      </c>
      <c r="AJ1205" s="8" t="str">
        <f t="shared" si="93"/>
        <v/>
      </c>
      <c r="AK1205" s="8" t="str">
        <f t="shared" si="94"/>
        <v/>
      </c>
    </row>
    <row r="1206" spans="1:37" ht="12.75" customHeight="1">
      <c r="A1206" s="4">
        <v>1347</v>
      </c>
      <c r="B1206" s="4"/>
      <c r="C1206" s="69" t="s">
        <v>3637</v>
      </c>
      <c r="D1206" s="6" t="s">
        <v>32</v>
      </c>
      <c r="E1206" s="7"/>
      <c r="F1206" s="72" t="s">
        <v>6671</v>
      </c>
      <c r="G1206" s="72" t="s">
        <v>8165</v>
      </c>
      <c r="H1206" s="72"/>
      <c r="I1206" s="72"/>
      <c r="J1206" s="72"/>
      <c r="K1206" s="76" t="s">
        <v>3638</v>
      </c>
      <c r="L1206" s="8" t="s">
        <v>3639</v>
      </c>
      <c r="M1206" s="78">
        <v>17.7</v>
      </c>
      <c r="N1206" s="9">
        <v>37789</v>
      </c>
      <c r="O1206" s="8" t="s">
        <v>48</v>
      </c>
      <c r="P1206" s="8" t="s">
        <v>88</v>
      </c>
      <c r="Q1206" s="8" t="s">
        <v>3075</v>
      </c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  <c r="AE1206" s="8"/>
      <c r="AF1206" s="8"/>
      <c r="AG1206" s="8">
        <f t="shared" si="90"/>
        <v>1</v>
      </c>
      <c r="AH1206" s="8">
        <f t="shared" si="91"/>
        <v>2</v>
      </c>
      <c r="AI1206" s="8" t="str">
        <f t="shared" si="92"/>
        <v/>
      </c>
      <c r="AJ1206" s="8" t="str">
        <f t="shared" si="93"/>
        <v/>
      </c>
      <c r="AK1206" s="8" t="str">
        <f t="shared" si="94"/>
        <v/>
      </c>
    </row>
    <row r="1207" spans="1:37" ht="12.75" customHeight="1">
      <c r="A1207" s="4">
        <v>1348</v>
      </c>
      <c r="B1207" s="4"/>
      <c r="C1207" s="69" t="s">
        <v>3640</v>
      </c>
      <c r="D1207" s="6" t="s">
        <v>32</v>
      </c>
      <c r="E1207" s="7"/>
      <c r="F1207" s="72" t="s">
        <v>6672</v>
      </c>
      <c r="G1207" s="72" t="s">
        <v>8166</v>
      </c>
      <c r="H1207" s="72"/>
      <c r="I1207" s="72"/>
      <c r="J1207" s="72"/>
      <c r="K1207" s="76" t="s">
        <v>5570</v>
      </c>
      <c r="L1207" s="8" t="s">
        <v>3639</v>
      </c>
      <c r="M1207" s="78">
        <v>15.8</v>
      </c>
      <c r="N1207" s="9">
        <v>38297</v>
      </c>
      <c r="O1207" s="8" t="s">
        <v>48</v>
      </c>
      <c r="P1207" s="8" t="s">
        <v>88</v>
      </c>
      <c r="Q1207" s="8" t="s">
        <v>3641</v>
      </c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8"/>
      <c r="AF1207" s="8"/>
      <c r="AG1207" s="8">
        <f t="shared" si="90"/>
        <v>6</v>
      </c>
      <c r="AH1207" s="8">
        <f t="shared" si="91"/>
        <v>18</v>
      </c>
      <c r="AI1207" s="8" t="str">
        <f t="shared" si="92"/>
        <v/>
      </c>
      <c r="AJ1207" s="8" t="str">
        <f t="shared" si="93"/>
        <v/>
      </c>
      <c r="AK1207" s="8" t="str">
        <f t="shared" si="94"/>
        <v/>
      </c>
    </row>
    <row r="1208" spans="1:37" ht="12.75" customHeight="1">
      <c r="A1208" s="4">
        <v>1349</v>
      </c>
      <c r="B1208" s="4"/>
      <c r="C1208" s="69" t="s">
        <v>3642</v>
      </c>
      <c r="D1208" s="6" t="s">
        <v>32</v>
      </c>
      <c r="E1208" s="7"/>
      <c r="F1208" s="72" t="s">
        <v>6673</v>
      </c>
      <c r="G1208" s="72" t="s">
        <v>8167</v>
      </c>
      <c r="H1208" s="72"/>
      <c r="I1208" s="72"/>
      <c r="J1208" s="72"/>
      <c r="K1208" s="76" t="s">
        <v>3643</v>
      </c>
      <c r="L1208" s="8" t="s">
        <v>350</v>
      </c>
      <c r="M1208" s="78">
        <v>11.1</v>
      </c>
      <c r="N1208" s="9">
        <v>37382</v>
      </c>
      <c r="O1208" s="8" t="s">
        <v>159</v>
      </c>
      <c r="P1208" s="8" t="s">
        <v>110</v>
      </c>
      <c r="Q1208" s="8" t="s">
        <v>824</v>
      </c>
      <c r="R1208" s="8" t="s">
        <v>1168</v>
      </c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E1208" s="8"/>
      <c r="AF1208" s="8"/>
      <c r="AG1208" s="8" t="str">
        <f t="shared" si="90"/>
        <v>Sp</v>
      </c>
      <c r="AH1208" s="8">
        <f t="shared" si="91"/>
        <v>11</v>
      </c>
      <c r="AI1208" s="8" t="str">
        <f t="shared" si="92"/>
        <v/>
      </c>
      <c r="AJ1208" s="8" t="str">
        <f t="shared" si="93"/>
        <v/>
      </c>
      <c r="AK1208" s="8" t="str">
        <f t="shared" si="94"/>
        <v/>
      </c>
    </row>
    <row r="1209" spans="1:37" ht="12.75" customHeight="1">
      <c r="A1209" s="4">
        <v>1350</v>
      </c>
      <c r="B1209" s="4"/>
      <c r="C1209" s="69" t="s">
        <v>3644</v>
      </c>
      <c r="D1209" s="6" t="s">
        <v>174</v>
      </c>
      <c r="E1209" s="7"/>
      <c r="F1209" s="72" t="s">
        <v>6674</v>
      </c>
      <c r="G1209" s="72" t="s">
        <v>8168</v>
      </c>
      <c r="H1209" s="72"/>
      <c r="I1209" s="72"/>
      <c r="J1209" s="72"/>
      <c r="K1209" s="76" t="s">
        <v>3645</v>
      </c>
      <c r="L1209" s="8" t="s">
        <v>2788</v>
      </c>
      <c r="M1209" s="78">
        <v>15.2</v>
      </c>
      <c r="N1209" s="9">
        <v>37758</v>
      </c>
      <c r="O1209" s="8" t="s">
        <v>36</v>
      </c>
      <c r="P1209" s="8" t="s">
        <v>48</v>
      </c>
      <c r="Q1209" s="8" t="s">
        <v>579</v>
      </c>
      <c r="R1209" s="8" t="s">
        <v>132</v>
      </c>
      <c r="S1209" s="8" t="s">
        <v>81</v>
      </c>
      <c r="T1209" s="8" t="s">
        <v>297</v>
      </c>
      <c r="U1209" s="8" t="s">
        <v>30</v>
      </c>
      <c r="V1209" s="8" t="s">
        <v>466</v>
      </c>
      <c r="W1209" s="8"/>
      <c r="X1209" s="8"/>
      <c r="Y1209" s="8"/>
      <c r="Z1209" s="8"/>
      <c r="AA1209" s="8"/>
      <c r="AB1209" s="8"/>
      <c r="AC1209" s="8"/>
      <c r="AD1209" s="8"/>
      <c r="AE1209" s="8"/>
      <c r="AF1209" s="8"/>
      <c r="AG1209" s="8" t="str">
        <f t="shared" si="90"/>
        <v>Sp</v>
      </c>
      <c r="AH1209" s="8">
        <f t="shared" si="91"/>
        <v>3</v>
      </c>
      <c r="AI1209" s="8" t="str">
        <f t="shared" si="92"/>
        <v/>
      </c>
      <c r="AJ1209" s="8" t="str">
        <f t="shared" si="93"/>
        <v/>
      </c>
      <c r="AK1209" s="8" t="str">
        <f t="shared" si="94"/>
        <v/>
      </c>
    </row>
    <row r="1210" spans="1:37" ht="12.75" customHeight="1">
      <c r="A1210" s="4">
        <v>1351</v>
      </c>
      <c r="B1210" s="4"/>
      <c r="C1210" s="69" t="s">
        <v>3646</v>
      </c>
      <c r="D1210" s="6" t="s">
        <v>375</v>
      </c>
      <c r="E1210" s="7"/>
      <c r="F1210" s="72" t="s">
        <v>6675</v>
      </c>
      <c r="G1210" s="72" t="s">
        <v>8169</v>
      </c>
      <c r="H1210" s="72"/>
      <c r="I1210" s="72"/>
      <c r="J1210" s="72"/>
      <c r="K1210" s="76" t="s">
        <v>3647</v>
      </c>
      <c r="L1210" s="8" t="s">
        <v>176</v>
      </c>
      <c r="M1210" s="78">
        <v>29.6</v>
      </c>
      <c r="N1210" s="9">
        <v>37244</v>
      </c>
      <c r="O1210" s="8" t="s">
        <v>3648</v>
      </c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E1210" s="8"/>
      <c r="AF1210" s="8"/>
      <c r="AG1210" s="8" t="str">
        <f t="shared" si="90"/>
        <v>Sp</v>
      </c>
      <c r="AH1210" s="8">
        <f t="shared" si="91"/>
        <v>6</v>
      </c>
      <c r="AI1210" s="8" t="str">
        <f t="shared" si="92"/>
        <v/>
      </c>
      <c r="AJ1210" s="8" t="str">
        <f t="shared" si="93"/>
        <v/>
      </c>
      <c r="AK1210" s="8" t="str">
        <f t="shared" si="94"/>
        <v/>
      </c>
    </row>
    <row r="1211" spans="1:37" ht="12.75" customHeight="1">
      <c r="A1211" s="4">
        <v>1352</v>
      </c>
      <c r="B1211" s="4"/>
      <c r="C1211" s="69" t="s">
        <v>3649</v>
      </c>
      <c r="D1211" s="6" t="s">
        <v>32</v>
      </c>
      <c r="E1211" s="7"/>
      <c r="F1211" s="72" t="s">
        <v>6676</v>
      </c>
      <c r="G1211" s="72" t="s">
        <v>8170</v>
      </c>
      <c r="H1211" s="72"/>
      <c r="I1211" s="72"/>
      <c r="J1211" s="72"/>
      <c r="K1211" s="76" t="s">
        <v>3650</v>
      </c>
      <c r="L1211" s="8" t="s">
        <v>672</v>
      </c>
      <c r="M1211" s="78">
        <v>31.3</v>
      </c>
      <c r="N1211" s="9">
        <v>38409</v>
      </c>
      <c r="O1211" s="8" t="s">
        <v>308</v>
      </c>
      <c r="P1211" s="8" t="s">
        <v>38</v>
      </c>
      <c r="Q1211" s="8" t="s">
        <v>263</v>
      </c>
      <c r="R1211" s="8" t="s">
        <v>76</v>
      </c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  <c r="AF1211" s="8"/>
      <c r="AG1211" s="8" t="str">
        <f t="shared" si="90"/>
        <v>Sp</v>
      </c>
      <c r="AH1211" s="8">
        <f t="shared" si="91"/>
        <v>7</v>
      </c>
      <c r="AI1211" s="8" t="str">
        <f t="shared" si="92"/>
        <v/>
      </c>
      <c r="AJ1211" s="8" t="str">
        <f t="shared" si="93"/>
        <v/>
      </c>
      <c r="AK1211" s="8" t="str">
        <f t="shared" si="94"/>
        <v/>
      </c>
    </row>
    <row r="1212" spans="1:37" ht="12.75" customHeight="1">
      <c r="A1212" s="4">
        <v>1353</v>
      </c>
      <c r="B1212" s="4"/>
      <c r="C1212" s="69" t="s">
        <v>3651</v>
      </c>
      <c r="D1212" s="6" t="s">
        <v>91</v>
      </c>
      <c r="E1212" s="7"/>
      <c r="F1212" s="72" t="s">
        <v>6677</v>
      </c>
      <c r="G1212" s="72" t="s">
        <v>8171</v>
      </c>
      <c r="H1212" s="72"/>
      <c r="I1212" s="72"/>
      <c r="J1212" s="72"/>
      <c r="K1212" s="76" t="s">
        <v>3652</v>
      </c>
      <c r="L1212" s="8" t="s">
        <v>859</v>
      </c>
      <c r="M1212" s="78">
        <v>11.9</v>
      </c>
      <c r="N1212" s="9">
        <v>37395</v>
      </c>
      <c r="O1212" s="8" t="s">
        <v>36</v>
      </c>
      <c r="P1212" s="8" t="s">
        <v>105</v>
      </c>
      <c r="Q1212" s="8" t="s">
        <v>409</v>
      </c>
      <c r="R1212" s="8" t="s">
        <v>731</v>
      </c>
      <c r="S1212" s="8" t="s">
        <v>3653</v>
      </c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  <c r="AF1212" s="8"/>
      <c r="AG1212" s="8" t="str">
        <f t="shared" si="90"/>
        <v>Sp</v>
      </c>
      <c r="AH1212" s="8">
        <f t="shared" si="91"/>
        <v>5</v>
      </c>
      <c r="AI1212" s="8" t="str">
        <f t="shared" si="92"/>
        <v/>
      </c>
      <c r="AJ1212" s="8" t="str">
        <f t="shared" si="93"/>
        <v/>
      </c>
      <c r="AK1212" s="8" t="str">
        <f t="shared" si="94"/>
        <v/>
      </c>
    </row>
    <row r="1213" spans="1:37" ht="12.75" customHeight="1">
      <c r="A1213" s="4">
        <v>1354</v>
      </c>
      <c r="B1213" s="4"/>
      <c r="C1213" s="69" t="s">
        <v>3656</v>
      </c>
      <c r="D1213" s="6" t="s">
        <v>32</v>
      </c>
      <c r="E1213" s="7"/>
      <c r="F1213" s="72" t="s">
        <v>6679</v>
      </c>
      <c r="G1213" s="72" t="s">
        <v>8173</v>
      </c>
      <c r="H1213" s="72"/>
      <c r="I1213" s="72"/>
      <c r="J1213" s="72"/>
      <c r="K1213" s="76" t="s">
        <v>3657</v>
      </c>
      <c r="L1213" s="8" t="s">
        <v>2287</v>
      </c>
      <c r="M1213" s="78">
        <v>12.9</v>
      </c>
      <c r="N1213" s="9">
        <v>37100</v>
      </c>
      <c r="O1213" s="8" t="s">
        <v>36</v>
      </c>
      <c r="P1213" s="8" t="s">
        <v>483</v>
      </c>
      <c r="Q1213" s="8" t="s">
        <v>454</v>
      </c>
      <c r="R1213" s="8" t="s">
        <v>308</v>
      </c>
      <c r="S1213" s="8" t="s">
        <v>121</v>
      </c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  <c r="AE1213" s="8"/>
      <c r="AF1213" s="8"/>
      <c r="AG1213" s="8" t="str">
        <f t="shared" si="90"/>
        <v>Sp</v>
      </c>
      <c r="AH1213" s="8">
        <f t="shared" si="91"/>
        <v>3</v>
      </c>
      <c r="AI1213" s="8" t="str">
        <f t="shared" si="92"/>
        <v/>
      </c>
      <c r="AJ1213" s="8" t="str">
        <f t="shared" si="93"/>
        <v/>
      </c>
      <c r="AK1213" s="8" t="str">
        <f t="shared" si="94"/>
        <v/>
      </c>
    </row>
    <row r="1214" spans="1:37" ht="12.75" customHeight="1">
      <c r="A1214" s="4">
        <v>1355</v>
      </c>
      <c r="B1214" s="4"/>
      <c r="C1214" s="69" t="s">
        <v>3660</v>
      </c>
      <c r="D1214" s="6" t="s">
        <v>255</v>
      </c>
      <c r="E1214" s="7"/>
      <c r="F1214" s="72" t="s">
        <v>6681</v>
      </c>
      <c r="G1214" s="72" t="s">
        <v>8175</v>
      </c>
      <c r="H1214" s="72"/>
      <c r="I1214" s="72"/>
      <c r="J1214" s="72"/>
      <c r="K1214" s="76" t="s">
        <v>3661</v>
      </c>
      <c r="L1214" s="8" t="s">
        <v>109</v>
      </c>
      <c r="M1214" s="78">
        <v>25</v>
      </c>
      <c r="N1214" s="9">
        <v>37243</v>
      </c>
      <c r="O1214" s="8" t="s">
        <v>5509</v>
      </c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E1214" s="8"/>
      <c r="AF1214" s="8"/>
      <c r="AG1214" s="8">
        <f t="shared" si="90"/>
        <v>2</v>
      </c>
      <c r="AH1214" s="8">
        <f t="shared" si="91"/>
        <v>17</v>
      </c>
      <c r="AI1214" s="8" t="str">
        <f t="shared" si="92"/>
        <v/>
      </c>
      <c r="AJ1214" s="8" t="str">
        <f t="shared" si="93"/>
        <v/>
      </c>
      <c r="AK1214" s="8" t="str">
        <f t="shared" si="94"/>
        <v/>
      </c>
    </row>
    <row r="1215" spans="1:37" ht="12.75" customHeight="1">
      <c r="A1215" s="4">
        <v>1356</v>
      </c>
      <c r="B1215" s="4"/>
      <c r="C1215" s="69" t="s">
        <v>3664</v>
      </c>
      <c r="D1215" s="6" t="s">
        <v>27</v>
      </c>
      <c r="E1215" s="7"/>
      <c r="F1215" s="72" t="s">
        <v>6683</v>
      </c>
      <c r="G1215" s="72" t="s">
        <v>8177</v>
      </c>
      <c r="H1215" s="72"/>
      <c r="I1215" s="72"/>
      <c r="J1215" s="72"/>
      <c r="K1215" s="76" t="s">
        <v>3665</v>
      </c>
      <c r="L1215" s="8" t="s">
        <v>3610</v>
      </c>
      <c r="M1215" s="78">
        <v>9.1</v>
      </c>
      <c r="N1215" s="9">
        <v>36950</v>
      </c>
      <c r="O1215" s="8"/>
      <c r="P1215" s="8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  <c r="AF1215" s="8"/>
      <c r="AG1215" s="8" t="str">
        <f t="shared" si="90"/>
        <v>Sp</v>
      </c>
      <c r="AH1215" s="8">
        <f t="shared" si="91"/>
        <v>5</v>
      </c>
      <c r="AI1215" s="8" t="str">
        <f t="shared" si="92"/>
        <v/>
      </c>
      <c r="AJ1215" s="8" t="str">
        <f t="shared" si="93"/>
        <v/>
      </c>
      <c r="AK1215" s="8" t="str">
        <f t="shared" si="94"/>
        <v/>
      </c>
    </row>
    <row r="1216" spans="1:37" ht="12.75" customHeight="1">
      <c r="A1216" s="4">
        <v>1357</v>
      </c>
      <c r="B1216" s="4"/>
      <c r="C1216" s="69" t="s">
        <v>3668</v>
      </c>
      <c r="D1216" s="6" t="s">
        <v>32</v>
      </c>
      <c r="E1216" s="7"/>
      <c r="F1216" s="72" t="s">
        <v>6685</v>
      </c>
      <c r="G1216" s="72" t="s">
        <v>8179</v>
      </c>
      <c r="H1216" s="72"/>
      <c r="I1216" s="72"/>
      <c r="J1216" s="72"/>
      <c r="K1216" s="76" t="s">
        <v>3669</v>
      </c>
      <c r="L1216" s="8" t="s">
        <v>29</v>
      </c>
      <c r="M1216" s="78">
        <v>8.5</v>
      </c>
      <c r="N1216" s="9">
        <v>38131</v>
      </c>
      <c r="O1216" s="8" t="s">
        <v>59</v>
      </c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  <c r="AF1216" s="8"/>
      <c r="AG1216" s="8" t="str">
        <f t="shared" si="90"/>
        <v>Sp</v>
      </c>
      <c r="AH1216" s="8">
        <f t="shared" si="91"/>
        <v>5</v>
      </c>
      <c r="AI1216" s="8" t="str">
        <f t="shared" si="92"/>
        <v/>
      </c>
      <c r="AJ1216" s="8" t="str">
        <f t="shared" si="93"/>
        <v/>
      </c>
      <c r="AK1216" s="8" t="str">
        <f t="shared" si="94"/>
        <v/>
      </c>
    </row>
    <row r="1217" spans="1:37" ht="12.75" customHeight="1">
      <c r="A1217" s="4">
        <v>1358</v>
      </c>
      <c r="B1217" s="4"/>
      <c r="C1217" s="69" t="s">
        <v>3670</v>
      </c>
      <c r="D1217" s="6" t="s">
        <v>32</v>
      </c>
      <c r="E1217" s="7"/>
      <c r="F1217" s="72" t="s">
        <v>6686</v>
      </c>
      <c r="G1217" s="72" t="s">
        <v>8180</v>
      </c>
      <c r="H1217" s="72"/>
      <c r="I1217" s="72"/>
      <c r="J1217" s="72"/>
      <c r="K1217" s="76" t="s">
        <v>3671</v>
      </c>
      <c r="L1217" s="8" t="s">
        <v>2895</v>
      </c>
      <c r="M1217" s="78">
        <v>11.3</v>
      </c>
      <c r="N1217" s="9">
        <v>36926</v>
      </c>
      <c r="O1217" s="8" t="s">
        <v>120</v>
      </c>
      <c r="P1217" s="8" t="s">
        <v>3672</v>
      </c>
      <c r="Q1217" s="8" t="s">
        <v>848</v>
      </c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  <c r="AE1217" s="8"/>
      <c r="AF1217" s="8"/>
      <c r="AG1217" s="8" t="str">
        <f t="shared" si="90"/>
        <v>Sp</v>
      </c>
      <c r="AH1217" s="8">
        <f t="shared" si="91"/>
        <v>1</v>
      </c>
      <c r="AI1217" s="8" t="str">
        <f t="shared" si="92"/>
        <v/>
      </c>
      <c r="AJ1217" s="8" t="str">
        <f t="shared" si="93"/>
        <v/>
      </c>
      <c r="AK1217" s="8" t="str">
        <f t="shared" si="94"/>
        <v/>
      </c>
    </row>
    <row r="1218" spans="1:37" ht="12.75" customHeight="1">
      <c r="A1218" s="4">
        <v>1359</v>
      </c>
      <c r="B1218" s="4"/>
      <c r="C1218" s="69" t="s">
        <v>3673</v>
      </c>
      <c r="D1218" s="6" t="s">
        <v>91</v>
      </c>
      <c r="E1218" s="7"/>
      <c r="F1218" s="72" t="s">
        <v>6687</v>
      </c>
      <c r="G1218" s="72" t="s">
        <v>8181</v>
      </c>
      <c r="H1218" s="72"/>
      <c r="I1218" s="72"/>
      <c r="J1218" s="72"/>
      <c r="K1218" s="76" t="s">
        <v>3674</v>
      </c>
      <c r="L1218" s="8" t="s">
        <v>334</v>
      </c>
      <c r="M1218" s="78">
        <v>22.7</v>
      </c>
      <c r="N1218" s="9">
        <v>37154</v>
      </c>
      <c r="O1218" s="8" t="s">
        <v>391</v>
      </c>
      <c r="P1218" s="8" t="s">
        <v>110</v>
      </c>
      <c r="Q1218" s="8" t="s">
        <v>39</v>
      </c>
      <c r="R1218" s="8" t="s">
        <v>3675</v>
      </c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  <c r="AE1218" s="8"/>
      <c r="AF1218" s="8"/>
      <c r="AG1218" s="8">
        <f t="shared" ref="AG1218:AG1281" si="95">IF(F1218="", "", IF(ISERROR(VALUE(MID(F1218,SEARCH(".jpg",F1218)-2, 2))), IF(MID(F1218,SEARCH(".jpg",F1218)-6, 6)="splash", "Sp", PROPER(MID(F1218, FIND("~",SUBSTITUTE(F1218,"_","~",LEN(F1218)-LEN(SUBSTITUTE(F1218,"_",""))))+1, LEN(F1218)-4-FIND("~",SUBSTITUTE(F1218,"_","~",LEN(F1218)-LEN(SUBSTITUTE(F1218,"_",""))))))), VALUE(MID(F1218,SEARCH(".jpg",F1218)-2, 2))))</f>
        <v>3</v>
      </c>
      <c r="AH1218" s="8">
        <f t="shared" ref="AH1218:AH1281" si="96">IF(G1218="", "", IF(ISERROR(VALUE(MID(G1218,SEARCH(".jpg",G1218)-2, 2))), IF(MID(G1218,SEARCH(".jpg",G1218)-6, 6)="splash", "Sp", PROPER(MID(G1218, FIND("~",SUBSTITUTE(G1218,"_","~",LEN(G1218)-LEN(SUBSTITUTE(G1218,"_",""))))+1, LEN(G1218)-4-FIND("~",SUBSTITUTE(G1218,"_","~",LEN(G1218)-LEN(SUBSTITUTE(G1218,"_",""))))))), VALUE(MID(G1218,SEARCH(".jpg",G1218)-2, 2))))</f>
        <v>5</v>
      </c>
      <c r="AI1218" s="8" t="str">
        <f t="shared" ref="AI1218:AI1281" si="97">IF(H1218="", "", IF(ISERROR(VALUE(MID(H1218,SEARCH(".jpg",H1218)-2, 2))), IF(MID(H1218,SEARCH(".jpg",H1218)-6, 6)="splash", "Sp", PROPER(MID(H1218, FIND("~",SUBSTITUTE(H1218,"_","~",LEN(H1218)-LEN(SUBSTITUTE(H1218,"_",""))))+1, LEN(H1218)-4-FIND("~",SUBSTITUTE(H1218,"_","~",LEN(H1218)-LEN(SUBSTITUTE(H1218,"_",""))))))), VALUE(MID(H1218,SEARCH(".jpg",H1218)-2, 2))))</f>
        <v/>
      </c>
      <c r="AJ1218" s="8" t="str">
        <f t="shared" ref="AJ1218:AJ1281" si="98">IF(I1218="", "", IF(ISERROR(VALUE(MID(I1218,SEARCH(".jpg",I1218)-2, 2))), IF(MID(I1218,SEARCH(".jpg",I1218)-6, 6)="splash", "Sp", PROPER(MID(I1218, FIND("~",SUBSTITUTE(I1218,"_","~",LEN(I1218)-LEN(SUBSTITUTE(I1218,"_",""))))+1, LEN(I1218)-4-FIND("~",SUBSTITUTE(I1218,"_","~",LEN(I1218)-LEN(SUBSTITUTE(I1218,"_",""))))))), VALUE(MID(I1218,SEARCH(".jpg",I1218)-2, 2))))</f>
        <v/>
      </c>
      <c r="AK1218" s="8" t="str">
        <f t="shared" ref="AK1218:AK1281" si="99">IF(J1218="", "", IF(ISERROR(VALUE(MID(J1218,SEARCH(".jpg",J1218)-2, 2))), IF(MID(J1218,SEARCH(".jpg",J1218)-6, 6)="splash", "Sp", PROPER(MID(J1218, FIND("~",SUBSTITUTE(J1218,"_","~",LEN(J1218)-LEN(SUBSTITUTE(J1218,"_",""))))+1, LEN(J1218)-4-FIND("~",SUBSTITUTE(J1218,"_","~",LEN(J1218)-LEN(SUBSTITUTE(J1218,"_",""))))))), VALUE(MID(J1218,SEARCH(".jpg",J1218)-2, 2))))</f>
        <v/>
      </c>
    </row>
    <row r="1219" spans="1:37" ht="12.75" customHeight="1">
      <c r="A1219" s="4">
        <v>1360</v>
      </c>
      <c r="B1219" s="4"/>
      <c r="C1219" s="69" t="s">
        <v>3676</v>
      </c>
      <c r="D1219" s="6" t="s">
        <v>91</v>
      </c>
      <c r="E1219" s="7"/>
      <c r="F1219" s="72" t="s">
        <v>6688</v>
      </c>
      <c r="G1219" s="72" t="s">
        <v>8182</v>
      </c>
      <c r="H1219" s="72"/>
      <c r="I1219" s="72"/>
      <c r="J1219" s="72"/>
      <c r="K1219" s="76" t="s">
        <v>3677</v>
      </c>
      <c r="L1219" s="8" t="s">
        <v>364</v>
      </c>
      <c r="M1219" s="78">
        <v>24.3</v>
      </c>
      <c r="N1219" s="9">
        <v>37150</v>
      </c>
      <c r="O1219" s="8" t="s">
        <v>3678</v>
      </c>
      <c r="P1219" s="8" t="s">
        <v>3679</v>
      </c>
      <c r="Q1219" s="8" t="s">
        <v>2580</v>
      </c>
      <c r="R1219" s="8" t="s">
        <v>5568</v>
      </c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  <c r="AE1219" s="8"/>
      <c r="AF1219" s="8"/>
      <c r="AG1219" s="8" t="str">
        <f t="shared" si="95"/>
        <v>Sp</v>
      </c>
      <c r="AH1219" s="8">
        <f t="shared" si="96"/>
        <v>6</v>
      </c>
      <c r="AI1219" s="8" t="str">
        <f t="shared" si="97"/>
        <v/>
      </c>
      <c r="AJ1219" s="8" t="str">
        <f t="shared" si="98"/>
        <v/>
      </c>
      <c r="AK1219" s="8" t="str">
        <f t="shared" si="99"/>
        <v/>
      </c>
    </row>
    <row r="1220" spans="1:37" ht="12.75" customHeight="1">
      <c r="A1220" s="4">
        <v>1361</v>
      </c>
      <c r="B1220" s="4"/>
      <c r="C1220" s="69" t="s">
        <v>3680</v>
      </c>
      <c r="D1220" s="6" t="s">
        <v>27</v>
      </c>
      <c r="E1220" s="7"/>
      <c r="F1220" s="72" t="s">
        <v>8778</v>
      </c>
      <c r="G1220" s="72" t="s">
        <v>8183</v>
      </c>
      <c r="H1220" s="72"/>
      <c r="I1220" s="72"/>
      <c r="J1220" s="72"/>
      <c r="K1220" s="76" t="s">
        <v>3681</v>
      </c>
      <c r="L1220" s="8" t="s">
        <v>478</v>
      </c>
      <c r="M1220" s="78">
        <v>18.8</v>
      </c>
      <c r="N1220" s="9">
        <v>38882</v>
      </c>
      <c r="O1220" s="8" t="s">
        <v>48</v>
      </c>
      <c r="P1220" s="8" t="s">
        <v>105</v>
      </c>
      <c r="Q1220" s="8" t="s">
        <v>5509</v>
      </c>
      <c r="R1220" s="8" t="s">
        <v>800</v>
      </c>
      <c r="S1220" s="8" t="s">
        <v>171</v>
      </c>
      <c r="T1220" s="8" t="s">
        <v>1963</v>
      </c>
      <c r="U1220" s="8" t="s">
        <v>824</v>
      </c>
      <c r="V1220" s="8" t="s">
        <v>69</v>
      </c>
      <c r="W1220" s="8" t="s">
        <v>161</v>
      </c>
      <c r="X1220" s="8" t="s">
        <v>3682</v>
      </c>
      <c r="Y1220" s="8"/>
      <c r="Z1220" s="8"/>
      <c r="AA1220" s="8"/>
      <c r="AB1220" s="8"/>
      <c r="AC1220" s="8"/>
      <c r="AD1220" s="8"/>
      <c r="AE1220" s="8"/>
      <c r="AF1220" s="8"/>
      <c r="AG1220" s="8" t="str">
        <f t="shared" si="95"/>
        <v>Sp</v>
      </c>
      <c r="AH1220" s="8">
        <f t="shared" si="96"/>
        <v>1</v>
      </c>
      <c r="AI1220" s="8" t="str">
        <f t="shared" si="97"/>
        <v/>
      </c>
      <c r="AJ1220" s="8" t="str">
        <f t="shared" si="98"/>
        <v/>
      </c>
      <c r="AK1220" s="8" t="str">
        <f t="shared" si="99"/>
        <v/>
      </c>
    </row>
    <row r="1221" spans="1:37" ht="12.75" customHeight="1">
      <c r="A1221" s="4">
        <v>1362</v>
      </c>
      <c r="B1221" s="4"/>
      <c r="C1221" s="69" t="s">
        <v>3683</v>
      </c>
      <c r="D1221" s="6" t="s">
        <v>32</v>
      </c>
      <c r="E1221" s="7"/>
      <c r="F1221" s="72" t="s">
        <v>6689</v>
      </c>
      <c r="G1221" s="72" t="s">
        <v>8184</v>
      </c>
      <c r="H1221" s="72"/>
      <c r="I1221" s="72"/>
      <c r="J1221" s="72"/>
      <c r="K1221" s="76" t="s">
        <v>3684</v>
      </c>
      <c r="L1221" s="8" t="s">
        <v>707</v>
      </c>
      <c r="M1221" s="78">
        <v>8.1</v>
      </c>
      <c r="N1221" s="9">
        <v>36809</v>
      </c>
      <c r="O1221" s="8" t="s">
        <v>3685</v>
      </c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  <c r="AE1221" s="8"/>
      <c r="AF1221" s="8"/>
      <c r="AG1221" s="8" t="str">
        <f t="shared" si="95"/>
        <v>Sp</v>
      </c>
      <c r="AH1221" s="8">
        <f t="shared" si="96"/>
        <v>10</v>
      </c>
      <c r="AI1221" s="8" t="str">
        <f t="shared" si="97"/>
        <v/>
      </c>
      <c r="AJ1221" s="8" t="str">
        <f t="shared" si="98"/>
        <v/>
      </c>
      <c r="AK1221" s="8" t="str">
        <f t="shared" si="99"/>
        <v/>
      </c>
    </row>
    <row r="1222" spans="1:37" ht="12.75" customHeight="1">
      <c r="A1222" s="4">
        <v>1363</v>
      </c>
      <c r="B1222" s="4"/>
      <c r="C1222" s="69" t="s">
        <v>3654</v>
      </c>
      <c r="D1222" s="6" t="s">
        <v>251</v>
      </c>
      <c r="E1222" s="7"/>
      <c r="F1222" s="72" t="s">
        <v>6678</v>
      </c>
      <c r="G1222" s="72" t="s">
        <v>8172</v>
      </c>
      <c r="H1222" s="72"/>
      <c r="I1222" s="72"/>
      <c r="J1222" s="72"/>
      <c r="K1222" s="76" t="s">
        <v>3655</v>
      </c>
      <c r="L1222" s="8" t="s">
        <v>293</v>
      </c>
      <c r="M1222" s="78">
        <v>17.7</v>
      </c>
      <c r="N1222" s="9">
        <v>36867</v>
      </c>
      <c r="O1222" s="8" t="s">
        <v>1234</v>
      </c>
      <c r="P1222" s="8" t="s">
        <v>238</v>
      </c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  <c r="AF1222" s="8"/>
      <c r="AG1222" s="8" t="str">
        <f t="shared" si="95"/>
        <v>Sp</v>
      </c>
      <c r="AH1222" s="8">
        <f t="shared" si="96"/>
        <v>7</v>
      </c>
      <c r="AI1222" s="8" t="str">
        <f t="shared" si="97"/>
        <v/>
      </c>
      <c r="AJ1222" s="8" t="str">
        <f t="shared" si="98"/>
        <v/>
      </c>
      <c r="AK1222" s="8" t="str">
        <f t="shared" si="99"/>
        <v/>
      </c>
    </row>
    <row r="1223" spans="1:37" ht="12.75" customHeight="1">
      <c r="A1223" s="4">
        <v>1364</v>
      </c>
      <c r="B1223" s="4"/>
      <c r="C1223" s="69" t="s">
        <v>3686</v>
      </c>
      <c r="D1223" s="6" t="s">
        <v>45</v>
      </c>
      <c r="E1223" s="7"/>
      <c r="F1223" s="72" t="s">
        <v>6690</v>
      </c>
      <c r="G1223" s="72" t="s">
        <v>8185</v>
      </c>
      <c r="H1223" s="72"/>
      <c r="I1223" s="72"/>
      <c r="J1223" s="72"/>
      <c r="K1223" s="76" t="s">
        <v>3687</v>
      </c>
      <c r="L1223" s="8" t="s">
        <v>1666</v>
      </c>
      <c r="M1223" s="78">
        <v>2.5</v>
      </c>
      <c r="N1223" s="9">
        <v>36855</v>
      </c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  <c r="AF1223" s="8"/>
      <c r="AG1223" s="8" t="str">
        <f t="shared" si="95"/>
        <v>Sp</v>
      </c>
      <c r="AH1223" s="8">
        <f t="shared" si="96"/>
        <v>1</v>
      </c>
      <c r="AI1223" s="8" t="str">
        <f t="shared" si="97"/>
        <v/>
      </c>
      <c r="AJ1223" s="8" t="str">
        <f t="shared" si="98"/>
        <v/>
      </c>
      <c r="AK1223" s="8" t="str">
        <f t="shared" si="99"/>
        <v/>
      </c>
    </row>
    <row r="1224" spans="1:37" ht="12.75" customHeight="1">
      <c r="A1224" s="4">
        <v>1365</v>
      </c>
      <c r="B1224" s="4"/>
      <c r="C1224" s="69" t="s">
        <v>3693</v>
      </c>
      <c r="D1224" s="6" t="s">
        <v>96</v>
      </c>
      <c r="E1224" s="7"/>
      <c r="F1224" s="72" t="s">
        <v>8783</v>
      </c>
      <c r="G1224" s="72" t="s">
        <v>8186</v>
      </c>
      <c r="H1224" s="72"/>
      <c r="I1224" s="72"/>
      <c r="J1224" s="72"/>
      <c r="K1224" s="76" t="s">
        <v>3694</v>
      </c>
      <c r="L1224" s="8" t="s">
        <v>3695</v>
      </c>
      <c r="M1224" s="78">
        <v>38.9</v>
      </c>
      <c r="N1224" s="9">
        <v>38865</v>
      </c>
      <c r="O1224" s="8" t="s">
        <v>48</v>
      </c>
      <c r="P1224" s="8" t="s">
        <v>105</v>
      </c>
      <c r="Q1224" s="8" t="s">
        <v>3696</v>
      </c>
      <c r="R1224" s="8" t="s">
        <v>3697</v>
      </c>
      <c r="S1224" s="8" t="s">
        <v>1005</v>
      </c>
      <c r="T1224" s="8" t="s">
        <v>38</v>
      </c>
      <c r="U1224" s="8" t="s">
        <v>52</v>
      </c>
      <c r="V1224" s="8" t="s">
        <v>161</v>
      </c>
      <c r="W1224" s="8" t="s">
        <v>76</v>
      </c>
      <c r="X1224" s="8"/>
      <c r="Y1224" s="8"/>
      <c r="Z1224" s="8"/>
      <c r="AA1224" s="8"/>
      <c r="AB1224" s="8"/>
      <c r="AC1224" s="8"/>
      <c r="AD1224" s="8"/>
      <c r="AE1224" s="8"/>
      <c r="AF1224" s="8"/>
      <c r="AG1224" s="8" t="str">
        <f t="shared" si="95"/>
        <v>Sp</v>
      </c>
      <c r="AH1224" s="8">
        <f t="shared" si="96"/>
        <v>4</v>
      </c>
      <c r="AI1224" s="8" t="str">
        <f t="shared" si="97"/>
        <v/>
      </c>
      <c r="AJ1224" s="8" t="str">
        <f t="shared" si="98"/>
        <v/>
      </c>
      <c r="AK1224" s="8" t="str">
        <f t="shared" si="99"/>
        <v/>
      </c>
    </row>
    <row r="1225" spans="1:37" ht="12.75" customHeight="1">
      <c r="A1225" s="4">
        <v>1366</v>
      </c>
      <c r="B1225" s="4"/>
      <c r="C1225" s="69" t="s">
        <v>3700</v>
      </c>
      <c r="D1225" s="6" t="s">
        <v>234</v>
      </c>
      <c r="E1225" s="7"/>
      <c r="F1225" s="72" t="s">
        <v>6693</v>
      </c>
      <c r="G1225" s="72" t="s">
        <v>8188</v>
      </c>
      <c r="H1225" s="72"/>
      <c r="I1225" s="72"/>
      <c r="J1225" s="72"/>
      <c r="K1225" s="76" t="s">
        <v>3701</v>
      </c>
      <c r="L1225" s="8" t="s">
        <v>364</v>
      </c>
      <c r="M1225" s="78">
        <v>15.1</v>
      </c>
      <c r="N1225" s="9">
        <v>37206</v>
      </c>
      <c r="O1225" s="8" t="s">
        <v>283</v>
      </c>
      <c r="P1225" s="8" t="s">
        <v>105</v>
      </c>
      <c r="Q1225" s="8" t="s">
        <v>2249</v>
      </c>
      <c r="R1225" s="8" t="s">
        <v>285</v>
      </c>
      <c r="S1225" s="8" t="s">
        <v>3702</v>
      </c>
      <c r="T1225" s="8" t="s">
        <v>800</v>
      </c>
      <c r="U1225" s="8" t="s">
        <v>170</v>
      </c>
      <c r="V1225" s="8" t="s">
        <v>171</v>
      </c>
      <c r="W1225" s="8" t="s">
        <v>444</v>
      </c>
      <c r="X1225" s="8" t="s">
        <v>83</v>
      </c>
      <c r="Y1225" s="8" t="s">
        <v>2580</v>
      </c>
      <c r="Z1225" s="8"/>
      <c r="AA1225" s="8"/>
      <c r="AB1225" s="8"/>
      <c r="AC1225" s="8"/>
      <c r="AD1225" s="8"/>
      <c r="AE1225" s="8"/>
      <c r="AF1225" s="8"/>
      <c r="AG1225" s="8" t="str">
        <f t="shared" si="95"/>
        <v>Sp</v>
      </c>
      <c r="AH1225" s="8">
        <f t="shared" si="96"/>
        <v>10</v>
      </c>
      <c r="AI1225" s="8" t="str">
        <f t="shared" si="97"/>
        <v/>
      </c>
      <c r="AJ1225" s="8" t="str">
        <f t="shared" si="98"/>
        <v/>
      </c>
      <c r="AK1225" s="8" t="str">
        <f t="shared" si="99"/>
        <v/>
      </c>
    </row>
    <row r="1226" spans="1:37" ht="12.75" customHeight="1">
      <c r="A1226" s="4">
        <v>1367</v>
      </c>
      <c r="B1226" s="4"/>
      <c r="C1226" s="69" t="s">
        <v>3703</v>
      </c>
      <c r="D1226" s="6" t="s">
        <v>27</v>
      </c>
      <c r="E1226" s="7"/>
      <c r="F1226" s="72" t="s">
        <v>6694</v>
      </c>
      <c r="G1226" s="72" t="s">
        <v>8189</v>
      </c>
      <c r="H1226" s="72"/>
      <c r="I1226" s="72"/>
      <c r="J1226" s="72"/>
      <c r="K1226" s="76" t="s">
        <v>3704</v>
      </c>
      <c r="L1226" s="8" t="s">
        <v>29</v>
      </c>
      <c r="M1226" s="78">
        <v>15.1</v>
      </c>
      <c r="N1226" s="9">
        <v>38406</v>
      </c>
      <c r="O1226" s="8" t="s">
        <v>169</v>
      </c>
      <c r="P1226" s="8" t="s">
        <v>86</v>
      </c>
      <c r="Q1226" s="8" t="s">
        <v>3705</v>
      </c>
      <c r="R1226" s="8" t="s">
        <v>1982</v>
      </c>
      <c r="S1226" s="8" t="s">
        <v>106</v>
      </c>
      <c r="T1226" s="8" t="s">
        <v>845</v>
      </c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8"/>
      <c r="AF1226" s="8"/>
      <c r="AG1226" s="8" t="str">
        <f t="shared" si="95"/>
        <v>Sp</v>
      </c>
      <c r="AH1226" s="8">
        <f t="shared" si="96"/>
        <v>7</v>
      </c>
      <c r="AI1226" s="8" t="str">
        <f t="shared" si="97"/>
        <v/>
      </c>
      <c r="AJ1226" s="8" t="str">
        <f t="shared" si="98"/>
        <v/>
      </c>
      <c r="AK1226" s="8" t="str">
        <f t="shared" si="99"/>
        <v/>
      </c>
    </row>
    <row r="1227" spans="1:37" ht="12.75" customHeight="1">
      <c r="A1227" s="4">
        <v>1368</v>
      </c>
      <c r="B1227" s="4"/>
      <c r="C1227" s="69" t="s">
        <v>3706</v>
      </c>
      <c r="D1227" s="6" t="s">
        <v>45</v>
      </c>
      <c r="E1227" s="7"/>
      <c r="F1227" s="72" t="s">
        <v>8789</v>
      </c>
      <c r="G1227" s="72" t="s">
        <v>8190</v>
      </c>
      <c r="H1227" s="72" t="s">
        <v>9015</v>
      </c>
      <c r="I1227" s="72"/>
      <c r="J1227" s="72"/>
      <c r="K1227" s="76" t="s">
        <v>3707</v>
      </c>
      <c r="L1227" s="8" t="s">
        <v>707</v>
      </c>
      <c r="M1227" s="78">
        <v>16.2</v>
      </c>
      <c r="N1227" s="9">
        <v>37394</v>
      </c>
      <c r="O1227" s="8" t="s">
        <v>105</v>
      </c>
      <c r="P1227" s="8" t="s">
        <v>52</v>
      </c>
      <c r="Q1227" s="8" t="s">
        <v>111</v>
      </c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  <c r="AE1227" s="8"/>
      <c r="AF1227" s="8"/>
      <c r="AG1227" s="8" t="str">
        <f t="shared" si="95"/>
        <v>Sp</v>
      </c>
      <c r="AH1227" s="8">
        <f t="shared" si="96"/>
        <v>16</v>
      </c>
      <c r="AI1227" s="8">
        <f t="shared" si="97"/>
        <v>9</v>
      </c>
      <c r="AJ1227" s="8" t="str">
        <f t="shared" si="98"/>
        <v/>
      </c>
      <c r="AK1227" s="8" t="str">
        <f t="shared" si="99"/>
        <v/>
      </c>
    </row>
    <row r="1228" spans="1:37" ht="12.75" customHeight="1">
      <c r="A1228" s="4">
        <v>1369</v>
      </c>
      <c r="B1228" s="4"/>
      <c r="C1228" s="69" t="s">
        <v>3708</v>
      </c>
      <c r="D1228" s="6" t="s">
        <v>45</v>
      </c>
      <c r="E1228" s="7"/>
      <c r="F1228" s="72" t="s">
        <v>6695</v>
      </c>
      <c r="G1228" s="72" t="s">
        <v>8191</v>
      </c>
      <c r="H1228" s="72"/>
      <c r="I1228" s="72"/>
      <c r="J1228" s="72"/>
      <c r="K1228" s="76" t="s">
        <v>3709</v>
      </c>
      <c r="L1228" s="8" t="s">
        <v>804</v>
      </c>
      <c r="M1228" s="78">
        <v>10.1</v>
      </c>
      <c r="N1228" s="9">
        <v>37319</v>
      </c>
      <c r="O1228" s="8" t="s">
        <v>105</v>
      </c>
      <c r="P1228" s="8" t="s">
        <v>49</v>
      </c>
      <c r="Q1228" s="8" t="s">
        <v>52</v>
      </c>
      <c r="R1228" s="8" t="s">
        <v>561</v>
      </c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E1228" s="8"/>
      <c r="AF1228" s="8"/>
      <c r="AG1228" s="8" t="str">
        <f t="shared" si="95"/>
        <v>Sp</v>
      </c>
      <c r="AH1228" s="8">
        <f t="shared" si="96"/>
        <v>3</v>
      </c>
      <c r="AI1228" s="8" t="str">
        <f t="shared" si="97"/>
        <v/>
      </c>
      <c r="AJ1228" s="8" t="str">
        <f t="shared" si="98"/>
        <v/>
      </c>
      <c r="AK1228" s="8" t="str">
        <f t="shared" si="99"/>
        <v/>
      </c>
    </row>
    <row r="1229" spans="1:37" ht="12.75" customHeight="1">
      <c r="A1229" s="4">
        <v>1370</v>
      </c>
      <c r="B1229" s="4"/>
      <c r="C1229" s="69" t="s">
        <v>3712</v>
      </c>
      <c r="D1229" s="6" t="s">
        <v>32</v>
      </c>
      <c r="E1229" s="7"/>
      <c r="F1229" s="72" t="s">
        <v>6697</v>
      </c>
      <c r="G1229" s="72" t="s">
        <v>8193</v>
      </c>
      <c r="H1229" s="72"/>
      <c r="I1229" s="72"/>
      <c r="J1229" s="72"/>
      <c r="K1229" s="76" t="s">
        <v>3713</v>
      </c>
      <c r="L1229" s="8" t="s">
        <v>3714</v>
      </c>
      <c r="M1229" s="78">
        <v>13.8</v>
      </c>
      <c r="N1229" s="9">
        <v>38247</v>
      </c>
      <c r="O1229" s="8" t="s">
        <v>3715</v>
      </c>
      <c r="P1229" s="8" t="s">
        <v>76</v>
      </c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  <c r="AF1229" s="8"/>
      <c r="AG1229" s="8">
        <f t="shared" si="95"/>
        <v>10</v>
      </c>
      <c r="AH1229" s="8">
        <f t="shared" si="96"/>
        <v>11</v>
      </c>
      <c r="AI1229" s="8" t="str">
        <f t="shared" si="97"/>
        <v/>
      </c>
      <c r="AJ1229" s="8" t="str">
        <f t="shared" si="98"/>
        <v/>
      </c>
      <c r="AK1229" s="8" t="str">
        <f t="shared" si="99"/>
        <v/>
      </c>
    </row>
    <row r="1230" spans="1:37" ht="12.75" customHeight="1">
      <c r="A1230" s="4">
        <v>1371</v>
      </c>
      <c r="B1230" s="4"/>
      <c r="C1230" s="69" t="s">
        <v>3716</v>
      </c>
      <c r="D1230" s="6" t="s">
        <v>91</v>
      </c>
      <c r="E1230" s="7"/>
      <c r="F1230" s="72" t="s">
        <v>6698</v>
      </c>
      <c r="G1230" s="72" t="s">
        <v>8194</v>
      </c>
      <c r="H1230" s="72"/>
      <c r="I1230" s="72"/>
      <c r="J1230" s="72"/>
      <c r="K1230" s="76" t="s">
        <v>3717</v>
      </c>
      <c r="L1230" s="8" t="s">
        <v>359</v>
      </c>
      <c r="M1230" s="78">
        <v>11.4</v>
      </c>
      <c r="N1230" s="9">
        <v>37238</v>
      </c>
      <c r="O1230" s="8" t="s">
        <v>132</v>
      </c>
      <c r="P1230" s="8" t="s">
        <v>3718</v>
      </c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  <c r="AF1230" s="8"/>
      <c r="AG1230" s="8">
        <f t="shared" si="95"/>
        <v>3</v>
      </c>
      <c r="AH1230" s="8">
        <f t="shared" si="96"/>
        <v>7</v>
      </c>
      <c r="AI1230" s="8" t="str">
        <f t="shared" si="97"/>
        <v/>
      </c>
      <c r="AJ1230" s="8" t="str">
        <f t="shared" si="98"/>
        <v/>
      </c>
      <c r="AK1230" s="8" t="str">
        <f t="shared" si="99"/>
        <v/>
      </c>
    </row>
    <row r="1231" spans="1:37" ht="12.75" customHeight="1">
      <c r="A1231" s="4">
        <v>1372</v>
      </c>
      <c r="B1231" s="4"/>
      <c r="C1231" s="69" t="s">
        <v>3719</v>
      </c>
      <c r="D1231" s="6" t="s">
        <v>61</v>
      </c>
      <c r="E1231" s="7"/>
      <c r="F1231" s="72" t="s">
        <v>6699</v>
      </c>
      <c r="G1231" s="72" t="s">
        <v>8195</v>
      </c>
      <c r="H1231" s="72"/>
      <c r="I1231" s="72"/>
      <c r="J1231" s="72"/>
      <c r="K1231" s="76" t="s">
        <v>3720</v>
      </c>
      <c r="L1231" s="8" t="s">
        <v>973</v>
      </c>
      <c r="M1231" s="78">
        <v>9.1999999999999993</v>
      </c>
      <c r="N1231" s="9">
        <v>38539</v>
      </c>
      <c r="O1231" s="8" t="s">
        <v>105</v>
      </c>
      <c r="P1231" s="8" t="s">
        <v>161</v>
      </c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  <c r="AE1231" s="8"/>
      <c r="AF1231" s="8"/>
      <c r="AG1231" s="8" t="str">
        <f t="shared" si="95"/>
        <v>Sp</v>
      </c>
      <c r="AH1231" s="8">
        <f t="shared" si="96"/>
        <v>7</v>
      </c>
      <c r="AI1231" s="8" t="str">
        <f t="shared" si="97"/>
        <v/>
      </c>
      <c r="AJ1231" s="8" t="str">
        <f t="shared" si="98"/>
        <v/>
      </c>
      <c r="AK1231" s="8" t="str">
        <f t="shared" si="99"/>
        <v/>
      </c>
    </row>
    <row r="1232" spans="1:37" ht="12.75" customHeight="1">
      <c r="A1232" s="4">
        <v>1373</v>
      </c>
      <c r="B1232" s="4"/>
      <c r="C1232" s="69" t="s">
        <v>3721</v>
      </c>
      <c r="D1232" s="6" t="s">
        <v>32</v>
      </c>
      <c r="E1232" s="7"/>
      <c r="F1232" s="72" t="s">
        <v>6700</v>
      </c>
      <c r="G1232" s="72" t="s">
        <v>8196</v>
      </c>
      <c r="H1232" s="72"/>
      <c r="I1232" s="72"/>
      <c r="J1232" s="72"/>
      <c r="K1232" s="76" t="s">
        <v>3722</v>
      </c>
      <c r="L1232" s="8" t="s">
        <v>973</v>
      </c>
      <c r="M1232" s="78">
        <v>8.6</v>
      </c>
      <c r="N1232" s="9">
        <v>38598</v>
      </c>
      <c r="O1232" s="8" t="s">
        <v>48</v>
      </c>
      <c r="P1232" s="8" t="s">
        <v>105</v>
      </c>
      <c r="Q1232" s="8" t="s">
        <v>43</v>
      </c>
      <c r="R1232" s="8" t="s">
        <v>161</v>
      </c>
      <c r="S1232" s="8" t="s">
        <v>76</v>
      </c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  <c r="AE1232" s="8"/>
      <c r="AF1232" s="8"/>
      <c r="AG1232" s="8">
        <f t="shared" si="95"/>
        <v>4</v>
      </c>
      <c r="AH1232" s="8">
        <f t="shared" si="96"/>
        <v>6</v>
      </c>
      <c r="AI1232" s="8" t="str">
        <f t="shared" si="97"/>
        <v/>
      </c>
      <c r="AJ1232" s="8" t="str">
        <f t="shared" si="98"/>
        <v/>
      </c>
      <c r="AK1232" s="8" t="str">
        <f t="shared" si="99"/>
        <v/>
      </c>
    </row>
    <row r="1233" spans="1:37" ht="12.75" customHeight="1">
      <c r="A1233" s="4">
        <v>1374</v>
      </c>
      <c r="B1233" s="4"/>
      <c r="C1233" s="69" t="s">
        <v>3723</v>
      </c>
      <c r="D1233" s="6" t="s">
        <v>251</v>
      </c>
      <c r="E1233" s="7"/>
      <c r="F1233" s="72" t="s">
        <v>6701</v>
      </c>
      <c r="G1233" s="72" t="s">
        <v>8197</v>
      </c>
      <c r="H1233" s="72"/>
      <c r="I1233" s="72"/>
      <c r="J1233" s="72"/>
      <c r="K1233" s="76" t="s">
        <v>3724</v>
      </c>
      <c r="L1233" s="8" t="s">
        <v>973</v>
      </c>
      <c r="M1233" s="78">
        <v>8.5</v>
      </c>
      <c r="N1233" s="9">
        <v>38497</v>
      </c>
      <c r="O1233" s="8" t="s">
        <v>1195</v>
      </c>
      <c r="P1233" s="8" t="s">
        <v>105</v>
      </c>
      <c r="Q1233" s="8" t="s">
        <v>159</v>
      </c>
      <c r="R1233" s="8" t="s">
        <v>76</v>
      </c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8"/>
      <c r="AF1233" s="8"/>
      <c r="AG1233" s="8" t="str">
        <f t="shared" si="95"/>
        <v>Sp</v>
      </c>
      <c r="AH1233" s="8">
        <f t="shared" si="96"/>
        <v>7</v>
      </c>
      <c r="AI1233" s="8" t="str">
        <f t="shared" si="97"/>
        <v/>
      </c>
      <c r="AJ1233" s="8" t="str">
        <f t="shared" si="98"/>
        <v/>
      </c>
      <c r="AK1233" s="8" t="str">
        <f t="shared" si="99"/>
        <v/>
      </c>
    </row>
    <row r="1234" spans="1:37" ht="12.75" customHeight="1">
      <c r="A1234" s="4">
        <v>1375</v>
      </c>
      <c r="B1234" s="4"/>
      <c r="C1234" s="69" t="s">
        <v>3727</v>
      </c>
      <c r="D1234" s="6" t="s">
        <v>32</v>
      </c>
      <c r="E1234" s="7"/>
      <c r="F1234" s="72" t="s">
        <v>6703</v>
      </c>
      <c r="G1234" s="72" t="s">
        <v>8199</v>
      </c>
      <c r="H1234" s="72"/>
      <c r="I1234" s="72"/>
      <c r="J1234" s="72"/>
      <c r="K1234" s="76" t="s">
        <v>3728</v>
      </c>
      <c r="L1234" s="8" t="s">
        <v>678</v>
      </c>
      <c r="M1234" s="78">
        <v>12.7</v>
      </c>
      <c r="N1234" s="9">
        <v>38612</v>
      </c>
      <c r="O1234" s="8" t="s">
        <v>88</v>
      </c>
      <c r="P1234" s="8" t="s">
        <v>735</v>
      </c>
      <c r="Q1234" s="8" t="s">
        <v>76</v>
      </c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E1234" s="8"/>
      <c r="AF1234" s="8"/>
      <c r="AG1234" s="8">
        <f t="shared" si="95"/>
        <v>5</v>
      </c>
      <c r="AH1234" s="8">
        <f t="shared" si="96"/>
        <v>16</v>
      </c>
      <c r="AI1234" s="8" t="str">
        <f t="shared" si="97"/>
        <v/>
      </c>
      <c r="AJ1234" s="8" t="str">
        <f t="shared" si="98"/>
        <v/>
      </c>
      <c r="AK1234" s="8" t="str">
        <f t="shared" si="99"/>
        <v/>
      </c>
    </row>
    <row r="1235" spans="1:37" ht="12.75" customHeight="1">
      <c r="A1235" s="4">
        <v>1376</v>
      </c>
      <c r="B1235" s="4"/>
      <c r="C1235" s="69" t="s">
        <v>3731</v>
      </c>
      <c r="D1235" s="6" t="s">
        <v>27</v>
      </c>
      <c r="E1235" s="7"/>
      <c r="F1235" s="72" t="s">
        <v>6705</v>
      </c>
      <c r="G1235" s="72" t="s">
        <v>8201</v>
      </c>
      <c r="H1235" s="72"/>
      <c r="I1235" s="72"/>
      <c r="J1235" s="72"/>
      <c r="K1235" s="76" t="s">
        <v>3732</v>
      </c>
      <c r="L1235" s="8" t="s">
        <v>1424</v>
      </c>
      <c r="M1235" s="78">
        <v>11.4</v>
      </c>
      <c r="N1235" s="9">
        <v>37589</v>
      </c>
      <c r="O1235" s="8" t="s">
        <v>587</v>
      </c>
      <c r="P1235" s="8" t="s">
        <v>185</v>
      </c>
      <c r="Q1235" s="8" t="s">
        <v>308</v>
      </c>
      <c r="R1235" s="8" t="s">
        <v>2687</v>
      </c>
      <c r="S1235" s="8" t="s">
        <v>1425</v>
      </c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8"/>
      <c r="AF1235" s="8"/>
      <c r="AG1235" s="8">
        <f t="shared" si="95"/>
        <v>10</v>
      </c>
      <c r="AH1235" s="8">
        <f t="shared" si="96"/>
        <v>18</v>
      </c>
      <c r="AI1235" s="8" t="str">
        <f t="shared" si="97"/>
        <v/>
      </c>
      <c r="AJ1235" s="8" t="str">
        <f t="shared" si="98"/>
        <v/>
      </c>
      <c r="AK1235" s="8" t="str">
        <f t="shared" si="99"/>
        <v/>
      </c>
    </row>
    <row r="1236" spans="1:37" ht="12.75" customHeight="1">
      <c r="A1236" s="4">
        <v>1377</v>
      </c>
      <c r="B1236" s="4"/>
      <c r="C1236" s="69" t="s">
        <v>3733</v>
      </c>
      <c r="D1236" s="6" t="s">
        <v>146</v>
      </c>
      <c r="E1236" s="7"/>
      <c r="F1236" s="72" t="s">
        <v>6706</v>
      </c>
      <c r="G1236" s="72" t="s">
        <v>8202</v>
      </c>
      <c r="H1236" s="72"/>
      <c r="I1236" s="72"/>
      <c r="J1236" s="72"/>
      <c r="K1236" s="76" t="s">
        <v>3734</v>
      </c>
      <c r="L1236" s="8" t="s">
        <v>364</v>
      </c>
      <c r="M1236" s="78">
        <v>21.4</v>
      </c>
      <c r="N1236" s="9">
        <v>37184</v>
      </c>
      <c r="O1236" s="8" t="s">
        <v>36</v>
      </c>
      <c r="P1236" s="8" t="s">
        <v>283</v>
      </c>
      <c r="Q1236" s="8" t="s">
        <v>105</v>
      </c>
      <c r="R1236" s="8" t="s">
        <v>2249</v>
      </c>
      <c r="S1236" s="8" t="s">
        <v>3702</v>
      </c>
      <c r="T1236" s="8" t="s">
        <v>3735</v>
      </c>
      <c r="U1236" s="8" t="s">
        <v>800</v>
      </c>
      <c r="V1236" s="8" t="s">
        <v>170</v>
      </c>
      <c r="W1236" s="8" t="s">
        <v>444</v>
      </c>
      <c r="X1236" s="8" t="s">
        <v>83</v>
      </c>
      <c r="Y1236" s="8"/>
      <c r="Z1236" s="8"/>
      <c r="AA1236" s="8"/>
      <c r="AB1236" s="8"/>
      <c r="AC1236" s="8"/>
      <c r="AD1236" s="8"/>
      <c r="AE1236" s="8"/>
      <c r="AF1236" s="8"/>
      <c r="AG1236" s="8" t="str">
        <f t="shared" si="95"/>
        <v>Sp</v>
      </c>
      <c r="AH1236" s="8">
        <f t="shared" si="96"/>
        <v>2</v>
      </c>
      <c r="AI1236" s="8" t="str">
        <f t="shared" si="97"/>
        <v/>
      </c>
      <c r="AJ1236" s="8" t="str">
        <f t="shared" si="98"/>
        <v/>
      </c>
      <c r="AK1236" s="8" t="str">
        <f t="shared" si="99"/>
        <v/>
      </c>
    </row>
    <row r="1237" spans="1:37" ht="12.75" customHeight="1">
      <c r="A1237" s="4">
        <v>1378</v>
      </c>
      <c r="B1237" s="4"/>
      <c r="C1237" s="69" t="s">
        <v>3736</v>
      </c>
      <c r="D1237" s="6" t="s">
        <v>27</v>
      </c>
      <c r="E1237" s="7"/>
      <c r="F1237" s="72" t="s">
        <v>6707</v>
      </c>
      <c r="G1237" s="72" t="s">
        <v>8203</v>
      </c>
      <c r="H1237" s="72"/>
      <c r="I1237" s="72"/>
      <c r="J1237" s="72"/>
      <c r="K1237" s="76" t="s">
        <v>5569</v>
      </c>
      <c r="L1237" s="8" t="s">
        <v>458</v>
      </c>
      <c r="M1237" s="78">
        <v>25.5</v>
      </c>
      <c r="N1237" s="9">
        <v>38024</v>
      </c>
      <c r="O1237" s="8" t="s">
        <v>315</v>
      </c>
      <c r="P1237" s="8" t="s">
        <v>132</v>
      </c>
      <c r="Q1237" s="8" t="s">
        <v>977</v>
      </c>
      <c r="R1237" s="8" t="s">
        <v>86</v>
      </c>
      <c r="S1237" s="8" t="s">
        <v>344</v>
      </c>
      <c r="T1237" s="8" t="s">
        <v>106</v>
      </c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8"/>
      <c r="AF1237" s="8"/>
      <c r="AG1237" s="8">
        <f t="shared" si="95"/>
        <v>5</v>
      </c>
      <c r="AH1237" s="8">
        <f t="shared" si="96"/>
        <v>11</v>
      </c>
      <c r="AI1237" s="8" t="str">
        <f t="shared" si="97"/>
        <v/>
      </c>
      <c r="AJ1237" s="8" t="str">
        <f t="shared" si="98"/>
        <v/>
      </c>
      <c r="AK1237" s="8" t="str">
        <f t="shared" si="99"/>
        <v/>
      </c>
    </row>
    <row r="1238" spans="1:37" ht="12.75" customHeight="1">
      <c r="A1238" s="4">
        <v>1379</v>
      </c>
      <c r="B1238" s="4"/>
      <c r="C1238" s="69" t="s">
        <v>3688</v>
      </c>
      <c r="D1238" s="6" t="s">
        <v>61</v>
      </c>
      <c r="E1238" s="7"/>
      <c r="F1238" s="72" t="s">
        <v>6691</v>
      </c>
      <c r="G1238" s="72" t="s">
        <v>9048</v>
      </c>
      <c r="H1238" s="72"/>
      <c r="I1238" s="72"/>
      <c r="J1238" s="72"/>
      <c r="K1238" s="76" t="s">
        <v>3689</v>
      </c>
      <c r="L1238" s="8" t="s">
        <v>29</v>
      </c>
      <c r="M1238" s="78">
        <v>7.2</v>
      </c>
      <c r="N1238" s="9">
        <v>38036</v>
      </c>
      <c r="O1238" s="8" t="s">
        <v>48</v>
      </c>
      <c r="P1238" s="8" t="s">
        <v>105</v>
      </c>
      <c r="Q1238" s="8" t="s">
        <v>59</v>
      </c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  <c r="AE1238" s="8"/>
      <c r="AF1238" s="8"/>
      <c r="AG1238" s="8" t="str">
        <f t="shared" si="95"/>
        <v>Sp</v>
      </c>
      <c r="AH1238" s="8">
        <f t="shared" si="96"/>
        <v>1</v>
      </c>
      <c r="AI1238" s="8" t="str">
        <f t="shared" si="97"/>
        <v/>
      </c>
      <c r="AJ1238" s="8" t="str">
        <f t="shared" si="98"/>
        <v/>
      </c>
      <c r="AK1238" s="8" t="str">
        <f t="shared" si="99"/>
        <v/>
      </c>
    </row>
    <row r="1239" spans="1:37" ht="12.75" customHeight="1">
      <c r="A1239" s="4">
        <v>1380</v>
      </c>
      <c r="B1239" s="4"/>
      <c r="C1239" s="69" t="s">
        <v>3742</v>
      </c>
      <c r="D1239" s="6" t="s">
        <v>61</v>
      </c>
      <c r="E1239" s="7"/>
      <c r="F1239" s="72" t="s">
        <v>6710</v>
      </c>
      <c r="G1239" s="72" t="s">
        <v>8206</v>
      </c>
      <c r="H1239" s="72"/>
      <c r="I1239" s="72"/>
      <c r="J1239" s="72"/>
      <c r="K1239" s="76" t="s">
        <v>3743</v>
      </c>
      <c r="L1239" s="8" t="s">
        <v>104</v>
      </c>
      <c r="M1239" s="78">
        <v>2.1</v>
      </c>
      <c r="N1239" s="9">
        <v>36742</v>
      </c>
      <c r="O1239" s="8"/>
      <c r="P1239" s="8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  <c r="AE1239" s="8"/>
      <c r="AF1239" s="8"/>
      <c r="AG1239" s="8" t="str">
        <f t="shared" si="95"/>
        <v>Sp</v>
      </c>
      <c r="AH1239" s="8">
        <f t="shared" si="96"/>
        <v>6</v>
      </c>
      <c r="AI1239" s="8" t="str">
        <f t="shared" si="97"/>
        <v/>
      </c>
      <c r="AJ1239" s="8" t="str">
        <f t="shared" si="98"/>
        <v/>
      </c>
      <c r="AK1239" s="8" t="str">
        <f t="shared" si="99"/>
        <v/>
      </c>
    </row>
    <row r="1240" spans="1:37" ht="12.75" customHeight="1">
      <c r="A1240" s="4">
        <v>1381</v>
      </c>
      <c r="B1240" s="4"/>
      <c r="C1240" s="69" t="s">
        <v>3744</v>
      </c>
      <c r="D1240" s="6" t="s">
        <v>909</v>
      </c>
      <c r="E1240" s="7"/>
      <c r="F1240" s="72" t="s">
        <v>6711</v>
      </c>
      <c r="G1240" s="72" t="s">
        <v>8207</v>
      </c>
      <c r="H1240" s="72"/>
      <c r="I1240" s="72"/>
      <c r="J1240" s="72"/>
      <c r="K1240" s="76" t="s">
        <v>3745</v>
      </c>
      <c r="L1240" s="8" t="s">
        <v>760</v>
      </c>
      <c r="M1240" s="78">
        <v>9.5</v>
      </c>
      <c r="N1240" s="9">
        <v>38265</v>
      </c>
      <c r="O1240" s="8"/>
      <c r="P1240" s="8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  <c r="AE1240" s="8"/>
      <c r="AF1240" s="8"/>
      <c r="AG1240" s="8" t="str">
        <f t="shared" si="95"/>
        <v>Sp</v>
      </c>
      <c r="AH1240" s="8">
        <f t="shared" si="96"/>
        <v>3</v>
      </c>
      <c r="AI1240" s="8" t="str">
        <f t="shared" si="97"/>
        <v/>
      </c>
      <c r="AJ1240" s="8" t="str">
        <f t="shared" si="98"/>
        <v/>
      </c>
      <c r="AK1240" s="8" t="str">
        <f t="shared" si="99"/>
        <v/>
      </c>
    </row>
    <row r="1241" spans="1:37" ht="12.75" customHeight="1">
      <c r="A1241" s="4">
        <v>1382</v>
      </c>
      <c r="B1241" s="4"/>
      <c r="C1241" s="69" t="s">
        <v>3746</v>
      </c>
      <c r="D1241" s="6" t="s">
        <v>32</v>
      </c>
      <c r="E1241" s="7"/>
      <c r="F1241" s="72" t="s">
        <v>6712</v>
      </c>
      <c r="G1241" s="72" t="s">
        <v>8208</v>
      </c>
      <c r="H1241" s="72"/>
      <c r="I1241" s="72"/>
      <c r="J1241" s="72"/>
      <c r="K1241" s="76" t="s">
        <v>3747</v>
      </c>
      <c r="L1241" s="8" t="s">
        <v>164</v>
      </c>
      <c r="M1241" s="78">
        <v>9.3000000000000007</v>
      </c>
      <c r="N1241" s="9">
        <v>38118</v>
      </c>
      <c r="O1241" s="8" t="s">
        <v>800</v>
      </c>
      <c r="P1241" s="8" t="s">
        <v>170</v>
      </c>
      <c r="Q1241" s="8" t="s">
        <v>171</v>
      </c>
      <c r="R1241" s="8" t="s">
        <v>2063</v>
      </c>
      <c r="S1241" s="8" t="s">
        <v>38</v>
      </c>
      <c r="T1241" s="8" t="s">
        <v>111</v>
      </c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E1241" s="8"/>
      <c r="AF1241" s="8"/>
      <c r="AG1241" s="8" t="str">
        <f t="shared" si="95"/>
        <v>Sp</v>
      </c>
      <c r="AH1241" s="8" t="str">
        <f t="shared" si="96"/>
        <v>Overhead</v>
      </c>
      <c r="AI1241" s="8" t="str">
        <f t="shared" si="97"/>
        <v/>
      </c>
      <c r="AJ1241" s="8" t="str">
        <f t="shared" si="98"/>
        <v/>
      </c>
      <c r="AK1241" s="8" t="str">
        <f t="shared" si="99"/>
        <v/>
      </c>
    </row>
    <row r="1242" spans="1:37" ht="12.75" customHeight="1">
      <c r="A1242" s="4">
        <v>1383</v>
      </c>
      <c r="B1242" s="4"/>
      <c r="C1242" s="69" t="s">
        <v>3748</v>
      </c>
      <c r="D1242" s="6" t="s">
        <v>91</v>
      </c>
      <c r="E1242" s="7"/>
      <c r="F1242" s="72" t="s">
        <v>6713</v>
      </c>
      <c r="G1242" s="72" t="s">
        <v>8209</v>
      </c>
      <c r="H1242" s="72"/>
      <c r="I1242" s="72"/>
      <c r="J1242" s="72"/>
      <c r="K1242" s="76" t="s">
        <v>3749</v>
      </c>
      <c r="L1242" s="8" t="s">
        <v>3750</v>
      </c>
      <c r="M1242" s="78">
        <v>4.5</v>
      </c>
      <c r="N1242" s="9">
        <v>36844</v>
      </c>
      <c r="O1242" s="8" t="s">
        <v>5560</v>
      </c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E1242" s="8"/>
      <c r="AF1242" s="8"/>
      <c r="AG1242" s="8" t="str">
        <f t="shared" si="95"/>
        <v>Sp</v>
      </c>
      <c r="AH1242" s="8">
        <f t="shared" si="96"/>
        <v>4</v>
      </c>
      <c r="AI1242" s="8" t="str">
        <f t="shared" si="97"/>
        <v/>
      </c>
      <c r="AJ1242" s="8" t="str">
        <f t="shared" si="98"/>
        <v/>
      </c>
      <c r="AK1242" s="8" t="str">
        <f t="shared" si="99"/>
        <v/>
      </c>
    </row>
    <row r="1243" spans="1:37" ht="12.75" customHeight="1">
      <c r="A1243" s="4">
        <v>1384</v>
      </c>
      <c r="B1243" s="4"/>
      <c r="C1243" s="69" t="s">
        <v>3751</v>
      </c>
      <c r="D1243" s="6" t="s">
        <v>32</v>
      </c>
      <c r="E1243" s="7"/>
      <c r="F1243" s="72" t="s">
        <v>6714</v>
      </c>
      <c r="G1243" s="72" t="s">
        <v>8210</v>
      </c>
      <c r="H1243" s="72"/>
      <c r="I1243" s="72"/>
      <c r="J1243" s="72"/>
      <c r="K1243" s="76" t="s">
        <v>3752</v>
      </c>
      <c r="L1243" s="8" t="s">
        <v>3750</v>
      </c>
      <c r="M1243" s="78">
        <v>7.6</v>
      </c>
      <c r="N1243" s="9">
        <v>36886</v>
      </c>
      <c r="O1243" s="8" t="s">
        <v>391</v>
      </c>
      <c r="P1243" s="8" t="s">
        <v>5560</v>
      </c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E1243" s="8"/>
      <c r="AF1243" s="8"/>
      <c r="AG1243" s="8" t="str">
        <f t="shared" si="95"/>
        <v>Sp</v>
      </c>
      <c r="AH1243" s="8">
        <f t="shared" si="96"/>
        <v>3</v>
      </c>
      <c r="AI1243" s="8" t="str">
        <f t="shared" si="97"/>
        <v/>
      </c>
      <c r="AJ1243" s="8" t="str">
        <f t="shared" si="98"/>
        <v/>
      </c>
      <c r="AK1243" s="8" t="str">
        <f t="shared" si="99"/>
        <v/>
      </c>
    </row>
    <row r="1244" spans="1:37" ht="12.75" customHeight="1">
      <c r="A1244" s="4">
        <v>1385</v>
      </c>
      <c r="B1244" s="4"/>
      <c r="C1244" s="69" t="s">
        <v>3755</v>
      </c>
      <c r="D1244" s="6" t="s">
        <v>32</v>
      </c>
      <c r="E1244" s="7"/>
      <c r="F1244" s="72" t="s">
        <v>6716</v>
      </c>
      <c r="G1244" s="72" t="s">
        <v>8212</v>
      </c>
      <c r="H1244" s="72"/>
      <c r="I1244" s="72"/>
      <c r="J1244" s="72"/>
      <c r="K1244" s="76" t="s">
        <v>3756</v>
      </c>
      <c r="L1244" s="8" t="s">
        <v>1313</v>
      </c>
      <c r="M1244" s="78">
        <v>2.5</v>
      </c>
      <c r="N1244" s="9">
        <v>37585</v>
      </c>
      <c r="O1244" s="8" t="s">
        <v>161</v>
      </c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  <c r="AE1244" s="8"/>
      <c r="AF1244" s="8"/>
      <c r="AG1244" s="8" t="str">
        <f t="shared" si="95"/>
        <v>Sp</v>
      </c>
      <c r="AH1244" s="8">
        <f t="shared" si="96"/>
        <v>3</v>
      </c>
      <c r="AI1244" s="8" t="str">
        <f t="shared" si="97"/>
        <v/>
      </c>
      <c r="AJ1244" s="8" t="str">
        <f t="shared" si="98"/>
        <v/>
      </c>
      <c r="AK1244" s="8" t="str">
        <f t="shared" si="99"/>
        <v/>
      </c>
    </row>
    <row r="1245" spans="1:37" ht="12.75" customHeight="1">
      <c r="A1245" s="4">
        <v>1386</v>
      </c>
      <c r="B1245" s="4"/>
      <c r="C1245" s="69" t="s">
        <v>3765</v>
      </c>
      <c r="D1245" s="6" t="s">
        <v>32</v>
      </c>
      <c r="E1245" s="7"/>
      <c r="F1245" s="72" t="s">
        <v>6719</v>
      </c>
      <c r="G1245" s="72" t="s">
        <v>8215</v>
      </c>
      <c r="H1245" s="72"/>
      <c r="I1245" s="72"/>
      <c r="J1245" s="72"/>
      <c r="K1245" s="76" t="s">
        <v>3766</v>
      </c>
      <c r="L1245" s="8" t="s">
        <v>1519</v>
      </c>
      <c r="M1245" s="78">
        <v>4.9000000000000004</v>
      </c>
      <c r="N1245" s="9">
        <v>37297</v>
      </c>
      <c r="O1245" s="8" t="s">
        <v>3767</v>
      </c>
      <c r="P1245" s="8" t="s">
        <v>308</v>
      </c>
      <c r="Q1245" s="8" t="s">
        <v>412</v>
      </c>
      <c r="R1245" s="8" t="s">
        <v>188</v>
      </c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  <c r="AF1245" s="8"/>
      <c r="AG1245" s="8" t="str">
        <f t="shared" si="95"/>
        <v>Sp</v>
      </c>
      <c r="AH1245" s="8">
        <f t="shared" si="96"/>
        <v>2</v>
      </c>
      <c r="AI1245" s="8" t="str">
        <f t="shared" si="97"/>
        <v/>
      </c>
      <c r="AJ1245" s="8" t="str">
        <f t="shared" si="98"/>
        <v/>
      </c>
      <c r="AK1245" s="8" t="str">
        <f t="shared" si="99"/>
        <v/>
      </c>
    </row>
    <row r="1246" spans="1:37" ht="12.75" customHeight="1">
      <c r="A1246" s="4">
        <v>1387</v>
      </c>
      <c r="B1246" s="4"/>
      <c r="C1246" s="69" t="s">
        <v>3768</v>
      </c>
      <c r="D1246" s="6" t="s">
        <v>251</v>
      </c>
      <c r="E1246" s="7"/>
      <c r="F1246" s="72" t="s">
        <v>6720</v>
      </c>
      <c r="G1246" s="72" t="s">
        <v>8216</v>
      </c>
      <c r="H1246" s="72"/>
      <c r="I1246" s="72"/>
      <c r="J1246" s="72"/>
      <c r="K1246" s="76" t="s">
        <v>3769</v>
      </c>
      <c r="L1246" s="8" t="s">
        <v>293</v>
      </c>
      <c r="M1246" s="78">
        <v>16.899999999999999</v>
      </c>
      <c r="N1246" s="9">
        <v>36981</v>
      </c>
      <c r="O1246" s="8" t="s">
        <v>238</v>
      </c>
      <c r="P1246" s="8" t="s">
        <v>150</v>
      </c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  <c r="AF1246" s="8"/>
      <c r="AG1246" s="8" t="str">
        <f t="shared" si="95"/>
        <v>Sp</v>
      </c>
      <c r="AH1246" s="8">
        <f t="shared" si="96"/>
        <v>15</v>
      </c>
      <c r="AI1246" s="8" t="str">
        <f t="shared" si="97"/>
        <v/>
      </c>
      <c r="AJ1246" s="8" t="str">
        <f t="shared" si="98"/>
        <v/>
      </c>
      <c r="AK1246" s="8" t="str">
        <f t="shared" si="99"/>
        <v/>
      </c>
    </row>
    <row r="1247" spans="1:37" ht="12.75" customHeight="1">
      <c r="A1247" s="4">
        <v>1388</v>
      </c>
      <c r="B1247" s="4"/>
      <c r="C1247" s="69" t="s">
        <v>3770</v>
      </c>
      <c r="D1247" s="6" t="s">
        <v>32</v>
      </c>
      <c r="E1247" s="7"/>
      <c r="F1247" s="72" t="s">
        <v>6721</v>
      </c>
      <c r="G1247" s="72" t="s">
        <v>8217</v>
      </c>
      <c r="H1247" s="72"/>
      <c r="I1247" s="72"/>
      <c r="J1247" s="72"/>
      <c r="K1247" s="76" t="s">
        <v>3771</v>
      </c>
      <c r="L1247" s="8" t="s">
        <v>1666</v>
      </c>
      <c r="M1247" s="78">
        <v>4.4000000000000004</v>
      </c>
      <c r="N1247" s="9">
        <v>36847</v>
      </c>
      <c r="O1247" s="8"/>
      <c r="P1247" s="8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  <c r="AE1247" s="8"/>
      <c r="AF1247" s="8"/>
      <c r="AG1247" s="8" t="str">
        <f t="shared" si="95"/>
        <v>Sp</v>
      </c>
      <c r="AH1247" s="8">
        <f t="shared" si="96"/>
        <v>9</v>
      </c>
      <c r="AI1247" s="8" t="str">
        <f t="shared" si="97"/>
        <v/>
      </c>
      <c r="AJ1247" s="8" t="str">
        <f t="shared" si="98"/>
        <v/>
      </c>
      <c r="AK1247" s="8" t="str">
        <f t="shared" si="99"/>
        <v/>
      </c>
    </row>
    <row r="1248" spans="1:37" ht="12.75" customHeight="1">
      <c r="A1248" s="4">
        <v>1389</v>
      </c>
      <c r="B1248" s="4"/>
      <c r="C1248" s="69" t="s">
        <v>3772</v>
      </c>
      <c r="D1248" s="6" t="s">
        <v>96</v>
      </c>
      <c r="E1248" s="7"/>
      <c r="F1248" s="72" t="s">
        <v>6722</v>
      </c>
      <c r="G1248" s="72" t="s">
        <v>8218</v>
      </c>
      <c r="H1248" s="72"/>
      <c r="I1248" s="72"/>
      <c r="J1248" s="72"/>
      <c r="K1248" s="76" t="s">
        <v>3773</v>
      </c>
      <c r="L1248" s="8" t="s">
        <v>293</v>
      </c>
      <c r="M1248" s="78">
        <v>13.9</v>
      </c>
      <c r="N1248" s="9">
        <v>37068</v>
      </c>
      <c r="O1248" s="8" t="s">
        <v>36</v>
      </c>
      <c r="P1248" s="8" t="s">
        <v>150</v>
      </c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E1248" s="8"/>
      <c r="AF1248" s="8"/>
      <c r="AG1248" s="8" t="str">
        <f t="shared" si="95"/>
        <v>Sp</v>
      </c>
      <c r="AH1248" s="8">
        <f t="shared" si="96"/>
        <v>14</v>
      </c>
      <c r="AI1248" s="8" t="str">
        <f t="shared" si="97"/>
        <v/>
      </c>
      <c r="AJ1248" s="8" t="str">
        <f t="shared" si="98"/>
        <v/>
      </c>
      <c r="AK1248" s="8" t="str">
        <f t="shared" si="99"/>
        <v/>
      </c>
    </row>
    <row r="1249" spans="1:37" ht="12.75" customHeight="1">
      <c r="A1249" s="4">
        <v>1390</v>
      </c>
      <c r="B1249" s="4"/>
      <c r="C1249" s="69" t="s">
        <v>3774</v>
      </c>
      <c r="D1249" s="6" t="s">
        <v>27</v>
      </c>
      <c r="E1249" s="7"/>
      <c r="F1249" s="72" t="s">
        <v>6723</v>
      </c>
      <c r="G1249" s="72" t="s">
        <v>8219</v>
      </c>
      <c r="H1249" s="72"/>
      <c r="I1249" s="72"/>
      <c r="J1249" s="72"/>
      <c r="K1249" s="76" t="s">
        <v>3775</v>
      </c>
      <c r="L1249" s="8" t="s">
        <v>678</v>
      </c>
      <c r="M1249" s="78">
        <v>14.3</v>
      </c>
      <c r="N1249" s="9">
        <v>37881</v>
      </c>
      <c r="O1249" s="8" t="s">
        <v>86</v>
      </c>
      <c r="P1249" s="8" t="s">
        <v>344</v>
      </c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  <c r="AE1249" s="8"/>
      <c r="AF1249" s="8"/>
      <c r="AG1249" s="8">
        <f t="shared" si="95"/>
        <v>3</v>
      </c>
      <c r="AH1249" s="8">
        <f t="shared" si="96"/>
        <v>10</v>
      </c>
      <c r="AI1249" s="8" t="str">
        <f t="shared" si="97"/>
        <v/>
      </c>
      <c r="AJ1249" s="8" t="str">
        <f t="shared" si="98"/>
        <v/>
      </c>
      <c r="AK1249" s="8" t="str">
        <f t="shared" si="99"/>
        <v/>
      </c>
    </row>
    <row r="1250" spans="1:37" ht="12.75" customHeight="1">
      <c r="A1250" s="4">
        <v>1391</v>
      </c>
      <c r="B1250" s="4"/>
      <c r="C1250" s="69" t="s">
        <v>3776</v>
      </c>
      <c r="D1250" s="6" t="s">
        <v>96</v>
      </c>
      <c r="E1250" s="7"/>
      <c r="F1250" s="72" t="s">
        <v>6724</v>
      </c>
      <c r="G1250" s="72" t="s">
        <v>8220</v>
      </c>
      <c r="H1250" s="72"/>
      <c r="I1250" s="72"/>
      <c r="J1250" s="72"/>
      <c r="K1250" s="76" t="s">
        <v>3777</v>
      </c>
      <c r="L1250" s="8" t="s">
        <v>109</v>
      </c>
      <c r="M1250" s="78">
        <v>15.1</v>
      </c>
      <c r="N1250" s="9">
        <v>37233</v>
      </c>
      <c r="O1250" s="8" t="s">
        <v>105</v>
      </c>
      <c r="P1250" s="8" t="s">
        <v>5509</v>
      </c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  <c r="AE1250" s="8"/>
      <c r="AF1250" s="8"/>
      <c r="AG1250" s="8">
        <f t="shared" si="95"/>
        <v>14</v>
      </c>
      <c r="AH1250" s="8">
        <f t="shared" si="96"/>
        <v>18</v>
      </c>
      <c r="AI1250" s="8" t="str">
        <f t="shared" si="97"/>
        <v/>
      </c>
      <c r="AJ1250" s="8" t="str">
        <f t="shared" si="98"/>
        <v/>
      </c>
      <c r="AK1250" s="8" t="str">
        <f t="shared" si="99"/>
        <v/>
      </c>
    </row>
    <row r="1251" spans="1:37" ht="12.75" customHeight="1">
      <c r="A1251" s="4">
        <v>1393</v>
      </c>
      <c r="B1251" s="4"/>
      <c r="C1251" s="69" t="s">
        <v>3778</v>
      </c>
      <c r="D1251" s="6" t="s">
        <v>61</v>
      </c>
      <c r="E1251" s="7"/>
      <c r="F1251" s="72" t="s">
        <v>6725</v>
      </c>
      <c r="G1251" s="72" t="s">
        <v>8221</v>
      </c>
      <c r="H1251" s="72"/>
      <c r="I1251" s="72"/>
      <c r="J1251" s="72"/>
      <c r="K1251" s="76" t="s">
        <v>3779</v>
      </c>
      <c r="L1251" s="8" t="s">
        <v>248</v>
      </c>
      <c r="M1251" s="78">
        <v>18</v>
      </c>
      <c r="N1251" s="9">
        <v>38387</v>
      </c>
      <c r="O1251" s="8" t="s">
        <v>105</v>
      </c>
      <c r="P1251" s="8" t="s">
        <v>335</v>
      </c>
      <c r="Q1251" s="8" t="s">
        <v>38</v>
      </c>
      <c r="R1251" s="8" t="s">
        <v>3780</v>
      </c>
      <c r="S1251" s="8" t="s">
        <v>3781</v>
      </c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8"/>
      <c r="AE1251" s="8"/>
      <c r="AF1251" s="8"/>
      <c r="AG1251" s="8" t="str">
        <f t="shared" si="95"/>
        <v>Sp</v>
      </c>
      <c r="AH1251" s="8">
        <f t="shared" si="96"/>
        <v>1</v>
      </c>
      <c r="AI1251" s="8" t="str">
        <f t="shared" si="97"/>
        <v/>
      </c>
      <c r="AJ1251" s="8" t="str">
        <f t="shared" si="98"/>
        <v/>
      </c>
      <c r="AK1251" s="8" t="str">
        <f t="shared" si="99"/>
        <v/>
      </c>
    </row>
    <row r="1252" spans="1:37" ht="12.75" customHeight="1">
      <c r="A1252" s="4">
        <v>1394</v>
      </c>
      <c r="B1252" s="4"/>
      <c r="C1252" s="69" t="s">
        <v>3784</v>
      </c>
      <c r="D1252" s="6" t="s">
        <v>32</v>
      </c>
      <c r="E1252" s="7"/>
      <c r="F1252" s="72" t="s">
        <v>6727</v>
      </c>
      <c r="G1252" s="72" t="s">
        <v>8223</v>
      </c>
      <c r="H1252" s="72"/>
      <c r="I1252" s="72"/>
      <c r="J1252" s="72"/>
      <c r="K1252" s="76" t="s">
        <v>3785</v>
      </c>
      <c r="L1252" s="8" t="s">
        <v>970</v>
      </c>
      <c r="M1252" s="78">
        <v>2.7</v>
      </c>
      <c r="N1252" s="9">
        <v>38290</v>
      </c>
      <c r="O1252" s="8" t="s">
        <v>144</v>
      </c>
      <c r="P1252" s="8" t="s">
        <v>879</v>
      </c>
      <c r="Q1252" s="8" t="s">
        <v>856</v>
      </c>
      <c r="R1252" s="8" t="s">
        <v>39</v>
      </c>
      <c r="S1252" s="8" t="s">
        <v>466</v>
      </c>
      <c r="T1252" s="8" t="s">
        <v>2676</v>
      </c>
      <c r="U1252" s="8"/>
      <c r="V1252" s="8"/>
      <c r="W1252" s="8"/>
      <c r="X1252" s="8"/>
      <c r="Y1252" s="8"/>
      <c r="Z1252" s="8"/>
      <c r="AA1252" s="8"/>
      <c r="AB1252" s="8"/>
      <c r="AC1252" s="8"/>
      <c r="AD1252" s="8"/>
      <c r="AE1252" s="8"/>
      <c r="AF1252" s="8"/>
      <c r="AG1252" s="8" t="str">
        <f t="shared" si="95"/>
        <v>Sp</v>
      </c>
      <c r="AH1252" s="8">
        <f t="shared" si="96"/>
        <v>3</v>
      </c>
      <c r="AI1252" s="8" t="str">
        <f t="shared" si="97"/>
        <v/>
      </c>
      <c r="AJ1252" s="8" t="str">
        <f t="shared" si="98"/>
        <v/>
      </c>
      <c r="AK1252" s="8" t="str">
        <f t="shared" si="99"/>
        <v/>
      </c>
    </row>
    <row r="1253" spans="1:37" ht="12.75" customHeight="1">
      <c r="A1253" s="4">
        <v>1395</v>
      </c>
      <c r="B1253" s="4"/>
      <c r="C1253" s="69" t="s">
        <v>3791</v>
      </c>
      <c r="D1253" s="6" t="s">
        <v>61</v>
      </c>
      <c r="E1253" s="7"/>
      <c r="F1253" s="72" t="s">
        <v>6729</v>
      </c>
      <c r="G1253" s="72" t="s">
        <v>8226</v>
      </c>
      <c r="H1253" s="72"/>
      <c r="I1253" s="72"/>
      <c r="J1253" s="72"/>
      <c r="K1253" s="76" t="s">
        <v>3792</v>
      </c>
      <c r="L1253" s="8" t="s">
        <v>707</v>
      </c>
      <c r="M1253" s="78">
        <v>18.2</v>
      </c>
      <c r="N1253" s="9">
        <v>38498</v>
      </c>
      <c r="O1253" s="8" t="s">
        <v>315</v>
      </c>
      <c r="P1253" s="8" t="s">
        <v>619</v>
      </c>
      <c r="Q1253" s="8" t="s">
        <v>59</v>
      </c>
      <c r="R1253" s="8" t="s">
        <v>3793</v>
      </c>
      <c r="S1253" s="8" t="s">
        <v>100</v>
      </c>
      <c r="T1253" s="8" t="s">
        <v>3794</v>
      </c>
      <c r="U1253" s="8"/>
      <c r="V1253" s="8"/>
      <c r="W1253" s="8"/>
      <c r="X1253" s="8"/>
      <c r="Y1253" s="8"/>
      <c r="Z1253" s="8"/>
      <c r="AA1253" s="8"/>
      <c r="AB1253" s="8"/>
      <c r="AC1253" s="8"/>
      <c r="AD1253" s="8"/>
      <c r="AE1253" s="8"/>
      <c r="AF1253" s="8"/>
      <c r="AG1253" s="8" t="str">
        <f t="shared" si="95"/>
        <v>Sp</v>
      </c>
      <c r="AH1253" s="8">
        <f t="shared" si="96"/>
        <v>4</v>
      </c>
      <c r="AI1253" s="8" t="str">
        <f t="shared" si="97"/>
        <v/>
      </c>
      <c r="AJ1253" s="8" t="str">
        <f t="shared" si="98"/>
        <v/>
      </c>
      <c r="AK1253" s="8" t="str">
        <f t="shared" si="99"/>
        <v/>
      </c>
    </row>
    <row r="1254" spans="1:37" ht="12.75" customHeight="1">
      <c r="A1254" s="4">
        <v>1396</v>
      </c>
      <c r="B1254" s="4"/>
      <c r="C1254" s="69" t="s">
        <v>3795</v>
      </c>
      <c r="D1254" s="6" t="s">
        <v>251</v>
      </c>
      <c r="E1254" s="7"/>
      <c r="F1254" s="72" t="s">
        <v>6730</v>
      </c>
      <c r="G1254" s="72" t="s">
        <v>8227</v>
      </c>
      <c r="H1254" s="72"/>
      <c r="I1254" s="72"/>
      <c r="J1254" s="72"/>
      <c r="K1254" s="76" t="s">
        <v>3796</v>
      </c>
      <c r="L1254" s="8" t="s">
        <v>1231</v>
      </c>
      <c r="M1254" s="78">
        <v>13</v>
      </c>
      <c r="N1254" s="9">
        <v>36728</v>
      </c>
      <c r="O1254" s="8" t="s">
        <v>1072</v>
      </c>
      <c r="P1254" s="8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8"/>
      <c r="AE1254" s="8"/>
      <c r="AF1254" s="8"/>
      <c r="AG1254" s="8" t="str">
        <f t="shared" si="95"/>
        <v>Sp</v>
      </c>
      <c r="AH1254" s="8">
        <f t="shared" si="96"/>
        <v>9</v>
      </c>
      <c r="AI1254" s="8" t="str">
        <f t="shared" si="97"/>
        <v/>
      </c>
      <c r="AJ1254" s="8" t="str">
        <f t="shared" si="98"/>
        <v/>
      </c>
      <c r="AK1254" s="8" t="str">
        <f t="shared" si="99"/>
        <v/>
      </c>
    </row>
    <row r="1255" spans="1:37" ht="12.75" customHeight="1">
      <c r="A1255" s="4">
        <v>1397</v>
      </c>
      <c r="B1255" s="4"/>
      <c r="C1255" s="69" t="s">
        <v>3800</v>
      </c>
      <c r="D1255" s="6" t="s">
        <v>27</v>
      </c>
      <c r="E1255" s="7"/>
      <c r="F1255" s="72" t="s">
        <v>6732</v>
      </c>
      <c r="G1255" s="72" t="s">
        <v>8229</v>
      </c>
      <c r="H1255" s="72"/>
      <c r="I1255" s="72"/>
      <c r="J1255" s="72"/>
      <c r="K1255" s="76" t="s">
        <v>3801</v>
      </c>
      <c r="L1255" s="8" t="s">
        <v>1869</v>
      </c>
      <c r="M1255" s="78">
        <v>8</v>
      </c>
      <c r="N1255" s="9">
        <v>38858</v>
      </c>
      <c r="O1255" s="8" t="s">
        <v>48</v>
      </c>
      <c r="P1255" s="8" t="s">
        <v>81</v>
      </c>
      <c r="Q1255" s="8" t="s">
        <v>158</v>
      </c>
      <c r="R1255" s="8" t="s">
        <v>59</v>
      </c>
      <c r="S1255" s="8" t="s">
        <v>238</v>
      </c>
      <c r="T1255" s="8" t="s">
        <v>159</v>
      </c>
      <c r="U1255" s="8"/>
      <c r="V1255" s="8"/>
      <c r="W1255" s="8"/>
      <c r="X1255" s="8"/>
      <c r="Y1255" s="8"/>
      <c r="Z1255" s="8"/>
      <c r="AA1255" s="8"/>
      <c r="AB1255" s="8"/>
      <c r="AC1255" s="8"/>
      <c r="AD1255" s="8"/>
      <c r="AE1255" s="8"/>
      <c r="AF1255" s="8"/>
      <c r="AG1255" s="8" t="str">
        <f t="shared" si="95"/>
        <v>Sp</v>
      </c>
      <c r="AH1255" s="8">
        <f t="shared" si="96"/>
        <v>2</v>
      </c>
      <c r="AI1255" s="8" t="str">
        <f t="shared" si="97"/>
        <v/>
      </c>
      <c r="AJ1255" s="8" t="str">
        <f t="shared" si="98"/>
        <v/>
      </c>
      <c r="AK1255" s="8" t="str">
        <f t="shared" si="99"/>
        <v/>
      </c>
    </row>
    <row r="1256" spans="1:37" ht="12.75" customHeight="1">
      <c r="A1256" s="4">
        <v>1398</v>
      </c>
      <c r="B1256" s="4"/>
      <c r="C1256" s="69" t="s">
        <v>3805</v>
      </c>
      <c r="D1256" s="6" t="s">
        <v>32</v>
      </c>
      <c r="E1256" s="7"/>
      <c r="F1256" s="72" t="s">
        <v>6733</v>
      </c>
      <c r="G1256" s="72" t="s">
        <v>8231</v>
      </c>
      <c r="H1256" s="72"/>
      <c r="I1256" s="72"/>
      <c r="J1256" s="72"/>
      <c r="K1256" s="76" t="s">
        <v>3806</v>
      </c>
      <c r="L1256" s="8" t="s">
        <v>364</v>
      </c>
      <c r="M1256" s="78">
        <v>14.6</v>
      </c>
      <c r="N1256" s="9">
        <v>37245</v>
      </c>
      <c r="O1256" s="8" t="s">
        <v>105</v>
      </c>
      <c r="P1256" s="8" t="s">
        <v>2381</v>
      </c>
      <c r="Q1256" s="8" t="s">
        <v>287</v>
      </c>
      <c r="R1256" s="8" t="s">
        <v>2382</v>
      </c>
      <c r="S1256" s="8" t="s">
        <v>3040</v>
      </c>
      <c r="T1256" s="8" t="s">
        <v>2381</v>
      </c>
      <c r="U1256" s="8" t="s">
        <v>171</v>
      </c>
      <c r="V1256" s="8" t="s">
        <v>3305</v>
      </c>
      <c r="W1256" s="8" t="s">
        <v>3807</v>
      </c>
      <c r="X1256" s="8"/>
      <c r="Y1256" s="8"/>
      <c r="Z1256" s="8"/>
      <c r="AA1256" s="8"/>
      <c r="AB1256" s="8"/>
      <c r="AC1256" s="8"/>
      <c r="AD1256" s="8"/>
      <c r="AE1256" s="8"/>
      <c r="AF1256" s="8"/>
      <c r="AG1256" s="8" t="str">
        <f t="shared" si="95"/>
        <v>Sp</v>
      </c>
      <c r="AH1256" s="8">
        <f t="shared" si="96"/>
        <v>2</v>
      </c>
      <c r="AI1256" s="8" t="str">
        <f t="shared" si="97"/>
        <v/>
      </c>
      <c r="AJ1256" s="8" t="str">
        <f t="shared" si="98"/>
        <v/>
      </c>
      <c r="AK1256" s="8" t="str">
        <f t="shared" si="99"/>
        <v/>
      </c>
    </row>
    <row r="1257" spans="1:37" ht="12.75" customHeight="1">
      <c r="A1257" s="4">
        <v>1399</v>
      </c>
      <c r="B1257" s="4"/>
      <c r="C1257" s="69" t="s">
        <v>3808</v>
      </c>
      <c r="D1257" s="6" t="s">
        <v>146</v>
      </c>
      <c r="E1257" s="7"/>
      <c r="F1257" s="72" t="s">
        <v>6734</v>
      </c>
      <c r="G1257" s="72" t="s">
        <v>8232</v>
      </c>
      <c r="H1257" s="72"/>
      <c r="I1257" s="72"/>
      <c r="J1257" s="72"/>
      <c r="K1257" s="76" t="s">
        <v>3809</v>
      </c>
      <c r="L1257" s="8" t="s">
        <v>248</v>
      </c>
      <c r="M1257" s="78">
        <v>20.7</v>
      </c>
      <c r="N1257" s="9">
        <v>38556</v>
      </c>
      <c r="O1257" s="8" t="s">
        <v>431</v>
      </c>
      <c r="P1257" s="8" t="s">
        <v>59</v>
      </c>
      <c r="Q1257" s="8" t="s">
        <v>432</v>
      </c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8"/>
      <c r="AD1257" s="8"/>
      <c r="AE1257" s="8"/>
      <c r="AF1257" s="8"/>
      <c r="AG1257" s="8" t="str">
        <f t="shared" si="95"/>
        <v>Sp</v>
      </c>
      <c r="AH1257" s="8">
        <f t="shared" si="96"/>
        <v>7</v>
      </c>
      <c r="AI1257" s="8" t="str">
        <f t="shared" si="97"/>
        <v/>
      </c>
      <c r="AJ1257" s="8" t="str">
        <f t="shared" si="98"/>
        <v/>
      </c>
      <c r="AK1257" s="8" t="str">
        <f t="shared" si="99"/>
        <v/>
      </c>
    </row>
    <row r="1258" spans="1:37" ht="12.75" customHeight="1">
      <c r="A1258" s="4">
        <v>1400</v>
      </c>
      <c r="B1258" s="4"/>
      <c r="C1258" s="69" t="s">
        <v>3810</v>
      </c>
      <c r="D1258" s="6" t="s">
        <v>27</v>
      </c>
      <c r="E1258" s="7"/>
      <c r="F1258" s="72" t="s">
        <v>8863</v>
      </c>
      <c r="G1258" s="72" t="s">
        <v>8233</v>
      </c>
      <c r="H1258" s="72"/>
      <c r="I1258" s="72"/>
      <c r="J1258" s="72"/>
      <c r="K1258" s="76" t="s">
        <v>3811</v>
      </c>
      <c r="L1258" s="8" t="s">
        <v>3812</v>
      </c>
      <c r="M1258" s="78">
        <v>36.1</v>
      </c>
      <c r="N1258" s="9">
        <v>38497</v>
      </c>
      <c r="O1258" s="8" t="s">
        <v>30</v>
      </c>
      <c r="P1258" s="8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8"/>
      <c r="AD1258" s="8"/>
      <c r="AE1258" s="8"/>
      <c r="AF1258" s="8"/>
      <c r="AG1258" s="8" t="str">
        <f t="shared" si="95"/>
        <v>Sp</v>
      </c>
      <c r="AH1258" s="8">
        <f t="shared" si="96"/>
        <v>10</v>
      </c>
      <c r="AI1258" s="8" t="str">
        <f t="shared" si="97"/>
        <v/>
      </c>
      <c r="AJ1258" s="8" t="str">
        <f t="shared" si="98"/>
        <v/>
      </c>
      <c r="AK1258" s="8" t="str">
        <f t="shared" si="99"/>
        <v/>
      </c>
    </row>
    <row r="1259" spans="1:37" ht="12.75" customHeight="1">
      <c r="A1259" s="4">
        <v>1401</v>
      </c>
      <c r="B1259" s="4"/>
      <c r="C1259" s="69" t="s">
        <v>3817</v>
      </c>
      <c r="D1259" s="6" t="s">
        <v>61</v>
      </c>
      <c r="E1259" s="7"/>
      <c r="F1259" s="72" t="s">
        <v>6735</v>
      </c>
      <c r="G1259" s="72" t="s">
        <v>8235</v>
      </c>
      <c r="H1259" s="72"/>
      <c r="I1259" s="72"/>
      <c r="J1259" s="72"/>
      <c r="K1259" s="76" t="s">
        <v>3818</v>
      </c>
      <c r="L1259" s="8" t="s">
        <v>1486</v>
      </c>
      <c r="M1259" s="78">
        <v>7.1</v>
      </c>
      <c r="N1259" s="9">
        <v>36161</v>
      </c>
      <c r="O1259" s="8" t="s">
        <v>589</v>
      </c>
      <c r="P1259" s="8" t="s">
        <v>712</v>
      </c>
      <c r="Q1259" s="8" t="s">
        <v>5560</v>
      </c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8"/>
      <c r="AE1259" s="8"/>
      <c r="AF1259" s="8"/>
      <c r="AG1259" s="8" t="str">
        <f t="shared" si="95"/>
        <v>Sp</v>
      </c>
      <c r="AH1259" s="8">
        <f t="shared" si="96"/>
        <v>1</v>
      </c>
      <c r="AI1259" s="8" t="str">
        <f t="shared" si="97"/>
        <v/>
      </c>
      <c r="AJ1259" s="8" t="str">
        <f t="shared" si="98"/>
        <v/>
      </c>
      <c r="AK1259" s="8" t="str">
        <f t="shared" si="99"/>
        <v/>
      </c>
    </row>
    <row r="1260" spans="1:37" ht="12.75" customHeight="1">
      <c r="A1260" s="4">
        <v>1402</v>
      </c>
      <c r="B1260" s="4"/>
      <c r="C1260" s="69" t="s">
        <v>3819</v>
      </c>
      <c r="D1260" s="6" t="s">
        <v>96</v>
      </c>
      <c r="E1260" s="7"/>
      <c r="F1260" s="72" t="s">
        <v>6736</v>
      </c>
      <c r="G1260" s="72" t="s">
        <v>8236</v>
      </c>
      <c r="H1260" s="72"/>
      <c r="I1260" s="72"/>
      <c r="J1260" s="72"/>
      <c r="K1260" s="76" t="s">
        <v>3820</v>
      </c>
      <c r="L1260" s="8" t="s">
        <v>3821</v>
      </c>
      <c r="M1260" s="78">
        <v>16</v>
      </c>
      <c r="N1260" s="9">
        <v>36949</v>
      </c>
      <c r="O1260" s="8" t="s">
        <v>36</v>
      </c>
      <c r="P1260" s="8" t="s">
        <v>238</v>
      </c>
      <c r="Q1260" s="8" t="s">
        <v>67</v>
      </c>
      <c r="R1260" s="8" t="s">
        <v>52</v>
      </c>
      <c r="S1260" s="8" t="s">
        <v>40</v>
      </c>
      <c r="T1260" s="8"/>
      <c r="U1260" s="8"/>
      <c r="V1260" s="8"/>
      <c r="W1260" s="8"/>
      <c r="X1260" s="8"/>
      <c r="Y1260" s="8"/>
      <c r="Z1260" s="8"/>
      <c r="AA1260" s="8"/>
      <c r="AB1260" s="8"/>
      <c r="AC1260" s="8"/>
      <c r="AD1260" s="8"/>
      <c r="AE1260" s="8"/>
      <c r="AF1260" s="8"/>
      <c r="AG1260" s="8" t="str">
        <f t="shared" si="95"/>
        <v>Sp</v>
      </c>
      <c r="AH1260" s="8">
        <f t="shared" si="96"/>
        <v>3</v>
      </c>
      <c r="AI1260" s="8" t="str">
        <f t="shared" si="97"/>
        <v/>
      </c>
      <c r="AJ1260" s="8" t="str">
        <f t="shared" si="98"/>
        <v/>
      </c>
      <c r="AK1260" s="8" t="str">
        <f t="shared" si="99"/>
        <v/>
      </c>
    </row>
    <row r="1261" spans="1:37" ht="12.75" customHeight="1">
      <c r="A1261" s="4">
        <v>1403</v>
      </c>
      <c r="B1261" s="4"/>
      <c r="C1261" s="69" t="s">
        <v>3822</v>
      </c>
      <c r="D1261" s="6" t="s">
        <v>32</v>
      </c>
      <c r="E1261" s="7"/>
      <c r="F1261" s="72" t="s">
        <v>6737</v>
      </c>
      <c r="G1261" s="72" t="s">
        <v>8237</v>
      </c>
      <c r="H1261" s="72"/>
      <c r="I1261" s="72"/>
      <c r="J1261" s="72"/>
      <c r="K1261" s="76" t="s">
        <v>3823</v>
      </c>
      <c r="L1261" s="8" t="s">
        <v>458</v>
      </c>
      <c r="M1261" s="78">
        <v>13.6</v>
      </c>
      <c r="N1261" s="9">
        <v>37961</v>
      </c>
      <c r="O1261" s="8" t="s">
        <v>315</v>
      </c>
      <c r="P1261" s="8" t="s">
        <v>283</v>
      </c>
      <c r="Q1261" s="8" t="s">
        <v>132</v>
      </c>
      <c r="R1261" s="8" t="s">
        <v>203</v>
      </c>
      <c r="S1261" s="8" t="s">
        <v>204</v>
      </c>
      <c r="T1261" s="8" t="s">
        <v>38</v>
      </c>
      <c r="U1261" s="8" t="s">
        <v>39</v>
      </c>
      <c r="V1261" s="8" t="s">
        <v>5555</v>
      </c>
      <c r="W1261" s="8"/>
      <c r="X1261" s="8"/>
      <c r="Y1261" s="8"/>
      <c r="Z1261" s="8"/>
      <c r="AA1261" s="8"/>
      <c r="AB1261" s="8"/>
      <c r="AC1261" s="8"/>
      <c r="AD1261" s="8"/>
      <c r="AE1261" s="8"/>
      <c r="AF1261" s="8"/>
      <c r="AG1261" s="8">
        <f t="shared" si="95"/>
        <v>9</v>
      </c>
      <c r="AH1261" s="8">
        <f t="shared" si="96"/>
        <v>10</v>
      </c>
      <c r="AI1261" s="8" t="str">
        <f t="shared" si="97"/>
        <v/>
      </c>
      <c r="AJ1261" s="8" t="str">
        <f t="shared" si="98"/>
        <v/>
      </c>
      <c r="AK1261" s="8" t="str">
        <f t="shared" si="99"/>
        <v/>
      </c>
    </row>
    <row r="1262" spans="1:37" ht="12.75" customHeight="1">
      <c r="A1262" s="4">
        <v>1404</v>
      </c>
      <c r="B1262" s="4"/>
      <c r="C1262" s="69" t="s">
        <v>3829</v>
      </c>
      <c r="D1262" s="6" t="s">
        <v>1941</v>
      </c>
      <c r="E1262" s="7"/>
      <c r="F1262" s="72" t="s">
        <v>6740</v>
      </c>
      <c r="G1262" s="72" t="s">
        <v>8240</v>
      </c>
      <c r="H1262" s="72"/>
      <c r="I1262" s="72"/>
      <c r="J1262" s="72"/>
      <c r="K1262" s="76" t="s">
        <v>3830</v>
      </c>
      <c r="L1262" s="8" t="s">
        <v>544</v>
      </c>
      <c r="M1262" s="78">
        <v>11.6</v>
      </c>
      <c r="N1262" s="9">
        <v>37130</v>
      </c>
      <c r="O1262" s="8" t="s">
        <v>2052</v>
      </c>
      <c r="P1262" s="8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8"/>
      <c r="AD1262" s="8"/>
      <c r="AE1262" s="8"/>
      <c r="AF1262" s="8"/>
      <c r="AG1262" s="8" t="str">
        <f t="shared" si="95"/>
        <v>Sp</v>
      </c>
      <c r="AH1262" s="8">
        <f t="shared" si="96"/>
        <v>1</v>
      </c>
      <c r="AI1262" s="8" t="str">
        <f t="shared" si="97"/>
        <v/>
      </c>
      <c r="AJ1262" s="8" t="str">
        <f t="shared" si="98"/>
        <v/>
      </c>
      <c r="AK1262" s="8" t="str">
        <f t="shared" si="99"/>
        <v/>
      </c>
    </row>
    <row r="1263" spans="1:37" ht="12.75" customHeight="1">
      <c r="A1263" s="4">
        <v>1405</v>
      </c>
      <c r="B1263" s="4"/>
      <c r="C1263" s="69" t="s">
        <v>3831</v>
      </c>
      <c r="D1263" s="6" t="s">
        <v>32</v>
      </c>
      <c r="E1263" s="7"/>
      <c r="F1263" s="72" t="s">
        <v>6741</v>
      </c>
      <c r="G1263" s="72" t="s">
        <v>8241</v>
      </c>
      <c r="H1263" s="72"/>
      <c r="I1263" s="72"/>
      <c r="J1263" s="72"/>
      <c r="K1263" s="76" t="s">
        <v>3832</v>
      </c>
      <c r="L1263" s="8" t="s">
        <v>1004</v>
      </c>
      <c r="M1263" s="78">
        <v>14.2</v>
      </c>
      <c r="N1263" s="9">
        <v>38289</v>
      </c>
      <c r="O1263" s="8" t="s">
        <v>48</v>
      </c>
      <c r="P1263" s="8" t="s">
        <v>181</v>
      </c>
      <c r="Q1263" s="8" t="s">
        <v>1301</v>
      </c>
      <c r="R1263" s="8" t="s">
        <v>59</v>
      </c>
      <c r="S1263" s="8" t="s">
        <v>39</v>
      </c>
      <c r="T1263" s="8" t="s">
        <v>160</v>
      </c>
      <c r="U1263" s="8" t="s">
        <v>126</v>
      </c>
      <c r="V1263" s="8" t="s">
        <v>450</v>
      </c>
      <c r="W1263" s="8"/>
      <c r="X1263" s="8"/>
      <c r="Y1263" s="8"/>
      <c r="Z1263" s="8"/>
      <c r="AA1263" s="8"/>
      <c r="AB1263" s="8"/>
      <c r="AC1263" s="8"/>
      <c r="AD1263" s="8"/>
      <c r="AE1263" s="8"/>
      <c r="AF1263" s="8"/>
      <c r="AG1263" s="8" t="str">
        <f t="shared" si="95"/>
        <v>Sp</v>
      </c>
      <c r="AH1263" s="8">
        <f t="shared" si="96"/>
        <v>7</v>
      </c>
      <c r="AI1263" s="8" t="str">
        <f t="shared" si="97"/>
        <v/>
      </c>
      <c r="AJ1263" s="8" t="str">
        <f t="shared" si="98"/>
        <v/>
      </c>
      <c r="AK1263" s="8" t="str">
        <f t="shared" si="99"/>
        <v/>
      </c>
    </row>
    <row r="1264" spans="1:37" ht="12.75" customHeight="1">
      <c r="A1264" s="4">
        <v>1406</v>
      </c>
      <c r="B1264" s="4"/>
      <c r="C1264" s="69" t="s">
        <v>3833</v>
      </c>
      <c r="D1264" s="6" t="s">
        <v>45</v>
      </c>
      <c r="E1264" s="7"/>
      <c r="F1264" s="72" t="s">
        <v>6742</v>
      </c>
      <c r="G1264" s="72" t="s">
        <v>8242</v>
      </c>
      <c r="H1264" s="72"/>
      <c r="I1264" s="72"/>
      <c r="J1264" s="72"/>
      <c r="K1264" s="76" t="s">
        <v>3834</v>
      </c>
      <c r="L1264" s="8" t="s">
        <v>3190</v>
      </c>
      <c r="M1264" s="78">
        <v>15.4</v>
      </c>
      <c r="N1264" s="9">
        <v>37203</v>
      </c>
      <c r="O1264" s="8" t="s">
        <v>105</v>
      </c>
      <c r="P1264" s="8" t="s">
        <v>183</v>
      </c>
      <c r="Q1264" s="8" t="s">
        <v>121</v>
      </c>
      <c r="R1264" s="8" t="s">
        <v>110</v>
      </c>
      <c r="S1264" s="8" t="s">
        <v>39</v>
      </c>
      <c r="T1264" s="8" t="s">
        <v>3835</v>
      </c>
      <c r="U1264" s="8" t="s">
        <v>561</v>
      </c>
      <c r="V1264" s="8"/>
      <c r="W1264" s="8"/>
      <c r="X1264" s="8"/>
      <c r="Y1264" s="8"/>
      <c r="Z1264" s="8"/>
      <c r="AA1264" s="8"/>
      <c r="AB1264" s="8"/>
      <c r="AC1264" s="8"/>
      <c r="AD1264" s="8"/>
      <c r="AE1264" s="8"/>
      <c r="AF1264" s="8"/>
      <c r="AG1264" s="8" t="str">
        <f t="shared" si="95"/>
        <v>Sp</v>
      </c>
      <c r="AH1264" s="8">
        <f t="shared" si="96"/>
        <v>6</v>
      </c>
      <c r="AI1264" s="8" t="str">
        <f t="shared" si="97"/>
        <v/>
      </c>
      <c r="AJ1264" s="8" t="str">
        <f t="shared" si="98"/>
        <v/>
      </c>
      <c r="AK1264" s="8" t="str">
        <f t="shared" si="99"/>
        <v/>
      </c>
    </row>
    <row r="1265" spans="1:37" ht="12.75" customHeight="1">
      <c r="A1265" s="4">
        <v>1407</v>
      </c>
      <c r="B1265" s="4"/>
      <c r="C1265" s="69" t="s">
        <v>3836</v>
      </c>
      <c r="D1265" s="6" t="s">
        <v>234</v>
      </c>
      <c r="E1265" s="7"/>
      <c r="F1265" s="72" t="s">
        <v>6743</v>
      </c>
      <c r="G1265" s="72" t="s">
        <v>8243</v>
      </c>
      <c r="H1265" s="72"/>
      <c r="I1265" s="72"/>
      <c r="J1265" s="72"/>
      <c r="K1265" s="76" t="s">
        <v>3837</v>
      </c>
      <c r="L1265" s="8" t="s">
        <v>672</v>
      </c>
      <c r="M1265" s="78">
        <v>6.5</v>
      </c>
      <c r="N1265" s="9">
        <v>38169</v>
      </c>
      <c r="O1265" s="8" t="s">
        <v>185</v>
      </c>
      <c r="P1265" s="8" t="s">
        <v>49</v>
      </c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  <c r="AF1265" s="8"/>
      <c r="AG1265" s="8" t="str">
        <f t="shared" si="95"/>
        <v>Sp</v>
      </c>
      <c r="AH1265" s="8">
        <f t="shared" si="96"/>
        <v>1</v>
      </c>
      <c r="AI1265" s="8" t="str">
        <f t="shared" si="97"/>
        <v/>
      </c>
      <c r="AJ1265" s="8" t="str">
        <f t="shared" si="98"/>
        <v/>
      </c>
      <c r="AK1265" s="8" t="str">
        <f t="shared" si="99"/>
        <v/>
      </c>
    </row>
    <row r="1266" spans="1:37" ht="12.75" customHeight="1">
      <c r="A1266" s="4">
        <v>1408</v>
      </c>
      <c r="B1266" s="4"/>
      <c r="C1266" s="69" t="s">
        <v>3838</v>
      </c>
      <c r="D1266" s="6" t="s">
        <v>1404</v>
      </c>
      <c r="E1266" s="7"/>
      <c r="F1266" s="72" t="s">
        <v>6744</v>
      </c>
      <c r="G1266" s="72" t="s">
        <v>8244</v>
      </c>
      <c r="H1266" s="72"/>
      <c r="I1266" s="72"/>
      <c r="J1266" s="72"/>
      <c r="K1266" s="76" t="s">
        <v>3839</v>
      </c>
      <c r="L1266" s="8" t="s">
        <v>387</v>
      </c>
      <c r="M1266" s="78">
        <v>13.3</v>
      </c>
      <c r="N1266" s="9">
        <v>36835</v>
      </c>
      <c r="O1266" s="8" t="s">
        <v>5560</v>
      </c>
      <c r="P1266" s="8" t="s">
        <v>1621</v>
      </c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8"/>
      <c r="AF1266" s="8"/>
      <c r="AG1266" s="8" t="str">
        <f t="shared" si="95"/>
        <v>Sp</v>
      </c>
      <c r="AH1266" s="8">
        <f t="shared" si="96"/>
        <v>1</v>
      </c>
      <c r="AI1266" s="8" t="str">
        <f t="shared" si="97"/>
        <v/>
      </c>
      <c r="AJ1266" s="8" t="str">
        <f t="shared" si="98"/>
        <v/>
      </c>
      <c r="AK1266" s="8" t="str">
        <f t="shared" si="99"/>
        <v/>
      </c>
    </row>
    <row r="1267" spans="1:37" ht="12.75" customHeight="1">
      <c r="A1267" s="4">
        <v>1409</v>
      </c>
      <c r="B1267" s="4"/>
      <c r="C1267" s="69" t="s">
        <v>3840</v>
      </c>
      <c r="D1267" s="6" t="s">
        <v>32</v>
      </c>
      <c r="E1267" s="7"/>
      <c r="F1267" s="72" t="s">
        <v>9083</v>
      </c>
      <c r="G1267" s="72" t="s">
        <v>8245</v>
      </c>
      <c r="H1267" s="72"/>
      <c r="I1267" s="72"/>
      <c r="J1267" s="72"/>
      <c r="K1267" s="76" t="s">
        <v>3841</v>
      </c>
      <c r="L1267" s="8" t="s">
        <v>376</v>
      </c>
      <c r="M1267" s="78">
        <v>14.5</v>
      </c>
      <c r="N1267" s="9">
        <v>39723</v>
      </c>
      <c r="O1267" s="8" t="s">
        <v>69</v>
      </c>
      <c r="P1267" s="8" t="s">
        <v>76</v>
      </c>
      <c r="Q1267" s="8" t="s">
        <v>5559</v>
      </c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  <c r="AE1267" s="8"/>
      <c r="AF1267" s="8"/>
      <c r="AG1267" s="8" t="str">
        <f t="shared" si="95"/>
        <v>Sp</v>
      </c>
      <c r="AH1267" s="8">
        <f t="shared" si="96"/>
        <v>12</v>
      </c>
      <c r="AI1267" s="8" t="str">
        <f t="shared" si="97"/>
        <v/>
      </c>
      <c r="AJ1267" s="8" t="str">
        <f t="shared" si="98"/>
        <v/>
      </c>
      <c r="AK1267" s="8" t="str">
        <f t="shared" si="99"/>
        <v/>
      </c>
    </row>
    <row r="1268" spans="1:37" ht="12.75" customHeight="1">
      <c r="A1268" s="4">
        <v>1410</v>
      </c>
      <c r="B1268" s="4"/>
      <c r="C1268" s="69" t="s">
        <v>3847</v>
      </c>
      <c r="D1268" s="6" t="s">
        <v>96</v>
      </c>
      <c r="E1268" s="7"/>
      <c r="F1268" s="72" t="s">
        <v>6747</v>
      </c>
      <c r="G1268" s="72" t="s">
        <v>8248</v>
      </c>
      <c r="H1268" s="72"/>
      <c r="I1268" s="72"/>
      <c r="J1268" s="72"/>
      <c r="K1268" s="76" t="s">
        <v>3848</v>
      </c>
      <c r="L1268" s="8" t="s">
        <v>131</v>
      </c>
      <c r="M1268" s="78">
        <v>4.3</v>
      </c>
      <c r="N1268" s="9">
        <v>38376</v>
      </c>
      <c r="O1268" s="8" t="s">
        <v>105</v>
      </c>
      <c r="P1268" s="8" t="s">
        <v>111</v>
      </c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8"/>
      <c r="AE1268" s="8"/>
      <c r="AF1268" s="8"/>
      <c r="AG1268" s="8" t="str">
        <f t="shared" si="95"/>
        <v>Sp</v>
      </c>
      <c r="AH1268" s="8">
        <f t="shared" si="96"/>
        <v>6</v>
      </c>
      <c r="AI1268" s="8" t="str">
        <f t="shared" si="97"/>
        <v/>
      </c>
      <c r="AJ1268" s="8" t="str">
        <f t="shared" si="98"/>
        <v/>
      </c>
      <c r="AK1268" s="8" t="str">
        <f t="shared" si="99"/>
        <v/>
      </c>
    </row>
    <row r="1269" spans="1:37" ht="12.75" customHeight="1">
      <c r="A1269" s="4">
        <v>1411</v>
      </c>
      <c r="B1269" s="4"/>
      <c r="C1269" s="69" t="s">
        <v>3849</v>
      </c>
      <c r="D1269" s="6" t="s">
        <v>91</v>
      </c>
      <c r="E1269" s="7"/>
      <c r="F1269" s="72" t="s">
        <v>6748</v>
      </c>
      <c r="G1269" s="72" t="s">
        <v>8249</v>
      </c>
      <c r="H1269" s="72"/>
      <c r="I1269" s="72"/>
      <c r="J1269" s="72"/>
      <c r="K1269" s="76" t="s">
        <v>3850</v>
      </c>
      <c r="L1269" s="8" t="s">
        <v>682</v>
      </c>
      <c r="M1269" s="78">
        <v>7.8</v>
      </c>
      <c r="N1269" s="9">
        <v>37415</v>
      </c>
      <c r="O1269" s="8"/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8"/>
      <c r="AD1269" s="8"/>
      <c r="AE1269" s="8"/>
      <c r="AF1269" s="8"/>
      <c r="AG1269" s="8" t="str">
        <f t="shared" si="95"/>
        <v>Sp</v>
      </c>
      <c r="AH1269" s="8">
        <f t="shared" si="96"/>
        <v>4</v>
      </c>
      <c r="AI1269" s="8" t="str">
        <f t="shared" si="97"/>
        <v/>
      </c>
      <c r="AJ1269" s="8" t="str">
        <f t="shared" si="98"/>
        <v/>
      </c>
      <c r="AK1269" s="8" t="str">
        <f t="shared" si="99"/>
        <v/>
      </c>
    </row>
    <row r="1270" spans="1:37" ht="12.75" customHeight="1">
      <c r="A1270" s="4">
        <v>1412</v>
      </c>
      <c r="B1270" s="4"/>
      <c r="C1270" s="69" t="s">
        <v>3851</v>
      </c>
      <c r="D1270" s="6" t="s">
        <v>32</v>
      </c>
      <c r="E1270" s="7"/>
      <c r="F1270" s="72" t="s">
        <v>6749</v>
      </c>
      <c r="G1270" s="72" t="s">
        <v>8250</v>
      </c>
      <c r="H1270" s="72"/>
      <c r="I1270" s="72"/>
      <c r="J1270" s="72"/>
      <c r="K1270" s="76" t="s">
        <v>3852</v>
      </c>
      <c r="L1270" s="8" t="s">
        <v>131</v>
      </c>
      <c r="M1270" s="78">
        <v>5.7</v>
      </c>
      <c r="N1270" s="9">
        <v>38508</v>
      </c>
      <c r="O1270" s="8" t="s">
        <v>76</v>
      </c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 t="str">
        <f t="shared" si="95"/>
        <v>Sp</v>
      </c>
      <c r="AH1270" s="8">
        <f t="shared" si="96"/>
        <v>1</v>
      </c>
      <c r="AI1270" s="8" t="str">
        <f t="shared" si="97"/>
        <v/>
      </c>
      <c r="AJ1270" s="8" t="str">
        <f t="shared" si="98"/>
        <v/>
      </c>
      <c r="AK1270" s="8" t="str">
        <f t="shared" si="99"/>
        <v/>
      </c>
    </row>
    <row r="1271" spans="1:37" ht="12.75" customHeight="1">
      <c r="A1271" s="4">
        <v>1413</v>
      </c>
      <c r="B1271" s="4"/>
      <c r="C1271" s="69" t="s">
        <v>3853</v>
      </c>
      <c r="D1271" s="6" t="s">
        <v>32</v>
      </c>
      <c r="E1271" s="7"/>
      <c r="F1271" s="72" t="s">
        <v>6750</v>
      </c>
      <c r="G1271" s="72" t="s">
        <v>8251</v>
      </c>
      <c r="H1271" s="72"/>
      <c r="I1271" s="72"/>
      <c r="J1271" s="72"/>
      <c r="K1271" s="76" t="s">
        <v>3854</v>
      </c>
      <c r="L1271" s="8" t="s">
        <v>1010</v>
      </c>
      <c r="M1271" s="78">
        <v>24</v>
      </c>
      <c r="N1271" s="9">
        <v>38588</v>
      </c>
      <c r="O1271" s="8" t="s">
        <v>3586</v>
      </c>
      <c r="P1271" s="8" t="s">
        <v>71</v>
      </c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8"/>
      <c r="AF1271" s="8"/>
      <c r="AG1271" s="8" t="str">
        <f t="shared" si="95"/>
        <v>Sp</v>
      </c>
      <c r="AH1271" s="8">
        <f t="shared" si="96"/>
        <v>6</v>
      </c>
      <c r="AI1271" s="8" t="str">
        <f t="shared" si="97"/>
        <v/>
      </c>
      <c r="AJ1271" s="8" t="str">
        <f t="shared" si="98"/>
        <v/>
      </c>
      <c r="AK1271" s="8" t="str">
        <f t="shared" si="99"/>
        <v/>
      </c>
    </row>
    <row r="1272" spans="1:37" ht="12.75" customHeight="1">
      <c r="A1272" s="4">
        <v>1414</v>
      </c>
      <c r="B1272" s="4"/>
      <c r="C1272" s="69" t="s">
        <v>3861</v>
      </c>
      <c r="D1272" s="6" t="s">
        <v>102</v>
      </c>
      <c r="E1272" s="7"/>
      <c r="F1272" s="72" t="s">
        <v>6753</v>
      </c>
      <c r="G1272" s="72" t="s">
        <v>8254</v>
      </c>
      <c r="H1272" s="72"/>
      <c r="I1272" s="72"/>
      <c r="J1272" s="72"/>
      <c r="K1272" s="76" t="s">
        <v>3862</v>
      </c>
      <c r="L1272" s="8" t="s">
        <v>707</v>
      </c>
      <c r="M1272" s="78">
        <v>4.7</v>
      </c>
      <c r="N1272" s="9">
        <v>36785</v>
      </c>
      <c r="O1272" s="8" t="s">
        <v>1165</v>
      </c>
      <c r="P1272" s="8"/>
      <c r="Q1272" s="8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8"/>
      <c r="AD1272" s="8"/>
      <c r="AE1272" s="8"/>
      <c r="AF1272" s="8"/>
      <c r="AG1272" s="8" t="str">
        <f t="shared" si="95"/>
        <v>Sp</v>
      </c>
      <c r="AH1272" s="8">
        <f t="shared" si="96"/>
        <v>1</v>
      </c>
      <c r="AI1272" s="8" t="str">
        <f t="shared" si="97"/>
        <v/>
      </c>
      <c r="AJ1272" s="8" t="str">
        <f t="shared" si="98"/>
        <v/>
      </c>
      <c r="AK1272" s="8" t="str">
        <f t="shared" si="99"/>
        <v/>
      </c>
    </row>
    <row r="1273" spans="1:37" ht="12.75" customHeight="1">
      <c r="A1273" s="4">
        <v>1415</v>
      </c>
      <c r="B1273" s="4"/>
      <c r="C1273" s="69" t="s">
        <v>3863</v>
      </c>
      <c r="D1273" s="6" t="s">
        <v>32</v>
      </c>
      <c r="E1273" s="7"/>
      <c r="F1273" s="72" t="s">
        <v>6754</v>
      </c>
      <c r="G1273" s="72" t="s">
        <v>8255</v>
      </c>
      <c r="H1273" s="72"/>
      <c r="I1273" s="72"/>
      <c r="J1273" s="72"/>
      <c r="K1273" s="76" t="s">
        <v>3864</v>
      </c>
      <c r="L1273" s="8" t="s">
        <v>1242</v>
      </c>
      <c r="M1273" s="78">
        <v>13.5</v>
      </c>
      <c r="N1273" s="9">
        <v>36835</v>
      </c>
      <c r="O1273" s="8" t="s">
        <v>69</v>
      </c>
      <c r="P1273" s="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8"/>
      <c r="AD1273" s="8"/>
      <c r="AE1273" s="8"/>
      <c r="AF1273" s="8"/>
      <c r="AG1273" s="8" t="str">
        <f t="shared" si="95"/>
        <v>Sp</v>
      </c>
      <c r="AH1273" s="8">
        <f t="shared" si="96"/>
        <v>2</v>
      </c>
      <c r="AI1273" s="8" t="str">
        <f t="shared" si="97"/>
        <v/>
      </c>
      <c r="AJ1273" s="8" t="str">
        <f t="shared" si="98"/>
        <v/>
      </c>
      <c r="AK1273" s="8" t="str">
        <f t="shared" si="99"/>
        <v/>
      </c>
    </row>
    <row r="1274" spans="1:37" ht="12.75" customHeight="1">
      <c r="A1274" s="4">
        <v>1416</v>
      </c>
      <c r="B1274" s="4"/>
      <c r="C1274" s="69" t="s">
        <v>3865</v>
      </c>
      <c r="D1274" s="6" t="s">
        <v>32</v>
      </c>
      <c r="E1274" s="7"/>
      <c r="F1274" s="72" t="s">
        <v>6755</v>
      </c>
      <c r="G1274" s="72" t="s">
        <v>8256</v>
      </c>
      <c r="H1274" s="72"/>
      <c r="I1274" s="72"/>
      <c r="J1274" s="72"/>
      <c r="K1274" s="76" t="s">
        <v>3866</v>
      </c>
      <c r="L1274" s="8" t="s">
        <v>3867</v>
      </c>
      <c r="M1274" s="78">
        <v>7</v>
      </c>
      <c r="N1274" s="9">
        <v>36916</v>
      </c>
      <c r="O1274" s="8" t="s">
        <v>587</v>
      </c>
      <c r="P1274" s="8" t="s">
        <v>111</v>
      </c>
      <c r="Q1274" s="8" t="s">
        <v>1168</v>
      </c>
      <c r="R1274" s="8" t="s">
        <v>71</v>
      </c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8"/>
      <c r="AD1274" s="8"/>
      <c r="AE1274" s="8"/>
      <c r="AF1274" s="8"/>
      <c r="AG1274" s="8" t="str">
        <f t="shared" si="95"/>
        <v>Sp</v>
      </c>
      <c r="AH1274" s="8">
        <f t="shared" si="96"/>
        <v>4</v>
      </c>
      <c r="AI1274" s="8" t="str">
        <f t="shared" si="97"/>
        <v/>
      </c>
      <c r="AJ1274" s="8" t="str">
        <f t="shared" si="98"/>
        <v/>
      </c>
      <c r="AK1274" s="8" t="str">
        <f t="shared" si="99"/>
        <v/>
      </c>
    </row>
    <row r="1275" spans="1:37" ht="12.75" customHeight="1">
      <c r="A1275" s="4">
        <v>1417</v>
      </c>
      <c r="B1275" s="4"/>
      <c r="C1275" s="69" t="s">
        <v>3870</v>
      </c>
      <c r="D1275" s="6" t="s">
        <v>96</v>
      </c>
      <c r="E1275" s="7"/>
      <c r="F1275" s="72" t="s">
        <v>8894</v>
      </c>
      <c r="G1275" s="72" t="s">
        <v>8258</v>
      </c>
      <c r="H1275" s="72"/>
      <c r="I1275" s="72"/>
      <c r="J1275" s="72"/>
      <c r="K1275" s="76" t="s">
        <v>3871</v>
      </c>
      <c r="L1275" s="8" t="s">
        <v>973</v>
      </c>
      <c r="M1275" s="78">
        <v>17.600000000000001</v>
      </c>
      <c r="N1275" s="9">
        <v>38840</v>
      </c>
      <c r="O1275" s="8" t="s">
        <v>1195</v>
      </c>
      <c r="P1275" s="8" t="s">
        <v>409</v>
      </c>
      <c r="Q1275" s="8" t="s">
        <v>431</v>
      </c>
      <c r="R1275" s="8" t="s">
        <v>59</v>
      </c>
      <c r="S1275" s="8" t="s">
        <v>2587</v>
      </c>
      <c r="T1275" s="8" t="s">
        <v>757</v>
      </c>
      <c r="U1275" s="8" t="s">
        <v>76</v>
      </c>
      <c r="V1275" s="8"/>
      <c r="W1275" s="8"/>
      <c r="X1275" s="8"/>
      <c r="Y1275" s="8"/>
      <c r="Z1275" s="8"/>
      <c r="AA1275" s="8"/>
      <c r="AB1275" s="8"/>
      <c r="AC1275" s="8"/>
      <c r="AD1275" s="8"/>
      <c r="AE1275" s="8"/>
      <c r="AF1275" s="8"/>
      <c r="AG1275" s="8" t="str">
        <f t="shared" si="95"/>
        <v>Sp</v>
      </c>
      <c r="AH1275" s="8">
        <f t="shared" si="96"/>
        <v>10</v>
      </c>
      <c r="AI1275" s="8" t="str">
        <f t="shared" si="97"/>
        <v/>
      </c>
      <c r="AJ1275" s="8" t="str">
        <f t="shared" si="98"/>
        <v/>
      </c>
      <c r="AK1275" s="8" t="str">
        <f t="shared" si="99"/>
        <v/>
      </c>
    </row>
    <row r="1276" spans="1:37" ht="12.75" customHeight="1">
      <c r="A1276" s="4">
        <v>1418</v>
      </c>
      <c r="B1276" s="4"/>
      <c r="C1276" s="69" t="s">
        <v>3872</v>
      </c>
      <c r="D1276" s="6" t="s">
        <v>32</v>
      </c>
      <c r="E1276" s="7"/>
      <c r="F1276" s="72" t="s">
        <v>6756</v>
      </c>
      <c r="G1276" s="72" t="s">
        <v>8259</v>
      </c>
      <c r="H1276" s="72"/>
      <c r="I1276" s="72"/>
      <c r="J1276" s="72"/>
      <c r="K1276" s="76" t="s">
        <v>3873</v>
      </c>
      <c r="L1276" s="8" t="s">
        <v>976</v>
      </c>
      <c r="M1276" s="78">
        <v>22.3</v>
      </c>
      <c r="N1276" s="9">
        <v>37789</v>
      </c>
      <c r="O1276" s="8" t="s">
        <v>111</v>
      </c>
      <c r="P1276" s="8" t="s">
        <v>432</v>
      </c>
      <c r="Q1276" s="8" t="s">
        <v>71</v>
      </c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8"/>
      <c r="AF1276" s="8"/>
      <c r="AG1276" s="8">
        <f t="shared" si="95"/>
        <v>2</v>
      </c>
      <c r="AH1276" s="8">
        <f t="shared" si="96"/>
        <v>14</v>
      </c>
      <c r="AI1276" s="8" t="str">
        <f t="shared" si="97"/>
        <v/>
      </c>
      <c r="AJ1276" s="8" t="str">
        <f t="shared" si="98"/>
        <v/>
      </c>
      <c r="AK1276" s="8" t="str">
        <f t="shared" si="99"/>
        <v/>
      </c>
    </row>
    <row r="1277" spans="1:37" ht="12.75" customHeight="1">
      <c r="A1277" s="4">
        <v>1419</v>
      </c>
      <c r="B1277" s="4"/>
      <c r="C1277" s="69" t="s">
        <v>3874</v>
      </c>
      <c r="D1277" s="6" t="s">
        <v>27</v>
      </c>
      <c r="E1277" s="7"/>
      <c r="F1277" s="72" t="s">
        <v>6757</v>
      </c>
      <c r="G1277" s="72" t="s">
        <v>8260</v>
      </c>
      <c r="H1277" s="72"/>
      <c r="I1277" s="72"/>
      <c r="J1277" s="72"/>
      <c r="K1277" s="76" t="s">
        <v>3875</v>
      </c>
      <c r="L1277" s="8" t="s">
        <v>3876</v>
      </c>
      <c r="M1277" s="78">
        <v>13.1</v>
      </c>
      <c r="N1277" s="9">
        <v>38302</v>
      </c>
      <c r="O1277" s="8" t="s">
        <v>86</v>
      </c>
      <c r="P1277" s="8" t="s">
        <v>344</v>
      </c>
      <c r="Q1277" s="8" t="s">
        <v>106</v>
      </c>
      <c r="R1277" s="8" t="s">
        <v>39</v>
      </c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8"/>
      <c r="AD1277" s="8"/>
      <c r="AE1277" s="8"/>
      <c r="AF1277" s="8"/>
      <c r="AG1277" s="8" t="str">
        <f t="shared" si="95"/>
        <v>Sp</v>
      </c>
      <c r="AH1277" s="8">
        <f t="shared" si="96"/>
        <v>14</v>
      </c>
      <c r="AI1277" s="8" t="str">
        <f t="shared" si="97"/>
        <v/>
      </c>
      <c r="AJ1277" s="8" t="str">
        <f t="shared" si="98"/>
        <v/>
      </c>
      <c r="AK1277" s="8" t="str">
        <f t="shared" si="99"/>
        <v/>
      </c>
    </row>
    <row r="1278" spans="1:37" ht="12.75" customHeight="1">
      <c r="A1278" s="4">
        <v>1420</v>
      </c>
      <c r="B1278" s="4"/>
      <c r="C1278" s="69" t="s">
        <v>3877</v>
      </c>
      <c r="D1278" s="6" t="s">
        <v>32</v>
      </c>
      <c r="E1278" s="7"/>
      <c r="F1278" s="72" t="s">
        <v>6758</v>
      </c>
      <c r="G1278" s="72" t="s">
        <v>8261</v>
      </c>
      <c r="H1278" s="72"/>
      <c r="I1278" s="72"/>
      <c r="J1278" s="72"/>
      <c r="K1278" s="76" t="s">
        <v>3878</v>
      </c>
      <c r="L1278" s="8" t="s">
        <v>1909</v>
      </c>
      <c r="M1278" s="78">
        <v>5.5</v>
      </c>
      <c r="N1278" s="9">
        <v>36745</v>
      </c>
      <c r="O1278" s="8" t="s">
        <v>121</v>
      </c>
      <c r="P1278" s="8"/>
      <c r="Q1278" s="8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8"/>
      <c r="AD1278" s="8"/>
      <c r="AE1278" s="8"/>
      <c r="AF1278" s="8"/>
      <c r="AG1278" s="8" t="str">
        <f t="shared" si="95"/>
        <v>Sp</v>
      </c>
      <c r="AH1278" s="8">
        <f t="shared" si="96"/>
        <v>2</v>
      </c>
      <c r="AI1278" s="8" t="str">
        <f t="shared" si="97"/>
        <v/>
      </c>
      <c r="AJ1278" s="8" t="str">
        <f t="shared" si="98"/>
        <v/>
      </c>
      <c r="AK1278" s="8" t="str">
        <f t="shared" si="99"/>
        <v/>
      </c>
    </row>
    <row r="1279" spans="1:37" ht="12.75" customHeight="1">
      <c r="A1279" s="4">
        <v>1421</v>
      </c>
      <c r="B1279" s="4"/>
      <c r="C1279" s="69" t="s">
        <v>3879</v>
      </c>
      <c r="D1279" s="6" t="s">
        <v>234</v>
      </c>
      <c r="E1279" s="7"/>
      <c r="F1279" s="72" t="s">
        <v>6759</v>
      </c>
      <c r="G1279" s="72" t="s">
        <v>8262</v>
      </c>
      <c r="H1279" s="72"/>
      <c r="I1279" s="72"/>
      <c r="J1279" s="72"/>
      <c r="K1279" s="76" t="s">
        <v>3880</v>
      </c>
      <c r="L1279" s="8" t="s">
        <v>458</v>
      </c>
      <c r="M1279" s="78">
        <v>16.5</v>
      </c>
      <c r="N1279" s="9">
        <v>38007</v>
      </c>
      <c r="O1279" s="8" t="s">
        <v>315</v>
      </c>
      <c r="P1279" s="8" t="s">
        <v>132</v>
      </c>
      <c r="Q1279" s="8" t="s">
        <v>86</v>
      </c>
      <c r="R1279" s="8" t="s">
        <v>344</v>
      </c>
      <c r="S1279" s="8" t="s">
        <v>5510</v>
      </c>
      <c r="T1279" s="8" t="s">
        <v>454</v>
      </c>
      <c r="U1279" s="8" t="s">
        <v>39</v>
      </c>
      <c r="V1279" s="8" t="s">
        <v>5555</v>
      </c>
      <c r="W1279" s="8"/>
      <c r="X1279" s="8"/>
      <c r="Y1279" s="8"/>
      <c r="Z1279" s="8"/>
      <c r="AA1279" s="8"/>
      <c r="AB1279" s="8"/>
      <c r="AC1279" s="8"/>
      <c r="AD1279" s="8"/>
      <c r="AE1279" s="8"/>
      <c r="AF1279" s="8"/>
      <c r="AG1279" s="8">
        <f t="shared" si="95"/>
        <v>3</v>
      </c>
      <c r="AH1279" s="8">
        <f t="shared" si="96"/>
        <v>8</v>
      </c>
      <c r="AI1279" s="8" t="str">
        <f t="shared" si="97"/>
        <v/>
      </c>
      <c r="AJ1279" s="8" t="str">
        <f t="shared" si="98"/>
        <v/>
      </c>
      <c r="AK1279" s="8" t="str">
        <f t="shared" si="99"/>
        <v/>
      </c>
    </row>
    <row r="1280" spans="1:37" ht="12.75" customHeight="1">
      <c r="A1280" s="4">
        <v>1422</v>
      </c>
      <c r="B1280" s="4"/>
      <c r="C1280" s="69" t="s">
        <v>3884</v>
      </c>
      <c r="D1280" s="6" t="s">
        <v>146</v>
      </c>
      <c r="E1280" s="7"/>
      <c r="F1280" s="72" t="s">
        <v>6761</v>
      </c>
      <c r="G1280" s="72" t="s">
        <v>8264</v>
      </c>
      <c r="H1280" s="72"/>
      <c r="I1280" s="72"/>
      <c r="J1280" s="72"/>
      <c r="K1280" s="76" t="s">
        <v>3885</v>
      </c>
      <c r="L1280" s="8" t="s">
        <v>707</v>
      </c>
      <c r="M1280" s="78">
        <v>11.3</v>
      </c>
      <c r="N1280" s="9">
        <v>37937</v>
      </c>
      <c r="O1280" s="8" t="s">
        <v>315</v>
      </c>
      <c r="P1280" s="8" t="s">
        <v>86</v>
      </c>
      <c r="Q1280" s="8" t="s">
        <v>344</v>
      </c>
      <c r="R1280" s="8" t="s">
        <v>431</v>
      </c>
      <c r="S1280" s="8" t="s">
        <v>59</v>
      </c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E1280" s="8"/>
      <c r="AF1280" s="8"/>
      <c r="AG1280" s="8" t="str">
        <f t="shared" si="95"/>
        <v>Sp</v>
      </c>
      <c r="AH1280" s="8">
        <f t="shared" si="96"/>
        <v>1</v>
      </c>
      <c r="AI1280" s="8" t="str">
        <f t="shared" si="97"/>
        <v/>
      </c>
      <c r="AJ1280" s="8" t="str">
        <f t="shared" si="98"/>
        <v/>
      </c>
      <c r="AK1280" s="8" t="str">
        <f t="shared" si="99"/>
        <v/>
      </c>
    </row>
    <row r="1281" spans="1:37" ht="12.75" customHeight="1">
      <c r="A1281" s="4">
        <v>1423</v>
      </c>
      <c r="B1281" s="4"/>
      <c r="C1281" s="69" t="s">
        <v>3890</v>
      </c>
      <c r="D1281" s="6" t="s">
        <v>96</v>
      </c>
      <c r="E1281" s="7"/>
      <c r="F1281" s="72" t="s">
        <v>9049</v>
      </c>
      <c r="G1281" s="72" t="s">
        <v>8266</v>
      </c>
      <c r="H1281" s="72"/>
      <c r="I1281" s="72"/>
      <c r="J1281" s="72"/>
      <c r="K1281" s="76" t="s">
        <v>3891</v>
      </c>
      <c r="L1281" s="8" t="s">
        <v>334</v>
      </c>
      <c r="M1281" s="78">
        <v>27.4</v>
      </c>
      <c r="N1281" s="9">
        <v>38036</v>
      </c>
      <c r="O1281" s="8" t="s">
        <v>48</v>
      </c>
      <c r="P1281" s="8" t="s">
        <v>132</v>
      </c>
      <c r="Q1281" s="8" t="s">
        <v>5509</v>
      </c>
      <c r="R1281" s="8" t="s">
        <v>30</v>
      </c>
      <c r="S1281" s="8" t="s">
        <v>360</v>
      </c>
      <c r="T1281" s="8" t="s">
        <v>110</v>
      </c>
      <c r="U1281" s="8" t="s">
        <v>3892</v>
      </c>
      <c r="V1281" s="8" t="s">
        <v>39</v>
      </c>
      <c r="W1281" s="8" t="s">
        <v>3675</v>
      </c>
      <c r="X1281" s="8" t="s">
        <v>317</v>
      </c>
      <c r="Y1281" s="8"/>
      <c r="Z1281" s="8"/>
      <c r="AA1281" s="8"/>
      <c r="AB1281" s="8"/>
      <c r="AC1281" s="8"/>
      <c r="AD1281" s="8"/>
      <c r="AE1281" s="8"/>
      <c r="AF1281" s="8"/>
      <c r="AG1281" s="8">
        <f t="shared" si="95"/>
        <v>1</v>
      </c>
      <c r="AH1281" s="8">
        <f t="shared" si="96"/>
        <v>13</v>
      </c>
      <c r="AI1281" s="8" t="str">
        <f t="shared" si="97"/>
        <v/>
      </c>
      <c r="AJ1281" s="8" t="str">
        <f t="shared" si="98"/>
        <v/>
      </c>
      <c r="AK1281" s="8" t="str">
        <f t="shared" si="99"/>
        <v/>
      </c>
    </row>
    <row r="1282" spans="1:37" ht="12.75" customHeight="1">
      <c r="A1282" s="4">
        <v>1432</v>
      </c>
      <c r="B1282" s="4"/>
      <c r="C1282" s="69" t="s">
        <v>3899</v>
      </c>
      <c r="D1282" s="6" t="s">
        <v>251</v>
      </c>
      <c r="E1282" s="7"/>
      <c r="F1282" s="72" t="s">
        <v>6767</v>
      </c>
      <c r="G1282" s="72" t="s">
        <v>8270</v>
      </c>
      <c r="H1282" s="72"/>
      <c r="I1282" s="72"/>
      <c r="J1282" s="72"/>
      <c r="K1282" s="76" t="s">
        <v>3900</v>
      </c>
      <c r="L1282" s="8" t="s">
        <v>350</v>
      </c>
      <c r="M1282" s="78">
        <v>22.4</v>
      </c>
      <c r="N1282" s="9">
        <v>38608</v>
      </c>
      <c r="O1282" s="8" t="s">
        <v>431</v>
      </c>
      <c r="P1282" s="8" t="s">
        <v>106</v>
      </c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8"/>
      <c r="AE1282" s="8"/>
      <c r="AF1282" s="8"/>
      <c r="AG1282" s="8">
        <f t="shared" ref="AG1282:AG1345" si="100">IF(F1282="", "", IF(ISERROR(VALUE(MID(F1282,SEARCH(".jpg",F1282)-2, 2))), IF(MID(F1282,SEARCH(".jpg",F1282)-6, 6)="splash", "Sp", PROPER(MID(F1282, FIND("~",SUBSTITUTE(F1282,"_","~",LEN(F1282)-LEN(SUBSTITUTE(F1282,"_",""))))+1, LEN(F1282)-4-FIND("~",SUBSTITUTE(F1282,"_","~",LEN(F1282)-LEN(SUBSTITUTE(F1282,"_",""))))))), VALUE(MID(F1282,SEARCH(".jpg",F1282)-2, 2))))</f>
        <v>9</v>
      </c>
      <c r="AH1282" s="8">
        <f t="shared" ref="AH1282:AH1345" si="101">IF(G1282="", "", IF(ISERROR(VALUE(MID(G1282,SEARCH(".jpg",G1282)-2, 2))), IF(MID(G1282,SEARCH(".jpg",G1282)-6, 6)="splash", "Sp", PROPER(MID(G1282, FIND("~",SUBSTITUTE(G1282,"_","~",LEN(G1282)-LEN(SUBSTITUTE(G1282,"_",""))))+1, LEN(G1282)-4-FIND("~",SUBSTITUTE(G1282,"_","~",LEN(G1282)-LEN(SUBSTITUTE(G1282,"_",""))))))), VALUE(MID(G1282,SEARCH(".jpg",G1282)-2, 2))))</f>
        <v>18</v>
      </c>
      <c r="AI1282" s="8" t="str">
        <f t="shared" ref="AI1282:AI1345" si="102">IF(H1282="", "", IF(ISERROR(VALUE(MID(H1282,SEARCH(".jpg",H1282)-2, 2))), IF(MID(H1282,SEARCH(".jpg",H1282)-6, 6)="splash", "Sp", PROPER(MID(H1282, FIND("~",SUBSTITUTE(H1282,"_","~",LEN(H1282)-LEN(SUBSTITUTE(H1282,"_",""))))+1, LEN(H1282)-4-FIND("~",SUBSTITUTE(H1282,"_","~",LEN(H1282)-LEN(SUBSTITUTE(H1282,"_",""))))))), VALUE(MID(H1282,SEARCH(".jpg",H1282)-2, 2))))</f>
        <v/>
      </c>
      <c r="AJ1282" s="8" t="str">
        <f t="shared" ref="AJ1282:AJ1345" si="103">IF(I1282="", "", IF(ISERROR(VALUE(MID(I1282,SEARCH(".jpg",I1282)-2, 2))), IF(MID(I1282,SEARCH(".jpg",I1282)-6, 6)="splash", "Sp", PROPER(MID(I1282, FIND("~",SUBSTITUTE(I1282,"_","~",LEN(I1282)-LEN(SUBSTITUTE(I1282,"_",""))))+1, LEN(I1282)-4-FIND("~",SUBSTITUTE(I1282,"_","~",LEN(I1282)-LEN(SUBSTITUTE(I1282,"_",""))))))), VALUE(MID(I1282,SEARCH(".jpg",I1282)-2, 2))))</f>
        <v/>
      </c>
      <c r="AK1282" s="8" t="str">
        <f t="shared" ref="AK1282:AK1345" si="104">IF(J1282="", "", IF(ISERROR(VALUE(MID(J1282,SEARCH(".jpg",J1282)-2, 2))), IF(MID(J1282,SEARCH(".jpg",J1282)-6, 6)="splash", "Sp", PROPER(MID(J1282, FIND("~",SUBSTITUTE(J1282,"_","~",LEN(J1282)-LEN(SUBSTITUTE(J1282,"_",""))))+1, LEN(J1282)-4-FIND("~",SUBSTITUTE(J1282,"_","~",LEN(J1282)-LEN(SUBSTITUTE(J1282,"_",""))))))), VALUE(MID(J1282,SEARCH(".jpg",J1282)-2, 2))))</f>
        <v/>
      </c>
    </row>
    <row r="1283" spans="1:37" ht="12.75" customHeight="1">
      <c r="A1283" s="4">
        <v>1433</v>
      </c>
      <c r="B1283" s="4"/>
      <c r="C1283" s="69" t="s">
        <v>3907</v>
      </c>
      <c r="D1283" s="6" t="s">
        <v>32</v>
      </c>
      <c r="E1283" s="7"/>
      <c r="F1283" s="72" t="s">
        <v>6771</v>
      </c>
      <c r="G1283" s="72" t="s">
        <v>8274</v>
      </c>
      <c r="H1283" s="72"/>
      <c r="I1283" s="72"/>
      <c r="J1283" s="72"/>
      <c r="K1283" s="76" t="s">
        <v>3908</v>
      </c>
      <c r="L1283" s="8" t="s">
        <v>458</v>
      </c>
      <c r="M1283" s="78">
        <v>19</v>
      </c>
      <c r="N1283" s="9">
        <v>37989</v>
      </c>
      <c r="O1283" s="8" t="s">
        <v>315</v>
      </c>
      <c r="P1283" s="8" t="s">
        <v>132</v>
      </c>
      <c r="Q1283" s="8" t="s">
        <v>5509</v>
      </c>
      <c r="R1283" s="8" t="s">
        <v>86</v>
      </c>
      <c r="S1283" s="8" t="s">
        <v>344</v>
      </c>
      <c r="T1283" s="8" t="s">
        <v>38</v>
      </c>
      <c r="U1283" s="8" t="s">
        <v>5555</v>
      </c>
      <c r="V1283" s="8"/>
      <c r="W1283" s="8"/>
      <c r="X1283" s="8"/>
      <c r="Y1283" s="8"/>
      <c r="Z1283" s="8"/>
      <c r="AA1283" s="8"/>
      <c r="AB1283" s="8"/>
      <c r="AC1283" s="8"/>
      <c r="AD1283" s="8"/>
      <c r="AE1283" s="8"/>
      <c r="AF1283" s="8"/>
      <c r="AG1283" s="8">
        <f t="shared" si="100"/>
        <v>2</v>
      </c>
      <c r="AH1283" s="8">
        <f t="shared" si="101"/>
        <v>6</v>
      </c>
      <c r="AI1283" s="8" t="str">
        <f t="shared" si="102"/>
        <v/>
      </c>
      <c r="AJ1283" s="8" t="str">
        <f t="shared" si="103"/>
        <v/>
      </c>
      <c r="AK1283" s="8" t="str">
        <f t="shared" si="104"/>
        <v/>
      </c>
    </row>
    <row r="1284" spans="1:37" ht="12.75" customHeight="1">
      <c r="A1284" s="4">
        <v>1434</v>
      </c>
      <c r="B1284" s="4"/>
      <c r="C1284" s="69" t="s">
        <v>3909</v>
      </c>
      <c r="D1284" s="6" t="s">
        <v>102</v>
      </c>
      <c r="E1284" s="7"/>
      <c r="F1284" s="72" t="s">
        <v>6772</v>
      </c>
      <c r="G1284" s="72" t="s">
        <v>8275</v>
      </c>
      <c r="H1284" s="72"/>
      <c r="I1284" s="72"/>
      <c r="J1284" s="72"/>
      <c r="K1284" s="76" t="s">
        <v>3910</v>
      </c>
      <c r="L1284" s="8" t="s">
        <v>478</v>
      </c>
      <c r="M1284" s="78">
        <v>3.8</v>
      </c>
      <c r="N1284" s="9">
        <v>38543</v>
      </c>
      <c r="O1284" s="8" t="s">
        <v>115</v>
      </c>
      <c r="P1284" s="8" t="s">
        <v>36</v>
      </c>
      <c r="Q1284" s="8" t="s">
        <v>39</v>
      </c>
      <c r="R1284" s="8" t="s">
        <v>3911</v>
      </c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8"/>
      <c r="AD1284" s="8"/>
      <c r="AE1284" s="8"/>
      <c r="AF1284" s="8"/>
      <c r="AG1284" s="8" t="str">
        <f t="shared" si="100"/>
        <v>Sp</v>
      </c>
      <c r="AH1284" s="8">
        <f t="shared" si="101"/>
        <v>1</v>
      </c>
      <c r="AI1284" s="8" t="str">
        <f t="shared" si="102"/>
        <v/>
      </c>
      <c r="AJ1284" s="8" t="str">
        <f t="shared" si="103"/>
        <v/>
      </c>
      <c r="AK1284" s="8" t="str">
        <f t="shared" si="104"/>
        <v/>
      </c>
    </row>
    <row r="1285" spans="1:37" ht="12.75" customHeight="1">
      <c r="A1285" s="4">
        <v>1436</v>
      </c>
      <c r="B1285" s="4"/>
      <c r="C1285" s="69" t="s">
        <v>4332</v>
      </c>
      <c r="D1285" s="6" t="s">
        <v>27</v>
      </c>
      <c r="E1285" s="7"/>
      <c r="F1285" s="72" t="s">
        <v>6908</v>
      </c>
      <c r="G1285" s="72" t="s">
        <v>8441</v>
      </c>
      <c r="H1285" s="72"/>
      <c r="I1285" s="72"/>
      <c r="J1285" s="72"/>
      <c r="K1285" s="76" t="s">
        <v>4333</v>
      </c>
      <c r="L1285" s="8" t="s">
        <v>707</v>
      </c>
      <c r="M1285" s="78">
        <v>10.8</v>
      </c>
      <c r="N1285" s="9">
        <v>37115</v>
      </c>
      <c r="O1285" s="8" t="s">
        <v>36</v>
      </c>
      <c r="P1285" s="8" t="s">
        <v>105</v>
      </c>
      <c r="Q1285" s="8" t="s">
        <v>587</v>
      </c>
      <c r="R1285" s="8" t="s">
        <v>39</v>
      </c>
      <c r="S1285" s="8" t="s">
        <v>52</v>
      </c>
      <c r="T1285" s="8" t="s">
        <v>4334</v>
      </c>
      <c r="U1285" s="8"/>
      <c r="V1285" s="8"/>
      <c r="W1285" s="8"/>
      <c r="X1285" s="8"/>
      <c r="Y1285" s="8"/>
      <c r="Z1285" s="8"/>
      <c r="AA1285" s="8"/>
      <c r="AB1285" s="8"/>
      <c r="AC1285" s="8"/>
      <c r="AD1285" s="8"/>
      <c r="AE1285" s="8"/>
      <c r="AF1285" s="8"/>
      <c r="AG1285" s="8" t="str">
        <f t="shared" si="100"/>
        <v>Sp</v>
      </c>
      <c r="AH1285" s="8">
        <f t="shared" si="101"/>
        <v>3</v>
      </c>
      <c r="AI1285" s="8" t="str">
        <f t="shared" si="102"/>
        <v/>
      </c>
      <c r="AJ1285" s="8" t="str">
        <f t="shared" si="103"/>
        <v/>
      </c>
      <c r="AK1285" s="8" t="str">
        <f t="shared" si="104"/>
        <v/>
      </c>
    </row>
    <row r="1286" spans="1:37" ht="12.75" customHeight="1">
      <c r="A1286" s="4">
        <v>1439</v>
      </c>
      <c r="B1286" s="4"/>
      <c r="C1286" s="69" t="s">
        <v>3918</v>
      </c>
      <c r="D1286" s="6" t="s">
        <v>91</v>
      </c>
      <c r="E1286" s="7"/>
      <c r="F1286" s="72" t="s">
        <v>6775</v>
      </c>
      <c r="G1286" s="72" t="s">
        <v>8279</v>
      </c>
      <c r="H1286" s="72"/>
      <c r="I1286" s="72"/>
      <c r="J1286" s="72"/>
      <c r="K1286" s="76" t="s">
        <v>3919</v>
      </c>
      <c r="L1286" s="8" t="s">
        <v>364</v>
      </c>
      <c r="M1286" s="78">
        <v>13.9</v>
      </c>
      <c r="N1286" s="9">
        <v>37254</v>
      </c>
      <c r="O1286" s="8" t="s">
        <v>2381</v>
      </c>
      <c r="P1286" s="8" t="s">
        <v>287</v>
      </c>
      <c r="Q1286" s="8" t="s">
        <v>2382</v>
      </c>
      <c r="R1286" s="8" t="s">
        <v>2381</v>
      </c>
      <c r="S1286" s="8" t="s">
        <v>3305</v>
      </c>
      <c r="T1286" s="8" t="s">
        <v>38</v>
      </c>
      <c r="U1286" s="8"/>
      <c r="V1286" s="8"/>
      <c r="W1286" s="8"/>
      <c r="X1286" s="8"/>
      <c r="Y1286" s="8"/>
      <c r="Z1286" s="8"/>
      <c r="AA1286" s="8"/>
      <c r="AB1286" s="8"/>
      <c r="AC1286" s="8"/>
      <c r="AD1286" s="8"/>
      <c r="AE1286" s="8"/>
      <c r="AF1286" s="8"/>
      <c r="AG1286" s="8" t="str">
        <f t="shared" si="100"/>
        <v>Sp</v>
      </c>
      <c r="AH1286" s="8">
        <f t="shared" si="101"/>
        <v>1</v>
      </c>
      <c r="AI1286" s="8" t="str">
        <f t="shared" si="102"/>
        <v/>
      </c>
      <c r="AJ1286" s="8" t="str">
        <f t="shared" si="103"/>
        <v/>
      </c>
      <c r="AK1286" s="8" t="str">
        <f t="shared" si="104"/>
        <v/>
      </c>
    </row>
    <row r="1287" spans="1:37" ht="12.75" customHeight="1">
      <c r="A1287" s="4">
        <v>1441</v>
      </c>
      <c r="B1287" s="4"/>
      <c r="C1287" s="69" t="s">
        <v>3893</v>
      </c>
      <c r="D1287" s="6" t="s">
        <v>96</v>
      </c>
      <c r="E1287" s="7"/>
      <c r="F1287" s="72" t="s">
        <v>6764</v>
      </c>
      <c r="G1287" s="72" t="s">
        <v>8267</v>
      </c>
      <c r="H1287" s="72"/>
      <c r="I1287" s="72"/>
      <c r="J1287" s="72"/>
      <c r="K1287" s="76" t="s">
        <v>3894</v>
      </c>
      <c r="L1287" s="8" t="s">
        <v>2287</v>
      </c>
      <c r="M1287" s="78">
        <v>19.5</v>
      </c>
      <c r="N1287" s="9">
        <v>38096</v>
      </c>
      <c r="O1287" s="8" t="s">
        <v>315</v>
      </c>
      <c r="P1287" s="8" t="s">
        <v>36</v>
      </c>
      <c r="Q1287" s="8" t="s">
        <v>48</v>
      </c>
      <c r="R1287" s="8" t="s">
        <v>105</v>
      </c>
      <c r="S1287" s="8" t="s">
        <v>132</v>
      </c>
      <c r="T1287" s="8" t="s">
        <v>5509</v>
      </c>
      <c r="U1287" s="8" t="s">
        <v>316</v>
      </c>
      <c r="V1287" s="8" t="s">
        <v>30</v>
      </c>
      <c r="W1287" s="8" t="s">
        <v>360</v>
      </c>
      <c r="X1287" s="8" t="s">
        <v>856</v>
      </c>
      <c r="Y1287" s="8" t="s">
        <v>3892</v>
      </c>
      <c r="Z1287" s="8" t="s">
        <v>39</v>
      </c>
      <c r="AA1287" s="8" t="s">
        <v>317</v>
      </c>
      <c r="AB1287" s="8" t="s">
        <v>76</v>
      </c>
      <c r="AC1287" s="8"/>
      <c r="AD1287" s="8"/>
      <c r="AE1287" s="8"/>
      <c r="AF1287" s="8"/>
      <c r="AG1287" s="8">
        <f t="shared" si="100"/>
        <v>17</v>
      </c>
      <c r="AH1287" s="8">
        <f t="shared" si="101"/>
        <v>18</v>
      </c>
      <c r="AI1287" s="8" t="str">
        <f t="shared" si="102"/>
        <v/>
      </c>
      <c r="AJ1287" s="8" t="str">
        <f t="shared" si="103"/>
        <v/>
      </c>
      <c r="AK1287" s="8" t="str">
        <f t="shared" si="104"/>
        <v/>
      </c>
    </row>
    <row r="1288" spans="1:37" ht="12.75" customHeight="1">
      <c r="A1288" s="4">
        <v>1442</v>
      </c>
      <c r="B1288" s="4"/>
      <c r="C1288" s="69" t="s">
        <v>1190</v>
      </c>
      <c r="D1288" s="6" t="s">
        <v>32</v>
      </c>
      <c r="E1288" s="7"/>
      <c r="F1288" s="72" t="s">
        <v>5841</v>
      </c>
      <c r="G1288" s="72" t="s">
        <v>7225</v>
      </c>
      <c r="H1288" s="72"/>
      <c r="I1288" s="72"/>
      <c r="J1288" s="72"/>
      <c r="K1288" s="76" t="s">
        <v>1191</v>
      </c>
      <c r="L1288" s="8" t="s">
        <v>104</v>
      </c>
      <c r="M1288" s="78">
        <v>17.899999999999999</v>
      </c>
      <c r="N1288" s="9">
        <v>38913</v>
      </c>
      <c r="O1288" s="8" t="s">
        <v>132</v>
      </c>
      <c r="P1288" s="8" t="s">
        <v>397</v>
      </c>
      <c r="Q1288" s="8" t="s">
        <v>59</v>
      </c>
      <c r="R1288" s="8" t="s">
        <v>327</v>
      </c>
      <c r="S1288" s="8" t="s">
        <v>789</v>
      </c>
      <c r="T1288" s="8" t="s">
        <v>790</v>
      </c>
      <c r="U1288" s="8" t="s">
        <v>1192</v>
      </c>
      <c r="V1288" s="8"/>
      <c r="W1288" s="8"/>
      <c r="X1288" s="8"/>
      <c r="Y1288" s="8"/>
      <c r="Z1288" s="8"/>
      <c r="AA1288" s="8"/>
      <c r="AB1288" s="8"/>
      <c r="AC1288" s="8"/>
      <c r="AD1288" s="8"/>
      <c r="AE1288" s="8"/>
      <c r="AF1288" s="8"/>
      <c r="AG1288" s="8">
        <f t="shared" si="100"/>
        <v>12</v>
      </c>
      <c r="AH1288" s="8">
        <f t="shared" si="101"/>
        <v>15</v>
      </c>
      <c r="AI1288" s="8" t="str">
        <f t="shared" si="102"/>
        <v/>
      </c>
      <c r="AJ1288" s="8" t="str">
        <f t="shared" si="103"/>
        <v/>
      </c>
      <c r="AK1288" s="8" t="str">
        <f t="shared" si="104"/>
        <v/>
      </c>
    </row>
    <row r="1289" spans="1:37" ht="12.75" customHeight="1">
      <c r="A1289" s="4">
        <v>1443</v>
      </c>
      <c r="B1289" s="4"/>
      <c r="C1289" s="69" t="s">
        <v>896</v>
      </c>
      <c r="D1289" s="6" t="s">
        <v>32</v>
      </c>
      <c r="E1289" s="7"/>
      <c r="F1289" s="72" t="s">
        <v>9104</v>
      </c>
      <c r="G1289" s="72" t="s">
        <v>9105</v>
      </c>
      <c r="H1289" s="72"/>
      <c r="I1289" s="72"/>
      <c r="J1289" s="72"/>
      <c r="K1289" s="76" t="s">
        <v>897</v>
      </c>
      <c r="L1289" s="8" t="s">
        <v>898</v>
      </c>
      <c r="M1289" s="78">
        <v>28.7</v>
      </c>
      <c r="N1289" s="9">
        <v>38915</v>
      </c>
      <c r="O1289" s="8" t="s">
        <v>5553</v>
      </c>
      <c r="P1289" s="8" t="s">
        <v>205</v>
      </c>
      <c r="Q1289" s="8" t="s">
        <v>39</v>
      </c>
      <c r="R1289" s="8" t="s">
        <v>263</v>
      </c>
      <c r="S1289" s="8" t="s">
        <v>172</v>
      </c>
      <c r="T1289" s="8" t="s">
        <v>83</v>
      </c>
      <c r="U1289" s="8" t="s">
        <v>72</v>
      </c>
      <c r="V1289" s="8"/>
      <c r="W1289" s="8"/>
      <c r="X1289" s="8"/>
      <c r="Y1289" s="8"/>
      <c r="Z1289" s="8"/>
      <c r="AA1289" s="8"/>
      <c r="AB1289" s="8"/>
      <c r="AC1289" s="8"/>
      <c r="AD1289" s="8"/>
      <c r="AE1289" s="8"/>
      <c r="AF1289" s="8"/>
      <c r="AG1289" s="8" t="str">
        <f t="shared" si="100"/>
        <v>[1]</v>
      </c>
      <c r="AH1289" s="8" t="str">
        <f t="shared" si="101"/>
        <v>[2]</v>
      </c>
      <c r="AI1289" s="8" t="str">
        <f t="shared" si="102"/>
        <v/>
      </c>
      <c r="AJ1289" s="8" t="str">
        <f t="shared" si="103"/>
        <v/>
      </c>
      <c r="AK1289" s="8" t="str">
        <f t="shared" si="104"/>
        <v/>
      </c>
    </row>
    <row r="1290" spans="1:37" ht="12.75" customHeight="1">
      <c r="A1290" s="4">
        <v>1444</v>
      </c>
      <c r="B1290" s="4"/>
      <c r="C1290" s="69" t="s">
        <v>413</v>
      </c>
      <c r="D1290" s="6" t="s">
        <v>91</v>
      </c>
      <c r="E1290" s="7" t="s">
        <v>281</v>
      </c>
      <c r="F1290" s="72" t="s">
        <v>8737</v>
      </c>
      <c r="G1290" s="72" t="s">
        <v>6992</v>
      </c>
      <c r="H1290" s="72"/>
      <c r="I1290" s="72"/>
      <c r="J1290" s="72"/>
      <c r="K1290" s="76" t="s">
        <v>414</v>
      </c>
      <c r="L1290" s="8" t="s">
        <v>415</v>
      </c>
      <c r="M1290" s="78">
        <v>17.899999999999999</v>
      </c>
      <c r="N1290" s="9">
        <v>38905</v>
      </c>
      <c r="O1290" s="8" t="s">
        <v>416</v>
      </c>
      <c r="P1290" s="8" t="s">
        <v>187</v>
      </c>
      <c r="Q1290" s="8" t="s">
        <v>284</v>
      </c>
      <c r="R1290" s="8" t="s">
        <v>38</v>
      </c>
      <c r="S1290" s="8" t="s">
        <v>161</v>
      </c>
      <c r="T1290" s="8" t="s">
        <v>76</v>
      </c>
      <c r="U1290" s="8" t="s">
        <v>417</v>
      </c>
      <c r="V1290" s="8" t="s">
        <v>418</v>
      </c>
      <c r="W1290" s="8"/>
      <c r="X1290" s="8"/>
      <c r="Y1290" s="8"/>
      <c r="Z1290" s="8"/>
      <c r="AA1290" s="8"/>
      <c r="AB1290" s="8"/>
      <c r="AC1290" s="8"/>
      <c r="AD1290" s="8"/>
      <c r="AE1290" s="8"/>
      <c r="AF1290" s="8"/>
      <c r="AG1290" s="8" t="str">
        <f t="shared" si="100"/>
        <v>Sp</v>
      </c>
      <c r="AH1290" s="8">
        <f t="shared" si="101"/>
        <v>18</v>
      </c>
      <c r="AI1290" s="8" t="str">
        <f t="shared" si="102"/>
        <v/>
      </c>
      <c r="AJ1290" s="8" t="str">
        <f t="shared" si="103"/>
        <v/>
      </c>
      <c r="AK1290" s="8" t="str">
        <f t="shared" si="104"/>
        <v/>
      </c>
    </row>
    <row r="1291" spans="1:37" ht="12.75" customHeight="1">
      <c r="A1291" s="4">
        <v>1445</v>
      </c>
      <c r="B1291" s="4"/>
      <c r="C1291" s="69" t="s">
        <v>614</v>
      </c>
      <c r="D1291" s="6" t="s">
        <v>375</v>
      </c>
      <c r="E1291" s="7"/>
      <c r="F1291" s="72" t="s">
        <v>8747</v>
      </c>
      <c r="G1291" s="72" t="s">
        <v>7043</v>
      </c>
      <c r="H1291" s="72"/>
      <c r="I1291" s="72"/>
      <c r="J1291" s="72"/>
      <c r="K1291" s="76" t="s">
        <v>615</v>
      </c>
      <c r="L1291" s="8" t="s">
        <v>624</v>
      </c>
      <c r="M1291" s="78">
        <v>6.2</v>
      </c>
      <c r="N1291" s="9">
        <v>38914</v>
      </c>
      <c r="O1291" s="8" t="s">
        <v>48</v>
      </c>
      <c r="P1291" s="8" t="s">
        <v>5510</v>
      </c>
      <c r="Q1291" s="8" t="s">
        <v>38</v>
      </c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  <c r="AE1291" s="8"/>
      <c r="AF1291" s="8"/>
      <c r="AG1291" s="8" t="str">
        <f t="shared" si="100"/>
        <v>Sp</v>
      </c>
      <c r="AH1291" s="8">
        <f t="shared" si="101"/>
        <v>10</v>
      </c>
      <c r="AI1291" s="8" t="str">
        <f t="shared" si="102"/>
        <v/>
      </c>
      <c r="AJ1291" s="8" t="str">
        <f t="shared" si="103"/>
        <v/>
      </c>
      <c r="AK1291" s="8" t="str">
        <f t="shared" si="104"/>
        <v/>
      </c>
    </row>
    <row r="1292" spans="1:37" ht="12.75" customHeight="1">
      <c r="A1292" s="4">
        <v>1446</v>
      </c>
      <c r="B1292" s="4"/>
      <c r="C1292" s="69" t="s">
        <v>1063</v>
      </c>
      <c r="D1292" s="6" t="s">
        <v>251</v>
      </c>
      <c r="E1292" s="7"/>
      <c r="F1292" s="72" t="s">
        <v>8779</v>
      </c>
      <c r="G1292" s="72" t="s">
        <v>7180</v>
      </c>
      <c r="H1292" s="72" t="s">
        <v>8978</v>
      </c>
      <c r="I1292" s="72"/>
      <c r="J1292" s="72"/>
      <c r="K1292" s="76" t="s">
        <v>1064</v>
      </c>
      <c r="L1292" s="8" t="s">
        <v>1065</v>
      </c>
      <c r="M1292" s="78">
        <v>47.1</v>
      </c>
      <c r="N1292" s="9">
        <v>38885</v>
      </c>
      <c r="O1292" s="8" t="s">
        <v>283</v>
      </c>
      <c r="P1292" s="8" t="s">
        <v>48</v>
      </c>
      <c r="Q1292" s="8" t="s">
        <v>86</v>
      </c>
      <c r="R1292" s="8" t="s">
        <v>344</v>
      </c>
      <c r="S1292" s="8" t="s">
        <v>218</v>
      </c>
      <c r="T1292" s="8" t="s">
        <v>159</v>
      </c>
      <c r="U1292" s="8" t="s">
        <v>106</v>
      </c>
      <c r="V1292" s="8" t="s">
        <v>50</v>
      </c>
      <c r="W1292" s="8" t="s">
        <v>39</v>
      </c>
      <c r="X1292" s="8" t="s">
        <v>789</v>
      </c>
      <c r="Y1292" s="8" t="s">
        <v>790</v>
      </c>
      <c r="Z1292" s="8" t="s">
        <v>1066</v>
      </c>
      <c r="AA1292" s="8" t="s">
        <v>76</v>
      </c>
      <c r="AB1292" s="8"/>
      <c r="AC1292" s="8"/>
      <c r="AD1292" s="8"/>
      <c r="AE1292" s="8"/>
      <c r="AF1292" s="8"/>
      <c r="AG1292" s="8" t="str">
        <f t="shared" si="100"/>
        <v>Sp</v>
      </c>
      <c r="AH1292" s="8">
        <f t="shared" si="101"/>
        <v>17</v>
      </c>
      <c r="AI1292" s="8">
        <f t="shared" si="102"/>
        <v>15</v>
      </c>
      <c r="AJ1292" s="8" t="str">
        <f t="shared" si="103"/>
        <v/>
      </c>
      <c r="AK1292" s="8" t="str">
        <f t="shared" si="104"/>
        <v/>
      </c>
    </row>
    <row r="1293" spans="1:37" ht="12.75" customHeight="1">
      <c r="A1293" s="4">
        <v>1447</v>
      </c>
      <c r="B1293" s="4"/>
      <c r="C1293" s="69" t="s">
        <v>497</v>
      </c>
      <c r="D1293" s="6" t="s">
        <v>32</v>
      </c>
      <c r="E1293" s="7"/>
      <c r="F1293" s="72" t="s">
        <v>8740</v>
      </c>
      <c r="G1293" s="72" t="s">
        <v>7014</v>
      </c>
      <c r="H1293" s="72"/>
      <c r="I1293" s="72"/>
      <c r="J1293" s="72"/>
      <c r="K1293" s="76" t="s">
        <v>498</v>
      </c>
      <c r="L1293" s="8" t="s">
        <v>56</v>
      </c>
      <c r="M1293" s="78">
        <v>24</v>
      </c>
      <c r="N1293" s="9">
        <v>38891</v>
      </c>
      <c r="O1293" s="8" t="s">
        <v>105</v>
      </c>
      <c r="P1293" s="8" t="s">
        <v>497</v>
      </c>
      <c r="Q1293" s="8" t="s">
        <v>169</v>
      </c>
      <c r="R1293" s="8" t="s">
        <v>86</v>
      </c>
      <c r="S1293" s="8" t="s">
        <v>431</v>
      </c>
      <c r="T1293" s="8" t="s">
        <v>499</v>
      </c>
      <c r="U1293" s="8" t="s">
        <v>37</v>
      </c>
      <c r="V1293" s="8" t="s">
        <v>50</v>
      </c>
      <c r="W1293" s="8" t="s">
        <v>500</v>
      </c>
      <c r="X1293" s="8" t="s">
        <v>501</v>
      </c>
      <c r="Y1293" s="8"/>
      <c r="Z1293" s="8"/>
      <c r="AA1293" s="8"/>
      <c r="AB1293" s="8"/>
      <c r="AC1293" s="8"/>
      <c r="AD1293" s="8"/>
      <c r="AE1293" s="8"/>
      <c r="AF1293" s="8"/>
      <c r="AG1293" s="8" t="str">
        <f t="shared" si="100"/>
        <v>Sp</v>
      </c>
      <c r="AH1293" s="8">
        <f t="shared" si="101"/>
        <v>17</v>
      </c>
      <c r="AI1293" s="8" t="str">
        <f t="shared" si="102"/>
        <v/>
      </c>
      <c r="AJ1293" s="8" t="str">
        <f t="shared" si="103"/>
        <v/>
      </c>
      <c r="AK1293" s="8" t="str">
        <f t="shared" si="104"/>
        <v/>
      </c>
    </row>
    <row r="1294" spans="1:37" ht="12.75" customHeight="1">
      <c r="A1294" s="4">
        <v>1448</v>
      </c>
      <c r="B1294" s="4"/>
      <c r="C1294" s="69" t="s">
        <v>1327</v>
      </c>
      <c r="D1294" s="6" t="s">
        <v>32</v>
      </c>
      <c r="E1294" s="7"/>
      <c r="F1294" s="72" t="s">
        <v>8795</v>
      </c>
      <c r="G1294" s="72" t="s">
        <v>7273</v>
      </c>
      <c r="H1294" s="72"/>
      <c r="I1294" s="72"/>
      <c r="J1294" s="72"/>
      <c r="K1294" s="76" t="s">
        <v>1328</v>
      </c>
      <c r="L1294" s="8" t="s">
        <v>56</v>
      </c>
      <c r="M1294" s="78">
        <v>15.9</v>
      </c>
      <c r="N1294" s="9">
        <v>38891</v>
      </c>
      <c r="O1294" s="8" t="s">
        <v>105</v>
      </c>
      <c r="P1294" s="8" t="s">
        <v>497</v>
      </c>
      <c r="Q1294" s="8" t="s">
        <v>169</v>
      </c>
      <c r="R1294" s="8" t="s">
        <v>86</v>
      </c>
      <c r="S1294" s="8" t="s">
        <v>499</v>
      </c>
      <c r="T1294" s="8" t="s">
        <v>1329</v>
      </c>
      <c r="U1294" s="8" t="s">
        <v>1330</v>
      </c>
      <c r="V1294" s="8" t="s">
        <v>1331</v>
      </c>
      <c r="W1294" s="8" t="s">
        <v>59</v>
      </c>
      <c r="X1294" s="8" t="s">
        <v>38</v>
      </c>
      <c r="Y1294" s="8" t="s">
        <v>500</v>
      </c>
      <c r="Z1294" s="8" t="s">
        <v>501</v>
      </c>
      <c r="AA1294" s="8"/>
      <c r="AB1294" s="8"/>
      <c r="AC1294" s="8"/>
      <c r="AD1294" s="8"/>
      <c r="AE1294" s="8"/>
      <c r="AF1294" s="8"/>
      <c r="AG1294" s="8" t="str">
        <f t="shared" si="100"/>
        <v>Sp</v>
      </c>
      <c r="AH1294" s="8">
        <f t="shared" si="101"/>
        <v>18</v>
      </c>
      <c r="AI1294" s="8" t="str">
        <f t="shared" si="102"/>
        <v/>
      </c>
      <c r="AJ1294" s="8" t="str">
        <f t="shared" si="103"/>
        <v/>
      </c>
      <c r="AK1294" s="8" t="str">
        <f t="shared" si="104"/>
        <v/>
      </c>
    </row>
    <row r="1295" spans="1:37" ht="12.75" customHeight="1">
      <c r="A1295" s="4">
        <v>1450</v>
      </c>
      <c r="B1295" s="4"/>
      <c r="C1295" s="69" t="s">
        <v>348</v>
      </c>
      <c r="D1295" s="6" t="s">
        <v>346</v>
      </c>
      <c r="E1295" s="7" t="s">
        <v>281</v>
      </c>
      <c r="F1295" s="72" t="s">
        <v>8731</v>
      </c>
      <c r="G1295" s="72" t="s">
        <v>6974</v>
      </c>
      <c r="H1295" s="72"/>
      <c r="I1295" s="72"/>
      <c r="J1295" s="72"/>
      <c r="K1295" s="76" t="s">
        <v>349</v>
      </c>
      <c r="L1295" s="8" t="s">
        <v>350</v>
      </c>
      <c r="M1295" s="78">
        <v>9.1999999999999993</v>
      </c>
      <c r="N1295" s="9">
        <v>38917</v>
      </c>
      <c r="O1295" s="8" t="s">
        <v>36</v>
      </c>
      <c r="P1295" s="8" t="s">
        <v>76</v>
      </c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8"/>
      <c r="AE1295" s="8"/>
      <c r="AF1295" s="8"/>
      <c r="AG1295" s="8" t="str">
        <f t="shared" si="100"/>
        <v>Sp</v>
      </c>
      <c r="AH1295" s="8">
        <f t="shared" si="101"/>
        <v>11</v>
      </c>
      <c r="AI1295" s="8" t="str">
        <f t="shared" si="102"/>
        <v/>
      </c>
      <c r="AJ1295" s="8" t="str">
        <f t="shared" si="103"/>
        <v/>
      </c>
      <c r="AK1295" s="8" t="str">
        <f t="shared" si="104"/>
        <v/>
      </c>
    </row>
    <row r="1296" spans="1:37" ht="12.75" customHeight="1">
      <c r="A1296" s="4">
        <v>1451</v>
      </c>
      <c r="B1296" s="4"/>
      <c r="C1296" s="69" t="s">
        <v>1207</v>
      </c>
      <c r="D1296" s="6" t="s">
        <v>61</v>
      </c>
      <c r="E1296" s="7"/>
      <c r="F1296" s="72" t="s">
        <v>5847</v>
      </c>
      <c r="G1296" s="72" t="s">
        <v>7231</v>
      </c>
      <c r="H1296" s="72"/>
      <c r="I1296" s="72"/>
      <c r="J1296" s="72"/>
      <c r="K1296" s="76" t="s">
        <v>1208</v>
      </c>
      <c r="L1296" s="8" t="s">
        <v>232</v>
      </c>
      <c r="M1296" s="78">
        <v>1.4</v>
      </c>
      <c r="N1296" s="9">
        <v>36968</v>
      </c>
      <c r="O1296" s="8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  <c r="AD1296" s="8"/>
      <c r="AE1296" s="8"/>
      <c r="AF1296" s="8"/>
      <c r="AG1296" s="8">
        <f t="shared" si="100"/>
        <v>8</v>
      </c>
      <c r="AH1296" s="8">
        <f t="shared" si="101"/>
        <v>10</v>
      </c>
      <c r="AI1296" s="8" t="str">
        <f t="shared" si="102"/>
        <v/>
      </c>
      <c r="AJ1296" s="8" t="str">
        <f t="shared" si="103"/>
        <v/>
      </c>
      <c r="AK1296" s="8" t="str">
        <f t="shared" si="104"/>
        <v/>
      </c>
    </row>
    <row r="1297" spans="1:37" ht="12.75" customHeight="1">
      <c r="A1297" s="4">
        <v>1452</v>
      </c>
      <c r="B1297" s="4"/>
      <c r="C1297" s="69" t="s">
        <v>3417</v>
      </c>
      <c r="D1297" s="6" t="s">
        <v>375</v>
      </c>
      <c r="E1297" s="7"/>
      <c r="F1297" s="72" t="s">
        <v>6598</v>
      </c>
      <c r="G1297" s="72" t="s">
        <v>8079</v>
      </c>
      <c r="H1297" s="72"/>
      <c r="I1297" s="72"/>
      <c r="J1297" s="72"/>
      <c r="K1297" s="76" t="s">
        <v>3418</v>
      </c>
      <c r="L1297" s="8" t="s">
        <v>176</v>
      </c>
      <c r="M1297" s="78">
        <v>4.5999999999999996</v>
      </c>
      <c r="N1297" s="9">
        <v>36161</v>
      </c>
      <c r="O1297" s="8" t="s">
        <v>3419</v>
      </c>
      <c r="P1297" s="8" t="s">
        <v>3420</v>
      </c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8"/>
      <c r="AD1297" s="8"/>
      <c r="AE1297" s="8"/>
      <c r="AF1297" s="8"/>
      <c r="AG1297" s="8">
        <f t="shared" si="100"/>
        <v>3</v>
      </c>
      <c r="AH1297" s="8">
        <f t="shared" si="101"/>
        <v>18</v>
      </c>
      <c r="AI1297" s="8" t="str">
        <f t="shared" si="102"/>
        <v/>
      </c>
      <c r="AJ1297" s="8" t="str">
        <f t="shared" si="103"/>
        <v/>
      </c>
      <c r="AK1297" s="8" t="str">
        <f t="shared" si="104"/>
        <v/>
      </c>
    </row>
    <row r="1298" spans="1:37" ht="12.75" customHeight="1">
      <c r="A1298" s="4">
        <v>1453</v>
      </c>
      <c r="B1298" s="4"/>
      <c r="C1298" s="69" t="s">
        <v>1565</v>
      </c>
      <c r="D1298" s="6" t="s">
        <v>332</v>
      </c>
      <c r="E1298" s="7"/>
      <c r="F1298" s="72" t="s">
        <v>5967</v>
      </c>
      <c r="G1298" s="72" t="s">
        <v>7363</v>
      </c>
      <c r="H1298" s="72"/>
      <c r="I1298" s="72"/>
      <c r="J1298" s="72"/>
      <c r="K1298" s="76" t="s">
        <v>1566</v>
      </c>
      <c r="L1298" s="8" t="s">
        <v>104</v>
      </c>
      <c r="M1298" s="78">
        <v>6.1</v>
      </c>
      <c r="N1298" s="9">
        <v>37256</v>
      </c>
      <c r="O1298" s="8" t="s">
        <v>36</v>
      </c>
      <c r="P1298" s="8" t="s">
        <v>48</v>
      </c>
      <c r="Q1298" s="8" t="s">
        <v>105</v>
      </c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8"/>
      <c r="AD1298" s="8"/>
      <c r="AE1298" s="8"/>
      <c r="AF1298" s="8"/>
      <c r="AG1298" s="8">
        <f t="shared" si="100"/>
        <v>15</v>
      </c>
      <c r="AH1298" s="8">
        <f t="shared" si="101"/>
        <v>16</v>
      </c>
      <c r="AI1298" s="8" t="str">
        <f t="shared" si="102"/>
        <v/>
      </c>
      <c r="AJ1298" s="8" t="str">
        <f t="shared" si="103"/>
        <v/>
      </c>
      <c r="AK1298" s="8" t="str">
        <f t="shared" si="104"/>
        <v/>
      </c>
    </row>
    <row r="1299" spans="1:37" ht="12.75" customHeight="1">
      <c r="A1299" s="4">
        <v>1454</v>
      </c>
      <c r="B1299" s="4"/>
      <c r="C1299" s="69" t="s">
        <v>1473</v>
      </c>
      <c r="D1299" s="6" t="s">
        <v>32</v>
      </c>
      <c r="E1299" s="7"/>
      <c r="F1299" s="72" t="s">
        <v>8802</v>
      </c>
      <c r="G1299" s="72" t="s">
        <v>7326</v>
      </c>
      <c r="H1299" s="72"/>
      <c r="I1299" s="72"/>
      <c r="J1299" s="72"/>
      <c r="K1299" s="76" t="s">
        <v>1474</v>
      </c>
      <c r="L1299" s="8" t="s">
        <v>1475</v>
      </c>
      <c r="M1299" s="78">
        <v>30.6</v>
      </c>
      <c r="N1299" s="9">
        <v>38927</v>
      </c>
      <c r="O1299" s="8" t="s">
        <v>5511</v>
      </c>
      <c r="P1299" s="8" t="s">
        <v>111</v>
      </c>
      <c r="Q1299" s="8" t="s">
        <v>71</v>
      </c>
      <c r="R1299" s="8" t="s">
        <v>76</v>
      </c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8"/>
      <c r="AD1299" s="8"/>
      <c r="AE1299" s="8"/>
      <c r="AF1299" s="8"/>
      <c r="AG1299" s="8" t="str">
        <f t="shared" si="100"/>
        <v>Sp</v>
      </c>
      <c r="AH1299" s="8">
        <f t="shared" si="101"/>
        <v>9</v>
      </c>
      <c r="AI1299" s="8" t="str">
        <f t="shared" si="102"/>
        <v/>
      </c>
      <c r="AJ1299" s="8" t="str">
        <f t="shared" si="103"/>
        <v/>
      </c>
      <c r="AK1299" s="8" t="str">
        <f t="shared" si="104"/>
        <v/>
      </c>
    </row>
    <row r="1300" spans="1:37" ht="12.75" customHeight="1">
      <c r="A1300" s="4">
        <v>1455</v>
      </c>
      <c r="B1300" s="4"/>
      <c r="C1300" s="69" t="s">
        <v>1335</v>
      </c>
      <c r="D1300" s="6" t="s">
        <v>32</v>
      </c>
      <c r="E1300" s="7"/>
      <c r="F1300" s="72" t="s">
        <v>5886</v>
      </c>
      <c r="G1300" s="72" t="s">
        <v>7275</v>
      </c>
      <c r="H1300" s="72"/>
      <c r="I1300" s="72"/>
      <c r="J1300" s="72"/>
      <c r="K1300" s="76" t="s">
        <v>1336</v>
      </c>
      <c r="L1300" s="8" t="s">
        <v>248</v>
      </c>
      <c r="M1300" s="78">
        <v>26.2</v>
      </c>
      <c r="N1300" s="9">
        <v>38892</v>
      </c>
      <c r="O1300" s="8" t="s">
        <v>105</v>
      </c>
      <c r="P1300" s="8" t="s">
        <v>497</v>
      </c>
      <c r="Q1300" s="8" t="s">
        <v>169</v>
      </c>
      <c r="R1300" s="8" t="s">
        <v>86</v>
      </c>
      <c r="S1300" s="8" t="s">
        <v>1329</v>
      </c>
      <c r="T1300" s="8" t="s">
        <v>1337</v>
      </c>
      <c r="U1300" s="8" t="s">
        <v>37</v>
      </c>
      <c r="V1300" s="8" t="s">
        <v>203</v>
      </c>
      <c r="W1300" s="8" t="s">
        <v>59</v>
      </c>
      <c r="X1300" s="8" t="s">
        <v>38</v>
      </c>
      <c r="Y1300" s="8" t="s">
        <v>500</v>
      </c>
      <c r="Z1300" s="8" t="s">
        <v>501</v>
      </c>
      <c r="AA1300" s="8" t="s">
        <v>188</v>
      </c>
      <c r="AB1300" s="8" t="s">
        <v>43</v>
      </c>
      <c r="AC1300" s="8"/>
      <c r="AD1300" s="8"/>
      <c r="AE1300" s="8"/>
      <c r="AF1300" s="8"/>
      <c r="AG1300" s="8">
        <f t="shared" si="100"/>
        <v>1</v>
      </c>
      <c r="AH1300" s="8">
        <f t="shared" si="101"/>
        <v>10</v>
      </c>
      <c r="AI1300" s="8" t="str">
        <f t="shared" si="102"/>
        <v/>
      </c>
      <c r="AJ1300" s="8" t="str">
        <f t="shared" si="103"/>
        <v/>
      </c>
      <c r="AK1300" s="8" t="str">
        <f t="shared" si="104"/>
        <v/>
      </c>
    </row>
    <row r="1301" spans="1:37" ht="12.75" customHeight="1">
      <c r="A1301" s="4">
        <v>1456</v>
      </c>
      <c r="B1301" s="4"/>
      <c r="C1301" s="69" t="s">
        <v>2027</v>
      </c>
      <c r="D1301" s="6" t="s">
        <v>32</v>
      </c>
      <c r="E1301" s="7"/>
      <c r="F1301" s="72" t="s">
        <v>8836</v>
      </c>
      <c r="G1301" s="72" t="s">
        <v>7534</v>
      </c>
      <c r="H1301" s="72"/>
      <c r="I1301" s="72"/>
      <c r="J1301" s="72"/>
      <c r="K1301" s="76" t="s">
        <v>2028</v>
      </c>
      <c r="L1301" s="8" t="s">
        <v>973</v>
      </c>
      <c r="M1301" s="78">
        <v>12.7</v>
      </c>
      <c r="N1301" s="9">
        <v>38904</v>
      </c>
      <c r="O1301" s="8" t="s">
        <v>71</v>
      </c>
      <c r="P1301" s="8" t="s">
        <v>76</v>
      </c>
      <c r="Q1301" s="8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8"/>
      <c r="AD1301" s="8"/>
      <c r="AE1301" s="8"/>
      <c r="AF1301" s="8"/>
      <c r="AG1301" s="8" t="str">
        <f t="shared" si="100"/>
        <v>Sp</v>
      </c>
      <c r="AH1301" s="8">
        <f t="shared" si="101"/>
        <v>9</v>
      </c>
      <c r="AI1301" s="8" t="str">
        <f t="shared" si="102"/>
        <v/>
      </c>
      <c r="AJ1301" s="8" t="str">
        <f t="shared" si="103"/>
        <v/>
      </c>
      <c r="AK1301" s="8" t="str">
        <f t="shared" si="104"/>
        <v/>
      </c>
    </row>
    <row r="1302" spans="1:37" ht="12.75" customHeight="1">
      <c r="A1302" s="4">
        <v>1457</v>
      </c>
      <c r="B1302" s="4"/>
      <c r="C1302" s="69" t="s">
        <v>3786</v>
      </c>
      <c r="D1302" s="6" t="s">
        <v>32</v>
      </c>
      <c r="E1302" s="7"/>
      <c r="F1302" s="72" t="s">
        <v>8850</v>
      </c>
      <c r="G1302" s="72" t="s">
        <v>8224</v>
      </c>
      <c r="H1302" s="72"/>
      <c r="I1302" s="72"/>
      <c r="J1302" s="72"/>
      <c r="K1302" s="76" t="s">
        <v>3787</v>
      </c>
      <c r="L1302" s="8" t="s">
        <v>3187</v>
      </c>
      <c r="M1302" s="78">
        <v>16.100000000000001</v>
      </c>
      <c r="N1302" s="9">
        <v>38908</v>
      </c>
      <c r="O1302" s="8" t="s">
        <v>315</v>
      </c>
      <c r="P1302" s="8" t="s">
        <v>454</v>
      </c>
      <c r="Q1302" s="8" t="s">
        <v>161</v>
      </c>
      <c r="R1302" s="8" t="s">
        <v>1157</v>
      </c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8"/>
      <c r="AE1302" s="8"/>
      <c r="AF1302" s="8"/>
      <c r="AG1302" s="8" t="str">
        <f t="shared" si="100"/>
        <v>Sp</v>
      </c>
      <c r="AH1302" s="8">
        <f t="shared" si="101"/>
        <v>11</v>
      </c>
      <c r="AI1302" s="8" t="str">
        <f t="shared" si="102"/>
        <v/>
      </c>
      <c r="AJ1302" s="8" t="str">
        <f t="shared" si="103"/>
        <v/>
      </c>
      <c r="AK1302" s="8" t="str">
        <f t="shared" si="104"/>
        <v/>
      </c>
    </row>
    <row r="1303" spans="1:37" ht="12.75" customHeight="1">
      <c r="A1303" s="4">
        <v>1458</v>
      </c>
      <c r="B1303" s="4"/>
      <c r="C1303" s="69" t="s">
        <v>4052</v>
      </c>
      <c r="D1303" s="6" t="s">
        <v>32</v>
      </c>
      <c r="E1303" s="7"/>
      <c r="F1303" s="72" t="s">
        <v>8927</v>
      </c>
      <c r="G1303" s="72" t="s">
        <v>8329</v>
      </c>
      <c r="H1303" s="72"/>
      <c r="I1303" s="72"/>
      <c r="J1303" s="72"/>
      <c r="K1303" s="76" t="s">
        <v>4053</v>
      </c>
      <c r="L1303" s="8" t="s">
        <v>4054</v>
      </c>
      <c r="M1303" s="78">
        <v>17.100000000000001</v>
      </c>
      <c r="N1303" s="9">
        <v>38920</v>
      </c>
      <c r="O1303" s="8" t="s">
        <v>115</v>
      </c>
      <c r="P1303" s="8" t="s">
        <v>105</v>
      </c>
      <c r="Q1303" s="8" t="s">
        <v>144</v>
      </c>
      <c r="R1303" s="8" t="s">
        <v>5509</v>
      </c>
      <c r="S1303" s="8" t="s">
        <v>30</v>
      </c>
      <c r="T1303" s="8" t="s">
        <v>801</v>
      </c>
      <c r="U1303" s="8" t="s">
        <v>39</v>
      </c>
      <c r="V1303" s="8" t="s">
        <v>2338</v>
      </c>
      <c r="W1303" s="8" t="s">
        <v>76</v>
      </c>
      <c r="X1303" s="8"/>
      <c r="Y1303" s="8"/>
      <c r="Z1303" s="8"/>
      <c r="AA1303" s="8"/>
      <c r="AB1303" s="8"/>
      <c r="AC1303" s="8"/>
      <c r="AD1303" s="8"/>
      <c r="AE1303" s="8"/>
      <c r="AF1303" s="8"/>
      <c r="AG1303" s="8" t="str">
        <f t="shared" si="100"/>
        <v>Sp</v>
      </c>
      <c r="AH1303" s="8">
        <f t="shared" si="101"/>
        <v>9</v>
      </c>
      <c r="AI1303" s="8" t="str">
        <f t="shared" si="102"/>
        <v/>
      </c>
      <c r="AJ1303" s="8" t="str">
        <f t="shared" si="103"/>
        <v/>
      </c>
      <c r="AK1303" s="8" t="str">
        <f t="shared" si="104"/>
        <v/>
      </c>
    </row>
    <row r="1304" spans="1:37" ht="12.75" customHeight="1">
      <c r="A1304" s="4">
        <v>1459</v>
      </c>
      <c r="B1304" s="4"/>
      <c r="C1304" s="69" t="s">
        <v>2585</v>
      </c>
      <c r="D1304" s="6" t="s">
        <v>251</v>
      </c>
      <c r="E1304" s="7" t="s">
        <v>281</v>
      </c>
      <c r="F1304" s="72" t="s">
        <v>6310</v>
      </c>
      <c r="G1304" s="72" t="s">
        <v>7757</v>
      </c>
      <c r="H1304" s="72"/>
      <c r="I1304" s="72"/>
      <c r="J1304" s="72"/>
      <c r="K1304" s="76" t="s">
        <v>2586</v>
      </c>
      <c r="L1304" s="8" t="s">
        <v>350</v>
      </c>
      <c r="M1304" s="78">
        <v>11.6</v>
      </c>
      <c r="N1304" s="9">
        <v>38138</v>
      </c>
      <c r="O1304" s="8" t="s">
        <v>50</v>
      </c>
      <c r="P1304" s="8" t="s">
        <v>88</v>
      </c>
      <c r="Q1304" s="8" t="s">
        <v>824</v>
      </c>
      <c r="R1304" s="8" t="s">
        <v>2587</v>
      </c>
      <c r="S1304" s="8" t="s">
        <v>1168</v>
      </c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E1304" s="8"/>
      <c r="AF1304" s="8"/>
      <c r="AG1304" s="8">
        <f t="shared" si="100"/>
        <v>10</v>
      </c>
      <c r="AH1304" s="8">
        <f t="shared" si="101"/>
        <v>13</v>
      </c>
      <c r="AI1304" s="8" t="str">
        <f t="shared" si="102"/>
        <v/>
      </c>
      <c r="AJ1304" s="8" t="str">
        <f t="shared" si="103"/>
        <v/>
      </c>
      <c r="AK1304" s="8" t="str">
        <f t="shared" si="104"/>
        <v/>
      </c>
    </row>
    <row r="1305" spans="1:37" ht="12.75" customHeight="1">
      <c r="A1305" s="4">
        <v>1460</v>
      </c>
      <c r="B1305" s="4"/>
      <c r="C1305" s="85" t="s">
        <v>9071</v>
      </c>
      <c r="D1305" s="6" t="s">
        <v>91</v>
      </c>
      <c r="E1305" s="7" t="s">
        <v>281</v>
      </c>
      <c r="F1305" s="72" t="s">
        <v>9072</v>
      </c>
      <c r="G1305" s="72" t="s">
        <v>9070</v>
      </c>
      <c r="H1305" s="72"/>
      <c r="I1305" s="72"/>
      <c r="J1305" s="72"/>
      <c r="K1305" s="76" t="s">
        <v>2597</v>
      </c>
      <c r="L1305" s="8" t="s">
        <v>438</v>
      </c>
      <c r="M1305" s="78">
        <v>21.8</v>
      </c>
      <c r="N1305" s="9">
        <v>38849</v>
      </c>
      <c r="O1305" s="8" t="s">
        <v>144</v>
      </c>
      <c r="P1305" s="8" t="s">
        <v>5509</v>
      </c>
      <c r="Q1305" s="8" t="s">
        <v>336</v>
      </c>
      <c r="R1305" s="8" t="s">
        <v>308</v>
      </c>
      <c r="S1305" s="8" t="s">
        <v>187</v>
      </c>
      <c r="T1305" s="8" t="s">
        <v>1578</v>
      </c>
      <c r="U1305" s="8" t="s">
        <v>161</v>
      </c>
      <c r="V1305" s="8" t="s">
        <v>76</v>
      </c>
      <c r="W1305" s="8" t="s">
        <v>417</v>
      </c>
      <c r="X1305" s="8"/>
      <c r="Y1305" s="8"/>
      <c r="Z1305" s="8"/>
      <c r="AA1305" s="8"/>
      <c r="AB1305" s="8"/>
      <c r="AC1305" s="8"/>
      <c r="AD1305" s="8"/>
      <c r="AE1305" s="8"/>
      <c r="AF1305" s="8"/>
      <c r="AG1305" s="8" t="str">
        <f t="shared" si="100"/>
        <v>Sp</v>
      </c>
      <c r="AH1305" s="8">
        <f t="shared" si="101"/>
        <v>18</v>
      </c>
      <c r="AI1305" s="8" t="str">
        <f t="shared" si="102"/>
        <v/>
      </c>
      <c r="AJ1305" s="8" t="str">
        <f t="shared" si="103"/>
        <v/>
      </c>
      <c r="AK1305" s="8" t="str">
        <f t="shared" si="104"/>
        <v/>
      </c>
    </row>
    <row r="1306" spans="1:37" ht="12.75" customHeight="1">
      <c r="A1306" s="4">
        <v>1461</v>
      </c>
      <c r="B1306" s="4"/>
      <c r="C1306" s="69" t="s">
        <v>1193</v>
      </c>
      <c r="D1306" s="6" t="s">
        <v>32</v>
      </c>
      <c r="E1306" s="7"/>
      <c r="F1306" s="72" t="s">
        <v>5842</v>
      </c>
      <c r="G1306" s="72" t="s">
        <v>7226</v>
      </c>
      <c r="H1306" s="72" t="s">
        <v>9090</v>
      </c>
      <c r="I1306" s="72" t="s">
        <v>9091</v>
      </c>
      <c r="J1306" s="72"/>
      <c r="K1306" s="76" t="s">
        <v>1194</v>
      </c>
      <c r="L1306" s="8" t="s">
        <v>973</v>
      </c>
      <c r="M1306" s="78">
        <v>18.3</v>
      </c>
      <c r="N1306" s="9">
        <v>38937</v>
      </c>
      <c r="O1306" s="8" t="s">
        <v>1195</v>
      </c>
      <c r="P1306" s="8" t="s">
        <v>105</v>
      </c>
      <c r="Q1306" s="8" t="s">
        <v>431</v>
      </c>
      <c r="R1306" s="8" t="s">
        <v>499</v>
      </c>
      <c r="S1306" s="8" t="s">
        <v>59</v>
      </c>
      <c r="T1306" s="8" t="s">
        <v>50</v>
      </c>
      <c r="U1306" s="8" t="s">
        <v>41</v>
      </c>
      <c r="V1306" s="8" t="s">
        <v>71</v>
      </c>
      <c r="W1306" s="8" t="s">
        <v>76</v>
      </c>
      <c r="X1306" s="8"/>
      <c r="Y1306" s="8"/>
      <c r="Z1306" s="8"/>
      <c r="AA1306" s="8"/>
      <c r="AB1306" s="8"/>
      <c r="AC1306" s="8"/>
      <c r="AD1306" s="8"/>
      <c r="AE1306" s="8"/>
      <c r="AF1306" s="8"/>
      <c r="AG1306" s="8">
        <f t="shared" si="100"/>
        <v>4</v>
      </c>
      <c r="AH1306" s="8">
        <f t="shared" si="101"/>
        <v>6</v>
      </c>
      <c r="AI1306" s="8" t="str">
        <f t="shared" si="102"/>
        <v>[1]</v>
      </c>
      <c r="AJ1306" s="8" t="str">
        <f t="shared" si="103"/>
        <v>[2]</v>
      </c>
      <c r="AK1306" s="8" t="str">
        <f t="shared" si="104"/>
        <v/>
      </c>
    </row>
    <row r="1307" spans="1:37" ht="12.75" customHeight="1">
      <c r="A1307" s="4">
        <v>1462</v>
      </c>
      <c r="B1307" s="4">
        <v>3</v>
      </c>
      <c r="C1307" s="85" t="s">
        <v>8961</v>
      </c>
      <c r="D1307" s="6" t="s">
        <v>32</v>
      </c>
      <c r="E1307" s="7"/>
      <c r="F1307" s="72" t="s">
        <v>8721</v>
      </c>
      <c r="G1307" s="72" t="s">
        <v>8722</v>
      </c>
      <c r="H1307" s="72"/>
      <c r="I1307" s="72"/>
      <c r="J1307" s="72"/>
      <c r="K1307" s="76" t="s">
        <v>5538</v>
      </c>
      <c r="L1307" s="8" t="s">
        <v>89</v>
      </c>
      <c r="M1307" s="78">
        <v>9.3000000000000007</v>
      </c>
      <c r="N1307" s="9">
        <v>38238</v>
      </c>
      <c r="O1307" s="8" t="s">
        <v>48</v>
      </c>
      <c r="P1307" s="8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  <c r="AD1307" s="8"/>
      <c r="AE1307" s="8"/>
      <c r="AF1307" s="8"/>
      <c r="AG1307" s="8">
        <f t="shared" si="100"/>
        <v>1</v>
      </c>
      <c r="AH1307" s="8" t="str">
        <f t="shared" si="101"/>
        <v>Sp</v>
      </c>
      <c r="AI1307" s="8" t="str">
        <f t="shared" si="102"/>
        <v/>
      </c>
      <c r="AJ1307" s="8" t="str">
        <f t="shared" si="103"/>
        <v/>
      </c>
      <c r="AK1307" s="8" t="str">
        <f t="shared" si="104"/>
        <v/>
      </c>
    </row>
    <row r="1308" spans="1:37" ht="12.75" customHeight="1">
      <c r="A1308" s="4">
        <v>1463</v>
      </c>
      <c r="B1308" s="4"/>
      <c r="C1308" s="69" t="s">
        <v>340</v>
      </c>
      <c r="D1308" s="6" t="s">
        <v>27</v>
      </c>
      <c r="E1308" s="7"/>
      <c r="F1308" s="72" t="s">
        <v>5627</v>
      </c>
      <c r="G1308" s="72" t="s">
        <v>6972</v>
      </c>
      <c r="H1308" s="72"/>
      <c r="I1308" s="72"/>
      <c r="J1308" s="72"/>
      <c r="K1308" s="76" t="s">
        <v>341</v>
      </c>
      <c r="L1308" s="8" t="s">
        <v>342</v>
      </c>
      <c r="M1308" s="78">
        <v>24.9</v>
      </c>
      <c r="N1308" s="9">
        <v>37687</v>
      </c>
      <c r="O1308" s="8" t="s">
        <v>343</v>
      </c>
      <c r="P1308" s="8" t="s">
        <v>86</v>
      </c>
      <c r="Q1308" s="8" t="s">
        <v>344</v>
      </c>
      <c r="R1308" s="8" t="s">
        <v>288</v>
      </c>
      <c r="S1308" s="8" t="s">
        <v>39</v>
      </c>
      <c r="T1308" s="8"/>
      <c r="U1308" s="8"/>
      <c r="V1308" s="8"/>
      <c r="W1308" s="8"/>
      <c r="X1308" s="8"/>
      <c r="Y1308" s="8"/>
      <c r="Z1308" s="8"/>
      <c r="AA1308" s="8"/>
      <c r="AB1308" s="8"/>
      <c r="AC1308" s="8"/>
      <c r="AD1308" s="8"/>
      <c r="AE1308" s="8"/>
      <c r="AF1308" s="8"/>
      <c r="AG1308" s="8">
        <f t="shared" si="100"/>
        <v>1</v>
      </c>
      <c r="AH1308" s="8">
        <f t="shared" si="101"/>
        <v>3</v>
      </c>
      <c r="AI1308" s="8" t="str">
        <f t="shared" si="102"/>
        <v/>
      </c>
      <c r="AJ1308" s="8" t="str">
        <f t="shared" si="103"/>
        <v/>
      </c>
      <c r="AK1308" s="8" t="str">
        <f t="shared" si="104"/>
        <v/>
      </c>
    </row>
    <row r="1309" spans="1:37" ht="12.75" customHeight="1">
      <c r="A1309" s="4">
        <v>1464</v>
      </c>
      <c r="B1309" s="4"/>
      <c r="C1309" s="69" t="s">
        <v>820</v>
      </c>
      <c r="D1309" s="6" t="s">
        <v>251</v>
      </c>
      <c r="E1309" s="7"/>
      <c r="F1309" s="72" t="s">
        <v>5735</v>
      </c>
      <c r="G1309" s="72" t="s">
        <v>7102</v>
      </c>
      <c r="H1309" s="72"/>
      <c r="I1309" s="72"/>
      <c r="J1309" s="72"/>
      <c r="K1309" s="76" t="s">
        <v>821</v>
      </c>
      <c r="L1309" s="8" t="s">
        <v>232</v>
      </c>
      <c r="M1309" s="78">
        <v>7.9</v>
      </c>
      <c r="N1309" s="9">
        <v>37328</v>
      </c>
      <c r="O1309" s="8" t="s">
        <v>36</v>
      </c>
      <c r="P1309" s="8" t="s">
        <v>822</v>
      </c>
      <c r="Q1309" s="8" t="s">
        <v>105</v>
      </c>
      <c r="R1309" s="8" t="s">
        <v>823</v>
      </c>
      <c r="S1309" s="8" t="s">
        <v>824</v>
      </c>
      <c r="T1309" s="8"/>
      <c r="U1309" s="8"/>
      <c r="V1309" s="8"/>
      <c r="W1309" s="8"/>
      <c r="X1309" s="8"/>
      <c r="Y1309" s="8"/>
      <c r="Z1309" s="8"/>
      <c r="AA1309" s="8"/>
      <c r="AB1309" s="8"/>
      <c r="AC1309" s="8"/>
      <c r="AD1309" s="8"/>
      <c r="AE1309" s="8"/>
      <c r="AF1309" s="8"/>
      <c r="AG1309" s="8">
        <f t="shared" si="100"/>
        <v>4</v>
      </c>
      <c r="AH1309" s="8">
        <f t="shared" si="101"/>
        <v>9</v>
      </c>
      <c r="AI1309" s="8" t="str">
        <f t="shared" si="102"/>
        <v/>
      </c>
      <c r="AJ1309" s="8" t="str">
        <f t="shared" si="103"/>
        <v/>
      </c>
      <c r="AK1309" s="8" t="str">
        <f t="shared" si="104"/>
        <v/>
      </c>
    </row>
    <row r="1310" spans="1:37" ht="12.75" customHeight="1">
      <c r="A1310" s="4">
        <v>1465</v>
      </c>
      <c r="B1310" s="4"/>
      <c r="C1310" s="69" t="s">
        <v>1039</v>
      </c>
      <c r="D1310" s="6" t="s">
        <v>96</v>
      </c>
      <c r="E1310" s="7"/>
      <c r="F1310" s="72" t="s">
        <v>5794</v>
      </c>
      <c r="G1310" s="72" t="s">
        <v>7171</v>
      </c>
      <c r="H1310" s="72"/>
      <c r="I1310" s="72"/>
      <c r="J1310" s="72"/>
      <c r="K1310" s="76" t="s">
        <v>1040</v>
      </c>
      <c r="L1310" s="8" t="s">
        <v>633</v>
      </c>
      <c r="M1310" s="78">
        <v>9.5</v>
      </c>
      <c r="N1310" s="9">
        <v>36812</v>
      </c>
      <c r="O1310" s="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8"/>
      <c r="AE1310" s="8"/>
      <c r="AF1310" s="8"/>
      <c r="AG1310" s="8">
        <f t="shared" si="100"/>
        <v>1</v>
      </c>
      <c r="AH1310" s="8">
        <f t="shared" si="101"/>
        <v>14</v>
      </c>
      <c r="AI1310" s="8" t="str">
        <f t="shared" si="102"/>
        <v/>
      </c>
      <c r="AJ1310" s="8" t="str">
        <f t="shared" si="103"/>
        <v/>
      </c>
      <c r="AK1310" s="8" t="str">
        <f t="shared" si="104"/>
        <v/>
      </c>
    </row>
    <row r="1311" spans="1:37" ht="12.75" customHeight="1">
      <c r="A1311" s="4">
        <v>1466</v>
      </c>
      <c r="B1311" s="4"/>
      <c r="C1311" s="69" t="s">
        <v>1094</v>
      </c>
      <c r="D1311" s="6" t="s">
        <v>32</v>
      </c>
      <c r="E1311" s="7"/>
      <c r="F1311" s="72" t="s">
        <v>5810</v>
      </c>
      <c r="G1311" s="72" t="s">
        <v>7190</v>
      </c>
      <c r="H1311" s="72"/>
      <c r="I1311" s="72"/>
      <c r="J1311" s="72"/>
      <c r="K1311" s="76" t="s">
        <v>1095</v>
      </c>
      <c r="L1311" s="8" t="s">
        <v>232</v>
      </c>
      <c r="M1311" s="78">
        <v>8.4</v>
      </c>
      <c r="N1311" s="9">
        <v>38325</v>
      </c>
      <c r="O1311" s="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8"/>
      <c r="AE1311" s="8"/>
      <c r="AF1311" s="8"/>
      <c r="AG1311" s="8">
        <f t="shared" si="100"/>
        <v>9</v>
      </c>
      <c r="AH1311" s="8">
        <f t="shared" si="101"/>
        <v>10</v>
      </c>
      <c r="AI1311" s="8" t="str">
        <f t="shared" si="102"/>
        <v/>
      </c>
      <c r="AJ1311" s="8" t="str">
        <f t="shared" si="103"/>
        <v/>
      </c>
      <c r="AK1311" s="8" t="str">
        <f t="shared" si="104"/>
        <v/>
      </c>
    </row>
    <row r="1312" spans="1:37" ht="12.75" customHeight="1">
      <c r="A1312" s="4">
        <v>1468</v>
      </c>
      <c r="B1312" s="4"/>
      <c r="C1312" s="69" t="s">
        <v>1153</v>
      </c>
      <c r="D1312" s="6" t="s">
        <v>61</v>
      </c>
      <c r="E1312" s="7"/>
      <c r="F1312" s="72" t="s">
        <v>5828</v>
      </c>
      <c r="G1312" s="72" t="s">
        <v>7212</v>
      </c>
      <c r="H1312" s="72"/>
      <c r="I1312" s="72"/>
      <c r="J1312" s="72"/>
      <c r="K1312" s="76" t="s">
        <v>1154</v>
      </c>
      <c r="L1312" s="8" t="s">
        <v>89</v>
      </c>
      <c r="M1312" s="78">
        <v>5.0999999999999996</v>
      </c>
      <c r="N1312" s="9">
        <v>38393</v>
      </c>
      <c r="O1312" s="8" t="s">
        <v>169</v>
      </c>
      <c r="P1312" s="8" t="s">
        <v>59</v>
      </c>
      <c r="Q1312" s="8" t="s">
        <v>161</v>
      </c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8"/>
      <c r="AD1312" s="8"/>
      <c r="AE1312" s="8"/>
      <c r="AF1312" s="8"/>
      <c r="AG1312" s="8">
        <f t="shared" si="100"/>
        <v>1</v>
      </c>
      <c r="AH1312" s="8">
        <f t="shared" si="101"/>
        <v>11</v>
      </c>
      <c r="AI1312" s="8" t="str">
        <f t="shared" si="102"/>
        <v/>
      </c>
      <c r="AJ1312" s="8" t="str">
        <f t="shared" si="103"/>
        <v/>
      </c>
      <c r="AK1312" s="8" t="str">
        <f t="shared" si="104"/>
        <v/>
      </c>
    </row>
    <row r="1313" spans="1:37" ht="12.75" customHeight="1">
      <c r="A1313" s="4">
        <v>1469</v>
      </c>
      <c r="B1313" s="4"/>
      <c r="C1313" s="69" t="s">
        <v>1155</v>
      </c>
      <c r="D1313" s="6" t="s">
        <v>61</v>
      </c>
      <c r="E1313" s="7"/>
      <c r="F1313" s="72" t="s">
        <v>5829</v>
      </c>
      <c r="G1313" s="72" t="s">
        <v>7213</v>
      </c>
      <c r="H1313" s="72"/>
      <c r="I1313" s="72"/>
      <c r="J1313" s="72"/>
      <c r="K1313" s="76" t="s">
        <v>1156</v>
      </c>
      <c r="L1313" s="8" t="s">
        <v>89</v>
      </c>
      <c r="M1313" s="78">
        <v>13.7</v>
      </c>
      <c r="N1313" s="9">
        <v>38657</v>
      </c>
      <c r="O1313" s="8" t="s">
        <v>169</v>
      </c>
      <c r="P1313" s="8" t="s">
        <v>432</v>
      </c>
      <c r="Q1313" s="8" t="s">
        <v>161</v>
      </c>
      <c r="R1313" s="8" t="s">
        <v>1157</v>
      </c>
      <c r="S1313" s="8" t="s">
        <v>76</v>
      </c>
      <c r="T1313" s="8"/>
      <c r="U1313" s="8"/>
      <c r="V1313" s="8"/>
      <c r="W1313" s="8"/>
      <c r="X1313" s="8"/>
      <c r="Y1313" s="8"/>
      <c r="Z1313" s="8"/>
      <c r="AA1313" s="8"/>
      <c r="AB1313" s="8"/>
      <c r="AC1313" s="8"/>
      <c r="AD1313" s="8"/>
      <c r="AE1313" s="8"/>
      <c r="AF1313" s="8"/>
      <c r="AG1313" s="8">
        <f t="shared" si="100"/>
        <v>9</v>
      </c>
      <c r="AH1313" s="8">
        <f t="shared" si="101"/>
        <v>10</v>
      </c>
      <c r="AI1313" s="8" t="str">
        <f t="shared" si="102"/>
        <v/>
      </c>
      <c r="AJ1313" s="8" t="str">
        <f t="shared" si="103"/>
        <v/>
      </c>
      <c r="AK1313" s="8" t="str">
        <f t="shared" si="104"/>
        <v/>
      </c>
    </row>
    <row r="1314" spans="1:37" ht="12.75" customHeight="1">
      <c r="A1314" s="4">
        <v>1470</v>
      </c>
      <c r="B1314" s="4"/>
      <c r="C1314" s="69" t="s">
        <v>1182</v>
      </c>
      <c r="D1314" s="6" t="s">
        <v>91</v>
      </c>
      <c r="E1314" s="7"/>
      <c r="F1314" s="72" t="s">
        <v>5837</v>
      </c>
      <c r="G1314" s="72" t="s">
        <v>7221</v>
      </c>
      <c r="H1314" s="72"/>
      <c r="I1314" s="72"/>
      <c r="J1314" s="72"/>
      <c r="K1314" s="76" t="s">
        <v>1183</v>
      </c>
      <c r="L1314" s="8" t="s">
        <v>232</v>
      </c>
      <c r="M1314" s="78">
        <v>2.8</v>
      </c>
      <c r="N1314" s="9">
        <v>36737</v>
      </c>
      <c r="O1314" s="8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8"/>
      <c r="AD1314" s="8"/>
      <c r="AE1314" s="8"/>
      <c r="AF1314" s="8"/>
      <c r="AG1314" s="8">
        <f t="shared" si="100"/>
        <v>10</v>
      </c>
      <c r="AH1314" s="8">
        <f t="shared" si="101"/>
        <v>12</v>
      </c>
      <c r="AI1314" s="8" t="str">
        <f t="shared" si="102"/>
        <v/>
      </c>
      <c r="AJ1314" s="8" t="str">
        <f t="shared" si="103"/>
        <v/>
      </c>
      <c r="AK1314" s="8" t="str">
        <f t="shared" si="104"/>
        <v/>
      </c>
    </row>
    <row r="1315" spans="1:37" ht="12.75" customHeight="1">
      <c r="A1315" s="4">
        <v>1471</v>
      </c>
      <c r="B1315" s="4"/>
      <c r="C1315" s="69" t="s">
        <v>1268</v>
      </c>
      <c r="D1315" s="6" t="s">
        <v>96</v>
      </c>
      <c r="E1315" s="7"/>
      <c r="F1315" s="72" t="s">
        <v>5867</v>
      </c>
      <c r="G1315" s="72" t="s">
        <v>7253</v>
      </c>
      <c r="H1315" s="72"/>
      <c r="I1315" s="72"/>
      <c r="J1315" s="72"/>
      <c r="K1315" s="76" t="s">
        <v>1269</v>
      </c>
      <c r="L1315" s="8" t="s">
        <v>89</v>
      </c>
      <c r="M1315" s="78">
        <v>7.8</v>
      </c>
      <c r="N1315" s="9">
        <v>38005</v>
      </c>
      <c r="O1315" s="8" t="s">
        <v>105</v>
      </c>
      <c r="P1315" s="8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8"/>
      <c r="AD1315" s="8"/>
      <c r="AE1315" s="8"/>
      <c r="AF1315" s="8"/>
      <c r="AG1315" s="8">
        <f t="shared" si="100"/>
        <v>9</v>
      </c>
      <c r="AH1315" s="8">
        <f t="shared" si="101"/>
        <v>18</v>
      </c>
      <c r="AI1315" s="8" t="str">
        <f t="shared" si="102"/>
        <v/>
      </c>
      <c r="AJ1315" s="8" t="str">
        <f t="shared" si="103"/>
        <v/>
      </c>
      <c r="AK1315" s="8" t="str">
        <f t="shared" si="104"/>
        <v/>
      </c>
    </row>
    <row r="1316" spans="1:37" ht="12.75" customHeight="1">
      <c r="A1316" s="4">
        <v>1472</v>
      </c>
      <c r="B1316" s="4"/>
      <c r="C1316" s="69" t="s">
        <v>1285</v>
      </c>
      <c r="D1316" s="6" t="s">
        <v>61</v>
      </c>
      <c r="E1316" s="7"/>
      <c r="F1316" s="72" t="s">
        <v>5873</v>
      </c>
      <c r="G1316" s="72" t="s">
        <v>7259</v>
      </c>
      <c r="H1316" s="72"/>
      <c r="I1316" s="72"/>
      <c r="J1316" s="72"/>
      <c r="K1316" s="76" t="s">
        <v>1286</v>
      </c>
      <c r="L1316" s="8" t="s">
        <v>1287</v>
      </c>
      <c r="M1316" s="78">
        <v>3.1</v>
      </c>
      <c r="N1316" s="9">
        <v>37728</v>
      </c>
      <c r="O1316" s="8" t="s">
        <v>105</v>
      </c>
      <c r="P1316" s="8" t="s">
        <v>81</v>
      </c>
      <c r="Q1316" s="8" t="s">
        <v>111</v>
      </c>
      <c r="R1316" s="8" t="s">
        <v>40</v>
      </c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8"/>
      <c r="AD1316" s="8"/>
      <c r="AE1316" s="8"/>
      <c r="AF1316" s="8"/>
      <c r="AG1316" s="8">
        <f t="shared" si="100"/>
        <v>6</v>
      </c>
      <c r="AH1316" s="8">
        <f t="shared" si="101"/>
        <v>9</v>
      </c>
      <c r="AI1316" s="8" t="str">
        <f t="shared" si="102"/>
        <v/>
      </c>
      <c r="AJ1316" s="8" t="str">
        <f t="shared" si="103"/>
        <v/>
      </c>
      <c r="AK1316" s="8" t="str">
        <f t="shared" si="104"/>
        <v/>
      </c>
    </row>
    <row r="1317" spans="1:37" ht="12.75" customHeight="1">
      <c r="A1317" s="4">
        <v>1473</v>
      </c>
      <c r="B1317" s="4"/>
      <c r="C1317" s="69" t="s">
        <v>1352</v>
      </c>
      <c r="D1317" s="6" t="s">
        <v>27</v>
      </c>
      <c r="E1317" s="7"/>
      <c r="F1317" s="72" t="s">
        <v>5892</v>
      </c>
      <c r="G1317" s="72" t="s">
        <v>7281</v>
      </c>
      <c r="H1317" s="72"/>
      <c r="I1317" s="72"/>
      <c r="J1317" s="72"/>
      <c r="K1317" s="76" t="s">
        <v>1353</v>
      </c>
      <c r="L1317" s="8" t="s">
        <v>1354</v>
      </c>
      <c r="M1317" s="78">
        <v>9.1</v>
      </c>
      <c r="N1317" s="9">
        <v>36161</v>
      </c>
      <c r="O1317" s="8"/>
      <c r="P1317" s="8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8"/>
      <c r="AD1317" s="8"/>
      <c r="AE1317" s="8"/>
      <c r="AF1317" s="8"/>
      <c r="AG1317" s="8">
        <f t="shared" si="100"/>
        <v>1</v>
      </c>
      <c r="AH1317" s="8">
        <f t="shared" si="101"/>
        <v>18</v>
      </c>
      <c r="AI1317" s="8" t="str">
        <f t="shared" si="102"/>
        <v/>
      </c>
      <c r="AJ1317" s="8" t="str">
        <f t="shared" si="103"/>
        <v/>
      </c>
      <c r="AK1317" s="8" t="str">
        <f t="shared" si="104"/>
        <v/>
      </c>
    </row>
    <row r="1318" spans="1:37" ht="12.75" customHeight="1">
      <c r="A1318" s="4">
        <v>1474</v>
      </c>
      <c r="B1318" s="4"/>
      <c r="C1318" s="69" t="s">
        <v>1369</v>
      </c>
      <c r="D1318" s="6" t="s">
        <v>680</v>
      </c>
      <c r="E1318" s="7"/>
      <c r="F1318" s="72" t="s">
        <v>5897</v>
      </c>
      <c r="G1318" s="72" t="s">
        <v>7286</v>
      </c>
      <c r="H1318" s="72"/>
      <c r="I1318" s="72"/>
      <c r="J1318" s="72"/>
      <c r="K1318" s="76" t="s">
        <v>1370</v>
      </c>
      <c r="L1318" s="8" t="s">
        <v>1366</v>
      </c>
      <c r="M1318" s="78">
        <v>0.4</v>
      </c>
      <c r="N1318" s="9">
        <v>38226</v>
      </c>
      <c r="O1318" s="8" t="s">
        <v>1371</v>
      </c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8"/>
      <c r="AF1318" s="8"/>
      <c r="AG1318" s="8">
        <f t="shared" si="100"/>
        <v>2</v>
      </c>
      <c r="AH1318" s="8">
        <f t="shared" si="101"/>
        <v>10</v>
      </c>
      <c r="AI1318" s="8" t="str">
        <f t="shared" si="102"/>
        <v/>
      </c>
      <c r="AJ1318" s="8" t="str">
        <f t="shared" si="103"/>
        <v/>
      </c>
      <c r="AK1318" s="8" t="str">
        <f t="shared" si="104"/>
        <v/>
      </c>
    </row>
    <row r="1319" spans="1:37" ht="12.75" customHeight="1">
      <c r="A1319" s="4">
        <v>1475</v>
      </c>
      <c r="B1319" s="4"/>
      <c r="C1319" s="69" t="s">
        <v>1216</v>
      </c>
      <c r="D1319" s="6" t="s">
        <v>27</v>
      </c>
      <c r="E1319" s="7"/>
      <c r="F1319" s="72" t="s">
        <v>8790</v>
      </c>
      <c r="G1319" s="72" t="s">
        <v>7235</v>
      </c>
      <c r="H1319" s="72"/>
      <c r="I1319" s="72"/>
      <c r="J1319" s="72"/>
      <c r="K1319" s="76" t="s">
        <v>1217</v>
      </c>
      <c r="L1319" s="8" t="s">
        <v>1004</v>
      </c>
      <c r="M1319" s="78">
        <v>14.6</v>
      </c>
      <c r="N1319" s="9">
        <v>38948</v>
      </c>
      <c r="O1319" s="8" t="s">
        <v>86</v>
      </c>
      <c r="P1319" s="8" t="s">
        <v>344</v>
      </c>
      <c r="Q1319" s="8" t="s">
        <v>30</v>
      </c>
      <c r="R1319" s="8" t="s">
        <v>856</v>
      </c>
      <c r="S1319" s="8" t="s">
        <v>188</v>
      </c>
      <c r="T1319" s="8" t="s">
        <v>43</v>
      </c>
      <c r="U1319" s="8" t="s">
        <v>1218</v>
      </c>
      <c r="V1319" s="8"/>
      <c r="W1319" s="8"/>
      <c r="X1319" s="8"/>
      <c r="Y1319" s="8"/>
      <c r="Z1319" s="8"/>
      <c r="AA1319" s="8"/>
      <c r="AB1319" s="8"/>
      <c r="AC1319" s="8"/>
      <c r="AD1319" s="8"/>
      <c r="AE1319" s="8"/>
      <c r="AF1319" s="8"/>
      <c r="AG1319" s="8" t="str">
        <f t="shared" si="100"/>
        <v>Sp</v>
      </c>
      <c r="AH1319" s="8">
        <f t="shared" si="101"/>
        <v>6</v>
      </c>
      <c r="AI1319" s="8" t="str">
        <f t="shared" si="102"/>
        <v/>
      </c>
      <c r="AJ1319" s="8" t="str">
        <f t="shared" si="103"/>
        <v/>
      </c>
      <c r="AK1319" s="8" t="str">
        <f t="shared" si="104"/>
        <v/>
      </c>
    </row>
    <row r="1320" spans="1:37" ht="12.75" customHeight="1">
      <c r="A1320" s="4">
        <v>1476</v>
      </c>
      <c r="B1320" s="4"/>
      <c r="C1320" s="69" t="s">
        <v>3957</v>
      </c>
      <c r="D1320" s="6" t="s">
        <v>32</v>
      </c>
      <c r="E1320" s="7"/>
      <c r="F1320" s="72" t="s">
        <v>9108</v>
      </c>
      <c r="G1320" s="72" t="s">
        <v>9109</v>
      </c>
      <c r="H1320" s="72"/>
      <c r="I1320" s="72"/>
      <c r="J1320" s="72"/>
      <c r="K1320" s="76" t="s">
        <v>3958</v>
      </c>
      <c r="L1320" s="8" t="s">
        <v>47</v>
      </c>
      <c r="M1320" s="78">
        <v>12.9</v>
      </c>
      <c r="N1320" s="9">
        <v>38948</v>
      </c>
      <c r="O1320" s="8" t="s">
        <v>105</v>
      </c>
      <c r="P1320" s="8" t="s">
        <v>187</v>
      </c>
      <c r="Q1320" s="8" t="s">
        <v>39</v>
      </c>
      <c r="R1320" s="8" t="s">
        <v>52</v>
      </c>
      <c r="S1320" s="8" t="s">
        <v>634</v>
      </c>
      <c r="T1320" s="8"/>
      <c r="U1320" s="8"/>
      <c r="V1320" s="8"/>
      <c r="W1320" s="8"/>
      <c r="X1320" s="8"/>
      <c r="Y1320" s="8"/>
      <c r="Z1320" s="8"/>
      <c r="AA1320" s="8"/>
      <c r="AB1320" s="8"/>
      <c r="AC1320" s="8"/>
      <c r="AD1320" s="8"/>
      <c r="AE1320" s="8"/>
      <c r="AF1320" s="8"/>
      <c r="AG1320" s="8" t="str">
        <f t="shared" si="100"/>
        <v>[1]</v>
      </c>
      <c r="AH1320" s="8" t="str">
        <f t="shared" si="101"/>
        <v>[2]</v>
      </c>
      <c r="AI1320" s="8" t="str">
        <f t="shared" si="102"/>
        <v/>
      </c>
      <c r="AJ1320" s="8" t="str">
        <f t="shared" si="103"/>
        <v/>
      </c>
      <c r="AK1320" s="8" t="str">
        <f t="shared" si="104"/>
        <v/>
      </c>
    </row>
    <row r="1321" spans="1:37" ht="12.75" customHeight="1">
      <c r="A1321" s="4">
        <v>1477</v>
      </c>
      <c r="B1321" s="4"/>
      <c r="C1321" s="69" t="s">
        <v>1396</v>
      </c>
      <c r="D1321" s="6" t="s">
        <v>32</v>
      </c>
      <c r="E1321" s="7"/>
      <c r="F1321" s="72" t="s">
        <v>5907</v>
      </c>
      <c r="G1321" s="72" t="s">
        <v>7296</v>
      </c>
      <c r="H1321" s="72"/>
      <c r="I1321" s="72"/>
      <c r="J1321" s="72"/>
      <c r="K1321" s="76" t="s">
        <v>1397</v>
      </c>
      <c r="L1321" s="8" t="s">
        <v>89</v>
      </c>
      <c r="M1321" s="78">
        <v>7.3</v>
      </c>
      <c r="N1321" s="9">
        <v>38007</v>
      </c>
      <c r="O1321" s="8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  <c r="AE1321" s="8"/>
      <c r="AF1321" s="8"/>
      <c r="AG1321" s="8">
        <f t="shared" si="100"/>
        <v>1</v>
      </c>
      <c r="AH1321" s="8">
        <f t="shared" si="101"/>
        <v>10</v>
      </c>
      <c r="AI1321" s="8" t="str">
        <f t="shared" si="102"/>
        <v/>
      </c>
      <c r="AJ1321" s="8" t="str">
        <f t="shared" si="103"/>
        <v/>
      </c>
      <c r="AK1321" s="8" t="str">
        <f t="shared" si="104"/>
        <v/>
      </c>
    </row>
    <row r="1322" spans="1:37" ht="12.75" customHeight="1">
      <c r="A1322" s="4">
        <v>1478</v>
      </c>
      <c r="B1322" s="4"/>
      <c r="C1322" s="69" t="s">
        <v>1719</v>
      </c>
      <c r="D1322" s="6" t="s">
        <v>32</v>
      </c>
      <c r="E1322" s="7"/>
      <c r="F1322" s="72" t="s">
        <v>6013</v>
      </c>
      <c r="G1322" s="72" t="s">
        <v>7416</v>
      </c>
      <c r="H1322" s="72"/>
      <c r="I1322" s="72"/>
      <c r="J1322" s="72"/>
      <c r="K1322" s="76" t="s">
        <v>1720</v>
      </c>
      <c r="L1322" s="8" t="s">
        <v>89</v>
      </c>
      <c r="M1322" s="78">
        <v>8</v>
      </c>
      <c r="N1322" s="9">
        <v>38138</v>
      </c>
      <c r="O1322" s="8" t="s">
        <v>203</v>
      </c>
      <c r="P1322" s="8" t="s">
        <v>308</v>
      </c>
      <c r="Q1322" s="8" t="s">
        <v>111</v>
      </c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  <c r="AE1322" s="8"/>
      <c r="AF1322" s="8"/>
      <c r="AG1322" s="8">
        <f t="shared" si="100"/>
        <v>3</v>
      </c>
      <c r="AH1322" s="8">
        <f t="shared" si="101"/>
        <v>15</v>
      </c>
      <c r="AI1322" s="8" t="str">
        <f t="shared" si="102"/>
        <v/>
      </c>
      <c r="AJ1322" s="8" t="str">
        <f t="shared" si="103"/>
        <v/>
      </c>
      <c r="AK1322" s="8" t="str">
        <f t="shared" si="104"/>
        <v/>
      </c>
    </row>
    <row r="1323" spans="1:37" ht="12.75" customHeight="1">
      <c r="A1323" s="4">
        <v>1479</v>
      </c>
      <c r="B1323" s="4"/>
      <c r="C1323" s="69" t="s">
        <v>1860</v>
      </c>
      <c r="D1323" s="6" t="s">
        <v>1854</v>
      </c>
      <c r="E1323" s="7"/>
      <c r="F1323" s="72" t="s">
        <v>6057</v>
      </c>
      <c r="G1323" s="72" t="s">
        <v>7469</v>
      </c>
      <c r="H1323" s="72"/>
      <c r="I1323" s="72"/>
      <c r="J1323" s="72"/>
      <c r="K1323" s="76" t="s">
        <v>5514</v>
      </c>
      <c r="L1323" s="8" t="s">
        <v>89</v>
      </c>
      <c r="M1323" s="78">
        <v>9.1</v>
      </c>
      <c r="N1323" s="9">
        <v>38076</v>
      </c>
      <c r="O1323" s="8" t="s">
        <v>105</v>
      </c>
      <c r="P1323" s="8" t="s">
        <v>308</v>
      </c>
      <c r="Q1323" s="8" t="s">
        <v>39</v>
      </c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8"/>
      <c r="AF1323" s="8"/>
      <c r="AG1323" s="8">
        <f t="shared" si="100"/>
        <v>1</v>
      </c>
      <c r="AH1323" s="8">
        <f t="shared" si="101"/>
        <v>9</v>
      </c>
      <c r="AI1323" s="8" t="str">
        <f t="shared" si="102"/>
        <v/>
      </c>
      <c r="AJ1323" s="8" t="str">
        <f t="shared" si="103"/>
        <v/>
      </c>
      <c r="AK1323" s="8" t="str">
        <f t="shared" si="104"/>
        <v/>
      </c>
    </row>
    <row r="1324" spans="1:37" ht="12.75" customHeight="1">
      <c r="A1324" s="4">
        <v>1480</v>
      </c>
      <c r="B1324" s="4"/>
      <c r="C1324" s="69" t="s">
        <v>1921</v>
      </c>
      <c r="D1324" s="6" t="s">
        <v>251</v>
      </c>
      <c r="E1324" s="7"/>
      <c r="F1324" s="72" t="s">
        <v>6078</v>
      </c>
      <c r="G1324" s="72" t="s">
        <v>7492</v>
      </c>
      <c r="H1324" s="72"/>
      <c r="I1324" s="72"/>
      <c r="J1324" s="72"/>
      <c r="K1324" s="76" t="s">
        <v>1922</v>
      </c>
      <c r="L1324" s="8" t="s">
        <v>1047</v>
      </c>
      <c r="M1324" s="78">
        <v>14.5</v>
      </c>
      <c r="N1324" s="9">
        <v>37673</v>
      </c>
      <c r="O1324" s="8" t="s">
        <v>1923</v>
      </c>
      <c r="P1324" s="8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  <c r="AE1324" s="8"/>
      <c r="AF1324" s="8"/>
      <c r="AG1324" s="8">
        <f t="shared" si="100"/>
        <v>10</v>
      </c>
      <c r="AH1324" s="8">
        <f t="shared" si="101"/>
        <v>12</v>
      </c>
      <c r="AI1324" s="8" t="str">
        <f t="shared" si="102"/>
        <v/>
      </c>
      <c r="AJ1324" s="8" t="str">
        <f t="shared" si="103"/>
        <v/>
      </c>
      <c r="AK1324" s="8" t="str">
        <f t="shared" si="104"/>
        <v/>
      </c>
    </row>
    <row r="1325" spans="1:37" ht="12.75" customHeight="1">
      <c r="A1325" s="4">
        <v>1481</v>
      </c>
      <c r="B1325" s="4"/>
      <c r="C1325" s="69" t="s">
        <v>2223</v>
      </c>
      <c r="D1325" s="6" t="s">
        <v>32</v>
      </c>
      <c r="E1325" s="7"/>
      <c r="F1325" s="72" t="s">
        <v>6181</v>
      </c>
      <c r="G1325" s="72" t="s">
        <v>7613</v>
      </c>
      <c r="H1325" s="72"/>
      <c r="I1325" s="72"/>
      <c r="J1325" s="72"/>
      <c r="K1325" s="76" t="s">
        <v>2224</v>
      </c>
      <c r="L1325" s="8" t="s">
        <v>307</v>
      </c>
      <c r="M1325" s="78">
        <v>7.3</v>
      </c>
      <c r="N1325" s="9">
        <v>37641</v>
      </c>
      <c r="O1325" s="8" t="s">
        <v>397</v>
      </c>
      <c r="P1325" s="8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  <c r="AE1325" s="8"/>
      <c r="AF1325" s="8"/>
      <c r="AG1325" s="8">
        <f t="shared" si="100"/>
        <v>5</v>
      </c>
      <c r="AH1325" s="8">
        <f t="shared" si="101"/>
        <v>9</v>
      </c>
      <c r="AI1325" s="8" t="str">
        <f t="shared" si="102"/>
        <v/>
      </c>
      <c r="AJ1325" s="8" t="str">
        <f t="shared" si="103"/>
        <v/>
      </c>
      <c r="AK1325" s="8" t="str">
        <f t="shared" si="104"/>
        <v/>
      </c>
    </row>
    <row r="1326" spans="1:37" ht="12.75" customHeight="1">
      <c r="A1326" s="4">
        <v>1482</v>
      </c>
      <c r="B1326" s="4"/>
      <c r="C1326" s="69" t="s">
        <v>2421</v>
      </c>
      <c r="D1326" s="6" t="s">
        <v>32</v>
      </c>
      <c r="E1326" s="7"/>
      <c r="F1326" s="72" t="s">
        <v>6255</v>
      </c>
      <c r="G1326" s="72" t="s">
        <v>7696</v>
      </c>
      <c r="H1326" s="72"/>
      <c r="I1326" s="72"/>
      <c r="J1326" s="72"/>
      <c r="K1326" s="76" t="s">
        <v>2422</v>
      </c>
      <c r="L1326" s="8" t="s">
        <v>89</v>
      </c>
      <c r="M1326" s="78">
        <v>13.1</v>
      </c>
      <c r="N1326" s="9">
        <v>38381</v>
      </c>
      <c r="O1326" s="8" t="s">
        <v>315</v>
      </c>
      <c r="P1326" s="8" t="s">
        <v>120</v>
      </c>
      <c r="Q1326" s="8" t="s">
        <v>48</v>
      </c>
      <c r="R1326" s="8" t="s">
        <v>977</v>
      </c>
      <c r="S1326" s="8" t="s">
        <v>185</v>
      </c>
      <c r="T1326" s="8" t="s">
        <v>59</v>
      </c>
      <c r="U1326" s="8" t="s">
        <v>110</v>
      </c>
      <c r="V1326" s="8" t="s">
        <v>106</v>
      </c>
      <c r="W1326" s="8" t="s">
        <v>191</v>
      </c>
      <c r="X1326" s="8"/>
      <c r="Y1326" s="8"/>
      <c r="Z1326" s="8"/>
      <c r="AA1326" s="8"/>
      <c r="AB1326" s="8"/>
      <c r="AC1326" s="8"/>
      <c r="AD1326" s="8"/>
      <c r="AE1326" s="8"/>
      <c r="AF1326" s="8"/>
      <c r="AG1326" s="8">
        <f t="shared" si="100"/>
        <v>2</v>
      </c>
      <c r="AH1326" s="8">
        <f t="shared" si="101"/>
        <v>18</v>
      </c>
      <c r="AI1326" s="8" t="str">
        <f t="shared" si="102"/>
        <v/>
      </c>
      <c r="AJ1326" s="8" t="str">
        <f t="shared" si="103"/>
        <v/>
      </c>
      <c r="AK1326" s="8" t="str">
        <f t="shared" si="104"/>
        <v/>
      </c>
    </row>
    <row r="1327" spans="1:37" ht="12.75" customHeight="1">
      <c r="A1327" s="4">
        <v>1483</v>
      </c>
      <c r="B1327" s="4"/>
      <c r="C1327" s="69" t="s">
        <v>2684</v>
      </c>
      <c r="D1327" s="6" t="s">
        <v>32</v>
      </c>
      <c r="E1327" s="7"/>
      <c r="F1327" s="72" t="s">
        <v>6350</v>
      </c>
      <c r="G1327" s="72" t="s">
        <v>7798</v>
      </c>
      <c r="H1327" s="72"/>
      <c r="I1327" s="72"/>
      <c r="J1327" s="72"/>
      <c r="K1327" s="76" t="s">
        <v>2685</v>
      </c>
      <c r="L1327" s="8" t="s">
        <v>2686</v>
      </c>
      <c r="M1327" s="78">
        <v>5.8</v>
      </c>
      <c r="N1327" s="9">
        <v>36161</v>
      </c>
      <c r="O1327" s="8" t="s">
        <v>2687</v>
      </c>
      <c r="P1327" s="8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  <c r="AF1327" s="8"/>
      <c r="AG1327" s="8">
        <f t="shared" si="100"/>
        <v>1</v>
      </c>
      <c r="AH1327" s="8">
        <f t="shared" si="101"/>
        <v>18</v>
      </c>
      <c r="AI1327" s="8" t="str">
        <f t="shared" si="102"/>
        <v/>
      </c>
      <c r="AJ1327" s="8" t="str">
        <f t="shared" si="103"/>
        <v/>
      </c>
      <c r="AK1327" s="8" t="str">
        <f t="shared" si="104"/>
        <v/>
      </c>
    </row>
    <row r="1328" spans="1:37" ht="12.75" customHeight="1">
      <c r="A1328" s="4">
        <v>1484</v>
      </c>
      <c r="B1328" s="4"/>
      <c r="C1328" s="69" t="s">
        <v>2262</v>
      </c>
      <c r="D1328" s="6" t="s">
        <v>61</v>
      </c>
      <c r="E1328" s="7"/>
      <c r="F1328" s="72" t="s">
        <v>6198</v>
      </c>
      <c r="G1328" s="72" t="s">
        <v>7630</v>
      </c>
      <c r="H1328" s="72"/>
      <c r="I1328" s="72"/>
      <c r="J1328" s="72"/>
      <c r="K1328" s="76" t="s">
        <v>2263</v>
      </c>
      <c r="L1328" s="8" t="s">
        <v>89</v>
      </c>
      <c r="M1328" s="78">
        <v>7.7</v>
      </c>
      <c r="N1328" s="9">
        <v>38511</v>
      </c>
      <c r="O1328" s="8" t="s">
        <v>48</v>
      </c>
      <c r="P1328" s="8" t="s">
        <v>59</v>
      </c>
      <c r="Q1328" s="8" t="s">
        <v>67</v>
      </c>
      <c r="R1328" s="8" t="s">
        <v>1157</v>
      </c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8"/>
      <c r="AG1328" s="8">
        <f t="shared" si="100"/>
        <v>1</v>
      </c>
      <c r="AH1328" s="8">
        <f t="shared" si="101"/>
        <v>6</v>
      </c>
      <c r="AI1328" s="8" t="str">
        <f t="shared" si="102"/>
        <v/>
      </c>
      <c r="AJ1328" s="8" t="str">
        <f t="shared" si="103"/>
        <v/>
      </c>
      <c r="AK1328" s="8" t="str">
        <f t="shared" si="104"/>
        <v/>
      </c>
    </row>
    <row r="1329" spans="1:37" ht="12.75" customHeight="1">
      <c r="A1329" s="4">
        <v>1485</v>
      </c>
      <c r="B1329" s="4"/>
      <c r="C1329" s="69" t="s">
        <v>2187</v>
      </c>
      <c r="D1329" s="6" t="s">
        <v>255</v>
      </c>
      <c r="E1329" s="7"/>
      <c r="F1329" s="72" t="s">
        <v>6169</v>
      </c>
      <c r="G1329" s="72" t="s">
        <v>7599</v>
      </c>
      <c r="H1329" s="72"/>
      <c r="I1329" s="72"/>
      <c r="J1329" s="72"/>
      <c r="K1329" s="76" t="s">
        <v>2188</v>
      </c>
      <c r="L1329" s="8" t="s">
        <v>606</v>
      </c>
      <c r="M1329" s="78">
        <v>7.8</v>
      </c>
      <c r="N1329" s="9">
        <v>36161</v>
      </c>
      <c r="O1329" s="8" t="s">
        <v>608</v>
      </c>
      <c r="P1329" s="8"/>
      <c r="Q1329" s="8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8"/>
      <c r="AF1329" s="8"/>
      <c r="AG1329" s="8">
        <f t="shared" si="100"/>
        <v>1</v>
      </c>
      <c r="AH1329" s="8">
        <f t="shared" si="101"/>
        <v>10</v>
      </c>
      <c r="AI1329" s="8" t="str">
        <f t="shared" si="102"/>
        <v/>
      </c>
      <c r="AJ1329" s="8" t="str">
        <f t="shared" si="103"/>
        <v/>
      </c>
      <c r="AK1329" s="8" t="str">
        <f t="shared" si="104"/>
        <v/>
      </c>
    </row>
    <row r="1330" spans="1:37" ht="12.75" customHeight="1">
      <c r="A1330" s="4">
        <v>1486</v>
      </c>
      <c r="B1330" s="4"/>
      <c r="C1330" s="69" t="s">
        <v>2089</v>
      </c>
      <c r="D1330" s="6" t="s">
        <v>251</v>
      </c>
      <c r="E1330" s="7"/>
      <c r="F1330" s="72" t="s">
        <v>6133</v>
      </c>
      <c r="G1330" s="72" t="s">
        <v>7558</v>
      </c>
      <c r="H1330" s="72"/>
      <c r="I1330" s="72"/>
      <c r="J1330" s="72"/>
      <c r="K1330" s="76" t="s">
        <v>2090</v>
      </c>
      <c r="L1330" s="8" t="s">
        <v>232</v>
      </c>
      <c r="M1330" s="78">
        <v>11.5</v>
      </c>
      <c r="N1330" s="9">
        <v>37427</v>
      </c>
      <c r="O1330" s="8" t="s">
        <v>105</v>
      </c>
      <c r="P1330" s="23" t="s">
        <v>5512</v>
      </c>
      <c r="Q1330" s="8" t="s">
        <v>575</v>
      </c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  <c r="AE1330" s="8"/>
      <c r="AF1330" s="8"/>
      <c r="AG1330" s="8">
        <f t="shared" si="100"/>
        <v>5</v>
      </c>
      <c r="AH1330" s="8">
        <f t="shared" si="101"/>
        <v>8</v>
      </c>
      <c r="AI1330" s="8" t="str">
        <f t="shared" si="102"/>
        <v/>
      </c>
      <c r="AJ1330" s="8" t="str">
        <f t="shared" si="103"/>
        <v/>
      </c>
      <c r="AK1330" s="8" t="str">
        <f t="shared" si="104"/>
        <v/>
      </c>
    </row>
    <row r="1331" spans="1:37" ht="12.75" customHeight="1">
      <c r="A1331" s="4">
        <v>1487</v>
      </c>
      <c r="B1331" s="4"/>
      <c r="C1331" s="69" t="s">
        <v>1911</v>
      </c>
      <c r="D1331" s="6" t="s">
        <v>32</v>
      </c>
      <c r="E1331" s="7"/>
      <c r="F1331" s="72" t="s">
        <v>6075</v>
      </c>
      <c r="G1331" s="72" t="s">
        <v>7488</v>
      </c>
      <c r="H1331" s="72"/>
      <c r="I1331" s="72"/>
      <c r="J1331" s="72"/>
      <c r="K1331" s="76" t="s">
        <v>1912</v>
      </c>
      <c r="L1331" s="8" t="s">
        <v>1913</v>
      </c>
      <c r="M1331" s="78">
        <v>6.1</v>
      </c>
      <c r="N1331" s="9">
        <v>36161</v>
      </c>
      <c r="O1331" s="8" t="s">
        <v>397</v>
      </c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8"/>
      <c r="AF1331" s="8"/>
      <c r="AG1331" s="8">
        <f t="shared" si="100"/>
        <v>9</v>
      </c>
      <c r="AH1331" s="8">
        <f t="shared" si="101"/>
        <v>17</v>
      </c>
      <c r="AI1331" s="8" t="str">
        <f t="shared" si="102"/>
        <v/>
      </c>
      <c r="AJ1331" s="8" t="str">
        <f t="shared" si="103"/>
        <v/>
      </c>
      <c r="AK1331" s="8" t="str">
        <f t="shared" si="104"/>
        <v/>
      </c>
    </row>
    <row r="1332" spans="1:37" ht="12.75" customHeight="1">
      <c r="A1332" s="4">
        <v>1488</v>
      </c>
      <c r="B1332" s="4"/>
      <c r="C1332" s="69" t="s">
        <v>2697</v>
      </c>
      <c r="D1332" s="6" t="s">
        <v>32</v>
      </c>
      <c r="E1332" s="7"/>
      <c r="F1332" s="72" t="s">
        <v>6355</v>
      </c>
      <c r="G1332" s="72" t="s">
        <v>7803</v>
      </c>
      <c r="H1332" s="72"/>
      <c r="I1332" s="72"/>
      <c r="J1332" s="72"/>
      <c r="K1332" s="76" t="s">
        <v>2698</v>
      </c>
      <c r="L1332" s="8" t="s">
        <v>2699</v>
      </c>
      <c r="M1332" s="78">
        <v>5.6</v>
      </c>
      <c r="N1332" s="9">
        <v>36161</v>
      </c>
      <c r="O1332" s="8" t="s">
        <v>185</v>
      </c>
      <c r="P1332" s="8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  <c r="AE1332" s="8"/>
      <c r="AF1332" s="8"/>
      <c r="AG1332" s="8">
        <f t="shared" si="100"/>
        <v>1</v>
      </c>
      <c r="AH1332" s="8">
        <f t="shared" si="101"/>
        <v>11</v>
      </c>
      <c r="AI1332" s="8" t="str">
        <f t="shared" si="102"/>
        <v/>
      </c>
      <c r="AJ1332" s="8" t="str">
        <f t="shared" si="103"/>
        <v/>
      </c>
      <c r="AK1332" s="8" t="str">
        <f t="shared" si="104"/>
        <v/>
      </c>
    </row>
    <row r="1333" spans="1:37" ht="12.75" customHeight="1">
      <c r="A1333" s="4">
        <v>1489</v>
      </c>
      <c r="B1333" s="4"/>
      <c r="C1333" s="69" t="s">
        <v>2766</v>
      </c>
      <c r="D1333" s="6" t="s">
        <v>96</v>
      </c>
      <c r="E1333" s="7"/>
      <c r="F1333" s="72" t="s">
        <v>6382</v>
      </c>
      <c r="G1333" s="72" t="s">
        <v>7832</v>
      </c>
      <c r="H1333" s="72"/>
      <c r="I1333" s="72"/>
      <c r="J1333" s="72"/>
      <c r="K1333" s="76" t="s">
        <v>2767</v>
      </c>
      <c r="L1333" s="8" t="s">
        <v>89</v>
      </c>
      <c r="M1333" s="78">
        <v>6.4</v>
      </c>
      <c r="N1333" s="9">
        <v>37959</v>
      </c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>
        <f t="shared" si="100"/>
        <v>1</v>
      </c>
      <c r="AH1333" s="8">
        <f t="shared" si="101"/>
        <v>13</v>
      </c>
      <c r="AI1333" s="8" t="str">
        <f t="shared" si="102"/>
        <v/>
      </c>
      <c r="AJ1333" s="8" t="str">
        <f t="shared" si="103"/>
        <v/>
      </c>
      <c r="AK1333" s="8" t="str">
        <f t="shared" si="104"/>
        <v/>
      </c>
    </row>
    <row r="1334" spans="1:37" ht="12.75" customHeight="1">
      <c r="A1334" s="4">
        <v>1490</v>
      </c>
      <c r="B1334" s="4"/>
      <c r="C1334" s="69" t="s">
        <v>2922</v>
      </c>
      <c r="D1334" s="6" t="s">
        <v>346</v>
      </c>
      <c r="E1334" s="7"/>
      <c r="F1334" s="72" t="s">
        <v>6433</v>
      </c>
      <c r="G1334" s="72" t="s">
        <v>7889</v>
      </c>
      <c r="H1334" s="72"/>
      <c r="I1334" s="72"/>
      <c r="J1334" s="72"/>
      <c r="K1334" s="76" t="s">
        <v>2923</v>
      </c>
      <c r="L1334" s="8" t="s">
        <v>89</v>
      </c>
      <c r="M1334" s="78">
        <v>4.9000000000000004</v>
      </c>
      <c r="N1334" s="9">
        <v>38153</v>
      </c>
      <c r="O1334" s="8" t="s">
        <v>105</v>
      </c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8"/>
      <c r="AG1334" s="8" t="str">
        <f t="shared" si="100"/>
        <v>Sp</v>
      </c>
      <c r="AH1334" s="8">
        <f t="shared" si="101"/>
        <v>3</v>
      </c>
      <c r="AI1334" s="8" t="str">
        <f t="shared" si="102"/>
        <v/>
      </c>
      <c r="AJ1334" s="8" t="str">
        <f t="shared" si="103"/>
        <v/>
      </c>
      <c r="AK1334" s="8" t="str">
        <f t="shared" si="104"/>
        <v/>
      </c>
    </row>
    <row r="1335" spans="1:37" ht="12.75" customHeight="1">
      <c r="A1335" s="4">
        <v>1491</v>
      </c>
      <c r="B1335" s="4"/>
      <c r="C1335" s="69" t="s">
        <v>2945</v>
      </c>
      <c r="D1335" s="6" t="s">
        <v>32</v>
      </c>
      <c r="E1335" s="7"/>
      <c r="F1335" s="72" t="s">
        <v>6440</v>
      </c>
      <c r="G1335" s="72" t="s">
        <v>7898</v>
      </c>
      <c r="H1335" s="72"/>
      <c r="I1335" s="72"/>
      <c r="J1335" s="72"/>
      <c r="K1335" s="76" t="s">
        <v>2946</v>
      </c>
      <c r="L1335" s="8" t="s">
        <v>79</v>
      </c>
      <c r="M1335" s="78">
        <v>6.4</v>
      </c>
      <c r="N1335" s="9">
        <v>36161</v>
      </c>
      <c r="O1335" s="8" t="s">
        <v>1731</v>
      </c>
      <c r="P1335" s="8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  <c r="AE1335" s="8"/>
      <c r="AF1335" s="8"/>
      <c r="AG1335" s="8" t="str">
        <f t="shared" si="100"/>
        <v>Sp</v>
      </c>
      <c r="AH1335" s="8">
        <f t="shared" si="101"/>
        <v>1</v>
      </c>
      <c r="AI1335" s="8" t="str">
        <f t="shared" si="102"/>
        <v/>
      </c>
      <c r="AJ1335" s="8" t="str">
        <f t="shared" si="103"/>
        <v/>
      </c>
      <c r="AK1335" s="8" t="str">
        <f t="shared" si="104"/>
        <v/>
      </c>
    </row>
    <row r="1336" spans="1:37" ht="12.75" customHeight="1">
      <c r="A1336" s="4">
        <v>1492</v>
      </c>
      <c r="B1336" s="4"/>
      <c r="C1336" s="69" t="s">
        <v>3265</v>
      </c>
      <c r="D1336" s="6" t="s">
        <v>61</v>
      </c>
      <c r="E1336" s="7"/>
      <c r="F1336" s="72" t="s">
        <v>6546</v>
      </c>
      <c r="G1336" s="72" t="s">
        <v>8019</v>
      </c>
      <c r="H1336" s="72"/>
      <c r="I1336" s="72"/>
      <c r="J1336" s="72"/>
      <c r="K1336" s="76" t="s">
        <v>3266</v>
      </c>
      <c r="L1336" s="8" t="s">
        <v>3267</v>
      </c>
      <c r="M1336" s="78">
        <v>15.3</v>
      </c>
      <c r="N1336" s="9">
        <v>38106</v>
      </c>
      <c r="O1336" s="8" t="s">
        <v>48</v>
      </c>
      <c r="P1336" s="8" t="s">
        <v>5555</v>
      </c>
      <c r="Q1336" s="8" t="s">
        <v>824</v>
      </c>
      <c r="R1336" s="8" t="s">
        <v>71</v>
      </c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  <c r="AE1336" s="8"/>
      <c r="AF1336" s="8"/>
      <c r="AG1336" s="8">
        <f t="shared" si="100"/>
        <v>8</v>
      </c>
      <c r="AH1336" s="8">
        <f t="shared" si="101"/>
        <v>14</v>
      </c>
      <c r="AI1336" s="8" t="str">
        <f t="shared" si="102"/>
        <v/>
      </c>
      <c r="AJ1336" s="8" t="str">
        <f t="shared" si="103"/>
        <v/>
      </c>
      <c r="AK1336" s="8" t="str">
        <f t="shared" si="104"/>
        <v/>
      </c>
    </row>
    <row r="1337" spans="1:37" ht="12.75" customHeight="1">
      <c r="A1337" s="4">
        <v>1493</v>
      </c>
      <c r="B1337" s="4"/>
      <c r="C1337" s="69" t="s">
        <v>3401</v>
      </c>
      <c r="D1337" s="6" t="s">
        <v>91</v>
      </c>
      <c r="E1337" s="7"/>
      <c r="F1337" s="72" t="s">
        <v>6593</v>
      </c>
      <c r="G1337" s="72" t="s">
        <v>8073</v>
      </c>
      <c r="H1337" s="72"/>
      <c r="I1337" s="72"/>
      <c r="J1337" s="72"/>
      <c r="K1337" s="76" t="s">
        <v>3402</v>
      </c>
      <c r="L1337" s="8" t="s">
        <v>3403</v>
      </c>
      <c r="M1337" s="78">
        <v>7.3</v>
      </c>
      <c r="N1337" s="9">
        <v>36373</v>
      </c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8"/>
      <c r="AF1337" s="8"/>
      <c r="AG1337" s="8" t="str">
        <f t="shared" si="100"/>
        <v>Sp</v>
      </c>
      <c r="AH1337" s="8">
        <f t="shared" si="101"/>
        <v>6</v>
      </c>
      <c r="AI1337" s="8" t="str">
        <f t="shared" si="102"/>
        <v/>
      </c>
      <c r="AJ1337" s="8" t="str">
        <f t="shared" si="103"/>
        <v/>
      </c>
      <c r="AK1337" s="8" t="str">
        <f t="shared" si="104"/>
        <v/>
      </c>
    </row>
    <row r="1338" spans="1:37" ht="12.75" customHeight="1">
      <c r="A1338" s="4">
        <v>1494</v>
      </c>
      <c r="B1338" s="4"/>
      <c r="C1338" s="69" t="s">
        <v>3425</v>
      </c>
      <c r="D1338" s="6" t="s">
        <v>375</v>
      </c>
      <c r="E1338" s="7"/>
      <c r="F1338" s="72" t="s">
        <v>6599</v>
      </c>
      <c r="G1338" s="72" t="s">
        <v>8081</v>
      </c>
      <c r="H1338" s="72"/>
      <c r="I1338" s="72"/>
      <c r="J1338" s="72"/>
      <c r="K1338" s="76" t="s">
        <v>3426</v>
      </c>
      <c r="L1338" s="8" t="s">
        <v>176</v>
      </c>
      <c r="M1338" s="78">
        <v>4.0999999999999996</v>
      </c>
      <c r="N1338" s="9">
        <v>36161</v>
      </c>
      <c r="O1338" s="8" t="s">
        <v>3427</v>
      </c>
      <c r="P1338" s="8"/>
      <c r="Q1338" s="8"/>
      <c r="R1338" s="8"/>
      <c r="S1338" s="8"/>
      <c r="T1338" s="8"/>
      <c r="U1338" s="8"/>
      <c r="V1338" s="8"/>
      <c r="W1338" s="8"/>
      <c r="X1338" s="47"/>
      <c r="Y1338" s="8"/>
      <c r="Z1338" s="8"/>
      <c r="AA1338" s="8"/>
      <c r="AB1338" s="8"/>
      <c r="AC1338" s="8"/>
      <c r="AD1338" s="8"/>
      <c r="AE1338" s="8"/>
      <c r="AF1338" s="8"/>
      <c r="AG1338" s="8">
        <f t="shared" si="100"/>
        <v>1</v>
      </c>
      <c r="AH1338" s="8">
        <f t="shared" si="101"/>
        <v>9</v>
      </c>
      <c r="AI1338" s="8" t="str">
        <f t="shared" si="102"/>
        <v/>
      </c>
      <c r="AJ1338" s="8" t="str">
        <f t="shared" si="103"/>
        <v/>
      </c>
      <c r="AK1338" s="8" t="str">
        <f t="shared" si="104"/>
        <v/>
      </c>
    </row>
    <row r="1339" spans="1:37" ht="12.75" customHeight="1">
      <c r="A1339" s="4">
        <v>1495</v>
      </c>
      <c r="B1339" s="4"/>
      <c r="C1339" s="69" t="s">
        <v>3464</v>
      </c>
      <c r="D1339" s="6" t="s">
        <v>27</v>
      </c>
      <c r="E1339" s="7" t="s">
        <v>281</v>
      </c>
      <c r="F1339" s="72" t="s">
        <v>6612</v>
      </c>
      <c r="G1339" s="72" t="s">
        <v>8096</v>
      </c>
      <c r="H1339" s="72"/>
      <c r="I1339" s="72"/>
      <c r="J1339" s="72"/>
      <c r="K1339" s="76" t="s">
        <v>3465</v>
      </c>
      <c r="L1339" s="8" t="s">
        <v>3466</v>
      </c>
      <c r="M1339" s="78">
        <v>7.5</v>
      </c>
      <c r="N1339" s="9">
        <v>36161</v>
      </c>
      <c r="O1339" s="8" t="s">
        <v>977</v>
      </c>
      <c r="P1339" s="8" t="s">
        <v>3467</v>
      </c>
      <c r="Q1339" s="8"/>
      <c r="R1339" s="8"/>
      <c r="S1339" s="8"/>
      <c r="T1339" s="8"/>
      <c r="U1339" s="8"/>
      <c r="V1339" s="8"/>
      <c r="W1339" s="46"/>
      <c r="X1339" s="5"/>
      <c r="Y1339" s="8"/>
      <c r="Z1339" s="8"/>
      <c r="AA1339" s="8"/>
      <c r="AB1339" s="8"/>
      <c r="AC1339" s="8"/>
      <c r="AD1339" s="8"/>
      <c r="AE1339" s="8"/>
      <c r="AF1339" s="8"/>
      <c r="AG1339" s="8" t="str">
        <f t="shared" si="100"/>
        <v>Sp</v>
      </c>
      <c r="AH1339" s="8">
        <f t="shared" si="101"/>
        <v>7</v>
      </c>
      <c r="AI1339" s="8" t="str">
        <f t="shared" si="102"/>
        <v/>
      </c>
      <c r="AJ1339" s="8" t="str">
        <f t="shared" si="103"/>
        <v/>
      </c>
      <c r="AK1339" s="8" t="str">
        <f t="shared" si="104"/>
        <v/>
      </c>
    </row>
    <row r="1340" spans="1:37" ht="12.75" customHeight="1">
      <c r="A1340" s="4">
        <v>1496</v>
      </c>
      <c r="B1340" s="4"/>
      <c r="C1340" s="69" t="s">
        <v>2762</v>
      </c>
      <c r="D1340" s="6" t="s">
        <v>27</v>
      </c>
      <c r="E1340" s="7"/>
      <c r="F1340" s="72" t="s">
        <v>6380</v>
      </c>
      <c r="G1340" s="72" t="s">
        <v>7830</v>
      </c>
      <c r="H1340" s="72"/>
      <c r="I1340" s="72"/>
      <c r="J1340" s="72"/>
      <c r="K1340" s="76" t="s">
        <v>2763</v>
      </c>
      <c r="L1340" s="8" t="s">
        <v>616</v>
      </c>
      <c r="M1340" s="78">
        <v>5.6</v>
      </c>
      <c r="N1340" s="9">
        <v>38955</v>
      </c>
      <c r="O1340" s="8" t="s">
        <v>30</v>
      </c>
      <c r="P1340" s="8" t="s">
        <v>39</v>
      </c>
      <c r="Q1340" s="8" t="s">
        <v>111</v>
      </c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8"/>
      <c r="AF1340" s="8"/>
      <c r="AG1340" s="8" t="str">
        <f t="shared" si="100"/>
        <v>Sp</v>
      </c>
      <c r="AH1340" s="8">
        <f t="shared" si="101"/>
        <v>6</v>
      </c>
      <c r="AI1340" s="8" t="str">
        <f t="shared" si="102"/>
        <v/>
      </c>
      <c r="AJ1340" s="8" t="str">
        <f t="shared" si="103"/>
        <v/>
      </c>
      <c r="AK1340" s="8" t="str">
        <f t="shared" si="104"/>
        <v/>
      </c>
    </row>
    <row r="1341" spans="1:37" ht="12.75" customHeight="1">
      <c r="A1341" s="4">
        <v>1497</v>
      </c>
      <c r="B1341" s="4"/>
      <c r="C1341" s="69" t="s">
        <v>1583</v>
      </c>
      <c r="D1341" s="6" t="s">
        <v>32</v>
      </c>
      <c r="E1341" s="7"/>
      <c r="F1341" s="72" t="s">
        <v>8805</v>
      </c>
      <c r="G1341" s="72" t="s">
        <v>9064</v>
      </c>
      <c r="H1341" s="72" t="s">
        <v>9065</v>
      </c>
      <c r="I1341" s="72"/>
      <c r="J1341" s="72"/>
      <c r="K1341" s="76" t="s">
        <v>1584</v>
      </c>
      <c r="L1341" s="8" t="s">
        <v>29</v>
      </c>
      <c r="M1341" s="78">
        <v>17.2</v>
      </c>
      <c r="N1341" s="9">
        <v>38959</v>
      </c>
      <c r="O1341" s="8" t="s">
        <v>48</v>
      </c>
      <c r="P1341" s="8" t="s">
        <v>169</v>
      </c>
      <c r="Q1341" s="8" t="s">
        <v>76</v>
      </c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8"/>
      <c r="AF1341" s="8"/>
      <c r="AG1341" s="8" t="str">
        <f t="shared" si="100"/>
        <v>Sp</v>
      </c>
      <c r="AH1341" s="8" t="str">
        <f t="shared" si="101"/>
        <v>[1]</v>
      </c>
      <c r="AI1341" s="8" t="str">
        <f t="shared" si="102"/>
        <v>[2]</v>
      </c>
      <c r="AJ1341" s="8" t="str">
        <f t="shared" si="103"/>
        <v/>
      </c>
      <c r="AK1341" s="8" t="str">
        <f t="shared" si="104"/>
        <v/>
      </c>
    </row>
    <row r="1342" spans="1:37" ht="12.75" customHeight="1">
      <c r="A1342" s="4">
        <v>1498</v>
      </c>
      <c r="B1342" s="4"/>
      <c r="C1342" s="69" t="s">
        <v>1118</v>
      </c>
      <c r="D1342" s="6" t="s">
        <v>32</v>
      </c>
      <c r="E1342" s="7"/>
      <c r="F1342" s="72" t="s">
        <v>8786</v>
      </c>
      <c r="G1342" s="72" t="s">
        <v>7198</v>
      </c>
      <c r="H1342" s="72"/>
      <c r="I1342" s="72"/>
      <c r="J1342" s="72"/>
      <c r="K1342" s="76" t="s">
        <v>1119</v>
      </c>
      <c r="L1342" s="8" t="s">
        <v>104</v>
      </c>
      <c r="M1342" s="78">
        <v>25.6</v>
      </c>
      <c r="N1342" s="9">
        <v>38969</v>
      </c>
      <c r="O1342" s="8" t="s">
        <v>315</v>
      </c>
      <c r="P1342" s="8" t="s">
        <v>120</v>
      </c>
      <c r="Q1342" s="8" t="s">
        <v>105</v>
      </c>
      <c r="R1342" s="8" t="s">
        <v>121</v>
      </c>
      <c r="S1342" s="8" t="s">
        <v>111</v>
      </c>
      <c r="T1342" s="8" t="s">
        <v>450</v>
      </c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 t="str">
        <f t="shared" si="100"/>
        <v>Sp</v>
      </c>
      <c r="AH1342" s="8">
        <f t="shared" si="101"/>
        <v>9</v>
      </c>
      <c r="AI1342" s="8" t="str">
        <f t="shared" si="102"/>
        <v/>
      </c>
      <c r="AJ1342" s="8" t="str">
        <f t="shared" si="103"/>
        <v/>
      </c>
      <c r="AK1342" s="8" t="str">
        <f t="shared" si="104"/>
        <v/>
      </c>
    </row>
    <row r="1343" spans="1:37" ht="12.75" customHeight="1">
      <c r="A1343" s="4">
        <v>1500</v>
      </c>
      <c r="B1343" s="4"/>
      <c r="C1343" s="69" t="s">
        <v>3980</v>
      </c>
      <c r="D1343" s="6" t="s">
        <v>91</v>
      </c>
      <c r="E1343" s="7" t="s">
        <v>281</v>
      </c>
      <c r="F1343" s="72" t="s">
        <v>6796</v>
      </c>
      <c r="G1343" s="72" t="s">
        <v>8733</v>
      </c>
      <c r="H1343" s="72"/>
      <c r="I1343" s="72"/>
      <c r="J1343" s="72"/>
      <c r="K1343" s="76" t="s">
        <v>3981</v>
      </c>
      <c r="L1343" s="8" t="s">
        <v>1010</v>
      </c>
      <c r="M1343" s="78">
        <v>25.4</v>
      </c>
      <c r="N1343" s="9">
        <v>38979</v>
      </c>
      <c r="O1343" s="8" t="s">
        <v>418</v>
      </c>
      <c r="P1343" s="8" t="s">
        <v>144</v>
      </c>
      <c r="Q1343" s="8" t="s">
        <v>132</v>
      </c>
      <c r="R1343" s="8" t="s">
        <v>5509</v>
      </c>
      <c r="S1343" s="8" t="s">
        <v>308</v>
      </c>
      <c r="T1343" s="8" t="s">
        <v>67</v>
      </c>
      <c r="U1343" s="8" t="s">
        <v>126</v>
      </c>
      <c r="V1343" s="8" t="s">
        <v>450</v>
      </c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>
        <f t="shared" si="100"/>
        <v>4</v>
      </c>
      <c r="AH1343" s="8">
        <f t="shared" si="101"/>
        <v>17</v>
      </c>
      <c r="AI1343" s="8" t="str">
        <f t="shared" si="102"/>
        <v/>
      </c>
      <c r="AJ1343" s="8" t="str">
        <f t="shared" si="103"/>
        <v/>
      </c>
      <c r="AK1343" s="8" t="str">
        <f t="shared" si="104"/>
        <v/>
      </c>
    </row>
    <row r="1344" spans="1:37" ht="12.75" customHeight="1">
      <c r="A1344" s="4">
        <v>1505</v>
      </c>
      <c r="B1344" s="4"/>
      <c r="C1344" s="69" t="s">
        <v>4247</v>
      </c>
      <c r="D1344" s="6" t="s">
        <v>251</v>
      </c>
      <c r="E1344" s="7"/>
      <c r="F1344" s="72" t="s">
        <v>6878</v>
      </c>
      <c r="G1344" s="72" t="s">
        <v>8405</v>
      </c>
      <c r="H1344" s="72"/>
      <c r="I1344" s="72"/>
      <c r="J1344" s="72"/>
      <c r="K1344" s="76" t="s">
        <v>4248</v>
      </c>
      <c r="L1344" s="8" t="s">
        <v>4249</v>
      </c>
      <c r="M1344" s="78">
        <v>28.1</v>
      </c>
      <c r="N1344" s="9">
        <v>37409</v>
      </c>
      <c r="O1344" s="8" t="s">
        <v>4250</v>
      </c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>
        <f t="shared" si="100"/>
        <v>12</v>
      </c>
      <c r="AH1344" s="8">
        <f t="shared" si="101"/>
        <v>14</v>
      </c>
      <c r="AI1344" s="8" t="str">
        <f t="shared" si="102"/>
        <v/>
      </c>
      <c r="AJ1344" s="8" t="str">
        <f t="shared" si="103"/>
        <v/>
      </c>
      <c r="AK1344" s="8" t="str">
        <f t="shared" si="104"/>
        <v/>
      </c>
    </row>
    <row r="1345" spans="1:37" ht="12.75" customHeight="1">
      <c r="A1345" s="4">
        <v>1506</v>
      </c>
      <c r="B1345" s="4"/>
      <c r="C1345" s="69" t="s">
        <v>3303</v>
      </c>
      <c r="D1345" s="6" t="s">
        <v>32</v>
      </c>
      <c r="E1345" s="7"/>
      <c r="F1345" s="72" t="s">
        <v>8900</v>
      </c>
      <c r="G1345" s="72" t="s">
        <v>8033</v>
      </c>
      <c r="H1345" s="72"/>
      <c r="I1345" s="72"/>
      <c r="J1345" s="72"/>
      <c r="K1345" s="76" t="s">
        <v>3304</v>
      </c>
      <c r="L1345" s="8" t="s">
        <v>104</v>
      </c>
      <c r="M1345" s="78">
        <v>20.7</v>
      </c>
      <c r="N1345" s="9">
        <v>39002</v>
      </c>
      <c r="O1345" s="8" t="s">
        <v>115</v>
      </c>
      <c r="P1345" s="8" t="s">
        <v>105</v>
      </c>
      <c r="Q1345" s="8" t="s">
        <v>169</v>
      </c>
      <c r="R1345" s="8" t="s">
        <v>86</v>
      </c>
      <c r="S1345" s="8" t="s">
        <v>203</v>
      </c>
      <c r="T1345" s="8" t="s">
        <v>187</v>
      </c>
      <c r="U1345" s="8" t="s">
        <v>3305</v>
      </c>
      <c r="V1345" s="8" t="s">
        <v>417</v>
      </c>
      <c r="W1345" s="8" t="s">
        <v>39</v>
      </c>
      <c r="X1345" s="8" t="s">
        <v>52</v>
      </c>
      <c r="Y1345" s="8" t="s">
        <v>450</v>
      </c>
      <c r="Z1345" s="8" t="s">
        <v>1168</v>
      </c>
      <c r="AA1345" s="8" t="s">
        <v>76</v>
      </c>
      <c r="AB1345" s="8"/>
      <c r="AC1345" s="8"/>
      <c r="AD1345" s="8"/>
      <c r="AE1345" s="8"/>
      <c r="AF1345" s="8"/>
      <c r="AG1345" s="8" t="str">
        <f t="shared" si="100"/>
        <v>Sp</v>
      </c>
      <c r="AH1345" s="8">
        <f t="shared" si="101"/>
        <v>1</v>
      </c>
      <c r="AI1345" s="8" t="str">
        <f t="shared" si="102"/>
        <v/>
      </c>
      <c r="AJ1345" s="8" t="str">
        <f t="shared" si="103"/>
        <v/>
      </c>
      <c r="AK1345" s="8" t="str">
        <f t="shared" si="104"/>
        <v/>
      </c>
    </row>
    <row r="1346" spans="1:37" ht="12.75" customHeight="1">
      <c r="A1346" s="4">
        <v>1507</v>
      </c>
      <c r="B1346" s="4"/>
      <c r="C1346" s="69" t="s">
        <v>3547</v>
      </c>
      <c r="D1346" s="6" t="s">
        <v>27</v>
      </c>
      <c r="E1346" s="7"/>
      <c r="F1346" s="72" t="s">
        <v>8918</v>
      </c>
      <c r="G1346" s="72" t="s">
        <v>8131</v>
      </c>
      <c r="H1346" s="72"/>
      <c r="I1346" s="72"/>
      <c r="J1346" s="72"/>
      <c r="K1346" s="76" t="s">
        <v>3548</v>
      </c>
      <c r="L1346" s="8" t="s">
        <v>973</v>
      </c>
      <c r="M1346" s="78">
        <v>12</v>
      </c>
      <c r="N1346" s="9">
        <v>38992</v>
      </c>
      <c r="O1346" s="8" t="s">
        <v>105</v>
      </c>
      <c r="P1346" s="8" t="s">
        <v>144</v>
      </c>
      <c r="Q1346" s="8" t="s">
        <v>431</v>
      </c>
      <c r="R1346" s="8" t="s">
        <v>106</v>
      </c>
      <c r="S1346" s="8" t="s">
        <v>71</v>
      </c>
      <c r="T1346" s="8" t="s">
        <v>2042</v>
      </c>
      <c r="U1346" s="8" t="s">
        <v>76</v>
      </c>
      <c r="V1346" s="8"/>
      <c r="W1346" s="8"/>
      <c r="X1346" s="8"/>
      <c r="Y1346" s="8"/>
      <c r="Z1346" s="8"/>
      <c r="AA1346" s="8"/>
      <c r="AB1346" s="8"/>
      <c r="AC1346" s="8"/>
      <c r="AD1346" s="8"/>
      <c r="AE1346" s="8"/>
      <c r="AF1346" s="8"/>
      <c r="AG1346" s="8" t="str">
        <f t="shared" ref="AG1346:AG1409" si="105">IF(F1346="", "", IF(ISERROR(VALUE(MID(F1346,SEARCH(".jpg",F1346)-2, 2))), IF(MID(F1346,SEARCH(".jpg",F1346)-6, 6)="splash", "Sp", PROPER(MID(F1346, FIND("~",SUBSTITUTE(F1346,"_","~",LEN(F1346)-LEN(SUBSTITUTE(F1346,"_",""))))+1, LEN(F1346)-4-FIND("~",SUBSTITUTE(F1346,"_","~",LEN(F1346)-LEN(SUBSTITUTE(F1346,"_",""))))))), VALUE(MID(F1346,SEARCH(".jpg",F1346)-2, 2))))</f>
        <v>Sp</v>
      </c>
      <c r="AH1346" s="8">
        <f t="shared" ref="AH1346:AH1409" si="106">IF(G1346="", "", IF(ISERROR(VALUE(MID(G1346,SEARCH(".jpg",G1346)-2, 2))), IF(MID(G1346,SEARCH(".jpg",G1346)-6, 6)="splash", "Sp", PROPER(MID(G1346, FIND("~",SUBSTITUTE(G1346,"_","~",LEN(G1346)-LEN(SUBSTITUTE(G1346,"_",""))))+1, LEN(G1346)-4-FIND("~",SUBSTITUTE(G1346,"_","~",LEN(G1346)-LEN(SUBSTITUTE(G1346,"_",""))))))), VALUE(MID(G1346,SEARCH(".jpg",G1346)-2, 2))))</f>
        <v>10</v>
      </c>
      <c r="AI1346" s="8" t="str">
        <f t="shared" ref="AI1346:AI1409" si="107">IF(H1346="", "", IF(ISERROR(VALUE(MID(H1346,SEARCH(".jpg",H1346)-2, 2))), IF(MID(H1346,SEARCH(".jpg",H1346)-6, 6)="splash", "Sp", PROPER(MID(H1346, FIND("~",SUBSTITUTE(H1346,"_","~",LEN(H1346)-LEN(SUBSTITUTE(H1346,"_",""))))+1, LEN(H1346)-4-FIND("~",SUBSTITUTE(H1346,"_","~",LEN(H1346)-LEN(SUBSTITUTE(H1346,"_",""))))))), VALUE(MID(H1346,SEARCH(".jpg",H1346)-2, 2))))</f>
        <v/>
      </c>
      <c r="AJ1346" s="8" t="str">
        <f t="shared" ref="AJ1346:AJ1409" si="108">IF(I1346="", "", IF(ISERROR(VALUE(MID(I1346,SEARCH(".jpg",I1346)-2, 2))), IF(MID(I1346,SEARCH(".jpg",I1346)-6, 6)="splash", "Sp", PROPER(MID(I1346, FIND("~",SUBSTITUTE(I1346,"_","~",LEN(I1346)-LEN(SUBSTITUTE(I1346,"_",""))))+1, LEN(I1346)-4-FIND("~",SUBSTITUTE(I1346,"_","~",LEN(I1346)-LEN(SUBSTITUTE(I1346,"_",""))))))), VALUE(MID(I1346,SEARCH(".jpg",I1346)-2, 2))))</f>
        <v/>
      </c>
      <c r="AK1346" s="8" t="str">
        <f t="shared" ref="AK1346:AK1409" si="109">IF(J1346="", "", IF(ISERROR(VALUE(MID(J1346,SEARCH(".jpg",J1346)-2, 2))), IF(MID(J1346,SEARCH(".jpg",J1346)-6, 6)="splash", "Sp", PROPER(MID(J1346, FIND("~",SUBSTITUTE(J1346,"_","~",LEN(J1346)-LEN(SUBSTITUTE(J1346,"_",""))))+1, LEN(J1346)-4-FIND("~",SUBSTITUTE(J1346,"_","~",LEN(J1346)-LEN(SUBSTITUTE(J1346,"_",""))))))), VALUE(MID(J1346,SEARCH(".jpg",J1346)-2, 2))))</f>
        <v/>
      </c>
    </row>
    <row r="1347" spans="1:37" ht="12.75" customHeight="1">
      <c r="A1347" s="4">
        <v>1508</v>
      </c>
      <c r="B1347" s="4"/>
      <c r="C1347" s="69" t="s">
        <v>463</v>
      </c>
      <c r="D1347" s="6" t="s">
        <v>27</v>
      </c>
      <c r="E1347" s="7"/>
      <c r="F1347" s="72" t="s">
        <v>5655</v>
      </c>
      <c r="G1347" s="72" t="s">
        <v>7003</v>
      </c>
      <c r="H1347" s="72"/>
      <c r="I1347" s="72"/>
      <c r="J1347" s="72"/>
      <c r="K1347" s="76" t="s">
        <v>464</v>
      </c>
      <c r="L1347" s="8" t="s">
        <v>465</v>
      </c>
      <c r="M1347" s="78">
        <v>6.5</v>
      </c>
      <c r="N1347" s="9">
        <v>39006</v>
      </c>
      <c r="O1347" s="8" t="s">
        <v>217</v>
      </c>
      <c r="P1347" s="8" t="s">
        <v>421</v>
      </c>
      <c r="Q1347" s="8" t="s">
        <v>37</v>
      </c>
      <c r="R1347" s="8" t="s">
        <v>238</v>
      </c>
      <c r="S1347" s="8" t="s">
        <v>106</v>
      </c>
      <c r="T1347" s="8" t="s">
        <v>39</v>
      </c>
      <c r="U1347" s="8" t="s">
        <v>160</v>
      </c>
      <c r="V1347" s="8" t="s">
        <v>432</v>
      </c>
      <c r="W1347" s="8" t="s">
        <v>466</v>
      </c>
      <c r="X1347" s="8"/>
      <c r="Y1347" s="8"/>
      <c r="Z1347" s="8"/>
      <c r="AA1347" s="8"/>
      <c r="AB1347" s="8"/>
      <c r="AC1347" s="8"/>
      <c r="AD1347" s="8"/>
      <c r="AE1347" s="8"/>
      <c r="AF1347" s="8"/>
      <c r="AG1347" s="8">
        <f t="shared" si="105"/>
        <v>10</v>
      </c>
      <c r="AH1347" s="8">
        <f t="shared" si="106"/>
        <v>18</v>
      </c>
      <c r="AI1347" s="8" t="str">
        <f t="shared" si="107"/>
        <v/>
      </c>
      <c r="AJ1347" s="8" t="str">
        <f t="shared" si="108"/>
        <v/>
      </c>
      <c r="AK1347" s="8" t="str">
        <f t="shared" si="109"/>
        <v/>
      </c>
    </row>
    <row r="1348" spans="1:37" ht="12.75" customHeight="1">
      <c r="A1348" s="4">
        <v>1510</v>
      </c>
      <c r="B1348" s="4"/>
      <c r="C1348" s="69" t="s">
        <v>1604</v>
      </c>
      <c r="D1348" s="6" t="s">
        <v>91</v>
      </c>
      <c r="E1348" s="7" t="s">
        <v>281</v>
      </c>
      <c r="F1348" s="72" t="s">
        <v>5978</v>
      </c>
      <c r="G1348" s="72" t="s">
        <v>8808</v>
      </c>
      <c r="H1348" s="72"/>
      <c r="I1348" s="72"/>
      <c r="J1348" s="72"/>
      <c r="K1348" s="76" t="s">
        <v>1605</v>
      </c>
      <c r="L1348" s="8" t="s">
        <v>438</v>
      </c>
      <c r="M1348" s="78">
        <v>18.3</v>
      </c>
      <c r="N1348" s="9">
        <v>39002</v>
      </c>
      <c r="O1348" s="8" t="s">
        <v>391</v>
      </c>
      <c r="P1348" s="8" t="s">
        <v>284</v>
      </c>
      <c r="Q1348" s="8" t="s">
        <v>132</v>
      </c>
      <c r="R1348" s="8" t="s">
        <v>186</v>
      </c>
      <c r="S1348" s="8" t="s">
        <v>686</v>
      </c>
      <c r="T1348" s="8" t="s">
        <v>454</v>
      </c>
      <c r="U1348" s="8" t="s">
        <v>161</v>
      </c>
      <c r="V1348" s="8" t="s">
        <v>76</v>
      </c>
      <c r="W1348" s="8"/>
      <c r="X1348" s="8"/>
      <c r="Y1348" s="8"/>
      <c r="Z1348" s="8"/>
      <c r="AA1348" s="8"/>
      <c r="AB1348" s="8"/>
      <c r="AC1348" s="8"/>
      <c r="AD1348" s="8"/>
      <c r="AE1348" s="8"/>
      <c r="AF1348" s="8"/>
      <c r="AG1348" s="8">
        <f t="shared" si="105"/>
        <v>13</v>
      </c>
      <c r="AH1348" s="8" t="str">
        <f t="shared" si="106"/>
        <v>Sp</v>
      </c>
      <c r="AI1348" s="8" t="str">
        <f t="shared" si="107"/>
        <v/>
      </c>
      <c r="AJ1348" s="8" t="str">
        <f t="shared" si="108"/>
        <v/>
      </c>
      <c r="AK1348" s="8" t="str">
        <f t="shared" si="109"/>
        <v/>
      </c>
    </row>
    <row r="1349" spans="1:37" ht="12.75" customHeight="1">
      <c r="A1349" s="4">
        <v>1511</v>
      </c>
      <c r="B1349" s="4"/>
      <c r="C1349" s="69" t="s">
        <v>4253</v>
      </c>
      <c r="D1349" s="6" t="s">
        <v>32</v>
      </c>
      <c r="E1349" s="7"/>
      <c r="F1349" s="72" t="s">
        <v>8942</v>
      </c>
      <c r="G1349" s="72" t="s">
        <v>8407</v>
      </c>
      <c r="H1349" s="72" t="s">
        <v>9029</v>
      </c>
      <c r="I1349" s="72"/>
      <c r="J1349" s="72"/>
      <c r="K1349" s="76" t="s">
        <v>4254</v>
      </c>
      <c r="L1349" s="8" t="s">
        <v>168</v>
      </c>
      <c r="M1349" s="78">
        <v>14.4</v>
      </c>
      <c r="N1349" s="9">
        <v>39009</v>
      </c>
      <c r="O1349" s="8" t="s">
        <v>120</v>
      </c>
      <c r="P1349" s="8" t="s">
        <v>185</v>
      </c>
      <c r="Q1349" s="8" t="s">
        <v>64</v>
      </c>
      <c r="R1349" s="8" t="s">
        <v>559</v>
      </c>
      <c r="S1349" s="8" t="s">
        <v>197</v>
      </c>
      <c r="T1349" s="8" t="s">
        <v>238</v>
      </c>
      <c r="U1349" s="8" t="s">
        <v>121</v>
      </c>
      <c r="V1349" s="8" t="s">
        <v>67</v>
      </c>
      <c r="W1349" s="8"/>
      <c r="X1349" s="8"/>
      <c r="Y1349" s="8"/>
      <c r="Z1349" s="8"/>
      <c r="AA1349" s="8"/>
      <c r="AB1349" s="8"/>
      <c r="AC1349" s="8"/>
      <c r="AD1349" s="8"/>
      <c r="AE1349" s="8"/>
      <c r="AF1349" s="8"/>
      <c r="AG1349" s="8" t="str">
        <f t="shared" si="105"/>
        <v>Sp</v>
      </c>
      <c r="AH1349" s="8">
        <f t="shared" si="106"/>
        <v>17</v>
      </c>
      <c r="AI1349" s="8">
        <f t="shared" si="107"/>
        <v>10</v>
      </c>
      <c r="AJ1349" s="8" t="str">
        <f t="shared" si="108"/>
        <v/>
      </c>
      <c r="AK1349" s="8" t="str">
        <f t="shared" si="109"/>
        <v/>
      </c>
    </row>
    <row r="1350" spans="1:37" ht="12.75" customHeight="1">
      <c r="A1350" s="4">
        <v>1512</v>
      </c>
      <c r="B1350" s="4"/>
      <c r="C1350" s="69" t="s">
        <v>807</v>
      </c>
      <c r="D1350" s="6" t="s">
        <v>32</v>
      </c>
      <c r="E1350" s="7"/>
      <c r="F1350" s="72" t="s">
        <v>8862</v>
      </c>
      <c r="G1350" s="72" t="s">
        <v>7730</v>
      </c>
      <c r="H1350" s="72"/>
      <c r="I1350" s="72"/>
      <c r="J1350" s="72"/>
      <c r="K1350" s="76" t="s">
        <v>2512</v>
      </c>
      <c r="L1350" s="8" t="s">
        <v>104</v>
      </c>
      <c r="M1350" s="78">
        <v>20.399999999999999</v>
      </c>
      <c r="N1350" s="9">
        <v>39066</v>
      </c>
      <c r="O1350" s="8" t="s">
        <v>4103</v>
      </c>
      <c r="P1350" s="8" t="s">
        <v>115</v>
      </c>
      <c r="Q1350" s="8" t="s">
        <v>36</v>
      </c>
      <c r="R1350" s="8" t="s">
        <v>105</v>
      </c>
      <c r="S1350" s="8" t="s">
        <v>182</v>
      </c>
      <c r="T1350" s="8" t="s">
        <v>5509</v>
      </c>
      <c r="U1350" s="8" t="s">
        <v>59</v>
      </c>
      <c r="V1350" s="8" t="s">
        <v>39</v>
      </c>
      <c r="W1350" s="8" t="s">
        <v>52</v>
      </c>
      <c r="X1350" s="8" t="s">
        <v>71</v>
      </c>
      <c r="Y1350" s="8" t="s">
        <v>190</v>
      </c>
      <c r="Z1350" s="8" t="s">
        <v>191</v>
      </c>
      <c r="AA1350" s="8" t="s">
        <v>1157</v>
      </c>
      <c r="AB1350" s="8" t="s">
        <v>76</v>
      </c>
      <c r="AC1350" s="8"/>
      <c r="AD1350" s="8"/>
      <c r="AE1350" s="8"/>
      <c r="AF1350" s="8"/>
      <c r="AG1350" s="8" t="str">
        <f t="shared" si="105"/>
        <v>Sp</v>
      </c>
      <c r="AH1350" s="8">
        <f t="shared" si="106"/>
        <v>2</v>
      </c>
      <c r="AI1350" s="8" t="str">
        <f t="shared" si="107"/>
        <v/>
      </c>
      <c r="AJ1350" s="8" t="str">
        <f t="shared" si="108"/>
        <v/>
      </c>
      <c r="AK1350" s="8" t="str">
        <f t="shared" si="109"/>
        <v/>
      </c>
    </row>
    <row r="1351" spans="1:37" ht="12.75" customHeight="1">
      <c r="A1351" s="4">
        <v>1513</v>
      </c>
      <c r="B1351" s="4"/>
      <c r="C1351" s="69" t="s">
        <v>1304</v>
      </c>
      <c r="D1351" s="6" t="s">
        <v>45</v>
      </c>
      <c r="E1351" s="7"/>
      <c r="F1351" s="72" t="s">
        <v>5878</v>
      </c>
      <c r="G1351" s="72" t="s">
        <v>7264</v>
      </c>
      <c r="H1351" s="72" t="s">
        <v>9033</v>
      </c>
      <c r="I1351" s="72" t="s">
        <v>9092</v>
      </c>
      <c r="J1351" s="72"/>
      <c r="K1351" s="76" t="s">
        <v>1305</v>
      </c>
      <c r="L1351" s="8" t="s">
        <v>478</v>
      </c>
      <c r="M1351" s="78">
        <v>21</v>
      </c>
      <c r="N1351" s="9">
        <v>39056</v>
      </c>
      <c r="O1351" s="8" t="s">
        <v>183</v>
      </c>
      <c r="P1351" s="8" t="s">
        <v>49</v>
      </c>
      <c r="Q1351" s="8" t="s">
        <v>65</v>
      </c>
      <c r="R1351" s="8" t="s">
        <v>1306</v>
      </c>
      <c r="S1351" s="8" t="s">
        <v>52</v>
      </c>
      <c r="T1351" s="8"/>
      <c r="U1351" s="8"/>
      <c r="V1351" s="8"/>
      <c r="W1351" s="8"/>
      <c r="X1351" s="8"/>
      <c r="Y1351" s="8"/>
      <c r="Z1351" s="8"/>
      <c r="AA1351" s="8"/>
      <c r="AB1351" s="8"/>
      <c r="AC1351" s="8"/>
      <c r="AD1351" s="8"/>
      <c r="AE1351" s="8"/>
      <c r="AF1351" s="8"/>
      <c r="AG1351" s="8">
        <f t="shared" si="105"/>
        <v>6</v>
      </c>
      <c r="AH1351" s="8">
        <f t="shared" si="106"/>
        <v>10</v>
      </c>
      <c r="AI1351" s="8" t="str">
        <f t="shared" si="107"/>
        <v>Sp</v>
      </c>
      <c r="AJ1351" s="8" t="str">
        <f t="shared" si="108"/>
        <v>[1]</v>
      </c>
      <c r="AK1351" s="8" t="str">
        <f t="shared" si="109"/>
        <v/>
      </c>
    </row>
    <row r="1352" spans="1:37" ht="12.75" customHeight="1">
      <c r="A1352" s="4">
        <v>1514</v>
      </c>
      <c r="B1352" s="4"/>
      <c r="C1352" s="69" t="s">
        <v>978</v>
      </c>
      <c r="D1352" s="6" t="s">
        <v>32</v>
      </c>
      <c r="E1352" s="7"/>
      <c r="F1352" s="72" t="s">
        <v>9060</v>
      </c>
      <c r="G1352" s="72" t="s">
        <v>7152</v>
      </c>
      <c r="H1352" s="72"/>
      <c r="I1352" s="72"/>
      <c r="J1352" s="72"/>
      <c r="K1352" s="76" t="s">
        <v>979</v>
      </c>
      <c r="L1352" s="8" t="s">
        <v>740</v>
      </c>
      <c r="M1352" s="78">
        <v>13.8</v>
      </c>
      <c r="N1352" s="9">
        <v>39043</v>
      </c>
      <c r="O1352" s="8" t="s">
        <v>795</v>
      </c>
      <c r="P1352" s="8" t="s">
        <v>38</v>
      </c>
      <c r="Q1352" s="8" t="s">
        <v>76</v>
      </c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8"/>
      <c r="AE1352" s="8"/>
      <c r="AF1352" s="8"/>
      <c r="AG1352" s="8" t="str">
        <f t="shared" si="105"/>
        <v>Sp</v>
      </c>
      <c r="AH1352" s="8">
        <f t="shared" si="106"/>
        <v>17</v>
      </c>
      <c r="AI1352" s="8" t="str">
        <f t="shared" si="107"/>
        <v/>
      </c>
      <c r="AJ1352" s="8" t="str">
        <f t="shared" si="108"/>
        <v/>
      </c>
      <c r="AK1352" s="8" t="str">
        <f t="shared" si="109"/>
        <v/>
      </c>
    </row>
    <row r="1353" spans="1:37" ht="12.75" customHeight="1">
      <c r="A1353" s="4">
        <v>1515</v>
      </c>
      <c r="B1353" s="4"/>
      <c r="C1353" s="69" t="s">
        <v>2009</v>
      </c>
      <c r="D1353" s="6" t="s">
        <v>32</v>
      </c>
      <c r="E1353" s="7"/>
      <c r="F1353" s="72" t="s">
        <v>8834</v>
      </c>
      <c r="G1353" s="72" t="s">
        <v>7526</v>
      </c>
      <c r="H1353" s="72"/>
      <c r="I1353" s="72"/>
      <c r="J1353" s="72"/>
      <c r="K1353" s="76" t="s">
        <v>2010</v>
      </c>
      <c r="L1353" s="8" t="s">
        <v>907</v>
      </c>
      <c r="M1353" s="78">
        <v>11.2</v>
      </c>
      <c r="N1353" s="9">
        <v>39058</v>
      </c>
      <c r="O1353" s="8" t="s">
        <v>105</v>
      </c>
      <c r="P1353" s="8" t="s">
        <v>132</v>
      </c>
      <c r="Q1353" s="8" t="s">
        <v>5509</v>
      </c>
      <c r="R1353" s="8" t="s">
        <v>110</v>
      </c>
      <c r="S1353" s="8" t="s">
        <v>111</v>
      </c>
      <c r="T1353" s="8" t="s">
        <v>76</v>
      </c>
      <c r="U1353" s="8"/>
      <c r="V1353" s="8"/>
      <c r="W1353" s="8"/>
      <c r="X1353" s="8"/>
      <c r="Y1353" s="8"/>
      <c r="Z1353" s="8"/>
      <c r="AA1353" s="8"/>
      <c r="AB1353" s="8"/>
      <c r="AC1353" s="8"/>
      <c r="AD1353" s="8"/>
      <c r="AE1353" s="8"/>
      <c r="AF1353" s="8"/>
      <c r="AG1353" s="8" t="str">
        <f t="shared" si="105"/>
        <v>Sp</v>
      </c>
      <c r="AH1353" s="8">
        <f t="shared" si="106"/>
        <v>14</v>
      </c>
      <c r="AI1353" s="8" t="str">
        <f t="shared" si="107"/>
        <v/>
      </c>
      <c r="AJ1353" s="8" t="str">
        <f t="shared" si="108"/>
        <v/>
      </c>
      <c r="AK1353" s="8" t="str">
        <f t="shared" si="109"/>
        <v/>
      </c>
    </row>
    <row r="1354" spans="1:37" ht="12.75" customHeight="1">
      <c r="A1354" s="4">
        <v>1516</v>
      </c>
      <c r="B1354" s="4"/>
      <c r="C1354" s="69" t="s">
        <v>4031</v>
      </c>
      <c r="D1354" s="6" t="s">
        <v>32</v>
      </c>
      <c r="E1354" s="7"/>
      <c r="F1354" s="72" t="s">
        <v>6810</v>
      </c>
      <c r="G1354" s="72" t="s">
        <v>8322</v>
      </c>
      <c r="H1354" s="72"/>
      <c r="I1354" s="72"/>
      <c r="J1354" s="72"/>
      <c r="K1354" s="76" t="s">
        <v>4032</v>
      </c>
      <c r="L1354" s="8" t="s">
        <v>47</v>
      </c>
      <c r="M1354" s="78">
        <v>13.6</v>
      </c>
      <c r="N1354" s="9">
        <v>39037</v>
      </c>
      <c r="O1354" s="8" t="s">
        <v>48</v>
      </c>
      <c r="P1354" s="8" t="s">
        <v>169</v>
      </c>
      <c r="Q1354" s="8" t="s">
        <v>59</v>
      </c>
      <c r="R1354" s="8" t="s">
        <v>205</v>
      </c>
      <c r="S1354" s="8" t="s">
        <v>417</v>
      </c>
      <c r="T1354" s="8" t="s">
        <v>50</v>
      </c>
      <c r="U1354" s="8" t="s">
        <v>39</v>
      </c>
      <c r="V1354" s="8" t="s">
        <v>52</v>
      </c>
      <c r="W1354" s="8" t="s">
        <v>834</v>
      </c>
      <c r="X1354" s="8"/>
      <c r="Y1354" s="8"/>
      <c r="Z1354" s="8"/>
      <c r="AA1354" s="8"/>
      <c r="AB1354" s="8"/>
      <c r="AC1354" s="8"/>
      <c r="AD1354" s="8"/>
      <c r="AE1354" s="8"/>
      <c r="AF1354" s="8"/>
      <c r="AG1354" s="8" t="str">
        <f t="shared" si="105"/>
        <v>Sp</v>
      </c>
      <c r="AH1354" s="8">
        <f t="shared" si="106"/>
        <v>2</v>
      </c>
      <c r="AI1354" s="8" t="str">
        <f t="shared" si="107"/>
        <v/>
      </c>
      <c r="AJ1354" s="8" t="str">
        <f t="shared" si="108"/>
        <v/>
      </c>
      <c r="AK1354" s="8" t="str">
        <f t="shared" si="109"/>
        <v/>
      </c>
    </row>
    <row r="1355" spans="1:37" ht="12.75" customHeight="1">
      <c r="A1355" s="4">
        <v>1517</v>
      </c>
      <c r="B1355" s="4"/>
      <c r="C1355" s="69" t="s">
        <v>1853</v>
      </c>
      <c r="D1355" s="6" t="s">
        <v>1854</v>
      </c>
      <c r="E1355" s="7"/>
      <c r="F1355" s="72" t="s">
        <v>8825</v>
      </c>
      <c r="G1355" s="72" t="s">
        <v>7467</v>
      </c>
      <c r="H1355" s="72"/>
      <c r="I1355" s="72"/>
      <c r="J1355" s="72"/>
      <c r="K1355" s="76" t="s">
        <v>1855</v>
      </c>
      <c r="L1355" s="8" t="s">
        <v>1856</v>
      </c>
      <c r="M1355" s="78">
        <v>34.700000000000003</v>
      </c>
      <c r="N1355" s="9">
        <v>39046</v>
      </c>
      <c r="O1355" s="8" t="s">
        <v>120</v>
      </c>
      <c r="P1355" s="8" t="s">
        <v>144</v>
      </c>
      <c r="Q1355" s="8" t="s">
        <v>38</v>
      </c>
      <c r="R1355" s="8" t="s">
        <v>160</v>
      </c>
      <c r="S1355" s="8" t="s">
        <v>76</v>
      </c>
      <c r="T1355" s="8"/>
      <c r="U1355" s="8"/>
      <c r="V1355" s="8"/>
      <c r="W1355" s="8"/>
      <c r="X1355" s="8"/>
      <c r="Y1355" s="8"/>
      <c r="Z1355" s="8"/>
      <c r="AA1355" s="8"/>
      <c r="AB1355" s="8"/>
      <c r="AC1355" s="8"/>
      <c r="AD1355" s="8"/>
      <c r="AE1355" s="8"/>
      <c r="AF1355" s="8"/>
      <c r="AG1355" s="8" t="str">
        <f t="shared" si="105"/>
        <v>Sp</v>
      </c>
      <c r="AH1355" s="8">
        <f t="shared" si="106"/>
        <v>1</v>
      </c>
      <c r="AI1355" s="8" t="str">
        <f t="shared" si="107"/>
        <v/>
      </c>
      <c r="AJ1355" s="8" t="str">
        <f t="shared" si="108"/>
        <v/>
      </c>
      <c r="AK1355" s="8" t="str">
        <f t="shared" si="109"/>
        <v/>
      </c>
    </row>
    <row r="1356" spans="1:37" ht="12.75" customHeight="1">
      <c r="A1356" s="4">
        <v>1519</v>
      </c>
      <c r="B1356" s="4"/>
      <c r="C1356" s="69" t="s">
        <v>2056</v>
      </c>
      <c r="D1356" s="6" t="s">
        <v>32</v>
      </c>
      <c r="E1356" s="7"/>
      <c r="F1356" s="72" t="s">
        <v>6123</v>
      </c>
      <c r="G1356" s="72" t="s">
        <v>7545</v>
      </c>
      <c r="H1356" s="72"/>
      <c r="I1356" s="72"/>
      <c r="J1356" s="72"/>
      <c r="K1356" s="76" t="s">
        <v>2057</v>
      </c>
      <c r="L1356" s="8" t="s">
        <v>1435</v>
      </c>
      <c r="M1356" s="78">
        <v>22.9</v>
      </c>
      <c r="N1356" s="9">
        <v>39074</v>
      </c>
      <c r="O1356" s="8" t="s">
        <v>120</v>
      </c>
      <c r="P1356" s="8" t="s">
        <v>105</v>
      </c>
      <c r="Q1356" s="8" t="s">
        <v>144</v>
      </c>
      <c r="R1356" s="8" t="s">
        <v>5509</v>
      </c>
      <c r="S1356" s="8" t="s">
        <v>203</v>
      </c>
      <c r="T1356" s="8" t="s">
        <v>1603</v>
      </c>
      <c r="U1356" s="8" t="s">
        <v>111</v>
      </c>
      <c r="V1356" s="8" t="s">
        <v>161</v>
      </c>
      <c r="W1356" s="8" t="s">
        <v>76</v>
      </c>
      <c r="X1356" s="8"/>
      <c r="Y1356" s="8"/>
      <c r="Z1356" s="8"/>
      <c r="AA1356" s="8"/>
      <c r="AB1356" s="8"/>
      <c r="AC1356" s="8"/>
      <c r="AD1356" s="8"/>
      <c r="AE1356" s="8"/>
      <c r="AF1356" s="8"/>
      <c r="AG1356" s="8">
        <f t="shared" si="105"/>
        <v>10</v>
      </c>
      <c r="AH1356" s="8">
        <f t="shared" si="106"/>
        <v>11</v>
      </c>
      <c r="AI1356" s="8" t="str">
        <f t="shared" si="107"/>
        <v/>
      </c>
      <c r="AJ1356" s="8" t="str">
        <f t="shared" si="108"/>
        <v/>
      </c>
      <c r="AK1356" s="8" t="str">
        <f t="shared" si="109"/>
        <v/>
      </c>
    </row>
    <row r="1357" spans="1:37" ht="12.75" customHeight="1">
      <c r="A1357" s="4">
        <v>1520</v>
      </c>
      <c r="B1357" s="4"/>
      <c r="C1357" s="69" t="s">
        <v>2961</v>
      </c>
      <c r="D1357" s="6" t="s">
        <v>91</v>
      </c>
      <c r="E1357" s="7"/>
      <c r="F1357" s="72" t="s">
        <v>6446</v>
      </c>
      <c r="G1357" s="72" t="s">
        <v>7905</v>
      </c>
      <c r="H1357" s="72"/>
      <c r="I1357" s="72"/>
      <c r="J1357" s="72"/>
      <c r="K1357" s="76" t="s">
        <v>2962</v>
      </c>
      <c r="L1357" s="8" t="s">
        <v>2963</v>
      </c>
      <c r="M1357" s="78">
        <v>6.3</v>
      </c>
      <c r="N1357" s="9">
        <v>39081</v>
      </c>
      <c r="O1357" s="8" t="s">
        <v>115</v>
      </c>
      <c r="P1357" s="8" t="s">
        <v>36</v>
      </c>
      <c r="Q1357" s="8" t="s">
        <v>105</v>
      </c>
      <c r="R1357" s="8" t="s">
        <v>483</v>
      </c>
      <c r="S1357" s="8" t="s">
        <v>39</v>
      </c>
      <c r="T1357" s="8" t="s">
        <v>126</v>
      </c>
      <c r="U1357" s="8" t="s">
        <v>450</v>
      </c>
      <c r="V1357" s="8" t="s">
        <v>70</v>
      </c>
      <c r="W1357" s="8" t="s">
        <v>151</v>
      </c>
      <c r="X1357" s="8"/>
      <c r="Y1357" s="8"/>
      <c r="Z1357" s="8"/>
      <c r="AA1357" s="8"/>
      <c r="AB1357" s="8"/>
      <c r="AC1357" s="8"/>
      <c r="AD1357" s="8"/>
      <c r="AE1357" s="8"/>
      <c r="AF1357" s="8"/>
      <c r="AG1357" s="8" t="str">
        <f t="shared" si="105"/>
        <v>Sp</v>
      </c>
      <c r="AH1357" s="8">
        <f t="shared" si="106"/>
        <v>3</v>
      </c>
      <c r="AI1357" s="8" t="str">
        <f t="shared" si="107"/>
        <v/>
      </c>
      <c r="AJ1357" s="8" t="str">
        <f t="shared" si="108"/>
        <v/>
      </c>
      <c r="AK1357" s="8" t="str">
        <f t="shared" si="109"/>
        <v/>
      </c>
    </row>
    <row r="1358" spans="1:37" ht="12.75" customHeight="1">
      <c r="A1358" s="4">
        <v>1521</v>
      </c>
      <c r="B1358" s="4"/>
      <c r="C1358" s="69" t="s">
        <v>3147</v>
      </c>
      <c r="D1358" s="6" t="s">
        <v>91</v>
      </c>
      <c r="E1358" s="7" t="s">
        <v>281</v>
      </c>
      <c r="F1358" s="72" t="s">
        <v>8890</v>
      </c>
      <c r="G1358" s="72" t="s">
        <v>7977</v>
      </c>
      <c r="H1358" s="72"/>
      <c r="I1358" s="72"/>
      <c r="J1358" s="72"/>
      <c r="K1358" s="76" t="s">
        <v>3148</v>
      </c>
      <c r="L1358" s="8" t="s">
        <v>438</v>
      </c>
      <c r="M1358" s="78">
        <v>13.9</v>
      </c>
      <c r="N1358" s="9">
        <v>39081</v>
      </c>
      <c r="O1358" s="8" t="s">
        <v>181</v>
      </c>
      <c r="P1358" s="8" t="s">
        <v>184</v>
      </c>
      <c r="Q1358" s="8" t="s">
        <v>186</v>
      </c>
      <c r="R1358" s="8" t="s">
        <v>205</v>
      </c>
      <c r="S1358" s="8" t="s">
        <v>106</v>
      </c>
      <c r="T1358" s="8" t="s">
        <v>39</v>
      </c>
      <c r="U1358" s="8" t="s">
        <v>188</v>
      </c>
      <c r="V1358" s="8" t="s">
        <v>127</v>
      </c>
      <c r="W1358" s="8" t="s">
        <v>3149</v>
      </c>
      <c r="X1358" s="8"/>
      <c r="Y1358" s="8"/>
      <c r="Z1358" s="8"/>
      <c r="AA1358" s="8"/>
      <c r="AB1358" s="8"/>
      <c r="AC1358" s="8"/>
      <c r="AD1358" s="8"/>
      <c r="AE1358" s="8"/>
      <c r="AF1358" s="8"/>
      <c r="AG1358" s="8" t="str">
        <f t="shared" si="105"/>
        <v>Sp</v>
      </c>
      <c r="AH1358" s="8">
        <f t="shared" si="106"/>
        <v>10</v>
      </c>
      <c r="AI1358" s="8" t="str">
        <f t="shared" si="107"/>
        <v/>
      </c>
      <c r="AJ1358" s="8" t="str">
        <f t="shared" si="108"/>
        <v/>
      </c>
      <c r="AK1358" s="8" t="str">
        <f t="shared" si="109"/>
        <v/>
      </c>
    </row>
    <row r="1359" spans="1:37" ht="12.75" customHeight="1">
      <c r="A1359" s="4">
        <v>1522</v>
      </c>
      <c r="B1359" s="4"/>
      <c r="C1359" s="69" t="s">
        <v>3180</v>
      </c>
      <c r="D1359" s="6" t="s">
        <v>96</v>
      </c>
      <c r="E1359" s="7"/>
      <c r="F1359" s="72" t="s">
        <v>9074</v>
      </c>
      <c r="G1359" s="72" t="s">
        <v>9075</v>
      </c>
      <c r="H1359" s="72"/>
      <c r="I1359" s="72"/>
      <c r="J1359" s="72"/>
      <c r="K1359" s="76" t="s">
        <v>3181</v>
      </c>
      <c r="L1359" s="8" t="s">
        <v>458</v>
      </c>
      <c r="M1359" s="78">
        <v>30.7</v>
      </c>
      <c r="N1359" s="9">
        <v>39082</v>
      </c>
      <c r="O1359" s="8" t="s">
        <v>48</v>
      </c>
      <c r="P1359" s="8" t="s">
        <v>132</v>
      </c>
      <c r="Q1359" s="8" t="s">
        <v>2802</v>
      </c>
      <c r="R1359" s="8" t="s">
        <v>188</v>
      </c>
      <c r="S1359" s="8" t="s">
        <v>76</v>
      </c>
      <c r="T1359" s="8"/>
      <c r="U1359" s="8"/>
      <c r="V1359" s="8"/>
      <c r="W1359" s="8"/>
      <c r="X1359" s="8"/>
      <c r="Y1359" s="8"/>
      <c r="Z1359" s="8"/>
      <c r="AA1359" s="8"/>
      <c r="AB1359" s="8"/>
      <c r="AC1359" s="8"/>
      <c r="AD1359" s="8"/>
      <c r="AE1359" s="8"/>
      <c r="AF1359" s="8"/>
      <c r="AG1359" s="8" t="str">
        <f t="shared" si="105"/>
        <v>[1]</v>
      </c>
      <c r="AH1359" s="8" t="str">
        <f t="shared" si="106"/>
        <v>[2]</v>
      </c>
      <c r="AI1359" s="8" t="str">
        <f t="shared" si="107"/>
        <v/>
      </c>
      <c r="AJ1359" s="8" t="str">
        <f t="shared" si="108"/>
        <v/>
      </c>
      <c r="AK1359" s="8" t="str">
        <f t="shared" si="109"/>
        <v/>
      </c>
    </row>
    <row r="1360" spans="1:37" ht="12.75" customHeight="1">
      <c r="A1360" s="4">
        <v>1524</v>
      </c>
      <c r="B1360" s="4"/>
      <c r="C1360" s="69" t="s">
        <v>3595</v>
      </c>
      <c r="D1360" s="6" t="s">
        <v>91</v>
      </c>
      <c r="E1360" s="7"/>
      <c r="F1360" s="72" t="s">
        <v>6655</v>
      </c>
      <c r="G1360" s="72" t="s">
        <v>8148</v>
      </c>
      <c r="H1360" s="72"/>
      <c r="I1360" s="72"/>
      <c r="J1360" s="72"/>
      <c r="K1360" s="76" t="s">
        <v>3596</v>
      </c>
      <c r="L1360" s="8" t="s">
        <v>973</v>
      </c>
      <c r="M1360" s="78">
        <v>15.5</v>
      </c>
      <c r="N1360" s="9">
        <v>39086</v>
      </c>
      <c r="O1360" s="8" t="s">
        <v>431</v>
      </c>
      <c r="P1360" s="8" t="s">
        <v>308</v>
      </c>
      <c r="Q1360" s="8" t="s">
        <v>76</v>
      </c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8"/>
      <c r="AD1360" s="8"/>
      <c r="AE1360" s="8"/>
      <c r="AF1360" s="8"/>
      <c r="AG1360" s="8">
        <f t="shared" si="105"/>
        <v>1</v>
      </c>
      <c r="AH1360" s="8">
        <f t="shared" si="106"/>
        <v>18</v>
      </c>
      <c r="AI1360" s="8" t="str">
        <f t="shared" si="107"/>
        <v/>
      </c>
      <c r="AJ1360" s="8" t="str">
        <f t="shared" si="108"/>
        <v/>
      </c>
      <c r="AK1360" s="8" t="str">
        <f t="shared" si="109"/>
        <v/>
      </c>
    </row>
    <row r="1361" spans="1:37" ht="12.75" customHeight="1">
      <c r="A1361" s="4">
        <v>1525</v>
      </c>
      <c r="B1361" s="4"/>
      <c r="C1361" s="69" t="s">
        <v>1757</v>
      </c>
      <c r="D1361" s="6" t="s">
        <v>91</v>
      </c>
      <c r="E1361" s="7" t="s">
        <v>281</v>
      </c>
      <c r="F1361" s="72" t="s">
        <v>8818</v>
      </c>
      <c r="G1361" s="72" t="s">
        <v>7430</v>
      </c>
      <c r="H1361" s="72"/>
      <c r="I1361" s="72"/>
      <c r="J1361" s="72"/>
      <c r="K1361" s="76" t="s">
        <v>1758</v>
      </c>
      <c r="L1361" s="8" t="s">
        <v>717</v>
      </c>
      <c r="M1361" s="78">
        <v>5.6</v>
      </c>
      <c r="N1361" s="9">
        <v>39091</v>
      </c>
      <c r="O1361" s="8" t="s">
        <v>48</v>
      </c>
      <c r="P1361" s="8" t="s">
        <v>169</v>
      </c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  <c r="AD1361" s="8"/>
      <c r="AE1361" s="8"/>
      <c r="AF1361" s="8"/>
      <c r="AG1361" s="8" t="str">
        <f t="shared" si="105"/>
        <v>Sp</v>
      </c>
      <c r="AH1361" s="8">
        <f t="shared" si="106"/>
        <v>15</v>
      </c>
      <c r="AI1361" s="8" t="str">
        <f t="shared" si="107"/>
        <v/>
      </c>
      <c r="AJ1361" s="8" t="str">
        <f t="shared" si="108"/>
        <v/>
      </c>
      <c r="AK1361" s="8" t="str">
        <f t="shared" si="109"/>
        <v/>
      </c>
    </row>
    <row r="1362" spans="1:37" ht="12.75" customHeight="1">
      <c r="A1362" s="4">
        <v>1526</v>
      </c>
      <c r="B1362" s="4"/>
      <c r="C1362" s="69" t="s">
        <v>3690</v>
      </c>
      <c r="D1362" s="6" t="s">
        <v>91</v>
      </c>
      <c r="E1362" s="7"/>
      <c r="F1362" s="72" t="s">
        <v>9078</v>
      </c>
      <c r="G1362" s="72" t="s">
        <v>9079</v>
      </c>
      <c r="H1362" s="72"/>
      <c r="I1362" s="72"/>
      <c r="J1362" s="72"/>
      <c r="K1362" s="76" t="s">
        <v>3691</v>
      </c>
      <c r="L1362" s="8" t="s">
        <v>1004</v>
      </c>
      <c r="M1362" s="78">
        <v>13.2</v>
      </c>
      <c r="N1362" s="9">
        <v>39094</v>
      </c>
      <c r="O1362" s="8" t="s">
        <v>365</v>
      </c>
      <c r="P1362" s="8" t="s">
        <v>418</v>
      </c>
      <c r="Q1362" s="8" t="s">
        <v>86</v>
      </c>
      <c r="R1362" s="8" t="s">
        <v>59</v>
      </c>
      <c r="S1362" s="8" t="s">
        <v>205</v>
      </c>
      <c r="T1362" s="8" t="s">
        <v>76</v>
      </c>
      <c r="U1362" s="8" t="s">
        <v>3692</v>
      </c>
      <c r="V1362" s="8"/>
      <c r="W1362" s="8"/>
      <c r="X1362" s="8"/>
      <c r="Y1362" s="8"/>
      <c r="Z1362" s="8"/>
      <c r="AA1362" s="8"/>
      <c r="AB1362" s="8"/>
      <c r="AC1362" s="8"/>
      <c r="AD1362" s="8"/>
      <c r="AE1362" s="8"/>
      <c r="AF1362" s="8"/>
      <c r="AG1362" s="8" t="str">
        <f t="shared" si="105"/>
        <v>Sp</v>
      </c>
      <c r="AH1362" s="8" t="str">
        <f t="shared" si="106"/>
        <v>[1]</v>
      </c>
      <c r="AI1362" s="8" t="str">
        <f t="shared" si="107"/>
        <v/>
      </c>
      <c r="AJ1362" s="8" t="str">
        <f t="shared" si="108"/>
        <v/>
      </c>
      <c r="AK1362" s="8" t="str">
        <f t="shared" si="109"/>
        <v/>
      </c>
    </row>
    <row r="1363" spans="1:37" ht="12.75" customHeight="1">
      <c r="A1363" s="4">
        <v>1527</v>
      </c>
      <c r="B1363" s="4"/>
      <c r="C1363" s="69" t="s">
        <v>3470</v>
      </c>
      <c r="D1363" s="6" t="s">
        <v>32</v>
      </c>
      <c r="E1363" s="7"/>
      <c r="F1363" s="72" t="s">
        <v>6614</v>
      </c>
      <c r="G1363" s="72" t="s">
        <v>8098</v>
      </c>
      <c r="H1363" s="72"/>
      <c r="I1363" s="72"/>
      <c r="J1363" s="72"/>
      <c r="K1363" s="76" t="s">
        <v>3471</v>
      </c>
      <c r="L1363" s="8" t="s">
        <v>47</v>
      </c>
      <c r="M1363" s="78">
        <v>10.3</v>
      </c>
      <c r="N1363" s="9">
        <v>39094</v>
      </c>
      <c r="O1363" s="8" t="s">
        <v>105</v>
      </c>
      <c r="P1363" s="8" t="s">
        <v>59</v>
      </c>
      <c r="Q1363" s="8" t="s">
        <v>38</v>
      </c>
      <c r="R1363" s="8" t="s">
        <v>160</v>
      </c>
      <c r="S1363" s="8" t="s">
        <v>190</v>
      </c>
      <c r="T1363" s="8" t="s">
        <v>191</v>
      </c>
      <c r="U1363" s="8"/>
      <c r="V1363" s="8"/>
      <c r="W1363" s="8"/>
      <c r="X1363" s="8"/>
      <c r="Y1363" s="8"/>
      <c r="Z1363" s="8"/>
      <c r="AA1363" s="8"/>
      <c r="AB1363" s="8"/>
      <c r="AC1363" s="8"/>
      <c r="AD1363" s="8"/>
      <c r="AE1363" s="8"/>
      <c r="AF1363" s="8"/>
      <c r="AG1363" s="8">
        <f t="shared" si="105"/>
        <v>5</v>
      </c>
      <c r="AH1363" s="8">
        <f t="shared" si="106"/>
        <v>18</v>
      </c>
      <c r="AI1363" s="8" t="str">
        <f t="shared" si="107"/>
        <v/>
      </c>
      <c r="AJ1363" s="8" t="str">
        <f t="shared" si="108"/>
        <v/>
      </c>
      <c r="AK1363" s="8" t="str">
        <f t="shared" si="109"/>
        <v/>
      </c>
    </row>
    <row r="1364" spans="1:37" ht="12.75" customHeight="1">
      <c r="A1364" s="4">
        <v>1529</v>
      </c>
      <c r="B1364" s="4"/>
      <c r="C1364" s="69" t="s">
        <v>1625</v>
      </c>
      <c r="D1364" s="6" t="s">
        <v>32</v>
      </c>
      <c r="E1364" s="7"/>
      <c r="F1364" s="72" t="s">
        <v>5986</v>
      </c>
      <c r="G1364" s="72" t="s">
        <v>7384</v>
      </c>
      <c r="H1364" s="72"/>
      <c r="I1364" s="72"/>
      <c r="J1364" s="72"/>
      <c r="K1364" s="76" t="s">
        <v>1626</v>
      </c>
      <c r="L1364" s="8" t="s">
        <v>1627</v>
      </c>
      <c r="M1364" s="78">
        <v>5.7</v>
      </c>
      <c r="N1364" s="9">
        <v>36161</v>
      </c>
      <c r="O1364" s="8" t="s">
        <v>185</v>
      </c>
      <c r="P1364" s="8" t="s">
        <v>64</v>
      </c>
      <c r="Q1364" s="8" t="s">
        <v>589</v>
      </c>
      <c r="R1364" s="8" t="s">
        <v>562</v>
      </c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8"/>
      <c r="AE1364" s="8"/>
      <c r="AF1364" s="8"/>
      <c r="AG1364" s="8">
        <f t="shared" si="105"/>
        <v>1</v>
      </c>
      <c r="AH1364" s="8">
        <f t="shared" si="106"/>
        <v>9</v>
      </c>
      <c r="AI1364" s="8" t="str">
        <f t="shared" si="107"/>
        <v/>
      </c>
      <c r="AJ1364" s="8" t="str">
        <f t="shared" si="108"/>
        <v/>
      </c>
      <c r="AK1364" s="8" t="str">
        <f t="shared" si="109"/>
        <v/>
      </c>
    </row>
    <row r="1365" spans="1:37" ht="12.75" customHeight="1">
      <c r="A1365" s="4">
        <v>1531</v>
      </c>
      <c r="B1365" s="4"/>
      <c r="C1365" s="69" t="s">
        <v>3924</v>
      </c>
      <c r="D1365" s="6" t="s">
        <v>32</v>
      </c>
      <c r="E1365" s="7"/>
      <c r="F1365" s="72" t="s">
        <v>6778</v>
      </c>
      <c r="G1365" s="72" t="s">
        <v>8282</v>
      </c>
      <c r="H1365" s="72"/>
      <c r="I1365" s="72"/>
      <c r="J1365" s="72"/>
      <c r="K1365" s="76" t="s">
        <v>3925</v>
      </c>
      <c r="L1365" s="8" t="s">
        <v>1385</v>
      </c>
      <c r="M1365" s="78">
        <v>20.7</v>
      </c>
      <c r="N1365" s="9">
        <v>37697</v>
      </c>
      <c r="O1365" s="8" t="s">
        <v>5509</v>
      </c>
      <c r="P1365" s="8" t="s">
        <v>121</v>
      </c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8"/>
      <c r="AD1365" s="8"/>
      <c r="AE1365" s="8"/>
      <c r="AF1365" s="8"/>
      <c r="AG1365" s="8">
        <f t="shared" si="105"/>
        <v>5</v>
      </c>
      <c r="AH1365" s="8">
        <f t="shared" si="106"/>
        <v>6</v>
      </c>
      <c r="AI1365" s="8" t="str">
        <f t="shared" si="107"/>
        <v/>
      </c>
      <c r="AJ1365" s="8" t="str">
        <f t="shared" si="108"/>
        <v/>
      </c>
      <c r="AK1365" s="8" t="str">
        <f t="shared" si="109"/>
        <v/>
      </c>
    </row>
    <row r="1366" spans="1:37" ht="12.75" customHeight="1">
      <c r="A1366" s="4">
        <v>1532</v>
      </c>
      <c r="B1366" s="4"/>
      <c r="C1366" s="69" t="s">
        <v>4055</v>
      </c>
      <c r="D1366" s="6" t="s">
        <v>234</v>
      </c>
      <c r="E1366" s="7"/>
      <c r="F1366" s="72" t="s">
        <v>6816</v>
      </c>
      <c r="G1366" s="72" t="s">
        <v>8330</v>
      </c>
      <c r="H1366" s="72"/>
      <c r="I1366" s="72"/>
      <c r="J1366" s="72"/>
      <c r="K1366" s="76" t="s">
        <v>4056</v>
      </c>
      <c r="L1366" s="8" t="s">
        <v>2686</v>
      </c>
      <c r="M1366" s="78">
        <v>8.3000000000000007</v>
      </c>
      <c r="N1366" s="9">
        <v>36161</v>
      </c>
      <c r="O1366" s="8"/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  <c r="AD1366" s="8"/>
      <c r="AE1366" s="8"/>
      <c r="AF1366" s="8"/>
      <c r="AG1366" s="8" t="str">
        <f t="shared" si="105"/>
        <v>Sp</v>
      </c>
      <c r="AH1366" s="8">
        <f t="shared" si="106"/>
        <v>1</v>
      </c>
      <c r="AI1366" s="8" t="str">
        <f t="shared" si="107"/>
        <v/>
      </c>
      <c r="AJ1366" s="8" t="str">
        <f t="shared" si="108"/>
        <v/>
      </c>
      <c r="AK1366" s="8" t="str">
        <f t="shared" si="109"/>
        <v/>
      </c>
    </row>
    <row r="1367" spans="1:37" ht="12.75" customHeight="1">
      <c r="A1367" s="4">
        <v>1533</v>
      </c>
      <c r="B1367" s="4"/>
      <c r="C1367" s="69" t="s">
        <v>4057</v>
      </c>
      <c r="D1367" s="6" t="s">
        <v>234</v>
      </c>
      <c r="E1367" s="7"/>
      <c r="F1367" s="72" t="s">
        <v>6817</v>
      </c>
      <c r="G1367" s="72" t="s">
        <v>8331</v>
      </c>
      <c r="H1367" s="72"/>
      <c r="I1367" s="72"/>
      <c r="J1367" s="72"/>
      <c r="K1367" s="76" t="s">
        <v>4058</v>
      </c>
      <c r="L1367" s="8" t="s">
        <v>2686</v>
      </c>
      <c r="M1367" s="78">
        <v>8.1</v>
      </c>
      <c r="N1367" s="9">
        <v>36161</v>
      </c>
      <c r="O1367" s="8"/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8"/>
      <c r="AD1367" s="8"/>
      <c r="AE1367" s="8"/>
      <c r="AF1367" s="8"/>
      <c r="AG1367" s="8" t="str">
        <f t="shared" si="105"/>
        <v>Sp</v>
      </c>
      <c r="AH1367" s="8">
        <f t="shared" si="106"/>
        <v>3</v>
      </c>
      <c r="AI1367" s="8" t="str">
        <f t="shared" si="107"/>
        <v/>
      </c>
      <c r="AJ1367" s="8" t="str">
        <f t="shared" si="108"/>
        <v/>
      </c>
      <c r="AK1367" s="8" t="str">
        <f t="shared" si="109"/>
        <v/>
      </c>
    </row>
    <row r="1368" spans="1:37" ht="12.75" customHeight="1">
      <c r="A1368" s="4">
        <v>1534</v>
      </c>
      <c r="B1368" s="4"/>
      <c r="C1368" s="69" t="s">
        <v>3611</v>
      </c>
      <c r="D1368" s="6" t="s">
        <v>32</v>
      </c>
      <c r="E1368" s="7"/>
      <c r="F1368" s="72" t="s">
        <v>6661</v>
      </c>
      <c r="G1368" s="72" t="s">
        <v>8155</v>
      </c>
      <c r="H1368" s="72"/>
      <c r="I1368" s="72"/>
      <c r="J1368" s="72"/>
      <c r="K1368" s="76" t="s">
        <v>3612</v>
      </c>
      <c r="L1368" s="8" t="s">
        <v>3613</v>
      </c>
      <c r="M1368" s="78">
        <v>6.8</v>
      </c>
      <c r="N1368" s="9">
        <v>37519</v>
      </c>
      <c r="O1368" s="8" t="s">
        <v>203</v>
      </c>
      <c r="P1368" s="8"/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8"/>
      <c r="AD1368" s="8"/>
      <c r="AE1368" s="8"/>
      <c r="AF1368" s="8"/>
      <c r="AG1368" s="8">
        <f t="shared" si="105"/>
        <v>9</v>
      </c>
      <c r="AH1368" s="8">
        <f t="shared" si="106"/>
        <v>10</v>
      </c>
      <c r="AI1368" s="8" t="str">
        <f t="shared" si="107"/>
        <v/>
      </c>
      <c r="AJ1368" s="8" t="str">
        <f t="shared" si="108"/>
        <v/>
      </c>
      <c r="AK1368" s="8" t="str">
        <f t="shared" si="109"/>
        <v/>
      </c>
    </row>
    <row r="1369" spans="1:37" ht="12.75" customHeight="1">
      <c r="A1369" s="4">
        <v>1535</v>
      </c>
      <c r="B1369" s="4"/>
      <c r="C1369" s="69" t="s">
        <v>3614</v>
      </c>
      <c r="D1369" s="6" t="s">
        <v>32</v>
      </c>
      <c r="E1369" s="7"/>
      <c r="F1369" s="72" t="s">
        <v>6662</v>
      </c>
      <c r="G1369" s="72" t="s">
        <v>8156</v>
      </c>
      <c r="H1369" s="72"/>
      <c r="I1369" s="72"/>
      <c r="J1369" s="72"/>
      <c r="K1369" s="76" t="s">
        <v>3615</v>
      </c>
      <c r="L1369" s="8" t="s">
        <v>3613</v>
      </c>
      <c r="M1369" s="78">
        <v>6.6</v>
      </c>
      <c r="N1369" s="9">
        <v>36161</v>
      </c>
      <c r="O1369" s="8"/>
      <c r="P1369" s="8"/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8"/>
      <c r="AD1369" s="8"/>
      <c r="AE1369" s="8"/>
      <c r="AF1369" s="8"/>
      <c r="AG1369" s="8">
        <f t="shared" si="105"/>
        <v>4</v>
      </c>
      <c r="AH1369" s="8">
        <f t="shared" si="106"/>
        <v>18</v>
      </c>
      <c r="AI1369" s="8" t="str">
        <f t="shared" si="107"/>
        <v/>
      </c>
      <c r="AJ1369" s="8" t="str">
        <f t="shared" si="108"/>
        <v/>
      </c>
      <c r="AK1369" s="8" t="str">
        <f t="shared" si="109"/>
        <v/>
      </c>
    </row>
    <row r="1370" spans="1:37" ht="12.75" customHeight="1">
      <c r="A1370" s="4">
        <v>1536</v>
      </c>
      <c r="B1370" s="4"/>
      <c r="C1370" s="69" t="s">
        <v>3616</v>
      </c>
      <c r="D1370" s="6" t="s">
        <v>91</v>
      </c>
      <c r="E1370" s="7"/>
      <c r="F1370" s="72" t="s">
        <v>6663</v>
      </c>
      <c r="G1370" s="72" t="s">
        <v>8157</v>
      </c>
      <c r="H1370" s="72"/>
      <c r="I1370" s="72"/>
      <c r="J1370" s="72"/>
      <c r="K1370" s="76" t="s">
        <v>3617</v>
      </c>
      <c r="L1370" s="8" t="s">
        <v>3613</v>
      </c>
      <c r="M1370" s="78">
        <v>4.2</v>
      </c>
      <c r="N1370" s="9">
        <v>36161</v>
      </c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  <c r="AD1370" s="8"/>
      <c r="AE1370" s="8"/>
      <c r="AF1370" s="8"/>
      <c r="AG1370" s="8" t="str">
        <f t="shared" si="105"/>
        <v>Sp</v>
      </c>
      <c r="AH1370" s="8">
        <f t="shared" si="106"/>
        <v>1</v>
      </c>
      <c r="AI1370" s="8" t="str">
        <f t="shared" si="107"/>
        <v/>
      </c>
      <c r="AJ1370" s="8" t="str">
        <f t="shared" si="108"/>
        <v/>
      </c>
      <c r="AK1370" s="8" t="str">
        <f t="shared" si="109"/>
        <v/>
      </c>
    </row>
    <row r="1371" spans="1:37" ht="12.75" customHeight="1">
      <c r="A1371" s="4">
        <v>1537</v>
      </c>
      <c r="B1371" s="4"/>
      <c r="C1371" s="69" t="s">
        <v>3618</v>
      </c>
      <c r="D1371" s="6" t="s">
        <v>32</v>
      </c>
      <c r="E1371" s="7"/>
      <c r="F1371" s="72" t="s">
        <v>6664</v>
      </c>
      <c r="G1371" s="72" t="s">
        <v>8158</v>
      </c>
      <c r="H1371" s="72"/>
      <c r="I1371" s="72"/>
      <c r="J1371" s="72"/>
      <c r="K1371" s="76" t="s">
        <v>3619</v>
      </c>
      <c r="L1371" s="8" t="s">
        <v>3613</v>
      </c>
      <c r="M1371" s="78">
        <v>8.1</v>
      </c>
      <c r="N1371" s="9">
        <v>37570</v>
      </c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8"/>
      <c r="AE1371" s="8"/>
      <c r="AF1371" s="8"/>
      <c r="AG1371" s="8">
        <f t="shared" si="105"/>
        <v>1</v>
      </c>
      <c r="AH1371" s="8">
        <f t="shared" si="106"/>
        <v>9</v>
      </c>
      <c r="AI1371" s="8" t="str">
        <f t="shared" si="107"/>
        <v/>
      </c>
      <c r="AJ1371" s="8" t="str">
        <f t="shared" si="108"/>
        <v/>
      </c>
      <c r="AK1371" s="8" t="str">
        <f t="shared" si="109"/>
        <v/>
      </c>
    </row>
    <row r="1372" spans="1:37" ht="12.75" customHeight="1">
      <c r="A1372" s="4">
        <v>1538</v>
      </c>
      <c r="B1372" s="4"/>
      <c r="C1372" s="69" t="s">
        <v>3620</v>
      </c>
      <c r="D1372" s="6" t="s">
        <v>27</v>
      </c>
      <c r="E1372" s="7"/>
      <c r="F1372" s="72" t="s">
        <v>6665</v>
      </c>
      <c r="G1372" s="72" t="s">
        <v>8159</v>
      </c>
      <c r="H1372" s="72"/>
      <c r="I1372" s="72"/>
      <c r="J1372" s="72"/>
      <c r="K1372" s="76" t="s">
        <v>3621</v>
      </c>
      <c r="L1372" s="8" t="s">
        <v>3613</v>
      </c>
      <c r="M1372" s="78">
        <v>7.4</v>
      </c>
      <c r="N1372" s="9">
        <v>36161</v>
      </c>
      <c r="O1372" s="8"/>
      <c r="P1372" s="8"/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8"/>
      <c r="AD1372" s="8"/>
      <c r="AE1372" s="8"/>
      <c r="AF1372" s="8"/>
      <c r="AG1372" s="8" t="str">
        <f t="shared" si="105"/>
        <v>Sp</v>
      </c>
      <c r="AH1372" s="8">
        <f t="shared" si="106"/>
        <v>1</v>
      </c>
      <c r="AI1372" s="8" t="str">
        <f t="shared" si="107"/>
        <v/>
      </c>
      <c r="AJ1372" s="8" t="str">
        <f t="shared" si="108"/>
        <v/>
      </c>
      <c r="AK1372" s="8" t="str">
        <f t="shared" si="109"/>
        <v/>
      </c>
    </row>
    <row r="1373" spans="1:37" ht="12.75" customHeight="1">
      <c r="A1373" s="4">
        <v>1539</v>
      </c>
      <c r="B1373" s="4"/>
      <c r="C1373" s="69" t="s">
        <v>3740</v>
      </c>
      <c r="D1373" s="6" t="s">
        <v>129</v>
      </c>
      <c r="E1373" s="7"/>
      <c r="F1373" s="72" t="s">
        <v>6709</v>
      </c>
      <c r="G1373" s="72" t="s">
        <v>8205</v>
      </c>
      <c r="H1373" s="72"/>
      <c r="I1373" s="72"/>
      <c r="J1373" s="72"/>
      <c r="K1373" s="76" t="s">
        <v>3741</v>
      </c>
      <c r="L1373" s="8" t="s">
        <v>89</v>
      </c>
      <c r="M1373" s="78">
        <v>9.6</v>
      </c>
      <c r="N1373" s="9">
        <v>38437</v>
      </c>
      <c r="O1373" s="8" t="s">
        <v>81</v>
      </c>
      <c r="P1373" s="8" t="s">
        <v>169</v>
      </c>
      <c r="Q1373" s="8" t="s">
        <v>431</v>
      </c>
      <c r="R1373" s="8" t="s">
        <v>59</v>
      </c>
      <c r="S1373" s="8" t="s">
        <v>38</v>
      </c>
      <c r="T1373" s="8" t="s">
        <v>190</v>
      </c>
      <c r="U1373" s="8" t="s">
        <v>1157</v>
      </c>
      <c r="V1373" s="8"/>
      <c r="W1373" s="8"/>
      <c r="X1373" s="8"/>
      <c r="Y1373" s="8"/>
      <c r="Z1373" s="8"/>
      <c r="AA1373" s="8"/>
      <c r="AB1373" s="8"/>
      <c r="AC1373" s="8"/>
      <c r="AD1373" s="8"/>
      <c r="AE1373" s="8"/>
      <c r="AF1373" s="8"/>
      <c r="AG1373" s="8" t="str">
        <f t="shared" si="105"/>
        <v>Sp</v>
      </c>
      <c r="AH1373" s="8">
        <f t="shared" si="106"/>
        <v>2</v>
      </c>
      <c r="AI1373" s="8" t="str">
        <f t="shared" si="107"/>
        <v/>
      </c>
      <c r="AJ1373" s="8" t="str">
        <f t="shared" si="108"/>
        <v/>
      </c>
      <c r="AK1373" s="8" t="str">
        <f t="shared" si="109"/>
        <v/>
      </c>
    </row>
    <row r="1374" spans="1:37" ht="12.75" customHeight="1">
      <c r="A1374" s="4">
        <v>1540</v>
      </c>
      <c r="B1374" s="4"/>
      <c r="C1374" s="69" t="s">
        <v>3762</v>
      </c>
      <c r="D1374" s="6" t="s">
        <v>255</v>
      </c>
      <c r="E1374" s="7"/>
      <c r="F1374" s="72" t="s">
        <v>6718</v>
      </c>
      <c r="G1374" s="72" t="s">
        <v>8214</v>
      </c>
      <c r="H1374" s="72"/>
      <c r="I1374" s="72"/>
      <c r="J1374" s="72"/>
      <c r="K1374" s="76" t="s">
        <v>3763</v>
      </c>
      <c r="L1374" s="8" t="s">
        <v>3764</v>
      </c>
      <c r="M1374" s="78">
        <v>4.5</v>
      </c>
      <c r="N1374" s="9">
        <v>36161</v>
      </c>
      <c r="O1374" s="8" t="s">
        <v>120</v>
      </c>
      <c r="P1374" s="8" t="s">
        <v>557</v>
      </c>
      <c r="Q1374" s="8" t="s">
        <v>588</v>
      </c>
      <c r="R1374" s="8" t="s">
        <v>64</v>
      </c>
      <c r="S1374" s="8" t="s">
        <v>558</v>
      </c>
      <c r="T1374" s="8" t="s">
        <v>5560</v>
      </c>
      <c r="U1374" s="8" t="s">
        <v>559</v>
      </c>
      <c r="V1374" s="8" t="s">
        <v>197</v>
      </c>
      <c r="W1374" s="8" t="s">
        <v>1910</v>
      </c>
      <c r="X1374" s="8"/>
      <c r="Y1374" s="8"/>
      <c r="Z1374" s="8"/>
      <c r="AA1374" s="8"/>
      <c r="AB1374" s="8"/>
      <c r="AC1374" s="8"/>
      <c r="AD1374" s="8"/>
      <c r="AE1374" s="8"/>
      <c r="AF1374" s="8"/>
      <c r="AG1374" s="8" t="str">
        <f t="shared" si="105"/>
        <v>Sp</v>
      </c>
      <c r="AH1374" s="8">
        <f t="shared" si="106"/>
        <v>3</v>
      </c>
      <c r="AI1374" s="8" t="str">
        <f t="shared" si="107"/>
        <v/>
      </c>
      <c r="AJ1374" s="8" t="str">
        <f t="shared" si="108"/>
        <v/>
      </c>
      <c r="AK1374" s="8" t="str">
        <f t="shared" si="109"/>
        <v/>
      </c>
    </row>
    <row r="1375" spans="1:37" ht="12.75" customHeight="1">
      <c r="A1375" s="4">
        <v>1541</v>
      </c>
      <c r="B1375" s="4"/>
      <c r="C1375" s="69" t="s">
        <v>3881</v>
      </c>
      <c r="D1375" s="6" t="s">
        <v>32</v>
      </c>
      <c r="E1375" s="7"/>
      <c r="F1375" s="72" t="s">
        <v>6760</v>
      </c>
      <c r="G1375" s="72" t="s">
        <v>8263</v>
      </c>
      <c r="H1375" s="72"/>
      <c r="I1375" s="72"/>
      <c r="J1375" s="72"/>
      <c r="K1375" s="76" t="s">
        <v>3882</v>
      </c>
      <c r="L1375" s="8" t="s">
        <v>2932</v>
      </c>
      <c r="M1375" s="78">
        <v>7.2</v>
      </c>
      <c r="N1375" s="9">
        <v>36161</v>
      </c>
      <c r="O1375" s="8" t="s">
        <v>183</v>
      </c>
      <c r="P1375" s="8" t="s">
        <v>3883</v>
      </c>
      <c r="Q1375" s="8" t="s">
        <v>587</v>
      </c>
      <c r="R1375" s="8" t="s">
        <v>5560</v>
      </c>
      <c r="S1375" s="8" t="s">
        <v>397</v>
      </c>
      <c r="T1375" s="8" t="s">
        <v>315</v>
      </c>
      <c r="U1375" s="8" t="s">
        <v>121</v>
      </c>
      <c r="V1375" s="8"/>
      <c r="W1375" s="8"/>
      <c r="X1375" s="8"/>
      <c r="Y1375" s="8"/>
      <c r="Z1375" s="8"/>
      <c r="AA1375" s="8"/>
      <c r="AB1375" s="8"/>
      <c r="AC1375" s="8"/>
      <c r="AD1375" s="8"/>
      <c r="AE1375" s="8"/>
      <c r="AF1375" s="8"/>
      <c r="AG1375" s="8" t="str">
        <f t="shared" si="105"/>
        <v>Sp</v>
      </c>
      <c r="AH1375" s="8">
        <f t="shared" si="106"/>
        <v>2</v>
      </c>
      <c r="AI1375" s="8" t="str">
        <f t="shared" si="107"/>
        <v/>
      </c>
      <c r="AJ1375" s="8" t="str">
        <f t="shared" si="108"/>
        <v/>
      </c>
      <c r="AK1375" s="8" t="str">
        <f t="shared" si="109"/>
        <v/>
      </c>
    </row>
    <row r="1376" spans="1:37" ht="12.75" customHeight="1">
      <c r="A1376" s="4">
        <v>1542</v>
      </c>
      <c r="B1376" s="4"/>
      <c r="C1376" s="69" t="s">
        <v>3895</v>
      </c>
      <c r="D1376" s="6" t="s">
        <v>146</v>
      </c>
      <c r="E1376" s="7"/>
      <c r="F1376" s="72" t="s">
        <v>6765</v>
      </c>
      <c r="G1376" s="72" t="s">
        <v>8268</v>
      </c>
      <c r="H1376" s="72"/>
      <c r="I1376" s="72"/>
      <c r="J1376" s="72"/>
      <c r="K1376" s="76" t="s">
        <v>3896</v>
      </c>
      <c r="L1376" s="8" t="s">
        <v>707</v>
      </c>
      <c r="M1376" s="78">
        <v>25.3</v>
      </c>
      <c r="N1376" s="9">
        <v>37690</v>
      </c>
      <c r="O1376" s="8" t="s">
        <v>105</v>
      </c>
      <c r="P1376" s="8" t="s">
        <v>86</v>
      </c>
      <c r="Q1376" s="8" t="s">
        <v>344</v>
      </c>
      <c r="R1376" s="8" t="s">
        <v>100</v>
      </c>
      <c r="S1376" s="8" t="s">
        <v>52</v>
      </c>
      <c r="T1376" s="8"/>
      <c r="U1376" s="8"/>
      <c r="V1376" s="8"/>
      <c r="W1376" s="8"/>
      <c r="X1376" s="8"/>
      <c r="Y1376" s="8"/>
      <c r="Z1376" s="8"/>
      <c r="AA1376" s="8"/>
      <c r="AB1376" s="8"/>
      <c r="AC1376" s="8"/>
      <c r="AD1376" s="8"/>
      <c r="AE1376" s="8"/>
      <c r="AF1376" s="8"/>
      <c r="AG1376" s="8">
        <f t="shared" si="105"/>
        <v>9</v>
      </c>
      <c r="AH1376" s="8">
        <f t="shared" si="106"/>
        <v>12</v>
      </c>
      <c r="AI1376" s="8" t="str">
        <f t="shared" si="107"/>
        <v/>
      </c>
      <c r="AJ1376" s="8" t="str">
        <f t="shared" si="108"/>
        <v/>
      </c>
      <c r="AK1376" s="8" t="str">
        <f t="shared" si="109"/>
        <v/>
      </c>
    </row>
    <row r="1377" spans="1:37" ht="12.75" customHeight="1">
      <c r="A1377" s="4">
        <v>1543</v>
      </c>
      <c r="B1377" s="4"/>
      <c r="C1377" s="82" t="s">
        <v>3903</v>
      </c>
      <c r="D1377" s="6" t="s">
        <v>27</v>
      </c>
      <c r="E1377" s="7"/>
      <c r="F1377" s="72" t="s">
        <v>6769</v>
      </c>
      <c r="G1377" s="72" t="s">
        <v>8272</v>
      </c>
      <c r="H1377" s="72"/>
      <c r="I1377" s="72"/>
      <c r="J1377" s="72"/>
      <c r="K1377" s="76" t="s">
        <v>3904</v>
      </c>
      <c r="L1377" s="8" t="s">
        <v>89</v>
      </c>
      <c r="M1377" s="78">
        <v>10.6</v>
      </c>
      <c r="N1377" s="9">
        <v>38328</v>
      </c>
      <c r="O1377" s="8" t="s">
        <v>86</v>
      </c>
      <c r="P1377" s="8" t="s">
        <v>106</v>
      </c>
      <c r="Q1377" s="8" t="s">
        <v>39</v>
      </c>
      <c r="R1377" s="8" t="s">
        <v>160</v>
      </c>
      <c r="S1377" s="8" t="s">
        <v>432</v>
      </c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8"/>
      <c r="AE1377" s="8"/>
      <c r="AF1377" s="8"/>
      <c r="AG1377" s="8">
        <f t="shared" si="105"/>
        <v>10</v>
      </c>
      <c r="AH1377" s="8">
        <f t="shared" si="106"/>
        <v>17</v>
      </c>
      <c r="AI1377" s="8" t="str">
        <f t="shared" si="107"/>
        <v/>
      </c>
      <c r="AJ1377" s="8" t="str">
        <f t="shared" si="108"/>
        <v/>
      </c>
      <c r="AK1377" s="8" t="str">
        <f t="shared" si="109"/>
        <v/>
      </c>
    </row>
    <row r="1378" spans="1:37" ht="12.75" customHeight="1">
      <c r="A1378" s="4">
        <v>1544</v>
      </c>
      <c r="B1378" s="4"/>
      <c r="C1378" s="69" t="s">
        <v>568</v>
      </c>
      <c r="D1378" s="6" t="s">
        <v>32</v>
      </c>
      <c r="E1378" s="7" t="s">
        <v>281</v>
      </c>
      <c r="F1378" s="72" t="s">
        <v>8744</v>
      </c>
      <c r="G1378" s="72" t="s">
        <v>7032</v>
      </c>
      <c r="H1378" s="72"/>
      <c r="I1378" s="72"/>
      <c r="J1378" s="72"/>
      <c r="K1378" s="76" t="s">
        <v>569</v>
      </c>
      <c r="L1378" s="8" t="s">
        <v>570</v>
      </c>
      <c r="M1378" s="78">
        <v>10.199999999999999</v>
      </c>
      <c r="N1378" s="9">
        <v>36647</v>
      </c>
      <c r="O1378" s="8"/>
      <c r="P1378" s="8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8"/>
      <c r="AD1378" s="8"/>
      <c r="AE1378" s="8"/>
      <c r="AF1378" s="8"/>
      <c r="AG1378" s="8" t="str">
        <f t="shared" si="105"/>
        <v>Sp</v>
      </c>
      <c r="AH1378" s="8">
        <f t="shared" si="106"/>
        <v>16</v>
      </c>
      <c r="AI1378" s="8" t="str">
        <f t="shared" si="107"/>
        <v/>
      </c>
      <c r="AJ1378" s="8" t="str">
        <f t="shared" si="108"/>
        <v/>
      </c>
      <c r="AK1378" s="8" t="str">
        <f t="shared" si="109"/>
        <v/>
      </c>
    </row>
    <row r="1379" spans="1:37" ht="12.75" customHeight="1">
      <c r="A1379" s="4">
        <v>1545</v>
      </c>
      <c r="B1379" s="4"/>
      <c r="C1379" s="69" t="s">
        <v>778</v>
      </c>
      <c r="D1379" s="6" t="s">
        <v>45</v>
      </c>
      <c r="E1379" s="7"/>
      <c r="F1379" s="72" t="s">
        <v>8764</v>
      </c>
      <c r="G1379" s="72" t="s">
        <v>7091</v>
      </c>
      <c r="H1379" s="72"/>
      <c r="I1379" s="72"/>
      <c r="J1379" s="72"/>
      <c r="K1379" s="76" t="s">
        <v>779</v>
      </c>
      <c r="L1379" s="8" t="s">
        <v>780</v>
      </c>
      <c r="M1379" s="78">
        <v>11.4</v>
      </c>
      <c r="N1379" s="9">
        <v>36648</v>
      </c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8"/>
      <c r="AG1379" s="8" t="str">
        <f t="shared" si="105"/>
        <v>Sp</v>
      </c>
      <c r="AH1379" s="8">
        <f t="shared" si="106"/>
        <v>9</v>
      </c>
      <c r="AI1379" s="8" t="str">
        <f t="shared" si="107"/>
        <v/>
      </c>
      <c r="AJ1379" s="8" t="str">
        <f t="shared" si="108"/>
        <v/>
      </c>
      <c r="AK1379" s="8" t="str">
        <f t="shared" si="109"/>
        <v/>
      </c>
    </row>
    <row r="1380" spans="1:37" ht="12.75" customHeight="1">
      <c r="A1380" s="4">
        <v>1546</v>
      </c>
      <c r="B1380" s="4"/>
      <c r="C1380" s="69" t="s">
        <v>861</v>
      </c>
      <c r="D1380" s="6" t="s">
        <v>27</v>
      </c>
      <c r="E1380" s="7"/>
      <c r="F1380" s="72" t="s">
        <v>8767</v>
      </c>
      <c r="G1380" s="72" t="s">
        <v>7113</v>
      </c>
      <c r="H1380" s="72"/>
      <c r="I1380" s="72"/>
      <c r="J1380" s="72"/>
      <c r="K1380" s="76" t="s">
        <v>862</v>
      </c>
      <c r="L1380" s="8" t="s">
        <v>863</v>
      </c>
      <c r="M1380" s="78">
        <v>10.7</v>
      </c>
      <c r="N1380" s="9">
        <v>36642</v>
      </c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8"/>
      <c r="AG1380" s="8" t="str">
        <f t="shared" si="105"/>
        <v>Sp</v>
      </c>
      <c r="AH1380" s="8">
        <f t="shared" si="106"/>
        <v>13</v>
      </c>
      <c r="AI1380" s="8" t="str">
        <f t="shared" si="107"/>
        <v/>
      </c>
      <c r="AJ1380" s="8" t="str">
        <f t="shared" si="108"/>
        <v/>
      </c>
      <c r="AK1380" s="8" t="str">
        <f t="shared" si="109"/>
        <v/>
      </c>
    </row>
    <row r="1381" spans="1:37" ht="12.75" customHeight="1">
      <c r="A1381" s="4">
        <v>1547</v>
      </c>
      <c r="B1381" s="4"/>
      <c r="C1381" s="69" t="s">
        <v>1073</v>
      </c>
      <c r="D1381" s="6" t="s">
        <v>27</v>
      </c>
      <c r="E1381" s="7" t="s">
        <v>281</v>
      </c>
      <c r="F1381" s="72" t="s">
        <v>8780</v>
      </c>
      <c r="G1381" s="72" t="s">
        <v>7183</v>
      </c>
      <c r="H1381" s="72"/>
      <c r="I1381" s="72"/>
      <c r="J1381" s="72"/>
      <c r="K1381" s="76" t="s">
        <v>1074</v>
      </c>
      <c r="L1381" s="8" t="s">
        <v>570</v>
      </c>
      <c r="M1381" s="78">
        <v>5.5</v>
      </c>
      <c r="N1381" s="9">
        <v>36645</v>
      </c>
      <c r="O1381" s="8"/>
      <c r="P1381" s="8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  <c r="AF1381" s="8"/>
      <c r="AG1381" s="8" t="str">
        <f t="shared" si="105"/>
        <v>Sp</v>
      </c>
      <c r="AH1381" s="8">
        <f t="shared" si="106"/>
        <v>13</v>
      </c>
      <c r="AI1381" s="8" t="str">
        <f t="shared" si="107"/>
        <v/>
      </c>
      <c r="AJ1381" s="8" t="str">
        <f t="shared" si="108"/>
        <v/>
      </c>
      <c r="AK1381" s="8" t="str">
        <f t="shared" si="109"/>
        <v/>
      </c>
    </row>
    <row r="1382" spans="1:37" ht="12.75" customHeight="1">
      <c r="A1382" s="4">
        <v>1548</v>
      </c>
      <c r="B1382" s="4"/>
      <c r="C1382" s="69" t="s">
        <v>1717</v>
      </c>
      <c r="D1382" s="6" t="s">
        <v>91</v>
      </c>
      <c r="E1382" s="7"/>
      <c r="F1382" s="72" t="s">
        <v>8815</v>
      </c>
      <c r="G1382" s="72" t="s">
        <v>7415</v>
      </c>
      <c r="H1382" s="72"/>
      <c r="I1382" s="72"/>
      <c r="J1382" s="72"/>
      <c r="K1382" s="76" t="s">
        <v>1718</v>
      </c>
      <c r="L1382" s="8" t="s">
        <v>93</v>
      </c>
      <c r="M1382" s="78">
        <v>7.1</v>
      </c>
      <c r="N1382" s="9">
        <v>36626</v>
      </c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8"/>
      <c r="AF1382" s="8"/>
      <c r="AG1382" s="8" t="str">
        <f t="shared" si="105"/>
        <v>Sp</v>
      </c>
      <c r="AH1382" s="8">
        <f t="shared" si="106"/>
        <v>9</v>
      </c>
      <c r="AI1382" s="8" t="str">
        <f t="shared" si="107"/>
        <v/>
      </c>
      <c r="AJ1382" s="8" t="str">
        <f t="shared" si="108"/>
        <v/>
      </c>
      <c r="AK1382" s="8" t="str">
        <f t="shared" si="109"/>
        <v/>
      </c>
    </row>
    <row r="1383" spans="1:37" ht="12.75" customHeight="1">
      <c r="A1383" s="4">
        <v>1549</v>
      </c>
      <c r="B1383" s="4"/>
      <c r="C1383" s="69" t="s">
        <v>2066</v>
      </c>
      <c r="D1383" s="6" t="s">
        <v>32</v>
      </c>
      <c r="E1383" s="7"/>
      <c r="F1383" s="72" t="s">
        <v>8839</v>
      </c>
      <c r="G1383" s="72" t="s">
        <v>7549</v>
      </c>
      <c r="H1383" s="72"/>
      <c r="I1383" s="72"/>
      <c r="J1383" s="72"/>
      <c r="K1383" s="76" t="s">
        <v>2067</v>
      </c>
      <c r="L1383" s="8" t="s">
        <v>2068</v>
      </c>
      <c r="M1383" s="78">
        <v>10.6</v>
      </c>
      <c r="N1383" s="9">
        <v>36291</v>
      </c>
      <c r="O1383" s="8"/>
      <c r="P1383" s="8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8"/>
      <c r="AD1383" s="8"/>
      <c r="AE1383" s="8"/>
      <c r="AF1383" s="8"/>
      <c r="AG1383" s="8" t="str">
        <f t="shared" si="105"/>
        <v>Sp</v>
      </c>
      <c r="AH1383" s="8">
        <f t="shared" si="106"/>
        <v>13</v>
      </c>
      <c r="AI1383" s="8" t="str">
        <f t="shared" si="107"/>
        <v/>
      </c>
      <c r="AJ1383" s="8" t="str">
        <f t="shared" si="108"/>
        <v/>
      </c>
      <c r="AK1383" s="8" t="str">
        <f t="shared" si="109"/>
        <v/>
      </c>
    </row>
    <row r="1384" spans="1:37" ht="12.75" customHeight="1">
      <c r="A1384" s="4">
        <v>1550</v>
      </c>
      <c r="B1384" s="4"/>
      <c r="C1384" s="69" t="s">
        <v>2513</v>
      </c>
      <c r="D1384" s="6" t="s">
        <v>27</v>
      </c>
      <c r="E1384" s="7"/>
      <c r="F1384" s="72" t="s">
        <v>8864</v>
      </c>
      <c r="G1384" s="72" t="s">
        <v>7731</v>
      </c>
      <c r="H1384" s="72"/>
      <c r="I1384" s="72"/>
      <c r="J1384" s="72"/>
      <c r="K1384" s="76" t="s">
        <v>2514</v>
      </c>
      <c r="L1384" s="8" t="s">
        <v>2515</v>
      </c>
      <c r="M1384" s="78">
        <v>14.3</v>
      </c>
      <c r="N1384" s="9">
        <v>36640</v>
      </c>
      <c r="O1384" s="8"/>
      <c r="P1384" s="8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8"/>
      <c r="AD1384" s="8"/>
      <c r="AE1384" s="8"/>
      <c r="AF1384" s="8"/>
      <c r="AG1384" s="8" t="str">
        <f t="shared" si="105"/>
        <v>Sp</v>
      </c>
      <c r="AH1384" s="8">
        <f t="shared" si="106"/>
        <v>10</v>
      </c>
      <c r="AI1384" s="8" t="str">
        <f t="shared" si="107"/>
        <v/>
      </c>
      <c r="AJ1384" s="8" t="str">
        <f t="shared" si="108"/>
        <v/>
      </c>
      <c r="AK1384" s="8" t="str">
        <f t="shared" si="109"/>
        <v/>
      </c>
    </row>
    <row r="1385" spans="1:37" ht="12.75" customHeight="1">
      <c r="A1385" s="4">
        <v>1551</v>
      </c>
      <c r="B1385" s="4"/>
      <c r="C1385" s="69" t="s">
        <v>9127</v>
      </c>
      <c r="D1385" s="6" t="s">
        <v>32</v>
      </c>
      <c r="E1385" s="7" t="s">
        <v>281</v>
      </c>
      <c r="F1385" s="72" t="s">
        <v>8873</v>
      </c>
      <c r="G1385" s="72" t="s">
        <v>7866</v>
      </c>
      <c r="H1385" s="72"/>
      <c r="I1385" s="72"/>
      <c r="J1385" s="72"/>
      <c r="K1385" s="76" t="s">
        <v>2865</v>
      </c>
      <c r="L1385" s="8" t="s">
        <v>570</v>
      </c>
      <c r="M1385" s="78">
        <v>10.199999999999999</v>
      </c>
      <c r="N1385" s="9">
        <v>36647</v>
      </c>
      <c r="O1385" s="8"/>
      <c r="P1385" s="8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8"/>
      <c r="AD1385" s="8"/>
      <c r="AE1385" s="8"/>
      <c r="AF1385" s="8"/>
      <c r="AG1385" s="8" t="str">
        <f t="shared" si="105"/>
        <v>Sp</v>
      </c>
      <c r="AH1385" s="8">
        <f t="shared" si="106"/>
        <v>16</v>
      </c>
      <c r="AI1385" s="8" t="str">
        <f t="shared" si="107"/>
        <v/>
      </c>
      <c r="AJ1385" s="8" t="str">
        <f t="shared" si="108"/>
        <v/>
      </c>
      <c r="AK1385" s="8" t="str">
        <f t="shared" si="109"/>
        <v/>
      </c>
    </row>
    <row r="1386" spans="1:37" ht="12.75" customHeight="1">
      <c r="A1386" s="4">
        <v>1552</v>
      </c>
      <c r="B1386" s="4"/>
      <c r="C1386" s="69" t="s">
        <v>2900</v>
      </c>
      <c r="D1386" s="6" t="s">
        <v>32</v>
      </c>
      <c r="E1386" s="7" t="s">
        <v>281</v>
      </c>
      <c r="F1386" s="72" t="s">
        <v>8875</v>
      </c>
      <c r="G1386" s="72" t="s">
        <v>7879</v>
      </c>
      <c r="H1386" s="72"/>
      <c r="I1386" s="72"/>
      <c r="J1386" s="72"/>
      <c r="K1386" s="76" t="s">
        <v>2901</v>
      </c>
      <c r="L1386" s="8" t="s">
        <v>570</v>
      </c>
      <c r="M1386" s="78">
        <v>8.5</v>
      </c>
      <c r="N1386" s="9">
        <v>36647</v>
      </c>
      <c r="O1386" s="8"/>
      <c r="P1386" s="8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8"/>
      <c r="AE1386" s="8"/>
      <c r="AF1386" s="8"/>
      <c r="AG1386" s="8" t="str">
        <f t="shared" si="105"/>
        <v>Sp</v>
      </c>
      <c r="AH1386" s="8">
        <f t="shared" si="106"/>
        <v>2</v>
      </c>
      <c r="AI1386" s="8" t="str">
        <f t="shared" si="107"/>
        <v/>
      </c>
      <c r="AJ1386" s="8" t="str">
        <f t="shared" si="108"/>
        <v/>
      </c>
      <c r="AK1386" s="8" t="str">
        <f t="shared" si="109"/>
        <v/>
      </c>
    </row>
    <row r="1387" spans="1:37" ht="12.75" customHeight="1">
      <c r="A1387" s="4">
        <v>1553</v>
      </c>
      <c r="B1387" s="4"/>
      <c r="C1387" s="69" t="s">
        <v>3034</v>
      </c>
      <c r="D1387" s="6" t="s">
        <v>91</v>
      </c>
      <c r="E1387" s="7" t="s">
        <v>281</v>
      </c>
      <c r="F1387" s="72" t="s">
        <v>8883</v>
      </c>
      <c r="G1387" s="72" t="s">
        <v>7936</v>
      </c>
      <c r="H1387" s="72"/>
      <c r="I1387" s="72"/>
      <c r="J1387" s="72"/>
      <c r="K1387" s="76" t="s">
        <v>3035</v>
      </c>
      <c r="L1387" s="8" t="s">
        <v>570</v>
      </c>
      <c r="M1387" s="78">
        <v>11.4</v>
      </c>
      <c r="N1387" s="9">
        <v>36645</v>
      </c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  <c r="AE1387" s="8"/>
      <c r="AF1387" s="8"/>
      <c r="AG1387" s="8" t="str">
        <f t="shared" si="105"/>
        <v>Sp</v>
      </c>
      <c r="AH1387" s="8">
        <f t="shared" si="106"/>
        <v>1</v>
      </c>
      <c r="AI1387" s="8" t="str">
        <f t="shared" si="107"/>
        <v/>
      </c>
      <c r="AJ1387" s="8" t="str">
        <f t="shared" si="108"/>
        <v/>
      </c>
      <c r="AK1387" s="8" t="str">
        <f t="shared" si="109"/>
        <v/>
      </c>
    </row>
    <row r="1388" spans="1:37" ht="12.75" customHeight="1">
      <c r="A1388" s="4">
        <v>1554</v>
      </c>
      <c r="B1388" s="4"/>
      <c r="C1388" s="69" t="s">
        <v>3238</v>
      </c>
      <c r="D1388" s="6" t="s">
        <v>32</v>
      </c>
      <c r="E1388" s="7" t="s">
        <v>281</v>
      </c>
      <c r="F1388" s="72" t="s">
        <v>8896</v>
      </c>
      <c r="G1388" s="72" t="s">
        <v>8010</v>
      </c>
      <c r="H1388" s="72"/>
      <c r="I1388" s="72"/>
      <c r="J1388" s="72"/>
      <c r="K1388" s="76" t="s">
        <v>3239</v>
      </c>
      <c r="L1388" s="8" t="s">
        <v>570</v>
      </c>
      <c r="M1388" s="78">
        <v>12.7</v>
      </c>
      <c r="N1388" s="9">
        <v>36585</v>
      </c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  <c r="AE1388" s="8"/>
      <c r="AF1388" s="8"/>
      <c r="AG1388" s="8" t="str">
        <f t="shared" si="105"/>
        <v>Sp</v>
      </c>
      <c r="AH1388" s="8">
        <f t="shared" si="106"/>
        <v>10</v>
      </c>
      <c r="AI1388" s="8" t="str">
        <f t="shared" si="107"/>
        <v/>
      </c>
      <c r="AJ1388" s="8" t="str">
        <f t="shared" si="108"/>
        <v/>
      </c>
      <c r="AK1388" s="8" t="str">
        <f t="shared" si="109"/>
        <v/>
      </c>
    </row>
    <row r="1389" spans="1:37" ht="12.75" customHeight="1">
      <c r="A1389" s="4">
        <v>1555</v>
      </c>
      <c r="B1389" s="4"/>
      <c r="C1389" s="69" t="s">
        <v>3868</v>
      </c>
      <c r="D1389" s="6" t="s">
        <v>146</v>
      </c>
      <c r="E1389" s="7" t="s">
        <v>281</v>
      </c>
      <c r="F1389" s="72" t="s">
        <v>8893</v>
      </c>
      <c r="G1389" s="72" t="s">
        <v>8257</v>
      </c>
      <c r="H1389" s="72"/>
      <c r="I1389" s="72"/>
      <c r="J1389" s="72"/>
      <c r="K1389" s="76" t="s">
        <v>3869</v>
      </c>
      <c r="L1389" s="8" t="s">
        <v>570</v>
      </c>
      <c r="M1389" s="78">
        <v>9.9</v>
      </c>
      <c r="N1389" s="9">
        <v>36645</v>
      </c>
      <c r="O1389" s="8"/>
      <c r="P1389" s="8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8"/>
      <c r="AD1389" s="8"/>
      <c r="AE1389" s="8"/>
      <c r="AF1389" s="8"/>
      <c r="AG1389" s="8" t="str">
        <f t="shared" si="105"/>
        <v>Sp</v>
      </c>
      <c r="AH1389" s="8">
        <f t="shared" si="106"/>
        <v>3</v>
      </c>
      <c r="AI1389" s="8" t="str">
        <f t="shared" si="107"/>
        <v/>
      </c>
      <c r="AJ1389" s="8" t="str">
        <f t="shared" si="108"/>
        <v/>
      </c>
      <c r="AK1389" s="8" t="str">
        <f t="shared" si="109"/>
        <v/>
      </c>
    </row>
    <row r="1390" spans="1:37" ht="12.75" customHeight="1">
      <c r="A1390" s="4">
        <v>1556</v>
      </c>
      <c r="B1390" s="4"/>
      <c r="C1390" s="69" t="s">
        <v>4209</v>
      </c>
      <c r="D1390" s="6" t="s">
        <v>32</v>
      </c>
      <c r="E1390" s="7"/>
      <c r="F1390" s="72" t="s">
        <v>8937</v>
      </c>
      <c r="G1390" s="72" t="s">
        <v>8390</v>
      </c>
      <c r="H1390" s="72"/>
      <c r="I1390" s="72"/>
      <c r="J1390" s="72"/>
      <c r="K1390" s="76" t="s">
        <v>4210</v>
      </c>
      <c r="L1390" s="8" t="s">
        <v>2068</v>
      </c>
      <c r="M1390" s="78">
        <v>11</v>
      </c>
      <c r="N1390" s="9">
        <v>36644</v>
      </c>
      <c r="O1390" s="8"/>
      <c r="P1390" s="8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8"/>
      <c r="AD1390" s="8"/>
      <c r="AE1390" s="8"/>
      <c r="AF1390" s="8"/>
      <c r="AG1390" s="8" t="str">
        <f t="shared" si="105"/>
        <v>Sp</v>
      </c>
      <c r="AH1390" s="8">
        <f t="shared" si="106"/>
        <v>15</v>
      </c>
      <c r="AI1390" s="8" t="str">
        <f t="shared" si="107"/>
        <v/>
      </c>
      <c r="AJ1390" s="8" t="str">
        <f t="shared" si="108"/>
        <v/>
      </c>
      <c r="AK1390" s="8" t="str">
        <f t="shared" si="109"/>
        <v/>
      </c>
    </row>
    <row r="1391" spans="1:37" ht="12.75" customHeight="1">
      <c r="A1391" s="4">
        <v>1557</v>
      </c>
      <c r="B1391" s="4"/>
      <c r="C1391" s="69" t="s">
        <v>545</v>
      </c>
      <c r="D1391" s="6" t="s">
        <v>61</v>
      </c>
      <c r="E1391" s="7"/>
      <c r="F1391" s="72" t="s">
        <v>5676</v>
      </c>
      <c r="G1391" s="72" t="s">
        <v>7026</v>
      </c>
      <c r="H1391" s="72"/>
      <c r="I1391" s="72"/>
      <c r="J1391" s="72"/>
      <c r="K1391" s="76" t="s">
        <v>546</v>
      </c>
      <c r="L1391" s="8" t="s">
        <v>547</v>
      </c>
      <c r="M1391" s="78">
        <v>8.4</v>
      </c>
      <c r="N1391" s="9">
        <v>36161</v>
      </c>
      <c r="O1391" s="8"/>
      <c r="P1391" s="8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8"/>
      <c r="AD1391" s="8"/>
      <c r="AE1391" s="8"/>
      <c r="AF1391" s="8"/>
      <c r="AG1391" s="8">
        <f t="shared" si="105"/>
        <v>1</v>
      </c>
      <c r="AH1391" s="8">
        <f t="shared" si="106"/>
        <v>18</v>
      </c>
      <c r="AI1391" s="8" t="str">
        <f t="shared" si="107"/>
        <v/>
      </c>
      <c r="AJ1391" s="8" t="str">
        <f t="shared" si="108"/>
        <v/>
      </c>
      <c r="AK1391" s="8" t="str">
        <f t="shared" si="109"/>
        <v/>
      </c>
    </row>
    <row r="1392" spans="1:37" ht="12.75" customHeight="1">
      <c r="A1392" s="4">
        <v>1558</v>
      </c>
      <c r="B1392" s="4"/>
      <c r="C1392" s="69" t="s">
        <v>1035</v>
      </c>
      <c r="D1392" s="6" t="s">
        <v>1036</v>
      </c>
      <c r="E1392" s="7"/>
      <c r="F1392" s="72" t="s">
        <v>5793</v>
      </c>
      <c r="G1392" s="72" t="s">
        <v>7170</v>
      </c>
      <c r="H1392" s="72"/>
      <c r="I1392" s="72"/>
      <c r="J1392" s="72"/>
      <c r="K1392" s="76" t="s">
        <v>1037</v>
      </c>
      <c r="L1392" s="8" t="s">
        <v>1038</v>
      </c>
      <c r="M1392" s="78">
        <v>8.1</v>
      </c>
      <c r="N1392" s="9">
        <v>36161</v>
      </c>
      <c r="O1392" s="8" t="s">
        <v>2643</v>
      </c>
      <c r="P1392" s="8" t="s">
        <v>562</v>
      </c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  <c r="AF1392" s="8"/>
      <c r="AG1392" s="8">
        <f t="shared" si="105"/>
        <v>10</v>
      </c>
      <c r="AH1392" s="8">
        <f t="shared" si="106"/>
        <v>18</v>
      </c>
      <c r="AI1392" s="8" t="str">
        <f t="shared" si="107"/>
        <v/>
      </c>
      <c r="AJ1392" s="8" t="str">
        <f t="shared" si="108"/>
        <v/>
      </c>
      <c r="AK1392" s="8" t="str">
        <f t="shared" si="109"/>
        <v/>
      </c>
    </row>
    <row r="1393" spans="1:37" ht="12.75" customHeight="1">
      <c r="A1393" s="4">
        <v>1559</v>
      </c>
      <c r="B1393" s="4"/>
      <c r="C1393" s="69" t="s">
        <v>1045</v>
      </c>
      <c r="D1393" s="6" t="s">
        <v>27</v>
      </c>
      <c r="E1393" s="7"/>
      <c r="F1393" s="72" t="s">
        <v>5797</v>
      </c>
      <c r="G1393" s="72" t="s">
        <v>7174</v>
      </c>
      <c r="H1393" s="72"/>
      <c r="I1393" s="72"/>
      <c r="J1393" s="72"/>
      <c r="K1393" s="76" t="s">
        <v>1046</v>
      </c>
      <c r="L1393" s="8" t="s">
        <v>1047</v>
      </c>
      <c r="M1393" s="78">
        <v>20.6</v>
      </c>
      <c r="N1393" s="9">
        <v>37411</v>
      </c>
      <c r="O1393" s="8" t="s">
        <v>575</v>
      </c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  <c r="AF1393" s="8"/>
      <c r="AG1393" s="8">
        <f t="shared" si="105"/>
        <v>9</v>
      </c>
      <c r="AH1393" s="8">
        <f t="shared" si="106"/>
        <v>18</v>
      </c>
      <c r="AI1393" s="8" t="str">
        <f t="shared" si="107"/>
        <v/>
      </c>
      <c r="AJ1393" s="8" t="str">
        <f t="shared" si="108"/>
        <v/>
      </c>
      <c r="AK1393" s="8" t="str">
        <f t="shared" si="109"/>
        <v/>
      </c>
    </row>
    <row r="1394" spans="1:37" ht="12.75" customHeight="1">
      <c r="A1394" s="4">
        <v>1560</v>
      </c>
      <c r="B1394" s="4"/>
      <c r="C1394" s="69" t="s">
        <v>1419</v>
      </c>
      <c r="D1394" s="6" t="s">
        <v>32</v>
      </c>
      <c r="E1394" s="7"/>
      <c r="F1394" s="72" t="s">
        <v>5914</v>
      </c>
      <c r="G1394" s="72" t="s">
        <v>7304</v>
      </c>
      <c r="H1394" s="72"/>
      <c r="I1394" s="72"/>
      <c r="J1394" s="72"/>
      <c r="K1394" s="76" t="s">
        <v>1420</v>
      </c>
      <c r="L1394" s="8" t="s">
        <v>814</v>
      </c>
      <c r="M1394" s="78">
        <v>6.9</v>
      </c>
      <c r="N1394" s="9">
        <v>36161</v>
      </c>
      <c r="O1394" s="8" t="s">
        <v>1421</v>
      </c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  <c r="AE1394" s="8"/>
      <c r="AF1394" s="8"/>
      <c r="AG1394" s="8">
        <f t="shared" si="105"/>
        <v>1</v>
      </c>
      <c r="AH1394" s="8">
        <f t="shared" si="106"/>
        <v>18</v>
      </c>
      <c r="AI1394" s="8" t="str">
        <f t="shared" si="107"/>
        <v/>
      </c>
      <c r="AJ1394" s="8" t="str">
        <f t="shared" si="108"/>
        <v/>
      </c>
      <c r="AK1394" s="8" t="str">
        <f t="shared" si="109"/>
        <v/>
      </c>
    </row>
    <row r="1395" spans="1:37" ht="12.75" customHeight="1">
      <c r="A1395" s="4">
        <v>1561</v>
      </c>
      <c r="B1395" s="4"/>
      <c r="C1395" s="69" t="s">
        <v>1422</v>
      </c>
      <c r="D1395" s="6" t="s">
        <v>32</v>
      </c>
      <c r="E1395" s="7"/>
      <c r="F1395" s="72" t="s">
        <v>5915</v>
      </c>
      <c r="G1395" s="72" t="s">
        <v>7305</v>
      </c>
      <c r="H1395" s="72"/>
      <c r="I1395" s="72"/>
      <c r="J1395" s="72"/>
      <c r="K1395" s="76" t="s">
        <v>1423</v>
      </c>
      <c r="L1395" s="8" t="s">
        <v>1424</v>
      </c>
      <c r="M1395" s="78">
        <v>9</v>
      </c>
      <c r="N1395" s="9">
        <v>36161</v>
      </c>
      <c r="O1395" s="8" t="s">
        <v>903</v>
      </c>
      <c r="P1395" s="8" t="s">
        <v>185</v>
      </c>
      <c r="Q1395" s="8" t="s">
        <v>397</v>
      </c>
      <c r="R1395" s="8" t="s">
        <v>559</v>
      </c>
      <c r="S1395" s="8" t="s">
        <v>121</v>
      </c>
      <c r="T1395" s="8" t="s">
        <v>561</v>
      </c>
      <c r="U1395" s="8" t="s">
        <v>1425</v>
      </c>
      <c r="V1395" s="8"/>
      <c r="W1395" s="8"/>
      <c r="X1395" s="8"/>
      <c r="Y1395" s="8"/>
      <c r="Z1395" s="8"/>
      <c r="AA1395" s="8"/>
      <c r="AB1395" s="8"/>
      <c r="AC1395" s="8"/>
      <c r="AD1395" s="8"/>
      <c r="AE1395" s="8"/>
      <c r="AF1395" s="8"/>
      <c r="AG1395" s="8">
        <f t="shared" si="105"/>
        <v>1</v>
      </c>
      <c r="AH1395" s="8">
        <f t="shared" si="106"/>
        <v>18</v>
      </c>
      <c r="AI1395" s="8" t="str">
        <f t="shared" si="107"/>
        <v/>
      </c>
      <c r="AJ1395" s="8" t="str">
        <f t="shared" si="108"/>
        <v/>
      </c>
      <c r="AK1395" s="8" t="str">
        <f t="shared" si="109"/>
        <v/>
      </c>
    </row>
    <row r="1396" spans="1:37" ht="12.75" customHeight="1">
      <c r="A1396" s="4">
        <v>1563</v>
      </c>
      <c r="B1396" s="4"/>
      <c r="C1396" s="69" t="s">
        <v>1426</v>
      </c>
      <c r="D1396" s="6" t="s">
        <v>32</v>
      </c>
      <c r="E1396" s="7"/>
      <c r="F1396" s="72" t="s">
        <v>5916</v>
      </c>
      <c r="G1396" s="72" t="s">
        <v>7306</v>
      </c>
      <c r="H1396" s="72"/>
      <c r="I1396" s="72"/>
      <c r="J1396" s="72"/>
      <c r="K1396" s="76" t="s">
        <v>1427</v>
      </c>
      <c r="L1396" s="8" t="s">
        <v>1424</v>
      </c>
      <c r="M1396" s="78">
        <v>7.4</v>
      </c>
      <c r="N1396" s="9">
        <v>36161</v>
      </c>
      <c r="O1396" s="8" t="s">
        <v>903</v>
      </c>
      <c r="P1396" s="8" t="s">
        <v>308</v>
      </c>
      <c r="Q1396" s="8" t="s">
        <v>559</v>
      </c>
      <c r="R1396" s="8" t="s">
        <v>561</v>
      </c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8"/>
      <c r="AD1396" s="8"/>
      <c r="AE1396" s="8"/>
      <c r="AF1396" s="8"/>
      <c r="AG1396" s="8">
        <f t="shared" si="105"/>
        <v>3</v>
      </c>
      <c r="AH1396" s="8">
        <f t="shared" si="106"/>
        <v>9</v>
      </c>
      <c r="AI1396" s="8" t="str">
        <f t="shared" si="107"/>
        <v/>
      </c>
      <c r="AJ1396" s="8" t="str">
        <f t="shared" si="108"/>
        <v/>
      </c>
      <c r="AK1396" s="8" t="str">
        <f t="shared" si="109"/>
        <v/>
      </c>
    </row>
    <row r="1397" spans="1:37" ht="12.75" customHeight="1">
      <c r="A1397" s="4">
        <v>1564</v>
      </c>
      <c r="B1397" s="4"/>
      <c r="C1397" s="69" t="s">
        <v>2792</v>
      </c>
      <c r="D1397" s="6" t="s">
        <v>32</v>
      </c>
      <c r="E1397" s="7"/>
      <c r="F1397" s="72" t="s">
        <v>6392</v>
      </c>
      <c r="G1397" s="72" t="s">
        <v>7843</v>
      </c>
      <c r="H1397" s="72"/>
      <c r="I1397" s="72"/>
      <c r="J1397" s="72"/>
      <c r="K1397" s="76" t="s">
        <v>2793</v>
      </c>
      <c r="L1397" s="8" t="s">
        <v>2794</v>
      </c>
      <c r="M1397" s="78">
        <v>20.100000000000001</v>
      </c>
      <c r="N1397" s="9">
        <v>36161</v>
      </c>
      <c r="O1397" s="8" t="s">
        <v>2795</v>
      </c>
      <c r="P1397" s="8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8"/>
      <c r="AD1397" s="8"/>
      <c r="AE1397" s="8"/>
      <c r="AF1397" s="8"/>
      <c r="AG1397" s="8">
        <f t="shared" si="105"/>
        <v>3</v>
      </c>
      <c r="AH1397" s="8">
        <f t="shared" si="106"/>
        <v>18</v>
      </c>
      <c r="AI1397" s="8" t="str">
        <f t="shared" si="107"/>
        <v/>
      </c>
      <c r="AJ1397" s="8" t="str">
        <f t="shared" si="108"/>
        <v/>
      </c>
      <c r="AK1397" s="8" t="str">
        <f t="shared" si="109"/>
        <v/>
      </c>
    </row>
    <row r="1398" spans="1:37" ht="12.75" customHeight="1">
      <c r="A1398" s="4">
        <v>1566</v>
      </c>
      <c r="B1398" s="4"/>
      <c r="C1398" s="69" t="s">
        <v>3317</v>
      </c>
      <c r="D1398" s="6" t="s">
        <v>680</v>
      </c>
      <c r="E1398" s="7"/>
      <c r="F1398" s="72" t="s">
        <v>6564</v>
      </c>
      <c r="G1398" s="72" t="s">
        <v>8038</v>
      </c>
      <c r="H1398" s="72"/>
      <c r="I1398" s="72"/>
      <c r="J1398" s="72"/>
      <c r="K1398" s="76" t="s">
        <v>3318</v>
      </c>
      <c r="L1398" s="8" t="s">
        <v>3319</v>
      </c>
      <c r="M1398" s="78">
        <v>10.9</v>
      </c>
      <c r="N1398" s="9">
        <v>36161</v>
      </c>
      <c r="O1398" s="8" t="s">
        <v>3320</v>
      </c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8"/>
      <c r="AE1398" s="8"/>
      <c r="AF1398" s="8"/>
      <c r="AG1398" s="8">
        <f t="shared" si="105"/>
        <v>12</v>
      </c>
      <c r="AH1398" s="8">
        <f t="shared" si="106"/>
        <v>18</v>
      </c>
      <c r="AI1398" s="8" t="str">
        <f t="shared" si="107"/>
        <v/>
      </c>
      <c r="AJ1398" s="8" t="str">
        <f t="shared" si="108"/>
        <v/>
      </c>
      <c r="AK1398" s="8" t="str">
        <f t="shared" si="109"/>
        <v/>
      </c>
    </row>
    <row r="1399" spans="1:37" ht="12.75" customHeight="1">
      <c r="A1399" s="4">
        <v>1567</v>
      </c>
      <c r="B1399" s="4"/>
      <c r="C1399" s="69" t="s">
        <v>3428</v>
      </c>
      <c r="D1399" s="6" t="s">
        <v>2476</v>
      </c>
      <c r="E1399" s="7"/>
      <c r="F1399" s="72" t="s">
        <v>9076</v>
      </c>
      <c r="G1399" s="72" t="s">
        <v>8082</v>
      </c>
      <c r="H1399" s="72"/>
      <c r="I1399" s="72"/>
      <c r="J1399" s="72"/>
      <c r="K1399" s="76" t="s">
        <v>3429</v>
      </c>
      <c r="L1399" s="8" t="s">
        <v>176</v>
      </c>
      <c r="M1399" s="78">
        <v>7.1</v>
      </c>
      <c r="N1399" s="9">
        <v>37154</v>
      </c>
      <c r="O1399" s="8" t="s">
        <v>3430</v>
      </c>
      <c r="P1399" s="8" t="s">
        <v>111</v>
      </c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8"/>
      <c r="AF1399" s="8"/>
      <c r="AG1399" s="8" t="str">
        <f t="shared" si="105"/>
        <v>Topview</v>
      </c>
      <c r="AH1399" s="8">
        <f t="shared" si="106"/>
        <v>18</v>
      </c>
      <c r="AI1399" s="8" t="str">
        <f t="shared" si="107"/>
        <v/>
      </c>
      <c r="AJ1399" s="8" t="str">
        <f t="shared" si="108"/>
        <v/>
      </c>
      <c r="AK1399" s="8" t="str">
        <f t="shared" si="109"/>
        <v/>
      </c>
    </row>
    <row r="1400" spans="1:37" ht="12.75" customHeight="1">
      <c r="A1400" s="4">
        <v>1569</v>
      </c>
      <c r="B1400" s="4"/>
      <c r="C1400" s="69" t="s">
        <v>4259</v>
      </c>
      <c r="D1400" s="6" t="s">
        <v>61</v>
      </c>
      <c r="E1400" s="7"/>
      <c r="F1400" s="72" t="s">
        <v>6882</v>
      </c>
      <c r="G1400" s="72" t="s">
        <v>8410</v>
      </c>
      <c r="H1400" s="72"/>
      <c r="I1400" s="72"/>
      <c r="J1400" s="72"/>
      <c r="K1400" s="76" t="s">
        <v>4260</v>
      </c>
      <c r="L1400" s="8" t="s">
        <v>1913</v>
      </c>
      <c r="M1400" s="78">
        <v>3.3</v>
      </c>
      <c r="N1400" s="9">
        <v>36161</v>
      </c>
      <c r="O1400" s="8" t="s">
        <v>586</v>
      </c>
      <c r="P1400" s="8" t="s">
        <v>397</v>
      </c>
      <c r="Q1400" s="8" t="s">
        <v>121</v>
      </c>
      <c r="R1400" s="8" t="s">
        <v>2643</v>
      </c>
      <c r="S1400" s="8" t="s">
        <v>562</v>
      </c>
      <c r="T1400" s="8"/>
      <c r="U1400" s="8"/>
      <c r="V1400" s="8"/>
      <c r="W1400" s="8"/>
      <c r="X1400" s="8"/>
      <c r="Y1400" s="8"/>
      <c r="Z1400" s="8"/>
      <c r="AA1400" s="8"/>
      <c r="AB1400" s="8"/>
      <c r="AC1400" s="8"/>
      <c r="AD1400" s="8"/>
      <c r="AE1400" s="8"/>
      <c r="AF1400" s="8"/>
      <c r="AG1400" s="8" t="str">
        <f t="shared" si="105"/>
        <v>Sp</v>
      </c>
      <c r="AH1400" s="8">
        <f t="shared" si="106"/>
        <v>2</v>
      </c>
      <c r="AI1400" s="8" t="str">
        <f t="shared" si="107"/>
        <v/>
      </c>
      <c r="AJ1400" s="8" t="str">
        <f t="shared" si="108"/>
        <v/>
      </c>
      <c r="AK1400" s="8" t="str">
        <f t="shared" si="109"/>
        <v/>
      </c>
    </row>
    <row r="1401" spans="1:37" ht="12.75" customHeight="1">
      <c r="A1401" s="4">
        <v>1570</v>
      </c>
      <c r="B1401" s="4"/>
      <c r="C1401" s="69" t="s">
        <v>4264</v>
      </c>
      <c r="D1401" s="6" t="s">
        <v>32</v>
      </c>
      <c r="E1401" s="7"/>
      <c r="F1401" s="72" t="s">
        <v>8944</v>
      </c>
      <c r="G1401" s="72" t="s">
        <v>8413</v>
      </c>
      <c r="H1401" s="72"/>
      <c r="I1401" s="72"/>
      <c r="J1401" s="72"/>
      <c r="K1401" s="76" t="s">
        <v>4265</v>
      </c>
      <c r="L1401" s="8" t="s">
        <v>573</v>
      </c>
      <c r="M1401" s="78">
        <v>12.5</v>
      </c>
      <c r="N1401" s="9">
        <v>38728</v>
      </c>
      <c r="O1401" s="8" t="s">
        <v>479</v>
      </c>
      <c r="P1401" s="8" t="s">
        <v>480</v>
      </c>
      <c r="Q1401" s="8" t="s">
        <v>169</v>
      </c>
      <c r="R1401" s="8" t="s">
        <v>2449</v>
      </c>
      <c r="S1401" s="8" t="s">
        <v>308</v>
      </c>
      <c r="T1401" s="8" t="s">
        <v>88</v>
      </c>
      <c r="U1401" s="8" t="s">
        <v>3992</v>
      </c>
      <c r="V1401" s="8" t="s">
        <v>161</v>
      </c>
      <c r="W1401" s="8"/>
      <c r="X1401" s="8"/>
      <c r="Y1401" s="8"/>
      <c r="Z1401" s="8"/>
      <c r="AA1401" s="8"/>
      <c r="AB1401" s="8"/>
      <c r="AC1401" s="8"/>
      <c r="AD1401" s="8"/>
      <c r="AE1401" s="8"/>
      <c r="AF1401" s="8"/>
      <c r="AG1401" s="8" t="str">
        <f t="shared" si="105"/>
        <v>Sp</v>
      </c>
      <c r="AH1401" s="8">
        <f t="shared" si="106"/>
        <v>14</v>
      </c>
      <c r="AI1401" s="8" t="str">
        <f t="shared" si="107"/>
        <v/>
      </c>
      <c r="AJ1401" s="8" t="str">
        <f t="shared" si="108"/>
        <v/>
      </c>
      <c r="AK1401" s="8" t="str">
        <f t="shared" si="109"/>
        <v/>
      </c>
    </row>
    <row r="1402" spans="1:37" ht="12.75" customHeight="1">
      <c r="A1402" s="4">
        <v>1571</v>
      </c>
      <c r="B1402" s="4"/>
      <c r="C1402" s="69" t="s">
        <v>4279</v>
      </c>
      <c r="D1402" s="6" t="s">
        <v>32</v>
      </c>
      <c r="E1402" s="7"/>
      <c r="F1402" s="72" t="s">
        <v>6890</v>
      </c>
      <c r="G1402" s="72" t="s">
        <v>8420</v>
      </c>
      <c r="H1402" s="72"/>
      <c r="I1402" s="72"/>
      <c r="J1402" s="72"/>
      <c r="K1402" s="76" t="s">
        <v>4280</v>
      </c>
      <c r="L1402" s="8" t="s">
        <v>1047</v>
      </c>
      <c r="M1402" s="78">
        <v>20.5</v>
      </c>
      <c r="N1402" s="9">
        <v>37620</v>
      </c>
      <c r="O1402" s="8" t="s">
        <v>115</v>
      </c>
      <c r="P1402" s="8" t="s">
        <v>5559</v>
      </c>
      <c r="Q1402" s="8" t="s">
        <v>308</v>
      </c>
      <c r="R1402" s="8" t="s">
        <v>2186</v>
      </c>
      <c r="S1402" s="8" t="s">
        <v>4281</v>
      </c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 t="str">
        <f t="shared" si="105"/>
        <v>Sp</v>
      </c>
      <c r="AH1402" s="8">
        <f t="shared" si="106"/>
        <v>2</v>
      </c>
      <c r="AI1402" s="8" t="str">
        <f t="shared" si="107"/>
        <v/>
      </c>
      <c r="AJ1402" s="8" t="str">
        <f t="shared" si="108"/>
        <v/>
      </c>
      <c r="AK1402" s="8" t="str">
        <f t="shared" si="109"/>
        <v/>
      </c>
    </row>
    <row r="1403" spans="1:37" ht="12.75" customHeight="1">
      <c r="A1403" s="4">
        <v>1572</v>
      </c>
      <c r="B1403" s="4"/>
      <c r="C1403" s="69" t="s">
        <v>4329</v>
      </c>
      <c r="D1403" s="6" t="s">
        <v>32</v>
      </c>
      <c r="E1403" s="7"/>
      <c r="F1403" s="72" t="s">
        <v>6907</v>
      </c>
      <c r="G1403" s="72" t="s">
        <v>8440</v>
      </c>
      <c r="H1403" s="72"/>
      <c r="I1403" s="72"/>
      <c r="J1403" s="72"/>
      <c r="K1403" s="76" t="s">
        <v>4330</v>
      </c>
      <c r="L1403" s="8" t="s">
        <v>3319</v>
      </c>
      <c r="M1403" s="78">
        <v>6.5</v>
      </c>
      <c r="N1403" s="9">
        <v>36161</v>
      </c>
      <c r="O1403" s="8" t="s">
        <v>808</v>
      </c>
      <c r="P1403" s="8" t="s">
        <v>4331</v>
      </c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  <c r="AF1403" s="8"/>
      <c r="AG1403" s="8" t="str">
        <f t="shared" si="105"/>
        <v>Sp</v>
      </c>
      <c r="AH1403" s="8">
        <f t="shared" si="106"/>
        <v>16</v>
      </c>
      <c r="AI1403" s="8" t="str">
        <f t="shared" si="107"/>
        <v/>
      </c>
      <c r="AJ1403" s="8" t="str">
        <f t="shared" si="108"/>
        <v/>
      </c>
      <c r="AK1403" s="8" t="str">
        <f t="shared" si="109"/>
        <v/>
      </c>
    </row>
    <row r="1404" spans="1:37" ht="12.75" customHeight="1">
      <c r="A1404" s="4">
        <v>1573</v>
      </c>
      <c r="B1404" s="4"/>
      <c r="C1404" s="69" t="s">
        <v>758</v>
      </c>
      <c r="D1404" s="6" t="s">
        <v>32</v>
      </c>
      <c r="E1404" s="7"/>
      <c r="F1404" s="72" t="s">
        <v>5722</v>
      </c>
      <c r="G1404" s="72" t="s">
        <v>7085</v>
      </c>
      <c r="H1404" s="72"/>
      <c r="I1404" s="72"/>
      <c r="J1404" s="72"/>
      <c r="K1404" s="76" t="s">
        <v>8446</v>
      </c>
      <c r="L1404" s="8" t="s">
        <v>760</v>
      </c>
      <c r="M1404" s="78">
        <v>7.6</v>
      </c>
      <c r="N1404" s="9">
        <v>38125</v>
      </c>
      <c r="O1404" s="8"/>
      <c r="P1404" s="8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8"/>
      <c r="AD1404" s="8"/>
      <c r="AE1404" s="8"/>
      <c r="AF1404" s="8"/>
      <c r="AG1404" s="8">
        <f t="shared" si="105"/>
        <v>1</v>
      </c>
      <c r="AH1404" s="8">
        <f t="shared" si="106"/>
        <v>18</v>
      </c>
      <c r="AI1404" s="8" t="str">
        <f t="shared" si="107"/>
        <v/>
      </c>
      <c r="AJ1404" s="8" t="str">
        <f t="shared" si="108"/>
        <v/>
      </c>
      <c r="AK1404" s="8" t="str">
        <f t="shared" si="109"/>
        <v/>
      </c>
    </row>
    <row r="1405" spans="1:37" ht="12.75" customHeight="1">
      <c r="A1405" s="4">
        <v>1574</v>
      </c>
      <c r="B1405" s="4"/>
      <c r="C1405" s="69" t="s">
        <v>3658</v>
      </c>
      <c r="D1405" s="6" t="s">
        <v>32</v>
      </c>
      <c r="E1405" s="7"/>
      <c r="F1405" s="72" t="s">
        <v>6680</v>
      </c>
      <c r="G1405" s="72" t="s">
        <v>8174</v>
      </c>
      <c r="H1405" s="72"/>
      <c r="I1405" s="72"/>
      <c r="J1405" s="72"/>
      <c r="K1405" s="76" t="s">
        <v>3659</v>
      </c>
      <c r="L1405" s="8" t="s">
        <v>1287</v>
      </c>
      <c r="M1405" s="78">
        <v>6.2</v>
      </c>
      <c r="N1405" s="9">
        <v>38216</v>
      </c>
      <c r="O1405" s="8" t="s">
        <v>105</v>
      </c>
      <c r="P1405" s="8" t="s">
        <v>111</v>
      </c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8"/>
      <c r="AD1405" s="8"/>
      <c r="AE1405" s="8"/>
      <c r="AF1405" s="8"/>
      <c r="AG1405" s="8" t="str">
        <f t="shared" si="105"/>
        <v>Sp</v>
      </c>
      <c r="AH1405" s="8">
        <f t="shared" si="106"/>
        <v>1</v>
      </c>
      <c r="AI1405" s="8" t="str">
        <f t="shared" si="107"/>
        <v/>
      </c>
      <c r="AJ1405" s="8" t="str">
        <f t="shared" si="108"/>
        <v/>
      </c>
      <c r="AK1405" s="8" t="str">
        <f t="shared" si="109"/>
        <v/>
      </c>
    </row>
    <row r="1406" spans="1:37" ht="12.75" customHeight="1">
      <c r="A1406" s="4">
        <v>1575</v>
      </c>
      <c r="B1406" s="4"/>
      <c r="C1406" s="69" t="s">
        <v>1235</v>
      </c>
      <c r="D1406" s="6" t="s">
        <v>61</v>
      </c>
      <c r="E1406" s="7"/>
      <c r="F1406" s="72" t="s">
        <v>5857</v>
      </c>
      <c r="G1406" s="72" t="s">
        <v>7242</v>
      </c>
      <c r="H1406" s="72"/>
      <c r="I1406" s="72"/>
      <c r="J1406" s="72"/>
      <c r="K1406" s="76" t="s">
        <v>1236</v>
      </c>
      <c r="L1406" s="8" t="s">
        <v>1237</v>
      </c>
      <c r="M1406" s="78">
        <v>2.2999999999999998</v>
      </c>
      <c r="N1406" s="9">
        <v>37680</v>
      </c>
      <c r="O1406" s="8" t="s">
        <v>50</v>
      </c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8"/>
      <c r="AF1406" s="8"/>
      <c r="AG1406" s="8">
        <f t="shared" si="105"/>
        <v>10</v>
      </c>
      <c r="AH1406" s="8">
        <f t="shared" si="106"/>
        <v>18</v>
      </c>
      <c r="AI1406" s="8" t="str">
        <f t="shared" si="107"/>
        <v/>
      </c>
      <c r="AJ1406" s="8" t="str">
        <f t="shared" si="108"/>
        <v/>
      </c>
      <c r="AK1406" s="8" t="str">
        <f t="shared" si="109"/>
        <v/>
      </c>
    </row>
    <row r="1407" spans="1:37" ht="12.75" customHeight="1">
      <c r="A1407" s="4">
        <v>1576</v>
      </c>
      <c r="B1407" s="4"/>
      <c r="C1407" s="69" t="s">
        <v>1372</v>
      </c>
      <c r="D1407" s="6" t="s">
        <v>375</v>
      </c>
      <c r="E1407" s="7"/>
      <c r="F1407" s="72" t="s">
        <v>5898</v>
      </c>
      <c r="G1407" s="72" t="s">
        <v>7287</v>
      </c>
      <c r="H1407" s="72"/>
      <c r="I1407" s="72"/>
      <c r="J1407" s="72"/>
      <c r="K1407" s="76" t="s">
        <v>1373</v>
      </c>
      <c r="L1407" s="8" t="s">
        <v>1366</v>
      </c>
      <c r="M1407" s="78">
        <v>1.2</v>
      </c>
      <c r="N1407" s="9">
        <v>37498</v>
      </c>
      <c r="O1407" s="8" t="s">
        <v>1368</v>
      </c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8"/>
      <c r="AD1407" s="8"/>
      <c r="AE1407" s="8"/>
      <c r="AF1407" s="8"/>
      <c r="AG1407" s="8">
        <f t="shared" si="105"/>
        <v>2</v>
      </c>
      <c r="AH1407" s="8">
        <f t="shared" si="106"/>
        <v>15</v>
      </c>
      <c r="AI1407" s="8" t="str">
        <f t="shared" si="107"/>
        <v/>
      </c>
      <c r="AJ1407" s="8" t="str">
        <f t="shared" si="108"/>
        <v/>
      </c>
      <c r="AK1407" s="8" t="str">
        <f t="shared" si="109"/>
        <v/>
      </c>
    </row>
    <row r="1408" spans="1:37" ht="12.75" customHeight="1">
      <c r="A1408" s="4">
        <v>1577</v>
      </c>
      <c r="B1408" s="4"/>
      <c r="C1408" s="69" t="s">
        <v>1713</v>
      </c>
      <c r="D1408" s="6" t="s">
        <v>32</v>
      </c>
      <c r="E1408" s="7"/>
      <c r="F1408" s="72" t="s">
        <v>6012</v>
      </c>
      <c r="G1408" s="72" t="s">
        <v>7414</v>
      </c>
      <c r="H1408" s="72"/>
      <c r="I1408" s="72"/>
      <c r="J1408" s="72"/>
      <c r="K1408" s="76" t="s">
        <v>1714</v>
      </c>
      <c r="L1408" s="8" t="s">
        <v>1715</v>
      </c>
      <c r="M1408" s="78">
        <v>4.3</v>
      </c>
      <c r="N1408" s="9">
        <v>36161</v>
      </c>
      <c r="O1408" s="8" t="s">
        <v>1716</v>
      </c>
      <c r="P1408" s="8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  <c r="AD1408" s="8"/>
      <c r="AE1408" s="8"/>
      <c r="AF1408" s="8"/>
      <c r="AG1408" s="8">
        <f t="shared" si="105"/>
        <v>15</v>
      </c>
      <c r="AH1408" s="8">
        <f t="shared" si="106"/>
        <v>18</v>
      </c>
      <c r="AI1408" s="8" t="str">
        <f t="shared" si="107"/>
        <v/>
      </c>
      <c r="AJ1408" s="8" t="str">
        <f t="shared" si="108"/>
        <v/>
      </c>
      <c r="AK1408" s="8" t="str">
        <f t="shared" si="109"/>
        <v/>
      </c>
    </row>
    <row r="1409" spans="1:37" ht="12.75" customHeight="1">
      <c r="A1409" s="4">
        <v>1578</v>
      </c>
      <c r="B1409" s="4"/>
      <c r="C1409" s="69" t="s">
        <v>1729</v>
      </c>
      <c r="D1409" s="6" t="s">
        <v>61</v>
      </c>
      <c r="E1409" s="7"/>
      <c r="F1409" s="72" t="s">
        <v>6016</v>
      </c>
      <c r="G1409" s="72" t="s">
        <v>7420</v>
      </c>
      <c r="H1409" s="72"/>
      <c r="I1409" s="72"/>
      <c r="J1409" s="72"/>
      <c r="K1409" s="76" t="s">
        <v>1730</v>
      </c>
      <c r="L1409" s="8" t="s">
        <v>79</v>
      </c>
      <c r="M1409" s="78">
        <v>3.2</v>
      </c>
      <c r="N1409" s="9">
        <v>36161</v>
      </c>
      <c r="O1409" s="8" t="s">
        <v>1731</v>
      </c>
      <c r="P1409" s="8"/>
      <c r="Q1409" s="8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8"/>
      <c r="AD1409" s="8"/>
      <c r="AE1409" s="8"/>
      <c r="AF1409" s="8"/>
      <c r="AG1409" s="8">
        <f t="shared" si="105"/>
        <v>3</v>
      </c>
      <c r="AH1409" s="8">
        <f t="shared" si="106"/>
        <v>6</v>
      </c>
      <c r="AI1409" s="8" t="str">
        <f t="shared" si="107"/>
        <v/>
      </c>
      <c r="AJ1409" s="8" t="str">
        <f t="shared" si="108"/>
        <v/>
      </c>
      <c r="AK1409" s="8" t="str">
        <f t="shared" si="109"/>
        <v/>
      </c>
    </row>
    <row r="1410" spans="1:37" ht="12.75" customHeight="1">
      <c r="A1410" s="4">
        <v>1580</v>
      </c>
      <c r="B1410" s="4"/>
      <c r="C1410" s="69" t="s">
        <v>1916</v>
      </c>
      <c r="D1410" s="6" t="s">
        <v>32</v>
      </c>
      <c r="E1410" s="7"/>
      <c r="F1410" s="72" t="s">
        <v>6077</v>
      </c>
      <c r="G1410" s="72" t="s">
        <v>7490</v>
      </c>
      <c r="H1410" s="72"/>
      <c r="I1410" s="72"/>
      <c r="J1410" s="72"/>
      <c r="K1410" s="76" t="s">
        <v>1917</v>
      </c>
      <c r="L1410" s="8" t="s">
        <v>1918</v>
      </c>
      <c r="M1410" s="78">
        <v>4.5</v>
      </c>
      <c r="N1410" s="9">
        <v>38111</v>
      </c>
      <c r="O1410" s="8" t="s">
        <v>120</v>
      </c>
      <c r="P1410" s="8" t="s">
        <v>48</v>
      </c>
      <c r="Q1410" s="8" t="s">
        <v>105</v>
      </c>
      <c r="R1410" s="8" t="s">
        <v>81</v>
      </c>
      <c r="S1410" s="8" t="s">
        <v>158</v>
      </c>
      <c r="T1410" s="8" t="s">
        <v>59</v>
      </c>
      <c r="U1410" s="8" t="s">
        <v>238</v>
      </c>
      <c r="V1410" s="8" t="s">
        <v>159</v>
      </c>
      <c r="W1410" s="8" t="s">
        <v>298</v>
      </c>
      <c r="X1410" s="8" t="s">
        <v>38</v>
      </c>
      <c r="Y1410" s="8" t="s">
        <v>67</v>
      </c>
      <c r="Z1410" s="8" t="s">
        <v>160</v>
      </c>
      <c r="AA1410" s="8" t="s">
        <v>52</v>
      </c>
      <c r="AB1410" s="8" t="s">
        <v>161</v>
      </c>
      <c r="AC1410" s="8"/>
      <c r="AD1410" s="8"/>
      <c r="AE1410" s="8"/>
      <c r="AF1410" s="8"/>
      <c r="AG1410" s="8">
        <f t="shared" ref="AG1410:AG1473" si="110">IF(F1410="", "", IF(ISERROR(VALUE(MID(F1410,SEARCH(".jpg",F1410)-2, 2))), IF(MID(F1410,SEARCH(".jpg",F1410)-6, 6)="splash", "Sp", PROPER(MID(F1410, FIND("~",SUBSTITUTE(F1410,"_","~",LEN(F1410)-LEN(SUBSTITUTE(F1410,"_",""))))+1, LEN(F1410)-4-FIND("~",SUBSTITUTE(F1410,"_","~",LEN(F1410)-LEN(SUBSTITUTE(F1410,"_",""))))))), VALUE(MID(F1410,SEARCH(".jpg",F1410)-2, 2))))</f>
        <v>9</v>
      </c>
      <c r="AH1410" s="8">
        <f t="shared" ref="AH1410:AH1473" si="111">IF(G1410="", "", IF(ISERROR(VALUE(MID(G1410,SEARCH(".jpg",G1410)-2, 2))), IF(MID(G1410,SEARCH(".jpg",G1410)-6, 6)="splash", "Sp", PROPER(MID(G1410, FIND("~",SUBSTITUTE(G1410,"_","~",LEN(G1410)-LEN(SUBSTITUTE(G1410,"_",""))))+1, LEN(G1410)-4-FIND("~",SUBSTITUTE(G1410,"_","~",LEN(G1410)-LEN(SUBSTITUTE(G1410,"_",""))))))), VALUE(MID(G1410,SEARCH(".jpg",G1410)-2, 2))))</f>
        <v>18</v>
      </c>
      <c r="AI1410" s="8" t="str">
        <f t="shared" ref="AI1410:AI1473" si="112">IF(H1410="", "", IF(ISERROR(VALUE(MID(H1410,SEARCH(".jpg",H1410)-2, 2))), IF(MID(H1410,SEARCH(".jpg",H1410)-6, 6)="splash", "Sp", PROPER(MID(H1410, FIND("~",SUBSTITUTE(H1410,"_","~",LEN(H1410)-LEN(SUBSTITUTE(H1410,"_",""))))+1, LEN(H1410)-4-FIND("~",SUBSTITUTE(H1410,"_","~",LEN(H1410)-LEN(SUBSTITUTE(H1410,"_",""))))))), VALUE(MID(H1410,SEARCH(".jpg",H1410)-2, 2))))</f>
        <v/>
      </c>
      <c r="AJ1410" s="8" t="str">
        <f t="shared" ref="AJ1410:AJ1473" si="113">IF(I1410="", "", IF(ISERROR(VALUE(MID(I1410,SEARCH(".jpg",I1410)-2, 2))), IF(MID(I1410,SEARCH(".jpg",I1410)-6, 6)="splash", "Sp", PROPER(MID(I1410, FIND("~",SUBSTITUTE(I1410,"_","~",LEN(I1410)-LEN(SUBSTITUTE(I1410,"_",""))))+1, LEN(I1410)-4-FIND("~",SUBSTITUTE(I1410,"_","~",LEN(I1410)-LEN(SUBSTITUTE(I1410,"_",""))))))), VALUE(MID(I1410,SEARCH(".jpg",I1410)-2, 2))))</f>
        <v/>
      </c>
      <c r="AK1410" s="8" t="str">
        <f t="shared" ref="AK1410:AK1473" si="114">IF(J1410="", "", IF(ISERROR(VALUE(MID(J1410,SEARCH(".jpg",J1410)-2, 2))), IF(MID(J1410,SEARCH(".jpg",J1410)-6, 6)="splash", "Sp", PROPER(MID(J1410, FIND("~",SUBSTITUTE(J1410,"_","~",LEN(J1410)-LEN(SUBSTITUTE(J1410,"_",""))))+1, LEN(J1410)-4-FIND("~",SUBSTITUTE(J1410,"_","~",LEN(J1410)-LEN(SUBSTITUTE(J1410,"_",""))))))), VALUE(MID(J1410,SEARCH(".jpg",J1410)-2, 2))))</f>
        <v/>
      </c>
    </row>
    <row r="1411" spans="1:37" ht="12.75" customHeight="1">
      <c r="A1411" s="4">
        <v>1581</v>
      </c>
      <c r="B1411" s="4"/>
      <c r="C1411" s="69" t="s">
        <v>2140</v>
      </c>
      <c r="D1411" s="6" t="s">
        <v>375</v>
      </c>
      <c r="E1411" s="7"/>
      <c r="F1411" s="72" t="s">
        <v>6150</v>
      </c>
      <c r="G1411" s="72" t="s">
        <v>7579</v>
      </c>
      <c r="H1411" s="72"/>
      <c r="I1411" s="72"/>
      <c r="J1411" s="72"/>
      <c r="K1411" s="76" t="s">
        <v>2141</v>
      </c>
      <c r="L1411" s="8" t="s">
        <v>2142</v>
      </c>
      <c r="M1411" s="78">
        <v>11.9</v>
      </c>
      <c r="N1411" s="9">
        <v>36161</v>
      </c>
      <c r="O1411" s="8" t="s">
        <v>308</v>
      </c>
      <c r="P1411" s="8" t="s">
        <v>5560</v>
      </c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  <c r="AD1411" s="8"/>
      <c r="AE1411" s="8"/>
      <c r="AF1411" s="8"/>
      <c r="AG1411" s="8">
        <f t="shared" si="110"/>
        <v>1</v>
      </c>
      <c r="AH1411" s="8">
        <f t="shared" si="111"/>
        <v>18</v>
      </c>
      <c r="AI1411" s="8" t="str">
        <f t="shared" si="112"/>
        <v/>
      </c>
      <c r="AJ1411" s="8" t="str">
        <f t="shared" si="113"/>
        <v/>
      </c>
      <c r="AK1411" s="8" t="str">
        <f t="shared" si="114"/>
        <v/>
      </c>
    </row>
    <row r="1412" spans="1:37" ht="12.75" customHeight="1">
      <c r="A1412" s="4">
        <v>1582</v>
      </c>
      <c r="B1412" s="4"/>
      <c r="C1412" s="69" t="s">
        <v>2221</v>
      </c>
      <c r="D1412" s="6" t="s">
        <v>91</v>
      </c>
      <c r="E1412" s="7"/>
      <c r="F1412" s="72" t="s">
        <v>6180</v>
      </c>
      <c r="G1412" s="72" t="s">
        <v>7612</v>
      </c>
      <c r="H1412" s="72"/>
      <c r="I1412" s="72"/>
      <c r="J1412" s="72"/>
      <c r="K1412" s="76" t="s">
        <v>2222</v>
      </c>
      <c r="L1412" s="8" t="s">
        <v>79</v>
      </c>
      <c r="M1412" s="78">
        <v>5.3</v>
      </c>
      <c r="N1412" s="9">
        <v>36161</v>
      </c>
      <c r="O1412" s="8"/>
      <c r="P1412" s="8"/>
      <c r="Q1412" s="8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8"/>
      <c r="AD1412" s="8"/>
      <c r="AE1412" s="8"/>
      <c r="AF1412" s="8"/>
      <c r="AG1412" s="8">
        <f t="shared" si="110"/>
        <v>12</v>
      </c>
      <c r="AH1412" s="8">
        <f t="shared" si="111"/>
        <v>15</v>
      </c>
      <c r="AI1412" s="8" t="str">
        <f t="shared" si="112"/>
        <v/>
      </c>
      <c r="AJ1412" s="8" t="str">
        <f t="shared" si="113"/>
        <v/>
      </c>
      <c r="AK1412" s="8" t="str">
        <f t="shared" si="114"/>
        <v/>
      </c>
    </row>
    <row r="1413" spans="1:37" ht="12.75" customHeight="1">
      <c r="A1413" s="4">
        <v>1583</v>
      </c>
      <c r="B1413" s="4"/>
      <c r="C1413" s="69" t="s">
        <v>2264</v>
      </c>
      <c r="D1413" s="6" t="s">
        <v>61</v>
      </c>
      <c r="E1413" s="7"/>
      <c r="F1413" s="72" t="s">
        <v>6199</v>
      </c>
      <c r="G1413" s="72" t="s">
        <v>7631</v>
      </c>
      <c r="H1413" s="72"/>
      <c r="I1413" s="72"/>
      <c r="J1413" s="72"/>
      <c r="K1413" s="76" t="s">
        <v>2265</v>
      </c>
      <c r="L1413" s="8" t="s">
        <v>89</v>
      </c>
      <c r="M1413" s="78">
        <v>15</v>
      </c>
      <c r="N1413" s="9">
        <v>38565</v>
      </c>
      <c r="O1413" s="8" t="s">
        <v>48</v>
      </c>
      <c r="P1413" s="8" t="s">
        <v>169</v>
      </c>
      <c r="Q1413" s="8" t="s">
        <v>59</v>
      </c>
      <c r="R1413" s="8" t="s">
        <v>67</v>
      </c>
      <c r="S1413" s="8" t="s">
        <v>1157</v>
      </c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8"/>
      <c r="AE1413" s="8"/>
      <c r="AF1413" s="8"/>
      <c r="AG1413" s="8">
        <f t="shared" si="110"/>
        <v>1</v>
      </c>
      <c r="AH1413" s="8">
        <f t="shared" si="111"/>
        <v>10</v>
      </c>
      <c r="AI1413" s="8" t="str">
        <f t="shared" si="112"/>
        <v/>
      </c>
      <c r="AJ1413" s="8" t="str">
        <f t="shared" si="113"/>
        <v/>
      </c>
      <c r="AK1413" s="8" t="str">
        <f t="shared" si="114"/>
        <v/>
      </c>
    </row>
    <row r="1414" spans="1:37" ht="12.75" customHeight="1">
      <c r="A1414" s="4">
        <v>1584</v>
      </c>
      <c r="B1414" s="4"/>
      <c r="C1414" s="69" t="s">
        <v>2347</v>
      </c>
      <c r="D1414" s="6" t="s">
        <v>32</v>
      </c>
      <c r="E1414" s="7"/>
      <c r="F1414" s="72" t="s">
        <v>6226</v>
      </c>
      <c r="G1414" s="72" t="s">
        <v>7666</v>
      </c>
      <c r="H1414" s="72"/>
      <c r="I1414" s="72"/>
      <c r="J1414" s="72"/>
      <c r="K1414" s="76" t="s">
        <v>2348</v>
      </c>
      <c r="L1414" s="8" t="s">
        <v>2349</v>
      </c>
      <c r="M1414" s="78">
        <v>7.7</v>
      </c>
      <c r="N1414" s="9">
        <v>36161</v>
      </c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8"/>
      <c r="AE1414" s="8"/>
      <c r="AF1414" s="8"/>
      <c r="AG1414" s="8">
        <f t="shared" si="110"/>
        <v>1</v>
      </c>
      <c r="AH1414" s="8">
        <f t="shared" si="111"/>
        <v>11</v>
      </c>
      <c r="AI1414" s="8" t="str">
        <f t="shared" si="112"/>
        <v/>
      </c>
      <c r="AJ1414" s="8" t="str">
        <f t="shared" si="113"/>
        <v/>
      </c>
      <c r="AK1414" s="8" t="str">
        <f t="shared" si="114"/>
        <v/>
      </c>
    </row>
    <row r="1415" spans="1:37" ht="12.75" customHeight="1">
      <c r="A1415" s="4">
        <v>1586</v>
      </c>
      <c r="B1415" s="4"/>
      <c r="C1415" s="69" t="s">
        <v>3472</v>
      </c>
      <c r="D1415" s="6" t="s">
        <v>32</v>
      </c>
      <c r="E1415" s="7"/>
      <c r="F1415" s="72" t="s">
        <v>6615</v>
      </c>
      <c r="G1415" s="72" t="s">
        <v>8099</v>
      </c>
      <c r="H1415" s="72"/>
      <c r="I1415" s="72"/>
      <c r="J1415" s="72"/>
      <c r="K1415" s="76" t="s">
        <v>3473</v>
      </c>
      <c r="L1415" s="8" t="s">
        <v>3474</v>
      </c>
      <c r="M1415" s="78">
        <v>4.5</v>
      </c>
      <c r="N1415" s="9">
        <v>36161</v>
      </c>
      <c r="O1415" s="8" t="s">
        <v>172</v>
      </c>
      <c r="P1415" s="8"/>
      <c r="Q1415" s="8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8"/>
      <c r="AE1415" s="8"/>
      <c r="AF1415" s="8"/>
      <c r="AG1415" s="8" t="str">
        <f t="shared" si="110"/>
        <v>Sp</v>
      </c>
      <c r="AH1415" s="8">
        <f t="shared" si="111"/>
        <v>1</v>
      </c>
      <c r="AI1415" s="8" t="str">
        <f t="shared" si="112"/>
        <v/>
      </c>
      <c r="AJ1415" s="8" t="str">
        <f t="shared" si="113"/>
        <v/>
      </c>
      <c r="AK1415" s="8" t="str">
        <f t="shared" si="114"/>
        <v/>
      </c>
    </row>
    <row r="1416" spans="1:37" ht="12.75" customHeight="1">
      <c r="A1416" s="4">
        <v>1587</v>
      </c>
      <c r="B1416" s="4"/>
      <c r="C1416" s="69" t="s">
        <v>3483</v>
      </c>
      <c r="D1416" s="6" t="s">
        <v>27</v>
      </c>
      <c r="E1416" s="7" t="s">
        <v>281</v>
      </c>
      <c r="F1416" s="72" t="s">
        <v>6620</v>
      </c>
      <c r="G1416" s="72" t="s">
        <v>8104</v>
      </c>
      <c r="H1416" s="72"/>
      <c r="I1416" s="72"/>
      <c r="J1416" s="72"/>
      <c r="K1416" s="76" t="s">
        <v>3484</v>
      </c>
      <c r="L1416" s="8" t="s">
        <v>3485</v>
      </c>
      <c r="M1416" s="78">
        <v>12.7</v>
      </c>
      <c r="N1416" s="9">
        <v>37232</v>
      </c>
      <c r="O1416" s="8" t="s">
        <v>767</v>
      </c>
      <c r="P1416" s="8" t="s">
        <v>3486</v>
      </c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8"/>
      <c r="AE1416" s="8"/>
      <c r="AF1416" s="8"/>
      <c r="AG1416" s="8">
        <f t="shared" si="110"/>
        <v>9</v>
      </c>
      <c r="AH1416" s="8">
        <f t="shared" si="111"/>
        <v>14</v>
      </c>
      <c r="AI1416" s="8" t="str">
        <f t="shared" si="112"/>
        <v/>
      </c>
      <c r="AJ1416" s="8" t="str">
        <f t="shared" si="113"/>
        <v/>
      </c>
      <c r="AK1416" s="8" t="str">
        <f t="shared" si="114"/>
        <v/>
      </c>
    </row>
    <row r="1417" spans="1:37" ht="12.75" customHeight="1">
      <c r="A1417" s="4">
        <v>1588</v>
      </c>
      <c r="B1417" s="4"/>
      <c r="C1417" s="69" t="s">
        <v>4346</v>
      </c>
      <c r="D1417" s="6" t="s">
        <v>61</v>
      </c>
      <c r="E1417" s="7"/>
      <c r="F1417" s="72" t="s">
        <v>8953</v>
      </c>
      <c r="G1417" s="72" t="s">
        <v>8954</v>
      </c>
      <c r="H1417" s="72"/>
      <c r="I1417" s="72"/>
      <c r="J1417" s="72"/>
      <c r="K1417" s="76" t="s">
        <v>4347</v>
      </c>
      <c r="L1417" s="8" t="s">
        <v>1017</v>
      </c>
      <c r="M1417" s="78">
        <v>1.5</v>
      </c>
      <c r="N1417" s="9">
        <v>36161</v>
      </c>
      <c r="O1417" s="8"/>
      <c r="P1417" s="8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8"/>
      <c r="AE1417" s="8"/>
      <c r="AF1417" s="8"/>
      <c r="AG1417" s="8" t="str">
        <f t="shared" si="110"/>
        <v>Sp</v>
      </c>
      <c r="AH1417" s="8">
        <f t="shared" si="111"/>
        <v>1</v>
      </c>
      <c r="AI1417" s="8" t="str">
        <f t="shared" si="112"/>
        <v/>
      </c>
      <c r="AJ1417" s="8" t="str">
        <f t="shared" si="113"/>
        <v/>
      </c>
      <c r="AK1417" s="8" t="str">
        <f t="shared" si="114"/>
        <v/>
      </c>
    </row>
    <row r="1418" spans="1:37" ht="12.75" customHeight="1">
      <c r="A1418" s="4">
        <v>1589</v>
      </c>
      <c r="B1418" s="4"/>
      <c r="C1418" s="69" t="s">
        <v>2563</v>
      </c>
      <c r="D1418" s="6" t="s">
        <v>32</v>
      </c>
      <c r="E1418" s="7"/>
      <c r="F1418" s="72" t="s">
        <v>6302</v>
      </c>
      <c r="G1418" s="72" t="s">
        <v>7749</v>
      </c>
      <c r="H1418" s="72"/>
      <c r="I1418" s="72"/>
      <c r="J1418" s="72"/>
      <c r="K1418" s="76" t="s">
        <v>2564</v>
      </c>
      <c r="L1418" s="8" t="s">
        <v>2565</v>
      </c>
      <c r="M1418" s="78">
        <v>11</v>
      </c>
      <c r="N1418" s="9">
        <v>37225</v>
      </c>
      <c r="O1418" s="8" t="s">
        <v>105</v>
      </c>
      <c r="P1418" s="8" t="s">
        <v>2566</v>
      </c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8"/>
      <c r="AE1418" s="8"/>
      <c r="AF1418" s="8"/>
      <c r="AG1418" s="8">
        <f t="shared" si="110"/>
        <v>1</v>
      </c>
      <c r="AH1418" s="8">
        <f t="shared" si="111"/>
        <v>5</v>
      </c>
      <c r="AI1418" s="8" t="str">
        <f t="shared" si="112"/>
        <v/>
      </c>
      <c r="AJ1418" s="8" t="str">
        <f t="shared" si="113"/>
        <v/>
      </c>
      <c r="AK1418" s="8" t="str">
        <f t="shared" si="114"/>
        <v/>
      </c>
    </row>
    <row r="1419" spans="1:37" ht="12.75" customHeight="1">
      <c r="A1419" s="4">
        <v>1590</v>
      </c>
      <c r="B1419" s="4"/>
      <c r="C1419" s="69" t="s">
        <v>3536</v>
      </c>
      <c r="D1419" s="6" t="s">
        <v>32</v>
      </c>
      <c r="E1419" s="7"/>
      <c r="F1419" s="72" t="s">
        <v>8916</v>
      </c>
      <c r="G1419" s="72" t="s">
        <v>8126</v>
      </c>
      <c r="H1419" s="72"/>
      <c r="I1419" s="72"/>
      <c r="J1419" s="72"/>
      <c r="K1419" s="76" t="s">
        <v>3537</v>
      </c>
      <c r="L1419" s="8" t="s">
        <v>907</v>
      </c>
      <c r="M1419" s="78">
        <v>11.1</v>
      </c>
      <c r="N1419" s="9">
        <v>38977</v>
      </c>
      <c r="O1419" s="8" t="s">
        <v>827</v>
      </c>
      <c r="P1419" s="8" t="s">
        <v>185</v>
      </c>
      <c r="Q1419" s="8" t="s">
        <v>111</v>
      </c>
      <c r="R1419" s="8" t="s">
        <v>76</v>
      </c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8"/>
      <c r="AD1419" s="8"/>
      <c r="AE1419" s="8"/>
      <c r="AF1419" s="8"/>
      <c r="AG1419" s="8" t="str">
        <f t="shared" si="110"/>
        <v>Sp</v>
      </c>
      <c r="AH1419" s="8">
        <f t="shared" si="111"/>
        <v>10</v>
      </c>
      <c r="AI1419" s="8" t="str">
        <f t="shared" si="112"/>
        <v/>
      </c>
      <c r="AJ1419" s="8" t="str">
        <f t="shared" si="113"/>
        <v/>
      </c>
      <c r="AK1419" s="8" t="str">
        <f t="shared" si="114"/>
        <v/>
      </c>
    </row>
    <row r="1420" spans="1:37" ht="12.75" customHeight="1">
      <c r="A1420" s="4">
        <v>1594</v>
      </c>
      <c r="B1420" s="4"/>
      <c r="C1420" s="69" t="s">
        <v>4094</v>
      </c>
      <c r="D1420" s="6" t="s">
        <v>27</v>
      </c>
      <c r="E1420" s="7" t="s">
        <v>281</v>
      </c>
      <c r="F1420" s="72" t="s">
        <v>9102</v>
      </c>
      <c r="G1420" s="72" t="s">
        <v>9103</v>
      </c>
      <c r="H1420" s="72"/>
      <c r="I1420" s="72"/>
      <c r="J1420" s="72"/>
      <c r="K1420" s="76" t="s">
        <v>4095</v>
      </c>
      <c r="L1420" s="8" t="s">
        <v>898</v>
      </c>
      <c r="M1420" s="78">
        <v>18.7</v>
      </c>
      <c r="N1420" s="9">
        <v>39123</v>
      </c>
      <c r="O1420" s="8" t="s">
        <v>36</v>
      </c>
      <c r="P1420" s="8" t="s">
        <v>284</v>
      </c>
      <c r="Q1420" s="8" t="s">
        <v>384</v>
      </c>
      <c r="R1420" s="8" t="s">
        <v>66</v>
      </c>
      <c r="S1420" s="8" t="s">
        <v>308</v>
      </c>
      <c r="T1420" s="8" t="s">
        <v>1262</v>
      </c>
      <c r="U1420" s="8" t="s">
        <v>538</v>
      </c>
      <c r="V1420" s="8" t="s">
        <v>88</v>
      </c>
      <c r="W1420" s="8" t="s">
        <v>4096</v>
      </c>
      <c r="X1420" s="8" t="s">
        <v>151</v>
      </c>
      <c r="Y1420" s="8" t="s">
        <v>190</v>
      </c>
      <c r="Z1420" s="8"/>
      <c r="AA1420" s="8"/>
      <c r="AB1420" s="8"/>
      <c r="AC1420" s="8"/>
      <c r="AD1420" s="8"/>
      <c r="AE1420" s="8"/>
      <c r="AF1420" s="8"/>
      <c r="AG1420" s="8" t="str">
        <f t="shared" si="110"/>
        <v>[1]</v>
      </c>
      <c r="AH1420" s="8" t="str">
        <f t="shared" si="111"/>
        <v>[2]</v>
      </c>
      <c r="AI1420" s="8" t="str">
        <f t="shared" si="112"/>
        <v/>
      </c>
      <c r="AJ1420" s="8" t="str">
        <f t="shared" si="113"/>
        <v/>
      </c>
      <c r="AK1420" s="8" t="str">
        <f t="shared" si="114"/>
        <v/>
      </c>
    </row>
    <row r="1421" spans="1:37" ht="12.75" customHeight="1">
      <c r="A1421" s="4">
        <v>1595</v>
      </c>
      <c r="B1421" s="4"/>
      <c r="C1421" s="69" t="s">
        <v>1273</v>
      </c>
      <c r="D1421" s="6" t="s">
        <v>32</v>
      </c>
      <c r="E1421" s="7"/>
      <c r="F1421" s="72" t="s">
        <v>9066</v>
      </c>
      <c r="G1421" s="72" t="s">
        <v>9067</v>
      </c>
      <c r="H1421" s="72"/>
      <c r="I1421" s="72"/>
      <c r="J1421" s="72"/>
      <c r="K1421" s="76" t="s">
        <v>1274</v>
      </c>
      <c r="L1421" s="8" t="s">
        <v>1275</v>
      </c>
      <c r="M1421" s="78">
        <v>11.6</v>
      </c>
      <c r="N1421" s="9">
        <v>39132</v>
      </c>
      <c r="O1421" s="8" t="s">
        <v>149</v>
      </c>
      <c r="P1421" s="8" t="s">
        <v>48</v>
      </c>
      <c r="Q1421" s="8" t="s">
        <v>144</v>
      </c>
      <c r="R1421" s="8" t="s">
        <v>76</v>
      </c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8"/>
      <c r="AD1421" s="8"/>
      <c r="AE1421" s="8"/>
      <c r="AF1421" s="8"/>
      <c r="AG1421" s="8" t="str">
        <f t="shared" si="110"/>
        <v>[1]</v>
      </c>
      <c r="AH1421" s="8" t="str">
        <f t="shared" si="111"/>
        <v>[2]</v>
      </c>
      <c r="AI1421" s="8" t="str">
        <f t="shared" si="112"/>
        <v/>
      </c>
      <c r="AJ1421" s="8" t="str">
        <f t="shared" si="113"/>
        <v/>
      </c>
      <c r="AK1421" s="8" t="str">
        <f t="shared" si="114"/>
        <v/>
      </c>
    </row>
    <row r="1422" spans="1:37" ht="12.75" customHeight="1">
      <c r="A1422" s="4">
        <v>1596</v>
      </c>
      <c r="B1422" s="4"/>
      <c r="C1422" s="69" t="s">
        <v>90</v>
      </c>
      <c r="D1422" s="6" t="s">
        <v>91</v>
      </c>
      <c r="E1422" s="7"/>
      <c r="F1422" s="72" t="s">
        <v>5579</v>
      </c>
      <c r="G1422" s="72" t="s">
        <v>6920</v>
      </c>
      <c r="H1422" s="72"/>
      <c r="I1422" s="72"/>
      <c r="J1422" s="72"/>
      <c r="K1422" s="76" t="s">
        <v>92</v>
      </c>
      <c r="L1422" s="8" t="s">
        <v>93</v>
      </c>
      <c r="M1422" s="78">
        <v>9.3000000000000007</v>
      </c>
      <c r="N1422" s="9">
        <v>36161</v>
      </c>
      <c r="O1422" s="8" t="s">
        <v>94</v>
      </c>
      <c r="P1422" s="8"/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8"/>
      <c r="AD1422" s="8"/>
      <c r="AE1422" s="8"/>
      <c r="AF1422" s="8"/>
      <c r="AG1422" s="8" t="str">
        <f t="shared" si="110"/>
        <v>Sp</v>
      </c>
      <c r="AH1422" s="8">
        <f t="shared" si="111"/>
        <v>18</v>
      </c>
      <c r="AI1422" s="8" t="str">
        <f t="shared" si="112"/>
        <v/>
      </c>
      <c r="AJ1422" s="8" t="str">
        <f t="shared" si="113"/>
        <v/>
      </c>
      <c r="AK1422" s="8" t="str">
        <f t="shared" si="114"/>
        <v/>
      </c>
    </row>
    <row r="1423" spans="1:37" ht="12.75" customHeight="1">
      <c r="A1423" s="4">
        <v>1597</v>
      </c>
      <c r="B1423" s="4"/>
      <c r="C1423" s="69" t="s">
        <v>230</v>
      </c>
      <c r="D1423" s="6" t="s">
        <v>91</v>
      </c>
      <c r="E1423" s="7"/>
      <c r="F1423" s="72" t="s">
        <v>5603</v>
      </c>
      <c r="G1423" s="72" t="s">
        <v>6948</v>
      </c>
      <c r="H1423" s="72"/>
      <c r="I1423" s="72"/>
      <c r="J1423" s="72"/>
      <c r="K1423" s="76" t="s">
        <v>231</v>
      </c>
      <c r="L1423" s="8" t="s">
        <v>232</v>
      </c>
      <c r="M1423" s="78">
        <v>5.4</v>
      </c>
      <c r="N1423" s="9">
        <v>38568</v>
      </c>
      <c r="O1423" s="8"/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8"/>
      <c r="AE1423" s="8"/>
      <c r="AF1423" s="8"/>
      <c r="AG1423" s="8">
        <f t="shared" si="110"/>
        <v>8</v>
      </c>
      <c r="AH1423" s="8">
        <f t="shared" si="111"/>
        <v>15</v>
      </c>
      <c r="AI1423" s="8" t="str">
        <f t="shared" si="112"/>
        <v/>
      </c>
      <c r="AJ1423" s="8" t="str">
        <f t="shared" si="113"/>
        <v/>
      </c>
      <c r="AK1423" s="8" t="str">
        <f t="shared" si="114"/>
        <v/>
      </c>
    </row>
    <row r="1424" spans="1:37" ht="12.75" customHeight="1">
      <c r="A1424" s="4">
        <v>1598</v>
      </c>
      <c r="B1424" s="4"/>
      <c r="C1424" s="69" t="s">
        <v>512</v>
      </c>
      <c r="D1424" s="6" t="s">
        <v>61</v>
      </c>
      <c r="E1424" s="7"/>
      <c r="F1424" s="72" t="s">
        <v>5669</v>
      </c>
      <c r="G1424" s="72" t="s">
        <v>8741</v>
      </c>
      <c r="H1424" s="72"/>
      <c r="I1424" s="72"/>
      <c r="J1424" s="72"/>
      <c r="K1424" s="76" t="s">
        <v>513</v>
      </c>
      <c r="L1424" s="8" t="s">
        <v>514</v>
      </c>
      <c r="M1424" s="78">
        <v>2.5</v>
      </c>
      <c r="N1424" s="9">
        <v>36725</v>
      </c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  <c r="AE1424" s="8"/>
      <c r="AF1424" s="8"/>
      <c r="AG1424" s="8">
        <f t="shared" si="110"/>
        <v>18</v>
      </c>
      <c r="AH1424" s="8" t="str">
        <f t="shared" si="111"/>
        <v>Sp</v>
      </c>
      <c r="AI1424" s="8" t="str">
        <f t="shared" si="112"/>
        <v/>
      </c>
      <c r="AJ1424" s="8" t="str">
        <f t="shared" si="113"/>
        <v/>
      </c>
      <c r="AK1424" s="8" t="str">
        <f t="shared" si="114"/>
        <v/>
      </c>
    </row>
    <row r="1425" spans="1:37" ht="12.75" customHeight="1">
      <c r="A1425" s="4">
        <v>1599</v>
      </c>
      <c r="B1425" s="4"/>
      <c r="C1425" s="69" t="s">
        <v>532</v>
      </c>
      <c r="D1425" s="6" t="s">
        <v>91</v>
      </c>
      <c r="E1425" s="7"/>
      <c r="F1425" s="72" t="s">
        <v>8742</v>
      </c>
      <c r="G1425" s="72" t="s">
        <v>7022</v>
      </c>
      <c r="H1425" s="72"/>
      <c r="I1425" s="72"/>
      <c r="J1425" s="72"/>
      <c r="K1425" s="76" t="s">
        <v>533</v>
      </c>
      <c r="L1425" s="8" t="s">
        <v>534</v>
      </c>
      <c r="M1425" s="78">
        <v>5</v>
      </c>
      <c r="N1425" s="9">
        <v>36609</v>
      </c>
      <c r="O1425" s="8"/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  <c r="AE1425" s="8"/>
      <c r="AF1425" s="8"/>
      <c r="AG1425" s="8" t="str">
        <f t="shared" si="110"/>
        <v>Sp</v>
      </c>
      <c r="AH1425" s="8">
        <f t="shared" si="111"/>
        <v>12</v>
      </c>
      <c r="AI1425" s="8" t="str">
        <f t="shared" si="112"/>
        <v/>
      </c>
      <c r="AJ1425" s="8" t="str">
        <f t="shared" si="113"/>
        <v/>
      </c>
      <c r="AK1425" s="8" t="str">
        <f t="shared" si="114"/>
        <v/>
      </c>
    </row>
    <row r="1426" spans="1:37" ht="12.75" customHeight="1">
      <c r="A1426" s="4">
        <v>1601</v>
      </c>
      <c r="B1426" s="4"/>
      <c r="C1426" s="69" t="s">
        <v>713</v>
      </c>
      <c r="D1426" s="6" t="s">
        <v>91</v>
      </c>
      <c r="E1426" s="7"/>
      <c r="F1426" s="72" t="s">
        <v>5711</v>
      </c>
      <c r="G1426" s="72" t="s">
        <v>7072</v>
      </c>
      <c r="H1426" s="72"/>
      <c r="I1426" s="72"/>
      <c r="J1426" s="72"/>
      <c r="K1426" s="76" t="s">
        <v>714</v>
      </c>
      <c r="L1426" s="8" t="s">
        <v>276</v>
      </c>
      <c r="M1426" s="78">
        <v>4.7</v>
      </c>
      <c r="N1426" s="9">
        <v>36603</v>
      </c>
      <c r="O1426" s="8" t="s">
        <v>712</v>
      </c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8"/>
      <c r="AE1426" s="8"/>
      <c r="AF1426" s="8"/>
      <c r="AG1426" s="8">
        <f t="shared" si="110"/>
        <v>1</v>
      </c>
      <c r="AH1426" s="8">
        <f t="shared" si="111"/>
        <v>9</v>
      </c>
      <c r="AI1426" s="8" t="str">
        <f t="shared" si="112"/>
        <v/>
      </c>
      <c r="AJ1426" s="8" t="str">
        <f t="shared" si="113"/>
        <v/>
      </c>
      <c r="AK1426" s="8" t="str">
        <f t="shared" si="114"/>
        <v/>
      </c>
    </row>
    <row r="1427" spans="1:37" ht="12.75" customHeight="1">
      <c r="A1427" s="4">
        <v>1603</v>
      </c>
      <c r="B1427" s="4"/>
      <c r="C1427" s="69" t="s">
        <v>555</v>
      </c>
      <c r="D1427" s="6" t="s">
        <v>32</v>
      </c>
      <c r="E1427" s="7"/>
      <c r="F1427" s="72" t="s">
        <v>5679</v>
      </c>
      <c r="G1427" s="72" t="s">
        <v>7029</v>
      </c>
      <c r="H1427" s="72"/>
      <c r="I1427" s="72"/>
      <c r="J1427" s="72"/>
      <c r="K1427" s="76" t="s">
        <v>556</v>
      </c>
      <c r="L1427" s="8" t="s">
        <v>232</v>
      </c>
      <c r="M1427" s="78">
        <v>7.3</v>
      </c>
      <c r="N1427" s="9">
        <v>36561</v>
      </c>
      <c r="O1427" s="8" t="s">
        <v>557</v>
      </c>
      <c r="P1427" s="8" t="s">
        <v>185</v>
      </c>
      <c r="Q1427" s="8" t="s">
        <v>64</v>
      </c>
      <c r="R1427" s="8" t="s">
        <v>558</v>
      </c>
      <c r="S1427" s="8" t="s">
        <v>5560</v>
      </c>
      <c r="T1427" s="8" t="s">
        <v>397</v>
      </c>
      <c r="U1427" s="8" t="s">
        <v>308</v>
      </c>
      <c r="V1427" s="8" t="s">
        <v>559</v>
      </c>
      <c r="W1427" s="8" t="s">
        <v>121</v>
      </c>
      <c r="X1427" s="8" t="s">
        <v>560</v>
      </c>
      <c r="Y1427" s="8" t="s">
        <v>561</v>
      </c>
      <c r="Z1427" s="8" t="s">
        <v>172</v>
      </c>
      <c r="AA1427" s="8" t="s">
        <v>562</v>
      </c>
      <c r="AB1427" s="8"/>
      <c r="AC1427" s="8"/>
      <c r="AD1427" s="8"/>
      <c r="AE1427" s="8"/>
      <c r="AF1427" s="8"/>
      <c r="AG1427" s="8">
        <f t="shared" si="110"/>
        <v>1</v>
      </c>
      <c r="AH1427" s="8">
        <f t="shared" si="111"/>
        <v>17</v>
      </c>
      <c r="AI1427" s="8" t="str">
        <f t="shared" si="112"/>
        <v/>
      </c>
      <c r="AJ1427" s="8" t="str">
        <f t="shared" si="113"/>
        <v/>
      </c>
      <c r="AK1427" s="8" t="str">
        <f t="shared" si="114"/>
        <v/>
      </c>
    </row>
    <row r="1428" spans="1:37" ht="12.75" customHeight="1">
      <c r="A1428" s="4">
        <v>1604</v>
      </c>
      <c r="B1428" s="4"/>
      <c r="C1428" s="69" t="s">
        <v>708</v>
      </c>
      <c r="D1428" s="6" t="s">
        <v>91</v>
      </c>
      <c r="E1428" s="7"/>
      <c r="F1428" s="72" t="s">
        <v>5709</v>
      </c>
      <c r="G1428" s="72" t="s">
        <v>7070</v>
      </c>
      <c r="H1428" s="72"/>
      <c r="I1428" s="72"/>
      <c r="J1428" s="72"/>
      <c r="K1428" s="76" t="s">
        <v>709</v>
      </c>
      <c r="L1428" s="8" t="s">
        <v>276</v>
      </c>
      <c r="M1428" s="78">
        <v>4.7</v>
      </c>
      <c r="N1428" s="9">
        <v>36587</v>
      </c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  <c r="AE1428" s="8"/>
      <c r="AF1428" s="8"/>
      <c r="AG1428" s="8">
        <f t="shared" si="110"/>
        <v>9</v>
      </c>
      <c r="AH1428" s="8">
        <f t="shared" si="111"/>
        <v>18</v>
      </c>
      <c r="AI1428" s="8" t="str">
        <f t="shared" si="112"/>
        <v/>
      </c>
      <c r="AJ1428" s="8" t="str">
        <f t="shared" si="113"/>
        <v/>
      </c>
      <c r="AK1428" s="8" t="str">
        <f t="shared" si="114"/>
        <v/>
      </c>
    </row>
    <row r="1429" spans="1:37" ht="12.75" customHeight="1">
      <c r="A1429" s="4">
        <v>1605</v>
      </c>
      <c r="B1429" s="4"/>
      <c r="C1429" s="69" t="s">
        <v>710</v>
      </c>
      <c r="D1429" s="6" t="s">
        <v>91</v>
      </c>
      <c r="E1429" s="7"/>
      <c r="F1429" s="72" t="s">
        <v>5710</v>
      </c>
      <c r="G1429" s="72" t="s">
        <v>7071</v>
      </c>
      <c r="H1429" s="72"/>
      <c r="I1429" s="72"/>
      <c r="J1429" s="72"/>
      <c r="K1429" s="76" t="s">
        <v>711</v>
      </c>
      <c r="L1429" s="8" t="s">
        <v>276</v>
      </c>
      <c r="M1429" s="78">
        <v>5.8</v>
      </c>
      <c r="N1429" s="9">
        <v>36581</v>
      </c>
      <c r="O1429" s="8" t="s">
        <v>712</v>
      </c>
      <c r="P1429" s="8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8"/>
      <c r="AD1429" s="8"/>
      <c r="AE1429" s="8"/>
      <c r="AF1429" s="8"/>
      <c r="AG1429" s="8">
        <f t="shared" si="110"/>
        <v>1</v>
      </c>
      <c r="AH1429" s="8">
        <f t="shared" si="111"/>
        <v>18</v>
      </c>
      <c r="AI1429" s="8" t="str">
        <f t="shared" si="112"/>
        <v/>
      </c>
      <c r="AJ1429" s="8" t="str">
        <f t="shared" si="113"/>
        <v/>
      </c>
      <c r="AK1429" s="8" t="str">
        <f t="shared" si="114"/>
        <v/>
      </c>
    </row>
    <row r="1430" spans="1:37" ht="12.75" customHeight="1">
      <c r="A1430" s="4">
        <v>1606</v>
      </c>
      <c r="B1430" s="4"/>
      <c r="C1430" s="69" t="s">
        <v>741</v>
      </c>
      <c r="D1430" s="6" t="s">
        <v>27</v>
      </c>
      <c r="E1430" s="7"/>
      <c r="F1430" s="72" t="s">
        <v>5718</v>
      </c>
      <c r="G1430" s="72" t="s">
        <v>7081</v>
      </c>
      <c r="H1430" s="72"/>
      <c r="I1430" s="72"/>
      <c r="J1430" s="72"/>
      <c r="K1430" s="76" t="s">
        <v>742</v>
      </c>
      <c r="L1430" s="8" t="s">
        <v>232</v>
      </c>
      <c r="M1430" s="78">
        <v>5.8</v>
      </c>
      <c r="N1430" s="9">
        <v>36722</v>
      </c>
      <c r="O1430" s="8" t="s">
        <v>120</v>
      </c>
      <c r="P1430" s="8" t="s">
        <v>743</v>
      </c>
      <c r="Q1430" s="8" t="s">
        <v>49</v>
      </c>
      <c r="R1430" s="8" t="s">
        <v>558</v>
      </c>
      <c r="S1430" s="8" t="s">
        <v>5560</v>
      </c>
      <c r="T1430" s="8" t="s">
        <v>397</v>
      </c>
      <c r="U1430" s="8" t="s">
        <v>559</v>
      </c>
      <c r="V1430" s="8" t="s">
        <v>197</v>
      </c>
      <c r="W1430" s="8" t="s">
        <v>744</v>
      </c>
      <c r="X1430" s="8" t="s">
        <v>720</v>
      </c>
      <c r="Y1430" s="8" t="s">
        <v>172</v>
      </c>
      <c r="Z1430" s="8"/>
      <c r="AA1430" s="8"/>
      <c r="AB1430" s="8"/>
      <c r="AC1430" s="8"/>
      <c r="AD1430" s="8"/>
      <c r="AE1430" s="8"/>
      <c r="AF1430" s="8"/>
      <c r="AG1430" s="8">
        <f t="shared" si="110"/>
        <v>1</v>
      </c>
      <c r="AH1430" s="8">
        <f t="shared" si="111"/>
        <v>13</v>
      </c>
      <c r="AI1430" s="8" t="str">
        <f t="shared" si="112"/>
        <v/>
      </c>
      <c r="AJ1430" s="8" t="str">
        <f t="shared" si="113"/>
        <v/>
      </c>
      <c r="AK1430" s="8" t="str">
        <f t="shared" si="114"/>
        <v/>
      </c>
    </row>
    <row r="1431" spans="1:37" ht="12.75" customHeight="1">
      <c r="A1431" s="4">
        <v>1607</v>
      </c>
      <c r="B1431" s="4"/>
      <c r="C1431" s="69" t="s">
        <v>914</v>
      </c>
      <c r="D1431" s="6" t="s">
        <v>91</v>
      </c>
      <c r="E1431" s="7"/>
      <c r="F1431" s="72" t="s">
        <v>5760</v>
      </c>
      <c r="G1431" s="72" t="s">
        <v>7129</v>
      </c>
      <c r="H1431" s="72"/>
      <c r="I1431" s="72"/>
      <c r="J1431" s="72"/>
      <c r="K1431" s="76" t="s">
        <v>915</v>
      </c>
      <c r="L1431" s="23" t="s">
        <v>913</v>
      </c>
      <c r="M1431" s="78">
        <v>6</v>
      </c>
      <c r="N1431" s="9">
        <v>36965</v>
      </c>
      <c r="O1431" s="8" t="s">
        <v>916</v>
      </c>
      <c r="P1431" s="8"/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8"/>
      <c r="AD1431" s="8"/>
      <c r="AE1431" s="8"/>
      <c r="AF1431" s="8"/>
      <c r="AG1431" s="8">
        <f t="shared" si="110"/>
        <v>3</v>
      </c>
      <c r="AH1431" s="8">
        <f t="shared" si="111"/>
        <v>14</v>
      </c>
      <c r="AI1431" s="8" t="str">
        <f t="shared" si="112"/>
        <v/>
      </c>
      <c r="AJ1431" s="8" t="str">
        <f t="shared" si="113"/>
        <v/>
      </c>
      <c r="AK1431" s="8" t="str">
        <f t="shared" si="114"/>
        <v/>
      </c>
    </row>
    <row r="1432" spans="1:37" ht="12.75" customHeight="1">
      <c r="A1432" s="4">
        <v>1608</v>
      </c>
      <c r="B1432" s="4"/>
      <c r="C1432" s="69" t="s">
        <v>947</v>
      </c>
      <c r="D1432" s="6" t="s">
        <v>91</v>
      </c>
      <c r="E1432" s="7"/>
      <c r="F1432" s="72" t="s">
        <v>5771</v>
      </c>
      <c r="G1432" s="72" t="s">
        <v>7141</v>
      </c>
      <c r="H1432" s="72"/>
      <c r="I1432" s="72"/>
      <c r="J1432" s="72"/>
      <c r="K1432" s="76" t="s">
        <v>948</v>
      </c>
      <c r="L1432" s="8" t="s">
        <v>232</v>
      </c>
      <c r="M1432" s="78">
        <v>3.7</v>
      </c>
      <c r="N1432" s="9">
        <v>37300</v>
      </c>
      <c r="O1432" s="8"/>
      <c r="P1432" s="8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  <c r="AD1432" s="8"/>
      <c r="AE1432" s="8"/>
      <c r="AF1432" s="8"/>
      <c r="AG1432" s="8">
        <f t="shared" si="110"/>
        <v>9</v>
      </c>
      <c r="AH1432" s="8">
        <f t="shared" si="111"/>
        <v>11</v>
      </c>
      <c r="AI1432" s="8" t="str">
        <f t="shared" si="112"/>
        <v/>
      </c>
      <c r="AJ1432" s="8" t="str">
        <f t="shared" si="113"/>
        <v/>
      </c>
      <c r="AK1432" s="8" t="str">
        <f t="shared" si="114"/>
        <v/>
      </c>
    </row>
    <row r="1433" spans="1:37" ht="12.75" customHeight="1">
      <c r="A1433" s="4">
        <v>1609</v>
      </c>
      <c r="B1433" s="4"/>
      <c r="C1433" s="69" t="s">
        <v>1288</v>
      </c>
      <c r="D1433" s="6" t="s">
        <v>91</v>
      </c>
      <c r="E1433" s="7"/>
      <c r="F1433" s="72" t="s">
        <v>8792</v>
      </c>
      <c r="G1433" s="72" t="s">
        <v>7260</v>
      </c>
      <c r="H1433" s="72"/>
      <c r="I1433" s="72"/>
      <c r="J1433" s="72"/>
      <c r="K1433" s="76" t="s">
        <v>1289</v>
      </c>
      <c r="L1433" s="8" t="s">
        <v>704</v>
      </c>
      <c r="M1433" s="78">
        <v>3.8</v>
      </c>
      <c r="N1433" s="9">
        <v>36627</v>
      </c>
      <c r="O1433" s="8" t="s">
        <v>120</v>
      </c>
      <c r="P1433" s="8" t="s">
        <v>977</v>
      </c>
      <c r="Q1433" s="8" t="s">
        <v>64</v>
      </c>
      <c r="R1433" s="8" t="s">
        <v>5560</v>
      </c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8"/>
      <c r="AD1433" s="8"/>
      <c r="AE1433" s="8"/>
      <c r="AF1433" s="8"/>
      <c r="AG1433" s="8" t="str">
        <f t="shared" si="110"/>
        <v>Sp</v>
      </c>
      <c r="AH1433" s="8">
        <f t="shared" si="111"/>
        <v>1</v>
      </c>
      <c r="AI1433" s="8" t="str">
        <f t="shared" si="112"/>
        <v/>
      </c>
      <c r="AJ1433" s="8" t="str">
        <f t="shared" si="113"/>
        <v/>
      </c>
      <c r="AK1433" s="8" t="str">
        <f t="shared" si="114"/>
        <v/>
      </c>
    </row>
    <row r="1434" spans="1:37" ht="12.75" customHeight="1">
      <c r="A1434" s="4">
        <v>1610</v>
      </c>
      <c r="B1434" s="4"/>
      <c r="C1434" s="69" t="s">
        <v>1344</v>
      </c>
      <c r="D1434" s="6" t="s">
        <v>27</v>
      </c>
      <c r="E1434" s="7"/>
      <c r="F1434" s="72" t="s">
        <v>5889</v>
      </c>
      <c r="G1434" s="72" t="s">
        <v>7278</v>
      </c>
      <c r="H1434" s="72"/>
      <c r="I1434" s="72"/>
      <c r="J1434" s="72"/>
      <c r="K1434" s="76" t="s">
        <v>1345</v>
      </c>
      <c r="L1434" s="8" t="s">
        <v>1346</v>
      </c>
      <c r="M1434" s="78">
        <v>4</v>
      </c>
      <c r="N1434" s="9">
        <v>36604</v>
      </c>
      <c r="O1434" s="8"/>
      <c r="P1434" s="8"/>
      <c r="Q1434" s="8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8"/>
      <c r="AD1434" s="8"/>
      <c r="AE1434" s="8"/>
      <c r="AF1434" s="8"/>
      <c r="AG1434" s="8">
        <f t="shared" si="110"/>
        <v>11</v>
      </c>
      <c r="AH1434" s="8">
        <f t="shared" si="111"/>
        <v>18</v>
      </c>
      <c r="AI1434" s="8" t="str">
        <f t="shared" si="112"/>
        <v/>
      </c>
      <c r="AJ1434" s="8" t="str">
        <f t="shared" si="113"/>
        <v/>
      </c>
      <c r="AK1434" s="8" t="str">
        <f t="shared" si="114"/>
        <v/>
      </c>
    </row>
    <row r="1435" spans="1:37" ht="12.75" customHeight="1">
      <c r="A1435" s="4">
        <v>1611</v>
      </c>
      <c r="B1435" s="4"/>
      <c r="C1435" s="69" t="s">
        <v>1391</v>
      </c>
      <c r="D1435" s="6" t="s">
        <v>61</v>
      </c>
      <c r="E1435" s="7"/>
      <c r="F1435" s="72" t="s">
        <v>5905</v>
      </c>
      <c r="G1435" s="72" t="s">
        <v>7294</v>
      </c>
      <c r="H1435" s="72"/>
      <c r="I1435" s="72"/>
      <c r="J1435" s="72"/>
      <c r="K1435" s="76" t="s">
        <v>1392</v>
      </c>
      <c r="L1435" s="8" t="s">
        <v>1393</v>
      </c>
      <c r="M1435" s="78">
        <v>4.8</v>
      </c>
      <c r="N1435" s="9">
        <v>36536</v>
      </c>
      <c r="O1435" s="8"/>
      <c r="P1435" s="8"/>
      <c r="Q1435" s="8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8"/>
      <c r="AD1435" s="8"/>
      <c r="AE1435" s="8"/>
      <c r="AF1435" s="8"/>
      <c r="AG1435" s="8">
        <f t="shared" si="110"/>
        <v>1</v>
      </c>
      <c r="AH1435" s="8">
        <f t="shared" si="111"/>
        <v>9</v>
      </c>
      <c r="AI1435" s="8" t="str">
        <f t="shared" si="112"/>
        <v/>
      </c>
      <c r="AJ1435" s="8" t="str">
        <f t="shared" si="113"/>
        <v/>
      </c>
      <c r="AK1435" s="8" t="str">
        <f t="shared" si="114"/>
        <v/>
      </c>
    </row>
    <row r="1436" spans="1:37" ht="12.75" customHeight="1">
      <c r="A1436" s="4">
        <v>1612</v>
      </c>
      <c r="B1436" s="4"/>
      <c r="C1436" s="69" t="s">
        <v>1414</v>
      </c>
      <c r="D1436" s="6" t="s">
        <v>91</v>
      </c>
      <c r="E1436" s="7"/>
      <c r="F1436" s="72" t="s">
        <v>5912</v>
      </c>
      <c r="G1436" s="72" t="s">
        <v>7302</v>
      </c>
      <c r="H1436" s="72"/>
      <c r="I1436" s="72"/>
      <c r="J1436" s="72"/>
      <c r="K1436" s="76" t="s">
        <v>1415</v>
      </c>
      <c r="L1436" s="8" t="s">
        <v>232</v>
      </c>
      <c r="M1436" s="78">
        <v>2.5</v>
      </c>
      <c r="N1436" s="9">
        <v>38845</v>
      </c>
      <c r="O1436" s="8" t="s">
        <v>1416</v>
      </c>
      <c r="P1436" s="8" t="s">
        <v>1414</v>
      </c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8"/>
      <c r="AF1436" s="8"/>
      <c r="AG1436" s="8">
        <f t="shared" si="110"/>
        <v>9</v>
      </c>
      <c r="AH1436" s="8" t="str">
        <f t="shared" si="111"/>
        <v>Crater</v>
      </c>
      <c r="AI1436" s="8" t="str">
        <f t="shared" si="112"/>
        <v/>
      </c>
      <c r="AJ1436" s="8" t="str">
        <f t="shared" si="113"/>
        <v/>
      </c>
      <c r="AK1436" s="8" t="str">
        <f t="shared" si="114"/>
        <v/>
      </c>
    </row>
    <row r="1437" spans="1:37" ht="12.75" customHeight="1">
      <c r="A1437" s="4">
        <v>1613</v>
      </c>
      <c r="B1437" s="4"/>
      <c r="C1437" s="69" t="s">
        <v>1457</v>
      </c>
      <c r="D1437" s="6" t="s">
        <v>32</v>
      </c>
      <c r="E1437" s="7"/>
      <c r="F1437" s="72" t="s">
        <v>5926</v>
      </c>
      <c r="G1437" s="72" t="s">
        <v>7319</v>
      </c>
      <c r="H1437" s="72"/>
      <c r="I1437" s="72"/>
      <c r="J1437" s="72"/>
      <c r="K1437" s="76" t="s">
        <v>1458</v>
      </c>
      <c r="L1437" s="8" t="s">
        <v>232</v>
      </c>
      <c r="M1437" s="78">
        <v>6.5</v>
      </c>
      <c r="N1437" s="9">
        <v>36197</v>
      </c>
      <c r="O1437" s="8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  <c r="AD1437" s="8"/>
      <c r="AE1437" s="8"/>
      <c r="AF1437" s="8"/>
      <c r="AG1437" s="8">
        <f t="shared" si="110"/>
        <v>9</v>
      </c>
      <c r="AH1437" s="8">
        <f t="shared" si="111"/>
        <v>18</v>
      </c>
      <c r="AI1437" s="8" t="str">
        <f t="shared" si="112"/>
        <v/>
      </c>
      <c r="AJ1437" s="8" t="str">
        <f t="shared" si="113"/>
        <v/>
      </c>
      <c r="AK1437" s="8" t="str">
        <f t="shared" si="114"/>
        <v/>
      </c>
    </row>
    <row r="1438" spans="1:37" ht="12.75" customHeight="1">
      <c r="A1438" s="4">
        <v>1614</v>
      </c>
      <c r="B1438" s="4"/>
      <c r="C1438" s="69" t="s">
        <v>1480</v>
      </c>
      <c r="D1438" s="6" t="s">
        <v>91</v>
      </c>
      <c r="E1438" s="7"/>
      <c r="F1438" s="72" t="s">
        <v>5933</v>
      </c>
      <c r="G1438" s="72" t="s">
        <v>7328</v>
      </c>
      <c r="H1438" s="72"/>
      <c r="I1438" s="72"/>
      <c r="J1438" s="72"/>
      <c r="K1438" s="76" t="s">
        <v>1481</v>
      </c>
      <c r="L1438" s="8" t="s">
        <v>232</v>
      </c>
      <c r="M1438" s="78">
        <v>1.6</v>
      </c>
      <c r="N1438" s="9">
        <v>36638</v>
      </c>
      <c r="O1438" s="8" t="s">
        <v>121</v>
      </c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  <c r="AE1438" s="8"/>
      <c r="AF1438" s="8"/>
      <c r="AG1438" s="8">
        <f t="shared" si="110"/>
        <v>9</v>
      </c>
      <c r="AH1438" s="8">
        <f t="shared" si="111"/>
        <v>12</v>
      </c>
      <c r="AI1438" s="8" t="str">
        <f t="shared" si="112"/>
        <v/>
      </c>
      <c r="AJ1438" s="8" t="str">
        <f t="shared" si="113"/>
        <v/>
      </c>
      <c r="AK1438" s="8" t="str">
        <f t="shared" si="114"/>
        <v/>
      </c>
    </row>
    <row r="1439" spans="1:37" ht="12.75" customHeight="1">
      <c r="A1439" s="4">
        <v>1615</v>
      </c>
      <c r="B1439" s="4"/>
      <c r="C1439" s="69" t="s">
        <v>1546</v>
      </c>
      <c r="D1439" s="6" t="s">
        <v>91</v>
      </c>
      <c r="E1439" s="7"/>
      <c r="F1439" s="72" t="s">
        <v>5959</v>
      </c>
      <c r="G1439" s="72" t="s">
        <v>7355</v>
      </c>
      <c r="H1439" s="72"/>
      <c r="I1439" s="72"/>
      <c r="J1439" s="72"/>
      <c r="K1439" s="76" t="s">
        <v>1547</v>
      </c>
      <c r="L1439" s="8" t="s">
        <v>232</v>
      </c>
      <c r="M1439" s="78">
        <v>3.2</v>
      </c>
      <c r="N1439" s="9">
        <v>36464</v>
      </c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8"/>
      <c r="AE1439" s="8"/>
      <c r="AF1439" s="8"/>
      <c r="AG1439" s="8">
        <f t="shared" si="110"/>
        <v>9</v>
      </c>
      <c r="AH1439" s="8">
        <f t="shared" si="111"/>
        <v>10</v>
      </c>
      <c r="AI1439" s="8" t="str">
        <f t="shared" si="112"/>
        <v/>
      </c>
      <c r="AJ1439" s="8" t="str">
        <f t="shared" si="113"/>
        <v/>
      </c>
      <c r="AK1439" s="8" t="str">
        <f t="shared" si="114"/>
        <v/>
      </c>
    </row>
    <row r="1440" spans="1:37" ht="12.75" customHeight="1">
      <c r="A1440" s="4">
        <v>1616</v>
      </c>
      <c r="B1440" s="4"/>
      <c r="C1440" s="69" t="s">
        <v>1932</v>
      </c>
      <c r="D1440" s="6" t="s">
        <v>27</v>
      </c>
      <c r="E1440" s="7"/>
      <c r="F1440" s="72" t="s">
        <v>6083</v>
      </c>
      <c r="G1440" s="72" t="s">
        <v>7497</v>
      </c>
      <c r="H1440" s="72"/>
      <c r="I1440" s="72"/>
      <c r="J1440" s="72"/>
      <c r="K1440" s="76" t="s">
        <v>1933</v>
      </c>
      <c r="L1440" s="8" t="s">
        <v>232</v>
      </c>
      <c r="M1440" s="78">
        <v>1.5</v>
      </c>
      <c r="N1440" s="9">
        <v>36643</v>
      </c>
      <c r="O1440" s="8" t="s">
        <v>49</v>
      </c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8"/>
      <c r="AE1440" s="8"/>
      <c r="AF1440" s="8"/>
      <c r="AG1440" s="8">
        <f t="shared" si="110"/>
        <v>9</v>
      </c>
      <c r="AH1440" s="8">
        <f t="shared" si="111"/>
        <v>17</v>
      </c>
      <c r="AI1440" s="8" t="str">
        <f t="shared" si="112"/>
        <v/>
      </c>
      <c r="AJ1440" s="8" t="str">
        <f t="shared" si="113"/>
        <v/>
      </c>
      <c r="AK1440" s="8" t="str">
        <f t="shared" si="114"/>
        <v/>
      </c>
    </row>
    <row r="1441" spans="1:37">
      <c r="A1441" s="4">
        <v>1617</v>
      </c>
      <c r="B1441" s="4"/>
      <c r="C1441" s="69" t="s">
        <v>1934</v>
      </c>
      <c r="D1441" s="6" t="s">
        <v>91</v>
      </c>
      <c r="E1441" s="7"/>
      <c r="F1441" s="72" t="s">
        <v>6084</v>
      </c>
      <c r="G1441" s="72" t="s">
        <v>7498</v>
      </c>
      <c r="H1441" s="72"/>
      <c r="I1441" s="72"/>
      <c r="J1441" s="72"/>
      <c r="K1441" s="76" t="s">
        <v>1935</v>
      </c>
      <c r="L1441" s="8" t="s">
        <v>232</v>
      </c>
      <c r="M1441" s="78">
        <v>4.5999999999999996</v>
      </c>
      <c r="N1441" s="9">
        <v>36381</v>
      </c>
      <c r="O1441" s="8"/>
      <c r="P1441" s="8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8"/>
      <c r="AD1441" s="8"/>
      <c r="AE1441" s="8"/>
      <c r="AF1441" s="8"/>
      <c r="AG1441" s="8">
        <f t="shared" si="110"/>
        <v>11</v>
      </c>
      <c r="AH1441" s="8">
        <f t="shared" si="111"/>
        <v>15</v>
      </c>
      <c r="AI1441" s="8" t="str">
        <f t="shared" si="112"/>
        <v/>
      </c>
      <c r="AJ1441" s="8" t="str">
        <f t="shared" si="113"/>
        <v/>
      </c>
      <c r="AK1441" s="8" t="str">
        <f t="shared" si="114"/>
        <v/>
      </c>
    </row>
    <row r="1442" spans="1:37">
      <c r="A1442" s="4">
        <v>1618</v>
      </c>
      <c r="B1442" s="4"/>
      <c r="C1442" s="69" t="s">
        <v>1975</v>
      </c>
      <c r="D1442" s="6" t="s">
        <v>91</v>
      </c>
      <c r="E1442" s="7"/>
      <c r="F1442" s="72" t="s">
        <v>8832</v>
      </c>
      <c r="G1442" s="72" t="s">
        <v>7514</v>
      </c>
      <c r="H1442" s="72"/>
      <c r="I1442" s="72"/>
      <c r="J1442" s="72"/>
      <c r="K1442" s="76" t="s">
        <v>1976</v>
      </c>
      <c r="L1442" s="8" t="s">
        <v>1977</v>
      </c>
      <c r="M1442" s="78">
        <v>6.4</v>
      </c>
      <c r="N1442" s="9">
        <v>36620</v>
      </c>
      <c r="O1442" s="8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8"/>
      <c r="AE1442" s="8"/>
      <c r="AF1442" s="8"/>
      <c r="AG1442" s="8" t="str">
        <f t="shared" si="110"/>
        <v>Sp</v>
      </c>
      <c r="AH1442" s="8">
        <f t="shared" si="111"/>
        <v>18</v>
      </c>
      <c r="AI1442" s="8" t="str">
        <f t="shared" si="112"/>
        <v/>
      </c>
      <c r="AJ1442" s="8" t="str">
        <f t="shared" si="113"/>
        <v/>
      </c>
      <c r="AK1442" s="8" t="str">
        <f t="shared" si="114"/>
        <v/>
      </c>
    </row>
    <row r="1443" spans="1:37">
      <c r="A1443" s="4">
        <v>1619</v>
      </c>
      <c r="B1443" s="4"/>
      <c r="C1443" s="69" t="s">
        <v>2129</v>
      </c>
      <c r="D1443" s="6" t="s">
        <v>61</v>
      </c>
      <c r="E1443" s="7"/>
      <c r="F1443" s="72" t="s">
        <v>8845</v>
      </c>
      <c r="G1443" s="72" t="s">
        <v>7575</v>
      </c>
      <c r="H1443" s="72"/>
      <c r="I1443" s="72"/>
      <c r="J1443" s="72"/>
      <c r="K1443" s="76" t="s">
        <v>2130</v>
      </c>
      <c r="L1443" s="8" t="s">
        <v>2131</v>
      </c>
      <c r="M1443" s="78">
        <v>8</v>
      </c>
      <c r="N1443" s="9">
        <v>36631</v>
      </c>
      <c r="O1443" s="8" t="s">
        <v>5560</v>
      </c>
      <c r="P1443" s="8" t="s">
        <v>121</v>
      </c>
      <c r="Q1443" s="8" t="s">
        <v>120</v>
      </c>
      <c r="R1443" s="8" t="s">
        <v>587</v>
      </c>
      <c r="S1443" s="8" t="s">
        <v>1840</v>
      </c>
      <c r="T1443" s="8" t="s">
        <v>559</v>
      </c>
      <c r="U1443" s="8" t="s">
        <v>67</v>
      </c>
      <c r="V1443" s="8" t="s">
        <v>172</v>
      </c>
      <c r="W1443" s="8"/>
      <c r="X1443" s="8"/>
      <c r="Y1443" s="8"/>
      <c r="Z1443" s="8"/>
      <c r="AA1443" s="8"/>
      <c r="AB1443" s="8"/>
      <c r="AC1443" s="8"/>
      <c r="AD1443" s="8"/>
      <c r="AE1443" s="8"/>
      <c r="AF1443" s="8"/>
      <c r="AG1443" s="8" t="str">
        <f t="shared" si="110"/>
        <v>Sp</v>
      </c>
      <c r="AH1443" s="8">
        <f t="shared" si="111"/>
        <v>18</v>
      </c>
      <c r="AI1443" s="8" t="str">
        <f t="shared" si="112"/>
        <v/>
      </c>
      <c r="AJ1443" s="8" t="str">
        <f t="shared" si="113"/>
        <v/>
      </c>
      <c r="AK1443" s="8" t="str">
        <f t="shared" si="114"/>
        <v/>
      </c>
    </row>
    <row r="1444" spans="1:37" ht="12.75" customHeight="1">
      <c r="A1444" s="4">
        <v>1620</v>
      </c>
      <c r="B1444" s="4"/>
      <c r="C1444" s="69" t="s">
        <v>2177</v>
      </c>
      <c r="D1444" s="6" t="s">
        <v>61</v>
      </c>
      <c r="E1444" s="7"/>
      <c r="F1444" s="72" t="s">
        <v>6166</v>
      </c>
      <c r="G1444" s="72" t="s">
        <v>7595</v>
      </c>
      <c r="H1444" s="72"/>
      <c r="I1444" s="72"/>
      <c r="J1444" s="72"/>
      <c r="K1444" s="76" t="s">
        <v>2178</v>
      </c>
      <c r="L1444" s="8" t="s">
        <v>232</v>
      </c>
      <c r="M1444" s="78">
        <v>2.7</v>
      </c>
      <c r="N1444" s="9">
        <v>36639</v>
      </c>
      <c r="O1444" s="8"/>
      <c r="P1444" s="8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8"/>
      <c r="AD1444" s="8"/>
      <c r="AE1444" s="8"/>
      <c r="AF1444" s="8"/>
      <c r="AG1444" s="8">
        <f t="shared" si="110"/>
        <v>1</v>
      </c>
      <c r="AH1444" s="8">
        <f t="shared" si="111"/>
        <v>17</v>
      </c>
      <c r="AI1444" s="8" t="str">
        <f t="shared" si="112"/>
        <v/>
      </c>
      <c r="AJ1444" s="8" t="str">
        <f t="shared" si="113"/>
        <v/>
      </c>
      <c r="AK1444" s="8" t="str">
        <f t="shared" si="114"/>
        <v/>
      </c>
    </row>
    <row r="1445" spans="1:37">
      <c r="A1445" s="4">
        <v>1621</v>
      </c>
      <c r="B1445" s="4"/>
      <c r="C1445" s="69" t="s">
        <v>2270</v>
      </c>
      <c r="D1445" s="6" t="s">
        <v>61</v>
      </c>
      <c r="E1445" s="7"/>
      <c r="F1445" s="72" t="s">
        <v>6202</v>
      </c>
      <c r="G1445" s="72" t="s">
        <v>7634</v>
      </c>
      <c r="H1445" s="72"/>
      <c r="I1445" s="72"/>
      <c r="J1445" s="72"/>
      <c r="K1445" s="76" t="s">
        <v>2271</v>
      </c>
      <c r="L1445" s="8" t="s">
        <v>232</v>
      </c>
      <c r="M1445" s="78">
        <v>7</v>
      </c>
      <c r="N1445" s="9">
        <v>36756</v>
      </c>
      <c r="O1445" s="8" t="s">
        <v>120</v>
      </c>
      <c r="P1445" s="8" t="s">
        <v>587</v>
      </c>
      <c r="Q1445" s="8" t="s">
        <v>185</v>
      </c>
      <c r="R1445" s="8" t="s">
        <v>121</v>
      </c>
      <c r="S1445" s="8" t="s">
        <v>1564</v>
      </c>
      <c r="T1445" s="8" t="s">
        <v>67</v>
      </c>
      <c r="U1445" s="8" t="s">
        <v>720</v>
      </c>
      <c r="V1445" s="8" t="s">
        <v>70</v>
      </c>
      <c r="W1445" s="8" t="s">
        <v>151</v>
      </c>
      <c r="X1445" s="8" t="s">
        <v>893</v>
      </c>
      <c r="Y1445" s="8"/>
      <c r="Z1445" s="8"/>
      <c r="AA1445" s="8"/>
      <c r="AB1445" s="8"/>
      <c r="AC1445" s="8"/>
      <c r="AD1445" s="8"/>
      <c r="AE1445" s="8"/>
      <c r="AF1445" s="8"/>
      <c r="AG1445" s="8">
        <f t="shared" si="110"/>
        <v>1</v>
      </c>
      <c r="AH1445" s="8">
        <f t="shared" si="111"/>
        <v>10</v>
      </c>
      <c r="AI1445" s="8" t="str">
        <f t="shared" si="112"/>
        <v/>
      </c>
      <c r="AJ1445" s="8" t="str">
        <f t="shared" si="113"/>
        <v/>
      </c>
      <c r="AK1445" s="8" t="str">
        <f t="shared" si="114"/>
        <v/>
      </c>
    </row>
    <row r="1446" spans="1:37">
      <c r="A1446" s="4">
        <v>1622</v>
      </c>
      <c r="B1446" s="4"/>
      <c r="C1446" s="69" t="s">
        <v>2619</v>
      </c>
      <c r="D1446" s="6" t="s">
        <v>61</v>
      </c>
      <c r="E1446" s="7"/>
      <c r="F1446" s="72" t="s">
        <v>6324</v>
      </c>
      <c r="G1446" s="72" t="s">
        <v>7771</v>
      </c>
      <c r="H1446" s="72"/>
      <c r="I1446" s="72"/>
      <c r="J1446" s="72"/>
      <c r="K1446" s="76" t="s">
        <v>2620</v>
      </c>
      <c r="L1446" s="8" t="s">
        <v>232</v>
      </c>
      <c r="M1446" s="78">
        <v>7</v>
      </c>
      <c r="N1446" s="9">
        <v>36499</v>
      </c>
      <c r="O1446" s="8" t="s">
        <v>5560</v>
      </c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  <c r="AE1446" s="8"/>
      <c r="AF1446" s="8"/>
      <c r="AG1446" s="8">
        <f t="shared" si="110"/>
        <v>5</v>
      </c>
      <c r="AH1446" s="8">
        <f t="shared" si="111"/>
        <v>12</v>
      </c>
      <c r="AI1446" s="8" t="str">
        <f t="shared" si="112"/>
        <v/>
      </c>
      <c r="AJ1446" s="8" t="str">
        <f t="shared" si="113"/>
        <v/>
      </c>
      <c r="AK1446" s="8" t="str">
        <f t="shared" si="114"/>
        <v/>
      </c>
    </row>
    <row r="1447" spans="1:37">
      <c r="A1447" s="4">
        <v>1623</v>
      </c>
      <c r="B1447" s="4"/>
      <c r="C1447" s="69" t="s">
        <v>2639</v>
      </c>
      <c r="D1447" s="6" t="s">
        <v>27</v>
      </c>
      <c r="E1447" s="7"/>
      <c r="F1447" s="72" t="s">
        <v>8866</v>
      </c>
      <c r="G1447" s="72" t="s">
        <v>7780</v>
      </c>
      <c r="H1447" s="72"/>
      <c r="I1447" s="72"/>
      <c r="J1447" s="72"/>
      <c r="K1447" s="76" t="s">
        <v>2640</v>
      </c>
      <c r="L1447" s="8" t="s">
        <v>232</v>
      </c>
      <c r="M1447" s="78">
        <v>7.5</v>
      </c>
      <c r="N1447" s="9">
        <v>36869</v>
      </c>
      <c r="O1447" s="8" t="s">
        <v>115</v>
      </c>
      <c r="P1447" s="8" t="s">
        <v>587</v>
      </c>
      <c r="Q1447" s="8" t="s">
        <v>588</v>
      </c>
      <c r="R1447" s="8" t="s">
        <v>1840</v>
      </c>
      <c r="S1447" s="8" t="s">
        <v>5560</v>
      </c>
      <c r="T1447" s="8" t="s">
        <v>559</v>
      </c>
      <c r="U1447" s="8" t="s">
        <v>936</v>
      </c>
      <c r="V1447" s="8" t="s">
        <v>720</v>
      </c>
      <c r="W1447" s="8" t="s">
        <v>1689</v>
      </c>
      <c r="X1447" s="8" t="s">
        <v>450</v>
      </c>
      <c r="Y1447" s="8" t="s">
        <v>2641</v>
      </c>
      <c r="Z1447" s="8" t="s">
        <v>2642</v>
      </c>
      <c r="AA1447" s="8" t="s">
        <v>172</v>
      </c>
      <c r="AB1447" s="8" t="s">
        <v>2643</v>
      </c>
      <c r="AC1447" s="8"/>
      <c r="AD1447" s="8"/>
      <c r="AE1447" s="8"/>
      <c r="AF1447" s="8"/>
      <c r="AG1447" s="8" t="str">
        <f t="shared" si="110"/>
        <v>Sp</v>
      </c>
      <c r="AH1447" s="8">
        <f t="shared" si="111"/>
        <v>13</v>
      </c>
      <c r="AI1447" s="8" t="str">
        <f t="shared" si="112"/>
        <v/>
      </c>
      <c r="AJ1447" s="8" t="str">
        <f t="shared" si="113"/>
        <v/>
      </c>
      <c r="AK1447" s="8" t="str">
        <f t="shared" si="114"/>
        <v/>
      </c>
    </row>
    <row r="1448" spans="1:37">
      <c r="A1448" s="4">
        <v>1624</v>
      </c>
      <c r="B1448" s="4"/>
      <c r="C1448" s="69" t="s">
        <v>2754</v>
      </c>
      <c r="D1448" s="6" t="s">
        <v>91</v>
      </c>
      <c r="E1448" s="7"/>
      <c r="F1448" s="72" t="s">
        <v>6377</v>
      </c>
      <c r="G1448" s="72" t="s">
        <v>7827</v>
      </c>
      <c r="H1448" s="72"/>
      <c r="I1448" s="72"/>
      <c r="J1448" s="72"/>
      <c r="K1448" s="76" t="s">
        <v>2755</v>
      </c>
      <c r="L1448" s="8" t="s">
        <v>2756</v>
      </c>
      <c r="M1448" s="78">
        <v>7.7</v>
      </c>
      <c r="N1448" s="9">
        <v>36828</v>
      </c>
      <c r="O1448" s="8" t="s">
        <v>115</v>
      </c>
      <c r="P1448" s="8" t="s">
        <v>2757</v>
      </c>
      <c r="Q1448" s="8" t="s">
        <v>589</v>
      </c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8"/>
      <c r="AD1448" s="8"/>
      <c r="AE1448" s="8"/>
      <c r="AF1448" s="8"/>
      <c r="AG1448" s="8" t="str">
        <f t="shared" si="110"/>
        <v>Sp</v>
      </c>
      <c r="AH1448" s="8">
        <f t="shared" si="111"/>
        <v>2</v>
      </c>
      <c r="AI1448" s="8" t="str">
        <f t="shared" si="112"/>
        <v/>
      </c>
      <c r="AJ1448" s="8" t="str">
        <f t="shared" si="113"/>
        <v/>
      </c>
      <c r="AK1448" s="8" t="str">
        <f t="shared" si="114"/>
        <v/>
      </c>
    </row>
    <row r="1449" spans="1:37">
      <c r="A1449" s="4">
        <v>1625</v>
      </c>
      <c r="B1449" s="4"/>
      <c r="C1449" s="69" t="s">
        <v>2930</v>
      </c>
      <c r="D1449" s="6" t="s">
        <v>91</v>
      </c>
      <c r="E1449" s="7"/>
      <c r="F1449" s="72" t="s">
        <v>8877</v>
      </c>
      <c r="G1449" s="72" t="s">
        <v>7892</v>
      </c>
      <c r="H1449" s="72"/>
      <c r="I1449" s="72"/>
      <c r="J1449" s="72"/>
      <c r="K1449" s="76" t="s">
        <v>2931</v>
      </c>
      <c r="L1449" s="8" t="s">
        <v>2932</v>
      </c>
      <c r="M1449" s="78">
        <v>3.5</v>
      </c>
      <c r="N1449" s="9">
        <v>36576</v>
      </c>
      <c r="O1449" s="8"/>
      <c r="P1449" s="8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8"/>
      <c r="AD1449" s="8"/>
      <c r="AE1449" s="8"/>
      <c r="AF1449" s="8"/>
      <c r="AG1449" s="8" t="str">
        <f t="shared" si="110"/>
        <v>Sp</v>
      </c>
      <c r="AH1449" s="8">
        <f t="shared" si="111"/>
        <v>1</v>
      </c>
      <c r="AI1449" s="8" t="str">
        <f t="shared" si="112"/>
        <v/>
      </c>
      <c r="AJ1449" s="8" t="str">
        <f t="shared" si="113"/>
        <v/>
      </c>
      <c r="AK1449" s="8" t="str">
        <f t="shared" si="114"/>
        <v/>
      </c>
    </row>
    <row r="1450" spans="1:37">
      <c r="A1450" s="4">
        <v>1626</v>
      </c>
      <c r="B1450" s="4"/>
      <c r="C1450" s="69" t="s">
        <v>2938</v>
      </c>
      <c r="D1450" s="6" t="s">
        <v>91</v>
      </c>
      <c r="E1450" s="7"/>
      <c r="F1450" s="72" t="s">
        <v>8878</v>
      </c>
      <c r="G1450" s="72" t="s">
        <v>7895</v>
      </c>
      <c r="H1450" s="72"/>
      <c r="I1450" s="72"/>
      <c r="J1450" s="72"/>
      <c r="K1450" s="76" t="s">
        <v>2939</v>
      </c>
      <c r="L1450" s="8" t="s">
        <v>2940</v>
      </c>
      <c r="M1450" s="78">
        <v>5.9</v>
      </c>
      <c r="N1450" s="9">
        <v>36342</v>
      </c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  <c r="AE1450" s="8"/>
      <c r="AF1450" s="8"/>
      <c r="AG1450" s="8" t="str">
        <f t="shared" si="110"/>
        <v>Sp</v>
      </c>
      <c r="AH1450" s="8">
        <f t="shared" si="111"/>
        <v>18</v>
      </c>
      <c r="AI1450" s="8" t="str">
        <f t="shared" si="112"/>
        <v/>
      </c>
      <c r="AJ1450" s="8" t="str">
        <f t="shared" si="113"/>
        <v/>
      </c>
      <c r="AK1450" s="8" t="str">
        <f t="shared" si="114"/>
        <v/>
      </c>
    </row>
    <row r="1451" spans="1:37">
      <c r="A1451" s="4">
        <v>1627</v>
      </c>
      <c r="B1451" s="4"/>
      <c r="C1451" s="69" t="s">
        <v>3044</v>
      </c>
      <c r="D1451" s="6" t="s">
        <v>61</v>
      </c>
      <c r="E1451" s="7"/>
      <c r="F1451" s="72" t="s">
        <v>8884</v>
      </c>
      <c r="G1451" s="72" t="s">
        <v>7940</v>
      </c>
      <c r="H1451" s="72"/>
      <c r="I1451" s="72"/>
      <c r="J1451" s="72"/>
      <c r="K1451" s="76" t="s">
        <v>3045</v>
      </c>
      <c r="L1451" s="8" t="s">
        <v>3046</v>
      </c>
      <c r="M1451" s="78">
        <v>17.600000000000001</v>
      </c>
      <c r="N1451" s="9">
        <v>37459</v>
      </c>
      <c r="O1451" s="8" t="s">
        <v>105</v>
      </c>
      <c r="P1451" s="8" t="s">
        <v>5563</v>
      </c>
      <c r="Q1451" s="8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8"/>
      <c r="AD1451" s="8"/>
      <c r="AE1451" s="8"/>
      <c r="AF1451" s="8"/>
      <c r="AG1451" s="8" t="str">
        <f t="shared" si="110"/>
        <v>Sp</v>
      </c>
      <c r="AH1451" s="8">
        <f t="shared" si="111"/>
        <v>1</v>
      </c>
      <c r="AI1451" s="8" t="str">
        <f t="shared" si="112"/>
        <v/>
      </c>
      <c r="AJ1451" s="8" t="str">
        <f t="shared" si="113"/>
        <v/>
      </c>
      <c r="AK1451" s="8" t="str">
        <f t="shared" si="114"/>
        <v/>
      </c>
    </row>
    <row r="1452" spans="1:37">
      <c r="A1452" s="4">
        <v>1628</v>
      </c>
      <c r="B1452" s="4"/>
      <c r="C1452" s="69" t="s">
        <v>3163</v>
      </c>
      <c r="D1452" s="6" t="s">
        <v>1404</v>
      </c>
      <c r="E1452" s="7"/>
      <c r="F1452" s="72" t="s">
        <v>6514</v>
      </c>
      <c r="G1452" s="72" t="s">
        <v>7983</v>
      </c>
      <c r="H1452" s="72"/>
      <c r="I1452" s="72"/>
      <c r="J1452" s="72"/>
      <c r="K1452" s="76" t="s">
        <v>3164</v>
      </c>
      <c r="L1452" s="8" t="s">
        <v>232</v>
      </c>
      <c r="M1452" s="78">
        <v>3.9</v>
      </c>
      <c r="N1452" s="9">
        <v>36396</v>
      </c>
      <c r="O1452" s="8"/>
      <c r="P1452" s="8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8"/>
      <c r="AD1452" s="8"/>
      <c r="AE1452" s="8"/>
      <c r="AF1452" s="8"/>
      <c r="AG1452" s="8" t="str">
        <f t="shared" si="110"/>
        <v>Sp</v>
      </c>
      <c r="AH1452" s="8">
        <f t="shared" si="111"/>
        <v>10</v>
      </c>
      <c r="AI1452" s="8" t="str">
        <f t="shared" si="112"/>
        <v/>
      </c>
      <c r="AJ1452" s="8" t="str">
        <f t="shared" si="113"/>
        <v/>
      </c>
      <c r="AK1452" s="8" t="str">
        <f t="shared" si="114"/>
        <v/>
      </c>
    </row>
    <row r="1453" spans="1:37">
      <c r="A1453" s="4">
        <v>1629</v>
      </c>
      <c r="B1453" s="4"/>
      <c r="C1453" s="69" t="s">
        <v>3288</v>
      </c>
      <c r="D1453" s="6" t="s">
        <v>179</v>
      </c>
      <c r="E1453" s="7"/>
      <c r="F1453" s="72" t="s">
        <v>6553</v>
      </c>
      <c r="G1453" s="72" t="s">
        <v>8026</v>
      </c>
      <c r="H1453" s="72"/>
      <c r="I1453" s="72"/>
      <c r="J1453" s="72"/>
      <c r="K1453" s="76" t="s">
        <v>3289</v>
      </c>
      <c r="L1453" s="8" t="s">
        <v>232</v>
      </c>
      <c r="M1453" s="78">
        <v>4.7</v>
      </c>
      <c r="N1453" s="9">
        <v>36583</v>
      </c>
      <c r="O1453" s="8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  <c r="AE1453" s="8"/>
      <c r="AF1453" s="8"/>
      <c r="AG1453" s="8" t="str">
        <f t="shared" si="110"/>
        <v>Sp</v>
      </c>
      <c r="AH1453" s="8">
        <f t="shared" si="111"/>
        <v>3</v>
      </c>
      <c r="AI1453" s="8" t="str">
        <f t="shared" si="112"/>
        <v/>
      </c>
      <c r="AJ1453" s="8" t="str">
        <f t="shared" si="113"/>
        <v/>
      </c>
      <c r="AK1453" s="8" t="str">
        <f t="shared" si="114"/>
        <v/>
      </c>
    </row>
    <row r="1454" spans="1:37">
      <c r="A1454" s="4">
        <v>1630</v>
      </c>
      <c r="B1454" s="4"/>
      <c r="C1454" s="69" t="s">
        <v>3358</v>
      </c>
      <c r="D1454" s="6" t="s">
        <v>27</v>
      </c>
      <c r="E1454" s="7"/>
      <c r="F1454" s="72" t="s">
        <v>6578</v>
      </c>
      <c r="G1454" s="72" t="s">
        <v>8054</v>
      </c>
      <c r="H1454" s="72"/>
      <c r="I1454" s="72"/>
      <c r="J1454" s="72"/>
      <c r="K1454" s="76" t="s">
        <v>3359</v>
      </c>
      <c r="L1454" s="8" t="s">
        <v>232</v>
      </c>
      <c r="M1454" s="78">
        <v>5.3</v>
      </c>
      <c r="N1454" s="9">
        <v>38510</v>
      </c>
      <c r="O1454" s="8" t="s">
        <v>81</v>
      </c>
      <c r="P1454" s="8" t="s">
        <v>203</v>
      </c>
      <c r="Q1454" s="8" t="s">
        <v>5560</v>
      </c>
      <c r="R1454" s="8" t="s">
        <v>59</v>
      </c>
      <c r="S1454" s="8" t="s">
        <v>159</v>
      </c>
      <c r="T1454" s="8" t="s">
        <v>125</v>
      </c>
      <c r="U1454" s="8" t="s">
        <v>298</v>
      </c>
      <c r="V1454" s="8" t="s">
        <v>38</v>
      </c>
      <c r="W1454" s="8" t="s">
        <v>67</v>
      </c>
      <c r="X1454" s="8" t="s">
        <v>39</v>
      </c>
      <c r="Y1454" s="8" t="s">
        <v>160</v>
      </c>
      <c r="Z1454" s="8" t="s">
        <v>111</v>
      </c>
      <c r="AA1454" s="8" t="s">
        <v>71</v>
      </c>
      <c r="AB1454" s="8" t="s">
        <v>161</v>
      </c>
      <c r="AC1454" s="8"/>
      <c r="AD1454" s="8"/>
      <c r="AE1454" s="8"/>
      <c r="AF1454" s="8"/>
      <c r="AG1454" s="8" t="str">
        <f t="shared" si="110"/>
        <v>Sp</v>
      </c>
      <c r="AH1454" s="8">
        <f t="shared" si="111"/>
        <v>1</v>
      </c>
      <c r="AI1454" s="8" t="str">
        <f t="shared" si="112"/>
        <v/>
      </c>
      <c r="AJ1454" s="8" t="str">
        <f t="shared" si="113"/>
        <v/>
      </c>
      <c r="AK1454" s="8" t="str">
        <f t="shared" si="114"/>
        <v/>
      </c>
    </row>
    <row r="1455" spans="1:37">
      <c r="A1455" s="4">
        <v>1631</v>
      </c>
      <c r="B1455" s="4"/>
      <c r="C1455" s="69" t="s">
        <v>3421</v>
      </c>
      <c r="D1455" s="6" t="s">
        <v>32</v>
      </c>
      <c r="E1455" s="7"/>
      <c r="F1455" s="72" t="s">
        <v>8908</v>
      </c>
      <c r="G1455" s="72" t="s">
        <v>8080</v>
      </c>
      <c r="H1455" s="72"/>
      <c r="I1455" s="72"/>
      <c r="J1455" s="72"/>
      <c r="K1455" s="76" t="s">
        <v>3422</v>
      </c>
      <c r="L1455" s="8" t="s">
        <v>3423</v>
      </c>
      <c r="M1455" s="78">
        <v>7.1</v>
      </c>
      <c r="N1455" s="9">
        <v>36737</v>
      </c>
      <c r="O1455" s="8" t="s">
        <v>3424</v>
      </c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8"/>
      <c r="AE1455" s="8"/>
      <c r="AF1455" s="8"/>
      <c r="AG1455" s="8" t="str">
        <f t="shared" si="110"/>
        <v>Sp</v>
      </c>
      <c r="AH1455" s="8">
        <f t="shared" si="111"/>
        <v>18</v>
      </c>
      <c r="AI1455" s="8" t="str">
        <f t="shared" si="112"/>
        <v/>
      </c>
      <c r="AJ1455" s="8" t="str">
        <f t="shared" si="113"/>
        <v/>
      </c>
      <c r="AK1455" s="8" t="str">
        <f t="shared" si="114"/>
        <v/>
      </c>
    </row>
    <row r="1456" spans="1:37">
      <c r="A1456" s="4">
        <v>1632</v>
      </c>
      <c r="B1456" s="4"/>
      <c r="C1456" s="69" t="s">
        <v>3549</v>
      </c>
      <c r="D1456" s="6" t="s">
        <v>32</v>
      </c>
      <c r="E1456" s="7"/>
      <c r="F1456" s="72" t="s">
        <v>8919</v>
      </c>
      <c r="G1456" s="72" t="s">
        <v>8132</v>
      </c>
      <c r="H1456" s="72"/>
      <c r="I1456" s="72"/>
      <c r="J1456" s="72"/>
      <c r="K1456" s="76" t="s">
        <v>3550</v>
      </c>
      <c r="L1456" s="8" t="s">
        <v>3551</v>
      </c>
      <c r="M1456" s="78">
        <v>6.8</v>
      </c>
      <c r="N1456" s="9">
        <v>36897</v>
      </c>
      <c r="O1456" s="8" t="s">
        <v>3552</v>
      </c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8"/>
      <c r="AF1456" s="8"/>
      <c r="AG1456" s="8" t="str">
        <f t="shared" si="110"/>
        <v>Sp</v>
      </c>
      <c r="AH1456" s="8">
        <f t="shared" si="111"/>
        <v>14</v>
      </c>
      <c r="AI1456" s="8" t="str">
        <f t="shared" si="112"/>
        <v/>
      </c>
      <c r="AJ1456" s="8" t="str">
        <f t="shared" si="113"/>
        <v/>
      </c>
      <c r="AK1456" s="8" t="str">
        <f t="shared" si="114"/>
        <v/>
      </c>
    </row>
    <row r="1457" spans="1:37">
      <c r="A1457" s="4">
        <v>1633</v>
      </c>
      <c r="B1457" s="4"/>
      <c r="C1457" s="69" t="s">
        <v>3802</v>
      </c>
      <c r="D1457" s="6" t="s">
        <v>91</v>
      </c>
      <c r="E1457" s="7"/>
      <c r="F1457" s="72" t="s">
        <v>8858</v>
      </c>
      <c r="G1457" s="72" t="s">
        <v>8230</v>
      </c>
      <c r="H1457" s="72"/>
      <c r="I1457" s="72"/>
      <c r="J1457" s="72"/>
      <c r="K1457" s="76" t="s">
        <v>3803</v>
      </c>
      <c r="L1457" s="8" t="s">
        <v>3804</v>
      </c>
      <c r="M1457" s="78">
        <v>4.0999999999999996</v>
      </c>
      <c r="N1457" s="9">
        <v>36636</v>
      </c>
      <c r="O1457" s="8"/>
      <c r="P1457" s="8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8"/>
      <c r="AG1457" s="8" t="str">
        <f t="shared" si="110"/>
        <v>Sp</v>
      </c>
      <c r="AH1457" s="8">
        <f t="shared" si="111"/>
        <v>17</v>
      </c>
      <c r="AI1457" s="8" t="str">
        <f t="shared" si="112"/>
        <v/>
      </c>
      <c r="AJ1457" s="8" t="str">
        <f t="shared" si="113"/>
        <v/>
      </c>
      <c r="AK1457" s="8" t="str">
        <f t="shared" si="114"/>
        <v/>
      </c>
    </row>
    <row r="1458" spans="1:37">
      <c r="A1458" s="4">
        <v>1634</v>
      </c>
      <c r="B1458" s="4"/>
      <c r="C1458" s="69" t="s">
        <v>3842</v>
      </c>
      <c r="D1458" s="6" t="s">
        <v>91</v>
      </c>
      <c r="E1458" s="7"/>
      <c r="F1458" s="72" t="s">
        <v>6745</v>
      </c>
      <c r="G1458" s="72" t="s">
        <v>8246</v>
      </c>
      <c r="H1458" s="72"/>
      <c r="I1458" s="72"/>
      <c r="J1458" s="72"/>
      <c r="K1458" s="76" t="s">
        <v>3843</v>
      </c>
      <c r="L1458" s="8" t="s">
        <v>232</v>
      </c>
      <c r="M1458" s="78">
        <v>6.2</v>
      </c>
      <c r="N1458" s="9">
        <v>36553</v>
      </c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>
        <f t="shared" si="110"/>
        <v>15</v>
      </c>
      <c r="AH1458" s="8">
        <f t="shared" si="111"/>
        <v>18</v>
      </c>
      <c r="AI1458" s="8" t="str">
        <f t="shared" si="112"/>
        <v/>
      </c>
      <c r="AJ1458" s="8" t="str">
        <f t="shared" si="113"/>
        <v/>
      </c>
      <c r="AK1458" s="8" t="str">
        <f t="shared" si="114"/>
        <v/>
      </c>
    </row>
    <row r="1459" spans="1:37">
      <c r="A1459" s="4">
        <v>1635</v>
      </c>
      <c r="B1459" s="4"/>
      <c r="C1459" s="69" t="s">
        <v>4195</v>
      </c>
      <c r="D1459" s="6" t="s">
        <v>32</v>
      </c>
      <c r="E1459" s="7"/>
      <c r="F1459" s="72" t="s">
        <v>6864</v>
      </c>
      <c r="G1459" s="72" t="s">
        <v>8384</v>
      </c>
      <c r="H1459" s="72"/>
      <c r="I1459" s="72"/>
      <c r="J1459" s="72"/>
      <c r="K1459" s="76" t="s">
        <v>4196</v>
      </c>
      <c r="L1459" s="8" t="s">
        <v>232</v>
      </c>
      <c r="M1459" s="78">
        <v>8.1</v>
      </c>
      <c r="N1459" s="9">
        <v>36763</v>
      </c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  <c r="AE1459" s="8"/>
      <c r="AF1459" s="8"/>
      <c r="AG1459" s="8" t="str">
        <f t="shared" si="110"/>
        <v>Sp</v>
      </c>
      <c r="AH1459" s="8">
        <f t="shared" si="111"/>
        <v>5</v>
      </c>
      <c r="AI1459" s="8" t="str">
        <f t="shared" si="112"/>
        <v/>
      </c>
      <c r="AJ1459" s="8" t="str">
        <f t="shared" si="113"/>
        <v/>
      </c>
      <c r="AK1459" s="8" t="str">
        <f t="shared" si="114"/>
        <v/>
      </c>
    </row>
    <row r="1460" spans="1:37">
      <c r="A1460" s="4">
        <v>1636</v>
      </c>
      <c r="B1460" s="4"/>
      <c r="C1460" s="69" t="s">
        <v>4223</v>
      </c>
      <c r="D1460" s="6" t="s">
        <v>91</v>
      </c>
      <c r="E1460" s="7"/>
      <c r="F1460" s="72" t="s">
        <v>8938</v>
      </c>
      <c r="G1460" s="72" t="s">
        <v>8396</v>
      </c>
      <c r="H1460" s="72"/>
      <c r="I1460" s="72"/>
      <c r="J1460" s="72"/>
      <c r="K1460" s="76" t="s">
        <v>4224</v>
      </c>
      <c r="L1460" s="8" t="s">
        <v>4225</v>
      </c>
      <c r="M1460" s="78">
        <v>2.4</v>
      </c>
      <c r="N1460" s="9">
        <v>36449</v>
      </c>
      <c r="O1460" s="8" t="s">
        <v>5558</v>
      </c>
      <c r="P1460" s="8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8"/>
      <c r="AD1460" s="8"/>
      <c r="AE1460" s="8"/>
      <c r="AF1460" s="8"/>
      <c r="AG1460" s="8" t="str">
        <f t="shared" si="110"/>
        <v>Sp</v>
      </c>
      <c r="AH1460" s="8">
        <f t="shared" si="111"/>
        <v>9</v>
      </c>
      <c r="AI1460" s="8" t="str">
        <f t="shared" si="112"/>
        <v/>
      </c>
      <c r="AJ1460" s="8" t="str">
        <f t="shared" si="113"/>
        <v/>
      </c>
      <c r="AK1460" s="8" t="str">
        <f t="shared" si="114"/>
        <v/>
      </c>
    </row>
    <row r="1461" spans="1:37">
      <c r="A1461" s="4">
        <v>1637</v>
      </c>
      <c r="B1461" s="4"/>
      <c r="C1461" s="69" t="s">
        <v>4270</v>
      </c>
      <c r="D1461" s="6" t="s">
        <v>32</v>
      </c>
      <c r="E1461" s="7"/>
      <c r="F1461" s="72" t="s">
        <v>6886</v>
      </c>
      <c r="G1461" s="72" t="s">
        <v>8416</v>
      </c>
      <c r="H1461" s="72"/>
      <c r="I1461" s="72"/>
      <c r="J1461" s="72"/>
      <c r="K1461" s="76" t="s">
        <v>4271</v>
      </c>
      <c r="L1461" s="8" t="s">
        <v>232</v>
      </c>
      <c r="M1461" s="78">
        <v>6.3</v>
      </c>
      <c r="N1461" s="9">
        <v>36583</v>
      </c>
      <c r="O1461" s="8" t="s">
        <v>1731</v>
      </c>
      <c r="P1461" s="8" t="s">
        <v>120</v>
      </c>
      <c r="Q1461" s="8" t="s">
        <v>587</v>
      </c>
      <c r="R1461" s="8" t="s">
        <v>4272</v>
      </c>
      <c r="S1461" s="8" t="s">
        <v>588</v>
      </c>
      <c r="T1461" s="8" t="s">
        <v>558</v>
      </c>
      <c r="U1461" s="8" t="s">
        <v>5560</v>
      </c>
      <c r="V1461" s="8" t="s">
        <v>397</v>
      </c>
      <c r="W1461" s="8" t="s">
        <v>308</v>
      </c>
      <c r="X1461" s="8" t="s">
        <v>559</v>
      </c>
      <c r="Y1461" s="8" t="s">
        <v>197</v>
      </c>
      <c r="Z1461" s="8" t="s">
        <v>589</v>
      </c>
      <c r="AA1461" s="8" t="s">
        <v>94</v>
      </c>
      <c r="AB1461" s="8" t="s">
        <v>1636</v>
      </c>
      <c r="AC1461" s="8" t="s">
        <v>67</v>
      </c>
      <c r="AD1461" s="8" t="s">
        <v>1910</v>
      </c>
      <c r="AE1461" s="8" t="s">
        <v>1466</v>
      </c>
      <c r="AF1461" s="8" t="s">
        <v>591</v>
      </c>
      <c r="AG1461" s="8" t="str">
        <f t="shared" si="110"/>
        <v>Sp</v>
      </c>
      <c r="AH1461" s="8">
        <f t="shared" si="111"/>
        <v>4</v>
      </c>
      <c r="AI1461" s="8" t="str">
        <f t="shared" si="112"/>
        <v/>
      </c>
      <c r="AJ1461" s="8" t="str">
        <f t="shared" si="113"/>
        <v/>
      </c>
      <c r="AK1461" s="8" t="str">
        <f t="shared" si="114"/>
        <v/>
      </c>
    </row>
    <row r="1462" spans="1:37">
      <c r="A1462" s="4">
        <v>1638</v>
      </c>
      <c r="B1462" s="4"/>
      <c r="C1462" s="69" t="s">
        <v>4304</v>
      </c>
      <c r="D1462" s="6" t="s">
        <v>61</v>
      </c>
      <c r="E1462" s="7"/>
      <c r="F1462" s="72" t="s">
        <v>6899</v>
      </c>
      <c r="G1462" s="72" t="s">
        <v>8429</v>
      </c>
      <c r="H1462" s="72"/>
      <c r="I1462" s="72"/>
      <c r="J1462" s="72"/>
      <c r="K1462" s="76" t="s">
        <v>4305</v>
      </c>
      <c r="L1462" s="8" t="s">
        <v>232</v>
      </c>
      <c r="M1462" s="78">
        <v>0.6</v>
      </c>
      <c r="N1462" s="9">
        <v>36645</v>
      </c>
      <c r="O1462" s="8" t="s">
        <v>183</v>
      </c>
      <c r="P1462" s="8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8"/>
      <c r="AE1462" s="8"/>
      <c r="AF1462" s="8"/>
      <c r="AG1462" s="8" t="str">
        <f t="shared" si="110"/>
        <v>Sp</v>
      </c>
      <c r="AH1462" s="8">
        <f t="shared" si="111"/>
        <v>7</v>
      </c>
      <c r="AI1462" s="8" t="str">
        <f t="shared" si="112"/>
        <v/>
      </c>
      <c r="AJ1462" s="8" t="str">
        <f t="shared" si="113"/>
        <v/>
      </c>
      <c r="AK1462" s="8" t="str">
        <f t="shared" si="114"/>
        <v/>
      </c>
    </row>
    <row r="1463" spans="1:37">
      <c r="A1463" s="4">
        <v>1639</v>
      </c>
      <c r="B1463" s="4"/>
      <c r="C1463" s="69" t="s">
        <v>2002</v>
      </c>
      <c r="D1463" s="6" t="s">
        <v>91</v>
      </c>
      <c r="E1463" s="7" t="s">
        <v>281</v>
      </c>
      <c r="F1463" s="72" t="s">
        <v>6106</v>
      </c>
      <c r="G1463" s="72" t="s">
        <v>8833</v>
      </c>
      <c r="H1463" s="72"/>
      <c r="I1463" s="72"/>
      <c r="J1463" s="72"/>
      <c r="K1463" s="76" t="s">
        <v>2003</v>
      </c>
      <c r="L1463" s="8" t="s">
        <v>438</v>
      </c>
      <c r="M1463" s="78">
        <v>18.3</v>
      </c>
      <c r="N1463" s="9">
        <v>39141</v>
      </c>
      <c r="O1463" s="8" t="s">
        <v>181</v>
      </c>
      <c r="P1463" s="8" t="s">
        <v>1118</v>
      </c>
      <c r="Q1463" s="8" t="s">
        <v>186</v>
      </c>
      <c r="R1463" s="8" t="s">
        <v>37</v>
      </c>
      <c r="S1463" s="8" t="s">
        <v>453</v>
      </c>
      <c r="T1463" s="8" t="s">
        <v>590</v>
      </c>
      <c r="U1463" s="8" t="s">
        <v>161</v>
      </c>
      <c r="V1463" s="8"/>
      <c r="W1463" s="8"/>
      <c r="X1463" s="8"/>
      <c r="Y1463" s="8"/>
      <c r="Z1463" s="8"/>
      <c r="AA1463" s="8"/>
      <c r="AB1463" s="8"/>
      <c r="AC1463" s="8"/>
      <c r="AD1463" s="8"/>
      <c r="AE1463" s="8"/>
      <c r="AF1463" s="8"/>
      <c r="AG1463" s="8">
        <f t="shared" si="110"/>
        <v>3</v>
      </c>
      <c r="AH1463" s="8" t="str">
        <f t="shared" si="111"/>
        <v>Sp</v>
      </c>
      <c r="AI1463" s="8" t="str">
        <f t="shared" si="112"/>
        <v/>
      </c>
      <c r="AJ1463" s="8" t="str">
        <f t="shared" si="113"/>
        <v/>
      </c>
      <c r="AK1463" s="8" t="str">
        <f t="shared" si="114"/>
        <v/>
      </c>
    </row>
    <row r="1464" spans="1:37">
      <c r="A1464" s="4">
        <v>1640</v>
      </c>
      <c r="B1464" s="4"/>
      <c r="C1464" s="69" t="s">
        <v>2325</v>
      </c>
      <c r="D1464" s="6" t="s">
        <v>251</v>
      </c>
      <c r="E1464" s="7"/>
      <c r="F1464" s="72" t="s">
        <v>8796</v>
      </c>
      <c r="G1464" s="72" t="s">
        <v>7658</v>
      </c>
      <c r="H1464" s="72" t="s">
        <v>8993</v>
      </c>
      <c r="I1464" s="72"/>
      <c r="J1464" s="72"/>
      <c r="K1464" s="76" t="s">
        <v>2326</v>
      </c>
      <c r="L1464" s="8" t="s">
        <v>889</v>
      </c>
      <c r="M1464" s="78">
        <v>40.6</v>
      </c>
      <c r="N1464" s="9">
        <v>39155</v>
      </c>
      <c r="O1464" s="8" t="s">
        <v>795</v>
      </c>
      <c r="P1464" s="8" t="s">
        <v>409</v>
      </c>
      <c r="Q1464" s="8" t="s">
        <v>86</v>
      </c>
      <c r="R1464" s="8" t="s">
        <v>344</v>
      </c>
      <c r="S1464" s="8" t="s">
        <v>106</v>
      </c>
      <c r="T1464" s="8" t="s">
        <v>50</v>
      </c>
      <c r="U1464" s="8"/>
      <c r="V1464" s="8"/>
      <c r="W1464" s="8"/>
      <c r="X1464" s="8"/>
      <c r="Y1464" s="8"/>
      <c r="Z1464" s="8"/>
      <c r="AA1464" s="8"/>
      <c r="AB1464" s="8"/>
      <c r="AC1464" s="8"/>
      <c r="AD1464" s="8"/>
      <c r="AE1464" s="8"/>
      <c r="AF1464" s="8"/>
      <c r="AG1464" s="8" t="str">
        <f t="shared" si="110"/>
        <v>Sp</v>
      </c>
      <c r="AH1464" s="8">
        <f t="shared" si="111"/>
        <v>17</v>
      </c>
      <c r="AI1464" s="8">
        <f t="shared" si="112"/>
        <v>9</v>
      </c>
      <c r="AJ1464" s="8" t="str">
        <f t="shared" si="113"/>
        <v/>
      </c>
      <c r="AK1464" s="8" t="str">
        <f t="shared" si="114"/>
        <v/>
      </c>
    </row>
    <row r="1465" spans="1:37">
      <c r="A1465" s="4">
        <v>1641</v>
      </c>
      <c r="B1465" s="4"/>
      <c r="C1465" s="69" t="s">
        <v>797</v>
      </c>
      <c r="D1465" s="6" t="s">
        <v>91</v>
      </c>
      <c r="E1465" s="7"/>
      <c r="F1465" s="72" t="s">
        <v>8766</v>
      </c>
      <c r="G1465" s="72" t="s">
        <v>7095</v>
      </c>
      <c r="H1465" s="72"/>
      <c r="I1465" s="72"/>
      <c r="J1465" s="72"/>
      <c r="K1465" s="76" t="s">
        <v>798</v>
      </c>
      <c r="L1465" s="8" t="s">
        <v>799</v>
      </c>
      <c r="M1465" s="78">
        <v>22.2</v>
      </c>
      <c r="N1465" s="9">
        <v>39153</v>
      </c>
      <c r="O1465" s="8" t="s">
        <v>105</v>
      </c>
      <c r="P1465" s="8" t="s">
        <v>144</v>
      </c>
      <c r="Q1465" s="8" t="s">
        <v>800</v>
      </c>
      <c r="R1465" s="8" t="s">
        <v>171</v>
      </c>
      <c r="S1465" s="8" t="s">
        <v>308</v>
      </c>
      <c r="T1465" s="8" t="s">
        <v>110</v>
      </c>
      <c r="U1465" s="8" t="s">
        <v>417</v>
      </c>
      <c r="V1465" s="8" t="s">
        <v>801</v>
      </c>
      <c r="W1465" s="8" t="s">
        <v>789</v>
      </c>
      <c r="X1465" s="8" t="s">
        <v>790</v>
      </c>
      <c r="Y1465" s="8"/>
      <c r="Z1465" s="8"/>
      <c r="AA1465" s="8"/>
      <c r="AB1465" s="8"/>
      <c r="AC1465" s="8"/>
      <c r="AD1465" s="8"/>
      <c r="AE1465" s="8"/>
      <c r="AF1465" s="8"/>
      <c r="AG1465" s="8" t="str">
        <f t="shared" si="110"/>
        <v>Sp</v>
      </c>
      <c r="AH1465" s="8">
        <f t="shared" si="111"/>
        <v>17</v>
      </c>
      <c r="AI1465" s="8" t="str">
        <f t="shared" si="112"/>
        <v/>
      </c>
      <c r="AJ1465" s="8" t="str">
        <f t="shared" si="113"/>
        <v/>
      </c>
      <c r="AK1465" s="8" t="str">
        <f t="shared" si="114"/>
        <v/>
      </c>
    </row>
    <row r="1466" spans="1:37">
      <c r="A1466" s="4">
        <v>1643</v>
      </c>
      <c r="B1466" s="4"/>
      <c r="C1466" s="69" t="s">
        <v>1150</v>
      </c>
      <c r="D1466" s="6" t="s">
        <v>32</v>
      </c>
      <c r="E1466" s="7"/>
      <c r="F1466" s="72" t="s">
        <v>8788</v>
      </c>
      <c r="G1466" s="72" t="s">
        <v>7211</v>
      </c>
      <c r="H1466" s="72"/>
      <c r="I1466" s="72"/>
      <c r="J1466" s="72"/>
      <c r="K1466" s="76" t="s">
        <v>1151</v>
      </c>
      <c r="L1466" s="8" t="s">
        <v>1152</v>
      </c>
      <c r="M1466" s="78">
        <v>21.8</v>
      </c>
      <c r="N1466" s="9">
        <v>39159</v>
      </c>
      <c r="O1466" s="8" t="s">
        <v>48</v>
      </c>
      <c r="P1466" s="8" t="s">
        <v>105</v>
      </c>
      <c r="Q1466" s="8" t="s">
        <v>30</v>
      </c>
      <c r="R1466" s="8" t="s">
        <v>59</v>
      </c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8"/>
      <c r="AE1466" s="8"/>
      <c r="AF1466" s="8"/>
      <c r="AG1466" s="8" t="str">
        <f t="shared" si="110"/>
        <v>Sp</v>
      </c>
      <c r="AH1466" s="8">
        <f t="shared" si="111"/>
        <v>2</v>
      </c>
      <c r="AI1466" s="8" t="str">
        <f t="shared" si="112"/>
        <v/>
      </c>
      <c r="AJ1466" s="8" t="str">
        <f t="shared" si="113"/>
        <v/>
      </c>
      <c r="AK1466" s="8" t="str">
        <f t="shared" si="114"/>
        <v/>
      </c>
    </row>
    <row r="1467" spans="1:37">
      <c r="A1467" s="4">
        <v>1644</v>
      </c>
      <c r="B1467" s="4"/>
      <c r="C1467" s="69" t="s">
        <v>3534</v>
      </c>
      <c r="D1467" s="6" t="s">
        <v>32</v>
      </c>
      <c r="E1467" s="7" t="s">
        <v>281</v>
      </c>
      <c r="F1467" s="72" t="s">
        <v>8915</v>
      </c>
      <c r="G1467" s="72" t="s">
        <v>8125</v>
      </c>
      <c r="H1467" s="72" t="s">
        <v>9052</v>
      </c>
      <c r="I1467" s="72" t="s">
        <v>9053</v>
      </c>
      <c r="J1467" s="72"/>
      <c r="K1467" s="76" t="s">
        <v>3535</v>
      </c>
      <c r="L1467" s="8" t="s">
        <v>717</v>
      </c>
      <c r="M1467" s="78">
        <v>11.9</v>
      </c>
      <c r="N1467" s="9">
        <v>39158</v>
      </c>
      <c r="O1467" s="8" t="s">
        <v>391</v>
      </c>
      <c r="P1467" s="8" t="s">
        <v>48</v>
      </c>
      <c r="Q1467" s="8" t="s">
        <v>169</v>
      </c>
      <c r="R1467" s="8" t="s">
        <v>499</v>
      </c>
      <c r="S1467" s="8" t="s">
        <v>686</v>
      </c>
      <c r="T1467" s="8"/>
      <c r="U1467" s="8"/>
      <c r="V1467" s="8"/>
      <c r="W1467" s="8"/>
      <c r="X1467" s="8"/>
      <c r="Y1467" s="8"/>
      <c r="Z1467" s="8"/>
      <c r="AA1467" s="8"/>
      <c r="AB1467" s="8"/>
      <c r="AC1467" s="8"/>
      <c r="AD1467" s="8"/>
      <c r="AE1467" s="8"/>
      <c r="AF1467" s="8"/>
      <c r="AG1467" s="8" t="str">
        <f t="shared" si="110"/>
        <v>Sp</v>
      </c>
      <c r="AH1467" s="8">
        <f t="shared" si="111"/>
        <v>17</v>
      </c>
      <c r="AI1467" s="8">
        <f t="shared" si="112"/>
        <v>10</v>
      </c>
      <c r="AJ1467" s="8">
        <f t="shared" si="113"/>
        <v>14</v>
      </c>
      <c r="AK1467" s="8" t="str">
        <f t="shared" si="114"/>
        <v/>
      </c>
    </row>
    <row r="1468" spans="1:37">
      <c r="A1468" s="4">
        <v>1645</v>
      </c>
      <c r="B1468" s="4"/>
      <c r="C1468" s="69" t="s">
        <v>2311</v>
      </c>
      <c r="D1468" s="6" t="s">
        <v>251</v>
      </c>
      <c r="E1468" s="7"/>
      <c r="F1468" s="72" t="s">
        <v>9044</v>
      </c>
      <c r="G1468" s="72" t="s">
        <v>7652</v>
      </c>
      <c r="H1468" s="72"/>
      <c r="I1468" s="72"/>
      <c r="J1468" s="72"/>
      <c r="K1468" s="76" t="s">
        <v>8453</v>
      </c>
      <c r="L1468" s="8" t="s">
        <v>104</v>
      </c>
      <c r="M1468" s="78">
        <v>16.3</v>
      </c>
      <c r="N1468" s="9">
        <v>39178</v>
      </c>
      <c r="O1468" s="8" t="s">
        <v>36</v>
      </c>
      <c r="P1468" s="8" t="s">
        <v>181</v>
      </c>
      <c r="Q1468" s="8" t="s">
        <v>132</v>
      </c>
      <c r="R1468" s="8" t="s">
        <v>5509</v>
      </c>
      <c r="S1468" s="8" t="s">
        <v>86</v>
      </c>
      <c r="T1468" s="8" t="s">
        <v>344</v>
      </c>
      <c r="U1468" s="8" t="s">
        <v>30</v>
      </c>
      <c r="V1468" s="8" t="s">
        <v>2312</v>
      </c>
      <c r="W1468" s="8" t="s">
        <v>59</v>
      </c>
      <c r="X1468" s="8" t="s">
        <v>327</v>
      </c>
      <c r="Y1468" s="8" t="s">
        <v>187</v>
      </c>
      <c r="Z1468" s="8" t="s">
        <v>106</v>
      </c>
      <c r="AA1468" s="8" t="s">
        <v>2313</v>
      </c>
      <c r="AB1468" s="8" t="s">
        <v>50</v>
      </c>
      <c r="AC1468" s="8" t="s">
        <v>111</v>
      </c>
      <c r="AD1468" s="8" t="s">
        <v>188</v>
      </c>
      <c r="AE1468" s="8" t="s">
        <v>76</v>
      </c>
      <c r="AF1468" s="8"/>
      <c r="AG1468" s="8">
        <f t="shared" si="110"/>
        <v>4</v>
      </c>
      <c r="AH1468" s="8">
        <f t="shared" si="111"/>
        <v>15</v>
      </c>
      <c r="AI1468" s="8" t="str">
        <f t="shared" si="112"/>
        <v/>
      </c>
      <c r="AJ1468" s="8" t="str">
        <f t="shared" si="113"/>
        <v/>
      </c>
      <c r="AK1468" s="8" t="str">
        <f t="shared" si="114"/>
        <v/>
      </c>
    </row>
    <row r="1469" spans="1:37">
      <c r="A1469" s="4">
        <v>1646</v>
      </c>
      <c r="B1469" s="4"/>
      <c r="C1469" s="69" t="s">
        <v>3912</v>
      </c>
      <c r="D1469" s="6" t="s">
        <v>32</v>
      </c>
      <c r="E1469" s="7"/>
      <c r="F1469" s="72" t="s">
        <v>8921</v>
      </c>
      <c r="G1469" s="72" t="s">
        <v>8276</v>
      </c>
      <c r="H1469" s="72"/>
      <c r="I1469" s="72"/>
      <c r="J1469" s="72"/>
      <c r="K1469" s="76" t="s">
        <v>8455</v>
      </c>
      <c r="L1469" s="8" t="s">
        <v>907</v>
      </c>
      <c r="M1469" s="78">
        <v>11.8</v>
      </c>
      <c r="N1469" s="9">
        <v>39169</v>
      </c>
      <c r="O1469" s="8" t="s">
        <v>105</v>
      </c>
      <c r="P1469" s="8" t="s">
        <v>132</v>
      </c>
      <c r="Q1469" s="8" t="s">
        <v>5509</v>
      </c>
      <c r="R1469" s="8" t="s">
        <v>765</v>
      </c>
      <c r="S1469" s="8" t="s">
        <v>30</v>
      </c>
      <c r="T1469" s="8" t="s">
        <v>327</v>
      </c>
      <c r="U1469" s="8" t="s">
        <v>39</v>
      </c>
      <c r="V1469" s="8" t="s">
        <v>317</v>
      </c>
      <c r="W1469" s="8" t="s">
        <v>111</v>
      </c>
      <c r="X1469" s="8" t="s">
        <v>188</v>
      </c>
      <c r="Y1469" s="8" t="s">
        <v>76</v>
      </c>
      <c r="Z1469" s="8"/>
      <c r="AA1469" s="8"/>
      <c r="AB1469" s="8"/>
      <c r="AC1469" s="8"/>
      <c r="AD1469" s="8"/>
      <c r="AE1469" s="8"/>
      <c r="AF1469" s="8"/>
      <c r="AG1469" s="8" t="str">
        <f t="shared" si="110"/>
        <v>Sp</v>
      </c>
      <c r="AH1469" s="8">
        <f t="shared" si="111"/>
        <v>8</v>
      </c>
      <c r="AI1469" s="8" t="str">
        <f t="shared" si="112"/>
        <v/>
      </c>
      <c r="AJ1469" s="8" t="str">
        <f t="shared" si="113"/>
        <v/>
      </c>
      <c r="AK1469" s="8" t="str">
        <f t="shared" si="114"/>
        <v/>
      </c>
    </row>
    <row r="1470" spans="1:37">
      <c r="A1470" s="4">
        <v>1647</v>
      </c>
      <c r="B1470" s="4"/>
      <c r="C1470" s="69" t="s">
        <v>4261</v>
      </c>
      <c r="D1470" s="6" t="s">
        <v>32</v>
      </c>
      <c r="E1470" s="7"/>
      <c r="F1470" s="72" t="s">
        <v>8943</v>
      </c>
      <c r="G1470" s="72" t="s">
        <v>8411</v>
      </c>
      <c r="H1470" s="72"/>
      <c r="I1470" s="72"/>
      <c r="J1470" s="72"/>
      <c r="K1470" s="76" t="s">
        <v>8457</v>
      </c>
      <c r="L1470" s="8" t="s">
        <v>104</v>
      </c>
      <c r="M1470" s="78">
        <v>21.6</v>
      </c>
      <c r="N1470" s="9">
        <v>39171</v>
      </c>
      <c r="O1470" s="8" t="s">
        <v>36</v>
      </c>
      <c r="P1470" s="8" t="s">
        <v>105</v>
      </c>
      <c r="Q1470" s="8" t="s">
        <v>132</v>
      </c>
      <c r="R1470" s="8" t="s">
        <v>5509</v>
      </c>
      <c r="S1470" s="8" t="s">
        <v>765</v>
      </c>
      <c r="T1470" s="8" t="s">
        <v>30</v>
      </c>
      <c r="U1470" s="8" t="s">
        <v>327</v>
      </c>
      <c r="V1470" s="8" t="s">
        <v>187</v>
      </c>
      <c r="W1470" s="8" t="s">
        <v>99</v>
      </c>
      <c r="X1470" s="8" t="s">
        <v>39</v>
      </c>
      <c r="Y1470" s="8" t="s">
        <v>317</v>
      </c>
      <c r="Z1470" s="8" t="s">
        <v>111</v>
      </c>
      <c r="AA1470" s="8" t="s">
        <v>188</v>
      </c>
      <c r="AB1470" s="8" t="s">
        <v>76</v>
      </c>
      <c r="AC1470" s="8"/>
      <c r="AD1470" s="8"/>
      <c r="AE1470" s="8"/>
      <c r="AF1470" s="8"/>
      <c r="AG1470" s="8" t="str">
        <f t="shared" si="110"/>
        <v>Sp</v>
      </c>
      <c r="AH1470" s="8">
        <f t="shared" si="111"/>
        <v>15</v>
      </c>
      <c r="AI1470" s="8" t="str">
        <f t="shared" si="112"/>
        <v/>
      </c>
      <c r="AJ1470" s="8" t="str">
        <f t="shared" si="113"/>
        <v/>
      </c>
      <c r="AK1470" s="8" t="str">
        <f t="shared" si="114"/>
        <v/>
      </c>
    </row>
    <row r="1471" spans="1:37">
      <c r="A1471" s="4">
        <v>1648</v>
      </c>
      <c r="B1471" s="4"/>
      <c r="C1471" s="69" t="s">
        <v>3439</v>
      </c>
      <c r="D1471" s="6" t="s">
        <v>91</v>
      </c>
      <c r="E1471" s="7"/>
      <c r="F1471" s="72" t="s">
        <v>6603</v>
      </c>
      <c r="G1471" s="72" t="s">
        <v>8086</v>
      </c>
      <c r="H1471" s="72" t="s">
        <v>9094</v>
      </c>
      <c r="I1471" s="72"/>
      <c r="J1471" s="72"/>
      <c r="K1471" s="76" t="s">
        <v>3440</v>
      </c>
      <c r="L1471" s="8" t="s">
        <v>3441</v>
      </c>
      <c r="M1471" s="78">
        <v>7.9</v>
      </c>
      <c r="N1471" s="9">
        <v>39183</v>
      </c>
      <c r="O1471" s="8" t="s">
        <v>115</v>
      </c>
      <c r="P1471" s="8" t="s">
        <v>36</v>
      </c>
      <c r="Q1471" s="8" t="s">
        <v>181</v>
      </c>
      <c r="R1471" s="8" t="s">
        <v>308</v>
      </c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  <c r="AE1471" s="8"/>
      <c r="AF1471" s="8"/>
      <c r="AG1471" s="8" t="str">
        <f t="shared" si="110"/>
        <v>Sp</v>
      </c>
      <c r="AH1471" s="8">
        <f t="shared" si="111"/>
        <v>2</v>
      </c>
      <c r="AI1471" s="8" t="str">
        <f t="shared" si="112"/>
        <v>Splash2</v>
      </c>
      <c r="AJ1471" s="8" t="str">
        <f t="shared" si="113"/>
        <v/>
      </c>
      <c r="AK1471" s="8" t="str">
        <f t="shared" si="114"/>
        <v/>
      </c>
    </row>
    <row r="1472" spans="1:37">
      <c r="A1472" s="4">
        <v>1649</v>
      </c>
      <c r="B1472" s="4"/>
      <c r="C1472" s="69" t="s">
        <v>2208</v>
      </c>
      <c r="D1472" s="6" t="s">
        <v>32</v>
      </c>
      <c r="E1472" s="7"/>
      <c r="F1472" s="72" t="s">
        <v>8848</v>
      </c>
      <c r="G1472" s="72" t="s">
        <v>7607</v>
      </c>
      <c r="H1472" s="72"/>
      <c r="I1472" s="72"/>
      <c r="J1472" s="72"/>
      <c r="K1472" s="76" t="s">
        <v>8451</v>
      </c>
      <c r="L1472" s="8" t="s">
        <v>478</v>
      </c>
      <c r="M1472" s="78">
        <v>21.9</v>
      </c>
      <c r="N1472" s="9">
        <v>39168</v>
      </c>
      <c r="O1472" s="8" t="s">
        <v>188</v>
      </c>
      <c r="P1472" s="8" t="s">
        <v>132</v>
      </c>
      <c r="Q1472" s="8" t="s">
        <v>765</v>
      </c>
      <c r="R1472" s="8" t="s">
        <v>327</v>
      </c>
      <c r="S1472" s="8" t="s">
        <v>105</v>
      </c>
      <c r="T1472" s="8" t="s">
        <v>5509</v>
      </c>
      <c r="U1472" s="8" t="s">
        <v>39</v>
      </c>
      <c r="V1472" s="8" t="s">
        <v>76</v>
      </c>
      <c r="W1472" s="8" t="s">
        <v>30</v>
      </c>
      <c r="X1472" s="8"/>
      <c r="Y1472" s="8"/>
      <c r="Z1472" s="8"/>
      <c r="AA1472" s="8"/>
      <c r="AB1472" s="8"/>
      <c r="AC1472" s="8"/>
      <c r="AD1472" s="8"/>
      <c r="AE1472" s="8"/>
      <c r="AF1472" s="8"/>
      <c r="AG1472" s="8" t="str">
        <f t="shared" si="110"/>
        <v>Sp</v>
      </c>
      <c r="AH1472" s="8">
        <f t="shared" si="111"/>
        <v>15</v>
      </c>
      <c r="AI1472" s="8" t="str">
        <f t="shared" si="112"/>
        <v/>
      </c>
      <c r="AJ1472" s="8" t="str">
        <f t="shared" si="113"/>
        <v/>
      </c>
      <c r="AK1472" s="8" t="str">
        <f t="shared" si="114"/>
        <v/>
      </c>
    </row>
    <row r="1473" spans="1:37">
      <c r="A1473" s="4">
        <v>1650</v>
      </c>
      <c r="B1473" s="4"/>
      <c r="C1473" s="69" t="s">
        <v>2282</v>
      </c>
      <c r="D1473" s="6" t="s">
        <v>32</v>
      </c>
      <c r="E1473" s="7"/>
      <c r="F1473" s="72" t="s">
        <v>8853</v>
      </c>
      <c r="G1473" s="72" t="s">
        <v>7639</v>
      </c>
      <c r="H1473" s="72"/>
      <c r="I1473" s="72"/>
      <c r="J1473" s="72"/>
      <c r="K1473" s="76" t="s">
        <v>8452</v>
      </c>
      <c r="L1473" s="8" t="s">
        <v>458</v>
      </c>
      <c r="M1473" s="78">
        <v>26.8</v>
      </c>
      <c r="N1473" s="9">
        <v>39161</v>
      </c>
      <c r="O1473" s="8" t="s">
        <v>188</v>
      </c>
      <c r="P1473" s="8" t="s">
        <v>132</v>
      </c>
      <c r="Q1473" s="8" t="s">
        <v>765</v>
      </c>
      <c r="R1473" s="8" t="s">
        <v>30</v>
      </c>
      <c r="S1473" s="8" t="s">
        <v>327</v>
      </c>
      <c r="T1473" s="8" t="s">
        <v>76</v>
      </c>
      <c r="U1473" s="8" t="s">
        <v>5509</v>
      </c>
      <c r="V1473" s="8" t="s">
        <v>39</v>
      </c>
      <c r="W1473" s="8" t="s">
        <v>48</v>
      </c>
      <c r="X1473" s="8" t="s">
        <v>317</v>
      </c>
      <c r="Y1473" s="8" t="s">
        <v>105</v>
      </c>
      <c r="Z1473" s="8"/>
      <c r="AA1473" s="8"/>
      <c r="AB1473" s="8"/>
      <c r="AC1473" s="8"/>
      <c r="AD1473" s="8"/>
      <c r="AE1473" s="8"/>
      <c r="AF1473" s="8"/>
      <c r="AG1473" s="8" t="str">
        <f t="shared" si="110"/>
        <v>Sp</v>
      </c>
      <c r="AH1473" s="8">
        <f t="shared" si="111"/>
        <v>3</v>
      </c>
      <c r="AI1473" s="8" t="str">
        <f t="shared" si="112"/>
        <v/>
      </c>
      <c r="AJ1473" s="8" t="str">
        <f t="shared" si="113"/>
        <v/>
      </c>
      <c r="AK1473" s="8" t="str">
        <f t="shared" si="114"/>
        <v/>
      </c>
    </row>
    <row r="1474" spans="1:37">
      <c r="A1474" s="4">
        <v>1651</v>
      </c>
      <c r="B1474" s="4"/>
      <c r="C1474" s="69" t="s">
        <v>3930</v>
      </c>
      <c r="D1474" s="6" t="s">
        <v>32</v>
      </c>
      <c r="E1474" s="7"/>
      <c r="F1474" s="72" t="s">
        <v>9096</v>
      </c>
      <c r="G1474" s="72" t="s">
        <v>9097</v>
      </c>
      <c r="H1474" s="72"/>
      <c r="I1474" s="72"/>
      <c r="J1474" s="72"/>
      <c r="K1474" s="76" t="s">
        <v>8456</v>
      </c>
      <c r="L1474" s="8" t="s">
        <v>1004</v>
      </c>
      <c r="M1474" s="78">
        <v>18.600000000000001</v>
      </c>
      <c r="N1474" s="9">
        <v>39166</v>
      </c>
      <c r="O1474" s="8" t="s">
        <v>76</v>
      </c>
      <c r="P1474" s="8" t="s">
        <v>188</v>
      </c>
      <c r="Q1474" s="8" t="s">
        <v>30</v>
      </c>
      <c r="R1474" s="8" t="s">
        <v>327</v>
      </c>
      <c r="S1474" s="8" t="s">
        <v>132</v>
      </c>
      <c r="T1474" s="8" t="s">
        <v>5509</v>
      </c>
      <c r="U1474" s="8" t="s">
        <v>765</v>
      </c>
      <c r="V1474" s="8" t="s">
        <v>39</v>
      </c>
      <c r="W1474" s="8" t="s">
        <v>105</v>
      </c>
      <c r="X1474" s="8" t="s">
        <v>317</v>
      </c>
      <c r="Y1474" s="8"/>
      <c r="Z1474" s="8"/>
      <c r="AA1474" s="8"/>
      <c r="AB1474" s="8"/>
      <c r="AC1474" s="8"/>
      <c r="AD1474" s="8"/>
      <c r="AE1474" s="8"/>
      <c r="AF1474" s="8"/>
      <c r="AG1474" s="8" t="str">
        <f t="shared" ref="AG1474:AG1537" si="115">IF(F1474="", "", IF(ISERROR(VALUE(MID(F1474,SEARCH(".jpg",F1474)-2, 2))), IF(MID(F1474,SEARCH(".jpg",F1474)-6, 6)="splash", "Sp", PROPER(MID(F1474, FIND("~",SUBSTITUTE(F1474,"_","~",LEN(F1474)-LEN(SUBSTITUTE(F1474,"_",""))))+1, LEN(F1474)-4-FIND("~",SUBSTITUTE(F1474,"_","~",LEN(F1474)-LEN(SUBSTITUTE(F1474,"_",""))))))), VALUE(MID(F1474,SEARCH(".jpg",F1474)-2, 2))))</f>
        <v>Sp</v>
      </c>
      <c r="AH1474" s="8" t="str">
        <f t="shared" ref="AH1474:AH1537" si="116">IF(G1474="", "", IF(ISERROR(VALUE(MID(G1474,SEARCH(".jpg",G1474)-2, 2))), IF(MID(G1474,SEARCH(".jpg",G1474)-6, 6)="splash", "Sp", PROPER(MID(G1474, FIND("~",SUBSTITUTE(G1474,"_","~",LEN(G1474)-LEN(SUBSTITUTE(G1474,"_",""))))+1, LEN(G1474)-4-FIND("~",SUBSTITUTE(G1474,"_","~",LEN(G1474)-LEN(SUBSTITUTE(G1474,"_",""))))))), VALUE(MID(G1474,SEARCH(".jpg",G1474)-2, 2))))</f>
        <v>[1]</v>
      </c>
      <c r="AI1474" s="8" t="str">
        <f t="shared" ref="AI1474:AI1537" si="117">IF(H1474="", "", IF(ISERROR(VALUE(MID(H1474,SEARCH(".jpg",H1474)-2, 2))), IF(MID(H1474,SEARCH(".jpg",H1474)-6, 6)="splash", "Sp", PROPER(MID(H1474, FIND("~",SUBSTITUTE(H1474,"_","~",LEN(H1474)-LEN(SUBSTITUTE(H1474,"_",""))))+1, LEN(H1474)-4-FIND("~",SUBSTITUTE(H1474,"_","~",LEN(H1474)-LEN(SUBSTITUTE(H1474,"_",""))))))), VALUE(MID(H1474,SEARCH(".jpg",H1474)-2, 2))))</f>
        <v/>
      </c>
      <c r="AJ1474" s="8" t="str">
        <f t="shared" ref="AJ1474:AJ1537" si="118">IF(I1474="", "", IF(ISERROR(VALUE(MID(I1474,SEARCH(".jpg",I1474)-2, 2))), IF(MID(I1474,SEARCH(".jpg",I1474)-6, 6)="splash", "Sp", PROPER(MID(I1474, FIND("~",SUBSTITUTE(I1474,"_","~",LEN(I1474)-LEN(SUBSTITUTE(I1474,"_",""))))+1, LEN(I1474)-4-FIND("~",SUBSTITUTE(I1474,"_","~",LEN(I1474)-LEN(SUBSTITUTE(I1474,"_",""))))))), VALUE(MID(I1474,SEARCH(".jpg",I1474)-2, 2))))</f>
        <v/>
      </c>
      <c r="AK1474" s="8" t="str">
        <f t="shared" ref="AK1474:AK1537" si="119">IF(J1474="", "", IF(ISERROR(VALUE(MID(J1474,SEARCH(".jpg",J1474)-2, 2))), IF(MID(J1474,SEARCH(".jpg",J1474)-6, 6)="splash", "Sp", PROPER(MID(J1474, FIND("~",SUBSTITUTE(J1474,"_","~",LEN(J1474)-LEN(SUBSTITUTE(J1474,"_",""))))+1, LEN(J1474)-4-FIND("~",SUBSTITUTE(J1474,"_","~",LEN(J1474)-LEN(SUBSTITUTE(J1474,"_",""))))))), VALUE(MID(J1474,SEARCH(".jpg",J1474)-2, 2))))</f>
        <v/>
      </c>
    </row>
    <row r="1475" spans="1:37">
      <c r="A1475" s="4">
        <v>1652</v>
      </c>
      <c r="B1475" s="4"/>
      <c r="C1475" s="69" t="s">
        <v>839</v>
      </c>
      <c r="D1475" s="6" t="s">
        <v>61</v>
      </c>
      <c r="E1475" s="7"/>
      <c r="F1475" s="72" t="s">
        <v>5739</v>
      </c>
      <c r="G1475" s="72" t="s">
        <v>7106</v>
      </c>
      <c r="H1475" s="72"/>
      <c r="I1475" s="72"/>
      <c r="J1475" s="72"/>
      <c r="K1475" s="76" t="s">
        <v>840</v>
      </c>
      <c r="L1475" s="8" t="s">
        <v>841</v>
      </c>
      <c r="M1475" s="78">
        <v>10</v>
      </c>
      <c r="N1475" s="9">
        <v>37727</v>
      </c>
      <c r="O1475" s="8" t="s">
        <v>120</v>
      </c>
      <c r="P1475" s="8" t="s">
        <v>587</v>
      </c>
      <c r="Q1475" s="8" t="s">
        <v>185</v>
      </c>
      <c r="R1475" s="8" t="s">
        <v>64</v>
      </c>
      <c r="S1475" s="8" t="s">
        <v>559</v>
      </c>
      <c r="T1475" s="8" t="s">
        <v>197</v>
      </c>
      <c r="U1475" s="8" t="s">
        <v>238</v>
      </c>
      <c r="V1475" s="8" t="s">
        <v>121</v>
      </c>
      <c r="W1475" s="8" t="s">
        <v>67</v>
      </c>
      <c r="X1475" s="8" t="s">
        <v>172</v>
      </c>
      <c r="Y1475" s="8"/>
      <c r="Z1475" s="8"/>
      <c r="AA1475" s="8"/>
      <c r="AB1475" s="8"/>
      <c r="AC1475" s="8"/>
      <c r="AD1475" s="8"/>
      <c r="AE1475" s="8"/>
      <c r="AF1475" s="8"/>
      <c r="AG1475" s="8">
        <f t="shared" si="115"/>
        <v>1</v>
      </c>
      <c r="AH1475" s="8">
        <f t="shared" si="116"/>
        <v>10</v>
      </c>
      <c r="AI1475" s="8" t="str">
        <f t="shared" si="117"/>
        <v/>
      </c>
      <c r="AJ1475" s="8" t="str">
        <f t="shared" si="118"/>
        <v/>
      </c>
      <c r="AK1475" s="8" t="str">
        <f t="shared" si="119"/>
        <v/>
      </c>
    </row>
    <row r="1476" spans="1:37">
      <c r="A1476" s="4">
        <v>1653</v>
      </c>
      <c r="B1476" s="4"/>
      <c r="C1476" s="69" t="s">
        <v>887</v>
      </c>
      <c r="D1476" s="6" t="s">
        <v>332</v>
      </c>
      <c r="E1476" s="7"/>
      <c r="F1476" s="72" t="s">
        <v>8771</v>
      </c>
      <c r="G1476" s="72" t="s">
        <v>7121</v>
      </c>
      <c r="H1476" s="72"/>
      <c r="I1476" s="72"/>
      <c r="J1476" s="72"/>
      <c r="K1476" s="76" t="s">
        <v>888</v>
      </c>
      <c r="L1476" s="8" t="s">
        <v>889</v>
      </c>
      <c r="M1476" s="78">
        <v>38</v>
      </c>
      <c r="N1476" s="9">
        <v>39194</v>
      </c>
      <c r="O1476" s="8" t="s">
        <v>768</v>
      </c>
      <c r="P1476" s="8" t="s">
        <v>287</v>
      </c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8"/>
      <c r="AE1476" s="8"/>
      <c r="AF1476" s="8"/>
      <c r="AG1476" s="8" t="str">
        <f t="shared" si="115"/>
        <v>Sp</v>
      </c>
      <c r="AH1476" s="8">
        <f t="shared" si="116"/>
        <v>9</v>
      </c>
      <c r="AI1476" s="8" t="str">
        <f t="shared" si="117"/>
        <v/>
      </c>
      <c r="AJ1476" s="8" t="str">
        <f t="shared" si="118"/>
        <v/>
      </c>
      <c r="AK1476" s="8" t="str">
        <f t="shared" si="119"/>
        <v/>
      </c>
    </row>
    <row r="1477" spans="1:37">
      <c r="A1477" s="4">
        <v>1655</v>
      </c>
      <c r="B1477" s="4"/>
      <c r="C1477" s="69" t="s">
        <v>2032</v>
      </c>
      <c r="D1477" s="6" t="s">
        <v>91</v>
      </c>
      <c r="E1477" s="7"/>
      <c r="F1477" s="72" t="s">
        <v>8837</v>
      </c>
      <c r="G1477" s="72" t="s">
        <v>7536</v>
      </c>
      <c r="H1477" s="72"/>
      <c r="I1477" s="72"/>
      <c r="J1477" s="72"/>
      <c r="K1477" s="76" t="s">
        <v>2033</v>
      </c>
      <c r="L1477" s="8" t="s">
        <v>1326</v>
      </c>
      <c r="M1477" s="78">
        <v>2.6</v>
      </c>
      <c r="N1477" s="9">
        <v>37057</v>
      </c>
      <c r="O1477" s="8" t="s">
        <v>121</v>
      </c>
      <c r="P1477" s="8" t="s">
        <v>589</v>
      </c>
      <c r="Q1477" s="8" t="s">
        <v>561</v>
      </c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8"/>
      <c r="AE1477" s="8"/>
      <c r="AF1477" s="8"/>
      <c r="AG1477" s="8" t="str">
        <f t="shared" si="115"/>
        <v>Sp</v>
      </c>
      <c r="AH1477" s="8">
        <f t="shared" si="116"/>
        <v>3</v>
      </c>
      <c r="AI1477" s="8" t="str">
        <f t="shared" si="117"/>
        <v/>
      </c>
      <c r="AJ1477" s="8" t="str">
        <f t="shared" si="118"/>
        <v/>
      </c>
      <c r="AK1477" s="8" t="str">
        <f t="shared" si="119"/>
        <v/>
      </c>
    </row>
    <row r="1478" spans="1:37">
      <c r="A1478" s="4">
        <v>1656</v>
      </c>
      <c r="B1478" s="4"/>
      <c r="C1478" s="69" t="s">
        <v>4344</v>
      </c>
      <c r="D1478" s="6" t="s">
        <v>91</v>
      </c>
      <c r="E1478" s="7"/>
      <c r="F1478" s="72" t="s">
        <v>8952</v>
      </c>
      <c r="G1478" s="72" t="s">
        <v>8444</v>
      </c>
      <c r="H1478" s="72" t="s">
        <v>9095</v>
      </c>
      <c r="I1478" s="72"/>
      <c r="J1478" s="72"/>
      <c r="K1478" s="76" t="s">
        <v>4345</v>
      </c>
      <c r="L1478" s="8" t="s">
        <v>29</v>
      </c>
      <c r="M1478" s="78">
        <v>10.8</v>
      </c>
      <c r="N1478" s="9">
        <v>39199</v>
      </c>
      <c r="O1478" s="8" t="s">
        <v>105</v>
      </c>
      <c r="P1478" s="8" t="s">
        <v>169</v>
      </c>
      <c r="Q1478" s="8" t="s">
        <v>263</v>
      </c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8"/>
      <c r="AD1478" s="8"/>
      <c r="AE1478" s="8"/>
      <c r="AF1478" s="8"/>
      <c r="AG1478" s="8" t="str">
        <f t="shared" si="115"/>
        <v>Sp</v>
      </c>
      <c r="AH1478" s="8">
        <f t="shared" si="116"/>
        <v>6</v>
      </c>
      <c r="AI1478" s="8">
        <f t="shared" si="117"/>
        <v>6</v>
      </c>
      <c r="AJ1478" s="8" t="str">
        <f t="shared" si="118"/>
        <v/>
      </c>
      <c r="AK1478" s="8" t="str">
        <f t="shared" si="119"/>
        <v/>
      </c>
    </row>
    <row r="1479" spans="1:37">
      <c r="A1479" s="4">
        <v>1657</v>
      </c>
      <c r="B1479" s="4"/>
      <c r="C1479" s="69" t="s">
        <v>1417</v>
      </c>
      <c r="D1479" s="6" t="s">
        <v>91</v>
      </c>
      <c r="E1479" s="7"/>
      <c r="F1479" s="72" t="s">
        <v>5913</v>
      </c>
      <c r="G1479" s="72" t="s">
        <v>7303</v>
      </c>
      <c r="H1479" s="72"/>
      <c r="I1479" s="72"/>
      <c r="J1479" s="72"/>
      <c r="K1479" s="76" t="s">
        <v>1418</v>
      </c>
      <c r="L1479" s="8" t="s">
        <v>814</v>
      </c>
      <c r="M1479" s="78">
        <v>2.6</v>
      </c>
      <c r="N1479" s="9">
        <v>37150</v>
      </c>
      <c r="O1479" s="8" t="s">
        <v>5560</v>
      </c>
      <c r="P1479" s="8"/>
      <c r="Q1479" s="8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8"/>
      <c r="AD1479" s="8"/>
      <c r="AE1479" s="8"/>
      <c r="AF1479" s="8"/>
      <c r="AG1479" s="8">
        <f t="shared" si="115"/>
        <v>1</v>
      </c>
      <c r="AH1479" s="8">
        <f t="shared" si="116"/>
        <v>16</v>
      </c>
      <c r="AI1479" s="8" t="str">
        <f t="shared" si="117"/>
        <v/>
      </c>
      <c r="AJ1479" s="8" t="str">
        <f t="shared" si="118"/>
        <v/>
      </c>
      <c r="AK1479" s="8" t="str">
        <f t="shared" si="119"/>
        <v/>
      </c>
    </row>
    <row r="1480" spans="1:37">
      <c r="A1480" s="4">
        <v>1658</v>
      </c>
      <c r="B1480" s="4"/>
      <c r="C1480" s="69" t="s">
        <v>2728</v>
      </c>
      <c r="D1480" s="6" t="s">
        <v>91</v>
      </c>
      <c r="E1480" s="7" t="s">
        <v>281</v>
      </c>
      <c r="F1480" s="72" t="s">
        <v>8867</v>
      </c>
      <c r="G1480" s="72" t="s">
        <v>7815</v>
      </c>
      <c r="H1480" s="72"/>
      <c r="I1480" s="72"/>
      <c r="J1480" s="72"/>
      <c r="K1480" s="76" t="s">
        <v>2729</v>
      </c>
      <c r="L1480" s="8" t="s">
        <v>438</v>
      </c>
      <c r="M1480" s="78">
        <v>19.2</v>
      </c>
      <c r="N1480" s="9">
        <v>39206</v>
      </c>
      <c r="O1480" s="8" t="s">
        <v>36</v>
      </c>
      <c r="P1480" s="8" t="s">
        <v>284</v>
      </c>
      <c r="Q1480" s="8" t="s">
        <v>86</v>
      </c>
      <c r="R1480" s="8" t="s">
        <v>186</v>
      </c>
      <c r="S1480" s="8" t="s">
        <v>417</v>
      </c>
      <c r="T1480" s="8" t="s">
        <v>50</v>
      </c>
      <c r="U1480" s="8" t="s">
        <v>2730</v>
      </c>
      <c r="V1480" s="8"/>
      <c r="W1480" s="8"/>
      <c r="X1480" s="8"/>
      <c r="Y1480" s="8"/>
      <c r="Z1480" s="8"/>
      <c r="AA1480" s="8"/>
      <c r="AB1480" s="8"/>
      <c r="AC1480" s="8"/>
      <c r="AD1480" s="8"/>
      <c r="AE1480" s="8"/>
      <c r="AF1480" s="8"/>
      <c r="AG1480" s="8" t="str">
        <f t="shared" si="115"/>
        <v>Sp</v>
      </c>
      <c r="AH1480" s="8">
        <f t="shared" si="116"/>
        <v>14</v>
      </c>
      <c r="AI1480" s="8" t="str">
        <f t="shared" si="117"/>
        <v/>
      </c>
      <c r="AJ1480" s="8" t="str">
        <f t="shared" si="118"/>
        <v/>
      </c>
      <c r="AK1480" s="8" t="str">
        <f t="shared" si="119"/>
        <v/>
      </c>
    </row>
    <row r="1481" spans="1:37">
      <c r="A1481" s="4">
        <v>1659</v>
      </c>
      <c r="B1481" s="4"/>
      <c r="C1481" s="69" t="s">
        <v>3208</v>
      </c>
      <c r="D1481" s="6" t="s">
        <v>251</v>
      </c>
      <c r="E1481" s="7" t="s">
        <v>281</v>
      </c>
      <c r="F1481" s="72" t="s">
        <v>8830</v>
      </c>
      <c r="G1481" s="72" t="s">
        <v>7998</v>
      </c>
      <c r="H1481" s="72"/>
      <c r="I1481" s="72"/>
      <c r="J1481" s="72"/>
      <c r="K1481" s="76" t="s">
        <v>3209</v>
      </c>
      <c r="L1481" s="8" t="s">
        <v>3210</v>
      </c>
      <c r="M1481" s="78">
        <v>16.399999999999999</v>
      </c>
      <c r="N1481" s="9">
        <v>39206</v>
      </c>
      <c r="O1481" s="8" t="s">
        <v>86</v>
      </c>
      <c r="P1481" s="8" t="s">
        <v>186</v>
      </c>
      <c r="Q1481" s="8" t="s">
        <v>50</v>
      </c>
      <c r="R1481" s="8" t="s">
        <v>205</v>
      </c>
      <c r="S1481" s="8" t="s">
        <v>734</v>
      </c>
      <c r="T1481" s="8" t="s">
        <v>1964</v>
      </c>
      <c r="U1481" s="8" t="s">
        <v>1168</v>
      </c>
      <c r="V1481" s="8" t="s">
        <v>621</v>
      </c>
      <c r="W1481" s="8" t="s">
        <v>3211</v>
      </c>
      <c r="X1481" s="8"/>
      <c r="Y1481" s="8"/>
      <c r="Z1481" s="8"/>
      <c r="AA1481" s="8"/>
      <c r="AB1481" s="8"/>
      <c r="AC1481" s="8"/>
      <c r="AD1481" s="8"/>
      <c r="AE1481" s="8"/>
      <c r="AF1481" s="8"/>
      <c r="AG1481" s="8" t="str">
        <f t="shared" si="115"/>
        <v>Sp</v>
      </c>
      <c r="AH1481" s="8">
        <f t="shared" si="116"/>
        <v>14</v>
      </c>
      <c r="AI1481" s="8" t="str">
        <f t="shared" si="117"/>
        <v/>
      </c>
      <c r="AJ1481" s="8" t="str">
        <f t="shared" si="118"/>
        <v/>
      </c>
      <c r="AK1481" s="8" t="str">
        <f t="shared" si="119"/>
        <v/>
      </c>
    </row>
    <row r="1482" spans="1:37">
      <c r="A1482" s="4">
        <v>1660</v>
      </c>
      <c r="B1482" s="4"/>
      <c r="C1482" s="69" t="s">
        <v>4001</v>
      </c>
      <c r="D1482" s="6" t="s">
        <v>32</v>
      </c>
      <c r="E1482" s="7" t="s">
        <v>281</v>
      </c>
      <c r="F1482" s="72" t="s">
        <v>6803</v>
      </c>
      <c r="G1482" s="72" t="s">
        <v>8312</v>
      </c>
      <c r="H1482" s="72"/>
      <c r="I1482" s="72"/>
      <c r="J1482" s="72"/>
      <c r="K1482" s="76" t="s">
        <v>4002</v>
      </c>
      <c r="L1482" s="8" t="s">
        <v>176</v>
      </c>
      <c r="M1482" s="78">
        <v>21.9</v>
      </c>
      <c r="N1482" s="9">
        <v>37013</v>
      </c>
      <c r="O1482" s="8" t="s">
        <v>68</v>
      </c>
      <c r="P1482" s="8" t="s">
        <v>3949</v>
      </c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8"/>
      <c r="AE1482" s="8"/>
      <c r="AF1482" s="8"/>
      <c r="AG1482" s="8" t="str">
        <f t="shared" si="115"/>
        <v>Sp</v>
      </c>
      <c r="AH1482" s="8">
        <f t="shared" si="116"/>
        <v>2</v>
      </c>
      <c r="AI1482" s="8" t="str">
        <f t="shared" si="117"/>
        <v/>
      </c>
      <c r="AJ1482" s="8" t="str">
        <f t="shared" si="118"/>
        <v/>
      </c>
      <c r="AK1482" s="8" t="str">
        <f t="shared" si="119"/>
        <v/>
      </c>
    </row>
    <row r="1483" spans="1:37" ht="12.75" customHeight="1">
      <c r="A1483" s="4">
        <v>1661</v>
      </c>
      <c r="B1483" s="4"/>
      <c r="C1483" s="69" t="s">
        <v>2491</v>
      </c>
      <c r="D1483" s="6" t="s">
        <v>32</v>
      </c>
      <c r="E1483" s="7"/>
      <c r="F1483" s="72" t="s">
        <v>6278</v>
      </c>
      <c r="G1483" s="72" t="s">
        <v>7721</v>
      </c>
      <c r="H1483" s="72"/>
      <c r="I1483" s="72"/>
      <c r="J1483" s="72"/>
      <c r="K1483" s="76" t="s">
        <v>2492</v>
      </c>
      <c r="L1483" s="8" t="s">
        <v>2493</v>
      </c>
      <c r="M1483" s="78">
        <v>7.4</v>
      </c>
      <c r="N1483" s="9">
        <v>39220</v>
      </c>
      <c r="O1483" s="8" t="s">
        <v>115</v>
      </c>
      <c r="P1483" s="8" t="s">
        <v>36</v>
      </c>
      <c r="Q1483" s="8" t="s">
        <v>185</v>
      </c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8"/>
      <c r="AE1483" s="8"/>
      <c r="AF1483" s="8"/>
      <c r="AG1483" s="8">
        <f t="shared" si="115"/>
        <v>1</v>
      </c>
      <c r="AH1483" s="8">
        <f t="shared" si="116"/>
        <v>18</v>
      </c>
      <c r="AI1483" s="8" t="str">
        <f t="shared" si="117"/>
        <v/>
      </c>
      <c r="AJ1483" s="8" t="str">
        <f t="shared" si="118"/>
        <v/>
      </c>
      <c r="AK1483" s="8" t="str">
        <f t="shared" si="119"/>
        <v/>
      </c>
    </row>
    <row r="1484" spans="1:37" ht="12.75" customHeight="1">
      <c r="A1484" s="4">
        <v>1662</v>
      </c>
      <c r="B1484" s="4"/>
      <c r="C1484" s="69" t="s">
        <v>4335</v>
      </c>
      <c r="D1484" s="6" t="s">
        <v>45</v>
      </c>
      <c r="E1484" s="7"/>
      <c r="F1484" s="72" t="s">
        <v>6909</v>
      </c>
      <c r="G1484" s="72" t="s">
        <v>8442</v>
      </c>
      <c r="H1484" s="72"/>
      <c r="I1484" s="72"/>
      <c r="J1484" s="72"/>
      <c r="K1484" s="76" t="s">
        <v>4336</v>
      </c>
      <c r="L1484" s="8" t="s">
        <v>4337</v>
      </c>
      <c r="M1484" s="78">
        <v>3</v>
      </c>
      <c r="N1484" s="9">
        <v>39222</v>
      </c>
      <c r="O1484" s="8" t="s">
        <v>659</v>
      </c>
      <c r="P1484" s="8" t="s">
        <v>5558</v>
      </c>
      <c r="Q1484" s="8" t="s">
        <v>1501</v>
      </c>
      <c r="R1484" s="8" t="s">
        <v>2401</v>
      </c>
      <c r="S1484" s="8" t="s">
        <v>2838</v>
      </c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  <c r="AE1484" s="8"/>
      <c r="AF1484" s="8"/>
      <c r="AG1484" s="8" t="str">
        <f t="shared" si="115"/>
        <v>Sp</v>
      </c>
      <c r="AH1484" s="8">
        <f t="shared" si="116"/>
        <v>15</v>
      </c>
      <c r="AI1484" s="8" t="str">
        <f t="shared" si="117"/>
        <v/>
      </c>
      <c r="AJ1484" s="8" t="str">
        <f t="shared" si="118"/>
        <v/>
      </c>
      <c r="AK1484" s="8" t="str">
        <f t="shared" si="119"/>
        <v/>
      </c>
    </row>
    <row r="1485" spans="1:37" ht="12.75" customHeight="1">
      <c r="A1485" s="4">
        <v>1663</v>
      </c>
      <c r="B1485" s="4"/>
      <c r="C1485" s="69" t="s">
        <v>3280</v>
      </c>
      <c r="D1485" s="6" t="s">
        <v>91</v>
      </c>
      <c r="E1485" s="7"/>
      <c r="F1485" s="72" t="s">
        <v>3281</v>
      </c>
      <c r="G1485" s="72" t="s">
        <v>3282</v>
      </c>
      <c r="H1485" s="72"/>
      <c r="I1485" s="72"/>
      <c r="J1485" s="72"/>
      <c r="K1485" s="76" t="s">
        <v>3283</v>
      </c>
      <c r="L1485" s="8" t="s">
        <v>616</v>
      </c>
      <c r="M1485" s="78">
        <v>6.8</v>
      </c>
      <c r="N1485" s="9">
        <v>39190</v>
      </c>
      <c r="O1485" s="8" t="s">
        <v>5509</v>
      </c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  <c r="AE1485" s="8"/>
      <c r="AF1485" s="8"/>
      <c r="AG1485" s="8">
        <f t="shared" si="115"/>
        <v>2</v>
      </c>
      <c r="AH1485" s="8">
        <f t="shared" si="116"/>
        <v>1</v>
      </c>
      <c r="AI1485" s="8" t="str">
        <f t="shared" si="117"/>
        <v/>
      </c>
      <c r="AJ1485" s="8" t="str">
        <f t="shared" si="118"/>
        <v/>
      </c>
      <c r="AK1485" s="8" t="str">
        <f t="shared" si="119"/>
        <v/>
      </c>
    </row>
    <row r="1486" spans="1:37" ht="12.75" customHeight="1">
      <c r="A1486" s="4">
        <v>1665</v>
      </c>
      <c r="B1486" s="4"/>
      <c r="C1486" s="69" t="s">
        <v>1307</v>
      </c>
      <c r="D1486" s="6" t="s">
        <v>91</v>
      </c>
      <c r="E1486" s="7" t="s">
        <v>281</v>
      </c>
      <c r="F1486" s="72" t="s">
        <v>8793</v>
      </c>
      <c r="G1486" s="72" t="s">
        <v>7265</v>
      </c>
      <c r="H1486" s="72"/>
      <c r="I1486" s="72"/>
      <c r="J1486" s="72"/>
      <c r="K1486" s="76" t="s">
        <v>1308</v>
      </c>
      <c r="L1486" s="8" t="s">
        <v>1010</v>
      </c>
      <c r="M1486" s="78">
        <v>22.2</v>
      </c>
      <c r="N1486" s="9">
        <v>39225</v>
      </c>
      <c r="O1486" s="8" t="s">
        <v>49</v>
      </c>
      <c r="P1486" s="8" t="s">
        <v>384</v>
      </c>
      <c r="Q1486" s="8" t="s">
        <v>52</v>
      </c>
      <c r="R1486" s="8" t="s">
        <v>561</v>
      </c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8"/>
      <c r="AD1486" s="8"/>
      <c r="AE1486" s="8"/>
      <c r="AF1486" s="8"/>
      <c r="AG1486" s="8" t="str">
        <f t="shared" si="115"/>
        <v>Sp</v>
      </c>
      <c r="AH1486" s="8">
        <f t="shared" si="116"/>
        <v>18</v>
      </c>
      <c r="AI1486" s="8" t="str">
        <f t="shared" si="117"/>
        <v/>
      </c>
      <c r="AJ1486" s="8" t="str">
        <f t="shared" si="118"/>
        <v/>
      </c>
      <c r="AK1486" s="8" t="str">
        <f t="shared" si="119"/>
        <v/>
      </c>
    </row>
    <row r="1487" spans="1:37" ht="12.75" customHeight="1">
      <c r="A1487" s="4">
        <v>1666</v>
      </c>
      <c r="B1487" s="4"/>
      <c r="C1487" s="69" t="s">
        <v>1690</v>
      </c>
      <c r="D1487" s="6" t="s">
        <v>32</v>
      </c>
      <c r="E1487" s="7"/>
      <c r="F1487" s="72" t="s">
        <v>6006</v>
      </c>
      <c r="G1487" s="72" t="s">
        <v>7407</v>
      </c>
      <c r="H1487" s="72"/>
      <c r="I1487" s="72"/>
      <c r="J1487" s="72"/>
      <c r="K1487" s="76" t="s">
        <v>1691</v>
      </c>
      <c r="L1487" s="8" t="s">
        <v>1692</v>
      </c>
      <c r="M1487" s="78">
        <v>9.1999999999999993</v>
      </c>
      <c r="N1487" s="9">
        <v>39230</v>
      </c>
      <c r="O1487" s="8" t="s">
        <v>181</v>
      </c>
      <c r="P1487" s="8" t="s">
        <v>795</v>
      </c>
      <c r="Q1487" s="8" t="s">
        <v>185</v>
      </c>
      <c r="R1487" s="8" t="s">
        <v>558</v>
      </c>
      <c r="S1487" s="8" t="s">
        <v>88</v>
      </c>
      <c r="T1487" s="8" t="s">
        <v>561</v>
      </c>
      <c r="U1487" s="8" t="s">
        <v>590</v>
      </c>
      <c r="V1487" s="8" t="s">
        <v>151</v>
      </c>
      <c r="W1487" s="8"/>
      <c r="X1487" s="8"/>
      <c r="Y1487" s="8"/>
      <c r="Z1487" s="8"/>
      <c r="AA1487" s="8"/>
      <c r="AB1487" s="8"/>
      <c r="AC1487" s="8"/>
      <c r="AD1487" s="8"/>
      <c r="AE1487" s="8"/>
      <c r="AF1487" s="8"/>
      <c r="AG1487" s="8">
        <f t="shared" si="115"/>
        <v>9</v>
      </c>
      <c r="AH1487" s="8">
        <f t="shared" si="116"/>
        <v>17</v>
      </c>
      <c r="AI1487" s="8" t="str">
        <f t="shared" si="117"/>
        <v/>
      </c>
      <c r="AJ1487" s="8" t="str">
        <f t="shared" si="118"/>
        <v/>
      </c>
      <c r="AK1487" s="8" t="str">
        <f t="shared" si="119"/>
        <v/>
      </c>
    </row>
    <row r="1488" spans="1:37" ht="12.75" customHeight="1">
      <c r="A1488" s="4">
        <v>1667</v>
      </c>
      <c r="B1488" s="4"/>
      <c r="C1488" s="69" t="s">
        <v>2323</v>
      </c>
      <c r="D1488" s="6" t="s">
        <v>251</v>
      </c>
      <c r="E1488" s="7"/>
      <c r="F1488" s="72" t="s">
        <v>6219</v>
      </c>
      <c r="G1488" s="72" t="s">
        <v>7657</v>
      </c>
      <c r="H1488" s="72"/>
      <c r="I1488" s="72"/>
      <c r="J1488" s="72"/>
      <c r="K1488" s="76" t="s">
        <v>2324</v>
      </c>
      <c r="L1488" s="8" t="s">
        <v>29</v>
      </c>
      <c r="M1488" s="78">
        <v>11.6</v>
      </c>
      <c r="N1488" s="9">
        <v>39239</v>
      </c>
      <c r="O1488" s="8" t="s">
        <v>169</v>
      </c>
      <c r="P1488" s="8" t="s">
        <v>86</v>
      </c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8"/>
      <c r="AD1488" s="8"/>
      <c r="AE1488" s="8"/>
      <c r="AF1488" s="8"/>
      <c r="AG1488" s="8">
        <f t="shared" si="115"/>
        <v>10</v>
      </c>
      <c r="AH1488" s="8">
        <f t="shared" si="116"/>
        <v>16</v>
      </c>
      <c r="AI1488" s="8" t="str">
        <f t="shared" si="117"/>
        <v/>
      </c>
      <c r="AJ1488" s="8" t="str">
        <f t="shared" si="118"/>
        <v/>
      </c>
      <c r="AK1488" s="8" t="str">
        <f t="shared" si="119"/>
        <v/>
      </c>
    </row>
    <row r="1489" spans="1:37" ht="12.75" customHeight="1">
      <c r="A1489" s="4">
        <v>1668</v>
      </c>
      <c r="B1489" s="4"/>
      <c r="C1489" s="69" t="s">
        <v>1502</v>
      </c>
      <c r="D1489" s="6" t="s">
        <v>251</v>
      </c>
      <c r="E1489" s="7"/>
      <c r="F1489" s="72" t="s">
        <v>8803</v>
      </c>
      <c r="G1489" s="72" t="s">
        <v>7337</v>
      </c>
      <c r="H1489" s="72"/>
      <c r="I1489" s="72"/>
      <c r="J1489" s="72"/>
      <c r="K1489" s="76" t="s">
        <v>1503</v>
      </c>
      <c r="L1489" s="8" t="s">
        <v>973</v>
      </c>
      <c r="M1489" s="78">
        <v>14.8</v>
      </c>
      <c r="N1489" s="9">
        <v>39245</v>
      </c>
      <c r="O1489" s="8" t="s">
        <v>105</v>
      </c>
      <c r="P1489" s="8" t="s">
        <v>795</v>
      </c>
      <c r="Q1489" s="8" t="s">
        <v>86</v>
      </c>
      <c r="R1489" s="8" t="s">
        <v>344</v>
      </c>
      <c r="S1489" s="8" t="s">
        <v>50</v>
      </c>
      <c r="T1489" s="8" t="s">
        <v>76</v>
      </c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 t="str">
        <f t="shared" si="115"/>
        <v>Sp</v>
      </c>
      <c r="AH1489" s="8">
        <f t="shared" si="116"/>
        <v>8</v>
      </c>
      <c r="AI1489" s="8" t="str">
        <f t="shared" si="117"/>
        <v/>
      </c>
      <c r="AJ1489" s="8" t="str">
        <f t="shared" si="118"/>
        <v/>
      </c>
      <c r="AK1489" s="8" t="str">
        <f t="shared" si="119"/>
        <v/>
      </c>
    </row>
    <row r="1490" spans="1:37" ht="12.75" customHeight="1">
      <c r="A1490" s="4">
        <v>1669</v>
      </c>
      <c r="B1490" s="4"/>
      <c r="C1490" s="69" t="s">
        <v>4324</v>
      </c>
      <c r="D1490" s="6" t="s">
        <v>32</v>
      </c>
      <c r="E1490" s="7"/>
      <c r="F1490" s="72" t="s">
        <v>8947</v>
      </c>
      <c r="G1490" s="72" t="s">
        <v>8438</v>
      </c>
      <c r="H1490" s="72"/>
      <c r="I1490" s="72"/>
      <c r="J1490" s="72"/>
      <c r="K1490" s="76" t="s">
        <v>4325</v>
      </c>
      <c r="L1490" s="8" t="s">
        <v>4326</v>
      </c>
      <c r="M1490" s="78">
        <v>15.4</v>
      </c>
      <c r="N1490" s="9">
        <v>39249</v>
      </c>
      <c r="O1490" s="8" t="s">
        <v>132</v>
      </c>
      <c r="P1490" s="8" t="s">
        <v>5509</v>
      </c>
      <c r="Q1490" s="8" t="s">
        <v>765</v>
      </c>
      <c r="R1490" s="8" t="s">
        <v>30</v>
      </c>
      <c r="S1490" s="8" t="s">
        <v>454</v>
      </c>
      <c r="T1490" s="8" t="s">
        <v>327</v>
      </c>
      <c r="U1490" s="8" t="s">
        <v>39</v>
      </c>
      <c r="V1490" s="8" t="s">
        <v>317</v>
      </c>
      <c r="W1490" s="8" t="s">
        <v>188</v>
      </c>
      <c r="X1490" s="8" t="s">
        <v>76</v>
      </c>
      <c r="Y1490" s="8"/>
      <c r="Z1490" s="8"/>
      <c r="AA1490" s="8"/>
      <c r="AB1490" s="8"/>
      <c r="AC1490" s="8"/>
      <c r="AD1490" s="8"/>
      <c r="AE1490" s="8"/>
      <c r="AF1490" s="8"/>
      <c r="AG1490" s="8" t="str">
        <f t="shared" si="115"/>
        <v>Sp</v>
      </c>
      <c r="AH1490" s="8">
        <f t="shared" si="116"/>
        <v>16</v>
      </c>
      <c r="AI1490" s="8" t="str">
        <f t="shared" si="117"/>
        <v/>
      </c>
      <c r="AJ1490" s="8" t="str">
        <f t="shared" si="118"/>
        <v/>
      </c>
      <c r="AK1490" s="8" t="str">
        <f t="shared" si="119"/>
        <v/>
      </c>
    </row>
    <row r="1491" spans="1:37" ht="12.75" customHeight="1">
      <c r="A1491" s="4">
        <v>1670</v>
      </c>
      <c r="B1491" s="4"/>
      <c r="C1491" s="69" t="s">
        <v>476</v>
      </c>
      <c r="D1491" s="6" t="s">
        <v>32</v>
      </c>
      <c r="E1491" s="7"/>
      <c r="F1491" s="72" t="s">
        <v>5659</v>
      </c>
      <c r="G1491" s="72" t="s">
        <v>7007</v>
      </c>
      <c r="H1491" s="72"/>
      <c r="I1491" s="72"/>
      <c r="J1491" s="72"/>
      <c r="K1491" s="76" t="s">
        <v>477</v>
      </c>
      <c r="L1491" s="8" t="s">
        <v>478</v>
      </c>
      <c r="M1491" s="78">
        <v>10.7</v>
      </c>
      <c r="N1491" s="9">
        <v>38169</v>
      </c>
      <c r="O1491" s="8" t="s">
        <v>479</v>
      </c>
      <c r="P1491" s="8" t="s">
        <v>5509</v>
      </c>
      <c r="Q1491" s="8" t="s">
        <v>480</v>
      </c>
      <c r="R1491" s="8" t="s">
        <v>327</v>
      </c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8"/>
      <c r="AD1491" s="8"/>
      <c r="AE1491" s="8"/>
      <c r="AF1491" s="8"/>
      <c r="AG1491" s="8">
        <f t="shared" si="115"/>
        <v>7</v>
      </c>
      <c r="AH1491" s="8">
        <f t="shared" si="116"/>
        <v>14</v>
      </c>
      <c r="AI1491" s="8" t="str">
        <f t="shared" si="117"/>
        <v/>
      </c>
      <c r="AJ1491" s="8" t="str">
        <f t="shared" si="118"/>
        <v/>
      </c>
      <c r="AK1491" s="8" t="str">
        <f t="shared" si="119"/>
        <v/>
      </c>
    </row>
    <row r="1492" spans="1:37" ht="12.75" customHeight="1">
      <c r="A1492" s="4">
        <v>1671</v>
      </c>
      <c r="B1492" s="4"/>
      <c r="C1492" s="69" t="s">
        <v>2094</v>
      </c>
      <c r="D1492" s="6" t="s">
        <v>1854</v>
      </c>
      <c r="E1492" s="7" t="s">
        <v>281</v>
      </c>
      <c r="F1492" s="72" t="s">
        <v>8842</v>
      </c>
      <c r="G1492" s="72" t="s">
        <v>7560</v>
      </c>
      <c r="H1492" s="72"/>
      <c r="I1492" s="72"/>
      <c r="J1492" s="72"/>
      <c r="K1492" s="76" t="s">
        <v>2095</v>
      </c>
      <c r="L1492" s="8" t="s">
        <v>717</v>
      </c>
      <c r="M1492" s="78">
        <v>8.6</v>
      </c>
      <c r="N1492" s="9">
        <v>39278</v>
      </c>
      <c r="O1492" s="8" t="s">
        <v>37</v>
      </c>
      <c r="P1492" s="8" t="s">
        <v>384</v>
      </c>
      <c r="Q1492" s="8" t="s">
        <v>1835</v>
      </c>
      <c r="R1492" s="8" t="s">
        <v>2096</v>
      </c>
      <c r="S1492" s="8" t="s">
        <v>160</v>
      </c>
      <c r="T1492" s="8"/>
      <c r="U1492" s="8"/>
      <c r="V1492" s="8"/>
      <c r="W1492" s="8"/>
      <c r="X1492" s="8"/>
      <c r="Y1492" s="8"/>
      <c r="Z1492" s="8"/>
      <c r="AA1492" s="8"/>
      <c r="AB1492" s="8"/>
      <c r="AC1492" s="8"/>
      <c r="AD1492" s="8"/>
      <c r="AE1492" s="8"/>
      <c r="AF1492" s="8"/>
      <c r="AG1492" s="8" t="str">
        <f t="shared" si="115"/>
        <v>Sp</v>
      </c>
      <c r="AH1492" s="8">
        <f t="shared" si="116"/>
        <v>1</v>
      </c>
      <c r="AI1492" s="8" t="str">
        <f t="shared" si="117"/>
        <v/>
      </c>
      <c r="AJ1492" s="8" t="str">
        <f t="shared" si="118"/>
        <v/>
      </c>
      <c r="AK1492" s="8" t="str">
        <f t="shared" si="119"/>
        <v/>
      </c>
    </row>
    <row r="1493" spans="1:37" ht="12.75" customHeight="1">
      <c r="A1493" s="4">
        <v>1672</v>
      </c>
      <c r="B1493" s="4"/>
      <c r="C1493" s="69" t="s">
        <v>4173</v>
      </c>
      <c r="D1493" s="6" t="s">
        <v>91</v>
      </c>
      <c r="E1493" s="7" t="s">
        <v>281</v>
      </c>
      <c r="F1493" s="72" t="s">
        <v>8933</v>
      </c>
      <c r="G1493" s="72" t="s">
        <v>8373</v>
      </c>
      <c r="H1493" s="72" t="s">
        <v>9025</v>
      </c>
      <c r="I1493" s="72"/>
      <c r="J1493" s="72"/>
      <c r="K1493" s="76" t="s">
        <v>4174</v>
      </c>
      <c r="L1493" s="8" t="s">
        <v>438</v>
      </c>
      <c r="M1493" s="78">
        <v>18</v>
      </c>
      <c r="N1493" s="9">
        <v>39282</v>
      </c>
      <c r="O1493" s="8" t="s">
        <v>284</v>
      </c>
      <c r="P1493" s="8" t="s">
        <v>297</v>
      </c>
      <c r="Q1493" s="8" t="s">
        <v>286</v>
      </c>
      <c r="R1493" s="8" t="s">
        <v>808</v>
      </c>
      <c r="S1493" s="8" t="s">
        <v>186</v>
      </c>
      <c r="T1493" s="8" t="s">
        <v>187</v>
      </c>
      <c r="U1493" s="8" t="s">
        <v>67</v>
      </c>
      <c r="V1493" s="8" t="s">
        <v>39</v>
      </c>
      <c r="W1493" s="8" t="s">
        <v>40</v>
      </c>
      <c r="X1493" s="8" t="s">
        <v>72</v>
      </c>
      <c r="Y1493" s="8" t="s">
        <v>2148</v>
      </c>
      <c r="Z1493" s="8"/>
      <c r="AA1493" s="8"/>
      <c r="AB1493" s="8"/>
      <c r="AC1493" s="8"/>
      <c r="AD1493" s="8"/>
      <c r="AE1493" s="8"/>
      <c r="AF1493" s="8"/>
      <c r="AG1493" s="8" t="str">
        <f t="shared" si="115"/>
        <v>Sp</v>
      </c>
      <c r="AH1493" s="8">
        <f t="shared" si="116"/>
        <v>8</v>
      </c>
      <c r="AI1493" s="8">
        <f t="shared" si="117"/>
        <v>6</v>
      </c>
      <c r="AJ1493" s="8" t="str">
        <f t="shared" si="118"/>
        <v/>
      </c>
      <c r="AK1493" s="8" t="str">
        <f t="shared" si="119"/>
        <v/>
      </c>
    </row>
    <row r="1494" spans="1:37" ht="12.75" customHeight="1">
      <c r="A1494" s="4">
        <v>1673</v>
      </c>
      <c r="B1494" s="4"/>
      <c r="C1494" s="69" t="s">
        <v>3725</v>
      </c>
      <c r="D1494" s="6" t="s">
        <v>45</v>
      </c>
      <c r="E1494" s="7"/>
      <c r="F1494" s="72" t="s">
        <v>6702</v>
      </c>
      <c r="G1494" s="72" t="s">
        <v>8198</v>
      </c>
      <c r="H1494" s="72"/>
      <c r="I1494" s="72"/>
      <c r="J1494" s="72"/>
      <c r="K1494" s="76" t="s">
        <v>3726</v>
      </c>
      <c r="L1494" s="8" t="s">
        <v>624</v>
      </c>
      <c r="M1494" s="78">
        <v>9.4</v>
      </c>
      <c r="N1494" s="9">
        <v>39300</v>
      </c>
      <c r="O1494" s="8" t="s">
        <v>327</v>
      </c>
      <c r="P1494" s="8" t="s">
        <v>450</v>
      </c>
      <c r="Q1494" s="8" t="s">
        <v>621</v>
      </c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8"/>
      <c r="AE1494" s="8"/>
      <c r="AF1494" s="8"/>
      <c r="AG1494" s="8">
        <f t="shared" si="115"/>
        <v>4</v>
      </c>
      <c r="AH1494" s="8">
        <f t="shared" si="116"/>
        <v>18</v>
      </c>
      <c r="AI1494" s="8" t="str">
        <f t="shared" si="117"/>
        <v/>
      </c>
      <c r="AJ1494" s="8" t="str">
        <f t="shared" si="118"/>
        <v/>
      </c>
      <c r="AK1494" s="8" t="str">
        <f t="shared" si="119"/>
        <v/>
      </c>
    </row>
    <row r="1495" spans="1:37" ht="12.75" customHeight="1">
      <c r="A1495" s="4">
        <v>1674</v>
      </c>
      <c r="B1495" s="4"/>
      <c r="C1495" s="69" t="s">
        <v>280</v>
      </c>
      <c r="D1495" s="6" t="s">
        <v>146</v>
      </c>
      <c r="E1495" s="7" t="s">
        <v>281</v>
      </c>
      <c r="F1495" s="72" t="s">
        <v>9057</v>
      </c>
      <c r="G1495" s="72" t="s">
        <v>6960</v>
      </c>
      <c r="H1495" s="72"/>
      <c r="I1495" s="72"/>
      <c r="J1495" s="72"/>
      <c r="K1495" s="76" t="s">
        <v>282</v>
      </c>
      <c r="L1495" s="8" t="s">
        <v>168</v>
      </c>
      <c r="M1495" s="78">
        <v>31.7</v>
      </c>
      <c r="N1495" s="9">
        <v>39306</v>
      </c>
      <c r="O1495" s="8" t="s">
        <v>283</v>
      </c>
      <c r="P1495" s="8" t="s">
        <v>284</v>
      </c>
      <c r="Q1495" s="8" t="s">
        <v>86</v>
      </c>
      <c r="R1495" s="8" t="s">
        <v>285</v>
      </c>
      <c r="S1495" s="8" t="s">
        <v>286</v>
      </c>
      <c r="T1495" s="8" t="s">
        <v>287</v>
      </c>
      <c r="U1495" s="8" t="s">
        <v>66</v>
      </c>
      <c r="V1495" s="8" t="s">
        <v>288</v>
      </c>
      <c r="W1495" s="8" t="s">
        <v>289</v>
      </c>
      <c r="X1495" s="8" t="s">
        <v>290</v>
      </c>
      <c r="Y1495" s="8"/>
      <c r="Z1495" s="8"/>
      <c r="AA1495" s="8"/>
      <c r="AB1495" s="8"/>
      <c r="AC1495" s="8"/>
      <c r="AD1495" s="8"/>
      <c r="AE1495" s="8"/>
      <c r="AF1495" s="8"/>
      <c r="AG1495" s="8" t="str">
        <f t="shared" si="115"/>
        <v>Sp</v>
      </c>
      <c r="AH1495" s="8">
        <f t="shared" si="116"/>
        <v>2</v>
      </c>
      <c r="AI1495" s="8" t="str">
        <f t="shared" si="117"/>
        <v/>
      </c>
      <c r="AJ1495" s="8" t="str">
        <f t="shared" si="118"/>
        <v/>
      </c>
      <c r="AK1495" s="8" t="str">
        <f t="shared" si="119"/>
        <v/>
      </c>
    </row>
    <row r="1496" spans="1:37" ht="12.75" customHeight="1">
      <c r="A1496" s="4">
        <v>1675</v>
      </c>
      <c r="B1496" s="4"/>
      <c r="C1496" s="69" t="s">
        <v>3158</v>
      </c>
      <c r="D1496" s="6" t="s">
        <v>91</v>
      </c>
      <c r="E1496" s="7"/>
      <c r="F1496" s="72" t="s">
        <v>8891</v>
      </c>
      <c r="G1496" s="72" t="s">
        <v>7981</v>
      </c>
      <c r="H1496" s="72" t="s">
        <v>9006</v>
      </c>
      <c r="I1496" s="72"/>
      <c r="J1496" s="72"/>
      <c r="K1496" s="76" t="s">
        <v>3159</v>
      </c>
      <c r="L1496" s="8" t="s">
        <v>616</v>
      </c>
      <c r="M1496" s="78">
        <v>6.4</v>
      </c>
      <c r="N1496" s="9">
        <v>39320</v>
      </c>
      <c r="O1496" s="8" t="s">
        <v>619</v>
      </c>
      <c r="P1496" s="8" t="s">
        <v>76</v>
      </c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8"/>
      <c r="AF1496" s="8"/>
      <c r="AG1496" s="8" t="str">
        <f t="shared" si="115"/>
        <v>Sp</v>
      </c>
      <c r="AH1496" s="8">
        <f t="shared" si="116"/>
        <v>16</v>
      </c>
      <c r="AI1496" s="8">
        <f t="shared" si="117"/>
        <v>11</v>
      </c>
      <c r="AJ1496" s="8" t="str">
        <f t="shared" si="118"/>
        <v/>
      </c>
      <c r="AK1496" s="8" t="str">
        <f t="shared" si="119"/>
        <v/>
      </c>
    </row>
    <row r="1497" spans="1:37" ht="12.75" customHeight="1">
      <c r="A1497" s="4">
        <v>1676</v>
      </c>
      <c r="B1497" s="4"/>
      <c r="C1497" s="69" t="s">
        <v>1813</v>
      </c>
      <c r="D1497" s="6" t="s">
        <v>91</v>
      </c>
      <c r="E1497" s="7" t="s">
        <v>281</v>
      </c>
      <c r="F1497" s="72" t="s">
        <v>8822</v>
      </c>
      <c r="G1497" s="72" t="s">
        <v>7452</v>
      </c>
      <c r="H1497" s="72"/>
      <c r="I1497" s="72"/>
      <c r="J1497" s="72"/>
      <c r="K1497" s="76" t="s">
        <v>1814</v>
      </c>
      <c r="L1497" s="8" t="s">
        <v>1004</v>
      </c>
      <c r="M1497" s="78">
        <v>24.9</v>
      </c>
      <c r="N1497" s="9">
        <v>39322</v>
      </c>
      <c r="O1497" s="8" t="s">
        <v>283</v>
      </c>
      <c r="P1497" s="8" t="s">
        <v>284</v>
      </c>
      <c r="Q1497" s="8" t="s">
        <v>30</v>
      </c>
      <c r="R1497" s="8" t="s">
        <v>327</v>
      </c>
      <c r="S1497" s="8" t="s">
        <v>205</v>
      </c>
      <c r="T1497" s="8" t="s">
        <v>187</v>
      </c>
      <c r="U1497" s="8" t="s">
        <v>38</v>
      </c>
      <c r="V1497" s="8" t="s">
        <v>39</v>
      </c>
      <c r="W1497" s="8" t="s">
        <v>76</v>
      </c>
      <c r="X1497" s="8"/>
      <c r="Y1497" s="8"/>
      <c r="Z1497" s="8"/>
      <c r="AA1497" s="8"/>
      <c r="AB1497" s="8"/>
      <c r="AC1497" s="8"/>
      <c r="AD1497" s="8"/>
      <c r="AE1497" s="8"/>
      <c r="AF1497" s="8"/>
      <c r="AG1497" s="8" t="str">
        <f t="shared" si="115"/>
        <v>Sp</v>
      </c>
      <c r="AH1497" s="8">
        <f t="shared" si="116"/>
        <v>9</v>
      </c>
      <c r="AI1497" s="8" t="str">
        <f t="shared" si="117"/>
        <v/>
      </c>
      <c r="AJ1497" s="8" t="str">
        <f t="shared" si="118"/>
        <v/>
      </c>
      <c r="AK1497" s="8" t="str">
        <f t="shared" si="119"/>
        <v/>
      </c>
    </row>
    <row r="1498" spans="1:37" ht="12.75" customHeight="1">
      <c r="A1498" s="4">
        <v>1677</v>
      </c>
      <c r="B1498" s="4"/>
      <c r="C1498" s="69" t="s">
        <v>2498</v>
      </c>
      <c r="D1498" s="6" t="s">
        <v>346</v>
      </c>
      <c r="E1498" s="7"/>
      <c r="F1498" s="72" t="s">
        <v>6281</v>
      </c>
      <c r="G1498" s="72" t="s">
        <v>7724</v>
      </c>
      <c r="H1498" s="72"/>
      <c r="I1498" s="72"/>
      <c r="J1498" s="72"/>
      <c r="K1498" s="76" t="s">
        <v>2499</v>
      </c>
      <c r="L1498" s="8" t="s">
        <v>1010</v>
      </c>
      <c r="M1498" s="78">
        <v>15.2</v>
      </c>
      <c r="N1498" s="9">
        <v>39339</v>
      </c>
      <c r="O1498" s="8" t="s">
        <v>181</v>
      </c>
      <c r="P1498" s="8" t="s">
        <v>5559</v>
      </c>
      <c r="Q1498" s="8" t="s">
        <v>308</v>
      </c>
      <c r="R1498" s="8" t="s">
        <v>110</v>
      </c>
      <c r="S1498" s="8" t="s">
        <v>71</v>
      </c>
      <c r="T1498" s="8" t="s">
        <v>188</v>
      </c>
      <c r="U1498" s="8" t="s">
        <v>76</v>
      </c>
      <c r="V1498" s="8"/>
      <c r="W1498" s="8"/>
      <c r="X1498" s="8"/>
      <c r="Y1498" s="8"/>
      <c r="Z1498" s="8"/>
      <c r="AA1498" s="8"/>
      <c r="AB1498" s="8"/>
      <c r="AC1498" s="8"/>
      <c r="AD1498" s="8"/>
      <c r="AE1498" s="8"/>
      <c r="AF1498" s="8"/>
      <c r="AG1498" s="8">
        <f t="shared" si="115"/>
        <v>4</v>
      </c>
      <c r="AH1498" s="8">
        <f t="shared" si="116"/>
        <v>12</v>
      </c>
      <c r="AI1498" s="8" t="str">
        <f t="shared" si="117"/>
        <v/>
      </c>
      <c r="AJ1498" s="8" t="str">
        <f t="shared" si="118"/>
        <v/>
      </c>
      <c r="AK1498" s="8" t="str">
        <f t="shared" si="119"/>
        <v/>
      </c>
    </row>
    <row r="1499" spans="1:37" ht="12.75" customHeight="1">
      <c r="A1499" s="4">
        <v>1678</v>
      </c>
      <c r="B1499" s="4"/>
      <c r="C1499" s="69" t="s">
        <v>1861</v>
      </c>
      <c r="D1499" s="6" t="s">
        <v>234</v>
      </c>
      <c r="E1499" s="7"/>
      <c r="F1499" s="72" t="s">
        <v>6058</v>
      </c>
      <c r="G1499" s="72" t="s">
        <v>7470</v>
      </c>
      <c r="H1499" s="72"/>
      <c r="I1499" s="72"/>
      <c r="J1499" s="72"/>
      <c r="K1499" s="76" t="s">
        <v>1862</v>
      </c>
      <c r="L1499" s="8" t="s">
        <v>47</v>
      </c>
      <c r="M1499" s="78">
        <v>10.3</v>
      </c>
      <c r="N1499" s="9">
        <v>39378</v>
      </c>
      <c r="O1499" s="8" t="s">
        <v>365</v>
      </c>
      <c r="P1499" s="8" t="s">
        <v>169</v>
      </c>
      <c r="Q1499" s="8" t="s">
        <v>187</v>
      </c>
      <c r="R1499" s="8" t="s">
        <v>50</v>
      </c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8"/>
      <c r="AD1499" s="8"/>
      <c r="AE1499" s="8"/>
      <c r="AF1499" s="8"/>
      <c r="AG1499" s="8">
        <f t="shared" si="115"/>
        <v>16</v>
      </c>
      <c r="AH1499" s="8">
        <f t="shared" si="116"/>
        <v>18</v>
      </c>
      <c r="AI1499" s="8" t="str">
        <f t="shared" si="117"/>
        <v/>
      </c>
      <c r="AJ1499" s="8" t="str">
        <f t="shared" si="118"/>
        <v/>
      </c>
      <c r="AK1499" s="8" t="str">
        <f t="shared" si="119"/>
        <v/>
      </c>
    </row>
    <row r="1500" spans="1:37" ht="12.75" customHeight="1">
      <c r="A1500" s="4">
        <v>1681</v>
      </c>
      <c r="B1500" s="4"/>
      <c r="C1500" s="69" t="s">
        <v>456</v>
      </c>
      <c r="D1500" s="6" t="s">
        <v>27</v>
      </c>
      <c r="E1500" s="7"/>
      <c r="F1500" s="72" t="s">
        <v>5653</v>
      </c>
      <c r="G1500" s="72" t="s">
        <v>7001</v>
      </c>
      <c r="H1500" s="72"/>
      <c r="I1500" s="72"/>
      <c r="J1500" s="72"/>
      <c r="K1500" s="76" t="s">
        <v>457</v>
      </c>
      <c r="L1500" s="8" t="s">
        <v>458</v>
      </c>
      <c r="M1500" s="78">
        <v>22.6</v>
      </c>
      <c r="N1500" s="9">
        <v>39393</v>
      </c>
      <c r="O1500" s="8" t="s">
        <v>283</v>
      </c>
      <c r="P1500" s="8" t="s">
        <v>86</v>
      </c>
      <c r="Q1500" s="8" t="s">
        <v>344</v>
      </c>
      <c r="R1500" s="8" t="s">
        <v>327</v>
      </c>
      <c r="S1500" s="8" t="s">
        <v>106</v>
      </c>
      <c r="T1500" s="8" t="s">
        <v>188</v>
      </c>
      <c r="U1500" s="8" t="s">
        <v>76</v>
      </c>
      <c r="V1500" s="8"/>
      <c r="W1500" s="8"/>
      <c r="X1500" s="8"/>
      <c r="Y1500" s="8"/>
      <c r="Z1500" s="8"/>
      <c r="AA1500" s="8"/>
      <c r="AB1500" s="8"/>
      <c r="AC1500" s="8"/>
      <c r="AD1500" s="8"/>
      <c r="AE1500" s="8"/>
      <c r="AF1500" s="8"/>
      <c r="AG1500" s="8">
        <f t="shared" si="115"/>
        <v>6</v>
      </c>
      <c r="AH1500" s="8">
        <f t="shared" si="116"/>
        <v>11</v>
      </c>
      <c r="AI1500" s="8" t="str">
        <f t="shared" si="117"/>
        <v/>
      </c>
      <c r="AJ1500" s="8" t="str">
        <f t="shared" si="118"/>
        <v/>
      </c>
      <c r="AK1500" s="8" t="str">
        <f t="shared" si="119"/>
        <v/>
      </c>
    </row>
    <row r="1501" spans="1:37" ht="12.75" customHeight="1">
      <c r="A1501" s="4">
        <v>1682</v>
      </c>
      <c r="B1501" s="4"/>
      <c r="C1501" s="69" t="s">
        <v>178</v>
      </c>
      <c r="D1501" s="6" t="s">
        <v>179</v>
      </c>
      <c r="E1501" s="7"/>
      <c r="F1501" s="72" t="s">
        <v>5594</v>
      </c>
      <c r="G1501" s="72" t="s">
        <v>6938</v>
      </c>
      <c r="H1501" s="72"/>
      <c r="I1501" s="72"/>
      <c r="J1501" s="72"/>
      <c r="K1501" s="76" t="s">
        <v>180</v>
      </c>
      <c r="L1501" s="8" t="s">
        <v>104</v>
      </c>
      <c r="M1501" s="78">
        <v>22.3</v>
      </c>
      <c r="N1501" s="9">
        <v>39399</v>
      </c>
      <c r="O1501" s="8" t="s">
        <v>181</v>
      </c>
      <c r="P1501" s="8" t="s">
        <v>182</v>
      </c>
      <c r="Q1501" s="8" t="s">
        <v>5509</v>
      </c>
      <c r="R1501" s="8" t="s">
        <v>183</v>
      </c>
      <c r="S1501" s="8" t="s">
        <v>184</v>
      </c>
      <c r="T1501" s="8" t="s">
        <v>185</v>
      </c>
      <c r="U1501" s="8" t="s">
        <v>49</v>
      </c>
      <c r="V1501" s="8" t="s">
        <v>186</v>
      </c>
      <c r="W1501" s="8" t="s">
        <v>65</v>
      </c>
      <c r="X1501" s="8" t="s">
        <v>187</v>
      </c>
      <c r="Y1501" s="8" t="s">
        <v>39</v>
      </c>
      <c r="Z1501" s="8" t="s">
        <v>52</v>
      </c>
      <c r="AA1501" s="8" t="s">
        <v>188</v>
      </c>
      <c r="AB1501" s="8" t="s">
        <v>5567</v>
      </c>
      <c r="AC1501" s="8" t="s">
        <v>190</v>
      </c>
      <c r="AD1501" s="8" t="s">
        <v>191</v>
      </c>
      <c r="AE1501" s="8" t="s">
        <v>1157</v>
      </c>
      <c r="AF1501" s="8"/>
      <c r="AG1501" s="8">
        <f t="shared" si="115"/>
        <v>1</v>
      </c>
      <c r="AH1501" s="8">
        <f t="shared" si="116"/>
        <v>12</v>
      </c>
      <c r="AI1501" s="8" t="str">
        <f t="shared" si="117"/>
        <v/>
      </c>
      <c r="AJ1501" s="8" t="str">
        <f t="shared" si="118"/>
        <v/>
      </c>
      <c r="AK1501" s="8" t="str">
        <f t="shared" si="119"/>
        <v/>
      </c>
    </row>
    <row r="1502" spans="1:37" ht="12.75" customHeight="1">
      <c r="A1502" s="4">
        <v>1685</v>
      </c>
      <c r="B1502" s="4"/>
      <c r="C1502" s="69" t="s">
        <v>3396</v>
      </c>
      <c r="D1502" s="6" t="s">
        <v>32</v>
      </c>
      <c r="E1502" s="7"/>
      <c r="F1502" s="72" t="s">
        <v>6591</v>
      </c>
      <c r="G1502" s="72" t="s">
        <v>8071</v>
      </c>
      <c r="H1502" s="72"/>
      <c r="I1502" s="72"/>
      <c r="J1502" s="72"/>
      <c r="K1502" s="76" t="s">
        <v>3397</v>
      </c>
      <c r="L1502" s="8" t="s">
        <v>47</v>
      </c>
      <c r="M1502" s="78">
        <v>12.8</v>
      </c>
      <c r="N1502" s="9">
        <v>39420</v>
      </c>
      <c r="O1502" s="8" t="s">
        <v>187</v>
      </c>
      <c r="P1502" s="8" t="s">
        <v>50</v>
      </c>
      <c r="Q1502" s="8" t="s">
        <v>39</v>
      </c>
      <c r="R1502" s="8" t="s">
        <v>52</v>
      </c>
      <c r="S1502" s="8" t="s">
        <v>766</v>
      </c>
      <c r="T1502" s="8"/>
      <c r="U1502" s="8"/>
      <c r="V1502" s="8"/>
      <c r="W1502" s="8"/>
      <c r="X1502" s="8"/>
      <c r="Y1502" s="8"/>
      <c r="Z1502" s="8"/>
      <c r="AA1502" s="8"/>
      <c r="AB1502" s="8"/>
      <c r="AC1502" s="8"/>
      <c r="AD1502" s="8"/>
      <c r="AE1502" s="8"/>
      <c r="AF1502" s="8"/>
      <c r="AG1502" s="8">
        <f t="shared" si="115"/>
        <v>8</v>
      </c>
      <c r="AH1502" s="8">
        <f t="shared" si="116"/>
        <v>11</v>
      </c>
      <c r="AI1502" s="8" t="str">
        <f t="shared" si="117"/>
        <v/>
      </c>
      <c r="AJ1502" s="8" t="str">
        <f t="shared" si="118"/>
        <v/>
      </c>
      <c r="AK1502" s="8" t="str">
        <f t="shared" si="119"/>
        <v/>
      </c>
    </row>
    <row r="1503" spans="1:37" ht="12.75" customHeight="1">
      <c r="A1503" s="4">
        <v>1686</v>
      </c>
      <c r="B1503" s="4"/>
      <c r="C1503" s="69" t="s">
        <v>3404</v>
      </c>
      <c r="D1503" s="6" t="s">
        <v>91</v>
      </c>
      <c r="E1503" s="7"/>
      <c r="F1503" s="72" t="s">
        <v>8906</v>
      </c>
      <c r="G1503" s="72" t="s">
        <v>8074</v>
      </c>
      <c r="H1503" s="72"/>
      <c r="I1503" s="72"/>
      <c r="J1503" s="72"/>
      <c r="K1503" s="76" t="s">
        <v>3405</v>
      </c>
      <c r="L1503" s="8" t="s">
        <v>3406</v>
      </c>
      <c r="M1503" s="78">
        <v>10.199999999999999</v>
      </c>
      <c r="N1503" s="9">
        <v>39429</v>
      </c>
      <c r="O1503" s="8" t="s">
        <v>284</v>
      </c>
      <c r="P1503" s="8" t="s">
        <v>416</v>
      </c>
      <c r="Q1503" s="8" t="s">
        <v>86</v>
      </c>
      <c r="R1503" s="8" t="s">
        <v>344</v>
      </c>
      <c r="S1503" s="8" t="s">
        <v>287</v>
      </c>
      <c r="T1503" s="8" t="s">
        <v>205</v>
      </c>
      <c r="U1503" s="8" t="s">
        <v>50</v>
      </c>
      <c r="V1503" s="8" t="s">
        <v>67</v>
      </c>
      <c r="W1503" s="8" t="s">
        <v>735</v>
      </c>
      <c r="X1503" s="8" t="s">
        <v>1303</v>
      </c>
      <c r="Y1503" s="8"/>
      <c r="Z1503" s="8"/>
      <c r="AA1503" s="8"/>
      <c r="AB1503" s="8"/>
      <c r="AC1503" s="8"/>
      <c r="AD1503" s="8"/>
      <c r="AE1503" s="8"/>
      <c r="AF1503" s="8"/>
      <c r="AG1503" s="8" t="str">
        <f t="shared" si="115"/>
        <v>Sp</v>
      </c>
      <c r="AH1503" s="8">
        <f t="shared" si="116"/>
        <v>13</v>
      </c>
      <c r="AI1503" s="8" t="str">
        <f t="shared" si="117"/>
        <v/>
      </c>
      <c r="AJ1503" s="8" t="str">
        <f t="shared" si="118"/>
        <v/>
      </c>
      <c r="AK1503" s="8" t="str">
        <f t="shared" si="119"/>
        <v/>
      </c>
    </row>
    <row r="1504" spans="1:37" ht="12.75" customHeight="1">
      <c r="A1504" s="4">
        <v>1687</v>
      </c>
      <c r="B1504" s="4"/>
      <c r="C1504" s="69" t="s">
        <v>3782</v>
      </c>
      <c r="D1504" s="6" t="s">
        <v>91</v>
      </c>
      <c r="E1504" s="7"/>
      <c r="F1504" s="72" t="s">
        <v>6726</v>
      </c>
      <c r="G1504" s="72" t="s">
        <v>8222</v>
      </c>
      <c r="H1504" s="72"/>
      <c r="I1504" s="72"/>
      <c r="J1504" s="72"/>
      <c r="K1504" s="76" t="s">
        <v>3783</v>
      </c>
      <c r="L1504" s="8" t="s">
        <v>973</v>
      </c>
      <c r="M1504" s="78">
        <v>12</v>
      </c>
      <c r="N1504" s="9">
        <v>39429</v>
      </c>
      <c r="O1504" s="8" t="s">
        <v>105</v>
      </c>
      <c r="P1504" s="8" t="s">
        <v>431</v>
      </c>
      <c r="Q1504" s="8" t="s">
        <v>2186</v>
      </c>
      <c r="R1504" s="8" t="s">
        <v>76</v>
      </c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8"/>
      <c r="AE1504" s="8"/>
      <c r="AF1504" s="8"/>
      <c r="AG1504" s="8" t="str">
        <f t="shared" si="115"/>
        <v>Sp</v>
      </c>
      <c r="AH1504" s="8">
        <f t="shared" si="116"/>
        <v>2</v>
      </c>
      <c r="AI1504" s="8" t="str">
        <f t="shared" si="117"/>
        <v/>
      </c>
      <c r="AJ1504" s="8" t="str">
        <f t="shared" si="118"/>
        <v/>
      </c>
      <c r="AK1504" s="8" t="str">
        <f t="shared" si="119"/>
        <v/>
      </c>
    </row>
    <row r="1505" spans="1:37" ht="12.75" customHeight="1">
      <c r="A1505" s="4">
        <v>1688</v>
      </c>
      <c r="B1505" s="4"/>
      <c r="C1505" s="69" t="s">
        <v>1439</v>
      </c>
      <c r="D1505" s="6" t="s">
        <v>146</v>
      </c>
      <c r="E1505" s="7"/>
      <c r="F1505" s="72" t="s">
        <v>8799</v>
      </c>
      <c r="G1505" s="72" t="s">
        <v>7311</v>
      </c>
      <c r="H1505" s="72"/>
      <c r="I1505" s="72"/>
      <c r="J1505" s="72"/>
      <c r="K1505" s="76" t="s">
        <v>1440</v>
      </c>
      <c r="L1505" s="8" t="s">
        <v>1004</v>
      </c>
      <c r="M1505" s="78">
        <v>29.2</v>
      </c>
      <c r="N1505" s="9">
        <v>39452</v>
      </c>
      <c r="O1505" s="8" t="s">
        <v>1195</v>
      </c>
      <c r="P1505" s="8" t="s">
        <v>36</v>
      </c>
      <c r="Q1505" s="8" t="s">
        <v>283</v>
      </c>
      <c r="R1505" s="8" t="s">
        <v>284</v>
      </c>
      <c r="S1505" s="8" t="s">
        <v>30</v>
      </c>
      <c r="T1505" s="8" t="s">
        <v>731</v>
      </c>
      <c r="U1505" s="8" t="s">
        <v>327</v>
      </c>
      <c r="V1505" s="8" t="s">
        <v>205</v>
      </c>
      <c r="W1505" s="8" t="s">
        <v>187</v>
      </c>
      <c r="X1505" s="8" t="s">
        <v>38</v>
      </c>
      <c r="Y1505" s="8" t="s">
        <v>76</v>
      </c>
      <c r="Z1505" s="8"/>
      <c r="AA1505" s="8"/>
      <c r="AB1505" s="8"/>
      <c r="AC1505" s="8"/>
      <c r="AD1505" s="8"/>
      <c r="AE1505" s="8"/>
      <c r="AF1505" s="8"/>
      <c r="AG1505" s="8" t="str">
        <f t="shared" si="115"/>
        <v>Sp</v>
      </c>
      <c r="AH1505" s="8">
        <f t="shared" si="116"/>
        <v>1</v>
      </c>
      <c r="AI1505" s="8" t="str">
        <f t="shared" si="117"/>
        <v/>
      </c>
      <c r="AJ1505" s="8" t="str">
        <f t="shared" si="118"/>
        <v/>
      </c>
      <c r="AK1505" s="8" t="str">
        <f t="shared" si="119"/>
        <v/>
      </c>
    </row>
    <row r="1506" spans="1:37" ht="12.75" customHeight="1">
      <c r="A1506" s="4">
        <v>1690</v>
      </c>
      <c r="B1506" s="4"/>
      <c r="C1506" s="69" t="s">
        <v>715</v>
      </c>
      <c r="D1506" s="6" t="s">
        <v>91</v>
      </c>
      <c r="E1506" s="7" t="s">
        <v>281</v>
      </c>
      <c r="F1506" s="72" t="s">
        <v>8761</v>
      </c>
      <c r="G1506" s="72" t="s">
        <v>7073</v>
      </c>
      <c r="H1506" s="72"/>
      <c r="I1506" s="72"/>
      <c r="J1506" s="72"/>
      <c r="K1506" s="76" t="s">
        <v>716</v>
      </c>
      <c r="L1506" s="8" t="s">
        <v>717</v>
      </c>
      <c r="M1506" s="78">
        <v>11.7</v>
      </c>
      <c r="N1506" s="9">
        <v>39456</v>
      </c>
      <c r="O1506" s="8" t="s">
        <v>391</v>
      </c>
      <c r="P1506" s="8" t="s">
        <v>181</v>
      </c>
      <c r="Q1506" s="8" t="s">
        <v>144</v>
      </c>
      <c r="R1506" s="8" t="s">
        <v>5557</v>
      </c>
      <c r="S1506" s="8" t="s">
        <v>686</v>
      </c>
      <c r="T1506" s="8" t="s">
        <v>384</v>
      </c>
      <c r="U1506" s="8" t="s">
        <v>417</v>
      </c>
      <c r="V1506" s="8"/>
      <c r="W1506" s="8"/>
      <c r="X1506" s="8"/>
      <c r="Y1506" s="8"/>
      <c r="Z1506" s="8"/>
      <c r="AA1506" s="8"/>
      <c r="AB1506" s="8"/>
      <c r="AC1506" s="8"/>
      <c r="AD1506" s="8"/>
      <c r="AE1506" s="8"/>
      <c r="AF1506" s="8"/>
      <c r="AG1506" s="8" t="str">
        <f t="shared" si="115"/>
        <v>Sp</v>
      </c>
      <c r="AH1506" s="8">
        <f t="shared" si="116"/>
        <v>18</v>
      </c>
      <c r="AI1506" s="8" t="str">
        <f t="shared" si="117"/>
        <v/>
      </c>
      <c r="AJ1506" s="8" t="str">
        <f t="shared" si="118"/>
        <v/>
      </c>
      <c r="AK1506" s="8" t="str">
        <f t="shared" si="119"/>
        <v/>
      </c>
    </row>
    <row r="1507" spans="1:37" ht="12.75" customHeight="1">
      <c r="A1507" s="4">
        <v>1691</v>
      </c>
      <c r="B1507" s="4"/>
      <c r="C1507" s="69" t="s">
        <v>8964</v>
      </c>
      <c r="D1507" s="6" t="s">
        <v>91</v>
      </c>
      <c r="E1507" s="7" t="s">
        <v>281</v>
      </c>
      <c r="F1507" s="72" t="s">
        <v>8888</v>
      </c>
      <c r="G1507" s="72" t="s">
        <v>3859</v>
      </c>
      <c r="H1507" s="72" t="s">
        <v>9017</v>
      </c>
      <c r="I1507" s="72"/>
      <c r="J1507" s="72"/>
      <c r="K1507" s="76" t="s">
        <v>3860</v>
      </c>
      <c r="L1507" s="8" t="s">
        <v>755</v>
      </c>
      <c r="M1507" s="78">
        <v>25.4</v>
      </c>
      <c r="N1507" s="9">
        <v>39465</v>
      </c>
      <c r="O1507" s="8" t="s">
        <v>115</v>
      </c>
      <c r="P1507" s="8" t="s">
        <v>38</v>
      </c>
      <c r="Q1507" s="8" t="s">
        <v>2484</v>
      </c>
      <c r="R1507" s="8" t="s">
        <v>2485</v>
      </c>
      <c r="S1507" s="8" t="s">
        <v>2486</v>
      </c>
      <c r="T1507" s="8" t="s">
        <v>5566</v>
      </c>
      <c r="U1507" s="8" t="s">
        <v>757</v>
      </c>
      <c r="V1507" s="8" t="s">
        <v>76</v>
      </c>
      <c r="W1507" s="8"/>
      <c r="X1507" s="8"/>
      <c r="Y1507" s="8"/>
      <c r="Z1507" s="8"/>
      <c r="AA1507" s="8"/>
      <c r="AB1507" s="8"/>
      <c r="AC1507" s="8"/>
      <c r="AD1507" s="8"/>
      <c r="AE1507" s="8"/>
      <c r="AF1507" s="8"/>
      <c r="AG1507" s="8" t="str">
        <f t="shared" si="115"/>
        <v>Sp</v>
      </c>
      <c r="AH1507" s="8">
        <f t="shared" si="116"/>
        <v>10</v>
      </c>
      <c r="AI1507" s="8">
        <f t="shared" si="117"/>
        <v>6</v>
      </c>
      <c r="AJ1507" s="8" t="str">
        <f t="shared" si="118"/>
        <v/>
      </c>
      <c r="AK1507" s="8" t="str">
        <f t="shared" si="119"/>
        <v/>
      </c>
    </row>
    <row r="1508" spans="1:37" ht="12.75" customHeight="1">
      <c r="A1508" s="4">
        <v>1692</v>
      </c>
      <c r="B1508" s="4"/>
      <c r="C1508" s="69" t="s">
        <v>971</v>
      </c>
      <c r="D1508" s="6" t="s">
        <v>251</v>
      </c>
      <c r="E1508" s="7"/>
      <c r="F1508" s="72" t="s">
        <v>5778</v>
      </c>
      <c r="G1508" s="72" t="s">
        <v>7150</v>
      </c>
      <c r="H1508" s="72"/>
      <c r="I1508" s="72"/>
      <c r="J1508" s="72"/>
      <c r="K1508" s="76" t="s">
        <v>972</v>
      </c>
      <c r="L1508" s="8" t="s">
        <v>973</v>
      </c>
      <c r="M1508" s="78">
        <v>11.2</v>
      </c>
      <c r="N1508" s="9">
        <v>39480</v>
      </c>
      <c r="O1508" s="8" t="s">
        <v>86</v>
      </c>
      <c r="P1508" s="8" t="s">
        <v>431</v>
      </c>
      <c r="Q1508" s="8" t="s">
        <v>50</v>
      </c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>
        <f t="shared" si="115"/>
        <v>2</v>
      </c>
      <c r="AH1508" s="8">
        <f t="shared" si="116"/>
        <v>5</v>
      </c>
      <c r="AI1508" s="8" t="str">
        <f t="shared" si="117"/>
        <v/>
      </c>
      <c r="AJ1508" s="8" t="str">
        <f t="shared" si="118"/>
        <v/>
      </c>
      <c r="AK1508" s="8" t="str">
        <f t="shared" si="119"/>
        <v/>
      </c>
    </row>
    <row r="1509" spans="1:37" ht="12.75" customHeight="1">
      <c r="A1509" s="4">
        <v>1696</v>
      </c>
      <c r="B1509" s="4"/>
      <c r="C1509" s="69" t="s">
        <v>4203</v>
      </c>
      <c r="D1509" s="6" t="s">
        <v>146</v>
      </c>
      <c r="E1509" s="7"/>
      <c r="F1509" s="72" t="s">
        <v>8936</v>
      </c>
      <c r="G1509" s="72" t="s">
        <v>8388</v>
      </c>
      <c r="H1509" s="72"/>
      <c r="I1509" s="72"/>
      <c r="J1509" s="72"/>
      <c r="K1509" s="76" t="s">
        <v>4204</v>
      </c>
      <c r="L1509" s="8" t="s">
        <v>458</v>
      </c>
      <c r="M1509" s="78">
        <v>29</v>
      </c>
      <c r="N1509" s="9">
        <v>39480</v>
      </c>
      <c r="O1509" s="8" t="s">
        <v>283</v>
      </c>
      <c r="P1509" s="8" t="s">
        <v>48</v>
      </c>
      <c r="Q1509" s="8" t="s">
        <v>1005</v>
      </c>
      <c r="R1509" s="8" t="s">
        <v>5510</v>
      </c>
      <c r="S1509" s="8" t="s">
        <v>327</v>
      </c>
      <c r="T1509" s="8" t="s">
        <v>39</v>
      </c>
      <c r="U1509" s="8" t="s">
        <v>188</v>
      </c>
      <c r="V1509" s="8" t="s">
        <v>76</v>
      </c>
      <c r="W1509" s="8" t="s">
        <v>127</v>
      </c>
      <c r="X1509" s="8" t="s">
        <v>4205</v>
      </c>
      <c r="Y1509" s="8" t="s">
        <v>4206</v>
      </c>
      <c r="Z1509" s="8"/>
      <c r="AA1509" s="8"/>
      <c r="AB1509" s="8"/>
      <c r="AC1509" s="8"/>
      <c r="AD1509" s="8"/>
      <c r="AE1509" s="8"/>
      <c r="AF1509" s="8"/>
      <c r="AG1509" s="8" t="str">
        <f t="shared" si="115"/>
        <v>Sp</v>
      </c>
      <c r="AH1509" s="8">
        <f t="shared" si="116"/>
        <v>15</v>
      </c>
      <c r="AI1509" s="8" t="str">
        <f t="shared" si="117"/>
        <v/>
      </c>
      <c r="AJ1509" s="8" t="str">
        <f t="shared" si="118"/>
        <v/>
      </c>
      <c r="AK1509" s="8" t="str">
        <f t="shared" si="119"/>
        <v/>
      </c>
    </row>
    <row r="1510" spans="1:37" ht="12.75" customHeight="1">
      <c r="A1510" s="4">
        <v>1697</v>
      </c>
      <c r="B1510" s="4"/>
      <c r="C1510" s="69" t="s">
        <v>3057</v>
      </c>
      <c r="D1510" s="6" t="s">
        <v>91</v>
      </c>
      <c r="E1510" s="7" t="s">
        <v>281</v>
      </c>
      <c r="F1510" s="72" t="s">
        <v>8885</v>
      </c>
      <c r="G1510" s="72" t="s">
        <v>7946</v>
      </c>
      <c r="H1510" s="72"/>
      <c r="I1510" s="72"/>
      <c r="J1510" s="72"/>
      <c r="K1510" s="76" t="s">
        <v>3058</v>
      </c>
      <c r="L1510" s="8" t="s">
        <v>889</v>
      </c>
      <c r="M1510" s="78">
        <v>13.9</v>
      </c>
      <c r="N1510" s="9">
        <v>39492</v>
      </c>
      <c r="O1510" s="8" t="s">
        <v>5509</v>
      </c>
      <c r="P1510" s="8" t="s">
        <v>5564</v>
      </c>
      <c r="Q1510" s="8" t="s">
        <v>2486</v>
      </c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8"/>
      <c r="AE1510" s="8"/>
      <c r="AF1510" s="8"/>
      <c r="AG1510" s="8" t="str">
        <f t="shared" si="115"/>
        <v>Sp</v>
      </c>
      <c r="AH1510" s="8">
        <f t="shared" si="116"/>
        <v>14</v>
      </c>
      <c r="AI1510" s="8" t="str">
        <f t="shared" si="117"/>
        <v/>
      </c>
      <c r="AJ1510" s="8" t="str">
        <f t="shared" si="118"/>
        <v/>
      </c>
      <c r="AK1510" s="8" t="str">
        <f t="shared" si="119"/>
        <v/>
      </c>
    </row>
    <row r="1511" spans="1:37" ht="12.75" customHeight="1">
      <c r="A1511" s="4">
        <v>1698</v>
      </c>
      <c r="B1511" s="4"/>
      <c r="C1511" s="69" t="s">
        <v>1667</v>
      </c>
      <c r="D1511" s="6" t="s">
        <v>251</v>
      </c>
      <c r="E1511" s="7"/>
      <c r="F1511" s="72" t="s">
        <v>8812</v>
      </c>
      <c r="G1511" s="72" t="s">
        <v>7398</v>
      </c>
      <c r="H1511" s="72" t="s">
        <v>8979</v>
      </c>
      <c r="I1511" s="72"/>
      <c r="J1511" s="72"/>
      <c r="K1511" s="76" t="s">
        <v>1668</v>
      </c>
      <c r="L1511" s="8" t="s">
        <v>973</v>
      </c>
      <c r="M1511" s="78">
        <v>15</v>
      </c>
      <c r="N1511" s="9">
        <v>39495</v>
      </c>
      <c r="O1511" s="8" t="s">
        <v>284</v>
      </c>
      <c r="P1511" s="8" t="s">
        <v>86</v>
      </c>
      <c r="Q1511" s="8" t="s">
        <v>431</v>
      </c>
      <c r="R1511" s="8" t="s">
        <v>50</v>
      </c>
      <c r="S1511" s="8" t="s">
        <v>735</v>
      </c>
      <c r="T1511" s="8"/>
      <c r="U1511" s="8"/>
      <c r="V1511" s="8"/>
      <c r="W1511" s="8"/>
      <c r="X1511" s="8"/>
      <c r="Y1511" s="8"/>
      <c r="Z1511" s="8"/>
      <c r="AA1511" s="8"/>
      <c r="AB1511" s="8"/>
      <c r="AC1511" s="8"/>
      <c r="AD1511" s="8"/>
      <c r="AE1511" s="8"/>
      <c r="AF1511" s="8"/>
      <c r="AG1511" s="8" t="str">
        <f t="shared" si="115"/>
        <v>Sp</v>
      </c>
      <c r="AH1511" s="8">
        <f t="shared" si="116"/>
        <v>17</v>
      </c>
      <c r="AI1511" s="8">
        <f t="shared" si="117"/>
        <v>4</v>
      </c>
      <c r="AJ1511" s="8" t="str">
        <f t="shared" si="118"/>
        <v/>
      </c>
      <c r="AK1511" s="8" t="str">
        <f t="shared" si="119"/>
        <v/>
      </c>
    </row>
    <row r="1512" spans="1:37" ht="12.75" customHeight="1">
      <c r="A1512" s="4">
        <v>1699</v>
      </c>
      <c r="B1512" s="4"/>
      <c r="C1512" s="69" t="s">
        <v>1695</v>
      </c>
      <c r="D1512" s="6" t="s">
        <v>234</v>
      </c>
      <c r="E1512" s="7"/>
      <c r="F1512" s="72" t="s">
        <v>8814</v>
      </c>
      <c r="G1512" s="72" t="s">
        <v>7409</v>
      </c>
      <c r="H1512" s="72"/>
      <c r="I1512" s="72"/>
      <c r="J1512" s="72"/>
      <c r="K1512" s="76" t="s">
        <v>1696</v>
      </c>
      <c r="L1512" s="8" t="s">
        <v>1275</v>
      </c>
      <c r="M1512" s="78">
        <v>24</v>
      </c>
      <c r="N1512" s="9">
        <v>39501</v>
      </c>
      <c r="O1512" s="8" t="s">
        <v>48</v>
      </c>
      <c r="P1512" s="8" t="s">
        <v>105</v>
      </c>
      <c r="Q1512" s="8" t="s">
        <v>298</v>
      </c>
      <c r="R1512" s="8" t="s">
        <v>52</v>
      </c>
      <c r="S1512" s="8" t="s">
        <v>432</v>
      </c>
      <c r="T1512" s="8"/>
      <c r="U1512" s="8"/>
      <c r="V1512" s="8"/>
      <c r="W1512" s="8"/>
      <c r="X1512" s="8"/>
      <c r="Y1512" s="8"/>
      <c r="Z1512" s="8"/>
      <c r="AA1512" s="8"/>
      <c r="AB1512" s="8"/>
      <c r="AC1512" s="8"/>
      <c r="AD1512" s="8"/>
      <c r="AE1512" s="8"/>
      <c r="AF1512" s="8"/>
      <c r="AG1512" s="8" t="str">
        <f t="shared" si="115"/>
        <v>Sp</v>
      </c>
      <c r="AH1512" s="8">
        <f t="shared" si="116"/>
        <v>11</v>
      </c>
      <c r="AI1512" s="8" t="str">
        <f t="shared" si="117"/>
        <v/>
      </c>
      <c r="AJ1512" s="8" t="str">
        <f t="shared" si="118"/>
        <v/>
      </c>
      <c r="AK1512" s="8" t="str">
        <f t="shared" si="119"/>
        <v/>
      </c>
    </row>
    <row r="1513" spans="1:37" ht="12.75" customHeight="1">
      <c r="A1513" s="4">
        <v>1700</v>
      </c>
      <c r="B1513" s="4"/>
      <c r="C1513" s="69" t="s">
        <v>1510</v>
      </c>
      <c r="D1513" s="6" t="s">
        <v>251</v>
      </c>
      <c r="E1513" s="7"/>
      <c r="F1513" s="72" t="s">
        <v>5945</v>
      </c>
      <c r="G1513" s="72" t="s">
        <v>7341</v>
      </c>
      <c r="H1513" s="72"/>
      <c r="I1513" s="72"/>
      <c r="J1513" s="72"/>
      <c r="K1513" s="76" t="s">
        <v>1511</v>
      </c>
      <c r="L1513" s="8" t="s">
        <v>1004</v>
      </c>
      <c r="M1513" s="78">
        <v>25</v>
      </c>
      <c r="N1513" s="9">
        <v>39507</v>
      </c>
      <c r="O1513" s="8" t="s">
        <v>283</v>
      </c>
      <c r="P1513" s="8" t="s">
        <v>48</v>
      </c>
      <c r="Q1513" s="8" t="s">
        <v>144</v>
      </c>
      <c r="R1513" s="8" t="s">
        <v>86</v>
      </c>
      <c r="S1513" s="8" t="s">
        <v>856</v>
      </c>
      <c r="T1513" s="8" t="s">
        <v>159</v>
      </c>
      <c r="U1513" s="8" t="s">
        <v>38</v>
      </c>
      <c r="V1513" s="8" t="s">
        <v>734</v>
      </c>
      <c r="W1513" s="8"/>
      <c r="X1513" s="8"/>
      <c r="Y1513" s="8"/>
      <c r="Z1513" s="8"/>
      <c r="AA1513" s="8"/>
      <c r="AB1513" s="8"/>
      <c r="AC1513" s="8"/>
      <c r="AD1513" s="8"/>
      <c r="AE1513" s="8"/>
      <c r="AF1513" s="8"/>
      <c r="AG1513" s="8">
        <f t="shared" si="115"/>
        <v>10</v>
      </c>
      <c r="AH1513" s="8">
        <f t="shared" si="116"/>
        <v>14</v>
      </c>
      <c r="AI1513" s="8" t="str">
        <f t="shared" si="117"/>
        <v/>
      </c>
      <c r="AJ1513" s="8" t="str">
        <f t="shared" si="118"/>
        <v/>
      </c>
      <c r="AK1513" s="8" t="str">
        <f t="shared" si="119"/>
        <v/>
      </c>
    </row>
    <row r="1514" spans="1:37" ht="12.75" customHeight="1">
      <c r="A1514" s="4">
        <v>1701</v>
      </c>
      <c r="B1514" s="4"/>
      <c r="C1514" s="69" t="s">
        <v>2447</v>
      </c>
      <c r="D1514" s="6" t="s">
        <v>234</v>
      </c>
      <c r="E1514" s="7" t="s">
        <v>281</v>
      </c>
      <c r="F1514" s="72" t="s">
        <v>8782</v>
      </c>
      <c r="G1514" s="72" t="s">
        <v>7705</v>
      </c>
      <c r="H1514" s="72"/>
      <c r="I1514" s="72"/>
      <c r="J1514" s="72"/>
      <c r="K1514" s="76" t="s">
        <v>2448</v>
      </c>
      <c r="L1514" s="8" t="s">
        <v>1010</v>
      </c>
      <c r="M1514" s="78">
        <v>23.6</v>
      </c>
      <c r="N1514" s="9">
        <v>39508</v>
      </c>
      <c r="O1514" s="8" t="s">
        <v>181</v>
      </c>
      <c r="P1514" s="8" t="s">
        <v>105</v>
      </c>
      <c r="Q1514" s="8" t="s">
        <v>144</v>
      </c>
      <c r="R1514" s="8" t="s">
        <v>5559</v>
      </c>
      <c r="S1514" s="8" t="s">
        <v>1673</v>
      </c>
      <c r="T1514" s="8" t="s">
        <v>2449</v>
      </c>
      <c r="U1514" s="8" t="s">
        <v>308</v>
      </c>
      <c r="V1514" s="8" t="s">
        <v>111</v>
      </c>
      <c r="W1514" s="8" t="s">
        <v>76</v>
      </c>
      <c r="X1514" s="8"/>
      <c r="Y1514" s="8"/>
      <c r="Z1514" s="8"/>
      <c r="AA1514" s="8"/>
      <c r="AB1514" s="8"/>
      <c r="AC1514" s="8"/>
      <c r="AD1514" s="8"/>
      <c r="AE1514" s="8"/>
      <c r="AF1514" s="8"/>
      <c r="AG1514" s="8" t="str">
        <f t="shared" si="115"/>
        <v>Sp</v>
      </c>
      <c r="AH1514" s="8">
        <f t="shared" si="116"/>
        <v>9</v>
      </c>
      <c r="AI1514" s="8" t="str">
        <f t="shared" si="117"/>
        <v/>
      </c>
      <c r="AJ1514" s="8" t="str">
        <f t="shared" si="118"/>
        <v/>
      </c>
      <c r="AK1514" s="8" t="str">
        <f t="shared" si="119"/>
        <v/>
      </c>
    </row>
    <row r="1515" spans="1:37" ht="12.75" customHeight="1">
      <c r="A1515" s="4">
        <v>1702</v>
      </c>
      <c r="B1515" s="4"/>
      <c r="C1515" s="69" t="s">
        <v>2173</v>
      </c>
      <c r="D1515" s="6" t="s">
        <v>91</v>
      </c>
      <c r="E1515" s="7"/>
      <c r="F1515" s="72" t="s">
        <v>6164</v>
      </c>
      <c r="G1515" s="72" t="s">
        <v>7593</v>
      </c>
      <c r="H1515" s="72"/>
      <c r="I1515" s="72"/>
      <c r="J1515" s="72"/>
      <c r="K1515" s="76" t="s">
        <v>2174</v>
      </c>
      <c r="L1515" s="8" t="s">
        <v>47</v>
      </c>
      <c r="M1515" s="78">
        <v>13.8</v>
      </c>
      <c r="N1515" s="9">
        <v>39523</v>
      </c>
      <c r="O1515" s="8" t="s">
        <v>5509</v>
      </c>
      <c r="P1515" s="8" t="s">
        <v>169</v>
      </c>
      <c r="Q1515" s="8" t="s">
        <v>50</v>
      </c>
      <c r="R1515" s="8" t="s">
        <v>126</v>
      </c>
      <c r="S1515" s="8" t="s">
        <v>450</v>
      </c>
      <c r="T1515" s="8" t="s">
        <v>5567</v>
      </c>
      <c r="U1515" s="8"/>
      <c r="V1515" s="8"/>
      <c r="W1515" s="8"/>
      <c r="X1515" s="8"/>
      <c r="Y1515" s="8"/>
      <c r="Z1515" s="8"/>
      <c r="AA1515" s="8"/>
      <c r="AB1515" s="8"/>
      <c r="AC1515" s="8"/>
      <c r="AD1515" s="8"/>
      <c r="AE1515" s="8"/>
      <c r="AF1515" s="8"/>
      <c r="AG1515" s="8">
        <f t="shared" si="115"/>
        <v>8</v>
      </c>
      <c r="AH1515" s="8">
        <f t="shared" si="116"/>
        <v>15</v>
      </c>
      <c r="AI1515" s="8" t="str">
        <f t="shared" si="117"/>
        <v/>
      </c>
      <c r="AJ1515" s="8" t="str">
        <f t="shared" si="118"/>
        <v/>
      </c>
      <c r="AK1515" s="8" t="str">
        <f t="shared" si="119"/>
        <v/>
      </c>
    </row>
    <row r="1516" spans="1:37" ht="12.75" customHeight="1">
      <c r="A1516" s="4">
        <v>1704</v>
      </c>
      <c r="B1516" s="4"/>
      <c r="C1516" s="69" t="s">
        <v>3570</v>
      </c>
      <c r="D1516" s="6" t="s">
        <v>234</v>
      </c>
      <c r="E1516" s="7"/>
      <c r="F1516" s="72" t="s">
        <v>6643</v>
      </c>
      <c r="G1516" s="72" t="s">
        <v>8136</v>
      </c>
      <c r="H1516" s="72"/>
      <c r="I1516" s="72"/>
      <c r="J1516" s="72"/>
      <c r="K1516" s="76" t="s">
        <v>3571</v>
      </c>
      <c r="L1516" s="8" t="s">
        <v>907</v>
      </c>
      <c r="M1516" s="78">
        <v>14.3</v>
      </c>
      <c r="N1516" s="9">
        <v>39525</v>
      </c>
      <c r="O1516" s="8" t="s">
        <v>105</v>
      </c>
      <c r="P1516" s="8" t="s">
        <v>297</v>
      </c>
      <c r="Q1516" s="8" t="s">
        <v>38</v>
      </c>
      <c r="R1516" s="8" t="s">
        <v>50</v>
      </c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  <c r="AF1516" s="8"/>
      <c r="AG1516" s="8" t="str">
        <f t="shared" si="115"/>
        <v>Sp</v>
      </c>
      <c r="AH1516" s="8">
        <f t="shared" si="116"/>
        <v>18</v>
      </c>
      <c r="AI1516" s="8" t="str">
        <f t="shared" si="117"/>
        <v/>
      </c>
      <c r="AJ1516" s="8" t="str">
        <f t="shared" si="118"/>
        <v/>
      </c>
      <c r="AK1516" s="8" t="str">
        <f t="shared" si="119"/>
        <v/>
      </c>
    </row>
    <row r="1517" spans="1:37" ht="12.75" customHeight="1">
      <c r="A1517" s="4">
        <v>1705</v>
      </c>
      <c r="B1517" s="4"/>
      <c r="C1517" s="69" t="s">
        <v>3513</v>
      </c>
      <c r="D1517" s="6" t="s">
        <v>61</v>
      </c>
      <c r="E1517" s="7"/>
      <c r="F1517" s="72" t="s">
        <v>6631</v>
      </c>
      <c r="G1517" s="72" t="s">
        <v>8116</v>
      </c>
      <c r="H1517" s="72"/>
      <c r="I1517" s="72"/>
      <c r="J1517" s="72"/>
      <c r="K1517" s="76" t="s">
        <v>3514</v>
      </c>
      <c r="L1517" s="8" t="s">
        <v>176</v>
      </c>
      <c r="M1517" s="78">
        <v>11.1</v>
      </c>
      <c r="N1517" s="9">
        <v>36948</v>
      </c>
      <c r="O1517" s="8" t="s">
        <v>36</v>
      </c>
      <c r="P1517" s="8" t="s">
        <v>39</v>
      </c>
      <c r="Q1517" s="8" t="s">
        <v>3515</v>
      </c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  <c r="AF1517" s="8"/>
      <c r="AG1517" s="8" t="str">
        <f t="shared" si="115"/>
        <v>Sp</v>
      </c>
      <c r="AH1517" s="8">
        <f t="shared" si="116"/>
        <v>6</v>
      </c>
      <c r="AI1517" s="8" t="str">
        <f t="shared" si="117"/>
        <v/>
      </c>
      <c r="AJ1517" s="8" t="str">
        <f t="shared" si="118"/>
        <v/>
      </c>
      <c r="AK1517" s="8" t="str">
        <f t="shared" si="119"/>
        <v/>
      </c>
    </row>
    <row r="1518" spans="1:37" ht="12.75" customHeight="1">
      <c r="A1518" s="4">
        <v>1706</v>
      </c>
      <c r="B1518" s="4"/>
      <c r="C1518" s="69" t="s">
        <v>3516</v>
      </c>
      <c r="D1518" s="6" t="s">
        <v>61</v>
      </c>
      <c r="E1518" s="7"/>
      <c r="F1518" s="72" t="s">
        <v>6632</v>
      </c>
      <c r="G1518" s="72" t="s">
        <v>8117</v>
      </c>
      <c r="H1518" s="72"/>
      <c r="I1518" s="72"/>
      <c r="J1518" s="72"/>
      <c r="K1518" s="76" t="s">
        <v>3517</v>
      </c>
      <c r="L1518" s="8" t="s">
        <v>176</v>
      </c>
      <c r="M1518" s="78">
        <v>9.6</v>
      </c>
      <c r="N1518" s="9">
        <v>36948</v>
      </c>
      <c r="O1518" s="8" t="s">
        <v>36</v>
      </c>
      <c r="P1518" s="8" t="s">
        <v>3515</v>
      </c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8"/>
      <c r="AD1518" s="8"/>
      <c r="AE1518" s="8"/>
      <c r="AF1518" s="8"/>
      <c r="AG1518" s="8" t="str">
        <f t="shared" si="115"/>
        <v>Sp</v>
      </c>
      <c r="AH1518" s="8">
        <f t="shared" si="116"/>
        <v>2</v>
      </c>
      <c r="AI1518" s="8" t="str">
        <f t="shared" si="117"/>
        <v/>
      </c>
      <c r="AJ1518" s="8" t="str">
        <f t="shared" si="118"/>
        <v/>
      </c>
      <c r="AK1518" s="8" t="str">
        <f t="shared" si="119"/>
        <v/>
      </c>
    </row>
    <row r="1519" spans="1:37" ht="12.75" customHeight="1">
      <c r="A1519" s="4">
        <v>1707</v>
      </c>
      <c r="B1519" s="4"/>
      <c r="C1519" s="69" t="s">
        <v>4072</v>
      </c>
      <c r="D1519" s="6" t="s">
        <v>346</v>
      </c>
      <c r="E1519" s="7"/>
      <c r="F1519" s="72" t="s">
        <v>8928</v>
      </c>
      <c r="G1519" s="72" t="s">
        <v>8336</v>
      </c>
      <c r="H1519" s="72"/>
      <c r="I1519" s="72"/>
      <c r="J1519" s="72"/>
      <c r="K1519" s="76" t="s">
        <v>4073</v>
      </c>
      <c r="L1519" s="8" t="s">
        <v>405</v>
      </c>
      <c r="M1519" s="78">
        <v>5.0999999999999996</v>
      </c>
      <c r="N1519" s="9">
        <v>39554</v>
      </c>
      <c r="O1519" s="8" t="s">
        <v>105</v>
      </c>
      <c r="P1519" s="8" t="s">
        <v>40</v>
      </c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8"/>
      <c r="AD1519" s="8"/>
      <c r="AE1519" s="8"/>
      <c r="AF1519" s="8"/>
      <c r="AG1519" s="8" t="str">
        <f t="shared" si="115"/>
        <v>Sp</v>
      </c>
      <c r="AH1519" s="8">
        <f t="shared" si="116"/>
        <v>15</v>
      </c>
      <c r="AI1519" s="8" t="str">
        <f t="shared" si="117"/>
        <v/>
      </c>
      <c r="AJ1519" s="8" t="str">
        <f t="shared" si="118"/>
        <v/>
      </c>
      <c r="AK1519" s="8" t="str">
        <f t="shared" si="119"/>
        <v/>
      </c>
    </row>
    <row r="1520" spans="1:37" ht="12.75" customHeight="1">
      <c r="A1520" s="4">
        <v>1708</v>
      </c>
      <c r="B1520" s="4"/>
      <c r="C1520" s="69" t="s">
        <v>2327</v>
      </c>
      <c r="D1520" s="6" t="s">
        <v>251</v>
      </c>
      <c r="E1520" s="7"/>
      <c r="F1520" s="72" t="s">
        <v>8857</v>
      </c>
      <c r="G1520" s="72" t="s">
        <v>7659</v>
      </c>
      <c r="H1520" s="72"/>
      <c r="I1520" s="72"/>
      <c r="J1520" s="72"/>
      <c r="K1520" s="76" t="s">
        <v>2328</v>
      </c>
      <c r="L1520" s="8" t="s">
        <v>889</v>
      </c>
      <c r="M1520" s="78">
        <v>41.2</v>
      </c>
      <c r="N1520" s="9">
        <v>39564</v>
      </c>
      <c r="O1520" s="8" t="s">
        <v>795</v>
      </c>
      <c r="P1520" s="8" t="s">
        <v>409</v>
      </c>
      <c r="Q1520" s="8" t="s">
        <v>86</v>
      </c>
      <c r="R1520" s="8" t="s">
        <v>344</v>
      </c>
      <c r="S1520" s="8" t="s">
        <v>106</v>
      </c>
      <c r="T1520" s="8" t="s">
        <v>50</v>
      </c>
      <c r="U1520" s="8" t="s">
        <v>789</v>
      </c>
      <c r="V1520" s="8" t="s">
        <v>790</v>
      </c>
      <c r="W1520" s="8"/>
      <c r="X1520" s="8"/>
      <c r="Y1520" s="8"/>
      <c r="Z1520" s="8"/>
      <c r="AA1520" s="8"/>
      <c r="AB1520" s="8"/>
      <c r="AC1520" s="8"/>
      <c r="AD1520" s="8"/>
      <c r="AE1520" s="8"/>
      <c r="AF1520" s="8"/>
      <c r="AG1520" s="8" t="str">
        <f t="shared" si="115"/>
        <v>Sp</v>
      </c>
      <c r="AH1520" s="8">
        <f t="shared" si="116"/>
        <v>3</v>
      </c>
      <c r="AI1520" s="8" t="str">
        <f t="shared" si="117"/>
        <v/>
      </c>
      <c r="AJ1520" s="8" t="str">
        <f t="shared" si="118"/>
        <v/>
      </c>
      <c r="AK1520" s="8" t="str">
        <f t="shared" si="119"/>
        <v/>
      </c>
    </row>
    <row r="1521" spans="1:37" ht="12.75" customHeight="1">
      <c r="A1521" s="4">
        <v>1718</v>
      </c>
      <c r="B1521" s="4"/>
      <c r="C1521" s="69" t="s">
        <v>1632</v>
      </c>
      <c r="D1521" s="6" t="s">
        <v>91</v>
      </c>
      <c r="E1521" s="7"/>
      <c r="F1521" s="72" t="s">
        <v>8810</v>
      </c>
      <c r="G1521" s="72" t="s">
        <v>9063</v>
      </c>
      <c r="H1521" s="72"/>
      <c r="I1521" s="72"/>
      <c r="J1521" s="72"/>
      <c r="K1521" s="76" t="s">
        <v>1633</v>
      </c>
      <c r="L1521" s="8" t="s">
        <v>405</v>
      </c>
      <c r="M1521" s="78">
        <v>5.5</v>
      </c>
      <c r="N1521" s="9">
        <v>39567</v>
      </c>
      <c r="O1521" s="8" t="s">
        <v>105</v>
      </c>
      <c r="P1521" s="8" t="s">
        <v>5510</v>
      </c>
      <c r="Q1521" s="8" t="s">
        <v>52</v>
      </c>
      <c r="R1521" s="8" t="s">
        <v>76</v>
      </c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8"/>
      <c r="AD1521" s="8"/>
      <c r="AE1521" s="8"/>
      <c r="AF1521" s="8"/>
      <c r="AG1521" s="8" t="str">
        <f t="shared" si="115"/>
        <v>Sp</v>
      </c>
      <c r="AH1521" s="8" t="str">
        <f t="shared" si="116"/>
        <v>[1]</v>
      </c>
      <c r="AI1521" s="8" t="str">
        <f t="shared" si="117"/>
        <v/>
      </c>
      <c r="AJ1521" s="8" t="str">
        <f t="shared" si="118"/>
        <v/>
      </c>
      <c r="AK1521" s="8" t="str">
        <f t="shared" si="119"/>
        <v/>
      </c>
    </row>
    <row r="1522" spans="1:37" ht="12.75" customHeight="1">
      <c r="A1522" s="4">
        <v>1725</v>
      </c>
      <c r="B1522" s="4"/>
      <c r="C1522" s="69" t="s">
        <v>3926</v>
      </c>
      <c r="D1522" s="6" t="s">
        <v>32</v>
      </c>
      <c r="E1522" s="7"/>
      <c r="F1522" s="72" t="s">
        <v>8922</v>
      </c>
      <c r="G1522" s="72" t="s">
        <v>8283</v>
      </c>
      <c r="H1522" s="72"/>
      <c r="I1522" s="72"/>
      <c r="J1522" s="72"/>
      <c r="K1522" s="76" t="s">
        <v>3927</v>
      </c>
      <c r="L1522" s="8" t="s">
        <v>326</v>
      </c>
      <c r="M1522" s="78">
        <v>6.3</v>
      </c>
      <c r="N1522" s="9">
        <v>36706</v>
      </c>
      <c r="O1522" s="8" t="s">
        <v>94</v>
      </c>
      <c r="P1522" s="8"/>
      <c r="Q1522" s="8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8"/>
      <c r="AD1522" s="8"/>
      <c r="AE1522" s="8"/>
      <c r="AF1522" s="8"/>
      <c r="AG1522" s="8" t="str">
        <f t="shared" si="115"/>
        <v>Sp</v>
      </c>
      <c r="AH1522" s="8">
        <f t="shared" si="116"/>
        <v>10</v>
      </c>
      <c r="AI1522" s="8" t="str">
        <f t="shared" si="117"/>
        <v/>
      </c>
      <c r="AJ1522" s="8" t="str">
        <f t="shared" si="118"/>
        <v/>
      </c>
      <c r="AK1522" s="8" t="str">
        <f t="shared" si="119"/>
        <v/>
      </c>
    </row>
    <row r="1523" spans="1:37" ht="12.75" customHeight="1">
      <c r="A1523" s="4">
        <v>1726</v>
      </c>
      <c r="B1523" s="4"/>
      <c r="C1523" s="69" t="s">
        <v>2592</v>
      </c>
      <c r="D1523" s="6" t="s">
        <v>346</v>
      </c>
      <c r="E1523" s="7" t="s">
        <v>281</v>
      </c>
      <c r="F1523" s="72" t="s">
        <v>6312</v>
      </c>
      <c r="G1523" s="72" t="s">
        <v>7759</v>
      </c>
      <c r="H1523" s="72"/>
      <c r="I1523" s="72"/>
      <c r="J1523" s="72"/>
      <c r="K1523" s="76" t="s">
        <v>2593</v>
      </c>
      <c r="L1523" s="8" t="s">
        <v>376</v>
      </c>
      <c r="M1523" s="78">
        <v>14.7</v>
      </c>
      <c r="N1523" s="9">
        <v>39597</v>
      </c>
      <c r="O1523" s="8" t="s">
        <v>165</v>
      </c>
      <c r="P1523" s="8" t="s">
        <v>5509</v>
      </c>
      <c r="Q1523" s="8" t="s">
        <v>308</v>
      </c>
      <c r="R1523" s="8" t="s">
        <v>417</v>
      </c>
      <c r="S1523" s="8" t="s">
        <v>39</v>
      </c>
      <c r="T1523" s="8" t="s">
        <v>69</v>
      </c>
      <c r="U1523" s="8"/>
      <c r="V1523" s="8"/>
      <c r="W1523" s="8"/>
      <c r="X1523" s="8"/>
      <c r="Y1523" s="8"/>
      <c r="Z1523" s="8"/>
      <c r="AA1523" s="8"/>
      <c r="AB1523" s="8"/>
      <c r="AC1523" s="8"/>
      <c r="AD1523" s="8"/>
      <c r="AE1523" s="8"/>
      <c r="AF1523" s="8"/>
      <c r="AG1523" s="8">
        <f t="shared" si="115"/>
        <v>6</v>
      </c>
      <c r="AH1523" s="8">
        <f t="shared" si="116"/>
        <v>11</v>
      </c>
      <c r="AI1523" s="8" t="str">
        <f t="shared" si="117"/>
        <v/>
      </c>
      <c r="AJ1523" s="8" t="str">
        <f t="shared" si="118"/>
        <v/>
      </c>
      <c r="AK1523" s="8" t="str">
        <f t="shared" si="119"/>
        <v/>
      </c>
    </row>
    <row r="1524" spans="1:37" ht="12.75" customHeight="1">
      <c r="A1524" s="4">
        <v>1727</v>
      </c>
      <c r="B1524" s="4"/>
      <c r="C1524" s="69" t="s">
        <v>4232</v>
      </c>
      <c r="D1524" s="6" t="s">
        <v>234</v>
      </c>
      <c r="E1524" s="7" t="s">
        <v>281</v>
      </c>
      <c r="F1524" s="72" t="s">
        <v>8939</v>
      </c>
      <c r="G1524" s="72" t="s">
        <v>8399</v>
      </c>
      <c r="H1524" s="72" t="s">
        <v>9026</v>
      </c>
      <c r="I1524" s="72"/>
      <c r="J1524" s="72"/>
      <c r="K1524" s="76" t="s">
        <v>4233</v>
      </c>
      <c r="L1524" s="8" t="s">
        <v>1010</v>
      </c>
      <c r="M1524" s="78">
        <v>24.3</v>
      </c>
      <c r="N1524" s="9">
        <v>39601</v>
      </c>
      <c r="O1524" s="8" t="s">
        <v>105</v>
      </c>
      <c r="P1524" s="8" t="s">
        <v>144</v>
      </c>
      <c r="Q1524" s="8" t="s">
        <v>505</v>
      </c>
      <c r="R1524" s="8" t="s">
        <v>417</v>
      </c>
      <c r="S1524" s="8" t="s">
        <v>69</v>
      </c>
      <c r="T1524" s="8"/>
      <c r="U1524" s="8"/>
      <c r="V1524" s="8"/>
      <c r="W1524" s="8"/>
      <c r="X1524" s="8"/>
      <c r="Y1524" s="8"/>
      <c r="Z1524" s="8"/>
      <c r="AA1524" s="8"/>
      <c r="AB1524" s="8"/>
      <c r="AC1524" s="8"/>
      <c r="AD1524" s="8"/>
      <c r="AE1524" s="8"/>
      <c r="AF1524" s="8"/>
      <c r="AG1524" s="8" t="str">
        <f t="shared" si="115"/>
        <v>Sp</v>
      </c>
      <c r="AH1524" s="8">
        <f t="shared" si="116"/>
        <v>17</v>
      </c>
      <c r="AI1524" s="8">
        <f t="shared" si="117"/>
        <v>4</v>
      </c>
      <c r="AJ1524" s="8" t="str">
        <f t="shared" si="118"/>
        <v/>
      </c>
      <c r="AK1524" s="8" t="str">
        <f t="shared" si="119"/>
        <v/>
      </c>
    </row>
    <row r="1525" spans="1:37" ht="12.75" customHeight="1">
      <c r="A1525" s="4">
        <v>1728</v>
      </c>
      <c r="B1525" s="4"/>
      <c r="C1525" s="69" t="s">
        <v>1596</v>
      </c>
      <c r="D1525" s="6" t="s">
        <v>234</v>
      </c>
      <c r="E1525" s="7" t="s">
        <v>281</v>
      </c>
      <c r="F1525" s="72" t="s">
        <v>8806</v>
      </c>
      <c r="G1525" s="72" t="s">
        <v>7374</v>
      </c>
      <c r="H1525" s="72"/>
      <c r="I1525" s="72"/>
      <c r="J1525" s="72"/>
      <c r="K1525" s="76" t="s">
        <v>1597</v>
      </c>
      <c r="L1525" s="8" t="s">
        <v>788</v>
      </c>
      <c r="M1525" s="78">
        <v>37.700000000000003</v>
      </c>
      <c r="N1525" s="9">
        <v>39603</v>
      </c>
      <c r="O1525" s="8" t="s">
        <v>1195</v>
      </c>
      <c r="P1525" s="8" t="s">
        <v>48</v>
      </c>
      <c r="Q1525" s="8" t="s">
        <v>105</v>
      </c>
      <c r="R1525" s="8" t="s">
        <v>5509</v>
      </c>
      <c r="S1525" s="8" t="s">
        <v>789</v>
      </c>
      <c r="T1525" s="8" t="s">
        <v>790</v>
      </c>
      <c r="U1525" s="8" t="s">
        <v>5565</v>
      </c>
      <c r="V1525" s="8"/>
      <c r="W1525" s="8"/>
      <c r="X1525" s="8"/>
      <c r="Y1525" s="8"/>
      <c r="Z1525" s="8"/>
      <c r="AA1525" s="8"/>
      <c r="AB1525" s="8"/>
      <c r="AC1525" s="8"/>
      <c r="AD1525" s="8"/>
      <c r="AE1525" s="8"/>
      <c r="AF1525" s="8"/>
      <c r="AG1525" s="8" t="str">
        <f t="shared" si="115"/>
        <v>Sp</v>
      </c>
      <c r="AH1525" s="8">
        <f t="shared" si="116"/>
        <v>18</v>
      </c>
      <c r="AI1525" s="8" t="str">
        <f t="shared" si="117"/>
        <v/>
      </c>
      <c r="AJ1525" s="8" t="str">
        <f t="shared" si="118"/>
        <v/>
      </c>
      <c r="AK1525" s="8" t="str">
        <f t="shared" si="119"/>
        <v/>
      </c>
    </row>
    <row r="1526" spans="1:37" ht="12.75" customHeight="1">
      <c r="A1526" s="4">
        <v>1729</v>
      </c>
      <c r="B1526" s="4"/>
      <c r="C1526" s="69" t="s">
        <v>786</v>
      </c>
      <c r="D1526" s="6" t="s">
        <v>346</v>
      </c>
      <c r="E1526" s="7"/>
      <c r="F1526" s="72" t="s">
        <v>8765</v>
      </c>
      <c r="G1526" s="72" t="s">
        <v>7094</v>
      </c>
      <c r="H1526" s="72"/>
      <c r="I1526" s="72"/>
      <c r="J1526" s="72"/>
      <c r="K1526" s="76" t="s">
        <v>787</v>
      </c>
      <c r="L1526" s="8" t="s">
        <v>788</v>
      </c>
      <c r="M1526" s="78">
        <v>22.3</v>
      </c>
      <c r="N1526" s="9">
        <v>39617</v>
      </c>
      <c r="O1526" s="8" t="s">
        <v>613</v>
      </c>
      <c r="P1526" s="8" t="s">
        <v>48</v>
      </c>
      <c r="Q1526" s="8" t="s">
        <v>88</v>
      </c>
      <c r="R1526" s="8" t="s">
        <v>789</v>
      </c>
      <c r="S1526" s="8" t="s">
        <v>790</v>
      </c>
      <c r="T1526" s="8" t="s">
        <v>52</v>
      </c>
      <c r="U1526" s="8" t="s">
        <v>5567</v>
      </c>
      <c r="V1526" s="8"/>
      <c r="W1526" s="8"/>
      <c r="X1526" s="8"/>
      <c r="Y1526" s="8"/>
      <c r="Z1526" s="8"/>
      <c r="AA1526" s="8"/>
      <c r="AB1526" s="8"/>
      <c r="AC1526" s="8"/>
      <c r="AD1526" s="8"/>
      <c r="AE1526" s="8"/>
      <c r="AF1526" s="8"/>
      <c r="AG1526" s="8" t="str">
        <f t="shared" si="115"/>
        <v>Sp</v>
      </c>
      <c r="AH1526" s="8">
        <f t="shared" si="116"/>
        <v>5</v>
      </c>
      <c r="AI1526" s="8" t="str">
        <f t="shared" si="117"/>
        <v/>
      </c>
      <c r="AJ1526" s="8" t="str">
        <f t="shared" si="118"/>
        <v/>
      </c>
      <c r="AK1526" s="8" t="str">
        <f t="shared" si="119"/>
        <v/>
      </c>
    </row>
    <row r="1527" spans="1:37" ht="12.75" customHeight="1">
      <c r="A1527" s="4">
        <v>1731</v>
      </c>
      <c r="B1527" s="4"/>
      <c r="C1527" s="69" t="s">
        <v>1104</v>
      </c>
      <c r="D1527" s="6" t="s">
        <v>91</v>
      </c>
      <c r="E1527" s="7" t="s">
        <v>281</v>
      </c>
      <c r="F1527" s="72" t="s">
        <v>8784</v>
      </c>
      <c r="G1527" s="72" t="s">
        <v>7194</v>
      </c>
      <c r="H1527" s="72"/>
      <c r="I1527" s="72"/>
      <c r="J1527" s="72"/>
      <c r="K1527" s="76" t="s">
        <v>1105</v>
      </c>
      <c r="L1527" s="8" t="s">
        <v>438</v>
      </c>
      <c r="M1527" s="78">
        <v>22.1</v>
      </c>
      <c r="N1527" s="9">
        <v>39628</v>
      </c>
      <c r="O1527" s="8" t="s">
        <v>284</v>
      </c>
      <c r="P1527" s="8" t="s">
        <v>132</v>
      </c>
      <c r="Q1527" s="8" t="s">
        <v>1106</v>
      </c>
      <c r="R1527" s="8" t="s">
        <v>186</v>
      </c>
      <c r="S1527" s="8" t="s">
        <v>417</v>
      </c>
      <c r="T1527" s="8"/>
      <c r="U1527" s="8"/>
      <c r="V1527" s="8"/>
      <c r="W1527" s="8"/>
      <c r="X1527" s="8"/>
      <c r="Y1527" s="8"/>
      <c r="Z1527" s="8"/>
      <c r="AA1527" s="8"/>
      <c r="AB1527" s="8"/>
      <c r="AC1527" s="8"/>
      <c r="AD1527" s="8"/>
      <c r="AE1527" s="8"/>
      <c r="AF1527" s="8"/>
      <c r="AG1527" s="8" t="str">
        <f t="shared" si="115"/>
        <v>Sp</v>
      </c>
      <c r="AH1527" s="8">
        <f t="shared" si="116"/>
        <v>18</v>
      </c>
      <c r="AI1527" s="8" t="str">
        <f t="shared" si="117"/>
        <v/>
      </c>
      <c r="AJ1527" s="8" t="str">
        <f t="shared" si="118"/>
        <v/>
      </c>
      <c r="AK1527" s="8" t="str">
        <f t="shared" si="119"/>
        <v/>
      </c>
    </row>
    <row r="1528" spans="1:37" ht="12.75" customHeight="1">
      <c r="A1528" s="4">
        <v>1732</v>
      </c>
      <c r="B1528" s="4"/>
      <c r="C1528" s="69" t="s">
        <v>4138</v>
      </c>
      <c r="D1528" s="6" t="s">
        <v>1854</v>
      </c>
      <c r="E1528" s="7" t="s">
        <v>281</v>
      </c>
      <c r="F1528" s="72" t="s">
        <v>8932</v>
      </c>
      <c r="G1528" s="72" t="s">
        <v>8360</v>
      </c>
      <c r="H1528" s="72"/>
      <c r="I1528" s="72"/>
      <c r="J1528" s="72"/>
      <c r="K1528" s="76" t="s">
        <v>4139</v>
      </c>
      <c r="L1528" s="8" t="s">
        <v>4140</v>
      </c>
      <c r="M1528" s="78">
        <v>16.399999999999999</v>
      </c>
      <c r="N1528" s="9">
        <v>39628</v>
      </c>
      <c r="O1528" s="8" t="s">
        <v>5509</v>
      </c>
      <c r="P1528" s="8" t="s">
        <v>158</v>
      </c>
      <c r="Q1528" s="8" t="s">
        <v>184</v>
      </c>
      <c r="R1528" s="8" t="s">
        <v>1301</v>
      </c>
      <c r="S1528" s="8" t="s">
        <v>1835</v>
      </c>
      <c r="T1528" s="8" t="s">
        <v>559</v>
      </c>
      <c r="U1528" s="8" t="s">
        <v>205</v>
      </c>
      <c r="V1528" s="8" t="s">
        <v>106</v>
      </c>
      <c r="W1528" s="8" t="s">
        <v>39</v>
      </c>
      <c r="X1528" s="8" t="s">
        <v>160</v>
      </c>
      <c r="Y1528" s="8" t="s">
        <v>734</v>
      </c>
      <c r="Z1528" s="8" t="s">
        <v>151</v>
      </c>
      <c r="AA1528" s="8" t="s">
        <v>440</v>
      </c>
      <c r="AB1528" s="8" t="s">
        <v>127</v>
      </c>
      <c r="AC1528" s="8"/>
      <c r="AD1528" s="8"/>
      <c r="AE1528" s="8"/>
      <c r="AF1528" s="8"/>
      <c r="AG1528" s="8" t="str">
        <f t="shared" si="115"/>
        <v>Sp</v>
      </c>
      <c r="AH1528" s="8">
        <f t="shared" si="116"/>
        <v>2</v>
      </c>
      <c r="AI1528" s="8" t="str">
        <f t="shared" si="117"/>
        <v/>
      </c>
      <c r="AJ1528" s="8" t="str">
        <f t="shared" si="118"/>
        <v/>
      </c>
      <c r="AK1528" s="8" t="str">
        <f t="shared" si="119"/>
        <v/>
      </c>
    </row>
    <row r="1529" spans="1:37" ht="12.75" customHeight="1">
      <c r="A1529" s="4">
        <v>1734</v>
      </c>
      <c r="B1529" s="4"/>
      <c r="C1529" s="69" t="s">
        <v>1203</v>
      </c>
      <c r="D1529" s="6" t="s">
        <v>27</v>
      </c>
      <c r="E1529" s="7"/>
      <c r="F1529" s="72" t="s">
        <v>5845</v>
      </c>
      <c r="G1529" s="72" t="s">
        <v>7229</v>
      </c>
      <c r="H1529" s="72"/>
      <c r="I1529" s="72"/>
      <c r="J1529" s="72"/>
      <c r="K1529" s="76" t="s">
        <v>1204</v>
      </c>
      <c r="L1529" s="8" t="s">
        <v>777</v>
      </c>
      <c r="M1529" s="78">
        <v>5.4</v>
      </c>
      <c r="N1529" s="9">
        <v>39640</v>
      </c>
      <c r="O1529" s="8" t="s">
        <v>86</v>
      </c>
      <c r="P1529" s="8" t="s">
        <v>106</v>
      </c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8"/>
      <c r="AD1529" s="8"/>
      <c r="AE1529" s="8"/>
      <c r="AF1529" s="8"/>
      <c r="AG1529" s="8">
        <f t="shared" si="115"/>
        <v>12</v>
      </c>
      <c r="AH1529" s="8">
        <f t="shared" si="116"/>
        <v>18</v>
      </c>
      <c r="AI1529" s="8" t="str">
        <f t="shared" si="117"/>
        <v/>
      </c>
      <c r="AJ1529" s="8" t="str">
        <f t="shared" si="118"/>
        <v/>
      </c>
      <c r="AK1529" s="8" t="str">
        <f t="shared" si="119"/>
        <v/>
      </c>
    </row>
    <row r="1530" spans="1:37" ht="12.75" customHeight="1">
      <c r="A1530" s="4">
        <v>1735</v>
      </c>
      <c r="B1530" s="4"/>
      <c r="C1530" s="69" t="s">
        <v>3275</v>
      </c>
      <c r="D1530" s="6" t="s">
        <v>234</v>
      </c>
      <c r="E1530" s="7"/>
      <c r="F1530" s="72" t="s">
        <v>6550</v>
      </c>
      <c r="G1530" s="72" t="s">
        <v>8023</v>
      </c>
      <c r="H1530" s="72"/>
      <c r="I1530" s="72"/>
      <c r="J1530" s="72"/>
      <c r="K1530" s="76" t="s">
        <v>3276</v>
      </c>
      <c r="L1530" s="8" t="s">
        <v>208</v>
      </c>
      <c r="M1530" s="78">
        <v>5.3</v>
      </c>
      <c r="N1530" s="9">
        <v>39642</v>
      </c>
      <c r="O1530" s="8" t="s">
        <v>105</v>
      </c>
      <c r="P1530" s="8" t="s">
        <v>3277</v>
      </c>
      <c r="Q1530" s="8" t="s">
        <v>3278</v>
      </c>
      <c r="R1530" s="8" t="s">
        <v>3279</v>
      </c>
      <c r="S1530" s="8" t="s">
        <v>644</v>
      </c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8"/>
      <c r="AE1530" s="8"/>
      <c r="AF1530" s="8"/>
      <c r="AG1530" s="8" t="str">
        <f t="shared" si="115"/>
        <v>Sp</v>
      </c>
      <c r="AH1530" s="8">
        <f t="shared" si="116"/>
        <v>1</v>
      </c>
      <c r="AI1530" s="8" t="str">
        <f t="shared" si="117"/>
        <v/>
      </c>
      <c r="AJ1530" s="8" t="str">
        <f t="shared" si="118"/>
        <v/>
      </c>
      <c r="AK1530" s="8" t="str">
        <f t="shared" si="119"/>
        <v/>
      </c>
    </row>
    <row r="1531" spans="1:37" ht="12.75" customHeight="1">
      <c r="A1531" s="4">
        <v>1736</v>
      </c>
      <c r="B1531" s="4"/>
      <c r="C1531" s="69" t="s">
        <v>2575</v>
      </c>
      <c r="D1531" s="6" t="s">
        <v>91</v>
      </c>
      <c r="E1531" s="7"/>
      <c r="F1531" s="72" t="s">
        <v>6307</v>
      </c>
      <c r="G1531" s="72" t="s">
        <v>7754</v>
      </c>
      <c r="H1531" s="72"/>
      <c r="I1531" s="72"/>
      <c r="J1531" s="72"/>
      <c r="K1531" s="76" t="s">
        <v>2576</v>
      </c>
      <c r="L1531" s="8" t="s">
        <v>208</v>
      </c>
      <c r="M1531" s="78">
        <v>4.9000000000000004</v>
      </c>
      <c r="N1531" s="9">
        <v>39645</v>
      </c>
      <c r="O1531" s="8" t="s">
        <v>48</v>
      </c>
      <c r="P1531" s="8" t="s">
        <v>2577</v>
      </c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8"/>
      <c r="AD1531" s="8"/>
      <c r="AE1531" s="8"/>
      <c r="AF1531" s="8"/>
      <c r="AG1531" s="8">
        <f t="shared" si="115"/>
        <v>1</v>
      </c>
      <c r="AH1531" s="8">
        <f t="shared" si="116"/>
        <v>9</v>
      </c>
      <c r="AI1531" s="8" t="str">
        <f t="shared" si="117"/>
        <v/>
      </c>
      <c r="AJ1531" s="8" t="str">
        <f t="shared" si="118"/>
        <v/>
      </c>
      <c r="AK1531" s="8" t="str">
        <f t="shared" si="119"/>
        <v/>
      </c>
    </row>
    <row r="1532" spans="1:37" ht="12.75" customHeight="1">
      <c r="A1532" s="4">
        <v>1737</v>
      </c>
      <c r="B1532" s="4"/>
      <c r="C1532" s="69" t="s">
        <v>641</v>
      </c>
      <c r="D1532" s="6" t="s">
        <v>91</v>
      </c>
      <c r="E1532" s="7"/>
      <c r="F1532" s="72" t="s">
        <v>5695</v>
      </c>
      <c r="G1532" s="72" t="s">
        <v>7050</v>
      </c>
      <c r="H1532" s="72"/>
      <c r="I1532" s="72"/>
      <c r="J1532" s="72"/>
      <c r="K1532" s="76" t="s">
        <v>642</v>
      </c>
      <c r="L1532" s="8" t="s">
        <v>208</v>
      </c>
      <c r="M1532" s="78">
        <v>16.100000000000001</v>
      </c>
      <c r="N1532" s="9">
        <v>39653</v>
      </c>
      <c r="O1532" s="8" t="s">
        <v>643</v>
      </c>
      <c r="P1532" s="8" t="s">
        <v>644</v>
      </c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8"/>
      <c r="AD1532" s="8"/>
      <c r="AE1532" s="8"/>
      <c r="AF1532" s="8"/>
      <c r="AG1532" s="8">
        <f t="shared" si="115"/>
        <v>1</v>
      </c>
      <c r="AH1532" s="8">
        <f t="shared" si="116"/>
        <v>18</v>
      </c>
      <c r="AI1532" s="8" t="str">
        <f t="shared" si="117"/>
        <v/>
      </c>
      <c r="AJ1532" s="8" t="str">
        <f t="shared" si="118"/>
        <v/>
      </c>
      <c r="AK1532" s="8" t="str">
        <f t="shared" si="119"/>
        <v/>
      </c>
    </row>
    <row r="1533" spans="1:37" ht="12.75" customHeight="1">
      <c r="A1533" s="4">
        <v>1738</v>
      </c>
      <c r="B1533" s="4"/>
      <c r="C1533" s="69" t="s">
        <v>4234</v>
      </c>
      <c r="D1533" s="6" t="s">
        <v>234</v>
      </c>
      <c r="E1533" s="7" t="s">
        <v>281</v>
      </c>
      <c r="F1533" s="72" t="s">
        <v>8940</v>
      </c>
      <c r="G1533" s="72" t="s">
        <v>8400</v>
      </c>
      <c r="H1533" s="72" t="s">
        <v>9027</v>
      </c>
      <c r="I1533" s="72"/>
      <c r="J1533" s="72"/>
      <c r="K1533" s="76" t="s">
        <v>4235</v>
      </c>
      <c r="L1533" s="8" t="s">
        <v>1435</v>
      </c>
      <c r="M1533" s="78">
        <v>22.1</v>
      </c>
      <c r="N1533" s="9">
        <v>39659</v>
      </c>
      <c r="O1533" s="8" t="s">
        <v>105</v>
      </c>
      <c r="P1533" s="8" t="s">
        <v>144</v>
      </c>
      <c r="Q1533" s="8" t="s">
        <v>5509</v>
      </c>
      <c r="R1533" s="8" t="s">
        <v>5559</v>
      </c>
      <c r="S1533" s="8" t="s">
        <v>2449</v>
      </c>
      <c r="T1533" s="8" t="s">
        <v>308</v>
      </c>
      <c r="U1533" s="8" t="s">
        <v>417</v>
      </c>
      <c r="V1533" s="8" t="s">
        <v>69</v>
      </c>
      <c r="W1533" s="8" t="s">
        <v>1192</v>
      </c>
      <c r="X1533" s="8"/>
      <c r="Y1533" s="8"/>
      <c r="Z1533" s="8"/>
      <c r="AA1533" s="8"/>
      <c r="AB1533" s="8"/>
      <c r="AC1533" s="8"/>
      <c r="AD1533" s="8"/>
      <c r="AE1533" s="8"/>
      <c r="AF1533" s="8"/>
      <c r="AG1533" s="8" t="str">
        <f t="shared" si="115"/>
        <v>Sp</v>
      </c>
      <c r="AH1533" s="8">
        <f t="shared" si="116"/>
        <v>14</v>
      </c>
      <c r="AI1533" s="8">
        <f t="shared" si="117"/>
        <v>9</v>
      </c>
      <c r="AJ1533" s="8" t="str">
        <f t="shared" si="118"/>
        <v/>
      </c>
      <c r="AK1533" s="8" t="str">
        <f t="shared" si="119"/>
        <v/>
      </c>
    </row>
    <row r="1534" spans="1:37" ht="12.75" customHeight="1">
      <c r="A1534" s="4">
        <v>1739</v>
      </c>
      <c r="B1534" s="4"/>
      <c r="C1534" s="69" t="s">
        <v>9128</v>
      </c>
      <c r="D1534" s="33" t="s">
        <v>375</v>
      </c>
      <c r="E1534" s="7"/>
      <c r="F1534" s="72"/>
      <c r="G1534" s="72"/>
      <c r="H1534" s="72"/>
      <c r="I1534" s="72"/>
      <c r="J1534" s="72"/>
      <c r="K1534" s="76"/>
      <c r="L1534" s="8" t="s">
        <v>176</v>
      </c>
      <c r="M1534" s="78">
        <v>9.6999999999999993</v>
      </c>
      <c r="N1534" s="9">
        <v>36934</v>
      </c>
      <c r="O1534" s="8" t="s">
        <v>557</v>
      </c>
      <c r="P1534" s="8" t="s">
        <v>9126</v>
      </c>
      <c r="Q1534" s="23" t="s">
        <v>9129</v>
      </c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8"/>
      <c r="AD1534" s="8"/>
      <c r="AE1534" s="8"/>
      <c r="AF1534" s="8"/>
      <c r="AG1534" s="8" t="str">
        <f t="shared" si="115"/>
        <v/>
      </c>
      <c r="AH1534" s="8" t="str">
        <f t="shared" si="116"/>
        <v/>
      </c>
      <c r="AI1534" s="8" t="str">
        <f t="shared" si="117"/>
        <v/>
      </c>
      <c r="AJ1534" s="8" t="str">
        <f t="shared" si="118"/>
        <v/>
      </c>
      <c r="AK1534" s="8" t="str">
        <f t="shared" si="119"/>
        <v/>
      </c>
    </row>
    <row r="1535" spans="1:37" ht="12.75" customHeight="1">
      <c r="A1535" s="4">
        <v>1740</v>
      </c>
      <c r="B1535" s="4"/>
      <c r="C1535" s="69" t="s">
        <v>1374</v>
      </c>
      <c r="D1535" s="6" t="s">
        <v>375</v>
      </c>
      <c r="E1535" s="7"/>
      <c r="F1535" s="72" t="s">
        <v>5899</v>
      </c>
      <c r="G1535" s="72" t="s">
        <v>7288</v>
      </c>
      <c r="H1535" s="72"/>
      <c r="I1535" s="72"/>
      <c r="J1535" s="72"/>
      <c r="K1535" s="76" t="s">
        <v>1375</v>
      </c>
      <c r="L1535" s="8" t="s">
        <v>1366</v>
      </c>
      <c r="M1535" s="78">
        <v>1</v>
      </c>
      <c r="N1535" s="9">
        <v>39675</v>
      </c>
      <c r="O1535" s="8" t="s">
        <v>1376</v>
      </c>
      <c r="P1535" s="8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8"/>
      <c r="AD1535" s="8"/>
      <c r="AE1535" s="8"/>
      <c r="AF1535" s="8"/>
      <c r="AG1535" s="8" t="str">
        <f t="shared" si="115"/>
        <v>Green</v>
      </c>
      <c r="AH1535" s="8">
        <f t="shared" si="116"/>
        <v>13</v>
      </c>
      <c r="AI1535" s="8" t="str">
        <f t="shared" si="117"/>
        <v/>
      </c>
      <c r="AJ1535" s="8" t="str">
        <f t="shared" si="118"/>
        <v/>
      </c>
      <c r="AK1535" s="8" t="str">
        <f t="shared" si="119"/>
        <v/>
      </c>
    </row>
    <row r="1536" spans="1:37" ht="12.75" customHeight="1">
      <c r="A1536" s="4">
        <v>1741</v>
      </c>
      <c r="B1536" s="4"/>
      <c r="C1536" s="69" t="s">
        <v>1012</v>
      </c>
      <c r="D1536" s="6" t="s">
        <v>91</v>
      </c>
      <c r="E1536" s="7"/>
      <c r="F1536" s="72" t="s">
        <v>9061</v>
      </c>
      <c r="G1536" s="72" t="s">
        <v>7163</v>
      </c>
      <c r="H1536" s="72"/>
      <c r="I1536" s="72"/>
      <c r="J1536" s="72"/>
      <c r="K1536" s="76" t="s">
        <v>1013</v>
      </c>
      <c r="L1536" s="8" t="s">
        <v>208</v>
      </c>
      <c r="M1536" s="78">
        <v>4.3</v>
      </c>
      <c r="N1536" s="9">
        <v>39678</v>
      </c>
      <c r="O1536" s="8" t="s">
        <v>643</v>
      </c>
      <c r="P1536" s="8" t="s">
        <v>105</v>
      </c>
      <c r="Q1536" s="8" t="s">
        <v>1014</v>
      </c>
      <c r="R1536" s="8" t="s">
        <v>308</v>
      </c>
      <c r="S1536" s="8" t="s">
        <v>111</v>
      </c>
      <c r="T1536" s="8" t="s">
        <v>432</v>
      </c>
      <c r="U1536" s="8" t="s">
        <v>644</v>
      </c>
      <c r="V1536" s="8"/>
      <c r="W1536" s="8"/>
      <c r="X1536" s="8"/>
      <c r="Y1536" s="8"/>
      <c r="Z1536" s="8"/>
      <c r="AA1536" s="8"/>
      <c r="AB1536" s="8"/>
      <c r="AC1536" s="8"/>
      <c r="AD1536" s="8"/>
      <c r="AE1536" s="8"/>
      <c r="AF1536" s="8"/>
      <c r="AG1536" s="8" t="str">
        <f t="shared" si="115"/>
        <v>Sp</v>
      </c>
      <c r="AH1536" s="8">
        <f t="shared" si="116"/>
        <v>12</v>
      </c>
      <c r="AI1536" s="8" t="str">
        <f t="shared" si="117"/>
        <v/>
      </c>
      <c r="AJ1536" s="8" t="str">
        <f t="shared" si="118"/>
        <v/>
      </c>
      <c r="AK1536" s="8" t="str">
        <f t="shared" si="119"/>
        <v/>
      </c>
    </row>
    <row r="1537" spans="1:37" ht="12.75" customHeight="1">
      <c r="A1537" s="4">
        <v>1742</v>
      </c>
      <c r="B1537" s="4"/>
      <c r="C1537" s="69" t="s">
        <v>1003</v>
      </c>
      <c r="D1537" s="6" t="s">
        <v>91</v>
      </c>
      <c r="E1537" s="7"/>
      <c r="F1537" s="72" t="s">
        <v>5787</v>
      </c>
      <c r="G1537" s="72" t="s">
        <v>7161</v>
      </c>
      <c r="H1537" s="72"/>
      <c r="I1537" s="72"/>
      <c r="J1537" s="72"/>
      <c r="K1537" s="76" t="s">
        <v>8448</v>
      </c>
      <c r="L1537" s="8" t="s">
        <v>1004</v>
      </c>
      <c r="M1537" s="78">
        <v>25.7</v>
      </c>
      <c r="N1537" s="9">
        <v>39690</v>
      </c>
      <c r="O1537" s="8" t="s">
        <v>36</v>
      </c>
      <c r="P1537" s="8" t="s">
        <v>144</v>
      </c>
      <c r="Q1537" s="8" t="s">
        <v>132</v>
      </c>
      <c r="R1537" s="8" t="s">
        <v>1005</v>
      </c>
      <c r="S1537" s="8" t="s">
        <v>1006</v>
      </c>
      <c r="T1537" s="8" t="s">
        <v>1007</v>
      </c>
      <c r="U1537" s="8" t="s">
        <v>308</v>
      </c>
      <c r="V1537" s="8" t="s">
        <v>38</v>
      </c>
      <c r="W1537" s="8" t="s">
        <v>39</v>
      </c>
      <c r="X1537" s="8" t="s">
        <v>734</v>
      </c>
      <c r="Y1537" s="8" t="s">
        <v>161</v>
      </c>
      <c r="Z1537" s="8" t="s">
        <v>76</v>
      </c>
      <c r="AA1537" s="8"/>
      <c r="AB1537" s="8"/>
      <c r="AC1537" s="8"/>
      <c r="AD1537" s="8"/>
      <c r="AE1537" s="8"/>
      <c r="AF1537" s="8"/>
      <c r="AG1537" s="8">
        <f t="shared" si="115"/>
        <v>4</v>
      </c>
      <c r="AH1537" s="8">
        <f t="shared" si="116"/>
        <v>16</v>
      </c>
      <c r="AI1537" s="8" t="str">
        <f t="shared" si="117"/>
        <v/>
      </c>
      <c r="AJ1537" s="8" t="str">
        <f t="shared" si="118"/>
        <v/>
      </c>
      <c r="AK1537" s="8" t="str">
        <f t="shared" si="119"/>
        <v/>
      </c>
    </row>
    <row r="1538" spans="1:37" ht="12.75" customHeight="1">
      <c r="A1538" s="4">
        <v>1743</v>
      </c>
      <c r="B1538" s="4"/>
      <c r="C1538" s="69" t="s">
        <v>1008</v>
      </c>
      <c r="D1538" s="6" t="s">
        <v>91</v>
      </c>
      <c r="E1538" s="7"/>
      <c r="F1538" s="72" t="s">
        <v>8776</v>
      </c>
      <c r="G1538" s="72" t="s">
        <v>7162</v>
      </c>
      <c r="H1538" s="72"/>
      <c r="I1538" s="72"/>
      <c r="J1538" s="72"/>
      <c r="K1538" s="76" t="s">
        <v>1009</v>
      </c>
      <c r="L1538" s="8" t="s">
        <v>1010</v>
      </c>
      <c r="M1538" s="78">
        <v>16.600000000000001</v>
      </c>
      <c r="N1538" s="9">
        <v>39691</v>
      </c>
      <c r="O1538" s="8" t="s">
        <v>105</v>
      </c>
      <c r="P1538" s="8" t="s">
        <v>132</v>
      </c>
      <c r="Q1538" s="8" t="s">
        <v>5509</v>
      </c>
      <c r="R1538" s="8" t="s">
        <v>765</v>
      </c>
      <c r="S1538" s="8" t="s">
        <v>30</v>
      </c>
      <c r="T1538" s="8" t="s">
        <v>327</v>
      </c>
      <c r="U1538" s="8" t="s">
        <v>39</v>
      </c>
      <c r="V1538" s="8" t="s">
        <v>1011</v>
      </c>
      <c r="W1538" s="8" t="s">
        <v>188</v>
      </c>
      <c r="X1538" s="8" t="s">
        <v>76</v>
      </c>
      <c r="Y1538" s="8"/>
      <c r="Z1538" s="8"/>
      <c r="AA1538" s="8"/>
      <c r="AB1538" s="8"/>
      <c r="AC1538" s="8"/>
      <c r="AD1538" s="8"/>
      <c r="AE1538" s="8"/>
      <c r="AF1538" s="8"/>
      <c r="AG1538" s="8" t="str">
        <f t="shared" ref="AG1538:AG1601" si="120">IF(F1538="", "", IF(ISERROR(VALUE(MID(F1538,SEARCH(".jpg",F1538)-2, 2))), IF(MID(F1538,SEARCH(".jpg",F1538)-6, 6)="splash", "Sp", PROPER(MID(F1538, FIND("~",SUBSTITUTE(F1538,"_","~",LEN(F1538)-LEN(SUBSTITUTE(F1538,"_",""))))+1, LEN(F1538)-4-FIND("~",SUBSTITUTE(F1538,"_","~",LEN(F1538)-LEN(SUBSTITUTE(F1538,"_",""))))))), VALUE(MID(F1538,SEARCH(".jpg",F1538)-2, 2))))</f>
        <v>Sp</v>
      </c>
      <c r="AH1538" s="8">
        <f t="shared" ref="AH1538:AH1601" si="121">IF(G1538="", "", IF(ISERROR(VALUE(MID(G1538,SEARCH(".jpg",G1538)-2, 2))), IF(MID(G1538,SEARCH(".jpg",G1538)-6, 6)="splash", "Sp", PROPER(MID(G1538, FIND("~",SUBSTITUTE(G1538,"_","~",LEN(G1538)-LEN(SUBSTITUTE(G1538,"_",""))))+1, LEN(G1538)-4-FIND("~",SUBSTITUTE(G1538,"_","~",LEN(G1538)-LEN(SUBSTITUTE(G1538,"_",""))))))), VALUE(MID(G1538,SEARCH(".jpg",G1538)-2, 2))))</f>
        <v>18</v>
      </c>
      <c r="AI1538" s="8" t="str">
        <f t="shared" ref="AI1538:AI1601" si="122">IF(H1538="", "", IF(ISERROR(VALUE(MID(H1538,SEARCH(".jpg",H1538)-2, 2))), IF(MID(H1538,SEARCH(".jpg",H1538)-6, 6)="splash", "Sp", PROPER(MID(H1538, FIND("~",SUBSTITUTE(H1538,"_","~",LEN(H1538)-LEN(SUBSTITUTE(H1538,"_",""))))+1, LEN(H1538)-4-FIND("~",SUBSTITUTE(H1538,"_","~",LEN(H1538)-LEN(SUBSTITUTE(H1538,"_",""))))))), VALUE(MID(H1538,SEARCH(".jpg",H1538)-2, 2))))</f>
        <v/>
      </c>
      <c r="AJ1538" s="8" t="str">
        <f t="shared" ref="AJ1538:AJ1601" si="123">IF(I1538="", "", IF(ISERROR(VALUE(MID(I1538,SEARCH(".jpg",I1538)-2, 2))), IF(MID(I1538,SEARCH(".jpg",I1538)-6, 6)="splash", "Sp", PROPER(MID(I1538, FIND("~",SUBSTITUTE(I1538,"_","~",LEN(I1538)-LEN(SUBSTITUTE(I1538,"_",""))))+1, LEN(I1538)-4-FIND("~",SUBSTITUTE(I1538,"_","~",LEN(I1538)-LEN(SUBSTITUTE(I1538,"_",""))))))), VALUE(MID(I1538,SEARCH(".jpg",I1538)-2, 2))))</f>
        <v/>
      </c>
      <c r="AK1538" s="8" t="str">
        <f t="shared" ref="AK1538:AK1601" si="124">IF(J1538="", "", IF(ISERROR(VALUE(MID(J1538,SEARCH(".jpg",J1538)-2, 2))), IF(MID(J1538,SEARCH(".jpg",J1538)-6, 6)="splash", "Sp", PROPER(MID(J1538, FIND("~",SUBSTITUTE(J1538,"_","~",LEN(J1538)-LEN(SUBSTITUTE(J1538,"_",""))))+1, LEN(J1538)-4-FIND("~",SUBSTITUTE(J1538,"_","~",LEN(J1538)-LEN(SUBSTITUTE(J1538,"_",""))))))), VALUE(MID(J1538,SEARCH(".jpg",J1538)-2, 2))))</f>
        <v/>
      </c>
    </row>
    <row r="1539" spans="1:37" ht="12.75" customHeight="1">
      <c r="A1539" s="4">
        <v>1744</v>
      </c>
      <c r="B1539" s="4"/>
      <c r="C1539" s="69" t="s">
        <v>3905</v>
      </c>
      <c r="D1539" s="6" t="s">
        <v>146</v>
      </c>
      <c r="E1539" s="7"/>
      <c r="F1539" s="72" t="s">
        <v>6770</v>
      </c>
      <c r="G1539" s="72" t="s">
        <v>8273</v>
      </c>
      <c r="H1539" s="72"/>
      <c r="I1539" s="72"/>
      <c r="J1539" s="72"/>
      <c r="K1539" s="76" t="s">
        <v>3906</v>
      </c>
      <c r="L1539" s="8" t="s">
        <v>973</v>
      </c>
      <c r="M1539" s="78">
        <v>14.9</v>
      </c>
      <c r="N1539" s="9">
        <v>39699</v>
      </c>
      <c r="O1539" s="8" t="s">
        <v>284</v>
      </c>
      <c r="P1539" s="8" t="s">
        <v>105</v>
      </c>
      <c r="Q1539" s="8" t="s">
        <v>86</v>
      </c>
      <c r="R1539" s="8" t="s">
        <v>344</v>
      </c>
      <c r="S1539" s="8" t="s">
        <v>59</v>
      </c>
      <c r="T1539" s="8" t="s">
        <v>50</v>
      </c>
      <c r="U1539" s="8" t="s">
        <v>2587</v>
      </c>
      <c r="V1539" s="8" t="s">
        <v>188</v>
      </c>
      <c r="W1539" s="8" t="s">
        <v>2186</v>
      </c>
      <c r="X1539" s="8" t="s">
        <v>76</v>
      </c>
      <c r="Y1539" s="8"/>
      <c r="Z1539" s="8"/>
      <c r="AA1539" s="8"/>
      <c r="AB1539" s="8"/>
      <c r="AC1539" s="8"/>
      <c r="AD1539" s="8"/>
      <c r="AE1539" s="8"/>
      <c r="AF1539" s="8"/>
      <c r="AG1539" s="8">
        <f t="shared" si="120"/>
        <v>16</v>
      </c>
      <c r="AH1539" s="8">
        <f t="shared" si="121"/>
        <v>18</v>
      </c>
      <c r="AI1539" s="8" t="str">
        <f t="shared" si="122"/>
        <v/>
      </c>
      <c r="AJ1539" s="8" t="str">
        <f t="shared" si="123"/>
        <v/>
      </c>
      <c r="AK1539" s="8" t="str">
        <f t="shared" si="124"/>
        <v/>
      </c>
    </row>
    <row r="1540" spans="1:37" ht="12.75" customHeight="1">
      <c r="A1540" s="4">
        <v>1745</v>
      </c>
      <c r="B1540" s="4"/>
      <c r="C1540" s="69" t="s">
        <v>905</v>
      </c>
      <c r="D1540" s="6" t="s">
        <v>27</v>
      </c>
      <c r="E1540" s="7"/>
      <c r="F1540" s="72" t="s">
        <v>5757</v>
      </c>
      <c r="G1540" s="72" t="s">
        <v>7126</v>
      </c>
      <c r="H1540" s="72"/>
      <c r="I1540" s="72"/>
      <c r="J1540" s="72"/>
      <c r="K1540" s="76" t="s">
        <v>906</v>
      </c>
      <c r="L1540" s="8" t="s">
        <v>907</v>
      </c>
      <c r="M1540" s="78">
        <v>16.8</v>
      </c>
      <c r="N1540" s="9">
        <v>39701</v>
      </c>
      <c r="O1540" s="8" t="s">
        <v>105</v>
      </c>
      <c r="P1540" s="8" t="s">
        <v>5509</v>
      </c>
      <c r="Q1540" s="8" t="s">
        <v>86</v>
      </c>
      <c r="R1540" s="8" t="s">
        <v>30</v>
      </c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8"/>
      <c r="AE1540" s="8"/>
      <c r="AF1540" s="8"/>
      <c r="AG1540" s="8">
        <f t="shared" si="120"/>
        <v>3</v>
      </c>
      <c r="AH1540" s="8">
        <f t="shared" si="121"/>
        <v>4</v>
      </c>
      <c r="AI1540" s="8" t="str">
        <f t="shared" si="122"/>
        <v/>
      </c>
      <c r="AJ1540" s="8" t="str">
        <f t="shared" si="123"/>
        <v/>
      </c>
      <c r="AK1540" s="8" t="str">
        <f t="shared" si="124"/>
        <v/>
      </c>
    </row>
    <row r="1541" spans="1:37" ht="12.75" customHeight="1">
      <c r="A1541" s="4">
        <v>1746</v>
      </c>
      <c r="B1541" s="4"/>
      <c r="C1541" s="69" t="s">
        <v>4313</v>
      </c>
      <c r="D1541" s="6" t="s">
        <v>91</v>
      </c>
      <c r="E1541" s="7"/>
      <c r="F1541" s="72" t="s">
        <v>8945</v>
      </c>
      <c r="G1541" s="72" t="s">
        <v>8433</v>
      </c>
      <c r="H1541" s="72"/>
      <c r="I1541" s="72"/>
      <c r="J1541" s="72"/>
      <c r="K1541" s="76" t="s">
        <v>4314</v>
      </c>
      <c r="L1541" s="8" t="s">
        <v>740</v>
      </c>
      <c r="M1541" s="78">
        <v>21.9</v>
      </c>
      <c r="N1541" s="9">
        <v>39708</v>
      </c>
      <c r="O1541" s="8" t="s">
        <v>48</v>
      </c>
      <c r="P1541" s="8" t="s">
        <v>30</v>
      </c>
      <c r="Q1541" s="8" t="s">
        <v>76</v>
      </c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8"/>
      <c r="AD1541" s="8"/>
      <c r="AE1541" s="8"/>
      <c r="AF1541" s="8"/>
      <c r="AG1541" s="8" t="str">
        <f t="shared" si="120"/>
        <v>Sp</v>
      </c>
      <c r="AH1541" s="8">
        <f t="shared" si="121"/>
        <v>1</v>
      </c>
      <c r="AI1541" s="8" t="str">
        <f t="shared" si="122"/>
        <v/>
      </c>
      <c r="AJ1541" s="8" t="str">
        <f t="shared" si="123"/>
        <v/>
      </c>
      <c r="AK1541" s="8" t="str">
        <f t="shared" si="124"/>
        <v/>
      </c>
    </row>
    <row r="1542" spans="1:37" ht="12.75" customHeight="1">
      <c r="A1542" s="4">
        <v>1747</v>
      </c>
      <c r="B1542" s="4"/>
      <c r="C1542" s="69" t="s">
        <v>1823</v>
      </c>
      <c r="D1542" s="6" t="s">
        <v>91</v>
      </c>
      <c r="E1542" s="7"/>
      <c r="F1542" s="72" t="s">
        <v>6047</v>
      </c>
      <c r="G1542" s="72" t="s">
        <v>7456</v>
      </c>
      <c r="H1542" s="72"/>
      <c r="I1542" s="72"/>
      <c r="J1542" s="72"/>
      <c r="K1542" s="76" t="s">
        <v>1824</v>
      </c>
      <c r="L1542" s="8" t="s">
        <v>208</v>
      </c>
      <c r="M1542" s="78">
        <v>7.1</v>
      </c>
      <c r="N1542" s="9">
        <v>39713</v>
      </c>
      <c r="O1542" s="8" t="s">
        <v>105</v>
      </c>
      <c r="P1542" s="8" t="s">
        <v>1825</v>
      </c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8"/>
      <c r="AF1542" s="8"/>
      <c r="AG1542" s="8">
        <f t="shared" si="120"/>
        <v>1</v>
      </c>
      <c r="AH1542" s="8">
        <f t="shared" si="121"/>
        <v>10</v>
      </c>
      <c r="AI1542" s="8" t="str">
        <f t="shared" si="122"/>
        <v/>
      </c>
      <c r="AJ1542" s="8" t="str">
        <f t="shared" si="123"/>
        <v/>
      </c>
      <c r="AK1542" s="8" t="str">
        <f t="shared" si="124"/>
        <v/>
      </c>
    </row>
    <row r="1543" spans="1:37" ht="12.75" customHeight="1">
      <c r="A1543" s="4">
        <v>1748</v>
      </c>
      <c r="B1543" s="4"/>
      <c r="C1543" s="69" t="s">
        <v>117</v>
      </c>
      <c r="D1543" s="6" t="s">
        <v>91</v>
      </c>
      <c r="E1543" s="7"/>
      <c r="F1543" s="72" t="s">
        <v>8726</v>
      </c>
      <c r="G1543" s="72" t="s">
        <v>6925</v>
      </c>
      <c r="H1543" s="72"/>
      <c r="I1543" s="72"/>
      <c r="J1543" s="72"/>
      <c r="K1543" s="76" t="s">
        <v>118</v>
      </c>
      <c r="L1543" s="8" t="s">
        <v>119</v>
      </c>
      <c r="M1543" s="78">
        <v>11.3</v>
      </c>
      <c r="N1543" s="9">
        <v>39715</v>
      </c>
      <c r="O1543" s="8" t="s">
        <v>120</v>
      </c>
      <c r="P1543" s="8" t="s">
        <v>5560</v>
      </c>
      <c r="Q1543" s="8" t="s">
        <v>121</v>
      </c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8"/>
      <c r="AE1543" s="8"/>
      <c r="AF1543" s="8"/>
      <c r="AG1543" s="8" t="str">
        <f t="shared" si="120"/>
        <v>Sp</v>
      </c>
      <c r="AH1543" s="8">
        <f t="shared" si="121"/>
        <v>18</v>
      </c>
      <c r="AI1543" s="8" t="str">
        <f t="shared" si="122"/>
        <v/>
      </c>
      <c r="AJ1543" s="8" t="str">
        <f t="shared" si="123"/>
        <v/>
      </c>
      <c r="AK1543" s="8" t="str">
        <f t="shared" si="124"/>
        <v/>
      </c>
    </row>
    <row r="1544" spans="1:37" ht="12.75" customHeight="1">
      <c r="A1544" s="4">
        <v>1749</v>
      </c>
      <c r="B1544" s="4"/>
      <c r="C1544" s="69" t="s">
        <v>4020</v>
      </c>
      <c r="D1544" s="6" t="s">
        <v>45</v>
      </c>
      <c r="E1544" s="7" t="s">
        <v>281</v>
      </c>
      <c r="F1544" s="72" t="s">
        <v>9085</v>
      </c>
      <c r="G1544" s="72" t="s">
        <v>8318</v>
      </c>
      <c r="H1544" s="72"/>
      <c r="I1544" s="72"/>
      <c r="J1544" s="72"/>
      <c r="K1544" s="76" t="s">
        <v>4021</v>
      </c>
      <c r="L1544" s="8" t="s">
        <v>438</v>
      </c>
      <c r="M1544" s="78">
        <v>21.5</v>
      </c>
      <c r="N1544" s="9">
        <v>39722</v>
      </c>
      <c r="O1544" s="8" t="s">
        <v>165</v>
      </c>
      <c r="P1544" s="8" t="s">
        <v>183</v>
      </c>
      <c r="Q1544" s="8" t="s">
        <v>49</v>
      </c>
      <c r="R1544" s="8" t="s">
        <v>186</v>
      </c>
      <c r="S1544" s="8" t="s">
        <v>4022</v>
      </c>
      <c r="T1544" s="8"/>
      <c r="U1544" s="8"/>
      <c r="V1544" s="8"/>
      <c r="W1544" s="8"/>
      <c r="X1544" s="8"/>
      <c r="Y1544" s="8"/>
      <c r="Z1544" s="8"/>
      <c r="AA1544" s="8"/>
      <c r="AB1544" s="8"/>
      <c r="AC1544" s="8"/>
      <c r="AD1544" s="8"/>
      <c r="AE1544" s="8"/>
      <c r="AF1544" s="8"/>
      <c r="AG1544" s="8" t="str">
        <f t="shared" si="120"/>
        <v>Sp</v>
      </c>
      <c r="AH1544" s="8">
        <f t="shared" si="121"/>
        <v>12</v>
      </c>
      <c r="AI1544" s="8" t="str">
        <f t="shared" si="122"/>
        <v/>
      </c>
      <c r="AJ1544" s="8" t="str">
        <f t="shared" si="123"/>
        <v/>
      </c>
      <c r="AK1544" s="8" t="str">
        <f t="shared" si="124"/>
        <v/>
      </c>
    </row>
    <row r="1545" spans="1:37" ht="12.75" customHeight="1">
      <c r="A1545" s="4">
        <v>1750</v>
      </c>
      <c r="B1545" s="4"/>
      <c r="C1545" s="69" t="s">
        <v>4164</v>
      </c>
      <c r="D1545" s="6" t="s">
        <v>91</v>
      </c>
      <c r="E1545" s="7" t="s">
        <v>281</v>
      </c>
      <c r="F1545" s="72" t="s">
        <v>6851</v>
      </c>
      <c r="G1545" s="72" t="s">
        <v>8369</v>
      </c>
      <c r="H1545" s="72"/>
      <c r="I1545" s="72"/>
      <c r="J1545" s="72"/>
      <c r="K1545" s="76" t="s">
        <v>4165</v>
      </c>
      <c r="L1545" s="8" t="s">
        <v>350</v>
      </c>
      <c r="M1545" s="78">
        <v>9.6999999999999993</v>
      </c>
      <c r="N1545" s="9">
        <v>39724</v>
      </c>
      <c r="O1545" s="8" t="s">
        <v>298</v>
      </c>
      <c r="P1545" s="8" t="s">
        <v>38</v>
      </c>
      <c r="Q1545" s="8" t="s">
        <v>432</v>
      </c>
      <c r="R1545" s="8" t="s">
        <v>2148</v>
      </c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8"/>
      <c r="AE1545" s="8"/>
      <c r="AF1545" s="8"/>
      <c r="AG1545" s="8" t="str">
        <f t="shared" si="120"/>
        <v>Sp</v>
      </c>
      <c r="AH1545" s="8">
        <f t="shared" si="121"/>
        <v>5</v>
      </c>
      <c r="AI1545" s="8" t="str">
        <f t="shared" si="122"/>
        <v/>
      </c>
      <c r="AJ1545" s="8" t="str">
        <f t="shared" si="123"/>
        <v/>
      </c>
      <c r="AK1545" s="8" t="str">
        <f t="shared" si="124"/>
        <v/>
      </c>
    </row>
    <row r="1546" spans="1:37" ht="12.75" customHeight="1">
      <c r="A1546" s="4">
        <v>1754</v>
      </c>
      <c r="B1546" s="4"/>
      <c r="C1546" s="69" t="s">
        <v>854</v>
      </c>
      <c r="D1546" s="6" t="s">
        <v>91</v>
      </c>
      <c r="E1546" s="7"/>
      <c r="F1546" s="72" t="s">
        <v>5744</v>
      </c>
      <c r="G1546" s="72" t="s">
        <v>7111</v>
      </c>
      <c r="H1546" s="72"/>
      <c r="I1546" s="72"/>
      <c r="J1546" s="72"/>
      <c r="K1546" s="76" t="s">
        <v>855</v>
      </c>
      <c r="L1546" s="8" t="s">
        <v>777</v>
      </c>
      <c r="M1546" s="78">
        <v>7.8</v>
      </c>
      <c r="N1546" s="9">
        <v>39740</v>
      </c>
      <c r="O1546" s="8" t="s">
        <v>144</v>
      </c>
      <c r="P1546" s="8" t="s">
        <v>856</v>
      </c>
      <c r="Q1546" s="8" t="s">
        <v>38</v>
      </c>
      <c r="R1546" s="8" t="s">
        <v>88</v>
      </c>
      <c r="S1546" s="8" t="s">
        <v>78</v>
      </c>
      <c r="T1546" s="8" t="s">
        <v>768</v>
      </c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8"/>
      <c r="AF1546" s="8"/>
      <c r="AG1546" s="8">
        <f t="shared" si="120"/>
        <v>1</v>
      </c>
      <c r="AH1546" s="8">
        <f t="shared" si="121"/>
        <v>10</v>
      </c>
      <c r="AI1546" s="8" t="str">
        <f t="shared" si="122"/>
        <v/>
      </c>
      <c r="AJ1546" s="8" t="str">
        <f t="shared" si="123"/>
        <v/>
      </c>
      <c r="AK1546" s="8" t="str">
        <f t="shared" si="124"/>
        <v/>
      </c>
    </row>
    <row r="1547" spans="1:37" ht="12.75" customHeight="1">
      <c r="A1547" s="4">
        <v>1756</v>
      </c>
      <c r="B1547" s="4"/>
      <c r="C1547" s="69" t="s">
        <v>2352</v>
      </c>
      <c r="D1547" s="6" t="s">
        <v>32</v>
      </c>
      <c r="E1547" s="7"/>
      <c r="F1547" s="72" t="s">
        <v>6228</v>
      </c>
      <c r="G1547" s="72" t="s">
        <v>7668</v>
      </c>
      <c r="H1547" s="72"/>
      <c r="I1547" s="72"/>
      <c r="J1547" s="72"/>
      <c r="K1547" s="76" t="s">
        <v>2353</v>
      </c>
      <c r="L1547" s="8" t="s">
        <v>208</v>
      </c>
      <c r="M1547" s="78">
        <v>6.6</v>
      </c>
      <c r="N1547" s="9">
        <v>39745</v>
      </c>
      <c r="O1547" s="8" t="s">
        <v>105</v>
      </c>
      <c r="P1547" s="8" t="s">
        <v>2354</v>
      </c>
      <c r="Q1547" s="8" t="s">
        <v>644</v>
      </c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8"/>
      <c r="AD1547" s="8"/>
      <c r="AE1547" s="8"/>
      <c r="AF1547" s="8"/>
      <c r="AG1547" s="8">
        <f t="shared" si="120"/>
        <v>10</v>
      </c>
      <c r="AH1547" s="8">
        <f t="shared" si="121"/>
        <v>18</v>
      </c>
      <c r="AI1547" s="8" t="str">
        <f t="shared" si="122"/>
        <v/>
      </c>
      <c r="AJ1547" s="8" t="str">
        <f t="shared" si="123"/>
        <v/>
      </c>
      <c r="AK1547" s="8" t="str">
        <f t="shared" si="124"/>
        <v/>
      </c>
    </row>
    <row r="1548" spans="1:37" ht="12.75" customHeight="1">
      <c r="A1548" s="4">
        <v>1757</v>
      </c>
      <c r="B1548" s="4"/>
      <c r="C1548" s="69" t="s">
        <v>1622</v>
      </c>
      <c r="D1548" s="6" t="s">
        <v>91</v>
      </c>
      <c r="E1548" s="7" t="s">
        <v>281</v>
      </c>
      <c r="F1548" s="72" t="s">
        <v>8809</v>
      </c>
      <c r="G1548" s="72"/>
      <c r="H1548" s="72"/>
      <c r="I1548" s="72"/>
      <c r="J1548" s="72"/>
      <c r="K1548" s="76" t="s">
        <v>1623</v>
      </c>
      <c r="L1548" s="8" t="s">
        <v>438</v>
      </c>
      <c r="M1548" s="78">
        <v>23.5</v>
      </c>
      <c r="N1548" s="9">
        <v>39768</v>
      </c>
      <c r="O1548" s="8" t="s">
        <v>284</v>
      </c>
      <c r="P1548" s="8" t="s">
        <v>86</v>
      </c>
      <c r="Q1548" s="8" t="s">
        <v>186</v>
      </c>
      <c r="R1548" s="8" t="s">
        <v>686</v>
      </c>
      <c r="S1548" s="8" t="s">
        <v>1624</v>
      </c>
      <c r="T1548" s="8" t="s">
        <v>38</v>
      </c>
      <c r="U1548" s="8" t="s">
        <v>687</v>
      </c>
      <c r="V1548" s="8"/>
      <c r="W1548" s="8"/>
      <c r="X1548" s="8"/>
      <c r="Y1548" s="8"/>
      <c r="Z1548" s="8"/>
      <c r="AA1548" s="8"/>
      <c r="AB1548" s="8"/>
      <c r="AC1548" s="8"/>
      <c r="AD1548" s="8"/>
      <c r="AE1548" s="8"/>
      <c r="AF1548" s="8"/>
      <c r="AG1548" s="8" t="str">
        <f t="shared" si="120"/>
        <v>Sp</v>
      </c>
      <c r="AH1548" s="8" t="str">
        <f t="shared" si="121"/>
        <v/>
      </c>
      <c r="AI1548" s="8" t="str">
        <f t="shared" si="122"/>
        <v/>
      </c>
      <c r="AJ1548" s="8" t="str">
        <f t="shared" si="123"/>
        <v/>
      </c>
      <c r="AK1548" s="8" t="str">
        <f t="shared" si="124"/>
        <v/>
      </c>
    </row>
    <row r="1549" spans="1:37" ht="12.75" customHeight="1">
      <c r="A1549" s="4">
        <v>1758</v>
      </c>
      <c r="B1549" s="4"/>
      <c r="C1549" s="69" t="s">
        <v>2503</v>
      </c>
      <c r="D1549" s="6" t="s">
        <v>91</v>
      </c>
      <c r="E1549" s="7" t="s">
        <v>281</v>
      </c>
      <c r="F1549" s="72" t="s">
        <v>8861</v>
      </c>
      <c r="G1549" s="72" t="s">
        <v>7726</v>
      </c>
      <c r="H1549" s="72"/>
      <c r="I1549" s="72"/>
      <c r="J1549" s="72"/>
      <c r="K1549" s="76" t="s">
        <v>2504</v>
      </c>
      <c r="L1549" s="8" t="s">
        <v>376</v>
      </c>
      <c r="M1549" s="78">
        <v>12.8</v>
      </c>
      <c r="N1549" s="9">
        <v>39769</v>
      </c>
      <c r="O1549" s="8" t="s">
        <v>284</v>
      </c>
      <c r="P1549" s="8" t="s">
        <v>181</v>
      </c>
      <c r="Q1549" s="8" t="s">
        <v>169</v>
      </c>
      <c r="R1549" s="8" t="s">
        <v>454</v>
      </c>
      <c r="S1549" s="8" t="s">
        <v>2063</v>
      </c>
      <c r="T1549" s="8" t="s">
        <v>159</v>
      </c>
      <c r="U1549" s="8" t="s">
        <v>205</v>
      </c>
      <c r="V1549" s="8" t="s">
        <v>1578</v>
      </c>
      <c r="W1549" s="8" t="s">
        <v>50</v>
      </c>
      <c r="X1549" s="8" t="s">
        <v>39</v>
      </c>
      <c r="Y1549" s="8" t="s">
        <v>1432</v>
      </c>
      <c r="Z1549" s="8" t="s">
        <v>635</v>
      </c>
      <c r="AA1549" s="8"/>
      <c r="AB1549" s="8"/>
      <c r="AC1549" s="8"/>
      <c r="AD1549" s="8"/>
      <c r="AE1549" s="8"/>
      <c r="AF1549" s="8"/>
      <c r="AG1549" s="8" t="str">
        <f t="shared" si="120"/>
        <v>Sp</v>
      </c>
      <c r="AH1549" s="8">
        <f t="shared" si="121"/>
        <v>18</v>
      </c>
      <c r="AI1549" s="8" t="str">
        <f t="shared" si="122"/>
        <v/>
      </c>
      <c r="AJ1549" s="8" t="str">
        <f t="shared" si="123"/>
        <v/>
      </c>
      <c r="AK1549" s="8" t="str">
        <f t="shared" si="124"/>
        <v/>
      </c>
    </row>
    <row r="1550" spans="1:37" ht="12.75" customHeight="1">
      <c r="A1550" s="4">
        <v>1759</v>
      </c>
      <c r="B1550" s="4"/>
      <c r="C1550" s="69" t="s">
        <v>2184</v>
      </c>
      <c r="D1550" s="6" t="s">
        <v>346</v>
      </c>
      <c r="E1550" s="7"/>
      <c r="F1550" s="72" t="s">
        <v>8846</v>
      </c>
      <c r="G1550" s="72" t="s">
        <v>7598</v>
      </c>
      <c r="H1550" s="72"/>
      <c r="I1550" s="72"/>
      <c r="J1550" s="72"/>
      <c r="K1550" s="76" t="s">
        <v>2185</v>
      </c>
      <c r="L1550" s="8" t="s">
        <v>104</v>
      </c>
      <c r="M1550" s="78">
        <v>20.399999999999999</v>
      </c>
      <c r="N1550" s="9">
        <v>39788</v>
      </c>
      <c r="O1550" s="8" t="s">
        <v>48</v>
      </c>
      <c r="P1550" s="8" t="s">
        <v>5509</v>
      </c>
      <c r="Q1550" s="8" t="s">
        <v>30</v>
      </c>
      <c r="R1550" s="8" t="s">
        <v>187</v>
      </c>
      <c r="S1550" s="8" t="s">
        <v>110</v>
      </c>
      <c r="T1550" s="8" t="s">
        <v>39</v>
      </c>
      <c r="U1550" s="8" t="s">
        <v>5566</v>
      </c>
      <c r="V1550" s="8" t="s">
        <v>5567</v>
      </c>
      <c r="W1550" s="8" t="s">
        <v>2186</v>
      </c>
      <c r="X1550" s="8"/>
      <c r="Y1550" s="8"/>
      <c r="Z1550" s="8"/>
      <c r="AA1550" s="8"/>
      <c r="AB1550" s="8"/>
      <c r="AC1550" s="8"/>
      <c r="AD1550" s="8"/>
      <c r="AE1550" s="8"/>
      <c r="AF1550" s="8"/>
      <c r="AG1550" s="8" t="str">
        <f t="shared" si="120"/>
        <v>Sp</v>
      </c>
      <c r="AH1550" s="8">
        <f t="shared" si="121"/>
        <v>1</v>
      </c>
      <c r="AI1550" s="8" t="str">
        <f t="shared" si="122"/>
        <v/>
      </c>
      <c r="AJ1550" s="8" t="str">
        <f t="shared" si="123"/>
        <v/>
      </c>
      <c r="AK1550" s="8" t="str">
        <f t="shared" si="124"/>
        <v/>
      </c>
    </row>
    <row r="1551" spans="1:37" ht="12.75" customHeight="1">
      <c r="A1551" s="4">
        <v>1760</v>
      </c>
      <c r="B1551" s="4"/>
      <c r="C1551" s="69" t="s">
        <v>583</v>
      </c>
      <c r="D1551" s="6" t="s">
        <v>61</v>
      </c>
      <c r="E1551" s="7"/>
      <c r="F1551" s="72" t="s">
        <v>5684</v>
      </c>
      <c r="G1551" s="72" t="s">
        <v>7035</v>
      </c>
      <c r="H1551" s="72"/>
      <c r="I1551" s="72"/>
      <c r="J1551" s="72"/>
      <c r="K1551" s="76" t="s">
        <v>584</v>
      </c>
      <c r="L1551" s="8" t="s">
        <v>585</v>
      </c>
      <c r="M1551" s="78">
        <v>5.4</v>
      </c>
      <c r="N1551" s="9">
        <v>39804</v>
      </c>
      <c r="O1551" s="8" t="s">
        <v>183</v>
      </c>
      <c r="P1551" s="8" t="s">
        <v>586</v>
      </c>
      <c r="Q1551" s="8" t="s">
        <v>587</v>
      </c>
      <c r="R1551" s="8" t="s">
        <v>588</v>
      </c>
      <c r="S1551" s="8" t="s">
        <v>64</v>
      </c>
      <c r="T1551" s="8" t="s">
        <v>397</v>
      </c>
      <c r="U1551" s="8" t="s">
        <v>559</v>
      </c>
      <c r="V1551" s="8" t="s">
        <v>121</v>
      </c>
      <c r="W1551" s="8" t="s">
        <v>589</v>
      </c>
      <c r="X1551" s="8" t="s">
        <v>590</v>
      </c>
      <c r="Y1551" s="8" t="s">
        <v>172</v>
      </c>
      <c r="Z1551" s="8" t="s">
        <v>591</v>
      </c>
      <c r="AA1551" s="8"/>
      <c r="AB1551" s="8"/>
      <c r="AC1551" s="8"/>
      <c r="AD1551" s="8"/>
      <c r="AE1551" s="8"/>
      <c r="AF1551" s="8"/>
      <c r="AG1551" s="8">
        <f t="shared" si="120"/>
        <v>9</v>
      </c>
      <c r="AH1551" s="8">
        <f t="shared" si="121"/>
        <v>18</v>
      </c>
      <c r="AI1551" s="8" t="str">
        <f t="shared" si="122"/>
        <v/>
      </c>
      <c r="AJ1551" s="8" t="str">
        <f t="shared" si="123"/>
        <v/>
      </c>
      <c r="AK1551" s="8" t="str">
        <f t="shared" si="124"/>
        <v/>
      </c>
    </row>
    <row r="1552" spans="1:37" ht="12.75" customHeight="1">
      <c r="A1552" s="4">
        <v>1761</v>
      </c>
      <c r="B1552" s="4"/>
      <c r="C1552" s="69" t="s">
        <v>3442</v>
      </c>
      <c r="D1552" s="6" t="s">
        <v>1854</v>
      </c>
      <c r="E1552" s="7"/>
      <c r="F1552" s="72" t="s">
        <v>6604</v>
      </c>
      <c r="G1552" s="72" t="s">
        <v>8087</v>
      </c>
      <c r="H1552" s="72"/>
      <c r="I1552" s="72"/>
      <c r="J1552" s="72"/>
      <c r="K1552" s="76" t="s">
        <v>3443</v>
      </c>
      <c r="L1552" s="8" t="s">
        <v>585</v>
      </c>
      <c r="M1552" s="78">
        <v>3.2</v>
      </c>
      <c r="N1552" s="9">
        <v>39804</v>
      </c>
      <c r="O1552" s="8" t="s">
        <v>586</v>
      </c>
      <c r="P1552" s="8" t="s">
        <v>587</v>
      </c>
      <c r="Q1552" s="8" t="s">
        <v>588</v>
      </c>
      <c r="R1552" s="8" t="s">
        <v>559</v>
      </c>
      <c r="S1552" s="8" t="s">
        <v>121</v>
      </c>
      <c r="T1552" s="8" t="s">
        <v>589</v>
      </c>
      <c r="U1552" s="8" t="s">
        <v>590</v>
      </c>
      <c r="V1552" s="8" t="s">
        <v>172</v>
      </c>
      <c r="W1552" s="8" t="s">
        <v>591</v>
      </c>
      <c r="X1552" s="8"/>
      <c r="Y1552" s="8"/>
      <c r="Z1552" s="8"/>
      <c r="AA1552" s="8"/>
      <c r="AB1552" s="8"/>
      <c r="AC1552" s="8"/>
      <c r="AD1552" s="8"/>
      <c r="AE1552" s="8"/>
      <c r="AF1552" s="8"/>
      <c r="AG1552" s="8" t="str">
        <f t="shared" si="120"/>
        <v>Sp</v>
      </c>
      <c r="AH1552" s="8">
        <f t="shared" si="121"/>
        <v>3</v>
      </c>
      <c r="AI1552" s="8" t="str">
        <f t="shared" si="122"/>
        <v/>
      </c>
      <c r="AJ1552" s="8" t="str">
        <f t="shared" si="123"/>
        <v/>
      </c>
      <c r="AK1552" s="8" t="str">
        <f t="shared" si="124"/>
        <v/>
      </c>
    </row>
    <row r="1553" spans="1:37" ht="12.75" customHeight="1">
      <c r="A1553" s="4">
        <v>1762</v>
      </c>
      <c r="B1553" s="4"/>
      <c r="C1553" s="69" t="s">
        <v>1355</v>
      </c>
      <c r="D1553" s="6" t="s">
        <v>91</v>
      </c>
      <c r="E1553" s="7"/>
      <c r="F1553" s="72" t="s">
        <v>5893</v>
      </c>
      <c r="G1553" s="72" t="s">
        <v>7282</v>
      </c>
      <c r="H1553" s="72"/>
      <c r="I1553" s="72"/>
      <c r="J1553" s="72"/>
      <c r="K1553" s="76" t="s">
        <v>1356</v>
      </c>
      <c r="L1553" s="8" t="s">
        <v>585</v>
      </c>
      <c r="M1553" s="78">
        <v>6.4</v>
      </c>
      <c r="N1553" s="9">
        <v>39804</v>
      </c>
      <c r="O1553" s="8" t="s">
        <v>586</v>
      </c>
      <c r="P1553" s="8" t="s">
        <v>5559</v>
      </c>
      <c r="Q1553" s="8" t="s">
        <v>731</v>
      </c>
      <c r="R1553" s="8" t="s">
        <v>161</v>
      </c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  <c r="AD1553" s="8"/>
      <c r="AE1553" s="8"/>
      <c r="AF1553" s="8"/>
      <c r="AG1553" s="8">
        <f t="shared" si="120"/>
        <v>1</v>
      </c>
      <c r="AH1553" s="8">
        <f t="shared" si="121"/>
        <v>10</v>
      </c>
      <c r="AI1553" s="8" t="str">
        <f t="shared" si="122"/>
        <v/>
      </c>
      <c r="AJ1553" s="8" t="str">
        <f t="shared" si="123"/>
        <v/>
      </c>
      <c r="AK1553" s="8" t="str">
        <f t="shared" si="124"/>
        <v/>
      </c>
    </row>
    <row r="1554" spans="1:37" ht="12.75" customHeight="1">
      <c r="A1554" s="4">
        <v>1763</v>
      </c>
      <c r="B1554" s="4"/>
      <c r="C1554" s="69" t="s">
        <v>3013</v>
      </c>
      <c r="D1554" s="6" t="s">
        <v>91</v>
      </c>
      <c r="E1554" s="7" t="s">
        <v>281</v>
      </c>
      <c r="F1554" s="72" t="s">
        <v>8882</v>
      </c>
      <c r="G1554" s="72" t="s">
        <v>7928</v>
      </c>
      <c r="H1554" s="72"/>
      <c r="I1554" s="72"/>
      <c r="J1554" s="72"/>
      <c r="K1554" s="76" t="s">
        <v>3014</v>
      </c>
      <c r="L1554" s="8" t="s">
        <v>438</v>
      </c>
      <c r="M1554" s="78">
        <v>17.2</v>
      </c>
      <c r="N1554" s="9">
        <v>39806</v>
      </c>
      <c r="O1554" s="8" t="s">
        <v>36</v>
      </c>
      <c r="P1554" s="8" t="s">
        <v>284</v>
      </c>
      <c r="Q1554" s="8" t="s">
        <v>30</v>
      </c>
      <c r="R1554" s="8" t="s">
        <v>186</v>
      </c>
      <c r="S1554" s="8" t="s">
        <v>454</v>
      </c>
      <c r="T1554" s="8" t="s">
        <v>39</v>
      </c>
      <c r="U1554" s="8" t="s">
        <v>3015</v>
      </c>
      <c r="V1554" s="8" t="s">
        <v>161</v>
      </c>
      <c r="W1554" s="8"/>
      <c r="X1554" s="8"/>
      <c r="Y1554" s="8"/>
      <c r="Z1554" s="8"/>
      <c r="AA1554" s="8"/>
      <c r="AB1554" s="8"/>
      <c r="AC1554" s="8"/>
      <c r="AD1554" s="8"/>
      <c r="AE1554" s="8"/>
      <c r="AF1554" s="8"/>
      <c r="AG1554" s="8" t="str">
        <f t="shared" si="120"/>
        <v>Sp</v>
      </c>
      <c r="AH1554" s="8">
        <f t="shared" si="121"/>
        <v>10</v>
      </c>
      <c r="AI1554" s="8" t="str">
        <f t="shared" si="122"/>
        <v/>
      </c>
      <c r="AJ1554" s="8" t="str">
        <f t="shared" si="123"/>
        <v/>
      </c>
      <c r="AK1554" s="8" t="str">
        <f t="shared" si="124"/>
        <v/>
      </c>
    </row>
    <row r="1555" spans="1:37" ht="12.75" customHeight="1">
      <c r="A1555" s="4">
        <v>1764</v>
      </c>
      <c r="B1555" s="4"/>
      <c r="C1555" s="69" t="s">
        <v>775</v>
      </c>
      <c r="D1555" s="6" t="s">
        <v>91</v>
      </c>
      <c r="E1555" s="7"/>
      <c r="F1555" s="72" t="s">
        <v>5726</v>
      </c>
      <c r="G1555" s="72" t="s">
        <v>7090</v>
      </c>
      <c r="H1555" s="72"/>
      <c r="I1555" s="72"/>
      <c r="J1555" s="72"/>
      <c r="K1555" s="76" t="s">
        <v>776</v>
      </c>
      <c r="L1555" s="8" t="s">
        <v>777</v>
      </c>
      <c r="M1555" s="78">
        <v>9.1999999999999993</v>
      </c>
      <c r="N1555" s="9">
        <v>39811</v>
      </c>
      <c r="O1555" s="8"/>
      <c r="P1555" s="8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8"/>
      <c r="AE1555" s="8"/>
      <c r="AF1555" s="8"/>
      <c r="AG1555" s="8">
        <f t="shared" si="120"/>
        <v>4</v>
      </c>
      <c r="AH1555" s="8">
        <f t="shared" si="121"/>
        <v>12</v>
      </c>
      <c r="AI1555" s="8" t="str">
        <f t="shared" si="122"/>
        <v/>
      </c>
      <c r="AJ1555" s="8" t="str">
        <f t="shared" si="123"/>
        <v/>
      </c>
      <c r="AK1555" s="8" t="str">
        <f t="shared" si="124"/>
        <v/>
      </c>
    </row>
    <row r="1556" spans="1:37" ht="12.75" customHeight="1">
      <c r="A1556" s="4">
        <v>1765</v>
      </c>
      <c r="B1556" s="4"/>
      <c r="C1556" s="69" t="s">
        <v>4079</v>
      </c>
      <c r="D1556" s="6" t="s">
        <v>146</v>
      </c>
      <c r="E1556" s="7" t="s">
        <v>281</v>
      </c>
      <c r="F1556" s="72" t="s">
        <v>8929</v>
      </c>
      <c r="G1556" s="72" t="s">
        <v>8339</v>
      </c>
      <c r="H1556" s="72" t="s">
        <v>9013</v>
      </c>
      <c r="I1556" s="72" t="s">
        <v>9014</v>
      </c>
      <c r="J1556" s="72"/>
      <c r="K1556" s="76" t="s">
        <v>4080</v>
      </c>
      <c r="L1556" s="8" t="s">
        <v>717</v>
      </c>
      <c r="M1556" s="78">
        <v>13</v>
      </c>
      <c r="N1556" s="9">
        <v>39814</v>
      </c>
      <c r="O1556" s="8" t="s">
        <v>1195</v>
      </c>
      <c r="P1556" s="8" t="s">
        <v>48</v>
      </c>
      <c r="Q1556" s="8" t="s">
        <v>384</v>
      </c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8"/>
      <c r="AE1556" s="8"/>
      <c r="AF1556" s="8"/>
      <c r="AG1556" s="8" t="str">
        <f t="shared" si="120"/>
        <v>Sp</v>
      </c>
      <c r="AH1556" s="8">
        <f t="shared" si="121"/>
        <v>8</v>
      </c>
      <c r="AI1556" s="8">
        <f t="shared" si="122"/>
        <v>11</v>
      </c>
      <c r="AJ1556" s="8">
        <f t="shared" si="123"/>
        <v>15</v>
      </c>
      <c r="AK1556" s="8" t="str">
        <f t="shared" si="124"/>
        <v/>
      </c>
    </row>
    <row r="1557" spans="1:37" ht="12.75" customHeight="1">
      <c r="A1557" s="4">
        <v>1766</v>
      </c>
      <c r="B1557" s="4"/>
      <c r="C1557" s="69" t="s">
        <v>763</v>
      </c>
      <c r="D1557" s="6" t="s">
        <v>234</v>
      </c>
      <c r="E1557" s="7"/>
      <c r="F1557" s="72" t="s">
        <v>8763</v>
      </c>
      <c r="G1557" s="72" t="s">
        <v>7087</v>
      </c>
      <c r="H1557" s="72" t="s">
        <v>9055</v>
      </c>
      <c r="I1557" s="72" t="s">
        <v>9056</v>
      </c>
      <c r="J1557" s="72"/>
      <c r="K1557" s="76" t="s">
        <v>764</v>
      </c>
      <c r="L1557" s="8" t="s">
        <v>104</v>
      </c>
      <c r="M1557" s="78">
        <v>28</v>
      </c>
      <c r="N1557" s="9">
        <v>39830</v>
      </c>
      <c r="O1557" s="8" t="s">
        <v>181</v>
      </c>
      <c r="P1557" s="8" t="s">
        <v>765</v>
      </c>
      <c r="Q1557" s="8" t="s">
        <v>30</v>
      </c>
      <c r="R1557" s="8" t="s">
        <v>397</v>
      </c>
      <c r="S1557" s="8" t="s">
        <v>205</v>
      </c>
      <c r="T1557" s="8" t="s">
        <v>187</v>
      </c>
      <c r="U1557" s="8" t="s">
        <v>766</v>
      </c>
      <c r="V1557" s="8" t="s">
        <v>172</v>
      </c>
      <c r="W1557" s="8" t="s">
        <v>767</v>
      </c>
      <c r="X1557" s="8" t="s">
        <v>644</v>
      </c>
      <c r="Y1557" s="8" t="s">
        <v>768</v>
      </c>
      <c r="Z1557" s="8" t="s">
        <v>188</v>
      </c>
      <c r="AA1557" s="8"/>
      <c r="AB1557" s="8"/>
      <c r="AC1557" s="8"/>
      <c r="AD1557" s="8"/>
      <c r="AE1557" s="8"/>
      <c r="AF1557" s="8"/>
      <c r="AG1557" s="8" t="str">
        <f t="shared" si="120"/>
        <v>Sp</v>
      </c>
      <c r="AH1557" s="8">
        <f t="shared" si="121"/>
        <v>10</v>
      </c>
      <c r="AI1557" s="8">
        <f t="shared" si="122"/>
        <v>6</v>
      </c>
      <c r="AJ1557" s="8">
        <f t="shared" si="123"/>
        <v>8</v>
      </c>
      <c r="AK1557" s="8" t="str">
        <f t="shared" si="124"/>
        <v/>
      </c>
    </row>
    <row r="1558" spans="1:37" ht="12.75" customHeight="1">
      <c r="A1558" s="4">
        <v>1767</v>
      </c>
      <c r="B1558" s="4"/>
      <c r="C1558" s="69" t="s">
        <v>3529</v>
      </c>
      <c r="D1558" s="6" t="s">
        <v>346</v>
      </c>
      <c r="E1558" s="7" t="s">
        <v>281</v>
      </c>
      <c r="F1558" s="72" t="s">
        <v>8914</v>
      </c>
      <c r="G1558" s="72" t="s">
        <v>8123</v>
      </c>
      <c r="H1558" s="72"/>
      <c r="I1558" s="72"/>
      <c r="J1558" s="72"/>
      <c r="K1558" s="76" t="s">
        <v>3530</v>
      </c>
      <c r="L1558" s="8" t="s">
        <v>717</v>
      </c>
      <c r="M1558" s="78">
        <v>13.1</v>
      </c>
      <c r="N1558" s="9">
        <v>39843</v>
      </c>
      <c r="O1558" s="8" t="s">
        <v>391</v>
      </c>
      <c r="P1558" s="8" t="s">
        <v>3531</v>
      </c>
      <c r="Q1558" s="8" t="s">
        <v>69</v>
      </c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8"/>
      <c r="AD1558" s="8"/>
      <c r="AE1558" s="8"/>
      <c r="AF1558" s="8"/>
      <c r="AG1558" s="8" t="str">
        <f t="shared" si="120"/>
        <v>Sp</v>
      </c>
      <c r="AH1558" s="8">
        <f t="shared" si="121"/>
        <v>4</v>
      </c>
      <c r="AI1558" s="8" t="str">
        <f t="shared" si="122"/>
        <v/>
      </c>
      <c r="AJ1558" s="8" t="str">
        <f t="shared" si="123"/>
        <v/>
      </c>
      <c r="AK1558" s="8" t="str">
        <f t="shared" si="124"/>
        <v/>
      </c>
    </row>
    <row r="1559" spans="1:37" ht="12.75" customHeight="1">
      <c r="A1559" s="4">
        <v>1768</v>
      </c>
      <c r="B1559" s="4"/>
      <c r="C1559" s="69" t="s">
        <v>2912</v>
      </c>
      <c r="D1559" s="6" t="s">
        <v>909</v>
      </c>
      <c r="E1559" s="7" t="s">
        <v>281</v>
      </c>
      <c r="F1559" s="72" t="s">
        <v>8876</v>
      </c>
      <c r="G1559" s="72" t="s">
        <v>7885</v>
      </c>
      <c r="H1559" s="72"/>
      <c r="I1559" s="72"/>
      <c r="J1559" s="72"/>
      <c r="K1559" s="76" t="s">
        <v>2913</v>
      </c>
      <c r="L1559" s="8" t="s">
        <v>438</v>
      </c>
      <c r="M1559" s="78">
        <v>17.3</v>
      </c>
      <c r="N1559" s="9">
        <v>39844</v>
      </c>
      <c r="O1559" s="8" t="s">
        <v>5509</v>
      </c>
      <c r="P1559" s="8" t="s">
        <v>184</v>
      </c>
      <c r="Q1559" s="8" t="s">
        <v>186</v>
      </c>
      <c r="R1559" s="8" t="s">
        <v>37</v>
      </c>
      <c r="S1559" s="8" t="s">
        <v>453</v>
      </c>
      <c r="T1559" s="8" t="s">
        <v>384</v>
      </c>
      <c r="U1559" s="8" t="s">
        <v>559</v>
      </c>
      <c r="V1559" s="8" t="s">
        <v>327</v>
      </c>
      <c r="W1559" s="8" t="s">
        <v>337</v>
      </c>
      <c r="X1559" s="8" t="s">
        <v>2914</v>
      </c>
      <c r="Y1559" s="8" t="s">
        <v>768</v>
      </c>
      <c r="Z1559" s="8" t="s">
        <v>161</v>
      </c>
      <c r="AA1559" s="8"/>
      <c r="AB1559" s="8"/>
      <c r="AC1559" s="8"/>
      <c r="AD1559" s="8"/>
      <c r="AE1559" s="8"/>
      <c r="AF1559" s="8"/>
      <c r="AG1559" s="8" t="str">
        <f t="shared" si="120"/>
        <v>Sp</v>
      </c>
      <c r="AH1559" s="8">
        <f t="shared" si="121"/>
        <v>18</v>
      </c>
      <c r="AI1559" s="8" t="str">
        <f t="shared" si="122"/>
        <v/>
      </c>
      <c r="AJ1559" s="8" t="str">
        <f t="shared" si="123"/>
        <v/>
      </c>
      <c r="AK1559" s="8" t="str">
        <f t="shared" si="124"/>
        <v/>
      </c>
    </row>
    <row r="1560" spans="1:37" ht="12.75" customHeight="1">
      <c r="A1560" s="4">
        <v>1769</v>
      </c>
      <c r="B1560" s="4"/>
      <c r="C1560" s="69" t="s">
        <v>3094</v>
      </c>
      <c r="D1560" s="6" t="s">
        <v>234</v>
      </c>
      <c r="E1560" s="7"/>
      <c r="F1560" s="72" t="s">
        <v>8887</v>
      </c>
      <c r="G1560" s="72" t="s">
        <v>3095</v>
      </c>
      <c r="H1560" s="72" t="s">
        <v>9005</v>
      </c>
      <c r="I1560" s="72"/>
      <c r="J1560" s="72"/>
      <c r="K1560" s="76" t="s">
        <v>3096</v>
      </c>
      <c r="L1560" s="8" t="s">
        <v>529</v>
      </c>
      <c r="M1560" s="78">
        <v>20.6</v>
      </c>
      <c r="N1560" s="9">
        <v>39846</v>
      </c>
      <c r="O1560" s="8" t="s">
        <v>48</v>
      </c>
      <c r="P1560" s="8" t="s">
        <v>765</v>
      </c>
      <c r="Q1560" s="8" t="s">
        <v>76</v>
      </c>
      <c r="R1560" s="8" t="s">
        <v>127</v>
      </c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8"/>
      <c r="AF1560" s="8"/>
      <c r="AG1560" s="8" t="str">
        <f t="shared" si="120"/>
        <v>Sp</v>
      </c>
      <c r="AH1560" s="8">
        <f t="shared" si="121"/>
        <v>3</v>
      </c>
      <c r="AI1560" s="8">
        <f t="shared" si="122"/>
        <v>2</v>
      </c>
      <c r="AJ1560" s="8" t="str">
        <f t="shared" si="123"/>
        <v/>
      </c>
      <c r="AK1560" s="8" t="str">
        <f t="shared" si="124"/>
        <v/>
      </c>
    </row>
    <row r="1561" spans="1:37" ht="12.75" customHeight="1">
      <c r="A1561" s="4">
        <v>1770</v>
      </c>
      <c r="B1561" s="4"/>
      <c r="C1561" s="69" t="s">
        <v>2810</v>
      </c>
      <c r="D1561" s="6" t="s">
        <v>146</v>
      </c>
      <c r="E1561" s="7" t="s">
        <v>281</v>
      </c>
      <c r="F1561" s="72" t="s">
        <v>8871</v>
      </c>
      <c r="G1561" s="72" t="s">
        <v>2811</v>
      </c>
      <c r="H1561" s="72" t="s">
        <v>9000</v>
      </c>
      <c r="I1561" s="72"/>
      <c r="J1561" s="72"/>
      <c r="K1561" s="76" t="s">
        <v>2812</v>
      </c>
      <c r="L1561" s="8" t="s">
        <v>755</v>
      </c>
      <c r="M1561" s="78">
        <v>16.100000000000001</v>
      </c>
      <c r="N1561" s="9">
        <v>39869</v>
      </c>
      <c r="O1561" s="8" t="s">
        <v>38</v>
      </c>
      <c r="P1561" s="8" t="s">
        <v>2813</v>
      </c>
      <c r="Q1561" s="8" t="s">
        <v>2484</v>
      </c>
      <c r="R1561" s="8" t="s">
        <v>2485</v>
      </c>
      <c r="S1561" s="8" t="s">
        <v>2486</v>
      </c>
      <c r="T1561" s="8" t="s">
        <v>5566</v>
      </c>
      <c r="U1561" s="8" t="s">
        <v>757</v>
      </c>
      <c r="V1561" s="8" t="s">
        <v>76</v>
      </c>
      <c r="W1561" s="8"/>
      <c r="X1561" s="8"/>
      <c r="Y1561" s="8"/>
      <c r="Z1561" s="8"/>
      <c r="AA1561" s="8"/>
      <c r="AB1561" s="8"/>
      <c r="AC1561" s="8"/>
      <c r="AD1561" s="8"/>
      <c r="AE1561" s="8"/>
      <c r="AF1561" s="8"/>
      <c r="AG1561" s="8" t="str">
        <f t="shared" si="120"/>
        <v>Sp</v>
      </c>
      <c r="AH1561" s="8">
        <f t="shared" si="121"/>
        <v>8</v>
      </c>
      <c r="AI1561" s="8">
        <f t="shared" si="122"/>
        <v>4</v>
      </c>
      <c r="AJ1561" s="8" t="str">
        <f t="shared" si="123"/>
        <v/>
      </c>
      <c r="AK1561" s="8" t="str">
        <f t="shared" si="124"/>
        <v/>
      </c>
    </row>
    <row r="1562" spans="1:37" ht="12.75" customHeight="1">
      <c r="A1562" s="4">
        <v>1771</v>
      </c>
      <c r="B1562" s="4"/>
      <c r="C1562" s="69" t="s">
        <v>2808</v>
      </c>
      <c r="D1562" s="6" t="s">
        <v>27</v>
      </c>
      <c r="E1562" s="7"/>
      <c r="F1562" s="72" t="s">
        <v>6396</v>
      </c>
      <c r="G1562" s="72" t="s">
        <v>7848</v>
      </c>
      <c r="H1562" s="72"/>
      <c r="I1562" s="72"/>
      <c r="J1562" s="72"/>
      <c r="K1562" s="76" t="s">
        <v>2809</v>
      </c>
      <c r="L1562" s="8" t="s">
        <v>47</v>
      </c>
      <c r="M1562" s="78">
        <v>15</v>
      </c>
      <c r="N1562" s="9">
        <v>39872</v>
      </c>
      <c r="O1562" s="8" t="s">
        <v>165</v>
      </c>
      <c r="P1562" s="8" t="s">
        <v>30</v>
      </c>
      <c r="Q1562" s="8" t="s">
        <v>37</v>
      </c>
      <c r="R1562" s="8" t="s">
        <v>2147</v>
      </c>
      <c r="S1562" s="8" t="s">
        <v>397</v>
      </c>
      <c r="T1562" s="8" t="s">
        <v>39</v>
      </c>
      <c r="U1562" s="8" t="s">
        <v>767</v>
      </c>
      <c r="V1562" s="8" t="s">
        <v>5567</v>
      </c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>
        <f t="shared" si="120"/>
        <v>6</v>
      </c>
      <c r="AH1562" s="8">
        <f t="shared" si="121"/>
        <v>17</v>
      </c>
      <c r="AI1562" s="8" t="str">
        <f t="shared" si="122"/>
        <v/>
      </c>
      <c r="AJ1562" s="8" t="str">
        <f t="shared" si="123"/>
        <v/>
      </c>
      <c r="AK1562" s="8" t="str">
        <f t="shared" si="124"/>
        <v/>
      </c>
    </row>
    <row r="1563" spans="1:37" ht="12.75" customHeight="1">
      <c r="A1563" s="4">
        <v>1773</v>
      </c>
      <c r="B1563" s="4"/>
      <c r="C1563" s="69" t="s">
        <v>403</v>
      </c>
      <c r="D1563" s="6" t="s">
        <v>45</v>
      </c>
      <c r="E1563" s="7"/>
      <c r="F1563" s="72" t="s">
        <v>8735</v>
      </c>
      <c r="G1563" s="72" t="s">
        <v>6990</v>
      </c>
      <c r="H1563" s="72" t="s">
        <v>9089</v>
      </c>
      <c r="I1563" s="72"/>
      <c r="J1563" s="72"/>
      <c r="K1563" s="76" t="s">
        <v>404</v>
      </c>
      <c r="L1563" s="8" t="s">
        <v>405</v>
      </c>
      <c r="M1563" s="78">
        <v>5.5</v>
      </c>
      <c r="N1563" s="9">
        <v>39874</v>
      </c>
      <c r="O1563" s="8" t="s">
        <v>105</v>
      </c>
      <c r="P1563" s="8" t="s">
        <v>52</v>
      </c>
      <c r="Q1563" s="8" t="s">
        <v>111</v>
      </c>
      <c r="R1563" s="8" t="s">
        <v>71</v>
      </c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 t="str">
        <f t="shared" si="120"/>
        <v>Sp</v>
      </c>
      <c r="AH1563" s="8">
        <f t="shared" si="121"/>
        <v>11</v>
      </c>
      <c r="AI1563" s="8" t="str">
        <f t="shared" si="122"/>
        <v>[1]</v>
      </c>
      <c r="AJ1563" s="8" t="str">
        <f t="shared" si="123"/>
        <v/>
      </c>
      <c r="AK1563" s="8" t="str">
        <f t="shared" si="124"/>
        <v/>
      </c>
    </row>
    <row r="1564" spans="1:37" ht="12.75" customHeight="1">
      <c r="A1564" s="4">
        <v>1774</v>
      </c>
      <c r="B1564" s="4"/>
      <c r="C1564" s="69" t="s">
        <v>2011</v>
      </c>
      <c r="D1564" s="6" t="s">
        <v>91</v>
      </c>
      <c r="E1564" s="7"/>
      <c r="F1564" s="72" t="s">
        <v>8835</v>
      </c>
      <c r="G1564" s="72" t="s">
        <v>7527</v>
      </c>
      <c r="H1564" s="72" t="s">
        <v>8984</v>
      </c>
      <c r="I1564" s="72"/>
      <c r="J1564" s="72"/>
      <c r="K1564" s="76" t="s">
        <v>2012</v>
      </c>
      <c r="L1564" s="8" t="s">
        <v>907</v>
      </c>
      <c r="M1564" s="78">
        <v>10</v>
      </c>
      <c r="N1564" s="9">
        <v>39876</v>
      </c>
      <c r="O1564" s="8" t="s">
        <v>105</v>
      </c>
      <c r="P1564" s="8" t="s">
        <v>132</v>
      </c>
      <c r="Q1564" s="8" t="s">
        <v>5509</v>
      </c>
      <c r="R1564" s="8" t="s">
        <v>856</v>
      </c>
      <c r="S1564" s="8" t="s">
        <v>110</v>
      </c>
      <c r="T1564" s="8" t="s">
        <v>111</v>
      </c>
      <c r="U1564" s="8" t="s">
        <v>76</v>
      </c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  <c r="AF1564" s="8"/>
      <c r="AG1564" s="8" t="str">
        <f t="shared" si="120"/>
        <v>Sp</v>
      </c>
      <c r="AH1564" s="8">
        <f t="shared" si="121"/>
        <v>10</v>
      </c>
      <c r="AI1564" s="8">
        <f t="shared" si="122"/>
        <v>1</v>
      </c>
      <c r="AJ1564" s="8" t="str">
        <f t="shared" si="123"/>
        <v/>
      </c>
      <c r="AK1564" s="8" t="str">
        <f t="shared" si="124"/>
        <v/>
      </c>
    </row>
    <row r="1565" spans="1:37" ht="12.75" customHeight="1">
      <c r="A1565" s="4">
        <v>1775</v>
      </c>
      <c r="B1565" s="4"/>
      <c r="C1565" s="69" t="s">
        <v>1447</v>
      </c>
      <c r="D1565" s="6" t="s">
        <v>61</v>
      </c>
      <c r="E1565" s="7"/>
      <c r="F1565" s="72" t="s">
        <v>8800</v>
      </c>
      <c r="G1565" s="72" t="s">
        <v>7315</v>
      </c>
      <c r="H1565" s="72" t="s">
        <v>9093</v>
      </c>
      <c r="I1565" s="72"/>
      <c r="J1565" s="72"/>
      <c r="K1565" s="76" t="s">
        <v>1446</v>
      </c>
      <c r="L1565" s="8" t="s">
        <v>405</v>
      </c>
      <c r="M1565" s="78">
        <v>7.6</v>
      </c>
      <c r="N1565" s="9">
        <v>39877</v>
      </c>
      <c r="O1565" s="8" t="s">
        <v>105</v>
      </c>
      <c r="P1565" s="8" t="s">
        <v>169</v>
      </c>
      <c r="Q1565" s="8" t="s">
        <v>298</v>
      </c>
      <c r="R1565" s="8" t="s">
        <v>52</v>
      </c>
      <c r="S1565" s="8" t="s">
        <v>111</v>
      </c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8"/>
      <c r="AF1565" s="8"/>
      <c r="AG1565" s="8" t="str">
        <f t="shared" si="120"/>
        <v>Sp</v>
      </c>
      <c r="AH1565" s="8">
        <f t="shared" si="121"/>
        <v>6</v>
      </c>
      <c r="AI1565" s="8" t="str">
        <f t="shared" si="122"/>
        <v>[1]</v>
      </c>
      <c r="AJ1565" s="8" t="str">
        <f t="shared" si="123"/>
        <v/>
      </c>
      <c r="AK1565" s="8" t="str">
        <f t="shared" si="124"/>
        <v/>
      </c>
    </row>
    <row r="1566" spans="1:37" ht="12.75" customHeight="1">
      <c r="A1566" s="4">
        <v>1777</v>
      </c>
      <c r="B1566" s="4"/>
      <c r="C1566" s="69" t="s">
        <v>925</v>
      </c>
      <c r="D1566" s="6" t="s">
        <v>234</v>
      </c>
      <c r="E1566" s="7"/>
      <c r="F1566" s="72" t="s">
        <v>8772</v>
      </c>
      <c r="G1566" s="72" t="s">
        <v>7133</v>
      </c>
      <c r="H1566" s="72"/>
      <c r="I1566" s="72"/>
      <c r="J1566" s="72"/>
      <c r="K1566" s="76" t="s">
        <v>926</v>
      </c>
      <c r="L1566" s="8" t="s">
        <v>624</v>
      </c>
      <c r="M1566" s="78">
        <v>8.6999999999999993</v>
      </c>
      <c r="N1566" s="9">
        <v>39878</v>
      </c>
      <c r="O1566" s="8" t="s">
        <v>120</v>
      </c>
      <c r="P1566" s="8" t="s">
        <v>205</v>
      </c>
      <c r="Q1566" s="8" t="s">
        <v>38</v>
      </c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 t="str">
        <f t="shared" si="120"/>
        <v>Sp</v>
      </c>
      <c r="AH1566" s="8">
        <f t="shared" si="121"/>
        <v>16</v>
      </c>
      <c r="AI1566" s="8" t="str">
        <f t="shared" si="122"/>
        <v/>
      </c>
      <c r="AJ1566" s="8" t="str">
        <f t="shared" si="123"/>
        <v/>
      </c>
      <c r="AK1566" s="8" t="str">
        <f t="shared" si="124"/>
        <v/>
      </c>
    </row>
    <row r="1567" spans="1:37" ht="12.75" customHeight="1">
      <c r="A1567" s="4">
        <v>1778</v>
      </c>
      <c r="B1567" s="4"/>
      <c r="C1567" s="69" t="s">
        <v>3759</v>
      </c>
      <c r="D1567" s="6" t="s">
        <v>346</v>
      </c>
      <c r="E1567" s="7" t="s">
        <v>281</v>
      </c>
      <c r="F1567" s="72" t="s">
        <v>8820</v>
      </c>
      <c r="G1567" s="72" t="s">
        <v>9080</v>
      </c>
      <c r="H1567" s="72" t="s">
        <v>9081</v>
      </c>
      <c r="I1567" s="72"/>
      <c r="J1567" s="72"/>
      <c r="K1567" s="76" t="s">
        <v>3760</v>
      </c>
      <c r="L1567" s="8" t="s">
        <v>717</v>
      </c>
      <c r="M1567" s="78">
        <v>11.9</v>
      </c>
      <c r="N1567" s="9">
        <v>39904</v>
      </c>
      <c r="O1567" s="8" t="s">
        <v>391</v>
      </c>
      <c r="P1567" s="8" t="s">
        <v>686</v>
      </c>
      <c r="Q1567" s="8" t="s">
        <v>3761</v>
      </c>
      <c r="R1567" s="8" t="s">
        <v>69</v>
      </c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 t="str">
        <f t="shared" si="120"/>
        <v>Sp</v>
      </c>
      <c r="AH1567" s="8">
        <f t="shared" si="121"/>
        <v>14</v>
      </c>
      <c r="AI1567" s="8">
        <f t="shared" si="122"/>
        <v>16</v>
      </c>
      <c r="AJ1567" s="8" t="str">
        <f t="shared" si="123"/>
        <v/>
      </c>
      <c r="AK1567" s="8" t="str">
        <f t="shared" si="124"/>
        <v/>
      </c>
    </row>
    <row r="1568" spans="1:37" ht="12.75" customHeight="1">
      <c r="A1568" s="4">
        <v>1779</v>
      </c>
      <c r="B1568" s="4"/>
      <c r="C1568" s="69" t="s">
        <v>3060</v>
      </c>
      <c r="D1568" s="6" t="s">
        <v>91</v>
      </c>
      <c r="E1568" s="7" t="s">
        <v>281</v>
      </c>
      <c r="F1568" s="72" t="s">
        <v>8886</v>
      </c>
      <c r="G1568" s="72" t="s">
        <v>7947</v>
      </c>
      <c r="H1568" s="72"/>
      <c r="I1568" s="72"/>
      <c r="J1568" s="72"/>
      <c r="K1568" s="76" t="s">
        <v>3061</v>
      </c>
      <c r="L1568" s="8" t="s">
        <v>889</v>
      </c>
      <c r="M1568" s="78">
        <v>24.7</v>
      </c>
      <c r="N1568" s="9">
        <v>39942</v>
      </c>
      <c r="O1568" s="8" t="s">
        <v>5509</v>
      </c>
      <c r="P1568" s="8" t="s">
        <v>5564</v>
      </c>
      <c r="Q1568" s="8" t="s">
        <v>3062</v>
      </c>
      <c r="R1568" s="8" t="s">
        <v>2486</v>
      </c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  <c r="AE1568" s="8"/>
      <c r="AF1568" s="8"/>
      <c r="AG1568" s="8" t="str">
        <f t="shared" si="120"/>
        <v>Sp</v>
      </c>
      <c r="AH1568" s="8">
        <f t="shared" si="121"/>
        <v>17</v>
      </c>
      <c r="AI1568" s="8" t="str">
        <f t="shared" si="122"/>
        <v/>
      </c>
      <c r="AJ1568" s="8" t="str">
        <f t="shared" si="123"/>
        <v/>
      </c>
      <c r="AK1568" s="8" t="str">
        <f t="shared" si="124"/>
        <v/>
      </c>
    </row>
    <row r="1569" spans="1:37" ht="12.75" customHeight="1">
      <c r="A1569" s="4">
        <v>1780</v>
      </c>
      <c r="B1569" s="4"/>
      <c r="C1569" s="69" t="s">
        <v>2117</v>
      </c>
      <c r="D1569" s="6" t="s">
        <v>1854</v>
      </c>
      <c r="E1569" s="7"/>
      <c r="F1569" s="72" t="s">
        <v>8844</v>
      </c>
      <c r="G1569" s="72" t="s">
        <v>7570</v>
      </c>
      <c r="H1569" s="72" t="s">
        <v>8988</v>
      </c>
      <c r="I1569" s="72"/>
      <c r="J1569" s="72"/>
      <c r="K1569" s="76" t="s">
        <v>2118</v>
      </c>
      <c r="L1569" s="8" t="s">
        <v>376</v>
      </c>
      <c r="M1569" s="78">
        <v>12.4</v>
      </c>
      <c r="N1569" s="9">
        <v>39956</v>
      </c>
      <c r="O1569" s="8" t="s">
        <v>744</v>
      </c>
      <c r="P1569" s="8" t="s">
        <v>160</v>
      </c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8"/>
      <c r="AF1569" s="8"/>
      <c r="AG1569" s="8" t="str">
        <f t="shared" si="120"/>
        <v>Sp</v>
      </c>
      <c r="AH1569" s="8">
        <f t="shared" si="121"/>
        <v>5</v>
      </c>
      <c r="AI1569" s="8">
        <f t="shared" si="122"/>
        <v>3</v>
      </c>
      <c r="AJ1569" s="8" t="str">
        <f t="shared" si="123"/>
        <v/>
      </c>
      <c r="AK1569" s="8" t="str">
        <f t="shared" si="124"/>
        <v/>
      </c>
    </row>
    <row r="1570" spans="1:37" ht="12.75" customHeight="1">
      <c r="A1570" s="4">
        <v>1781</v>
      </c>
      <c r="B1570" s="4"/>
      <c r="C1570" s="69" t="s">
        <v>436</v>
      </c>
      <c r="D1570" s="6" t="s">
        <v>32</v>
      </c>
      <c r="E1570" s="7" t="s">
        <v>281</v>
      </c>
      <c r="F1570" s="72" t="s">
        <v>5649</v>
      </c>
      <c r="G1570" s="72" t="s">
        <v>8738</v>
      </c>
      <c r="H1570" s="72"/>
      <c r="I1570" s="72"/>
      <c r="J1570" s="72"/>
      <c r="K1570" s="76" t="s">
        <v>437</v>
      </c>
      <c r="L1570" s="8" t="s">
        <v>438</v>
      </c>
      <c r="M1570" s="78">
        <v>26.1</v>
      </c>
      <c r="N1570" s="9">
        <v>39960</v>
      </c>
      <c r="O1570" s="8" t="s">
        <v>284</v>
      </c>
      <c r="P1570" s="8" t="s">
        <v>439</v>
      </c>
      <c r="Q1570" s="8" t="s">
        <v>186</v>
      </c>
      <c r="R1570" s="8" t="s">
        <v>336</v>
      </c>
      <c r="S1570" s="8" t="s">
        <v>308</v>
      </c>
      <c r="T1570" s="8" t="s">
        <v>67</v>
      </c>
      <c r="U1570" s="8" t="s">
        <v>440</v>
      </c>
      <c r="V1570" s="8" t="s">
        <v>188</v>
      </c>
      <c r="W1570" s="8" t="s">
        <v>76</v>
      </c>
      <c r="X1570" s="8"/>
      <c r="Y1570" s="8"/>
      <c r="Z1570" s="8"/>
      <c r="AA1570" s="8"/>
      <c r="AB1570" s="8"/>
      <c r="AC1570" s="8"/>
      <c r="AD1570" s="8"/>
      <c r="AE1570" s="8"/>
      <c r="AF1570" s="8"/>
      <c r="AG1570" s="8">
        <f t="shared" si="120"/>
        <v>9</v>
      </c>
      <c r="AH1570" s="8" t="str">
        <f t="shared" si="121"/>
        <v>Sp</v>
      </c>
      <c r="AI1570" s="8" t="str">
        <f t="shared" si="122"/>
        <v/>
      </c>
      <c r="AJ1570" s="8" t="str">
        <f t="shared" si="123"/>
        <v/>
      </c>
      <c r="AK1570" s="8" t="str">
        <f t="shared" si="124"/>
        <v/>
      </c>
    </row>
    <row r="1571" spans="1:37" ht="12.75" customHeight="1">
      <c r="A1571" s="4">
        <v>1782</v>
      </c>
      <c r="B1571" s="4"/>
      <c r="C1571" s="69" t="s">
        <v>622</v>
      </c>
      <c r="D1571" s="6" t="s">
        <v>346</v>
      </c>
      <c r="E1571" s="7"/>
      <c r="F1571" s="72" t="s">
        <v>8749</v>
      </c>
      <c r="G1571" s="72" t="s">
        <v>7044</v>
      </c>
      <c r="H1571" s="72" t="s">
        <v>8974</v>
      </c>
      <c r="I1571" s="72"/>
      <c r="J1571" s="72"/>
      <c r="K1571" s="76" t="s">
        <v>623</v>
      </c>
      <c r="L1571" s="8" t="s">
        <v>624</v>
      </c>
      <c r="M1571" s="78">
        <v>12.9</v>
      </c>
      <c r="N1571" s="9">
        <v>39960</v>
      </c>
      <c r="O1571" s="8" t="s">
        <v>48</v>
      </c>
      <c r="P1571" s="8" t="s">
        <v>65</v>
      </c>
      <c r="Q1571" s="8" t="s">
        <v>308</v>
      </c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 t="str">
        <f t="shared" si="120"/>
        <v>Sp</v>
      </c>
      <c r="AH1571" s="8">
        <f t="shared" si="121"/>
        <v>14</v>
      </c>
      <c r="AI1571" s="8">
        <f t="shared" si="122"/>
        <v>11</v>
      </c>
      <c r="AJ1571" s="8" t="str">
        <f t="shared" si="123"/>
        <v/>
      </c>
      <c r="AK1571" s="8" t="str">
        <f t="shared" si="124"/>
        <v/>
      </c>
    </row>
    <row r="1572" spans="1:37">
      <c r="A1572" s="4">
        <v>1783</v>
      </c>
      <c r="B1572" s="4"/>
      <c r="C1572" s="69" t="s">
        <v>1851</v>
      </c>
      <c r="D1572" s="6" t="s">
        <v>91</v>
      </c>
      <c r="E1572" s="7"/>
      <c r="F1572" s="72" t="s">
        <v>8824</v>
      </c>
      <c r="G1572" s="72" t="s">
        <v>7466</v>
      </c>
      <c r="H1572" s="72" t="s">
        <v>8981</v>
      </c>
      <c r="I1572" s="72"/>
      <c r="J1572" s="72"/>
      <c r="K1572" s="76" t="s">
        <v>1852</v>
      </c>
      <c r="L1572" s="8" t="s">
        <v>624</v>
      </c>
      <c r="M1572" s="78">
        <v>8.1</v>
      </c>
      <c r="N1572" s="9">
        <v>40004</v>
      </c>
      <c r="O1572" s="8" t="s">
        <v>1195</v>
      </c>
      <c r="P1572" s="8" t="s">
        <v>144</v>
      </c>
      <c r="Q1572" s="8" t="s">
        <v>59</v>
      </c>
      <c r="R1572" s="8" t="s">
        <v>161</v>
      </c>
      <c r="S1572" s="8" t="s">
        <v>76</v>
      </c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8"/>
      <c r="AF1572" s="8"/>
      <c r="AG1572" s="8" t="str">
        <f t="shared" si="120"/>
        <v>Sp</v>
      </c>
      <c r="AH1572" s="8">
        <f t="shared" si="121"/>
        <v>16</v>
      </c>
      <c r="AI1572" s="8">
        <f t="shared" si="122"/>
        <v>11</v>
      </c>
      <c r="AJ1572" s="8" t="str">
        <f t="shared" si="123"/>
        <v/>
      </c>
      <c r="AK1572" s="8" t="str">
        <f t="shared" si="124"/>
        <v/>
      </c>
    </row>
    <row r="1573" spans="1:37" ht="12.75" customHeight="1">
      <c r="A1573" s="4">
        <v>1784</v>
      </c>
      <c r="B1573" s="4"/>
      <c r="C1573" s="69" t="s">
        <v>2410</v>
      </c>
      <c r="D1573" s="6" t="s">
        <v>1854</v>
      </c>
      <c r="E1573" s="7"/>
      <c r="F1573" s="72" t="s">
        <v>8859</v>
      </c>
      <c r="G1573" s="72" t="s">
        <v>7692</v>
      </c>
      <c r="H1573" s="72" t="s">
        <v>8994</v>
      </c>
      <c r="I1573" s="72"/>
      <c r="J1573" s="72"/>
      <c r="K1573" s="76" t="s">
        <v>2411</v>
      </c>
      <c r="L1573" s="8" t="s">
        <v>2412</v>
      </c>
      <c r="M1573" s="78">
        <v>25.6</v>
      </c>
      <c r="N1573" s="9">
        <v>40005</v>
      </c>
      <c r="O1573" s="8" t="s">
        <v>181</v>
      </c>
      <c r="P1573" s="8" t="s">
        <v>218</v>
      </c>
      <c r="Q1573" s="8" t="s">
        <v>2413</v>
      </c>
      <c r="R1573" s="8" t="s">
        <v>106</v>
      </c>
      <c r="S1573" s="8" t="s">
        <v>160</v>
      </c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  <c r="AE1573" s="8"/>
      <c r="AF1573" s="8"/>
      <c r="AG1573" s="8" t="str">
        <f t="shared" si="120"/>
        <v>Sp</v>
      </c>
      <c r="AH1573" s="8">
        <f t="shared" si="121"/>
        <v>4</v>
      </c>
      <c r="AI1573" s="8">
        <f t="shared" si="122"/>
        <v>3</v>
      </c>
      <c r="AJ1573" s="8" t="str">
        <f t="shared" si="123"/>
        <v/>
      </c>
      <c r="AK1573" s="8" t="str">
        <f t="shared" si="124"/>
        <v/>
      </c>
    </row>
    <row r="1574" spans="1:37">
      <c r="A1574" s="4">
        <v>1786</v>
      </c>
      <c r="B1574" s="4"/>
      <c r="C1574" s="69" t="s">
        <v>683</v>
      </c>
      <c r="D1574" s="6" t="s">
        <v>91</v>
      </c>
      <c r="E1574" s="7" t="s">
        <v>281</v>
      </c>
      <c r="F1574" s="72" t="s">
        <v>8758</v>
      </c>
      <c r="G1574" s="72" t="s">
        <v>7062</v>
      </c>
      <c r="H1574" s="72" t="s">
        <v>8976</v>
      </c>
      <c r="I1574" s="72"/>
      <c r="J1574" s="72"/>
      <c r="K1574" s="76" t="s">
        <v>684</v>
      </c>
      <c r="L1574" s="8" t="s">
        <v>438</v>
      </c>
      <c r="M1574" s="78">
        <v>15.3</v>
      </c>
      <c r="N1574" s="9">
        <v>40073</v>
      </c>
      <c r="O1574" s="8" t="s">
        <v>132</v>
      </c>
      <c r="P1574" s="8" t="s">
        <v>685</v>
      </c>
      <c r="Q1574" s="8" t="s">
        <v>5509</v>
      </c>
      <c r="R1574" s="8" t="s">
        <v>86</v>
      </c>
      <c r="S1574" s="8" t="s">
        <v>686</v>
      </c>
      <c r="T1574" s="8" t="s">
        <v>327</v>
      </c>
      <c r="U1574" s="8" t="s">
        <v>187</v>
      </c>
      <c r="V1574" s="8" t="s">
        <v>110</v>
      </c>
      <c r="W1574" s="8" t="s">
        <v>38</v>
      </c>
      <c r="X1574" s="8" t="s">
        <v>687</v>
      </c>
      <c r="Y1574" s="8" t="s">
        <v>67</v>
      </c>
      <c r="Z1574" s="8"/>
      <c r="AA1574" s="8"/>
      <c r="AB1574" s="8"/>
      <c r="AC1574" s="8"/>
      <c r="AD1574" s="8"/>
      <c r="AE1574" s="8"/>
      <c r="AF1574" s="8"/>
      <c r="AG1574" s="8" t="str">
        <f t="shared" si="120"/>
        <v>Sp</v>
      </c>
      <c r="AH1574" s="8">
        <f t="shared" si="121"/>
        <v>5</v>
      </c>
      <c r="AI1574" s="8">
        <f t="shared" si="122"/>
        <v>4</v>
      </c>
      <c r="AJ1574" s="8" t="str">
        <f t="shared" si="123"/>
        <v/>
      </c>
      <c r="AK1574" s="8" t="str">
        <f t="shared" si="124"/>
        <v/>
      </c>
    </row>
    <row r="1575" spans="1:37">
      <c r="A1575" s="4">
        <v>1787</v>
      </c>
      <c r="B1575" s="4"/>
      <c r="C1575" s="69" t="s">
        <v>1703</v>
      </c>
      <c r="D1575" s="6" t="s">
        <v>251</v>
      </c>
      <c r="E1575" s="7"/>
      <c r="F1575" s="72" t="s">
        <v>9106</v>
      </c>
      <c r="G1575" s="72" t="s">
        <v>9107</v>
      </c>
      <c r="H1575" s="72"/>
      <c r="I1575" s="72"/>
      <c r="J1575" s="72"/>
      <c r="K1575" s="76" t="s">
        <v>1704</v>
      </c>
      <c r="L1575" s="8" t="s">
        <v>1275</v>
      </c>
      <c r="M1575" s="78">
        <v>26.5</v>
      </c>
      <c r="N1575" s="9">
        <v>40091</v>
      </c>
      <c r="O1575" s="8" t="s">
        <v>149</v>
      </c>
      <c r="P1575" s="8" t="s">
        <v>344</v>
      </c>
      <c r="Q1575" s="8" t="s">
        <v>1705</v>
      </c>
      <c r="R1575" s="8" t="s">
        <v>1706</v>
      </c>
      <c r="S1575" s="8" t="s">
        <v>159</v>
      </c>
      <c r="T1575" s="8" t="s">
        <v>38</v>
      </c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  <c r="AE1575" s="8"/>
      <c r="AF1575" s="8"/>
      <c r="AG1575" s="8" t="str">
        <f t="shared" si="120"/>
        <v>[1]</v>
      </c>
      <c r="AH1575" s="8" t="str">
        <f t="shared" si="121"/>
        <v>[2]</v>
      </c>
      <c r="AI1575" s="8" t="str">
        <f t="shared" si="122"/>
        <v/>
      </c>
      <c r="AJ1575" s="8" t="str">
        <f t="shared" si="123"/>
        <v/>
      </c>
      <c r="AK1575" s="8" t="str">
        <f t="shared" si="124"/>
        <v/>
      </c>
    </row>
    <row r="1576" spans="1:37">
      <c r="A1576" s="4">
        <v>1788</v>
      </c>
      <c r="B1576" s="4"/>
      <c r="C1576" s="69" t="s">
        <v>1751</v>
      </c>
      <c r="D1576" s="6" t="s">
        <v>251</v>
      </c>
      <c r="E1576" s="7"/>
      <c r="F1576" s="72" t="s">
        <v>8817</v>
      </c>
      <c r="G1576" s="72" t="s">
        <v>7427</v>
      </c>
      <c r="H1576" s="72"/>
      <c r="I1576" s="72"/>
      <c r="J1576" s="72"/>
      <c r="K1576" s="76" t="s">
        <v>1752</v>
      </c>
      <c r="L1576" s="8" t="s">
        <v>624</v>
      </c>
      <c r="M1576" s="78">
        <v>10.7</v>
      </c>
      <c r="N1576" s="9">
        <v>40101</v>
      </c>
      <c r="O1576" s="8" t="s">
        <v>149</v>
      </c>
      <c r="P1576" s="8" t="s">
        <v>86</v>
      </c>
      <c r="Q1576" s="8" t="s">
        <v>344</v>
      </c>
      <c r="R1576" s="8" t="s">
        <v>30</v>
      </c>
      <c r="S1576" s="8" t="s">
        <v>1705</v>
      </c>
      <c r="T1576" s="8" t="s">
        <v>1706</v>
      </c>
      <c r="U1576" s="8" t="s">
        <v>159</v>
      </c>
      <c r="V1576" s="8"/>
      <c r="W1576" s="8"/>
      <c r="X1576" s="8"/>
      <c r="Y1576" s="8"/>
      <c r="Z1576" s="8"/>
      <c r="AA1576" s="8"/>
      <c r="AB1576" s="8"/>
      <c r="AC1576" s="8"/>
      <c r="AD1576" s="8"/>
      <c r="AE1576" s="8"/>
      <c r="AF1576" s="8"/>
      <c r="AG1576" s="8" t="str">
        <f t="shared" si="120"/>
        <v>Sp</v>
      </c>
      <c r="AH1576" s="8">
        <f t="shared" si="121"/>
        <v>10</v>
      </c>
      <c r="AI1576" s="8" t="str">
        <f t="shared" si="122"/>
        <v/>
      </c>
      <c r="AJ1576" s="8" t="str">
        <f t="shared" si="123"/>
        <v/>
      </c>
      <c r="AK1576" s="8" t="str">
        <f t="shared" si="124"/>
        <v/>
      </c>
    </row>
    <row r="1577" spans="1:37">
      <c r="A1577" s="4">
        <v>1790</v>
      </c>
      <c r="B1577" s="4"/>
      <c r="C1577" s="69" t="s">
        <v>3412</v>
      </c>
      <c r="D1577" s="6" t="s">
        <v>91</v>
      </c>
      <c r="E1577" s="7"/>
      <c r="F1577" s="72" t="s">
        <v>8907</v>
      </c>
      <c r="G1577" s="72" t="s">
        <v>9046</v>
      </c>
      <c r="H1577" s="72" t="s">
        <v>9012</v>
      </c>
      <c r="I1577" s="72"/>
      <c r="J1577" s="72"/>
      <c r="K1577" s="76" t="s">
        <v>5546</v>
      </c>
      <c r="L1577" s="8" t="s">
        <v>383</v>
      </c>
      <c r="M1577" s="78">
        <v>6.4</v>
      </c>
      <c r="N1577" s="9">
        <v>40103</v>
      </c>
      <c r="O1577" s="8" t="s">
        <v>1060</v>
      </c>
      <c r="P1577" s="8" t="s">
        <v>171</v>
      </c>
      <c r="Q1577" s="8" t="s">
        <v>327</v>
      </c>
      <c r="R1577" s="8" t="s">
        <v>151</v>
      </c>
      <c r="S1577" s="8" t="s">
        <v>127</v>
      </c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  <c r="AE1577" s="8"/>
      <c r="AF1577" s="8"/>
      <c r="AG1577" s="8" t="str">
        <f t="shared" si="120"/>
        <v>Sp</v>
      </c>
      <c r="AH1577" s="8">
        <f t="shared" si="121"/>
        <v>8</v>
      </c>
      <c r="AI1577" s="8">
        <f t="shared" si="122"/>
        <v>3</v>
      </c>
      <c r="AJ1577" s="8" t="str">
        <f t="shared" si="123"/>
        <v/>
      </c>
      <c r="AK1577" s="8" t="str">
        <f t="shared" si="124"/>
        <v/>
      </c>
    </row>
    <row r="1578" spans="1:37" ht="12.75" customHeight="1">
      <c r="A1578" s="4">
        <v>1791</v>
      </c>
      <c r="B1578" s="4"/>
      <c r="C1578" s="69" t="s">
        <v>866</v>
      </c>
      <c r="D1578" s="6" t="s">
        <v>91</v>
      </c>
      <c r="E1578" s="7" t="s">
        <v>281</v>
      </c>
      <c r="F1578" s="72" t="s">
        <v>5747</v>
      </c>
      <c r="G1578" s="72" t="s">
        <v>8768</v>
      </c>
      <c r="H1578" s="72"/>
      <c r="I1578" s="72"/>
      <c r="J1578" s="72"/>
      <c r="K1578" s="76" t="s">
        <v>8447</v>
      </c>
      <c r="L1578" s="8" t="s">
        <v>438</v>
      </c>
      <c r="M1578" s="78">
        <v>17.399999999999999</v>
      </c>
      <c r="N1578" s="9">
        <v>40104</v>
      </c>
      <c r="O1578" s="8" t="s">
        <v>418</v>
      </c>
      <c r="P1578" s="8" t="s">
        <v>284</v>
      </c>
      <c r="Q1578" s="8" t="s">
        <v>132</v>
      </c>
      <c r="R1578" s="8" t="s">
        <v>867</v>
      </c>
      <c r="S1578" s="8" t="s">
        <v>186</v>
      </c>
      <c r="T1578" s="8" t="s">
        <v>686</v>
      </c>
      <c r="U1578" s="8" t="s">
        <v>110</v>
      </c>
      <c r="V1578" s="8" t="s">
        <v>417</v>
      </c>
      <c r="W1578" s="8" t="s">
        <v>106</v>
      </c>
      <c r="X1578" s="8" t="s">
        <v>687</v>
      </c>
      <c r="Y1578" s="8" t="s">
        <v>67</v>
      </c>
      <c r="Z1578" s="8" t="s">
        <v>161</v>
      </c>
      <c r="AA1578" s="8"/>
      <c r="AB1578" s="8"/>
      <c r="AC1578" s="8"/>
      <c r="AD1578" s="8"/>
      <c r="AE1578" s="8"/>
      <c r="AF1578" s="8"/>
      <c r="AG1578" s="8">
        <f t="shared" si="120"/>
        <v>10</v>
      </c>
      <c r="AH1578" s="8" t="str">
        <f t="shared" si="121"/>
        <v>Sp</v>
      </c>
      <c r="AI1578" s="8" t="str">
        <f t="shared" si="122"/>
        <v/>
      </c>
      <c r="AJ1578" s="8" t="str">
        <f t="shared" si="123"/>
        <v/>
      </c>
      <c r="AK1578" s="8" t="str">
        <f t="shared" si="124"/>
        <v/>
      </c>
    </row>
    <row r="1579" spans="1:37" ht="12.75" customHeight="1">
      <c r="A1579" s="4">
        <v>1792</v>
      </c>
      <c r="B1579" s="4"/>
      <c r="C1579" s="69" t="s">
        <v>2737</v>
      </c>
      <c r="D1579" s="6" t="s">
        <v>91</v>
      </c>
      <c r="E1579" s="7"/>
      <c r="F1579" s="72" t="s">
        <v>8868</v>
      </c>
      <c r="G1579" s="72" t="s">
        <v>7819</v>
      </c>
      <c r="H1579" s="72"/>
      <c r="I1579" s="72"/>
      <c r="J1579" s="72"/>
      <c r="K1579" s="76" t="s">
        <v>2738</v>
      </c>
      <c r="L1579" s="8" t="s">
        <v>624</v>
      </c>
      <c r="M1579" s="78">
        <v>10.4</v>
      </c>
      <c r="N1579" s="9">
        <v>40150</v>
      </c>
      <c r="O1579" s="8" t="s">
        <v>36</v>
      </c>
      <c r="P1579" s="8" t="s">
        <v>181</v>
      </c>
      <c r="Q1579" s="8" t="s">
        <v>165</v>
      </c>
      <c r="R1579" s="8" t="s">
        <v>5509</v>
      </c>
      <c r="S1579" s="8" t="s">
        <v>2486</v>
      </c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8"/>
      <c r="AF1579" s="8"/>
      <c r="AG1579" s="8" t="str">
        <f t="shared" si="120"/>
        <v>Sp</v>
      </c>
      <c r="AH1579" s="8">
        <f t="shared" si="121"/>
        <v>2</v>
      </c>
      <c r="AI1579" s="8" t="str">
        <f t="shared" si="122"/>
        <v/>
      </c>
      <c r="AJ1579" s="8" t="str">
        <f t="shared" si="123"/>
        <v/>
      </c>
      <c r="AK1579" s="8" t="str">
        <f t="shared" si="124"/>
        <v/>
      </c>
    </row>
    <row r="1580" spans="1:37" ht="12.75" customHeight="1">
      <c r="A1580" s="4">
        <v>1793</v>
      </c>
      <c r="B1580" s="4"/>
      <c r="C1580" s="69" t="s">
        <v>2072</v>
      </c>
      <c r="D1580" s="6" t="s">
        <v>91</v>
      </c>
      <c r="E1580" s="7"/>
      <c r="F1580" s="72" t="s">
        <v>8840</v>
      </c>
      <c r="G1580" s="72" t="s">
        <v>7551</v>
      </c>
      <c r="H1580" s="72" t="s">
        <v>8985</v>
      </c>
      <c r="I1580" s="72" t="s">
        <v>8986</v>
      </c>
      <c r="J1580" s="72" t="s">
        <v>8987</v>
      </c>
      <c r="K1580" s="76" t="s">
        <v>2073</v>
      </c>
      <c r="L1580" s="8" t="s">
        <v>1250</v>
      </c>
      <c r="M1580" s="78">
        <v>32</v>
      </c>
      <c r="N1580" s="9">
        <v>40168</v>
      </c>
      <c r="O1580" s="8" t="s">
        <v>36</v>
      </c>
      <c r="P1580" s="8" t="s">
        <v>48</v>
      </c>
      <c r="Q1580" s="8" t="s">
        <v>144</v>
      </c>
      <c r="R1580" s="8" t="s">
        <v>756</v>
      </c>
      <c r="S1580" s="8" t="s">
        <v>1252</v>
      </c>
      <c r="T1580" s="8" t="s">
        <v>801</v>
      </c>
      <c r="U1580" s="8" t="s">
        <v>757</v>
      </c>
      <c r="V1580" s="8"/>
      <c r="W1580" s="8"/>
      <c r="X1580" s="8"/>
      <c r="Y1580" s="8"/>
      <c r="Z1580" s="8"/>
      <c r="AA1580" s="8"/>
      <c r="AB1580" s="8"/>
      <c r="AC1580" s="8"/>
      <c r="AD1580" s="8"/>
      <c r="AE1580" s="8"/>
      <c r="AF1580" s="8"/>
      <c r="AG1580" s="8" t="str">
        <f t="shared" si="120"/>
        <v>Sp</v>
      </c>
      <c r="AH1580" s="8">
        <f t="shared" si="121"/>
        <v>17</v>
      </c>
      <c r="AI1580" s="8">
        <f t="shared" si="122"/>
        <v>6</v>
      </c>
      <c r="AJ1580" s="8">
        <f t="shared" si="123"/>
        <v>12</v>
      </c>
      <c r="AK1580" s="8">
        <f t="shared" si="124"/>
        <v>16</v>
      </c>
    </row>
    <row r="1581" spans="1:37" ht="12.75" customHeight="1">
      <c r="A1581" s="4">
        <v>1794</v>
      </c>
      <c r="B1581" s="4"/>
      <c r="C1581" s="69" t="s">
        <v>4023</v>
      </c>
      <c r="D1581" s="6" t="s">
        <v>91</v>
      </c>
      <c r="E1581" s="7"/>
      <c r="F1581" s="72" t="s">
        <v>6807</v>
      </c>
      <c r="G1581" s="72" t="s">
        <v>8319</v>
      </c>
      <c r="H1581" s="72"/>
      <c r="I1581" s="72"/>
      <c r="J1581" s="72"/>
      <c r="K1581" s="76" t="s">
        <v>4024</v>
      </c>
      <c r="L1581" s="8" t="s">
        <v>438</v>
      </c>
      <c r="M1581" s="78">
        <v>18.8</v>
      </c>
      <c r="N1581" s="9">
        <v>40178</v>
      </c>
      <c r="O1581" s="8" t="s">
        <v>186</v>
      </c>
      <c r="P1581" s="8" t="s">
        <v>4025</v>
      </c>
      <c r="Q1581" s="8" t="s">
        <v>801</v>
      </c>
      <c r="R1581" s="8" t="s">
        <v>4017</v>
      </c>
      <c r="S1581" s="8" t="s">
        <v>4018</v>
      </c>
      <c r="T1581" s="8" t="s">
        <v>4026</v>
      </c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  <c r="AE1581" s="8"/>
      <c r="AF1581" s="8"/>
      <c r="AG1581" s="8">
        <f t="shared" si="120"/>
        <v>3</v>
      </c>
      <c r="AH1581" s="8">
        <f t="shared" si="121"/>
        <v>9</v>
      </c>
      <c r="AI1581" s="8" t="str">
        <f t="shared" si="122"/>
        <v/>
      </c>
      <c r="AJ1581" s="8" t="str">
        <f t="shared" si="123"/>
        <v/>
      </c>
      <c r="AK1581" s="8" t="str">
        <f t="shared" si="124"/>
        <v/>
      </c>
    </row>
    <row r="1582" spans="1:37" ht="12.75" customHeight="1">
      <c r="A1582" s="4">
        <v>1795</v>
      </c>
      <c r="B1582" s="4"/>
      <c r="C1582" s="69" t="s">
        <v>3729</v>
      </c>
      <c r="D1582" s="6" t="s">
        <v>27</v>
      </c>
      <c r="E1582" s="7"/>
      <c r="F1582" s="72" t="s">
        <v>6704</v>
      </c>
      <c r="G1582" s="72" t="s">
        <v>8200</v>
      </c>
      <c r="H1582" s="72"/>
      <c r="I1582" s="72"/>
      <c r="J1582" s="72"/>
      <c r="K1582" s="76" t="s">
        <v>3730</v>
      </c>
      <c r="L1582" s="8" t="s">
        <v>740</v>
      </c>
      <c r="M1582" s="78">
        <v>16.399999999999999</v>
      </c>
      <c r="N1582" s="9">
        <v>40183</v>
      </c>
      <c r="O1582" s="8" t="s">
        <v>30</v>
      </c>
      <c r="P1582" s="8" t="s">
        <v>39</v>
      </c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  <c r="AE1582" s="8"/>
      <c r="AF1582" s="8"/>
      <c r="AG1582" s="8">
        <f t="shared" si="120"/>
        <v>4</v>
      </c>
      <c r="AH1582" s="8">
        <f t="shared" si="121"/>
        <v>18</v>
      </c>
      <c r="AI1582" s="8" t="str">
        <f t="shared" si="122"/>
        <v/>
      </c>
      <c r="AJ1582" s="8" t="str">
        <f t="shared" si="123"/>
        <v/>
      </c>
      <c r="AK1582" s="8" t="str">
        <f t="shared" si="124"/>
        <v/>
      </c>
    </row>
    <row r="1583" spans="1:37" ht="12.75" customHeight="1">
      <c r="A1583" s="4">
        <v>1796</v>
      </c>
      <c r="B1583" s="4"/>
      <c r="C1583" s="69" t="s">
        <v>791</v>
      </c>
      <c r="D1583" s="6" t="s">
        <v>32</v>
      </c>
      <c r="E1583" s="7"/>
      <c r="F1583" s="72" t="s">
        <v>8977</v>
      </c>
      <c r="G1583" s="72" t="s">
        <v>9834</v>
      </c>
      <c r="H1583" s="72" t="s">
        <v>792</v>
      </c>
      <c r="I1583" s="72" t="s">
        <v>793</v>
      </c>
      <c r="J1583" s="72"/>
      <c r="K1583" s="76" t="s">
        <v>794</v>
      </c>
      <c r="L1583" s="8" t="s">
        <v>104</v>
      </c>
      <c r="M1583" s="78">
        <v>18.600000000000001</v>
      </c>
      <c r="N1583" s="9">
        <v>40202</v>
      </c>
      <c r="O1583" s="8" t="s">
        <v>115</v>
      </c>
      <c r="P1583" s="8" t="s">
        <v>181</v>
      </c>
      <c r="Q1583" s="8" t="s">
        <v>795</v>
      </c>
      <c r="R1583" s="8" t="s">
        <v>5509</v>
      </c>
      <c r="S1583" s="8" t="s">
        <v>81</v>
      </c>
      <c r="T1583" s="8" t="s">
        <v>30</v>
      </c>
      <c r="U1583" s="8" t="s">
        <v>187</v>
      </c>
      <c r="V1583" s="8" t="s">
        <v>796</v>
      </c>
      <c r="W1583" s="8" t="s">
        <v>52</v>
      </c>
      <c r="X1583" s="8" t="s">
        <v>111</v>
      </c>
      <c r="Y1583" s="8" t="s">
        <v>188</v>
      </c>
      <c r="Z1583" s="8"/>
      <c r="AA1583" s="8"/>
      <c r="AB1583" s="8"/>
      <c r="AC1583" s="8"/>
      <c r="AD1583" s="8"/>
      <c r="AE1583" s="8"/>
      <c r="AF1583" s="8"/>
      <c r="AG1583" s="8" t="str">
        <f t="shared" si="120"/>
        <v>Sp</v>
      </c>
      <c r="AH1583" s="8" t="str">
        <f t="shared" si="121"/>
        <v>Map</v>
      </c>
      <c r="AI1583" s="8">
        <f t="shared" si="122"/>
        <v>10</v>
      </c>
      <c r="AJ1583" s="8">
        <f t="shared" si="123"/>
        <v>14</v>
      </c>
      <c r="AK1583" s="8" t="str">
        <f t="shared" si="124"/>
        <v/>
      </c>
    </row>
    <row r="1584" spans="1:37" ht="12.75" customHeight="1">
      <c r="A1584" s="4">
        <v>1797</v>
      </c>
      <c r="B1584" s="4"/>
      <c r="C1584" s="69" t="s">
        <v>381</v>
      </c>
      <c r="D1584" s="6" t="s">
        <v>27</v>
      </c>
      <c r="E1584" s="7"/>
      <c r="F1584" s="72" t="s">
        <v>5636</v>
      </c>
      <c r="G1584" s="72" t="s">
        <v>6983</v>
      </c>
      <c r="H1584" s="72"/>
      <c r="I1584" s="72"/>
      <c r="J1584" s="72"/>
      <c r="K1584" s="76" t="s">
        <v>382</v>
      </c>
      <c r="L1584" s="8" t="s">
        <v>383</v>
      </c>
      <c r="M1584" s="78">
        <v>13.3</v>
      </c>
      <c r="N1584" s="9">
        <v>40208</v>
      </c>
      <c r="O1584" s="8" t="s">
        <v>86</v>
      </c>
      <c r="P1584" s="8" t="s">
        <v>384</v>
      </c>
      <c r="Q1584" s="8" t="s">
        <v>106</v>
      </c>
      <c r="R1584" s="8" t="s">
        <v>76</v>
      </c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8"/>
      <c r="AE1584" s="8"/>
      <c r="AF1584" s="8"/>
      <c r="AG1584" s="8">
        <f t="shared" si="120"/>
        <v>14</v>
      </c>
      <c r="AH1584" s="8" t="str">
        <f t="shared" si="121"/>
        <v>Sp</v>
      </c>
      <c r="AI1584" s="8" t="str">
        <f t="shared" si="122"/>
        <v/>
      </c>
      <c r="AJ1584" s="8" t="str">
        <f t="shared" si="123"/>
        <v/>
      </c>
      <c r="AK1584" s="8" t="str">
        <f t="shared" si="124"/>
        <v/>
      </c>
    </row>
    <row r="1585" spans="1:37" ht="12.75" customHeight="1">
      <c r="A1585" s="4">
        <v>1798</v>
      </c>
      <c r="B1585" s="4"/>
      <c r="C1585" s="69" t="s">
        <v>4059</v>
      </c>
      <c r="D1585" s="6" t="s">
        <v>251</v>
      </c>
      <c r="E1585" s="7" t="s">
        <v>281</v>
      </c>
      <c r="F1585" s="72" t="s">
        <v>9086</v>
      </c>
      <c r="G1585" s="72" t="s">
        <v>8332</v>
      </c>
      <c r="H1585" s="72" t="s">
        <v>9023</v>
      </c>
      <c r="I1585" s="72"/>
      <c r="J1585" s="72"/>
      <c r="K1585" s="76" t="s">
        <v>4060</v>
      </c>
      <c r="L1585" s="8" t="s">
        <v>4061</v>
      </c>
      <c r="M1585" s="78">
        <v>21.4</v>
      </c>
      <c r="N1585" s="9">
        <v>40227</v>
      </c>
      <c r="O1585" s="8" t="s">
        <v>431</v>
      </c>
      <c r="P1585" s="8" t="s">
        <v>186</v>
      </c>
      <c r="Q1585" s="8" t="s">
        <v>39</v>
      </c>
      <c r="R1585" s="8" t="s">
        <v>734</v>
      </c>
      <c r="S1585" s="8" t="s">
        <v>4062</v>
      </c>
      <c r="T1585" s="8"/>
      <c r="U1585" s="8"/>
      <c r="V1585" s="8"/>
      <c r="W1585" s="8"/>
      <c r="X1585" s="8"/>
      <c r="Y1585" s="8"/>
      <c r="Z1585" s="8"/>
      <c r="AA1585" s="8"/>
      <c r="AB1585" s="8"/>
      <c r="AC1585" s="8"/>
      <c r="AD1585" s="8"/>
      <c r="AE1585" s="8"/>
      <c r="AF1585" s="8"/>
      <c r="AG1585" s="8" t="str">
        <f t="shared" si="120"/>
        <v>Sp</v>
      </c>
      <c r="AH1585" s="8">
        <f t="shared" si="121"/>
        <v>11</v>
      </c>
      <c r="AI1585" s="8">
        <f t="shared" si="122"/>
        <v>8</v>
      </c>
      <c r="AJ1585" s="8" t="str">
        <f t="shared" si="123"/>
        <v/>
      </c>
      <c r="AK1585" s="8" t="str">
        <f t="shared" si="124"/>
        <v/>
      </c>
    </row>
    <row r="1586" spans="1:37" ht="12.75" customHeight="1">
      <c r="A1586" s="4">
        <v>1799</v>
      </c>
      <c r="B1586" s="4"/>
      <c r="C1586" s="69" t="s">
        <v>3813</v>
      </c>
      <c r="D1586" s="6" t="s">
        <v>91</v>
      </c>
      <c r="E1586" s="7"/>
      <c r="F1586" s="72" t="s">
        <v>9082</v>
      </c>
      <c r="G1586" s="72" t="s">
        <v>8234</v>
      </c>
      <c r="H1586" s="72" t="s">
        <v>9016</v>
      </c>
      <c r="I1586" s="72"/>
      <c r="J1586" s="72"/>
      <c r="K1586" s="76" t="s">
        <v>3814</v>
      </c>
      <c r="L1586" s="8" t="s">
        <v>624</v>
      </c>
      <c r="M1586" s="78">
        <v>21.6</v>
      </c>
      <c r="N1586" s="9">
        <v>40229</v>
      </c>
      <c r="O1586" s="8" t="s">
        <v>36</v>
      </c>
      <c r="P1586" s="8" t="s">
        <v>86</v>
      </c>
      <c r="Q1586" s="8" t="s">
        <v>308</v>
      </c>
      <c r="R1586" s="8" t="s">
        <v>3815</v>
      </c>
      <c r="S1586" s="8" t="s">
        <v>3816</v>
      </c>
      <c r="T1586" s="8" t="s">
        <v>67</v>
      </c>
      <c r="U1586" s="8" t="s">
        <v>2486</v>
      </c>
      <c r="V1586" s="8" t="s">
        <v>188</v>
      </c>
      <c r="W1586" s="8"/>
      <c r="X1586" s="8"/>
      <c r="Y1586" s="8"/>
      <c r="Z1586" s="8"/>
      <c r="AA1586" s="8"/>
      <c r="AB1586" s="8"/>
      <c r="AC1586" s="8"/>
      <c r="AD1586" s="8"/>
      <c r="AE1586" s="8"/>
      <c r="AF1586" s="8"/>
      <c r="AG1586" s="8" t="str">
        <f t="shared" si="120"/>
        <v>Sp</v>
      </c>
      <c r="AH1586" s="8">
        <f t="shared" si="121"/>
        <v>16</v>
      </c>
      <c r="AI1586" s="8">
        <f t="shared" si="122"/>
        <v>7</v>
      </c>
      <c r="AJ1586" s="8" t="str">
        <f t="shared" si="123"/>
        <v/>
      </c>
      <c r="AK1586" s="8" t="str">
        <f t="shared" si="124"/>
        <v/>
      </c>
    </row>
    <row r="1587" spans="1:37" ht="12.75" customHeight="1">
      <c r="A1587" s="4">
        <v>1800</v>
      </c>
      <c r="B1587" s="4"/>
      <c r="C1587" s="69" t="s">
        <v>4242</v>
      </c>
      <c r="D1587" s="6" t="s">
        <v>61</v>
      </c>
      <c r="E1587" s="7"/>
      <c r="F1587" s="72" t="s">
        <v>8941</v>
      </c>
      <c r="G1587" s="72" t="s">
        <v>8403</v>
      </c>
      <c r="H1587" s="72" t="s">
        <v>9028</v>
      </c>
      <c r="I1587" s="72"/>
      <c r="J1587" s="72"/>
      <c r="K1587" s="76" t="s">
        <v>4243</v>
      </c>
      <c r="L1587" s="8" t="s">
        <v>2393</v>
      </c>
      <c r="M1587" s="78">
        <v>5.3</v>
      </c>
      <c r="N1587" s="9">
        <v>40230</v>
      </c>
      <c r="O1587" s="8" t="s">
        <v>338</v>
      </c>
      <c r="P1587" s="8" t="s">
        <v>316</v>
      </c>
      <c r="Q1587" s="8" t="s">
        <v>765</v>
      </c>
      <c r="R1587" s="8" t="s">
        <v>4244</v>
      </c>
      <c r="S1587" s="8" t="s">
        <v>2401</v>
      </c>
      <c r="T1587" s="8" t="s">
        <v>2394</v>
      </c>
      <c r="U1587" s="8" t="s">
        <v>541</v>
      </c>
      <c r="V1587" s="8" t="s">
        <v>1689</v>
      </c>
      <c r="W1587" s="8"/>
      <c r="X1587" s="8"/>
      <c r="Y1587" s="8"/>
      <c r="Z1587" s="8"/>
      <c r="AA1587" s="8"/>
      <c r="AB1587" s="8"/>
      <c r="AC1587" s="8"/>
      <c r="AD1587" s="8"/>
      <c r="AE1587" s="8"/>
      <c r="AF1587" s="8"/>
      <c r="AG1587" s="8" t="str">
        <f t="shared" si="120"/>
        <v>Sp</v>
      </c>
      <c r="AH1587" s="8">
        <f t="shared" si="121"/>
        <v>9</v>
      </c>
      <c r="AI1587" s="8">
        <f t="shared" si="122"/>
        <v>2</v>
      </c>
      <c r="AJ1587" s="8" t="str">
        <f t="shared" si="123"/>
        <v/>
      </c>
      <c r="AK1587" s="8" t="str">
        <f t="shared" si="124"/>
        <v/>
      </c>
    </row>
    <row r="1588" spans="1:37" ht="12.75" customHeight="1">
      <c r="A1588" s="4">
        <v>1801</v>
      </c>
      <c r="B1588" s="4"/>
      <c r="C1588" s="69" t="s">
        <v>2145</v>
      </c>
      <c r="D1588" s="6" t="s">
        <v>32</v>
      </c>
      <c r="E1588" s="7"/>
      <c r="F1588" s="72" t="s">
        <v>6152</v>
      </c>
      <c r="G1588" s="72" t="s">
        <v>7581</v>
      </c>
      <c r="H1588" s="72"/>
      <c r="I1588" s="72"/>
      <c r="J1588" s="72"/>
      <c r="K1588" s="76" t="s">
        <v>2146</v>
      </c>
      <c r="L1588" s="8" t="s">
        <v>47</v>
      </c>
      <c r="M1588" s="78">
        <v>14.3</v>
      </c>
      <c r="N1588" s="9">
        <v>40269</v>
      </c>
      <c r="O1588" s="8" t="s">
        <v>284</v>
      </c>
      <c r="P1588" s="8" t="s">
        <v>5509</v>
      </c>
      <c r="Q1588" s="8" t="s">
        <v>37</v>
      </c>
      <c r="R1588" s="8" t="s">
        <v>2147</v>
      </c>
      <c r="S1588" s="8" t="s">
        <v>187</v>
      </c>
      <c r="T1588" s="8" t="s">
        <v>50</v>
      </c>
      <c r="U1588" s="8" t="s">
        <v>39</v>
      </c>
      <c r="V1588" s="8" t="s">
        <v>734</v>
      </c>
      <c r="W1588" s="8" t="s">
        <v>52</v>
      </c>
      <c r="X1588" s="8" t="s">
        <v>834</v>
      </c>
      <c r="Y1588" s="8" t="s">
        <v>5567</v>
      </c>
      <c r="Z1588" s="8" t="s">
        <v>2148</v>
      </c>
      <c r="AA1588" s="8"/>
      <c r="AB1588" s="8"/>
      <c r="AC1588" s="8"/>
      <c r="AD1588" s="8"/>
      <c r="AE1588" s="8"/>
      <c r="AF1588" s="8"/>
      <c r="AG1588" s="8">
        <f t="shared" si="120"/>
        <v>9</v>
      </c>
      <c r="AH1588" s="8">
        <f t="shared" si="121"/>
        <v>17</v>
      </c>
      <c r="AI1588" s="8" t="str">
        <f t="shared" si="122"/>
        <v/>
      </c>
      <c r="AJ1588" s="8" t="str">
        <f t="shared" si="123"/>
        <v/>
      </c>
      <c r="AK1588" s="8" t="str">
        <f t="shared" si="124"/>
        <v/>
      </c>
    </row>
    <row r="1589" spans="1:37" ht="12.75" customHeight="1">
      <c r="A1589" s="4">
        <v>1802</v>
      </c>
      <c r="B1589" s="4"/>
      <c r="C1589" s="69" t="s">
        <v>1697</v>
      </c>
      <c r="D1589" s="6" t="s">
        <v>234</v>
      </c>
      <c r="E1589" s="7"/>
      <c r="F1589" s="72" t="s">
        <v>6008</v>
      </c>
      <c r="G1589" s="72" t="s">
        <v>7410</v>
      </c>
      <c r="H1589" s="72"/>
      <c r="I1589" s="72"/>
      <c r="J1589" s="72"/>
      <c r="K1589" s="76" t="s">
        <v>1698</v>
      </c>
      <c r="L1589" s="8" t="s">
        <v>624</v>
      </c>
      <c r="M1589" s="78">
        <v>24.4</v>
      </c>
      <c r="N1589" s="9">
        <v>40291</v>
      </c>
      <c r="O1589" s="8" t="s">
        <v>619</v>
      </c>
      <c r="P1589" s="8" t="s">
        <v>1699</v>
      </c>
      <c r="Q1589" s="8" t="s">
        <v>1700</v>
      </c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8"/>
      <c r="AD1589" s="8"/>
      <c r="AE1589" s="8"/>
      <c r="AF1589" s="8"/>
      <c r="AG1589" s="8">
        <f t="shared" si="120"/>
        <v>7</v>
      </c>
      <c r="AH1589" s="8">
        <f t="shared" si="121"/>
        <v>13</v>
      </c>
      <c r="AI1589" s="8" t="str">
        <f t="shared" si="122"/>
        <v/>
      </c>
      <c r="AJ1589" s="8" t="str">
        <f t="shared" si="123"/>
        <v/>
      </c>
      <c r="AK1589" s="8" t="str">
        <f t="shared" si="124"/>
        <v/>
      </c>
    </row>
    <row r="1590" spans="1:37" ht="12.75" customHeight="1">
      <c r="A1590" s="4">
        <v>1803</v>
      </c>
      <c r="B1590" s="4"/>
      <c r="C1590" s="69" t="s">
        <v>4012</v>
      </c>
      <c r="D1590" s="6" t="s">
        <v>909</v>
      </c>
      <c r="E1590" s="7" t="s">
        <v>281</v>
      </c>
      <c r="F1590" s="72" t="s">
        <v>8899</v>
      </c>
      <c r="G1590" s="72" t="s">
        <v>8316</v>
      </c>
      <c r="H1590" s="72" t="s">
        <v>9019</v>
      </c>
      <c r="I1590" s="72"/>
      <c r="J1590" s="72"/>
      <c r="K1590" s="76" t="s">
        <v>4013</v>
      </c>
      <c r="L1590" s="8" t="s">
        <v>438</v>
      </c>
      <c r="M1590" s="78">
        <v>29.3</v>
      </c>
      <c r="N1590" s="9">
        <v>40307</v>
      </c>
      <c r="O1590" s="8" t="s">
        <v>284</v>
      </c>
      <c r="P1590" s="8" t="s">
        <v>181</v>
      </c>
      <c r="Q1590" s="8" t="s">
        <v>165</v>
      </c>
      <c r="R1590" s="8" t="s">
        <v>5509</v>
      </c>
      <c r="S1590" s="8" t="s">
        <v>186</v>
      </c>
      <c r="T1590" s="8" t="s">
        <v>37</v>
      </c>
      <c r="U1590" s="8" t="s">
        <v>384</v>
      </c>
      <c r="V1590" s="8" t="s">
        <v>454</v>
      </c>
      <c r="W1590" s="8" t="s">
        <v>110</v>
      </c>
      <c r="X1590" s="8" t="s">
        <v>450</v>
      </c>
      <c r="Y1590" s="8" t="s">
        <v>4014</v>
      </c>
      <c r="Z1590" s="8" t="s">
        <v>161</v>
      </c>
      <c r="AA1590" s="8"/>
      <c r="AB1590" s="8"/>
      <c r="AC1590" s="8"/>
      <c r="AD1590" s="8"/>
      <c r="AE1590" s="8"/>
      <c r="AF1590" s="8"/>
      <c r="AG1590" s="8" t="str">
        <f t="shared" si="120"/>
        <v>Sp</v>
      </c>
      <c r="AH1590" s="8">
        <f t="shared" si="121"/>
        <v>17</v>
      </c>
      <c r="AI1590" s="8">
        <f t="shared" si="122"/>
        <v>13</v>
      </c>
      <c r="AJ1590" s="8" t="str">
        <f t="shared" si="123"/>
        <v/>
      </c>
      <c r="AK1590" s="8" t="str">
        <f t="shared" si="124"/>
        <v/>
      </c>
    </row>
    <row r="1591" spans="1:37" ht="12.75" customHeight="1">
      <c r="A1591" s="4">
        <v>1804</v>
      </c>
      <c r="B1591" s="4"/>
      <c r="C1591" s="69" t="s">
        <v>527</v>
      </c>
      <c r="D1591" s="6" t="s">
        <v>91</v>
      </c>
      <c r="E1591" s="7"/>
      <c r="F1591" s="72" t="s">
        <v>9058</v>
      </c>
      <c r="G1591" s="72" t="s">
        <v>7021</v>
      </c>
      <c r="H1591" s="72" t="s">
        <v>8972</v>
      </c>
      <c r="I1591" s="72"/>
      <c r="J1591" s="72"/>
      <c r="K1591" s="76" t="s">
        <v>528</v>
      </c>
      <c r="L1591" s="8" t="s">
        <v>529</v>
      </c>
      <c r="M1591" s="78">
        <v>12.3</v>
      </c>
      <c r="N1591" s="9">
        <v>40308</v>
      </c>
      <c r="O1591" s="8" t="s">
        <v>144</v>
      </c>
      <c r="P1591" s="8" t="s">
        <v>530</v>
      </c>
      <c r="Q1591" s="8" t="s">
        <v>531</v>
      </c>
      <c r="R1591" s="8" t="s">
        <v>71</v>
      </c>
      <c r="S1591" s="8" t="s">
        <v>76</v>
      </c>
      <c r="T1591" s="8"/>
      <c r="U1591" s="8"/>
      <c r="V1591" s="8"/>
      <c r="W1591" s="8"/>
      <c r="X1591" s="8"/>
      <c r="Y1591" s="8"/>
      <c r="Z1591" s="8"/>
      <c r="AA1591" s="8"/>
      <c r="AB1591" s="8"/>
      <c r="AC1591" s="8"/>
      <c r="AD1591" s="8"/>
      <c r="AE1591" s="8"/>
      <c r="AF1591" s="8"/>
      <c r="AG1591" s="8" t="str">
        <f t="shared" si="120"/>
        <v>Sp</v>
      </c>
      <c r="AH1591" s="8">
        <f t="shared" si="121"/>
        <v>9</v>
      </c>
      <c r="AI1591" s="8">
        <f t="shared" si="122"/>
        <v>6</v>
      </c>
      <c r="AJ1591" s="8" t="str">
        <f t="shared" si="123"/>
        <v/>
      </c>
      <c r="AK1591" s="8" t="str">
        <f t="shared" si="124"/>
        <v/>
      </c>
    </row>
    <row r="1592" spans="1:37" ht="12.75" customHeight="1">
      <c r="A1592" s="4">
        <v>1805</v>
      </c>
      <c r="B1592" s="4"/>
      <c r="C1592" s="69" t="s">
        <v>2047</v>
      </c>
      <c r="D1592" s="6" t="s">
        <v>91</v>
      </c>
      <c r="E1592" s="7"/>
      <c r="F1592" s="72" t="s">
        <v>6120</v>
      </c>
      <c r="G1592" s="72" t="s">
        <v>7542</v>
      </c>
      <c r="H1592" s="72"/>
      <c r="I1592" s="72"/>
      <c r="J1592" s="72"/>
      <c r="K1592" s="76" t="s">
        <v>2048</v>
      </c>
      <c r="L1592" s="8" t="s">
        <v>383</v>
      </c>
      <c r="M1592" s="78">
        <v>12.1</v>
      </c>
      <c r="N1592" s="9">
        <v>40331</v>
      </c>
      <c r="O1592" s="8" t="s">
        <v>5566</v>
      </c>
      <c r="P1592" s="8" t="s">
        <v>188</v>
      </c>
      <c r="Q1592" s="8" t="s">
        <v>76</v>
      </c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  <c r="AD1592" s="8"/>
      <c r="AE1592" s="8"/>
      <c r="AF1592" s="8"/>
      <c r="AG1592" s="8">
        <f t="shared" si="120"/>
        <v>6</v>
      </c>
      <c r="AH1592" s="8">
        <f t="shared" si="121"/>
        <v>18</v>
      </c>
      <c r="AI1592" s="8" t="str">
        <f t="shared" si="122"/>
        <v/>
      </c>
      <c r="AJ1592" s="8" t="str">
        <f t="shared" si="123"/>
        <v/>
      </c>
      <c r="AK1592" s="8" t="str">
        <f t="shared" si="124"/>
        <v/>
      </c>
    </row>
    <row r="1593" spans="1:37" ht="12.75" customHeight="1">
      <c r="A1593" s="4">
        <v>1806</v>
      </c>
      <c r="B1593" s="4"/>
      <c r="C1593" s="69" t="s">
        <v>1028</v>
      </c>
      <c r="D1593" s="6" t="s">
        <v>91</v>
      </c>
      <c r="E1593" s="7"/>
      <c r="F1593" s="72" t="s">
        <v>5791</v>
      </c>
      <c r="G1593" s="72" t="s">
        <v>7168</v>
      </c>
      <c r="H1593" s="72"/>
      <c r="I1593" s="72"/>
      <c r="J1593" s="72"/>
      <c r="K1593" s="76" t="s">
        <v>1029</v>
      </c>
      <c r="L1593" s="8" t="s">
        <v>624</v>
      </c>
      <c r="M1593" s="78">
        <v>22.2</v>
      </c>
      <c r="N1593" s="9">
        <v>40358</v>
      </c>
      <c r="O1593" s="8" t="s">
        <v>149</v>
      </c>
      <c r="P1593" s="8" t="s">
        <v>36</v>
      </c>
      <c r="Q1593" s="8" t="s">
        <v>5509</v>
      </c>
      <c r="R1593" s="8" t="s">
        <v>203</v>
      </c>
      <c r="S1593" s="8" t="s">
        <v>1030</v>
      </c>
      <c r="T1593" s="8" t="s">
        <v>1031</v>
      </c>
      <c r="U1593" s="8" t="s">
        <v>417</v>
      </c>
      <c r="V1593" s="8" t="s">
        <v>161</v>
      </c>
      <c r="W1593" s="8"/>
      <c r="X1593" s="8"/>
      <c r="Y1593" s="8"/>
      <c r="Z1593" s="8"/>
      <c r="AA1593" s="8"/>
      <c r="AB1593" s="8"/>
      <c r="AC1593" s="8"/>
      <c r="AD1593" s="8"/>
      <c r="AE1593" s="8"/>
      <c r="AF1593" s="8"/>
      <c r="AG1593" s="8">
        <f t="shared" si="120"/>
        <v>2</v>
      </c>
      <c r="AH1593" s="8">
        <f t="shared" si="121"/>
        <v>10</v>
      </c>
      <c r="AI1593" s="8" t="str">
        <f t="shared" si="122"/>
        <v/>
      </c>
      <c r="AJ1593" s="8" t="str">
        <f t="shared" si="123"/>
        <v/>
      </c>
      <c r="AK1593" s="8" t="str">
        <f t="shared" si="124"/>
        <v/>
      </c>
    </row>
    <row r="1594" spans="1:37" ht="12.75" customHeight="1">
      <c r="A1594" s="4">
        <v>1807</v>
      </c>
      <c r="B1594" s="4"/>
      <c r="C1594" s="69" t="s">
        <v>4136</v>
      </c>
      <c r="D1594" s="6" t="s">
        <v>91</v>
      </c>
      <c r="E1594" s="7"/>
      <c r="F1594" s="72" t="s">
        <v>8931</v>
      </c>
      <c r="G1594" s="72" t="s">
        <v>8359</v>
      </c>
      <c r="H1594" s="72" t="s">
        <v>9024</v>
      </c>
      <c r="I1594" s="72"/>
      <c r="J1594" s="72"/>
      <c r="K1594" s="76" t="s">
        <v>4137</v>
      </c>
      <c r="L1594" s="8" t="s">
        <v>898</v>
      </c>
      <c r="M1594" s="78">
        <v>18</v>
      </c>
      <c r="N1594" s="9">
        <v>40359</v>
      </c>
      <c r="O1594" s="8" t="s">
        <v>149</v>
      </c>
      <c r="P1594" s="8" t="s">
        <v>574</v>
      </c>
      <c r="Q1594" s="8" t="s">
        <v>619</v>
      </c>
      <c r="R1594" s="8" t="s">
        <v>169</v>
      </c>
      <c r="S1594" s="8" t="s">
        <v>1881</v>
      </c>
      <c r="T1594" s="8" t="s">
        <v>205</v>
      </c>
      <c r="U1594" s="8" t="s">
        <v>801</v>
      </c>
      <c r="V1594" s="8" t="s">
        <v>5562</v>
      </c>
      <c r="W1594" s="8" t="s">
        <v>4017</v>
      </c>
      <c r="X1594" s="8" t="s">
        <v>4018</v>
      </c>
      <c r="Y1594" s="8" t="s">
        <v>4026</v>
      </c>
      <c r="Z1594" s="8" t="s">
        <v>2577</v>
      </c>
      <c r="AA1594" s="8" t="s">
        <v>126</v>
      </c>
      <c r="AB1594" s="8" t="s">
        <v>3463</v>
      </c>
      <c r="AC1594" s="8" t="s">
        <v>43</v>
      </c>
      <c r="AD1594" s="8"/>
      <c r="AE1594" s="8"/>
      <c r="AF1594" s="8"/>
      <c r="AG1594" s="8" t="str">
        <f t="shared" si="120"/>
        <v>Sp</v>
      </c>
      <c r="AH1594" s="8">
        <f t="shared" si="121"/>
        <v>7</v>
      </c>
      <c r="AI1594" s="8">
        <f t="shared" si="122"/>
        <v>3</v>
      </c>
      <c r="AJ1594" s="8" t="str">
        <f t="shared" si="123"/>
        <v/>
      </c>
      <c r="AK1594" s="8" t="str">
        <f t="shared" si="124"/>
        <v/>
      </c>
    </row>
    <row r="1595" spans="1:37" ht="12.75" customHeight="1">
      <c r="A1595" s="4">
        <v>1808</v>
      </c>
      <c r="B1595" s="4"/>
      <c r="C1595" s="69" t="s">
        <v>1867</v>
      </c>
      <c r="D1595" s="6" t="s">
        <v>91</v>
      </c>
      <c r="E1595" s="7"/>
      <c r="F1595" s="72" t="s">
        <v>8826</v>
      </c>
      <c r="G1595" s="72" t="s">
        <v>7472</v>
      </c>
      <c r="H1595" s="72" t="s">
        <v>8982</v>
      </c>
      <c r="I1595" s="72"/>
      <c r="J1595" s="72"/>
      <c r="K1595" s="76" t="s">
        <v>1868</v>
      </c>
      <c r="L1595" s="8" t="s">
        <v>1869</v>
      </c>
      <c r="M1595" s="78">
        <v>15.7</v>
      </c>
      <c r="N1595" s="9">
        <v>40361</v>
      </c>
      <c r="O1595" s="8" t="s">
        <v>144</v>
      </c>
      <c r="P1595" s="8" t="s">
        <v>165</v>
      </c>
      <c r="Q1595" s="8" t="s">
        <v>531</v>
      </c>
      <c r="R1595" s="8" t="s">
        <v>111</v>
      </c>
      <c r="S1595" s="8" t="s">
        <v>71</v>
      </c>
      <c r="T1595" s="8" t="s">
        <v>76</v>
      </c>
      <c r="U1595" s="8"/>
      <c r="V1595" s="8"/>
      <c r="W1595" s="8"/>
      <c r="X1595" s="8"/>
      <c r="Y1595" s="8"/>
      <c r="Z1595" s="8"/>
      <c r="AA1595" s="8"/>
      <c r="AB1595" s="8"/>
      <c r="AC1595" s="8"/>
      <c r="AD1595" s="8"/>
      <c r="AE1595" s="8"/>
      <c r="AF1595" s="8"/>
      <c r="AG1595" s="8" t="str">
        <f t="shared" si="120"/>
        <v>Sp</v>
      </c>
      <c r="AH1595" s="8">
        <f t="shared" si="121"/>
        <v>13</v>
      </c>
      <c r="AI1595" s="8">
        <f t="shared" si="122"/>
        <v>2</v>
      </c>
      <c r="AJ1595" s="8" t="str">
        <f t="shared" si="123"/>
        <v/>
      </c>
      <c r="AK1595" s="8" t="str">
        <f t="shared" si="124"/>
        <v/>
      </c>
    </row>
    <row r="1596" spans="1:37" ht="12.75" customHeight="1">
      <c r="A1596" s="4">
        <v>1809</v>
      </c>
      <c r="B1596" s="4"/>
      <c r="C1596" s="69" t="s">
        <v>2480</v>
      </c>
      <c r="D1596" s="6" t="s">
        <v>91</v>
      </c>
      <c r="E1596" s="7"/>
      <c r="F1596" s="72" t="s">
        <v>8860</v>
      </c>
      <c r="G1596" s="72" t="s">
        <v>7718</v>
      </c>
      <c r="H1596" s="72" t="s">
        <v>8997</v>
      </c>
      <c r="I1596" s="72"/>
      <c r="J1596" s="72"/>
      <c r="K1596" s="76" t="s">
        <v>2481</v>
      </c>
      <c r="L1596" s="8" t="s">
        <v>2482</v>
      </c>
      <c r="M1596" s="78">
        <v>16.899999999999999</v>
      </c>
      <c r="N1596" s="9">
        <v>40394</v>
      </c>
      <c r="O1596" s="8" t="s">
        <v>115</v>
      </c>
      <c r="P1596" s="8" t="s">
        <v>2483</v>
      </c>
      <c r="Q1596" s="8" t="s">
        <v>59</v>
      </c>
      <c r="R1596" s="8" t="s">
        <v>38</v>
      </c>
      <c r="S1596" s="8" t="s">
        <v>531</v>
      </c>
      <c r="T1596" s="8" t="s">
        <v>2484</v>
      </c>
      <c r="U1596" s="8" t="s">
        <v>2485</v>
      </c>
      <c r="V1596" s="8" t="s">
        <v>2486</v>
      </c>
      <c r="W1596" s="8" t="s">
        <v>52</v>
      </c>
      <c r="X1596" s="8" t="s">
        <v>5566</v>
      </c>
      <c r="Y1596" s="8" t="s">
        <v>757</v>
      </c>
      <c r="Z1596" s="8" t="s">
        <v>76</v>
      </c>
      <c r="AA1596" s="8"/>
      <c r="AB1596" s="8"/>
      <c r="AC1596" s="8"/>
      <c r="AD1596" s="8"/>
      <c r="AE1596" s="8"/>
      <c r="AF1596" s="8"/>
      <c r="AG1596" s="8" t="str">
        <f t="shared" si="120"/>
        <v>Sp</v>
      </c>
      <c r="AH1596" s="8">
        <f t="shared" si="121"/>
        <v>11</v>
      </c>
      <c r="AI1596" s="8">
        <f t="shared" si="122"/>
        <v>4</v>
      </c>
      <c r="AJ1596" s="8" t="str">
        <f t="shared" si="123"/>
        <v/>
      </c>
      <c r="AK1596" s="8" t="str">
        <f t="shared" si="124"/>
        <v/>
      </c>
    </row>
    <row r="1597" spans="1:37" ht="12.75" customHeight="1">
      <c r="A1597" s="4">
        <v>1810</v>
      </c>
      <c r="B1597" s="4"/>
      <c r="C1597" s="69" t="s">
        <v>2304</v>
      </c>
      <c r="D1597" s="6" t="s">
        <v>234</v>
      </c>
      <c r="E1597" s="7"/>
      <c r="F1597" s="72" t="s">
        <v>8855</v>
      </c>
      <c r="G1597" s="72" t="s">
        <v>7649</v>
      </c>
      <c r="H1597" s="72" t="s">
        <v>8992</v>
      </c>
      <c r="I1597" s="72"/>
      <c r="J1597" s="72"/>
      <c r="K1597" s="76" t="s">
        <v>2305</v>
      </c>
      <c r="L1597" s="8" t="s">
        <v>898</v>
      </c>
      <c r="M1597" s="78">
        <v>25.7</v>
      </c>
      <c r="N1597" s="9">
        <v>40400</v>
      </c>
      <c r="O1597" s="8" t="s">
        <v>120</v>
      </c>
      <c r="P1597" s="8" t="s">
        <v>48</v>
      </c>
      <c r="Q1597" s="8" t="s">
        <v>439</v>
      </c>
      <c r="R1597" s="8" t="s">
        <v>105</v>
      </c>
      <c r="S1597" s="8" t="s">
        <v>497</v>
      </c>
      <c r="T1597" s="8" t="s">
        <v>853</v>
      </c>
      <c r="U1597" s="8" t="s">
        <v>998</v>
      </c>
      <c r="V1597" s="8" t="s">
        <v>64</v>
      </c>
      <c r="W1597" s="8" t="s">
        <v>1329</v>
      </c>
      <c r="X1597" s="8" t="s">
        <v>1699</v>
      </c>
      <c r="Y1597" s="8" t="s">
        <v>483</v>
      </c>
      <c r="Z1597" s="8" t="s">
        <v>2306</v>
      </c>
      <c r="AA1597" s="8" t="s">
        <v>87</v>
      </c>
      <c r="AB1597" s="8" t="s">
        <v>151</v>
      </c>
      <c r="AC1597" s="8"/>
      <c r="AD1597" s="8"/>
      <c r="AE1597" s="8"/>
      <c r="AF1597" s="8"/>
      <c r="AG1597" s="8" t="str">
        <f t="shared" si="120"/>
        <v>Sp</v>
      </c>
      <c r="AH1597" s="8">
        <f t="shared" si="121"/>
        <v>16</v>
      </c>
      <c r="AI1597" s="8">
        <f t="shared" si="122"/>
        <v>8</v>
      </c>
      <c r="AJ1597" s="8" t="str">
        <f t="shared" si="123"/>
        <v/>
      </c>
      <c r="AK1597" s="8" t="str">
        <f t="shared" si="124"/>
        <v/>
      </c>
    </row>
    <row r="1598" spans="1:37" ht="12" customHeight="1">
      <c r="A1598" s="4">
        <v>1811</v>
      </c>
      <c r="B1598" s="4"/>
      <c r="C1598" s="69" t="s">
        <v>4015</v>
      </c>
      <c r="D1598" s="6" t="s">
        <v>32</v>
      </c>
      <c r="E1598" s="7" t="s">
        <v>281</v>
      </c>
      <c r="F1598" s="72" t="s">
        <v>8909</v>
      </c>
      <c r="G1598" s="72" t="s">
        <v>8317</v>
      </c>
      <c r="H1598" s="72" t="s">
        <v>9020</v>
      </c>
      <c r="I1598" s="72"/>
      <c r="J1598" s="72"/>
      <c r="K1598" s="76" t="s">
        <v>4016</v>
      </c>
      <c r="L1598" s="8" t="s">
        <v>438</v>
      </c>
      <c r="M1598" s="78">
        <v>16.899999999999999</v>
      </c>
      <c r="N1598" s="9">
        <v>40409</v>
      </c>
      <c r="O1598" s="8" t="s">
        <v>36</v>
      </c>
      <c r="P1598" s="8" t="s">
        <v>284</v>
      </c>
      <c r="Q1598" s="8" t="s">
        <v>132</v>
      </c>
      <c r="R1598" s="8" t="s">
        <v>5560</v>
      </c>
      <c r="S1598" s="8" t="s">
        <v>417</v>
      </c>
      <c r="T1598" s="8" t="s">
        <v>38</v>
      </c>
      <c r="U1598" s="8" t="s">
        <v>4017</v>
      </c>
      <c r="V1598" s="8" t="s">
        <v>4018</v>
      </c>
      <c r="W1598" s="8" t="s">
        <v>4019</v>
      </c>
      <c r="X1598" s="8" t="s">
        <v>83</v>
      </c>
      <c r="Y1598" s="8"/>
      <c r="Z1598" s="8"/>
      <c r="AA1598" s="8"/>
      <c r="AB1598" s="8"/>
      <c r="AC1598" s="8"/>
      <c r="AD1598" s="8"/>
      <c r="AE1598" s="8"/>
      <c r="AF1598" s="8"/>
      <c r="AG1598" s="8" t="str">
        <f t="shared" si="120"/>
        <v>Sp</v>
      </c>
      <c r="AH1598" s="8">
        <f t="shared" si="121"/>
        <v>11</v>
      </c>
      <c r="AI1598" s="8">
        <f t="shared" si="122"/>
        <v>3</v>
      </c>
      <c r="AJ1598" s="8" t="str">
        <f t="shared" si="123"/>
        <v/>
      </c>
      <c r="AK1598" s="8" t="str">
        <f t="shared" si="124"/>
        <v/>
      </c>
    </row>
    <row r="1599" spans="1:37">
      <c r="A1599" s="4">
        <v>1812</v>
      </c>
      <c r="B1599" s="4"/>
      <c r="C1599" s="69" t="s">
        <v>1133</v>
      </c>
      <c r="D1599" s="6" t="s">
        <v>45</v>
      </c>
      <c r="E1599" s="7"/>
      <c r="F1599" s="72" t="s">
        <v>5821</v>
      </c>
      <c r="G1599" s="72" t="s">
        <v>7204</v>
      </c>
      <c r="H1599" s="72"/>
      <c r="I1599" s="72"/>
      <c r="J1599" s="72"/>
      <c r="K1599" s="76" t="s">
        <v>1134</v>
      </c>
      <c r="L1599" s="8" t="s">
        <v>376</v>
      </c>
      <c r="M1599" s="78">
        <v>13</v>
      </c>
      <c r="N1599" s="9">
        <v>40427</v>
      </c>
      <c r="O1599" s="8" t="s">
        <v>48</v>
      </c>
      <c r="P1599" s="8" t="s">
        <v>183</v>
      </c>
      <c r="Q1599" s="8" t="s">
        <v>86</v>
      </c>
      <c r="R1599" s="8" t="s">
        <v>49</v>
      </c>
      <c r="S1599" s="8" t="s">
        <v>65</v>
      </c>
      <c r="T1599" s="8" t="s">
        <v>308</v>
      </c>
      <c r="U1599" s="8" t="s">
        <v>559</v>
      </c>
      <c r="V1599" s="8" t="s">
        <v>52</v>
      </c>
      <c r="W1599" s="8" t="s">
        <v>76</v>
      </c>
      <c r="X1599" s="8"/>
      <c r="Y1599" s="8"/>
      <c r="Z1599" s="8"/>
      <c r="AA1599" s="8"/>
      <c r="AB1599" s="8"/>
      <c r="AC1599" s="8"/>
      <c r="AD1599" s="8"/>
      <c r="AE1599" s="8"/>
      <c r="AF1599" s="8"/>
      <c r="AG1599" s="8">
        <f t="shared" si="120"/>
        <v>8</v>
      </c>
      <c r="AH1599" s="8">
        <f t="shared" si="121"/>
        <v>18</v>
      </c>
      <c r="AI1599" s="8" t="str">
        <f t="shared" si="122"/>
        <v/>
      </c>
      <c r="AJ1599" s="8" t="str">
        <f t="shared" si="123"/>
        <v/>
      </c>
      <c r="AK1599" s="8" t="str">
        <f t="shared" si="124"/>
        <v/>
      </c>
    </row>
    <row r="1600" spans="1:37">
      <c r="A1600" s="4">
        <v>1813</v>
      </c>
      <c r="B1600" s="4"/>
      <c r="C1600" s="69" t="s">
        <v>627</v>
      </c>
      <c r="D1600" s="6" t="s">
        <v>91</v>
      </c>
      <c r="E1600" s="7"/>
      <c r="F1600" s="72" t="s">
        <v>8750</v>
      </c>
      <c r="G1600" s="72" t="s">
        <v>7046</v>
      </c>
      <c r="H1600" s="72" t="s">
        <v>8975</v>
      </c>
      <c r="I1600" s="72"/>
      <c r="J1600" s="72"/>
      <c r="K1600" s="76" t="s">
        <v>628</v>
      </c>
      <c r="L1600" s="8" t="s">
        <v>383</v>
      </c>
      <c r="M1600" s="78">
        <v>26.9</v>
      </c>
      <c r="N1600" s="9">
        <v>40438</v>
      </c>
      <c r="O1600" s="8" t="s">
        <v>629</v>
      </c>
      <c r="P1600" s="8" t="s">
        <v>327</v>
      </c>
      <c r="Q1600" s="8" t="s">
        <v>187</v>
      </c>
      <c r="R1600" s="8" t="s">
        <v>5566</v>
      </c>
      <c r="S1600" s="8" t="s">
        <v>188</v>
      </c>
      <c r="T1600" s="8" t="s">
        <v>76</v>
      </c>
      <c r="U1600" s="8" t="s">
        <v>127</v>
      </c>
      <c r="V1600" s="8"/>
      <c r="W1600" s="8"/>
      <c r="X1600" s="8"/>
      <c r="Y1600" s="8"/>
      <c r="Z1600" s="8"/>
      <c r="AA1600" s="8"/>
      <c r="AB1600" s="8"/>
      <c r="AC1600" s="8"/>
      <c r="AD1600" s="8"/>
      <c r="AE1600" s="8"/>
      <c r="AF1600" s="8"/>
      <c r="AG1600" s="8" t="str">
        <f t="shared" si="120"/>
        <v>Sp</v>
      </c>
      <c r="AH1600" s="8">
        <f t="shared" si="121"/>
        <v>16</v>
      </c>
      <c r="AI1600" s="8">
        <f t="shared" si="122"/>
        <v>7</v>
      </c>
      <c r="AJ1600" s="8" t="str">
        <f t="shared" si="123"/>
        <v/>
      </c>
      <c r="AK1600" s="8" t="str">
        <f t="shared" si="124"/>
        <v/>
      </c>
    </row>
    <row r="1601" spans="1:37">
      <c r="A1601" s="4">
        <v>1814</v>
      </c>
      <c r="B1601" s="4"/>
      <c r="C1601" s="69" t="s">
        <v>3556</v>
      </c>
      <c r="D1601" s="6" t="s">
        <v>45</v>
      </c>
      <c r="E1601" s="7"/>
      <c r="F1601" s="72" t="s">
        <v>3557</v>
      </c>
      <c r="G1601" s="72" t="s">
        <v>3558</v>
      </c>
      <c r="H1601" s="72"/>
      <c r="I1601" s="72"/>
      <c r="J1601" s="72"/>
      <c r="K1601" s="76" t="s">
        <v>3559</v>
      </c>
      <c r="L1601" s="8" t="s">
        <v>47</v>
      </c>
      <c r="M1601" s="78">
        <v>8.6</v>
      </c>
      <c r="N1601" s="9">
        <v>40438</v>
      </c>
      <c r="O1601" s="8" t="s">
        <v>183</v>
      </c>
      <c r="P1601" s="8" t="s">
        <v>184</v>
      </c>
      <c r="Q1601" s="8" t="s">
        <v>1749</v>
      </c>
      <c r="R1601" s="8" t="s">
        <v>50</v>
      </c>
      <c r="S1601" s="8" t="s">
        <v>39</v>
      </c>
      <c r="T1601" s="8" t="s">
        <v>744</v>
      </c>
      <c r="U1601" s="8" t="s">
        <v>52</v>
      </c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>
        <f t="shared" si="120"/>
        <v>7</v>
      </c>
      <c r="AH1601" s="8">
        <f t="shared" si="121"/>
        <v>16</v>
      </c>
      <c r="AI1601" s="8" t="str">
        <f t="shared" si="122"/>
        <v/>
      </c>
      <c r="AJ1601" s="8" t="str">
        <f t="shared" si="123"/>
        <v/>
      </c>
      <c r="AK1601" s="8" t="str">
        <f t="shared" si="124"/>
        <v/>
      </c>
    </row>
    <row r="1602" spans="1:37">
      <c r="A1602" s="48">
        <v>1815</v>
      </c>
      <c r="B1602" s="4"/>
      <c r="C1602" s="69" t="s">
        <v>3827</v>
      </c>
      <c r="D1602" s="6" t="s">
        <v>251</v>
      </c>
      <c r="E1602" s="7" t="s">
        <v>281</v>
      </c>
      <c r="F1602" s="72" t="s">
        <v>6739</v>
      </c>
      <c r="G1602" s="72" t="s">
        <v>8239</v>
      </c>
      <c r="H1602" s="72"/>
      <c r="I1602" s="72"/>
      <c r="J1602" s="72"/>
      <c r="K1602" s="76" t="s">
        <v>3828</v>
      </c>
      <c r="L1602" s="8" t="s">
        <v>350</v>
      </c>
      <c r="M1602" s="78">
        <v>19.5</v>
      </c>
      <c r="N1602" s="9">
        <v>40479</v>
      </c>
      <c r="O1602" s="8" t="s">
        <v>992</v>
      </c>
      <c r="P1602" s="8" t="s">
        <v>81</v>
      </c>
      <c r="Q1602" s="8" t="s">
        <v>431</v>
      </c>
      <c r="R1602" s="8" t="s">
        <v>186</v>
      </c>
      <c r="S1602" s="8" t="s">
        <v>59</v>
      </c>
      <c r="T1602" s="8" t="s">
        <v>824</v>
      </c>
      <c r="U1602" s="8" t="s">
        <v>1168</v>
      </c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>
        <f t="shared" ref="AG1602:AG1665" si="125">IF(F1602="", "", IF(ISERROR(VALUE(MID(F1602,SEARCH(".jpg",F1602)-2, 2))), IF(MID(F1602,SEARCH(".jpg",F1602)-6, 6)="splash", "Sp", PROPER(MID(F1602, FIND("~",SUBSTITUTE(F1602,"_","~",LEN(F1602)-LEN(SUBSTITUTE(F1602,"_",""))))+1, LEN(F1602)-4-FIND("~",SUBSTITUTE(F1602,"_","~",LEN(F1602)-LEN(SUBSTITUTE(F1602,"_",""))))))), VALUE(MID(F1602,SEARCH(".jpg",F1602)-2, 2))))</f>
        <v>4</v>
      </c>
      <c r="AH1602" s="8">
        <f t="shared" ref="AH1602:AH1665" si="126">IF(G1602="", "", IF(ISERROR(VALUE(MID(G1602,SEARCH(".jpg",G1602)-2, 2))), IF(MID(G1602,SEARCH(".jpg",G1602)-6, 6)="splash", "Sp", PROPER(MID(G1602, FIND("~",SUBSTITUTE(G1602,"_","~",LEN(G1602)-LEN(SUBSTITUTE(G1602,"_",""))))+1, LEN(G1602)-4-FIND("~",SUBSTITUTE(G1602,"_","~",LEN(G1602)-LEN(SUBSTITUTE(G1602,"_",""))))))), VALUE(MID(G1602,SEARCH(".jpg",G1602)-2, 2))))</f>
        <v>17</v>
      </c>
      <c r="AI1602" s="8" t="str">
        <f t="shared" ref="AI1602:AI1665" si="127">IF(H1602="", "", IF(ISERROR(VALUE(MID(H1602,SEARCH(".jpg",H1602)-2, 2))), IF(MID(H1602,SEARCH(".jpg",H1602)-6, 6)="splash", "Sp", PROPER(MID(H1602, FIND("~",SUBSTITUTE(H1602,"_","~",LEN(H1602)-LEN(SUBSTITUTE(H1602,"_",""))))+1, LEN(H1602)-4-FIND("~",SUBSTITUTE(H1602,"_","~",LEN(H1602)-LEN(SUBSTITUTE(H1602,"_",""))))))), VALUE(MID(H1602,SEARCH(".jpg",H1602)-2, 2))))</f>
        <v/>
      </c>
      <c r="AJ1602" s="8" t="str">
        <f t="shared" ref="AJ1602:AJ1665" si="128">IF(I1602="", "", IF(ISERROR(VALUE(MID(I1602,SEARCH(".jpg",I1602)-2, 2))), IF(MID(I1602,SEARCH(".jpg",I1602)-6, 6)="splash", "Sp", PROPER(MID(I1602, FIND("~",SUBSTITUTE(I1602,"_","~",LEN(I1602)-LEN(SUBSTITUTE(I1602,"_",""))))+1, LEN(I1602)-4-FIND("~",SUBSTITUTE(I1602,"_","~",LEN(I1602)-LEN(SUBSTITUTE(I1602,"_",""))))))), VALUE(MID(I1602,SEARCH(".jpg",I1602)-2, 2))))</f>
        <v/>
      </c>
      <c r="AK1602" s="8" t="str">
        <f t="shared" ref="AK1602:AK1665" si="129">IF(J1602="", "", IF(ISERROR(VALUE(MID(J1602,SEARCH(".jpg",J1602)-2, 2))), IF(MID(J1602,SEARCH(".jpg",J1602)-6, 6)="splash", "Sp", PROPER(MID(J1602, FIND("~",SUBSTITUTE(J1602,"_","~",LEN(J1602)-LEN(SUBSTITUTE(J1602,"_",""))))+1, LEN(J1602)-4-FIND("~",SUBSTITUTE(J1602,"_","~",LEN(J1602)-LEN(SUBSTITUTE(J1602,"_",""))))))), VALUE(MID(J1602,SEARCH(".jpg",J1602)-2, 2))))</f>
        <v/>
      </c>
    </row>
    <row r="1603" spans="1:37">
      <c r="A1603" s="5">
        <v>1816</v>
      </c>
      <c r="B1603" s="46"/>
      <c r="C1603" s="69" t="s">
        <v>9116</v>
      </c>
      <c r="D1603" s="138" t="s">
        <v>27</v>
      </c>
      <c r="E1603" s="142"/>
      <c r="F1603" s="72" t="s">
        <v>9162</v>
      </c>
      <c r="G1603" s="72" t="s">
        <v>9166</v>
      </c>
      <c r="H1603" s="72" t="s">
        <v>9170</v>
      </c>
      <c r="I1603" s="72"/>
      <c r="J1603" s="72"/>
      <c r="K1603" s="76" t="s">
        <v>9117</v>
      </c>
      <c r="L1603" s="8" t="s">
        <v>624</v>
      </c>
      <c r="M1603" s="78">
        <v>18.899999999999999</v>
      </c>
      <c r="N1603" s="9">
        <v>40516</v>
      </c>
      <c r="O1603" s="8" t="s">
        <v>185</v>
      </c>
      <c r="P1603" s="8" t="s">
        <v>9359</v>
      </c>
      <c r="Q1603" s="8" t="s">
        <v>9360</v>
      </c>
      <c r="R1603" s="8" t="s">
        <v>9361</v>
      </c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8"/>
      <c r="AD1603" s="8"/>
      <c r="AE1603" s="8"/>
      <c r="AF1603" s="8"/>
      <c r="AG1603" s="8">
        <f t="shared" si="125"/>
        <v>3</v>
      </c>
      <c r="AH1603" s="8">
        <f t="shared" si="126"/>
        <v>9</v>
      </c>
      <c r="AI1603" s="8" t="str">
        <f t="shared" si="127"/>
        <v>Sp</v>
      </c>
      <c r="AJ1603" s="8" t="str">
        <f t="shared" si="128"/>
        <v/>
      </c>
      <c r="AK1603" s="8" t="str">
        <f t="shared" si="129"/>
        <v/>
      </c>
    </row>
    <row r="1604" spans="1:37">
      <c r="A1604" s="5">
        <v>1817</v>
      </c>
      <c r="B1604" s="46"/>
      <c r="C1604" s="69" t="s">
        <v>9130</v>
      </c>
      <c r="D1604" s="138" t="s">
        <v>27</v>
      </c>
      <c r="E1604" s="142"/>
      <c r="F1604" s="72" t="s">
        <v>9163</v>
      </c>
      <c r="G1604" s="72" t="s">
        <v>9167</v>
      </c>
      <c r="H1604" s="72" t="s">
        <v>9171</v>
      </c>
      <c r="I1604" s="72" t="s">
        <v>9173</v>
      </c>
      <c r="J1604" s="72"/>
      <c r="K1604" s="76" t="s">
        <v>9131</v>
      </c>
      <c r="L1604" s="8" t="s">
        <v>376</v>
      </c>
      <c r="M1604" s="78">
        <v>20.7</v>
      </c>
      <c r="N1604" s="9">
        <v>40531</v>
      </c>
      <c r="O1604" s="8" t="s">
        <v>115</v>
      </c>
      <c r="P1604" s="8" t="s">
        <v>144</v>
      </c>
      <c r="Q1604" s="8" t="s">
        <v>169</v>
      </c>
      <c r="R1604" s="8" t="s">
        <v>30</v>
      </c>
      <c r="S1604" s="8" t="s">
        <v>2312</v>
      </c>
      <c r="T1604" s="8" t="s">
        <v>4019</v>
      </c>
      <c r="U1604" s="173" t="s">
        <v>9132</v>
      </c>
      <c r="V1604" s="8" t="s">
        <v>757</v>
      </c>
      <c r="W1604" s="8"/>
      <c r="X1604" s="8"/>
      <c r="Y1604" s="8"/>
      <c r="Z1604" s="8"/>
      <c r="AA1604" s="8"/>
      <c r="AB1604" s="8"/>
      <c r="AC1604" s="8"/>
      <c r="AD1604" s="8"/>
      <c r="AE1604" s="8"/>
      <c r="AF1604" s="8"/>
      <c r="AG1604" s="8" t="str">
        <f t="shared" si="125"/>
        <v>Sp</v>
      </c>
      <c r="AH1604" s="8">
        <f t="shared" si="126"/>
        <v>3</v>
      </c>
      <c r="AI1604" s="8">
        <f t="shared" si="127"/>
        <v>13</v>
      </c>
      <c r="AJ1604" s="8">
        <f t="shared" si="128"/>
        <v>16</v>
      </c>
      <c r="AK1604" s="8" t="str">
        <f t="shared" si="129"/>
        <v/>
      </c>
    </row>
    <row r="1605" spans="1:37">
      <c r="A1605" s="5">
        <v>1818</v>
      </c>
      <c r="B1605" s="46"/>
      <c r="C1605" s="69" t="s">
        <v>9137</v>
      </c>
      <c r="D1605" s="138" t="s">
        <v>27</v>
      </c>
      <c r="E1605" s="142"/>
      <c r="F1605" s="72" t="s">
        <v>9164</v>
      </c>
      <c r="G1605" s="72" t="s">
        <v>9168</v>
      </c>
      <c r="H1605" s="72" t="s">
        <v>9172</v>
      </c>
      <c r="I1605" s="72"/>
      <c r="J1605" s="72"/>
      <c r="K1605" s="76" t="s">
        <v>9138</v>
      </c>
      <c r="L1605" s="8" t="s">
        <v>383</v>
      </c>
      <c r="M1605" s="78">
        <v>13.3</v>
      </c>
      <c r="N1605" s="9">
        <v>40540</v>
      </c>
      <c r="O1605" s="8" t="s">
        <v>86</v>
      </c>
      <c r="P1605" s="8" t="s">
        <v>344</v>
      </c>
      <c r="Q1605" s="8" t="s">
        <v>308</v>
      </c>
      <c r="R1605" s="8" t="s">
        <v>39</v>
      </c>
      <c r="S1605" s="8"/>
      <c r="T1605" s="46"/>
      <c r="U1605" s="174"/>
      <c r="V1605" s="8"/>
      <c r="W1605" s="8"/>
      <c r="X1605" s="8"/>
      <c r="Y1605" s="8"/>
      <c r="Z1605" s="8"/>
      <c r="AA1605" s="8"/>
      <c r="AB1605" s="8"/>
      <c r="AC1605" s="8"/>
      <c r="AD1605" s="8"/>
      <c r="AE1605" s="8"/>
      <c r="AF1605" s="8"/>
      <c r="AG1605" s="8" t="str">
        <f t="shared" si="125"/>
        <v>Sp</v>
      </c>
      <c r="AH1605" s="8">
        <f t="shared" si="126"/>
        <v>2</v>
      </c>
      <c r="AI1605" s="8">
        <f t="shared" si="127"/>
        <v>11</v>
      </c>
      <c r="AJ1605" s="8" t="str">
        <f t="shared" si="128"/>
        <v/>
      </c>
      <c r="AK1605" s="8" t="str">
        <f t="shared" si="129"/>
        <v/>
      </c>
    </row>
    <row r="1606" spans="1:37">
      <c r="A1606" s="82">
        <v>1819</v>
      </c>
      <c r="B1606" s="46"/>
      <c r="C1606" s="69" t="s">
        <v>9139</v>
      </c>
      <c r="D1606" s="138" t="s">
        <v>27</v>
      </c>
      <c r="E1606" s="142"/>
      <c r="F1606" s="72" t="s">
        <v>9140</v>
      </c>
      <c r="G1606" s="72" t="s">
        <v>9141</v>
      </c>
      <c r="H1606" s="72" t="s">
        <v>9142</v>
      </c>
      <c r="I1606" s="72" t="s">
        <v>9143</v>
      </c>
      <c r="J1606" s="72"/>
      <c r="K1606" s="76" t="s">
        <v>9144</v>
      </c>
      <c r="L1606" s="65" t="s">
        <v>9145</v>
      </c>
      <c r="M1606" s="158">
        <v>20.5</v>
      </c>
      <c r="N1606" s="49">
        <v>40548</v>
      </c>
      <c r="O1606" s="155" t="s">
        <v>144</v>
      </c>
      <c r="P1606" s="47" t="s">
        <v>86</v>
      </c>
      <c r="Q1606" s="47" t="s">
        <v>344</v>
      </c>
      <c r="R1606" s="47" t="s">
        <v>30</v>
      </c>
      <c r="S1606" s="155" t="s">
        <v>88</v>
      </c>
      <c r="T1606" s="152"/>
      <c r="U1606" s="156"/>
      <c r="V1606" s="165"/>
      <c r="W1606" s="165"/>
      <c r="X1606" s="165"/>
      <c r="Y1606" s="165"/>
      <c r="Z1606" s="165"/>
      <c r="AA1606" s="165"/>
      <c r="AB1606" s="165"/>
      <c r="AC1606" s="165"/>
      <c r="AD1606" s="165"/>
      <c r="AE1606" s="165"/>
      <c r="AF1606" s="165"/>
      <c r="AG1606" s="8" t="str">
        <f t="shared" si="125"/>
        <v>Sp</v>
      </c>
      <c r="AH1606" s="8">
        <f t="shared" si="126"/>
        <v>8</v>
      </c>
      <c r="AI1606" s="8">
        <f t="shared" si="127"/>
        <v>12</v>
      </c>
      <c r="AJ1606" s="8">
        <f t="shared" si="128"/>
        <v>15</v>
      </c>
      <c r="AK1606" s="8" t="str">
        <f t="shared" si="129"/>
        <v/>
      </c>
    </row>
    <row r="1607" spans="1:37">
      <c r="A1607" s="82">
        <v>1820</v>
      </c>
      <c r="B1607" s="50"/>
      <c r="C1607" s="69" t="s">
        <v>9146</v>
      </c>
      <c r="D1607" s="44" t="s">
        <v>91</v>
      </c>
      <c r="E1607" s="142"/>
      <c r="F1607" s="72" t="s">
        <v>9165</v>
      </c>
      <c r="G1607" s="72" t="s">
        <v>9169</v>
      </c>
      <c r="H1607" s="72"/>
      <c r="I1607" s="72"/>
      <c r="J1607" s="72"/>
      <c r="K1607" s="76" t="s">
        <v>9148</v>
      </c>
      <c r="L1607" s="149" t="s">
        <v>9155</v>
      </c>
      <c r="M1607" s="128">
        <v>13.1</v>
      </c>
      <c r="N1607" s="51">
        <v>40547</v>
      </c>
      <c r="O1607" s="82" t="s">
        <v>105</v>
      </c>
      <c r="P1607" s="82" t="s">
        <v>203</v>
      </c>
      <c r="Q1607" s="5" t="s">
        <v>40</v>
      </c>
      <c r="R1607" s="83"/>
      <c r="S1607" s="83"/>
      <c r="T1607" s="83"/>
      <c r="U1607" s="83"/>
      <c r="V1607" s="83"/>
      <c r="W1607" s="83"/>
      <c r="X1607" s="83"/>
      <c r="Y1607" s="83"/>
      <c r="Z1607" s="83"/>
      <c r="AA1607" s="83"/>
      <c r="AB1607" s="83"/>
      <c r="AC1607" s="83"/>
      <c r="AD1607" s="83"/>
      <c r="AE1607" s="83"/>
      <c r="AF1607" s="83"/>
      <c r="AG1607" s="8">
        <f t="shared" si="125"/>
        <v>5</v>
      </c>
      <c r="AH1607" s="8">
        <f t="shared" si="126"/>
        <v>9</v>
      </c>
      <c r="AI1607" s="8" t="str">
        <f t="shared" si="127"/>
        <v/>
      </c>
      <c r="AJ1607" s="8" t="str">
        <f t="shared" si="128"/>
        <v/>
      </c>
      <c r="AK1607" s="8" t="str">
        <f t="shared" si="129"/>
        <v/>
      </c>
    </row>
    <row r="1608" spans="1:37">
      <c r="A1608" s="82">
        <v>1821</v>
      </c>
      <c r="B1608" s="52"/>
      <c r="C1608" s="69" t="s">
        <v>9186</v>
      </c>
      <c r="D1608" s="6" t="s">
        <v>91</v>
      </c>
      <c r="E1608" s="142" t="s">
        <v>281</v>
      </c>
      <c r="F1608" s="72" t="s">
        <v>9150</v>
      </c>
      <c r="G1608" s="72" t="s">
        <v>9151</v>
      </c>
      <c r="H1608" s="72" t="s">
        <v>9152</v>
      </c>
      <c r="I1608" s="72" t="s">
        <v>9153</v>
      </c>
      <c r="J1608" s="72"/>
      <c r="K1608" s="76" t="s">
        <v>9154</v>
      </c>
      <c r="L1608" s="149" t="s">
        <v>9147</v>
      </c>
      <c r="M1608" s="128">
        <v>16.5</v>
      </c>
      <c r="N1608" s="51">
        <v>40547</v>
      </c>
      <c r="O1608" s="82" t="s">
        <v>48</v>
      </c>
      <c r="P1608" s="82" t="s">
        <v>105</v>
      </c>
      <c r="Q1608" s="5" t="s">
        <v>111</v>
      </c>
      <c r="R1608" s="82" t="s">
        <v>161</v>
      </c>
      <c r="S1608" s="83"/>
      <c r="T1608" s="83"/>
      <c r="U1608" s="83"/>
      <c r="V1608" s="83"/>
      <c r="W1608" s="83"/>
      <c r="X1608" s="83"/>
      <c r="Y1608" s="83"/>
      <c r="Z1608" s="83"/>
      <c r="AA1608" s="83"/>
      <c r="AB1608" s="83"/>
      <c r="AC1608" s="83"/>
      <c r="AD1608" s="83"/>
      <c r="AE1608" s="83"/>
      <c r="AF1608" s="83"/>
      <c r="AG1608" s="8" t="str">
        <f t="shared" si="125"/>
        <v>Sp</v>
      </c>
      <c r="AH1608" s="8">
        <f t="shared" si="126"/>
        <v>3</v>
      </c>
      <c r="AI1608" s="8">
        <f t="shared" si="127"/>
        <v>7</v>
      </c>
      <c r="AJ1608" s="8">
        <f t="shared" si="128"/>
        <v>11</v>
      </c>
      <c r="AK1608" s="8" t="str">
        <f t="shared" si="129"/>
        <v/>
      </c>
    </row>
    <row r="1609" spans="1:37">
      <c r="A1609" s="82">
        <v>1822</v>
      </c>
      <c r="B1609" s="52"/>
      <c r="C1609" s="69" t="s">
        <v>9184</v>
      </c>
      <c r="D1609" s="6" t="s">
        <v>91</v>
      </c>
      <c r="E1609" s="142" t="s">
        <v>281</v>
      </c>
      <c r="F1609" s="72" t="s">
        <v>9157</v>
      </c>
      <c r="G1609" s="72" t="s">
        <v>9158</v>
      </c>
      <c r="H1609" s="72" t="s">
        <v>9159</v>
      </c>
      <c r="I1609" s="72" t="s">
        <v>9160</v>
      </c>
      <c r="J1609" s="72"/>
      <c r="K1609" s="76" t="s">
        <v>9161</v>
      </c>
      <c r="L1609" s="149" t="s">
        <v>9147</v>
      </c>
      <c r="M1609" s="128">
        <v>16.5</v>
      </c>
      <c r="N1609" s="51">
        <v>40547</v>
      </c>
      <c r="O1609" s="82" t="s">
        <v>48</v>
      </c>
      <c r="P1609" s="82" t="s">
        <v>105</v>
      </c>
      <c r="Q1609" s="5" t="s">
        <v>111</v>
      </c>
      <c r="R1609" s="82" t="s">
        <v>161</v>
      </c>
      <c r="S1609" s="83"/>
      <c r="T1609" s="83"/>
      <c r="U1609" s="83"/>
      <c r="V1609" s="83"/>
      <c r="W1609" s="83"/>
      <c r="X1609" s="83"/>
      <c r="Y1609" s="83"/>
      <c r="Z1609" s="83"/>
      <c r="AA1609" s="83"/>
      <c r="AB1609" s="83"/>
      <c r="AC1609" s="83"/>
      <c r="AD1609" s="83"/>
      <c r="AE1609" s="83"/>
      <c r="AF1609" s="83"/>
      <c r="AG1609" s="8" t="str">
        <f t="shared" si="125"/>
        <v>Sp</v>
      </c>
      <c r="AH1609" s="8">
        <f t="shared" si="126"/>
        <v>4</v>
      </c>
      <c r="AI1609" s="8">
        <f t="shared" si="127"/>
        <v>5</v>
      </c>
      <c r="AJ1609" s="8">
        <f t="shared" si="128"/>
        <v>5</v>
      </c>
      <c r="AK1609" s="8" t="str">
        <f t="shared" si="129"/>
        <v/>
      </c>
    </row>
    <row r="1610" spans="1:37">
      <c r="A1610" s="82">
        <v>1823</v>
      </c>
      <c r="B1610" s="52"/>
      <c r="C1610" s="69" t="s">
        <v>9185</v>
      </c>
      <c r="D1610" s="6" t="s">
        <v>91</v>
      </c>
      <c r="E1610" s="45" t="s">
        <v>281</v>
      </c>
      <c r="F1610" s="72" t="s">
        <v>9176</v>
      </c>
      <c r="G1610" s="72" t="s">
        <v>9177</v>
      </c>
      <c r="H1610" s="72" t="s">
        <v>9178</v>
      </c>
      <c r="I1610" s="72"/>
      <c r="J1610" s="72"/>
      <c r="K1610" s="76" t="s">
        <v>9175</v>
      </c>
      <c r="L1610" s="149" t="s">
        <v>9147</v>
      </c>
      <c r="M1610" s="128">
        <v>16.5</v>
      </c>
      <c r="N1610" s="51">
        <v>40554</v>
      </c>
      <c r="O1610" s="82" t="s">
        <v>48</v>
      </c>
      <c r="P1610" s="82" t="s">
        <v>105</v>
      </c>
      <c r="Q1610" s="5" t="s">
        <v>111</v>
      </c>
      <c r="R1610" s="82" t="s">
        <v>161</v>
      </c>
      <c r="S1610" s="83"/>
      <c r="T1610" s="83"/>
      <c r="U1610" s="83"/>
      <c r="V1610" s="83"/>
      <c r="W1610" s="83"/>
      <c r="X1610" s="83"/>
      <c r="Y1610" s="83"/>
      <c r="Z1610" s="83"/>
      <c r="AA1610" s="83"/>
      <c r="AB1610" s="83"/>
      <c r="AC1610" s="83"/>
      <c r="AD1610" s="83"/>
      <c r="AE1610" s="83"/>
      <c r="AF1610" s="83"/>
      <c r="AG1610" s="8" t="str">
        <f t="shared" si="125"/>
        <v>Sp</v>
      </c>
      <c r="AH1610" s="8">
        <f t="shared" si="126"/>
        <v>3</v>
      </c>
      <c r="AI1610" s="8">
        <f t="shared" si="127"/>
        <v>12</v>
      </c>
      <c r="AJ1610" s="8" t="str">
        <f t="shared" si="128"/>
        <v/>
      </c>
      <c r="AK1610" s="8" t="str">
        <f t="shared" si="129"/>
        <v/>
      </c>
    </row>
    <row r="1611" spans="1:37">
      <c r="A1611" s="82">
        <v>1824</v>
      </c>
      <c r="B1611" s="52"/>
      <c r="C1611" s="69" t="s">
        <v>9179</v>
      </c>
      <c r="D1611" s="33" t="s">
        <v>27</v>
      </c>
      <c r="E1611" s="142"/>
      <c r="F1611" s="72" t="s">
        <v>9180</v>
      </c>
      <c r="G1611" s="72" t="s">
        <v>9181</v>
      </c>
      <c r="H1611" s="72" t="s">
        <v>9182</v>
      </c>
      <c r="I1611" s="72"/>
      <c r="J1611" s="72"/>
      <c r="K1611" s="76" t="s">
        <v>9183</v>
      </c>
      <c r="L1611" s="52" t="s">
        <v>1869</v>
      </c>
      <c r="M1611" s="128">
        <v>15.3</v>
      </c>
      <c r="N1611" s="51">
        <v>40555</v>
      </c>
      <c r="O1611" s="83" t="s">
        <v>217</v>
      </c>
      <c r="P1611" s="5" t="s">
        <v>86</v>
      </c>
      <c r="Q1611" s="5" t="s">
        <v>30</v>
      </c>
      <c r="R1611" s="5" t="s">
        <v>218</v>
      </c>
      <c r="S1611" s="83" t="s">
        <v>106</v>
      </c>
      <c r="T1611" s="83" t="s">
        <v>150</v>
      </c>
      <c r="U1611" s="83"/>
      <c r="V1611" s="83"/>
      <c r="W1611" s="83"/>
      <c r="X1611" s="83"/>
      <c r="Y1611" s="83"/>
      <c r="Z1611" s="83"/>
      <c r="AA1611" s="83"/>
      <c r="AB1611" s="83"/>
      <c r="AC1611" s="83"/>
      <c r="AD1611" s="83"/>
      <c r="AE1611" s="83"/>
      <c r="AF1611" s="83"/>
      <c r="AG1611" s="8" t="str">
        <f t="shared" si="125"/>
        <v>Sp</v>
      </c>
      <c r="AH1611" s="8">
        <f t="shared" si="126"/>
        <v>7</v>
      </c>
      <c r="AI1611" s="8">
        <f t="shared" si="127"/>
        <v>17</v>
      </c>
      <c r="AJ1611" s="8" t="str">
        <f t="shared" si="128"/>
        <v/>
      </c>
      <c r="AK1611" s="8" t="str">
        <f t="shared" si="129"/>
        <v/>
      </c>
    </row>
    <row r="1612" spans="1:37">
      <c r="A1612" s="82">
        <v>1825</v>
      </c>
      <c r="B1612" s="52"/>
      <c r="C1612" s="69" t="s">
        <v>9191</v>
      </c>
      <c r="D1612" s="138" t="s">
        <v>91</v>
      </c>
      <c r="E1612" s="142"/>
      <c r="F1612" s="72" t="s">
        <v>9192</v>
      </c>
      <c r="G1612" s="72" t="s">
        <v>9193</v>
      </c>
      <c r="H1612" s="72" t="s">
        <v>9194</v>
      </c>
      <c r="I1612" s="72"/>
      <c r="J1612" s="72"/>
      <c r="K1612" s="76" t="s">
        <v>9195</v>
      </c>
      <c r="L1612" s="149" t="s">
        <v>9155</v>
      </c>
      <c r="M1612" s="159">
        <v>11.5</v>
      </c>
      <c r="N1612" s="51">
        <v>40557</v>
      </c>
      <c r="O1612" s="5" t="s">
        <v>36</v>
      </c>
      <c r="P1612" s="82" t="s">
        <v>181</v>
      </c>
      <c r="Q1612" s="82" t="s">
        <v>144</v>
      </c>
      <c r="R1612" s="5" t="s">
        <v>1083</v>
      </c>
      <c r="S1612" s="82" t="s">
        <v>186</v>
      </c>
      <c r="T1612" s="82" t="s">
        <v>37</v>
      </c>
      <c r="U1612" s="82" t="s">
        <v>59</v>
      </c>
      <c r="V1612" s="82" t="s">
        <v>327</v>
      </c>
      <c r="W1612" s="5" t="s">
        <v>205</v>
      </c>
      <c r="X1612" s="5" t="s">
        <v>110</v>
      </c>
      <c r="Y1612" s="5" t="s">
        <v>38</v>
      </c>
      <c r="Z1612" s="5" t="s">
        <v>744</v>
      </c>
      <c r="AA1612" s="5" t="s">
        <v>160</v>
      </c>
      <c r="AB1612" s="82" t="s">
        <v>52</v>
      </c>
      <c r="AC1612" s="5" t="s">
        <v>111</v>
      </c>
      <c r="AD1612" s="5" t="s">
        <v>161</v>
      </c>
      <c r="AE1612" s="83"/>
      <c r="AF1612" s="83"/>
      <c r="AG1612" s="8">
        <f t="shared" si="125"/>
        <v>5</v>
      </c>
      <c r="AH1612" s="8">
        <f t="shared" si="126"/>
        <v>11</v>
      </c>
      <c r="AI1612" s="8">
        <f t="shared" si="127"/>
        <v>13</v>
      </c>
      <c r="AJ1612" s="8" t="str">
        <f t="shared" si="128"/>
        <v/>
      </c>
      <c r="AK1612" s="8" t="str">
        <f t="shared" si="129"/>
        <v/>
      </c>
    </row>
    <row r="1613" spans="1:37">
      <c r="A1613" s="82">
        <v>1826</v>
      </c>
      <c r="B1613" s="52"/>
      <c r="C1613" s="136" t="s">
        <v>9196</v>
      </c>
      <c r="D1613" s="141" t="s">
        <v>27</v>
      </c>
      <c r="E1613" s="144"/>
      <c r="F1613" s="72" t="s">
        <v>9197</v>
      </c>
      <c r="G1613" s="72" t="s">
        <v>9198</v>
      </c>
      <c r="H1613" s="72" t="s">
        <v>9199</v>
      </c>
      <c r="I1613" s="72"/>
      <c r="J1613" s="72"/>
      <c r="K1613" s="76" t="s">
        <v>9200</v>
      </c>
      <c r="L1613" s="110" t="s">
        <v>898</v>
      </c>
      <c r="M1613" s="160">
        <v>23</v>
      </c>
      <c r="N1613" s="61">
        <v>40575</v>
      </c>
      <c r="O1613" s="152" t="s">
        <v>217</v>
      </c>
      <c r="P1613" s="53" t="s">
        <v>1060</v>
      </c>
      <c r="Q1613" s="86" t="s">
        <v>391</v>
      </c>
      <c r="R1613" s="86" t="s">
        <v>48</v>
      </c>
      <c r="S1613" s="53" t="s">
        <v>665</v>
      </c>
      <c r="T1613" s="86" t="s">
        <v>184</v>
      </c>
      <c r="U1613" s="53" t="s">
        <v>586</v>
      </c>
      <c r="V1613" s="53" t="s">
        <v>37</v>
      </c>
      <c r="W1613" s="47" t="s">
        <v>384</v>
      </c>
      <c r="X1613" s="155" t="s">
        <v>1835</v>
      </c>
      <c r="Y1613" s="155" t="s">
        <v>218</v>
      </c>
      <c r="Z1613" s="164" t="s">
        <v>197</v>
      </c>
      <c r="AA1613" s="156" t="s">
        <v>2687</v>
      </c>
      <c r="AB1613" s="156" t="s">
        <v>106</v>
      </c>
      <c r="AC1613" s="156" t="s">
        <v>160</v>
      </c>
      <c r="AD1613" s="5" t="s">
        <v>3028</v>
      </c>
      <c r="AE1613" s="5" t="s">
        <v>4303</v>
      </c>
      <c r="AF1613" s="83"/>
      <c r="AG1613" s="8" t="str">
        <f t="shared" si="125"/>
        <v>Sp</v>
      </c>
      <c r="AH1613" s="8">
        <f t="shared" si="126"/>
        <v>5</v>
      </c>
      <c r="AI1613" s="8">
        <f t="shared" si="127"/>
        <v>14</v>
      </c>
      <c r="AJ1613" s="8" t="str">
        <f t="shared" si="128"/>
        <v/>
      </c>
      <c r="AK1613" s="8" t="str">
        <f t="shared" si="129"/>
        <v/>
      </c>
    </row>
    <row r="1614" spans="1:37">
      <c r="A1614" s="82">
        <v>1827</v>
      </c>
      <c r="B1614" s="60"/>
      <c r="C1614" s="130" t="s">
        <v>9202</v>
      </c>
      <c r="D1614" s="137" t="s">
        <v>91</v>
      </c>
      <c r="E1614" s="143"/>
      <c r="F1614" s="72" t="s">
        <v>9203</v>
      </c>
      <c r="G1614" s="72" t="s">
        <v>9204</v>
      </c>
      <c r="H1614" s="72" t="s">
        <v>9205</v>
      </c>
      <c r="I1614" s="72"/>
      <c r="J1614" s="72"/>
      <c r="K1614" s="76" t="s">
        <v>9206</v>
      </c>
      <c r="L1614" s="110" t="s">
        <v>624</v>
      </c>
      <c r="M1614" s="128">
        <v>26.2</v>
      </c>
      <c r="N1614" s="51">
        <v>40575</v>
      </c>
      <c r="O1614" s="82" t="s">
        <v>171</v>
      </c>
      <c r="P1614" s="82" t="s">
        <v>9124</v>
      </c>
      <c r="Q1614" s="82" t="s">
        <v>9210</v>
      </c>
      <c r="R1614" s="82" t="s">
        <v>9211</v>
      </c>
      <c r="S1614" s="83"/>
      <c r="T1614" s="83"/>
      <c r="U1614" s="83"/>
      <c r="V1614" s="83"/>
      <c r="W1614" s="156"/>
      <c r="X1614" s="156"/>
      <c r="Y1614" s="156"/>
      <c r="Z1614" s="156"/>
      <c r="AA1614" s="156"/>
      <c r="AB1614" s="156"/>
      <c r="AC1614" s="156"/>
      <c r="AD1614" s="83"/>
      <c r="AE1614" s="156"/>
      <c r="AF1614" s="156"/>
      <c r="AG1614" s="8" t="str">
        <f t="shared" si="125"/>
        <v>Sp</v>
      </c>
      <c r="AH1614" s="8">
        <f t="shared" si="126"/>
        <v>14</v>
      </c>
      <c r="AI1614" s="8">
        <f t="shared" si="127"/>
        <v>18</v>
      </c>
      <c r="AJ1614" s="8" t="str">
        <f t="shared" si="128"/>
        <v/>
      </c>
      <c r="AK1614" s="8" t="str">
        <f t="shared" si="129"/>
        <v/>
      </c>
    </row>
    <row r="1615" spans="1:37">
      <c r="A1615" s="82">
        <v>1828</v>
      </c>
      <c r="B1615" s="68"/>
      <c r="C1615" s="135" t="s">
        <v>9212</v>
      </c>
      <c r="D1615" s="140" t="s">
        <v>234</v>
      </c>
      <c r="E1615" s="143"/>
      <c r="F1615" s="72" t="s">
        <v>9213</v>
      </c>
      <c r="G1615" s="72" t="s">
        <v>9214</v>
      </c>
      <c r="H1615" s="72" t="s">
        <v>9215</v>
      </c>
      <c r="I1615" s="72"/>
      <c r="J1615" s="72"/>
      <c r="K1615" s="146" t="s">
        <v>9216</v>
      </c>
      <c r="L1615" s="5" t="s">
        <v>47</v>
      </c>
      <c r="M1615" s="128">
        <v>13.4</v>
      </c>
      <c r="N1615" s="51">
        <v>40606</v>
      </c>
      <c r="O1615" s="164" t="s">
        <v>48</v>
      </c>
      <c r="P1615" s="82" t="s">
        <v>181</v>
      </c>
      <c r="Q1615" s="82" t="s">
        <v>992</v>
      </c>
      <c r="R1615" s="82" t="s">
        <v>183</v>
      </c>
      <c r="S1615" s="82" t="s">
        <v>59</v>
      </c>
      <c r="T1615" s="82" t="s">
        <v>50</v>
      </c>
      <c r="U1615" s="82" t="s">
        <v>2887</v>
      </c>
      <c r="V1615" s="5" t="s">
        <v>2186</v>
      </c>
      <c r="W1615" s="83"/>
      <c r="X1615" s="83"/>
      <c r="Y1615" s="83"/>
      <c r="Z1615" s="83"/>
      <c r="AA1615" s="83"/>
      <c r="AB1615" s="83"/>
      <c r="AC1615" s="83"/>
      <c r="AD1615" s="83"/>
      <c r="AE1615" s="83"/>
      <c r="AF1615" s="83"/>
      <c r="AG1615" s="8">
        <f t="shared" si="125"/>
        <v>4</v>
      </c>
      <c r="AH1615" s="8">
        <f t="shared" si="126"/>
        <v>14</v>
      </c>
      <c r="AI1615" s="8">
        <f t="shared" si="127"/>
        <v>18</v>
      </c>
      <c r="AJ1615" s="8" t="str">
        <f t="shared" si="128"/>
        <v/>
      </c>
      <c r="AK1615" s="8" t="str">
        <f t="shared" si="129"/>
        <v/>
      </c>
    </row>
    <row r="1616" spans="1:37">
      <c r="A1616" s="82">
        <v>1829</v>
      </c>
      <c r="B1616" s="5"/>
      <c r="C1616" s="130" t="s">
        <v>9217</v>
      </c>
      <c r="D1616" s="137" t="s">
        <v>27</v>
      </c>
      <c r="E1616" s="143"/>
      <c r="F1616" s="73" t="s">
        <v>9218</v>
      </c>
      <c r="G1616" s="73" t="s">
        <v>9219</v>
      </c>
      <c r="H1616" s="73" t="s">
        <v>9220</v>
      </c>
      <c r="I1616" s="73" t="s">
        <v>9221</v>
      </c>
      <c r="J1616" s="73"/>
      <c r="K1616" s="146" t="s">
        <v>9222</v>
      </c>
      <c r="L1616" s="5" t="s">
        <v>889</v>
      </c>
      <c r="M1616" s="128">
        <v>52.7</v>
      </c>
      <c r="N1616" s="51">
        <v>40616</v>
      </c>
      <c r="O1616" s="5" t="s">
        <v>86</v>
      </c>
      <c r="P1616" s="5" t="s">
        <v>344</v>
      </c>
      <c r="Q1616" s="5" t="s">
        <v>30</v>
      </c>
      <c r="R1616" s="5" t="s">
        <v>9359</v>
      </c>
      <c r="S1616" s="5" t="s">
        <v>9359</v>
      </c>
      <c r="T1616" s="83" t="s">
        <v>106</v>
      </c>
      <c r="U1616" s="83"/>
      <c r="V1616" s="83"/>
      <c r="W1616" s="83"/>
      <c r="X1616" s="83"/>
      <c r="Y1616" s="83"/>
      <c r="Z1616" s="83"/>
      <c r="AA1616" s="83"/>
      <c r="AB1616" s="83"/>
      <c r="AC1616" s="83"/>
      <c r="AD1616" s="83"/>
      <c r="AE1616" s="83"/>
      <c r="AF1616" s="83"/>
      <c r="AG1616" s="8" t="str">
        <f t="shared" si="125"/>
        <v>Sp</v>
      </c>
      <c r="AH1616" s="8">
        <f t="shared" si="126"/>
        <v>1</v>
      </c>
      <c r="AI1616" s="8">
        <f t="shared" si="127"/>
        <v>12</v>
      </c>
      <c r="AJ1616" s="8">
        <f t="shared" si="128"/>
        <v>13</v>
      </c>
      <c r="AK1616" s="8" t="str">
        <f t="shared" si="129"/>
        <v/>
      </c>
    </row>
    <row r="1617" spans="1:37">
      <c r="A1617" s="82">
        <v>1830</v>
      </c>
      <c r="B1617" s="5"/>
      <c r="C1617" s="130" t="s">
        <v>9224</v>
      </c>
      <c r="D1617" s="137" t="s">
        <v>91</v>
      </c>
      <c r="E1617" s="143"/>
      <c r="F1617" s="73" t="s">
        <v>9225</v>
      </c>
      <c r="G1617" s="73" t="s">
        <v>9226</v>
      </c>
      <c r="H1617" s="73" t="s">
        <v>9227</v>
      </c>
      <c r="I1617" s="73" t="s">
        <v>9228</v>
      </c>
      <c r="J1617" s="73"/>
      <c r="K1617" s="146" t="s">
        <v>9229</v>
      </c>
      <c r="L1617" s="46" t="s">
        <v>383</v>
      </c>
      <c r="M1617" s="128">
        <v>31.4</v>
      </c>
      <c r="N1617" s="51">
        <v>40637</v>
      </c>
      <c r="O1617" s="82" t="s">
        <v>360</v>
      </c>
      <c r="P1617" s="5" t="s">
        <v>5566</v>
      </c>
      <c r="Q1617" s="167" t="s">
        <v>5468</v>
      </c>
      <c r="R1617" s="82" t="s">
        <v>188</v>
      </c>
      <c r="S1617" s="5" t="s">
        <v>76</v>
      </c>
      <c r="T1617" s="83"/>
      <c r="U1617" s="83"/>
      <c r="V1617" s="83"/>
      <c r="W1617" s="83"/>
      <c r="X1617" s="83"/>
      <c r="Y1617" s="83"/>
      <c r="Z1617" s="83"/>
      <c r="AA1617" s="83"/>
      <c r="AB1617" s="83"/>
      <c r="AC1617" s="83"/>
      <c r="AD1617" s="83"/>
      <c r="AE1617" s="83"/>
      <c r="AF1617" s="83"/>
      <c r="AG1617" s="8" t="str">
        <f t="shared" si="125"/>
        <v>Sp</v>
      </c>
      <c r="AH1617" s="8">
        <f t="shared" si="126"/>
        <v>2</v>
      </c>
      <c r="AI1617" s="8">
        <f t="shared" si="127"/>
        <v>12</v>
      </c>
      <c r="AJ1617" s="8">
        <f t="shared" si="128"/>
        <v>16</v>
      </c>
      <c r="AK1617" s="8" t="str">
        <f t="shared" si="129"/>
        <v/>
      </c>
    </row>
    <row r="1618" spans="1:37">
      <c r="A1618" s="86">
        <v>1831</v>
      </c>
      <c r="B1618" s="53"/>
      <c r="C1618" s="135" t="s">
        <v>9232</v>
      </c>
      <c r="D1618" s="74" t="s">
        <v>251</v>
      </c>
      <c r="E1618" s="75" t="s">
        <v>281</v>
      </c>
      <c r="F1618" s="145" t="s">
        <v>9233</v>
      </c>
      <c r="G1618" s="145" t="s">
        <v>9234</v>
      </c>
      <c r="H1618" s="145" t="s">
        <v>9235</v>
      </c>
      <c r="I1618" s="145" t="s">
        <v>9236</v>
      </c>
      <c r="J1618" s="145" t="s">
        <v>9237</v>
      </c>
      <c r="K1618" s="148" t="s">
        <v>9238</v>
      </c>
      <c r="L1618" s="50" t="s">
        <v>350</v>
      </c>
      <c r="M1618" s="157">
        <v>20.7</v>
      </c>
      <c r="N1618" s="61">
        <v>40659</v>
      </c>
      <c r="O1618" s="53" t="s">
        <v>1699</v>
      </c>
      <c r="P1618" s="47" t="s">
        <v>1700</v>
      </c>
      <c r="Q1618" s="53" t="s">
        <v>3211</v>
      </c>
      <c r="R1618" s="53" t="s">
        <v>4062</v>
      </c>
      <c r="S1618" s="47" t="s">
        <v>76</v>
      </c>
      <c r="T1618" s="156"/>
      <c r="U1618" s="156"/>
      <c r="V1618" s="156"/>
      <c r="W1618" s="156"/>
      <c r="X1618" s="83"/>
      <c r="Y1618" s="83"/>
      <c r="Z1618" s="83"/>
      <c r="AA1618" s="83"/>
      <c r="AB1618" s="83"/>
      <c r="AC1618" s="83"/>
      <c r="AD1618" s="83"/>
      <c r="AE1618" s="83"/>
      <c r="AF1618" s="83"/>
      <c r="AG1618" s="8" t="str">
        <f t="shared" si="125"/>
        <v>Sp</v>
      </c>
      <c r="AH1618" s="8">
        <f t="shared" si="126"/>
        <v>4</v>
      </c>
      <c r="AI1618" s="8">
        <f t="shared" si="127"/>
        <v>8</v>
      </c>
      <c r="AJ1618" s="8">
        <f t="shared" si="128"/>
        <v>13</v>
      </c>
      <c r="AK1618" s="8">
        <f t="shared" si="129"/>
        <v>17</v>
      </c>
    </row>
    <row r="1619" spans="1:37">
      <c r="A1619" s="82">
        <v>1832</v>
      </c>
      <c r="B1619" s="5"/>
      <c r="C1619" s="130" t="s">
        <v>9239</v>
      </c>
      <c r="D1619" s="56" t="s">
        <v>9240</v>
      </c>
      <c r="E1619" s="58" t="s">
        <v>281</v>
      </c>
      <c r="F1619" s="73" t="s">
        <v>9241</v>
      </c>
      <c r="G1619" s="73" t="s">
        <v>9242</v>
      </c>
      <c r="H1619" s="73" t="s">
        <v>9243</v>
      </c>
      <c r="I1619" s="73" t="s">
        <v>9244</v>
      </c>
      <c r="J1619" s="73"/>
      <c r="K1619" s="88" t="s">
        <v>9245</v>
      </c>
      <c r="L1619" s="5" t="s">
        <v>376</v>
      </c>
      <c r="M1619" s="128">
        <v>14.8</v>
      </c>
      <c r="N1619" s="51">
        <v>40666</v>
      </c>
      <c r="O1619" s="5" t="s">
        <v>36</v>
      </c>
      <c r="P1619" s="5" t="s">
        <v>284</v>
      </c>
      <c r="Q1619" s="5" t="s">
        <v>48</v>
      </c>
      <c r="R1619" s="5" t="s">
        <v>48</v>
      </c>
      <c r="S1619" s="82" t="s">
        <v>5509</v>
      </c>
      <c r="T1619" s="5" t="s">
        <v>186</v>
      </c>
      <c r="U1619" s="5" t="s">
        <v>308</v>
      </c>
      <c r="V1619" s="5" t="s">
        <v>59</v>
      </c>
      <c r="W1619" s="5" t="s">
        <v>417</v>
      </c>
      <c r="X1619" s="5" t="s">
        <v>38</v>
      </c>
      <c r="Y1619" s="5" t="s">
        <v>39</v>
      </c>
      <c r="Z1619" s="5" t="s">
        <v>561</v>
      </c>
      <c r="AA1619" s="5" t="s">
        <v>4019</v>
      </c>
      <c r="AB1619" s="5" t="s">
        <v>69</v>
      </c>
      <c r="AC1619" s="5"/>
      <c r="AD1619" s="83"/>
      <c r="AE1619" s="83"/>
      <c r="AF1619" s="83"/>
      <c r="AG1619" s="8" t="str">
        <f t="shared" si="125"/>
        <v>Sp</v>
      </c>
      <c r="AH1619" s="8">
        <f t="shared" si="126"/>
        <v>5</v>
      </c>
      <c r="AI1619" s="8">
        <f t="shared" si="127"/>
        <v>11</v>
      </c>
      <c r="AJ1619" s="8">
        <f t="shared" si="128"/>
        <v>15</v>
      </c>
      <c r="AK1619" s="8" t="str">
        <f t="shared" si="129"/>
        <v/>
      </c>
    </row>
    <row r="1620" spans="1:37">
      <c r="A1620" s="83">
        <v>1833</v>
      </c>
      <c r="B1620" s="83"/>
      <c r="C1620" s="130" t="s">
        <v>9251</v>
      </c>
      <c r="D1620" s="139" t="s">
        <v>234</v>
      </c>
      <c r="E1620" s="64"/>
      <c r="F1620" s="73" t="s">
        <v>9261</v>
      </c>
      <c r="G1620" s="73" t="s">
        <v>9252</v>
      </c>
      <c r="H1620" s="73" t="s">
        <v>9253</v>
      </c>
      <c r="I1620" s="73" t="s">
        <v>9254</v>
      </c>
      <c r="J1620" s="73" t="s">
        <v>9255</v>
      </c>
      <c r="K1620" s="88" t="s">
        <v>9256</v>
      </c>
      <c r="L1620" s="154" t="s">
        <v>9257</v>
      </c>
      <c r="M1620" s="128">
        <v>38</v>
      </c>
      <c r="N1620" s="51">
        <v>40754</v>
      </c>
      <c r="O1620" s="5" t="s">
        <v>48</v>
      </c>
      <c r="P1620" s="8" t="s">
        <v>316</v>
      </c>
      <c r="Q1620" s="8" t="s">
        <v>86</v>
      </c>
      <c r="R1620" s="46" t="s">
        <v>30</v>
      </c>
      <c r="S1620" s="5" t="s">
        <v>9124</v>
      </c>
      <c r="T1620" s="169" t="s">
        <v>3892</v>
      </c>
      <c r="U1620" s="155" t="s">
        <v>39</v>
      </c>
      <c r="V1620" s="86" t="s">
        <v>317</v>
      </c>
      <c r="W1620" s="47" t="s">
        <v>76</v>
      </c>
      <c r="X1620" s="175" t="s">
        <v>9258</v>
      </c>
      <c r="Y1620" s="165"/>
      <c r="Z1620" s="165"/>
      <c r="AA1620" s="165"/>
      <c r="AB1620" s="152"/>
      <c r="AC1620" s="156"/>
      <c r="AD1620" s="156"/>
      <c r="AE1620" s="156"/>
      <c r="AF1620" s="156"/>
      <c r="AG1620" s="8" t="str">
        <f t="shared" si="125"/>
        <v>Sp</v>
      </c>
      <c r="AH1620" s="8">
        <f t="shared" si="126"/>
        <v>1</v>
      </c>
      <c r="AI1620" s="8">
        <f t="shared" si="127"/>
        <v>9</v>
      </c>
      <c r="AJ1620" s="8">
        <f t="shared" si="128"/>
        <v>14</v>
      </c>
      <c r="AK1620" s="8">
        <f t="shared" si="129"/>
        <v>18</v>
      </c>
    </row>
    <row r="1621" spans="1:37">
      <c r="A1621" s="83">
        <v>1834</v>
      </c>
      <c r="B1621" s="83"/>
      <c r="C1621" s="130" t="s">
        <v>9297</v>
      </c>
      <c r="D1621" s="137" t="s">
        <v>91</v>
      </c>
      <c r="E1621" s="143"/>
      <c r="F1621" s="73" t="s">
        <v>9298</v>
      </c>
      <c r="G1621" s="73" t="s">
        <v>9299</v>
      </c>
      <c r="H1621" s="73"/>
      <c r="I1621" s="73"/>
      <c r="J1621" s="73"/>
      <c r="K1621" s="88" t="s">
        <v>9300</v>
      </c>
      <c r="L1621" s="5" t="s">
        <v>47</v>
      </c>
      <c r="M1621" s="157">
        <v>12.8</v>
      </c>
      <c r="N1621" s="61">
        <v>40787</v>
      </c>
      <c r="O1621" s="155" t="s">
        <v>181</v>
      </c>
      <c r="P1621" s="155" t="s">
        <v>184</v>
      </c>
      <c r="Q1621" s="47" t="s">
        <v>86</v>
      </c>
      <c r="R1621" s="47" t="s">
        <v>30</v>
      </c>
      <c r="S1621" s="164" t="s">
        <v>37</v>
      </c>
      <c r="T1621" s="86" t="s">
        <v>59</v>
      </c>
      <c r="U1621" s="83" t="s">
        <v>106</v>
      </c>
      <c r="V1621" s="5" t="s">
        <v>39</v>
      </c>
      <c r="W1621" s="83"/>
      <c r="X1621" s="83"/>
      <c r="Y1621" s="83"/>
      <c r="Z1621" s="83"/>
      <c r="AA1621" s="83"/>
      <c r="AB1621" s="83"/>
      <c r="AC1621" s="83"/>
      <c r="AD1621" s="83"/>
      <c r="AE1621" s="83"/>
      <c r="AF1621" s="83"/>
      <c r="AG1621" s="8">
        <f t="shared" si="125"/>
        <v>9</v>
      </c>
      <c r="AH1621" s="8">
        <f t="shared" si="126"/>
        <v>13</v>
      </c>
      <c r="AI1621" s="8" t="str">
        <f t="shared" si="127"/>
        <v/>
      </c>
      <c r="AJ1621" s="8" t="str">
        <f t="shared" si="128"/>
        <v/>
      </c>
      <c r="AK1621" s="8" t="str">
        <f t="shared" si="129"/>
        <v/>
      </c>
    </row>
    <row r="1622" spans="1:37">
      <c r="A1622" s="82">
        <v>1835</v>
      </c>
      <c r="B1622" s="5"/>
      <c r="C1622" s="130" t="s">
        <v>9301</v>
      </c>
      <c r="D1622" s="56" t="s">
        <v>91</v>
      </c>
      <c r="E1622" s="58" t="s">
        <v>281</v>
      </c>
      <c r="F1622" s="73" t="s">
        <v>9302</v>
      </c>
      <c r="G1622" s="73" t="s">
        <v>9303</v>
      </c>
      <c r="H1622" s="73" t="s">
        <v>9304</v>
      </c>
      <c r="I1622" s="73" t="s">
        <v>9305</v>
      </c>
      <c r="J1622" s="73"/>
      <c r="K1622" s="88" t="s">
        <v>9306</v>
      </c>
      <c r="L1622" s="5" t="s">
        <v>376</v>
      </c>
      <c r="M1622" s="128">
        <v>14</v>
      </c>
      <c r="N1622" s="51">
        <v>40801</v>
      </c>
      <c r="O1622" s="82" t="s">
        <v>36</v>
      </c>
      <c r="P1622" s="5" t="s">
        <v>284</v>
      </c>
      <c r="Q1622" s="82" t="s">
        <v>48</v>
      </c>
      <c r="R1622" s="5" t="s">
        <v>181</v>
      </c>
      <c r="S1622" s="5" t="s">
        <v>144</v>
      </c>
      <c r="T1622" s="82" t="s">
        <v>5509</v>
      </c>
      <c r="U1622" s="5" t="s">
        <v>158</v>
      </c>
      <c r="V1622" s="46" t="s">
        <v>186</v>
      </c>
      <c r="W1622" s="5" t="s">
        <v>38</v>
      </c>
      <c r="X1622" s="82" t="s">
        <v>39</v>
      </c>
      <c r="Y1622" s="5" t="s">
        <v>263</v>
      </c>
      <c r="Z1622" s="5" t="s">
        <v>290</v>
      </c>
      <c r="AA1622" s="5" t="s">
        <v>111</v>
      </c>
      <c r="AB1622" s="5" t="s">
        <v>172</v>
      </c>
      <c r="AC1622" s="82" t="s">
        <v>69</v>
      </c>
      <c r="AD1622" s="82" t="s">
        <v>2339</v>
      </c>
      <c r="AE1622" s="83" t="s">
        <v>83</v>
      </c>
      <c r="AF1622" s="83"/>
      <c r="AG1622" s="8" t="str">
        <f t="shared" si="125"/>
        <v>Sp</v>
      </c>
      <c r="AH1622" s="8">
        <f t="shared" si="126"/>
        <v>13</v>
      </c>
      <c r="AI1622" s="8">
        <f t="shared" si="127"/>
        <v>15</v>
      </c>
      <c r="AJ1622" s="8">
        <f t="shared" si="128"/>
        <v>18</v>
      </c>
      <c r="AK1622" s="8" t="str">
        <f t="shared" si="129"/>
        <v/>
      </c>
    </row>
    <row r="1623" spans="1:37">
      <c r="A1623" s="82">
        <v>1836</v>
      </c>
      <c r="B1623" s="5"/>
      <c r="C1623" s="82" t="s">
        <v>9311</v>
      </c>
      <c r="D1623" s="6" t="s">
        <v>251</v>
      </c>
      <c r="E1623" s="7" t="s">
        <v>281</v>
      </c>
      <c r="F1623" s="73" t="s">
        <v>9307</v>
      </c>
      <c r="G1623" s="73" t="s">
        <v>9308</v>
      </c>
      <c r="H1623" s="73" t="s">
        <v>9309</v>
      </c>
      <c r="I1623" s="72"/>
      <c r="J1623" s="72"/>
      <c r="K1623" s="88" t="s">
        <v>9310</v>
      </c>
      <c r="L1623" s="46" t="s">
        <v>350</v>
      </c>
      <c r="M1623" s="128">
        <v>22.2</v>
      </c>
      <c r="N1623" s="51">
        <v>40804</v>
      </c>
      <c r="O1623" s="5" t="s">
        <v>1705</v>
      </c>
      <c r="P1623" s="5" t="s">
        <v>1706</v>
      </c>
      <c r="Q1623" s="86" t="s">
        <v>1835</v>
      </c>
      <c r="R1623" s="53" t="s">
        <v>3211</v>
      </c>
      <c r="S1623" s="164" t="s">
        <v>734</v>
      </c>
      <c r="T1623" s="53" t="s">
        <v>290</v>
      </c>
      <c r="U1623" s="47" t="s">
        <v>4062</v>
      </c>
      <c r="V1623" s="8"/>
      <c r="W1623" s="46"/>
      <c r="X1623" s="5"/>
      <c r="Y1623" s="46"/>
      <c r="Z1623" s="5"/>
      <c r="AA1623" s="5"/>
      <c r="AB1623" s="5"/>
      <c r="AC1623" s="5"/>
      <c r="AD1623" s="5"/>
      <c r="AE1623" s="5"/>
      <c r="AF1623" s="5"/>
      <c r="AG1623" s="8">
        <f t="shared" si="125"/>
        <v>8</v>
      </c>
      <c r="AH1623" s="8">
        <f t="shared" si="126"/>
        <v>12</v>
      </c>
      <c r="AI1623" s="8">
        <f t="shared" si="127"/>
        <v>14</v>
      </c>
      <c r="AJ1623" s="8" t="str">
        <f t="shared" si="128"/>
        <v/>
      </c>
      <c r="AK1623" s="8" t="str">
        <f t="shared" si="129"/>
        <v/>
      </c>
    </row>
    <row r="1624" spans="1:37">
      <c r="A1624" s="82">
        <v>1837</v>
      </c>
      <c r="B1624" s="5"/>
      <c r="C1624" s="82" t="s">
        <v>9314</v>
      </c>
      <c r="D1624" s="6" t="s">
        <v>91</v>
      </c>
      <c r="E1624" s="58"/>
      <c r="F1624" s="73" t="s">
        <v>9315</v>
      </c>
      <c r="G1624" s="73" t="s">
        <v>9316</v>
      </c>
      <c r="H1624" s="73" t="s">
        <v>9317</v>
      </c>
      <c r="I1624" s="73"/>
      <c r="J1624" s="73"/>
      <c r="K1624" s="88" t="s">
        <v>9318</v>
      </c>
      <c r="L1624" s="153" t="s">
        <v>9319</v>
      </c>
      <c r="M1624" s="157">
        <v>21.5</v>
      </c>
      <c r="N1624" s="51">
        <v>40812</v>
      </c>
      <c r="O1624" s="165"/>
      <c r="P1624" s="152"/>
      <c r="Q1624" s="156"/>
      <c r="R1624" s="156"/>
      <c r="S1624" s="156"/>
      <c r="T1624" s="156"/>
      <c r="U1624" s="156"/>
      <c r="V1624" s="165"/>
      <c r="W1624" s="152"/>
      <c r="X1624" s="156"/>
      <c r="Y1624" s="152"/>
      <c r="Z1624" s="156"/>
      <c r="AA1624" s="156"/>
      <c r="AB1624" s="156"/>
      <c r="AC1624" s="156"/>
      <c r="AD1624" s="156"/>
      <c r="AE1624" s="156"/>
      <c r="AF1624" s="156"/>
      <c r="AG1624" s="8" t="str">
        <f t="shared" si="125"/>
        <v>Sp</v>
      </c>
      <c r="AH1624" s="8">
        <f t="shared" si="126"/>
        <v>11</v>
      </c>
      <c r="AI1624" s="8">
        <f t="shared" si="127"/>
        <v>16</v>
      </c>
      <c r="AJ1624" s="8" t="str">
        <f t="shared" si="128"/>
        <v/>
      </c>
      <c r="AK1624" s="8" t="str">
        <f t="shared" si="129"/>
        <v/>
      </c>
    </row>
    <row r="1625" spans="1:37" ht="12.75" customHeight="1">
      <c r="A1625" s="82">
        <v>1838</v>
      </c>
      <c r="B1625" s="5"/>
      <c r="C1625" s="82" t="s">
        <v>9324</v>
      </c>
      <c r="D1625" s="56" t="s">
        <v>91</v>
      </c>
      <c r="E1625" s="58"/>
      <c r="F1625" s="73" t="s">
        <v>9325</v>
      </c>
      <c r="G1625" s="73" t="s">
        <v>9326</v>
      </c>
      <c r="H1625" s="73" t="s">
        <v>9328</v>
      </c>
      <c r="I1625" s="73" t="s">
        <v>9329</v>
      </c>
      <c r="J1625" s="73"/>
      <c r="K1625" s="88" t="s">
        <v>9327</v>
      </c>
      <c r="L1625" s="5" t="s">
        <v>1004</v>
      </c>
      <c r="M1625" s="128">
        <v>30.5</v>
      </c>
      <c r="N1625" s="51">
        <v>40812</v>
      </c>
      <c r="O1625" s="5" t="s">
        <v>115</v>
      </c>
      <c r="P1625" s="5" t="s">
        <v>284</v>
      </c>
      <c r="Q1625" s="5" t="s">
        <v>203</v>
      </c>
      <c r="R1625" s="5" t="s">
        <v>384</v>
      </c>
      <c r="S1625" s="82" t="s">
        <v>59</v>
      </c>
      <c r="T1625" s="82" t="s">
        <v>38</v>
      </c>
      <c r="U1625" s="172" t="s">
        <v>9322</v>
      </c>
      <c r="V1625" s="5" t="s">
        <v>531</v>
      </c>
      <c r="W1625" s="5" t="s">
        <v>2484</v>
      </c>
      <c r="X1625" s="5" t="s">
        <v>2485</v>
      </c>
      <c r="Y1625" s="82" t="s">
        <v>52</v>
      </c>
      <c r="Z1625" s="5" t="s">
        <v>5566</v>
      </c>
      <c r="AA1625" s="5" t="s">
        <v>757</v>
      </c>
      <c r="AB1625" s="82" t="s">
        <v>76</v>
      </c>
      <c r="AC1625" s="83"/>
      <c r="AD1625" s="83"/>
      <c r="AE1625" s="83"/>
      <c r="AF1625" s="83"/>
      <c r="AG1625" s="8" t="str">
        <f t="shared" si="125"/>
        <v>Sp</v>
      </c>
      <c r="AH1625" s="8">
        <f t="shared" si="126"/>
        <v>5</v>
      </c>
      <c r="AI1625" s="8">
        <f t="shared" si="127"/>
        <v>10</v>
      </c>
      <c r="AJ1625" s="8">
        <f t="shared" si="128"/>
        <v>18</v>
      </c>
      <c r="AK1625" s="8" t="str">
        <f t="shared" si="129"/>
        <v/>
      </c>
    </row>
    <row r="1626" spans="1:37" ht="12.75" customHeight="1">
      <c r="A1626" s="82">
        <v>1839</v>
      </c>
      <c r="B1626" s="5"/>
      <c r="C1626" s="130" t="s">
        <v>9363</v>
      </c>
      <c r="D1626" s="56" t="s">
        <v>91</v>
      </c>
      <c r="E1626" s="58"/>
      <c r="F1626" s="73" t="s">
        <v>9364</v>
      </c>
      <c r="G1626" s="73" t="s">
        <v>9365</v>
      </c>
      <c r="H1626" s="73"/>
      <c r="I1626" s="73"/>
      <c r="J1626" s="73"/>
      <c r="K1626" s="88" t="s">
        <v>9366</v>
      </c>
      <c r="L1626" s="82" t="s">
        <v>9367</v>
      </c>
      <c r="M1626" s="128">
        <v>7.1</v>
      </c>
      <c r="N1626" s="51">
        <v>40819</v>
      </c>
      <c r="O1626" s="155" t="s">
        <v>115</v>
      </c>
      <c r="P1626" s="47" t="s">
        <v>36</v>
      </c>
      <c r="Q1626" s="155" t="s">
        <v>105</v>
      </c>
      <c r="R1626" s="50" t="s">
        <v>170</v>
      </c>
      <c r="S1626" s="53" t="s">
        <v>171</v>
      </c>
      <c r="T1626" s="156" t="s">
        <v>308</v>
      </c>
      <c r="U1626" s="156" t="s">
        <v>327</v>
      </c>
      <c r="V1626" s="165" t="s">
        <v>121</v>
      </c>
      <c r="W1626" s="165" t="s">
        <v>38</v>
      </c>
      <c r="X1626" s="152"/>
      <c r="Y1626" s="156"/>
      <c r="Z1626" s="165"/>
      <c r="AA1626" s="152"/>
      <c r="AB1626" s="156"/>
      <c r="AC1626" s="156"/>
      <c r="AD1626" s="156"/>
      <c r="AE1626" s="156"/>
      <c r="AF1626" s="156"/>
      <c r="AG1626" s="8">
        <f t="shared" si="125"/>
        <v>1</v>
      </c>
      <c r="AH1626" s="8">
        <f t="shared" si="126"/>
        <v>3</v>
      </c>
      <c r="AI1626" s="8" t="str">
        <f t="shared" si="127"/>
        <v/>
      </c>
      <c r="AJ1626" s="8" t="str">
        <f t="shared" si="128"/>
        <v/>
      </c>
      <c r="AK1626" s="8" t="str">
        <f t="shared" si="129"/>
        <v/>
      </c>
    </row>
    <row r="1627" spans="1:37">
      <c r="A1627" s="83">
        <v>1840</v>
      </c>
      <c r="B1627" s="83"/>
      <c r="C1627" s="130" t="s">
        <v>9370</v>
      </c>
      <c r="D1627" s="56" t="s">
        <v>91</v>
      </c>
      <c r="E1627" s="58"/>
      <c r="F1627" s="73" t="s">
        <v>9376</v>
      </c>
      <c r="G1627" s="73" t="s">
        <v>9377</v>
      </c>
      <c r="H1627" s="73" t="s">
        <v>9378</v>
      </c>
      <c r="I1627" s="73" t="s">
        <v>9379</v>
      </c>
      <c r="J1627" s="73"/>
      <c r="K1627" s="88" t="s">
        <v>9371</v>
      </c>
      <c r="L1627" s="5" t="s">
        <v>898</v>
      </c>
      <c r="M1627" s="128">
        <v>16.899999999999999</v>
      </c>
      <c r="N1627" s="51">
        <v>40859</v>
      </c>
      <c r="O1627" s="5" t="s">
        <v>36</v>
      </c>
      <c r="P1627" s="5" t="s">
        <v>497</v>
      </c>
      <c r="Q1627" s="5" t="s">
        <v>574</v>
      </c>
      <c r="R1627" s="5" t="s">
        <v>619</v>
      </c>
      <c r="S1627" s="5" t="s">
        <v>1329</v>
      </c>
      <c r="T1627" s="82" t="s">
        <v>205</v>
      </c>
      <c r="U1627" s="82" t="s">
        <v>38</v>
      </c>
      <c r="V1627" s="82" t="s">
        <v>39</v>
      </c>
      <c r="W1627" s="5" t="s">
        <v>2969</v>
      </c>
      <c r="X1627" s="5" t="s">
        <v>767</v>
      </c>
      <c r="Y1627" s="5" t="s">
        <v>151</v>
      </c>
      <c r="Z1627" s="82" t="s">
        <v>161</v>
      </c>
      <c r="AA1627" s="5" t="s">
        <v>190</v>
      </c>
      <c r="AB1627" s="83"/>
      <c r="AC1627" s="83"/>
      <c r="AD1627" s="83"/>
      <c r="AE1627" s="83"/>
      <c r="AF1627" s="83"/>
      <c r="AG1627" s="8" t="str">
        <f t="shared" si="125"/>
        <v>Sp</v>
      </c>
      <c r="AH1627" s="8">
        <f t="shared" si="126"/>
        <v>1</v>
      </c>
      <c r="AI1627" s="8">
        <f t="shared" si="127"/>
        <v>7</v>
      </c>
      <c r="AJ1627" s="8">
        <f t="shared" si="128"/>
        <v>13</v>
      </c>
      <c r="AK1627" s="8" t="str">
        <f t="shared" si="129"/>
        <v/>
      </c>
    </row>
    <row r="1628" spans="1:37">
      <c r="A1628" s="83">
        <v>1841</v>
      </c>
      <c r="B1628" s="83"/>
      <c r="C1628" s="130" t="s">
        <v>9380</v>
      </c>
      <c r="D1628" s="6" t="s">
        <v>91</v>
      </c>
      <c r="E1628" s="58"/>
      <c r="F1628" s="73" t="s">
        <v>9382</v>
      </c>
      <c r="G1628" s="73" t="s">
        <v>9383</v>
      </c>
      <c r="H1628" s="73" t="s">
        <v>9384</v>
      </c>
      <c r="I1628" s="73" t="s">
        <v>9385</v>
      </c>
      <c r="J1628" s="73"/>
      <c r="K1628" s="88" t="s">
        <v>9381</v>
      </c>
      <c r="L1628" s="150" t="s">
        <v>9319</v>
      </c>
      <c r="M1628" s="128">
        <v>36.4</v>
      </c>
      <c r="N1628" s="51">
        <v>40872</v>
      </c>
      <c r="O1628" s="53" t="s">
        <v>203</v>
      </c>
      <c r="P1628" s="165"/>
      <c r="Q1628" s="165"/>
      <c r="R1628" s="165"/>
      <c r="S1628" s="152"/>
      <c r="T1628" s="156"/>
      <c r="U1628" s="156"/>
      <c r="V1628" s="156"/>
      <c r="W1628" s="165"/>
      <c r="X1628" s="165"/>
      <c r="Y1628" s="152"/>
      <c r="Z1628" s="156"/>
      <c r="AA1628" s="152"/>
      <c r="AB1628" s="156"/>
      <c r="AC1628" s="156"/>
      <c r="AD1628" s="156"/>
      <c r="AE1628" s="156"/>
      <c r="AF1628" s="156"/>
      <c r="AG1628" s="8" t="str">
        <f t="shared" si="125"/>
        <v>Sp</v>
      </c>
      <c r="AH1628" s="8">
        <f t="shared" si="126"/>
        <v>10</v>
      </c>
      <c r="AI1628" s="8">
        <f t="shared" si="127"/>
        <v>11</v>
      </c>
      <c r="AJ1628" s="8">
        <f t="shared" si="128"/>
        <v>16</v>
      </c>
      <c r="AK1628" s="8" t="str">
        <f t="shared" si="129"/>
        <v/>
      </c>
    </row>
    <row r="1629" spans="1:37">
      <c r="A1629" s="82">
        <v>1842</v>
      </c>
      <c r="B1629" s="83"/>
      <c r="C1629" s="130" t="s">
        <v>9387</v>
      </c>
      <c r="D1629" s="6" t="s">
        <v>1854</v>
      </c>
      <c r="E1629" s="58" t="s">
        <v>281</v>
      </c>
      <c r="F1629" s="73" t="s">
        <v>9388</v>
      </c>
      <c r="G1629" s="73" t="s">
        <v>9389</v>
      </c>
      <c r="H1629" s="73" t="s">
        <v>9390</v>
      </c>
      <c r="I1629" s="73" t="s">
        <v>9391</v>
      </c>
      <c r="J1629" s="73"/>
      <c r="K1629" s="88" t="s">
        <v>9392</v>
      </c>
      <c r="L1629" s="5" t="s">
        <v>1004</v>
      </c>
      <c r="M1629" s="128">
        <v>21.5</v>
      </c>
      <c r="N1629" s="51">
        <v>40897</v>
      </c>
      <c r="O1629" s="5" t="s">
        <v>284</v>
      </c>
      <c r="P1629" s="82" t="s">
        <v>5509</v>
      </c>
      <c r="Q1629" s="82" t="s">
        <v>66</v>
      </c>
      <c r="R1629" s="82" t="s">
        <v>59</v>
      </c>
      <c r="S1629" s="5" t="s">
        <v>2413</v>
      </c>
      <c r="T1629" s="82" t="s">
        <v>38</v>
      </c>
      <c r="U1629" s="82" t="s">
        <v>106</v>
      </c>
      <c r="V1629" s="82" t="s">
        <v>88</v>
      </c>
      <c r="W1629" s="82" t="s">
        <v>3028</v>
      </c>
      <c r="X1629" s="83"/>
      <c r="Y1629" s="83"/>
      <c r="Z1629" s="83"/>
      <c r="AA1629" s="83"/>
      <c r="AB1629" s="83"/>
      <c r="AC1629" s="83"/>
      <c r="AD1629" s="83"/>
      <c r="AE1629" s="83"/>
      <c r="AF1629" s="83"/>
      <c r="AG1629" s="8" t="str">
        <f t="shared" si="125"/>
        <v>Sp</v>
      </c>
      <c r="AH1629" s="8">
        <f t="shared" si="126"/>
        <v>1</v>
      </c>
      <c r="AI1629" s="8">
        <f t="shared" si="127"/>
        <v>11</v>
      </c>
      <c r="AJ1629" s="8">
        <f t="shared" si="128"/>
        <v>18</v>
      </c>
      <c r="AK1629" s="8" t="str">
        <f t="shared" si="129"/>
        <v/>
      </c>
    </row>
    <row r="1630" spans="1:37">
      <c r="A1630" s="82">
        <v>1843</v>
      </c>
      <c r="B1630" s="5"/>
      <c r="C1630" s="130" t="s">
        <v>9393</v>
      </c>
      <c r="D1630" s="6" t="s">
        <v>91</v>
      </c>
      <c r="E1630" s="58"/>
      <c r="F1630" s="73" t="s">
        <v>9394</v>
      </c>
      <c r="G1630" s="73" t="s">
        <v>9395</v>
      </c>
      <c r="H1630" s="73" t="s">
        <v>9396</v>
      </c>
      <c r="I1630" s="73" t="s">
        <v>9397</v>
      </c>
      <c r="J1630" s="73" t="s">
        <v>9398</v>
      </c>
      <c r="K1630" s="88" t="s">
        <v>9399</v>
      </c>
      <c r="L1630" s="5" t="s">
        <v>2287</v>
      </c>
      <c r="M1630" s="128">
        <v>33.200000000000003</v>
      </c>
      <c r="N1630" s="51">
        <v>40900</v>
      </c>
      <c r="O1630" s="46" t="s">
        <v>315</v>
      </c>
      <c r="P1630" s="82" t="s">
        <v>48</v>
      </c>
      <c r="Q1630" s="5" t="s">
        <v>9359</v>
      </c>
      <c r="R1630" s="166" t="s">
        <v>3892</v>
      </c>
      <c r="S1630" s="82" t="s">
        <v>39</v>
      </c>
      <c r="T1630" s="5" t="s">
        <v>317</v>
      </c>
      <c r="U1630" s="83" t="s">
        <v>76</v>
      </c>
      <c r="V1630" s="83"/>
      <c r="W1630" s="83"/>
      <c r="X1630" s="83"/>
      <c r="Y1630" s="83"/>
      <c r="Z1630" s="83"/>
      <c r="AA1630" s="83"/>
      <c r="AB1630" s="83"/>
      <c r="AC1630" s="83"/>
      <c r="AD1630" s="83"/>
      <c r="AE1630" s="83"/>
      <c r="AF1630" s="83"/>
      <c r="AG1630" s="8" t="str">
        <f t="shared" si="125"/>
        <v>Sp</v>
      </c>
      <c r="AH1630" s="8">
        <f t="shared" si="126"/>
        <v>3</v>
      </c>
      <c r="AI1630" s="8">
        <f t="shared" si="127"/>
        <v>9</v>
      </c>
      <c r="AJ1630" s="8">
        <f t="shared" si="128"/>
        <v>11</v>
      </c>
      <c r="AK1630" s="8">
        <f t="shared" si="129"/>
        <v>17</v>
      </c>
    </row>
    <row r="1631" spans="1:37">
      <c r="A1631" s="82">
        <v>1844</v>
      </c>
      <c r="B1631" s="5"/>
      <c r="C1631" s="130" t="s">
        <v>9407</v>
      </c>
      <c r="D1631" s="56" t="s">
        <v>91</v>
      </c>
      <c r="E1631" s="58" t="s">
        <v>281</v>
      </c>
      <c r="F1631" s="73" t="s">
        <v>9400</v>
      </c>
      <c r="G1631" s="73" t="s">
        <v>9401</v>
      </c>
      <c r="H1631" s="73" t="s">
        <v>9402</v>
      </c>
      <c r="I1631" s="73"/>
      <c r="J1631" s="73"/>
      <c r="K1631" s="88" t="s">
        <v>9403</v>
      </c>
      <c r="L1631" s="46" t="s">
        <v>755</v>
      </c>
      <c r="M1631" s="128">
        <v>11.1</v>
      </c>
      <c r="N1631" s="51">
        <v>40904</v>
      </c>
      <c r="O1631" s="164" t="s">
        <v>38</v>
      </c>
      <c r="P1631" s="53" t="s">
        <v>531</v>
      </c>
      <c r="Q1631" s="86" t="s">
        <v>9404</v>
      </c>
      <c r="R1631" s="53" t="s">
        <v>5566</v>
      </c>
      <c r="S1631" s="53" t="s">
        <v>757</v>
      </c>
      <c r="T1631" s="86" t="s">
        <v>76</v>
      </c>
      <c r="U1631" s="156"/>
      <c r="V1631" s="156"/>
      <c r="W1631" s="156"/>
      <c r="X1631" s="156"/>
      <c r="Y1631" s="156"/>
      <c r="Z1631" s="156"/>
      <c r="AA1631" s="156"/>
      <c r="AB1631" s="156"/>
      <c r="AC1631" s="156"/>
      <c r="AD1631" s="156"/>
      <c r="AE1631" s="156"/>
      <c r="AF1631" s="156"/>
      <c r="AG1631" s="47" t="str">
        <f t="shared" si="125"/>
        <v>Sp</v>
      </c>
      <c r="AH1631" s="47">
        <f t="shared" si="126"/>
        <v>8</v>
      </c>
      <c r="AI1631" s="47">
        <f t="shared" si="127"/>
        <v>17</v>
      </c>
      <c r="AJ1631" s="47" t="str">
        <f t="shared" si="128"/>
        <v/>
      </c>
      <c r="AK1631" s="47" t="str">
        <f t="shared" si="129"/>
        <v/>
      </c>
    </row>
    <row r="1632" spans="1:37">
      <c r="A1632" s="82">
        <v>1845</v>
      </c>
      <c r="B1632" s="83"/>
      <c r="C1632" s="130" t="s">
        <v>9484</v>
      </c>
      <c r="D1632" s="56" t="s">
        <v>680</v>
      </c>
      <c r="E1632" s="58"/>
      <c r="F1632" s="72" t="s">
        <v>9485</v>
      </c>
      <c r="G1632" s="72" t="s">
        <v>9486</v>
      </c>
      <c r="H1632" s="72" t="s">
        <v>9487</v>
      </c>
      <c r="I1632" s="72"/>
      <c r="J1632" s="72"/>
      <c r="K1632" s="88" t="s">
        <v>9488</v>
      </c>
      <c r="L1632" s="46" t="s">
        <v>624</v>
      </c>
      <c r="M1632" s="128">
        <v>22.1</v>
      </c>
      <c r="N1632" s="51">
        <v>40977</v>
      </c>
      <c r="O1632" s="5" t="s">
        <v>86</v>
      </c>
      <c r="P1632" s="156" t="s">
        <v>297</v>
      </c>
      <c r="Q1632" s="156" t="s">
        <v>856</v>
      </c>
      <c r="R1632" s="156" t="s">
        <v>59</v>
      </c>
      <c r="S1632" s="156" t="s">
        <v>744</v>
      </c>
      <c r="T1632" s="156" t="s">
        <v>9489</v>
      </c>
      <c r="U1632" s="156"/>
      <c r="V1632" s="156"/>
      <c r="W1632" s="156"/>
      <c r="X1632" s="156"/>
      <c r="Y1632" s="156"/>
      <c r="Z1632" s="156"/>
      <c r="AA1632" s="156"/>
      <c r="AB1632" s="156"/>
      <c r="AC1632" s="156"/>
      <c r="AD1632" s="156"/>
      <c r="AE1632" s="156"/>
      <c r="AF1632" s="156"/>
      <c r="AG1632" s="5" t="str">
        <f t="shared" si="125"/>
        <v>Sp</v>
      </c>
      <c r="AH1632" s="5">
        <f t="shared" si="126"/>
        <v>2</v>
      </c>
      <c r="AI1632" s="5">
        <f t="shared" si="127"/>
        <v>18</v>
      </c>
      <c r="AJ1632" s="5" t="str">
        <f t="shared" si="128"/>
        <v/>
      </c>
      <c r="AK1632" s="5" t="str">
        <f t="shared" si="129"/>
        <v/>
      </c>
    </row>
    <row r="1633" spans="1:37">
      <c r="A1633" s="82">
        <v>1846</v>
      </c>
      <c r="B1633" s="82"/>
      <c r="C1633" s="82" t="s">
        <v>9492</v>
      </c>
      <c r="D1633" s="56" t="s">
        <v>234</v>
      </c>
      <c r="E1633" s="58"/>
      <c r="F1633" s="73" t="s">
        <v>9493</v>
      </c>
      <c r="G1633" s="73" t="s">
        <v>9494</v>
      </c>
      <c r="H1633" s="73" t="s">
        <v>9495</v>
      </c>
      <c r="I1633" s="73" t="s">
        <v>9496</v>
      </c>
      <c r="J1633" s="73"/>
      <c r="K1633" s="88" t="s">
        <v>9497</v>
      </c>
      <c r="L1633" s="46" t="s">
        <v>47</v>
      </c>
      <c r="M1633" s="128">
        <v>18.5</v>
      </c>
      <c r="N1633" s="51">
        <v>40985</v>
      </c>
      <c r="O1633" s="5" t="s">
        <v>284</v>
      </c>
      <c r="P1633" s="82" t="s">
        <v>37</v>
      </c>
      <c r="Q1633" s="5" t="s">
        <v>2147</v>
      </c>
      <c r="R1633" s="5" t="s">
        <v>1705</v>
      </c>
      <c r="S1633" s="83" t="s">
        <v>397</v>
      </c>
      <c r="T1633" s="5" t="s">
        <v>59</v>
      </c>
      <c r="U1633" s="5" t="s">
        <v>187</v>
      </c>
      <c r="V1633" s="83" t="s">
        <v>766</v>
      </c>
      <c r="W1633" s="5" t="s">
        <v>50</v>
      </c>
      <c r="X1633" s="83" t="s">
        <v>2969</v>
      </c>
      <c r="Y1633" s="166" t="s">
        <v>5567</v>
      </c>
      <c r="Z1633" s="83"/>
      <c r="AA1633" s="83"/>
      <c r="AB1633" s="83"/>
      <c r="AC1633" s="83"/>
      <c r="AD1633" s="83"/>
      <c r="AE1633" s="83"/>
      <c r="AF1633" s="83"/>
      <c r="AG1633" s="5">
        <f t="shared" si="125"/>
        <v>3</v>
      </c>
      <c r="AH1633" s="5">
        <f t="shared" si="126"/>
        <v>10</v>
      </c>
      <c r="AI1633" s="5">
        <f t="shared" si="127"/>
        <v>17</v>
      </c>
      <c r="AJ1633" s="5">
        <f t="shared" si="128"/>
        <v>18</v>
      </c>
      <c r="AK1633" s="5" t="str">
        <f t="shared" si="129"/>
        <v/>
      </c>
    </row>
    <row r="1634" spans="1:37">
      <c r="A1634" s="83">
        <v>1847</v>
      </c>
      <c r="B1634" s="82"/>
      <c r="C1634" s="82" t="s">
        <v>9498</v>
      </c>
      <c r="D1634" s="33" t="s">
        <v>27</v>
      </c>
      <c r="E1634" s="58"/>
      <c r="F1634" s="73" t="s">
        <v>9499</v>
      </c>
      <c r="G1634" s="73" t="s">
        <v>9500</v>
      </c>
      <c r="H1634" s="73" t="s">
        <v>9501</v>
      </c>
      <c r="I1634" s="73"/>
      <c r="J1634" s="73"/>
      <c r="K1634" s="88" t="s">
        <v>9502</v>
      </c>
      <c r="L1634" s="127" t="s">
        <v>9147</v>
      </c>
      <c r="M1634" s="128">
        <v>14.3</v>
      </c>
      <c r="N1634" s="51">
        <v>41140</v>
      </c>
      <c r="O1634" s="50" t="s">
        <v>284</v>
      </c>
      <c r="P1634" s="53" t="s">
        <v>48</v>
      </c>
      <c r="Q1634" s="86" t="s">
        <v>105</v>
      </c>
      <c r="R1634" s="47" t="s">
        <v>86</v>
      </c>
      <c r="S1634" s="53" t="s">
        <v>106</v>
      </c>
      <c r="T1634" s="155" t="s">
        <v>734</v>
      </c>
      <c r="U1634" s="47" t="s">
        <v>111</v>
      </c>
      <c r="V1634" s="53" t="s">
        <v>432</v>
      </c>
      <c r="W1634" s="155" t="s">
        <v>161</v>
      </c>
      <c r="X1634" s="156"/>
      <c r="Y1634" s="156"/>
      <c r="Z1634" s="156"/>
      <c r="AA1634" s="156"/>
      <c r="AB1634" s="156"/>
      <c r="AC1634" s="156"/>
      <c r="AD1634" s="156"/>
      <c r="AE1634" s="156"/>
      <c r="AF1634" s="156"/>
      <c r="AG1634" s="53" t="str">
        <f t="shared" si="125"/>
        <v>Sp</v>
      </c>
      <c r="AH1634" s="53">
        <f t="shared" si="126"/>
        <v>1</v>
      </c>
      <c r="AI1634" s="53">
        <f t="shared" si="127"/>
        <v>11</v>
      </c>
      <c r="AJ1634" s="53" t="str">
        <f t="shared" si="128"/>
        <v/>
      </c>
      <c r="AK1634" s="53" t="str">
        <f t="shared" si="129"/>
        <v/>
      </c>
    </row>
    <row r="1635" spans="1:37">
      <c r="A1635" s="82">
        <v>1848</v>
      </c>
      <c r="B1635" s="83"/>
      <c r="C1635" s="130" t="s">
        <v>9503</v>
      </c>
      <c r="D1635" s="56" t="s">
        <v>91</v>
      </c>
      <c r="E1635" s="58"/>
      <c r="F1635" s="73" t="s">
        <v>9504</v>
      </c>
      <c r="G1635" s="73" t="s">
        <v>9505</v>
      </c>
      <c r="H1635" s="73" t="s">
        <v>9506</v>
      </c>
      <c r="I1635" s="73"/>
      <c r="J1635" s="73"/>
      <c r="K1635" s="88" t="s">
        <v>9511</v>
      </c>
      <c r="L1635" s="52" t="s">
        <v>376</v>
      </c>
      <c r="M1635" s="128">
        <v>14.6</v>
      </c>
      <c r="N1635" s="51">
        <v>41169</v>
      </c>
      <c r="O1635" s="5" t="s">
        <v>48</v>
      </c>
      <c r="P1635" s="82" t="s">
        <v>181</v>
      </c>
      <c r="Q1635" s="5" t="s">
        <v>81</v>
      </c>
      <c r="R1635" s="82" t="s">
        <v>59</v>
      </c>
      <c r="S1635" s="82" t="s">
        <v>38</v>
      </c>
      <c r="T1635" s="82" t="s">
        <v>67</v>
      </c>
      <c r="U1635" s="5" t="s">
        <v>2969</v>
      </c>
      <c r="V1635" s="82" t="s">
        <v>70</v>
      </c>
      <c r="W1635" s="82" t="s">
        <v>76</v>
      </c>
      <c r="X1635" s="83"/>
      <c r="Y1635" s="83"/>
      <c r="Z1635" s="83"/>
      <c r="AA1635" s="83"/>
      <c r="AB1635" s="83"/>
      <c r="AC1635" s="83"/>
      <c r="AD1635" s="83"/>
      <c r="AE1635" s="83"/>
      <c r="AF1635" s="83"/>
      <c r="AG1635" s="5" t="str">
        <f t="shared" si="125"/>
        <v>Sp</v>
      </c>
      <c r="AH1635" s="5">
        <f t="shared" si="126"/>
        <v>9</v>
      </c>
      <c r="AI1635" s="5">
        <f t="shared" si="127"/>
        <v>18</v>
      </c>
      <c r="AJ1635" s="5" t="str">
        <f t="shared" si="128"/>
        <v/>
      </c>
      <c r="AK1635" s="5" t="str">
        <f t="shared" si="129"/>
        <v/>
      </c>
    </row>
    <row r="1636" spans="1:37">
      <c r="A1636" s="82">
        <v>1849</v>
      </c>
      <c r="B1636" s="83"/>
      <c r="C1636" s="130" t="s">
        <v>9513</v>
      </c>
      <c r="D1636" s="6" t="s">
        <v>91</v>
      </c>
      <c r="E1636" s="58"/>
      <c r="F1636" s="73" t="s">
        <v>9507</v>
      </c>
      <c r="G1636" s="73" t="s">
        <v>9508</v>
      </c>
      <c r="H1636" s="73" t="s">
        <v>9509</v>
      </c>
      <c r="I1636" s="73" t="s">
        <v>9510</v>
      </c>
      <c r="J1636" s="73"/>
      <c r="K1636" s="88" t="s">
        <v>9512</v>
      </c>
      <c r="L1636" s="46" t="s">
        <v>376</v>
      </c>
      <c r="M1636" s="128">
        <v>12.2</v>
      </c>
      <c r="N1636" s="51">
        <v>41169</v>
      </c>
      <c r="O1636" s="5" t="s">
        <v>48</v>
      </c>
      <c r="P1636" s="82" t="s">
        <v>181</v>
      </c>
      <c r="Q1636" s="5" t="s">
        <v>81</v>
      </c>
      <c r="R1636" s="82" t="s">
        <v>59</v>
      </c>
      <c r="S1636" s="82" t="s">
        <v>38</v>
      </c>
      <c r="T1636" s="82" t="s">
        <v>67</v>
      </c>
      <c r="U1636" s="5" t="s">
        <v>2969</v>
      </c>
      <c r="V1636" s="82" t="s">
        <v>70</v>
      </c>
      <c r="W1636" s="82" t="s">
        <v>76</v>
      </c>
      <c r="X1636" s="83"/>
      <c r="Y1636" s="83"/>
      <c r="Z1636" s="83"/>
      <c r="AA1636" s="83"/>
      <c r="AB1636" s="83"/>
      <c r="AC1636" s="83"/>
      <c r="AD1636" s="83"/>
      <c r="AE1636" s="83"/>
      <c r="AF1636" s="83"/>
      <c r="AG1636" s="5" t="str">
        <f t="shared" si="125"/>
        <v>Sp</v>
      </c>
      <c r="AH1636" s="5">
        <f t="shared" si="126"/>
        <v>1</v>
      </c>
      <c r="AI1636" s="5">
        <f t="shared" si="127"/>
        <v>10</v>
      </c>
      <c r="AJ1636" s="5">
        <f t="shared" si="128"/>
        <v>18</v>
      </c>
      <c r="AK1636" s="5" t="str">
        <f t="shared" si="129"/>
        <v/>
      </c>
    </row>
    <row r="1637" spans="1:37">
      <c r="A1637" s="82">
        <v>1850</v>
      </c>
      <c r="B1637" s="83"/>
      <c r="C1637" s="130" t="s">
        <v>9514</v>
      </c>
      <c r="D1637" s="115" t="s">
        <v>91</v>
      </c>
      <c r="E1637" s="58"/>
      <c r="F1637" s="73" t="s">
        <v>9515</v>
      </c>
      <c r="G1637" s="73" t="s">
        <v>9516</v>
      </c>
      <c r="H1637" s="73" t="s">
        <v>9517</v>
      </c>
      <c r="I1637" s="73"/>
      <c r="J1637" s="73"/>
      <c r="K1637" s="88" t="s">
        <v>9518</v>
      </c>
      <c r="L1637" s="152" t="s">
        <v>529</v>
      </c>
      <c r="M1637" s="157">
        <v>14.1</v>
      </c>
      <c r="N1637" s="61">
        <v>41217</v>
      </c>
      <c r="O1637" s="5" t="s">
        <v>315</v>
      </c>
      <c r="P1637" s="5" t="s">
        <v>48</v>
      </c>
      <c r="Q1637" s="5" t="s">
        <v>5509</v>
      </c>
      <c r="R1637" s="5" t="s">
        <v>316</v>
      </c>
      <c r="S1637" s="5" t="s">
        <v>86</v>
      </c>
      <c r="T1637" s="5" t="s">
        <v>344</v>
      </c>
      <c r="U1637" s="82" t="s">
        <v>88</v>
      </c>
      <c r="V1637" s="82" t="s">
        <v>127</v>
      </c>
      <c r="W1637" s="83"/>
      <c r="X1637" s="83"/>
      <c r="Y1637" s="83"/>
      <c r="Z1637" s="83"/>
      <c r="AA1637" s="83"/>
      <c r="AB1637" s="83"/>
      <c r="AC1637" s="83"/>
      <c r="AD1637" s="83"/>
      <c r="AE1637" s="83"/>
      <c r="AF1637" s="83"/>
      <c r="AG1637" s="5" t="str">
        <f t="shared" si="125"/>
        <v>Sp</v>
      </c>
      <c r="AH1637" s="5">
        <f t="shared" si="126"/>
        <v>9</v>
      </c>
      <c r="AI1637" s="5">
        <f t="shared" si="127"/>
        <v>18</v>
      </c>
      <c r="AJ1637" s="5" t="str">
        <f t="shared" si="128"/>
        <v/>
      </c>
      <c r="AK1637" s="5" t="str">
        <f t="shared" si="129"/>
        <v/>
      </c>
    </row>
    <row r="1638" spans="1:37">
      <c r="A1638" s="83">
        <v>1851</v>
      </c>
      <c r="B1638" s="83"/>
      <c r="C1638" s="130" t="s">
        <v>9524</v>
      </c>
      <c r="D1638" s="56" t="s">
        <v>91</v>
      </c>
      <c r="E1638" s="58"/>
      <c r="F1638" s="73" t="s">
        <v>9519</v>
      </c>
      <c r="G1638" s="73" t="s">
        <v>9520</v>
      </c>
      <c r="H1638" s="73" t="s">
        <v>9521</v>
      </c>
      <c r="I1638" s="73" t="s">
        <v>9523</v>
      </c>
      <c r="J1638" s="73"/>
      <c r="K1638" s="88" t="s">
        <v>9522</v>
      </c>
      <c r="L1638" s="5" t="s">
        <v>1250</v>
      </c>
      <c r="M1638" s="79">
        <v>35.799999999999997</v>
      </c>
      <c r="N1638" s="51">
        <v>41260</v>
      </c>
      <c r="O1638" s="47" t="s">
        <v>36</v>
      </c>
      <c r="P1638" s="5" t="s">
        <v>48</v>
      </c>
      <c r="Q1638" s="5" t="s">
        <v>144</v>
      </c>
      <c r="R1638" s="8" t="s">
        <v>756</v>
      </c>
      <c r="S1638" s="8" t="s">
        <v>1252</v>
      </c>
      <c r="T1638" s="46" t="s">
        <v>801</v>
      </c>
      <c r="U1638" s="5" t="s">
        <v>757</v>
      </c>
      <c r="V1638" s="83"/>
      <c r="W1638" s="83"/>
      <c r="X1638" s="83"/>
      <c r="Y1638" s="83"/>
      <c r="Z1638" s="83"/>
      <c r="AA1638" s="83"/>
      <c r="AB1638" s="83"/>
      <c r="AC1638" s="83"/>
      <c r="AD1638" s="83"/>
      <c r="AE1638" s="83"/>
      <c r="AF1638" s="83"/>
      <c r="AG1638" s="5" t="str">
        <f t="shared" si="125"/>
        <v>Sp</v>
      </c>
      <c r="AH1638" s="5">
        <f t="shared" si="126"/>
        <v>6</v>
      </c>
      <c r="AI1638" s="5">
        <f t="shared" si="127"/>
        <v>8</v>
      </c>
      <c r="AJ1638" s="5">
        <f t="shared" si="128"/>
        <v>17</v>
      </c>
      <c r="AK1638" s="5" t="str">
        <f t="shared" si="129"/>
        <v/>
      </c>
    </row>
    <row r="1639" spans="1:37">
      <c r="A1639" s="5">
        <v>1852</v>
      </c>
      <c r="B1639" s="82"/>
      <c r="C1639" s="130" t="s">
        <v>9532</v>
      </c>
      <c r="D1639" s="56" t="s">
        <v>91</v>
      </c>
      <c r="E1639" s="58"/>
      <c r="F1639" s="73" t="s">
        <v>9525</v>
      </c>
      <c r="G1639" s="73" t="s">
        <v>9526</v>
      </c>
      <c r="H1639" s="73" t="s">
        <v>9527</v>
      </c>
      <c r="I1639" s="73" t="s">
        <v>9528</v>
      </c>
      <c r="J1639" s="73" t="s">
        <v>9529</v>
      </c>
      <c r="K1639" s="88" t="s">
        <v>9530</v>
      </c>
      <c r="L1639" s="117" t="s">
        <v>9531</v>
      </c>
      <c r="M1639" s="128">
        <v>9.6</v>
      </c>
      <c r="N1639" s="51">
        <v>41276</v>
      </c>
      <c r="O1639" s="156"/>
      <c r="P1639" s="156"/>
      <c r="Q1639" s="165"/>
      <c r="R1639" s="165"/>
      <c r="S1639" s="165"/>
      <c r="T1639" s="165"/>
      <c r="U1639" s="152"/>
      <c r="V1639" s="156"/>
      <c r="W1639" s="156"/>
      <c r="X1639" s="156"/>
      <c r="Y1639" s="156"/>
      <c r="Z1639" s="156"/>
      <c r="AA1639" s="156"/>
      <c r="AB1639" s="156"/>
      <c r="AC1639" s="156"/>
      <c r="AD1639" s="156"/>
      <c r="AE1639" s="156"/>
      <c r="AF1639" s="156"/>
      <c r="AG1639" s="5" t="str">
        <f t="shared" si="125"/>
        <v>Sp</v>
      </c>
      <c r="AH1639" s="5">
        <f t="shared" si="126"/>
        <v>1</v>
      </c>
      <c r="AI1639" s="5">
        <f t="shared" si="127"/>
        <v>3</v>
      </c>
      <c r="AJ1639" s="5">
        <f t="shared" si="128"/>
        <v>17</v>
      </c>
      <c r="AK1639" s="5">
        <f t="shared" si="129"/>
        <v>18</v>
      </c>
    </row>
    <row r="1640" spans="1:37">
      <c r="A1640" s="83">
        <v>1853</v>
      </c>
      <c r="B1640" s="83"/>
      <c r="C1640" s="130" t="s">
        <v>9535</v>
      </c>
      <c r="D1640" s="6" t="s">
        <v>91</v>
      </c>
      <c r="E1640" s="58"/>
      <c r="F1640" s="73" t="s">
        <v>9536</v>
      </c>
      <c r="G1640" s="73" t="s">
        <v>9537</v>
      </c>
      <c r="H1640" s="73" t="s">
        <v>9538</v>
      </c>
      <c r="I1640" s="73" t="s">
        <v>9539</v>
      </c>
      <c r="J1640" s="73"/>
      <c r="K1640" s="88" t="s">
        <v>9540</v>
      </c>
      <c r="L1640" s="154" t="s">
        <v>9145</v>
      </c>
      <c r="M1640" s="128">
        <v>8.1</v>
      </c>
      <c r="N1640" s="51">
        <v>41336</v>
      </c>
      <c r="O1640" s="5" t="s">
        <v>30</v>
      </c>
      <c r="P1640" s="5" t="s">
        <v>76</v>
      </c>
      <c r="Q1640" s="83"/>
      <c r="R1640" s="83"/>
      <c r="S1640" s="83"/>
      <c r="T1640" s="83"/>
      <c r="U1640" s="83"/>
      <c r="V1640" s="83"/>
      <c r="W1640" s="83"/>
      <c r="X1640" s="83"/>
      <c r="Y1640" s="83"/>
      <c r="Z1640" s="83"/>
      <c r="AA1640" s="83"/>
      <c r="AB1640" s="83"/>
      <c r="AC1640" s="83"/>
      <c r="AD1640" s="83"/>
      <c r="AE1640" s="83"/>
      <c r="AF1640" s="83"/>
      <c r="AG1640" s="5" t="str">
        <f t="shared" si="125"/>
        <v>Sp</v>
      </c>
      <c r="AH1640" s="5">
        <f t="shared" si="126"/>
        <v>11</v>
      </c>
      <c r="AI1640" s="5">
        <f t="shared" si="127"/>
        <v>12</v>
      </c>
      <c r="AJ1640" s="5">
        <f t="shared" si="128"/>
        <v>15</v>
      </c>
      <c r="AK1640" s="5" t="str">
        <f t="shared" si="129"/>
        <v/>
      </c>
    </row>
    <row r="1641" spans="1:37">
      <c r="A1641" s="82">
        <v>1854</v>
      </c>
      <c r="B1641" s="83"/>
      <c r="C1641" s="130" t="s">
        <v>9541</v>
      </c>
      <c r="D1641" s="56" t="s">
        <v>32</v>
      </c>
      <c r="E1641" s="58"/>
      <c r="F1641" s="73" t="s">
        <v>9542</v>
      </c>
      <c r="G1641" s="73" t="s">
        <v>9543</v>
      </c>
      <c r="H1641" s="73" t="s">
        <v>9544</v>
      </c>
      <c r="I1641" s="73" t="s">
        <v>9545</v>
      </c>
      <c r="J1641" s="73"/>
      <c r="K1641" s="88" t="s">
        <v>9546</v>
      </c>
      <c r="L1641" s="46" t="s">
        <v>529</v>
      </c>
      <c r="M1641" s="128">
        <v>16.2</v>
      </c>
      <c r="N1641" s="51">
        <v>41336</v>
      </c>
      <c r="O1641" s="82" t="s">
        <v>169</v>
      </c>
      <c r="P1641" s="82" t="s">
        <v>150</v>
      </c>
      <c r="Q1641" s="82" t="s">
        <v>67</v>
      </c>
      <c r="R1641" s="82" t="s">
        <v>52</v>
      </c>
      <c r="S1641" s="83"/>
      <c r="T1641" s="83"/>
      <c r="U1641" s="83"/>
      <c r="V1641" s="83"/>
      <c r="W1641" s="83"/>
      <c r="X1641" s="83"/>
      <c r="Y1641" s="83"/>
      <c r="Z1641" s="83"/>
      <c r="AA1641" s="83"/>
      <c r="AB1641" s="83"/>
      <c r="AC1641" s="83"/>
      <c r="AD1641" s="83"/>
      <c r="AE1641" s="83"/>
      <c r="AF1641" s="83"/>
      <c r="AG1641" s="5" t="str">
        <f t="shared" si="125"/>
        <v>Sp</v>
      </c>
      <c r="AH1641" s="5">
        <f t="shared" si="126"/>
        <v>8</v>
      </c>
      <c r="AI1641" s="5">
        <f t="shared" si="127"/>
        <v>12</v>
      </c>
      <c r="AJ1641" s="5">
        <f t="shared" si="128"/>
        <v>17</v>
      </c>
      <c r="AK1641" s="5" t="str">
        <f t="shared" si="129"/>
        <v/>
      </c>
    </row>
    <row r="1642" spans="1:37">
      <c r="A1642" s="82">
        <v>1855</v>
      </c>
      <c r="B1642" s="83"/>
      <c r="C1642" s="82" t="s">
        <v>9550</v>
      </c>
      <c r="D1642" s="6" t="s">
        <v>251</v>
      </c>
      <c r="E1642" s="58" t="s">
        <v>281</v>
      </c>
      <c r="F1642" s="73" t="s">
        <v>9551</v>
      </c>
      <c r="G1642" s="73" t="s">
        <v>9552</v>
      </c>
      <c r="H1642" s="73" t="s">
        <v>9553</v>
      </c>
      <c r="I1642" s="73"/>
      <c r="J1642" s="73"/>
      <c r="K1642" s="88" t="s">
        <v>9554</v>
      </c>
      <c r="L1642" s="46" t="s">
        <v>350</v>
      </c>
      <c r="M1642" s="128">
        <v>22.6</v>
      </c>
      <c r="N1642" s="162">
        <v>41385</v>
      </c>
      <c r="O1642" s="82" t="s">
        <v>9557</v>
      </c>
      <c r="P1642" s="5" t="s">
        <v>86</v>
      </c>
      <c r="Q1642" s="5" t="s">
        <v>344</v>
      </c>
      <c r="R1642" s="83"/>
      <c r="S1642" s="83"/>
      <c r="T1642" s="83"/>
      <c r="U1642" s="83"/>
      <c r="V1642" s="83"/>
      <c r="W1642" s="83"/>
      <c r="X1642" s="83"/>
      <c r="Y1642" s="83"/>
      <c r="Z1642" s="83"/>
      <c r="AA1642" s="83"/>
      <c r="AB1642" s="83"/>
      <c r="AC1642" s="83"/>
      <c r="AD1642" s="83"/>
      <c r="AE1642" s="83"/>
      <c r="AF1642" s="83"/>
      <c r="AG1642" s="5" t="str">
        <f t="shared" si="125"/>
        <v>Sp</v>
      </c>
      <c r="AH1642" s="5">
        <f t="shared" si="126"/>
        <v>3</v>
      </c>
      <c r="AI1642" s="5">
        <f t="shared" si="127"/>
        <v>18</v>
      </c>
      <c r="AJ1642" s="5" t="str">
        <f t="shared" si="128"/>
        <v/>
      </c>
      <c r="AK1642" s="5" t="str">
        <f t="shared" si="129"/>
        <v/>
      </c>
    </row>
    <row r="1643" spans="1:37">
      <c r="A1643" s="83">
        <v>1856</v>
      </c>
      <c r="B1643" s="83"/>
      <c r="C1643" s="82" t="s">
        <v>9565</v>
      </c>
      <c r="D1643" s="56" t="s">
        <v>27</v>
      </c>
      <c r="E1643" s="58"/>
      <c r="F1643" s="73" t="s">
        <v>9564</v>
      </c>
      <c r="G1643" s="73" t="s">
        <v>9560</v>
      </c>
      <c r="H1643" s="73" t="s">
        <v>9561</v>
      </c>
      <c r="I1643" s="73"/>
      <c r="J1643" s="73"/>
      <c r="K1643" s="147" t="s">
        <v>9562</v>
      </c>
      <c r="L1643" s="153" t="s">
        <v>9563</v>
      </c>
      <c r="M1643" s="157">
        <v>6.5</v>
      </c>
      <c r="N1643" s="162">
        <v>41483</v>
      </c>
      <c r="O1643" s="82" t="s">
        <v>619</v>
      </c>
      <c r="P1643" s="5" t="s">
        <v>86</v>
      </c>
      <c r="Q1643" s="82" t="s">
        <v>186</v>
      </c>
      <c r="R1643" s="5" t="s">
        <v>1699</v>
      </c>
      <c r="S1643" s="5" t="s">
        <v>1700</v>
      </c>
      <c r="T1643" s="5" t="s">
        <v>1705</v>
      </c>
      <c r="U1643" s="5" t="s">
        <v>1706</v>
      </c>
      <c r="V1643" s="5" t="s">
        <v>2156</v>
      </c>
      <c r="W1643" s="5" t="s">
        <v>824</v>
      </c>
      <c r="X1643" s="5" t="s">
        <v>290</v>
      </c>
      <c r="Y1643" s="5" t="s">
        <v>4062</v>
      </c>
      <c r="Z1643" s="83"/>
      <c r="AA1643" s="83"/>
      <c r="AB1643" s="83"/>
      <c r="AC1643" s="83"/>
      <c r="AD1643" s="83"/>
      <c r="AE1643" s="83"/>
      <c r="AF1643" s="83"/>
      <c r="AG1643" s="5" t="str">
        <f t="shared" si="125"/>
        <v>Sp</v>
      </c>
      <c r="AH1643" s="5">
        <f t="shared" si="126"/>
        <v>5</v>
      </c>
      <c r="AI1643" s="5">
        <f t="shared" si="127"/>
        <v>10</v>
      </c>
      <c r="AJ1643" s="5" t="str">
        <f t="shared" si="128"/>
        <v/>
      </c>
      <c r="AK1643" s="5" t="str">
        <f t="shared" si="129"/>
        <v/>
      </c>
    </row>
    <row r="1644" spans="1:37">
      <c r="A1644" s="82">
        <v>1858</v>
      </c>
      <c r="B1644" s="83"/>
      <c r="C1644" s="130" t="s">
        <v>9578</v>
      </c>
      <c r="D1644" s="56" t="s">
        <v>61</v>
      </c>
      <c r="E1644" s="58"/>
      <c r="F1644" s="73" t="s">
        <v>9579</v>
      </c>
      <c r="G1644" s="73" t="s">
        <v>9580</v>
      </c>
      <c r="H1644" s="73"/>
      <c r="I1644" s="73"/>
      <c r="J1644" s="73"/>
      <c r="K1644" s="88" t="s">
        <v>9581</v>
      </c>
      <c r="L1644" s="127" t="s">
        <v>9147</v>
      </c>
      <c r="M1644" s="128">
        <v>13.1</v>
      </c>
      <c r="N1644" s="162">
        <v>41502</v>
      </c>
      <c r="O1644" s="53" t="s">
        <v>48</v>
      </c>
      <c r="P1644" s="53" t="s">
        <v>105</v>
      </c>
      <c r="Q1644" s="86" t="s">
        <v>144</v>
      </c>
      <c r="R1644" s="155" t="s">
        <v>81</v>
      </c>
      <c r="S1644" s="169" t="s">
        <v>9583</v>
      </c>
      <c r="T1644" s="155" t="s">
        <v>734</v>
      </c>
      <c r="U1644" s="66" t="s">
        <v>161</v>
      </c>
      <c r="V1644" s="165"/>
      <c r="W1644" s="165"/>
      <c r="X1644" s="165"/>
      <c r="Y1644" s="152"/>
      <c r="Z1644" s="156"/>
      <c r="AA1644" s="156"/>
      <c r="AB1644" s="156"/>
      <c r="AC1644" s="156"/>
      <c r="AD1644" s="156"/>
      <c r="AE1644" s="156"/>
      <c r="AF1644" s="156"/>
      <c r="AG1644" s="5">
        <f t="shared" si="125"/>
        <v>2</v>
      </c>
      <c r="AH1644" s="5">
        <f t="shared" si="126"/>
        <v>7</v>
      </c>
      <c r="AI1644" s="5" t="str">
        <f t="shared" si="127"/>
        <v/>
      </c>
      <c r="AJ1644" s="5" t="str">
        <f t="shared" si="128"/>
        <v/>
      </c>
      <c r="AK1644" s="5" t="str">
        <f t="shared" si="129"/>
        <v/>
      </c>
    </row>
    <row r="1645" spans="1:37">
      <c r="A1645" s="133">
        <v>1859</v>
      </c>
      <c r="B1645" s="131"/>
      <c r="C1645" s="136" t="s">
        <v>9572</v>
      </c>
      <c r="D1645" s="6" t="s">
        <v>91</v>
      </c>
      <c r="E1645" s="58"/>
      <c r="F1645" s="73" t="s">
        <v>9573</v>
      </c>
      <c r="G1645" s="73" t="s">
        <v>9574</v>
      </c>
      <c r="H1645" s="73" t="s">
        <v>9575</v>
      </c>
      <c r="I1645" s="73" t="s">
        <v>9576</v>
      </c>
      <c r="J1645" s="73"/>
      <c r="K1645" s="88" t="s">
        <v>9577</v>
      </c>
      <c r="L1645" s="152" t="s">
        <v>529</v>
      </c>
      <c r="M1645" s="128">
        <v>24.3</v>
      </c>
      <c r="N1645" s="162">
        <v>41502</v>
      </c>
      <c r="O1645" s="53" t="s">
        <v>105</v>
      </c>
      <c r="P1645" s="86" t="s">
        <v>186</v>
      </c>
      <c r="Q1645" s="86" t="s">
        <v>397</v>
      </c>
      <c r="R1645" s="53" t="s">
        <v>735</v>
      </c>
      <c r="S1645" s="53" t="s">
        <v>111</v>
      </c>
      <c r="T1645" s="53" t="s">
        <v>40</v>
      </c>
      <c r="U1645" s="164" t="s">
        <v>71</v>
      </c>
      <c r="V1645" s="86" t="s">
        <v>161</v>
      </c>
      <c r="W1645" s="86" t="s">
        <v>76</v>
      </c>
      <c r="X1645" s="53" t="s">
        <v>4062</v>
      </c>
      <c r="Y1645" s="156"/>
      <c r="Z1645" s="156"/>
      <c r="AA1645" s="156"/>
      <c r="AB1645" s="156"/>
      <c r="AC1645" s="156"/>
      <c r="AD1645" s="156"/>
      <c r="AE1645" s="156"/>
      <c r="AF1645" s="156"/>
      <c r="AG1645" s="5" t="str">
        <f t="shared" si="125"/>
        <v>Sp</v>
      </c>
      <c r="AH1645" s="5">
        <f t="shared" si="126"/>
        <v>7</v>
      </c>
      <c r="AI1645" s="5">
        <f t="shared" si="127"/>
        <v>11</v>
      </c>
      <c r="AJ1645" s="5">
        <f t="shared" si="128"/>
        <v>16</v>
      </c>
      <c r="AK1645" s="5" t="str">
        <f t="shared" si="129"/>
        <v/>
      </c>
    </row>
    <row r="1646" spans="1:37">
      <c r="A1646" s="83">
        <v>1860</v>
      </c>
      <c r="B1646" s="83"/>
      <c r="C1646" s="82" t="s">
        <v>9585</v>
      </c>
      <c r="D1646" s="6" t="s">
        <v>91</v>
      </c>
      <c r="E1646" s="58" t="s">
        <v>281</v>
      </c>
      <c r="F1646" s="73" t="s">
        <v>9586</v>
      </c>
      <c r="G1646" s="73" t="s">
        <v>9587</v>
      </c>
      <c r="H1646" s="73" t="s">
        <v>9588</v>
      </c>
      <c r="I1646" s="73"/>
      <c r="J1646" s="73"/>
      <c r="K1646" s="88" t="s">
        <v>9589</v>
      </c>
      <c r="L1646" s="5" t="s">
        <v>624</v>
      </c>
      <c r="M1646" s="128">
        <v>23.5</v>
      </c>
      <c r="N1646" s="51">
        <v>41496</v>
      </c>
      <c r="O1646" s="82" t="s">
        <v>144</v>
      </c>
      <c r="P1646" s="82" t="s">
        <v>64</v>
      </c>
      <c r="Q1646" s="82" t="s">
        <v>360</v>
      </c>
      <c r="R1646" s="82" t="s">
        <v>9359</v>
      </c>
      <c r="S1646" s="5" t="s">
        <v>9566</v>
      </c>
      <c r="T1646" s="82" t="s">
        <v>9567</v>
      </c>
      <c r="U1646" s="82" t="s">
        <v>72</v>
      </c>
      <c r="V1646" s="5" t="s">
        <v>76</v>
      </c>
      <c r="W1646" s="83"/>
      <c r="X1646" s="83"/>
      <c r="Y1646" s="83"/>
      <c r="Z1646" s="83"/>
      <c r="AA1646" s="83"/>
      <c r="AB1646" s="83"/>
      <c r="AC1646" s="83"/>
      <c r="AD1646" s="83"/>
      <c r="AE1646" s="83"/>
      <c r="AF1646" s="83"/>
      <c r="AG1646" s="5" t="str">
        <f t="shared" si="125"/>
        <v>Sp</v>
      </c>
      <c r="AH1646" s="5">
        <f t="shared" si="126"/>
        <v>3</v>
      </c>
      <c r="AI1646" s="5">
        <f t="shared" si="127"/>
        <v>8</v>
      </c>
      <c r="AJ1646" s="5" t="str">
        <f t="shared" si="128"/>
        <v/>
      </c>
      <c r="AK1646" s="5" t="str">
        <f t="shared" si="129"/>
        <v/>
      </c>
    </row>
    <row r="1647" spans="1:37">
      <c r="A1647" s="83">
        <v>1861</v>
      </c>
      <c r="B1647" s="82"/>
      <c r="C1647" s="130" t="s">
        <v>9590</v>
      </c>
      <c r="D1647" s="6" t="s">
        <v>27</v>
      </c>
      <c r="E1647" s="58"/>
      <c r="F1647" s="73" t="s">
        <v>9591</v>
      </c>
      <c r="G1647" s="73" t="s">
        <v>9592</v>
      </c>
      <c r="H1647" s="73" t="s">
        <v>9593</v>
      </c>
      <c r="I1647" s="73"/>
      <c r="J1647" s="73"/>
      <c r="K1647" s="88" t="s">
        <v>9594</v>
      </c>
      <c r="L1647" s="5" t="s">
        <v>376</v>
      </c>
      <c r="M1647" s="128">
        <v>14</v>
      </c>
      <c r="N1647" s="162">
        <v>41506</v>
      </c>
      <c r="O1647" s="82" t="s">
        <v>9557</v>
      </c>
      <c r="P1647" s="82" t="s">
        <v>169</v>
      </c>
      <c r="Q1647" s="82" t="s">
        <v>30</v>
      </c>
      <c r="R1647" s="5" t="s">
        <v>801</v>
      </c>
      <c r="S1647" s="82" t="s">
        <v>106</v>
      </c>
      <c r="T1647" s="166" t="s">
        <v>734</v>
      </c>
      <c r="U1647" s="5" t="s">
        <v>768</v>
      </c>
      <c r="V1647" s="82" t="s">
        <v>188</v>
      </c>
      <c r="W1647" s="82" t="s">
        <v>76</v>
      </c>
      <c r="X1647" s="83"/>
      <c r="Y1647" s="83"/>
      <c r="Z1647" s="83"/>
      <c r="AA1647" s="83"/>
      <c r="AB1647" s="83"/>
      <c r="AC1647" s="83"/>
      <c r="AD1647" s="83"/>
      <c r="AE1647" s="83"/>
      <c r="AF1647" s="83"/>
      <c r="AG1647" s="5" t="str">
        <f t="shared" si="125"/>
        <v>Sp</v>
      </c>
      <c r="AH1647" s="5">
        <f t="shared" si="126"/>
        <v>4</v>
      </c>
      <c r="AI1647" s="5">
        <f t="shared" si="127"/>
        <v>13</v>
      </c>
      <c r="AJ1647" s="5" t="str">
        <f t="shared" si="128"/>
        <v/>
      </c>
      <c r="AK1647" s="5" t="str">
        <f t="shared" si="129"/>
        <v/>
      </c>
    </row>
    <row r="1648" spans="1:37">
      <c r="A1648" s="83">
        <v>1862</v>
      </c>
      <c r="B1648" s="82"/>
      <c r="C1648" s="130" t="s">
        <v>9595</v>
      </c>
      <c r="D1648" s="115" t="s">
        <v>27</v>
      </c>
      <c r="E1648" s="58"/>
      <c r="F1648" s="73" t="s">
        <v>9596</v>
      </c>
      <c r="G1648" s="73" t="s">
        <v>9597</v>
      </c>
      <c r="H1648" s="73" t="s">
        <v>9598</v>
      </c>
      <c r="I1648" s="73"/>
      <c r="J1648" s="73"/>
      <c r="K1648" s="88" t="s">
        <v>9599</v>
      </c>
      <c r="L1648" s="153" t="s">
        <v>9147</v>
      </c>
      <c r="M1648" s="157">
        <v>15.6</v>
      </c>
      <c r="N1648" s="162">
        <v>41506</v>
      </c>
      <c r="O1648" s="86" t="s">
        <v>48</v>
      </c>
      <c r="P1648" s="86" t="s">
        <v>105</v>
      </c>
      <c r="Q1648" s="86" t="s">
        <v>86</v>
      </c>
      <c r="R1648" s="164" t="s">
        <v>344</v>
      </c>
      <c r="S1648" s="86" t="s">
        <v>308</v>
      </c>
      <c r="T1648" s="86" t="s">
        <v>3211</v>
      </c>
      <c r="U1648" s="171" t="s">
        <v>159</v>
      </c>
      <c r="V1648" s="171" t="s">
        <v>205</v>
      </c>
      <c r="W1648" s="171" t="s">
        <v>106</v>
      </c>
      <c r="X1648" s="171" t="s">
        <v>50</v>
      </c>
      <c r="Y1648" s="171" t="s">
        <v>734</v>
      </c>
      <c r="Z1648" s="171" t="s">
        <v>5566</v>
      </c>
      <c r="AA1648" s="171" t="s">
        <v>2186</v>
      </c>
      <c r="AB1648" s="135"/>
      <c r="AC1648" s="135"/>
      <c r="AD1648" s="135"/>
      <c r="AE1648" s="135"/>
      <c r="AF1648" s="135"/>
      <c r="AG1648" s="5" t="str">
        <f t="shared" si="125"/>
        <v>Sp</v>
      </c>
      <c r="AH1648" s="5">
        <f t="shared" si="126"/>
        <v>2</v>
      </c>
      <c r="AI1648" s="5">
        <f t="shared" si="127"/>
        <v>7</v>
      </c>
      <c r="AJ1648" s="5" t="str">
        <f t="shared" si="128"/>
        <v/>
      </c>
      <c r="AK1648" s="5" t="str">
        <f t="shared" si="129"/>
        <v/>
      </c>
    </row>
    <row r="1649" spans="1:37">
      <c r="A1649" s="130">
        <v>1863</v>
      </c>
      <c r="B1649" s="130"/>
      <c r="C1649" s="130" t="s">
        <v>9601</v>
      </c>
      <c r="D1649" s="115" t="s">
        <v>91</v>
      </c>
      <c r="E1649" s="58"/>
      <c r="F1649" s="73" t="s">
        <v>9602</v>
      </c>
      <c r="G1649" s="73" t="s">
        <v>9603</v>
      </c>
      <c r="H1649" s="73" t="s">
        <v>9604</v>
      </c>
      <c r="I1649" s="73" t="s">
        <v>9605</v>
      </c>
      <c r="J1649" s="73"/>
      <c r="K1649" s="88" t="s">
        <v>9606</v>
      </c>
      <c r="L1649" s="83" t="s">
        <v>529</v>
      </c>
      <c r="M1649" s="83">
        <v>19.8</v>
      </c>
      <c r="N1649" s="162">
        <v>41514</v>
      </c>
      <c r="O1649" s="5" t="s">
        <v>105</v>
      </c>
      <c r="P1649" s="82" t="s">
        <v>186</v>
      </c>
      <c r="Q1649" s="168" t="s">
        <v>397</v>
      </c>
      <c r="R1649" s="5" t="s">
        <v>735</v>
      </c>
      <c r="S1649" s="5" t="s">
        <v>111</v>
      </c>
      <c r="T1649" s="5" t="s">
        <v>40</v>
      </c>
      <c r="U1649" s="82" t="s">
        <v>71</v>
      </c>
      <c r="V1649" s="82" t="s">
        <v>161</v>
      </c>
      <c r="W1649" s="82" t="s">
        <v>76</v>
      </c>
      <c r="X1649" s="83"/>
      <c r="Y1649" s="83"/>
      <c r="Z1649" s="83"/>
      <c r="AA1649" s="83"/>
      <c r="AB1649" s="83"/>
      <c r="AC1649" s="83"/>
      <c r="AD1649" s="83"/>
      <c r="AE1649" s="83"/>
      <c r="AF1649" s="83"/>
      <c r="AG1649" s="5" t="str">
        <f t="shared" si="125"/>
        <v>Sp</v>
      </c>
      <c r="AH1649" s="5">
        <f t="shared" si="126"/>
        <v>7</v>
      </c>
      <c r="AI1649" s="5">
        <f t="shared" si="127"/>
        <v>11</v>
      </c>
      <c r="AJ1649" s="5">
        <f t="shared" si="128"/>
        <v>16</v>
      </c>
      <c r="AK1649" s="5" t="str">
        <f t="shared" si="129"/>
        <v/>
      </c>
    </row>
    <row r="1650" spans="1:37">
      <c r="A1650" s="82">
        <v>1864</v>
      </c>
      <c r="B1650" s="83"/>
      <c r="C1650" s="130" t="s">
        <v>9607</v>
      </c>
      <c r="D1650" s="56" t="s">
        <v>91</v>
      </c>
      <c r="E1650" s="58"/>
      <c r="F1650" s="73" t="s">
        <v>9608</v>
      </c>
      <c r="G1650" s="73" t="s">
        <v>9609</v>
      </c>
      <c r="H1650" s="73" t="s">
        <v>9610</v>
      </c>
      <c r="I1650" s="73" t="s">
        <v>9611</v>
      </c>
      <c r="J1650" s="73" t="s">
        <v>9612</v>
      </c>
      <c r="K1650" s="88" t="s">
        <v>9613</v>
      </c>
      <c r="L1650" s="5" t="s">
        <v>3187</v>
      </c>
      <c r="M1650" s="128">
        <v>28.4</v>
      </c>
      <c r="N1650" s="51">
        <v>41538</v>
      </c>
      <c r="O1650" s="5" t="s">
        <v>120</v>
      </c>
      <c r="P1650" s="5" t="s">
        <v>284</v>
      </c>
      <c r="Q1650" s="82" t="s">
        <v>105</v>
      </c>
      <c r="R1650" s="5" t="s">
        <v>497</v>
      </c>
      <c r="S1650" s="5" t="s">
        <v>183</v>
      </c>
      <c r="T1650" s="5" t="s">
        <v>297</v>
      </c>
      <c r="U1650" s="82" t="s">
        <v>38</v>
      </c>
      <c r="V1650" s="82" t="s">
        <v>67</v>
      </c>
      <c r="W1650" s="82" t="s">
        <v>88</v>
      </c>
      <c r="X1650" s="83" t="s">
        <v>76</v>
      </c>
      <c r="Y1650" s="83"/>
      <c r="Z1650" s="83"/>
      <c r="AA1650" s="83"/>
      <c r="AB1650" s="83"/>
      <c r="AC1650" s="83"/>
      <c r="AD1650" s="83"/>
      <c r="AE1650" s="83"/>
      <c r="AF1650" s="83"/>
      <c r="AG1650" s="5" t="str">
        <f t="shared" si="125"/>
        <v>Sp</v>
      </c>
      <c r="AH1650" s="5">
        <f t="shared" si="126"/>
        <v>7</v>
      </c>
      <c r="AI1650" s="5">
        <f t="shared" si="127"/>
        <v>9</v>
      </c>
      <c r="AJ1650" s="5">
        <f t="shared" si="128"/>
        <v>12</v>
      </c>
      <c r="AK1650" s="5">
        <f t="shared" si="129"/>
        <v>14</v>
      </c>
    </row>
    <row r="1651" spans="1:37">
      <c r="A1651" s="5">
        <v>1865</v>
      </c>
      <c r="B1651" s="82"/>
      <c r="C1651" s="82" t="s">
        <v>9614</v>
      </c>
      <c r="D1651" s="56" t="s">
        <v>251</v>
      </c>
      <c r="E1651" s="58" t="s">
        <v>281</v>
      </c>
      <c r="F1651" s="73" t="s">
        <v>9616</v>
      </c>
      <c r="G1651" s="73" t="s">
        <v>9617</v>
      </c>
      <c r="H1651" s="73"/>
      <c r="I1651" s="73"/>
      <c r="J1651" s="73"/>
      <c r="K1651" s="76" t="s">
        <v>9615</v>
      </c>
      <c r="L1651" s="5" t="s">
        <v>350</v>
      </c>
      <c r="M1651" s="79">
        <v>19.3</v>
      </c>
      <c r="N1651" s="51">
        <v>41580</v>
      </c>
      <c r="O1651" s="5" t="s">
        <v>431</v>
      </c>
      <c r="P1651" s="5" t="s">
        <v>38</v>
      </c>
      <c r="Q1651" s="5" t="s">
        <v>2587</v>
      </c>
      <c r="R1651" s="5" t="s">
        <v>4062</v>
      </c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>
        <f t="shared" si="125"/>
        <v>4</v>
      </c>
      <c r="AH1651" s="5">
        <f t="shared" si="126"/>
        <v>9</v>
      </c>
      <c r="AI1651" s="5" t="str">
        <f t="shared" si="127"/>
        <v/>
      </c>
      <c r="AJ1651" s="5" t="str">
        <f t="shared" si="128"/>
        <v/>
      </c>
      <c r="AK1651" s="5" t="str">
        <f t="shared" si="129"/>
        <v/>
      </c>
    </row>
    <row r="1652" spans="1:37">
      <c r="A1652" s="130">
        <v>1866</v>
      </c>
      <c r="B1652" s="83"/>
      <c r="C1652" s="130" t="s">
        <v>9622</v>
      </c>
      <c r="D1652" s="56" t="s">
        <v>91</v>
      </c>
      <c r="E1652" s="58"/>
      <c r="F1652" s="73" t="s">
        <v>9623</v>
      </c>
      <c r="G1652" s="73" t="s">
        <v>9624</v>
      </c>
      <c r="H1652" s="73"/>
      <c r="I1652" s="73"/>
      <c r="J1652" s="73"/>
      <c r="K1652" s="76" t="s">
        <v>9625</v>
      </c>
      <c r="L1652" s="5" t="s">
        <v>376</v>
      </c>
      <c r="M1652" s="128">
        <v>20.2</v>
      </c>
      <c r="N1652" s="51">
        <v>41844</v>
      </c>
      <c r="O1652" s="5" t="s">
        <v>48</v>
      </c>
      <c r="P1652" s="82" t="s">
        <v>181</v>
      </c>
      <c r="Q1652" s="5" t="s">
        <v>144</v>
      </c>
      <c r="R1652" s="82" t="s">
        <v>1106</v>
      </c>
      <c r="S1652" s="5" t="s">
        <v>263</v>
      </c>
      <c r="T1652" s="5" t="s">
        <v>69</v>
      </c>
      <c r="U1652" s="83" t="s">
        <v>76</v>
      </c>
      <c r="V1652" s="83"/>
      <c r="W1652" s="83"/>
      <c r="X1652" s="83"/>
      <c r="Y1652" s="83"/>
      <c r="Z1652" s="83"/>
      <c r="AA1652" s="83"/>
      <c r="AB1652" s="83"/>
      <c r="AC1652" s="83"/>
      <c r="AD1652" s="83"/>
      <c r="AE1652" s="83"/>
      <c r="AF1652" s="83"/>
      <c r="AG1652" s="5">
        <f t="shared" si="125"/>
        <v>4</v>
      </c>
      <c r="AH1652" s="5">
        <f t="shared" si="126"/>
        <v>18</v>
      </c>
      <c r="AI1652" s="5" t="str">
        <f t="shared" si="127"/>
        <v/>
      </c>
      <c r="AJ1652" s="5" t="str">
        <f t="shared" si="128"/>
        <v/>
      </c>
      <c r="AK1652" s="5" t="str">
        <f t="shared" si="129"/>
        <v/>
      </c>
    </row>
    <row r="1653" spans="1:37">
      <c r="A1653" s="130">
        <v>1867</v>
      </c>
      <c r="B1653" s="83"/>
      <c r="C1653" s="130" t="s">
        <v>9631</v>
      </c>
      <c r="D1653" s="56" t="s">
        <v>9626</v>
      </c>
      <c r="E1653" s="58"/>
      <c r="F1653" s="73" t="s">
        <v>9627</v>
      </c>
      <c r="G1653" s="73" t="s">
        <v>9628</v>
      </c>
      <c r="H1653" s="73" t="s">
        <v>9629</v>
      </c>
      <c r="I1653" s="73" t="s">
        <v>9630</v>
      </c>
      <c r="J1653" s="73"/>
      <c r="K1653" s="76" t="s">
        <v>9632</v>
      </c>
      <c r="L1653" s="5" t="s">
        <v>350</v>
      </c>
      <c r="M1653" s="128">
        <v>27.6</v>
      </c>
      <c r="N1653" s="51">
        <v>41869</v>
      </c>
      <c r="O1653" s="53" t="s">
        <v>105</v>
      </c>
      <c r="P1653" s="86" t="s">
        <v>9557</v>
      </c>
      <c r="Q1653" s="86" t="s">
        <v>86</v>
      </c>
      <c r="R1653" s="86" t="s">
        <v>38</v>
      </c>
      <c r="S1653" s="155" t="s">
        <v>106</v>
      </c>
      <c r="T1653" s="155" t="s">
        <v>39</v>
      </c>
      <c r="U1653" s="86" t="s">
        <v>76</v>
      </c>
      <c r="V1653" s="156"/>
      <c r="W1653" s="156"/>
      <c r="X1653" s="156"/>
      <c r="Y1653" s="156"/>
      <c r="Z1653" s="156"/>
      <c r="AA1653" s="156"/>
      <c r="AB1653" s="156"/>
      <c r="AC1653" s="156"/>
      <c r="AD1653" s="156"/>
      <c r="AE1653" s="156"/>
      <c r="AF1653" s="156"/>
      <c r="AG1653" s="5" t="str">
        <f t="shared" si="125"/>
        <v>Sp</v>
      </c>
      <c r="AH1653" s="5">
        <f t="shared" si="126"/>
        <v>3</v>
      </c>
      <c r="AI1653" s="5">
        <f t="shared" si="127"/>
        <v>5</v>
      </c>
      <c r="AJ1653" s="5">
        <f t="shared" si="128"/>
        <v>18</v>
      </c>
      <c r="AK1653" s="5" t="str">
        <f t="shared" si="129"/>
        <v/>
      </c>
    </row>
    <row r="1654" spans="1:37">
      <c r="A1654" s="120">
        <v>1868</v>
      </c>
      <c r="B1654" s="63"/>
      <c r="C1654" s="71" t="s">
        <v>9633</v>
      </c>
      <c r="D1654" s="56" t="s">
        <v>146</v>
      </c>
      <c r="E1654" s="58"/>
      <c r="F1654" s="73" t="s">
        <v>9634</v>
      </c>
      <c r="G1654" s="73" t="s">
        <v>9635</v>
      </c>
      <c r="H1654" s="73"/>
      <c r="I1654" s="73"/>
      <c r="J1654" s="73"/>
      <c r="K1654" s="76" t="s">
        <v>9636</v>
      </c>
      <c r="L1654" s="150" t="s">
        <v>9147</v>
      </c>
      <c r="M1654" s="128">
        <v>22.6</v>
      </c>
      <c r="N1654" s="51">
        <v>41873</v>
      </c>
      <c r="O1654" s="82" t="s">
        <v>86</v>
      </c>
      <c r="P1654" s="82" t="s">
        <v>3211</v>
      </c>
      <c r="Q1654" s="5" t="s">
        <v>205</v>
      </c>
      <c r="R1654" s="82" t="s">
        <v>50</v>
      </c>
      <c r="S1654" s="82" t="s">
        <v>2587</v>
      </c>
      <c r="T1654" s="83"/>
      <c r="U1654" s="83"/>
      <c r="V1654" s="83"/>
      <c r="W1654" s="83"/>
      <c r="X1654" s="83"/>
      <c r="Y1654" s="83"/>
      <c r="Z1654" s="83"/>
      <c r="AA1654" s="83"/>
      <c r="AB1654" s="83"/>
      <c r="AC1654" s="83"/>
      <c r="AD1654" s="83"/>
      <c r="AE1654" s="83"/>
      <c r="AF1654" s="83"/>
      <c r="AG1654" s="5">
        <f t="shared" si="125"/>
        <v>2</v>
      </c>
      <c r="AH1654" s="5">
        <f t="shared" si="126"/>
        <v>17</v>
      </c>
      <c r="AI1654" s="5" t="str">
        <f t="shared" si="127"/>
        <v/>
      </c>
      <c r="AJ1654" s="5" t="str">
        <f t="shared" si="128"/>
        <v/>
      </c>
      <c r="AK1654" s="5" t="str">
        <f t="shared" si="129"/>
        <v/>
      </c>
    </row>
    <row r="1655" spans="1:37">
      <c r="A1655" s="132">
        <v>1869</v>
      </c>
      <c r="B1655" s="63"/>
      <c r="C1655" s="71" t="s">
        <v>9637</v>
      </c>
      <c r="D1655" s="6" t="s">
        <v>91</v>
      </c>
      <c r="E1655" s="143" t="s">
        <v>281</v>
      </c>
      <c r="F1655" s="73" t="s">
        <v>9641</v>
      </c>
      <c r="G1655" s="73" t="s">
        <v>9638</v>
      </c>
      <c r="H1655" s="73" t="s">
        <v>9640</v>
      </c>
      <c r="I1655" s="73"/>
      <c r="J1655" s="73"/>
      <c r="K1655" s="88" t="s">
        <v>9639</v>
      </c>
      <c r="L1655" s="50" t="s">
        <v>350</v>
      </c>
      <c r="M1655" s="157">
        <v>13</v>
      </c>
      <c r="N1655" s="161">
        <v>42004</v>
      </c>
      <c r="O1655" s="126" t="s">
        <v>144</v>
      </c>
      <c r="P1655" s="164" t="s">
        <v>30</v>
      </c>
      <c r="Q1655" s="53" t="s">
        <v>2741</v>
      </c>
      <c r="R1655" s="86" t="s">
        <v>39</v>
      </c>
      <c r="S1655" s="156"/>
      <c r="T1655" s="156"/>
      <c r="U1655" s="156"/>
      <c r="V1655" s="156"/>
      <c r="W1655" s="156"/>
      <c r="X1655" s="156"/>
      <c r="Y1655" s="156"/>
      <c r="Z1655" s="156"/>
      <c r="AA1655" s="156"/>
      <c r="AB1655" s="156"/>
      <c r="AC1655" s="156"/>
      <c r="AD1655" s="156"/>
      <c r="AE1655" s="156"/>
      <c r="AF1655" s="156"/>
      <c r="AG1655" s="5" t="str">
        <f t="shared" si="125"/>
        <v>Sp</v>
      </c>
      <c r="AH1655" s="5">
        <f t="shared" si="126"/>
        <v>7</v>
      </c>
      <c r="AI1655" s="5">
        <f t="shared" si="127"/>
        <v>13</v>
      </c>
      <c r="AJ1655" s="5" t="str">
        <f t="shared" si="128"/>
        <v/>
      </c>
      <c r="AK1655" s="5" t="str">
        <f t="shared" si="129"/>
        <v/>
      </c>
    </row>
    <row r="1656" spans="1:37">
      <c r="A1656" s="130">
        <v>1870</v>
      </c>
      <c r="B1656" s="134"/>
      <c r="C1656" s="71" t="s">
        <v>9642</v>
      </c>
      <c r="D1656" s="56" t="s">
        <v>146</v>
      </c>
      <c r="E1656" s="58" t="s">
        <v>281</v>
      </c>
      <c r="F1656" s="73" t="s">
        <v>9643</v>
      </c>
      <c r="G1656" s="73" t="s">
        <v>9644</v>
      </c>
      <c r="H1656" s="73" t="s">
        <v>9645</v>
      </c>
      <c r="I1656" s="73"/>
      <c r="J1656" s="73"/>
      <c r="K1656" s="76" t="s">
        <v>9646</v>
      </c>
      <c r="L1656" s="5" t="s">
        <v>350</v>
      </c>
      <c r="M1656" s="79">
        <v>22.9</v>
      </c>
      <c r="N1656" s="51">
        <v>42127</v>
      </c>
      <c r="O1656" s="5" t="s">
        <v>795</v>
      </c>
      <c r="P1656" s="82" t="s">
        <v>431</v>
      </c>
      <c r="Q1656" s="5" t="s">
        <v>4062</v>
      </c>
      <c r="R1656" s="5"/>
      <c r="S1656" s="83"/>
      <c r="T1656" s="83"/>
      <c r="U1656" s="83"/>
      <c r="V1656" s="83"/>
      <c r="W1656" s="83"/>
      <c r="X1656" s="83"/>
      <c r="Y1656" s="83"/>
      <c r="Z1656" s="83"/>
      <c r="AA1656" s="83"/>
      <c r="AB1656" s="83"/>
      <c r="AC1656" s="83"/>
      <c r="AD1656" s="83"/>
      <c r="AE1656" s="83"/>
      <c r="AF1656" s="83"/>
      <c r="AG1656" s="5" t="str">
        <f t="shared" si="125"/>
        <v>Sp</v>
      </c>
      <c r="AH1656" s="5">
        <f t="shared" si="126"/>
        <v>4</v>
      </c>
      <c r="AI1656" s="5">
        <f t="shared" si="127"/>
        <v>5</v>
      </c>
      <c r="AJ1656" s="5" t="str">
        <f t="shared" si="128"/>
        <v/>
      </c>
      <c r="AK1656" s="5" t="str">
        <f t="shared" si="129"/>
        <v/>
      </c>
    </row>
    <row r="1657" spans="1:37">
      <c r="A1657" s="130">
        <v>1871</v>
      </c>
      <c r="B1657" s="134"/>
      <c r="C1657" s="69" t="s">
        <v>9657</v>
      </c>
      <c r="D1657" s="6" t="s">
        <v>91</v>
      </c>
      <c r="E1657" s="7" t="s">
        <v>281</v>
      </c>
      <c r="F1657" s="73" t="s">
        <v>9648</v>
      </c>
      <c r="G1657" s="73" t="s">
        <v>9653</v>
      </c>
      <c r="H1657" s="73" t="s">
        <v>9654</v>
      </c>
      <c r="I1657" s="73" t="s">
        <v>9655</v>
      </c>
      <c r="J1657" s="73" t="s">
        <v>9656</v>
      </c>
      <c r="K1657" s="76" t="s">
        <v>9649</v>
      </c>
      <c r="L1657" s="155" t="s">
        <v>9650</v>
      </c>
      <c r="M1657" s="157">
        <v>14.4</v>
      </c>
      <c r="N1657" s="161">
        <v>42199</v>
      </c>
      <c r="O1657" s="164" t="s">
        <v>181</v>
      </c>
      <c r="P1657" s="86" t="s">
        <v>795</v>
      </c>
      <c r="Q1657" s="86" t="s">
        <v>86</v>
      </c>
      <c r="R1657" s="86" t="s">
        <v>9651</v>
      </c>
      <c r="S1657" s="156"/>
      <c r="T1657" s="156"/>
      <c r="U1657" s="156"/>
      <c r="V1657" s="156"/>
      <c r="W1657" s="156"/>
      <c r="X1657" s="156"/>
      <c r="Y1657" s="156"/>
      <c r="Z1657" s="156"/>
      <c r="AA1657" s="156"/>
      <c r="AB1657" s="156"/>
      <c r="AC1657" s="156"/>
      <c r="AD1657" s="156"/>
      <c r="AE1657" s="156"/>
      <c r="AF1657" s="156"/>
      <c r="AG1657" s="53" t="str">
        <f t="shared" si="125"/>
        <v>Sp</v>
      </c>
      <c r="AH1657" s="53">
        <f t="shared" si="126"/>
        <v>3</v>
      </c>
      <c r="AI1657" s="53">
        <f t="shared" si="127"/>
        <v>9</v>
      </c>
      <c r="AJ1657" s="53">
        <f t="shared" si="128"/>
        <v>16</v>
      </c>
      <c r="AK1657" s="53">
        <f t="shared" si="129"/>
        <v>18</v>
      </c>
    </row>
    <row r="1658" spans="1:37">
      <c r="A1658" s="120">
        <v>1872</v>
      </c>
      <c r="B1658" s="131"/>
      <c r="C1658" s="81" t="s">
        <v>9659</v>
      </c>
      <c r="D1658" s="74" t="s">
        <v>91</v>
      </c>
      <c r="E1658" s="75"/>
      <c r="F1658" s="73" t="s">
        <v>9660</v>
      </c>
      <c r="G1658" s="73" t="s">
        <v>9665</v>
      </c>
      <c r="H1658" s="73" t="s">
        <v>9661</v>
      </c>
      <c r="I1658" s="73" t="s">
        <v>9662</v>
      </c>
      <c r="J1658" s="73" t="s">
        <v>9663</v>
      </c>
      <c r="K1658" s="76" t="s">
        <v>9664</v>
      </c>
      <c r="L1658" s="82" t="s">
        <v>511</v>
      </c>
      <c r="M1658" s="128">
        <v>57.7</v>
      </c>
      <c r="N1658" s="51">
        <v>42213</v>
      </c>
      <c r="O1658" s="82" t="s">
        <v>315</v>
      </c>
      <c r="P1658" s="82" t="s">
        <v>36</v>
      </c>
      <c r="Q1658" s="5" t="s">
        <v>5509</v>
      </c>
      <c r="R1658" s="82" t="s">
        <v>86</v>
      </c>
      <c r="S1658" s="82" t="s">
        <v>30</v>
      </c>
      <c r="T1658" s="5" t="s">
        <v>38</v>
      </c>
      <c r="U1658" s="82" t="s">
        <v>106</v>
      </c>
      <c r="V1658" s="82" t="s">
        <v>67</v>
      </c>
      <c r="W1658" s="82" t="s">
        <v>69</v>
      </c>
      <c r="X1658" s="82" t="s">
        <v>76</v>
      </c>
      <c r="Y1658" s="83"/>
      <c r="Z1658" s="83"/>
      <c r="AA1658" s="83"/>
      <c r="AB1658" s="83"/>
      <c r="AC1658" s="83"/>
      <c r="AD1658" s="83"/>
      <c r="AE1658" s="83"/>
      <c r="AF1658" s="83"/>
      <c r="AG1658" s="5" t="str">
        <f t="shared" si="125"/>
        <v>Sp</v>
      </c>
      <c r="AH1658" s="5">
        <f t="shared" si="126"/>
        <v>2</v>
      </c>
      <c r="AI1658" s="5">
        <f t="shared" si="127"/>
        <v>3</v>
      </c>
      <c r="AJ1658" s="5">
        <f t="shared" si="128"/>
        <v>12</v>
      </c>
      <c r="AK1658" s="5">
        <f t="shared" si="129"/>
        <v>14</v>
      </c>
    </row>
    <row r="1659" spans="1:37">
      <c r="A1659" s="120">
        <v>1873</v>
      </c>
      <c r="B1659" s="83"/>
      <c r="C1659" s="82" t="s">
        <v>9666</v>
      </c>
      <c r="D1659" s="56" t="s">
        <v>91</v>
      </c>
      <c r="E1659" s="58"/>
      <c r="F1659" s="73" t="s">
        <v>9667</v>
      </c>
      <c r="G1659" s="73" t="s">
        <v>9668</v>
      </c>
      <c r="H1659" s="73" t="s">
        <v>9669</v>
      </c>
      <c r="I1659" s="73"/>
      <c r="J1659" s="73"/>
      <c r="K1659" s="88" t="s">
        <v>9670</v>
      </c>
      <c r="L1659" s="83" t="s">
        <v>9671</v>
      </c>
      <c r="M1659" s="83">
        <v>5</v>
      </c>
      <c r="N1659" s="51">
        <v>42215</v>
      </c>
      <c r="O1659" s="83" t="s">
        <v>187</v>
      </c>
      <c r="P1659" s="83" t="s">
        <v>76</v>
      </c>
      <c r="Q1659" s="83"/>
      <c r="R1659" s="83"/>
      <c r="S1659" s="83"/>
      <c r="T1659" s="83"/>
      <c r="U1659" s="83"/>
      <c r="V1659" s="83"/>
      <c r="W1659" s="83"/>
      <c r="X1659" s="83"/>
      <c r="Y1659" s="83"/>
      <c r="Z1659" s="83"/>
      <c r="AA1659" s="83"/>
      <c r="AB1659" s="83"/>
      <c r="AC1659" s="83"/>
      <c r="AD1659" s="83"/>
      <c r="AE1659" s="83"/>
      <c r="AF1659" s="83"/>
      <c r="AG1659" s="5">
        <f t="shared" si="125"/>
        <v>2</v>
      </c>
      <c r="AH1659" s="5">
        <f t="shared" si="126"/>
        <v>8</v>
      </c>
      <c r="AI1659" s="5">
        <f t="shared" si="127"/>
        <v>14</v>
      </c>
      <c r="AJ1659" s="5" t="str">
        <f t="shared" si="128"/>
        <v/>
      </c>
      <c r="AK1659" s="5" t="str">
        <f t="shared" si="129"/>
        <v/>
      </c>
    </row>
    <row r="1660" spans="1:37">
      <c r="A1660" s="120">
        <v>1874</v>
      </c>
      <c r="B1660" s="63"/>
      <c r="C1660" s="125" t="s">
        <v>9676</v>
      </c>
      <c r="D1660" s="6" t="s">
        <v>179</v>
      </c>
      <c r="E1660" s="58"/>
      <c r="F1660" s="73" t="s">
        <v>9677</v>
      </c>
      <c r="G1660" s="73" t="s">
        <v>9678</v>
      </c>
      <c r="H1660" s="73" t="s">
        <v>9679</v>
      </c>
      <c r="I1660" s="73" t="s">
        <v>9680</v>
      </c>
      <c r="J1660" s="73" t="s">
        <v>9681</v>
      </c>
      <c r="K1660" s="88" t="s">
        <v>9670</v>
      </c>
      <c r="L1660" s="82" t="s">
        <v>511</v>
      </c>
      <c r="M1660" s="128">
        <v>14.4</v>
      </c>
      <c r="N1660" s="162">
        <v>42386</v>
      </c>
      <c r="O1660" s="82" t="s">
        <v>86</v>
      </c>
      <c r="P1660" s="82" t="s">
        <v>344</v>
      </c>
      <c r="Q1660" s="82" t="s">
        <v>9682</v>
      </c>
      <c r="R1660" s="82" t="s">
        <v>52</v>
      </c>
      <c r="S1660" s="5" t="s">
        <v>5568</v>
      </c>
      <c r="T1660" s="83"/>
      <c r="U1660" s="83"/>
      <c r="V1660" s="83"/>
      <c r="W1660" s="83"/>
      <c r="X1660" s="83"/>
      <c r="Y1660" s="83"/>
      <c r="Z1660" s="83"/>
      <c r="AA1660" s="83"/>
      <c r="AB1660" s="83"/>
      <c r="AC1660" s="83"/>
      <c r="AD1660" s="83"/>
      <c r="AE1660" s="83"/>
      <c r="AF1660" s="83"/>
      <c r="AG1660" s="5" t="str">
        <f t="shared" si="125"/>
        <v>Sp</v>
      </c>
      <c r="AH1660" s="5">
        <f t="shared" si="126"/>
        <v>1</v>
      </c>
      <c r="AI1660" s="5">
        <f t="shared" si="127"/>
        <v>2</v>
      </c>
      <c r="AJ1660" s="5">
        <f t="shared" si="128"/>
        <v>5</v>
      </c>
      <c r="AK1660" s="5">
        <f t="shared" si="129"/>
        <v>9</v>
      </c>
    </row>
    <row r="1661" spans="1:37">
      <c r="A1661" s="120">
        <v>1875</v>
      </c>
      <c r="B1661" s="63"/>
      <c r="C1661" s="125" t="s">
        <v>9685</v>
      </c>
      <c r="D1661" s="6" t="s">
        <v>91</v>
      </c>
      <c r="E1661" s="143" t="s">
        <v>281</v>
      </c>
      <c r="F1661" s="73" t="s">
        <v>9686</v>
      </c>
      <c r="G1661" s="73" t="s">
        <v>9687</v>
      </c>
      <c r="H1661" s="73"/>
      <c r="I1661" s="73"/>
      <c r="J1661" s="73"/>
      <c r="K1661" s="76" t="s">
        <v>9688</v>
      </c>
      <c r="L1661" s="5" t="s">
        <v>350</v>
      </c>
      <c r="M1661" s="128">
        <v>18.3</v>
      </c>
      <c r="N1661" s="162">
        <v>42386</v>
      </c>
      <c r="O1661" s="5" t="s">
        <v>144</v>
      </c>
      <c r="P1661" s="83"/>
      <c r="Q1661" s="83"/>
      <c r="R1661" s="83"/>
      <c r="S1661" s="83"/>
      <c r="T1661" s="83"/>
      <c r="U1661" s="83"/>
      <c r="V1661" s="83"/>
      <c r="W1661" s="83"/>
      <c r="X1661" s="83"/>
      <c r="Y1661" s="83"/>
      <c r="Z1661" s="83"/>
      <c r="AA1661" s="83"/>
      <c r="AB1661" s="83"/>
      <c r="AC1661" s="83"/>
      <c r="AD1661" s="83"/>
      <c r="AE1661" s="83"/>
      <c r="AF1661" s="83"/>
      <c r="AG1661" s="5">
        <f t="shared" si="125"/>
        <v>3</v>
      </c>
      <c r="AH1661" s="5">
        <f t="shared" si="126"/>
        <v>11</v>
      </c>
      <c r="AI1661" s="5" t="str">
        <f t="shared" si="127"/>
        <v/>
      </c>
      <c r="AJ1661" s="5" t="str">
        <f t="shared" si="128"/>
        <v/>
      </c>
      <c r="AK1661" s="5" t="str">
        <f t="shared" si="129"/>
        <v/>
      </c>
    </row>
    <row r="1662" spans="1:37">
      <c r="A1662" s="133">
        <v>1876</v>
      </c>
      <c r="B1662" s="133"/>
      <c r="C1662" s="136" t="s">
        <v>9689</v>
      </c>
      <c r="D1662" s="6" t="s">
        <v>45</v>
      </c>
      <c r="E1662" s="58"/>
      <c r="F1662" s="73" t="s">
        <v>9690</v>
      </c>
      <c r="G1662" s="73" t="s">
        <v>9691</v>
      </c>
      <c r="H1662" s="73"/>
      <c r="I1662" s="73"/>
      <c r="J1662" s="73"/>
      <c r="K1662" s="76" t="s">
        <v>9696</v>
      </c>
      <c r="L1662" s="82" t="s">
        <v>3187</v>
      </c>
      <c r="M1662" s="128">
        <v>11.8</v>
      </c>
      <c r="N1662" s="162">
        <v>42464</v>
      </c>
      <c r="O1662" s="166" t="s">
        <v>1195</v>
      </c>
      <c r="P1662" s="166" t="s">
        <v>183</v>
      </c>
      <c r="Q1662" s="82" t="s">
        <v>49</v>
      </c>
      <c r="R1662" s="166" t="s">
        <v>9692</v>
      </c>
      <c r="S1662" s="166" t="s">
        <v>9693</v>
      </c>
      <c r="T1662" s="166" t="s">
        <v>559</v>
      </c>
      <c r="U1662" s="5" t="s">
        <v>638</v>
      </c>
      <c r="V1662" s="166" t="s">
        <v>52</v>
      </c>
      <c r="W1662" s="166" t="s">
        <v>69</v>
      </c>
      <c r="X1662" s="83"/>
      <c r="Y1662" s="83"/>
      <c r="Z1662" s="83"/>
      <c r="AA1662" s="83"/>
      <c r="AB1662" s="83"/>
      <c r="AC1662" s="83"/>
      <c r="AD1662" s="83"/>
      <c r="AE1662" s="83"/>
      <c r="AF1662" s="83"/>
      <c r="AG1662" s="5">
        <f t="shared" si="125"/>
        <v>2</v>
      </c>
      <c r="AH1662" s="5">
        <f t="shared" si="126"/>
        <v>11</v>
      </c>
      <c r="AI1662" s="5" t="str">
        <f t="shared" si="127"/>
        <v/>
      </c>
      <c r="AJ1662" s="5" t="str">
        <f t="shared" si="128"/>
        <v/>
      </c>
      <c r="AK1662" s="5" t="str">
        <f t="shared" si="129"/>
        <v/>
      </c>
    </row>
    <row r="1663" spans="1:37">
      <c r="A1663" s="82">
        <v>1877</v>
      </c>
      <c r="B1663" s="83"/>
      <c r="C1663" s="82" t="s">
        <v>9697</v>
      </c>
      <c r="D1663" s="56" t="s">
        <v>91</v>
      </c>
      <c r="E1663" s="58" t="s">
        <v>281</v>
      </c>
      <c r="F1663" s="73" t="s">
        <v>9698</v>
      </c>
      <c r="G1663" s="73" t="s">
        <v>9699</v>
      </c>
      <c r="H1663" s="73"/>
      <c r="I1663" s="73"/>
      <c r="J1663" s="73"/>
      <c r="K1663" s="76" t="s">
        <v>9700</v>
      </c>
      <c r="L1663" s="82" t="s">
        <v>232</v>
      </c>
      <c r="M1663" s="128">
        <v>6.3</v>
      </c>
      <c r="N1663" s="162">
        <v>36885</v>
      </c>
      <c r="O1663" s="82" t="s">
        <v>587</v>
      </c>
      <c r="P1663" s="82" t="s">
        <v>67</v>
      </c>
      <c r="Q1663" s="5" t="s">
        <v>1466</v>
      </c>
      <c r="R1663" s="83"/>
      <c r="S1663" s="83"/>
      <c r="T1663" s="83"/>
      <c r="U1663" s="83"/>
      <c r="V1663" s="83"/>
      <c r="W1663" s="83"/>
      <c r="X1663" s="83"/>
      <c r="Y1663" s="83"/>
      <c r="Z1663" s="83"/>
      <c r="AA1663" s="83"/>
      <c r="AB1663" s="83"/>
      <c r="AC1663" s="83"/>
      <c r="AD1663" s="83"/>
      <c r="AE1663" s="83"/>
      <c r="AF1663" s="83"/>
      <c r="AG1663" s="82" t="str">
        <f t="shared" si="125"/>
        <v>Sp</v>
      </c>
      <c r="AH1663" s="5">
        <f t="shared" si="126"/>
        <v>3</v>
      </c>
      <c r="AI1663" s="5" t="str">
        <f t="shared" si="127"/>
        <v/>
      </c>
      <c r="AJ1663" s="5" t="str">
        <f t="shared" si="128"/>
        <v/>
      </c>
      <c r="AK1663" s="5" t="str">
        <f t="shared" si="129"/>
        <v/>
      </c>
    </row>
    <row r="1664" spans="1:37">
      <c r="A1664" s="130">
        <v>1878</v>
      </c>
      <c r="B1664" s="130"/>
      <c r="C1664" s="130" t="s">
        <v>9701</v>
      </c>
      <c r="D1664" s="56" t="s">
        <v>91</v>
      </c>
      <c r="E1664" s="58"/>
      <c r="F1664" s="73" t="s">
        <v>9702</v>
      </c>
      <c r="G1664" s="73" t="s">
        <v>9703</v>
      </c>
      <c r="H1664" s="73"/>
      <c r="I1664" s="73"/>
      <c r="J1664" s="73"/>
      <c r="K1664" s="147" t="s">
        <v>9704</v>
      </c>
      <c r="L1664" s="151" t="s">
        <v>9671</v>
      </c>
      <c r="M1664" s="156">
        <v>4.0999999999999996</v>
      </c>
      <c r="N1664" s="161">
        <v>42591</v>
      </c>
      <c r="O1664" s="86" t="s">
        <v>36</v>
      </c>
      <c r="P1664" s="156"/>
      <c r="Q1664" s="156"/>
      <c r="R1664" s="156"/>
      <c r="S1664" s="156"/>
      <c r="T1664" s="156"/>
      <c r="U1664" s="156"/>
      <c r="V1664" s="156"/>
      <c r="W1664" s="156"/>
      <c r="X1664" s="156"/>
      <c r="Y1664" s="156"/>
      <c r="Z1664" s="156"/>
      <c r="AA1664" s="156"/>
      <c r="AB1664" s="156"/>
      <c r="AC1664" s="156"/>
      <c r="AD1664" s="156"/>
      <c r="AE1664" s="156"/>
      <c r="AF1664" s="156"/>
      <c r="AG1664" s="86">
        <f t="shared" si="125"/>
        <v>6</v>
      </c>
      <c r="AH1664" s="53">
        <f t="shared" si="126"/>
        <v>17</v>
      </c>
      <c r="AI1664" s="53" t="str">
        <f t="shared" si="127"/>
        <v/>
      </c>
      <c r="AJ1664" s="53" t="str">
        <f t="shared" si="128"/>
        <v/>
      </c>
      <c r="AK1664" s="53" t="str">
        <f t="shared" si="129"/>
        <v/>
      </c>
    </row>
    <row r="1665" spans="1:37">
      <c r="A1665" s="82">
        <v>1879</v>
      </c>
      <c r="B1665" s="83"/>
      <c r="C1665" s="130" t="s">
        <v>9705</v>
      </c>
      <c r="D1665" s="56" t="s">
        <v>251</v>
      </c>
      <c r="E1665" s="58"/>
      <c r="F1665" s="73" t="s">
        <v>9706</v>
      </c>
      <c r="G1665" s="73" t="s">
        <v>9707</v>
      </c>
      <c r="H1665" s="73" t="s">
        <v>9708</v>
      </c>
      <c r="I1665" s="73"/>
      <c r="J1665" s="73"/>
      <c r="K1665" s="76" t="s">
        <v>9709</v>
      </c>
      <c r="L1665" s="86" t="s">
        <v>9319</v>
      </c>
      <c r="M1665" s="157">
        <v>18.7</v>
      </c>
      <c r="N1665" s="61">
        <v>42810</v>
      </c>
      <c r="O1665" s="5" t="s">
        <v>205</v>
      </c>
      <c r="P1665" s="156"/>
      <c r="Q1665" s="156"/>
      <c r="R1665" s="156"/>
      <c r="S1665" s="156"/>
      <c r="T1665" s="156"/>
      <c r="U1665" s="156"/>
      <c r="V1665" s="156"/>
      <c r="W1665" s="156"/>
      <c r="X1665" s="156"/>
      <c r="Y1665" s="156"/>
      <c r="Z1665" s="156"/>
      <c r="AA1665" s="156"/>
      <c r="AB1665" s="156"/>
      <c r="AC1665" s="156"/>
      <c r="AD1665" s="156"/>
      <c r="AE1665" s="156"/>
      <c r="AF1665" s="156"/>
      <c r="AG1665" s="53" t="str">
        <f t="shared" si="125"/>
        <v>Sp</v>
      </c>
      <c r="AH1665" s="53">
        <f t="shared" si="126"/>
        <v>8</v>
      </c>
      <c r="AI1665" s="53">
        <f t="shared" si="127"/>
        <v>14</v>
      </c>
      <c r="AJ1665" s="53" t="str">
        <f t="shared" si="128"/>
        <v/>
      </c>
      <c r="AK1665" s="53" t="str">
        <f t="shared" si="129"/>
        <v/>
      </c>
    </row>
    <row r="1666" spans="1:37">
      <c r="A1666" s="82">
        <v>1880</v>
      </c>
      <c r="B1666" s="83"/>
      <c r="C1666" s="176" t="s">
        <v>9738</v>
      </c>
      <c r="D1666" s="56" t="s">
        <v>91</v>
      </c>
      <c r="E1666" s="58" t="s">
        <v>281</v>
      </c>
      <c r="F1666" s="73" t="s">
        <v>9710</v>
      </c>
      <c r="G1666" s="73" t="s">
        <v>9711</v>
      </c>
      <c r="H1666" s="73" t="s">
        <v>9712</v>
      </c>
      <c r="I1666" s="73" t="s">
        <v>9713</v>
      </c>
      <c r="J1666" s="73" t="s">
        <v>9714</v>
      </c>
      <c r="K1666" s="76" t="s">
        <v>9715</v>
      </c>
      <c r="L1666" s="82" t="s">
        <v>9650</v>
      </c>
      <c r="M1666" s="79">
        <v>15.2</v>
      </c>
      <c r="N1666" s="51">
        <v>42887</v>
      </c>
      <c r="O1666" s="5" t="s">
        <v>36</v>
      </c>
      <c r="P1666" s="82" t="s">
        <v>144</v>
      </c>
      <c r="Q1666" s="82" t="s">
        <v>186</v>
      </c>
      <c r="R1666" s="82" t="s">
        <v>9716</v>
      </c>
      <c r="S1666" s="82" t="s">
        <v>440</v>
      </c>
      <c r="T1666" s="82" t="s">
        <v>9651</v>
      </c>
      <c r="U1666" s="83"/>
      <c r="V1666" s="83"/>
      <c r="W1666" s="83"/>
      <c r="X1666" s="83"/>
      <c r="Y1666" s="83"/>
      <c r="Z1666" s="83"/>
      <c r="AA1666" s="83"/>
      <c r="AB1666" s="83"/>
      <c r="AC1666" s="83"/>
      <c r="AD1666" s="83"/>
      <c r="AE1666" s="83"/>
      <c r="AF1666" s="83"/>
      <c r="AG1666" s="5" t="str">
        <f t="shared" ref="AG1666:AG1694" si="130">IF(F1666="", "", IF(ISERROR(VALUE(MID(F1666,SEARCH(".jpg",F1666)-2, 2))), IF(MID(F1666,SEARCH(".jpg",F1666)-6, 6)="splash", "Sp", PROPER(MID(F1666, FIND("~",SUBSTITUTE(F1666,"_","~",LEN(F1666)-LEN(SUBSTITUTE(F1666,"_",""))))+1, LEN(F1666)-4-FIND("~",SUBSTITUTE(F1666,"_","~",LEN(F1666)-LEN(SUBSTITUTE(F1666,"_",""))))))), VALUE(MID(F1666,SEARCH(".jpg",F1666)-2, 2))))</f>
        <v>Sp</v>
      </c>
      <c r="AH1666" s="5">
        <f t="shared" ref="AH1666:AH1693" si="131">IF(G1666="", "", IF(ISERROR(VALUE(MID(G1666,SEARCH(".jpg",G1666)-2, 2))), IF(MID(G1666,SEARCH(".jpg",G1666)-6, 6)="splash", "Sp", PROPER(MID(G1666, FIND("~",SUBSTITUTE(G1666,"_","~",LEN(G1666)-LEN(SUBSTITUTE(G1666,"_",""))))+1, LEN(G1666)-4-FIND("~",SUBSTITUTE(G1666,"_","~",LEN(G1666)-LEN(SUBSTITUTE(G1666,"_",""))))))), VALUE(MID(G1666,SEARCH(".jpg",G1666)-2, 2))))</f>
        <v>1</v>
      </c>
      <c r="AI1666" s="5">
        <f t="shared" ref="AI1666:AI1694" si="132">IF(H1666="", "", IF(ISERROR(VALUE(MID(H1666,SEARCH(".jpg",H1666)-2, 2))), IF(MID(H1666,SEARCH(".jpg",H1666)-6, 6)="splash", "Sp", PROPER(MID(H1666, FIND("~",SUBSTITUTE(H1666,"_","~",LEN(H1666)-LEN(SUBSTITUTE(H1666,"_",""))))+1, LEN(H1666)-4-FIND("~",SUBSTITUTE(H1666,"_","~",LEN(H1666)-LEN(SUBSTITUTE(H1666,"_",""))))))), VALUE(MID(H1666,SEARCH(".jpg",H1666)-2, 2))))</f>
        <v>11</v>
      </c>
      <c r="AJ1666" s="5">
        <f t="shared" ref="AJ1666:AJ1694" si="133">IF(I1666="", "", IF(ISERROR(VALUE(MID(I1666,SEARCH(".jpg",I1666)-2, 2))), IF(MID(I1666,SEARCH(".jpg",I1666)-6, 6)="splash", "Sp", PROPER(MID(I1666, FIND("~",SUBSTITUTE(I1666,"_","~",LEN(I1666)-LEN(SUBSTITUTE(I1666,"_",""))))+1, LEN(I1666)-4-FIND("~",SUBSTITUTE(I1666,"_","~",LEN(I1666)-LEN(SUBSTITUTE(I1666,"_",""))))))), VALUE(MID(I1666,SEARCH(".jpg",I1666)-2, 2))))</f>
        <v>14</v>
      </c>
      <c r="AK1666" s="5">
        <f t="shared" ref="AK1666:AK1693" si="134">IF(J1666="", "", IF(ISERROR(VALUE(MID(J1666,SEARCH(".jpg",J1666)-2, 2))), IF(MID(J1666,SEARCH(".jpg",J1666)-6, 6)="splash", "Sp", PROPER(MID(J1666, FIND("~",SUBSTITUTE(J1666,"_","~",LEN(J1666)-LEN(SUBSTITUTE(J1666,"_",""))))+1, LEN(J1666)-4-FIND("~",SUBSTITUTE(J1666,"_","~",LEN(J1666)-LEN(SUBSTITUTE(J1666,"_",""))))))), VALUE(MID(J1666,SEARCH(".jpg",J1666)-2, 2))))</f>
        <v>18</v>
      </c>
    </row>
    <row r="1667" spans="1:37">
      <c r="A1667" s="131">
        <v>1881</v>
      </c>
      <c r="B1667" s="131"/>
      <c r="C1667" s="81" t="s">
        <v>9720</v>
      </c>
      <c r="D1667" s="129" t="s">
        <v>91</v>
      </c>
      <c r="E1667" s="75"/>
      <c r="F1667" s="73" t="s">
        <v>9721</v>
      </c>
      <c r="G1667" s="73" t="s">
        <v>9722</v>
      </c>
      <c r="H1667" s="73"/>
      <c r="I1667" s="73"/>
      <c r="J1667" s="73"/>
      <c r="K1667" s="76" t="s">
        <v>9723</v>
      </c>
      <c r="L1667" s="5" t="s">
        <v>3187</v>
      </c>
      <c r="M1667" s="128">
        <v>13.5</v>
      </c>
      <c r="N1667" s="51">
        <v>43180</v>
      </c>
      <c r="O1667" s="82" t="s">
        <v>115</v>
      </c>
      <c r="P1667" s="5" t="s">
        <v>105</v>
      </c>
      <c r="Q1667" s="5" t="s">
        <v>132</v>
      </c>
      <c r="R1667" s="5" t="s">
        <v>5509</v>
      </c>
      <c r="S1667" s="5" t="s">
        <v>86</v>
      </c>
      <c r="T1667" s="5" t="s">
        <v>30</v>
      </c>
      <c r="U1667" s="5" t="s">
        <v>9359</v>
      </c>
      <c r="V1667" s="166" t="s">
        <v>327</v>
      </c>
      <c r="W1667" s="83" t="s">
        <v>188</v>
      </c>
      <c r="X1667" s="5" t="s">
        <v>76</v>
      </c>
      <c r="Y1667" s="83"/>
      <c r="Z1667" s="83"/>
      <c r="AA1667" s="83"/>
      <c r="AB1667" s="83"/>
      <c r="AC1667" s="83"/>
      <c r="AD1667" s="83"/>
      <c r="AE1667" s="83"/>
      <c r="AF1667" s="83"/>
      <c r="AG1667" s="5">
        <f t="shared" si="130"/>
        <v>5</v>
      </c>
      <c r="AH1667" s="5">
        <f t="shared" si="131"/>
        <v>15</v>
      </c>
      <c r="AI1667" s="5" t="str">
        <f t="shared" si="132"/>
        <v/>
      </c>
      <c r="AJ1667" s="5" t="str">
        <f t="shared" si="133"/>
        <v/>
      </c>
      <c r="AK1667" s="5" t="str">
        <f t="shared" si="134"/>
        <v/>
      </c>
    </row>
    <row r="1668" spans="1:37">
      <c r="A1668" s="5">
        <v>1882</v>
      </c>
      <c r="B1668" s="5"/>
      <c r="C1668" s="82" t="s">
        <v>9724</v>
      </c>
      <c r="D1668" s="56" t="s">
        <v>27</v>
      </c>
      <c r="E1668" s="58"/>
      <c r="F1668" s="73" t="s">
        <v>9725</v>
      </c>
      <c r="G1668" s="73" t="s">
        <v>9726</v>
      </c>
      <c r="H1668" s="73" t="s">
        <v>9727</v>
      </c>
      <c r="I1668" s="73" t="s">
        <v>9728</v>
      </c>
      <c r="J1668" s="73"/>
      <c r="K1668" s="76" t="s">
        <v>9729</v>
      </c>
      <c r="L1668" s="46" t="s">
        <v>913</v>
      </c>
      <c r="M1668" s="79">
        <v>16.2</v>
      </c>
      <c r="N1668" s="51">
        <v>43628</v>
      </c>
      <c r="O1668" s="163" t="s">
        <v>673</v>
      </c>
      <c r="P1668" s="82" t="s">
        <v>86</v>
      </c>
      <c r="Q1668" s="163" t="s">
        <v>5560</v>
      </c>
      <c r="R1668" s="5" t="s">
        <v>308</v>
      </c>
      <c r="S1668" s="170" t="s">
        <v>9730</v>
      </c>
      <c r="T1668" s="163" t="s">
        <v>1262</v>
      </c>
      <c r="U1668" s="163" t="s">
        <v>67</v>
      </c>
      <c r="V1668" s="163" t="s">
        <v>39</v>
      </c>
      <c r="W1668" s="5" t="s">
        <v>635</v>
      </c>
      <c r="X1668" s="5"/>
      <c r="Y1668" s="5"/>
      <c r="Z1668" s="5"/>
      <c r="AA1668" s="5"/>
      <c r="AB1668" s="5"/>
      <c r="AC1668" s="5"/>
      <c r="AD1668" s="5"/>
      <c r="AE1668" s="5"/>
      <c r="AF1668" s="5"/>
      <c r="AG1668" s="5" t="str">
        <f t="shared" si="130"/>
        <v>Sp</v>
      </c>
      <c r="AH1668" s="5">
        <f t="shared" si="131"/>
        <v>6</v>
      </c>
      <c r="AI1668" s="5">
        <f t="shared" si="132"/>
        <v>17</v>
      </c>
      <c r="AJ1668" s="5">
        <f t="shared" si="133"/>
        <v>18</v>
      </c>
      <c r="AK1668" s="5" t="str">
        <f t="shared" si="134"/>
        <v/>
      </c>
    </row>
    <row r="1669" spans="1:37">
      <c r="A1669" s="5">
        <v>1883</v>
      </c>
      <c r="B1669" s="5"/>
      <c r="C1669" s="176" t="s">
        <v>9733</v>
      </c>
      <c r="D1669" s="137" t="s">
        <v>91</v>
      </c>
      <c r="E1669" s="58"/>
      <c r="F1669" s="73" t="s">
        <v>9734</v>
      </c>
      <c r="G1669" s="73" t="s">
        <v>9735</v>
      </c>
      <c r="H1669" s="73" t="s">
        <v>9736</v>
      </c>
      <c r="I1669" s="73"/>
      <c r="J1669" s="73"/>
      <c r="K1669" s="88" t="s">
        <v>9737</v>
      </c>
      <c r="L1669" s="177" t="s">
        <v>9531</v>
      </c>
      <c r="M1669" s="79">
        <v>14.2</v>
      </c>
      <c r="N1669" s="51">
        <v>43900</v>
      </c>
      <c r="O1669" s="163"/>
      <c r="P1669" s="82"/>
      <c r="Q1669" s="163"/>
      <c r="R1669" s="5"/>
      <c r="S1669" s="170"/>
      <c r="T1669" s="163"/>
      <c r="U1669" s="163"/>
      <c r="V1669" s="163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>
        <f t="shared" si="130"/>
        <v>2</v>
      </c>
      <c r="AH1669" s="5">
        <f t="shared" si="131"/>
        <v>5</v>
      </c>
      <c r="AI1669" s="5">
        <f t="shared" si="132"/>
        <v>13</v>
      </c>
      <c r="AJ1669" s="5" t="str">
        <f t="shared" si="133"/>
        <v/>
      </c>
      <c r="AK1669" s="5" t="str">
        <f t="shared" si="134"/>
        <v/>
      </c>
    </row>
    <row r="1670" spans="1:37">
      <c r="A1670" s="5">
        <v>1884</v>
      </c>
      <c r="B1670" s="5"/>
      <c r="C1670" s="176" t="s">
        <v>9739</v>
      </c>
      <c r="D1670" s="137" t="s">
        <v>251</v>
      </c>
      <c r="E1670" s="58"/>
      <c r="F1670" s="73" t="s">
        <v>9740</v>
      </c>
      <c r="G1670" s="73" t="s">
        <v>9741</v>
      </c>
      <c r="H1670" s="73" t="s">
        <v>9742</v>
      </c>
      <c r="I1670" s="73"/>
      <c r="J1670" s="73"/>
      <c r="K1670" s="88" t="s">
        <v>9743</v>
      </c>
      <c r="L1670" s="177" t="s">
        <v>9531</v>
      </c>
      <c r="M1670" s="79">
        <v>8</v>
      </c>
      <c r="N1670" s="51">
        <v>43903</v>
      </c>
      <c r="O1670" s="163"/>
      <c r="P1670" s="82"/>
      <c r="Q1670" s="163"/>
      <c r="R1670" s="5"/>
      <c r="S1670" s="170"/>
      <c r="T1670" s="163"/>
      <c r="U1670" s="163"/>
      <c r="V1670" s="163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 t="str">
        <f t="shared" si="130"/>
        <v>Sp</v>
      </c>
      <c r="AH1670" s="5">
        <f t="shared" si="131"/>
        <v>3</v>
      </c>
      <c r="AI1670" s="5">
        <f t="shared" si="132"/>
        <v>18</v>
      </c>
      <c r="AJ1670" s="5" t="str">
        <f t="shared" si="133"/>
        <v/>
      </c>
      <c r="AK1670" s="5" t="str">
        <f t="shared" si="134"/>
        <v/>
      </c>
    </row>
    <row r="1671" spans="1:37">
      <c r="A1671" s="5">
        <v>1885</v>
      </c>
      <c r="B1671" s="5"/>
      <c r="C1671" s="176" t="s">
        <v>9744</v>
      </c>
      <c r="D1671" s="137" t="s">
        <v>346</v>
      </c>
      <c r="E1671" s="58"/>
      <c r="F1671" s="73" t="s">
        <v>9745</v>
      </c>
      <c r="G1671" s="73" t="s">
        <v>9746</v>
      </c>
      <c r="H1671" s="73" t="s">
        <v>9747</v>
      </c>
      <c r="I1671" s="73"/>
      <c r="J1671" s="73"/>
      <c r="K1671" s="88" t="s">
        <v>9748</v>
      </c>
      <c r="L1671" s="177" t="s">
        <v>9531</v>
      </c>
      <c r="M1671" s="79">
        <v>9.3000000000000007</v>
      </c>
      <c r="N1671" s="51">
        <v>43903</v>
      </c>
      <c r="O1671" s="163"/>
      <c r="P1671" s="82"/>
      <c r="Q1671" s="163"/>
      <c r="R1671" s="5"/>
      <c r="S1671" s="170"/>
      <c r="T1671" s="163"/>
      <c r="U1671" s="163"/>
      <c r="V1671" s="163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>
        <f t="shared" si="130"/>
        <v>13</v>
      </c>
      <c r="AH1671" s="5">
        <f t="shared" si="131"/>
        <v>14</v>
      </c>
      <c r="AI1671" s="5">
        <f t="shared" si="132"/>
        <v>15</v>
      </c>
      <c r="AJ1671" s="5" t="str">
        <f t="shared" si="133"/>
        <v/>
      </c>
      <c r="AK1671" s="5" t="str">
        <f t="shared" si="134"/>
        <v/>
      </c>
    </row>
    <row r="1672" spans="1:37">
      <c r="A1672" s="5">
        <v>1886</v>
      </c>
      <c r="B1672" s="5"/>
      <c r="C1672" s="176" t="s">
        <v>9749</v>
      </c>
      <c r="D1672" s="137" t="s">
        <v>91</v>
      </c>
      <c r="E1672" s="58"/>
      <c r="F1672" s="73" t="s">
        <v>9750</v>
      </c>
      <c r="G1672" s="73" t="s">
        <v>9751</v>
      </c>
      <c r="H1672" s="73" t="s">
        <v>9752</v>
      </c>
      <c r="I1672" s="73"/>
      <c r="J1672" s="73"/>
      <c r="K1672" s="88" t="s">
        <v>9753</v>
      </c>
      <c r="L1672" s="177" t="s">
        <v>9531</v>
      </c>
      <c r="M1672" s="79">
        <v>10.9</v>
      </c>
      <c r="N1672" s="51">
        <v>43909</v>
      </c>
      <c r="O1672" s="163"/>
      <c r="P1672" s="82"/>
      <c r="Q1672" s="163"/>
      <c r="R1672" s="5"/>
      <c r="S1672" s="170"/>
      <c r="T1672" s="163"/>
      <c r="U1672" s="163"/>
      <c r="V1672" s="163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>
        <f t="shared" si="130"/>
        <v>3</v>
      </c>
      <c r="AH1672" s="5">
        <f t="shared" si="131"/>
        <v>11</v>
      </c>
      <c r="AI1672" s="5">
        <f t="shared" si="132"/>
        <v>14</v>
      </c>
      <c r="AJ1672" s="5" t="str">
        <f t="shared" si="133"/>
        <v/>
      </c>
      <c r="AK1672" s="5" t="str">
        <f t="shared" si="134"/>
        <v/>
      </c>
    </row>
    <row r="1673" spans="1:37">
      <c r="A1673" s="5">
        <v>1887</v>
      </c>
      <c r="B1673" s="5"/>
      <c r="C1673" s="176" t="s">
        <v>9754</v>
      </c>
      <c r="D1673" s="137" t="s">
        <v>9755</v>
      </c>
      <c r="E1673" s="58"/>
      <c r="F1673" s="73" t="s">
        <v>9757</v>
      </c>
      <c r="G1673" s="73" t="s">
        <v>9758</v>
      </c>
      <c r="H1673" s="73" t="s">
        <v>9759</v>
      </c>
      <c r="I1673" s="73"/>
      <c r="J1673" s="73"/>
      <c r="K1673" s="88" t="s">
        <v>9756</v>
      </c>
      <c r="L1673" s="177" t="s">
        <v>3308</v>
      </c>
      <c r="M1673" s="79">
        <v>10.6</v>
      </c>
      <c r="N1673" s="51">
        <v>43924</v>
      </c>
      <c r="O1673" s="163" t="s">
        <v>5509</v>
      </c>
      <c r="P1673" s="82" t="s">
        <v>67</v>
      </c>
      <c r="Q1673" s="163" t="s">
        <v>69</v>
      </c>
      <c r="R1673" s="5" t="s">
        <v>76</v>
      </c>
      <c r="S1673" s="170"/>
      <c r="T1673" s="163"/>
      <c r="U1673" s="163"/>
      <c r="V1673" s="163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>
        <f t="shared" si="130"/>
        <v>4</v>
      </c>
      <c r="AH1673" s="5">
        <f t="shared" si="131"/>
        <v>5</v>
      </c>
      <c r="AI1673" s="5">
        <f t="shared" si="132"/>
        <v>7</v>
      </c>
      <c r="AJ1673" s="5" t="str">
        <f t="shared" si="133"/>
        <v/>
      </c>
      <c r="AK1673" s="5" t="str">
        <f t="shared" si="134"/>
        <v/>
      </c>
    </row>
    <row r="1674" spans="1:37">
      <c r="A1674" s="5">
        <v>1888</v>
      </c>
      <c r="B1674" s="5"/>
      <c r="C1674" s="176" t="s">
        <v>9760</v>
      </c>
      <c r="D1674" s="137" t="s">
        <v>27</v>
      </c>
      <c r="E1674" s="143" t="s">
        <v>281</v>
      </c>
      <c r="F1674" s="73" t="s">
        <v>9767</v>
      </c>
      <c r="G1674" s="73" t="s">
        <v>9775</v>
      </c>
      <c r="H1674" s="73" t="s">
        <v>9776</v>
      </c>
      <c r="I1674" s="73" t="s">
        <v>9777</v>
      </c>
      <c r="J1674" s="73" t="s">
        <v>9778</v>
      </c>
      <c r="K1674" s="88" t="s">
        <v>9764</v>
      </c>
      <c r="L1674" s="177" t="s">
        <v>9650</v>
      </c>
      <c r="M1674" s="79">
        <v>18.8</v>
      </c>
      <c r="N1674" s="51">
        <v>43943</v>
      </c>
      <c r="O1674" s="163" t="s">
        <v>30</v>
      </c>
      <c r="P1674" s="82" t="s">
        <v>308</v>
      </c>
      <c r="Q1674" s="163" t="s">
        <v>67</v>
      </c>
      <c r="R1674" s="5" t="s">
        <v>39</v>
      </c>
      <c r="S1674" s="170" t="s">
        <v>4062</v>
      </c>
      <c r="T1674" s="163"/>
      <c r="U1674" s="163"/>
      <c r="V1674" s="163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 t="str">
        <f t="shared" si="130"/>
        <v>Sp</v>
      </c>
      <c r="AH1674" s="5">
        <f t="shared" si="131"/>
        <v>7</v>
      </c>
      <c r="AI1674" s="5">
        <f t="shared" si="132"/>
        <v>8</v>
      </c>
      <c r="AJ1674" s="5">
        <f t="shared" si="133"/>
        <v>10</v>
      </c>
      <c r="AK1674" s="5">
        <f t="shared" si="134"/>
        <v>18</v>
      </c>
    </row>
    <row r="1675" spans="1:37">
      <c r="A1675" s="5">
        <v>1889</v>
      </c>
      <c r="B1675" s="5"/>
      <c r="C1675" s="176" t="s">
        <v>9761</v>
      </c>
      <c r="D1675" s="137" t="s">
        <v>91</v>
      </c>
      <c r="E1675" s="143" t="s">
        <v>281</v>
      </c>
      <c r="F1675" s="73" t="s">
        <v>9768</v>
      </c>
      <c r="G1675" s="73" t="s">
        <v>9773</v>
      </c>
      <c r="H1675" s="73" t="s">
        <v>9772</v>
      </c>
      <c r="I1675" s="73" t="s">
        <v>9771</v>
      </c>
      <c r="J1675" s="73" t="s">
        <v>9770</v>
      </c>
      <c r="K1675" s="88" t="s">
        <v>9718</v>
      </c>
      <c r="L1675" s="177" t="s">
        <v>9650</v>
      </c>
      <c r="M1675" s="79">
        <v>23.8</v>
      </c>
      <c r="N1675" s="51">
        <v>43943</v>
      </c>
      <c r="O1675" s="163" t="s">
        <v>36</v>
      </c>
      <c r="P1675" s="82"/>
      <c r="Q1675" s="163"/>
      <c r="R1675" s="5"/>
      <c r="S1675" s="170"/>
      <c r="T1675" s="163"/>
      <c r="U1675" s="163"/>
      <c r="V1675" s="163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 t="str">
        <f t="shared" si="130"/>
        <v>Sp</v>
      </c>
      <c r="AH1675" s="5">
        <f t="shared" si="131"/>
        <v>6</v>
      </c>
      <c r="AI1675" s="5">
        <f t="shared" si="132"/>
        <v>11</v>
      </c>
      <c r="AJ1675" s="5">
        <f t="shared" si="133"/>
        <v>13</v>
      </c>
      <c r="AK1675" s="5">
        <f t="shared" si="134"/>
        <v>15</v>
      </c>
    </row>
    <row r="1676" spans="1:37">
      <c r="A1676" s="5">
        <v>1890</v>
      </c>
      <c r="B1676" s="5"/>
      <c r="C1676" s="176" t="s">
        <v>9762</v>
      </c>
      <c r="D1676" s="137" t="s">
        <v>91</v>
      </c>
      <c r="E1676" s="143" t="s">
        <v>281</v>
      </c>
      <c r="F1676" s="73" t="s">
        <v>9769</v>
      </c>
      <c r="G1676" s="73" t="s">
        <v>9774</v>
      </c>
      <c r="H1676" s="73" t="s">
        <v>9779</v>
      </c>
      <c r="I1676" s="73" t="s">
        <v>9780</v>
      </c>
      <c r="J1676" s="73" t="s">
        <v>9781</v>
      </c>
      <c r="K1676" s="88" t="s">
        <v>9765</v>
      </c>
      <c r="L1676" s="177" t="s">
        <v>9650</v>
      </c>
      <c r="M1676" s="79">
        <v>27</v>
      </c>
      <c r="N1676" s="51">
        <v>43943</v>
      </c>
      <c r="O1676" s="163" t="s">
        <v>36</v>
      </c>
      <c r="P1676" s="82" t="s">
        <v>284</v>
      </c>
      <c r="Q1676" s="163" t="s">
        <v>186</v>
      </c>
      <c r="R1676" s="5" t="s">
        <v>66</v>
      </c>
      <c r="S1676" s="170" t="s">
        <v>67</v>
      </c>
      <c r="T1676" s="163" t="s">
        <v>450</v>
      </c>
      <c r="U1676" s="163"/>
      <c r="V1676" s="163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 t="str">
        <f t="shared" si="130"/>
        <v>Sp</v>
      </c>
      <c r="AH1676" s="5">
        <f t="shared" si="131"/>
        <v>7</v>
      </c>
      <c r="AI1676" s="5">
        <f t="shared" si="132"/>
        <v>13</v>
      </c>
      <c r="AJ1676" s="5">
        <f t="shared" si="133"/>
        <v>16</v>
      </c>
      <c r="AK1676" s="5">
        <f t="shared" si="134"/>
        <v>17</v>
      </c>
    </row>
    <row r="1677" spans="1:37">
      <c r="A1677" s="5">
        <v>1891</v>
      </c>
      <c r="B1677" s="5"/>
      <c r="C1677" s="176" t="s">
        <v>9763</v>
      </c>
      <c r="D1677" s="137" t="s">
        <v>91</v>
      </c>
      <c r="E1677" s="58"/>
      <c r="F1677" s="73" t="s">
        <v>9783</v>
      </c>
      <c r="G1677" s="73" t="s">
        <v>9784</v>
      </c>
      <c r="H1677" s="73" t="s">
        <v>9785</v>
      </c>
      <c r="I1677" s="73" t="s">
        <v>9786</v>
      </c>
      <c r="J1677" s="73"/>
      <c r="K1677" s="88" t="s">
        <v>9766</v>
      </c>
      <c r="L1677" s="177" t="s">
        <v>3308</v>
      </c>
      <c r="M1677" s="79">
        <v>14.9</v>
      </c>
      <c r="N1677" s="51">
        <v>43943</v>
      </c>
      <c r="O1677" s="163" t="s">
        <v>417</v>
      </c>
      <c r="P1677" s="82" t="s">
        <v>38</v>
      </c>
      <c r="Q1677" s="163" t="s">
        <v>67</v>
      </c>
      <c r="R1677" s="5" t="s">
        <v>52</v>
      </c>
      <c r="S1677" s="170" t="s">
        <v>561</v>
      </c>
      <c r="T1677" s="163" t="s">
        <v>69</v>
      </c>
      <c r="U1677" s="163" t="s">
        <v>76</v>
      </c>
      <c r="V1677" s="163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 t="str">
        <f t="shared" si="130"/>
        <v>Sp</v>
      </c>
      <c r="AH1677" s="5">
        <f t="shared" si="131"/>
        <v>12</v>
      </c>
      <c r="AI1677" s="5">
        <f t="shared" si="132"/>
        <v>13</v>
      </c>
      <c r="AJ1677" s="5">
        <f t="shared" si="133"/>
        <v>17</v>
      </c>
      <c r="AK1677" s="5" t="str">
        <f t="shared" si="134"/>
        <v/>
      </c>
    </row>
    <row r="1678" spans="1:37">
      <c r="A1678" s="5">
        <v>1892</v>
      </c>
      <c r="B1678" s="5"/>
      <c r="C1678" s="176" t="s">
        <v>9787</v>
      </c>
      <c r="D1678" s="137" t="s">
        <v>9755</v>
      </c>
      <c r="E1678" s="58"/>
      <c r="F1678" s="73" t="s">
        <v>9790</v>
      </c>
      <c r="G1678" s="73" t="s">
        <v>9789</v>
      </c>
      <c r="H1678" s="73" t="s">
        <v>9788</v>
      </c>
      <c r="I1678" s="73"/>
      <c r="J1678" s="73"/>
      <c r="K1678" s="88" t="s">
        <v>9791</v>
      </c>
      <c r="L1678" s="177" t="s">
        <v>3308</v>
      </c>
      <c r="M1678" s="79">
        <v>8.6300000000000008</v>
      </c>
      <c r="N1678" s="51">
        <v>44222</v>
      </c>
      <c r="O1678" s="163" t="s">
        <v>48</v>
      </c>
      <c r="P1678" s="82" t="s">
        <v>105</v>
      </c>
      <c r="Q1678" s="163" t="s">
        <v>144</v>
      </c>
      <c r="R1678" s="5"/>
      <c r="S1678" s="170"/>
      <c r="T1678" s="163"/>
      <c r="U1678" s="163"/>
      <c r="V1678" s="163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 t="str">
        <f t="shared" si="130"/>
        <v>Sp</v>
      </c>
      <c r="AH1678" s="5">
        <f t="shared" si="131"/>
        <v>11</v>
      </c>
      <c r="AI1678" s="5">
        <f t="shared" si="132"/>
        <v>17</v>
      </c>
      <c r="AJ1678" s="5" t="str">
        <f t="shared" si="133"/>
        <v/>
      </c>
      <c r="AK1678" s="5" t="str">
        <f t="shared" si="134"/>
        <v/>
      </c>
    </row>
    <row r="1679" spans="1:37">
      <c r="A1679" s="5">
        <v>1893</v>
      </c>
      <c r="B1679" s="5"/>
      <c r="C1679" s="176" t="s">
        <v>9792</v>
      </c>
      <c r="D1679" s="137" t="s">
        <v>680</v>
      </c>
      <c r="E1679" s="58"/>
      <c r="F1679" s="73" t="s">
        <v>9793</v>
      </c>
      <c r="G1679" s="73" t="s">
        <v>9796</v>
      </c>
      <c r="H1679" s="73" t="s">
        <v>9795</v>
      </c>
      <c r="I1679" s="73" t="s">
        <v>9797</v>
      </c>
      <c r="J1679" s="73"/>
      <c r="K1679" s="88" t="s">
        <v>9794</v>
      </c>
      <c r="L1679" s="177" t="s">
        <v>3308</v>
      </c>
      <c r="M1679" s="79">
        <v>16.5</v>
      </c>
      <c r="N1679" s="51">
        <v>44260</v>
      </c>
      <c r="O1679" s="163" t="s">
        <v>48</v>
      </c>
      <c r="P1679" s="82" t="s">
        <v>105</v>
      </c>
      <c r="Q1679" s="163" t="s">
        <v>9798</v>
      </c>
      <c r="R1679" s="5" t="s">
        <v>86</v>
      </c>
      <c r="S1679" s="170" t="s">
        <v>297</v>
      </c>
      <c r="T1679" s="163" t="s">
        <v>856</v>
      </c>
      <c r="U1679" s="163" t="s">
        <v>9489</v>
      </c>
      <c r="V1679" s="163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 t="str">
        <f t="shared" si="130"/>
        <v>Sp</v>
      </c>
      <c r="AH1679" s="5">
        <f t="shared" si="131"/>
        <v>1</v>
      </c>
      <c r="AI1679" s="5">
        <f t="shared" si="132"/>
        <v>7</v>
      </c>
      <c r="AJ1679" s="5">
        <f t="shared" si="133"/>
        <v>11</v>
      </c>
      <c r="AK1679" s="5" t="str">
        <f t="shared" si="134"/>
        <v/>
      </c>
    </row>
    <row r="1680" spans="1:37">
      <c r="A1680" s="5">
        <v>1894</v>
      </c>
      <c r="B1680" s="5"/>
      <c r="C1680" s="176" t="s">
        <v>9800</v>
      </c>
      <c r="D1680" s="137" t="s">
        <v>32</v>
      </c>
      <c r="E1680" s="58"/>
      <c r="F1680" s="73" t="s">
        <v>9801</v>
      </c>
      <c r="G1680" s="73" t="s">
        <v>9802</v>
      </c>
      <c r="H1680" s="73" t="s">
        <v>9803</v>
      </c>
      <c r="I1680" s="73"/>
      <c r="J1680" s="73"/>
      <c r="K1680" s="88" t="s">
        <v>9804</v>
      </c>
      <c r="L1680" s="177" t="s">
        <v>3308</v>
      </c>
      <c r="M1680" s="79">
        <v>14.8</v>
      </c>
      <c r="N1680" s="51">
        <v>44341</v>
      </c>
      <c r="O1680" s="8" t="s">
        <v>105</v>
      </c>
      <c r="P1680" s="8" t="s">
        <v>86</v>
      </c>
      <c r="Q1680" s="23" t="s">
        <v>69</v>
      </c>
      <c r="R1680" s="23" t="s">
        <v>76</v>
      </c>
      <c r="S1680" s="170"/>
      <c r="T1680" s="163"/>
      <c r="U1680" s="163"/>
      <c r="V1680" s="163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 t="str">
        <f t="shared" si="130"/>
        <v>Sp</v>
      </c>
      <c r="AH1680" s="5">
        <f t="shared" si="131"/>
        <v>15</v>
      </c>
      <c r="AI1680" s="5">
        <f t="shared" si="132"/>
        <v>18</v>
      </c>
      <c r="AJ1680" s="5" t="str">
        <f t="shared" si="133"/>
        <v/>
      </c>
      <c r="AK1680" s="5" t="str">
        <f t="shared" si="134"/>
        <v/>
      </c>
    </row>
    <row r="1681" spans="1:37">
      <c r="A1681" s="5">
        <v>1895</v>
      </c>
      <c r="B1681" s="5"/>
      <c r="C1681" s="176" t="s">
        <v>9816</v>
      </c>
      <c r="D1681" s="137" t="s">
        <v>91</v>
      </c>
      <c r="E1681" s="58"/>
      <c r="F1681" s="73" t="s">
        <v>9817</v>
      </c>
      <c r="G1681" s="73" t="s">
        <v>9818</v>
      </c>
      <c r="H1681" s="73"/>
      <c r="I1681" s="73"/>
      <c r="J1681" s="73"/>
      <c r="K1681" s="88" t="s">
        <v>9819</v>
      </c>
      <c r="L1681" s="177" t="s">
        <v>3308</v>
      </c>
      <c r="M1681" s="79">
        <v>8.6</v>
      </c>
      <c r="N1681" s="51">
        <v>44523</v>
      </c>
      <c r="O1681" s="8" t="s">
        <v>105</v>
      </c>
      <c r="P1681" s="8" t="s">
        <v>69</v>
      </c>
      <c r="Q1681" s="23"/>
      <c r="R1681" s="23"/>
      <c r="S1681" s="170"/>
      <c r="T1681" s="163"/>
      <c r="U1681" s="163"/>
      <c r="V1681" s="163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>
        <f t="shared" si="130"/>
        <v>3</v>
      </c>
      <c r="AH1681" s="5">
        <f t="shared" si="131"/>
        <v>4</v>
      </c>
      <c r="AI1681" s="5" t="str">
        <f t="shared" si="132"/>
        <v/>
      </c>
      <c r="AJ1681" s="5" t="str">
        <f t="shared" si="133"/>
        <v/>
      </c>
      <c r="AK1681" s="5" t="str">
        <f t="shared" si="134"/>
        <v/>
      </c>
    </row>
    <row r="1682" spans="1:37">
      <c r="A1682" s="5">
        <v>1896</v>
      </c>
      <c r="B1682" s="5"/>
      <c r="C1682" s="176" t="s">
        <v>9822</v>
      </c>
      <c r="D1682" s="137" t="s">
        <v>234</v>
      </c>
      <c r="E1682" s="58"/>
      <c r="F1682" s="73" t="s">
        <v>9824</v>
      </c>
      <c r="G1682" s="73" t="s">
        <v>9823</v>
      </c>
      <c r="H1682" s="73" t="s">
        <v>9826</v>
      </c>
      <c r="I1682" s="73" t="s">
        <v>9825</v>
      </c>
      <c r="J1682" s="73"/>
      <c r="K1682" s="88" t="s">
        <v>9820</v>
      </c>
      <c r="L1682" s="177" t="s">
        <v>3308</v>
      </c>
      <c r="M1682" s="79">
        <v>28.6</v>
      </c>
      <c r="N1682" s="51">
        <v>44584</v>
      </c>
      <c r="O1682" s="8" t="s">
        <v>9821</v>
      </c>
      <c r="P1682" s="8" t="s">
        <v>105</v>
      </c>
      <c r="Q1682" s="23" t="s">
        <v>30</v>
      </c>
      <c r="R1682" s="23"/>
      <c r="S1682" s="170"/>
      <c r="T1682" s="163"/>
      <c r="U1682" s="163"/>
      <c r="V1682" s="163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>
        <f t="shared" si="130"/>
        <v>5</v>
      </c>
      <c r="AH1682" s="5">
        <f t="shared" si="131"/>
        <v>9</v>
      </c>
      <c r="AI1682" s="5">
        <f t="shared" si="132"/>
        <v>10</v>
      </c>
      <c r="AJ1682" s="5">
        <f t="shared" si="133"/>
        <v>16</v>
      </c>
      <c r="AK1682" s="5" t="str">
        <f t="shared" si="134"/>
        <v/>
      </c>
    </row>
    <row r="1683" spans="1:37">
      <c r="A1683" s="5">
        <v>1897</v>
      </c>
      <c r="B1683" s="5"/>
      <c r="C1683" s="176" t="s">
        <v>9828</v>
      </c>
      <c r="D1683" s="137" t="s">
        <v>251</v>
      </c>
      <c r="E1683" s="58"/>
      <c r="F1683" s="73" t="s">
        <v>9829</v>
      </c>
      <c r="G1683" s="73" t="s">
        <v>9830</v>
      </c>
      <c r="H1683" s="73" t="s">
        <v>9831</v>
      </c>
      <c r="I1683" s="73" t="s">
        <v>9832</v>
      </c>
      <c r="J1683" s="73"/>
      <c r="K1683" s="88" t="s">
        <v>9833</v>
      </c>
      <c r="L1683" s="177" t="s">
        <v>3308</v>
      </c>
      <c r="M1683" s="79">
        <v>25.3</v>
      </c>
      <c r="N1683" s="51">
        <v>44630</v>
      </c>
      <c r="O1683" s="8" t="s">
        <v>992</v>
      </c>
      <c r="P1683" s="8" t="s">
        <v>86</v>
      </c>
      <c r="Q1683" s="23" t="s">
        <v>1705</v>
      </c>
      <c r="R1683" s="23" t="s">
        <v>50</v>
      </c>
      <c r="S1683" s="170"/>
      <c r="T1683" s="163"/>
      <c r="U1683" s="163"/>
      <c r="V1683" s="163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 t="str">
        <f t="shared" si="130"/>
        <v>Sp</v>
      </c>
      <c r="AH1683" s="5" t="str">
        <f t="shared" si="131"/>
        <v>Map</v>
      </c>
      <c r="AI1683" s="5">
        <f t="shared" si="132"/>
        <v>11</v>
      </c>
      <c r="AJ1683" s="5">
        <f t="shared" si="133"/>
        <v>18</v>
      </c>
      <c r="AK1683" s="5" t="str">
        <f t="shared" si="134"/>
        <v/>
      </c>
    </row>
    <row r="1684" spans="1:37">
      <c r="A1684" s="5">
        <v>1898</v>
      </c>
      <c r="B1684" s="5"/>
      <c r="C1684" s="176" t="s">
        <v>9835</v>
      </c>
      <c r="D1684" s="137" t="s">
        <v>9755</v>
      </c>
      <c r="E1684" s="58"/>
      <c r="F1684" s="73" t="s">
        <v>9836</v>
      </c>
      <c r="G1684" s="73" t="s">
        <v>9837</v>
      </c>
      <c r="H1684" s="73"/>
      <c r="I1684" s="73"/>
      <c r="J1684" s="73"/>
      <c r="K1684" s="88" t="s">
        <v>9838</v>
      </c>
      <c r="L1684" s="177" t="s">
        <v>3308</v>
      </c>
      <c r="M1684" s="79">
        <v>18.600000000000001</v>
      </c>
      <c r="N1684" s="51">
        <v>44731</v>
      </c>
      <c r="O1684" s="8" t="s">
        <v>48</v>
      </c>
      <c r="P1684" s="8" t="s">
        <v>132</v>
      </c>
      <c r="Q1684" s="23" t="s">
        <v>86</v>
      </c>
      <c r="R1684" s="23" t="s">
        <v>9839</v>
      </c>
      <c r="S1684" s="170"/>
      <c r="T1684" s="163"/>
      <c r="U1684" s="163"/>
      <c r="V1684" s="163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>
        <f t="shared" si="130"/>
        <v>12</v>
      </c>
      <c r="AH1684" s="5">
        <f t="shared" si="131"/>
        <v>18</v>
      </c>
      <c r="AI1684" s="5" t="str">
        <f t="shared" si="132"/>
        <v/>
      </c>
      <c r="AJ1684" s="5" t="str">
        <f t="shared" si="133"/>
        <v/>
      </c>
      <c r="AK1684" s="5" t="str">
        <f t="shared" si="134"/>
        <v/>
      </c>
    </row>
    <row r="1685" spans="1:37">
      <c r="A1685" s="5">
        <v>1899</v>
      </c>
      <c r="B1685" s="5"/>
      <c r="C1685" s="176" t="s">
        <v>9844</v>
      </c>
      <c r="D1685" s="137" t="s">
        <v>909</v>
      </c>
      <c r="E1685" s="58"/>
      <c r="F1685" s="73" t="s">
        <v>9845</v>
      </c>
      <c r="G1685" s="73" t="s">
        <v>9846</v>
      </c>
      <c r="H1685" s="73" t="s">
        <v>9847</v>
      </c>
      <c r="I1685" s="73" t="s">
        <v>9848</v>
      </c>
      <c r="J1685" s="73" t="s">
        <v>9849</v>
      </c>
      <c r="K1685" s="88" t="s">
        <v>9850</v>
      </c>
      <c r="L1685" s="177" t="s">
        <v>3308</v>
      </c>
      <c r="M1685" s="79">
        <v>12.3</v>
      </c>
      <c r="N1685" s="51">
        <v>44776</v>
      </c>
      <c r="O1685" s="8" t="s">
        <v>731</v>
      </c>
      <c r="P1685" s="8" t="s">
        <v>9842</v>
      </c>
      <c r="Q1685" s="23" t="s">
        <v>88</v>
      </c>
      <c r="R1685" s="23"/>
      <c r="S1685" s="170"/>
      <c r="T1685" s="163"/>
      <c r="U1685" s="163"/>
      <c r="V1685" s="163"/>
      <c r="W1685" s="5"/>
      <c r="X1685" s="5"/>
      <c r="Y1685" s="5"/>
      <c r="Z1685" s="5"/>
      <c r="AA1685" s="5"/>
      <c r="AB1685" s="5"/>
      <c r="AC1685" s="5"/>
      <c r="AD1685" s="5"/>
      <c r="AE1685" s="5"/>
      <c r="AF1685" s="5"/>
      <c r="AG1685" s="5">
        <f t="shared" si="130"/>
        <v>1</v>
      </c>
      <c r="AH1685" s="5">
        <f t="shared" si="131"/>
        <v>4</v>
      </c>
      <c r="AI1685" s="5">
        <f t="shared" si="132"/>
        <v>12</v>
      </c>
      <c r="AJ1685" s="5">
        <f t="shared" si="133"/>
        <v>15</v>
      </c>
      <c r="AK1685" s="5">
        <f t="shared" si="134"/>
        <v>18</v>
      </c>
    </row>
    <row r="1686" spans="1:37">
      <c r="A1686" s="5">
        <v>1900</v>
      </c>
      <c r="B1686" s="5"/>
      <c r="C1686" s="176" t="s">
        <v>9851</v>
      </c>
      <c r="D1686" s="137" t="s">
        <v>91</v>
      </c>
      <c r="E1686" s="58" t="s">
        <v>281</v>
      </c>
      <c r="F1686" s="73" t="s">
        <v>9852</v>
      </c>
      <c r="G1686" s="73" t="s">
        <v>9853</v>
      </c>
      <c r="H1686" s="73" t="s">
        <v>9854</v>
      </c>
      <c r="I1686" s="73" t="s">
        <v>9855</v>
      </c>
      <c r="J1686" s="73"/>
      <c r="K1686" s="88" t="s">
        <v>9856</v>
      </c>
      <c r="L1686" s="177" t="s">
        <v>376</v>
      </c>
      <c r="M1686" s="79">
        <v>12.8</v>
      </c>
      <c r="N1686" s="51">
        <v>44757</v>
      </c>
      <c r="O1686" s="8" t="s">
        <v>36</v>
      </c>
      <c r="P1686" s="8" t="s">
        <v>284</v>
      </c>
      <c r="Q1686" s="23" t="s">
        <v>48</v>
      </c>
      <c r="R1686" s="23" t="s">
        <v>165</v>
      </c>
      <c r="S1686" s="170" t="s">
        <v>5509</v>
      </c>
      <c r="T1686" s="163" t="s">
        <v>81</v>
      </c>
      <c r="U1686" s="163" t="s">
        <v>158</v>
      </c>
      <c r="V1686" s="163" t="s">
        <v>186</v>
      </c>
      <c r="W1686" s="5" t="s">
        <v>308</v>
      </c>
      <c r="X1686" s="5" t="s">
        <v>59</v>
      </c>
      <c r="Y1686" s="5" t="s">
        <v>417</v>
      </c>
      <c r="Z1686" s="5" t="s">
        <v>38</v>
      </c>
      <c r="AA1686" s="5" t="s">
        <v>39</v>
      </c>
      <c r="AB1686" s="179" t="s">
        <v>561</v>
      </c>
      <c r="AC1686" s="179" t="s">
        <v>4019</v>
      </c>
      <c r="AD1686" s="179" t="s">
        <v>69</v>
      </c>
      <c r="AE1686" s="5"/>
      <c r="AF1686" s="5"/>
      <c r="AG1686" s="5">
        <f t="shared" si="130"/>
        <v>5</v>
      </c>
      <c r="AH1686" s="5">
        <f t="shared" si="131"/>
        <v>9</v>
      </c>
      <c r="AI1686" s="5">
        <f t="shared" si="132"/>
        <v>10</v>
      </c>
      <c r="AJ1686" s="5">
        <f t="shared" si="133"/>
        <v>12</v>
      </c>
      <c r="AK1686" s="5" t="str">
        <f t="shared" si="134"/>
        <v/>
      </c>
    </row>
    <row r="1687" spans="1:37">
      <c r="A1687" s="5">
        <v>1901</v>
      </c>
      <c r="B1687" s="5"/>
      <c r="C1687" s="176" t="s">
        <v>9857</v>
      </c>
      <c r="D1687" s="137" t="s">
        <v>346</v>
      </c>
      <c r="E1687" s="58"/>
      <c r="F1687" s="73" t="s">
        <v>9858</v>
      </c>
      <c r="G1687" s="73" t="s">
        <v>9859</v>
      </c>
      <c r="H1687" s="73" t="s">
        <v>9860</v>
      </c>
      <c r="I1687" s="73" t="s">
        <v>9861</v>
      </c>
      <c r="J1687" s="73"/>
      <c r="K1687" s="88" t="s">
        <v>9862</v>
      </c>
      <c r="L1687" s="177" t="s">
        <v>376</v>
      </c>
      <c r="M1687" s="79">
        <v>12.5</v>
      </c>
      <c r="N1687" s="51">
        <v>44963</v>
      </c>
      <c r="O1687" s="8" t="s">
        <v>48</v>
      </c>
      <c r="P1687" s="8" t="s">
        <v>181</v>
      </c>
      <c r="Q1687" s="23" t="s">
        <v>81</v>
      </c>
      <c r="R1687" s="23" t="s">
        <v>59</v>
      </c>
      <c r="S1687" s="170" t="s">
        <v>38</v>
      </c>
      <c r="T1687" s="163" t="s">
        <v>67</v>
      </c>
      <c r="U1687" s="163" t="s">
        <v>2969</v>
      </c>
      <c r="V1687" s="163" t="s">
        <v>70</v>
      </c>
      <c r="W1687" s="5" t="s">
        <v>161</v>
      </c>
      <c r="X1687" s="5" t="s">
        <v>76</v>
      </c>
      <c r="Y1687" s="5"/>
      <c r="Z1687" s="5"/>
      <c r="AA1687" s="5"/>
      <c r="AB1687" s="179"/>
      <c r="AC1687" s="179"/>
      <c r="AD1687" s="179"/>
      <c r="AE1687" s="5"/>
      <c r="AF1687" s="5"/>
      <c r="AG1687" s="5">
        <f t="shared" si="130"/>
        <v>2</v>
      </c>
      <c r="AH1687" s="5">
        <f t="shared" si="131"/>
        <v>4</v>
      </c>
      <c r="AI1687" s="5">
        <f t="shared" si="132"/>
        <v>6</v>
      </c>
      <c r="AJ1687" s="5">
        <f t="shared" si="133"/>
        <v>15</v>
      </c>
      <c r="AK1687" s="5" t="str">
        <f t="shared" si="134"/>
        <v/>
      </c>
    </row>
    <row r="1688" spans="1:37">
      <c r="A1688" s="5">
        <v>1902</v>
      </c>
      <c r="B1688" s="5"/>
      <c r="C1688" s="176" t="s">
        <v>9863</v>
      </c>
      <c r="D1688" s="137" t="s">
        <v>45</v>
      </c>
      <c r="E1688" s="58"/>
      <c r="F1688" s="73" t="s">
        <v>9867</v>
      </c>
      <c r="G1688" s="73" t="s">
        <v>9868</v>
      </c>
      <c r="H1688" s="73" t="s">
        <v>9869</v>
      </c>
      <c r="I1688" s="73" t="s">
        <v>9870</v>
      </c>
      <c r="J1688" s="73" t="s">
        <v>9871</v>
      </c>
      <c r="K1688" s="88" t="s">
        <v>9864</v>
      </c>
      <c r="L1688" s="177" t="s">
        <v>3308</v>
      </c>
      <c r="M1688" s="79">
        <v>28.9</v>
      </c>
      <c r="N1688" s="51">
        <v>45025</v>
      </c>
      <c r="O1688" s="8" t="s">
        <v>9865</v>
      </c>
      <c r="P1688" s="8"/>
      <c r="Q1688" s="23"/>
      <c r="R1688" s="23"/>
      <c r="S1688" s="170"/>
      <c r="T1688" s="163"/>
      <c r="U1688" s="163"/>
      <c r="V1688" s="163"/>
      <c r="W1688" s="5"/>
      <c r="X1688" s="5"/>
      <c r="Y1688" s="5"/>
      <c r="Z1688" s="5"/>
      <c r="AA1688" s="5"/>
      <c r="AB1688" s="179"/>
      <c r="AC1688" s="179"/>
      <c r="AD1688" s="179"/>
      <c r="AE1688" s="5"/>
      <c r="AF1688" s="5"/>
      <c r="AG1688" s="5" t="str">
        <f t="shared" si="130"/>
        <v>Sp</v>
      </c>
      <c r="AH1688" s="5">
        <f t="shared" si="131"/>
        <v>1</v>
      </c>
      <c r="AI1688" s="5">
        <f t="shared" si="132"/>
        <v>2</v>
      </c>
      <c r="AJ1688" s="5">
        <f t="shared" si="133"/>
        <v>10</v>
      </c>
      <c r="AK1688" s="5">
        <f t="shared" si="134"/>
        <v>13</v>
      </c>
    </row>
    <row r="1689" spans="1:37">
      <c r="A1689" s="5">
        <v>1903</v>
      </c>
      <c r="B1689" s="5"/>
      <c r="C1689" s="176" t="s">
        <v>9881</v>
      </c>
      <c r="D1689" s="137" t="s">
        <v>91</v>
      </c>
      <c r="E1689" s="58"/>
      <c r="F1689" s="73" t="s">
        <v>9884</v>
      </c>
      <c r="G1689" s="73" t="s">
        <v>9883</v>
      </c>
      <c r="H1689" s="73" t="s">
        <v>9885</v>
      </c>
      <c r="I1689" s="73"/>
      <c r="J1689" s="73"/>
      <c r="K1689" s="88" t="s">
        <v>9886</v>
      </c>
      <c r="L1689" s="177" t="s">
        <v>9882</v>
      </c>
      <c r="M1689" s="79">
        <v>5.37</v>
      </c>
      <c r="N1689" s="51">
        <v>45055</v>
      </c>
      <c r="O1689" s="8" t="s">
        <v>86</v>
      </c>
      <c r="P1689" s="8" t="s">
        <v>635</v>
      </c>
      <c r="Q1689" s="23"/>
      <c r="R1689" s="23"/>
      <c r="S1689" s="170"/>
      <c r="T1689" s="163"/>
      <c r="U1689" s="163"/>
      <c r="V1689" s="163"/>
      <c r="W1689" s="5"/>
      <c r="X1689" s="5"/>
      <c r="Y1689" s="5"/>
      <c r="Z1689" s="5"/>
      <c r="AA1689" s="5"/>
      <c r="AB1689" s="179"/>
      <c r="AC1689" s="179"/>
      <c r="AD1689" s="179"/>
      <c r="AE1689" s="5"/>
      <c r="AF1689" s="5"/>
      <c r="AG1689" s="5" t="str">
        <f t="shared" si="130"/>
        <v>Sp</v>
      </c>
      <c r="AH1689" s="5">
        <f t="shared" si="131"/>
        <v>11</v>
      </c>
      <c r="AI1689" s="5">
        <f t="shared" si="132"/>
        <v>13</v>
      </c>
      <c r="AJ1689" s="5" t="str">
        <f t="shared" si="133"/>
        <v/>
      </c>
      <c r="AK1689" s="5" t="str">
        <f t="shared" si="134"/>
        <v/>
      </c>
    </row>
    <row r="1690" spans="1:37">
      <c r="A1690" s="5">
        <v>1904</v>
      </c>
      <c r="B1690" s="5"/>
      <c r="C1690" s="176" t="s">
        <v>9872</v>
      </c>
      <c r="D1690" s="137" t="s">
        <v>234</v>
      </c>
      <c r="E1690" s="58"/>
      <c r="F1690" s="73" t="s">
        <v>9876</v>
      </c>
      <c r="G1690" s="73" t="s">
        <v>9874</v>
      </c>
      <c r="H1690" s="73" t="s">
        <v>9875</v>
      </c>
      <c r="I1690" s="73" t="s">
        <v>9877</v>
      </c>
      <c r="J1690" s="73" t="s">
        <v>9878</v>
      </c>
      <c r="K1690" s="88" t="s">
        <v>9873</v>
      </c>
      <c r="L1690" s="177" t="s">
        <v>3308</v>
      </c>
      <c r="M1690" s="79">
        <v>38.1</v>
      </c>
      <c r="N1690" s="51">
        <v>45058</v>
      </c>
      <c r="O1690" s="8" t="s">
        <v>9880</v>
      </c>
      <c r="P1690" s="8"/>
      <c r="Q1690" s="23"/>
      <c r="R1690" s="23"/>
      <c r="S1690" s="170"/>
      <c r="T1690" s="163"/>
      <c r="U1690" s="163"/>
      <c r="V1690" s="163"/>
      <c r="W1690" s="5"/>
      <c r="X1690" s="5"/>
      <c r="Y1690" s="5"/>
      <c r="Z1690" s="5"/>
      <c r="AA1690" s="5"/>
      <c r="AB1690" s="179"/>
      <c r="AC1690" s="179"/>
      <c r="AD1690" s="179"/>
      <c r="AE1690" s="5"/>
      <c r="AF1690" s="5"/>
      <c r="AG1690" s="5" t="str">
        <f t="shared" si="130"/>
        <v>Sp</v>
      </c>
      <c r="AH1690" s="5">
        <f t="shared" si="131"/>
        <v>1</v>
      </c>
      <c r="AI1690" s="5">
        <f t="shared" si="132"/>
        <v>9</v>
      </c>
      <c r="AJ1690" s="5">
        <f t="shared" si="133"/>
        <v>15</v>
      </c>
      <c r="AK1690" s="5">
        <f t="shared" si="134"/>
        <v>17</v>
      </c>
    </row>
    <row r="1691" spans="1:37">
      <c r="A1691" s="5">
        <v>1905</v>
      </c>
      <c r="B1691" s="5"/>
      <c r="C1691" s="176" t="s">
        <v>911</v>
      </c>
      <c r="D1691" s="137" t="s">
        <v>91</v>
      </c>
      <c r="E1691" s="58"/>
      <c r="F1691" s="73" t="s">
        <v>9890</v>
      </c>
      <c r="G1691" s="73" t="s">
        <v>9902</v>
      </c>
      <c r="H1691" s="73" t="s">
        <v>9891</v>
      </c>
      <c r="I1691" s="73" t="s">
        <v>9892</v>
      </c>
      <c r="J1691" s="73" t="s">
        <v>9903</v>
      </c>
      <c r="K1691" s="88" t="s">
        <v>9893</v>
      </c>
      <c r="L1691" s="46" t="s">
        <v>913</v>
      </c>
      <c r="M1691" s="79">
        <v>12.1</v>
      </c>
      <c r="N1691" s="51">
        <v>37406</v>
      </c>
      <c r="O1691" s="8" t="s">
        <v>52</v>
      </c>
      <c r="P1691" s="8" t="s">
        <v>111</v>
      </c>
      <c r="Q1691" s="23" t="s">
        <v>40</v>
      </c>
      <c r="R1691" s="8"/>
      <c r="S1691" s="8"/>
      <c r="T1691" s="5"/>
      <c r="U1691" s="8"/>
      <c r="V1691" s="5"/>
      <c r="W1691" s="8"/>
      <c r="X1691" s="23"/>
      <c r="Y1691" s="5"/>
      <c r="Z1691" s="5"/>
      <c r="AA1691" s="5"/>
      <c r="AB1691" s="179"/>
      <c r="AC1691" s="179"/>
      <c r="AD1691" s="179"/>
      <c r="AE1691" s="5"/>
      <c r="AF1691" s="5"/>
      <c r="AG1691" s="5" t="str">
        <f t="shared" si="130"/>
        <v>Sp</v>
      </c>
      <c r="AH1691" s="5">
        <f t="shared" si="131"/>
        <v>3</v>
      </c>
      <c r="AI1691" s="5">
        <f t="shared" si="132"/>
        <v>4</v>
      </c>
      <c r="AJ1691" s="5">
        <f t="shared" si="133"/>
        <v>5</v>
      </c>
      <c r="AK1691" s="5">
        <f t="shared" si="134"/>
        <v>14</v>
      </c>
    </row>
    <row r="1692" spans="1:37">
      <c r="A1692" s="5">
        <v>1906</v>
      </c>
      <c r="B1692" s="5"/>
      <c r="C1692" s="176" t="s">
        <v>9894</v>
      </c>
      <c r="D1692" s="137" t="s">
        <v>9755</v>
      </c>
      <c r="E1692" s="58"/>
      <c r="F1692" s="73" t="s">
        <v>9899</v>
      </c>
      <c r="G1692" s="73" t="s">
        <v>9895</v>
      </c>
      <c r="H1692" s="73" t="s">
        <v>9896</v>
      </c>
      <c r="I1692" s="73" t="s">
        <v>9897</v>
      </c>
      <c r="J1692" s="73" t="s">
        <v>9898</v>
      </c>
      <c r="K1692" s="88" t="s">
        <v>9904</v>
      </c>
      <c r="L1692" s="46" t="s">
        <v>3308</v>
      </c>
      <c r="M1692" s="79">
        <v>14.2</v>
      </c>
      <c r="N1692" s="51">
        <v>45146</v>
      </c>
      <c r="O1692" s="8" t="s">
        <v>9900</v>
      </c>
      <c r="P1692" s="8"/>
      <c r="Q1692" s="23"/>
      <c r="R1692" s="8"/>
      <c r="S1692" s="8"/>
      <c r="T1692" s="5"/>
      <c r="U1692" s="8"/>
      <c r="V1692" s="5"/>
      <c r="W1692" s="8"/>
      <c r="X1692" s="23"/>
      <c r="Y1692" s="5"/>
      <c r="Z1692" s="5"/>
      <c r="AA1692" s="5"/>
      <c r="AB1692" s="179"/>
      <c r="AC1692" s="179"/>
      <c r="AD1692" s="179"/>
      <c r="AE1692" s="5"/>
      <c r="AF1692" s="5"/>
      <c r="AG1692" s="5" t="str">
        <f t="shared" si="130"/>
        <v>Sp</v>
      </c>
      <c r="AH1692" s="5">
        <f t="shared" si="131"/>
        <v>1</v>
      </c>
      <c r="AI1692" s="5">
        <f t="shared" si="132"/>
        <v>6</v>
      </c>
      <c r="AJ1692" s="5">
        <f t="shared" si="133"/>
        <v>9</v>
      </c>
      <c r="AK1692" s="5">
        <f t="shared" si="134"/>
        <v>18</v>
      </c>
    </row>
    <row r="1693" spans="1:37">
      <c r="A1693" s="5">
        <v>1907</v>
      </c>
      <c r="B1693" s="5"/>
      <c r="C1693" s="176" t="s">
        <v>9934</v>
      </c>
      <c r="D1693" s="137" t="s">
        <v>91</v>
      </c>
      <c r="E1693" s="58"/>
      <c r="F1693" s="73" t="s">
        <v>9937</v>
      </c>
      <c r="G1693" s="73" t="s">
        <v>9938</v>
      </c>
      <c r="H1693" s="73" t="s">
        <v>9939</v>
      </c>
      <c r="I1693" s="73" t="s">
        <v>9940</v>
      </c>
      <c r="J1693" s="73"/>
      <c r="K1693" s="88" t="s">
        <v>9935</v>
      </c>
      <c r="L1693" s="46" t="s">
        <v>376</v>
      </c>
      <c r="M1693" s="79">
        <v>12</v>
      </c>
      <c r="N1693" s="51">
        <v>45159</v>
      </c>
      <c r="O1693" s="8" t="s">
        <v>181</v>
      </c>
      <c r="P1693" s="8" t="s">
        <v>5509</v>
      </c>
      <c r="Q1693" s="23" t="s">
        <v>169</v>
      </c>
      <c r="R1693" s="8" t="s">
        <v>286</v>
      </c>
      <c r="S1693" s="8" t="s">
        <v>5257</v>
      </c>
      <c r="T1693" s="5" t="s">
        <v>856</v>
      </c>
      <c r="U1693" s="8" t="s">
        <v>159</v>
      </c>
      <c r="V1693" s="5" t="s">
        <v>50</v>
      </c>
      <c r="W1693" s="8" t="s">
        <v>39</v>
      </c>
      <c r="X1693" s="23" t="s">
        <v>40</v>
      </c>
      <c r="Y1693" s="5" t="s">
        <v>69</v>
      </c>
      <c r="Z1693" s="5"/>
      <c r="AA1693" s="5"/>
      <c r="AB1693" s="179"/>
      <c r="AC1693" s="179"/>
      <c r="AD1693" s="179"/>
      <c r="AE1693" s="5"/>
      <c r="AF1693" s="5"/>
      <c r="AG1693" s="5">
        <f t="shared" si="130"/>
        <v>4</v>
      </c>
      <c r="AH1693" s="5">
        <f t="shared" si="131"/>
        <v>11</v>
      </c>
      <c r="AI1693" s="5">
        <f t="shared" si="132"/>
        <v>16</v>
      </c>
      <c r="AJ1693" s="5">
        <f t="shared" si="133"/>
        <v>18</v>
      </c>
      <c r="AK1693" s="5" t="str">
        <f t="shared" si="134"/>
        <v/>
      </c>
    </row>
    <row r="1694" spans="1:37">
      <c r="A1694" s="5">
        <v>1908</v>
      </c>
      <c r="B1694" s="5"/>
      <c r="C1694" s="176" t="s">
        <v>9941</v>
      </c>
      <c r="D1694" s="137" t="s">
        <v>346</v>
      </c>
      <c r="E1694" s="58" t="s">
        <v>281</v>
      </c>
      <c r="F1694" s="73" t="s">
        <v>9942</v>
      </c>
      <c r="G1694" s="73" t="s">
        <v>9943</v>
      </c>
      <c r="H1694" s="73" t="s">
        <v>9944</v>
      </c>
      <c r="I1694" s="73" t="s">
        <v>9945</v>
      </c>
      <c r="J1694" s="73"/>
      <c r="K1694" s="88" t="s">
        <v>9957</v>
      </c>
      <c r="L1694" s="46" t="s">
        <v>376</v>
      </c>
      <c r="M1694" s="79">
        <v>12.4</v>
      </c>
      <c r="N1694" s="51">
        <v>45173</v>
      </c>
      <c r="O1694" s="8" t="s">
        <v>36</v>
      </c>
      <c r="P1694" s="8" t="s">
        <v>284</v>
      </c>
      <c r="Q1694" s="23" t="s">
        <v>181</v>
      </c>
      <c r="R1694" s="8" t="s">
        <v>144</v>
      </c>
      <c r="S1694" s="8" t="s">
        <v>5509</v>
      </c>
      <c r="T1694" s="5" t="s">
        <v>158</v>
      </c>
      <c r="U1694" s="8" t="s">
        <v>186</v>
      </c>
      <c r="V1694" s="5" t="s">
        <v>38</v>
      </c>
      <c r="W1694" s="8" t="s">
        <v>39</v>
      </c>
      <c r="X1694" s="23" t="s">
        <v>290</v>
      </c>
      <c r="Y1694" s="5" t="s">
        <v>172</v>
      </c>
      <c r="Z1694" s="5" t="s">
        <v>69</v>
      </c>
      <c r="AA1694" s="5" t="s">
        <v>2339</v>
      </c>
      <c r="AB1694" s="179" t="s">
        <v>83</v>
      </c>
      <c r="AC1694" s="179"/>
      <c r="AD1694" s="179"/>
      <c r="AE1694" s="5"/>
      <c r="AF1694" s="5"/>
      <c r="AG1694" s="5">
        <f t="shared" ref="AG1694:AG1695" si="135">IF(F1694="", "", IF(ISERROR(VALUE(MID(F1694,SEARCH(".jpg",F1694)-2, 2))), IF(MID(F1694,SEARCH(".jpg",F1694)-6, 6)="splash", "Sp", PROPER(MID(F1694, FIND("~",SUBSTITUTE(F1694,"_","~",LEN(F1694)-LEN(SUBSTITUTE(F1694,"_",""))))+1, LEN(F1694)-4-FIND("~",SUBSTITUTE(F1694,"_","~",LEN(F1694)-LEN(SUBSTITUTE(F1694,"_",""))))))), VALUE(MID(F1694,SEARCH(".jpg",F1694)-2, 2))))</f>
        <v>7</v>
      </c>
      <c r="AH1694" s="5">
        <f t="shared" ref="AH1694:AH1695" si="136">IF(G1694="", "", IF(ISERROR(VALUE(MID(G1694,SEARCH(".jpg",G1694)-2, 2))), IF(MID(G1694,SEARCH(".jpg",G1694)-6, 6)="splash", "Sp", PROPER(MID(G1694, FIND("~",SUBSTITUTE(G1694,"_","~",LEN(G1694)-LEN(SUBSTITUTE(G1694,"_",""))))+1, LEN(G1694)-4-FIND("~",SUBSTITUTE(G1694,"_","~",LEN(G1694)-LEN(SUBSTITUTE(G1694,"_",""))))))), VALUE(MID(G1694,SEARCH(".jpg",G1694)-2, 2))))</f>
        <v>13</v>
      </c>
      <c r="AI1694" s="5">
        <f t="shared" ref="AI1694:AI1695" si="137">IF(H1694="", "", IF(ISERROR(VALUE(MID(H1694,SEARCH(".jpg",H1694)-2, 2))), IF(MID(H1694,SEARCH(".jpg",H1694)-6, 6)="splash", "Sp", PROPER(MID(H1694, FIND("~",SUBSTITUTE(H1694,"_","~",LEN(H1694)-LEN(SUBSTITUTE(H1694,"_",""))))+1, LEN(H1694)-4-FIND("~",SUBSTITUTE(H1694,"_","~",LEN(H1694)-LEN(SUBSTITUTE(H1694,"_",""))))))), VALUE(MID(H1694,SEARCH(".jpg",H1694)-2, 2))))</f>
        <v>14</v>
      </c>
      <c r="AJ1694" s="5">
        <f t="shared" ref="AJ1694:AJ1695" si="138">IF(I1694="", "", IF(ISERROR(VALUE(MID(I1694,SEARCH(".jpg",I1694)-2, 2))), IF(MID(I1694,SEARCH(".jpg",I1694)-6, 6)="splash", "Sp", PROPER(MID(I1694, FIND("~",SUBSTITUTE(I1694,"_","~",LEN(I1694)-LEN(SUBSTITUTE(I1694,"_",""))))+1, LEN(I1694)-4-FIND("~",SUBSTITUTE(I1694,"_","~",LEN(I1694)-LEN(SUBSTITUTE(I1694,"_",""))))))), VALUE(MID(I1694,SEARCH(".jpg",I1694)-2, 2))))</f>
        <v>18</v>
      </c>
      <c r="AK1694" s="5" t="str">
        <f t="shared" ref="AK1694" si="139">IF(J1694="", "", IF(ISERROR(VALUE(MID(J1694,SEARCH(".jpg",J1694)-2, 2))), IF(MID(J1694,SEARCH(".jpg",J1694)-6, 6)="splash", "Sp", PROPER(MID(J1694, FIND("~",SUBSTITUTE(J1694,"_","~",LEN(J1694)-LEN(SUBSTITUTE(J1694,"_",""))))+1, LEN(J1694)-4-FIND("~",SUBSTITUTE(J1694,"_","~",LEN(J1694)-LEN(SUBSTITUTE(J1694,"_",""))))))), VALUE(MID(J1694,SEARCH(".jpg",J1694)-2, 2))))</f>
        <v/>
      </c>
    </row>
    <row r="1695" spans="1:37">
      <c r="A1695" s="5">
        <v>1909</v>
      </c>
      <c r="B1695" s="5"/>
      <c r="C1695" s="176" t="s">
        <v>9946</v>
      </c>
      <c r="D1695" s="137" t="s">
        <v>680</v>
      </c>
      <c r="E1695" s="58"/>
      <c r="F1695" s="73" t="s">
        <v>9947</v>
      </c>
      <c r="G1695" s="73" t="s">
        <v>9948</v>
      </c>
      <c r="H1695" s="73" t="s">
        <v>9949</v>
      </c>
      <c r="I1695" s="73" t="s">
        <v>9950</v>
      </c>
      <c r="J1695" s="73"/>
      <c r="K1695" s="88" t="s">
        <v>9956</v>
      </c>
      <c r="L1695" s="46" t="s">
        <v>3308</v>
      </c>
      <c r="M1695" s="79">
        <v>21.6</v>
      </c>
      <c r="N1695" s="51">
        <v>45177</v>
      </c>
      <c r="O1695" s="8" t="s">
        <v>9951</v>
      </c>
      <c r="P1695" s="8" t="s">
        <v>9953</v>
      </c>
      <c r="Q1695" s="23"/>
      <c r="R1695" s="8"/>
      <c r="S1695" s="8"/>
      <c r="T1695" s="5"/>
      <c r="U1695" s="8"/>
      <c r="V1695" s="5"/>
      <c r="W1695" s="8"/>
      <c r="X1695" s="23"/>
      <c r="Y1695" s="5"/>
      <c r="Z1695" s="5"/>
      <c r="AA1695" s="5"/>
      <c r="AB1695" s="179"/>
      <c r="AC1695" s="179"/>
      <c r="AD1695" s="179"/>
      <c r="AE1695" s="5"/>
      <c r="AF1695" s="5"/>
      <c r="AG1695" s="5">
        <f t="shared" ref="AG1695" si="140">IF(F1695="", "", IF(ISERROR(VALUE(MID(F1695,SEARCH(".jpg",F1695)-2, 2))), IF(MID(F1695,SEARCH(".jpg",F1695)-6, 6)="splash", "Sp", PROPER(MID(F1695, FIND("~",SUBSTITUTE(F1695,"_","~",LEN(F1695)-LEN(SUBSTITUTE(F1695,"_",""))))+1, LEN(F1695)-4-FIND("~",SUBSTITUTE(F1695,"_","~",LEN(F1695)-LEN(SUBSTITUTE(F1695,"_",""))))))), VALUE(MID(F1695,SEARCH(".jpg",F1695)-2, 2))))</f>
        <v>1</v>
      </c>
      <c r="AH1695" s="5">
        <f t="shared" ref="AH1695" si="141">IF(G1695="", "", IF(ISERROR(VALUE(MID(G1695,SEARCH(".jpg",G1695)-2, 2))), IF(MID(G1695,SEARCH(".jpg",G1695)-6, 6)="splash", "Sp", PROPER(MID(G1695, FIND("~",SUBSTITUTE(G1695,"_","~",LEN(G1695)-LEN(SUBSTITUTE(G1695,"_",""))))+1, LEN(G1695)-4-FIND("~",SUBSTITUTE(G1695,"_","~",LEN(G1695)-LEN(SUBSTITUTE(G1695,"_",""))))))), VALUE(MID(G1695,SEARCH(".jpg",G1695)-2, 2))))</f>
        <v>4</v>
      </c>
      <c r="AI1695" s="5">
        <f t="shared" ref="AI1695" si="142">IF(H1695="", "", IF(ISERROR(VALUE(MID(H1695,SEARCH(".jpg",H1695)-2, 2))), IF(MID(H1695,SEARCH(".jpg",H1695)-6, 6)="splash", "Sp", PROPER(MID(H1695, FIND("~",SUBSTITUTE(H1695,"_","~",LEN(H1695)-LEN(SUBSTITUTE(H1695,"_",""))))+1, LEN(H1695)-4-FIND("~",SUBSTITUTE(H1695,"_","~",LEN(H1695)-LEN(SUBSTITUTE(H1695,"_",""))))))), VALUE(MID(H1695,SEARCH(".jpg",H1695)-2, 2))))</f>
        <v>9</v>
      </c>
      <c r="AJ1695" s="5">
        <f t="shared" ref="AJ1695" si="143">IF(I1695="", "", IF(ISERROR(VALUE(MID(I1695,SEARCH(".jpg",I1695)-2, 2))), IF(MID(I1695,SEARCH(".jpg",I1695)-6, 6)="splash", "Sp", PROPER(MID(I1695, FIND("~",SUBSTITUTE(I1695,"_","~",LEN(I1695)-LEN(SUBSTITUTE(I1695,"_",""))))+1, LEN(I1695)-4-FIND("~",SUBSTITUTE(I1695,"_","~",LEN(I1695)-LEN(SUBSTITUTE(I1695,"_",""))))))), VALUE(MID(I1695,SEARCH(".jpg",I1695)-2, 2))))</f>
        <v>13</v>
      </c>
      <c r="AK1695" s="5" t="str">
        <f t="shared" ref="AK1695" si="144">IF(J1695="", "", IF(ISERROR(VALUE(MID(J1695,SEARCH(".jpg",J1695)-2, 2))), IF(MID(J1695,SEARCH(".jpg",J1695)-6, 6)="splash", "Sp", PROPER(MID(J1695, FIND("~",SUBSTITUTE(J1695,"_","~",LEN(J1695)-LEN(SUBSTITUTE(J1695,"_",""))))+1, LEN(J1695)-4-FIND("~",SUBSTITUTE(J1695,"_","~",LEN(J1695)-LEN(SUBSTITUTE(J1695,"_",""))))))), VALUE(MID(J1695,SEARCH(".jpg",J1695)-2, 2))))</f>
        <v/>
      </c>
    </row>
  </sheetData>
  <sortState ref="A2:AK1691">
    <sortCondition ref="A1"/>
  </sortState>
  <conditionalFormatting sqref="D1325:D1345 D1347:D1367 D1369:D1374 D1376 D1304:D1323 D1603:D1607 D1612:D1615 D1617:D1620 D1622 D1625:D1626 D1631:D1633 D1635 D1637:D1638 D1641 D1644 D1648:D1650">
    <cfRule type="cellIs" dxfId="13" priority="44" operator="equal">
      <formula>"Excellent"</formula>
    </cfRule>
    <cfRule type="cellIs" dxfId="12" priority="45" operator="equal">
      <formula>"Great"</formula>
    </cfRule>
  </conditionalFormatting>
  <conditionalFormatting sqref="D1666">
    <cfRule type="cellIs" dxfId="11" priority="1" operator="equal">
      <formula>"Excellent"</formula>
    </cfRule>
    <cfRule type="cellIs" dxfId="10" priority="2" operator="equal">
      <formula>"Great"</formula>
    </cfRule>
  </conditionalFormatting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58"/>
  <sheetViews>
    <sheetView workbookViewId="0">
      <pane ySplit="1" topLeftCell="A2" activePane="bottomLeft" state="frozen"/>
      <selection pane="bottomLeft" activeCell="G2" sqref="G2"/>
    </sheetView>
  </sheetViews>
  <sheetFormatPr defaultColWidth="9.140625" defaultRowHeight="12.75"/>
  <cols>
    <col min="1" max="1" width="5.7109375" style="10" bestFit="1" customWidth="1"/>
    <col min="2" max="2" width="25.7109375" style="10" bestFit="1" customWidth="1"/>
    <col min="3" max="3" width="29" style="10" bestFit="1" customWidth="1"/>
    <col min="4" max="4" width="28.7109375" style="10" bestFit="1" customWidth="1"/>
    <col min="5" max="5" width="21.140625" style="10" customWidth="1"/>
    <col min="6" max="16384" width="9.140625" style="10"/>
  </cols>
  <sheetData>
    <row r="1" spans="1:5">
      <c r="A1" s="34" t="s">
        <v>9112</v>
      </c>
      <c r="B1" s="34" t="s">
        <v>9111</v>
      </c>
      <c r="C1" s="32" t="s">
        <v>5007</v>
      </c>
      <c r="D1" s="32" t="s">
        <v>5006</v>
      </c>
      <c r="E1" s="32" t="s">
        <v>5005</v>
      </c>
    </row>
    <row r="2" spans="1:5">
      <c r="A2" s="10">
        <v>1</v>
      </c>
      <c r="B2" s="22" t="s">
        <v>9330</v>
      </c>
      <c r="C2" s="13" t="s">
        <v>5083</v>
      </c>
      <c r="D2" s="22" t="s">
        <v>5529</v>
      </c>
      <c r="E2" s="11">
        <v>39859.954675925925</v>
      </c>
    </row>
    <row r="3" spans="1:5">
      <c r="A3" s="10">
        <v>3</v>
      </c>
      <c r="B3" s="22" t="s">
        <v>1945</v>
      </c>
      <c r="C3" s="13" t="s">
        <v>1945</v>
      </c>
      <c r="D3" s="22" t="s">
        <v>5532</v>
      </c>
      <c r="E3" s="11">
        <v>37388.205787037034</v>
      </c>
    </row>
    <row r="4" spans="1:5">
      <c r="A4" s="10">
        <v>18</v>
      </c>
      <c r="B4" s="22" t="s">
        <v>1731</v>
      </c>
      <c r="C4" s="13" t="s">
        <v>1731</v>
      </c>
      <c r="D4" s="22" t="s">
        <v>5531</v>
      </c>
      <c r="E4" s="11">
        <v>36380.683749999997</v>
      </c>
    </row>
    <row r="5" spans="1:5">
      <c r="A5" s="10">
        <v>115</v>
      </c>
      <c r="B5" s="22" t="s">
        <v>3129</v>
      </c>
      <c r="C5" s="13" t="s">
        <v>3129</v>
      </c>
      <c r="D5" s="22" t="s">
        <v>5528</v>
      </c>
      <c r="E5" s="11">
        <v>37518.897060185183</v>
      </c>
    </row>
    <row r="6" spans="1:5">
      <c r="A6" s="10">
        <v>123</v>
      </c>
      <c r="B6" s="87" t="str">
        <f>"123"</f>
        <v>123</v>
      </c>
      <c r="C6" s="43">
        <v>123</v>
      </c>
      <c r="D6" s="22" t="s">
        <v>5530</v>
      </c>
      <c r="E6" s="35">
        <v>37355.995300925926</v>
      </c>
    </row>
    <row r="7" spans="1:5">
      <c r="A7" s="10">
        <v>1112</v>
      </c>
      <c r="B7" s="87" t="str">
        <f>"1112"</f>
        <v>1112</v>
      </c>
      <c r="C7" s="43">
        <v>1112</v>
      </c>
      <c r="D7" s="22" t="s">
        <v>5527</v>
      </c>
      <c r="E7" s="11">
        <v>37779.735208333332</v>
      </c>
    </row>
    <row r="8" spans="1:5">
      <c r="B8" s="22" t="s">
        <v>5084</v>
      </c>
      <c r="C8" s="13" t="s">
        <v>5084</v>
      </c>
      <c r="D8" s="12" t="s">
        <v>113</v>
      </c>
      <c r="E8" s="11">
        <v>36959.679259259261</v>
      </c>
    </row>
    <row r="9" spans="1:5">
      <c r="B9" s="22" t="s">
        <v>35</v>
      </c>
      <c r="C9" s="13" t="s">
        <v>35</v>
      </c>
      <c r="D9" s="12" t="s">
        <v>5004</v>
      </c>
      <c r="E9" s="11">
        <v>38723.805</v>
      </c>
    </row>
    <row r="10" spans="1:5">
      <c r="B10" s="22" t="s">
        <v>1746</v>
      </c>
      <c r="C10" s="13" t="s">
        <v>1746</v>
      </c>
      <c r="D10" s="12" t="s">
        <v>5003</v>
      </c>
      <c r="E10" s="11">
        <v>37369.410208333335</v>
      </c>
    </row>
    <row r="11" spans="1:5">
      <c r="B11" s="22" t="s">
        <v>149</v>
      </c>
      <c r="C11" s="13" t="s">
        <v>149</v>
      </c>
      <c r="D11" s="12" t="s">
        <v>5002</v>
      </c>
      <c r="E11" s="11">
        <v>37871.964004629626</v>
      </c>
    </row>
    <row r="12" spans="1:5">
      <c r="B12" s="22" t="s">
        <v>177</v>
      </c>
      <c r="C12" s="13" t="s">
        <v>177</v>
      </c>
      <c r="D12" s="12" t="s">
        <v>5001</v>
      </c>
      <c r="E12" s="11">
        <v>36891.788101851853</v>
      </c>
    </row>
    <row r="13" spans="1:5">
      <c r="B13" s="22" t="s">
        <v>217</v>
      </c>
      <c r="C13" s="13" t="s">
        <v>217</v>
      </c>
      <c r="D13" s="12" t="s">
        <v>215</v>
      </c>
      <c r="E13" s="11">
        <v>36744.295370370368</v>
      </c>
    </row>
    <row r="14" spans="1:5">
      <c r="B14" s="22" t="s">
        <v>225</v>
      </c>
      <c r="C14" s="13" t="s">
        <v>225</v>
      </c>
      <c r="D14" s="12" t="s">
        <v>5000</v>
      </c>
      <c r="E14" s="11">
        <v>36617.860023148147</v>
      </c>
    </row>
    <row r="15" spans="1:5">
      <c r="B15" s="22" t="s">
        <v>5508</v>
      </c>
      <c r="C15" s="13" t="s">
        <v>262</v>
      </c>
      <c r="D15" s="12" t="s">
        <v>4999</v>
      </c>
      <c r="E15" s="11">
        <v>38316.826990740738</v>
      </c>
    </row>
    <row r="16" spans="1:5">
      <c r="B16" s="22" t="s">
        <v>2240</v>
      </c>
      <c r="C16" s="13" t="s">
        <v>5086</v>
      </c>
      <c r="D16" s="12" t="s">
        <v>4997</v>
      </c>
      <c r="E16" s="11">
        <v>36988.825671296298</v>
      </c>
    </row>
    <row r="17" spans="2:5">
      <c r="B17" s="22" t="s">
        <v>249</v>
      </c>
      <c r="C17" s="13" t="s">
        <v>5085</v>
      </c>
      <c r="D17" s="12" t="s">
        <v>4998</v>
      </c>
      <c r="E17" s="11">
        <v>38544.653495370374</v>
      </c>
    </row>
    <row r="18" spans="2:5">
      <c r="B18" s="22" t="s">
        <v>9821</v>
      </c>
      <c r="C18" s="36" t="s">
        <v>9822</v>
      </c>
      <c r="D18" s="22" t="s">
        <v>9827</v>
      </c>
      <c r="E18" s="121">
        <v>44584.355393518519</v>
      </c>
    </row>
    <row r="19" spans="2:5">
      <c r="B19" s="22" t="s">
        <v>269</v>
      </c>
      <c r="C19" s="13" t="s">
        <v>269</v>
      </c>
      <c r="D19" s="12" t="s">
        <v>4996</v>
      </c>
      <c r="E19" s="11">
        <v>37702.950069444443</v>
      </c>
    </row>
    <row r="20" spans="2:5">
      <c r="B20" s="22" t="s">
        <v>273</v>
      </c>
      <c r="C20" s="13" t="s">
        <v>5087</v>
      </c>
      <c r="D20" s="12" t="s">
        <v>4995</v>
      </c>
      <c r="E20" s="11">
        <v>37050.814398148148</v>
      </c>
    </row>
    <row r="21" spans="2:5">
      <c r="B21" s="22" t="s">
        <v>4103</v>
      </c>
      <c r="C21" s="13" t="s">
        <v>4103</v>
      </c>
      <c r="D21" s="12" t="s">
        <v>4994</v>
      </c>
      <c r="E21" s="11">
        <v>37969.202175925922</v>
      </c>
    </row>
    <row r="22" spans="2:5">
      <c r="B22" s="22" t="s">
        <v>3586</v>
      </c>
      <c r="C22" s="13" t="s">
        <v>5088</v>
      </c>
      <c r="D22" s="12" t="s">
        <v>4993</v>
      </c>
      <c r="E22" s="11">
        <v>38278.656898148147</v>
      </c>
    </row>
    <row r="23" spans="2:5">
      <c r="B23" s="22" t="s">
        <v>294</v>
      </c>
      <c r="C23" s="13" t="s">
        <v>5089</v>
      </c>
      <c r="D23" s="12" t="s">
        <v>4992</v>
      </c>
      <c r="E23" s="11">
        <v>37152.737800925926</v>
      </c>
    </row>
    <row r="24" spans="2:5">
      <c r="B24" s="22" t="s">
        <v>1195</v>
      </c>
      <c r="C24" s="13" t="s">
        <v>5090</v>
      </c>
      <c r="D24" s="12" t="s">
        <v>4991</v>
      </c>
      <c r="E24" s="11">
        <v>37184.057129629633</v>
      </c>
    </row>
    <row r="25" spans="2:5">
      <c r="B25" s="22" t="s">
        <v>5091</v>
      </c>
      <c r="C25" s="13" t="s">
        <v>5091</v>
      </c>
      <c r="D25" s="12" t="s">
        <v>4990</v>
      </c>
      <c r="E25" s="11">
        <v>36243.371018518519</v>
      </c>
    </row>
    <row r="26" spans="2:5">
      <c r="B26" s="22" t="s">
        <v>613</v>
      </c>
      <c r="C26" s="36" t="s">
        <v>309</v>
      </c>
      <c r="D26" s="12" t="s">
        <v>4989</v>
      </c>
      <c r="E26" s="11">
        <v>37852.959444444445</v>
      </c>
    </row>
    <row r="27" spans="2:5">
      <c r="B27" s="22" t="s">
        <v>315</v>
      </c>
      <c r="C27" s="36" t="s">
        <v>312</v>
      </c>
      <c r="D27" s="12" t="s">
        <v>4988</v>
      </c>
      <c r="E27" s="11">
        <v>39555.414768518516</v>
      </c>
    </row>
    <row r="28" spans="2:5">
      <c r="B28" s="22" t="s">
        <v>120</v>
      </c>
      <c r="C28" s="13" t="s">
        <v>5092</v>
      </c>
      <c r="D28" s="12" t="s">
        <v>4987</v>
      </c>
      <c r="E28" s="11">
        <v>36563.615763888891</v>
      </c>
    </row>
    <row r="29" spans="2:5">
      <c r="B29" s="22" t="s">
        <v>2798</v>
      </c>
      <c r="C29" s="13" t="s">
        <v>5093</v>
      </c>
      <c r="D29" s="12" t="s">
        <v>4986</v>
      </c>
      <c r="E29" s="11">
        <v>37556.899583333332</v>
      </c>
    </row>
    <row r="30" spans="2:5">
      <c r="B30" s="22" t="s">
        <v>338</v>
      </c>
      <c r="C30" s="13" t="s">
        <v>5094</v>
      </c>
      <c r="D30" s="12" t="s">
        <v>4985</v>
      </c>
      <c r="E30" s="11">
        <v>38780.564976851849</v>
      </c>
    </row>
    <row r="31" spans="2:5">
      <c r="B31" s="22" t="s">
        <v>343</v>
      </c>
      <c r="C31" s="13" t="s">
        <v>5095</v>
      </c>
      <c r="D31" s="12" t="s">
        <v>4984</v>
      </c>
      <c r="E31" s="11">
        <v>37681.114537037036</v>
      </c>
    </row>
    <row r="32" spans="2:5">
      <c r="B32" s="22" t="s">
        <v>115</v>
      </c>
      <c r="C32" s="13" t="s">
        <v>5096</v>
      </c>
      <c r="D32" s="22" t="s">
        <v>5551</v>
      </c>
      <c r="E32" s="11">
        <v>36653.757638888892</v>
      </c>
    </row>
    <row r="33" spans="2:5">
      <c r="B33" s="22" t="s">
        <v>36</v>
      </c>
      <c r="C33" s="13" t="s">
        <v>5097</v>
      </c>
      <c r="D33" s="12" t="s">
        <v>4983</v>
      </c>
      <c r="E33" s="11">
        <v>36966.888472222221</v>
      </c>
    </row>
    <row r="34" spans="2:5">
      <c r="B34" s="22" t="s">
        <v>9719</v>
      </c>
      <c r="C34" s="36" t="s">
        <v>351</v>
      </c>
      <c r="D34" s="22" t="s">
        <v>9718</v>
      </c>
      <c r="E34" s="11">
        <v>36776.018055555556</v>
      </c>
    </row>
    <row r="35" spans="2:5">
      <c r="B35" s="22" t="s">
        <v>1060</v>
      </c>
      <c r="C35" s="13" t="s">
        <v>5098</v>
      </c>
      <c r="D35" s="12" t="s">
        <v>4982</v>
      </c>
      <c r="E35" s="11">
        <v>37226.430486111109</v>
      </c>
    </row>
    <row r="36" spans="2:5">
      <c r="B36" s="22" t="s">
        <v>1110</v>
      </c>
      <c r="C36" s="13" t="s">
        <v>5099</v>
      </c>
      <c r="D36" s="12" t="s">
        <v>4981</v>
      </c>
      <c r="E36" s="11">
        <v>37226.436666666668</v>
      </c>
    </row>
    <row r="37" spans="2:5">
      <c r="B37" s="22" t="s">
        <v>4041</v>
      </c>
      <c r="C37" s="13" t="s">
        <v>5100</v>
      </c>
      <c r="D37" s="12" t="s">
        <v>4980</v>
      </c>
      <c r="E37" s="11">
        <v>36874.757407407407</v>
      </c>
    </row>
    <row r="38" spans="2:5">
      <c r="B38" s="22" t="s">
        <v>2757</v>
      </c>
      <c r="C38" s="13" t="s">
        <v>2757</v>
      </c>
      <c r="D38" s="12" t="s">
        <v>4979</v>
      </c>
      <c r="E38" s="11">
        <v>36826.376203703701</v>
      </c>
    </row>
    <row r="39" spans="2:5">
      <c r="B39" s="22" t="s">
        <v>365</v>
      </c>
      <c r="C39" s="13" t="s">
        <v>362</v>
      </c>
      <c r="D39" s="12" t="s">
        <v>4978</v>
      </c>
      <c r="E39" s="11">
        <v>36912.565717592595</v>
      </c>
    </row>
    <row r="40" spans="2:5">
      <c r="B40" s="22" t="s">
        <v>391</v>
      </c>
      <c r="C40" s="13" t="s">
        <v>391</v>
      </c>
      <c r="D40" s="12" t="s">
        <v>389</v>
      </c>
      <c r="E40" s="11">
        <v>36972.834444444445</v>
      </c>
    </row>
    <row r="41" spans="2:5">
      <c r="B41" s="22" t="s">
        <v>3569</v>
      </c>
      <c r="C41" s="13" t="s">
        <v>5102</v>
      </c>
      <c r="D41" s="12" t="s">
        <v>4976</v>
      </c>
      <c r="E41" s="11">
        <v>36735.793287037035</v>
      </c>
    </row>
    <row r="42" spans="2:5">
      <c r="B42" s="22" t="s">
        <v>283</v>
      </c>
      <c r="C42" s="13" t="s">
        <v>5103</v>
      </c>
      <c r="D42" s="12" t="s">
        <v>407</v>
      </c>
      <c r="E42" s="11">
        <v>39579.874027777776</v>
      </c>
    </row>
    <row r="43" spans="2:5">
      <c r="B43" s="22" t="s">
        <v>284</v>
      </c>
      <c r="C43" s="13" t="s">
        <v>413</v>
      </c>
      <c r="D43" s="12" t="s">
        <v>4974</v>
      </c>
      <c r="E43" s="11">
        <v>38850.862754629627</v>
      </c>
    </row>
    <row r="44" spans="2:5">
      <c r="B44" s="22" t="s">
        <v>418</v>
      </c>
      <c r="C44" s="13" t="s">
        <v>5104</v>
      </c>
      <c r="D44" s="12" t="s">
        <v>4975</v>
      </c>
      <c r="E44" s="11">
        <v>38856.649583333332</v>
      </c>
    </row>
    <row r="45" spans="2:5">
      <c r="B45" s="22" t="s">
        <v>421</v>
      </c>
      <c r="C45" s="13" t="s">
        <v>419</v>
      </c>
      <c r="D45" s="12" t="s">
        <v>4973</v>
      </c>
      <c r="E45" s="11">
        <v>38744.400000000001</v>
      </c>
    </row>
    <row r="46" spans="2:5">
      <c r="B46" s="22" t="s">
        <v>48</v>
      </c>
      <c r="C46" s="13" t="s">
        <v>5101</v>
      </c>
      <c r="D46" s="12" t="s">
        <v>4977</v>
      </c>
      <c r="E46" s="11">
        <v>36982.548078703701</v>
      </c>
    </row>
    <row r="47" spans="2:5">
      <c r="B47" s="22" t="s">
        <v>439</v>
      </c>
      <c r="C47" s="13" t="s">
        <v>5105</v>
      </c>
      <c r="D47" s="12" t="s">
        <v>4972</v>
      </c>
      <c r="E47" s="11">
        <v>39935.639722222222</v>
      </c>
    </row>
    <row r="48" spans="2:5">
      <c r="B48" s="22" t="s">
        <v>443</v>
      </c>
      <c r="C48" s="13" t="s">
        <v>5106</v>
      </c>
      <c r="D48" s="12" t="s">
        <v>4971</v>
      </c>
      <c r="E48" s="11">
        <v>37088.90425925926</v>
      </c>
    </row>
    <row r="49" spans="2:5">
      <c r="B49" s="22" t="s">
        <v>181</v>
      </c>
      <c r="C49" s="13" t="s">
        <v>5107</v>
      </c>
      <c r="D49" s="12" t="s">
        <v>448</v>
      </c>
      <c r="E49" s="11">
        <v>37236.724097222221</v>
      </c>
    </row>
    <row r="50" spans="2:5">
      <c r="B50" s="22" t="s">
        <v>643</v>
      </c>
      <c r="C50" s="13" t="s">
        <v>5109</v>
      </c>
      <c r="D50" s="12" t="s">
        <v>4969</v>
      </c>
      <c r="E50" s="11">
        <v>39651.065740740742</v>
      </c>
    </row>
    <row r="51" spans="2:5">
      <c r="B51" s="22" t="s">
        <v>105</v>
      </c>
      <c r="C51" s="13" t="s">
        <v>5131</v>
      </c>
      <c r="D51" s="12" t="s">
        <v>4936</v>
      </c>
      <c r="E51" s="11">
        <v>36839.605231481481</v>
      </c>
    </row>
    <row r="52" spans="2:5">
      <c r="B52" s="22" t="s">
        <v>496</v>
      </c>
      <c r="C52" s="13" t="s">
        <v>5110</v>
      </c>
      <c r="D52" s="12" t="s">
        <v>4968</v>
      </c>
      <c r="E52" s="11">
        <v>36910.557129629633</v>
      </c>
    </row>
    <row r="53" spans="2:5">
      <c r="B53" s="22" t="s">
        <v>9331</v>
      </c>
      <c r="C53" s="13" t="s">
        <v>497</v>
      </c>
      <c r="D53" s="12" t="s">
        <v>4967</v>
      </c>
      <c r="E53" s="11">
        <v>38835.736458333333</v>
      </c>
    </row>
    <row r="54" spans="2:5">
      <c r="B54" s="22" t="s">
        <v>518</v>
      </c>
      <c r="C54" s="13" t="s">
        <v>515</v>
      </c>
      <c r="D54" s="12" t="s">
        <v>4966</v>
      </c>
      <c r="E54" s="11">
        <v>37478.84039351852</v>
      </c>
    </row>
    <row r="55" spans="2:5">
      <c r="B55" s="22" t="s">
        <v>57</v>
      </c>
      <c r="C55" s="13" t="s">
        <v>519</v>
      </c>
      <c r="D55" s="12" t="s">
        <v>520</v>
      </c>
      <c r="E55" s="11">
        <v>37563.753842592596</v>
      </c>
    </row>
    <row r="56" spans="2:5">
      <c r="B56" s="22" t="s">
        <v>144</v>
      </c>
      <c r="C56" s="13" t="s">
        <v>5111</v>
      </c>
      <c r="D56" s="12" t="s">
        <v>4965</v>
      </c>
      <c r="E56" s="11">
        <v>37277.746249999997</v>
      </c>
    </row>
    <row r="57" spans="2:5">
      <c r="B57" s="22" t="s">
        <v>574</v>
      </c>
      <c r="C57" s="13" t="s">
        <v>5112</v>
      </c>
      <c r="D57" s="12" t="s">
        <v>4964</v>
      </c>
      <c r="E57" s="11">
        <v>36777.57775462963</v>
      </c>
    </row>
    <row r="58" spans="2:5">
      <c r="B58" s="22" t="s">
        <v>165</v>
      </c>
      <c r="C58" s="13" t="s">
        <v>5113</v>
      </c>
      <c r="D58" s="12" t="s">
        <v>4963</v>
      </c>
      <c r="E58" s="11">
        <v>36855.46770833333</v>
      </c>
    </row>
    <row r="59" spans="2:5">
      <c r="B59" s="22" t="s">
        <v>578</v>
      </c>
      <c r="C59" s="13" t="s">
        <v>5114</v>
      </c>
      <c r="D59" s="12" t="s">
        <v>4962</v>
      </c>
      <c r="E59" s="11">
        <v>37390.403263888889</v>
      </c>
    </row>
    <row r="60" spans="2:5">
      <c r="B60" s="22" t="s">
        <v>727</v>
      </c>
      <c r="C60" s="13" t="s">
        <v>5115</v>
      </c>
      <c r="D60" s="12" t="s">
        <v>4961</v>
      </c>
      <c r="E60" s="11">
        <v>37454.545810185184</v>
      </c>
    </row>
    <row r="61" spans="2:5">
      <c r="B61" s="22" t="s">
        <v>530</v>
      </c>
      <c r="C61" s="13" t="s">
        <v>5117</v>
      </c>
      <c r="D61" s="12" t="s">
        <v>4959</v>
      </c>
      <c r="E61" s="11">
        <v>40275.642708333333</v>
      </c>
    </row>
    <row r="62" spans="2:5">
      <c r="B62" s="22" t="s">
        <v>537</v>
      </c>
      <c r="C62" s="13" t="s">
        <v>5116</v>
      </c>
      <c r="D62" s="12" t="s">
        <v>4960</v>
      </c>
      <c r="E62" s="11">
        <v>37002.552499999998</v>
      </c>
    </row>
    <row r="63" spans="2:5">
      <c r="B63" s="22" t="s">
        <v>1946</v>
      </c>
      <c r="C63" s="13" t="s">
        <v>1946</v>
      </c>
      <c r="D63" s="12" t="s">
        <v>4958</v>
      </c>
      <c r="E63" s="11">
        <v>37286.820462962962</v>
      </c>
    </row>
    <row r="64" spans="2:5">
      <c r="B64" s="22" t="s">
        <v>5118</v>
      </c>
      <c r="C64" s="13" t="s">
        <v>5118</v>
      </c>
      <c r="D64" s="12" t="s">
        <v>4957</v>
      </c>
      <c r="E64" s="11">
        <v>37284.780578703707</v>
      </c>
    </row>
    <row r="65" spans="1:5">
      <c r="A65" s="80"/>
      <c r="B65" s="22" t="s">
        <v>9865</v>
      </c>
      <c r="C65" s="13" t="s">
        <v>9863</v>
      </c>
      <c r="D65" s="12" t="s">
        <v>9866</v>
      </c>
      <c r="E65" s="11">
        <v>45024.744097222225</v>
      </c>
    </row>
    <row r="66" spans="1:5">
      <c r="B66" s="22" t="s">
        <v>9332</v>
      </c>
      <c r="C66" s="13" t="s">
        <v>5108</v>
      </c>
      <c r="D66" s="12" t="s">
        <v>4970</v>
      </c>
      <c r="E66" s="11">
        <v>36647.667986111112</v>
      </c>
    </row>
    <row r="67" spans="1:5">
      <c r="B67" s="22" t="s">
        <v>132</v>
      </c>
      <c r="C67" s="13" t="s">
        <v>5119</v>
      </c>
      <c r="D67" s="12" t="s">
        <v>602</v>
      </c>
      <c r="E67" s="11">
        <v>36782.412777777776</v>
      </c>
    </row>
    <row r="68" spans="1:5">
      <c r="B68" s="22" t="s">
        <v>579</v>
      </c>
      <c r="C68" s="13" t="s">
        <v>5120</v>
      </c>
      <c r="D68" s="12" t="s">
        <v>4956</v>
      </c>
      <c r="E68" s="11">
        <v>37382.788078703707</v>
      </c>
    </row>
    <row r="69" spans="1:5">
      <c r="B69" s="22" t="s">
        <v>607</v>
      </c>
      <c r="C69" s="13" t="s">
        <v>604</v>
      </c>
      <c r="D69" s="12" t="s">
        <v>605</v>
      </c>
      <c r="E69" s="11">
        <v>37274.738541666666</v>
      </c>
    </row>
    <row r="70" spans="1:5">
      <c r="B70" s="22" t="s">
        <v>335</v>
      </c>
      <c r="C70" s="13" t="s">
        <v>5121</v>
      </c>
      <c r="D70" s="12" t="s">
        <v>4955</v>
      </c>
      <c r="E70" s="11">
        <v>38365.856388888889</v>
      </c>
    </row>
    <row r="71" spans="1:5">
      <c r="B71" s="22" t="s">
        <v>594</v>
      </c>
      <c r="C71" s="13" t="s">
        <v>5122</v>
      </c>
      <c r="D71" s="12" t="s">
        <v>4954</v>
      </c>
      <c r="E71" s="11">
        <v>38365.856111111112</v>
      </c>
    </row>
    <row r="72" spans="1:5">
      <c r="B72" s="22" t="s">
        <v>600</v>
      </c>
      <c r="C72" s="13" t="s">
        <v>5123</v>
      </c>
      <c r="D72" s="12" t="s">
        <v>4953</v>
      </c>
      <c r="E72" s="11">
        <v>37181.51122685185</v>
      </c>
    </row>
    <row r="73" spans="1:5">
      <c r="B73" s="22" t="s">
        <v>619</v>
      </c>
      <c r="C73" s="13" t="s">
        <v>619</v>
      </c>
      <c r="D73" s="12" t="s">
        <v>4952</v>
      </c>
      <c r="E73" s="11">
        <v>37482.980555555558</v>
      </c>
    </row>
    <row r="74" spans="1:5">
      <c r="B74" s="22" t="s">
        <v>629</v>
      </c>
      <c r="C74" s="13" t="s">
        <v>5124</v>
      </c>
      <c r="D74" s="12" t="s">
        <v>628</v>
      </c>
      <c r="E74" s="11">
        <v>40406.486180555556</v>
      </c>
    </row>
    <row r="75" spans="1:5">
      <c r="B75" s="22" t="s">
        <v>992</v>
      </c>
      <c r="C75" s="13" t="s">
        <v>992</v>
      </c>
      <c r="D75" s="12" t="s">
        <v>4951</v>
      </c>
      <c r="E75" s="11">
        <v>39638.875578703701</v>
      </c>
    </row>
    <row r="76" spans="1:5">
      <c r="B76" s="22" t="s">
        <v>795</v>
      </c>
      <c r="C76" s="13" t="s">
        <v>795</v>
      </c>
      <c r="D76" s="12" t="s">
        <v>4950</v>
      </c>
      <c r="E76" s="11">
        <v>37291.799050925925</v>
      </c>
    </row>
    <row r="77" spans="1:5">
      <c r="B77" s="22" t="s">
        <v>380</v>
      </c>
      <c r="C77" s="13" t="s">
        <v>380</v>
      </c>
      <c r="D77" s="12" t="s">
        <v>4949</v>
      </c>
      <c r="E77" s="11">
        <v>37224.849282407406</v>
      </c>
    </row>
    <row r="78" spans="1:5">
      <c r="B78" s="22" t="s">
        <v>665</v>
      </c>
      <c r="C78" s="13" t="s">
        <v>5125</v>
      </c>
      <c r="D78" s="12" t="s">
        <v>4948</v>
      </c>
      <c r="E78" s="11">
        <v>37396.381874999999</v>
      </c>
    </row>
    <row r="79" spans="1:5">
      <c r="B79" s="22" t="s">
        <v>903</v>
      </c>
      <c r="C79" s="13" t="s">
        <v>5126</v>
      </c>
      <c r="D79" s="12" t="s">
        <v>4947</v>
      </c>
      <c r="E79" s="11">
        <v>36954.815949074073</v>
      </c>
    </row>
    <row r="80" spans="1:5">
      <c r="B80" s="22" t="s">
        <v>3967</v>
      </c>
      <c r="C80" s="13" t="s">
        <v>3967</v>
      </c>
      <c r="D80" s="12" t="s">
        <v>4946</v>
      </c>
      <c r="E80" s="11">
        <v>36905.569537037038</v>
      </c>
    </row>
    <row r="81" spans="2:5">
      <c r="B81" s="22" t="s">
        <v>685</v>
      </c>
      <c r="C81" s="13" t="s">
        <v>5127</v>
      </c>
      <c r="D81" s="12" t="s">
        <v>4945</v>
      </c>
      <c r="E81" s="11">
        <v>40048.535763888889</v>
      </c>
    </row>
    <row r="82" spans="2:5">
      <c r="B82" s="22" t="s">
        <v>695</v>
      </c>
      <c r="C82" s="13" t="s">
        <v>695</v>
      </c>
      <c r="D82" s="12" t="s">
        <v>4944</v>
      </c>
      <c r="E82" s="11">
        <v>37050.404606481483</v>
      </c>
    </row>
    <row r="83" spans="2:5">
      <c r="B83" s="22" t="s">
        <v>699</v>
      </c>
      <c r="C83" s="13" t="s">
        <v>699</v>
      </c>
      <c r="D83" s="12" t="s">
        <v>4943</v>
      </c>
      <c r="E83" s="11">
        <v>36675.894629629627</v>
      </c>
    </row>
    <row r="84" spans="2:5">
      <c r="B84" s="22" t="s">
        <v>3395</v>
      </c>
      <c r="C84" s="13" t="s">
        <v>5128</v>
      </c>
      <c r="D84" s="12" t="s">
        <v>4942</v>
      </c>
      <c r="E84" s="11">
        <v>38773.669976851852</v>
      </c>
    </row>
    <row r="85" spans="2:5">
      <c r="B85" s="22" t="s">
        <v>743</v>
      </c>
      <c r="C85" s="13" t="s">
        <v>743</v>
      </c>
      <c r="D85" s="12" t="s">
        <v>4941</v>
      </c>
      <c r="E85" s="11">
        <v>38948.487847222219</v>
      </c>
    </row>
    <row r="86" spans="2:5">
      <c r="B86" s="22" t="s">
        <v>5129</v>
      </c>
      <c r="C86" s="13" t="s">
        <v>5129</v>
      </c>
      <c r="D86" s="12" t="s">
        <v>4940</v>
      </c>
      <c r="E86" s="11">
        <v>36593.430185185185</v>
      </c>
    </row>
    <row r="87" spans="2:5">
      <c r="B87" s="22" t="s">
        <v>5557</v>
      </c>
      <c r="C87" s="13" t="s">
        <v>715</v>
      </c>
      <c r="D87" s="22" t="s">
        <v>716</v>
      </c>
      <c r="E87" s="11">
        <v>39447.929791666669</v>
      </c>
    </row>
    <row r="88" spans="2:5">
      <c r="B88" s="22" t="s">
        <v>182</v>
      </c>
      <c r="C88" s="13" t="s">
        <v>182</v>
      </c>
      <c r="D88" s="12" t="s">
        <v>4939</v>
      </c>
      <c r="E88" s="11">
        <v>36941.933587962965</v>
      </c>
    </row>
    <row r="89" spans="2:5">
      <c r="B89" s="22" t="s">
        <v>730</v>
      </c>
      <c r="C89" s="13" t="s">
        <v>730</v>
      </c>
      <c r="D89" s="12" t="s">
        <v>4938</v>
      </c>
      <c r="E89" s="11">
        <v>37408.852708333332</v>
      </c>
    </row>
    <row r="90" spans="2:5">
      <c r="B90" s="22" t="s">
        <v>1728</v>
      </c>
      <c r="C90" s="13" t="s">
        <v>5130</v>
      </c>
      <c r="D90" s="12" t="s">
        <v>4937</v>
      </c>
      <c r="E90" s="11">
        <v>37183.420185185183</v>
      </c>
    </row>
    <row r="91" spans="2:5">
      <c r="B91" s="22" t="s">
        <v>479</v>
      </c>
      <c r="C91" s="13" t="s">
        <v>5132</v>
      </c>
      <c r="D91" s="12" t="s">
        <v>4935</v>
      </c>
      <c r="E91" s="11">
        <v>38167.554490740738</v>
      </c>
    </row>
    <row r="92" spans="2:5">
      <c r="B92" s="22" t="s">
        <v>551</v>
      </c>
      <c r="C92" s="13" t="s">
        <v>551</v>
      </c>
      <c r="D92" s="12" t="s">
        <v>4934</v>
      </c>
      <c r="E92" s="11">
        <v>37298.413171296299</v>
      </c>
    </row>
    <row r="93" spans="2:5">
      <c r="B93" s="22" t="s">
        <v>2249</v>
      </c>
      <c r="C93" s="13" t="s">
        <v>5133</v>
      </c>
      <c r="D93" s="12" t="s">
        <v>4933</v>
      </c>
      <c r="E93" s="11">
        <v>37138.975787037038</v>
      </c>
    </row>
    <row r="94" spans="2:5">
      <c r="B94" s="22" t="s">
        <v>9798</v>
      </c>
      <c r="C94" s="13" t="s">
        <v>9792</v>
      </c>
      <c r="D94" s="12" t="s">
        <v>9799</v>
      </c>
      <c r="E94" s="11">
        <v>44255.399305555555</v>
      </c>
    </row>
    <row r="95" spans="2:5">
      <c r="B95" s="22" t="s">
        <v>5134</v>
      </c>
      <c r="C95" s="13" t="s">
        <v>5134</v>
      </c>
      <c r="D95" s="12" t="s">
        <v>4932</v>
      </c>
      <c r="E95" s="11">
        <v>36593.473124999997</v>
      </c>
    </row>
    <row r="96" spans="2:5">
      <c r="B96" s="22" t="s">
        <v>5509</v>
      </c>
      <c r="C96" s="13" t="s">
        <v>751</v>
      </c>
      <c r="D96" s="12" t="s">
        <v>752</v>
      </c>
      <c r="E96" s="11">
        <v>37217.919421296298</v>
      </c>
    </row>
    <row r="97" spans="2:5">
      <c r="B97" s="22" t="s">
        <v>756</v>
      </c>
      <c r="C97" s="13" t="s">
        <v>5135</v>
      </c>
      <c r="D97" s="12" t="s">
        <v>4931</v>
      </c>
      <c r="E97" s="11">
        <v>38589.521111111113</v>
      </c>
    </row>
    <row r="98" spans="2:5">
      <c r="B98" s="22" t="s">
        <v>1416</v>
      </c>
      <c r="C98" s="13" t="s">
        <v>5136</v>
      </c>
      <c r="D98" s="12" t="s">
        <v>4930</v>
      </c>
      <c r="E98" s="11">
        <v>38875.830347222225</v>
      </c>
    </row>
    <row r="99" spans="2:5">
      <c r="B99" s="22" t="s">
        <v>2435</v>
      </c>
      <c r="C99" s="13" t="s">
        <v>5137</v>
      </c>
      <c r="D99" s="12" t="s">
        <v>4929</v>
      </c>
      <c r="E99" s="11">
        <v>36904.281412037039</v>
      </c>
    </row>
    <row r="100" spans="2:5">
      <c r="B100" s="22" t="s">
        <v>823</v>
      </c>
      <c r="C100" s="13" t="s">
        <v>5138</v>
      </c>
      <c r="D100" s="12" t="s">
        <v>4928</v>
      </c>
      <c r="E100" s="11">
        <v>37105.740324074075</v>
      </c>
    </row>
    <row r="101" spans="2:5">
      <c r="B101" s="22" t="s">
        <v>480</v>
      </c>
      <c r="C101" s="13" t="s">
        <v>5139</v>
      </c>
      <c r="D101" s="12" t="s">
        <v>4927</v>
      </c>
      <c r="E101" s="11">
        <v>38135.448379629626</v>
      </c>
    </row>
    <row r="102" spans="2:5">
      <c r="B102" s="22" t="s">
        <v>9333</v>
      </c>
      <c r="C102" s="13" t="s">
        <v>5157</v>
      </c>
      <c r="D102" s="12" t="s">
        <v>779</v>
      </c>
      <c r="E102" s="11">
        <v>36640.54173611111</v>
      </c>
    </row>
    <row r="103" spans="2:5">
      <c r="B103" s="22" t="s">
        <v>183</v>
      </c>
      <c r="C103" s="13" t="s">
        <v>783</v>
      </c>
      <c r="D103" s="12" t="s">
        <v>4926</v>
      </c>
      <c r="E103" s="11">
        <v>36565.492337962962</v>
      </c>
    </row>
    <row r="104" spans="2:5">
      <c r="B104" s="22" t="s">
        <v>3672</v>
      </c>
      <c r="C104" s="13" t="s">
        <v>5140</v>
      </c>
      <c r="D104" s="12" t="s">
        <v>4925</v>
      </c>
      <c r="E104" s="11">
        <v>36921.069606481484</v>
      </c>
    </row>
    <row r="105" spans="2:5">
      <c r="B105" s="22" t="s">
        <v>822</v>
      </c>
      <c r="C105" s="13" t="s">
        <v>5141</v>
      </c>
      <c r="D105" s="12" t="s">
        <v>4924</v>
      </c>
      <c r="E105" s="11">
        <v>37274.045486111114</v>
      </c>
    </row>
    <row r="106" spans="2:5">
      <c r="B106" s="22" t="s">
        <v>838</v>
      </c>
      <c r="C106" s="13" t="s">
        <v>5142</v>
      </c>
      <c r="D106" s="12" t="s">
        <v>4923</v>
      </c>
      <c r="E106" s="11">
        <v>36616.766689814816</v>
      </c>
    </row>
    <row r="107" spans="2:5">
      <c r="B107" s="22" t="s">
        <v>860</v>
      </c>
      <c r="C107" s="13" t="s">
        <v>857</v>
      </c>
      <c r="D107" s="12" t="s">
        <v>4922</v>
      </c>
      <c r="E107" s="11">
        <v>37224.66847222222</v>
      </c>
    </row>
    <row r="108" spans="2:5">
      <c r="B108" s="22" t="s">
        <v>9334</v>
      </c>
      <c r="C108" s="13" t="s">
        <v>5168</v>
      </c>
      <c r="D108" s="12" t="s">
        <v>862</v>
      </c>
      <c r="E108" s="11">
        <v>36639.674861111111</v>
      </c>
    </row>
    <row r="109" spans="2:5">
      <c r="B109" s="22" t="s">
        <v>1725</v>
      </c>
      <c r="C109" s="13" t="s">
        <v>1725</v>
      </c>
      <c r="D109" s="12" t="s">
        <v>4921</v>
      </c>
      <c r="E109" s="11">
        <v>38804.625787037039</v>
      </c>
    </row>
    <row r="110" spans="2:5">
      <c r="B110" s="22" t="s">
        <v>867</v>
      </c>
      <c r="C110" s="13" t="s">
        <v>5143</v>
      </c>
      <c r="D110" s="12" t="s">
        <v>4920</v>
      </c>
      <c r="E110" s="11">
        <v>40040.727523148147</v>
      </c>
    </row>
    <row r="111" spans="2:5">
      <c r="B111" s="22" t="s">
        <v>673</v>
      </c>
      <c r="C111" s="13" t="s">
        <v>5144</v>
      </c>
      <c r="D111" s="12" t="s">
        <v>4919</v>
      </c>
      <c r="E111" s="11">
        <v>37253.279004629629</v>
      </c>
    </row>
    <row r="112" spans="2:5">
      <c r="B112" s="22" t="s">
        <v>184</v>
      </c>
      <c r="C112" s="13" t="s">
        <v>5145</v>
      </c>
      <c r="D112" s="12" t="s">
        <v>4918</v>
      </c>
      <c r="E112" s="11">
        <v>37050.763842592591</v>
      </c>
    </row>
    <row r="113" spans="2:5">
      <c r="B113" s="22" t="s">
        <v>586</v>
      </c>
      <c r="C113" s="13" t="s">
        <v>874</v>
      </c>
      <c r="D113" s="12" t="s">
        <v>4917</v>
      </c>
      <c r="E113" s="11">
        <v>36592.685439814813</v>
      </c>
    </row>
    <row r="114" spans="2:5">
      <c r="B114" s="22" t="s">
        <v>1014</v>
      </c>
      <c r="C114" s="13" t="s">
        <v>1014</v>
      </c>
      <c r="D114" s="12" t="s">
        <v>4916</v>
      </c>
      <c r="E114" s="11">
        <v>39677.676921296297</v>
      </c>
    </row>
    <row r="115" spans="2:5">
      <c r="B115" s="22" t="s">
        <v>3883</v>
      </c>
      <c r="C115" s="13" t="s">
        <v>882</v>
      </c>
      <c r="D115" s="12" t="s">
        <v>883</v>
      </c>
      <c r="E115" s="11">
        <v>36465.787708333337</v>
      </c>
    </row>
    <row r="116" spans="2:5">
      <c r="B116" s="22" t="s">
        <v>409</v>
      </c>
      <c r="C116" s="13" t="s">
        <v>885</v>
      </c>
      <c r="D116" s="12" t="s">
        <v>886</v>
      </c>
      <c r="E116" s="11">
        <v>36872.401041666664</v>
      </c>
    </row>
    <row r="117" spans="2:5">
      <c r="B117" s="22" t="s">
        <v>2834</v>
      </c>
      <c r="C117" s="13" t="s">
        <v>2834</v>
      </c>
      <c r="D117" s="12" t="s">
        <v>4915</v>
      </c>
      <c r="E117" s="11">
        <v>37403.902083333334</v>
      </c>
    </row>
    <row r="118" spans="2:5">
      <c r="B118" s="22" t="s">
        <v>2835</v>
      </c>
      <c r="C118" s="13" t="s">
        <v>2835</v>
      </c>
      <c r="D118" s="12" t="s">
        <v>4914</v>
      </c>
      <c r="E118" s="11">
        <v>37403.994097222225</v>
      </c>
    </row>
    <row r="119" spans="2:5">
      <c r="B119" s="22" t="s">
        <v>659</v>
      </c>
      <c r="C119" s="13" t="s">
        <v>659</v>
      </c>
      <c r="D119" s="12" t="s">
        <v>4913</v>
      </c>
      <c r="E119" s="11">
        <v>37271.466458333336</v>
      </c>
    </row>
    <row r="120" spans="2:5">
      <c r="B120" s="22" t="s">
        <v>916</v>
      </c>
      <c r="C120" s="13" t="s">
        <v>916</v>
      </c>
      <c r="D120" s="12" t="s">
        <v>4912</v>
      </c>
      <c r="E120" s="11">
        <v>36965.822592592594</v>
      </c>
    </row>
    <row r="121" spans="2:5">
      <c r="B121" s="22" t="s">
        <v>2989</v>
      </c>
      <c r="C121" s="13" t="s">
        <v>5146</v>
      </c>
      <c r="D121" s="12" t="s">
        <v>4911</v>
      </c>
      <c r="E121" s="11">
        <v>37467.777245370373</v>
      </c>
    </row>
    <row r="122" spans="2:5">
      <c r="B122" s="22" t="s">
        <v>904</v>
      </c>
      <c r="C122" s="13" t="s">
        <v>5147</v>
      </c>
      <c r="D122" s="12" t="s">
        <v>4910</v>
      </c>
      <c r="E122" s="11">
        <v>36962.779143518521</v>
      </c>
    </row>
    <row r="123" spans="2:5">
      <c r="B123" s="22" t="s">
        <v>9557</v>
      </c>
      <c r="C123" s="13" t="s">
        <v>9555</v>
      </c>
      <c r="D123" s="12" t="s">
        <v>9556</v>
      </c>
      <c r="E123" s="11">
        <v>41385.388414351852</v>
      </c>
    </row>
    <row r="124" spans="2:5">
      <c r="B124" s="22" t="s">
        <v>827</v>
      </c>
      <c r="C124" s="13" t="s">
        <v>5148</v>
      </c>
      <c r="D124" s="12" t="s">
        <v>4909</v>
      </c>
      <c r="E124" s="11">
        <v>37138.796412037038</v>
      </c>
    </row>
    <row r="125" spans="2:5">
      <c r="B125" s="22" t="s">
        <v>370</v>
      </c>
      <c r="C125" s="13" t="s">
        <v>5149</v>
      </c>
      <c r="D125" s="12" t="s">
        <v>4908</v>
      </c>
      <c r="E125" s="11">
        <v>37926.39</v>
      </c>
    </row>
    <row r="126" spans="2:5">
      <c r="B126" s="22" t="s">
        <v>416</v>
      </c>
      <c r="C126" s="13" t="s">
        <v>5150</v>
      </c>
      <c r="D126" s="12" t="s">
        <v>4907</v>
      </c>
      <c r="E126" s="11">
        <v>37521.608449074076</v>
      </c>
    </row>
    <row r="127" spans="2:5">
      <c r="B127" s="22" t="s">
        <v>1122</v>
      </c>
      <c r="C127" s="13" t="s">
        <v>5152</v>
      </c>
      <c r="D127" s="12" t="s">
        <v>4905</v>
      </c>
      <c r="E127" s="11">
        <v>36820.515046296299</v>
      </c>
    </row>
    <row r="128" spans="2:5">
      <c r="B128" s="22" t="s">
        <v>81</v>
      </c>
      <c r="C128" s="13" t="s">
        <v>5154</v>
      </c>
      <c r="D128" s="12" t="s">
        <v>4903</v>
      </c>
      <c r="E128" s="11">
        <v>37006.823750000003</v>
      </c>
    </row>
    <row r="129" spans="2:5">
      <c r="B129" s="22" t="s">
        <v>158</v>
      </c>
      <c r="C129" s="13" t="s">
        <v>5153</v>
      </c>
      <c r="D129" s="12" t="s">
        <v>4904</v>
      </c>
      <c r="E129" s="11">
        <v>37006.143819444442</v>
      </c>
    </row>
    <row r="130" spans="2:5">
      <c r="B130" s="22" t="s">
        <v>3715</v>
      </c>
      <c r="C130" s="13" t="s">
        <v>5155</v>
      </c>
      <c r="D130" s="12" t="s">
        <v>4902</v>
      </c>
      <c r="E130" s="11">
        <v>38238.675949074073</v>
      </c>
    </row>
    <row r="131" spans="2:5">
      <c r="B131" s="22" t="s">
        <v>2254</v>
      </c>
      <c r="C131" s="13" t="s">
        <v>5158</v>
      </c>
      <c r="D131" s="12" t="s">
        <v>4900</v>
      </c>
      <c r="E131" s="11">
        <v>38338.904722222222</v>
      </c>
    </row>
    <row r="132" spans="2:5">
      <c r="B132" s="22" t="s">
        <v>853</v>
      </c>
      <c r="C132" s="13" t="s">
        <v>5159</v>
      </c>
      <c r="D132" s="12" t="s">
        <v>4899</v>
      </c>
      <c r="E132" s="11">
        <v>36859.159120370372</v>
      </c>
    </row>
    <row r="133" spans="2:5">
      <c r="B133" s="22" t="s">
        <v>957</v>
      </c>
      <c r="C133" s="13" t="s">
        <v>957</v>
      </c>
      <c r="D133" s="12" t="s">
        <v>4898</v>
      </c>
      <c r="E133" s="11">
        <v>37311.910694444443</v>
      </c>
    </row>
    <row r="134" spans="2:5">
      <c r="B134" s="22" t="s">
        <v>3678</v>
      </c>
      <c r="C134" s="13" t="s">
        <v>5160</v>
      </c>
      <c r="D134" s="12" t="s">
        <v>4897</v>
      </c>
      <c r="E134" s="11">
        <v>37143.983587962961</v>
      </c>
    </row>
    <row r="135" spans="2:5">
      <c r="B135" s="22" t="s">
        <v>3679</v>
      </c>
      <c r="C135" s="13" t="s">
        <v>5161</v>
      </c>
      <c r="D135" s="12" t="s">
        <v>4896</v>
      </c>
      <c r="E135" s="11">
        <v>37149.813564814816</v>
      </c>
    </row>
    <row r="136" spans="2:5">
      <c r="B136" s="22" t="s">
        <v>977</v>
      </c>
      <c r="C136" s="13" t="s">
        <v>5162</v>
      </c>
      <c r="D136" s="12" t="s">
        <v>4895</v>
      </c>
      <c r="E136" s="11">
        <v>36377.028726851851</v>
      </c>
    </row>
    <row r="137" spans="2:5">
      <c r="B137" s="22" t="s">
        <v>169</v>
      </c>
      <c r="C137" s="13" t="s">
        <v>993</v>
      </c>
      <c r="D137" s="12" t="s">
        <v>4894</v>
      </c>
      <c r="E137" s="11">
        <v>37260.360625000001</v>
      </c>
    </row>
    <row r="138" spans="2:5">
      <c r="B138" s="22" t="s">
        <v>998</v>
      </c>
      <c r="C138" s="13" t="s">
        <v>5163</v>
      </c>
      <c r="D138" s="12" t="s">
        <v>4893</v>
      </c>
      <c r="E138" s="11">
        <v>38609.832060185188</v>
      </c>
    </row>
    <row r="139" spans="2:5">
      <c r="B139" s="22" t="s">
        <v>587</v>
      </c>
      <c r="C139" s="13" t="s">
        <v>5164</v>
      </c>
      <c r="D139" s="12" t="s">
        <v>4892</v>
      </c>
      <c r="E139" s="11">
        <v>36526.884768518517</v>
      </c>
    </row>
    <row r="140" spans="2:5">
      <c r="B140" s="22" t="s">
        <v>3630</v>
      </c>
      <c r="C140" s="13" t="s">
        <v>3630</v>
      </c>
      <c r="D140" s="12" t="s">
        <v>4891</v>
      </c>
      <c r="E140" s="11">
        <v>37824.537708333337</v>
      </c>
    </row>
    <row r="141" spans="2:5">
      <c r="B141" s="22" t="s">
        <v>4272</v>
      </c>
      <c r="C141" s="13" t="s">
        <v>4272</v>
      </c>
      <c r="D141" s="12" t="s">
        <v>4890</v>
      </c>
      <c r="E141" s="11">
        <v>38948.489340277774</v>
      </c>
    </row>
    <row r="142" spans="2:5">
      <c r="B142" s="22" t="s">
        <v>1881</v>
      </c>
      <c r="C142" s="13" t="s">
        <v>5165</v>
      </c>
      <c r="D142" s="12" t="s">
        <v>4889</v>
      </c>
      <c r="E142" s="11">
        <v>38025.901319444441</v>
      </c>
    </row>
    <row r="143" spans="2:5">
      <c r="B143" s="22" t="s">
        <v>1024</v>
      </c>
      <c r="C143" s="13" t="s">
        <v>5166</v>
      </c>
      <c r="D143" s="12" t="s">
        <v>4888</v>
      </c>
      <c r="E143" s="11">
        <v>37200.510069444441</v>
      </c>
    </row>
    <row r="144" spans="2:5">
      <c r="B144" s="22" t="s">
        <v>575</v>
      </c>
      <c r="C144" s="13" t="s">
        <v>5167</v>
      </c>
      <c r="D144" s="12" t="s">
        <v>4886</v>
      </c>
      <c r="E144" s="11">
        <v>37397.591527777775</v>
      </c>
    </row>
    <row r="145" spans="2:5">
      <c r="B145" s="22" t="s">
        <v>316</v>
      </c>
      <c r="C145" s="13" t="s">
        <v>316</v>
      </c>
      <c r="D145" s="12" t="s">
        <v>4887</v>
      </c>
      <c r="E145" s="11">
        <v>37850.746712962966</v>
      </c>
    </row>
    <row r="146" spans="2:5">
      <c r="B146" s="22" t="s">
        <v>1990</v>
      </c>
      <c r="C146" s="13" t="s">
        <v>1990</v>
      </c>
      <c r="D146" s="12" t="s">
        <v>4885</v>
      </c>
      <c r="E146" s="11">
        <v>38725.644861111112</v>
      </c>
    </row>
    <row r="147" spans="2:5">
      <c r="B147" s="22" t="s">
        <v>9335</v>
      </c>
      <c r="C147" s="13" t="s">
        <v>5156</v>
      </c>
      <c r="D147" s="12" t="s">
        <v>4901</v>
      </c>
      <c r="E147" s="11">
        <v>36647.711921296293</v>
      </c>
    </row>
    <row r="148" spans="2:5">
      <c r="B148" s="22" t="s">
        <v>3986</v>
      </c>
      <c r="C148" s="13" t="s">
        <v>3986</v>
      </c>
      <c r="D148" s="12" t="s">
        <v>4884</v>
      </c>
      <c r="E148" s="11">
        <v>37046.775833333333</v>
      </c>
    </row>
    <row r="149" spans="2:5">
      <c r="B149" s="22" t="s">
        <v>2483</v>
      </c>
      <c r="C149" s="13" t="s">
        <v>5169</v>
      </c>
      <c r="D149" s="12" t="s">
        <v>4883</v>
      </c>
      <c r="E149" s="11">
        <v>40134.804513888892</v>
      </c>
    </row>
    <row r="150" spans="2:5">
      <c r="B150" s="22" t="s">
        <v>1083</v>
      </c>
      <c r="C150" s="13" t="s">
        <v>5170</v>
      </c>
      <c r="D150" s="12" t="s">
        <v>4882</v>
      </c>
      <c r="E150" s="11">
        <v>37334.895694444444</v>
      </c>
    </row>
    <row r="151" spans="2:5">
      <c r="B151" s="22" t="s">
        <v>557</v>
      </c>
      <c r="C151" s="13" t="s">
        <v>557</v>
      </c>
      <c r="D151" s="12" t="s">
        <v>4881</v>
      </c>
      <c r="E151" s="11">
        <v>36423.913240740738</v>
      </c>
    </row>
    <row r="152" spans="2:5">
      <c r="B152" s="22" t="s">
        <v>9336</v>
      </c>
      <c r="C152" s="13" t="s">
        <v>5171</v>
      </c>
      <c r="D152" s="12" t="s">
        <v>4880</v>
      </c>
      <c r="E152" s="11">
        <v>36755.785787037035</v>
      </c>
    </row>
    <row r="153" spans="2:5">
      <c r="B153" s="22" t="s">
        <v>3696</v>
      </c>
      <c r="C153" s="13" t="s">
        <v>5172</v>
      </c>
      <c r="D153" s="12" t="s">
        <v>4879</v>
      </c>
      <c r="E153" s="11">
        <v>38830.829513888886</v>
      </c>
    </row>
    <row r="154" spans="2:5">
      <c r="B154" s="22" t="s">
        <v>3697</v>
      </c>
      <c r="C154" s="13" t="s">
        <v>5173</v>
      </c>
      <c r="D154" s="12" t="s">
        <v>4878</v>
      </c>
      <c r="E154" s="11">
        <v>38860.70988425926</v>
      </c>
    </row>
    <row r="155" spans="2:5">
      <c r="B155" s="22" t="s">
        <v>1005</v>
      </c>
      <c r="C155" s="13" t="s">
        <v>5174</v>
      </c>
      <c r="D155" s="12" t="s">
        <v>4877</v>
      </c>
      <c r="E155" s="11">
        <v>38825.599212962959</v>
      </c>
    </row>
    <row r="156" spans="2:5">
      <c r="B156" s="22" t="s">
        <v>9337</v>
      </c>
      <c r="C156" s="13" t="s">
        <v>5175</v>
      </c>
      <c r="D156" s="12" t="s">
        <v>4876</v>
      </c>
      <c r="E156" s="11">
        <v>38830.828888888886</v>
      </c>
    </row>
    <row r="157" spans="2:5">
      <c r="B157" s="22" t="s">
        <v>9338</v>
      </c>
      <c r="C157" s="13" t="s">
        <v>1096</v>
      </c>
      <c r="D157" s="12" t="s">
        <v>4875</v>
      </c>
      <c r="E157" s="11">
        <v>36905.911064814813</v>
      </c>
    </row>
    <row r="158" spans="2:5">
      <c r="B158" s="22" t="s">
        <v>1106</v>
      </c>
      <c r="C158" s="13" t="s">
        <v>5176</v>
      </c>
      <c r="D158" s="12" t="s">
        <v>4874</v>
      </c>
      <c r="E158" s="11">
        <v>39622.843356481484</v>
      </c>
    </row>
    <row r="159" spans="2:5">
      <c r="B159" s="22" t="s">
        <v>58</v>
      </c>
      <c r="C159" s="13" t="s">
        <v>5177</v>
      </c>
      <c r="D159" s="12" t="s">
        <v>4873</v>
      </c>
      <c r="E159" s="11">
        <v>37479.553912037038</v>
      </c>
    </row>
    <row r="160" spans="2:5">
      <c r="B160" s="22" t="s">
        <v>86</v>
      </c>
      <c r="C160" s="13" t="s">
        <v>5179</v>
      </c>
      <c r="D160" s="12" t="s">
        <v>4871</v>
      </c>
      <c r="E160" s="11">
        <v>37309.772222222222</v>
      </c>
    </row>
    <row r="161" spans="2:5">
      <c r="B161" s="22" t="s">
        <v>344</v>
      </c>
      <c r="C161" s="13" t="s">
        <v>5178</v>
      </c>
      <c r="D161" s="12" t="s">
        <v>4872</v>
      </c>
      <c r="E161" s="11">
        <v>37309.694004629629</v>
      </c>
    </row>
    <row r="162" spans="2:5">
      <c r="B162" s="22" t="s">
        <v>9339</v>
      </c>
      <c r="C162" s="13" t="s">
        <v>1118</v>
      </c>
      <c r="D162" s="12" t="s">
        <v>1119</v>
      </c>
      <c r="E162" s="11">
        <v>39107.891365740739</v>
      </c>
    </row>
    <row r="163" spans="2:5">
      <c r="B163" s="22" t="s">
        <v>285</v>
      </c>
      <c r="C163" s="13" t="s">
        <v>5180</v>
      </c>
      <c r="D163" s="12" t="s">
        <v>4870</v>
      </c>
      <c r="E163" s="11">
        <v>37205.90724537037</v>
      </c>
    </row>
    <row r="164" spans="2:5">
      <c r="B164" s="22" t="s">
        <v>297</v>
      </c>
      <c r="C164" s="13" t="s">
        <v>297</v>
      </c>
      <c r="D164" s="12" t="s">
        <v>4869</v>
      </c>
      <c r="E164" s="11">
        <v>36890.439583333333</v>
      </c>
    </row>
    <row r="165" spans="2:5">
      <c r="B165" s="22" t="s">
        <v>2856</v>
      </c>
      <c r="C165" s="13" t="s">
        <v>2856</v>
      </c>
      <c r="D165" s="12" t="s">
        <v>4868</v>
      </c>
      <c r="E165" s="11">
        <v>36869.495833333334</v>
      </c>
    </row>
    <row r="166" spans="2:5">
      <c r="B166" s="22" t="s">
        <v>185</v>
      </c>
      <c r="C166" s="13" t="s">
        <v>1146</v>
      </c>
      <c r="D166" s="12" t="s">
        <v>4867</v>
      </c>
      <c r="E166" s="11">
        <v>36629.829375000001</v>
      </c>
    </row>
    <row r="167" spans="2:5">
      <c r="B167" s="22" t="s">
        <v>1176</v>
      </c>
      <c r="C167" s="13" t="s">
        <v>5181</v>
      </c>
      <c r="D167" s="12" t="s">
        <v>4866</v>
      </c>
      <c r="E167" s="11">
        <v>37068.647268518522</v>
      </c>
    </row>
    <row r="168" spans="2:5">
      <c r="B168" s="22" t="s">
        <v>9340</v>
      </c>
      <c r="C168" s="13" t="s">
        <v>765</v>
      </c>
      <c r="D168" s="12" t="s">
        <v>4865</v>
      </c>
      <c r="E168" s="11">
        <v>37069.713587962964</v>
      </c>
    </row>
    <row r="169" spans="2:5">
      <c r="B169" s="22" t="s">
        <v>116</v>
      </c>
      <c r="C169" s="13" t="s">
        <v>116</v>
      </c>
      <c r="D169" s="12" t="s">
        <v>4864</v>
      </c>
      <c r="E169" s="11">
        <v>36767.910000000003</v>
      </c>
    </row>
    <row r="170" spans="2:5">
      <c r="B170" s="22" t="s">
        <v>1177</v>
      </c>
      <c r="C170" s="13" t="s">
        <v>5182</v>
      </c>
      <c r="D170" s="12" t="s">
        <v>4863</v>
      </c>
      <c r="E170" s="11">
        <v>37068.627453703702</v>
      </c>
    </row>
    <row r="171" spans="2:5" ht="13.5" customHeight="1">
      <c r="B171" s="22" t="s">
        <v>3702</v>
      </c>
      <c r="C171" s="13" t="s">
        <v>5183</v>
      </c>
      <c r="D171" s="12" t="s">
        <v>4862</v>
      </c>
      <c r="E171" s="11">
        <v>37184.484629629631</v>
      </c>
    </row>
    <row r="172" spans="2:5">
      <c r="B172" s="22" t="s">
        <v>1199</v>
      </c>
      <c r="C172" s="13" t="s">
        <v>1199</v>
      </c>
      <c r="D172" s="12" t="s">
        <v>1197</v>
      </c>
      <c r="E172" s="11">
        <v>37524.671412037038</v>
      </c>
    </row>
    <row r="173" spans="2:5">
      <c r="B173" s="22" t="s">
        <v>1206</v>
      </c>
      <c r="C173" s="13" t="s">
        <v>5184</v>
      </c>
      <c r="D173" s="12" t="s">
        <v>4861</v>
      </c>
      <c r="E173" s="11">
        <v>37630.671296296299</v>
      </c>
    </row>
    <row r="174" spans="2:5">
      <c r="B174" s="22" t="s">
        <v>5558</v>
      </c>
      <c r="C174" s="13" t="s">
        <v>4226</v>
      </c>
      <c r="D174" s="22" t="s">
        <v>8458</v>
      </c>
      <c r="E174" s="11">
        <v>36431.902453703704</v>
      </c>
    </row>
    <row r="175" spans="2:5">
      <c r="B175" s="22" t="s">
        <v>5559</v>
      </c>
      <c r="C175" s="13" t="s">
        <v>1357</v>
      </c>
      <c r="D175" s="22" t="s">
        <v>5548</v>
      </c>
      <c r="E175" s="11">
        <v>37610.561712962961</v>
      </c>
    </row>
    <row r="176" spans="2:5">
      <c r="B176" s="22" t="s">
        <v>475</v>
      </c>
      <c r="C176" s="13" t="s">
        <v>5151</v>
      </c>
      <c r="D176" s="12" t="s">
        <v>4906</v>
      </c>
      <c r="E176" s="11">
        <v>36821.507430555554</v>
      </c>
    </row>
    <row r="177" spans="2:5">
      <c r="B177" s="22" t="s">
        <v>2214</v>
      </c>
      <c r="C177" s="13" t="s">
        <v>5185</v>
      </c>
      <c r="D177" s="12" t="s">
        <v>4860</v>
      </c>
      <c r="E177" s="11">
        <v>37748.908819444441</v>
      </c>
    </row>
    <row r="178" spans="2:5">
      <c r="B178" s="22" t="s">
        <v>30</v>
      </c>
      <c r="C178" s="13" t="s">
        <v>5082</v>
      </c>
      <c r="D178" s="12" t="s">
        <v>4859</v>
      </c>
      <c r="E178" s="11">
        <v>37119.961157407408</v>
      </c>
    </row>
    <row r="179" spans="2:5">
      <c r="B179" s="22" t="s">
        <v>588</v>
      </c>
      <c r="C179" s="13" t="s">
        <v>5186</v>
      </c>
      <c r="D179" s="12" t="s">
        <v>4858</v>
      </c>
      <c r="E179" s="11">
        <v>36526.547777777778</v>
      </c>
    </row>
    <row r="180" spans="2:5">
      <c r="B180" s="22" t="s">
        <v>9583</v>
      </c>
      <c r="C180" s="13" t="s">
        <v>9584</v>
      </c>
      <c r="D180" s="12" t="s">
        <v>9582</v>
      </c>
      <c r="E180" s="11">
        <v>41502.729212962964</v>
      </c>
    </row>
    <row r="181" spans="2:5">
      <c r="B181" s="22" t="s">
        <v>431</v>
      </c>
      <c r="C181" s="13" t="s">
        <v>431</v>
      </c>
      <c r="D181" s="12" t="s">
        <v>4857</v>
      </c>
      <c r="E181" s="11">
        <v>36975.417291666665</v>
      </c>
    </row>
    <row r="182" spans="2:5">
      <c r="B182" s="22" t="s">
        <v>1180</v>
      </c>
      <c r="C182" s="13" t="s">
        <v>1180</v>
      </c>
      <c r="D182" s="12" t="s">
        <v>4856</v>
      </c>
      <c r="E182" s="11">
        <v>37555.855949074074</v>
      </c>
    </row>
    <row r="183" spans="2:5">
      <c r="B183" s="22" t="s">
        <v>499</v>
      </c>
      <c r="C183" s="13" t="s">
        <v>5187</v>
      </c>
      <c r="D183" s="12" t="s">
        <v>4855</v>
      </c>
      <c r="E183" s="11">
        <v>38891.745462962965</v>
      </c>
    </row>
    <row r="184" spans="2:5">
      <c r="B184" s="22" t="s">
        <v>870</v>
      </c>
      <c r="C184" s="13" t="s">
        <v>5188</v>
      </c>
      <c r="D184" s="12" t="s">
        <v>4854</v>
      </c>
      <c r="E184" s="11">
        <v>37028.496527777781</v>
      </c>
    </row>
    <row r="185" spans="2:5">
      <c r="B185" s="22" t="s">
        <v>64</v>
      </c>
      <c r="C185" s="13" t="s">
        <v>1283</v>
      </c>
      <c r="D185" s="12" t="s">
        <v>4853</v>
      </c>
      <c r="E185" s="11">
        <v>36599.018657407411</v>
      </c>
    </row>
    <row r="186" spans="2:5">
      <c r="B186" s="22" t="s">
        <v>1329</v>
      </c>
      <c r="C186" s="13" t="s">
        <v>5189</v>
      </c>
      <c r="D186" s="12" t="s">
        <v>4852</v>
      </c>
      <c r="E186" s="11">
        <v>38846.205763888887</v>
      </c>
    </row>
    <row r="187" spans="2:5">
      <c r="B187" s="22" t="s">
        <v>1330</v>
      </c>
      <c r="C187" s="13" t="s">
        <v>5190</v>
      </c>
      <c r="D187" s="12" t="s">
        <v>4851</v>
      </c>
      <c r="E187" s="11">
        <v>38847.703518518516</v>
      </c>
    </row>
    <row r="188" spans="2:5">
      <c r="B188" s="22" t="s">
        <v>1252</v>
      </c>
      <c r="C188" s="13" t="s">
        <v>1252</v>
      </c>
      <c r="D188" s="12" t="s">
        <v>4850</v>
      </c>
      <c r="E188" s="11">
        <v>38849.594699074078</v>
      </c>
    </row>
    <row r="189" spans="2:5">
      <c r="B189" s="22" t="s">
        <v>49</v>
      </c>
      <c r="C189" s="13" t="s">
        <v>45</v>
      </c>
      <c r="D189" s="12" t="s">
        <v>4848</v>
      </c>
      <c r="E189" s="11">
        <v>36576.002638888887</v>
      </c>
    </row>
    <row r="190" spans="2:5">
      <c r="B190" s="22" t="s">
        <v>2791</v>
      </c>
      <c r="C190" s="13" t="s">
        <v>5191</v>
      </c>
      <c r="D190" s="12" t="s">
        <v>4849</v>
      </c>
      <c r="E190" s="11">
        <v>38468.717870370368</v>
      </c>
    </row>
    <row r="191" spans="2:5">
      <c r="B191" s="22" t="s">
        <v>286</v>
      </c>
      <c r="C191" s="13" t="s">
        <v>286</v>
      </c>
      <c r="D191" s="12" t="s">
        <v>4847</v>
      </c>
      <c r="E191" s="11">
        <v>37516.678194444445</v>
      </c>
    </row>
    <row r="192" spans="2:5">
      <c r="B192" s="22" t="s">
        <v>1337</v>
      </c>
      <c r="C192" s="13" t="s">
        <v>5192</v>
      </c>
      <c r="D192" s="12" t="s">
        <v>1336</v>
      </c>
      <c r="E192" s="11">
        <v>38886.944560185184</v>
      </c>
    </row>
    <row r="193" spans="2:5">
      <c r="B193" s="22" t="s">
        <v>1340</v>
      </c>
      <c r="C193" s="13" t="s">
        <v>1338</v>
      </c>
      <c r="D193" s="12" t="s">
        <v>4846</v>
      </c>
      <c r="E193" s="11">
        <v>37823.602824074071</v>
      </c>
    </row>
    <row r="194" spans="2:5">
      <c r="B194" s="22" t="s">
        <v>1343</v>
      </c>
      <c r="C194" s="13" t="s">
        <v>5193</v>
      </c>
      <c r="D194" s="12" t="s">
        <v>4845</v>
      </c>
      <c r="E194" s="11">
        <v>37527.603472222225</v>
      </c>
    </row>
    <row r="195" spans="2:5">
      <c r="B195" s="22" t="s">
        <v>1840</v>
      </c>
      <c r="C195" s="13" t="s">
        <v>5194</v>
      </c>
      <c r="D195" s="12" t="s">
        <v>4844</v>
      </c>
      <c r="E195" s="11">
        <v>36577.80060185185</v>
      </c>
    </row>
    <row r="196" spans="2:5">
      <c r="B196" s="22" t="s">
        <v>1363</v>
      </c>
      <c r="C196" s="13" t="s">
        <v>5195</v>
      </c>
      <c r="D196" s="12" t="s">
        <v>4843</v>
      </c>
      <c r="E196" s="11">
        <v>37048.494583333333</v>
      </c>
    </row>
    <row r="197" spans="2:5">
      <c r="B197" s="22" t="s">
        <v>1376</v>
      </c>
      <c r="C197" s="13" t="s">
        <v>5196</v>
      </c>
      <c r="D197" s="12" t="s">
        <v>4842</v>
      </c>
      <c r="E197" s="11">
        <v>39307.002060185187</v>
      </c>
    </row>
    <row r="198" spans="2:5">
      <c r="B198" s="22" t="s">
        <v>1371</v>
      </c>
      <c r="C198" s="13" t="s">
        <v>5197</v>
      </c>
      <c r="D198" s="12" t="s">
        <v>4841</v>
      </c>
      <c r="E198" s="11">
        <v>38224.624791666669</v>
      </c>
    </row>
    <row r="199" spans="2:5">
      <c r="B199" s="22" t="s">
        <v>1982</v>
      </c>
      <c r="C199" s="13" t="s">
        <v>5199</v>
      </c>
      <c r="D199" s="12" t="s">
        <v>4839</v>
      </c>
      <c r="E199" s="11">
        <v>37429.112569444442</v>
      </c>
    </row>
    <row r="200" spans="2:5">
      <c r="B200" s="22" t="s">
        <v>3705</v>
      </c>
      <c r="C200" s="13" t="s">
        <v>5198</v>
      </c>
      <c r="D200" s="12" t="s">
        <v>4840</v>
      </c>
      <c r="E200" s="11">
        <v>38402.88685185185</v>
      </c>
    </row>
    <row r="201" spans="2:5">
      <c r="B201" s="22" t="s">
        <v>2381</v>
      </c>
      <c r="C201" s="13" t="s">
        <v>5202</v>
      </c>
      <c r="D201" s="12" t="s">
        <v>4836</v>
      </c>
      <c r="E201" s="11">
        <v>37234.679699074077</v>
      </c>
    </row>
    <row r="202" spans="2:5">
      <c r="B202" s="22" t="s">
        <v>3040</v>
      </c>
      <c r="C202" s="13" t="s">
        <v>5203</v>
      </c>
      <c r="D202" s="12" t="s">
        <v>4835</v>
      </c>
      <c r="E202" s="11">
        <v>37238.663495370369</v>
      </c>
    </row>
    <row r="203" spans="2:5">
      <c r="B203" s="22" t="s">
        <v>287</v>
      </c>
      <c r="C203" s="13" t="s">
        <v>5200</v>
      </c>
      <c r="D203" s="12" t="s">
        <v>4838</v>
      </c>
      <c r="E203" s="11">
        <v>37244.513449074075</v>
      </c>
    </row>
    <row r="204" spans="2:5">
      <c r="B204" s="22" t="s">
        <v>2382</v>
      </c>
      <c r="C204" s="13" t="s">
        <v>5201</v>
      </c>
      <c r="D204" s="12" t="s">
        <v>4837</v>
      </c>
      <c r="E204" s="11">
        <v>37235.852337962962</v>
      </c>
    </row>
    <row r="205" spans="2:5">
      <c r="B205" s="22" t="s">
        <v>2596</v>
      </c>
      <c r="C205" s="13" t="s">
        <v>2596</v>
      </c>
      <c r="D205" s="12" t="s">
        <v>4834</v>
      </c>
      <c r="E205" s="11">
        <v>37644.710231481484</v>
      </c>
    </row>
    <row r="206" spans="2:5">
      <c r="B206" s="22" t="s">
        <v>4244</v>
      </c>
      <c r="C206" s="13" t="s">
        <v>5204</v>
      </c>
      <c r="D206" s="12" t="s">
        <v>4833</v>
      </c>
      <c r="E206" s="11">
        <v>40219.720393518517</v>
      </c>
    </row>
    <row r="207" spans="2:5">
      <c r="B207" s="22" t="s">
        <v>2135</v>
      </c>
      <c r="C207" s="13" t="s">
        <v>2135</v>
      </c>
      <c r="D207" s="12" t="s">
        <v>4832</v>
      </c>
      <c r="E207" s="11">
        <v>36797.003101851849</v>
      </c>
    </row>
    <row r="208" spans="2:5">
      <c r="B208" s="22" t="s">
        <v>1301</v>
      </c>
      <c r="C208" s="13" t="s">
        <v>1301</v>
      </c>
      <c r="D208" s="12" t="s">
        <v>4831</v>
      </c>
      <c r="E208" s="11">
        <v>36970.745046296295</v>
      </c>
    </row>
    <row r="209" spans="2:7">
      <c r="B209" s="22" t="s">
        <v>1302</v>
      </c>
      <c r="C209" s="13" t="s">
        <v>1302</v>
      </c>
      <c r="D209" s="12" t="s">
        <v>4830</v>
      </c>
      <c r="E209" s="11">
        <v>36970.750231481485</v>
      </c>
    </row>
    <row r="210" spans="2:7">
      <c r="B210" s="22" t="s">
        <v>808</v>
      </c>
      <c r="C210" s="13" t="s">
        <v>5205</v>
      </c>
      <c r="D210" s="12" t="s">
        <v>4829</v>
      </c>
      <c r="E210" s="11">
        <v>37081.168657407405</v>
      </c>
    </row>
    <row r="211" spans="2:7">
      <c r="B211" s="22" t="s">
        <v>1411</v>
      </c>
      <c r="C211" s="13" t="s">
        <v>5206</v>
      </c>
      <c r="D211" s="12" t="s">
        <v>4828</v>
      </c>
      <c r="E211" s="11">
        <v>37555.657939814817</v>
      </c>
    </row>
    <row r="212" spans="2:7">
      <c r="B212" s="22" t="s">
        <v>1412</v>
      </c>
      <c r="C212" s="13" t="s">
        <v>1412</v>
      </c>
      <c r="D212" s="12" t="s">
        <v>4827</v>
      </c>
      <c r="E212" s="11">
        <v>37595.49858796296</v>
      </c>
    </row>
    <row r="213" spans="2:7">
      <c r="B213" s="22" t="s">
        <v>1414</v>
      </c>
      <c r="C213" s="13" t="s">
        <v>1414</v>
      </c>
      <c r="D213" s="12" t="s">
        <v>1415</v>
      </c>
      <c r="E213" s="11">
        <v>38816.703518518516</v>
      </c>
    </row>
    <row r="214" spans="2:7">
      <c r="B214" s="22" t="s">
        <v>5207</v>
      </c>
      <c r="C214" s="13" t="s">
        <v>5207</v>
      </c>
      <c r="D214" s="12" t="s">
        <v>4826</v>
      </c>
      <c r="E214" s="11">
        <v>38948.489583333336</v>
      </c>
    </row>
    <row r="215" spans="2:7">
      <c r="B215" s="22" t="s">
        <v>1421</v>
      </c>
      <c r="C215" s="13" t="s">
        <v>1421</v>
      </c>
      <c r="D215" s="12" t="s">
        <v>4825</v>
      </c>
      <c r="E215" s="11">
        <v>37224.444282407407</v>
      </c>
    </row>
    <row r="216" spans="2:7">
      <c r="B216" s="22" t="s">
        <v>3078</v>
      </c>
      <c r="C216" s="13" t="s">
        <v>5208</v>
      </c>
      <c r="D216" s="12" t="s">
        <v>4824</v>
      </c>
      <c r="E216" s="11">
        <v>37298.982615740744</v>
      </c>
    </row>
    <row r="217" spans="2:7">
      <c r="B217" s="22" t="s">
        <v>455</v>
      </c>
      <c r="C217" s="13" t="s">
        <v>5209</v>
      </c>
      <c r="D217" s="12" t="s">
        <v>8459</v>
      </c>
      <c r="E217" s="11">
        <v>38723.892476851855</v>
      </c>
    </row>
    <row r="218" spans="2:7">
      <c r="B218" s="22" t="s">
        <v>186</v>
      </c>
      <c r="C218" s="13" t="s">
        <v>186</v>
      </c>
      <c r="D218" s="12" t="s">
        <v>8460</v>
      </c>
      <c r="E218" s="11">
        <v>38990.410578703704</v>
      </c>
    </row>
    <row r="219" spans="2:7">
      <c r="B219" s="22" t="s">
        <v>1501</v>
      </c>
      <c r="C219" s="13" t="s">
        <v>5210</v>
      </c>
      <c r="D219" s="12" t="s">
        <v>4823</v>
      </c>
      <c r="E219" s="11">
        <v>37189.573240740741</v>
      </c>
    </row>
    <row r="220" spans="2:7">
      <c r="B220" s="22" t="s">
        <v>3735</v>
      </c>
      <c r="C220" s="13" t="s">
        <v>5211</v>
      </c>
      <c r="D220" s="12" t="s">
        <v>4822</v>
      </c>
      <c r="E220" s="11">
        <v>37183.60900462963</v>
      </c>
    </row>
    <row r="221" spans="2:7">
      <c r="B221" s="22" t="s">
        <v>65</v>
      </c>
      <c r="C221" s="13" t="s">
        <v>65</v>
      </c>
      <c r="D221" s="12" t="s">
        <v>4821</v>
      </c>
      <c r="E221" s="11">
        <v>37028.68949074074</v>
      </c>
    </row>
    <row r="222" spans="2:7">
      <c r="B222" s="22" t="s">
        <v>558</v>
      </c>
      <c r="C222" s="13" t="s">
        <v>5212</v>
      </c>
      <c r="D222" s="12" t="s">
        <v>4820</v>
      </c>
      <c r="E222" s="11">
        <v>36517.345625000002</v>
      </c>
    </row>
    <row r="223" spans="2:7">
      <c r="B223" s="22" t="s">
        <v>3591</v>
      </c>
      <c r="C223" s="13" t="s">
        <v>5213</v>
      </c>
      <c r="D223" s="12" t="s">
        <v>4819</v>
      </c>
      <c r="E223" s="11">
        <v>37044.53696759259</v>
      </c>
      <c r="G223" s="14"/>
    </row>
    <row r="224" spans="2:7">
      <c r="B224" s="22" t="s">
        <v>9716</v>
      </c>
      <c r="C224" s="36" t="s">
        <v>9716</v>
      </c>
      <c r="D224" s="12" t="s">
        <v>9717</v>
      </c>
      <c r="E224" s="11">
        <v>42887.666666666664</v>
      </c>
    </row>
    <row r="225" spans="2:5">
      <c r="B225" s="22" t="s">
        <v>3223</v>
      </c>
      <c r="C225" s="13" t="s">
        <v>3223</v>
      </c>
      <c r="D225" s="12" t="s">
        <v>4817</v>
      </c>
      <c r="E225" s="11">
        <v>36991.150277777779</v>
      </c>
    </row>
    <row r="226" spans="2:5">
      <c r="B226" s="22" t="s">
        <v>5511</v>
      </c>
      <c r="C226" s="36" t="s">
        <v>1476</v>
      </c>
      <c r="D226" s="12" t="s">
        <v>1474</v>
      </c>
      <c r="E226" s="11">
        <v>37270.644768518519</v>
      </c>
    </row>
    <row r="227" spans="2:5">
      <c r="B227" s="22" t="s">
        <v>1947</v>
      </c>
      <c r="C227" s="36" t="s">
        <v>5215</v>
      </c>
      <c r="D227" s="12" t="s">
        <v>4816</v>
      </c>
      <c r="E227" s="11">
        <v>38928.244988425926</v>
      </c>
    </row>
    <row r="228" spans="2:5">
      <c r="B228" s="22" t="s">
        <v>1367</v>
      </c>
      <c r="C228" s="13" t="s">
        <v>5216</v>
      </c>
      <c r="D228" s="12" t="s">
        <v>4815</v>
      </c>
      <c r="E228" s="11">
        <v>37864.510578703703</v>
      </c>
    </row>
    <row r="229" spans="2:5">
      <c r="B229" s="22" t="s">
        <v>5510</v>
      </c>
      <c r="C229" s="13" t="s">
        <v>5214</v>
      </c>
      <c r="D229" s="12" t="s">
        <v>4818</v>
      </c>
      <c r="E229" s="11">
        <v>36997.677291666667</v>
      </c>
    </row>
    <row r="230" spans="2:5">
      <c r="B230" s="22" t="s">
        <v>1498</v>
      </c>
      <c r="C230" s="13" t="s">
        <v>1496</v>
      </c>
      <c r="D230" s="12" t="s">
        <v>4814</v>
      </c>
      <c r="E230" s="11">
        <v>37046.676990740743</v>
      </c>
    </row>
    <row r="231" spans="2:5">
      <c r="B231" s="22" t="s">
        <v>5217</v>
      </c>
      <c r="C231" s="13" t="s">
        <v>5217</v>
      </c>
      <c r="D231" s="12" t="s">
        <v>8461</v>
      </c>
      <c r="E231" s="11">
        <v>36839.821226851855</v>
      </c>
    </row>
    <row r="232" spans="2:5">
      <c r="B232" s="22" t="s">
        <v>336</v>
      </c>
      <c r="C232" s="13" t="s">
        <v>1504</v>
      </c>
      <c r="D232" s="12" t="s">
        <v>4813</v>
      </c>
      <c r="E232" s="11">
        <v>37686.915138888886</v>
      </c>
    </row>
    <row r="233" spans="2:5">
      <c r="B233" s="22" t="s">
        <v>1261</v>
      </c>
      <c r="C233" s="13" t="s">
        <v>5218</v>
      </c>
      <c r="D233" s="12" t="s">
        <v>4812</v>
      </c>
      <c r="E233" s="11">
        <v>37161.820393518516</v>
      </c>
    </row>
    <row r="234" spans="2:5">
      <c r="B234" s="22" t="s">
        <v>1660</v>
      </c>
      <c r="C234" s="13" t="s">
        <v>5219</v>
      </c>
      <c r="D234" s="12" t="s">
        <v>4811</v>
      </c>
      <c r="E234" s="11">
        <v>36934.710578703707</v>
      </c>
    </row>
    <row r="235" spans="2:5">
      <c r="B235" s="22" t="s">
        <v>4025</v>
      </c>
      <c r="C235" s="13" t="s">
        <v>5220</v>
      </c>
      <c r="D235" s="12" t="s">
        <v>4810</v>
      </c>
      <c r="E235" s="11">
        <v>40173.466504629629</v>
      </c>
    </row>
    <row r="236" spans="2:5">
      <c r="B236" s="22" t="s">
        <v>3718</v>
      </c>
      <c r="C236" s="13" t="s">
        <v>5221</v>
      </c>
      <c r="D236" s="12" t="s">
        <v>4809</v>
      </c>
      <c r="E236" s="11">
        <v>37221.922777777778</v>
      </c>
    </row>
    <row r="237" spans="2:5">
      <c r="B237" s="22" t="s">
        <v>1520</v>
      </c>
      <c r="C237" s="13" t="s">
        <v>5222</v>
      </c>
      <c r="D237" s="12" t="s">
        <v>4808</v>
      </c>
      <c r="E237" s="11">
        <v>36941.831597222219</v>
      </c>
    </row>
    <row r="238" spans="2:5">
      <c r="B238" s="22" t="s">
        <v>2312</v>
      </c>
      <c r="C238" s="13" t="s">
        <v>2312</v>
      </c>
      <c r="D238" s="12" t="s">
        <v>4807</v>
      </c>
      <c r="E238" s="11">
        <v>37219.929143518515</v>
      </c>
    </row>
    <row r="239" spans="2:5">
      <c r="B239" s="22" t="s">
        <v>37</v>
      </c>
      <c r="C239" s="13" t="s">
        <v>37</v>
      </c>
      <c r="D239" s="12" t="s">
        <v>4806</v>
      </c>
      <c r="E239" s="15">
        <v>38909</v>
      </c>
    </row>
    <row r="240" spans="2:5">
      <c r="B240" s="22" t="s">
        <v>5223</v>
      </c>
      <c r="C240" s="13" t="s">
        <v>5223</v>
      </c>
      <c r="D240" s="12" t="s">
        <v>8462</v>
      </c>
      <c r="E240" s="11">
        <v>38829.6562037037</v>
      </c>
    </row>
    <row r="241" spans="2:7">
      <c r="B241" s="22" t="s">
        <v>1006</v>
      </c>
      <c r="C241" s="13" t="s">
        <v>1006</v>
      </c>
      <c r="D241" s="12" t="s">
        <v>4805</v>
      </c>
      <c r="E241" s="11">
        <v>39689.853356481479</v>
      </c>
    </row>
    <row r="242" spans="2:7">
      <c r="B242" s="22" t="s">
        <v>4250</v>
      </c>
      <c r="C242" s="13" t="s">
        <v>4250</v>
      </c>
      <c r="D242" s="12" t="s">
        <v>4804</v>
      </c>
      <c r="E242" s="11">
        <v>37406.893240740741</v>
      </c>
      <c r="G242" s="14"/>
    </row>
    <row r="243" spans="2:7">
      <c r="B243" s="22" t="s">
        <v>203</v>
      </c>
      <c r="C243" s="13" t="s">
        <v>5224</v>
      </c>
      <c r="D243" s="12" t="s">
        <v>4803</v>
      </c>
      <c r="E243" s="11">
        <v>36839.821226851855</v>
      </c>
      <c r="G243" s="14"/>
    </row>
    <row r="244" spans="2:7">
      <c r="B244" s="22" t="s">
        <v>1030</v>
      </c>
      <c r="C244" s="13" t="s">
        <v>5225</v>
      </c>
      <c r="D244" s="12" t="s">
        <v>4801</v>
      </c>
      <c r="E244" s="11">
        <v>40302.625648148147</v>
      </c>
      <c r="G244" s="14"/>
    </row>
    <row r="245" spans="2:7">
      <c r="B245" s="22" t="s">
        <v>1031</v>
      </c>
      <c r="C245" s="13" t="s">
        <v>5226</v>
      </c>
      <c r="D245" s="12" t="s">
        <v>4800</v>
      </c>
      <c r="E245" s="11">
        <v>40338.661944444444</v>
      </c>
    </row>
    <row r="246" spans="2:7">
      <c r="B246" s="22" t="s">
        <v>1137</v>
      </c>
      <c r="C246" s="13" t="s">
        <v>1137</v>
      </c>
      <c r="D246" s="12" t="s">
        <v>4802</v>
      </c>
      <c r="E246" s="11">
        <v>38948.490497685183</v>
      </c>
    </row>
    <row r="247" spans="2:7">
      <c r="B247" s="22" t="s">
        <v>204</v>
      </c>
      <c r="C247" s="13" t="s">
        <v>204</v>
      </c>
      <c r="D247" s="12" t="s">
        <v>4799</v>
      </c>
      <c r="E247" s="11">
        <v>38948.490613425929</v>
      </c>
    </row>
    <row r="248" spans="2:7">
      <c r="B248" s="22" t="s">
        <v>1331</v>
      </c>
      <c r="C248" s="13" t="s">
        <v>5227</v>
      </c>
      <c r="D248" s="12" t="s">
        <v>4798</v>
      </c>
      <c r="E248" s="11">
        <v>38570.287847222222</v>
      </c>
    </row>
    <row r="249" spans="2:7">
      <c r="B249" s="22" t="s">
        <v>1563</v>
      </c>
      <c r="C249" s="13" t="s">
        <v>1563</v>
      </c>
      <c r="D249" s="12" t="s">
        <v>4797</v>
      </c>
      <c r="E249" s="11">
        <v>36855.703981481478</v>
      </c>
    </row>
    <row r="250" spans="2:7">
      <c r="B250" s="22" t="s">
        <v>1165</v>
      </c>
      <c r="C250" s="13" t="s">
        <v>5228</v>
      </c>
      <c r="D250" s="12" t="s">
        <v>4796</v>
      </c>
      <c r="E250" s="11">
        <v>36779.480370370373</v>
      </c>
    </row>
    <row r="251" spans="2:7">
      <c r="B251" s="22" t="s">
        <v>303</v>
      </c>
      <c r="C251" s="13" t="s">
        <v>5229</v>
      </c>
      <c r="D251" s="12" t="s">
        <v>4795</v>
      </c>
      <c r="E251" s="11">
        <v>38427.736898148149</v>
      </c>
    </row>
    <row r="252" spans="2:7">
      <c r="B252" s="22" t="s">
        <v>1577</v>
      </c>
      <c r="C252" s="13" t="s">
        <v>5230</v>
      </c>
      <c r="D252" s="12" t="s">
        <v>4794</v>
      </c>
      <c r="E252" s="11">
        <v>38579.842129629629</v>
      </c>
    </row>
    <row r="253" spans="2:7">
      <c r="B253" s="22" t="s">
        <v>774</v>
      </c>
      <c r="C253" s="13" t="s">
        <v>774</v>
      </c>
      <c r="D253" s="12" t="s">
        <v>4793</v>
      </c>
      <c r="E253" s="11">
        <v>37834.251388888886</v>
      </c>
    </row>
    <row r="254" spans="2:7">
      <c r="B254" s="22" t="s">
        <v>453</v>
      </c>
      <c r="C254" s="13" t="s">
        <v>909</v>
      </c>
      <c r="D254" s="12" t="s">
        <v>4792</v>
      </c>
      <c r="E254" s="11">
        <v>36855.416597222225</v>
      </c>
    </row>
    <row r="255" spans="2:7">
      <c r="B255" s="22" t="s">
        <v>800</v>
      </c>
      <c r="C255" s="13" t="s">
        <v>5231</v>
      </c>
      <c r="D255" s="12" t="s">
        <v>4791</v>
      </c>
      <c r="E255" s="11">
        <v>37173.608472222222</v>
      </c>
    </row>
    <row r="256" spans="2:7">
      <c r="B256" s="22" t="s">
        <v>170</v>
      </c>
      <c r="C256" s="13" t="s">
        <v>5232</v>
      </c>
      <c r="D256" s="12" t="s">
        <v>4790</v>
      </c>
      <c r="E256" s="11">
        <v>37178.807199074072</v>
      </c>
    </row>
    <row r="257" spans="2:7">
      <c r="B257" s="22" t="s">
        <v>171</v>
      </c>
      <c r="C257" s="13" t="s">
        <v>5233</v>
      </c>
      <c r="D257" s="12" t="s">
        <v>4789</v>
      </c>
      <c r="E257" s="11">
        <v>37200.830092592594</v>
      </c>
      <c r="G257" s="14"/>
    </row>
    <row r="258" spans="2:7">
      <c r="B258" s="22" t="s">
        <v>1591</v>
      </c>
      <c r="C258" s="13" t="s">
        <v>1589</v>
      </c>
      <c r="D258" s="12" t="s">
        <v>1590</v>
      </c>
      <c r="E258" s="11">
        <v>38331.319861111115</v>
      </c>
      <c r="G258" s="14"/>
    </row>
    <row r="259" spans="2:7">
      <c r="B259" s="22" t="s">
        <v>686</v>
      </c>
      <c r="C259" s="13" t="s">
        <v>5235</v>
      </c>
      <c r="D259" s="12" t="s">
        <v>4787</v>
      </c>
      <c r="E259" s="11">
        <v>38990.410902777781</v>
      </c>
    </row>
    <row r="260" spans="2:7">
      <c r="B260" s="22" t="s">
        <v>1603</v>
      </c>
      <c r="C260" s="13" t="s">
        <v>5234</v>
      </c>
      <c r="D260" s="12" t="s">
        <v>4788</v>
      </c>
      <c r="E260" s="11">
        <v>37079.179513888892</v>
      </c>
    </row>
    <row r="261" spans="2:7">
      <c r="B261" s="22" t="s">
        <v>1413</v>
      </c>
      <c r="C261" s="13" t="s">
        <v>1413</v>
      </c>
      <c r="D261" s="12" t="s">
        <v>4786</v>
      </c>
      <c r="E261" s="11">
        <v>37596.88212962963</v>
      </c>
    </row>
    <row r="262" spans="2:7">
      <c r="B262" s="22" t="s">
        <v>360</v>
      </c>
      <c r="C262" s="13" t="s">
        <v>360</v>
      </c>
      <c r="D262" s="12" t="s">
        <v>4785</v>
      </c>
      <c r="E262" s="11">
        <v>37150.401666666665</v>
      </c>
    </row>
    <row r="263" spans="2:7">
      <c r="B263" s="22" t="s">
        <v>1624</v>
      </c>
      <c r="C263" s="13" t="s">
        <v>5236</v>
      </c>
      <c r="D263" s="12" t="s">
        <v>4784</v>
      </c>
      <c r="E263" s="11">
        <v>39721.735092592593</v>
      </c>
    </row>
    <row r="264" spans="2:7">
      <c r="B264" s="22" t="s">
        <v>1631</v>
      </c>
      <c r="C264" s="13" t="s">
        <v>5237</v>
      </c>
      <c r="D264" s="12" t="s">
        <v>4783</v>
      </c>
      <c r="E264" s="11">
        <v>36854.481226851851</v>
      </c>
    </row>
    <row r="265" spans="2:7">
      <c r="B265" s="22" t="s">
        <v>1007</v>
      </c>
      <c r="C265" s="13" t="s">
        <v>1007</v>
      </c>
      <c r="D265" s="12" t="s">
        <v>4782</v>
      </c>
      <c r="E265" s="11">
        <v>39690.962754629632</v>
      </c>
    </row>
    <row r="266" spans="2:7">
      <c r="B266" s="22" t="s">
        <v>1639</v>
      </c>
      <c r="C266" s="13" t="s">
        <v>1639</v>
      </c>
      <c r="D266" s="22" t="s">
        <v>5552</v>
      </c>
      <c r="E266" s="11">
        <v>37677.782939814817</v>
      </c>
    </row>
    <row r="267" spans="2:7">
      <c r="B267" s="22" t="s">
        <v>1673</v>
      </c>
      <c r="C267" s="13" t="s">
        <v>1673</v>
      </c>
      <c r="D267" s="12" t="s">
        <v>4781</v>
      </c>
      <c r="E267" s="11">
        <v>38108.319143518522</v>
      </c>
      <c r="G267" s="14"/>
    </row>
    <row r="268" spans="2:7">
      <c r="B268" s="22" t="s">
        <v>2147</v>
      </c>
      <c r="C268" s="13" t="s">
        <v>5238</v>
      </c>
      <c r="D268" s="12" t="s">
        <v>4780</v>
      </c>
      <c r="E268" s="11">
        <v>39861.896620370368</v>
      </c>
    </row>
    <row r="269" spans="2:7">
      <c r="B269" s="22" t="s">
        <v>9359</v>
      </c>
      <c r="C269" s="41" t="s">
        <v>9118</v>
      </c>
      <c r="D269" s="118" t="s">
        <v>9121</v>
      </c>
      <c r="E269" s="39">
        <v>40502.115972222222</v>
      </c>
      <c r="G269" s="14"/>
    </row>
    <row r="270" spans="2:7">
      <c r="B270" s="22" t="s">
        <v>9360</v>
      </c>
      <c r="C270" s="41" t="s">
        <v>9119</v>
      </c>
      <c r="D270" s="118" t="s">
        <v>9122</v>
      </c>
      <c r="E270" s="39">
        <v>40502.115277777775</v>
      </c>
    </row>
    <row r="271" spans="2:7">
      <c r="B271" s="22" t="s">
        <v>9361</v>
      </c>
      <c r="C271" s="41" t="s">
        <v>9120</v>
      </c>
      <c r="D271" s="118" t="s">
        <v>9123</v>
      </c>
      <c r="E271" s="39">
        <v>40501.490972222222</v>
      </c>
    </row>
    <row r="272" spans="2:7">
      <c r="B272" s="22" t="s">
        <v>1688</v>
      </c>
      <c r="C272" s="13" t="s">
        <v>5240</v>
      </c>
      <c r="D272" s="12" t="s">
        <v>4778</v>
      </c>
      <c r="E272" s="11">
        <v>36947.802662037036</v>
      </c>
    </row>
    <row r="273" spans="2:7">
      <c r="B273" s="22" t="s">
        <v>1700</v>
      </c>
      <c r="C273" s="13" t="s">
        <v>5241</v>
      </c>
      <c r="D273" s="12" t="s">
        <v>4776</v>
      </c>
      <c r="E273" s="11">
        <v>40276.041921296295</v>
      </c>
    </row>
    <row r="274" spans="2:7">
      <c r="B274" s="22" t="s">
        <v>1699</v>
      </c>
      <c r="C274" s="13" t="s">
        <v>1697</v>
      </c>
      <c r="D274" s="12" t="s">
        <v>4777</v>
      </c>
      <c r="E274" s="11">
        <v>40281.014421296299</v>
      </c>
      <c r="G274" s="14"/>
    </row>
    <row r="275" spans="2:7">
      <c r="B275" s="22" t="s">
        <v>1705</v>
      </c>
      <c r="C275" s="13" t="s">
        <v>5243</v>
      </c>
      <c r="D275" s="12" t="s">
        <v>4774</v>
      </c>
      <c r="E275" s="11">
        <v>37234.6175</v>
      </c>
      <c r="G275" s="14"/>
    </row>
    <row r="276" spans="2:7">
      <c r="B276" s="22" t="s">
        <v>1706</v>
      </c>
      <c r="C276" s="13" t="s">
        <v>5242</v>
      </c>
      <c r="D276" s="12" t="s">
        <v>4775</v>
      </c>
      <c r="E276" s="11">
        <v>37266.882592592592</v>
      </c>
    </row>
    <row r="277" spans="2:7">
      <c r="B277" s="22" t="s">
        <v>9341</v>
      </c>
      <c r="C277" s="13" t="s">
        <v>5239</v>
      </c>
      <c r="D277" s="12" t="s">
        <v>4779</v>
      </c>
      <c r="E277" s="11">
        <v>36643.801180555558</v>
      </c>
    </row>
    <row r="278" spans="2:7">
      <c r="B278" s="22" t="s">
        <v>4078</v>
      </c>
      <c r="C278" s="13" t="s">
        <v>4078</v>
      </c>
      <c r="D278" s="12" t="s">
        <v>4773</v>
      </c>
      <c r="E278" s="11">
        <v>37827.064606481479</v>
      </c>
    </row>
    <row r="279" spans="2:7">
      <c r="B279" s="22" t="s">
        <v>2836</v>
      </c>
      <c r="C279" s="13" t="s">
        <v>2836</v>
      </c>
      <c r="D279" s="12" t="s">
        <v>4772</v>
      </c>
      <c r="E279" s="11">
        <v>37284.943449074075</v>
      </c>
    </row>
    <row r="280" spans="2:7">
      <c r="B280" s="22" t="s">
        <v>1234</v>
      </c>
      <c r="C280" s="13" t="s">
        <v>1234</v>
      </c>
      <c r="D280" s="12" t="s">
        <v>4771</v>
      </c>
      <c r="E280" s="11">
        <v>36812.871203703704</v>
      </c>
    </row>
    <row r="281" spans="2:7">
      <c r="B281" s="22" t="s">
        <v>384</v>
      </c>
      <c r="C281" s="13" t="s">
        <v>5244</v>
      </c>
      <c r="D281" s="12" t="s">
        <v>4770</v>
      </c>
      <c r="E281" s="11">
        <v>37125.790555555555</v>
      </c>
    </row>
    <row r="282" spans="2:7">
      <c r="B282" s="122" t="s">
        <v>9692</v>
      </c>
      <c r="C282" s="36" t="s">
        <v>9692</v>
      </c>
      <c r="D282" s="124" t="s">
        <v>9695</v>
      </c>
      <c r="E282" s="11">
        <v>42464.458333333336</v>
      </c>
    </row>
    <row r="283" spans="2:7">
      <c r="B283" s="122" t="s">
        <v>9693</v>
      </c>
      <c r="C283" s="36" t="s">
        <v>9693</v>
      </c>
      <c r="D283" s="124" t="s">
        <v>9694</v>
      </c>
      <c r="E283" s="11">
        <v>42464.458333333336</v>
      </c>
    </row>
    <row r="284" spans="2:7">
      <c r="B284" s="22" t="s">
        <v>1782</v>
      </c>
      <c r="C284" s="13" t="s">
        <v>1780</v>
      </c>
      <c r="D284" s="12" t="s">
        <v>4769</v>
      </c>
      <c r="E284" s="11">
        <v>37375.381388888891</v>
      </c>
      <c r="G284" s="14"/>
    </row>
    <row r="285" spans="2:7">
      <c r="B285" s="22" t="s">
        <v>1661</v>
      </c>
      <c r="C285" s="13" t="s">
        <v>5245</v>
      </c>
      <c r="D285" s="12" t="s">
        <v>4768</v>
      </c>
      <c r="E285" s="11">
        <v>36968.900347222225</v>
      </c>
      <c r="G285" s="14"/>
    </row>
    <row r="286" spans="2:7">
      <c r="B286" s="22" t="s">
        <v>1794</v>
      </c>
      <c r="C286" s="13" t="s">
        <v>1794</v>
      </c>
      <c r="D286" s="12" t="s">
        <v>4766</v>
      </c>
      <c r="E286" s="11">
        <v>38695.703263888892</v>
      </c>
    </row>
    <row r="287" spans="2:7">
      <c r="B287" s="22" t="s">
        <v>361</v>
      </c>
      <c r="C287" s="13" t="s">
        <v>5246</v>
      </c>
      <c r="D287" s="12" t="s">
        <v>4767</v>
      </c>
      <c r="E287" s="11">
        <v>37214.842222222222</v>
      </c>
    </row>
    <row r="288" spans="2:7">
      <c r="B288" s="22" t="s">
        <v>5553</v>
      </c>
      <c r="C288" s="13" t="s">
        <v>1799</v>
      </c>
      <c r="D288" s="22" t="s">
        <v>1800</v>
      </c>
      <c r="E288" s="11">
        <v>38412.319791666669</v>
      </c>
    </row>
    <row r="289" spans="2:5">
      <c r="B289" s="22" t="s">
        <v>483</v>
      </c>
      <c r="C289" s="13" t="s">
        <v>5247</v>
      </c>
      <c r="D289" s="12" t="s">
        <v>4765</v>
      </c>
      <c r="E289" s="11">
        <v>37047.936180555553</v>
      </c>
    </row>
    <row r="290" spans="2:5">
      <c r="B290" s="22" t="s">
        <v>1749</v>
      </c>
      <c r="C290" s="13" t="s">
        <v>5248</v>
      </c>
      <c r="D290" s="12" t="s">
        <v>4764</v>
      </c>
      <c r="E290" s="11">
        <v>37344.788634259261</v>
      </c>
    </row>
    <row r="291" spans="2:5">
      <c r="B291" s="22" t="s">
        <v>1777</v>
      </c>
      <c r="C291" s="13" t="s">
        <v>5249</v>
      </c>
      <c r="D291" s="12" t="s">
        <v>4763</v>
      </c>
      <c r="E291" s="11">
        <v>38466.874467592592</v>
      </c>
    </row>
    <row r="292" spans="2:5">
      <c r="B292" s="22" t="s">
        <v>1774</v>
      </c>
      <c r="C292" s="13" t="s">
        <v>5250</v>
      </c>
      <c r="D292" s="12" t="s">
        <v>4762</v>
      </c>
      <c r="E292" s="11">
        <v>38458.548217592594</v>
      </c>
    </row>
    <row r="293" spans="2:5">
      <c r="B293" s="22" t="s">
        <v>3118</v>
      </c>
      <c r="C293" s="13" t="s">
        <v>3118</v>
      </c>
      <c r="D293" s="12" t="s">
        <v>4761</v>
      </c>
      <c r="E293" s="11">
        <v>37269.137569444443</v>
      </c>
    </row>
    <row r="294" spans="2:5">
      <c r="B294" s="22" t="s">
        <v>1812</v>
      </c>
      <c r="C294" s="13" t="s">
        <v>1812</v>
      </c>
      <c r="D294" s="12" t="s">
        <v>4760</v>
      </c>
      <c r="E294" s="11">
        <v>38134.563888888886</v>
      </c>
    </row>
    <row r="295" spans="2:5">
      <c r="B295" s="22" t="s">
        <v>1820</v>
      </c>
      <c r="C295" s="13" t="s">
        <v>1817</v>
      </c>
      <c r="D295" s="12" t="s">
        <v>4759</v>
      </c>
      <c r="E295" s="11">
        <v>37006.924259259256</v>
      </c>
    </row>
    <row r="296" spans="2:5">
      <c r="B296" s="22" t="s">
        <v>1166</v>
      </c>
      <c r="C296" s="13" t="s">
        <v>5251</v>
      </c>
      <c r="D296" s="12" t="s">
        <v>4758</v>
      </c>
      <c r="E296" s="11">
        <v>36801.840694444443</v>
      </c>
    </row>
    <row r="297" spans="2:5">
      <c r="B297" s="22" t="s">
        <v>731</v>
      </c>
      <c r="C297" s="13" t="s">
        <v>731</v>
      </c>
      <c r="D297" s="12" t="s">
        <v>4757</v>
      </c>
      <c r="E297" s="11">
        <v>36707.879166666666</v>
      </c>
    </row>
    <row r="298" spans="2:5">
      <c r="B298" s="22" t="s">
        <v>3978</v>
      </c>
      <c r="C298" s="13" t="s">
        <v>3978</v>
      </c>
      <c r="D298" s="12" t="s">
        <v>4756</v>
      </c>
      <c r="E298" s="11">
        <v>37055.907870370371</v>
      </c>
    </row>
    <row r="299" spans="2:5">
      <c r="B299" s="22" t="s">
        <v>454</v>
      </c>
      <c r="C299" s="13" t="s">
        <v>5252</v>
      </c>
      <c r="D299" s="12" t="s">
        <v>4755</v>
      </c>
      <c r="E299" s="11">
        <v>37087.379236111112</v>
      </c>
    </row>
    <row r="300" spans="2:5">
      <c r="B300" s="22" t="s">
        <v>1841</v>
      </c>
      <c r="C300" s="13" t="s">
        <v>5253</v>
      </c>
      <c r="D300" s="12" t="s">
        <v>4754</v>
      </c>
      <c r="E300" s="11">
        <v>36733.402731481481</v>
      </c>
    </row>
    <row r="301" spans="2:5">
      <c r="B301" s="22" t="s">
        <v>1845</v>
      </c>
      <c r="C301" s="13" t="s">
        <v>5254</v>
      </c>
      <c r="D301" s="12" t="s">
        <v>4753</v>
      </c>
      <c r="E301" s="11">
        <v>36898.702847222223</v>
      </c>
    </row>
    <row r="302" spans="2:5">
      <c r="B302" s="22" t="s">
        <v>1835</v>
      </c>
      <c r="C302" s="13" t="s">
        <v>5255</v>
      </c>
      <c r="D302" s="12" t="s">
        <v>4752</v>
      </c>
      <c r="E302" s="11">
        <v>37302.23164351852</v>
      </c>
    </row>
    <row r="303" spans="2:5">
      <c r="B303" s="22" t="s">
        <v>1866</v>
      </c>
      <c r="C303" s="13" t="s">
        <v>5256</v>
      </c>
      <c r="D303" s="12" t="s">
        <v>4751</v>
      </c>
      <c r="E303" s="11">
        <v>37536.162615740737</v>
      </c>
    </row>
    <row r="304" spans="2:5">
      <c r="B304" s="22" t="s">
        <v>1872</v>
      </c>
      <c r="C304" s="13" t="s">
        <v>5257</v>
      </c>
      <c r="D304" s="12" t="s">
        <v>4750</v>
      </c>
      <c r="E304" s="11">
        <v>37472.294120370374</v>
      </c>
    </row>
    <row r="305" spans="2:5">
      <c r="B305" s="22" t="s">
        <v>3767</v>
      </c>
      <c r="C305" s="13" t="s">
        <v>5258</v>
      </c>
      <c r="D305" s="12" t="s">
        <v>4749</v>
      </c>
      <c r="E305" s="11">
        <v>37291.377268518518</v>
      </c>
    </row>
    <row r="306" spans="2:5">
      <c r="B306" s="22" t="s">
        <v>9342</v>
      </c>
      <c r="C306" s="13" t="s">
        <v>1875</v>
      </c>
      <c r="D306" s="12" t="s">
        <v>4748</v>
      </c>
      <c r="E306" s="11">
        <v>36383.685810185183</v>
      </c>
    </row>
    <row r="307" spans="2:5">
      <c r="B307" s="22" t="s">
        <v>5560</v>
      </c>
      <c r="C307" s="13" t="s">
        <v>5259</v>
      </c>
      <c r="D307" s="22" t="s">
        <v>5517</v>
      </c>
      <c r="E307" s="11">
        <v>36550.460740740738</v>
      </c>
    </row>
    <row r="308" spans="2:5">
      <c r="B308" s="22" t="s">
        <v>3991</v>
      </c>
      <c r="C308" s="13" t="s">
        <v>5260</v>
      </c>
      <c r="D308" s="12" t="s">
        <v>4747</v>
      </c>
      <c r="E308" s="11">
        <v>38316.861180555556</v>
      </c>
    </row>
    <row r="309" spans="2:5">
      <c r="B309" s="22" t="s">
        <v>1923</v>
      </c>
      <c r="C309" s="13" t="s">
        <v>5261</v>
      </c>
      <c r="D309" s="12" t="s">
        <v>4746</v>
      </c>
      <c r="E309" s="11">
        <v>37251.993773148148</v>
      </c>
    </row>
    <row r="310" spans="2:5">
      <c r="B310" s="22" t="s">
        <v>397</v>
      </c>
      <c r="C310" s="13" t="s">
        <v>5262</v>
      </c>
      <c r="D310" s="12" t="s">
        <v>4745</v>
      </c>
      <c r="E310" s="11">
        <v>36507.816458333335</v>
      </c>
    </row>
    <row r="311" spans="2:5">
      <c r="B311" s="22" t="s">
        <v>879</v>
      </c>
      <c r="C311" s="13" t="s">
        <v>5263</v>
      </c>
      <c r="D311" s="12" t="s">
        <v>4744</v>
      </c>
      <c r="E311" s="11">
        <v>38010.840231481481</v>
      </c>
    </row>
    <row r="312" spans="2:5">
      <c r="B312" s="22" t="s">
        <v>856</v>
      </c>
      <c r="C312" s="13" t="s">
        <v>5264</v>
      </c>
      <c r="D312" s="12" t="s">
        <v>4743</v>
      </c>
      <c r="E312" s="11">
        <v>37994.603726851848</v>
      </c>
    </row>
    <row r="313" spans="2:5">
      <c r="B313" s="22" t="s">
        <v>3119</v>
      </c>
      <c r="C313" s="13" t="s">
        <v>5265</v>
      </c>
      <c r="D313" s="12" t="s">
        <v>4742</v>
      </c>
      <c r="E313" s="11">
        <v>37271.838402777779</v>
      </c>
    </row>
    <row r="314" spans="2:5">
      <c r="B314" s="22" t="s">
        <v>828</v>
      </c>
      <c r="C314" s="13" t="s">
        <v>5266</v>
      </c>
      <c r="D314" s="12" t="s">
        <v>4741</v>
      </c>
      <c r="E314" s="11">
        <v>37211.718981481485</v>
      </c>
    </row>
    <row r="315" spans="2:5">
      <c r="B315" s="22" t="s">
        <v>66</v>
      </c>
      <c r="C315" s="13" t="s">
        <v>66</v>
      </c>
      <c r="D315" s="12" t="s">
        <v>4740</v>
      </c>
      <c r="E315" s="11">
        <v>36944.102083333331</v>
      </c>
    </row>
    <row r="316" spans="2:5">
      <c r="B316" s="22" t="s">
        <v>2449</v>
      </c>
      <c r="C316" s="13" t="s">
        <v>5267</v>
      </c>
      <c r="D316" s="12" t="s">
        <v>4739</v>
      </c>
      <c r="E316" s="11">
        <v>37920.704583333332</v>
      </c>
    </row>
    <row r="317" spans="2:5">
      <c r="B317" s="22" t="s">
        <v>9343</v>
      </c>
      <c r="C317" s="13" t="s">
        <v>5268</v>
      </c>
      <c r="D317" s="12" t="s">
        <v>4738</v>
      </c>
      <c r="E317" s="11">
        <v>39860.729351851849</v>
      </c>
    </row>
    <row r="318" spans="2:5">
      <c r="B318" s="22" t="s">
        <v>1958</v>
      </c>
      <c r="C318" s="13" t="s">
        <v>5269</v>
      </c>
      <c r="D318" s="12" t="s">
        <v>4737</v>
      </c>
      <c r="E318" s="11">
        <v>36890.647407407407</v>
      </c>
    </row>
    <row r="319" spans="2:5">
      <c r="B319" s="22" t="s">
        <v>308</v>
      </c>
      <c r="C319" s="13" t="s">
        <v>5270</v>
      </c>
      <c r="D319" s="12" t="s">
        <v>4736</v>
      </c>
      <c r="E319" s="11">
        <v>36463.606828703705</v>
      </c>
    </row>
    <row r="320" spans="2:5">
      <c r="B320" s="22" t="s">
        <v>1167</v>
      </c>
      <c r="C320" s="13" t="s">
        <v>5271</v>
      </c>
      <c r="D320" s="12" t="s">
        <v>4735</v>
      </c>
      <c r="E320" s="11">
        <v>36855.422662037039</v>
      </c>
    </row>
    <row r="321" spans="2:7">
      <c r="B321" s="22" t="s">
        <v>1882</v>
      </c>
      <c r="C321" s="13" t="s">
        <v>5272</v>
      </c>
      <c r="D321" s="12" t="s">
        <v>4734</v>
      </c>
      <c r="E321" s="11">
        <v>38333.581458333334</v>
      </c>
    </row>
    <row r="322" spans="2:7">
      <c r="B322" s="22" t="s">
        <v>1971</v>
      </c>
      <c r="C322" s="13" t="s">
        <v>1969</v>
      </c>
      <c r="D322" s="12" t="s">
        <v>4733</v>
      </c>
      <c r="E322" s="11">
        <v>37011.860879629632</v>
      </c>
      <c r="G322" s="14"/>
    </row>
    <row r="323" spans="2:7">
      <c r="B323" s="22" t="s">
        <v>1974</v>
      </c>
      <c r="C323" s="13" t="s">
        <v>5273</v>
      </c>
      <c r="D323" s="12" t="s">
        <v>4732</v>
      </c>
      <c r="E323" s="11">
        <v>36955.544027777774</v>
      </c>
      <c r="G323" s="14"/>
    </row>
    <row r="324" spans="2:7">
      <c r="B324" s="22" t="s">
        <v>1986</v>
      </c>
      <c r="C324" s="13" t="s">
        <v>1986</v>
      </c>
      <c r="D324" s="12" t="s">
        <v>4730</v>
      </c>
      <c r="E324" s="11">
        <v>37256.824259259258</v>
      </c>
    </row>
    <row r="325" spans="2:7">
      <c r="B325" s="22" t="s">
        <v>1987</v>
      </c>
      <c r="C325" s="13" t="s">
        <v>5274</v>
      </c>
      <c r="D325" s="12" t="s">
        <v>4731</v>
      </c>
      <c r="E325" s="11">
        <v>37184.942800925928</v>
      </c>
    </row>
    <row r="326" spans="2:7">
      <c r="B326" s="22" t="s">
        <v>257</v>
      </c>
      <c r="C326" s="13" t="s">
        <v>257</v>
      </c>
      <c r="D326" s="12" t="s">
        <v>4729</v>
      </c>
      <c r="E326" s="11">
        <v>37184.568055555559</v>
      </c>
    </row>
    <row r="327" spans="2:7">
      <c r="B327" s="22" t="s">
        <v>5275</v>
      </c>
      <c r="C327" s="13" t="s">
        <v>5275</v>
      </c>
      <c r="D327" s="12" t="s">
        <v>4728</v>
      </c>
      <c r="E327" s="11">
        <v>36499.069328703707</v>
      </c>
    </row>
    <row r="328" spans="2:7">
      <c r="B328" s="22" t="s">
        <v>5276</v>
      </c>
      <c r="C328" s="13" t="s">
        <v>5276</v>
      </c>
      <c r="D328" s="12" t="s">
        <v>4727</v>
      </c>
      <c r="E328" s="11">
        <v>36963.391527777778</v>
      </c>
    </row>
    <row r="329" spans="2:7">
      <c r="B329" s="22" t="s">
        <v>5277</v>
      </c>
      <c r="C329" s="13" t="s">
        <v>5277</v>
      </c>
      <c r="D329" s="12" t="s">
        <v>4726</v>
      </c>
      <c r="E329" s="11">
        <v>36678.268634259257</v>
      </c>
    </row>
    <row r="330" spans="2:7">
      <c r="B330" s="22" t="s">
        <v>59</v>
      </c>
      <c r="C330" s="13" t="s">
        <v>5278</v>
      </c>
      <c r="D330" s="12" t="s">
        <v>4725</v>
      </c>
      <c r="E330" s="11">
        <v>36978.620023148149</v>
      </c>
    </row>
    <row r="331" spans="2:7">
      <c r="B331" s="22" t="s">
        <v>1078</v>
      </c>
      <c r="C331" s="13" t="s">
        <v>5279</v>
      </c>
      <c r="D331" s="12" t="s">
        <v>4724</v>
      </c>
      <c r="E331" s="11">
        <v>37013.427337962959</v>
      </c>
    </row>
    <row r="332" spans="2:7">
      <c r="B332" s="22" t="s">
        <v>2041</v>
      </c>
      <c r="C332" s="13" t="s">
        <v>5280</v>
      </c>
      <c r="D332" s="12" t="s">
        <v>4723</v>
      </c>
      <c r="E332" s="11">
        <v>36940.367708333331</v>
      </c>
    </row>
    <row r="333" spans="2:7">
      <c r="B333" s="22" t="s">
        <v>218</v>
      </c>
      <c r="C333" s="13" t="s">
        <v>5281</v>
      </c>
      <c r="D333" s="12" t="s">
        <v>4722</v>
      </c>
      <c r="E333" s="11">
        <v>36742.266296296293</v>
      </c>
    </row>
    <row r="334" spans="2:7">
      <c r="B334" s="22" t="s">
        <v>2275</v>
      </c>
      <c r="C334" s="13" t="s">
        <v>5282</v>
      </c>
      <c r="D334" s="12" t="s">
        <v>4721</v>
      </c>
      <c r="E334" s="11">
        <v>36959.549907407411</v>
      </c>
    </row>
    <row r="335" spans="2:7">
      <c r="B335" s="22" t="s">
        <v>2063</v>
      </c>
      <c r="C335" s="13" t="s">
        <v>5283</v>
      </c>
      <c r="D335" s="12" t="s">
        <v>4720</v>
      </c>
      <c r="E335" s="11">
        <v>37138.952638888892</v>
      </c>
    </row>
    <row r="336" spans="2:7">
      <c r="B336" s="22" t="s">
        <v>2055</v>
      </c>
      <c r="C336" s="13" t="s">
        <v>5284</v>
      </c>
      <c r="D336" s="12" t="s">
        <v>4719</v>
      </c>
      <c r="E336" s="11">
        <v>36636.641504629632</v>
      </c>
    </row>
    <row r="337" spans="2:5">
      <c r="B337" s="22" t="s">
        <v>2080</v>
      </c>
      <c r="C337" s="13" t="s">
        <v>2080</v>
      </c>
      <c r="D337" s="12" t="s">
        <v>4718</v>
      </c>
      <c r="E337" s="11">
        <v>38191.42696759259</v>
      </c>
    </row>
    <row r="338" spans="2:5">
      <c r="B338" s="22" t="s">
        <v>3120</v>
      </c>
      <c r="C338" s="13" t="s">
        <v>3120</v>
      </c>
      <c r="D338" s="12" t="s">
        <v>4717</v>
      </c>
      <c r="E338" s="11">
        <v>37269.213541666664</v>
      </c>
    </row>
    <row r="339" spans="2:5">
      <c r="B339" s="22" t="s">
        <v>1716</v>
      </c>
      <c r="C339" s="13" t="s">
        <v>1716</v>
      </c>
      <c r="D339" s="12" t="s">
        <v>4716</v>
      </c>
      <c r="E339" s="11">
        <v>36517.889027777775</v>
      </c>
    </row>
    <row r="340" spans="2:5">
      <c r="B340" s="22" t="s">
        <v>5512</v>
      </c>
      <c r="C340" s="13" t="s">
        <v>5285</v>
      </c>
      <c r="D340" s="12" t="s">
        <v>4715</v>
      </c>
      <c r="E340" s="11">
        <v>37425.564467592594</v>
      </c>
    </row>
    <row r="341" spans="2:5">
      <c r="B341" s="22" t="s">
        <v>2096</v>
      </c>
      <c r="C341" s="13" t="s">
        <v>2096</v>
      </c>
      <c r="D341" s="12" t="s">
        <v>8463</v>
      </c>
      <c r="E341" s="11">
        <v>39260.70171296296</v>
      </c>
    </row>
    <row r="342" spans="2:5">
      <c r="B342" s="22" t="s">
        <v>559</v>
      </c>
      <c r="C342" s="13" t="s">
        <v>2099</v>
      </c>
      <c r="D342" s="12" t="s">
        <v>4714</v>
      </c>
      <c r="E342" s="11">
        <v>36563.740763888891</v>
      </c>
    </row>
    <row r="343" spans="2:5">
      <c r="B343" s="22" t="s">
        <v>197</v>
      </c>
      <c r="C343" s="13" t="s">
        <v>5286</v>
      </c>
      <c r="D343" s="12" t="s">
        <v>4713</v>
      </c>
      <c r="E343" s="11">
        <v>36563.615763888891</v>
      </c>
    </row>
    <row r="344" spans="2:5">
      <c r="B344" s="22" t="s">
        <v>2413</v>
      </c>
      <c r="C344" s="13" t="s">
        <v>5287</v>
      </c>
      <c r="D344" s="12" t="s">
        <v>4712</v>
      </c>
      <c r="E344" s="11">
        <v>40000.515972222223</v>
      </c>
    </row>
    <row r="345" spans="2:5">
      <c r="B345" s="22" t="s">
        <v>2112</v>
      </c>
      <c r="C345" s="13" t="s">
        <v>5288</v>
      </c>
      <c r="D345" s="12" t="s">
        <v>4711</v>
      </c>
      <c r="E345" s="11">
        <v>37297.505509259259</v>
      </c>
    </row>
    <row r="346" spans="2:5">
      <c r="B346" s="84" t="s">
        <v>9566</v>
      </c>
      <c r="C346" s="13" t="s">
        <v>9569</v>
      </c>
      <c r="D346" s="84" t="s">
        <v>9568</v>
      </c>
      <c r="E346" s="11">
        <v>41496.353773148148</v>
      </c>
    </row>
    <row r="347" spans="2:5">
      <c r="B347" s="22" t="s">
        <v>2124</v>
      </c>
      <c r="C347" s="13" t="s">
        <v>2124</v>
      </c>
      <c r="D347" s="12" t="s">
        <v>4710</v>
      </c>
      <c r="E347" s="11">
        <v>43628.598703703705</v>
      </c>
    </row>
    <row r="348" spans="2:5">
      <c r="B348" s="22" t="s">
        <v>9730</v>
      </c>
      <c r="C348" s="36" t="s">
        <v>9731</v>
      </c>
      <c r="D348" s="22" t="s">
        <v>9732</v>
      </c>
      <c r="E348" s="11">
        <v>36934.616064814814</v>
      </c>
    </row>
    <row r="349" spans="2:5">
      <c r="B349" s="22" t="s">
        <v>327</v>
      </c>
      <c r="C349" s="13" t="s">
        <v>5289</v>
      </c>
      <c r="D349" s="12" t="s">
        <v>4709</v>
      </c>
      <c r="E349" s="11">
        <v>36900.451921296299</v>
      </c>
    </row>
    <row r="350" spans="2:5">
      <c r="B350" s="22" t="s">
        <v>1262</v>
      </c>
      <c r="C350" s="13" t="s">
        <v>1262</v>
      </c>
      <c r="D350" s="12" t="s">
        <v>4708</v>
      </c>
      <c r="E350" s="11">
        <v>37110.522847222222</v>
      </c>
    </row>
    <row r="351" spans="2:5">
      <c r="B351" s="22" t="s">
        <v>829</v>
      </c>
      <c r="C351" s="13" t="s">
        <v>829</v>
      </c>
      <c r="D351" s="12" t="s">
        <v>4707</v>
      </c>
      <c r="E351" s="11">
        <v>37212.450787037036</v>
      </c>
    </row>
    <row r="352" spans="2:5">
      <c r="B352" s="123" t="s">
        <v>9682</v>
      </c>
      <c r="C352" s="13" t="s">
        <v>9683</v>
      </c>
      <c r="D352" s="12" t="s">
        <v>9684</v>
      </c>
      <c r="E352" s="121">
        <v>42386.576388888891</v>
      </c>
    </row>
    <row r="353" spans="2:5">
      <c r="B353" s="22" t="s">
        <v>2201</v>
      </c>
      <c r="C353" s="13" t="s">
        <v>5290</v>
      </c>
      <c r="D353" s="12" t="s">
        <v>4706</v>
      </c>
      <c r="E353" s="11">
        <v>37082.685972222222</v>
      </c>
    </row>
    <row r="354" spans="2:5">
      <c r="B354" s="22" t="s">
        <v>2204</v>
      </c>
      <c r="C354" s="13" t="s">
        <v>5291</v>
      </c>
      <c r="D354" s="12" t="s">
        <v>4705</v>
      </c>
      <c r="E354" s="11">
        <v>37255.521736111114</v>
      </c>
    </row>
    <row r="355" spans="2:5">
      <c r="B355" s="22" t="s">
        <v>238</v>
      </c>
      <c r="C355" s="13" t="s">
        <v>2232</v>
      </c>
      <c r="D355" s="12" t="s">
        <v>4704</v>
      </c>
      <c r="E355" s="11">
        <v>36632.419212962966</v>
      </c>
    </row>
    <row r="356" spans="2:5">
      <c r="B356" s="22" t="s">
        <v>2401</v>
      </c>
      <c r="C356" s="13" t="s">
        <v>2401</v>
      </c>
      <c r="D356" s="12" t="s">
        <v>4703</v>
      </c>
      <c r="E356" s="11">
        <v>38528.286574074074</v>
      </c>
    </row>
    <row r="357" spans="2:5">
      <c r="B357" s="22" t="s">
        <v>3277</v>
      </c>
      <c r="C357" s="13" t="s">
        <v>5292</v>
      </c>
      <c r="D357" s="12" t="s">
        <v>4702</v>
      </c>
      <c r="E357" s="11">
        <v>39629.64916666667</v>
      </c>
    </row>
    <row r="358" spans="2:5">
      <c r="B358" s="22" t="s">
        <v>5561</v>
      </c>
      <c r="C358" s="13" t="s">
        <v>3130</v>
      </c>
      <c r="D358" s="22" t="s">
        <v>5549</v>
      </c>
      <c r="E358" s="11">
        <v>37574.940671296295</v>
      </c>
    </row>
    <row r="359" spans="2:5">
      <c r="B359" s="22" t="s">
        <v>2336</v>
      </c>
      <c r="C359" s="13" t="s">
        <v>2336</v>
      </c>
      <c r="D359" s="12" t="s">
        <v>4701</v>
      </c>
      <c r="E359" s="11">
        <v>38220.923217592594</v>
      </c>
    </row>
    <row r="360" spans="2:5">
      <c r="B360" s="22" t="s">
        <v>3121</v>
      </c>
      <c r="C360" s="13" t="s">
        <v>3121</v>
      </c>
      <c r="D360" s="12" t="s">
        <v>4700</v>
      </c>
      <c r="E360" s="11">
        <v>37265.117962962962</v>
      </c>
    </row>
    <row r="361" spans="2:5">
      <c r="B361" s="22" t="s">
        <v>3122</v>
      </c>
      <c r="C361" s="13" t="s">
        <v>3122</v>
      </c>
      <c r="D361" s="12" t="s">
        <v>4699</v>
      </c>
      <c r="E361" s="11">
        <v>37266.842824074076</v>
      </c>
    </row>
    <row r="362" spans="2:5">
      <c r="B362" s="22" t="s">
        <v>1750</v>
      </c>
      <c r="C362" s="13" t="s">
        <v>1750</v>
      </c>
      <c r="D362" s="12" t="s">
        <v>4698</v>
      </c>
      <c r="E362" s="11">
        <v>37353.270092592589</v>
      </c>
    </row>
    <row r="363" spans="2:5">
      <c r="B363" s="22" t="s">
        <v>2345</v>
      </c>
      <c r="C363" s="13" t="s">
        <v>2345</v>
      </c>
      <c r="D363" s="12" t="s">
        <v>4697</v>
      </c>
      <c r="E363" s="11">
        <v>37473.070810185185</v>
      </c>
    </row>
    <row r="364" spans="2:5">
      <c r="B364" s="22" t="s">
        <v>2346</v>
      </c>
      <c r="C364" s="13" t="s">
        <v>2346</v>
      </c>
      <c r="D364" s="12" t="s">
        <v>4696</v>
      </c>
      <c r="E364" s="11">
        <v>37477.52685185185</v>
      </c>
    </row>
    <row r="365" spans="2:5">
      <c r="B365" s="22" t="s">
        <v>833</v>
      </c>
      <c r="C365" s="13" t="s">
        <v>5293</v>
      </c>
      <c r="D365" s="12" t="s">
        <v>4695</v>
      </c>
      <c r="E365" s="11">
        <v>37892.921620370369</v>
      </c>
    </row>
    <row r="366" spans="2:5">
      <c r="B366" s="22" t="s">
        <v>3793</v>
      </c>
      <c r="C366" s="13" t="s">
        <v>5294</v>
      </c>
      <c r="D366" s="12" t="s">
        <v>4694</v>
      </c>
      <c r="E366" s="11">
        <v>38483.830277777779</v>
      </c>
    </row>
    <row r="367" spans="2:5">
      <c r="B367" s="22" t="s">
        <v>9842</v>
      </c>
      <c r="C367" s="36" t="s">
        <v>9841</v>
      </c>
      <c r="D367" s="22" t="s">
        <v>9843</v>
      </c>
      <c r="E367" s="11">
        <v>44775.308333333334</v>
      </c>
    </row>
    <row r="368" spans="2:5">
      <c r="B368" s="22" t="s">
        <v>1805</v>
      </c>
      <c r="C368" s="13" t="s">
        <v>1805</v>
      </c>
      <c r="D368" s="12" t="s">
        <v>4693</v>
      </c>
      <c r="E368" s="11">
        <v>38588.32435185185</v>
      </c>
    </row>
    <row r="369" spans="2:7">
      <c r="B369" s="22" t="s">
        <v>1806</v>
      </c>
      <c r="C369" s="13" t="s">
        <v>1806</v>
      </c>
      <c r="D369" s="12" t="s">
        <v>4692</v>
      </c>
      <c r="E369" s="11">
        <v>38690.701018518521</v>
      </c>
      <c r="G369" s="14"/>
    </row>
    <row r="370" spans="2:7">
      <c r="B370" s="22" t="s">
        <v>3419</v>
      </c>
      <c r="C370" s="13" t="s">
        <v>5295</v>
      </c>
      <c r="D370" s="12" t="s">
        <v>4691</v>
      </c>
      <c r="E370" s="11">
        <v>36708.66138888889</v>
      </c>
      <c r="G370" s="14"/>
    </row>
    <row r="371" spans="2:7">
      <c r="B371" s="22" t="s">
        <v>412</v>
      </c>
      <c r="C371" s="13" t="s">
        <v>412</v>
      </c>
      <c r="D371" s="12" t="s">
        <v>4689</v>
      </c>
      <c r="E371" s="11">
        <v>36758.131550925929</v>
      </c>
    </row>
    <row r="372" spans="2:7">
      <c r="B372" s="22" t="s">
        <v>288</v>
      </c>
      <c r="C372" s="13" t="s">
        <v>5296</v>
      </c>
      <c r="D372" s="12" t="s">
        <v>4690</v>
      </c>
      <c r="E372" s="11">
        <v>37549.152407407404</v>
      </c>
    </row>
    <row r="373" spans="2:7">
      <c r="B373" s="22" t="s">
        <v>2331</v>
      </c>
      <c r="C373" s="13" t="s">
        <v>5297</v>
      </c>
      <c r="D373" s="12" t="s">
        <v>4688</v>
      </c>
      <c r="E373" s="11">
        <v>37244.690671296295</v>
      </c>
    </row>
    <row r="374" spans="2:7">
      <c r="B374" s="22" t="s">
        <v>3211</v>
      </c>
      <c r="C374" s="13" t="s">
        <v>3211</v>
      </c>
      <c r="D374" s="12" t="s">
        <v>8464</v>
      </c>
      <c r="E374" s="11">
        <v>39198.319513888891</v>
      </c>
    </row>
    <row r="375" spans="2:7">
      <c r="B375" s="22" t="s">
        <v>3278</v>
      </c>
      <c r="C375" s="13" t="s">
        <v>5298</v>
      </c>
      <c r="D375" s="12" t="s">
        <v>4687</v>
      </c>
      <c r="E375" s="11">
        <v>39629.352870370371</v>
      </c>
    </row>
    <row r="376" spans="2:7">
      <c r="B376" s="22" t="s">
        <v>159</v>
      </c>
      <c r="C376" s="13" t="s">
        <v>5299</v>
      </c>
      <c r="D376" s="12" t="s">
        <v>4686</v>
      </c>
      <c r="E376" s="11">
        <v>37010.567175925928</v>
      </c>
    </row>
    <row r="377" spans="2:7">
      <c r="B377" s="22" t="s">
        <v>9839</v>
      </c>
      <c r="C377" s="36" t="s">
        <v>9835</v>
      </c>
      <c r="D377" s="22" t="s">
        <v>9840</v>
      </c>
      <c r="E377" s="11">
        <v>44731.501388888886</v>
      </c>
    </row>
    <row r="378" spans="2:7">
      <c r="B378" s="22" t="s">
        <v>936</v>
      </c>
      <c r="C378" s="13" t="s">
        <v>5300</v>
      </c>
      <c r="D378" s="12" t="s">
        <v>4685</v>
      </c>
      <c r="E378" s="11">
        <v>36826.913958333331</v>
      </c>
    </row>
    <row r="379" spans="2:7">
      <c r="B379" s="22" t="s">
        <v>2156</v>
      </c>
      <c r="C379" s="13" t="s">
        <v>2156</v>
      </c>
      <c r="D379" s="12" t="s">
        <v>4684</v>
      </c>
      <c r="E379" s="11">
        <v>37342.065439814818</v>
      </c>
    </row>
    <row r="380" spans="2:7">
      <c r="B380" s="22" t="s">
        <v>9344</v>
      </c>
      <c r="C380" s="13" t="s">
        <v>3083</v>
      </c>
      <c r="D380" s="12" t="s">
        <v>4683</v>
      </c>
      <c r="E380" s="11">
        <v>37094.870138888888</v>
      </c>
    </row>
    <row r="381" spans="2:7">
      <c r="B381" s="22" t="s">
        <v>121</v>
      </c>
      <c r="C381" s="13" t="s">
        <v>5301</v>
      </c>
      <c r="D381" s="12" t="s">
        <v>4682</v>
      </c>
      <c r="E381" s="11">
        <v>37665.119675925926</v>
      </c>
    </row>
    <row r="382" spans="2:7">
      <c r="B382" s="22" t="s">
        <v>2394</v>
      </c>
      <c r="C382" s="13" t="s">
        <v>5302</v>
      </c>
      <c r="D382" s="12" t="s">
        <v>4681</v>
      </c>
      <c r="E382" s="11">
        <v>37591.573819444442</v>
      </c>
    </row>
    <row r="383" spans="2:7">
      <c r="B383" s="22" t="s">
        <v>2420</v>
      </c>
      <c r="C383" s="13" t="s">
        <v>2418</v>
      </c>
      <c r="D383" s="12" t="s">
        <v>2419</v>
      </c>
      <c r="E383" s="11">
        <v>37659.869513888887</v>
      </c>
    </row>
    <row r="384" spans="2:7">
      <c r="B384" s="22" t="s">
        <v>2687</v>
      </c>
      <c r="C384" s="13" t="s">
        <v>5303</v>
      </c>
      <c r="D384" s="12" t="s">
        <v>4680</v>
      </c>
      <c r="E384" s="11">
        <v>37589.426388888889</v>
      </c>
    </row>
    <row r="385" spans="2:7">
      <c r="B385" s="22" t="s">
        <v>4071</v>
      </c>
      <c r="C385" s="13" t="s">
        <v>2430</v>
      </c>
      <c r="D385" s="12" t="s">
        <v>2431</v>
      </c>
      <c r="E385" s="11">
        <v>36521.87636574074</v>
      </c>
    </row>
    <row r="386" spans="2:7">
      <c r="B386" s="22" t="s">
        <v>2432</v>
      </c>
      <c r="C386" s="13" t="s">
        <v>5304</v>
      </c>
      <c r="D386" s="12" t="s">
        <v>4679</v>
      </c>
      <c r="E386" s="11">
        <v>37730.365208333336</v>
      </c>
    </row>
    <row r="387" spans="2:7">
      <c r="B387" s="22" t="s">
        <v>538</v>
      </c>
      <c r="C387" s="13" t="s">
        <v>5305</v>
      </c>
      <c r="D387" s="12" t="s">
        <v>4678</v>
      </c>
      <c r="E387" s="11">
        <v>36987.792939814812</v>
      </c>
    </row>
    <row r="388" spans="2:7">
      <c r="B388" s="22" t="s">
        <v>9345</v>
      </c>
      <c r="C388" s="13" t="s">
        <v>5306</v>
      </c>
      <c r="D388" s="12" t="s">
        <v>4677</v>
      </c>
      <c r="E388" s="11">
        <v>37439.886597222219</v>
      </c>
    </row>
    <row r="389" spans="2:7">
      <c r="B389" s="22" t="s">
        <v>9346</v>
      </c>
      <c r="C389" s="13" t="s">
        <v>5307</v>
      </c>
      <c r="D389" s="12" t="s">
        <v>4676</v>
      </c>
      <c r="E389" s="11">
        <v>37439.886944444443</v>
      </c>
    </row>
    <row r="390" spans="2:7">
      <c r="B390" s="22" t="s">
        <v>9347</v>
      </c>
      <c r="C390" s="13" t="s">
        <v>5308</v>
      </c>
      <c r="D390" s="12" t="s">
        <v>4675</v>
      </c>
      <c r="E390" s="11">
        <v>37439.887407407405</v>
      </c>
    </row>
    <row r="391" spans="2:7">
      <c r="B391" s="22" t="s">
        <v>209</v>
      </c>
      <c r="C391" s="13" t="s">
        <v>209</v>
      </c>
      <c r="D391" s="12" t="s">
        <v>4674</v>
      </c>
      <c r="E391" s="11">
        <v>37178.832129629627</v>
      </c>
      <c r="G391" s="14"/>
    </row>
    <row r="392" spans="2:7">
      <c r="B392" s="22" t="s">
        <v>1662</v>
      </c>
      <c r="C392" s="13" t="s">
        <v>5309</v>
      </c>
      <c r="D392" s="12" t="s">
        <v>4673</v>
      </c>
      <c r="E392" s="11">
        <v>36950.087083333332</v>
      </c>
      <c r="G392" s="14"/>
    </row>
    <row r="393" spans="2:7">
      <c r="B393" s="22" t="s">
        <v>75</v>
      </c>
      <c r="C393" s="13" t="s">
        <v>2436</v>
      </c>
      <c r="D393" s="12" t="s">
        <v>2437</v>
      </c>
      <c r="E393" s="11">
        <v>37138.050833333335</v>
      </c>
      <c r="G393" s="14"/>
    </row>
    <row r="394" spans="2:7">
      <c r="B394" s="22" t="s">
        <v>1983</v>
      </c>
      <c r="C394" s="13" t="s">
        <v>5310</v>
      </c>
      <c r="D394" s="12" t="s">
        <v>4672</v>
      </c>
      <c r="E394" s="11">
        <v>37126.564791666664</v>
      </c>
      <c r="G394" s="14"/>
    </row>
    <row r="395" spans="2:7">
      <c r="B395" s="22" t="s">
        <v>205</v>
      </c>
      <c r="C395" s="13" t="s">
        <v>5312</v>
      </c>
      <c r="D395" s="12" t="s">
        <v>4670</v>
      </c>
      <c r="E395" s="11">
        <v>37484.95416666667</v>
      </c>
    </row>
    <row r="396" spans="2:7">
      <c r="B396" s="22" t="s">
        <v>2444</v>
      </c>
      <c r="C396" s="13" t="s">
        <v>5311</v>
      </c>
      <c r="D396" s="12" t="s">
        <v>4671</v>
      </c>
      <c r="E396" s="11">
        <v>37480.573449074072</v>
      </c>
    </row>
    <row r="397" spans="2:7">
      <c r="B397" s="22" t="s">
        <v>505</v>
      </c>
      <c r="C397" s="13" t="s">
        <v>505</v>
      </c>
      <c r="D397" s="12" t="s">
        <v>4669</v>
      </c>
      <c r="E397" s="11">
        <v>37023.777453703704</v>
      </c>
    </row>
    <row r="398" spans="2:7">
      <c r="B398" s="22" t="s">
        <v>210</v>
      </c>
      <c r="C398" s="13" t="s">
        <v>5313</v>
      </c>
      <c r="D398" s="12" t="s">
        <v>4668</v>
      </c>
      <c r="E398" s="11">
        <v>37178.84138888889</v>
      </c>
    </row>
    <row r="399" spans="2:7">
      <c r="B399" s="22" t="s">
        <v>2460</v>
      </c>
      <c r="C399" s="13" t="s">
        <v>2459</v>
      </c>
      <c r="D399" s="12" t="s">
        <v>4667</v>
      </c>
      <c r="E399" s="11">
        <v>36894.781597222223</v>
      </c>
    </row>
    <row r="400" spans="2:7">
      <c r="B400" s="22" t="s">
        <v>187</v>
      </c>
      <c r="C400" s="13" t="s">
        <v>5314</v>
      </c>
      <c r="D400" s="12" t="s">
        <v>4666</v>
      </c>
      <c r="E400" s="11">
        <v>37163.978078703702</v>
      </c>
    </row>
    <row r="401" spans="2:7">
      <c r="B401" s="22" t="s">
        <v>3574</v>
      </c>
      <c r="C401" s="13" t="s">
        <v>5315</v>
      </c>
      <c r="D401" s="12" t="s">
        <v>4665</v>
      </c>
      <c r="E401" s="11">
        <v>37229.759699074071</v>
      </c>
    </row>
    <row r="402" spans="2:7">
      <c r="B402" s="22" t="s">
        <v>766</v>
      </c>
      <c r="C402" s="13" t="s">
        <v>5316</v>
      </c>
      <c r="D402" s="12" t="s">
        <v>4664</v>
      </c>
      <c r="E402" s="11">
        <v>37229.758194444446</v>
      </c>
    </row>
    <row r="403" spans="2:7">
      <c r="B403" s="22" t="s">
        <v>2306</v>
      </c>
      <c r="C403" s="13" t="s">
        <v>2306</v>
      </c>
      <c r="D403" s="12" t="s">
        <v>8465</v>
      </c>
      <c r="E403" s="11">
        <v>37237.964861111112</v>
      </c>
    </row>
    <row r="404" spans="2:7">
      <c r="B404" s="84" t="s">
        <v>9567</v>
      </c>
      <c r="C404" s="13" t="s">
        <v>9570</v>
      </c>
      <c r="D404" s="84" t="s">
        <v>9571</v>
      </c>
      <c r="E404" s="11">
        <v>41496.353773148148</v>
      </c>
    </row>
    <row r="405" spans="2:7">
      <c r="B405" s="22" t="s">
        <v>125</v>
      </c>
      <c r="C405" s="13" t="s">
        <v>5317</v>
      </c>
      <c r="D405" s="12" t="s">
        <v>4663</v>
      </c>
      <c r="E405" s="11">
        <v>37052.902453703704</v>
      </c>
    </row>
    <row r="406" spans="2:7">
      <c r="B406" s="22" t="s">
        <v>110</v>
      </c>
      <c r="C406" s="13" t="s">
        <v>5318</v>
      </c>
      <c r="D406" s="12" t="s">
        <v>4662</v>
      </c>
      <c r="E406" s="11">
        <v>36735.670810185184</v>
      </c>
    </row>
    <row r="407" spans="2:7">
      <c r="B407" s="22" t="s">
        <v>3305</v>
      </c>
      <c r="C407" s="13" t="s">
        <v>5319</v>
      </c>
      <c r="D407" s="12" t="s">
        <v>4661</v>
      </c>
      <c r="E407" s="11">
        <v>37242.024444444447</v>
      </c>
    </row>
    <row r="408" spans="2:7">
      <c r="B408" s="22" t="s">
        <v>5320</v>
      </c>
      <c r="C408" s="13" t="s">
        <v>5320</v>
      </c>
      <c r="D408" s="12" t="s">
        <v>4660</v>
      </c>
      <c r="E408" s="11">
        <v>36593.432662037034</v>
      </c>
    </row>
    <row r="409" spans="2:7">
      <c r="B409" s="22" t="s">
        <v>2507</v>
      </c>
      <c r="C409" s="13" t="s">
        <v>2505</v>
      </c>
      <c r="D409" s="12" t="s">
        <v>2506</v>
      </c>
      <c r="E409" s="11">
        <v>37550.802037037036</v>
      </c>
    </row>
    <row r="410" spans="2:7">
      <c r="B410" s="22" t="s">
        <v>1025</v>
      </c>
      <c r="C410" s="13" t="s">
        <v>5321</v>
      </c>
      <c r="D410" s="12" t="s">
        <v>4659</v>
      </c>
      <c r="E410" s="11">
        <v>37091.868888888886</v>
      </c>
    </row>
    <row r="411" spans="2:7">
      <c r="B411" s="22" t="s">
        <v>9348</v>
      </c>
      <c r="C411" s="13" t="s">
        <v>5330</v>
      </c>
      <c r="D411" s="12" t="s">
        <v>4648</v>
      </c>
      <c r="E411" s="11">
        <v>36642.730138888888</v>
      </c>
    </row>
    <row r="412" spans="2:7">
      <c r="B412" s="22" t="s">
        <v>3892</v>
      </c>
      <c r="C412" s="13" t="s">
        <v>5322</v>
      </c>
      <c r="D412" s="12" t="s">
        <v>4658</v>
      </c>
      <c r="E412" s="11">
        <v>38024.835509259261</v>
      </c>
    </row>
    <row r="413" spans="2:7">
      <c r="B413" s="22" t="s">
        <v>3815</v>
      </c>
      <c r="C413" s="13" t="s">
        <v>5323</v>
      </c>
      <c r="D413" s="12" t="s">
        <v>4657</v>
      </c>
      <c r="E413" s="11">
        <v>40226.563310185185</v>
      </c>
    </row>
    <row r="414" spans="2:7">
      <c r="B414" s="22" t="s">
        <v>3816</v>
      </c>
      <c r="C414" s="13" t="s">
        <v>5324</v>
      </c>
      <c r="D414" s="12" t="s">
        <v>4656</v>
      </c>
      <c r="E414" s="11">
        <v>40226.563726851855</v>
      </c>
    </row>
    <row r="415" spans="2:7">
      <c r="B415" s="22" t="s">
        <v>2528</v>
      </c>
      <c r="C415" s="13" t="s">
        <v>5325</v>
      </c>
      <c r="D415" s="12" t="s">
        <v>4655</v>
      </c>
      <c r="E415" s="11">
        <v>37204.475532407407</v>
      </c>
      <c r="G415" s="14"/>
    </row>
    <row r="416" spans="2:7">
      <c r="B416" s="22" t="s">
        <v>2529</v>
      </c>
      <c r="C416" s="13" t="s">
        <v>5326</v>
      </c>
      <c r="D416" s="12" t="s">
        <v>4654</v>
      </c>
      <c r="E416" s="11">
        <v>37203.655416666668</v>
      </c>
      <c r="G416" s="14"/>
    </row>
    <row r="417" spans="2:7">
      <c r="B417" s="22" t="s">
        <v>2537</v>
      </c>
      <c r="C417" s="13" t="s">
        <v>5327</v>
      </c>
      <c r="D417" s="12" t="s">
        <v>4653</v>
      </c>
      <c r="E417" s="11">
        <v>37903.690347222226</v>
      </c>
      <c r="G417" s="14"/>
    </row>
    <row r="418" spans="2:7">
      <c r="B418" s="22" t="s">
        <v>2540</v>
      </c>
      <c r="C418" s="13" t="s">
        <v>5328</v>
      </c>
      <c r="D418" s="12" t="s">
        <v>4652</v>
      </c>
      <c r="E418" s="11">
        <v>37836.744745370372</v>
      </c>
      <c r="G418" s="14"/>
    </row>
    <row r="419" spans="2:7">
      <c r="B419" s="22" t="s">
        <v>3634</v>
      </c>
      <c r="C419" s="13" t="s">
        <v>3634</v>
      </c>
      <c r="D419" s="12" t="s">
        <v>4650</v>
      </c>
      <c r="E419" s="11">
        <v>37176.906828703701</v>
      </c>
    </row>
    <row r="420" spans="2:7">
      <c r="B420" s="22" t="s">
        <v>1564</v>
      </c>
      <c r="C420" s="13" t="s">
        <v>2549</v>
      </c>
      <c r="D420" s="12" t="s">
        <v>4651</v>
      </c>
      <c r="E420" s="11">
        <v>36735.486273148148</v>
      </c>
    </row>
    <row r="421" spans="2:7">
      <c r="B421" s="22" t="s">
        <v>2229</v>
      </c>
      <c r="C421" s="13" t="s">
        <v>5329</v>
      </c>
      <c r="D421" s="12" t="s">
        <v>4649</v>
      </c>
      <c r="E421" s="11">
        <v>37237.986620370371</v>
      </c>
    </row>
    <row r="422" spans="2:7">
      <c r="B422" s="22" t="s">
        <v>5331</v>
      </c>
      <c r="C422" s="13" t="s">
        <v>5331</v>
      </c>
      <c r="D422" s="12" t="s">
        <v>8466</v>
      </c>
      <c r="E422" s="11">
        <v>38205.76939814815</v>
      </c>
      <c r="G422" s="14"/>
    </row>
    <row r="423" spans="2:7">
      <c r="B423" s="22" t="s">
        <v>2584</v>
      </c>
      <c r="C423" s="13" t="s">
        <v>5332</v>
      </c>
      <c r="D423" s="12" t="s">
        <v>4647</v>
      </c>
      <c r="E423" s="11">
        <v>38239.929814814815</v>
      </c>
      <c r="G423" s="14"/>
    </row>
    <row r="424" spans="2:7">
      <c r="B424" s="22" t="s">
        <v>560</v>
      </c>
      <c r="C424" s="13" t="s">
        <v>5334</v>
      </c>
      <c r="D424" s="12" t="s">
        <v>2586</v>
      </c>
      <c r="E424" s="11">
        <v>36360.538587962961</v>
      </c>
    </row>
    <row r="425" spans="2:7">
      <c r="B425" s="22" t="s">
        <v>417</v>
      </c>
      <c r="C425" s="13" t="s">
        <v>5333</v>
      </c>
      <c r="D425" s="12" t="s">
        <v>4646</v>
      </c>
      <c r="E425" s="11">
        <v>38849.823518518519</v>
      </c>
    </row>
    <row r="426" spans="2:7">
      <c r="B426" s="22" t="s">
        <v>2566</v>
      </c>
      <c r="C426" s="13" t="s">
        <v>5335</v>
      </c>
      <c r="D426" s="12" t="s">
        <v>4645</v>
      </c>
      <c r="E426" s="11">
        <v>37095.875069444446</v>
      </c>
    </row>
    <row r="427" spans="2:7">
      <c r="B427" s="22" t="s">
        <v>2354</v>
      </c>
      <c r="C427" s="13" t="s">
        <v>5336</v>
      </c>
      <c r="D427" s="12" t="s">
        <v>4644</v>
      </c>
      <c r="E427" s="11">
        <v>39714.142638888887</v>
      </c>
    </row>
    <row r="428" spans="2:7">
      <c r="B428" s="22" t="s">
        <v>589</v>
      </c>
      <c r="C428" s="13" t="s">
        <v>589</v>
      </c>
      <c r="D428" s="12" t="s">
        <v>4643</v>
      </c>
      <c r="E428" s="11">
        <v>36457.453750000001</v>
      </c>
    </row>
    <row r="429" spans="2:7">
      <c r="B429" s="22" t="s">
        <v>5337</v>
      </c>
      <c r="C429" s="13" t="s">
        <v>5337</v>
      </c>
      <c r="D429" s="12" t="s">
        <v>4642</v>
      </c>
      <c r="E429" s="11">
        <v>36852.418634259258</v>
      </c>
    </row>
    <row r="430" spans="2:7">
      <c r="B430" s="22" t="s">
        <v>1251</v>
      </c>
      <c r="C430" s="13" t="s">
        <v>1251</v>
      </c>
      <c r="D430" s="12" t="s">
        <v>4640</v>
      </c>
      <c r="E430" s="11">
        <v>38515.900671296295</v>
      </c>
    </row>
    <row r="431" spans="2:7">
      <c r="B431" s="22" t="s">
        <v>801</v>
      </c>
      <c r="C431" s="13" t="s">
        <v>801</v>
      </c>
      <c r="D431" s="12" t="s">
        <v>4639</v>
      </c>
      <c r="E431" s="11">
        <v>38508.950787037036</v>
      </c>
    </row>
    <row r="432" spans="2:7">
      <c r="B432" s="22" t="s">
        <v>87</v>
      </c>
      <c r="C432" s="13" t="s">
        <v>87</v>
      </c>
      <c r="D432" s="12" t="s">
        <v>4638</v>
      </c>
      <c r="E432" s="11">
        <v>37256.007314814815</v>
      </c>
    </row>
    <row r="433" spans="2:7">
      <c r="B433" s="22" t="s">
        <v>796</v>
      </c>
      <c r="C433" s="13" t="s">
        <v>5339</v>
      </c>
      <c r="D433" s="12" t="s">
        <v>4637</v>
      </c>
      <c r="E433" s="11">
        <v>40164.069097222222</v>
      </c>
      <c r="G433" s="14"/>
    </row>
    <row r="434" spans="2:7">
      <c r="B434" s="22" t="s">
        <v>337</v>
      </c>
      <c r="C434" s="13" t="s">
        <v>337</v>
      </c>
      <c r="D434" s="12" t="s">
        <v>4635</v>
      </c>
      <c r="E434" s="11">
        <v>36737.604699074072</v>
      </c>
      <c r="G434" s="14"/>
    </row>
    <row r="435" spans="2:7">
      <c r="B435" s="22" t="s">
        <v>4163</v>
      </c>
      <c r="C435" s="13" t="s">
        <v>4163</v>
      </c>
      <c r="D435" s="12" t="s">
        <v>4634</v>
      </c>
      <c r="E435" s="11">
        <v>37031.602106481485</v>
      </c>
    </row>
    <row r="436" spans="2:7">
      <c r="B436" s="22" t="s">
        <v>94</v>
      </c>
      <c r="C436" s="13" t="s">
        <v>5341</v>
      </c>
      <c r="D436" s="12" t="s">
        <v>4633</v>
      </c>
      <c r="E436" s="11">
        <v>36471.987546296295</v>
      </c>
      <c r="G436" s="14"/>
    </row>
    <row r="437" spans="2:7">
      <c r="B437" s="22" t="s">
        <v>1663</v>
      </c>
      <c r="C437" s="13" t="s">
        <v>5340</v>
      </c>
      <c r="D437" s="12" t="s">
        <v>4636</v>
      </c>
      <c r="E437" s="11">
        <v>36948.782430555555</v>
      </c>
      <c r="G437" s="14"/>
    </row>
    <row r="438" spans="2:7">
      <c r="B438" s="22" t="s">
        <v>2662</v>
      </c>
      <c r="C438" s="13" t="s">
        <v>2660</v>
      </c>
      <c r="D438" s="22" t="s">
        <v>5554</v>
      </c>
      <c r="E438" s="11">
        <v>36825.420046296298</v>
      </c>
      <c r="G438" s="14"/>
    </row>
    <row r="439" spans="2:7">
      <c r="B439" s="22" t="s">
        <v>2629</v>
      </c>
      <c r="C439" s="13" t="s">
        <v>5342</v>
      </c>
      <c r="D439" s="12" t="s">
        <v>4632</v>
      </c>
      <c r="E439" s="11">
        <v>37519.047106481485</v>
      </c>
    </row>
    <row r="440" spans="2:7">
      <c r="B440" s="22" t="s">
        <v>2250</v>
      </c>
      <c r="C440" s="13" t="s">
        <v>5343</v>
      </c>
      <c r="D440" s="12" t="s">
        <v>4631</v>
      </c>
      <c r="E440" s="11">
        <v>37168.92465277778</v>
      </c>
    </row>
    <row r="441" spans="2:7">
      <c r="B441" s="22" t="s">
        <v>298</v>
      </c>
      <c r="C441" s="13" t="s">
        <v>5344</v>
      </c>
      <c r="D441" s="12" t="s">
        <v>4630</v>
      </c>
      <c r="E441" s="11">
        <v>36989.404675925929</v>
      </c>
    </row>
    <row r="442" spans="2:7">
      <c r="B442" s="22" t="s">
        <v>38</v>
      </c>
      <c r="C442" s="13" t="s">
        <v>5338</v>
      </c>
      <c r="D442" s="12" t="s">
        <v>4641</v>
      </c>
      <c r="E442" s="11">
        <v>36976.587268518517</v>
      </c>
    </row>
    <row r="443" spans="2:7">
      <c r="B443" s="22" t="s">
        <v>2711</v>
      </c>
      <c r="C443" s="13" t="s">
        <v>5345</v>
      </c>
      <c r="D443" s="12" t="s">
        <v>4629</v>
      </c>
      <c r="E443" s="11">
        <v>37518.800671296296</v>
      </c>
    </row>
    <row r="444" spans="2:7">
      <c r="B444" s="22" t="s">
        <v>1295</v>
      </c>
      <c r="C444" s="13" t="s">
        <v>5346</v>
      </c>
      <c r="D444" s="12" t="s">
        <v>4628</v>
      </c>
      <c r="E444" s="11">
        <v>37058.64502314815</v>
      </c>
    </row>
    <row r="445" spans="2:7">
      <c r="B445" s="22" t="s">
        <v>2799</v>
      </c>
      <c r="C445" s="13" t="s">
        <v>2799</v>
      </c>
      <c r="D445" s="12" t="s">
        <v>4627</v>
      </c>
      <c r="E445" s="11">
        <v>37606.866203703707</v>
      </c>
    </row>
    <row r="446" spans="2:7">
      <c r="B446" s="22" t="s">
        <v>1578</v>
      </c>
      <c r="C446" s="13" t="s">
        <v>5347</v>
      </c>
      <c r="D446" s="12" t="s">
        <v>4626</v>
      </c>
      <c r="E446" s="11">
        <v>37834.899328703701</v>
      </c>
    </row>
    <row r="447" spans="2:7">
      <c r="B447" s="22" t="s">
        <v>9349</v>
      </c>
      <c r="C447" s="13" t="s">
        <v>2730</v>
      </c>
      <c r="D447" s="12" t="s">
        <v>4625</v>
      </c>
      <c r="E447" s="11">
        <v>39186.680300925924</v>
      </c>
    </row>
    <row r="448" spans="2:7">
      <c r="B448" s="22" t="s">
        <v>2051</v>
      </c>
      <c r="C448" s="13" t="s">
        <v>2051</v>
      </c>
      <c r="D448" s="12" t="s">
        <v>4624</v>
      </c>
      <c r="E448" s="11">
        <v>37165.399745370371</v>
      </c>
      <c r="G448" s="14"/>
    </row>
    <row r="449" spans="1:7">
      <c r="B449" s="22" t="s">
        <v>2741</v>
      </c>
      <c r="C449" s="13" t="s">
        <v>2739</v>
      </c>
      <c r="D449" s="12" t="s">
        <v>4623</v>
      </c>
      <c r="E449" s="11">
        <v>36993.983773148146</v>
      </c>
      <c r="G449" s="14"/>
    </row>
    <row r="450" spans="1:7">
      <c r="B450" s="22" t="s">
        <v>2313</v>
      </c>
      <c r="C450" s="13" t="s">
        <v>5348</v>
      </c>
      <c r="D450" s="12" t="s">
        <v>4621</v>
      </c>
      <c r="E450" s="11">
        <v>37468.459120370368</v>
      </c>
    </row>
    <row r="451" spans="1:7">
      <c r="B451" s="22" t="s">
        <v>106</v>
      </c>
      <c r="C451" s="13" t="s">
        <v>2748</v>
      </c>
      <c r="D451" s="12" t="s">
        <v>4622</v>
      </c>
      <c r="E451" s="11">
        <v>37124.402731481481</v>
      </c>
      <c r="G451" s="14"/>
    </row>
    <row r="452" spans="1:7">
      <c r="B452" s="22" t="s">
        <v>5562</v>
      </c>
      <c r="C452" s="13" t="s">
        <v>960</v>
      </c>
      <c r="D452" s="22" t="s">
        <v>8467</v>
      </c>
      <c r="E452" s="11">
        <v>36817.463310185187</v>
      </c>
      <c r="G452" s="14"/>
    </row>
    <row r="453" spans="1:7">
      <c r="B453" s="22" t="s">
        <v>687</v>
      </c>
      <c r="C453" s="13" t="s">
        <v>5350</v>
      </c>
      <c r="D453" s="12" t="s">
        <v>4619</v>
      </c>
      <c r="E453" s="11">
        <v>39492.578287037039</v>
      </c>
      <c r="G453" s="14"/>
    </row>
    <row r="454" spans="1:7">
      <c r="B454" s="22" t="s">
        <v>4017</v>
      </c>
      <c r="C454" s="13" t="s">
        <v>5351</v>
      </c>
      <c r="D454" s="12" t="s">
        <v>4618</v>
      </c>
      <c r="E454" s="11">
        <v>40144.867199074077</v>
      </c>
    </row>
    <row r="455" spans="1:7">
      <c r="B455" s="22" t="s">
        <v>4018</v>
      </c>
      <c r="C455" s="13" t="s">
        <v>5349</v>
      </c>
      <c r="D455" s="12" t="s">
        <v>4620</v>
      </c>
      <c r="E455" s="11">
        <v>40175.326111111113</v>
      </c>
    </row>
    <row r="456" spans="1:7">
      <c r="B456" s="22" t="s">
        <v>4026</v>
      </c>
      <c r="C456" s="13" t="s">
        <v>5352</v>
      </c>
      <c r="D456" s="12" t="s">
        <v>4617</v>
      </c>
      <c r="E456" s="11">
        <v>40173.403217592589</v>
      </c>
    </row>
    <row r="457" spans="1:7">
      <c r="A457" s="80"/>
      <c r="B457" s="22" t="s">
        <v>9880</v>
      </c>
      <c r="C457" s="13" t="s">
        <v>9872</v>
      </c>
      <c r="D457" s="12" t="s">
        <v>9879</v>
      </c>
      <c r="E457" s="11">
        <v>45058.378078703703</v>
      </c>
    </row>
    <row r="458" spans="1:7">
      <c r="B458" s="22" t="s">
        <v>50</v>
      </c>
      <c r="C458" s="13" t="s">
        <v>50</v>
      </c>
      <c r="D458" s="12" t="s">
        <v>4616</v>
      </c>
      <c r="E458" s="11">
        <v>37550.451898148145</v>
      </c>
    </row>
    <row r="459" spans="1:7">
      <c r="B459" s="22" t="s">
        <v>5353</v>
      </c>
      <c r="C459" s="13" t="s">
        <v>5353</v>
      </c>
      <c r="D459" s="12" t="s">
        <v>4615</v>
      </c>
      <c r="E459" s="11">
        <v>38374.755995370368</v>
      </c>
    </row>
    <row r="460" spans="1:7">
      <c r="B460" s="22" t="s">
        <v>666</v>
      </c>
      <c r="C460" s="13" t="s">
        <v>5354</v>
      </c>
      <c r="D460" s="12" t="s">
        <v>4614</v>
      </c>
      <c r="E460" s="11">
        <v>36963.683194444442</v>
      </c>
    </row>
    <row r="461" spans="1:7">
      <c r="B461" s="22" t="s">
        <v>2371</v>
      </c>
      <c r="C461" s="13" t="s">
        <v>5355</v>
      </c>
      <c r="D461" s="12" t="s">
        <v>4613</v>
      </c>
      <c r="E461" s="11">
        <v>37197.86886574074</v>
      </c>
    </row>
    <row r="462" spans="1:7">
      <c r="B462" s="22" t="s">
        <v>99</v>
      </c>
      <c r="C462" s="13" t="s">
        <v>5356</v>
      </c>
      <c r="D462" s="12" t="s">
        <v>4612</v>
      </c>
      <c r="E462" s="11">
        <v>37221.026689814818</v>
      </c>
    </row>
    <row r="463" spans="1:7">
      <c r="B463" s="22" t="s">
        <v>1889</v>
      </c>
      <c r="C463" s="13" t="s">
        <v>5357</v>
      </c>
      <c r="D463" s="12" t="s">
        <v>4611</v>
      </c>
      <c r="E463" s="11">
        <v>36921.944351851853</v>
      </c>
    </row>
    <row r="464" spans="1:7">
      <c r="B464" s="22" t="s">
        <v>1890</v>
      </c>
      <c r="C464" s="13" t="s">
        <v>2780</v>
      </c>
      <c r="D464" s="12" t="s">
        <v>4610</v>
      </c>
      <c r="E464" s="11">
        <v>36923.933981481481</v>
      </c>
    </row>
    <row r="465" spans="2:5">
      <c r="B465" s="22" t="s">
        <v>2052</v>
      </c>
      <c r="C465" s="13" t="s">
        <v>5358</v>
      </c>
      <c r="D465" s="12" t="s">
        <v>4609</v>
      </c>
      <c r="E465" s="11">
        <v>37130.403310185182</v>
      </c>
    </row>
    <row r="466" spans="2:5">
      <c r="B466" s="22" t="s">
        <v>266</v>
      </c>
      <c r="C466" s="13" t="s">
        <v>266</v>
      </c>
      <c r="D466" s="12" t="s">
        <v>4608</v>
      </c>
      <c r="E466" s="11">
        <v>37685.957175925927</v>
      </c>
    </row>
    <row r="467" spans="2:5">
      <c r="B467" s="22" t="s">
        <v>2795</v>
      </c>
      <c r="C467" s="13" t="s">
        <v>2795</v>
      </c>
      <c r="D467" s="12" t="s">
        <v>4607</v>
      </c>
      <c r="E467" s="11">
        <v>36463.706782407404</v>
      </c>
    </row>
    <row r="468" spans="2:5">
      <c r="B468" s="22" t="s">
        <v>2805</v>
      </c>
      <c r="C468" s="13" t="s">
        <v>5359</v>
      </c>
      <c r="D468" s="12" t="s">
        <v>4606</v>
      </c>
      <c r="E468" s="11">
        <v>36835.674490740741</v>
      </c>
    </row>
    <row r="469" spans="2:5">
      <c r="B469" s="22" t="s">
        <v>2577</v>
      </c>
      <c r="C469" s="13" t="s">
        <v>2577</v>
      </c>
      <c r="D469" s="12" t="s">
        <v>4605</v>
      </c>
      <c r="E469" s="11">
        <v>39644.210370370369</v>
      </c>
    </row>
    <row r="470" spans="2:5">
      <c r="B470" s="22" t="s">
        <v>2813</v>
      </c>
      <c r="C470" s="13" t="s">
        <v>5360</v>
      </c>
      <c r="D470" s="12" t="s">
        <v>4604</v>
      </c>
      <c r="E470" s="11">
        <v>39864.597939814812</v>
      </c>
    </row>
    <row r="471" spans="2:5">
      <c r="B471" s="22" t="s">
        <v>150</v>
      </c>
      <c r="C471" s="13" t="s">
        <v>150</v>
      </c>
      <c r="D471" s="12" t="s">
        <v>4603</v>
      </c>
      <c r="E471" s="11">
        <v>37134.912777777776</v>
      </c>
    </row>
    <row r="472" spans="2:5">
      <c r="B472" s="22" t="s">
        <v>2827</v>
      </c>
      <c r="C472" s="13" t="s">
        <v>2825</v>
      </c>
      <c r="D472" s="12" t="s">
        <v>4602</v>
      </c>
      <c r="E472" s="11">
        <v>37447.930208333331</v>
      </c>
    </row>
    <row r="473" spans="2:5">
      <c r="B473" s="22" t="s">
        <v>1807</v>
      </c>
      <c r="C473" s="13" t="s">
        <v>1807</v>
      </c>
      <c r="D473" s="12" t="s">
        <v>4601</v>
      </c>
      <c r="E473" s="11">
        <v>38653.054814814815</v>
      </c>
    </row>
    <row r="474" spans="2:5">
      <c r="B474" s="22" t="s">
        <v>211</v>
      </c>
      <c r="C474" s="13" t="s">
        <v>211</v>
      </c>
      <c r="D474" s="12" t="s">
        <v>4600</v>
      </c>
      <c r="E474" s="11">
        <v>37179.873819444445</v>
      </c>
    </row>
    <row r="475" spans="2:5">
      <c r="B475" s="22" t="s">
        <v>51</v>
      </c>
      <c r="C475" s="13" t="s">
        <v>51</v>
      </c>
      <c r="D475" s="12" t="s">
        <v>4599</v>
      </c>
      <c r="E475" s="11">
        <v>37468.82949074074</v>
      </c>
    </row>
    <row r="476" spans="2:5">
      <c r="B476" s="22" t="s">
        <v>2830</v>
      </c>
      <c r="C476" s="13" t="s">
        <v>2830</v>
      </c>
      <c r="D476" s="12" t="s">
        <v>4598</v>
      </c>
      <c r="E476" s="11">
        <v>37631.074166666665</v>
      </c>
    </row>
    <row r="477" spans="2:5">
      <c r="B477" s="22" t="s">
        <v>4355</v>
      </c>
      <c r="C477" s="13" t="s">
        <v>4355</v>
      </c>
      <c r="D477" s="12" t="s">
        <v>4597</v>
      </c>
      <c r="E477" s="11">
        <v>37793.116041666668</v>
      </c>
    </row>
    <row r="478" spans="2:5">
      <c r="B478" s="22" t="s">
        <v>2862</v>
      </c>
      <c r="C478" s="13" t="s">
        <v>2860</v>
      </c>
      <c r="D478" s="12" t="s">
        <v>4596</v>
      </c>
      <c r="E478" s="11">
        <v>38316.681990740741</v>
      </c>
    </row>
    <row r="479" spans="2:5">
      <c r="B479" s="22" t="s">
        <v>1636</v>
      </c>
      <c r="C479" s="13" t="s">
        <v>5361</v>
      </c>
      <c r="D479" s="12" t="s">
        <v>4595</v>
      </c>
      <c r="E479" s="11">
        <v>36525.005949074075</v>
      </c>
    </row>
    <row r="480" spans="2:5">
      <c r="B480" s="22" t="s">
        <v>67</v>
      </c>
      <c r="C480" s="13" t="s">
        <v>91</v>
      </c>
      <c r="D480" s="12" t="s">
        <v>4594</v>
      </c>
      <c r="E480" s="11">
        <v>36678.560300925928</v>
      </c>
    </row>
    <row r="481" spans="2:7">
      <c r="B481" s="22" t="s">
        <v>9350</v>
      </c>
      <c r="C481" s="13" t="s">
        <v>5385</v>
      </c>
      <c r="D481" s="12" t="s">
        <v>2865</v>
      </c>
      <c r="E481" s="11">
        <v>36647.954074074078</v>
      </c>
    </row>
    <row r="482" spans="2:7">
      <c r="B482" s="22" t="s">
        <v>638</v>
      </c>
      <c r="C482" s="13" t="s">
        <v>5362</v>
      </c>
      <c r="D482" s="12" t="s">
        <v>4593</v>
      </c>
      <c r="E482" s="11">
        <v>36910.947337962964</v>
      </c>
    </row>
    <row r="483" spans="2:7">
      <c r="B483" s="22" t="s">
        <v>100</v>
      </c>
      <c r="C483" s="13" t="s">
        <v>5363</v>
      </c>
      <c r="D483" s="12" t="s">
        <v>4592</v>
      </c>
      <c r="E483" s="11">
        <v>37322.419490740744</v>
      </c>
    </row>
    <row r="484" spans="2:7">
      <c r="B484" s="22" t="s">
        <v>9362</v>
      </c>
      <c r="C484" s="13" t="s">
        <v>9321</v>
      </c>
      <c r="D484" s="84" t="s">
        <v>9320</v>
      </c>
      <c r="E484" s="11">
        <v>40812.670138888891</v>
      </c>
    </row>
    <row r="485" spans="2:7">
      <c r="B485" s="22" t="s">
        <v>9322</v>
      </c>
      <c r="C485" s="13" t="s">
        <v>9322</v>
      </c>
      <c r="D485" s="84" t="s">
        <v>9323</v>
      </c>
      <c r="E485" s="11">
        <v>40812.670138888891</v>
      </c>
    </row>
    <row r="486" spans="2:7">
      <c r="B486" s="22" t="s">
        <v>39</v>
      </c>
      <c r="C486" s="13" t="s">
        <v>5365</v>
      </c>
      <c r="D486" s="12" t="s">
        <v>4591</v>
      </c>
      <c r="E486" s="11">
        <v>36927.962523148148</v>
      </c>
    </row>
    <row r="487" spans="2:7">
      <c r="B487" s="22" t="s">
        <v>2877</v>
      </c>
      <c r="C487" s="13" t="s">
        <v>5366</v>
      </c>
      <c r="D487" s="12" t="s">
        <v>4590</v>
      </c>
      <c r="E487" s="11">
        <v>37735.435671296298</v>
      </c>
    </row>
    <row r="488" spans="2:7">
      <c r="B488" s="22" t="s">
        <v>2887</v>
      </c>
      <c r="C488" s="13" t="s">
        <v>5367</v>
      </c>
      <c r="D488" s="12" t="s">
        <v>4589</v>
      </c>
      <c r="E488" s="11">
        <v>36904.46502314815</v>
      </c>
    </row>
    <row r="489" spans="2:7">
      <c r="B489" s="22" t="s">
        <v>531</v>
      </c>
      <c r="C489" s="13" t="s">
        <v>5368</v>
      </c>
      <c r="D489" s="12" t="s">
        <v>4588</v>
      </c>
      <c r="E489" s="11">
        <v>40045.732037037036</v>
      </c>
    </row>
    <row r="490" spans="2:7">
      <c r="B490" s="22" t="s">
        <v>9351</v>
      </c>
      <c r="C490" s="13" t="s">
        <v>5364</v>
      </c>
      <c r="D490" s="12" t="s">
        <v>2901</v>
      </c>
      <c r="E490" s="11">
        <v>36647.838287037041</v>
      </c>
      <c r="G490" s="14"/>
    </row>
    <row r="491" spans="2:7">
      <c r="B491" s="22" t="s">
        <v>263</v>
      </c>
      <c r="C491" s="13" t="s">
        <v>5369</v>
      </c>
      <c r="D491" s="12" t="s">
        <v>4587</v>
      </c>
      <c r="E491" s="11">
        <v>37387.396319444444</v>
      </c>
      <c r="G491" s="14"/>
    </row>
    <row r="492" spans="2:7">
      <c r="B492" s="22" t="s">
        <v>5370</v>
      </c>
      <c r="C492" s="13" t="s">
        <v>5370</v>
      </c>
      <c r="D492" s="12" t="s">
        <v>4586</v>
      </c>
      <c r="E492" s="11">
        <v>36878.37226851852</v>
      </c>
      <c r="G492" s="14"/>
    </row>
    <row r="493" spans="2:7">
      <c r="B493" s="22" t="s">
        <v>2914</v>
      </c>
      <c r="C493" s="13" t="s">
        <v>5371</v>
      </c>
      <c r="D493" s="12" t="s">
        <v>4585</v>
      </c>
      <c r="E493" s="11">
        <v>39813.5075</v>
      </c>
    </row>
    <row r="494" spans="2:7">
      <c r="B494" s="22" t="s">
        <v>2917</v>
      </c>
      <c r="C494" s="13" t="s">
        <v>5372</v>
      </c>
      <c r="D494" s="12" t="s">
        <v>4584</v>
      </c>
      <c r="E494" s="11">
        <v>38001.825462962966</v>
      </c>
      <c r="G494" s="14"/>
    </row>
    <row r="495" spans="2:7">
      <c r="B495" s="22" t="s">
        <v>1087</v>
      </c>
      <c r="C495" s="13" t="s">
        <v>1087</v>
      </c>
      <c r="D495" s="12" t="s">
        <v>4581</v>
      </c>
      <c r="E495" s="11">
        <v>36374.981805555559</v>
      </c>
      <c r="G495" s="14"/>
    </row>
    <row r="496" spans="2:7">
      <c r="B496" s="22" t="s">
        <v>2958</v>
      </c>
      <c r="C496" s="13" t="s">
        <v>5373</v>
      </c>
      <c r="D496" s="12" t="s">
        <v>4580</v>
      </c>
      <c r="E496" s="11">
        <v>36878.129745370374</v>
      </c>
      <c r="G496" s="14"/>
    </row>
    <row r="497" spans="2:7">
      <c r="B497" s="22" t="s">
        <v>712</v>
      </c>
      <c r="C497" s="13" t="s">
        <v>712</v>
      </c>
      <c r="D497" s="12" t="s">
        <v>4579</v>
      </c>
      <c r="E497" s="11">
        <v>36439.81726851852</v>
      </c>
      <c r="G497" s="14"/>
    </row>
    <row r="498" spans="2:7">
      <c r="B498" s="22" t="s">
        <v>5555</v>
      </c>
      <c r="C498" s="13" t="s">
        <v>5374</v>
      </c>
      <c r="D498" s="22" t="s">
        <v>5544</v>
      </c>
      <c r="E498" s="11">
        <v>37261.584305555552</v>
      </c>
      <c r="G498" s="14"/>
    </row>
    <row r="499" spans="2:7">
      <c r="B499" s="22" t="s">
        <v>2937</v>
      </c>
      <c r="C499" s="13" t="s">
        <v>2935</v>
      </c>
      <c r="D499" s="12" t="s">
        <v>4583</v>
      </c>
      <c r="E499" s="11">
        <v>37193.909837962965</v>
      </c>
      <c r="G499" s="14"/>
    </row>
    <row r="500" spans="2:7">
      <c r="B500" s="22" t="s">
        <v>2969</v>
      </c>
      <c r="C500" s="13" t="s">
        <v>5375</v>
      </c>
      <c r="D500" s="12" t="s">
        <v>4578</v>
      </c>
      <c r="E500" s="11">
        <v>37887.219907407409</v>
      </c>
    </row>
    <row r="501" spans="2:7">
      <c r="B501" s="22" t="s">
        <v>2525</v>
      </c>
      <c r="C501" s="13" t="s">
        <v>5377</v>
      </c>
      <c r="D501" s="12" t="s">
        <v>4576</v>
      </c>
      <c r="E501" s="11">
        <v>36786.662499999999</v>
      </c>
    </row>
    <row r="502" spans="2:7">
      <c r="B502" s="22" t="s">
        <v>3835</v>
      </c>
      <c r="C502" s="13" t="s">
        <v>5376</v>
      </c>
      <c r="D502" s="12" t="s">
        <v>4577</v>
      </c>
      <c r="E502" s="11">
        <v>37179.780995370369</v>
      </c>
    </row>
    <row r="503" spans="2:7">
      <c r="B503" s="22" t="s">
        <v>88</v>
      </c>
      <c r="C503" s="13" t="s">
        <v>2949</v>
      </c>
      <c r="D503" s="12" t="s">
        <v>4582</v>
      </c>
      <c r="E503" s="11">
        <v>37258.959606481483</v>
      </c>
    </row>
    <row r="504" spans="2:7">
      <c r="B504" s="22" t="s">
        <v>1963</v>
      </c>
      <c r="C504" s="13" t="s">
        <v>2978</v>
      </c>
      <c r="D504" s="12" t="s">
        <v>4575</v>
      </c>
      <c r="E504" s="11">
        <v>38288.286319444444</v>
      </c>
    </row>
    <row r="505" spans="2:7">
      <c r="B505" s="22" t="s">
        <v>2023</v>
      </c>
      <c r="C505" s="13" t="s">
        <v>5378</v>
      </c>
      <c r="D505" s="12" t="s">
        <v>4574</v>
      </c>
      <c r="E505" s="11">
        <v>36959.836782407408</v>
      </c>
    </row>
    <row r="506" spans="2:7">
      <c r="B506" s="22" t="s">
        <v>78</v>
      </c>
      <c r="C506" s="13" t="s">
        <v>2990</v>
      </c>
      <c r="D506" s="12" t="s">
        <v>4573</v>
      </c>
      <c r="E506" s="11">
        <v>37275.507662037038</v>
      </c>
    </row>
    <row r="507" spans="2:7">
      <c r="B507" s="22" t="s">
        <v>212</v>
      </c>
      <c r="C507" s="13" t="s">
        <v>212</v>
      </c>
      <c r="D507" s="12" t="s">
        <v>4572</v>
      </c>
      <c r="E507" s="11">
        <v>37170.134282407409</v>
      </c>
    </row>
    <row r="508" spans="2:7">
      <c r="B508" s="22" t="s">
        <v>1306</v>
      </c>
      <c r="C508" s="13" t="s">
        <v>1306</v>
      </c>
      <c r="D508" s="12" t="s">
        <v>8468</v>
      </c>
      <c r="E508" s="11">
        <v>39011.39875</v>
      </c>
    </row>
    <row r="509" spans="2:7">
      <c r="B509" s="22" t="s">
        <v>744</v>
      </c>
      <c r="C509" s="13" t="s">
        <v>5379</v>
      </c>
      <c r="D509" s="12" t="s">
        <v>4571</v>
      </c>
      <c r="E509" s="11">
        <v>36613.028657407405</v>
      </c>
    </row>
    <row r="510" spans="2:7">
      <c r="B510" s="22" t="s">
        <v>2427</v>
      </c>
      <c r="C510" s="13" t="s">
        <v>2427</v>
      </c>
      <c r="D510" s="12" t="s">
        <v>4570</v>
      </c>
      <c r="E510" s="11">
        <v>37095.977754629632</v>
      </c>
    </row>
    <row r="511" spans="2:7">
      <c r="B511" s="22" t="s">
        <v>160</v>
      </c>
      <c r="C511" s="13" t="s">
        <v>160</v>
      </c>
      <c r="D511" s="12" t="s">
        <v>4569</v>
      </c>
      <c r="E511" s="11">
        <v>37015.570092592592</v>
      </c>
    </row>
    <row r="512" spans="2:7">
      <c r="B512" s="22" t="s">
        <v>3015</v>
      </c>
      <c r="C512" s="13" t="s">
        <v>5380</v>
      </c>
      <c r="D512" s="12" t="s">
        <v>4568</v>
      </c>
      <c r="E512" s="11">
        <v>39765.805254629631</v>
      </c>
    </row>
    <row r="513" spans="2:7">
      <c r="B513" s="22" t="s">
        <v>734</v>
      </c>
      <c r="C513" s="13" t="s">
        <v>3022</v>
      </c>
      <c r="D513" s="12" t="s">
        <v>4567</v>
      </c>
      <c r="E513" s="11">
        <v>37242.758958333332</v>
      </c>
    </row>
    <row r="514" spans="2:7">
      <c r="B514" s="22" t="s">
        <v>3028</v>
      </c>
      <c r="C514" s="13" t="s">
        <v>3028</v>
      </c>
      <c r="D514" s="12" t="s">
        <v>4566</v>
      </c>
      <c r="E514" s="11">
        <v>37221.651944444442</v>
      </c>
      <c r="G514" s="14"/>
    </row>
    <row r="515" spans="2:7">
      <c r="B515" s="22" t="s">
        <v>3029</v>
      </c>
      <c r="C515" s="13" t="s">
        <v>3029</v>
      </c>
      <c r="D515" s="12" t="s">
        <v>4565</v>
      </c>
      <c r="E515" s="11">
        <v>37165.006967592592</v>
      </c>
    </row>
    <row r="516" spans="2:7">
      <c r="B516" s="22" t="s">
        <v>2868</v>
      </c>
      <c r="C516" s="13" t="s">
        <v>5381</v>
      </c>
      <c r="D516" s="12" t="s">
        <v>4564</v>
      </c>
      <c r="E516" s="11">
        <v>37143.321805555555</v>
      </c>
    </row>
    <row r="517" spans="2:7">
      <c r="B517" s="22" t="s">
        <v>675</v>
      </c>
      <c r="C517" s="13" t="s">
        <v>675</v>
      </c>
      <c r="D517" s="12" t="s">
        <v>4563</v>
      </c>
      <c r="E517" s="11">
        <v>37618.971990740742</v>
      </c>
      <c r="G517" s="14"/>
    </row>
    <row r="518" spans="2:7">
      <c r="B518" s="22" t="s">
        <v>674</v>
      </c>
      <c r="C518" s="13" t="s">
        <v>674</v>
      </c>
      <c r="D518" s="12" t="s">
        <v>4562</v>
      </c>
      <c r="E518" s="11">
        <v>37620.966782407406</v>
      </c>
      <c r="G518" s="14"/>
    </row>
    <row r="519" spans="2:7">
      <c r="B519" s="22" t="s">
        <v>9489</v>
      </c>
      <c r="C519" s="13" t="s">
        <v>9490</v>
      </c>
      <c r="D519" s="12" t="s">
        <v>9491</v>
      </c>
      <c r="E519" s="11">
        <v>40977.666666666664</v>
      </c>
      <c r="G519" s="14"/>
    </row>
    <row r="520" spans="2:7">
      <c r="B520" s="22" t="s">
        <v>9352</v>
      </c>
      <c r="C520" s="13" t="s">
        <v>5382</v>
      </c>
      <c r="D520" s="12" t="s">
        <v>4560</v>
      </c>
      <c r="E520" s="11">
        <v>36647.93959490741</v>
      </c>
      <c r="G520" s="14"/>
    </row>
    <row r="521" spans="2:7">
      <c r="B521" s="22" t="s">
        <v>2831</v>
      </c>
      <c r="C521" s="13" t="s">
        <v>2831</v>
      </c>
      <c r="D521" s="12" t="s">
        <v>4561</v>
      </c>
      <c r="E521" s="11">
        <v>37669.030578703707</v>
      </c>
    </row>
    <row r="522" spans="2:7">
      <c r="B522" s="22" t="s">
        <v>9404</v>
      </c>
      <c r="C522" s="13" t="s">
        <v>9405</v>
      </c>
      <c r="D522" s="12" t="s">
        <v>9406</v>
      </c>
      <c r="E522" s="11">
        <v>40904.075810185182</v>
      </c>
    </row>
    <row r="523" spans="2:7">
      <c r="B523" s="22" t="s">
        <v>2890</v>
      </c>
      <c r="C523" s="13" t="s">
        <v>5383</v>
      </c>
      <c r="D523" s="12" t="s">
        <v>4559</v>
      </c>
      <c r="E523" s="11">
        <v>36743.321759259263</v>
      </c>
    </row>
    <row r="524" spans="2:7">
      <c r="B524" s="22" t="s">
        <v>1432</v>
      </c>
      <c r="C524" s="13" t="s">
        <v>5384</v>
      </c>
      <c r="D524" s="12" t="s">
        <v>4558</v>
      </c>
      <c r="E524" s="11">
        <v>46400.800833333335</v>
      </c>
    </row>
    <row r="525" spans="2:7">
      <c r="B525" s="22" t="s">
        <v>5563</v>
      </c>
      <c r="C525" s="13" t="s">
        <v>3043</v>
      </c>
      <c r="D525" s="22" t="s">
        <v>8469</v>
      </c>
      <c r="E525" s="11">
        <v>37459.745208333334</v>
      </c>
    </row>
    <row r="526" spans="2:7">
      <c r="B526" s="22" t="s">
        <v>3430</v>
      </c>
      <c r="C526" s="13" t="s">
        <v>3430</v>
      </c>
      <c r="D526" s="12" t="s">
        <v>4557</v>
      </c>
      <c r="E526" s="11">
        <v>37155.008217592593</v>
      </c>
    </row>
    <row r="527" spans="2:7">
      <c r="B527" s="22" t="s">
        <v>620</v>
      </c>
      <c r="C527" s="13" t="s">
        <v>620</v>
      </c>
      <c r="D527" s="12" t="s">
        <v>4556</v>
      </c>
      <c r="E527" s="11">
        <v>37382.893009259256</v>
      </c>
      <c r="G527" s="14"/>
    </row>
    <row r="528" spans="2:7">
      <c r="B528" s="22" t="s">
        <v>1181</v>
      </c>
      <c r="C528" s="13" t="s">
        <v>1181</v>
      </c>
      <c r="D528" s="12" t="s">
        <v>4555</v>
      </c>
      <c r="E528" s="11">
        <v>37401.962199074071</v>
      </c>
      <c r="G528" s="14"/>
    </row>
    <row r="529" spans="2:6">
      <c r="B529" s="22" t="s">
        <v>3458</v>
      </c>
      <c r="C529" s="13" t="s">
        <v>3458</v>
      </c>
      <c r="D529" s="12" t="s">
        <v>4554</v>
      </c>
      <c r="E529" s="11">
        <v>37452.99863425926</v>
      </c>
    </row>
    <row r="530" spans="2:6">
      <c r="B530" s="22" t="s">
        <v>5564</v>
      </c>
      <c r="C530" s="13" t="s">
        <v>3059</v>
      </c>
      <c r="D530" s="22" t="s">
        <v>8470</v>
      </c>
      <c r="E530" s="11">
        <v>39491.535671296297</v>
      </c>
    </row>
    <row r="531" spans="2:6">
      <c r="B531" s="22" t="s">
        <v>3062</v>
      </c>
      <c r="C531" s="13" t="s">
        <v>5386</v>
      </c>
      <c r="D531" s="12" t="s">
        <v>4553</v>
      </c>
      <c r="E531" s="11">
        <v>39941.914004629631</v>
      </c>
    </row>
    <row r="532" spans="2:6">
      <c r="B532" s="22" t="s">
        <v>3066</v>
      </c>
      <c r="C532" s="13" t="s">
        <v>5387</v>
      </c>
      <c r="D532" s="12" t="s">
        <v>4552</v>
      </c>
      <c r="E532" s="11">
        <v>35711.965694444443</v>
      </c>
      <c r="F532" s="14"/>
    </row>
    <row r="533" spans="2:6">
      <c r="B533" s="22" t="s">
        <v>289</v>
      </c>
      <c r="C533" s="13" t="s">
        <v>5388</v>
      </c>
      <c r="D533" s="12" t="s">
        <v>4551</v>
      </c>
      <c r="E533" s="11">
        <v>38276.723634259259</v>
      </c>
      <c r="F533" s="14"/>
    </row>
    <row r="534" spans="2:6">
      <c r="B534" s="22" t="s">
        <v>1910</v>
      </c>
      <c r="C534" s="13" t="s">
        <v>3079</v>
      </c>
      <c r="D534" s="12" t="s">
        <v>4550</v>
      </c>
      <c r="E534" s="11">
        <v>36362.700254629628</v>
      </c>
      <c r="F534" s="14"/>
    </row>
    <row r="535" spans="2:6">
      <c r="B535" s="22" t="s">
        <v>9900</v>
      </c>
      <c r="C535" s="13" t="s">
        <v>9894</v>
      </c>
      <c r="D535" s="12" t="s">
        <v>9901</v>
      </c>
      <c r="E535" s="11">
        <v>45146.34101851852</v>
      </c>
      <c r="F535" s="14"/>
    </row>
    <row r="536" spans="2:6">
      <c r="B536" s="22" t="s">
        <v>2251</v>
      </c>
      <c r="C536" s="13" t="s">
        <v>5390</v>
      </c>
      <c r="D536" s="12" t="s">
        <v>4548</v>
      </c>
      <c r="E536" s="11">
        <v>37007.464236111111</v>
      </c>
      <c r="F536" s="14"/>
    </row>
    <row r="537" spans="2:6">
      <c r="B537" s="22" t="s">
        <v>3197</v>
      </c>
      <c r="C537" s="13" t="s">
        <v>5389</v>
      </c>
      <c r="D537" s="12" t="s">
        <v>4549</v>
      </c>
      <c r="E537" s="11">
        <v>37029.267500000002</v>
      </c>
    </row>
    <row r="538" spans="2:6">
      <c r="B538" s="22" t="s">
        <v>3198</v>
      </c>
      <c r="C538" s="13" t="s">
        <v>5391</v>
      </c>
      <c r="D538" s="12" t="s">
        <v>4547</v>
      </c>
      <c r="E538" s="11">
        <v>37009.04483796296</v>
      </c>
    </row>
    <row r="539" spans="2:6">
      <c r="B539" s="22" t="s">
        <v>444</v>
      </c>
      <c r="C539" s="13" t="s">
        <v>3081</v>
      </c>
      <c r="D539" s="12" t="s">
        <v>3082</v>
      </c>
      <c r="E539" s="11">
        <v>37097.361990740741</v>
      </c>
    </row>
    <row r="540" spans="2:6">
      <c r="B540" s="22" t="s">
        <v>817</v>
      </c>
      <c r="C540" s="13" t="s">
        <v>5392</v>
      </c>
      <c r="D540" s="12" t="s">
        <v>4546</v>
      </c>
      <c r="E540" s="11">
        <v>37103.462384259263</v>
      </c>
    </row>
    <row r="541" spans="2:6">
      <c r="B541" s="22" t="s">
        <v>824</v>
      </c>
      <c r="C541" s="13" t="s">
        <v>5393</v>
      </c>
      <c r="D541" s="12" t="s">
        <v>4545</v>
      </c>
      <c r="E541" s="11">
        <v>39639.961782407408</v>
      </c>
    </row>
    <row r="542" spans="2:6">
      <c r="B542" s="22" t="s">
        <v>500</v>
      </c>
      <c r="C542" s="13" t="s">
        <v>5394</v>
      </c>
      <c r="D542" s="12" t="s">
        <v>4544</v>
      </c>
      <c r="E542" s="11">
        <v>38783.73877314815</v>
      </c>
    </row>
    <row r="543" spans="2:6">
      <c r="B543" s="22" t="s">
        <v>3675</v>
      </c>
      <c r="C543" s="13" t="s">
        <v>3675</v>
      </c>
      <c r="D543" s="12" t="s">
        <v>4542</v>
      </c>
      <c r="E543" s="11">
        <v>36820.841527777775</v>
      </c>
    </row>
    <row r="544" spans="2:6">
      <c r="B544" s="22" t="s">
        <v>317</v>
      </c>
      <c r="C544" s="13" t="s">
        <v>5396</v>
      </c>
      <c r="D544" s="12" t="s">
        <v>4541</v>
      </c>
      <c r="E544" s="11">
        <v>37265.40215277778</v>
      </c>
    </row>
    <row r="545" spans="2:5">
      <c r="B545" s="22" t="s">
        <v>3102</v>
      </c>
      <c r="C545" s="13" t="s">
        <v>5397</v>
      </c>
      <c r="D545" s="12" t="s">
        <v>4540</v>
      </c>
      <c r="E545" s="11">
        <v>37069.859050925923</v>
      </c>
    </row>
    <row r="546" spans="2:5">
      <c r="B546" s="22" t="s">
        <v>3427</v>
      </c>
      <c r="C546" s="13" t="s">
        <v>3427</v>
      </c>
      <c r="D546" s="12" t="s">
        <v>4538</v>
      </c>
      <c r="E546" s="11">
        <v>36787.336412037039</v>
      </c>
    </row>
    <row r="547" spans="2:5">
      <c r="B547" s="22" t="s">
        <v>213</v>
      </c>
      <c r="C547" s="13" t="s">
        <v>213</v>
      </c>
      <c r="D547" s="12" t="s">
        <v>4537</v>
      </c>
      <c r="E547" s="11">
        <v>37180.471134259256</v>
      </c>
    </row>
    <row r="548" spans="2:5">
      <c r="B548" s="22" t="s">
        <v>2484</v>
      </c>
      <c r="C548" s="13" t="s">
        <v>2484</v>
      </c>
      <c r="D548" s="12" t="s">
        <v>8471</v>
      </c>
      <c r="E548" s="11">
        <v>39451.454768518517</v>
      </c>
    </row>
    <row r="549" spans="2:5">
      <c r="B549" s="22" t="s">
        <v>2485</v>
      </c>
      <c r="C549" s="13" t="s">
        <v>2485</v>
      </c>
      <c r="D549" s="12" t="s">
        <v>8472</v>
      </c>
      <c r="E549" s="11">
        <v>39451.457638888889</v>
      </c>
    </row>
    <row r="550" spans="2:5">
      <c r="B550" s="22" t="s">
        <v>2486</v>
      </c>
      <c r="C550" s="13" t="s">
        <v>2486</v>
      </c>
      <c r="D550" s="12" t="s">
        <v>8473</v>
      </c>
      <c r="E550" s="11">
        <v>39136.60527777778</v>
      </c>
    </row>
    <row r="551" spans="2:5">
      <c r="B551" s="22" t="s">
        <v>541</v>
      </c>
      <c r="C551" s="13" t="s">
        <v>541</v>
      </c>
      <c r="D551" s="12" t="s">
        <v>4536</v>
      </c>
      <c r="E551" s="11">
        <v>37030.409907407404</v>
      </c>
    </row>
    <row r="552" spans="2:5">
      <c r="B552" s="22" t="s">
        <v>3138</v>
      </c>
      <c r="C552" s="13" t="s">
        <v>5399</v>
      </c>
      <c r="D552" s="12" t="s">
        <v>4535</v>
      </c>
      <c r="E552" s="11">
        <v>37094.519467592596</v>
      </c>
    </row>
    <row r="553" spans="2:5">
      <c r="B553" s="22" t="s">
        <v>735</v>
      </c>
      <c r="C553" s="13" t="s">
        <v>735</v>
      </c>
      <c r="D553" s="12" t="s">
        <v>4534</v>
      </c>
      <c r="E553" s="11">
        <v>37427.040879629632</v>
      </c>
    </row>
    <row r="554" spans="2:5">
      <c r="B554" s="22" t="s">
        <v>3149</v>
      </c>
      <c r="C554" s="13" t="s">
        <v>3149</v>
      </c>
      <c r="D554" s="12" t="s">
        <v>4533</v>
      </c>
      <c r="E554" s="11">
        <v>39038.744513888887</v>
      </c>
    </row>
    <row r="555" spans="2:5">
      <c r="B555" s="22" t="s">
        <v>3167</v>
      </c>
      <c r="C555" s="13" t="s">
        <v>5400</v>
      </c>
      <c r="D555" s="12" t="s">
        <v>4532</v>
      </c>
      <c r="E555" s="11">
        <v>38787.931666666664</v>
      </c>
    </row>
    <row r="556" spans="2:5">
      <c r="B556" s="22" t="s">
        <v>3191</v>
      </c>
      <c r="C556" s="13" t="s">
        <v>5401</v>
      </c>
      <c r="D556" s="12" t="s">
        <v>4531</v>
      </c>
      <c r="E556" s="11">
        <v>36748.868773148148</v>
      </c>
    </row>
    <row r="557" spans="2:5">
      <c r="B557" s="22" t="s">
        <v>267</v>
      </c>
      <c r="C557" s="13" t="s">
        <v>267</v>
      </c>
      <c r="D557" s="12" t="s">
        <v>4530</v>
      </c>
      <c r="E557" s="11">
        <v>37720.105902777781</v>
      </c>
    </row>
    <row r="558" spans="2:5">
      <c r="B558" s="22" t="s">
        <v>789</v>
      </c>
      <c r="C558" s="13" t="s">
        <v>5402</v>
      </c>
      <c r="D558" s="12" t="s">
        <v>4529</v>
      </c>
      <c r="E558" s="11">
        <v>37739.538032407407</v>
      </c>
    </row>
    <row r="559" spans="2:5">
      <c r="B559" s="22" t="s">
        <v>790</v>
      </c>
      <c r="C559" s="13" t="s">
        <v>5403</v>
      </c>
      <c r="D559" s="12" t="s">
        <v>4528</v>
      </c>
      <c r="E559" s="11">
        <v>37706.598310185182</v>
      </c>
    </row>
    <row r="560" spans="2:5">
      <c r="B560" s="22" t="s">
        <v>3157</v>
      </c>
      <c r="C560" s="13" t="s">
        <v>3157</v>
      </c>
      <c r="D560" s="12" t="s">
        <v>4527</v>
      </c>
      <c r="E560" s="11">
        <v>36996.915416666663</v>
      </c>
    </row>
    <row r="561" spans="2:5">
      <c r="B561" s="22" t="s">
        <v>932</v>
      </c>
      <c r="C561" s="13" t="s">
        <v>5404</v>
      </c>
      <c r="D561" s="12" t="s">
        <v>4526</v>
      </c>
      <c r="E561" s="11">
        <v>37926.332962962966</v>
      </c>
    </row>
    <row r="562" spans="2:5">
      <c r="B562" s="22" t="s">
        <v>3380</v>
      </c>
      <c r="C562" s="13" t="s">
        <v>5405</v>
      </c>
      <c r="D562" s="12" t="s">
        <v>4525</v>
      </c>
      <c r="E562" s="11">
        <v>36753.868888888886</v>
      </c>
    </row>
    <row r="563" spans="2:5">
      <c r="B563" s="22" t="s">
        <v>720</v>
      </c>
      <c r="C563" s="13" t="s">
        <v>5406</v>
      </c>
      <c r="D563" s="12" t="s">
        <v>4524</v>
      </c>
      <c r="E563" s="11">
        <v>36698.712476851855</v>
      </c>
    </row>
    <row r="564" spans="2:5">
      <c r="B564" s="22" t="s">
        <v>3194</v>
      </c>
      <c r="C564" s="13" t="s">
        <v>5407</v>
      </c>
      <c r="D564" s="12" t="s">
        <v>4523</v>
      </c>
      <c r="E564" s="11">
        <v>36464.822384259256</v>
      </c>
    </row>
    <row r="565" spans="2:5">
      <c r="B565" s="22" t="s">
        <v>9210</v>
      </c>
      <c r="C565" s="13" t="s">
        <v>9201</v>
      </c>
      <c r="D565" s="12" t="s">
        <v>9208</v>
      </c>
      <c r="E565" s="11">
        <v>40562.600162037037</v>
      </c>
    </row>
    <row r="566" spans="2:5">
      <c r="B566" s="22" t="s">
        <v>9211</v>
      </c>
      <c r="C566" s="13" t="s">
        <v>9207</v>
      </c>
      <c r="D566" s="12" t="s">
        <v>9209</v>
      </c>
      <c r="E566" s="11">
        <v>40575.520949074074</v>
      </c>
    </row>
    <row r="567" spans="2:5">
      <c r="B567" s="22" t="s">
        <v>1072</v>
      </c>
      <c r="C567" s="13" t="s">
        <v>5408</v>
      </c>
      <c r="D567" s="12" t="s">
        <v>4522</v>
      </c>
      <c r="E567" s="11">
        <v>36763.782546296294</v>
      </c>
    </row>
    <row r="568" spans="2:5">
      <c r="B568" s="22" t="s">
        <v>9353</v>
      </c>
      <c r="C568" s="13" t="s">
        <v>5395</v>
      </c>
      <c r="D568" s="12" t="s">
        <v>4543</v>
      </c>
      <c r="E568" s="11">
        <v>36647.945138888892</v>
      </c>
    </row>
    <row r="569" spans="2:5">
      <c r="B569" s="22" t="s">
        <v>290</v>
      </c>
      <c r="C569" s="13" t="s">
        <v>5409</v>
      </c>
      <c r="D569" s="12" t="s">
        <v>4521</v>
      </c>
      <c r="E569" s="11">
        <v>38127.915833333333</v>
      </c>
    </row>
    <row r="570" spans="2:5">
      <c r="B570" s="22" t="s">
        <v>52</v>
      </c>
      <c r="C570" s="13" t="s">
        <v>5398</v>
      </c>
      <c r="D570" s="12" t="s">
        <v>4539</v>
      </c>
      <c r="E570" s="11">
        <v>36839.479027777779</v>
      </c>
    </row>
    <row r="571" spans="2:5">
      <c r="B571" s="22" t="s">
        <v>3515</v>
      </c>
      <c r="C571" s="13" t="s">
        <v>3515</v>
      </c>
      <c r="D571" s="12" t="s">
        <v>4520</v>
      </c>
      <c r="E571" s="11">
        <v>36946.403831018521</v>
      </c>
    </row>
    <row r="572" spans="2:5">
      <c r="B572" s="22" t="s">
        <v>5410</v>
      </c>
      <c r="C572" s="13" t="s">
        <v>5410</v>
      </c>
      <c r="D572" s="12" t="s">
        <v>4519</v>
      </c>
      <c r="E572" s="11">
        <v>38948.490844907406</v>
      </c>
    </row>
    <row r="573" spans="2:5">
      <c r="B573" s="22" t="s">
        <v>3237</v>
      </c>
      <c r="C573" s="13" t="s">
        <v>3235</v>
      </c>
      <c r="D573" s="12" t="s">
        <v>3236</v>
      </c>
      <c r="E573" s="11">
        <v>37673.949675925927</v>
      </c>
    </row>
    <row r="574" spans="2:5">
      <c r="B574" s="22" t="s">
        <v>9354</v>
      </c>
      <c r="C574" s="13" t="s">
        <v>5428</v>
      </c>
      <c r="D574" s="12" t="s">
        <v>4488</v>
      </c>
      <c r="E574" s="11">
        <v>36648.022199074076</v>
      </c>
    </row>
    <row r="575" spans="2:5">
      <c r="B575" s="22" t="s">
        <v>5411</v>
      </c>
      <c r="C575" s="13" t="s">
        <v>5411</v>
      </c>
      <c r="D575" s="12" t="s">
        <v>4518</v>
      </c>
      <c r="E575" s="11">
        <v>37148.648472222223</v>
      </c>
    </row>
    <row r="576" spans="2:5">
      <c r="B576" s="22" t="s">
        <v>5412</v>
      </c>
      <c r="C576" s="13" t="s">
        <v>5412</v>
      </c>
      <c r="D576" s="12" t="s">
        <v>4517</v>
      </c>
      <c r="E576" s="11">
        <v>36659.819490740738</v>
      </c>
    </row>
    <row r="577" spans="1:6">
      <c r="B577" s="22" t="s">
        <v>111</v>
      </c>
      <c r="C577" s="13" t="s">
        <v>111</v>
      </c>
      <c r="D577" s="12" t="s">
        <v>4516</v>
      </c>
      <c r="E577" s="11">
        <v>36839.81925925926</v>
      </c>
      <c r="F577" s="14"/>
    </row>
    <row r="578" spans="1:6">
      <c r="B578" s="22" t="s">
        <v>432</v>
      </c>
      <c r="C578" s="36" t="s">
        <v>432</v>
      </c>
      <c r="D578" s="12" t="s">
        <v>4513</v>
      </c>
      <c r="E578" s="11">
        <v>36933.085138888891</v>
      </c>
      <c r="F578" s="14"/>
    </row>
    <row r="579" spans="1:6">
      <c r="B579" s="22" t="s">
        <v>3261</v>
      </c>
      <c r="C579" s="13" t="s">
        <v>3261</v>
      </c>
      <c r="D579" s="12" t="s">
        <v>4515</v>
      </c>
      <c r="E579" s="11">
        <v>37288.567013888889</v>
      </c>
    </row>
    <row r="580" spans="1:6">
      <c r="B580" s="22" t="s">
        <v>2837</v>
      </c>
      <c r="C580" s="13" t="s">
        <v>2837</v>
      </c>
      <c r="D580" s="12" t="s">
        <v>4514</v>
      </c>
      <c r="E580" s="11">
        <v>37296.145740740743</v>
      </c>
      <c r="F580" s="14"/>
    </row>
    <row r="581" spans="1:6">
      <c r="B581" s="22" t="s">
        <v>1689</v>
      </c>
      <c r="C581" s="13" t="s">
        <v>1689</v>
      </c>
      <c r="D581" s="12" t="s">
        <v>4512</v>
      </c>
      <c r="E581" s="11">
        <v>36678.568865740737</v>
      </c>
      <c r="F581" s="14"/>
    </row>
    <row r="582" spans="1:6">
      <c r="B582" s="22" t="s">
        <v>3279</v>
      </c>
      <c r="C582" s="13" t="s">
        <v>5413</v>
      </c>
      <c r="D582" s="12" t="s">
        <v>4511</v>
      </c>
      <c r="E582" s="11">
        <v>39629.700648148151</v>
      </c>
    </row>
    <row r="583" spans="1:6">
      <c r="B583" s="22" t="s">
        <v>126</v>
      </c>
      <c r="C583" s="13" t="s">
        <v>5415</v>
      </c>
      <c r="D583" s="12" t="s">
        <v>4509</v>
      </c>
      <c r="E583" s="11">
        <v>36701.645509259259</v>
      </c>
      <c r="F583" s="14"/>
    </row>
    <row r="584" spans="1:6">
      <c r="B584" s="22" t="s">
        <v>4014</v>
      </c>
      <c r="C584" s="13" t="s">
        <v>5416</v>
      </c>
      <c r="D584" s="12" t="s">
        <v>4508</v>
      </c>
      <c r="E584" s="11">
        <v>40293.726041666669</v>
      </c>
      <c r="F584" s="14"/>
    </row>
    <row r="585" spans="1:6">
      <c r="B585" s="22" t="s">
        <v>450</v>
      </c>
      <c r="C585" s="13" t="s">
        <v>5414</v>
      </c>
      <c r="D585" s="12" t="s">
        <v>4510</v>
      </c>
      <c r="E585" s="11">
        <v>36698.842453703706</v>
      </c>
      <c r="F585" s="14"/>
    </row>
    <row r="586" spans="1:6">
      <c r="A586" s="80"/>
      <c r="B586" s="22" t="s">
        <v>9953</v>
      </c>
      <c r="C586" s="13" t="s">
        <v>9955</v>
      </c>
      <c r="D586" s="12" t="s">
        <v>9954</v>
      </c>
      <c r="E586" s="11">
        <v>45175.671643518515</v>
      </c>
      <c r="F586" s="14"/>
    </row>
    <row r="587" spans="1:6">
      <c r="A587" s="80"/>
      <c r="B587" s="22" t="s">
        <v>9951</v>
      </c>
      <c r="C587" s="13" t="s">
        <v>9946</v>
      </c>
      <c r="D587" s="12" t="s">
        <v>9952</v>
      </c>
      <c r="E587" s="11">
        <v>45175.771504629629</v>
      </c>
      <c r="F587" s="14"/>
    </row>
    <row r="588" spans="1:6">
      <c r="B588" s="22" t="s">
        <v>2587</v>
      </c>
      <c r="C588" s="13" t="s">
        <v>5418</v>
      </c>
      <c r="D588" s="12" t="s">
        <v>4506</v>
      </c>
      <c r="E588" s="11">
        <v>37451.964050925926</v>
      </c>
      <c r="F588" s="14"/>
    </row>
    <row r="589" spans="1:6">
      <c r="B589" s="22" t="s">
        <v>848</v>
      </c>
      <c r="C589" s="13" t="s">
        <v>5419</v>
      </c>
      <c r="D589" s="12" t="s">
        <v>4505</v>
      </c>
      <c r="E589" s="11">
        <v>36775.778287037036</v>
      </c>
      <c r="F589" s="14"/>
    </row>
    <row r="590" spans="1:6">
      <c r="B590" s="22" t="s">
        <v>1741</v>
      </c>
      <c r="C590" s="13" t="s">
        <v>5420</v>
      </c>
      <c r="D590" s="12" t="s">
        <v>4504</v>
      </c>
      <c r="E590" s="11">
        <v>36708.13821759259</v>
      </c>
      <c r="F590" s="14"/>
    </row>
    <row r="591" spans="1:6">
      <c r="B591" s="22" t="s">
        <v>561</v>
      </c>
      <c r="C591" s="13" t="s">
        <v>5421</v>
      </c>
      <c r="D591" s="12" t="s">
        <v>4503</v>
      </c>
      <c r="E591" s="11">
        <v>36611.884837962964</v>
      </c>
      <c r="F591" s="14"/>
    </row>
    <row r="592" spans="1:6">
      <c r="B592" s="22" t="s">
        <v>3682</v>
      </c>
      <c r="C592" s="13" t="s">
        <v>3682</v>
      </c>
      <c r="D592" s="12" t="s">
        <v>4502</v>
      </c>
      <c r="E592" s="11">
        <v>38879.557476851849</v>
      </c>
      <c r="F592" s="14"/>
    </row>
    <row r="593" spans="2:6">
      <c r="B593" s="22" t="s">
        <v>590</v>
      </c>
      <c r="C593" s="13" t="s">
        <v>3306</v>
      </c>
      <c r="D593" s="12" t="s">
        <v>3307</v>
      </c>
      <c r="E593" s="11">
        <v>36552.702569444446</v>
      </c>
      <c r="F593" s="14"/>
    </row>
    <row r="594" spans="2:6">
      <c r="B594" s="22" t="s">
        <v>3314</v>
      </c>
      <c r="C594" s="13" t="s">
        <v>3314</v>
      </c>
      <c r="D594" s="12" t="s">
        <v>4501</v>
      </c>
      <c r="E594" s="11">
        <v>37287.963263888887</v>
      </c>
      <c r="F594" s="14"/>
    </row>
    <row r="595" spans="2:6">
      <c r="B595" s="22" t="s">
        <v>3320</v>
      </c>
      <c r="C595" s="13" t="s">
        <v>3320</v>
      </c>
      <c r="D595" s="12" t="s">
        <v>4500</v>
      </c>
      <c r="E595" s="11">
        <v>37235.519444444442</v>
      </c>
      <c r="F595" s="14"/>
    </row>
    <row r="596" spans="2:6">
      <c r="B596" s="22" t="s">
        <v>40</v>
      </c>
      <c r="C596" s="13" t="s">
        <v>5417</v>
      </c>
      <c r="D596" s="12" t="s">
        <v>4507</v>
      </c>
      <c r="E596" s="11">
        <v>36845.442986111113</v>
      </c>
    </row>
    <row r="597" spans="2:6">
      <c r="B597" s="22" t="s">
        <v>3335</v>
      </c>
      <c r="C597" s="13" t="s">
        <v>5422</v>
      </c>
      <c r="D597" s="12" t="s">
        <v>4499</v>
      </c>
      <c r="E597" s="11">
        <v>36710.769236111111</v>
      </c>
    </row>
    <row r="598" spans="2:6">
      <c r="B598" s="22" t="s">
        <v>3343</v>
      </c>
      <c r="C598" s="13" t="s">
        <v>5423</v>
      </c>
      <c r="D598" s="12" t="s">
        <v>4498</v>
      </c>
      <c r="E598" s="11">
        <v>37285.488240740742</v>
      </c>
    </row>
    <row r="599" spans="2:6">
      <c r="B599" s="22" t="s">
        <v>3350</v>
      </c>
      <c r="C599" s="13" t="s">
        <v>3350</v>
      </c>
      <c r="D599" s="12" t="s">
        <v>4497</v>
      </c>
      <c r="E599" s="11">
        <v>37458.629814814813</v>
      </c>
      <c r="F599" s="14"/>
    </row>
    <row r="600" spans="2:6">
      <c r="B600" s="22" t="s">
        <v>634</v>
      </c>
      <c r="C600" s="13" t="s">
        <v>5424</v>
      </c>
      <c r="D600" s="12" t="s">
        <v>4496</v>
      </c>
      <c r="E600" s="11">
        <v>36966.532060185185</v>
      </c>
      <c r="F600" s="14"/>
    </row>
    <row r="601" spans="2:6">
      <c r="B601" s="22" t="s">
        <v>3351</v>
      </c>
      <c r="C601" s="13" t="s">
        <v>3351</v>
      </c>
      <c r="D601" s="12" t="s">
        <v>4495</v>
      </c>
      <c r="E601" s="11">
        <v>37500.590555555558</v>
      </c>
    </row>
    <row r="602" spans="2:6">
      <c r="B602" s="22" t="s">
        <v>635</v>
      </c>
      <c r="C602" s="13" t="s">
        <v>5425</v>
      </c>
      <c r="D602" s="12" t="s">
        <v>4494</v>
      </c>
      <c r="E602" s="11">
        <v>36966.436921296299</v>
      </c>
    </row>
    <row r="603" spans="2:6">
      <c r="B603" s="22" t="s">
        <v>229</v>
      </c>
      <c r="C603" s="13" t="s">
        <v>5426</v>
      </c>
      <c r="D603" s="12" t="s">
        <v>4493</v>
      </c>
      <c r="E603" s="11">
        <v>36589.659328703703</v>
      </c>
    </row>
    <row r="604" spans="2:6">
      <c r="B604" s="22" t="s">
        <v>830</v>
      </c>
      <c r="C604" s="13" t="s">
        <v>830</v>
      </c>
      <c r="D604" s="12" t="s">
        <v>4492</v>
      </c>
      <c r="E604" s="11">
        <v>37212.451944444445</v>
      </c>
    </row>
    <row r="605" spans="2:6">
      <c r="B605" s="22" t="s">
        <v>5427</v>
      </c>
      <c r="C605" s="13" t="s">
        <v>5427</v>
      </c>
      <c r="D605" s="12" t="s">
        <v>4491</v>
      </c>
      <c r="E605" s="11">
        <v>37135.398101851853</v>
      </c>
    </row>
    <row r="606" spans="2:6">
      <c r="B606" s="22" t="s">
        <v>3692</v>
      </c>
      <c r="C606" s="13" t="s">
        <v>3692</v>
      </c>
      <c r="D606" s="12" t="s">
        <v>4490</v>
      </c>
      <c r="E606" s="11">
        <v>39092.920300925929</v>
      </c>
    </row>
    <row r="607" spans="2:6">
      <c r="B607" s="22" t="s">
        <v>1592</v>
      </c>
      <c r="C607" s="13" t="s">
        <v>3387</v>
      </c>
      <c r="D607" s="12" t="s">
        <v>4489</v>
      </c>
      <c r="E607" s="11">
        <v>38303.313101851854</v>
      </c>
    </row>
    <row r="608" spans="2:6">
      <c r="B608" s="22" t="s">
        <v>3409</v>
      </c>
      <c r="C608" s="13" t="s">
        <v>3409</v>
      </c>
      <c r="D608" s="12" t="s">
        <v>4487</v>
      </c>
      <c r="E608" s="11">
        <v>37223.589930555558</v>
      </c>
    </row>
    <row r="609" spans="2:5">
      <c r="B609" s="22" t="s">
        <v>2641</v>
      </c>
      <c r="C609" s="13" t="s">
        <v>5429</v>
      </c>
      <c r="D609" s="12" t="s">
        <v>4486</v>
      </c>
      <c r="E609" s="11">
        <v>36780.912222222221</v>
      </c>
    </row>
    <row r="610" spans="2:5">
      <c r="B610" s="22" t="s">
        <v>845</v>
      </c>
      <c r="C610" s="13" t="s">
        <v>845</v>
      </c>
      <c r="D610" s="12" t="s">
        <v>4485</v>
      </c>
      <c r="E610" s="11">
        <v>36921.732083333336</v>
      </c>
    </row>
    <row r="611" spans="2:5">
      <c r="B611" s="22" t="s">
        <v>3420</v>
      </c>
      <c r="C611" s="13" t="s">
        <v>3420</v>
      </c>
      <c r="D611" s="12" t="s">
        <v>4484</v>
      </c>
      <c r="E611" s="11">
        <v>36706.088217592594</v>
      </c>
    </row>
    <row r="612" spans="2:5">
      <c r="B612" s="22" t="s">
        <v>1061</v>
      </c>
      <c r="C612" s="13" t="s">
        <v>1061</v>
      </c>
      <c r="D612" s="12" t="s">
        <v>4483</v>
      </c>
      <c r="E612" s="11">
        <v>37271.768935185188</v>
      </c>
    </row>
    <row r="613" spans="2:5">
      <c r="B613" s="22" t="s">
        <v>466</v>
      </c>
      <c r="C613" s="13" t="s">
        <v>466</v>
      </c>
      <c r="D613" s="12" t="s">
        <v>4482</v>
      </c>
      <c r="E613" s="11">
        <v>37314.597893518519</v>
      </c>
    </row>
    <row r="614" spans="2:5">
      <c r="B614" s="22" t="s">
        <v>2676</v>
      </c>
      <c r="C614" s="13" t="s">
        <v>2676</v>
      </c>
      <c r="D614" s="12" t="s">
        <v>4481</v>
      </c>
      <c r="E614" s="11">
        <v>37265.546967592592</v>
      </c>
    </row>
    <row r="615" spans="2:5">
      <c r="B615" s="22" t="s">
        <v>2966</v>
      </c>
      <c r="C615" s="13" t="s">
        <v>2966</v>
      </c>
      <c r="D615" s="12" t="s">
        <v>4480</v>
      </c>
      <c r="E615" s="11">
        <v>37276.698310185187</v>
      </c>
    </row>
    <row r="616" spans="2:5">
      <c r="B616" s="22" t="s">
        <v>2642</v>
      </c>
      <c r="C616" s="13" t="s">
        <v>2642</v>
      </c>
      <c r="D616" s="12" t="s">
        <v>4479</v>
      </c>
      <c r="E616" s="11">
        <v>36792.92900462963</v>
      </c>
    </row>
    <row r="617" spans="2:5">
      <c r="B617" s="22" t="s">
        <v>9126</v>
      </c>
      <c r="C617" s="13" t="s">
        <v>5430</v>
      </c>
      <c r="D617" s="12" t="s">
        <v>4478</v>
      </c>
      <c r="E617" s="11">
        <v>36894.933657407404</v>
      </c>
    </row>
    <row r="618" spans="2:5">
      <c r="B618" s="22" t="s">
        <v>3552</v>
      </c>
      <c r="C618" s="13" t="s">
        <v>3552</v>
      </c>
      <c r="D618" s="12" t="s">
        <v>8474</v>
      </c>
      <c r="E618" s="11">
        <v>36897.969421296293</v>
      </c>
    </row>
    <row r="619" spans="2:5">
      <c r="B619" s="22" t="s">
        <v>3424</v>
      </c>
      <c r="C619" s="13" t="s">
        <v>3424</v>
      </c>
      <c r="D619" s="12" t="s">
        <v>4477</v>
      </c>
      <c r="E619" s="11">
        <v>36737.421134259261</v>
      </c>
    </row>
    <row r="620" spans="2:5">
      <c r="B620" s="22" t="s">
        <v>1610</v>
      </c>
      <c r="C620" s="13" t="s">
        <v>5431</v>
      </c>
      <c r="D620" s="12" t="s">
        <v>4476</v>
      </c>
      <c r="E620" s="11">
        <v>37216.715787037036</v>
      </c>
    </row>
    <row r="621" spans="2:5">
      <c r="B621" s="22" t="s">
        <v>3438</v>
      </c>
      <c r="C621" s="13" t="s">
        <v>5432</v>
      </c>
      <c r="D621" s="12" t="s">
        <v>4475</v>
      </c>
      <c r="E621" s="11">
        <v>38457.83425925926</v>
      </c>
    </row>
    <row r="622" spans="2:5">
      <c r="B622" s="22" t="s">
        <v>3603</v>
      </c>
      <c r="C622" s="13" t="s">
        <v>5433</v>
      </c>
      <c r="D622" s="12" t="s">
        <v>4474</v>
      </c>
      <c r="E622" s="11">
        <v>38484.268148148149</v>
      </c>
    </row>
    <row r="623" spans="2:5">
      <c r="B623" s="22" t="s">
        <v>2153</v>
      </c>
      <c r="C623" s="13" t="s">
        <v>2153</v>
      </c>
      <c r="D623" s="12" t="s">
        <v>4473</v>
      </c>
      <c r="E623" s="11">
        <v>37118.616412037038</v>
      </c>
    </row>
    <row r="624" spans="2:5">
      <c r="B624" s="22" t="s">
        <v>621</v>
      </c>
      <c r="C624" s="13" t="s">
        <v>621</v>
      </c>
      <c r="D624" s="12" t="s">
        <v>4472</v>
      </c>
      <c r="E624" s="11">
        <v>37117.853425925925</v>
      </c>
    </row>
    <row r="625" spans="2:5">
      <c r="B625" s="22" t="s">
        <v>4019</v>
      </c>
      <c r="C625" s="13" t="s">
        <v>5434</v>
      </c>
      <c r="D625" s="12" t="s">
        <v>4471</v>
      </c>
      <c r="E625" s="11">
        <v>40401.848055555558</v>
      </c>
    </row>
    <row r="626" spans="2:5">
      <c r="B626" s="22" t="s">
        <v>3463</v>
      </c>
      <c r="C626" s="13" t="s">
        <v>5435</v>
      </c>
      <c r="D626" s="12" t="s">
        <v>4470</v>
      </c>
      <c r="E626" s="11">
        <v>37323.842245370368</v>
      </c>
    </row>
    <row r="627" spans="2:5">
      <c r="B627" s="22" t="s">
        <v>501</v>
      </c>
      <c r="C627" s="13" t="s">
        <v>5436</v>
      </c>
      <c r="D627" s="12" t="s">
        <v>4469</v>
      </c>
      <c r="E627" s="11">
        <v>38796.687106481484</v>
      </c>
    </row>
    <row r="628" spans="2:5">
      <c r="B628" s="22" t="s">
        <v>3467</v>
      </c>
      <c r="C628" s="13" t="s">
        <v>5437</v>
      </c>
      <c r="D628" s="12" t="s">
        <v>4468</v>
      </c>
      <c r="E628" s="11">
        <v>36387.930439814816</v>
      </c>
    </row>
    <row r="629" spans="2:5">
      <c r="B629" s="22" t="s">
        <v>172</v>
      </c>
      <c r="C629" s="13" t="s">
        <v>3472</v>
      </c>
      <c r="D629" s="12" t="s">
        <v>4467</v>
      </c>
      <c r="E629" s="11">
        <v>36544.988287037035</v>
      </c>
    </row>
    <row r="630" spans="2:5">
      <c r="B630" s="22" t="s">
        <v>2338</v>
      </c>
      <c r="C630" s="13" t="s">
        <v>2338</v>
      </c>
      <c r="D630" s="12" t="s">
        <v>4466</v>
      </c>
      <c r="E630" s="11">
        <v>37662.773240740738</v>
      </c>
    </row>
    <row r="631" spans="2:5">
      <c r="B631" s="22" t="s">
        <v>767</v>
      </c>
      <c r="C631" s="13" t="s">
        <v>5438</v>
      </c>
      <c r="D631" s="12" t="s">
        <v>4465</v>
      </c>
      <c r="E631" s="11">
        <v>37227.549398148149</v>
      </c>
    </row>
    <row r="632" spans="2:5">
      <c r="B632" s="22" t="s">
        <v>3486</v>
      </c>
      <c r="C632" s="13" t="s">
        <v>5439</v>
      </c>
      <c r="D632" s="12" t="s">
        <v>4464</v>
      </c>
      <c r="E632" s="11">
        <v>37227.548356481479</v>
      </c>
    </row>
    <row r="633" spans="2:5">
      <c r="B633" s="22" t="s">
        <v>9355</v>
      </c>
      <c r="C633" s="13" t="s">
        <v>5441</v>
      </c>
      <c r="D633" s="12" t="s">
        <v>4462</v>
      </c>
      <c r="E633" s="11">
        <v>36593.433888888889</v>
      </c>
    </row>
    <row r="634" spans="2:5">
      <c r="B634" s="22" t="s">
        <v>1168</v>
      </c>
      <c r="C634" s="13" t="s">
        <v>1168</v>
      </c>
      <c r="D634" s="12" t="s">
        <v>4461</v>
      </c>
      <c r="E634" s="11">
        <v>36729.896944444445</v>
      </c>
    </row>
    <row r="635" spans="2:5">
      <c r="B635" s="22" t="s">
        <v>139</v>
      </c>
      <c r="C635" s="13" t="s">
        <v>5442</v>
      </c>
      <c r="D635" s="12" t="s">
        <v>4460</v>
      </c>
      <c r="E635" s="11">
        <v>36577.763379629629</v>
      </c>
    </row>
    <row r="636" spans="2:5">
      <c r="B636" s="22" t="s">
        <v>9129</v>
      </c>
      <c r="C636" s="36" t="s">
        <v>9129</v>
      </c>
      <c r="D636" s="12"/>
      <c r="E636" s="11">
        <v>36933.984907407408</v>
      </c>
    </row>
    <row r="637" spans="2:5">
      <c r="B637" s="22" t="s">
        <v>3992</v>
      </c>
      <c r="C637" s="13" t="s">
        <v>5440</v>
      </c>
      <c r="D637" s="12" t="s">
        <v>4463</v>
      </c>
      <c r="E637" s="11">
        <v>38303.595810185187</v>
      </c>
    </row>
    <row r="638" spans="2:5">
      <c r="B638" s="84" t="s">
        <v>9258</v>
      </c>
      <c r="C638" s="13" t="s">
        <v>9259</v>
      </c>
      <c r="D638" s="84" t="s">
        <v>9260</v>
      </c>
    </row>
    <row r="639" spans="2:5">
      <c r="B639" s="22" t="s">
        <v>3531</v>
      </c>
      <c r="C639" s="13" t="s">
        <v>3529</v>
      </c>
      <c r="D639" s="12" t="s">
        <v>4459</v>
      </c>
      <c r="E639" s="11">
        <v>39842.752824074072</v>
      </c>
    </row>
    <row r="640" spans="2:5">
      <c r="B640" s="22" t="s">
        <v>644</v>
      </c>
      <c r="C640" s="13" t="s">
        <v>644</v>
      </c>
      <c r="D640" s="12" t="s">
        <v>4458</v>
      </c>
      <c r="E640" s="11">
        <v>37815.040879629632</v>
      </c>
    </row>
    <row r="641" spans="2:5">
      <c r="B641" s="22" t="s">
        <v>3685</v>
      </c>
      <c r="C641" s="13" t="s">
        <v>5443</v>
      </c>
      <c r="D641" s="12" t="s">
        <v>4457</v>
      </c>
      <c r="E641" s="11">
        <v>36784.723310185182</v>
      </c>
    </row>
    <row r="642" spans="2:5">
      <c r="B642" s="22" t="s">
        <v>580</v>
      </c>
      <c r="C642" s="13" t="s">
        <v>580</v>
      </c>
      <c r="D642" s="12" t="s">
        <v>4456</v>
      </c>
      <c r="E642" s="11">
        <v>37371.670694444445</v>
      </c>
    </row>
    <row r="643" spans="2:5">
      <c r="B643" s="22" t="s">
        <v>1825</v>
      </c>
      <c r="C643" s="13" t="s">
        <v>1825</v>
      </c>
      <c r="D643" s="12" t="s">
        <v>4455</v>
      </c>
      <c r="E643" s="11">
        <v>39694.92324074074</v>
      </c>
    </row>
    <row r="644" spans="2:5">
      <c r="B644" s="22" t="s">
        <v>1130</v>
      </c>
      <c r="C644" s="13" t="s">
        <v>3543</v>
      </c>
      <c r="D644" s="12" t="s">
        <v>3544</v>
      </c>
      <c r="E644" s="11">
        <v>37016.575694444444</v>
      </c>
    </row>
    <row r="645" spans="2:5">
      <c r="B645" s="22" t="s">
        <v>68</v>
      </c>
      <c r="C645" s="13" t="s">
        <v>68</v>
      </c>
      <c r="D645" s="12" t="s">
        <v>4454</v>
      </c>
      <c r="E645" s="11">
        <v>37010.615393518521</v>
      </c>
    </row>
    <row r="646" spans="2:5">
      <c r="B646" s="22" t="s">
        <v>4005</v>
      </c>
      <c r="C646" s="13" t="s">
        <v>4005</v>
      </c>
      <c r="D646" s="12" t="s">
        <v>4453</v>
      </c>
      <c r="E646" s="11">
        <v>37387.877476851849</v>
      </c>
    </row>
    <row r="647" spans="2:5">
      <c r="B647" s="22" t="s">
        <v>3949</v>
      </c>
      <c r="C647" s="13" t="s">
        <v>3949</v>
      </c>
      <c r="D647" s="12" t="s">
        <v>4452</v>
      </c>
      <c r="E647" s="11">
        <v>37012.695</v>
      </c>
    </row>
    <row r="648" spans="2:5">
      <c r="B648" s="22" t="s">
        <v>4022</v>
      </c>
      <c r="C648" s="13" t="s">
        <v>5444</v>
      </c>
      <c r="D648" s="12" t="s">
        <v>4451</v>
      </c>
      <c r="E648" s="11">
        <v>39715.210949074077</v>
      </c>
    </row>
    <row r="649" spans="2:5">
      <c r="B649" s="22" t="s">
        <v>3575</v>
      </c>
      <c r="C649" s="13" t="s">
        <v>3575</v>
      </c>
      <c r="D649" s="12" t="s">
        <v>4450</v>
      </c>
      <c r="E649" s="11">
        <v>37216.86414351852</v>
      </c>
    </row>
    <row r="650" spans="2:5">
      <c r="B650" s="22" t="s">
        <v>4157</v>
      </c>
      <c r="C650" s="13" t="s">
        <v>4157</v>
      </c>
      <c r="D650" s="12" t="s">
        <v>4449</v>
      </c>
      <c r="E650" s="11">
        <v>37212.737615740742</v>
      </c>
    </row>
    <row r="651" spans="2:5">
      <c r="B651" s="22" t="s">
        <v>41</v>
      </c>
      <c r="C651" s="13" t="s">
        <v>5445</v>
      </c>
      <c r="D651" s="12" t="s">
        <v>4448</v>
      </c>
      <c r="E651" s="11">
        <v>38568.03229166667</v>
      </c>
    </row>
    <row r="652" spans="2:5">
      <c r="B652" s="22" t="s">
        <v>42</v>
      </c>
      <c r="C652" s="13" t="s">
        <v>5446</v>
      </c>
      <c r="D652" s="12" t="s">
        <v>4447</v>
      </c>
      <c r="E652" s="11">
        <v>38569.723611111112</v>
      </c>
    </row>
    <row r="653" spans="2:5">
      <c r="B653" s="22" t="s">
        <v>2302</v>
      </c>
      <c r="C653" s="13" t="s">
        <v>5447</v>
      </c>
      <c r="D653" s="12" t="s">
        <v>4446</v>
      </c>
      <c r="E653" s="11">
        <v>38637.744837962964</v>
      </c>
    </row>
    <row r="654" spans="2:5">
      <c r="B654" s="22" t="s">
        <v>2303</v>
      </c>
      <c r="C654" s="13" t="s">
        <v>5448</v>
      </c>
      <c r="D654" s="12" t="s">
        <v>4445</v>
      </c>
      <c r="E654" s="11">
        <v>38636.269999999997</v>
      </c>
    </row>
    <row r="655" spans="2:5">
      <c r="B655" s="22" t="s">
        <v>339</v>
      </c>
      <c r="C655" s="13" t="s">
        <v>339</v>
      </c>
      <c r="D655" s="12" t="s">
        <v>4444</v>
      </c>
      <c r="E655" s="11">
        <v>38775.663425925923</v>
      </c>
    </row>
    <row r="656" spans="2:5">
      <c r="B656" s="22" t="s">
        <v>5449</v>
      </c>
      <c r="C656" s="13" t="s">
        <v>5449</v>
      </c>
      <c r="D656" s="12" t="s">
        <v>4443</v>
      </c>
      <c r="E656" s="11">
        <v>37296.826527777775</v>
      </c>
    </row>
    <row r="657" spans="2:6">
      <c r="B657" s="22" t="s">
        <v>268</v>
      </c>
      <c r="C657" s="13" t="s">
        <v>268</v>
      </c>
      <c r="D657" s="12" t="s">
        <v>4442</v>
      </c>
      <c r="E657" s="11">
        <v>37696.570185185185</v>
      </c>
    </row>
    <row r="658" spans="2:6">
      <c r="B658" s="22" t="s">
        <v>1466</v>
      </c>
      <c r="C658" s="13" t="s">
        <v>5450</v>
      </c>
      <c r="D658" s="12" t="s">
        <v>4441</v>
      </c>
      <c r="E658" s="11">
        <v>36481.945347222223</v>
      </c>
    </row>
    <row r="659" spans="2:6">
      <c r="B659" s="22" t="s">
        <v>3522</v>
      </c>
      <c r="C659" s="13" t="s">
        <v>3522</v>
      </c>
      <c r="D659" s="12" t="s">
        <v>4440</v>
      </c>
      <c r="E659" s="11">
        <v>36953.237847222219</v>
      </c>
    </row>
    <row r="660" spans="2:6">
      <c r="B660" s="22" t="s">
        <v>4096</v>
      </c>
      <c r="C660" s="13" t="s">
        <v>5451</v>
      </c>
      <c r="D660" s="12" t="s">
        <v>4439</v>
      </c>
      <c r="E660" s="11">
        <v>36581.478379629632</v>
      </c>
    </row>
    <row r="661" spans="2:6">
      <c r="B661" s="22" t="s">
        <v>1425</v>
      </c>
      <c r="C661" s="13" t="s">
        <v>5452</v>
      </c>
      <c r="D661" s="12" t="s">
        <v>4438</v>
      </c>
      <c r="E661" s="11">
        <v>36621.648472222223</v>
      </c>
    </row>
    <row r="662" spans="2:6">
      <c r="B662" s="22" t="s">
        <v>988</v>
      </c>
      <c r="C662" s="13" t="s">
        <v>988</v>
      </c>
      <c r="D662" s="12" t="s">
        <v>4437</v>
      </c>
      <c r="E662" s="11">
        <v>38127.61645833333</v>
      </c>
    </row>
    <row r="663" spans="2:6">
      <c r="B663" s="22" t="s">
        <v>5565</v>
      </c>
      <c r="C663" s="13" t="s">
        <v>1598</v>
      </c>
      <c r="D663" s="22" t="s">
        <v>8475</v>
      </c>
      <c r="E663" s="11">
        <v>39235.376828703702</v>
      </c>
    </row>
    <row r="664" spans="2:6">
      <c r="B664" s="22" t="s">
        <v>2022</v>
      </c>
      <c r="C664" s="13" t="s">
        <v>5453</v>
      </c>
      <c r="D664" s="12" t="s">
        <v>4436</v>
      </c>
      <c r="E664" s="11">
        <v>36873.802754629629</v>
      </c>
    </row>
    <row r="665" spans="2:6">
      <c r="B665" s="22" t="s">
        <v>1317</v>
      </c>
      <c r="C665" s="13" t="s">
        <v>5454</v>
      </c>
      <c r="D665" s="12" t="s">
        <v>4435</v>
      </c>
      <c r="E665" s="11">
        <v>38694.195486111108</v>
      </c>
      <c r="F665" s="14"/>
    </row>
    <row r="666" spans="2:6">
      <c r="B666" s="22" t="s">
        <v>3075</v>
      </c>
      <c r="C666" s="13" t="s">
        <v>5455</v>
      </c>
      <c r="D666" s="12" t="s">
        <v>4434</v>
      </c>
      <c r="E666" s="11">
        <v>37788.893634259257</v>
      </c>
      <c r="F666" s="14"/>
    </row>
    <row r="667" spans="2:6">
      <c r="B667" s="22" t="s">
        <v>834</v>
      </c>
      <c r="C667" s="13" t="s">
        <v>5456</v>
      </c>
      <c r="D667" s="12" t="s">
        <v>4433</v>
      </c>
      <c r="E667" s="11">
        <v>37891.634351851855</v>
      </c>
      <c r="F667" s="14"/>
    </row>
    <row r="668" spans="2:6">
      <c r="B668" s="22" t="s">
        <v>768</v>
      </c>
      <c r="C668" s="13" t="s">
        <v>768</v>
      </c>
      <c r="D668" s="12" t="s">
        <v>8476</v>
      </c>
      <c r="E668" s="11">
        <v>39190.90761574074</v>
      </c>
      <c r="F668" s="14"/>
    </row>
    <row r="669" spans="2:6">
      <c r="B669" s="22" t="s">
        <v>3648</v>
      </c>
      <c r="C669" s="13" t="s">
        <v>3648</v>
      </c>
      <c r="D669" s="12" t="s">
        <v>4432</v>
      </c>
      <c r="E669" s="11">
        <v>37243.959444444445</v>
      </c>
      <c r="F669" s="14"/>
    </row>
    <row r="670" spans="2:6">
      <c r="B670" s="22" t="s">
        <v>1368</v>
      </c>
      <c r="C670" s="13" t="s">
        <v>5457</v>
      </c>
      <c r="D670" s="12" t="s">
        <v>4431</v>
      </c>
      <c r="E670" s="11">
        <v>37412.505624999998</v>
      </c>
      <c r="F670" s="14"/>
    </row>
    <row r="671" spans="2:6">
      <c r="B671" s="22" t="s">
        <v>4036</v>
      </c>
      <c r="C671" s="13" t="s">
        <v>4036</v>
      </c>
      <c r="D671" s="12" t="s">
        <v>4430</v>
      </c>
      <c r="E671" s="11">
        <v>37006.986180555556</v>
      </c>
      <c r="F671" s="14"/>
    </row>
    <row r="672" spans="2:6">
      <c r="B672" s="22" t="s">
        <v>5458</v>
      </c>
      <c r="C672" s="13" t="s">
        <v>5458</v>
      </c>
      <c r="D672" s="12" t="s">
        <v>4428</v>
      </c>
      <c r="E672" s="11">
        <v>36719.275393518517</v>
      </c>
      <c r="F672" s="14"/>
    </row>
    <row r="673" spans="2:6">
      <c r="B673" s="22" t="s">
        <v>3653</v>
      </c>
      <c r="C673" s="13" t="s">
        <v>3651</v>
      </c>
      <c r="D673" s="12" t="s">
        <v>4429</v>
      </c>
      <c r="E673" s="11">
        <v>37365.358356481483</v>
      </c>
      <c r="F673" s="14"/>
    </row>
    <row r="674" spans="2:6">
      <c r="B674" s="22" t="s">
        <v>3761</v>
      </c>
      <c r="C674" s="13" t="s">
        <v>3759</v>
      </c>
      <c r="D674" s="12" t="s">
        <v>4426</v>
      </c>
      <c r="E674" s="11">
        <v>39898.746990740743</v>
      </c>
      <c r="F674" s="14"/>
    </row>
    <row r="675" spans="2:6">
      <c r="B675" s="22" t="s">
        <v>5566</v>
      </c>
      <c r="C675" s="13" t="s">
        <v>630</v>
      </c>
      <c r="D675" s="22" t="s">
        <v>3860</v>
      </c>
      <c r="E675" s="11">
        <v>39456.563888888886</v>
      </c>
      <c r="F675" s="14"/>
    </row>
    <row r="676" spans="2:6">
      <c r="B676" s="22" t="s">
        <v>1011</v>
      </c>
      <c r="C676" s="13" t="s">
        <v>1011</v>
      </c>
      <c r="D676" s="12" t="s">
        <v>4416</v>
      </c>
      <c r="E676" s="11">
        <v>37170.403263888889</v>
      </c>
      <c r="F676" s="14"/>
    </row>
    <row r="677" spans="2:6">
      <c r="B677" s="22" t="s">
        <v>70</v>
      </c>
      <c r="C677" s="13" t="s">
        <v>5467</v>
      </c>
      <c r="D677" s="12" t="s">
        <v>4415</v>
      </c>
      <c r="E677" s="11">
        <v>36590.571157407408</v>
      </c>
      <c r="F677" s="14"/>
    </row>
    <row r="678" spans="2:6">
      <c r="B678" s="22" t="s">
        <v>151</v>
      </c>
      <c r="C678" s="13" t="s">
        <v>5468</v>
      </c>
      <c r="D678" s="12" t="s">
        <v>4414</v>
      </c>
      <c r="E678" s="11">
        <v>36526.654513888891</v>
      </c>
      <c r="F678" s="14"/>
    </row>
    <row r="679" spans="2:6">
      <c r="B679" s="22" t="s">
        <v>893</v>
      </c>
      <c r="C679" s="13" t="s">
        <v>5469</v>
      </c>
      <c r="D679" s="12" t="s">
        <v>4413</v>
      </c>
      <c r="E679" s="11">
        <v>36526.710231481484</v>
      </c>
      <c r="F679" s="14"/>
    </row>
    <row r="680" spans="2:6">
      <c r="B680" s="22" t="s">
        <v>304</v>
      </c>
      <c r="C680" s="13" t="s">
        <v>5459</v>
      </c>
      <c r="D680" s="12" t="s">
        <v>4427</v>
      </c>
      <c r="E680" s="11">
        <v>38425.623912037037</v>
      </c>
      <c r="F680" s="14"/>
    </row>
    <row r="681" spans="2:6">
      <c r="B681" s="22" t="s">
        <v>3780</v>
      </c>
      <c r="C681" s="13" t="s">
        <v>3778</v>
      </c>
      <c r="D681" s="12" t="s">
        <v>4425</v>
      </c>
      <c r="E681" s="11">
        <v>38382.719351851854</v>
      </c>
      <c r="F681" s="14"/>
    </row>
    <row r="682" spans="2:6">
      <c r="B682" s="22" t="s">
        <v>3781</v>
      </c>
      <c r="C682" s="13" t="s">
        <v>5460</v>
      </c>
      <c r="D682" s="12" t="s">
        <v>4424</v>
      </c>
      <c r="E682" s="11">
        <v>38386.364606481482</v>
      </c>
      <c r="F682" s="14"/>
    </row>
    <row r="683" spans="2:6">
      <c r="B683" s="22" t="s">
        <v>2093</v>
      </c>
      <c r="C683" s="13" t="s">
        <v>5470</v>
      </c>
      <c r="D683" s="12" t="s">
        <v>4412</v>
      </c>
      <c r="E683" s="11">
        <v>37298.745000000003</v>
      </c>
      <c r="F683" s="14"/>
    </row>
    <row r="684" spans="2:6">
      <c r="B684" s="22" t="s">
        <v>608</v>
      </c>
      <c r="C684" s="13" t="s">
        <v>5461</v>
      </c>
      <c r="D684" s="12" t="s">
        <v>4423</v>
      </c>
      <c r="E684" s="11">
        <v>37164.481388888889</v>
      </c>
    </row>
    <row r="685" spans="2:6">
      <c r="B685" s="22" t="s">
        <v>69</v>
      </c>
      <c r="C685" s="13" t="s">
        <v>5462</v>
      </c>
      <c r="D685" s="12" t="s">
        <v>4422</v>
      </c>
      <c r="E685" s="11">
        <v>36576.237129629626</v>
      </c>
    </row>
    <row r="686" spans="2:6">
      <c r="B686" s="22" t="s">
        <v>3794</v>
      </c>
      <c r="C686" s="13" t="s">
        <v>5463</v>
      </c>
      <c r="D686" s="12" t="s">
        <v>4421</v>
      </c>
      <c r="E686" s="11">
        <v>38494.703958333332</v>
      </c>
    </row>
    <row r="687" spans="2:6">
      <c r="B687" s="22" t="s">
        <v>989</v>
      </c>
      <c r="C687" s="13" t="s">
        <v>5464</v>
      </c>
      <c r="D687" s="12" t="s">
        <v>4420</v>
      </c>
      <c r="E687" s="11">
        <v>37205.490324074075</v>
      </c>
    </row>
    <row r="688" spans="2:6">
      <c r="B688" s="22" t="s">
        <v>1379</v>
      </c>
      <c r="C688" s="13" t="s">
        <v>5465</v>
      </c>
      <c r="D688" s="12" t="s">
        <v>4419</v>
      </c>
      <c r="E688" s="11">
        <v>37115.721458333333</v>
      </c>
    </row>
    <row r="689" spans="2:5">
      <c r="B689" s="22" t="s">
        <v>1621</v>
      </c>
      <c r="C689" s="13" t="s">
        <v>3838</v>
      </c>
      <c r="D689" s="12" t="s">
        <v>4418</v>
      </c>
      <c r="E689" s="11">
        <v>36825.057175925926</v>
      </c>
    </row>
    <row r="690" spans="2:5">
      <c r="B690" s="22" t="s">
        <v>2802</v>
      </c>
      <c r="C690" s="13" t="s">
        <v>5466</v>
      </c>
      <c r="D690" s="12" t="s">
        <v>4417</v>
      </c>
      <c r="E690" s="11">
        <v>38805.861481481479</v>
      </c>
    </row>
    <row r="691" spans="2:5">
      <c r="B691" s="22" t="s">
        <v>933</v>
      </c>
      <c r="C691" s="13" t="s">
        <v>5471</v>
      </c>
      <c r="D691" s="12" t="s">
        <v>4411</v>
      </c>
      <c r="E691" s="11">
        <v>37941.689004629632</v>
      </c>
    </row>
    <row r="692" spans="2:5">
      <c r="B692" s="22" t="s">
        <v>71</v>
      </c>
      <c r="C692" s="13" t="s">
        <v>5472</v>
      </c>
      <c r="D692" s="12" t="s">
        <v>4410</v>
      </c>
      <c r="E692" s="11">
        <v>36660.111157407409</v>
      </c>
    </row>
    <row r="693" spans="2:5">
      <c r="B693" s="22" t="s">
        <v>1351</v>
      </c>
      <c r="C693" s="13" t="s">
        <v>1351</v>
      </c>
      <c r="D693" s="12" t="s">
        <v>4409</v>
      </c>
      <c r="E693" s="11">
        <v>37288.542430555557</v>
      </c>
    </row>
    <row r="694" spans="2:5">
      <c r="B694" s="22" t="s">
        <v>1116</v>
      </c>
      <c r="C694" s="13" t="s">
        <v>5473</v>
      </c>
      <c r="D694" s="12" t="s">
        <v>4408</v>
      </c>
      <c r="E694" s="11">
        <v>37031.869189814817</v>
      </c>
    </row>
    <row r="695" spans="2:5">
      <c r="B695" s="22" t="s">
        <v>1218</v>
      </c>
      <c r="C695" s="13" t="s">
        <v>5474</v>
      </c>
      <c r="D695" s="12" t="s">
        <v>4407</v>
      </c>
      <c r="E695" s="11">
        <v>38673.638472222221</v>
      </c>
    </row>
    <row r="696" spans="2:5">
      <c r="B696" s="22" t="s">
        <v>5475</v>
      </c>
      <c r="C696" s="13" t="s">
        <v>5475</v>
      </c>
      <c r="D696" s="12" t="s">
        <v>4406</v>
      </c>
      <c r="E696" s="11">
        <v>36635.717083333337</v>
      </c>
    </row>
    <row r="697" spans="2:5">
      <c r="B697" s="22" t="s">
        <v>3979</v>
      </c>
      <c r="C697" s="13" t="s">
        <v>3979</v>
      </c>
      <c r="D697" s="12" t="s">
        <v>4405</v>
      </c>
      <c r="E697" s="11">
        <v>37080.939768518518</v>
      </c>
    </row>
    <row r="698" spans="2:5">
      <c r="B698" s="22" t="s">
        <v>440</v>
      </c>
      <c r="C698" s="13" t="s">
        <v>5476</v>
      </c>
      <c r="D698" s="12" t="s">
        <v>4404</v>
      </c>
      <c r="E698" s="11">
        <v>38465.828009259261</v>
      </c>
    </row>
    <row r="699" spans="2:5">
      <c r="B699" s="22" t="s">
        <v>2339</v>
      </c>
      <c r="C699" s="13" t="s">
        <v>2339</v>
      </c>
      <c r="D699" s="12" t="s">
        <v>4403</v>
      </c>
      <c r="E699" s="11">
        <v>37317.733657407407</v>
      </c>
    </row>
    <row r="700" spans="2:5">
      <c r="B700" s="22" t="s">
        <v>690</v>
      </c>
      <c r="C700" s="13" t="s">
        <v>690</v>
      </c>
      <c r="D700" s="12" t="s">
        <v>4402</v>
      </c>
      <c r="E700" s="11">
        <v>37415.882199074076</v>
      </c>
    </row>
    <row r="701" spans="2:5">
      <c r="B701" s="22" t="s">
        <v>366</v>
      </c>
      <c r="C701" s="13" t="s">
        <v>5477</v>
      </c>
      <c r="D701" s="12" t="s">
        <v>4401</v>
      </c>
      <c r="E701" s="11">
        <v>36910.500254629631</v>
      </c>
    </row>
    <row r="702" spans="2:5">
      <c r="B702" s="22" t="s">
        <v>3641</v>
      </c>
      <c r="C702" s="13" t="s">
        <v>3641</v>
      </c>
      <c r="D702" s="12" t="s">
        <v>4400</v>
      </c>
      <c r="E702" s="11">
        <v>38297.019097222219</v>
      </c>
    </row>
    <row r="703" spans="2:5">
      <c r="B703" s="22" t="s">
        <v>4049</v>
      </c>
      <c r="C703" s="13" t="s">
        <v>5478</v>
      </c>
      <c r="D703" s="12" t="s">
        <v>4399</v>
      </c>
      <c r="E703" s="11">
        <v>37126.744050925925</v>
      </c>
    </row>
    <row r="704" spans="2:5">
      <c r="B704" s="22" t="s">
        <v>2643</v>
      </c>
      <c r="C704" s="13" t="s">
        <v>5479</v>
      </c>
      <c r="D704" s="12" t="s">
        <v>4398</v>
      </c>
      <c r="E704" s="11">
        <v>36613.632337962961</v>
      </c>
    </row>
    <row r="705" spans="2:5">
      <c r="B705" s="22" t="s">
        <v>9651</v>
      </c>
      <c r="C705" s="13" t="s">
        <v>9651</v>
      </c>
      <c r="D705" s="12" t="s">
        <v>9652</v>
      </c>
      <c r="E705" s="11">
        <v>42200.458333333336</v>
      </c>
    </row>
    <row r="706" spans="2:5">
      <c r="B706" s="22" t="s">
        <v>591</v>
      </c>
      <c r="C706" s="13" t="s">
        <v>5480</v>
      </c>
      <c r="D706" s="12" t="s">
        <v>4397</v>
      </c>
      <c r="E706" s="11">
        <v>36457.919282407405</v>
      </c>
    </row>
    <row r="707" spans="2:5">
      <c r="B707" s="22" t="s">
        <v>9356</v>
      </c>
      <c r="C707" s="13" t="s">
        <v>1303</v>
      </c>
      <c r="D707" s="12" t="s">
        <v>4396</v>
      </c>
      <c r="E707" s="11">
        <v>36813.674375000002</v>
      </c>
    </row>
    <row r="708" spans="2:5">
      <c r="B708" s="22" t="s">
        <v>5481</v>
      </c>
      <c r="C708" s="13" t="s">
        <v>5481</v>
      </c>
      <c r="D708" s="12" t="s">
        <v>4395</v>
      </c>
      <c r="E708" s="11">
        <v>36815.660462962966</v>
      </c>
    </row>
    <row r="709" spans="2:5">
      <c r="B709" s="22" t="s">
        <v>4062</v>
      </c>
      <c r="C709" s="13" t="s">
        <v>4059</v>
      </c>
      <c r="D709" s="12" t="s">
        <v>4394</v>
      </c>
      <c r="E709" s="11">
        <v>40226.819722222222</v>
      </c>
    </row>
    <row r="710" spans="2:5">
      <c r="B710" s="22" t="s">
        <v>2042</v>
      </c>
      <c r="C710" s="13" t="s">
        <v>5482</v>
      </c>
      <c r="D710" s="12" t="s">
        <v>4393</v>
      </c>
      <c r="E710" s="11">
        <v>36887.705763888887</v>
      </c>
    </row>
    <row r="711" spans="2:5">
      <c r="B711" s="22" t="s">
        <v>1062</v>
      </c>
      <c r="C711" s="13" t="s">
        <v>1062</v>
      </c>
      <c r="D711" s="12" t="s">
        <v>4392</v>
      </c>
      <c r="E711" s="11">
        <v>37341.723379629628</v>
      </c>
    </row>
    <row r="712" spans="2:5">
      <c r="B712" s="22" t="s">
        <v>1117</v>
      </c>
      <c r="C712" s="13" t="s">
        <v>5483</v>
      </c>
      <c r="D712" s="12" t="s">
        <v>4391</v>
      </c>
      <c r="E712" s="11">
        <v>36973.524837962963</v>
      </c>
    </row>
    <row r="713" spans="2:5">
      <c r="B713" s="22" t="s">
        <v>4109</v>
      </c>
      <c r="C713" s="13" t="s">
        <v>5484</v>
      </c>
      <c r="D713" s="12" t="s">
        <v>4390</v>
      </c>
      <c r="E713" s="11">
        <v>36980.074490740742</v>
      </c>
    </row>
    <row r="714" spans="2:5">
      <c r="B714" s="22" t="s">
        <v>4117</v>
      </c>
      <c r="C714" s="13" t="s">
        <v>5485</v>
      </c>
      <c r="D714" s="12" t="s">
        <v>4389</v>
      </c>
      <c r="E714" s="11">
        <v>36604.597407407404</v>
      </c>
    </row>
    <row r="715" spans="2:5">
      <c r="B715" s="22" t="s">
        <v>3799</v>
      </c>
      <c r="C715" s="13" t="s">
        <v>5486</v>
      </c>
      <c r="D715" s="12" t="s">
        <v>4388</v>
      </c>
      <c r="E715" s="11">
        <v>36861.543240740742</v>
      </c>
    </row>
    <row r="716" spans="2:5">
      <c r="B716" s="22" t="s">
        <v>188</v>
      </c>
      <c r="C716" s="13" t="s">
        <v>5487</v>
      </c>
      <c r="D716" s="12" t="s">
        <v>4387</v>
      </c>
      <c r="E716" s="11">
        <v>37033.419606481482</v>
      </c>
    </row>
    <row r="717" spans="2:5">
      <c r="B717" s="22" t="s">
        <v>1964</v>
      </c>
      <c r="C717" s="13" t="s">
        <v>1964</v>
      </c>
      <c r="D717" s="12" t="s">
        <v>8477</v>
      </c>
      <c r="E717" s="11">
        <v>36773.99523148148</v>
      </c>
    </row>
    <row r="718" spans="2:5">
      <c r="B718" s="22" t="s">
        <v>3224</v>
      </c>
      <c r="C718" s="13" t="s">
        <v>5488</v>
      </c>
      <c r="D718" s="12" t="s">
        <v>4386</v>
      </c>
      <c r="E718" s="11">
        <v>36989.891597222224</v>
      </c>
    </row>
    <row r="719" spans="2:5">
      <c r="B719" s="22" t="s">
        <v>4158</v>
      </c>
      <c r="C719" s="13" t="s">
        <v>4158</v>
      </c>
      <c r="D719" s="12" t="s">
        <v>4385</v>
      </c>
      <c r="E719" s="11">
        <v>37224.877916666665</v>
      </c>
    </row>
    <row r="720" spans="2:5">
      <c r="B720" s="22" t="s">
        <v>1066</v>
      </c>
      <c r="C720" s="13" t="s">
        <v>1066</v>
      </c>
      <c r="D720" s="12" t="s">
        <v>4384</v>
      </c>
      <c r="E720" s="11">
        <v>38885.593240740738</v>
      </c>
    </row>
    <row r="721" spans="2:5">
      <c r="B721" s="22" t="s">
        <v>4145</v>
      </c>
      <c r="C721" s="13" t="s">
        <v>4145</v>
      </c>
      <c r="D721" s="12" t="s">
        <v>4383</v>
      </c>
      <c r="E721" s="11">
        <v>37130.052152777775</v>
      </c>
    </row>
    <row r="722" spans="2:5">
      <c r="B722" s="22" t="s">
        <v>9357</v>
      </c>
      <c r="C722" s="13" t="s">
        <v>5489</v>
      </c>
      <c r="D722" s="12" t="s">
        <v>4382</v>
      </c>
      <c r="E722" s="11">
        <v>36593.435833333337</v>
      </c>
    </row>
    <row r="723" spans="2:5">
      <c r="B723" s="22" t="s">
        <v>5567</v>
      </c>
      <c r="C723" s="13" t="s">
        <v>189</v>
      </c>
      <c r="D723" s="22" t="s">
        <v>8478</v>
      </c>
      <c r="E723" s="11">
        <v>39084.479050925926</v>
      </c>
    </row>
    <row r="724" spans="2:5">
      <c r="B724" s="22" t="s">
        <v>462</v>
      </c>
      <c r="C724" s="13" t="s">
        <v>5490</v>
      </c>
      <c r="D724" s="12" t="s">
        <v>4381</v>
      </c>
      <c r="E724" s="11">
        <v>37577.200902777775</v>
      </c>
    </row>
    <row r="725" spans="2:5">
      <c r="B725" s="22" t="s">
        <v>83</v>
      </c>
      <c r="C725" s="13" t="s">
        <v>4161</v>
      </c>
      <c r="D725" s="12" t="s">
        <v>4162</v>
      </c>
      <c r="E725" s="11">
        <v>37030.535115740742</v>
      </c>
    </row>
    <row r="726" spans="2:5">
      <c r="B726" s="22" t="s">
        <v>660</v>
      </c>
      <c r="C726" s="13" t="s">
        <v>5491</v>
      </c>
      <c r="D726" s="12" t="s">
        <v>4380</v>
      </c>
      <c r="E726" s="11">
        <v>37023.858587962961</v>
      </c>
    </row>
    <row r="727" spans="2:5">
      <c r="B727" s="22" t="s">
        <v>84</v>
      </c>
      <c r="C727" s="13" t="s">
        <v>5492</v>
      </c>
      <c r="D727" s="12" t="s">
        <v>4379</v>
      </c>
      <c r="E727" s="11">
        <v>37031.602106481485</v>
      </c>
    </row>
    <row r="728" spans="2:5">
      <c r="B728" s="22" t="s">
        <v>562</v>
      </c>
      <c r="C728" s="13" t="s">
        <v>5493</v>
      </c>
      <c r="D728" s="12" t="s">
        <v>4378</v>
      </c>
      <c r="E728" s="11">
        <v>36891.498703703706</v>
      </c>
    </row>
    <row r="729" spans="2:5">
      <c r="B729" s="22" t="s">
        <v>2148</v>
      </c>
      <c r="C729" s="13" t="s">
        <v>5494</v>
      </c>
      <c r="D729" s="12" t="s">
        <v>4174</v>
      </c>
      <c r="E729" s="11">
        <v>39243.337245370371</v>
      </c>
    </row>
    <row r="730" spans="2:5">
      <c r="B730" s="22" t="s">
        <v>1192</v>
      </c>
      <c r="C730" s="13" t="s">
        <v>1192</v>
      </c>
      <c r="D730" s="12" t="s">
        <v>4377</v>
      </c>
      <c r="E730" s="11">
        <v>38206.888333333336</v>
      </c>
    </row>
    <row r="731" spans="2:5">
      <c r="B731" s="22" t="s">
        <v>72</v>
      </c>
      <c r="C731" s="13" t="s">
        <v>72</v>
      </c>
      <c r="D731" s="12" t="s">
        <v>4376</v>
      </c>
      <c r="E731" s="11">
        <v>37035.510578703703</v>
      </c>
    </row>
    <row r="732" spans="2:5">
      <c r="B732" s="22" t="s">
        <v>2721</v>
      </c>
      <c r="C732" s="13" t="s">
        <v>2721</v>
      </c>
      <c r="D732" s="12" t="s">
        <v>4375</v>
      </c>
      <c r="E732" s="11">
        <v>37035.423078703701</v>
      </c>
    </row>
    <row r="733" spans="2:5">
      <c r="B733" s="22" t="s">
        <v>161</v>
      </c>
      <c r="C733" s="13" t="s">
        <v>161</v>
      </c>
      <c r="D733" s="12" t="s">
        <v>4208</v>
      </c>
      <c r="E733" s="11">
        <v>37007.690717592595</v>
      </c>
    </row>
    <row r="734" spans="2:5">
      <c r="B734" s="22" t="s">
        <v>9358</v>
      </c>
      <c r="C734" s="13" t="s">
        <v>5503</v>
      </c>
      <c r="D734" s="12" t="s">
        <v>4361</v>
      </c>
      <c r="E734" s="11">
        <v>36647.65252314815</v>
      </c>
    </row>
    <row r="735" spans="2:5">
      <c r="B735" s="22" t="s">
        <v>4216</v>
      </c>
      <c r="C735" s="13" t="s">
        <v>4214</v>
      </c>
      <c r="D735" s="12" t="s">
        <v>4374</v>
      </c>
      <c r="E735" s="11">
        <v>38167.75277777778</v>
      </c>
    </row>
    <row r="736" spans="2:5">
      <c r="B736" s="22" t="s">
        <v>5513</v>
      </c>
      <c r="C736" s="13" t="s">
        <v>5495</v>
      </c>
      <c r="D736" s="12" t="s">
        <v>4373</v>
      </c>
      <c r="E736" s="11">
        <v>37632.665509259263</v>
      </c>
    </row>
    <row r="737" spans="1:6">
      <c r="B737" s="22" t="s">
        <v>190</v>
      </c>
      <c r="C737" s="13" t="s">
        <v>5496</v>
      </c>
      <c r="D737" s="12" t="s">
        <v>4372</v>
      </c>
      <c r="E737" s="11">
        <v>37204.605532407404</v>
      </c>
    </row>
    <row r="738" spans="1:6">
      <c r="B738" s="22" t="s">
        <v>191</v>
      </c>
      <c r="C738" s="13" t="s">
        <v>5497</v>
      </c>
      <c r="D738" s="12" t="s">
        <v>4371</v>
      </c>
      <c r="E738" s="11">
        <v>37204.655115740738</v>
      </c>
    </row>
    <row r="739" spans="1:6">
      <c r="B739" s="22" t="s">
        <v>1157</v>
      </c>
      <c r="C739" s="13" t="s">
        <v>5498</v>
      </c>
      <c r="D739" s="12" t="s">
        <v>4370</v>
      </c>
      <c r="E739" s="11">
        <v>37207.647476851853</v>
      </c>
    </row>
    <row r="740" spans="1:6">
      <c r="B740" s="22" t="s">
        <v>2186</v>
      </c>
      <c r="C740" s="13" t="s">
        <v>5499</v>
      </c>
      <c r="D740" s="12" t="s">
        <v>4369</v>
      </c>
      <c r="E740" s="11">
        <v>37619.762083333335</v>
      </c>
      <c r="F740" s="14"/>
    </row>
    <row r="741" spans="1:6">
      <c r="B741" s="22" t="s">
        <v>4281</v>
      </c>
      <c r="C741" s="13" t="s">
        <v>5500</v>
      </c>
      <c r="D741" s="12" t="s">
        <v>4368</v>
      </c>
      <c r="E741" s="11">
        <v>37619.761620370373</v>
      </c>
      <c r="F741" s="14"/>
    </row>
    <row r="742" spans="1:6">
      <c r="B742" s="22" t="s">
        <v>4241</v>
      </c>
      <c r="C742" s="40" t="s">
        <v>4241</v>
      </c>
      <c r="D742" s="42" t="s">
        <v>4367</v>
      </c>
      <c r="E742" s="11">
        <v>37424.441342592596</v>
      </c>
    </row>
    <row r="743" spans="1:6">
      <c r="B743" s="22" t="s">
        <v>757</v>
      </c>
      <c r="C743" s="40" t="s">
        <v>5501</v>
      </c>
      <c r="D743" s="42" t="s">
        <v>4366</v>
      </c>
      <c r="E743" s="11">
        <v>38350.827361111114</v>
      </c>
    </row>
    <row r="744" spans="1:6">
      <c r="B744" s="22" t="s">
        <v>3911</v>
      </c>
      <c r="C744" s="40" t="s">
        <v>3911</v>
      </c>
      <c r="D744" s="42" t="s">
        <v>4365</v>
      </c>
      <c r="E744" s="11">
        <v>38543.464560185188</v>
      </c>
    </row>
    <row r="745" spans="1:6">
      <c r="B745" s="22" t="s">
        <v>3807</v>
      </c>
      <c r="C745" s="80" t="s">
        <v>3807</v>
      </c>
      <c r="D745" s="12" t="s">
        <v>4364</v>
      </c>
      <c r="E745" s="11">
        <v>37245.131828703707</v>
      </c>
    </row>
    <row r="746" spans="1:6">
      <c r="B746" s="22" t="s">
        <v>3555</v>
      </c>
      <c r="C746" s="80" t="s">
        <v>4298</v>
      </c>
      <c r="D746" s="12" t="s">
        <v>4299</v>
      </c>
      <c r="E746" s="11">
        <v>37238.095023148147</v>
      </c>
    </row>
    <row r="747" spans="1:6">
      <c r="B747" s="22" t="s">
        <v>4302</v>
      </c>
      <c r="C747" s="80" t="s">
        <v>4302</v>
      </c>
      <c r="D747" s="12" t="s">
        <v>4363</v>
      </c>
      <c r="E747" s="11">
        <v>37204.910810185182</v>
      </c>
    </row>
    <row r="748" spans="1:6">
      <c r="B748" s="22" t="s">
        <v>4303</v>
      </c>
      <c r="C748" s="80" t="s">
        <v>4300</v>
      </c>
      <c r="D748" s="12" t="s">
        <v>4301</v>
      </c>
      <c r="E748" s="11">
        <v>37235.356736111113</v>
      </c>
    </row>
    <row r="749" spans="1:6">
      <c r="B749" s="22" t="s">
        <v>76</v>
      </c>
      <c r="C749" s="13" t="s">
        <v>5502</v>
      </c>
      <c r="D749" s="12" t="s">
        <v>4362</v>
      </c>
      <c r="E749" s="11">
        <v>37888.810810185183</v>
      </c>
    </row>
    <row r="750" spans="1:6">
      <c r="B750" s="22" t="s">
        <v>4205</v>
      </c>
      <c r="C750" s="13" t="s">
        <v>4205</v>
      </c>
      <c r="D750" s="12" t="s">
        <v>4360</v>
      </c>
      <c r="E750" s="11">
        <v>39440.645254629628</v>
      </c>
    </row>
    <row r="751" spans="1:6">
      <c r="A751" s="13"/>
      <c r="B751" s="22" t="s">
        <v>4206</v>
      </c>
      <c r="C751" s="40" t="s">
        <v>4206</v>
      </c>
      <c r="D751" s="42" t="s">
        <v>4359</v>
      </c>
      <c r="E751" s="11">
        <v>39448.57</v>
      </c>
    </row>
    <row r="752" spans="1:6">
      <c r="A752" s="13"/>
      <c r="B752" s="22" t="s">
        <v>5504</v>
      </c>
      <c r="C752" s="40" t="s">
        <v>5504</v>
      </c>
      <c r="D752" s="42" t="s">
        <v>8479</v>
      </c>
      <c r="E752" s="11">
        <v>37080.451874999999</v>
      </c>
    </row>
    <row r="753" spans="1:5">
      <c r="A753" s="80"/>
      <c r="B753" s="22" t="s">
        <v>4331</v>
      </c>
      <c r="C753" s="40" t="s">
        <v>4331</v>
      </c>
      <c r="D753" s="42" t="s">
        <v>4358</v>
      </c>
      <c r="E753" s="11">
        <v>37264.849305555559</v>
      </c>
    </row>
    <row r="754" spans="1:5">
      <c r="A754" s="80"/>
      <c r="B754" s="22" t="s">
        <v>127</v>
      </c>
      <c r="C754" s="40" t="s">
        <v>5505</v>
      </c>
      <c r="D754" s="42" t="s">
        <v>4357</v>
      </c>
      <c r="E754" s="11">
        <v>36729.682685185187</v>
      </c>
    </row>
    <row r="755" spans="1:5">
      <c r="A755" s="80"/>
      <c r="B755" s="22" t="s">
        <v>2580</v>
      </c>
      <c r="C755" s="40" t="s">
        <v>2580</v>
      </c>
      <c r="D755" s="42" t="s">
        <v>8481</v>
      </c>
      <c r="E755" s="11">
        <v>37100.319236111114</v>
      </c>
    </row>
    <row r="756" spans="1:5">
      <c r="A756" s="80"/>
      <c r="B756" s="22" t="s">
        <v>5568</v>
      </c>
      <c r="C756" s="40" t="s">
        <v>2581</v>
      </c>
      <c r="D756" s="178" t="s">
        <v>8480</v>
      </c>
      <c r="E756" s="11">
        <v>37102.997523148151</v>
      </c>
    </row>
    <row r="757" spans="1:5">
      <c r="A757" s="80"/>
      <c r="B757" s="22" t="s">
        <v>5506</v>
      </c>
      <c r="C757" s="40" t="s">
        <v>5506</v>
      </c>
      <c r="D757" s="42" t="s">
        <v>8482</v>
      </c>
      <c r="E757" s="11">
        <v>38652.229814814818</v>
      </c>
    </row>
    <row r="758" spans="1:5">
      <c r="A758" s="80"/>
      <c r="B758" s="22" t="s">
        <v>2838</v>
      </c>
      <c r="C758" s="40" t="s">
        <v>2838</v>
      </c>
      <c r="D758" s="42" t="s">
        <v>4356</v>
      </c>
      <c r="E758" s="11">
        <v>37286.812106481484</v>
      </c>
    </row>
  </sheetData>
  <sortState ref="A2:E758">
    <sortCondition ref="A1"/>
  </sortState>
  <pageMargins left="0.75" right="0.75" top="1" bottom="1" header="0.5" footer="0.5"/>
  <pageSetup orientation="portrait" verticalDpi="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4"/>
  <sheetViews>
    <sheetView workbookViewId="0">
      <pane ySplit="1" topLeftCell="A2" activePane="bottomLeft" state="frozen"/>
      <selection pane="bottomLeft" activeCell="D94" sqref="D94"/>
    </sheetView>
  </sheetViews>
  <sheetFormatPr defaultRowHeight="12.75"/>
  <cols>
    <col min="1" max="1" width="9.140625" style="16"/>
    <col min="2" max="2" width="22.5703125" style="16" customWidth="1"/>
    <col min="3" max="3" width="47.5703125" style="16" bestFit="1" customWidth="1"/>
    <col min="4" max="4" width="51" style="16" bestFit="1" customWidth="1"/>
    <col min="5" max="5" width="22.5703125" style="16" customWidth="1"/>
    <col min="6" max="257" width="9.140625" style="16"/>
    <col min="258" max="258" width="22.5703125" style="16" customWidth="1"/>
    <col min="259" max="259" width="47.5703125" style="16" bestFit="1" customWidth="1"/>
    <col min="260" max="260" width="42.42578125" style="16" bestFit="1" customWidth="1"/>
    <col min="261" max="513" width="9.140625" style="16"/>
    <col min="514" max="514" width="22.5703125" style="16" customWidth="1"/>
    <col min="515" max="515" width="47.5703125" style="16" bestFit="1" customWidth="1"/>
    <col min="516" max="516" width="42.42578125" style="16" bestFit="1" customWidth="1"/>
    <col min="517" max="769" width="9.140625" style="16"/>
    <col min="770" max="770" width="22.5703125" style="16" customWidth="1"/>
    <col min="771" max="771" width="47.5703125" style="16" bestFit="1" customWidth="1"/>
    <col min="772" max="772" width="42.42578125" style="16" bestFit="1" customWidth="1"/>
    <col min="773" max="1025" width="9.140625" style="16"/>
    <col min="1026" max="1026" width="22.5703125" style="16" customWidth="1"/>
    <col min="1027" max="1027" width="47.5703125" style="16" bestFit="1" customWidth="1"/>
    <col min="1028" max="1028" width="42.42578125" style="16" bestFit="1" customWidth="1"/>
    <col min="1029" max="1281" width="9.140625" style="16"/>
    <col min="1282" max="1282" width="22.5703125" style="16" customWidth="1"/>
    <col min="1283" max="1283" width="47.5703125" style="16" bestFit="1" customWidth="1"/>
    <col min="1284" max="1284" width="42.42578125" style="16" bestFit="1" customWidth="1"/>
    <col min="1285" max="1537" width="9.140625" style="16"/>
    <col min="1538" max="1538" width="22.5703125" style="16" customWidth="1"/>
    <col min="1539" max="1539" width="47.5703125" style="16" bestFit="1" customWidth="1"/>
    <col min="1540" max="1540" width="42.42578125" style="16" bestFit="1" customWidth="1"/>
    <col min="1541" max="1793" width="9.140625" style="16"/>
    <col min="1794" max="1794" width="22.5703125" style="16" customWidth="1"/>
    <col min="1795" max="1795" width="47.5703125" style="16" bestFit="1" customWidth="1"/>
    <col min="1796" max="1796" width="42.42578125" style="16" bestFit="1" customWidth="1"/>
    <col min="1797" max="2049" width="9.140625" style="16"/>
    <col min="2050" max="2050" width="22.5703125" style="16" customWidth="1"/>
    <col min="2051" max="2051" width="47.5703125" style="16" bestFit="1" customWidth="1"/>
    <col min="2052" max="2052" width="42.42578125" style="16" bestFit="1" customWidth="1"/>
    <col min="2053" max="2305" width="9.140625" style="16"/>
    <col min="2306" max="2306" width="22.5703125" style="16" customWidth="1"/>
    <col min="2307" max="2307" width="47.5703125" style="16" bestFit="1" customWidth="1"/>
    <col min="2308" max="2308" width="42.42578125" style="16" bestFit="1" customWidth="1"/>
    <col min="2309" max="2561" width="9.140625" style="16"/>
    <col min="2562" max="2562" width="22.5703125" style="16" customWidth="1"/>
    <col min="2563" max="2563" width="47.5703125" style="16" bestFit="1" customWidth="1"/>
    <col min="2564" max="2564" width="42.42578125" style="16" bestFit="1" customWidth="1"/>
    <col min="2565" max="2817" width="9.140625" style="16"/>
    <col min="2818" max="2818" width="22.5703125" style="16" customWidth="1"/>
    <col min="2819" max="2819" width="47.5703125" style="16" bestFit="1" customWidth="1"/>
    <col min="2820" max="2820" width="42.42578125" style="16" bestFit="1" customWidth="1"/>
    <col min="2821" max="3073" width="9.140625" style="16"/>
    <col min="3074" max="3074" width="22.5703125" style="16" customWidth="1"/>
    <col min="3075" max="3075" width="47.5703125" style="16" bestFit="1" customWidth="1"/>
    <col min="3076" max="3076" width="42.42578125" style="16" bestFit="1" customWidth="1"/>
    <col min="3077" max="3329" width="9.140625" style="16"/>
    <col min="3330" max="3330" width="22.5703125" style="16" customWidth="1"/>
    <col min="3331" max="3331" width="47.5703125" style="16" bestFit="1" customWidth="1"/>
    <col min="3332" max="3332" width="42.42578125" style="16" bestFit="1" customWidth="1"/>
    <col min="3333" max="3585" width="9.140625" style="16"/>
    <col min="3586" max="3586" width="22.5703125" style="16" customWidth="1"/>
    <col min="3587" max="3587" width="47.5703125" style="16" bestFit="1" customWidth="1"/>
    <col min="3588" max="3588" width="42.42578125" style="16" bestFit="1" customWidth="1"/>
    <col min="3589" max="3841" width="9.140625" style="16"/>
    <col min="3842" max="3842" width="22.5703125" style="16" customWidth="1"/>
    <col min="3843" max="3843" width="47.5703125" style="16" bestFit="1" customWidth="1"/>
    <col min="3844" max="3844" width="42.42578125" style="16" bestFit="1" customWidth="1"/>
    <col min="3845" max="4097" width="9.140625" style="16"/>
    <col min="4098" max="4098" width="22.5703125" style="16" customWidth="1"/>
    <col min="4099" max="4099" width="47.5703125" style="16" bestFit="1" customWidth="1"/>
    <col min="4100" max="4100" width="42.42578125" style="16" bestFit="1" customWidth="1"/>
    <col min="4101" max="4353" width="9.140625" style="16"/>
    <col min="4354" max="4354" width="22.5703125" style="16" customWidth="1"/>
    <col min="4355" max="4355" width="47.5703125" style="16" bestFit="1" customWidth="1"/>
    <col min="4356" max="4356" width="42.42578125" style="16" bestFit="1" customWidth="1"/>
    <col min="4357" max="4609" width="9.140625" style="16"/>
    <col min="4610" max="4610" width="22.5703125" style="16" customWidth="1"/>
    <col min="4611" max="4611" width="47.5703125" style="16" bestFit="1" customWidth="1"/>
    <col min="4612" max="4612" width="42.42578125" style="16" bestFit="1" customWidth="1"/>
    <col min="4613" max="4865" width="9.140625" style="16"/>
    <col min="4866" max="4866" width="22.5703125" style="16" customWidth="1"/>
    <col min="4867" max="4867" width="47.5703125" style="16" bestFit="1" customWidth="1"/>
    <col min="4868" max="4868" width="42.42578125" style="16" bestFit="1" customWidth="1"/>
    <col min="4869" max="5121" width="9.140625" style="16"/>
    <col min="5122" max="5122" width="22.5703125" style="16" customWidth="1"/>
    <col min="5123" max="5123" width="47.5703125" style="16" bestFit="1" customWidth="1"/>
    <col min="5124" max="5124" width="42.42578125" style="16" bestFit="1" customWidth="1"/>
    <col min="5125" max="5377" width="9.140625" style="16"/>
    <col min="5378" max="5378" width="22.5703125" style="16" customWidth="1"/>
    <col min="5379" max="5379" width="47.5703125" style="16" bestFit="1" customWidth="1"/>
    <col min="5380" max="5380" width="42.42578125" style="16" bestFit="1" customWidth="1"/>
    <col min="5381" max="5633" width="9.140625" style="16"/>
    <col min="5634" max="5634" width="22.5703125" style="16" customWidth="1"/>
    <col min="5635" max="5635" width="47.5703125" style="16" bestFit="1" customWidth="1"/>
    <col min="5636" max="5636" width="42.42578125" style="16" bestFit="1" customWidth="1"/>
    <col min="5637" max="5889" width="9.140625" style="16"/>
    <col min="5890" max="5890" width="22.5703125" style="16" customWidth="1"/>
    <col min="5891" max="5891" width="47.5703125" style="16" bestFit="1" customWidth="1"/>
    <col min="5892" max="5892" width="42.42578125" style="16" bestFit="1" customWidth="1"/>
    <col min="5893" max="6145" width="9.140625" style="16"/>
    <col min="6146" max="6146" width="22.5703125" style="16" customWidth="1"/>
    <col min="6147" max="6147" width="47.5703125" style="16" bestFit="1" customWidth="1"/>
    <col min="6148" max="6148" width="42.42578125" style="16" bestFit="1" customWidth="1"/>
    <col min="6149" max="6401" width="9.140625" style="16"/>
    <col min="6402" max="6402" width="22.5703125" style="16" customWidth="1"/>
    <col min="6403" max="6403" width="47.5703125" style="16" bestFit="1" customWidth="1"/>
    <col min="6404" max="6404" width="42.42578125" style="16" bestFit="1" customWidth="1"/>
    <col min="6405" max="6657" width="9.140625" style="16"/>
    <col min="6658" max="6658" width="22.5703125" style="16" customWidth="1"/>
    <col min="6659" max="6659" width="47.5703125" style="16" bestFit="1" customWidth="1"/>
    <col min="6660" max="6660" width="42.42578125" style="16" bestFit="1" customWidth="1"/>
    <col min="6661" max="6913" width="9.140625" style="16"/>
    <col min="6914" max="6914" width="22.5703125" style="16" customWidth="1"/>
    <col min="6915" max="6915" width="47.5703125" style="16" bestFit="1" customWidth="1"/>
    <col min="6916" max="6916" width="42.42578125" style="16" bestFit="1" customWidth="1"/>
    <col min="6917" max="7169" width="9.140625" style="16"/>
    <col min="7170" max="7170" width="22.5703125" style="16" customWidth="1"/>
    <col min="7171" max="7171" width="47.5703125" style="16" bestFit="1" customWidth="1"/>
    <col min="7172" max="7172" width="42.42578125" style="16" bestFit="1" customWidth="1"/>
    <col min="7173" max="7425" width="9.140625" style="16"/>
    <col min="7426" max="7426" width="22.5703125" style="16" customWidth="1"/>
    <col min="7427" max="7427" width="47.5703125" style="16" bestFit="1" customWidth="1"/>
    <col min="7428" max="7428" width="42.42578125" style="16" bestFit="1" customWidth="1"/>
    <col min="7429" max="7681" width="9.140625" style="16"/>
    <col min="7682" max="7682" width="22.5703125" style="16" customWidth="1"/>
    <col min="7683" max="7683" width="47.5703125" style="16" bestFit="1" customWidth="1"/>
    <col min="7684" max="7684" width="42.42578125" style="16" bestFit="1" customWidth="1"/>
    <col min="7685" max="7937" width="9.140625" style="16"/>
    <col min="7938" max="7938" width="22.5703125" style="16" customWidth="1"/>
    <col min="7939" max="7939" width="47.5703125" style="16" bestFit="1" customWidth="1"/>
    <col min="7940" max="7940" width="42.42578125" style="16" bestFit="1" customWidth="1"/>
    <col min="7941" max="8193" width="9.140625" style="16"/>
    <col min="8194" max="8194" width="22.5703125" style="16" customWidth="1"/>
    <col min="8195" max="8195" width="47.5703125" style="16" bestFit="1" customWidth="1"/>
    <col min="8196" max="8196" width="42.42578125" style="16" bestFit="1" customWidth="1"/>
    <col min="8197" max="8449" width="9.140625" style="16"/>
    <col min="8450" max="8450" width="22.5703125" style="16" customWidth="1"/>
    <col min="8451" max="8451" width="47.5703125" style="16" bestFit="1" customWidth="1"/>
    <col min="8452" max="8452" width="42.42578125" style="16" bestFit="1" customWidth="1"/>
    <col min="8453" max="8705" width="9.140625" style="16"/>
    <col min="8706" max="8706" width="22.5703125" style="16" customWidth="1"/>
    <col min="8707" max="8707" width="47.5703125" style="16" bestFit="1" customWidth="1"/>
    <col min="8708" max="8708" width="42.42578125" style="16" bestFit="1" customWidth="1"/>
    <col min="8709" max="8961" width="9.140625" style="16"/>
    <col min="8962" max="8962" width="22.5703125" style="16" customWidth="1"/>
    <col min="8963" max="8963" width="47.5703125" style="16" bestFit="1" customWidth="1"/>
    <col min="8964" max="8964" width="42.42578125" style="16" bestFit="1" customWidth="1"/>
    <col min="8965" max="9217" width="9.140625" style="16"/>
    <col min="9218" max="9218" width="22.5703125" style="16" customWidth="1"/>
    <col min="9219" max="9219" width="47.5703125" style="16" bestFit="1" customWidth="1"/>
    <col min="9220" max="9220" width="42.42578125" style="16" bestFit="1" customWidth="1"/>
    <col min="9221" max="9473" width="9.140625" style="16"/>
    <col min="9474" max="9474" width="22.5703125" style="16" customWidth="1"/>
    <col min="9475" max="9475" width="47.5703125" style="16" bestFit="1" customWidth="1"/>
    <col min="9476" max="9476" width="42.42578125" style="16" bestFit="1" customWidth="1"/>
    <col min="9477" max="9729" width="9.140625" style="16"/>
    <col min="9730" max="9730" width="22.5703125" style="16" customWidth="1"/>
    <col min="9731" max="9731" width="47.5703125" style="16" bestFit="1" customWidth="1"/>
    <col min="9732" max="9732" width="42.42578125" style="16" bestFit="1" customWidth="1"/>
    <col min="9733" max="9985" width="9.140625" style="16"/>
    <col min="9986" max="9986" width="22.5703125" style="16" customWidth="1"/>
    <col min="9987" max="9987" width="47.5703125" style="16" bestFit="1" customWidth="1"/>
    <col min="9988" max="9988" width="42.42578125" style="16" bestFit="1" customWidth="1"/>
    <col min="9989" max="10241" width="9.140625" style="16"/>
    <col min="10242" max="10242" width="22.5703125" style="16" customWidth="1"/>
    <col min="10243" max="10243" width="47.5703125" style="16" bestFit="1" customWidth="1"/>
    <col min="10244" max="10244" width="42.42578125" style="16" bestFit="1" customWidth="1"/>
    <col min="10245" max="10497" width="9.140625" style="16"/>
    <col min="10498" max="10498" width="22.5703125" style="16" customWidth="1"/>
    <col min="10499" max="10499" width="47.5703125" style="16" bestFit="1" customWidth="1"/>
    <col min="10500" max="10500" width="42.42578125" style="16" bestFit="1" customWidth="1"/>
    <col min="10501" max="10753" width="9.140625" style="16"/>
    <col min="10754" max="10754" width="22.5703125" style="16" customWidth="1"/>
    <col min="10755" max="10755" width="47.5703125" style="16" bestFit="1" customWidth="1"/>
    <col min="10756" max="10756" width="42.42578125" style="16" bestFit="1" customWidth="1"/>
    <col min="10757" max="11009" width="9.140625" style="16"/>
    <col min="11010" max="11010" width="22.5703125" style="16" customWidth="1"/>
    <col min="11011" max="11011" width="47.5703125" style="16" bestFit="1" customWidth="1"/>
    <col min="11012" max="11012" width="42.42578125" style="16" bestFit="1" customWidth="1"/>
    <col min="11013" max="11265" width="9.140625" style="16"/>
    <col min="11266" max="11266" width="22.5703125" style="16" customWidth="1"/>
    <col min="11267" max="11267" width="47.5703125" style="16" bestFit="1" customWidth="1"/>
    <col min="11268" max="11268" width="42.42578125" style="16" bestFit="1" customWidth="1"/>
    <col min="11269" max="11521" width="9.140625" style="16"/>
    <col min="11522" max="11522" width="22.5703125" style="16" customWidth="1"/>
    <col min="11523" max="11523" width="47.5703125" style="16" bestFit="1" customWidth="1"/>
    <col min="11524" max="11524" width="42.42578125" style="16" bestFit="1" customWidth="1"/>
    <col min="11525" max="11777" width="9.140625" style="16"/>
    <col min="11778" max="11778" width="22.5703125" style="16" customWidth="1"/>
    <col min="11779" max="11779" width="47.5703125" style="16" bestFit="1" customWidth="1"/>
    <col min="11780" max="11780" width="42.42578125" style="16" bestFit="1" customWidth="1"/>
    <col min="11781" max="12033" width="9.140625" style="16"/>
    <col min="12034" max="12034" width="22.5703125" style="16" customWidth="1"/>
    <col min="12035" max="12035" width="47.5703125" style="16" bestFit="1" customWidth="1"/>
    <col min="12036" max="12036" width="42.42578125" style="16" bestFit="1" customWidth="1"/>
    <col min="12037" max="12289" width="9.140625" style="16"/>
    <col min="12290" max="12290" width="22.5703125" style="16" customWidth="1"/>
    <col min="12291" max="12291" width="47.5703125" style="16" bestFit="1" customWidth="1"/>
    <col min="12292" max="12292" width="42.42578125" style="16" bestFit="1" customWidth="1"/>
    <col min="12293" max="12545" width="9.140625" style="16"/>
    <col min="12546" max="12546" width="22.5703125" style="16" customWidth="1"/>
    <col min="12547" max="12547" width="47.5703125" style="16" bestFit="1" customWidth="1"/>
    <col min="12548" max="12548" width="42.42578125" style="16" bestFit="1" customWidth="1"/>
    <col min="12549" max="12801" width="9.140625" style="16"/>
    <col min="12802" max="12802" width="22.5703125" style="16" customWidth="1"/>
    <col min="12803" max="12803" width="47.5703125" style="16" bestFit="1" customWidth="1"/>
    <col min="12804" max="12804" width="42.42578125" style="16" bestFit="1" customWidth="1"/>
    <col min="12805" max="13057" width="9.140625" style="16"/>
    <col min="13058" max="13058" width="22.5703125" style="16" customWidth="1"/>
    <col min="13059" max="13059" width="47.5703125" style="16" bestFit="1" customWidth="1"/>
    <col min="13060" max="13060" width="42.42578125" style="16" bestFit="1" customWidth="1"/>
    <col min="13061" max="13313" width="9.140625" style="16"/>
    <col min="13314" max="13314" width="22.5703125" style="16" customWidth="1"/>
    <col min="13315" max="13315" width="47.5703125" style="16" bestFit="1" customWidth="1"/>
    <col min="13316" max="13316" width="42.42578125" style="16" bestFit="1" customWidth="1"/>
    <col min="13317" max="13569" width="9.140625" style="16"/>
    <col min="13570" max="13570" width="22.5703125" style="16" customWidth="1"/>
    <col min="13571" max="13571" width="47.5703125" style="16" bestFit="1" customWidth="1"/>
    <col min="13572" max="13572" width="42.42578125" style="16" bestFit="1" customWidth="1"/>
    <col min="13573" max="13825" width="9.140625" style="16"/>
    <col min="13826" max="13826" width="22.5703125" style="16" customWidth="1"/>
    <col min="13827" max="13827" width="47.5703125" style="16" bestFit="1" customWidth="1"/>
    <col min="13828" max="13828" width="42.42578125" style="16" bestFit="1" customWidth="1"/>
    <col min="13829" max="14081" width="9.140625" style="16"/>
    <col min="14082" max="14082" width="22.5703125" style="16" customWidth="1"/>
    <col min="14083" max="14083" width="47.5703125" style="16" bestFit="1" customWidth="1"/>
    <col min="14084" max="14084" width="42.42578125" style="16" bestFit="1" customWidth="1"/>
    <col min="14085" max="14337" width="9.140625" style="16"/>
    <col min="14338" max="14338" width="22.5703125" style="16" customWidth="1"/>
    <col min="14339" max="14339" width="47.5703125" style="16" bestFit="1" customWidth="1"/>
    <col min="14340" max="14340" width="42.42578125" style="16" bestFit="1" customWidth="1"/>
    <col min="14341" max="14593" width="9.140625" style="16"/>
    <col min="14594" max="14594" width="22.5703125" style="16" customWidth="1"/>
    <col min="14595" max="14595" width="47.5703125" style="16" bestFit="1" customWidth="1"/>
    <col min="14596" max="14596" width="42.42578125" style="16" bestFit="1" customWidth="1"/>
    <col min="14597" max="14849" width="9.140625" style="16"/>
    <col min="14850" max="14850" width="22.5703125" style="16" customWidth="1"/>
    <col min="14851" max="14851" width="47.5703125" style="16" bestFit="1" customWidth="1"/>
    <col min="14852" max="14852" width="42.42578125" style="16" bestFit="1" customWidth="1"/>
    <col min="14853" max="15105" width="9.140625" style="16"/>
    <col min="15106" max="15106" width="22.5703125" style="16" customWidth="1"/>
    <col min="15107" max="15107" width="47.5703125" style="16" bestFit="1" customWidth="1"/>
    <col min="15108" max="15108" width="42.42578125" style="16" bestFit="1" customWidth="1"/>
    <col min="15109" max="15361" width="9.140625" style="16"/>
    <col min="15362" max="15362" width="22.5703125" style="16" customWidth="1"/>
    <col min="15363" max="15363" width="47.5703125" style="16" bestFit="1" customWidth="1"/>
    <col min="15364" max="15364" width="42.42578125" style="16" bestFit="1" customWidth="1"/>
    <col min="15365" max="15617" width="9.140625" style="16"/>
    <col min="15618" max="15618" width="22.5703125" style="16" customWidth="1"/>
    <col min="15619" max="15619" width="47.5703125" style="16" bestFit="1" customWidth="1"/>
    <col min="15620" max="15620" width="42.42578125" style="16" bestFit="1" customWidth="1"/>
    <col min="15621" max="15873" width="9.140625" style="16"/>
    <col min="15874" max="15874" width="22.5703125" style="16" customWidth="1"/>
    <col min="15875" max="15875" width="47.5703125" style="16" bestFit="1" customWidth="1"/>
    <col min="15876" max="15876" width="42.42578125" style="16" bestFit="1" customWidth="1"/>
    <col min="15877" max="16129" width="9.140625" style="16"/>
    <col min="16130" max="16130" width="22.5703125" style="16" customWidth="1"/>
    <col min="16131" max="16131" width="47.5703125" style="16" bestFit="1" customWidth="1"/>
    <col min="16132" max="16132" width="42.42578125" style="16" bestFit="1" customWidth="1"/>
    <col min="16133" max="16384" width="9.140625" style="16"/>
  </cols>
  <sheetData>
    <row r="1" spans="1:6">
      <c r="A1" s="17" t="s">
        <v>9454</v>
      </c>
      <c r="B1" s="25" t="s">
        <v>5008</v>
      </c>
      <c r="C1" s="25" t="s">
        <v>5009</v>
      </c>
      <c r="D1" s="182" t="s">
        <v>5006</v>
      </c>
      <c r="E1" s="25" t="s">
        <v>9285</v>
      </c>
      <c r="F1" s="16" t="s">
        <v>9135</v>
      </c>
    </row>
    <row r="2" spans="1:6">
      <c r="A2" s="31"/>
      <c r="B2" s="18"/>
      <c r="C2" s="109" t="s">
        <v>9452</v>
      </c>
      <c r="D2" s="109"/>
      <c r="E2" s="108" t="s">
        <v>9285</v>
      </c>
      <c r="F2" s="109"/>
    </row>
    <row r="3" spans="1:6">
      <c r="A3" s="16">
        <f>IF(B3&lt;&gt;"", MAX(A$2:A2)+1, "")</f>
        <v>1</v>
      </c>
      <c r="B3" s="18" t="s">
        <v>5041</v>
      </c>
      <c r="C3" s="21" t="s">
        <v>9465</v>
      </c>
      <c r="D3" s="20" t="s">
        <v>9805</v>
      </c>
    </row>
    <row r="4" spans="1:6" s="106" customFormat="1">
      <c r="A4" s="106">
        <v>2</v>
      </c>
      <c r="B4" s="18" t="s">
        <v>5041</v>
      </c>
      <c r="C4" s="18" t="s">
        <v>9806</v>
      </c>
      <c r="D4" s="20" t="s">
        <v>8487</v>
      </c>
    </row>
    <row r="5" spans="1:6">
      <c r="A5" s="106" t="str">
        <f>IF(B5&lt;&gt;"", MAX(A$2:A3)+1, "")</f>
        <v/>
      </c>
      <c r="B5" s="18"/>
      <c r="C5" s="109" t="s">
        <v>9453</v>
      </c>
      <c r="D5" s="181"/>
    </row>
    <row r="6" spans="1:6">
      <c r="A6" s="106">
        <f>IF(B6&lt;&gt;"", MAX(A$2:A5)+1, "")</f>
        <v>3</v>
      </c>
      <c r="B6" s="18" t="s">
        <v>5050</v>
      </c>
      <c r="C6" s="21" t="s">
        <v>5051</v>
      </c>
      <c r="D6" s="20" t="s">
        <v>5521</v>
      </c>
    </row>
    <row r="7" spans="1:6">
      <c r="A7" s="106">
        <f>IF(B7&lt;&gt;"", MAX(A$2:A6)+1, "")</f>
        <v>4</v>
      </c>
      <c r="B7" s="18" t="s">
        <v>5050</v>
      </c>
      <c r="C7" s="21" t="s">
        <v>9478</v>
      </c>
      <c r="D7" s="20" t="s">
        <v>8489</v>
      </c>
    </row>
    <row r="8" spans="1:6" s="106" customFormat="1">
      <c r="B8" s="18"/>
      <c r="C8" s="109" t="s">
        <v>9807</v>
      </c>
      <c r="D8" s="77"/>
    </row>
    <row r="9" spans="1:6" s="106" customFormat="1">
      <c r="A9" s="106">
        <v>5</v>
      </c>
      <c r="B9" s="18" t="s">
        <v>9808</v>
      </c>
      <c r="C9" s="18" t="s">
        <v>9809</v>
      </c>
      <c r="D9" s="20" t="s">
        <v>9810</v>
      </c>
    </row>
    <row r="10" spans="1:6">
      <c r="A10" s="106" t="str">
        <f>IF(B10&lt;&gt;"", MAX(A$2:A7)+1, "")</f>
        <v/>
      </c>
      <c r="B10" s="18"/>
      <c r="C10" s="109" t="s">
        <v>9454</v>
      </c>
      <c r="D10" s="77"/>
      <c r="E10" s="105" t="s">
        <v>9285</v>
      </c>
    </row>
    <row r="11" spans="1:6" s="106" customFormat="1">
      <c r="A11" s="106">
        <v>7</v>
      </c>
      <c r="B11" s="18" t="s">
        <v>5062</v>
      </c>
      <c r="C11" s="21" t="s">
        <v>9811</v>
      </c>
      <c r="D11" s="20" t="s">
        <v>9812</v>
      </c>
      <c r="E11" s="106" t="s">
        <v>9813</v>
      </c>
    </row>
    <row r="12" spans="1:6">
      <c r="A12" s="106">
        <f>IF(B12&lt;&gt;"", MAX(A$2:A10)+1, "")</f>
        <v>6</v>
      </c>
      <c r="B12" s="18" t="s">
        <v>5062</v>
      </c>
      <c r="C12" s="21" t="s">
        <v>5063</v>
      </c>
      <c r="D12" s="20" t="s">
        <v>5524</v>
      </c>
    </row>
    <row r="13" spans="1:6" s="106" customFormat="1">
      <c r="A13" s="106">
        <f>IF(B13&lt;&gt;"", MAX(A$2:A12)+1, "")</f>
        <v>8</v>
      </c>
      <c r="B13" s="18" t="s">
        <v>5062</v>
      </c>
      <c r="C13" s="21" t="s">
        <v>9547</v>
      </c>
      <c r="D13" s="20" t="s">
        <v>9548</v>
      </c>
      <c r="E13" s="106" t="s">
        <v>9549</v>
      </c>
    </row>
    <row r="14" spans="1:6">
      <c r="A14" s="106">
        <f>IF(B14&lt;&gt;"", MAX(A$2:A13)+1, "")</f>
        <v>9</v>
      </c>
      <c r="B14" s="18" t="s">
        <v>5062</v>
      </c>
      <c r="C14" s="21" t="s">
        <v>5064</v>
      </c>
      <c r="D14" s="20" t="s">
        <v>5065</v>
      </c>
    </row>
    <row r="15" spans="1:6">
      <c r="A15" s="106">
        <f>IF(B15&lt;&gt;"", MAX(A$2:A14)+1, "")</f>
        <v>10</v>
      </c>
      <c r="B15" s="18" t="s">
        <v>5062</v>
      </c>
      <c r="C15" s="21" t="s">
        <v>5074</v>
      </c>
      <c r="D15" s="20" t="s">
        <v>8490</v>
      </c>
    </row>
    <row r="16" spans="1:6">
      <c r="A16" s="106">
        <f>IF(B16&lt;&gt;"", MAX(A$2:A15)+1, "")</f>
        <v>11</v>
      </c>
      <c r="B16" s="18" t="s">
        <v>5062</v>
      </c>
      <c r="C16" s="21" t="s">
        <v>5077</v>
      </c>
      <c r="D16" s="20" t="s">
        <v>5526</v>
      </c>
    </row>
    <row r="17" spans="1:4">
      <c r="A17" s="106" t="str">
        <f>IF(B17&lt;&gt;"", MAX(A$2:A16)+1, "")</f>
        <v/>
      </c>
      <c r="B17" s="18"/>
      <c r="C17" s="97" t="s">
        <v>9455</v>
      </c>
    </row>
    <row r="18" spans="1:4">
      <c r="A18" s="106">
        <f>IF(B18&lt;&gt;"", MAX(A$2:A17)+1, "")</f>
        <v>12</v>
      </c>
      <c r="B18" s="18" t="s">
        <v>5010</v>
      </c>
      <c r="C18" s="19" t="s">
        <v>9466</v>
      </c>
      <c r="D18" s="20" t="s">
        <v>9110</v>
      </c>
    </row>
    <row r="19" spans="1:4">
      <c r="A19" s="106">
        <f>IF(B19&lt;&gt;"", MAX(A$2:A18)+1, "")</f>
        <v>13</v>
      </c>
      <c r="B19" s="18" t="s">
        <v>5073</v>
      </c>
      <c r="C19" s="21" t="s">
        <v>5075</v>
      </c>
      <c r="D19" s="20" t="s">
        <v>5076</v>
      </c>
    </row>
    <row r="20" spans="1:4">
      <c r="A20" s="106">
        <f>IF(B20&lt;&gt;"", MAX(A$2:A19)+1, "")</f>
        <v>14</v>
      </c>
      <c r="B20" s="18" t="s">
        <v>5073</v>
      </c>
      <c r="C20" s="19" t="s">
        <v>5078</v>
      </c>
      <c r="D20" s="20" t="s">
        <v>5079</v>
      </c>
    </row>
    <row r="21" spans="1:4">
      <c r="A21" s="106">
        <f>IF(B21&lt;&gt;"", MAX(A$2:A20)+1, "")</f>
        <v>15</v>
      </c>
      <c r="B21" s="18" t="s">
        <v>5073</v>
      </c>
      <c r="C21" s="21" t="s">
        <v>5080</v>
      </c>
      <c r="D21" s="20" t="s">
        <v>5081</v>
      </c>
    </row>
    <row r="22" spans="1:4">
      <c r="A22" s="106" t="str">
        <f>IF(B22&lt;&gt;"", MAX(A$2:A21)+1, "")</f>
        <v/>
      </c>
      <c r="B22" s="18"/>
      <c r="C22" s="97" t="s">
        <v>9456</v>
      </c>
    </row>
    <row r="23" spans="1:4">
      <c r="A23" s="106">
        <f>IF(B23&lt;&gt;"", MAX(A$2:A22)+1, "")</f>
        <v>16</v>
      </c>
      <c r="B23" s="18" t="s">
        <v>5055</v>
      </c>
      <c r="C23" s="21" t="s">
        <v>5056</v>
      </c>
      <c r="D23" s="20" t="s">
        <v>5522</v>
      </c>
    </row>
    <row r="24" spans="1:4">
      <c r="A24" s="106">
        <f>IF(B24&lt;&gt;"", MAX(A$2:A23)+1, "")</f>
        <v>17</v>
      </c>
      <c r="B24" s="18" t="s">
        <v>5055</v>
      </c>
      <c r="C24" s="21" t="s">
        <v>5057</v>
      </c>
      <c r="D24" s="20" t="s">
        <v>5523</v>
      </c>
    </row>
    <row r="25" spans="1:4">
      <c r="A25" s="106">
        <f>IF(B25&lt;&gt;"", MAX(A$2:A24)+1, "")</f>
        <v>18</v>
      </c>
      <c r="B25" s="18" t="s">
        <v>5055</v>
      </c>
      <c r="C25" s="21" t="s">
        <v>5058</v>
      </c>
      <c r="D25" s="20" t="s">
        <v>5059</v>
      </c>
    </row>
    <row r="26" spans="1:4">
      <c r="A26" s="106">
        <f>IF(B26&lt;&gt;"", MAX(A$2:A25)+1, "")</f>
        <v>19</v>
      </c>
      <c r="B26" s="18" t="s">
        <v>5055</v>
      </c>
      <c r="C26" s="21" t="s">
        <v>5060</v>
      </c>
      <c r="D26" s="20" t="s">
        <v>5061</v>
      </c>
    </row>
    <row r="27" spans="1:4">
      <c r="A27" s="106" t="str">
        <f>IF(B27&lt;&gt;"", MAX(A$2:A26)+1, "")</f>
        <v/>
      </c>
      <c r="B27" s="18"/>
      <c r="C27" s="97" t="s">
        <v>9457</v>
      </c>
    </row>
    <row r="28" spans="1:4">
      <c r="A28" s="106">
        <f>IF(B28&lt;&gt;"", MAX(A$2:A27)+1, "")</f>
        <v>20</v>
      </c>
      <c r="B28" s="18" t="s">
        <v>5011</v>
      </c>
      <c r="C28" s="21" t="s">
        <v>5012</v>
      </c>
      <c r="D28" s="20" t="s">
        <v>5013</v>
      </c>
    </row>
    <row r="29" spans="1:4">
      <c r="A29" s="106">
        <f>IF(B29&lt;&gt;"", MAX(A$2:A28)+1, "")</f>
        <v>21</v>
      </c>
      <c r="B29" s="18" t="s">
        <v>5011</v>
      </c>
      <c r="C29" s="21" t="s">
        <v>5014</v>
      </c>
      <c r="D29" s="20" t="s">
        <v>5015</v>
      </c>
    </row>
    <row r="30" spans="1:4">
      <c r="A30" s="106">
        <f>IF(B30&lt;&gt;"", MAX(A$2:A29)+1, "")</f>
        <v>22</v>
      </c>
      <c r="B30" s="18" t="s">
        <v>5011</v>
      </c>
      <c r="C30" s="19" t="s">
        <v>5016</v>
      </c>
      <c r="D30" s="20" t="s">
        <v>5017</v>
      </c>
    </row>
    <row r="31" spans="1:4">
      <c r="A31" s="106">
        <f>IF(B31&lt;&gt;"", MAX(A$2:A30)+1, "")</f>
        <v>23</v>
      </c>
      <c r="B31" s="18" t="s">
        <v>5011</v>
      </c>
      <c r="C31" s="21" t="s">
        <v>9479</v>
      </c>
      <c r="D31" s="20" t="s">
        <v>5018</v>
      </c>
    </row>
    <row r="32" spans="1:4">
      <c r="A32" s="106">
        <f>IF(B32&lt;&gt;"", MAX(A$2:A31)+1, "")</f>
        <v>24</v>
      </c>
      <c r="B32" s="18" t="s">
        <v>5011</v>
      </c>
      <c r="C32" s="21" t="s">
        <v>5019</v>
      </c>
      <c r="D32" s="20" t="s">
        <v>5020</v>
      </c>
    </row>
    <row r="33" spans="1:5">
      <c r="A33" s="106">
        <f>IF(B33&lt;&gt;"", MAX(A$2:A32)+1, "")</f>
        <v>25</v>
      </c>
      <c r="B33" s="18" t="s">
        <v>5011</v>
      </c>
      <c r="C33" s="21" t="s">
        <v>5021</v>
      </c>
      <c r="D33" s="20" t="s">
        <v>5022</v>
      </c>
    </row>
    <row r="34" spans="1:5">
      <c r="A34" s="106">
        <f>IF(B34&lt;&gt;"", MAX(A$2:A33)+1, "")</f>
        <v>26</v>
      </c>
      <c r="B34" s="18" t="s">
        <v>5011</v>
      </c>
      <c r="C34" s="21" t="s">
        <v>5023</v>
      </c>
      <c r="D34" s="20" t="s">
        <v>5024</v>
      </c>
    </row>
    <row r="35" spans="1:5">
      <c r="A35" s="106">
        <f>IF(B35&lt;&gt;"", MAX(A$2:A34)+1, "")</f>
        <v>27</v>
      </c>
      <c r="B35" s="18" t="s">
        <v>5011</v>
      </c>
      <c r="C35" s="21" t="s">
        <v>9133</v>
      </c>
      <c r="D35" s="20" t="s">
        <v>9134</v>
      </c>
    </row>
    <row r="36" spans="1:5" s="106" customFormat="1">
      <c r="A36" s="106">
        <f>IF(B36&lt;&gt;"", MAX(A$2:A35)+1, "")</f>
        <v>28</v>
      </c>
      <c r="B36" s="18" t="s">
        <v>5011</v>
      </c>
      <c r="C36" s="21" t="s">
        <v>9558</v>
      </c>
      <c r="D36" s="20" t="s">
        <v>9559</v>
      </c>
    </row>
    <row r="37" spans="1:5" s="106" customFormat="1">
      <c r="A37" s="106">
        <f>IF(B37&lt;&gt;"", MAX(A$2:A36)+1, "")</f>
        <v>29</v>
      </c>
      <c r="B37" s="18" t="s">
        <v>5011</v>
      </c>
      <c r="C37" s="21" t="s">
        <v>9620</v>
      </c>
      <c r="D37" s="20" t="s">
        <v>9621</v>
      </c>
    </row>
    <row r="38" spans="1:5">
      <c r="A38" s="106">
        <f>IF(B38&lt;&gt;"", MAX(A$2:A37)+1, "")</f>
        <v>30</v>
      </c>
      <c r="B38" s="18" t="s">
        <v>5011</v>
      </c>
      <c r="C38" s="21" t="s">
        <v>9477</v>
      </c>
      <c r="D38" s="20" t="s">
        <v>5025</v>
      </c>
    </row>
    <row r="39" spans="1:5">
      <c r="A39" s="106">
        <f>IF(B39&lt;&gt;"", MAX(A$2:A38)+1, "")</f>
        <v>31</v>
      </c>
      <c r="B39" s="18" t="s">
        <v>5011</v>
      </c>
      <c r="C39" s="21" t="s">
        <v>9467</v>
      </c>
      <c r="D39" s="20" t="s">
        <v>5026</v>
      </c>
    </row>
    <row r="40" spans="1:5">
      <c r="A40" s="106">
        <f>IF(B40&lt;&gt;"", MAX(A$2:A39)+1, "")</f>
        <v>32</v>
      </c>
      <c r="B40" s="18" t="s">
        <v>5011</v>
      </c>
      <c r="C40" s="21" t="s">
        <v>9468</v>
      </c>
      <c r="D40" s="20" t="s">
        <v>9136</v>
      </c>
    </row>
    <row r="41" spans="1:5">
      <c r="A41" s="106">
        <f>IF(B41&lt;&gt;"", MAX(A$2:A40)+1, "")</f>
        <v>33</v>
      </c>
      <c r="B41" s="18" t="s">
        <v>5011</v>
      </c>
      <c r="C41" s="21" t="s">
        <v>9469</v>
      </c>
      <c r="D41" s="20" t="s">
        <v>9386</v>
      </c>
    </row>
    <row r="42" spans="1:5" s="106" customFormat="1">
      <c r="A42" s="106">
        <f>IF(B42&lt;&gt;"", MAX(A$2:A41)+1, "")</f>
        <v>34</v>
      </c>
      <c r="B42" s="18" t="s">
        <v>5011</v>
      </c>
      <c r="C42" s="21" t="s">
        <v>9618</v>
      </c>
      <c r="D42" s="20" t="s">
        <v>9619</v>
      </c>
    </row>
    <row r="43" spans="1:5">
      <c r="A43" s="106">
        <f>IF(B43&lt;&gt;"", MAX(A$2:A42)+1, "")</f>
        <v>35</v>
      </c>
      <c r="B43" s="18" t="s">
        <v>5011</v>
      </c>
      <c r="C43" s="21" t="s">
        <v>5027</v>
      </c>
      <c r="D43" s="20" t="s">
        <v>5028</v>
      </c>
    </row>
    <row r="44" spans="1:5">
      <c r="A44" s="106">
        <f>IF(B44&lt;&gt;"", MAX(A$2:A43)+1, "")</f>
        <v>36</v>
      </c>
      <c r="B44" s="18" t="s">
        <v>5011</v>
      </c>
      <c r="C44" s="18" t="s">
        <v>9372</v>
      </c>
      <c r="D44" s="20" t="s">
        <v>9368</v>
      </c>
    </row>
    <row r="45" spans="1:5">
      <c r="A45" s="106">
        <f>IF(B45&lt;&gt;"", MAX(A$2:A44)+1, "")</f>
        <v>37</v>
      </c>
      <c r="B45" s="18" t="s">
        <v>5011</v>
      </c>
      <c r="C45" s="18" t="s">
        <v>9373</v>
      </c>
      <c r="D45" s="20" t="s">
        <v>9369</v>
      </c>
    </row>
    <row r="46" spans="1:5" s="106" customFormat="1">
      <c r="A46" s="106">
        <f>IF(B46&lt;&gt;"", MAX(A$2:A45)+1, "")</f>
        <v>38</v>
      </c>
      <c r="B46" s="18" t="s">
        <v>5011</v>
      </c>
      <c r="C46" s="77" t="s">
        <v>9958</v>
      </c>
      <c r="D46" s="20" t="s">
        <v>9959</v>
      </c>
      <c r="E46" s="106" t="s">
        <v>376</v>
      </c>
    </row>
    <row r="47" spans="1:5">
      <c r="A47" s="106" t="str">
        <f>IF(B47&lt;&gt;"", MAX(A$2:A45)+1, "")</f>
        <v/>
      </c>
      <c r="B47" s="18"/>
      <c r="C47" s="97" t="s">
        <v>9458</v>
      </c>
      <c r="D47" s="106"/>
    </row>
    <row r="48" spans="1:5">
      <c r="A48" s="106">
        <f>IF(B48&lt;&gt;"", MAX(A$2:A47)+1, "")</f>
        <v>39</v>
      </c>
      <c r="B48" s="18" t="s">
        <v>5052</v>
      </c>
      <c r="C48" s="21" t="s">
        <v>9472</v>
      </c>
      <c r="D48" s="20" t="s">
        <v>5053</v>
      </c>
    </row>
    <row r="49" spans="1:4">
      <c r="A49" s="106">
        <f>IF(B49&lt;&gt;"", MAX(A$2:A48)+1, "")</f>
        <v>40</v>
      </c>
      <c r="B49" s="18" t="s">
        <v>5052</v>
      </c>
      <c r="C49" s="21" t="s">
        <v>9473</v>
      </c>
      <c r="D49" s="20" t="s">
        <v>5054</v>
      </c>
    </row>
    <row r="50" spans="1:4">
      <c r="A50" s="106" t="str">
        <f>IF(B50&lt;&gt;"", MAX(A$2:A49)+1, "")</f>
        <v/>
      </c>
      <c r="B50" s="18"/>
      <c r="C50" s="97" t="s">
        <v>9459</v>
      </c>
    </row>
    <row r="51" spans="1:4" s="106" customFormat="1">
      <c r="A51" s="106">
        <v>40</v>
      </c>
      <c r="B51" s="18" t="s">
        <v>5042</v>
      </c>
      <c r="C51" s="21" t="s">
        <v>9814</v>
      </c>
      <c r="D51" s="20" t="s">
        <v>9815</v>
      </c>
    </row>
    <row r="52" spans="1:4">
      <c r="A52" s="106">
        <v>41</v>
      </c>
      <c r="B52" s="18" t="s">
        <v>5042</v>
      </c>
      <c r="C52" s="21" t="s">
        <v>5043</v>
      </c>
      <c r="D52" s="20" t="s">
        <v>5044</v>
      </c>
    </row>
    <row r="53" spans="1:4">
      <c r="A53" s="106">
        <f>IF(B53&lt;&gt;"", MAX(A$2:A52)+1, "")</f>
        <v>42</v>
      </c>
      <c r="B53" s="18" t="s">
        <v>5042</v>
      </c>
      <c r="C53" s="21" t="s">
        <v>5045</v>
      </c>
      <c r="D53" s="20" t="s">
        <v>5046</v>
      </c>
    </row>
    <row r="54" spans="1:4">
      <c r="A54" s="106">
        <f>IF(B54&lt;&gt;"", MAX(A$2:A53)+1, "")</f>
        <v>43</v>
      </c>
      <c r="B54" s="18" t="s">
        <v>5042</v>
      </c>
      <c r="C54" s="21" t="s">
        <v>5047</v>
      </c>
      <c r="D54" s="20" t="s">
        <v>8488</v>
      </c>
    </row>
    <row r="55" spans="1:4">
      <c r="A55" s="106">
        <f>IF(B55&lt;&gt;"", MAX(A$2:A54)+1, "")</f>
        <v>44</v>
      </c>
      <c r="B55" s="18" t="s">
        <v>5042</v>
      </c>
      <c r="C55" s="21" t="s">
        <v>9230</v>
      </c>
      <c r="D55" s="20" t="s">
        <v>9231</v>
      </c>
    </row>
    <row r="56" spans="1:4">
      <c r="A56" s="106">
        <f>IF(B56&lt;&gt;"", MAX(A$2:A55)+1, "")</f>
        <v>45</v>
      </c>
      <c r="B56" s="18" t="s">
        <v>5042</v>
      </c>
      <c r="C56" s="21" t="s">
        <v>9470</v>
      </c>
      <c r="D56" s="20" t="s">
        <v>5048</v>
      </c>
    </row>
    <row r="57" spans="1:4">
      <c r="A57" s="106">
        <f>IF(B57&lt;&gt;"", MAX(A$2:A56)+1, "")</f>
        <v>46</v>
      </c>
      <c r="B57" s="18" t="s">
        <v>5042</v>
      </c>
      <c r="C57" s="21" t="s">
        <v>9480</v>
      </c>
      <c r="D57" s="20" t="s">
        <v>5520</v>
      </c>
    </row>
    <row r="58" spans="1:4">
      <c r="A58" s="106">
        <f>IF(B58&lt;&gt;"", MAX(A$2:A57)+1, "")</f>
        <v>47</v>
      </c>
      <c r="B58" s="18" t="s">
        <v>5042</v>
      </c>
      <c r="C58" s="19" t="s">
        <v>9471</v>
      </c>
      <c r="D58" s="20" t="s">
        <v>5049</v>
      </c>
    </row>
    <row r="59" spans="1:4">
      <c r="A59" s="106" t="str">
        <f>IF(B59&lt;&gt;"", MAX(A$2:A58)+1, "")</f>
        <v/>
      </c>
      <c r="B59" s="18"/>
      <c r="C59" s="97" t="s">
        <v>9460</v>
      </c>
    </row>
    <row r="60" spans="1:4">
      <c r="A60" s="106">
        <f>IF(B60&lt;&gt;"", MAX(A$2:A59)+1, "")</f>
        <v>48</v>
      </c>
      <c r="B60" s="18" t="s">
        <v>5066</v>
      </c>
      <c r="C60" s="21" t="s">
        <v>5067</v>
      </c>
      <c r="D60" s="20" t="s">
        <v>9482</v>
      </c>
    </row>
    <row r="61" spans="1:4">
      <c r="A61" s="106">
        <f>IF(B61&lt;&gt;"", MAX(A$2:A60)+1, "")</f>
        <v>49</v>
      </c>
      <c r="B61" s="18" t="s">
        <v>5066</v>
      </c>
      <c r="C61" s="21" t="s">
        <v>5068</v>
      </c>
      <c r="D61" s="20" t="s">
        <v>5069</v>
      </c>
    </row>
    <row r="62" spans="1:4">
      <c r="A62" s="106">
        <f>IF(B62&lt;&gt;"", MAX(A$2:A61)+1, "")</f>
        <v>50</v>
      </c>
      <c r="B62" s="18" t="s">
        <v>5066</v>
      </c>
      <c r="C62" s="21" t="s">
        <v>9474</v>
      </c>
      <c r="D62" s="20" t="s">
        <v>5070</v>
      </c>
    </row>
    <row r="63" spans="1:4">
      <c r="A63" s="106">
        <f>IF(B63&lt;&gt;"", MAX(A$2:A62)+1, "")</f>
        <v>51</v>
      </c>
      <c r="B63" s="18" t="s">
        <v>5066</v>
      </c>
      <c r="C63" s="21" t="s">
        <v>9475</v>
      </c>
      <c r="D63" s="20" t="s">
        <v>5071</v>
      </c>
    </row>
    <row r="64" spans="1:4">
      <c r="A64" s="106">
        <f>IF(B64&lt;&gt;"", MAX(A$2:A63)+1, "")</f>
        <v>52</v>
      </c>
      <c r="B64" s="18" t="s">
        <v>5066</v>
      </c>
      <c r="C64" s="21" t="s">
        <v>5072</v>
      </c>
      <c r="D64" s="20" t="s">
        <v>5525</v>
      </c>
    </row>
    <row r="65" spans="1:5">
      <c r="A65" s="106" t="str">
        <f>IF(B65&lt;&gt;"", MAX(A$2:A64)+1, "")</f>
        <v/>
      </c>
      <c r="B65" s="18"/>
      <c r="C65" s="97" t="s">
        <v>9461</v>
      </c>
      <c r="D65" s="181"/>
    </row>
    <row r="66" spans="1:5">
      <c r="A66" s="106">
        <f>IF(B66&lt;&gt;"", MAX(A$2:A65)+1, "")</f>
        <v>53</v>
      </c>
      <c r="B66" s="18" t="s">
        <v>5030</v>
      </c>
      <c r="C66" s="21" t="s">
        <v>5031</v>
      </c>
      <c r="D66" s="20" t="s">
        <v>5032</v>
      </c>
    </row>
    <row r="67" spans="1:5">
      <c r="A67" s="106">
        <f>IF(B67&lt;&gt;"", MAX(A$2:A66)+1, "")</f>
        <v>54</v>
      </c>
      <c r="B67" s="18" t="s">
        <v>5030</v>
      </c>
      <c r="C67" s="21" t="s">
        <v>5033</v>
      </c>
      <c r="D67" s="20" t="s">
        <v>5034</v>
      </c>
    </row>
    <row r="68" spans="1:5">
      <c r="A68" s="106">
        <f>IF(B68&lt;&gt;"", MAX(A$2:A67)+1, "")</f>
        <v>55</v>
      </c>
      <c r="B68" s="18" t="s">
        <v>5030</v>
      </c>
      <c r="C68" s="21" t="s">
        <v>5035</v>
      </c>
      <c r="D68" s="20" t="s">
        <v>5036</v>
      </c>
    </row>
    <row r="69" spans="1:5">
      <c r="A69" s="106">
        <f>IF(B69&lt;&gt;"", MAX(A$2:A68)+1, "")</f>
        <v>56</v>
      </c>
      <c r="B69" s="18" t="s">
        <v>5030</v>
      </c>
      <c r="C69" s="21" t="s">
        <v>5037</v>
      </c>
      <c r="D69" s="20" t="s">
        <v>5038</v>
      </c>
    </row>
    <row r="70" spans="1:5">
      <c r="A70" s="106">
        <f>IF(B70&lt;&gt;"", MAX(A$2:A69)+1, "")</f>
        <v>57</v>
      </c>
      <c r="B70" s="18" t="s">
        <v>5030</v>
      </c>
      <c r="C70" s="21" t="s">
        <v>5039</v>
      </c>
      <c r="D70" s="20" t="s">
        <v>5040</v>
      </c>
    </row>
    <row r="71" spans="1:5" s="106" customFormat="1">
      <c r="A71" s="106">
        <f>IF(B71&lt;&gt;"", MAX(A$2:A70)+1, "")</f>
        <v>58</v>
      </c>
      <c r="B71" s="18" t="s">
        <v>5030</v>
      </c>
      <c r="C71" s="77" t="s">
        <v>9923</v>
      </c>
      <c r="D71" s="20" t="s">
        <v>9924</v>
      </c>
      <c r="E71" s="106" t="s">
        <v>9925</v>
      </c>
    </row>
    <row r="72" spans="1:5" s="106" customFormat="1">
      <c r="A72" s="106">
        <f>IF(B72&lt;&gt;"", MAX(A$2:A71)+1, "")</f>
        <v>59</v>
      </c>
      <c r="B72" s="18" t="s">
        <v>5030</v>
      </c>
      <c r="C72" s="77" t="s">
        <v>9930</v>
      </c>
      <c r="D72" s="20" t="s">
        <v>4431</v>
      </c>
      <c r="E72" s="106" t="s">
        <v>9931</v>
      </c>
    </row>
    <row r="73" spans="1:5">
      <c r="A73" s="106" t="str">
        <f>IF(B73&lt;&gt;"", MAX(A$2:A72)+1, "")</f>
        <v/>
      </c>
      <c r="B73" s="18"/>
      <c r="C73" s="97" t="s">
        <v>9462</v>
      </c>
      <c r="E73" s="105" t="s">
        <v>9285</v>
      </c>
    </row>
    <row r="74" spans="1:5">
      <c r="A74" s="106">
        <f>IF(B74&lt;&gt;"", MAX(A$2:A73)+1, "")</f>
        <v>60</v>
      </c>
      <c r="B74" s="18" t="s">
        <v>5029</v>
      </c>
      <c r="C74" s="18" t="s">
        <v>9283</v>
      </c>
      <c r="D74" s="20" t="s">
        <v>9246</v>
      </c>
      <c r="E74" s="106" t="s">
        <v>9286</v>
      </c>
    </row>
    <row r="75" spans="1:5">
      <c r="A75" s="106">
        <f>IF(B75&lt;&gt;"", MAX(A$2:A74)+1, "")</f>
        <v>61</v>
      </c>
      <c r="B75" s="18" t="s">
        <v>5029</v>
      </c>
      <c r="C75" s="77" t="s">
        <v>2410</v>
      </c>
      <c r="D75" s="20" t="s">
        <v>9483</v>
      </c>
      <c r="E75" s="106" t="s">
        <v>9287</v>
      </c>
    </row>
    <row r="76" spans="1:5">
      <c r="A76" s="106">
        <f>IF(B76&lt;&gt;"", MAX(A$2:A75)+1, "")</f>
        <v>62</v>
      </c>
      <c r="B76" s="18" t="s">
        <v>5029</v>
      </c>
      <c r="C76" s="106" t="s">
        <v>9272</v>
      </c>
      <c r="D76" s="20" t="s">
        <v>9248</v>
      </c>
      <c r="E76" s="106" t="s">
        <v>9288</v>
      </c>
    </row>
    <row r="77" spans="1:5">
      <c r="A77" s="106">
        <f>IF(B77&lt;&gt;"", MAX(A$2:A76)+1, "")</f>
        <v>63</v>
      </c>
      <c r="B77" s="18" t="s">
        <v>5029</v>
      </c>
      <c r="C77" s="106" t="s">
        <v>9284</v>
      </c>
      <c r="D77" s="20" t="s">
        <v>9249</v>
      </c>
      <c r="E77" s="106" t="s">
        <v>9289</v>
      </c>
    </row>
    <row r="78" spans="1:5" s="106" customFormat="1">
      <c r="A78" s="106">
        <f>IF(B78&lt;&gt;"", MAX(A$2:A77)+1, "")</f>
        <v>64</v>
      </c>
      <c r="B78" s="18" t="s">
        <v>5029</v>
      </c>
      <c r="C78" s="106" t="s">
        <v>9915</v>
      </c>
      <c r="D78" s="20" t="s">
        <v>9905</v>
      </c>
      <c r="E78" s="106" t="s">
        <v>9906</v>
      </c>
    </row>
    <row r="79" spans="1:5" s="106" customFormat="1">
      <c r="A79" s="106">
        <f>IF(B79&lt;&gt;"", MAX(A$2:A78)+1, "")</f>
        <v>65</v>
      </c>
      <c r="B79" s="18" t="s">
        <v>5029</v>
      </c>
      <c r="C79" s="106" t="s">
        <v>9916</v>
      </c>
      <c r="D79" s="20" t="s">
        <v>9917</v>
      </c>
      <c r="E79" s="106" t="s">
        <v>9918</v>
      </c>
    </row>
    <row r="80" spans="1:5" s="106" customFormat="1">
      <c r="A80" s="106">
        <f>IF(B80&lt;&gt;"", MAX(A$2:A79)+1, "")</f>
        <v>66</v>
      </c>
      <c r="B80" s="18" t="s">
        <v>5029</v>
      </c>
      <c r="C80" s="106" t="s">
        <v>9908</v>
      </c>
      <c r="D80" s="20" t="s">
        <v>9909</v>
      </c>
      <c r="E80" s="106" t="s">
        <v>9907</v>
      </c>
    </row>
    <row r="81" spans="1:5">
      <c r="A81" s="106">
        <f>IF(B81&lt;&gt;"", MAX(A$2:A80)+1, "")</f>
        <v>67</v>
      </c>
      <c r="B81" s="18" t="s">
        <v>5029</v>
      </c>
      <c r="C81" s="21" t="s">
        <v>9280</v>
      </c>
      <c r="D81" s="20" t="s">
        <v>5519</v>
      </c>
      <c r="E81" s="106" t="s">
        <v>9270</v>
      </c>
    </row>
    <row r="82" spans="1:5">
      <c r="A82" s="106">
        <f>IF(B82&lt;&gt;"", MAX(A$2:A81)+1, "")</f>
        <v>68</v>
      </c>
      <c r="B82" s="18" t="s">
        <v>5029</v>
      </c>
      <c r="C82" s="21" t="s">
        <v>9273</v>
      </c>
      <c r="D82" s="20" t="s">
        <v>8483</v>
      </c>
      <c r="E82" s="106" t="s">
        <v>9291</v>
      </c>
    </row>
    <row r="83" spans="1:5">
      <c r="A83" s="106">
        <f>IF(B83&lt;&gt;"", MAX(A$2:A82)+1, "")</f>
        <v>69</v>
      </c>
      <c r="B83" s="18" t="s">
        <v>5029</v>
      </c>
      <c r="C83" s="106" t="s">
        <v>9464</v>
      </c>
      <c r="D83" s="20" t="s">
        <v>9250</v>
      </c>
      <c r="E83" s="106" t="s">
        <v>9290</v>
      </c>
    </row>
    <row r="84" spans="1:5">
      <c r="A84" s="106">
        <f>IF(B84&lt;&gt;"", MAX(A$2:A83)+1, "")</f>
        <v>70</v>
      </c>
      <c r="B84" s="18" t="s">
        <v>5029</v>
      </c>
      <c r="C84" s="18" t="s">
        <v>9674</v>
      </c>
      <c r="D84" s="20" t="s">
        <v>9247</v>
      </c>
      <c r="E84" s="16" t="s">
        <v>9675</v>
      </c>
    </row>
    <row r="85" spans="1:5" s="106" customFormat="1">
      <c r="A85" s="106">
        <f>IF(B85&lt;&gt;"", MAX(A$2:A84)+1, "")</f>
        <v>71</v>
      </c>
      <c r="B85" s="18" t="s">
        <v>5029</v>
      </c>
      <c r="C85" s="18" t="s">
        <v>9659</v>
      </c>
      <c r="D85" s="20" t="s">
        <v>9672</v>
      </c>
      <c r="E85" s="106" t="s">
        <v>9673</v>
      </c>
    </row>
    <row r="86" spans="1:5">
      <c r="A86" s="106">
        <f>IF(B86&lt;&gt;"", MAX(A$2:A85)+1, "")</f>
        <v>72</v>
      </c>
      <c r="B86" s="18" t="s">
        <v>5029</v>
      </c>
      <c r="C86" s="16" t="s">
        <v>887</v>
      </c>
      <c r="D86" s="20" t="s">
        <v>9264</v>
      </c>
      <c r="E86" s="16" t="s">
        <v>9271</v>
      </c>
    </row>
    <row r="87" spans="1:5">
      <c r="A87" s="106">
        <f>IF(B87&lt;&gt;"", MAX(A$2:A86)+1, "")</f>
        <v>73</v>
      </c>
      <c r="B87" s="18" t="s">
        <v>5029</v>
      </c>
      <c r="C87" s="16" t="s">
        <v>2325</v>
      </c>
      <c r="D87" s="20" t="s">
        <v>9265</v>
      </c>
      <c r="E87" s="16" t="s">
        <v>9271</v>
      </c>
    </row>
    <row r="88" spans="1:5">
      <c r="A88" s="106">
        <f>IF(B88&lt;&gt;"", MAX(A$2:A87)+1, "")</f>
        <v>74</v>
      </c>
      <c r="B88" s="18" t="s">
        <v>5029</v>
      </c>
      <c r="C88" s="16" t="s">
        <v>9281</v>
      </c>
      <c r="D88" s="20" t="s">
        <v>9266</v>
      </c>
      <c r="E88" s="16" t="s">
        <v>9271</v>
      </c>
    </row>
    <row r="89" spans="1:5">
      <c r="A89" s="106">
        <f>IF(B89&lt;&gt;"", MAX(A$2:A88)+1, "")</f>
        <v>75</v>
      </c>
      <c r="B89" s="18" t="s">
        <v>5029</v>
      </c>
      <c r="C89" s="16" t="s">
        <v>9217</v>
      </c>
      <c r="D89" s="20" t="s">
        <v>9267</v>
      </c>
      <c r="E89" s="16" t="s">
        <v>9271</v>
      </c>
    </row>
    <row r="90" spans="1:5">
      <c r="A90" s="106">
        <f>IF(B90&lt;&gt;"", MAX(A$2:A89)+1, "")</f>
        <v>76</v>
      </c>
      <c r="B90" s="18" t="s">
        <v>5029</v>
      </c>
      <c r="C90" s="16" t="s">
        <v>9251</v>
      </c>
      <c r="D90" s="20" t="s">
        <v>9268</v>
      </c>
      <c r="E90" s="16" t="s">
        <v>9271</v>
      </c>
    </row>
    <row r="91" spans="1:5">
      <c r="A91" s="106">
        <f>IF(B91&lt;&gt;"", MAX(A$2:A90)+1, "")</f>
        <v>77</v>
      </c>
      <c r="B91" s="18" t="s">
        <v>5029</v>
      </c>
      <c r="C91" s="16" t="s">
        <v>9282</v>
      </c>
      <c r="D91" s="20" t="s">
        <v>9269</v>
      </c>
      <c r="E91" s="16" t="s">
        <v>9271</v>
      </c>
    </row>
    <row r="92" spans="1:5" s="106" customFormat="1">
      <c r="A92" s="106">
        <f>IF(B92&lt;&gt;"", MAX(A$2:A91)+1, "")</f>
        <v>78</v>
      </c>
      <c r="B92" s="18" t="s">
        <v>5029</v>
      </c>
      <c r="C92" s="106" t="s">
        <v>9920</v>
      </c>
      <c r="D92" s="20" t="s">
        <v>9922</v>
      </c>
      <c r="E92" s="106" t="s">
        <v>9921</v>
      </c>
    </row>
    <row r="93" spans="1:5">
      <c r="A93" s="106">
        <f>IF(B93&lt;&gt;"", MAX(A$2:A92)+1, "")</f>
        <v>79</v>
      </c>
      <c r="B93" s="18" t="s">
        <v>5029</v>
      </c>
      <c r="C93" s="21" t="s">
        <v>9274</v>
      </c>
      <c r="D93" s="20" t="s">
        <v>8484</v>
      </c>
      <c r="E93" s="16" t="s">
        <v>9913</v>
      </c>
    </row>
    <row r="94" spans="1:5">
      <c r="A94" s="106">
        <f>IF(B94&lt;&gt;"", MAX(A$2:A93)+1, "")</f>
        <v>80</v>
      </c>
      <c r="B94" s="18" t="s">
        <v>5029</v>
      </c>
      <c r="C94" s="21" t="s">
        <v>9275</v>
      </c>
      <c r="D94" s="20" t="s">
        <v>8485</v>
      </c>
    </row>
    <row r="95" spans="1:5">
      <c r="A95" s="106">
        <f>IF(B95&lt;&gt;"", MAX(A$2:A94)+1, "")</f>
        <v>81</v>
      </c>
      <c r="B95" s="18" t="s">
        <v>5029</v>
      </c>
      <c r="C95" s="21" t="s">
        <v>9276</v>
      </c>
      <c r="D95" s="20" t="s">
        <v>9914</v>
      </c>
      <c r="E95" s="16" t="s">
        <v>1275</v>
      </c>
    </row>
    <row r="96" spans="1:5">
      <c r="A96" s="106">
        <f>IF(B96&lt;&gt;"", MAX(A$2:A95)+1, "")</f>
        <v>82</v>
      </c>
      <c r="B96" s="18" t="s">
        <v>5029</v>
      </c>
      <c r="C96" s="21" t="s">
        <v>5281</v>
      </c>
      <c r="D96" s="20" t="s">
        <v>4722</v>
      </c>
      <c r="E96" s="16" t="s">
        <v>9911</v>
      </c>
    </row>
    <row r="97" spans="1:5">
      <c r="A97" s="106">
        <f>IF(B97&lt;&gt;"", MAX(A$2:A96)+1, "")</f>
        <v>83</v>
      </c>
      <c r="B97" s="18" t="s">
        <v>5029</v>
      </c>
      <c r="C97" s="21" t="s">
        <v>9912</v>
      </c>
      <c r="D97" s="20" t="s">
        <v>9928</v>
      </c>
      <c r="E97" s="16" t="s">
        <v>364</v>
      </c>
    </row>
    <row r="98" spans="1:5">
      <c r="A98" s="106">
        <f>IF(B98&lt;&gt;"", MAX(A$2:A97)+1, "")</f>
        <v>84</v>
      </c>
      <c r="B98" s="18" t="s">
        <v>5029</v>
      </c>
      <c r="C98" s="21" t="s">
        <v>9476</v>
      </c>
      <c r="D98" s="20" t="s">
        <v>8486</v>
      </c>
    </row>
    <row r="99" spans="1:5">
      <c r="A99" s="106">
        <f>IF(B99&lt;&gt;"", MAX(A$2:A98)+1, "")</f>
        <v>85</v>
      </c>
      <c r="B99" s="18" t="s">
        <v>5029</v>
      </c>
      <c r="C99" s="21" t="s">
        <v>9277</v>
      </c>
      <c r="D99" s="20" t="s">
        <v>5518</v>
      </c>
    </row>
    <row r="100" spans="1:5">
      <c r="A100" s="106">
        <f>IF(B100&lt;&gt;"", MAX(A$2:A99)+1, "")</f>
        <v>86</v>
      </c>
      <c r="B100" s="18" t="s">
        <v>5029</v>
      </c>
      <c r="C100" s="21" t="s">
        <v>9278</v>
      </c>
      <c r="D100" s="20" t="s">
        <v>9933</v>
      </c>
      <c r="E100" s="16" t="s">
        <v>9911</v>
      </c>
    </row>
    <row r="101" spans="1:5">
      <c r="A101" s="106">
        <f>IF(B101&lt;&gt;"", MAX(A$2:A100)+1, "")</f>
        <v>87</v>
      </c>
      <c r="B101" s="18" t="s">
        <v>5029</v>
      </c>
      <c r="C101" s="21" t="s">
        <v>9279</v>
      </c>
      <c r="D101" s="20" t="s">
        <v>9932</v>
      </c>
      <c r="E101" s="16" t="s">
        <v>390</v>
      </c>
    </row>
    <row r="102" spans="1:5" s="106" customFormat="1">
      <c r="A102" s="106">
        <f>IF(B102&lt;&gt;"", MAX(A$2:A101)+1, "")</f>
        <v>88</v>
      </c>
      <c r="B102" s="18" t="s">
        <v>5029</v>
      </c>
      <c r="C102" s="21" t="s">
        <v>9910</v>
      </c>
      <c r="D102" s="20" t="s">
        <v>9919</v>
      </c>
      <c r="E102" s="106" t="s">
        <v>1109</v>
      </c>
    </row>
    <row r="103" spans="1:5" s="106" customFormat="1">
      <c r="A103" s="106">
        <f>IF(B103&lt;&gt;"", MAX(A$2:A102)+1, "")</f>
        <v>89</v>
      </c>
      <c r="B103" s="18" t="s">
        <v>5029</v>
      </c>
      <c r="C103" s="77" t="s">
        <v>9926</v>
      </c>
      <c r="D103" s="20" t="s">
        <v>9929</v>
      </c>
      <c r="E103" s="106" t="s">
        <v>9927</v>
      </c>
    </row>
    <row r="104" spans="1:5">
      <c r="A104" s="16" t="s">
        <v>9463</v>
      </c>
    </row>
  </sheetData>
  <pageMargins left="0.75" right="0.75" top="1" bottom="1" header="0.5" footer="0.5"/>
  <pageSetup orientation="portrait" r:id="rId1"/>
  <headerFooter alignWithMargins="0"/>
  <ignoredErrors>
    <ignoredError sqref="A47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938"/>
  <sheetViews>
    <sheetView showGridLines="0" topLeftCell="A1914" zoomScaleNormal="100" workbookViewId="0">
      <selection activeCell="B1940" sqref="B1940"/>
    </sheetView>
  </sheetViews>
  <sheetFormatPr defaultRowHeight="12.75"/>
  <cols>
    <col min="1" max="1" width="5" customWidth="1"/>
    <col min="2" max="2" width="5.7109375" bestFit="1" customWidth="1"/>
    <col min="3" max="3" width="39.7109375" customWidth="1"/>
    <col min="4" max="4" width="14.5703125" customWidth="1"/>
    <col min="5" max="5" width="6.28515625" style="1" customWidth="1"/>
    <col min="6" max="7" width="46.42578125" bestFit="1" customWidth="1"/>
    <col min="8" max="8" width="37.42578125" bestFit="1" customWidth="1"/>
    <col min="9" max="9" width="36.42578125" bestFit="1" customWidth="1"/>
    <col min="10" max="10" width="32.140625" bestFit="1" customWidth="1"/>
    <col min="11" max="11" width="38.5703125" customWidth="1"/>
    <col min="12" max="12" width="36" customWidth="1"/>
    <col min="13" max="13" width="5" customWidth="1"/>
    <col min="14" max="14" width="10.140625" customWidth="1"/>
    <col min="15" max="16" width="22" customWidth="1"/>
    <col min="17" max="17" width="25.7109375" customWidth="1"/>
    <col min="18" max="23" width="22" customWidth="1"/>
    <col min="24" max="24" width="17.42578125" customWidth="1"/>
    <col min="25" max="25" width="22" customWidth="1"/>
    <col min="26" max="27" width="17.42578125" customWidth="1"/>
    <col min="28" max="28" width="15" customWidth="1"/>
    <col min="29" max="32" width="14.28515625" customWidth="1"/>
    <col min="33" max="33" width="4.5703125" style="100" customWidth="1"/>
    <col min="34" max="37" width="4.5703125" style="100" bestFit="1" customWidth="1"/>
    <col min="38" max="39" width="14.28515625" customWidth="1"/>
  </cols>
  <sheetData>
    <row r="1" spans="1:39" s="29" customFormat="1">
      <c r="A1" s="26" t="s">
        <v>0</v>
      </c>
      <c r="B1" s="26" t="s">
        <v>9112</v>
      </c>
      <c r="C1" s="37" t="s">
        <v>1</v>
      </c>
      <c r="D1" s="2" t="s">
        <v>2</v>
      </c>
      <c r="E1" s="3" t="s">
        <v>3</v>
      </c>
      <c r="F1" s="2" t="s">
        <v>4</v>
      </c>
      <c r="G1" s="2" t="s">
        <v>5</v>
      </c>
      <c r="H1" s="2" t="s">
        <v>8968</v>
      </c>
      <c r="I1" s="2" t="s">
        <v>8969</v>
      </c>
      <c r="J1" s="2" t="s">
        <v>8971</v>
      </c>
      <c r="K1" s="2" t="s">
        <v>6</v>
      </c>
      <c r="L1" s="28" t="s">
        <v>7</v>
      </c>
      <c r="M1" s="28" t="s">
        <v>8</v>
      </c>
      <c r="N1" s="28" t="s">
        <v>9</v>
      </c>
      <c r="O1" s="28" t="s">
        <v>10</v>
      </c>
      <c r="P1" s="28" t="s">
        <v>11</v>
      </c>
      <c r="Q1" s="28" t="s">
        <v>12</v>
      </c>
      <c r="R1" s="28" t="s">
        <v>13</v>
      </c>
      <c r="S1" s="28" t="s">
        <v>14</v>
      </c>
      <c r="T1" s="28" t="s">
        <v>15</v>
      </c>
      <c r="U1" s="28" t="s">
        <v>16</v>
      </c>
      <c r="V1" s="28" t="s">
        <v>17</v>
      </c>
      <c r="W1" s="28" t="s">
        <v>18</v>
      </c>
      <c r="X1" s="28" t="s">
        <v>19</v>
      </c>
      <c r="Y1" s="28" t="s">
        <v>20</v>
      </c>
      <c r="Z1" s="28" t="s">
        <v>21</v>
      </c>
      <c r="AA1" s="28" t="s">
        <v>22</v>
      </c>
      <c r="AB1" s="28" t="s">
        <v>23</v>
      </c>
      <c r="AC1" s="28" t="s">
        <v>24</v>
      </c>
      <c r="AD1" s="28" t="s">
        <v>25</v>
      </c>
      <c r="AE1" s="28" t="s">
        <v>9114</v>
      </c>
      <c r="AF1" s="28" t="s">
        <v>9115</v>
      </c>
      <c r="AG1" s="28" t="s">
        <v>9445</v>
      </c>
      <c r="AH1" s="28" t="s">
        <v>9446</v>
      </c>
      <c r="AI1" s="28" t="s">
        <v>9447</v>
      </c>
      <c r="AJ1" s="28" t="s">
        <v>9448</v>
      </c>
      <c r="AK1" s="28" t="s">
        <v>9449</v>
      </c>
      <c r="AL1" s="28" t="s">
        <v>8967</v>
      </c>
      <c r="AM1" s="28" t="s">
        <v>8713</v>
      </c>
    </row>
    <row r="2" spans="1:39" ht="12.75" customHeight="1">
      <c r="A2" s="4">
        <v>1462</v>
      </c>
      <c r="B2" s="4">
        <v>3</v>
      </c>
      <c r="C2" s="85" t="s">
        <v>8961</v>
      </c>
      <c r="D2" s="6" t="str">
        <f>IF(ISBLANK(VLOOKUP($A2,Courses!$A:D, COLUMN(D2), 0)), "", VLOOKUP($A2,Courses!$A:D, COLUMN(D2), 0))</f>
        <v>Mtn valley</v>
      </c>
      <c r="E2" s="7" t="str">
        <f>IF(ISBLANK(VLOOKUP($A2,Courses!$A:E, COLUMN(E2), 0)), "", VLOOKUP($A2,Courses!$A:E, COLUMN(E2), 0))</f>
        <v/>
      </c>
      <c r="F2" s="72" t="str">
        <f>IF(ISBLANK(VLOOKUP($A2,Courses!$A:F, COLUMN(F2), 0)), "", VLOOKUP($A2,Courses!$A:F, COLUMN(F2), 0))</f>
        <v>3_rivers_resevoir_hole01.jpg</v>
      </c>
      <c r="G2" s="72" t="str">
        <f>IF(ISBLANK(VLOOKUP($A2,Courses!$A:G, COLUMN(G2), 0)), "", VLOOKUP($A2,Courses!$A:G, COLUMN(G2), 0))</f>
        <v>3_rivers_resevoir_splash.jpg</v>
      </c>
      <c r="H2" s="72" t="str">
        <f>IF(ISBLANK(VLOOKUP($A2,Courses!$A:H, COLUMN(H2), 0)), "", VLOOKUP($A2,Courses!$A:H, COLUMN(H2), 0))</f>
        <v/>
      </c>
      <c r="I2" s="72" t="str">
        <f>IF(ISBLANK(VLOOKUP($A2,Courses!$A:I, COLUMN(I2), 0)), "", VLOOKUP($A2,Courses!$A:I, COLUMN(I2), 0))</f>
        <v/>
      </c>
      <c r="J2" s="72" t="str">
        <f>IF(ISBLANK(VLOOKUP($A2,Courses!$A:J, COLUMN(J2), 0)), "", VLOOKUP($A2,Courses!$A:J, COLUMN(J2), 0))</f>
        <v/>
      </c>
      <c r="K2" s="57" t="str">
        <f>IF(ISBLANK(VLOOKUP($A2,Courses!$A:K, COLUMN(K2), 0)), "", VLOOKUP($A2,Courses!$A:K, COLUMN(K2), 0))</f>
        <v>3_rivers_resevoir.zip</v>
      </c>
      <c r="L2" s="8" t="str">
        <f>IF(ISBLANK(VLOOKUP($A2,Courses!$A:L, COLUMN(L2), 0)), "", VLOOKUP($A2,Courses!$A:L, COLUMN(L2), 0))</f>
        <v>Crabster</v>
      </c>
      <c r="M2" s="8">
        <f>IF(ISBLANK(VLOOKUP($A2,Courses!$A:M, COLUMN(M2), 0)), "", VLOOKUP($A2,Courses!$A:M, COLUMN(M2), 0))</f>
        <v>9.3000000000000007</v>
      </c>
      <c r="N2" s="9">
        <f>IF(ISBLANK(VLOOKUP($A2,Courses!$A:N, COLUMN(N2), 0)), "", VLOOKUP($A2,Courses!$A:N, COLUMN(N2), 0))</f>
        <v>38238</v>
      </c>
      <c r="O2" s="8" t="str">
        <f>IF(ISBLANK(VLOOKUP($A2,Courses!$A:O, COLUMN(O2), 0)), "", VLOOKUP($A2,Courses!$A:O, COLUMN(O2), 0))</f>
        <v>barrenhills</v>
      </c>
      <c r="P2" s="8" t="str">
        <f>IF(ISBLANK(VLOOKUP($A2,Courses!$A:P, COLUMN(P2), 0)), "", VLOOKUP($A2,Courses!$A:P, COLUMN(P2), 0))</f>
        <v/>
      </c>
      <c r="Q2" s="8" t="str">
        <f>IF(ISBLANK(VLOOKUP($A2,Courses!$A:Q, COLUMN(Q2), 0)), "", VLOOKUP($A2,Courses!$A:Q, COLUMN(Q2), 0))</f>
        <v/>
      </c>
      <c r="R2" s="8" t="str">
        <f>IF(ISBLANK(VLOOKUP($A2,Courses!$A:R, COLUMN(R2), 0)), "", VLOOKUP($A2,Courses!$A:R, COLUMN(R2), 0))</f>
        <v/>
      </c>
      <c r="S2" s="8" t="str">
        <f>IF(ISBLANK(VLOOKUP($A2,Courses!$A:S, COLUMN(S2), 0)), "", VLOOKUP($A2,Courses!$A:S, COLUMN(S2), 0))</f>
        <v/>
      </c>
      <c r="T2" s="8" t="str">
        <f>IF(ISBLANK(VLOOKUP($A2,Courses!$A:T, COLUMN(T2), 0)), "", VLOOKUP($A2,Courses!$A:T, COLUMN(T2), 0))</f>
        <v/>
      </c>
      <c r="U2" s="8" t="str">
        <f>IF(ISBLANK(VLOOKUP($A2,Courses!$A:U, COLUMN(U2), 0)), "", VLOOKUP($A2,Courses!$A:U, COLUMN(U2), 0))</f>
        <v/>
      </c>
      <c r="V2" s="8" t="str">
        <f>IF(ISBLANK(VLOOKUP($A2,Courses!$A:V, COLUMN(V2), 0)), "", VLOOKUP($A2,Courses!$A:V, COLUMN(V2), 0))</f>
        <v/>
      </c>
      <c r="W2" s="8" t="str">
        <f>IF(ISBLANK(VLOOKUP($A2,Courses!$A:W, COLUMN(W2), 0)), "", VLOOKUP($A2,Courses!$A:W, COLUMN(W2), 0))</f>
        <v/>
      </c>
      <c r="X2" s="8" t="str">
        <f>IF(ISBLANK(VLOOKUP($A2,Courses!$A:X, COLUMN(X2), 0)), "", VLOOKUP($A2,Courses!$A:X, COLUMN(X2), 0))</f>
        <v/>
      </c>
      <c r="Y2" s="8" t="str">
        <f>IF(ISBLANK(VLOOKUP($A2,Courses!$A:Y, COLUMN(Y2), 0)), "", VLOOKUP($A2,Courses!$A:Y, COLUMN(Y2), 0))</f>
        <v/>
      </c>
      <c r="Z2" s="8" t="str">
        <f>IF(ISBLANK(VLOOKUP($A2,Courses!$A:Z, COLUMN(Z2), 0)), "", VLOOKUP($A2,Courses!$A:Z, COLUMN(Z2), 0))</f>
        <v/>
      </c>
      <c r="AA2" s="8" t="str">
        <f>IF(ISBLANK(VLOOKUP($A2,Courses!$A:AA, COLUMN(AA2), 0)), "", VLOOKUP($A2,Courses!$A:AA, COLUMN(AA2), 0))</f>
        <v/>
      </c>
      <c r="AB2" s="8" t="str">
        <f>IF(ISBLANK(VLOOKUP($A2,Courses!$A:AB, COLUMN(AB2), 0)), "", VLOOKUP($A2,Courses!$A:AB, COLUMN(AB2), 0))</f>
        <v/>
      </c>
      <c r="AC2" s="8" t="str">
        <f>IF(ISBLANK(VLOOKUP($A2,Courses!$A:AC, COLUMN(AC2), 0)), "", VLOOKUP($A2,Courses!$A:AC, COLUMN(AC2), 0))</f>
        <v/>
      </c>
      <c r="AD2" s="8" t="str">
        <f>IF(ISBLANK(VLOOKUP($A2,Courses!$A:AD, COLUMN(AD2), 0)), "", VLOOKUP($A2,Courses!$A:AD, COLUMN(AD2), 0))</f>
        <v/>
      </c>
      <c r="AE2" s="8" t="str">
        <f>IF(ISBLANK(VLOOKUP($A2,Courses!$A:AE, COLUMN(AE2), 0)), "", VLOOKUP($A2,Courses!$A:AE, COLUMN(AE2), 0))</f>
        <v/>
      </c>
      <c r="AF2" s="8" t="str">
        <f>IF(ISBLANK(VLOOKUP($A2,Courses!$A:AF, COLUMN(AF2), 0)), "", VLOOKUP($A2,Courses!$A:AF, COLUMN(AF2), 0))</f>
        <v/>
      </c>
      <c r="AG2" s="8">
        <f>IF(ISBLANK(VLOOKUP($A2,Courses!$A:AG, COLUMN(AG2), 0)), "", VLOOKUP($A2,Courses!$A:AG, COLUMN(AG2), 0))</f>
        <v>1</v>
      </c>
      <c r="AH2" s="8" t="str">
        <f>IF(ISBLANK(VLOOKUP($A2,Courses!$A:AH, COLUMN(AH2), 0)), "", VLOOKUP($A2,Courses!$A:AH, COLUMN(AH2), 0))</f>
        <v>Sp</v>
      </c>
      <c r="AI2" s="8" t="str">
        <f>IF(ISBLANK(VLOOKUP($A2,Courses!$A:AI, COLUMN(AI2), 0)), "", VLOOKUP($A2,Courses!$A:AI, COLUMN(AI2), 0))</f>
        <v/>
      </c>
      <c r="AJ2" s="8" t="str">
        <f>IF(ISBLANK(VLOOKUP($A2,Courses!$A:AJ, COLUMN(AJ2), 0)), "", VLOOKUP($A2,Courses!$A:AJ, COLUMN(AJ2), 0))</f>
        <v/>
      </c>
      <c r="AK2" s="8" t="str">
        <f>IF(ISBLANK(VLOOKUP($A2,Courses!$A:AK, COLUMN(AK2), 0)), "", VLOOKUP($A2,Courses!$A:AK, COLUMN(AK2), 0))</f>
        <v/>
      </c>
      <c r="AL2" s="8"/>
      <c r="AM2" s="8" t="s">
        <v>8713</v>
      </c>
    </row>
    <row r="3" spans="1:39" ht="12.75" customHeight="1">
      <c r="A3" s="4">
        <v>394</v>
      </c>
      <c r="B3" s="4">
        <v>9</v>
      </c>
      <c r="C3" s="85" t="s">
        <v>9113</v>
      </c>
      <c r="D3" s="6" t="str">
        <f>IF(ISBLANK(VLOOKUP($A3,Courses!$A:D, COLUMN(D3), 0)), "", VLOOKUP($A3,Courses!$A:D, COLUMN(D3), 0))</f>
        <v>Oceanside</v>
      </c>
      <c r="E3" s="7" t="str">
        <f>IF(ISBLANK(VLOOKUP($A3,Courses!$A:E, COLUMN(E3), 0)), "", VLOOKUP($A3,Courses!$A:E, COLUMN(E3), 0))</f>
        <v/>
      </c>
      <c r="F3" s="72" t="str">
        <f>IF(ISBLANK(VLOOKUP($A3,Courses!$A:F, COLUMN(F3), 0)), "", VLOOKUP($A3,Courses!$A:F, COLUMN(F3), 0))</f>
        <v>fabita_bay_at_9_mile_drive_splash.jpg</v>
      </c>
      <c r="G3" s="72" t="str">
        <f>IF(ISBLANK(VLOOKUP($A3,Courses!$A:G, COLUMN(G3), 0)), "", VLOOKUP($A3,Courses!$A:G, COLUMN(G3), 0))</f>
        <v>fabita_bay_at_9_mile_drive_hole02.jpg</v>
      </c>
      <c r="H3" s="72" t="str">
        <f>IF(ISBLANK(VLOOKUP($A3,Courses!$A:H, COLUMN(H3), 0)), "", VLOOKUP($A3,Courses!$A:H, COLUMN(H3), 0))</f>
        <v/>
      </c>
      <c r="I3" s="72" t="str">
        <f>IF(ISBLANK(VLOOKUP($A3,Courses!$A:I, COLUMN(I3), 0)), "", VLOOKUP($A3,Courses!$A:I, COLUMN(I3), 0))</f>
        <v/>
      </c>
      <c r="J3" s="72" t="str">
        <f>IF(ISBLANK(VLOOKUP($A3,Courses!$A:J, COLUMN(J3), 0)), "", VLOOKUP($A3,Courses!$A:J, COLUMN(J3), 0))</f>
        <v/>
      </c>
      <c r="K3" s="57" t="str">
        <f>IF(ISBLANK(VLOOKUP($A3,Courses!$A:K, COLUMN(K3), 0)), "", VLOOKUP($A3,Courses!$A:K, COLUMN(K3), 0))</f>
        <v>fabita_bay_at_9_mile_drive.zip</v>
      </c>
      <c r="L3" s="8" t="str">
        <f>IF(ISBLANK(VLOOKUP($A3,Courses!$A:L, COLUMN(L3), 0)), "", VLOOKUP($A3,Courses!$A:L, COLUMN(L3), 0))</f>
        <v>CC © Designers Club </v>
      </c>
      <c r="M3" s="8">
        <f>IF(ISBLANK(VLOOKUP($A3,Courses!$A:M, COLUMN(M3), 0)), "", VLOOKUP($A3,Courses!$A:M, COLUMN(M3), 0))</f>
        <v>20.100000000000001</v>
      </c>
      <c r="N3" s="9">
        <f>IF(ISBLANK(VLOOKUP($A3,Courses!$A:N, COLUMN(N3), 0)), "", VLOOKUP($A3,Courses!$A:N, COLUMN(N3), 0))</f>
        <v>38753</v>
      </c>
      <c r="O3" s="8" t="str">
        <f>IF(ISBLANK(VLOOKUP($A3,Courses!$A:O, COLUMN(O3), 0)), "", VLOOKUP($A3,Courses!$A:O, COLUMN(O3), 0))</f>
        <v>cypress</v>
      </c>
      <c r="P3" s="8" t="str">
        <f>IF(ISBLANK(VLOOKUP($A3,Courses!$A:P, COLUMN(P3), 0)), "", VLOOKUP($A3,Courses!$A:P, COLUMN(P3), 0))</f>
        <v/>
      </c>
      <c r="Q3" s="8" t="str">
        <f>IF(ISBLANK(VLOOKUP($A3,Courses!$A:Q, COLUMN(Q3), 0)), "", VLOOKUP($A3,Courses!$A:Q, COLUMN(Q3), 0))</f>
        <v/>
      </c>
      <c r="R3" s="8" t="str">
        <f>IF(ISBLANK(VLOOKUP($A3,Courses!$A:R, COLUMN(R3), 0)), "", VLOOKUP($A3,Courses!$A:R, COLUMN(R3), 0))</f>
        <v/>
      </c>
      <c r="S3" s="8" t="str">
        <f>IF(ISBLANK(VLOOKUP($A3,Courses!$A:S, COLUMN(S3), 0)), "", VLOOKUP($A3,Courses!$A:S, COLUMN(S3), 0))</f>
        <v/>
      </c>
      <c r="T3" s="8" t="str">
        <f>IF(ISBLANK(VLOOKUP($A3,Courses!$A:T, COLUMN(T3), 0)), "", VLOOKUP($A3,Courses!$A:T, COLUMN(T3), 0))</f>
        <v/>
      </c>
      <c r="U3" s="8" t="str">
        <f>IF(ISBLANK(VLOOKUP($A3,Courses!$A:U, COLUMN(U3), 0)), "", VLOOKUP($A3,Courses!$A:U, COLUMN(U3), 0))</f>
        <v/>
      </c>
      <c r="V3" s="8" t="str">
        <f>IF(ISBLANK(VLOOKUP($A3,Courses!$A:V, COLUMN(V3), 0)), "", VLOOKUP($A3,Courses!$A:V, COLUMN(V3), 0))</f>
        <v/>
      </c>
      <c r="W3" s="8" t="str">
        <f>IF(ISBLANK(VLOOKUP($A3,Courses!$A:W, COLUMN(W3), 0)), "", VLOOKUP($A3,Courses!$A:W, COLUMN(W3), 0))</f>
        <v/>
      </c>
      <c r="X3" s="8" t="str">
        <f>IF(ISBLANK(VLOOKUP($A3,Courses!$A:X, COLUMN(X3), 0)), "", VLOOKUP($A3,Courses!$A:X, COLUMN(X3), 0))</f>
        <v/>
      </c>
      <c r="Y3" s="8" t="str">
        <f>IF(ISBLANK(VLOOKUP($A3,Courses!$A:Y, COLUMN(Y3), 0)), "", VLOOKUP($A3,Courses!$A:Y, COLUMN(Y3), 0))</f>
        <v/>
      </c>
      <c r="Z3" s="8" t="str">
        <f>IF(ISBLANK(VLOOKUP($A3,Courses!$A:Z, COLUMN(Z3), 0)), "", VLOOKUP($A3,Courses!$A:Z, COLUMN(Z3), 0))</f>
        <v/>
      </c>
      <c r="AA3" s="8" t="str">
        <f>IF(ISBLANK(VLOOKUP($A3,Courses!$A:AA, COLUMN(AA3), 0)), "", VLOOKUP($A3,Courses!$A:AA, COLUMN(AA3), 0))</f>
        <v/>
      </c>
      <c r="AB3" s="8" t="str">
        <f>IF(ISBLANK(VLOOKUP($A3,Courses!$A:AB, COLUMN(AB3), 0)), "", VLOOKUP($A3,Courses!$A:AB, COLUMN(AB3), 0))</f>
        <v/>
      </c>
      <c r="AC3" s="8" t="str">
        <f>IF(ISBLANK(VLOOKUP($A3,Courses!$A:AC, COLUMN(AC3), 0)), "", VLOOKUP($A3,Courses!$A:AC, COLUMN(AC3), 0))</f>
        <v/>
      </c>
      <c r="AD3" s="8" t="str">
        <f>IF(ISBLANK(VLOOKUP($A3,Courses!$A:AD, COLUMN(AD3), 0)), "", VLOOKUP($A3,Courses!$A:AD, COLUMN(AD3), 0))</f>
        <v/>
      </c>
      <c r="AE3" s="8" t="str">
        <f>IF(ISBLANK(VLOOKUP($A3,Courses!$A:AE, COLUMN(AE3), 0)), "", VLOOKUP($A3,Courses!$A:AE, COLUMN(AE3), 0))</f>
        <v/>
      </c>
      <c r="AF3" s="8" t="str">
        <f>IF(ISBLANK(VLOOKUP($A3,Courses!$A:AF, COLUMN(AF3), 0)), "", VLOOKUP($A3,Courses!$A:AF, COLUMN(AF3), 0))</f>
        <v/>
      </c>
      <c r="AG3" s="8" t="str">
        <f>IF(ISBLANK(VLOOKUP($A3,Courses!$A:AG, COLUMN(AG3), 0)), "", VLOOKUP($A3,Courses!$A:AG, COLUMN(AG3), 0))</f>
        <v>Sp</v>
      </c>
      <c r="AH3" s="8">
        <f>IF(ISBLANK(VLOOKUP($A3,Courses!$A:AH, COLUMN(AH3), 0)), "", VLOOKUP($A3,Courses!$A:AH, COLUMN(AH3), 0))</f>
        <v>2</v>
      </c>
      <c r="AI3" s="8" t="str">
        <f>IF(ISBLANK(VLOOKUP($A3,Courses!$A:AI, COLUMN(AI3), 0)), "", VLOOKUP($A3,Courses!$A:AI, COLUMN(AI3), 0))</f>
        <v/>
      </c>
      <c r="AJ3" s="8" t="str">
        <f>IF(ISBLANK(VLOOKUP($A3,Courses!$A:AJ, COLUMN(AJ3), 0)), "", VLOOKUP($A3,Courses!$A:AJ, COLUMN(AJ3), 0))</f>
        <v/>
      </c>
      <c r="AK3" s="8" t="str">
        <f>IF(ISBLANK(VLOOKUP($A3,Courses!$A:AK, COLUMN(AK3), 0)), "", VLOOKUP($A3,Courses!$A:AK, COLUMN(AK3), 0))</f>
        <v/>
      </c>
      <c r="AL3" s="8" t="s">
        <v>8709</v>
      </c>
      <c r="AM3" s="8"/>
    </row>
    <row r="4" spans="1:39" ht="12.75" customHeight="1">
      <c r="A4" s="4">
        <v>84</v>
      </c>
      <c r="B4" s="4">
        <v>16</v>
      </c>
      <c r="C4" s="82" t="s">
        <v>5539</v>
      </c>
      <c r="D4" s="6" t="str">
        <f>IF(ISBLANK(VLOOKUP($A4,Courses!$A:D, COLUMN(D4), 0)), "", VLOOKUP($A4,Courses!$A:D, COLUMN(D4), 0))</f>
        <v>Mtn valley</v>
      </c>
      <c r="E4" s="7" t="str">
        <f>IF(ISBLANK(VLOOKUP($A4,Courses!$A:E, COLUMN(E4), 0)), "", VLOOKUP($A4,Courses!$A:E, COLUMN(E4), 0))</f>
        <v/>
      </c>
      <c r="F4" s="72" t="str">
        <f>IF(ISBLANK(VLOOKUP($A4,Courses!$A:F, COLUMN(F4), 0)), "", VLOOKUP($A4,Courses!$A:F, COLUMN(F4), 0))</f>
        <v>16_ledgends_hole05.jpg</v>
      </c>
      <c r="G4" s="72" t="str">
        <f>IF(ISBLANK(VLOOKUP($A4,Courses!$A:G, COLUMN(G4), 0)), "", VLOOKUP($A4,Courses!$A:G, COLUMN(G4), 0))</f>
        <v>16_ledgends_hole18.jpg</v>
      </c>
      <c r="H4" s="72" t="str">
        <f>IF(ISBLANK(VLOOKUP($A4,Courses!$A:H, COLUMN(H4), 0)), "", VLOOKUP($A4,Courses!$A:H, COLUMN(H4), 0))</f>
        <v/>
      </c>
      <c r="I4" s="72" t="str">
        <f>IF(ISBLANK(VLOOKUP($A4,Courses!$A:I, COLUMN(I4), 0)), "", VLOOKUP($A4,Courses!$A:I, COLUMN(I4), 0))</f>
        <v/>
      </c>
      <c r="J4" s="72" t="str">
        <f>IF(ISBLANK(VLOOKUP($A4,Courses!$A:J, COLUMN(J4), 0)), "", VLOOKUP($A4,Courses!$A:J, COLUMN(J4), 0))</f>
        <v/>
      </c>
      <c r="K4" s="57" t="str">
        <f>IF(ISBLANK(VLOOKUP($A4,Courses!$A:K, COLUMN(K4), 0)), "", VLOOKUP($A4,Courses!$A:K, COLUMN(K4), 0))</f>
        <v>16_legends.zip</v>
      </c>
      <c r="L4" s="8" t="str">
        <f>IF(ISBLANK(VLOOKUP($A4,Courses!$A:L, COLUMN(L4), 0)), "", VLOOKUP($A4,Courses!$A:L, COLUMN(L4), 0))</f>
        <v>Tom Steenstrup</v>
      </c>
      <c r="M4" s="8">
        <f>IF(ISBLANK(VLOOKUP($A4,Courses!$A:M, COLUMN(M4), 0)), "", VLOOKUP($A4,Courses!$A:M, COLUMN(M4), 0))</f>
        <v>11.9</v>
      </c>
      <c r="N4" s="9">
        <f>IF(ISBLANK(VLOOKUP($A4,Courses!$A:N, COLUMN(N4), 0)), "", VLOOKUP($A4,Courses!$A:N, COLUMN(N4), 0))</f>
        <v>37789</v>
      </c>
      <c r="O4" s="8" t="str">
        <f>IF(ISBLANK(VLOOKUP($A4,Courses!$A:O, COLUMN(O4), 0)), "", VLOOKUP($A4,Courses!$A:O, COLUMN(O4), 0))</f>
        <v>barrenhills</v>
      </c>
      <c r="P4" s="8" t="str">
        <f>IF(ISBLANK(VLOOKUP($A4,Courses!$A:P, COLUMN(P4), 0)), "", VLOOKUP($A4,Courses!$A:P, COLUMN(P4), 0))</f>
        <v>pittsburgh</v>
      </c>
      <c r="Q4" s="8" t="str">
        <f>IF(ISBLANK(VLOOKUP($A4,Courses!$A:Q, COLUMN(Q4), 0)), "", VLOOKUP($A4,Courses!$A:Q, COLUMN(Q4), 0))</f>
        <v/>
      </c>
      <c r="R4" s="8" t="str">
        <f>IF(ISBLANK(VLOOKUP($A4,Courses!$A:R, COLUMN(R4), 0)), "", VLOOKUP($A4,Courses!$A:R, COLUMN(R4), 0))</f>
        <v/>
      </c>
      <c r="S4" s="8" t="str">
        <f>IF(ISBLANK(VLOOKUP($A4,Courses!$A:S, COLUMN(S4), 0)), "", VLOOKUP($A4,Courses!$A:S, COLUMN(S4), 0))</f>
        <v/>
      </c>
      <c r="T4" s="8" t="str">
        <f>IF(ISBLANK(VLOOKUP($A4,Courses!$A:T, COLUMN(T4), 0)), "", VLOOKUP($A4,Courses!$A:T, COLUMN(T4), 0))</f>
        <v/>
      </c>
      <c r="U4" s="8" t="str">
        <f>IF(ISBLANK(VLOOKUP($A4,Courses!$A:U, COLUMN(U4), 0)), "", VLOOKUP($A4,Courses!$A:U, COLUMN(U4), 0))</f>
        <v/>
      </c>
      <c r="V4" s="8" t="str">
        <f>IF(ISBLANK(VLOOKUP($A4,Courses!$A:V, COLUMN(V4), 0)), "", VLOOKUP($A4,Courses!$A:V, COLUMN(V4), 0))</f>
        <v/>
      </c>
      <c r="W4" s="8" t="str">
        <f>IF(ISBLANK(VLOOKUP($A4,Courses!$A:W, COLUMN(W4), 0)), "", VLOOKUP($A4,Courses!$A:W, COLUMN(W4), 0))</f>
        <v/>
      </c>
      <c r="X4" s="8" t="str">
        <f>IF(ISBLANK(VLOOKUP($A4,Courses!$A:X, COLUMN(X4), 0)), "", VLOOKUP($A4,Courses!$A:X, COLUMN(X4), 0))</f>
        <v/>
      </c>
      <c r="Y4" s="8" t="str">
        <f>IF(ISBLANK(VLOOKUP($A4,Courses!$A:Y, COLUMN(Y4), 0)), "", VLOOKUP($A4,Courses!$A:Y, COLUMN(Y4), 0))</f>
        <v/>
      </c>
      <c r="Z4" s="8" t="str">
        <f>IF(ISBLANK(VLOOKUP($A4,Courses!$A:Z, COLUMN(Z4), 0)), "", VLOOKUP($A4,Courses!$A:Z, COLUMN(Z4), 0))</f>
        <v/>
      </c>
      <c r="AA4" s="8" t="str">
        <f>IF(ISBLANK(VLOOKUP($A4,Courses!$A:AA, COLUMN(AA4), 0)), "", VLOOKUP($A4,Courses!$A:AA, COLUMN(AA4), 0))</f>
        <v/>
      </c>
      <c r="AB4" s="8" t="str">
        <f>IF(ISBLANK(VLOOKUP($A4,Courses!$A:AB, COLUMN(AB4), 0)), "", VLOOKUP($A4,Courses!$A:AB, COLUMN(AB4), 0))</f>
        <v/>
      </c>
      <c r="AC4" s="8" t="str">
        <f>IF(ISBLANK(VLOOKUP($A4,Courses!$A:AC, COLUMN(AC4), 0)), "", VLOOKUP($A4,Courses!$A:AC, COLUMN(AC4), 0))</f>
        <v/>
      </c>
      <c r="AD4" s="8" t="str">
        <f>IF(ISBLANK(VLOOKUP($A4,Courses!$A:AD, COLUMN(AD4), 0)), "", VLOOKUP($A4,Courses!$A:AD, COLUMN(AD4), 0))</f>
        <v/>
      </c>
      <c r="AE4" s="8" t="str">
        <f>IF(ISBLANK(VLOOKUP($A4,Courses!$A:AE, COLUMN(AE4), 0)), "", VLOOKUP($A4,Courses!$A:AE, COLUMN(AE4), 0))</f>
        <v/>
      </c>
      <c r="AF4" s="8" t="str">
        <f>IF(ISBLANK(VLOOKUP($A4,Courses!$A:AF, COLUMN(AF4), 0)), "", VLOOKUP($A4,Courses!$A:AF, COLUMN(AF4), 0))</f>
        <v/>
      </c>
      <c r="AG4" s="8">
        <f>IF(ISBLANK(VLOOKUP($A4,Courses!$A:AG, COLUMN(AG4), 0)), "", VLOOKUP($A4,Courses!$A:AG, COLUMN(AG4), 0))</f>
        <v>5</v>
      </c>
      <c r="AH4" s="8">
        <f>IF(ISBLANK(VLOOKUP($A4,Courses!$A:AH, COLUMN(AH4), 0)), "", VLOOKUP($A4,Courses!$A:AH, COLUMN(AH4), 0))</f>
        <v>18</v>
      </c>
      <c r="AI4" s="8" t="str">
        <f>IF(ISBLANK(VLOOKUP($A4,Courses!$A:AI, COLUMN(AI4), 0)), "", VLOOKUP($A4,Courses!$A:AI, COLUMN(AI4), 0))</f>
        <v/>
      </c>
      <c r="AJ4" s="8" t="str">
        <f>IF(ISBLANK(VLOOKUP($A4,Courses!$A:AJ, COLUMN(AJ4), 0)), "", VLOOKUP($A4,Courses!$A:AJ, COLUMN(AJ4), 0))</f>
        <v/>
      </c>
      <c r="AK4" s="8" t="str">
        <f>IF(ISBLANK(VLOOKUP($A4,Courses!$A:AK, COLUMN(AK4), 0)), "", VLOOKUP($A4,Courses!$A:AK, COLUMN(AK4), 0))</f>
        <v/>
      </c>
      <c r="AL4" s="8"/>
      <c r="AM4" s="8" t="s">
        <v>8713</v>
      </c>
    </row>
    <row r="5" spans="1:39" ht="12.75" customHeight="1">
      <c r="A5" s="4">
        <v>85</v>
      </c>
      <c r="B5" s="4">
        <v>18</v>
      </c>
      <c r="C5" s="69" t="s">
        <v>5540</v>
      </c>
      <c r="D5" s="6" t="str">
        <f>IF(ISBLANK(VLOOKUP($A5,Courses!$A:D, COLUMN(D5), 0)), "", VLOOKUP($A5,Courses!$A:D, COLUMN(D5), 0))</f>
        <v>Oceanside</v>
      </c>
      <c r="E5" s="7" t="str">
        <f>IF(ISBLANK(VLOOKUP($A5,Courses!$A:E, COLUMN(E5), 0)), "", VLOOKUP($A5,Courses!$A:E, COLUMN(E5), 0))</f>
        <v/>
      </c>
      <c r="F5" s="72" t="str">
        <f>IF(ISBLANK(VLOOKUP($A5,Courses!$A:F, COLUMN(F5), 0)), "", VLOOKUP($A5,Courses!$A:F, COLUMN(F5), 0))</f>
        <v>18_all_the_way_hole01.jpg</v>
      </c>
      <c r="G5" s="72" t="str">
        <f>IF(ISBLANK(VLOOKUP($A5,Courses!$A:G, COLUMN(G5), 0)), "", VLOOKUP($A5,Courses!$A:G, COLUMN(G5), 0))</f>
        <v>18_all_the_way_hole03.jpg</v>
      </c>
      <c r="H5" s="72" t="str">
        <f>IF(ISBLANK(VLOOKUP($A5,Courses!$A:H, COLUMN(H5), 0)), "", VLOOKUP($A5,Courses!$A:H, COLUMN(H5), 0))</f>
        <v/>
      </c>
      <c r="I5" s="72" t="str">
        <f>IF(ISBLANK(VLOOKUP($A5,Courses!$A:I, COLUMN(I5), 0)), "", VLOOKUP($A5,Courses!$A:I, COLUMN(I5), 0))</f>
        <v/>
      </c>
      <c r="J5" s="72" t="str">
        <f>IF(ISBLANK(VLOOKUP($A5,Courses!$A:J, COLUMN(J5), 0)), "", VLOOKUP($A5,Courses!$A:J, COLUMN(J5), 0))</f>
        <v/>
      </c>
      <c r="K5" s="57" t="str">
        <f>IF(ISBLANK(VLOOKUP($A5,Courses!$A:K, COLUMN(K5), 0)), "", VLOOKUP($A5,Courses!$A:K, COLUMN(K5), 0))</f>
        <v>18_all_the_way.zip</v>
      </c>
      <c r="L5" s="8" t="str">
        <f>IF(ISBLANK(VLOOKUP($A5,Courses!$A:L, COLUMN(L5), 0)), "", VLOOKUP($A5,Courses!$A:L, COLUMN(L5), 0))</f>
        <v>Shortees</v>
      </c>
      <c r="M5" s="8">
        <f>IF(ISBLANK(VLOOKUP($A5,Courses!$A:M, COLUMN(M5), 0)), "", VLOOKUP($A5,Courses!$A:M, COLUMN(M5), 0))</f>
        <v>8.3000000000000007</v>
      </c>
      <c r="N5" s="9">
        <f>IF(ISBLANK(VLOOKUP($A5,Courses!$A:N, COLUMN(N5), 0)), "", VLOOKUP($A5,Courses!$A:N, COLUMN(N5), 0))</f>
        <v>38572</v>
      </c>
      <c r="O5" s="8" t="str">
        <f>IF(ISBLANK(VLOOKUP($A5,Courses!$A:O, COLUMN(O5), 0)), "", VLOOKUP($A5,Courses!$A:O, COLUMN(O5), 0))</f>
        <v/>
      </c>
      <c r="P5" s="8" t="str">
        <f>IF(ISBLANK(VLOOKUP($A5,Courses!$A:P, COLUMN(P5), 0)), "", VLOOKUP($A5,Courses!$A:P, COLUMN(P5), 0))</f>
        <v/>
      </c>
      <c r="Q5" s="8" t="str">
        <f>IF(ISBLANK(VLOOKUP($A5,Courses!$A:Q, COLUMN(Q5), 0)), "", VLOOKUP($A5,Courses!$A:Q, COLUMN(Q5), 0))</f>
        <v/>
      </c>
      <c r="R5" s="8" t="str">
        <f>IF(ISBLANK(VLOOKUP($A5,Courses!$A:R, COLUMN(R5), 0)), "", VLOOKUP($A5,Courses!$A:R, COLUMN(R5), 0))</f>
        <v/>
      </c>
      <c r="S5" s="8" t="str">
        <f>IF(ISBLANK(VLOOKUP($A5,Courses!$A:S, COLUMN(S5), 0)), "", VLOOKUP($A5,Courses!$A:S, COLUMN(S5), 0))</f>
        <v/>
      </c>
      <c r="T5" s="8" t="str">
        <f>IF(ISBLANK(VLOOKUP($A5,Courses!$A:T, COLUMN(T5), 0)), "", VLOOKUP($A5,Courses!$A:T, COLUMN(T5), 0))</f>
        <v/>
      </c>
      <c r="U5" s="8" t="str">
        <f>IF(ISBLANK(VLOOKUP($A5,Courses!$A:U, COLUMN(U5), 0)), "", VLOOKUP($A5,Courses!$A:U, COLUMN(U5), 0))</f>
        <v/>
      </c>
      <c r="V5" s="8" t="str">
        <f>IF(ISBLANK(VLOOKUP($A5,Courses!$A:V, COLUMN(V5), 0)), "", VLOOKUP($A5,Courses!$A:V, COLUMN(V5), 0))</f>
        <v/>
      </c>
      <c r="W5" s="8" t="str">
        <f>IF(ISBLANK(VLOOKUP($A5,Courses!$A:W, COLUMN(W5), 0)), "", VLOOKUP($A5,Courses!$A:W, COLUMN(W5), 0))</f>
        <v/>
      </c>
      <c r="X5" s="8" t="str">
        <f>IF(ISBLANK(VLOOKUP($A5,Courses!$A:X, COLUMN(X5), 0)), "", VLOOKUP($A5,Courses!$A:X, COLUMN(X5), 0))</f>
        <v/>
      </c>
      <c r="Y5" s="8" t="str">
        <f>IF(ISBLANK(VLOOKUP($A5,Courses!$A:Y, COLUMN(Y5), 0)), "", VLOOKUP($A5,Courses!$A:Y, COLUMN(Y5), 0))</f>
        <v/>
      </c>
      <c r="Z5" s="8" t="str">
        <f>IF(ISBLANK(VLOOKUP($A5,Courses!$A:Z, COLUMN(Z5), 0)), "", VLOOKUP($A5,Courses!$A:Z, COLUMN(Z5), 0))</f>
        <v/>
      </c>
      <c r="AA5" s="8" t="str">
        <f>IF(ISBLANK(VLOOKUP($A5,Courses!$A:AA, COLUMN(AA5), 0)), "", VLOOKUP($A5,Courses!$A:AA, COLUMN(AA5), 0))</f>
        <v/>
      </c>
      <c r="AB5" s="8" t="str">
        <f>IF(ISBLANK(VLOOKUP($A5,Courses!$A:AB, COLUMN(AB5), 0)), "", VLOOKUP($A5,Courses!$A:AB, COLUMN(AB5), 0))</f>
        <v/>
      </c>
      <c r="AC5" s="8" t="str">
        <f>IF(ISBLANK(VLOOKUP($A5,Courses!$A:AC, COLUMN(AC5), 0)), "", VLOOKUP($A5,Courses!$A:AC, COLUMN(AC5), 0))</f>
        <v/>
      </c>
      <c r="AD5" s="8" t="str">
        <f>IF(ISBLANK(VLOOKUP($A5,Courses!$A:AD, COLUMN(AD5), 0)), "", VLOOKUP($A5,Courses!$A:AD, COLUMN(AD5), 0))</f>
        <v/>
      </c>
      <c r="AE5" s="8" t="str">
        <f>IF(ISBLANK(VLOOKUP($A5,Courses!$A:AE, COLUMN(AE5), 0)), "", VLOOKUP($A5,Courses!$A:AE, COLUMN(AE5), 0))</f>
        <v/>
      </c>
      <c r="AF5" s="8" t="str">
        <f>IF(ISBLANK(VLOOKUP($A5,Courses!$A:AF, COLUMN(AF5), 0)), "", VLOOKUP($A5,Courses!$A:AF, COLUMN(AF5), 0))</f>
        <v/>
      </c>
      <c r="AG5" s="8">
        <f>IF(ISBLANK(VLOOKUP($A5,Courses!$A:AG, COLUMN(AG5), 0)), "", VLOOKUP($A5,Courses!$A:AG, COLUMN(AG5), 0))</f>
        <v>1</v>
      </c>
      <c r="AH5" s="8">
        <f>IF(ISBLANK(VLOOKUP($A5,Courses!$A:AH, COLUMN(AH5), 0)), "", VLOOKUP($A5,Courses!$A:AH, COLUMN(AH5), 0))</f>
        <v>3</v>
      </c>
      <c r="AI5" s="8" t="str">
        <f>IF(ISBLANK(VLOOKUP($A5,Courses!$A:AI, COLUMN(AI5), 0)), "", VLOOKUP($A5,Courses!$A:AI, COLUMN(AI5), 0))</f>
        <v/>
      </c>
      <c r="AJ5" s="8" t="str">
        <f>IF(ISBLANK(VLOOKUP($A5,Courses!$A:AJ, COLUMN(AJ5), 0)), "", VLOOKUP($A5,Courses!$A:AJ, COLUMN(AJ5), 0))</f>
        <v/>
      </c>
      <c r="AK5" s="8" t="str">
        <f>IF(ISBLANK(VLOOKUP($A5,Courses!$A:AK, COLUMN(AK5), 0)), "", VLOOKUP($A5,Courses!$A:AK, COLUMN(AK5), 0))</f>
        <v/>
      </c>
      <c r="AL5" s="8"/>
      <c r="AM5" s="8" t="s">
        <v>8713</v>
      </c>
    </row>
    <row r="6" spans="1:39" ht="12.75" customHeight="1">
      <c r="A6" s="4">
        <v>333</v>
      </c>
      <c r="B6" s="4">
        <v>18</v>
      </c>
      <c r="C6" s="69" t="s">
        <v>5541</v>
      </c>
      <c r="D6" s="6" t="str">
        <f>IF(ISBLANK(VLOOKUP($A6,Courses!$A:D, COLUMN(D6), 0)), "", VLOOKUP($A6,Courses!$A:D, COLUMN(D6), 0))</f>
        <v>Mtn valley</v>
      </c>
      <c r="E6" s="7" t="str">
        <f>IF(ISBLANK(VLOOKUP($A6,Courses!$A:E, COLUMN(E6), 0)), "", VLOOKUP($A6,Courses!$A:E, COLUMN(E6), 0))</f>
        <v/>
      </c>
      <c r="F6" s="72" t="str">
        <f>IF(ISBLANK(VLOOKUP($A6,Courses!$A:F, COLUMN(F6), 0)), "", VLOOKUP($A6,Courses!$A:F, COLUMN(F6), 0))</f>
        <v>18_ponds_golf_club_splash.jpg</v>
      </c>
      <c r="G6" s="72" t="str">
        <f>IF(ISBLANK(VLOOKUP($A6,Courses!$A:G, COLUMN(G6), 0)), "", VLOOKUP($A6,Courses!$A:G, COLUMN(G6), 0))</f>
        <v>18_ponds_golf_club_hole18.jpg</v>
      </c>
      <c r="H6" s="72" t="str">
        <f>IF(ISBLANK(VLOOKUP($A6,Courses!$A:H, COLUMN(H6), 0)), "", VLOOKUP($A6,Courses!$A:H, COLUMN(H6), 0))</f>
        <v/>
      </c>
      <c r="I6" s="72" t="str">
        <f>IF(ISBLANK(VLOOKUP($A6,Courses!$A:I, COLUMN(I6), 0)), "", VLOOKUP($A6,Courses!$A:I, COLUMN(I6), 0))</f>
        <v/>
      </c>
      <c r="J6" s="72" t="str">
        <f>IF(ISBLANK(VLOOKUP($A6,Courses!$A:J, COLUMN(J6), 0)), "", VLOOKUP($A6,Courses!$A:J, COLUMN(J6), 0))</f>
        <v/>
      </c>
      <c r="K6" s="57" t="str">
        <f>IF(ISBLANK(VLOOKUP($A6,Courses!$A:K, COLUMN(K6), 0)), "", VLOOKUP($A6,Courses!$A:K, COLUMN(K6), 0))</f>
        <v>18_ponds.zip</v>
      </c>
      <c r="L6" s="8" t="str">
        <f>IF(ISBLANK(VLOOKUP($A6,Courses!$A:L, COLUMN(L6), 0)), "", VLOOKUP($A6,Courses!$A:L, COLUMN(L6), 0))</f>
        <v>John Hale</v>
      </c>
      <c r="M6" s="8">
        <f>IF(ISBLANK(VLOOKUP($A6,Courses!$A:M, COLUMN(M6), 0)), "", VLOOKUP($A6,Courses!$A:M, COLUMN(M6), 0))</f>
        <v>8</v>
      </c>
      <c r="N6" s="9">
        <f>IF(ISBLANK(VLOOKUP($A6,Courses!$A:N, COLUMN(N6), 0)), "", VLOOKUP($A6,Courses!$A:N, COLUMN(N6), 0))</f>
        <v>37875</v>
      </c>
      <c r="O6" s="8" t="str">
        <f>IF(ISBLANK(VLOOKUP($A6,Courses!$A:O, COLUMN(O6), 0)), "", VLOOKUP($A6,Courses!$A:O, COLUMN(O6), 0))</f>
        <v>ccove</v>
      </c>
      <c r="P6" s="8" t="str">
        <f>IF(ISBLANK(VLOOKUP($A6,Courses!$A:P, COLUMN(P6), 0)), "", VLOOKUP($A6,Courses!$A:P, COLUMN(P6), 0))</f>
        <v/>
      </c>
      <c r="Q6" s="8" t="str">
        <f>IF(ISBLANK(VLOOKUP($A6,Courses!$A:Q, COLUMN(Q6), 0)), "", VLOOKUP($A6,Courses!$A:Q, COLUMN(Q6), 0))</f>
        <v/>
      </c>
      <c r="R6" s="8" t="str">
        <f>IF(ISBLANK(VLOOKUP($A6,Courses!$A:R, COLUMN(R6), 0)), "", VLOOKUP($A6,Courses!$A:R, COLUMN(R6), 0))</f>
        <v/>
      </c>
      <c r="S6" s="8" t="str">
        <f>IF(ISBLANK(VLOOKUP($A6,Courses!$A:S, COLUMN(S6), 0)), "", VLOOKUP($A6,Courses!$A:S, COLUMN(S6), 0))</f>
        <v/>
      </c>
      <c r="T6" s="8" t="str">
        <f>IF(ISBLANK(VLOOKUP($A6,Courses!$A:T, COLUMN(T6), 0)), "", VLOOKUP($A6,Courses!$A:T, COLUMN(T6), 0))</f>
        <v/>
      </c>
      <c r="U6" s="8" t="str">
        <f>IF(ISBLANK(VLOOKUP($A6,Courses!$A:U, COLUMN(U6), 0)), "", VLOOKUP($A6,Courses!$A:U, COLUMN(U6), 0))</f>
        <v/>
      </c>
      <c r="V6" s="8" t="str">
        <f>IF(ISBLANK(VLOOKUP($A6,Courses!$A:V, COLUMN(V6), 0)), "", VLOOKUP($A6,Courses!$A:V, COLUMN(V6), 0))</f>
        <v/>
      </c>
      <c r="W6" s="8" t="str">
        <f>IF(ISBLANK(VLOOKUP($A6,Courses!$A:W, COLUMN(W6), 0)), "", VLOOKUP($A6,Courses!$A:W, COLUMN(W6), 0))</f>
        <v/>
      </c>
      <c r="X6" s="8" t="str">
        <f>IF(ISBLANK(VLOOKUP($A6,Courses!$A:X, COLUMN(X6), 0)), "", VLOOKUP($A6,Courses!$A:X, COLUMN(X6), 0))</f>
        <v/>
      </c>
      <c r="Y6" s="8" t="str">
        <f>IF(ISBLANK(VLOOKUP($A6,Courses!$A:Y, COLUMN(Y6), 0)), "", VLOOKUP($A6,Courses!$A:Y, COLUMN(Y6), 0))</f>
        <v/>
      </c>
      <c r="Z6" s="8" t="str">
        <f>IF(ISBLANK(VLOOKUP($A6,Courses!$A:Z, COLUMN(Z6), 0)), "", VLOOKUP($A6,Courses!$A:Z, COLUMN(Z6), 0))</f>
        <v/>
      </c>
      <c r="AA6" s="8" t="str">
        <f>IF(ISBLANK(VLOOKUP($A6,Courses!$A:AA, COLUMN(AA6), 0)), "", VLOOKUP($A6,Courses!$A:AA, COLUMN(AA6), 0))</f>
        <v/>
      </c>
      <c r="AB6" s="8" t="str">
        <f>IF(ISBLANK(VLOOKUP($A6,Courses!$A:AB, COLUMN(AB6), 0)), "", VLOOKUP($A6,Courses!$A:AB, COLUMN(AB6), 0))</f>
        <v/>
      </c>
      <c r="AC6" s="8" t="str">
        <f>IF(ISBLANK(VLOOKUP($A6,Courses!$A:AC, COLUMN(AC6), 0)), "", VLOOKUP($A6,Courses!$A:AC, COLUMN(AC6), 0))</f>
        <v/>
      </c>
      <c r="AD6" s="8" t="str">
        <f>IF(ISBLANK(VLOOKUP($A6,Courses!$A:AD, COLUMN(AD6), 0)), "", VLOOKUP($A6,Courses!$A:AD, COLUMN(AD6), 0))</f>
        <v/>
      </c>
      <c r="AE6" s="8" t="str">
        <f>IF(ISBLANK(VLOOKUP($A6,Courses!$A:AE, COLUMN(AE6), 0)), "", VLOOKUP($A6,Courses!$A:AE, COLUMN(AE6), 0))</f>
        <v/>
      </c>
      <c r="AF6" s="8" t="str">
        <f>IF(ISBLANK(VLOOKUP($A6,Courses!$A:AF, COLUMN(AF6), 0)), "", VLOOKUP($A6,Courses!$A:AF, COLUMN(AF6), 0))</f>
        <v/>
      </c>
      <c r="AG6" s="8" t="str">
        <f>IF(ISBLANK(VLOOKUP($A6,Courses!$A:AG, COLUMN(AG6), 0)), "", VLOOKUP($A6,Courses!$A:AG, COLUMN(AG6), 0))</f>
        <v>Sp</v>
      </c>
      <c r="AH6" s="8">
        <f>IF(ISBLANK(VLOOKUP($A6,Courses!$A:AH, COLUMN(AH6), 0)), "", VLOOKUP($A6,Courses!$A:AH, COLUMN(AH6), 0))</f>
        <v>18</v>
      </c>
      <c r="AI6" s="8" t="str">
        <f>IF(ISBLANK(VLOOKUP($A6,Courses!$A:AI, COLUMN(AI6), 0)), "", VLOOKUP($A6,Courses!$A:AI, COLUMN(AI6), 0))</f>
        <v/>
      </c>
      <c r="AJ6" s="8" t="str">
        <f>IF(ISBLANK(VLOOKUP($A6,Courses!$A:AJ, COLUMN(AJ6), 0)), "", VLOOKUP($A6,Courses!$A:AJ, COLUMN(AJ6), 0))</f>
        <v/>
      </c>
      <c r="AK6" s="8" t="str">
        <f>IF(ISBLANK(VLOOKUP($A6,Courses!$A:AK, COLUMN(AK6), 0)), "", VLOOKUP($A6,Courses!$A:AK, COLUMN(AK6), 0))</f>
        <v/>
      </c>
      <c r="AL6" s="8"/>
      <c r="AM6" s="8" t="s">
        <v>8713</v>
      </c>
    </row>
    <row r="7" spans="1:39" ht="12.75" customHeight="1">
      <c r="A7" s="4">
        <v>86</v>
      </c>
      <c r="B7" s="4">
        <v>18</v>
      </c>
      <c r="C7" s="69" t="s">
        <v>5542</v>
      </c>
      <c r="D7" s="6" t="str">
        <f>IF(ISBLANK(VLOOKUP($A7,Courses!$A:D, COLUMN(D7), 0)), "", VLOOKUP($A7,Courses!$A:D, COLUMN(D7), 0))</f>
        <v>Mtn valley</v>
      </c>
      <c r="E7" s="7" t="str">
        <f>IF(ISBLANK(VLOOKUP($A7,Courses!$A:E, COLUMN(E7), 0)), "", VLOOKUP($A7,Courses!$A:E, COLUMN(E7), 0))</f>
        <v/>
      </c>
      <c r="F7" s="72" t="str">
        <f>IF(ISBLANK(VLOOKUP($A7,Courses!$A:F, COLUMN(F7), 0)), "", VLOOKUP($A7,Courses!$A:F, COLUMN(F7), 0))</f>
        <v>18_wonders_hole05.jpg</v>
      </c>
      <c r="G7" s="72" t="str">
        <f>IF(ISBLANK(VLOOKUP($A7,Courses!$A:G, COLUMN(G7), 0)), "", VLOOKUP($A7,Courses!$A:G, COLUMN(G7), 0))</f>
        <v>18_wonders_hole15.jpg</v>
      </c>
      <c r="H7" s="72" t="str">
        <f>IF(ISBLANK(VLOOKUP($A7,Courses!$A:H, COLUMN(H7), 0)), "", VLOOKUP($A7,Courses!$A:H, COLUMN(H7), 0))</f>
        <v/>
      </c>
      <c r="I7" s="72" t="str">
        <f>IF(ISBLANK(VLOOKUP($A7,Courses!$A:I, COLUMN(I7), 0)), "", VLOOKUP($A7,Courses!$A:I, COLUMN(I7), 0))</f>
        <v/>
      </c>
      <c r="J7" s="72" t="str">
        <f>IF(ISBLANK(VLOOKUP($A7,Courses!$A:J, COLUMN(J7), 0)), "", VLOOKUP($A7,Courses!$A:J, COLUMN(J7), 0))</f>
        <v/>
      </c>
      <c r="K7" s="57" t="str">
        <f>IF(ISBLANK(VLOOKUP($A7,Courses!$A:K, COLUMN(K7), 0)), "", VLOOKUP($A7,Courses!$A:K, COLUMN(K7), 0))</f>
        <v>18_wonders.zip</v>
      </c>
      <c r="L7" s="8" t="str">
        <f>IF(ISBLANK(VLOOKUP($A7,Courses!$A:L, COLUMN(L7), 0)), "", VLOOKUP($A7,Courses!$A:L, COLUMN(L7), 0))</f>
        <v>James Alton</v>
      </c>
      <c r="M7" s="8">
        <f>IF(ISBLANK(VLOOKUP($A7,Courses!$A:M, COLUMN(M7), 0)), "", VLOOKUP($A7,Courses!$A:M, COLUMN(M7), 0))</f>
        <v>7.7</v>
      </c>
      <c r="N7" s="9">
        <f>IF(ISBLANK(VLOOKUP($A7,Courses!$A:N, COLUMN(N7), 0)), "", VLOOKUP($A7,Courses!$A:N, COLUMN(N7), 0))</f>
        <v>37122</v>
      </c>
      <c r="O7" s="8" t="str">
        <f>IF(ISBLANK(VLOOKUP($A7,Courses!$A:O, COLUMN(O7), 0)), "", VLOOKUP($A7,Courses!$A:O, COLUMN(O7), 0))</f>
        <v>welschap</v>
      </c>
      <c r="P7" s="8" t="str">
        <f>IF(ISBLANK(VLOOKUP($A7,Courses!$A:P, COLUMN(P7), 0)), "", VLOOKUP($A7,Courses!$A:P, COLUMN(P7), 0))</f>
        <v>welschap3</v>
      </c>
      <c r="Q7" s="8" t="str">
        <f>IF(ISBLANK(VLOOKUP($A7,Courses!$A:Q, COLUMN(Q7), 0)), "", VLOOKUP($A7,Courses!$A:Q, COLUMN(Q7), 0))</f>
        <v/>
      </c>
      <c r="R7" s="8" t="str">
        <f>IF(ISBLANK(VLOOKUP($A7,Courses!$A:R, COLUMN(R7), 0)), "", VLOOKUP($A7,Courses!$A:R, COLUMN(R7), 0))</f>
        <v/>
      </c>
      <c r="S7" s="8" t="str">
        <f>IF(ISBLANK(VLOOKUP($A7,Courses!$A:S, COLUMN(S7), 0)), "", VLOOKUP($A7,Courses!$A:S, COLUMN(S7), 0))</f>
        <v/>
      </c>
      <c r="T7" s="8" t="str">
        <f>IF(ISBLANK(VLOOKUP($A7,Courses!$A:T, COLUMN(T7), 0)), "", VLOOKUP($A7,Courses!$A:T, COLUMN(T7), 0))</f>
        <v/>
      </c>
      <c r="U7" s="8" t="str">
        <f>IF(ISBLANK(VLOOKUP($A7,Courses!$A:U, COLUMN(U7), 0)), "", VLOOKUP($A7,Courses!$A:U, COLUMN(U7), 0))</f>
        <v/>
      </c>
      <c r="V7" s="8" t="str">
        <f>IF(ISBLANK(VLOOKUP($A7,Courses!$A:V, COLUMN(V7), 0)), "", VLOOKUP($A7,Courses!$A:V, COLUMN(V7), 0))</f>
        <v/>
      </c>
      <c r="W7" s="8" t="str">
        <f>IF(ISBLANK(VLOOKUP($A7,Courses!$A:W, COLUMN(W7), 0)), "", VLOOKUP($A7,Courses!$A:W, COLUMN(W7), 0))</f>
        <v/>
      </c>
      <c r="X7" s="8" t="str">
        <f>IF(ISBLANK(VLOOKUP($A7,Courses!$A:X, COLUMN(X7), 0)), "", VLOOKUP($A7,Courses!$A:X, COLUMN(X7), 0))</f>
        <v/>
      </c>
      <c r="Y7" s="8" t="str">
        <f>IF(ISBLANK(VLOOKUP($A7,Courses!$A:Y, COLUMN(Y7), 0)), "", VLOOKUP($A7,Courses!$A:Y, COLUMN(Y7), 0))</f>
        <v/>
      </c>
      <c r="Z7" s="8" t="str">
        <f>IF(ISBLANK(VLOOKUP($A7,Courses!$A:Z, COLUMN(Z7), 0)), "", VLOOKUP($A7,Courses!$A:Z, COLUMN(Z7), 0))</f>
        <v/>
      </c>
      <c r="AA7" s="8" t="str">
        <f>IF(ISBLANK(VLOOKUP($A7,Courses!$A:AA, COLUMN(AA7), 0)), "", VLOOKUP($A7,Courses!$A:AA, COLUMN(AA7), 0))</f>
        <v/>
      </c>
      <c r="AB7" s="8" t="str">
        <f>IF(ISBLANK(VLOOKUP($A7,Courses!$A:AB, COLUMN(AB7), 0)), "", VLOOKUP($A7,Courses!$A:AB, COLUMN(AB7), 0))</f>
        <v/>
      </c>
      <c r="AC7" s="8" t="str">
        <f>IF(ISBLANK(VLOOKUP($A7,Courses!$A:AC, COLUMN(AC7), 0)), "", VLOOKUP($A7,Courses!$A:AC, COLUMN(AC7), 0))</f>
        <v/>
      </c>
      <c r="AD7" s="8" t="str">
        <f>IF(ISBLANK(VLOOKUP($A7,Courses!$A:AD, COLUMN(AD7), 0)), "", VLOOKUP($A7,Courses!$A:AD, COLUMN(AD7), 0))</f>
        <v/>
      </c>
      <c r="AE7" s="8" t="str">
        <f>IF(ISBLANK(VLOOKUP($A7,Courses!$A:AE, COLUMN(AE7), 0)), "", VLOOKUP($A7,Courses!$A:AE, COLUMN(AE7), 0))</f>
        <v/>
      </c>
      <c r="AF7" s="8" t="str">
        <f>IF(ISBLANK(VLOOKUP($A7,Courses!$A:AF, COLUMN(AF7), 0)), "", VLOOKUP($A7,Courses!$A:AF, COLUMN(AF7), 0))</f>
        <v/>
      </c>
      <c r="AG7" s="8">
        <f>IF(ISBLANK(VLOOKUP($A7,Courses!$A:AG, COLUMN(AG7), 0)), "", VLOOKUP($A7,Courses!$A:AG, COLUMN(AG7), 0))</f>
        <v>5</v>
      </c>
      <c r="AH7" s="8">
        <f>IF(ISBLANK(VLOOKUP($A7,Courses!$A:AH, COLUMN(AH7), 0)), "", VLOOKUP($A7,Courses!$A:AH, COLUMN(AH7), 0))</f>
        <v>15</v>
      </c>
      <c r="AI7" s="8" t="str">
        <f>IF(ISBLANK(VLOOKUP($A7,Courses!$A:AI, COLUMN(AI7), 0)), "", VLOOKUP($A7,Courses!$A:AI, COLUMN(AI7), 0))</f>
        <v/>
      </c>
      <c r="AJ7" s="8" t="str">
        <f>IF(ISBLANK(VLOOKUP($A7,Courses!$A:AJ, COLUMN(AJ7), 0)), "", VLOOKUP($A7,Courses!$A:AJ, COLUMN(AJ7), 0))</f>
        <v/>
      </c>
      <c r="AK7" s="8" t="str">
        <f>IF(ISBLANK(VLOOKUP($A7,Courses!$A:AK, COLUMN(AK7), 0)), "", VLOOKUP($A7,Courses!$A:AK, COLUMN(AK7), 0))</f>
        <v/>
      </c>
      <c r="AL7" s="8"/>
      <c r="AM7" s="8" t="s">
        <v>8713</v>
      </c>
    </row>
    <row r="8" spans="1:39" ht="12.75" customHeight="1">
      <c r="A8" s="4">
        <v>199</v>
      </c>
      <c r="B8" s="4">
        <v>2002</v>
      </c>
      <c r="C8" s="69" t="s">
        <v>5543</v>
      </c>
      <c r="D8" s="6" t="str">
        <f>IF(ISBLANK(VLOOKUP($A8,Courses!$A:D, COLUMN(D8), 0)), "", VLOOKUP($A8,Courses!$A:D, COLUMN(D8), 0))</f>
        <v>Oceanside</v>
      </c>
      <c r="E8" s="7" t="str">
        <f>IF(ISBLANK(VLOOKUP($A8,Courses!$A:E, COLUMN(E8), 0)), "", VLOOKUP($A8,Courses!$A:E, COLUMN(E8), 0))</f>
        <v/>
      </c>
      <c r="F8" s="72" t="str">
        <f>IF(ISBLANK(VLOOKUP($A8,Courses!$A:F, COLUMN(F8), 0)), "", VLOOKUP($A8,Courses!$A:F, COLUMN(F8), 0))</f>
        <v>2002_tpc_at_white_sands_hole02.jpg</v>
      </c>
      <c r="G8" s="72" t="str">
        <f>IF(ISBLANK(VLOOKUP($A8,Courses!$A:G, COLUMN(G8), 0)), "", VLOOKUP($A8,Courses!$A:G, COLUMN(G8), 0))</f>
        <v>2002_tpc_at_white_sands_hole07.jpg</v>
      </c>
      <c r="H8" s="72" t="str">
        <f>IF(ISBLANK(VLOOKUP($A8,Courses!$A:H, COLUMN(H8), 0)), "", VLOOKUP($A8,Courses!$A:H, COLUMN(H8), 0))</f>
        <v/>
      </c>
      <c r="I8" s="72" t="str">
        <f>IF(ISBLANK(VLOOKUP($A8,Courses!$A:I, COLUMN(I8), 0)), "", VLOOKUP($A8,Courses!$A:I, COLUMN(I8), 0))</f>
        <v/>
      </c>
      <c r="J8" s="72" t="str">
        <f>IF(ISBLANK(VLOOKUP($A8,Courses!$A:J, COLUMN(J8), 0)), "", VLOOKUP($A8,Courses!$A:J, COLUMN(J8), 0))</f>
        <v/>
      </c>
      <c r="K8" s="57" t="str">
        <f>IF(ISBLANK(VLOOKUP($A8,Courses!$A:K, COLUMN(K8), 0)), "", VLOOKUP($A8,Courses!$A:K, COLUMN(K8), 0))</f>
        <v>2002_tpc_at_white_sands.zip</v>
      </c>
      <c r="L8" s="8" t="str">
        <f>IF(ISBLANK(VLOOKUP($A8,Courses!$A:L, COLUMN(L8), 0)), "", VLOOKUP($A8,Courses!$A:L, COLUMN(L8), 0))</f>
        <v>Stefan Hojgaard</v>
      </c>
      <c r="M8" s="8">
        <f>IF(ISBLANK(VLOOKUP($A8,Courses!$A:M, COLUMN(M8), 0)), "", VLOOKUP($A8,Courses!$A:M, COLUMN(M8), 0))</f>
        <v>22</v>
      </c>
      <c r="N8" s="9">
        <f>IF(ISBLANK(VLOOKUP($A8,Courses!$A:N, COLUMN(N8), 0)), "", VLOOKUP($A8,Courses!$A:N, COLUMN(N8), 0))</f>
        <v>37429</v>
      </c>
      <c r="O8" s="8" t="str">
        <f>IF(ISBLANK(VLOOKUP($A8,Courses!$A:O, COLUMN(O8), 0)), "", VLOOKUP($A8,Courses!$A:O, COLUMN(O8), 0))</f>
        <v>coosbay</v>
      </c>
      <c r="P8" s="8" t="str">
        <f>IF(ISBLANK(VLOOKUP($A8,Courses!$A:P, COLUMN(P8), 0)), "", VLOOKUP($A8,Courses!$A:P, COLUMN(P8), 0))</f>
        <v>neulaslahti</v>
      </c>
      <c r="Q8" s="8" t="str">
        <f>IF(ISBLANK(VLOOKUP($A8,Courses!$A:Q, COLUMN(Q8), 0)), "", VLOOKUP($A8,Courses!$A:Q, COLUMN(Q8), 0))</f>
        <v>pebblebeach</v>
      </c>
      <c r="R8" s="8" t="str">
        <f>IF(ISBLANK(VLOOKUP($A8,Courses!$A:R, COLUMN(R8), 0)), "", VLOOKUP($A8,Courses!$A:R, COLUMN(R8), 0))</f>
        <v>pinevalley</v>
      </c>
      <c r="S8" s="8" t="str">
        <f>IF(ISBLANK(VLOOKUP($A8,Courses!$A:S, COLUMN(S8), 0)), "", VLOOKUP($A8,Courses!$A:S, COLUMN(S8), 0))</f>
        <v/>
      </c>
      <c r="T8" s="8" t="str">
        <f>IF(ISBLANK(VLOOKUP($A8,Courses!$A:T, COLUMN(T8), 0)), "", VLOOKUP($A8,Courses!$A:T, COLUMN(T8), 0))</f>
        <v/>
      </c>
      <c r="U8" s="8" t="str">
        <f>IF(ISBLANK(VLOOKUP($A8,Courses!$A:U, COLUMN(U8), 0)), "", VLOOKUP($A8,Courses!$A:U, COLUMN(U8), 0))</f>
        <v/>
      </c>
      <c r="V8" s="8" t="str">
        <f>IF(ISBLANK(VLOOKUP($A8,Courses!$A:V, COLUMN(V8), 0)), "", VLOOKUP($A8,Courses!$A:V, COLUMN(V8), 0))</f>
        <v/>
      </c>
      <c r="W8" s="8" t="str">
        <f>IF(ISBLANK(VLOOKUP($A8,Courses!$A:W, COLUMN(W8), 0)), "", VLOOKUP($A8,Courses!$A:W, COLUMN(W8), 0))</f>
        <v/>
      </c>
      <c r="X8" s="8" t="str">
        <f>IF(ISBLANK(VLOOKUP($A8,Courses!$A:X, COLUMN(X8), 0)), "", VLOOKUP($A8,Courses!$A:X, COLUMN(X8), 0))</f>
        <v/>
      </c>
      <c r="Y8" s="8" t="str">
        <f>IF(ISBLANK(VLOOKUP($A8,Courses!$A:Y, COLUMN(Y8), 0)), "", VLOOKUP($A8,Courses!$A:Y, COLUMN(Y8), 0))</f>
        <v/>
      </c>
      <c r="Z8" s="8" t="str">
        <f>IF(ISBLANK(VLOOKUP($A8,Courses!$A:Z, COLUMN(Z8), 0)), "", VLOOKUP($A8,Courses!$A:Z, COLUMN(Z8), 0))</f>
        <v/>
      </c>
      <c r="AA8" s="8" t="str">
        <f>IF(ISBLANK(VLOOKUP($A8,Courses!$A:AA, COLUMN(AA8), 0)), "", VLOOKUP($A8,Courses!$A:AA, COLUMN(AA8), 0))</f>
        <v/>
      </c>
      <c r="AB8" s="8" t="str">
        <f>IF(ISBLANK(VLOOKUP($A8,Courses!$A:AB, COLUMN(AB8), 0)), "", VLOOKUP($A8,Courses!$A:AB, COLUMN(AB8), 0))</f>
        <v/>
      </c>
      <c r="AC8" s="8" t="str">
        <f>IF(ISBLANK(VLOOKUP($A8,Courses!$A:AC, COLUMN(AC8), 0)), "", VLOOKUP($A8,Courses!$A:AC, COLUMN(AC8), 0))</f>
        <v/>
      </c>
      <c r="AD8" s="8" t="str">
        <f>IF(ISBLANK(VLOOKUP($A8,Courses!$A:AD, COLUMN(AD8), 0)), "", VLOOKUP($A8,Courses!$A:AD, COLUMN(AD8), 0))</f>
        <v/>
      </c>
      <c r="AE8" s="8" t="str">
        <f>IF(ISBLANK(VLOOKUP($A8,Courses!$A:AE, COLUMN(AE8), 0)), "", VLOOKUP($A8,Courses!$A:AE, COLUMN(AE8), 0))</f>
        <v/>
      </c>
      <c r="AF8" s="8" t="str">
        <f>IF(ISBLANK(VLOOKUP($A8,Courses!$A:AF, COLUMN(AF8), 0)), "", VLOOKUP($A8,Courses!$A:AF, COLUMN(AF8), 0))</f>
        <v/>
      </c>
      <c r="AG8" s="8">
        <f>IF(ISBLANK(VLOOKUP($A8,Courses!$A:AG, COLUMN(AG8), 0)), "", VLOOKUP($A8,Courses!$A:AG, COLUMN(AG8), 0))</f>
        <v>2</v>
      </c>
      <c r="AH8" s="8">
        <f>IF(ISBLANK(VLOOKUP($A8,Courses!$A:AH, COLUMN(AH8), 0)), "", VLOOKUP($A8,Courses!$A:AH, COLUMN(AH8), 0))</f>
        <v>7</v>
      </c>
      <c r="AI8" s="8" t="str">
        <f>IF(ISBLANK(VLOOKUP($A8,Courses!$A:AI, COLUMN(AI8), 0)), "", VLOOKUP($A8,Courses!$A:AI, COLUMN(AI8), 0))</f>
        <v/>
      </c>
      <c r="AJ8" s="8" t="str">
        <f>IF(ISBLANK(VLOOKUP($A8,Courses!$A:AJ, COLUMN(AJ8), 0)), "", VLOOKUP($A8,Courses!$A:AJ, COLUMN(AJ8), 0))</f>
        <v/>
      </c>
      <c r="AK8" s="8" t="str">
        <f>IF(ISBLANK(VLOOKUP($A8,Courses!$A:AK, COLUMN(AK8), 0)), "", VLOOKUP($A8,Courses!$A:AK, COLUMN(AK8), 0))</f>
        <v/>
      </c>
      <c r="AL8" s="8"/>
      <c r="AM8" s="8" t="s">
        <v>8713</v>
      </c>
    </row>
    <row r="9" spans="1:39" ht="12.75" customHeight="1">
      <c r="A9" s="4">
        <v>337</v>
      </c>
      <c r="B9" s="4"/>
      <c r="C9" s="69" t="s">
        <v>26</v>
      </c>
      <c r="D9" s="6" t="str">
        <f>IF(ISBLANK(VLOOKUP($A9,Courses!$A:D, COLUMN(D9), 0)), "", VLOOKUP($A9,Courses!$A:D, COLUMN(D9), 0))</f>
        <v>Oceanside</v>
      </c>
      <c r="E9" s="7" t="str">
        <f>IF(ISBLANK(VLOOKUP($A9,Courses!$A:E, COLUMN(E9), 0)), "", VLOOKUP($A9,Courses!$A:E, COLUMN(E9), 0))</f>
        <v/>
      </c>
      <c r="F9" s="72" t="str">
        <f>IF(ISBLANK(VLOOKUP($A9,Courses!$A:F, COLUMN(F9), 0)), "", VLOOKUP($A9,Courses!$A:F, COLUMN(F9), 0))</f>
        <v>a_bird_in_the_hand_hole03.jpg</v>
      </c>
      <c r="G9" s="72" t="str">
        <f>IF(ISBLANK(VLOOKUP($A9,Courses!$A:G, COLUMN(G9), 0)), "", VLOOKUP($A9,Courses!$A:G, COLUMN(G9), 0))</f>
        <v>a_bird_in_the_hand_hole04.jpg</v>
      </c>
      <c r="H9" s="72" t="str">
        <f>IF(ISBLANK(VLOOKUP($A9,Courses!$A:H, COLUMN(H9), 0)), "", VLOOKUP($A9,Courses!$A:H, COLUMN(H9), 0))</f>
        <v/>
      </c>
      <c r="I9" s="72" t="str">
        <f>IF(ISBLANK(VLOOKUP($A9,Courses!$A:I, COLUMN(I9), 0)), "", VLOOKUP($A9,Courses!$A:I, COLUMN(I9), 0))</f>
        <v/>
      </c>
      <c r="J9" s="72" t="str">
        <f>IF(ISBLANK(VLOOKUP($A9,Courses!$A:J, COLUMN(J9), 0)), "", VLOOKUP($A9,Courses!$A:J, COLUMN(J9), 0))</f>
        <v/>
      </c>
      <c r="K9" s="57" t="str">
        <f>IF(ISBLANK(VLOOKUP($A9,Courses!$A:K, COLUMN(K9), 0)), "", VLOOKUP($A9,Courses!$A:K, COLUMN(K9), 0))</f>
        <v>a_bird_in_the_hand.zip</v>
      </c>
      <c r="L9" s="8" t="str">
        <f>IF(ISBLANK(VLOOKUP($A9,Courses!$A:L, COLUMN(L9), 0)), "", VLOOKUP($A9,Courses!$A:L, COLUMN(L9), 0))</f>
        <v>Kev</v>
      </c>
      <c r="M9" s="8">
        <f>IF(ISBLANK(VLOOKUP($A9,Courses!$A:M, COLUMN(M9), 0)), "", VLOOKUP($A9,Courses!$A:M, COLUMN(M9), 0))</f>
        <v>17.899999999999999</v>
      </c>
      <c r="N9" s="9">
        <f>IF(ISBLANK(VLOOKUP($A9,Courses!$A:N, COLUMN(N9), 0)), "", VLOOKUP($A9,Courses!$A:N, COLUMN(N9), 0))</f>
        <v>38721</v>
      </c>
      <c r="O9" s="8" t="str">
        <f>IF(ISBLANK(VLOOKUP($A9,Courses!$A:O, COLUMN(O9), 0)), "", VLOOKUP($A9,Courses!$A:O, COLUMN(O9), 0))</f>
        <v>cypress</v>
      </c>
      <c r="P9" s="8" t="str">
        <f>IF(ISBLANK(VLOOKUP($A9,Courses!$A:P, COLUMN(P9), 0)), "", VLOOKUP($A9,Courses!$A:P, COLUMN(P9), 0))</f>
        <v/>
      </c>
      <c r="Q9" s="8" t="str">
        <f>IF(ISBLANK(VLOOKUP($A9,Courses!$A:Q, COLUMN(Q9), 0)), "", VLOOKUP($A9,Courses!$A:Q, COLUMN(Q9), 0))</f>
        <v/>
      </c>
      <c r="R9" s="8" t="str">
        <f>IF(ISBLANK(VLOOKUP($A9,Courses!$A:R, COLUMN(R9), 0)), "", VLOOKUP($A9,Courses!$A:R, COLUMN(R9), 0))</f>
        <v/>
      </c>
      <c r="S9" s="8" t="str">
        <f>IF(ISBLANK(VLOOKUP($A9,Courses!$A:S, COLUMN(S9), 0)), "", VLOOKUP($A9,Courses!$A:S, COLUMN(S9), 0))</f>
        <v/>
      </c>
      <c r="T9" s="8" t="str">
        <f>IF(ISBLANK(VLOOKUP($A9,Courses!$A:T, COLUMN(T9), 0)), "", VLOOKUP($A9,Courses!$A:T, COLUMN(T9), 0))</f>
        <v/>
      </c>
      <c r="U9" s="8" t="str">
        <f>IF(ISBLANK(VLOOKUP($A9,Courses!$A:U, COLUMN(U9), 0)), "", VLOOKUP($A9,Courses!$A:U, COLUMN(U9), 0))</f>
        <v/>
      </c>
      <c r="V9" s="8" t="str">
        <f>IF(ISBLANK(VLOOKUP($A9,Courses!$A:V, COLUMN(V9), 0)), "", VLOOKUP($A9,Courses!$A:V, COLUMN(V9), 0))</f>
        <v/>
      </c>
      <c r="W9" s="8" t="str">
        <f>IF(ISBLANK(VLOOKUP($A9,Courses!$A:W, COLUMN(W9), 0)), "", VLOOKUP($A9,Courses!$A:W, COLUMN(W9), 0))</f>
        <v/>
      </c>
      <c r="X9" s="8" t="str">
        <f>IF(ISBLANK(VLOOKUP($A9,Courses!$A:X, COLUMN(X9), 0)), "", VLOOKUP($A9,Courses!$A:X, COLUMN(X9), 0))</f>
        <v/>
      </c>
      <c r="Y9" s="8" t="str">
        <f>IF(ISBLANK(VLOOKUP($A9,Courses!$A:Y, COLUMN(Y9), 0)), "", VLOOKUP($A9,Courses!$A:Y, COLUMN(Y9), 0))</f>
        <v/>
      </c>
      <c r="Z9" s="8" t="str">
        <f>IF(ISBLANK(VLOOKUP($A9,Courses!$A:Z, COLUMN(Z9), 0)), "", VLOOKUP($A9,Courses!$A:Z, COLUMN(Z9), 0))</f>
        <v/>
      </c>
      <c r="AA9" s="8" t="str">
        <f>IF(ISBLANK(VLOOKUP($A9,Courses!$A:AA, COLUMN(AA9), 0)), "", VLOOKUP($A9,Courses!$A:AA, COLUMN(AA9), 0))</f>
        <v/>
      </c>
      <c r="AB9" s="8" t="str">
        <f>IF(ISBLANK(VLOOKUP($A9,Courses!$A:AB, COLUMN(AB9), 0)), "", VLOOKUP($A9,Courses!$A:AB, COLUMN(AB9), 0))</f>
        <v/>
      </c>
      <c r="AC9" s="8" t="str">
        <f>IF(ISBLANK(VLOOKUP($A9,Courses!$A:AC, COLUMN(AC9), 0)), "", VLOOKUP($A9,Courses!$A:AC, COLUMN(AC9), 0))</f>
        <v/>
      </c>
      <c r="AD9" s="8" t="str">
        <f>IF(ISBLANK(VLOOKUP($A9,Courses!$A:AD, COLUMN(AD9), 0)), "", VLOOKUP($A9,Courses!$A:AD, COLUMN(AD9), 0))</f>
        <v/>
      </c>
      <c r="AE9" s="8" t="str">
        <f>IF(ISBLANK(VLOOKUP($A9,Courses!$A:AE, COLUMN(AE9), 0)), "", VLOOKUP($A9,Courses!$A:AE, COLUMN(AE9), 0))</f>
        <v/>
      </c>
      <c r="AF9" s="8" t="str">
        <f>IF(ISBLANK(VLOOKUP($A9,Courses!$A:AF, COLUMN(AF9), 0)), "", VLOOKUP($A9,Courses!$A:AF, COLUMN(AF9), 0))</f>
        <v/>
      </c>
      <c r="AG9" s="8">
        <f>IF(ISBLANK(VLOOKUP($A9,Courses!$A:AG, COLUMN(AG9), 0)), "", VLOOKUP($A9,Courses!$A:AG, COLUMN(AG9), 0))</f>
        <v>3</v>
      </c>
      <c r="AH9" s="8">
        <f>IF(ISBLANK(VLOOKUP($A9,Courses!$A:AH, COLUMN(AH9), 0)), "", VLOOKUP($A9,Courses!$A:AH, COLUMN(AH9), 0))</f>
        <v>4</v>
      </c>
      <c r="AI9" s="8" t="str">
        <f>IF(ISBLANK(VLOOKUP($A9,Courses!$A:AI, COLUMN(AI9), 0)), "", VLOOKUP($A9,Courses!$A:AI, COLUMN(AI9), 0))</f>
        <v/>
      </c>
      <c r="AJ9" s="8" t="str">
        <f>IF(ISBLANK(VLOOKUP($A9,Courses!$A:AJ, COLUMN(AJ9), 0)), "", VLOOKUP($A9,Courses!$A:AJ, COLUMN(AJ9), 0))</f>
        <v/>
      </c>
      <c r="AK9" s="8" t="str">
        <f>IF(ISBLANK(VLOOKUP($A9,Courses!$A:AK, COLUMN(AK9), 0)), "", VLOOKUP($A9,Courses!$A:AK, COLUMN(AK9), 0))</f>
        <v/>
      </c>
      <c r="AL9" s="8"/>
      <c r="AM9" s="8" t="s">
        <v>8713</v>
      </c>
    </row>
    <row r="10" spans="1:39" ht="12.75" customHeight="1">
      <c r="A10" s="4">
        <v>338</v>
      </c>
      <c r="B10" s="4"/>
      <c r="C10" s="69" t="s">
        <v>31</v>
      </c>
      <c r="D10" s="6" t="str">
        <f>IF(ISBLANK(VLOOKUP($A10,Courses!$A:D, COLUMN(D10), 0)), "", VLOOKUP($A10,Courses!$A:D, COLUMN(D10), 0))</f>
        <v>Mtn valley</v>
      </c>
      <c r="E10" s="7" t="str">
        <f>IF(ISBLANK(VLOOKUP($A10,Courses!$A:E, COLUMN(E10), 0)), "", VLOOKUP($A10,Courses!$A:E, COLUMN(E10), 0))</f>
        <v/>
      </c>
      <c r="F10" s="72" t="str">
        <f>IF(ISBLANK(VLOOKUP($A10,Courses!$A:F, COLUMN(F10), 0)), "", VLOOKUP($A10,Courses!$A:F, COLUMN(F10), 0))</f>
        <v>a_fab_place_v2_hole03.jpg</v>
      </c>
      <c r="G10" s="72" t="str">
        <f>IF(ISBLANK(VLOOKUP($A10,Courses!$A:G, COLUMN(G10), 0)), "", VLOOKUP($A10,Courses!$A:G, COLUMN(G10), 0))</f>
        <v>a_fab_place_v2_hole13.jpg</v>
      </c>
      <c r="H10" s="72" t="str">
        <f>IF(ISBLANK(VLOOKUP($A10,Courses!$A:H, COLUMN(H10), 0)), "", VLOOKUP($A10,Courses!$A:H, COLUMN(H10), 0))</f>
        <v/>
      </c>
      <c r="I10" s="72" t="str">
        <f>IF(ISBLANK(VLOOKUP($A10,Courses!$A:I, COLUMN(I10), 0)), "", VLOOKUP($A10,Courses!$A:I, COLUMN(I10), 0))</f>
        <v/>
      </c>
      <c r="J10" s="72" t="str">
        <f>IF(ISBLANK(VLOOKUP($A10,Courses!$A:J, COLUMN(J10), 0)), "", VLOOKUP($A10,Courses!$A:J, COLUMN(J10), 0))</f>
        <v/>
      </c>
      <c r="K10" s="57" t="str">
        <f>IF(ISBLANK(VLOOKUP($A10,Courses!$A:K, COLUMN(K10), 0)), "", VLOOKUP($A10,Courses!$A:K, COLUMN(K10), 0))</f>
        <v>a_fab_place_v2.zip</v>
      </c>
      <c r="L10" s="8" t="str">
        <f>IF(ISBLANK(VLOOKUP($A10,Courses!$A:L, COLUMN(L10), 0)), "", VLOOKUP($A10,Courses!$A:L, COLUMN(L10), 0))</f>
        <v>IndyGoBlue / Jimi</v>
      </c>
      <c r="M10" s="8">
        <f>IF(ISBLANK(VLOOKUP($A10,Courses!$A:M, COLUMN(M10), 0)), "", VLOOKUP($A10,Courses!$A:M, COLUMN(M10), 0))</f>
        <v>26.7</v>
      </c>
      <c r="N10" s="9">
        <f>IF(ISBLANK(VLOOKUP($A10,Courses!$A:N, COLUMN(N10), 0)), "", VLOOKUP($A10,Courses!$A:N, COLUMN(N10), 0))</f>
        <v>38836</v>
      </c>
      <c r="O10" s="8" t="str">
        <f>IF(ISBLANK(VLOOKUP($A10,Courses!$A:O, COLUMN(O10), 0)), "", VLOOKUP($A10,Courses!$A:O, COLUMN(O10), 0))</f>
        <v>afabplace</v>
      </c>
      <c r="P10" s="8" t="str">
        <f>IF(ISBLANK(VLOOKUP($A10,Courses!$A:P, COLUMN(P10), 0)), "", VLOOKUP($A10,Courses!$A:P, COLUMN(P10), 0))</f>
        <v>augusta2001</v>
      </c>
      <c r="Q10" s="8" t="str">
        <f>IF(ISBLANK(VLOOKUP($A10,Courses!$A:Q, COLUMN(Q10), 0)), "", VLOOKUP($A10,Courses!$A:Q, COLUMN(Q10), 0))</f>
        <v>fabsflorida</v>
      </c>
      <c r="R10" s="8" t="str">
        <f>IF(ISBLANK(VLOOKUP($A10,Courses!$A:R, COLUMN(R10), 0)), "", VLOOKUP($A10,Courses!$A:R, COLUMN(R10), 0))</f>
        <v>northamerican</v>
      </c>
      <c r="S10" s="8" t="str">
        <f>IF(ISBLANK(VLOOKUP($A10,Courses!$A:S, COLUMN(S10), 0)), "", VLOOKUP($A10,Courses!$A:S, COLUMN(S10), 0))</f>
        <v>pebblebeach</v>
      </c>
      <c r="T10" s="8" t="str">
        <f>IF(ISBLANK(VLOOKUP($A10,Courses!$A:T, COLUMN(T10), 0)), "", VLOOKUP($A10,Courses!$A:T, COLUMN(T10), 0))</f>
        <v>sgotha</v>
      </c>
      <c r="U10" s="8" t="str">
        <f>IF(ISBLANK(VLOOKUP($A10,Courses!$A:U, COLUMN(U10), 0)), "", VLOOKUP($A10,Courses!$A:U, COLUMN(U10), 0))</f>
        <v>superobala</v>
      </c>
      <c r="V10" s="8" t="str">
        <f>IF(ISBLANK(VLOOKUP($A10,Courses!$A:V, COLUMN(V10), 0)), "", VLOOKUP($A10,Courses!$A:V, COLUMN(V10), 0))</f>
        <v>superobala2</v>
      </c>
      <c r="W10" s="8" t="str">
        <f>IF(ISBLANK(VLOOKUP($A10,Courses!$A:W, COLUMN(W10), 0)), "", VLOOKUP($A10,Courses!$A:W, COLUMN(W10), 0))</f>
        <v>victorian</v>
      </c>
      <c r="X10" s="8" t="str">
        <f>IF(ISBLANK(VLOOKUP($A10,Courses!$A:X, COLUMN(X10), 0)), "", VLOOKUP($A10,Courses!$A:X, COLUMN(X10), 0))</f>
        <v/>
      </c>
      <c r="Y10" s="8" t="str">
        <f>IF(ISBLANK(VLOOKUP($A10,Courses!$A:Y, COLUMN(Y10), 0)), "", VLOOKUP($A10,Courses!$A:Y, COLUMN(Y10), 0))</f>
        <v/>
      </c>
      <c r="Z10" s="8" t="str">
        <f>IF(ISBLANK(VLOOKUP($A10,Courses!$A:Z, COLUMN(Z10), 0)), "", VLOOKUP($A10,Courses!$A:Z, COLUMN(Z10), 0))</f>
        <v/>
      </c>
      <c r="AA10" s="8" t="str">
        <f>IF(ISBLANK(VLOOKUP($A10,Courses!$A:AA, COLUMN(AA10), 0)), "", VLOOKUP($A10,Courses!$A:AA, COLUMN(AA10), 0))</f>
        <v/>
      </c>
      <c r="AB10" s="8" t="str">
        <f>IF(ISBLANK(VLOOKUP($A10,Courses!$A:AB, COLUMN(AB10), 0)), "", VLOOKUP($A10,Courses!$A:AB, COLUMN(AB10), 0))</f>
        <v/>
      </c>
      <c r="AC10" s="8" t="str">
        <f>IF(ISBLANK(VLOOKUP($A10,Courses!$A:AC, COLUMN(AC10), 0)), "", VLOOKUP($A10,Courses!$A:AC, COLUMN(AC10), 0))</f>
        <v/>
      </c>
      <c r="AD10" s="8" t="str">
        <f>IF(ISBLANK(VLOOKUP($A10,Courses!$A:AD, COLUMN(AD10), 0)), "", VLOOKUP($A10,Courses!$A:AD, COLUMN(AD10), 0))</f>
        <v/>
      </c>
      <c r="AE10" s="8" t="str">
        <f>IF(ISBLANK(VLOOKUP($A10,Courses!$A:AE, COLUMN(AE10), 0)), "", VLOOKUP($A10,Courses!$A:AE, COLUMN(AE10), 0))</f>
        <v/>
      </c>
      <c r="AF10" s="8" t="str">
        <f>IF(ISBLANK(VLOOKUP($A10,Courses!$A:AF, COLUMN(AF10), 0)), "", VLOOKUP($A10,Courses!$A:AF, COLUMN(AF10), 0))</f>
        <v/>
      </c>
      <c r="AG10" s="8">
        <f>IF(ISBLANK(VLOOKUP($A10,Courses!$A:AG, COLUMN(AG10), 0)), "", VLOOKUP($A10,Courses!$A:AG, COLUMN(AG10), 0))</f>
        <v>3</v>
      </c>
      <c r="AH10" s="8">
        <f>IF(ISBLANK(VLOOKUP($A10,Courses!$A:AH, COLUMN(AH10), 0)), "", VLOOKUP($A10,Courses!$A:AH, COLUMN(AH10), 0))</f>
        <v>13</v>
      </c>
      <c r="AI10" s="8" t="str">
        <f>IF(ISBLANK(VLOOKUP($A10,Courses!$A:AI, COLUMN(AI10), 0)), "", VLOOKUP($A10,Courses!$A:AI, COLUMN(AI10), 0))</f>
        <v/>
      </c>
      <c r="AJ10" s="8" t="str">
        <f>IF(ISBLANK(VLOOKUP($A10,Courses!$A:AJ, COLUMN(AJ10), 0)), "", VLOOKUP($A10,Courses!$A:AJ, COLUMN(AJ10), 0))</f>
        <v/>
      </c>
      <c r="AK10" s="8" t="str">
        <f>IF(ISBLANK(VLOOKUP($A10,Courses!$A:AK, COLUMN(AK10), 0)), "", VLOOKUP($A10,Courses!$A:AK, COLUMN(AK10), 0))</f>
        <v/>
      </c>
      <c r="AL10" s="8"/>
      <c r="AM10" s="8" t="s">
        <v>8713</v>
      </c>
    </row>
    <row r="11" spans="1:39" ht="12.75" customHeight="1">
      <c r="A11" s="4">
        <v>339</v>
      </c>
      <c r="B11" s="4"/>
      <c r="C11" s="69" t="s">
        <v>44</v>
      </c>
      <c r="D11" s="6" t="str">
        <f>IF(ISBLANK(VLOOKUP($A11,Courses!$A:D, COLUMN(D11), 0)), "", VLOOKUP($A11,Courses!$A:D, COLUMN(D11), 0))</f>
        <v>Desert</v>
      </c>
      <c r="E11" s="7" t="str">
        <f>IF(ISBLANK(VLOOKUP($A11,Courses!$A:E, COLUMN(E11), 0)), "", VLOOKUP($A11,Courses!$A:E, COLUMN(E11), 0))</f>
        <v/>
      </c>
      <c r="F11" s="72" t="str">
        <f>IF(ISBLANK(VLOOKUP($A11,Courses!$A:F, COLUMN(F11), 0)), "", VLOOKUP($A11,Courses!$A:F, COLUMN(F11), 0))</f>
        <v>a_horse_with_no_name_hole13.jpg</v>
      </c>
      <c r="G11" s="72" t="str">
        <f>IF(ISBLANK(VLOOKUP($A11,Courses!$A:G, COLUMN(G11), 0)), "", VLOOKUP($A11,Courses!$A:G, COLUMN(G11), 0))</f>
        <v>a_horse_with_no_name_hole18.jpg</v>
      </c>
      <c r="H11" s="72" t="str">
        <f>IF(ISBLANK(VLOOKUP($A11,Courses!$A:H, COLUMN(H11), 0)), "", VLOOKUP($A11,Courses!$A:H, COLUMN(H11), 0))</f>
        <v/>
      </c>
      <c r="I11" s="72" t="str">
        <f>IF(ISBLANK(VLOOKUP($A11,Courses!$A:I, COLUMN(I11), 0)), "", VLOOKUP($A11,Courses!$A:I, COLUMN(I11), 0))</f>
        <v/>
      </c>
      <c r="J11" s="72" t="str">
        <f>IF(ISBLANK(VLOOKUP($A11,Courses!$A:J, COLUMN(J11), 0)), "", VLOOKUP($A11,Courses!$A:J, COLUMN(J11), 0))</f>
        <v/>
      </c>
      <c r="K11" s="57" t="str">
        <f>IF(ISBLANK(VLOOKUP($A11,Courses!$A:K, COLUMN(K11), 0)), "", VLOOKUP($A11,Courses!$A:K, COLUMN(K11), 0))</f>
        <v>a_horse_with_no_name.zip</v>
      </c>
      <c r="L11" s="8" t="str">
        <f>IF(ISBLANK(VLOOKUP($A11,Courses!$A:L, COLUMN(L11), 0)), "", VLOOKUP($A11,Courses!$A:L, COLUMN(L11), 0))</f>
        <v>Spencer Turner</v>
      </c>
      <c r="M11" s="8">
        <f>IF(ISBLANK(VLOOKUP($A11,Courses!$A:M, COLUMN(M11), 0)), "", VLOOKUP($A11,Courses!$A:M, COLUMN(M11), 0))</f>
        <v>11.8</v>
      </c>
      <c r="N11" s="9">
        <f>IF(ISBLANK(VLOOKUP($A11,Courses!$A:N, COLUMN(N11), 0)), "", VLOOKUP($A11,Courses!$A:N, COLUMN(N11), 0))</f>
        <v>38412</v>
      </c>
      <c r="O11" s="8" t="str">
        <f>IF(ISBLANK(VLOOKUP($A11,Courses!$A:O, COLUMN(O11), 0)), "", VLOOKUP($A11,Courses!$A:O, COLUMN(O11), 0))</f>
        <v>barrenhills</v>
      </c>
      <c r="P11" s="8" t="str">
        <f>IF(ISBLANK(VLOOKUP($A11,Courses!$A:P, COLUMN(P11), 0)), "", VLOOKUP($A11,Courses!$A:P, COLUMN(P11), 0))</f>
        <v>desert</v>
      </c>
      <c r="Q11" s="8" t="str">
        <f>IF(ISBLANK(VLOOKUP($A11,Courses!$A:Q, COLUMN(Q11), 0)), "", VLOOKUP($A11,Courses!$A:Q, COLUMN(Q11), 0))</f>
        <v>oldhead</v>
      </c>
      <c r="R11" s="8" t="str">
        <f>IF(ISBLANK(VLOOKUP($A11,Courses!$A:R, COLUMN(R11), 0)), "", VLOOKUP($A11,Courses!$A:R, COLUMN(R11), 0))</f>
        <v>panofixd</v>
      </c>
      <c r="S11" s="8" t="str">
        <f>IF(ISBLANK(VLOOKUP($A11,Courses!$A:S, COLUMN(S11), 0)), "", VLOOKUP($A11,Courses!$A:S, COLUMN(S11), 0))</f>
        <v>ruggedcross</v>
      </c>
      <c r="T11" s="8" t="str">
        <f>IF(ISBLANK(VLOOKUP($A11,Courses!$A:T, COLUMN(T11), 0)), "", VLOOKUP($A11,Courses!$A:T, COLUMN(T11), 0))</f>
        <v/>
      </c>
      <c r="U11" s="8" t="str">
        <f>IF(ISBLANK(VLOOKUP($A11,Courses!$A:U, COLUMN(U11), 0)), "", VLOOKUP($A11,Courses!$A:U, COLUMN(U11), 0))</f>
        <v/>
      </c>
      <c r="V11" s="8" t="str">
        <f>IF(ISBLANK(VLOOKUP($A11,Courses!$A:V, COLUMN(V11), 0)), "", VLOOKUP($A11,Courses!$A:V, COLUMN(V11), 0))</f>
        <v/>
      </c>
      <c r="W11" s="8" t="str">
        <f>IF(ISBLANK(VLOOKUP($A11,Courses!$A:W, COLUMN(W11), 0)), "", VLOOKUP($A11,Courses!$A:W, COLUMN(W11), 0))</f>
        <v/>
      </c>
      <c r="X11" s="8" t="str">
        <f>IF(ISBLANK(VLOOKUP($A11,Courses!$A:X, COLUMN(X11), 0)), "", VLOOKUP($A11,Courses!$A:X, COLUMN(X11), 0))</f>
        <v/>
      </c>
      <c r="Y11" s="8" t="str">
        <f>IF(ISBLANK(VLOOKUP($A11,Courses!$A:Y, COLUMN(Y11), 0)), "", VLOOKUP($A11,Courses!$A:Y, COLUMN(Y11), 0))</f>
        <v/>
      </c>
      <c r="Z11" s="8" t="str">
        <f>IF(ISBLANK(VLOOKUP($A11,Courses!$A:Z, COLUMN(Z11), 0)), "", VLOOKUP($A11,Courses!$A:Z, COLUMN(Z11), 0))</f>
        <v/>
      </c>
      <c r="AA11" s="8" t="str">
        <f>IF(ISBLANK(VLOOKUP($A11,Courses!$A:AA, COLUMN(AA11), 0)), "", VLOOKUP($A11,Courses!$A:AA, COLUMN(AA11), 0))</f>
        <v/>
      </c>
      <c r="AB11" s="8" t="str">
        <f>IF(ISBLANK(VLOOKUP($A11,Courses!$A:AB, COLUMN(AB11), 0)), "", VLOOKUP($A11,Courses!$A:AB, COLUMN(AB11), 0))</f>
        <v/>
      </c>
      <c r="AC11" s="8" t="str">
        <f>IF(ISBLANK(VLOOKUP($A11,Courses!$A:AC, COLUMN(AC11), 0)), "", VLOOKUP($A11,Courses!$A:AC, COLUMN(AC11), 0))</f>
        <v/>
      </c>
      <c r="AD11" s="8" t="str">
        <f>IF(ISBLANK(VLOOKUP($A11,Courses!$A:AD, COLUMN(AD11), 0)), "", VLOOKUP($A11,Courses!$A:AD, COLUMN(AD11), 0))</f>
        <v/>
      </c>
      <c r="AE11" s="8" t="str">
        <f>IF(ISBLANK(VLOOKUP($A11,Courses!$A:AE, COLUMN(AE11), 0)), "", VLOOKUP($A11,Courses!$A:AE, COLUMN(AE11), 0))</f>
        <v/>
      </c>
      <c r="AF11" s="8" t="str">
        <f>IF(ISBLANK(VLOOKUP($A11,Courses!$A:AF, COLUMN(AF11), 0)), "", VLOOKUP($A11,Courses!$A:AF, COLUMN(AF11), 0))</f>
        <v/>
      </c>
      <c r="AG11" s="8">
        <f>IF(ISBLANK(VLOOKUP($A11,Courses!$A:AG, COLUMN(AG11), 0)), "", VLOOKUP($A11,Courses!$A:AG, COLUMN(AG11), 0))</f>
        <v>13</v>
      </c>
      <c r="AH11" s="8">
        <f>IF(ISBLANK(VLOOKUP($A11,Courses!$A:AH, COLUMN(AH11), 0)), "", VLOOKUP($A11,Courses!$A:AH, COLUMN(AH11), 0))</f>
        <v>18</v>
      </c>
      <c r="AI11" s="8" t="str">
        <f>IF(ISBLANK(VLOOKUP($A11,Courses!$A:AI, COLUMN(AI11), 0)), "", VLOOKUP($A11,Courses!$A:AI, COLUMN(AI11), 0))</f>
        <v/>
      </c>
      <c r="AJ11" s="8" t="str">
        <f>IF(ISBLANK(VLOOKUP($A11,Courses!$A:AJ, COLUMN(AJ11), 0)), "", VLOOKUP($A11,Courses!$A:AJ, COLUMN(AJ11), 0))</f>
        <v/>
      </c>
      <c r="AK11" s="8" t="str">
        <f>IF(ISBLANK(VLOOKUP($A11,Courses!$A:AK, COLUMN(AK11), 0)), "", VLOOKUP($A11,Courses!$A:AK, COLUMN(AK11), 0))</f>
        <v/>
      </c>
      <c r="AL11" s="8"/>
      <c r="AM11" s="8" t="s">
        <v>8713</v>
      </c>
    </row>
    <row r="12" spans="1:39" ht="12.75" customHeight="1">
      <c r="A12" s="4">
        <v>340</v>
      </c>
      <c r="B12" s="4"/>
      <c r="C12" s="69" t="s">
        <v>53</v>
      </c>
      <c r="D12" s="6" t="str">
        <f>IF(ISBLANK(VLOOKUP($A12,Courses!$A:D, COLUMN(D12), 0)), "", VLOOKUP($A12,Courses!$A:D, COLUMN(D12), 0))</f>
        <v>Riverside</v>
      </c>
      <c r="E12" s="7" t="str">
        <f>IF(ISBLANK(VLOOKUP($A12,Courses!$A:E, COLUMN(E12), 0)), "", VLOOKUP($A12,Courses!$A:E, COLUMN(E12), 0))</f>
        <v/>
      </c>
      <c r="F12" s="72" t="str">
        <f>IF(ISBLANK(VLOOKUP($A12,Courses!$A:F, COLUMN(F12), 0)), "", VLOOKUP($A12,Courses!$A:F, COLUMN(F12), 0))</f>
        <v>a_river_runs_through_it_hole11.jpg</v>
      </c>
      <c r="G12" s="72" t="str">
        <f>IF(ISBLANK(VLOOKUP($A12,Courses!$A:G, COLUMN(G12), 0)), "", VLOOKUP($A12,Courses!$A:G, COLUMN(G12), 0))</f>
        <v>a_river_runs_through_it_hole17.jpg</v>
      </c>
      <c r="H12" s="72" t="str">
        <f>IF(ISBLANK(VLOOKUP($A12,Courses!$A:H, COLUMN(H12), 0)), "", VLOOKUP($A12,Courses!$A:H, COLUMN(H12), 0))</f>
        <v/>
      </c>
      <c r="I12" s="72" t="str">
        <f>IF(ISBLANK(VLOOKUP($A12,Courses!$A:I, COLUMN(I12), 0)), "", VLOOKUP($A12,Courses!$A:I, COLUMN(I12), 0))</f>
        <v/>
      </c>
      <c r="J12" s="72" t="str">
        <f>IF(ISBLANK(VLOOKUP($A12,Courses!$A:J, COLUMN(J12), 0)), "", VLOOKUP($A12,Courses!$A:J, COLUMN(J12), 0))</f>
        <v/>
      </c>
      <c r="K12" s="57" t="str">
        <f>IF(ISBLANK(VLOOKUP($A12,Courses!$A:K, COLUMN(K12), 0)), "", VLOOKUP($A12,Courses!$A:K, COLUMN(K12), 0))</f>
        <v>a_river_runs_through_it.zip</v>
      </c>
      <c r="L12" s="8" t="str">
        <f>IF(ISBLANK(VLOOKUP($A12,Courses!$A:L, COLUMN(L12), 0)), "", VLOOKUP($A12,Courses!$A:L, COLUMN(L12), 0))</f>
        <v>jimi</v>
      </c>
      <c r="M12" s="8">
        <f>IF(ISBLANK(VLOOKUP($A12,Courses!$A:M, COLUMN(M12), 0)), "", VLOOKUP($A12,Courses!$A:M, COLUMN(M12), 0))</f>
        <v>22.8</v>
      </c>
      <c r="N12" s="9">
        <f>IF(ISBLANK(VLOOKUP($A12,Courses!$A:N, COLUMN(N12), 0)), "", VLOOKUP($A12,Courses!$A:N, COLUMN(N12), 0))</f>
        <v>38443</v>
      </c>
      <c r="O12" s="8" t="str">
        <f>IF(ISBLANK(VLOOKUP($A12,Courses!$A:O, COLUMN(O12), 0)), "", VLOOKUP($A12,Courses!$A:O, COLUMN(O12), 0))</f>
        <v>betece</v>
      </c>
      <c r="P12" s="8" t="str">
        <f>IF(ISBLANK(VLOOKUP($A12,Courses!$A:P, COLUMN(P12), 0)), "", VLOOKUP($A12,Courses!$A:P, COLUMN(P12), 0))</f>
        <v>contest</v>
      </c>
      <c r="Q12" s="8" t="str">
        <f>IF(ISBLANK(VLOOKUP($A12,Courses!$A:Q, COLUMN(Q12), 0)), "", VLOOKUP($A12,Courses!$A:Q, COLUMN(Q12), 0))</f>
        <v>inlandheath</v>
      </c>
      <c r="R12" s="8" t="str">
        <f>IF(ISBLANK(VLOOKUP($A12,Courses!$A:R, COLUMN(R12), 0)), "", VLOOKUP($A12,Courses!$A:R, COLUMN(R12), 0))</f>
        <v/>
      </c>
      <c r="S12" s="8" t="str">
        <f>IF(ISBLANK(VLOOKUP($A12,Courses!$A:S, COLUMN(S12), 0)), "", VLOOKUP($A12,Courses!$A:S, COLUMN(S12), 0))</f>
        <v/>
      </c>
      <c r="T12" s="8" t="str">
        <f>IF(ISBLANK(VLOOKUP($A12,Courses!$A:T, COLUMN(T12), 0)), "", VLOOKUP($A12,Courses!$A:T, COLUMN(T12), 0))</f>
        <v/>
      </c>
      <c r="U12" s="8" t="str">
        <f>IF(ISBLANK(VLOOKUP($A12,Courses!$A:U, COLUMN(U12), 0)), "", VLOOKUP($A12,Courses!$A:U, COLUMN(U12), 0))</f>
        <v/>
      </c>
      <c r="V12" s="8" t="str">
        <f>IF(ISBLANK(VLOOKUP($A12,Courses!$A:V, COLUMN(V12), 0)), "", VLOOKUP($A12,Courses!$A:V, COLUMN(V12), 0))</f>
        <v/>
      </c>
      <c r="W12" s="8" t="str">
        <f>IF(ISBLANK(VLOOKUP($A12,Courses!$A:W, COLUMN(W12), 0)), "", VLOOKUP($A12,Courses!$A:W, COLUMN(W12), 0))</f>
        <v/>
      </c>
      <c r="X12" s="8" t="str">
        <f>IF(ISBLANK(VLOOKUP($A12,Courses!$A:X, COLUMN(X12), 0)), "", VLOOKUP($A12,Courses!$A:X, COLUMN(X12), 0))</f>
        <v/>
      </c>
      <c r="Y12" s="8" t="str">
        <f>IF(ISBLANK(VLOOKUP($A12,Courses!$A:Y, COLUMN(Y12), 0)), "", VLOOKUP($A12,Courses!$A:Y, COLUMN(Y12), 0))</f>
        <v/>
      </c>
      <c r="Z12" s="8" t="str">
        <f>IF(ISBLANK(VLOOKUP($A12,Courses!$A:Z, COLUMN(Z12), 0)), "", VLOOKUP($A12,Courses!$A:Z, COLUMN(Z12), 0))</f>
        <v/>
      </c>
      <c r="AA12" s="8" t="str">
        <f>IF(ISBLANK(VLOOKUP($A12,Courses!$A:AA, COLUMN(AA12), 0)), "", VLOOKUP($A12,Courses!$A:AA, COLUMN(AA12), 0))</f>
        <v/>
      </c>
      <c r="AB12" s="8" t="str">
        <f>IF(ISBLANK(VLOOKUP($A12,Courses!$A:AB, COLUMN(AB12), 0)), "", VLOOKUP($A12,Courses!$A:AB, COLUMN(AB12), 0))</f>
        <v/>
      </c>
      <c r="AC12" s="8" t="str">
        <f>IF(ISBLANK(VLOOKUP($A12,Courses!$A:AC, COLUMN(AC12), 0)), "", VLOOKUP($A12,Courses!$A:AC, COLUMN(AC12), 0))</f>
        <v/>
      </c>
      <c r="AD12" s="8" t="str">
        <f>IF(ISBLANK(VLOOKUP($A12,Courses!$A:AD, COLUMN(AD12), 0)), "", VLOOKUP($A12,Courses!$A:AD, COLUMN(AD12), 0))</f>
        <v/>
      </c>
      <c r="AE12" s="8" t="str">
        <f>IF(ISBLANK(VLOOKUP($A12,Courses!$A:AE, COLUMN(AE12), 0)), "", VLOOKUP($A12,Courses!$A:AE, COLUMN(AE12), 0))</f>
        <v/>
      </c>
      <c r="AF12" s="8" t="str">
        <f>IF(ISBLANK(VLOOKUP($A12,Courses!$A:AF, COLUMN(AF12), 0)), "", VLOOKUP($A12,Courses!$A:AF, COLUMN(AF12), 0))</f>
        <v/>
      </c>
      <c r="AG12" s="8">
        <f>IF(ISBLANK(VLOOKUP($A12,Courses!$A:AG, COLUMN(AG12), 0)), "", VLOOKUP($A12,Courses!$A:AG, COLUMN(AG12), 0))</f>
        <v>11</v>
      </c>
      <c r="AH12" s="8">
        <f>IF(ISBLANK(VLOOKUP($A12,Courses!$A:AH, COLUMN(AH12), 0)), "", VLOOKUP($A12,Courses!$A:AH, COLUMN(AH12), 0))</f>
        <v>17</v>
      </c>
      <c r="AI12" s="8" t="str">
        <f>IF(ISBLANK(VLOOKUP($A12,Courses!$A:AI, COLUMN(AI12), 0)), "", VLOOKUP($A12,Courses!$A:AI, COLUMN(AI12), 0))</f>
        <v/>
      </c>
      <c r="AJ12" s="8" t="str">
        <f>IF(ISBLANK(VLOOKUP($A12,Courses!$A:AJ, COLUMN(AJ12), 0)), "", VLOOKUP($A12,Courses!$A:AJ, COLUMN(AJ12), 0))</f>
        <v/>
      </c>
      <c r="AK12" s="8" t="str">
        <f>IF(ISBLANK(VLOOKUP($A12,Courses!$A:AK, COLUMN(AK12), 0)), "", VLOOKUP($A12,Courses!$A:AK, COLUMN(AK12), 0))</f>
        <v/>
      </c>
      <c r="AL12" s="8"/>
      <c r="AM12" s="8" t="s">
        <v>8713</v>
      </c>
    </row>
    <row r="13" spans="1:39" ht="12.75" customHeight="1">
      <c r="A13" s="4">
        <v>200</v>
      </c>
      <c r="B13" s="4"/>
      <c r="C13" s="69" t="s">
        <v>60</v>
      </c>
      <c r="D13" s="6" t="str">
        <f>IF(ISBLANK(VLOOKUP($A13,Courses!$A:D, COLUMN(D13), 0)), "", VLOOKUP($A13,Courses!$A:D, COLUMN(D13), 0))</f>
        <v>Lakeside</v>
      </c>
      <c r="E13" s="7" t="str">
        <f>IF(ISBLANK(VLOOKUP($A13,Courses!$A:E, COLUMN(E13), 0)), "", VLOOKUP($A13,Courses!$A:E, COLUMN(E13), 0))</f>
        <v/>
      </c>
      <c r="F13" s="72" t="str">
        <f>IF(ISBLANK(VLOOKUP($A13,Courses!$A:F, COLUMN(F13), 0)), "", VLOOKUP($A13,Courses!$A:F, COLUMN(F13), 0))</f>
        <v>a_virginia_gentlemans_golf_club_splash.jpg</v>
      </c>
      <c r="G13" s="72" t="str">
        <f>IF(ISBLANK(VLOOKUP($A13,Courses!$A:G, COLUMN(G13), 0)), "", VLOOKUP($A13,Courses!$A:G, COLUMN(G13), 0))</f>
        <v>a_virginia_gentlemans_golf_club_hole15.jpg</v>
      </c>
      <c r="H13" s="72" t="str">
        <f>IF(ISBLANK(VLOOKUP($A13,Courses!$A:H, COLUMN(H13), 0)), "", VLOOKUP($A13,Courses!$A:H, COLUMN(H13), 0))</f>
        <v/>
      </c>
      <c r="I13" s="72" t="str">
        <f>IF(ISBLANK(VLOOKUP($A13,Courses!$A:I, COLUMN(I13), 0)), "", VLOOKUP($A13,Courses!$A:I, COLUMN(I13), 0))</f>
        <v/>
      </c>
      <c r="J13" s="72" t="str">
        <f>IF(ISBLANK(VLOOKUP($A13,Courses!$A:J, COLUMN(J13), 0)), "", VLOOKUP($A13,Courses!$A:J, COLUMN(J13), 0))</f>
        <v/>
      </c>
      <c r="K13" s="57" t="str">
        <f>IF(ISBLANK(VLOOKUP($A13,Courses!$A:K, COLUMN(K13), 0)), "", VLOOKUP($A13,Courses!$A:K, COLUMN(K13), 0))</f>
        <v>a_virgina_gentlemens_gc.zip</v>
      </c>
      <c r="L13" s="8" t="str">
        <f>IF(ISBLANK(VLOOKUP($A13,Courses!$A:L, COLUMN(L13), 0)), "", VLOOKUP($A13,Courses!$A:L, COLUMN(L13), 0))</f>
        <v>Jerry Burnette</v>
      </c>
      <c r="M13" s="8">
        <f>IF(ISBLANK(VLOOKUP($A13,Courses!$A:M, COLUMN(M13), 0)), "", VLOOKUP($A13,Courses!$A:M, COLUMN(M13), 0))</f>
        <v>4.0999999999999996</v>
      </c>
      <c r="N13" s="9">
        <f>IF(ISBLANK(VLOOKUP($A13,Courses!$A:N, COLUMN(N13), 0)), "", VLOOKUP($A13,Courses!$A:N, COLUMN(N13), 0))</f>
        <v>37153</v>
      </c>
      <c r="O13" s="8" t="str">
        <f>IF(ISBLANK(VLOOKUP($A13,Courses!$A:O, COLUMN(O13), 0)), "", VLOOKUP($A13,Courses!$A:O, COLUMN(O13), 0))</f>
        <v>augusta2001</v>
      </c>
      <c r="P13" s="8" t="str">
        <f>IF(ISBLANK(VLOOKUP($A13,Courses!$A:P, COLUMN(P13), 0)), "", VLOOKUP($A13,Courses!$A:P, COLUMN(P13), 0))</f>
        <v>deerhollow</v>
      </c>
      <c r="Q13" s="8" t="str">
        <f>IF(ISBLANK(VLOOKUP($A13,Courses!$A:Q, COLUMN(Q13), 0)), "", VLOOKUP($A13,Courses!$A:Q, COLUMN(Q13), 0))</f>
        <v>dv_dbl1</v>
      </c>
      <c r="R13" s="8" t="str">
        <f>IF(ISBLANK(VLOOKUP($A13,Courses!$A:R, COLUMN(R13), 0)), "", VLOOKUP($A13,Courses!$A:R, COLUMN(R13), 0))</f>
        <v>hoc</v>
      </c>
      <c r="S13" s="8" t="str">
        <f>IF(ISBLANK(VLOOKUP($A13,Courses!$A:S, COLUMN(S13), 0)), "", VLOOKUP($A13,Courses!$A:S, COLUMN(S13), 0))</f>
        <v>parkland</v>
      </c>
      <c r="T13" s="8" t="str">
        <f>IF(ISBLANK(VLOOKUP($A13,Courses!$A:T, COLUMN(T13), 0)), "", VLOOKUP($A13,Courses!$A:T, COLUMN(T13), 0))</f>
        <v>sugarloaf</v>
      </c>
      <c r="U13" s="8" t="str">
        <f>IF(ISBLANK(VLOOKUP($A13,Courses!$A:U, COLUMN(U13), 0)), "", VLOOKUP($A13,Courses!$A:U, COLUMN(U13), 0))</f>
        <v>thelegacy</v>
      </c>
      <c r="V13" s="8" t="str">
        <f>IF(ISBLANK(VLOOKUP($A13,Courses!$A:V, COLUMN(V13), 0)), "", VLOOKUP($A13,Courses!$A:V, COLUMN(V13), 0))</f>
        <v>thecountryclub</v>
      </c>
      <c r="W13" s="8" t="str">
        <f>IF(ISBLANK(VLOOKUP($A13,Courses!$A:W, COLUMN(W13), 0)), "", VLOOKUP($A13,Courses!$A:W, COLUMN(W13), 0))</f>
        <v>threerivers</v>
      </c>
      <c r="X13" s="8" t="str">
        <f>IF(ISBLANK(VLOOKUP($A13,Courses!$A:X, COLUMN(X13), 0)), "", VLOOKUP($A13,Courses!$A:X, COLUMN(X13), 0))</f>
        <v>wf1</v>
      </c>
      <c r="Y13" s="8" t="str">
        <f>IF(ISBLANK(VLOOKUP($A13,Courses!$A:Y, COLUMN(Y13), 0)), "", VLOOKUP($A13,Courses!$A:Y, COLUMN(Y13), 0))</f>
        <v/>
      </c>
      <c r="Z13" s="8" t="str">
        <f>IF(ISBLANK(VLOOKUP($A13,Courses!$A:Z, COLUMN(Z13), 0)), "", VLOOKUP($A13,Courses!$A:Z, COLUMN(Z13), 0))</f>
        <v/>
      </c>
      <c r="AA13" s="8" t="str">
        <f>IF(ISBLANK(VLOOKUP($A13,Courses!$A:AA, COLUMN(AA13), 0)), "", VLOOKUP($A13,Courses!$A:AA, COLUMN(AA13), 0))</f>
        <v/>
      </c>
      <c r="AB13" s="8" t="str">
        <f>IF(ISBLANK(VLOOKUP($A13,Courses!$A:AB, COLUMN(AB13), 0)), "", VLOOKUP($A13,Courses!$A:AB, COLUMN(AB13), 0))</f>
        <v/>
      </c>
      <c r="AC13" s="8" t="str">
        <f>IF(ISBLANK(VLOOKUP($A13,Courses!$A:AC, COLUMN(AC13), 0)), "", VLOOKUP($A13,Courses!$A:AC, COLUMN(AC13), 0))</f>
        <v/>
      </c>
      <c r="AD13" s="8" t="str">
        <f>IF(ISBLANK(VLOOKUP($A13,Courses!$A:AD, COLUMN(AD13), 0)), "", VLOOKUP($A13,Courses!$A:AD, COLUMN(AD13), 0))</f>
        <v/>
      </c>
      <c r="AE13" s="8" t="str">
        <f>IF(ISBLANK(VLOOKUP($A13,Courses!$A:AE, COLUMN(AE13), 0)), "", VLOOKUP($A13,Courses!$A:AE, COLUMN(AE13), 0))</f>
        <v/>
      </c>
      <c r="AF13" s="8" t="str">
        <f>IF(ISBLANK(VLOOKUP($A13,Courses!$A:AF, COLUMN(AF13), 0)), "", VLOOKUP($A13,Courses!$A:AF, COLUMN(AF13), 0))</f>
        <v/>
      </c>
      <c r="AG13" s="8" t="str">
        <f>IF(ISBLANK(VLOOKUP($A13,Courses!$A:AG, COLUMN(AG13), 0)), "", VLOOKUP($A13,Courses!$A:AG, COLUMN(AG13), 0))</f>
        <v>Sp</v>
      </c>
      <c r="AH13" s="8">
        <f>IF(ISBLANK(VLOOKUP($A13,Courses!$A:AH, COLUMN(AH13), 0)), "", VLOOKUP($A13,Courses!$A:AH, COLUMN(AH13), 0))</f>
        <v>15</v>
      </c>
      <c r="AI13" s="8" t="str">
        <f>IF(ISBLANK(VLOOKUP($A13,Courses!$A:AI, COLUMN(AI13), 0)), "", VLOOKUP($A13,Courses!$A:AI, COLUMN(AI13), 0))</f>
        <v/>
      </c>
      <c r="AJ13" s="8" t="str">
        <f>IF(ISBLANK(VLOOKUP($A13,Courses!$A:AJ, COLUMN(AJ13), 0)), "", VLOOKUP($A13,Courses!$A:AJ, COLUMN(AJ13), 0))</f>
        <v/>
      </c>
      <c r="AK13" s="8" t="str">
        <f>IF(ISBLANK(VLOOKUP($A13,Courses!$A:AK, COLUMN(AK13), 0)), "", VLOOKUP($A13,Courses!$A:AK, COLUMN(AK13), 0))</f>
        <v/>
      </c>
      <c r="AL13" s="8"/>
      <c r="AM13" s="8" t="s">
        <v>8713</v>
      </c>
    </row>
    <row r="14" spans="1:39" ht="12.75" customHeight="1">
      <c r="A14" s="4">
        <v>341</v>
      </c>
      <c r="B14" s="4"/>
      <c r="C14" s="69" t="s">
        <v>73</v>
      </c>
      <c r="D14" s="6" t="str">
        <f>IF(ISBLANK(VLOOKUP($A14,Courses!$A:D, COLUMN(D14), 0)), "", VLOOKUP($A14,Courses!$A:D, COLUMN(D14), 0))</f>
        <v>Mtn valley</v>
      </c>
      <c r="E14" s="7" t="str">
        <f>IF(ISBLANK(VLOOKUP($A14,Courses!$A:E, COLUMN(E14), 0)), "", VLOOKUP($A14,Courses!$A:E, COLUMN(E14), 0))</f>
        <v/>
      </c>
      <c r="F14" s="72" t="str">
        <f>IF(ISBLANK(VLOOKUP($A14,Courses!$A:F, COLUMN(F14), 0)), "", VLOOKUP($A14,Courses!$A:F, COLUMN(F14), 0))</f>
        <v>a_walk_in_the_park_splash.jpg</v>
      </c>
      <c r="G14" s="72" t="str">
        <f>IF(ISBLANK(VLOOKUP($A14,Courses!$A:G, COLUMN(G14), 0)), "", VLOOKUP($A14,Courses!$A:G, COLUMN(G14), 0))</f>
        <v>a_walk_in_the_park_hole05.jpg</v>
      </c>
      <c r="H14" s="72" t="str">
        <f>IF(ISBLANK(VLOOKUP($A14,Courses!$A:H, COLUMN(H14), 0)), "", VLOOKUP($A14,Courses!$A:H, COLUMN(H14), 0))</f>
        <v/>
      </c>
      <c r="I14" s="72" t="str">
        <f>IF(ISBLANK(VLOOKUP($A14,Courses!$A:I, COLUMN(I14), 0)), "", VLOOKUP($A14,Courses!$A:I, COLUMN(I14), 0))</f>
        <v/>
      </c>
      <c r="J14" s="72" t="str">
        <f>IF(ISBLANK(VLOOKUP($A14,Courses!$A:J, COLUMN(J14), 0)), "", VLOOKUP($A14,Courses!$A:J, COLUMN(J14), 0))</f>
        <v/>
      </c>
      <c r="K14" s="57" t="str">
        <f>IF(ISBLANK(VLOOKUP($A14,Courses!$A:K, COLUMN(K14), 0)), "", VLOOKUP($A14,Courses!$A:K, COLUMN(K14), 0))</f>
        <v>a_walk_in_the_park.zip</v>
      </c>
      <c r="L14" s="8" t="str">
        <f>IF(ISBLANK(VLOOKUP($A14,Courses!$A:L, COLUMN(L14), 0)), "", VLOOKUP($A14,Courses!$A:L, COLUMN(L14), 0))</f>
        <v>Kev</v>
      </c>
      <c r="M14" s="8">
        <f>IF(ISBLANK(VLOOKUP($A14,Courses!$A:M, COLUMN(M14), 0)), "", VLOOKUP($A14,Courses!$A:M, COLUMN(M14), 0))</f>
        <v>9.3000000000000007</v>
      </c>
      <c r="N14" s="9">
        <f>IF(ISBLANK(VLOOKUP($A14,Courses!$A:N, COLUMN(N14), 0)), "", VLOOKUP($A14,Courses!$A:N, COLUMN(N14), 0))</f>
        <v>38305</v>
      </c>
      <c r="O14" s="8" t="str">
        <f>IF(ISBLANK(VLOOKUP($A14,Courses!$A:O, COLUMN(O14), 0)), "", VLOOKUP($A14,Courses!$A:O, COLUMN(O14), 0))</f>
        <v>matterhorn</v>
      </c>
      <c r="P14" s="8" t="str">
        <f>IF(ISBLANK(VLOOKUP($A14,Courses!$A:P, COLUMN(P14), 0)), "", VLOOKUP($A14,Courses!$A:P, COLUMN(P14), 0))</f>
        <v>woodfordpark</v>
      </c>
      <c r="Q14" s="8" t="str">
        <f>IF(ISBLANK(VLOOKUP($A14,Courses!$A:Q, COLUMN(Q14), 0)), "", VLOOKUP($A14,Courses!$A:Q, COLUMN(Q14), 0))</f>
        <v/>
      </c>
      <c r="R14" s="8" t="str">
        <f>IF(ISBLANK(VLOOKUP($A14,Courses!$A:R, COLUMN(R14), 0)), "", VLOOKUP($A14,Courses!$A:R, COLUMN(R14), 0))</f>
        <v/>
      </c>
      <c r="S14" s="8" t="str">
        <f>IF(ISBLANK(VLOOKUP($A14,Courses!$A:S, COLUMN(S14), 0)), "", VLOOKUP($A14,Courses!$A:S, COLUMN(S14), 0))</f>
        <v/>
      </c>
      <c r="T14" s="8" t="str">
        <f>IF(ISBLANK(VLOOKUP($A14,Courses!$A:T, COLUMN(T14), 0)), "", VLOOKUP($A14,Courses!$A:T, COLUMN(T14), 0))</f>
        <v/>
      </c>
      <c r="U14" s="8" t="str">
        <f>IF(ISBLANK(VLOOKUP($A14,Courses!$A:U, COLUMN(U14), 0)), "", VLOOKUP($A14,Courses!$A:U, COLUMN(U14), 0))</f>
        <v/>
      </c>
      <c r="V14" s="8" t="str">
        <f>IF(ISBLANK(VLOOKUP($A14,Courses!$A:V, COLUMN(V14), 0)), "", VLOOKUP($A14,Courses!$A:V, COLUMN(V14), 0))</f>
        <v/>
      </c>
      <c r="W14" s="8" t="str">
        <f>IF(ISBLANK(VLOOKUP($A14,Courses!$A:W, COLUMN(W14), 0)), "", VLOOKUP($A14,Courses!$A:W, COLUMN(W14), 0))</f>
        <v/>
      </c>
      <c r="X14" s="8" t="str">
        <f>IF(ISBLANK(VLOOKUP($A14,Courses!$A:X, COLUMN(X14), 0)), "", VLOOKUP($A14,Courses!$A:X, COLUMN(X14), 0))</f>
        <v/>
      </c>
      <c r="Y14" s="8" t="str">
        <f>IF(ISBLANK(VLOOKUP($A14,Courses!$A:Y, COLUMN(Y14), 0)), "", VLOOKUP($A14,Courses!$A:Y, COLUMN(Y14), 0))</f>
        <v/>
      </c>
      <c r="Z14" s="8" t="str">
        <f>IF(ISBLANK(VLOOKUP($A14,Courses!$A:Z, COLUMN(Z14), 0)), "", VLOOKUP($A14,Courses!$A:Z, COLUMN(Z14), 0))</f>
        <v/>
      </c>
      <c r="AA14" s="8" t="str">
        <f>IF(ISBLANK(VLOOKUP($A14,Courses!$A:AA, COLUMN(AA14), 0)), "", VLOOKUP($A14,Courses!$A:AA, COLUMN(AA14), 0))</f>
        <v/>
      </c>
      <c r="AB14" s="8" t="str">
        <f>IF(ISBLANK(VLOOKUP($A14,Courses!$A:AB, COLUMN(AB14), 0)), "", VLOOKUP($A14,Courses!$A:AB, COLUMN(AB14), 0))</f>
        <v/>
      </c>
      <c r="AC14" s="8" t="str">
        <f>IF(ISBLANK(VLOOKUP($A14,Courses!$A:AC, COLUMN(AC14), 0)), "", VLOOKUP($A14,Courses!$A:AC, COLUMN(AC14), 0))</f>
        <v/>
      </c>
      <c r="AD14" s="8" t="str">
        <f>IF(ISBLANK(VLOOKUP($A14,Courses!$A:AD, COLUMN(AD14), 0)), "", VLOOKUP($A14,Courses!$A:AD, COLUMN(AD14), 0))</f>
        <v/>
      </c>
      <c r="AE14" s="8" t="str">
        <f>IF(ISBLANK(VLOOKUP($A14,Courses!$A:AE, COLUMN(AE14), 0)), "", VLOOKUP($A14,Courses!$A:AE, COLUMN(AE14), 0))</f>
        <v/>
      </c>
      <c r="AF14" s="8" t="str">
        <f>IF(ISBLANK(VLOOKUP($A14,Courses!$A:AF, COLUMN(AF14), 0)), "", VLOOKUP($A14,Courses!$A:AF, COLUMN(AF14), 0))</f>
        <v/>
      </c>
      <c r="AG14" s="8" t="str">
        <f>IF(ISBLANK(VLOOKUP($A14,Courses!$A:AG, COLUMN(AG14), 0)), "", VLOOKUP($A14,Courses!$A:AG, COLUMN(AG14), 0))</f>
        <v>Sp</v>
      </c>
      <c r="AH14" s="8">
        <f>IF(ISBLANK(VLOOKUP($A14,Courses!$A:AH, COLUMN(AH14), 0)), "", VLOOKUP($A14,Courses!$A:AH, COLUMN(AH14), 0))</f>
        <v>5</v>
      </c>
      <c r="AI14" s="8" t="str">
        <f>IF(ISBLANK(VLOOKUP($A14,Courses!$A:AI, COLUMN(AI14), 0)), "", VLOOKUP($A14,Courses!$A:AI, COLUMN(AI14), 0))</f>
        <v/>
      </c>
      <c r="AJ14" s="8" t="str">
        <f>IF(ISBLANK(VLOOKUP($A14,Courses!$A:AJ, COLUMN(AJ14), 0)), "", VLOOKUP($A14,Courses!$A:AJ, COLUMN(AJ14), 0))</f>
        <v/>
      </c>
      <c r="AK14" s="8" t="str">
        <f>IF(ISBLANK(VLOOKUP($A14,Courses!$A:AK, COLUMN(AK14), 0)), "", VLOOKUP($A14,Courses!$A:AK, COLUMN(AK14), 0))</f>
        <v/>
      </c>
      <c r="AL14" s="8"/>
      <c r="AM14" s="8" t="s">
        <v>8713</v>
      </c>
    </row>
    <row r="15" spans="1:39" ht="12.75" customHeight="1">
      <c r="A15" s="4">
        <v>1397</v>
      </c>
      <c r="B15" s="4"/>
      <c r="C15" s="69" t="s">
        <v>8661</v>
      </c>
      <c r="D15" s="6" t="str">
        <f>IF(ISBLANK(VLOOKUP($A15,Courses!$A:D, COLUMN(D15), 0)), "", VLOOKUP($A15,Courses!$A:D, COLUMN(D15), 0))</f>
        <v>Oceanside</v>
      </c>
      <c r="E15" s="7" t="str">
        <f>IF(ISBLANK(VLOOKUP($A15,Courses!$A:E, COLUMN(E15), 0)), "", VLOOKUP($A15,Courses!$A:E, COLUMN(E15), 0))</f>
        <v/>
      </c>
      <c r="F15" s="72" t="str">
        <f>IF(ISBLANK(VLOOKUP($A15,Courses!$A:F, COLUMN(F15), 0)), "", VLOOKUP($A15,Courses!$A:F, COLUMN(F15), 0))</f>
        <v>the_links_course_at_aberdaron_bay_splash.jpg</v>
      </c>
      <c r="G15" s="72" t="str">
        <f>IF(ISBLANK(VLOOKUP($A15,Courses!$A:G, COLUMN(G15), 0)), "", VLOOKUP($A15,Courses!$A:G, COLUMN(G15), 0))</f>
        <v>the_links_course_at_aberdaron_bay_hole02.jpg</v>
      </c>
      <c r="H15" s="72" t="str">
        <f>IF(ISBLANK(VLOOKUP($A15,Courses!$A:H, COLUMN(H15), 0)), "", VLOOKUP($A15,Courses!$A:H, COLUMN(H15), 0))</f>
        <v/>
      </c>
      <c r="I15" s="72" t="str">
        <f>IF(ISBLANK(VLOOKUP($A15,Courses!$A:I, COLUMN(I15), 0)), "", VLOOKUP($A15,Courses!$A:I, COLUMN(I15), 0))</f>
        <v/>
      </c>
      <c r="J15" s="72" t="str">
        <f>IF(ISBLANK(VLOOKUP($A15,Courses!$A:J, COLUMN(J15), 0)), "", VLOOKUP($A15,Courses!$A:J, COLUMN(J15), 0))</f>
        <v/>
      </c>
      <c r="K15" s="57" t="str">
        <f>IF(ISBLANK(VLOOKUP($A15,Courses!$A:K, COLUMN(K15), 0)), "", VLOOKUP($A15,Courses!$A:K, COLUMN(K15), 0))</f>
        <v>the_links_course_at_aberdaron.zip</v>
      </c>
      <c r="L15" s="8" t="str">
        <f>IF(ISBLANK(VLOOKUP($A15,Courses!$A:L, COLUMN(L15), 0)), "", VLOOKUP($A15,Courses!$A:L, COLUMN(L15), 0))</f>
        <v>Bryce</v>
      </c>
      <c r="M15" s="8">
        <f>IF(ISBLANK(VLOOKUP($A15,Courses!$A:M, COLUMN(M15), 0)), "", VLOOKUP($A15,Courses!$A:M, COLUMN(M15), 0))</f>
        <v>8</v>
      </c>
      <c r="N15" s="9">
        <f>IF(ISBLANK(VLOOKUP($A15,Courses!$A:N, COLUMN(N15), 0)), "", VLOOKUP($A15,Courses!$A:N, COLUMN(N15), 0))</f>
        <v>38858</v>
      </c>
      <c r="O15" s="8" t="str">
        <f>IF(ISBLANK(VLOOKUP($A15,Courses!$A:O, COLUMN(O15), 0)), "", VLOOKUP($A15,Courses!$A:O, COLUMN(O15), 0))</f>
        <v>barrenhills</v>
      </c>
      <c r="P15" s="8" t="str">
        <f>IF(ISBLANK(VLOOKUP($A15,Courses!$A:P, COLUMN(P15), 0)), "", VLOOKUP($A15,Courses!$A:P, COLUMN(P15), 0))</f>
        <v>ccove</v>
      </c>
      <c r="Q15" s="8" t="str">
        <f>IF(ISBLANK(VLOOKUP($A15,Courses!$A:Q, COLUMN(Q15), 0)), "", VLOOKUP($A15,Courses!$A:Q, COLUMN(Q15), 0))</f>
        <v>ccovemidday</v>
      </c>
      <c r="R15" s="8" t="str">
        <f>IF(ISBLANK(VLOOKUP($A15,Courses!$A:R, COLUMN(R15), 0)), "", VLOOKUP($A15,Courses!$A:R, COLUMN(R15), 0))</f>
        <v>inlandheath</v>
      </c>
      <c r="S15" s="8" t="str">
        <f>IF(ISBLANK(VLOOKUP($A15,Courses!$A:S, COLUMN(S15), 0)), "", VLOOKUP($A15,Courses!$A:S, COLUMN(S15), 0))</f>
        <v>lagalochan</v>
      </c>
      <c r="T15" s="8" t="str">
        <f>IF(ISBLANK(VLOOKUP($A15,Courses!$A:T, COLUMN(T15), 0)), "", VLOOKUP($A15,Courses!$A:T, COLUMN(T15), 0))</f>
        <v>locheil1</v>
      </c>
      <c r="U15" s="8" t="str">
        <f>IF(ISBLANK(VLOOKUP($A15,Courses!$A:U, COLUMN(U15), 0)), "", VLOOKUP($A15,Courses!$A:U, COLUMN(U15), 0))</f>
        <v/>
      </c>
      <c r="V15" s="8" t="str">
        <f>IF(ISBLANK(VLOOKUP($A15,Courses!$A:V, COLUMN(V15), 0)), "", VLOOKUP($A15,Courses!$A:V, COLUMN(V15), 0))</f>
        <v/>
      </c>
      <c r="W15" s="8" t="str">
        <f>IF(ISBLANK(VLOOKUP($A15,Courses!$A:W, COLUMN(W15), 0)), "", VLOOKUP($A15,Courses!$A:W, COLUMN(W15), 0))</f>
        <v/>
      </c>
      <c r="X15" s="8" t="str">
        <f>IF(ISBLANK(VLOOKUP($A15,Courses!$A:X, COLUMN(X15), 0)), "", VLOOKUP($A15,Courses!$A:X, COLUMN(X15), 0))</f>
        <v/>
      </c>
      <c r="Y15" s="8" t="str">
        <f>IF(ISBLANK(VLOOKUP($A15,Courses!$A:Y, COLUMN(Y15), 0)), "", VLOOKUP($A15,Courses!$A:Y, COLUMN(Y15), 0))</f>
        <v/>
      </c>
      <c r="Z15" s="8" t="str">
        <f>IF(ISBLANK(VLOOKUP($A15,Courses!$A:Z, COLUMN(Z15), 0)), "", VLOOKUP($A15,Courses!$A:Z, COLUMN(Z15), 0))</f>
        <v/>
      </c>
      <c r="AA15" s="8" t="str">
        <f>IF(ISBLANK(VLOOKUP($A15,Courses!$A:AA, COLUMN(AA15), 0)), "", VLOOKUP($A15,Courses!$A:AA, COLUMN(AA15), 0))</f>
        <v/>
      </c>
      <c r="AB15" s="8" t="str">
        <f>IF(ISBLANK(VLOOKUP($A15,Courses!$A:AB, COLUMN(AB15), 0)), "", VLOOKUP($A15,Courses!$A:AB, COLUMN(AB15), 0))</f>
        <v/>
      </c>
      <c r="AC15" s="8" t="str">
        <f>IF(ISBLANK(VLOOKUP($A15,Courses!$A:AC, COLUMN(AC15), 0)), "", VLOOKUP($A15,Courses!$A:AC, COLUMN(AC15), 0))</f>
        <v/>
      </c>
      <c r="AD15" s="8" t="str">
        <f>IF(ISBLANK(VLOOKUP($A15,Courses!$A:AD, COLUMN(AD15), 0)), "", VLOOKUP($A15,Courses!$A:AD, COLUMN(AD15), 0))</f>
        <v/>
      </c>
      <c r="AE15" s="8" t="str">
        <f>IF(ISBLANK(VLOOKUP($A15,Courses!$A:AE, COLUMN(AE15), 0)), "", VLOOKUP($A15,Courses!$A:AE, COLUMN(AE15), 0))</f>
        <v/>
      </c>
      <c r="AF15" s="8" t="str">
        <f>IF(ISBLANK(VLOOKUP($A15,Courses!$A:AF, COLUMN(AF15), 0)), "", VLOOKUP($A15,Courses!$A:AF, COLUMN(AF15), 0))</f>
        <v/>
      </c>
      <c r="AG15" s="8" t="str">
        <f>IF(ISBLANK(VLOOKUP($A15,Courses!$A:AG, COLUMN(AG15), 0)), "", VLOOKUP($A15,Courses!$A:AG, COLUMN(AG15), 0))</f>
        <v>Sp</v>
      </c>
      <c r="AH15" s="8">
        <f>IF(ISBLANK(VLOOKUP($A15,Courses!$A:AH, COLUMN(AH15), 0)), "", VLOOKUP($A15,Courses!$A:AH, COLUMN(AH15), 0))</f>
        <v>2</v>
      </c>
      <c r="AI15" s="8" t="str">
        <f>IF(ISBLANK(VLOOKUP($A15,Courses!$A:AI, COLUMN(AI15), 0)), "", VLOOKUP($A15,Courses!$A:AI, COLUMN(AI15), 0))</f>
        <v/>
      </c>
      <c r="AJ15" s="8" t="str">
        <f>IF(ISBLANK(VLOOKUP($A15,Courses!$A:AJ, COLUMN(AJ15), 0)), "", VLOOKUP($A15,Courses!$A:AJ, COLUMN(AJ15), 0))</f>
        <v/>
      </c>
      <c r="AK15" s="8" t="str">
        <f>IF(ISBLANK(VLOOKUP($A15,Courses!$A:AK, COLUMN(AK15), 0)), "", VLOOKUP($A15,Courses!$A:AK, COLUMN(AK15), 0))</f>
        <v/>
      </c>
      <c r="AL15" s="8" t="s">
        <v>8709</v>
      </c>
      <c r="AM15" s="8"/>
    </row>
    <row r="16" spans="1:39" ht="12.75" customHeight="1">
      <c r="A16" s="63">
        <v>1853</v>
      </c>
      <c r="B16" s="63"/>
      <c r="C16" s="71" t="s">
        <v>9535</v>
      </c>
      <c r="D16" s="6" t="str">
        <f>IF(ISBLANK(VLOOKUP($A16,Courses!$A:D, COLUMN(D16), 0)), "", VLOOKUP($A16,Courses!$A:D, COLUMN(D16), 0))</f>
        <v>Parkland</v>
      </c>
      <c r="E16" s="7" t="str">
        <f>IF(ISBLANK(VLOOKUP($A16,Courses!$A:E, COLUMN(E16), 0)), "", VLOOKUP($A16,Courses!$A:E, COLUMN(E16), 0))</f>
        <v/>
      </c>
      <c r="F16" s="72" t="str">
        <f>IF(ISBLANK(VLOOKUP($A16,Courses!$A:F, COLUMN(F16), 0)), "", VLOOKUP($A16,Courses!$A:F, COLUMN(F16), 0))</f>
        <v>abernathy_estate_splash.jpg</v>
      </c>
      <c r="G16" s="72" t="str">
        <f>IF(ISBLANK(VLOOKUP($A16,Courses!$A:G, COLUMN(G16), 0)), "", VLOOKUP($A16,Courses!$A:G, COLUMN(G16), 0))</f>
        <v>abernathy_estate_hole11.jpg</v>
      </c>
      <c r="H16" s="72" t="str">
        <f>IF(ISBLANK(VLOOKUP($A16,Courses!$A:H, COLUMN(H16), 0)), "", VLOOKUP($A16,Courses!$A:H, COLUMN(H16), 0))</f>
        <v>abernathy_estate_hole12.jpg</v>
      </c>
      <c r="I16" s="72" t="str">
        <f>IF(ISBLANK(VLOOKUP($A16,Courses!$A:I, COLUMN(I16), 0)), "", VLOOKUP($A16,Courses!$A:I, COLUMN(I16), 0))</f>
        <v>abernathy_estate_hole15.jpg</v>
      </c>
      <c r="J16" s="72" t="str">
        <f>IF(ISBLANK(VLOOKUP($A16,Courses!$A:J, COLUMN(J16), 0)), "", VLOOKUP($A16,Courses!$A:J, COLUMN(J16), 0))</f>
        <v/>
      </c>
      <c r="K16" s="57" t="str">
        <f>IF(ISBLANK(VLOOKUP($A16,Courses!$A:K, COLUMN(K16), 0)), "", VLOOKUP($A16,Courses!$A:K, COLUMN(K16), 0))</f>
        <v>abernathy_estate.zip</v>
      </c>
      <c r="L16" s="8" t="str">
        <f>IF(ISBLANK(VLOOKUP($A16,Courses!$A:L, COLUMN(L16), 0)), "", VLOOKUP($A16,Courses!$A:L, COLUMN(L16), 0))</f>
        <v>Duncan McMonagle (Links Legend)</v>
      </c>
      <c r="M16" s="8">
        <f>IF(ISBLANK(VLOOKUP($A16,Courses!$A:M, COLUMN(M16), 0)), "", VLOOKUP($A16,Courses!$A:M, COLUMN(M16), 0))</f>
        <v>8.1</v>
      </c>
      <c r="N16" s="9">
        <f>IF(ISBLANK(VLOOKUP($A16,Courses!$A:N, COLUMN(N16), 0)), "", VLOOKUP($A16,Courses!$A:N, COLUMN(N16), 0))</f>
        <v>41336</v>
      </c>
      <c r="O16" s="8" t="str">
        <f>IF(ISBLANK(VLOOKUP($A16,Courses!$A:O, COLUMN(O16), 0)), "", VLOOKUP($A16,Courses!$A:O, COLUMN(O16), 0))</f>
        <v>cypress</v>
      </c>
      <c r="P16" s="8" t="str">
        <f>IF(ISBLANK(VLOOKUP($A16,Courses!$A:P, COLUMN(P16), 0)), "", VLOOKUP($A16,Courses!$A:P, COLUMN(P16), 0))</f>
        <v>woodfordpark</v>
      </c>
      <c r="Q16" s="8" t="str">
        <f>IF(ISBLANK(VLOOKUP($A16,Courses!$A:Q, COLUMN(Q16), 0)), "", VLOOKUP($A16,Courses!$A:Q, COLUMN(Q16), 0))</f>
        <v/>
      </c>
      <c r="R16" s="8" t="str">
        <f>IF(ISBLANK(VLOOKUP($A16,Courses!$A:R, COLUMN(R16), 0)), "", VLOOKUP($A16,Courses!$A:R, COLUMN(R16), 0))</f>
        <v/>
      </c>
      <c r="S16" s="8" t="str">
        <f>IF(ISBLANK(VLOOKUP($A16,Courses!$A:S, COLUMN(S16), 0)), "", VLOOKUP($A16,Courses!$A:S, COLUMN(S16), 0))</f>
        <v/>
      </c>
      <c r="T16" s="8" t="str">
        <f>IF(ISBLANK(VLOOKUP($A16,Courses!$A:T, COLUMN(T16), 0)), "", VLOOKUP($A16,Courses!$A:T, COLUMN(T16), 0))</f>
        <v/>
      </c>
      <c r="U16" s="8" t="str">
        <f>IF(ISBLANK(VLOOKUP($A16,Courses!$A:U, COLUMN(U16), 0)), "", VLOOKUP($A16,Courses!$A:U, COLUMN(U16), 0))</f>
        <v/>
      </c>
      <c r="V16" s="8" t="str">
        <f>IF(ISBLANK(VLOOKUP($A16,Courses!$A:V, COLUMN(V16), 0)), "", VLOOKUP($A16,Courses!$A:V, COLUMN(V16), 0))</f>
        <v/>
      </c>
      <c r="W16" s="8" t="str">
        <f>IF(ISBLANK(VLOOKUP($A16,Courses!$A:W, COLUMN(W16), 0)), "", VLOOKUP($A16,Courses!$A:W, COLUMN(W16), 0))</f>
        <v/>
      </c>
      <c r="X16" s="8" t="str">
        <f>IF(ISBLANK(VLOOKUP($A16,Courses!$A:X, COLUMN(X16), 0)), "", VLOOKUP($A16,Courses!$A:X, COLUMN(X16), 0))</f>
        <v/>
      </c>
      <c r="Y16" s="8" t="str">
        <f>IF(ISBLANK(VLOOKUP($A16,Courses!$A:Y, COLUMN(Y16), 0)), "", VLOOKUP($A16,Courses!$A:Y, COLUMN(Y16), 0))</f>
        <v/>
      </c>
      <c r="Z16" s="8" t="str">
        <f>IF(ISBLANK(VLOOKUP($A16,Courses!$A:Z, COLUMN(Z16), 0)), "", VLOOKUP($A16,Courses!$A:Z, COLUMN(Z16), 0))</f>
        <v/>
      </c>
      <c r="AA16" s="8" t="str">
        <f>IF(ISBLANK(VLOOKUP($A16,Courses!$A:AA, COLUMN(AA16), 0)), "", VLOOKUP($A16,Courses!$A:AA, COLUMN(AA16), 0))</f>
        <v/>
      </c>
      <c r="AB16" s="8" t="str">
        <f>IF(ISBLANK(VLOOKUP($A16,Courses!$A:AB, COLUMN(AB16), 0)), "", VLOOKUP($A16,Courses!$A:AB, COLUMN(AB16), 0))</f>
        <v/>
      </c>
      <c r="AC16" s="8" t="str">
        <f>IF(ISBLANK(VLOOKUP($A16,Courses!$A:AC, COLUMN(AC16), 0)), "", VLOOKUP($A16,Courses!$A:AC, COLUMN(AC16), 0))</f>
        <v/>
      </c>
      <c r="AD16" s="8" t="str">
        <f>IF(ISBLANK(VLOOKUP($A16,Courses!$A:AD, COLUMN(AD16), 0)), "", VLOOKUP($A16,Courses!$A:AD, COLUMN(AD16), 0))</f>
        <v/>
      </c>
      <c r="AE16" s="8" t="str">
        <f>IF(ISBLANK(VLOOKUP($A16,Courses!$A:AE, COLUMN(AE16), 0)), "", VLOOKUP($A16,Courses!$A:AE, COLUMN(AE16), 0))</f>
        <v/>
      </c>
      <c r="AF16" s="8" t="str">
        <f>IF(ISBLANK(VLOOKUP($A16,Courses!$A:AF, COLUMN(AF16), 0)), "", VLOOKUP($A16,Courses!$A:AF, COLUMN(AF16), 0))</f>
        <v/>
      </c>
      <c r="AG16" s="8" t="str">
        <f>IF(ISBLANK(VLOOKUP($A16,Courses!$A:AG, COLUMN(AG16), 0)), "", VLOOKUP($A16,Courses!$A:AG, COLUMN(AG16), 0))</f>
        <v>Sp</v>
      </c>
      <c r="AH16" s="8">
        <f>IF(ISBLANK(VLOOKUP($A16,Courses!$A:AH, COLUMN(AH16), 0)), "", VLOOKUP($A16,Courses!$A:AH, COLUMN(AH16), 0))</f>
        <v>11</v>
      </c>
      <c r="AI16" s="8">
        <f>IF(ISBLANK(VLOOKUP($A16,Courses!$A:AI, COLUMN(AI16), 0)), "", VLOOKUP($A16,Courses!$A:AI, COLUMN(AI16), 0))</f>
        <v>12</v>
      </c>
      <c r="AJ16" s="8">
        <f>IF(ISBLANK(VLOOKUP($A16,Courses!$A:AJ, COLUMN(AJ16), 0)), "", VLOOKUP($A16,Courses!$A:AJ, COLUMN(AJ16), 0))</f>
        <v>15</v>
      </c>
      <c r="AK16" s="8" t="str">
        <f>IF(ISBLANK(VLOOKUP($A16,Courses!$A:AK, COLUMN(AK16), 0)), "", VLOOKUP($A16,Courses!$A:AK, COLUMN(AK16), 0))</f>
        <v/>
      </c>
      <c r="AL16" s="8"/>
      <c r="AM16" s="8"/>
    </row>
    <row r="17" spans="1:39" ht="12.75" customHeight="1">
      <c r="A17" s="4">
        <v>1596</v>
      </c>
      <c r="B17" s="4"/>
      <c r="C17" s="69" t="s">
        <v>90</v>
      </c>
      <c r="D17" s="6" t="str">
        <f>IF(ISBLANK(VLOOKUP($A17,Courses!$A:D, COLUMN(D17), 0)), "", VLOOKUP($A17,Courses!$A:D, COLUMN(D17), 0))</f>
        <v>Parkland</v>
      </c>
      <c r="E17" s="7" t="str">
        <f>IF(ISBLANK(VLOOKUP($A17,Courses!$A:E, COLUMN(E17), 0)), "", VLOOKUP($A17,Courses!$A:E, COLUMN(E17), 0))</f>
        <v/>
      </c>
      <c r="F17" s="72" t="str">
        <f>IF(ISBLANK(VLOOKUP($A17,Courses!$A:F, COLUMN(F17), 0)), "", VLOOKUP($A17,Courses!$A:F, COLUMN(F17), 0))</f>
        <v>abernathy_park_golf_club_1999_splash.jpg</v>
      </c>
      <c r="G17" s="72" t="str">
        <f>IF(ISBLANK(VLOOKUP($A17,Courses!$A:G, COLUMN(G17), 0)), "", VLOOKUP($A17,Courses!$A:G, COLUMN(G17), 0))</f>
        <v>abernathy_park_golf_club_1999_hole18.jpg</v>
      </c>
      <c r="H17" s="72" t="str">
        <f>IF(ISBLANK(VLOOKUP($A17,Courses!$A:H, COLUMN(H17), 0)), "", VLOOKUP($A17,Courses!$A:H, COLUMN(H17), 0))</f>
        <v/>
      </c>
      <c r="I17" s="72" t="str">
        <f>IF(ISBLANK(VLOOKUP($A17,Courses!$A:I, COLUMN(I17), 0)), "", VLOOKUP($A17,Courses!$A:I, COLUMN(I17), 0))</f>
        <v/>
      </c>
      <c r="J17" s="72" t="str">
        <f>IF(ISBLANK(VLOOKUP($A17,Courses!$A:J, COLUMN(J17), 0)), "", VLOOKUP($A17,Courses!$A:J, COLUMN(J17), 0))</f>
        <v/>
      </c>
      <c r="K17" s="57" t="str">
        <f>IF(ISBLANK(VLOOKUP($A17,Courses!$A:K, COLUMN(K17), 0)), "", VLOOKUP($A17,Courses!$A:K, COLUMN(K17), 0))</f>
        <v>abernathy_park_1999.zip</v>
      </c>
      <c r="L17" s="8" t="str">
        <f>IF(ISBLANK(VLOOKUP($A17,Courses!$A:L, COLUMN(L17), 0)), "", VLOOKUP($A17,Courses!$A:L, COLUMN(L17), 0))</f>
        <v>Opfer</v>
      </c>
      <c r="M17" s="8">
        <f>IF(ISBLANK(VLOOKUP($A17,Courses!$A:M, COLUMN(M17), 0)), "", VLOOKUP($A17,Courses!$A:M, COLUMN(M17), 0))</f>
        <v>9.3000000000000007</v>
      </c>
      <c r="N17" s="9">
        <f>IF(ISBLANK(VLOOKUP($A17,Courses!$A:N, COLUMN(N17), 0)), "", VLOOKUP($A17,Courses!$A:N, COLUMN(N17), 0))</f>
        <v>36161</v>
      </c>
      <c r="O17" s="8" t="str">
        <f>IF(ISBLANK(VLOOKUP($A17,Courses!$A:O, COLUMN(O17), 0)), "", VLOOKUP($A17,Courses!$A:O, COLUMN(O17), 0))</f>
        <v>newpark</v>
      </c>
      <c r="P17" s="8" t="str">
        <f>IF(ISBLANK(VLOOKUP($A17,Courses!$A:P, COLUMN(P17), 0)), "", VLOOKUP($A17,Courses!$A:P, COLUMN(P17), 0))</f>
        <v/>
      </c>
      <c r="Q17" s="8" t="str">
        <f>IF(ISBLANK(VLOOKUP($A17,Courses!$A:Q, COLUMN(Q17), 0)), "", VLOOKUP($A17,Courses!$A:Q, COLUMN(Q17), 0))</f>
        <v/>
      </c>
      <c r="R17" s="8" t="str">
        <f>IF(ISBLANK(VLOOKUP($A17,Courses!$A:R, COLUMN(R17), 0)), "", VLOOKUP($A17,Courses!$A:R, COLUMN(R17), 0))</f>
        <v/>
      </c>
      <c r="S17" s="8" t="str">
        <f>IF(ISBLANK(VLOOKUP($A17,Courses!$A:S, COLUMN(S17), 0)), "", VLOOKUP($A17,Courses!$A:S, COLUMN(S17), 0))</f>
        <v/>
      </c>
      <c r="T17" s="8" t="str">
        <f>IF(ISBLANK(VLOOKUP($A17,Courses!$A:T, COLUMN(T17), 0)), "", VLOOKUP($A17,Courses!$A:T, COLUMN(T17), 0))</f>
        <v/>
      </c>
      <c r="U17" s="8" t="str">
        <f>IF(ISBLANK(VLOOKUP($A17,Courses!$A:U, COLUMN(U17), 0)), "", VLOOKUP($A17,Courses!$A:U, COLUMN(U17), 0))</f>
        <v/>
      </c>
      <c r="V17" s="8" t="str">
        <f>IF(ISBLANK(VLOOKUP($A17,Courses!$A:V, COLUMN(V17), 0)), "", VLOOKUP($A17,Courses!$A:V, COLUMN(V17), 0))</f>
        <v/>
      </c>
      <c r="W17" s="8" t="str">
        <f>IF(ISBLANK(VLOOKUP($A17,Courses!$A:W, COLUMN(W17), 0)), "", VLOOKUP($A17,Courses!$A:W, COLUMN(W17), 0))</f>
        <v/>
      </c>
      <c r="X17" s="8" t="str">
        <f>IF(ISBLANK(VLOOKUP($A17,Courses!$A:X, COLUMN(X17), 0)), "", VLOOKUP($A17,Courses!$A:X, COLUMN(X17), 0))</f>
        <v/>
      </c>
      <c r="Y17" s="8" t="str">
        <f>IF(ISBLANK(VLOOKUP($A17,Courses!$A:Y, COLUMN(Y17), 0)), "", VLOOKUP($A17,Courses!$A:Y, COLUMN(Y17), 0))</f>
        <v/>
      </c>
      <c r="Z17" s="8" t="str">
        <f>IF(ISBLANK(VLOOKUP($A17,Courses!$A:Z, COLUMN(Z17), 0)), "", VLOOKUP($A17,Courses!$A:Z, COLUMN(Z17), 0))</f>
        <v/>
      </c>
      <c r="AA17" s="8" t="str">
        <f>IF(ISBLANK(VLOOKUP($A17,Courses!$A:AA, COLUMN(AA17), 0)), "", VLOOKUP($A17,Courses!$A:AA, COLUMN(AA17), 0))</f>
        <v/>
      </c>
      <c r="AB17" s="8" t="str">
        <f>IF(ISBLANK(VLOOKUP($A17,Courses!$A:AB, COLUMN(AB17), 0)), "", VLOOKUP($A17,Courses!$A:AB, COLUMN(AB17), 0))</f>
        <v/>
      </c>
      <c r="AC17" s="8" t="str">
        <f>IF(ISBLANK(VLOOKUP($A17,Courses!$A:AC, COLUMN(AC17), 0)), "", VLOOKUP($A17,Courses!$A:AC, COLUMN(AC17), 0))</f>
        <v/>
      </c>
      <c r="AD17" s="8" t="str">
        <f>IF(ISBLANK(VLOOKUP($A17,Courses!$A:AD, COLUMN(AD17), 0)), "", VLOOKUP($A17,Courses!$A:AD, COLUMN(AD17), 0))</f>
        <v/>
      </c>
      <c r="AE17" s="8" t="str">
        <f>IF(ISBLANK(VLOOKUP($A17,Courses!$A:AE, COLUMN(AE17), 0)), "", VLOOKUP($A17,Courses!$A:AE, COLUMN(AE17), 0))</f>
        <v/>
      </c>
      <c r="AF17" s="8" t="str">
        <f>IF(ISBLANK(VLOOKUP($A17,Courses!$A:AF, COLUMN(AF17), 0)), "", VLOOKUP($A17,Courses!$A:AF, COLUMN(AF17), 0))</f>
        <v/>
      </c>
      <c r="AG17" s="8" t="str">
        <f>IF(ISBLANK(VLOOKUP($A17,Courses!$A:AG, COLUMN(AG17), 0)), "", VLOOKUP($A17,Courses!$A:AG, COLUMN(AG17), 0))</f>
        <v>Sp</v>
      </c>
      <c r="AH17" s="8">
        <f>IF(ISBLANK(VLOOKUP($A17,Courses!$A:AH, COLUMN(AH17), 0)), "", VLOOKUP($A17,Courses!$A:AH, COLUMN(AH17), 0))</f>
        <v>18</v>
      </c>
      <c r="AI17" s="8" t="str">
        <f>IF(ISBLANK(VLOOKUP($A17,Courses!$A:AI, COLUMN(AI17), 0)), "", VLOOKUP($A17,Courses!$A:AI, COLUMN(AI17), 0))</f>
        <v/>
      </c>
      <c r="AJ17" s="8" t="str">
        <f>IF(ISBLANK(VLOOKUP($A17,Courses!$A:AJ, COLUMN(AJ17), 0)), "", VLOOKUP($A17,Courses!$A:AJ, COLUMN(AJ17), 0))</f>
        <v/>
      </c>
      <c r="AK17" s="8" t="str">
        <f>IF(ISBLANK(VLOOKUP($A17,Courses!$A:AK, COLUMN(AK17), 0)), "", VLOOKUP($A17,Courses!$A:AK, COLUMN(AK17), 0))</f>
        <v/>
      </c>
      <c r="AL17" s="8"/>
      <c r="AM17" s="8"/>
    </row>
    <row r="18" spans="1:39" ht="12.75" customHeight="1">
      <c r="A18" s="4">
        <v>165</v>
      </c>
      <c r="B18" s="4"/>
      <c r="C18" s="69" t="s">
        <v>95</v>
      </c>
      <c r="D18" s="6" t="str">
        <f>IF(ISBLANK(VLOOKUP($A18,Courses!$A:D, COLUMN(D18), 0)), "", VLOOKUP($A18,Courses!$A:D, COLUMN(D18), 0))</f>
        <v>Wetlands</v>
      </c>
      <c r="E18" s="7" t="str">
        <f>IF(ISBLANK(VLOOKUP($A18,Courses!$A:E, COLUMN(E18), 0)), "", VLOOKUP($A18,Courses!$A:E, COLUMN(E18), 0))</f>
        <v/>
      </c>
      <c r="F18" s="72" t="str">
        <f>IF(ISBLANK(VLOOKUP($A18,Courses!$A:F, COLUMN(F18), 0)), "", VLOOKUP($A18,Courses!$A:F, COLUMN(F18), 0))</f>
        <v>abernathy_park_v2_splash.jpg</v>
      </c>
      <c r="G18" s="72" t="str">
        <f>IF(ISBLANK(VLOOKUP($A18,Courses!$A:G, COLUMN(G18), 0)), "", VLOOKUP($A18,Courses!$A:G, COLUMN(G18), 0))</f>
        <v>abernathy_park_v2_hole01.jpg</v>
      </c>
      <c r="H18" s="72" t="str">
        <f>IF(ISBLANK(VLOOKUP($A18,Courses!$A:H, COLUMN(H18), 0)), "", VLOOKUP($A18,Courses!$A:H, COLUMN(H18), 0))</f>
        <v/>
      </c>
      <c r="I18" s="72" t="str">
        <f>IF(ISBLANK(VLOOKUP($A18,Courses!$A:I, COLUMN(I18), 0)), "", VLOOKUP($A18,Courses!$A:I, COLUMN(I18), 0))</f>
        <v/>
      </c>
      <c r="J18" s="72" t="str">
        <f>IF(ISBLANK(VLOOKUP($A18,Courses!$A:J, COLUMN(J18), 0)), "", VLOOKUP($A18,Courses!$A:J, COLUMN(J18), 0))</f>
        <v/>
      </c>
      <c r="K18" s="57" t="str">
        <f>IF(ISBLANK(VLOOKUP($A18,Courses!$A:K, COLUMN(K18), 0)), "", VLOOKUP($A18,Courses!$A:K, COLUMN(K18), 0))</f>
        <v>abernathy_park_2002.zip</v>
      </c>
      <c r="L18" s="8" t="str">
        <f>IF(ISBLANK(VLOOKUP($A18,Courses!$A:L, COLUMN(L18), 0)), "", VLOOKUP($A18,Courses!$A:L, COLUMN(L18), 0))</f>
        <v>D. Lurty/S. Opfer</v>
      </c>
      <c r="M18" s="8">
        <f>IF(ISBLANK(VLOOKUP($A18,Courses!$A:M, COLUMN(M18), 0)), "", VLOOKUP($A18,Courses!$A:M, COLUMN(M18), 0))</f>
        <v>6.4</v>
      </c>
      <c r="N18" s="9">
        <f>IF(ISBLANK(VLOOKUP($A18,Courses!$A:N, COLUMN(N18), 0)), "", VLOOKUP($A18,Courses!$A:N, COLUMN(N18), 0))</f>
        <v>37332</v>
      </c>
      <c r="O18" s="8" t="str">
        <f>IF(ISBLANK(VLOOKUP($A18,Courses!$A:O, COLUMN(O18), 0)), "", VLOOKUP($A18,Courses!$A:O, COLUMN(O18), 0))</f>
        <v>opfer3</v>
      </c>
      <c r="P18" s="8" t="str">
        <f>IF(ISBLANK(VLOOKUP($A18,Courses!$A:P, COLUMN(P18), 0)), "", VLOOKUP($A18,Courses!$A:P, COLUMN(P18), 0))</f>
        <v>parkland</v>
      </c>
      <c r="Q18" s="8" t="str">
        <f>IF(ISBLANK(VLOOKUP($A18,Courses!$A:Q, COLUMN(Q18), 0)), "", VLOOKUP($A18,Courses!$A:Q, COLUMN(Q18), 0))</f>
        <v>paths</v>
      </c>
      <c r="R18" s="8" t="str">
        <f>IF(ISBLANK(VLOOKUP($A18,Courses!$A:R, COLUMN(R18), 0)), "", VLOOKUP($A18,Courses!$A:R, COLUMN(R18), 0))</f>
        <v/>
      </c>
      <c r="S18" s="8" t="str">
        <f>IF(ISBLANK(VLOOKUP($A18,Courses!$A:S, COLUMN(S18), 0)), "", VLOOKUP($A18,Courses!$A:S, COLUMN(S18), 0))</f>
        <v/>
      </c>
      <c r="T18" s="8" t="str">
        <f>IF(ISBLANK(VLOOKUP($A18,Courses!$A:T, COLUMN(T18), 0)), "", VLOOKUP($A18,Courses!$A:T, COLUMN(T18), 0))</f>
        <v/>
      </c>
      <c r="U18" s="8" t="str">
        <f>IF(ISBLANK(VLOOKUP($A18,Courses!$A:U, COLUMN(U18), 0)), "", VLOOKUP($A18,Courses!$A:U, COLUMN(U18), 0))</f>
        <v/>
      </c>
      <c r="V18" s="8" t="str">
        <f>IF(ISBLANK(VLOOKUP($A18,Courses!$A:V, COLUMN(V18), 0)), "", VLOOKUP($A18,Courses!$A:V, COLUMN(V18), 0))</f>
        <v/>
      </c>
      <c r="W18" s="8" t="str">
        <f>IF(ISBLANK(VLOOKUP($A18,Courses!$A:W, COLUMN(W18), 0)), "", VLOOKUP($A18,Courses!$A:W, COLUMN(W18), 0))</f>
        <v/>
      </c>
      <c r="X18" s="8" t="str">
        <f>IF(ISBLANK(VLOOKUP($A18,Courses!$A:X, COLUMN(X18), 0)), "", VLOOKUP($A18,Courses!$A:X, COLUMN(X18), 0))</f>
        <v/>
      </c>
      <c r="Y18" s="8" t="str">
        <f>IF(ISBLANK(VLOOKUP($A18,Courses!$A:Y, COLUMN(Y18), 0)), "", VLOOKUP($A18,Courses!$A:Y, COLUMN(Y18), 0))</f>
        <v/>
      </c>
      <c r="Z18" s="8" t="str">
        <f>IF(ISBLANK(VLOOKUP($A18,Courses!$A:Z, COLUMN(Z18), 0)), "", VLOOKUP($A18,Courses!$A:Z, COLUMN(Z18), 0))</f>
        <v/>
      </c>
      <c r="AA18" s="8" t="str">
        <f>IF(ISBLANK(VLOOKUP($A18,Courses!$A:AA, COLUMN(AA18), 0)), "", VLOOKUP($A18,Courses!$A:AA, COLUMN(AA18), 0))</f>
        <v/>
      </c>
      <c r="AB18" s="8" t="str">
        <f>IF(ISBLANK(VLOOKUP($A18,Courses!$A:AB, COLUMN(AB18), 0)), "", VLOOKUP($A18,Courses!$A:AB, COLUMN(AB18), 0))</f>
        <v/>
      </c>
      <c r="AC18" s="8" t="str">
        <f>IF(ISBLANK(VLOOKUP($A18,Courses!$A:AC, COLUMN(AC18), 0)), "", VLOOKUP($A18,Courses!$A:AC, COLUMN(AC18), 0))</f>
        <v/>
      </c>
      <c r="AD18" s="8" t="str">
        <f>IF(ISBLANK(VLOOKUP($A18,Courses!$A:AD, COLUMN(AD18), 0)), "", VLOOKUP($A18,Courses!$A:AD, COLUMN(AD18), 0))</f>
        <v/>
      </c>
      <c r="AE18" s="8" t="str">
        <f>IF(ISBLANK(VLOOKUP($A18,Courses!$A:AE, COLUMN(AE18), 0)), "", VLOOKUP($A18,Courses!$A:AE, COLUMN(AE18), 0))</f>
        <v/>
      </c>
      <c r="AF18" s="8" t="str">
        <f>IF(ISBLANK(VLOOKUP($A18,Courses!$A:AF, COLUMN(AF18), 0)), "", VLOOKUP($A18,Courses!$A:AF, COLUMN(AF18), 0))</f>
        <v/>
      </c>
      <c r="AG18" s="8" t="str">
        <f>IF(ISBLANK(VLOOKUP($A18,Courses!$A:AG, COLUMN(AG18), 0)), "", VLOOKUP($A18,Courses!$A:AG, COLUMN(AG18), 0))</f>
        <v>Sp</v>
      </c>
      <c r="AH18" s="8">
        <f>IF(ISBLANK(VLOOKUP($A18,Courses!$A:AH, COLUMN(AH18), 0)), "", VLOOKUP($A18,Courses!$A:AH, COLUMN(AH18), 0))</f>
        <v>1</v>
      </c>
      <c r="AI18" s="8" t="str">
        <f>IF(ISBLANK(VLOOKUP($A18,Courses!$A:AI, COLUMN(AI18), 0)), "", VLOOKUP($A18,Courses!$A:AI, COLUMN(AI18), 0))</f>
        <v/>
      </c>
      <c r="AJ18" s="8" t="str">
        <f>IF(ISBLANK(VLOOKUP($A18,Courses!$A:AJ, COLUMN(AJ18), 0)), "", VLOOKUP($A18,Courses!$A:AJ, COLUMN(AJ18), 0))</f>
        <v/>
      </c>
      <c r="AK18" s="8" t="str">
        <f>IF(ISBLANK(VLOOKUP($A18,Courses!$A:AK, COLUMN(AK18), 0)), "", VLOOKUP($A18,Courses!$A:AK, COLUMN(AK18), 0))</f>
        <v/>
      </c>
      <c r="AL18" s="8"/>
      <c r="AM18" s="8"/>
    </row>
    <row r="19" spans="1:39" ht="12.75" customHeight="1">
      <c r="A19" s="4">
        <v>342</v>
      </c>
      <c r="B19" s="4"/>
      <c r="C19" s="69" t="s">
        <v>101</v>
      </c>
      <c r="D19" s="6" t="str">
        <f>IF(ISBLANK(VLOOKUP($A19,Courses!$A:D, COLUMN(D19), 0)), "", VLOOKUP($A19,Courses!$A:D, COLUMN(D19), 0))</f>
        <v>Par 3</v>
      </c>
      <c r="E19" s="7" t="str">
        <f>IF(ISBLANK(VLOOKUP($A19,Courses!$A:E, COLUMN(E19), 0)), "", VLOOKUP($A19,Courses!$A:E, COLUMN(E19), 0))</f>
        <v/>
      </c>
      <c r="F19" s="72" t="str">
        <f>IF(ISBLANK(VLOOKUP($A19,Courses!$A:F, COLUMN(F19), 0)), "", VLOOKUP($A19,Courses!$A:F, COLUMN(F19), 0))</f>
        <v>aces_wild_hole02.jpg</v>
      </c>
      <c r="G19" s="72" t="str">
        <f>IF(ISBLANK(VLOOKUP($A19,Courses!$A:G, COLUMN(G19), 0)), "", VLOOKUP($A19,Courses!$A:G, COLUMN(G19), 0))</f>
        <v>aces_wild_hole03.jpg</v>
      </c>
      <c r="H19" s="72" t="str">
        <f>IF(ISBLANK(VLOOKUP($A19,Courses!$A:H, COLUMN(H19), 0)), "", VLOOKUP($A19,Courses!$A:H, COLUMN(H19), 0))</f>
        <v>aces_wild_hole13.jpg</v>
      </c>
      <c r="I19" s="72" t="str">
        <f>IF(ISBLANK(VLOOKUP($A19,Courses!$A:I, COLUMN(I19), 0)), "", VLOOKUP($A19,Courses!$A:I, COLUMN(I19), 0))</f>
        <v>aces_wild_hole18.jpg</v>
      </c>
      <c r="J19" s="72" t="str">
        <f>IF(ISBLANK(VLOOKUP($A19,Courses!$A:J, COLUMN(J19), 0)), "", VLOOKUP($A19,Courses!$A:J, COLUMN(J19), 0))</f>
        <v/>
      </c>
      <c r="K19" s="57" t="str">
        <f>IF(ISBLANK(VLOOKUP($A19,Courses!$A:K, COLUMN(K19), 0)), "", VLOOKUP($A19,Courses!$A:K, COLUMN(K19), 0))</f>
        <v>aces_wild.zip</v>
      </c>
      <c r="L19" s="8" t="str">
        <f>IF(ISBLANK(VLOOKUP($A19,Courses!$A:L, COLUMN(L19), 0)), "", VLOOKUP($A19,Courses!$A:L, COLUMN(L19), 0))</f>
        <v>Robert@</v>
      </c>
      <c r="M19" s="8">
        <f>IF(ISBLANK(VLOOKUP($A19,Courses!$A:M, COLUMN(M19), 0)), "", VLOOKUP($A19,Courses!$A:M, COLUMN(M19), 0))</f>
        <v>17.8</v>
      </c>
      <c r="N19" s="9">
        <f>IF(ISBLANK(VLOOKUP($A19,Courses!$A:N, COLUMN(N19), 0)), "", VLOOKUP($A19,Courses!$A:N, COLUMN(N19), 0))</f>
        <v>38372</v>
      </c>
      <c r="O19" s="8" t="str">
        <f>IF(ISBLANK(VLOOKUP($A19,Courses!$A:O, COLUMN(O19), 0)), "", VLOOKUP($A19,Courses!$A:O, COLUMN(O19), 0))</f>
        <v>augusta2001</v>
      </c>
      <c r="P19" s="8" t="str">
        <f>IF(ISBLANK(VLOOKUP($A19,Courses!$A:P, COLUMN(P19), 0)), "", VLOOKUP($A19,Courses!$A:P, COLUMN(P19), 0))</f>
        <v>barrenhills</v>
      </c>
      <c r="Q19" s="8" t="str">
        <f>IF(ISBLANK(VLOOKUP($A19,Courses!$A:Q, COLUMN(Q19), 0)), "", VLOOKUP($A19,Courses!$A:Q, COLUMN(Q19), 0))</f>
        <v>beartooth</v>
      </c>
      <c r="R19" s="8" t="str">
        <f>IF(ISBLANK(VLOOKUP($A19,Courses!$A:R, COLUMN(R19), 0)), "", VLOOKUP($A19,Courses!$A:R, COLUMN(R19), 0))</f>
        <v>bullock_run</v>
      </c>
      <c r="S19" s="8" t="str">
        <f>IF(ISBLANK(VLOOKUP($A19,Courses!$A:S, COLUMN(S19), 0)), "", VLOOKUP($A19,Courses!$A:S, COLUMN(S19), 0))</f>
        <v>inlandheath</v>
      </c>
      <c r="T19" s="8" t="str">
        <f>IF(ISBLANK(VLOOKUP($A19,Courses!$A:T, COLUMN(T19), 0)), "", VLOOKUP($A19,Courses!$A:T, COLUMN(T19), 0))</f>
        <v>oceanside</v>
      </c>
      <c r="U19" s="8" t="str">
        <f>IF(ISBLANK(VLOOKUP($A19,Courses!$A:U, COLUMN(U19), 0)), "", VLOOKUP($A19,Courses!$A:U, COLUMN(U19), 0))</f>
        <v>ruggedcross</v>
      </c>
      <c r="V19" s="8" t="str">
        <f>IF(ISBLANK(VLOOKUP($A19,Courses!$A:V, COLUMN(V19), 0)), "", VLOOKUP($A19,Courses!$A:V, COLUMN(V19), 0))</f>
        <v/>
      </c>
      <c r="W19" s="8" t="str">
        <f>IF(ISBLANK(VLOOKUP($A19,Courses!$A:W, COLUMN(W19), 0)), "", VLOOKUP($A19,Courses!$A:W, COLUMN(W19), 0))</f>
        <v/>
      </c>
      <c r="X19" s="8" t="str">
        <f>IF(ISBLANK(VLOOKUP($A19,Courses!$A:X, COLUMN(X19), 0)), "", VLOOKUP($A19,Courses!$A:X, COLUMN(X19), 0))</f>
        <v/>
      </c>
      <c r="Y19" s="8" t="str">
        <f>IF(ISBLANK(VLOOKUP($A19,Courses!$A:Y, COLUMN(Y19), 0)), "", VLOOKUP($A19,Courses!$A:Y, COLUMN(Y19), 0))</f>
        <v/>
      </c>
      <c r="Z19" s="8" t="str">
        <f>IF(ISBLANK(VLOOKUP($A19,Courses!$A:Z, COLUMN(Z19), 0)), "", VLOOKUP($A19,Courses!$A:Z, COLUMN(Z19), 0))</f>
        <v/>
      </c>
      <c r="AA19" s="8" t="str">
        <f>IF(ISBLANK(VLOOKUP($A19,Courses!$A:AA, COLUMN(AA19), 0)), "", VLOOKUP($A19,Courses!$A:AA, COLUMN(AA19), 0))</f>
        <v/>
      </c>
      <c r="AB19" s="8" t="str">
        <f>IF(ISBLANK(VLOOKUP($A19,Courses!$A:AB, COLUMN(AB19), 0)), "", VLOOKUP($A19,Courses!$A:AB, COLUMN(AB19), 0))</f>
        <v/>
      </c>
      <c r="AC19" s="8" t="str">
        <f>IF(ISBLANK(VLOOKUP($A19,Courses!$A:AC, COLUMN(AC19), 0)), "", VLOOKUP($A19,Courses!$A:AC, COLUMN(AC19), 0))</f>
        <v/>
      </c>
      <c r="AD19" s="8" t="str">
        <f>IF(ISBLANK(VLOOKUP($A19,Courses!$A:AD, COLUMN(AD19), 0)), "", VLOOKUP($A19,Courses!$A:AD, COLUMN(AD19), 0))</f>
        <v/>
      </c>
      <c r="AE19" s="8" t="str">
        <f>IF(ISBLANK(VLOOKUP($A19,Courses!$A:AE, COLUMN(AE19), 0)), "", VLOOKUP($A19,Courses!$A:AE, COLUMN(AE19), 0))</f>
        <v/>
      </c>
      <c r="AF19" s="8" t="str">
        <f>IF(ISBLANK(VLOOKUP($A19,Courses!$A:AF, COLUMN(AF19), 0)), "", VLOOKUP($A19,Courses!$A:AF, COLUMN(AF19), 0))</f>
        <v/>
      </c>
      <c r="AG19" s="8">
        <f>IF(ISBLANK(VLOOKUP($A19,Courses!$A:AG, COLUMN(AG19), 0)), "", VLOOKUP($A19,Courses!$A:AG, COLUMN(AG19), 0))</f>
        <v>2</v>
      </c>
      <c r="AH19" s="8">
        <f>IF(ISBLANK(VLOOKUP($A19,Courses!$A:AH, COLUMN(AH19), 0)), "", VLOOKUP($A19,Courses!$A:AH, COLUMN(AH19), 0))</f>
        <v>3</v>
      </c>
      <c r="AI19" s="8">
        <f>IF(ISBLANK(VLOOKUP($A19,Courses!$A:AI, COLUMN(AI19), 0)), "", VLOOKUP($A19,Courses!$A:AI, COLUMN(AI19), 0))</f>
        <v>13</v>
      </c>
      <c r="AJ19" s="8">
        <f>IF(ISBLANK(VLOOKUP($A19,Courses!$A:AJ, COLUMN(AJ19), 0)), "", VLOOKUP($A19,Courses!$A:AJ, COLUMN(AJ19), 0))</f>
        <v>18</v>
      </c>
      <c r="AK19" s="8" t="str">
        <f>IF(ISBLANK(VLOOKUP($A19,Courses!$A:AK, COLUMN(AK19), 0)), "", VLOOKUP($A19,Courses!$A:AK, COLUMN(AK19), 0))</f>
        <v/>
      </c>
      <c r="AL19" s="8"/>
      <c r="AM19" s="8"/>
    </row>
    <row r="20" spans="1:39" ht="12.75" customHeight="1">
      <c r="A20" s="4">
        <v>166</v>
      </c>
      <c r="B20" s="4"/>
      <c r="C20" s="69" t="s">
        <v>107</v>
      </c>
      <c r="D20" s="6" t="str">
        <f>IF(ISBLANK(VLOOKUP($A20,Courses!$A:D, COLUMN(D20), 0)), "", VLOOKUP($A20,Courses!$A:D, COLUMN(D20), 0))</f>
        <v>Wetlands</v>
      </c>
      <c r="E20" s="7" t="str">
        <f>IF(ISBLANK(VLOOKUP($A20,Courses!$A:E, COLUMN(E20), 0)), "", VLOOKUP($A20,Courses!$A:E, COLUMN(E20), 0))</f>
        <v/>
      </c>
      <c r="F20" s="72" t="str">
        <f>IF(ISBLANK(VLOOKUP($A20,Courses!$A:F, COLUMN(F20), 0)), "", VLOOKUP($A20,Courses!$A:F, COLUMN(F20), 0))</f>
        <v>acme_gc_hole09.jpg</v>
      </c>
      <c r="G20" s="72" t="str">
        <f>IF(ISBLANK(VLOOKUP($A20,Courses!$A:G, COLUMN(G20), 0)), "", VLOOKUP($A20,Courses!$A:G, COLUMN(G20), 0))</f>
        <v>acme_gc_hole17.jpg</v>
      </c>
      <c r="H20" s="72" t="str">
        <f>IF(ISBLANK(VLOOKUP($A20,Courses!$A:H, COLUMN(H20), 0)), "", VLOOKUP($A20,Courses!$A:H, COLUMN(H20), 0))</f>
        <v/>
      </c>
      <c r="I20" s="72" t="str">
        <f>IF(ISBLANK(VLOOKUP($A20,Courses!$A:I, COLUMN(I20), 0)), "", VLOOKUP($A20,Courses!$A:I, COLUMN(I20), 0))</f>
        <v/>
      </c>
      <c r="J20" s="72" t="str">
        <f>IF(ISBLANK(VLOOKUP($A20,Courses!$A:J, COLUMN(J20), 0)), "", VLOOKUP($A20,Courses!$A:J, COLUMN(J20), 0))</f>
        <v/>
      </c>
      <c r="K20" s="57" t="str">
        <f>IF(ISBLANK(VLOOKUP($A20,Courses!$A:K, COLUMN(K20), 0)), "", VLOOKUP($A20,Courses!$A:K, COLUMN(K20), 0))</f>
        <v>acme_golf_co.zip</v>
      </c>
      <c r="L20" s="8" t="str">
        <f>IF(ISBLANK(VLOOKUP($A20,Courses!$A:L, COLUMN(L20), 0)), "", VLOOKUP($A20,Courses!$A:L, COLUMN(L20), 0))</f>
        <v>Ibjoey</v>
      </c>
      <c r="M20" s="8">
        <f>IF(ISBLANK(VLOOKUP($A20,Courses!$A:M, COLUMN(M20), 0)), "", VLOOKUP($A20,Courses!$A:M, COLUMN(M20), 0))</f>
        <v>11.7</v>
      </c>
      <c r="N20" s="9">
        <f>IF(ISBLANK(VLOOKUP($A20,Courses!$A:N, COLUMN(N20), 0)), "", VLOOKUP($A20,Courses!$A:N, COLUMN(N20), 0))</f>
        <v>37597</v>
      </c>
      <c r="O20" s="8" t="str">
        <f>IF(ISBLANK(VLOOKUP($A20,Courses!$A:O, COLUMN(O20), 0)), "", VLOOKUP($A20,Courses!$A:O, COLUMN(O20), 0))</f>
        <v>barrenhills</v>
      </c>
      <c r="P20" s="8" t="str">
        <f>IF(ISBLANK(VLOOKUP($A20,Courses!$A:P, COLUMN(P20), 0)), "", VLOOKUP($A20,Courses!$A:P, COLUMN(P20), 0))</f>
        <v>midwest</v>
      </c>
      <c r="Q20" s="8" t="str">
        <f>IF(ISBLANK(VLOOKUP($A20,Courses!$A:Q, COLUMN(Q20), 0)), "", VLOOKUP($A20,Courses!$A:Q, COLUMN(Q20), 0))</f>
        <v>sammamish</v>
      </c>
      <c r="R20" s="8" t="str">
        <f>IF(ISBLANK(VLOOKUP($A20,Courses!$A:R, COLUMN(R20), 0)), "", VLOOKUP($A20,Courses!$A:R, COLUMN(R20), 0))</f>
        <v/>
      </c>
      <c r="S20" s="8" t="str">
        <f>IF(ISBLANK(VLOOKUP($A20,Courses!$A:S, COLUMN(S20), 0)), "", VLOOKUP($A20,Courses!$A:S, COLUMN(S20), 0))</f>
        <v/>
      </c>
      <c r="T20" s="8" t="str">
        <f>IF(ISBLANK(VLOOKUP($A20,Courses!$A:T, COLUMN(T20), 0)), "", VLOOKUP($A20,Courses!$A:T, COLUMN(T20), 0))</f>
        <v/>
      </c>
      <c r="U20" s="8" t="str">
        <f>IF(ISBLANK(VLOOKUP($A20,Courses!$A:U, COLUMN(U20), 0)), "", VLOOKUP($A20,Courses!$A:U, COLUMN(U20), 0))</f>
        <v/>
      </c>
      <c r="V20" s="8" t="str">
        <f>IF(ISBLANK(VLOOKUP($A20,Courses!$A:V, COLUMN(V20), 0)), "", VLOOKUP($A20,Courses!$A:V, COLUMN(V20), 0))</f>
        <v/>
      </c>
      <c r="W20" s="8" t="str">
        <f>IF(ISBLANK(VLOOKUP($A20,Courses!$A:W, COLUMN(W20), 0)), "", VLOOKUP($A20,Courses!$A:W, COLUMN(W20), 0))</f>
        <v/>
      </c>
      <c r="X20" s="8" t="str">
        <f>IF(ISBLANK(VLOOKUP($A20,Courses!$A:X, COLUMN(X20), 0)), "", VLOOKUP($A20,Courses!$A:X, COLUMN(X20), 0))</f>
        <v/>
      </c>
      <c r="Y20" s="8" t="str">
        <f>IF(ISBLANK(VLOOKUP($A20,Courses!$A:Y, COLUMN(Y20), 0)), "", VLOOKUP($A20,Courses!$A:Y, COLUMN(Y20), 0))</f>
        <v/>
      </c>
      <c r="Z20" s="8" t="str">
        <f>IF(ISBLANK(VLOOKUP($A20,Courses!$A:Z, COLUMN(Z20), 0)), "", VLOOKUP($A20,Courses!$A:Z, COLUMN(Z20), 0))</f>
        <v/>
      </c>
      <c r="AA20" s="8" t="str">
        <f>IF(ISBLANK(VLOOKUP($A20,Courses!$A:AA, COLUMN(AA20), 0)), "", VLOOKUP($A20,Courses!$A:AA, COLUMN(AA20), 0))</f>
        <v/>
      </c>
      <c r="AB20" s="8" t="str">
        <f>IF(ISBLANK(VLOOKUP($A20,Courses!$A:AB, COLUMN(AB20), 0)), "", VLOOKUP($A20,Courses!$A:AB, COLUMN(AB20), 0))</f>
        <v/>
      </c>
      <c r="AC20" s="8" t="str">
        <f>IF(ISBLANK(VLOOKUP($A20,Courses!$A:AC, COLUMN(AC20), 0)), "", VLOOKUP($A20,Courses!$A:AC, COLUMN(AC20), 0))</f>
        <v/>
      </c>
      <c r="AD20" s="8" t="str">
        <f>IF(ISBLANK(VLOOKUP($A20,Courses!$A:AD, COLUMN(AD20), 0)), "", VLOOKUP($A20,Courses!$A:AD, COLUMN(AD20), 0))</f>
        <v/>
      </c>
      <c r="AE20" s="8" t="str">
        <f>IF(ISBLANK(VLOOKUP($A20,Courses!$A:AE, COLUMN(AE20), 0)), "", VLOOKUP($A20,Courses!$A:AE, COLUMN(AE20), 0))</f>
        <v/>
      </c>
      <c r="AF20" s="8" t="str">
        <f>IF(ISBLANK(VLOOKUP($A20,Courses!$A:AF, COLUMN(AF20), 0)), "", VLOOKUP($A20,Courses!$A:AF, COLUMN(AF20), 0))</f>
        <v/>
      </c>
      <c r="AG20" s="8">
        <f>IF(ISBLANK(VLOOKUP($A20,Courses!$A:AG, COLUMN(AG20), 0)), "", VLOOKUP($A20,Courses!$A:AG, COLUMN(AG20), 0))</f>
        <v>9</v>
      </c>
      <c r="AH20" s="8">
        <f>IF(ISBLANK(VLOOKUP($A20,Courses!$A:AH, COLUMN(AH20), 0)), "", VLOOKUP($A20,Courses!$A:AH, COLUMN(AH20), 0))</f>
        <v>17</v>
      </c>
      <c r="AI20" s="8" t="str">
        <f>IF(ISBLANK(VLOOKUP($A20,Courses!$A:AI, COLUMN(AI20), 0)), "", VLOOKUP($A20,Courses!$A:AI, COLUMN(AI20), 0))</f>
        <v/>
      </c>
      <c r="AJ20" s="8" t="str">
        <f>IF(ISBLANK(VLOOKUP($A20,Courses!$A:AJ, COLUMN(AJ20), 0)), "", VLOOKUP($A20,Courses!$A:AJ, COLUMN(AJ20), 0))</f>
        <v/>
      </c>
      <c r="AK20" s="8" t="str">
        <f>IF(ISBLANK(VLOOKUP($A20,Courses!$A:AK, COLUMN(AK20), 0)), "", VLOOKUP($A20,Courses!$A:AK, COLUMN(AK20), 0))</f>
        <v/>
      </c>
      <c r="AL20" s="8"/>
      <c r="AM20" s="8"/>
    </row>
    <row r="21" spans="1:39" ht="12.75" customHeight="1">
      <c r="A21" s="4">
        <v>201</v>
      </c>
      <c r="B21" s="4"/>
      <c r="C21" s="69" t="s">
        <v>112</v>
      </c>
      <c r="D21" s="6" t="str">
        <f>IF(ISBLANK(VLOOKUP($A21,Courses!$A:D, COLUMN(D21), 0)), "", VLOOKUP($A21,Courses!$A:D, COLUMN(D21), 0))</f>
        <v>Mtn valley</v>
      </c>
      <c r="E21" s="7" t="str">
        <f>IF(ISBLANK(VLOOKUP($A21,Courses!$A:E, COLUMN(E21), 0)), "", VLOOKUP($A21,Courses!$A:E, COLUMN(E21), 0))</f>
        <v/>
      </c>
      <c r="F21" s="72" t="str">
        <f>IF(ISBLANK(VLOOKUP($A21,Courses!$A:F, COLUMN(F21), 0)), "", VLOOKUP($A21,Courses!$A:F, COLUMN(F21), 0))</f>
        <v>acorna_gcc_north_course_hole02.jpg</v>
      </c>
      <c r="G21" s="72" t="str">
        <f>IF(ISBLANK(VLOOKUP($A21,Courses!$A:G, COLUMN(G21), 0)), "", VLOOKUP($A21,Courses!$A:G, COLUMN(G21), 0))</f>
        <v>acorna_gcc_north_course_hole16.jpg</v>
      </c>
      <c r="H21" s="72" t="str">
        <f>IF(ISBLANK(VLOOKUP($A21,Courses!$A:H, COLUMN(H21), 0)), "", VLOOKUP($A21,Courses!$A:H, COLUMN(H21), 0))</f>
        <v/>
      </c>
      <c r="I21" s="72" t="str">
        <f>IF(ISBLANK(VLOOKUP($A21,Courses!$A:I, COLUMN(I21), 0)), "", VLOOKUP($A21,Courses!$A:I, COLUMN(I21), 0))</f>
        <v/>
      </c>
      <c r="J21" s="72" t="str">
        <f>IF(ISBLANK(VLOOKUP($A21,Courses!$A:J, COLUMN(J21), 0)), "", VLOOKUP($A21,Courses!$A:J, COLUMN(J21), 0))</f>
        <v/>
      </c>
      <c r="K21" s="57" t="str">
        <f>IF(ISBLANK(VLOOKUP($A21,Courses!$A:K, COLUMN(K21), 0)), "", VLOOKUP($A21,Courses!$A:K, COLUMN(K21), 0))</f>
        <v>acorna.zip</v>
      </c>
      <c r="L21" s="8" t="str">
        <f>IF(ISBLANK(VLOOKUP($A21,Courses!$A:L, COLUMN(L21), 0)), "", VLOOKUP($A21,Courses!$A:L, COLUMN(L21), 0))</f>
        <v>Ray Hines</v>
      </c>
      <c r="M21" s="8">
        <f>IF(ISBLANK(VLOOKUP($A21,Courses!$A:M, COLUMN(M21), 0)), "", VLOOKUP($A21,Courses!$A:M, COLUMN(M21), 0))</f>
        <v>8.8000000000000007</v>
      </c>
      <c r="N21" s="9">
        <f>IF(ISBLANK(VLOOKUP($A21,Courses!$A:N, COLUMN(N21), 0)), "", VLOOKUP($A21,Courses!$A:N, COLUMN(N21), 0))</f>
        <v>36991</v>
      </c>
      <c r="O21" s="8" t="str">
        <f>IF(ISBLANK(VLOOKUP($A21,Courses!$A:O, COLUMN(O21), 0)), "", VLOOKUP($A21,Courses!$A:O, COLUMN(O21), 0))</f>
        <v>august</v>
      </c>
      <c r="P21" s="8" t="str">
        <f>IF(ISBLANK(VLOOKUP($A21,Courses!$A:P, COLUMN(P21), 0)), "", VLOOKUP($A21,Courses!$A:P, COLUMN(P21), 0))</f>
        <v>augusta2001</v>
      </c>
      <c r="Q21" s="8" t="str">
        <f>IF(ISBLANK(VLOOKUP($A21,Courses!$A:Q, COLUMN(Q21), 0)), "", VLOOKUP($A21,Courses!$A:Q, COLUMN(Q21), 0))</f>
        <v>creeklibrary</v>
      </c>
      <c r="R21" s="8" t="str">
        <f>IF(ISBLANK(VLOOKUP($A21,Courses!$A:R, COLUMN(R21), 0)), "", VLOOKUP($A21,Courses!$A:R, COLUMN(R21), 0))</f>
        <v>parkland</v>
      </c>
      <c r="S21" s="8" t="str">
        <f>IF(ISBLANK(VLOOKUP($A21,Courses!$A:S, COLUMN(S21), 0)), "", VLOOKUP($A21,Courses!$A:S, COLUMN(S21), 0))</f>
        <v/>
      </c>
      <c r="T21" s="8" t="str">
        <f>IF(ISBLANK(VLOOKUP($A21,Courses!$A:T, COLUMN(T21), 0)), "", VLOOKUP($A21,Courses!$A:T, COLUMN(T21), 0))</f>
        <v/>
      </c>
      <c r="U21" s="8" t="str">
        <f>IF(ISBLANK(VLOOKUP($A21,Courses!$A:U, COLUMN(U21), 0)), "", VLOOKUP($A21,Courses!$A:U, COLUMN(U21), 0))</f>
        <v/>
      </c>
      <c r="V21" s="8" t="str">
        <f>IF(ISBLANK(VLOOKUP($A21,Courses!$A:V, COLUMN(V21), 0)), "", VLOOKUP($A21,Courses!$A:V, COLUMN(V21), 0))</f>
        <v/>
      </c>
      <c r="W21" s="8" t="str">
        <f>IF(ISBLANK(VLOOKUP($A21,Courses!$A:W, COLUMN(W21), 0)), "", VLOOKUP($A21,Courses!$A:W, COLUMN(W21), 0))</f>
        <v/>
      </c>
      <c r="X21" s="8" t="str">
        <f>IF(ISBLANK(VLOOKUP($A21,Courses!$A:X, COLUMN(X21), 0)), "", VLOOKUP($A21,Courses!$A:X, COLUMN(X21), 0))</f>
        <v/>
      </c>
      <c r="Y21" s="8" t="str">
        <f>IF(ISBLANK(VLOOKUP($A21,Courses!$A:Y, COLUMN(Y21), 0)), "", VLOOKUP($A21,Courses!$A:Y, COLUMN(Y21), 0))</f>
        <v/>
      </c>
      <c r="Z21" s="8" t="str">
        <f>IF(ISBLANK(VLOOKUP($A21,Courses!$A:Z, COLUMN(Z21), 0)), "", VLOOKUP($A21,Courses!$A:Z, COLUMN(Z21), 0))</f>
        <v/>
      </c>
      <c r="AA21" s="8" t="str">
        <f>IF(ISBLANK(VLOOKUP($A21,Courses!$A:AA, COLUMN(AA21), 0)), "", VLOOKUP($A21,Courses!$A:AA, COLUMN(AA21), 0))</f>
        <v/>
      </c>
      <c r="AB21" s="8" t="str">
        <f>IF(ISBLANK(VLOOKUP($A21,Courses!$A:AB, COLUMN(AB21), 0)), "", VLOOKUP($A21,Courses!$A:AB, COLUMN(AB21), 0))</f>
        <v/>
      </c>
      <c r="AC21" s="8" t="str">
        <f>IF(ISBLANK(VLOOKUP($A21,Courses!$A:AC, COLUMN(AC21), 0)), "", VLOOKUP($A21,Courses!$A:AC, COLUMN(AC21), 0))</f>
        <v/>
      </c>
      <c r="AD21" s="8" t="str">
        <f>IF(ISBLANK(VLOOKUP($A21,Courses!$A:AD, COLUMN(AD21), 0)), "", VLOOKUP($A21,Courses!$A:AD, COLUMN(AD21), 0))</f>
        <v/>
      </c>
      <c r="AE21" s="8" t="str">
        <f>IF(ISBLANK(VLOOKUP($A21,Courses!$A:AE, COLUMN(AE21), 0)), "", VLOOKUP($A21,Courses!$A:AE, COLUMN(AE21), 0))</f>
        <v/>
      </c>
      <c r="AF21" s="8" t="str">
        <f>IF(ISBLANK(VLOOKUP($A21,Courses!$A:AF, COLUMN(AF21), 0)), "", VLOOKUP($A21,Courses!$A:AF, COLUMN(AF21), 0))</f>
        <v/>
      </c>
      <c r="AG21" s="8">
        <f>IF(ISBLANK(VLOOKUP($A21,Courses!$A:AG, COLUMN(AG21), 0)), "", VLOOKUP($A21,Courses!$A:AG, COLUMN(AG21), 0))</f>
        <v>2</v>
      </c>
      <c r="AH21" s="8">
        <f>IF(ISBLANK(VLOOKUP($A21,Courses!$A:AH, COLUMN(AH21), 0)), "", VLOOKUP($A21,Courses!$A:AH, COLUMN(AH21), 0))</f>
        <v>16</v>
      </c>
      <c r="AI21" s="8" t="str">
        <f>IF(ISBLANK(VLOOKUP($A21,Courses!$A:AI, COLUMN(AI21), 0)), "", VLOOKUP($A21,Courses!$A:AI, COLUMN(AI21), 0))</f>
        <v/>
      </c>
      <c r="AJ21" s="8" t="str">
        <f>IF(ISBLANK(VLOOKUP($A21,Courses!$A:AJ, COLUMN(AJ21), 0)), "", VLOOKUP($A21,Courses!$A:AJ, COLUMN(AJ21), 0))</f>
        <v/>
      </c>
      <c r="AK21" s="8" t="str">
        <f>IF(ISBLANK(VLOOKUP($A21,Courses!$A:AK, COLUMN(AK21), 0)), "", VLOOKUP($A21,Courses!$A:AK, COLUMN(AK21), 0))</f>
        <v/>
      </c>
      <c r="AL21" s="8"/>
      <c r="AM21" s="8"/>
    </row>
    <row r="22" spans="1:39" ht="12.75" customHeight="1">
      <c r="A22" s="4">
        <v>1748</v>
      </c>
      <c r="B22" s="4"/>
      <c r="C22" s="69" t="s">
        <v>117</v>
      </c>
      <c r="D22" s="6" t="str">
        <f>IF(ISBLANK(VLOOKUP($A22,Courses!$A:D, COLUMN(D22), 0)), "", VLOOKUP($A22,Courses!$A:D, COLUMN(D22), 0))</f>
        <v>Parkland</v>
      </c>
      <c r="E22" s="7" t="str">
        <f>IF(ISBLANK(VLOOKUP($A22,Courses!$A:E, COLUMN(E22), 0)), "", VLOOKUP($A22,Courses!$A:E, COLUMN(E22), 0))</f>
        <v/>
      </c>
      <c r="F22" s="72" t="str">
        <f>IF(ISBLANK(VLOOKUP($A22,Courses!$A:F, COLUMN(F22), 0)), "", VLOOKUP($A22,Courses!$A:F, COLUMN(F22), 0))</f>
        <v>addison_pointe_splash.jpg</v>
      </c>
      <c r="G22" s="72" t="str">
        <f>IF(ISBLANK(VLOOKUP($A22,Courses!$A:G, COLUMN(G22), 0)), "", VLOOKUP($A22,Courses!$A:G, COLUMN(G22), 0))</f>
        <v>addison_pointe_hole18.jpg</v>
      </c>
      <c r="H22" s="72" t="str">
        <f>IF(ISBLANK(VLOOKUP($A22,Courses!$A:H, COLUMN(H22), 0)), "", VLOOKUP($A22,Courses!$A:H, COLUMN(H22), 0))</f>
        <v/>
      </c>
      <c r="I22" s="72" t="str">
        <f>IF(ISBLANK(VLOOKUP($A22,Courses!$A:I, COLUMN(I22), 0)), "", VLOOKUP($A22,Courses!$A:I, COLUMN(I22), 0))</f>
        <v/>
      </c>
      <c r="J22" s="72" t="str">
        <f>IF(ISBLANK(VLOOKUP($A22,Courses!$A:J, COLUMN(J22), 0)), "", VLOOKUP($A22,Courses!$A:J, COLUMN(J22), 0))</f>
        <v/>
      </c>
      <c r="K22" s="57" t="str">
        <f>IF(ISBLANK(VLOOKUP($A22,Courses!$A:K, COLUMN(K22), 0)), "", VLOOKUP($A22,Courses!$A:K, COLUMN(K22), 0))</f>
        <v>addison_pointe.zip</v>
      </c>
      <c r="L22" s="8" t="str">
        <f>IF(ISBLANK(VLOOKUP($A22,Courses!$A:L, COLUMN(L22), 0)), "", VLOOKUP($A22,Courses!$A:L, COLUMN(L22), 0))</f>
        <v>Kyle Brogdon</v>
      </c>
      <c r="M22" s="8">
        <f>IF(ISBLANK(VLOOKUP($A22,Courses!$A:M, COLUMN(M22), 0)), "", VLOOKUP($A22,Courses!$A:M, COLUMN(M22), 0))</f>
        <v>11.3</v>
      </c>
      <c r="N22" s="9">
        <f>IF(ISBLANK(VLOOKUP($A22,Courses!$A:N, COLUMN(N22), 0)), "", VLOOKUP($A22,Courses!$A:N, COLUMN(N22), 0))</f>
        <v>39715</v>
      </c>
      <c r="O22" s="8" t="str">
        <f>IF(ISBLANK(VLOOKUP($A22,Courses!$A:O, COLUMN(O22), 0)), "", VLOOKUP($A22,Courses!$A:O, COLUMN(O22), 0))</f>
        <v>arrowheadver2</v>
      </c>
      <c r="P22" s="8" t="str">
        <f>IF(ISBLANK(VLOOKUP($A22,Courses!$A:P, COLUMN(P22), 0)), "", VLOOKUP($A22,Courses!$A:P, COLUMN(P22), 0))</f>
        <v>headgatever_2</v>
      </c>
      <c r="Q22" s="8" t="str">
        <f>IF(ISBLANK(VLOOKUP($A22,Courses!$A:Q, COLUMN(Q22), 0)), "", VLOOKUP($A22,Courses!$A:Q, COLUMN(Q22), 0))</f>
        <v>magallowaymountainver2</v>
      </c>
      <c r="R22" s="8" t="str">
        <f>IF(ISBLANK(VLOOKUP($A22,Courses!$A:R, COLUMN(R22), 0)), "", VLOOKUP($A22,Courses!$A:R, COLUMN(R22), 0))</f>
        <v/>
      </c>
      <c r="S22" s="8" t="str">
        <f>IF(ISBLANK(VLOOKUP($A22,Courses!$A:S, COLUMN(S22), 0)), "", VLOOKUP($A22,Courses!$A:S, COLUMN(S22), 0))</f>
        <v/>
      </c>
      <c r="T22" s="8" t="str">
        <f>IF(ISBLANK(VLOOKUP($A22,Courses!$A:T, COLUMN(T22), 0)), "", VLOOKUP($A22,Courses!$A:T, COLUMN(T22), 0))</f>
        <v/>
      </c>
      <c r="U22" s="8" t="str">
        <f>IF(ISBLANK(VLOOKUP($A22,Courses!$A:U, COLUMN(U22), 0)), "", VLOOKUP($A22,Courses!$A:U, COLUMN(U22), 0))</f>
        <v/>
      </c>
      <c r="V22" s="8" t="str">
        <f>IF(ISBLANK(VLOOKUP($A22,Courses!$A:V, COLUMN(V22), 0)), "", VLOOKUP($A22,Courses!$A:V, COLUMN(V22), 0))</f>
        <v/>
      </c>
      <c r="W22" s="8" t="str">
        <f>IF(ISBLANK(VLOOKUP($A22,Courses!$A:W, COLUMN(W22), 0)), "", VLOOKUP($A22,Courses!$A:W, COLUMN(W22), 0))</f>
        <v/>
      </c>
      <c r="X22" s="8" t="str">
        <f>IF(ISBLANK(VLOOKUP($A22,Courses!$A:X, COLUMN(X22), 0)), "", VLOOKUP($A22,Courses!$A:X, COLUMN(X22), 0))</f>
        <v/>
      </c>
      <c r="Y22" s="8" t="str">
        <f>IF(ISBLANK(VLOOKUP($A22,Courses!$A:Y, COLUMN(Y22), 0)), "", VLOOKUP($A22,Courses!$A:Y, COLUMN(Y22), 0))</f>
        <v/>
      </c>
      <c r="Z22" s="8" t="str">
        <f>IF(ISBLANK(VLOOKUP($A22,Courses!$A:Z, COLUMN(Z22), 0)), "", VLOOKUP($A22,Courses!$A:Z, COLUMN(Z22), 0))</f>
        <v/>
      </c>
      <c r="AA22" s="8" t="str">
        <f>IF(ISBLANK(VLOOKUP($A22,Courses!$A:AA, COLUMN(AA22), 0)), "", VLOOKUP($A22,Courses!$A:AA, COLUMN(AA22), 0))</f>
        <v/>
      </c>
      <c r="AB22" s="8" t="str">
        <f>IF(ISBLANK(VLOOKUP($A22,Courses!$A:AB, COLUMN(AB22), 0)), "", VLOOKUP($A22,Courses!$A:AB, COLUMN(AB22), 0))</f>
        <v/>
      </c>
      <c r="AC22" s="8" t="str">
        <f>IF(ISBLANK(VLOOKUP($A22,Courses!$A:AC, COLUMN(AC22), 0)), "", VLOOKUP($A22,Courses!$A:AC, COLUMN(AC22), 0))</f>
        <v/>
      </c>
      <c r="AD22" s="8" t="str">
        <f>IF(ISBLANK(VLOOKUP($A22,Courses!$A:AD, COLUMN(AD22), 0)), "", VLOOKUP($A22,Courses!$A:AD, COLUMN(AD22), 0))</f>
        <v/>
      </c>
      <c r="AE22" s="8" t="str">
        <f>IF(ISBLANK(VLOOKUP($A22,Courses!$A:AE, COLUMN(AE22), 0)), "", VLOOKUP($A22,Courses!$A:AE, COLUMN(AE22), 0))</f>
        <v/>
      </c>
      <c r="AF22" s="8" t="str">
        <f>IF(ISBLANK(VLOOKUP($A22,Courses!$A:AF, COLUMN(AF22), 0)), "", VLOOKUP($A22,Courses!$A:AF, COLUMN(AF22), 0))</f>
        <v/>
      </c>
      <c r="AG22" s="8" t="str">
        <f>IF(ISBLANK(VLOOKUP($A22,Courses!$A:AG, COLUMN(AG22), 0)), "", VLOOKUP($A22,Courses!$A:AG, COLUMN(AG22), 0))</f>
        <v>Sp</v>
      </c>
      <c r="AH22" s="8">
        <f>IF(ISBLANK(VLOOKUP($A22,Courses!$A:AH, COLUMN(AH22), 0)), "", VLOOKUP($A22,Courses!$A:AH, COLUMN(AH22), 0))</f>
        <v>18</v>
      </c>
      <c r="AI22" s="8" t="str">
        <f>IF(ISBLANK(VLOOKUP($A22,Courses!$A:AI, COLUMN(AI22), 0)), "", VLOOKUP($A22,Courses!$A:AI, COLUMN(AI22), 0))</f>
        <v/>
      </c>
      <c r="AJ22" s="8" t="str">
        <f>IF(ISBLANK(VLOOKUP($A22,Courses!$A:AJ, COLUMN(AJ22), 0)), "", VLOOKUP($A22,Courses!$A:AJ, COLUMN(AJ22), 0))</f>
        <v/>
      </c>
      <c r="AK22" s="8" t="str">
        <f>IF(ISBLANK(VLOOKUP($A22,Courses!$A:AK, COLUMN(AK22), 0)), "", VLOOKUP($A22,Courses!$A:AK, COLUMN(AK22), 0))</f>
        <v/>
      </c>
      <c r="AL22" s="8"/>
      <c r="AM22" s="8"/>
    </row>
    <row r="23" spans="1:39" ht="12.75" customHeight="1">
      <c r="A23" s="4">
        <v>343</v>
      </c>
      <c r="B23" s="4"/>
      <c r="C23" s="69" t="s">
        <v>122</v>
      </c>
      <c r="D23" s="6" t="str">
        <f>IF(ISBLANK(VLOOKUP($A23,Courses!$A:D, COLUMN(D23), 0)), "", VLOOKUP($A23,Courses!$A:D, COLUMN(D23), 0))</f>
        <v>Lakeside</v>
      </c>
      <c r="E23" s="7" t="str">
        <f>IF(ISBLANK(VLOOKUP($A23,Courses!$A:E, COLUMN(E23), 0)), "", VLOOKUP($A23,Courses!$A:E, COLUMN(E23), 0))</f>
        <v/>
      </c>
      <c r="F23" s="72" t="str">
        <f>IF(ISBLANK(VLOOKUP($A23,Courses!$A:F, COLUMN(F23), 0)), "", VLOOKUP($A23,Courses!$A:F, COLUMN(F23), 0))</f>
        <v>adp_platz_nr2_splash.jpg</v>
      </c>
      <c r="G23" s="72" t="str">
        <f>IF(ISBLANK(VLOOKUP($A23,Courses!$A:G, COLUMN(G23), 0)), "", VLOOKUP($A23,Courses!$A:G, COLUMN(G23), 0))</f>
        <v>adp_platz_nr2_hole17.jpg</v>
      </c>
      <c r="H23" s="72" t="str">
        <f>IF(ISBLANK(VLOOKUP($A23,Courses!$A:H, COLUMN(H23), 0)), "", VLOOKUP($A23,Courses!$A:H, COLUMN(H23), 0))</f>
        <v/>
      </c>
      <c r="I23" s="72" t="str">
        <f>IF(ISBLANK(VLOOKUP($A23,Courses!$A:I, COLUMN(I23), 0)), "", VLOOKUP($A23,Courses!$A:I, COLUMN(I23), 0))</f>
        <v/>
      </c>
      <c r="J23" s="72" t="str">
        <f>IF(ISBLANK(VLOOKUP($A23,Courses!$A:J, COLUMN(J23), 0)), "", VLOOKUP($A23,Courses!$A:J, COLUMN(J23), 0))</f>
        <v/>
      </c>
      <c r="K23" s="57" t="str">
        <f>IF(ISBLANK(VLOOKUP($A23,Courses!$A:K, COLUMN(K23), 0)), "", VLOOKUP($A23,Courses!$A:K, COLUMN(K23), 0))</f>
        <v>adp_platz_nr.zip</v>
      </c>
      <c r="L23" s="8" t="str">
        <f>IF(ISBLANK(VLOOKUP($A23,Courses!$A:L, COLUMN(L23), 0)), "", VLOOKUP($A23,Courses!$A:L, COLUMN(L23), 0))</f>
        <v>adieterpower</v>
      </c>
      <c r="M23" s="8">
        <f>IF(ISBLANK(VLOOKUP($A23,Courses!$A:M, COLUMN(M23), 0)), "", VLOOKUP($A23,Courses!$A:M, COLUMN(M23), 0))</f>
        <v>7.4</v>
      </c>
      <c r="N23" s="9">
        <f>IF(ISBLANK(VLOOKUP($A23,Courses!$A:N, COLUMN(N23), 0)), "", VLOOKUP($A23,Courses!$A:N, COLUMN(N23), 0))</f>
        <v>37893</v>
      </c>
      <c r="O23" s="8" t="str">
        <f>IF(ISBLANK(VLOOKUP($A23,Courses!$A:O, COLUMN(O23), 0)), "", VLOOKUP($A23,Courses!$A:O, COLUMN(O23), 0))</f>
        <v>augusta2001</v>
      </c>
      <c r="P23" s="8" t="str">
        <f>IF(ISBLANK(VLOOKUP($A23,Courses!$A:P, COLUMN(P23), 0)), "", VLOOKUP($A23,Courses!$A:P, COLUMN(P23), 0))</f>
        <v>contest</v>
      </c>
      <c r="Q23" s="8" t="str">
        <f>IF(ISBLANK(VLOOKUP($A23,Courses!$A:Q, COLUMN(Q23), 0)), "", VLOOKUP($A23,Courses!$A:Q, COLUMN(Q23), 0))</f>
        <v>microputt</v>
      </c>
      <c r="R23" s="8" t="str">
        <f>IF(ISBLANK(VLOOKUP($A23,Courses!$A:R, COLUMN(R23), 0)), "", VLOOKUP($A23,Courses!$A:R, COLUMN(R23), 0))</f>
        <v>pebblebeach</v>
      </c>
      <c r="S23" s="8" t="str">
        <f>IF(ISBLANK(VLOOKUP($A23,Courses!$A:S, COLUMN(S23), 0)), "", VLOOKUP($A23,Courses!$A:S, COLUMN(S23), 0))</f>
        <v>sawgrass</v>
      </c>
      <c r="T23" s="8" t="str">
        <f>IF(ISBLANK(VLOOKUP($A23,Courses!$A:T, COLUMN(T23), 0)), "", VLOOKUP($A23,Courses!$A:T, COLUMN(T23), 0))</f>
        <v>yarrayarra</v>
      </c>
      <c r="U23" s="8" t="str">
        <f>IF(ISBLANK(VLOOKUP($A23,Courses!$A:U, COLUMN(U23), 0)), "", VLOOKUP($A23,Courses!$A:U, COLUMN(U23), 0))</f>
        <v/>
      </c>
      <c r="V23" s="8" t="str">
        <f>IF(ISBLANK(VLOOKUP($A23,Courses!$A:V, COLUMN(V23), 0)), "", VLOOKUP($A23,Courses!$A:V, COLUMN(V23), 0))</f>
        <v/>
      </c>
      <c r="W23" s="8" t="str">
        <f>IF(ISBLANK(VLOOKUP($A23,Courses!$A:W, COLUMN(W23), 0)), "", VLOOKUP($A23,Courses!$A:W, COLUMN(W23), 0))</f>
        <v/>
      </c>
      <c r="X23" s="8" t="str">
        <f>IF(ISBLANK(VLOOKUP($A23,Courses!$A:X, COLUMN(X23), 0)), "", VLOOKUP($A23,Courses!$A:X, COLUMN(X23), 0))</f>
        <v/>
      </c>
      <c r="Y23" s="8" t="str">
        <f>IF(ISBLANK(VLOOKUP($A23,Courses!$A:Y, COLUMN(Y23), 0)), "", VLOOKUP($A23,Courses!$A:Y, COLUMN(Y23), 0))</f>
        <v/>
      </c>
      <c r="Z23" s="8" t="str">
        <f>IF(ISBLANK(VLOOKUP($A23,Courses!$A:Z, COLUMN(Z23), 0)), "", VLOOKUP($A23,Courses!$A:Z, COLUMN(Z23), 0))</f>
        <v/>
      </c>
      <c r="AA23" s="8" t="str">
        <f>IF(ISBLANK(VLOOKUP($A23,Courses!$A:AA, COLUMN(AA23), 0)), "", VLOOKUP($A23,Courses!$A:AA, COLUMN(AA23), 0))</f>
        <v/>
      </c>
      <c r="AB23" s="8" t="str">
        <f>IF(ISBLANK(VLOOKUP($A23,Courses!$A:AB, COLUMN(AB23), 0)), "", VLOOKUP($A23,Courses!$A:AB, COLUMN(AB23), 0))</f>
        <v/>
      </c>
      <c r="AC23" s="8" t="str">
        <f>IF(ISBLANK(VLOOKUP($A23,Courses!$A:AC, COLUMN(AC23), 0)), "", VLOOKUP($A23,Courses!$A:AC, COLUMN(AC23), 0))</f>
        <v/>
      </c>
      <c r="AD23" s="8" t="str">
        <f>IF(ISBLANK(VLOOKUP($A23,Courses!$A:AD, COLUMN(AD23), 0)), "", VLOOKUP($A23,Courses!$A:AD, COLUMN(AD23), 0))</f>
        <v/>
      </c>
      <c r="AE23" s="8" t="str">
        <f>IF(ISBLANK(VLOOKUP($A23,Courses!$A:AE, COLUMN(AE23), 0)), "", VLOOKUP($A23,Courses!$A:AE, COLUMN(AE23), 0))</f>
        <v/>
      </c>
      <c r="AF23" s="8" t="str">
        <f>IF(ISBLANK(VLOOKUP($A23,Courses!$A:AF, COLUMN(AF23), 0)), "", VLOOKUP($A23,Courses!$A:AF, COLUMN(AF23), 0))</f>
        <v/>
      </c>
      <c r="AG23" s="8" t="str">
        <f>IF(ISBLANK(VLOOKUP($A23,Courses!$A:AG, COLUMN(AG23), 0)), "", VLOOKUP($A23,Courses!$A:AG, COLUMN(AG23), 0))</f>
        <v>Sp</v>
      </c>
      <c r="AH23" s="8">
        <f>IF(ISBLANK(VLOOKUP($A23,Courses!$A:AH, COLUMN(AH23), 0)), "", VLOOKUP($A23,Courses!$A:AH, COLUMN(AH23), 0))</f>
        <v>17</v>
      </c>
      <c r="AI23" s="8" t="str">
        <f>IF(ISBLANK(VLOOKUP($A23,Courses!$A:AI, COLUMN(AI23), 0)), "", VLOOKUP($A23,Courses!$A:AI, COLUMN(AI23), 0))</f>
        <v/>
      </c>
      <c r="AJ23" s="8" t="str">
        <f>IF(ISBLANK(VLOOKUP($A23,Courses!$A:AJ, COLUMN(AJ23), 0)), "", VLOOKUP($A23,Courses!$A:AJ, COLUMN(AJ23), 0))</f>
        <v/>
      </c>
      <c r="AK23" s="8" t="str">
        <f>IF(ISBLANK(VLOOKUP($A23,Courses!$A:AK, COLUMN(AK23), 0)), "", VLOOKUP($A23,Courses!$A:AK, COLUMN(AK23), 0))</f>
        <v/>
      </c>
      <c r="AL23" s="8"/>
      <c r="AM23" s="8"/>
    </row>
    <row r="24" spans="1:39" ht="12.75" customHeight="1">
      <c r="A24" s="4">
        <v>344</v>
      </c>
      <c r="B24" s="4"/>
      <c r="C24" s="69" t="s">
        <v>128</v>
      </c>
      <c r="D24" s="6" t="str">
        <f>IF(ISBLANK(VLOOKUP($A24,Courses!$A:D, COLUMN(D24), 0)), "", VLOOKUP($A24,Courses!$A:D, COLUMN(D24), 0))</f>
        <v>Farmland</v>
      </c>
      <c r="E24" s="7" t="str">
        <f>IF(ISBLANK(VLOOKUP($A24,Courses!$A:E, COLUMN(E24), 0)), "", VLOOKUP($A24,Courses!$A:E, COLUMN(E24), 0))</f>
        <v/>
      </c>
      <c r="F24" s="72" t="str">
        <f>IF(ISBLANK(VLOOKUP($A24,Courses!$A:F, COLUMN(F24), 0)), "", VLOOKUP($A24,Courses!$A:F, COLUMN(F24), 0))</f>
        <v>adventure_course_at_arkansas_meadows_splash.jpg</v>
      </c>
      <c r="G24" s="72" t="str">
        <f>IF(ISBLANK(VLOOKUP($A24,Courses!$A:G, COLUMN(G24), 0)), "", VLOOKUP($A24,Courses!$A:G, COLUMN(G24), 0))</f>
        <v>adventure_course_at_arkansas_meadows_hole18.jpg</v>
      </c>
      <c r="H24" s="72" t="str">
        <f>IF(ISBLANK(VLOOKUP($A24,Courses!$A:H, COLUMN(H24), 0)), "", VLOOKUP($A24,Courses!$A:H, COLUMN(H24), 0))</f>
        <v/>
      </c>
      <c r="I24" s="72" t="str">
        <f>IF(ISBLANK(VLOOKUP($A24,Courses!$A:I, COLUMN(I24), 0)), "", VLOOKUP($A24,Courses!$A:I, COLUMN(I24), 0))</f>
        <v/>
      </c>
      <c r="J24" s="72" t="str">
        <f>IF(ISBLANK(VLOOKUP($A24,Courses!$A:J, COLUMN(J24), 0)), "", VLOOKUP($A24,Courses!$A:J, COLUMN(J24), 0))</f>
        <v/>
      </c>
      <c r="K24" s="57" t="str">
        <f>IF(ISBLANK(VLOOKUP($A24,Courses!$A:K, COLUMN(K24), 0)), "", VLOOKUP($A24,Courses!$A:K, COLUMN(K24), 0))</f>
        <v>adventure_course_arkansas_meadows.zip</v>
      </c>
      <c r="L24" s="8" t="str">
        <f>IF(ISBLANK(VLOOKUP($A24,Courses!$A:L, COLUMN(L24), 0)), "", VLOOKUP($A24,Courses!$A:L, COLUMN(L24), 0))</f>
        <v>8stills</v>
      </c>
      <c r="M24" s="8">
        <f>IF(ISBLANK(VLOOKUP($A24,Courses!$A:M, COLUMN(M24), 0)), "", VLOOKUP($A24,Courses!$A:M, COLUMN(M24), 0))</f>
        <v>4.5</v>
      </c>
      <c r="N24" s="9">
        <f>IF(ISBLANK(VLOOKUP($A24,Courses!$A:N, COLUMN(N24), 0)), "", VLOOKUP($A24,Courses!$A:N, COLUMN(N24), 0))</f>
        <v>38125</v>
      </c>
      <c r="O24" s="8" t="str">
        <f>IF(ISBLANK(VLOOKUP($A24,Courses!$A:O, COLUMN(O24), 0)), "", VLOOKUP($A24,Courses!$A:O, COLUMN(O24), 0))</f>
        <v>beartooth</v>
      </c>
      <c r="P24" s="8" t="str">
        <f>IF(ISBLANK(VLOOKUP($A24,Courses!$A:P, COLUMN(P24), 0)), "", VLOOKUP($A24,Courses!$A:P, COLUMN(P24), 0))</f>
        <v>blackheath</v>
      </c>
      <c r="Q24" s="8" t="str">
        <f>IF(ISBLANK(VLOOKUP($A24,Courses!$A:Q, COLUMN(Q24), 0)), "", VLOOKUP($A24,Courses!$A:Q, COLUMN(Q24), 0))</f>
        <v>ccove</v>
      </c>
      <c r="R24" s="8" t="str">
        <f>IF(ISBLANK(VLOOKUP($A24,Courses!$A:R, COLUMN(R24), 0)), "", VLOOKUP($A24,Courses!$A:R, COLUMN(R24), 0))</f>
        <v>inlandheath</v>
      </c>
      <c r="S24" s="8" t="str">
        <f>IF(ISBLANK(VLOOKUP($A24,Courses!$A:S, COLUMN(S24), 0)), "", VLOOKUP($A24,Courses!$A:S, COLUMN(S24), 0))</f>
        <v/>
      </c>
      <c r="T24" s="8" t="str">
        <f>IF(ISBLANK(VLOOKUP($A24,Courses!$A:T, COLUMN(T24), 0)), "", VLOOKUP($A24,Courses!$A:T, COLUMN(T24), 0))</f>
        <v/>
      </c>
      <c r="U24" s="8" t="str">
        <f>IF(ISBLANK(VLOOKUP($A24,Courses!$A:U, COLUMN(U24), 0)), "", VLOOKUP($A24,Courses!$A:U, COLUMN(U24), 0))</f>
        <v/>
      </c>
      <c r="V24" s="8" t="str">
        <f>IF(ISBLANK(VLOOKUP($A24,Courses!$A:V, COLUMN(V24), 0)), "", VLOOKUP($A24,Courses!$A:V, COLUMN(V24), 0))</f>
        <v/>
      </c>
      <c r="W24" s="8" t="str">
        <f>IF(ISBLANK(VLOOKUP($A24,Courses!$A:W, COLUMN(W24), 0)), "", VLOOKUP($A24,Courses!$A:W, COLUMN(W24), 0))</f>
        <v/>
      </c>
      <c r="X24" s="8" t="str">
        <f>IF(ISBLANK(VLOOKUP($A24,Courses!$A:X, COLUMN(X24), 0)), "", VLOOKUP($A24,Courses!$A:X, COLUMN(X24), 0))</f>
        <v/>
      </c>
      <c r="Y24" s="8" t="str">
        <f>IF(ISBLANK(VLOOKUP($A24,Courses!$A:Y, COLUMN(Y24), 0)), "", VLOOKUP($A24,Courses!$A:Y, COLUMN(Y24), 0))</f>
        <v/>
      </c>
      <c r="Z24" s="8" t="str">
        <f>IF(ISBLANK(VLOOKUP($A24,Courses!$A:Z, COLUMN(Z24), 0)), "", VLOOKUP($A24,Courses!$A:Z, COLUMN(Z24), 0))</f>
        <v/>
      </c>
      <c r="AA24" s="8" t="str">
        <f>IF(ISBLANK(VLOOKUP($A24,Courses!$A:AA, COLUMN(AA24), 0)), "", VLOOKUP($A24,Courses!$A:AA, COLUMN(AA24), 0))</f>
        <v/>
      </c>
      <c r="AB24" s="8" t="str">
        <f>IF(ISBLANK(VLOOKUP($A24,Courses!$A:AB, COLUMN(AB24), 0)), "", VLOOKUP($A24,Courses!$A:AB, COLUMN(AB24), 0))</f>
        <v/>
      </c>
      <c r="AC24" s="8" t="str">
        <f>IF(ISBLANK(VLOOKUP($A24,Courses!$A:AC, COLUMN(AC24), 0)), "", VLOOKUP($A24,Courses!$A:AC, COLUMN(AC24), 0))</f>
        <v/>
      </c>
      <c r="AD24" s="8" t="str">
        <f>IF(ISBLANK(VLOOKUP($A24,Courses!$A:AD, COLUMN(AD24), 0)), "", VLOOKUP($A24,Courses!$A:AD, COLUMN(AD24), 0))</f>
        <v/>
      </c>
      <c r="AE24" s="8" t="str">
        <f>IF(ISBLANK(VLOOKUP($A24,Courses!$A:AE, COLUMN(AE24), 0)), "", VLOOKUP($A24,Courses!$A:AE, COLUMN(AE24), 0))</f>
        <v/>
      </c>
      <c r="AF24" s="8" t="str">
        <f>IF(ISBLANK(VLOOKUP($A24,Courses!$A:AF, COLUMN(AF24), 0)), "", VLOOKUP($A24,Courses!$A:AF, COLUMN(AF24), 0))</f>
        <v/>
      </c>
      <c r="AG24" s="8" t="str">
        <f>IF(ISBLANK(VLOOKUP($A24,Courses!$A:AG, COLUMN(AG24), 0)), "", VLOOKUP($A24,Courses!$A:AG, COLUMN(AG24), 0))</f>
        <v>Sp</v>
      </c>
      <c r="AH24" s="8">
        <f>IF(ISBLANK(VLOOKUP($A24,Courses!$A:AH, COLUMN(AH24), 0)), "", VLOOKUP($A24,Courses!$A:AH, COLUMN(AH24), 0))</f>
        <v>18</v>
      </c>
      <c r="AI24" s="8" t="str">
        <f>IF(ISBLANK(VLOOKUP($A24,Courses!$A:AI, COLUMN(AI24), 0)), "", VLOOKUP($A24,Courses!$A:AI, COLUMN(AI24), 0))</f>
        <v/>
      </c>
      <c r="AJ24" s="8" t="str">
        <f>IF(ISBLANK(VLOOKUP($A24,Courses!$A:AJ, COLUMN(AJ24), 0)), "", VLOOKUP($A24,Courses!$A:AJ, COLUMN(AJ24), 0))</f>
        <v/>
      </c>
      <c r="AK24" s="8" t="str">
        <f>IF(ISBLANK(VLOOKUP($A24,Courses!$A:AK, COLUMN(AK24), 0)), "", VLOOKUP($A24,Courses!$A:AK, COLUMN(AK24), 0))</f>
        <v/>
      </c>
      <c r="AL24" s="8"/>
      <c r="AM24" s="8" t="s">
        <v>8713</v>
      </c>
    </row>
    <row r="25" spans="1:39" ht="12.75" customHeight="1">
      <c r="A25" s="4">
        <v>346</v>
      </c>
      <c r="B25" s="4"/>
      <c r="C25" s="69" t="s">
        <v>133</v>
      </c>
      <c r="D25" s="6" t="str">
        <f>IF(ISBLANK(VLOOKUP($A25,Courses!$A:D, COLUMN(D25), 0)), "", VLOOKUP($A25,Courses!$A:D, COLUMN(D25), 0))</f>
        <v>Wetlands</v>
      </c>
      <c r="E25" s="7" t="str">
        <f>IF(ISBLANK(VLOOKUP($A25,Courses!$A:E, COLUMN(E25), 0)), "", VLOOKUP($A25,Courses!$A:E, COLUMN(E25), 0))</f>
        <v/>
      </c>
      <c r="F25" s="72" t="str">
        <f>IF(ISBLANK(VLOOKUP($A25,Courses!$A:F, COLUMN(F25), 0)), "", VLOOKUP($A25,Courses!$A:F, COLUMN(F25), 0))</f>
        <v>aelindolen_east_splash.jpg</v>
      </c>
      <c r="G25" s="72" t="str">
        <f>IF(ISBLANK(VLOOKUP($A25,Courses!$A:G, COLUMN(G25), 0)), "", VLOOKUP($A25,Courses!$A:G, COLUMN(G25), 0))</f>
        <v>aelindolen_east_hole01.jpg</v>
      </c>
      <c r="H25" s="72" t="str">
        <f>IF(ISBLANK(VLOOKUP($A25,Courses!$A:H, COLUMN(H25), 0)), "", VLOOKUP($A25,Courses!$A:H, COLUMN(H25), 0))</f>
        <v/>
      </c>
      <c r="I25" s="72" t="str">
        <f>IF(ISBLANK(VLOOKUP($A25,Courses!$A:I, COLUMN(I25), 0)), "", VLOOKUP($A25,Courses!$A:I, COLUMN(I25), 0))</f>
        <v/>
      </c>
      <c r="J25" s="72" t="str">
        <f>IF(ISBLANK(VLOOKUP($A25,Courses!$A:J, COLUMN(J25), 0)), "", VLOOKUP($A25,Courses!$A:J, COLUMN(J25), 0))</f>
        <v/>
      </c>
      <c r="K25" s="57" t="str">
        <f>IF(ISBLANK(VLOOKUP($A25,Courses!$A:K, COLUMN(K25), 0)), "", VLOOKUP($A25,Courses!$A:K, COLUMN(K25), 0))</f>
        <v>aelindolen.zip</v>
      </c>
      <c r="L25" s="8" t="str">
        <f>IF(ISBLANK(VLOOKUP($A25,Courses!$A:L, COLUMN(L25), 0)), "", VLOOKUP($A25,Courses!$A:L, COLUMN(L25), 0))</f>
        <v>Drew Fornarola</v>
      </c>
      <c r="M25" s="8">
        <f>IF(ISBLANK(VLOOKUP($A25,Courses!$A:M, COLUMN(M25), 0)), "", VLOOKUP($A25,Courses!$A:M, COLUMN(M25), 0))</f>
        <v>4.5999999999999996</v>
      </c>
      <c r="N25" s="9">
        <f>IF(ISBLANK(VLOOKUP($A25,Courses!$A:N, COLUMN(N25), 0)), "", VLOOKUP($A25,Courses!$A:N, COLUMN(N25), 0))</f>
        <v>37103</v>
      </c>
      <c r="O25" s="8" t="str">
        <f>IF(ISBLANK(VLOOKUP($A25,Courses!$A:O, COLUMN(O25), 0)), "", VLOOKUP($A25,Courses!$A:O, COLUMN(O25), 0))</f>
        <v/>
      </c>
      <c r="P25" s="8" t="str">
        <f>IF(ISBLANK(VLOOKUP($A25,Courses!$A:P, COLUMN(P25), 0)), "", VLOOKUP($A25,Courses!$A:P, COLUMN(P25), 0))</f>
        <v/>
      </c>
      <c r="Q25" s="8" t="str">
        <f>IF(ISBLANK(VLOOKUP($A25,Courses!$A:Q, COLUMN(Q25), 0)), "", VLOOKUP($A25,Courses!$A:Q, COLUMN(Q25), 0))</f>
        <v/>
      </c>
      <c r="R25" s="8" t="str">
        <f>IF(ISBLANK(VLOOKUP($A25,Courses!$A:R, COLUMN(R25), 0)), "", VLOOKUP($A25,Courses!$A:R, COLUMN(R25), 0))</f>
        <v/>
      </c>
      <c r="S25" s="8" t="str">
        <f>IF(ISBLANK(VLOOKUP($A25,Courses!$A:S, COLUMN(S25), 0)), "", VLOOKUP($A25,Courses!$A:S, COLUMN(S25), 0))</f>
        <v/>
      </c>
      <c r="T25" s="8" t="str">
        <f>IF(ISBLANK(VLOOKUP($A25,Courses!$A:T, COLUMN(T25), 0)), "", VLOOKUP($A25,Courses!$A:T, COLUMN(T25), 0))</f>
        <v/>
      </c>
      <c r="U25" s="8" t="str">
        <f>IF(ISBLANK(VLOOKUP($A25,Courses!$A:U, COLUMN(U25), 0)), "", VLOOKUP($A25,Courses!$A:U, COLUMN(U25), 0))</f>
        <v/>
      </c>
      <c r="V25" s="8" t="str">
        <f>IF(ISBLANK(VLOOKUP($A25,Courses!$A:V, COLUMN(V25), 0)), "", VLOOKUP($A25,Courses!$A:V, COLUMN(V25), 0))</f>
        <v/>
      </c>
      <c r="W25" s="8" t="str">
        <f>IF(ISBLANK(VLOOKUP($A25,Courses!$A:W, COLUMN(W25), 0)), "", VLOOKUP($A25,Courses!$A:W, COLUMN(W25), 0))</f>
        <v/>
      </c>
      <c r="X25" s="8" t="str">
        <f>IF(ISBLANK(VLOOKUP($A25,Courses!$A:X, COLUMN(X25), 0)), "", VLOOKUP($A25,Courses!$A:X, COLUMN(X25), 0))</f>
        <v/>
      </c>
      <c r="Y25" s="8" t="str">
        <f>IF(ISBLANK(VLOOKUP($A25,Courses!$A:Y, COLUMN(Y25), 0)), "", VLOOKUP($A25,Courses!$A:Y, COLUMN(Y25), 0))</f>
        <v/>
      </c>
      <c r="Z25" s="8" t="str">
        <f>IF(ISBLANK(VLOOKUP($A25,Courses!$A:Z, COLUMN(Z25), 0)), "", VLOOKUP($A25,Courses!$A:Z, COLUMN(Z25), 0))</f>
        <v/>
      </c>
      <c r="AA25" s="8" t="str">
        <f>IF(ISBLANK(VLOOKUP($A25,Courses!$A:AA, COLUMN(AA25), 0)), "", VLOOKUP($A25,Courses!$A:AA, COLUMN(AA25), 0))</f>
        <v/>
      </c>
      <c r="AB25" s="8" t="str">
        <f>IF(ISBLANK(VLOOKUP($A25,Courses!$A:AB, COLUMN(AB25), 0)), "", VLOOKUP($A25,Courses!$A:AB, COLUMN(AB25), 0))</f>
        <v/>
      </c>
      <c r="AC25" s="8" t="str">
        <f>IF(ISBLANK(VLOOKUP($A25,Courses!$A:AC, COLUMN(AC25), 0)), "", VLOOKUP($A25,Courses!$A:AC, COLUMN(AC25), 0))</f>
        <v/>
      </c>
      <c r="AD25" s="8" t="str">
        <f>IF(ISBLANK(VLOOKUP($A25,Courses!$A:AD, COLUMN(AD25), 0)), "", VLOOKUP($A25,Courses!$A:AD, COLUMN(AD25), 0))</f>
        <v/>
      </c>
      <c r="AE25" s="8" t="str">
        <f>IF(ISBLANK(VLOOKUP($A25,Courses!$A:AE, COLUMN(AE25), 0)), "", VLOOKUP($A25,Courses!$A:AE, COLUMN(AE25), 0))</f>
        <v/>
      </c>
      <c r="AF25" s="8" t="str">
        <f>IF(ISBLANK(VLOOKUP($A25,Courses!$A:AF, COLUMN(AF25), 0)), "", VLOOKUP($A25,Courses!$A:AF, COLUMN(AF25), 0))</f>
        <v/>
      </c>
      <c r="AG25" s="8" t="str">
        <f>IF(ISBLANK(VLOOKUP($A25,Courses!$A:AG, COLUMN(AG25), 0)), "", VLOOKUP($A25,Courses!$A:AG, COLUMN(AG25), 0))</f>
        <v>Sp</v>
      </c>
      <c r="AH25" s="8">
        <f>IF(ISBLANK(VLOOKUP($A25,Courses!$A:AH, COLUMN(AH25), 0)), "", VLOOKUP($A25,Courses!$A:AH, COLUMN(AH25), 0))</f>
        <v>1</v>
      </c>
      <c r="AI25" s="8" t="str">
        <f>IF(ISBLANK(VLOOKUP($A25,Courses!$A:AI, COLUMN(AI25), 0)), "", VLOOKUP($A25,Courses!$A:AI, COLUMN(AI25), 0))</f>
        <v/>
      </c>
      <c r="AJ25" s="8" t="str">
        <f>IF(ISBLANK(VLOOKUP($A25,Courses!$A:AJ, COLUMN(AJ25), 0)), "", VLOOKUP($A25,Courses!$A:AJ, COLUMN(AJ25), 0))</f>
        <v/>
      </c>
      <c r="AK25" s="8" t="str">
        <f>IF(ISBLANK(VLOOKUP($A25,Courses!$A:AK, COLUMN(AK25), 0)), "", VLOOKUP($A25,Courses!$A:AK, COLUMN(AK25), 0))</f>
        <v/>
      </c>
      <c r="AL25" s="8"/>
      <c r="AM25" s="8"/>
    </row>
    <row r="26" spans="1:39" ht="12.75" customHeight="1">
      <c r="A26" s="4">
        <v>167</v>
      </c>
      <c r="B26" s="4"/>
      <c r="C26" s="69" t="s">
        <v>136</v>
      </c>
      <c r="D26" s="6" t="str">
        <f>IF(ISBLANK(VLOOKUP($A26,Courses!$A:D, COLUMN(D26), 0)), "", VLOOKUP($A26,Courses!$A:D, COLUMN(D26), 0))</f>
        <v>Mtn valley</v>
      </c>
      <c r="E26" s="7" t="str">
        <f>IF(ISBLANK(VLOOKUP($A26,Courses!$A:E, COLUMN(E26), 0)), "", VLOOKUP($A26,Courses!$A:E, COLUMN(E26), 0))</f>
        <v/>
      </c>
      <c r="F26" s="72" t="str">
        <f>IF(ISBLANK(VLOOKUP($A26,Courses!$A:F, COLUMN(F26), 0)), "", VLOOKUP($A26,Courses!$A:F, COLUMN(F26), 0))</f>
        <v>agolfers_myrtle_hills_hole01.jpg</v>
      </c>
      <c r="G26" s="72" t="str">
        <f>IF(ISBLANK(VLOOKUP($A26,Courses!$A:G, COLUMN(G26), 0)), "", VLOOKUP($A26,Courses!$A:G, COLUMN(G26), 0))</f>
        <v>agolfers_myrtle_hills_hole16.jpg</v>
      </c>
      <c r="H26" s="72" t="str">
        <f>IF(ISBLANK(VLOOKUP($A26,Courses!$A:H, COLUMN(H26), 0)), "", VLOOKUP($A26,Courses!$A:H, COLUMN(H26), 0))</f>
        <v/>
      </c>
      <c r="I26" s="72" t="str">
        <f>IF(ISBLANK(VLOOKUP($A26,Courses!$A:I, COLUMN(I26), 0)), "", VLOOKUP($A26,Courses!$A:I, COLUMN(I26), 0))</f>
        <v/>
      </c>
      <c r="J26" s="72" t="str">
        <f>IF(ISBLANK(VLOOKUP($A26,Courses!$A:J, COLUMN(J26), 0)), "", VLOOKUP($A26,Courses!$A:J, COLUMN(J26), 0))</f>
        <v/>
      </c>
      <c r="K26" s="57" t="str">
        <f>IF(ISBLANK(VLOOKUP($A26,Courses!$A:K, COLUMN(K26), 0)), "", VLOOKUP($A26,Courses!$A:K, COLUMN(K26), 0))</f>
        <v>agolfers_myrtle_hills.zip</v>
      </c>
      <c r="L26" s="8" t="str">
        <f>IF(ISBLANK(VLOOKUP($A26,Courses!$A:L, COLUMN(L26), 0)), "", VLOOKUP($A26,Courses!$A:L, COLUMN(L26), 0))</f>
        <v>Agolfer</v>
      </c>
      <c r="M26" s="8">
        <f>IF(ISBLANK(VLOOKUP($A26,Courses!$A:M, COLUMN(M26), 0)), "", VLOOKUP($A26,Courses!$A:M, COLUMN(M26), 0))</f>
        <v>9.4</v>
      </c>
      <c r="N26" s="9">
        <f>IF(ISBLANK(VLOOKUP($A26,Courses!$A:N, COLUMN(N26), 0)), "", VLOOKUP($A26,Courses!$A:N, COLUMN(N26), 0))</f>
        <v>37102</v>
      </c>
      <c r="O26" s="8" t="str">
        <f>IF(ISBLANK(VLOOKUP($A26,Courses!$A:O, COLUMN(O26), 0)), "", VLOOKUP($A26,Courses!$A:O, COLUMN(O26), 0))</f>
        <v>beartooth</v>
      </c>
      <c r="P26" s="8" t="str">
        <f>IF(ISBLANK(VLOOKUP($A26,Courses!$A:P, COLUMN(P26), 0)), "", VLOOKUP($A26,Courses!$A:P, COLUMN(P26), 0))</f>
        <v>ruggedcross</v>
      </c>
      <c r="Q26" s="8" t="str">
        <f>IF(ISBLANK(VLOOKUP($A26,Courses!$A:Q, COLUMN(Q26), 0)), "", VLOOKUP($A26,Courses!$A:Q, COLUMN(Q26), 0))</f>
        <v>sammamish</v>
      </c>
      <c r="R26" s="8" t="str">
        <f>IF(ISBLANK(VLOOKUP($A26,Courses!$A:R, COLUMN(R26), 0)), "", VLOOKUP($A26,Courses!$A:R, COLUMN(R26), 0))</f>
        <v>stansbury</v>
      </c>
      <c r="S26" s="8" t="str">
        <f>IF(ISBLANK(VLOOKUP($A26,Courses!$A:S, COLUMN(S26), 0)), "", VLOOKUP($A26,Courses!$A:S, COLUMN(S26), 0))</f>
        <v/>
      </c>
      <c r="T26" s="8" t="str">
        <f>IF(ISBLANK(VLOOKUP($A26,Courses!$A:T, COLUMN(T26), 0)), "", VLOOKUP($A26,Courses!$A:T, COLUMN(T26), 0))</f>
        <v/>
      </c>
      <c r="U26" s="8" t="str">
        <f>IF(ISBLANK(VLOOKUP($A26,Courses!$A:U, COLUMN(U26), 0)), "", VLOOKUP($A26,Courses!$A:U, COLUMN(U26), 0))</f>
        <v/>
      </c>
      <c r="V26" s="8" t="str">
        <f>IF(ISBLANK(VLOOKUP($A26,Courses!$A:V, COLUMN(V26), 0)), "", VLOOKUP($A26,Courses!$A:V, COLUMN(V26), 0))</f>
        <v/>
      </c>
      <c r="W26" s="8" t="str">
        <f>IF(ISBLANK(VLOOKUP($A26,Courses!$A:W, COLUMN(W26), 0)), "", VLOOKUP($A26,Courses!$A:W, COLUMN(W26), 0))</f>
        <v/>
      </c>
      <c r="X26" s="8" t="str">
        <f>IF(ISBLANK(VLOOKUP($A26,Courses!$A:X, COLUMN(X26), 0)), "", VLOOKUP($A26,Courses!$A:X, COLUMN(X26), 0))</f>
        <v/>
      </c>
      <c r="Y26" s="8" t="str">
        <f>IF(ISBLANK(VLOOKUP($A26,Courses!$A:Y, COLUMN(Y26), 0)), "", VLOOKUP($A26,Courses!$A:Y, COLUMN(Y26), 0))</f>
        <v/>
      </c>
      <c r="Z26" s="8" t="str">
        <f>IF(ISBLANK(VLOOKUP($A26,Courses!$A:Z, COLUMN(Z26), 0)), "", VLOOKUP($A26,Courses!$A:Z, COLUMN(Z26), 0))</f>
        <v/>
      </c>
      <c r="AA26" s="8" t="str">
        <f>IF(ISBLANK(VLOOKUP($A26,Courses!$A:AA, COLUMN(AA26), 0)), "", VLOOKUP($A26,Courses!$A:AA, COLUMN(AA26), 0))</f>
        <v/>
      </c>
      <c r="AB26" s="8" t="str">
        <f>IF(ISBLANK(VLOOKUP($A26,Courses!$A:AB, COLUMN(AB26), 0)), "", VLOOKUP($A26,Courses!$A:AB, COLUMN(AB26), 0))</f>
        <v/>
      </c>
      <c r="AC26" s="8" t="str">
        <f>IF(ISBLANK(VLOOKUP($A26,Courses!$A:AC, COLUMN(AC26), 0)), "", VLOOKUP($A26,Courses!$A:AC, COLUMN(AC26), 0))</f>
        <v/>
      </c>
      <c r="AD26" s="8" t="str">
        <f>IF(ISBLANK(VLOOKUP($A26,Courses!$A:AD, COLUMN(AD26), 0)), "", VLOOKUP($A26,Courses!$A:AD, COLUMN(AD26), 0))</f>
        <v/>
      </c>
      <c r="AE26" s="8" t="str">
        <f>IF(ISBLANK(VLOOKUP($A26,Courses!$A:AE, COLUMN(AE26), 0)), "", VLOOKUP($A26,Courses!$A:AE, COLUMN(AE26), 0))</f>
        <v/>
      </c>
      <c r="AF26" s="8" t="str">
        <f>IF(ISBLANK(VLOOKUP($A26,Courses!$A:AF, COLUMN(AF26), 0)), "", VLOOKUP($A26,Courses!$A:AF, COLUMN(AF26), 0))</f>
        <v/>
      </c>
      <c r="AG26" s="8">
        <f>IF(ISBLANK(VLOOKUP($A26,Courses!$A:AG, COLUMN(AG26), 0)), "", VLOOKUP($A26,Courses!$A:AG, COLUMN(AG26), 0))</f>
        <v>1</v>
      </c>
      <c r="AH26" s="8">
        <f>IF(ISBLANK(VLOOKUP($A26,Courses!$A:AH, COLUMN(AH26), 0)), "", VLOOKUP($A26,Courses!$A:AH, COLUMN(AH26), 0))</f>
        <v>16</v>
      </c>
      <c r="AI26" s="8" t="str">
        <f>IF(ISBLANK(VLOOKUP($A26,Courses!$A:AI, COLUMN(AI26), 0)), "", VLOOKUP($A26,Courses!$A:AI, COLUMN(AI26), 0))</f>
        <v/>
      </c>
      <c r="AJ26" s="8" t="str">
        <f>IF(ISBLANK(VLOOKUP($A26,Courses!$A:AJ, COLUMN(AJ26), 0)), "", VLOOKUP($A26,Courses!$A:AJ, COLUMN(AJ26), 0))</f>
        <v/>
      </c>
      <c r="AK26" s="8" t="str">
        <f>IF(ISBLANK(VLOOKUP($A26,Courses!$A:AK, COLUMN(AK26), 0)), "", VLOOKUP($A26,Courses!$A:AK, COLUMN(AK26), 0))</f>
        <v/>
      </c>
      <c r="AL26" s="8"/>
      <c r="AM26" s="8" t="s">
        <v>8713</v>
      </c>
    </row>
    <row r="27" spans="1:39" ht="12.75" customHeight="1">
      <c r="A27" s="4">
        <v>347</v>
      </c>
      <c r="B27" s="4"/>
      <c r="C27" s="69" t="s">
        <v>140</v>
      </c>
      <c r="D27" s="6" t="str">
        <f>IF(ISBLANK(VLOOKUP($A27,Courses!$A:D, COLUMN(D27), 0)), "", VLOOKUP($A27,Courses!$A:D, COLUMN(D27), 0))</f>
        <v>Mtn valley</v>
      </c>
      <c r="E27" s="7" t="str">
        <f>IF(ISBLANK(VLOOKUP($A27,Courses!$A:E, COLUMN(E27), 0)), "", VLOOKUP($A27,Courses!$A:E, COLUMN(E27), 0))</f>
        <v/>
      </c>
      <c r="F27" s="72" t="str">
        <f>IF(ISBLANK(VLOOKUP($A27,Courses!$A:F, COLUMN(F27), 0)), "", VLOOKUP($A27,Courses!$A:F, COLUMN(F27), 0))</f>
        <v>agolfers_tall_pines_challenge_hole10.jpg</v>
      </c>
      <c r="G27" s="72" t="str">
        <f>IF(ISBLANK(VLOOKUP($A27,Courses!$A:G, COLUMN(G27), 0)), "", VLOOKUP($A27,Courses!$A:G, COLUMN(G27), 0))</f>
        <v>agolfers_tall_pines_challenge_hole15.jpg</v>
      </c>
      <c r="H27" s="72" t="str">
        <f>IF(ISBLANK(VLOOKUP($A27,Courses!$A:H, COLUMN(H27), 0)), "", VLOOKUP($A27,Courses!$A:H, COLUMN(H27), 0))</f>
        <v/>
      </c>
      <c r="I27" s="72" t="str">
        <f>IF(ISBLANK(VLOOKUP($A27,Courses!$A:I, COLUMN(I27), 0)), "", VLOOKUP($A27,Courses!$A:I, COLUMN(I27), 0))</f>
        <v/>
      </c>
      <c r="J27" s="72" t="str">
        <f>IF(ISBLANK(VLOOKUP($A27,Courses!$A:J, COLUMN(J27), 0)), "", VLOOKUP($A27,Courses!$A:J, COLUMN(J27), 0))</f>
        <v/>
      </c>
      <c r="K27" s="57" t="str">
        <f>IF(ISBLANK(VLOOKUP($A27,Courses!$A:K, COLUMN(K27), 0)), "", VLOOKUP($A27,Courses!$A:K, COLUMN(K27), 0))</f>
        <v>agolfers_tall_pines_challenge.zip</v>
      </c>
      <c r="L27" s="8" t="str">
        <f>IF(ISBLANK(VLOOKUP($A27,Courses!$A:L, COLUMN(L27), 0)), "", VLOOKUP($A27,Courses!$A:L, COLUMN(L27), 0))</f>
        <v>Agolfer</v>
      </c>
      <c r="M27" s="8">
        <f>IF(ISBLANK(VLOOKUP($A27,Courses!$A:M, COLUMN(M27), 0)), "", VLOOKUP($A27,Courses!$A:M, COLUMN(M27), 0))</f>
        <v>7.4</v>
      </c>
      <c r="N27" s="9">
        <f>IF(ISBLANK(VLOOKUP($A27,Courses!$A:N, COLUMN(N27), 0)), "", VLOOKUP($A27,Courses!$A:N, COLUMN(N27), 0))</f>
        <v>37097</v>
      </c>
      <c r="O27" s="8" t="str">
        <f>IF(ISBLANK(VLOOKUP($A27,Courses!$A:O, COLUMN(O27), 0)), "", VLOOKUP($A27,Courses!$A:O, COLUMN(O27), 0))</f>
        <v>august</v>
      </c>
      <c r="P27" s="8" t="str">
        <f>IF(ISBLANK(VLOOKUP($A27,Courses!$A:P, COLUMN(P27), 0)), "", VLOOKUP($A27,Courses!$A:P, COLUMN(P27), 0))</f>
        <v>beartooth</v>
      </c>
      <c r="Q27" s="8" t="str">
        <f>IF(ISBLANK(VLOOKUP($A27,Courses!$A:Q, COLUMN(Q27), 0)), "", VLOOKUP($A27,Courses!$A:Q, COLUMN(Q27), 0))</f>
        <v>ruggedcross</v>
      </c>
      <c r="R27" s="8" t="str">
        <f>IF(ISBLANK(VLOOKUP($A27,Courses!$A:R, COLUMN(R27), 0)), "", VLOOKUP($A27,Courses!$A:R, COLUMN(R27), 0))</f>
        <v>stansbury</v>
      </c>
      <c r="S27" s="8" t="str">
        <f>IF(ISBLANK(VLOOKUP($A27,Courses!$A:S, COLUMN(S27), 0)), "", VLOOKUP($A27,Courses!$A:S, COLUMN(S27), 0))</f>
        <v/>
      </c>
      <c r="T27" s="8" t="str">
        <f>IF(ISBLANK(VLOOKUP($A27,Courses!$A:T, COLUMN(T27), 0)), "", VLOOKUP($A27,Courses!$A:T, COLUMN(T27), 0))</f>
        <v/>
      </c>
      <c r="U27" s="8" t="str">
        <f>IF(ISBLANK(VLOOKUP($A27,Courses!$A:U, COLUMN(U27), 0)), "", VLOOKUP($A27,Courses!$A:U, COLUMN(U27), 0))</f>
        <v/>
      </c>
      <c r="V27" s="8" t="str">
        <f>IF(ISBLANK(VLOOKUP($A27,Courses!$A:V, COLUMN(V27), 0)), "", VLOOKUP($A27,Courses!$A:V, COLUMN(V27), 0))</f>
        <v/>
      </c>
      <c r="W27" s="8" t="str">
        <f>IF(ISBLANK(VLOOKUP($A27,Courses!$A:W, COLUMN(W27), 0)), "", VLOOKUP($A27,Courses!$A:W, COLUMN(W27), 0))</f>
        <v/>
      </c>
      <c r="X27" s="8" t="str">
        <f>IF(ISBLANK(VLOOKUP($A27,Courses!$A:X, COLUMN(X27), 0)), "", VLOOKUP($A27,Courses!$A:X, COLUMN(X27), 0))</f>
        <v/>
      </c>
      <c r="Y27" s="8" t="str">
        <f>IF(ISBLANK(VLOOKUP($A27,Courses!$A:Y, COLUMN(Y27), 0)), "", VLOOKUP($A27,Courses!$A:Y, COLUMN(Y27), 0))</f>
        <v/>
      </c>
      <c r="Z27" s="8" t="str">
        <f>IF(ISBLANK(VLOOKUP($A27,Courses!$A:Z, COLUMN(Z27), 0)), "", VLOOKUP($A27,Courses!$A:Z, COLUMN(Z27), 0))</f>
        <v/>
      </c>
      <c r="AA27" s="8" t="str">
        <f>IF(ISBLANK(VLOOKUP($A27,Courses!$A:AA, COLUMN(AA27), 0)), "", VLOOKUP($A27,Courses!$A:AA, COLUMN(AA27), 0))</f>
        <v/>
      </c>
      <c r="AB27" s="8" t="str">
        <f>IF(ISBLANK(VLOOKUP($A27,Courses!$A:AB, COLUMN(AB27), 0)), "", VLOOKUP($A27,Courses!$A:AB, COLUMN(AB27), 0))</f>
        <v/>
      </c>
      <c r="AC27" s="8" t="str">
        <f>IF(ISBLANK(VLOOKUP($A27,Courses!$A:AC, COLUMN(AC27), 0)), "", VLOOKUP($A27,Courses!$A:AC, COLUMN(AC27), 0))</f>
        <v/>
      </c>
      <c r="AD27" s="8" t="str">
        <f>IF(ISBLANK(VLOOKUP($A27,Courses!$A:AD, COLUMN(AD27), 0)), "", VLOOKUP($A27,Courses!$A:AD, COLUMN(AD27), 0))</f>
        <v/>
      </c>
      <c r="AE27" s="8" t="str">
        <f>IF(ISBLANK(VLOOKUP($A27,Courses!$A:AE, COLUMN(AE27), 0)), "", VLOOKUP($A27,Courses!$A:AE, COLUMN(AE27), 0))</f>
        <v/>
      </c>
      <c r="AF27" s="8" t="str">
        <f>IF(ISBLANK(VLOOKUP($A27,Courses!$A:AF, COLUMN(AF27), 0)), "", VLOOKUP($A27,Courses!$A:AF, COLUMN(AF27), 0))</f>
        <v/>
      </c>
      <c r="AG27" s="8">
        <f>IF(ISBLANK(VLOOKUP($A27,Courses!$A:AG, COLUMN(AG27), 0)), "", VLOOKUP($A27,Courses!$A:AG, COLUMN(AG27), 0))</f>
        <v>10</v>
      </c>
      <c r="AH27" s="8">
        <f>IF(ISBLANK(VLOOKUP($A27,Courses!$A:AH, COLUMN(AH27), 0)), "", VLOOKUP($A27,Courses!$A:AH, COLUMN(AH27), 0))</f>
        <v>15</v>
      </c>
      <c r="AI27" s="8" t="str">
        <f>IF(ISBLANK(VLOOKUP($A27,Courses!$A:AI, COLUMN(AI27), 0)), "", VLOOKUP($A27,Courses!$A:AI, COLUMN(AI27), 0))</f>
        <v/>
      </c>
      <c r="AJ27" s="8" t="str">
        <f>IF(ISBLANK(VLOOKUP($A27,Courses!$A:AJ, COLUMN(AJ27), 0)), "", VLOOKUP($A27,Courses!$A:AJ, COLUMN(AJ27), 0))</f>
        <v/>
      </c>
      <c r="AK27" s="8" t="str">
        <f>IF(ISBLANK(VLOOKUP($A27,Courses!$A:AK, COLUMN(AK27), 0)), "", VLOOKUP($A27,Courses!$A:AK, COLUMN(AK27), 0))</f>
        <v/>
      </c>
      <c r="AL27" s="8"/>
      <c r="AM27" s="8" t="s">
        <v>8713</v>
      </c>
    </row>
    <row r="28" spans="1:39" ht="12.75" customHeight="1">
      <c r="A28" s="4">
        <v>348</v>
      </c>
      <c r="B28" s="4"/>
      <c r="C28" s="69" t="s">
        <v>142</v>
      </c>
      <c r="D28" s="6" t="str">
        <f>IF(ISBLANK(VLOOKUP($A28,Courses!$A:D, COLUMN(D28), 0)), "", VLOOKUP($A28,Courses!$A:D, COLUMN(D28), 0))</f>
        <v>Lakeside</v>
      </c>
      <c r="E28" s="7" t="str">
        <f>IF(ISBLANK(VLOOKUP($A28,Courses!$A:E, COLUMN(E28), 0)), "", VLOOKUP($A28,Courses!$A:E, COLUMN(E28), 0))</f>
        <v/>
      </c>
      <c r="F28" s="72" t="str">
        <f>IF(ISBLANK(VLOOKUP($A28,Courses!$A:F, COLUMN(F28), 0)), "", VLOOKUP($A28,Courses!$A:F, COLUMN(F28), 0))</f>
        <v>albatross_gr_splash.jpg</v>
      </c>
      <c r="G28" s="72" t="str">
        <f>IF(ISBLANK(VLOOKUP($A28,Courses!$A:G, COLUMN(G28), 0)), "", VLOOKUP($A28,Courses!$A:G, COLUMN(G28), 0))</f>
        <v>albatross_golf_resort_hole09.jpg</v>
      </c>
      <c r="H28" s="72" t="str">
        <f>IF(ISBLANK(VLOOKUP($A28,Courses!$A:H, COLUMN(H28), 0)), "", VLOOKUP($A28,Courses!$A:H, COLUMN(H28), 0))</f>
        <v/>
      </c>
      <c r="I28" s="72" t="str">
        <f>IF(ISBLANK(VLOOKUP($A28,Courses!$A:I, COLUMN(I28), 0)), "", VLOOKUP($A28,Courses!$A:I, COLUMN(I28), 0))</f>
        <v/>
      </c>
      <c r="J28" s="72" t="str">
        <f>IF(ISBLANK(VLOOKUP($A28,Courses!$A:J, COLUMN(J28), 0)), "", VLOOKUP($A28,Courses!$A:J, COLUMN(J28), 0))</f>
        <v/>
      </c>
      <c r="K28" s="57" t="str">
        <f>IF(ISBLANK(VLOOKUP($A28,Courses!$A:K, COLUMN(K28), 0)), "", VLOOKUP($A28,Courses!$A:K, COLUMN(K28), 0))</f>
        <v>albatross_gr.zip</v>
      </c>
      <c r="L28" s="8" t="str">
        <f>IF(ISBLANK(VLOOKUP($A28,Courses!$A:L, COLUMN(L28), 0)), "", VLOOKUP($A28,Courses!$A:L, COLUMN(L28), 0))</f>
        <v>Stefan Hojgaard</v>
      </c>
      <c r="M28" s="8">
        <f>IF(ISBLANK(VLOOKUP($A28,Courses!$A:M, COLUMN(M28), 0)), "", VLOOKUP($A28,Courses!$A:M, COLUMN(M28), 0))</f>
        <v>10.5</v>
      </c>
      <c r="N28" s="9">
        <f>IF(ISBLANK(VLOOKUP($A28,Courses!$A:N, COLUMN(N28), 0)), "", VLOOKUP($A28,Courses!$A:N, COLUMN(N28), 0))</f>
        <v>37848</v>
      </c>
      <c r="O28" s="8" t="str">
        <f>IF(ISBLANK(VLOOKUP($A28,Courses!$A:O, COLUMN(O28), 0)), "", VLOOKUP($A28,Courses!$A:O, COLUMN(O28), 0))</f>
        <v>bethpage1</v>
      </c>
      <c r="P28" s="8" t="str">
        <f>IF(ISBLANK(VLOOKUP($A28,Courses!$A:P, COLUMN(P28), 0)), "", VLOOKUP($A28,Courses!$A:P, COLUMN(P28), 0))</f>
        <v/>
      </c>
      <c r="Q28" s="8" t="str">
        <f>IF(ISBLANK(VLOOKUP($A28,Courses!$A:Q, COLUMN(Q28), 0)), "", VLOOKUP($A28,Courses!$A:Q, COLUMN(Q28), 0))</f>
        <v/>
      </c>
      <c r="R28" s="8" t="str">
        <f>IF(ISBLANK(VLOOKUP($A28,Courses!$A:R, COLUMN(R28), 0)), "", VLOOKUP($A28,Courses!$A:R, COLUMN(R28), 0))</f>
        <v/>
      </c>
      <c r="S28" s="8" t="str">
        <f>IF(ISBLANK(VLOOKUP($A28,Courses!$A:S, COLUMN(S28), 0)), "", VLOOKUP($A28,Courses!$A:S, COLUMN(S28), 0))</f>
        <v/>
      </c>
      <c r="T28" s="8" t="str">
        <f>IF(ISBLANK(VLOOKUP($A28,Courses!$A:T, COLUMN(T28), 0)), "", VLOOKUP($A28,Courses!$A:T, COLUMN(T28), 0))</f>
        <v/>
      </c>
      <c r="U28" s="8" t="str">
        <f>IF(ISBLANK(VLOOKUP($A28,Courses!$A:U, COLUMN(U28), 0)), "", VLOOKUP($A28,Courses!$A:U, COLUMN(U28), 0))</f>
        <v/>
      </c>
      <c r="V28" s="8" t="str">
        <f>IF(ISBLANK(VLOOKUP($A28,Courses!$A:V, COLUMN(V28), 0)), "", VLOOKUP($A28,Courses!$A:V, COLUMN(V28), 0))</f>
        <v/>
      </c>
      <c r="W28" s="8" t="str">
        <f>IF(ISBLANK(VLOOKUP($A28,Courses!$A:W, COLUMN(W28), 0)), "", VLOOKUP($A28,Courses!$A:W, COLUMN(W28), 0))</f>
        <v/>
      </c>
      <c r="X28" s="8" t="str">
        <f>IF(ISBLANK(VLOOKUP($A28,Courses!$A:X, COLUMN(X28), 0)), "", VLOOKUP($A28,Courses!$A:X, COLUMN(X28), 0))</f>
        <v/>
      </c>
      <c r="Y28" s="8" t="str">
        <f>IF(ISBLANK(VLOOKUP($A28,Courses!$A:Y, COLUMN(Y28), 0)), "", VLOOKUP($A28,Courses!$A:Y, COLUMN(Y28), 0))</f>
        <v/>
      </c>
      <c r="Z28" s="8" t="str">
        <f>IF(ISBLANK(VLOOKUP($A28,Courses!$A:Z, COLUMN(Z28), 0)), "", VLOOKUP($A28,Courses!$A:Z, COLUMN(Z28), 0))</f>
        <v/>
      </c>
      <c r="AA28" s="8" t="str">
        <f>IF(ISBLANK(VLOOKUP($A28,Courses!$A:AA, COLUMN(AA28), 0)), "", VLOOKUP($A28,Courses!$A:AA, COLUMN(AA28), 0))</f>
        <v/>
      </c>
      <c r="AB28" s="8" t="str">
        <f>IF(ISBLANK(VLOOKUP($A28,Courses!$A:AB, COLUMN(AB28), 0)), "", VLOOKUP($A28,Courses!$A:AB, COLUMN(AB28), 0))</f>
        <v/>
      </c>
      <c r="AC28" s="8" t="str">
        <f>IF(ISBLANK(VLOOKUP($A28,Courses!$A:AC, COLUMN(AC28), 0)), "", VLOOKUP($A28,Courses!$A:AC, COLUMN(AC28), 0))</f>
        <v/>
      </c>
      <c r="AD28" s="8" t="str">
        <f>IF(ISBLANK(VLOOKUP($A28,Courses!$A:AD, COLUMN(AD28), 0)), "", VLOOKUP($A28,Courses!$A:AD, COLUMN(AD28), 0))</f>
        <v/>
      </c>
      <c r="AE28" s="8" t="str">
        <f>IF(ISBLANK(VLOOKUP($A28,Courses!$A:AE, COLUMN(AE28), 0)), "", VLOOKUP($A28,Courses!$A:AE, COLUMN(AE28), 0))</f>
        <v/>
      </c>
      <c r="AF28" s="8" t="str">
        <f>IF(ISBLANK(VLOOKUP($A28,Courses!$A:AF, COLUMN(AF28), 0)), "", VLOOKUP($A28,Courses!$A:AF, COLUMN(AF28), 0))</f>
        <v/>
      </c>
      <c r="AG28" s="8" t="str">
        <f>IF(ISBLANK(VLOOKUP($A28,Courses!$A:AG, COLUMN(AG28), 0)), "", VLOOKUP($A28,Courses!$A:AG, COLUMN(AG28), 0))</f>
        <v>Sp</v>
      </c>
      <c r="AH28" s="8">
        <f>IF(ISBLANK(VLOOKUP($A28,Courses!$A:AH, COLUMN(AH28), 0)), "", VLOOKUP($A28,Courses!$A:AH, COLUMN(AH28), 0))</f>
        <v>9</v>
      </c>
      <c r="AI28" s="8" t="str">
        <f>IF(ISBLANK(VLOOKUP($A28,Courses!$A:AI, COLUMN(AI28), 0)), "", VLOOKUP($A28,Courses!$A:AI, COLUMN(AI28), 0))</f>
        <v/>
      </c>
      <c r="AJ28" s="8" t="str">
        <f>IF(ISBLANK(VLOOKUP($A28,Courses!$A:AJ, COLUMN(AJ28), 0)), "", VLOOKUP($A28,Courses!$A:AJ, COLUMN(AJ28), 0))</f>
        <v/>
      </c>
      <c r="AK28" s="8" t="str">
        <f>IF(ISBLANK(VLOOKUP($A28,Courses!$A:AK, COLUMN(AK28), 0)), "", VLOOKUP($A28,Courses!$A:AK, COLUMN(AK28), 0))</f>
        <v/>
      </c>
      <c r="AL28" s="8"/>
      <c r="AM28" s="8"/>
    </row>
    <row r="29" spans="1:39" ht="12.75" customHeight="1">
      <c r="A29" s="4">
        <v>349</v>
      </c>
      <c r="B29" s="4"/>
      <c r="C29" s="69" t="s">
        <v>145</v>
      </c>
      <c r="D29" s="6" t="str">
        <f>IF(ISBLANK(VLOOKUP($A29,Courses!$A:D, COLUMN(D29), 0)), "", VLOOKUP($A29,Courses!$A:D, COLUMN(D29), 0))</f>
        <v>Links-Like</v>
      </c>
      <c r="E29" s="7" t="str">
        <f>IF(ISBLANK(VLOOKUP($A29,Courses!$A:E, COLUMN(E29), 0)), "", VLOOKUP($A29,Courses!$A:E, COLUMN(E29), 0))</f>
        <v/>
      </c>
      <c r="F29" s="72" t="str">
        <f>IF(ISBLANK(VLOOKUP($A29,Courses!$A:F, COLUMN(F29), 0)), "", VLOOKUP($A29,Courses!$A:F, COLUMN(F29), 0))</f>
        <v>alberta_flats_hole04.jpg</v>
      </c>
      <c r="G29" s="72" t="str">
        <f>IF(ISBLANK(VLOOKUP($A29,Courses!$A:G, COLUMN(G29), 0)), "", VLOOKUP($A29,Courses!$A:G, COLUMN(G29), 0))</f>
        <v>alberta_flats_hole08.jpg</v>
      </c>
      <c r="H29" s="72" t="str">
        <f>IF(ISBLANK(VLOOKUP($A29,Courses!$A:H, COLUMN(H29), 0)), "", VLOOKUP($A29,Courses!$A:H, COLUMN(H29), 0))</f>
        <v/>
      </c>
      <c r="I29" s="72" t="str">
        <f>IF(ISBLANK(VLOOKUP($A29,Courses!$A:I, COLUMN(I29), 0)), "", VLOOKUP($A29,Courses!$A:I, COLUMN(I29), 0))</f>
        <v/>
      </c>
      <c r="J29" s="72" t="str">
        <f>IF(ISBLANK(VLOOKUP($A29,Courses!$A:J, COLUMN(J29), 0)), "", VLOOKUP($A29,Courses!$A:J, COLUMN(J29), 0))</f>
        <v/>
      </c>
      <c r="K29" s="57" t="str">
        <f>IF(ISBLANK(VLOOKUP($A29,Courses!$A:K, COLUMN(K29), 0)), "", VLOOKUP($A29,Courses!$A:K, COLUMN(K29), 0))</f>
        <v>alberta_flats.zip</v>
      </c>
      <c r="L29" s="8" t="str">
        <f>IF(ISBLANK(VLOOKUP($A29,Courses!$A:L, COLUMN(L29), 0)), "", VLOOKUP($A29,Courses!$A:L, COLUMN(L29), 0))</f>
        <v>Tag Team Productions</v>
      </c>
      <c r="M29" s="8">
        <f>IF(ISBLANK(VLOOKUP($A29,Courses!$A:M, COLUMN(M29), 0)), "", VLOOKUP($A29,Courses!$A:M, COLUMN(M29), 0))</f>
        <v>3.9</v>
      </c>
      <c r="N29" s="9">
        <f>IF(ISBLANK(VLOOKUP($A29,Courses!$A:N, COLUMN(N29), 0)), "", VLOOKUP($A29,Courses!$A:N, COLUMN(N29), 0))</f>
        <v>37938</v>
      </c>
      <c r="O29" s="8" t="str">
        <f>IF(ISBLANK(VLOOKUP($A29,Courses!$A:O, COLUMN(O29), 0)), "", VLOOKUP($A29,Courses!$A:O, COLUMN(O29), 0))</f>
        <v>albertaflats</v>
      </c>
      <c r="P29" s="8" t="str">
        <f>IF(ISBLANK(VLOOKUP($A29,Courses!$A:P, COLUMN(P29), 0)), "", VLOOKUP($A29,Courses!$A:P, COLUMN(P29), 0))</f>
        <v>inlandheath</v>
      </c>
      <c r="Q29" s="8" t="str">
        <f>IF(ISBLANK(VLOOKUP($A29,Courses!$A:Q, COLUMN(Q29), 0)), "", VLOOKUP($A29,Courses!$A:Q, COLUMN(Q29), 0))</f>
        <v>palmela</v>
      </c>
      <c r="R29" s="8" t="str">
        <f>IF(ISBLANK(VLOOKUP($A29,Courses!$A:R, COLUMN(R29), 0)), "", VLOOKUP($A29,Courses!$A:R, COLUMN(R29), 0))</f>
        <v>thecountryclub2</v>
      </c>
      <c r="S29" s="8" t="str">
        <f>IF(ISBLANK(VLOOKUP($A29,Courses!$A:S, COLUMN(S29), 0)), "", VLOOKUP($A29,Courses!$A:S, COLUMN(S29), 0))</f>
        <v/>
      </c>
      <c r="T29" s="8" t="str">
        <f>IF(ISBLANK(VLOOKUP($A29,Courses!$A:T, COLUMN(T29), 0)), "", VLOOKUP($A29,Courses!$A:T, COLUMN(T29), 0))</f>
        <v/>
      </c>
      <c r="U29" s="8" t="str">
        <f>IF(ISBLANK(VLOOKUP($A29,Courses!$A:U, COLUMN(U29), 0)), "", VLOOKUP($A29,Courses!$A:U, COLUMN(U29), 0))</f>
        <v/>
      </c>
      <c r="V29" s="8" t="str">
        <f>IF(ISBLANK(VLOOKUP($A29,Courses!$A:V, COLUMN(V29), 0)), "", VLOOKUP($A29,Courses!$A:V, COLUMN(V29), 0))</f>
        <v/>
      </c>
      <c r="W29" s="8" t="str">
        <f>IF(ISBLANK(VLOOKUP($A29,Courses!$A:W, COLUMN(W29), 0)), "", VLOOKUP($A29,Courses!$A:W, COLUMN(W29), 0))</f>
        <v/>
      </c>
      <c r="X29" s="8" t="str">
        <f>IF(ISBLANK(VLOOKUP($A29,Courses!$A:X, COLUMN(X29), 0)), "", VLOOKUP($A29,Courses!$A:X, COLUMN(X29), 0))</f>
        <v/>
      </c>
      <c r="Y29" s="8" t="str">
        <f>IF(ISBLANK(VLOOKUP($A29,Courses!$A:Y, COLUMN(Y29), 0)), "", VLOOKUP($A29,Courses!$A:Y, COLUMN(Y29), 0))</f>
        <v/>
      </c>
      <c r="Z29" s="8" t="str">
        <f>IF(ISBLANK(VLOOKUP($A29,Courses!$A:Z, COLUMN(Z29), 0)), "", VLOOKUP($A29,Courses!$A:Z, COLUMN(Z29), 0))</f>
        <v/>
      </c>
      <c r="AA29" s="8" t="str">
        <f>IF(ISBLANK(VLOOKUP($A29,Courses!$A:AA, COLUMN(AA29), 0)), "", VLOOKUP($A29,Courses!$A:AA, COLUMN(AA29), 0))</f>
        <v/>
      </c>
      <c r="AB29" s="8" t="str">
        <f>IF(ISBLANK(VLOOKUP($A29,Courses!$A:AB, COLUMN(AB29), 0)), "", VLOOKUP($A29,Courses!$A:AB, COLUMN(AB29), 0))</f>
        <v/>
      </c>
      <c r="AC29" s="8" t="str">
        <f>IF(ISBLANK(VLOOKUP($A29,Courses!$A:AC, COLUMN(AC29), 0)), "", VLOOKUP($A29,Courses!$A:AC, COLUMN(AC29), 0))</f>
        <v/>
      </c>
      <c r="AD29" s="8" t="str">
        <f>IF(ISBLANK(VLOOKUP($A29,Courses!$A:AD, COLUMN(AD29), 0)), "", VLOOKUP($A29,Courses!$A:AD, COLUMN(AD29), 0))</f>
        <v/>
      </c>
      <c r="AE29" s="8" t="str">
        <f>IF(ISBLANK(VLOOKUP($A29,Courses!$A:AE, COLUMN(AE29), 0)), "", VLOOKUP($A29,Courses!$A:AE, COLUMN(AE29), 0))</f>
        <v/>
      </c>
      <c r="AF29" s="8" t="str">
        <f>IF(ISBLANK(VLOOKUP($A29,Courses!$A:AF, COLUMN(AF29), 0)), "", VLOOKUP($A29,Courses!$A:AF, COLUMN(AF29), 0))</f>
        <v/>
      </c>
      <c r="AG29" s="8">
        <f>IF(ISBLANK(VLOOKUP($A29,Courses!$A:AG, COLUMN(AG29), 0)), "", VLOOKUP($A29,Courses!$A:AG, COLUMN(AG29), 0))</f>
        <v>4</v>
      </c>
      <c r="AH29" s="8">
        <f>IF(ISBLANK(VLOOKUP($A29,Courses!$A:AH, COLUMN(AH29), 0)), "", VLOOKUP($A29,Courses!$A:AH, COLUMN(AH29), 0))</f>
        <v>8</v>
      </c>
      <c r="AI29" s="8" t="str">
        <f>IF(ISBLANK(VLOOKUP($A29,Courses!$A:AI, COLUMN(AI29), 0)), "", VLOOKUP($A29,Courses!$A:AI, COLUMN(AI29), 0))</f>
        <v/>
      </c>
      <c r="AJ29" s="8" t="str">
        <f>IF(ISBLANK(VLOOKUP($A29,Courses!$A:AJ, COLUMN(AJ29), 0)), "", VLOOKUP($A29,Courses!$A:AJ, COLUMN(AJ29), 0))</f>
        <v/>
      </c>
      <c r="AK29" s="8" t="str">
        <f>IF(ISBLANK(VLOOKUP($A29,Courses!$A:AK, COLUMN(AK29), 0)), "", VLOOKUP($A29,Courses!$A:AK, COLUMN(AK29), 0))</f>
        <v/>
      </c>
      <c r="AL29" s="8"/>
      <c r="AM29" s="8"/>
    </row>
    <row r="30" spans="1:39" ht="12.75" customHeight="1">
      <c r="A30" s="4">
        <v>417</v>
      </c>
      <c r="B30" s="4"/>
      <c r="C30" s="69" t="s">
        <v>152</v>
      </c>
      <c r="D30" s="6" t="str">
        <f>IF(ISBLANK(VLOOKUP($A30,Courses!$A:D, COLUMN(D30), 0)), "", VLOOKUP($A30,Courses!$A:D, COLUMN(D30), 0))</f>
        <v>Mtn valley</v>
      </c>
      <c r="E30" s="7" t="str">
        <f>IF(ISBLANK(VLOOKUP($A30,Courses!$A:E, COLUMN(E30), 0)), "", VLOOKUP($A30,Courses!$A:E, COLUMN(E30), 0))</f>
        <v/>
      </c>
      <c r="F30" s="72" t="str">
        <f>IF(ISBLANK(VLOOKUP($A30,Courses!$A:F, COLUMN(F30), 0)), "", VLOOKUP($A30,Courses!$A:F, COLUMN(F30), 0))</f>
        <v>albula_gc_hole01.jpg</v>
      </c>
      <c r="G30" s="72" t="str">
        <f>IF(ISBLANK(VLOOKUP($A30,Courses!$A:G, COLUMN(G30), 0)), "", VLOOKUP($A30,Courses!$A:G, COLUMN(G30), 0))</f>
        <v>albula_gc_hole18.jpg</v>
      </c>
      <c r="H30" s="72" t="str">
        <f>IF(ISBLANK(VLOOKUP($A30,Courses!$A:H, COLUMN(H30), 0)), "", VLOOKUP($A30,Courses!$A:H, COLUMN(H30), 0))</f>
        <v/>
      </c>
      <c r="I30" s="72" t="str">
        <f>IF(ISBLANK(VLOOKUP($A30,Courses!$A:I, COLUMN(I30), 0)), "", VLOOKUP($A30,Courses!$A:I, COLUMN(I30), 0))</f>
        <v/>
      </c>
      <c r="J30" s="72" t="str">
        <f>IF(ISBLANK(VLOOKUP($A30,Courses!$A:J, COLUMN(J30), 0)), "", VLOOKUP($A30,Courses!$A:J, COLUMN(J30), 0))</f>
        <v/>
      </c>
      <c r="K30" s="57" t="str">
        <f>IF(ISBLANK(VLOOKUP($A30,Courses!$A:K, COLUMN(K30), 0)), "", VLOOKUP($A30,Courses!$A:K, COLUMN(K30), 0))</f>
        <v>albula_gc.zip</v>
      </c>
      <c r="L30" s="8" t="str">
        <f>IF(ISBLANK(VLOOKUP($A30,Courses!$A:L, COLUMN(L30), 0)), "", VLOOKUP($A30,Courses!$A:L, COLUMN(L30), 0))</f>
        <v>Applecrumble</v>
      </c>
      <c r="M30" s="8">
        <f>IF(ISBLANK(VLOOKUP($A30,Courses!$A:M, COLUMN(M30), 0)), "", VLOOKUP($A30,Courses!$A:M, COLUMN(M30), 0))</f>
        <v>7</v>
      </c>
      <c r="N30" s="9">
        <f>IF(ISBLANK(VLOOKUP($A30,Courses!$A:N, COLUMN(N30), 0)), "", VLOOKUP($A30,Courses!$A:N, COLUMN(N30), 0))</f>
        <v>37415</v>
      </c>
      <c r="O30" s="8" t="str">
        <f>IF(ISBLANK(VLOOKUP($A30,Courses!$A:O, COLUMN(O30), 0)), "", VLOOKUP($A30,Courses!$A:O, COLUMN(O30), 0))</f>
        <v>beartooth</v>
      </c>
      <c r="P30" s="8" t="str">
        <f>IF(ISBLANK(VLOOKUP($A30,Courses!$A:P, COLUMN(P30), 0)), "", VLOOKUP($A30,Courses!$A:P, COLUMN(P30), 0))</f>
        <v>sammamish</v>
      </c>
      <c r="Q30" s="8" t="str">
        <f>IF(ISBLANK(VLOOKUP($A30,Courses!$A:Q, COLUMN(Q30), 0)), "", VLOOKUP($A30,Courses!$A:Q, COLUMN(Q30), 0))</f>
        <v/>
      </c>
      <c r="R30" s="8" t="str">
        <f>IF(ISBLANK(VLOOKUP($A30,Courses!$A:R, COLUMN(R30), 0)), "", VLOOKUP($A30,Courses!$A:R, COLUMN(R30), 0))</f>
        <v/>
      </c>
      <c r="S30" s="8" t="str">
        <f>IF(ISBLANK(VLOOKUP($A30,Courses!$A:S, COLUMN(S30), 0)), "", VLOOKUP($A30,Courses!$A:S, COLUMN(S30), 0))</f>
        <v/>
      </c>
      <c r="T30" s="8" t="str">
        <f>IF(ISBLANK(VLOOKUP($A30,Courses!$A:T, COLUMN(T30), 0)), "", VLOOKUP($A30,Courses!$A:T, COLUMN(T30), 0))</f>
        <v/>
      </c>
      <c r="U30" s="8" t="str">
        <f>IF(ISBLANK(VLOOKUP($A30,Courses!$A:U, COLUMN(U30), 0)), "", VLOOKUP($A30,Courses!$A:U, COLUMN(U30), 0))</f>
        <v/>
      </c>
      <c r="V30" s="8" t="str">
        <f>IF(ISBLANK(VLOOKUP($A30,Courses!$A:V, COLUMN(V30), 0)), "", VLOOKUP($A30,Courses!$A:V, COLUMN(V30), 0))</f>
        <v/>
      </c>
      <c r="W30" s="8" t="str">
        <f>IF(ISBLANK(VLOOKUP($A30,Courses!$A:W, COLUMN(W30), 0)), "", VLOOKUP($A30,Courses!$A:W, COLUMN(W30), 0))</f>
        <v/>
      </c>
      <c r="X30" s="8" t="str">
        <f>IF(ISBLANK(VLOOKUP($A30,Courses!$A:X, COLUMN(X30), 0)), "", VLOOKUP($A30,Courses!$A:X, COLUMN(X30), 0))</f>
        <v/>
      </c>
      <c r="Y30" s="8" t="str">
        <f>IF(ISBLANK(VLOOKUP($A30,Courses!$A:Y, COLUMN(Y30), 0)), "", VLOOKUP($A30,Courses!$A:Y, COLUMN(Y30), 0))</f>
        <v/>
      </c>
      <c r="Z30" s="8" t="str">
        <f>IF(ISBLANK(VLOOKUP($A30,Courses!$A:Z, COLUMN(Z30), 0)), "", VLOOKUP($A30,Courses!$A:Z, COLUMN(Z30), 0))</f>
        <v/>
      </c>
      <c r="AA30" s="8" t="str">
        <f>IF(ISBLANK(VLOOKUP($A30,Courses!$A:AA, COLUMN(AA30), 0)), "", VLOOKUP($A30,Courses!$A:AA, COLUMN(AA30), 0))</f>
        <v/>
      </c>
      <c r="AB30" s="8" t="str">
        <f>IF(ISBLANK(VLOOKUP($A30,Courses!$A:AB, COLUMN(AB30), 0)), "", VLOOKUP($A30,Courses!$A:AB, COLUMN(AB30), 0))</f>
        <v/>
      </c>
      <c r="AC30" s="8" t="str">
        <f>IF(ISBLANK(VLOOKUP($A30,Courses!$A:AC, COLUMN(AC30), 0)), "", VLOOKUP($A30,Courses!$A:AC, COLUMN(AC30), 0))</f>
        <v/>
      </c>
      <c r="AD30" s="8" t="str">
        <f>IF(ISBLANK(VLOOKUP($A30,Courses!$A:AD, COLUMN(AD30), 0)), "", VLOOKUP($A30,Courses!$A:AD, COLUMN(AD30), 0))</f>
        <v/>
      </c>
      <c r="AE30" s="8" t="str">
        <f>IF(ISBLANK(VLOOKUP($A30,Courses!$A:AE, COLUMN(AE30), 0)), "", VLOOKUP($A30,Courses!$A:AE, COLUMN(AE30), 0))</f>
        <v/>
      </c>
      <c r="AF30" s="8" t="str">
        <f>IF(ISBLANK(VLOOKUP($A30,Courses!$A:AF, COLUMN(AF30), 0)), "", VLOOKUP($A30,Courses!$A:AF, COLUMN(AF30), 0))</f>
        <v/>
      </c>
      <c r="AG30" s="8">
        <f>IF(ISBLANK(VLOOKUP($A30,Courses!$A:AG, COLUMN(AG30), 0)), "", VLOOKUP($A30,Courses!$A:AG, COLUMN(AG30), 0))</f>
        <v>1</v>
      </c>
      <c r="AH30" s="8">
        <f>IF(ISBLANK(VLOOKUP($A30,Courses!$A:AH, COLUMN(AH30), 0)), "", VLOOKUP($A30,Courses!$A:AH, COLUMN(AH30), 0))</f>
        <v>18</v>
      </c>
      <c r="AI30" s="8" t="str">
        <f>IF(ISBLANK(VLOOKUP($A30,Courses!$A:AI, COLUMN(AI30), 0)), "", VLOOKUP($A30,Courses!$A:AI, COLUMN(AI30), 0))</f>
        <v/>
      </c>
      <c r="AJ30" s="8" t="str">
        <f>IF(ISBLANK(VLOOKUP($A30,Courses!$A:AJ, COLUMN(AJ30), 0)), "", VLOOKUP($A30,Courses!$A:AJ, COLUMN(AJ30), 0))</f>
        <v/>
      </c>
      <c r="AK30" s="8" t="str">
        <f>IF(ISBLANK(VLOOKUP($A30,Courses!$A:AK, COLUMN(AK30), 0)), "", VLOOKUP($A30,Courses!$A:AK, COLUMN(AK30), 0))</f>
        <v/>
      </c>
      <c r="AL30" s="8"/>
      <c r="AM30" s="8"/>
    </row>
    <row r="31" spans="1:39" ht="12.75" customHeight="1">
      <c r="A31" s="4">
        <v>350</v>
      </c>
      <c r="B31" s="4"/>
      <c r="C31" s="69" t="s">
        <v>155</v>
      </c>
      <c r="D31" s="6" t="str">
        <f>IF(ISBLANK(VLOOKUP($A31,Courses!$A:D, COLUMN(D31), 0)), "", VLOOKUP($A31,Courses!$A:D, COLUMN(D31), 0))</f>
        <v>Mtn valley</v>
      </c>
      <c r="E31" s="7" t="str">
        <f>IF(ISBLANK(VLOOKUP($A31,Courses!$A:E, COLUMN(E31), 0)), "", VLOOKUP($A31,Courses!$A:E, COLUMN(E31), 0))</f>
        <v/>
      </c>
      <c r="F31" s="72" t="str">
        <f>IF(ISBLANK(VLOOKUP($A31,Courses!$A:F, COLUMN(F31), 0)), "", VLOOKUP($A31,Courses!$A:F, COLUMN(F31), 0))</f>
        <v>alcatraz_golf_island_hole01.jpg</v>
      </c>
      <c r="G31" s="72" t="str">
        <f>IF(ISBLANK(VLOOKUP($A31,Courses!$A:G, COLUMN(G31), 0)), "", VLOOKUP($A31,Courses!$A:G, COLUMN(G31), 0))</f>
        <v>alcatraz_golf_island_hole11.jpg</v>
      </c>
      <c r="H31" s="72" t="str">
        <f>IF(ISBLANK(VLOOKUP($A31,Courses!$A:H, COLUMN(H31), 0)), "", VLOOKUP($A31,Courses!$A:H, COLUMN(H31), 0))</f>
        <v/>
      </c>
      <c r="I31" s="72" t="str">
        <f>IF(ISBLANK(VLOOKUP($A31,Courses!$A:I, COLUMN(I31), 0)), "", VLOOKUP($A31,Courses!$A:I, COLUMN(I31), 0))</f>
        <v/>
      </c>
      <c r="J31" s="72" t="str">
        <f>IF(ISBLANK(VLOOKUP($A31,Courses!$A:J, COLUMN(J31), 0)), "", VLOOKUP($A31,Courses!$A:J, COLUMN(J31), 0))</f>
        <v/>
      </c>
      <c r="K31" s="57" t="str">
        <f>IF(ISBLANK(VLOOKUP($A31,Courses!$A:K, COLUMN(K31), 0)), "", VLOOKUP($A31,Courses!$A:K, COLUMN(K31), 0))</f>
        <v>alcatraz_golf_island.zip</v>
      </c>
      <c r="L31" s="8" t="str">
        <f>IF(ISBLANK(VLOOKUP($A31,Courses!$A:L, COLUMN(L31), 0)), "", VLOOKUP($A31,Courses!$A:L, COLUMN(L31), 0))</f>
        <v>Matthew Murray</v>
      </c>
      <c r="M31" s="8">
        <f>IF(ISBLANK(VLOOKUP($A31,Courses!$A:M, COLUMN(M31), 0)), "", VLOOKUP($A31,Courses!$A:M, COLUMN(M31), 0))</f>
        <v>19</v>
      </c>
      <c r="N31" s="9">
        <f>IF(ISBLANK(VLOOKUP($A31,Courses!$A:N, COLUMN(N31), 0)), "", VLOOKUP($A31,Courses!$A:N, COLUMN(N31), 0))</f>
        <v>37974</v>
      </c>
      <c r="O31" s="8" t="str">
        <f>IF(ISBLANK(VLOOKUP($A31,Courses!$A:O, COLUMN(O31), 0)), "", VLOOKUP($A31,Courses!$A:O, COLUMN(O31), 0))</f>
        <v>barrenhills</v>
      </c>
      <c r="P31" s="8" t="str">
        <f>IF(ISBLANK(VLOOKUP($A31,Courses!$A:P, COLUMN(P31), 0)), "", VLOOKUP($A31,Courses!$A:P, COLUMN(P31), 0))</f>
        <v>beartooth</v>
      </c>
      <c r="Q31" s="8" t="str">
        <f>IF(ISBLANK(VLOOKUP($A31,Courses!$A:Q, COLUMN(Q31), 0)), "", VLOOKUP($A31,Courses!$A:Q, COLUMN(Q31), 0))</f>
        <v>ccove</v>
      </c>
      <c r="R31" s="8" t="str">
        <f>IF(ISBLANK(VLOOKUP($A31,Courses!$A:R, COLUMN(R31), 0)), "", VLOOKUP($A31,Courses!$A:R, COLUMN(R31), 0))</f>
        <v>ccovemidday</v>
      </c>
      <c r="S31" s="8" t="str">
        <f>IF(ISBLANK(VLOOKUP($A31,Courses!$A:S, COLUMN(S31), 0)), "", VLOOKUP($A31,Courses!$A:S, COLUMN(S31), 0))</f>
        <v>emerald_links</v>
      </c>
      <c r="T31" s="8" t="str">
        <f>IF(ISBLANK(VLOOKUP($A31,Courses!$A:T, COLUMN(T31), 0)), "", VLOOKUP($A31,Courses!$A:T, COLUMN(T31), 0))</f>
        <v>inlandheath</v>
      </c>
      <c r="U31" s="8" t="str">
        <f>IF(ISBLANK(VLOOKUP($A31,Courses!$A:U, COLUMN(U31), 0)), "", VLOOKUP($A31,Courses!$A:U, COLUMN(U31), 0))</f>
        <v>locheil1</v>
      </c>
      <c r="V31" s="8" t="str">
        <f>IF(ISBLANK(VLOOKUP($A31,Courses!$A:V, COLUMN(V31), 0)), "", VLOOKUP($A31,Courses!$A:V, COLUMN(V31), 0))</f>
        <v>northamerican</v>
      </c>
      <c r="W31" s="8" t="str">
        <f>IF(ISBLANK(VLOOKUP($A31,Courses!$A:W, COLUMN(W31), 0)), "", VLOOKUP($A31,Courses!$A:W, COLUMN(W31), 0))</f>
        <v>pookela</v>
      </c>
      <c r="X31" s="8" t="str">
        <f>IF(ISBLANK(VLOOKUP($A31,Courses!$A:X, COLUMN(X31), 0)), "", VLOOKUP($A31,Courses!$A:X, COLUMN(X31), 0))</f>
        <v>ruggedcross</v>
      </c>
      <c r="Y31" s="8" t="str">
        <f>IF(ISBLANK(VLOOKUP($A31,Courses!$A:Y, COLUMN(Y31), 0)), "", VLOOKUP($A31,Courses!$A:Y, COLUMN(Y31), 0))</f>
        <v>whisperwind</v>
      </c>
      <c r="Z31" s="8" t="str">
        <f>IF(ISBLANK(VLOOKUP($A31,Courses!$A:Z, COLUMN(Z31), 0)), "", VLOOKUP($A31,Courses!$A:Z, COLUMN(Z31), 0))</f>
        <v/>
      </c>
      <c r="AA31" s="8" t="str">
        <f>IF(ISBLANK(VLOOKUP($A31,Courses!$A:AA, COLUMN(AA31), 0)), "", VLOOKUP($A31,Courses!$A:AA, COLUMN(AA31), 0))</f>
        <v/>
      </c>
      <c r="AB31" s="8" t="str">
        <f>IF(ISBLANK(VLOOKUP($A31,Courses!$A:AB, COLUMN(AB31), 0)), "", VLOOKUP($A31,Courses!$A:AB, COLUMN(AB31), 0))</f>
        <v/>
      </c>
      <c r="AC31" s="8" t="str">
        <f>IF(ISBLANK(VLOOKUP($A31,Courses!$A:AC, COLUMN(AC31), 0)), "", VLOOKUP($A31,Courses!$A:AC, COLUMN(AC31), 0))</f>
        <v/>
      </c>
      <c r="AD31" s="8" t="str">
        <f>IF(ISBLANK(VLOOKUP($A31,Courses!$A:AD, COLUMN(AD31), 0)), "", VLOOKUP($A31,Courses!$A:AD, COLUMN(AD31), 0))</f>
        <v/>
      </c>
      <c r="AE31" s="8" t="str">
        <f>IF(ISBLANK(VLOOKUP($A31,Courses!$A:AE, COLUMN(AE31), 0)), "", VLOOKUP($A31,Courses!$A:AE, COLUMN(AE31), 0))</f>
        <v/>
      </c>
      <c r="AF31" s="8" t="str">
        <f>IF(ISBLANK(VLOOKUP($A31,Courses!$A:AF, COLUMN(AF31), 0)), "", VLOOKUP($A31,Courses!$A:AF, COLUMN(AF31), 0))</f>
        <v/>
      </c>
      <c r="AG31" s="8">
        <f>IF(ISBLANK(VLOOKUP($A31,Courses!$A:AG, COLUMN(AG31), 0)), "", VLOOKUP($A31,Courses!$A:AG, COLUMN(AG31), 0))</f>
        <v>1</v>
      </c>
      <c r="AH31" s="8">
        <f>IF(ISBLANK(VLOOKUP($A31,Courses!$A:AH, COLUMN(AH31), 0)), "", VLOOKUP($A31,Courses!$A:AH, COLUMN(AH31), 0))</f>
        <v>11</v>
      </c>
      <c r="AI31" s="8" t="str">
        <f>IF(ISBLANK(VLOOKUP($A31,Courses!$A:AI, COLUMN(AI31), 0)), "", VLOOKUP($A31,Courses!$A:AI, COLUMN(AI31), 0))</f>
        <v/>
      </c>
      <c r="AJ31" s="8" t="str">
        <f>IF(ISBLANK(VLOOKUP($A31,Courses!$A:AJ, COLUMN(AJ31), 0)), "", VLOOKUP($A31,Courses!$A:AJ, COLUMN(AJ31), 0))</f>
        <v/>
      </c>
      <c r="AK31" s="8" t="str">
        <f>IF(ISBLANK(VLOOKUP($A31,Courses!$A:AK, COLUMN(AK31), 0)), "", VLOOKUP($A31,Courses!$A:AK, COLUMN(AK31), 0))</f>
        <v/>
      </c>
      <c r="AL31" s="8"/>
      <c r="AM31" s="8"/>
    </row>
    <row r="32" spans="1:39" ht="12.75" customHeight="1">
      <c r="A32" s="4">
        <v>351</v>
      </c>
      <c r="B32" s="4"/>
      <c r="C32" s="69" t="s">
        <v>162</v>
      </c>
      <c r="D32" s="6" t="str">
        <f>IF(ISBLANK(VLOOKUP($A32,Courses!$A:D, COLUMN(D32), 0)), "", VLOOKUP($A32,Courses!$A:D, COLUMN(D32), 0))</f>
        <v>Mtn valley</v>
      </c>
      <c r="E32" s="7" t="str">
        <f>IF(ISBLANK(VLOOKUP($A32,Courses!$A:E, COLUMN(E32), 0)), "", VLOOKUP($A32,Courses!$A:E, COLUMN(E32), 0))</f>
        <v/>
      </c>
      <c r="F32" s="72" t="str">
        <f>IF(ISBLANK(VLOOKUP($A32,Courses!$A:F, COLUMN(F32), 0)), "", VLOOKUP($A32,Courses!$A:F, COLUMN(F32), 0))</f>
        <v>algonquin_valley_cc_hole01.jpg</v>
      </c>
      <c r="G32" s="72" t="str">
        <f>IF(ISBLANK(VLOOKUP($A32,Courses!$A:G, COLUMN(G32), 0)), "", VLOOKUP($A32,Courses!$A:G, COLUMN(G32), 0))</f>
        <v>algonquin_valley_cc_hole12.jpg</v>
      </c>
      <c r="H32" s="72" t="str">
        <f>IF(ISBLANK(VLOOKUP($A32,Courses!$A:H, COLUMN(H32), 0)), "", VLOOKUP($A32,Courses!$A:H, COLUMN(H32), 0))</f>
        <v/>
      </c>
      <c r="I32" s="72" t="str">
        <f>IF(ISBLANK(VLOOKUP($A32,Courses!$A:I, COLUMN(I32), 0)), "", VLOOKUP($A32,Courses!$A:I, COLUMN(I32), 0))</f>
        <v/>
      </c>
      <c r="J32" s="72" t="str">
        <f>IF(ISBLANK(VLOOKUP($A32,Courses!$A:J, COLUMN(J32), 0)), "", VLOOKUP($A32,Courses!$A:J, COLUMN(J32), 0))</f>
        <v/>
      </c>
      <c r="K32" s="57" t="str">
        <f>IF(ISBLANK(VLOOKUP($A32,Courses!$A:K, COLUMN(K32), 0)), "", VLOOKUP($A32,Courses!$A:K, COLUMN(K32), 0))</f>
        <v>algonquin_valley_v2.zip</v>
      </c>
      <c r="L32" s="8" t="str">
        <f>IF(ISBLANK(VLOOKUP($A32,Courses!$A:L, COLUMN(L32), 0)), "", VLOOKUP($A32,Courses!$A:L, COLUMN(L32), 0))</f>
        <v>Art Paul</v>
      </c>
      <c r="M32" s="8">
        <f>IF(ISBLANK(VLOOKUP($A32,Courses!$A:M, COLUMN(M32), 0)), "", VLOOKUP($A32,Courses!$A:M, COLUMN(M32), 0))</f>
        <v>17.100000000000001</v>
      </c>
      <c r="N32" s="9">
        <f>IF(ISBLANK(VLOOKUP($A32,Courses!$A:N, COLUMN(N32), 0)), "", VLOOKUP($A32,Courses!$A:N, COLUMN(N32), 0))</f>
        <v>38569</v>
      </c>
      <c r="O32" s="8" t="str">
        <f>IF(ISBLANK(VLOOKUP($A32,Courses!$A:O, COLUMN(O32), 0)), "", VLOOKUP($A32,Courses!$A:O, COLUMN(O32), 0))</f>
        <v>bh</v>
      </c>
      <c r="P32" s="8" t="str">
        <f>IF(ISBLANK(VLOOKUP($A32,Courses!$A:P, COLUMN(P32), 0)), "", VLOOKUP($A32,Courses!$A:P, COLUMN(P32), 0))</f>
        <v>blackheath</v>
      </c>
      <c r="Q32" s="8" t="str">
        <f>IF(ISBLANK(VLOOKUP($A32,Courses!$A:Q, COLUMN(Q32), 0)), "", VLOOKUP($A32,Courses!$A:Q, COLUMN(Q32), 0))</f>
        <v/>
      </c>
      <c r="R32" s="8" t="str">
        <f>IF(ISBLANK(VLOOKUP($A32,Courses!$A:R, COLUMN(R32), 0)), "", VLOOKUP($A32,Courses!$A:R, COLUMN(R32), 0))</f>
        <v/>
      </c>
      <c r="S32" s="8" t="str">
        <f>IF(ISBLANK(VLOOKUP($A32,Courses!$A:S, COLUMN(S32), 0)), "", VLOOKUP($A32,Courses!$A:S, COLUMN(S32), 0))</f>
        <v/>
      </c>
      <c r="T32" s="8" t="str">
        <f>IF(ISBLANK(VLOOKUP($A32,Courses!$A:T, COLUMN(T32), 0)), "", VLOOKUP($A32,Courses!$A:T, COLUMN(T32), 0))</f>
        <v/>
      </c>
      <c r="U32" s="8" t="str">
        <f>IF(ISBLANK(VLOOKUP($A32,Courses!$A:U, COLUMN(U32), 0)), "", VLOOKUP($A32,Courses!$A:U, COLUMN(U32), 0))</f>
        <v/>
      </c>
      <c r="V32" s="8" t="str">
        <f>IF(ISBLANK(VLOOKUP($A32,Courses!$A:V, COLUMN(V32), 0)), "", VLOOKUP($A32,Courses!$A:V, COLUMN(V32), 0))</f>
        <v/>
      </c>
      <c r="W32" s="8" t="str">
        <f>IF(ISBLANK(VLOOKUP($A32,Courses!$A:W, COLUMN(W32), 0)), "", VLOOKUP($A32,Courses!$A:W, COLUMN(W32), 0))</f>
        <v/>
      </c>
      <c r="X32" s="8" t="str">
        <f>IF(ISBLANK(VLOOKUP($A32,Courses!$A:X, COLUMN(X32), 0)), "", VLOOKUP($A32,Courses!$A:X, COLUMN(X32), 0))</f>
        <v/>
      </c>
      <c r="Y32" s="8" t="str">
        <f>IF(ISBLANK(VLOOKUP($A32,Courses!$A:Y, COLUMN(Y32), 0)), "", VLOOKUP($A32,Courses!$A:Y, COLUMN(Y32), 0))</f>
        <v/>
      </c>
      <c r="Z32" s="8" t="str">
        <f>IF(ISBLANK(VLOOKUP($A32,Courses!$A:Z, COLUMN(Z32), 0)), "", VLOOKUP($A32,Courses!$A:Z, COLUMN(Z32), 0))</f>
        <v/>
      </c>
      <c r="AA32" s="8" t="str">
        <f>IF(ISBLANK(VLOOKUP($A32,Courses!$A:AA, COLUMN(AA32), 0)), "", VLOOKUP($A32,Courses!$A:AA, COLUMN(AA32), 0))</f>
        <v/>
      </c>
      <c r="AB32" s="8" t="str">
        <f>IF(ISBLANK(VLOOKUP($A32,Courses!$A:AB, COLUMN(AB32), 0)), "", VLOOKUP($A32,Courses!$A:AB, COLUMN(AB32), 0))</f>
        <v/>
      </c>
      <c r="AC32" s="8" t="str">
        <f>IF(ISBLANK(VLOOKUP($A32,Courses!$A:AC, COLUMN(AC32), 0)), "", VLOOKUP($A32,Courses!$A:AC, COLUMN(AC32), 0))</f>
        <v/>
      </c>
      <c r="AD32" s="8" t="str">
        <f>IF(ISBLANK(VLOOKUP($A32,Courses!$A:AD, COLUMN(AD32), 0)), "", VLOOKUP($A32,Courses!$A:AD, COLUMN(AD32), 0))</f>
        <v/>
      </c>
      <c r="AE32" s="8" t="str">
        <f>IF(ISBLANK(VLOOKUP($A32,Courses!$A:AE, COLUMN(AE32), 0)), "", VLOOKUP($A32,Courses!$A:AE, COLUMN(AE32), 0))</f>
        <v/>
      </c>
      <c r="AF32" s="8" t="str">
        <f>IF(ISBLANK(VLOOKUP($A32,Courses!$A:AF, COLUMN(AF32), 0)), "", VLOOKUP($A32,Courses!$A:AF, COLUMN(AF32), 0))</f>
        <v/>
      </c>
      <c r="AG32" s="8">
        <f>IF(ISBLANK(VLOOKUP($A32,Courses!$A:AG, COLUMN(AG32), 0)), "", VLOOKUP($A32,Courses!$A:AG, COLUMN(AG32), 0))</f>
        <v>1</v>
      </c>
      <c r="AH32" s="8">
        <f>IF(ISBLANK(VLOOKUP($A32,Courses!$A:AH, COLUMN(AH32), 0)), "", VLOOKUP($A32,Courses!$A:AH, COLUMN(AH32), 0))</f>
        <v>12</v>
      </c>
      <c r="AI32" s="8" t="str">
        <f>IF(ISBLANK(VLOOKUP($A32,Courses!$A:AI, COLUMN(AI32), 0)), "", VLOOKUP($A32,Courses!$A:AI, COLUMN(AI32), 0))</f>
        <v/>
      </c>
      <c r="AJ32" s="8" t="str">
        <f>IF(ISBLANK(VLOOKUP($A32,Courses!$A:AJ, COLUMN(AJ32), 0)), "", VLOOKUP($A32,Courses!$A:AJ, COLUMN(AJ32), 0))</f>
        <v/>
      </c>
      <c r="AK32" s="8" t="str">
        <f>IF(ISBLANK(VLOOKUP($A32,Courses!$A:AK, COLUMN(AK32), 0)), "", VLOOKUP($A32,Courses!$A:AK, COLUMN(AK32), 0))</f>
        <v/>
      </c>
      <c r="AL32" s="8"/>
      <c r="AM32" s="8"/>
    </row>
    <row r="33" spans="1:39" ht="12.75" customHeight="1">
      <c r="A33" s="4">
        <v>352</v>
      </c>
      <c r="B33" s="4"/>
      <c r="C33" s="69" t="s">
        <v>166</v>
      </c>
      <c r="D33" s="6" t="str">
        <f>IF(ISBLANK(VLOOKUP($A33,Courses!$A:D, COLUMN(D33), 0)), "", VLOOKUP($A33,Courses!$A:D, COLUMN(D33), 0))</f>
        <v>Mtn valley</v>
      </c>
      <c r="E33" s="7" t="str">
        <f>IF(ISBLANK(VLOOKUP($A33,Courses!$A:E, COLUMN(E33), 0)), "", VLOOKUP($A33,Courses!$A:E, COLUMN(E33), 0))</f>
        <v/>
      </c>
      <c r="F33" s="72" t="str">
        <f>IF(ISBLANK(VLOOKUP($A33,Courses!$A:F, COLUMN(F33), 0)), "", VLOOKUP($A33,Courses!$A:F, COLUMN(F33), 0))</f>
        <v>alice_boges_garden_hole06.jpg</v>
      </c>
      <c r="G33" s="72" t="str">
        <f>IF(ISBLANK(VLOOKUP($A33,Courses!$A:G, COLUMN(G33), 0)), "", VLOOKUP($A33,Courses!$A:G, COLUMN(G33), 0))</f>
        <v>alice_boges_garden_hole12.jpg</v>
      </c>
      <c r="H33" s="72" t="str">
        <f>IF(ISBLANK(VLOOKUP($A33,Courses!$A:H, COLUMN(H33), 0)), "", VLOOKUP($A33,Courses!$A:H, COLUMN(H33), 0))</f>
        <v/>
      </c>
      <c r="I33" s="72" t="str">
        <f>IF(ISBLANK(VLOOKUP($A33,Courses!$A:I, COLUMN(I33), 0)), "", VLOOKUP($A33,Courses!$A:I, COLUMN(I33), 0))</f>
        <v/>
      </c>
      <c r="J33" s="72" t="str">
        <f>IF(ISBLANK(VLOOKUP($A33,Courses!$A:J, COLUMN(J33), 0)), "", VLOOKUP($A33,Courses!$A:J, COLUMN(J33), 0))</f>
        <v/>
      </c>
      <c r="K33" s="57" t="str">
        <f>IF(ISBLANK(VLOOKUP($A33,Courses!$A:K, COLUMN(K33), 0)), "", VLOOKUP($A33,Courses!$A:K, COLUMN(K33), 0))</f>
        <v>alice_boges_garden_gc.zip</v>
      </c>
      <c r="L33" s="8" t="str">
        <f>IF(ISBLANK(VLOOKUP($A33,Courses!$A:L, COLUMN(L33), 0)), "", VLOOKUP($A33,Courses!$A:L, COLUMN(L33), 0))</f>
        <v>IndyGoBlue</v>
      </c>
      <c r="M33" s="8">
        <f>IF(ISBLANK(VLOOKUP($A33,Courses!$A:M, COLUMN(M33), 0)), "", VLOOKUP($A33,Courses!$A:M, COLUMN(M33), 0))</f>
        <v>25.3</v>
      </c>
      <c r="N33" s="9">
        <f>IF(ISBLANK(VLOOKUP($A33,Courses!$A:N, COLUMN(N33), 0)), "", VLOOKUP($A33,Courses!$A:N, COLUMN(N33), 0))</f>
        <v>38625</v>
      </c>
      <c r="O33" s="8" t="str">
        <f>IF(ISBLANK(VLOOKUP($A33,Courses!$A:O, COLUMN(O33), 0)), "", VLOOKUP($A33,Courses!$A:O, COLUMN(O33), 0))</f>
        <v>1112</v>
      </c>
      <c r="P33" s="8" t="str">
        <f>IF(ISBLANK(VLOOKUP($A33,Courses!$A:P, COLUMN(P33), 0)), "", VLOOKUP($A33,Courses!$A:P, COLUMN(P33), 0))</f>
        <v>chiltonhills</v>
      </c>
      <c r="Q33" s="8" t="str">
        <f>IF(ISBLANK(VLOOKUP($A33,Courses!$A:Q, COLUMN(Q33), 0)), "", VLOOKUP($A33,Courses!$A:Q, COLUMN(Q33), 0))</f>
        <v>fabsflorida</v>
      </c>
      <c r="R33" s="8" t="str">
        <f>IF(ISBLANK(VLOOKUP($A33,Courses!$A:R, COLUMN(R33), 0)), "", VLOOKUP($A33,Courses!$A:R, COLUMN(R33), 0))</f>
        <v>flowers2</v>
      </c>
      <c r="S33" s="8" t="str">
        <f>IF(ISBLANK(VLOOKUP($A33,Courses!$A:S, COLUMN(S33), 0)), "", VLOOKUP($A33,Courses!$A:S, COLUMN(S33), 0))</f>
        <v>flowers3</v>
      </c>
      <c r="T33" s="8" t="str">
        <f>IF(ISBLANK(VLOOKUP($A33,Courses!$A:T, COLUMN(T33), 0)), "", VLOOKUP($A33,Courses!$A:T, COLUMN(T33), 0))</f>
        <v>spiritlake</v>
      </c>
      <c r="U33" s="8" t="str">
        <f>IF(ISBLANK(VLOOKUP($A33,Courses!$A:U, COLUMN(U33), 0)), "", VLOOKUP($A33,Courses!$A:U, COLUMN(U33), 0))</f>
        <v/>
      </c>
      <c r="V33" s="8" t="str">
        <f>IF(ISBLANK(VLOOKUP($A33,Courses!$A:V, COLUMN(V33), 0)), "", VLOOKUP($A33,Courses!$A:V, COLUMN(V33), 0))</f>
        <v/>
      </c>
      <c r="W33" s="8" t="str">
        <f>IF(ISBLANK(VLOOKUP($A33,Courses!$A:W, COLUMN(W33), 0)), "", VLOOKUP($A33,Courses!$A:W, COLUMN(W33), 0))</f>
        <v/>
      </c>
      <c r="X33" s="8" t="str">
        <f>IF(ISBLANK(VLOOKUP($A33,Courses!$A:X, COLUMN(X33), 0)), "", VLOOKUP($A33,Courses!$A:X, COLUMN(X33), 0))</f>
        <v/>
      </c>
      <c r="Y33" s="8" t="str">
        <f>IF(ISBLANK(VLOOKUP($A33,Courses!$A:Y, COLUMN(Y33), 0)), "", VLOOKUP($A33,Courses!$A:Y, COLUMN(Y33), 0))</f>
        <v/>
      </c>
      <c r="Z33" s="8" t="str">
        <f>IF(ISBLANK(VLOOKUP($A33,Courses!$A:Z, COLUMN(Z33), 0)), "", VLOOKUP($A33,Courses!$A:Z, COLUMN(Z33), 0))</f>
        <v/>
      </c>
      <c r="AA33" s="8" t="str">
        <f>IF(ISBLANK(VLOOKUP($A33,Courses!$A:AA, COLUMN(AA33), 0)), "", VLOOKUP($A33,Courses!$A:AA, COLUMN(AA33), 0))</f>
        <v/>
      </c>
      <c r="AB33" s="8" t="str">
        <f>IF(ISBLANK(VLOOKUP($A33,Courses!$A:AB, COLUMN(AB33), 0)), "", VLOOKUP($A33,Courses!$A:AB, COLUMN(AB33), 0))</f>
        <v/>
      </c>
      <c r="AC33" s="8" t="str">
        <f>IF(ISBLANK(VLOOKUP($A33,Courses!$A:AC, COLUMN(AC33), 0)), "", VLOOKUP($A33,Courses!$A:AC, COLUMN(AC33), 0))</f>
        <v/>
      </c>
      <c r="AD33" s="8" t="str">
        <f>IF(ISBLANK(VLOOKUP($A33,Courses!$A:AD, COLUMN(AD33), 0)), "", VLOOKUP($A33,Courses!$A:AD, COLUMN(AD33), 0))</f>
        <v/>
      </c>
      <c r="AE33" s="8" t="str">
        <f>IF(ISBLANK(VLOOKUP($A33,Courses!$A:AE, COLUMN(AE33), 0)), "", VLOOKUP($A33,Courses!$A:AE, COLUMN(AE33), 0))</f>
        <v/>
      </c>
      <c r="AF33" s="8" t="str">
        <f>IF(ISBLANK(VLOOKUP($A33,Courses!$A:AF, COLUMN(AF33), 0)), "", VLOOKUP($A33,Courses!$A:AF, COLUMN(AF33), 0))</f>
        <v/>
      </c>
      <c r="AG33" s="8">
        <f>IF(ISBLANK(VLOOKUP($A33,Courses!$A:AG, COLUMN(AG33), 0)), "", VLOOKUP($A33,Courses!$A:AG, COLUMN(AG33), 0))</f>
        <v>6</v>
      </c>
      <c r="AH33" s="8">
        <f>IF(ISBLANK(VLOOKUP($A33,Courses!$A:AH, COLUMN(AH33), 0)), "", VLOOKUP($A33,Courses!$A:AH, COLUMN(AH33), 0))</f>
        <v>12</v>
      </c>
      <c r="AI33" s="8" t="str">
        <f>IF(ISBLANK(VLOOKUP($A33,Courses!$A:AI, COLUMN(AI33), 0)), "", VLOOKUP($A33,Courses!$A:AI, COLUMN(AI33), 0))</f>
        <v/>
      </c>
      <c r="AJ33" s="8" t="str">
        <f>IF(ISBLANK(VLOOKUP($A33,Courses!$A:AJ, COLUMN(AJ33), 0)), "", VLOOKUP($A33,Courses!$A:AJ, COLUMN(AJ33), 0))</f>
        <v/>
      </c>
      <c r="AK33" s="8" t="str">
        <f>IF(ISBLANK(VLOOKUP($A33,Courses!$A:AK, COLUMN(AK33), 0)), "", VLOOKUP($A33,Courses!$A:AK, COLUMN(AK33), 0))</f>
        <v/>
      </c>
      <c r="AL33" s="8"/>
      <c r="AM33" s="8"/>
    </row>
    <row r="34" spans="1:39" ht="12.75" customHeight="1">
      <c r="A34" s="4">
        <v>168</v>
      </c>
      <c r="B34" s="4"/>
      <c r="C34" s="69" t="s">
        <v>173</v>
      </c>
      <c r="D34" s="6" t="str">
        <f>IF(ISBLANK(VLOOKUP($A34,Courses!$A:D, COLUMN(D34), 0)), "", VLOOKUP($A34,Courses!$A:D, COLUMN(D34), 0))</f>
        <v>Interplanetary</v>
      </c>
      <c r="E34" s="7" t="str">
        <f>IF(ISBLANK(VLOOKUP($A34,Courses!$A:E, COLUMN(E34), 0)), "", VLOOKUP($A34,Courses!$A:E, COLUMN(E34), 0))</f>
        <v/>
      </c>
      <c r="F34" s="72" t="str">
        <f>IF(ISBLANK(VLOOKUP($A34,Courses!$A:F, COLUMN(F34), 0)), "", VLOOKUP($A34,Courses!$A:F, COLUMN(F34), 0))</f>
        <v>alien_adventures_hole01.jpg</v>
      </c>
      <c r="G34" s="72" t="str">
        <f>IF(ISBLANK(VLOOKUP($A34,Courses!$A:G, COLUMN(G34), 0)), "", VLOOKUP($A34,Courses!$A:G, COLUMN(G34), 0))</f>
        <v>alien_adventures_hole05.jpg</v>
      </c>
      <c r="H34" s="72" t="str">
        <f>IF(ISBLANK(VLOOKUP($A34,Courses!$A:H, COLUMN(H34), 0)), "", VLOOKUP($A34,Courses!$A:H, COLUMN(H34), 0))</f>
        <v/>
      </c>
      <c r="I34" s="72" t="str">
        <f>IF(ISBLANK(VLOOKUP($A34,Courses!$A:I, COLUMN(I34), 0)), "", VLOOKUP($A34,Courses!$A:I, COLUMN(I34), 0))</f>
        <v/>
      </c>
      <c r="J34" s="72" t="str">
        <f>IF(ISBLANK(VLOOKUP($A34,Courses!$A:J, COLUMN(J34), 0)), "", VLOOKUP($A34,Courses!$A:J, COLUMN(J34), 0))</f>
        <v/>
      </c>
      <c r="K34" s="57" t="str">
        <f>IF(ISBLANK(VLOOKUP($A34,Courses!$A:K, COLUMN(K34), 0)), "", VLOOKUP($A34,Courses!$A:K, COLUMN(K34), 0))</f>
        <v>alien.zip</v>
      </c>
      <c r="L34" s="8" t="str">
        <f>IF(ISBLANK(VLOOKUP($A34,Courses!$A:L, COLUMN(L34), 0)), "", VLOOKUP($A34,Courses!$A:L, COLUMN(L34), 0))</f>
        <v>Smak2000</v>
      </c>
      <c r="M34" s="8">
        <f>IF(ISBLANK(VLOOKUP($A34,Courses!$A:M, COLUMN(M34), 0)), "", VLOOKUP($A34,Courses!$A:M, COLUMN(M34), 0))</f>
        <v>12.9</v>
      </c>
      <c r="N34" s="9">
        <f>IF(ISBLANK(VLOOKUP($A34,Courses!$A:N, COLUMN(N34), 0)), "", VLOOKUP($A34,Courses!$A:N, COLUMN(N34), 0))</f>
        <v>36891</v>
      </c>
      <c r="O34" s="8" t="str">
        <f>IF(ISBLANK(VLOOKUP($A34,Courses!$A:O, COLUMN(O34), 0)), "", VLOOKUP($A34,Courses!$A:O, COLUMN(O34), 0))</f>
        <v>alienad</v>
      </c>
      <c r="P34" s="8" t="str">
        <f>IF(ISBLANK(VLOOKUP($A34,Courses!$A:P, COLUMN(P34), 0)), "", VLOOKUP($A34,Courses!$A:P, COLUMN(P34), 0))</f>
        <v/>
      </c>
      <c r="Q34" s="8" t="str">
        <f>IF(ISBLANK(VLOOKUP($A34,Courses!$A:Q, COLUMN(Q34), 0)), "", VLOOKUP($A34,Courses!$A:Q, COLUMN(Q34), 0))</f>
        <v/>
      </c>
      <c r="R34" s="8" t="str">
        <f>IF(ISBLANK(VLOOKUP($A34,Courses!$A:R, COLUMN(R34), 0)), "", VLOOKUP($A34,Courses!$A:R, COLUMN(R34), 0))</f>
        <v/>
      </c>
      <c r="S34" s="8" t="str">
        <f>IF(ISBLANK(VLOOKUP($A34,Courses!$A:S, COLUMN(S34), 0)), "", VLOOKUP($A34,Courses!$A:S, COLUMN(S34), 0))</f>
        <v/>
      </c>
      <c r="T34" s="8" t="str">
        <f>IF(ISBLANK(VLOOKUP($A34,Courses!$A:T, COLUMN(T34), 0)), "", VLOOKUP($A34,Courses!$A:T, COLUMN(T34), 0))</f>
        <v/>
      </c>
      <c r="U34" s="8" t="str">
        <f>IF(ISBLANK(VLOOKUP($A34,Courses!$A:U, COLUMN(U34), 0)), "", VLOOKUP($A34,Courses!$A:U, COLUMN(U34), 0))</f>
        <v/>
      </c>
      <c r="V34" s="8" t="str">
        <f>IF(ISBLANK(VLOOKUP($A34,Courses!$A:V, COLUMN(V34), 0)), "", VLOOKUP($A34,Courses!$A:V, COLUMN(V34), 0))</f>
        <v/>
      </c>
      <c r="W34" s="8" t="str">
        <f>IF(ISBLANK(VLOOKUP($A34,Courses!$A:W, COLUMN(W34), 0)), "", VLOOKUP($A34,Courses!$A:W, COLUMN(W34), 0))</f>
        <v/>
      </c>
      <c r="X34" s="8" t="str">
        <f>IF(ISBLANK(VLOOKUP($A34,Courses!$A:X, COLUMN(X34), 0)), "", VLOOKUP($A34,Courses!$A:X, COLUMN(X34), 0))</f>
        <v/>
      </c>
      <c r="Y34" s="8" t="str">
        <f>IF(ISBLANK(VLOOKUP($A34,Courses!$A:Y, COLUMN(Y34), 0)), "", VLOOKUP($A34,Courses!$A:Y, COLUMN(Y34), 0))</f>
        <v/>
      </c>
      <c r="Z34" s="8" t="str">
        <f>IF(ISBLANK(VLOOKUP($A34,Courses!$A:Z, COLUMN(Z34), 0)), "", VLOOKUP($A34,Courses!$A:Z, COLUMN(Z34), 0))</f>
        <v/>
      </c>
      <c r="AA34" s="8" t="str">
        <f>IF(ISBLANK(VLOOKUP($A34,Courses!$A:AA, COLUMN(AA34), 0)), "", VLOOKUP($A34,Courses!$A:AA, COLUMN(AA34), 0))</f>
        <v/>
      </c>
      <c r="AB34" s="8" t="str">
        <f>IF(ISBLANK(VLOOKUP($A34,Courses!$A:AB, COLUMN(AB34), 0)), "", VLOOKUP($A34,Courses!$A:AB, COLUMN(AB34), 0))</f>
        <v/>
      </c>
      <c r="AC34" s="8" t="str">
        <f>IF(ISBLANK(VLOOKUP($A34,Courses!$A:AC, COLUMN(AC34), 0)), "", VLOOKUP($A34,Courses!$A:AC, COLUMN(AC34), 0))</f>
        <v/>
      </c>
      <c r="AD34" s="8" t="str">
        <f>IF(ISBLANK(VLOOKUP($A34,Courses!$A:AD, COLUMN(AD34), 0)), "", VLOOKUP($A34,Courses!$A:AD, COLUMN(AD34), 0))</f>
        <v/>
      </c>
      <c r="AE34" s="8" t="str">
        <f>IF(ISBLANK(VLOOKUP($A34,Courses!$A:AE, COLUMN(AE34), 0)), "", VLOOKUP($A34,Courses!$A:AE, COLUMN(AE34), 0))</f>
        <v/>
      </c>
      <c r="AF34" s="8" t="str">
        <f>IF(ISBLANK(VLOOKUP($A34,Courses!$A:AF, COLUMN(AF34), 0)), "", VLOOKUP($A34,Courses!$A:AF, COLUMN(AF34), 0))</f>
        <v/>
      </c>
      <c r="AG34" s="8">
        <f>IF(ISBLANK(VLOOKUP($A34,Courses!$A:AG, COLUMN(AG34), 0)), "", VLOOKUP($A34,Courses!$A:AG, COLUMN(AG34), 0))</f>
        <v>1</v>
      </c>
      <c r="AH34" s="8">
        <f>IF(ISBLANK(VLOOKUP($A34,Courses!$A:AH, COLUMN(AH34), 0)), "", VLOOKUP($A34,Courses!$A:AH, COLUMN(AH34), 0))</f>
        <v>5</v>
      </c>
      <c r="AI34" s="8" t="str">
        <f>IF(ISBLANK(VLOOKUP($A34,Courses!$A:AI, COLUMN(AI34), 0)), "", VLOOKUP($A34,Courses!$A:AI, COLUMN(AI34), 0))</f>
        <v/>
      </c>
      <c r="AJ34" s="8" t="str">
        <f>IF(ISBLANK(VLOOKUP($A34,Courses!$A:AJ, COLUMN(AJ34), 0)), "", VLOOKUP($A34,Courses!$A:AJ, COLUMN(AJ34), 0))</f>
        <v/>
      </c>
      <c r="AK34" s="8" t="str">
        <f>IF(ISBLANK(VLOOKUP($A34,Courses!$A:AK, COLUMN(AK34), 0)), "", VLOOKUP($A34,Courses!$A:AK, COLUMN(AK34), 0))</f>
        <v/>
      </c>
      <c r="AL34" s="8"/>
      <c r="AM34" s="8"/>
    </row>
    <row r="35" spans="1:39" ht="12.75" customHeight="1">
      <c r="A35" s="4">
        <v>1818</v>
      </c>
      <c r="B35" s="4"/>
      <c r="C35" s="69" t="s">
        <v>9137</v>
      </c>
      <c r="D35" s="6" t="str">
        <f>IF(ISBLANK(VLOOKUP($A35,Courses!$A:D, COLUMN(D35), 0)), "", VLOOKUP($A35,Courses!$A:D, COLUMN(D35), 0))</f>
        <v>Oceanside</v>
      </c>
      <c r="E35" s="7" t="str">
        <f>IF(ISBLANK(VLOOKUP($A35,Courses!$A:E, COLUMN(E35), 0)), "", VLOOKUP($A35,Courses!$A:E, COLUMN(E35), 0))</f>
        <v/>
      </c>
      <c r="F35" s="72" t="str">
        <f>IF(ISBLANK(VLOOKUP($A35,Courses!$A:F, COLUMN(F35), 0)), "", VLOOKUP($A35,Courses!$A:F, COLUMN(F35), 0))</f>
        <v>alkimos_golf_links_splash.jpg</v>
      </c>
      <c r="G35" s="72" t="str">
        <f>IF(ISBLANK(VLOOKUP($A35,Courses!$A:G, COLUMN(G35), 0)), "", VLOOKUP($A35,Courses!$A:G, COLUMN(G35), 0))</f>
        <v>alkimos_golf_links_hole02.jpg</v>
      </c>
      <c r="H35" s="72" t="str">
        <f>IF(ISBLANK(VLOOKUP($A35,Courses!$A:H, COLUMN(H35), 0)), "", VLOOKUP($A35,Courses!$A:H, COLUMN(H35), 0))</f>
        <v>alkimos_golf_links_hole11.jpg</v>
      </c>
      <c r="I35" s="72" t="str">
        <f>IF(ISBLANK(VLOOKUP($A35,Courses!$A:I, COLUMN(I35), 0)), "", VLOOKUP($A35,Courses!$A:I, COLUMN(I35), 0))</f>
        <v/>
      </c>
      <c r="J35" s="72" t="str">
        <f>IF(ISBLANK(VLOOKUP($A35,Courses!$A:J, COLUMN(J35), 0)), "", VLOOKUP($A35,Courses!$A:J, COLUMN(J35), 0))</f>
        <v/>
      </c>
      <c r="K35" s="57" t="str">
        <f>IF(ISBLANK(VLOOKUP($A35,Courses!$A:K, COLUMN(K35), 0)), "", VLOOKUP($A35,Courses!$A:K, COLUMN(K35), 0))</f>
        <v>alkimos_golf_links.zip</v>
      </c>
      <c r="L35" s="8" t="str">
        <f>IF(ISBLANK(VLOOKUP($A35,Courses!$A:L, COLUMN(L35), 0)), "", VLOOKUP($A35,Courses!$A:L, COLUMN(L35), 0))</f>
        <v>Craig Johnson</v>
      </c>
      <c r="M35" s="8">
        <f>IF(ISBLANK(VLOOKUP($A35,Courses!$A:M, COLUMN(M35), 0)), "", VLOOKUP($A35,Courses!$A:M, COLUMN(M35), 0))</f>
        <v>13.3</v>
      </c>
      <c r="N35" s="9">
        <f>IF(ISBLANK(VLOOKUP($A35,Courses!$A:N, COLUMN(N35), 0)), "", VLOOKUP($A35,Courses!$A:N, COLUMN(N35), 0))</f>
        <v>40540</v>
      </c>
      <c r="O35" s="8" t="str">
        <f>IF(ISBLANK(VLOOKUP($A35,Courses!$A:O, COLUMN(O35), 0)), "", VLOOKUP($A35,Courses!$A:O, COLUMN(O35), 0))</f>
        <v>coosbay</v>
      </c>
      <c r="P35" s="8" t="str">
        <f>IF(ISBLANK(VLOOKUP($A35,Courses!$A:P, COLUMN(P35), 0)), "", VLOOKUP($A35,Courses!$A:P, COLUMN(P35), 0))</f>
        <v>coosbayblend</v>
      </c>
      <c r="Q35" s="8" t="str">
        <f>IF(ISBLANK(VLOOKUP($A35,Courses!$A:Q, COLUMN(Q35), 0)), "", VLOOKUP($A35,Courses!$A:Q, COLUMN(Q35), 0))</f>
        <v>houses1</v>
      </c>
      <c r="R35" s="8" t="str">
        <f>IF(ISBLANK(VLOOKUP($A35,Courses!$A:R, COLUMN(R35), 0)), "", VLOOKUP($A35,Courses!$A:R, COLUMN(R35), 0))</f>
        <v>pebblebeach</v>
      </c>
      <c r="S35" s="8" t="str">
        <f>IF(ISBLANK(VLOOKUP($A35,Courses!$A:S, COLUMN(S35), 0)), "", VLOOKUP($A35,Courses!$A:S, COLUMN(S35), 0))</f>
        <v/>
      </c>
      <c r="T35" s="8" t="str">
        <f>IF(ISBLANK(VLOOKUP($A35,Courses!$A:T, COLUMN(T35), 0)), "", VLOOKUP($A35,Courses!$A:T, COLUMN(T35), 0))</f>
        <v/>
      </c>
      <c r="U35" s="8" t="str">
        <f>IF(ISBLANK(VLOOKUP($A35,Courses!$A:U, COLUMN(U35), 0)), "", VLOOKUP($A35,Courses!$A:U, COLUMN(U35), 0))</f>
        <v/>
      </c>
      <c r="V35" s="8" t="str">
        <f>IF(ISBLANK(VLOOKUP($A35,Courses!$A:V, COLUMN(V35), 0)), "", VLOOKUP($A35,Courses!$A:V, COLUMN(V35), 0))</f>
        <v/>
      </c>
      <c r="W35" s="8" t="str">
        <f>IF(ISBLANK(VLOOKUP($A35,Courses!$A:W, COLUMN(W35), 0)), "", VLOOKUP($A35,Courses!$A:W, COLUMN(W35), 0))</f>
        <v/>
      </c>
      <c r="X35" s="8" t="str">
        <f>IF(ISBLANK(VLOOKUP($A35,Courses!$A:X, COLUMN(X35), 0)), "", VLOOKUP($A35,Courses!$A:X, COLUMN(X35), 0))</f>
        <v/>
      </c>
      <c r="Y35" s="8" t="str">
        <f>IF(ISBLANK(VLOOKUP($A35,Courses!$A:Y, COLUMN(Y35), 0)), "", VLOOKUP($A35,Courses!$A:Y, COLUMN(Y35), 0))</f>
        <v/>
      </c>
      <c r="Z35" s="8" t="str">
        <f>IF(ISBLANK(VLOOKUP($A35,Courses!$A:Z, COLUMN(Z35), 0)), "", VLOOKUP($A35,Courses!$A:Z, COLUMN(Z35), 0))</f>
        <v/>
      </c>
      <c r="AA35" s="8" t="str">
        <f>IF(ISBLANK(VLOOKUP($A35,Courses!$A:AA, COLUMN(AA35), 0)), "", VLOOKUP($A35,Courses!$A:AA, COLUMN(AA35), 0))</f>
        <v/>
      </c>
      <c r="AB35" s="8" t="str">
        <f>IF(ISBLANK(VLOOKUP($A35,Courses!$A:AB, COLUMN(AB35), 0)), "", VLOOKUP($A35,Courses!$A:AB, COLUMN(AB35), 0))</f>
        <v/>
      </c>
      <c r="AC35" s="8" t="str">
        <f>IF(ISBLANK(VLOOKUP($A35,Courses!$A:AC, COLUMN(AC35), 0)), "", VLOOKUP($A35,Courses!$A:AC, COLUMN(AC35), 0))</f>
        <v/>
      </c>
      <c r="AD35" s="8" t="str">
        <f>IF(ISBLANK(VLOOKUP($A35,Courses!$A:AD, COLUMN(AD35), 0)), "", VLOOKUP($A35,Courses!$A:AD, COLUMN(AD35), 0))</f>
        <v/>
      </c>
      <c r="AE35" s="8" t="str">
        <f>IF(ISBLANK(VLOOKUP($A35,Courses!$A:AE, COLUMN(AE35), 0)), "", VLOOKUP($A35,Courses!$A:AE, COLUMN(AE35), 0))</f>
        <v/>
      </c>
      <c r="AF35" s="8" t="str">
        <f>IF(ISBLANK(VLOOKUP($A35,Courses!$A:AF, COLUMN(AF35), 0)), "", VLOOKUP($A35,Courses!$A:AF, COLUMN(AF35), 0))</f>
        <v/>
      </c>
      <c r="AG35" s="8" t="str">
        <f>IF(ISBLANK(VLOOKUP($A35,Courses!$A:AG, COLUMN(AG35), 0)), "", VLOOKUP($A35,Courses!$A:AG, COLUMN(AG35), 0))</f>
        <v>Sp</v>
      </c>
      <c r="AH35" s="8">
        <f>IF(ISBLANK(VLOOKUP($A35,Courses!$A:AH, COLUMN(AH35), 0)), "", VLOOKUP($A35,Courses!$A:AH, COLUMN(AH35), 0))</f>
        <v>2</v>
      </c>
      <c r="AI35" s="8">
        <f>IF(ISBLANK(VLOOKUP($A35,Courses!$A:AI, COLUMN(AI35), 0)), "", VLOOKUP($A35,Courses!$A:AI, COLUMN(AI35), 0))</f>
        <v>11</v>
      </c>
      <c r="AJ35" s="8" t="str">
        <f>IF(ISBLANK(VLOOKUP($A35,Courses!$A:AJ, COLUMN(AJ35), 0)), "", VLOOKUP($A35,Courses!$A:AJ, COLUMN(AJ35), 0))</f>
        <v/>
      </c>
      <c r="AK35" s="8" t="str">
        <f>IF(ISBLANK(VLOOKUP($A35,Courses!$A:AK, COLUMN(AK35), 0)), "", VLOOKUP($A35,Courses!$A:AK, COLUMN(AK35), 0))</f>
        <v/>
      </c>
      <c r="AL35" s="8"/>
      <c r="AM35" s="8"/>
    </row>
    <row r="36" spans="1:39" ht="12.75" customHeight="1">
      <c r="A36" s="4">
        <v>1682</v>
      </c>
      <c r="B36" s="4"/>
      <c r="C36" s="69" t="s">
        <v>178</v>
      </c>
      <c r="D36" s="6" t="str">
        <f>IF(ISBLANK(VLOOKUP($A36,Courses!$A:D, COLUMN(D36), 0)), "", VLOOKUP($A36,Courses!$A:D, COLUMN(D36), 0))</f>
        <v>Desert-like</v>
      </c>
      <c r="E36" s="7" t="str">
        <f>IF(ISBLANK(VLOOKUP($A36,Courses!$A:E, COLUMN(E36), 0)), "", VLOOKUP($A36,Courses!$A:E, COLUMN(E36), 0))</f>
        <v/>
      </c>
      <c r="F36" s="72" t="str">
        <f>IF(ISBLANK(VLOOKUP($A36,Courses!$A:F, COLUMN(F36), 0)), "", VLOOKUP($A36,Courses!$A:F, COLUMN(F36), 0))</f>
        <v>all_american_gc_hole01.jpg</v>
      </c>
      <c r="G36" s="72" t="str">
        <f>IF(ISBLANK(VLOOKUP($A36,Courses!$A:G, COLUMN(G36), 0)), "", VLOOKUP($A36,Courses!$A:G, COLUMN(G36), 0))</f>
        <v>all_american_gc_hole12.jpg</v>
      </c>
      <c r="H36" s="72" t="str">
        <f>IF(ISBLANK(VLOOKUP($A36,Courses!$A:H, COLUMN(H36), 0)), "", VLOOKUP($A36,Courses!$A:H, COLUMN(H36), 0))</f>
        <v/>
      </c>
      <c r="I36" s="72" t="str">
        <f>IF(ISBLANK(VLOOKUP($A36,Courses!$A:I, COLUMN(I36), 0)), "", VLOOKUP($A36,Courses!$A:I, COLUMN(I36), 0))</f>
        <v/>
      </c>
      <c r="J36" s="72" t="str">
        <f>IF(ISBLANK(VLOOKUP($A36,Courses!$A:J, COLUMN(J36), 0)), "", VLOOKUP($A36,Courses!$A:J, COLUMN(J36), 0))</f>
        <v/>
      </c>
      <c r="K36" s="57" t="str">
        <f>IF(ISBLANK(VLOOKUP($A36,Courses!$A:K, COLUMN(K36), 0)), "", VLOOKUP($A36,Courses!$A:K, COLUMN(K36), 0))</f>
        <v>all_american_gc.zip</v>
      </c>
      <c r="L36" s="8" t="str">
        <f>IF(ISBLANK(VLOOKUP($A36,Courses!$A:L, COLUMN(L36), 0)), "", VLOOKUP($A36,Courses!$A:L, COLUMN(L36), 0))</f>
        <v>Robert@</v>
      </c>
      <c r="M36" s="8">
        <f>IF(ISBLANK(VLOOKUP($A36,Courses!$A:M, COLUMN(M36), 0)), "", VLOOKUP($A36,Courses!$A:M, COLUMN(M36), 0))</f>
        <v>22.3</v>
      </c>
      <c r="N36" s="9">
        <f>IF(ISBLANK(VLOOKUP($A36,Courses!$A:N, COLUMN(N36), 0)), "", VLOOKUP($A36,Courses!$A:N, COLUMN(N36), 0))</f>
        <v>39399</v>
      </c>
      <c r="O36" s="8" t="str">
        <f>IF(ISBLANK(VLOOKUP($A36,Courses!$A:O, COLUMN(O36), 0)), "", VLOOKUP($A36,Courses!$A:O, COLUMN(O36), 0))</f>
        <v>bayhill</v>
      </c>
      <c r="P36" s="8" t="str">
        <f>IF(ISBLANK(VLOOKUP($A36,Courses!$A:P, COLUMN(P36), 0)), "", VLOOKUP($A36,Courses!$A:P, COLUMN(P36), 0))</f>
        <v>bristolmeadows</v>
      </c>
      <c r="Q36" s="8" t="str">
        <f>IF(ISBLANK(VLOOKUP($A36,Courses!$A:Q, COLUMN(Q36), 0)), "", VLOOKUP($A36,Courses!$A:Q, COLUMN(Q36), 0))</f>
        <v>bullock_run</v>
      </c>
      <c r="R36" s="8" t="str">
        <f>IF(ISBLANK(VLOOKUP($A36,Courses!$A:R, COLUMN(R36), 0)), "", VLOOKUP($A36,Courses!$A:R, COLUMN(R36), 0))</f>
        <v>cactusmirage</v>
      </c>
      <c r="S36" s="8" t="str">
        <f>IF(ISBLANK(VLOOKUP($A36,Courses!$A:S, COLUMN(S36), 0)), "", VLOOKUP($A36,Courses!$A:S, COLUMN(S36), 0))</f>
        <v>caped</v>
      </c>
      <c r="T36" s="8" t="str">
        <f>IF(ISBLANK(VLOOKUP($A36,Courses!$A:T, COLUMN(T36), 0)), "", VLOOKUP($A36,Courses!$A:T, COLUMN(T36), 0))</f>
        <v>coyotebluff</v>
      </c>
      <c r="U36" s="8" t="str">
        <f>IF(ISBLANK(VLOOKUP($A36,Courses!$A:U, COLUMN(U36), 0)), "", VLOOKUP($A36,Courses!$A:U, COLUMN(U36), 0))</f>
        <v>desert</v>
      </c>
      <c r="V36" s="8" t="str">
        <f>IF(ISBLANK(VLOOKUP($A36,Courses!$A:V, COLUMN(V36), 0)), "", VLOOKUP($A36,Courses!$A:V, COLUMN(V36), 0))</f>
        <v>DSTour</v>
      </c>
      <c r="W36" s="8" t="str">
        <f>IF(ISBLANK(VLOOKUP($A36,Courses!$A:W, COLUMN(W36), 0)), "", VLOOKUP($A36,Courses!$A:W, COLUMN(W36), 0))</f>
        <v>dv_dbl1</v>
      </c>
      <c r="X36" s="8" t="str">
        <f>IF(ISBLANK(VLOOKUP($A36,Courses!$A:X, COLUMN(X36), 0)), "", VLOOKUP($A36,Courses!$A:X, COLUMN(X36), 0))</f>
        <v>metropolitan</v>
      </c>
      <c r="Y36" s="8" t="str">
        <f>IF(ISBLANK(VLOOKUP($A36,Courses!$A:Y, COLUMN(Y36), 0)), "", VLOOKUP($A36,Courses!$A:Y, COLUMN(Y36), 0))</f>
        <v>pebblebeach</v>
      </c>
      <c r="Z36" s="8" t="str">
        <f>IF(ISBLANK(VLOOKUP($A36,Courses!$A:Z, COLUMN(Z36), 0)), "", VLOOKUP($A36,Courses!$A:Z, COLUMN(Z36), 0))</f>
        <v>ruggedcross</v>
      </c>
      <c r="AA36" s="8" t="str">
        <f>IF(ISBLANK(VLOOKUP($A36,Courses!$A:AA, COLUMN(AA36), 0)), "", VLOOKUP($A36,Courses!$A:AA, COLUMN(AA36), 0))</f>
        <v>victoria</v>
      </c>
      <c r="AB36" s="8" t="str">
        <f>IF(ISBLANK(VLOOKUP($A36,Courses!$A:AB, COLUMN(AB36), 0)), "", VLOOKUP($A36,Courses!$A:AB, COLUMN(AB36), 0))</f>
        <v>Water_Blends</v>
      </c>
      <c r="AC36" s="8" t="str">
        <f>IF(ISBLANK(VLOOKUP($A36,Courses!$A:AC, COLUMN(AC36), 0)), "", VLOOKUP($A36,Courses!$A:AC, COLUMN(AC36), 0))</f>
        <v>wild1</v>
      </c>
      <c r="AD36" s="8" t="str">
        <f>IF(ISBLANK(VLOOKUP($A36,Courses!$A:AD, COLUMN(AD36), 0)), "", VLOOKUP($A36,Courses!$A:AD, COLUMN(AD36), 0))</f>
        <v>wild2</v>
      </c>
      <c r="AE36" s="8" t="str">
        <f>IF(ISBLANK(VLOOKUP($A36,Courses!$A:AE, COLUMN(AE36), 0)), "", VLOOKUP($A36,Courses!$A:AE, COLUMN(AE36), 0))</f>
        <v>wild4</v>
      </c>
      <c r="AF36" s="8" t="str">
        <f>IF(ISBLANK(VLOOKUP($A36,Courses!$A:AF, COLUMN(AF36), 0)), "", VLOOKUP($A36,Courses!$A:AF, COLUMN(AF36), 0))</f>
        <v/>
      </c>
      <c r="AG36" s="8">
        <f>IF(ISBLANK(VLOOKUP($A36,Courses!$A:AG, COLUMN(AG36), 0)), "", VLOOKUP($A36,Courses!$A:AG, COLUMN(AG36), 0))</f>
        <v>1</v>
      </c>
      <c r="AH36" s="8">
        <f>IF(ISBLANK(VLOOKUP($A36,Courses!$A:AH, COLUMN(AH36), 0)), "", VLOOKUP($A36,Courses!$A:AH, COLUMN(AH36), 0))</f>
        <v>12</v>
      </c>
      <c r="AI36" s="8" t="str">
        <f>IF(ISBLANK(VLOOKUP($A36,Courses!$A:AI, COLUMN(AI36), 0)), "", VLOOKUP($A36,Courses!$A:AI, COLUMN(AI36), 0))</f>
        <v/>
      </c>
      <c r="AJ36" s="8" t="str">
        <f>IF(ISBLANK(VLOOKUP($A36,Courses!$A:AJ, COLUMN(AJ36), 0)), "", VLOOKUP($A36,Courses!$A:AJ, COLUMN(AJ36), 0))</f>
        <v/>
      </c>
      <c r="AK36" s="8" t="str">
        <f>IF(ISBLANK(VLOOKUP($A36,Courses!$A:AK, COLUMN(AK36), 0)), "", VLOOKUP($A36,Courses!$A:AK, COLUMN(AK36), 0))</f>
        <v/>
      </c>
      <c r="AL36" s="8"/>
      <c r="AM36" s="8"/>
    </row>
    <row r="37" spans="1:39" ht="12.75" customHeight="1">
      <c r="A37" s="4">
        <v>202</v>
      </c>
      <c r="B37" s="4"/>
      <c r="C37" s="69" t="s">
        <v>192</v>
      </c>
      <c r="D37" s="6" t="str">
        <f>IF(ISBLANK(VLOOKUP($A37,Courses!$A:D, COLUMN(D37), 0)), "", VLOOKUP($A37,Courses!$A:D, COLUMN(D37), 0))</f>
        <v>Oceanside</v>
      </c>
      <c r="E37" s="7" t="str">
        <f>IF(ISBLANK(VLOOKUP($A37,Courses!$A:E, COLUMN(E37), 0)), "", VLOOKUP($A37,Courses!$A:E, COLUMN(E37), 0))</f>
        <v/>
      </c>
      <c r="F37" s="72" t="str">
        <f>IF(ISBLANK(VLOOKUP($A37,Courses!$A:F, COLUMN(F37), 0)), "", VLOOKUP($A37,Courses!$A:F, COLUMN(F37), 0))</f>
        <v>all_england_gc_hole09.jpg</v>
      </c>
      <c r="G37" s="72" t="str">
        <f>IF(ISBLANK(VLOOKUP($A37,Courses!$A:G, COLUMN(G37), 0)), "", VLOOKUP($A37,Courses!$A:G, COLUMN(G37), 0))</f>
        <v>all_england_gc_hole16.jpg</v>
      </c>
      <c r="H37" s="72" t="str">
        <f>IF(ISBLANK(VLOOKUP($A37,Courses!$A:H, COLUMN(H37), 0)), "", VLOOKUP($A37,Courses!$A:H, COLUMN(H37), 0))</f>
        <v/>
      </c>
      <c r="I37" s="72" t="str">
        <f>IF(ISBLANK(VLOOKUP($A37,Courses!$A:I, COLUMN(I37), 0)), "", VLOOKUP($A37,Courses!$A:I, COLUMN(I37), 0))</f>
        <v/>
      </c>
      <c r="J37" s="72" t="str">
        <f>IF(ISBLANK(VLOOKUP($A37,Courses!$A:J, COLUMN(J37), 0)), "", VLOOKUP($A37,Courses!$A:J, COLUMN(J37), 0))</f>
        <v/>
      </c>
      <c r="K37" s="57" t="str">
        <f>IF(ISBLANK(VLOOKUP($A37,Courses!$A:K, COLUMN(K37), 0)), "", VLOOKUP($A37,Courses!$A:K, COLUMN(K37), 0))</f>
        <v>all_england_gc.zip</v>
      </c>
      <c r="L37" s="8" t="str">
        <f>IF(ISBLANK(VLOOKUP($A37,Courses!$A:L, COLUMN(L37), 0)), "", VLOOKUP($A37,Courses!$A:L, COLUMN(L37), 0))</f>
        <v>EFC Ken</v>
      </c>
      <c r="M37" s="8">
        <f>IF(ISBLANK(VLOOKUP($A37,Courses!$A:M, COLUMN(M37), 0)), "", VLOOKUP($A37,Courses!$A:M, COLUMN(M37), 0))</f>
        <v>5.6</v>
      </c>
      <c r="N37" s="9">
        <f>IF(ISBLANK(VLOOKUP($A37,Courses!$A:N, COLUMN(N37), 0)), "", VLOOKUP($A37,Courses!$A:N, COLUMN(N37), 0))</f>
        <v>37514</v>
      </c>
      <c r="O37" s="8" t="str">
        <f>IF(ISBLANK(VLOOKUP($A37,Courses!$A:O, COLUMN(O37), 0)), "", VLOOKUP($A37,Courses!$A:O, COLUMN(O37), 0))</f>
        <v/>
      </c>
      <c r="P37" s="8" t="str">
        <f>IF(ISBLANK(VLOOKUP($A37,Courses!$A:P, COLUMN(P37), 0)), "", VLOOKUP($A37,Courses!$A:P, COLUMN(P37), 0))</f>
        <v/>
      </c>
      <c r="Q37" s="8" t="str">
        <f>IF(ISBLANK(VLOOKUP($A37,Courses!$A:Q, COLUMN(Q37), 0)), "", VLOOKUP($A37,Courses!$A:Q, COLUMN(Q37), 0))</f>
        <v/>
      </c>
      <c r="R37" s="8" t="str">
        <f>IF(ISBLANK(VLOOKUP($A37,Courses!$A:R, COLUMN(R37), 0)), "", VLOOKUP($A37,Courses!$A:R, COLUMN(R37), 0))</f>
        <v/>
      </c>
      <c r="S37" s="8" t="str">
        <f>IF(ISBLANK(VLOOKUP($A37,Courses!$A:S, COLUMN(S37), 0)), "", VLOOKUP($A37,Courses!$A:S, COLUMN(S37), 0))</f>
        <v/>
      </c>
      <c r="T37" s="8" t="str">
        <f>IF(ISBLANK(VLOOKUP($A37,Courses!$A:T, COLUMN(T37), 0)), "", VLOOKUP($A37,Courses!$A:T, COLUMN(T37), 0))</f>
        <v/>
      </c>
      <c r="U37" s="8" t="str">
        <f>IF(ISBLANK(VLOOKUP($A37,Courses!$A:U, COLUMN(U37), 0)), "", VLOOKUP($A37,Courses!$A:U, COLUMN(U37), 0))</f>
        <v/>
      </c>
      <c r="V37" s="8" t="str">
        <f>IF(ISBLANK(VLOOKUP($A37,Courses!$A:V, COLUMN(V37), 0)), "", VLOOKUP($A37,Courses!$A:V, COLUMN(V37), 0))</f>
        <v/>
      </c>
      <c r="W37" s="8" t="str">
        <f>IF(ISBLANK(VLOOKUP($A37,Courses!$A:W, COLUMN(W37), 0)), "", VLOOKUP($A37,Courses!$A:W, COLUMN(W37), 0))</f>
        <v/>
      </c>
      <c r="X37" s="8" t="str">
        <f>IF(ISBLANK(VLOOKUP($A37,Courses!$A:X, COLUMN(X37), 0)), "", VLOOKUP($A37,Courses!$A:X, COLUMN(X37), 0))</f>
        <v/>
      </c>
      <c r="Y37" s="8" t="str">
        <f>IF(ISBLANK(VLOOKUP($A37,Courses!$A:Y, COLUMN(Y37), 0)), "", VLOOKUP($A37,Courses!$A:Y, COLUMN(Y37), 0))</f>
        <v/>
      </c>
      <c r="Z37" s="8" t="str">
        <f>IF(ISBLANK(VLOOKUP($A37,Courses!$A:Z, COLUMN(Z37), 0)), "", VLOOKUP($A37,Courses!$A:Z, COLUMN(Z37), 0))</f>
        <v/>
      </c>
      <c r="AA37" s="8" t="str">
        <f>IF(ISBLANK(VLOOKUP($A37,Courses!$A:AA, COLUMN(AA37), 0)), "", VLOOKUP($A37,Courses!$A:AA, COLUMN(AA37), 0))</f>
        <v/>
      </c>
      <c r="AB37" s="8" t="str">
        <f>IF(ISBLANK(VLOOKUP($A37,Courses!$A:AB, COLUMN(AB37), 0)), "", VLOOKUP($A37,Courses!$A:AB, COLUMN(AB37), 0))</f>
        <v/>
      </c>
      <c r="AC37" s="8" t="str">
        <f>IF(ISBLANK(VLOOKUP($A37,Courses!$A:AC, COLUMN(AC37), 0)), "", VLOOKUP($A37,Courses!$A:AC, COLUMN(AC37), 0))</f>
        <v/>
      </c>
      <c r="AD37" s="8" t="str">
        <f>IF(ISBLANK(VLOOKUP($A37,Courses!$A:AD, COLUMN(AD37), 0)), "", VLOOKUP($A37,Courses!$A:AD, COLUMN(AD37), 0))</f>
        <v/>
      </c>
      <c r="AE37" s="8" t="str">
        <f>IF(ISBLANK(VLOOKUP($A37,Courses!$A:AE, COLUMN(AE37), 0)), "", VLOOKUP($A37,Courses!$A:AE, COLUMN(AE37), 0))</f>
        <v/>
      </c>
      <c r="AF37" s="8" t="str">
        <f>IF(ISBLANK(VLOOKUP($A37,Courses!$A:AF, COLUMN(AF37), 0)), "", VLOOKUP($A37,Courses!$A:AF, COLUMN(AF37), 0))</f>
        <v/>
      </c>
      <c r="AG37" s="8">
        <f>IF(ISBLANK(VLOOKUP($A37,Courses!$A:AG, COLUMN(AG37), 0)), "", VLOOKUP($A37,Courses!$A:AG, COLUMN(AG37), 0))</f>
        <v>9</v>
      </c>
      <c r="AH37" s="8">
        <f>IF(ISBLANK(VLOOKUP($A37,Courses!$A:AH, COLUMN(AH37), 0)), "", VLOOKUP($A37,Courses!$A:AH, COLUMN(AH37), 0))</f>
        <v>16</v>
      </c>
      <c r="AI37" s="8" t="str">
        <f>IF(ISBLANK(VLOOKUP($A37,Courses!$A:AI, COLUMN(AI37), 0)), "", VLOOKUP($A37,Courses!$A:AI, COLUMN(AI37), 0))</f>
        <v/>
      </c>
      <c r="AJ37" s="8" t="str">
        <f>IF(ISBLANK(VLOOKUP($A37,Courses!$A:AJ, COLUMN(AJ37), 0)), "", VLOOKUP($A37,Courses!$A:AJ, COLUMN(AJ37), 0))</f>
        <v/>
      </c>
      <c r="AK37" s="8" t="str">
        <f>IF(ISBLANK(VLOOKUP($A37,Courses!$A:AK, COLUMN(AK37), 0)), "", VLOOKUP($A37,Courses!$A:AK, COLUMN(AK37), 0))</f>
        <v/>
      </c>
      <c r="AL37" s="8"/>
      <c r="AM37" s="8"/>
    </row>
    <row r="38" spans="1:39" ht="12.75" customHeight="1">
      <c r="A38" s="4">
        <v>214</v>
      </c>
      <c r="B38" s="4"/>
      <c r="C38" s="69" t="s">
        <v>195</v>
      </c>
      <c r="D38" s="6" t="str">
        <f>IF(ISBLANK(VLOOKUP($A38,Courses!$A:D, COLUMN(D38), 0)), "", VLOOKUP($A38,Courses!$A:D, COLUMN(D38), 0))</f>
        <v>Par 3</v>
      </c>
      <c r="E38" s="7" t="str">
        <f>IF(ISBLANK(VLOOKUP($A38,Courses!$A:E, COLUMN(E38), 0)), "", VLOOKUP($A38,Courses!$A:E, COLUMN(E38), 0))</f>
        <v/>
      </c>
      <c r="F38" s="72" t="str">
        <f>IF(ISBLANK(VLOOKUP($A38,Courses!$A:F, COLUMN(F38), 0)), "", VLOOKUP($A38,Courses!$A:F, COLUMN(F38), 0))</f>
        <v>allenwood_par_3_hole03.jpg</v>
      </c>
      <c r="G38" s="72" t="str">
        <f>IF(ISBLANK(VLOOKUP($A38,Courses!$A:G, COLUMN(G38), 0)), "", VLOOKUP($A38,Courses!$A:G, COLUMN(G38), 0))</f>
        <v>allenwood_par_3_hole18.jpg</v>
      </c>
      <c r="H38" s="72" t="str">
        <f>IF(ISBLANK(VLOOKUP($A38,Courses!$A:H, COLUMN(H38), 0)), "", VLOOKUP($A38,Courses!$A:H, COLUMN(H38), 0))</f>
        <v/>
      </c>
      <c r="I38" s="72" t="str">
        <f>IF(ISBLANK(VLOOKUP($A38,Courses!$A:I, COLUMN(I38), 0)), "", VLOOKUP($A38,Courses!$A:I, COLUMN(I38), 0))</f>
        <v/>
      </c>
      <c r="J38" s="72" t="str">
        <f>IF(ISBLANK(VLOOKUP($A38,Courses!$A:J, COLUMN(J38), 0)), "", VLOOKUP($A38,Courses!$A:J, COLUMN(J38), 0))</f>
        <v/>
      </c>
      <c r="K38" s="57" t="str">
        <f>IF(ISBLANK(VLOOKUP($A38,Courses!$A:K, COLUMN(K38), 0)), "", VLOOKUP($A38,Courses!$A:K, COLUMN(K38), 0))</f>
        <v>allenwood_par3.zip</v>
      </c>
      <c r="L38" s="8" t="str">
        <f>IF(ISBLANK(VLOOKUP($A38,Courses!$A:L, COLUMN(L38), 0)), "", VLOOKUP($A38,Courses!$A:L, COLUMN(L38), 0))</f>
        <v>Agolfer</v>
      </c>
      <c r="M38" s="8">
        <f>IF(ISBLANK(VLOOKUP($A38,Courses!$A:M, COLUMN(M38), 0)), "", VLOOKUP($A38,Courses!$A:M, COLUMN(M38), 0))</f>
        <v>6.4</v>
      </c>
      <c r="N38" s="9">
        <f>IF(ISBLANK(VLOOKUP($A38,Courses!$A:N, COLUMN(N38), 0)), "", VLOOKUP($A38,Courses!$A:N, COLUMN(N38), 0))</f>
        <v>37192</v>
      </c>
      <c r="O38" s="8" t="str">
        <f>IF(ISBLANK(VLOOKUP($A38,Courses!$A:O, COLUMN(O38), 0)), "", VLOOKUP($A38,Courses!$A:O, COLUMN(O38), 0))</f>
        <v>blackheath</v>
      </c>
      <c r="P38" s="8" t="str">
        <f>IF(ISBLANK(VLOOKUP($A38,Courses!$A:P, COLUMN(P38), 0)), "", VLOOKUP($A38,Courses!$A:P, COLUMN(P38), 0))</f>
        <v>cypress</v>
      </c>
      <c r="Q38" s="8" t="str">
        <f>IF(ISBLANK(VLOOKUP($A38,Courses!$A:Q, COLUMN(Q38), 0)), "", VLOOKUP($A38,Courses!$A:Q, COLUMN(Q38), 0))</f>
        <v>kangaroo</v>
      </c>
      <c r="R38" s="8" t="str">
        <f>IF(ISBLANK(VLOOKUP($A38,Courses!$A:R, COLUMN(R38), 0)), "", VLOOKUP($A38,Courses!$A:R, COLUMN(R38), 0))</f>
        <v/>
      </c>
      <c r="S38" s="8" t="str">
        <f>IF(ISBLANK(VLOOKUP($A38,Courses!$A:S, COLUMN(S38), 0)), "", VLOOKUP($A38,Courses!$A:S, COLUMN(S38), 0))</f>
        <v/>
      </c>
      <c r="T38" s="8" t="str">
        <f>IF(ISBLANK(VLOOKUP($A38,Courses!$A:T, COLUMN(T38), 0)), "", VLOOKUP($A38,Courses!$A:T, COLUMN(T38), 0))</f>
        <v/>
      </c>
      <c r="U38" s="8" t="str">
        <f>IF(ISBLANK(VLOOKUP($A38,Courses!$A:U, COLUMN(U38), 0)), "", VLOOKUP($A38,Courses!$A:U, COLUMN(U38), 0))</f>
        <v/>
      </c>
      <c r="V38" s="8" t="str">
        <f>IF(ISBLANK(VLOOKUP($A38,Courses!$A:V, COLUMN(V38), 0)), "", VLOOKUP($A38,Courses!$A:V, COLUMN(V38), 0))</f>
        <v/>
      </c>
      <c r="W38" s="8" t="str">
        <f>IF(ISBLANK(VLOOKUP($A38,Courses!$A:W, COLUMN(W38), 0)), "", VLOOKUP($A38,Courses!$A:W, COLUMN(W38), 0))</f>
        <v/>
      </c>
      <c r="X38" s="8" t="str">
        <f>IF(ISBLANK(VLOOKUP($A38,Courses!$A:X, COLUMN(X38), 0)), "", VLOOKUP($A38,Courses!$A:X, COLUMN(X38), 0))</f>
        <v/>
      </c>
      <c r="Y38" s="8" t="str">
        <f>IF(ISBLANK(VLOOKUP($A38,Courses!$A:Y, COLUMN(Y38), 0)), "", VLOOKUP($A38,Courses!$A:Y, COLUMN(Y38), 0))</f>
        <v/>
      </c>
      <c r="Z38" s="8" t="str">
        <f>IF(ISBLANK(VLOOKUP($A38,Courses!$A:Z, COLUMN(Z38), 0)), "", VLOOKUP($A38,Courses!$A:Z, COLUMN(Z38), 0))</f>
        <v/>
      </c>
      <c r="AA38" s="8" t="str">
        <f>IF(ISBLANK(VLOOKUP($A38,Courses!$A:AA, COLUMN(AA38), 0)), "", VLOOKUP($A38,Courses!$A:AA, COLUMN(AA38), 0))</f>
        <v/>
      </c>
      <c r="AB38" s="8" t="str">
        <f>IF(ISBLANK(VLOOKUP($A38,Courses!$A:AB, COLUMN(AB38), 0)), "", VLOOKUP($A38,Courses!$A:AB, COLUMN(AB38), 0))</f>
        <v/>
      </c>
      <c r="AC38" s="8" t="str">
        <f>IF(ISBLANK(VLOOKUP($A38,Courses!$A:AC, COLUMN(AC38), 0)), "", VLOOKUP($A38,Courses!$A:AC, COLUMN(AC38), 0))</f>
        <v/>
      </c>
      <c r="AD38" s="8" t="str">
        <f>IF(ISBLANK(VLOOKUP($A38,Courses!$A:AD, COLUMN(AD38), 0)), "", VLOOKUP($A38,Courses!$A:AD, COLUMN(AD38), 0))</f>
        <v/>
      </c>
      <c r="AE38" s="8" t="str">
        <f>IF(ISBLANK(VLOOKUP($A38,Courses!$A:AE, COLUMN(AE38), 0)), "", VLOOKUP($A38,Courses!$A:AE, COLUMN(AE38), 0))</f>
        <v/>
      </c>
      <c r="AF38" s="8" t="str">
        <f>IF(ISBLANK(VLOOKUP($A38,Courses!$A:AF, COLUMN(AF38), 0)), "", VLOOKUP($A38,Courses!$A:AF, COLUMN(AF38), 0))</f>
        <v/>
      </c>
      <c r="AG38" s="8">
        <f>IF(ISBLANK(VLOOKUP($A38,Courses!$A:AG, COLUMN(AG38), 0)), "", VLOOKUP($A38,Courses!$A:AG, COLUMN(AG38), 0))</f>
        <v>3</v>
      </c>
      <c r="AH38" s="8">
        <f>IF(ISBLANK(VLOOKUP($A38,Courses!$A:AH, COLUMN(AH38), 0)), "", VLOOKUP($A38,Courses!$A:AH, COLUMN(AH38), 0))</f>
        <v>18</v>
      </c>
      <c r="AI38" s="8" t="str">
        <f>IF(ISBLANK(VLOOKUP($A38,Courses!$A:AI, COLUMN(AI38), 0)), "", VLOOKUP($A38,Courses!$A:AI, COLUMN(AI38), 0))</f>
        <v/>
      </c>
      <c r="AJ38" s="8" t="str">
        <f>IF(ISBLANK(VLOOKUP($A38,Courses!$A:AJ, COLUMN(AJ38), 0)), "", VLOOKUP($A38,Courses!$A:AJ, COLUMN(AJ38), 0))</f>
        <v/>
      </c>
      <c r="AK38" s="8" t="str">
        <f>IF(ISBLANK(VLOOKUP($A38,Courses!$A:AK, COLUMN(AK38), 0)), "", VLOOKUP($A38,Courses!$A:AK, COLUMN(AK38), 0))</f>
        <v/>
      </c>
      <c r="AL38" s="8"/>
      <c r="AM38" s="8"/>
    </row>
    <row r="39" spans="1:39" ht="12.75" customHeight="1">
      <c r="A39" s="4">
        <v>353</v>
      </c>
      <c r="B39" s="4"/>
      <c r="C39" s="69" t="s">
        <v>198</v>
      </c>
      <c r="D39" s="6" t="str">
        <f>IF(ISBLANK(VLOOKUP($A39,Courses!$A:D, COLUMN(D39), 0)), "", VLOOKUP($A39,Courses!$A:D, COLUMN(D39), 0))</f>
        <v>Wetlands</v>
      </c>
      <c r="E39" s="7" t="str">
        <f>IF(ISBLANK(VLOOKUP($A39,Courses!$A:E, COLUMN(E39), 0)), "", VLOOKUP($A39,Courses!$A:E, COLUMN(E39), 0))</f>
        <v/>
      </c>
      <c r="F39" s="72" t="str">
        <f>IF(ISBLANK(VLOOKUP($A39,Courses!$A:F, COLUMN(F39), 0)), "", VLOOKUP($A39,Courses!$A:F, COLUMN(F39), 0))</f>
        <v>allison_hills_gc_hole09.jpg</v>
      </c>
      <c r="G39" s="72" t="str">
        <f>IF(ISBLANK(VLOOKUP($A39,Courses!$A:G, COLUMN(G39), 0)), "", VLOOKUP($A39,Courses!$A:G, COLUMN(G39), 0))</f>
        <v>allison_hills_gc_hole10.jpg</v>
      </c>
      <c r="H39" s="72" t="str">
        <f>IF(ISBLANK(VLOOKUP($A39,Courses!$A:H, COLUMN(H39), 0)), "", VLOOKUP($A39,Courses!$A:H, COLUMN(H39), 0))</f>
        <v/>
      </c>
      <c r="I39" s="72" t="str">
        <f>IF(ISBLANK(VLOOKUP($A39,Courses!$A:I, COLUMN(I39), 0)), "", VLOOKUP($A39,Courses!$A:I, COLUMN(I39), 0))</f>
        <v/>
      </c>
      <c r="J39" s="72" t="str">
        <f>IF(ISBLANK(VLOOKUP($A39,Courses!$A:J, COLUMN(J39), 0)), "", VLOOKUP($A39,Courses!$A:J, COLUMN(J39), 0))</f>
        <v/>
      </c>
      <c r="K39" s="57" t="str">
        <f>IF(ISBLANK(VLOOKUP($A39,Courses!$A:K, COLUMN(K39), 0)), "", VLOOKUP($A39,Courses!$A:K, COLUMN(K39), 0))</f>
        <v>allison_hills.zip</v>
      </c>
      <c r="L39" s="8" t="str">
        <f>IF(ISBLANK(VLOOKUP($A39,Courses!$A:L, COLUMN(L39), 0)), "", VLOOKUP($A39,Courses!$A:L, COLUMN(L39), 0))</f>
        <v>Brian Jones</v>
      </c>
      <c r="M39" s="8">
        <f>IF(ISBLANK(VLOOKUP($A39,Courses!$A:M, COLUMN(M39), 0)), "", VLOOKUP($A39,Courses!$A:M, COLUMN(M39), 0))</f>
        <v>7.5</v>
      </c>
      <c r="N39" s="9">
        <f>IF(ISBLANK(VLOOKUP($A39,Courses!$A:N, COLUMN(N39), 0)), "", VLOOKUP($A39,Courses!$A:N, COLUMN(N39), 0))</f>
        <v>37105</v>
      </c>
      <c r="O39" s="8" t="str">
        <f>IF(ISBLANK(VLOOKUP($A39,Courses!$A:O, COLUMN(O39), 0)), "", VLOOKUP($A39,Courses!$A:O, COLUMN(O39), 0))</f>
        <v>augusta2001</v>
      </c>
      <c r="P39" s="8" t="str">
        <f>IF(ISBLANK(VLOOKUP($A39,Courses!$A:P, COLUMN(P39), 0)), "", VLOOKUP($A39,Courses!$A:P, COLUMN(P39), 0))</f>
        <v/>
      </c>
      <c r="Q39" s="8" t="str">
        <f>IF(ISBLANK(VLOOKUP($A39,Courses!$A:Q, COLUMN(Q39), 0)), "", VLOOKUP($A39,Courses!$A:Q, COLUMN(Q39), 0))</f>
        <v/>
      </c>
      <c r="R39" s="8" t="str">
        <f>IF(ISBLANK(VLOOKUP($A39,Courses!$A:R, COLUMN(R39), 0)), "", VLOOKUP($A39,Courses!$A:R, COLUMN(R39), 0))</f>
        <v/>
      </c>
      <c r="S39" s="8" t="str">
        <f>IF(ISBLANK(VLOOKUP($A39,Courses!$A:S, COLUMN(S39), 0)), "", VLOOKUP($A39,Courses!$A:S, COLUMN(S39), 0))</f>
        <v/>
      </c>
      <c r="T39" s="8" t="str">
        <f>IF(ISBLANK(VLOOKUP($A39,Courses!$A:T, COLUMN(T39), 0)), "", VLOOKUP($A39,Courses!$A:T, COLUMN(T39), 0))</f>
        <v/>
      </c>
      <c r="U39" s="8" t="str">
        <f>IF(ISBLANK(VLOOKUP($A39,Courses!$A:U, COLUMN(U39), 0)), "", VLOOKUP($A39,Courses!$A:U, COLUMN(U39), 0))</f>
        <v/>
      </c>
      <c r="V39" s="8" t="str">
        <f>IF(ISBLANK(VLOOKUP($A39,Courses!$A:V, COLUMN(V39), 0)), "", VLOOKUP($A39,Courses!$A:V, COLUMN(V39), 0))</f>
        <v/>
      </c>
      <c r="W39" s="8" t="str">
        <f>IF(ISBLANK(VLOOKUP($A39,Courses!$A:W, COLUMN(W39), 0)), "", VLOOKUP($A39,Courses!$A:W, COLUMN(W39), 0))</f>
        <v/>
      </c>
      <c r="X39" s="8" t="str">
        <f>IF(ISBLANK(VLOOKUP($A39,Courses!$A:X, COLUMN(X39), 0)), "", VLOOKUP($A39,Courses!$A:X, COLUMN(X39), 0))</f>
        <v/>
      </c>
      <c r="Y39" s="8" t="str">
        <f>IF(ISBLANK(VLOOKUP($A39,Courses!$A:Y, COLUMN(Y39), 0)), "", VLOOKUP($A39,Courses!$A:Y, COLUMN(Y39), 0))</f>
        <v/>
      </c>
      <c r="Z39" s="8" t="str">
        <f>IF(ISBLANK(VLOOKUP($A39,Courses!$A:Z, COLUMN(Z39), 0)), "", VLOOKUP($A39,Courses!$A:Z, COLUMN(Z39), 0))</f>
        <v/>
      </c>
      <c r="AA39" s="8" t="str">
        <f>IF(ISBLANK(VLOOKUP($A39,Courses!$A:AA, COLUMN(AA39), 0)), "", VLOOKUP($A39,Courses!$A:AA, COLUMN(AA39), 0))</f>
        <v/>
      </c>
      <c r="AB39" s="8" t="str">
        <f>IF(ISBLANK(VLOOKUP($A39,Courses!$A:AB, COLUMN(AB39), 0)), "", VLOOKUP($A39,Courses!$A:AB, COLUMN(AB39), 0))</f>
        <v/>
      </c>
      <c r="AC39" s="8" t="str">
        <f>IF(ISBLANK(VLOOKUP($A39,Courses!$A:AC, COLUMN(AC39), 0)), "", VLOOKUP($A39,Courses!$A:AC, COLUMN(AC39), 0))</f>
        <v/>
      </c>
      <c r="AD39" s="8" t="str">
        <f>IF(ISBLANK(VLOOKUP($A39,Courses!$A:AD, COLUMN(AD39), 0)), "", VLOOKUP($A39,Courses!$A:AD, COLUMN(AD39), 0))</f>
        <v/>
      </c>
      <c r="AE39" s="8" t="str">
        <f>IF(ISBLANK(VLOOKUP($A39,Courses!$A:AE, COLUMN(AE39), 0)), "", VLOOKUP($A39,Courses!$A:AE, COLUMN(AE39), 0))</f>
        <v/>
      </c>
      <c r="AF39" s="8" t="str">
        <f>IF(ISBLANK(VLOOKUP($A39,Courses!$A:AF, COLUMN(AF39), 0)), "", VLOOKUP($A39,Courses!$A:AF, COLUMN(AF39), 0))</f>
        <v/>
      </c>
      <c r="AG39" s="8">
        <f>IF(ISBLANK(VLOOKUP($A39,Courses!$A:AG, COLUMN(AG39), 0)), "", VLOOKUP($A39,Courses!$A:AG, COLUMN(AG39), 0))</f>
        <v>9</v>
      </c>
      <c r="AH39" s="8">
        <f>IF(ISBLANK(VLOOKUP($A39,Courses!$A:AH, COLUMN(AH39), 0)), "", VLOOKUP($A39,Courses!$A:AH, COLUMN(AH39), 0))</f>
        <v>10</v>
      </c>
      <c r="AI39" s="8" t="str">
        <f>IF(ISBLANK(VLOOKUP($A39,Courses!$A:AI, COLUMN(AI39), 0)), "", VLOOKUP($A39,Courses!$A:AI, COLUMN(AI39), 0))</f>
        <v/>
      </c>
      <c r="AJ39" s="8" t="str">
        <f>IF(ISBLANK(VLOOKUP($A39,Courses!$A:AJ, COLUMN(AJ39), 0)), "", VLOOKUP($A39,Courses!$A:AJ, COLUMN(AJ39), 0))</f>
        <v/>
      </c>
      <c r="AK39" s="8" t="str">
        <f>IF(ISBLANK(VLOOKUP($A39,Courses!$A:AK, COLUMN(AK39), 0)), "", VLOOKUP($A39,Courses!$A:AK, COLUMN(AK39), 0))</f>
        <v/>
      </c>
      <c r="AL39" s="8"/>
      <c r="AM39" s="8"/>
    </row>
    <row r="40" spans="1:39" ht="12.75" customHeight="1">
      <c r="A40" s="4">
        <v>169</v>
      </c>
      <c r="B40" s="4"/>
      <c r="C40" s="69" t="s">
        <v>201</v>
      </c>
      <c r="D40" s="6" t="str">
        <f>IF(ISBLANK(VLOOKUP($A40,Courses!$A:D, COLUMN(D40), 0)), "", VLOOKUP($A40,Courses!$A:D, COLUMN(D40), 0))</f>
        <v>Mtn valley</v>
      </c>
      <c r="E40" s="7" t="str">
        <f>IF(ISBLANK(VLOOKUP($A40,Courses!$A:E, COLUMN(E40), 0)), "", VLOOKUP($A40,Courses!$A:E, COLUMN(E40), 0))</f>
        <v/>
      </c>
      <c r="F40" s="72" t="str">
        <f>IF(ISBLANK(VLOOKUP($A40,Courses!$A:F, COLUMN(F40), 0)), "", VLOOKUP($A40,Courses!$A:F, COLUMN(F40), 0))</f>
        <v>almost_heaven_hole01.jpg</v>
      </c>
      <c r="G40" s="72" t="str">
        <f>IF(ISBLANK(VLOOKUP($A40,Courses!$A:G, COLUMN(G40), 0)), "", VLOOKUP($A40,Courses!$A:G, COLUMN(G40), 0))</f>
        <v>almost_heaven_hole18.jpg</v>
      </c>
      <c r="H40" s="72" t="str">
        <f>IF(ISBLANK(VLOOKUP($A40,Courses!$A:H, COLUMN(H40), 0)), "", VLOOKUP($A40,Courses!$A:H, COLUMN(H40), 0))</f>
        <v/>
      </c>
      <c r="I40" s="72" t="str">
        <f>IF(ISBLANK(VLOOKUP($A40,Courses!$A:I, COLUMN(I40), 0)), "", VLOOKUP($A40,Courses!$A:I, COLUMN(I40), 0))</f>
        <v/>
      </c>
      <c r="J40" s="72" t="str">
        <f>IF(ISBLANK(VLOOKUP($A40,Courses!$A:J, COLUMN(J40), 0)), "", VLOOKUP($A40,Courses!$A:J, COLUMN(J40), 0))</f>
        <v/>
      </c>
      <c r="K40" s="57" t="str">
        <f>IF(ISBLANK(VLOOKUP($A40,Courses!$A:K, COLUMN(K40), 0)), "", VLOOKUP($A40,Courses!$A:K, COLUMN(K40), 0))</f>
        <v>almost_heaven.zip</v>
      </c>
      <c r="L40" s="8" t="str">
        <f>IF(ISBLANK(VLOOKUP($A40,Courses!$A:L, COLUMN(L40), 0)), "", VLOOKUP($A40,Courses!$A:L, COLUMN(L40), 0))</f>
        <v>Spencer Turner</v>
      </c>
      <c r="M40" s="8">
        <f>IF(ISBLANK(VLOOKUP($A40,Courses!$A:M, COLUMN(M40), 0)), "", VLOOKUP($A40,Courses!$A:M, COLUMN(M40), 0))</f>
        <v>4.5999999999999996</v>
      </c>
      <c r="N40" s="9">
        <f>IF(ISBLANK(VLOOKUP($A40,Courses!$A:N, COLUMN(N40), 0)), "", VLOOKUP($A40,Courses!$A:N, COLUMN(N40), 0))</f>
        <v>37549</v>
      </c>
      <c r="O40" s="8" t="str">
        <f>IF(ISBLANK(VLOOKUP($A40,Courses!$A:O, COLUMN(O40), 0)), "", VLOOKUP($A40,Courses!$A:O, COLUMN(O40), 0))</f>
        <v>bullock_run</v>
      </c>
      <c r="P40" s="8" t="str">
        <f>IF(ISBLANK(VLOOKUP($A40,Courses!$A:P, COLUMN(P40), 0)), "", VLOOKUP($A40,Courses!$A:P, COLUMN(P40), 0))</f>
        <v>fall</v>
      </c>
      <c r="Q40" s="8" t="str">
        <f>IF(ISBLANK(VLOOKUP($A40,Courses!$A:Q, COLUMN(Q40), 0)), "", VLOOKUP($A40,Courses!$A:Q, COLUMN(Q40), 0))</f>
        <v>fallpano</v>
      </c>
      <c r="R40" s="8" t="str">
        <f>IF(ISBLANK(VLOOKUP($A40,Courses!$A:R, COLUMN(R40), 0)), "", VLOOKUP($A40,Courses!$A:R, COLUMN(R40), 0))</f>
        <v>mayfield</v>
      </c>
      <c r="S40" s="8" t="str">
        <f>IF(ISBLANK(VLOOKUP($A40,Courses!$A:S, COLUMN(S40), 0)), "", VLOOKUP($A40,Courses!$A:S, COLUMN(S40), 0))</f>
        <v/>
      </c>
      <c r="T40" s="8" t="str">
        <f>IF(ISBLANK(VLOOKUP($A40,Courses!$A:T, COLUMN(T40), 0)), "", VLOOKUP($A40,Courses!$A:T, COLUMN(T40), 0))</f>
        <v/>
      </c>
      <c r="U40" s="8" t="str">
        <f>IF(ISBLANK(VLOOKUP($A40,Courses!$A:U, COLUMN(U40), 0)), "", VLOOKUP($A40,Courses!$A:U, COLUMN(U40), 0))</f>
        <v/>
      </c>
      <c r="V40" s="8" t="str">
        <f>IF(ISBLANK(VLOOKUP($A40,Courses!$A:V, COLUMN(V40), 0)), "", VLOOKUP($A40,Courses!$A:V, COLUMN(V40), 0))</f>
        <v/>
      </c>
      <c r="W40" s="8" t="str">
        <f>IF(ISBLANK(VLOOKUP($A40,Courses!$A:W, COLUMN(W40), 0)), "", VLOOKUP($A40,Courses!$A:W, COLUMN(W40), 0))</f>
        <v/>
      </c>
      <c r="X40" s="8" t="str">
        <f>IF(ISBLANK(VLOOKUP($A40,Courses!$A:X, COLUMN(X40), 0)), "", VLOOKUP($A40,Courses!$A:X, COLUMN(X40), 0))</f>
        <v/>
      </c>
      <c r="Y40" s="8" t="str">
        <f>IF(ISBLANK(VLOOKUP($A40,Courses!$A:Y, COLUMN(Y40), 0)), "", VLOOKUP($A40,Courses!$A:Y, COLUMN(Y40), 0))</f>
        <v/>
      </c>
      <c r="Z40" s="8" t="str">
        <f>IF(ISBLANK(VLOOKUP($A40,Courses!$A:Z, COLUMN(Z40), 0)), "", VLOOKUP($A40,Courses!$A:Z, COLUMN(Z40), 0))</f>
        <v/>
      </c>
      <c r="AA40" s="8" t="str">
        <f>IF(ISBLANK(VLOOKUP($A40,Courses!$A:AA, COLUMN(AA40), 0)), "", VLOOKUP($A40,Courses!$A:AA, COLUMN(AA40), 0))</f>
        <v/>
      </c>
      <c r="AB40" s="8" t="str">
        <f>IF(ISBLANK(VLOOKUP($A40,Courses!$A:AB, COLUMN(AB40), 0)), "", VLOOKUP($A40,Courses!$A:AB, COLUMN(AB40), 0))</f>
        <v/>
      </c>
      <c r="AC40" s="8" t="str">
        <f>IF(ISBLANK(VLOOKUP($A40,Courses!$A:AC, COLUMN(AC40), 0)), "", VLOOKUP($A40,Courses!$A:AC, COLUMN(AC40), 0))</f>
        <v/>
      </c>
      <c r="AD40" s="8" t="str">
        <f>IF(ISBLANK(VLOOKUP($A40,Courses!$A:AD, COLUMN(AD40), 0)), "", VLOOKUP($A40,Courses!$A:AD, COLUMN(AD40), 0))</f>
        <v/>
      </c>
      <c r="AE40" s="8" t="str">
        <f>IF(ISBLANK(VLOOKUP($A40,Courses!$A:AE, COLUMN(AE40), 0)), "", VLOOKUP($A40,Courses!$A:AE, COLUMN(AE40), 0))</f>
        <v/>
      </c>
      <c r="AF40" s="8" t="str">
        <f>IF(ISBLANK(VLOOKUP($A40,Courses!$A:AF, COLUMN(AF40), 0)), "", VLOOKUP($A40,Courses!$A:AF, COLUMN(AF40), 0))</f>
        <v/>
      </c>
      <c r="AG40" s="8">
        <f>IF(ISBLANK(VLOOKUP($A40,Courses!$A:AG, COLUMN(AG40), 0)), "", VLOOKUP($A40,Courses!$A:AG, COLUMN(AG40), 0))</f>
        <v>1</v>
      </c>
      <c r="AH40" s="8">
        <f>IF(ISBLANK(VLOOKUP($A40,Courses!$A:AH, COLUMN(AH40), 0)), "", VLOOKUP($A40,Courses!$A:AH, COLUMN(AH40), 0))</f>
        <v>18</v>
      </c>
      <c r="AI40" s="8" t="str">
        <f>IF(ISBLANK(VLOOKUP($A40,Courses!$A:AI, COLUMN(AI40), 0)), "", VLOOKUP($A40,Courses!$A:AI, COLUMN(AI40), 0))</f>
        <v/>
      </c>
      <c r="AJ40" s="8" t="str">
        <f>IF(ISBLANK(VLOOKUP($A40,Courses!$A:AJ, COLUMN(AJ40), 0)), "", VLOOKUP($A40,Courses!$A:AJ, COLUMN(AJ40), 0))</f>
        <v/>
      </c>
      <c r="AK40" s="8" t="str">
        <f>IF(ISBLANK(VLOOKUP($A40,Courses!$A:AK, COLUMN(AK40), 0)), "", VLOOKUP($A40,Courses!$A:AK, COLUMN(AK40), 0))</f>
        <v/>
      </c>
      <c r="AL40" s="8"/>
      <c r="AM40" s="8"/>
    </row>
    <row r="41" spans="1:39" ht="12.75" customHeight="1">
      <c r="A41" s="4">
        <v>170</v>
      </c>
      <c r="B41" s="4"/>
      <c r="C41" s="69" t="s">
        <v>206</v>
      </c>
      <c r="D41" s="6" t="str">
        <f>IF(ISBLANK(VLOOKUP($A41,Courses!$A:D, COLUMN(D41), 0)), "", VLOOKUP($A41,Courses!$A:D, COLUMN(D41), 0))</f>
        <v>Mtn valley</v>
      </c>
      <c r="E41" s="7" t="str">
        <f>IF(ISBLANK(VLOOKUP($A41,Courses!$A:E, COLUMN(E41), 0)), "", VLOOKUP($A41,Courses!$A:E, COLUMN(E41), 0))</f>
        <v/>
      </c>
      <c r="F41" s="72" t="str">
        <f>IF(ISBLANK(VLOOKUP($A41,Courses!$A:F, COLUMN(F41), 0)), "", VLOOKUP($A41,Courses!$A:F, COLUMN(F41), 0))</f>
        <v>alviso_slews_cc_hole01.jpg</v>
      </c>
      <c r="G41" s="72" t="str">
        <f>IF(ISBLANK(VLOOKUP($A41,Courses!$A:G, COLUMN(G41), 0)), "", VLOOKUP($A41,Courses!$A:G, COLUMN(G41), 0))</f>
        <v>alviso_slews_cc_hole18.jpg</v>
      </c>
      <c r="H41" s="72" t="str">
        <f>IF(ISBLANK(VLOOKUP($A41,Courses!$A:H, COLUMN(H41), 0)), "", VLOOKUP($A41,Courses!$A:H, COLUMN(H41), 0))</f>
        <v/>
      </c>
      <c r="I41" s="72" t="str">
        <f>IF(ISBLANK(VLOOKUP($A41,Courses!$A:I, COLUMN(I41), 0)), "", VLOOKUP($A41,Courses!$A:I, COLUMN(I41), 0))</f>
        <v/>
      </c>
      <c r="J41" s="72" t="str">
        <f>IF(ISBLANK(VLOOKUP($A41,Courses!$A:J, COLUMN(J41), 0)), "", VLOOKUP($A41,Courses!$A:J, COLUMN(J41), 0))</f>
        <v/>
      </c>
      <c r="K41" s="57" t="str">
        <f>IF(ISBLANK(VLOOKUP($A41,Courses!$A:K, COLUMN(K41), 0)), "", VLOOKUP($A41,Courses!$A:K, COLUMN(K41), 0))</f>
        <v>alviso_slews.zip</v>
      </c>
      <c r="L41" s="8" t="str">
        <f>IF(ISBLANK(VLOOKUP($A41,Courses!$A:L, COLUMN(L41), 0)), "", VLOOKUP($A41,Courses!$A:L, COLUMN(L41), 0))</f>
        <v>Ho Lin Won</v>
      </c>
      <c r="M41" s="8">
        <f>IF(ISBLANK(VLOOKUP($A41,Courses!$A:M, COLUMN(M41), 0)), "", VLOOKUP($A41,Courses!$A:M, COLUMN(M41), 0))</f>
        <v>10.4</v>
      </c>
      <c r="N41" s="9">
        <f>IF(ISBLANK(VLOOKUP($A41,Courses!$A:N, COLUMN(N41), 0)), "", VLOOKUP($A41,Courses!$A:N, COLUMN(N41), 0))</f>
        <v>37181</v>
      </c>
      <c r="O41" s="8" t="str">
        <f>IF(ISBLANK(VLOOKUP($A41,Courses!$A:O, COLUMN(O41), 0)), "", VLOOKUP($A41,Courses!$A:O, COLUMN(O41), 0))</f>
        <v>marvin</v>
      </c>
      <c r="P41" s="8" t="str">
        <f>IF(ISBLANK(VLOOKUP($A41,Courses!$A:P, COLUMN(P41), 0)), "", VLOOKUP($A41,Courses!$A:P, COLUMN(P41), 0))</f>
        <v>meanal</v>
      </c>
      <c r="Q41" s="8" t="str">
        <f>IF(ISBLANK(VLOOKUP($A41,Courses!$A:Q, COLUMN(Q41), 0)), "", VLOOKUP($A41,Courses!$A:Q, COLUMN(Q41), 0))</f>
        <v>panhead</v>
      </c>
      <c r="R41" s="8" t="str">
        <f>IF(ISBLANK(VLOOKUP($A41,Courses!$A:R, COLUMN(R41), 0)), "", VLOOKUP($A41,Courses!$A:R, COLUMN(R41), 0))</f>
        <v>plane</v>
      </c>
      <c r="S41" s="8" t="str">
        <f>IF(ISBLANK(VLOOKUP($A41,Courses!$A:S, COLUMN(S41), 0)), "", VLOOKUP($A41,Courses!$A:S, COLUMN(S41), 0))</f>
        <v>ricshaa</v>
      </c>
      <c r="T41" s="8" t="str">
        <f>IF(ISBLANK(VLOOKUP($A41,Courses!$A:T, COLUMN(T41), 0)), "", VLOOKUP($A41,Courses!$A:T, COLUMN(T41), 0))</f>
        <v/>
      </c>
      <c r="U41" s="8" t="str">
        <f>IF(ISBLANK(VLOOKUP($A41,Courses!$A:U, COLUMN(U41), 0)), "", VLOOKUP($A41,Courses!$A:U, COLUMN(U41), 0))</f>
        <v/>
      </c>
      <c r="V41" s="8" t="str">
        <f>IF(ISBLANK(VLOOKUP($A41,Courses!$A:V, COLUMN(V41), 0)), "", VLOOKUP($A41,Courses!$A:V, COLUMN(V41), 0))</f>
        <v/>
      </c>
      <c r="W41" s="8" t="str">
        <f>IF(ISBLANK(VLOOKUP($A41,Courses!$A:W, COLUMN(W41), 0)), "", VLOOKUP($A41,Courses!$A:W, COLUMN(W41), 0))</f>
        <v/>
      </c>
      <c r="X41" s="8" t="str">
        <f>IF(ISBLANK(VLOOKUP($A41,Courses!$A:X, COLUMN(X41), 0)), "", VLOOKUP($A41,Courses!$A:X, COLUMN(X41), 0))</f>
        <v/>
      </c>
      <c r="Y41" s="8" t="str">
        <f>IF(ISBLANK(VLOOKUP($A41,Courses!$A:Y, COLUMN(Y41), 0)), "", VLOOKUP($A41,Courses!$A:Y, COLUMN(Y41), 0))</f>
        <v/>
      </c>
      <c r="Z41" s="8" t="str">
        <f>IF(ISBLANK(VLOOKUP($A41,Courses!$A:Z, COLUMN(Z41), 0)), "", VLOOKUP($A41,Courses!$A:Z, COLUMN(Z41), 0))</f>
        <v/>
      </c>
      <c r="AA41" s="8" t="str">
        <f>IF(ISBLANK(VLOOKUP($A41,Courses!$A:AA, COLUMN(AA41), 0)), "", VLOOKUP($A41,Courses!$A:AA, COLUMN(AA41), 0))</f>
        <v/>
      </c>
      <c r="AB41" s="8" t="str">
        <f>IF(ISBLANK(VLOOKUP($A41,Courses!$A:AB, COLUMN(AB41), 0)), "", VLOOKUP($A41,Courses!$A:AB, COLUMN(AB41), 0))</f>
        <v/>
      </c>
      <c r="AC41" s="8" t="str">
        <f>IF(ISBLANK(VLOOKUP($A41,Courses!$A:AC, COLUMN(AC41), 0)), "", VLOOKUP($A41,Courses!$A:AC, COLUMN(AC41), 0))</f>
        <v/>
      </c>
      <c r="AD41" s="8" t="str">
        <f>IF(ISBLANK(VLOOKUP($A41,Courses!$A:AD, COLUMN(AD41), 0)), "", VLOOKUP($A41,Courses!$A:AD, COLUMN(AD41), 0))</f>
        <v/>
      </c>
      <c r="AE41" s="8" t="str">
        <f>IF(ISBLANK(VLOOKUP($A41,Courses!$A:AE, COLUMN(AE41), 0)), "", VLOOKUP($A41,Courses!$A:AE, COLUMN(AE41), 0))</f>
        <v/>
      </c>
      <c r="AF41" s="8" t="str">
        <f>IF(ISBLANK(VLOOKUP($A41,Courses!$A:AF, COLUMN(AF41), 0)), "", VLOOKUP($A41,Courses!$A:AF, COLUMN(AF41), 0))</f>
        <v/>
      </c>
      <c r="AG41" s="8">
        <f>IF(ISBLANK(VLOOKUP($A41,Courses!$A:AG, COLUMN(AG41), 0)), "", VLOOKUP($A41,Courses!$A:AG, COLUMN(AG41), 0))</f>
        <v>1</v>
      </c>
      <c r="AH41" s="8">
        <f>IF(ISBLANK(VLOOKUP($A41,Courses!$A:AH, COLUMN(AH41), 0)), "", VLOOKUP($A41,Courses!$A:AH, COLUMN(AH41), 0))</f>
        <v>18</v>
      </c>
      <c r="AI41" s="8" t="str">
        <f>IF(ISBLANK(VLOOKUP($A41,Courses!$A:AI, COLUMN(AI41), 0)), "", VLOOKUP($A41,Courses!$A:AI, COLUMN(AI41), 0))</f>
        <v/>
      </c>
      <c r="AJ41" s="8" t="str">
        <f>IF(ISBLANK(VLOOKUP($A41,Courses!$A:AJ, COLUMN(AJ41), 0)), "", VLOOKUP($A41,Courses!$A:AJ, COLUMN(AJ41), 0))</f>
        <v/>
      </c>
      <c r="AK41" s="8" t="str">
        <f>IF(ISBLANK(VLOOKUP($A41,Courses!$A:AK, COLUMN(AK41), 0)), "", VLOOKUP($A41,Courses!$A:AK, COLUMN(AK41), 0))</f>
        <v/>
      </c>
      <c r="AL41" s="8"/>
      <c r="AM41" s="8"/>
    </row>
    <row r="42" spans="1:39" ht="12.75" customHeight="1">
      <c r="A42" s="4">
        <v>171</v>
      </c>
      <c r="B42" s="4"/>
      <c r="C42" s="69" t="s">
        <v>214</v>
      </c>
      <c r="D42" s="6" t="str">
        <f>IF(ISBLANK(VLOOKUP($A42,Courses!$A:D, COLUMN(D42), 0)), "", VLOOKUP($A42,Courses!$A:D, COLUMN(D42), 0))</f>
        <v>Oceanside</v>
      </c>
      <c r="E42" s="7" t="str">
        <f>IF(ISBLANK(VLOOKUP($A42,Courses!$A:E, COLUMN(E42), 0)), "", VLOOKUP($A42,Courses!$A:E, COLUMN(E42), 0))</f>
        <v/>
      </c>
      <c r="F42" s="72" t="str">
        <f>IF(ISBLANK(VLOOKUP($A42,Courses!$A:F, COLUMN(F42), 0)), "", VLOOKUP($A42,Courses!$A:F, COLUMN(F42), 0))</f>
        <v>amaroo_island_hole01.jpg</v>
      </c>
      <c r="G42" s="72" t="str">
        <f>IF(ISBLANK(VLOOKUP($A42,Courses!$A:G, COLUMN(G42), 0)), "", VLOOKUP($A42,Courses!$A:G, COLUMN(G42), 0))</f>
        <v>amaroo_island_hole10.jpg</v>
      </c>
      <c r="H42" s="72" t="str">
        <f>IF(ISBLANK(VLOOKUP($A42,Courses!$A:H, COLUMN(H42), 0)), "", VLOOKUP($A42,Courses!$A:H, COLUMN(H42), 0))</f>
        <v/>
      </c>
      <c r="I42" s="72" t="str">
        <f>IF(ISBLANK(VLOOKUP($A42,Courses!$A:I, COLUMN(I42), 0)), "", VLOOKUP($A42,Courses!$A:I, COLUMN(I42), 0))</f>
        <v/>
      </c>
      <c r="J42" s="72" t="str">
        <f>IF(ISBLANK(VLOOKUP($A42,Courses!$A:J, COLUMN(J42), 0)), "", VLOOKUP($A42,Courses!$A:J, COLUMN(J42), 0))</f>
        <v/>
      </c>
      <c r="K42" s="57" t="str">
        <f>IF(ISBLANK(VLOOKUP($A42,Courses!$A:K, COLUMN(K42), 0)), "", VLOOKUP($A42,Courses!$A:K, COLUMN(K42), 0))</f>
        <v>amaroo.zip</v>
      </c>
      <c r="L42" s="8" t="str">
        <f>IF(ISBLANK(VLOOKUP($A42,Courses!$A:L, COLUMN(L42), 0)), "", VLOOKUP($A42,Courses!$A:L, COLUMN(L42), 0))</f>
        <v>Voyen Koreis</v>
      </c>
      <c r="M42" s="8">
        <f>IF(ISBLANK(VLOOKUP($A42,Courses!$A:M, COLUMN(M42), 0)), "", VLOOKUP($A42,Courses!$A:M, COLUMN(M42), 0))</f>
        <v>20.5</v>
      </c>
      <c r="N42" s="9">
        <f>IF(ISBLANK(VLOOKUP($A42,Courses!$A:N, COLUMN(N42), 0)), "", VLOOKUP($A42,Courses!$A:N, COLUMN(N42), 0))</f>
        <v>36744</v>
      </c>
      <c r="O42" s="8" t="str">
        <f>IF(ISBLANK(VLOOKUP($A42,Courses!$A:O, COLUMN(O42), 0)), "", VLOOKUP($A42,Courses!$A:O, COLUMN(O42), 0))</f>
        <v>amaroo</v>
      </c>
      <c r="P42" s="8" t="str">
        <f>IF(ISBLANK(VLOOKUP($A42,Courses!$A:P, COLUMN(P42), 0)), "", VLOOKUP($A42,Courses!$A:P, COLUMN(P42), 0))</f>
        <v>island</v>
      </c>
      <c r="Q42" s="8" t="str">
        <f>IF(ISBLANK(VLOOKUP($A42,Courses!$A:Q, COLUMN(Q42), 0)), "", VLOOKUP($A42,Courses!$A:Q, COLUMN(Q42), 0))</f>
        <v/>
      </c>
      <c r="R42" s="8" t="str">
        <f>IF(ISBLANK(VLOOKUP($A42,Courses!$A:R, COLUMN(R42), 0)), "", VLOOKUP($A42,Courses!$A:R, COLUMN(R42), 0))</f>
        <v/>
      </c>
      <c r="S42" s="8" t="str">
        <f>IF(ISBLANK(VLOOKUP($A42,Courses!$A:S, COLUMN(S42), 0)), "", VLOOKUP($A42,Courses!$A:S, COLUMN(S42), 0))</f>
        <v/>
      </c>
      <c r="T42" s="8" t="str">
        <f>IF(ISBLANK(VLOOKUP($A42,Courses!$A:T, COLUMN(T42), 0)), "", VLOOKUP($A42,Courses!$A:T, COLUMN(T42), 0))</f>
        <v/>
      </c>
      <c r="U42" s="8" t="str">
        <f>IF(ISBLANK(VLOOKUP($A42,Courses!$A:U, COLUMN(U42), 0)), "", VLOOKUP($A42,Courses!$A:U, COLUMN(U42), 0))</f>
        <v/>
      </c>
      <c r="V42" s="8" t="str">
        <f>IF(ISBLANK(VLOOKUP($A42,Courses!$A:V, COLUMN(V42), 0)), "", VLOOKUP($A42,Courses!$A:V, COLUMN(V42), 0))</f>
        <v/>
      </c>
      <c r="W42" s="8" t="str">
        <f>IF(ISBLANK(VLOOKUP($A42,Courses!$A:W, COLUMN(W42), 0)), "", VLOOKUP($A42,Courses!$A:W, COLUMN(W42), 0))</f>
        <v/>
      </c>
      <c r="X42" s="8" t="str">
        <f>IF(ISBLANK(VLOOKUP($A42,Courses!$A:X, COLUMN(X42), 0)), "", VLOOKUP($A42,Courses!$A:X, COLUMN(X42), 0))</f>
        <v/>
      </c>
      <c r="Y42" s="8" t="str">
        <f>IF(ISBLANK(VLOOKUP($A42,Courses!$A:Y, COLUMN(Y42), 0)), "", VLOOKUP($A42,Courses!$A:Y, COLUMN(Y42), 0))</f>
        <v/>
      </c>
      <c r="Z42" s="8" t="str">
        <f>IF(ISBLANK(VLOOKUP($A42,Courses!$A:Z, COLUMN(Z42), 0)), "", VLOOKUP($A42,Courses!$A:Z, COLUMN(Z42), 0))</f>
        <v/>
      </c>
      <c r="AA42" s="8" t="str">
        <f>IF(ISBLANK(VLOOKUP($A42,Courses!$A:AA, COLUMN(AA42), 0)), "", VLOOKUP($A42,Courses!$A:AA, COLUMN(AA42), 0))</f>
        <v/>
      </c>
      <c r="AB42" s="8" t="str">
        <f>IF(ISBLANK(VLOOKUP($A42,Courses!$A:AB, COLUMN(AB42), 0)), "", VLOOKUP($A42,Courses!$A:AB, COLUMN(AB42), 0))</f>
        <v/>
      </c>
      <c r="AC42" s="8" t="str">
        <f>IF(ISBLANK(VLOOKUP($A42,Courses!$A:AC, COLUMN(AC42), 0)), "", VLOOKUP($A42,Courses!$A:AC, COLUMN(AC42), 0))</f>
        <v/>
      </c>
      <c r="AD42" s="8" t="str">
        <f>IF(ISBLANK(VLOOKUP($A42,Courses!$A:AD, COLUMN(AD42), 0)), "", VLOOKUP($A42,Courses!$A:AD, COLUMN(AD42), 0))</f>
        <v/>
      </c>
      <c r="AE42" s="8" t="str">
        <f>IF(ISBLANK(VLOOKUP($A42,Courses!$A:AE, COLUMN(AE42), 0)), "", VLOOKUP($A42,Courses!$A:AE, COLUMN(AE42), 0))</f>
        <v/>
      </c>
      <c r="AF42" s="8" t="str">
        <f>IF(ISBLANK(VLOOKUP($A42,Courses!$A:AF, COLUMN(AF42), 0)), "", VLOOKUP($A42,Courses!$A:AF, COLUMN(AF42), 0))</f>
        <v/>
      </c>
      <c r="AG42" s="8">
        <f>IF(ISBLANK(VLOOKUP($A42,Courses!$A:AG, COLUMN(AG42), 0)), "", VLOOKUP($A42,Courses!$A:AG, COLUMN(AG42), 0))</f>
        <v>1</v>
      </c>
      <c r="AH42" s="8">
        <f>IF(ISBLANK(VLOOKUP($A42,Courses!$A:AH, COLUMN(AH42), 0)), "", VLOOKUP($A42,Courses!$A:AH, COLUMN(AH42), 0))</f>
        <v>10</v>
      </c>
      <c r="AI42" s="8" t="str">
        <f>IF(ISBLANK(VLOOKUP($A42,Courses!$A:AI, COLUMN(AI42), 0)), "", VLOOKUP($A42,Courses!$A:AI, COLUMN(AI42), 0))</f>
        <v/>
      </c>
      <c r="AJ42" s="8" t="str">
        <f>IF(ISBLANK(VLOOKUP($A42,Courses!$A:AJ, COLUMN(AJ42), 0)), "", VLOOKUP($A42,Courses!$A:AJ, COLUMN(AJ42), 0))</f>
        <v/>
      </c>
      <c r="AK42" s="8" t="str">
        <f>IF(ISBLANK(VLOOKUP($A42,Courses!$A:AK, COLUMN(AK42), 0)), "", VLOOKUP($A42,Courses!$A:AK, COLUMN(AK42), 0))</f>
        <v/>
      </c>
      <c r="AL42" s="8"/>
      <c r="AM42" s="8"/>
    </row>
    <row r="43" spans="1:39" ht="12.75" customHeight="1">
      <c r="A43" s="4">
        <v>354</v>
      </c>
      <c r="B43" s="4"/>
      <c r="C43" s="69" t="s">
        <v>219</v>
      </c>
      <c r="D43" s="6" t="str">
        <f>IF(ISBLANK(VLOOKUP($A43,Courses!$A:D, COLUMN(D43), 0)), "", VLOOKUP($A43,Courses!$A:D, COLUMN(D43), 0))</f>
        <v>Mtn valley</v>
      </c>
      <c r="E43" s="7" t="str">
        <f>IF(ISBLANK(VLOOKUP($A43,Courses!$A:E, COLUMN(E43), 0)), "", VLOOKUP($A43,Courses!$A:E, COLUMN(E43), 0))</f>
        <v/>
      </c>
      <c r="F43" s="72" t="str">
        <f>IF(ISBLANK(VLOOKUP($A43,Courses!$A:F, COLUMN(F43), 0)), "", VLOOKUP($A43,Courses!$A:F, COLUMN(F43), 0))</f>
        <v>amazon_hills_hole09.jpg</v>
      </c>
      <c r="G43" s="72" t="str">
        <f>IF(ISBLANK(VLOOKUP($A43,Courses!$A:G, COLUMN(G43), 0)), "", VLOOKUP($A43,Courses!$A:G, COLUMN(G43), 0))</f>
        <v>amazon_hills_hole17.jpg</v>
      </c>
      <c r="H43" s="72" t="str">
        <f>IF(ISBLANK(VLOOKUP($A43,Courses!$A:H, COLUMN(H43), 0)), "", VLOOKUP($A43,Courses!$A:H, COLUMN(H43), 0))</f>
        <v/>
      </c>
      <c r="I43" s="72" t="str">
        <f>IF(ISBLANK(VLOOKUP($A43,Courses!$A:I, COLUMN(I43), 0)), "", VLOOKUP($A43,Courses!$A:I, COLUMN(I43), 0))</f>
        <v/>
      </c>
      <c r="J43" s="72" t="str">
        <f>IF(ISBLANK(VLOOKUP($A43,Courses!$A:J, COLUMN(J43), 0)), "", VLOOKUP($A43,Courses!$A:J, COLUMN(J43), 0))</f>
        <v/>
      </c>
      <c r="K43" s="57" t="str">
        <f>IF(ISBLANK(VLOOKUP($A43,Courses!$A:K, COLUMN(K43), 0)), "", VLOOKUP($A43,Courses!$A:K, COLUMN(K43), 0))</f>
        <v>amazon_hills.zip</v>
      </c>
      <c r="L43" s="8" t="str">
        <f>IF(ISBLANK(VLOOKUP($A43,Courses!$A:L, COLUMN(L43), 0)), "", VLOOKUP($A43,Courses!$A:L, COLUMN(L43), 0))</f>
        <v>M. Wehr</v>
      </c>
      <c r="M43" s="8">
        <f>IF(ISBLANK(VLOOKUP($A43,Courses!$A:M, COLUMN(M43), 0)), "", VLOOKUP($A43,Courses!$A:M, COLUMN(M43), 0))</f>
        <v>6</v>
      </c>
      <c r="N43" s="9">
        <f>IF(ISBLANK(VLOOKUP($A43,Courses!$A:N, COLUMN(N43), 0)), "", VLOOKUP($A43,Courses!$A:N, COLUMN(N43), 0))</f>
        <v>38572</v>
      </c>
      <c r="O43" s="8" t="str">
        <f>IF(ISBLANK(VLOOKUP($A43,Courses!$A:O, COLUMN(O43), 0)), "", VLOOKUP($A43,Courses!$A:O, COLUMN(O43), 0))</f>
        <v>amaroo</v>
      </c>
      <c r="P43" s="8" t="str">
        <f>IF(ISBLANK(VLOOKUP($A43,Courses!$A:P, COLUMN(P43), 0)), "", VLOOKUP($A43,Courses!$A:P, COLUMN(P43), 0))</f>
        <v/>
      </c>
      <c r="Q43" s="8" t="str">
        <f>IF(ISBLANK(VLOOKUP($A43,Courses!$A:Q, COLUMN(Q43), 0)), "", VLOOKUP($A43,Courses!$A:Q, COLUMN(Q43), 0))</f>
        <v/>
      </c>
      <c r="R43" s="8" t="str">
        <f>IF(ISBLANK(VLOOKUP($A43,Courses!$A:R, COLUMN(R43), 0)), "", VLOOKUP($A43,Courses!$A:R, COLUMN(R43), 0))</f>
        <v/>
      </c>
      <c r="S43" s="8" t="str">
        <f>IF(ISBLANK(VLOOKUP($A43,Courses!$A:S, COLUMN(S43), 0)), "", VLOOKUP($A43,Courses!$A:S, COLUMN(S43), 0))</f>
        <v/>
      </c>
      <c r="T43" s="8" t="str">
        <f>IF(ISBLANK(VLOOKUP($A43,Courses!$A:T, COLUMN(T43), 0)), "", VLOOKUP($A43,Courses!$A:T, COLUMN(T43), 0))</f>
        <v/>
      </c>
      <c r="U43" s="8" t="str">
        <f>IF(ISBLANK(VLOOKUP($A43,Courses!$A:U, COLUMN(U43), 0)), "", VLOOKUP($A43,Courses!$A:U, COLUMN(U43), 0))</f>
        <v/>
      </c>
      <c r="V43" s="8" t="str">
        <f>IF(ISBLANK(VLOOKUP($A43,Courses!$A:V, COLUMN(V43), 0)), "", VLOOKUP($A43,Courses!$A:V, COLUMN(V43), 0))</f>
        <v/>
      </c>
      <c r="W43" s="8" t="str">
        <f>IF(ISBLANK(VLOOKUP($A43,Courses!$A:W, COLUMN(W43), 0)), "", VLOOKUP($A43,Courses!$A:W, COLUMN(W43), 0))</f>
        <v/>
      </c>
      <c r="X43" s="8" t="str">
        <f>IF(ISBLANK(VLOOKUP($A43,Courses!$A:X, COLUMN(X43), 0)), "", VLOOKUP($A43,Courses!$A:X, COLUMN(X43), 0))</f>
        <v/>
      </c>
      <c r="Y43" s="8" t="str">
        <f>IF(ISBLANK(VLOOKUP($A43,Courses!$A:Y, COLUMN(Y43), 0)), "", VLOOKUP($A43,Courses!$A:Y, COLUMN(Y43), 0))</f>
        <v/>
      </c>
      <c r="Z43" s="8" t="str">
        <f>IF(ISBLANK(VLOOKUP($A43,Courses!$A:Z, COLUMN(Z43), 0)), "", VLOOKUP($A43,Courses!$A:Z, COLUMN(Z43), 0))</f>
        <v/>
      </c>
      <c r="AA43" s="8" t="str">
        <f>IF(ISBLANK(VLOOKUP($A43,Courses!$A:AA, COLUMN(AA43), 0)), "", VLOOKUP($A43,Courses!$A:AA, COLUMN(AA43), 0))</f>
        <v/>
      </c>
      <c r="AB43" s="8" t="str">
        <f>IF(ISBLANK(VLOOKUP($A43,Courses!$A:AB, COLUMN(AB43), 0)), "", VLOOKUP($A43,Courses!$A:AB, COLUMN(AB43), 0))</f>
        <v/>
      </c>
      <c r="AC43" s="8" t="str">
        <f>IF(ISBLANK(VLOOKUP($A43,Courses!$A:AC, COLUMN(AC43), 0)), "", VLOOKUP($A43,Courses!$A:AC, COLUMN(AC43), 0))</f>
        <v/>
      </c>
      <c r="AD43" s="8" t="str">
        <f>IF(ISBLANK(VLOOKUP($A43,Courses!$A:AD, COLUMN(AD43), 0)), "", VLOOKUP($A43,Courses!$A:AD, COLUMN(AD43), 0))</f>
        <v/>
      </c>
      <c r="AE43" s="8" t="str">
        <f>IF(ISBLANK(VLOOKUP($A43,Courses!$A:AE, COLUMN(AE43), 0)), "", VLOOKUP($A43,Courses!$A:AE, COLUMN(AE43), 0))</f>
        <v/>
      </c>
      <c r="AF43" s="8" t="str">
        <f>IF(ISBLANK(VLOOKUP($A43,Courses!$A:AF, COLUMN(AF43), 0)), "", VLOOKUP($A43,Courses!$A:AF, COLUMN(AF43), 0))</f>
        <v/>
      </c>
      <c r="AG43" s="8">
        <f>IF(ISBLANK(VLOOKUP($A43,Courses!$A:AG, COLUMN(AG43), 0)), "", VLOOKUP($A43,Courses!$A:AG, COLUMN(AG43), 0))</f>
        <v>9</v>
      </c>
      <c r="AH43" s="8">
        <f>IF(ISBLANK(VLOOKUP($A43,Courses!$A:AH, COLUMN(AH43), 0)), "", VLOOKUP($A43,Courses!$A:AH, COLUMN(AH43), 0))</f>
        <v>17</v>
      </c>
      <c r="AI43" s="8" t="str">
        <f>IF(ISBLANK(VLOOKUP($A43,Courses!$A:AI, COLUMN(AI43), 0)), "", VLOOKUP($A43,Courses!$A:AI, COLUMN(AI43), 0))</f>
        <v/>
      </c>
      <c r="AJ43" s="8" t="str">
        <f>IF(ISBLANK(VLOOKUP($A43,Courses!$A:AJ, COLUMN(AJ43), 0)), "", VLOOKUP($A43,Courses!$A:AJ, COLUMN(AJ43), 0))</f>
        <v/>
      </c>
      <c r="AK43" s="8" t="str">
        <f>IF(ISBLANK(VLOOKUP($A43,Courses!$A:AK, COLUMN(AK43), 0)), "", VLOOKUP($A43,Courses!$A:AK, COLUMN(AK43), 0))</f>
        <v/>
      </c>
      <c r="AL43" s="8"/>
      <c r="AM43" s="8"/>
    </row>
    <row r="44" spans="1:39" ht="12.75" customHeight="1">
      <c r="A44" s="4">
        <v>172</v>
      </c>
      <c r="B44" s="4"/>
      <c r="C44" s="69" t="s">
        <v>222</v>
      </c>
      <c r="D44" s="6" t="str">
        <f>IF(ISBLANK(VLOOKUP($A44,Courses!$A:D, COLUMN(D44), 0)), "", VLOOKUP($A44,Courses!$A:D, COLUMN(D44), 0))</f>
        <v>Mtn valley</v>
      </c>
      <c r="E44" s="7" t="str">
        <f>IF(ISBLANK(VLOOKUP($A44,Courses!$A:E, COLUMN(E44), 0)), "", VLOOKUP($A44,Courses!$A:E, COLUMN(E44), 0))</f>
        <v/>
      </c>
      <c r="F44" s="72" t="str">
        <f>IF(ISBLANK(VLOOKUP($A44,Courses!$A:F, COLUMN(F44), 0)), "", VLOOKUP($A44,Courses!$A:F, COLUMN(F44), 0))</f>
        <v>amberdam_2000_splash.jpg</v>
      </c>
      <c r="G44" s="72" t="str">
        <f>IF(ISBLANK(VLOOKUP($A44,Courses!$A:G, COLUMN(G44), 0)), "", VLOOKUP($A44,Courses!$A:G, COLUMN(G44), 0))</f>
        <v>amberdam_2000_hole10.jpg</v>
      </c>
      <c r="H44" s="72" t="str">
        <f>IF(ISBLANK(VLOOKUP($A44,Courses!$A:H, COLUMN(H44), 0)), "", VLOOKUP($A44,Courses!$A:H, COLUMN(H44), 0))</f>
        <v/>
      </c>
      <c r="I44" s="72" t="str">
        <f>IF(ISBLANK(VLOOKUP($A44,Courses!$A:I, COLUMN(I44), 0)), "", VLOOKUP($A44,Courses!$A:I, COLUMN(I44), 0))</f>
        <v/>
      </c>
      <c r="J44" s="72" t="str">
        <f>IF(ISBLANK(VLOOKUP($A44,Courses!$A:J, COLUMN(J44), 0)), "", VLOOKUP($A44,Courses!$A:J, COLUMN(J44), 0))</f>
        <v/>
      </c>
      <c r="K44" s="57" t="str">
        <f>IF(ISBLANK(VLOOKUP($A44,Courses!$A:K, COLUMN(K44), 0)), "", VLOOKUP($A44,Courses!$A:K, COLUMN(K44), 0))</f>
        <v>amberdam_2000.zip</v>
      </c>
      <c r="L44" s="8" t="str">
        <f>IF(ISBLANK(VLOOKUP($A44,Courses!$A:L, COLUMN(L44), 0)), "", VLOOKUP($A44,Courses!$A:L, COLUMN(L44), 0))</f>
        <v>Michael Condon</v>
      </c>
      <c r="M44" s="8">
        <f>IF(ISBLANK(VLOOKUP($A44,Courses!$A:M, COLUMN(M44), 0)), "", VLOOKUP($A44,Courses!$A:M, COLUMN(M44), 0))</f>
        <v>11</v>
      </c>
      <c r="N44" s="9">
        <f>IF(ISBLANK(VLOOKUP($A44,Courses!$A:N, COLUMN(N44), 0)), "", VLOOKUP($A44,Courses!$A:N, COLUMN(N44), 0))</f>
        <v>36724</v>
      </c>
      <c r="O44" s="8" t="str">
        <f>IF(ISBLANK(VLOOKUP($A44,Courses!$A:O, COLUMN(O44), 0)), "", VLOOKUP($A44,Courses!$A:O, COLUMN(O44), 0))</f>
        <v>amberdam</v>
      </c>
      <c r="P44" s="8" t="str">
        <f>IF(ISBLANK(VLOOKUP($A44,Courses!$A:P, COLUMN(P44), 0)), "", VLOOKUP($A44,Courses!$A:P, COLUMN(P44), 0))</f>
        <v/>
      </c>
      <c r="Q44" s="8" t="str">
        <f>IF(ISBLANK(VLOOKUP($A44,Courses!$A:Q, COLUMN(Q44), 0)), "", VLOOKUP($A44,Courses!$A:Q, COLUMN(Q44), 0))</f>
        <v/>
      </c>
      <c r="R44" s="8" t="str">
        <f>IF(ISBLANK(VLOOKUP($A44,Courses!$A:R, COLUMN(R44), 0)), "", VLOOKUP($A44,Courses!$A:R, COLUMN(R44), 0))</f>
        <v/>
      </c>
      <c r="S44" s="8" t="str">
        <f>IF(ISBLANK(VLOOKUP($A44,Courses!$A:S, COLUMN(S44), 0)), "", VLOOKUP($A44,Courses!$A:S, COLUMN(S44), 0))</f>
        <v/>
      </c>
      <c r="T44" s="8" t="str">
        <f>IF(ISBLANK(VLOOKUP($A44,Courses!$A:T, COLUMN(T44), 0)), "", VLOOKUP($A44,Courses!$A:T, COLUMN(T44), 0))</f>
        <v/>
      </c>
      <c r="U44" s="8" t="str">
        <f>IF(ISBLANK(VLOOKUP($A44,Courses!$A:U, COLUMN(U44), 0)), "", VLOOKUP($A44,Courses!$A:U, COLUMN(U44), 0))</f>
        <v/>
      </c>
      <c r="V44" s="8" t="str">
        <f>IF(ISBLANK(VLOOKUP($A44,Courses!$A:V, COLUMN(V44), 0)), "", VLOOKUP($A44,Courses!$A:V, COLUMN(V44), 0))</f>
        <v/>
      </c>
      <c r="W44" s="8" t="str">
        <f>IF(ISBLANK(VLOOKUP($A44,Courses!$A:W, COLUMN(W44), 0)), "", VLOOKUP($A44,Courses!$A:W, COLUMN(W44), 0))</f>
        <v/>
      </c>
      <c r="X44" s="8" t="str">
        <f>IF(ISBLANK(VLOOKUP($A44,Courses!$A:X, COLUMN(X44), 0)), "", VLOOKUP($A44,Courses!$A:X, COLUMN(X44), 0))</f>
        <v/>
      </c>
      <c r="Y44" s="8" t="str">
        <f>IF(ISBLANK(VLOOKUP($A44,Courses!$A:Y, COLUMN(Y44), 0)), "", VLOOKUP($A44,Courses!$A:Y, COLUMN(Y44), 0))</f>
        <v/>
      </c>
      <c r="Z44" s="8" t="str">
        <f>IF(ISBLANK(VLOOKUP($A44,Courses!$A:Z, COLUMN(Z44), 0)), "", VLOOKUP($A44,Courses!$A:Z, COLUMN(Z44), 0))</f>
        <v/>
      </c>
      <c r="AA44" s="8" t="str">
        <f>IF(ISBLANK(VLOOKUP($A44,Courses!$A:AA, COLUMN(AA44), 0)), "", VLOOKUP($A44,Courses!$A:AA, COLUMN(AA44), 0))</f>
        <v/>
      </c>
      <c r="AB44" s="8" t="str">
        <f>IF(ISBLANK(VLOOKUP($A44,Courses!$A:AB, COLUMN(AB44), 0)), "", VLOOKUP($A44,Courses!$A:AB, COLUMN(AB44), 0))</f>
        <v/>
      </c>
      <c r="AC44" s="8" t="str">
        <f>IF(ISBLANK(VLOOKUP($A44,Courses!$A:AC, COLUMN(AC44), 0)), "", VLOOKUP($A44,Courses!$A:AC, COLUMN(AC44), 0))</f>
        <v/>
      </c>
      <c r="AD44" s="8" t="str">
        <f>IF(ISBLANK(VLOOKUP($A44,Courses!$A:AD, COLUMN(AD44), 0)), "", VLOOKUP($A44,Courses!$A:AD, COLUMN(AD44), 0))</f>
        <v/>
      </c>
      <c r="AE44" s="8" t="str">
        <f>IF(ISBLANK(VLOOKUP($A44,Courses!$A:AE, COLUMN(AE44), 0)), "", VLOOKUP($A44,Courses!$A:AE, COLUMN(AE44), 0))</f>
        <v/>
      </c>
      <c r="AF44" s="8" t="str">
        <f>IF(ISBLANK(VLOOKUP($A44,Courses!$A:AF, COLUMN(AF44), 0)), "", VLOOKUP($A44,Courses!$A:AF, COLUMN(AF44), 0))</f>
        <v/>
      </c>
      <c r="AG44" s="8" t="str">
        <f>IF(ISBLANK(VLOOKUP($A44,Courses!$A:AG, COLUMN(AG44), 0)), "", VLOOKUP($A44,Courses!$A:AG, COLUMN(AG44), 0))</f>
        <v>Sp</v>
      </c>
      <c r="AH44" s="8">
        <f>IF(ISBLANK(VLOOKUP($A44,Courses!$A:AH, COLUMN(AH44), 0)), "", VLOOKUP($A44,Courses!$A:AH, COLUMN(AH44), 0))</f>
        <v>10</v>
      </c>
      <c r="AI44" s="8" t="str">
        <f>IF(ISBLANK(VLOOKUP($A44,Courses!$A:AI, COLUMN(AI44), 0)), "", VLOOKUP($A44,Courses!$A:AI, COLUMN(AI44), 0))</f>
        <v/>
      </c>
      <c r="AJ44" s="8" t="str">
        <f>IF(ISBLANK(VLOOKUP($A44,Courses!$A:AJ, COLUMN(AJ44), 0)), "", VLOOKUP($A44,Courses!$A:AJ, COLUMN(AJ44), 0))</f>
        <v/>
      </c>
      <c r="AK44" s="8" t="str">
        <f>IF(ISBLANK(VLOOKUP($A44,Courses!$A:AK, COLUMN(AK44), 0)), "", VLOOKUP($A44,Courses!$A:AK, COLUMN(AK44), 0))</f>
        <v/>
      </c>
      <c r="AL44" s="8"/>
      <c r="AM44" s="8"/>
    </row>
    <row r="45" spans="1:39" ht="12.75" customHeight="1">
      <c r="A45" s="4">
        <v>203</v>
      </c>
      <c r="B45" s="4"/>
      <c r="C45" s="69" t="s">
        <v>226</v>
      </c>
      <c r="D45" s="6" t="str">
        <f>IF(ISBLANK(VLOOKUP($A45,Courses!$A:D, COLUMN(D45), 0)), "", VLOOKUP($A45,Courses!$A:D, COLUMN(D45), 0))</f>
        <v>Mtn valley</v>
      </c>
      <c r="E45" s="7" t="str">
        <f>IF(ISBLANK(VLOOKUP($A45,Courses!$A:E, COLUMN(E45), 0)), "", VLOOKUP($A45,Courses!$A:E, COLUMN(E45), 0))</f>
        <v/>
      </c>
      <c r="F45" s="72" t="str">
        <f>IF(ISBLANK(VLOOKUP($A45,Courses!$A:F, COLUMN(F45), 0)), "", VLOOKUP($A45,Courses!$A:F, COLUMN(F45), 0))</f>
        <v>amberlea_grove_gc_hole01.jpg</v>
      </c>
      <c r="G45" s="72" t="str">
        <f>IF(ISBLANK(VLOOKUP($A45,Courses!$A:G, COLUMN(G45), 0)), "", VLOOKUP($A45,Courses!$A:G, COLUMN(G45), 0))</f>
        <v>amberlea_grove_gc_hole03.jpg</v>
      </c>
      <c r="H45" s="72" t="str">
        <f>IF(ISBLANK(VLOOKUP($A45,Courses!$A:H, COLUMN(H45), 0)), "", VLOOKUP($A45,Courses!$A:H, COLUMN(H45), 0))</f>
        <v/>
      </c>
      <c r="I45" s="72" t="str">
        <f>IF(ISBLANK(VLOOKUP($A45,Courses!$A:I, COLUMN(I45), 0)), "", VLOOKUP($A45,Courses!$A:I, COLUMN(I45), 0))</f>
        <v/>
      </c>
      <c r="J45" s="72" t="str">
        <f>IF(ISBLANK(VLOOKUP($A45,Courses!$A:J, COLUMN(J45), 0)), "", VLOOKUP($A45,Courses!$A:J, COLUMN(J45), 0))</f>
        <v/>
      </c>
      <c r="K45" s="57" t="str">
        <f>IF(ISBLANK(VLOOKUP($A45,Courses!$A:K, COLUMN(K45), 0)), "", VLOOKUP($A45,Courses!$A:K, COLUMN(K45), 0))</f>
        <v>amberlea_grove.zip</v>
      </c>
      <c r="L45" s="8" t="str">
        <f>IF(ISBLANK(VLOOKUP($A45,Courses!$A:L, COLUMN(L45), 0)), "", VLOOKUP($A45,Courses!$A:L, COLUMN(L45), 0))</f>
        <v>Alan Toft</v>
      </c>
      <c r="M45" s="8">
        <f>IF(ISBLANK(VLOOKUP($A45,Courses!$A:M, COLUMN(M45), 0)), "", VLOOKUP($A45,Courses!$A:M, COLUMN(M45), 0))</f>
        <v>10.199999999999999</v>
      </c>
      <c r="N45" s="9">
        <f>IF(ISBLANK(VLOOKUP($A45,Courses!$A:N, COLUMN(N45), 0)), "", VLOOKUP($A45,Courses!$A:N, COLUMN(N45), 0))</f>
        <v>36161</v>
      </c>
      <c r="O45" s="8" t="str">
        <f>IF(ISBLANK(VLOOKUP($A45,Courses!$A:O, COLUMN(O45), 0)), "", VLOOKUP($A45,Courses!$A:O, COLUMN(O45), 0))</f>
        <v>shipleywoods</v>
      </c>
      <c r="P45" s="8" t="str">
        <f>IF(ISBLANK(VLOOKUP($A45,Courses!$A:P, COLUMN(P45), 0)), "", VLOOKUP($A45,Courses!$A:P, COLUMN(P45), 0))</f>
        <v/>
      </c>
      <c r="Q45" s="8" t="str">
        <f>IF(ISBLANK(VLOOKUP($A45,Courses!$A:Q, COLUMN(Q45), 0)), "", VLOOKUP($A45,Courses!$A:Q, COLUMN(Q45), 0))</f>
        <v/>
      </c>
      <c r="R45" s="8" t="str">
        <f>IF(ISBLANK(VLOOKUP($A45,Courses!$A:R, COLUMN(R45), 0)), "", VLOOKUP($A45,Courses!$A:R, COLUMN(R45), 0))</f>
        <v/>
      </c>
      <c r="S45" s="8" t="str">
        <f>IF(ISBLANK(VLOOKUP($A45,Courses!$A:S, COLUMN(S45), 0)), "", VLOOKUP($A45,Courses!$A:S, COLUMN(S45), 0))</f>
        <v/>
      </c>
      <c r="T45" s="8" t="str">
        <f>IF(ISBLANK(VLOOKUP($A45,Courses!$A:T, COLUMN(T45), 0)), "", VLOOKUP($A45,Courses!$A:T, COLUMN(T45), 0))</f>
        <v/>
      </c>
      <c r="U45" s="8" t="str">
        <f>IF(ISBLANK(VLOOKUP($A45,Courses!$A:U, COLUMN(U45), 0)), "", VLOOKUP($A45,Courses!$A:U, COLUMN(U45), 0))</f>
        <v/>
      </c>
      <c r="V45" s="8" t="str">
        <f>IF(ISBLANK(VLOOKUP($A45,Courses!$A:V, COLUMN(V45), 0)), "", VLOOKUP($A45,Courses!$A:V, COLUMN(V45), 0))</f>
        <v/>
      </c>
      <c r="W45" s="8" t="str">
        <f>IF(ISBLANK(VLOOKUP($A45,Courses!$A:W, COLUMN(W45), 0)), "", VLOOKUP($A45,Courses!$A:W, COLUMN(W45), 0))</f>
        <v/>
      </c>
      <c r="X45" s="8" t="str">
        <f>IF(ISBLANK(VLOOKUP($A45,Courses!$A:X, COLUMN(X45), 0)), "", VLOOKUP($A45,Courses!$A:X, COLUMN(X45), 0))</f>
        <v/>
      </c>
      <c r="Y45" s="8" t="str">
        <f>IF(ISBLANK(VLOOKUP($A45,Courses!$A:Y, COLUMN(Y45), 0)), "", VLOOKUP($A45,Courses!$A:Y, COLUMN(Y45), 0))</f>
        <v/>
      </c>
      <c r="Z45" s="8" t="str">
        <f>IF(ISBLANK(VLOOKUP($A45,Courses!$A:Z, COLUMN(Z45), 0)), "", VLOOKUP($A45,Courses!$A:Z, COLUMN(Z45), 0))</f>
        <v/>
      </c>
      <c r="AA45" s="8" t="str">
        <f>IF(ISBLANK(VLOOKUP($A45,Courses!$A:AA, COLUMN(AA45), 0)), "", VLOOKUP($A45,Courses!$A:AA, COLUMN(AA45), 0))</f>
        <v/>
      </c>
      <c r="AB45" s="8" t="str">
        <f>IF(ISBLANK(VLOOKUP($A45,Courses!$A:AB, COLUMN(AB45), 0)), "", VLOOKUP($A45,Courses!$A:AB, COLUMN(AB45), 0))</f>
        <v/>
      </c>
      <c r="AC45" s="8" t="str">
        <f>IF(ISBLANK(VLOOKUP($A45,Courses!$A:AC, COLUMN(AC45), 0)), "", VLOOKUP($A45,Courses!$A:AC, COLUMN(AC45), 0))</f>
        <v/>
      </c>
      <c r="AD45" s="8" t="str">
        <f>IF(ISBLANK(VLOOKUP($A45,Courses!$A:AD, COLUMN(AD45), 0)), "", VLOOKUP($A45,Courses!$A:AD, COLUMN(AD45), 0))</f>
        <v/>
      </c>
      <c r="AE45" s="8" t="str">
        <f>IF(ISBLANK(VLOOKUP($A45,Courses!$A:AE, COLUMN(AE45), 0)), "", VLOOKUP($A45,Courses!$A:AE, COLUMN(AE45), 0))</f>
        <v/>
      </c>
      <c r="AF45" s="8" t="str">
        <f>IF(ISBLANK(VLOOKUP($A45,Courses!$A:AF, COLUMN(AF45), 0)), "", VLOOKUP($A45,Courses!$A:AF, COLUMN(AF45), 0))</f>
        <v/>
      </c>
      <c r="AG45" s="8">
        <f>IF(ISBLANK(VLOOKUP($A45,Courses!$A:AG, COLUMN(AG45), 0)), "", VLOOKUP($A45,Courses!$A:AG, COLUMN(AG45), 0))</f>
        <v>1</v>
      </c>
      <c r="AH45" s="8">
        <f>IF(ISBLANK(VLOOKUP($A45,Courses!$A:AH, COLUMN(AH45), 0)), "", VLOOKUP($A45,Courses!$A:AH, COLUMN(AH45), 0))</f>
        <v>3</v>
      </c>
      <c r="AI45" s="8" t="str">
        <f>IF(ISBLANK(VLOOKUP($A45,Courses!$A:AI, COLUMN(AI45), 0)), "", VLOOKUP($A45,Courses!$A:AI, COLUMN(AI45), 0))</f>
        <v/>
      </c>
      <c r="AJ45" s="8" t="str">
        <f>IF(ISBLANK(VLOOKUP($A45,Courses!$A:AJ, COLUMN(AJ45), 0)), "", VLOOKUP($A45,Courses!$A:AJ, COLUMN(AJ45), 0))</f>
        <v/>
      </c>
      <c r="AK45" s="8" t="str">
        <f>IF(ISBLANK(VLOOKUP($A45,Courses!$A:AK, COLUMN(AK45), 0)), "", VLOOKUP($A45,Courses!$A:AK, COLUMN(AK45), 0))</f>
        <v/>
      </c>
      <c r="AL45" s="8"/>
      <c r="AM45" s="8"/>
    </row>
    <row r="46" spans="1:39" ht="12.75" customHeight="1">
      <c r="A46" s="4">
        <v>1597</v>
      </c>
      <c r="B46" s="4"/>
      <c r="C46" s="69" t="s">
        <v>230</v>
      </c>
      <c r="D46" s="6" t="str">
        <f>IF(ISBLANK(VLOOKUP($A46,Courses!$A:D, COLUMN(D46), 0)), "", VLOOKUP($A46,Courses!$A:D, COLUMN(D46), 0))</f>
        <v>Parkland</v>
      </c>
      <c r="E46" s="7" t="str">
        <f>IF(ISBLANK(VLOOKUP($A46,Courses!$A:E, COLUMN(E46), 0)), "", VLOOKUP($A46,Courses!$A:E, COLUMN(E46), 0))</f>
        <v/>
      </c>
      <c r="F46" s="72" t="str">
        <f>IF(ISBLANK(VLOOKUP($A46,Courses!$A:F, COLUMN(F46), 0)), "", VLOOKUP($A46,Courses!$A:F, COLUMN(F46), 0))</f>
        <v>ambrosia_hills_hole08.jpg</v>
      </c>
      <c r="G46" s="72" t="str">
        <f>IF(ISBLANK(VLOOKUP($A46,Courses!$A:G, COLUMN(G46), 0)), "", VLOOKUP($A46,Courses!$A:G, COLUMN(G46), 0))</f>
        <v>ambrosia_hills_hole15.jpg</v>
      </c>
      <c r="H46" s="72" t="str">
        <f>IF(ISBLANK(VLOOKUP($A46,Courses!$A:H, COLUMN(H46), 0)), "", VLOOKUP($A46,Courses!$A:H, COLUMN(H46), 0))</f>
        <v/>
      </c>
      <c r="I46" s="72" t="str">
        <f>IF(ISBLANK(VLOOKUP($A46,Courses!$A:I, COLUMN(I46), 0)), "", VLOOKUP($A46,Courses!$A:I, COLUMN(I46), 0))</f>
        <v/>
      </c>
      <c r="J46" s="72" t="str">
        <f>IF(ISBLANK(VLOOKUP($A46,Courses!$A:J, COLUMN(J46), 0)), "", VLOOKUP($A46,Courses!$A:J, COLUMN(J46), 0))</f>
        <v/>
      </c>
      <c r="K46" s="57" t="str">
        <f>IF(ISBLANK(VLOOKUP($A46,Courses!$A:K, COLUMN(K46), 0)), "", VLOOKUP($A46,Courses!$A:K, COLUMN(K46), 0))</f>
        <v>ambrosia.zip</v>
      </c>
      <c r="L46" s="8" t="str">
        <f>IF(ISBLANK(VLOOKUP($A46,Courses!$A:L, COLUMN(L46), 0)), "", VLOOKUP($A46,Courses!$A:L, COLUMN(L46), 0))</f>
        <v>Unknown</v>
      </c>
      <c r="M46" s="8">
        <f>IF(ISBLANK(VLOOKUP($A46,Courses!$A:M, COLUMN(M46), 0)), "", VLOOKUP($A46,Courses!$A:M, COLUMN(M46), 0))</f>
        <v>5.4</v>
      </c>
      <c r="N46" s="9">
        <f>IF(ISBLANK(VLOOKUP($A46,Courses!$A:N, COLUMN(N46), 0)), "", VLOOKUP($A46,Courses!$A:N, COLUMN(N46), 0))</f>
        <v>38568</v>
      </c>
      <c r="O46" s="8" t="str">
        <f>IF(ISBLANK(VLOOKUP($A46,Courses!$A:O, COLUMN(O46), 0)), "", VLOOKUP($A46,Courses!$A:O, COLUMN(O46), 0))</f>
        <v/>
      </c>
      <c r="P46" s="8" t="str">
        <f>IF(ISBLANK(VLOOKUP($A46,Courses!$A:P, COLUMN(P46), 0)), "", VLOOKUP($A46,Courses!$A:P, COLUMN(P46), 0))</f>
        <v/>
      </c>
      <c r="Q46" s="8" t="str">
        <f>IF(ISBLANK(VLOOKUP($A46,Courses!$A:Q, COLUMN(Q46), 0)), "", VLOOKUP($A46,Courses!$A:Q, COLUMN(Q46), 0))</f>
        <v/>
      </c>
      <c r="R46" s="8" t="str">
        <f>IF(ISBLANK(VLOOKUP($A46,Courses!$A:R, COLUMN(R46), 0)), "", VLOOKUP($A46,Courses!$A:R, COLUMN(R46), 0))</f>
        <v/>
      </c>
      <c r="S46" s="8" t="str">
        <f>IF(ISBLANK(VLOOKUP($A46,Courses!$A:S, COLUMN(S46), 0)), "", VLOOKUP($A46,Courses!$A:S, COLUMN(S46), 0))</f>
        <v/>
      </c>
      <c r="T46" s="8" t="str">
        <f>IF(ISBLANK(VLOOKUP($A46,Courses!$A:T, COLUMN(T46), 0)), "", VLOOKUP($A46,Courses!$A:T, COLUMN(T46), 0))</f>
        <v/>
      </c>
      <c r="U46" s="8" t="str">
        <f>IF(ISBLANK(VLOOKUP($A46,Courses!$A:U, COLUMN(U46), 0)), "", VLOOKUP($A46,Courses!$A:U, COLUMN(U46), 0))</f>
        <v/>
      </c>
      <c r="V46" s="8" t="str">
        <f>IF(ISBLANK(VLOOKUP($A46,Courses!$A:V, COLUMN(V46), 0)), "", VLOOKUP($A46,Courses!$A:V, COLUMN(V46), 0))</f>
        <v/>
      </c>
      <c r="W46" s="8" t="str">
        <f>IF(ISBLANK(VLOOKUP($A46,Courses!$A:W, COLUMN(W46), 0)), "", VLOOKUP($A46,Courses!$A:W, COLUMN(W46), 0))</f>
        <v/>
      </c>
      <c r="X46" s="8" t="str">
        <f>IF(ISBLANK(VLOOKUP($A46,Courses!$A:X, COLUMN(X46), 0)), "", VLOOKUP($A46,Courses!$A:X, COLUMN(X46), 0))</f>
        <v/>
      </c>
      <c r="Y46" s="8" t="str">
        <f>IF(ISBLANK(VLOOKUP($A46,Courses!$A:Y, COLUMN(Y46), 0)), "", VLOOKUP($A46,Courses!$A:Y, COLUMN(Y46), 0))</f>
        <v/>
      </c>
      <c r="Z46" s="8" t="str">
        <f>IF(ISBLANK(VLOOKUP($A46,Courses!$A:Z, COLUMN(Z46), 0)), "", VLOOKUP($A46,Courses!$A:Z, COLUMN(Z46), 0))</f>
        <v/>
      </c>
      <c r="AA46" s="8" t="str">
        <f>IF(ISBLANK(VLOOKUP($A46,Courses!$A:AA, COLUMN(AA46), 0)), "", VLOOKUP($A46,Courses!$A:AA, COLUMN(AA46), 0))</f>
        <v/>
      </c>
      <c r="AB46" s="8" t="str">
        <f>IF(ISBLANK(VLOOKUP($A46,Courses!$A:AB, COLUMN(AB46), 0)), "", VLOOKUP($A46,Courses!$A:AB, COLUMN(AB46), 0))</f>
        <v/>
      </c>
      <c r="AC46" s="8" t="str">
        <f>IF(ISBLANK(VLOOKUP($A46,Courses!$A:AC, COLUMN(AC46), 0)), "", VLOOKUP($A46,Courses!$A:AC, COLUMN(AC46), 0))</f>
        <v/>
      </c>
      <c r="AD46" s="8" t="str">
        <f>IF(ISBLANK(VLOOKUP($A46,Courses!$A:AD, COLUMN(AD46), 0)), "", VLOOKUP($A46,Courses!$A:AD, COLUMN(AD46), 0))</f>
        <v/>
      </c>
      <c r="AE46" s="8" t="str">
        <f>IF(ISBLANK(VLOOKUP($A46,Courses!$A:AE, COLUMN(AE46), 0)), "", VLOOKUP($A46,Courses!$A:AE, COLUMN(AE46), 0))</f>
        <v/>
      </c>
      <c r="AF46" s="8" t="str">
        <f>IF(ISBLANK(VLOOKUP($A46,Courses!$A:AF, COLUMN(AF46), 0)), "", VLOOKUP($A46,Courses!$A:AF, COLUMN(AF46), 0))</f>
        <v/>
      </c>
      <c r="AG46" s="8">
        <f>IF(ISBLANK(VLOOKUP($A46,Courses!$A:AG, COLUMN(AG46), 0)), "", VLOOKUP($A46,Courses!$A:AG, COLUMN(AG46), 0))</f>
        <v>8</v>
      </c>
      <c r="AH46" s="8">
        <f>IF(ISBLANK(VLOOKUP($A46,Courses!$A:AH, COLUMN(AH46), 0)), "", VLOOKUP($A46,Courses!$A:AH, COLUMN(AH46), 0))</f>
        <v>15</v>
      </c>
      <c r="AI46" s="8" t="str">
        <f>IF(ISBLANK(VLOOKUP($A46,Courses!$A:AI, COLUMN(AI46), 0)), "", VLOOKUP($A46,Courses!$A:AI, COLUMN(AI46), 0))</f>
        <v/>
      </c>
      <c r="AJ46" s="8" t="str">
        <f>IF(ISBLANK(VLOOKUP($A46,Courses!$A:AJ, COLUMN(AJ46), 0)), "", VLOOKUP($A46,Courses!$A:AJ, COLUMN(AJ46), 0))</f>
        <v/>
      </c>
      <c r="AK46" s="8" t="str">
        <f>IF(ISBLANK(VLOOKUP($A46,Courses!$A:AK, COLUMN(AK46), 0)), "", VLOOKUP($A46,Courses!$A:AK, COLUMN(AK46), 0))</f>
        <v/>
      </c>
      <c r="AL46" s="8"/>
      <c r="AM46" s="8"/>
    </row>
    <row r="47" spans="1:39" ht="12.75" customHeight="1">
      <c r="A47" s="4">
        <v>173</v>
      </c>
      <c r="B47" s="4"/>
      <c r="C47" s="69" t="s">
        <v>233</v>
      </c>
      <c r="D47" s="6" t="str">
        <f>IF(ISBLANK(VLOOKUP($A47,Courses!$A:D, COLUMN(D47), 0)), "", VLOOKUP($A47,Courses!$A:D, COLUMN(D47), 0))</f>
        <v>Mountain</v>
      </c>
      <c r="E47" s="7" t="str">
        <f>IF(ISBLANK(VLOOKUP($A47,Courses!$A:E, COLUMN(E47), 0)), "", VLOOKUP($A47,Courses!$A:E, COLUMN(E47), 0))</f>
        <v/>
      </c>
      <c r="F47" s="72" t="str">
        <f>IF(ISBLANK(VLOOKUP($A47,Courses!$A:F, COLUMN(F47), 0)), "", VLOOKUP($A47,Courses!$A:F, COLUMN(F47), 0))</f>
        <v>ambush_hole03.jpg</v>
      </c>
      <c r="G47" s="72" t="str">
        <f>IF(ISBLANK(VLOOKUP($A47,Courses!$A:G, COLUMN(G47), 0)), "", VLOOKUP($A47,Courses!$A:G, COLUMN(G47), 0))</f>
        <v>ambush_hole17.jpg</v>
      </c>
      <c r="H47" s="72" t="str">
        <f>IF(ISBLANK(VLOOKUP($A47,Courses!$A:H, COLUMN(H47), 0)), "", VLOOKUP($A47,Courses!$A:H, COLUMN(H47), 0))</f>
        <v/>
      </c>
      <c r="I47" s="72" t="str">
        <f>IF(ISBLANK(VLOOKUP($A47,Courses!$A:I, COLUMN(I47), 0)), "", VLOOKUP($A47,Courses!$A:I, COLUMN(I47), 0))</f>
        <v/>
      </c>
      <c r="J47" s="72" t="str">
        <f>IF(ISBLANK(VLOOKUP($A47,Courses!$A:J, COLUMN(J47), 0)), "", VLOOKUP($A47,Courses!$A:J, COLUMN(J47), 0))</f>
        <v/>
      </c>
      <c r="K47" s="57" t="str">
        <f>IF(ISBLANK(VLOOKUP($A47,Courses!$A:K, COLUMN(K47), 0)), "", VLOOKUP($A47,Courses!$A:K, COLUMN(K47), 0))</f>
        <v>ambush.zip</v>
      </c>
      <c r="L47" s="8" t="str">
        <f>IF(ISBLANK(VLOOKUP($A47,Courses!$A:L, COLUMN(L47), 0)), "", VLOOKUP($A47,Courses!$A:L, COLUMN(L47), 0))</f>
        <v>Robert@</v>
      </c>
      <c r="M47" s="8">
        <f>IF(ISBLANK(VLOOKUP($A47,Courses!$A:M, COLUMN(M47), 0)), "", VLOOKUP($A47,Courses!$A:M, COLUMN(M47), 0))</f>
        <v>10.6</v>
      </c>
      <c r="N47" s="9">
        <f>IF(ISBLANK(VLOOKUP($A47,Courses!$A:N, COLUMN(N47), 0)), "", VLOOKUP($A47,Courses!$A:N, COLUMN(N47), 0))</f>
        <v>36883</v>
      </c>
      <c r="O47" s="8" t="str">
        <f>IF(ISBLANK(VLOOKUP($A47,Courses!$A:O, COLUMN(O47), 0)), "", VLOOKUP($A47,Courses!$A:O, COLUMN(O47), 0))</f>
        <v>beartooth</v>
      </c>
      <c r="P47" s="8" t="str">
        <f>IF(ISBLANK(VLOOKUP($A47,Courses!$A:P, COLUMN(P47), 0)), "", VLOOKUP($A47,Courses!$A:P, COLUMN(P47), 0))</f>
        <v/>
      </c>
      <c r="Q47" s="8" t="str">
        <f>IF(ISBLANK(VLOOKUP($A47,Courses!$A:Q, COLUMN(Q47), 0)), "", VLOOKUP($A47,Courses!$A:Q, COLUMN(Q47), 0))</f>
        <v/>
      </c>
      <c r="R47" s="8" t="str">
        <f>IF(ISBLANK(VLOOKUP($A47,Courses!$A:R, COLUMN(R47), 0)), "", VLOOKUP($A47,Courses!$A:R, COLUMN(R47), 0))</f>
        <v/>
      </c>
      <c r="S47" s="8" t="str">
        <f>IF(ISBLANK(VLOOKUP($A47,Courses!$A:S, COLUMN(S47), 0)), "", VLOOKUP($A47,Courses!$A:S, COLUMN(S47), 0))</f>
        <v/>
      </c>
      <c r="T47" s="8" t="str">
        <f>IF(ISBLANK(VLOOKUP($A47,Courses!$A:T, COLUMN(T47), 0)), "", VLOOKUP($A47,Courses!$A:T, COLUMN(T47), 0))</f>
        <v/>
      </c>
      <c r="U47" s="8" t="str">
        <f>IF(ISBLANK(VLOOKUP($A47,Courses!$A:U, COLUMN(U47), 0)), "", VLOOKUP($A47,Courses!$A:U, COLUMN(U47), 0))</f>
        <v/>
      </c>
      <c r="V47" s="8" t="str">
        <f>IF(ISBLANK(VLOOKUP($A47,Courses!$A:V, COLUMN(V47), 0)), "", VLOOKUP($A47,Courses!$A:V, COLUMN(V47), 0))</f>
        <v/>
      </c>
      <c r="W47" s="8" t="str">
        <f>IF(ISBLANK(VLOOKUP($A47,Courses!$A:W, COLUMN(W47), 0)), "", VLOOKUP($A47,Courses!$A:W, COLUMN(W47), 0))</f>
        <v/>
      </c>
      <c r="X47" s="8" t="str">
        <f>IF(ISBLANK(VLOOKUP($A47,Courses!$A:X, COLUMN(X47), 0)), "", VLOOKUP($A47,Courses!$A:X, COLUMN(X47), 0))</f>
        <v/>
      </c>
      <c r="Y47" s="8" t="str">
        <f>IF(ISBLANK(VLOOKUP($A47,Courses!$A:Y, COLUMN(Y47), 0)), "", VLOOKUP($A47,Courses!$A:Y, COLUMN(Y47), 0))</f>
        <v/>
      </c>
      <c r="Z47" s="8" t="str">
        <f>IF(ISBLANK(VLOOKUP($A47,Courses!$A:Z, COLUMN(Z47), 0)), "", VLOOKUP($A47,Courses!$A:Z, COLUMN(Z47), 0))</f>
        <v/>
      </c>
      <c r="AA47" s="8" t="str">
        <f>IF(ISBLANK(VLOOKUP($A47,Courses!$A:AA, COLUMN(AA47), 0)), "", VLOOKUP($A47,Courses!$A:AA, COLUMN(AA47), 0))</f>
        <v/>
      </c>
      <c r="AB47" s="8" t="str">
        <f>IF(ISBLANK(VLOOKUP($A47,Courses!$A:AB, COLUMN(AB47), 0)), "", VLOOKUP($A47,Courses!$A:AB, COLUMN(AB47), 0))</f>
        <v/>
      </c>
      <c r="AC47" s="8" t="str">
        <f>IF(ISBLANK(VLOOKUP($A47,Courses!$A:AC, COLUMN(AC47), 0)), "", VLOOKUP($A47,Courses!$A:AC, COLUMN(AC47), 0))</f>
        <v/>
      </c>
      <c r="AD47" s="8" t="str">
        <f>IF(ISBLANK(VLOOKUP($A47,Courses!$A:AD, COLUMN(AD47), 0)), "", VLOOKUP($A47,Courses!$A:AD, COLUMN(AD47), 0))</f>
        <v/>
      </c>
      <c r="AE47" s="8" t="str">
        <f>IF(ISBLANK(VLOOKUP($A47,Courses!$A:AE, COLUMN(AE47), 0)), "", VLOOKUP($A47,Courses!$A:AE, COLUMN(AE47), 0))</f>
        <v/>
      </c>
      <c r="AF47" s="8" t="str">
        <f>IF(ISBLANK(VLOOKUP($A47,Courses!$A:AF, COLUMN(AF47), 0)), "", VLOOKUP($A47,Courses!$A:AF, COLUMN(AF47), 0))</f>
        <v/>
      </c>
      <c r="AG47" s="8">
        <f>IF(ISBLANK(VLOOKUP($A47,Courses!$A:AG, COLUMN(AG47), 0)), "", VLOOKUP($A47,Courses!$A:AG, COLUMN(AG47), 0))</f>
        <v>3</v>
      </c>
      <c r="AH47" s="8">
        <f>IF(ISBLANK(VLOOKUP($A47,Courses!$A:AH, COLUMN(AH47), 0)), "", VLOOKUP($A47,Courses!$A:AH, COLUMN(AH47), 0))</f>
        <v>17</v>
      </c>
      <c r="AI47" s="8" t="str">
        <f>IF(ISBLANK(VLOOKUP($A47,Courses!$A:AI, COLUMN(AI47), 0)), "", VLOOKUP($A47,Courses!$A:AI, COLUMN(AI47), 0))</f>
        <v/>
      </c>
      <c r="AJ47" s="8" t="str">
        <f>IF(ISBLANK(VLOOKUP($A47,Courses!$A:AJ, COLUMN(AJ47), 0)), "", VLOOKUP($A47,Courses!$A:AJ, COLUMN(AJ47), 0))</f>
        <v/>
      </c>
      <c r="AK47" s="8" t="str">
        <f>IF(ISBLANK(VLOOKUP($A47,Courses!$A:AK, COLUMN(AK47), 0)), "", VLOOKUP($A47,Courses!$A:AK, COLUMN(AK47), 0))</f>
        <v/>
      </c>
      <c r="AL47" s="8"/>
      <c r="AM47" s="8"/>
    </row>
    <row r="48" spans="1:39" ht="12.75" customHeight="1">
      <c r="A48" s="4">
        <v>1363</v>
      </c>
      <c r="B48" s="4"/>
      <c r="C48" s="69" t="s">
        <v>8495</v>
      </c>
      <c r="D48" s="6" t="str">
        <f>IF(ISBLANK(VLOOKUP($A48,Courses!$A:D, COLUMN(D48), 0)), "", VLOOKUP($A48,Courses!$A:D, COLUMN(D48), 0))</f>
        <v>Links</v>
      </c>
      <c r="E48" s="7" t="str">
        <f>IF(ISBLANK(VLOOKUP($A48,Courses!$A:E, COLUMN(E48), 0)), "", VLOOKUP($A48,Courses!$A:E, COLUMN(E48), 0))</f>
        <v/>
      </c>
      <c r="F48" s="72" t="str">
        <f>IF(ISBLANK(VLOOKUP($A48,Courses!$A:F, COLUMN(F48), 0)), "", VLOOKUP($A48,Courses!$A:F, COLUMN(F48), 0))</f>
        <v>the_american_club_splash.jpg</v>
      </c>
      <c r="G48" s="72" t="str">
        <f>IF(ISBLANK(VLOOKUP($A48,Courses!$A:G, COLUMN(G48), 0)), "", VLOOKUP($A48,Courses!$A:G, COLUMN(G48), 0))</f>
        <v>the_american_club_hole07.jpg</v>
      </c>
      <c r="H48" s="72" t="str">
        <f>IF(ISBLANK(VLOOKUP($A48,Courses!$A:H, COLUMN(H48), 0)), "", VLOOKUP($A48,Courses!$A:H, COLUMN(H48), 0))</f>
        <v/>
      </c>
      <c r="I48" s="72" t="str">
        <f>IF(ISBLANK(VLOOKUP($A48,Courses!$A:I, COLUMN(I48), 0)), "", VLOOKUP($A48,Courses!$A:I, COLUMN(I48), 0))</f>
        <v/>
      </c>
      <c r="J48" s="72" t="str">
        <f>IF(ISBLANK(VLOOKUP($A48,Courses!$A:J, COLUMN(J48), 0)), "", VLOOKUP($A48,Courses!$A:J, COLUMN(J48), 0))</f>
        <v/>
      </c>
      <c r="K48" s="57" t="str">
        <f>IF(ISBLANK(VLOOKUP($A48,Courses!$A:K, COLUMN(K48), 0)), "", VLOOKUP($A48,Courses!$A:K, COLUMN(K48), 0))</f>
        <v>the_american_club.zip</v>
      </c>
      <c r="L48" s="8" t="str">
        <f>IF(ISBLANK(VLOOKUP($A48,Courses!$A:L, COLUMN(L48), 0)), "", VLOOKUP($A48,Courses!$A:L, COLUMN(L48), 0))</f>
        <v>Rattlesnake Designs</v>
      </c>
      <c r="M48" s="8">
        <f>IF(ISBLANK(VLOOKUP($A48,Courses!$A:M, COLUMN(M48), 0)), "", VLOOKUP($A48,Courses!$A:M, COLUMN(M48), 0))</f>
        <v>17.7</v>
      </c>
      <c r="N48" s="9">
        <f>IF(ISBLANK(VLOOKUP($A48,Courses!$A:N, COLUMN(N48), 0)), "", VLOOKUP($A48,Courses!$A:N, COLUMN(N48), 0))</f>
        <v>36867</v>
      </c>
      <c r="O48" s="8" t="str">
        <f>IF(ISBLANK(VLOOKUP($A48,Courses!$A:O, COLUMN(O48), 0)), "", VLOOKUP($A48,Courses!$A:O, COLUMN(O48), 0))</f>
        <v>grande</v>
      </c>
      <c r="P48" s="8" t="str">
        <f>IF(ISBLANK(VLOOKUP($A48,Courses!$A:P, COLUMN(P48), 0)), "", VLOOKUP($A48,Courses!$A:P, COLUMN(P48), 0))</f>
        <v>lagalochan</v>
      </c>
      <c r="Q48" s="8" t="str">
        <f>IF(ISBLANK(VLOOKUP($A48,Courses!$A:Q, COLUMN(Q48), 0)), "", VLOOKUP($A48,Courses!$A:Q, COLUMN(Q48), 0))</f>
        <v/>
      </c>
      <c r="R48" s="8" t="str">
        <f>IF(ISBLANK(VLOOKUP($A48,Courses!$A:R, COLUMN(R48), 0)), "", VLOOKUP($A48,Courses!$A:R, COLUMN(R48), 0))</f>
        <v/>
      </c>
      <c r="S48" s="8" t="str">
        <f>IF(ISBLANK(VLOOKUP($A48,Courses!$A:S, COLUMN(S48), 0)), "", VLOOKUP($A48,Courses!$A:S, COLUMN(S48), 0))</f>
        <v/>
      </c>
      <c r="T48" s="8" t="str">
        <f>IF(ISBLANK(VLOOKUP($A48,Courses!$A:T, COLUMN(T48), 0)), "", VLOOKUP($A48,Courses!$A:T, COLUMN(T48), 0))</f>
        <v/>
      </c>
      <c r="U48" s="8" t="str">
        <f>IF(ISBLANK(VLOOKUP($A48,Courses!$A:U, COLUMN(U48), 0)), "", VLOOKUP($A48,Courses!$A:U, COLUMN(U48), 0))</f>
        <v/>
      </c>
      <c r="V48" s="8" t="str">
        <f>IF(ISBLANK(VLOOKUP($A48,Courses!$A:V, COLUMN(V48), 0)), "", VLOOKUP($A48,Courses!$A:V, COLUMN(V48), 0))</f>
        <v/>
      </c>
      <c r="W48" s="8" t="str">
        <f>IF(ISBLANK(VLOOKUP($A48,Courses!$A:W, COLUMN(W48), 0)), "", VLOOKUP($A48,Courses!$A:W, COLUMN(W48), 0))</f>
        <v/>
      </c>
      <c r="X48" s="8" t="str">
        <f>IF(ISBLANK(VLOOKUP($A48,Courses!$A:X, COLUMN(X48), 0)), "", VLOOKUP($A48,Courses!$A:X, COLUMN(X48), 0))</f>
        <v/>
      </c>
      <c r="Y48" s="8" t="str">
        <f>IF(ISBLANK(VLOOKUP($A48,Courses!$A:Y, COLUMN(Y48), 0)), "", VLOOKUP($A48,Courses!$A:Y, COLUMN(Y48), 0))</f>
        <v/>
      </c>
      <c r="Z48" s="8" t="str">
        <f>IF(ISBLANK(VLOOKUP($A48,Courses!$A:Z, COLUMN(Z48), 0)), "", VLOOKUP($A48,Courses!$A:Z, COLUMN(Z48), 0))</f>
        <v/>
      </c>
      <c r="AA48" s="8" t="str">
        <f>IF(ISBLANK(VLOOKUP($A48,Courses!$A:AA, COLUMN(AA48), 0)), "", VLOOKUP($A48,Courses!$A:AA, COLUMN(AA48), 0))</f>
        <v/>
      </c>
      <c r="AB48" s="8" t="str">
        <f>IF(ISBLANK(VLOOKUP($A48,Courses!$A:AB, COLUMN(AB48), 0)), "", VLOOKUP($A48,Courses!$A:AB, COLUMN(AB48), 0))</f>
        <v/>
      </c>
      <c r="AC48" s="8" t="str">
        <f>IF(ISBLANK(VLOOKUP($A48,Courses!$A:AC, COLUMN(AC48), 0)), "", VLOOKUP($A48,Courses!$A:AC, COLUMN(AC48), 0))</f>
        <v/>
      </c>
      <c r="AD48" s="8" t="str">
        <f>IF(ISBLANK(VLOOKUP($A48,Courses!$A:AD, COLUMN(AD48), 0)), "", VLOOKUP($A48,Courses!$A:AD, COLUMN(AD48), 0))</f>
        <v/>
      </c>
      <c r="AE48" s="8" t="str">
        <f>IF(ISBLANK(VLOOKUP($A48,Courses!$A:AE, COLUMN(AE48), 0)), "", VLOOKUP($A48,Courses!$A:AE, COLUMN(AE48), 0))</f>
        <v/>
      </c>
      <c r="AF48" s="8" t="str">
        <f>IF(ISBLANK(VLOOKUP($A48,Courses!$A:AF, COLUMN(AF48), 0)), "", VLOOKUP($A48,Courses!$A:AF, COLUMN(AF48), 0))</f>
        <v/>
      </c>
      <c r="AG48" s="8" t="str">
        <f>IF(ISBLANK(VLOOKUP($A48,Courses!$A:AG, COLUMN(AG48), 0)), "", VLOOKUP($A48,Courses!$A:AG, COLUMN(AG48), 0))</f>
        <v>Sp</v>
      </c>
      <c r="AH48" s="8">
        <f>IF(ISBLANK(VLOOKUP($A48,Courses!$A:AH, COLUMN(AH48), 0)), "", VLOOKUP($A48,Courses!$A:AH, COLUMN(AH48), 0))</f>
        <v>7</v>
      </c>
      <c r="AI48" s="8" t="str">
        <f>IF(ISBLANK(VLOOKUP($A48,Courses!$A:AI, COLUMN(AI48), 0)), "", VLOOKUP($A48,Courses!$A:AI, COLUMN(AI48), 0))</f>
        <v/>
      </c>
      <c r="AJ48" s="8" t="str">
        <f>IF(ISBLANK(VLOOKUP($A48,Courses!$A:AJ, COLUMN(AJ48), 0)), "", VLOOKUP($A48,Courses!$A:AJ, COLUMN(AJ48), 0))</f>
        <v/>
      </c>
      <c r="AK48" s="8" t="str">
        <f>IF(ISBLANK(VLOOKUP($A48,Courses!$A:AK, COLUMN(AK48), 0)), "", VLOOKUP($A48,Courses!$A:AK, COLUMN(AK48), 0))</f>
        <v/>
      </c>
      <c r="AL48" s="8" t="s">
        <v>8708</v>
      </c>
      <c r="AM48" s="8"/>
    </row>
    <row r="49" spans="1:39" ht="12.75" customHeight="1">
      <c r="A49" s="4">
        <v>174</v>
      </c>
      <c r="B49" s="4"/>
      <c r="C49" s="69" t="s">
        <v>236</v>
      </c>
      <c r="D49" s="6" t="str">
        <f>IF(ISBLANK(VLOOKUP($A49,Courses!$A:D, COLUMN(D49), 0)), "", VLOOKUP($A49,Courses!$A:D, COLUMN(D49), 0))</f>
        <v>Mtn valley</v>
      </c>
      <c r="E49" s="7" t="str">
        <f>IF(ISBLANK(VLOOKUP($A49,Courses!$A:E, COLUMN(E49), 0)), "", VLOOKUP($A49,Courses!$A:E, COLUMN(E49), 0))</f>
        <v/>
      </c>
      <c r="F49" s="72" t="str">
        <f>IF(ISBLANK(VLOOKUP($A49,Courses!$A:F, COLUMN(F49), 0)), "", VLOOKUP($A49,Courses!$A:F, COLUMN(F49), 0))</f>
        <v>american_eagle_gc_hole02.jpg</v>
      </c>
      <c r="G49" s="72" t="str">
        <f>IF(ISBLANK(VLOOKUP($A49,Courses!$A:G, COLUMN(G49), 0)), "", VLOOKUP($A49,Courses!$A:G, COLUMN(G49), 0))</f>
        <v>american_eagle_gc_hole10.jpg</v>
      </c>
      <c r="H49" s="72" t="str">
        <f>IF(ISBLANK(VLOOKUP($A49,Courses!$A:H, COLUMN(H49), 0)), "", VLOOKUP($A49,Courses!$A:H, COLUMN(H49), 0))</f>
        <v/>
      </c>
      <c r="I49" s="72" t="str">
        <f>IF(ISBLANK(VLOOKUP($A49,Courses!$A:I, COLUMN(I49), 0)), "", VLOOKUP($A49,Courses!$A:I, COLUMN(I49), 0))</f>
        <v/>
      </c>
      <c r="J49" s="72" t="str">
        <f>IF(ISBLANK(VLOOKUP($A49,Courses!$A:J, COLUMN(J49), 0)), "", VLOOKUP($A49,Courses!$A:J, COLUMN(J49), 0))</f>
        <v/>
      </c>
      <c r="K49" s="57" t="str">
        <f>IF(ISBLANK(VLOOKUP($A49,Courses!$A:K, COLUMN(K49), 0)), "", VLOOKUP($A49,Courses!$A:K, COLUMN(K49), 0))</f>
        <v>american_eagle.zip</v>
      </c>
      <c r="L49" s="8" t="str">
        <f>IF(ISBLANK(VLOOKUP($A49,Courses!$A:L, COLUMN(L49), 0)), "", VLOOKUP($A49,Courses!$A:L, COLUMN(L49), 0))</f>
        <v>Robert@</v>
      </c>
      <c r="M49" s="8">
        <f>IF(ISBLANK(VLOOKUP($A49,Courses!$A:M, COLUMN(M49), 0)), "", VLOOKUP($A49,Courses!$A:M, COLUMN(M49), 0))</f>
        <v>12.2</v>
      </c>
      <c r="N49" s="9">
        <f>IF(ISBLANK(VLOOKUP($A49,Courses!$A:N, COLUMN(N49), 0)), "", VLOOKUP($A49,Courses!$A:N, COLUMN(N49), 0))</f>
        <v>37208</v>
      </c>
      <c r="O49" s="8" t="str">
        <f>IF(ISBLANK(VLOOKUP($A49,Courses!$A:O, COLUMN(O49), 0)), "", VLOOKUP($A49,Courses!$A:O, COLUMN(O49), 0))</f>
        <v>beartooth</v>
      </c>
      <c r="P49" s="8" t="str">
        <f>IF(ISBLANK(VLOOKUP($A49,Courses!$A:P, COLUMN(P49), 0)), "", VLOOKUP($A49,Courses!$A:P, COLUMN(P49), 0))</f>
        <v>ccove</v>
      </c>
      <c r="Q49" s="8" t="str">
        <f>IF(ISBLANK(VLOOKUP($A49,Courses!$A:Q, COLUMN(Q49), 0)), "", VLOOKUP($A49,Courses!$A:Q, COLUMN(Q49), 0))</f>
        <v>inlandheath</v>
      </c>
      <c r="R49" s="8" t="str">
        <f>IF(ISBLANK(VLOOKUP($A49,Courses!$A:R, COLUMN(R49), 0)), "", VLOOKUP($A49,Courses!$A:R, COLUMN(R49), 0))</f>
        <v>lagalochan</v>
      </c>
      <c r="S49" s="8" t="str">
        <f>IF(ISBLANK(VLOOKUP($A49,Courses!$A:S, COLUMN(S49), 0)), "", VLOOKUP($A49,Courses!$A:S, COLUMN(S49), 0))</f>
        <v>northamerican</v>
      </c>
      <c r="T49" s="8" t="str">
        <f>IF(ISBLANK(VLOOKUP($A49,Courses!$A:T, COLUMN(T49), 0)), "", VLOOKUP($A49,Courses!$A:T, COLUMN(T49), 0))</f>
        <v>sgotha</v>
      </c>
      <c r="U49" s="8" t="str">
        <f>IF(ISBLANK(VLOOKUP($A49,Courses!$A:U, COLUMN(U49), 0)), "", VLOOKUP($A49,Courses!$A:U, COLUMN(U49), 0))</f>
        <v/>
      </c>
      <c r="V49" s="8" t="str">
        <f>IF(ISBLANK(VLOOKUP($A49,Courses!$A:V, COLUMN(V49), 0)), "", VLOOKUP($A49,Courses!$A:V, COLUMN(V49), 0))</f>
        <v/>
      </c>
      <c r="W49" s="8" t="str">
        <f>IF(ISBLANK(VLOOKUP($A49,Courses!$A:W, COLUMN(W49), 0)), "", VLOOKUP($A49,Courses!$A:W, COLUMN(W49), 0))</f>
        <v/>
      </c>
      <c r="X49" s="8" t="str">
        <f>IF(ISBLANK(VLOOKUP($A49,Courses!$A:X, COLUMN(X49), 0)), "", VLOOKUP($A49,Courses!$A:X, COLUMN(X49), 0))</f>
        <v/>
      </c>
      <c r="Y49" s="8" t="str">
        <f>IF(ISBLANK(VLOOKUP($A49,Courses!$A:Y, COLUMN(Y49), 0)), "", VLOOKUP($A49,Courses!$A:Y, COLUMN(Y49), 0))</f>
        <v/>
      </c>
      <c r="Z49" s="8" t="str">
        <f>IF(ISBLANK(VLOOKUP($A49,Courses!$A:Z, COLUMN(Z49), 0)), "", VLOOKUP($A49,Courses!$A:Z, COLUMN(Z49), 0))</f>
        <v/>
      </c>
      <c r="AA49" s="8" t="str">
        <f>IF(ISBLANK(VLOOKUP($A49,Courses!$A:AA, COLUMN(AA49), 0)), "", VLOOKUP($A49,Courses!$A:AA, COLUMN(AA49), 0))</f>
        <v/>
      </c>
      <c r="AB49" s="8" t="str">
        <f>IF(ISBLANK(VLOOKUP($A49,Courses!$A:AB, COLUMN(AB49), 0)), "", VLOOKUP($A49,Courses!$A:AB, COLUMN(AB49), 0))</f>
        <v/>
      </c>
      <c r="AC49" s="8" t="str">
        <f>IF(ISBLANK(VLOOKUP($A49,Courses!$A:AC, COLUMN(AC49), 0)), "", VLOOKUP($A49,Courses!$A:AC, COLUMN(AC49), 0))</f>
        <v/>
      </c>
      <c r="AD49" s="8" t="str">
        <f>IF(ISBLANK(VLOOKUP($A49,Courses!$A:AD, COLUMN(AD49), 0)), "", VLOOKUP($A49,Courses!$A:AD, COLUMN(AD49), 0))</f>
        <v/>
      </c>
      <c r="AE49" s="8" t="str">
        <f>IF(ISBLANK(VLOOKUP($A49,Courses!$A:AE, COLUMN(AE49), 0)), "", VLOOKUP($A49,Courses!$A:AE, COLUMN(AE49), 0))</f>
        <v/>
      </c>
      <c r="AF49" s="8" t="str">
        <f>IF(ISBLANK(VLOOKUP($A49,Courses!$A:AF, COLUMN(AF49), 0)), "", VLOOKUP($A49,Courses!$A:AF, COLUMN(AF49), 0))</f>
        <v/>
      </c>
      <c r="AG49" s="8">
        <f>IF(ISBLANK(VLOOKUP($A49,Courses!$A:AG, COLUMN(AG49), 0)), "", VLOOKUP($A49,Courses!$A:AG, COLUMN(AG49), 0))</f>
        <v>2</v>
      </c>
      <c r="AH49" s="8">
        <f>IF(ISBLANK(VLOOKUP($A49,Courses!$A:AH, COLUMN(AH49), 0)), "", VLOOKUP($A49,Courses!$A:AH, COLUMN(AH49), 0))</f>
        <v>10</v>
      </c>
      <c r="AI49" s="8" t="str">
        <f>IF(ISBLANK(VLOOKUP($A49,Courses!$A:AI, COLUMN(AI49), 0)), "", VLOOKUP($A49,Courses!$A:AI, COLUMN(AI49), 0))</f>
        <v/>
      </c>
      <c r="AJ49" s="8" t="str">
        <f>IF(ISBLANK(VLOOKUP($A49,Courses!$A:AJ, COLUMN(AJ49), 0)), "", VLOOKUP($A49,Courses!$A:AJ, COLUMN(AJ49), 0))</f>
        <v/>
      </c>
      <c r="AK49" s="8" t="str">
        <f>IF(ISBLANK(VLOOKUP($A49,Courses!$A:AK, COLUMN(AK49), 0)), "", VLOOKUP($A49,Courses!$A:AK, COLUMN(AK49), 0))</f>
        <v/>
      </c>
      <c r="AL49" s="8"/>
      <c r="AM49" s="8"/>
    </row>
    <row r="50" spans="1:39" ht="12.75" customHeight="1">
      <c r="A50" s="4">
        <v>204</v>
      </c>
      <c r="B50" s="4"/>
      <c r="C50" s="69" t="s">
        <v>239</v>
      </c>
      <c r="D50" s="6" t="str">
        <f>IF(ISBLANK(VLOOKUP($A50,Courses!$A:D, COLUMN(D50), 0)), "", VLOOKUP($A50,Courses!$A:D, COLUMN(D50), 0))</f>
        <v>Mtn valley</v>
      </c>
      <c r="E50" s="7" t="str">
        <f>IF(ISBLANK(VLOOKUP($A50,Courses!$A:E, COLUMN(E50), 0)), "", VLOOKUP($A50,Courses!$A:E, COLUMN(E50), 0))</f>
        <v/>
      </c>
      <c r="F50" s="72" t="str">
        <f>IF(ISBLANK(VLOOKUP($A50,Courses!$A:F, COLUMN(F50), 0)), "", VLOOKUP($A50,Courses!$A:F, COLUMN(F50), 0))</f>
        <v>amon_lake_hole01.jpg</v>
      </c>
      <c r="G50" s="72" t="str">
        <f>IF(ISBLANK(VLOOKUP($A50,Courses!$A:G, COLUMN(G50), 0)), "", VLOOKUP($A50,Courses!$A:G, COLUMN(G50), 0))</f>
        <v>amon_lake_hole18.jpg</v>
      </c>
      <c r="H50" s="72" t="str">
        <f>IF(ISBLANK(VLOOKUP($A50,Courses!$A:H, COLUMN(H50), 0)), "", VLOOKUP($A50,Courses!$A:H, COLUMN(H50), 0))</f>
        <v/>
      </c>
      <c r="I50" s="72" t="str">
        <f>IF(ISBLANK(VLOOKUP($A50,Courses!$A:I, COLUMN(I50), 0)), "", VLOOKUP($A50,Courses!$A:I, COLUMN(I50), 0))</f>
        <v/>
      </c>
      <c r="J50" s="72" t="str">
        <f>IF(ISBLANK(VLOOKUP($A50,Courses!$A:J, COLUMN(J50), 0)), "", VLOOKUP($A50,Courses!$A:J, COLUMN(J50), 0))</f>
        <v/>
      </c>
      <c r="K50" s="57" t="str">
        <f>IF(ISBLANK(VLOOKUP($A50,Courses!$A:K, COLUMN(K50), 0)), "", VLOOKUP($A50,Courses!$A:K, COLUMN(K50), 0))</f>
        <v>amon_lake.zip</v>
      </c>
      <c r="L50" s="8" t="str">
        <f>IF(ISBLANK(VLOOKUP($A50,Courses!$A:L, COLUMN(L50), 0)), "", VLOOKUP($A50,Courses!$A:L, COLUMN(L50), 0))</f>
        <v>Jerram Simonsen</v>
      </c>
      <c r="M50" s="8">
        <f>IF(ISBLANK(VLOOKUP($A50,Courses!$A:M, COLUMN(M50), 0)), "", VLOOKUP($A50,Courses!$A:M, COLUMN(M50), 0))</f>
        <v>2.7</v>
      </c>
      <c r="N50" s="9">
        <f>IF(ISBLANK(VLOOKUP($A50,Courses!$A:N, COLUMN(N50), 0)), "", VLOOKUP($A50,Courses!$A:N, COLUMN(N50), 0))</f>
        <v>37620</v>
      </c>
      <c r="O50" s="8" t="str">
        <f>IF(ISBLANK(VLOOKUP($A50,Courses!$A:O, COLUMN(O50), 0)), "", VLOOKUP($A50,Courses!$A:O, COLUMN(O50), 0))</f>
        <v>parkland</v>
      </c>
      <c r="P50" s="8" t="str">
        <f>IF(ISBLANK(VLOOKUP($A50,Courses!$A:P, COLUMN(P50), 0)), "", VLOOKUP($A50,Courses!$A:P, COLUMN(P50), 0))</f>
        <v>yarrayarra</v>
      </c>
      <c r="Q50" s="8" t="str">
        <f>IF(ISBLANK(VLOOKUP($A50,Courses!$A:Q, COLUMN(Q50), 0)), "", VLOOKUP($A50,Courses!$A:Q, COLUMN(Q50), 0))</f>
        <v/>
      </c>
      <c r="R50" s="8" t="str">
        <f>IF(ISBLANK(VLOOKUP($A50,Courses!$A:R, COLUMN(R50), 0)), "", VLOOKUP($A50,Courses!$A:R, COLUMN(R50), 0))</f>
        <v/>
      </c>
      <c r="S50" s="8" t="str">
        <f>IF(ISBLANK(VLOOKUP($A50,Courses!$A:S, COLUMN(S50), 0)), "", VLOOKUP($A50,Courses!$A:S, COLUMN(S50), 0))</f>
        <v/>
      </c>
      <c r="T50" s="8" t="str">
        <f>IF(ISBLANK(VLOOKUP($A50,Courses!$A:T, COLUMN(T50), 0)), "", VLOOKUP($A50,Courses!$A:T, COLUMN(T50), 0))</f>
        <v/>
      </c>
      <c r="U50" s="8" t="str">
        <f>IF(ISBLANK(VLOOKUP($A50,Courses!$A:U, COLUMN(U50), 0)), "", VLOOKUP($A50,Courses!$A:U, COLUMN(U50), 0))</f>
        <v/>
      </c>
      <c r="V50" s="8" t="str">
        <f>IF(ISBLANK(VLOOKUP($A50,Courses!$A:V, COLUMN(V50), 0)), "", VLOOKUP($A50,Courses!$A:V, COLUMN(V50), 0))</f>
        <v/>
      </c>
      <c r="W50" s="8" t="str">
        <f>IF(ISBLANK(VLOOKUP($A50,Courses!$A:W, COLUMN(W50), 0)), "", VLOOKUP($A50,Courses!$A:W, COLUMN(W50), 0))</f>
        <v/>
      </c>
      <c r="X50" s="8" t="str">
        <f>IF(ISBLANK(VLOOKUP($A50,Courses!$A:X, COLUMN(X50), 0)), "", VLOOKUP($A50,Courses!$A:X, COLUMN(X50), 0))</f>
        <v/>
      </c>
      <c r="Y50" s="8" t="str">
        <f>IF(ISBLANK(VLOOKUP($A50,Courses!$A:Y, COLUMN(Y50), 0)), "", VLOOKUP($A50,Courses!$A:Y, COLUMN(Y50), 0))</f>
        <v/>
      </c>
      <c r="Z50" s="8" t="str">
        <f>IF(ISBLANK(VLOOKUP($A50,Courses!$A:Z, COLUMN(Z50), 0)), "", VLOOKUP($A50,Courses!$A:Z, COLUMN(Z50), 0))</f>
        <v/>
      </c>
      <c r="AA50" s="8" t="str">
        <f>IF(ISBLANK(VLOOKUP($A50,Courses!$A:AA, COLUMN(AA50), 0)), "", VLOOKUP($A50,Courses!$A:AA, COLUMN(AA50), 0))</f>
        <v/>
      </c>
      <c r="AB50" s="8" t="str">
        <f>IF(ISBLANK(VLOOKUP($A50,Courses!$A:AB, COLUMN(AB50), 0)), "", VLOOKUP($A50,Courses!$A:AB, COLUMN(AB50), 0))</f>
        <v/>
      </c>
      <c r="AC50" s="8" t="str">
        <f>IF(ISBLANK(VLOOKUP($A50,Courses!$A:AC, COLUMN(AC50), 0)), "", VLOOKUP($A50,Courses!$A:AC, COLUMN(AC50), 0))</f>
        <v/>
      </c>
      <c r="AD50" s="8" t="str">
        <f>IF(ISBLANK(VLOOKUP($A50,Courses!$A:AD, COLUMN(AD50), 0)), "", VLOOKUP($A50,Courses!$A:AD, COLUMN(AD50), 0))</f>
        <v/>
      </c>
      <c r="AE50" s="8" t="str">
        <f>IF(ISBLANK(VLOOKUP($A50,Courses!$A:AE, COLUMN(AE50), 0)), "", VLOOKUP($A50,Courses!$A:AE, COLUMN(AE50), 0))</f>
        <v/>
      </c>
      <c r="AF50" s="8" t="str">
        <f>IF(ISBLANK(VLOOKUP($A50,Courses!$A:AF, COLUMN(AF50), 0)), "", VLOOKUP($A50,Courses!$A:AF, COLUMN(AF50), 0))</f>
        <v/>
      </c>
      <c r="AG50" s="8">
        <f>IF(ISBLANK(VLOOKUP($A50,Courses!$A:AG, COLUMN(AG50), 0)), "", VLOOKUP($A50,Courses!$A:AG, COLUMN(AG50), 0))</f>
        <v>1</v>
      </c>
      <c r="AH50" s="8">
        <f>IF(ISBLANK(VLOOKUP($A50,Courses!$A:AH, COLUMN(AH50), 0)), "", VLOOKUP($A50,Courses!$A:AH, COLUMN(AH50), 0))</f>
        <v>18</v>
      </c>
      <c r="AI50" s="8" t="str">
        <f>IF(ISBLANK(VLOOKUP($A50,Courses!$A:AI, COLUMN(AI50), 0)), "", VLOOKUP($A50,Courses!$A:AI, COLUMN(AI50), 0))</f>
        <v/>
      </c>
      <c r="AJ50" s="8" t="str">
        <f>IF(ISBLANK(VLOOKUP($A50,Courses!$A:AJ, COLUMN(AJ50), 0)), "", VLOOKUP($A50,Courses!$A:AJ, COLUMN(AJ50), 0))</f>
        <v/>
      </c>
      <c r="AK50" s="8" t="str">
        <f>IF(ISBLANK(VLOOKUP($A50,Courses!$A:AK, COLUMN(AK50), 0)), "", VLOOKUP($A50,Courses!$A:AK, COLUMN(AK50), 0))</f>
        <v/>
      </c>
      <c r="AL50" s="8"/>
      <c r="AM50" s="8"/>
    </row>
    <row r="51" spans="1:39" ht="12.75" customHeight="1">
      <c r="A51" s="4">
        <v>215</v>
      </c>
      <c r="B51" s="4"/>
      <c r="C51" s="69" t="s">
        <v>242</v>
      </c>
      <c r="D51" s="6" t="str">
        <f>IF(ISBLANK(VLOOKUP($A51,Courses!$A:D, COLUMN(D51), 0)), "", VLOOKUP($A51,Courses!$A:D, COLUMN(D51), 0))</f>
        <v>Glacier course</v>
      </c>
      <c r="E51" s="7" t="str">
        <f>IF(ISBLANK(VLOOKUP($A51,Courses!$A:E, COLUMN(E51), 0)), "", VLOOKUP($A51,Courses!$A:E, COLUMN(E51), 0))</f>
        <v/>
      </c>
      <c r="F51" s="72" t="str">
        <f>IF(ISBLANK(VLOOKUP($A51,Courses!$A:F, COLUMN(F51), 0)), "", VLOOKUP($A51,Courses!$A:F, COLUMN(F51), 0))</f>
        <v>anchor_point_glacier_hole01.jpg</v>
      </c>
      <c r="G51" s="72" t="str">
        <f>IF(ISBLANK(VLOOKUP($A51,Courses!$A:G, COLUMN(G51), 0)), "", VLOOKUP($A51,Courses!$A:G, COLUMN(G51), 0))</f>
        <v>anchor_point_glacier_hole18.jpg</v>
      </c>
      <c r="H51" s="72" t="str">
        <f>IF(ISBLANK(VLOOKUP($A51,Courses!$A:H, COLUMN(H51), 0)), "", VLOOKUP($A51,Courses!$A:H, COLUMN(H51), 0))</f>
        <v/>
      </c>
      <c r="I51" s="72" t="str">
        <f>IF(ISBLANK(VLOOKUP($A51,Courses!$A:I, COLUMN(I51), 0)), "", VLOOKUP($A51,Courses!$A:I, COLUMN(I51), 0))</f>
        <v/>
      </c>
      <c r="J51" s="72" t="str">
        <f>IF(ISBLANK(VLOOKUP($A51,Courses!$A:J, COLUMN(J51), 0)), "", VLOOKUP($A51,Courses!$A:J, COLUMN(J51), 0))</f>
        <v/>
      </c>
      <c r="K51" s="57" t="str">
        <f>IF(ISBLANK(VLOOKUP($A51,Courses!$A:K, COLUMN(K51), 0)), "", VLOOKUP($A51,Courses!$A:K, COLUMN(K51), 0))</f>
        <v>anchor_point_glacier.zip</v>
      </c>
      <c r="L51" s="8" t="str">
        <f>IF(ISBLANK(VLOOKUP($A51,Courses!$A:L, COLUMN(L51), 0)), "", VLOOKUP($A51,Courses!$A:L, COLUMN(L51), 0))</f>
        <v>Artful</v>
      </c>
      <c r="M51" s="8">
        <f>IF(ISBLANK(VLOOKUP($A51,Courses!$A:M, COLUMN(M51), 0)), "", VLOOKUP($A51,Courses!$A:M, COLUMN(M51), 0))</f>
        <v>5.3</v>
      </c>
      <c r="N51" s="9">
        <f>IF(ISBLANK(VLOOKUP($A51,Courses!$A:N, COLUMN(N51), 0)), "", VLOOKUP($A51,Courses!$A:N, COLUMN(N51), 0))</f>
        <v>37498</v>
      </c>
      <c r="O51" s="8" t="str">
        <f>IF(ISBLANK(VLOOKUP($A51,Courses!$A:O, COLUMN(O51), 0)), "", VLOOKUP($A51,Courses!$A:O, COLUMN(O51), 0))</f>
        <v/>
      </c>
      <c r="P51" s="8" t="str">
        <f>IF(ISBLANK(VLOOKUP($A51,Courses!$A:P, COLUMN(P51), 0)), "", VLOOKUP($A51,Courses!$A:P, COLUMN(P51), 0))</f>
        <v/>
      </c>
      <c r="Q51" s="8" t="str">
        <f>IF(ISBLANK(VLOOKUP($A51,Courses!$A:Q, COLUMN(Q51), 0)), "", VLOOKUP($A51,Courses!$A:Q, COLUMN(Q51), 0))</f>
        <v/>
      </c>
      <c r="R51" s="8" t="str">
        <f>IF(ISBLANK(VLOOKUP($A51,Courses!$A:R, COLUMN(R51), 0)), "", VLOOKUP($A51,Courses!$A:R, COLUMN(R51), 0))</f>
        <v/>
      </c>
      <c r="S51" s="8" t="str">
        <f>IF(ISBLANK(VLOOKUP($A51,Courses!$A:S, COLUMN(S51), 0)), "", VLOOKUP($A51,Courses!$A:S, COLUMN(S51), 0))</f>
        <v/>
      </c>
      <c r="T51" s="8" t="str">
        <f>IF(ISBLANK(VLOOKUP($A51,Courses!$A:T, COLUMN(T51), 0)), "", VLOOKUP($A51,Courses!$A:T, COLUMN(T51), 0))</f>
        <v/>
      </c>
      <c r="U51" s="8" t="str">
        <f>IF(ISBLANK(VLOOKUP($A51,Courses!$A:U, COLUMN(U51), 0)), "", VLOOKUP($A51,Courses!$A:U, COLUMN(U51), 0))</f>
        <v/>
      </c>
      <c r="V51" s="8" t="str">
        <f>IF(ISBLANK(VLOOKUP($A51,Courses!$A:V, COLUMN(V51), 0)), "", VLOOKUP($A51,Courses!$A:V, COLUMN(V51), 0))</f>
        <v/>
      </c>
      <c r="W51" s="8" t="str">
        <f>IF(ISBLANK(VLOOKUP($A51,Courses!$A:W, COLUMN(W51), 0)), "", VLOOKUP($A51,Courses!$A:W, COLUMN(W51), 0))</f>
        <v/>
      </c>
      <c r="X51" s="8" t="str">
        <f>IF(ISBLANK(VLOOKUP($A51,Courses!$A:X, COLUMN(X51), 0)), "", VLOOKUP($A51,Courses!$A:X, COLUMN(X51), 0))</f>
        <v/>
      </c>
      <c r="Y51" s="8" t="str">
        <f>IF(ISBLANK(VLOOKUP($A51,Courses!$A:Y, COLUMN(Y51), 0)), "", VLOOKUP($A51,Courses!$A:Y, COLUMN(Y51), 0))</f>
        <v/>
      </c>
      <c r="Z51" s="8" t="str">
        <f>IF(ISBLANK(VLOOKUP($A51,Courses!$A:Z, COLUMN(Z51), 0)), "", VLOOKUP($A51,Courses!$A:Z, COLUMN(Z51), 0))</f>
        <v/>
      </c>
      <c r="AA51" s="8" t="str">
        <f>IF(ISBLANK(VLOOKUP($A51,Courses!$A:AA, COLUMN(AA51), 0)), "", VLOOKUP($A51,Courses!$A:AA, COLUMN(AA51), 0))</f>
        <v/>
      </c>
      <c r="AB51" s="8" t="str">
        <f>IF(ISBLANK(VLOOKUP($A51,Courses!$A:AB, COLUMN(AB51), 0)), "", VLOOKUP($A51,Courses!$A:AB, COLUMN(AB51), 0))</f>
        <v/>
      </c>
      <c r="AC51" s="8" t="str">
        <f>IF(ISBLANK(VLOOKUP($A51,Courses!$A:AC, COLUMN(AC51), 0)), "", VLOOKUP($A51,Courses!$A:AC, COLUMN(AC51), 0))</f>
        <v/>
      </c>
      <c r="AD51" s="8" t="str">
        <f>IF(ISBLANK(VLOOKUP($A51,Courses!$A:AD, COLUMN(AD51), 0)), "", VLOOKUP($A51,Courses!$A:AD, COLUMN(AD51), 0))</f>
        <v/>
      </c>
      <c r="AE51" s="8" t="str">
        <f>IF(ISBLANK(VLOOKUP($A51,Courses!$A:AE, COLUMN(AE51), 0)), "", VLOOKUP($A51,Courses!$A:AE, COLUMN(AE51), 0))</f>
        <v/>
      </c>
      <c r="AF51" s="8" t="str">
        <f>IF(ISBLANK(VLOOKUP($A51,Courses!$A:AF, COLUMN(AF51), 0)), "", VLOOKUP($A51,Courses!$A:AF, COLUMN(AF51), 0))</f>
        <v/>
      </c>
      <c r="AG51" s="8">
        <f>IF(ISBLANK(VLOOKUP($A51,Courses!$A:AG, COLUMN(AG51), 0)), "", VLOOKUP($A51,Courses!$A:AG, COLUMN(AG51), 0))</f>
        <v>1</v>
      </c>
      <c r="AH51" s="8">
        <f>IF(ISBLANK(VLOOKUP($A51,Courses!$A:AH, COLUMN(AH51), 0)), "", VLOOKUP($A51,Courses!$A:AH, COLUMN(AH51), 0))</f>
        <v>18</v>
      </c>
      <c r="AI51" s="8" t="str">
        <f>IF(ISBLANK(VLOOKUP($A51,Courses!$A:AI, COLUMN(AI51), 0)), "", VLOOKUP($A51,Courses!$A:AI, COLUMN(AI51), 0))</f>
        <v/>
      </c>
      <c r="AJ51" s="8" t="str">
        <f>IF(ISBLANK(VLOOKUP($A51,Courses!$A:AJ, COLUMN(AJ51), 0)), "", VLOOKUP($A51,Courses!$A:AJ, COLUMN(AJ51), 0))</f>
        <v/>
      </c>
      <c r="AK51" s="8" t="str">
        <f>IF(ISBLANK(VLOOKUP($A51,Courses!$A:AK, COLUMN(AK51), 0)), "", VLOOKUP($A51,Courses!$A:AK, COLUMN(AK51), 0))</f>
        <v/>
      </c>
      <c r="AL51" s="8"/>
      <c r="AM51" s="8"/>
    </row>
    <row r="52" spans="1:39" ht="12.75" customHeight="1">
      <c r="A52" s="4">
        <v>355</v>
      </c>
      <c r="B52" s="4"/>
      <c r="C52" s="69" t="s">
        <v>246</v>
      </c>
      <c r="D52" s="6" t="str">
        <f>IF(ISBLANK(VLOOKUP($A52,Courses!$A:D, COLUMN(D52), 0)), "", VLOOKUP($A52,Courses!$A:D, COLUMN(D52), 0))</f>
        <v>Mtn valley</v>
      </c>
      <c r="E52" s="7" t="str">
        <f>IF(ISBLANK(VLOOKUP($A52,Courses!$A:E, COLUMN(E52), 0)), "", VLOOKUP($A52,Courses!$A:E, COLUMN(E52), 0))</f>
        <v/>
      </c>
      <c r="F52" s="72" t="str">
        <f>IF(ISBLANK(VLOOKUP($A52,Courses!$A:F, COLUMN(F52), 0)), "", VLOOKUP($A52,Courses!$A:F, COLUMN(F52), 0))</f>
        <v>ancien_yeye_hole02.jpg</v>
      </c>
      <c r="G52" s="72" t="str">
        <f>IF(ISBLANK(VLOOKUP($A52,Courses!$A:G, COLUMN(G52), 0)), "", VLOOKUP($A52,Courses!$A:G, COLUMN(G52), 0))</f>
        <v>ancien_yeye_hole12.jpg</v>
      </c>
      <c r="H52" s="72" t="str">
        <f>IF(ISBLANK(VLOOKUP($A52,Courses!$A:H, COLUMN(H52), 0)), "", VLOOKUP($A52,Courses!$A:H, COLUMN(H52), 0))</f>
        <v/>
      </c>
      <c r="I52" s="72" t="str">
        <f>IF(ISBLANK(VLOOKUP($A52,Courses!$A:I, COLUMN(I52), 0)), "", VLOOKUP($A52,Courses!$A:I, COLUMN(I52), 0))</f>
        <v/>
      </c>
      <c r="J52" s="72" t="str">
        <f>IF(ISBLANK(VLOOKUP($A52,Courses!$A:J, COLUMN(J52), 0)), "", VLOOKUP($A52,Courses!$A:J, COLUMN(J52), 0))</f>
        <v/>
      </c>
      <c r="K52" s="57" t="str">
        <f>IF(ISBLANK(VLOOKUP($A52,Courses!$A:K, COLUMN(K52), 0)), "", VLOOKUP($A52,Courses!$A:K, COLUMN(K52), 0))</f>
        <v>ancien_yeye.zip</v>
      </c>
      <c r="L52" s="8" t="str">
        <f>IF(ISBLANK(VLOOKUP($A52,Courses!$A:L, COLUMN(L52), 0)), "", VLOOKUP($A52,Courses!$A:L, COLUMN(L52), 0))</f>
        <v>Jimi</v>
      </c>
      <c r="M52" s="8">
        <f>IF(ISBLANK(VLOOKUP($A52,Courses!$A:M, COLUMN(M52), 0)), "", VLOOKUP($A52,Courses!$A:M, COLUMN(M52), 0))</f>
        <v>14.2</v>
      </c>
      <c r="N52" s="9">
        <f>IF(ISBLANK(VLOOKUP($A52,Courses!$A:N, COLUMN(N52), 0)), "", VLOOKUP($A52,Courses!$A:N, COLUMN(N52), 0))</f>
        <v>38545</v>
      </c>
      <c r="O52" s="8" t="str">
        <f>IF(ISBLANK(VLOOKUP($A52,Courses!$A:O, COLUMN(O52), 0)), "", VLOOKUP($A52,Courses!$A:O, COLUMN(O52), 0))</f>
        <v>ancieny</v>
      </c>
      <c r="P52" s="8" t="str">
        <f>IF(ISBLANK(VLOOKUP($A52,Courses!$A:P, COLUMN(P52), 0)), "", VLOOKUP($A52,Courses!$A:P, COLUMN(P52), 0))</f>
        <v>arrowheadver2</v>
      </c>
      <c r="Q52" s="8" t="str">
        <f>IF(ISBLANK(VLOOKUP($A52,Courses!$A:Q, COLUMN(Q52), 0)), "", VLOOKUP($A52,Courses!$A:Q, COLUMN(Q52), 0))</f>
        <v>barrenhills</v>
      </c>
      <c r="R52" s="8" t="str">
        <f>IF(ISBLANK(VLOOKUP($A52,Courses!$A:R, COLUMN(R52), 0)), "", VLOOKUP($A52,Courses!$A:R, COLUMN(R52), 0))</f>
        <v>beartooth</v>
      </c>
      <c r="S52" s="8" t="str">
        <f>IF(ISBLANK(VLOOKUP($A52,Courses!$A:S, COLUMN(S52), 0)), "", VLOOKUP($A52,Courses!$A:S, COLUMN(S52), 0))</f>
        <v>emerald_links</v>
      </c>
      <c r="T52" s="8" t="str">
        <f>IF(ISBLANK(VLOOKUP($A52,Courses!$A:T, COLUMN(T52), 0)), "", VLOOKUP($A52,Courses!$A:T, COLUMN(T52), 0))</f>
        <v>inlandheath</v>
      </c>
      <c r="U52" s="8" t="str">
        <f>IF(ISBLANK(VLOOKUP($A52,Courses!$A:U, COLUMN(U52), 0)), "", VLOOKUP($A52,Courses!$A:U, COLUMN(U52), 0))</f>
        <v/>
      </c>
      <c r="V52" s="8" t="str">
        <f>IF(ISBLANK(VLOOKUP($A52,Courses!$A:V, COLUMN(V52), 0)), "", VLOOKUP($A52,Courses!$A:V, COLUMN(V52), 0))</f>
        <v/>
      </c>
      <c r="W52" s="8" t="str">
        <f>IF(ISBLANK(VLOOKUP($A52,Courses!$A:W, COLUMN(W52), 0)), "", VLOOKUP($A52,Courses!$A:W, COLUMN(W52), 0))</f>
        <v/>
      </c>
      <c r="X52" s="8" t="str">
        <f>IF(ISBLANK(VLOOKUP($A52,Courses!$A:X, COLUMN(X52), 0)), "", VLOOKUP($A52,Courses!$A:X, COLUMN(X52), 0))</f>
        <v/>
      </c>
      <c r="Y52" s="8" t="str">
        <f>IF(ISBLANK(VLOOKUP($A52,Courses!$A:Y, COLUMN(Y52), 0)), "", VLOOKUP($A52,Courses!$A:Y, COLUMN(Y52), 0))</f>
        <v/>
      </c>
      <c r="Z52" s="8" t="str">
        <f>IF(ISBLANK(VLOOKUP($A52,Courses!$A:Z, COLUMN(Z52), 0)), "", VLOOKUP($A52,Courses!$A:Z, COLUMN(Z52), 0))</f>
        <v/>
      </c>
      <c r="AA52" s="8" t="str">
        <f>IF(ISBLANK(VLOOKUP($A52,Courses!$A:AA, COLUMN(AA52), 0)), "", VLOOKUP($A52,Courses!$A:AA, COLUMN(AA52), 0))</f>
        <v/>
      </c>
      <c r="AB52" s="8" t="str">
        <f>IF(ISBLANK(VLOOKUP($A52,Courses!$A:AB, COLUMN(AB52), 0)), "", VLOOKUP($A52,Courses!$A:AB, COLUMN(AB52), 0))</f>
        <v/>
      </c>
      <c r="AC52" s="8" t="str">
        <f>IF(ISBLANK(VLOOKUP($A52,Courses!$A:AC, COLUMN(AC52), 0)), "", VLOOKUP($A52,Courses!$A:AC, COLUMN(AC52), 0))</f>
        <v/>
      </c>
      <c r="AD52" s="8" t="str">
        <f>IF(ISBLANK(VLOOKUP($A52,Courses!$A:AD, COLUMN(AD52), 0)), "", VLOOKUP($A52,Courses!$A:AD, COLUMN(AD52), 0))</f>
        <v/>
      </c>
      <c r="AE52" s="8" t="str">
        <f>IF(ISBLANK(VLOOKUP($A52,Courses!$A:AE, COLUMN(AE52), 0)), "", VLOOKUP($A52,Courses!$A:AE, COLUMN(AE52), 0))</f>
        <v/>
      </c>
      <c r="AF52" s="8" t="str">
        <f>IF(ISBLANK(VLOOKUP($A52,Courses!$A:AF, COLUMN(AF52), 0)), "", VLOOKUP($A52,Courses!$A:AF, COLUMN(AF52), 0))</f>
        <v/>
      </c>
      <c r="AG52" s="8">
        <f>IF(ISBLANK(VLOOKUP($A52,Courses!$A:AG, COLUMN(AG52), 0)), "", VLOOKUP($A52,Courses!$A:AG, COLUMN(AG52), 0))</f>
        <v>2</v>
      </c>
      <c r="AH52" s="8">
        <f>IF(ISBLANK(VLOOKUP($A52,Courses!$A:AH, COLUMN(AH52), 0)), "", VLOOKUP($A52,Courses!$A:AH, COLUMN(AH52), 0))</f>
        <v>12</v>
      </c>
      <c r="AI52" s="8" t="str">
        <f>IF(ISBLANK(VLOOKUP($A52,Courses!$A:AI, COLUMN(AI52), 0)), "", VLOOKUP($A52,Courses!$A:AI, COLUMN(AI52), 0))</f>
        <v/>
      </c>
      <c r="AJ52" s="8" t="str">
        <f>IF(ISBLANK(VLOOKUP($A52,Courses!$A:AJ, COLUMN(AJ52), 0)), "", VLOOKUP($A52,Courses!$A:AJ, COLUMN(AJ52), 0))</f>
        <v/>
      </c>
      <c r="AK52" s="8" t="str">
        <f>IF(ISBLANK(VLOOKUP($A52,Courses!$A:AK, COLUMN(AK52), 0)), "", VLOOKUP($A52,Courses!$A:AK, COLUMN(AK52), 0))</f>
        <v/>
      </c>
      <c r="AL52" s="8"/>
      <c r="AM52" s="8"/>
    </row>
    <row r="53" spans="1:39" ht="12.75" customHeight="1">
      <c r="A53" s="4">
        <v>205</v>
      </c>
      <c r="B53" s="4"/>
      <c r="C53" s="69" t="s">
        <v>250</v>
      </c>
      <c r="D53" s="6" t="str">
        <f>IF(ISBLANK(VLOOKUP($A53,Courses!$A:D, COLUMN(D53), 0)), "", VLOOKUP($A53,Courses!$A:D, COLUMN(D53), 0))</f>
        <v>Links</v>
      </c>
      <c r="E53" s="7" t="str">
        <f>IF(ISBLANK(VLOOKUP($A53,Courses!$A:E, COLUMN(E53), 0)), "", VLOOKUP($A53,Courses!$A:E, COLUMN(E53), 0))</f>
        <v/>
      </c>
      <c r="F53" s="72" t="str">
        <f>IF(ISBLANK(VLOOKUP($A53,Courses!$A:F, COLUMN(F53), 0)), "", VLOOKUP($A53,Courses!$A:F, COLUMN(F53), 0))</f>
        <v>angels_crest_hole09.jpg</v>
      </c>
      <c r="G53" s="72" t="str">
        <f>IF(ISBLANK(VLOOKUP($A53,Courses!$A:G, COLUMN(G53), 0)), "", VLOOKUP($A53,Courses!$A:G, COLUMN(G53), 0))</f>
        <v>angels_crest_hole16.jpg</v>
      </c>
      <c r="H53" s="72" t="str">
        <f>IF(ISBLANK(VLOOKUP($A53,Courses!$A:H, COLUMN(H53), 0)), "", VLOOKUP($A53,Courses!$A:H, COLUMN(H53), 0))</f>
        <v/>
      </c>
      <c r="I53" s="72" t="str">
        <f>IF(ISBLANK(VLOOKUP($A53,Courses!$A:I, COLUMN(I53), 0)), "", VLOOKUP($A53,Courses!$A:I, COLUMN(I53), 0))</f>
        <v/>
      </c>
      <c r="J53" s="72" t="str">
        <f>IF(ISBLANK(VLOOKUP($A53,Courses!$A:J, COLUMN(J53), 0)), "", VLOOKUP($A53,Courses!$A:J, COLUMN(J53), 0))</f>
        <v/>
      </c>
      <c r="K53" s="57" t="str">
        <f>IF(ISBLANK(VLOOKUP($A53,Courses!$A:K, COLUMN(K53), 0)), "", VLOOKUP($A53,Courses!$A:K, COLUMN(K53), 0))</f>
        <v>angels_crest.zip</v>
      </c>
      <c r="L53" s="8" t="str">
        <f>IF(ISBLANK(VLOOKUP($A53,Courses!$A:L, COLUMN(L53), 0)), "", VLOOKUP($A53,Courses!$A:L, COLUMN(L53), 0))</f>
        <v>Madcow Designs</v>
      </c>
      <c r="M53" s="8">
        <f>IF(ISBLANK(VLOOKUP($A53,Courses!$A:M, COLUMN(M53), 0)), "", VLOOKUP($A53,Courses!$A:M, COLUMN(M53), 0))</f>
        <v>15.8</v>
      </c>
      <c r="N53" s="9">
        <f>IF(ISBLANK(VLOOKUP($A53,Courses!$A:N, COLUMN(N53), 0)), "", VLOOKUP($A53,Courses!$A:N, COLUMN(N53), 0))</f>
        <v>37298</v>
      </c>
      <c r="O53" s="8" t="str">
        <f>IF(ISBLANK(VLOOKUP($A53,Courses!$A:O, COLUMN(O53), 0)), "", VLOOKUP($A53,Courses!$A:O, COLUMN(O53), 0))</f>
        <v/>
      </c>
      <c r="P53" s="8" t="str">
        <f>IF(ISBLANK(VLOOKUP($A53,Courses!$A:P, COLUMN(P53), 0)), "", VLOOKUP($A53,Courses!$A:P, COLUMN(P53), 0))</f>
        <v/>
      </c>
      <c r="Q53" s="8" t="str">
        <f>IF(ISBLANK(VLOOKUP($A53,Courses!$A:Q, COLUMN(Q53), 0)), "", VLOOKUP($A53,Courses!$A:Q, COLUMN(Q53), 0))</f>
        <v/>
      </c>
      <c r="R53" s="8" t="str">
        <f>IF(ISBLANK(VLOOKUP($A53,Courses!$A:R, COLUMN(R53), 0)), "", VLOOKUP($A53,Courses!$A:R, COLUMN(R53), 0))</f>
        <v/>
      </c>
      <c r="S53" s="8" t="str">
        <f>IF(ISBLANK(VLOOKUP($A53,Courses!$A:S, COLUMN(S53), 0)), "", VLOOKUP($A53,Courses!$A:S, COLUMN(S53), 0))</f>
        <v/>
      </c>
      <c r="T53" s="8" t="str">
        <f>IF(ISBLANK(VLOOKUP($A53,Courses!$A:T, COLUMN(T53), 0)), "", VLOOKUP($A53,Courses!$A:T, COLUMN(T53), 0))</f>
        <v/>
      </c>
      <c r="U53" s="8" t="str">
        <f>IF(ISBLANK(VLOOKUP($A53,Courses!$A:U, COLUMN(U53), 0)), "", VLOOKUP($A53,Courses!$A:U, COLUMN(U53), 0))</f>
        <v/>
      </c>
      <c r="V53" s="8" t="str">
        <f>IF(ISBLANK(VLOOKUP($A53,Courses!$A:V, COLUMN(V53), 0)), "", VLOOKUP($A53,Courses!$A:V, COLUMN(V53), 0))</f>
        <v/>
      </c>
      <c r="W53" s="8" t="str">
        <f>IF(ISBLANK(VLOOKUP($A53,Courses!$A:W, COLUMN(W53), 0)), "", VLOOKUP($A53,Courses!$A:W, COLUMN(W53), 0))</f>
        <v/>
      </c>
      <c r="X53" s="8" t="str">
        <f>IF(ISBLANK(VLOOKUP($A53,Courses!$A:X, COLUMN(X53), 0)), "", VLOOKUP($A53,Courses!$A:X, COLUMN(X53), 0))</f>
        <v/>
      </c>
      <c r="Y53" s="8" t="str">
        <f>IF(ISBLANK(VLOOKUP($A53,Courses!$A:Y, COLUMN(Y53), 0)), "", VLOOKUP($A53,Courses!$A:Y, COLUMN(Y53), 0))</f>
        <v/>
      </c>
      <c r="Z53" s="8" t="str">
        <f>IF(ISBLANK(VLOOKUP($A53,Courses!$A:Z, COLUMN(Z53), 0)), "", VLOOKUP($A53,Courses!$A:Z, COLUMN(Z53), 0))</f>
        <v/>
      </c>
      <c r="AA53" s="8" t="str">
        <f>IF(ISBLANK(VLOOKUP($A53,Courses!$A:AA, COLUMN(AA53), 0)), "", VLOOKUP($A53,Courses!$A:AA, COLUMN(AA53), 0))</f>
        <v/>
      </c>
      <c r="AB53" s="8" t="str">
        <f>IF(ISBLANK(VLOOKUP($A53,Courses!$A:AB, COLUMN(AB53), 0)), "", VLOOKUP($A53,Courses!$A:AB, COLUMN(AB53), 0))</f>
        <v/>
      </c>
      <c r="AC53" s="8" t="str">
        <f>IF(ISBLANK(VLOOKUP($A53,Courses!$A:AC, COLUMN(AC53), 0)), "", VLOOKUP($A53,Courses!$A:AC, COLUMN(AC53), 0))</f>
        <v/>
      </c>
      <c r="AD53" s="8" t="str">
        <f>IF(ISBLANK(VLOOKUP($A53,Courses!$A:AD, COLUMN(AD53), 0)), "", VLOOKUP($A53,Courses!$A:AD, COLUMN(AD53), 0))</f>
        <v/>
      </c>
      <c r="AE53" s="8" t="str">
        <f>IF(ISBLANK(VLOOKUP($A53,Courses!$A:AE, COLUMN(AE53), 0)), "", VLOOKUP($A53,Courses!$A:AE, COLUMN(AE53), 0))</f>
        <v/>
      </c>
      <c r="AF53" s="8" t="str">
        <f>IF(ISBLANK(VLOOKUP($A53,Courses!$A:AF, COLUMN(AF53), 0)), "", VLOOKUP($A53,Courses!$A:AF, COLUMN(AF53), 0))</f>
        <v/>
      </c>
      <c r="AG53" s="8">
        <f>IF(ISBLANK(VLOOKUP($A53,Courses!$A:AG, COLUMN(AG53), 0)), "", VLOOKUP($A53,Courses!$A:AG, COLUMN(AG53), 0))</f>
        <v>9</v>
      </c>
      <c r="AH53" s="8">
        <f>IF(ISBLANK(VLOOKUP($A53,Courses!$A:AH, COLUMN(AH53), 0)), "", VLOOKUP($A53,Courses!$A:AH, COLUMN(AH53), 0))</f>
        <v>16</v>
      </c>
      <c r="AI53" s="8" t="str">
        <f>IF(ISBLANK(VLOOKUP($A53,Courses!$A:AI, COLUMN(AI53), 0)), "", VLOOKUP($A53,Courses!$A:AI, COLUMN(AI53), 0))</f>
        <v/>
      </c>
      <c r="AJ53" s="8" t="str">
        <f>IF(ISBLANK(VLOOKUP($A53,Courses!$A:AJ, COLUMN(AJ53), 0)), "", VLOOKUP($A53,Courses!$A:AJ, COLUMN(AJ53), 0))</f>
        <v/>
      </c>
      <c r="AK53" s="8" t="str">
        <f>IF(ISBLANK(VLOOKUP($A53,Courses!$A:AK, COLUMN(AK53), 0)), "", VLOOKUP($A53,Courses!$A:AK, COLUMN(AK53), 0))</f>
        <v/>
      </c>
      <c r="AL53" s="8"/>
      <c r="AM53" s="8"/>
    </row>
    <row r="54" spans="1:39" ht="12.75" customHeight="1">
      <c r="A54" s="4">
        <v>1896</v>
      </c>
      <c r="B54" s="4"/>
      <c r="C54" s="69" t="s">
        <v>9822</v>
      </c>
      <c r="D54" s="6" t="str">
        <f>IF(ISBLANK(VLOOKUP($A54,Courses!$A:D, COLUMN(D54), 0)), "", VLOOKUP($A54,Courses!$A:D, COLUMN(D54), 0))</f>
        <v>Mountain</v>
      </c>
      <c r="E54" s="7" t="str">
        <f>IF(ISBLANK(VLOOKUP($A54,Courses!$A:E, COLUMN(E54), 0)), "", VLOOKUP($A54,Courses!$A:E, COLUMN(E54), 0))</f>
        <v/>
      </c>
      <c r="F54" s="72" t="str">
        <f>IF(ISBLANK(VLOOKUP($A54,Courses!$A:F, COLUMN(F54), 0)), "", VLOOKUP($A54,Courses!$A:F, COLUMN(F54), 0))</f>
        <v>angels_envy_hole05.jpg</v>
      </c>
      <c r="G54" s="72" t="str">
        <f>IF(ISBLANK(VLOOKUP($A54,Courses!$A:G, COLUMN(G54), 0)), "", VLOOKUP($A54,Courses!$A:G, COLUMN(G54), 0))</f>
        <v>angels_envy_hole09.jpg</v>
      </c>
      <c r="H54" s="72" t="str">
        <f>IF(ISBLANK(VLOOKUP($A54,Courses!$A:H, COLUMN(H54), 0)), "", VLOOKUP($A54,Courses!$A:H, COLUMN(H54), 0))</f>
        <v>angels_envy_hole10.jpg</v>
      </c>
      <c r="I54" s="72" t="str">
        <f>IF(ISBLANK(VLOOKUP($A54,Courses!$A:I, COLUMN(I54), 0)), "", VLOOKUP($A54,Courses!$A:I, COLUMN(I54), 0))</f>
        <v>angels_envy_hole16.jpg</v>
      </c>
      <c r="J54" s="72" t="str">
        <f>IF(ISBLANK(VLOOKUP($A54,Courses!$A:J, COLUMN(J54), 0)), "", VLOOKUP($A54,Courses!$A:J, COLUMN(J54), 0))</f>
        <v/>
      </c>
      <c r="K54" s="57" t="str">
        <f>IF(ISBLANK(VLOOKUP($A54,Courses!$A:K, COLUMN(K54), 0)), "", VLOOKUP($A54,Courses!$A:K, COLUMN(K54), 0))</f>
        <v>angels_envy.zip</v>
      </c>
      <c r="L54" s="8" t="str">
        <f>IF(ISBLANK(VLOOKUP($A54,Courses!$A:L, COLUMN(L54), 0)), "", VLOOKUP($A54,Courses!$A:L, COLUMN(L54), 0))</f>
        <v>Jim Hall</v>
      </c>
      <c r="M54" s="8">
        <f>IF(ISBLANK(VLOOKUP($A54,Courses!$A:M, COLUMN(M54), 0)), "", VLOOKUP($A54,Courses!$A:M, COLUMN(M54), 0))</f>
        <v>28.6</v>
      </c>
      <c r="N54" s="9">
        <f>IF(ISBLANK(VLOOKUP($A54,Courses!$A:N, COLUMN(N54), 0)), "", VLOOKUP($A54,Courses!$A:N, COLUMN(N54), 0))</f>
        <v>44584</v>
      </c>
      <c r="O54" s="8" t="str">
        <f>IF(ISBLANK(VLOOKUP($A54,Courses!$A:O, COLUMN(O54), 0)), "", VLOOKUP($A54,Courses!$A:O, COLUMN(O54), 0))</f>
        <v>angels_envy_lib</v>
      </c>
      <c r="P54" s="8" t="str">
        <f>IF(ISBLANK(VLOOKUP($A54,Courses!$A:P, COLUMN(P54), 0)), "", VLOOKUP($A54,Courses!$A:P, COLUMN(P54), 0))</f>
        <v>beartooth</v>
      </c>
      <c r="Q54" s="8" t="str">
        <f>IF(ISBLANK(VLOOKUP($A54,Courses!$A:Q, COLUMN(Q54), 0)), "", VLOOKUP($A54,Courses!$A:Q, COLUMN(Q54), 0))</f>
        <v>cypress</v>
      </c>
      <c r="R54" s="8" t="str">
        <f>IF(ISBLANK(VLOOKUP($A54,Courses!$A:R, COLUMN(R54), 0)), "", VLOOKUP($A54,Courses!$A:R, COLUMN(R54), 0))</f>
        <v/>
      </c>
      <c r="S54" s="8" t="str">
        <f>IF(ISBLANK(VLOOKUP($A54,Courses!$A:S, COLUMN(S54), 0)), "", VLOOKUP($A54,Courses!$A:S, COLUMN(S54), 0))</f>
        <v/>
      </c>
      <c r="T54" s="8" t="str">
        <f>IF(ISBLANK(VLOOKUP($A54,Courses!$A:T, COLUMN(T54), 0)), "", VLOOKUP($A54,Courses!$A:T, COLUMN(T54), 0))</f>
        <v/>
      </c>
      <c r="U54" s="8" t="str">
        <f>IF(ISBLANK(VLOOKUP($A54,Courses!$A:U, COLUMN(U54), 0)), "", VLOOKUP($A54,Courses!$A:U, COLUMN(U54), 0))</f>
        <v/>
      </c>
      <c r="V54" s="8" t="str">
        <f>IF(ISBLANK(VLOOKUP($A54,Courses!$A:V, COLUMN(V54), 0)), "", VLOOKUP($A54,Courses!$A:V, COLUMN(V54), 0))</f>
        <v/>
      </c>
      <c r="W54" s="8" t="str">
        <f>IF(ISBLANK(VLOOKUP($A54,Courses!$A:W, COLUMN(W54), 0)), "", VLOOKUP($A54,Courses!$A:W, COLUMN(W54), 0))</f>
        <v/>
      </c>
      <c r="X54" s="8" t="str">
        <f>IF(ISBLANK(VLOOKUP($A54,Courses!$A:X, COLUMN(X54), 0)), "", VLOOKUP($A54,Courses!$A:X, COLUMN(X54), 0))</f>
        <v/>
      </c>
      <c r="Y54" s="8" t="str">
        <f>IF(ISBLANK(VLOOKUP($A54,Courses!$A:Y, COLUMN(Y54), 0)), "", VLOOKUP($A54,Courses!$A:Y, COLUMN(Y54), 0))</f>
        <v/>
      </c>
      <c r="Z54" s="8" t="str">
        <f>IF(ISBLANK(VLOOKUP($A54,Courses!$A:Z, COLUMN(Z54), 0)), "", VLOOKUP($A54,Courses!$A:Z, COLUMN(Z54), 0))</f>
        <v/>
      </c>
      <c r="AA54" s="8" t="str">
        <f>IF(ISBLANK(VLOOKUP($A54,Courses!$A:AA, COLUMN(AA54), 0)), "", VLOOKUP($A54,Courses!$A:AA, COLUMN(AA54), 0))</f>
        <v/>
      </c>
      <c r="AB54" s="8" t="str">
        <f>IF(ISBLANK(VLOOKUP($A54,Courses!$A:AB, COLUMN(AB54), 0)), "", VLOOKUP($A54,Courses!$A:AB, COLUMN(AB54), 0))</f>
        <v/>
      </c>
      <c r="AC54" s="8" t="str">
        <f>IF(ISBLANK(VLOOKUP($A54,Courses!$A:AC, COLUMN(AC54), 0)), "", VLOOKUP($A54,Courses!$A:AC, COLUMN(AC54), 0))</f>
        <v/>
      </c>
      <c r="AD54" s="8" t="str">
        <f>IF(ISBLANK(VLOOKUP($A54,Courses!$A:AD, COLUMN(AD54), 0)), "", VLOOKUP($A54,Courses!$A:AD, COLUMN(AD54), 0))</f>
        <v/>
      </c>
      <c r="AE54" s="8" t="str">
        <f>IF(ISBLANK(VLOOKUP($A54,Courses!$A:AE, COLUMN(AE54), 0)), "", VLOOKUP($A54,Courses!$A:AE, COLUMN(AE54), 0))</f>
        <v/>
      </c>
      <c r="AF54" s="8" t="str">
        <f>IF(ISBLANK(VLOOKUP($A54,Courses!$A:AF, COLUMN(AF54), 0)), "", VLOOKUP($A54,Courses!$A:AF, COLUMN(AF54), 0))</f>
        <v/>
      </c>
      <c r="AG54" s="8">
        <f>IF(ISBLANK(VLOOKUP($A54,Courses!$A:AG, COLUMN(AG54), 0)), "", VLOOKUP($A54,Courses!$A:AG, COLUMN(AG54), 0))</f>
        <v>5</v>
      </c>
      <c r="AH54" s="8">
        <f>IF(ISBLANK(VLOOKUP($A54,Courses!$A:AH, COLUMN(AH54), 0)), "", VLOOKUP($A54,Courses!$A:AH, COLUMN(AH54), 0))</f>
        <v>9</v>
      </c>
      <c r="AI54" s="8">
        <f>IF(ISBLANK(VLOOKUP($A54,Courses!$A:AI, COLUMN(AI54), 0)), "", VLOOKUP($A54,Courses!$A:AI, COLUMN(AI54), 0))</f>
        <v>10</v>
      </c>
      <c r="AJ54" s="8">
        <f>IF(ISBLANK(VLOOKUP($A54,Courses!$A:AJ, COLUMN(AJ54), 0)), "", VLOOKUP($A54,Courses!$A:AJ, COLUMN(AJ54), 0))</f>
        <v>16</v>
      </c>
      <c r="AK54" s="8" t="str">
        <f>IF(ISBLANK(VLOOKUP($A54,Courses!$A:AK, COLUMN(AK54), 0)), "", VLOOKUP($A54,Courses!$A:AK, COLUMN(AK54), 0))</f>
        <v/>
      </c>
      <c r="AL54" s="8"/>
      <c r="AM54" s="8"/>
    </row>
    <row r="55" spans="1:39" ht="12.75" customHeight="1">
      <c r="A55" s="4">
        <v>206</v>
      </c>
      <c r="B55" s="4"/>
      <c r="C55" s="69" t="s">
        <v>254</v>
      </c>
      <c r="D55" s="6" t="str">
        <f>IF(ISBLANK(VLOOKUP($A55,Courses!$A:D, COLUMN(D55), 0)), "", VLOOKUP($A55,Courses!$A:D, COLUMN(D55), 0))</f>
        <v>Volcano valley</v>
      </c>
      <c r="E55" s="7" t="str">
        <f>IF(ISBLANK(VLOOKUP($A55,Courses!$A:E, COLUMN(E55), 0)), "", VLOOKUP($A55,Courses!$A:E, COLUMN(E55), 0))</f>
        <v/>
      </c>
      <c r="F55" s="72" t="str">
        <f>IF(ISBLANK(VLOOKUP($A55,Courses!$A:F, COLUMN(F55), 0)), "", VLOOKUP($A55,Courses!$A:F, COLUMN(F55), 0))</f>
        <v>angels_landing_hole01.jpg</v>
      </c>
      <c r="G55" s="72" t="str">
        <f>IF(ISBLANK(VLOOKUP($A55,Courses!$A:G, COLUMN(G55), 0)), "", VLOOKUP($A55,Courses!$A:G, COLUMN(G55), 0))</f>
        <v>angels_landing_hole18.jpg</v>
      </c>
      <c r="H55" s="72" t="str">
        <f>IF(ISBLANK(VLOOKUP($A55,Courses!$A:H, COLUMN(H55), 0)), "", VLOOKUP($A55,Courses!$A:H, COLUMN(H55), 0))</f>
        <v/>
      </c>
      <c r="I55" s="72" t="str">
        <f>IF(ISBLANK(VLOOKUP($A55,Courses!$A:I, COLUMN(I55), 0)), "", VLOOKUP($A55,Courses!$A:I, COLUMN(I55), 0))</f>
        <v/>
      </c>
      <c r="J55" s="72" t="str">
        <f>IF(ISBLANK(VLOOKUP($A55,Courses!$A:J, COLUMN(J55), 0)), "", VLOOKUP($A55,Courses!$A:J, COLUMN(J55), 0))</f>
        <v/>
      </c>
      <c r="K55" s="57" t="str">
        <f>IF(ISBLANK(VLOOKUP($A55,Courses!$A:K, COLUMN(K55), 0)), "", VLOOKUP($A55,Courses!$A:K, COLUMN(K55), 0))</f>
        <v>angels_landing.zip</v>
      </c>
      <c r="L55" s="8" t="str">
        <f>IF(ISBLANK(VLOOKUP($A55,Courses!$A:L, COLUMN(L55), 0)), "", VLOOKUP($A55,Courses!$A:L, COLUMN(L55), 0))</f>
        <v>Ibjoey</v>
      </c>
      <c r="M55" s="8">
        <f>IF(ISBLANK(VLOOKUP($A55,Courses!$A:M, COLUMN(M55), 0)), "", VLOOKUP($A55,Courses!$A:M, COLUMN(M55), 0))</f>
        <v>8.8000000000000007</v>
      </c>
      <c r="N55" s="9">
        <f>IF(ISBLANK(VLOOKUP($A55,Courses!$A:N, COLUMN(N55), 0)), "", VLOOKUP($A55,Courses!$A:N, COLUMN(N55), 0))</f>
        <v>37190</v>
      </c>
      <c r="O55" s="8" t="str">
        <f>IF(ISBLANK(VLOOKUP($A55,Courses!$A:O, COLUMN(O55), 0)), "", VLOOKUP($A55,Courses!$A:O, COLUMN(O55), 0))</f>
        <v>industrial</v>
      </c>
      <c r="P55" s="8" t="str">
        <f>IF(ISBLANK(VLOOKUP($A55,Courses!$A:P, COLUMN(P55), 0)), "", VLOOKUP($A55,Courses!$A:P, COLUMN(P55), 0))</f>
        <v/>
      </c>
      <c r="Q55" s="8" t="str">
        <f>IF(ISBLANK(VLOOKUP($A55,Courses!$A:Q, COLUMN(Q55), 0)), "", VLOOKUP($A55,Courses!$A:Q, COLUMN(Q55), 0))</f>
        <v/>
      </c>
      <c r="R55" s="8" t="str">
        <f>IF(ISBLANK(VLOOKUP($A55,Courses!$A:R, COLUMN(R55), 0)), "", VLOOKUP($A55,Courses!$A:R, COLUMN(R55), 0))</f>
        <v/>
      </c>
      <c r="S55" s="8" t="str">
        <f>IF(ISBLANK(VLOOKUP($A55,Courses!$A:S, COLUMN(S55), 0)), "", VLOOKUP($A55,Courses!$A:S, COLUMN(S55), 0))</f>
        <v/>
      </c>
      <c r="T55" s="8" t="str">
        <f>IF(ISBLANK(VLOOKUP($A55,Courses!$A:T, COLUMN(T55), 0)), "", VLOOKUP($A55,Courses!$A:T, COLUMN(T55), 0))</f>
        <v/>
      </c>
      <c r="U55" s="8" t="str">
        <f>IF(ISBLANK(VLOOKUP($A55,Courses!$A:U, COLUMN(U55), 0)), "", VLOOKUP($A55,Courses!$A:U, COLUMN(U55), 0))</f>
        <v/>
      </c>
      <c r="V55" s="8" t="str">
        <f>IF(ISBLANK(VLOOKUP($A55,Courses!$A:V, COLUMN(V55), 0)), "", VLOOKUP($A55,Courses!$A:V, COLUMN(V55), 0))</f>
        <v/>
      </c>
      <c r="W55" s="8" t="str">
        <f>IF(ISBLANK(VLOOKUP($A55,Courses!$A:W, COLUMN(W55), 0)), "", VLOOKUP($A55,Courses!$A:W, COLUMN(W55), 0))</f>
        <v/>
      </c>
      <c r="X55" s="8" t="str">
        <f>IF(ISBLANK(VLOOKUP($A55,Courses!$A:X, COLUMN(X55), 0)), "", VLOOKUP($A55,Courses!$A:X, COLUMN(X55), 0))</f>
        <v/>
      </c>
      <c r="Y55" s="8" t="str">
        <f>IF(ISBLANK(VLOOKUP($A55,Courses!$A:Y, COLUMN(Y55), 0)), "", VLOOKUP($A55,Courses!$A:Y, COLUMN(Y55), 0))</f>
        <v/>
      </c>
      <c r="Z55" s="8" t="str">
        <f>IF(ISBLANK(VLOOKUP($A55,Courses!$A:Z, COLUMN(Z55), 0)), "", VLOOKUP($A55,Courses!$A:Z, COLUMN(Z55), 0))</f>
        <v/>
      </c>
      <c r="AA55" s="8" t="str">
        <f>IF(ISBLANK(VLOOKUP($A55,Courses!$A:AA, COLUMN(AA55), 0)), "", VLOOKUP($A55,Courses!$A:AA, COLUMN(AA55), 0))</f>
        <v/>
      </c>
      <c r="AB55" s="8" t="str">
        <f>IF(ISBLANK(VLOOKUP($A55,Courses!$A:AB, COLUMN(AB55), 0)), "", VLOOKUP($A55,Courses!$A:AB, COLUMN(AB55), 0))</f>
        <v/>
      </c>
      <c r="AC55" s="8" t="str">
        <f>IF(ISBLANK(VLOOKUP($A55,Courses!$A:AC, COLUMN(AC55), 0)), "", VLOOKUP($A55,Courses!$A:AC, COLUMN(AC55), 0))</f>
        <v/>
      </c>
      <c r="AD55" s="8" t="str">
        <f>IF(ISBLANK(VLOOKUP($A55,Courses!$A:AD, COLUMN(AD55), 0)), "", VLOOKUP($A55,Courses!$A:AD, COLUMN(AD55), 0))</f>
        <v/>
      </c>
      <c r="AE55" s="8" t="str">
        <f>IF(ISBLANK(VLOOKUP($A55,Courses!$A:AE, COLUMN(AE55), 0)), "", VLOOKUP($A55,Courses!$A:AE, COLUMN(AE55), 0))</f>
        <v/>
      </c>
      <c r="AF55" s="8" t="str">
        <f>IF(ISBLANK(VLOOKUP($A55,Courses!$A:AF, COLUMN(AF55), 0)), "", VLOOKUP($A55,Courses!$A:AF, COLUMN(AF55), 0))</f>
        <v/>
      </c>
      <c r="AG55" s="8">
        <f>IF(ISBLANK(VLOOKUP($A55,Courses!$A:AG, COLUMN(AG55), 0)), "", VLOOKUP($A55,Courses!$A:AG, COLUMN(AG55), 0))</f>
        <v>1</v>
      </c>
      <c r="AH55" s="8">
        <f>IF(ISBLANK(VLOOKUP($A55,Courses!$A:AH, COLUMN(AH55), 0)), "", VLOOKUP($A55,Courses!$A:AH, COLUMN(AH55), 0))</f>
        <v>18</v>
      </c>
      <c r="AI55" s="8" t="str">
        <f>IF(ISBLANK(VLOOKUP($A55,Courses!$A:AI, COLUMN(AI55), 0)), "", VLOOKUP($A55,Courses!$A:AI, COLUMN(AI55), 0))</f>
        <v/>
      </c>
      <c r="AJ55" s="8" t="str">
        <f>IF(ISBLANK(VLOOKUP($A55,Courses!$A:AJ, COLUMN(AJ55), 0)), "", VLOOKUP($A55,Courses!$A:AJ, COLUMN(AJ55), 0))</f>
        <v/>
      </c>
      <c r="AK55" s="8" t="str">
        <f>IF(ISBLANK(VLOOKUP($A55,Courses!$A:AK, COLUMN(AK55), 0)), "", VLOOKUP($A55,Courses!$A:AK, COLUMN(AK55), 0))</f>
        <v/>
      </c>
      <c r="AL55" s="8"/>
      <c r="AM55" s="8"/>
    </row>
    <row r="56" spans="1:39" ht="12.75" customHeight="1">
      <c r="A56" s="4">
        <v>356</v>
      </c>
      <c r="B56" s="4"/>
      <c r="C56" s="69" t="s">
        <v>258</v>
      </c>
      <c r="D56" s="6" t="str">
        <f>IF(ISBLANK(VLOOKUP($A56,Courses!$A:D, COLUMN(D56), 0)), "", VLOOKUP($A56,Courses!$A:D, COLUMN(D56), 0))</f>
        <v>Mtn valley</v>
      </c>
      <c r="E56" s="7" t="str">
        <f>IF(ISBLANK(VLOOKUP($A56,Courses!$A:E, COLUMN(E56), 0)), "", VLOOKUP($A56,Courses!$A:E, COLUMN(E56), 0))</f>
        <v/>
      </c>
      <c r="F56" s="72" t="str">
        <f>IF(ISBLANK(VLOOKUP($A56,Courses!$A:F, COLUMN(F56), 0)), "", VLOOKUP($A56,Courses!$A:F, COLUMN(F56), 0))</f>
        <v>angels_retreat_hole09.jpg</v>
      </c>
      <c r="G56" s="72" t="str">
        <f>IF(ISBLANK(VLOOKUP($A56,Courses!$A:G, COLUMN(G56), 0)), "", VLOOKUP($A56,Courses!$A:G, COLUMN(G56), 0))</f>
        <v>angels_retreat_hole10.jpg</v>
      </c>
      <c r="H56" s="72" t="str">
        <f>IF(ISBLANK(VLOOKUP($A56,Courses!$A:H, COLUMN(H56), 0)), "", VLOOKUP($A56,Courses!$A:H, COLUMN(H56), 0))</f>
        <v/>
      </c>
      <c r="I56" s="72" t="str">
        <f>IF(ISBLANK(VLOOKUP($A56,Courses!$A:I, COLUMN(I56), 0)), "", VLOOKUP($A56,Courses!$A:I, COLUMN(I56), 0))</f>
        <v/>
      </c>
      <c r="J56" s="72" t="str">
        <f>IF(ISBLANK(VLOOKUP($A56,Courses!$A:J, COLUMN(J56), 0)), "", VLOOKUP($A56,Courses!$A:J, COLUMN(J56), 0))</f>
        <v/>
      </c>
      <c r="K56" s="57" t="str">
        <f>IF(ISBLANK(VLOOKUP($A56,Courses!$A:K, COLUMN(K56), 0)), "", VLOOKUP($A56,Courses!$A:K, COLUMN(K56), 0))</f>
        <v>angels_retreat.zip</v>
      </c>
      <c r="L56" s="8" t="str">
        <f>IF(ISBLANK(VLOOKUP($A56,Courses!$A:L, COLUMN(L56), 0)), "", VLOOKUP($A56,Courses!$A:L, COLUMN(L56), 0))</f>
        <v>Ibjoey</v>
      </c>
      <c r="M56" s="8">
        <f>IF(ISBLANK(VLOOKUP($A56,Courses!$A:M, COLUMN(M56), 0)), "", VLOOKUP($A56,Courses!$A:M, COLUMN(M56), 0))</f>
        <v>14.4</v>
      </c>
      <c r="N56" s="9">
        <f>IF(ISBLANK(VLOOKUP($A56,Courses!$A:N, COLUMN(N56), 0)), "", VLOOKUP($A56,Courses!$A:N, COLUMN(N56), 0))</f>
        <v>37084</v>
      </c>
      <c r="O56" s="8" t="str">
        <f>IF(ISBLANK(VLOOKUP($A56,Courses!$A:O, COLUMN(O56), 0)), "", VLOOKUP($A56,Courses!$A:O, COLUMN(O56), 0))</f>
        <v/>
      </c>
      <c r="P56" s="8" t="str">
        <f>IF(ISBLANK(VLOOKUP($A56,Courses!$A:P, COLUMN(P56), 0)), "", VLOOKUP($A56,Courses!$A:P, COLUMN(P56), 0))</f>
        <v/>
      </c>
      <c r="Q56" s="8" t="str">
        <f>IF(ISBLANK(VLOOKUP($A56,Courses!$A:Q, COLUMN(Q56), 0)), "", VLOOKUP($A56,Courses!$A:Q, COLUMN(Q56), 0))</f>
        <v/>
      </c>
      <c r="R56" s="8" t="str">
        <f>IF(ISBLANK(VLOOKUP($A56,Courses!$A:R, COLUMN(R56), 0)), "", VLOOKUP($A56,Courses!$A:R, COLUMN(R56), 0))</f>
        <v/>
      </c>
      <c r="S56" s="8" t="str">
        <f>IF(ISBLANK(VLOOKUP($A56,Courses!$A:S, COLUMN(S56), 0)), "", VLOOKUP($A56,Courses!$A:S, COLUMN(S56), 0))</f>
        <v/>
      </c>
      <c r="T56" s="8" t="str">
        <f>IF(ISBLANK(VLOOKUP($A56,Courses!$A:T, COLUMN(T56), 0)), "", VLOOKUP($A56,Courses!$A:T, COLUMN(T56), 0))</f>
        <v/>
      </c>
      <c r="U56" s="8" t="str">
        <f>IF(ISBLANK(VLOOKUP($A56,Courses!$A:U, COLUMN(U56), 0)), "", VLOOKUP($A56,Courses!$A:U, COLUMN(U56), 0))</f>
        <v/>
      </c>
      <c r="V56" s="8" t="str">
        <f>IF(ISBLANK(VLOOKUP($A56,Courses!$A:V, COLUMN(V56), 0)), "", VLOOKUP($A56,Courses!$A:V, COLUMN(V56), 0))</f>
        <v/>
      </c>
      <c r="W56" s="8" t="str">
        <f>IF(ISBLANK(VLOOKUP($A56,Courses!$A:W, COLUMN(W56), 0)), "", VLOOKUP($A56,Courses!$A:W, COLUMN(W56), 0))</f>
        <v/>
      </c>
      <c r="X56" s="8" t="str">
        <f>IF(ISBLANK(VLOOKUP($A56,Courses!$A:X, COLUMN(X56), 0)), "", VLOOKUP($A56,Courses!$A:X, COLUMN(X56), 0))</f>
        <v/>
      </c>
      <c r="Y56" s="8" t="str">
        <f>IF(ISBLANK(VLOOKUP($A56,Courses!$A:Y, COLUMN(Y56), 0)), "", VLOOKUP($A56,Courses!$A:Y, COLUMN(Y56), 0))</f>
        <v/>
      </c>
      <c r="Z56" s="8" t="str">
        <f>IF(ISBLANK(VLOOKUP($A56,Courses!$A:Z, COLUMN(Z56), 0)), "", VLOOKUP($A56,Courses!$A:Z, COLUMN(Z56), 0))</f>
        <v/>
      </c>
      <c r="AA56" s="8" t="str">
        <f>IF(ISBLANK(VLOOKUP($A56,Courses!$A:AA, COLUMN(AA56), 0)), "", VLOOKUP($A56,Courses!$A:AA, COLUMN(AA56), 0))</f>
        <v/>
      </c>
      <c r="AB56" s="8" t="str">
        <f>IF(ISBLANK(VLOOKUP($A56,Courses!$A:AB, COLUMN(AB56), 0)), "", VLOOKUP($A56,Courses!$A:AB, COLUMN(AB56), 0))</f>
        <v/>
      </c>
      <c r="AC56" s="8" t="str">
        <f>IF(ISBLANK(VLOOKUP($A56,Courses!$A:AC, COLUMN(AC56), 0)), "", VLOOKUP($A56,Courses!$A:AC, COLUMN(AC56), 0))</f>
        <v/>
      </c>
      <c r="AD56" s="8" t="str">
        <f>IF(ISBLANK(VLOOKUP($A56,Courses!$A:AD, COLUMN(AD56), 0)), "", VLOOKUP($A56,Courses!$A:AD, COLUMN(AD56), 0))</f>
        <v/>
      </c>
      <c r="AE56" s="8" t="str">
        <f>IF(ISBLANK(VLOOKUP($A56,Courses!$A:AE, COLUMN(AE56), 0)), "", VLOOKUP($A56,Courses!$A:AE, COLUMN(AE56), 0))</f>
        <v/>
      </c>
      <c r="AF56" s="8" t="str">
        <f>IF(ISBLANK(VLOOKUP($A56,Courses!$A:AF, COLUMN(AF56), 0)), "", VLOOKUP($A56,Courses!$A:AF, COLUMN(AF56), 0))</f>
        <v/>
      </c>
      <c r="AG56" s="8">
        <f>IF(ISBLANK(VLOOKUP($A56,Courses!$A:AG, COLUMN(AG56), 0)), "", VLOOKUP($A56,Courses!$A:AG, COLUMN(AG56), 0))</f>
        <v>9</v>
      </c>
      <c r="AH56" s="8">
        <f>IF(ISBLANK(VLOOKUP($A56,Courses!$A:AH, COLUMN(AH56), 0)), "", VLOOKUP($A56,Courses!$A:AH, COLUMN(AH56), 0))</f>
        <v>10</v>
      </c>
      <c r="AI56" s="8" t="str">
        <f>IF(ISBLANK(VLOOKUP($A56,Courses!$A:AI, COLUMN(AI56), 0)), "", VLOOKUP($A56,Courses!$A:AI, COLUMN(AI56), 0))</f>
        <v/>
      </c>
      <c r="AJ56" s="8" t="str">
        <f>IF(ISBLANK(VLOOKUP($A56,Courses!$A:AJ, COLUMN(AJ56), 0)), "", VLOOKUP($A56,Courses!$A:AJ, COLUMN(AJ56), 0))</f>
        <v/>
      </c>
      <c r="AK56" s="8" t="str">
        <f>IF(ISBLANK(VLOOKUP($A56,Courses!$A:AK, COLUMN(AK56), 0)), "", VLOOKUP($A56,Courses!$A:AK, COLUMN(AK56), 0))</f>
        <v/>
      </c>
      <c r="AL56" s="8"/>
      <c r="AM56" s="8"/>
    </row>
    <row r="57" spans="1:39" ht="12.75" customHeight="1">
      <c r="A57" s="4">
        <v>359</v>
      </c>
      <c r="B57" s="4"/>
      <c r="C57" s="69" t="s">
        <v>260</v>
      </c>
      <c r="D57" s="6" t="str">
        <f>IF(ISBLANK(VLOOKUP($A57,Courses!$A:D, COLUMN(D57), 0)), "", VLOOKUP($A57,Courses!$A:D, COLUMN(D57), 0))</f>
        <v>Oceanside</v>
      </c>
      <c r="E57" s="7" t="str">
        <f>IF(ISBLANK(VLOOKUP($A57,Courses!$A:E, COLUMN(E57), 0)), "", VLOOKUP($A57,Courses!$A:E, COLUMN(E57), 0))</f>
        <v/>
      </c>
      <c r="F57" s="72" t="str">
        <f>IF(ISBLANK(VLOOKUP($A57,Courses!$A:F, COLUMN(F57), 0)), "", VLOOKUP($A57,Courses!$A:F, COLUMN(F57), 0))</f>
        <v/>
      </c>
      <c r="G57" s="72" t="str">
        <f>IF(ISBLANK(VLOOKUP($A57,Courses!$A:G, COLUMN(G57), 0)), "", VLOOKUP($A57,Courses!$A:G, COLUMN(G57), 0))</f>
        <v/>
      </c>
      <c r="H57" s="72" t="str">
        <f>IF(ISBLANK(VLOOKUP($A57,Courses!$A:H, COLUMN(H57), 0)), "", VLOOKUP($A57,Courses!$A:H, COLUMN(H57), 0))</f>
        <v/>
      </c>
      <c r="I57" s="72" t="str">
        <f>IF(ISBLANK(VLOOKUP($A57,Courses!$A:I, COLUMN(I57), 0)), "", VLOOKUP($A57,Courses!$A:I, COLUMN(I57), 0))</f>
        <v/>
      </c>
      <c r="J57" s="72" t="str">
        <f>IF(ISBLANK(VLOOKUP($A57,Courses!$A:J, COLUMN(J57), 0)), "", VLOOKUP($A57,Courses!$A:J, COLUMN(J57), 0))</f>
        <v/>
      </c>
      <c r="K57" s="57" t="str">
        <f>IF(ISBLANK(VLOOKUP($A57,Courses!$A:K, COLUMN(K57), 0)), "", VLOOKUP($A57,Courses!$A:K, COLUMN(K57), 0))</f>
        <v>antarctic_links.zip</v>
      </c>
      <c r="L57" s="8" t="str">
        <f>IF(ISBLANK(VLOOKUP($A57,Courses!$A:L, COLUMN(L57), 0)), "", VLOOKUP($A57,Courses!$A:L, COLUMN(L57), 0))</f>
        <v>Jimi</v>
      </c>
      <c r="M57" s="8">
        <f>IF(ISBLANK(VLOOKUP($A57,Courses!$A:M, COLUMN(M57), 0)), "", VLOOKUP($A57,Courses!$A:M, COLUMN(M57), 0))</f>
        <v>22</v>
      </c>
      <c r="N57" s="9">
        <f>IF(ISBLANK(VLOOKUP($A57,Courses!$A:N, COLUMN(N57), 0)), "", VLOOKUP($A57,Courses!$A:N, COLUMN(N57), 0))</f>
        <v>38337</v>
      </c>
      <c r="O57" s="8" t="str">
        <f>IF(ISBLANK(VLOOKUP($A57,Courses!$A:O, COLUMN(O57), 0)), "", VLOOKUP($A57,Courses!$A:O, COLUMN(O57), 0))</f>
        <v>anarcticlinks</v>
      </c>
      <c r="P57" s="8" t="str">
        <f>IF(ISBLANK(VLOOKUP($A57,Courses!$A:P, COLUMN(P57), 0)), "", VLOOKUP($A57,Courses!$A:P, COLUMN(P57), 0))</f>
        <v>petitpays</v>
      </c>
      <c r="Q57" s="8" t="str">
        <f>IF(ISBLANK(VLOOKUP($A57,Courses!$A:Q, COLUMN(Q57), 0)), "", VLOOKUP($A57,Courses!$A:Q, COLUMN(Q57), 0))</f>
        <v/>
      </c>
      <c r="R57" s="8" t="str">
        <f>IF(ISBLANK(VLOOKUP($A57,Courses!$A:R, COLUMN(R57), 0)), "", VLOOKUP($A57,Courses!$A:R, COLUMN(R57), 0))</f>
        <v/>
      </c>
      <c r="S57" s="8" t="str">
        <f>IF(ISBLANK(VLOOKUP($A57,Courses!$A:S, COLUMN(S57), 0)), "", VLOOKUP($A57,Courses!$A:S, COLUMN(S57), 0))</f>
        <v/>
      </c>
      <c r="T57" s="8" t="str">
        <f>IF(ISBLANK(VLOOKUP($A57,Courses!$A:T, COLUMN(T57), 0)), "", VLOOKUP($A57,Courses!$A:T, COLUMN(T57), 0))</f>
        <v/>
      </c>
      <c r="U57" s="8" t="str">
        <f>IF(ISBLANK(VLOOKUP($A57,Courses!$A:U, COLUMN(U57), 0)), "", VLOOKUP($A57,Courses!$A:U, COLUMN(U57), 0))</f>
        <v/>
      </c>
      <c r="V57" s="8" t="str">
        <f>IF(ISBLANK(VLOOKUP($A57,Courses!$A:V, COLUMN(V57), 0)), "", VLOOKUP($A57,Courses!$A:V, COLUMN(V57), 0))</f>
        <v/>
      </c>
      <c r="W57" s="8" t="str">
        <f>IF(ISBLANK(VLOOKUP($A57,Courses!$A:W, COLUMN(W57), 0)), "", VLOOKUP($A57,Courses!$A:W, COLUMN(W57), 0))</f>
        <v/>
      </c>
      <c r="X57" s="8" t="str">
        <f>IF(ISBLANK(VLOOKUP($A57,Courses!$A:X, COLUMN(X57), 0)), "", VLOOKUP($A57,Courses!$A:X, COLUMN(X57), 0))</f>
        <v/>
      </c>
      <c r="Y57" s="8" t="str">
        <f>IF(ISBLANK(VLOOKUP($A57,Courses!$A:Y, COLUMN(Y57), 0)), "", VLOOKUP($A57,Courses!$A:Y, COLUMN(Y57), 0))</f>
        <v/>
      </c>
      <c r="Z57" s="8" t="str">
        <f>IF(ISBLANK(VLOOKUP($A57,Courses!$A:Z, COLUMN(Z57), 0)), "", VLOOKUP($A57,Courses!$A:Z, COLUMN(Z57), 0))</f>
        <v/>
      </c>
      <c r="AA57" s="8" t="str">
        <f>IF(ISBLANK(VLOOKUP($A57,Courses!$A:AA, COLUMN(AA57), 0)), "", VLOOKUP($A57,Courses!$A:AA, COLUMN(AA57), 0))</f>
        <v/>
      </c>
      <c r="AB57" s="8" t="str">
        <f>IF(ISBLANK(VLOOKUP($A57,Courses!$A:AB, COLUMN(AB57), 0)), "", VLOOKUP($A57,Courses!$A:AB, COLUMN(AB57), 0))</f>
        <v/>
      </c>
      <c r="AC57" s="8" t="str">
        <f>IF(ISBLANK(VLOOKUP($A57,Courses!$A:AC, COLUMN(AC57), 0)), "", VLOOKUP($A57,Courses!$A:AC, COLUMN(AC57), 0))</f>
        <v/>
      </c>
      <c r="AD57" s="8" t="str">
        <f>IF(ISBLANK(VLOOKUP($A57,Courses!$A:AD, COLUMN(AD57), 0)), "", VLOOKUP($A57,Courses!$A:AD, COLUMN(AD57), 0))</f>
        <v/>
      </c>
      <c r="AE57" s="8" t="str">
        <f>IF(ISBLANK(VLOOKUP($A57,Courses!$A:AE, COLUMN(AE57), 0)), "", VLOOKUP($A57,Courses!$A:AE, COLUMN(AE57), 0))</f>
        <v/>
      </c>
      <c r="AF57" s="8" t="str">
        <f>IF(ISBLANK(VLOOKUP($A57,Courses!$A:AF, COLUMN(AF57), 0)), "", VLOOKUP($A57,Courses!$A:AF, COLUMN(AF57), 0))</f>
        <v/>
      </c>
      <c r="AG57" s="8" t="str">
        <f>IF(ISBLANK(VLOOKUP($A57,Courses!$A:AG, COLUMN(AG57), 0)), "", VLOOKUP($A57,Courses!$A:AG, COLUMN(AG57), 0))</f>
        <v/>
      </c>
      <c r="AH57" s="8" t="str">
        <f>IF(ISBLANK(VLOOKUP($A57,Courses!$A:AH, COLUMN(AH57), 0)), "", VLOOKUP($A57,Courses!$A:AH, COLUMN(AH57), 0))</f>
        <v/>
      </c>
      <c r="AI57" s="8" t="str">
        <f>IF(ISBLANK(VLOOKUP($A57,Courses!$A:AI, COLUMN(AI57), 0)), "", VLOOKUP($A57,Courses!$A:AI, COLUMN(AI57), 0))</f>
        <v/>
      </c>
      <c r="AJ57" s="8" t="str">
        <f>IF(ISBLANK(VLOOKUP($A57,Courses!$A:AJ, COLUMN(AJ57), 0)), "", VLOOKUP($A57,Courses!$A:AJ, COLUMN(AJ57), 0))</f>
        <v/>
      </c>
      <c r="AK57" s="8" t="str">
        <f>IF(ISBLANK(VLOOKUP($A57,Courses!$A:AK, COLUMN(AK57), 0)), "", VLOOKUP($A57,Courses!$A:AK, COLUMN(AK57), 0))</f>
        <v/>
      </c>
      <c r="AL57" s="8"/>
      <c r="AM57" s="8"/>
    </row>
    <row r="58" spans="1:39" ht="12.75" customHeight="1">
      <c r="A58" s="4">
        <v>207</v>
      </c>
      <c r="B58" s="4"/>
      <c r="C58" s="69" t="s">
        <v>264</v>
      </c>
      <c r="D58" s="6" t="str">
        <f>IF(ISBLANK(VLOOKUP($A58,Courses!$A:D, COLUMN(D58), 0)), "", VLOOKUP($A58,Courses!$A:D, COLUMN(D58), 0))</f>
        <v>Oceanside</v>
      </c>
      <c r="E58" s="7" t="str">
        <f>IF(ISBLANK(VLOOKUP($A58,Courses!$A:E, COLUMN(E58), 0)), "", VLOOKUP($A58,Courses!$A:E, COLUMN(E58), 0))</f>
        <v/>
      </c>
      <c r="F58" s="72" t="str">
        <f>IF(ISBLANK(VLOOKUP($A58,Courses!$A:F, COLUMN(F58), 0)), "", VLOOKUP($A58,Courses!$A:F, COLUMN(F58), 0))</f>
        <v>antibes_bay_hole10.jpg</v>
      </c>
      <c r="G58" s="72" t="str">
        <f>IF(ISBLANK(VLOOKUP($A58,Courses!$A:G, COLUMN(G58), 0)), "", VLOOKUP($A58,Courses!$A:G, COLUMN(G58), 0))</f>
        <v>antibes_bay_hole14.jpg</v>
      </c>
      <c r="H58" s="72" t="str">
        <f>IF(ISBLANK(VLOOKUP($A58,Courses!$A:H, COLUMN(H58), 0)), "", VLOOKUP($A58,Courses!$A:H, COLUMN(H58), 0))</f>
        <v/>
      </c>
      <c r="I58" s="72" t="str">
        <f>IF(ISBLANK(VLOOKUP($A58,Courses!$A:I, COLUMN(I58), 0)), "", VLOOKUP($A58,Courses!$A:I, COLUMN(I58), 0))</f>
        <v/>
      </c>
      <c r="J58" s="72" t="str">
        <f>IF(ISBLANK(VLOOKUP($A58,Courses!$A:J, COLUMN(J58), 0)), "", VLOOKUP($A58,Courses!$A:J, COLUMN(J58), 0))</f>
        <v/>
      </c>
      <c r="K58" s="57" t="str">
        <f>IF(ISBLANK(VLOOKUP($A58,Courses!$A:K, COLUMN(K58), 0)), "", VLOOKUP($A58,Courses!$A:K, COLUMN(K58), 0))</f>
        <v>antibes.zip</v>
      </c>
      <c r="L58" s="8" t="str">
        <f>IF(ISBLANK(VLOOKUP($A58,Courses!$A:L, COLUMN(L58), 0)), "", VLOOKUP($A58,Courses!$A:L, COLUMN(L58), 0))</f>
        <v>Ho Lin Won</v>
      </c>
      <c r="M58" s="8">
        <f>IF(ISBLANK(VLOOKUP($A58,Courses!$A:M, COLUMN(M58), 0)), "", VLOOKUP($A58,Courses!$A:M, COLUMN(M58), 0))</f>
        <v>3.8</v>
      </c>
      <c r="N58" s="9">
        <f>IF(ISBLANK(VLOOKUP($A58,Courses!$A:N, COLUMN(N58), 0)), "", VLOOKUP($A58,Courses!$A:N, COLUMN(N58), 0))</f>
        <v>37720</v>
      </c>
      <c r="O58" s="8" t="str">
        <f>IF(ISBLANK(VLOOKUP($A58,Courses!$A:O, COLUMN(O58), 0)), "", VLOOKUP($A58,Courses!$A:O, COLUMN(O58), 0))</f>
        <v>beartooth</v>
      </c>
      <c r="P58" s="8" t="str">
        <f>IF(ISBLANK(VLOOKUP($A58,Courses!$A:P, COLUMN(P58), 0)), "", VLOOKUP($A58,Courses!$A:P, COLUMN(P58), 0))</f>
        <v>magallowaymountainver2</v>
      </c>
      <c r="Q58" s="8" t="str">
        <f>IF(ISBLANK(VLOOKUP($A58,Courses!$A:Q, COLUMN(Q58), 0)), "", VLOOKUP($A58,Courses!$A:Q, COLUMN(Q58), 0))</f>
        <v>outhses</v>
      </c>
      <c r="R58" s="8" t="str">
        <f>IF(ISBLANK(VLOOKUP($A58,Courses!$A:R, COLUMN(R58), 0)), "", VLOOKUP($A58,Courses!$A:R, COLUMN(R58), 0))</f>
        <v>rntawrk</v>
      </c>
      <c r="S58" s="8" t="str">
        <f>IF(ISBLANK(VLOOKUP($A58,Courses!$A:S, COLUMN(S58), 0)), "", VLOOKUP($A58,Courses!$A:S, COLUMN(S58), 0))</f>
        <v>swimrs</v>
      </c>
      <c r="T58" s="8" t="str">
        <f>IF(ISBLANK(VLOOKUP($A58,Courses!$A:T, COLUMN(T58), 0)), "", VLOOKUP($A58,Courses!$A:T, COLUMN(T58), 0))</f>
        <v>antibies</v>
      </c>
      <c r="U58" s="8" t="str">
        <f>IF(ISBLANK(VLOOKUP($A58,Courses!$A:U, COLUMN(U58), 0)), "", VLOOKUP($A58,Courses!$A:U, COLUMN(U58), 0))</f>
        <v/>
      </c>
      <c r="V58" s="8" t="str">
        <f>IF(ISBLANK(VLOOKUP($A58,Courses!$A:V, COLUMN(V58), 0)), "", VLOOKUP($A58,Courses!$A:V, COLUMN(V58), 0))</f>
        <v/>
      </c>
      <c r="W58" s="8" t="str">
        <f>IF(ISBLANK(VLOOKUP($A58,Courses!$A:W, COLUMN(W58), 0)), "", VLOOKUP($A58,Courses!$A:W, COLUMN(W58), 0))</f>
        <v/>
      </c>
      <c r="X58" s="8" t="str">
        <f>IF(ISBLANK(VLOOKUP($A58,Courses!$A:X, COLUMN(X58), 0)), "", VLOOKUP($A58,Courses!$A:X, COLUMN(X58), 0))</f>
        <v/>
      </c>
      <c r="Y58" s="8" t="str">
        <f>IF(ISBLANK(VLOOKUP($A58,Courses!$A:Y, COLUMN(Y58), 0)), "", VLOOKUP($A58,Courses!$A:Y, COLUMN(Y58), 0))</f>
        <v/>
      </c>
      <c r="Z58" s="8" t="str">
        <f>IF(ISBLANK(VLOOKUP($A58,Courses!$A:Z, COLUMN(Z58), 0)), "", VLOOKUP($A58,Courses!$A:Z, COLUMN(Z58), 0))</f>
        <v/>
      </c>
      <c r="AA58" s="8" t="str">
        <f>IF(ISBLANK(VLOOKUP($A58,Courses!$A:AA, COLUMN(AA58), 0)), "", VLOOKUP($A58,Courses!$A:AA, COLUMN(AA58), 0))</f>
        <v/>
      </c>
      <c r="AB58" s="8" t="str">
        <f>IF(ISBLANK(VLOOKUP($A58,Courses!$A:AB, COLUMN(AB58), 0)), "", VLOOKUP($A58,Courses!$A:AB, COLUMN(AB58), 0))</f>
        <v/>
      </c>
      <c r="AC58" s="8" t="str">
        <f>IF(ISBLANK(VLOOKUP($A58,Courses!$A:AC, COLUMN(AC58), 0)), "", VLOOKUP($A58,Courses!$A:AC, COLUMN(AC58), 0))</f>
        <v/>
      </c>
      <c r="AD58" s="8" t="str">
        <f>IF(ISBLANK(VLOOKUP($A58,Courses!$A:AD, COLUMN(AD58), 0)), "", VLOOKUP($A58,Courses!$A:AD, COLUMN(AD58), 0))</f>
        <v/>
      </c>
      <c r="AE58" s="8" t="str">
        <f>IF(ISBLANK(VLOOKUP($A58,Courses!$A:AE, COLUMN(AE58), 0)), "", VLOOKUP($A58,Courses!$A:AE, COLUMN(AE58), 0))</f>
        <v/>
      </c>
      <c r="AF58" s="8" t="str">
        <f>IF(ISBLANK(VLOOKUP($A58,Courses!$A:AF, COLUMN(AF58), 0)), "", VLOOKUP($A58,Courses!$A:AF, COLUMN(AF58), 0))</f>
        <v/>
      </c>
      <c r="AG58" s="8">
        <f>IF(ISBLANK(VLOOKUP($A58,Courses!$A:AG, COLUMN(AG58), 0)), "", VLOOKUP($A58,Courses!$A:AG, COLUMN(AG58), 0))</f>
        <v>10</v>
      </c>
      <c r="AH58" s="8">
        <f>IF(ISBLANK(VLOOKUP($A58,Courses!$A:AH, COLUMN(AH58), 0)), "", VLOOKUP($A58,Courses!$A:AH, COLUMN(AH58), 0))</f>
        <v>14</v>
      </c>
      <c r="AI58" s="8" t="str">
        <f>IF(ISBLANK(VLOOKUP($A58,Courses!$A:AI, COLUMN(AI58), 0)), "", VLOOKUP($A58,Courses!$A:AI, COLUMN(AI58), 0))</f>
        <v/>
      </c>
      <c r="AJ58" s="8" t="str">
        <f>IF(ISBLANK(VLOOKUP($A58,Courses!$A:AJ, COLUMN(AJ58), 0)), "", VLOOKUP($A58,Courses!$A:AJ, COLUMN(AJ58), 0))</f>
        <v/>
      </c>
      <c r="AK58" s="8" t="str">
        <f>IF(ISBLANK(VLOOKUP($A58,Courses!$A:AK, COLUMN(AK58), 0)), "", VLOOKUP($A58,Courses!$A:AK, COLUMN(AK58), 0))</f>
        <v/>
      </c>
      <c r="AL58" s="8"/>
      <c r="AM58" s="8"/>
    </row>
    <row r="59" spans="1:39" ht="12.75" customHeight="1">
      <c r="A59" s="4">
        <v>208</v>
      </c>
      <c r="B59" s="4"/>
      <c r="C59" s="69" t="s">
        <v>270</v>
      </c>
      <c r="D59" s="6" t="str">
        <f>IF(ISBLANK(VLOOKUP($A59,Courses!$A:D, COLUMN(D59), 0)), "", VLOOKUP($A59,Courses!$A:D, COLUMN(D59), 0))</f>
        <v>Mtn valley</v>
      </c>
      <c r="E59" s="7" t="str">
        <f>IF(ISBLANK(VLOOKUP($A59,Courses!$A:E, COLUMN(E59), 0)), "", VLOOKUP($A59,Courses!$A:E, COLUMN(E59), 0))</f>
        <v/>
      </c>
      <c r="F59" s="72" t="str">
        <f>IF(ISBLANK(VLOOKUP($A59,Courses!$A:F, COLUMN(F59), 0)), "", VLOOKUP($A59,Courses!$A:F, COLUMN(F59), 0))</f>
        <v>apache_pass_hole11.jpg</v>
      </c>
      <c r="G59" s="72" t="str">
        <f>IF(ISBLANK(VLOOKUP($A59,Courses!$A:G, COLUMN(G59), 0)), "", VLOOKUP($A59,Courses!$A:G, COLUMN(G59), 0))</f>
        <v>apache_pass_hole15.jpg</v>
      </c>
      <c r="H59" s="72" t="str">
        <f>IF(ISBLANK(VLOOKUP($A59,Courses!$A:H, COLUMN(H59), 0)), "", VLOOKUP($A59,Courses!$A:H, COLUMN(H59), 0))</f>
        <v/>
      </c>
      <c r="I59" s="72" t="str">
        <f>IF(ISBLANK(VLOOKUP($A59,Courses!$A:I, COLUMN(I59), 0)), "", VLOOKUP($A59,Courses!$A:I, COLUMN(I59), 0))</f>
        <v/>
      </c>
      <c r="J59" s="72" t="str">
        <f>IF(ISBLANK(VLOOKUP($A59,Courses!$A:J, COLUMN(J59), 0)), "", VLOOKUP($A59,Courses!$A:J, COLUMN(J59), 0))</f>
        <v/>
      </c>
      <c r="K59" s="57" t="str">
        <f>IF(ISBLANK(VLOOKUP($A59,Courses!$A:K, COLUMN(K59), 0)), "", VLOOKUP($A59,Courses!$A:K, COLUMN(K59), 0))</f>
        <v>apache_pass.zip</v>
      </c>
      <c r="L59" s="8" t="str">
        <f>IF(ISBLANK(VLOOKUP($A59,Courses!$A:L, COLUMN(L59), 0)), "", VLOOKUP($A59,Courses!$A:L, COLUMN(L59), 0))</f>
        <v>Brad (Clark) Mabie</v>
      </c>
      <c r="M59" s="8">
        <f>IF(ISBLANK(VLOOKUP($A59,Courses!$A:M, COLUMN(M59), 0)), "", VLOOKUP($A59,Courses!$A:M, COLUMN(M59), 0))</f>
        <v>12.7</v>
      </c>
      <c r="N59" s="9">
        <f>IF(ISBLANK(VLOOKUP($A59,Courses!$A:N, COLUMN(N59), 0)), "", VLOOKUP($A59,Courses!$A:N, COLUMN(N59), 0))</f>
        <v>37052</v>
      </c>
      <c r="O59" s="8" t="str">
        <f>IF(ISBLANK(VLOOKUP($A59,Courses!$A:O, COLUMN(O59), 0)), "", VLOOKUP($A59,Courses!$A:O, COLUMN(O59), 0))</f>
        <v>arrowheadver2</v>
      </c>
      <c r="P59" s="8" t="str">
        <f>IF(ISBLANK(VLOOKUP($A59,Courses!$A:P, COLUMN(P59), 0)), "", VLOOKUP($A59,Courses!$A:P, COLUMN(P59), 0))</f>
        <v>thelegacy</v>
      </c>
      <c r="Q59" s="8" t="str">
        <f>IF(ISBLANK(VLOOKUP($A59,Courses!$A:Q, COLUMN(Q59), 0)), "", VLOOKUP($A59,Courses!$A:Q, COLUMN(Q59), 0))</f>
        <v>apachepass</v>
      </c>
      <c r="R59" s="8" t="str">
        <f>IF(ISBLANK(VLOOKUP($A59,Courses!$A:R, COLUMN(R59), 0)), "", VLOOKUP($A59,Courses!$A:R, COLUMN(R59), 0))</f>
        <v/>
      </c>
      <c r="S59" s="8" t="str">
        <f>IF(ISBLANK(VLOOKUP($A59,Courses!$A:S, COLUMN(S59), 0)), "", VLOOKUP($A59,Courses!$A:S, COLUMN(S59), 0))</f>
        <v/>
      </c>
      <c r="T59" s="8" t="str">
        <f>IF(ISBLANK(VLOOKUP($A59,Courses!$A:T, COLUMN(T59), 0)), "", VLOOKUP($A59,Courses!$A:T, COLUMN(T59), 0))</f>
        <v/>
      </c>
      <c r="U59" s="8" t="str">
        <f>IF(ISBLANK(VLOOKUP($A59,Courses!$A:U, COLUMN(U59), 0)), "", VLOOKUP($A59,Courses!$A:U, COLUMN(U59), 0))</f>
        <v/>
      </c>
      <c r="V59" s="8" t="str">
        <f>IF(ISBLANK(VLOOKUP($A59,Courses!$A:V, COLUMN(V59), 0)), "", VLOOKUP($A59,Courses!$A:V, COLUMN(V59), 0))</f>
        <v/>
      </c>
      <c r="W59" s="8" t="str">
        <f>IF(ISBLANK(VLOOKUP($A59,Courses!$A:W, COLUMN(W59), 0)), "", VLOOKUP($A59,Courses!$A:W, COLUMN(W59), 0))</f>
        <v/>
      </c>
      <c r="X59" s="8" t="str">
        <f>IF(ISBLANK(VLOOKUP($A59,Courses!$A:X, COLUMN(X59), 0)), "", VLOOKUP($A59,Courses!$A:X, COLUMN(X59), 0))</f>
        <v/>
      </c>
      <c r="Y59" s="8" t="str">
        <f>IF(ISBLANK(VLOOKUP($A59,Courses!$A:Y, COLUMN(Y59), 0)), "", VLOOKUP($A59,Courses!$A:Y, COLUMN(Y59), 0))</f>
        <v/>
      </c>
      <c r="Z59" s="8" t="str">
        <f>IF(ISBLANK(VLOOKUP($A59,Courses!$A:Z, COLUMN(Z59), 0)), "", VLOOKUP($A59,Courses!$A:Z, COLUMN(Z59), 0))</f>
        <v/>
      </c>
      <c r="AA59" s="8" t="str">
        <f>IF(ISBLANK(VLOOKUP($A59,Courses!$A:AA, COLUMN(AA59), 0)), "", VLOOKUP($A59,Courses!$A:AA, COLUMN(AA59), 0))</f>
        <v/>
      </c>
      <c r="AB59" s="8" t="str">
        <f>IF(ISBLANK(VLOOKUP($A59,Courses!$A:AB, COLUMN(AB59), 0)), "", VLOOKUP($A59,Courses!$A:AB, COLUMN(AB59), 0))</f>
        <v/>
      </c>
      <c r="AC59" s="8" t="str">
        <f>IF(ISBLANK(VLOOKUP($A59,Courses!$A:AC, COLUMN(AC59), 0)), "", VLOOKUP($A59,Courses!$A:AC, COLUMN(AC59), 0))</f>
        <v/>
      </c>
      <c r="AD59" s="8" t="str">
        <f>IF(ISBLANK(VLOOKUP($A59,Courses!$A:AD, COLUMN(AD59), 0)), "", VLOOKUP($A59,Courses!$A:AD, COLUMN(AD59), 0))</f>
        <v/>
      </c>
      <c r="AE59" s="8" t="str">
        <f>IF(ISBLANK(VLOOKUP($A59,Courses!$A:AE, COLUMN(AE59), 0)), "", VLOOKUP($A59,Courses!$A:AE, COLUMN(AE59), 0))</f>
        <v/>
      </c>
      <c r="AF59" s="8" t="str">
        <f>IF(ISBLANK(VLOOKUP($A59,Courses!$A:AF, COLUMN(AF59), 0)), "", VLOOKUP($A59,Courses!$A:AF, COLUMN(AF59), 0))</f>
        <v/>
      </c>
      <c r="AG59" s="8">
        <f>IF(ISBLANK(VLOOKUP($A59,Courses!$A:AG, COLUMN(AG59), 0)), "", VLOOKUP($A59,Courses!$A:AG, COLUMN(AG59), 0))</f>
        <v>11</v>
      </c>
      <c r="AH59" s="8">
        <f>IF(ISBLANK(VLOOKUP($A59,Courses!$A:AH, COLUMN(AH59), 0)), "", VLOOKUP($A59,Courses!$A:AH, COLUMN(AH59), 0))</f>
        <v>15</v>
      </c>
      <c r="AI59" s="8" t="str">
        <f>IF(ISBLANK(VLOOKUP($A59,Courses!$A:AI, COLUMN(AI59), 0)), "", VLOOKUP($A59,Courses!$A:AI, COLUMN(AI59), 0))</f>
        <v/>
      </c>
      <c r="AJ59" s="8" t="str">
        <f>IF(ISBLANK(VLOOKUP($A59,Courses!$A:AJ, COLUMN(AJ59), 0)), "", VLOOKUP($A59,Courses!$A:AJ, COLUMN(AJ59), 0))</f>
        <v/>
      </c>
      <c r="AK59" s="8" t="str">
        <f>IF(ISBLANK(VLOOKUP($A59,Courses!$A:AK, COLUMN(AK59), 0)), "", VLOOKUP($A59,Courses!$A:AK, COLUMN(AK59), 0))</f>
        <v/>
      </c>
      <c r="AL59" s="8"/>
      <c r="AM59" s="8"/>
    </row>
    <row r="60" spans="1:39" ht="12.75" customHeight="1">
      <c r="A60" s="4">
        <v>1354</v>
      </c>
      <c r="B60" s="4"/>
      <c r="C60" s="69" t="s">
        <v>8496</v>
      </c>
      <c r="D60" s="6" t="str">
        <f>IF(ISBLANK(VLOOKUP($A60,Courses!$A:D, COLUMN(D60), 0)), "", VLOOKUP($A60,Courses!$A:D, COLUMN(D60), 0))</f>
        <v>Mtn valley</v>
      </c>
      <c r="E60" s="7" t="str">
        <f>IF(ISBLANK(VLOOKUP($A60,Courses!$A:E, COLUMN(E60), 0)), "", VLOOKUP($A60,Courses!$A:E, COLUMN(E60), 0))</f>
        <v/>
      </c>
      <c r="F60" s="72" t="str">
        <f>IF(ISBLANK(VLOOKUP($A60,Courses!$A:F, COLUMN(F60), 0)), "", VLOOKUP($A60,Courses!$A:F, COLUMN(F60), 0))</f>
        <v>the_appalachian_splash.jpg</v>
      </c>
      <c r="G60" s="72" t="str">
        <f>IF(ISBLANK(VLOOKUP($A60,Courses!$A:G, COLUMN(G60), 0)), "", VLOOKUP($A60,Courses!$A:G, COLUMN(G60), 0))</f>
        <v>the_appalachian_hole03.jpg</v>
      </c>
      <c r="H60" s="72" t="str">
        <f>IF(ISBLANK(VLOOKUP($A60,Courses!$A:H, COLUMN(H60), 0)), "", VLOOKUP($A60,Courses!$A:H, COLUMN(H60), 0))</f>
        <v/>
      </c>
      <c r="I60" s="72" t="str">
        <f>IF(ISBLANK(VLOOKUP($A60,Courses!$A:I, COLUMN(I60), 0)), "", VLOOKUP($A60,Courses!$A:I, COLUMN(I60), 0))</f>
        <v/>
      </c>
      <c r="J60" s="72" t="str">
        <f>IF(ISBLANK(VLOOKUP($A60,Courses!$A:J, COLUMN(J60), 0)), "", VLOOKUP($A60,Courses!$A:J, COLUMN(J60), 0))</f>
        <v/>
      </c>
      <c r="K60" s="57" t="str">
        <f>IF(ISBLANK(VLOOKUP($A60,Courses!$A:K, COLUMN(K60), 0)), "", VLOOKUP($A60,Courses!$A:K, COLUMN(K60), 0))</f>
        <v>the_appalachian.zip</v>
      </c>
      <c r="L60" s="8" t="str">
        <f>IF(ISBLANK(VLOOKUP($A60,Courses!$A:L, COLUMN(L60), 0)), "", VLOOKUP($A60,Courses!$A:L, COLUMN(L60), 0))</f>
        <v>Terry S Grayson</v>
      </c>
      <c r="M60" s="8">
        <f>IF(ISBLANK(VLOOKUP($A60,Courses!$A:M, COLUMN(M60), 0)), "", VLOOKUP($A60,Courses!$A:M, COLUMN(M60), 0))</f>
        <v>12.9</v>
      </c>
      <c r="N60" s="9">
        <f>IF(ISBLANK(VLOOKUP($A60,Courses!$A:N, COLUMN(N60), 0)), "", VLOOKUP($A60,Courses!$A:N, COLUMN(N60), 0))</f>
        <v>37100</v>
      </c>
      <c r="O60" s="8" t="str">
        <f>IF(ISBLANK(VLOOKUP($A60,Courses!$A:O, COLUMN(O60), 0)), "", VLOOKUP($A60,Courses!$A:O, COLUMN(O60), 0))</f>
        <v>augusta2001</v>
      </c>
      <c r="P60" s="8" t="str">
        <f>IF(ISBLANK(VLOOKUP($A60,Courses!$A:P, COLUMN(P60), 0)), "", VLOOKUP($A60,Courses!$A:P, COLUMN(P60), 0))</f>
        <v>grizzly</v>
      </c>
      <c r="Q60" s="8" t="str">
        <f>IF(ISBLANK(VLOOKUP($A60,Courses!$A:Q, COLUMN(Q60), 0)), "", VLOOKUP($A60,Courses!$A:Q, COLUMN(Q60), 0))</f>
        <v>harbourtown1</v>
      </c>
      <c r="R60" s="8" t="str">
        <f>IF(ISBLANK(VLOOKUP($A60,Courses!$A:R, COLUMN(R60), 0)), "", VLOOKUP($A60,Courses!$A:R, COLUMN(R60), 0))</f>
        <v>houses1</v>
      </c>
      <c r="S60" s="8" t="str">
        <f>IF(ISBLANK(VLOOKUP($A60,Courses!$A:S, COLUMN(S60), 0)), "", VLOOKUP($A60,Courses!$A:S, COLUMN(S60), 0))</f>
        <v>magallowaymountainver2</v>
      </c>
      <c r="T60" s="8" t="str">
        <f>IF(ISBLANK(VLOOKUP($A60,Courses!$A:T, COLUMN(T60), 0)), "", VLOOKUP($A60,Courses!$A:T, COLUMN(T60), 0))</f>
        <v/>
      </c>
      <c r="U60" s="8" t="str">
        <f>IF(ISBLANK(VLOOKUP($A60,Courses!$A:U, COLUMN(U60), 0)), "", VLOOKUP($A60,Courses!$A:U, COLUMN(U60), 0))</f>
        <v/>
      </c>
      <c r="V60" s="8" t="str">
        <f>IF(ISBLANK(VLOOKUP($A60,Courses!$A:V, COLUMN(V60), 0)), "", VLOOKUP($A60,Courses!$A:V, COLUMN(V60), 0))</f>
        <v/>
      </c>
      <c r="W60" s="8" t="str">
        <f>IF(ISBLANK(VLOOKUP($A60,Courses!$A:W, COLUMN(W60), 0)), "", VLOOKUP($A60,Courses!$A:W, COLUMN(W60), 0))</f>
        <v/>
      </c>
      <c r="X60" s="8" t="str">
        <f>IF(ISBLANK(VLOOKUP($A60,Courses!$A:X, COLUMN(X60), 0)), "", VLOOKUP($A60,Courses!$A:X, COLUMN(X60), 0))</f>
        <v/>
      </c>
      <c r="Y60" s="8" t="str">
        <f>IF(ISBLANK(VLOOKUP($A60,Courses!$A:Y, COLUMN(Y60), 0)), "", VLOOKUP($A60,Courses!$A:Y, COLUMN(Y60), 0))</f>
        <v/>
      </c>
      <c r="Z60" s="8" t="str">
        <f>IF(ISBLANK(VLOOKUP($A60,Courses!$A:Z, COLUMN(Z60), 0)), "", VLOOKUP($A60,Courses!$A:Z, COLUMN(Z60), 0))</f>
        <v/>
      </c>
      <c r="AA60" s="8" t="str">
        <f>IF(ISBLANK(VLOOKUP($A60,Courses!$A:AA, COLUMN(AA60), 0)), "", VLOOKUP($A60,Courses!$A:AA, COLUMN(AA60), 0))</f>
        <v/>
      </c>
      <c r="AB60" s="8" t="str">
        <f>IF(ISBLANK(VLOOKUP($A60,Courses!$A:AB, COLUMN(AB60), 0)), "", VLOOKUP($A60,Courses!$A:AB, COLUMN(AB60), 0))</f>
        <v/>
      </c>
      <c r="AC60" s="8" t="str">
        <f>IF(ISBLANK(VLOOKUP($A60,Courses!$A:AC, COLUMN(AC60), 0)), "", VLOOKUP($A60,Courses!$A:AC, COLUMN(AC60), 0))</f>
        <v/>
      </c>
      <c r="AD60" s="8" t="str">
        <f>IF(ISBLANK(VLOOKUP($A60,Courses!$A:AD, COLUMN(AD60), 0)), "", VLOOKUP($A60,Courses!$A:AD, COLUMN(AD60), 0))</f>
        <v/>
      </c>
      <c r="AE60" s="8" t="str">
        <f>IF(ISBLANK(VLOOKUP($A60,Courses!$A:AE, COLUMN(AE60), 0)), "", VLOOKUP($A60,Courses!$A:AE, COLUMN(AE60), 0))</f>
        <v/>
      </c>
      <c r="AF60" s="8" t="str">
        <f>IF(ISBLANK(VLOOKUP($A60,Courses!$A:AF, COLUMN(AF60), 0)), "", VLOOKUP($A60,Courses!$A:AF, COLUMN(AF60), 0))</f>
        <v/>
      </c>
      <c r="AG60" s="8" t="str">
        <f>IF(ISBLANK(VLOOKUP($A60,Courses!$A:AG, COLUMN(AG60), 0)), "", VLOOKUP($A60,Courses!$A:AG, COLUMN(AG60), 0))</f>
        <v>Sp</v>
      </c>
      <c r="AH60" s="8">
        <f>IF(ISBLANK(VLOOKUP($A60,Courses!$A:AH, COLUMN(AH60), 0)), "", VLOOKUP($A60,Courses!$A:AH, COLUMN(AH60), 0))</f>
        <v>3</v>
      </c>
      <c r="AI60" s="8" t="str">
        <f>IF(ISBLANK(VLOOKUP($A60,Courses!$A:AI, COLUMN(AI60), 0)), "", VLOOKUP($A60,Courses!$A:AI, COLUMN(AI60), 0))</f>
        <v/>
      </c>
      <c r="AJ60" s="8" t="str">
        <f>IF(ISBLANK(VLOOKUP($A60,Courses!$A:AJ, COLUMN(AJ60), 0)), "", VLOOKUP($A60,Courses!$A:AJ, COLUMN(AJ60), 0))</f>
        <v/>
      </c>
      <c r="AK60" s="8" t="str">
        <f>IF(ISBLANK(VLOOKUP($A60,Courses!$A:AK, COLUMN(AK60), 0)), "", VLOOKUP($A60,Courses!$A:AK, COLUMN(AK60), 0))</f>
        <v/>
      </c>
      <c r="AL60" s="8" t="s">
        <v>8708</v>
      </c>
      <c r="AM60" s="8"/>
    </row>
    <row r="61" spans="1:39" ht="12.75" customHeight="1">
      <c r="A61" s="4">
        <v>209</v>
      </c>
      <c r="B61" s="4"/>
      <c r="C61" s="69" t="s">
        <v>274</v>
      </c>
      <c r="D61" s="6" t="str">
        <f>IF(ISBLANK(VLOOKUP($A61,Courses!$A:D, COLUMN(D61), 0)), "", VLOOKUP($A61,Courses!$A:D, COLUMN(D61), 0))</f>
        <v>Mtn valley</v>
      </c>
      <c r="E61" s="7" t="str">
        <f>IF(ISBLANK(VLOOKUP($A61,Courses!$A:E, COLUMN(E61), 0)), "", VLOOKUP($A61,Courses!$A:E, COLUMN(E61), 0))</f>
        <v/>
      </c>
      <c r="F61" s="72" t="str">
        <f>IF(ISBLANK(VLOOKUP($A61,Courses!$A:F, COLUMN(F61), 0)), "", VLOOKUP($A61,Courses!$A:F, COLUMN(F61), 0))</f>
        <v>appletree_hole06.jpg</v>
      </c>
      <c r="G61" s="72" t="str">
        <f>IF(ISBLANK(VLOOKUP($A61,Courses!$A:G, COLUMN(G61), 0)), "", VLOOKUP($A61,Courses!$A:G, COLUMN(G61), 0))</f>
        <v>appletree_hole18.jpg</v>
      </c>
      <c r="H61" s="72" t="str">
        <f>IF(ISBLANK(VLOOKUP($A61,Courses!$A:H, COLUMN(H61), 0)), "", VLOOKUP($A61,Courses!$A:H, COLUMN(H61), 0))</f>
        <v/>
      </c>
      <c r="I61" s="72" t="str">
        <f>IF(ISBLANK(VLOOKUP($A61,Courses!$A:I, COLUMN(I61), 0)), "", VLOOKUP($A61,Courses!$A:I, COLUMN(I61), 0))</f>
        <v/>
      </c>
      <c r="J61" s="72" t="str">
        <f>IF(ISBLANK(VLOOKUP($A61,Courses!$A:J, COLUMN(J61), 0)), "", VLOOKUP($A61,Courses!$A:J, COLUMN(J61), 0))</f>
        <v/>
      </c>
      <c r="K61" s="57" t="str">
        <f>IF(ISBLANK(VLOOKUP($A61,Courses!$A:K, COLUMN(K61), 0)), "", VLOOKUP($A61,Courses!$A:K, COLUMN(K61), 0))</f>
        <v>apple_tree.zip</v>
      </c>
      <c r="L61" s="8" t="str">
        <f>IF(ISBLANK(VLOOKUP($A61,Courses!$A:L, COLUMN(L61), 0)), "", VLOOKUP($A61,Courses!$A:L, COLUMN(L61), 0))</f>
        <v>Briar</v>
      </c>
      <c r="M61" s="8">
        <f>IF(ISBLANK(VLOOKUP($A61,Courses!$A:M, COLUMN(M61), 0)), "", VLOOKUP($A61,Courses!$A:M, COLUMN(M61), 0))</f>
        <v>2.5</v>
      </c>
      <c r="N61" s="9">
        <f>IF(ISBLANK(VLOOKUP($A61,Courses!$A:N, COLUMN(N61), 0)), "", VLOOKUP($A61,Courses!$A:N, COLUMN(N61), 0))</f>
        <v>36943</v>
      </c>
      <c r="O61" s="8" t="str">
        <f>IF(ISBLANK(VLOOKUP($A61,Courses!$A:O, COLUMN(O61), 0)), "", VLOOKUP($A61,Courses!$A:O, COLUMN(O61), 0))</f>
        <v/>
      </c>
      <c r="P61" s="8" t="str">
        <f>IF(ISBLANK(VLOOKUP($A61,Courses!$A:P, COLUMN(P61), 0)), "", VLOOKUP($A61,Courses!$A:P, COLUMN(P61), 0))</f>
        <v/>
      </c>
      <c r="Q61" s="8" t="str">
        <f>IF(ISBLANK(VLOOKUP($A61,Courses!$A:Q, COLUMN(Q61), 0)), "", VLOOKUP($A61,Courses!$A:Q, COLUMN(Q61), 0))</f>
        <v/>
      </c>
      <c r="R61" s="8" t="str">
        <f>IF(ISBLANK(VLOOKUP($A61,Courses!$A:R, COLUMN(R61), 0)), "", VLOOKUP($A61,Courses!$A:R, COLUMN(R61), 0))</f>
        <v/>
      </c>
      <c r="S61" s="8" t="str">
        <f>IF(ISBLANK(VLOOKUP($A61,Courses!$A:S, COLUMN(S61), 0)), "", VLOOKUP($A61,Courses!$A:S, COLUMN(S61), 0))</f>
        <v/>
      </c>
      <c r="T61" s="8" t="str">
        <f>IF(ISBLANK(VLOOKUP($A61,Courses!$A:T, COLUMN(T61), 0)), "", VLOOKUP($A61,Courses!$A:T, COLUMN(T61), 0))</f>
        <v/>
      </c>
      <c r="U61" s="8" t="str">
        <f>IF(ISBLANK(VLOOKUP($A61,Courses!$A:U, COLUMN(U61), 0)), "", VLOOKUP($A61,Courses!$A:U, COLUMN(U61), 0))</f>
        <v/>
      </c>
      <c r="V61" s="8" t="str">
        <f>IF(ISBLANK(VLOOKUP($A61,Courses!$A:V, COLUMN(V61), 0)), "", VLOOKUP($A61,Courses!$A:V, COLUMN(V61), 0))</f>
        <v/>
      </c>
      <c r="W61" s="8" t="str">
        <f>IF(ISBLANK(VLOOKUP($A61,Courses!$A:W, COLUMN(W61), 0)), "", VLOOKUP($A61,Courses!$A:W, COLUMN(W61), 0))</f>
        <v/>
      </c>
      <c r="X61" s="8" t="str">
        <f>IF(ISBLANK(VLOOKUP($A61,Courses!$A:X, COLUMN(X61), 0)), "", VLOOKUP($A61,Courses!$A:X, COLUMN(X61), 0))</f>
        <v/>
      </c>
      <c r="Y61" s="8" t="str">
        <f>IF(ISBLANK(VLOOKUP($A61,Courses!$A:Y, COLUMN(Y61), 0)), "", VLOOKUP($A61,Courses!$A:Y, COLUMN(Y61), 0))</f>
        <v/>
      </c>
      <c r="Z61" s="8" t="str">
        <f>IF(ISBLANK(VLOOKUP($A61,Courses!$A:Z, COLUMN(Z61), 0)), "", VLOOKUP($A61,Courses!$A:Z, COLUMN(Z61), 0))</f>
        <v/>
      </c>
      <c r="AA61" s="8" t="str">
        <f>IF(ISBLANK(VLOOKUP($A61,Courses!$A:AA, COLUMN(AA61), 0)), "", VLOOKUP($A61,Courses!$A:AA, COLUMN(AA61), 0))</f>
        <v/>
      </c>
      <c r="AB61" s="8" t="str">
        <f>IF(ISBLANK(VLOOKUP($A61,Courses!$A:AB, COLUMN(AB61), 0)), "", VLOOKUP($A61,Courses!$A:AB, COLUMN(AB61), 0))</f>
        <v/>
      </c>
      <c r="AC61" s="8" t="str">
        <f>IF(ISBLANK(VLOOKUP($A61,Courses!$A:AC, COLUMN(AC61), 0)), "", VLOOKUP($A61,Courses!$A:AC, COLUMN(AC61), 0))</f>
        <v/>
      </c>
      <c r="AD61" s="8" t="str">
        <f>IF(ISBLANK(VLOOKUP($A61,Courses!$A:AD, COLUMN(AD61), 0)), "", VLOOKUP($A61,Courses!$A:AD, COLUMN(AD61), 0))</f>
        <v/>
      </c>
      <c r="AE61" s="8" t="str">
        <f>IF(ISBLANK(VLOOKUP($A61,Courses!$A:AE, COLUMN(AE61), 0)), "", VLOOKUP($A61,Courses!$A:AE, COLUMN(AE61), 0))</f>
        <v/>
      </c>
      <c r="AF61" s="8" t="str">
        <f>IF(ISBLANK(VLOOKUP($A61,Courses!$A:AF, COLUMN(AF61), 0)), "", VLOOKUP($A61,Courses!$A:AF, COLUMN(AF61), 0))</f>
        <v/>
      </c>
      <c r="AG61" s="8">
        <f>IF(ISBLANK(VLOOKUP($A61,Courses!$A:AG, COLUMN(AG61), 0)), "", VLOOKUP($A61,Courses!$A:AG, COLUMN(AG61), 0))</f>
        <v>6</v>
      </c>
      <c r="AH61" s="8">
        <f>IF(ISBLANK(VLOOKUP($A61,Courses!$A:AH, COLUMN(AH61), 0)), "", VLOOKUP($A61,Courses!$A:AH, COLUMN(AH61), 0))</f>
        <v>18</v>
      </c>
      <c r="AI61" s="8" t="str">
        <f>IF(ISBLANK(VLOOKUP($A61,Courses!$A:AI, COLUMN(AI61), 0)), "", VLOOKUP($A61,Courses!$A:AI, COLUMN(AI61), 0))</f>
        <v/>
      </c>
      <c r="AJ61" s="8" t="str">
        <f>IF(ISBLANK(VLOOKUP($A61,Courses!$A:AJ, COLUMN(AJ61), 0)), "", VLOOKUP($A61,Courses!$A:AJ, COLUMN(AJ61), 0))</f>
        <v/>
      </c>
      <c r="AK61" s="8" t="str">
        <f>IF(ISBLANK(VLOOKUP($A61,Courses!$A:AK, COLUMN(AK61), 0)), "", VLOOKUP($A61,Courses!$A:AK, COLUMN(AK61), 0))</f>
        <v/>
      </c>
      <c r="AL61" s="8"/>
      <c r="AM61" s="8"/>
    </row>
    <row r="62" spans="1:39" ht="12.75" customHeight="1">
      <c r="A62" s="4">
        <v>360</v>
      </c>
      <c r="B62" s="4"/>
      <c r="C62" s="69" t="s">
        <v>277</v>
      </c>
      <c r="D62" s="6" t="str">
        <f>IF(ISBLANK(VLOOKUP($A62,Courses!$A:D, COLUMN(D62), 0)), "", VLOOKUP($A62,Courses!$A:D, COLUMN(D62), 0))</f>
        <v>Mtn valley</v>
      </c>
      <c r="E62" s="7" t="str">
        <f>IF(ISBLANK(VLOOKUP($A62,Courses!$A:E, COLUMN(E62), 0)), "", VLOOKUP($A62,Courses!$A:E, COLUMN(E62), 0))</f>
        <v/>
      </c>
      <c r="F62" s="72" t="str">
        <f>IF(ISBLANK(VLOOKUP($A62,Courses!$A:F, COLUMN(F62), 0)), "", VLOOKUP($A62,Courses!$A:F, COLUMN(F62), 0))</f>
        <v>apus_cc_hole16.jpg</v>
      </c>
      <c r="G62" s="72" t="str">
        <f>IF(ISBLANK(VLOOKUP($A62,Courses!$A:G, COLUMN(G62), 0)), "", VLOOKUP($A62,Courses!$A:G, COLUMN(G62), 0))</f>
        <v>apus_cc_splash.jpg</v>
      </c>
      <c r="H62" s="72" t="str">
        <f>IF(ISBLANK(VLOOKUP($A62,Courses!$A:H, COLUMN(H62), 0)), "", VLOOKUP($A62,Courses!$A:H, COLUMN(H62), 0))</f>
        <v/>
      </c>
      <c r="I62" s="72" t="str">
        <f>IF(ISBLANK(VLOOKUP($A62,Courses!$A:I, COLUMN(I62), 0)), "", VLOOKUP($A62,Courses!$A:I, COLUMN(I62), 0))</f>
        <v/>
      </c>
      <c r="J62" s="72" t="str">
        <f>IF(ISBLANK(VLOOKUP($A62,Courses!$A:J, COLUMN(J62), 0)), "", VLOOKUP($A62,Courses!$A:J, COLUMN(J62), 0))</f>
        <v/>
      </c>
      <c r="K62" s="57" t="str">
        <f>IF(ISBLANK(VLOOKUP($A62,Courses!$A:K, COLUMN(K62), 0)), "", VLOOKUP($A62,Courses!$A:K, COLUMN(K62), 0))</f>
        <v>apus_country_club.zip</v>
      </c>
      <c r="L62" s="8" t="str">
        <f>IF(ISBLANK(VLOOKUP($A62,Courses!$A:L, COLUMN(L62), 0)), "", VLOOKUP($A62,Courses!$A:L, COLUMN(L62), 0))</f>
        <v>Stanislaus Design</v>
      </c>
      <c r="M62" s="8">
        <f>IF(ISBLANK(VLOOKUP($A62,Courses!$A:M, COLUMN(M62), 0)), "", VLOOKUP($A62,Courses!$A:M, COLUMN(M62), 0))</f>
        <v>5.8</v>
      </c>
      <c r="N62" s="9">
        <f>IF(ISBLANK(VLOOKUP($A62,Courses!$A:N, COLUMN(N62), 0)), "", VLOOKUP($A62,Courses!$A:N, COLUMN(N62), 0))</f>
        <v>38294</v>
      </c>
      <c r="O62" s="8" t="str">
        <f>IF(ISBLANK(VLOOKUP($A62,Courses!$A:O, COLUMN(O62), 0)), "", VLOOKUP($A62,Courses!$A:O, COLUMN(O62), 0))</f>
        <v>beartooth</v>
      </c>
      <c r="P62" s="8" t="str">
        <f>IF(ISBLANK(VLOOKUP($A62,Courses!$A:P, COLUMN(P62), 0)), "", VLOOKUP($A62,Courses!$A:P, COLUMN(P62), 0))</f>
        <v>fall</v>
      </c>
      <c r="Q62" s="8" t="str">
        <f>IF(ISBLANK(VLOOKUP($A62,Courses!$A:Q, COLUMN(Q62), 0)), "", VLOOKUP($A62,Courses!$A:Q, COLUMN(Q62), 0))</f>
        <v>ruggedcross</v>
      </c>
      <c r="R62" s="8" t="str">
        <f>IF(ISBLANK(VLOOKUP($A62,Courses!$A:R, COLUMN(R62), 0)), "", VLOOKUP($A62,Courses!$A:R, COLUMN(R62), 0))</f>
        <v>sammamish</v>
      </c>
      <c r="S62" s="8" t="str">
        <f>IF(ISBLANK(VLOOKUP($A62,Courses!$A:S, COLUMN(S62), 0)), "", VLOOKUP($A62,Courses!$A:S, COLUMN(S62), 0))</f>
        <v>sgotha</v>
      </c>
      <c r="T62" s="8" t="str">
        <f>IF(ISBLANK(VLOOKUP($A62,Courses!$A:T, COLUMN(T62), 0)), "", VLOOKUP($A62,Courses!$A:T, COLUMN(T62), 0))</f>
        <v/>
      </c>
      <c r="U62" s="8" t="str">
        <f>IF(ISBLANK(VLOOKUP($A62,Courses!$A:U, COLUMN(U62), 0)), "", VLOOKUP($A62,Courses!$A:U, COLUMN(U62), 0))</f>
        <v/>
      </c>
      <c r="V62" s="8" t="str">
        <f>IF(ISBLANK(VLOOKUP($A62,Courses!$A:V, COLUMN(V62), 0)), "", VLOOKUP($A62,Courses!$A:V, COLUMN(V62), 0))</f>
        <v/>
      </c>
      <c r="W62" s="8" t="str">
        <f>IF(ISBLANK(VLOOKUP($A62,Courses!$A:W, COLUMN(W62), 0)), "", VLOOKUP($A62,Courses!$A:W, COLUMN(W62), 0))</f>
        <v/>
      </c>
      <c r="X62" s="8" t="str">
        <f>IF(ISBLANK(VLOOKUP($A62,Courses!$A:X, COLUMN(X62), 0)), "", VLOOKUP($A62,Courses!$A:X, COLUMN(X62), 0))</f>
        <v/>
      </c>
      <c r="Y62" s="8" t="str">
        <f>IF(ISBLANK(VLOOKUP($A62,Courses!$A:Y, COLUMN(Y62), 0)), "", VLOOKUP($A62,Courses!$A:Y, COLUMN(Y62), 0))</f>
        <v/>
      </c>
      <c r="Z62" s="8" t="str">
        <f>IF(ISBLANK(VLOOKUP($A62,Courses!$A:Z, COLUMN(Z62), 0)), "", VLOOKUP($A62,Courses!$A:Z, COLUMN(Z62), 0))</f>
        <v/>
      </c>
      <c r="AA62" s="8" t="str">
        <f>IF(ISBLANK(VLOOKUP($A62,Courses!$A:AA, COLUMN(AA62), 0)), "", VLOOKUP($A62,Courses!$A:AA, COLUMN(AA62), 0))</f>
        <v/>
      </c>
      <c r="AB62" s="8" t="str">
        <f>IF(ISBLANK(VLOOKUP($A62,Courses!$A:AB, COLUMN(AB62), 0)), "", VLOOKUP($A62,Courses!$A:AB, COLUMN(AB62), 0))</f>
        <v/>
      </c>
      <c r="AC62" s="8" t="str">
        <f>IF(ISBLANK(VLOOKUP($A62,Courses!$A:AC, COLUMN(AC62), 0)), "", VLOOKUP($A62,Courses!$A:AC, COLUMN(AC62), 0))</f>
        <v/>
      </c>
      <c r="AD62" s="8" t="str">
        <f>IF(ISBLANK(VLOOKUP($A62,Courses!$A:AD, COLUMN(AD62), 0)), "", VLOOKUP($A62,Courses!$A:AD, COLUMN(AD62), 0))</f>
        <v/>
      </c>
      <c r="AE62" s="8" t="str">
        <f>IF(ISBLANK(VLOOKUP($A62,Courses!$A:AE, COLUMN(AE62), 0)), "", VLOOKUP($A62,Courses!$A:AE, COLUMN(AE62), 0))</f>
        <v/>
      </c>
      <c r="AF62" s="8" t="str">
        <f>IF(ISBLANK(VLOOKUP($A62,Courses!$A:AF, COLUMN(AF62), 0)), "", VLOOKUP($A62,Courses!$A:AF, COLUMN(AF62), 0))</f>
        <v/>
      </c>
      <c r="AG62" s="8">
        <f>IF(ISBLANK(VLOOKUP($A62,Courses!$A:AG, COLUMN(AG62), 0)), "", VLOOKUP($A62,Courses!$A:AG, COLUMN(AG62), 0))</f>
        <v>16</v>
      </c>
      <c r="AH62" s="8" t="str">
        <f>IF(ISBLANK(VLOOKUP($A62,Courses!$A:AH, COLUMN(AH62), 0)), "", VLOOKUP($A62,Courses!$A:AH, COLUMN(AH62), 0))</f>
        <v>Sp</v>
      </c>
      <c r="AI62" s="8" t="str">
        <f>IF(ISBLANK(VLOOKUP($A62,Courses!$A:AI, COLUMN(AI62), 0)), "", VLOOKUP($A62,Courses!$A:AI, COLUMN(AI62), 0))</f>
        <v/>
      </c>
      <c r="AJ62" s="8" t="str">
        <f>IF(ISBLANK(VLOOKUP($A62,Courses!$A:AJ, COLUMN(AJ62), 0)), "", VLOOKUP($A62,Courses!$A:AJ, COLUMN(AJ62), 0))</f>
        <v/>
      </c>
      <c r="AK62" s="8" t="str">
        <f>IF(ISBLANK(VLOOKUP($A62,Courses!$A:AK, COLUMN(AK62), 0)), "", VLOOKUP($A62,Courses!$A:AK, COLUMN(AK62), 0))</f>
        <v/>
      </c>
      <c r="AL62" s="8"/>
      <c r="AM62" s="8"/>
    </row>
    <row r="63" spans="1:39" ht="12.75" customHeight="1">
      <c r="A63" s="4">
        <v>1674</v>
      </c>
      <c r="B63" s="4"/>
      <c r="C63" s="69" t="s">
        <v>280</v>
      </c>
      <c r="D63" s="6" t="str">
        <f>IF(ISBLANK(VLOOKUP($A63,Courses!$A:D, COLUMN(D63), 0)), "", VLOOKUP($A63,Courses!$A:D, COLUMN(D63), 0))</f>
        <v>Links-Like</v>
      </c>
      <c r="E63" s="7" t="str">
        <f>IF(ISBLANK(VLOOKUP($A63,Courses!$A:E, COLUMN(E63), 0)), "", VLOOKUP($A63,Courses!$A:E, COLUMN(E63), 0))</f>
        <v>Real</v>
      </c>
      <c r="F63" s="72" t="str">
        <f>IF(ISBLANK(VLOOKUP($A63,Courses!$A:F, COLUMN(F63), 0)), "", VLOOKUP($A63,Courses!$A:F, COLUMN(F63), 0))</f>
        <v>arcadia_bluffs_splash.jpg</v>
      </c>
      <c r="G63" s="72" t="str">
        <f>IF(ISBLANK(VLOOKUP($A63,Courses!$A:G, COLUMN(G63), 0)), "", VLOOKUP($A63,Courses!$A:G, COLUMN(G63), 0))</f>
        <v>arcadia_bluffs_gc_hole02.jpg</v>
      </c>
      <c r="H63" s="72" t="str">
        <f>IF(ISBLANK(VLOOKUP($A63,Courses!$A:H, COLUMN(H63), 0)), "", VLOOKUP($A63,Courses!$A:H, COLUMN(H63), 0))</f>
        <v/>
      </c>
      <c r="I63" s="72" t="str">
        <f>IF(ISBLANK(VLOOKUP($A63,Courses!$A:I, COLUMN(I63), 0)), "", VLOOKUP($A63,Courses!$A:I, COLUMN(I63), 0))</f>
        <v/>
      </c>
      <c r="J63" s="72" t="str">
        <f>IF(ISBLANK(VLOOKUP($A63,Courses!$A:J, COLUMN(J63), 0)), "", VLOOKUP($A63,Courses!$A:J, COLUMN(J63), 0))</f>
        <v/>
      </c>
      <c r="K63" s="57" t="str">
        <f>IF(ISBLANK(VLOOKUP($A63,Courses!$A:K, COLUMN(K63), 0)), "", VLOOKUP($A63,Courses!$A:K, COLUMN(K63), 0))</f>
        <v>arcadia_bluffs_gc.zip</v>
      </c>
      <c r="L63" s="8" t="str">
        <f>IF(ISBLANK(VLOOKUP($A63,Courses!$A:L, COLUMN(L63), 0)), "", VLOOKUP($A63,Courses!$A:L, COLUMN(L63), 0))</f>
        <v>IndyGoBlue</v>
      </c>
      <c r="M63" s="8">
        <f>IF(ISBLANK(VLOOKUP($A63,Courses!$A:M, COLUMN(M63), 0)), "", VLOOKUP($A63,Courses!$A:M, COLUMN(M63), 0))</f>
        <v>31.7</v>
      </c>
      <c r="N63" s="9">
        <f>IF(ISBLANK(VLOOKUP($A63,Courses!$A:N, COLUMN(N63), 0)), "", VLOOKUP($A63,Courses!$A:N, COLUMN(N63), 0))</f>
        <v>39306</v>
      </c>
      <c r="O63" s="8" t="str">
        <f>IF(ISBLANK(VLOOKUP($A63,Courses!$A:O, COLUMN(O63), 0)), "", VLOOKUP($A63,Courses!$A:O, COLUMN(O63), 0))</f>
        <v>ballybunion</v>
      </c>
      <c r="P63" s="8" t="str">
        <f>IF(ISBLANK(VLOOKUP($A63,Courses!$A:P, COLUMN(P63), 0)), "", VLOOKUP($A63,Courses!$A:P, COLUMN(P63), 0))</f>
        <v>baltursol</v>
      </c>
      <c r="Q63" s="8" t="str">
        <f>IF(ISBLANK(VLOOKUP($A63,Courses!$A:Q, COLUMN(Q63), 0)), "", VLOOKUP($A63,Courses!$A:Q, COLUMN(Q63), 0))</f>
        <v>coosbay</v>
      </c>
      <c r="R63" s="8" t="str">
        <f>IF(ISBLANK(VLOOKUP($A63,Courses!$A:R, COLUMN(R63), 0)), "", VLOOKUP($A63,Courses!$A:R, COLUMN(R63), 0))</f>
        <v>cotdc</v>
      </c>
      <c r="S63" s="8" t="str">
        <f>IF(ISBLANK(VLOOKUP($A63,Courses!$A:S, COLUMN(S63), 0)), "", VLOOKUP($A63,Courses!$A:S, COLUMN(S63), 0))</f>
        <v>devere</v>
      </c>
      <c r="T63" s="8" t="str">
        <f>IF(ISBLANK(VLOOKUP($A63,Courses!$A:T, COLUMN(T63), 0)), "", VLOOKUP($A63,Courses!$A:T, COLUMN(T63), 0))</f>
        <v>djangojimeve</v>
      </c>
      <c r="U63" s="8" t="str">
        <f>IF(ISBLANK(VLOOKUP($A63,Courses!$A:U, COLUMN(U63), 0)), "", VLOOKUP($A63,Courses!$A:U, COLUMN(U63), 0))</f>
        <v>hoc</v>
      </c>
      <c r="V63" s="8" t="str">
        <f>IF(ISBLANK(VLOOKUP($A63,Courses!$A:V, COLUMN(V63), 0)), "", VLOOKUP($A63,Courses!$A:V, COLUMN(V63), 0))</f>
        <v>links2</v>
      </c>
      <c r="W63" s="8" t="str">
        <f>IF(ISBLANK(VLOOKUP($A63,Courses!$A:W, COLUMN(W63), 0)), "", VLOOKUP($A63,Courses!$A:W, COLUMN(W63), 0))</f>
        <v>queensquest</v>
      </c>
      <c r="X63" s="8" t="str">
        <f>IF(ISBLANK(VLOOKUP($A63,Courses!$A:X, COLUMN(X63), 0)), "", VLOOKUP($A63,Courses!$A:X, COLUMN(X63), 0))</f>
        <v>royalstgeorge</v>
      </c>
      <c r="Y63" s="8" t="str">
        <f>IF(ISBLANK(VLOOKUP($A63,Courses!$A:Y, COLUMN(Y63), 0)), "", VLOOKUP($A63,Courses!$A:Y, COLUMN(Y63), 0))</f>
        <v/>
      </c>
      <c r="Z63" s="8" t="str">
        <f>IF(ISBLANK(VLOOKUP($A63,Courses!$A:Z, COLUMN(Z63), 0)), "", VLOOKUP($A63,Courses!$A:Z, COLUMN(Z63), 0))</f>
        <v/>
      </c>
      <c r="AA63" s="8" t="str">
        <f>IF(ISBLANK(VLOOKUP($A63,Courses!$A:AA, COLUMN(AA63), 0)), "", VLOOKUP($A63,Courses!$A:AA, COLUMN(AA63), 0))</f>
        <v/>
      </c>
      <c r="AB63" s="8" t="str">
        <f>IF(ISBLANK(VLOOKUP($A63,Courses!$A:AB, COLUMN(AB63), 0)), "", VLOOKUP($A63,Courses!$A:AB, COLUMN(AB63), 0))</f>
        <v/>
      </c>
      <c r="AC63" s="8" t="str">
        <f>IF(ISBLANK(VLOOKUP($A63,Courses!$A:AC, COLUMN(AC63), 0)), "", VLOOKUP($A63,Courses!$A:AC, COLUMN(AC63), 0))</f>
        <v/>
      </c>
      <c r="AD63" s="8" t="str">
        <f>IF(ISBLANK(VLOOKUP($A63,Courses!$A:AD, COLUMN(AD63), 0)), "", VLOOKUP($A63,Courses!$A:AD, COLUMN(AD63), 0))</f>
        <v/>
      </c>
      <c r="AE63" s="8" t="str">
        <f>IF(ISBLANK(VLOOKUP($A63,Courses!$A:AE, COLUMN(AE63), 0)), "", VLOOKUP($A63,Courses!$A:AE, COLUMN(AE63), 0))</f>
        <v/>
      </c>
      <c r="AF63" s="8" t="str">
        <f>IF(ISBLANK(VLOOKUP($A63,Courses!$A:AF, COLUMN(AF63), 0)), "", VLOOKUP($A63,Courses!$A:AF, COLUMN(AF63), 0))</f>
        <v/>
      </c>
      <c r="AG63" s="8" t="str">
        <f>IF(ISBLANK(VLOOKUP($A63,Courses!$A:AG, COLUMN(AG63), 0)), "", VLOOKUP($A63,Courses!$A:AG, COLUMN(AG63), 0))</f>
        <v>Sp</v>
      </c>
      <c r="AH63" s="8">
        <f>IF(ISBLANK(VLOOKUP($A63,Courses!$A:AH, COLUMN(AH63), 0)), "", VLOOKUP($A63,Courses!$A:AH, COLUMN(AH63), 0))</f>
        <v>2</v>
      </c>
      <c r="AI63" s="8" t="str">
        <f>IF(ISBLANK(VLOOKUP($A63,Courses!$A:AI, COLUMN(AI63), 0)), "", VLOOKUP($A63,Courses!$A:AI, COLUMN(AI63), 0))</f>
        <v/>
      </c>
      <c r="AJ63" s="8" t="str">
        <f>IF(ISBLANK(VLOOKUP($A63,Courses!$A:AJ, COLUMN(AJ63), 0)), "", VLOOKUP($A63,Courses!$A:AJ, COLUMN(AJ63), 0))</f>
        <v/>
      </c>
      <c r="AK63" s="8" t="str">
        <f>IF(ISBLANK(VLOOKUP($A63,Courses!$A:AK, COLUMN(AK63), 0)), "", VLOOKUP($A63,Courses!$A:AK, COLUMN(AK63), 0))</f>
        <v/>
      </c>
      <c r="AL63" s="8"/>
      <c r="AM63" s="8"/>
    </row>
    <row r="64" spans="1:39" ht="12.75" customHeight="1">
      <c r="A64" s="4">
        <v>210</v>
      </c>
      <c r="B64" s="4"/>
      <c r="C64" s="69" t="s">
        <v>291</v>
      </c>
      <c r="D64" s="6" t="str">
        <f>IF(ISBLANK(VLOOKUP($A64,Courses!$A:D, COLUMN(D64), 0)), "", VLOOKUP($A64,Courses!$A:D, COLUMN(D64), 0))</f>
        <v>Links</v>
      </c>
      <c r="E64" s="7" t="str">
        <f>IF(ISBLANK(VLOOKUP($A64,Courses!$A:E, COLUMN(E64), 0)), "", VLOOKUP($A64,Courses!$A:E, COLUMN(E64), 0))</f>
        <v/>
      </c>
      <c r="F64" s="72" t="str">
        <f>IF(ISBLANK(VLOOKUP($A64,Courses!$A:F, COLUMN(F64), 0)), "", VLOOKUP($A64,Courses!$A:F, COLUMN(F64), 0))</f>
        <v>arcadia_gl_hole07.jpg</v>
      </c>
      <c r="G64" s="72" t="str">
        <f>IF(ISBLANK(VLOOKUP($A64,Courses!$A:G, COLUMN(G64), 0)), "", VLOOKUP($A64,Courses!$A:G, COLUMN(G64), 0))</f>
        <v>arcadia_gl_hole11.jpg</v>
      </c>
      <c r="H64" s="72" t="str">
        <f>IF(ISBLANK(VLOOKUP($A64,Courses!$A:H, COLUMN(H64), 0)), "", VLOOKUP($A64,Courses!$A:H, COLUMN(H64), 0))</f>
        <v/>
      </c>
      <c r="I64" s="72" t="str">
        <f>IF(ISBLANK(VLOOKUP($A64,Courses!$A:I, COLUMN(I64), 0)), "", VLOOKUP($A64,Courses!$A:I, COLUMN(I64), 0))</f>
        <v/>
      </c>
      <c r="J64" s="72" t="str">
        <f>IF(ISBLANK(VLOOKUP($A64,Courses!$A:J, COLUMN(J64), 0)), "", VLOOKUP($A64,Courses!$A:J, COLUMN(J64), 0))</f>
        <v/>
      </c>
      <c r="K64" s="57" t="str">
        <f>IF(ISBLANK(VLOOKUP($A64,Courses!$A:K, COLUMN(K64), 0)), "", VLOOKUP($A64,Courses!$A:K, COLUMN(K64), 0))</f>
        <v>arcadia.zip</v>
      </c>
      <c r="L64" s="8" t="str">
        <f>IF(ISBLANK(VLOOKUP($A64,Courses!$A:L, COLUMN(L64), 0)), "", VLOOKUP($A64,Courses!$A:L, COLUMN(L64), 0))</f>
        <v>Rattlesnake Designs</v>
      </c>
      <c r="M64" s="8">
        <f>IF(ISBLANK(VLOOKUP($A64,Courses!$A:M, COLUMN(M64), 0)), "", VLOOKUP($A64,Courses!$A:M, COLUMN(M64), 0))</f>
        <v>12.1</v>
      </c>
      <c r="N64" s="9">
        <f>IF(ISBLANK(VLOOKUP($A64,Courses!$A:N, COLUMN(N64), 0)), "", VLOOKUP($A64,Courses!$A:N, COLUMN(N64), 0))</f>
        <v>37156</v>
      </c>
      <c r="O64" s="8" t="str">
        <f>IF(ISBLANK(VLOOKUP($A64,Courses!$A:O, COLUMN(O64), 0)), "", VLOOKUP($A64,Courses!$A:O, COLUMN(O64), 0))</f>
        <v>arcadiagolf</v>
      </c>
      <c r="P64" s="8" t="str">
        <f>IF(ISBLANK(VLOOKUP($A64,Courses!$A:P, COLUMN(P64), 0)), "", VLOOKUP($A64,Courses!$A:P, COLUMN(P64), 0))</f>
        <v/>
      </c>
      <c r="Q64" s="8" t="str">
        <f>IF(ISBLANK(VLOOKUP($A64,Courses!$A:Q, COLUMN(Q64), 0)), "", VLOOKUP($A64,Courses!$A:Q, COLUMN(Q64), 0))</f>
        <v/>
      </c>
      <c r="R64" s="8" t="str">
        <f>IF(ISBLANK(VLOOKUP($A64,Courses!$A:R, COLUMN(R64), 0)), "", VLOOKUP($A64,Courses!$A:R, COLUMN(R64), 0))</f>
        <v/>
      </c>
      <c r="S64" s="8" t="str">
        <f>IF(ISBLANK(VLOOKUP($A64,Courses!$A:S, COLUMN(S64), 0)), "", VLOOKUP($A64,Courses!$A:S, COLUMN(S64), 0))</f>
        <v/>
      </c>
      <c r="T64" s="8" t="str">
        <f>IF(ISBLANK(VLOOKUP($A64,Courses!$A:T, COLUMN(T64), 0)), "", VLOOKUP($A64,Courses!$A:T, COLUMN(T64), 0))</f>
        <v/>
      </c>
      <c r="U64" s="8" t="str">
        <f>IF(ISBLANK(VLOOKUP($A64,Courses!$A:U, COLUMN(U64), 0)), "", VLOOKUP($A64,Courses!$A:U, COLUMN(U64), 0))</f>
        <v/>
      </c>
      <c r="V64" s="8" t="str">
        <f>IF(ISBLANK(VLOOKUP($A64,Courses!$A:V, COLUMN(V64), 0)), "", VLOOKUP($A64,Courses!$A:V, COLUMN(V64), 0))</f>
        <v/>
      </c>
      <c r="W64" s="8" t="str">
        <f>IF(ISBLANK(VLOOKUP($A64,Courses!$A:W, COLUMN(W64), 0)), "", VLOOKUP($A64,Courses!$A:W, COLUMN(W64), 0))</f>
        <v/>
      </c>
      <c r="X64" s="8" t="str">
        <f>IF(ISBLANK(VLOOKUP($A64,Courses!$A:X, COLUMN(X64), 0)), "", VLOOKUP($A64,Courses!$A:X, COLUMN(X64), 0))</f>
        <v/>
      </c>
      <c r="Y64" s="8" t="str">
        <f>IF(ISBLANK(VLOOKUP($A64,Courses!$A:Y, COLUMN(Y64), 0)), "", VLOOKUP($A64,Courses!$A:Y, COLUMN(Y64), 0))</f>
        <v/>
      </c>
      <c r="Z64" s="8" t="str">
        <f>IF(ISBLANK(VLOOKUP($A64,Courses!$A:Z, COLUMN(Z64), 0)), "", VLOOKUP($A64,Courses!$A:Z, COLUMN(Z64), 0))</f>
        <v/>
      </c>
      <c r="AA64" s="8" t="str">
        <f>IF(ISBLANK(VLOOKUP($A64,Courses!$A:AA, COLUMN(AA64), 0)), "", VLOOKUP($A64,Courses!$A:AA, COLUMN(AA64), 0))</f>
        <v/>
      </c>
      <c r="AB64" s="8" t="str">
        <f>IF(ISBLANK(VLOOKUP($A64,Courses!$A:AB, COLUMN(AB64), 0)), "", VLOOKUP($A64,Courses!$A:AB, COLUMN(AB64), 0))</f>
        <v/>
      </c>
      <c r="AC64" s="8" t="str">
        <f>IF(ISBLANK(VLOOKUP($A64,Courses!$A:AC, COLUMN(AC64), 0)), "", VLOOKUP($A64,Courses!$A:AC, COLUMN(AC64), 0))</f>
        <v/>
      </c>
      <c r="AD64" s="8" t="str">
        <f>IF(ISBLANK(VLOOKUP($A64,Courses!$A:AD, COLUMN(AD64), 0)), "", VLOOKUP($A64,Courses!$A:AD, COLUMN(AD64), 0))</f>
        <v/>
      </c>
      <c r="AE64" s="8" t="str">
        <f>IF(ISBLANK(VLOOKUP($A64,Courses!$A:AE, COLUMN(AE64), 0)), "", VLOOKUP($A64,Courses!$A:AE, COLUMN(AE64), 0))</f>
        <v/>
      </c>
      <c r="AF64" s="8" t="str">
        <f>IF(ISBLANK(VLOOKUP($A64,Courses!$A:AF, COLUMN(AF64), 0)), "", VLOOKUP($A64,Courses!$A:AF, COLUMN(AF64), 0))</f>
        <v/>
      </c>
      <c r="AG64" s="8">
        <f>IF(ISBLANK(VLOOKUP($A64,Courses!$A:AG, COLUMN(AG64), 0)), "", VLOOKUP($A64,Courses!$A:AG, COLUMN(AG64), 0))</f>
        <v>7</v>
      </c>
      <c r="AH64" s="8">
        <f>IF(ISBLANK(VLOOKUP($A64,Courses!$A:AH, COLUMN(AH64), 0)), "", VLOOKUP($A64,Courses!$A:AH, COLUMN(AH64), 0))</f>
        <v>11</v>
      </c>
      <c r="AI64" s="8" t="str">
        <f>IF(ISBLANK(VLOOKUP($A64,Courses!$A:AI, COLUMN(AI64), 0)), "", VLOOKUP($A64,Courses!$A:AI, COLUMN(AI64), 0))</f>
        <v/>
      </c>
      <c r="AJ64" s="8" t="str">
        <f>IF(ISBLANK(VLOOKUP($A64,Courses!$A:AJ, COLUMN(AJ64), 0)), "", VLOOKUP($A64,Courses!$A:AJ, COLUMN(AJ64), 0))</f>
        <v/>
      </c>
      <c r="AK64" s="8" t="str">
        <f>IF(ISBLANK(VLOOKUP($A64,Courses!$A:AK, COLUMN(AK64), 0)), "", VLOOKUP($A64,Courses!$A:AK, COLUMN(AK64), 0))</f>
        <v/>
      </c>
      <c r="AL64" s="8"/>
      <c r="AM64" s="8"/>
    </row>
    <row r="65" spans="1:39" ht="12.75" customHeight="1">
      <c r="A65" s="4">
        <v>211</v>
      </c>
      <c r="B65" s="4"/>
      <c r="C65" s="69" t="s">
        <v>295</v>
      </c>
      <c r="D65" s="6" t="str">
        <f>IF(ISBLANK(VLOOKUP($A65,Courses!$A:D, COLUMN(D65), 0)), "", VLOOKUP($A65,Courses!$A:D, COLUMN(D65), 0))</f>
        <v>Parkland</v>
      </c>
      <c r="E65" s="7" t="str">
        <f>IF(ISBLANK(VLOOKUP($A65,Courses!$A:E, COLUMN(E65), 0)), "", VLOOKUP($A65,Courses!$A:E, COLUMN(E65), 0))</f>
        <v/>
      </c>
      <c r="F65" s="72" t="str">
        <f>IF(ISBLANK(VLOOKUP($A65,Courses!$A:F, COLUMN(F65), 0)), "", VLOOKUP($A65,Courses!$A:F, COLUMN(F65), 0))</f>
        <v>arctic_links_hole12.jpg</v>
      </c>
      <c r="G65" s="72" t="str">
        <f>IF(ISBLANK(VLOOKUP($A65,Courses!$A:G, COLUMN(G65), 0)), "", VLOOKUP($A65,Courses!$A:G, COLUMN(G65), 0))</f>
        <v>arctic_links_hole14.jpg</v>
      </c>
      <c r="H65" s="72" t="str">
        <f>IF(ISBLANK(VLOOKUP($A65,Courses!$A:H, COLUMN(H65), 0)), "", VLOOKUP($A65,Courses!$A:H, COLUMN(H65), 0))</f>
        <v/>
      </c>
      <c r="I65" s="72" t="str">
        <f>IF(ISBLANK(VLOOKUP($A65,Courses!$A:I, COLUMN(I65), 0)), "", VLOOKUP($A65,Courses!$A:I, COLUMN(I65), 0))</f>
        <v/>
      </c>
      <c r="J65" s="72" t="str">
        <f>IF(ISBLANK(VLOOKUP($A65,Courses!$A:J, COLUMN(J65), 0)), "", VLOOKUP($A65,Courses!$A:J, COLUMN(J65), 0))</f>
        <v/>
      </c>
      <c r="K65" s="57" t="str">
        <f>IF(ISBLANK(VLOOKUP($A65,Courses!$A:K, COLUMN(K65), 0)), "", VLOOKUP($A65,Courses!$A:K, COLUMN(K65), 0))</f>
        <v>arkansas_forests_gc.zip</v>
      </c>
      <c r="L65" s="8" t="str">
        <f>IF(ISBLANK(VLOOKUP($A65,Courses!$A:L, COLUMN(L65), 0)), "", VLOOKUP($A65,Courses!$A:L, COLUMN(L65), 0))</f>
        <v>8stills</v>
      </c>
      <c r="M65" s="8">
        <f>IF(ISBLANK(VLOOKUP($A65,Courses!$A:M, COLUMN(M65), 0)), "", VLOOKUP($A65,Courses!$A:M, COLUMN(M65), 0))</f>
        <v>3.5</v>
      </c>
      <c r="N65" s="9">
        <f>IF(ISBLANK(VLOOKUP($A65,Courses!$A:N, COLUMN(N65), 0)), "", VLOOKUP($A65,Courses!$A:N, COLUMN(N65), 0))</f>
        <v>37663</v>
      </c>
      <c r="O65" s="8" t="str">
        <f>IF(ISBLANK(VLOOKUP($A65,Courses!$A:O, COLUMN(O65), 0)), "", VLOOKUP($A65,Courses!$A:O, COLUMN(O65), 0))</f>
        <v>augusta2001</v>
      </c>
      <c r="P65" s="8" t="str">
        <f>IF(ISBLANK(VLOOKUP($A65,Courses!$A:P, COLUMN(P65), 0)), "", VLOOKUP($A65,Courses!$A:P, COLUMN(P65), 0))</f>
        <v>beartooth</v>
      </c>
      <c r="Q65" s="8" t="str">
        <f>IF(ISBLANK(VLOOKUP($A65,Courses!$A:Q, COLUMN(Q65), 0)), "", VLOOKUP($A65,Courses!$A:Q, COLUMN(Q65), 0))</f>
        <v>bh</v>
      </c>
      <c r="R65" s="8" t="str">
        <f>IF(ISBLANK(VLOOKUP($A65,Courses!$A:R, COLUMN(R65), 0)), "", VLOOKUP($A65,Courses!$A:R, COLUMN(R65), 0))</f>
        <v>bullock_run</v>
      </c>
      <c r="S65" s="8" t="str">
        <f>IF(ISBLANK(VLOOKUP($A65,Courses!$A:S, COLUMN(S65), 0)), "", VLOOKUP($A65,Courses!$A:S, COLUMN(S65), 0))</f>
        <v>cougar</v>
      </c>
      <c r="T65" s="8" t="str">
        <f>IF(ISBLANK(VLOOKUP($A65,Courses!$A:T, COLUMN(T65), 0)), "", VLOOKUP($A65,Courses!$A:T, COLUMN(T65), 0))</f>
        <v>normandy</v>
      </c>
      <c r="U65" s="8" t="str">
        <f>IF(ISBLANK(VLOOKUP($A65,Courses!$A:U, COLUMN(U65), 0)), "", VLOOKUP($A65,Courses!$A:U, COLUMN(U65), 0))</f>
        <v>ruggedcross</v>
      </c>
      <c r="V65" s="8" t="str">
        <f>IF(ISBLANK(VLOOKUP($A65,Courses!$A:V, COLUMN(V65), 0)), "", VLOOKUP($A65,Courses!$A:V, COLUMN(V65), 0))</f>
        <v>sammamish</v>
      </c>
      <c r="W65" s="8" t="str">
        <f>IF(ISBLANK(VLOOKUP($A65,Courses!$A:W, COLUMN(W65), 0)), "", VLOOKUP($A65,Courses!$A:W, COLUMN(W65), 0))</f>
        <v>sgotha</v>
      </c>
      <c r="X65" s="8" t="str">
        <f>IF(ISBLANK(VLOOKUP($A65,Courses!$A:X, COLUMN(X65), 0)), "", VLOOKUP($A65,Courses!$A:X, COLUMN(X65), 0))</f>
        <v>threerivers</v>
      </c>
      <c r="Y65" s="8" t="str">
        <f>IF(ISBLANK(VLOOKUP($A65,Courses!$A:Y, COLUMN(Y65), 0)), "", VLOOKUP($A65,Courses!$A:Y, COLUMN(Y65), 0))</f>
        <v/>
      </c>
      <c r="Z65" s="8" t="str">
        <f>IF(ISBLANK(VLOOKUP($A65,Courses!$A:Z, COLUMN(Z65), 0)), "", VLOOKUP($A65,Courses!$A:Z, COLUMN(Z65), 0))</f>
        <v/>
      </c>
      <c r="AA65" s="8" t="str">
        <f>IF(ISBLANK(VLOOKUP($A65,Courses!$A:AA, COLUMN(AA65), 0)), "", VLOOKUP($A65,Courses!$A:AA, COLUMN(AA65), 0))</f>
        <v/>
      </c>
      <c r="AB65" s="8" t="str">
        <f>IF(ISBLANK(VLOOKUP($A65,Courses!$A:AB, COLUMN(AB65), 0)), "", VLOOKUP($A65,Courses!$A:AB, COLUMN(AB65), 0))</f>
        <v/>
      </c>
      <c r="AC65" s="8" t="str">
        <f>IF(ISBLANK(VLOOKUP($A65,Courses!$A:AC, COLUMN(AC65), 0)), "", VLOOKUP($A65,Courses!$A:AC, COLUMN(AC65), 0))</f>
        <v/>
      </c>
      <c r="AD65" s="8" t="str">
        <f>IF(ISBLANK(VLOOKUP($A65,Courses!$A:AD, COLUMN(AD65), 0)), "", VLOOKUP($A65,Courses!$A:AD, COLUMN(AD65), 0))</f>
        <v/>
      </c>
      <c r="AE65" s="8" t="str">
        <f>IF(ISBLANK(VLOOKUP($A65,Courses!$A:AE, COLUMN(AE65), 0)), "", VLOOKUP($A65,Courses!$A:AE, COLUMN(AE65), 0))</f>
        <v/>
      </c>
      <c r="AF65" s="8" t="str">
        <f>IF(ISBLANK(VLOOKUP($A65,Courses!$A:AF, COLUMN(AF65), 0)), "", VLOOKUP($A65,Courses!$A:AF, COLUMN(AF65), 0))</f>
        <v/>
      </c>
      <c r="AG65" s="8">
        <f>IF(ISBLANK(VLOOKUP($A65,Courses!$A:AG, COLUMN(AG65), 0)), "", VLOOKUP($A65,Courses!$A:AG, COLUMN(AG65), 0))</f>
        <v>12</v>
      </c>
      <c r="AH65" s="8">
        <f>IF(ISBLANK(VLOOKUP($A65,Courses!$A:AH, COLUMN(AH65), 0)), "", VLOOKUP($A65,Courses!$A:AH, COLUMN(AH65), 0))</f>
        <v>14</v>
      </c>
      <c r="AI65" s="8" t="str">
        <f>IF(ISBLANK(VLOOKUP($A65,Courses!$A:AI, COLUMN(AI65), 0)), "", VLOOKUP($A65,Courses!$A:AI, COLUMN(AI65), 0))</f>
        <v/>
      </c>
      <c r="AJ65" s="8" t="str">
        <f>IF(ISBLANK(VLOOKUP($A65,Courses!$A:AJ, COLUMN(AJ65), 0)), "", VLOOKUP($A65,Courses!$A:AJ, COLUMN(AJ65), 0))</f>
        <v/>
      </c>
      <c r="AK65" s="8" t="str">
        <f>IF(ISBLANK(VLOOKUP($A65,Courses!$A:AK, COLUMN(AK65), 0)), "", VLOOKUP($A65,Courses!$A:AK, COLUMN(AK65), 0))</f>
        <v/>
      </c>
      <c r="AL65" s="8"/>
      <c r="AM65" s="8"/>
    </row>
    <row r="66" spans="1:39" ht="12.75" customHeight="1">
      <c r="A66" s="4">
        <v>1412</v>
      </c>
      <c r="B66" s="4"/>
      <c r="C66" s="69" t="s">
        <v>8624</v>
      </c>
      <c r="D66" s="6" t="str">
        <f>IF(ISBLANK(VLOOKUP($A66,Courses!$A:D, COLUMN(D66), 0)), "", VLOOKUP($A66,Courses!$A:D, COLUMN(D66), 0))</f>
        <v>Mtn valley</v>
      </c>
      <c r="E66" s="7" t="str">
        <f>IF(ISBLANK(VLOOKUP($A66,Courses!$A:E, COLUMN(E66), 0)), "", VLOOKUP($A66,Courses!$A:E, COLUMN(E66), 0))</f>
        <v/>
      </c>
      <c r="F66" s="72" t="str">
        <f>IF(ISBLANK(VLOOKUP($A66,Courses!$A:F, COLUMN(F66), 0)), "", VLOOKUP($A66,Courses!$A:F, COLUMN(F66), 0))</f>
        <v>the_ranch_at_arkansas_hills_splash.jpg</v>
      </c>
      <c r="G66" s="72" t="str">
        <f>IF(ISBLANK(VLOOKUP($A66,Courses!$A:G, COLUMN(G66), 0)), "", VLOOKUP($A66,Courses!$A:G, COLUMN(G66), 0))</f>
        <v>the_ranch_at_arkansas_hills_hole01.jpg</v>
      </c>
      <c r="H66" s="72" t="str">
        <f>IF(ISBLANK(VLOOKUP($A66,Courses!$A:H, COLUMN(H66), 0)), "", VLOOKUP($A66,Courses!$A:H, COLUMN(H66), 0))</f>
        <v/>
      </c>
      <c r="I66" s="72" t="str">
        <f>IF(ISBLANK(VLOOKUP($A66,Courses!$A:I, COLUMN(I66), 0)), "", VLOOKUP($A66,Courses!$A:I, COLUMN(I66), 0))</f>
        <v/>
      </c>
      <c r="J66" s="72" t="str">
        <f>IF(ISBLANK(VLOOKUP($A66,Courses!$A:J, COLUMN(J66), 0)), "", VLOOKUP($A66,Courses!$A:J, COLUMN(J66), 0))</f>
        <v/>
      </c>
      <c r="K66" s="57" t="str">
        <f>IF(ISBLANK(VLOOKUP($A66,Courses!$A:K, COLUMN(K66), 0)), "", VLOOKUP($A66,Courses!$A:K, COLUMN(K66), 0))</f>
        <v>the_ranch_at_arkansas_hills.zip</v>
      </c>
      <c r="L66" s="8" t="str">
        <f>IF(ISBLANK(VLOOKUP($A66,Courses!$A:L, COLUMN(L66), 0)), "", VLOOKUP($A66,Courses!$A:L, COLUMN(L66), 0))</f>
        <v>8stills</v>
      </c>
      <c r="M66" s="8">
        <f>IF(ISBLANK(VLOOKUP($A66,Courses!$A:M, COLUMN(M66), 0)), "", VLOOKUP($A66,Courses!$A:M, COLUMN(M66), 0))</f>
        <v>5.7</v>
      </c>
      <c r="N66" s="9">
        <f>IF(ISBLANK(VLOOKUP($A66,Courses!$A:N, COLUMN(N66), 0)), "", VLOOKUP($A66,Courses!$A:N, COLUMN(N66), 0))</f>
        <v>38508</v>
      </c>
      <c r="O66" s="8" t="str">
        <f>IF(ISBLANK(VLOOKUP($A66,Courses!$A:O, COLUMN(O66), 0)), "", VLOOKUP($A66,Courses!$A:O, COLUMN(O66), 0))</f>
        <v>woodfordpark</v>
      </c>
      <c r="P66" s="8" t="str">
        <f>IF(ISBLANK(VLOOKUP($A66,Courses!$A:P, COLUMN(P66), 0)), "", VLOOKUP($A66,Courses!$A:P, COLUMN(P66), 0))</f>
        <v/>
      </c>
      <c r="Q66" s="8" t="str">
        <f>IF(ISBLANK(VLOOKUP($A66,Courses!$A:Q, COLUMN(Q66), 0)), "", VLOOKUP($A66,Courses!$A:Q, COLUMN(Q66), 0))</f>
        <v/>
      </c>
      <c r="R66" s="8" t="str">
        <f>IF(ISBLANK(VLOOKUP($A66,Courses!$A:R, COLUMN(R66), 0)), "", VLOOKUP($A66,Courses!$A:R, COLUMN(R66), 0))</f>
        <v/>
      </c>
      <c r="S66" s="8" t="str">
        <f>IF(ISBLANK(VLOOKUP($A66,Courses!$A:S, COLUMN(S66), 0)), "", VLOOKUP($A66,Courses!$A:S, COLUMN(S66), 0))</f>
        <v/>
      </c>
      <c r="T66" s="8" t="str">
        <f>IF(ISBLANK(VLOOKUP($A66,Courses!$A:T, COLUMN(T66), 0)), "", VLOOKUP($A66,Courses!$A:T, COLUMN(T66), 0))</f>
        <v/>
      </c>
      <c r="U66" s="8" t="str">
        <f>IF(ISBLANK(VLOOKUP($A66,Courses!$A:U, COLUMN(U66), 0)), "", VLOOKUP($A66,Courses!$A:U, COLUMN(U66), 0))</f>
        <v/>
      </c>
      <c r="V66" s="8" t="str">
        <f>IF(ISBLANK(VLOOKUP($A66,Courses!$A:V, COLUMN(V66), 0)), "", VLOOKUP($A66,Courses!$A:V, COLUMN(V66), 0))</f>
        <v/>
      </c>
      <c r="W66" s="8" t="str">
        <f>IF(ISBLANK(VLOOKUP($A66,Courses!$A:W, COLUMN(W66), 0)), "", VLOOKUP($A66,Courses!$A:W, COLUMN(W66), 0))</f>
        <v/>
      </c>
      <c r="X66" s="8" t="str">
        <f>IF(ISBLANK(VLOOKUP($A66,Courses!$A:X, COLUMN(X66), 0)), "", VLOOKUP($A66,Courses!$A:X, COLUMN(X66), 0))</f>
        <v/>
      </c>
      <c r="Y66" s="8" t="str">
        <f>IF(ISBLANK(VLOOKUP($A66,Courses!$A:Y, COLUMN(Y66), 0)), "", VLOOKUP($A66,Courses!$A:Y, COLUMN(Y66), 0))</f>
        <v/>
      </c>
      <c r="Z66" s="8" t="str">
        <f>IF(ISBLANK(VLOOKUP($A66,Courses!$A:Z, COLUMN(Z66), 0)), "", VLOOKUP($A66,Courses!$A:Z, COLUMN(Z66), 0))</f>
        <v/>
      </c>
      <c r="AA66" s="8" t="str">
        <f>IF(ISBLANK(VLOOKUP($A66,Courses!$A:AA, COLUMN(AA66), 0)), "", VLOOKUP($A66,Courses!$A:AA, COLUMN(AA66), 0))</f>
        <v/>
      </c>
      <c r="AB66" s="8" t="str">
        <f>IF(ISBLANK(VLOOKUP($A66,Courses!$A:AB, COLUMN(AB66), 0)), "", VLOOKUP($A66,Courses!$A:AB, COLUMN(AB66), 0))</f>
        <v/>
      </c>
      <c r="AC66" s="8" t="str">
        <f>IF(ISBLANK(VLOOKUP($A66,Courses!$A:AC, COLUMN(AC66), 0)), "", VLOOKUP($A66,Courses!$A:AC, COLUMN(AC66), 0))</f>
        <v/>
      </c>
      <c r="AD66" s="8" t="str">
        <f>IF(ISBLANK(VLOOKUP($A66,Courses!$A:AD, COLUMN(AD66), 0)), "", VLOOKUP($A66,Courses!$A:AD, COLUMN(AD66), 0))</f>
        <v/>
      </c>
      <c r="AE66" s="8" t="str">
        <f>IF(ISBLANK(VLOOKUP($A66,Courses!$A:AE, COLUMN(AE66), 0)), "", VLOOKUP($A66,Courses!$A:AE, COLUMN(AE66), 0))</f>
        <v/>
      </c>
      <c r="AF66" s="8" t="str">
        <f>IF(ISBLANK(VLOOKUP($A66,Courses!$A:AF, COLUMN(AF66), 0)), "", VLOOKUP($A66,Courses!$A:AF, COLUMN(AF66), 0))</f>
        <v/>
      </c>
      <c r="AG66" s="8" t="str">
        <f>IF(ISBLANK(VLOOKUP($A66,Courses!$A:AG, COLUMN(AG66), 0)), "", VLOOKUP($A66,Courses!$A:AG, COLUMN(AG66), 0))</f>
        <v>Sp</v>
      </c>
      <c r="AH66" s="8">
        <f>IF(ISBLANK(VLOOKUP($A66,Courses!$A:AH, COLUMN(AH66), 0)), "", VLOOKUP($A66,Courses!$A:AH, COLUMN(AH66), 0))</f>
        <v>1</v>
      </c>
      <c r="AI66" s="8" t="str">
        <f>IF(ISBLANK(VLOOKUP($A66,Courses!$A:AI, COLUMN(AI66), 0)), "", VLOOKUP($A66,Courses!$A:AI, COLUMN(AI66), 0))</f>
        <v/>
      </c>
      <c r="AJ66" s="8" t="str">
        <f>IF(ISBLANK(VLOOKUP($A66,Courses!$A:AJ, COLUMN(AJ66), 0)), "", VLOOKUP($A66,Courses!$A:AJ, COLUMN(AJ66), 0))</f>
        <v/>
      </c>
      <c r="AK66" s="8" t="str">
        <f>IF(ISBLANK(VLOOKUP($A66,Courses!$A:AK, COLUMN(AK66), 0)), "", VLOOKUP($A66,Courses!$A:AK, COLUMN(AK66), 0))</f>
        <v/>
      </c>
      <c r="AL66" s="8" t="s">
        <v>8709</v>
      </c>
      <c r="AM66" s="8"/>
    </row>
    <row r="67" spans="1:39" ht="12.75" customHeight="1">
      <c r="A67" s="4">
        <v>344</v>
      </c>
      <c r="B67" s="4"/>
      <c r="C67" s="69" t="s">
        <v>8604</v>
      </c>
      <c r="D67" s="6" t="str">
        <f>IF(ISBLANK(VLOOKUP($A67,Courses!$A:D, COLUMN(D67), 0)), "", VLOOKUP($A67,Courses!$A:D, COLUMN(D67), 0))</f>
        <v>Farmland</v>
      </c>
      <c r="E67" s="7" t="str">
        <f>IF(ISBLANK(VLOOKUP($A67,Courses!$A:E, COLUMN(E67), 0)), "", VLOOKUP($A67,Courses!$A:E, COLUMN(E67), 0))</f>
        <v/>
      </c>
      <c r="F67" s="72" t="str">
        <f>IF(ISBLANK(VLOOKUP($A67,Courses!$A:F, COLUMN(F67), 0)), "", VLOOKUP($A67,Courses!$A:F, COLUMN(F67), 0))</f>
        <v>adventure_course_at_arkansas_meadows_splash.jpg</v>
      </c>
      <c r="G67" s="72" t="str">
        <f>IF(ISBLANK(VLOOKUP($A67,Courses!$A:G, COLUMN(G67), 0)), "", VLOOKUP($A67,Courses!$A:G, COLUMN(G67), 0))</f>
        <v>adventure_course_at_arkansas_meadows_hole18.jpg</v>
      </c>
      <c r="H67" s="72" t="str">
        <f>IF(ISBLANK(VLOOKUP($A67,Courses!$A:H, COLUMN(H67), 0)), "", VLOOKUP($A67,Courses!$A:H, COLUMN(H67), 0))</f>
        <v/>
      </c>
      <c r="I67" s="72" t="str">
        <f>IF(ISBLANK(VLOOKUP($A67,Courses!$A:I, COLUMN(I67), 0)), "", VLOOKUP($A67,Courses!$A:I, COLUMN(I67), 0))</f>
        <v/>
      </c>
      <c r="J67" s="72" t="str">
        <f>IF(ISBLANK(VLOOKUP($A67,Courses!$A:J, COLUMN(J67), 0)), "", VLOOKUP($A67,Courses!$A:J, COLUMN(J67), 0))</f>
        <v/>
      </c>
      <c r="K67" s="57" t="str">
        <f>IF(ISBLANK(VLOOKUP($A67,Courses!$A:K, COLUMN(K67), 0)), "", VLOOKUP($A67,Courses!$A:K, COLUMN(K67), 0))</f>
        <v>adventure_course_arkansas_meadows.zip</v>
      </c>
      <c r="L67" s="8" t="str">
        <f>IF(ISBLANK(VLOOKUP($A67,Courses!$A:L, COLUMN(L67), 0)), "", VLOOKUP($A67,Courses!$A:L, COLUMN(L67), 0))</f>
        <v>8stills</v>
      </c>
      <c r="M67" s="8">
        <f>IF(ISBLANK(VLOOKUP($A67,Courses!$A:M, COLUMN(M67), 0)), "", VLOOKUP($A67,Courses!$A:M, COLUMN(M67), 0))</f>
        <v>4.5</v>
      </c>
      <c r="N67" s="9">
        <f>IF(ISBLANK(VLOOKUP($A67,Courses!$A:N, COLUMN(N67), 0)), "", VLOOKUP($A67,Courses!$A:N, COLUMN(N67), 0))</f>
        <v>38125</v>
      </c>
      <c r="O67" s="8" t="str">
        <f>IF(ISBLANK(VLOOKUP($A67,Courses!$A:O, COLUMN(O67), 0)), "", VLOOKUP($A67,Courses!$A:O, COLUMN(O67), 0))</f>
        <v>beartooth</v>
      </c>
      <c r="P67" s="8" t="str">
        <f>IF(ISBLANK(VLOOKUP($A67,Courses!$A:P, COLUMN(P67), 0)), "", VLOOKUP($A67,Courses!$A:P, COLUMN(P67), 0))</f>
        <v>blackheath</v>
      </c>
      <c r="Q67" s="8" t="str">
        <f>IF(ISBLANK(VLOOKUP($A67,Courses!$A:Q, COLUMN(Q67), 0)), "", VLOOKUP($A67,Courses!$A:Q, COLUMN(Q67), 0))</f>
        <v>ccove</v>
      </c>
      <c r="R67" s="8" t="str">
        <f>IF(ISBLANK(VLOOKUP($A67,Courses!$A:R, COLUMN(R67), 0)), "", VLOOKUP($A67,Courses!$A:R, COLUMN(R67), 0))</f>
        <v>inlandheath</v>
      </c>
      <c r="S67" s="8" t="str">
        <f>IF(ISBLANK(VLOOKUP($A67,Courses!$A:S, COLUMN(S67), 0)), "", VLOOKUP($A67,Courses!$A:S, COLUMN(S67), 0))</f>
        <v/>
      </c>
      <c r="T67" s="8" t="str">
        <f>IF(ISBLANK(VLOOKUP($A67,Courses!$A:T, COLUMN(T67), 0)), "", VLOOKUP($A67,Courses!$A:T, COLUMN(T67), 0))</f>
        <v/>
      </c>
      <c r="U67" s="8" t="str">
        <f>IF(ISBLANK(VLOOKUP($A67,Courses!$A:U, COLUMN(U67), 0)), "", VLOOKUP($A67,Courses!$A:U, COLUMN(U67), 0))</f>
        <v/>
      </c>
      <c r="V67" s="8" t="str">
        <f>IF(ISBLANK(VLOOKUP($A67,Courses!$A:V, COLUMN(V67), 0)), "", VLOOKUP($A67,Courses!$A:V, COLUMN(V67), 0))</f>
        <v/>
      </c>
      <c r="W67" s="8" t="str">
        <f>IF(ISBLANK(VLOOKUP($A67,Courses!$A:W, COLUMN(W67), 0)), "", VLOOKUP($A67,Courses!$A:W, COLUMN(W67), 0))</f>
        <v/>
      </c>
      <c r="X67" s="8" t="str">
        <f>IF(ISBLANK(VLOOKUP($A67,Courses!$A:X, COLUMN(X67), 0)), "", VLOOKUP($A67,Courses!$A:X, COLUMN(X67), 0))</f>
        <v/>
      </c>
      <c r="Y67" s="8" t="str">
        <f>IF(ISBLANK(VLOOKUP($A67,Courses!$A:Y, COLUMN(Y67), 0)), "", VLOOKUP($A67,Courses!$A:Y, COLUMN(Y67), 0))</f>
        <v/>
      </c>
      <c r="Z67" s="8" t="str">
        <f>IF(ISBLANK(VLOOKUP($A67,Courses!$A:Z, COLUMN(Z67), 0)), "", VLOOKUP($A67,Courses!$A:Z, COLUMN(Z67), 0))</f>
        <v/>
      </c>
      <c r="AA67" s="8" t="str">
        <f>IF(ISBLANK(VLOOKUP($A67,Courses!$A:AA, COLUMN(AA67), 0)), "", VLOOKUP($A67,Courses!$A:AA, COLUMN(AA67), 0))</f>
        <v/>
      </c>
      <c r="AB67" s="8" t="str">
        <f>IF(ISBLANK(VLOOKUP($A67,Courses!$A:AB, COLUMN(AB67), 0)), "", VLOOKUP($A67,Courses!$A:AB, COLUMN(AB67), 0))</f>
        <v/>
      </c>
      <c r="AC67" s="8" t="str">
        <f>IF(ISBLANK(VLOOKUP($A67,Courses!$A:AC, COLUMN(AC67), 0)), "", VLOOKUP($A67,Courses!$A:AC, COLUMN(AC67), 0))</f>
        <v/>
      </c>
      <c r="AD67" s="8" t="str">
        <f>IF(ISBLANK(VLOOKUP($A67,Courses!$A:AD, COLUMN(AD67), 0)), "", VLOOKUP($A67,Courses!$A:AD, COLUMN(AD67), 0))</f>
        <v/>
      </c>
      <c r="AE67" s="8" t="str">
        <f>IF(ISBLANK(VLOOKUP($A67,Courses!$A:AE, COLUMN(AE67), 0)), "", VLOOKUP($A67,Courses!$A:AE, COLUMN(AE67), 0))</f>
        <v/>
      </c>
      <c r="AF67" s="8" t="str">
        <f>IF(ISBLANK(VLOOKUP($A67,Courses!$A:AF, COLUMN(AF67), 0)), "", VLOOKUP($A67,Courses!$A:AF, COLUMN(AF67), 0))</f>
        <v/>
      </c>
      <c r="AG67" s="8" t="str">
        <f>IF(ISBLANK(VLOOKUP($A67,Courses!$A:AG, COLUMN(AG67), 0)), "", VLOOKUP($A67,Courses!$A:AG, COLUMN(AG67), 0))</f>
        <v>Sp</v>
      </c>
      <c r="AH67" s="8">
        <f>IF(ISBLANK(VLOOKUP($A67,Courses!$A:AH, COLUMN(AH67), 0)), "", VLOOKUP($A67,Courses!$A:AH, COLUMN(AH67), 0))</f>
        <v>18</v>
      </c>
      <c r="AI67" s="8" t="str">
        <f>IF(ISBLANK(VLOOKUP($A67,Courses!$A:AI, COLUMN(AI67), 0)), "", VLOOKUP($A67,Courses!$A:AI, COLUMN(AI67), 0))</f>
        <v/>
      </c>
      <c r="AJ67" s="8" t="str">
        <f>IF(ISBLANK(VLOOKUP($A67,Courses!$A:AJ, COLUMN(AJ67), 0)), "", VLOOKUP($A67,Courses!$A:AJ, COLUMN(AJ67), 0))</f>
        <v/>
      </c>
      <c r="AK67" s="8" t="str">
        <f>IF(ISBLANK(VLOOKUP($A67,Courses!$A:AK, COLUMN(AK67), 0)), "", VLOOKUP($A67,Courses!$A:AK, COLUMN(AK67), 0))</f>
        <v/>
      </c>
      <c r="AL67" s="8" t="s">
        <v>8709</v>
      </c>
      <c r="AM67" s="8"/>
    </row>
    <row r="68" spans="1:39" ht="12.75" customHeight="1">
      <c r="A68" s="4">
        <v>1574</v>
      </c>
      <c r="B68" s="4"/>
      <c r="C68" s="85" t="s">
        <v>8720</v>
      </c>
      <c r="D68" s="6" t="str">
        <f>IF(ISBLANK(VLOOKUP($A68,Courses!$A:D, COLUMN(D68), 0)), "", VLOOKUP($A68,Courses!$A:D, COLUMN(D68), 0))</f>
        <v>Mtn valley</v>
      </c>
      <c r="E68" s="7" t="str">
        <f>IF(ISBLANK(VLOOKUP($A68,Courses!$A:E, COLUMN(E68), 0)), "", VLOOKUP($A68,Courses!$A:E, COLUMN(E68), 0))</f>
        <v/>
      </c>
      <c r="F68" s="72" t="str">
        <f>IF(ISBLANK(VLOOKUP($A68,Courses!$A:F, COLUMN(F68), 0)), "", VLOOKUP($A68,Courses!$A:F, COLUMN(F68), 0))</f>
        <v>the_beast_course_at_arkansas_meadows_splash.jpg</v>
      </c>
      <c r="G68" s="72" t="str">
        <f>IF(ISBLANK(VLOOKUP($A68,Courses!$A:G, COLUMN(G68), 0)), "", VLOOKUP($A68,Courses!$A:G, COLUMN(G68), 0))</f>
        <v>the_beast_course_at_arkansas_meadows_hole01.jpg</v>
      </c>
      <c r="H68" s="72" t="str">
        <f>IF(ISBLANK(VLOOKUP($A68,Courses!$A:H, COLUMN(H68), 0)), "", VLOOKUP($A68,Courses!$A:H, COLUMN(H68), 0))</f>
        <v/>
      </c>
      <c r="I68" s="72" t="str">
        <f>IF(ISBLANK(VLOOKUP($A68,Courses!$A:I, COLUMN(I68), 0)), "", VLOOKUP($A68,Courses!$A:I, COLUMN(I68), 0))</f>
        <v/>
      </c>
      <c r="J68" s="72" t="str">
        <f>IF(ISBLANK(VLOOKUP($A68,Courses!$A:J, COLUMN(J68), 0)), "", VLOOKUP($A68,Courses!$A:J, COLUMN(J68), 0))</f>
        <v/>
      </c>
      <c r="K68" s="57" t="str">
        <f>IF(ISBLANK(VLOOKUP($A68,Courses!$A:K, COLUMN(K68), 0)), "", VLOOKUP($A68,Courses!$A:K, COLUMN(K68), 0))</f>
        <v>the_beast_course.zip</v>
      </c>
      <c r="L68" s="8" t="str">
        <f>IF(ISBLANK(VLOOKUP($A68,Courses!$A:L, COLUMN(L68), 0)), "", VLOOKUP($A68,Courses!$A:L, COLUMN(L68), 0))</f>
        <v>8Stills</v>
      </c>
      <c r="M68" s="8">
        <f>IF(ISBLANK(VLOOKUP($A68,Courses!$A:M, COLUMN(M68), 0)), "", VLOOKUP($A68,Courses!$A:M, COLUMN(M68), 0))</f>
        <v>6.2</v>
      </c>
      <c r="N68" s="9">
        <f>IF(ISBLANK(VLOOKUP($A68,Courses!$A:N, COLUMN(N68), 0)), "", VLOOKUP($A68,Courses!$A:N, COLUMN(N68), 0))</f>
        <v>38216</v>
      </c>
      <c r="O68" s="8" t="str">
        <f>IF(ISBLANK(VLOOKUP($A68,Courses!$A:O, COLUMN(O68), 0)), "", VLOOKUP($A68,Courses!$A:O, COLUMN(O68), 0))</f>
        <v>beartooth</v>
      </c>
      <c r="P68" s="8" t="str">
        <f>IF(ISBLANK(VLOOKUP($A68,Courses!$A:P, COLUMN(P68), 0)), "", VLOOKUP($A68,Courses!$A:P, COLUMN(P68), 0))</f>
        <v>sammamish</v>
      </c>
      <c r="Q68" s="8" t="str">
        <f>IF(ISBLANK(VLOOKUP($A68,Courses!$A:Q, COLUMN(Q68), 0)), "", VLOOKUP($A68,Courses!$A:Q, COLUMN(Q68), 0))</f>
        <v/>
      </c>
      <c r="R68" s="8" t="str">
        <f>IF(ISBLANK(VLOOKUP($A68,Courses!$A:R, COLUMN(R68), 0)), "", VLOOKUP($A68,Courses!$A:R, COLUMN(R68), 0))</f>
        <v/>
      </c>
      <c r="S68" s="8" t="str">
        <f>IF(ISBLANK(VLOOKUP($A68,Courses!$A:S, COLUMN(S68), 0)), "", VLOOKUP($A68,Courses!$A:S, COLUMN(S68), 0))</f>
        <v/>
      </c>
      <c r="T68" s="8" t="str">
        <f>IF(ISBLANK(VLOOKUP($A68,Courses!$A:T, COLUMN(T68), 0)), "", VLOOKUP($A68,Courses!$A:T, COLUMN(T68), 0))</f>
        <v/>
      </c>
      <c r="U68" s="8" t="str">
        <f>IF(ISBLANK(VLOOKUP($A68,Courses!$A:U, COLUMN(U68), 0)), "", VLOOKUP($A68,Courses!$A:U, COLUMN(U68), 0))</f>
        <v/>
      </c>
      <c r="V68" s="8" t="str">
        <f>IF(ISBLANK(VLOOKUP($A68,Courses!$A:V, COLUMN(V68), 0)), "", VLOOKUP($A68,Courses!$A:V, COLUMN(V68), 0))</f>
        <v/>
      </c>
      <c r="W68" s="8" t="str">
        <f>IF(ISBLANK(VLOOKUP($A68,Courses!$A:W, COLUMN(W68), 0)), "", VLOOKUP($A68,Courses!$A:W, COLUMN(W68), 0))</f>
        <v/>
      </c>
      <c r="X68" s="8" t="str">
        <f>IF(ISBLANK(VLOOKUP($A68,Courses!$A:X, COLUMN(X68), 0)), "", VLOOKUP($A68,Courses!$A:X, COLUMN(X68), 0))</f>
        <v/>
      </c>
      <c r="Y68" s="8" t="str">
        <f>IF(ISBLANK(VLOOKUP($A68,Courses!$A:Y, COLUMN(Y68), 0)), "", VLOOKUP($A68,Courses!$A:Y, COLUMN(Y68), 0))</f>
        <v/>
      </c>
      <c r="Z68" s="8" t="str">
        <f>IF(ISBLANK(VLOOKUP($A68,Courses!$A:Z, COLUMN(Z68), 0)), "", VLOOKUP($A68,Courses!$A:Z, COLUMN(Z68), 0))</f>
        <v/>
      </c>
      <c r="AA68" s="8" t="str">
        <f>IF(ISBLANK(VLOOKUP($A68,Courses!$A:AA, COLUMN(AA68), 0)), "", VLOOKUP($A68,Courses!$A:AA, COLUMN(AA68), 0))</f>
        <v/>
      </c>
      <c r="AB68" s="8" t="str">
        <f>IF(ISBLANK(VLOOKUP($A68,Courses!$A:AB, COLUMN(AB68), 0)), "", VLOOKUP($A68,Courses!$A:AB, COLUMN(AB68), 0))</f>
        <v/>
      </c>
      <c r="AC68" s="8" t="str">
        <f>IF(ISBLANK(VLOOKUP($A68,Courses!$A:AC, COLUMN(AC68), 0)), "", VLOOKUP($A68,Courses!$A:AC, COLUMN(AC68), 0))</f>
        <v/>
      </c>
      <c r="AD68" s="8" t="str">
        <f>IF(ISBLANK(VLOOKUP($A68,Courses!$A:AD, COLUMN(AD68), 0)), "", VLOOKUP($A68,Courses!$A:AD, COLUMN(AD68), 0))</f>
        <v/>
      </c>
      <c r="AE68" s="8" t="str">
        <f>IF(ISBLANK(VLOOKUP($A68,Courses!$A:AE, COLUMN(AE68), 0)), "", VLOOKUP($A68,Courses!$A:AE, COLUMN(AE68), 0))</f>
        <v/>
      </c>
      <c r="AF68" s="8" t="str">
        <f>IF(ISBLANK(VLOOKUP($A68,Courses!$A:AF, COLUMN(AF68), 0)), "", VLOOKUP($A68,Courses!$A:AF, COLUMN(AF68), 0))</f>
        <v/>
      </c>
      <c r="AG68" s="8" t="str">
        <f>IF(ISBLANK(VLOOKUP($A68,Courses!$A:AG, COLUMN(AG68), 0)), "", VLOOKUP($A68,Courses!$A:AG, COLUMN(AG68), 0))</f>
        <v>Sp</v>
      </c>
      <c r="AH68" s="8">
        <f>IF(ISBLANK(VLOOKUP($A68,Courses!$A:AH, COLUMN(AH68), 0)), "", VLOOKUP($A68,Courses!$A:AH, COLUMN(AH68), 0))</f>
        <v>1</v>
      </c>
      <c r="AI68" s="8" t="str">
        <f>IF(ISBLANK(VLOOKUP($A68,Courses!$A:AI, COLUMN(AI68), 0)), "", VLOOKUP($A68,Courses!$A:AI, COLUMN(AI68), 0))</f>
        <v/>
      </c>
      <c r="AJ68" s="8" t="str">
        <f>IF(ISBLANK(VLOOKUP($A68,Courses!$A:AJ, COLUMN(AJ68), 0)), "", VLOOKUP($A68,Courses!$A:AJ, COLUMN(AJ68), 0))</f>
        <v/>
      </c>
      <c r="AK68" s="8" t="str">
        <f>IF(ISBLANK(VLOOKUP($A68,Courses!$A:AK, COLUMN(AK68), 0)), "", VLOOKUP($A68,Courses!$A:AK, COLUMN(AK68), 0))</f>
        <v/>
      </c>
      <c r="AL68" s="8" t="s">
        <v>8709</v>
      </c>
      <c r="AM68" s="8"/>
    </row>
    <row r="69" spans="1:39" ht="12.75" customHeight="1">
      <c r="A69" s="4">
        <v>212</v>
      </c>
      <c r="B69" s="4"/>
      <c r="C69" s="69" t="s">
        <v>299</v>
      </c>
      <c r="D69" s="6" t="str">
        <f>IF(ISBLANK(VLOOKUP($A69,Courses!$A:D, COLUMN(D69), 0)), "", VLOOKUP($A69,Courses!$A:D, COLUMN(D69), 0))</f>
        <v>Mtn valley</v>
      </c>
      <c r="E69" s="7" t="str">
        <f>IF(ISBLANK(VLOOKUP($A69,Courses!$A:E, COLUMN(E69), 0)), "", VLOOKUP($A69,Courses!$A:E, COLUMN(E69), 0))</f>
        <v/>
      </c>
      <c r="F69" s="72" t="str">
        <f>IF(ISBLANK(VLOOKUP($A69,Courses!$A:F, COLUMN(F69), 0)), "", VLOOKUP($A69,Courses!$A:F, COLUMN(F69), 0))</f>
        <v>arkansas_forest_gc_hole08.jpg</v>
      </c>
      <c r="G69" s="72" t="str">
        <f>IF(ISBLANK(VLOOKUP($A69,Courses!$A:G, COLUMN(G69), 0)), "", VLOOKUP($A69,Courses!$A:G, COLUMN(G69), 0))</f>
        <v>arkansas_forest_gc_hole10.jpg</v>
      </c>
      <c r="H69" s="72" t="str">
        <f>IF(ISBLANK(VLOOKUP($A69,Courses!$A:H, COLUMN(H69), 0)), "", VLOOKUP($A69,Courses!$A:H, COLUMN(H69), 0))</f>
        <v/>
      </c>
      <c r="I69" s="72" t="str">
        <f>IF(ISBLANK(VLOOKUP($A69,Courses!$A:I, COLUMN(I69), 0)), "", VLOOKUP($A69,Courses!$A:I, COLUMN(I69), 0))</f>
        <v/>
      </c>
      <c r="J69" s="72" t="str">
        <f>IF(ISBLANK(VLOOKUP($A69,Courses!$A:J, COLUMN(J69), 0)), "", VLOOKUP($A69,Courses!$A:J, COLUMN(J69), 0))</f>
        <v/>
      </c>
      <c r="K69" s="57" t="str">
        <f>IF(ISBLANK(VLOOKUP($A69,Courses!$A:K, COLUMN(K69), 0)), "", VLOOKUP($A69,Courses!$A:K, COLUMN(K69), 0))</f>
        <v>arkansas_pines_gc.zip</v>
      </c>
      <c r="L69" s="8" t="str">
        <f>IF(ISBLANK(VLOOKUP($A69,Courses!$A:L, COLUMN(L69), 0)), "", VLOOKUP($A69,Courses!$A:L, COLUMN(L69), 0))</f>
        <v>8stills</v>
      </c>
      <c r="M69" s="8">
        <f>IF(ISBLANK(VLOOKUP($A69,Courses!$A:M, COLUMN(M69), 0)), "", VLOOKUP($A69,Courses!$A:M, COLUMN(M69), 0))</f>
        <v>4</v>
      </c>
      <c r="N69" s="9">
        <f>IF(ISBLANK(VLOOKUP($A69,Courses!$A:N, COLUMN(N69), 0)), "", VLOOKUP($A69,Courses!$A:N, COLUMN(N69), 0))</f>
        <v>37678</v>
      </c>
      <c r="O69" s="8" t="str">
        <f>IF(ISBLANK(VLOOKUP($A69,Courses!$A:O, COLUMN(O69), 0)), "", VLOOKUP($A69,Courses!$A:O, COLUMN(O69), 0))</f>
        <v>sammamish</v>
      </c>
      <c r="P69" s="8" t="str">
        <f>IF(ISBLANK(VLOOKUP($A69,Courses!$A:P, COLUMN(P69), 0)), "", VLOOKUP($A69,Courses!$A:P, COLUMN(P69), 0))</f>
        <v>sgotha</v>
      </c>
      <c r="Q69" s="8" t="str">
        <f>IF(ISBLANK(VLOOKUP($A69,Courses!$A:Q, COLUMN(Q69), 0)), "", VLOOKUP($A69,Courses!$A:Q, COLUMN(Q69), 0))</f>
        <v/>
      </c>
      <c r="R69" s="8" t="str">
        <f>IF(ISBLANK(VLOOKUP($A69,Courses!$A:R, COLUMN(R69), 0)), "", VLOOKUP($A69,Courses!$A:R, COLUMN(R69), 0))</f>
        <v/>
      </c>
      <c r="S69" s="8" t="str">
        <f>IF(ISBLANK(VLOOKUP($A69,Courses!$A:S, COLUMN(S69), 0)), "", VLOOKUP($A69,Courses!$A:S, COLUMN(S69), 0))</f>
        <v/>
      </c>
      <c r="T69" s="8" t="str">
        <f>IF(ISBLANK(VLOOKUP($A69,Courses!$A:T, COLUMN(T69), 0)), "", VLOOKUP($A69,Courses!$A:T, COLUMN(T69), 0))</f>
        <v/>
      </c>
      <c r="U69" s="8" t="str">
        <f>IF(ISBLANK(VLOOKUP($A69,Courses!$A:U, COLUMN(U69), 0)), "", VLOOKUP($A69,Courses!$A:U, COLUMN(U69), 0))</f>
        <v/>
      </c>
      <c r="V69" s="8" t="str">
        <f>IF(ISBLANK(VLOOKUP($A69,Courses!$A:V, COLUMN(V69), 0)), "", VLOOKUP($A69,Courses!$A:V, COLUMN(V69), 0))</f>
        <v/>
      </c>
      <c r="W69" s="8" t="str">
        <f>IF(ISBLANK(VLOOKUP($A69,Courses!$A:W, COLUMN(W69), 0)), "", VLOOKUP($A69,Courses!$A:W, COLUMN(W69), 0))</f>
        <v/>
      </c>
      <c r="X69" s="8" t="str">
        <f>IF(ISBLANK(VLOOKUP($A69,Courses!$A:X, COLUMN(X69), 0)), "", VLOOKUP($A69,Courses!$A:X, COLUMN(X69), 0))</f>
        <v/>
      </c>
      <c r="Y69" s="8" t="str">
        <f>IF(ISBLANK(VLOOKUP($A69,Courses!$A:Y, COLUMN(Y69), 0)), "", VLOOKUP($A69,Courses!$A:Y, COLUMN(Y69), 0))</f>
        <v/>
      </c>
      <c r="Z69" s="8" t="str">
        <f>IF(ISBLANK(VLOOKUP($A69,Courses!$A:Z, COLUMN(Z69), 0)), "", VLOOKUP($A69,Courses!$A:Z, COLUMN(Z69), 0))</f>
        <v/>
      </c>
      <c r="AA69" s="8" t="str">
        <f>IF(ISBLANK(VLOOKUP($A69,Courses!$A:AA, COLUMN(AA69), 0)), "", VLOOKUP($A69,Courses!$A:AA, COLUMN(AA69), 0))</f>
        <v/>
      </c>
      <c r="AB69" s="8" t="str">
        <f>IF(ISBLANK(VLOOKUP($A69,Courses!$A:AB, COLUMN(AB69), 0)), "", VLOOKUP($A69,Courses!$A:AB, COLUMN(AB69), 0))</f>
        <v/>
      </c>
      <c r="AC69" s="8" t="str">
        <f>IF(ISBLANK(VLOOKUP($A69,Courses!$A:AC, COLUMN(AC69), 0)), "", VLOOKUP($A69,Courses!$A:AC, COLUMN(AC69), 0))</f>
        <v/>
      </c>
      <c r="AD69" s="8" t="str">
        <f>IF(ISBLANK(VLOOKUP($A69,Courses!$A:AD, COLUMN(AD69), 0)), "", VLOOKUP($A69,Courses!$A:AD, COLUMN(AD69), 0))</f>
        <v/>
      </c>
      <c r="AE69" s="8" t="str">
        <f>IF(ISBLANK(VLOOKUP($A69,Courses!$A:AE, COLUMN(AE69), 0)), "", VLOOKUP($A69,Courses!$A:AE, COLUMN(AE69), 0))</f>
        <v/>
      </c>
      <c r="AF69" s="8" t="str">
        <f>IF(ISBLANK(VLOOKUP($A69,Courses!$A:AF, COLUMN(AF69), 0)), "", VLOOKUP($A69,Courses!$A:AF, COLUMN(AF69), 0))</f>
        <v/>
      </c>
      <c r="AG69" s="8">
        <f>IF(ISBLANK(VLOOKUP($A69,Courses!$A:AG, COLUMN(AG69), 0)), "", VLOOKUP($A69,Courses!$A:AG, COLUMN(AG69), 0))</f>
        <v>8</v>
      </c>
      <c r="AH69" s="8">
        <f>IF(ISBLANK(VLOOKUP($A69,Courses!$A:AH, COLUMN(AH69), 0)), "", VLOOKUP($A69,Courses!$A:AH, COLUMN(AH69), 0))</f>
        <v>10</v>
      </c>
      <c r="AI69" s="8" t="str">
        <f>IF(ISBLANK(VLOOKUP($A69,Courses!$A:AI, COLUMN(AI69), 0)), "", VLOOKUP($A69,Courses!$A:AI, COLUMN(AI69), 0))</f>
        <v/>
      </c>
      <c r="AJ69" s="8" t="str">
        <f>IF(ISBLANK(VLOOKUP($A69,Courses!$A:AJ, COLUMN(AJ69), 0)), "", VLOOKUP($A69,Courses!$A:AJ, COLUMN(AJ69), 0))</f>
        <v/>
      </c>
      <c r="AK69" s="8" t="str">
        <f>IF(ISBLANK(VLOOKUP($A69,Courses!$A:AK, COLUMN(AK69), 0)), "", VLOOKUP($A69,Courses!$A:AK, COLUMN(AK69), 0))</f>
        <v/>
      </c>
      <c r="AL69" s="8"/>
      <c r="AM69" s="8"/>
    </row>
    <row r="70" spans="1:39" ht="12.75" customHeight="1">
      <c r="A70" s="4">
        <v>361</v>
      </c>
      <c r="B70" s="4"/>
      <c r="C70" s="69" t="s">
        <v>301</v>
      </c>
      <c r="D70" s="6" t="str">
        <f>IF(ISBLANK(VLOOKUP($A70,Courses!$A:D, COLUMN(D70), 0)), "", VLOOKUP($A70,Courses!$A:D, COLUMN(D70), 0))</f>
        <v>Parkland</v>
      </c>
      <c r="E70" s="7" t="str">
        <f>IF(ISBLANK(VLOOKUP($A70,Courses!$A:E, COLUMN(E70), 0)), "", VLOOKUP($A70,Courses!$A:E, COLUMN(E70), 0))</f>
        <v/>
      </c>
      <c r="F70" s="72" t="str">
        <f>IF(ISBLANK(VLOOKUP($A70,Courses!$A:F, COLUMN(F70), 0)), "", VLOOKUP($A70,Courses!$A:F, COLUMN(F70), 0))</f>
        <v>armageddon_hole01.jpg</v>
      </c>
      <c r="G70" s="72" t="str">
        <f>IF(ISBLANK(VLOOKUP($A70,Courses!$A:G, COLUMN(G70), 0)), "", VLOOKUP($A70,Courses!$A:G, COLUMN(G70), 0))</f>
        <v>armageddon_hole15.jpg</v>
      </c>
      <c r="H70" s="72" t="str">
        <f>IF(ISBLANK(VLOOKUP($A70,Courses!$A:H, COLUMN(H70), 0)), "", VLOOKUP($A70,Courses!$A:H, COLUMN(H70), 0))</f>
        <v/>
      </c>
      <c r="I70" s="72" t="str">
        <f>IF(ISBLANK(VLOOKUP($A70,Courses!$A:I, COLUMN(I70), 0)), "", VLOOKUP($A70,Courses!$A:I, COLUMN(I70), 0))</f>
        <v/>
      </c>
      <c r="J70" s="72" t="str">
        <f>IF(ISBLANK(VLOOKUP($A70,Courses!$A:J, COLUMN(J70), 0)), "", VLOOKUP($A70,Courses!$A:J, COLUMN(J70), 0))</f>
        <v/>
      </c>
      <c r="K70" s="57" t="str">
        <f>IF(ISBLANK(VLOOKUP($A70,Courses!$A:K, COLUMN(K70), 0)), "", VLOOKUP($A70,Courses!$A:K, COLUMN(K70), 0))</f>
        <v>armageddon.zip</v>
      </c>
      <c r="L70" s="8" t="str">
        <f>IF(ISBLANK(VLOOKUP($A70,Courses!$A:L, COLUMN(L70), 0)), "", VLOOKUP($A70,Courses!$A:L, COLUMN(L70), 0))</f>
        <v>Jimi</v>
      </c>
      <c r="M70" s="8">
        <f>IF(ISBLANK(VLOOKUP($A70,Courses!$A:M, COLUMN(M70), 0)), "", VLOOKUP($A70,Courses!$A:M, COLUMN(M70), 0))</f>
        <v>17.2</v>
      </c>
      <c r="N70" s="9">
        <f>IF(ISBLANK(VLOOKUP($A70,Courses!$A:N, COLUMN(N70), 0)), "", VLOOKUP($A70,Courses!$A:N, COLUMN(N70), 0))</f>
        <v>38438</v>
      </c>
      <c r="O70" s="8" t="str">
        <f>IF(ISBLANK(VLOOKUP($A70,Courses!$A:O, COLUMN(O70), 0)), "", VLOOKUP($A70,Courses!$A:O, COLUMN(O70), 0))</f>
        <v>firesky</v>
      </c>
      <c r="P70" s="8" t="str">
        <f>IF(ISBLANK(VLOOKUP($A70,Courses!$A:P, COLUMN(P70), 0)), "", VLOOKUP($A70,Courses!$A:P, COLUMN(P70), 0))</f>
        <v>thefatman</v>
      </c>
      <c r="Q70" s="8" t="str">
        <f>IF(ISBLANK(VLOOKUP($A70,Courses!$A:Q, COLUMN(Q70), 0)), "", VLOOKUP($A70,Courses!$A:Q, COLUMN(Q70), 0))</f>
        <v/>
      </c>
      <c r="R70" s="8" t="str">
        <f>IF(ISBLANK(VLOOKUP($A70,Courses!$A:R, COLUMN(R70), 0)), "", VLOOKUP($A70,Courses!$A:R, COLUMN(R70), 0))</f>
        <v/>
      </c>
      <c r="S70" s="8" t="str">
        <f>IF(ISBLANK(VLOOKUP($A70,Courses!$A:S, COLUMN(S70), 0)), "", VLOOKUP($A70,Courses!$A:S, COLUMN(S70), 0))</f>
        <v/>
      </c>
      <c r="T70" s="8" t="str">
        <f>IF(ISBLANK(VLOOKUP($A70,Courses!$A:T, COLUMN(T70), 0)), "", VLOOKUP($A70,Courses!$A:T, COLUMN(T70), 0))</f>
        <v/>
      </c>
      <c r="U70" s="8" t="str">
        <f>IF(ISBLANK(VLOOKUP($A70,Courses!$A:U, COLUMN(U70), 0)), "", VLOOKUP($A70,Courses!$A:U, COLUMN(U70), 0))</f>
        <v/>
      </c>
      <c r="V70" s="8" t="str">
        <f>IF(ISBLANK(VLOOKUP($A70,Courses!$A:V, COLUMN(V70), 0)), "", VLOOKUP($A70,Courses!$A:V, COLUMN(V70), 0))</f>
        <v/>
      </c>
      <c r="W70" s="8" t="str">
        <f>IF(ISBLANK(VLOOKUP($A70,Courses!$A:W, COLUMN(W70), 0)), "", VLOOKUP($A70,Courses!$A:W, COLUMN(W70), 0))</f>
        <v/>
      </c>
      <c r="X70" s="8" t="str">
        <f>IF(ISBLANK(VLOOKUP($A70,Courses!$A:X, COLUMN(X70), 0)), "", VLOOKUP($A70,Courses!$A:X, COLUMN(X70), 0))</f>
        <v/>
      </c>
      <c r="Y70" s="8" t="str">
        <f>IF(ISBLANK(VLOOKUP($A70,Courses!$A:Y, COLUMN(Y70), 0)), "", VLOOKUP($A70,Courses!$A:Y, COLUMN(Y70), 0))</f>
        <v/>
      </c>
      <c r="Z70" s="8" t="str">
        <f>IF(ISBLANK(VLOOKUP($A70,Courses!$A:Z, COLUMN(Z70), 0)), "", VLOOKUP($A70,Courses!$A:Z, COLUMN(Z70), 0))</f>
        <v/>
      </c>
      <c r="AA70" s="8" t="str">
        <f>IF(ISBLANK(VLOOKUP($A70,Courses!$A:AA, COLUMN(AA70), 0)), "", VLOOKUP($A70,Courses!$A:AA, COLUMN(AA70), 0))</f>
        <v/>
      </c>
      <c r="AB70" s="8" t="str">
        <f>IF(ISBLANK(VLOOKUP($A70,Courses!$A:AB, COLUMN(AB70), 0)), "", VLOOKUP($A70,Courses!$A:AB, COLUMN(AB70), 0))</f>
        <v/>
      </c>
      <c r="AC70" s="8" t="str">
        <f>IF(ISBLANK(VLOOKUP($A70,Courses!$A:AC, COLUMN(AC70), 0)), "", VLOOKUP($A70,Courses!$A:AC, COLUMN(AC70), 0))</f>
        <v/>
      </c>
      <c r="AD70" s="8" t="str">
        <f>IF(ISBLANK(VLOOKUP($A70,Courses!$A:AD, COLUMN(AD70), 0)), "", VLOOKUP($A70,Courses!$A:AD, COLUMN(AD70), 0))</f>
        <v/>
      </c>
      <c r="AE70" s="8" t="str">
        <f>IF(ISBLANK(VLOOKUP($A70,Courses!$A:AE, COLUMN(AE70), 0)), "", VLOOKUP($A70,Courses!$A:AE, COLUMN(AE70), 0))</f>
        <v/>
      </c>
      <c r="AF70" s="8" t="str">
        <f>IF(ISBLANK(VLOOKUP($A70,Courses!$A:AF, COLUMN(AF70), 0)), "", VLOOKUP($A70,Courses!$A:AF, COLUMN(AF70), 0))</f>
        <v/>
      </c>
      <c r="AG70" s="8">
        <f>IF(ISBLANK(VLOOKUP($A70,Courses!$A:AG, COLUMN(AG70), 0)), "", VLOOKUP($A70,Courses!$A:AG, COLUMN(AG70), 0))</f>
        <v>1</v>
      </c>
      <c r="AH70" s="8">
        <f>IF(ISBLANK(VLOOKUP($A70,Courses!$A:AH, COLUMN(AH70), 0)), "", VLOOKUP($A70,Courses!$A:AH, COLUMN(AH70), 0))</f>
        <v>15</v>
      </c>
      <c r="AI70" s="8" t="str">
        <f>IF(ISBLANK(VLOOKUP($A70,Courses!$A:AI, COLUMN(AI70), 0)), "", VLOOKUP($A70,Courses!$A:AI, COLUMN(AI70), 0))</f>
        <v/>
      </c>
      <c r="AJ70" s="8" t="str">
        <f>IF(ISBLANK(VLOOKUP($A70,Courses!$A:AJ, COLUMN(AJ70), 0)), "", VLOOKUP($A70,Courses!$A:AJ, COLUMN(AJ70), 0))</f>
        <v/>
      </c>
      <c r="AK70" s="8" t="str">
        <f>IF(ISBLANK(VLOOKUP($A70,Courses!$A:AK, COLUMN(AK70), 0)), "", VLOOKUP($A70,Courses!$A:AK, COLUMN(AK70), 0))</f>
        <v/>
      </c>
      <c r="AL70" s="8"/>
      <c r="AM70" s="8"/>
    </row>
    <row r="71" spans="1:39" ht="12.75" customHeight="1">
      <c r="A71" s="4">
        <v>162</v>
      </c>
      <c r="B71" s="4"/>
      <c r="C71" s="69" t="s">
        <v>305</v>
      </c>
      <c r="D71" s="6" t="str">
        <f>IF(ISBLANK(VLOOKUP($A71,Courses!$A:D, COLUMN(D71), 0)), "", VLOOKUP($A71,Courses!$A:D, COLUMN(D71), 0))</f>
        <v>Parkland</v>
      </c>
      <c r="E71" s="7" t="str">
        <f>IF(ISBLANK(VLOOKUP($A71,Courses!$A:E, COLUMN(E71), 0)), "", VLOOKUP($A71,Courses!$A:E, COLUMN(E71), 0))</f>
        <v>Real</v>
      </c>
      <c r="F71" s="72" t="str">
        <f>IF(ISBLANK(VLOOKUP($A71,Courses!$A:F, COLUMN(F71), 0)), "", VLOOKUP($A71,Courses!$A:F, COLUMN(F71), 0))</f>
        <v>arrowe_park_gc_hole07.jpg</v>
      </c>
      <c r="G71" s="72" t="str">
        <f>IF(ISBLANK(VLOOKUP($A71,Courses!$A:G, COLUMN(G71), 0)), "", VLOOKUP($A71,Courses!$A:G, COLUMN(G71), 0))</f>
        <v>arrowe_park_gc_hole16.jpg</v>
      </c>
      <c r="H71" s="72" t="str">
        <f>IF(ISBLANK(VLOOKUP($A71,Courses!$A:H, COLUMN(H71), 0)), "", VLOOKUP($A71,Courses!$A:H, COLUMN(H71), 0))</f>
        <v/>
      </c>
      <c r="I71" s="72" t="str">
        <f>IF(ISBLANK(VLOOKUP($A71,Courses!$A:I, COLUMN(I71), 0)), "", VLOOKUP($A71,Courses!$A:I, COLUMN(I71), 0))</f>
        <v/>
      </c>
      <c r="J71" s="72" t="str">
        <f>IF(ISBLANK(VLOOKUP($A71,Courses!$A:J, COLUMN(J71), 0)), "", VLOOKUP($A71,Courses!$A:J, COLUMN(J71), 0))</f>
        <v/>
      </c>
      <c r="K71" s="57" t="str">
        <f>IF(ISBLANK(VLOOKUP($A71,Courses!$A:K, COLUMN(K71), 0)), "", VLOOKUP($A71,Courses!$A:K, COLUMN(K71), 0))</f>
        <v>arrowe_park_gc.zip</v>
      </c>
      <c r="L71" s="8" t="str">
        <f>IF(ISBLANK(VLOOKUP($A71,Courses!$A:L, COLUMN(L71), 0)), "", VLOOKUP($A71,Courses!$A:L, COLUMN(L71), 0))</f>
        <v>Rooster</v>
      </c>
      <c r="M71" s="8">
        <f>IF(ISBLANK(VLOOKUP($A71,Courses!$A:M, COLUMN(M71), 0)), "", VLOOKUP($A71,Courses!$A:M, COLUMN(M71), 0))</f>
        <v>8.6</v>
      </c>
      <c r="N71" s="9">
        <f>IF(ISBLANK(VLOOKUP($A71,Courses!$A:N, COLUMN(N71), 0)), "", VLOOKUP($A71,Courses!$A:N, COLUMN(N71), 0))</f>
        <v>37868</v>
      </c>
      <c r="O71" s="8" t="str">
        <f>IF(ISBLANK(VLOOKUP($A71,Courses!$A:O, COLUMN(O71), 0)), "", VLOOKUP($A71,Courses!$A:O, COLUMN(O71), 0))</f>
        <v>bullock_run</v>
      </c>
      <c r="P71" s="8" t="str">
        <f>IF(ISBLANK(VLOOKUP($A71,Courses!$A:P, COLUMN(P71), 0)), "", VLOOKUP($A71,Courses!$A:P, COLUMN(P71), 0))</f>
        <v>houses1</v>
      </c>
      <c r="Q71" s="8" t="str">
        <f>IF(ISBLANK(VLOOKUP($A71,Courses!$A:Q, COLUMN(Q71), 0)), "", VLOOKUP($A71,Courses!$A:Q, COLUMN(Q71), 0))</f>
        <v>sammamish</v>
      </c>
      <c r="R71" s="8" t="str">
        <f>IF(ISBLANK(VLOOKUP($A71,Courses!$A:R, COLUMN(R71), 0)), "", VLOOKUP($A71,Courses!$A:R, COLUMN(R71), 0))</f>
        <v/>
      </c>
      <c r="S71" s="8" t="str">
        <f>IF(ISBLANK(VLOOKUP($A71,Courses!$A:S, COLUMN(S71), 0)), "", VLOOKUP($A71,Courses!$A:S, COLUMN(S71), 0))</f>
        <v/>
      </c>
      <c r="T71" s="8" t="str">
        <f>IF(ISBLANK(VLOOKUP($A71,Courses!$A:T, COLUMN(T71), 0)), "", VLOOKUP($A71,Courses!$A:T, COLUMN(T71), 0))</f>
        <v/>
      </c>
      <c r="U71" s="8" t="str">
        <f>IF(ISBLANK(VLOOKUP($A71,Courses!$A:U, COLUMN(U71), 0)), "", VLOOKUP($A71,Courses!$A:U, COLUMN(U71), 0))</f>
        <v/>
      </c>
      <c r="V71" s="8" t="str">
        <f>IF(ISBLANK(VLOOKUP($A71,Courses!$A:V, COLUMN(V71), 0)), "", VLOOKUP($A71,Courses!$A:V, COLUMN(V71), 0))</f>
        <v/>
      </c>
      <c r="W71" s="8" t="str">
        <f>IF(ISBLANK(VLOOKUP($A71,Courses!$A:W, COLUMN(W71), 0)), "", VLOOKUP($A71,Courses!$A:W, COLUMN(W71), 0))</f>
        <v/>
      </c>
      <c r="X71" s="8" t="str">
        <f>IF(ISBLANK(VLOOKUP($A71,Courses!$A:X, COLUMN(X71), 0)), "", VLOOKUP($A71,Courses!$A:X, COLUMN(X71), 0))</f>
        <v/>
      </c>
      <c r="Y71" s="8" t="str">
        <f>IF(ISBLANK(VLOOKUP($A71,Courses!$A:Y, COLUMN(Y71), 0)), "", VLOOKUP($A71,Courses!$A:Y, COLUMN(Y71), 0))</f>
        <v/>
      </c>
      <c r="Z71" s="8" t="str">
        <f>IF(ISBLANK(VLOOKUP($A71,Courses!$A:Z, COLUMN(Z71), 0)), "", VLOOKUP($A71,Courses!$A:Z, COLUMN(Z71), 0))</f>
        <v/>
      </c>
      <c r="AA71" s="8" t="str">
        <f>IF(ISBLANK(VLOOKUP($A71,Courses!$A:AA, COLUMN(AA71), 0)), "", VLOOKUP($A71,Courses!$A:AA, COLUMN(AA71), 0))</f>
        <v/>
      </c>
      <c r="AB71" s="8" t="str">
        <f>IF(ISBLANK(VLOOKUP($A71,Courses!$A:AB, COLUMN(AB71), 0)), "", VLOOKUP($A71,Courses!$A:AB, COLUMN(AB71), 0))</f>
        <v/>
      </c>
      <c r="AC71" s="8" t="str">
        <f>IF(ISBLANK(VLOOKUP($A71,Courses!$A:AC, COLUMN(AC71), 0)), "", VLOOKUP($A71,Courses!$A:AC, COLUMN(AC71), 0))</f>
        <v/>
      </c>
      <c r="AD71" s="8" t="str">
        <f>IF(ISBLANK(VLOOKUP($A71,Courses!$A:AD, COLUMN(AD71), 0)), "", VLOOKUP($A71,Courses!$A:AD, COLUMN(AD71), 0))</f>
        <v/>
      </c>
      <c r="AE71" s="8" t="str">
        <f>IF(ISBLANK(VLOOKUP($A71,Courses!$A:AE, COLUMN(AE71), 0)), "", VLOOKUP($A71,Courses!$A:AE, COLUMN(AE71), 0))</f>
        <v/>
      </c>
      <c r="AF71" s="8" t="str">
        <f>IF(ISBLANK(VLOOKUP($A71,Courses!$A:AF, COLUMN(AF71), 0)), "", VLOOKUP($A71,Courses!$A:AF, COLUMN(AF71), 0))</f>
        <v/>
      </c>
      <c r="AG71" s="8">
        <f>IF(ISBLANK(VLOOKUP($A71,Courses!$A:AG, COLUMN(AG71), 0)), "", VLOOKUP($A71,Courses!$A:AG, COLUMN(AG71), 0))</f>
        <v>7</v>
      </c>
      <c r="AH71" s="8">
        <f>IF(ISBLANK(VLOOKUP($A71,Courses!$A:AH, COLUMN(AH71), 0)), "", VLOOKUP($A71,Courses!$A:AH, COLUMN(AH71), 0))</f>
        <v>16</v>
      </c>
      <c r="AI71" s="8" t="str">
        <f>IF(ISBLANK(VLOOKUP($A71,Courses!$A:AI, COLUMN(AI71), 0)), "", VLOOKUP($A71,Courses!$A:AI, COLUMN(AI71), 0))</f>
        <v/>
      </c>
      <c r="AJ71" s="8" t="str">
        <f>IF(ISBLANK(VLOOKUP($A71,Courses!$A:AJ, COLUMN(AJ71), 0)), "", VLOOKUP($A71,Courses!$A:AJ, COLUMN(AJ71), 0))</f>
        <v/>
      </c>
      <c r="AK71" s="8" t="str">
        <f>IF(ISBLANK(VLOOKUP($A71,Courses!$A:AK, COLUMN(AK71), 0)), "", VLOOKUP($A71,Courses!$A:AK, COLUMN(AK71), 0))</f>
        <v/>
      </c>
      <c r="AL71" s="8"/>
      <c r="AM71" s="8"/>
    </row>
    <row r="72" spans="1:39" ht="12.75" customHeight="1">
      <c r="A72" s="4">
        <v>362</v>
      </c>
      <c r="B72" s="4"/>
      <c r="C72" s="69" t="s">
        <v>309</v>
      </c>
      <c r="D72" s="6" t="str">
        <f>IF(ISBLANK(VLOOKUP($A72,Courses!$A:D, COLUMN(D72), 0)), "", VLOOKUP($A72,Courses!$A:D, COLUMN(D72), 0))</f>
        <v>Mtn valley</v>
      </c>
      <c r="E72" s="7" t="str">
        <f>IF(ISBLANK(VLOOKUP($A72,Courses!$A:E, COLUMN(E72), 0)), "", VLOOKUP($A72,Courses!$A:E, COLUMN(E72), 0))</f>
        <v/>
      </c>
      <c r="F72" s="72" t="str">
        <f>IF(ISBLANK(VLOOKUP($A72,Courses!$A:F, COLUMN(F72), 0)), "", VLOOKUP($A72,Courses!$A:F, COLUMN(F72), 0))</f>
        <v>arrowhead_by_ken_mchale_hole10.jpg</v>
      </c>
      <c r="G72" s="72" t="str">
        <f>IF(ISBLANK(VLOOKUP($A72,Courses!$A:G, COLUMN(G72), 0)), "", VLOOKUP($A72,Courses!$A:G, COLUMN(G72), 0))</f>
        <v>arrowhead_by_ken_mchale_hole18.jpg</v>
      </c>
      <c r="H72" s="72" t="str">
        <f>IF(ISBLANK(VLOOKUP($A72,Courses!$A:H, COLUMN(H72), 0)), "", VLOOKUP($A72,Courses!$A:H, COLUMN(H72), 0))</f>
        <v/>
      </c>
      <c r="I72" s="72" t="str">
        <f>IF(ISBLANK(VLOOKUP($A72,Courses!$A:I, COLUMN(I72), 0)), "", VLOOKUP($A72,Courses!$A:I, COLUMN(I72), 0))</f>
        <v/>
      </c>
      <c r="J72" s="72" t="str">
        <f>IF(ISBLANK(VLOOKUP($A72,Courses!$A:J, COLUMN(J72), 0)), "", VLOOKUP($A72,Courses!$A:J, COLUMN(J72), 0))</f>
        <v/>
      </c>
      <c r="K72" s="57" t="str">
        <f>IF(ISBLANK(VLOOKUP($A72,Courses!$A:K, COLUMN(K72), 0)), "", VLOOKUP($A72,Courses!$A:K, COLUMN(K72), 0))</f>
        <v>arrowhead_by_ken_mchale.zip</v>
      </c>
      <c r="L72" s="8" t="str">
        <f>IF(ISBLANK(VLOOKUP($A72,Courses!$A:L, COLUMN(L72), 0)), "", VLOOKUP($A72,Courses!$A:L, COLUMN(L72), 0))</f>
        <v>Ken McHale</v>
      </c>
      <c r="M72" s="8">
        <f>IF(ISBLANK(VLOOKUP($A72,Courses!$A:M, COLUMN(M72), 0)), "", VLOOKUP($A72,Courses!$A:M, COLUMN(M72), 0))</f>
        <v>22.9</v>
      </c>
      <c r="N72" s="9">
        <f>IF(ISBLANK(VLOOKUP($A72,Courses!$A:N, COLUMN(N72), 0)), "", VLOOKUP($A72,Courses!$A:N, COLUMN(N72), 0))</f>
        <v>36161</v>
      </c>
      <c r="O72" s="8" t="str">
        <f>IF(ISBLANK(VLOOKUP($A72,Courses!$A:O, COLUMN(O72), 0)), "", VLOOKUP($A72,Courses!$A:O, COLUMN(O72), 0))</f>
        <v>arrowheadver2</v>
      </c>
      <c r="P72" s="8" t="str">
        <f>IF(ISBLANK(VLOOKUP($A72,Courses!$A:P, COLUMN(P72), 0)), "", VLOOKUP($A72,Courses!$A:P, COLUMN(P72), 0))</f>
        <v/>
      </c>
      <c r="Q72" s="8" t="str">
        <f>IF(ISBLANK(VLOOKUP($A72,Courses!$A:Q, COLUMN(Q72), 0)), "", VLOOKUP($A72,Courses!$A:Q, COLUMN(Q72), 0))</f>
        <v/>
      </c>
      <c r="R72" s="8" t="str">
        <f>IF(ISBLANK(VLOOKUP($A72,Courses!$A:R, COLUMN(R72), 0)), "", VLOOKUP($A72,Courses!$A:R, COLUMN(R72), 0))</f>
        <v/>
      </c>
      <c r="S72" s="8" t="str">
        <f>IF(ISBLANK(VLOOKUP($A72,Courses!$A:S, COLUMN(S72), 0)), "", VLOOKUP($A72,Courses!$A:S, COLUMN(S72), 0))</f>
        <v/>
      </c>
      <c r="T72" s="8" t="str">
        <f>IF(ISBLANK(VLOOKUP($A72,Courses!$A:T, COLUMN(T72), 0)), "", VLOOKUP($A72,Courses!$A:T, COLUMN(T72), 0))</f>
        <v/>
      </c>
      <c r="U72" s="8" t="str">
        <f>IF(ISBLANK(VLOOKUP($A72,Courses!$A:U, COLUMN(U72), 0)), "", VLOOKUP($A72,Courses!$A:U, COLUMN(U72), 0))</f>
        <v/>
      </c>
      <c r="V72" s="8" t="str">
        <f>IF(ISBLANK(VLOOKUP($A72,Courses!$A:V, COLUMN(V72), 0)), "", VLOOKUP($A72,Courses!$A:V, COLUMN(V72), 0))</f>
        <v/>
      </c>
      <c r="W72" s="8" t="str">
        <f>IF(ISBLANK(VLOOKUP($A72,Courses!$A:W, COLUMN(W72), 0)), "", VLOOKUP($A72,Courses!$A:W, COLUMN(W72), 0))</f>
        <v/>
      </c>
      <c r="X72" s="8" t="str">
        <f>IF(ISBLANK(VLOOKUP($A72,Courses!$A:X, COLUMN(X72), 0)), "", VLOOKUP($A72,Courses!$A:X, COLUMN(X72), 0))</f>
        <v/>
      </c>
      <c r="Y72" s="8" t="str">
        <f>IF(ISBLANK(VLOOKUP($A72,Courses!$A:Y, COLUMN(Y72), 0)), "", VLOOKUP($A72,Courses!$A:Y, COLUMN(Y72), 0))</f>
        <v/>
      </c>
      <c r="Z72" s="8" t="str">
        <f>IF(ISBLANK(VLOOKUP($A72,Courses!$A:Z, COLUMN(Z72), 0)), "", VLOOKUP($A72,Courses!$A:Z, COLUMN(Z72), 0))</f>
        <v/>
      </c>
      <c r="AA72" s="8" t="str">
        <f>IF(ISBLANK(VLOOKUP($A72,Courses!$A:AA, COLUMN(AA72), 0)), "", VLOOKUP($A72,Courses!$A:AA, COLUMN(AA72), 0))</f>
        <v/>
      </c>
      <c r="AB72" s="8" t="str">
        <f>IF(ISBLANK(VLOOKUP($A72,Courses!$A:AB, COLUMN(AB72), 0)), "", VLOOKUP($A72,Courses!$A:AB, COLUMN(AB72), 0))</f>
        <v/>
      </c>
      <c r="AC72" s="8" t="str">
        <f>IF(ISBLANK(VLOOKUP($A72,Courses!$A:AC, COLUMN(AC72), 0)), "", VLOOKUP($A72,Courses!$A:AC, COLUMN(AC72), 0))</f>
        <v/>
      </c>
      <c r="AD72" s="8" t="str">
        <f>IF(ISBLANK(VLOOKUP($A72,Courses!$A:AD, COLUMN(AD72), 0)), "", VLOOKUP($A72,Courses!$A:AD, COLUMN(AD72), 0))</f>
        <v/>
      </c>
      <c r="AE72" s="8" t="str">
        <f>IF(ISBLANK(VLOOKUP($A72,Courses!$A:AE, COLUMN(AE72), 0)), "", VLOOKUP($A72,Courses!$A:AE, COLUMN(AE72), 0))</f>
        <v/>
      </c>
      <c r="AF72" s="8" t="str">
        <f>IF(ISBLANK(VLOOKUP($A72,Courses!$A:AF, COLUMN(AF72), 0)), "", VLOOKUP($A72,Courses!$A:AF, COLUMN(AF72), 0))</f>
        <v/>
      </c>
      <c r="AG72" s="8">
        <f>IF(ISBLANK(VLOOKUP($A72,Courses!$A:AG, COLUMN(AG72), 0)), "", VLOOKUP($A72,Courses!$A:AG, COLUMN(AG72), 0))</f>
        <v>10</v>
      </c>
      <c r="AH72" s="8">
        <f>IF(ISBLANK(VLOOKUP($A72,Courses!$A:AH, COLUMN(AH72), 0)), "", VLOOKUP($A72,Courses!$A:AH, COLUMN(AH72), 0))</f>
        <v>18</v>
      </c>
      <c r="AI72" s="8" t="str">
        <f>IF(ISBLANK(VLOOKUP($A72,Courses!$A:AI, COLUMN(AI72), 0)), "", VLOOKUP($A72,Courses!$A:AI, COLUMN(AI72), 0))</f>
        <v/>
      </c>
      <c r="AJ72" s="8" t="str">
        <f>IF(ISBLANK(VLOOKUP($A72,Courses!$A:AJ, COLUMN(AJ72), 0)), "", VLOOKUP($A72,Courses!$A:AJ, COLUMN(AJ72), 0))</f>
        <v/>
      </c>
      <c r="AK72" s="8" t="str">
        <f>IF(ISBLANK(VLOOKUP($A72,Courses!$A:AK, COLUMN(AK72), 0)), "", VLOOKUP($A72,Courses!$A:AK, COLUMN(AK72), 0))</f>
        <v/>
      </c>
      <c r="AL72" s="8"/>
      <c r="AM72" s="8"/>
    </row>
    <row r="73" spans="1:39" ht="12.75" customHeight="1">
      <c r="A73" s="4">
        <v>330</v>
      </c>
      <c r="B73" s="4"/>
      <c r="C73" s="69" t="s">
        <v>312</v>
      </c>
      <c r="D73" s="6" t="str">
        <f>IF(ISBLANK(VLOOKUP($A73,Courses!$A:D, COLUMN(D73), 0)), "", VLOOKUP($A73,Courses!$A:D, COLUMN(D73), 0))</f>
        <v>Mtn valley</v>
      </c>
      <c r="E73" s="7" t="str">
        <f>IF(ISBLANK(VLOOKUP($A73,Courses!$A:E, COLUMN(E73), 0)), "", VLOOKUP($A73,Courses!$A:E, COLUMN(E73), 0))</f>
        <v>Real</v>
      </c>
      <c r="F73" s="72" t="str">
        <f>IF(ISBLANK(VLOOKUP($A73,Courses!$A:F, COLUMN(F73), 0)), "", VLOOKUP($A73,Courses!$A:F, COLUMN(F73), 0))</f>
        <v>arrowhead_hole13.jpg</v>
      </c>
      <c r="G73" s="72" t="str">
        <f>IF(ISBLANK(VLOOKUP($A73,Courses!$A:G, COLUMN(G73), 0)), "", VLOOKUP($A73,Courses!$A:G, COLUMN(G73), 0))</f>
        <v>arrowhead_hole14.jpg</v>
      </c>
      <c r="H73" s="72" t="str">
        <f>IF(ISBLANK(VLOOKUP($A73,Courses!$A:H, COLUMN(H73), 0)), "", VLOOKUP($A73,Courses!$A:H, COLUMN(H73), 0))</f>
        <v/>
      </c>
      <c r="I73" s="72" t="str">
        <f>IF(ISBLANK(VLOOKUP($A73,Courses!$A:I, COLUMN(I73), 0)), "", VLOOKUP($A73,Courses!$A:I, COLUMN(I73), 0))</f>
        <v/>
      </c>
      <c r="J73" s="72" t="str">
        <f>IF(ISBLANK(VLOOKUP($A73,Courses!$A:J, COLUMN(J73), 0)), "", VLOOKUP($A73,Courses!$A:J, COLUMN(J73), 0))</f>
        <v/>
      </c>
      <c r="K73" s="57" t="str">
        <f>IF(ISBLANK(VLOOKUP($A73,Courses!$A:K, COLUMN(K73), 0)), "", VLOOKUP($A73,Courses!$A:K, COLUMN(K73), 0))</f>
        <v>arrowhead_gc_by_wagers.zip</v>
      </c>
      <c r="L73" s="8" t="str">
        <f>IF(ISBLANK(VLOOKUP($A73,Courses!$A:L, COLUMN(L73), 0)), "", VLOOKUP($A73,Courses!$A:L, COLUMN(L73), 0))</f>
        <v>Robert Wagers/Jorgen Ekroth</v>
      </c>
      <c r="M73" s="8">
        <f>IF(ISBLANK(VLOOKUP($A73,Courses!$A:M, COLUMN(M73), 0)), "", VLOOKUP($A73,Courses!$A:M, COLUMN(M73), 0))</f>
        <v>20.3</v>
      </c>
      <c r="N73" s="9">
        <f>IF(ISBLANK(VLOOKUP($A73,Courses!$A:N, COLUMN(N73), 0)), "", VLOOKUP($A73,Courses!$A:N, COLUMN(N73), 0))</f>
        <v>37856</v>
      </c>
      <c r="O73" s="8" t="str">
        <f>IF(ISBLANK(VLOOKUP($A73,Courses!$A:O, COLUMN(O73), 0)), "", VLOOKUP($A73,Courses!$A:O, COLUMN(O73), 0))</f>
        <v>arrowheadgc</v>
      </c>
      <c r="P73" s="8" t="str">
        <f>IF(ISBLANK(VLOOKUP($A73,Courses!$A:P, COLUMN(P73), 0)), "", VLOOKUP($A73,Courses!$A:P, COLUMN(P73), 0))</f>
        <v>beartooth</v>
      </c>
      <c r="Q73" s="8" t="str">
        <f>IF(ISBLANK(VLOOKUP($A73,Courses!$A:Q, COLUMN(Q73), 0)), "", VLOOKUP($A73,Courses!$A:Q, COLUMN(Q73), 0))</f>
        <v>bullock_run</v>
      </c>
      <c r="R73" s="8" t="str">
        <f>IF(ISBLANK(VLOOKUP($A73,Courses!$A:R, COLUMN(R73), 0)), "", VLOOKUP($A73,Courses!$A:R, COLUMN(R73), 0))</f>
        <v>cliffs</v>
      </c>
      <c r="S73" s="8" t="str">
        <f>IF(ISBLANK(VLOOKUP($A73,Courses!$A:S, COLUMN(S73), 0)), "", VLOOKUP($A73,Courses!$A:S, COLUMN(S73), 0))</f>
        <v>rdwsounds</v>
      </c>
      <c r="T73" s="8" t="str">
        <f>IF(ISBLANK(VLOOKUP($A73,Courses!$A:T, COLUMN(T73), 0)), "", VLOOKUP($A73,Courses!$A:T, COLUMN(T73), 0))</f>
        <v/>
      </c>
      <c r="U73" s="8" t="str">
        <f>IF(ISBLANK(VLOOKUP($A73,Courses!$A:U, COLUMN(U73), 0)), "", VLOOKUP($A73,Courses!$A:U, COLUMN(U73), 0))</f>
        <v/>
      </c>
      <c r="V73" s="8" t="str">
        <f>IF(ISBLANK(VLOOKUP($A73,Courses!$A:V, COLUMN(V73), 0)), "", VLOOKUP($A73,Courses!$A:V, COLUMN(V73), 0))</f>
        <v/>
      </c>
      <c r="W73" s="8" t="str">
        <f>IF(ISBLANK(VLOOKUP($A73,Courses!$A:W, COLUMN(W73), 0)), "", VLOOKUP($A73,Courses!$A:W, COLUMN(W73), 0))</f>
        <v/>
      </c>
      <c r="X73" s="8" t="str">
        <f>IF(ISBLANK(VLOOKUP($A73,Courses!$A:X, COLUMN(X73), 0)), "", VLOOKUP($A73,Courses!$A:X, COLUMN(X73), 0))</f>
        <v/>
      </c>
      <c r="Y73" s="8" t="str">
        <f>IF(ISBLANK(VLOOKUP($A73,Courses!$A:Y, COLUMN(Y73), 0)), "", VLOOKUP($A73,Courses!$A:Y, COLUMN(Y73), 0))</f>
        <v/>
      </c>
      <c r="Z73" s="8" t="str">
        <f>IF(ISBLANK(VLOOKUP($A73,Courses!$A:Z, COLUMN(Z73), 0)), "", VLOOKUP($A73,Courses!$A:Z, COLUMN(Z73), 0))</f>
        <v/>
      </c>
      <c r="AA73" s="8" t="str">
        <f>IF(ISBLANK(VLOOKUP($A73,Courses!$A:AA, COLUMN(AA73), 0)), "", VLOOKUP($A73,Courses!$A:AA, COLUMN(AA73), 0))</f>
        <v/>
      </c>
      <c r="AB73" s="8" t="str">
        <f>IF(ISBLANK(VLOOKUP($A73,Courses!$A:AB, COLUMN(AB73), 0)), "", VLOOKUP($A73,Courses!$A:AB, COLUMN(AB73), 0))</f>
        <v/>
      </c>
      <c r="AC73" s="8" t="str">
        <f>IF(ISBLANK(VLOOKUP($A73,Courses!$A:AC, COLUMN(AC73), 0)), "", VLOOKUP($A73,Courses!$A:AC, COLUMN(AC73), 0))</f>
        <v/>
      </c>
      <c r="AD73" s="8" t="str">
        <f>IF(ISBLANK(VLOOKUP($A73,Courses!$A:AD, COLUMN(AD73), 0)), "", VLOOKUP($A73,Courses!$A:AD, COLUMN(AD73), 0))</f>
        <v/>
      </c>
      <c r="AE73" s="8" t="str">
        <f>IF(ISBLANK(VLOOKUP($A73,Courses!$A:AE, COLUMN(AE73), 0)), "", VLOOKUP($A73,Courses!$A:AE, COLUMN(AE73), 0))</f>
        <v/>
      </c>
      <c r="AF73" s="8" t="str">
        <f>IF(ISBLANK(VLOOKUP($A73,Courses!$A:AF, COLUMN(AF73), 0)), "", VLOOKUP($A73,Courses!$A:AF, COLUMN(AF73), 0))</f>
        <v/>
      </c>
      <c r="AG73" s="8">
        <f>IF(ISBLANK(VLOOKUP($A73,Courses!$A:AG, COLUMN(AG73), 0)), "", VLOOKUP($A73,Courses!$A:AG, COLUMN(AG73), 0))</f>
        <v>13</v>
      </c>
      <c r="AH73" s="8">
        <f>IF(ISBLANK(VLOOKUP($A73,Courses!$A:AH, COLUMN(AH73), 0)), "", VLOOKUP($A73,Courses!$A:AH, COLUMN(AH73), 0))</f>
        <v>14</v>
      </c>
      <c r="AI73" s="8" t="str">
        <f>IF(ISBLANK(VLOOKUP($A73,Courses!$A:AI, COLUMN(AI73), 0)), "", VLOOKUP($A73,Courses!$A:AI, COLUMN(AI73), 0))</f>
        <v/>
      </c>
      <c r="AJ73" s="8" t="str">
        <f>IF(ISBLANK(VLOOKUP($A73,Courses!$A:AJ, COLUMN(AJ73), 0)), "", VLOOKUP($A73,Courses!$A:AJ, COLUMN(AJ73), 0))</f>
        <v/>
      </c>
      <c r="AK73" s="8" t="str">
        <f>IF(ISBLANK(VLOOKUP($A73,Courses!$A:AK, COLUMN(AK73), 0)), "", VLOOKUP($A73,Courses!$A:AK, COLUMN(AK73), 0))</f>
        <v/>
      </c>
      <c r="AL73" s="8"/>
      <c r="AM73" s="8"/>
    </row>
    <row r="74" spans="1:39" ht="12.75" customHeight="1">
      <c r="A74" s="4">
        <v>83</v>
      </c>
      <c r="B74" s="4"/>
      <c r="C74" s="69" t="s">
        <v>318</v>
      </c>
      <c r="D74" s="6" t="str">
        <f>IF(ISBLANK(VLOOKUP($A74,Courses!$A:D, COLUMN(D74), 0)), "", VLOOKUP($A74,Courses!$A:D, COLUMN(D74), 0))</f>
        <v>Wetlands</v>
      </c>
      <c r="E74" s="7" t="str">
        <f>IF(ISBLANK(VLOOKUP($A74,Courses!$A:E, COLUMN(E74), 0)), "", VLOOKUP($A74,Courses!$A:E, COLUMN(E74), 0))</f>
        <v/>
      </c>
      <c r="F74" s="72" t="str">
        <f>IF(ISBLANK(VLOOKUP($A74,Courses!$A:F, COLUMN(F74), 0)), "", VLOOKUP($A74,Courses!$A:F, COLUMN(F74), 0))</f>
        <v>ash_hills_cc_hole01.jpg</v>
      </c>
      <c r="G74" s="72" t="str">
        <f>IF(ISBLANK(VLOOKUP($A74,Courses!$A:G, COLUMN(G74), 0)), "", VLOOKUP($A74,Courses!$A:G, COLUMN(G74), 0))</f>
        <v>ash_hills_cc_hole15.jpg</v>
      </c>
      <c r="H74" s="72" t="str">
        <f>IF(ISBLANK(VLOOKUP($A74,Courses!$A:H, COLUMN(H74), 0)), "", VLOOKUP($A74,Courses!$A:H, COLUMN(H74), 0))</f>
        <v/>
      </c>
      <c r="I74" s="72" t="str">
        <f>IF(ISBLANK(VLOOKUP($A74,Courses!$A:I, COLUMN(I74), 0)), "", VLOOKUP($A74,Courses!$A:I, COLUMN(I74), 0))</f>
        <v/>
      </c>
      <c r="J74" s="72" t="str">
        <f>IF(ISBLANK(VLOOKUP($A74,Courses!$A:J, COLUMN(J74), 0)), "", VLOOKUP($A74,Courses!$A:J, COLUMN(J74), 0))</f>
        <v/>
      </c>
      <c r="K74" s="57" t="str">
        <f>IF(ISBLANK(VLOOKUP($A74,Courses!$A:K, COLUMN(K74), 0)), "", VLOOKUP($A74,Courses!$A:K, COLUMN(K74), 0))</f>
        <v>ash_hills.zip</v>
      </c>
      <c r="L74" s="8" t="str">
        <f>IF(ISBLANK(VLOOKUP($A74,Courses!$A:L, COLUMN(L74), 0)), "", VLOOKUP($A74,Courses!$A:L, COLUMN(L74), 0))</f>
        <v>ROC Designs (Robert@-OSUDavid)</v>
      </c>
      <c r="M74" s="8">
        <f>IF(ISBLANK(VLOOKUP($A74,Courses!$A:M, COLUMN(M74), 0)), "", VLOOKUP($A74,Courses!$A:M, COLUMN(M74), 0))</f>
        <v>24.6</v>
      </c>
      <c r="N74" s="9">
        <f>IF(ISBLANK(VLOOKUP($A74,Courses!$A:N, COLUMN(N74), 0)), "", VLOOKUP($A74,Courses!$A:N, COLUMN(N74), 0))</f>
        <v>36736</v>
      </c>
      <c r="O74" s="8" t="str">
        <f>IF(ISBLANK(VLOOKUP($A74,Courses!$A:O, COLUMN(O74), 0)), "", VLOOKUP($A74,Courses!$A:O, COLUMN(O74), 0))</f>
        <v/>
      </c>
      <c r="P74" s="8" t="str">
        <f>IF(ISBLANK(VLOOKUP($A74,Courses!$A:P, COLUMN(P74), 0)), "", VLOOKUP($A74,Courses!$A:P, COLUMN(P74), 0))</f>
        <v/>
      </c>
      <c r="Q74" s="8" t="str">
        <f>IF(ISBLANK(VLOOKUP($A74,Courses!$A:Q, COLUMN(Q74), 0)), "", VLOOKUP($A74,Courses!$A:Q, COLUMN(Q74), 0))</f>
        <v/>
      </c>
      <c r="R74" s="8" t="str">
        <f>IF(ISBLANK(VLOOKUP($A74,Courses!$A:R, COLUMN(R74), 0)), "", VLOOKUP($A74,Courses!$A:R, COLUMN(R74), 0))</f>
        <v/>
      </c>
      <c r="S74" s="8" t="str">
        <f>IF(ISBLANK(VLOOKUP($A74,Courses!$A:S, COLUMN(S74), 0)), "", VLOOKUP($A74,Courses!$A:S, COLUMN(S74), 0))</f>
        <v/>
      </c>
      <c r="T74" s="8" t="str">
        <f>IF(ISBLANK(VLOOKUP($A74,Courses!$A:T, COLUMN(T74), 0)), "", VLOOKUP($A74,Courses!$A:T, COLUMN(T74), 0))</f>
        <v/>
      </c>
      <c r="U74" s="8" t="str">
        <f>IF(ISBLANK(VLOOKUP($A74,Courses!$A:U, COLUMN(U74), 0)), "", VLOOKUP($A74,Courses!$A:U, COLUMN(U74), 0))</f>
        <v/>
      </c>
      <c r="V74" s="8" t="str">
        <f>IF(ISBLANK(VLOOKUP($A74,Courses!$A:V, COLUMN(V74), 0)), "", VLOOKUP($A74,Courses!$A:V, COLUMN(V74), 0))</f>
        <v/>
      </c>
      <c r="W74" s="8" t="str">
        <f>IF(ISBLANK(VLOOKUP($A74,Courses!$A:W, COLUMN(W74), 0)), "", VLOOKUP($A74,Courses!$A:W, COLUMN(W74), 0))</f>
        <v/>
      </c>
      <c r="X74" s="8" t="str">
        <f>IF(ISBLANK(VLOOKUP($A74,Courses!$A:X, COLUMN(X74), 0)), "", VLOOKUP($A74,Courses!$A:X, COLUMN(X74), 0))</f>
        <v/>
      </c>
      <c r="Y74" s="8" t="str">
        <f>IF(ISBLANK(VLOOKUP($A74,Courses!$A:Y, COLUMN(Y74), 0)), "", VLOOKUP($A74,Courses!$A:Y, COLUMN(Y74), 0))</f>
        <v/>
      </c>
      <c r="Z74" s="8" t="str">
        <f>IF(ISBLANK(VLOOKUP($A74,Courses!$A:Z, COLUMN(Z74), 0)), "", VLOOKUP($A74,Courses!$A:Z, COLUMN(Z74), 0))</f>
        <v/>
      </c>
      <c r="AA74" s="8" t="str">
        <f>IF(ISBLANK(VLOOKUP($A74,Courses!$A:AA, COLUMN(AA74), 0)), "", VLOOKUP($A74,Courses!$A:AA, COLUMN(AA74), 0))</f>
        <v/>
      </c>
      <c r="AB74" s="8" t="str">
        <f>IF(ISBLANK(VLOOKUP($A74,Courses!$A:AB, COLUMN(AB74), 0)), "", VLOOKUP($A74,Courses!$A:AB, COLUMN(AB74), 0))</f>
        <v/>
      </c>
      <c r="AC74" s="8" t="str">
        <f>IF(ISBLANK(VLOOKUP($A74,Courses!$A:AC, COLUMN(AC74), 0)), "", VLOOKUP($A74,Courses!$A:AC, COLUMN(AC74), 0))</f>
        <v/>
      </c>
      <c r="AD74" s="8" t="str">
        <f>IF(ISBLANK(VLOOKUP($A74,Courses!$A:AD, COLUMN(AD74), 0)), "", VLOOKUP($A74,Courses!$A:AD, COLUMN(AD74), 0))</f>
        <v/>
      </c>
      <c r="AE74" s="8" t="str">
        <f>IF(ISBLANK(VLOOKUP($A74,Courses!$A:AE, COLUMN(AE74), 0)), "", VLOOKUP($A74,Courses!$A:AE, COLUMN(AE74), 0))</f>
        <v/>
      </c>
      <c r="AF74" s="8" t="str">
        <f>IF(ISBLANK(VLOOKUP($A74,Courses!$A:AF, COLUMN(AF74), 0)), "", VLOOKUP($A74,Courses!$A:AF, COLUMN(AF74), 0))</f>
        <v/>
      </c>
      <c r="AG74" s="8">
        <f>IF(ISBLANK(VLOOKUP($A74,Courses!$A:AG, COLUMN(AG74), 0)), "", VLOOKUP($A74,Courses!$A:AG, COLUMN(AG74), 0))</f>
        <v>1</v>
      </c>
      <c r="AH74" s="8">
        <f>IF(ISBLANK(VLOOKUP($A74,Courses!$A:AH, COLUMN(AH74), 0)), "", VLOOKUP($A74,Courses!$A:AH, COLUMN(AH74), 0))</f>
        <v>15</v>
      </c>
      <c r="AI74" s="8" t="str">
        <f>IF(ISBLANK(VLOOKUP($A74,Courses!$A:AI, COLUMN(AI74), 0)), "", VLOOKUP($A74,Courses!$A:AI, COLUMN(AI74), 0))</f>
        <v/>
      </c>
      <c r="AJ74" s="8" t="str">
        <f>IF(ISBLANK(VLOOKUP($A74,Courses!$A:AJ, COLUMN(AJ74), 0)), "", VLOOKUP($A74,Courses!$A:AJ, COLUMN(AJ74), 0))</f>
        <v/>
      </c>
      <c r="AK74" s="8" t="str">
        <f>IF(ISBLANK(VLOOKUP($A74,Courses!$A:AK, COLUMN(AK74), 0)), "", VLOOKUP($A74,Courses!$A:AK, COLUMN(AK74), 0))</f>
        <v/>
      </c>
      <c r="AL74" s="8"/>
      <c r="AM74" s="8"/>
    </row>
    <row r="75" spans="1:39" ht="12.75" customHeight="1">
      <c r="A75" s="4">
        <v>951</v>
      </c>
      <c r="B75" s="4"/>
      <c r="C75" s="69" t="s">
        <v>8687</v>
      </c>
      <c r="D75" s="6" t="str">
        <f>IF(ISBLANK(VLOOKUP($A75,Courses!$A:D, COLUMN(D75), 0)), "", VLOOKUP($A75,Courses!$A:D, COLUMN(D75), 0))</f>
        <v>Woodlands</v>
      </c>
      <c r="E75" s="7" t="str">
        <f>IF(ISBLANK(VLOOKUP($A75,Courses!$A:E, COLUMN(E75), 0)), "", VLOOKUP($A75,Courses!$A:E, COLUMN(E75), 0))</f>
        <v/>
      </c>
      <c r="F75" s="72" t="str">
        <f>IF(ISBLANK(VLOOKUP($A75,Courses!$A:F, COLUMN(F75), 0)), "", VLOOKUP($A75,Courses!$A:F, COLUMN(F75), 0))</f>
        <v>royal_ashburn_hole05.jpg</v>
      </c>
      <c r="G75" s="72" t="str">
        <f>IF(ISBLANK(VLOOKUP($A75,Courses!$A:G, COLUMN(G75), 0)), "", VLOOKUP($A75,Courses!$A:G, COLUMN(G75), 0))</f>
        <v>royal_ashburn_hole08.jpg</v>
      </c>
      <c r="H75" s="72" t="str">
        <f>IF(ISBLANK(VLOOKUP($A75,Courses!$A:H, COLUMN(H75), 0)), "", VLOOKUP($A75,Courses!$A:H, COLUMN(H75), 0))</f>
        <v/>
      </c>
      <c r="I75" s="72" t="str">
        <f>IF(ISBLANK(VLOOKUP($A75,Courses!$A:I, COLUMN(I75), 0)), "", VLOOKUP($A75,Courses!$A:I, COLUMN(I75), 0))</f>
        <v/>
      </c>
      <c r="J75" s="72" t="str">
        <f>IF(ISBLANK(VLOOKUP($A75,Courses!$A:J, COLUMN(J75), 0)), "", VLOOKUP($A75,Courses!$A:J, COLUMN(J75), 0))</f>
        <v/>
      </c>
      <c r="K75" s="57" t="str">
        <f>IF(ISBLANK(VLOOKUP($A75,Courses!$A:K, COLUMN(K75), 0)), "", VLOOKUP($A75,Courses!$A:K, COLUMN(K75), 0))</f>
        <v>royal_ashburn.zip</v>
      </c>
      <c r="L75" s="8" t="str">
        <f>IF(ISBLANK(VLOOKUP($A75,Courses!$A:L, COLUMN(L75), 0)), "", VLOOKUP($A75,Courses!$A:L, COLUMN(L75), 0))</f>
        <v>Gabagoo</v>
      </c>
      <c r="M75" s="8">
        <f>IF(ISBLANK(VLOOKUP($A75,Courses!$A:M, COLUMN(M75), 0)), "", VLOOKUP($A75,Courses!$A:M, COLUMN(M75), 0))</f>
        <v>13.7</v>
      </c>
      <c r="N75" s="9">
        <f>IF(ISBLANK(VLOOKUP($A75,Courses!$A:N, COLUMN(N75), 0)), "", VLOOKUP($A75,Courses!$A:N, COLUMN(N75), 0))</f>
        <v>36906</v>
      </c>
      <c r="O75" s="8" t="str">
        <f>IF(ISBLANK(VLOOKUP($A75,Courses!$A:O, COLUMN(O75), 0)), "", VLOOKUP($A75,Courses!$A:O, COLUMN(O75), 0))</f>
        <v/>
      </c>
      <c r="P75" s="8" t="str">
        <f>IF(ISBLANK(VLOOKUP($A75,Courses!$A:P, COLUMN(P75), 0)), "", VLOOKUP($A75,Courses!$A:P, COLUMN(P75), 0))</f>
        <v/>
      </c>
      <c r="Q75" s="8" t="str">
        <f>IF(ISBLANK(VLOOKUP($A75,Courses!$A:Q, COLUMN(Q75), 0)), "", VLOOKUP($A75,Courses!$A:Q, COLUMN(Q75), 0))</f>
        <v/>
      </c>
      <c r="R75" s="8" t="str">
        <f>IF(ISBLANK(VLOOKUP($A75,Courses!$A:R, COLUMN(R75), 0)), "", VLOOKUP($A75,Courses!$A:R, COLUMN(R75), 0))</f>
        <v/>
      </c>
      <c r="S75" s="8" t="str">
        <f>IF(ISBLANK(VLOOKUP($A75,Courses!$A:S, COLUMN(S75), 0)), "", VLOOKUP($A75,Courses!$A:S, COLUMN(S75), 0))</f>
        <v/>
      </c>
      <c r="T75" s="8" t="str">
        <f>IF(ISBLANK(VLOOKUP($A75,Courses!$A:T, COLUMN(T75), 0)), "", VLOOKUP($A75,Courses!$A:T, COLUMN(T75), 0))</f>
        <v/>
      </c>
      <c r="U75" s="8" t="str">
        <f>IF(ISBLANK(VLOOKUP($A75,Courses!$A:U, COLUMN(U75), 0)), "", VLOOKUP($A75,Courses!$A:U, COLUMN(U75), 0))</f>
        <v/>
      </c>
      <c r="V75" s="8" t="str">
        <f>IF(ISBLANK(VLOOKUP($A75,Courses!$A:V, COLUMN(V75), 0)), "", VLOOKUP($A75,Courses!$A:V, COLUMN(V75), 0))</f>
        <v/>
      </c>
      <c r="W75" s="8" t="str">
        <f>IF(ISBLANK(VLOOKUP($A75,Courses!$A:W, COLUMN(W75), 0)), "", VLOOKUP($A75,Courses!$A:W, COLUMN(W75), 0))</f>
        <v/>
      </c>
      <c r="X75" s="8" t="str">
        <f>IF(ISBLANK(VLOOKUP($A75,Courses!$A:X, COLUMN(X75), 0)), "", VLOOKUP($A75,Courses!$A:X, COLUMN(X75), 0))</f>
        <v/>
      </c>
      <c r="Y75" s="8" t="str">
        <f>IF(ISBLANK(VLOOKUP($A75,Courses!$A:Y, COLUMN(Y75), 0)), "", VLOOKUP($A75,Courses!$A:Y, COLUMN(Y75), 0))</f>
        <v/>
      </c>
      <c r="Z75" s="8" t="str">
        <f>IF(ISBLANK(VLOOKUP($A75,Courses!$A:Z, COLUMN(Z75), 0)), "", VLOOKUP($A75,Courses!$A:Z, COLUMN(Z75), 0))</f>
        <v/>
      </c>
      <c r="AA75" s="8" t="str">
        <f>IF(ISBLANK(VLOOKUP($A75,Courses!$A:AA, COLUMN(AA75), 0)), "", VLOOKUP($A75,Courses!$A:AA, COLUMN(AA75), 0))</f>
        <v/>
      </c>
      <c r="AB75" s="8" t="str">
        <f>IF(ISBLANK(VLOOKUP($A75,Courses!$A:AB, COLUMN(AB75), 0)), "", VLOOKUP($A75,Courses!$A:AB, COLUMN(AB75), 0))</f>
        <v/>
      </c>
      <c r="AC75" s="8" t="str">
        <f>IF(ISBLANK(VLOOKUP($A75,Courses!$A:AC, COLUMN(AC75), 0)), "", VLOOKUP($A75,Courses!$A:AC, COLUMN(AC75), 0))</f>
        <v/>
      </c>
      <c r="AD75" s="8" t="str">
        <f>IF(ISBLANK(VLOOKUP($A75,Courses!$A:AD, COLUMN(AD75), 0)), "", VLOOKUP($A75,Courses!$A:AD, COLUMN(AD75), 0))</f>
        <v/>
      </c>
      <c r="AE75" s="8" t="str">
        <f>IF(ISBLANK(VLOOKUP($A75,Courses!$A:AE, COLUMN(AE75), 0)), "", VLOOKUP($A75,Courses!$A:AE, COLUMN(AE75), 0))</f>
        <v/>
      </c>
      <c r="AF75" s="8" t="str">
        <f>IF(ISBLANK(VLOOKUP($A75,Courses!$A:AF, COLUMN(AF75), 0)), "", VLOOKUP($A75,Courses!$A:AF, COLUMN(AF75), 0))</f>
        <v/>
      </c>
      <c r="AG75" s="8">
        <f>IF(ISBLANK(VLOOKUP($A75,Courses!$A:AG, COLUMN(AG75), 0)), "", VLOOKUP($A75,Courses!$A:AG, COLUMN(AG75), 0))</f>
        <v>5</v>
      </c>
      <c r="AH75" s="8">
        <f>IF(ISBLANK(VLOOKUP($A75,Courses!$A:AH, COLUMN(AH75), 0)), "", VLOOKUP($A75,Courses!$A:AH, COLUMN(AH75), 0))</f>
        <v>8</v>
      </c>
      <c r="AI75" s="8" t="str">
        <f>IF(ISBLANK(VLOOKUP($A75,Courses!$A:AI, COLUMN(AI75), 0)), "", VLOOKUP($A75,Courses!$A:AI, COLUMN(AI75), 0))</f>
        <v/>
      </c>
      <c r="AJ75" s="8" t="str">
        <f>IF(ISBLANK(VLOOKUP($A75,Courses!$A:AJ, COLUMN(AJ75), 0)), "", VLOOKUP($A75,Courses!$A:AJ, COLUMN(AJ75), 0))</f>
        <v/>
      </c>
      <c r="AK75" s="8" t="str">
        <f>IF(ISBLANK(VLOOKUP($A75,Courses!$A:AK, COLUMN(AK75), 0)), "", VLOOKUP($A75,Courses!$A:AK, COLUMN(AK75), 0))</f>
        <v/>
      </c>
      <c r="AL75" s="8" t="s">
        <v>8710</v>
      </c>
      <c r="AM75" s="8"/>
    </row>
    <row r="76" spans="1:39" ht="12.75" customHeight="1">
      <c r="A76" s="4">
        <v>363</v>
      </c>
      <c r="B76" s="4"/>
      <c r="C76" s="69" t="s">
        <v>321</v>
      </c>
      <c r="D76" s="6" t="str">
        <f>IF(ISBLANK(VLOOKUP($A76,Courses!$A:D, COLUMN(D76), 0)), "", VLOOKUP($A76,Courses!$A:D, COLUMN(D76), 0))</f>
        <v>Mtn valley</v>
      </c>
      <c r="E76" s="7" t="str">
        <f>IF(ISBLANK(VLOOKUP($A76,Courses!$A:E, COLUMN(E76), 0)), "", VLOOKUP($A76,Courses!$A:E, COLUMN(E76), 0))</f>
        <v/>
      </c>
      <c r="F76" s="72" t="str">
        <f>IF(ISBLANK(VLOOKUP($A76,Courses!$A:F, COLUMN(F76), 0)), "", VLOOKUP($A76,Courses!$A:F, COLUMN(F76), 0))</f>
        <v>ashland_heights_gc_hole01.jpg</v>
      </c>
      <c r="G76" s="72" t="str">
        <f>IF(ISBLANK(VLOOKUP($A76,Courses!$A:G, COLUMN(G76), 0)), "", VLOOKUP($A76,Courses!$A:G, COLUMN(G76), 0))</f>
        <v>ashland_heights_gc_hole09.jpg</v>
      </c>
      <c r="H76" s="72" t="str">
        <f>IF(ISBLANK(VLOOKUP($A76,Courses!$A:H, COLUMN(H76), 0)), "", VLOOKUP($A76,Courses!$A:H, COLUMN(H76), 0))</f>
        <v/>
      </c>
      <c r="I76" s="72" t="str">
        <f>IF(ISBLANK(VLOOKUP($A76,Courses!$A:I, COLUMN(I76), 0)), "", VLOOKUP($A76,Courses!$A:I, COLUMN(I76), 0))</f>
        <v/>
      </c>
      <c r="J76" s="72" t="str">
        <f>IF(ISBLANK(VLOOKUP($A76,Courses!$A:J, COLUMN(J76), 0)), "", VLOOKUP($A76,Courses!$A:J, COLUMN(J76), 0))</f>
        <v/>
      </c>
      <c r="K76" s="57" t="str">
        <f>IF(ISBLANK(VLOOKUP($A76,Courses!$A:K, COLUMN(K76), 0)), "", VLOOKUP($A76,Courses!$A:K, COLUMN(K76), 0))</f>
        <v>ashland_heights.zip</v>
      </c>
      <c r="L76" s="8" t="str">
        <f>IF(ISBLANK(VLOOKUP($A76,Courses!$A:L, COLUMN(L76), 0)), "", VLOOKUP($A76,Courses!$A:L, COLUMN(L76), 0))</f>
        <v>Basser</v>
      </c>
      <c r="M76" s="8">
        <f>IF(ISBLANK(VLOOKUP($A76,Courses!$A:M, COLUMN(M76), 0)), "", VLOOKUP($A76,Courses!$A:M, COLUMN(M76), 0))</f>
        <v>10.7</v>
      </c>
      <c r="N76" s="9">
        <f>IF(ISBLANK(VLOOKUP($A76,Courses!$A:N, COLUMN(N76), 0)), "", VLOOKUP($A76,Courses!$A:N, COLUMN(N76), 0))</f>
        <v>36919</v>
      </c>
      <c r="O76" s="8" t="str">
        <f>IF(ISBLANK(VLOOKUP($A76,Courses!$A:O, COLUMN(O76), 0)), "", VLOOKUP($A76,Courses!$A:O, COLUMN(O76), 0))</f>
        <v/>
      </c>
      <c r="P76" s="8" t="str">
        <f>IF(ISBLANK(VLOOKUP($A76,Courses!$A:P, COLUMN(P76), 0)), "", VLOOKUP($A76,Courses!$A:P, COLUMN(P76), 0))</f>
        <v/>
      </c>
      <c r="Q76" s="8" t="str">
        <f>IF(ISBLANK(VLOOKUP($A76,Courses!$A:Q, COLUMN(Q76), 0)), "", VLOOKUP($A76,Courses!$A:Q, COLUMN(Q76), 0))</f>
        <v/>
      </c>
      <c r="R76" s="8" t="str">
        <f>IF(ISBLANK(VLOOKUP($A76,Courses!$A:R, COLUMN(R76), 0)), "", VLOOKUP($A76,Courses!$A:R, COLUMN(R76), 0))</f>
        <v/>
      </c>
      <c r="S76" s="8" t="str">
        <f>IF(ISBLANK(VLOOKUP($A76,Courses!$A:S, COLUMN(S76), 0)), "", VLOOKUP($A76,Courses!$A:S, COLUMN(S76), 0))</f>
        <v/>
      </c>
      <c r="T76" s="8" t="str">
        <f>IF(ISBLANK(VLOOKUP($A76,Courses!$A:T, COLUMN(T76), 0)), "", VLOOKUP($A76,Courses!$A:T, COLUMN(T76), 0))</f>
        <v/>
      </c>
      <c r="U76" s="8" t="str">
        <f>IF(ISBLANK(VLOOKUP($A76,Courses!$A:U, COLUMN(U76), 0)), "", VLOOKUP($A76,Courses!$A:U, COLUMN(U76), 0))</f>
        <v/>
      </c>
      <c r="V76" s="8" t="str">
        <f>IF(ISBLANK(VLOOKUP($A76,Courses!$A:V, COLUMN(V76), 0)), "", VLOOKUP($A76,Courses!$A:V, COLUMN(V76), 0))</f>
        <v/>
      </c>
      <c r="W76" s="8" t="str">
        <f>IF(ISBLANK(VLOOKUP($A76,Courses!$A:W, COLUMN(W76), 0)), "", VLOOKUP($A76,Courses!$A:W, COLUMN(W76), 0))</f>
        <v/>
      </c>
      <c r="X76" s="8" t="str">
        <f>IF(ISBLANK(VLOOKUP($A76,Courses!$A:X, COLUMN(X76), 0)), "", VLOOKUP($A76,Courses!$A:X, COLUMN(X76), 0))</f>
        <v/>
      </c>
      <c r="Y76" s="8" t="str">
        <f>IF(ISBLANK(VLOOKUP($A76,Courses!$A:Y, COLUMN(Y76), 0)), "", VLOOKUP($A76,Courses!$A:Y, COLUMN(Y76), 0))</f>
        <v/>
      </c>
      <c r="Z76" s="8" t="str">
        <f>IF(ISBLANK(VLOOKUP($A76,Courses!$A:Z, COLUMN(Z76), 0)), "", VLOOKUP($A76,Courses!$A:Z, COLUMN(Z76), 0))</f>
        <v/>
      </c>
      <c r="AA76" s="8" t="str">
        <f>IF(ISBLANK(VLOOKUP($A76,Courses!$A:AA, COLUMN(AA76), 0)), "", VLOOKUP($A76,Courses!$A:AA, COLUMN(AA76), 0))</f>
        <v/>
      </c>
      <c r="AB76" s="8" t="str">
        <f>IF(ISBLANK(VLOOKUP($A76,Courses!$A:AB, COLUMN(AB76), 0)), "", VLOOKUP($A76,Courses!$A:AB, COLUMN(AB76), 0))</f>
        <v/>
      </c>
      <c r="AC76" s="8" t="str">
        <f>IF(ISBLANK(VLOOKUP($A76,Courses!$A:AC, COLUMN(AC76), 0)), "", VLOOKUP($A76,Courses!$A:AC, COLUMN(AC76), 0))</f>
        <v/>
      </c>
      <c r="AD76" s="8" t="str">
        <f>IF(ISBLANK(VLOOKUP($A76,Courses!$A:AD, COLUMN(AD76), 0)), "", VLOOKUP($A76,Courses!$A:AD, COLUMN(AD76), 0))</f>
        <v/>
      </c>
      <c r="AE76" s="8" t="str">
        <f>IF(ISBLANK(VLOOKUP($A76,Courses!$A:AE, COLUMN(AE76), 0)), "", VLOOKUP($A76,Courses!$A:AE, COLUMN(AE76), 0))</f>
        <v/>
      </c>
      <c r="AF76" s="8" t="str">
        <f>IF(ISBLANK(VLOOKUP($A76,Courses!$A:AF, COLUMN(AF76), 0)), "", VLOOKUP($A76,Courses!$A:AF, COLUMN(AF76), 0))</f>
        <v/>
      </c>
      <c r="AG76" s="8">
        <f>IF(ISBLANK(VLOOKUP($A76,Courses!$A:AG, COLUMN(AG76), 0)), "", VLOOKUP($A76,Courses!$A:AG, COLUMN(AG76), 0))</f>
        <v>1</v>
      </c>
      <c r="AH76" s="8">
        <f>IF(ISBLANK(VLOOKUP($A76,Courses!$A:AH, COLUMN(AH76), 0)), "", VLOOKUP($A76,Courses!$A:AH, COLUMN(AH76), 0))</f>
        <v>9</v>
      </c>
      <c r="AI76" s="8" t="str">
        <f>IF(ISBLANK(VLOOKUP($A76,Courses!$A:AI, COLUMN(AI76), 0)), "", VLOOKUP($A76,Courses!$A:AI, COLUMN(AI76), 0))</f>
        <v/>
      </c>
      <c r="AJ76" s="8" t="str">
        <f>IF(ISBLANK(VLOOKUP($A76,Courses!$A:AJ, COLUMN(AJ76), 0)), "", VLOOKUP($A76,Courses!$A:AJ, COLUMN(AJ76), 0))</f>
        <v/>
      </c>
      <c r="AK76" s="8" t="str">
        <f>IF(ISBLANK(VLOOKUP($A76,Courses!$A:AK, COLUMN(AK76), 0)), "", VLOOKUP($A76,Courses!$A:AK, COLUMN(AK76), 0))</f>
        <v/>
      </c>
      <c r="AL76" s="8"/>
      <c r="AM76" s="8"/>
    </row>
    <row r="77" spans="1:39" ht="12.75" customHeight="1">
      <c r="A77" s="4">
        <v>525</v>
      </c>
      <c r="B77" s="4"/>
      <c r="C77" s="69" t="s">
        <v>8606</v>
      </c>
      <c r="D77" s="6" t="str">
        <f>IF(ISBLANK(VLOOKUP($A77,Courses!$A:D, COLUMN(D77), 0)), "", VLOOKUP($A77,Courses!$A:D, COLUMN(D77), 0))</f>
        <v>Mtn valley</v>
      </c>
      <c r="E77" s="7" t="str">
        <f>IF(ISBLANK(VLOOKUP($A77,Courses!$A:E, COLUMN(E77), 0)), "", VLOOKUP($A77,Courses!$A:E, COLUMN(E77), 0))</f>
        <v/>
      </c>
      <c r="F77" s="72" t="str">
        <f>IF(ISBLANK(VLOOKUP($A77,Courses!$A:F, COLUMN(F77), 0)), "", VLOOKUP($A77,Courses!$A:F, COLUMN(F77), 0))</f>
        <v>colorado_invitational_at_aspen_hole01.jpg</v>
      </c>
      <c r="G77" s="72" t="str">
        <f>IF(ISBLANK(VLOOKUP($A77,Courses!$A:G, COLUMN(G77), 0)), "", VLOOKUP($A77,Courses!$A:G, COLUMN(G77), 0))</f>
        <v>colorado_invitational_at_aspen_hole10.jpg</v>
      </c>
      <c r="H77" s="72" t="str">
        <f>IF(ISBLANK(VLOOKUP($A77,Courses!$A:H, COLUMN(H77), 0)), "", VLOOKUP($A77,Courses!$A:H, COLUMN(H77), 0))</f>
        <v/>
      </c>
      <c r="I77" s="72" t="str">
        <f>IF(ISBLANK(VLOOKUP($A77,Courses!$A:I, COLUMN(I77), 0)), "", VLOOKUP($A77,Courses!$A:I, COLUMN(I77), 0))</f>
        <v/>
      </c>
      <c r="J77" s="72" t="str">
        <f>IF(ISBLANK(VLOOKUP($A77,Courses!$A:J, COLUMN(J77), 0)), "", VLOOKUP($A77,Courses!$A:J, COLUMN(J77), 0))</f>
        <v/>
      </c>
      <c r="K77" s="57" t="str">
        <f>IF(ISBLANK(VLOOKUP($A77,Courses!$A:K, COLUMN(K77), 0)), "", VLOOKUP($A77,Courses!$A:K, COLUMN(K77), 0))</f>
        <v>colorado_invitational.zip</v>
      </c>
      <c r="L77" s="8" t="str">
        <f>IF(ISBLANK(VLOOKUP($A77,Courses!$A:L, COLUMN(L77), 0)), "", VLOOKUP($A77,Courses!$A:L, COLUMN(L77), 0))</f>
        <v>Barry Kakeley</v>
      </c>
      <c r="M77" s="8">
        <f>IF(ISBLANK(VLOOKUP($A77,Courses!$A:M, COLUMN(M77), 0)), "", VLOOKUP($A77,Courses!$A:M, COLUMN(M77), 0))</f>
        <v>3.8</v>
      </c>
      <c r="N77" s="9">
        <f>IF(ISBLANK(VLOOKUP($A77,Courses!$A:N, COLUMN(N77), 0)), "", VLOOKUP($A77,Courses!$A:N, COLUMN(N77), 0))</f>
        <v>37711</v>
      </c>
      <c r="O77" s="8" t="str">
        <f>IF(ISBLANK(VLOOKUP($A77,Courses!$A:O, COLUMN(O77), 0)), "", VLOOKUP($A77,Courses!$A:O, COLUMN(O77), 0))</f>
        <v/>
      </c>
      <c r="P77" s="8" t="str">
        <f>IF(ISBLANK(VLOOKUP($A77,Courses!$A:P, COLUMN(P77), 0)), "", VLOOKUP($A77,Courses!$A:P, COLUMN(P77), 0))</f>
        <v/>
      </c>
      <c r="Q77" s="8" t="str">
        <f>IF(ISBLANK(VLOOKUP($A77,Courses!$A:Q, COLUMN(Q77), 0)), "", VLOOKUP($A77,Courses!$A:Q, COLUMN(Q77), 0))</f>
        <v/>
      </c>
      <c r="R77" s="8" t="str">
        <f>IF(ISBLANK(VLOOKUP($A77,Courses!$A:R, COLUMN(R77), 0)), "", VLOOKUP($A77,Courses!$A:R, COLUMN(R77), 0))</f>
        <v/>
      </c>
      <c r="S77" s="8" t="str">
        <f>IF(ISBLANK(VLOOKUP($A77,Courses!$A:S, COLUMN(S77), 0)), "", VLOOKUP($A77,Courses!$A:S, COLUMN(S77), 0))</f>
        <v/>
      </c>
      <c r="T77" s="8" t="str">
        <f>IF(ISBLANK(VLOOKUP($A77,Courses!$A:T, COLUMN(T77), 0)), "", VLOOKUP($A77,Courses!$A:T, COLUMN(T77), 0))</f>
        <v/>
      </c>
      <c r="U77" s="8" t="str">
        <f>IF(ISBLANK(VLOOKUP($A77,Courses!$A:U, COLUMN(U77), 0)), "", VLOOKUP($A77,Courses!$A:U, COLUMN(U77), 0))</f>
        <v/>
      </c>
      <c r="V77" s="8" t="str">
        <f>IF(ISBLANK(VLOOKUP($A77,Courses!$A:V, COLUMN(V77), 0)), "", VLOOKUP($A77,Courses!$A:V, COLUMN(V77), 0))</f>
        <v/>
      </c>
      <c r="W77" s="8" t="str">
        <f>IF(ISBLANK(VLOOKUP($A77,Courses!$A:W, COLUMN(W77), 0)), "", VLOOKUP($A77,Courses!$A:W, COLUMN(W77), 0))</f>
        <v/>
      </c>
      <c r="X77" s="8" t="str">
        <f>IF(ISBLANK(VLOOKUP($A77,Courses!$A:X, COLUMN(X77), 0)), "", VLOOKUP($A77,Courses!$A:X, COLUMN(X77), 0))</f>
        <v/>
      </c>
      <c r="Y77" s="8" t="str">
        <f>IF(ISBLANK(VLOOKUP($A77,Courses!$A:Y, COLUMN(Y77), 0)), "", VLOOKUP($A77,Courses!$A:Y, COLUMN(Y77), 0))</f>
        <v/>
      </c>
      <c r="Z77" s="8" t="str">
        <f>IF(ISBLANK(VLOOKUP($A77,Courses!$A:Z, COLUMN(Z77), 0)), "", VLOOKUP($A77,Courses!$A:Z, COLUMN(Z77), 0))</f>
        <v/>
      </c>
      <c r="AA77" s="8" t="str">
        <f>IF(ISBLANK(VLOOKUP($A77,Courses!$A:AA, COLUMN(AA77), 0)), "", VLOOKUP($A77,Courses!$A:AA, COLUMN(AA77), 0))</f>
        <v/>
      </c>
      <c r="AB77" s="8" t="str">
        <f>IF(ISBLANK(VLOOKUP($A77,Courses!$A:AB, COLUMN(AB77), 0)), "", VLOOKUP($A77,Courses!$A:AB, COLUMN(AB77), 0))</f>
        <v/>
      </c>
      <c r="AC77" s="8" t="str">
        <f>IF(ISBLANK(VLOOKUP($A77,Courses!$A:AC, COLUMN(AC77), 0)), "", VLOOKUP($A77,Courses!$A:AC, COLUMN(AC77), 0))</f>
        <v/>
      </c>
      <c r="AD77" s="8" t="str">
        <f>IF(ISBLANK(VLOOKUP($A77,Courses!$A:AD, COLUMN(AD77), 0)), "", VLOOKUP($A77,Courses!$A:AD, COLUMN(AD77), 0))</f>
        <v/>
      </c>
      <c r="AE77" s="8" t="str">
        <f>IF(ISBLANK(VLOOKUP($A77,Courses!$A:AE, COLUMN(AE77), 0)), "", VLOOKUP($A77,Courses!$A:AE, COLUMN(AE77), 0))</f>
        <v/>
      </c>
      <c r="AF77" s="8" t="str">
        <f>IF(ISBLANK(VLOOKUP($A77,Courses!$A:AF, COLUMN(AF77), 0)), "", VLOOKUP($A77,Courses!$A:AF, COLUMN(AF77), 0))</f>
        <v/>
      </c>
      <c r="AG77" s="8">
        <f>IF(ISBLANK(VLOOKUP($A77,Courses!$A:AG, COLUMN(AG77), 0)), "", VLOOKUP($A77,Courses!$A:AG, COLUMN(AG77), 0))</f>
        <v>1</v>
      </c>
      <c r="AH77" s="8">
        <f>IF(ISBLANK(VLOOKUP($A77,Courses!$A:AH, COLUMN(AH77), 0)), "", VLOOKUP($A77,Courses!$A:AH, COLUMN(AH77), 0))</f>
        <v>10</v>
      </c>
      <c r="AI77" s="8" t="str">
        <f>IF(ISBLANK(VLOOKUP($A77,Courses!$A:AI, COLUMN(AI77), 0)), "", VLOOKUP($A77,Courses!$A:AI, COLUMN(AI77), 0))</f>
        <v/>
      </c>
      <c r="AJ77" s="8" t="str">
        <f>IF(ISBLANK(VLOOKUP($A77,Courses!$A:AJ, COLUMN(AJ77), 0)), "", VLOOKUP($A77,Courses!$A:AJ, COLUMN(AJ77), 0))</f>
        <v/>
      </c>
      <c r="AK77" s="8" t="str">
        <f>IF(ISBLANK(VLOOKUP($A77,Courses!$A:AK, COLUMN(AK77), 0)), "", VLOOKUP($A77,Courses!$A:AK, COLUMN(AK77), 0))</f>
        <v/>
      </c>
      <c r="AL77" s="8" t="s">
        <v>8709</v>
      </c>
      <c r="AM77" s="8"/>
    </row>
    <row r="78" spans="1:39" ht="12.75" customHeight="1">
      <c r="A78" s="4">
        <v>81</v>
      </c>
      <c r="B78" s="4"/>
      <c r="C78" s="69" t="s">
        <v>324</v>
      </c>
      <c r="D78" s="6" t="str">
        <f>IF(ISBLANK(VLOOKUP($A78,Courses!$A:D, COLUMN(D78), 0)), "", VLOOKUP($A78,Courses!$A:D, COLUMN(D78), 0))</f>
        <v>Mtn valley</v>
      </c>
      <c r="E78" s="7" t="str">
        <f>IF(ISBLANK(VLOOKUP($A78,Courses!$A:E, COLUMN(E78), 0)), "", VLOOKUP($A78,Courses!$A:E, COLUMN(E78), 0))</f>
        <v/>
      </c>
      <c r="F78" s="72" t="str">
        <f>IF(ISBLANK(VLOOKUP($A78,Courses!$A:F, COLUMN(F78), 0)), "", VLOOKUP($A78,Courses!$A:F, COLUMN(F78), 0))</f>
        <v>aspiration_valley_gl_hole04.jpg</v>
      </c>
      <c r="G78" s="72" t="str">
        <f>IF(ISBLANK(VLOOKUP($A78,Courses!$A:G, COLUMN(G78), 0)), "", VLOOKUP($A78,Courses!$A:G, COLUMN(G78), 0))</f>
        <v>aspiration_valley_gl_hole11.jpg</v>
      </c>
      <c r="H78" s="72" t="str">
        <f>IF(ISBLANK(VLOOKUP($A78,Courses!$A:H, COLUMN(H78), 0)), "", VLOOKUP($A78,Courses!$A:H, COLUMN(H78), 0))</f>
        <v/>
      </c>
      <c r="I78" s="72" t="str">
        <f>IF(ISBLANK(VLOOKUP($A78,Courses!$A:I, COLUMN(I78), 0)), "", VLOOKUP($A78,Courses!$A:I, COLUMN(I78), 0))</f>
        <v/>
      </c>
      <c r="J78" s="72" t="str">
        <f>IF(ISBLANK(VLOOKUP($A78,Courses!$A:J, COLUMN(J78), 0)), "", VLOOKUP($A78,Courses!$A:J, COLUMN(J78), 0))</f>
        <v/>
      </c>
      <c r="K78" s="57" t="str">
        <f>IF(ISBLANK(VLOOKUP($A78,Courses!$A:K, COLUMN(K78), 0)), "", VLOOKUP($A78,Courses!$A:K, COLUMN(K78), 0))</f>
        <v>aspiration_valley.zip</v>
      </c>
      <c r="L78" s="8" t="str">
        <f>IF(ISBLANK(VLOOKUP($A78,Courses!$A:L, COLUMN(L78), 0)), "", VLOOKUP($A78,Courses!$A:L, COLUMN(L78), 0))</f>
        <v>Chuck Gunsaullus</v>
      </c>
      <c r="M78" s="8">
        <f>IF(ISBLANK(VLOOKUP($A78,Courses!$A:M, COLUMN(M78), 0)), "", VLOOKUP($A78,Courses!$A:M, COLUMN(M78), 0))</f>
        <v>6.1</v>
      </c>
      <c r="N78" s="9">
        <f>IF(ISBLANK(VLOOKUP($A78,Courses!$A:N, COLUMN(N78), 0)), "", VLOOKUP($A78,Courses!$A:N, COLUMN(N78), 0))</f>
        <v>37536</v>
      </c>
      <c r="O78" s="8" t="str">
        <f>IF(ISBLANK(VLOOKUP($A78,Courses!$A:O, COLUMN(O78), 0)), "", VLOOKUP($A78,Courses!$A:O, COLUMN(O78), 0))</f>
        <v>ballybunion</v>
      </c>
      <c r="P78" s="8" t="str">
        <f>IF(ISBLANK(VLOOKUP($A78,Courses!$A:P, COLUMN(P78), 0)), "", VLOOKUP($A78,Courses!$A:P, COLUMN(P78), 0))</f>
        <v>blackheath</v>
      </c>
      <c r="Q78" s="8" t="str">
        <f>IF(ISBLANK(VLOOKUP($A78,Courses!$A:Q, COLUMN(Q78), 0)), "", VLOOKUP($A78,Courses!$A:Q, COLUMN(Q78), 0))</f>
        <v>kingstonheath</v>
      </c>
      <c r="R78" s="8" t="str">
        <f>IF(ISBLANK(VLOOKUP($A78,Courses!$A:R, COLUMN(R78), 0)), "", VLOOKUP($A78,Courses!$A:R, COLUMN(R78), 0))</f>
        <v/>
      </c>
      <c r="S78" s="8" t="str">
        <f>IF(ISBLANK(VLOOKUP($A78,Courses!$A:S, COLUMN(S78), 0)), "", VLOOKUP($A78,Courses!$A:S, COLUMN(S78), 0))</f>
        <v/>
      </c>
      <c r="T78" s="8" t="str">
        <f>IF(ISBLANK(VLOOKUP($A78,Courses!$A:T, COLUMN(T78), 0)), "", VLOOKUP($A78,Courses!$A:T, COLUMN(T78), 0))</f>
        <v/>
      </c>
      <c r="U78" s="8" t="str">
        <f>IF(ISBLANK(VLOOKUP($A78,Courses!$A:U, COLUMN(U78), 0)), "", VLOOKUP($A78,Courses!$A:U, COLUMN(U78), 0))</f>
        <v/>
      </c>
      <c r="V78" s="8" t="str">
        <f>IF(ISBLANK(VLOOKUP($A78,Courses!$A:V, COLUMN(V78), 0)), "", VLOOKUP($A78,Courses!$A:V, COLUMN(V78), 0))</f>
        <v/>
      </c>
      <c r="W78" s="8" t="str">
        <f>IF(ISBLANK(VLOOKUP($A78,Courses!$A:W, COLUMN(W78), 0)), "", VLOOKUP($A78,Courses!$A:W, COLUMN(W78), 0))</f>
        <v/>
      </c>
      <c r="X78" s="8" t="str">
        <f>IF(ISBLANK(VLOOKUP($A78,Courses!$A:X, COLUMN(X78), 0)), "", VLOOKUP($A78,Courses!$A:X, COLUMN(X78), 0))</f>
        <v/>
      </c>
      <c r="Y78" s="8" t="str">
        <f>IF(ISBLANK(VLOOKUP($A78,Courses!$A:Y, COLUMN(Y78), 0)), "", VLOOKUP($A78,Courses!$A:Y, COLUMN(Y78), 0))</f>
        <v/>
      </c>
      <c r="Z78" s="8" t="str">
        <f>IF(ISBLANK(VLOOKUP($A78,Courses!$A:Z, COLUMN(Z78), 0)), "", VLOOKUP($A78,Courses!$A:Z, COLUMN(Z78), 0))</f>
        <v/>
      </c>
      <c r="AA78" s="8" t="str">
        <f>IF(ISBLANK(VLOOKUP($A78,Courses!$A:AA, COLUMN(AA78), 0)), "", VLOOKUP($A78,Courses!$A:AA, COLUMN(AA78), 0))</f>
        <v/>
      </c>
      <c r="AB78" s="8" t="str">
        <f>IF(ISBLANK(VLOOKUP($A78,Courses!$A:AB, COLUMN(AB78), 0)), "", VLOOKUP($A78,Courses!$A:AB, COLUMN(AB78), 0))</f>
        <v/>
      </c>
      <c r="AC78" s="8" t="str">
        <f>IF(ISBLANK(VLOOKUP($A78,Courses!$A:AC, COLUMN(AC78), 0)), "", VLOOKUP($A78,Courses!$A:AC, COLUMN(AC78), 0))</f>
        <v/>
      </c>
      <c r="AD78" s="8" t="str">
        <f>IF(ISBLANK(VLOOKUP($A78,Courses!$A:AD, COLUMN(AD78), 0)), "", VLOOKUP($A78,Courses!$A:AD, COLUMN(AD78), 0))</f>
        <v/>
      </c>
      <c r="AE78" s="8" t="str">
        <f>IF(ISBLANK(VLOOKUP($A78,Courses!$A:AE, COLUMN(AE78), 0)), "", VLOOKUP($A78,Courses!$A:AE, COLUMN(AE78), 0))</f>
        <v/>
      </c>
      <c r="AF78" s="8" t="str">
        <f>IF(ISBLANK(VLOOKUP($A78,Courses!$A:AF, COLUMN(AF78), 0)), "", VLOOKUP($A78,Courses!$A:AF, COLUMN(AF78), 0))</f>
        <v/>
      </c>
      <c r="AG78" s="8">
        <f>IF(ISBLANK(VLOOKUP($A78,Courses!$A:AG, COLUMN(AG78), 0)), "", VLOOKUP($A78,Courses!$A:AG, COLUMN(AG78), 0))</f>
        <v>4</v>
      </c>
      <c r="AH78" s="8">
        <f>IF(ISBLANK(VLOOKUP($A78,Courses!$A:AH, COLUMN(AH78), 0)), "", VLOOKUP($A78,Courses!$A:AH, COLUMN(AH78), 0))</f>
        <v>11</v>
      </c>
      <c r="AI78" s="8" t="str">
        <f>IF(ISBLANK(VLOOKUP($A78,Courses!$A:AI, COLUMN(AI78), 0)), "", VLOOKUP($A78,Courses!$A:AI, COLUMN(AI78), 0))</f>
        <v/>
      </c>
      <c r="AJ78" s="8" t="str">
        <f>IF(ISBLANK(VLOOKUP($A78,Courses!$A:AJ, COLUMN(AJ78), 0)), "", VLOOKUP($A78,Courses!$A:AJ, COLUMN(AJ78), 0))</f>
        <v/>
      </c>
      <c r="AK78" s="8" t="str">
        <f>IF(ISBLANK(VLOOKUP($A78,Courses!$A:AK, COLUMN(AK78), 0)), "", VLOOKUP($A78,Courses!$A:AK, COLUMN(AK78), 0))</f>
        <v/>
      </c>
      <c r="AL78" s="8"/>
      <c r="AM78" s="8"/>
    </row>
    <row r="79" spans="1:39" ht="12.75" customHeight="1">
      <c r="A79" s="4">
        <v>80</v>
      </c>
      <c r="B79" s="4"/>
      <c r="C79" s="69" t="s">
        <v>328</v>
      </c>
      <c r="D79" s="6" t="str">
        <f>IF(ISBLANK(VLOOKUP($A79,Courses!$A:D, COLUMN(D79), 0)), "", VLOOKUP($A79,Courses!$A:D, COLUMN(D79), 0))</f>
        <v>Mtn valley</v>
      </c>
      <c r="E79" s="7" t="str">
        <f>IF(ISBLANK(VLOOKUP($A79,Courses!$A:E, COLUMN(E79), 0)), "", VLOOKUP($A79,Courses!$A:E, COLUMN(E79), 0))</f>
        <v/>
      </c>
      <c r="F79" s="72" t="str">
        <f>IF(ISBLANK(VLOOKUP($A79,Courses!$A:F, COLUMN(F79), 0)), "", VLOOKUP($A79,Courses!$A:F, COLUMN(F79), 0))</f>
        <v>aspirin_hills_hole05.jpg</v>
      </c>
      <c r="G79" s="72" t="str">
        <f>IF(ISBLANK(VLOOKUP($A79,Courses!$A:G, COLUMN(G79), 0)), "", VLOOKUP($A79,Courses!$A:G, COLUMN(G79), 0))</f>
        <v>aspirin_hills_hole18.jpg</v>
      </c>
      <c r="H79" s="72" t="str">
        <f>IF(ISBLANK(VLOOKUP($A79,Courses!$A:H, COLUMN(H79), 0)), "", VLOOKUP($A79,Courses!$A:H, COLUMN(H79), 0))</f>
        <v/>
      </c>
      <c r="I79" s="72" t="str">
        <f>IF(ISBLANK(VLOOKUP($A79,Courses!$A:I, COLUMN(I79), 0)), "", VLOOKUP($A79,Courses!$A:I, COLUMN(I79), 0))</f>
        <v/>
      </c>
      <c r="J79" s="72" t="str">
        <f>IF(ISBLANK(VLOOKUP($A79,Courses!$A:J, COLUMN(J79), 0)), "", VLOOKUP($A79,Courses!$A:J, COLUMN(J79), 0))</f>
        <v/>
      </c>
      <c r="K79" s="57" t="str">
        <f>IF(ISBLANK(VLOOKUP($A79,Courses!$A:K, COLUMN(K79), 0)), "", VLOOKUP($A79,Courses!$A:K, COLUMN(K79), 0))</f>
        <v>aspirin_hills.zip</v>
      </c>
      <c r="L79" s="8" t="str">
        <f>IF(ISBLANK(VLOOKUP($A79,Courses!$A:L, COLUMN(L79), 0)), "", VLOOKUP($A79,Courses!$A:L, COLUMN(L79), 0))</f>
        <v>USA_Golfingman</v>
      </c>
      <c r="M79" s="8">
        <f>IF(ISBLANK(VLOOKUP($A79,Courses!$A:M, COLUMN(M79), 0)), "", VLOOKUP($A79,Courses!$A:M, COLUMN(M79), 0))</f>
        <v>5.2</v>
      </c>
      <c r="N79" s="9">
        <f>IF(ISBLANK(VLOOKUP($A79,Courses!$A:N, COLUMN(N79), 0)), "", VLOOKUP($A79,Courses!$A:N, COLUMN(N79), 0))</f>
        <v>36886</v>
      </c>
      <c r="O79" s="8" t="str">
        <f>IF(ISBLANK(VLOOKUP($A79,Courses!$A:O, COLUMN(O79), 0)), "", VLOOKUP($A79,Courses!$A:O, COLUMN(O79), 0))</f>
        <v>beartooth</v>
      </c>
      <c r="P79" s="8" t="str">
        <f>IF(ISBLANK(VLOOKUP($A79,Courses!$A:P, COLUMN(P79), 0)), "", VLOOKUP($A79,Courses!$A:P, COLUMN(P79), 0))</f>
        <v>ruggedcross</v>
      </c>
      <c r="Q79" s="8" t="str">
        <f>IF(ISBLANK(VLOOKUP($A79,Courses!$A:Q, COLUMN(Q79), 0)), "", VLOOKUP($A79,Courses!$A:Q, COLUMN(Q79), 0))</f>
        <v/>
      </c>
      <c r="R79" s="8" t="str">
        <f>IF(ISBLANK(VLOOKUP($A79,Courses!$A:R, COLUMN(R79), 0)), "", VLOOKUP($A79,Courses!$A:R, COLUMN(R79), 0))</f>
        <v/>
      </c>
      <c r="S79" s="8" t="str">
        <f>IF(ISBLANK(VLOOKUP($A79,Courses!$A:S, COLUMN(S79), 0)), "", VLOOKUP($A79,Courses!$A:S, COLUMN(S79), 0))</f>
        <v/>
      </c>
      <c r="T79" s="8" t="str">
        <f>IF(ISBLANK(VLOOKUP($A79,Courses!$A:T, COLUMN(T79), 0)), "", VLOOKUP($A79,Courses!$A:T, COLUMN(T79), 0))</f>
        <v/>
      </c>
      <c r="U79" s="8" t="str">
        <f>IF(ISBLANK(VLOOKUP($A79,Courses!$A:U, COLUMN(U79), 0)), "", VLOOKUP($A79,Courses!$A:U, COLUMN(U79), 0))</f>
        <v/>
      </c>
      <c r="V79" s="8" t="str">
        <f>IF(ISBLANK(VLOOKUP($A79,Courses!$A:V, COLUMN(V79), 0)), "", VLOOKUP($A79,Courses!$A:V, COLUMN(V79), 0))</f>
        <v/>
      </c>
      <c r="W79" s="8" t="str">
        <f>IF(ISBLANK(VLOOKUP($A79,Courses!$A:W, COLUMN(W79), 0)), "", VLOOKUP($A79,Courses!$A:W, COLUMN(W79), 0))</f>
        <v/>
      </c>
      <c r="X79" s="8" t="str">
        <f>IF(ISBLANK(VLOOKUP($A79,Courses!$A:X, COLUMN(X79), 0)), "", VLOOKUP($A79,Courses!$A:X, COLUMN(X79), 0))</f>
        <v/>
      </c>
      <c r="Y79" s="8" t="str">
        <f>IF(ISBLANK(VLOOKUP($A79,Courses!$A:Y, COLUMN(Y79), 0)), "", VLOOKUP($A79,Courses!$A:Y, COLUMN(Y79), 0))</f>
        <v/>
      </c>
      <c r="Z79" s="8" t="str">
        <f>IF(ISBLANK(VLOOKUP($A79,Courses!$A:Z, COLUMN(Z79), 0)), "", VLOOKUP($A79,Courses!$A:Z, COLUMN(Z79), 0))</f>
        <v/>
      </c>
      <c r="AA79" s="8" t="str">
        <f>IF(ISBLANK(VLOOKUP($A79,Courses!$A:AA, COLUMN(AA79), 0)), "", VLOOKUP($A79,Courses!$A:AA, COLUMN(AA79), 0))</f>
        <v/>
      </c>
      <c r="AB79" s="8" t="str">
        <f>IF(ISBLANK(VLOOKUP($A79,Courses!$A:AB, COLUMN(AB79), 0)), "", VLOOKUP($A79,Courses!$A:AB, COLUMN(AB79), 0))</f>
        <v/>
      </c>
      <c r="AC79" s="8" t="str">
        <f>IF(ISBLANK(VLOOKUP($A79,Courses!$A:AC, COLUMN(AC79), 0)), "", VLOOKUP($A79,Courses!$A:AC, COLUMN(AC79), 0))</f>
        <v/>
      </c>
      <c r="AD79" s="8" t="str">
        <f>IF(ISBLANK(VLOOKUP($A79,Courses!$A:AD, COLUMN(AD79), 0)), "", VLOOKUP($A79,Courses!$A:AD, COLUMN(AD79), 0))</f>
        <v/>
      </c>
      <c r="AE79" s="8" t="str">
        <f>IF(ISBLANK(VLOOKUP($A79,Courses!$A:AE, COLUMN(AE79), 0)), "", VLOOKUP($A79,Courses!$A:AE, COLUMN(AE79), 0))</f>
        <v/>
      </c>
      <c r="AF79" s="8" t="str">
        <f>IF(ISBLANK(VLOOKUP($A79,Courses!$A:AF, COLUMN(AF79), 0)), "", VLOOKUP($A79,Courses!$A:AF, COLUMN(AF79), 0))</f>
        <v/>
      </c>
      <c r="AG79" s="8">
        <f>IF(ISBLANK(VLOOKUP($A79,Courses!$A:AG, COLUMN(AG79), 0)), "", VLOOKUP($A79,Courses!$A:AG, COLUMN(AG79), 0))</f>
        <v>5</v>
      </c>
      <c r="AH79" s="8">
        <f>IF(ISBLANK(VLOOKUP($A79,Courses!$A:AH, COLUMN(AH79), 0)), "", VLOOKUP($A79,Courses!$A:AH, COLUMN(AH79), 0))</f>
        <v>18</v>
      </c>
      <c r="AI79" s="8" t="str">
        <f>IF(ISBLANK(VLOOKUP($A79,Courses!$A:AI, COLUMN(AI79), 0)), "", VLOOKUP($A79,Courses!$A:AI, COLUMN(AI79), 0))</f>
        <v/>
      </c>
      <c r="AJ79" s="8" t="str">
        <f>IF(ISBLANK(VLOOKUP($A79,Courses!$A:AJ, COLUMN(AJ79), 0)), "", VLOOKUP($A79,Courses!$A:AJ, COLUMN(AJ79), 0))</f>
        <v/>
      </c>
      <c r="AK79" s="8" t="str">
        <f>IF(ISBLANK(VLOOKUP($A79,Courses!$A:AK, COLUMN(AK79), 0)), "", VLOOKUP($A79,Courses!$A:AK, COLUMN(AK79), 0))</f>
        <v/>
      </c>
      <c r="AL79" s="8"/>
      <c r="AM79" s="8"/>
    </row>
    <row r="80" spans="1:39" ht="12.75" customHeight="1">
      <c r="A80" s="4">
        <v>418</v>
      </c>
      <c r="B80" s="4"/>
      <c r="C80" s="69" t="s">
        <v>331</v>
      </c>
      <c r="D80" s="6" t="str">
        <f>IF(ISBLANK(VLOOKUP($A80,Courses!$A:D, COLUMN(D80), 0)), "", VLOOKUP($A80,Courses!$A:D, COLUMN(D80), 0))</f>
        <v>Swamp</v>
      </c>
      <c r="E80" s="7" t="str">
        <f>IF(ISBLANK(VLOOKUP($A80,Courses!$A:E, COLUMN(E80), 0)), "", VLOOKUP($A80,Courses!$A:E, COLUMN(E80), 0))</f>
        <v/>
      </c>
      <c r="F80" s="72" t="str">
        <f>IF(ISBLANK(VLOOKUP($A80,Courses!$A:F, COLUMN(F80), 0)), "", VLOOKUP($A80,Courses!$A:F, COLUMN(F80), 0))</f>
        <v>atchafalaya_splash.jpg</v>
      </c>
      <c r="G80" s="72" t="str">
        <f>IF(ISBLANK(VLOOKUP($A80,Courses!$A:G, COLUMN(G80), 0)), "", VLOOKUP($A80,Courses!$A:G, COLUMN(G80), 0))</f>
        <v>atchafalaya_hole05.jpg</v>
      </c>
      <c r="H80" s="72" t="str">
        <f>IF(ISBLANK(VLOOKUP($A80,Courses!$A:H, COLUMN(H80), 0)), "", VLOOKUP($A80,Courses!$A:H, COLUMN(H80), 0))</f>
        <v/>
      </c>
      <c r="I80" s="72" t="str">
        <f>IF(ISBLANK(VLOOKUP($A80,Courses!$A:I, COLUMN(I80), 0)), "", VLOOKUP($A80,Courses!$A:I, COLUMN(I80), 0))</f>
        <v/>
      </c>
      <c r="J80" s="72" t="str">
        <f>IF(ISBLANK(VLOOKUP($A80,Courses!$A:J, COLUMN(J80), 0)), "", VLOOKUP($A80,Courses!$A:J, COLUMN(J80), 0))</f>
        <v/>
      </c>
      <c r="K80" s="57" t="str">
        <f>IF(ISBLANK(VLOOKUP($A80,Courses!$A:K, COLUMN(K80), 0)), "", VLOOKUP($A80,Courses!$A:K, COLUMN(K80), 0))</f>
        <v>atchafalaya_basin.zip</v>
      </c>
      <c r="L80" s="8" t="str">
        <f>IF(ISBLANK(VLOOKUP($A80,Courses!$A:L, COLUMN(L80), 0)), "", VLOOKUP($A80,Courses!$A:L, COLUMN(L80), 0))</f>
        <v>Robert D. Wagers</v>
      </c>
      <c r="M80" s="8">
        <f>IF(ISBLANK(VLOOKUP($A80,Courses!$A:M, COLUMN(M80), 0)), "", VLOOKUP($A80,Courses!$A:M, COLUMN(M80), 0))</f>
        <v>23.5</v>
      </c>
      <c r="N80" s="9">
        <f>IF(ISBLANK(VLOOKUP($A80,Courses!$A:N, COLUMN(N80), 0)), "", VLOOKUP($A80,Courses!$A:N, COLUMN(N80), 0))</f>
        <v>38781</v>
      </c>
      <c r="O80" s="8" t="str">
        <f>IF(ISBLANK(VLOOKUP($A80,Courses!$A:O, COLUMN(O80), 0)), "", VLOOKUP($A80,Courses!$A:O, COLUMN(O80), 0))</f>
        <v>bayhill</v>
      </c>
      <c r="P80" s="8" t="str">
        <f>IF(ISBLANK(VLOOKUP($A80,Courses!$A:P, COLUMN(P80), 0)), "", VLOOKUP($A80,Courses!$A:P, COLUMN(P80), 0))</f>
        <v>beartooth</v>
      </c>
      <c r="Q80" s="8" t="str">
        <f>IF(ISBLANK(VLOOKUP($A80,Courses!$A:Q, COLUMN(Q80), 0)), "", VLOOKUP($A80,Courses!$A:Q, COLUMN(Q80), 0))</f>
        <v>blackswanlake</v>
      </c>
      <c r="R80" s="8" t="str">
        <f>IF(ISBLANK(VLOOKUP($A80,Courses!$A:R, COLUMN(R80), 0)), "", VLOOKUP($A80,Courses!$A:R, COLUMN(R80), 0))</f>
        <v>englishturn</v>
      </c>
      <c r="S80" s="8" t="str">
        <f>IF(ISBLANK(VLOOKUP($A80,Courses!$A:S, COLUMN(S80), 0)), "", VLOOKUP($A80,Courses!$A:S, COLUMN(S80), 0))</f>
        <v>newdade</v>
      </c>
      <c r="T80" s="8" t="str">
        <f>IF(ISBLANK(VLOOKUP($A80,Courses!$A:T, COLUMN(T80), 0)), "", VLOOKUP($A80,Courses!$A:T, COLUMN(T80), 0))</f>
        <v>fabsflorida</v>
      </c>
      <c r="U80" s="8" t="str">
        <f>IF(ISBLANK(VLOOKUP($A80,Courses!$A:U, COLUMN(U80), 0)), "", VLOOKUP($A80,Courses!$A:U, COLUMN(U80), 0))</f>
        <v>atchafalaya</v>
      </c>
      <c r="V80" s="8" t="str">
        <f>IF(ISBLANK(VLOOKUP($A80,Courses!$A:V, COLUMN(V80), 0)), "", VLOOKUP($A80,Courses!$A:V, COLUMN(V80), 0))</f>
        <v>swamptrees</v>
      </c>
      <c r="W80" s="8" t="str">
        <f>IF(ISBLANK(VLOOKUP($A80,Courses!$A:W, COLUMN(W80), 0)), "", VLOOKUP($A80,Courses!$A:W, COLUMN(W80), 0))</f>
        <v/>
      </c>
      <c r="X80" s="8" t="str">
        <f>IF(ISBLANK(VLOOKUP($A80,Courses!$A:X, COLUMN(X80), 0)), "", VLOOKUP($A80,Courses!$A:X, COLUMN(X80), 0))</f>
        <v/>
      </c>
      <c r="Y80" s="8" t="str">
        <f>IF(ISBLANK(VLOOKUP($A80,Courses!$A:Y, COLUMN(Y80), 0)), "", VLOOKUP($A80,Courses!$A:Y, COLUMN(Y80), 0))</f>
        <v/>
      </c>
      <c r="Z80" s="8" t="str">
        <f>IF(ISBLANK(VLOOKUP($A80,Courses!$A:Z, COLUMN(Z80), 0)), "", VLOOKUP($A80,Courses!$A:Z, COLUMN(Z80), 0))</f>
        <v/>
      </c>
      <c r="AA80" s="8" t="str">
        <f>IF(ISBLANK(VLOOKUP($A80,Courses!$A:AA, COLUMN(AA80), 0)), "", VLOOKUP($A80,Courses!$A:AA, COLUMN(AA80), 0))</f>
        <v/>
      </c>
      <c r="AB80" s="8" t="str">
        <f>IF(ISBLANK(VLOOKUP($A80,Courses!$A:AB, COLUMN(AB80), 0)), "", VLOOKUP($A80,Courses!$A:AB, COLUMN(AB80), 0))</f>
        <v/>
      </c>
      <c r="AC80" s="8" t="str">
        <f>IF(ISBLANK(VLOOKUP($A80,Courses!$A:AC, COLUMN(AC80), 0)), "", VLOOKUP($A80,Courses!$A:AC, COLUMN(AC80), 0))</f>
        <v/>
      </c>
      <c r="AD80" s="8" t="str">
        <f>IF(ISBLANK(VLOOKUP($A80,Courses!$A:AD, COLUMN(AD80), 0)), "", VLOOKUP($A80,Courses!$A:AD, COLUMN(AD80), 0))</f>
        <v/>
      </c>
      <c r="AE80" s="8" t="str">
        <f>IF(ISBLANK(VLOOKUP($A80,Courses!$A:AE, COLUMN(AE80), 0)), "", VLOOKUP($A80,Courses!$A:AE, COLUMN(AE80), 0))</f>
        <v/>
      </c>
      <c r="AF80" s="8" t="str">
        <f>IF(ISBLANK(VLOOKUP($A80,Courses!$A:AF, COLUMN(AF80), 0)), "", VLOOKUP($A80,Courses!$A:AF, COLUMN(AF80), 0))</f>
        <v/>
      </c>
      <c r="AG80" s="8" t="str">
        <f>IF(ISBLANK(VLOOKUP($A80,Courses!$A:AG, COLUMN(AG80), 0)), "", VLOOKUP($A80,Courses!$A:AG, COLUMN(AG80), 0))</f>
        <v>Sp</v>
      </c>
      <c r="AH80" s="8">
        <f>IF(ISBLANK(VLOOKUP($A80,Courses!$A:AH, COLUMN(AH80), 0)), "", VLOOKUP($A80,Courses!$A:AH, COLUMN(AH80), 0))</f>
        <v>5</v>
      </c>
      <c r="AI80" s="8" t="str">
        <f>IF(ISBLANK(VLOOKUP($A80,Courses!$A:AI, COLUMN(AI80), 0)), "", VLOOKUP($A80,Courses!$A:AI, COLUMN(AI80), 0))</f>
        <v/>
      </c>
      <c r="AJ80" s="8" t="str">
        <f>IF(ISBLANK(VLOOKUP($A80,Courses!$A:AJ, COLUMN(AJ80), 0)), "", VLOOKUP($A80,Courses!$A:AJ, COLUMN(AJ80), 0))</f>
        <v/>
      </c>
      <c r="AK80" s="8" t="str">
        <f>IF(ISBLANK(VLOOKUP($A80,Courses!$A:AK, COLUMN(AK80), 0)), "", VLOOKUP($A80,Courses!$A:AK, COLUMN(AK80), 0))</f>
        <v/>
      </c>
      <c r="AL80" s="8"/>
      <c r="AM80" s="8"/>
    </row>
    <row r="81" spans="1:39" ht="12.75" customHeight="1">
      <c r="A81" s="4">
        <v>1463</v>
      </c>
      <c r="B81" s="4"/>
      <c r="C81" s="69" t="s">
        <v>340</v>
      </c>
      <c r="D81" s="6" t="str">
        <f>IF(ISBLANK(VLOOKUP($A81,Courses!$A:D, COLUMN(D81), 0)), "", VLOOKUP($A81,Courses!$A:D, COLUMN(D81), 0))</f>
        <v>Oceanside</v>
      </c>
      <c r="E81" s="7" t="str">
        <f>IF(ISBLANK(VLOOKUP($A81,Courses!$A:E, COLUMN(E81), 0)), "", VLOOKUP($A81,Courses!$A:E, COLUMN(E81), 0))</f>
        <v/>
      </c>
      <c r="F81" s="72" t="str">
        <f>IF(ISBLANK(VLOOKUP($A81,Courses!$A:F, COLUMN(F81), 0)), "", VLOOKUP($A81,Courses!$A:F, COLUMN(F81), 0))</f>
        <v>atlantic_crossing_golf_links_hole01.jpg</v>
      </c>
      <c r="G81" s="72" t="str">
        <f>IF(ISBLANK(VLOOKUP($A81,Courses!$A:G, COLUMN(G81), 0)), "", VLOOKUP($A81,Courses!$A:G, COLUMN(G81), 0))</f>
        <v>atlantic_crossing_golf_links_hole03.jpg</v>
      </c>
      <c r="H81" s="72" t="str">
        <f>IF(ISBLANK(VLOOKUP($A81,Courses!$A:H, COLUMN(H81), 0)), "", VLOOKUP($A81,Courses!$A:H, COLUMN(H81), 0))</f>
        <v/>
      </c>
      <c r="I81" s="72" t="str">
        <f>IF(ISBLANK(VLOOKUP($A81,Courses!$A:I, COLUMN(I81), 0)), "", VLOOKUP($A81,Courses!$A:I, COLUMN(I81), 0))</f>
        <v/>
      </c>
      <c r="J81" s="72" t="str">
        <f>IF(ISBLANK(VLOOKUP($A81,Courses!$A:J, COLUMN(J81), 0)), "", VLOOKUP($A81,Courses!$A:J, COLUMN(J81), 0))</f>
        <v/>
      </c>
      <c r="K81" s="57" t="str">
        <f>IF(ISBLANK(VLOOKUP($A81,Courses!$A:K, COLUMN(K81), 0)), "", VLOOKUP($A81,Courses!$A:K, COLUMN(K81), 0))</f>
        <v>atlantic_crossing.zip</v>
      </c>
      <c r="L81" s="8" t="str">
        <f>IF(ISBLANK(VLOOKUP($A81,Courses!$A:L, COLUMN(L81), 0)), "", VLOOKUP($A81,Courses!$A:L, COLUMN(L81), 0))</f>
        <v>Mabie</v>
      </c>
      <c r="M81" s="8">
        <f>IF(ISBLANK(VLOOKUP($A81,Courses!$A:M, COLUMN(M81), 0)), "", VLOOKUP($A81,Courses!$A:M, COLUMN(M81), 0))</f>
        <v>24.9</v>
      </c>
      <c r="N81" s="9">
        <f>IF(ISBLANK(VLOOKUP($A81,Courses!$A:N, COLUMN(N81), 0)), "", VLOOKUP($A81,Courses!$A:N, COLUMN(N81), 0))</f>
        <v>37687</v>
      </c>
      <c r="O81" s="8" t="str">
        <f>IF(ISBLANK(VLOOKUP($A81,Courses!$A:O, COLUMN(O81), 0)), "", VLOOKUP($A81,Courses!$A:O, COLUMN(O81), 0))</f>
        <v>atlanticobjects</v>
      </c>
      <c r="P81" s="8" t="str">
        <f>IF(ISBLANK(VLOOKUP($A81,Courses!$A:P, COLUMN(P81), 0)), "", VLOOKUP($A81,Courses!$A:P, COLUMN(P81), 0))</f>
        <v>coosbay</v>
      </c>
      <c r="Q81" s="8" t="str">
        <f>IF(ISBLANK(VLOOKUP($A81,Courses!$A:Q, COLUMN(Q81), 0)), "", VLOOKUP($A81,Courses!$A:Q, COLUMN(Q81), 0))</f>
        <v>coosbayblend</v>
      </c>
      <c r="R81" s="8" t="str">
        <f>IF(ISBLANK(VLOOKUP($A81,Courses!$A:R, COLUMN(R81), 0)), "", VLOOKUP($A81,Courses!$A:R, COLUMN(R81), 0))</f>
        <v>links2</v>
      </c>
      <c r="S81" s="8" t="str">
        <f>IF(ISBLANK(VLOOKUP($A81,Courses!$A:S, COLUMN(S81), 0)), "", VLOOKUP($A81,Courses!$A:S, COLUMN(S81), 0))</f>
        <v>pebblebeach</v>
      </c>
      <c r="T81" s="8" t="str">
        <f>IF(ISBLANK(VLOOKUP($A81,Courses!$A:T, COLUMN(T81), 0)), "", VLOOKUP($A81,Courses!$A:T, COLUMN(T81), 0))</f>
        <v/>
      </c>
      <c r="U81" s="8" t="str">
        <f>IF(ISBLANK(VLOOKUP($A81,Courses!$A:U, COLUMN(U81), 0)), "", VLOOKUP($A81,Courses!$A:U, COLUMN(U81), 0))</f>
        <v/>
      </c>
      <c r="V81" s="8" t="str">
        <f>IF(ISBLANK(VLOOKUP($A81,Courses!$A:V, COLUMN(V81), 0)), "", VLOOKUP($A81,Courses!$A:V, COLUMN(V81), 0))</f>
        <v/>
      </c>
      <c r="W81" s="8" t="str">
        <f>IF(ISBLANK(VLOOKUP($A81,Courses!$A:W, COLUMN(W81), 0)), "", VLOOKUP($A81,Courses!$A:W, COLUMN(W81), 0))</f>
        <v/>
      </c>
      <c r="X81" s="8" t="str">
        <f>IF(ISBLANK(VLOOKUP($A81,Courses!$A:X, COLUMN(X81), 0)), "", VLOOKUP($A81,Courses!$A:X, COLUMN(X81), 0))</f>
        <v/>
      </c>
      <c r="Y81" s="8" t="str">
        <f>IF(ISBLANK(VLOOKUP($A81,Courses!$A:Y, COLUMN(Y81), 0)), "", VLOOKUP($A81,Courses!$A:Y, COLUMN(Y81), 0))</f>
        <v/>
      </c>
      <c r="Z81" s="8" t="str">
        <f>IF(ISBLANK(VLOOKUP($A81,Courses!$A:Z, COLUMN(Z81), 0)), "", VLOOKUP($A81,Courses!$A:Z, COLUMN(Z81), 0))</f>
        <v/>
      </c>
      <c r="AA81" s="8" t="str">
        <f>IF(ISBLANK(VLOOKUP($A81,Courses!$A:AA, COLUMN(AA81), 0)), "", VLOOKUP($A81,Courses!$A:AA, COLUMN(AA81), 0))</f>
        <v/>
      </c>
      <c r="AB81" s="8" t="str">
        <f>IF(ISBLANK(VLOOKUP($A81,Courses!$A:AB, COLUMN(AB81), 0)), "", VLOOKUP($A81,Courses!$A:AB, COLUMN(AB81), 0))</f>
        <v/>
      </c>
      <c r="AC81" s="8" t="str">
        <f>IF(ISBLANK(VLOOKUP($A81,Courses!$A:AC, COLUMN(AC81), 0)), "", VLOOKUP($A81,Courses!$A:AC, COLUMN(AC81), 0))</f>
        <v/>
      </c>
      <c r="AD81" s="8" t="str">
        <f>IF(ISBLANK(VLOOKUP($A81,Courses!$A:AD, COLUMN(AD81), 0)), "", VLOOKUP($A81,Courses!$A:AD, COLUMN(AD81), 0))</f>
        <v/>
      </c>
      <c r="AE81" s="8" t="str">
        <f>IF(ISBLANK(VLOOKUP($A81,Courses!$A:AE, COLUMN(AE81), 0)), "", VLOOKUP($A81,Courses!$A:AE, COLUMN(AE81), 0))</f>
        <v/>
      </c>
      <c r="AF81" s="8" t="str">
        <f>IF(ISBLANK(VLOOKUP($A81,Courses!$A:AF, COLUMN(AF81), 0)), "", VLOOKUP($A81,Courses!$A:AF, COLUMN(AF81), 0))</f>
        <v/>
      </c>
      <c r="AG81" s="8">
        <f>IF(ISBLANK(VLOOKUP($A81,Courses!$A:AG, COLUMN(AG81), 0)), "", VLOOKUP($A81,Courses!$A:AG, COLUMN(AG81), 0))</f>
        <v>1</v>
      </c>
      <c r="AH81" s="8">
        <f>IF(ISBLANK(VLOOKUP($A81,Courses!$A:AH, COLUMN(AH81), 0)), "", VLOOKUP($A81,Courses!$A:AH, COLUMN(AH81), 0))</f>
        <v>3</v>
      </c>
      <c r="AI81" s="8" t="str">
        <f>IF(ISBLANK(VLOOKUP($A81,Courses!$A:AI, COLUMN(AI81), 0)), "", VLOOKUP($A81,Courses!$A:AI, COLUMN(AI81), 0))</f>
        <v/>
      </c>
      <c r="AJ81" s="8" t="str">
        <f>IF(ISBLANK(VLOOKUP($A81,Courses!$A:AJ, COLUMN(AJ81), 0)), "", VLOOKUP($A81,Courses!$A:AJ, COLUMN(AJ81), 0))</f>
        <v/>
      </c>
      <c r="AK81" s="8" t="str">
        <f>IF(ISBLANK(VLOOKUP($A81,Courses!$A:AK, COLUMN(AK81), 0)), "", VLOOKUP($A81,Courses!$A:AK, COLUMN(AK81), 0))</f>
        <v/>
      </c>
      <c r="AL81" s="8"/>
      <c r="AM81" s="8"/>
    </row>
    <row r="82" spans="1:39" ht="12.75" customHeight="1">
      <c r="A82" s="4">
        <v>64</v>
      </c>
      <c r="B82" s="4"/>
      <c r="C82" s="69" t="s">
        <v>345</v>
      </c>
      <c r="D82" s="6" t="str">
        <f>IF(ISBLANK(VLOOKUP($A82,Courses!$A:D, COLUMN(D82), 0)), "", VLOOKUP($A82,Courses!$A:D, COLUMN(D82), 0))</f>
        <v>Woodlands</v>
      </c>
      <c r="E82" s="7" t="str">
        <f>IF(ISBLANK(VLOOKUP($A82,Courses!$A:E, COLUMN(E82), 0)), "", VLOOKUP($A82,Courses!$A:E, COLUMN(E82), 0))</f>
        <v>Real</v>
      </c>
      <c r="F82" s="72" t="str">
        <f>IF(ISBLANK(VLOOKUP($A82,Courses!$A:F, COLUMN(F82), 0)), "", VLOOKUP($A82,Courses!$A:F, COLUMN(F82), 0))</f>
        <v>augusta_2001_mchale_hole16.jpg</v>
      </c>
      <c r="G82" s="72" t="str">
        <f>IF(ISBLANK(VLOOKUP($A82,Courses!$A:G, COLUMN(G82), 0)), "", VLOOKUP($A82,Courses!$A:G, COLUMN(G82), 0))</f>
        <v>augusta_2001_mchale_splash.jpg</v>
      </c>
      <c r="H82" s="72" t="str">
        <f>IF(ISBLANK(VLOOKUP($A82,Courses!$A:H, COLUMN(H82), 0)), "", VLOOKUP($A82,Courses!$A:H, COLUMN(H82), 0))</f>
        <v/>
      </c>
      <c r="I82" s="72" t="str">
        <f>IF(ISBLANK(VLOOKUP($A82,Courses!$A:I, COLUMN(I82), 0)), "", VLOOKUP($A82,Courses!$A:I, COLUMN(I82), 0))</f>
        <v/>
      </c>
      <c r="J82" s="72" t="str">
        <f>IF(ISBLANK(VLOOKUP($A82,Courses!$A:J, COLUMN(J82), 0)), "", VLOOKUP($A82,Courses!$A:J, COLUMN(J82), 0))</f>
        <v/>
      </c>
      <c r="K82" s="57" t="str">
        <f>IF(ISBLANK(VLOOKUP($A82,Courses!$A:K, COLUMN(K82), 0)), "", VLOOKUP($A82,Courses!$A:K, COLUMN(K82), 0))</f>
        <v>augusta_national_2001.zip</v>
      </c>
      <c r="L82" s="8" t="str">
        <f>IF(ISBLANK(VLOOKUP($A82,Courses!$A:L, COLUMN(L82), 0)), "", VLOOKUP($A82,Courses!$A:L, COLUMN(L82), 0))</f>
        <v>Ken McHale</v>
      </c>
      <c r="M82" s="8">
        <f>IF(ISBLANK(VLOOKUP($A82,Courses!$A:M, COLUMN(M82), 0)), "", VLOOKUP($A82,Courses!$A:M, COLUMN(M82), 0))</f>
        <v>16.100000000000001</v>
      </c>
      <c r="N82" s="9">
        <f>IF(ISBLANK(VLOOKUP($A82,Courses!$A:N, COLUMN(N82), 0)), "", VLOOKUP($A82,Courses!$A:N, COLUMN(N82), 0))</f>
        <v>36968</v>
      </c>
      <c r="O82" s="8" t="str">
        <f>IF(ISBLANK(VLOOKUP($A82,Courses!$A:O, COLUMN(O82), 0)), "", VLOOKUP($A82,Courses!$A:O, COLUMN(O82), 0))</f>
        <v>augusta2001</v>
      </c>
      <c r="P82" s="8" t="str">
        <f>IF(ISBLANK(VLOOKUP($A82,Courses!$A:P, COLUMN(P82), 0)), "", VLOOKUP($A82,Courses!$A:P, COLUMN(P82), 0))</f>
        <v/>
      </c>
      <c r="Q82" s="8" t="str">
        <f>IF(ISBLANK(VLOOKUP($A82,Courses!$A:Q, COLUMN(Q82), 0)), "", VLOOKUP($A82,Courses!$A:Q, COLUMN(Q82), 0))</f>
        <v/>
      </c>
      <c r="R82" s="8" t="str">
        <f>IF(ISBLANK(VLOOKUP($A82,Courses!$A:R, COLUMN(R82), 0)), "", VLOOKUP($A82,Courses!$A:R, COLUMN(R82), 0))</f>
        <v/>
      </c>
      <c r="S82" s="8" t="str">
        <f>IF(ISBLANK(VLOOKUP($A82,Courses!$A:S, COLUMN(S82), 0)), "", VLOOKUP($A82,Courses!$A:S, COLUMN(S82), 0))</f>
        <v/>
      </c>
      <c r="T82" s="8" t="str">
        <f>IF(ISBLANK(VLOOKUP($A82,Courses!$A:T, COLUMN(T82), 0)), "", VLOOKUP($A82,Courses!$A:T, COLUMN(T82), 0))</f>
        <v/>
      </c>
      <c r="U82" s="8" t="str">
        <f>IF(ISBLANK(VLOOKUP($A82,Courses!$A:U, COLUMN(U82), 0)), "", VLOOKUP($A82,Courses!$A:U, COLUMN(U82), 0))</f>
        <v/>
      </c>
      <c r="V82" s="8" t="str">
        <f>IF(ISBLANK(VLOOKUP($A82,Courses!$A:V, COLUMN(V82), 0)), "", VLOOKUP($A82,Courses!$A:V, COLUMN(V82), 0))</f>
        <v/>
      </c>
      <c r="W82" s="8" t="str">
        <f>IF(ISBLANK(VLOOKUP($A82,Courses!$A:W, COLUMN(W82), 0)), "", VLOOKUP($A82,Courses!$A:W, COLUMN(W82), 0))</f>
        <v/>
      </c>
      <c r="X82" s="8" t="str">
        <f>IF(ISBLANK(VLOOKUP($A82,Courses!$A:X, COLUMN(X82), 0)), "", VLOOKUP($A82,Courses!$A:X, COLUMN(X82), 0))</f>
        <v/>
      </c>
      <c r="Y82" s="8" t="str">
        <f>IF(ISBLANK(VLOOKUP($A82,Courses!$A:Y, COLUMN(Y82), 0)), "", VLOOKUP($A82,Courses!$A:Y, COLUMN(Y82), 0))</f>
        <v/>
      </c>
      <c r="Z82" s="8" t="str">
        <f>IF(ISBLANK(VLOOKUP($A82,Courses!$A:Z, COLUMN(Z82), 0)), "", VLOOKUP($A82,Courses!$A:Z, COLUMN(Z82), 0))</f>
        <v/>
      </c>
      <c r="AA82" s="8" t="str">
        <f>IF(ISBLANK(VLOOKUP($A82,Courses!$A:AA, COLUMN(AA82), 0)), "", VLOOKUP($A82,Courses!$A:AA, COLUMN(AA82), 0))</f>
        <v/>
      </c>
      <c r="AB82" s="8" t="str">
        <f>IF(ISBLANK(VLOOKUP($A82,Courses!$A:AB, COLUMN(AB82), 0)), "", VLOOKUP($A82,Courses!$A:AB, COLUMN(AB82), 0))</f>
        <v/>
      </c>
      <c r="AC82" s="8" t="str">
        <f>IF(ISBLANK(VLOOKUP($A82,Courses!$A:AC, COLUMN(AC82), 0)), "", VLOOKUP($A82,Courses!$A:AC, COLUMN(AC82), 0))</f>
        <v/>
      </c>
      <c r="AD82" s="8" t="str">
        <f>IF(ISBLANK(VLOOKUP($A82,Courses!$A:AD, COLUMN(AD82), 0)), "", VLOOKUP($A82,Courses!$A:AD, COLUMN(AD82), 0))</f>
        <v/>
      </c>
      <c r="AE82" s="8" t="str">
        <f>IF(ISBLANK(VLOOKUP($A82,Courses!$A:AE, COLUMN(AE82), 0)), "", VLOOKUP($A82,Courses!$A:AE, COLUMN(AE82), 0))</f>
        <v/>
      </c>
      <c r="AF82" s="8" t="str">
        <f>IF(ISBLANK(VLOOKUP($A82,Courses!$A:AF, COLUMN(AF82), 0)), "", VLOOKUP($A82,Courses!$A:AF, COLUMN(AF82), 0))</f>
        <v/>
      </c>
      <c r="AG82" s="8">
        <f>IF(ISBLANK(VLOOKUP($A82,Courses!$A:AG, COLUMN(AG82), 0)), "", VLOOKUP($A82,Courses!$A:AG, COLUMN(AG82), 0))</f>
        <v>16</v>
      </c>
      <c r="AH82" s="8" t="str">
        <f>IF(ISBLANK(VLOOKUP($A82,Courses!$A:AH, COLUMN(AH82), 0)), "", VLOOKUP($A82,Courses!$A:AH, COLUMN(AH82), 0))</f>
        <v>Sp</v>
      </c>
      <c r="AI82" s="8" t="str">
        <f>IF(ISBLANK(VLOOKUP($A82,Courses!$A:AI, COLUMN(AI82), 0)), "", VLOOKUP($A82,Courses!$A:AI, COLUMN(AI82), 0))</f>
        <v/>
      </c>
      <c r="AJ82" s="8" t="str">
        <f>IF(ISBLANK(VLOOKUP($A82,Courses!$A:AJ, COLUMN(AJ82), 0)), "", VLOOKUP($A82,Courses!$A:AJ, COLUMN(AJ82), 0))</f>
        <v/>
      </c>
      <c r="AK82" s="8" t="str">
        <f>IF(ISBLANK(VLOOKUP($A82,Courses!$A:AK, COLUMN(AK82), 0)), "", VLOOKUP($A82,Courses!$A:AK, COLUMN(AK82), 0))</f>
        <v/>
      </c>
      <c r="AL82" s="8"/>
      <c r="AM82" s="8"/>
    </row>
    <row r="83" spans="1:39" ht="12.75" customHeight="1">
      <c r="A83" s="4">
        <v>1450</v>
      </c>
      <c r="B83" s="4"/>
      <c r="C83" s="69" t="s">
        <v>348</v>
      </c>
      <c r="D83" s="6" t="str">
        <f>IF(ISBLANK(VLOOKUP($A83,Courses!$A:D, COLUMN(D83), 0)), "", VLOOKUP($A83,Courses!$A:D, COLUMN(D83), 0))</f>
        <v>Woodlands</v>
      </c>
      <c r="E83" s="7" t="str">
        <f>IF(ISBLANK(VLOOKUP($A83,Courses!$A:E, COLUMN(E83), 0)), "", VLOOKUP($A83,Courses!$A:E, COLUMN(E83), 0))</f>
        <v>Real</v>
      </c>
      <c r="F83" s="72" t="str">
        <f>IF(ISBLANK(VLOOKUP($A83,Courses!$A:F, COLUMN(F83), 0)), "", VLOOKUP($A83,Courses!$A:F, COLUMN(F83), 0))</f>
        <v>augusta_2005_splash.jpg</v>
      </c>
      <c r="G83" s="72" t="str">
        <f>IF(ISBLANK(VLOOKUP($A83,Courses!$A:G, COLUMN(G83), 0)), "", VLOOKUP($A83,Courses!$A:G, COLUMN(G83), 0))</f>
        <v>augusta_2005_hole11.jpg</v>
      </c>
      <c r="H83" s="72" t="str">
        <f>IF(ISBLANK(VLOOKUP($A83,Courses!$A:H, COLUMN(H83), 0)), "", VLOOKUP($A83,Courses!$A:H, COLUMN(H83), 0))</f>
        <v/>
      </c>
      <c r="I83" s="72" t="str">
        <f>IF(ISBLANK(VLOOKUP($A83,Courses!$A:I, COLUMN(I83), 0)), "", VLOOKUP($A83,Courses!$A:I, COLUMN(I83), 0))</f>
        <v/>
      </c>
      <c r="J83" s="72" t="str">
        <f>IF(ISBLANK(VLOOKUP($A83,Courses!$A:J, COLUMN(J83), 0)), "", VLOOKUP($A83,Courses!$A:J, COLUMN(J83), 0))</f>
        <v/>
      </c>
      <c r="K83" s="57" t="str">
        <f>IF(ISBLANK(VLOOKUP($A83,Courses!$A:K, COLUMN(K83), 0)), "", VLOOKUP($A83,Courses!$A:K, COLUMN(K83), 0))</f>
        <v>augusta_2005.zip</v>
      </c>
      <c r="L83" s="8" t="str">
        <f>IF(ISBLANK(VLOOKUP($A83,Courses!$A:L, COLUMN(L83), 0)), "", VLOOKUP($A83,Courses!$A:L, COLUMN(L83), 0))</f>
        <v>Polslad</v>
      </c>
      <c r="M83" s="8">
        <f>IF(ISBLANK(VLOOKUP($A83,Courses!$A:M, COLUMN(M83), 0)), "", VLOOKUP($A83,Courses!$A:M, COLUMN(M83), 0))</f>
        <v>9.1999999999999993</v>
      </c>
      <c r="N83" s="9">
        <f>IF(ISBLANK(VLOOKUP($A83,Courses!$A:N, COLUMN(N83), 0)), "", VLOOKUP($A83,Courses!$A:N, COLUMN(N83), 0))</f>
        <v>38917</v>
      </c>
      <c r="O83" s="8" t="str">
        <f>IF(ISBLANK(VLOOKUP($A83,Courses!$A:O, COLUMN(O83), 0)), "", VLOOKUP($A83,Courses!$A:O, COLUMN(O83), 0))</f>
        <v>augusta2001</v>
      </c>
      <c r="P83" s="8" t="str">
        <f>IF(ISBLANK(VLOOKUP($A83,Courses!$A:P, COLUMN(P83), 0)), "", VLOOKUP($A83,Courses!$A:P, COLUMN(P83), 0))</f>
        <v>woodfordpark</v>
      </c>
      <c r="Q83" s="8" t="str">
        <f>IF(ISBLANK(VLOOKUP($A83,Courses!$A:Q, COLUMN(Q83), 0)), "", VLOOKUP($A83,Courses!$A:Q, COLUMN(Q83), 0))</f>
        <v/>
      </c>
      <c r="R83" s="8" t="str">
        <f>IF(ISBLANK(VLOOKUP($A83,Courses!$A:R, COLUMN(R83), 0)), "", VLOOKUP($A83,Courses!$A:R, COLUMN(R83), 0))</f>
        <v/>
      </c>
      <c r="S83" s="8" t="str">
        <f>IF(ISBLANK(VLOOKUP($A83,Courses!$A:S, COLUMN(S83), 0)), "", VLOOKUP($A83,Courses!$A:S, COLUMN(S83), 0))</f>
        <v/>
      </c>
      <c r="T83" s="8" t="str">
        <f>IF(ISBLANK(VLOOKUP($A83,Courses!$A:T, COLUMN(T83), 0)), "", VLOOKUP($A83,Courses!$A:T, COLUMN(T83), 0))</f>
        <v/>
      </c>
      <c r="U83" s="8" t="str">
        <f>IF(ISBLANK(VLOOKUP($A83,Courses!$A:U, COLUMN(U83), 0)), "", VLOOKUP($A83,Courses!$A:U, COLUMN(U83), 0))</f>
        <v/>
      </c>
      <c r="V83" s="8" t="str">
        <f>IF(ISBLANK(VLOOKUP($A83,Courses!$A:V, COLUMN(V83), 0)), "", VLOOKUP($A83,Courses!$A:V, COLUMN(V83), 0))</f>
        <v/>
      </c>
      <c r="W83" s="8" t="str">
        <f>IF(ISBLANK(VLOOKUP($A83,Courses!$A:W, COLUMN(W83), 0)), "", VLOOKUP($A83,Courses!$A:W, COLUMN(W83), 0))</f>
        <v/>
      </c>
      <c r="X83" s="8" t="str">
        <f>IF(ISBLANK(VLOOKUP($A83,Courses!$A:X, COLUMN(X83), 0)), "", VLOOKUP($A83,Courses!$A:X, COLUMN(X83), 0))</f>
        <v/>
      </c>
      <c r="Y83" s="8" t="str">
        <f>IF(ISBLANK(VLOOKUP($A83,Courses!$A:Y, COLUMN(Y83), 0)), "", VLOOKUP($A83,Courses!$A:Y, COLUMN(Y83), 0))</f>
        <v/>
      </c>
      <c r="Z83" s="8" t="str">
        <f>IF(ISBLANK(VLOOKUP($A83,Courses!$A:Z, COLUMN(Z83), 0)), "", VLOOKUP($A83,Courses!$A:Z, COLUMN(Z83), 0))</f>
        <v/>
      </c>
      <c r="AA83" s="8" t="str">
        <f>IF(ISBLANK(VLOOKUP($A83,Courses!$A:AA, COLUMN(AA83), 0)), "", VLOOKUP($A83,Courses!$A:AA, COLUMN(AA83), 0))</f>
        <v/>
      </c>
      <c r="AB83" s="8" t="str">
        <f>IF(ISBLANK(VLOOKUP($A83,Courses!$A:AB, COLUMN(AB83), 0)), "", VLOOKUP($A83,Courses!$A:AB, COLUMN(AB83), 0))</f>
        <v/>
      </c>
      <c r="AC83" s="8" t="str">
        <f>IF(ISBLANK(VLOOKUP($A83,Courses!$A:AC, COLUMN(AC83), 0)), "", VLOOKUP($A83,Courses!$A:AC, COLUMN(AC83), 0))</f>
        <v/>
      </c>
      <c r="AD83" s="8" t="str">
        <f>IF(ISBLANK(VLOOKUP($A83,Courses!$A:AD, COLUMN(AD83), 0)), "", VLOOKUP($A83,Courses!$A:AD, COLUMN(AD83), 0))</f>
        <v/>
      </c>
      <c r="AE83" s="8" t="str">
        <f>IF(ISBLANK(VLOOKUP($A83,Courses!$A:AE, COLUMN(AE83), 0)), "", VLOOKUP($A83,Courses!$A:AE, COLUMN(AE83), 0))</f>
        <v/>
      </c>
      <c r="AF83" s="8" t="str">
        <f>IF(ISBLANK(VLOOKUP($A83,Courses!$A:AF, COLUMN(AF83), 0)), "", VLOOKUP($A83,Courses!$A:AF, COLUMN(AF83), 0))</f>
        <v/>
      </c>
      <c r="AG83" s="8" t="str">
        <f>IF(ISBLANK(VLOOKUP($A83,Courses!$A:AG, COLUMN(AG83), 0)), "", VLOOKUP($A83,Courses!$A:AG, COLUMN(AG83), 0))</f>
        <v>Sp</v>
      </c>
      <c r="AH83" s="8">
        <f>IF(ISBLANK(VLOOKUP($A83,Courses!$A:AH, COLUMN(AH83), 0)), "", VLOOKUP($A83,Courses!$A:AH, COLUMN(AH83), 0))</f>
        <v>11</v>
      </c>
      <c r="AI83" s="8" t="str">
        <f>IF(ISBLANK(VLOOKUP($A83,Courses!$A:AI, COLUMN(AI83), 0)), "", VLOOKUP($A83,Courses!$A:AI, COLUMN(AI83), 0))</f>
        <v/>
      </c>
      <c r="AJ83" s="8" t="str">
        <f>IF(ISBLANK(VLOOKUP($A83,Courses!$A:AJ, COLUMN(AJ83), 0)), "", VLOOKUP($A83,Courses!$A:AJ, COLUMN(AJ83), 0))</f>
        <v/>
      </c>
      <c r="AK83" s="8" t="str">
        <f>IF(ISBLANK(VLOOKUP($A83,Courses!$A:AK, COLUMN(AK83), 0)), "", VLOOKUP($A83,Courses!$A:AK, COLUMN(AK83), 0))</f>
        <v/>
      </c>
      <c r="AL83" s="8"/>
      <c r="AM83" s="8"/>
    </row>
    <row r="84" spans="1:39" ht="12.75" customHeight="1">
      <c r="A84" s="4">
        <v>163</v>
      </c>
      <c r="B84" s="4"/>
      <c r="C84" s="69" t="s">
        <v>351</v>
      </c>
      <c r="D84" s="6" t="str">
        <f>IF(ISBLANK(VLOOKUP($A84,Courses!$A:D, COLUMN(D84), 0)), "", VLOOKUP($A84,Courses!$A:D, COLUMN(D84), 0))</f>
        <v>Woodlands</v>
      </c>
      <c r="E84" s="7" t="str">
        <f>IF(ISBLANK(VLOOKUP($A84,Courses!$A:E, COLUMN(E84), 0)), "", VLOOKUP($A84,Courses!$A:E, COLUMN(E84), 0))</f>
        <v>Real</v>
      </c>
      <c r="F84" s="72" t="str">
        <f>IF(ISBLANK(VLOOKUP($A84,Courses!$A:F, COLUMN(F84), 0)), "", VLOOKUP($A84,Courses!$A:F, COLUMN(F84), 0))</f>
        <v>augusta_national_baker_hole11.jpg</v>
      </c>
      <c r="G84" s="72" t="str">
        <f>IF(ISBLANK(VLOOKUP($A84,Courses!$A:G, COLUMN(G84), 0)), "", VLOOKUP($A84,Courses!$A:G, COLUMN(G84), 0))</f>
        <v>augusta_national_baker_hole12.jpg</v>
      </c>
      <c r="H84" s="72" t="str">
        <f>IF(ISBLANK(VLOOKUP($A84,Courses!$A:H, COLUMN(H84), 0)), "", VLOOKUP($A84,Courses!$A:H, COLUMN(H84), 0))</f>
        <v/>
      </c>
      <c r="I84" s="72" t="str">
        <f>IF(ISBLANK(VLOOKUP($A84,Courses!$A:I, COLUMN(I84), 0)), "", VLOOKUP($A84,Courses!$A:I, COLUMN(I84), 0))</f>
        <v/>
      </c>
      <c r="J84" s="72" t="str">
        <f>IF(ISBLANK(VLOOKUP($A84,Courses!$A:J, COLUMN(J84), 0)), "", VLOOKUP($A84,Courses!$A:J, COLUMN(J84), 0))</f>
        <v/>
      </c>
      <c r="K84" s="57" t="str">
        <f>IF(ISBLANK(VLOOKUP($A84,Courses!$A:K, COLUMN(K84), 0)), "", VLOOKUP($A84,Courses!$A:K, COLUMN(K84), 0))</f>
        <v>augusta.zip</v>
      </c>
      <c r="L84" s="8" t="str">
        <f>IF(ISBLANK(VLOOKUP($A84,Courses!$A:L, COLUMN(L84), 0)), "", VLOOKUP($A84,Courses!$A:L, COLUMN(L84), 0))</f>
        <v>K.F. Baker</v>
      </c>
      <c r="M84" s="8">
        <f>IF(ISBLANK(VLOOKUP($A84,Courses!$A:M, COLUMN(M84), 0)), "", VLOOKUP($A84,Courses!$A:M, COLUMN(M84), 0))</f>
        <v>8.1999999999999993</v>
      </c>
      <c r="N84" s="9">
        <f>IF(ISBLANK(VLOOKUP($A84,Courses!$A:N, COLUMN(N84), 0)), "", VLOOKUP($A84,Courses!$A:N, COLUMN(N84), 0))</f>
        <v>36161</v>
      </c>
      <c r="O84" s="8" t="str">
        <f>IF(ISBLANK(VLOOKUP($A84,Courses!$A:O, COLUMN(O84), 0)), "", VLOOKUP($A84,Courses!$A:O, COLUMN(O84), 0))</f>
        <v/>
      </c>
      <c r="P84" s="8" t="str">
        <f>IF(ISBLANK(VLOOKUP($A84,Courses!$A:P, COLUMN(P84), 0)), "", VLOOKUP($A84,Courses!$A:P, COLUMN(P84), 0))</f>
        <v/>
      </c>
      <c r="Q84" s="8" t="str">
        <f>IF(ISBLANK(VLOOKUP($A84,Courses!$A:Q, COLUMN(Q84), 0)), "", VLOOKUP($A84,Courses!$A:Q, COLUMN(Q84), 0))</f>
        <v/>
      </c>
      <c r="R84" s="8" t="str">
        <f>IF(ISBLANK(VLOOKUP($A84,Courses!$A:R, COLUMN(R84), 0)), "", VLOOKUP($A84,Courses!$A:R, COLUMN(R84), 0))</f>
        <v/>
      </c>
      <c r="S84" s="8" t="str">
        <f>IF(ISBLANK(VLOOKUP($A84,Courses!$A:S, COLUMN(S84), 0)), "", VLOOKUP($A84,Courses!$A:S, COLUMN(S84), 0))</f>
        <v/>
      </c>
      <c r="T84" s="8" t="str">
        <f>IF(ISBLANK(VLOOKUP($A84,Courses!$A:T, COLUMN(T84), 0)), "", VLOOKUP($A84,Courses!$A:T, COLUMN(T84), 0))</f>
        <v/>
      </c>
      <c r="U84" s="8" t="str">
        <f>IF(ISBLANK(VLOOKUP($A84,Courses!$A:U, COLUMN(U84), 0)), "", VLOOKUP($A84,Courses!$A:U, COLUMN(U84), 0))</f>
        <v/>
      </c>
      <c r="V84" s="8" t="str">
        <f>IF(ISBLANK(VLOOKUP($A84,Courses!$A:V, COLUMN(V84), 0)), "", VLOOKUP($A84,Courses!$A:V, COLUMN(V84), 0))</f>
        <v/>
      </c>
      <c r="W84" s="8" t="str">
        <f>IF(ISBLANK(VLOOKUP($A84,Courses!$A:W, COLUMN(W84), 0)), "", VLOOKUP($A84,Courses!$A:W, COLUMN(W84), 0))</f>
        <v/>
      </c>
      <c r="X84" s="8" t="str">
        <f>IF(ISBLANK(VLOOKUP($A84,Courses!$A:X, COLUMN(X84), 0)), "", VLOOKUP($A84,Courses!$A:X, COLUMN(X84), 0))</f>
        <v/>
      </c>
      <c r="Y84" s="8" t="str">
        <f>IF(ISBLANK(VLOOKUP($A84,Courses!$A:Y, COLUMN(Y84), 0)), "", VLOOKUP($A84,Courses!$A:Y, COLUMN(Y84), 0))</f>
        <v/>
      </c>
      <c r="Z84" s="8" t="str">
        <f>IF(ISBLANK(VLOOKUP($A84,Courses!$A:Z, COLUMN(Z84), 0)), "", VLOOKUP($A84,Courses!$A:Z, COLUMN(Z84), 0))</f>
        <v/>
      </c>
      <c r="AA84" s="8" t="str">
        <f>IF(ISBLANK(VLOOKUP($A84,Courses!$A:AA, COLUMN(AA84), 0)), "", VLOOKUP($A84,Courses!$A:AA, COLUMN(AA84), 0))</f>
        <v/>
      </c>
      <c r="AB84" s="8" t="str">
        <f>IF(ISBLANK(VLOOKUP($A84,Courses!$A:AB, COLUMN(AB84), 0)), "", VLOOKUP($A84,Courses!$A:AB, COLUMN(AB84), 0))</f>
        <v/>
      </c>
      <c r="AC84" s="8" t="str">
        <f>IF(ISBLANK(VLOOKUP($A84,Courses!$A:AC, COLUMN(AC84), 0)), "", VLOOKUP($A84,Courses!$A:AC, COLUMN(AC84), 0))</f>
        <v/>
      </c>
      <c r="AD84" s="8" t="str">
        <f>IF(ISBLANK(VLOOKUP($A84,Courses!$A:AD, COLUMN(AD84), 0)), "", VLOOKUP($A84,Courses!$A:AD, COLUMN(AD84), 0))</f>
        <v/>
      </c>
      <c r="AE84" s="8" t="str">
        <f>IF(ISBLANK(VLOOKUP($A84,Courses!$A:AE, COLUMN(AE84), 0)), "", VLOOKUP($A84,Courses!$A:AE, COLUMN(AE84), 0))</f>
        <v/>
      </c>
      <c r="AF84" s="8" t="str">
        <f>IF(ISBLANK(VLOOKUP($A84,Courses!$A:AF, COLUMN(AF84), 0)), "", VLOOKUP($A84,Courses!$A:AF, COLUMN(AF84), 0))</f>
        <v/>
      </c>
      <c r="AG84" s="8">
        <f>IF(ISBLANK(VLOOKUP($A84,Courses!$A:AG, COLUMN(AG84), 0)), "", VLOOKUP($A84,Courses!$A:AG, COLUMN(AG84), 0))</f>
        <v>11</v>
      </c>
      <c r="AH84" s="8">
        <f>IF(ISBLANK(VLOOKUP($A84,Courses!$A:AH, COLUMN(AH84), 0)), "", VLOOKUP($A84,Courses!$A:AH, COLUMN(AH84), 0))</f>
        <v>12</v>
      </c>
      <c r="AI84" s="8" t="str">
        <f>IF(ISBLANK(VLOOKUP($A84,Courses!$A:AI, COLUMN(AI84), 0)), "", VLOOKUP($A84,Courses!$A:AI, COLUMN(AI84), 0))</f>
        <v/>
      </c>
      <c r="AJ84" s="8" t="str">
        <f>IF(ISBLANK(VLOOKUP($A84,Courses!$A:AJ, COLUMN(AJ84), 0)), "", VLOOKUP($A84,Courses!$A:AJ, COLUMN(AJ84), 0))</f>
        <v/>
      </c>
      <c r="AK84" s="8" t="str">
        <f>IF(ISBLANK(VLOOKUP($A84,Courses!$A:AK, COLUMN(AK84), 0)), "", VLOOKUP($A84,Courses!$A:AK, COLUMN(AK84), 0))</f>
        <v/>
      </c>
      <c r="AL84" s="8"/>
      <c r="AM84" s="8"/>
    </row>
    <row r="85" spans="1:39" ht="12.75" customHeight="1">
      <c r="A85" s="4">
        <v>1889</v>
      </c>
      <c r="B85" s="4"/>
      <c r="C85" s="85" t="s">
        <v>9761</v>
      </c>
      <c r="D85" s="6" t="str">
        <f>IF(ISBLANK(VLOOKUP($A85,Courses!$A:D, COLUMN(D85), 0)), "", VLOOKUP($A85,Courses!$A:D, COLUMN(D85), 0))</f>
        <v>Parkland</v>
      </c>
      <c r="E85" s="7" t="str">
        <f>IF(ISBLANK(VLOOKUP($A85,Courses!$A:E, COLUMN(E85), 0)), "", VLOOKUP($A85,Courses!$A:E, COLUMN(E85), 0))</f>
        <v>Real</v>
      </c>
      <c r="F85" s="72" t="str">
        <f>IF(ISBLANK(VLOOKUP($A85,Courses!$A:F, COLUMN(F85), 0)), "", VLOOKUP($A85,Courses!$A:F, COLUMN(F85), 0))</f>
        <v>augusta_national_splash.jpg</v>
      </c>
      <c r="G85" s="72" t="str">
        <f>IF(ISBLANK(VLOOKUP($A85,Courses!$A:G, COLUMN(G85), 0)), "", VLOOKUP($A85,Courses!$A:G, COLUMN(G85), 0))</f>
        <v>augusta_national_hole06.jpg</v>
      </c>
      <c r="H85" s="72" t="str">
        <f>IF(ISBLANK(VLOOKUP($A85,Courses!$A:H, COLUMN(H85), 0)), "", VLOOKUP($A85,Courses!$A:H, COLUMN(H85), 0))</f>
        <v>augusta_national_hole11.jpg</v>
      </c>
      <c r="I85" s="72" t="str">
        <f>IF(ISBLANK(VLOOKUP($A85,Courses!$A:I, COLUMN(I85), 0)), "", VLOOKUP($A85,Courses!$A:I, COLUMN(I85), 0))</f>
        <v>augusta_national_hole13.jpg</v>
      </c>
      <c r="J85" s="72" t="str">
        <f>IF(ISBLANK(VLOOKUP($A85,Courses!$A:J, COLUMN(J85), 0)), "", VLOOKUP($A85,Courses!$A:J, COLUMN(J85), 0))</f>
        <v>augusta_national_hole15.jpg</v>
      </c>
      <c r="K85" s="57" t="str">
        <f>IF(ISBLANK(VLOOKUP($A85,Courses!$A:K, COLUMN(K85), 0)), "", VLOOKUP($A85,Courses!$A:K, COLUMN(K85), 0))</f>
        <v>augusta_national.zip</v>
      </c>
      <c r="L85" s="8" t="str">
        <f>IF(ISBLANK(VLOOKUP($A85,Courses!$A:L, COLUMN(L85), 0)), "", VLOOKUP($A85,Courses!$A:L, COLUMN(L85), 0))</f>
        <v>Msmvet</v>
      </c>
      <c r="M85" s="8">
        <f>IF(ISBLANK(VLOOKUP($A85,Courses!$A:M, COLUMN(M85), 0)), "", VLOOKUP($A85,Courses!$A:M, COLUMN(M85), 0))</f>
        <v>23.8</v>
      </c>
      <c r="N85" s="9">
        <f>IF(ISBLANK(VLOOKUP($A85,Courses!$A:N, COLUMN(N85), 0)), "", VLOOKUP($A85,Courses!$A:N, COLUMN(N85), 0))</f>
        <v>43943</v>
      </c>
      <c r="O85" s="8" t="str">
        <f>IF(ISBLANK(VLOOKUP($A85,Courses!$A:O, COLUMN(O85), 0)), "", VLOOKUP($A85,Courses!$A:O, COLUMN(O85), 0))</f>
        <v>augusta2001</v>
      </c>
      <c r="P85" s="8" t="str">
        <f>IF(ISBLANK(VLOOKUP($A85,Courses!$A:P, COLUMN(P85), 0)), "", VLOOKUP($A85,Courses!$A:P, COLUMN(P85), 0))</f>
        <v/>
      </c>
      <c r="Q85" s="8" t="str">
        <f>IF(ISBLANK(VLOOKUP($A85,Courses!$A:Q, COLUMN(Q85), 0)), "", VLOOKUP($A85,Courses!$A:Q, COLUMN(Q85), 0))</f>
        <v/>
      </c>
      <c r="R85" s="8" t="str">
        <f>IF(ISBLANK(VLOOKUP($A85,Courses!$A:R, COLUMN(R85), 0)), "", VLOOKUP($A85,Courses!$A:R, COLUMN(R85), 0))</f>
        <v/>
      </c>
      <c r="S85" s="8" t="str">
        <f>IF(ISBLANK(VLOOKUP($A85,Courses!$A:S, COLUMN(S85), 0)), "", VLOOKUP($A85,Courses!$A:S, COLUMN(S85), 0))</f>
        <v/>
      </c>
      <c r="T85" s="8" t="str">
        <f>IF(ISBLANK(VLOOKUP($A85,Courses!$A:T, COLUMN(T85), 0)), "", VLOOKUP($A85,Courses!$A:T, COLUMN(T85), 0))</f>
        <v/>
      </c>
      <c r="U85" s="8" t="str">
        <f>IF(ISBLANK(VLOOKUP($A85,Courses!$A:U, COLUMN(U85), 0)), "", VLOOKUP($A85,Courses!$A:U, COLUMN(U85), 0))</f>
        <v/>
      </c>
      <c r="V85" s="8" t="str">
        <f>IF(ISBLANK(VLOOKUP($A85,Courses!$A:V, COLUMN(V85), 0)), "", VLOOKUP($A85,Courses!$A:V, COLUMN(V85), 0))</f>
        <v/>
      </c>
      <c r="W85" s="8" t="str">
        <f>IF(ISBLANK(VLOOKUP($A85,Courses!$A:W, COLUMN(W85), 0)), "", VLOOKUP($A85,Courses!$A:W, COLUMN(W85), 0))</f>
        <v/>
      </c>
      <c r="X85" s="8" t="str">
        <f>IF(ISBLANK(VLOOKUP($A85,Courses!$A:X, COLUMN(X85), 0)), "", VLOOKUP($A85,Courses!$A:X, COLUMN(X85), 0))</f>
        <v/>
      </c>
      <c r="Y85" s="8" t="str">
        <f>IF(ISBLANK(VLOOKUP($A85,Courses!$A:Y, COLUMN(Y85), 0)), "", VLOOKUP($A85,Courses!$A:Y, COLUMN(Y85), 0))</f>
        <v/>
      </c>
      <c r="Z85" s="8" t="str">
        <f>IF(ISBLANK(VLOOKUP($A85,Courses!$A:Z, COLUMN(Z85), 0)), "", VLOOKUP($A85,Courses!$A:Z, COLUMN(Z85), 0))</f>
        <v/>
      </c>
      <c r="AA85" s="8" t="str">
        <f>IF(ISBLANK(VLOOKUP($A85,Courses!$A:AA, COLUMN(AA85), 0)), "", VLOOKUP($A85,Courses!$A:AA, COLUMN(AA85), 0))</f>
        <v/>
      </c>
      <c r="AB85" s="8" t="str">
        <f>IF(ISBLANK(VLOOKUP($A85,Courses!$A:AB, COLUMN(AB85), 0)), "", VLOOKUP($A85,Courses!$A:AB, COLUMN(AB85), 0))</f>
        <v/>
      </c>
      <c r="AC85" s="8" t="str">
        <f>IF(ISBLANK(VLOOKUP($A85,Courses!$A:AC, COLUMN(AC85), 0)), "", VLOOKUP($A85,Courses!$A:AC, COLUMN(AC85), 0))</f>
        <v/>
      </c>
      <c r="AD85" s="8" t="str">
        <f>IF(ISBLANK(VLOOKUP($A85,Courses!$A:AD, COLUMN(AD85), 0)), "", VLOOKUP($A85,Courses!$A:AD, COLUMN(AD85), 0))</f>
        <v/>
      </c>
      <c r="AE85" s="8" t="str">
        <f>IF(ISBLANK(VLOOKUP($A85,Courses!$A:AE, COLUMN(AE85), 0)), "", VLOOKUP($A85,Courses!$A:AE, COLUMN(AE85), 0))</f>
        <v/>
      </c>
      <c r="AF85" s="8" t="str">
        <f>IF(ISBLANK(VLOOKUP($A85,Courses!$A:AF, COLUMN(AF85), 0)), "", VLOOKUP($A85,Courses!$A:AF, COLUMN(AF85), 0))</f>
        <v/>
      </c>
      <c r="AG85" s="8" t="str">
        <f>IF(ISBLANK(VLOOKUP($A85,Courses!$A:AG, COLUMN(AG85), 0)), "", VLOOKUP($A85,Courses!$A:AG, COLUMN(AG85), 0))</f>
        <v>Sp</v>
      </c>
      <c r="AH85" s="8">
        <f>IF(ISBLANK(VLOOKUP($A85,Courses!$A:AH, COLUMN(AH85), 0)), "", VLOOKUP($A85,Courses!$A:AH, COLUMN(AH85), 0))</f>
        <v>6</v>
      </c>
      <c r="AI85" s="8">
        <f>IF(ISBLANK(VLOOKUP($A85,Courses!$A:AI, COLUMN(AI85), 0)), "", VLOOKUP($A85,Courses!$A:AI, COLUMN(AI85), 0))</f>
        <v>11</v>
      </c>
      <c r="AJ85" s="8">
        <f>IF(ISBLANK(VLOOKUP($A85,Courses!$A:AJ, COLUMN(AJ85), 0)), "", VLOOKUP($A85,Courses!$A:AJ, COLUMN(AJ85), 0))</f>
        <v>13</v>
      </c>
      <c r="AK85" s="8">
        <f>IF(ISBLANK(VLOOKUP($A85,Courses!$A:AK, COLUMN(AK85), 0)), "", VLOOKUP($A85,Courses!$A:AK, COLUMN(AK85), 0))</f>
        <v>15</v>
      </c>
      <c r="AL85" s="8"/>
      <c r="AM85" s="8"/>
    </row>
    <row r="86" spans="1:39" ht="12.75" customHeight="1">
      <c r="A86" s="4">
        <v>164</v>
      </c>
      <c r="B86" s="4"/>
      <c r="C86" s="69" t="s">
        <v>354</v>
      </c>
      <c r="D86" s="6" t="str">
        <f>IF(ISBLANK(VLOOKUP($A86,Courses!$A:D, COLUMN(D86), 0)), "", VLOOKUP($A86,Courses!$A:D, COLUMN(D86), 0))</f>
        <v>Par 3</v>
      </c>
      <c r="E86" s="7" t="str">
        <f>IF(ISBLANK(VLOOKUP($A86,Courses!$A:E, COLUMN(E86), 0)), "", VLOOKUP($A86,Courses!$A:E, COLUMN(E86), 0))</f>
        <v>Real</v>
      </c>
      <c r="F86" s="72" t="str">
        <f>IF(ISBLANK(VLOOKUP($A86,Courses!$A:F, COLUMN(F86), 0)), "", VLOOKUP($A86,Courses!$A:F, COLUMN(F86), 0))</f>
        <v>augusta_national_par_3_hole06.jpg</v>
      </c>
      <c r="G86" s="72" t="str">
        <f>IF(ISBLANK(VLOOKUP($A86,Courses!$A:G, COLUMN(G86), 0)), "", VLOOKUP($A86,Courses!$A:G, COLUMN(G86), 0))</f>
        <v>augusta_national_par_3_hole09.jpg</v>
      </c>
      <c r="H86" s="72" t="str">
        <f>IF(ISBLANK(VLOOKUP($A86,Courses!$A:H, COLUMN(H86), 0)), "", VLOOKUP($A86,Courses!$A:H, COLUMN(H86), 0))</f>
        <v/>
      </c>
      <c r="I86" s="72" t="str">
        <f>IF(ISBLANK(VLOOKUP($A86,Courses!$A:I, COLUMN(I86), 0)), "", VLOOKUP($A86,Courses!$A:I, COLUMN(I86), 0))</f>
        <v/>
      </c>
      <c r="J86" s="72" t="str">
        <f>IF(ISBLANK(VLOOKUP($A86,Courses!$A:J, COLUMN(J86), 0)), "", VLOOKUP($A86,Courses!$A:J, COLUMN(J86), 0))</f>
        <v/>
      </c>
      <c r="K86" s="57" t="str">
        <f>IF(ISBLANK(VLOOKUP($A86,Courses!$A:K, COLUMN(K86), 0)), "", VLOOKUP($A86,Courses!$A:K, COLUMN(K86), 0))</f>
        <v>augusta_par3.zip</v>
      </c>
      <c r="L86" s="8" t="str">
        <f>IF(ISBLANK(VLOOKUP($A86,Courses!$A:L, COLUMN(L86), 0)), "", VLOOKUP($A86,Courses!$A:L, COLUMN(L86), 0))</f>
        <v>Matt Henry</v>
      </c>
      <c r="M86" s="8">
        <f>IF(ISBLANK(VLOOKUP($A86,Courses!$A:M, COLUMN(M86), 0)), "", VLOOKUP($A86,Courses!$A:M, COLUMN(M86), 0))</f>
        <v>2</v>
      </c>
      <c r="N86" s="9">
        <f>IF(ISBLANK(VLOOKUP($A86,Courses!$A:N, COLUMN(N86), 0)), "", VLOOKUP($A86,Courses!$A:N, COLUMN(N86), 0))</f>
        <v>37017</v>
      </c>
      <c r="O86" s="8" t="str">
        <f>IF(ISBLANK(VLOOKUP($A86,Courses!$A:O, COLUMN(O86), 0)), "", VLOOKUP($A86,Courses!$A:O, COLUMN(O86), 0))</f>
        <v>augusta2001</v>
      </c>
      <c r="P86" s="8" t="str">
        <f>IF(ISBLANK(VLOOKUP($A86,Courses!$A:P, COLUMN(P86), 0)), "", VLOOKUP($A86,Courses!$A:P, COLUMN(P86), 0))</f>
        <v/>
      </c>
      <c r="Q86" s="8" t="str">
        <f>IF(ISBLANK(VLOOKUP($A86,Courses!$A:Q, COLUMN(Q86), 0)), "", VLOOKUP($A86,Courses!$A:Q, COLUMN(Q86), 0))</f>
        <v/>
      </c>
      <c r="R86" s="8" t="str">
        <f>IF(ISBLANK(VLOOKUP($A86,Courses!$A:R, COLUMN(R86), 0)), "", VLOOKUP($A86,Courses!$A:R, COLUMN(R86), 0))</f>
        <v/>
      </c>
      <c r="S86" s="8" t="str">
        <f>IF(ISBLANK(VLOOKUP($A86,Courses!$A:S, COLUMN(S86), 0)), "", VLOOKUP($A86,Courses!$A:S, COLUMN(S86), 0))</f>
        <v/>
      </c>
      <c r="T86" s="8" t="str">
        <f>IF(ISBLANK(VLOOKUP($A86,Courses!$A:T, COLUMN(T86), 0)), "", VLOOKUP($A86,Courses!$A:T, COLUMN(T86), 0))</f>
        <v/>
      </c>
      <c r="U86" s="8" t="str">
        <f>IF(ISBLANK(VLOOKUP($A86,Courses!$A:U, COLUMN(U86), 0)), "", VLOOKUP($A86,Courses!$A:U, COLUMN(U86), 0))</f>
        <v/>
      </c>
      <c r="V86" s="8" t="str">
        <f>IF(ISBLANK(VLOOKUP($A86,Courses!$A:V, COLUMN(V86), 0)), "", VLOOKUP($A86,Courses!$A:V, COLUMN(V86), 0))</f>
        <v/>
      </c>
      <c r="W86" s="8" t="str">
        <f>IF(ISBLANK(VLOOKUP($A86,Courses!$A:W, COLUMN(W86), 0)), "", VLOOKUP($A86,Courses!$A:W, COLUMN(W86), 0))</f>
        <v/>
      </c>
      <c r="X86" s="8" t="str">
        <f>IF(ISBLANK(VLOOKUP($A86,Courses!$A:X, COLUMN(X86), 0)), "", VLOOKUP($A86,Courses!$A:X, COLUMN(X86), 0))</f>
        <v/>
      </c>
      <c r="Y86" s="8" t="str">
        <f>IF(ISBLANK(VLOOKUP($A86,Courses!$A:Y, COLUMN(Y86), 0)), "", VLOOKUP($A86,Courses!$A:Y, COLUMN(Y86), 0))</f>
        <v/>
      </c>
      <c r="Z86" s="8" t="str">
        <f>IF(ISBLANK(VLOOKUP($A86,Courses!$A:Z, COLUMN(Z86), 0)), "", VLOOKUP($A86,Courses!$A:Z, COLUMN(Z86), 0))</f>
        <v/>
      </c>
      <c r="AA86" s="8" t="str">
        <f>IF(ISBLANK(VLOOKUP($A86,Courses!$A:AA, COLUMN(AA86), 0)), "", VLOOKUP($A86,Courses!$A:AA, COLUMN(AA86), 0))</f>
        <v/>
      </c>
      <c r="AB86" s="8" t="str">
        <f>IF(ISBLANK(VLOOKUP($A86,Courses!$A:AB, COLUMN(AB86), 0)), "", VLOOKUP($A86,Courses!$A:AB, COLUMN(AB86), 0))</f>
        <v/>
      </c>
      <c r="AC86" s="8" t="str">
        <f>IF(ISBLANK(VLOOKUP($A86,Courses!$A:AC, COLUMN(AC86), 0)), "", VLOOKUP($A86,Courses!$A:AC, COLUMN(AC86), 0))</f>
        <v/>
      </c>
      <c r="AD86" s="8" t="str">
        <f>IF(ISBLANK(VLOOKUP($A86,Courses!$A:AD, COLUMN(AD86), 0)), "", VLOOKUP($A86,Courses!$A:AD, COLUMN(AD86), 0))</f>
        <v/>
      </c>
      <c r="AE86" s="8" t="str">
        <f>IF(ISBLANK(VLOOKUP($A86,Courses!$A:AE, COLUMN(AE86), 0)), "", VLOOKUP($A86,Courses!$A:AE, COLUMN(AE86), 0))</f>
        <v/>
      </c>
      <c r="AF86" s="8" t="str">
        <f>IF(ISBLANK(VLOOKUP($A86,Courses!$A:AF, COLUMN(AF86), 0)), "", VLOOKUP($A86,Courses!$A:AF, COLUMN(AF86), 0))</f>
        <v/>
      </c>
      <c r="AG86" s="8">
        <f>IF(ISBLANK(VLOOKUP($A86,Courses!$A:AG, COLUMN(AG86), 0)), "", VLOOKUP($A86,Courses!$A:AG, COLUMN(AG86), 0))</f>
        <v>6</v>
      </c>
      <c r="AH86" s="8">
        <f>IF(ISBLANK(VLOOKUP($A86,Courses!$A:AH, COLUMN(AH86), 0)), "", VLOOKUP($A86,Courses!$A:AH, COLUMN(AH86), 0))</f>
        <v>9</v>
      </c>
      <c r="AI86" s="8" t="str">
        <f>IF(ISBLANK(VLOOKUP($A86,Courses!$A:AI, COLUMN(AI86), 0)), "", VLOOKUP($A86,Courses!$A:AI, COLUMN(AI86), 0))</f>
        <v/>
      </c>
      <c r="AJ86" s="8" t="str">
        <f>IF(ISBLANK(VLOOKUP($A86,Courses!$A:AJ, COLUMN(AJ86), 0)), "", VLOOKUP($A86,Courses!$A:AJ, COLUMN(AJ86), 0))</f>
        <v/>
      </c>
      <c r="AK86" s="8" t="str">
        <f>IF(ISBLANK(VLOOKUP($A86,Courses!$A:AK, COLUMN(AK86), 0)), "", VLOOKUP($A86,Courses!$A:AK, COLUMN(AK86), 0))</f>
        <v/>
      </c>
      <c r="AL86" s="8"/>
      <c r="AM86" s="8"/>
    </row>
    <row r="87" spans="1:39" ht="12.75" customHeight="1">
      <c r="A87" s="4">
        <v>120</v>
      </c>
      <c r="B87" s="4"/>
      <c r="C87" s="69" t="s">
        <v>357</v>
      </c>
      <c r="D87" s="6" t="str">
        <f>IF(ISBLANK(VLOOKUP($A87,Courses!$A:D, COLUMN(D87), 0)), "", VLOOKUP($A87,Courses!$A:D, COLUMN(D87), 0))</f>
        <v>Mtn valley</v>
      </c>
      <c r="E87" s="7" t="str">
        <f>IF(ISBLANK(VLOOKUP($A87,Courses!$A:E, COLUMN(E87), 0)), "", VLOOKUP($A87,Courses!$A:E, COLUMN(E87), 0))</f>
        <v/>
      </c>
      <c r="F87" s="72" t="str">
        <f>IF(ISBLANK(VLOOKUP($A87,Courses!$A:F, COLUMN(F87), 0)), "", VLOOKUP($A87,Courses!$A:F, COLUMN(F87), 0))</f>
        <v>autumn_estates_by_day_hole01.jpg</v>
      </c>
      <c r="G87" s="72" t="str">
        <f>IF(ISBLANK(VLOOKUP($A87,Courses!$A:G, COLUMN(G87), 0)), "", VLOOKUP($A87,Courses!$A:G, COLUMN(G87), 0))</f>
        <v>autumn_estates_by_day_hole04.jpg</v>
      </c>
      <c r="H87" s="72" t="str">
        <f>IF(ISBLANK(VLOOKUP($A87,Courses!$A:H, COLUMN(H87), 0)), "", VLOOKUP($A87,Courses!$A:H, COLUMN(H87), 0))</f>
        <v/>
      </c>
      <c r="I87" s="72" t="str">
        <f>IF(ISBLANK(VLOOKUP($A87,Courses!$A:I, COLUMN(I87), 0)), "", VLOOKUP($A87,Courses!$A:I, COLUMN(I87), 0))</f>
        <v/>
      </c>
      <c r="J87" s="72" t="str">
        <f>IF(ISBLANK(VLOOKUP($A87,Courses!$A:J, COLUMN(J87), 0)), "", VLOOKUP($A87,Courses!$A:J, COLUMN(J87), 0))</f>
        <v/>
      </c>
      <c r="K87" s="57" t="str">
        <f>IF(ISBLANK(VLOOKUP($A87,Courses!$A:K, COLUMN(K87), 0)), "", VLOOKUP($A87,Courses!$A:K, COLUMN(K87), 0))</f>
        <v>autumn_estates.zip</v>
      </c>
      <c r="L87" s="8" t="str">
        <f>IF(ISBLANK(VLOOKUP($A87,Courses!$A:L, COLUMN(L87), 0)), "", VLOOKUP($A87,Courses!$A:L, COLUMN(L87), 0))</f>
        <v>Steve Day</v>
      </c>
      <c r="M87" s="8">
        <f>IF(ISBLANK(VLOOKUP($A87,Courses!$A:M, COLUMN(M87), 0)), "", VLOOKUP($A87,Courses!$A:M, COLUMN(M87), 0))</f>
        <v>11.6</v>
      </c>
      <c r="N87" s="9">
        <f>IF(ISBLANK(VLOOKUP($A87,Courses!$A:N, COLUMN(N87), 0)), "", VLOOKUP($A87,Courses!$A:N, COLUMN(N87), 0))</f>
        <v>37236</v>
      </c>
      <c r="O87" s="8" t="str">
        <f>IF(ISBLANK(VLOOKUP($A87,Courses!$A:O, COLUMN(O87), 0)), "", VLOOKUP($A87,Courses!$A:O, COLUMN(O87), 0))</f>
        <v>beartooth</v>
      </c>
      <c r="P87" s="8" t="str">
        <f>IF(ISBLANK(VLOOKUP($A87,Courses!$A:P, COLUMN(P87), 0)), "", VLOOKUP($A87,Courses!$A:P, COLUMN(P87), 0))</f>
        <v>fall</v>
      </c>
      <c r="Q87" s="8" t="str">
        <f>IF(ISBLANK(VLOOKUP($A87,Courses!$A:Q, COLUMN(Q87), 0)), "", VLOOKUP($A87,Courses!$A:Q, COLUMN(Q87), 0))</f>
        <v>fountains</v>
      </c>
      <c r="R87" s="8" t="str">
        <f>IF(ISBLANK(VLOOKUP($A87,Courses!$A:R, COLUMN(R87), 0)), "", VLOOKUP($A87,Courses!$A:R, COLUMN(R87), 0))</f>
        <v>greysky</v>
      </c>
      <c r="S87" s="8" t="str">
        <f>IF(ISBLANK(VLOOKUP($A87,Courses!$A:S, COLUMN(S87), 0)), "", VLOOKUP($A87,Courses!$A:S, COLUMN(S87), 0))</f>
        <v>houses1</v>
      </c>
      <c r="T87" s="8" t="str">
        <f>IF(ISBLANK(VLOOKUP($A87,Courses!$A:T, COLUMN(T87), 0)), "", VLOOKUP($A87,Courses!$A:T, COLUMN(T87), 0))</f>
        <v>palmela</v>
      </c>
      <c r="U87" s="8" t="str">
        <f>IF(ISBLANK(VLOOKUP($A87,Courses!$A:U, COLUMN(U87), 0)), "", VLOOKUP($A87,Courses!$A:U, COLUMN(U87), 0))</f>
        <v/>
      </c>
      <c r="V87" s="8" t="str">
        <f>IF(ISBLANK(VLOOKUP($A87,Courses!$A:V, COLUMN(V87), 0)), "", VLOOKUP($A87,Courses!$A:V, COLUMN(V87), 0))</f>
        <v/>
      </c>
      <c r="W87" s="8" t="str">
        <f>IF(ISBLANK(VLOOKUP($A87,Courses!$A:W, COLUMN(W87), 0)), "", VLOOKUP($A87,Courses!$A:W, COLUMN(W87), 0))</f>
        <v/>
      </c>
      <c r="X87" s="8" t="str">
        <f>IF(ISBLANK(VLOOKUP($A87,Courses!$A:X, COLUMN(X87), 0)), "", VLOOKUP($A87,Courses!$A:X, COLUMN(X87), 0))</f>
        <v/>
      </c>
      <c r="Y87" s="8" t="str">
        <f>IF(ISBLANK(VLOOKUP($A87,Courses!$A:Y, COLUMN(Y87), 0)), "", VLOOKUP($A87,Courses!$A:Y, COLUMN(Y87), 0))</f>
        <v/>
      </c>
      <c r="Z87" s="8" t="str">
        <f>IF(ISBLANK(VLOOKUP($A87,Courses!$A:Z, COLUMN(Z87), 0)), "", VLOOKUP($A87,Courses!$A:Z, COLUMN(Z87), 0))</f>
        <v/>
      </c>
      <c r="AA87" s="8" t="str">
        <f>IF(ISBLANK(VLOOKUP($A87,Courses!$A:AA, COLUMN(AA87), 0)), "", VLOOKUP($A87,Courses!$A:AA, COLUMN(AA87), 0))</f>
        <v/>
      </c>
      <c r="AB87" s="8" t="str">
        <f>IF(ISBLANK(VLOOKUP($A87,Courses!$A:AB, COLUMN(AB87), 0)), "", VLOOKUP($A87,Courses!$A:AB, COLUMN(AB87), 0))</f>
        <v/>
      </c>
      <c r="AC87" s="8" t="str">
        <f>IF(ISBLANK(VLOOKUP($A87,Courses!$A:AC, COLUMN(AC87), 0)), "", VLOOKUP($A87,Courses!$A:AC, COLUMN(AC87), 0))</f>
        <v/>
      </c>
      <c r="AD87" s="8" t="str">
        <f>IF(ISBLANK(VLOOKUP($A87,Courses!$A:AD, COLUMN(AD87), 0)), "", VLOOKUP($A87,Courses!$A:AD, COLUMN(AD87), 0))</f>
        <v/>
      </c>
      <c r="AE87" s="8" t="str">
        <f>IF(ISBLANK(VLOOKUP($A87,Courses!$A:AE, COLUMN(AE87), 0)), "", VLOOKUP($A87,Courses!$A:AE, COLUMN(AE87), 0))</f>
        <v/>
      </c>
      <c r="AF87" s="8" t="str">
        <f>IF(ISBLANK(VLOOKUP($A87,Courses!$A:AF, COLUMN(AF87), 0)), "", VLOOKUP($A87,Courses!$A:AF, COLUMN(AF87), 0))</f>
        <v/>
      </c>
      <c r="AG87" s="8">
        <f>IF(ISBLANK(VLOOKUP($A87,Courses!$A:AG, COLUMN(AG87), 0)), "", VLOOKUP($A87,Courses!$A:AG, COLUMN(AG87), 0))</f>
        <v>1</v>
      </c>
      <c r="AH87" s="8">
        <f>IF(ISBLANK(VLOOKUP($A87,Courses!$A:AH, COLUMN(AH87), 0)), "", VLOOKUP($A87,Courses!$A:AH, COLUMN(AH87), 0))</f>
        <v>4</v>
      </c>
      <c r="AI87" s="8" t="str">
        <f>IF(ISBLANK(VLOOKUP($A87,Courses!$A:AI, COLUMN(AI87), 0)), "", VLOOKUP($A87,Courses!$A:AI, COLUMN(AI87), 0))</f>
        <v/>
      </c>
      <c r="AJ87" s="8" t="str">
        <f>IF(ISBLANK(VLOOKUP($A87,Courses!$A:AJ, COLUMN(AJ87), 0)), "", VLOOKUP($A87,Courses!$A:AJ, COLUMN(AJ87), 0))</f>
        <v/>
      </c>
      <c r="AK87" s="8" t="str">
        <f>IF(ISBLANK(VLOOKUP($A87,Courses!$A:AK, COLUMN(AK87), 0)), "", VLOOKUP($A87,Courses!$A:AK, COLUMN(AK87), 0))</f>
        <v/>
      </c>
      <c r="AL87" s="8"/>
      <c r="AM87" s="8"/>
    </row>
    <row r="88" spans="1:39" ht="12.75" customHeight="1">
      <c r="A88" s="4">
        <v>121</v>
      </c>
      <c r="B88" s="4"/>
      <c r="C88" s="69" t="s">
        <v>362</v>
      </c>
      <c r="D88" s="6" t="str">
        <f>IF(ISBLANK(VLOOKUP($A88,Courses!$A:D, COLUMN(D88), 0)), "", VLOOKUP($A88,Courses!$A:D, COLUMN(D88), 0))</f>
        <v>Mountain</v>
      </c>
      <c r="E88" s="7" t="str">
        <f>IF(ISBLANK(VLOOKUP($A88,Courses!$A:E, COLUMN(E88), 0)), "", VLOOKUP($A88,Courses!$A:E, COLUMN(E88), 0))</f>
        <v/>
      </c>
      <c r="F88" s="72" t="str">
        <f>IF(ISBLANK(VLOOKUP($A88,Courses!$A:F, COLUMN(F88), 0)), "", VLOOKUP($A88,Courses!$A:F, COLUMN(F88), 0))</f>
        <v>autumn_leaves_hole12.jpg</v>
      </c>
      <c r="G88" s="72" t="str">
        <f>IF(ISBLANK(VLOOKUP($A88,Courses!$A:G, COLUMN(G88), 0)), "", VLOOKUP($A88,Courses!$A:G, COLUMN(G88), 0))</f>
        <v>autumn_leaves_hole16.jpg</v>
      </c>
      <c r="H88" s="72" t="str">
        <f>IF(ISBLANK(VLOOKUP($A88,Courses!$A:H, COLUMN(H88), 0)), "", VLOOKUP($A88,Courses!$A:H, COLUMN(H88), 0))</f>
        <v/>
      </c>
      <c r="I88" s="72" t="str">
        <f>IF(ISBLANK(VLOOKUP($A88,Courses!$A:I, COLUMN(I88), 0)), "", VLOOKUP($A88,Courses!$A:I, COLUMN(I88), 0))</f>
        <v/>
      </c>
      <c r="J88" s="72" t="str">
        <f>IF(ISBLANK(VLOOKUP($A88,Courses!$A:J, COLUMN(J88), 0)), "", VLOOKUP($A88,Courses!$A:J, COLUMN(J88), 0))</f>
        <v/>
      </c>
      <c r="K88" s="57" t="str">
        <f>IF(ISBLANK(VLOOKUP($A88,Courses!$A:K, COLUMN(K88), 0)), "", VLOOKUP($A88,Courses!$A:K, COLUMN(K88), 0))</f>
        <v>autumn_leaves.zip</v>
      </c>
      <c r="L88" s="8" t="str">
        <f>IF(ISBLANK(VLOOKUP($A88,Courses!$A:L, COLUMN(L88), 0)), "", VLOOKUP($A88,Courses!$A:L, COLUMN(L88), 0))</f>
        <v>Martijn Hover</v>
      </c>
      <c r="M88" s="8">
        <f>IF(ISBLANK(VLOOKUP($A88,Courses!$A:M, COLUMN(M88), 0)), "", VLOOKUP($A88,Courses!$A:M, COLUMN(M88), 0))</f>
        <v>7.9</v>
      </c>
      <c r="N88" s="9">
        <f>IF(ISBLANK(VLOOKUP($A88,Courses!$A:N, COLUMN(N88), 0)), "", VLOOKUP($A88,Courses!$A:N, COLUMN(N88), 0))</f>
        <v>36914</v>
      </c>
      <c r="O88" s="8" t="str">
        <f>IF(ISBLANK(VLOOKUP($A88,Courses!$A:O, COLUMN(O88), 0)), "", VLOOKUP($A88,Courses!$A:O, COLUMN(O88), 0))</f>
        <v>autumnleaves</v>
      </c>
      <c r="P88" s="8" t="str">
        <f>IF(ISBLANK(VLOOKUP($A88,Courses!$A:P, COLUMN(P88), 0)), "", VLOOKUP($A88,Courses!$A:P, COLUMN(P88), 0))</f>
        <v>beartooth</v>
      </c>
      <c r="Q88" s="8" t="str">
        <f>IF(ISBLANK(VLOOKUP($A88,Courses!$A:Q, COLUMN(Q88), 0)), "", VLOOKUP($A88,Courses!$A:Q, COLUMN(Q88), 0))</f>
        <v>treesnscrubs</v>
      </c>
      <c r="R88" s="8" t="str">
        <f>IF(ISBLANK(VLOOKUP($A88,Courses!$A:R, COLUMN(R88), 0)), "", VLOOKUP($A88,Courses!$A:R, COLUMN(R88), 0))</f>
        <v/>
      </c>
      <c r="S88" s="8" t="str">
        <f>IF(ISBLANK(VLOOKUP($A88,Courses!$A:S, COLUMN(S88), 0)), "", VLOOKUP($A88,Courses!$A:S, COLUMN(S88), 0))</f>
        <v/>
      </c>
      <c r="T88" s="8" t="str">
        <f>IF(ISBLANK(VLOOKUP($A88,Courses!$A:T, COLUMN(T88), 0)), "", VLOOKUP($A88,Courses!$A:T, COLUMN(T88), 0))</f>
        <v/>
      </c>
      <c r="U88" s="8" t="str">
        <f>IF(ISBLANK(VLOOKUP($A88,Courses!$A:U, COLUMN(U88), 0)), "", VLOOKUP($A88,Courses!$A:U, COLUMN(U88), 0))</f>
        <v/>
      </c>
      <c r="V88" s="8" t="str">
        <f>IF(ISBLANK(VLOOKUP($A88,Courses!$A:V, COLUMN(V88), 0)), "", VLOOKUP($A88,Courses!$A:V, COLUMN(V88), 0))</f>
        <v/>
      </c>
      <c r="W88" s="8" t="str">
        <f>IF(ISBLANK(VLOOKUP($A88,Courses!$A:W, COLUMN(W88), 0)), "", VLOOKUP($A88,Courses!$A:W, COLUMN(W88), 0))</f>
        <v/>
      </c>
      <c r="X88" s="8" t="str">
        <f>IF(ISBLANK(VLOOKUP($A88,Courses!$A:X, COLUMN(X88), 0)), "", VLOOKUP($A88,Courses!$A:X, COLUMN(X88), 0))</f>
        <v/>
      </c>
      <c r="Y88" s="8" t="str">
        <f>IF(ISBLANK(VLOOKUP($A88,Courses!$A:Y, COLUMN(Y88), 0)), "", VLOOKUP($A88,Courses!$A:Y, COLUMN(Y88), 0))</f>
        <v/>
      </c>
      <c r="Z88" s="8" t="str">
        <f>IF(ISBLANK(VLOOKUP($A88,Courses!$A:Z, COLUMN(Z88), 0)), "", VLOOKUP($A88,Courses!$A:Z, COLUMN(Z88), 0))</f>
        <v/>
      </c>
      <c r="AA88" s="8" t="str">
        <f>IF(ISBLANK(VLOOKUP($A88,Courses!$A:AA, COLUMN(AA88), 0)), "", VLOOKUP($A88,Courses!$A:AA, COLUMN(AA88), 0))</f>
        <v/>
      </c>
      <c r="AB88" s="8" t="str">
        <f>IF(ISBLANK(VLOOKUP($A88,Courses!$A:AB, COLUMN(AB88), 0)), "", VLOOKUP($A88,Courses!$A:AB, COLUMN(AB88), 0))</f>
        <v/>
      </c>
      <c r="AC88" s="8" t="str">
        <f>IF(ISBLANK(VLOOKUP($A88,Courses!$A:AC, COLUMN(AC88), 0)), "", VLOOKUP($A88,Courses!$A:AC, COLUMN(AC88), 0))</f>
        <v/>
      </c>
      <c r="AD88" s="8" t="str">
        <f>IF(ISBLANK(VLOOKUP($A88,Courses!$A:AD, COLUMN(AD88), 0)), "", VLOOKUP($A88,Courses!$A:AD, COLUMN(AD88), 0))</f>
        <v/>
      </c>
      <c r="AE88" s="8" t="str">
        <f>IF(ISBLANK(VLOOKUP($A88,Courses!$A:AE, COLUMN(AE88), 0)), "", VLOOKUP($A88,Courses!$A:AE, COLUMN(AE88), 0))</f>
        <v/>
      </c>
      <c r="AF88" s="8" t="str">
        <f>IF(ISBLANK(VLOOKUP($A88,Courses!$A:AF, COLUMN(AF88), 0)), "", VLOOKUP($A88,Courses!$A:AF, COLUMN(AF88), 0))</f>
        <v/>
      </c>
      <c r="AG88" s="8">
        <f>IF(ISBLANK(VLOOKUP($A88,Courses!$A:AG, COLUMN(AG88), 0)), "", VLOOKUP($A88,Courses!$A:AG, COLUMN(AG88), 0))</f>
        <v>12</v>
      </c>
      <c r="AH88" s="8">
        <f>IF(ISBLANK(VLOOKUP($A88,Courses!$A:AH, COLUMN(AH88), 0)), "", VLOOKUP($A88,Courses!$A:AH, COLUMN(AH88), 0))</f>
        <v>16</v>
      </c>
      <c r="AI88" s="8" t="str">
        <f>IF(ISBLANK(VLOOKUP($A88,Courses!$A:AI, COLUMN(AI88), 0)), "", VLOOKUP($A88,Courses!$A:AI, COLUMN(AI88), 0))</f>
        <v/>
      </c>
      <c r="AJ88" s="8" t="str">
        <f>IF(ISBLANK(VLOOKUP($A88,Courses!$A:AJ, COLUMN(AJ88), 0)), "", VLOOKUP($A88,Courses!$A:AJ, COLUMN(AJ88), 0))</f>
        <v/>
      </c>
      <c r="AK88" s="8" t="str">
        <f>IF(ISBLANK(VLOOKUP($A88,Courses!$A:AK, COLUMN(AK88), 0)), "", VLOOKUP($A88,Courses!$A:AK, COLUMN(AK88), 0))</f>
        <v/>
      </c>
      <c r="AL88" s="8"/>
      <c r="AM88" s="8"/>
    </row>
    <row r="89" spans="1:39" ht="12.75" customHeight="1">
      <c r="A89" s="4">
        <v>213</v>
      </c>
      <c r="B89" s="4"/>
      <c r="C89" s="69" t="s">
        <v>367</v>
      </c>
      <c r="D89" s="6" t="str">
        <f>IF(ISBLANK(VLOOKUP($A89,Courses!$A:D, COLUMN(D89), 0)), "", VLOOKUP($A89,Courses!$A:D, COLUMN(D89), 0))</f>
        <v>Mtn valley</v>
      </c>
      <c r="E89" s="7" t="str">
        <f>IF(ISBLANK(VLOOKUP($A89,Courses!$A:E, COLUMN(E89), 0)), "", VLOOKUP($A89,Courses!$A:E, COLUMN(E89), 0))</f>
        <v/>
      </c>
      <c r="F89" s="72" t="str">
        <f>IF(ISBLANK(VLOOKUP($A89,Courses!$A:F, COLUMN(F89), 0)), "", VLOOKUP($A89,Courses!$A:F, COLUMN(F89), 0))</f>
        <v>autumn_nights_gc_splash.jpg</v>
      </c>
      <c r="G89" s="72" t="str">
        <f>IF(ISBLANK(VLOOKUP($A89,Courses!$A:G, COLUMN(G89), 0)), "", VLOOKUP($A89,Courses!$A:G, COLUMN(G89), 0))</f>
        <v>autumn_nights_gc_cammy_1974_hole11.jpg</v>
      </c>
      <c r="H89" s="72" t="str">
        <f>IF(ISBLANK(VLOOKUP($A89,Courses!$A:H, COLUMN(H89), 0)), "", VLOOKUP($A89,Courses!$A:H, COLUMN(H89), 0))</f>
        <v/>
      </c>
      <c r="I89" s="72" t="str">
        <f>IF(ISBLANK(VLOOKUP($A89,Courses!$A:I, COLUMN(I89), 0)), "", VLOOKUP($A89,Courses!$A:I, COLUMN(I89), 0))</f>
        <v/>
      </c>
      <c r="J89" s="72" t="str">
        <f>IF(ISBLANK(VLOOKUP($A89,Courses!$A:J, COLUMN(J89), 0)), "", VLOOKUP($A89,Courses!$A:J, COLUMN(J89), 0))</f>
        <v/>
      </c>
      <c r="K89" s="57" t="str">
        <f>IF(ISBLANK(VLOOKUP($A89,Courses!$A:K, COLUMN(K89), 0)), "", VLOOKUP($A89,Courses!$A:K, COLUMN(K89), 0))</f>
        <v>autumn_nights.zip</v>
      </c>
      <c r="L89" s="8" t="str">
        <f>IF(ISBLANK(VLOOKUP($A89,Courses!$A:L, COLUMN(L89), 0)), "", VLOOKUP($A89,Courses!$A:L, COLUMN(L89), 0))</f>
        <v>Philip Kenney</v>
      </c>
      <c r="M89" s="8">
        <f>IF(ISBLANK(VLOOKUP($A89,Courses!$A:M, COLUMN(M89), 0)), "", VLOOKUP($A89,Courses!$A:M, COLUMN(M89), 0))</f>
        <v>6.4</v>
      </c>
      <c r="N89" s="9">
        <f>IF(ISBLANK(VLOOKUP($A89,Courses!$A:N, COLUMN(N89), 0)), "", VLOOKUP($A89,Courses!$A:N, COLUMN(N89), 0))</f>
        <v>37482</v>
      </c>
      <c r="O89" s="8" t="str">
        <f>IF(ISBLANK(VLOOKUP($A89,Courses!$A:O, COLUMN(O89), 0)), "", VLOOKUP($A89,Courses!$A:O, COLUMN(O89), 0))</f>
        <v>fall</v>
      </c>
      <c r="P89" s="8" t="str">
        <f>IF(ISBLANK(VLOOKUP($A89,Courses!$A:P, COLUMN(P89), 0)), "", VLOOKUP($A89,Courses!$A:P, COLUMN(P89), 0))</f>
        <v>cathedral</v>
      </c>
      <c r="Q89" s="8" t="str">
        <f>IF(ISBLANK(VLOOKUP($A89,Courses!$A:Q, COLUMN(Q89), 0)), "", VLOOKUP($A89,Courses!$A:Q, COLUMN(Q89), 0))</f>
        <v>whisperwind</v>
      </c>
      <c r="R89" s="8" t="str">
        <f>IF(ISBLANK(VLOOKUP($A89,Courses!$A:R, COLUMN(R89), 0)), "", VLOOKUP($A89,Courses!$A:R, COLUMN(R89), 0))</f>
        <v/>
      </c>
      <c r="S89" s="8" t="str">
        <f>IF(ISBLANK(VLOOKUP($A89,Courses!$A:S, COLUMN(S89), 0)), "", VLOOKUP($A89,Courses!$A:S, COLUMN(S89), 0))</f>
        <v/>
      </c>
      <c r="T89" s="8" t="str">
        <f>IF(ISBLANK(VLOOKUP($A89,Courses!$A:T, COLUMN(T89), 0)), "", VLOOKUP($A89,Courses!$A:T, COLUMN(T89), 0))</f>
        <v/>
      </c>
      <c r="U89" s="8" t="str">
        <f>IF(ISBLANK(VLOOKUP($A89,Courses!$A:U, COLUMN(U89), 0)), "", VLOOKUP($A89,Courses!$A:U, COLUMN(U89), 0))</f>
        <v/>
      </c>
      <c r="V89" s="8" t="str">
        <f>IF(ISBLANK(VLOOKUP($A89,Courses!$A:V, COLUMN(V89), 0)), "", VLOOKUP($A89,Courses!$A:V, COLUMN(V89), 0))</f>
        <v/>
      </c>
      <c r="W89" s="8" t="str">
        <f>IF(ISBLANK(VLOOKUP($A89,Courses!$A:W, COLUMN(W89), 0)), "", VLOOKUP($A89,Courses!$A:W, COLUMN(W89), 0))</f>
        <v/>
      </c>
      <c r="X89" s="8" t="str">
        <f>IF(ISBLANK(VLOOKUP($A89,Courses!$A:X, COLUMN(X89), 0)), "", VLOOKUP($A89,Courses!$A:X, COLUMN(X89), 0))</f>
        <v/>
      </c>
      <c r="Y89" s="8" t="str">
        <f>IF(ISBLANK(VLOOKUP($A89,Courses!$A:Y, COLUMN(Y89), 0)), "", VLOOKUP($A89,Courses!$A:Y, COLUMN(Y89), 0))</f>
        <v/>
      </c>
      <c r="Z89" s="8" t="str">
        <f>IF(ISBLANK(VLOOKUP($A89,Courses!$A:Z, COLUMN(Z89), 0)), "", VLOOKUP($A89,Courses!$A:Z, COLUMN(Z89), 0))</f>
        <v/>
      </c>
      <c r="AA89" s="8" t="str">
        <f>IF(ISBLANK(VLOOKUP($A89,Courses!$A:AA, COLUMN(AA89), 0)), "", VLOOKUP($A89,Courses!$A:AA, COLUMN(AA89), 0))</f>
        <v/>
      </c>
      <c r="AB89" s="8" t="str">
        <f>IF(ISBLANK(VLOOKUP($A89,Courses!$A:AB, COLUMN(AB89), 0)), "", VLOOKUP($A89,Courses!$A:AB, COLUMN(AB89), 0))</f>
        <v/>
      </c>
      <c r="AC89" s="8" t="str">
        <f>IF(ISBLANK(VLOOKUP($A89,Courses!$A:AC, COLUMN(AC89), 0)), "", VLOOKUP($A89,Courses!$A:AC, COLUMN(AC89), 0))</f>
        <v/>
      </c>
      <c r="AD89" s="8" t="str">
        <f>IF(ISBLANK(VLOOKUP($A89,Courses!$A:AD, COLUMN(AD89), 0)), "", VLOOKUP($A89,Courses!$A:AD, COLUMN(AD89), 0))</f>
        <v/>
      </c>
      <c r="AE89" s="8" t="str">
        <f>IF(ISBLANK(VLOOKUP($A89,Courses!$A:AE, COLUMN(AE89), 0)), "", VLOOKUP($A89,Courses!$A:AE, COLUMN(AE89), 0))</f>
        <v/>
      </c>
      <c r="AF89" s="8" t="str">
        <f>IF(ISBLANK(VLOOKUP($A89,Courses!$A:AF, COLUMN(AF89), 0)), "", VLOOKUP($A89,Courses!$A:AF, COLUMN(AF89), 0))</f>
        <v/>
      </c>
      <c r="AG89" s="8" t="str">
        <f>IF(ISBLANK(VLOOKUP($A89,Courses!$A:AG, COLUMN(AG89), 0)), "", VLOOKUP($A89,Courses!$A:AG, COLUMN(AG89), 0))</f>
        <v>Sp</v>
      </c>
      <c r="AH89" s="8">
        <f>IF(ISBLANK(VLOOKUP($A89,Courses!$A:AH, COLUMN(AH89), 0)), "", VLOOKUP($A89,Courses!$A:AH, COLUMN(AH89), 0))</f>
        <v>11</v>
      </c>
      <c r="AI89" s="8" t="str">
        <f>IF(ISBLANK(VLOOKUP($A89,Courses!$A:AI, COLUMN(AI89), 0)), "", VLOOKUP($A89,Courses!$A:AI, COLUMN(AI89), 0))</f>
        <v/>
      </c>
      <c r="AJ89" s="8" t="str">
        <f>IF(ISBLANK(VLOOKUP($A89,Courses!$A:AJ, COLUMN(AJ89), 0)), "", VLOOKUP($A89,Courses!$A:AJ, COLUMN(AJ89), 0))</f>
        <v/>
      </c>
      <c r="AK89" s="8" t="str">
        <f>IF(ISBLANK(VLOOKUP($A89,Courses!$A:AK, COLUMN(AK89), 0)), "", VLOOKUP($A89,Courses!$A:AK, COLUMN(AK89), 0))</f>
        <v/>
      </c>
      <c r="AL89" s="8"/>
      <c r="AM89" s="8"/>
    </row>
    <row r="90" spans="1:39" ht="12.75" customHeight="1">
      <c r="A90" s="4">
        <v>419</v>
      </c>
      <c r="B90" s="4"/>
      <c r="C90" s="69" t="s">
        <v>371</v>
      </c>
      <c r="D90" s="6" t="str">
        <f>IF(ISBLANK(VLOOKUP($A90,Courses!$A:D, COLUMN(D90), 0)), "", VLOOKUP($A90,Courses!$A:D, COLUMN(D90), 0))</f>
        <v>Lakeside</v>
      </c>
      <c r="E90" s="7" t="str">
        <f>IF(ISBLANK(VLOOKUP($A90,Courses!$A:E, COLUMN(E90), 0)), "", VLOOKUP($A90,Courses!$A:E, COLUMN(E90), 0))</f>
        <v/>
      </c>
      <c r="F90" s="72" t="str">
        <f>IF(ISBLANK(VLOOKUP($A90,Courses!$A:F, COLUMN(F90), 0)), "", VLOOKUP($A90,Courses!$A:F, COLUMN(F90), 0))</f>
        <v>autumn_nights_hole01.jpg</v>
      </c>
      <c r="G90" s="72" t="str">
        <f>IF(ISBLANK(VLOOKUP($A90,Courses!$A:G, COLUMN(G90), 0)), "", VLOOKUP($A90,Courses!$A:G, COLUMN(G90), 0))</f>
        <v>autumn_nights_hole12.jpg</v>
      </c>
      <c r="H90" s="72" t="str">
        <f>IF(ISBLANK(VLOOKUP($A90,Courses!$A:H, COLUMN(H90), 0)), "", VLOOKUP($A90,Courses!$A:H, COLUMN(H90), 0))</f>
        <v/>
      </c>
      <c r="I90" s="72" t="str">
        <f>IF(ISBLANK(VLOOKUP($A90,Courses!$A:I, COLUMN(I90), 0)), "", VLOOKUP($A90,Courses!$A:I, COLUMN(I90), 0))</f>
        <v/>
      </c>
      <c r="J90" s="72" t="str">
        <f>IF(ISBLANK(VLOOKUP($A90,Courses!$A:J, COLUMN(J90), 0)), "", VLOOKUP($A90,Courses!$A:J, COLUMN(J90), 0))</f>
        <v/>
      </c>
      <c r="K90" s="57" t="str">
        <f>IF(ISBLANK(VLOOKUP($A90,Courses!$A:K, COLUMN(K90), 0)), "", VLOOKUP($A90,Courses!$A:K, COLUMN(K90), 0))</f>
        <v>autumn_nights_gc.zip</v>
      </c>
      <c r="L90" s="8" t="str">
        <f>IF(ISBLANK(VLOOKUP($A90,Courses!$A:L, COLUMN(L90), 0)), "", VLOOKUP($A90,Courses!$A:L, COLUMN(L90), 0))</f>
        <v>Cammy 1974</v>
      </c>
      <c r="M90" s="8">
        <f>IF(ISBLANK(VLOOKUP($A90,Courses!$A:M, COLUMN(M90), 0)), "", VLOOKUP($A90,Courses!$A:M, COLUMN(M90), 0))</f>
        <v>3.7</v>
      </c>
      <c r="N90" s="9">
        <f>IF(ISBLANK(VLOOKUP($A90,Courses!$A:N, COLUMN(N90), 0)), "", VLOOKUP($A90,Courses!$A:N, COLUMN(N90), 0))</f>
        <v>38303</v>
      </c>
      <c r="O90" s="8" t="str">
        <f>IF(ISBLANK(VLOOKUP($A90,Courses!$A:O, COLUMN(O90), 0)), "", VLOOKUP($A90,Courses!$A:O, COLUMN(O90), 0))</f>
        <v>cathedral</v>
      </c>
      <c r="P90" s="8" t="str">
        <f>IF(ISBLANK(VLOOKUP($A90,Courses!$A:P, COLUMN(P90), 0)), "", VLOOKUP($A90,Courses!$A:P, COLUMN(P90), 0))</f>
        <v>fall</v>
      </c>
      <c r="Q90" s="8" t="str">
        <f>IF(ISBLANK(VLOOKUP($A90,Courses!$A:Q, COLUMN(Q90), 0)), "", VLOOKUP($A90,Courses!$A:Q, COLUMN(Q90), 0))</f>
        <v>whisperwind</v>
      </c>
      <c r="R90" s="8" t="str">
        <f>IF(ISBLANK(VLOOKUP($A90,Courses!$A:R, COLUMN(R90), 0)), "", VLOOKUP($A90,Courses!$A:R, COLUMN(R90), 0))</f>
        <v/>
      </c>
      <c r="S90" s="8" t="str">
        <f>IF(ISBLANK(VLOOKUP($A90,Courses!$A:S, COLUMN(S90), 0)), "", VLOOKUP($A90,Courses!$A:S, COLUMN(S90), 0))</f>
        <v/>
      </c>
      <c r="T90" s="8" t="str">
        <f>IF(ISBLANK(VLOOKUP($A90,Courses!$A:T, COLUMN(T90), 0)), "", VLOOKUP($A90,Courses!$A:T, COLUMN(T90), 0))</f>
        <v/>
      </c>
      <c r="U90" s="8" t="str">
        <f>IF(ISBLANK(VLOOKUP($A90,Courses!$A:U, COLUMN(U90), 0)), "", VLOOKUP($A90,Courses!$A:U, COLUMN(U90), 0))</f>
        <v/>
      </c>
      <c r="V90" s="8" t="str">
        <f>IF(ISBLANK(VLOOKUP($A90,Courses!$A:V, COLUMN(V90), 0)), "", VLOOKUP($A90,Courses!$A:V, COLUMN(V90), 0))</f>
        <v/>
      </c>
      <c r="W90" s="8" t="str">
        <f>IF(ISBLANK(VLOOKUP($A90,Courses!$A:W, COLUMN(W90), 0)), "", VLOOKUP($A90,Courses!$A:W, COLUMN(W90), 0))</f>
        <v/>
      </c>
      <c r="X90" s="8" t="str">
        <f>IF(ISBLANK(VLOOKUP($A90,Courses!$A:X, COLUMN(X90), 0)), "", VLOOKUP($A90,Courses!$A:X, COLUMN(X90), 0))</f>
        <v/>
      </c>
      <c r="Y90" s="8" t="str">
        <f>IF(ISBLANK(VLOOKUP($A90,Courses!$A:Y, COLUMN(Y90), 0)), "", VLOOKUP($A90,Courses!$A:Y, COLUMN(Y90), 0))</f>
        <v/>
      </c>
      <c r="Z90" s="8" t="str">
        <f>IF(ISBLANK(VLOOKUP($A90,Courses!$A:Z, COLUMN(Z90), 0)), "", VLOOKUP($A90,Courses!$A:Z, COLUMN(Z90), 0))</f>
        <v/>
      </c>
      <c r="AA90" s="8" t="str">
        <f>IF(ISBLANK(VLOOKUP($A90,Courses!$A:AA, COLUMN(AA90), 0)), "", VLOOKUP($A90,Courses!$A:AA, COLUMN(AA90), 0))</f>
        <v/>
      </c>
      <c r="AB90" s="8" t="str">
        <f>IF(ISBLANK(VLOOKUP($A90,Courses!$A:AB, COLUMN(AB90), 0)), "", VLOOKUP($A90,Courses!$A:AB, COLUMN(AB90), 0))</f>
        <v/>
      </c>
      <c r="AC90" s="8" t="str">
        <f>IF(ISBLANK(VLOOKUP($A90,Courses!$A:AC, COLUMN(AC90), 0)), "", VLOOKUP($A90,Courses!$A:AC, COLUMN(AC90), 0))</f>
        <v/>
      </c>
      <c r="AD90" s="8" t="str">
        <f>IF(ISBLANK(VLOOKUP($A90,Courses!$A:AD, COLUMN(AD90), 0)), "", VLOOKUP($A90,Courses!$A:AD, COLUMN(AD90), 0))</f>
        <v/>
      </c>
      <c r="AE90" s="8" t="str">
        <f>IF(ISBLANK(VLOOKUP($A90,Courses!$A:AE, COLUMN(AE90), 0)), "", VLOOKUP($A90,Courses!$A:AE, COLUMN(AE90), 0))</f>
        <v/>
      </c>
      <c r="AF90" s="8" t="str">
        <f>IF(ISBLANK(VLOOKUP($A90,Courses!$A:AF, COLUMN(AF90), 0)), "", VLOOKUP($A90,Courses!$A:AF, COLUMN(AF90), 0))</f>
        <v/>
      </c>
      <c r="AG90" s="8">
        <f>IF(ISBLANK(VLOOKUP($A90,Courses!$A:AG, COLUMN(AG90), 0)), "", VLOOKUP($A90,Courses!$A:AG, COLUMN(AG90), 0))</f>
        <v>1</v>
      </c>
      <c r="AH90" s="8">
        <f>IF(ISBLANK(VLOOKUP($A90,Courses!$A:AH, COLUMN(AH90), 0)), "", VLOOKUP($A90,Courses!$A:AH, COLUMN(AH90), 0))</f>
        <v>12</v>
      </c>
      <c r="AI90" s="8" t="str">
        <f>IF(ISBLANK(VLOOKUP($A90,Courses!$A:AI, COLUMN(AI90), 0)), "", VLOOKUP($A90,Courses!$A:AI, COLUMN(AI90), 0))</f>
        <v/>
      </c>
      <c r="AJ90" s="8" t="str">
        <f>IF(ISBLANK(VLOOKUP($A90,Courses!$A:AJ, COLUMN(AJ90), 0)), "", VLOOKUP($A90,Courses!$A:AJ, COLUMN(AJ90), 0))</f>
        <v/>
      </c>
      <c r="AK90" s="8" t="str">
        <f>IF(ISBLANK(VLOOKUP($A90,Courses!$A:AK, COLUMN(AK90), 0)), "", VLOOKUP($A90,Courses!$A:AK, COLUMN(AK90), 0))</f>
        <v/>
      </c>
      <c r="AL90" s="8"/>
      <c r="AM90" s="8"/>
    </row>
    <row r="91" spans="1:39" ht="12.75" customHeight="1">
      <c r="A91" s="4">
        <v>365</v>
      </c>
      <c r="B91" s="4"/>
      <c r="C91" s="69" t="s">
        <v>374</v>
      </c>
      <c r="D91" s="6" t="str">
        <f>IF(ISBLANK(VLOOKUP($A91,Courses!$A:D, COLUMN(D91), 0)), "", VLOOKUP($A91,Courses!$A:D, COLUMN(D91), 0))</f>
        <v>Flatlands</v>
      </c>
      <c r="E91" s="7" t="str">
        <f>IF(ISBLANK(VLOOKUP($A91,Courses!$A:E, COLUMN(E91), 0)), "", VLOOKUP($A91,Courses!$A:E, COLUMN(E91), 0))</f>
        <v/>
      </c>
      <c r="F91" s="72" t="str">
        <f>IF(ISBLANK(VLOOKUP($A91,Courses!$A:F, COLUMN(F91), 0)), "", VLOOKUP($A91,Courses!$A:F, COLUMN(F91), 0))</f>
        <v>autumn_wind_golf_links_hole11.jpg</v>
      </c>
      <c r="G91" s="72" t="str">
        <f>IF(ISBLANK(VLOOKUP($A91,Courses!$A:G, COLUMN(G91), 0)), "", VLOOKUP($A91,Courses!$A:G, COLUMN(G91), 0))</f>
        <v>autumn_wind_golf_links_hole12.jpg</v>
      </c>
      <c r="H91" s="72" t="str">
        <f>IF(ISBLANK(VLOOKUP($A91,Courses!$A:H, COLUMN(H91), 0)), "", VLOOKUP($A91,Courses!$A:H, COLUMN(H91), 0))</f>
        <v/>
      </c>
      <c r="I91" s="72" t="str">
        <f>IF(ISBLANK(VLOOKUP($A91,Courses!$A:I, COLUMN(I91), 0)), "", VLOOKUP($A91,Courses!$A:I, COLUMN(I91), 0))</f>
        <v/>
      </c>
      <c r="J91" s="72" t="str">
        <f>IF(ISBLANK(VLOOKUP($A91,Courses!$A:J, COLUMN(J91), 0)), "", VLOOKUP($A91,Courses!$A:J, COLUMN(J91), 0))</f>
        <v/>
      </c>
      <c r="K91" s="57" t="str">
        <f>IF(ISBLANK(VLOOKUP($A91,Courses!$A:K, COLUMN(K91), 0)), "", VLOOKUP($A91,Courses!$A:K, COLUMN(K91), 0))</f>
        <v>autumn_winds_golf_links_v2.zip</v>
      </c>
      <c r="L91" s="8" t="str">
        <f>IF(ISBLANK(VLOOKUP($A91,Courses!$A:L, COLUMN(L91), 0)), "", VLOOKUP($A91,Courses!$A:L, COLUMN(L91), 0))</f>
        <v>Steve Horn</v>
      </c>
      <c r="M91" s="8">
        <f>IF(ISBLANK(VLOOKUP($A91,Courses!$A:M, COLUMN(M91), 0)), "", VLOOKUP($A91,Courses!$A:M, COLUMN(M91), 0))</f>
        <v>8.5</v>
      </c>
      <c r="N91" s="9">
        <f>IF(ISBLANK(VLOOKUP($A91,Courses!$A:N, COLUMN(N91), 0)), "", VLOOKUP($A91,Courses!$A:N, COLUMN(N91), 0))</f>
        <v>38605</v>
      </c>
      <c r="O91" s="8" t="str">
        <f>IF(ISBLANK(VLOOKUP($A91,Courses!$A:O, COLUMN(O91), 0)), "", VLOOKUP($A91,Courses!$A:O, COLUMN(O91), 0))</f>
        <v>coosbay</v>
      </c>
      <c r="P91" s="8" t="str">
        <f>IF(ISBLANK(VLOOKUP($A91,Courses!$A:P, COLUMN(P91), 0)), "", VLOOKUP($A91,Courses!$A:P, COLUMN(P91), 0))</f>
        <v>coosbayblend</v>
      </c>
      <c r="Q91" s="8" t="str">
        <f>IF(ISBLANK(VLOOKUP($A91,Courses!$A:Q, COLUMN(Q91), 0)), "", VLOOKUP($A91,Courses!$A:Q, COLUMN(Q91), 0))</f>
        <v>houses1</v>
      </c>
      <c r="R91" s="8" t="str">
        <f>IF(ISBLANK(VLOOKUP($A91,Courses!$A:R, COLUMN(R91), 0)), "", VLOOKUP($A91,Courses!$A:R, COLUMN(R91), 0))</f>
        <v>pebblebeach</v>
      </c>
      <c r="S91" s="8" t="str">
        <f>IF(ISBLANK(VLOOKUP($A91,Courses!$A:S, COLUMN(S91), 0)), "", VLOOKUP($A91,Courses!$A:S, COLUMN(S91), 0))</f>
        <v>sammamish</v>
      </c>
      <c r="T91" s="8" t="str">
        <f>IF(ISBLANK(VLOOKUP($A91,Courses!$A:T, COLUMN(T91), 0)), "", VLOOKUP($A91,Courses!$A:T, COLUMN(T91), 0))</f>
        <v>thelegacy</v>
      </c>
      <c r="U91" s="8" t="str">
        <f>IF(ISBLANK(VLOOKUP($A91,Courses!$A:U, COLUMN(U91), 0)), "", VLOOKUP($A91,Courses!$A:U, COLUMN(U91), 0))</f>
        <v/>
      </c>
      <c r="V91" s="8" t="str">
        <f>IF(ISBLANK(VLOOKUP($A91,Courses!$A:V, COLUMN(V91), 0)), "", VLOOKUP($A91,Courses!$A:V, COLUMN(V91), 0))</f>
        <v/>
      </c>
      <c r="W91" s="8" t="str">
        <f>IF(ISBLANK(VLOOKUP($A91,Courses!$A:W, COLUMN(W91), 0)), "", VLOOKUP($A91,Courses!$A:W, COLUMN(W91), 0))</f>
        <v/>
      </c>
      <c r="X91" s="8" t="str">
        <f>IF(ISBLANK(VLOOKUP($A91,Courses!$A:X, COLUMN(X91), 0)), "", VLOOKUP($A91,Courses!$A:X, COLUMN(X91), 0))</f>
        <v/>
      </c>
      <c r="Y91" s="8" t="str">
        <f>IF(ISBLANK(VLOOKUP($A91,Courses!$A:Y, COLUMN(Y91), 0)), "", VLOOKUP($A91,Courses!$A:Y, COLUMN(Y91), 0))</f>
        <v/>
      </c>
      <c r="Z91" s="8" t="str">
        <f>IF(ISBLANK(VLOOKUP($A91,Courses!$A:Z, COLUMN(Z91), 0)), "", VLOOKUP($A91,Courses!$A:Z, COLUMN(Z91), 0))</f>
        <v/>
      </c>
      <c r="AA91" s="8" t="str">
        <f>IF(ISBLANK(VLOOKUP($A91,Courses!$A:AA, COLUMN(AA91), 0)), "", VLOOKUP($A91,Courses!$A:AA, COLUMN(AA91), 0))</f>
        <v/>
      </c>
      <c r="AB91" s="8" t="str">
        <f>IF(ISBLANK(VLOOKUP($A91,Courses!$A:AB, COLUMN(AB91), 0)), "", VLOOKUP($A91,Courses!$A:AB, COLUMN(AB91), 0))</f>
        <v/>
      </c>
      <c r="AC91" s="8" t="str">
        <f>IF(ISBLANK(VLOOKUP($A91,Courses!$A:AC, COLUMN(AC91), 0)), "", VLOOKUP($A91,Courses!$A:AC, COLUMN(AC91), 0))</f>
        <v/>
      </c>
      <c r="AD91" s="8" t="str">
        <f>IF(ISBLANK(VLOOKUP($A91,Courses!$A:AD, COLUMN(AD91), 0)), "", VLOOKUP($A91,Courses!$A:AD, COLUMN(AD91), 0))</f>
        <v/>
      </c>
      <c r="AE91" s="8" t="str">
        <f>IF(ISBLANK(VLOOKUP($A91,Courses!$A:AE, COLUMN(AE91), 0)), "", VLOOKUP($A91,Courses!$A:AE, COLUMN(AE91), 0))</f>
        <v/>
      </c>
      <c r="AF91" s="8" t="str">
        <f>IF(ISBLANK(VLOOKUP($A91,Courses!$A:AF, COLUMN(AF91), 0)), "", VLOOKUP($A91,Courses!$A:AF, COLUMN(AF91), 0))</f>
        <v/>
      </c>
      <c r="AG91" s="8">
        <f>IF(ISBLANK(VLOOKUP($A91,Courses!$A:AG, COLUMN(AG91), 0)), "", VLOOKUP($A91,Courses!$A:AG, COLUMN(AG91), 0))</f>
        <v>11</v>
      </c>
      <c r="AH91" s="8">
        <f>IF(ISBLANK(VLOOKUP($A91,Courses!$A:AH, COLUMN(AH91), 0)), "", VLOOKUP($A91,Courses!$A:AH, COLUMN(AH91), 0))</f>
        <v>12</v>
      </c>
      <c r="AI91" s="8" t="str">
        <f>IF(ISBLANK(VLOOKUP($A91,Courses!$A:AI, COLUMN(AI91), 0)), "", VLOOKUP($A91,Courses!$A:AI, COLUMN(AI91), 0))</f>
        <v/>
      </c>
      <c r="AJ91" s="8" t="str">
        <f>IF(ISBLANK(VLOOKUP($A91,Courses!$A:AJ, COLUMN(AJ91), 0)), "", VLOOKUP($A91,Courses!$A:AJ, COLUMN(AJ91), 0))</f>
        <v/>
      </c>
      <c r="AK91" s="8" t="str">
        <f>IF(ISBLANK(VLOOKUP($A91,Courses!$A:AK, COLUMN(AK91), 0)), "", VLOOKUP($A91,Courses!$A:AK, COLUMN(AK91), 0))</f>
        <v/>
      </c>
      <c r="AL91" s="8"/>
      <c r="AM91" s="8"/>
    </row>
    <row r="92" spans="1:39" ht="12.75" customHeight="1">
      <c r="A92" s="4">
        <v>122</v>
      </c>
      <c r="B92" s="4"/>
      <c r="C92" s="69" t="s">
        <v>377</v>
      </c>
      <c r="D92" s="6" t="str">
        <f>IF(ISBLANK(VLOOKUP($A92,Courses!$A:D, COLUMN(D92), 0)), "", VLOOKUP($A92,Courses!$A:D, COLUMN(D92), 0))</f>
        <v>Mtn valley</v>
      </c>
      <c r="E92" s="7" t="str">
        <f>IF(ISBLANK(VLOOKUP($A92,Courses!$A:E, COLUMN(E92), 0)), "", VLOOKUP($A92,Courses!$A:E, COLUMN(E92), 0))</f>
        <v/>
      </c>
      <c r="F92" s="72" t="str">
        <f>IF(ISBLANK(VLOOKUP($A92,Courses!$A:F, COLUMN(F92), 0)), "", VLOOKUP($A92,Courses!$A:F, COLUMN(F92), 0))</f>
        <v>avalon_cc_hole04.jpg</v>
      </c>
      <c r="G92" s="72" t="str">
        <f>IF(ISBLANK(VLOOKUP($A92,Courses!$A:G, COLUMN(G92), 0)), "", VLOOKUP($A92,Courses!$A:G, COLUMN(G92), 0))</f>
        <v>avalon_cc_hole12.jpg</v>
      </c>
      <c r="H92" s="72" t="str">
        <f>IF(ISBLANK(VLOOKUP($A92,Courses!$A:H, COLUMN(H92), 0)), "", VLOOKUP($A92,Courses!$A:H, COLUMN(H92), 0))</f>
        <v/>
      </c>
      <c r="I92" s="72" t="str">
        <f>IF(ISBLANK(VLOOKUP($A92,Courses!$A:I, COLUMN(I92), 0)), "", VLOOKUP($A92,Courses!$A:I, COLUMN(I92), 0))</f>
        <v/>
      </c>
      <c r="J92" s="72" t="str">
        <f>IF(ISBLANK(VLOOKUP($A92,Courses!$A:J, COLUMN(J92), 0)), "", VLOOKUP($A92,Courses!$A:J, COLUMN(J92), 0))</f>
        <v/>
      </c>
      <c r="K92" s="57" t="str">
        <f>IF(ISBLANK(VLOOKUP($A92,Courses!$A:K, COLUMN(K92), 0)), "", VLOOKUP($A92,Courses!$A:K, COLUMN(K92), 0))</f>
        <v>avalon_cc.zip</v>
      </c>
      <c r="L92" s="8" t="str">
        <f>IF(ISBLANK(VLOOKUP($A92,Courses!$A:L, COLUMN(L92), 0)), "", VLOOKUP($A92,Courses!$A:L, COLUMN(L92), 0))</f>
        <v>Good-o-boy</v>
      </c>
      <c r="M92" s="8">
        <f>IF(ISBLANK(VLOOKUP($A92,Courses!$A:M, COLUMN(M92), 0)), "", VLOOKUP($A92,Courses!$A:M, COLUMN(M92), 0))</f>
        <v>10.3</v>
      </c>
      <c r="N92" s="9">
        <f>IF(ISBLANK(VLOOKUP($A92,Courses!$A:N, COLUMN(N92), 0)), "", VLOOKUP($A92,Courses!$A:N, COLUMN(N92), 0))</f>
        <v>37556</v>
      </c>
      <c r="O92" s="8" t="str">
        <f>IF(ISBLANK(VLOOKUP($A92,Courses!$A:O, COLUMN(O92), 0)), "", VLOOKUP($A92,Courses!$A:O, COLUMN(O92), 0))</f>
        <v>august</v>
      </c>
      <c r="P92" s="8" t="str">
        <f>IF(ISBLANK(VLOOKUP($A92,Courses!$A:P, COLUMN(P92), 0)), "", VLOOKUP($A92,Courses!$A:P, COLUMN(P92), 0))</f>
        <v>augusta2001</v>
      </c>
      <c r="Q92" s="8" t="str">
        <f>IF(ISBLANK(VLOOKUP($A92,Courses!$A:Q, COLUMN(Q92), 0)), "", VLOOKUP($A92,Courses!$A:Q, COLUMN(Q92), 0))</f>
        <v>beartooth</v>
      </c>
      <c r="R92" s="8" t="str">
        <f>IF(ISBLANK(VLOOKUP($A92,Courses!$A:R, COLUMN(R92), 0)), "", VLOOKUP($A92,Courses!$A:R, COLUMN(R92), 0))</f>
        <v>boardoaks</v>
      </c>
      <c r="S92" s="8" t="str">
        <f>IF(ISBLANK(VLOOKUP($A92,Courses!$A:S, COLUMN(S92), 0)), "", VLOOKUP($A92,Courses!$A:S, COLUMN(S92), 0))</f>
        <v>bullock_run</v>
      </c>
      <c r="T92" s="8" t="str">
        <f>IF(ISBLANK(VLOOKUP($A92,Courses!$A:T, COLUMN(T92), 0)), "", VLOOKUP($A92,Courses!$A:T, COLUMN(T92), 0))</f>
        <v>thecountryclub2</v>
      </c>
      <c r="U92" s="8" t="str">
        <f>IF(ISBLANK(VLOOKUP($A92,Courses!$A:U, COLUMN(U92), 0)), "", VLOOKUP($A92,Courses!$A:U, COLUMN(U92), 0))</f>
        <v/>
      </c>
      <c r="V92" s="8" t="str">
        <f>IF(ISBLANK(VLOOKUP($A92,Courses!$A:V, COLUMN(V92), 0)), "", VLOOKUP($A92,Courses!$A:V, COLUMN(V92), 0))</f>
        <v/>
      </c>
      <c r="W92" s="8" t="str">
        <f>IF(ISBLANK(VLOOKUP($A92,Courses!$A:W, COLUMN(W92), 0)), "", VLOOKUP($A92,Courses!$A:W, COLUMN(W92), 0))</f>
        <v/>
      </c>
      <c r="X92" s="8" t="str">
        <f>IF(ISBLANK(VLOOKUP($A92,Courses!$A:X, COLUMN(X92), 0)), "", VLOOKUP($A92,Courses!$A:X, COLUMN(X92), 0))</f>
        <v/>
      </c>
      <c r="Y92" s="8" t="str">
        <f>IF(ISBLANK(VLOOKUP($A92,Courses!$A:Y, COLUMN(Y92), 0)), "", VLOOKUP($A92,Courses!$A:Y, COLUMN(Y92), 0))</f>
        <v/>
      </c>
      <c r="Z92" s="8" t="str">
        <f>IF(ISBLANK(VLOOKUP($A92,Courses!$A:Z, COLUMN(Z92), 0)), "", VLOOKUP($A92,Courses!$A:Z, COLUMN(Z92), 0))</f>
        <v/>
      </c>
      <c r="AA92" s="8" t="str">
        <f>IF(ISBLANK(VLOOKUP($A92,Courses!$A:AA, COLUMN(AA92), 0)), "", VLOOKUP($A92,Courses!$A:AA, COLUMN(AA92), 0))</f>
        <v/>
      </c>
      <c r="AB92" s="8" t="str">
        <f>IF(ISBLANK(VLOOKUP($A92,Courses!$A:AB, COLUMN(AB92), 0)), "", VLOOKUP($A92,Courses!$A:AB, COLUMN(AB92), 0))</f>
        <v/>
      </c>
      <c r="AC92" s="8" t="str">
        <f>IF(ISBLANK(VLOOKUP($A92,Courses!$A:AC, COLUMN(AC92), 0)), "", VLOOKUP($A92,Courses!$A:AC, COLUMN(AC92), 0))</f>
        <v/>
      </c>
      <c r="AD92" s="8" t="str">
        <f>IF(ISBLANK(VLOOKUP($A92,Courses!$A:AD, COLUMN(AD92), 0)), "", VLOOKUP($A92,Courses!$A:AD, COLUMN(AD92), 0))</f>
        <v/>
      </c>
      <c r="AE92" s="8" t="str">
        <f>IF(ISBLANK(VLOOKUP($A92,Courses!$A:AE, COLUMN(AE92), 0)), "", VLOOKUP($A92,Courses!$A:AE, COLUMN(AE92), 0))</f>
        <v/>
      </c>
      <c r="AF92" s="8" t="str">
        <f>IF(ISBLANK(VLOOKUP($A92,Courses!$A:AF, COLUMN(AF92), 0)), "", VLOOKUP($A92,Courses!$A:AF, COLUMN(AF92), 0))</f>
        <v/>
      </c>
      <c r="AG92" s="8">
        <f>IF(ISBLANK(VLOOKUP($A92,Courses!$A:AG, COLUMN(AG92), 0)), "", VLOOKUP($A92,Courses!$A:AG, COLUMN(AG92), 0))</f>
        <v>4</v>
      </c>
      <c r="AH92" s="8">
        <f>IF(ISBLANK(VLOOKUP($A92,Courses!$A:AH, COLUMN(AH92), 0)), "", VLOOKUP($A92,Courses!$A:AH, COLUMN(AH92), 0))</f>
        <v>12</v>
      </c>
      <c r="AI92" s="8" t="str">
        <f>IF(ISBLANK(VLOOKUP($A92,Courses!$A:AI, COLUMN(AI92), 0)), "", VLOOKUP($A92,Courses!$A:AI, COLUMN(AI92), 0))</f>
        <v/>
      </c>
      <c r="AJ92" s="8" t="str">
        <f>IF(ISBLANK(VLOOKUP($A92,Courses!$A:AJ, COLUMN(AJ92), 0)), "", VLOOKUP($A92,Courses!$A:AJ, COLUMN(AJ92), 0))</f>
        <v/>
      </c>
      <c r="AK92" s="8" t="str">
        <f>IF(ISBLANK(VLOOKUP($A92,Courses!$A:AK, COLUMN(AK92), 0)), "", VLOOKUP($A92,Courses!$A:AK, COLUMN(AK92), 0))</f>
        <v/>
      </c>
      <c r="AL92" s="8"/>
      <c r="AM92" s="8"/>
    </row>
    <row r="93" spans="1:39" ht="12.75" customHeight="1">
      <c r="A93" s="4">
        <v>1797</v>
      </c>
      <c r="B93" s="4"/>
      <c r="C93" s="69" t="s">
        <v>381</v>
      </c>
      <c r="D93" s="6" t="str">
        <f>IF(ISBLANK(VLOOKUP($A93,Courses!$A:D, COLUMN(D93), 0)), "", VLOOKUP($A93,Courses!$A:D, COLUMN(D93), 0))</f>
        <v>Oceanside</v>
      </c>
      <c r="E93" s="7" t="str">
        <f>IF(ISBLANK(VLOOKUP($A93,Courses!$A:E, COLUMN(E93), 0)), "", VLOOKUP($A93,Courses!$A:E, COLUMN(E93), 0))</f>
        <v/>
      </c>
      <c r="F93" s="72" t="str">
        <f>IF(ISBLANK(VLOOKUP($A93,Courses!$A:F, COLUMN(F93), 0)), "", VLOOKUP($A93,Courses!$A:F, COLUMN(F93), 0))</f>
        <v>aveley_island_hole14.jpg</v>
      </c>
      <c r="G93" s="72" t="str">
        <f>IF(ISBLANK(VLOOKUP($A93,Courses!$A:G, COLUMN(G93), 0)), "", VLOOKUP($A93,Courses!$A:G, COLUMN(G93), 0))</f>
        <v>aveley_island_splash.jpg</v>
      </c>
      <c r="H93" s="72" t="str">
        <f>IF(ISBLANK(VLOOKUP($A93,Courses!$A:H, COLUMN(H93), 0)), "", VLOOKUP($A93,Courses!$A:H, COLUMN(H93), 0))</f>
        <v/>
      </c>
      <c r="I93" s="72" t="str">
        <f>IF(ISBLANK(VLOOKUP($A93,Courses!$A:I, COLUMN(I93), 0)), "", VLOOKUP($A93,Courses!$A:I, COLUMN(I93), 0))</f>
        <v/>
      </c>
      <c r="J93" s="72" t="str">
        <f>IF(ISBLANK(VLOOKUP($A93,Courses!$A:J, COLUMN(J93), 0)), "", VLOOKUP($A93,Courses!$A:J, COLUMN(J93), 0))</f>
        <v/>
      </c>
      <c r="K93" s="57" t="str">
        <f>IF(ISBLANK(VLOOKUP($A93,Courses!$A:K, COLUMN(K93), 0)), "", VLOOKUP($A93,Courses!$A:K, COLUMN(K93), 0))</f>
        <v>aveley_island_resort_course.zip</v>
      </c>
      <c r="L93" s="8" t="str">
        <f>IF(ISBLANK(VLOOKUP($A93,Courses!$A:L, COLUMN(L93), 0)), "", VLOOKUP($A93,Courses!$A:L, COLUMN(L93), 0))</f>
        <v>Craig Johnson</v>
      </c>
      <c r="M93" s="8">
        <f>IF(ISBLANK(VLOOKUP($A93,Courses!$A:M, COLUMN(M93), 0)), "", VLOOKUP($A93,Courses!$A:M, COLUMN(M93), 0))</f>
        <v>13.3</v>
      </c>
      <c r="N93" s="9">
        <f>IF(ISBLANK(VLOOKUP($A93,Courses!$A:N, COLUMN(N93), 0)), "", VLOOKUP($A93,Courses!$A:N, COLUMN(N93), 0))</f>
        <v>40208</v>
      </c>
      <c r="O93" s="8" t="str">
        <f>IF(ISBLANK(VLOOKUP($A93,Courses!$A:O, COLUMN(O93), 0)), "", VLOOKUP($A93,Courses!$A:O, COLUMN(O93), 0))</f>
        <v>coosbay</v>
      </c>
      <c r="P93" s="8" t="str">
        <f>IF(ISBLANK(VLOOKUP($A93,Courses!$A:P, COLUMN(P93), 0)), "", VLOOKUP($A93,Courses!$A:P, COLUMN(P93), 0))</f>
        <v>grandepalms</v>
      </c>
      <c r="Q93" s="8" t="str">
        <f>IF(ISBLANK(VLOOKUP($A93,Courses!$A:Q, COLUMN(Q93), 0)), "", VLOOKUP($A93,Courses!$A:Q, COLUMN(Q93), 0))</f>
        <v>oceanside</v>
      </c>
      <c r="R93" s="8" t="str">
        <f>IF(ISBLANK(VLOOKUP($A93,Courses!$A:R, COLUMN(R93), 0)), "", VLOOKUP($A93,Courses!$A:R, COLUMN(R93), 0))</f>
        <v>woodfordpark</v>
      </c>
      <c r="S93" s="8" t="str">
        <f>IF(ISBLANK(VLOOKUP($A93,Courses!$A:S, COLUMN(S93), 0)), "", VLOOKUP($A93,Courses!$A:S, COLUMN(S93), 0))</f>
        <v/>
      </c>
      <c r="T93" s="8" t="str">
        <f>IF(ISBLANK(VLOOKUP($A93,Courses!$A:T, COLUMN(T93), 0)), "", VLOOKUP($A93,Courses!$A:T, COLUMN(T93), 0))</f>
        <v/>
      </c>
      <c r="U93" s="8" t="str">
        <f>IF(ISBLANK(VLOOKUP($A93,Courses!$A:U, COLUMN(U93), 0)), "", VLOOKUP($A93,Courses!$A:U, COLUMN(U93), 0))</f>
        <v/>
      </c>
      <c r="V93" s="8" t="str">
        <f>IF(ISBLANK(VLOOKUP($A93,Courses!$A:V, COLUMN(V93), 0)), "", VLOOKUP($A93,Courses!$A:V, COLUMN(V93), 0))</f>
        <v/>
      </c>
      <c r="W93" s="8" t="str">
        <f>IF(ISBLANK(VLOOKUP($A93,Courses!$A:W, COLUMN(W93), 0)), "", VLOOKUP($A93,Courses!$A:W, COLUMN(W93), 0))</f>
        <v/>
      </c>
      <c r="X93" s="8" t="str">
        <f>IF(ISBLANK(VLOOKUP($A93,Courses!$A:X, COLUMN(X93), 0)), "", VLOOKUP($A93,Courses!$A:X, COLUMN(X93), 0))</f>
        <v/>
      </c>
      <c r="Y93" s="8" t="str">
        <f>IF(ISBLANK(VLOOKUP($A93,Courses!$A:Y, COLUMN(Y93), 0)), "", VLOOKUP($A93,Courses!$A:Y, COLUMN(Y93), 0))</f>
        <v/>
      </c>
      <c r="Z93" s="8" t="str">
        <f>IF(ISBLANK(VLOOKUP($A93,Courses!$A:Z, COLUMN(Z93), 0)), "", VLOOKUP($A93,Courses!$A:Z, COLUMN(Z93), 0))</f>
        <v/>
      </c>
      <c r="AA93" s="8" t="str">
        <f>IF(ISBLANK(VLOOKUP($A93,Courses!$A:AA, COLUMN(AA93), 0)), "", VLOOKUP($A93,Courses!$A:AA, COLUMN(AA93), 0))</f>
        <v/>
      </c>
      <c r="AB93" s="8" t="str">
        <f>IF(ISBLANK(VLOOKUP($A93,Courses!$A:AB, COLUMN(AB93), 0)), "", VLOOKUP($A93,Courses!$A:AB, COLUMN(AB93), 0))</f>
        <v/>
      </c>
      <c r="AC93" s="8" t="str">
        <f>IF(ISBLANK(VLOOKUP($A93,Courses!$A:AC, COLUMN(AC93), 0)), "", VLOOKUP($A93,Courses!$A:AC, COLUMN(AC93), 0))</f>
        <v/>
      </c>
      <c r="AD93" s="8" t="str">
        <f>IF(ISBLANK(VLOOKUP($A93,Courses!$A:AD, COLUMN(AD93), 0)), "", VLOOKUP($A93,Courses!$A:AD, COLUMN(AD93), 0))</f>
        <v/>
      </c>
      <c r="AE93" s="8" t="str">
        <f>IF(ISBLANK(VLOOKUP($A93,Courses!$A:AE, COLUMN(AE93), 0)), "", VLOOKUP($A93,Courses!$A:AE, COLUMN(AE93), 0))</f>
        <v/>
      </c>
      <c r="AF93" s="8" t="str">
        <f>IF(ISBLANK(VLOOKUP($A93,Courses!$A:AF, COLUMN(AF93), 0)), "", VLOOKUP($A93,Courses!$A:AF, COLUMN(AF93), 0))</f>
        <v/>
      </c>
      <c r="AG93" s="8">
        <f>IF(ISBLANK(VLOOKUP($A93,Courses!$A:AG, COLUMN(AG93), 0)), "", VLOOKUP($A93,Courses!$A:AG, COLUMN(AG93), 0))</f>
        <v>14</v>
      </c>
      <c r="AH93" s="8" t="str">
        <f>IF(ISBLANK(VLOOKUP($A93,Courses!$A:AH, COLUMN(AH93), 0)), "", VLOOKUP($A93,Courses!$A:AH, COLUMN(AH93), 0))</f>
        <v>Sp</v>
      </c>
      <c r="AI93" s="8" t="str">
        <f>IF(ISBLANK(VLOOKUP($A93,Courses!$A:AI, COLUMN(AI93), 0)), "", VLOOKUP($A93,Courses!$A:AI, COLUMN(AI93), 0))</f>
        <v/>
      </c>
      <c r="AJ93" s="8" t="str">
        <f>IF(ISBLANK(VLOOKUP($A93,Courses!$A:AJ, COLUMN(AJ93), 0)), "", VLOOKUP($A93,Courses!$A:AJ, COLUMN(AJ93), 0))</f>
        <v/>
      </c>
      <c r="AK93" s="8" t="str">
        <f>IF(ISBLANK(VLOOKUP($A93,Courses!$A:AK, COLUMN(AK93), 0)), "", VLOOKUP($A93,Courses!$A:AK, COLUMN(AK93), 0))</f>
        <v/>
      </c>
      <c r="AL93" s="8"/>
      <c r="AM93" s="8"/>
    </row>
    <row r="94" spans="1:39" ht="12.75" customHeight="1">
      <c r="A94" s="4">
        <v>123</v>
      </c>
      <c r="B94" s="4"/>
      <c r="C94" s="69" t="s">
        <v>385</v>
      </c>
      <c r="D94" s="6" t="str">
        <f>IF(ISBLANK(VLOOKUP($A94,Courses!$A:D, COLUMN(D94), 0)), "", VLOOKUP($A94,Courses!$A:D, COLUMN(D94), 0))</f>
        <v>Mountain</v>
      </c>
      <c r="E94" s="7" t="str">
        <f>IF(ISBLANK(VLOOKUP($A94,Courses!$A:E, COLUMN(E94), 0)), "", VLOOKUP($A94,Courses!$A:E, COLUMN(E94), 0))</f>
        <v/>
      </c>
      <c r="F94" s="72" t="str">
        <f>IF(ISBLANK(VLOOKUP($A94,Courses!$A:F, COLUMN(F94), 0)), "", VLOOKUP($A94,Courses!$A:F, COLUMN(F94), 0))</f>
        <v>avendale_cc_hole09.jpg</v>
      </c>
      <c r="G94" s="72" t="str">
        <f>IF(ISBLANK(VLOOKUP($A94,Courses!$A:G, COLUMN(G94), 0)), "", VLOOKUP($A94,Courses!$A:G, COLUMN(G94), 0))</f>
        <v>avendale_cc_hole11.jpg</v>
      </c>
      <c r="H94" s="72" t="str">
        <f>IF(ISBLANK(VLOOKUP($A94,Courses!$A:H, COLUMN(H94), 0)), "", VLOOKUP($A94,Courses!$A:H, COLUMN(H94), 0))</f>
        <v/>
      </c>
      <c r="I94" s="72" t="str">
        <f>IF(ISBLANK(VLOOKUP($A94,Courses!$A:I, COLUMN(I94), 0)), "", VLOOKUP($A94,Courses!$A:I, COLUMN(I94), 0))</f>
        <v/>
      </c>
      <c r="J94" s="72" t="str">
        <f>IF(ISBLANK(VLOOKUP($A94,Courses!$A:J, COLUMN(J94), 0)), "", VLOOKUP($A94,Courses!$A:J, COLUMN(J94), 0))</f>
        <v/>
      </c>
      <c r="K94" s="57" t="str">
        <f>IF(ISBLANK(VLOOKUP($A94,Courses!$A:K, COLUMN(K94), 0)), "", VLOOKUP($A94,Courses!$A:K, COLUMN(K94), 0))</f>
        <v>avendale.zip</v>
      </c>
      <c r="L94" s="8" t="str">
        <f>IF(ISBLANK(VLOOKUP($A94,Courses!$A:L, COLUMN(L94), 0)), "", VLOOKUP($A94,Courses!$A:L, COLUMN(L94), 0))</f>
        <v>Babybull Conner</v>
      </c>
      <c r="M94" s="8">
        <f>IF(ISBLANK(VLOOKUP($A94,Courses!$A:M, COLUMN(M94), 0)), "", VLOOKUP($A94,Courses!$A:M, COLUMN(M94), 0))</f>
        <v>15.3</v>
      </c>
      <c r="N94" s="9">
        <f>IF(ISBLANK(VLOOKUP($A94,Courses!$A:N, COLUMN(N94), 0)), "", VLOOKUP($A94,Courses!$A:N, COLUMN(N94), 0))</f>
        <v>36753</v>
      </c>
      <c r="O94" s="8" t="str">
        <f>IF(ISBLANK(VLOOKUP($A94,Courses!$A:O, COLUMN(O94), 0)), "", VLOOKUP($A94,Courses!$A:O, COLUMN(O94), 0))</f>
        <v>august</v>
      </c>
      <c r="P94" s="8" t="str">
        <f>IF(ISBLANK(VLOOKUP($A94,Courses!$A:P, COLUMN(P94), 0)), "", VLOOKUP($A94,Courses!$A:P, COLUMN(P94), 0))</f>
        <v/>
      </c>
      <c r="Q94" s="8" t="str">
        <f>IF(ISBLANK(VLOOKUP($A94,Courses!$A:Q, COLUMN(Q94), 0)), "", VLOOKUP($A94,Courses!$A:Q, COLUMN(Q94), 0))</f>
        <v/>
      </c>
      <c r="R94" s="8" t="str">
        <f>IF(ISBLANK(VLOOKUP($A94,Courses!$A:R, COLUMN(R94), 0)), "", VLOOKUP($A94,Courses!$A:R, COLUMN(R94), 0))</f>
        <v/>
      </c>
      <c r="S94" s="8" t="str">
        <f>IF(ISBLANK(VLOOKUP($A94,Courses!$A:S, COLUMN(S94), 0)), "", VLOOKUP($A94,Courses!$A:S, COLUMN(S94), 0))</f>
        <v/>
      </c>
      <c r="T94" s="8" t="str">
        <f>IF(ISBLANK(VLOOKUP($A94,Courses!$A:T, COLUMN(T94), 0)), "", VLOOKUP($A94,Courses!$A:T, COLUMN(T94), 0))</f>
        <v/>
      </c>
      <c r="U94" s="8" t="str">
        <f>IF(ISBLANK(VLOOKUP($A94,Courses!$A:U, COLUMN(U94), 0)), "", VLOOKUP($A94,Courses!$A:U, COLUMN(U94), 0))</f>
        <v/>
      </c>
      <c r="V94" s="8" t="str">
        <f>IF(ISBLANK(VLOOKUP($A94,Courses!$A:V, COLUMN(V94), 0)), "", VLOOKUP($A94,Courses!$A:V, COLUMN(V94), 0))</f>
        <v/>
      </c>
      <c r="W94" s="8" t="str">
        <f>IF(ISBLANK(VLOOKUP($A94,Courses!$A:W, COLUMN(W94), 0)), "", VLOOKUP($A94,Courses!$A:W, COLUMN(W94), 0))</f>
        <v/>
      </c>
      <c r="X94" s="8" t="str">
        <f>IF(ISBLANK(VLOOKUP($A94,Courses!$A:X, COLUMN(X94), 0)), "", VLOOKUP($A94,Courses!$A:X, COLUMN(X94), 0))</f>
        <v/>
      </c>
      <c r="Y94" s="8" t="str">
        <f>IF(ISBLANK(VLOOKUP($A94,Courses!$A:Y, COLUMN(Y94), 0)), "", VLOOKUP($A94,Courses!$A:Y, COLUMN(Y94), 0))</f>
        <v/>
      </c>
      <c r="Z94" s="8" t="str">
        <f>IF(ISBLANK(VLOOKUP($A94,Courses!$A:Z, COLUMN(Z94), 0)), "", VLOOKUP($A94,Courses!$A:Z, COLUMN(Z94), 0))</f>
        <v/>
      </c>
      <c r="AA94" s="8" t="str">
        <f>IF(ISBLANK(VLOOKUP($A94,Courses!$A:AA, COLUMN(AA94), 0)), "", VLOOKUP($A94,Courses!$A:AA, COLUMN(AA94), 0))</f>
        <v/>
      </c>
      <c r="AB94" s="8" t="str">
        <f>IF(ISBLANK(VLOOKUP($A94,Courses!$A:AB, COLUMN(AB94), 0)), "", VLOOKUP($A94,Courses!$A:AB, COLUMN(AB94), 0))</f>
        <v/>
      </c>
      <c r="AC94" s="8" t="str">
        <f>IF(ISBLANK(VLOOKUP($A94,Courses!$A:AC, COLUMN(AC94), 0)), "", VLOOKUP($A94,Courses!$A:AC, COLUMN(AC94), 0))</f>
        <v/>
      </c>
      <c r="AD94" s="8" t="str">
        <f>IF(ISBLANK(VLOOKUP($A94,Courses!$A:AD, COLUMN(AD94), 0)), "", VLOOKUP($A94,Courses!$A:AD, COLUMN(AD94), 0))</f>
        <v/>
      </c>
      <c r="AE94" s="8" t="str">
        <f>IF(ISBLANK(VLOOKUP($A94,Courses!$A:AE, COLUMN(AE94), 0)), "", VLOOKUP($A94,Courses!$A:AE, COLUMN(AE94), 0))</f>
        <v/>
      </c>
      <c r="AF94" s="8" t="str">
        <f>IF(ISBLANK(VLOOKUP($A94,Courses!$A:AF, COLUMN(AF94), 0)), "", VLOOKUP($A94,Courses!$A:AF, COLUMN(AF94), 0))</f>
        <v/>
      </c>
      <c r="AG94" s="8">
        <f>IF(ISBLANK(VLOOKUP($A94,Courses!$A:AG, COLUMN(AG94), 0)), "", VLOOKUP($A94,Courses!$A:AG, COLUMN(AG94), 0))</f>
        <v>9</v>
      </c>
      <c r="AH94" s="8">
        <f>IF(ISBLANK(VLOOKUP($A94,Courses!$A:AH, COLUMN(AH94), 0)), "", VLOOKUP($A94,Courses!$A:AH, COLUMN(AH94), 0))</f>
        <v>11</v>
      </c>
      <c r="AI94" s="8" t="str">
        <f>IF(ISBLANK(VLOOKUP($A94,Courses!$A:AI, COLUMN(AI94), 0)), "", VLOOKUP($A94,Courses!$A:AI, COLUMN(AI94), 0))</f>
        <v/>
      </c>
      <c r="AJ94" s="8" t="str">
        <f>IF(ISBLANK(VLOOKUP($A94,Courses!$A:AJ, COLUMN(AJ94), 0)), "", VLOOKUP($A94,Courses!$A:AJ, COLUMN(AJ94), 0))</f>
        <v/>
      </c>
      <c r="AK94" s="8" t="str">
        <f>IF(ISBLANK(VLOOKUP($A94,Courses!$A:AK, COLUMN(AK94), 0)), "", VLOOKUP($A94,Courses!$A:AK, COLUMN(AK94), 0))</f>
        <v/>
      </c>
      <c r="AL94" s="8"/>
      <c r="AM94" s="8"/>
    </row>
    <row r="95" spans="1:39" ht="12.75" customHeight="1">
      <c r="A95" s="4">
        <v>1500</v>
      </c>
      <c r="B95" s="4"/>
      <c r="C95" s="69" t="s">
        <v>8667</v>
      </c>
      <c r="D95" s="6" t="str">
        <f>IF(ISBLANK(VLOOKUP($A95,Courses!$A:D, COLUMN(D95), 0)), "", VLOOKUP($A95,Courses!$A:D, COLUMN(D95), 0))</f>
        <v>Parkland</v>
      </c>
      <c r="E95" s="7" t="str">
        <f>IF(ISBLANK(VLOOKUP($A95,Courses!$A:E, COLUMN(E95), 0)), "", VLOOKUP($A95,Courses!$A:E, COLUMN(E95), 0))</f>
        <v>Real</v>
      </c>
      <c r="F95" s="72" t="str">
        <f>IF(ISBLANK(VLOOKUP($A95,Courses!$A:F, COLUMN(F95), 0)), "", VLOOKUP($A95,Courses!$A:F, COLUMN(F95), 0))</f>
        <v>tpc_at_avenel_hole04.jpg</v>
      </c>
      <c r="G95" s="72" t="str">
        <f>IF(ISBLANK(VLOOKUP($A95,Courses!$A:G, COLUMN(G95), 0)), "", VLOOKUP($A95,Courses!$A:G, COLUMN(G95), 0))</f>
        <v>tpc_at_avenel_hole17.jpg</v>
      </c>
      <c r="H95" s="72" t="str">
        <f>IF(ISBLANK(VLOOKUP($A95,Courses!$A:H, COLUMN(H95), 0)), "", VLOOKUP($A95,Courses!$A:H, COLUMN(H95), 0))</f>
        <v/>
      </c>
      <c r="I95" s="72" t="str">
        <f>IF(ISBLANK(VLOOKUP($A95,Courses!$A:I, COLUMN(I95), 0)), "", VLOOKUP($A95,Courses!$A:I, COLUMN(I95), 0))</f>
        <v/>
      </c>
      <c r="J95" s="72" t="str">
        <f>IF(ISBLANK(VLOOKUP($A95,Courses!$A:J, COLUMN(J95), 0)), "", VLOOKUP($A95,Courses!$A:J, COLUMN(J95), 0))</f>
        <v/>
      </c>
      <c r="K95" s="57" t="str">
        <f>IF(ISBLANK(VLOOKUP($A95,Courses!$A:K, COLUMN(K95), 0)), "", VLOOKUP($A95,Courses!$A:K, COLUMN(K95), 0))</f>
        <v>tpc_at_avenel.zip</v>
      </c>
      <c r="L95" s="8" t="str">
        <f>IF(ISBLANK(VLOOKUP($A95,Courses!$A:L, COLUMN(L95), 0)), "", VLOOKUP($A95,Courses!$A:L, COLUMN(L95), 0))</f>
        <v>Mr. Whiffle</v>
      </c>
      <c r="M95" s="8">
        <f>IF(ISBLANK(VLOOKUP($A95,Courses!$A:M, COLUMN(M95), 0)), "", VLOOKUP($A95,Courses!$A:M, COLUMN(M95), 0))</f>
        <v>25.4</v>
      </c>
      <c r="N95" s="9">
        <f>IF(ISBLANK(VLOOKUP($A95,Courses!$A:N, COLUMN(N95), 0)), "", VLOOKUP($A95,Courses!$A:N, COLUMN(N95), 0))</f>
        <v>38979</v>
      </c>
      <c r="O95" s="8" t="str">
        <f>IF(ISBLANK(VLOOKUP($A95,Courses!$A:O, COLUMN(O95), 0)), "", VLOOKUP($A95,Courses!$A:O, COLUMN(O95), 0))</f>
        <v>baltursol2</v>
      </c>
      <c r="P95" s="8" t="str">
        <f>IF(ISBLANK(VLOOKUP($A95,Courses!$A:P, COLUMN(P95), 0)), "", VLOOKUP($A95,Courses!$A:P, COLUMN(P95), 0))</f>
        <v>bethpage1</v>
      </c>
      <c r="Q95" s="8" t="str">
        <f>IF(ISBLANK(VLOOKUP($A95,Courses!$A:Q, COLUMN(Q95), 0)), "", VLOOKUP($A95,Courses!$A:Q, COLUMN(Q95), 0))</f>
        <v>blackheath</v>
      </c>
      <c r="R95" s="8" t="str">
        <f>IF(ISBLANK(VLOOKUP($A95,Courses!$A:R, COLUMN(R95), 0)), "", VLOOKUP($A95,Courses!$A:R, COLUMN(R95), 0))</f>
        <v>bullock_run</v>
      </c>
      <c r="S95" s="8" t="str">
        <f>IF(ISBLANK(VLOOKUP($A95,Courses!$A:S, COLUMN(S95), 0)), "", VLOOKUP($A95,Courses!$A:S, COLUMN(S95), 0))</f>
        <v>houses1</v>
      </c>
      <c r="T95" s="8" t="str">
        <f>IF(ISBLANK(VLOOKUP($A95,Courses!$A:T, COLUMN(T95), 0)), "", VLOOKUP($A95,Courses!$A:T, COLUMN(T95), 0))</f>
        <v>parkland</v>
      </c>
      <c r="U95" s="8" t="str">
        <f>IF(ISBLANK(VLOOKUP($A95,Courses!$A:U, COLUMN(U95), 0)), "", VLOOKUP($A95,Courses!$A:U, COLUMN(U95), 0))</f>
        <v>sawgrass</v>
      </c>
      <c r="V95" s="8" t="str">
        <f>IF(ISBLANK(VLOOKUP($A95,Courses!$A:V, COLUMN(V95), 0)), "", VLOOKUP($A95,Courses!$A:V, COLUMN(V95), 0))</f>
        <v>sawgrassobjects</v>
      </c>
      <c r="W95" s="8" t="str">
        <f>IF(ISBLANK(VLOOKUP($A95,Courses!$A:W, COLUMN(W95), 0)), "", VLOOKUP($A95,Courses!$A:W, COLUMN(W95), 0))</f>
        <v/>
      </c>
      <c r="X95" s="8" t="str">
        <f>IF(ISBLANK(VLOOKUP($A95,Courses!$A:X, COLUMN(X95), 0)), "", VLOOKUP($A95,Courses!$A:X, COLUMN(X95), 0))</f>
        <v/>
      </c>
      <c r="Y95" s="8" t="str">
        <f>IF(ISBLANK(VLOOKUP($A95,Courses!$A:Y, COLUMN(Y95), 0)), "", VLOOKUP($A95,Courses!$A:Y, COLUMN(Y95), 0))</f>
        <v/>
      </c>
      <c r="Z95" s="8" t="str">
        <f>IF(ISBLANK(VLOOKUP($A95,Courses!$A:Z, COLUMN(Z95), 0)), "", VLOOKUP($A95,Courses!$A:Z, COLUMN(Z95), 0))</f>
        <v/>
      </c>
      <c r="AA95" s="8" t="str">
        <f>IF(ISBLANK(VLOOKUP($A95,Courses!$A:AA, COLUMN(AA95), 0)), "", VLOOKUP($A95,Courses!$A:AA, COLUMN(AA95), 0))</f>
        <v/>
      </c>
      <c r="AB95" s="8" t="str">
        <f>IF(ISBLANK(VLOOKUP($A95,Courses!$A:AB, COLUMN(AB95), 0)), "", VLOOKUP($A95,Courses!$A:AB, COLUMN(AB95), 0))</f>
        <v/>
      </c>
      <c r="AC95" s="8" t="str">
        <f>IF(ISBLANK(VLOOKUP($A95,Courses!$A:AC, COLUMN(AC95), 0)), "", VLOOKUP($A95,Courses!$A:AC, COLUMN(AC95), 0))</f>
        <v/>
      </c>
      <c r="AD95" s="8" t="str">
        <f>IF(ISBLANK(VLOOKUP($A95,Courses!$A:AD, COLUMN(AD95), 0)), "", VLOOKUP($A95,Courses!$A:AD, COLUMN(AD95), 0))</f>
        <v/>
      </c>
      <c r="AE95" s="8" t="str">
        <f>IF(ISBLANK(VLOOKUP($A95,Courses!$A:AE, COLUMN(AE95), 0)), "", VLOOKUP($A95,Courses!$A:AE, COLUMN(AE95), 0))</f>
        <v/>
      </c>
      <c r="AF95" s="8" t="str">
        <f>IF(ISBLANK(VLOOKUP($A95,Courses!$A:AF, COLUMN(AF95), 0)), "", VLOOKUP($A95,Courses!$A:AF, COLUMN(AF95), 0))</f>
        <v/>
      </c>
      <c r="AG95" s="8">
        <f>IF(ISBLANK(VLOOKUP($A95,Courses!$A:AG, COLUMN(AG95), 0)), "", VLOOKUP($A95,Courses!$A:AG, COLUMN(AG95), 0))</f>
        <v>4</v>
      </c>
      <c r="AH95" s="8">
        <f>IF(ISBLANK(VLOOKUP($A95,Courses!$A:AH, COLUMN(AH95), 0)), "", VLOOKUP($A95,Courses!$A:AH, COLUMN(AH95), 0))</f>
        <v>17</v>
      </c>
      <c r="AI95" s="8" t="str">
        <f>IF(ISBLANK(VLOOKUP($A95,Courses!$A:AI, COLUMN(AI95), 0)), "", VLOOKUP($A95,Courses!$A:AI, COLUMN(AI95), 0))</f>
        <v/>
      </c>
      <c r="AJ95" s="8" t="str">
        <f>IF(ISBLANK(VLOOKUP($A95,Courses!$A:AJ, COLUMN(AJ95), 0)), "", VLOOKUP($A95,Courses!$A:AJ, COLUMN(AJ95), 0))</f>
        <v/>
      </c>
      <c r="AK95" s="8" t="str">
        <f>IF(ISBLANK(VLOOKUP($A95,Courses!$A:AK, COLUMN(AK95), 0)), "", VLOOKUP($A95,Courses!$A:AK, COLUMN(AK95), 0))</f>
        <v/>
      </c>
      <c r="AL95" s="8" t="s">
        <v>8709</v>
      </c>
      <c r="AM95" s="8"/>
    </row>
    <row r="96" spans="1:39" ht="12.75" customHeight="1">
      <c r="A96" s="4">
        <v>124</v>
      </c>
      <c r="B96" s="4"/>
      <c r="C96" s="69" t="s">
        <v>388</v>
      </c>
      <c r="D96" s="6" t="str">
        <f>IF(ISBLANK(VLOOKUP($A96,Courses!$A:D, COLUMN(D96), 0)), "", VLOOKUP($A96,Courses!$A:D, COLUMN(D96), 0))</f>
        <v>Lakeside</v>
      </c>
      <c r="E96" s="7" t="str">
        <f>IF(ISBLANK(VLOOKUP($A96,Courses!$A:E, COLUMN(E96), 0)), "", VLOOKUP($A96,Courses!$A:E, COLUMN(E96), 0))</f>
        <v/>
      </c>
      <c r="F96" s="72" t="str">
        <f>IF(ISBLANK(VLOOKUP($A96,Courses!$A:F, COLUMN(F96), 0)), "", VLOOKUP($A96,Courses!$A:F, COLUMN(F96), 0))</f>
        <v>aviemore_forest_gcc_hole05.jpg</v>
      </c>
      <c r="G96" s="72" t="str">
        <f>IF(ISBLANK(VLOOKUP($A96,Courses!$A:G, COLUMN(G96), 0)), "", VLOOKUP($A96,Courses!$A:G, COLUMN(G96), 0))</f>
        <v>aviemore_forest_gcc_hole09.jpg</v>
      </c>
      <c r="H96" s="72" t="str">
        <f>IF(ISBLANK(VLOOKUP($A96,Courses!$A:H, COLUMN(H96), 0)), "", VLOOKUP($A96,Courses!$A:H, COLUMN(H96), 0))</f>
        <v/>
      </c>
      <c r="I96" s="72" t="str">
        <f>IF(ISBLANK(VLOOKUP($A96,Courses!$A:I, COLUMN(I96), 0)), "", VLOOKUP($A96,Courses!$A:I, COLUMN(I96), 0))</f>
        <v/>
      </c>
      <c r="J96" s="72" t="str">
        <f>IF(ISBLANK(VLOOKUP($A96,Courses!$A:J, COLUMN(J96), 0)), "", VLOOKUP($A96,Courses!$A:J, COLUMN(J96), 0))</f>
        <v/>
      </c>
      <c r="K96" s="57" t="str">
        <f>IF(ISBLANK(VLOOKUP($A96,Courses!$A:K, COLUMN(K96), 0)), "", VLOOKUP($A96,Courses!$A:K, COLUMN(K96), 0))</f>
        <v>aviemore.zip</v>
      </c>
      <c r="L96" s="8" t="str">
        <f>IF(ISBLANK(VLOOKUP($A96,Courses!$A:L, COLUMN(L96), 0)), "", VLOOKUP($A96,Courses!$A:L, COLUMN(L96), 0))</f>
        <v>Jörgen Ekroth</v>
      </c>
      <c r="M96" s="8">
        <f>IF(ISBLANK(VLOOKUP($A96,Courses!$A:M, COLUMN(M96), 0)), "", VLOOKUP($A96,Courses!$A:M, COLUMN(M96), 0))</f>
        <v>12.8</v>
      </c>
      <c r="N96" s="9">
        <f>IF(ISBLANK(VLOOKUP($A96,Courses!$A:N, COLUMN(N96), 0)), "", VLOOKUP($A96,Courses!$A:N, COLUMN(N96), 0))</f>
        <v>36988</v>
      </c>
      <c r="O96" s="8" t="str">
        <f>IF(ISBLANK(VLOOKUP($A96,Courses!$A:O, COLUMN(O96), 0)), "", VLOOKUP($A96,Courses!$A:O, COLUMN(O96), 0))</f>
        <v>aviemore</v>
      </c>
      <c r="P96" s="8" t="str">
        <f>IF(ISBLANK(VLOOKUP($A96,Courses!$A:P, COLUMN(P96), 0)), "", VLOOKUP($A96,Courses!$A:P, COLUMN(P96), 0))</f>
        <v/>
      </c>
      <c r="Q96" s="8" t="str">
        <f>IF(ISBLANK(VLOOKUP($A96,Courses!$A:Q, COLUMN(Q96), 0)), "", VLOOKUP($A96,Courses!$A:Q, COLUMN(Q96), 0))</f>
        <v/>
      </c>
      <c r="R96" s="8" t="str">
        <f>IF(ISBLANK(VLOOKUP($A96,Courses!$A:R, COLUMN(R96), 0)), "", VLOOKUP($A96,Courses!$A:R, COLUMN(R96), 0))</f>
        <v/>
      </c>
      <c r="S96" s="8" t="str">
        <f>IF(ISBLANK(VLOOKUP($A96,Courses!$A:S, COLUMN(S96), 0)), "", VLOOKUP($A96,Courses!$A:S, COLUMN(S96), 0))</f>
        <v/>
      </c>
      <c r="T96" s="8" t="str">
        <f>IF(ISBLANK(VLOOKUP($A96,Courses!$A:T, COLUMN(T96), 0)), "", VLOOKUP($A96,Courses!$A:T, COLUMN(T96), 0))</f>
        <v/>
      </c>
      <c r="U96" s="8" t="str">
        <f>IF(ISBLANK(VLOOKUP($A96,Courses!$A:U, COLUMN(U96), 0)), "", VLOOKUP($A96,Courses!$A:U, COLUMN(U96), 0))</f>
        <v/>
      </c>
      <c r="V96" s="8" t="str">
        <f>IF(ISBLANK(VLOOKUP($A96,Courses!$A:V, COLUMN(V96), 0)), "", VLOOKUP($A96,Courses!$A:V, COLUMN(V96), 0))</f>
        <v/>
      </c>
      <c r="W96" s="8" t="str">
        <f>IF(ISBLANK(VLOOKUP($A96,Courses!$A:W, COLUMN(W96), 0)), "", VLOOKUP($A96,Courses!$A:W, COLUMN(W96), 0))</f>
        <v/>
      </c>
      <c r="X96" s="8" t="str">
        <f>IF(ISBLANK(VLOOKUP($A96,Courses!$A:X, COLUMN(X96), 0)), "", VLOOKUP($A96,Courses!$A:X, COLUMN(X96), 0))</f>
        <v/>
      </c>
      <c r="Y96" s="8" t="str">
        <f>IF(ISBLANK(VLOOKUP($A96,Courses!$A:Y, COLUMN(Y96), 0)), "", VLOOKUP($A96,Courses!$A:Y, COLUMN(Y96), 0))</f>
        <v/>
      </c>
      <c r="Z96" s="8" t="str">
        <f>IF(ISBLANK(VLOOKUP($A96,Courses!$A:Z, COLUMN(Z96), 0)), "", VLOOKUP($A96,Courses!$A:Z, COLUMN(Z96), 0))</f>
        <v/>
      </c>
      <c r="AA96" s="8" t="str">
        <f>IF(ISBLANK(VLOOKUP($A96,Courses!$A:AA, COLUMN(AA96), 0)), "", VLOOKUP($A96,Courses!$A:AA, COLUMN(AA96), 0))</f>
        <v/>
      </c>
      <c r="AB96" s="8" t="str">
        <f>IF(ISBLANK(VLOOKUP($A96,Courses!$A:AB, COLUMN(AB96), 0)), "", VLOOKUP($A96,Courses!$A:AB, COLUMN(AB96), 0))</f>
        <v/>
      </c>
      <c r="AC96" s="8" t="str">
        <f>IF(ISBLANK(VLOOKUP($A96,Courses!$A:AC, COLUMN(AC96), 0)), "", VLOOKUP($A96,Courses!$A:AC, COLUMN(AC96), 0))</f>
        <v/>
      </c>
      <c r="AD96" s="8" t="str">
        <f>IF(ISBLANK(VLOOKUP($A96,Courses!$A:AD, COLUMN(AD96), 0)), "", VLOOKUP($A96,Courses!$A:AD, COLUMN(AD96), 0))</f>
        <v/>
      </c>
      <c r="AE96" s="8" t="str">
        <f>IF(ISBLANK(VLOOKUP($A96,Courses!$A:AE, COLUMN(AE96), 0)), "", VLOOKUP($A96,Courses!$A:AE, COLUMN(AE96), 0))</f>
        <v/>
      </c>
      <c r="AF96" s="8" t="str">
        <f>IF(ISBLANK(VLOOKUP($A96,Courses!$A:AF, COLUMN(AF96), 0)), "", VLOOKUP($A96,Courses!$A:AF, COLUMN(AF96), 0))</f>
        <v/>
      </c>
      <c r="AG96" s="8">
        <f>IF(ISBLANK(VLOOKUP($A96,Courses!$A:AG, COLUMN(AG96), 0)), "", VLOOKUP($A96,Courses!$A:AG, COLUMN(AG96), 0))</f>
        <v>5</v>
      </c>
      <c r="AH96" s="8">
        <f>IF(ISBLANK(VLOOKUP($A96,Courses!$A:AH, COLUMN(AH96), 0)), "", VLOOKUP($A96,Courses!$A:AH, COLUMN(AH96), 0))</f>
        <v>9</v>
      </c>
      <c r="AI96" s="8" t="str">
        <f>IF(ISBLANK(VLOOKUP($A96,Courses!$A:AI, COLUMN(AI96), 0)), "", VLOOKUP($A96,Courses!$A:AI, COLUMN(AI96), 0))</f>
        <v/>
      </c>
      <c r="AJ96" s="8" t="str">
        <f>IF(ISBLANK(VLOOKUP($A96,Courses!$A:AJ, COLUMN(AJ96), 0)), "", VLOOKUP($A96,Courses!$A:AJ, COLUMN(AJ96), 0))</f>
        <v/>
      </c>
      <c r="AK96" s="8" t="str">
        <f>IF(ISBLANK(VLOOKUP($A96,Courses!$A:AK, COLUMN(AK96), 0)), "", VLOOKUP($A96,Courses!$A:AK, COLUMN(AK96), 0))</f>
        <v/>
      </c>
      <c r="AL96" s="8"/>
      <c r="AM96" s="8"/>
    </row>
    <row r="97" spans="1:39" ht="12.75" customHeight="1">
      <c r="A97" s="4">
        <v>125</v>
      </c>
      <c r="B97" s="4"/>
      <c r="C97" s="69" t="s">
        <v>392</v>
      </c>
      <c r="D97" s="6" t="str">
        <f>IF(ISBLANK(VLOOKUP($A97,Courses!$A:D, COLUMN(D97), 0)), "", VLOOKUP($A97,Courses!$A:D, COLUMN(D97), 0))</f>
        <v>Mtn valley</v>
      </c>
      <c r="E97" s="7" t="str">
        <f>IF(ISBLANK(VLOOKUP($A97,Courses!$A:E, COLUMN(E97), 0)), "", VLOOKUP($A97,Courses!$A:E, COLUMN(E97), 0))</f>
        <v/>
      </c>
      <c r="F97" s="72" t="str">
        <f>IF(ISBLANK(VLOOKUP($A97,Courses!$A:F, COLUMN(F97), 0)), "", VLOOKUP($A97,Courses!$A:F, COLUMN(F97), 0))</f>
        <v>backyard_acres_gcc_hole10.jpg</v>
      </c>
      <c r="G97" s="72" t="str">
        <f>IF(ISBLANK(VLOOKUP($A97,Courses!$A:G, COLUMN(G97), 0)), "", VLOOKUP($A97,Courses!$A:G, COLUMN(G97), 0))</f>
        <v>backyard_acres_gcc_hole18.jpg</v>
      </c>
      <c r="H97" s="72" t="str">
        <f>IF(ISBLANK(VLOOKUP($A97,Courses!$A:H, COLUMN(H97), 0)), "", VLOOKUP($A97,Courses!$A:H, COLUMN(H97), 0))</f>
        <v/>
      </c>
      <c r="I97" s="72" t="str">
        <f>IF(ISBLANK(VLOOKUP($A97,Courses!$A:I, COLUMN(I97), 0)), "", VLOOKUP($A97,Courses!$A:I, COLUMN(I97), 0))</f>
        <v/>
      </c>
      <c r="J97" s="72" t="str">
        <f>IF(ISBLANK(VLOOKUP($A97,Courses!$A:J, COLUMN(J97), 0)), "", VLOOKUP($A97,Courses!$A:J, COLUMN(J97), 0))</f>
        <v/>
      </c>
      <c r="K97" s="57" t="str">
        <f>IF(ISBLANK(VLOOKUP($A97,Courses!$A:K, COLUMN(K97), 0)), "", VLOOKUP($A97,Courses!$A:K, COLUMN(K97), 0))</f>
        <v>backyard_acres.zip</v>
      </c>
      <c r="L97" s="8" t="str">
        <f>IF(ISBLANK(VLOOKUP($A97,Courses!$A:L, COLUMN(L97), 0)), "", VLOOKUP($A97,Courses!$A:L, COLUMN(L97), 0))</f>
        <v>TCA2000</v>
      </c>
      <c r="M97" s="8">
        <f>IF(ISBLANK(VLOOKUP($A97,Courses!$A:M, COLUMN(M97), 0)), "", VLOOKUP($A97,Courses!$A:M, COLUMN(M97), 0))</f>
        <v>9.3000000000000007</v>
      </c>
      <c r="N97" s="9">
        <f>IF(ISBLANK(VLOOKUP($A97,Courses!$A:N, COLUMN(N97), 0)), "", VLOOKUP($A97,Courses!$A:N, COLUMN(N97), 0))</f>
        <v>37447</v>
      </c>
      <c r="O97" s="8" t="str">
        <f>IF(ISBLANK(VLOOKUP($A97,Courses!$A:O, COLUMN(O97), 0)), "", VLOOKUP($A97,Courses!$A:O, COLUMN(O97), 0))</f>
        <v>blackheath</v>
      </c>
      <c r="P97" s="8" t="str">
        <f>IF(ISBLANK(VLOOKUP($A97,Courses!$A:P, COLUMN(P97), 0)), "", VLOOKUP($A97,Courses!$A:P, COLUMN(P97), 0))</f>
        <v>fall</v>
      </c>
      <c r="Q97" s="8" t="str">
        <f>IF(ISBLANK(VLOOKUP($A97,Courses!$A:Q, COLUMN(Q97), 0)), "", VLOOKUP($A97,Courses!$A:Q, COLUMN(Q97), 0))</f>
        <v>fallpano</v>
      </c>
      <c r="R97" s="8" t="str">
        <f>IF(ISBLANK(VLOOKUP($A97,Courses!$A:R, COLUMN(R97), 0)), "", VLOOKUP($A97,Courses!$A:R, COLUMN(R97), 0))</f>
        <v>ruggedcross</v>
      </c>
      <c r="S97" s="8" t="str">
        <f>IF(ISBLANK(VLOOKUP($A97,Courses!$A:S, COLUMN(S97), 0)), "", VLOOKUP($A97,Courses!$A:S, COLUMN(S97), 0))</f>
        <v>sammamish</v>
      </c>
      <c r="T97" s="8" t="str">
        <f>IF(ISBLANK(VLOOKUP($A97,Courses!$A:T, COLUMN(T97), 0)), "", VLOOKUP($A97,Courses!$A:T, COLUMN(T97), 0))</f>
        <v/>
      </c>
      <c r="U97" s="8" t="str">
        <f>IF(ISBLANK(VLOOKUP($A97,Courses!$A:U, COLUMN(U97), 0)), "", VLOOKUP($A97,Courses!$A:U, COLUMN(U97), 0))</f>
        <v/>
      </c>
      <c r="V97" s="8" t="str">
        <f>IF(ISBLANK(VLOOKUP($A97,Courses!$A:V, COLUMN(V97), 0)), "", VLOOKUP($A97,Courses!$A:V, COLUMN(V97), 0))</f>
        <v/>
      </c>
      <c r="W97" s="8" t="str">
        <f>IF(ISBLANK(VLOOKUP($A97,Courses!$A:W, COLUMN(W97), 0)), "", VLOOKUP($A97,Courses!$A:W, COLUMN(W97), 0))</f>
        <v/>
      </c>
      <c r="X97" s="8" t="str">
        <f>IF(ISBLANK(VLOOKUP($A97,Courses!$A:X, COLUMN(X97), 0)), "", VLOOKUP($A97,Courses!$A:X, COLUMN(X97), 0))</f>
        <v/>
      </c>
      <c r="Y97" s="8" t="str">
        <f>IF(ISBLANK(VLOOKUP($A97,Courses!$A:Y, COLUMN(Y97), 0)), "", VLOOKUP($A97,Courses!$A:Y, COLUMN(Y97), 0))</f>
        <v/>
      </c>
      <c r="Z97" s="8" t="str">
        <f>IF(ISBLANK(VLOOKUP($A97,Courses!$A:Z, COLUMN(Z97), 0)), "", VLOOKUP($A97,Courses!$A:Z, COLUMN(Z97), 0))</f>
        <v/>
      </c>
      <c r="AA97" s="8" t="str">
        <f>IF(ISBLANK(VLOOKUP($A97,Courses!$A:AA, COLUMN(AA97), 0)), "", VLOOKUP($A97,Courses!$A:AA, COLUMN(AA97), 0))</f>
        <v/>
      </c>
      <c r="AB97" s="8" t="str">
        <f>IF(ISBLANK(VLOOKUP($A97,Courses!$A:AB, COLUMN(AB97), 0)), "", VLOOKUP($A97,Courses!$A:AB, COLUMN(AB97), 0))</f>
        <v/>
      </c>
      <c r="AC97" s="8" t="str">
        <f>IF(ISBLANK(VLOOKUP($A97,Courses!$A:AC, COLUMN(AC97), 0)), "", VLOOKUP($A97,Courses!$A:AC, COLUMN(AC97), 0))</f>
        <v/>
      </c>
      <c r="AD97" s="8" t="str">
        <f>IF(ISBLANK(VLOOKUP($A97,Courses!$A:AD, COLUMN(AD97), 0)), "", VLOOKUP($A97,Courses!$A:AD, COLUMN(AD97), 0))</f>
        <v/>
      </c>
      <c r="AE97" s="8" t="str">
        <f>IF(ISBLANK(VLOOKUP($A97,Courses!$A:AE, COLUMN(AE97), 0)), "", VLOOKUP($A97,Courses!$A:AE, COLUMN(AE97), 0))</f>
        <v/>
      </c>
      <c r="AF97" s="8" t="str">
        <f>IF(ISBLANK(VLOOKUP($A97,Courses!$A:AF, COLUMN(AF97), 0)), "", VLOOKUP($A97,Courses!$A:AF, COLUMN(AF97), 0))</f>
        <v/>
      </c>
      <c r="AG97" s="8">
        <f>IF(ISBLANK(VLOOKUP($A97,Courses!$A:AG, COLUMN(AG97), 0)), "", VLOOKUP($A97,Courses!$A:AG, COLUMN(AG97), 0))</f>
        <v>10</v>
      </c>
      <c r="AH97" s="8">
        <f>IF(ISBLANK(VLOOKUP($A97,Courses!$A:AH, COLUMN(AH97), 0)), "", VLOOKUP($A97,Courses!$A:AH, COLUMN(AH97), 0))</f>
        <v>18</v>
      </c>
      <c r="AI97" s="8" t="str">
        <f>IF(ISBLANK(VLOOKUP($A97,Courses!$A:AI, COLUMN(AI97), 0)), "", VLOOKUP($A97,Courses!$A:AI, COLUMN(AI97), 0))</f>
        <v/>
      </c>
      <c r="AJ97" s="8" t="str">
        <f>IF(ISBLANK(VLOOKUP($A97,Courses!$A:AJ, COLUMN(AJ97), 0)), "", VLOOKUP($A97,Courses!$A:AJ, COLUMN(AJ97), 0))</f>
        <v/>
      </c>
      <c r="AK97" s="8" t="str">
        <f>IF(ISBLANK(VLOOKUP($A97,Courses!$A:AK, COLUMN(AK97), 0)), "", VLOOKUP($A97,Courses!$A:AK, COLUMN(AK97), 0))</f>
        <v/>
      </c>
      <c r="AL97" s="8"/>
      <c r="AM97" s="8"/>
    </row>
    <row r="98" spans="1:39" ht="12.75" customHeight="1">
      <c r="A98" s="4">
        <v>366</v>
      </c>
      <c r="B98" s="4"/>
      <c r="C98" s="69" t="s">
        <v>395</v>
      </c>
      <c r="D98" s="6" t="str">
        <f>IF(ISBLANK(VLOOKUP($A98,Courses!$A:D, COLUMN(D98), 0)), "", VLOOKUP($A98,Courses!$A:D, COLUMN(D98), 0))</f>
        <v>Mountain</v>
      </c>
      <c r="E98" s="7" t="str">
        <f>IF(ISBLANK(VLOOKUP($A98,Courses!$A:E, COLUMN(E98), 0)), "", VLOOKUP($A98,Courses!$A:E, COLUMN(E98), 0))</f>
        <v/>
      </c>
      <c r="F98" s="72" t="str">
        <f>IF(ISBLANK(VLOOKUP($A98,Courses!$A:F, COLUMN(F98), 0)), "", VLOOKUP($A98,Courses!$A:F, COLUMN(F98), 0))</f>
        <v>bad_axe_splash.jpg</v>
      </c>
      <c r="G98" s="72" t="str">
        <f>IF(ISBLANK(VLOOKUP($A98,Courses!$A:G, COLUMN(G98), 0)), "", VLOOKUP($A98,Courses!$A:G, COLUMN(G98), 0))</f>
        <v>bad_axe_hole05.jpg</v>
      </c>
      <c r="H98" s="72" t="str">
        <f>IF(ISBLANK(VLOOKUP($A98,Courses!$A:H, COLUMN(H98), 0)), "", VLOOKUP($A98,Courses!$A:H, COLUMN(H98), 0))</f>
        <v/>
      </c>
      <c r="I98" s="72" t="str">
        <f>IF(ISBLANK(VLOOKUP($A98,Courses!$A:I, COLUMN(I98), 0)), "", VLOOKUP($A98,Courses!$A:I, COLUMN(I98), 0))</f>
        <v/>
      </c>
      <c r="J98" s="72" t="str">
        <f>IF(ISBLANK(VLOOKUP($A98,Courses!$A:J, COLUMN(J98), 0)), "", VLOOKUP($A98,Courses!$A:J, COLUMN(J98), 0))</f>
        <v/>
      </c>
      <c r="K98" s="57" t="str">
        <f>IF(ISBLANK(VLOOKUP($A98,Courses!$A:K, COLUMN(K98), 0)), "", VLOOKUP($A98,Courses!$A:K, COLUMN(K98), 0))</f>
        <v>bad_axe.zip</v>
      </c>
      <c r="L98" s="8" t="str">
        <f>IF(ISBLANK(VLOOKUP($A98,Courses!$A:L, COLUMN(L98), 0)), "", VLOOKUP($A98,Courses!$A:L, COLUMN(L98), 0))</f>
        <v>Robert@</v>
      </c>
      <c r="M98" s="8">
        <f>IF(ISBLANK(VLOOKUP($A98,Courses!$A:M, COLUMN(M98), 0)), "", VLOOKUP($A98,Courses!$A:M, COLUMN(M98), 0))</f>
        <v>15.5</v>
      </c>
      <c r="N98" s="9">
        <f>IF(ISBLANK(VLOOKUP($A98,Courses!$A:N, COLUMN(N98), 0)), "", VLOOKUP($A98,Courses!$A:N, COLUMN(N98), 0))</f>
        <v>38844</v>
      </c>
      <c r="O98" s="8" t="str">
        <f>IF(ISBLANK(VLOOKUP($A98,Courses!$A:O, COLUMN(O98), 0)), "", VLOOKUP($A98,Courses!$A:O, COLUMN(O98), 0))</f>
        <v>beartooth</v>
      </c>
      <c r="P98" s="8" t="str">
        <f>IF(ISBLANK(VLOOKUP($A98,Courses!$A:P, COLUMN(P98), 0)), "", VLOOKUP($A98,Courses!$A:P, COLUMN(P98), 0))</f>
        <v>highplains</v>
      </c>
      <c r="Q98" s="8" t="str">
        <f>IF(ISBLANK(VLOOKUP($A98,Courses!$A:Q, COLUMN(Q98), 0)), "", VLOOKUP($A98,Courses!$A:Q, COLUMN(Q98), 0))</f>
        <v>inlandheath</v>
      </c>
      <c r="R98" s="8" t="str">
        <f>IF(ISBLANK(VLOOKUP($A98,Courses!$A:R, COLUMN(R98), 0)), "", VLOOKUP($A98,Courses!$A:R, COLUMN(R98), 0))</f>
        <v>kingstonheath</v>
      </c>
      <c r="S98" s="8" t="str">
        <f>IF(ISBLANK(VLOOKUP($A98,Courses!$A:S, COLUMN(S98), 0)), "", VLOOKUP($A98,Courses!$A:S, COLUMN(S98), 0))</f>
        <v>locheil1</v>
      </c>
      <c r="T98" s="8" t="str">
        <f>IF(ISBLANK(VLOOKUP($A98,Courses!$A:T, COLUMN(T98), 0)), "", VLOOKUP($A98,Courses!$A:T, COLUMN(T98), 0))</f>
        <v>sammamish</v>
      </c>
      <c r="U98" s="8" t="str">
        <f>IF(ISBLANK(VLOOKUP($A98,Courses!$A:U, COLUMN(U98), 0)), "", VLOOKUP($A98,Courses!$A:U, COLUMN(U98), 0))</f>
        <v>wild2</v>
      </c>
      <c r="V98" s="8" t="str">
        <f>IF(ISBLANK(VLOOKUP($A98,Courses!$A:V, COLUMN(V98), 0)), "", VLOOKUP($A98,Courses!$A:V, COLUMN(V98), 0))</f>
        <v/>
      </c>
      <c r="W98" s="8" t="str">
        <f>IF(ISBLANK(VLOOKUP($A98,Courses!$A:W, COLUMN(W98), 0)), "", VLOOKUP($A98,Courses!$A:W, COLUMN(W98), 0))</f>
        <v/>
      </c>
      <c r="X98" s="8" t="str">
        <f>IF(ISBLANK(VLOOKUP($A98,Courses!$A:X, COLUMN(X98), 0)), "", VLOOKUP($A98,Courses!$A:X, COLUMN(X98), 0))</f>
        <v/>
      </c>
      <c r="Y98" s="8" t="str">
        <f>IF(ISBLANK(VLOOKUP($A98,Courses!$A:Y, COLUMN(Y98), 0)), "", VLOOKUP($A98,Courses!$A:Y, COLUMN(Y98), 0))</f>
        <v/>
      </c>
      <c r="Z98" s="8" t="str">
        <f>IF(ISBLANK(VLOOKUP($A98,Courses!$A:Z, COLUMN(Z98), 0)), "", VLOOKUP($A98,Courses!$A:Z, COLUMN(Z98), 0))</f>
        <v/>
      </c>
      <c r="AA98" s="8" t="str">
        <f>IF(ISBLANK(VLOOKUP($A98,Courses!$A:AA, COLUMN(AA98), 0)), "", VLOOKUP($A98,Courses!$A:AA, COLUMN(AA98), 0))</f>
        <v/>
      </c>
      <c r="AB98" s="8" t="str">
        <f>IF(ISBLANK(VLOOKUP($A98,Courses!$A:AB, COLUMN(AB98), 0)), "", VLOOKUP($A98,Courses!$A:AB, COLUMN(AB98), 0))</f>
        <v/>
      </c>
      <c r="AC98" s="8" t="str">
        <f>IF(ISBLANK(VLOOKUP($A98,Courses!$A:AC, COLUMN(AC98), 0)), "", VLOOKUP($A98,Courses!$A:AC, COLUMN(AC98), 0))</f>
        <v/>
      </c>
      <c r="AD98" s="8" t="str">
        <f>IF(ISBLANK(VLOOKUP($A98,Courses!$A:AD, COLUMN(AD98), 0)), "", VLOOKUP($A98,Courses!$A:AD, COLUMN(AD98), 0))</f>
        <v/>
      </c>
      <c r="AE98" s="8" t="str">
        <f>IF(ISBLANK(VLOOKUP($A98,Courses!$A:AE, COLUMN(AE98), 0)), "", VLOOKUP($A98,Courses!$A:AE, COLUMN(AE98), 0))</f>
        <v/>
      </c>
      <c r="AF98" s="8" t="str">
        <f>IF(ISBLANK(VLOOKUP($A98,Courses!$A:AF, COLUMN(AF98), 0)), "", VLOOKUP($A98,Courses!$A:AF, COLUMN(AF98), 0))</f>
        <v/>
      </c>
      <c r="AG98" s="8" t="str">
        <f>IF(ISBLANK(VLOOKUP($A98,Courses!$A:AG, COLUMN(AG98), 0)), "", VLOOKUP($A98,Courses!$A:AG, COLUMN(AG98), 0))</f>
        <v>Sp</v>
      </c>
      <c r="AH98" s="8">
        <f>IF(ISBLANK(VLOOKUP($A98,Courses!$A:AH, COLUMN(AH98), 0)), "", VLOOKUP($A98,Courses!$A:AH, COLUMN(AH98), 0))</f>
        <v>5</v>
      </c>
      <c r="AI98" s="8" t="str">
        <f>IF(ISBLANK(VLOOKUP($A98,Courses!$A:AI, COLUMN(AI98), 0)), "", VLOOKUP($A98,Courses!$A:AI, COLUMN(AI98), 0))</f>
        <v/>
      </c>
      <c r="AJ98" s="8" t="str">
        <f>IF(ISBLANK(VLOOKUP($A98,Courses!$A:AJ, COLUMN(AJ98), 0)), "", VLOOKUP($A98,Courses!$A:AJ, COLUMN(AJ98), 0))</f>
        <v/>
      </c>
      <c r="AK98" s="8" t="str">
        <f>IF(ISBLANK(VLOOKUP($A98,Courses!$A:AK, COLUMN(AK98), 0)), "", VLOOKUP($A98,Courses!$A:AK, COLUMN(AK98), 0))</f>
        <v/>
      </c>
      <c r="AL98" s="8"/>
      <c r="AM98" s="8"/>
    </row>
    <row r="99" spans="1:39" ht="12.75" customHeight="1">
      <c r="A99" s="4">
        <v>261</v>
      </c>
      <c r="B99" s="4"/>
      <c r="C99" s="69" t="s">
        <v>398</v>
      </c>
      <c r="D99" s="6" t="str">
        <f>IF(ISBLANK(VLOOKUP($A99,Courses!$A:D, COLUMN(D99), 0)), "", VLOOKUP($A99,Courses!$A:D, COLUMN(D99), 0))</f>
        <v>Mtn valley</v>
      </c>
      <c r="E99" s="7" t="str">
        <f>IF(ISBLANK(VLOOKUP($A99,Courses!$A:E, COLUMN(E99), 0)), "", VLOOKUP($A99,Courses!$A:E, COLUMN(E99), 0))</f>
        <v/>
      </c>
      <c r="F99" s="72" t="str">
        <f>IF(ISBLANK(VLOOKUP($A99,Courses!$A:F, COLUMN(F99), 0)), "", VLOOKUP($A99,Courses!$A:F, COLUMN(F99), 0))</f>
        <v>badger_dells_hole02.jpg</v>
      </c>
      <c r="G99" s="72" t="str">
        <f>IF(ISBLANK(VLOOKUP($A99,Courses!$A:G, COLUMN(G99), 0)), "", VLOOKUP($A99,Courses!$A:G, COLUMN(G99), 0))</f>
        <v>badger_dells_hole08.jpg</v>
      </c>
      <c r="H99" s="72" t="str">
        <f>IF(ISBLANK(VLOOKUP($A99,Courses!$A:H, COLUMN(H99), 0)), "", VLOOKUP($A99,Courses!$A:H, COLUMN(H99), 0))</f>
        <v/>
      </c>
      <c r="I99" s="72" t="str">
        <f>IF(ISBLANK(VLOOKUP($A99,Courses!$A:I, COLUMN(I99), 0)), "", VLOOKUP($A99,Courses!$A:I, COLUMN(I99), 0))</f>
        <v/>
      </c>
      <c r="J99" s="72" t="str">
        <f>IF(ISBLANK(VLOOKUP($A99,Courses!$A:J, COLUMN(J99), 0)), "", VLOOKUP($A99,Courses!$A:J, COLUMN(J99), 0))</f>
        <v/>
      </c>
      <c r="K99" s="57" t="str">
        <f>IF(ISBLANK(VLOOKUP($A99,Courses!$A:K, COLUMN(K99), 0)), "", VLOOKUP($A99,Courses!$A:K, COLUMN(K99), 0))</f>
        <v>badger_dells.zip</v>
      </c>
      <c r="L99" s="8" t="str">
        <f>IF(ISBLANK(VLOOKUP($A99,Courses!$A:L, COLUMN(L99), 0)), "", VLOOKUP($A99,Courses!$A:L, COLUMN(L99), 0))</f>
        <v>Rick Ehrhardt</v>
      </c>
      <c r="M99" s="8">
        <f>IF(ISBLANK(VLOOKUP($A99,Courses!$A:M, COLUMN(M99), 0)), "", VLOOKUP($A99,Courses!$A:M, COLUMN(M99), 0))</f>
        <v>4.5</v>
      </c>
      <c r="N99" s="9">
        <f>IF(ISBLANK(VLOOKUP($A99,Courses!$A:N, COLUMN(N99), 0)), "", VLOOKUP($A99,Courses!$A:N, COLUMN(N99), 0))</f>
        <v>37237</v>
      </c>
      <c r="O99" s="8" t="str">
        <f>IF(ISBLANK(VLOOKUP($A99,Courses!$A:O, COLUMN(O99), 0)), "", VLOOKUP($A99,Courses!$A:O, COLUMN(O99), 0))</f>
        <v>ccove</v>
      </c>
      <c r="P99" s="8" t="str">
        <f>IF(ISBLANK(VLOOKUP($A99,Courses!$A:P, COLUMN(P99), 0)), "", VLOOKUP($A99,Courses!$A:P, COLUMN(P99), 0))</f>
        <v>ccovemidday</v>
      </c>
      <c r="Q99" s="8" t="str">
        <f>IF(ISBLANK(VLOOKUP($A99,Courses!$A:Q, COLUMN(Q99), 0)), "", VLOOKUP($A99,Courses!$A:Q, COLUMN(Q99), 0))</f>
        <v>fall</v>
      </c>
      <c r="R99" s="8" t="str">
        <f>IF(ISBLANK(VLOOKUP($A99,Courses!$A:R, COLUMN(R99), 0)), "", VLOOKUP($A99,Courses!$A:R, COLUMN(R99), 0))</f>
        <v>northamerican</v>
      </c>
      <c r="S99" s="8" t="str">
        <f>IF(ISBLANK(VLOOKUP($A99,Courses!$A:S, COLUMN(S99), 0)), "", VLOOKUP($A99,Courses!$A:S, COLUMN(S99), 0))</f>
        <v/>
      </c>
      <c r="T99" s="8" t="str">
        <f>IF(ISBLANK(VLOOKUP($A99,Courses!$A:T, COLUMN(T99), 0)), "", VLOOKUP($A99,Courses!$A:T, COLUMN(T99), 0))</f>
        <v/>
      </c>
      <c r="U99" s="8" t="str">
        <f>IF(ISBLANK(VLOOKUP($A99,Courses!$A:U, COLUMN(U99), 0)), "", VLOOKUP($A99,Courses!$A:U, COLUMN(U99), 0))</f>
        <v/>
      </c>
      <c r="V99" s="8" t="str">
        <f>IF(ISBLANK(VLOOKUP($A99,Courses!$A:V, COLUMN(V99), 0)), "", VLOOKUP($A99,Courses!$A:V, COLUMN(V99), 0))</f>
        <v/>
      </c>
      <c r="W99" s="8" t="str">
        <f>IF(ISBLANK(VLOOKUP($A99,Courses!$A:W, COLUMN(W99), 0)), "", VLOOKUP($A99,Courses!$A:W, COLUMN(W99), 0))</f>
        <v/>
      </c>
      <c r="X99" s="8" t="str">
        <f>IF(ISBLANK(VLOOKUP($A99,Courses!$A:X, COLUMN(X99), 0)), "", VLOOKUP($A99,Courses!$A:X, COLUMN(X99), 0))</f>
        <v/>
      </c>
      <c r="Y99" s="8" t="str">
        <f>IF(ISBLANK(VLOOKUP($A99,Courses!$A:Y, COLUMN(Y99), 0)), "", VLOOKUP($A99,Courses!$A:Y, COLUMN(Y99), 0))</f>
        <v/>
      </c>
      <c r="Z99" s="8" t="str">
        <f>IF(ISBLANK(VLOOKUP($A99,Courses!$A:Z, COLUMN(Z99), 0)), "", VLOOKUP($A99,Courses!$A:Z, COLUMN(Z99), 0))</f>
        <v/>
      </c>
      <c r="AA99" s="8" t="str">
        <f>IF(ISBLANK(VLOOKUP($A99,Courses!$A:AA, COLUMN(AA99), 0)), "", VLOOKUP($A99,Courses!$A:AA, COLUMN(AA99), 0))</f>
        <v/>
      </c>
      <c r="AB99" s="8" t="str">
        <f>IF(ISBLANK(VLOOKUP($A99,Courses!$A:AB, COLUMN(AB99), 0)), "", VLOOKUP($A99,Courses!$A:AB, COLUMN(AB99), 0))</f>
        <v/>
      </c>
      <c r="AC99" s="8" t="str">
        <f>IF(ISBLANK(VLOOKUP($A99,Courses!$A:AC, COLUMN(AC99), 0)), "", VLOOKUP($A99,Courses!$A:AC, COLUMN(AC99), 0))</f>
        <v/>
      </c>
      <c r="AD99" s="8" t="str">
        <f>IF(ISBLANK(VLOOKUP($A99,Courses!$A:AD, COLUMN(AD99), 0)), "", VLOOKUP($A99,Courses!$A:AD, COLUMN(AD99), 0))</f>
        <v/>
      </c>
      <c r="AE99" s="8" t="str">
        <f>IF(ISBLANK(VLOOKUP($A99,Courses!$A:AE, COLUMN(AE99), 0)), "", VLOOKUP($A99,Courses!$A:AE, COLUMN(AE99), 0))</f>
        <v/>
      </c>
      <c r="AF99" s="8" t="str">
        <f>IF(ISBLANK(VLOOKUP($A99,Courses!$A:AF, COLUMN(AF99), 0)), "", VLOOKUP($A99,Courses!$A:AF, COLUMN(AF99), 0))</f>
        <v/>
      </c>
      <c r="AG99" s="8">
        <f>IF(ISBLANK(VLOOKUP($A99,Courses!$A:AG, COLUMN(AG99), 0)), "", VLOOKUP($A99,Courses!$A:AG, COLUMN(AG99), 0))</f>
        <v>2</v>
      </c>
      <c r="AH99" s="8">
        <f>IF(ISBLANK(VLOOKUP($A99,Courses!$A:AH, COLUMN(AH99), 0)), "", VLOOKUP($A99,Courses!$A:AH, COLUMN(AH99), 0))</f>
        <v>8</v>
      </c>
      <c r="AI99" s="8" t="str">
        <f>IF(ISBLANK(VLOOKUP($A99,Courses!$A:AI, COLUMN(AI99), 0)), "", VLOOKUP($A99,Courses!$A:AI, COLUMN(AI99), 0))</f>
        <v/>
      </c>
      <c r="AJ99" s="8" t="str">
        <f>IF(ISBLANK(VLOOKUP($A99,Courses!$A:AJ, COLUMN(AJ99), 0)), "", VLOOKUP($A99,Courses!$A:AJ, COLUMN(AJ99), 0))</f>
        <v/>
      </c>
      <c r="AK99" s="8" t="str">
        <f>IF(ISBLANK(VLOOKUP($A99,Courses!$A:AK, COLUMN(AK99), 0)), "", VLOOKUP($A99,Courses!$A:AK, COLUMN(AK99), 0))</f>
        <v/>
      </c>
      <c r="AL99" s="8"/>
      <c r="AM99" s="8"/>
    </row>
    <row r="100" spans="1:39" ht="12.75" customHeight="1">
      <c r="A100" s="4">
        <v>262</v>
      </c>
      <c r="B100" s="4"/>
      <c r="C100" s="69" t="s">
        <v>401</v>
      </c>
      <c r="D100" s="6" t="str">
        <f>IF(ISBLANK(VLOOKUP($A100,Courses!$A:D, COLUMN(D100), 0)), "", VLOOKUP($A100,Courses!$A:D, COLUMN(D100), 0))</f>
        <v>Desert</v>
      </c>
      <c r="E100" s="7" t="str">
        <f>IF(ISBLANK(VLOOKUP($A100,Courses!$A:E, COLUMN(E100), 0)), "", VLOOKUP($A100,Courses!$A:E, COLUMN(E100), 0))</f>
        <v/>
      </c>
      <c r="F100" s="72" t="str">
        <f>IF(ISBLANK(VLOOKUP($A100,Courses!$A:F, COLUMN(F100), 0)), "", VLOOKUP($A100,Courses!$A:F, COLUMN(F100), 0))</f>
        <v>badlands_hole05.jpg</v>
      </c>
      <c r="G100" s="72" t="str">
        <f>IF(ISBLANK(VLOOKUP($A100,Courses!$A:G, COLUMN(G100), 0)), "", VLOOKUP($A100,Courses!$A:G, COLUMN(G100), 0))</f>
        <v>badlands_hole08.jpg</v>
      </c>
      <c r="H100" s="72" t="str">
        <f>IF(ISBLANK(VLOOKUP($A100,Courses!$A:H, COLUMN(H100), 0)), "", VLOOKUP($A100,Courses!$A:H, COLUMN(H100), 0))</f>
        <v/>
      </c>
      <c r="I100" s="72" t="str">
        <f>IF(ISBLANK(VLOOKUP($A100,Courses!$A:I, COLUMN(I100), 0)), "", VLOOKUP($A100,Courses!$A:I, COLUMN(I100), 0))</f>
        <v/>
      </c>
      <c r="J100" s="72" t="str">
        <f>IF(ISBLANK(VLOOKUP($A100,Courses!$A:J, COLUMN(J100), 0)), "", VLOOKUP($A100,Courses!$A:J, COLUMN(J100), 0))</f>
        <v/>
      </c>
      <c r="K100" s="57" t="str">
        <f>IF(ISBLANK(VLOOKUP($A100,Courses!$A:K, COLUMN(K100), 0)), "", VLOOKUP($A100,Courses!$A:K, COLUMN(K100), 0))</f>
        <v>badlands.zip</v>
      </c>
      <c r="L100" s="8" t="str">
        <f>IF(ISBLANK(VLOOKUP($A100,Courses!$A:L, COLUMN(L100), 0)), "", VLOOKUP($A100,Courses!$A:L, COLUMN(L100), 0))</f>
        <v>Robert@</v>
      </c>
      <c r="M100" s="8">
        <f>IF(ISBLANK(VLOOKUP($A100,Courses!$A:M, COLUMN(M100), 0)), "", VLOOKUP($A100,Courses!$A:M, COLUMN(M100), 0))</f>
        <v>15.9</v>
      </c>
      <c r="N100" s="9">
        <f>IF(ISBLANK(VLOOKUP($A100,Courses!$A:N, COLUMN(N100), 0)), "", VLOOKUP($A100,Courses!$A:N, COLUMN(N100), 0))</f>
        <v>36976</v>
      </c>
      <c r="O100" s="8" t="str">
        <f>IF(ISBLANK(VLOOKUP($A100,Courses!$A:O, COLUMN(O100), 0)), "", VLOOKUP($A100,Courses!$A:O, COLUMN(O100), 0))</f>
        <v>beartooth</v>
      </c>
      <c r="P100" s="8" t="str">
        <f>IF(ISBLANK(VLOOKUP($A100,Courses!$A:P, COLUMN(P100), 0)), "", VLOOKUP($A100,Courses!$A:P, COLUMN(P100), 0))</f>
        <v>fall</v>
      </c>
      <c r="Q100" s="8" t="str">
        <f>IF(ISBLANK(VLOOKUP($A100,Courses!$A:Q, COLUMN(Q100), 0)), "", VLOOKUP($A100,Courses!$A:Q, COLUMN(Q100), 0))</f>
        <v>ruggedcross</v>
      </c>
      <c r="R100" s="8" t="str">
        <f>IF(ISBLANK(VLOOKUP($A100,Courses!$A:R, COLUMN(R100), 0)), "", VLOOKUP($A100,Courses!$A:R, COLUMN(R100), 0))</f>
        <v>thelegacy</v>
      </c>
      <c r="S100" s="8" t="str">
        <f>IF(ISBLANK(VLOOKUP($A100,Courses!$A:S, COLUMN(S100), 0)), "", VLOOKUP($A100,Courses!$A:S, COLUMN(S100), 0))</f>
        <v/>
      </c>
      <c r="T100" s="8" t="str">
        <f>IF(ISBLANK(VLOOKUP($A100,Courses!$A:T, COLUMN(T100), 0)), "", VLOOKUP($A100,Courses!$A:T, COLUMN(T100), 0))</f>
        <v/>
      </c>
      <c r="U100" s="8" t="str">
        <f>IF(ISBLANK(VLOOKUP($A100,Courses!$A:U, COLUMN(U100), 0)), "", VLOOKUP($A100,Courses!$A:U, COLUMN(U100), 0))</f>
        <v/>
      </c>
      <c r="V100" s="8" t="str">
        <f>IF(ISBLANK(VLOOKUP($A100,Courses!$A:V, COLUMN(V100), 0)), "", VLOOKUP($A100,Courses!$A:V, COLUMN(V100), 0))</f>
        <v/>
      </c>
      <c r="W100" s="8" t="str">
        <f>IF(ISBLANK(VLOOKUP($A100,Courses!$A:W, COLUMN(W100), 0)), "", VLOOKUP($A100,Courses!$A:W, COLUMN(W100), 0))</f>
        <v/>
      </c>
      <c r="X100" s="8" t="str">
        <f>IF(ISBLANK(VLOOKUP($A100,Courses!$A:X, COLUMN(X100), 0)), "", VLOOKUP($A100,Courses!$A:X, COLUMN(X100), 0))</f>
        <v/>
      </c>
      <c r="Y100" s="8" t="str">
        <f>IF(ISBLANK(VLOOKUP($A100,Courses!$A:Y, COLUMN(Y100), 0)), "", VLOOKUP($A100,Courses!$A:Y, COLUMN(Y100), 0))</f>
        <v/>
      </c>
      <c r="Z100" s="8" t="str">
        <f>IF(ISBLANK(VLOOKUP($A100,Courses!$A:Z, COLUMN(Z100), 0)), "", VLOOKUP($A100,Courses!$A:Z, COLUMN(Z100), 0))</f>
        <v/>
      </c>
      <c r="AA100" s="8" t="str">
        <f>IF(ISBLANK(VLOOKUP($A100,Courses!$A:AA, COLUMN(AA100), 0)), "", VLOOKUP($A100,Courses!$A:AA, COLUMN(AA100), 0))</f>
        <v/>
      </c>
      <c r="AB100" s="8" t="str">
        <f>IF(ISBLANK(VLOOKUP($A100,Courses!$A:AB, COLUMN(AB100), 0)), "", VLOOKUP($A100,Courses!$A:AB, COLUMN(AB100), 0))</f>
        <v/>
      </c>
      <c r="AC100" s="8" t="str">
        <f>IF(ISBLANK(VLOOKUP($A100,Courses!$A:AC, COLUMN(AC100), 0)), "", VLOOKUP($A100,Courses!$A:AC, COLUMN(AC100), 0))</f>
        <v/>
      </c>
      <c r="AD100" s="8" t="str">
        <f>IF(ISBLANK(VLOOKUP($A100,Courses!$A:AD, COLUMN(AD100), 0)), "", VLOOKUP($A100,Courses!$A:AD, COLUMN(AD100), 0))</f>
        <v/>
      </c>
      <c r="AE100" s="8" t="str">
        <f>IF(ISBLANK(VLOOKUP($A100,Courses!$A:AE, COLUMN(AE100), 0)), "", VLOOKUP($A100,Courses!$A:AE, COLUMN(AE100), 0))</f>
        <v/>
      </c>
      <c r="AF100" s="8" t="str">
        <f>IF(ISBLANK(VLOOKUP($A100,Courses!$A:AF, COLUMN(AF100), 0)), "", VLOOKUP($A100,Courses!$A:AF, COLUMN(AF100), 0))</f>
        <v/>
      </c>
      <c r="AG100" s="8">
        <f>IF(ISBLANK(VLOOKUP($A100,Courses!$A:AG, COLUMN(AG100), 0)), "", VLOOKUP($A100,Courses!$A:AG, COLUMN(AG100), 0))</f>
        <v>5</v>
      </c>
      <c r="AH100" s="8">
        <f>IF(ISBLANK(VLOOKUP($A100,Courses!$A:AH, COLUMN(AH100), 0)), "", VLOOKUP($A100,Courses!$A:AH, COLUMN(AH100), 0))</f>
        <v>8</v>
      </c>
      <c r="AI100" s="8" t="str">
        <f>IF(ISBLANK(VLOOKUP($A100,Courses!$A:AI, COLUMN(AI100), 0)), "", VLOOKUP($A100,Courses!$A:AI, COLUMN(AI100), 0))</f>
        <v/>
      </c>
      <c r="AJ100" s="8" t="str">
        <f>IF(ISBLANK(VLOOKUP($A100,Courses!$A:AJ, COLUMN(AJ100), 0)), "", VLOOKUP($A100,Courses!$A:AJ, COLUMN(AJ100), 0))</f>
        <v/>
      </c>
      <c r="AK100" s="8" t="str">
        <f>IF(ISBLANK(VLOOKUP($A100,Courses!$A:AK, COLUMN(AK100), 0)), "", VLOOKUP($A100,Courses!$A:AK, COLUMN(AK100), 0))</f>
        <v/>
      </c>
      <c r="AL100" s="8"/>
      <c r="AM100" s="8"/>
    </row>
    <row r="101" spans="1:39" ht="12.75" customHeight="1">
      <c r="A101" s="4">
        <v>1773</v>
      </c>
      <c r="B101" s="4"/>
      <c r="C101" s="69" t="s">
        <v>403</v>
      </c>
      <c r="D101" s="6" t="str">
        <f>IF(ISBLANK(VLOOKUP($A101,Courses!$A:D, COLUMN(D101), 0)), "", VLOOKUP($A101,Courses!$A:D, COLUMN(D101), 0))</f>
        <v>Desert</v>
      </c>
      <c r="E101" s="7" t="str">
        <f>IF(ISBLANK(VLOOKUP($A101,Courses!$A:E, COLUMN(E101), 0)), "", VLOOKUP($A101,Courses!$A:E, COLUMN(E101), 0))</f>
        <v/>
      </c>
      <c r="F101" s="72" t="str">
        <f>IF(ISBLANK(VLOOKUP($A101,Courses!$A:F, COLUMN(F101), 0)), "", VLOOKUP($A101,Courses!$A:F, COLUMN(F101), 0))</f>
        <v>baja_bethlehem_splash.jpg</v>
      </c>
      <c r="G101" s="72" t="str">
        <f>IF(ISBLANK(VLOOKUP($A101,Courses!$A:G, COLUMN(G101), 0)), "", VLOOKUP($A101,Courses!$A:G, COLUMN(G101), 0))</f>
        <v>baja_bethlehem_hole11.jpg</v>
      </c>
      <c r="H101" s="72" t="str">
        <f>IF(ISBLANK(VLOOKUP($A101,Courses!$A:H, COLUMN(H101), 0)), "", VLOOKUP($A101,Courses!$A:H, COLUMN(H101), 0))</f>
        <v>baja_bethlehem_[1].jpg</v>
      </c>
      <c r="I101" s="72" t="str">
        <f>IF(ISBLANK(VLOOKUP($A101,Courses!$A:I, COLUMN(I101), 0)), "", VLOOKUP($A101,Courses!$A:I, COLUMN(I101), 0))</f>
        <v/>
      </c>
      <c r="J101" s="72" t="str">
        <f>IF(ISBLANK(VLOOKUP($A101,Courses!$A:J, COLUMN(J101), 0)), "", VLOOKUP($A101,Courses!$A:J, COLUMN(J101), 0))</f>
        <v/>
      </c>
      <c r="K101" s="57" t="str">
        <f>IF(ISBLANK(VLOOKUP($A101,Courses!$A:K, COLUMN(K101), 0)), "", VLOOKUP($A101,Courses!$A:K, COLUMN(K101), 0))</f>
        <v>baja_bethlehem.zip</v>
      </c>
      <c r="L101" s="8" t="str">
        <f>IF(ISBLANK(VLOOKUP($A101,Courses!$A:L, COLUMN(L101), 0)), "", VLOOKUP($A101,Courses!$A:L, COLUMN(L101), 0))</f>
        <v>Stan Nehilla</v>
      </c>
      <c r="M101" s="8">
        <f>IF(ISBLANK(VLOOKUP($A101,Courses!$A:M, COLUMN(M101), 0)), "", VLOOKUP($A101,Courses!$A:M, COLUMN(M101), 0))</f>
        <v>5.5</v>
      </c>
      <c r="N101" s="9">
        <f>IF(ISBLANK(VLOOKUP($A101,Courses!$A:N, COLUMN(N101), 0)), "", VLOOKUP($A101,Courses!$A:N, COLUMN(N101), 0))</f>
        <v>39874</v>
      </c>
      <c r="O101" s="8" t="str">
        <f>IF(ISBLANK(VLOOKUP($A101,Courses!$A:O, COLUMN(O101), 0)), "", VLOOKUP($A101,Courses!$A:O, COLUMN(O101), 0))</f>
        <v>beartooth</v>
      </c>
      <c r="P101" s="8" t="str">
        <f>IF(ISBLANK(VLOOKUP($A101,Courses!$A:P, COLUMN(P101), 0)), "", VLOOKUP($A101,Courses!$A:P, COLUMN(P101), 0))</f>
        <v>ruggedcross</v>
      </c>
      <c r="Q101" s="8" t="str">
        <f>IF(ISBLANK(VLOOKUP($A101,Courses!$A:Q, COLUMN(Q101), 0)), "", VLOOKUP($A101,Courses!$A:Q, COLUMN(Q101), 0))</f>
        <v>sammamish</v>
      </c>
      <c r="R101" s="8" t="str">
        <f>IF(ISBLANK(VLOOKUP($A101,Courses!$A:R, COLUMN(R101), 0)), "", VLOOKUP($A101,Courses!$A:R, COLUMN(R101), 0))</f>
        <v>threerivers</v>
      </c>
      <c r="S101" s="8" t="str">
        <f>IF(ISBLANK(VLOOKUP($A101,Courses!$A:S, COLUMN(S101), 0)), "", VLOOKUP($A101,Courses!$A:S, COLUMN(S101), 0))</f>
        <v/>
      </c>
      <c r="T101" s="8" t="str">
        <f>IF(ISBLANK(VLOOKUP($A101,Courses!$A:T, COLUMN(T101), 0)), "", VLOOKUP($A101,Courses!$A:T, COLUMN(T101), 0))</f>
        <v/>
      </c>
      <c r="U101" s="8" t="str">
        <f>IF(ISBLANK(VLOOKUP($A101,Courses!$A:U, COLUMN(U101), 0)), "", VLOOKUP($A101,Courses!$A:U, COLUMN(U101), 0))</f>
        <v/>
      </c>
      <c r="V101" s="8" t="str">
        <f>IF(ISBLANK(VLOOKUP($A101,Courses!$A:V, COLUMN(V101), 0)), "", VLOOKUP($A101,Courses!$A:V, COLUMN(V101), 0))</f>
        <v/>
      </c>
      <c r="W101" s="8" t="str">
        <f>IF(ISBLANK(VLOOKUP($A101,Courses!$A:W, COLUMN(W101), 0)), "", VLOOKUP($A101,Courses!$A:W, COLUMN(W101), 0))</f>
        <v/>
      </c>
      <c r="X101" s="8" t="str">
        <f>IF(ISBLANK(VLOOKUP($A101,Courses!$A:X, COLUMN(X101), 0)), "", VLOOKUP($A101,Courses!$A:X, COLUMN(X101), 0))</f>
        <v/>
      </c>
      <c r="Y101" s="8" t="str">
        <f>IF(ISBLANK(VLOOKUP($A101,Courses!$A:Y, COLUMN(Y101), 0)), "", VLOOKUP($A101,Courses!$A:Y, COLUMN(Y101), 0))</f>
        <v/>
      </c>
      <c r="Z101" s="8" t="str">
        <f>IF(ISBLANK(VLOOKUP($A101,Courses!$A:Z, COLUMN(Z101), 0)), "", VLOOKUP($A101,Courses!$A:Z, COLUMN(Z101), 0))</f>
        <v/>
      </c>
      <c r="AA101" s="8" t="str">
        <f>IF(ISBLANK(VLOOKUP($A101,Courses!$A:AA, COLUMN(AA101), 0)), "", VLOOKUP($A101,Courses!$A:AA, COLUMN(AA101), 0))</f>
        <v/>
      </c>
      <c r="AB101" s="8" t="str">
        <f>IF(ISBLANK(VLOOKUP($A101,Courses!$A:AB, COLUMN(AB101), 0)), "", VLOOKUP($A101,Courses!$A:AB, COLUMN(AB101), 0))</f>
        <v/>
      </c>
      <c r="AC101" s="8" t="str">
        <f>IF(ISBLANK(VLOOKUP($A101,Courses!$A:AC, COLUMN(AC101), 0)), "", VLOOKUP($A101,Courses!$A:AC, COLUMN(AC101), 0))</f>
        <v/>
      </c>
      <c r="AD101" s="8" t="str">
        <f>IF(ISBLANK(VLOOKUP($A101,Courses!$A:AD, COLUMN(AD101), 0)), "", VLOOKUP($A101,Courses!$A:AD, COLUMN(AD101), 0))</f>
        <v/>
      </c>
      <c r="AE101" s="8" t="str">
        <f>IF(ISBLANK(VLOOKUP($A101,Courses!$A:AE, COLUMN(AE101), 0)), "", VLOOKUP($A101,Courses!$A:AE, COLUMN(AE101), 0))</f>
        <v/>
      </c>
      <c r="AF101" s="8" t="str">
        <f>IF(ISBLANK(VLOOKUP($A101,Courses!$A:AF, COLUMN(AF101), 0)), "", VLOOKUP($A101,Courses!$A:AF, COLUMN(AF101), 0))</f>
        <v/>
      </c>
      <c r="AG101" s="8" t="str">
        <f>IF(ISBLANK(VLOOKUP($A101,Courses!$A:AG, COLUMN(AG101), 0)), "", VLOOKUP($A101,Courses!$A:AG, COLUMN(AG101), 0))</f>
        <v>Sp</v>
      </c>
      <c r="AH101" s="8">
        <f>IF(ISBLANK(VLOOKUP($A101,Courses!$A:AH, COLUMN(AH101), 0)), "", VLOOKUP($A101,Courses!$A:AH, COLUMN(AH101), 0))</f>
        <v>11</v>
      </c>
      <c r="AI101" s="8" t="str">
        <f>IF(ISBLANK(VLOOKUP($A101,Courses!$A:AI, COLUMN(AI101), 0)), "", VLOOKUP($A101,Courses!$A:AI, COLUMN(AI101), 0))</f>
        <v>[1]</v>
      </c>
      <c r="AJ101" s="8" t="str">
        <f>IF(ISBLANK(VLOOKUP($A101,Courses!$A:AJ, COLUMN(AJ101), 0)), "", VLOOKUP($A101,Courses!$A:AJ, COLUMN(AJ101), 0))</f>
        <v/>
      </c>
      <c r="AK101" s="8" t="str">
        <f>IF(ISBLANK(VLOOKUP($A101,Courses!$A:AK, COLUMN(AK101), 0)), "", VLOOKUP($A101,Courses!$A:AK, COLUMN(AK101), 0))</f>
        <v/>
      </c>
      <c r="AL101" s="8"/>
      <c r="AM101" s="8"/>
    </row>
    <row r="102" spans="1:39" ht="12.75" customHeight="1">
      <c r="A102" s="62">
        <v>1826</v>
      </c>
      <c r="B102" s="4"/>
      <c r="C102" s="71" t="s">
        <v>9196</v>
      </c>
      <c r="D102" s="6" t="str">
        <f>IF(ISBLANK(VLOOKUP($A102,Courses!$A:D, COLUMN(D102), 0)), "", VLOOKUP($A102,Courses!$A:D, COLUMN(D102), 0))</f>
        <v>Oceanside</v>
      </c>
      <c r="E102" s="7" t="str">
        <f>IF(ISBLANK(VLOOKUP($A102,Courses!$A:E, COLUMN(E102), 0)), "", VLOOKUP($A102,Courses!$A:E, COLUMN(E102), 0))</f>
        <v/>
      </c>
      <c r="F102" s="72" t="str">
        <f>IF(ISBLANK(VLOOKUP($A102,Courses!$A:F, COLUMN(F102), 0)), "", VLOOKUP($A102,Courses!$A:F, COLUMN(F102), 0))</f>
        <v>bali_shandra_splash.jpg</v>
      </c>
      <c r="G102" s="72" t="str">
        <f>IF(ISBLANK(VLOOKUP($A102,Courses!$A:G, COLUMN(G102), 0)), "", VLOOKUP($A102,Courses!$A:G, COLUMN(G102), 0))</f>
        <v>bali_shandra_hole05.jpg</v>
      </c>
      <c r="H102" s="72" t="str">
        <f>IF(ISBLANK(VLOOKUP($A102,Courses!$A:H, COLUMN(H102), 0)), "", VLOOKUP($A102,Courses!$A:H, COLUMN(H102), 0))</f>
        <v>bali_shandra_hole14.jpg</v>
      </c>
      <c r="I102" s="72" t="str">
        <f>IF(ISBLANK(VLOOKUP($A102,Courses!$A:I, COLUMN(I102), 0)), "", VLOOKUP($A102,Courses!$A:I, COLUMN(I102), 0))</f>
        <v/>
      </c>
      <c r="J102" s="72" t="str">
        <f>IF(ISBLANK(VLOOKUP($A102,Courses!$A:J, COLUMN(J102), 0)), "", VLOOKUP($A102,Courses!$A:J, COLUMN(J102), 0))</f>
        <v/>
      </c>
      <c r="K102" s="57" t="str">
        <f>IF(ISBLANK(VLOOKUP($A102,Courses!$A:K, COLUMN(K102), 0)), "", VLOOKUP($A102,Courses!$A:K, COLUMN(K102), 0))</f>
        <v>bali_shandra.zip</v>
      </c>
      <c r="L102" s="8" t="str">
        <f>IF(ISBLANK(VLOOKUP($A102,Courses!$A:L, COLUMN(L102), 0)), "", VLOOKUP($A102,Courses!$A:L, COLUMN(L102), 0))</f>
        <v>Indy Anna Jones</v>
      </c>
      <c r="M102" s="8">
        <f>IF(ISBLANK(VLOOKUP($A102,Courses!$A:M, COLUMN(M102), 0)), "", VLOOKUP($A102,Courses!$A:M, COLUMN(M102), 0))</f>
        <v>23</v>
      </c>
      <c r="N102" s="9">
        <f>IF(ISBLANK(VLOOKUP($A102,Courses!$A:N, COLUMN(N102), 0)), "", VLOOKUP($A102,Courses!$A:N, COLUMN(N102), 0))</f>
        <v>40575</v>
      </c>
      <c r="O102" s="8" t="str">
        <f>IF(ISBLANK(VLOOKUP($A102,Courses!$A:O, COLUMN(O102), 0)), "", VLOOKUP($A102,Courses!$A:O, COLUMN(O102), 0))</f>
        <v>amaroo</v>
      </c>
      <c r="P102" s="8" t="str">
        <f>IF(ISBLANK(VLOOKUP($A102,Courses!$A:P, COLUMN(P102), 0)), "", VLOOKUP($A102,Courses!$A:P, COLUMN(P102), 0))</f>
        <v>australia1</v>
      </c>
      <c r="Q102" s="8" t="str">
        <f>IF(ISBLANK(VLOOKUP($A102,Courses!$A:Q, COLUMN(Q102), 0)), "", VLOOKUP($A102,Courses!$A:Q, COLUMN(Q102), 0))</f>
        <v>aviemore</v>
      </c>
      <c r="R102" s="8" t="str">
        <f>IF(ISBLANK(VLOOKUP($A102,Courses!$A:R, COLUMN(R102), 0)), "", VLOOKUP($A102,Courses!$A:R, COLUMN(R102), 0))</f>
        <v>barrenhills</v>
      </c>
      <c r="S102" s="8" t="str">
        <f>IF(ISBLANK(VLOOKUP($A102,Courses!$A:S, COLUMN(S102), 0)), "", VLOOKUP($A102,Courses!$A:S, COLUMN(S102), 0))</f>
        <v>bonafide</v>
      </c>
      <c r="T102" s="8" t="str">
        <f>IF(ISBLANK(VLOOKUP($A102,Courses!$A:T, COLUMN(T102), 0)), "", VLOOKUP($A102,Courses!$A:T, COLUMN(T102), 0))</f>
        <v>caped</v>
      </c>
      <c r="U102" s="8" t="str">
        <f>IF(ISBLANK(VLOOKUP($A102,Courses!$A:U, COLUMN(U102), 0)), "", VLOOKUP($A102,Courses!$A:U, COLUMN(U102), 0))</f>
        <v>capilanoridge</v>
      </c>
      <c r="V102" s="8" t="str">
        <f>IF(ISBLANK(VLOOKUP($A102,Courses!$A:V, COLUMN(V102), 0)), "", VLOOKUP($A102,Courses!$A:V, COLUMN(V102), 0))</f>
        <v>fabsflorida</v>
      </c>
      <c r="W102" s="8" t="str">
        <f>IF(ISBLANK(VLOOKUP($A102,Courses!$A:W, COLUMN(W102), 0)), "", VLOOKUP($A102,Courses!$A:W, COLUMN(W102), 0))</f>
        <v>grandepalms</v>
      </c>
      <c r="X102" s="8" t="str">
        <f>IF(ISBLANK(VLOOKUP($A102,Courses!$A:X, COLUMN(X102), 0)), "", VLOOKUP($A102,Courses!$A:X, COLUMN(X102), 0))</f>
        <v>hawaii</v>
      </c>
      <c r="Y102" s="8" t="str">
        <f>IF(ISBLANK(VLOOKUP($A102,Courses!$A:Y, COLUMN(Y102), 0)), "", VLOOKUP($A102,Courses!$A:Y, COLUMN(Y102), 0))</f>
        <v>island</v>
      </c>
      <c r="Z102" s="8" t="str">
        <f>IF(ISBLANK(VLOOKUP($A102,Courses!$A:Z, COLUMN(Z102), 0)), "", VLOOKUP($A102,Courses!$A:Z, COLUMN(Z102), 0))</f>
        <v>kangaroo</v>
      </c>
      <c r="AA102" s="8" t="str">
        <f>IF(ISBLANK(VLOOKUP($A102,Courses!$A:AA, COLUMN(AA102), 0)), "", VLOOKUP($A102,Courses!$A:AA, COLUMN(AA102), 0))</f>
        <v>malaysia</v>
      </c>
      <c r="AB102" s="8" t="str">
        <f>IF(ISBLANK(VLOOKUP($A102,Courses!$A:AB, COLUMN(AB102), 0)), "", VLOOKUP($A102,Courses!$A:AB, COLUMN(AB102), 0))</f>
        <v>oceanside</v>
      </c>
      <c r="AC102" s="8" t="str">
        <f>IF(ISBLANK(VLOOKUP($A102,Courses!$A:AC, COLUMN(AC102), 0)), "", VLOOKUP($A102,Courses!$A:AC, COLUMN(AC102), 0))</f>
        <v>pookela</v>
      </c>
      <c r="AD102" s="8" t="str">
        <f>IF(ISBLANK(VLOOKUP($A102,Courses!$A:AD, COLUMN(AD102), 0)), "", VLOOKUP($A102,Courses!$A:AD, COLUMN(AD102), 0))</f>
        <v>poundcc2</v>
      </c>
      <c r="AE102" s="8" t="str">
        <f>IF(ISBLANK(VLOOKUP($A102,Courses!$A:AE, COLUMN(AE102), 0)), "", VLOOKUP($A102,Courses!$A:AE, COLUMN(AE102), 0))</f>
        <v>wonnarua</v>
      </c>
      <c r="AF102" s="8" t="str">
        <f>IF(ISBLANK(VLOOKUP($A102,Courses!$A:AF, COLUMN(AF102), 0)), "", VLOOKUP($A102,Courses!$A:AF, COLUMN(AF102), 0))</f>
        <v/>
      </c>
      <c r="AG102" s="8" t="str">
        <f>IF(ISBLANK(VLOOKUP($A102,Courses!$A:AG, COLUMN(AG102), 0)), "", VLOOKUP($A102,Courses!$A:AG, COLUMN(AG102), 0))</f>
        <v>Sp</v>
      </c>
      <c r="AH102" s="8">
        <f>IF(ISBLANK(VLOOKUP($A102,Courses!$A:AH, COLUMN(AH102), 0)), "", VLOOKUP($A102,Courses!$A:AH, COLUMN(AH102), 0))</f>
        <v>5</v>
      </c>
      <c r="AI102" s="8">
        <f>IF(ISBLANK(VLOOKUP($A102,Courses!$A:AI, COLUMN(AI102), 0)), "", VLOOKUP($A102,Courses!$A:AI, COLUMN(AI102), 0))</f>
        <v>14</v>
      </c>
      <c r="AJ102" s="8" t="str">
        <f>IF(ISBLANK(VLOOKUP($A102,Courses!$A:AJ, COLUMN(AJ102), 0)), "", VLOOKUP($A102,Courses!$A:AJ, COLUMN(AJ102), 0))</f>
        <v/>
      </c>
      <c r="AK102" s="8" t="str">
        <f>IF(ISBLANK(VLOOKUP($A102,Courses!$A:AK, COLUMN(AK102), 0)), "", VLOOKUP($A102,Courses!$A:AK, COLUMN(AK102), 0))</f>
        <v/>
      </c>
      <c r="AL102" s="8"/>
      <c r="AM102" s="8"/>
    </row>
    <row r="103" spans="1:39" ht="12.75" customHeight="1">
      <c r="A103" s="4">
        <v>216</v>
      </c>
      <c r="B103" s="4"/>
      <c r="C103" s="69" t="s">
        <v>406</v>
      </c>
      <c r="D103" s="6" t="str">
        <f>IF(ISBLANK(VLOOKUP($A103,Courses!$A:D, COLUMN(D103), 0)), "", VLOOKUP($A103,Courses!$A:D, COLUMN(D103), 0))</f>
        <v>Links</v>
      </c>
      <c r="E103" s="7" t="str">
        <f>IF(ISBLANK(VLOOKUP($A103,Courses!$A:E, COLUMN(E103), 0)), "", VLOOKUP($A103,Courses!$A:E, COLUMN(E103), 0))</f>
        <v>Real</v>
      </c>
      <c r="F103" s="72" t="str">
        <f>IF(ISBLANK(VLOOKUP($A103,Courses!$A:F, COLUMN(F103), 0)), "", VLOOKUP($A103,Courses!$A:F, COLUMN(F103), 0))</f>
        <v>ballybunion_gc_hole17.jpg</v>
      </c>
      <c r="G103" s="72" t="str">
        <f>IF(ISBLANK(VLOOKUP($A103,Courses!$A:G, COLUMN(G103), 0)), "", VLOOKUP($A103,Courses!$A:G, COLUMN(G103), 0))</f>
        <v>ballybunion_splash.jpg</v>
      </c>
      <c r="H103" s="72" t="str">
        <f>IF(ISBLANK(VLOOKUP($A103,Courses!$A:H, COLUMN(H103), 0)), "", VLOOKUP($A103,Courses!$A:H, COLUMN(H103), 0))</f>
        <v/>
      </c>
      <c r="I103" s="72" t="str">
        <f>IF(ISBLANK(VLOOKUP($A103,Courses!$A:I, COLUMN(I103), 0)), "", VLOOKUP($A103,Courses!$A:I, COLUMN(I103), 0))</f>
        <v/>
      </c>
      <c r="J103" s="72" t="str">
        <f>IF(ISBLANK(VLOOKUP($A103,Courses!$A:J, COLUMN(J103), 0)), "", VLOOKUP($A103,Courses!$A:J, COLUMN(J103), 0))</f>
        <v/>
      </c>
      <c r="K103" s="57" t="str">
        <f>IF(ISBLANK(VLOOKUP($A103,Courses!$A:K, COLUMN(K103), 0)), "", VLOOKUP($A103,Courses!$A:K, COLUMN(K103), 0))</f>
        <v>ballybunion.zip</v>
      </c>
      <c r="L103" s="8" t="str">
        <f>IF(ISBLANK(VLOOKUP($A103,Courses!$A:L, COLUMN(L103), 0)), "", VLOOKUP($A103,Courses!$A:L, COLUMN(L103), 0))</f>
        <v>Chris Clouser</v>
      </c>
      <c r="M103" s="8">
        <f>IF(ISBLANK(VLOOKUP($A103,Courses!$A:M, COLUMN(M103), 0)), "", VLOOKUP($A103,Courses!$A:M, COLUMN(M103), 0))</f>
        <v>20</v>
      </c>
      <c r="N103" s="9">
        <f>IF(ISBLANK(VLOOKUP($A103,Courses!$A:N, COLUMN(N103), 0)), "", VLOOKUP($A103,Courses!$A:N, COLUMN(N103), 0))</f>
        <v>37030</v>
      </c>
      <c r="O103" s="8" t="str">
        <f>IF(ISBLANK(VLOOKUP($A103,Courses!$A:O, COLUMN(O103), 0)), "", VLOOKUP($A103,Courses!$A:O, COLUMN(O103), 0))</f>
        <v>carnoustie</v>
      </c>
      <c r="P103" s="8" t="str">
        <f>IF(ISBLANK(VLOOKUP($A103,Courses!$A:P, COLUMN(P103), 0)), "", VLOOKUP($A103,Courses!$A:P, COLUMN(P103), 0))</f>
        <v>pebblebeach</v>
      </c>
      <c r="Q103" s="8" t="str">
        <f>IF(ISBLANK(VLOOKUP($A103,Courses!$A:Q, COLUMN(Q103), 0)), "", VLOOKUP($A103,Courses!$A:Q, COLUMN(Q103), 0))</f>
        <v>ballybunion</v>
      </c>
      <c r="R103" s="8" t="str">
        <f>IF(ISBLANK(VLOOKUP($A103,Courses!$A:R, COLUMN(R103), 0)), "", VLOOKUP($A103,Courses!$A:R, COLUMN(R103), 0))</f>
        <v/>
      </c>
      <c r="S103" s="8" t="str">
        <f>IF(ISBLANK(VLOOKUP($A103,Courses!$A:S, COLUMN(S103), 0)), "", VLOOKUP($A103,Courses!$A:S, COLUMN(S103), 0))</f>
        <v/>
      </c>
      <c r="T103" s="8" t="str">
        <f>IF(ISBLANK(VLOOKUP($A103,Courses!$A:T, COLUMN(T103), 0)), "", VLOOKUP($A103,Courses!$A:T, COLUMN(T103), 0))</f>
        <v/>
      </c>
      <c r="U103" s="8" t="str">
        <f>IF(ISBLANK(VLOOKUP($A103,Courses!$A:U, COLUMN(U103), 0)), "", VLOOKUP($A103,Courses!$A:U, COLUMN(U103), 0))</f>
        <v/>
      </c>
      <c r="V103" s="8" t="str">
        <f>IF(ISBLANK(VLOOKUP($A103,Courses!$A:V, COLUMN(V103), 0)), "", VLOOKUP($A103,Courses!$A:V, COLUMN(V103), 0))</f>
        <v/>
      </c>
      <c r="W103" s="8" t="str">
        <f>IF(ISBLANK(VLOOKUP($A103,Courses!$A:W, COLUMN(W103), 0)), "", VLOOKUP($A103,Courses!$A:W, COLUMN(W103), 0))</f>
        <v/>
      </c>
      <c r="X103" s="8" t="str">
        <f>IF(ISBLANK(VLOOKUP($A103,Courses!$A:X, COLUMN(X103), 0)), "", VLOOKUP($A103,Courses!$A:X, COLUMN(X103), 0))</f>
        <v/>
      </c>
      <c r="Y103" s="8" t="str">
        <f>IF(ISBLANK(VLOOKUP($A103,Courses!$A:Y, COLUMN(Y103), 0)), "", VLOOKUP($A103,Courses!$A:Y, COLUMN(Y103), 0))</f>
        <v/>
      </c>
      <c r="Z103" s="8" t="str">
        <f>IF(ISBLANK(VLOOKUP($A103,Courses!$A:Z, COLUMN(Z103), 0)), "", VLOOKUP($A103,Courses!$A:Z, COLUMN(Z103), 0))</f>
        <v/>
      </c>
      <c r="AA103" s="8" t="str">
        <f>IF(ISBLANK(VLOOKUP($A103,Courses!$A:AA, COLUMN(AA103), 0)), "", VLOOKUP($A103,Courses!$A:AA, COLUMN(AA103), 0))</f>
        <v/>
      </c>
      <c r="AB103" s="8" t="str">
        <f>IF(ISBLANK(VLOOKUP($A103,Courses!$A:AB, COLUMN(AB103), 0)), "", VLOOKUP($A103,Courses!$A:AB, COLUMN(AB103), 0))</f>
        <v/>
      </c>
      <c r="AC103" s="8" t="str">
        <f>IF(ISBLANK(VLOOKUP($A103,Courses!$A:AC, COLUMN(AC103), 0)), "", VLOOKUP($A103,Courses!$A:AC, COLUMN(AC103), 0))</f>
        <v/>
      </c>
      <c r="AD103" s="8" t="str">
        <f>IF(ISBLANK(VLOOKUP($A103,Courses!$A:AD, COLUMN(AD103), 0)), "", VLOOKUP($A103,Courses!$A:AD, COLUMN(AD103), 0))</f>
        <v/>
      </c>
      <c r="AE103" s="8" t="str">
        <f>IF(ISBLANK(VLOOKUP($A103,Courses!$A:AE, COLUMN(AE103), 0)), "", VLOOKUP($A103,Courses!$A:AE, COLUMN(AE103), 0))</f>
        <v/>
      </c>
      <c r="AF103" s="8" t="str">
        <f>IF(ISBLANK(VLOOKUP($A103,Courses!$A:AF, COLUMN(AF103), 0)), "", VLOOKUP($A103,Courses!$A:AF, COLUMN(AF103), 0))</f>
        <v/>
      </c>
      <c r="AG103" s="8">
        <f>IF(ISBLANK(VLOOKUP($A103,Courses!$A:AG, COLUMN(AG103), 0)), "", VLOOKUP($A103,Courses!$A:AG, COLUMN(AG103), 0))</f>
        <v>17</v>
      </c>
      <c r="AH103" s="8" t="str">
        <f>IF(ISBLANK(VLOOKUP($A103,Courses!$A:AH, COLUMN(AH103), 0)), "", VLOOKUP($A103,Courses!$A:AH, COLUMN(AH103), 0))</f>
        <v>Sp</v>
      </c>
      <c r="AI103" s="8" t="str">
        <f>IF(ISBLANK(VLOOKUP($A103,Courses!$A:AI, COLUMN(AI103), 0)), "", VLOOKUP($A103,Courses!$A:AI, COLUMN(AI103), 0))</f>
        <v/>
      </c>
      <c r="AJ103" s="8" t="str">
        <f>IF(ISBLANK(VLOOKUP($A103,Courses!$A:AJ, COLUMN(AJ103), 0)), "", VLOOKUP($A103,Courses!$A:AJ, COLUMN(AJ103), 0))</f>
        <v/>
      </c>
      <c r="AK103" s="8" t="str">
        <f>IF(ISBLANK(VLOOKUP($A103,Courses!$A:AK, COLUMN(AK103), 0)), "", VLOOKUP($A103,Courses!$A:AK, COLUMN(AK103), 0))</f>
        <v/>
      </c>
      <c r="AL103" s="8"/>
      <c r="AM103" s="8"/>
    </row>
    <row r="104" spans="1:39" ht="12.75" customHeight="1">
      <c r="A104" s="4">
        <v>263</v>
      </c>
      <c r="B104" s="4"/>
      <c r="C104" s="69" t="s">
        <v>410</v>
      </c>
      <c r="D104" s="6" t="str">
        <f>IF(ISBLANK(VLOOKUP($A104,Courses!$A:D, COLUMN(D104), 0)), "", VLOOKUP($A104,Courses!$A:D, COLUMN(D104), 0))</f>
        <v>Oceanside</v>
      </c>
      <c r="E104" s="7" t="str">
        <f>IF(ISBLANK(VLOOKUP($A104,Courses!$A:E, COLUMN(E104), 0)), "", VLOOKUP($A104,Courses!$A:E, COLUMN(E104), 0))</f>
        <v/>
      </c>
      <c r="F104" s="72" t="str">
        <f>IF(ISBLANK(VLOOKUP($A104,Courses!$A:F, COLUMN(F104), 0)), "", VLOOKUP($A104,Courses!$A:F, COLUMN(F104), 0))</f>
        <v>balmoral_links_hole01.jpg</v>
      </c>
      <c r="G104" s="72" t="str">
        <f>IF(ISBLANK(VLOOKUP($A104,Courses!$A:G, COLUMN(G104), 0)), "", VLOOKUP($A104,Courses!$A:G, COLUMN(G104), 0))</f>
        <v>balmoral_links_hole10.jpg</v>
      </c>
      <c r="H104" s="72" t="str">
        <f>IF(ISBLANK(VLOOKUP($A104,Courses!$A:H, COLUMN(H104), 0)), "", VLOOKUP($A104,Courses!$A:H, COLUMN(H104), 0))</f>
        <v/>
      </c>
      <c r="I104" s="72" t="str">
        <f>IF(ISBLANK(VLOOKUP($A104,Courses!$A:I, COLUMN(I104), 0)), "", VLOOKUP($A104,Courses!$A:I, COLUMN(I104), 0))</f>
        <v/>
      </c>
      <c r="J104" s="72" t="str">
        <f>IF(ISBLANK(VLOOKUP($A104,Courses!$A:J, COLUMN(J104), 0)), "", VLOOKUP($A104,Courses!$A:J, COLUMN(J104), 0))</f>
        <v/>
      </c>
      <c r="K104" s="57" t="str">
        <f>IF(ISBLANK(VLOOKUP($A104,Courses!$A:K, COLUMN(K104), 0)), "", VLOOKUP($A104,Courses!$A:K, COLUMN(K104), 0))</f>
        <v>balmoral.zip</v>
      </c>
      <c r="L104" s="8" t="str">
        <f>IF(ISBLANK(VLOOKUP($A104,Courses!$A:L, COLUMN(L104), 0)), "", VLOOKUP($A104,Courses!$A:L, COLUMN(L104), 0))</f>
        <v>Voyen Koreis</v>
      </c>
      <c r="M104" s="8">
        <f>IF(ISBLANK(VLOOKUP($A104,Courses!$A:M, COLUMN(M104), 0)), "", VLOOKUP($A104,Courses!$A:M, COLUMN(M104), 0))</f>
        <v>23.2</v>
      </c>
      <c r="N104" s="9">
        <f>IF(ISBLANK(VLOOKUP($A104,Courses!$A:N, COLUMN(N104), 0)), "", VLOOKUP($A104,Courses!$A:N, COLUMN(N104), 0))</f>
        <v>36762</v>
      </c>
      <c r="O104" s="8" t="str">
        <f>IF(ISBLANK(VLOOKUP($A104,Courses!$A:O, COLUMN(O104), 0)), "", VLOOKUP($A104,Courses!$A:O, COLUMN(O104), 0))</f>
        <v>links</v>
      </c>
      <c r="P104" s="8" t="str">
        <f>IF(ISBLANK(VLOOKUP($A104,Courses!$A:P, COLUMN(P104), 0)), "", VLOOKUP($A104,Courses!$A:P, COLUMN(P104), 0))</f>
        <v/>
      </c>
      <c r="Q104" s="8" t="str">
        <f>IF(ISBLANK(VLOOKUP($A104,Courses!$A:Q, COLUMN(Q104), 0)), "", VLOOKUP($A104,Courses!$A:Q, COLUMN(Q104), 0))</f>
        <v/>
      </c>
      <c r="R104" s="8" t="str">
        <f>IF(ISBLANK(VLOOKUP($A104,Courses!$A:R, COLUMN(R104), 0)), "", VLOOKUP($A104,Courses!$A:R, COLUMN(R104), 0))</f>
        <v/>
      </c>
      <c r="S104" s="8" t="str">
        <f>IF(ISBLANK(VLOOKUP($A104,Courses!$A:S, COLUMN(S104), 0)), "", VLOOKUP($A104,Courses!$A:S, COLUMN(S104), 0))</f>
        <v/>
      </c>
      <c r="T104" s="8" t="str">
        <f>IF(ISBLANK(VLOOKUP($A104,Courses!$A:T, COLUMN(T104), 0)), "", VLOOKUP($A104,Courses!$A:T, COLUMN(T104), 0))</f>
        <v/>
      </c>
      <c r="U104" s="8" t="str">
        <f>IF(ISBLANK(VLOOKUP($A104,Courses!$A:U, COLUMN(U104), 0)), "", VLOOKUP($A104,Courses!$A:U, COLUMN(U104), 0))</f>
        <v/>
      </c>
      <c r="V104" s="8" t="str">
        <f>IF(ISBLANK(VLOOKUP($A104,Courses!$A:V, COLUMN(V104), 0)), "", VLOOKUP($A104,Courses!$A:V, COLUMN(V104), 0))</f>
        <v/>
      </c>
      <c r="W104" s="8" t="str">
        <f>IF(ISBLANK(VLOOKUP($A104,Courses!$A:W, COLUMN(W104), 0)), "", VLOOKUP($A104,Courses!$A:W, COLUMN(W104), 0))</f>
        <v/>
      </c>
      <c r="X104" s="8" t="str">
        <f>IF(ISBLANK(VLOOKUP($A104,Courses!$A:X, COLUMN(X104), 0)), "", VLOOKUP($A104,Courses!$A:X, COLUMN(X104), 0))</f>
        <v/>
      </c>
      <c r="Y104" s="8" t="str">
        <f>IF(ISBLANK(VLOOKUP($A104,Courses!$A:Y, COLUMN(Y104), 0)), "", VLOOKUP($A104,Courses!$A:Y, COLUMN(Y104), 0))</f>
        <v/>
      </c>
      <c r="Z104" s="8" t="str">
        <f>IF(ISBLANK(VLOOKUP($A104,Courses!$A:Z, COLUMN(Z104), 0)), "", VLOOKUP($A104,Courses!$A:Z, COLUMN(Z104), 0))</f>
        <v/>
      </c>
      <c r="AA104" s="8" t="str">
        <f>IF(ISBLANK(VLOOKUP($A104,Courses!$A:AA, COLUMN(AA104), 0)), "", VLOOKUP($A104,Courses!$A:AA, COLUMN(AA104), 0))</f>
        <v/>
      </c>
      <c r="AB104" s="8" t="str">
        <f>IF(ISBLANK(VLOOKUP($A104,Courses!$A:AB, COLUMN(AB104), 0)), "", VLOOKUP($A104,Courses!$A:AB, COLUMN(AB104), 0))</f>
        <v/>
      </c>
      <c r="AC104" s="8" t="str">
        <f>IF(ISBLANK(VLOOKUP($A104,Courses!$A:AC, COLUMN(AC104), 0)), "", VLOOKUP($A104,Courses!$A:AC, COLUMN(AC104), 0))</f>
        <v/>
      </c>
      <c r="AD104" s="8" t="str">
        <f>IF(ISBLANK(VLOOKUP($A104,Courses!$A:AD, COLUMN(AD104), 0)), "", VLOOKUP($A104,Courses!$A:AD, COLUMN(AD104), 0))</f>
        <v/>
      </c>
      <c r="AE104" s="8" t="str">
        <f>IF(ISBLANK(VLOOKUP($A104,Courses!$A:AE, COLUMN(AE104), 0)), "", VLOOKUP($A104,Courses!$A:AE, COLUMN(AE104), 0))</f>
        <v/>
      </c>
      <c r="AF104" s="8" t="str">
        <f>IF(ISBLANK(VLOOKUP($A104,Courses!$A:AF, COLUMN(AF104), 0)), "", VLOOKUP($A104,Courses!$A:AF, COLUMN(AF104), 0))</f>
        <v/>
      </c>
      <c r="AG104" s="8">
        <f>IF(ISBLANK(VLOOKUP($A104,Courses!$A:AG, COLUMN(AG104), 0)), "", VLOOKUP($A104,Courses!$A:AG, COLUMN(AG104), 0))</f>
        <v>1</v>
      </c>
      <c r="AH104" s="8">
        <f>IF(ISBLANK(VLOOKUP($A104,Courses!$A:AH, COLUMN(AH104), 0)), "", VLOOKUP($A104,Courses!$A:AH, COLUMN(AH104), 0))</f>
        <v>10</v>
      </c>
      <c r="AI104" s="8" t="str">
        <f>IF(ISBLANK(VLOOKUP($A104,Courses!$A:AI, COLUMN(AI104), 0)), "", VLOOKUP($A104,Courses!$A:AI, COLUMN(AI104), 0))</f>
        <v/>
      </c>
      <c r="AJ104" s="8" t="str">
        <f>IF(ISBLANK(VLOOKUP($A104,Courses!$A:AJ, COLUMN(AJ104), 0)), "", VLOOKUP($A104,Courses!$A:AJ, COLUMN(AJ104), 0))</f>
        <v/>
      </c>
      <c r="AK104" s="8" t="str">
        <f>IF(ISBLANK(VLOOKUP($A104,Courses!$A:AK, COLUMN(AK104), 0)), "", VLOOKUP($A104,Courses!$A:AK, COLUMN(AK104), 0))</f>
        <v/>
      </c>
      <c r="AL104" s="8"/>
      <c r="AM104" s="8"/>
    </row>
    <row r="105" spans="1:39" ht="12.75" customHeight="1">
      <c r="A105" s="4">
        <v>1444</v>
      </c>
      <c r="B105" s="4"/>
      <c r="C105" s="69" t="s">
        <v>413</v>
      </c>
      <c r="D105" s="6" t="str">
        <f>IF(ISBLANK(VLOOKUP($A105,Courses!$A:D, COLUMN(D105), 0)), "", VLOOKUP($A105,Courses!$A:D, COLUMN(D105), 0))</f>
        <v>Parkland</v>
      </c>
      <c r="E105" s="7" t="str">
        <f>IF(ISBLANK(VLOOKUP($A105,Courses!$A:E, COLUMN(E105), 0)), "", VLOOKUP($A105,Courses!$A:E, COLUMN(E105), 0))</f>
        <v>Real</v>
      </c>
      <c r="F105" s="72" t="str">
        <f>IF(ISBLANK(VLOOKUP($A105,Courses!$A:F, COLUMN(F105), 0)), "", VLOOKUP($A105,Courses!$A:F, COLUMN(F105), 0))</f>
        <v>baltusrol_splash.jpg</v>
      </c>
      <c r="G105" s="72" t="str">
        <f>IF(ISBLANK(VLOOKUP($A105,Courses!$A:G, COLUMN(G105), 0)), "", VLOOKUP($A105,Courses!$A:G, COLUMN(G105), 0))</f>
        <v>baltusrol_2005_hole18.jpg</v>
      </c>
      <c r="H105" s="72" t="str">
        <f>IF(ISBLANK(VLOOKUP($A105,Courses!$A:H, COLUMN(H105), 0)), "", VLOOKUP($A105,Courses!$A:H, COLUMN(H105), 0))</f>
        <v/>
      </c>
      <c r="I105" s="72" t="str">
        <f>IF(ISBLANK(VLOOKUP($A105,Courses!$A:I, COLUMN(I105), 0)), "", VLOOKUP($A105,Courses!$A:I, COLUMN(I105), 0))</f>
        <v/>
      </c>
      <c r="J105" s="72" t="str">
        <f>IF(ISBLANK(VLOOKUP($A105,Courses!$A:J, COLUMN(J105), 0)), "", VLOOKUP($A105,Courses!$A:J, COLUMN(J105), 0))</f>
        <v/>
      </c>
      <c r="K105" s="57" t="str">
        <f>IF(ISBLANK(VLOOKUP($A105,Courses!$A:K, COLUMN(K105), 0)), "", VLOOKUP($A105,Courses!$A:K, COLUMN(K105), 0))</f>
        <v>baltusrol.zip</v>
      </c>
      <c r="L105" s="8" t="str">
        <f>IF(ISBLANK(VLOOKUP($A105,Courses!$A:L, COLUMN(L105), 0)), "", VLOOKUP($A105,Courses!$A:L, COLUMN(L105), 0))</f>
        <v>Dave Somerfelt</v>
      </c>
      <c r="M105" s="8">
        <f>IF(ISBLANK(VLOOKUP($A105,Courses!$A:M, COLUMN(M105), 0)), "", VLOOKUP($A105,Courses!$A:M, COLUMN(M105), 0))</f>
        <v>17.899999999999999</v>
      </c>
      <c r="N105" s="9">
        <f>IF(ISBLANK(VLOOKUP($A105,Courses!$A:N, COLUMN(N105), 0)), "", VLOOKUP($A105,Courses!$A:N, COLUMN(N105), 0))</f>
        <v>38905</v>
      </c>
      <c r="O105" s="8" t="str">
        <f>IF(ISBLANK(VLOOKUP($A105,Courses!$A:O, COLUMN(O105), 0)), "", VLOOKUP($A105,Courses!$A:O, COLUMN(O105), 0))</f>
        <v>cbmacdonald</v>
      </c>
      <c r="P105" s="8" t="str">
        <f>IF(ISBLANK(VLOOKUP($A105,Courses!$A:P, COLUMN(P105), 0)), "", VLOOKUP($A105,Courses!$A:P, COLUMN(P105), 0))</f>
        <v>metropolitan</v>
      </c>
      <c r="Q105" s="8" t="str">
        <f>IF(ISBLANK(VLOOKUP($A105,Courses!$A:Q, COLUMN(Q105), 0)), "", VLOOKUP($A105,Courses!$A:Q, COLUMN(Q105), 0))</f>
        <v>baltursol</v>
      </c>
      <c r="R105" s="8" t="str">
        <f>IF(ISBLANK(VLOOKUP($A105,Courses!$A:R, COLUMN(R105), 0)), "", VLOOKUP($A105,Courses!$A:R, COLUMN(R105), 0))</f>
        <v>northamerican</v>
      </c>
      <c r="S105" s="8" t="str">
        <f>IF(ISBLANK(VLOOKUP($A105,Courses!$A:S, COLUMN(S105), 0)), "", VLOOKUP($A105,Courses!$A:S, COLUMN(S105), 0))</f>
        <v>whisperwind</v>
      </c>
      <c r="T105" s="8" t="str">
        <f>IF(ISBLANK(VLOOKUP($A105,Courses!$A:T, COLUMN(T105), 0)), "", VLOOKUP($A105,Courses!$A:T, COLUMN(T105), 0))</f>
        <v>woodfordpark</v>
      </c>
      <c r="U105" s="8" t="str">
        <f>IF(ISBLANK(VLOOKUP($A105,Courses!$A:U, COLUMN(U105), 0)), "", VLOOKUP($A105,Courses!$A:U, COLUMN(U105), 0))</f>
        <v>murfield_village</v>
      </c>
      <c r="V105" s="8" t="str">
        <f>IF(ISBLANK(VLOOKUP($A105,Courses!$A:V, COLUMN(V105), 0)), "", VLOOKUP($A105,Courses!$A:V, COLUMN(V105), 0))</f>
        <v>baltursol2</v>
      </c>
      <c r="W105" s="8" t="str">
        <f>IF(ISBLANK(VLOOKUP($A105,Courses!$A:W, COLUMN(W105), 0)), "", VLOOKUP($A105,Courses!$A:W, COLUMN(W105), 0))</f>
        <v/>
      </c>
      <c r="X105" s="8" t="str">
        <f>IF(ISBLANK(VLOOKUP($A105,Courses!$A:X, COLUMN(X105), 0)), "", VLOOKUP($A105,Courses!$A:X, COLUMN(X105), 0))</f>
        <v/>
      </c>
      <c r="Y105" s="8" t="str">
        <f>IF(ISBLANK(VLOOKUP($A105,Courses!$A:Y, COLUMN(Y105), 0)), "", VLOOKUP($A105,Courses!$A:Y, COLUMN(Y105), 0))</f>
        <v/>
      </c>
      <c r="Z105" s="8" t="str">
        <f>IF(ISBLANK(VLOOKUP($A105,Courses!$A:Z, COLUMN(Z105), 0)), "", VLOOKUP($A105,Courses!$A:Z, COLUMN(Z105), 0))</f>
        <v/>
      </c>
      <c r="AA105" s="8" t="str">
        <f>IF(ISBLANK(VLOOKUP($A105,Courses!$A:AA, COLUMN(AA105), 0)), "", VLOOKUP($A105,Courses!$A:AA, COLUMN(AA105), 0))</f>
        <v/>
      </c>
      <c r="AB105" s="8" t="str">
        <f>IF(ISBLANK(VLOOKUP($A105,Courses!$A:AB, COLUMN(AB105), 0)), "", VLOOKUP($A105,Courses!$A:AB, COLUMN(AB105), 0))</f>
        <v/>
      </c>
      <c r="AC105" s="8" t="str">
        <f>IF(ISBLANK(VLOOKUP($A105,Courses!$A:AC, COLUMN(AC105), 0)), "", VLOOKUP($A105,Courses!$A:AC, COLUMN(AC105), 0))</f>
        <v/>
      </c>
      <c r="AD105" s="8" t="str">
        <f>IF(ISBLANK(VLOOKUP($A105,Courses!$A:AD, COLUMN(AD105), 0)), "", VLOOKUP($A105,Courses!$A:AD, COLUMN(AD105), 0))</f>
        <v/>
      </c>
      <c r="AE105" s="8" t="str">
        <f>IF(ISBLANK(VLOOKUP($A105,Courses!$A:AE, COLUMN(AE105), 0)), "", VLOOKUP($A105,Courses!$A:AE, COLUMN(AE105), 0))</f>
        <v/>
      </c>
      <c r="AF105" s="8" t="str">
        <f>IF(ISBLANK(VLOOKUP($A105,Courses!$A:AF, COLUMN(AF105), 0)), "", VLOOKUP($A105,Courses!$A:AF, COLUMN(AF105), 0))</f>
        <v/>
      </c>
      <c r="AG105" s="8" t="str">
        <f>IF(ISBLANK(VLOOKUP($A105,Courses!$A:AG, COLUMN(AG105), 0)), "", VLOOKUP($A105,Courses!$A:AG, COLUMN(AG105), 0))</f>
        <v>Sp</v>
      </c>
      <c r="AH105" s="8">
        <f>IF(ISBLANK(VLOOKUP($A105,Courses!$A:AH, COLUMN(AH105), 0)), "", VLOOKUP($A105,Courses!$A:AH, COLUMN(AH105), 0))</f>
        <v>18</v>
      </c>
      <c r="AI105" s="8" t="str">
        <f>IF(ISBLANK(VLOOKUP($A105,Courses!$A:AI, COLUMN(AI105), 0)), "", VLOOKUP($A105,Courses!$A:AI, COLUMN(AI105), 0))</f>
        <v/>
      </c>
      <c r="AJ105" s="8" t="str">
        <f>IF(ISBLANK(VLOOKUP($A105,Courses!$A:AJ, COLUMN(AJ105), 0)), "", VLOOKUP($A105,Courses!$A:AJ, COLUMN(AJ105), 0))</f>
        <v/>
      </c>
      <c r="AK105" s="8" t="str">
        <f>IF(ISBLANK(VLOOKUP($A105,Courses!$A:AK, COLUMN(AK105), 0)), "", VLOOKUP($A105,Courses!$A:AK, COLUMN(AK105), 0))</f>
        <v/>
      </c>
      <c r="AL105" s="8"/>
      <c r="AM105" s="8"/>
    </row>
    <row r="106" spans="1:39" ht="12.75" customHeight="1">
      <c r="A106" s="4">
        <v>367</v>
      </c>
      <c r="B106" s="4"/>
      <c r="C106" s="69" t="s">
        <v>419</v>
      </c>
      <c r="D106" s="6" t="str">
        <f>IF(ISBLANK(VLOOKUP($A106,Courses!$A:D, COLUMN(D106), 0)), "", VLOOKUP($A106,Courses!$A:D, COLUMN(D106), 0))</f>
        <v>Mtn valley</v>
      </c>
      <c r="E106" s="7" t="str">
        <f>IF(ISBLANK(VLOOKUP($A106,Courses!$A:E, COLUMN(E106), 0)), "", VLOOKUP($A106,Courses!$A:E, COLUMN(E106), 0))</f>
        <v/>
      </c>
      <c r="F106" s="72" t="str">
        <f>IF(ISBLANK(VLOOKUP($A106,Courses!$A:F, COLUMN(F106), 0)), "", VLOOKUP($A106,Courses!$A:F, COLUMN(F106), 0))</f>
        <v>barmy_castle_hole01.jpg</v>
      </c>
      <c r="G106" s="72" t="str">
        <f>IF(ISBLANK(VLOOKUP($A106,Courses!$A:G, COLUMN(G106), 0)), "", VLOOKUP($A106,Courses!$A:G, COLUMN(G106), 0))</f>
        <v>barmy_castle_hole17.jpg</v>
      </c>
      <c r="H106" s="72" t="str">
        <f>IF(ISBLANK(VLOOKUP($A106,Courses!$A:H, COLUMN(H106), 0)), "", VLOOKUP($A106,Courses!$A:H, COLUMN(H106), 0))</f>
        <v/>
      </c>
      <c r="I106" s="72" t="str">
        <f>IF(ISBLANK(VLOOKUP($A106,Courses!$A:I, COLUMN(I106), 0)), "", VLOOKUP($A106,Courses!$A:I, COLUMN(I106), 0))</f>
        <v/>
      </c>
      <c r="J106" s="72" t="str">
        <f>IF(ISBLANK(VLOOKUP($A106,Courses!$A:J, COLUMN(J106), 0)), "", VLOOKUP($A106,Courses!$A:J, COLUMN(J106), 0))</f>
        <v/>
      </c>
      <c r="K106" s="57" t="str">
        <f>IF(ISBLANK(VLOOKUP($A106,Courses!$A:K, COLUMN(K106), 0)), "", VLOOKUP($A106,Courses!$A:K, COLUMN(K106), 0))</f>
        <v>barmy_castle.zip</v>
      </c>
      <c r="L106" s="8" t="str">
        <f>IF(ISBLANK(VLOOKUP($A106,Courses!$A:L, COLUMN(L106), 0)), "", VLOOKUP($A106,Courses!$A:L, COLUMN(L106), 0))</f>
        <v>Jimi</v>
      </c>
      <c r="M106" s="8">
        <f>IF(ISBLANK(VLOOKUP($A106,Courses!$A:M, COLUMN(M106), 0)), "", VLOOKUP($A106,Courses!$A:M, COLUMN(M106), 0))</f>
        <v>24.7</v>
      </c>
      <c r="N106" s="9">
        <f>IF(ISBLANK(VLOOKUP($A106,Courses!$A:N, COLUMN(N106), 0)), "", VLOOKUP($A106,Courses!$A:N, COLUMN(N106), 0))</f>
        <v>38744</v>
      </c>
      <c r="O106" s="8" t="str">
        <f>IF(ISBLANK(VLOOKUP($A106,Courses!$A:O, COLUMN(O106), 0)), "", VLOOKUP($A106,Courses!$A:O, COLUMN(O106), 0))</f>
        <v>barmycastle</v>
      </c>
      <c r="P106" s="8" t="str">
        <f>IF(ISBLANK(VLOOKUP($A106,Courses!$A:P, COLUMN(P106), 0)), "", VLOOKUP($A106,Courses!$A:P, COLUMN(P106), 0))</f>
        <v>beartooth</v>
      </c>
      <c r="Q106" s="8" t="str">
        <f>IF(ISBLANK(VLOOKUP($A106,Courses!$A:Q, COLUMN(Q106), 0)), "", VLOOKUP($A106,Courses!$A:Q, COLUMN(Q106), 0))</f>
        <v>superobala</v>
      </c>
      <c r="R106" s="8" t="str">
        <f>IF(ISBLANK(VLOOKUP($A106,Courses!$A:R, COLUMN(R106), 0)), "", VLOOKUP($A106,Courses!$A:R, COLUMN(R106), 0))</f>
        <v>superobala2</v>
      </c>
      <c r="S106" s="8" t="str">
        <f>IF(ISBLANK(VLOOKUP($A106,Courses!$A:S, COLUMN(S106), 0)), "", VLOOKUP($A106,Courses!$A:S, COLUMN(S106), 0))</f>
        <v>ybroad</v>
      </c>
      <c r="T106" s="8" t="str">
        <f>IF(ISBLANK(VLOOKUP($A106,Courses!$A:T, COLUMN(T106), 0)), "", VLOOKUP($A106,Courses!$A:T, COLUMN(T106), 0))</f>
        <v/>
      </c>
      <c r="U106" s="8" t="str">
        <f>IF(ISBLANK(VLOOKUP($A106,Courses!$A:U, COLUMN(U106), 0)), "", VLOOKUP($A106,Courses!$A:U, COLUMN(U106), 0))</f>
        <v/>
      </c>
      <c r="V106" s="8" t="str">
        <f>IF(ISBLANK(VLOOKUP($A106,Courses!$A:V, COLUMN(V106), 0)), "", VLOOKUP($A106,Courses!$A:V, COLUMN(V106), 0))</f>
        <v/>
      </c>
      <c r="W106" s="8" t="str">
        <f>IF(ISBLANK(VLOOKUP($A106,Courses!$A:W, COLUMN(W106), 0)), "", VLOOKUP($A106,Courses!$A:W, COLUMN(W106), 0))</f>
        <v/>
      </c>
      <c r="X106" s="8" t="str">
        <f>IF(ISBLANK(VLOOKUP($A106,Courses!$A:X, COLUMN(X106), 0)), "", VLOOKUP($A106,Courses!$A:X, COLUMN(X106), 0))</f>
        <v/>
      </c>
      <c r="Y106" s="8" t="str">
        <f>IF(ISBLANK(VLOOKUP($A106,Courses!$A:Y, COLUMN(Y106), 0)), "", VLOOKUP($A106,Courses!$A:Y, COLUMN(Y106), 0))</f>
        <v/>
      </c>
      <c r="Z106" s="8" t="str">
        <f>IF(ISBLANK(VLOOKUP($A106,Courses!$A:Z, COLUMN(Z106), 0)), "", VLOOKUP($A106,Courses!$A:Z, COLUMN(Z106), 0))</f>
        <v/>
      </c>
      <c r="AA106" s="8" t="str">
        <f>IF(ISBLANK(VLOOKUP($A106,Courses!$A:AA, COLUMN(AA106), 0)), "", VLOOKUP($A106,Courses!$A:AA, COLUMN(AA106), 0))</f>
        <v/>
      </c>
      <c r="AB106" s="8" t="str">
        <f>IF(ISBLANK(VLOOKUP($A106,Courses!$A:AB, COLUMN(AB106), 0)), "", VLOOKUP($A106,Courses!$A:AB, COLUMN(AB106), 0))</f>
        <v/>
      </c>
      <c r="AC106" s="8" t="str">
        <f>IF(ISBLANK(VLOOKUP($A106,Courses!$A:AC, COLUMN(AC106), 0)), "", VLOOKUP($A106,Courses!$A:AC, COLUMN(AC106), 0))</f>
        <v/>
      </c>
      <c r="AD106" s="8" t="str">
        <f>IF(ISBLANK(VLOOKUP($A106,Courses!$A:AD, COLUMN(AD106), 0)), "", VLOOKUP($A106,Courses!$A:AD, COLUMN(AD106), 0))</f>
        <v/>
      </c>
      <c r="AE106" s="8" t="str">
        <f>IF(ISBLANK(VLOOKUP($A106,Courses!$A:AE, COLUMN(AE106), 0)), "", VLOOKUP($A106,Courses!$A:AE, COLUMN(AE106), 0))</f>
        <v/>
      </c>
      <c r="AF106" s="8" t="str">
        <f>IF(ISBLANK(VLOOKUP($A106,Courses!$A:AF, COLUMN(AF106), 0)), "", VLOOKUP($A106,Courses!$A:AF, COLUMN(AF106), 0))</f>
        <v/>
      </c>
      <c r="AG106" s="8">
        <f>IF(ISBLANK(VLOOKUP($A106,Courses!$A:AG, COLUMN(AG106), 0)), "", VLOOKUP($A106,Courses!$A:AG, COLUMN(AG106), 0))</f>
        <v>1</v>
      </c>
      <c r="AH106" s="8">
        <f>IF(ISBLANK(VLOOKUP($A106,Courses!$A:AH, COLUMN(AH106), 0)), "", VLOOKUP($A106,Courses!$A:AH, COLUMN(AH106), 0))</f>
        <v>17</v>
      </c>
      <c r="AI106" s="8" t="str">
        <f>IF(ISBLANK(VLOOKUP($A106,Courses!$A:AI, COLUMN(AI106), 0)), "", VLOOKUP($A106,Courses!$A:AI, COLUMN(AI106), 0))</f>
        <v/>
      </c>
      <c r="AJ106" s="8" t="str">
        <f>IF(ISBLANK(VLOOKUP($A106,Courses!$A:AJ, COLUMN(AJ106), 0)), "", VLOOKUP($A106,Courses!$A:AJ, COLUMN(AJ106), 0))</f>
        <v/>
      </c>
      <c r="AK106" s="8" t="str">
        <f>IF(ISBLANK(VLOOKUP($A106,Courses!$A:AK, COLUMN(AK106), 0)), "", VLOOKUP($A106,Courses!$A:AK, COLUMN(AK106), 0))</f>
        <v/>
      </c>
      <c r="AL106" s="8"/>
      <c r="AM106" s="8"/>
    </row>
    <row r="107" spans="1:39" ht="12.75" customHeight="1">
      <c r="A107" s="4">
        <v>369</v>
      </c>
      <c r="B107" s="4"/>
      <c r="C107" s="69" t="s">
        <v>423</v>
      </c>
      <c r="D107" s="6" t="str">
        <f>IF(ISBLANK(VLOOKUP($A107,Courses!$A:D, COLUMN(D107), 0)), "", VLOOKUP($A107,Courses!$A:D, COLUMN(D107), 0))</f>
        <v>Wetlands</v>
      </c>
      <c r="E107" s="7" t="str">
        <f>IF(ISBLANK(VLOOKUP($A107,Courses!$A:E, COLUMN(E107), 0)), "", VLOOKUP($A107,Courses!$A:E, COLUMN(E107), 0))</f>
        <v/>
      </c>
      <c r="F107" s="72" t="str">
        <f>IF(ISBLANK(VLOOKUP($A107,Courses!$A:F, COLUMN(F107), 0)), "", VLOOKUP($A107,Courses!$A:F, COLUMN(F107), 0))</f>
        <v>barnegat_bay_club_hole16.jpg</v>
      </c>
      <c r="G107" s="72" t="str">
        <f>IF(ISBLANK(VLOOKUP($A107,Courses!$A:G, COLUMN(G107), 0)), "", VLOOKUP($A107,Courses!$A:G, COLUMN(G107), 0))</f>
        <v>barnegat_bay_club_hole18.jpg</v>
      </c>
      <c r="H107" s="72" t="str">
        <f>IF(ISBLANK(VLOOKUP($A107,Courses!$A:H, COLUMN(H107), 0)), "", VLOOKUP($A107,Courses!$A:H, COLUMN(H107), 0))</f>
        <v/>
      </c>
      <c r="I107" s="72" t="str">
        <f>IF(ISBLANK(VLOOKUP($A107,Courses!$A:I, COLUMN(I107), 0)), "", VLOOKUP($A107,Courses!$A:I, COLUMN(I107), 0))</f>
        <v/>
      </c>
      <c r="J107" s="72" t="str">
        <f>IF(ISBLANK(VLOOKUP($A107,Courses!$A:J, COLUMN(J107), 0)), "", VLOOKUP($A107,Courses!$A:J, COLUMN(J107), 0))</f>
        <v/>
      </c>
      <c r="K107" s="57" t="str">
        <f>IF(ISBLANK(VLOOKUP($A107,Courses!$A:K, COLUMN(K107), 0)), "", VLOOKUP($A107,Courses!$A:K, COLUMN(K107), 0))</f>
        <v>barnegat_bay_club.zip</v>
      </c>
      <c r="L107" s="8" t="str">
        <f>IF(ISBLANK(VLOOKUP($A107,Courses!$A:L, COLUMN(L107), 0)), "", VLOOKUP($A107,Courses!$A:L, COLUMN(L107), 0))</f>
        <v>Chuck Gunsaullus</v>
      </c>
      <c r="M107" s="8">
        <f>IF(ISBLANK(VLOOKUP($A107,Courses!$A:M, COLUMN(M107), 0)), "", VLOOKUP($A107,Courses!$A:M, COLUMN(M107), 0))</f>
        <v>8.8000000000000007</v>
      </c>
      <c r="N107" s="9">
        <f>IF(ISBLANK(VLOOKUP($A107,Courses!$A:N, COLUMN(N107), 0)), "", VLOOKUP($A107,Courses!$A:N, COLUMN(N107), 0))</f>
        <v>37831</v>
      </c>
      <c r="O107" s="8" t="str">
        <f>IF(ISBLANK(VLOOKUP($A107,Courses!$A:O, COLUMN(O107), 0)), "", VLOOKUP($A107,Courses!$A:O, COLUMN(O107), 0))</f>
        <v>barrenhills</v>
      </c>
      <c r="P107" s="8" t="str">
        <f>IF(ISBLANK(VLOOKUP($A107,Courses!$A:P, COLUMN(P107), 0)), "", VLOOKUP($A107,Courses!$A:P, COLUMN(P107), 0))</f>
        <v>houses1</v>
      </c>
      <c r="Q107" s="8" t="str">
        <f>IF(ISBLANK(VLOOKUP($A107,Courses!$A:Q, COLUMN(Q107), 0)), "", VLOOKUP($A107,Courses!$A:Q, COLUMN(Q107), 0))</f>
        <v>pinevalley</v>
      </c>
      <c r="R107" s="8" t="str">
        <f>IF(ISBLANK(VLOOKUP($A107,Courses!$A:R, COLUMN(R107), 0)), "", VLOOKUP($A107,Courses!$A:R, COLUMN(R107), 0))</f>
        <v/>
      </c>
      <c r="S107" s="8" t="str">
        <f>IF(ISBLANK(VLOOKUP($A107,Courses!$A:S, COLUMN(S107), 0)), "", VLOOKUP($A107,Courses!$A:S, COLUMN(S107), 0))</f>
        <v/>
      </c>
      <c r="T107" s="8" t="str">
        <f>IF(ISBLANK(VLOOKUP($A107,Courses!$A:T, COLUMN(T107), 0)), "", VLOOKUP($A107,Courses!$A:T, COLUMN(T107), 0))</f>
        <v/>
      </c>
      <c r="U107" s="8" t="str">
        <f>IF(ISBLANK(VLOOKUP($A107,Courses!$A:U, COLUMN(U107), 0)), "", VLOOKUP($A107,Courses!$A:U, COLUMN(U107), 0))</f>
        <v/>
      </c>
      <c r="V107" s="8" t="str">
        <f>IF(ISBLANK(VLOOKUP($A107,Courses!$A:V, COLUMN(V107), 0)), "", VLOOKUP($A107,Courses!$A:V, COLUMN(V107), 0))</f>
        <v/>
      </c>
      <c r="W107" s="8" t="str">
        <f>IF(ISBLANK(VLOOKUP($A107,Courses!$A:W, COLUMN(W107), 0)), "", VLOOKUP($A107,Courses!$A:W, COLUMN(W107), 0))</f>
        <v/>
      </c>
      <c r="X107" s="8" t="str">
        <f>IF(ISBLANK(VLOOKUP($A107,Courses!$A:X, COLUMN(X107), 0)), "", VLOOKUP($A107,Courses!$A:X, COLUMN(X107), 0))</f>
        <v/>
      </c>
      <c r="Y107" s="8" t="str">
        <f>IF(ISBLANK(VLOOKUP($A107,Courses!$A:Y, COLUMN(Y107), 0)), "", VLOOKUP($A107,Courses!$A:Y, COLUMN(Y107), 0))</f>
        <v/>
      </c>
      <c r="Z107" s="8" t="str">
        <f>IF(ISBLANK(VLOOKUP($A107,Courses!$A:Z, COLUMN(Z107), 0)), "", VLOOKUP($A107,Courses!$A:Z, COLUMN(Z107), 0))</f>
        <v/>
      </c>
      <c r="AA107" s="8" t="str">
        <f>IF(ISBLANK(VLOOKUP($A107,Courses!$A:AA, COLUMN(AA107), 0)), "", VLOOKUP($A107,Courses!$A:AA, COLUMN(AA107), 0))</f>
        <v/>
      </c>
      <c r="AB107" s="8" t="str">
        <f>IF(ISBLANK(VLOOKUP($A107,Courses!$A:AB, COLUMN(AB107), 0)), "", VLOOKUP($A107,Courses!$A:AB, COLUMN(AB107), 0))</f>
        <v/>
      </c>
      <c r="AC107" s="8" t="str">
        <f>IF(ISBLANK(VLOOKUP($A107,Courses!$A:AC, COLUMN(AC107), 0)), "", VLOOKUP($A107,Courses!$A:AC, COLUMN(AC107), 0))</f>
        <v/>
      </c>
      <c r="AD107" s="8" t="str">
        <f>IF(ISBLANK(VLOOKUP($A107,Courses!$A:AD, COLUMN(AD107), 0)), "", VLOOKUP($A107,Courses!$A:AD, COLUMN(AD107), 0))</f>
        <v/>
      </c>
      <c r="AE107" s="8" t="str">
        <f>IF(ISBLANK(VLOOKUP($A107,Courses!$A:AE, COLUMN(AE107), 0)), "", VLOOKUP($A107,Courses!$A:AE, COLUMN(AE107), 0))</f>
        <v/>
      </c>
      <c r="AF107" s="8" t="str">
        <f>IF(ISBLANK(VLOOKUP($A107,Courses!$A:AF, COLUMN(AF107), 0)), "", VLOOKUP($A107,Courses!$A:AF, COLUMN(AF107), 0))</f>
        <v/>
      </c>
      <c r="AG107" s="8">
        <f>IF(ISBLANK(VLOOKUP($A107,Courses!$A:AG, COLUMN(AG107), 0)), "", VLOOKUP($A107,Courses!$A:AG, COLUMN(AG107), 0))</f>
        <v>16</v>
      </c>
      <c r="AH107" s="8">
        <f>IF(ISBLANK(VLOOKUP($A107,Courses!$A:AH, COLUMN(AH107), 0)), "", VLOOKUP($A107,Courses!$A:AH, COLUMN(AH107), 0))</f>
        <v>18</v>
      </c>
      <c r="AI107" s="8" t="str">
        <f>IF(ISBLANK(VLOOKUP($A107,Courses!$A:AI, COLUMN(AI107), 0)), "", VLOOKUP($A107,Courses!$A:AI, COLUMN(AI107), 0))</f>
        <v/>
      </c>
      <c r="AJ107" s="8" t="str">
        <f>IF(ISBLANK(VLOOKUP($A107,Courses!$A:AJ, COLUMN(AJ107), 0)), "", VLOOKUP($A107,Courses!$A:AJ, COLUMN(AJ107), 0))</f>
        <v/>
      </c>
      <c r="AK107" s="8" t="str">
        <f>IF(ISBLANK(VLOOKUP($A107,Courses!$A:AK, COLUMN(AK107), 0)), "", VLOOKUP($A107,Courses!$A:AK, COLUMN(AK107), 0))</f>
        <v/>
      </c>
      <c r="AL107" s="8"/>
      <c r="AM107" s="8"/>
    </row>
    <row r="108" spans="1:39" ht="12.75" customHeight="1">
      <c r="A108" s="4">
        <v>109</v>
      </c>
      <c r="B108" s="4"/>
      <c r="C108" s="69" t="s">
        <v>425</v>
      </c>
      <c r="D108" s="6" t="str">
        <f>IF(ISBLANK(VLOOKUP($A108,Courses!$A:D, COLUMN(D108), 0)), "", VLOOKUP($A108,Courses!$A:D, COLUMN(D108), 0))</f>
        <v>Mtn valley</v>
      </c>
      <c r="E108" s="7" t="str">
        <f>IF(ISBLANK(VLOOKUP($A108,Courses!$A:E, COLUMN(E108), 0)), "", VLOOKUP($A108,Courses!$A:E, COLUMN(E108), 0))</f>
        <v/>
      </c>
      <c r="F108" s="72" t="str">
        <f>IF(ISBLANK(VLOOKUP($A108,Courses!$A:F, COLUMN(F108), 0)), "", VLOOKUP($A108,Courses!$A:F, COLUMN(F108), 0))</f>
        <v>barren_hills_gc_hole03.jpg</v>
      </c>
      <c r="G108" s="72" t="str">
        <f>IF(ISBLANK(VLOOKUP($A108,Courses!$A:G, COLUMN(G108), 0)), "", VLOOKUP($A108,Courses!$A:G, COLUMN(G108), 0))</f>
        <v>barren_hills_gc_hole07.jpg</v>
      </c>
      <c r="H108" s="72" t="str">
        <f>IF(ISBLANK(VLOOKUP($A108,Courses!$A:H, COLUMN(H108), 0)), "", VLOOKUP($A108,Courses!$A:H, COLUMN(H108), 0))</f>
        <v/>
      </c>
      <c r="I108" s="72" t="str">
        <f>IF(ISBLANK(VLOOKUP($A108,Courses!$A:I, COLUMN(I108), 0)), "", VLOOKUP($A108,Courses!$A:I, COLUMN(I108), 0))</f>
        <v/>
      </c>
      <c r="J108" s="72" t="str">
        <f>IF(ISBLANK(VLOOKUP($A108,Courses!$A:J, COLUMN(J108), 0)), "", VLOOKUP($A108,Courses!$A:J, COLUMN(J108), 0))</f>
        <v/>
      </c>
      <c r="K108" s="57" t="str">
        <f>IF(ISBLANK(VLOOKUP($A108,Courses!$A:K, COLUMN(K108), 0)), "", VLOOKUP($A108,Courses!$A:K, COLUMN(K108), 0))</f>
        <v>barren_hills.zip</v>
      </c>
      <c r="L108" s="8" t="str">
        <f>IF(ISBLANK(VLOOKUP($A108,Courses!$A:L, COLUMN(L108), 0)), "", VLOOKUP($A108,Courses!$A:L, COLUMN(L108), 0))</f>
        <v>Brian Silvernail</v>
      </c>
      <c r="M108" s="8">
        <f>IF(ISBLANK(VLOOKUP($A108,Courses!$A:M, COLUMN(M108), 0)), "", VLOOKUP($A108,Courses!$A:M, COLUMN(M108), 0))</f>
        <v>16</v>
      </c>
      <c r="N108" s="9">
        <f>IF(ISBLANK(VLOOKUP($A108,Courses!$A:N, COLUMN(N108), 0)), "", VLOOKUP($A108,Courses!$A:N, COLUMN(N108), 0))</f>
        <v>37789</v>
      </c>
      <c r="O108" s="8" t="str">
        <f>IF(ISBLANK(VLOOKUP($A108,Courses!$A:O, COLUMN(O108), 0)), "", VLOOKUP($A108,Courses!$A:O, COLUMN(O108), 0))</f>
        <v>barrenhills</v>
      </c>
      <c r="P108" s="8" t="str">
        <f>IF(ISBLANK(VLOOKUP($A108,Courses!$A:P, COLUMN(P108), 0)), "", VLOOKUP($A108,Courses!$A:P, COLUMN(P108), 0))</f>
        <v/>
      </c>
      <c r="Q108" s="8" t="str">
        <f>IF(ISBLANK(VLOOKUP($A108,Courses!$A:Q, COLUMN(Q108), 0)), "", VLOOKUP($A108,Courses!$A:Q, COLUMN(Q108), 0))</f>
        <v/>
      </c>
      <c r="R108" s="8" t="str">
        <f>IF(ISBLANK(VLOOKUP($A108,Courses!$A:R, COLUMN(R108), 0)), "", VLOOKUP($A108,Courses!$A:R, COLUMN(R108), 0))</f>
        <v/>
      </c>
      <c r="S108" s="8" t="str">
        <f>IF(ISBLANK(VLOOKUP($A108,Courses!$A:S, COLUMN(S108), 0)), "", VLOOKUP($A108,Courses!$A:S, COLUMN(S108), 0))</f>
        <v/>
      </c>
      <c r="T108" s="8" t="str">
        <f>IF(ISBLANK(VLOOKUP($A108,Courses!$A:T, COLUMN(T108), 0)), "", VLOOKUP($A108,Courses!$A:T, COLUMN(T108), 0))</f>
        <v/>
      </c>
      <c r="U108" s="8" t="str">
        <f>IF(ISBLANK(VLOOKUP($A108,Courses!$A:U, COLUMN(U108), 0)), "", VLOOKUP($A108,Courses!$A:U, COLUMN(U108), 0))</f>
        <v/>
      </c>
      <c r="V108" s="8" t="str">
        <f>IF(ISBLANK(VLOOKUP($A108,Courses!$A:V, COLUMN(V108), 0)), "", VLOOKUP($A108,Courses!$A:V, COLUMN(V108), 0))</f>
        <v/>
      </c>
      <c r="W108" s="8" t="str">
        <f>IF(ISBLANK(VLOOKUP($A108,Courses!$A:W, COLUMN(W108), 0)), "", VLOOKUP($A108,Courses!$A:W, COLUMN(W108), 0))</f>
        <v/>
      </c>
      <c r="X108" s="8" t="str">
        <f>IF(ISBLANK(VLOOKUP($A108,Courses!$A:X, COLUMN(X108), 0)), "", VLOOKUP($A108,Courses!$A:X, COLUMN(X108), 0))</f>
        <v/>
      </c>
      <c r="Y108" s="8" t="str">
        <f>IF(ISBLANK(VLOOKUP($A108,Courses!$A:Y, COLUMN(Y108), 0)), "", VLOOKUP($A108,Courses!$A:Y, COLUMN(Y108), 0))</f>
        <v/>
      </c>
      <c r="Z108" s="8" t="str">
        <f>IF(ISBLANK(VLOOKUP($A108,Courses!$A:Z, COLUMN(Z108), 0)), "", VLOOKUP($A108,Courses!$A:Z, COLUMN(Z108), 0))</f>
        <v/>
      </c>
      <c r="AA108" s="8" t="str">
        <f>IF(ISBLANK(VLOOKUP($A108,Courses!$A:AA, COLUMN(AA108), 0)), "", VLOOKUP($A108,Courses!$A:AA, COLUMN(AA108), 0))</f>
        <v/>
      </c>
      <c r="AB108" s="8" t="str">
        <f>IF(ISBLANK(VLOOKUP($A108,Courses!$A:AB, COLUMN(AB108), 0)), "", VLOOKUP($A108,Courses!$A:AB, COLUMN(AB108), 0))</f>
        <v/>
      </c>
      <c r="AC108" s="8" t="str">
        <f>IF(ISBLANK(VLOOKUP($A108,Courses!$A:AC, COLUMN(AC108), 0)), "", VLOOKUP($A108,Courses!$A:AC, COLUMN(AC108), 0))</f>
        <v/>
      </c>
      <c r="AD108" s="8" t="str">
        <f>IF(ISBLANK(VLOOKUP($A108,Courses!$A:AD, COLUMN(AD108), 0)), "", VLOOKUP($A108,Courses!$A:AD, COLUMN(AD108), 0))</f>
        <v/>
      </c>
      <c r="AE108" s="8" t="str">
        <f>IF(ISBLANK(VLOOKUP($A108,Courses!$A:AE, COLUMN(AE108), 0)), "", VLOOKUP($A108,Courses!$A:AE, COLUMN(AE108), 0))</f>
        <v/>
      </c>
      <c r="AF108" s="8" t="str">
        <f>IF(ISBLANK(VLOOKUP($A108,Courses!$A:AF, COLUMN(AF108), 0)), "", VLOOKUP($A108,Courses!$A:AF, COLUMN(AF108), 0))</f>
        <v/>
      </c>
      <c r="AG108" s="8">
        <f>IF(ISBLANK(VLOOKUP($A108,Courses!$A:AG, COLUMN(AG108), 0)), "", VLOOKUP($A108,Courses!$A:AG, COLUMN(AG108), 0))</f>
        <v>3</v>
      </c>
      <c r="AH108" s="8">
        <f>IF(ISBLANK(VLOOKUP($A108,Courses!$A:AH, COLUMN(AH108), 0)), "", VLOOKUP($A108,Courses!$A:AH, COLUMN(AH108), 0))</f>
        <v>7</v>
      </c>
      <c r="AI108" s="8" t="str">
        <f>IF(ISBLANK(VLOOKUP($A108,Courses!$A:AI, COLUMN(AI108), 0)), "", VLOOKUP($A108,Courses!$A:AI, COLUMN(AI108), 0))</f>
        <v/>
      </c>
      <c r="AJ108" s="8" t="str">
        <f>IF(ISBLANK(VLOOKUP($A108,Courses!$A:AJ, COLUMN(AJ108), 0)), "", VLOOKUP($A108,Courses!$A:AJ, COLUMN(AJ108), 0))</f>
        <v/>
      </c>
      <c r="AK108" s="8" t="str">
        <f>IF(ISBLANK(VLOOKUP($A108,Courses!$A:AK, COLUMN(AK108), 0)), "", VLOOKUP($A108,Courses!$A:AK, COLUMN(AK108), 0))</f>
        <v/>
      </c>
      <c r="AL108" s="8"/>
      <c r="AM108" s="8"/>
    </row>
    <row r="109" spans="1:39" ht="12.75" customHeight="1">
      <c r="A109" s="4">
        <v>370</v>
      </c>
      <c r="B109" s="4"/>
      <c r="C109" s="69" t="s">
        <v>428</v>
      </c>
      <c r="D109" s="6" t="str">
        <f>IF(ISBLANK(VLOOKUP($A109,Courses!$A:D, COLUMN(D109), 0)), "", VLOOKUP($A109,Courses!$A:D, COLUMN(D109), 0))</f>
        <v>Oceanside</v>
      </c>
      <c r="E109" s="7" t="str">
        <f>IF(ISBLANK(VLOOKUP($A109,Courses!$A:E, COLUMN(E109), 0)), "", VLOOKUP($A109,Courses!$A:E, COLUMN(E109), 0))</f>
        <v/>
      </c>
      <c r="F109" s="72" t="str">
        <f>IF(ISBLANK(VLOOKUP($A109,Courses!$A:F, COLUMN(F109), 0)), "", VLOOKUP($A109,Courses!$A:F, COLUMN(F109), 0))</f>
        <v>barren_point_hole15.jpg</v>
      </c>
      <c r="G109" s="72" t="str">
        <f>IF(ISBLANK(VLOOKUP($A109,Courses!$A:G, COLUMN(G109), 0)), "", VLOOKUP($A109,Courses!$A:G, COLUMN(G109), 0))</f>
        <v>barren_point_hole18.jpg</v>
      </c>
      <c r="H109" s="72" t="str">
        <f>IF(ISBLANK(VLOOKUP($A109,Courses!$A:H, COLUMN(H109), 0)), "", VLOOKUP($A109,Courses!$A:H, COLUMN(H109), 0))</f>
        <v/>
      </c>
      <c r="I109" s="72" t="str">
        <f>IF(ISBLANK(VLOOKUP($A109,Courses!$A:I, COLUMN(I109), 0)), "", VLOOKUP($A109,Courses!$A:I, COLUMN(I109), 0))</f>
        <v/>
      </c>
      <c r="J109" s="72" t="str">
        <f>IF(ISBLANK(VLOOKUP($A109,Courses!$A:J, COLUMN(J109), 0)), "", VLOOKUP($A109,Courses!$A:J, COLUMN(J109), 0))</f>
        <v/>
      </c>
      <c r="K109" s="57" t="str">
        <f>IF(ISBLANK(VLOOKUP($A109,Courses!$A:K, COLUMN(K109), 0)), "", VLOOKUP($A109,Courses!$A:K, COLUMN(K109), 0))</f>
        <v>barron_point.zip</v>
      </c>
      <c r="L109" s="8" t="str">
        <f>IF(ISBLANK(VLOOKUP($A109,Courses!$A:L, COLUMN(L109), 0)), "", VLOOKUP($A109,Courses!$A:L, COLUMN(L109), 0))</f>
        <v>BLW1980</v>
      </c>
      <c r="M109" s="8">
        <f>IF(ISBLANK(VLOOKUP($A109,Courses!$A:M, COLUMN(M109), 0)), "", VLOOKUP($A109,Courses!$A:M, COLUMN(M109), 0))</f>
        <v>6.8</v>
      </c>
      <c r="N109" s="9">
        <f>IF(ISBLANK(VLOOKUP($A109,Courses!$A:N, COLUMN(N109), 0)), "", VLOOKUP($A109,Courses!$A:N, COLUMN(N109), 0))</f>
        <v>37530</v>
      </c>
      <c r="O109" s="8" t="str">
        <f>IF(ISBLANK(VLOOKUP($A109,Courses!$A:O, COLUMN(O109), 0)), "", VLOOKUP($A109,Courses!$A:O, COLUMN(O109), 0))</f>
        <v>ccove</v>
      </c>
      <c r="P109" s="8" t="str">
        <f>IF(ISBLANK(VLOOKUP($A109,Courses!$A:P, COLUMN(P109), 0)), "", VLOOKUP($A109,Courses!$A:P, COLUMN(P109), 0))</f>
        <v>darnoch</v>
      </c>
      <c r="Q109" s="8" t="str">
        <f>IF(ISBLANK(VLOOKUP($A109,Courses!$A:Q, COLUMN(Q109), 0)), "", VLOOKUP($A109,Courses!$A:Q, COLUMN(Q109), 0))</f>
        <v>locheil1</v>
      </c>
      <c r="R109" s="8" t="str">
        <f>IF(ISBLANK(VLOOKUP($A109,Courses!$A:R, COLUMN(R109), 0)), "", VLOOKUP($A109,Courses!$A:R, COLUMN(R109), 0))</f>
        <v>sammamishplateau</v>
      </c>
      <c r="S109" s="8" t="str">
        <f>IF(ISBLANK(VLOOKUP($A109,Courses!$A:S, COLUMN(S109), 0)), "", VLOOKUP($A109,Courses!$A:S, COLUMN(S109), 0))</f>
        <v/>
      </c>
      <c r="T109" s="8" t="str">
        <f>IF(ISBLANK(VLOOKUP($A109,Courses!$A:T, COLUMN(T109), 0)), "", VLOOKUP($A109,Courses!$A:T, COLUMN(T109), 0))</f>
        <v/>
      </c>
      <c r="U109" s="8" t="str">
        <f>IF(ISBLANK(VLOOKUP($A109,Courses!$A:U, COLUMN(U109), 0)), "", VLOOKUP($A109,Courses!$A:U, COLUMN(U109), 0))</f>
        <v/>
      </c>
      <c r="V109" s="8" t="str">
        <f>IF(ISBLANK(VLOOKUP($A109,Courses!$A:V, COLUMN(V109), 0)), "", VLOOKUP($A109,Courses!$A:V, COLUMN(V109), 0))</f>
        <v/>
      </c>
      <c r="W109" s="8" t="str">
        <f>IF(ISBLANK(VLOOKUP($A109,Courses!$A:W, COLUMN(W109), 0)), "", VLOOKUP($A109,Courses!$A:W, COLUMN(W109), 0))</f>
        <v/>
      </c>
      <c r="X109" s="8" t="str">
        <f>IF(ISBLANK(VLOOKUP($A109,Courses!$A:X, COLUMN(X109), 0)), "", VLOOKUP($A109,Courses!$A:X, COLUMN(X109), 0))</f>
        <v/>
      </c>
      <c r="Y109" s="8" t="str">
        <f>IF(ISBLANK(VLOOKUP($A109,Courses!$A:Y, COLUMN(Y109), 0)), "", VLOOKUP($A109,Courses!$A:Y, COLUMN(Y109), 0))</f>
        <v/>
      </c>
      <c r="Z109" s="8" t="str">
        <f>IF(ISBLANK(VLOOKUP($A109,Courses!$A:Z, COLUMN(Z109), 0)), "", VLOOKUP($A109,Courses!$A:Z, COLUMN(Z109), 0))</f>
        <v/>
      </c>
      <c r="AA109" s="8" t="str">
        <f>IF(ISBLANK(VLOOKUP($A109,Courses!$A:AA, COLUMN(AA109), 0)), "", VLOOKUP($A109,Courses!$A:AA, COLUMN(AA109), 0))</f>
        <v/>
      </c>
      <c r="AB109" s="8" t="str">
        <f>IF(ISBLANK(VLOOKUP($A109,Courses!$A:AB, COLUMN(AB109), 0)), "", VLOOKUP($A109,Courses!$A:AB, COLUMN(AB109), 0))</f>
        <v/>
      </c>
      <c r="AC109" s="8" t="str">
        <f>IF(ISBLANK(VLOOKUP($A109,Courses!$A:AC, COLUMN(AC109), 0)), "", VLOOKUP($A109,Courses!$A:AC, COLUMN(AC109), 0))</f>
        <v/>
      </c>
      <c r="AD109" s="8" t="str">
        <f>IF(ISBLANK(VLOOKUP($A109,Courses!$A:AD, COLUMN(AD109), 0)), "", VLOOKUP($A109,Courses!$A:AD, COLUMN(AD109), 0))</f>
        <v/>
      </c>
      <c r="AE109" s="8" t="str">
        <f>IF(ISBLANK(VLOOKUP($A109,Courses!$A:AE, COLUMN(AE109), 0)), "", VLOOKUP($A109,Courses!$A:AE, COLUMN(AE109), 0))</f>
        <v/>
      </c>
      <c r="AF109" s="8" t="str">
        <f>IF(ISBLANK(VLOOKUP($A109,Courses!$A:AF, COLUMN(AF109), 0)), "", VLOOKUP($A109,Courses!$A:AF, COLUMN(AF109), 0))</f>
        <v/>
      </c>
      <c r="AG109" s="8">
        <f>IF(ISBLANK(VLOOKUP($A109,Courses!$A:AG, COLUMN(AG109), 0)), "", VLOOKUP($A109,Courses!$A:AG, COLUMN(AG109), 0))</f>
        <v>15</v>
      </c>
      <c r="AH109" s="8">
        <f>IF(ISBLANK(VLOOKUP($A109,Courses!$A:AH, COLUMN(AH109), 0)), "", VLOOKUP($A109,Courses!$A:AH, COLUMN(AH109), 0))</f>
        <v>18</v>
      </c>
      <c r="AI109" s="8" t="str">
        <f>IF(ISBLANK(VLOOKUP($A109,Courses!$A:AI, COLUMN(AI109), 0)), "", VLOOKUP($A109,Courses!$A:AI, COLUMN(AI109), 0))</f>
        <v/>
      </c>
      <c r="AJ109" s="8" t="str">
        <f>IF(ISBLANK(VLOOKUP($A109,Courses!$A:AJ, COLUMN(AJ109), 0)), "", VLOOKUP($A109,Courses!$A:AJ, COLUMN(AJ109), 0))</f>
        <v/>
      </c>
      <c r="AK109" s="8" t="str">
        <f>IF(ISBLANK(VLOOKUP($A109,Courses!$A:AK, COLUMN(AK109), 0)), "", VLOOKUP($A109,Courses!$A:AK, COLUMN(AK109), 0))</f>
        <v/>
      </c>
      <c r="AL109" s="8"/>
      <c r="AM109" s="8"/>
    </row>
    <row r="110" spans="1:39" ht="12.75" customHeight="1">
      <c r="A110" s="4">
        <v>371</v>
      </c>
      <c r="B110" s="4"/>
      <c r="C110" s="69" t="s">
        <v>433</v>
      </c>
      <c r="D110" s="6" t="str">
        <f>IF(ISBLANK(VLOOKUP($A110,Courses!$A:D, COLUMN(D110), 0)), "", VLOOKUP($A110,Courses!$A:D, COLUMN(D110), 0))</f>
        <v>Oceanside</v>
      </c>
      <c r="E110" s="7" t="str">
        <f>IF(ISBLANK(VLOOKUP($A110,Courses!$A:E, COLUMN(E110), 0)), "", VLOOKUP($A110,Courses!$A:E, COLUMN(E110), 0))</f>
        <v/>
      </c>
      <c r="F110" s="72" t="str">
        <f>IF(ISBLANK(VLOOKUP($A110,Courses!$A:F, COLUMN(F110), 0)), "", VLOOKUP($A110,Courses!$A:F, COLUMN(F110), 0))</f>
        <v>barron_point_links_hole09.jpg</v>
      </c>
      <c r="G110" s="72" t="str">
        <f>IF(ISBLANK(VLOOKUP($A110,Courses!$A:G, COLUMN(G110), 0)), "", VLOOKUP($A110,Courses!$A:G, COLUMN(G110), 0))</f>
        <v>barron_point_links_hole18.jpg</v>
      </c>
      <c r="H110" s="72" t="str">
        <f>IF(ISBLANK(VLOOKUP($A110,Courses!$A:H, COLUMN(H110), 0)), "", VLOOKUP($A110,Courses!$A:H, COLUMN(H110), 0))</f>
        <v/>
      </c>
      <c r="I110" s="72" t="str">
        <f>IF(ISBLANK(VLOOKUP($A110,Courses!$A:I, COLUMN(I110), 0)), "", VLOOKUP($A110,Courses!$A:I, COLUMN(I110), 0))</f>
        <v/>
      </c>
      <c r="J110" s="72" t="str">
        <f>IF(ISBLANK(VLOOKUP($A110,Courses!$A:J, COLUMN(J110), 0)), "", VLOOKUP($A110,Courses!$A:J, COLUMN(J110), 0))</f>
        <v/>
      </c>
      <c r="K110" s="57" t="str">
        <f>IF(ISBLANK(VLOOKUP($A110,Courses!$A:K, COLUMN(K110), 0)), "", VLOOKUP($A110,Courses!$A:K, COLUMN(K110), 0))</f>
        <v>barron_point_links.zip</v>
      </c>
      <c r="L110" s="8" t="str">
        <f>IF(ISBLANK(VLOOKUP($A110,Courses!$A:L, COLUMN(L110), 0)), "", VLOOKUP($A110,Courses!$A:L, COLUMN(L110), 0))</f>
        <v>Bob Demars</v>
      </c>
      <c r="M110" s="8">
        <f>IF(ISBLANK(VLOOKUP($A110,Courses!$A:M, COLUMN(M110), 0)), "", VLOOKUP($A110,Courses!$A:M, COLUMN(M110), 0))</f>
        <v>6.8</v>
      </c>
      <c r="N110" s="9">
        <f>IF(ISBLANK(VLOOKUP($A110,Courses!$A:N, COLUMN(N110), 0)), "", VLOOKUP($A110,Courses!$A:N, COLUMN(N110), 0))</f>
        <v>37560</v>
      </c>
      <c r="O110" s="8" t="str">
        <f>IF(ISBLANK(VLOOKUP($A110,Courses!$A:O, COLUMN(O110), 0)), "", VLOOKUP($A110,Courses!$A:O, COLUMN(O110), 0))</f>
        <v>barrenhills</v>
      </c>
      <c r="P110" s="8" t="str">
        <f>IF(ISBLANK(VLOOKUP($A110,Courses!$A:P, COLUMN(P110), 0)), "", VLOOKUP($A110,Courses!$A:P, COLUMN(P110), 0))</f>
        <v>ccove</v>
      </c>
      <c r="Q110" s="8" t="str">
        <f>IF(ISBLANK(VLOOKUP($A110,Courses!$A:Q, COLUMN(Q110), 0)), "", VLOOKUP($A110,Courses!$A:Q, COLUMN(Q110), 0))</f>
        <v>darnoch</v>
      </c>
      <c r="R110" s="8" t="str">
        <f>IF(ISBLANK(VLOOKUP($A110,Courses!$A:R, COLUMN(R110), 0)), "", VLOOKUP($A110,Courses!$A:R, COLUMN(R110), 0))</f>
        <v>emerald_links</v>
      </c>
      <c r="S110" s="8" t="str">
        <f>IF(ISBLANK(VLOOKUP($A110,Courses!$A:S, COLUMN(S110), 0)), "", VLOOKUP($A110,Courses!$A:S, COLUMN(S110), 0))</f>
        <v>inlandheath</v>
      </c>
      <c r="T110" s="8" t="str">
        <f>IF(ISBLANK(VLOOKUP($A110,Courses!$A:T, COLUMN(T110), 0)), "", VLOOKUP($A110,Courses!$A:T, COLUMN(T110), 0))</f>
        <v>locheil1</v>
      </c>
      <c r="U110" s="8" t="str">
        <f>IF(ISBLANK(VLOOKUP($A110,Courses!$A:U, COLUMN(U110), 0)), "", VLOOKUP($A110,Courses!$A:U, COLUMN(U110), 0))</f>
        <v>parkland</v>
      </c>
      <c r="V110" s="8" t="str">
        <f>IF(ISBLANK(VLOOKUP($A110,Courses!$A:V, COLUMN(V110), 0)), "", VLOOKUP($A110,Courses!$A:V, COLUMN(V110), 0))</f>
        <v>ruggedcross</v>
      </c>
      <c r="W110" s="8" t="str">
        <f>IF(ISBLANK(VLOOKUP($A110,Courses!$A:W, COLUMN(W110), 0)), "", VLOOKUP($A110,Courses!$A:W, COLUMN(W110), 0))</f>
        <v>sammamish</v>
      </c>
      <c r="X110" s="8" t="str">
        <f>IF(ISBLANK(VLOOKUP($A110,Courses!$A:X, COLUMN(X110), 0)), "", VLOOKUP($A110,Courses!$A:X, COLUMN(X110), 0))</f>
        <v>whisperwind</v>
      </c>
      <c r="Y110" s="8" t="str">
        <f>IF(ISBLANK(VLOOKUP($A110,Courses!$A:Y, COLUMN(Y110), 0)), "", VLOOKUP($A110,Courses!$A:Y, COLUMN(Y110), 0))</f>
        <v/>
      </c>
      <c r="Z110" s="8" t="str">
        <f>IF(ISBLANK(VLOOKUP($A110,Courses!$A:Z, COLUMN(Z110), 0)), "", VLOOKUP($A110,Courses!$A:Z, COLUMN(Z110), 0))</f>
        <v/>
      </c>
      <c r="AA110" s="8" t="str">
        <f>IF(ISBLANK(VLOOKUP($A110,Courses!$A:AA, COLUMN(AA110), 0)), "", VLOOKUP($A110,Courses!$A:AA, COLUMN(AA110), 0))</f>
        <v/>
      </c>
      <c r="AB110" s="8" t="str">
        <f>IF(ISBLANK(VLOOKUP($A110,Courses!$A:AB, COLUMN(AB110), 0)), "", VLOOKUP($A110,Courses!$A:AB, COLUMN(AB110), 0))</f>
        <v/>
      </c>
      <c r="AC110" s="8" t="str">
        <f>IF(ISBLANK(VLOOKUP($A110,Courses!$A:AC, COLUMN(AC110), 0)), "", VLOOKUP($A110,Courses!$A:AC, COLUMN(AC110), 0))</f>
        <v/>
      </c>
      <c r="AD110" s="8" t="str">
        <f>IF(ISBLANK(VLOOKUP($A110,Courses!$A:AD, COLUMN(AD110), 0)), "", VLOOKUP($A110,Courses!$A:AD, COLUMN(AD110), 0))</f>
        <v/>
      </c>
      <c r="AE110" s="8" t="str">
        <f>IF(ISBLANK(VLOOKUP($A110,Courses!$A:AE, COLUMN(AE110), 0)), "", VLOOKUP($A110,Courses!$A:AE, COLUMN(AE110), 0))</f>
        <v/>
      </c>
      <c r="AF110" s="8" t="str">
        <f>IF(ISBLANK(VLOOKUP($A110,Courses!$A:AF, COLUMN(AF110), 0)), "", VLOOKUP($A110,Courses!$A:AF, COLUMN(AF110), 0))</f>
        <v/>
      </c>
      <c r="AG110" s="8">
        <f>IF(ISBLANK(VLOOKUP($A110,Courses!$A:AG, COLUMN(AG110), 0)), "", VLOOKUP($A110,Courses!$A:AG, COLUMN(AG110), 0))</f>
        <v>9</v>
      </c>
      <c r="AH110" s="8">
        <f>IF(ISBLANK(VLOOKUP($A110,Courses!$A:AH, COLUMN(AH110), 0)), "", VLOOKUP($A110,Courses!$A:AH, COLUMN(AH110), 0))</f>
        <v>18</v>
      </c>
      <c r="AI110" s="8" t="str">
        <f>IF(ISBLANK(VLOOKUP($A110,Courses!$A:AI, COLUMN(AI110), 0)), "", VLOOKUP($A110,Courses!$A:AI, COLUMN(AI110), 0))</f>
        <v/>
      </c>
      <c r="AJ110" s="8" t="str">
        <f>IF(ISBLANK(VLOOKUP($A110,Courses!$A:AJ, COLUMN(AJ110), 0)), "", VLOOKUP($A110,Courses!$A:AJ, COLUMN(AJ110), 0))</f>
        <v/>
      </c>
      <c r="AK110" s="8" t="str">
        <f>IF(ISBLANK(VLOOKUP($A110,Courses!$A:AK, COLUMN(AK110), 0)), "", VLOOKUP($A110,Courses!$A:AK, COLUMN(AK110), 0))</f>
        <v/>
      </c>
      <c r="AL110" s="8"/>
      <c r="AM110" s="8"/>
    </row>
    <row r="111" spans="1:39" ht="12.75" customHeight="1">
      <c r="A111" s="4">
        <v>1781</v>
      </c>
      <c r="B111" s="4"/>
      <c r="C111" s="69" t="s">
        <v>436</v>
      </c>
      <c r="D111" s="6" t="str">
        <f>IF(ISBLANK(VLOOKUP($A111,Courses!$A:D, COLUMN(D111), 0)), "", VLOOKUP($A111,Courses!$A:D, COLUMN(D111), 0))</f>
        <v>Mtn valley</v>
      </c>
      <c r="E111" s="7" t="str">
        <f>IF(ISBLANK(VLOOKUP($A111,Courses!$A:E, COLUMN(E111), 0)), "", VLOOKUP($A111,Courses!$A:E, COLUMN(E111), 0))</f>
        <v>Real</v>
      </c>
      <c r="F111" s="72" t="str">
        <f>IF(ISBLANK(VLOOKUP($A111,Courses!$A:F, COLUMN(F111), 0)), "", VLOOKUP($A111,Courses!$A:F, COLUMN(F111), 0))</f>
        <v>barton_creek_hole09.jpg</v>
      </c>
      <c r="G111" s="72" t="str">
        <f>IF(ISBLANK(VLOOKUP($A111,Courses!$A:G, COLUMN(G111), 0)), "", VLOOKUP($A111,Courses!$A:G, COLUMN(G111), 0))</f>
        <v>barton_creek_splash.jpg</v>
      </c>
      <c r="H111" s="72" t="str">
        <f>IF(ISBLANK(VLOOKUP($A111,Courses!$A:H, COLUMN(H111), 0)), "", VLOOKUP($A111,Courses!$A:H, COLUMN(H111), 0))</f>
        <v/>
      </c>
      <c r="I111" s="72" t="str">
        <f>IF(ISBLANK(VLOOKUP($A111,Courses!$A:I, COLUMN(I111), 0)), "", VLOOKUP($A111,Courses!$A:I, COLUMN(I111), 0))</f>
        <v/>
      </c>
      <c r="J111" s="72" t="str">
        <f>IF(ISBLANK(VLOOKUP($A111,Courses!$A:J, COLUMN(J111), 0)), "", VLOOKUP($A111,Courses!$A:J, COLUMN(J111), 0))</f>
        <v/>
      </c>
      <c r="K111" s="57" t="str">
        <f>IF(ISBLANK(VLOOKUP($A111,Courses!$A:K, COLUMN(K111), 0)), "", VLOOKUP($A111,Courses!$A:K, COLUMN(K111), 0))</f>
        <v>barton_creek.zip</v>
      </c>
      <c r="L111" s="8" t="str">
        <f>IF(ISBLANK(VLOOKUP($A111,Courses!$A:L, COLUMN(L111), 0)), "", VLOOKUP($A111,Courses!$A:L, COLUMN(L111), 0))</f>
        <v>Dale Somerfelt</v>
      </c>
      <c r="M111" s="8">
        <f>IF(ISBLANK(VLOOKUP($A111,Courses!$A:M, COLUMN(M111), 0)), "", VLOOKUP($A111,Courses!$A:M, COLUMN(M111), 0))</f>
        <v>26.1</v>
      </c>
      <c r="N111" s="9">
        <f>IF(ISBLANK(VLOOKUP($A111,Courses!$A:N, COLUMN(N111), 0)), "", VLOOKUP($A111,Courses!$A:N, COLUMN(N111), 0))</f>
        <v>39960</v>
      </c>
      <c r="O111" s="8" t="str">
        <f>IF(ISBLANK(VLOOKUP($A111,Courses!$A:O, COLUMN(O111), 0)), "", VLOOKUP($A111,Courses!$A:O, COLUMN(O111), 0))</f>
        <v>baltursol</v>
      </c>
      <c r="P111" s="8" t="str">
        <f>IF(ISBLANK(VLOOKUP($A111,Courses!$A:P, COLUMN(P111), 0)), "", VLOOKUP($A111,Courses!$A:P, COLUMN(P111), 0))</f>
        <v>barton_lib</v>
      </c>
      <c r="Q111" s="8" t="str">
        <f>IF(ISBLANK(VLOOKUP($A111,Courses!$A:Q, COLUMN(Q111), 0)), "", VLOOKUP($A111,Courses!$A:Q, COLUMN(Q111), 0))</f>
        <v>DSTour</v>
      </c>
      <c r="R111" s="8" t="str">
        <f>IF(ISBLANK(VLOOKUP($A111,Courses!$A:R, COLUMN(R111), 0)), "", VLOOKUP($A111,Courses!$A:R, COLUMN(R111), 0))</f>
        <v>englishturn</v>
      </c>
      <c r="S111" s="8" t="str">
        <f>IF(ISBLANK(VLOOKUP($A111,Courses!$A:S, COLUMN(S111), 0)), "", VLOOKUP($A111,Courses!$A:S, COLUMN(S111), 0))</f>
        <v>houses1</v>
      </c>
      <c r="T111" s="8" t="str">
        <f>IF(ISBLANK(VLOOKUP($A111,Courses!$A:T, COLUMN(T111), 0)), "", VLOOKUP($A111,Courses!$A:T, COLUMN(T111), 0))</f>
        <v>parkland</v>
      </c>
      <c r="U111" s="8" t="str">
        <f>IF(ISBLANK(VLOOKUP($A111,Courses!$A:U, COLUMN(U111), 0)), "", VLOOKUP($A111,Courses!$A:U, COLUMN(U111), 0))</f>
        <v>tpccolinas</v>
      </c>
      <c r="V111" s="8" t="str">
        <f>IF(ISBLANK(VLOOKUP($A111,Courses!$A:V, COLUMN(V111), 0)), "", VLOOKUP($A111,Courses!$A:V, COLUMN(V111), 0))</f>
        <v>victoria</v>
      </c>
      <c r="W111" s="8" t="str">
        <f>IF(ISBLANK(VLOOKUP($A111,Courses!$A:W, COLUMN(W111), 0)), "", VLOOKUP($A111,Courses!$A:W, COLUMN(W111), 0))</f>
        <v>woodfordpark</v>
      </c>
      <c r="X111" s="8" t="str">
        <f>IF(ISBLANK(VLOOKUP($A111,Courses!$A:X, COLUMN(X111), 0)), "", VLOOKUP($A111,Courses!$A:X, COLUMN(X111), 0))</f>
        <v/>
      </c>
      <c r="Y111" s="8" t="str">
        <f>IF(ISBLANK(VLOOKUP($A111,Courses!$A:Y, COLUMN(Y111), 0)), "", VLOOKUP($A111,Courses!$A:Y, COLUMN(Y111), 0))</f>
        <v/>
      </c>
      <c r="Z111" s="8" t="str">
        <f>IF(ISBLANK(VLOOKUP($A111,Courses!$A:Z, COLUMN(Z111), 0)), "", VLOOKUP($A111,Courses!$A:Z, COLUMN(Z111), 0))</f>
        <v/>
      </c>
      <c r="AA111" s="8" t="str">
        <f>IF(ISBLANK(VLOOKUP($A111,Courses!$A:AA, COLUMN(AA111), 0)), "", VLOOKUP($A111,Courses!$A:AA, COLUMN(AA111), 0))</f>
        <v/>
      </c>
      <c r="AB111" s="8" t="str">
        <f>IF(ISBLANK(VLOOKUP($A111,Courses!$A:AB, COLUMN(AB111), 0)), "", VLOOKUP($A111,Courses!$A:AB, COLUMN(AB111), 0))</f>
        <v/>
      </c>
      <c r="AC111" s="8" t="str">
        <f>IF(ISBLANK(VLOOKUP($A111,Courses!$A:AC, COLUMN(AC111), 0)), "", VLOOKUP($A111,Courses!$A:AC, COLUMN(AC111), 0))</f>
        <v/>
      </c>
      <c r="AD111" s="8" t="str">
        <f>IF(ISBLANK(VLOOKUP($A111,Courses!$A:AD, COLUMN(AD111), 0)), "", VLOOKUP($A111,Courses!$A:AD, COLUMN(AD111), 0))</f>
        <v/>
      </c>
      <c r="AE111" s="8" t="str">
        <f>IF(ISBLANK(VLOOKUP($A111,Courses!$A:AE, COLUMN(AE111), 0)), "", VLOOKUP($A111,Courses!$A:AE, COLUMN(AE111), 0))</f>
        <v/>
      </c>
      <c r="AF111" s="8" t="str">
        <f>IF(ISBLANK(VLOOKUP($A111,Courses!$A:AF, COLUMN(AF111), 0)), "", VLOOKUP($A111,Courses!$A:AF, COLUMN(AF111), 0))</f>
        <v/>
      </c>
      <c r="AG111" s="8">
        <f>IF(ISBLANK(VLOOKUP($A111,Courses!$A:AG, COLUMN(AG111), 0)), "", VLOOKUP($A111,Courses!$A:AG, COLUMN(AG111), 0))</f>
        <v>9</v>
      </c>
      <c r="AH111" s="8" t="str">
        <f>IF(ISBLANK(VLOOKUP($A111,Courses!$A:AH, COLUMN(AH111), 0)), "", VLOOKUP($A111,Courses!$A:AH, COLUMN(AH111), 0))</f>
        <v>Sp</v>
      </c>
      <c r="AI111" s="8" t="str">
        <f>IF(ISBLANK(VLOOKUP($A111,Courses!$A:AI, COLUMN(AI111), 0)), "", VLOOKUP($A111,Courses!$A:AI, COLUMN(AI111), 0))</f>
        <v/>
      </c>
      <c r="AJ111" s="8" t="str">
        <f>IF(ISBLANK(VLOOKUP($A111,Courses!$A:AJ, COLUMN(AJ111), 0)), "", VLOOKUP($A111,Courses!$A:AJ, COLUMN(AJ111), 0))</f>
        <v/>
      </c>
      <c r="AK111" s="8" t="str">
        <f>IF(ISBLANK(VLOOKUP($A111,Courses!$A:AK, COLUMN(AK111), 0)), "", VLOOKUP($A111,Courses!$A:AK, COLUMN(AK111), 0))</f>
        <v/>
      </c>
      <c r="AL111" s="8"/>
      <c r="AM111" s="8"/>
    </row>
    <row r="112" spans="1:39" ht="12.75" customHeight="1">
      <c r="A112" s="4">
        <v>264</v>
      </c>
      <c r="B112" s="4"/>
      <c r="C112" s="69" t="s">
        <v>441</v>
      </c>
      <c r="D112" s="6" t="str">
        <f>IF(ISBLANK(VLOOKUP($A112,Courses!$A:D, COLUMN(D112), 0)), "", VLOOKUP($A112,Courses!$A:D, COLUMN(D112), 0))</f>
        <v>Mtn valley</v>
      </c>
      <c r="E112" s="7" t="str">
        <f>IF(ISBLANK(VLOOKUP($A112,Courses!$A:E, COLUMN(E112), 0)), "", VLOOKUP($A112,Courses!$A:E, COLUMN(E112), 0))</f>
        <v/>
      </c>
      <c r="F112" s="72" t="str">
        <f>IF(ISBLANK(VLOOKUP($A112,Courses!$A:F, COLUMN(F112), 0)), "", VLOOKUP($A112,Courses!$A:F, COLUMN(F112), 0))</f>
        <v>bastets_kitten_hole01.jpg</v>
      </c>
      <c r="G112" s="72" t="str">
        <f>IF(ISBLANK(VLOOKUP($A112,Courses!$A:G, COLUMN(G112), 0)), "", VLOOKUP($A112,Courses!$A:G, COLUMN(G112), 0))</f>
        <v>bastets_kitten_hole09.jpg</v>
      </c>
      <c r="H112" s="72" t="str">
        <f>IF(ISBLANK(VLOOKUP($A112,Courses!$A:H, COLUMN(H112), 0)), "", VLOOKUP($A112,Courses!$A:H, COLUMN(H112), 0))</f>
        <v/>
      </c>
      <c r="I112" s="72" t="str">
        <f>IF(ISBLANK(VLOOKUP($A112,Courses!$A:I, COLUMN(I112), 0)), "", VLOOKUP($A112,Courses!$A:I, COLUMN(I112), 0))</f>
        <v/>
      </c>
      <c r="J112" s="72" t="str">
        <f>IF(ISBLANK(VLOOKUP($A112,Courses!$A:J, COLUMN(J112), 0)), "", VLOOKUP($A112,Courses!$A:J, COLUMN(J112), 0))</f>
        <v/>
      </c>
      <c r="K112" s="57" t="str">
        <f>IF(ISBLANK(VLOOKUP($A112,Courses!$A:K, COLUMN(K112), 0)), "", VLOOKUP($A112,Courses!$A:K, COLUMN(K112), 0))</f>
        <v>bastets_kitten.zip</v>
      </c>
      <c r="L112" s="8" t="str">
        <f>IF(ISBLANK(VLOOKUP($A112,Courses!$A:L, COLUMN(L112), 0)), "", VLOOKUP($A112,Courses!$A:L, COLUMN(L112), 0))</f>
        <v>Martijn Hover</v>
      </c>
      <c r="M112" s="8">
        <f>IF(ISBLANK(VLOOKUP($A112,Courses!$A:M, COLUMN(M112), 0)), "", VLOOKUP($A112,Courses!$A:M, COLUMN(M112), 0))</f>
        <v>17.2</v>
      </c>
      <c r="N112" s="9">
        <f>IF(ISBLANK(VLOOKUP($A112,Courses!$A:N, COLUMN(N112), 0)), "", VLOOKUP($A112,Courses!$A:N, COLUMN(N112), 0))</f>
        <v>37092</v>
      </c>
      <c r="O112" s="8" t="str">
        <f>IF(ISBLANK(VLOOKUP($A112,Courses!$A:O, COLUMN(O112), 0)), "", VLOOKUP($A112,Courses!$A:O, COLUMN(O112), 0))</f>
        <v>bastetskitten</v>
      </c>
      <c r="P112" s="8" t="str">
        <f>IF(ISBLANK(VLOOKUP($A112,Courses!$A:P, COLUMN(P112), 0)), "", VLOOKUP($A112,Courses!$A:P, COLUMN(P112), 0))</f>
        <v>ragtime</v>
      </c>
      <c r="Q112" s="8" t="str">
        <f>IF(ISBLANK(VLOOKUP($A112,Courses!$A:Q, COLUMN(Q112), 0)), "", VLOOKUP($A112,Courses!$A:Q, COLUMN(Q112), 0))</f>
        <v>welschap</v>
      </c>
      <c r="R112" s="8" t="str">
        <f>IF(ISBLANK(VLOOKUP($A112,Courses!$A:R, COLUMN(R112), 0)), "", VLOOKUP($A112,Courses!$A:R, COLUMN(R112), 0))</f>
        <v/>
      </c>
      <c r="S112" s="8" t="str">
        <f>IF(ISBLANK(VLOOKUP($A112,Courses!$A:S, COLUMN(S112), 0)), "", VLOOKUP($A112,Courses!$A:S, COLUMN(S112), 0))</f>
        <v/>
      </c>
      <c r="T112" s="8" t="str">
        <f>IF(ISBLANK(VLOOKUP($A112,Courses!$A:T, COLUMN(T112), 0)), "", VLOOKUP($A112,Courses!$A:T, COLUMN(T112), 0))</f>
        <v/>
      </c>
      <c r="U112" s="8" t="str">
        <f>IF(ISBLANK(VLOOKUP($A112,Courses!$A:U, COLUMN(U112), 0)), "", VLOOKUP($A112,Courses!$A:U, COLUMN(U112), 0))</f>
        <v/>
      </c>
      <c r="V112" s="8" t="str">
        <f>IF(ISBLANK(VLOOKUP($A112,Courses!$A:V, COLUMN(V112), 0)), "", VLOOKUP($A112,Courses!$A:V, COLUMN(V112), 0))</f>
        <v/>
      </c>
      <c r="W112" s="8" t="str">
        <f>IF(ISBLANK(VLOOKUP($A112,Courses!$A:W, COLUMN(W112), 0)), "", VLOOKUP($A112,Courses!$A:W, COLUMN(W112), 0))</f>
        <v/>
      </c>
      <c r="X112" s="8" t="str">
        <f>IF(ISBLANK(VLOOKUP($A112,Courses!$A:X, COLUMN(X112), 0)), "", VLOOKUP($A112,Courses!$A:X, COLUMN(X112), 0))</f>
        <v/>
      </c>
      <c r="Y112" s="8" t="str">
        <f>IF(ISBLANK(VLOOKUP($A112,Courses!$A:Y, COLUMN(Y112), 0)), "", VLOOKUP($A112,Courses!$A:Y, COLUMN(Y112), 0))</f>
        <v/>
      </c>
      <c r="Z112" s="8" t="str">
        <f>IF(ISBLANK(VLOOKUP($A112,Courses!$A:Z, COLUMN(Z112), 0)), "", VLOOKUP($A112,Courses!$A:Z, COLUMN(Z112), 0))</f>
        <v/>
      </c>
      <c r="AA112" s="8" t="str">
        <f>IF(ISBLANK(VLOOKUP($A112,Courses!$A:AA, COLUMN(AA112), 0)), "", VLOOKUP($A112,Courses!$A:AA, COLUMN(AA112), 0))</f>
        <v/>
      </c>
      <c r="AB112" s="8" t="str">
        <f>IF(ISBLANK(VLOOKUP($A112,Courses!$A:AB, COLUMN(AB112), 0)), "", VLOOKUP($A112,Courses!$A:AB, COLUMN(AB112), 0))</f>
        <v/>
      </c>
      <c r="AC112" s="8" t="str">
        <f>IF(ISBLANK(VLOOKUP($A112,Courses!$A:AC, COLUMN(AC112), 0)), "", VLOOKUP($A112,Courses!$A:AC, COLUMN(AC112), 0))</f>
        <v/>
      </c>
      <c r="AD112" s="8" t="str">
        <f>IF(ISBLANK(VLOOKUP($A112,Courses!$A:AD, COLUMN(AD112), 0)), "", VLOOKUP($A112,Courses!$A:AD, COLUMN(AD112), 0))</f>
        <v/>
      </c>
      <c r="AE112" s="8" t="str">
        <f>IF(ISBLANK(VLOOKUP($A112,Courses!$A:AE, COLUMN(AE112), 0)), "", VLOOKUP($A112,Courses!$A:AE, COLUMN(AE112), 0))</f>
        <v/>
      </c>
      <c r="AF112" s="8" t="str">
        <f>IF(ISBLANK(VLOOKUP($A112,Courses!$A:AF, COLUMN(AF112), 0)), "", VLOOKUP($A112,Courses!$A:AF, COLUMN(AF112), 0))</f>
        <v/>
      </c>
      <c r="AG112" s="8">
        <f>IF(ISBLANK(VLOOKUP($A112,Courses!$A:AG, COLUMN(AG112), 0)), "", VLOOKUP($A112,Courses!$A:AG, COLUMN(AG112), 0))</f>
        <v>1</v>
      </c>
      <c r="AH112" s="8">
        <f>IF(ISBLANK(VLOOKUP($A112,Courses!$A:AH, COLUMN(AH112), 0)), "", VLOOKUP($A112,Courses!$A:AH, COLUMN(AH112), 0))</f>
        <v>9</v>
      </c>
      <c r="AI112" s="8" t="str">
        <f>IF(ISBLANK(VLOOKUP($A112,Courses!$A:AI, COLUMN(AI112), 0)), "", VLOOKUP($A112,Courses!$A:AI, COLUMN(AI112), 0))</f>
        <v/>
      </c>
      <c r="AJ112" s="8" t="str">
        <f>IF(ISBLANK(VLOOKUP($A112,Courses!$A:AJ, COLUMN(AJ112), 0)), "", VLOOKUP($A112,Courses!$A:AJ, COLUMN(AJ112), 0))</f>
        <v/>
      </c>
      <c r="AK112" s="8" t="str">
        <f>IF(ISBLANK(VLOOKUP($A112,Courses!$A:AK, COLUMN(AK112), 0)), "", VLOOKUP($A112,Courses!$A:AK, COLUMN(AK112), 0))</f>
        <v/>
      </c>
      <c r="AL112" s="8"/>
      <c r="AM112" s="8"/>
    </row>
    <row r="113" spans="1:39" ht="12.75" customHeight="1">
      <c r="A113" s="4">
        <v>65</v>
      </c>
      <c r="B113" s="4"/>
      <c r="C113" s="69" t="s">
        <v>445</v>
      </c>
      <c r="D113" s="6" t="str">
        <f>IF(ISBLANK(VLOOKUP($A113,Courses!$A:D, COLUMN(D113), 0)), "", VLOOKUP($A113,Courses!$A:D, COLUMN(D113), 0))</f>
        <v>Lakeside</v>
      </c>
      <c r="E113" s="7" t="str">
        <f>IF(ISBLANK(VLOOKUP($A113,Courses!$A:E, COLUMN(E113), 0)), "", VLOOKUP($A113,Courses!$A:E, COLUMN(E113), 0))</f>
        <v/>
      </c>
      <c r="F113" s="72" t="str">
        <f>IF(ISBLANK(VLOOKUP($A113,Courses!$A:F, COLUMN(F113), 0)), "", VLOOKUP($A113,Courses!$A:F, COLUMN(F113), 0))</f>
        <v>battle_creek_hole08.jpg</v>
      </c>
      <c r="G113" s="72" t="str">
        <f>IF(ISBLANK(VLOOKUP($A113,Courses!$A:G, COLUMN(G113), 0)), "", VLOOKUP($A113,Courses!$A:G, COLUMN(G113), 0))</f>
        <v>battle_creek_hole13.jpg</v>
      </c>
      <c r="H113" s="72" t="str">
        <f>IF(ISBLANK(VLOOKUP($A113,Courses!$A:H, COLUMN(H113), 0)), "", VLOOKUP($A113,Courses!$A:H, COLUMN(H113), 0))</f>
        <v/>
      </c>
      <c r="I113" s="72" t="str">
        <f>IF(ISBLANK(VLOOKUP($A113,Courses!$A:I, COLUMN(I113), 0)), "", VLOOKUP($A113,Courses!$A:I, COLUMN(I113), 0))</f>
        <v/>
      </c>
      <c r="J113" s="72" t="str">
        <f>IF(ISBLANK(VLOOKUP($A113,Courses!$A:J, COLUMN(J113), 0)), "", VLOOKUP($A113,Courses!$A:J, COLUMN(J113), 0))</f>
        <v/>
      </c>
      <c r="K113" s="57" t="str">
        <f>IF(ISBLANK(VLOOKUP($A113,Courses!$A:K, COLUMN(K113), 0)), "", VLOOKUP($A113,Courses!$A:K, COLUMN(K113), 0))</f>
        <v>battle_creek.zip</v>
      </c>
      <c r="L113" s="8" t="str">
        <f>IF(ISBLANK(VLOOKUP($A113,Courses!$A:L, COLUMN(L113), 0)), "", VLOOKUP($A113,Courses!$A:L, COLUMN(L113), 0))</f>
        <v>Robert@</v>
      </c>
      <c r="M113" s="8">
        <f>IF(ISBLANK(VLOOKUP($A113,Courses!$A:M, COLUMN(M113), 0)), "", VLOOKUP($A113,Courses!$A:M, COLUMN(M113), 0))</f>
        <v>15.7</v>
      </c>
      <c r="N113" s="9">
        <f>IF(ISBLANK(VLOOKUP($A113,Courses!$A:N, COLUMN(N113), 0)), "", VLOOKUP($A113,Courses!$A:N, COLUMN(N113), 0))</f>
        <v>38561</v>
      </c>
      <c r="O113" s="8" t="str">
        <f>IF(ISBLANK(VLOOKUP($A113,Courses!$A:O, COLUMN(O113), 0)), "", VLOOKUP($A113,Courses!$A:O, COLUMN(O113), 0))</f>
        <v>augusta2001</v>
      </c>
      <c r="P113" s="8" t="str">
        <f>IF(ISBLANK(VLOOKUP($A113,Courses!$A:P, COLUMN(P113), 0)), "", VLOOKUP($A113,Courses!$A:P, COLUMN(P113), 0))</f>
        <v>beartooth</v>
      </c>
      <c r="Q113" s="8" t="str">
        <f>IF(ISBLANK(VLOOKUP($A113,Courses!$A:Q, COLUMN(Q113), 0)), "", VLOOKUP($A113,Courses!$A:Q, COLUMN(Q113), 0))</f>
        <v>bullock_run</v>
      </c>
      <c r="R113" s="8" t="str">
        <f>IF(ISBLANK(VLOOKUP($A113,Courses!$A:R, COLUMN(R113), 0)), "", VLOOKUP($A113,Courses!$A:R, COLUMN(R113), 0))</f>
        <v>midwest</v>
      </c>
      <c r="S113" s="8" t="str">
        <f>IF(ISBLANK(VLOOKUP($A113,Courses!$A:S, COLUMN(S113), 0)), "", VLOOKUP($A113,Courses!$A:S, COLUMN(S113), 0))</f>
        <v>pebblebeach</v>
      </c>
      <c r="T113" s="8" t="str">
        <f>IF(ISBLANK(VLOOKUP($A113,Courses!$A:T, COLUMN(T113), 0)), "", VLOOKUP($A113,Courses!$A:T, COLUMN(T113), 0))</f>
        <v/>
      </c>
      <c r="U113" s="8" t="str">
        <f>IF(ISBLANK(VLOOKUP($A113,Courses!$A:U, COLUMN(U113), 0)), "", VLOOKUP($A113,Courses!$A:U, COLUMN(U113), 0))</f>
        <v/>
      </c>
      <c r="V113" s="8" t="str">
        <f>IF(ISBLANK(VLOOKUP($A113,Courses!$A:V, COLUMN(V113), 0)), "", VLOOKUP($A113,Courses!$A:V, COLUMN(V113), 0))</f>
        <v/>
      </c>
      <c r="W113" s="8" t="str">
        <f>IF(ISBLANK(VLOOKUP($A113,Courses!$A:W, COLUMN(W113), 0)), "", VLOOKUP($A113,Courses!$A:W, COLUMN(W113), 0))</f>
        <v/>
      </c>
      <c r="X113" s="8" t="str">
        <f>IF(ISBLANK(VLOOKUP($A113,Courses!$A:X, COLUMN(X113), 0)), "", VLOOKUP($A113,Courses!$A:X, COLUMN(X113), 0))</f>
        <v/>
      </c>
      <c r="Y113" s="8" t="str">
        <f>IF(ISBLANK(VLOOKUP($A113,Courses!$A:Y, COLUMN(Y113), 0)), "", VLOOKUP($A113,Courses!$A:Y, COLUMN(Y113), 0))</f>
        <v/>
      </c>
      <c r="Z113" s="8" t="str">
        <f>IF(ISBLANK(VLOOKUP($A113,Courses!$A:Z, COLUMN(Z113), 0)), "", VLOOKUP($A113,Courses!$A:Z, COLUMN(Z113), 0))</f>
        <v/>
      </c>
      <c r="AA113" s="8" t="str">
        <f>IF(ISBLANK(VLOOKUP($A113,Courses!$A:AA, COLUMN(AA113), 0)), "", VLOOKUP($A113,Courses!$A:AA, COLUMN(AA113), 0))</f>
        <v/>
      </c>
      <c r="AB113" s="8" t="str">
        <f>IF(ISBLANK(VLOOKUP($A113,Courses!$A:AB, COLUMN(AB113), 0)), "", VLOOKUP($A113,Courses!$A:AB, COLUMN(AB113), 0))</f>
        <v/>
      </c>
      <c r="AC113" s="8" t="str">
        <f>IF(ISBLANK(VLOOKUP($A113,Courses!$A:AC, COLUMN(AC113), 0)), "", VLOOKUP($A113,Courses!$A:AC, COLUMN(AC113), 0))</f>
        <v/>
      </c>
      <c r="AD113" s="8" t="str">
        <f>IF(ISBLANK(VLOOKUP($A113,Courses!$A:AD, COLUMN(AD113), 0)), "", VLOOKUP($A113,Courses!$A:AD, COLUMN(AD113), 0))</f>
        <v/>
      </c>
      <c r="AE113" s="8" t="str">
        <f>IF(ISBLANK(VLOOKUP($A113,Courses!$A:AE, COLUMN(AE113), 0)), "", VLOOKUP($A113,Courses!$A:AE, COLUMN(AE113), 0))</f>
        <v/>
      </c>
      <c r="AF113" s="8" t="str">
        <f>IF(ISBLANK(VLOOKUP($A113,Courses!$A:AF, COLUMN(AF113), 0)), "", VLOOKUP($A113,Courses!$A:AF, COLUMN(AF113), 0))</f>
        <v/>
      </c>
      <c r="AG113" s="8">
        <f>IF(ISBLANK(VLOOKUP($A113,Courses!$A:AG, COLUMN(AG113), 0)), "", VLOOKUP($A113,Courses!$A:AG, COLUMN(AG113), 0))</f>
        <v>8</v>
      </c>
      <c r="AH113" s="8">
        <f>IF(ISBLANK(VLOOKUP($A113,Courses!$A:AH, COLUMN(AH113), 0)), "", VLOOKUP($A113,Courses!$A:AH, COLUMN(AH113), 0))</f>
        <v>13</v>
      </c>
      <c r="AI113" s="8" t="str">
        <f>IF(ISBLANK(VLOOKUP($A113,Courses!$A:AI, COLUMN(AI113), 0)), "", VLOOKUP($A113,Courses!$A:AI, COLUMN(AI113), 0))</f>
        <v/>
      </c>
      <c r="AJ113" s="8" t="str">
        <f>IF(ISBLANK(VLOOKUP($A113,Courses!$A:AJ, COLUMN(AJ113), 0)), "", VLOOKUP($A113,Courses!$A:AJ, COLUMN(AJ113), 0))</f>
        <v/>
      </c>
      <c r="AK113" s="8" t="str">
        <f>IF(ISBLANK(VLOOKUP($A113,Courses!$A:AK, COLUMN(AK113), 0)), "", VLOOKUP($A113,Courses!$A:AK, COLUMN(AK113), 0))</f>
        <v/>
      </c>
      <c r="AL113" s="8"/>
      <c r="AM113" s="8"/>
    </row>
    <row r="114" spans="1:39" ht="12.75" customHeight="1">
      <c r="A114" s="4">
        <v>331</v>
      </c>
      <c r="B114" s="4"/>
      <c r="C114" s="69" t="s">
        <v>447</v>
      </c>
      <c r="D114" s="6" t="str">
        <f>IF(ISBLANK(VLOOKUP($A114,Courses!$A:D, COLUMN(D114), 0)), "", VLOOKUP($A114,Courses!$A:D, COLUMN(D114), 0))</f>
        <v>Lakeside</v>
      </c>
      <c r="E114" s="7" t="str">
        <f>IF(ISBLANK(VLOOKUP($A114,Courses!$A:E, COLUMN(E114), 0)), "", VLOOKUP($A114,Courses!$A:E, COLUMN(E114), 0))</f>
        <v>Real</v>
      </c>
      <c r="F114" s="72" t="str">
        <f>IF(ISBLANK(VLOOKUP($A114,Courses!$A:F, COLUMN(F114), 0)), "", VLOOKUP($A114,Courses!$A:F, COLUMN(F114), 0))</f>
        <v>bay_hill_cc_splash.jpg</v>
      </c>
      <c r="G114" s="72" t="str">
        <f>IF(ISBLANK(VLOOKUP($A114,Courses!$A:G, COLUMN(G114), 0)), "", VLOOKUP($A114,Courses!$A:G, COLUMN(G114), 0))</f>
        <v>bay_hill_cc_hole16.jpg</v>
      </c>
      <c r="H114" s="72" t="str">
        <f>IF(ISBLANK(VLOOKUP($A114,Courses!$A:H, COLUMN(H114), 0)), "", VLOOKUP($A114,Courses!$A:H, COLUMN(H114), 0))</f>
        <v/>
      </c>
      <c r="I114" s="72" t="str">
        <f>IF(ISBLANK(VLOOKUP($A114,Courses!$A:I, COLUMN(I114), 0)), "", VLOOKUP($A114,Courses!$A:I, COLUMN(I114), 0))</f>
        <v/>
      </c>
      <c r="J114" s="72" t="str">
        <f>IF(ISBLANK(VLOOKUP($A114,Courses!$A:J, COLUMN(J114), 0)), "", VLOOKUP($A114,Courses!$A:J, COLUMN(J114), 0))</f>
        <v/>
      </c>
      <c r="K114" s="57" t="str">
        <f>IF(ISBLANK(VLOOKUP($A114,Courses!$A:K, COLUMN(K114), 0)), "", VLOOKUP($A114,Courses!$A:K, COLUMN(K114), 0))</f>
        <v>bayhill.zip</v>
      </c>
      <c r="L114" s="8" t="str">
        <f>IF(ISBLANK(VLOOKUP($A114,Courses!$A:L, COLUMN(L114), 0)), "", VLOOKUP($A114,Courses!$A:L, COLUMN(L114), 0))</f>
        <v>Bob Green</v>
      </c>
      <c r="M114" s="8">
        <f>IF(ISBLANK(VLOOKUP($A114,Courses!$A:M, COLUMN(M114), 0)), "", VLOOKUP($A114,Courses!$A:M, COLUMN(M114), 0))</f>
        <v>6.4</v>
      </c>
      <c r="N114" s="9">
        <f>IF(ISBLANK(VLOOKUP($A114,Courses!$A:N, COLUMN(N114), 0)), "", VLOOKUP($A114,Courses!$A:N, COLUMN(N114), 0))</f>
        <v>36857</v>
      </c>
      <c r="O114" s="8" t="str">
        <f>IF(ISBLANK(VLOOKUP($A114,Courses!$A:O, COLUMN(O114), 0)), "", VLOOKUP($A114,Courses!$A:O, COLUMN(O114), 0))</f>
        <v>bh</v>
      </c>
      <c r="P114" s="8" t="str">
        <f>IF(ISBLANK(VLOOKUP($A114,Courses!$A:P, COLUMN(P114), 0)), "", VLOOKUP($A114,Courses!$A:P, COLUMN(P114), 0))</f>
        <v>sawgrassobjects</v>
      </c>
      <c r="Q114" s="8" t="str">
        <f>IF(ISBLANK(VLOOKUP($A114,Courses!$A:Q, COLUMN(Q114), 0)), "", VLOOKUP($A114,Courses!$A:Q, COLUMN(Q114), 0))</f>
        <v>thelegacy</v>
      </c>
      <c r="R114" s="8" t="str">
        <f>IF(ISBLANK(VLOOKUP($A114,Courses!$A:R, COLUMN(R114), 0)), "", VLOOKUP($A114,Courses!$A:R, COLUMN(R114), 0))</f>
        <v>thecountryclub2</v>
      </c>
      <c r="S114" s="8" t="str">
        <f>IF(ISBLANK(VLOOKUP($A114,Courses!$A:S, COLUMN(S114), 0)), "", VLOOKUP($A114,Courses!$A:S, COLUMN(S114), 0))</f>
        <v/>
      </c>
      <c r="T114" s="8" t="str">
        <f>IF(ISBLANK(VLOOKUP($A114,Courses!$A:T, COLUMN(T114), 0)), "", VLOOKUP($A114,Courses!$A:T, COLUMN(T114), 0))</f>
        <v/>
      </c>
      <c r="U114" s="8" t="str">
        <f>IF(ISBLANK(VLOOKUP($A114,Courses!$A:U, COLUMN(U114), 0)), "", VLOOKUP($A114,Courses!$A:U, COLUMN(U114), 0))</f>
        <v/>
      </c>
      <c r="V114" s="8" t="str">
        <f>IF(ISBLANK(VLOOKUP($A114,Courses!$A:V, COLUMN(V114), 0)), "", VLOOKUP($A114,Courses!$A:V, COLUMN(V114), 0))</f>
        <v/>
      </c>
      <c r="W114" s="8" t="str">
        <f>IF(ISBLANK(VLOOKUP($A114,Courses!$A:W, COLUMN(W114), 0)), "", VLOOKUP($A114,Courses!$A:W, COLUMN(W114), 0))</f>
        <v/>
      </c>
      <c r="X114" s="8" t="str">
        <f>IF(ISBLANK(VLOOKUP($A114,Courses!$A:X, COLUMN(X114), 0)), "", VLOOKUP($A114,Courses!$A:X, COLUMN(X114), 0))</f>
        <v/>
      </c>
      <c r="Y114" s="8" t="str">
        <f>IF(ISBLANK(VLOOKUP($A114,Courses!$A:Y, COLUMN(Y114), 0)), "", VLOOKUP($A114,Courses!$A:Y, COLUMN(Y114), 0))</f>
        <v/>
      </c>
      <c r="Z114" s="8" t="str">
        <f>IF(ISBLANK(VLOOKUP($A114,Courses!$A:Z, COLUMN(Z114), 0)), "", VLOOKUP($A114,Courses!$A:Z, COLUMN(Z114), 0))</f>
        <v/>
      </c>
      <c r="AA114" s="8" t="str">
        <f>IF(ISBLANK(VLOOKUP($A114,Courses!$A:AA, COLUMN(AA114), 0)), "", VLOOKUP($A114,Courses!$A:AA, COLUMN(AA114), 0))</f>
        <v/>
      </c>
      <c r="AB114" s="8" t="str">
        <f>IF(ISBLANK(VLOOKUP($A114,Courses!$A:AB, COLUMN(AB114), 0)), "", VLOOKUP($A114,Courses!$A:AB, COLUMN(AB114), 0))</f>
        <v/>
      </c>
      <c r="AC114" s="8" t="str">
        <f>IF(ISBLANK(VLOOKUP($A114,Courses!$A:AC, COLUMN(AC114), 0)), "", VLOOKUP($A114,Courses!$A:AC, COLUMN(AC114), 0))</f>
        <v/>
      </c>
      <c r="AD114" s="8" t="str">
        <f>IF(ISBLANK(VLOOKUP($A114,Courses!$A:AD, COLUMN(AD114), 0)), "", VLOOKUP($A114,Courses!$A:AD, COLUMN(AD114), 0))</f>
        <v/>
      </c>
      <c r="AE114" s="8" t="str">
        <f>IF(ISBLANK(VLOOKUP($A114,Courses!$A:AE, COLUMN(AE114), 0)), "", VLOOKUP($A114,Courses!$A:AE, COLUMN(AE114), 0))</f>
        <v/>
      </c>
      <c r="AF114" s="8" t="str">
        <f>IF(ISBLANK(VLOOKUP($A114,Courses!$A:AF, COLUMN(AF114), 0)), "", VLOOKUP($A114,Courses!$A:AF, COLUMN(AF114), 0))</f>
        <v/>
      </c>
      <c r="AG114" s="8" t="str">
        <f>IF(ISBLANK(VLOOKUP($A114,Courses!$A:AG, COLUMN(AG114), 0)), "", VLOOKUP($A114,Courses!$A:AG, COLUMN(AG114), 0))</f>
        <v>Sp</v>
      </c>
      <c r="AH114" s="8">
        <f>IF(ISBLANK(VLOOKUP($A114,Courses!$A:AH, COLUMN(AH114), 0)), "", VLOOKUP($A114,Courses!$A:AH, COLUMN(AH114), 0))</f>
        <v>16</v>
      </c>
      <c r="AI114" s="8" t="str">
        <f>IF(ISBLANK(VLOOKUP($A114,Courses!$A:AI, COLUMN(AI114), 0)), "", VLOOKUP($A114,Courses!$A:AI, COLUMN(AI114), 0))</f>
        <v/>
      </c>
      <c r="AJ114" s="8" t="str">
        <f>IF(ISBLANK(VLOOKUP($A114,Courses!$A:AJ, COLUMN(AJ114), 0)), "", VLOOKUP($A114,Courses!$A:AJ, COLUMN(AJ114), 0))</f>
        <v/>
      </c>
      <c r="AK114" s="8" t="str">
        <f>IF(ISBLANK(VLOOKUP($A114,Courses!$A:AK, COLUMN(AK114), 0)), "", VLOOKUP($A114,Courses!$A:AK, COLUMN(AK114), 0))</f>
        <v/>
      </c>
      <c r="AL114" s="8"/>
      <c r="AM114" s="8"/>
    </row>
    <row r="115" spans="1:39" ht="12.75" customHeight="1">
      <c r="A115" s="4">
        <v>126</v>
      </c>
      <c r="B115" s="4"/>
      <c r="C115" s="69" t="s">
        <v>451</v>
      </c>
      <c r="D115" s="6" t="str">
        <f>IF(ISBLANK(VLOOKUP($A115,Courses!$A:D, COLUMN(D115), 0)), "", VLOOKUP($A115,Courses!$A:D, COLUMN(D115), 0))</f>
        <v>Lakeside</v>
      </c>
      <c r="E115" s="7" t="str">
        <f>IF(ISBLANK(VLOOKUP($A115,Courses!$A:E, COLUMN(E115), 0)), "", VLOOKUP($A115,Courses!$A:E, COLUMN(E115), 0))</f>
        <v>Real</v>
      </c>
      <c r="F115" s="72" t="str">
        <f>IF(ISBLANK(VLOOKUP($A115,Courses!$A:F, COLUMN(F115), 0)), "", VLOOKUP($A115,Courses!$A:F, COLUMN(F115), 0))</f>
        <v>bay_hill_palmer_course_hole16.jpg</v>
      </c>
      <c r="G115" s="72" t="str">
        <f>IF(ISBLANK(VLOOKUP($A115,Courses!$A:G, COLUMN(G115), 0)), "", VLOOKUP($A115,Courses!$A:G, COLUMN(G115), 0))</f>
        <v>bay_hill_palmer_course_splash.jpg</v>
      </c>
      <c r="H115" s="72" t="str">
        <f>IF(ISBLANK(VLOOKUP($A115,Courses!$A:H, COLUMN(H115), 0)), "", VLOOKUP($A115,Courses!$A:H, COLUMN(H115), 0))</f>
        <v/>
      </c>
      <c r="I115" s="72" t="str">
        <f>IF(ISBLANK(VLOOKUP($A115,Courses!$A:I, COLUMN(I115), 0)), "", VLOOKUP($A115,Courses!$A:I, COLUMN(I115), 0))</f>
        <v/>
      </c>
      <c r="J115" s="72" t="str">
        <f>IF(ISBLANK(VLOOKUP($A115,Courses!$A:J, COLUMN(J115), 0)), "", VLOOKUP($A115,Courses!$A:J, COLUMN(J115), 0))</f>
        <v/>
      </c>
      <c r="K115" s="57" t="str">
        <f>IF(ISBLANK(VLOOKUP($A115,Courses!$A:K, COLUMN(K115), 0)), "", VLOOKUP($A115,Courses!$A:K, COLUMN(K115), 0))</f>
        <v>bayhill_palmer_course.zip</v>
      </c>
      <c r="L115" s="8" t="str">
        <f>IF(ISBLANK(VLOOKUP($A115,Courses!$A:L, COLUMN(L115), 0)), "", VLOOKUP($A115,Courses!$A:L, COLUMN(L115), 0))</f>
        <v>Dale Somerfelt</v>
      </c>
      <c r="M115" s="8">
        <f>IF(ISBLANK(VLOOKUP($A115,Courses!$A:M, COLUMN(M115), 0)), "", VLOOKUP($A115,Courses!$A:M, COLUMN(M115), 0))</f>
        <v>16.100000000000001</v>
      </c>
      <c r="N115" s="9">
        <f>IF(ISBLANK(VLOOKUP($A115,Courses!$A:N, COLUMN(N115), 0)), "", VLOOKUP($A115,Courses!$A:N, COLUMN(N115), 0))</f>
        <v>38783</v>
      </c>
      <c r="O115" s="8" t="str">
        <f>IF(ISBLANK(VLOOKUP($A115,Courses!$A:O, COLUMN(O115), 0)), "", VLOOKUP($A115,Courses!$A:O, COLUMN(O115), 0))</f>
        <v>bayhill</v>
      </c>
      <c r="P115" s="8" t="str">
        <f>IF(ISBLANK(VLOOKUP($A115,Courses!$A:P, COLUMN(P115), 0)), "", VLOOKUP($A115,Courses!$A:P, COLUMN(P115), 0))</f>
        <v>bh</v>
      </c>
      <c r="Q115" s="8" t="str">
        <f>IF(ISBLANK(VLOOKUP($A115,Courses!$A:Q, COLUMN(Q115), 0)), "", VLOOKUP($A115,Courses!$A:Q, COLUMN(Q115), 0))</f>
        <v>bullock_run</v>
      </c>
      <c r="R115" s="8" t="str">
        <f>IF(ISBLANK(VLOOKUP($A115,Courses!$A:R, COLUMN(R115), 0)), "", VLOOKUP($A115,Courses!$A:R, COLUMN(R115), 0))</f>
        <v>fabsflorida</v>
      </c>
      <c r="S115" s="8" t="str">
        <f>IF(ISBLANK(VLOOKUP($A115,Courses!$A:S, COLUMN(S115), 0)), "", VLOOKUP($A115,Courses!$A:S, COLUMN(S115), 0))</f>
        <v>florida</v>
      </c>
      <c r="T115" s="8" t="str">
        <f>IF(ISBLANK(VLOOKUP($A115,Courses!$A:T, COLUMN(T115), 0)), "", VLOOKUP($A115,Courses!$A:T, COLUMN(T115), 0))</f>
        <v>grandepalms</v>
      </c>
      <c r="U115" s="8" t="str">
        <f>IF(ISBLANK(VLOOKUP($A115,Courses!$A:U, COLUMN(U115), 0)), "", VLOOKUP($A115,Courses!$A:U, COLUMN(U115), 0))</f>
        <v>harbourtown1</v>
      </c>
      <c r="V115" s="8" t="str">
        <f>IF(ISBLANK(VLOOKUP($A115,Courses!$A:V, COLUMN(V115), 0)), "", VLOOKUP($A115,Courses!$A:V, COLUMN(V115), 0))</f>
        <v>tpccolinas</v>
      </c>
      <c r="W115" s="8" t="str">
        <f>IF(ISBLANK(VLOOKUP($A115,Courses!$A:W, COLUMN(W115), 0)), "", VLOOKUP($A115,Courses!$A:W, COLUMN(W115), 0))</f>
        <v>dsBayHill</v>
      </c>
      <c r="X115" s="8" t="str">
        <f>IF(ISBLANK(VLOOKUP($A115,Courses!$A:X, COLUMN(X115), 0)), "", VLOOKUP($A115,Courses!$A:X, COLUMN(X115), 0))</f>
        <v/>
      </c>
      <c r="Y115" s="8" t="str">
        <f>IF(ISBLANK(VLOOKUP($A115,Courses!$A:Y, COLUMN(Y115), 0)), "", VLOOKUP($A115,Courses!$A:Y, COLUMN(Y115), 0))</f>
        <v/>
      </c>
      <c r="Z115" s="8" t="str">
        <f>IF(ISBLANK(VLOOKUP($A115,Courses!$A:Z, COLUMN(Z115), 0)), "", VLOOKUP($A115,Courses!$A:Z, COLUMN(Z115), 0))</f>
        <v/>
      </c>
      <c r="AA115" s="8" t="str">
        <f>IF(ISBLANK(VLOOKUP($A115,Courses!$A:AA, COLUMN(AA115), 0)), "", VLOOKUP($A115,Courses!$A:AA, COLUMN(AA115), 0))</f>
        <v/>
      </c>
      <c r="AB115" s="8" t="str">
        <f>IF(ISBLANK(VLOOKUP($A115,Courses!$A:AB, COLUMN(AB115), 0)), "", VLOOKUP($A115,Courses!$A:AB, COLUMN(AB115), 0))</f>
        <v/>
      </c>
      <c r="AC115" s="8" t="str">
        <f>IF(ISBLANK(VLOOKUP($A115,Courses!$A:AC, COLUMN(AC115), 0)), "", VLOOKUP($A115,Courses!$A:AC, COLUMN(AC115), 0))</f>
        <v/>
      </c>
      <c r="AD115" s="8" t="str">
        <f>IF(ISBLANK(VLOOKUP($A115,Courses!$A:AD, COLUMN(AD115), 0)), "", VLOOKUP($A115,Courses!$A:AD, COLUMN(AD115), 0))</f>
        <v/>
      </c>
      <c r="AE115" s="8" t="str">
        <f>IF(ISBLANK(VLOOKUP($A115,Courses!$A:AE, COLUMN(AE115), 0)), "", VLOOKUP($A115,Courses!$A:AE, COLUMN(AE115), 0))</f>
        <v/>
      </c>
      <c r="AF115" s="8" t="str">
        <f>IF(ISBLANK(VLOOKUP($A115,Courses!$A:AF, COLUMN(AF115), 0)), "", VLOOKUP($A115,Courses!$A:AF, COLUMN(AF115), 0))</f>
        <v/>
      </c>
      <c r="AG115" s="8">
        <f>IF(ISBLANK(VLOOKUP($A115,Courses!$A:AG, COLUMN(AG115), 0)), "", VLOOKUP($A115,Courses!$A:AG, COLUMN(AG115), 0))</f>
        <v>16</v>
      </c>
      <c r="AH115" s="8" t="str">
        <f>IF(ISBLANK(VLOOKUP($A115,Courses!$A:AH, COLUMN(AH115), 0)), "", VLOOKUP($A115,Courses!$A:AH, COLUMN(AH115), 0))</f>
        <v>Sp</v>
      </c>
      <c r="AI115" s="8" t="str">
        <f>IF(ISBLANK(VLOOKUP($A115,Courses!$A:AI, COLUMN(AI115), 0)), "", VLOOKUP($A115,Courses!$A:AI, COLUMN(AI115), 0))</f>
        <v/>
      </c>
      <c r="AJ115" s="8" t="str">
        <f>IF(ISBLANK(VLOOKUP($A115,Courses!$A:AJ, COLUMN(AJ115), 0)), "", VLOOKUP($A115,Courses!$A:AJ, COLUMN(AJ115), 0))</f>
        <v/>
      </c>
      <c r="AK115" s="8" t="str">
        <f>IF(ISBLANK(VLOOKUP($A115,Courses!$A:AK, COLUMN(AK115), 0)), "", VLOOKUP($A115,Courses!$A:AK, COLUMN(AK115), 0))</f>
        <v/>
      </c>
      <c r="AL115" s="8"/>
      <c r="AM115" s="8"/>
    </row>
    <row r="116" spans="1:39" ht="12.75" customHeight="1">
      <c r="A116" s="4">
        <v>1681</v>
      </c>
      <c r="B116" s="4"/>
      <c r="C116" s="69" t="s">
        <v>456</v>
      </c>
      <c r="D116" s="6" t="str">
        <f>IF(ISBLANK(VLOOKUP($A116,Courses!$A:D, COLUMN(D116), 0)), "", VLOOKUP($A116,Courses!$A:D, COLUMN(D116), 0))</f>
        <v>Oceanside</v>
      </c>
      <c r="E116" s="7" t="str">
        <f>IF(ISBLANK(VLOOKUP($A116,Courses!$A:E, COLUMN(E116), 0)), "", VLOOKUP($A116,Courses!$A:E, COLUMN(E116), 0))</f>
        <v/>
      </c>
      <c r="F116" s="72" t="str">
        <f>IF(ISBLANK(VLOOKUP($A116,Courses!$A:F, COLUMN(F116), 0)), "", VLOOKUP($A116,Courses!$A:F, COLUMN(F116), 0))</f>
        <v>bay_shore_links_hole06.jpg</v>
      </c>
      <c r="G116" s="72" t="str">
        <f>IF(ISBLANK(VLOOKUP($A116,Courses!$A:G, COLUMN(G116), 0)), "", VLOOKUP($A116,Courses!$A:G, COLUMN(G116), 0))</f>
        <v>bay_shore_links_hole11.jpg</v>
      </c>
      <c r="H116" s="72" t="str">
        <f>IF(ISBLANK(VLOOKUP($A116,Courses!$A:H, COLUMN(H116), 0)), "", VLOOKUP($A116,Courses!$A:H, COLUMN(H116), 0))</f>
        <v/>
      </c>
      <c r="I116" s="72" t="str">
        <f>IF(ISBLANK(VLOOKUP($A116,Courses!$A:I, COLUMN(I116), 0)), "", VLOOKUP($A116,Courses!$A:I, COLUMN(I116), 0))</f>
        <v/>
      </c>
      <c r="J116" s="72" t="str">
        <f>IF(ISBLANK(VLOOKUP($A116,Courses!$A:J, COLUMN(J116), 0)), "", VLOOKUP($A116,Courses!$A:J, COLUMN(J116), 0))</f>
        <v/>
      </c>
      <c r="K116" s="57" t="str">
        <f>IF(ISBLANK(VLOOKUP($A116,Courses!$A:K, COLUMN(K116), 0)), "", VLOOKUP($A116,Courses!$A:K, COLUMN(K116), 0))</f>
        <v>bay_shore_links.zip</v>
      </c>
      <c r="L116" s="8" t="str">
        <f>IF(ISBLANK(VLOOKUP($A116,Courses!$A:L, COLUMN(L116), 0)), "", VLOOKUP($A116,Courses!$A:L, COLUMN(L116), 0))</f>
        <v>Gabagoo</v>
      </c>
      <c r="M116" s="8">
        <f>IF(ISBLANK(VLOOKUP($A116,Courses!$A:M, COLUMN(M116), 0)), "", VLOOKUP($A116,Courses!$A:M, COLUMN(M116), 0))</f>
        <v>22.6</v>
      </c>
      <c r="N116" s="9">
        <f>IF(ISBLANK(VLOOKUP($A116,Courses!$A:N, COLUMN(N116), 0)), "", VLOOKUP($A116,Courses!$A:N, COLUMN(N116), 0))</f>
        <v>39393</v>
      </c>
      <c r="O116" s="8" t="str">
        <f>IF(ISBLANK(VLOOKUP($A116,Courses!$A:O, COLUMN(O116), 0)), "", VLOOKUP($A116,Courses!$A:O, COLUMN(O116), 0))</f>
        <v>ballybunion</v>
      </c>
      <c r="P116" s="8" t="str">
        <f>IF(ISBLANK(VLOOKUP($A116,Courses!$A:P, COLUMN(P116), 0)), "", VLOOKUP($A116,Courses!$A:P, COLUMN(P116), 0))</f>
        <v>coosbay</v>
      </c>
      <c r="Q116" s="8" t="str">
        <f>IF(ISBLANK(VLOOKUP($A116,Courses!$A:Q, COLUMN(Q116), 0)), "", VLOOKUP($A116,Courses!$A:Q, COLUMN(Q116), 0))</f>
        <v>coosbayblend</v>
      </c>
      <c r="R116" s="8" t="str">
        <f>IF(ISBLANK(VLOOKUP($A116,Courses!$A:R, COLUMN(R116), 0)), "", VLOOKUP($A116,Courses!$A:R, COLUMN(R116), 0))</f>
        <v>kingstonheath</v>
      </c>
      <c r="S116" s="8" t="str">
        <f>IF(ISBLANK(VLOOKUP($A116,Courses!$A:S, COLUMN(S116), 0)), "", VLOOKUP($A116,Courses!$A:S, COLUMN(S116), 0))</f>
        <v>oceanside</v>
      </c>
      <c r="T116" s="8" t="str">
        <f>IF(ISBLANK(VLOOKUP($A116,Courses!$A:T, COLUMN(T116), 0)), "", VLOOKUP($A116,Courses!$A:T, COLUMN(T116), 0))</f>
        <v>victoria</v>
      </c>
      <c r="U116" s="8" t="str">
        <f>IF(ISBLANK(VLOOKUP($A116,Courses!$A:U, COLUMN(U116), 0)), "", VLOOKUP($A116,Courses!$A:U, COLUMN(U116), 0))</f>
        <v>woodfordpark</v>
      </c>
      <c r="V116" s="8" t="str">
        <f>IF(ISBLANK(VLOOKUP($A116,Courses!$A:V, COLUMN(V116), 0)), "", VLOOKUP($A116,Courses!$A:V, COLUMN(V116), 0))</f>
        <v/>
      </c>
      <c r="W116" s="8" t="str">
        <f>IF(ISBLANK(VLOOKUP($A116,Courses!$A:W, COLUMN(W116), 0)), "", VLOOKUP($A116,Courses!$A:W, COLUMN(W116), 0))</f>
        <v/>
      </c>
      <c r="X116" s="8" t="str">
        <f>IF(ISBLANK(VLOOKUP($A116,Courses!$A:X, COLUMN(X116), 0)), "", VLOOKUP($A116,Courses!$A:X, COLUMN(X116), 0))</f>
        <v/>
      </c>
      <c r="Y116" s="8" t="str">
        <f>IF(ISBLANK(VLOOKUP($A116,Courses!$A:Y, COLUMN(Y116), 0)), "", VLOOKUP($A116,Courses!$A:Y, COLUMN(Y116), 0))</f>
        <v/>
      </c>
      <c r="Z116" s="8" t="str">
        <f>IF(ISBLANK(VLOOKUP($A116,Courses!$A:Z, COLUMN(Z116), 0)), "", VLOOKUP($A116,Courses!$A:Z, COLUMN(Z116), 0))</f>
        <v/>
      </c>
      <c r="AA116" s="8" t="str">
        <f>IF(ISBLANK(VLOOKUP($A116,Courses!$A:AA, COLUMN(AA116), 0)), "", VLOOKUP($A116,Courses!$A:AA, COLUMN(AA116), 0))</f>
        <v/>
      </c>
      <c r="AB116" s="8" t="str">
        <f>IF(ISBLANK(VLOOKUP($A116,Courses!$A:AB, COLUMN(AB116), 0)), "", VLOOKUP($A116,Courses!$A:AB, COLUMN(AB116), 0))</f>
        <v/>
      </c>
      <c r="AC116" s="8" t="str">
        <f>IF(ISBLANK(VLOOKUP($A116,Courses!$A:AC, COLUMN(AC116), 0)), "", VLOOKUP($A116,Courses!$A:AC, COLUMN(AC116), 0))</f>
        <v/>
      </c>
      <c r="AD116" s="8" t="str">
        <f>IF(ISBLANK(VLOOKUP($A116,Courses!$A:AD, COLUMN(AD116), 0)), "", VLOOKUP($A116,Courses!$A:AD, COLUMN(AD116), 0))</f>
        <v/>
      </c>
      <c r="AE116" s="8" t="str">
        <f>IF(ISBLANK(VLOOKUP($A116,Courses!$A:AE, COLUMN(AE116), 0)), "", VLOOKUP($A116,Courses!$A:AE, COLUMN(AE116), 0))</f>
        <v/>
      </c>
      <c r="AF116" s="8" t="str">
        <f>IF(ISBLANK(VLOOKUP($A116,Courses!$A:AF, COLUMN(AF116), 0)), "", VLOOKUP($A116,Courses!$A:AF, COLUMN(AF116), 0))</f>
        <v/>
      </c>
      <c r="AG116" s="8">
        <f>IF(ISBLANK(VLOOKUP($A116,Courses!$A:AG, COLUMN(AG116), 0)), "", VLOOKUP($A116,Courses!$A:AG, COLUMN(AG116), 0))</f>
        <v>6</v>
      </c>
      <c r="AH116" s="8">
        <f>IF(ISBLANK(VLOOKUP($A116,Courses!$A:AH, COLUMN(AH116), 0)), "", VLOOKUP($A116,Courses!$A:AH, COLUMN(AH116), 0))</f>
        <v>11</v>
      </c>
      <c r="AI116" s="8" t="str">
        <f>IF(ISBLANK(VLOOKUP($A116,Courses!$A:AI, COLUMN(AI116), 0)), "", VLOOKUP($A116,Courses!$A:AI, COLUMN(AI116), 0))</f>
        <v/>
      </c>
      <c r="AJ116" s="8" t="str">
        <f>IF(ISBLANK(VLOOKUP($A116,Courses!$A:AJ, COLUMN(AJ116), 0)), "", VLOOKUP($A116,Courses!$A:AJ, COLUMN(AJ116), 0))</f>
        <v/>
      </c>
      <c r="AK116" s="8" t="str">
        <f>IF(ISBLANK(VLOOKUP($A116,Courses!$A:AK, COLUMN(AK116), 0)), "", VLOOKUP($A116,Courses!$A:AK, COLUMN(AK116), 0))</f>
        <v/>
      </c>
      <c r="AL116" s="8"/>
      <c r="AM116" s="8"/>
    </row>
    <row r="117" spans="1:39" ht="12.75" customHeight="1">
      <c r="A117" s="4">
        <v>66</v>
      </c>
      <c r="B117" s="4"/>
      <c r="C117" s="69" t="s">
        <v>459</v>
      </c>
      <c r="D117" s="6" t="str">
        <f>IF(ISBLANK(VLOOKUP($A117,Courses!$A:D, COLUMN(D117), 0)), "", VLOOKUP($A117,Courses!$A:D, COLUMN(D117), 0))</f>
        <v>Mtn valley</v>
      </c>
      <c r="E117" s="7" t="str">
        <f>IF(ISBLANK(VLOOKUP($A117,Courses!$A:E, COLUMN(E117), 0)), "", VLOOKUP($A117,Courses!$A:E, COLUMN(E117), 0))</f>
        <v/>
      </c>
      <c r="F117" s="72" t="str">
        <f>IF(ISBLANK(VLOOKUP($A117,Courses!$A:F, COLUMN(F117), 0)), "", VLOOKUP($A117,Courses!$A:F, COLUMN(F117), 0))</f>
        <v>bayview_hills_resort_hole04.jpg</v>
      </c>
      <c r="G117" s="72" t="str">
        <f>IF(ISBLANK(VLOOKUP($A117,Courses!$A:G, COLUMN(G117), 0)), "", VLOOKUP($A117,Courses!$A:G, COLUMN(G117), 0))</f>
        <v>bayview_hills_resort_hole13.jpg</v>
      </c>
      <c r="H117" s="72" t="str">
        <f>IF(ISBLANK(VLOOKUP($A117,Courses!$A:H, COLUMN(H117), 0)), "", VLOOKUP($A117,Courses!$A:H, COLUMN(H117), 0))</f>
        <v/>
      </c>
      <c r="I117" s="72" t="str">
        <f>IF(ISBLANK(VLOOKUP($A117,Courses!$A:I, COLUMN(I117), 0)), "", VLOOKUP($A117,Courses!$A:I, COLUMN(I117), 0))</f>
        <v/>
      </c>
      <c r="J117" s="72" t="str">
        <f>IF(ISBLANK(VLOOKUP($A117,Courses!$A:J, COLUMN(J117), 0)), "", VLOOKUP($A117,Courses!$A:J, COLUMN(J117), 0))</f>
        <v/>
      </c>
      <c r="K117" s="57" t="str">
        <f>IF(ISBLANK(VLOOKUP($A117,Courses!$A:K, COLUMN(K117), 0)), "", VLOOKUP($A117,Courses!$A:K, COLUMN(K117), 0))</f>
        <v>bayview_hills_resort.zip</v>
      </c>
      <c r="L117" s="8" t="str">
        <f>IF(ISBLANK(VLOOKUP($A117,Courses!$A:L, COLUMN(L117), 0)), "", VLOOKUP($A117,Courses!$A:L, COLUMN(L117), 0))</f>
        <v>ezmny2001</v>
      </c>
      <c r="M117" s="8">
        <f>IF(ISBLANK(VLOOKUP($A117,Courses!$A:M, COLUMN(M117), 0)), "", VLOOKUP($A117,Courses!$A:M, COLUMN(M117), 0))</f>
        <v>30.6</v>
      </c>
      <c r="N117" s="9">
        <f>IF(ISBLANK(VLOOKUP($A117,Courses!$A:N, COLUMN(N117), 0)), "", VLOOKUP($A117,Courses!$A:N, COLUMN(N117), 0))</f>
        <v>38418</v>
      </c>
      <c r="O117" s="8" t="str">
        <f>IF(ISBLANK(VLOOKUP($A117,Courses!$A:O, COLUMN(O117), 0)), "", VLOOKUP($A117,Courses!$A:O, COLUMN(O117), 0))</f>
        <v>bullock_run</v>
      </c>
      <c r="P117" s="8" t="str">
        <f>IF(ISBLANK(VLOOKUP($A117,Courses!$A:P, COLUMN(P117), 0)), "", VLOOKUP($A117,Courses!$A:P, COLUMN(P117), 0))</f>
        <v>cypress</v>
      </c>
      <c r="Q117" s="8" t="str">
        <f>IF(ISBLANK(VLOOKUP($A117,Courses!$A:Q, COLUMN(Q117), 0)), "", VLOOKUP($A117,Courses!$A:Q, COLUMN(Q117), 0))</f>
        <v>northamerican</v>
      </c>
      <c r="R117" s="8" t="str">
        <f>IF(ISBLANK(VLOOKUP($A117,Courses!$A:R, COLUMN(R117), 0)), "", VLOOKUP($A117,Courses!$A:R, COLUMN(R117), 0))</f>
        <v>pebblebeach</v>
      </c>
      <c r="S117" s="8" t="str">
        <f>IF(ISBLANK(VLOOKUP($A117,Courses!$A:S, COLUMN(S117), 0)), "", VLOOKUP($A117,Courses!$A:S, COLUMN(S117), 0))</f>
        <v>waterrock</v>
      </c>
      <c r="T117" s="8" t="str">
        <f>IF(ISBLANK(VLOOKUP($A117,Courses!$A:T, COLUMN(T117), 0)), "", VLOOKUP($A117,Courses!$A:T, COLUMN(T117), 0))</f>
        <v/>
      </c>
      <c r="U117" s="8" t="str">
        <f>IF(ISBLANK(VLOOKUP($A117,Courses!$A:U, COLUMN(U117), 0)), "", VLOOKUP($A117,Courses!$A:U, COLUMN(U117), 0))</f>
        <v/>
      </c>
      <c r="V117" s="8" t="str">
        <f>IF(ISBLANK(VLOOKUP($A117,Courses!$A:V, COLUMN(V117), 0)), "", VLOOKUP($A117,Courses!$A:V, COLUMN(V117), 0))</f>
        <v/>
      </c>
      <c r="W117" s="8" t="str">
        <f>IF(ISBLANK(VLOOKUP($A117,Courses!$A:W, COLUMN(W117), 0)), "", VLOOKUP($A117,Courses!$A:W, COLUMN(W117), 0))</f>
        <v/>
      </c>
      <c r="X117" s="8" t="str">
        <f>IF(ISBLANK(VLOOKUP($A117,Courses!$A:X, COLUMN(X117), 0)), "", VLOOKUP($A117,Courses!$A:X, COLUMN(X117), 0))</f>
        <v/>
      </c>
      <c r="Y117" s="8" t="str">
        <f>IF(ISBLANK(VLOOKUP($A117,Courses!$A:Y, COLUMN(Y117), 0)), "", VLOOKUP($A117,Courses!$A:Y, COLUMN(Y117), 0))</f>
        <v/>
      </c>
      <c r="Z117" s="8" t="str">
        <f>IF(ISBLANK(VLOOKUP($A117,Courses!$A:Z, COLUMN(Z117), 0)), "", VLOOKUP($A117,Courses!$A:Z, COLUMN(Z117), 0))</f>
        <v/>
      </c>
      <c r="AA117" s="8" t="str">
        <f>IF(ISBLANK(VLOOKUP($A117,Courses!$A:AA, COLUMN(AA117), 0)), "", VLOOKUP($A117,Courses!$A:AA, COLUMN(AA117), 0))</f>
        <v/>
      </c>
      <c r="AB117" s="8" t="str">
        <f>IF(ISBLANK(VLOOKUP($A117,Courses!$A:AB, COLUMN(AB117), 0)), "", VLOOKUP($A117,Courses!$A:AB, COLUMN(AB117), 0))</f>
        <v/>
      </c>
      <c r="AC117" s="8" t="str">
        <f>IF(ISBLANK(VLOOKUP($A117,Courses!$A:AC, COLUMN(AC117), 0)), "", VLOOKUP($A117,Courses!$A:AC, COLUMN(AC117), 0))</f>
        <v/>
      </c>
      <c r="AD117" s="8" t="str">
        <f>IF(ISBLANK(VLOOKUP($A117,Courses!$A:AD, COLUMN(AD117), 0)), "", VLOOKUP($A117,Courses!$A:AD, COLUMN(AD117), 0))</f>
        <v/>
      </c>
      <c r="AE117" s="8" t="str">
        <f>IF(ISBLANK(VLOOKUP($A117,Courses!$A:AE, COLUMN(AE117), 0)), "", VLOOKUP($A117,Courses!$A:AE, COLUMN(AE117), 0))</f>
        <v/>
      </c>
      <c r="AF117" s="8" t="str">
        <f>IF(ISBLANK(VLOOKUP($A117,Courses!$A:AF, COLUMN(AF117), 0)), "", VLOOKUP($A117,Courses!$A:AF, COLUMN(AF117), 0))</f>
        <v/>
      </c>
      <c r="AG117" s="8">
        <f>IF(ISBLANK(VLOOKUP($A117,Courses!$A:AG, COLUMN(AG117), 0)), "", VLOOKUP($A117,Courses!$A:AG, COLUMN(AG117), 0))</f>
        <v>4</v>
      </c>
      <c r="AH117" s="8">
        <f>IF(ISBLANK(VLOOKUP($A117,Courses!$A:AH, COLUMN(AH117), 0)), "", VLOOKUP($A117,Courses!$A:AH, COLUMN(AH117), 0))</f>
        <v>13</v>
      </c>
      <c r="AI117" s="8" t="str">
        <f>IF(ISBLANK(VLOOKUP($A117,Courses!$A:AI, COLUMN(AI117), 0)), "", VLOOKUP($A117,Courses!$A:AI, COLUMN(AI117), 0))</f>
        <v/>
      </c>
      <c r="AJ117" s="8" t="str">
        <f>IF(ISBLANK(VLOOKUP($A117,Courses!$A:AJ, COLUMN(AJ117), 0)), "", VLOOKUP($A117,Courses!$A:AJ, COLUMN(AJ117), 0))</f>
        <v/>
      </c>
      <c r="AK117" s="8" t="str">
        <f>IF(ISBLANK(VLOOKUP($A117,Courses!$A:AK, COLUMN(AK117), 0)), "", VLOOKUP($A117,Courses!$A:AK, COLUMN(AK117), 0))</f>
        <v/>
      </c>
      <c r="AL117" s="8"/>
      <c r="AM117" s="8"/>
    </row>
    <row r="118" spans="1:39" ht="12.75" customHeight="1">
      <c r="A118" s="4">
        <v>1508</v>
      </c>
      <c r="B118" s="4"/>
      <c r="C118" s="69" t="s">
        <v>463</v>
      </c>
      <c r="D118" s="6" t="str">
        <f>IF(ISBLANK(VLOOKUP($A118,Courses!$A:D, COLUMN(D118), 0)), "", VLOOKUP($A118,Courses!$A:D, COLUMN(D118), 0))</f>
        <v>Oceanside</v>
      </c>
      <c r="E118" s="7" t="str">
        <f>IF(ISBLANK(VLOOKUP($A118,Courses!$A:E, COLUMN(E118), 0)), "", VLOOKUP($A118,Courses!$A:E, COLUMN(E118), 0))</f>
        <v/>
      </c>
      <c r="F118" s="72" t="str">
        <f>IF(ISBLANK(VLOOKUP($A118,Courses!$A:F, COLUMN(F118), 0)), "", VLOOKUP($A118,Courses!$A:F, COLUMN(F118), 0))</f>
        <v>bayview_by_cammy_revisited_hole10.jpg</v>
      </c>
      <c r="G118" s="72" t="str">
        <f>IF(ISBLANK(VLOOKUP($A118,Courses!$A:G, COLUMN(G118), 0)), "", VLOOKUP($A118,Courses!$A:G, COLUMN(G118), 0))</f>
        <v>bayview_by_cammy_revisited_hole18.jpg</v>
      </c>
      <c r="H118" s="72" t="str">
        <f>IF(ISBLANK(VLOOKUP($A118,Courses!$A:H, COLUMN(H118), 0)), "", VLOOKUP($A118,Courses!$A:H, COLUMN(H118), 0))</f>
        <v/>
      </c>
      <c r="I118" s="72" t="str">
        <f>IF(ISBLANK(VLOOKUP($A118,Courses!$A:I, COLUMN(I118), 0)), "", VLOOKUP($A118,Courses!$A:I, COLUMN(I118), 0))</f>
        <v/>
      </c>
      <c r="J118" s="72" t="str">
        <f>IF(ISBLANK(VLOOKUP($A118,Courses!$A:J, COLUMN(J118), 0)), "", VLOOKUP($A118,Courses!$A:J, COLUMN(J118), 0))</f>
        <v/>
      </c>
      <c r="K118" s="57" t="str">
        <f>IF(ISBLANK(VLOOKUP($A118,Courses!$A:K, COLUMN(K118), 0)), "", VLOOKUP($A118,Courses!$A:K, COLUMN(K118), 0))</f>
        <v>bayview_revisited.zip</v>
      </c>
      <c r="L118" s="8" t="str">
        <f>IF(ISBLANK(VLOOKUP($A118,Courses!$A:L, COLUMN(L118), 0)), "", VLOOKUP($A118,Courses!$A:L, COLUMN(L118), 0))</f>
        <v>Cammy01</v>
      </c>
      <c r="M118" s="8">
        <f>IF(ISBLANK(VLOOKUP($A118,Courses!$A:M, COLUMN(M118), 0)), "", VLOOKUP($A118,Courses!$A:M, COLUMN(M118), 0))</f>
        <v>6.5</v>
      </c>
      <c r="N118" s="9">
        <f>IF(ISBLANK(VLOOKUP($A118,Courses!$A:N, COLUMN(N118), 0)), "", VLOOKUP($A118,Courses!$A:N, COLUMN(N118), 0))</f>
        <v>39006</v>
      </c>
      <c r="O118" s="8" t="str">
        <f>IF(ISBLANK(VLOOKUP($A118,Courses!$A:O, COLUMN(O118), 0)), "", VLOOKUP($A118,Courses!$A:O, COLUMN(O118), 0))</f>
        <v>amaroo</v>
      </c>
      <c r="P118" s="8" t="str">
        <f>IF(ISBLANK(VLOOKUP($A118,Courses!$A:P, COLUMN(P118), 0)), "", VLOOKUP($A118,Courses!$A:P, COLUMN(P118), 0))</f>
        <v>barmycastle</v>
      </c>
      <c r="Q118" s="8" t="str">
        <f>IF(ISBLANK(VLOOKUP($A118,Courses!$A:Q, COLUMN(Q118), 0)), "", VLOOKUP($A118,Courses!$A:Q, COLUMN(Q118), 0))</f>
        <v>fabsflorida</v>
      </c>
      <c r="R118" s="8" t="str">
        <f>IF(ISBLANK(VLOOKUP($A118,Courses!$A:R, COLUMN(R118), 0)), "", VLOOKUP($A118,Courses!$A:R, COLUMN(R118), 0))</f>
        <v>lagalochan</v>
      </c>
      <c r="S118" s="8" t="str">
        <f>IF(ISBLANK(VLOOKUP($A118,Courses!$A:S, COLUMN(S118), 0)), "", VLOOKUP($A118,Courses!$A:S, COLUMN(S118), 0))</f>
        <v>oceanside</v>
      </c>
      <c r="T118" s="8" t="str">
        <f>IF(ISBLANK(VLOOKUP($A118,Courses!$A:T, COLUMN(T118), 0)), "", VLOOKUP($A118,Courses!$A:T, COLUMN(T118), 0))</f>
        <v>pebblebeach</v>
      </c>
      <c r="U118" s="8" t="str">
        <f>IF(ISBLANK(VLOOKUP($A118,Courses!$A:U, COLUMN(U118), 0)), "", VLOOKUP($A118,Courses!$A:U, COLUMN(U118), 0))</f>
        <v>pookela</v>
      </c>
      <c r="V118" s="8" t="str">
        <f>IF(ISBLANK(VLOOKUP($A118,Courses!$A:V, COLUMN(V118), 0)), "", VLOOKUP($A118,Courses!$A:V, COLUMN(V118), 0))</f>
        <v>sammamishplateau</v>
      </c>
      <c r="W118" s="8" t="str">
        <f>IF(ISBLANK(VLOOKUP($A118,Courses!$A:W, COLUMN(W118), 0)), "", VLOOKUP($A118,Courses!$A:W, COLUMN(W118), 0))</f>
        <v>smakblend1</v>
      </c>
      <c r="X118" s="8" t="str">
        <f>IF(ISBLANK(VLOOKUP($A118,Courses!$A:X, COLUMN(X118), 0)), "", VLOOKUP($A118,Courses!$A:X, COLUMN(X118), 0))</f>
        <v/>
      </c>
      <c r="Y118" s="8" t="str">
        <f>IF(ISBLANK(VLOOKUP($A118,Courses!$A:Y, COLUMN(Y118), 0)), "", VLOOKUP($A118,Courses!$A:Y, COLUMN(Y118), 0))</f>
        <v/>
      </c>
      <c r="Z118" s="8" t="str">
        <f>IF(ISBLANK(VLOOKUP($A118,Courses!$A:Z, COLUMN(Z118), 0)), "", VLOOKUP($A118,Courses!$A:Z, COLUMN(Z118), 0))</f>
        <v/>
      </c>
      <c r="AA118" s="8" t="str">
        <f>IF(ISBLANK(VLOOKUP($A118,Courses!$A:AA, COLUMN(AA118), 0)), "", VLOOKUP($A118,Courses!$A:AA, COLUMN(AA118), 0))</f>
        <v/>
      </c>
      <c r="AB118" s="8" t="str">
        <f>IF(ISBLANK(VLOOKUP($A118,Courses!$A:AB, COLUMN(AB118), 0)), "", VLOOKUP($A118,Courses!$A:AB, COLUMN(AB118), 0))</f>
        <v/>
      </c>
      <c r="AC118" s="8" t="str">
        <f>IF(ISBLANK(VLOOKUP($A118,Courses!$A:AC, COLUMN(AC118), 0)), "", VLOOKUP($A118,Courses!$A:AC, COLUMN(AC118), 0))</f>
        <v/>
      </c>
      <c r="AD118" s="8" t="str">
        <f>IF(ISBLANK(VLOOKUP($A118,Courses!$A:AD, COLUMN(AD118), 0)), "", VLOOKUP($A118,Courses!$A:AD, COLUMN(AD118), 0))</f>
        <v/>
      </c>
      <c r="AE118" s="8" t="str">
        <f>IF(ISBLANK(VLOOKUP($A118,Courses!$A:AE, COLUMN(AE118), 0)), "", VLOOKUP($A118,Courses!$A:AE, COLUMN(AE118), 0))</f>
        <v/>
      </c>
      <c r="AF118" s="8" t="str">
        <f>IF(ISBLANK(VLOOKUP($A118,Courses!$A:AF, COLUMN(AF118), 0)), "", VLOOKUP($A118,Courses!$A:AF, COLUMN(AF118), 0))</f>
        <v/>
      </c>
      <c r="AG118" s="8">
        <f>IF(ISBLANK(VLOOKUP($A118,Courses!$A:AG, COLUMN(AG118), 0)), "", VLOOKUP($A118,Courses!$A:AG, COLUMN(AG118), 0))</f>
        <v>10</v>
      </c>
      <c r="AH118" s="8">
        <f>IF(ISBLANK(VLOOKUP($A118,Courses!$A:AH, COLUMN(AH118), 0)), "", VLOOKUP($A118,Courses!$A:AH, COLUMN(AH118), 0))</f>
        <v>18</v>
      </c>
      <c r="AI118" s="8" t="str">
        <f>IF(ISBLANK(VLOOKUP($A118,Courses!$A:AI, COLUMN(AI118), 0)), "", VLOOKUP($A118,Courses!$A:AI, COLUMN(AI118), 0))</f>
        <v/>
      </c>
      <c r="AJ118" s="8" t="str">
        <f>IF(ISBLANK(VLOOKUP($A118,Courses!$A:AJ, COLUMN(AJ118), 0)), "", VLOOKUP($A118,Courses!$A:AJ, COLUMN(AJ118), 0))</f>
        <v/>
      </c>
      <c r="AK118" s="8" t="str">
        <f>IF(ISBLANK(VLOOKUP($A118,Courses!$A:AK, COLUMN(AK118), 0)), "", VLOOKUP($A118,Courses!$A:AK, COLUMN(AK118), 0))</f>
        <v/>
      </c>
      <c r="AL118" s="8"/>
      <c r="AM118" s="8"/>
    </row>
    <row r="119" spans="1:39" ht="12.75" customHeight="1">
      <c r="A119" s="4">
        <v>372</v>
      </c>
      <c r="B119" s="4"/>
      <c r="C119" s="69" t="s">
        <v>467</v>
      </c>
      <c r="D119" s="6" t="str">
        <f>IF(ISBLANK(VLOOKUP($A119,Courses!$A:D, COLUMN(D119), 0)), "", VLOOKUP($A119,Courses!$A:D, COLUMN(D119), 0))</f>
        <v>Oceanside</v>
      </c>
      <c r="E119" s="7" t="str">
        <f>IF(ISBLANK(VLOOKUP($A119,Courses!$A:E, COLUMN(E119), 0)), "", VLOOKUP($A119,Courses!$A:E, COLUMN(E119), 0))</f>
        <v/>
      </c>
      <c r="F119" s="72" t="str">
        <f>IF(ISBLANK(VLOOKUP($A119,Courses!$A:F, COLUMN(F119), 0)), "", VLOOKUP($A119,Courses!$A:F, COLUMN(F119), 0))</f>
        <v>beach_hill_gc_hole01.jpg</v>
      </c>
      <c r="G119" s="72" t="str">
        <f>IF(ISBLANK(VLOOKUP($A119,Courses!$A:G, COLUMN(G119), 0)), "", VLOOKUP($A119,Courses!$A:G, COLUMN(G119), 0))</f>
        <v>beach_hill_gc_hole17.jpg</v>
      </c>
      <c r="H119" s="72" t="str">
        <f>IF(ISBLANK(VLOOKUP($A119,Courses!$A:H, COLUMN(H119), 0)), "", VLOOKUP($A119,Courses!$A:H, COLUMN(H119), 0))</f>
        <v/>
      </c>
      <c r="I119" s="72" t="str">
        <f>IF(ISBLANK(VLOOKUP($A119,Courses!$A:I, COLUMN(I119), 0)), "", VLOOKUP($A119,Courses!$A:I, COLUMN(I119), 0))</f>
        <v/>
      </c>
      <c r="J119" s="72" t="str">
        <f>IF(ISBLANK(VLOOKUP($A119,Courses!$A:J, COLUMN(J119), 0)), "", VLOOKUP($A119,Courses!$A:J, COLUMN(J119), 0))</f>
        <v/>
      </c>
      <c r="K119" s="57" t="str">
        <f>IF(ISBLANK(VLOOKUP($A119,Courses!$A:K, COLUMN(K119), 0)), "", VLOOKUP($A119,Courses!$A:K, COLUMN(K119), 0))</f>
        <v>beach_hill_gc.zip</v>
      </c>
      <c r="L119" s="8" t="str">
        <f>IF(ISBLANK(VLOOKUP($A119,Courses!$A:L, COLUMN(L119), 0)), "", VLOOKUP($A119,Courses!$A:L, COLUMN(L119), 0))</f>
        <v>Cammy 1974</v>
      </c>
      <c r="M119" s="8">
        <f>IF(ISBLANK(VLOOKUP($A119,Courses!$A:M, COLUMN(M119), 0)), "", VLOOKUP($A119,Courses!$A:M, COLUMN(M119), 0))</f>
        <v>12.5</v>
      </c>
      <c r="N119" s="9">
        <f>IF(ISBLANK(VLOOKUP($A119,Courses!$A:N, COLUMN(N119), 0)), "", VLOOKUP($A119,Courses!$A:N, COLUMN(N119), 0))</f>
        <v>38060</v>
      </c>
      <c r="O119" s="8" t="str">
        <f>IF(ISBLANK(VLOOKUP($A119,Courses!$A:O, COLUMN(O119), 0)), "", VLOOKUP($A119,Courses!$A:O, COLUMN(O119), 0))</f>
        <v/>
      </c>
      <c r="P119" s="8" t="str">
        <f>IF(ISBLANK(VLOOKUP($A119,Courses!$A:P, COLUMN(P119), 0)), "", VLOOKUP($A119,Courses!$A:P, COLUMN(P119), 0))</f>
        <v/>
      </c>
      <c r="Q119" s="8" t="str">
        <f>IF(ISBLANK(VLOOKUP($A119,Courses!$A:Q, COLUMN(Q119), 0)), "", VLOOKUP($A119,Courses!$A:Q, COLUMN(Q119), 0))</f>
        <v/>
      </c>
      <c r="R119" s="8" t="str">
        <f>IF(ISBLANK(VLOOKUP($A119,Courses!$A:R, COLUMN(R119), 0)), "", VLOOKUP($A119,Courses!$A:R, COLUMN(R119), 0))</f>
        <v/>
      </c>
      <c r="S119" s="8" t="str">
        <f>IF(ISBLANK(VLOOKUP($A119,Courses!$A:S, COLUMN(S119), 0)), "", VLOOKUP($A119,Courses!$A:S, COLUMN(S119), 0))</f>
        <v/>
      </c>
      <c r="T119" s="8" t="str">
        <f>IF(ISBLANK(VLOOKUP($A119,Courses!$A:T, COLUMN(T119), 0)), "", VLOOKUP($A119,Courses!$A:T, COLUMN(T119), 0))</f>
        <v/>
      </c>
      <c r="U119" s="8" t="str">
        <f>IF(ISBLANK(VLOOKUP($A119,Courses!$A:U, COLUMN(U119), 0)), "", VLOOKUP($A119,Courses!$A:U, COLUMN(U119), 0))</f>
        <v/>
      </c>
      <c r="V119" s="8" t="str">
        <f>IF(ISBLANK(VLOOKUP($A119,Courses!$A:V, COLUMN(V119), 0)), "", VLOOKUP($A119,Courses!$A:V, COLUMN(V119), 0))</f>
        <v/>
      </c>
      <c r="W119" s="8" t="str">
        <f>IF(ISBLANK(VLOOKUP($A119,Courses!$A:W, COLUMN(W119), 0)), "", VLOOKUP($A119,Courses!$A:W, COLUMN(W119), 0))</f>
        <v/>
      </c>
      <c r="X119" s="8" t="str">
        <f>IF(ISBLANK(VLOOKUP($A119,Courses!$A:X, COLUMN(X119), 0)), "", VLOOKUP($A119,Courses!$A:X, COLUMN(X119), 0))</f>
        <v/>
      </c>
      <c r="Y119" s="8" t="str">
        <f>IF(ISBLANK(VLOOKUP($A119,Courses!$A:Y, COLUMN(Y119), 0)), "", VLOOKUP($A119,Courses!$A:Y, COLUMN(Y119), 0))</f>
        <v/>
      </c>
      <c r="Z119" s="8" t="str">
        <f>IF(ISBLANK(VLOOKUP($A119,Courses!$A:Z, COLUMN(Z119), 0)), "", VLOOKUP($A119,Courses!$A:Z, COLUMN(Z119), 0))</f>
        <v/>
      </c>
      <c r="AA119" s="8" t="str">
        <f>IF(ISBLANK(VLOOKUP($A119,Courses!$A:AA, COLUMN(AA119), 0)), "", VLOOKUP($A119,Courses!$A:AA, COLUMN(AA119), 0))</f>
        <v/>
      </c>
      <c r="AB119" s="8" t="str">
        <f>IF(ISBLANK(VLOOKUP($A119,Courses!$A:AB, COLUMN(AB119), 0)), "", VLOOKUP($A119,Courses!$A:AB, COLUMN(AB119), 0))</f>
        <v/>
      </c>
      <c r="AC119" s="8" t="str">
        <f>IF(ISBLANK(VLOOKUP($A119,Courses!$A:AC, COLUMN(AC119), 0)), "", VLOOKUP($A119,Courses!$A:AC, COLUMN(AC119), 0))</f>
        <v/>
      </c>
      <c r="AD119" s="8" t="str">
        <f>IF(ISBLANK(VLOOKUP($A119,Courses!$A:AD, COLUMN(AD119), 0)), "", VLOOKUP($A119,Courses!$A:AD, COLUMN(AD119), 0))</f>
        <v/>
      </c>
      <c r="AE119" s="8" t="str">
        <f>IF(ISBLANK(VLOOKUP($A119,Courses!$A:AE, COLUMN(AE119), 0)), "", VLOOKUP($A119,Courses!$A:AE, COLUMN(AE119), 0))</f>
        <v/>
      </c>
      <c r="AF119" s="8" t="str">
        <f>IF(ISBLANK(VLOOKUP($A119,Courses!$A:AF, COLUMN(AF119), 0)), "", VLOOKUP($A119,Courses!$A:AF, COLUMN(AF119), 0))</f>
        <v/>
      </c>
      <c r="AG119" s="8">
        <f>IF(ISBLANK(VLOOKUP($A119,Courses!$A:AG, COLUMN(AG119), 0)), "", VLOOKUP($A119,Courses!$A:AG, COLUMN(AG119), 0))</f>
        <v>1</v>
      </c>
      <c r="AH119" s="8">
        <f>IF(ISBLANK(VLOOKUP($A119,Courses!$A:AH, COLUMN(AH119), 0)), "", VLOOKUP($A119,Courses!$A:AH, COLUMN(AH119), 0))</f>
        <v>17</v>
      </c>
      <c r="AI119" s="8" t="str">
        <f>IF(ISBLANK(VLOOKUP($A119,Courses!$A:AI, COLUMN(AI119), 0)), "", VLOOKUP($A119,Courses!$A:AI, COLUMN(AI119), 0))</f>
        <v/>
      </c>
      <c r="AJ119" s="8" t="str">
        <f>IF(ISBLANK(VLOOKUP($A119,Courses!$A:AJ, COLUMN(AJ119), 0)), "", VLOOKUP($A119,Courses!$A:AJ, COLUMN(AJ119), 0))</f>
        <v/>
      </c>
      <c r="AK119" s="8" t="str">
        <f>IF(ISBLANK(VLOOKUP($A119,Courses!$A:AK, COLUMN(AK119), 0)), "", VLOOKUP($A119,Courses!$A:AK, COLUMN(AK119), 0))</f>
        <v/>
      </c>
      <c r="AL119" s="8"/>
      <c r="AM119" s="8"/>
    </row>
    <row r="120" spans="1:39" ht="12.75" customHeight="1">
      <c r="A120" s="4">
        <v>520</v>
      </c>
      <c r="B120" s="4"/>
      <c r="C120" s="69" t="s">
        <v>469</v>
      </c>
      <c r="D120" s="6" t="str">
        <f>IF(ISBLANK(VLOOKUP($A120,Courses!$A:D, COLUMN(D120), 0)), "", VLOOKUP($A120,Courses!$A:D, COLUMN(D120), 0))</f>
        <v>Lakeside</v>
      </c>
      <c r="E120" s="7" t="str">
        <f>IF(ISBLANK(VLOOKUP($A120,Courses!$A:E, COLUMN(E120), 0)), "", VLOOKUP($A120,Courses!$A:E, COLUMN(E120), 0))</f>
        <v/>
      </c>
      <c r="F120" s="72" t="str">
        <f>IF(ISBLANK(VLOOKUP($A120,Courses!$A:F, COLUMN(F120), 0)), "", VLOOKUP($A120,Courses!$A:F, COLUMN(F120), 0))</f>
        <v>beachcomber_9_hole_hole01.jpg</v>
      </c>
      <c r="G120" s="72" t="str">
        <f>IF(ISBLANK(VLOOKUP($A120,Courses!$A:G, COLUMN(G120), 0)), "", VLOOKUP($A120,Courses!$A:G, COLUMN(G120), 0))</f>
        <v>beachcomber_9_hole_hole02.jpg</v>
      </c>
      <c r="H120" s="72" t="str">
        <f>IF(ISBLANK(VLOOKUP($A120,Courses!$A:H, COLUMN(H120), 0)), "", VLOOKUP($A120,Courses!$A:H, COLUMN(H120), 0))</f>
        <v/>
      </c>
      <c r="I120" s="72" t="str">
        <f>IF(ISBLANK(VLOOKUP($A120,Courses!$A:I, COLUMN(I120), 0)), "", VLOOKUP($A120,Courses!$A:I, COLUMN(I120), 0))</f>
        <v/>
      </c>
      <c r="J120" s="72" t="str">
        <f>IF(ISBLANK(VLOOKUP($A120,Courses!$A:J, COLUMN(J120), 0)), "", VLOOKUP($A120,Courses!$A:J, COLUMN(J120), 0))</f>
        <v/>
      </c>
      <c r="K120" s="57" t="str">
        <f>IF(ISBLANK(VLOOKUP($A120,Courses!$A:K, COLUMN(K120), 0)), "", VLOOKUP($A120,Courses!$A:K, COLUMN(K120), 0))</f>
        <v>beachcomber_9_hole.zip</v>
      </c>
      <c r="L120" s="8" t="str">
        <f>IF(ISBLANK(VLOOKUP($A120,Courses!$A:L, COLUMN(L120), 0)), "", VLOOKUP($A120,Courses!$A:L, COLUMN(L120), 0))</f>
        <v>Michael Murray</v>
      </c>
      <c r="M120" s="8">
        <f>IF(ISBLANK(VLOOKUP($A120,Courses!$A:M, COLUMN(M120), 0)), "", VLOOKUP($A120,Courses!$A:M, COLUMN(M120), 0))</f>
        <v>6.6</v>
      </c>
      <c r="N120" s="9">
        <f>IF(ISBLANK(VLOOKUP($A120,Courses!$A:N, COLUMN(N120), 0)), "", VLOOKUP($A120,Courses!$A:N, COLUMN(N120), 0))</f>
        <v>38110</v>
      </c>
      <c r="O120" s="8" t="str">
        <f>IF(ISBLANK(VLOOKUP($A120,Courses!$A:O, COLUMN(O120), 0)), "", VLOOKUP($A120,Courses!$A:O, COLUMN(O120), 0))</f>
        <v>coosbayblend</v>
      </c>
      <c r="P120" s="8" t="str">
        <f>IF(ISBLANK(VLOOKUP($A120,Courses!$A:P, COLUMN(P120), 0)), "", VLOOKUP($A120,Courses!$A:P, COLUMN(P120), 0))</f>
        <v>parkland</v>
      </c>
      <c r="Q120" s="8" t="str">
        <f>IF(ISBLANK(VLOOKUP($A120,Courses!$A:Q, COLUMN(Q120), 0)), "", VLOOKUP($A120,Courses!$A:Q, COLUMN(Q120), 0))</f>
        <v/>
      </c>
      <c r="R120" s="8" t="str">
        <f>IF(ISBLANK(VLOOKUP($A120,Courses!$A:R, COLUMN(R120), 0)), "", VLOOKUP($A120,Courses!$A:R, COLUMN(R120), 0))</f>
        <v/>
      </c>
      <c r="S120" s="8" t="str">
        <f>IF(ISBLANK(VLOOKUP($A120,Courses!$A:S, COLUMN(S120), 0)), "", VLOOKUP($A120,Courses!$A:S, COLUMN(S120), 0))</f>
        <v/>
      </c>
      <c r="T120" s="8" t="str">
        <f>IF(ISBLANK(VLOOKUP($A120,Courses!$A:T, COLUMN(T120), 0)), "", VLOOKUP($A120,Courses!$A:T, COLUMN(T120), 0))</f>
        <v/>
      </c>
      <c r="U120" s="8" t="str">
        <f>IF(ISBLANK(VLOOKUP($A120,Courses!$A:U, COLUMN(U120), 0)), "", VLOOKUP($A120,Courses!$A:U, COLUMN(U120), 0))</f>
        <v/>
      </c>
      <c r="V120" s="8" t="str">
        <f>IF(ISBLANK(VLOOKUP($A120,Courses!$A:V, COLUMN(V120), 0)), "", VLOOKUP($A120,Courses!$A:V, COLUMN(V120), 0))</f>
        <v/>
      </c>
      <c r="W120" s="8" t="str">
        <f>IF(ISBLANK(VLOOKUP($A120,Courses!$A:W, COLUMN(W120), 0)), "", VLOOKUP($A120,Courses!$A:W, COLUMN(W120), 0))</f>
        <v/>
      </c>
      <c r="X120" s="8" t="str">
        <f>IF(ISBLANK(VLOOKUP($A120,Courses!$A:X, COLUMN(X120), 0)), "", VLOOKUP($A120,Courses!$A:X, COLUMN(X120), 0))</f>
        <v/>
      </c>
      <c r="Y120" s="8" t="str">
        <f>IF(ISBLANK(VLOOKUP($A120,Courses!$A:Y, COLUMN(Y120), 0)), "", VLOOKUP($A120,Courses!$A:Y, COLUMN(Y120), 0))</f>
        <v/>
      </c>
      <c r="Z120" s="8" t="str">
        <f>IF(ISBLANK(VLOOKUP($A120,Courses!$A:Z, COLUMN(Z120), 0)), "", VLOOKUP($A120,Courses!$A:Z, COLUMN(Z120), 0))</f>
        <v/>
      </c>
      <c r="AA120" s="8" t="str">
        <f>IF(ISBLANK(VLOOKUP($A120,Courses!$A:AA, COLUMN(AA120), 0)), "", VLOOKUP($A120,Courses!$A:AA, COLUMN(AA120), 0))</f>
        <v/>
      </c>
      <c r="AB120" s="8" t="str">
        <f>IF(ISBLANK(VLOOKUP($A120,Courses!$A:AB, COLUMN(AB120), 0)), "", VLOOKUP($A120,Courses!$A:AB, COLUMN(AB120), 0))</f>
        <v/>
      </c>
      <c r="AC120" s="8" t="str">
        <f>IF(ISBLANK(VLOOKUP($A120,Courses!$A:AC, COLUMN(AC120), 0)), "", VLOOKUP($A120,Courses!$A:AC, COLUMN(AC120), 0))</f>
        <v/>
      </c>
      <c r="AD120" s="8" t="str">
        <f>IF(ISBLANK(VLOOKUP($A120,Courses!$A:AD, COLUMN(AD120), 0)), "", VLOOKUP($A120,Courses!$A:AD, COLUMN(AD120), 0))</f>
        <v/>
      </c>
      <c r="AE120" s="8" t="str">
        <f>IF(ISBLANK(VLOOKUP($A120,Courses!$A:AE, COLUMN(AE120), 0)), "", VLOOKUP($A120,Courses!$A:AE, COLUMN(AE120), 0))</f>
        <v/>
      </c>
      <c r="AF120" s="8" t="str">
        <f>IF(ISBLANK(VLOOKUP($A120,Courses!$A:AF, COLUMN(AF120), 0)), "", VLOOKUP($A120,Courses!$A:AF, COLUMN(AF120), 0))</f>
        <v/>
      </c>
      <c r="AG120" s="8">
        <f>IF(ISBLANK(VLOOKUP($A120,Courses!$A:AG, COLUMN(AG120), 0)), "", VLOOKUP($A120,Courses!$A:AG, COLUMN(AG120), 0))</f>
        <v>1</v>
      </c>
      <c r="AH120" s="8">
        <f>IF(ISBLANK(VLOOKUP($A120,Courses!$A:AH, COLUMN(AH120), 0)), "", VLOOKUP($A120,Courses!$A:AH, COLUMN(AH120), 0))</f>
        <v>2</v>
      </c>
      <c r="AI120" s="8" t="str">
        <f>IF(ISBLANK(VLOOKUP($A120,Courses!$A:AI, COLUMN(AI120), 0)), "", VLOOKUP($A120,Courses!$A:AI, COLUMN(AI120), 0))</f>
        <v/>
      </c>
      <c r="AJ120" s="8" t="str">
        <f>IF(ISBLANK(VLOOKUP($A120,Courses!$A:AJ, COLUMN(AJ120), 0)), "", VLOOKUP($A120,Courses!$A:AJ, COLUMN(AJ120), 0))</f>
        <v/>
      </c>
      <c r="AK120" s="8" t="str">
        <f>IF(ISBLANK(VLOOKUP($A120,Courses!$A:AK, COLUMN(AK120), 0)), "", VLOOKUP($A120,Courses!$A:AK, COLUMN(AK120), 0))</f>
        <v/>
      </c>
      <c r="AL120" s="8"/>
      <c r="AM120" s="8"/>
    </row>
    <row r="121" spans="1:39" ht="12.75" customHeight="1">
      <c r="A121" s="4">
        <v>255</v>
      </c>
      <c r="B121" s="4"/>
      <c r="C121" s="69" t="s">
        <v>472</v>
      </c>
      <c r="D121" s="6" t="str">
        <f>IF(ISBLANK(VLOOKUP($A121,Courses!$A:D, COLUMN(D121), 0)), "", VLOOKUP($A121,Courses!$A:D, COLUMN(D121), 0))</f>
        <v>Mtn valley</v>
      </c>
      <c r="E121" s="7" t="str">
        <f>IF(ISBLANK(VLOOKUP($A121,Courses!$A:E, COLUMN(E121), 0)), "", VLOOKUP($A121,Courses!$A:E, COLUMN(E121), 0))</f>
        <v/>
      </c>
      <c r="F121" s="72" t="str">
        <f>IF(ISBLANK(VLOOKUP($A121,Courses!$A:F, COLUMN(F121), 0)), "", VLOOKUP($A121,Courses!$A:F, COLUMN(F121), 0))</f>
        <v>bear_island_hole10.jpg</v>
      </c>
      <c r="G121" s="72" t="str">
        <f>IF(ISBLANK(VLOOKUP($A121,Courses!$A:G, COLUMN(G121), 0)), "", VLOOKUP($A121,Courses!$A:G, COLUMN(G121), 0))</f>
        <v>bear_island_hole18.jpg</v>
      </c>
      <c r="H121" s="72" t="str">
        <f>IF(ISBLANK(VLOOKUP($A121,Courses!$A:H, COLUMN(H121), 0)), "", VLOOKUP($A121,Courses!$A:H, COLUMN(H121), 0))</f>
        <v/>
      </c>
      <c r="I121" s="72" t="str">
        <f>IF(ISBLANK(VLOOKUP($A121,Courses!$A:I, COLUMN(I121), 0)), "", VLOOKUP($A121,Courses!$A:I, COLUMN(I121), 0))</f>
        <v/>
      </c>
      <c r="J121" s="72" t="str">
        <f>IF(ISBLANK(VLOOKUP($A121,Courses!$A:J, COLUMN(J121), 0)), "", VLOOKUP($A121,Courses!$A:J, COLUMN(J121), 0))</f>
        <v/>
      </c>
      <c r="K121" s="57" t="str">
        <f>IF(ISBLANK(VLOOKUP($A121,Courses!$A:K, COLUMN(K121), 0)), "", VLOOKUP($A121,Courses!$A:K, COLUMN(K121), 0))</f>
        <v>bear_island.zip</v>
      </c>
      <c r="L121" s="8" t="str">
        <f>IF(ISBLANK(VLOOKUP($A121,Courses!$A:L, COLUMN(L121), 0)), "", VLOOKUP($A121,Courses!$A:L, COLUMN(L121), 0))</f>
        <v>Phillip Oatley</v>
      </c>
      <c r="M121" s="8">
        <f>IF(ISBLANK(VLOOKUP($A121,Courses!$A:M, COLUMN(M121), 0)), "", VLOOKUP($A121,Courses!$A:M, COLUMN(M121), 0))</f>
        <v>8.1999999999999993</v>
      </c>
      <c r="N121" s="9">
        <f>IF(ISBLANK(VLOOKUP($A121,Courses!$A:N, COLUMN(N121), 0)), "", VLOOKUP($A121,Courses!$A:N, COLUMN(N121), 0))</f>
        <v>37081</v>
      </c>
      <c r="O121" s="8" t="str">
        <f>IF(ISBLANK(VLOOKUP($A121,Courses!$A:O, COLUMN(O121), 0)), "", VLOOKUP($A121,Courses!$A:O, COLUMN(O121), 0))</f>
        <v>beartooth</v>
      </c>
      <c r="P121" s="8" t="str">
        <f>IF(ISBLANK(VLOOKUP($A121,Courses!$A:P, COLUMN(P121), 0)), "", VLOOKUP($A121,Courses!$A:P, COLUMN(P121), 0))</f>
        <v>cutterbay</v>
      </c>
      <c r="Q121" s="8" t="str">
        <f>IF(ISBLANK(VLOOKUP($A121,Courses!$A:Q, COLUMN(Q121), 0)), "", VLOOKUP($A121,Courses!$A:Q, COLUMN(Q121), 0))</f>
        <v>fall</v>
      </c>
      <c r="R121" s="8" t="str">
        <f>IF(ISBLANK(VLOOKUP($A121,Courses!$A:R, COLUMN(R121), 0)), "", VLOOKUP($A121,Courses!$A:R, COLUMN(R121), 0))</f>
        <v>lagalochan</v>
      </c>
      <c r="S121" s="8" t="str">
        <f>IF(ISBLANK(VLOOKUP($A121,Courses!$A:S, COLUMN(S121), 0)), "", VLOOKUP($A121,Courses!$A:S, COLUMN(S121), 0))</f>
        <v>sammamish</v>
      </c>
      <c r="T121" s="8" t="str">
        <f>IF(ISBLANK(VLOOKUP($A121,Courses!$A:T, COLUMN(T121), 0)), "", VLOOKUP($A121,Courses!$A:T, COLUMN(T121), 0))</f>
        <v>threerivers</v>
      </c>
      <c r="U121" s="8" t="str">
        <f>IF(ISBLANK(VLOOKUP($A121,Courses!$A:U, COLUMN(U121), 0)), "", VLOOKUP($A121,Courses!$A:U, COLUMN(U121), 0))</f>
        <v/>
      </c>
      <c r="V121" s="8" t="str">
        <f>IF(ISBLANK(VLOOKUP($A121,Courses!$A:V, COLUMN(V121), 0)), "", VLOOKUP($A121,Courses!$A:V, COLUMN(V121), 0))</f>
        <v/>
      </c>
      <c r="W121" s="8" t="str">
        <f>IF(ISBLANK(VLOOKUP($A121,Courses!$A:W, COLUMN(W121), 0)), "", VLOOKUP($A121,Courses!$A:W, COLUMN(W121), 0))</f>
        <v/>
      </c>
      <c r="X121" s="8" t="str">
        <f>IF(ISBLANK(VLOOKUP($A121,Courses!$A:X, COLUMN(X121), 0)), "", VLOOKUP($A121,Courses!$A:X, COLUMN(X121), 0))</f>
        <v/>
      </c>
      <c r="Y121" s="8" t="str">
        <f>IF(ISBLANK(VLOOKUP($A121,Courses!$A:Y, COLUMN(Y121), 0)), "", VLOOKUP($A121,Courses!$A:Y, COLUMN(Y121), 0))</f>
        <v/>
      </c>
      <c r="Z121" s="8" t="str">
        <f>IF(ISBLANK(VLOOKUP($A121,Courses!$A:Z, COLUMN(Z121), 0)), "", VLOOKUP($A121,Courses!$A:Z, COLUMN(Z121), 0))</f>
        <v/>
      </c>
      <c r="AA121" s="8" t="str">
        <f>IF(ISBLANK(VLOOKUP($A121,Courses!$A:AA, COLUMN(AA121), 0)), "", VLOOKUP($A121,Courses!$A:AA, COLUMN(AA121), 0))</f>
        <v/>
      </c>
      <c r="AB121" s="8" t="str">
        <f>IF(ISBLANK(VLOOKUP($A121,Courses!$A:AB, COLUMN(AB121), 0)), "", VLOOKUP($A121,Courses!$A:AB, COLUMN(AB121), 0))</f>
        <v/>
      </c>
      <c r="AC121" s="8" t="str">
        <f>IF(ISBLANK(VLOOKUP($A121,Courses!$A:AC, COLUMN(AC121), 0)), "", VLOOKUP($A121,Courses!$A:AC, COLUMN(AC121), 0))</f>
        <v/>
      </c>
      <c r="AD121" s="8" t="str">
        <f>IF(ISBLANK(VLOOKUP($A121,Courses!$A:AD, COLUMN(AD121), 0)), "", VLOOKUP($A121,Courses!$A:AD, COLUMN(AD121), 0))</f>
        <v/>
      </c>
      <c r="AE121" s="8" t="str">
        <f>IF(ISBLANK(VLOOKUP($A121,Courses!$A:AE, COLUMN(AE121), 0)), "", VLOOKUP($A121,Courses!$A:AE, COLUMN(AE121), 0))</f>
        <v/>
      </c>
      <c r="AF121" s="8" t="str">
        <f>IF(ISBLANK(VLOOKUP($A121,Courses!$A:AF, COLUMN(AF121), 0)), "", VLOOKUP($A121,Courses!$A:AF, COLUMN(AF121), 0))</f>
        <v/>
      </c>
      <c r="AG121" s="8">
        <f>IF(ISBLANK(VLOOKUP($A121,Courses!$A:AG, COLUMN(AG121), 0)), "", VLOOKUP($A121,Courses!$A:AG, COLUMN(AG121), 0))</f>
        <v>10</v>
      </c>
      <c r="AH121" s="8">
        <f>IF(ISBLANK(VLOOKUP($A121,Courses!$A:AH, COLUMN(AH121), 0)), "", VLOOKUP($A121,Courses!$A:AH, COLUMN(AH121), 0))</f>
        <v>18</v>
      </c>
      <c r="AI121" s="8" t="str">
        <f>IF(ISBLANK(VLOOKUP($A121,Courses!$A:AI, COLUMN(AI121), 0)), "", VLOOKUP($A121,Courses!$A:AI, COLUMN(AI121), 0))</f>
        <v/>
      </c>
      <c r="AJ121" s="8" t="str">
        <f>IF(ISBLANK(VLOOKUP($A121,Courses!$A:AJ, COLUMN(AJ121), 0)), "", VLOOKUP($A121,Courses!$A:AJ, COLUMN(AJ121), 0))</f>
        <v/>
      </c>
      <c r="AK121" s="8" t="str">
        <f>IF(ISBLANK(VLOOKUP($A121,Courses!$A:AK, COLUMN(AK121), 0)), "", VLOOKUP($A121,Courses!$A:AK, COLUMN(AK121), 0))</f>
        <v/>
      </c>
      <c r="AL121" s="8"/>
      <c r="AM121" s="8"/>
    </row>
    <row r="122" spans="1:39" ht="12.75" customHeight="1">
      <c r="A122" s="4">
        <v>1670</v>
      </c>
      <c r="B122" s="4"/>
      <c r="C122" s="69" t="s">
        <v>476</v>
      </c>
      <c r="D122" s="6" t="str">
        <f>IF(ISBLANK(VLOOKUP($A122,Courses!$A:D, COLUMN(D122), 0)), "", VLOOKUP($A122,Courses!$A:D, COLUMN(D122), 0))</f>
        <v>Mtn valley</v>
      </c>
      <c r="E122" s="7" t="str">
        <f>IF(ISBLANK(VLOOKUP($A122,Courses!$A:E, COLUMN(E122), 0)), "", VLOOKUP($A122,Courses!$A:E, COLUMN(E122), 0))</f>
        <v/>
      </c>
      <c r="F122" s="72" t="str">
        <f>IF(ISBLANK(VLOOKUP($A122,Courses!$A:F, COLUMN(F122), 0)), "", VLOOKUP($A122,Courses!$A:F, COLUMN(F122), 0))</f>
        <v>bear_woods_hole07.jpg</v>
      </c>
      <c r="G122" s="72" t="str">
        <f>IF(ISBLANK(VLOOKUP($A122,Courses!$A:G, COLUMN(G122), 0)), "", VLOOKUP($A122,Courses!$A:G, COLUMN(G122), 0))</f>
        <v>bear_woods_hole14.jpg</v>
      </c>
      <c r="H122" s="72" t="str">
        <f>IF(ISBLANK(VLOOKUP($A122,Courses!$A:H, COLUMN(H122), 0)), "", VLOOKUP($A122,Courses!$A:H, COLUMN(H122), 0))</f>
        <v/>
      </c>
      <c r="I122" s="72" t="str">
        <f>IF(ISBLANK(VLOOKUP($A122,Courses!$A:I, COLUMN(I122), 0)), "", VLOOKUP($A122,Courses!$A:I, COLUMN(I122), 0))</f>
        <v/>
      </c>
      <c r="J122" s="72" t="str">
        <f>IF(ISBLANK(VLOOKUP($A122,Courses!$A:J, COLUMN(J122), 0)), "", VLOOKUP($A122,Courses!$A:J, COLUMN(J122), 0))</f>
        <v/>
      </c>
      <c r="K122" s="57" t="str">
        <f>IF(ISBLANK(VLOOKUP($A122,Courses!$A:K, COLUMN(K122), 0)), "", VLOOKUP($A122,Courses!$A:K, COLUMN(K122), 0))</f>
        <v>bear_woods.zip</v>
      </c>
      <c r="L122" s="8" t="str">
        <f>IF(ISBLANK(VLOOKUP($A122,Courses!$A:L, COLUMN(L122), 0)), "", VLOOKUP($A122,Courses!$A:L, COLUMN(L122), 0))</f>
        <v>Tootall</v>
      </c>
      <c r="M122" s="8">
        <f>IF(ISBLANK(VLOOKUP($A122,Courses!$A:M, COLUMN(M122), 0)), "", VLOOKUP($A122,Courses!$A:M, COLUMN(M122), 0))</f>
        <v>10.7</v>
      </c>
      <c r="N122" s="9">
        <f>IF(ISBLANK(VLOOKUP($A122,Courses!$A:N, COLUMN(N122), 0)), "", VLOOKUP($A122,Courses!$A:N, COLUMN(N122), 0))</f>
        <v>38169</v>
      </c>
      <c r="O122" s="8" t="str">
        <f>IF(ISBLANK(VLOOKUP($A122,Courses!$A:O, COLUMN(O122), 0)), "", VLOOKUP($A122,Courses!$A:O, COLUMN(O122), 0))</f>
        <v>brws</v>
      </c>
      <c r="P122" s="8" t="str">
        <f>IF(ISBLANK(VLOOKUP($A122,Courses!$A:P, COLUMN(P122), 0)), "", VLOOKUP($A122,Courses!$A:P, COLUMN(P122), 0))</f>
        <v>bullock_run</v>
      </c>
      <c r="Q122" s="8" t="str">
        <f>IF(ISBLANK(VLOOKUP($A122,Courses!$A:Q, COLUMN(Q122), 0)), "", VLOOKUP($A122,Courses!$A:Q, COLUMN(Q122), 0))</f>
        <v>bwds</v>
      </c>
      <c r="R122" s="8" t="str">
        <f>IF(ISBLANK(VLOOKUP($A122,Courses!$A:R, COLUMN(R122), 0)), "", VLOOKUP($A122,Courses!$A:R, COLUMN(R122), 0))</f>
        <v>kingstonheath</v>
      </c>
      <c r="S122" s="8" t="str">
        <f>IF(ISBLANK(VLOOKUP($A122,Courses!$A:S, COLUMN(S122), 0)), "", VLOOKUP($A122,Courses!$A:S, COLUMN(S122), 0))</f>
        <v/>
      </c>
      <c r="T122" s="8" t="str">
        <f>IF(ISBLANK(VLOOKUP($A122,Courses!$A:T, COLUMN(T122), 0)), "", VLOOKUP($A122,Courses!$A:T, COLUMN(T122), 0))</f>
        <v/>
      </c>
      <c r="U122" s="8" t="str">
        <f>IF(ISBLANK(VLOOKUP($A122,Courses!$A:U, COLUMN(U122), 0)), "", VLOOKUP($A122,Courses!$A:U, COLUMN(U122), 0))</f>
        <v/>
      </c>
      <c r="V122" s="8" t="str">
        <f>IF(ISBLANK(VLOOKUP($A122,Courses!$A:V, COLUMN(V122), 0)), "", VLOOKUP($A122,Courses!$A:V, COLUMN(V122), 0))</f>
        <v/>
      </c>
      <c r="W122" s="8" t="str">
        <f>IF(ISBLANK(VLOOKUP($A122,Courses!$A:W, COLUMN(W122), 0)), "", VLOOKUP($A122,Courses!$A:W, COLUMN(W122), 0))</f>
        <v/>
      </c>
      <c r="X122" s="8" t="str">
        <f>IF(ISBLANK(VLOOKUP($A122,Courses!$A:X, COLUMN(X122), 0)), "", VLOOKUP($A122,Courses!$A:X, COLUMN(X122), 0))</f>
        <v/>
      </c>
      <c r="Y122" s="8" t="str">
        <f>IF(ISBLANK(VLOOKUP($A122,Courses!$A:Y, COLUMN(Y122), 0)), "", VLOOKUP($A122,Courses!$A:Y, COLUMN(Y122), 0))</f>
        <v/>
      </c>
      <c r="Z122" s="8" t="str">
        <f>IF(ISBLANK(VLOOKUP($A122,Courses!$A:Z, COLUMN(Z122), 0)), "", VLOOKUP($A122,Courses!$A:Z, COLUMN(Z122), 0))</f>
        <v/>
      </c>
      <c r="AA122" s="8" t="str">
        <f>IF(ISBLANK(VLOOKUP($A122,Courses!$A:AA, COLUMN(AA122), 0)), "", VLOOKUP($A122,Courses!$A:AA, COLUMN(AA122), 0))</f>
        <v/>
      </c>
      <c r="AB122" s="8" t="str">
        <f>IF(ISBLANK(VLOOKUP($A122,Courses!$A:AB, COLUMN(AB122), 0)), "", VLOOKUP($A122,Courses!$A:AB, COLUMN(AB122), 0))</f>
        <v/>
      </c>
      <c r="AC122" s="8" t="str">
        <f>IF(ISBLANK(VLOOKUP($A122,Courses!$A:AC, COLUMN(AC122), 0)), "", VLOOKUP($A122,Courses!$A:AC, COLUMN(AC122), 0))</f>
        <v/>
      </c>
      <c r="AD122" s="8" t="str">
        <f>IF(ISBLANK(VLOOKUP($A122,Courses!$A:AD, COLUMN(AD122), 0)), "", VLOOKUP($A122,Courses!$A:AD, COLUMN(AD122), 0))</f>
        <v/>
      </c>
      <c r="AE122" s="8" t="str">
        <f>IF(ISBLANK(VLOOKUP($A122,Courses!$A:AE, COLUMN(AE122), 0)), "", VLOOKUP($A122,Courses!$A:AE, COLUMN(AE122), 0))</f>
        <v/>
      </c>
      <c r="AF122" s="8" t="str">
        <f>IF(ISBLANK(VLOOKUP($A122,Courses!$A:AF, COLUMN(AF122), 0)), "", VLOOKUP($A122,Courses!$A:AF, COLUMN(AF122), 0))</f>
        <v/>
      </c>
      <c r="AG122" s="8">
        <f>IF(ISBLANK(VLOOKUP($A122,Courses!$A:AG, COLUMN(AG122), 0)), "", VLOOKUP($A122,Courses!$A:AG, COLUMN(AG122), 0))</f>
        <v>7</v>
      </c>
      <c r="AH122" s="8">
        <f>IF(ISBLANK(VLOOKUP($A122,Courses!$A:AH, COLUMN(AH122), 0)), "", VLOOKUP($A122,Courses!$A:AH, COLUMN(AH122), 0))</f>
        <v>14</v>
      </c>
      <c r="AI122" s="8" t="str">
        <f>IF(ISBLANK(VLOOKUP($A122,Courses!$A:AI, COLUMN(AI122), 0)), "", VLOOKUP($A122,Courses!$A:AI, COLUMN(AI122), 0))</f>
        <v/>
      </c>
      <c r="AJ122" s="8" t="str">
        <f>IF(ISBLANK(VLOOKUP($A122,Courses!$A:AJ, COLUMN(AJ122), 0)), "", VLOOKUP($A122,Courses!$A:AJ, COLUMN(AJ122), 0))</f>
        <v/>
      </c>
      <c r="AK122" s="8" t="str">
        <f>IF(ISBLANK(VLOOKUP($A122,Courses!$A:AK, COLUMN(AK122), 0)), "", VLOOKUP($A122,Courses!$A:AK, COLUMN(AK122), 0))</f>
        <v/>
      </c>
      <c r="AL122" s="8"/>
      <c r="AM122" s="8"/>
    </row>
    <row r="123" spans="1:39" ht="12.75" customHeight="1">
      <c r="A123" s="4">
        <v>256</v>
      </c>
      <c r="B123" s="4"/>
      <c r="C123" s="69" t="s">
        <v>481</v>
      </c>
      <c r="D123" s="6" t="str">
        <f>IF(ISBLANK(VLOOKUP($A123,Courses!$A:D, COLUMN(D123), 0)), "", VLOOKUP($A123,Courses!$A:D, COLUMN(D123), 0))</f>
        <v>Mtn valley</v>
      </c>
      <c r="E123" s="7" t="str">
        <f>IF(ISBLANK(VLOOKUP($A123,Courses!$A:E, COLUMN(E123), 0)), "", VLOOKUP($A123,Courses!$A:E, COLUMN(E123), 0))</f>
        <v/>
      </c>
      <c r="F123" s="72" t="str">
        <f>IF(ISBLANK(VLOOKUP($A123,Courses!$A:F, COLUMN(F123), 0)), "", VLOOKUP($A123,Courses!$A:F, COLUMN(F123), 0))</f>
        <v>bearachuiga_hole01.jpg</v>
      </c>
      <c r="G123" s="72" t="str">
        <f>IF(ISBLANK(VLOOKUP($A123,Courses!$A:G, COLUMN(G123), 0)), "", VLOOKUP($A123,Courses!$A:G, COLUMN(G123), 0))</f>
        <v>bearachuiga_hole10.jpg</v>
      </c>
      <c r="H123" s="72" t="str">
        <f>IF(ISBLANK(VLOOKUP($A123,Courses!$A:H, COLUMN(H123), 0)), "", VLOOKUP($A123,Courses!$A:H, COLUMN(H123), 0))</f>
        <v/>
      </c>
      <c r="I123" s="72" t="str">
        <f>IF(ISBLANK(VLOOKUP($A123,Courses!$A:I, COLUMN(I123), 0)), "", VLOOKUP($A123,Courses!$A:I, COLUMN(I123), 0))</f>
        <v/>
      </c>
      <c r="J123" s="72" t="str">
        <f>IF(ISBLANK(VLOOKUP($A123,Courses!$A:J, COLUMN(J123), 0)), "", VLOOKUP($A123,Courses!$A:J, COLUMN(J123), 0))</f>
        <v/>
      </c>
      <c r="K123" s="57" t="str">
        <f>IF(ISBLANK(VLOOKUP($A123,Courses!$A:K, COLUMN(K123), 0)), "", VLOOKUP($A123,Courses!$A:K, COLUMN(K123), 0))</f>
        <v>bearachuiga.zip</v>
      </c>
      <c r="L123" s="8" t="str">
        <f>IF(ISBLANK(VLOOKUP($A123,Courses!$A:L, COLUMN(L123), 0)), "", VLOOKUP($A123,Courses!$A:L, COLUMN(L123), 0))</f>
        <v>Agolfer</v>
      </c>
      <c r="M123" s="8">
        <f>IF(ISBLANK(VLOOKUP($A123,Courses!$A:M, COLUMN(M123), 0)), "", VLOOKUP($A123,Courses!$A:M, COLUMN(M123), 0))</f>
        <v>17.899999999999999</v>
      </c>
      <c r="N123" s="9">
        <f>IF(ISBLANK(VLOOKUP($A123,Courses!$A:N, COLUMN(N123), 0)), "", VLOOKUP($A123,Courses!$A:N, COLUMN(N123), 0))</f>
        <v>37154</v>
      </c>
      <c r="O123" s="8" t="str">
        <f>IF(ISBLANK(VLOOKUP($A123,Courses!$A:O, COLUMN(O123), 0)), "", VLOOKUP($A123,Courses!$A:O, COLUMN(O123), 0))</f>
        <v>blackheath</v>
      </c>
      <c r="P123" s="8" t="str">
        <f>IF(ISBLANK(VLOOKUP($A123,Courses!$A:P, COLUMN(P123), 0)), "", VLOOKUP($A123,Courses!$A:P, COLUMN(P123), 0))</f>
        <v>cypress</v>
      </c>
      <c r="Q123" s="8" t="str">
        <f>IF(ISBLANK(VLOOKUP($A123,Courses!$A:Q, COLUMN(Q123), 0)), "", VLOOKUP($A123,Courses!$A:Q, COLUMN(Q123), 0))</f>
        <v>grizzly</v>
      </c>
      <c r="R123" s="8" t="str">
        <f>IF(ISBLANK(VLOOKUP($A123,Courses!$A:R, COLUMN(R123), 0)), "", VLOOKUP($A123,Courses!$A:R, COLUMN(R123), 0))</f>
        <v>ruggedcross</v>
      </c>
      <c r="S123" s="8" t="str">
        <f>IF(ISBLANK(VLOOKUP($A123,Courses!$A:S, COLUMN(S123), 0)), "", VLOOKUP($A123,Courses!$A:S, COLUMN(S123), 0))</f>
        <v/>
      </c>
      <c r="T123" s="8" t="str">
        <f>IF(ISBLANK(VLOOKUP($A123,Courses!$A:T, COLUMN(T123), 0)), "", VLOOKUP($A123,Courses!$A:T, COLUMN(T123), 0))</f>
        <v/>
      </c>
      <c r="U123" s="8" t="str">
        <f>IF(ISBLANK(VLOOKUP($A123,Courses!$A:U, COLUMN(U123), 0)), "", VLOOKUP($A123,Courses!$A:U, COLUMN(U123), 0))</f>
        <v/>
      </c>
      <c r="V123" s="8" t="str">
        <f>IF(ISBLANK(VLOOKUP($A123,Courses!$A:V, COLUMN(V123), 0)), "", VLOOKUP($A123,Courses!$A:V, COLUMN(V123), 0))</f>
        <v/>
      </c>
      <c r="W123" s="8" t="str">
        <f>IF(ISBLANK(VLOOKUP($A123,Courses!$A:W, COLUMN(W123), 0)), "", VLOOKUP($A123,Courses!$A:W, COLUMN(W123), 0))</f>
        <v/>
      </c>
      <c r="X123" s="8" t="str">
        <f>IF(ISBLANK(VLOOKUP($A123,Courses!$A:X, COLUMN(X123), 0)), "", VLOOKUP($A123,Courses!$A:X, COLUMN(X123), 0))</f>
        <v/>
      </c>
      <c r="Y123" s="8" t="str">
        <f>IF(ISBLANK(VLOOKUP($A123,Courses!$A:Y, COLUMN(Y123), 0)), "", VLOOKUP($A123,Courses!$A:Y, COLUMN(Y123), 0))</f>
        <v/>
      </c>
      <c r="Z123" s="8" t="str">
        <f>IF(ISBLANK(VLOOKUP($A123,Courses!$A:Z, COLUMN(Z123), 0)), "", VLOOKUP($A123,Courses!$A:Z, COLUMN(Z123), 0))</f>
        <v/>
      </c>
      <c r="AA123" s="8" t="str">
        <f>IF(ISBLANK(VLOOKUP($A123,Courses!$A:AA, COLUMN(AA123), 0)), "", VLOOKUP($A123,Courses!$A:AA, COLUMN(AA123), 0))</f>
        <v/>
      </c>
      <c r="AB123" s="8" t="str">
        <f>IF(ISBLANK(VLOOKUP($A123,Courses!$A:AB, COLUMN(AB123), 0)), "", VLOOKUP($A123,Courses!$A:AB, COLUMN(AB123), 0))</f>
        <v/>
      </c>
      <c r="AC123" s="8" t="str">
        <f>IF(ISBLANK(VLOOKUP($A123,Courses!$A:AC, COLUMN(AC123), 0)), "", VLOOKUP($A123,Courses!$A:AC, COLUMN(AC123), 0))</f>
        <v/>
      </c>
      <c r="AD123" s="8" t="str">
        <f>IF(ISBLANK(VLOOKUP($A123,Courses!$A:AD, COLUMN(AD123), 0)), "", VLOOKUP($A123,Courses!$A:AD, COLUMN(AD123), 0))</f>
        <v/>
      </c>
      <c r="AE123" s="8" t="str">
        <f>IF(ISBLANK(VLOOKUP($A123,Courses!$A:AE, COLUMN(AE123), 0)), "", VLOOKUP($A123,Courses!$A:AE, COLUMN(AE123), 0))</f>
        <v/>
      </c>
      <c r="AF123" s="8" t="str">
        <f>IF(ISBLANK(VLOOKUP($A123,Courses!$A:AF, COLUMN(AF123), 0)), "", VLOOKUP($A123,Courses!$A:AF, COLUMN(AF123), 0))</f>
        <v/>
      </c>
      <c r="AG123" s="8">
        <f>IF(ISBLANK(VLOOKUP($A123,Courses!$A:AG, COLUMN(AG123), 0)), "", VLOOKUP($A123,Courses!$A:AG, COLUMN(AG123), 0))</f>
        <v>1</v>
      </c>
      <c r="AH123" s="8">
        <f>IF(ISBLANK(VLOOKUP($A123,Courses!$A:AH, COLUMN(AH123), 0)), "", VLOOKUP($A123,Courses!$A:AH, COLUMN(AH123), 0))</f>
        <v>10</v>
      </c>
      <c r="AI123" s="8" t="str">
        <f>IF(ISBLANK(VLOOKUP($A123,Courses!$A:AI, COLUMN(AI123), 0)), "", VLOOKUP($A123,Courses!$A:AI, COLUMN(AI123), 0))</f>
        <v/>
      </c>
      <c r="AJ123" s="8" t="str">
        <f>IF(ISBLANK(VLOOKUP($A123,Courses!$A:AJ, COLUMN(AJ123), 0)), "", VLOOKUP($A123,Courses!$A:AJ, COLUMN(AJ123), 0))</f>
        <v/>
      </c>
      <c r="AK123" s="8" t="str">
        <f>IF(ISBLANK(VLOOKUP($A123,Courses!$A:AK, COLUMN(AK123), 0)), "", VLOOKUP($A123,Courses!$A:AK, COLUMN(AK123), 0))</f>
        <v/>
      </c>
      <c r="AL123" s="8"/>
      <c r="AM123" s="8"/>
    </row>
    <row r="124" spans="1:39" ht="12.75" customHeight="1">
      <c r="A124" s="4">
        <v>257</v>
      </c>
      <c r="B124" s="4"/>
      <c r="C124" s="69" t="s">
        <v>484</v>
      </c>
      <c r="D124" s="6" t="str">
        <f>IF(ISBLANK(VLOOKUP($A124,Courses!$A:D, COLUMN(D124), 0)), "", VLOOKUP($A124,Courses!$A:D, COLUMN(D124), 0))</f>
        <v>Mtn valley</v>
      </c>
      <c r="E124" s="7" t="str">
        <f>IF(ISBLANK(VLOOKUP($A124,Courses!$A:E, COLUMN(E124), 0)), "", VLOOKUP($A124,Courses!$A:E, COLUMN(E124), 0))</f>
        <v/>
      </c>
      <c r="F124" s="72" t="str">
        <f>IF(ISBLANK(VLOOKUP($A124,Courses!$A:F, COLUMN(F124), 0)), "", VLOOKUP($A124,Courses!$A:F, COLUMN(F124), 0))</f>
        <v>bears_brew_hole03.jpg</v>
      </c>
      <c r="G124" s="72" t="str">
        <f>IF(ISBLANK(VLOOKUP($A124,Courses!$A:G, COLUMN(G124), 0)), "", VLOOKUP($A124,Courses!$A:G, COLUMN(G124), 0))</f>
        <v>bears_brew_hole18.jpg</v>
      </c>
      <c r="H124" s="72" t="str">
        <f>IF(ISBLANK(VLOOKUP($A124,Courses!$A:H, COLUMN(H124), 0)), "", VLOOKUP($A124,Courses!$A:H, COLUMN(H124), 0))</f>
        <v/>
      </c>
      <c r="I124" s="72" t="str">
        <f>IF(ISBLANK(VLOOKUP($A124,Courses!$A:I, COLUMN(I124), 0)), "", VLOOKUP($A124,Courses!$A:I, COLUMN(I124), 0))</f>
        <v/>
      </c>
      <c r="J124" s="72" t="str">
        <f>IF(ISBLANK(VLOOKUP($A124,Courses!$A:J, COLUMN(J124), 0)), "", VLOOKUP($A124,Courses!$A:J, COLUMN(J124), 0))</f>
        <v/>
      </c>
      <c r="K124" s="57" t="str">
        <f>IF(ISBLANK(VLOOKUP($A124,Courses!$A:K, COLUMN(K124), 0)), "", VLOOKUP($A124,Courses!$A:K, COLUMN(K124), 0))</f>
        <v>bears_brew.zip</v>
      </c>
      <c r="L124" s="8" t="str">
        <f>IF(ISBLANK(VLOOKUP($A124,Courses!$A:L, COLUMN(L124), 0)), "", VLOOKUP($A124,Courses!$A:L, COLUMN(L124), 0))</f>
        <v>Robear Labranche</v>
      </c>
      <c r="M124" s="8">
        <f>IF(ISBLANK(VLOOKUP($A124,Courses!$A:M, COLUMN(M124), 0)), "", VLOOKUP($A124,Courses!$A:M, COLUMN(M124), 0))</f>
        <v>6.7</v>
      </c>
      <c r="N124" s="9">
        <f>IF(ISBLANK(VLOOKUP($A124,Courses!$A:N, COLUMN(N124), 0)), "", VLOOKUP($A124,Courses!$A:N, COLUMN(N124), 0))</f>
        <v>36995</v>
      </c>
      <c r="O124" s="8" t="str">
        <f>IF(ISBLANK(VLOOKUP($A124,Courses!$A:O, COLUMN(O124), 0)), "", VLOOKUP($A124,Courses!$A:O, COLUMN(O124), 0))</f>
        <v/>
      </c>
      <c r="P124" s="8" t="str">
        <f>IF(ISBLANK(VLOOKUP($A124,Courses!$A:P, COLUMN(P124), 0)), "", VLOOKUP($A124,Courses!$A:P, COLUMN(P124), 0))</f>
        <v/>
      </c>
      <c r="Q124" s="8" t="str">
        <f>IF(ISBLANK(VLOOKUP($A124,Courses!$A:Q, COLUMN(Q124), 0)), "", VLOOKUP($A124,Courses!$A:Q, COLUMN(Q124), 0))</f>
        <v/>
      </c>
      <c r="R124" s="8" t="str">
        <f>IF(ISBLANK(VLOOKUP($A124,Courses!$A:R, COLUMN(R124), 0)), "", VLOOKUP($A124,Courses!$A:R, COLUMN(R124), 0))</f>
        <v/>
      </c>
      <c r="S124" s="8" t="str">
        <f>IF(ISBLANK(VLOOKUP($A124,Courses!$A:S, COLUMN(S124), 0)), "", VLOOKUP($A124,Courses!$A:S, COLUMN(S124), 0))</f>
        <v/>
      </c>
      <c r="T124" s="8" t="str">
        <f>IF(ISBLANK(VLOOKUP($A124,Courses!$A:T, COLUMN(T124), 0)), "", VLOOKUP($A124,Courses!$A:T, COLUMN(T124), 0))</f>
        <v/>
      </c>
      <c r="U124" s="8" t="str">
        <f>IF(ISBLANK(VLOOKUP($A124,Courses!$A:U, COLUMN(U124), 0)), "", VLOOKUP($A124,Courses!$A:U, COLUMN(U124), 0))</f>
        <v/>
      </c>
      <c r="V124" s="8" t="str">
        <f>IF(ISBLANK(VLOOKUP($A124,Courses!$A:V, COLUMN(V124), 0)), "", VLOOKUP($A124,Courses!$A:V, COLUMN(V124), 0))</f>
        <v/>
      </c>
      <c r="W124" s="8" t="str">
        <f>IF(ISBLANK(VLOOKUP($A124,Courses!$A:W, COLUMN(W124), 0)), "", VLOOKUP($A124,Courses!$A:W, COLUMN(W124), 0))</f>
        <v/>
      </c>
      <c r="X124" s="8" t="str">
        <f>IF(ISBLANK(VLOOKUP($A124,Courses!$A:X, COLUMN(X124), 0)), "", VLOOKUP($A124,Courses!$A:X, COLUMN(X124), 0))</f>
        <v/>
      </c>
      <c r="Y124" s="8" t="str">
        <f>IF(ISBLANK(VLOOKUP($A124,Courses!$A:Y, COLUMN(Y124), 0)), "", VLOOKUP($A124,Courses!$A:Y, COLUMN(Y124), 0))</f>
        <v/>
      </c>
      <c r="Z124" s="8" t="str">
        <f>IF(ISBLANK(VLOOKUP($A124,Courses!$A:Z, COLUMN(Z124), 0)), "", VLOOKUP($A124,Courses!$A:Z, COLUMN(Z124), 0))</f>
        <v/>
      </c>
      <c r="AA124" s="8" t="str">
        <f>IF(ISBLANK(VLOOKUP($A124,Courses!$A:AA, COLUMN(AA124), 0)), "", VLOOKUP($A124,Courses!$A:AA, COLUMN(AA124), 0))</f>
        <v/>
      </c>
      <c r="AB124" s="8" t="str">
        <f>IF(ISBLANK(VLOOKUP($A124,Courses!$A:AB, COLUMN(AB124), 0)), "", VLOOKUP($A124,Courses!$A:AB, COLUMN(AB124), 0))</f>
        <v/>
      </c>
      <c r="AC124" s="8" t="str">
        <f>IF(ISBLANK(VLOOKUP($A124,Courses!$A:AC, COLUMN(AC124), 0)), "", VLOOKUP($A124,Courses!$A:AC, COLUMN(AC124), 0))</f>
        <v/>
      </c>
      <c r="AD124" s="8" t="str">
        <f>IF(ISBLANK(VLOOKUP($A124,Courses!$A:AD, COLUMN(AD124), 0)), "", VLOOKUP($A124,Courses!$A:AD, COLUMN(AD124), 0))</f>
        <v/>
      </c>
      <c r="AE124" s="8" t="str">
        <f>IF(ISBLANK(VLOOKUP($A124,Courses!$A:AE, COLUMN(AE124), 0)), "", VLOOKUP($A124,Courses!$A:AE, COLUMN(AE124), 0))</f>
        <v/>
      </c>
      <c r="AF124" s="8" t="str">
        <f>IF(ISBLANK(VLOOKUP($A124,Courses!$A:AF, COLUMN(AF124), 0)), "", VLOOKUP($A124,Courses!$A:AF, COLUMN(AF124), 0))</f>
        <v/>
      </c>
      <c r="AG124" s="8">
        <f>IF(ISBLANK(VLOOKUP($A124,Courses!$A:AG, COLUMN(AG124), 0)), "", VLOOKUP($A124,Courses!$A:AG, COLUMN(AG124), 0))</f>
        <v>3</v>
      </c>
      <c r="AH124" s="8">
        <f>IF(ISBLANK(VLOOKUP($A124,Courses!$A:AH, COLUMN(AH124), 0)), "", VLOOKUP($A124,Courses!$A:AH, COLUMN(AH124), 0))</f>
        <v>18</v>
      </c>
      <c r="AI124" s="8" t="str">
        <f>IF(ISBLANK(VLOOKUP($A124,Courses!$A:AI, COLUMN(AI124), 0)), "", VLOOKUP($A124,Courses!$A:AI, COLUMN(AI124), 0))</f>
        <v/>
      </c>
      <c r="AJ124" s="8" t="str">
        <f>IF(ISBLANK(VLOOKUP($A124,Courses!$A:AJ, COLUMN(AJ124), 0)), "", VLOOKUP($A124,Courses!$A:AJ, COLUMN(AJ124), 0))</f>
        <v/>
      </c>
      <c r="AK124" s="8" t="str">
        <f>IF(ISBLANK(VLOOKUP($A124,Courses!$A:AK, COLUMN(AK124), 0)), "", VLOOKUP($A124,Courses!$A:AK, COLUMN(AK124), 0))</f>
        <v/>
      </c>
      <c r="AL124" s="8"/>
      <c r="AM124" s="8"/>
    </row>
    <row r="125" spans="1:39" ht="12.75" customHeight="1">
      <c r="A125" s="4">
        <v>258</v>
      </c>
      <c r="B125" s="4"/>
      <c r="C125" s="69" t="s">
        <v>487</v>
      </c>
      <c r="D125" s="6" t="str">
        <f>IF(ISBLANK(VLOOKUP($A125,Courses!$A:D, COLUMN(D125), 0)), "", VLOOKUP($A125,Courses!$A:D, COLUMN(D125), 0))</f>
        <v>Wetlands</v>
      </c>
      <c r="E125" s="7" t="str">
        <f>IF(ISBLANK(VLOOKUP($A125,Courses!$A:E, COLUMN(E125), 0)), "", VLOOKUP($A125,Courses!$A:E, COLUMN(E125), 0))</f>
        <v/>
      </c>
      <c r="F125" s="72" t="str">
        <f>IF(ISBLANK(VLOOKUP($A125,Courses!$A:F, COLUMN(F125), 0)), "", VLOOKUP($A125,Courses!$A:F, COLUMN(F125), 0))</f>
        <v>bears_trap_hole01.jpg</v>
      </c>
      <c r="G125" s="72" t="str">
        <f>IF(ISBLANK(VLOOKUP($A125,Courses!$A:G, COLUMN(G125), 0)), "", VLOOKUP($A125,Courses!$A:G, COLUMN(G125), 0))</f>
        <v>bears_trap_hole10.jpg</v>
      </c>
      <c r="H125" s="72" t="str">
        <f>IF(ISBLANK(VLOOKUP($A125,Courses!$A:H, COLUMN(H125), 0)), "", VLOOKUP($A125,Courses!$A:H, COLUMN(H125), 0))</f>
        <v/>
      </c>
      <c r="I125" s="72" t="str">
        <f>IF(ISBLANK(VLOOKUP($A125,Courses!$A:I, COLUMN(I125), 0)), "", VLOOKUP($A125,Courses!$A:I, COLUMN(I125), 0))</f>
        <v/>
      </c>
      <c r="J125" s="72" t="str">
        <f>IF(ISBLANK(VLOOKUP($A125,Courses!$A:J, COLUMN(J125), 0)), "", VLOOKUP($A125,Courses!$A:J, COLUMN(J125), 0))</f>
        <v/>
      </c>
      <c r="K125" s="57" t="str">
        <f>IF(ISBLANK(VLOOKUP($A125,Courses!$A:K, COLUMN(K125), 0)), "", VLOOKUP($A125,Courses!$A:K, COLUMN(K125), 0))</f>
        <v>bears_trap.zip</v>
      </c>
      <c r="L125" s="8" t="str">
        <f>IF(ISBLANK(VLOOKUP($A125,Courses!$A:L, COLUMN(L125), 0)), "", VLOOKUP($A125,Courses!$A:L, COLUMN(L125), 0))</f>
        <v>Robear Labranche</v>
      </c>
      <c r="M125" s="8">
        <f>IF(ISBLANK(VLOOKUP($A125,Courses!$A:M, COLUMN(M125), 0)), "", VLOOKUP($A125,Courses!$A:M, COLUMN(M125), 0))</f>
        <v>9.1999999999999993</v>
      </c>
      <c r="N125" s="9">
        <f>IF(ISBLANK(VLOOKUP($A125,Courses!$A:N, COLUMN(N125), 0)), "", VLOOKUP($A125,Courses!$A:N, COLUMN(N125), 0))</f>
        <v>36959</v>
      </c>
      <c r="O125" s="8" t="str">
        <f>IF(ISBLANK(VLOOKUP($A125,Courses!$A:O, COLUMN(O125), 0)), "", VLOOKUP($A125,Courses!$A:O, COLUMN(O125), 0))</f>
        <v/>
      </c>
      <c r="P125" s="8" t="str">
        <f>IF(ISBLANK(VLOOKUP($A125,Courses!$A:P, COLUMN(P125), 0)), "", VLOOKUP($A125,Courses!$A:P, COLUMN(P125), 0))</f>
        <v/>
      </c>
      <c r="Q125" s="8" t="str">
        <f>IF(ISBLANK(VLOOKUP($A125,Courses!$A:Q, COLUMN(Q125), 0)), "", VLOOKUP($A125,Courses!$A:Q, COLUMN(Q125), 0))</f>
        <v/>
      </c>
      <c r="R125" s="8" t="str">
        <f>IF(ISBLANK(VLOOKUP($A125,Courses!$A:R, COLUMN(R125), 0)), "", VLOOKUP($A125,Courses!$A:R, COLUMN(R125), 0))</f>
        <v/>
      </c>
      <c r="S125" s="8" t="str">
        <f>IF(ISBLANK(VLOOKUP($A125,Courses!$A:S, COLUMN(S125), 0)), "", VLOOKUP($A125,Courses!$A:S, COLUMN(S125), 0))</f>
        <v/>
      </c>
      <c r="T125" s="8" t="str">
        <f>IF(ISBLANK(VLOOKUP($A125,Courses!$A:T, COLUMN(T125), 0)), "", VLOOKUP($A125,Courses!$A:T, COLUMN(T125), 0))</f>
        <v/>
      </c>
      <c r="U125" s="8" t="str">
        <f>IF(ISBLANK(VLOOKUP($A125,Courses!$A:U, COLUMN(U125), 0)), "", VLOOKUP($A125,Courses!$A:U, COLUMN(U125), 0))</f>
        <v/>
      </c>
      <c r="V125" s="8" t="str">
        <f>IF(ISBLANK(VLOOKUP($A125,Courses!$A:V, COLUMN(V125), 0)), "", VLOOKUP($A125,Courses!$A:V, COLUMN(V125), 0))</f>
        <v/>
      </c>
      <c r="W125" s="8" t="str">
        <f>IF(ISBLANK(VLOOKUP($A125,Courses!$A:W, COLUMN(W125), 0)), "", VLOOKUP($A125,Courses!$A:W, COLUMN(W125), 0))</f>
        <v/>
      </c>
      <c r="X125" s="8" t="str">
        <f>IF(ISBLANK(VLOOKUP($A125,Courses!$A:X, COLUMN(X125), 0)), "", VLOOKUP($A125,Courses!$A:X, COLUMN(X125), 0))</f>
        <v/>
      </c>
      <c r="Y125" s="8" t="str">
        <f>IF(ISBLANK(VLOOKUP($A125,Courses!$A:Y, COLUMN(Y125), 0)), "", VLOOKUP($A125,Courses!$A:Y, COLUMN(Y125), 0))</f>
        <v/>
      </c>
      <c r="Z125" s="8" t="str">
        <f>IF(ISBLANK(VLOOKUP($A125,Courses!$A:Z, COLUMN(Z125), 0)), "", VLOOKUP($A125,Courses!$A:Z, COLUMN(Z125), 0))</f>
        <v/>
      </c>
      <c r="AA125" s="8" t="str">
        <f>IF(ISBLANK(VLOOKUP($A125,Courses!$A:AA, COLUMN(AA125), 0)), "", VLOOKUP($A125,Courses!$A:AA, COLUMN(AA125), 0))</f>
        <v/>
      </c>
      <c r="AB125" s="8" t="str">
        <f>IF(ISBLANK(VLOOKUP($A125,Courses!$A:AB, COLUMN(AB125), 0)), "", VLOOKUP($A125,Courses!$A:AB, COLUMN(AB125), 0))</f>
        <v/>
      </c>
      <c r="AC125" s="8" t="str">
        <f>IF(ISBLANK(VLOOKUP($A125,Courses!$A:AC, COLUMN(AC125), 0)), "", VLOOKUP($A125,Courses!$A:AC, COLUMN(AC125), 0))</f>
        <v/>
      </c>
      <c r="AD125" s="8" t="str">
        <f>IF(ISBLANK(VLOOKUP($A125,Courses!$A:AD, COLUMN(AD125), 0)), "", VLOOKUP($A125,Courses!$A:AD, COLUMN(AD125), 0))</f>
        <v/>
      </c>
      <c r="AE125" s="8" t="str">
        <f>IF(ISBLANK(VLOOKUP($A125,Courses!$A:AE, COLUMN(AE125), 0)), "", VLOOKUP($A125,Courses!$A:AE, COLUMN(AE125), 0))</f>
        <v/>
      </c>
      <c r="AF125" s="8" t="str">
        <f>IF(ISBLANK(VLOOKUP($A125,Courses!$A:AF, COLUMN(AF125), 0)), "", VLOOKUP($A125,Courses!$A:AF, COLUMN(AF125), 0))</f>
        <v/>
      </c>
      <c r="AG125" s="8">
        <f>IF(ISBLANK(VLOOKUP($A125,Courses!$A:AG, COLUMN(AG125), 0)), "", VLOOKUP($A125,Courses!$A:AG, COLUMN(AG125), 0))</f>
        <v>1</v>
      </c>
      <c r="AH125" s="8">
        <f>IF(ISBLANK(VLOOKUP($A125,Courses!$A:AH, COLUMN(AH125), 0)), "", VLOOKUP($A125,Courses!$A:AH, COLUMN(AH125), 0))</f>
        <v>10</v>
      </c>
      <c r="AI125" s="8" t="str">
        <f>IF(ISBLANK(VLOOKUP($A125,Courses!$A:AI, COLUMN(AI125), 0)), "", VLOOKUP($A125,Courses!$A:AI, COLUMN(AI125), 0))</f>
        <v/>
      </c>
      <c r="AJ125" s="8" t="str">
        <f>IF(ISBLANK(VLOOKUP($A125,Courses!$A:AJ, COLUMN(AJ125), 0)), "", VLOOKUP($A125,Courses!$A:AJ, COLUMN(AJ125), 0))</f>
        <v/>
      </c>
      <c r="AK125" s="8" t="str">
        <f>IF(ISBLANK(VLOOKUP($A125,Courses!$A:AK, COLUMN(AK125), 0)), "", VLOOKUP($A125,Courses!$A:AK, COLUMN(AK125), 0))</f>
        <v/>
      </c>
      <c r="AL125" s="8"/>
      <c r="AM125" s="8"/>
    </row>
    <row r="126" spans="1:39" ht="12.75" customHeight="1">
      <c r="A126" s="4">
        <v>259</v>
      </c>
      <c r="B126" s="4"/>
      <c r="C126" s="69" t="s">
        <v>489</v>
      </c>
      <c r="D126" s="6" t="str">
        <f>IF(ISBLANK(VLOOKUP($A126,Courses!$A:D, COLUMN(D126), 0)), "", VLOOKUP($A126,Courses!$A:D, COLUMN(D126), 0))</f>
        <v>Mountain</v>
      </c>
      <c r="E126" s="7" t="str">
        <f>IF(ISBLANK(VLOOKUP($A126,Courses!$A:E, COLUMN(E126), 0)), "", VLOOKUP($A126,Courses!$A:E, COLUMN(E126), 0))</f>
        <v/>
      </c>
      <c r="F126" s="72" t="str">
        <f>IF(ISBLANK(VLOOKUP($A126,Courses!$A:F, COLUMN(F126), 0)), "", VLOOKUP($A126,Courses!$A:F, COLUMN(F126), 0))</f>
        <v>beartooth_pass_gc_hole07.jpg</v>
      </c>
      <c r="G126" s="72" t="str">
        <f>IF(ISBLANK(VLOOKUP($A126,Courses!$A:G, COLUMN(G126), 0)), "", VLOOKUP($A126,Courses!$A:G, COLUMN(G126), 0))</f>
        <v>beartooth_pass_gc_hole18.jpg</v>
      </c>
      <c r="H126" s="72" t="str">
        <f>IF(ISBLANK(VLOOKUP($A126,Courses!$A:H, COLUMN(H126), 0)), "", VLOOKUP($A126,Courses!$A:H, COLUMN(H126), 0))</f>
        <v/>
      </c>
      <c r="I126" s="72" t="str">
        <f>IF(ISBLANK(VLOOKUP($A126,Courses!$A:I, COLUMN(I126), 0)), "", VLOOKUP($A126,Courses!$A:I, COLUMN(I126), 0))</f>
        <v/>
      </c>
      <c r="J126" s="72" t="str">
        <f>IF(ISBLANK(VLOOKUP($A126,Courses!$A:J, COLUMN(J126), 0)), "", VLOOKUP($A126,Courses!$A:J, COLUMN(J126), 0))</f>
        <v/>
      </c>
      <c r="K126" s="57" t="str">
        <f>IF(ISBLANK(VLOOKUP($A126,Courses!$A:K, COLUMN(K126), 0)), "", VLOOKUP($A126,Courses!$A:K, COLUMN(K126), 0))</f>
        <v>beartooth_pass.zip</v>
      </c>
      <c r="L126" s="8" t="str">
        <f>IF(ISBLANK(VLOOKUP($A126,Courses!$A:L, COLUMN(L126), 0)), "", VLOOKUP($A126,Courses!$A:L, COLUMN(L126), 0))</f>
        <v>Brian Silvernail</v>
      </c>
      <c r="M126" s="8">
        <f>IF(ISBLANK(VLOOKUP($A126,Courses!$A:M, COLUMN(M126), 0)), "", VLOOKUP($A126,Courses!$A:M, COLUMN(M126), 0))</f>
        <v>16</v>
      </c>
      <c r="N126" s="9">
        <f>IF(ISBLANK(VLOOKUP($A126,Courses!$A:N, COLUMN(N126), 0)), "", VLOOKUP($A126,Courses!$A:N, COLUMN(N126), 0))</f>
        <v>36865</v>
      </c>
      <c r="O126" s="8" t="str">
        <f>IF(ISBLANK(VLOOKUP($A126,Courses!$A:O, COLUMN(O126), 0)), "", VLOOKUP($A126,Courses!$A:O, COLUMN(O126), 0))</f>
        <v>beartooth</v>
      </c>
      <c r="P126" s="8" t="str">
        <f>IF(ISBLANK(VLOOKUP($A126,Courses!$A:P, COLUMN(P126), 0)), "", VLOOKUP($A126,Courses!$A:P, COLUMN(P126), 0))</f>
        <v/>
      </c>
      <c r="Q126" s="8" t="str">
        <f>IF(ISBLANK(VLOOKUP($A126,Courses!$A:Q, COLUMN(Q126), 0)), "", VLOOKUP($A126,Courses!$A:Q, COLUMN(Q126), 0))</f>
        <v/>
      </c>
      <c r="R126" s="8" t="str">
        <f>IF(ISBLANK(VLOOKUP($A126,Courses!$A:R, COLUMN(R126), 0)), "", VLOOKUP($A126,Courses!$A:R, COLUMN(R126), 0))</f>
        <v/>
      </c>
      <c r="S126" s="8" t="str">
        <f>IF(ISBLANK(VLOOKUP($A126,Courses!$A:S, COLUMN(S126), 0)), "", VLOOKUP($A126,Courses!$A:S, COLUMN(S126), 0))</f>
        <v/>
      </c>
      <c r="T126" s="8" t="str">
        <f>IF(ISBLANK(VLOOKUP($A126,Courses!$A:T, COLUMN(T126), 0)), "", VLOOKUP($A126,Courses!$A:T, COLUMN(T126), 0))</f>
        <v/>
      </c>
      <c r="U126" s="8" t="str">
        <f>IF(ISBLANK(VLOOKUP($A126,Courses!$A:U, COLUMN(U126), 0)), "", VLOOKUP($A126,Courses!$A:U, COLUMN(U126), 0))</f>
        <v/>
      </c>
      <c r="V126" s="8" t="str">
        <f>IF(ISBLANK(VLOOKUP($A126,Courses!$A:V, COLUMN(V126), 0)), "", VLOOKUP($A126,Courses!$A:V, COLUMN(V126), 0))</f>
        <v/>
      </c>
      <c r="W126" s="8" t="str">
        <f>IF(ISBLANK(VLOOKUP($A126,Courses!$A:W, COLUMN(W126), 0)), "", VLOOKUP($A126,Courses!$A:W, COLUMN(W126), 0))</f>
        <v/>
      </c>
      <c r="X126" s="8" t="str">
        <f>IF(ISBLANK(VLOOKUP($A126,Courses!$A:X, COLUMN(X126), 0)), "", VLOOKUP($A126,Courses!$A:X, COLUMN(X126), 0))</f>
        <v/>
      </c>
      <c r="Y126" s="8" t="str">
        <f>IF(ISBLANK(VLOOKUP($A126,Courses!$A:Y, COLUMN(Y126), 0)), "", VLOOKUP($A126,Courses!$A:Y, COLUMN(Y126), 0))</f>
        <v/>
      </c>
      <c r="Z126" s="8" t="str">
        <f>IF(ISBLANK(VLOOKUP($A126,Courses!$A:Z, COLUMN(Z126), 0)), "", VLOOKUP($A126,Courses!$A:Z, COLUMN(Z126), 0))</f>
        <v/>
      </c>
      <c r="AA126" s="8" t="str">
        <f>IF(ISBLANK(VLOOKUP($A126,Courses!$A:AA, COLUMN(AA126), 0)), "", VLOOKUP($A126,Courses!$A:AA, COLUMN(AA126), 0))</f>
        <v/>
      </c>
      <c r="AB126" s="8" t="str">
        <f>IF(ISBLANK(VLOOKUP($A126,Courses!$A:AB, COLUMN(AB126), 0)), "", VLOOKUP($A126,Courses!$A:AB, COLUMN(AB126), 0))</f>
        <v/>
      </c>
      <c r="AC126" s="8" t="str">
        <f>IF(ISBLANK(VLOOKUP($A126,Courses!$A:AC, COLUMN(AC126), 0)), "", VLOOKUP($A126,Courses!$A:AC, COLUMN(AC126), 0))</f>
        <v/>
      </c>
      <c r="AD126" s="8" t="str">
        <f>IF(ISBLANK(VLOOKUP($A126,Courses!$A:AD, COLUMN(AD126), 0)), "", VLOOKUP($A126,Courses!$A:AD, COLUMN(AD126), 0))</f>
        <v/>
      </c>
      <c r="AE126" s="8" t="str">
        <f>IF(ISBLANK(VLOOKUP($A126,Courses!$A:AE, COLUMN(AE126), 0)), "", VLOOKUP($A126,Courses!$A:AE, COLUMN(AE126), 0))</f>
        <v/>
      </c>
      <c r="AF126" s="8" t="str">
        <f>IF(ISBLANK(VLOOKUP($A126,Courses!$A:AF, COLUMN(AF126), 0)), "", VLOOKUP($A126,Courses!$A:AF, COLUMN(AF126), 0))</f>
        <v/>
      </c>
      <c r="AG126" s="8">
        <f>IF(ISBLANK(VLOOKUP($A126,Courses!$A:AG, COLUMN(AG126), 0)), "", VLOOKUP($A126,Courses!$A:AG, COLUMN(AG126), 0))</f>
        <v>7</v>
      </c>
      <c r="AH126" s="8">
        <f>IF(ISBLANK(VLOOKUP($A126,Courses!$A:AH, COLUMN(AH126), 0)), "", VLOOKUP($A126,Courses!$A:AH, COLUMN(AH126), 0))</f>
        <v>18</v>
      </c>
      <c r="AI126" s="8" t="str">
        <f>IF(ISBLANK(VLOOKUP($A126,Courses!$A:AI, COLUMN(AI126), 0)), "", VLOOKUP($A126,Courses!$A:AI, COLUMN(AI126), 0))</f>
        <v/>
      </c>
      <c r="AJ126" s="8" t="str">
        <f>IF(ISBLANK(VLOOKUP($A126,Courses!$A:AJ, COLUMN(AJ126), 0)), "", VLOOKUP($A126,Courses!$A:AJ, COLUMN(AJ126), 0))</f>
        <v/>
      </c>
      <c r="AK126" s="8" t="str">
        <f>IF(ISBLANK(VLOOKUP($A126,Courses!$A:AK, COLUMN(AK126), 0)), "", VLOOKUP($A126,Courses!$A:AK, COLUMN(AK126), 0))</f>
        <v/>
      </c>
      <c r="AL126" s="8"/>
      <c r="AM126" s="8"/>
    </row>
    <row r="127" spans="1:39" ht="12.75" customHeight="1">
      <c r="A127" s="4">
        <v>1574</v>
      </c>
      <c r="B127" s="4"/>
      <c r="C127" s="69" t="s">
        <v>8497</v>
      </c>
      <c r="D127" s="6" t="str">
        <f>IF(ISBLANK(VLOOKUP($A127,Courses!$A:D, COLUMN(D127), 0)), "", VLOOKUP($A127,Courses!$A:D, COLUMN(D127), 0))</f>
        <v>Mtn valley</v>
      </c>
      <c r="E127" s="7" t="str">
        <f>IF(ISBLANK(VLOOKUP($A127,Courses!$A:E, COLUMN(E127), 0)), "", VLOOKUP($A127,Courses!$A:E, COLUMN(E127), 0))</f>
        <v/>
      </c>
      <c r="F127" s="72" t="str">
        <f>IF(ISBLANK(VLOOKUP($A127,Courses!$A:F, COLUMN(F127), 0)), "", VLOOKUP($A127,Courses!$A:F, COLUMN(F127), 0))</f>
        <v>the_beast_course_at_arkansas_meadows_splash.jpg</v>
      </c>
      <c r="G127" s="72" t="str">
        <f>IF(ISBLANK(VLOOKUP($A127,Courses!$A:G, COLUMN(G127), 0)), "", VLOOKUP($A127,Courses!$A:G, COLUMN(G127), 0))</f>
        <v>the_beast_course_at_arkansas_meadows_hole01.jpg</v>
      </c>
      <c r="H127" s="72" t="str">
        <f>IF(ISBLANK(VLOOKUP($A127,Courses!$A:H, COLUMN(H127), 0)), "", VLOOKUP($A127,Courses!$A:H, COLUMN(H127), 0))</f>
        <v/>
      </c>
      <c r="I127" s="72" t="str">
        <f>IF(ISBLANK(VLOOKUP($A127,Courses!$A:I, COLUMN(I127), 0)), "", VLOOKUP($A127,Courses!$A:I, COLUMN(I127), 0))</f>
        <v/>
      </c>
      <c r="J127" s="72" t="str">
        <f>IF(ISBLANK(VLOOKUP($A127,Courses!$A:J, COLUMN(J127), 0)), "", VLOOKUP($A127,Courses!$A:J, COLUMN(J127), 0))</f>
        <v/>
      </c>
      <c r="K127" s="57" t="str">
        <f>IF(ISBLANK(VLOOKUP($A127,Courses!$A:K, COLUMN(K127), 0)), "", VLOOKUP($A127,Courses!$A:K, COLUMN(K127), 0))</f>
        <v>the_beast_course.zip</v>
      </c>
      <c r="L127" s="8" t="str">
        <f>IF(ISBLANK(VLOOKUP($A127,Courses!$A:L, COLUMN(L127), 0)), "", VLOOKUP($A127,Courses!$A:L, COLUMN(L127), 0))</f>
        <v>8Stills</v>
      </c>
      <c r="M127" s="8">
        <f>IF(ISBLANK(VLOOKUP($A127,Courses!$A:M, COLUMN(M127), 0)), "", VLOOKUP($A127,Courses!$A:M, COLUMN(M127), 0))</f>
        <v>6.2</v>
      </c>
      <c r="N127" s="9">
        <f>IF(ISBLANK(VLOOKUP($A127,Courses!$A:N, COLUMN(N127), 0)), "", VLOOKUP($A127,Courses!$A:N, COLUMN(N127), 0))</f>
        <v>38216</v>
      </c>
      <c r="O127" s="8" t="str">
        <f>IF(ISBLANK(VLOOKUP($A127,Courses!$A:O, COLUMN(O127), 0)), "", VLOOKUP($A127,Courses!$A:O, COLUMN(O127), 0))</f>
        <v>beartooth</v>
      </c>
      <c r="P127" s="8" t="str">
        <f>IF(ISBLANK(VLOOKUP($A127,Courses!$A:P, COLUMN(P127), 0)), "", VLOOKUP($A127,Courses!$A:P, COLUMN(P127), 0))</f>
        <v>sammamish</v>
      </c>
      <c r="Q127" s="8" t="str">
        <f>IF(ISBLANK(VLOOKUP($A127,Courses!$A:Q, COLUMN(Q127), 0)), "", VLOOKUP($A127,Courses!$A:Q, COLUMN(Q127), 0))</f>
        <v/>
      </c>
      <c r="R127" s="8" t="str">
        <f>IF(ISBLANK(VLOOKUP($A127,Courses!$A:R, COLUMN(R127), 0)), "", VLOOKUP($A127,Courses!$A:R, COLUMN(R127), 0))</f>
        <v/>
      </c>
      <c r="S127" s="8" t="str">
        <f>IF(ISBLANK(VLOOKUP($A127,Courses!$A:S, COLUMN(S127), 0)), "", VLOOKUP($A127,Courses!$A:S, COLUMN(S127), 0))</f>
        <v/>
      </c>
      <c r="T127" s="8" t="str">
        <f>IF(ISBLANK(VLOOKUP($A127,Courses!$A:T, COLUMN(T127), 0)), "", VLOOKUP($A127,Courses!$A:T, COLUMN(T127), 0))</f>
        <v/>
      </c>
      <c r="U127" s="8" t="str">
        <f>IF(ISBLANK(VLOOKUP($A127,Courses!$A:U, COLUMN(U127), 0)), "", VLOOKUP($A127,Courses!$A:U, COLUMN(U127), 0))</f>
        <v/>
      </c>
      <c r="V127" s="8" t="str">
        <f>IF(ISBLANK(VLOOKUP($A127,Courses!$A:V, COLUMN(V127), 0)), "", VLOOKUP($A127,Courses!$A:V, COLUMN(V127), 0))</f>
        <v/>
      </c>
      <c r="W127" s="8" t="str">
        <f>IF(ISBLANK(VLOOKUP($A127,Courses!$A:W, COLUMN(W127), 0)), "", VLOOKUP($A127,Courses!$A:W, COLUMN(W127), 0))</f>
        <v/>
      </c>
      <c r="X127" s="8" t="str">
        <f>IF(ISBLANK(VLOOKUP($A127,Courses!$A:X, COLUMN(X127), 0)), "", VLOOKUP($A127,Courses!$A:X, COLUMN(X127), 0))</f>
        <v/>
      </c>
      <c r="Y127" s="8" t="str">
        <f>IF(ISBLANK(VLOOKUP($A127,Courses!$A:Y, COLUMN(Y127), 0)), "", VLOOKUP($A127,Courses!$A:Y, COLUMN(Y127), 0))</f>
        <v/>
      </c>
      <c r="Z127" s="8" t="str">
        <f>IF(ISBLANK(VLOOKUP($A127,Courses!$A:Z, COLUMN(Z127), 0)), "", VLOOKUP($A127,Courses!$A:Z, COLUMN(Z127), 0))</f>
        <v/>
      </c>
      <c r="AA127" s="8" t="str">
        <f>IF(ISBLANK(VLOOKUP($A127,Courses!$A:AA, COLUMN(AA127), 0)), "", VLOOKUP($A127,Courses!$A:AA, COLUMN(AA127), 0))</f>
        <v/>
      </c>
      <c r="AB127" s="8" t="str">
        <f>IF(ISBLANK(VLOOKUP($A127,Courses!$A:AB, COLUMN(AB127), 0)), "", VLOOKUP($A127,Courses!$A:AB, COLUMN(AB127), 0))</f>
        <v/>
      </c>
      <c r="AC127" s="8" t="str">
        <f>IF(ISBLANK(VLOOKUP($A127,Courses!$A:AC, COLUMN(AC127), 0)), "", VLOOKUP($A127,Courses!$A:AC, COLUMN(AC127), 0))</f>
        <v/>
      </c>
      <c r="AD127" s="8" t="str">
        <f>IF(ISBLANK(VLOOKUP($A127,Courses!$A:AD, COLUMN(AD127), 0)), "", VLOOKUP($A127,Courses!$A:AD, COLUMN(AD127), 0))</f>
        <v/>
      </c>
      <c r="AE127" s="8" t="str">
        <f>IF(ISBLANK(VLOOKUP($A127,Courses!$A:AE, COLUMN(AE127), 0)), "", VLOOKUP($A127,Courses!$A:AE, COLUMN(AE127), 0))</f>
        <v/>
      </c>
      <c r="AF127" s="8" t="str">
        <f>IF(ISBLANK(VLOOKUP($A127,Courses!$A:AF, COLUMN(AF127), 0)), "", VLOOKUP($A127,Courses!$A:AF, COLUMN(AF127), 0))</f>
        <v/>
      </c>
      <c r="AG127" s="8" t="str">
        <f>IF(ISBLANK(VLOOKUP($A127,Courses!$A:AG, COLUMN(AG127), 0)), "", VLOOKUP($A127,Courses!$A:AG, COLUMN(AG127), 0))</f>
        <v>Sp</v>
      </c>
      <c r="AH127" s="8">
        <f>IF(ISBLANK(VLOOKUP($A127,Courses!$A:AH, COLUMN(AH127), 0)), "", VLOOKUP($A127,Courses!$A:AH, COLUMN(AH127), 0))</f>
        <v>1</v>
      </c>
      <c r="AI127" s="8" t="str">
        <f>IF(ISBLANK(VLOOKUP($A127,Courses!$A:AI, COLUMN(AI127), 0)), "", VLOOKUP($A127,Courses!$A:AI, COLUMN(AI127), 0))</f>
        <v/>
      </c>
      <c r="AJ127" s="8" t="str">
        <f>IF(ISBLANK(VLOOKUP($A127,Courses!$A:AJ, COLUMN(AJ127), 0)), "", VLOOKUP($A127,Courses!$A:AJ, COLUMN(AJ127), 0))</f>
        <v/>
      </c>
      <c r="AK127" s="8" t="str">
        <f>IF(ISBLANK(VLOOKUP($A127,Courses!$A:AK, COLUMN(AK127), 0)), "", VLOOKUP($A127,Courses!$A:AK, COLUMN(AK127), 0))</f>
        <v/>
      </c>
      <c r="AL127" s="8" t="s">
        <v>8708</v>
      </c>
      <c r="AM127" s="8"/>
    </row>
    <row r="128" spans="1:39" ht="12.75" customHeight="1">
      <c r="A128" s="4">
        <v>373</v>
      </c>
      <c r="B128" s="4"/>
      <c r="C128" s="69" t="s">
        <v>491</v>
      </c>
      <c r="D128" s="6" t="str">
        <f>IF(ISBLANK(VLOOKUP($A128,Courses!$A:D, COLUMN(D128), 0)), "", VLOOKUP($A128,Courses!$A:D, COLUMN(D128), 0))</f>
        <v>Mtn valley</v>
      </c>
      <c r="E128" s="7" t="str">
        <f>IF(ISBLANK(VLOOKUP($A128,Courses!$A:E, COLUMN(E128), 0)), "", VLOOKUP($A128,Courses!$A:E, COLUMN(E128), 0))</f>
        <v/>
      </c>
      <c r="F128" s="72" t="str">
        <f>IF(ISBLANK(VLOOKUP($A128,Courses!$A:F, COLUMN(F128), 0)), "", VLOOKUP($A128,Courses!$A:F, COLUMN(F128), 0))</f>
        <v>beast_of_burden_hole03.jpg</v>
      </c>
      <c r="G128" s="72" t="str">
        <f>IF(ISBLANK(VLOOKUP($A128,Courses!$A:G, COLUMN(G128), 0)), "", VLOOKUP($A128,Courses!$A:G, COLUMN(G128), 0))</f>
        <v>beast_of_burden_hole11.jpg</v>
      </c>
      <c r="H128" s="72" t="str">
        <f>IF(ISBLANK(VLOOKUP($A128,Courses!$A:H, COLUMN(H128), 0)), "", VLOOKUP($A128,Courses!$A:H, COLUMN(H128), 0))</f>
        <v/>
      </c>
      <c r="I128" s="72" t="str">
        <f>IF(ISBLANK(VLOOKUP($A128,Courses!$A:I, COLUMN(I128), 0)), "", VLOOKUP($A128,Courses!$A:I, COLUMN(I128), 0))</f>
        <v/>
      </c>
      <c r="J128" s="72" t="str">
        <f>IF(ISBLANK(VLOOKUP($A128,Courses!$A:J, COLUMN(J128), 0)), "", VLOOKUP($A128,Courses!$A:J, COLUMN(J128), 0))</f>
        <v/>
      </c>
      <c r="K128" s="57" t="str">
        <f>IF(ISBLANK(VLOOKUP($A128,Courses!$A:K, COLUMN(K128), 0)), "", VLOOKUP($A128,Courses!$A:K, COLUMN(K128), 0))</f>
        <v>beast_of_burden.zip</v>
      </c>
      <c r="L128" s="8" t="str">
        <f>IF(ISBLANK(VLOOKUP($A128,Courses!$A:L, COLUMN(L128), 0)), "", VLOOKUP($A128,Courses!$A:L, COLUMN(L128), 0))</f>
        <v>Robert@</v>
      </c>
      <c r="M128" s="8">
        <f>IF(ISBLANK(VLOOKUP($A128,Courses!$A:M, COLUMN(M128), 0)), "", VLOOKUP($A128,Courses!$A:M, COLUMN(M128), 0))</f>
        <v>12.4</v>
      </c>
      <c r="N128" s="9">
        <f>IF(ISBLANK(VLOOKUP($A128,Courses!$A:N, COLUMN(N128), 0)), "", VLOOKUP($A128,Courses!$A:N, COLUMN(N128), 0))</f>
        <v>38039</v>
      </c>
      <c r="O128" s="8" t="str">
        <f>IF(ISBLANK(VLOOKUP($A128,Courses!$A:O, COLUMN(O128), 0)), "", VLOOKUP($A128,Courses!$A:O, COLUMN(O128), 0))</f>
        <v>aviemore</v>
      </c>
      <c r="P128" s="8" t="str">
        <f>IF(ISBLANK(VLOOKUP($A128,Courses!$A:P, COLUMN(P128), 0)), "", VLOOKUP($A128,Courses!$A:P, COLUMN(P128), 0))</f>
        <v>coosbay</v>
      </c>
      <c r="Q128" s="8" t="str">
        <f>IF(ISBLANK(VLOOKUP($A128,Courses!$A:Q, COLUMN(Q128), 0)), "", VLOOKUP($A128,Courses!$A:Q, COLUMN(Q128), 0))</f>
        <v>coosbayblend</v>
      </c>
      <c r="R128" s="8" t="str">
        <f>IF(ISBLANK(VLOOKUP($A128,Courses!$A:R, COLUMN(R128), 0)), "", VLOOKUP($A128,Courses!$A:R, COLUMN(R128), 0))</f>
        <v>inlandheath</v>
      </c>
      <c r="S128" s="8" t="str">
        <f>IF(ISBLANK(VLOOKUP($A128,Courses!$A:S, COLUMN(S128), 0)), "", VLOOKUP($A128,Courses!$A:S, COLUMN(S128), 0))</f>
        <v>kingstonheath</v>
      </c>
      <c r="T128" s="8" t="str">
        <f>IF(ISBLANK(VLOOKUP($A128,Courses!$A:T, COLUMN(T128), 0)), "", VLOOKUP($A128,Courses!$A:T, COLUMN(T128), 0))</f>
        <v/>
      </c>
      <c r="U128" s="8" t="str">
        <f>IF(ISBLANK(VLOOKUP($A128,Courses!$A:U, COLUMN(U128), 0)), "", VLOOKUP($A128,Courses!$A:U, COLUMN(U128), 0))</f>
        <v/>
      </c>
      <c r="V128" s="8" t="str">
        <f>IF(ISBLANK(VLOOKUP($A128,Courses!$A:V, COLUMN(V128), 0)), "", VLOOKUP($A128,Courses!$A:V, COLUMN(V128), 0))</f>
        <v/>
      </c>
      <c r="W128" s="8" t="str">
        <f>IF(ISBLANK(VLOOKUP($A128,Courses!$A:W, COLUMN(W128), 0)), "", VLOOKUP($A128,Courses!$A:W, COLUMN(W128), 0))</f>
        <v/>
      </c>
      <c r="X128" s="8" t="str">
        <f>IF(ISBLANK(VLOOKUP($A128,Courses!$A:X, COLUMN(X128), 0)), "", VLOOKUP($A128,Courses!$A:X, COLUMN(X128), 0))</f>
        <v/>
      </c>
      <c r="Y128" s="8" t="str">
        <f>IF(ISBLANK(VLOOKUP($A128,Courses!$A:Y, COLUMN(Y128), 0)), "", VLOOKUP($A128,Courses!$A:Y, COLUMN(Y128), 0))</f>
        <v/>
      </c>
      <c r="Z128" s="8" t="str">
        <f>IF(ISBLANK(VLOOKUP($A128,Courses!$A:Z, COLUMN(Z128), 0)), "", VLOOKUP($A128,Courses!$A:Z, COLUMN(Z128), 0))</f>
        <v/>
      </c>
      <c r="AA128" s="8" t="str">
        <f>IF(ISBLANK(VLOOKUP($A128,Courses!$A:AA, COLUMN(AA128), 0)), "", VLOOKUP($A128,Courses!$A:AA, COLUMN(AA128), 0))</f>
        <v/>
      </c>
      <c r="AB128" s="8" t="str">
        <f>IF(ISBLANK(VLOOKUP($A128,Courses!$A:AB, COLUMN(AB128), 0)), "", VLOOKUP($A128,Courses!$A:AB, COLUMN(AB128), 0))</f>
        <v/>
      </c>
      <c r="AC128" s="8" t="str">
        <f>IF(ISBLANK(VLOOKUP($A128,Courses!$A:AC, COLUMN(AC128), 0)), "", VLOOKUP($A128,Courses!$A:AC, COLUMN(AC128), 0))</f>
        <v/>
      </c>
      <c r="AD128" s="8" t="str">
        <f>IF(ISBLANK(VLOOKUP($A128,Courses!$A:AD, COLUMN(AD128), 0)), "", VLOOKUP($A128,Courses!$A:AD, COLUMN(AD128), 0))</f>
        <v/>
      </c>
      <c r="AE128" s="8" t="str">
        <f>IF(ISBLANK(VLOOKUP($A128,Courses!$A:AE, COLUMN(AE128), 0)), "", VLOOKUP($A128,Courses!$A:AE, COLUMN(AE128), 0))</f>
        <v/>
      </c>
      <c r="AF128" s="8" t="str">
        <f>IF(ISBLANK(VLOOKUP($A128,Courses!$A:AF, COLUMN(AF128), 0)), "", VLOOKUP($A128,Courses!$A:AF, COLUMN(AF128), 0))</f>
        <v/>
      </c>
      <c r="AG128" s="8">
        <f>IF(ISBLANK(VLOOKUP($A128,Courses!$A:AG, COLUMN(AG128), 0)), "", VLOOKUP($A128,Courses!$A:AG, COLUMN(AG128), 0))</f>
        <v>3</v>
      </c>
      <c r="AH128" s="8">
        <f>IF(ISBLANK(VLOOKUP($A128,Courses!$A:AH, COLUMN(AH128), 0)), "", VLOOKUP($A128,Courses!$A:AH, COLUMN(AH128), 0))</f>
        <v>11</v>
      </c>
      <c r="AI128" s="8" t="str">
        <f>IF(ISBLANK(VLOOKUP($A128,Courses!$A:AI, COLUMN(AI128), 0)), "", VLOOKUP($A128,Courses!$A:AI, COLUMN(AI128), 0))</f>
        <v/>
      </c>
      <c r="AJ128" s="8" t="str">
        <f>IF(ISBLANK(VLOOKUP($A128,Courses!$A:AJ, COLUMN(AJ128), 0)), "", VLOOKUP($A128,Courses!$A:AJ, COLUMN(AJ128), 0))</f>
        <v/>
      </c>
      <c r="AK128" s="8" t="str">
        <f>IF(ISBLANK(VLOOKUP($A128,Courses!$A:AK, COLUMN(AK128), 0)), "", VLOOKUP($A128,Courses!$A:AK, COLUMN(AK128), 0))</f>
        <v/>
      </c>
      <c r="AL128" s="8"/>
      <c r="AM128" s="8"/>
    </row>
    <row r="129" spans="1:39" ht="12.75" customHeight="1">
      <c r="A129" s="4">
        <v>265</v>
      </c>
      <c r="B129" s="4"/>
      <c r="C129" s="69" t="s">
        <v>493</v>
      </c>
      <c r="D129" s="6" t="str">
        <f>IF(ISBLANK(VLOOKUP($A129,Courses!$A:D, COLUMN(D129), 0)), "", VLOOKUP($A129,Courses!$A:D, COLUMN(D129), 0))</f>
        <v>Metro course</v>
      </c>
      <c r="E129" s="7" t="str">
        <f>IF(ISBLANK(VLOOKUP($A129,Courses!$A:E, COLUMN(E129), 0)), "", VLOOKUP($A129,Courses!$A:E, COLUMN(E129), 0))</f>
        <v/>
      </c>
      <c r="F129" s="72" t="str">
        <f>IF(ISBLANK(VLOOKUP($A129,Courses!$A:F, COLUMN(F129), 0)), "", VLOOKUP($A129,Courses!$A:F, COLUMN(F129), 0))</f>
        <v>beaumont_county_gc_hole01.jpg</v>
      </c>
      <c r="G129" s="72" t="str">
        <f>IF(ISBLANK(VLOOKUP($A129,Courses!$A:G, COLUMN(G129), 0)), "", VLOOKUP($A129,Courses!$A:G, COLUMN(G129), 0))</f>
        <v>beaumont_county_gc_hole10.jpg</v>
      </c>
      <c r="H129" s="72" t="str">
        <f>IF(ISBLANK(VLOOKUP($A129,Courses!$A:H, COLUMN(H129), 0)), "", VLOOKUP($A129,Courses!$A:H, COLUMN(H129), 0))</f>
        <v/>
      </c>
      <c r="I129" s="72" t="str">
        <f>IF(ISBLANK(VLOOKUP($A129,Courses!$A:I, COLUMN(I129), 0)), "", VLOOKUP($A129,Courses!$A:I, COLUMN(I129), 0))</f>
        <v/>
      </c>
      <c r="J129" s="72" t="str">
        <f>IF(ISBLANK(VLOOKUP($A129,Courses!$A:J, COLUMN(J129), 0)), "", VLOOKUP($A129,Courses!$A:J, COLUMN(J129), 0))</f>
        <v/>
      </c>
      <c r="K129" s="57" t="str">
        <f>IF(ISBLANK(VLOOKUP($A129,Courses!$A:K, COLUMN(K129), 0)), "", VLOOKUP($A129,Courses!$A:K, COLUMN(K129), 0))</f>
        <v>beaumont_county_gc.zip</v>
      </c>
      <c r="L129" s="8" t="str">
        <f>IF(ISBLANK(VLOOKUP($A129,Courses!$A:L, COLUMN(L129), 0)), "", VLOOKUP($A129,Courses!$A:L, COLUMN(L129), 0))</f>
        <v>Smak2000</v>
      </c>
      <c r="M129" s="8">
        <f>IF(ISBLANK(VLOOKUP($A129,Courses!$A:M, COLUMN(M129), 0)), "", VLOOKUP($A129,Courses!$A:M, COLUMN(M129), 0))</f>
        <v>12.3</v>
      </c>
      <c r="N129" s="9">
        <f>IF(ISBLANK(VLOOKUP($A129,Courses!$A:N, COLUMN(N129), 0)), "", VLOOKUP($A129,Courses!$A:N, COLUMN(N129), 0))</f>
        <v>36910</v>
      </c>
      <c r="O129" s="8" t="str">
        <f>IF(ISBLANK(VLOOKUP($A129,Courses!$A:O, COLUMN(O129), 0)), "", VLOOKUP($A129,Courses!$A:O, COLUMN(O129), 0))</f>
        <v>beaumont</v>
      </c>
      <c r="P129" s="8" t="str">
        <f>IF(ISBLANK(VLOOKUP($A129,Courses!$A:P, COLUMN(P129), 0)), "", VLOOKUP($A129,Courses!$A:P, COLUMN(P129), 0))</f>
        <v/>
      </c>
      <c r="Q129" s="8" t="str">
        <f>IF(ISBLANK(VLOOKUP($A129,Courses!$A:Q, COLUMN(Q129), 0)), "", VLOOKUP($A129,Courses!$A:Q, COLUMN(Q129), 0))</f>
        <v/>
      </c>
      <c r="R129" s="8" t="str">
        <f>IF(ISBLANK(VLOOKUP($A129,Courses!$A:R, COLUMN(R129), 0)), "", VLOOKUP($A129,Courses!$A:R, COLUMN(R129), 0))</f>
        <v/>
      </c>
      <c r="S129" s="8" t="str">
        <f>IF(ISBLANK(VLOOKUP($A129,Courses!$A:S, COLUMN(S129), 0)), "", VLOOKUP($A129,Courses!$A:S, COLUMN(S129), 0))</f>
        <v/>
      </c>
      <c r="T129" s="8" t="str">
        <f>IF(ISBLANK(VLOOKUP($A129,Courses!$A:T, COLUMN(T129), 0)), "", VLOOKUP($A129,Courses!$A:T, COLUMN(T129), 0))</f>
        <v/>
      </c>
      <c r="U129" s="8" t="str">
        <f>IF(ISBLANK(VLOOKUP($A129,Courses!$A:U, COLUMN(U129), 0)), "", VLOOKUP($A129,Courses!$A:U, COLUMN(U129), 0))</f>
        <v/>
      </c>
      <c r="V129" s="8" t="str">
        <f>IF(ISBLANK(VLOOKUP($A129,Courses!$A:V, COLUMN(V129), 0)), "", VLOOKUP($A129,Courses!$A:V, COLUMN(V129), 0))</f>
        <v/>
      </c>
      <c r="W129" s="8" t="str">
        <f>IF(ISBLANK(VLOOKUP($A129,Courses!$A:W, COLUMN(W129), 0)), "", VLOOKUP($A129,Courses!$A:W, COLUMN(W129), 0))</f>
        <v/>
      </c>
      <c r="X129" s="8" t="str">
        <f>IF(ISBLANK(VLOOKUP($A129,Courses!$A:X, COLUMN(X129), 0)), "", VLOOKUP($A129,Courses!$A:X, COLUMN(X129), 0))</f>
        <v/>
      </c>
      <c r="Y129" s="8" t="str">
        <f>IF(ISBLANK(VLOOKUP($A129,Courses!$A:Y, COLUMN(Y129), 0)), "", VLOOKUP($A129,Courses!$A:Y, COLUMN(Y129), 0))</f>
        <v/>
      </c>
      <c r="Z129" s="8" t="str">
        <f>IF(ISBLANK(VLOOKUP($A129,Courses!$A:Z, COLUMN(Z129), 0)), "", VLOOKUP($A129,Courses!$A:Z, COLUMN(Z129), 0))</f>
        <v/>
      </c>
      <c r="AA129" s="8" t="str">
        <f>IF(ISBLANK(VLOOKUP($A129,Courses!$A:AA, COLUMN(AA129), 0)), "", VLOOKUP($A129,Courses!$A:AA, COLUMN(AA129), 0))</f>
        <v/>
      </c>
      <c r="AB129" s="8" t="str">
        <f>IF(ISBLANK(VLOOKUP($A129,Courses!$A:AB, COLUMN(AB129), 0)), "", VLOOKUP($A129,Courses!$A:AB, COLUMN(AB129), 0))</f>
        <v/>
      </c>
      <c r="AC129" s="8" t="str">
        <f>IF(ISBLANK(VLOOKUP($A129,Courses!$A:AC, COLUMN(AC129), 0)), "", VLOOKUP($A129,Courses!$A:AC, COLUMN(AC129), 0))</f>
        <v/>
      </c>
      <c r="AD129" s="8" t="str">
        <f>IF(ISBLANK(VLOOKUP($A129,Courses!$A:AD, COLUMN(AD129), 0)), "", VLOOKUP($A129,Courses!$A:AD, COLUMN(AD129), 0))</f>
        <v/>
      </c>
      <c r="AE129" s="8" t="str">
        <f>IF(ISBLANK(VLOOKUP($A129,Courses!$A:AE, COLUMN(AE129), 0)), "", VLOOKUP($A129,Courses!$A:AE, COLUMN(AE129), 0))</f>
        <v/>
      </c>
      <c r="AF129" s="8" t="str">
        <f>IF(ISBLANK(VLOOKUP($A129,Courses!$A:AF, COLUMN(AF129), 0)), "", VLOOKUP($A129,Courses!$A:AF, COLUMN(AF129), 0))</f>
        <v/>
      </c>
      <c r="AG129" s="8">
        <f>IF(ISBLANK(VLOOKUP($A129,Courses!$A:AG, COLUMN(AG129), 0)), "", VLOOKUP($A129,Courses!$A:AG, COLUMN(AG129), 0))</f>
        <v>1</v>
      </c>
      <c r="AH129" s="8">
        <f>IF(ISBLANK(VLOOKUP($A129,Courses!$A:AH, COLUMN(AH129), 0)), "", VLOOKUP($A129,Courses!$A:AH, COLUMN(AH129), 0))</f>
        <v>10</v>
      </c>
      <c r="AI129" s="8" t="str">
        <f>IF(ISBLANK(VLOOKUP($A129,Courses!$A:AI, COLUMN(AI129), 0)), "", VLOOKUP($A129,Courses!$A:AI, COLUMN(AI129), 0))</f>
        <v/>
      </c>
      <c r="AJ129" s="8" t="str">
        <f>IF(ISBLANK(VLOOKUP($A129,Courses!$A:AJ, COLUMN(AJ129), 0)), "", VLOOKUP($A129,Courses!$A:AJ, COLUMN(AJ129), 0))</f>
        <v/>
      </c>
      <c r="AK129" s="8" t="str">
        <f>IF(ISBLANK(VLOOKUP($A129,Courses!$A:AK, COLUMN(AK129), 0)), "", VLOOKUP($A129,Courses!$A:AK, COLUMN(AK129), 0))</f>
        <v/>
      </c>
      <c r="AL129" s="8"/>
      <c r="AM129" s="8"/>
    </row>
    <row r="130" spans="1:39" ht="12.75" customHeight="1">
      <c r="A130" s="4">
        <v>1447</v>
      </c>
      <c r="B130" s="4"/>
      <c r="C130" s="69" t="s">
        <v>497</v>
      </c>
      <c r="D130" s="6" t="str">
        <f>IF(ISBLANK(VLOOKUP($A130,Courses!$A:D, COLUMN(D130), 0)), "", VLOOKUP($A130,Courses!$A:D, COLUMN(D130), 0))</f>
        <v>Mtn valley</v>
      </c>
      <c r="E130" s="7" t="str">
        <f>IF(ISBLANK(VLOOKUP($A130,Courses!$A:E, COLUMN(E130), 0)), "", VLOOKUP($A130,Courses!$A:E, COLUMN(E130), 0))</f>
        <v/>
      </c>
      <c r="F130" s="72" t="str">
        <f>IF(ISBLANK(VLOOKUP($A130,Courses!$A:F, COLUMN(F130), 0)), "", VLOOKUP($A130,Courses!$A:F, COLUMN(F130), 0))</f>
        <v>beaver_head_splash.jpg</v>
      </c>
      <c r="G130" s="72" t="str">
        <f>IF(ISBLANK(VLOOKUP($A130,Courses!$A:G, COLUMN(G130), 0)), "", VLOOKUP($A130,Courses!$A:G, COLUMN(G130), 0))</f>
        <v>beaverhead_hole17.jpg</v>
      </c>
      <c r="H130" s="72" t="str">
        <f>IF(ISBLANK(VLOOKUP($A130,Courses!$A:H, COLUMN(H130), 0)), "", VLOOKUP($A130,Courses!$A:H, COLUMN(H130), 0))</f>
        <v/>
      </c>
      <c r="I130" s="72" t="str">
        <f>IF(ISBLANK(VLOOKUP($A130,Courses!$A:I, COLUMN(I130), 0)), "", VLOOKUP($A130,Courses!$A:I, COLUMN(I130), 0))</f>
        <v/>
      </c>
      <c r="J130" s="72" t="str">
        <f>IF(ISBLANK(VLOOKUP($A130,Courses!$A:J, COLUMN(J130), 0)), "", VLOOKUP($A130,Courses!$A:J, COLUMN(J130), 0))</f>
        <v/>
      </c>
      <c r="K130" s="57" t="str">
        <f>IF(ISBLANK(VLOOKUP($A130,Courses!$A:K, COLUMN(K130), 0)), "", VLOOKUP($A130,Courses!$A:K, COLUMN(K130), 0))</f>
        <v>beaverhead_gcc.zip</v>
      </c>
      <c r="L130" s="8" t="str">
        <f>IF(ISBLANK(VLOOKUP($A130,Courses!$A:L, COLUMN(L130), 0)), "", VLOOKUP($A130,Courses!$A:L, COLUMN(L130), 0))</f>
        <v>jimi</v>
      </c>
      <c r="M130" s="8">
        <f>IF(ISBLANK(VLOOKUP($A130,Courses!$A:M, COLUMN(M130), 0)), "", VLOOKUP($A130,Courses!$A:M, COLUMN(M130), 0))</f>
        <v>24</v>
      </c>
      <c r="N130" s="9">
        <f>IF(ISBLANK(VLOOKUP($A130,Courses!$A:N, COLUMN(N130), 0)), "", VLOOKUP($A130,Courses!$A:N, COLUMN(N130), 0))</f>
        <v>38891</v>
      </c>
      <c r="O130" s="8" t="str">
        <f>IF(ISBLANK(VLOOKUP($A130,Courses!$A:O, COLUMN(O130), 0)), "", VLOOKUP($A130,Courses!$A:O, COLUMN(O130), 0))</f>
        <v>beartooth</v>
      </c>
      <c r="P130" s="8" t="str">
        <f>IF(ISBLANK(VLOOKUP($A130,Courses!$A:P, COLUMN(P130), 0)), "", VLOOKUP($A130,Courses!$A:P, COLUMN(P130), 0))</f>
        <v>Beaverhead</v>
      </c>
      <c r="Q130" s="8" t="str">
        <f>IF(ISBLANK(VLOOKUP($A130,Courses!$A:Q, COLUMN(Q130), 0)), "", VLOOKUP($A130,Courses!$A:Q, COLUMN(Q130), 0))</f>
        <v>chiltonhills</v>
      </c>
      <c r="R130" s="8" t="str">
        <f>IF(ISBLANK(VLOOKUP($A130,Courses!$A:R, COLUMN(R130), 0)), "", VLOOKUP($A130,Courses!$A:R, COLUMN(R130), 0))</f>
        <v>coosbay</v>
      </c>
      <c r="S130" s="8" t="str">
        <f>IF(ISBLANK(VLOOKUP($A130,Courses!$A:S, COLUMN(S130), 0)), "", VLOOKUP($A130,Courses!$A:S, COLUMN(S130), 0))</f>
        <v>darnoch</v>
      </c>
      <c r="T130" s="8" t="str">
        <f>IF(ISBLANK(VLOOKUP($A130,Courses!$A:T, COLUMN(T130), 0)), "", VLOOKUP($A130,Courses!$A:T, COLUMN(T130), 0))</f>
        <v>deadtrees</v>
      </c>
      <c r="U130" s="8" t="str">
        <f>IF(ISBLANK(VLOOKUP($A130,Courses!$A:U, COLUMN(U130), 0)), "", VLOOKUP($A130,Courses!$A:U, COLUMN(U130), 0))</f>
        <v>fabsflorida</v>
      </c>
      <c r="V130" s="8" t="str">
        <f>IF(ISBLANK(VLOOKUP($A130,Courses!$A:V, COLUMN(V130), 0)), "", VLOOKUP($A130,Courses!$A:V, COLUMN(V130), 0))</f>
        <v>oldhead</v>
      </c>
      <c r="W130" s="8" t="str">
        <f>IF(ISBLANK(VLOOKUP($A130,Courses!$A:W, COLUMN(W130), 0)), "", VLOOKUP($A130,Courses!$A:W, COLUMN(W130), 0))</f>
        <v>rb</v>
      </c>
      <c r="X130" s="8" t="str">
        <f>IF(ISBLANK(VLOOKUP($A130,Courses!$A:X, COLUMN(X130), 0)), "", VLOOKUP($A130,Courses!$A:X, COLUMN(X130), 0))</f>
        <v>sp</v>
      </c>
      <c r="Y130" s="8" t="str">
        <f>IF(ISBLANK(VLOOKUP($A130,Courses!$A:Y, COLUMN(Y130), 0)), "", VLOOKUP($A130,Courses!$A:Y, COLUMN(Y130), 0))</f>
        <v/>
      </c>
      <c r="Z130" s="8" t="str">
        <f>IF(ISBLANK(VLOOKUP($A130,Courses!$A:Z, COLUMN(Z130), 0)), "", VLOOKUP($A130,Courses!$A:Z, COLUMN(Z130), 0))</f>
        <v/>
      </c>
      <c r="AA130" s="8" t="str">
        <f>IF(ISBLANK(VLOOKUP($A130,Courses!$A:AA, COLUMN(AA130), 0)), "", VLOOKUP($A130,Courses!$A:AA, COLUMN(AA130), 0))</f>
        <v/>
      </c>
      <c r="AB130" s="8" t="str">
        <f>IF(ISBLANK(VLOOKUP($A130,Courses!$A:AB, COLUMN(AB130), 0)), "", VLOOKUP($A130,Courses!$A:AB, COLUMN(AB130), 0))</f>
        <v/>
      </c>
      <c r="AC130" s="8" t="str">
        <f>IF(ISBLANK(VLOOKUP($A130,Courses!$A:AC, COLUMN(AC130), 0)), "", VLOOKUP($A130,Courses!$A:AC, COLUMN(AC130), 0))</f>
        <v/>
      </c>
      <c r="AD130" s="8" t="str">
        <f>IF(ISBLANK(VLOOKUP($A130,Courses!$A:AD, COLUMN(AD130), 0)), "", VLOOKUP($A130,Courses!$A:AD, COLUMN(AD130), 0))</f>
        <v/>
      </c>
      <c r="AE130" s="8" t="str">
        <f>IF(ISBLANK(VLOOKUP($A130,Courses!$A:AE, COLUMN(AE130), 0)), "", VLOOKUP($A130,Courses!$A:AE, COLUMN(AE130), 0))</f>
        <v/>
      </c>
      <c r="AF130" s="8" t="str">
        <f>IF(ISBLANK(VLOOKUP($A130,Courses!$A:AF, COLUMN(AF130), 0)), "", VLOOKUP($A130,Courses!$A:AF, COLUMN(AF130), 0))</f>
        <v/>
      </c>
      <c r="AG130" s="8" t="str">
        <f>IF(ISBLANK(VLOOKUP($A130,Courses!$A:AG, COLUMN(AG130), 0)), "", VLOOKUP($A130,Courses!$A:AG, COLUMN(AG130), 0))</f>
        <v>Sp</v>
      </c>
      <c r="AH130" s="8">
        <f>IF(ISBLANK(VLOOKUP($A130,Courses!$A:AH, COLUMN(AH130), 0)), "", VLOOKUP($A130,Courses!$A:AH, COLUMN(AH130), 0))</f>
        <v>17</v>
      </c>
      <c r="AI130" s="8" t="str">
        <f>IF(ISBLANK(VLOOKUP($A130,Courses!$A:AI, COLUMN(AI130), 0)), "", VLOOKUP($A130,Courses!$A:AI, COLUMN(AI130), 0))</f>
        <v/>
      </c>
      <c r="AJ130" s="8" t="str">
        <f>IF(ISBLANK(VLOOKUP($A130,Courses!$A:AJ, COLUMN(AJ130), 0)), "", VLOOKUP($A130,Courses!$A:AJ, COLUMN(AJ130), 0))</f>
        <v/>
      </c>
      <c r="AK130" s="8" t="str">
        <f>IF(ISBLANK(VLOOKUP($A130,Courses!$A:AK, COLUMN(AK130), 0)), "", VLOOKUP($A130,Courses!$A:AK, COLUMN(AK130), 0))</f>
        <v/>
      </c>
      <c r="AL130" s="8"/>
      <c r="AM130" s="8"/>
    </row>
    <row r="131" spans="1:39" ht="12.75" customHeight="1">
      <c r="A131" s="4">
        <v>1355</v>
      </c>
      <c r="B131" s="4"/>
      <c r="C131" s="69" t="s">
        <v>8498</v>
      </c>
      <c r="D131" s="6" t="str">
        <f>IF(ISBLANK(VLOOKUP($A131,Courses!$A:D, COLUMN(D131), 0)), "", VLOOKUP($A131,Courses!$A:D, COLUMN(D131), 0))</f>
        <v>Volcano valley</v>
      </c>
      <c r="E131" s="7" t="str">
        <f>IF(ISBLANK(VLOOKUP($A131,Courses!$A:E, COLUMN(E131), 0)), "", VLOOKUP($A131,Courses!$A:E, COLUMN(E131), 0))</f>
        <v/>
      </c>
      <c r="F131" s="72" t="str">
        <f>IF(ISBLANK(VLOOKUP($A131,Courses!$A:F, COLUMN(F131), 0)), "", VLOOKUP($A131,Courses!$A:F, COLUMN(F131), 0))</f>
        <v>the_beavers_gap_hole02.jpg</v>
      </c>
      <c r="G131" s="72" t="str">
        <f>IF(ISBLANK(VLOOKUP($A131,Courses!$A:G, COLUMN(G131), 0)), "", VLOOKUP($A131,Courses!$A:G, COLUMN(G131), 0))</f>
        <v>the_beavers_gap_hole17.jpg</v>
      </c>
      <c r="H131" s="72" t="str">
        <f>IF(ISBLANK(VLOOKUP($A131,Courses!$A:H, COLUMN(H131), 0)), "", VLOOKUP($A131,Courses!$A:H, COLUMN(H131), 0))</f>
        <v/>
      </c>
      <c r="I131" s="72" t="str">
        <f>IF(ISBLANK(VLOOKUP($A131,Courses!$A:I, COLUMN(I131), 0)), "", VLOOKUP($A131,Courses!$A:I, COLUMN(I131), 0))</f>
        <v/>
      </c>
      <c r="J131" s="72" t="str">
        <f>IF(ISBLANK(VLOOKUP($A131,Courses!$A:J, COLUMN(J131), 0)), "", VLOOKUP($A131,Courses!$A:J, COLUMN(J131), 0))</f>
        <v/>
      </c>
      <c r="K131" s="57" t="str">
        <f>IF(ISBLANK(VLOOKUP($A131,Courses!$A:K, COLUMN(K131), 0)), "", VLOOKUP($A131,Courses!$A:K, COLUMN(K131), 0))</f>
        <v>the_beavers_gap.zip</v>
      </c>
      <c r="L131" s="8" t="str">
        <f>IF(ISBLANK(VLOOKUP($A131,Courses!$A:L, COLUMN(L131), 0)), "", VLOOKUP($A131,Courses!$A:L, COLUMN(L131), 0))</f>
        <v>Ibjoey</v>
      </c>
      <c r="M131" s="8">
        <f>IF(ISBLANK(VLOOKUP($A131,Courses!$A:M, COLUMN(M131), 0)), "", VLOOKUP($A131,Courses!$A:M, COLUMN(M131), 0))</f>
        <v>25</v>
      </c>
      <c r="N131" s="9">
        <f>IF(ISBLANK(VLOOKUP($A131,Courses!$A:N, COLUMN(N131), 0)), "", VLOOKUP($A131,Courses!$A:N, COLUMN(N131), 0))</f>
        <v>37243</v>
      </c>
      <c r="O131" s="8" t="str">
        <f>IF(ISBLANK(VLOOKUP($A131,Courses!$A:O, COLUMN(O131), 0)), "", VLOOKUP($A131,Courses!$A:O, COLUMN(O131), 0))</f>
        <v>bullock_run</v>
      </c>
      <c r="P131" s="8" t="str">
        <f>IF(ISBLANK(VLOOKUP($A131,Courses!$A:P, COLUMN(P131), 0)), "", VLOOKUP($A131,Courses!$A:P, COLUMN(P131), 0))</f>
        <v/>
      </c>
      <c r="Q131" s="8" t="str">
        <f>IF(ISBLANK(VLOOKUP($A131,Courses!$A:Q, COLUMN(Q131), 0)), "", VLOOKUP($A131,Courses!$A:Q, COLUMN(Q131), 0))</f>
        <v/>
      </c>
      <c r="R131" s="8" t="str">
        <f>IF(ISBLANK(VLOOKUP($A131,Courses!$A:R, COLUMN(R131), 0)), "", VLOOKUP($A131,Courses!$A:R, COLUMN(R131), 0))</f>
        <v/>
      </c>
      <c r="S131" s="8" t="str">
        <f>IF(ISBLANK(VLOOKUP($A131,Courses!$A:S, COLUMN(S131), 0)), "", VLOOKUP($A131,Courses!$A:S, COLUMN(S131), 0))</f>
        <v/>
      </c>
      <c r="T131" s="8" t="str">
        <f>IF(ISBLANK(VLOOKUP($A131,Courses!$A:T, COLUMN(T131), 0)), "", VLOOKUP($A131,Courses!$A:T, COLUMN(T131), 0))</f>
        <v/>
      </c>
      <c r="U131" s="8" t="str">
        <f>IF(ISBLANK(VLOOKUP($A131,Courses!$A:U, COLUMN(U131), 0)), "", VLOOKUP($A131,Courses!$A:U, COLUMN(U131), 0))</f>
        <v/>
      </c>
      <c r="V131" s="8" t="str">
        <f>IF(ISBLANK(VLOOKUP($A131,Courses!$A:V, COLUMN(V131), 0)), "", VLOOKUP($A131,Courses!$A:V, COLUMN(V131), 0))</f>
        <v/>
      </c>
      <c r="W131" s="8" t="str">
        <f>IF(ISBLANK(VLOOKUP($A131,Courses!$A:W, COLUMN(W131), 0)), "", VLOOKUP($A131,Courses!$A:W, COLUMN(W131), 0))</f>
        <v/>
      </c>
      <c r="X131" s="8" t="str">
        <f>IF(ISBLANK(VLOOKUP($A131,Courses!$A:X, COLUMN(X131), 0)), "", VLOOKUP($A131,Courses!$A:X, COLUMN(X131), 0))</f>
        <v/>
      </c>
      <c r="Y131" s="8" t="str">
        <f>IF(ISBLANK(VLOOKUP($A131,Courses!$A:Y, COLUMN(Y131), 0)), "", VLOOKUP($A131,Courses!$A:Y, COLUMN(Y131), 0))</f>
        <v/>
      </c>
      <c r="Z131" s="8" t="str">
        <f>IF(ISBLANK(VLOOKUP($A131,Courses!$A:Z, COLUMN(Z131), 0)), "", VLOOKUP($A131,Courses!$A:Z, COLUMN(Z131), 0))</f>
        <v/>
      </c>
      <c r="AA131" s="8" t="str">
        <f>IF(ISBLANK(VLOOKUP($A131,Courses!$A:AA, COLUMN(AA131), 0)), "", VLOOKUP($A131,Courses!$A:AA, COLUMN(AA131), 0))</f>
        <v/>
      </c>
      <c r="AB131" s="8" t="str">
        <f>IF(ISBLANK(VLOOKUP($A131,Courses!$A:AB, COLUMN(AB131), 0)), "", VLOOKUP($A131,Courses!$A:AB, COLUMN(AB131), 0))</f>
        <v/>
      </c>
      <c r="AC131" s="8" t="str">
        <f>IF(ISBLANK(VLOOKUP($A131,Courses!$A:AC, COLUMN(AC131), 0)), "", VLOOKUP($A131,Courses!$A:AC, COLUMN(AC131), 0))</f>
        <v/>
      </c>
      <c r="AD131" s="8" t="str">
        <f>IF(ISBLANK(VLOOKUP($A131,Courses!$A:AD, COLUMN(AD131), 0)), "", VLOOKUP($A131,Courses!$A:AD, COLUMN(AD131), 0))</f>
        <v/>
      </c>
      <c r="AE131" s="8" t="str">
        <f>IF(ISBLANK(VLOOKUP($A131,Courses!$A:AE, COLUMN(AE131), 0)), "", VLOOKUP($A131,Courses!$A:AE, COLUMN(AE131), 0))</f>
        <v/>
      </c>
      <c r="AF131" s="8" t="str">
        <f>IF(ISBLANK(VLOOKUP($A131,Courses!$A:AF, COLUMN(AF131), 0)), "", VLOOKUP($A131,Courses!$A:AF, COLUMN(AF131), 0))</f>
        <v/>
      </c>
      <c r="AG131" s="8">
        <f>IF(ISBLANK(VLOOKUP($A131,Courses!$A:AG, COLUMN(AG131), 0)), "", VLOOKUP($A131,Courses!$A:AG, COLUMN(AG131), 0))</f>
        <v>2</v>
      </c>
      <c r="AH131" s="8">
        <f>IF(ISBLANK(VLOOKUP($A131,Courses!$A:AH, COLUMN(AH131), 0)), "", VLOOKUP($A131,Courses!$A:AH, COLUMN(AH131), 0))</f>
        <v>17</v>
      </c>
      <c r="AI131" s="8" t="str">
        <f>IF(ISBLANK(VLOOKUP($A131,Courses!$A:AI, COLUMN(AI131), 0)), "", VLOOKUP($A131,Courses!$A:AI, COLUMN(AI131), 0))</f>
        <v/>
      </c>
      <c r="AJ131" s="8" t="str">
        <f>IF(ISBLANK(VLOOKUP($A131,Courses!$A:AJ, COLUMN(AJ131), 0)), "", VLOOKUP($A131,Courses!$A:AJ, COLUMN(AJ131), 0))</f>
        <v/>
      </c>
      <c r="AK131" s="8" t="str">
        <f>IF(ISBLANK(VLOOKUP($A131,Courses!$A:AK, COLUMN(AK131), 0)), "", VLOOKUP($A131,Courses!$A:AK, COLUMN(AK131), 0))</f>
        <v/>
      </c>
      <c r="AL131" s="8" t="s">
        <v>8708</v>
      </c>
      <c r="AM131" s="8"/>
    </row>
    <row r="132" spans="1:39" ht="12.75" customHeight="1">
      <c r="A132" s="4">
        <v>1416</v>
      </c>
      <c r="B132" s="4"/>
      <c r="C132" s="69" t="s">
        <v>9292</v>
      </c>
      <c r="D132" s="6" t="str">
        <f>IF(ISBLANK(VLOOKUP($A132,Courses!$A:D, COLUMN(D132), 0)), "", VLOOKUP($A132,Courses!$A:D, COLUMN(D132), 0))</f>
        <v>Mtn valley</v>
      </c>
      <c r="E132" s="7" t="str">
        <f>IF(ISBLANK(VLOOKUP($A132,Courses!$A:E, COLUMN(E132), 0)), "", VLOOKUP($A132,Courses!$A:E, COLUMN(E132), 0))</f>
        <v/>
      </c>
      <c r="F132" s="72" t="str">
        <f>IF(ISBLANK(VLOOKUP($A132,Courses!$A:F, COLUMN(F132), 0)), "", VLOOKUP($A132,Courses!$A:F, COLUMN(F132), 0))</f>
        <v>the_royal_bedford_cc_splash.jpg</v>
      </c>
      <c r="G132" s="72" t="str">
        <f>IF(ISBLANK(VLOOKUP($A132,Courses!$A:G, COLUMN(G132), 0)), "", VLOOKUP($A132,Courses!$A:G, COLUMN(G132), 0))</f>
        <v>the_royal_bedford_cc_hole04.jpg</v>
      </c>
      <c r="H132" s="72" t="str">
        <f>IF(ISBLANK(VLOOKUP($A132,Courses!$A:H, COLUMN(H132), 0)), "", VLOOKUP($A132,Courses!$A:H, COLUMN(H132), 0))</f>
        <v/>
      </c>
      <c r="I132" s="72" t="str">
        <f>IF(ISBLANK(VLOOKUP($A132,Courses!$A:I, COLUMN(I132), 0)), "", VLOOKUP($A132,Courses!$A:I, COLUMN(I132), 0))</f>
        <v/>
      </c>
      <c r="J132" s="72" t="str">
        <f>IF(ISBLANK(VLOOKUP($A132,Courses!$A:J, COLUMN(J132), 0)), "", VLOOKUP($A132,Courses!$A:J, COLUMN(J132), 0))</f>
        <v/>
      </c>
      <c r="K132" s="57" t="str">
        <f>IF(ISBLANK(VLOOKUP($A132,Courses!$A:K, COLUMN(K132), 0)), "", VLOOKUP($A132,Courses!$A:K, COLUMN(K132), 0))</f>
        <v>the_royal_bedford_cc.zip</v>
      </c>
      <c r="L132" s="8" t="str">
        <f>IF(ISBLANK(VLOOKUP($A132,Courses!$A:L, COLUMN(L132), 0)), "", VLOOKUP($A132,Courses!$A:L, COLUMN(L132), 0))</f>
        <v>The Caddy</v>
      </c>
      <c r="M132" s="8">
        <f>IF(ISBLANK(VLOOKUP($A132,Courses!$A:M, COLUMN(M132), 0)), "", VLOOKUP($A132,Courses!$A:M, COLUMN(M132), 0))</f>
        <v>7</v>
      </c>
      <c r="N132" s="9">
        <f>IF(ISBLANK(VLOOKUP($A132,Courses!$A:N, COLUMN(N132), 0)), "", VLOOKUP($A132,Courses!$A:N, COLUMN(N132), 0))</f>
        <v>36916</v>
      </c>
      <c r="O132" s="8" t="str">
        <f>IF(ISBLANK(VLOOKUP($A132,Courses!$A:O, COLUMN(O132), 0)), "", VLOOKUP($A132,Courses!$A:O, COLUMN(O132), 0))</f>
        <v>chippewa</v>
      </c>
      <c r="P132" s="8" t="str">
        <f>IF(ISBLANK(VLOOKUP($A132,Courses!$A:P, COLUMN(P132), 0)), "", VLOOKUP($A132,Courses!$A:P, COLUMN(P132), 0))</f>
        <v>sammamish</v>
      </c>
      <c r="Q132" s="8" t="str">
        <f>IF(ISBLANK(VLOOKUP($A132,Courses!$A:Q, COLUMN(Q132), 0)), "", VLOOKUP($A132,Courses!$A:Q, COLUMN(Q132), 0))</f>
        <v>standrw</v>
      </c>
      <c r="R132" s="8" t="str">
        <f>IF(ISBLANK(VLOOKUP($A132,Courses!$A:R, COLUMN(R132), 0)), "", VLOOKUP($A132,Courses!$A:R, COLUMN(R132), 0))</f>
        <v>threerivers</v>
      </c>
      <c r="S132" s="8" t="str">
        <f>IF(ISBLANK(VLOOKUP($A132,Courses!$A:S, COLUMN(S132), 0)), "", VLOOKUP($A132,Courses!$A:S, COLUMN(S132), 0))</f>
        <v/>
      </c>
      <c r="T132" s="8" t="str">
        <f>IF(ISBLANK(VLOOKUP($A132,Courses!$A:T, COLUMN(T132), 0)), "", VLOOKUP($A132,Courses!$A:T, COLUMN(T132), 0))</f>
        <v/>
      </c>
      <c r="U132" s="8" t="str">
        <f>IF(ISBLANK(VLOOKUP($A132,Courses!$A:U, COLUMN(U132), 0)), "", VLOOKUP($A132,Courses!$A:U, COLUMN(U132), 0))</f>
        <v/>
      </c>
      <c r="V132" s="8" t="str">
        <f>IF(ISBLANK(VLOOKUP($A132,Courses!$A:V, COLUMN(V132), 0)), "", VLOOKUP($A132,Courses!$A:V, COLUMN(V132), 0))</f>
        <v/>
      </c>
      <c r="W132" s="8" t="str">
        <f>IF(ISBLANK(VLOOKUP($A132,Courses!$A:W, COLUMN(W132), 0)), "", VLOOKUP($A132,Courses!$A:W, COLUMN(W132), 0))</f>
        <v/>
      </c>
      <c r="X132" s="8" t="str">
        <f>IF(ISBLANK(VLOOKUP($A132,Courses!$A:X, COLUMN(X132), 0)), "", VLOOKUP($A132,Courses!$A:X, COLUMN(X132), 0))</f>
        <v/>
      </c>
      <c r="Y132" s="8" t="str">
        <f>IF(ISBLANK(VLOOKUP($A132,Courses!$A:Y, COLUMN(Y132), 0)), "", VLOOKUP($A132,Courses!$A:Y, COLUMN(Y132), 0))</f>
        <v/>
      </c>
      <c r="Z132" s="8" t="str">
        <f>IF(ISBLANK(VLOOKUP($A132,Courses!$A:Z, COLUMN(Z132), 0)), "", VLOOKUP($A132,Courses!$A:Z, COLUMN(Z132), 0))</f>
        <v/>
      </c>
      <c r="AA132" s="8" t="str">
        <f>IF(ISBLANK(VLOOKUP($A132,Courses!$A:AA, COLUMN(AA132), 0)), "", VLOOKUP($A132,Courses!$A:AA, COLUMN(AA132), 0))</f>
        <v/>
      </c>
      <c r="AB132" s="8" t="str">
        <f>IF(ISBLANK(VLOOKUP($A132,Courses!$A:AB, COLUMN(AB132), 0)), "", VLOOKUP($A132,Courses!$A:AB, COLUMN(AB132), 0))</f>
        <v/>
      </c>
      <c r="AC132" s="8" t="str">
        <f>IF(ISBLANK(VLOOKUP($A132,Courses!$A:AC, COLUMN(AC132), 0)), "", VLOOKUP($A132,Courses!$A:AC, COLUMN(AC132), 0))</f>
        <v/>
      </c>
      <c r="AD132" s="8" t="str">
        <f>IF(ISBLANK(VLOOKUP($A132,Courses!$A:AD, COLUMN(AD132), 0)), "", VLOOKUP($A132,Courses!$A:AD, COLUMN(AD132), 0))</f>
        <v/>
      </c>
      <c r="AE132" s="8" t="str">
        <f>IF(ISBLANK(VLOOKUP($A132,Courses!$A:AE, COLUMN(AE132), 0)), "", VLOOKUP($A132,Courses!$A:AE, COLUMN(AE132), 0))</f>
        <v/>
      </c>
      <c r="AF132" s="8" t="str">
        <f>IF(ISBLANK(VLOOKUP($A132,Courses!$A:AF, COLUMN(AF132), 0)), "", VLOOKUP($A132,Courses!$A:AF, COLUMN(AF132), 0))</f>
        <v/>
      </c>
      <c r="AG132" s="8" t="str">
        <f>IF(ISBLANK(VLOOKUP($A132,Courses!$A:AG, COLUMN(AG132), 0)), "", VLOOKUP($A132,Courses!$A:AG, COLUMN(AG132), 0))</f>
        <v>Sp</v>
      </c>
      <c r="AH132" s="8">
        <f>IF(ISBLANK(VLOOKUP($A132,Courses!$A:AH, COLUMN(AH132), 0)), "", VLOOKUP($A132,Courses!$A:AH, COLUMN(AH132), 0))</f>
        <v>4</v>
      </c>
      <c r="AI132" s="8" t="str">
        <f>IF(ISBLANK(VLOOKUP($A132,Courses!$A:AI, COLUMN(AI132), 0)), "", VLOOKUP($A132,Courses!$A:AI, COLUMN(AI132), 0))</f>
        <v/>
      </c>
      <c r="AJ132" s="8" t="str">
        <f>IF(ISBLANK(VLOOKUP($A132,Courses!$A:AJ, COLUMN(AJ132), 0)), "", VLOOKUP($A132,Courses!$A:AJ, COLUMN(AJ132), 0))</f>
        <v/>
      </c>
      <c r="AK132" s="8" t="str">
        <f>IF(ISBLANK(VLOOKUP($A132,Courses!$A:AK, COLUMN(AK132), 0)), "", VLOOKUP($A132,Courses!$A:AK, COLUMN(AK132), 0))</f>
        <v/>
      </c>
      <c r="AL132" s="8" t="s">
        <v>9296</v>
      </c>
      <c r="AM132" s="8"/>
    </row>
    <row r="133" spans="1:39" ht="12.75" customHeight="1">
      <c r="A133" s="4">
        <v>1328</v>
      </c>
      <c r="B133" s="4"/>
      <c r="C133" s="69" t="s">
        <v>8499</v>
      </c>
      <c r="D133" s="6" t="str">
        <f>IF(ISBLANK(VLOOKUP($A133,Courses!$A:D, COLUMN(D133), 0)), "", VLOOKUP($A133,Courses!$A:D, COLUMN(D133), 0))</f>
        <v>Woodlands</v>
      </c>
      <c r="E133" s="7" t="str">
        <f>IF(ISBLANK(VLOOKUP($A133,Courses!$A:E, COLUMN(E133), 0)), "", VLOOKUP($A133,Courses!$A:E, COLUMN(E133), 0))</f>
        <v>Real</v>
      </c>
      <c r="F133" s="72" t="str">
        <f>IF(ISBLANK(VLOOKUP($A133,Courses!$A:F, COLUMN(F133), 0)), "", VLOOKUP($A133,Courses!$A:F, COLUMN(F133), 0))</f>
        <v>the_belfry_1989_ryder_cup_splash.jpg</v>
      </c>
      <c r="G133" s="72" t="str">
        <f>IF(ISBLANK(VLOOKUP($A133,Courses!$A:G, COLUMN(G133), 0)), "", VLOOKUP($A133,Courses!$A:G, COLUMN(G133), 0))</f>
        <v>the_belfry_1989_ryder_cup_hole01.jpg</v>
      </c>
      <c r="H133" s="72" t="str">
        <f>IF(ISBLANK(VLOOKUP($A133,Courses!$A:H, COLUMN(H133), 0)), "", VLOOKUP($A133,Courses!$A:H, COLUMN(H133), 0))</f>
        <v/>
      </c>
      <c r="I133" s="72" t="str">
        <f>IF(ISBLANK(VLOOKUP($A133,Courses!$A:I, COLUMN(I133), 0)), "", VLOOKUP($A133,Courses!$A:I, COLUMN(I133), 0))</f>
        <v/>
      </c>
      <c r="J133" s="72" t="str">
        <f>IF(ISBLANK(VLOOKUP($A133,Courses!$A:J, COLUMN(J133), 0)), "", VLOOKUP($A133,Courses!$A:J, COLUMN(J133), 0))</f>
        <v/>
      </c>
      <c r="K133" s="57" t="str">
        <f>IF(ISBLANK(VLOOKUP($A133,Courses!$A:K, COLUMN(K133), 0)), "", VLOOKUP($A133,Courses!$A:K, COLUMN(K133), 0))</f>
        <v>the_belfry_1989_ryder_cup.zip</v>
      </c>
      <c r="L133" s="8" t="str">
        <f>IF(ISBLANK(VLOOKUP($A133,Courses!$A:L, COLUMN(L133), 0)), "", VLOOKUP($A133,Courses!$A:L, COLUMN(L133), 0))</f>
        <v>Smak2000</v>
      </c>
      <c r="M133" s="8">
        <f>IF(ISBLANK(VLOOKUP($A133,Courses!$A:M, COLUMN(M133), 0)), "", VLOOKUP($A133,Courses!$A:M, COLUMN(M133), 0))</f>
        <v>16.600000000000001</v>
      </c>
      <c r="N133" s="9">
        <f>IF(ISBLANK(VLOOKUP($A133,Courses!$A:N, COLUMN(N133), 0)), "", VLOOKUP($A133,Courses!$A:N, COLUMN(N133), 0))</f>
        <v>37175</v>
      </c>
      <c r="O133" s="8" t="str">
        <f>IF(ISBLANK(VLOOKUP($A133,Courses!$A:O, COLUMN(O133), 0)), "", VLOOKUP($A133,Courses!$A:O, COLUMN(O133), 0))</f>
        <v>ballybunion</v>
      </c>
      <c r="P133" s="8" t="str">
        <f>IF(ISBLANK(VLOOKUP($A133,Courses!$A:P, COLUMN(P133), 0)), "", VLOOKUP($A133,Courses!$A:P, COLUMN(P133), 0))</f>
        <v>thebelfry</v>
      </c>
      <c r="Q133" s="8" t="str">
        <f>IF(ISBLANK(VLOOKUP($A133,Courses!$A:Q, COLUMN(Q133), 0)), "", VLOOKUP($A133,Courses!$A:Q, COLUMN(Q133), 0))</f>
        <v>yarrayarra</v>
      </c>
      <c r="R133" s="8" t="str">
        <f>IF(ISBLANK(VLOOKUP($A133,Courses!$A:R, COLUMN(R133), 0)), "", VLOOKUP($A133,Courses!$A:R, COLUMN(R133), 0))</f>
        <v/>
      </c>
      <c r="S133" s="8" t="str">
        <f>IF(ISBLANK(VLOOKUP($A133,Courses!$A:S, COLUMN(S133), 0)), "", VLOOKUP($A133,Courses!$A:S, COLUMN(S133), 0))</f>
        <v/>
      </c>
      <c r="T133" s="8" t="str">
        <f>IF(ISBLANK(VLOOKUP($A133,Courses!$A:T, COLUMN(T133), 0)), "", VLOOKUP($A133,Courses!$A:T, COLUMN(T133), 0))</f>
        <v/>
      </c>
      <c r="U133" s="8" t="str">
        <f>IF(ISBLANK(VLOOKUP($A133,Courses!$A:U, COLUMN(U133), 0)), "", VLOOKUP($A133,Courses!$A:U, COLUMN(U133), 0))</f>
        <v/>
      </c>
      <c r="V133" s="8" t="str">
        <f>IF(ISBLANK(VLOOKUP($A133,Courses!$A:V, COLUMN(V133), 0)), "", VLOOKUP($A133,Courses!$A:V, COLUMN(V133), 0))</f>
        <v/>
      </c>
      <c r="W133" s="8" t="str">
        <f>IF(ISBLANK(VLOOKUP($A133,Courses!$A:W, COLUMN(W133), 0)), "", VLOOKUP($A133,Courses!$A:W, COLUMN(W133), 0))</f>
        <v/>
      </c>
      <c r="X133" s="8" t="str">
        <f>IF(ISBLANK(VLOOKUP($A133,Courses!$A:X, COLUMN(X133), 0)), "", VLOOKUP($A133,Courses!$A:X, COLUMN(X133), 0))</f>
        <v/>
      </c>
      <c r="Y133" s="8" t="str">
        <f>IF(ISBLANK(VLOOKUP($A133,Courses!$A:Y, COLUMN(Y133), 0)), "", VLOOKUP($A133,Courses!$A:Y, COLUMN(Y133), 0))</f>
        <v/>
      </c>
      <c r="Z133" s="8" t="str">
        <f>IF(ISBLANK(VLOOKUP($A133,Courses!$A:Z, COLUMN(Z133), 0)), "", VLOOKUP($A133,Courses!$A:Z, COLUMN(Z133), 0))</f>
        <v/>
      </c>
      <c r="AA133" s="8" t="str">
        <f>IF(ISBLANK(VLOOKUP($A133,Courses!$A:AA, COLUMN(AA133), 0)), "", VLOOKUP($A133,Courses!$A:AA, COLUMN(AA133), 0))</f>
        <v/>
      </c>
      <c r="AB133" s="8" t="str">
        <f>IF(ISBLANK(VLOOKUP($A133,Courses!$A:AB, COLUMN(AB133), 0)), "", VLOOKUP($A133,Courses!$A:AB, COLUMN(AB133), 0))</f>
        <v/>
      </c>
      <c r="AC133" s="8" t="str">
        <f>IF(ISBLANK(VLOOKUP($A133,Courses!$A:AC, COLUMN(AC133), 0)), "", VLOOKUP($A133,Courses!$A:AC, COLUMN(AC133), 0))</f>
        <v/>
      </c>
      <c r="AD133" s="8" t="str">
        <f>IF(ISBLANK(VLOOKUP($A133,Courses!$A:AD, COLUMN(AD133), 0)), "", VLOOKUP($A133,Courses!$A:AD, COLUMN(AD133), 0))</f>
        <v/>
      </c>
      <c r="AE133" s="8" t="str">
        <f>IF(ISBLANK(VLOOKUP($A133,Courses!$A:AE, COLUMN(AE133), 0)), "", VLOOKUP($A133,Courses!$A:AE, COLUMN(AE133), 0))</f>
        <v/>
      </c>
      <c r="AF133" s="8" t="str">
        <f>IF(ISBLANK(VLOOKUP($A133,Courses!$A:AF, COLUMN(AF133), 0)), "", VLOOKUP($A133,Courses!$A:AF, COLUMN(AF133), 0))</f>
        <v/>
      </c>
      <c r="AG133" s="8" t="str">
        <f>IF(ISBLANK(VLOOKUP($A133,Courses!$A:AG, COLUMN(AG133), 0)), "", VLOOKUP($A133,Courses!$A:AG, COLUMN(AG133), 0))</f>
        <v>Sp</v>
      </c>
      <c r="AH133" s="8">
        <f>IF(ISBLANK(VLOOKUP($A133,Courses!$A:AH, COLUMN(AH133), 0)), "", VLOOKUP($A133,Courses!$A:AH, COLUMN(AH133), 0))</f>
        <v>1</v>
      </c>
      <c r="AI133" s="8" t="str">
        <f>IF(ISBLANK(VLOOKUP($A133,Courses!$A:AI, COLUMN(AI133), 0)), "", VLOOKUP($A133,Courses!$A:AI, COLUMN(AI133), 0))</f>
        <v/>
      </c>
      <c r="AJ133" s="8" t="str">
        <f>IF(ISBLANK(VLOOKUP($A133,Courses!$A:AJ, COLUMN(AJ133), 0)), "", VLOOKUP($A133,Courses!$A:AJ, COLUMN(AJ133), 0))</f>
        <v/>
      </c>
      <c r="AK133" s="8" t="str">
        <f>IF(ISBLANK(VLOOKUP($A133,Courses!$A:AK, COLUMN(AK133), 0)), "", VLOOKUP($A133,Courses!$A:AK, COLUMN(AK133), 0))</f>
        <v/>
      </c>
      <c r="AL133" s="8" t="s">
        <v>8708</v>
      </c>
      <c r="AM133" s="8"/>
    </row>
    <row r="134" spans="1:39" ht="12.75" customHeight="1">
      <c r="A134" s="4">
        <v>374</v>
      </c>
      <c r="B134" s="4"/>
      <c r="C134" s="69" t="s">
        <v>502</v>
      </c>
      <c r="D134" s="6" t="str">
        <f>IF(ISBLANK(VLOOKUP($A134,Courses!$A:D, COLUMN(D134), 0)), "", VLOOKUP($A134,Courses!$A:D, COLUMN(D134), 0))</f>
        <v>Volcano valley</v>
      </c>
      <c r="E134" s="7" t="str">
        <f>IF(ISBLANK(VLOOKUP($A134,Courses!$A:E, COLUMN(E134), 0)), "", VLOOKUP($A134,Courses!$A:E, COLUMN(E134), 0))</f>
        <v/>
      </c>
      <c r="F134" s="72" t="str">
        <f>IF(ISBLANK(VLOOKUP($A134,Courses!$A:F, COLUMN(F134), 0)), "", VLOOKUP($A134,Courses!$A:F, COLUMN(F134), 0))</f>
        <v>bellmund_gc_hole09.jpg</v>
      </c>
      <c r="G134" s="72" t="str">
        <f>IF(ISBLANK(VLOOKUP($A134,Courses!$A:G, COLUMN(G134), 0)), "", VLOOKUP($A134,Courses!$A:G, COLUMN(G134), 0))</f>
        <v>bellmund_gc_hole17.jpg</v>
      </c>
      <c r="H134" s="72" t="str">
        <f>IF(ISBLANK(VLOOKUP($A134,Courses!$A:H, COLUMN(H134), 0)), "", VLOOKUP($A134,Courses!$A:H, COLUMN(H134), 0))</f>
        <v/>
      </c>
      <c r="I134" s="72" t="str">
        <f>IF(ISBLANK(VLOOKUP($A134,Courses!$A:I, COLUMN(I134), 0)), "", VLOOKUP($A134,Courses!$A:I, COLUMN(I134), 0))</f>
        <v/>
      </c>
      <c r="J134" s="72" t="str">
        <f>IF(ISBLANK(VLOOKUP($A134,Courses!$A:J, COLUMN(J134), 0)), "", VLOOKUP($A134,Courses!$A:J, COLUMN(J134), 0))</f>
        <v/>
      </c>
      <c r="K134" s="57" t="str">
        <f>IF(ISBLANK(VLOOKUP($A134,Courses!$A:K, COLUMN(K134), 0)), "", VLOOKUP($A134,Courses!$A:K, COLUMN(K134), 0))</f>
        <v>bellmund_gc.zip</v>
      </c>
      <c r="L134" s="8" t="str">
        <f>IF(ISBLANK(VLOOKUP($A134,Courses!$A:L, COLUMN(L134), 0)), "", VLOOKUP($A134,Courses!$A:L, COLUMN(L134), 0))</f>
        <v>Niklas Oscarsson</v>
      </c>
      <c r="M134" s="8">
        <f>IF(ISBLANK(VLOOKUP($A134,Courses!$A:M, COLUMN(M134), 0)), "", VLOOKUP($A134,Courses!$A:M, COLUMN(M134), 0))</f>
        <v>10.3</v>
      </c>
      <c r="N134" s="9">
        <f>IF(ISBLANK(VLOOKUP($A134,Courses!$A:N, COLUMN(N134), 0)), "", VLOOKUP($A134,Courses!$A:N, COLUMN(N134), 0))</f>
        <v>37115</v>
      </c>
      <c r="O134" s="8" t="str">
        <f>IF(ISBLANK(VLOOKUP($A134,Courses!$A:O, COLUMN(O134), 0)), "", VLOOKUP($A134,Courses!$A:O, COLUMN(O134), 0))</f>
        <v>mb</v>
      </c>
      <c r="P134" s="8" t="str">
        <f>IF(ISBLANK(VLOOKUP($A134,Courses!$A:P, COLUMN(P134), 0)), "", VLOOKUP($A134,Courses!$A:P, COLUMN(P134), 0))</f>
        <v/>
      </c>
      <c r="Q134" s="8" t="str">
        <f>IF(ISBLANK(VLOOKUP($A134,Courses!$A:Q, COLUMN(Q134), 0)), "", VLOOKUP($A134,Courses!$A:Q, COLUMN(Q134), 0))</f>
        <v/>
      </c>
      <c r="R134" s="8" t="str">
        <f>IF(ISBLANK(VLOOKUP($A134,Courses!$A:R, COLUMN(R134), 0)), "", VLOOKUP($A134,Courses!$A:R, COLUMN(R134), 0))</f>
        <v/>
      </c>
      <c r="S134" s="8" t="str">
        <f>IF(ISBLANK(VLOOKUP($A134,Courses!$A:S, COLUMN(S134), 0)), "", VLOOKUP($A134,Courses!$A:S, COLUMN(S134), 0))</f>
        <v/>
      </c>
      <c r="T134" s="8" t="str">
        <f>IF(ISBLANK(VLOOKUP($A134,Courses!$A:T, COLUMN(T134), 0)), "", VLOOKUP($A134,Courses!$A:T, COLUMN(T134), 0))</f>
        <v/>
      </c>
      <c r="U134" s="8" t="str">
        <f>IF(ISBLANK(VLOOKUP($A134,Courses!$A:U, COLUMN(U134), 0)), "", VLOOKUP($A134,Courses!$A:U, COLUMN(U134), 0))</f>
        <v/>
      </c>
      <c r="V134" s="8" t="str">
        <f>IF(ISBLANK(VLOOKUP($A134,Courses!$A:V, COLUMN(V134), 0)), "", VLOOKUP($A134,Courses!$A:V, COLUMN(V134), 0))</f>
        <v/>
      </c>
      <c r="W134" s="8" t="str">
        <f>IF(ISBLANK(VLOOKUP($A134,Courses!$A:W, COLUMN(W134), 0)), "", VLOOKUP($A134,Courses!$A:W, COLUMN(W134), 0))</f>
        <v/>
      </c>
      <c r="X134" s="8" t="str">
        <f>IF(ISBLANK(VLOOKUP($A134,Courses!$A:X, COLUMN(X134), 0)), "", VLOOKUP($A134,Courses!$A:X, COLUMN(X134), 0))</f>
        <v/>
      </c>
      <c r="Y134" s="8" t="str">
        <f>IF(ISBLANK(VLOOKUP($A134,Courses!$A:Y, COLUMN(Y134), 0)), "", VLOOKUP($A134,Courses!$A:Y, COLUMN(Y134), 0))</f>
        <v/>
      </c>
      <c r="Z134" s="8" t="str">
        <f>IF(ISBLANK(VLOOKUP($A134,Courses!$A:Z, COLUMN(Z134), 0)), "", VLOOKUP($A134,Courses!$A:Z, COLUMN(Z134), 0))</f>
        <v/>
      </c>
      <c r="AA134" s="8" t="str">
        <f>IF(ISBLANK(VLOOKUP($A134,Courses!$A:AA, COLUMN(AA134), 0)), "", VLOOKUP($A134,Courses!$A:AA, COLUMN(AA134), 0))</f>
        <v/>
      </c>
      <c r="AB134" s="8" t="str">
        <f>IF(ISBLANK(VLOOKUP($A134,Courses!$A:AB, COLUMN(AB134), 0)), "", VLOOKUP($A134,Courses!$A:AB, COLUMN(AB134), 0))</f>
        <v/>
      </c>
      <c r="AC134" s="8" t="str">
        <f>IF(ISBLANK(VLOOKUP($A134,Courses!$A:AC, COLUMN(AC134), 0)), "", VLOOKUP($A134,Courses!$A:AC, COLUMN(AC134), 0))</f>
        <v/>
      </c>
      <c r="AD134" s="8" t="str">
        <f>IF(ISBLANK(VLOOKUP($A134,Courses!$A:AD, COLUMN(AD134), 0)), "", VLOOKUP($A134,Courses!$A:AD, COLUMN(AD134), 0))</f>
        <v/>
      </c>
      <c r="AE134" s="8" t="str">
        <f>IF(ISBLANK(VLOOKUP($A134,Courses!$A:AE, COLUMN(AE134), 0)), "", VLOOKUP($A134,Courses!$A:AE, COLUMN(AE134), 0))</f>
        <v/>
      </c>
      <c r="AF134" s="8" t="str">
        <f>IF(ISBLANK(VLOOKUP($A134,Courses!$A:AF, COLUMN(AF134), 0)), "", VLOOKUP($A134,Courses!$A:AF, COLUMN(AF134), 0))</f>
        <v/>
      </c>
      <c r="AG134" s="8">
        <f>IF(ISBLANK(VLOOKUP($A134,Courses!$A:AG, COLUMN(AG134), 0)), "", VLOOKUP($A134,Courses!$A:AG, COLUMN(AG134), 0))</f>
        <v>9</v>
      </c>
      <c r="AH134" s="8">
        <f>IF(ISBLANK(VLOOKUP($A134,Courses!$A:AH, COLUMN(AH134), 0)), "", VLOOKUP($A134,Courses!$A:AH, COLUMN(AH134), 0))</f>
        <v>17</v>
      </c>
      <c r="AI134" s="8" t="str">
        <f>IF(ISBLANK(VLOOKUP($A134,Courses!$A:AI, COLUMN(AI134), 0)), "", VLOOKUP($A134,Courses!$A:AI, COLUMN(AI134), 0))</f>
        <v/>
      </c>
      <c r="AJ134" s="8" t="str">
        <f>IF(ISBLANK(VLOOKUP($A134,Courses!$A:AJ, COLUMN(AJ134), 0)), "", VLOOKUP($A134,Courses!$A:AJ, COLUMN(AJ134), 0))</f>
        <v/>
      </c>
      <c r="AK134" s="8" t="str">
        <f>IF(ISBLANK(VLOOKUP($A134,Courses!$A:AK, COLUMN(AK134), 0)), "", VLOOKUP($A134,Courses!$A:AK, COLUMN(AK134), 0))</f>
        <v/>
      </c>
      <c r="AL134" s="8"/>
      <c r="AM134" s="8"/>
    </row>
    <row r="135" spans="1:39" ht="12.75" customHeight="1">
      <c r="A135" s="4">
        <v>266</v>
      </c>
      <c r="B135" s="4"/>
      <c r="C135" s="69" t="s">
        <v>506</v>
      </c>
      <c r="D135" s="6" t="str">
        <f>IF(ISBLANK(VLOOKUP($A135,Courses!$A:D, COLUMN(D135), 0)), "", VLOOKUP($A135,Courses!$A:D, COLUMN(D135), 0))</f>
        <v>Parkland</v>
      </c>
      <c r="E135" s="7" t="str">
        <f>IF(ISBLANK(VLOOKUP($A135,Courses!$A:E, COLUMN(E135), 0)), "", VLOOKUP($A135,Courses!$A:E, COLUMN(E135), 0))</f>
        <v/>
      </c>
      <c r="F135" s="72" t="str">
        <f>IF(ISBLANK(VLOOKUP($A135,Courses!$A:F, COLUMN(F135), 0)), "", VLOOKUP($A135,Courses!$A:F, COLUMN(F135), 0))</f>
        <v>benefit_hallow_hole08.jpg</v>
      </c>
      <c r="G135" s="72" t="str">
        <f>IF(ISBLANK(VLOOKUP($A135,Courses!$A:G, COLUMN(G135), 0)), "", VLOOKUP($A135,Courses!$A:G, COLUMN(G135), 0))</f>
        <v>benefit_hallow_hole09.jpg</v>
      </c>
      <c r="H135" s="72" t="str">
        <f>IF(ISBLANK(VLOOKUP($A135,Courses!$A:H, COLUMN(H135), 0)), "", VLOOKUP($A135,Courses!$A:H, COLUMN(H135), 0))</f>
        <v/>
      </c>
      <c r="I135" s="72" t="str">
        <f>IF(ISBLANK(VLOOKUP($A135,Courses!$A:I, COLUMN(I135), 0)), "", VLOOKUP($A135,Courses!$A:I, COLUMN(I135), 0))</f>
        <v/>
      </c>
      <c r="J135" s="72" t="str">
        <f>IF(ISBLANK(VLOOKUP($A135,Courses!$A:J, COLUMN(J135), 0)), "", VLOOKUP($A135,Courses!$A:J, COLUMN(J135), 0))</f>
        <v/>
      </c>
      <c r="K135" s="57" t="str">
        <f>IF(ISBLANK(VLOOKUP($A135,Courses!$A:K, COLUMN(K135), 0)), "", VLOOKUP($A135,Courses!$A:K, COLUMN(K135), 0))</f>
        <v>benefit_hallow.zip</v>
      </c>
      <c r="L135" s="8" t="str">
        <f>IF(ISBLANK(VLOOKUP($A135,Courses!$A:L, COLUMN(L135), 0)), "", VLOOKUP($A135,Courses!$A:L, COLUMN(L135), 0))</f>
        <v>Tullster_UK</v>
      </c>
      <c r="M135" s="8">
        <f>IF(ISBLANK(VLOOKUP($A135,Courses!$A:M, COLUMN(M135), 0)), "", VLOOKUP($A135,Courses!$A:M, COLUMN(M135), 0))</f>
        <v>8</v>
      </c>
      <c r="N135" s="9">
        <f>IF(ISBLANK(VLOOKUP($A135,Courses!$A:N, COLUMN(N135), 0)), "", VLOOKUP($A135,Courses!$A:N, COLUMN(N135), 0))</f>
        <v>37246</v>
      </c>
      <c r="O135" s="8" t="str">
        <f>IF(ISBLANK(VLOOKUP($A135,Courses!$A:O, COLUMN(O135), 0)), "", VLOOKUP($A135,Courses!$A:O, COLUMN(O135), 0))</f>
        <v/>
      </c>
      <c r="P135" s="8" t="str">
        <f>IF(ISBLANK(VLOOKUP($A135,Courses!$A:P, COLUMN(P135), 0)), "", VLOOKUP($A135,Courses!$A:P, COLUMN(P135), 0))</f>
        <v/>
      </c>
      <c r="Q135" s="8" t="str">
        <f>IF(ISBLANK(VLOOKUP($A135,Courses!$A:Q, COLUMN(Q135), 0)), "", VLOOKUP($A135,Courses!$A:Q, COLUMN(Q135), 0))</f>
        <v/>
      </c>
      <c r="R135" s="8" t="str">
        <f>IF(ISBLANK(VLOOKUP($A135,Courses!$A:R, COLUMN(R135), 0)), "", VLOOKUP($A135,Courses!$A:R, COLUMN(R135), 0))</f>
        <v/>
      </c>
      <c r="S135" s="8" t="str">
        <f>IF(ISBLANK(VLOOKUP($A135,Courses!$A:S, COLUMN(S135), 0)), "", VLOOKUP($A135,Courses!$A:S, COLUMN(S135), 0))</f>
        <v/>
      </c>
      <c r="T135" s="8" t="str">
        <f>IF(ISBLANK(VLOOKUP($A135,Courses!$A:T, COLUMN(T135), 0)), "", VLOOKUP($A135,Courses!$A:T, COLUMN(T135), 0))</f>
        <v/>
      </c>
      <c r="U135" s="8" t="str">
        <f>IF(ISBLANK(VLOOKUP($A135,Courses!$A:U, COLUMN(U135), 0)), "", VLOOKUP($A135,Courses!$A:U, COLUMN(U135), 0))</f>
        <v/>
      </c>
      <c r="V135" s="8" t="str">
        <f>IF(ISBLANK(VLOOKUP($A135,Courses!$A:V, COLUMN(V135), 0)), "", VLOOKUP($A135,Courses!$A:V, COLUMN(V135), 0))</f>
        <v/>
      </c>
      <c r="W135" s="8" t="str">
        <f>IF(ISBLANK(VLOOKUP($A135,Courses!$A:W, COLUMN(W135), 0)), "", VLOOKUP($A135,Courses!$A:W, COLUMN(W135), 0))</f>
        <v/>
      </c>
      <c r="X135" s="8" t="str">
        <f>IF(ISBLANK(VLOOKUP($A135,Courses!$A:X, COLUMN(X135), 0)), "", VLOOKUP($A135,Courses!$A:X, COLUMN(X135), 0))</f>
        <v/>
      </c>
      <c r="Y135" s="8" t="str">
        <f>IF(ISBLANK(VLOOKUP($A135,Courses!$A:Y, COLUMN(Y135), 0)), "", VLOOKUP($A135,Courses!$A:Y, COLUMN(Y135), 0))</f>
        <v/>
      </c>
      <c r="Z135" s="8" t="str">
        <f>IF(ISBLANK(VLOOKUP($A135,Courses!$A:Z, COLUMN(Z135), 0)), "", VLOOKUP($A135,Courses!$A:Z, COLUMN(Z135), 0))</f>
        <v/>
      </c>
      <c r="AA135" s="8" t="str">
        <f>IF(ISBLANK(VLOOKUP($A135,Courses!$A:AA, COLUMN(AA135), 0)), "", VLOOKUP($A135,Courses!$A:AA, COLUMN(AA135), 0))</f>
        <v/>
      </c>
      <c r="AB135" s="8" t="str">
        <f>IF(ISBLANK(VLOOKUP($A135,Courses!$A:AB, COLUMN(AB135), 0)), "", VLOOKUP($A135,Courses!$A:AB, COLUMN(AB135), 0))</f>
        <v/>
      </c>
      <c r="AC135" s="8" t="str">
        <f>IF(ISBLANK(VLOOKUP($A135,Courses!$A:AC, COLUMN(AC135), 0)), "", VLOOKUP($A135,Courses!$A:AC, COLUMN(AC135), 0))</f>
        <v/>
      </c>
      <c r="AD135" s="8" t="str">
        <f>IF(ISBLANK(VLOOKUP($A135,Courses!$A:AD, COLUMN(AD135), 0)), "", VLOOKUP($A135,Courses!$A:AD, COLUMN(AD135), 0))</f>
        <v/>
      </c>
      <c r="AE135" s="8" t="str">
        <f>IF(ISBLANK(VLOOKUP($A135,Courses!$A:AE, COLUMN(AE135), 0)), "", VLOOKUP($A135,Courses!$A:AE, COLUMN(AE135), 0))</f>
        <v/>
      </c>
      <c r="AF135" s="8" t="str">
        <f>IF(ISBLANK(VLOOKUP($A135,Courses!$A:AF, COLUMN(AF135), 0)), "", VLOOKUP($A135,Courses!$A:AF, COLUMN(AF135), 0))</f>
        <v/>
      </c>
      <c r="AG135" s="8">
        <f>IF(ISBLANK(VLOOKUP($A135,Courses!$A:AG, COLUMN(AG135), 0)), "", VLOOKUP($A135,Courses!$A:AG, COLUMN(AG135), 0))</f>
        <v>8</v>
      </c>
      <c r="AH135" s="8">
        <f>IF(ISBLANK(VLOOKUP($A135,Courses!$A:AH, COLUMN(AH135), 0)), "", VLOOKUP($A135,Courses!$A:AH, COLUMN(AH135), 0))</f>
        <v>9</v>
      </c>
      <c r="AI135" s="8" t="str">
        <f>IF(ISBLANK(VLOOKUP($A135,Courses!$A:AI, COLUMN(AI135), 0)), "", VLOOKUP($A135,Courses!$A:AI, COLUMN(AI135), 0))</f>
        <v/>
      </c>
      <c r="AJ135" s="8" t="str">
        <f>IF(ISBLANK(VLOOKUP($A135,Courses!$A:AJ, COLUMN(AJ135), 0)), "", VLOOKUP($A135,Courses!$A:AJ, COLUMN(AJ135), 0))</f>
        <v/>
      </c>
      <c r="AK135" s="8" t="str">
        <f>IF(ISBLANK(VLOOKUP($A135,Courses!$A:AK, COLUMN(AK135), 0)), "", VLOOKUP($A135,Courses!$A:AK, COLUMN(AK135), 0))</f>
        <v/>
      </c>
      <c r="AL135" s="8"/>
      <c r="AM135" s="8"/>
    </row>
    <row r="136" spans="1:39" ht="12.75" customHeight="1">
      <c r="A136" s="4">
        <v>274</v>
      </c>
      <c r="B136" s="4"/>
      <c r="C136" s="69" t="s">
        <v>509</v>
      </c>
      <c r="D136" s="6" t="str">
        <f>IF(ISBLANK(VLOOKUP($A136,Courses!$A:D, COLUMN(D136), 0)), "", VLOOKUP($A136,Courses!$A:D, COLUMN(D136), 0))</f>
        <v>Mtn valley</v>
      </c>
      <c r="E136" s="7" t="str">
        <f>IF(ISBLANK(VLOOKUP($A136,Courses!$A:E, COLUMN(E136), 0)), "", VLOOKUP($A136,Courses!$A:E, COLUMN(E136), 0))</f>
        <v/>
      </c>
      <c r="F136" s="72" t="str">
        <f>IF(ISBLANK(VLOOKUP($A136,Courses!$A:F, COLUMN(F136), 0)), "", VLOOKUP($A136,Courses!$A:F, COLUMN(F136), 0))</f>
        <v>benson_hills_v2_hole06.jpg</v>
      </c>
      <c r="G136" s="72" t="str">
        <f>IF(ISBLANK(VLOOKUP($A136,Courses!$A:G, COLUMN(G136), 0)), "", VLOOKUP($A136,Courses!$A:G, COLUMN(G136), 0))</f>
        <v>benson_hills_v2_hole12.jpg</v>
      </c>
      <c r="H136" s="72" t="str">
        <f>IF(ISBLANK(VLOOKUP($A136,Courses!$A:H, COLUMN(H136), 0)), "", VLOOKUP($A136,Courses!$A:H, COLUMN(H136), 0))</f>
        <v/>
      </c>
      <c r="I136" s="72" t="str">
        <f>IF(ISBLANK(VLOOKUP($A136,Courses!$A:I, COLUMN(I136), 0)), "", VLOOKUP($A136,Courses!$A:I, COLUMN(I136), 0))</f>
        <v/>
      </c>
      <c r="J136" s="72" t="str">
        <f>IF(ISBLANK(VLOOKUP($A136,Courses!$A:J, COLUMN(J136), 0)), "", VLOOKUP($A136,Courses!$A:J, COLUMN(J136), 0))</f>
        <v/>
      </c>
      <c r="K136" s="57" t="str">
        <f>IF(ISBLANK(VLOOKUP($A136,Courses!$A:K, COLUMN(K136), 0)), "", VLOOKUP($A136,Courses!$A:K, COLUMN(K136), 0))</f>
        <v>benson_hills_v2.zip</v>
      </c>
      <c r="L136" s="8" t="str">
        <f>IF(ISBLANK(VLOOKUP($A136,Courses!$A:L, COLUMN(L136), 0)), "", VLOOKUP($A136,Courses!$A:L, COLUMN(L136), 0))</f>
        <v>Steve Opfer</v>
      </c>
      <c r="M136" s="8">
        <f>IF(ISBLANK(VLOOKUP($A136,Courses!$A:M, COLUMN(M136), 0)), "", VLOOKUP($A136,Courses!$A:M, COLUMN(M136), 0))</f>
        <v>8</v>
      </c>
      <c r="N136" s="9">
        <f>IF(ISBLANK(VLOOKUP($A136,Courses!$A:N, COLUMN(N136), 0)), "", VLOOKUP($A136,Courses!$A:N, COLUMN(N136), 0))</f>
        <v>36161</v>
      </c>
      <c r="O136" s="8" t="str">
        <f>IF(ISBLANK(VLOOKUP($A136,Courses!$A:O, COLUMN(O136), 0)), "", VLOOKUP($A136,Courses!$A:O, COLUMN(O136), 0))</f>
        <v>NewPark</v>
      </c>
      <c r="P136" s="8" t="str">
        <f>IF(ISBLANK(VLOOKUP($A136,Courses!$A:P, COLUMN(P136), 0)), "", VLOOKUP($A136,Courses!$A:P, COLUMN(P136), 0))</f>
        <v/>
      </c>
      <c r="Q136" s="8" t="str">
        <f>IF(ISBLANK(VLOOKUP($A136,Courses!$A:Q, COLUMN(Q136), 0)), "", VLOOKUP($A136,Courses!$A:Q, COLUMN(Q136), 0))</f>
        <v/>
      </c>
      <c r="R136" s="8" t="str">
        <f>IF(ISBLANK(VLOOKUP($A136,Courses!$A:R, COLUMN(R136), 0)), "", VLOOKUP($A136,Courses!$A:R, COLUMN(R136), 0))</f>
        <v/>
      </c>
      <c r="S136" s="8" t="str">
        <f>IF(ISBLANK(VLOOKUP($A136,Courses!$A:S, COLUMN(S136), 0)), "", VLOOKUP($A136,Courses!$A:S, COLUMN(S136), 0))</f>
        <v/>
      </c>
      <c r="T136" s="8" t="str">
        <f>IF(ISBLANK(VLOOKUP($A136,Courses!$A:T, COLUMN(T136), 0)), "", VLOOKUP($A136,Courses!$A:T, COLUMN(T136), 0))</f>
        <v/>
      </c>
      <c r="U136" s="8" t="str">
        <f>IF(ISBLANK(VLOOKUP($A136,Courses!$A:U, COLUMN(U136), 0)), "", VLOOKUP($A136,Courses!$A:U, COLUMN(U136), 0))</f>
        <v/>
      </c>
      <c r="V136" s="8" t="str">
        <f>IF(ISBLANK(VLOOKUP($A136,Courses!$A:V, COLUMN(V136), 0)), "", VLOOKUP($A136,Courses!$A:V, COLUMN(V136), 0))</f>
        <v/>
      </c>
      <c r="W136" s="8" t="str">
        <f>IF(ISBLANK(VLOOKUP($A136,Courses!$A:W, COLUMN(W136), 0)), "", VLOOKUP($A136,Courses!$A:W, COLUMN(W136), 0))</f>
        <v/>
      </c>
      <c r="X136" s="8" t="str">
        <f>IF(ISBLANK(VLOOKUP($A136,Courses!$A:X, COLUMN(X136), 0)), "", VLOOKUP($A136,Courses!$A:X, COLUMN(X136), 0))</f>
        <v/>
      </c>
      <c r="Y136" s="8" t="str">
        <f>IF(ISBLANK(VLOOKUP($A136,Courses!$A:Y, COLUMN(Y136), 0)), "", VLOOKUP($A136,Courses!$A:Y, COLUMN(Y136), 0))</f>
        <v/>
      </c>
      <c r="Z136" s="8" t="str">
        <f>IF(ISBLANK(VLOOKUP($A136,Courses!$A:Z, COLUMN(Z136), 0)), "", VLOOKUP($A136,Courses!$A:Z, COLUMN(Z136), 0))</f>
        <v/>
      </c>
      <c r="AA136" s="8" t="str">
        <f>IF(ISBLANK(VLOOKUP($A136,Courses!$A:AA, COLUMN(AA136), 0)), "", VLOOKUP($A136,Courses!$A:AA, COLUMN(AA136), 0))</f>
        <v/>
      </c>
      <c r="AB136" s="8" t="str">
        <f>IF(ISBLANK(VLOOKUP($A136,Courses!$A:AB, COLUMN(AB136), 0)), "", VLOOKUP($A136,Courses!$A:AB, COLUMN(AB136), 0))</f>
        <v/>
      </c>
      <c r="AC136" s="8" t="str">
        <f>IF(ISBLANK(VLOOKUP($A136,Courses!$A:AC, COLUMN(AC136), 0)), "", VLOOKUP($A136,Courses!$A:AC, COLUMN(AC136), 0))</f>
        <v/>
      </c>
      <c r="AD136" s="8" t="str">
        <f>IF(ISBLANK(VLOOKUP($A136,Courses!$A:AD, COLUMN(AD136), 0)), "", VLOOKUP($A136,Courses!$A:AD, COLUMN(AD136), 0))</f>
        <v/>
      </c>
      <c r="AE136" s="8" t="str">
        <f>IF(ISBLANK(VLOOKUP($A136,Courses!$A:AE, COLUMN(AE136), 0)), "", VLOOKUP($A136,Courses!$A:AE, COLUMN(AE136), 0))</f>
        <v/>
      </c>
      <c r="AF136" s="8" t="str">
        <f>IF(ISBLANK(VLOOKUP($A136,Courses!$A:AF, COLUMN(AF136), 0)), "", VLOOKUP($A136,Courses!$A:AF, COLUMN(AF136), 0))</f>
        <v/>
      </c>
      <c r="AG136" s="8">
        <f>IF(ISBLANK(VLOOKUP($A136,Courses!$A:AG, COLUMN(AG136), 0)), "", VLOOKUP($A136,Courses!$A:AG, COLUMN(AG136), 0))</f>
        <v>6</v>
      </c>
      <c r="AH136" s="8">
        <f>IF(ISBLANK(VLOOKUP($A136,Courses!$A:AH, COLUMN(AH136), 0)), "", VLOOKUP($A136,Courses!$A:AH, COLUMN(AH136), 0))</f>
        <v>12</v>
      </c>
      <c r="AI136" s="8" t="str">
        <f>IF(ISBLANK(VLOOKUP($A136,Courses!$A:AI, COLUMN(AI136), 0)), "", VLOOKUP($A136,Courses!$A:AI, COLUMN(AI136), 0))</f>
        <v/>
      </c>
      <c r="AJ136" s="8" t="str">
        <f>IF(ISBLANK(VLOOKUP($A136,Courses!$A:AJ, COLUMN(AJ136), 0)), "", VLOOKUP($A136,Courses!$A:AJ, COLUMN(AJ136), 0))</f>
        <v/>
      </c>
      <c r="AK136" s="8" t="str">
        <f>IF(ISBLANK(VLOOKUP($A136,Courses!$A:AK, COLUMN(AK136), 0)), "", VLOOKUP($A136,Courses!$A:AK, COLUMN(AK136), 0))</f>
        <v/>
      </c>
      <c r="AL136" s="8"/>
      <c r="AM136" s="8"/>
    </row>
    <row r="137" spans="1:39" ht="12.75" customHeight="1">
      <c r="A137" s="4">
        <v>1598</v>
      </c>
      <c r="B137" s="4"/>
      <c r="C137" s="69" t="s">
        <v>512</v>
      </c>
      <c r="D137" s="6" t="str">
        <f>IF(ISBLANK(VLOOKUP($A137,Courses!$A:D, COLUMN(D137), 0)), "", VLOOKUP($A137,Courses!$A:D, COLUMN(D137), 0))</f>
        <v>Lakeside</v>
      </c>
      <c r="E137" s="7" t="str">
        <f>IF(ISBLANK(VLOOKUP($A137,Courses!$A:E, COLUMN(E137), 0)), "", VLOOKUP($A137,Courses!$A:E, COLUMN(E137), 0))</f>
        <v/>
      </c>
      <c r="F137" s="72" t="str">
        <f>IF(ISBLANK(VLOOKUP($A137,Courses!$A:F, COLUMN(F137), 0)), "", VLOOKUP($A137,Courses!$A:F, COLUMN(F137), 0))</f>
        <v>benton_gc_hole18.jpg</v>
      </c>
      <c r="G137" s="72" t="str">
        <f>IF(ISBLANK(VLOOKUP($A137,Courses!$A:G, COLUMN(G137), 0)), "", VLOOKUP($A137,Courses!$A:G, COLUMN(G137), 0))</f>
        <v>benton_gc_splash.jpg</v>
      </c>
      <c r="H137" s="72" t="str">
        <f>IF(ISBLANK(VLOOKUP($A137,Courses!$A:H, COLUMN(H137), 0)), "", VLOOKUP($A137,Courses!$A:H, COLUMN(H137), 0))</f>
        <v/>
      </c>
      <c r="I137" s="72" t="str">
        <f>IF(ISBLANK(VLOOKUP($A137,Courses!$A:I, COLUMN(I137), 0)), "", VLOOKUP($A137,Courses!$A:I, COLUMN(I137), 0))</f>
        <v/>
      </c>
      <c r="J137" s="72" t="str">
        <f>IF(ISBLANK(VLOOKUP($A137,Courses!$A:J, COLUMN(J137), 0)), "", VLOOKUP($A137,Courses!$A:J, COLUMN(J137), 0))</f>
        <v/>
      </c>
      <c r="K137" s="57" t="str">
        <f>IF(ISBLANK(VLOOKUP($A137,Courses!$A:K, COLUMN(K137), 0)), "", VLOOKUP($A137,Courses!$A:K, COLUMN(K137), 0))</f>
        <v>benton_gc.zip</v>
      </c>
      <c r="L137" s="8" t="str">
        <f>IF(ISBLANK(VLOOKUP($A137,Courses!$A:L, COLUMN(L137), 0)), "", VLOOKUP($A137,Courses!$A:L, COLUMN(L137), 0))</f>
        <v>James Allen</v>
      </c>
      <c r="M137" s="8">
        <f>IF(ISBLANK(VLOOKUP($A137,Courses!$A:M, COLUMN(M137), 0)), "", VLOOKUP($A137,Courses!$A:M, COLUMN(M137), 0))</f>
        <v>2.5</v>
      </c>
      <c r="N137" s="9">
        <f>IF(ISBLANK(VLOOKUP($A137,Courses!$A:N, COLUMN(N137), 0)), "", VLOOKUP($A137,Courses!$A:N, COLUMN(N137), 0))</f>
        <v>36725</v>
      </c>
      <c r="O137" s="8" t="str">
        <f>IF(ISBLANK(VLOOKUP($A137,Courses!$A:O, COLUMN(O137), 0)), "", VLOOKUP($A137,Courses!$A:O, COLUMN(O137), 0))</f>
        <v/>
      </c>
      <c r="P137" s="8" t="str">
        <f>IF(ISBLANK(VLOOKUP($A137,Courses!$A:P, COLUMN(P137), 0)), "", VLOOKUP($A137,Courses!$A:P, COLUMN(P137), 0))</f>
        <v/>
      </c>
      <c r="Q137" s="8" t="str">
        <f>IF(ISBLANK(VLOOKUP($A137,Courses!$A:Q, COLUMN(Q137), 0)), "", VLOOKUP($A137,Courses!$A:Q, COLUMN(Q137), 0))</f>
        <v/>
      </c>
      <c r="R137" s="8" t="str">
        <f>IF(ISBLANK(VLOOKUP($A137,Courses!$A:R, COLUMN(R137), 0)), "", VLOOKUP($A137,Courses!$A:R, COLUMN(R137), 0))</f>
        <v/>
      </c>
      <c r="S137" s="8" t="str">
        <f>IF(ISBLANK(VLOOKUP($A137,Courses!$A:S, COLUMN(S137), 0)), "", VLOOKUP($A137,Courses!$A:S, COLUMN(S137), 0))</f>
        <v/>
      </c>
      <c r="T137" s="8" t="str">
        <f>IF(ISBLANK(VLOOKUP($A137,Courses!$A:T, COLUMN(T137), 0)), "", VLOOKUP($A137,Courses!$A:T, COLUMN(T137), 0))</f>
        <v/>
      </c>
      <c r="U137" s="8" t="str">
        <f>IF(ISBLANK(VLOOKUP($A137,Courses!$A:U, COLUMN(U137), 0)), "", VLOOKUP($A137,Courses!$A:U, COLUMN(U137), 0))</f>
        <v/>
      </c>
      <c r="V137" s="8" t="str">
        <f>IF(ISBLANK(VLOOKUP($A137,Courses!$A:V, COLUMN(V137), 0)), "", VLOOKUP($A137,Courses!$A:V, COLUMN(V137), 0))</f>
        <v/>
      </c>
      <c r="W137" s="8" t="str">
        <f>IF(ISBLANK(VLOOKUP($A137,Courses!$A:W, COLUMN(W137), 0)), "", VLOOKUP($A137,Courses!$A:W, COLUMN(W137), 0))</f>
        <v/>
      </c>
      <c r="X137" s="8" t="str">
        <f>IF(ISBLANK(VLOOKUP($A137,Courses!$A:X, COLUMN(X137), 0)), "", VLOOKUP($A137,Courses!$A:X, COLUMN(X137), 0))</f>
        <v/>
      </c>
      <c r="Y137" s="8" t="str">
        <f>IF(ISBLANK(VLOOKUP($A137,Courses!$A:Y, COLUMN(Y137), 0)), "", VLOOKUP($A137,Courses!$A:Y, COLUMN(Y137), 0))</f>
        <v/>
      </c>
      <c r="Z137" s="8" t="str">
        <f>IF(ISBLANK(VLOOKUP($A137,Courses!$A:Z, COLUMN(Z137), 0)), "", VLOOKUP($A137,Courses!$A:Z, COLUMN(Z137), 0))</f>
        <v/>
      </c>
      <c r="AA137" s="8" t="str">
        <f>IF(ISBLANK(VLOOKUP($A137,Courses!$A:AA, COLUMN(AA137), 0)), "", VLOOKUP($A137,Courses!$A:AA, COLUMN(AA137), 0))</f>
        <v/>
      </c>
      <c r="AB137" s="8" t="str">
        <f>IF(ISBLANK(VLOOKUP($A137,Courses!$A:AB, COLUMN(AB137), 0)), "", VLOOKUP($A137,Courses!$A:AB, COLUMN(AB137), 0))</f>
        <v/>
      </c>
      <c r="AC137" s="8" t="str">
        <f>IF(ISBLANK(VLOOKUP($A137,Courses!$A:AC, COLUMN(AC137), 0)), "", VLOOKUP($A137,Courses!$A:AC, COLUMN(AC137), 0))</f>
        <v/>
      </c>
      <c r="AD137" s="8" t="str">
        <f>IF(ISBLANK(VLOOKUP($A137,Courses!$A:AD, COLUMN(AD137), 0)), "", VLOOKUP($A137,Courses!$A:AD, COLUMN(AD137), 0))</f>
        <v/>
      </c>
      <c r="AE137" s="8" t="str">
        <f>IF(ISBLANK(VLOOKUP($A137,Courses!$A:AE, COLUMN(AE137), 0)), "", VLOOKUP($A137,Courses!$A:AE, COLUMN(AE137), 0))</f>
        <v/>
      </c>
      <c r="AF137" s="8" t="str">
        <f>IF(ISBLANK(VLOOKUP($A137,Courses!$A:AF, COLUMN(AF137), 0)), "", VLOOKUP($A137,Courses!$A:AF, COLUMN(AF137), 0))</f>
        <v/>
      </c>
      <c r="AG137" s="8">
        <f>IF(ISBLANK(VLOOKUP($A137,Courses!$A:AG, COLUMN(AG137), 0)), "", VLOOKUP($A137,Courses!$A:AG, COLUMN(AG137), 0))</f>
        <v>18</v>
      </c>
      <c r="AH137" s="8" t="str">
        <f>IF(ISBLANK(VLOOKUP($A137,Courses!$A:AH, COLUMN(AH137), 0)), "", VLOOKUP($A137,Courses!$A:AH, COLUMN(AH137), 0))</f>
        <v>Sp</v>
      </c>
      <c r="AI137" s="8" t="str">
        <f>IF(ISBLANK(VLOOKUP($A137,Courses!$A:AI, COLUMN(AI137), 0)), "", VLOOKUP($A137,Courses!$A:AI, COLUMN(AI137), 0))</f>
        <v/>
      </c>
      <c r="AJ137" s="8" t="str">
        <f>IF(ISBLANK(VLOOKUP($A137,Courses!$A:AJ, COLUMN(AJ137), 0)), "", VLOOKUP($A137,Courses!$A:AJ, COLUMN(AJ137), 0))</f>
        <v/>
      </c>
      <c r="AK137" s="8" t="str">
        <f>IF(ISBLANK(VLOOKUP($A137,Courses!$A:AK, COLUMN(AK137), 0)), "", VLOOKUP($A137,Courses!$A:AK, COLUMN(AK137), 0))</f>
        <v/>
      </c>
      <c r="AL137" s="8"/>
      <c r="AM137" s="8"/>
    </row>
    <row r="138" spans="1:39" ht="12.75" customHeight="1">
      <c r="A138" s="4">
        <v>275</v>
      </c>
      <c r="B138" s="4"/>
      <c r="C138" s="69" t="s">
        <v>515</v>
      </c>
      <c r="D138" s="6" t="str">
        <f>IF(ISBLANK(VLOOKUP($A138,Courses!$A:D, COLUMN(D138), 0)), "", VLOOKUP($A138,Courses!$A:D, COLUMN(D138), 0))</f>
        <v>Mtn valley</v>
      </c>
      <c r="E138" s="7" t="str">
        <f>IF(ISBLANK(VLOOKUP($A138,Courses!$A:E, COLUMN(E138), 0)), "", VLOOKUP($A138,Courses!$A:E, COLUMN(E138), 0))</f>
        <v/>
      </c>
      <c r="F138" s="72" t="str">
        <f>IF(ISBLANK(VLOOKUP($A138,Courses!$A:F, COLUMN(F138), 0)), "", VLOOKUP($A138,Courses!$A:F, COLUMN(F138), 0))</f>
        <v>berinburgh_county_gc_hole09.jpg</v>
      </c>
      <c r="G138" s="72" t="str">
        <f>IF(ISBLANK(VLOOKUP($A138,Courses!$A:G, COLUMN(G138), 0)), "", VLOOKUP($A138,Courses!$A:G, COLUMN(G138), 0))</f>
        <v>berinburgh_county_gc_hole14.jpg</v>
      </c>
      <c r="H138" s="72" t="str">
        <f>IF(ISBLANK(VLOOKUP($A138,Courses!$A:H, COLUMN(H138), 0)), "", VLOOKUP($A138,Courses!$A:H, COLUMN(H138), 0))</f>
        <v/>
      </c>
      <c r="I138" s="72" t="str">
        <f>IF(ISBLANK(VLOOKUP($A138,Courses!$A:I, COLUMN(I138), 0)), "", VLOOKUP($A138,Courses!$A:I, COLUMN(I138), 0))</f>
        <v/>
      </c>
      <c r="J138" s="72" t="str">
        <f>IF(ISBLANK(VLOOKUP($A138,Courses!$A:J, COLUMN(J138), 0)), "", VLOOKUP($A138,Courses!$A:J, COLUMN(J138), 0))</f>
        <v/>
      </c>
      <c r="K138" s="57" t="str">
        <f>IF(ISBLANK(VLOOKUP($A138,Courses!$A:K, COLUMN(K138), 0)), "", VLOOKUP($A138,Courses!$A:K, COLUMN(K138), 0))</f>
        <v>berinburgh_county.zip</v>
      </c>
      <c r="L138" s="8" t="str">
        <f>IF(ISBLANK(VLOOKUP($A138,Courses!$A:L, COLUMN(L138), 0)), "", VLOOKUP($A138,Courses!$A:L, COLUMN(L138), 0))</f>
        <v>Richie B</v>
      </c>
      <c r="M138" s="8">
        <f>IF(ISBLANK(VLOOKUP($A138,Courses!$A:M, COLUMN(M138), 0)), "", VLOOKUP($A138,Courses!$A:M, COLUMN(M138), 0))</f>
        <v>10.1</v>
      </c>
      <c r="N138" s="9">
        <f>IF(ISBLANK(VLOOKUP($A138,Courses!$A:N, COLUMN(N138), 0)), "", VLOOKUP($A138,Courses!$A:N, COLUMN(N138), 0))</f>
        <v>37478</v>
      </c>
      <c r="O138" s="8" t="str">
        <f>IF(ISBLANK(VLOOKUP($A138,Courses!$A:O, COLUMN(O138), 0)), "", VLOOKUP($A138,Courses!$A:O, COLUMN(O138), 0))</f>
        <v>berinburgh</v>
      </c>
      <c r="P138" s="8" t="str">
        <f>IF(ISBLANK(VLOOKUP($A138,Courses!$A:P, COLUMN(P138), 0)), "", VLOOKUP($A138,Courses!$A:P, COLUMN(P138), 0))</f>
        <v>carnoustie</v>
      </c>
      <c r="Q138" s="8" t="str">
        <f>IF(ISBLANK(VLOOKUP($A138,Courses!$A:Q, COLUMN(Q138), 0)), "", VLOOKUP($A138,Courses!$A:Q, COLUMN(Q138), 0))</f>
        <v/>
      </c>
      <c r="R138" s="8" t="str">
        <f>IF(ISBLANK(VLOOKUP($A138,Courses!$A:R, COLUMN(R138), 0)), "", VLOOKUP($A138,Courses!$A:R, COLUMN(R138), 0))</f>
        <v/>
      </c>
      <c r="S138" s="8" t="str">
        <f>IF(ISBLANK(VLOOKUP($A138,Courses!$A:S, COLUMN(S138), 0)), "", VLOOKUP($A138,Courses!$A:S, COLUMN(S138), 0))</f>
        <v/>
      </c>
      <c r="T138" s="8" t="str">
        <f>IF(ISBLANK(VLOOKUP($A138,Courses!$A:T, COLUMN(T138), 0)), "", VLOOKUP($A138,Courses!$A:T, COLUMN(T138), 0))</f>
        <v/>
      </c>
      <c r="U138" s="8" t="str">
        <f>IF(ISBLANK(VLOOKUP($A138,Courses!$A:U, COLUMN(U138), 0)), "", VLOOKUP($A138,Courses!$A:U, COLUMN(U138), 0))</f>
        <v/>
      </c>
      <c r="V138" s="8" t="str">
        <f>IF(ISBLANK(VLOOKUP($A138,Courses!$A:V, COLUMN(V138), 0)), "", VLOOKUP($A138,Courses!$A:V, COLUMN(V138), 0))</f>
        <v/>
      </c>
      <c r="W138" s="8" t="str">
        <f>IF(ISBLANK(VLOOKUP($A138,Courses!$A:W, COLUMN(W138), 0)), "", VLOOKUP($A138,Courses!$A:W, COLUMN(W138), 0))</f>
        <v/>
      </c>
      <c r="X138" s="8" t="str">
        <f>IF(ISBLANK(VLOOKUP($A138,Courses!$A:X, COLUMN(X138), 0)), "", VLOOKUP($A138,Courses!$A:X, COLUMN(X138), 0))</f>
        <v/>
      </c>
      <c r="Y138" s="8" t="str">
        <f>IF(ISBLANK(VLOOKUP($A138,Courses!$A:Y, COLUMN(Y138), 0)), "", VLOOKUP($A138,Courses!$A:Y, COLUMN(Y138), 0))</f>
        <v/>
      </c>
      <c r="Z138" s="8" t="str">
        <f>IF(ISBLANK(VLOOKUP($A138,Courses!$A:Z, COLUMN(Z138), 0)), "", VLOOKUP($A138,Courses!$A:Z, COLUMN(Z138), 0))</f>
        <v/>
      </c>
      <c r="AA138" s="8" t="str">
        <f>IF(ISBLANK(VLOOKUP($A138,Courses!$A:AA, COLUMN(AA138), 0)), "", VLOOKUP($A138,Courses!$A:AA, COLUMN(AA138), 0))</f>
        <v/>
      </c>
      <c r="AB138" s="8" t="str">
        <f>IF(ISBLANK(VLOOKUP($A138,Courses!$A:AB, COLUMN(AB138), 0)), "", VLOOKUP($A138,Courses!$A:AB, COLUMN(AB138), 0))</f>
        <v/>
      </c>
      <c r="AC138" s="8" t="str">
        <f>IF(ISBLANK(VLOOKUP($A138,Courses!$A:AC, COLUMN(AC138), 0)), "", VLOOKUP($A138,Courses!$A:AC, COLUMN(AC138), 0))</f>
        <v/>
      </c>
      <c r="AD138" s="8" t="str">
        <f>IF(ISBLANK(VLOOKUP($A138,Courses!$A:AD, COLUMN(AD138), 0)), "", VLOOKUP($A138,Courses!$A:AD, COLUMN(AD138), 0))</f>
        <v/>
      </c>
      <c r="AE138" s="8" t="str">
        <f>IF(ISBLANK(VLOOKUP($A138,Courses!$A:AE, COLUMN(AE138), 0)), "", VLOOKUP($A138,Courses!$A:AE, COLUMN(AE138), 0))</f>
        <v/>
      </c>
      <c r="AF138" s="8" t="str">
        <f>IF(ISBLANK(VLOOKUP($A138,Courses!$A:AF, COLUMN(AF138), 0)), "", VLOOKUP($A138,Courses!$A:AF, COLUMN(AF138), 0))</f>
        <v/>
      </c>
      <c r="AG138" s="8">
        <f>IF(ISBLANK(VLOOKUP($A138,Courses!$A:AG, COLUMN(AG138), 0)), "", VLOOKUP($A138,Courses!$A:AG, COLUMN(AG138), 0))</f>
        <v>9</v>
      </c>
      <c r="AH138" s="8">
        <f>IF(ISBLANK(VLOOKUP($A138,Courses!$A:AH, COLUMN(AH138), 0)), "", VLOOKUP($A138,Courses!$A:AH, COLUMN(AH138), 0))</f>
        <v>14</v>
      </c>
      <c r="AI138" s="8" t="str">
        <f>IF(ISBLANK(VLOOKUP($A138,Courses!$A:AI, COLUMN(AI138), 0)), "", VLOOKUP($A138,Courses!$A:AI, COLUMN(AI138), 0))</f>
        <v/>
      </c>
      <c r="AJ138" s="8" t="str">
        <f>IF(ISBLANK(VLOOKUP($A138,Courses!$A:AJ, COLUMN(AJ138), 0)), "", VLOOKUP($A138,Courses!$A:AJ, COLUMN(AJ138), 0))</f>
        <v/>
      </c>
      <c r="AK138" s="8" t="str">
        <f>IF(ISBLANK(VLOOKUP($A138,Courses!$A:AK, COLUMN(AK138), 0)), "", VLOOKUP($A138,Courses!$A:AK, COLUMN(AK138), 0))</f>
        <v/>
      </c>
      <c r="AL138" s="8"/>
      <c r="AM138" s="8"/>
    </row>
    <row r="139" spans="1:39" ht="12.75" customHeight="1">
      <c r="A139" s="4">
        <v>375</v>
      </c>
      <c r="B139" s="4"/>
      <c r="C139" s="69" t="s">
        <v>519</v>
      </c>
      <c r="D139" s="6" t="str">
        <f>IF(ISBLANK(VLOOKUP($A139,Courses!$A:D, COLUMN(D139), 0)), "", VLOOKUP($A139,Courses!$A:D, COLUMN(D139), 0))</f>
        <v>Lakeside</v>
      </c>
      <c r="E139" s="7" t="str">
        <f>IF(ISBLANK(VLOOKUP($A139,Courses!$A:E, COLUMN(E139), 0)), "", VLOOKUP($A139,Courses!$A:E, COLUMN(E139), 0))</f>
        <v/>
      </c>
      <c r="F139" s="72" t="str">
        <f>IF(ISBLANK(VLOOKUP($A139,Courses!$A:F, COLUMN(F139), 0)), "", VLOOKUP($A139,Courses!$A:F, COLUMN(F139), 0))</f>
        <v>betece_hole01.jpg</v>
      </c>
      <c r="G139" s="72" t="str">
        <f>IF(ISBLANK(VLOOKUP($A139,Courses!$A:G, COLUMN(G139), 0)), "", VLOOKUP($A139,Courses!$A:G, COLUMN(G139), 0))</f>
        <v>betece_hole13.jpg</v>
      </c>
      <c r="H139" s="72" t="str">
        <f>IF(ISBLANK(VLOOKUP($A139,Courses!$A:H, COLUMN(H139), 0)), "", VLOOKUP($A139,Courses!$A:H, COLUMN(H139), 0))</f>
        <v/>
      </c>
      <c r="I139" s="72" t="str">
        <f>IF(ISBLANK(VLOOKUP($A139,Courses!$A:I, COLUMN(I139), 0)), "", VLOOKUP($A139,Courses!$A:I, COLUMN(I139), 0))</f>
        <v/>
      </c>
      <c r="J139" s="72" t="str">
        <f>IF(ISBLANK(VLOOKUP($A139,Courses!$A:J, COLUMN(J139), 0)), "", VLOOKUP($A139,Courses!$A:J, COLUMN(J139), 0))</f>
        <v/>
      </c>
      <c r="K139" s="57" t="str">
        <f>IF(ISBLANK(VLOOKUP($A139,Courses!$A:K, COLUMN(K139), 0)), "", VLOOKUP($A139,Courses!$A:K, COLUMN(K139), 0))</f>
        <v>betece.zip</v>
      </c>
      <c r="L139" s="8" t="str">
        <f>IF(ISBLANK(VLOOKUP($A139,Courses!$A:L, COLUMN(L139), 0)), "", VLOOKUP($A139,Courses!$A:L, COLUMN(L139), 0))</f>
        <v>Jimi</v>
      </c>
      <c r="M139" s="8">
        <f>IF(ISBLANK(VLOOKUP($A139,Courses!$A:M, COLUMN(M139), 0)), "", VLOOKUP($A139,Courses!$A:M, COLUMN(M139), 0))</f>
        <v>16.399999999999999</v>
      </c>
      <c r="N139" s="9">
        <f>IF(ISBLANK(VLOOKUP($A139,Courses!$A:N, COLUMN(N139), 0)), "", VLOOKUP($A139,Courses!$A:N, COLUMN(N139), 0))</f>
        <v>38443</v>
      </c>
      <c r="O139" s="8" t="str">
        <f>IF(ISBLANK(VLOOKUP($A139,Courses!$A:O, COLUMN(O139), 0)), "", VLOOKUP($A139,Courses!$A:O, COLUMN(O139), 0))</f>
        <v>betece</v>
      </c>
      <c r="P139" s="8" t="str">
        <f>IF(ISBLANK(VLOOKUP($A139,Courses!$A:P, COLUMN(P139), 0)), "", VLOOKUP($A139,Courses!$A:P, COLUMN(P139), 0))</f>
        <v>whisperwind</v>
      </c>
      <c r="Q139" s="8" t="str">
        <f>IF(ISBLANK(VLOOKUP($A139,Courses!$A:Q, COLUMN(Q139), 0)), "", VLOOKUP($A139,Courses!$A:Q, COLUMN(Q139), 0))</f>
        <v/>
      </c>
      <c r="R139" s="8" t="str">
        <f>IF(ISBLANK(VLOOKUP($A139,Courses!$A:R, COLUMN(R139), 0)), "", VLOOKUP($A139,Courses!$A:R, COLUMN(R139), 0))</f>
        <v/>
      </c>
      <c r="S139" s="8" t="str">
        <f>IF(ISBLANK(VLOOKUP($A139,Courses!$A:S, COLUMN(S139), 0)), "", VLOOKUP($A139,Courses!$A:S, COLUMN(S139), 0))</f>
        <v/>
      </c>
      <c r="T139" s="8" t="str">
        <f>IF(ISBLANK(VLOOKUP($A139,Courses!$A:T, COLUMN(T139), 0)), "", VLOOKUP($A139,Courses!$A:T, COLUMN(T139), 0))</f>
        <v/>
      </c>
      <c r="U139" s="8" t="str">
        <f>IF(ISBLANK(VLOOKUP($A139,Courses!$A:U, COLUMN(U139), 0)), "", VLOOKUP($A139,Courses!$A:U, COLUMN(U139), 0))</f>
        <v/>
      </c>
      <c r="V139" s="8" t="str">
        <f>IF(ISBLANK(VLOOKUP($A139,Courses!$A:V, COLUMN(V139), 0)), "", VLOOKUP($A139,Courses!$A:V, COLUMN(V139), 0))</f>
        <v/>
      </c>
      <c r="W139" s="8" t="str">
        <f>IF(ISBLANK(VLOOKUP($A139,Courses!$A:W, COLUMN(W139), 0)), "", VLOOKUP($A139,Courses!$A:W, COLUMN(W139), 0))</f>
        <v/>
      </c>
      <c r="X139" s="8" t="str">
        <f>IF(ISBLANK(VLOOKUP($A139,Courses!$A:X, COLUMN(X139), 0)), "", VLOOKUP($A139,Courses!$A:X, COLUMN(X139), 0))</f>
        <v/>
      </c>
      <c r="Y139" s="8" t="str">
        <f>IF(ISBLANK(VLOOKUP($A139,Courses!$A:Y, COLUMN(Y139), 0)), "", VLOOKUP($A139,Courses!$A:Y, COLUMN(Y139), 0))</f>
        <v/>
      </c>
      <c r="Z139" s="8" t="str">
        <f>IF(ISBLANK(VLOOKUP($A139,Courses!$A:Z, COLUMN(Z139), 0)), "", VLOOKUP($A139,Courses!$A:Z, COLUMN(Z139), 0))</f>
        <v/>
      </c>
      <c r="AA139" s="8" t="str">
        <f>IF(ISBLANK(VLOOKUP($A139,Courses!$A:AA, COLUMN(AA139), 0)), "", VLOOKUP($A139,Courses!$A:AA, COLUMN(AA139), 0))</f>
        <v/>
      </c>
      <c r="AB139" s="8" t="str">
        <f>IF(ISBLANK(VLOOKUP($A139,Courses!$A:AB, COLUMN(AB139), 0)), "", VLOOKUP($A139,Courses!$A:AB, COLUMN(AB139), 0))</f>
        <v/>
      </c>
      <c r="AC139" s="8" t="str">
        <f>IF(ISBLANK(VLOOKUP($A139,Courses!$A:AC, COLUMN(AC139), 0)), "", VLOOKUP($A139,Courses!$A:AC, COLUMN(AC139), 0))</f>
        <v/>
      </c>
      <c r="AD139" s="8" t="str">
        <f>IF(ISBLANK(VLOOKUP($A139,Courses!$A:AD, COLUMN(AD139), 0)), "", VLOOKUP($A139,Courses!$A:AD, COLUMN(AD139), 0))</f>
        <v/>
      </c>
      <c r="AE139" s="8" t="str">
        <f>IF(ISBLANK(VLOOKUP($A139,Courses!$A:AE, COLUMN(AE139), 0)), "", VLOOKUP($A139,Courses!$A:AE, COLUMN(AE139), 0))</f>
        <v/>
      </c>
      <c r="AF139" s="8" t="str">
        <f>IF(ISBLANK(VLOOKUP($A139,Courses!$A:AF, COLUMN(AF139), 0)), "", VLOOKUP($A139,Courses!$A:AF, COLUMN(AF139), 0))</f>
        <v/>
      </c>
      <c r="AG139" s="8">
        <f>IF(ISBLANK(VLOOKUP($A139,Courses!$A:AG, COLUMN(AG139), 0)), "", VLOOKUP($A139,Courses!$A:AG, COLUMN(AG139), 0))</f>
        <v>1</v>
      </c>
      <c r="AH139" s="8">
        <f>IF(ISBLANK(VLOOKUP($A139,Courses!$A:AH, COLUMN(AH139), 0)), "", VLOOKUP($A139,Courses!$A:AH, COLUMN(AH139), 0))</f>
        <v>13</v>
      </c>
      <c r="AI139" s="8" t="str">
        <f>IF(ISBLANK(VLOOKUP($A139,Courses!$A:AI, COLUMN(AI139), 0)), "", VLOOKUP($A139,Courses!$A:AI, COLUMN(AI139), 0))</f>
        <v/>
      </c>
      <c r="AJ139" s="8" t="str">
        <f>IF(ISBLANK(VLOOKUP($A139,Courses!$A:AJ, COLUMN(AJ139), 0)), "", VLOOKUP($A139,Courses!$A:AJ, COLUMN(AJ139), 0))</f>
        <v/>
      </c>
      <c r="AK139" s="8" t="str">
        <f>IF(ISBLANK(VLOOKUP($A139,Courses!$A:AK, COLUMN(AK139), 0)), "", VLOOKUP($A139,Courses!$A:AK, COLUMN(AK139), 0))</f>
        <v/>
      </c>
      <c r="AL139" s="8"/>
      <c r="AM139" s="8"/>
    </row>
    <row r="140" spans="1:39" ht="12.75" customHeight="1">
      <c r="A140" s="4">
        <v>68</v>
      </c>
      <c r="B140" s="4"/>
      <c r="C140" s="69" t="s">
        <v>521</v>
      </c>
      <c r="D140" s="6" t="str">
        <f>IF(ISBLANK(VLOOKUP($A140,Courses!$A:D, COLUMN(D140), 0)), "", VLOOKUP($A140,Courses!$A:D, COLUMN(D140), 0))</f>
        <v>Parkland</v>
      </c>
      <c r="E140" s="7" t="str">
        <f>IF(ISBLANK(VLOOKUP($A140,Courses!$A:E, COLUMN(E140), 0)), "", VLOOKUP($A140,Courses!$A:E, COLUMN(E140), 0))</f>
        <v>Real</v>
      </c>
      <c r="F140" s="72" t="str">
        <f>IF(ISBLANK(VLOOKUP($A140,Courses!$A:F, COLUMN(F140), 0)), "", VLOOKUP($A140,Courses!$A:F, COLUMN(F140), 0))</f>
        <v>bethpage_black_hole17.jpg</v>
      </c>
      <c r="G140" s="72" t="str">
        <f>IF(ISBLANK(VLOOKUP($A140,Courses!$A:G, COLUMN(G140), 0)), "", VLOOKUP($A140,Courses!$A:G, COLUMN(G140), 0))</f>
        <v>bethpage_black_hole04.jpg</v>
      </c>
      <c r="H140" s="72" t="str">
        <f>IF(ISBLANK(VLOOKUP($A140,Courses!$A:H, COLUMN(H140), 0)), "", VLOOKUP($A140,Courses!$A:H, COLUMN(H140), 0))</f>
        <v/>
      </c>
      <c r="I140" s="72" t="str">
        <f>IF(ISBLANK(VLOOKUP($A140,Courses!$A:I, COLUMN(I140), 0)), "", VLOOKUP($A140,Courses!$A:I, COLUMN(I140), 0))</f>
        <v/>
      </c>
      <c r="J140" s="72" t="str">
        <f>IF(ISBLANK(VLOOKUP($A140,Courses!$A:J, COLUMN(J140), 0)), "", VLOOKUP($A140,Courses!$A:J, COLUMN(J140), 0))</f>
        <v/>
      </c>
      <c r="K140" s="57" t="str">
        <f>IF(ISBLANK(VLOOKUP($A140,Courses!$A:K, COLUMN(K140), 0)), "", VLOOKUP($A140,Courses!$A:K, COLUMN(K140), 0))</f>
        <v>bethpage_state_park_black_course.zip</v>
      </c>
      <c r="L140" s="8" t="str">
        <f>IF(ISBLANK(VLOOKUP($A140,Courses!$A:L, COLUMN(L140), 0)), "", VLOOKUP($A140,Courses!$A:L, COLUMN(L140), 0))</f>
        <v>Bruce Strober</v>
      </c>
      <c r="M140" s="8">
        <f>IF(ISBLANK(VLOOKUP($A140,Courses!$A:M, COLUMN(M140), 0)), "", VLOOKUP($A140,Courses!$A:M, COLUMN(M140), 0))</f>
        <v>28.2</v>
      </c>
      <c r="N140" s="9">
        <f>IF(ISBLANK(VLOOKUP($A140,Courses!$A:N, COLUMN(N140), 0)), "", VLOOKUP($A140,Courses!$A:N, COLUMN(N140), 0))</f>
        <v>37277</v>
      </c>
      <c r="O140" s="8" t="str">
        <f>IF(ISBLANK(VLOOKUP($A140,Courses!$A:O, COLUMN(O140), 0)), "", VLOOKUP($A140,Courses!$A:O, COLUMN(O140), 0))</f>
        <v>bethpage1</v>
      </c>
      <c r="P140" s="8" t="str">
        <f>IF(ISBLANK(VLOOKUP($A140,Courses!$A:P, COLUMN(P140), 0)), "", VLOOKUP($A140,Courses!$A:P, COLUMN(P140), 0))</f>
        <v/>
      </c>
      <c r="Q140" s="8" t="str">
        <f>IF(ISBLANK(VLOOKUP($A140,Courses!$A:Q, COLUMN(Q140), 0)), "", VLOOKUP($A140,Courses!$A:Q, COLUMN(Q140), 0))</f>
        <v/>
      </c>
      <c r="R140" s="8" t="str">
        <f>IF(ISBLANK(VLOOKUP($A140,Courses!$A:R, COLUMN(R140), 0)), "", VLOOKUP($A140,Courses!$A:R, COLUMN(R140), 0))</f>
        <v/>
      </c>
      <c r="S140" s="8" t="str">
        <f>IF(ISBLANK(VLOOKUP($A140,Courses!$A:S, COLUMN(S140), 0)), "", VLOOKUP($A140,Courses!$A:S, COLUMN(S140), 0))</f>
        <v/>
      </c>
      <c r="T140" s="8" t="str">
        <f>IF(ISBLANK(VLOOKUP($A140,Courses!$A:T, COLUMN(T140), 0)), "", VLOOKUP($A140,Courses!$A:T, COLUMN(T140), 0))</f>
        <v/>
      </c>
      <c r="U140" s="8" t="str">
        <f>IF(ISBLANK(VLOOKUP($A140,Courses!$A:U, COLUMN(U140), 0)), "", VLOOKUP($A140,Courses!$A:U, COLUMN(U140), 0))</f>
        <v/>
      </c>
      <c r="V140" s="8" t="str">
        <f>IF(ISBLANK(VLOOKUP($A140,Courses!$A:V, COLUMN(V140), 0)), "", VLOOKUP($A140,Courses!$A:V, COLUMN(V140), 0))</f>
        <v/>
      </c>
      <c r="W140" s="8" t="str">
        <f>IF(ISBLANK(VLOOKUP($A140,Courses!$A:W, COLUMN(W140), 0)), "", VLOOKUP($A140,Courses!$A:W, COLUMN(W140), 0))</f>
        <v/>
      </c>
      <c r="X140" s="8" t="str">
        <f>IF(ISBLANK(VLOOKUP($A140,Courses!$A:X, COLUMN(X140), 0)), "", VLOOKUP($A140,Courses!$A:X, COLUMN(X140), 0))</f>
        <v/>
      </c>
      <c r="Y140" s="8" t="str">
        <f>IF(ISBLANK(VLOOKUP($A140,Courses!$A:Y, COLUMN(Y140), 0)), "", VLOOKUP($A140,Courses!$A:Y, COLUMN(Y140), 0))</f>
        <v/>
      </c>
      <c r="Z140" s="8" t="str">
        <f>IF(ISBLANK(VLOOKUP($A140,Courses!$A:Z, COLUMN(Z140), 0)), "", VLOOKUP($A140,Courses!$A:Z, COLUMN(Z140), 0))</f>
        <v/>
      </c>
      <c r="AA140" s="8" t="str">
        <f>IF(ISBLANK(VLOOKUP($A140,Courses!$A:AA, COLUMN(AA140), 0)), "", VLOOKUP($A140,Courses!$A:AA, COLUMN(AA140), 0))</f>
        <v/>
      </c>
      <c r="AB140" s="8" t="str">
        <f>IF(ISBLANK(VLOOKUP($A140,Courses!$A:AB, COLUMN(AB140), 0)), "", VLOOKUP($A140,Courses!$A:AB, COLUMN(AB140), 0))</f>
        <v/>
      </c>
      <c r="AC140" s="8" t="str">
        <f>IF(ISBLANK(VLOOKUP($A140,Courses!$A:AC, COLUMN(AC140), 0)), "", VLOOKUP($A140,Courses!$A:AC, COLUMN(AC140), 0))</f>
        <v/>
      </c>
      <c r="AD140" s="8" t="str">
        <f>IF(ISBLANK(VLOOKUP($A140,Courses!$A:AD, COLUMN(AD140), 0)), "", VLOOKUP($A140,Courses!$A:AD, COLUMN(AD140), 0))</f>
        <v/>
      </c>
      <c r="AE140" s="8" t="str">
        <f>IF(ISBLANK(VLOOKUP($A140,Courses!$A:AE, COLUMN(AE140), 0)), "", VLOOKUP($A140,Courses!$A:AE, COLUMN(AE140), 0))</f>
        <v/>
      </c>
      <c r="AF140" s="8" t="str">
        <f>IF(ISBLANK(VLOOKUP($A140,Courses!$A:AF, COLUMN(AF140), 0)), "", VLOOKUP($A140,Courses!$A:AF, COLUMN(AF140), 0))</f>
        <v/>
      </c>
      <c r="AG140" s="8">
        <f>IF(ISBLANK(VLOOKUP($A140,Courses!$A:AG, COLUMN(AG140), 0)), "", VLOOKUP($A140,Courses!$A:AG, COLUMN(AG140), 0))</f>
        <v>17</v>
      </c>
      <c r="AH140" s="8">
        <f>IF(ISBLANK(VLOOKUP($A140,Courses!$A:AH, COLUMN(AH140), 0)), "", VLOOKUP($A140,Courses!$A:AH, COLUMN(AH140), 0))</f>
        <v>4</v>
      </c>
      <c r="AI140" s="8" t="str">
        <f>IF(ISBLANK(VLOOKUP($A140,Courses!$A:AI, COLUMN(AI140), 0)), "", VLOOKUP($A140,Courses!$A:AI, COLUMN(AI140), 0))</f>
        <v/>
      </c>
      <c r="AJ140" s="8" t="str">
        <f>IF(ISBLANK(VLOOKUP($A140,Courses!$A:AJ, COLUMN(AJ140), 0)), "", VLOOKUP($A140,Courses!$A:AJ, COLUMN(AJ140), 0))</f>
        <v/>
      </c>
      <c r="AK140" s="8" t="str">
        <f>IF(ISBLANK(VLOOKUP($A140,Courses!$A:AK, COLUMN(AK140), 0)), "", VLOOKUP($A140,Courses!$A:AK, COLUMN(AK140), 0))</f>
        <v/>
      </c>
      <c r="AL140" s="8"/>
      <c r="AM140" s="8"/>
    </row>
    <row r="141" spans="1:39" ht="12.75" customHeight="1">
      <c r="A141" s="4">
        <v>276</v>
      </c>
      <c r="B141" s="4"/>
      <c r="C141" s="69" t="s">
        <v>524</v>
      </c>
      <c r="D141" s="6" t="str">
        <f>IF(ISBLANK(VLOOKUP($A141,Courses!$A:D, COLUMN(D141), 0)), "", VLOOKUP($A141,Courses!$A:D, COLUMN(D141), 0))</f>
        <v>Mountain</v>
      </c>
      <c r="E141" s="7" t="str">
        <f>IF(ISBLANK(VLOOKUP($A141,Courses!$A:E, COLUMN(E141), 0)), "", VLOOKUP($A141,Courses!$A:E, COLUMN(E141), 0))</f>
        <v/>
      </c>
      <c r="F141" s="72" t="str">
        <f>IF(ISBLANK(VLOOKUP($A141,Courses!$A:F, COLUMN(F141), 0)), "", VLOOKUP($A141,Courses!$A:F, COLUMN(F141), 0))</f>
        <v>big_bear_mountain_hole03.jpg</v>
      </c>
      <c r="G141" s="72" t="str">
        <f>IF(ISBLANK(VLOOKUP($A141,Courses!$A:G, COLUMN(G141), 0)), "", VLOOKUP($A141,Courses!$A:G, COLUMN(G141), 0))</f>
        <v>big_bear_mountain_hole05.jpg</v>
      </c>
      <c r="H141" s="72" t="str">
        <f>IF(ISBLANK(VLOOKUP($A141,Courses!$A:H, COLUMN(H141), 0)), "", VLOOKUP($A141,Courses!$A:H, COLUMN(H141), 0))</f>
        <v/>
      </c>
      <c r="I141" s="72" t="str">
        <f>IF(ISBLANK(VLOOKUP($A141,Courses!$A:I, COLUMN(I141), 0)), "", VLOOKUP($A141,Courses!$A:I, COLUMN(I141), 0))</f>
        <v/>
      </c>
      <c r="J141" s="72" t="str">
        <f>IF(ISBLANK(VLOOKUP($A141,Courses!$A:J, COLUMN(J141), 0)), "", VLOOKUP($A141,Courses!$A:J, COLUMN(J141), 0))</f>
        <v/>
      </c>
      <c r="K141" s="57" t="str">
        <f>IF(ISBLANK(VLOOKUP($A141,Courses!$A:K, COLUMN(K141), 0)), "", VLOOKUP($A141,Courses!$A:K, COLUMN(K141), 0))</f>
        <v>big_bear_mountain.zip</v>
      </c>
      <c r="L141" s="8" t="str">
        <f>IF(ISBLANK(VLOOKUP($A141,Courses!$A:L, COLUMN(L141), 0)), "", VLOOKUP($A141,Courses!$A:L, COLUMN(L141), 0))</f>
        <v>So Cal Dave</v>
      </c>
      <c r="M141" s="8">
        <f>IF(ISBLANK(VLOOKUP($A141,Courses!$A:M, COLUMN(M141), 0)), "", VLOOKUP($A141,Courses!$A:M, COLUMN(M141), 0))</f>
        <v>6.2</v>
      </c>
      <c r="N141" s="9">
        <f>IF(ISBLANK(VLOOKUP($A141,Courses!$A:N, COLUMN(N141), 0)), "", VLOOKUP($A141,Courses!$A:N, COLUMN(N141), 0))</f>
        <v>37162</v>
      </c>
      <c r="O141" s="8" t="str">
        <f>IF(ISBLANK(VLOOKUP($A141,Courses!$A:O, COLUMN(O141), 0)), "", VLOOKUP($A141,Courses!$A:O, COLUMN(O141), 0))</f>
        <v>cougar</v>
      </c>
      <c r="P141" s="8" t="str">
        <f>IF(ISBLANK(VLOOKUP($A141,Courses!$A:P, COLUMN(P141), 0)), "", VLOOKUP($A141,Courses!$A:P, COLUMN(P141), 0))</f>
        <v>cypress</v>
      </c>
      <c r="Q141" s="8" t="str">
        <f>IF(ISBLANK(VLOOKUP($A141,Courses!$A:Q, COLUMN(Q141), 0)), "", VLOOKUP($A141,Courses!$A:Q, COLUMN(Q141), 0))</f>
        <v>grizzly</v>
      </c>
      <c r="R141" s="8" t="str">
        <f>IF(ISBLANK(VLOOKUP($A141,Courses!$A:R, COLUMN(R141), 0)), "", VLOOKUP($A141,Courses!$A:R, COLUMN(R141), 0))</f>
        <v>magallowaymountainver2</v>
      </c>
      <c r="S141" s="8" t="str">
        <f>IF(ISBLANK(VLOOKUP($A141,Courses!$A:S, COLUMN(S141), 0)), "", VLOOKUP($A141,Courses!$A:S, COLUMN(S141), 0))</f>
        <v/>
      </c>
      <c r="T141" s="8" t="str">
        <f>IF(ISBLANK(VLOOKUP($A141,Courses!$A:T, COLUMN(T141), 0)), "", VLOOKUP($A141,Courses!$A:T, COLUMN(T141), 0))</f>
        <v/>
      </c>
      <c r="U141" s="8" t="str">
        <f>IF(ISBLANK(VLOOKUP($A141,Courses!$A:U, COLUMN(U141), 0)), "", VLOOKUP($A141,Courses!$A:U, COLUMN(U141), 0))</f>
        <v/>
      </c>
      <c r="V141" s="8" t="str">
        <f>IF(ISBLANK(VLOOKUP($A141,Courses!$A:V, COLUMN(V141), 0)), "", VLOOKUP($A141,Courses!$A:V, COLUMN(V141), 0))</f>
        <v/>
      </c>
      <c r="W141" s="8" t="str">
        <f>IF(ISBLANK(VLOOKUP($A141,Courses!$A:W, COLUMN(W141), 0)), "", VLOOKUP($A141,Courses!$A:W, COLUMN(W141), 0))</f>
        <v/>
      </c>
      <c r="X141" s="8" t="str">
        <f>IF(ISBLANK(VLOOKUP($A141,Courses!$A:X, COLUMN(X141), 0)), "", VLOOKUP($A141,Courses!$A:X, COLUMN(X141), 0))</f>
        <v/>
      </c>
      <c r="Y141" s="8" t="str">
        <f>IF(ISBLANK(VLOOKUP($A141,Courses!$A:Y, COLUMN(Y141), 0)), "", VLOOKUP($A141,Courses!$A:Y, COLUMN(Y141), 0))</f>
        <v/>
      </c>
      <c r="Z141" s="8" t="str">
        <f>IF(ISBLANK(VLOOKUP($A141,Courses!$A:Z, COLUMN(Z141), 0)), "", VLOOKUP($A141,Courses!$A:Z, COLUMN(Z141), 0))</f>
        <v/>
      </c>
      <c r="AA141" s="8" t="str">
        <f>IF(ISBLANK(VLOOKUP($A141,Courses!$A:AA, COLUMN(AA141), 0)), "", VLOOKUP($A141,Courses!$A:AA, COLUMN(AA141), 0))</f>
        <v/>
      </c>
      <c r="AB141" s="8" t="str">
        <f>IF(ISBLANK(VLOOKUP($A141,Courses!$A:AB, COLUMN(AB141), 0)), "", VLOOKUP($A141,Courses!$A:AB, COLUMN(AB141), 0))</f>
        <v/>
      </c>
      <c r="AC141" s="8" t="str">
        <f>IF(ISBLANK(VLOOKUP($A141,Courses!$A:AC, COLUMN(AC141), 0)), "", VLOOKUP($A141,Courses!$A:AC, COLUMN(AC141), 0))</f>
        <v/>
      </c>
      <c r="AD141" s="8" t="str">
        <f>IF(ISBLANK(VLOOKUP($A141,Courses!$A:AD, COLUMN(AD141), 0)), "", VLOOKUP($A141,Courses!$A:AD, COLUMN(AD141), 0))</f>
        <v/>
      </c>
      <c r="AE141" s="8" t="str">
        <f>IF(ISBLANK(VLOOKUP($A141,Courses!$A:AE, COLUMN(AE141), 0)), "", VLOOKUP($A141,Courses!$A:AE, COLUMN(AE141), 0))</f>
        <v/>
      </c>
      <c r="AF141" s="8" t="str">
        <f>IF(ISBLANK(VLOOKUP($A141,Courses!$A:AF, COLUMN(AF141), 0)), "", VLOOKUP($A141,Courses!$A:AF, COLUMN(AF141), 0))</f>
        <v/>
      </c>
      <c r="AG141" s="8">
        <f>IF(ISBLANK(VLOOKUP($A141,Courses!$A:AG, COLUMN(AG141), 0)), "", VLOOKUP($A141,Courses!$A:AG, COLUMN(AG141), 0))</f>
        <v>3</v>
      </c>
      <c r="AH141" s="8">
        <f>IF(ISBLANK(VLOOKUP($A141,Courses!$A:AH, COLUMN(AH141), 0)), "", VLOOKUP($A141,Courses!$A:AH, COLUMN(AH141), 0))</f>
        <v>5</v>
      </c>
      <c r="AI141" s="8" t="str">
        <f>IF(ISBLANK(VLOOKUP($A141,Courses!$A:AI, COLUMN(AI141), 0)), "", VLOOKUP($A141,Courses!$A:AI, COLUMN(AI141), 0))</f>
        <v/>
      </c>
      <c r="AJ141" s="8" t="str">
        <f>IF(ISBLANK(VLOOKUP($A141,Courses!$A:AJ, COLUMN(AJ141), 0)), "", VLOOKUP($A141,Courses!$A:AJ, COLUMN(AJ141), 0))</f>
        <v/>
      </c>
      <c r="AK141" s="8" t="str">
        <f>IF(ISBLANK(VLOOKUP($A141,Courses!$A:AK, COLUMN(AK141), 0)), "", VLOOKUP($A141,Courses!$A:AK, COLUMN(AK141), 0))</f>
        <v/>
      </c>
      <c r="AL141" s="8"/>
      <c r="AM141" s="8"/>
    </row>
    <row r="142" spans="1:39" ht="12.75" customHeight="1">
      <c r="A142" s="4">
        <v>1804</v>
      </c>
      <c r="B142" s="4"/>
      <c r="C142" s="69" t="s">
        <v>527</v>
      </c>
      <c r="D142" s="6" t="str">
        <f>IF(ISBLANK(VLOOKUP($A142,Courses!$A:D, COLUMN(D142), 0)), "", VLOOKUP($A142,Courses!$A:D, COLUMN(D142), 0))</f>
        <v>Parkland</v>
      </c>
      <c r="E142" s="7" t="str">
        <f>IF(ISBLANK(VLOOKUP($A142,Courses!$A:E, COLUMN(E142), 0)), "", VLOOKUP($A142,Courses!$A:E, COLUMN(E142), 0))</f>
        <v/>
      </c>
      <c r="F142" s="72" t="str">
        <f>IF(ISBLANK(VLOOKUP($A142,Courses!$A:F, COLUMN(F142), 0)), "", VLOOKUP($A142,Courses!$A:F, COLUMN(F142), 0))</f>
        <v>big_break_xtreme_splash.jpg</v>
      </c>
      <c r="G142" s="72" t="str">
        <f>IF(ISBLANK(VLOOKUP($A142,Courses!$A:G, COLUMN(G142), 0)), "", VLOOKUP($A142,Courses!$A:G, COLUMN(G142), 0))</f>
        <v>big_break_xtreme_hole09.jpg</v>
      </c>
      <c r="H142" s="72" t="str">
        <f>IF(ISBLANK(VLOOKUP($A142,Courses!$A:H, COLUMN(H142), 0)), "", VLOOKUP($A142,Courses!$A:H, COLUMN(H142), 0))</f>
        <v>big_break_xtreme_hole06.jpg</v>
      </c>
      <c r="I142" s="72" t="str">
        <f>IF(ISBLANK(VLOOKUP($A142,Courses!$A:I, COLUMN(I142), 0)), "", VLOOKUP($A142,Courses!$A:I, COLUMN(I142), 0))</f>
        <v/>
      </c>
      <c r="J142" s="72" t="str">
        <f>IF(ISBLANK(VLOOKUP($A142,Courses!$A:J, COLUMN(J142), 0)), "", VLOOKUP($A142,Courses!$A:J, COLUMN(J142), 0))</f>
        <v/>
      </c>
      <c r="K142" s="57" t="str">
        <f>IF(ISBLANK(VLOOKUP($A142,Courses!$A:K, COLUMN(K142), 0)), "", VLOOKUP($A142,Courses!$A:K, COLUMN(K142), 0))</f>
        <v>big_break_xtreme.zip</v>
      </c>
      <c r="L142" s="8" t="str">
        <f>IF(ISBLANK(VLOOKUP($A142,Courses!$A:L, COLUMN(L142), 0)), "", VLOOKUP($A142,Courses!$A:L, COLUMN(L142), 0))</f>
        <v>Doron Cook (Bryce)</v>
      </c>
      <c r="M142" s="8">
        <f>IF(ISBLANK(VLOOKUP($A142,Courses!$A:M, COLUMN(M142), 0)), "", VLOOKUP($A142,Courses!$A:M, COLUMN(M142), 0))</f>
        <v>12.3</v>
      </c>
      <c r="N142" s="9">
        <f>IF(ISBLANK(VLOOKUP($A142,Courses!$A:N, COLUMN(N142), 0)), "", VLOOKUP($A142,Courses!$A:N, COLUMN(N142), 0))</f>
        <v>40308</v>
      </c>
      <c r="O142" s="8" t="str">
        <f>IF(ISBLANK(VLOOKUP($A142,Courses!$A:O, COLUMN(O142), 0)), "", VLOOKUP($A142,Courses!$A:O, COLUMN(O142), 0))</f>
        <v>bethpage1</v>
      </c>
      <c r="P142" s="8" t="str">
        <f>IF(ISBLANK(VLOOKUP($A142,Courses!$A:P, COLUMN(P142), 0)), "", VLOOKUP($A142,Courses!$A:P, COLUMN(P142), 0))</f>
        <v>big_break_xtreme_lib</v>
      </c>
      <c r="Q142" s="8" t="str">
        <f>IF(ISBLANK(VLOOKUP($A142,Courses!$A:Q, COLUMN(Q142), 0)), "", VLOOKUP($A142,Courses!$A:Q, COLUMN(Q142), 0))</f>
        <v>peninsula_state_park_lib</v>
      </c>
      <c r="R142" s="8" t="str">
        <f>IF(ISBLANK(VLOOKUP($A142,Courses!$A:R, COLUMN(R142), 0)), "", VLOOKUP($A142,Courses!$A:R, COLUMN(R142), 0))</f>
        <v>threerivers</v>
      </c>
      <c r="S142" s="8" t="str">
        <f>IF(ISBLANK(VLOOKUP($A142,Courses!$A:S, COLUMN(S142), 0)), "", VLOOKUP($A142,Courses!$A:S, COLUMN(S142), 0))</f>
        <v>woodfordpark</v>
      </c>
      <c r="T142" s="8" t="str">
        <f>IF(ISBLANK(VLOOKUP($A142,Courses!$A:T, COLUMN(T142), 0)), "", VLOOKUP($A142,Courses!$A:T, COLUMN(T142), 0))</f>
        <v/>
      </c>
      <c r="U142" s="8" t="str">
        <f>IF(ISBLANK(VLOOKUP($A142,Courses!$A:U, COLUMN(U142), 0)), "", VLOOKUP($A142,Courses!$A:U, COLUMN(U142), 0))</f>
        <v/>
      </c>
      <c r="V142" s="8" t="str">
        <f>IF(ISBLANK(VLOOKUP($A142,Courses!$A:V, COLUMN(V142), 0)), "", VLOOKUP($A142,Courses!$A:V, COLUMN(V142), 0))</f>
        <v/>
      </c>
      <c r="W142" s="8" t="str">
        <f>IF(ISBLANK(VLOOKUP($A142,Courses!$A:W, COLUMN(W142), 0)), "", VLOOKUP($A142,Courses!$A:W, COLUMN(W142), 0))</f>
        <v/>
      </c>
      <c r="X142" s="8" t="str">
        <f>IF(ISBLANK(VLOOKUP($A142,Courses!$A:X, COLUMN(X142), 0)), "", VLOOKUP($A142,Courses!$A:X, COLUMN(X142), 0))</f>
        <v/>
      </c>
      <c r="Y142" s="8" t="str">
        <f>IF(ISBLANK(VLOOKUP($A142,Courses!$A:Y, COLUMN(Y142), 0)), "", VLOOKUP($A142,Courses!$A:Y, COLUMN(Y142), 0))</f>
        <v/>
      </c>
      <c r="Z142" s="8" t="str">
        <f>IF(ISBLANK(VLOOKUP($A142,Courses!$A:Z, COLUMN(Z142), 0)), "", VLOOKUP($A142,Courses!$A:Z, COLUMN(Z142), 0))</f>
        <v/>
      </c>
      <c r="AA142" s="8" t="str">
        <f>IF(ISBLANK(VLOOKUP($A142,Courses!$A:AA, COLUMN(AA142), 0)), "", VLOOKUP($A142,Courses!$A:AA, COLUMN(AA142), 0))</f>
        <v/>
      </c>
      <c r="AB142" s="8" t="str">
        <f>IF(ISBLANK(VLOOKUP($A142,Courses!$A:AB, COLUMN(AB142), 0)), "", VLOOKUP($A142,Courses!$A:AB, COLUMN(AB142), 0))</f>
        <v/>
      </c>
      <c r="AC142" s="8" t="str">
        <f>IF(ISBLANK(VLOOKUP($A142,Courses!$A:AC, COLUMN(AC142), 0)), "", VLOOKUP($A142,Courses!$A:AC, COLUMN(AC142), 0))</f>
        <v/>
      </c>
      <c r="AD142" s="8" t="str">
        <f>IF(ISBLANK(VLOOKUP($A142,Courses!$A:AD, COLUMN(AD142), 0)), "", VLOOKUP($A142,Courses!$A:AD, COLUMN(AD142), 0))</f>
        <v/>
      </c>
      <c r="AE142" s="8" t="str">
        <f>IF(ISBLANK(VLOOKUP($A142,Courses!$A:AE, COLUMN(AE142), 0)), "", VLOOKUP($A142,Courses!$A:AE, COLUMN(AE142), 0))</f>
        <v/>
      </c>
      <c r="AF142" s="8" t="str">
        <f>IF(ISBLANK(VLOOKUP($A142,Courses!$A:AF, COLUMN(AF142), 0)), "", VLOOKUP($A142,Courses!$A:AF, COLUMN(AF142), 0))</f>
        <v/>
      </c>
      <c r="AG142" s="8" t="str">
        <f>IF(ISBLANK(VLOOKUP($A142,Courses!$A:AG, COLUMN(AG142), 0)), "", VLOOKUP($A142,Courses!$A:AG, COLUMN(AG142), 0))</f>
        <v>Sp</v>
      </c>
      <c r="AH142" s="8">
        <f>IF(ISBLANK(VLOOKUP($A142,Courses!$A:AH, COLUMN(AH142), 0)), "", VLOOKUP($A142,Courses!$A:AH, COLUMN(AH142), 0))</f>
        <v>9</v>
      </c>
      <c r="AI142" s="8">
        <f>IF(ISBLANK(VLOOKUP($A142,Courses!$A:AI, COLUMN(AI142), 0)), "", VLOOKUP($A142,Courses!$A:AI, COLUMN(AI142), 0))</f>
        <v>6</v>
      </c>
      <c r="AJ142" s="8" t="str">
        <f>IF(ISBLANK(VLOOKUP($A142,Courses!$A:AJ, COLUMN(AJ142), 0)), "", VLOOKUP($A142,Courses!$A:AJ, COLUMN(AJ142), 0))</f>
        <v/>
      </c>
      <c r="AK142" s="8" t="str">
        <f>IF(ISBLANK(VLOOKUP($A142,Courses!$A:AK, COLUMN(AK142), 0)), "", VLOOKUP($A142,Courses!$A:AK, COLUMN(AK142), 0))</f>
        <v/>
      </c>
      <c r="AL142" s="8"/>
      <c r="AM142" s="8"/>
    </row>
    <row r="143" spans="1:39" ht="12.75" customHeight="1">
      <c r="A143" s="4">
        <v>1599</v>
      </c>
      <c r="B143" s="4"/>
      <c r="C143" s="69" t="s">
        <v>532</v>
      </c>
      <c r="D143" s="6" t="str">
        <f>IF(ISBLANK(VLOOKUP($A143,Courses!$A:D, COLUMN(D143), 0)), "", VLOOKUP($A143,Courses!$A:D, COLUMN(D143), 0))</f>
        <v>Parkland</v>
      </c>
      <c r="E143" s="7" t="str">
        <f>IF(ISBLANK(VLOOKUP($A143,Courses!$A:E, COLUMN(E143), 0)), "", VLOOKUP($A143,Courses!$A:E, COLUMN(E143), 0))</f>
        <v/>
      </c>
      <c r="F143" s="72" t="str">
        <f>IF(ISBLANK(VLOOKUP($A143,Courses!$A:F, COLUMN(F143), 0)), "", VLOOKUP($A143,Courses!$A:F, COLUMN(F143), 0))</f>
        <v>big_lake_course_splash.jpg</v>
      </c>
      <c r="G143" s="72" t="str">
        <f>IF(ISBLANK(VLOOKUP($A143,Courses!$A:G, COLUMN(G143), 0)), "", VLOOKUP($A143,Courses!$A:G, COLUMN(G143), 0))</f>
        <v>big_lake_course_hole12.jpg</v>
      </c>
      <c r="H143" s="72" t="str">
        <f>IF(ISBLANK(VLOOKUP($A143,Courses!$A:H, COLUMN(H143), 0)), "", VLOOKUP($A143,Courses!$A:H, COLUMN(H143), 0))</f>
        <v/>
      </c>
      <c r="I143" s="72" t="str">
        <f>IF(ISBLANK(VLOOKUP($A143,Courses!$A:I, COLUMN(I143), 0)), "", VLOOKUP($A143,Courses!$A:I, COLUMN(I143), 0))</f>
        <v/>
      </c>
      <c r="J143" s="72" t="str">
        <f>IF(ISBLANK(VLOOKUP($A143,Courses!$A:J, COLUMN(J143), 0)), "", VLOOKUP($A143,Courses!$A:J, COLUMN(J143), 0))</f>
        <v/>
      </c>
      <c r="K143" s="57" t="str">
        <f>IF(ISBLANK(VLOOKUP($A143,Courses!$A:K, COLUMN(K143), 0)), "", VLOOKUP($A143,Courses!$A:K, COLUMN(K143), 0))</f>
        <v>big_lake_course.zip</v>
      </c>
      <c r="L143" s="8" t="str">
        <f>IF(ISBLANK(VLOOKUP($A143,Courses!$A:L, COLUMN(L143), 0)), "", VLOOKUP($A143,Courses!$A:L, COLUMN(L143), 0))</f>
        <v>Jeff413</v>
      </c>
      <c r="M143" s="8">
        <f>IF(ISBLANK(VLOOKUP($A143,Courses!$A:M, COLUMN(M143), 0)), "", VLOOKUP($A143,Courses!$A:M, COLUMN(M143), 0))</f>
        <v>5</v>
      </c>
      <c r="N143" s="9">
        <f>IF(ISBLANK(VLOOKUP($A143,Courses!$A:N, COLUMN(N143), 0)), "", VLOOKUP($A143,Courses!$A:N, COLUMN(N143), 0))</f>
        <v>36609</v>
      </c>
      <c r="O143" s="8" t="str">
        <f>IF(ISBLANK(VLOOKUP($A143,Courses!$A:O, COLUMN(O143), 0)), "", VLOOKUP($A143,Courses!$A:O, COLUMN(O143), 0))</f>
        <v/>
      </c>
      <c r="P143" s="8" t="str">
        <f>IF(ISBLANK(VLOOKUP($A143,Courses!$A:P, COLUMN(P143), 0)), "", VLOOKUP($A143,Courses!$A:P, COLUMN(P143), 0))</f>
        <v/>
      </c>
      <c r="Q143" s="8" t="str">
        <f>IF(ISBLANK(VLOOKUP($A143,Courses!$A:Q, COLUMN(Q143), 0)), "", VLOOKUP($A143,Courses!$A:Q, COLUMN(Q143), 0))</f>
        <v/>
      </c>
      <c r="R143" s="8" t="str">
        <f>IF(ISBLANK(VLOOKUP($A143,Courses!$A:R, COLUMN(R143), 0)), "", VLOOKUP($A143,Courses!$A:R, COLUMN(R143), 0))</f>
        <v/>
      </c>
      <c r="S143" s="8" t="str">
        <f>IF(ISBLANK(VLOOKUP($A143,Courses!$A:S, COLUMN(S143), 0)), "", VLOOKUP($A143,Courses!$A:S, COLUMN(S143), 0))</f>
        <v/>
      </c>
      <c r="T143" s="8" t="str">
        <f>IF(ISBLANK(VLOOKUP($A143,Courses!$A:T, COLUMN(T143), 0)), "", VLOOKUP($A143,Courses!$A:T, COLUMN(T143), 0))</f>
        <v/>
      </c>
      <c r="U143" s="8" t="str">
        <f>IF(ISBLANK(VLOOKUP($A143,Courses!$A:U, COLUMN(U143), 0)), "", VLOOKUP($A143,Courses!$A:U, COLUMN(U143), 0))</f>
        <v/>
      </c>
      <c r="V143" s="8" t="str">
        <f>IF(ISBLANK(VLOOKUP($A143,Courses!$A:V, COLUMN(V143), 0)), "", VLOOKUP($A143,Courses!$A:V, COLUMN(V143), 0))</f>
        <v/>
      </c>
      <c r="W143" s="8" t="str">
        <f>IF(ISBLANK(VLOOKUP($A143,Courses!$A:W, COLUMN(W143), 0)), "", VLOOKUP($A143,Courses!$A:W, COLUMN(W143), 0))</f>
        <v/>
      </c>
      <c r="X143" s="8" t="str">
        <f>IF(ISBLANK(VLOOKUP($A143,Courses!$A:X, COLUMN(X143), 0)), "", VLOOKUP($A143,Courses!$A:X, COLUMN(X143), 0))</f>
        <v/>
      </c>
      <c r="Y143" s="8" t="str">
        <f>IF(ISBLANK(VLOOKUP($A143,Courses!$A:Y, COLUMN(Y143), 0)), "", VLOOKUP($A143,Courses!$A:Y, COLUMN(Y143), 0))</f>
        <v/>
      </c>
      <c r="Z143" s="8" t="str">
        <f>IF(ISBLANK(VLOOKUP($A143,Courses!$A:Z, COLUMN(Z143), 0)), "", VLOOKUP($A143,Courses!$A:Z, COLUMN(Z143), 0))</f>
        <v/>
      </c>
      <c r="AA143" s="8" t="str">
        <f>IF(ISBLANK(VLOOKUP($A143,Courses!$A:AA, COLUMN(AA143), 0)), "", VLOOKUP($A143,Courses!$A:AA, COLUMN(AA143), 0))</f>
        <v/>
      </c>
      <c r="AB143" s="8" t="str">
        <f>IF(ISBLANK(VLOOKUP($A143,Courses!$A:AB, COLUMN(AB143), 0)), "", VLOOKUP($A143,Courses!$A:AB, COLUMN(AB143), 0))</f>
        <v/>
      </c>
      <c r="AC143" s="8" t="str">
        <f>IF(ISBLANK(VLOOKUP($A143,Courses!$A:AC, COLUMN(AC143), 0)), "", VLOOKUP($A143,Courses!$A:AC, COLUMN(AC143), 0))</f>
        <v/>
      </c>
      <c r="AD143" s="8" t="str">
        <f>IF(ISBLANK(VLOOKUP($A143,Courses!$A:AD, COLUMN(AD143), 0)), "", VLOOKUP($A143,Courses!$A:AD, COLUMN(AD143), 0))</f>
        <v/>
      </c>
      <c r="AE143" s="8" t="str">
        <f>IF(ISBLANK(VLOOKUP($A143,Courses!$A:AE, COLUMN(AE143), 0)), "", VLOOKUP($A143,Courses!$A:AE, COLUMN(AE143), 0))</f>
        <v/>
      </c>
      <c r="AF143" s="8" t="str">
        <f>IF(ISBLANK(VLOOKUP($A143,Courses!$A:AF, COLUMN(AF143), 0)), "", VLOOKUP($A143,Courses!$A:AF, COLUMN(AF143), 0))</f>
        <v/>
      </c>
      <c r="AG143" s="8" t="str">
        <f>IF(ISBLANK(VLOOKUP($A143,Courses!$A:AG, COLUMN(AG143), 0)), "", VLOOKUP($A143,Courses!$A:AG, COLUMN(AG143), 0))</f>
        <v>Sp</v>
      </c>
      <c r="AH143" s="8">
        <f>IF(ISBLANK(VLOOKUP($A143,Courses!$A:AH, COLUMN(AH143), 0)), "", VLOOKUP($A143,Courses!$A:AH, COLUMN(AH143), 0))</f>
        <v>12</v>
      </c>
      <c r="AI143" s="8" t="str">
        <f>IF(ISBLANK(VLOOKUP($A143,Courses!$A:AI, COLUMN(AI143), 0)), "", VLOOKUP($A143,Courses!$A:AI, COLUMN(AI143), 0))</f>
        <v/>
      </c>
      <c r="AJ143" s="8" t="str">
        <f>IF(ISBLANK(VLOOKUP($A143,Courses!$A:AJ, COLUMN(AJ143), 0)), "", VLOOKUP($A143,Courses!$A:AJ, COLUMN(AJ143), 0))</f>
        <v/>
      </c>
      <c r="AK143" s="8" t="str">
        <f>IF(ISBLANK(VLOOKUP($A143,Courses!$A:AK, COLUMN(AK143), 0)), "", VLOOKUP($A143,Courses!$A:AK, COLUMN(AK143), 0))</f>
        <v/>
      </c>
      <c r="AL143" s="8"/>
      <c r="AM143" s="8"/>
    </row>
    <row r="144" spans="1:39" ht="12.75" customHeight="1">
      <c r="A144" s="4">
        <v>277</v>
      </c>
      <c r="B144" s="4"/>
      <c r="C144" s="69" t="s">
        <v>535</v>
      </c>
      <c r="D144" s="6" t="str">
        <f>IF(ISBLANK(VLOOKUP($A144,Courses!$A:D, COLUMN(D144), 0)), "", VLOOKUP($A144,Courses!$A:D, COLUMN(D144), 0))</f>
        <v>Mtn valley</v>
      </c>
      <c r="E144" s="7" t="str">
        <f>IF(ISBLANK(VLOOKUP($A144,Courses!$A:E, COLUMN(E144), 0)), "", VLOOKUP($A144,Courses!$A:E, COLUMN(E144), 0))</f>
        <v/>
      </c>
      <c r="F144" s="72" t="str">
        <f>IF(ISBLANK(VLOOKUP($A144,Courses!$A:F, COLUMN(F144), 0)), "", VLOOKUP($A144,Courses!$A:F, COLUMN(F144), 0))</f>
        <v>big_mamas_golf_shack_hole01.jpg</v>
      </c>
      <c r="G144" s="72" t="str">
        <f>IF(ISBLANK(VLOOKUP($A144,Courses!$A:G, COLUMN(G144), 0)), "", VLOOKUP($A144,Courses!$A:G, COLUMN(G144), 0))</f>
        <v>big_mamas_golf_shack_hole10.jpg</v>
      </c>
      <c r="H144" s="72" t="str">
        <f>IF(ISBLANK(VLOOKUP($A144,Courses!$A:H, COLUMN(H144), 0)), "", VLOOKUP($A144,Courses!$A:H, COLUMN(H144), 0))</f>
        <v/>
      </c>
      <c r="I144" s="72" t="str">
        <f>IF(ISBLANK(VLOOKUP($A144,Courses!$A:I, COLUMN(I144), 0)), "", VLOOKUP($A144,Courses!$A:I, COLUMN(I144), 0))</f>
        <v/>
      </c>
      <c r="J144" s="72" t="str">
        <f>IF(ISBLANK(VLOOKUP($A144,Courses!$A:J, COLUMN(J144), 0)), "", VLOOKUP($A144,Courses!$A:J, COLUMN(J144), 0))</f>
        <v/>
      </c>
      <c r="K144" s="57" t="str">
        <f>IF(ISBLANK(VLOOKUP($A144,Courses!$A:K, COLUMN(K144), 0)), "", VLOOKUP($A144,Courses!$A:K, COLUMN(K144), 0))</f>
        <v>big_mamas_golf_shack.zip</v>
      </c>
      <c r="L144" s="8" t="str">
        <f>IF(ISBLANK(VLOOKUP($A144,Courses!$A:L, COLUMN(L144), 0)), "", VLOOKUP($A144,Courses!$A:L, COLUMN(L144), 0))</f>
        <v>Martijn Hover</v>
      </c>
      <c r="M144" s="8">
        <f>IF(ISBLANK(VLOOKUP($A144,Courses!$A:M, COLUMN(M144), 0)), "", VLOOKUP($A144,Courses!$A:M, COLUMN(M144), 0))</f>
        <v>15.1</v>
      </c>
      <c r="N144" s="9">
        <f>IF(ISBLANK(VLOOKUP($A144,Courses!$A:N, COLUMN(N144), 0)), "", VLOOKUP($A144,Courses!$A:N, COLUMN(N144), 0))</f>
        <v>37001</v>
      </c>
      <c r="O144" s="8" t="str">
        <f>IF(ISBLANK(VLOOKUP($A144,Courses!$A:O, COLUMN(O144), 0)), "", VLOOKUP($A144,Courses!$A:O, COLUMN(O144), 0))</f>
        <v>bigmama</v>
      </c>
      <c r="P144" s="8" t="str">
        <f>IF(ISBLANK(VLOOKUP($A144,Courses!$A:P, COLUMN(P144), 0)), "", VLOOKUP($A144,Courses!$A:P, COLUMN(P144), 0))</f>
        <v>magallowaymountainver2</v>
      </c>
      <c r="Q144" s="8" t="str">
        <f>IF(ISBLANK(VLOOKUP($A144,Courses!$A:Q, COLUMN(Q144), 0)), "", VLOOKUP($A144,Courses!$A:Q, COLUMN(Q144), 0))</f>
        <v>martijnsnewtextures</v>
      </c>
      <c r="R144" s="8" t="str">
        <f>IF(ISBLANK(VLOOKUP($A144,Courses!$A:R, COLUMN(R144), 0)), "", VLOOKUP($A144,Courses!$A:R, COLUMN(R144), 0))</f>
        <v/>
      </c>
      <c r="S144" s="8" t="str">
        <f>IF(ISBLANK(VLOOKUP($A144,Courses!$A:S, COLUMN(S144), 0)), "", VLOOKUP($A144,Courses!$A:S, COLUMN(S144), 0))</f>
        <v/>
      </c>
      <c r="T144" s="8" t="str">
        <f>IF(ISBLANK(VLOOKUP($A144,Courses!$A:T, COLUMN(T144), 0)), "", VLOOKUP($A144,Courses!$A:T, COLUMN(T144), 0))</f>
        <v/>
      </c>
      <c r="U144" s="8" t="str">
        <f>IF(ISBLANK(VLOOKUP($A144,Courses!$A:U, COLUMN(U144), 0)), "", VLOOKUP($A144,Courses!$A:U, COLUMN(U144), 0))</f>
        <v/>
      </c>
      <c r="V144" s="8" t="str">
        <f>IF(ISBLANK(VLOOKUP($A144,Courses!$A:V, COLUMN(V144), 0)), "", VLOOKUP($A144,Courses!$A:V, COLUMN(V144), 0))</f>
        <v/>
      </c>
      <c r="W144" s="8" t="str">
        <f>IF(ISBLANK(VLOOKUP($A144,Courses!$A:W, COLUMN(W144), 0)), "", VLOOKUP($A144,Courses!$A:W, COLUMN(W144), 0))</f>
        <v/>
      </c>
      <c r="X144" s="8" t="str">
        <f>IF(ISBLANK(VLOOKUP($A144,Courses!$A:X, COLUMN(X144), 0)), "", VLOOKUP($A144,Courses!$A:X, COLUMN(X144), 0))</f>
        <v/>
      </c>
      <c r="Y144" s="8" t="str">
        <f>IF(ISBLANK(VLOOKUP($A144,Courses!$A:Y, COLUMN(Y144), 0)), "", VLOOKUP($A144,Courses!$A:Y, COLUMN(Y144), 0))</f>
        <v/>
      </c>
      <c r="Z144" s="8" t="str">
        <f>IF(ISBLANK(VLOOKUP($A144,Courses!$A:Z, COLUMN(Z144), 0)), "", VLOOKUP($A144,Courses!$A:Z, COLUMN(Z144), 0))</f>
        <v/>
      </c>
      <c r="AA144" s="8" t="str">
        <f>IF(ISBLANK(VLOOKUP($A144,Courses!$A:AA, COLUMN(AA144), 0)), "", VLOOKUP($A144,Courses!$A:AA, COLUMN(AA144), 0))</f>
        <v/>
      </c>
      <c r="AB144" s="8" t="str">
        <f>IF(ISBLANK(VLOOKUP($A144,Courses!$A:AB, COLUMN(AB144), 0)), "", VLOOKUP($A144,Courses!$A:AB, COLUMN(AB144), 0))</f>
        <v/>
      </c>
      <c r="AC144" s="8" t="str">
        <f>IF(ISBLANK(VLOOKUP($A144,Courses!$A:AC, COLUMN(AC144), 0)), "", VLOOKUP($A144,Courses!$A:AC, COLUMN(AC144), 0))</f>
        <v/>
      </c>
      <c r="AD144" s="8" t="str">
        <f>IF(ISBLANK(VLOOKUP($A144,Courses!$A:AD, COLUMN(AD144), 0)), "", VLOOKUP($A144,Courses!$A:AD, COLUMN(AD144), 0))</f>
        <v/>
      </c>
      <c r="AE144" s="8" t="str">
        <f>IF(ISBLANK(VLOOKUP($A144,Courses!$A:AE, COLUMN(AE144), 0)), "", VLOOKUP($A144,Courses!$A:AE, COLUMN(AE144), 0))</f>
        <v/>
      </c>
      <c r="AF144" s="8" t="str">
        <f>IF(ISBLANK(VLOOKUP($A144,Courses!$A:AF, COLUMN(AF144), 0)), "", VLOOKUP($A144,Courses!$A:AF, COLUMN(AF144), 0))</f>
        <v/>
      </c>
      <c r="AG144" s="8">
        <f>IF(ISBLANK(VLOOKUP($A144,Courses!$A:AG, COLUMN(AG144), 0)), "", VLOOKUP($A144,Courses!$A:AG, COLUMN(AG144), 0))</f>
        <v>1</v>
      </c>
      <c r="AH144" s="8">
        <f>IF(ISBLANK(VLOOKUP($A144,Courses!$A:AH, COLUMN(AH144), 0)), "", VLOOKUP($A144,Courses!$A:AH, COLUMN(AH144), 0))</f>
        <v>10</v>
      </c>
      <c r="AI144" s="8" t="str">
        <f>IF(ISBLANK(VLOOKUP($A144,Courses!$A:AI, COLUMN(AI144), 0)), "", VLOOKUP($A144,Courses!$A:AI, COLUMN(AI144), 0))</f>
        <v/>
      </c>
      <c r="AJ144" s="8" t="str">
        <f>IF(ISBLANK(VLOOKUP($A144,Courses!$A:AJ, COLUMN(AJ144), 0)), "", VLOOKUP($A144,Courses!$A:AJ, COLUMN(AJ144), 0))</f>
        <v/>
      </c>
      <c r="AK144" s="8" t="str">
        <f>IF(ISBLANK(VLOOKUP($A144,Courses!$A:AK, COLUMN(AK144), 0)), "", VLOOKUP($A144,Courses!$A:AK, COLUMN(AK144), 0))</f>
        <v/>
      </c>
      <c r="AL144" s="8"/>
      <c r="AM144" s="8"/>
    </row>
    <row r="145" spans="1:39" ht="12.75" customHeight="1">
      <c r="A145" s="4">
        <v>278</v>
      </c>
      <c r="B145" s="4"/>
      <c r="C145" s="69" t="s">
        <v>539</v>
      </c>
      <c r="D145" s="6" t="str">
        <f>IF(ISBLANK(VLOOKUP($A145,Courses!$A:D, COLUMN(D145), 0)), "", VLOOKUP($A145,Courses!$A:D, COLUMN(D145), 0))</f>
        <v>Mtn valley</v>
      </c>
      <c r="E145" s="7" t="str">
        <f>IF(ISBLANK(VLOOKUP($A145,Courses!$A:E, COLUMN(E145), 0)), "", VLOOKUP($A145,Courses!$A:E, COLUMN(E145), 0))</f>
        <v/>
      </c>
      <c r="F145" s="72" t="str">
        <f>IF(ISBLANK(VLOOKUP($A145,Courses!$A:F, COLUMN(F145), 0)), "", VLOOKUP($A145,Courses!$A:F, COLUMN(F145), 0))</f>
        <v>big_sky_cc_splash.jpg</v>
      </c>
      <c r="G145" s="72" t="str">
        <f>IF(ISBLANK(VLOOKUP($A145,Courses!$A:G, COLUMN(G145), 0)), "", VLOOKUP($A145,Courses!$A:G, COLUMN(G145), 0))</f>
        <v>big_sky_cc_hole09.jpg</v>
      </c>
      <c r="H145" s="72" t="str">
        <f>IF(ISBLANK(VLOOKUP($A145,Courses!$A:H, COLUMN(H145), 0)), "", VLOOKUP($A145,Courses!$A:H, COLUMN(H145), 0))</f>
        <v>big_sky_cc_hole03.jpg</v>
      </c>
      <c r="I145" s="72" t="str">
        <f>IF(ISBLANK(VLOOKUP($A145,Courses!$A:I, COLUMN(I145), 0)), "", VLOOKUP($A145,Courses!$A:I, COLUMN(I145), 0))</f>
        <v/>
      </c>
      <c r="J145" s="72" t="str">
        <f>IF(ISBLANK(VLOOKUP($A145,Courses!$A:J, COLUMN(J145), 0)), "", VLOOKUP($A145,Courses!$A:J, COLUMN(J145), 0))</f>
        <v/>
      </c>
      <c r="K145" s="57" t="str">
        <f>IF(ISBLANK(VLOOKUP($A145,Courses!$A:K, COLUMN(K145), 0)), "", VLOOKUP($A145,Courses!$A:K, COLUMN(K145), 0))</f>
        <v>big_sky_cc.zip</v>
      </c>
      <c r="L145" s="8" t="str">
        <f>IF(ISBLANK(VLOOKUP($A145,Courses!$A:L, COLUMN(L145), 0)), "", VLOOKUP($A145,Courses!$A:L, COLUMN(L145), 0))</f>
        <v>TCA2000</v>
      </c>
      <c r="M145" s="8">
        <f>IF(ISBLANK(VLOOKUP($A145,Courses!$A:M, COLUMN(M145), 0)), "", VLOOKUP($A145,Courses!$A:M, COLUMN(M145), 0))</f>
        <v>8.5</v>
      </c>
      <c r="N145" s="9">
        <f>IF(ISBLANK(VLOOKUP($A145,Courses!$A:N, COLUMN(N145), 0)), "", VLOOKUP($A145,Courses!$A:N, COLUMN(N145), 0))</f>
        <v>37162</v>
      </c>
      <c r="O145" s="8" t="str">
        <f>IF(ISBLANK(VLOOKUP($A145,Courses!$A:O, COLUMN(O145), 0)), "", VLOOKUP($A145,Courses!$A:O, COLUMN(O145), 0))</f>
        <v>beartooth</v>
      </c>
      <c r="P145" s="8" t="str">
        <f>IF(ISBLANK(VLOOKUP($A145,Courses!$A:P, COLUMN(P145), 0)), "", VLOOKUP($A145,Courses!$A:P, COLUMN(P145), 0))</f>
        <v>ruggedcross</v>
      </c>
      <c r="Q145" s="8" t="str">
        <f>IF(ISBLANK(VLOOKUP($A145,Courses!$A:Q, COLUMN(Q145), 0)), "", VLOOKUP($A145,Courses!$A:Q, COLUMN(Q145), 0))</f>
        <v>sammamish</v>
      </c>
      <c r="R145" s="8" t="str">
        <f>IF(ISBLANK(VLOOKUP($A145,Courses!$A:R, COLUMN(R145), 0)), "", VLOOKUP($A145,Courses!$A:R, COLUMN(R145), 0))</f>
        <v>river</v>
      </c>
      <c r="S145" s="8" t="str">
        <f>IF(ISBLANK(VLOOKUP($A145,Courses!$A:S, COLUMN(S145), 0)), "", VLOOKUP($A145,Courses!$A:S, COLUMN(S145), 0))</f>
        <v/>
      </c>
      <c r="T145" s="8" t="str">
        <f>IF(ISBLANK(VLOOKUP($A145,Courses!$A:T, COLUMN(T145), 0)), "", VLOOKUP($A145,Courses!$A:T, COLUMN(T145), 0))</f>
        <v/>
      </c>
      <c r="U145" s="8" t="str">
        <f>IF(ISBLANK(VLOOKUP($A145,Courses!$A:U, COLUMN(U145), 0)), "", VLOOKUP($A145,Courses!$A:U, COLUMN(U145), 0))</f>
        <v/>
      </c>
      <c r="V145" s="8" t="str">
        <f>IF(ISBLANK(VLOOKUP($A145,Courses!$A:V, COLUMN(V145), 0)), "", VLOOKUP($A145,Courses!$A:V, COLUMN(V145), 0))</f>
        <v/>
      </c>
      <c r="W145" s="8" t="str">
        <f>IF(ISBLANK(VLOOKUP($A145,Courses!$A:W, COLUMN(W145), 0)), "", VLOOKUP($A145,Courses!$A:W, COLUMN(W145), 0))</f>
        <v/>
      </c>
      <c r="X145" s="8" t="str">
        <f>IF(ISBLANK(VLOOKUP($A145,Courses!$A:X, COLUMN(X145), 0)), "", VLOOKUP($A145,Courses!$A:X, COLUMN(X145), 0))</f>
        <v/>
      </c>
      <c r="Y145" s="8" t="str">
        <f>IF(ISBLANK(VLOOKUP($A145,Courses!$A:Y, COLUMN(Y145), 0)), "", VLOOKUP($A145,Courses!$A:Y, COLUMN(Y145), 0))</f>
        <v/>
      </c>
      <c r="Z145" s="8" t="str">
        <f>IF(ISBLANK(VLOOKUP($A145,Courses!$A:Z, COLUMN(Z145), 0)), "", VLOOKUP($A145,Courses!$A:Z, COLUMN(Z145), 0))</f>
        <v/>
      </c>
      <c r="AA145" s="8" t="str">
        <f>IF(ISBLANK(VLOOKUP($A145,Courses!$A:AA, COLUMN(AA145), 0)), "", VLOOKUP($A145,Courses!$A:AA, COLUMN(AA145), 0))</f>
        <v/>
      </c>
      <c r="AB145" s="8" t="str">
        <f>IF(ISBLANK(VLOOKUP($A145,Courses!$A:AB, COLUMN(AB145), 0)), "", VLOOKUP($A145,Courses!$A:AB, COLUMN(AB145), 0))</f>
        <v/>
      </c>
      <c r="AC145" s="8" t="str">
        <f>IF(ISBLANK(VLOOKUP($A145,Courses!$A:AC, COLUMN(AC145), 0)), "", VLOOKUP($A145,Courses!$A:AC, COLUMN(AC145), 0))</f>
        <v/>
      </c>
      <c r="AD145" s="8" t="str">
        <f>IF(ISBLANK(VLOOKUP($A145,Courses!$A:AD, COLUMN(AD145), 0)), "", VLOOKUP($A145,Courses!$A:AD, COLUMN(AD145), 0))</f>
        <v/>
      </c>
      <c r="AE145" s="8" t="str">
        <f>IF(ISBLANK(VLOOKUP($A145,Courses!$A:AE, COLUMN(AE145), 0)), "", VLOOKUP($A145,Courses!$A:AE, COLUMN(AE145), 0))</f>
        <v/>
      </c>
      <c r="AF145" s="8" t="str">
        <f>IF(ISBLANK(VLOOKUP($A145,Courses!$A:AF, COLUMN(AF145), 0)), "", VLOOKUP($A145,Courses!$A:AF, COLUMN(AF145), 0))</f>
        <v/>
      </c>
      <c r="AG145" s="8" t="str">
        <f>IF(ISBLANK(VLOOKUP($A145,Courses!$A:AG, COLUMN(AG145), 0)), "", VLOOKUP($A145,Courses!$A:AG, COLUMN(AG145), 0))</f>
        <v>Sp</v>
      </c>
      <c r="AH145" s="8">
        <f>IF(ISBLANK(VLOOKUP($A145,Courses!$A:AH, COLUMN(AH145), 0)), "", VLOOKUP($A145,Courses!$A:AH, COLUMN(AH145), 0))</f>
        <v>9</v>
      </c>
      <c r="AI145" s="8">
        <f>IF(ISBLANK(VLOOKUP($A145,Courses!$A:AI, COLUMN(AI145), 0)), "", VLOOKUP($A145,Courses!$A:AI, COLUMN(AI145), 0))</f>
        <v>3</v>
      </c>
      <c r="AJ145" s="8" t="str">
        <f>IF(ISBLANK(VLOOKUP($A145,Courses!$A:AJ, COLUMN(AJ145), 0)), "", VLOOKUP($A145,Courses!$A:AJ, COLUMN(AJ145), 0))</f>
        <v/>
      </c>
      <c r="AK145" s="8" t="str">
        <f>IF(ISBLANK(VLOOKUP($A145,Courses!$A:AK, COLUMN(AK145), 0)), "", VLOOKUP($A145,Courses!$A:AK, COLUMN(AK145), 0))</f>
        <v/>
      </c>
      <c r="AL145" s="8"/>
      <c r="AM145" s="8"/>
    </row>
    <row r="146" spans="1:39" ht="12.75" customHeight="1">
      <c r="A146" s="4">
        <v>443</v>
      </c>
      <c r="B146" s="4"/>
      <c r="C146" s="69" t="s">
        <v>542</v>
      </c>
      <c r="D146" s="6" t="str">
        <f>IF(ISBLANK(VLOOKUP($A146,Courses!$A:D, COLUMN(D146), 0)), "", VLOOKUP($A146,Courses!$A:D, COLUMN(D146), 0))</f>
        <v>Links-Like</v>
      </c>
      <c r="E146" s="7" t="str">
        <f>IF(ISBLANK(VLOOKUP($A146,Courses!$A:E, COLUMN(E146), 0)), "", VLOOKUP($A146,Courses!$A:E, COLUMN(E146), 0))</f>
        <v/>
      </c>
      <c r="F146" s="72" t="str">
        <f>IF(ISBLANK(VLOOKUP($A146,Courses!$A:F, COLUMN(F146), 0)), "", VLOOKUP($A146,Courses!$A:F, COLUMN(F146), 0))</f>
        <v>big_sky_lake_gc_hole04.jpg</v>
      </c>
      <c r="G146" s="72" t="str">
        <f>IF(ISBLANK(VLOOKUP($A146,Courses!$A:G, COLUMN(G146), 0)), "", VLOOKUP($A146,Courses!$A:G, COLUMN(G146), 0))</f>
        <v>big_sky_lake_gc_hole11.jpg</v>
      </c>
      <c r="H146" s="72" t="str">
        <f>IF(ISBLANK(VLOOKUP($A146,Courses!$A:H, COLUMN(H146), 0)), "", VLOOKUP($A146,Courses!$A:H, COLUMN(H146), 0))</f>
        <v/>
      </c>
      <c r="I146" s="72" t="str">
        <f>IF(ISBLANK(VLOOKUP($A146,Courses!$A:I, COLUMN(I146), 0)), "", VLOOKUP($A146,Courses!$A:I, COLUMN(I146), 0))</f>
        <v/>
      </c>
      <c r="J146" s="72" t="str">
        <f>IF(ISBLANK(VLOOKUP($A146,Courses!$A:J, COLUMN(J146), 0)), "", VLOOKUP($A146,Courses!$A:J, COLUMN(J146), 0))</f>
        <v/>
      </c>
      <c r="K146" s="57" t="str">
        <f>IF(ISBLANK(VLOOKUP($A146,Courses!$A:K, COLUMN(K146), 0)), "", VLOOKUP($A146,Courses!$A:K, COLUMN(K146), 0))</f>
        <v>big_sky_lake_gc.zip</v>
      </c>
      <c r="L146" s="8" t="str">
        <f>IF(ISBLANK(VLOOKUP($A146,Courses!$A:L, COLUMN(L146), 0)), "", VLOOKUP($A146,Courses!$A:L, COLUMN(L146), 0))</f>
        <v>Fade</v>
      </c>
      <c r="M146" s="8">
        <f>IF(ISBLANK(VLOOKUP($A146,Courses!$A:M, COLUMN(M146), 0)), "", VLOOKUP($A146,Courses!$A:M, COLUMN(M146), 0))</f>
        <v>6.7</v>
      </c>
      <c r="N146" s="9">
        <f>IF(ISBLANK(VLOOKUP($A146,Courses!$A:N, COLUMN(N146), 0)), "", VLOOKUP($A146,Courses!$A:N, COLUMN(N146), 0))</f>
        <v>37938</v>
      </c>
      <c r="O146" s="8" t="str">
        <f>IF(ISBLANK(VLOOKUP($A146,Courses!$A:O, COLUMN(O146), 0)), "", VLOOKUP($A146,Courses!$A:O, COLUMN(O146), 0))</f>
        <v>beartooth</v>
      </c>
      <c r="P146" s="8" t="str">
        <f>IF(ISBLANK(VLOOKUP($A146,Courses!$A:P, COLUMN(P146), 0)), "", VLOOKUP($A146,Courses!$A:P, COLUMN(P146), 0))</f>
        <v>river</v>
      </c>
      <c r="Q146" s="8" t="str">
        <f>IF(ISBLANK(VLOOKUP($A146,Courses!$A:Q, COLUMN(Q146), 0)), "", VLOOKUP($A146,Courses!$A:Q, COLUMN(Q146), 0))</f>
        <v>ruggedcross</v>
      </c>
      <c r="R146" s="8" t="str">
        <f>IF(ISBLANK(VLOOKUP($A146,Courses!$A:R, COLUMN(R146), 0)), "", VLOOKUP($A146,Courses!$A:R, COLUMN(R146), 0))</f>
        <v>sammamish</v>
      </c>
      <c r="S146" s="8" t="str">
        <f>IF(ISBLANK(VLOOKUP($A146,Courses!$A:S, COLUMN(S146), 0)), "", VLOOKUP($A146,Courses!$A:S, COLUMN(S146), 0))</f>
        <v/>
      </c>
      <c r="T146" s="8" t="str">
        <f>IF(ISBLANK(VLOOKUP($A146,Courses!$A:T, COLUMN(T146), 0)), "", VLOOKUP($A146,Courses!$A:T, COLUMN(T146), 0))</f>
        <v/>
      </c>
      <c r="U146" s="8" t="str">
        <f>IF(ISBLANK(VLOOKUP($A146,Courses!$A:U, COLUMN(U146), 0)), "", VLOOKUP($A146,Courses!$A:U, COLUMN(U146), 0))</f>
        <v/>
      </c>
      <c r="V146" s="8" t="str">
        <f>IF(ISBLANK(VLOOKUP($A146,Courses!$A:V, COLUMN(V146), 0)), "", VLOOKUP($A146,Courses!$A:V, COLUMN(V146), 0))</f>
        <v/>
      </c>
      <c r="W146" s="8" t="str">
        <f>IF(ISBLANK(VLOOKUP($A146,Courses!$A:W, COLUMN(W146), 0)), "", VLOOKUP($A146,Courses!$A:W, COLUMN(W146), 0))</f>
        <v/>
      </c>
      <c r="X146" s="8" t="str">
        <f>IF(ISBLANK(VLOOKUP($A146,Courses!$A:X, COLUMN(X146), 0)), "", VLOOKUP($A146,Courses!$A:X, COLUMN(X146), 0))</f>
        <v/>
      </c>
      <c r="Y146" s="8" t="str">
        <f>IF(ISBLANK(VLOOKUP($A146,Courses!$A:Y, COLUMN(Y146), 0)), "", VLOOKUP($A146,Courses!$A:Y, COLUMN(Y146), 0))</f>
        <v/>
      </c>
      <c r="Z146" s="8" t="str">
        <f>IF(ISBLANK(VLOOKUP($A146,Courses!$A:Z, COLUMN(Z146), 0)), "", VLOOKUP($A146,Courses!$A:Z, COLUMN(Z146), 0))</f>
        <v/>
      </c>
      <c r="AA146" s="8" t="str">
        <f>IF(ISBLANK(VLOOKUP($A146,Courses!$A:AA, COLUMN(AA146), 0)), "", VLOOKUP($A146,Courses!$A:AA, COLUMN(AA146), 0))</f>
        <v/>
      </c>
      <c r="AB146" s="8" t="str">
        <f>IF(ISBLANK(VLOOKUP($A146,Courses!$A:AB, COLUMN(AB146), 0)), "", VLOOKUP($A146,Courses!$A:AB, COLUMN(AB146), 0))</f>
        <v/>
      </c>
      <c r="AC146" s="8" t="str">
        <f>IF(ISBLANK(VLOOKUP($A146,Courses!$A:AC, COLUMN(AC146), 0)), "", VLOOKUP($A146,Courses!$A:AC, COLUMN(AC146), 0))</f>
        <v/>
      </c>
      <c r="AD146" s="8" t="str">
        <f>IF(ISBLANK(VLOOKUP($A146,Courses!$A:AD, COLUMN(AD146), 0)), "", VLOOKUP($A146,Courses!$A:AD, COLUMN(AD146), 0))</f>
        <v/>
      </c>
      <c r="AE146" s="8" t="str">
        <f>IF(ISBLANK(VLOOKUP($A146,Courses!$A:AE, COLUMN(AE146), 0)), "", VLOOKUP($A146,Courses!$A:AE, COLUMN(AE146), 0))</f>
        <v/>
      </c>
      <c r="AF146" s="8" t="str">
        <f>IF(ISBLANK(VLOOKUP($A146,Courses!$A:AF, COLUMN(AF146), 0)), "", VLOOKUP($A146,Courses!$A:AF, COLUMN(AF146), 0))</f>
        <v/>
      </c>
      <c r="AG146" s="8">
        <f>IF(ISBLANK(VLOOKUP($A146,Courses!$A:AG, COLUMN(AG146), 0)), "", VLOOKUP($A146,Courses!$A:AG, COLUMN(AG146), 0))</f>
        <v>4</v>
      </c>
      <c r="AH146" s="8">
        <f>IF(ISBLANK(VLOOKUP($A146,Courses!$A:AH, COLUMN(AH146), 0)), "", VLOOKUP($A146,Courses!$A:AH, COLUMN(AH146), 0))</f>
        <v>11</v>
      </c>
      <c r="AI146" s="8" t="str">
        <f>IF(ISBLANK(VLOOKUP($A146,Courses!$A:AI, COLUMN(AI146), 0)), "", VLOOKUP($A146,Courses!$A:AI, COLUMN(AI146), 0))</f>
        <v/>
      </c>
      <c r="AJ146" s="8" t="str">
        <f>IF(ISBLANK(VLOOKUP($A146,Courses!$A:AJ, COLUMN(AJ146), 0)), "", VLOOKUP($A146,Courses!$A:AJ, COLUMN(AJ146), 0))</f>
        <v/>
      </c>
      <c r="AK146" s="8" t="str">
        <f>IF(ISBLANK(VLOOKUP($A146,Courses!$A:AK, COLUMN(AK146), 0)), "", VLOOKUP($A146,Courses!$A:AK, COLUMN(AK146), 0))</f>
        <v/>
      </c>
      <c r="AL146" s="8"/>
      <c r="AM146" s="8"/>
    </row>
    <row r="147" spans="1:39" ht="12.75" customHeight="1">
      <c r="A147" s="4">
        <v>1557</v>
      </c>
      <c r="B147" s="4"/>
      <c r="C147" s="69" t="s">
        <v>545</v>
      </c>
      <c r="D147" s="6" t="str">
        <f>IF(ISBLANK(VLOOKUP($A147,Courses!$A:D, COLUMN(D147), 0)), "", VLOOKUP($A147,Courses!$A:D, COLUMN(D147), 0))</f>
        <v>Lakeside</v>
      </c>
      <c r="E147" s="7" t="str">
        <f>IF(ISBLANK(VLOOKUP($A147,Courses!$A:E, COLUMN(E147), 0)), "", VLOOKUP($A147,Courses!$A:E, COLUMN(E147), 0))</f>
        <v/>
      </c>
      <c r="F147" s="72" t="str">
        <f>IF(ISBLANK(VLOOKUP($A147,Courses!$A:F, COLUMN(F147), 0)), "", VLOOKUP($A147,Courses!$A:F, COLUMN(F147), 0))</f>
        <v>bigwood_shores_hole01.jpg</v>
      </c>
      <c r="G147" s="72" t="str">
        <f>IF(ISBLANK(VLOOKUP($A147,Courses!$A:G, COLUMN(G147), 0)), "", VLOOKUP($A147,Courses!$A:G, COLUMN(G147), 0))</f>
        <v>bigwood_shores_hole18.jpg</v>
      </c>
      <c r="H147" s="72" t="str">
        <f>IF(ISBLANK(VLOOKUP($A147,Courses!$A:H, COLUMN(H147), 0)), "", VLOOKUP($A147,Courses!$A:H, COLUMN(H147), 0))</f>
        <v/>
      </c>
      <c r="I147" s="72" t="str">
        <f>IF(ISBLANK(VLOOKUP($A147,Courses!$A:I, COLUMN(I147), 0)), "", VLOOKUP($A147,Courses!$A:I, COLUMN(I147), 0))</f>
        <v/>
      </c>
      <c r="J147" s="72" t="str">
        <f>IF(ISBLANK(VLOOKUP($A147,Courses!$A:J, COLUMN(J147), 0)), "", VLOOKUP($A147,Courses!$A:J, COLUMN(J147), 0))</f>
        <v/>
      </c>
      <c r="K147" s="57" t="str">
        <f>IF(ISBLANK(VLOOKUP($A147,Courses!$A:K, COLUMN(K147), 0)), "", VLOOKUP($A147,Courses!$A:K, COLUMN(K147), 0))</f>
        <v>bigwood_shores.zip</v>
      </c>
      <c r="L147" s="8" t="str">
        <f>IF(ISBLANK(VLOOKUP($A147,Courses!$A:L, COLUMN(L147), 0)), "", VLOOKUP($A147,Courses!$A:L, COLUMN(L147), 0))</f>
        <v>Nevin</v>
      </c>
      <c r="M147" s="8">
        <f>IF(ISBLANK(VLOOKUP($A147,Courses!$A:M, COLUMN(M147), 0)), "", VLOOKUP($A147,Courses!$A:M, COLUMN(M147), 0))</f>
        <v>8.4</v>
      </c>
      <c r="N147" s="9">
        <f>IF(ISBLANK(VLOOKUP($A147,Courses!$A:N, COLUMN(N147), 0)), "", VLOOKUP($A147,Courses!$A:N, COLUMN(N147), 0))</f>
        <v>36161</v>
      </c>
      <c r="O147" s="8" t="str">
        <f>IF(ISBLANK(VLOOKUP($A147,Courses!$A:O, COLUMN(O147), 0)), "", VLOOKUP($A147,Courses!$A:O, COLUMN(O147), 0))</f>
        <v/>
      </c>
      <c r="P147" s="8" t="str">
        <f>IF(ISBLANK(VLOOKUP($A147,Courses!$A:P, COLUMN(P147), 0)), "", VLOOKUP($A147,Courses!$A:P, COLUMN(P147), 0))</f>
        <v/>
      </c>
      <c r="Q147" s="8" t="str">
        <f>IF(ISBLANK(VLOOKUP($A147,Courses!$A:Q, COLUMN(Q147), 0)), "", VLOOKUP($A147,Courses!$A:Q, COLUMN(Q147), 0))</f>
        <v/>
      </c>
      <c r="R147" s="8" t="str">
        <f>IF(ISBLANK(VLOOKUP($A147,Courses!$A:R, COLUMN(R147), 0)), "", VLOOKUP($A147,Courses!$A:R, COLUMN(R147), 0))</f>
        <v/>
      </c>
      <c r="S147" s="8" t="str">
        <f>IF(ISBLANK(VLOOKUP($A147,Courses!$A:S, COLUMN(S147), 0)), "", VLOOKUP($A147,Courses!$A:S, COLUMN(S147), 0))</f>
        <v/>
      </c>
      <c r="T147" s="8" t="str">
        <f>IF(ISBLANK(VLOOKUP($A147,Courses!$A:T, COLUMN(T147), 0)), "", VLOOKUP($A147,Courses!$A:T, COLUMN(T147), 0))</f>
        <v/>
      </c>
      <c r="U147" s="8" t="str">
        <f>IF(ISBLANK(VLOOKUP($A147,Courses!$A:U, COLUMN(U147), 0)), "", VLOOKUP($A147,Courses!$A:U, COLUMN(U147), 0))</f>
        <v/>
      </c>
      <c r="V147" s="8" t="str">
        <f>IF(ISBLANK(VLOOKUP($A147,Courses!$A:V, COLUMN(V147), 0)), "", VLOOKUP($A147,Courses!$A:V, COLUMN(V147), 0))</f>
        <v/>
      </c>
      <c r="W147" s="8" t="str">
        <f>IF(ISBLANK(VLOOKUP($A147,Courses!$A:W, COLUMN(W147), 0)), "", VLOOKUP($A147,Courses!$A:W, COLUMN(W147), 0))</f>
        <v/>
      </c>
      <c r="X147" s="8" t="str">
        <f>IF(ISBLANK(VLOOKUP($A147,Courses!$A:X, COLUMN(X147), 0)), "", VLOOKUP($A147,Courses!$A:X, COLUMN(X147), 0))</f>
        <v/>
      </c>
      <c r="Y147" s="8" t="str">
        <f>IF(ISBLANK(VLOOKUP($A147,Courses!$A:Y, COLUMN(Y147), 0)), "", VLOOKUP($A147,Courses!$A:Y, COLUMN(Y147), 0))</f>
        <v/>
      </c>
      <c r="Z147" s="8" t="str">
        <f>IF(ISBLANK(VLOOKUP($A147,Courses!$A:Z, COLUMN(Z147), 0)), "", VLOOKUP($A147,Courses!$A:Z, COLUMN(Z147), 0))</f>
        <v/>
      </c>
      <c r="AA147" s="8" t="str">
        <f>IF(ISBLANK(VLOOKUP($A147,Courses!$A:AA, COLUMN(AA147), 0)), "", VLOOKUP($A147,Courses!$A:AA, COLUMN(AA147), 0))</f>
        <v/>
      </c>
      <c r="AB147" s="8" t="str">
        <f>IF(ISBLANK(VLOOKUP($A147,Courses!$A:AB, COLUMN(AB147), 0)), "", VLOOKUP($A147,Courses!$A:AB, COLUMN(AB147), 0))</f>
        <v/>
      </c>
      <c r="AC147" s="8" t="str">
        <f>IF(ISBLANK(VLOOKUP($A147,Courses!$A:AC, COLUMN(AC147), 0)), "", VLOOKUP($A147,Courses!$A:AC, COLUMN(AC147), 0))</f>
        <v/>
      </c>
      <c r="AD147" s="8" t="str">
        <f>IF(ISBLANK(VLOOKUP($A147,Courses!$A:AD, COLUMN(AD147), 0)), "", VLOOKUP($A147,Courses!$A:AD, COLUMN(AD147), 0))</f>
        <v/>
      </c>
      <c r="AE147" s="8" t="str">
        <f>IF(ISBLANK(VLOOKUP($A147,Courses!$A:AE, COLUMN(AE147), 0)), "", VLOOKUP($A147,Courses!$A:AE, COLUMN(AE147), 0))</f>
        <v/>
      </c>
      <c r="AF147" s="8" t="str">
        <f>IF(ISBLANK(VLOOKUP($A147,Courses!$A:AF, COLUMN(AF147), 0)), "", VLOOKUP($A147,Courses!$A:AF, COLUMN(AF147), 0))</f>
        <v/>
      </c>
      <c r="AG147" s="8">
        <f>IF(ISBLANK(VLOOKUP($A147,Courses!$A:AG, COLUMN(AG147), 0)), "", VLOOKUP($A147,Courses!$A:AG, COLUMN(AG147), 0))</f>
        <v>1</v>
      </c>
      <c r="AH147" s="8">
        <f>IF(ISBLANK(VLOOKUP($A147,Courses!$A:AH, COLUMN(AH147), 0)), "", VLOOKUP($A147,Courses!$A:AH, COLUMN(AH147), 0))</f>
        <v>18</v>
      </c>
      <c r="AI147" s="8" t="str">
        <f>IF(ISBLANK(VLOOKUP($A147,Courses!$A:AI, COLUMN(AI147), 0)), "", VLOOKUP($A147,Courses!$A:AI, COLUMN(AI147), 0))</f>
        <v/>
      </c>
      <c r="AJ147" s="8" t="str">
        <f>IF(ISBLANK(VLOOKUP($A147,Courses!$A:AJ, COLUMN(AJ147), 0)), "", VLOOKUP($A147,Courses!$A:AJ, COLUMN(AJ147), 0))</f>
        <v/>
      </c>
      <c r="AK147" s="8" t="str">
        <f>IF(ISBLANK(VLOOKUP($A147,Courses!$A:AK, COLUMN(AK147), 0)), "", VLOOKUP($A147,Courses!$A:AK, COLUMN(AK147), 0))</f>
        <v/>
      </c>
      <c r="AL147" s="8"/>
      <c r="AM147" s="8"/>
    </row>
    <row r="148" spans="1:39" ht="12.75" customHeight="1">
      <c r="A148" s="4">
        <v>279</v>
      </c>
      <c r="B148" s="4"/>
      <c r="C148" s="69" t="s">
        <v>548</v>
      </c>
      <c r="D148" s="6" t="str">
        <f>IF(ISBLANK(VLOOKUP($A148,Courses!$A:D, COLUMN(D148), 0)), "", VLOOKUP($A148,Courses!$A:D, COLUMN(D148), 0))</f>
        <v>Mtn valley</v>
      </c>
      <c r="E148" s="7" t="str">
        <f>IF(ISBLANK(VLOOKUP($A148,Courses!$A:E, COLUMN(E148), 0)), "", VLOOKUP($A148,Courses!$A:E, COLUMN(E148), 0))</f>
        <v/>
      </c>
      <c r="F148" s="72" t="str">
        <f>IF(ISBLANK(VLOOKUP($A148,Courses!$A:F, COLUMN(F148), 0)), "", VLOOKUP($A148,Courses!$A:F, COLUMN(F148), 0))</f>
        <v>billybong_sanctuary_hole02.jpg</v>
      </c>
      <c r="G148" s="72" t="str">
        <f>IF(ISBLANK(VLOOKUP($A148,Courses!$A:G, COLUMN(G148), 0)), "", VLOOKUP($A148,Courses!$A:G, COLUMN(G148), 0))</f>
        <v>billybong_sanctuary_hole15.jpg</v>
      </c>
      <c r="H148" s="72" t="str">
        <f>IF(ISBLANK(VLOOKUP($A148,Courses!$A:H, COLUMN(H148), 0)), "", VLOOKUP($A148,Courses!$A:H, COLUMN(H148), 0))</f>
        <v/>
      </c>
      <c r="I148" s="72" t="str">
        <f>IF(ISBLANK(VLOOKUP($A148,Courses!$A:I, COLUMN(I148), 0)), "", VLOOKUP($A148,Courses!$A:I, COLUMN(I148), 0))</f>
        <v/>
      </c>
      <c r="J148" s="72" t="str">
        <f>IF(ISBLANK(VLOOKUP($A148,Courses!$A:J, COLUMN(J148), 0)), "", VLOOKUP($A148,Courses!$A:J, COLUMN(J148), 0))</f>
        <v/>
      </c>
      <c r="K148" s="57" t="str">
        <f>IF(ISBLANK(VLOOKUP($A148,Courses!$A:K, COLUMN(K148), 0)), "", VLOOKUP($A148,Courses!$A:K, COLUMN(K148), 0))</f>
        <v>billabong_sanctuary.zip</v>
      </c>
      <c r="L148" s="8" t="str">
        <f>IF(ISBLANK(VLOOKUP($A148,Courses!$A:L, COLUMN(L148), 0)), "", VLOOKUP($A148,Courses!$A:L, COLUMN(L148), 0))</f>
        <v>Stefan Lawinski</v>
      </c>
      <c r="M148" s="8">
        <f>IF(ISBLANK(VLOOKUP($A148,Courses!$A:M, COLUMN(M148), 0)), "", VLOOKUP($A148,Courses!$A:M, COLUMN(M148), 0))</f>
        <v>9.6</v>
      </c>
      <c r="N148" s="9">
        <f>IF(ISBLANK(VLOOKUP($A148,Courses!$A:N, COLUMN(N148), 0)), "", VLOOKUP($A148,Courses!$A:N, COLUMN(N148), 0))</f>
        <v>37300</v>
      </c>
      <c r="O148" s="8" t="str">
        <f>IF(ISBLANK(VLOOKUP($A148,Courses!$A:O, COLUMN(O148), 0)), "", VLOOKUP($A148,Courses!$A:O, COLUMN(O148), 0))</f>
        <v>blackheath</v>
      </c>
      <c r="P148" s="8" t="str">
        <f>IF(ISBLANK(VLOOKUP($A148,Courses!$A:P, COLUMN(P148), 0)), "", VLOOKUP($A148,Courses!$A:P, COLUMN(P148), 0))</f>
        <v>bs1</v>
      </c>
      <c r="Q148" s="8" t="str">
        <f>IF(ISBLANK(VLOOKUP($A148,Courses!$A:Q, COLUMN(Q148), 0)), "", VLOOKUP($A148,Courses!$A:Q, COLUMN(Q148), 0))</f>
        <v>pinevalley</v>
      </c>
      <c r="R148" s="8" t="str">
        <f>IF(ISBLANK(VLOOKUP($A148,Courses!$A:R, COLUMN(R148), 0)), "", VLOOKUP($A148,Courses!$A:R, COLUMN(R148), 0))</f>
        <v/>
      </c>
      <c r="S148" s="8" t="str">
        <f>IF(ISBLANK(VLOOKUP($A148,Courses!$A:S, COLUMN(S148), 0)), "", VLOOKUP($A148,Courses!$A:S, COLUMN(S148), 0))</f>
        <v/>
      </c>
      <c r="T148" s="8" t="str">
        <f>IF(ISBLANK(VLOOKUP($A148,Courses!$A:T, COLUMN(T148), 0)), "", VLOOKUP($A148,Courses!$A:T, COLUMN(T148), 0))</f>
        <v/>
      </c>
      <c r="U148" s="8" t="str">
        <f>IF(ISBLANK(VLOOKUP($A148,Courses!$A:U, COLUMN(U148), 0)), "", VLOOKUP($A148,Courses!$A:U, COLUMN(U148), 0))</f>
        <v/>
      </c>
      <c r="V148" s="8" t="str">
        <f>IF(ISBLANK(VLOOKUP($A148,Courses!$A:V, COLUMN(V148), 0)), "", VLOOKUP($A148,Courses!$A:V, COLUMN(V148), 0))</f>
        <v/>
      </c>
      <c r="W148" s="8" t="str">
        <f>IF(ISBLANK(VLOOKUP($A148,Courses!$A:W, COLUMN(W148), 0)), "", VLOOKUP($A148,Courses!$A:W, COLUMN(W148), 0))</f>
        <v/>
      </c>
      <c r="X148" s="8" t="str">
        <f>IF(ISBLANK(VLOOKUP($A148,Courses!$A:X, COLUMN(X148), 0)), "", VLOOKUP($A148,Courses!$A:X, COLUMN(X148), 0))</f>
        <v/>
      </c>
      <c r="Y148" s="8" t="str">
        <f>IF(ISBLANK(VLOOKUP($A148,Courses!$A:Y, COLUMN(Y148), 0)), "", VLOOKUP($A148,Courses!$A:Y, COLUMN(Y148), 0))</f>
        <v/>
      </c>
      <c r="Z148" s="8" t="str">
        <f>IF(ISBLANK(VLOOKUP($A148,Courses!$A:Z, COLUMN(Z148), 0)), "", VLOOKUP($A148,Courses!$A:Z, COLUMN(Z148), 0))</f>
        <v/>
      </c>
      <c r="AA148" s="8" t="str">
        <f>IF(ISBLANK(VLOOKUP($A148,Courses!$A:AA, COLUMN(AA148), 0)), "", VLOOKUP($A148,Courses!$A:AA, COLUMN(AA148), 0))</f>
        <v/>
      </c>
      <c r="AB148" s="8" t="str">
        <f>IF(ISBLANK(VLOOKUP($A148,Courses!$A:AB, COLUMN(AB148), 0)), "", VLOOKUP($A148,Courses!$A:AB, COLUMN(AB148), 0))</f>
        <v/>
      </c>
      <c r="AC148" s="8" t="str">
        <f>IF(ISBLANK(VLOOKUP($A148,Courses!$A:AC, COLUMN(AC148), 0)), "", VLOOKUP($A148,Courses!$A:AC, COLUMN(AC148), 0))</f>
        <v/>
      </c>
      <c r="AD148" s="8" t="str">
        <f>IF(ISBLANK(VLOOKUP($A148,Courses!$A:AD, COLUMN(AD148), 0)), "", VLOOKUP($A148,Courses!$A:AD, COLUMN(AD148), 0))</f>
        <v/>
      </c>
      <c r="AE148" s="8" t="str">
        <f>IF(ISBLANK(VLOOKUP($A148,Courses!$A:AE, COLUMN(AE148), 0)), "", VLOOKUP($A148,Courses!$A:AE, COLUMN(AE148), 0))</f>
        <v/>
      </c>
      <c r="AF148" s="8" t="str">
        <f>IF(ISBLANK(VLOOKUP($A148,Courses!$A:AF, COLUMN(AF148), 0)), "", VLOOKUP($A148,Courses!$A:AF, COLUMN(AF148), 0))</f>
        <v/>
      </c>
      <c r="AG148" s="8">
        <f>IF(ISBLANK(VLOOKUP($A148,Courses!$A:AG, COLUMN(AG148), 0)), "", VLOOKUP($A148,Courses!$A:AG, COLUMN(AG148), 0))</f>
        <v>2</v>
      </c>
      <c r="AH148" s="8">
        <f>IF(ISBLANK(VLOOKUP($A148,Courses!$A:AH, COLUMN(AH148), 0)), "", VLOOKUP($A148,Courses!$A:AH, COLUMN(AH148), 0))</f>
        <v>15</v>
      </c>
      <c r="AI148" s="8" t="str">
        <f>IF(ISBLANK(VLOOKUP($A148,Courses!$A:AI, COLUMN(AI148), 0)), "", VLOOKUP($A148,Courses!$A:AI, COLUMN(AI148), 0))</f>
        <v/>
      </c>
      <c r="AJ148" s="8" t="str">
        <f>IF(ISBLANK(VLOOKUP($A148,Courses!$A:AJ, COLUMN(AJ148), 0)), "", VLOOKUP($A148,Courses!$A:AJ, COLUMN(AJ148), 0))</f>
        <v/>
      </c>
      <c r="AK148" s="8" t="str">
        <f>IF(ISBLANK(VLOOKUP($A148,Courses!$A:AK, COLUMN(AK148), 0)), "", VLOOKUP($A148,Courses!$A:AK, COLUMN(AK148), 0))</f>
        <v/>
      </c>
      <c r="AL148" s="8"/>
      <c r="AM148" s="8"/>
    </row>
    <row r="149" spans="1:39" ht="12.75" customHeight="1">
      <c r="A149" s="4">
        <v>376</v>
      </c>
      <c r="B149" s="4"/>
      <c r="C149" s="69" t="s">
        <v>552</v>
      </c>
      <c r="D149" s="6" t="str">
        <f>IF(ISBLANK(VLOOKUP($A149,Courses!$A:D, COLUMN(D149), 0)), "", VLOOKUP($A149,Courses!$A:D, COLUMN(D149), 0))</f>
        <v>Oceanside</v>
      </c>
      <c r="E149" s="7" t="str">
        <f>IF(ISBLANK(VLOOKUP($A149,Courses!$A:E, COLUMN(E149), 0)), "", VLOOKUP($A149,Courses!$A:E, COLUMN(E149), 0))</f>
        <v/>
      </c>
      <c r="F149" s="72" t="str">
        <f>IF(ISBLANK(VLOOKUP($A149,Courses!$A:F, COLUMN(F149), 0)), "", VLOOKUP($A149,Courses!$A:F, COLUMN(F149), 0))</f>
        <v>biloxi_golf_coast_hole01.jpg</v>
      </c>
      <c r="G149" s="72" t="str">
        <f>IF(ISBLANK(VLOOKUP($A149,Courses!$A:G, COLUMN(G149), 0)), "", VLOOKUP($A149,Courses!$A:G, COLUMN(G149), 0))</f>
        <v>biloxi_golf_coast_hole10.jpg</v>
      </c>
      <c r="H149" s="72" t="str">
        <f>IF(ISBLANK(VLOOKUP($A149,Courses!$A:H, COLUMN(H149), 0)), "", VLOOKUP($A149,Courses!$A:H, COLUMN(H149), 0))</f>
        <v/>
      </c>
      <c r="I149" s="72" t="str">
        <f>IF(ISBLANK(VLOOKUP($A149,Courses!$A:I, COLUMN(I149), 0)), "", VLOOKUP($A149,Courses!$A:I, COLUMN(I149), 0))</f>
        <v/>
      </c>
      <c r="J149" s="72" t="str">
        <f>IF(ISBLANK(VLOOKUP($A149,Courses!$A:J, COLUMN(J149), 0)), "", VLOOKUP($A149,Courses!$A:J, COLUMN(J149), 0))</f>
        <v/>
      </c>
      <c r="K149" s="57" t="str">
        <f>IF(ISBLANK(VLOOKUP($A149,Courses!$A:K, COLUMN(K149), 0)), "", VLOOKUP($A149,Courses!$A:K, COLUMN(K149), 0))</f>
        <v>biloxi_golf_coast_cc.zip</v>
      </c>
      <c r="L149" s="8" t="str">
        <f>IF(ISBLANK(VLOOKUP($A149,Courses!$A:L, COLUMN(L149), 0)), "", VLOOKUP($A149,Courses!$A:L, COLUMN(L149), 0))</f>
        <v>Jon Sherman</v>
      </c>
      <c r="M149" s="8">
        <f>IF(ISBLANK(VLOOKUP($A149,Courses!$A:M, COLUMN(M149), 0)), "", VLOOKUP($A149,Courses!$A:M, COLUMN(M149), 0))</f>
        <v>8.6999999999999993</v>
      </c>
      <c r="N149" s="9">
        <f>IF(ISBLANK(VLOOKUP($A149,Courses!$A:N, COLUMN(N149), 0)), "", VLOOKUP($A149,Courses!$A:N, COLUMN(N149), 0))</f>
        <v>37560</v>
      </c>
      <c r="O149" s="8" t="str">
        <f>IF(ISBLANK(VLOOKUP($A149,Courses!$A:O, COLUMN(O149), 0)), "", VLOOKUP($A149,Courses!$A:O, COLUMN(O149), 0))</f>
        <v>barrenhills</v>
      </c>
      <c r="P149" s="8" t="str">
        <f>IF(ISBLANK(VLOOKUP($A149,Courses!$A:P, COLUMN(P149), 0)), "", VLOOKUP($A149,Courses!$A:P, COLUMN(P149), 0))</f>
        <v>inlandheath</v>
      </c>
      <c r="Q149" s="8" t="str">
        <f>IF(ISBLANK(VLOOKUP($A149,Courses!$A:Q, COLUMN(Q149), 0)), "", VLOOKUP($A149,Courses!$A:Q, COLUMN(Q149), 0))</f>
        <v>locheil1</v>
      </c>
      <c r="R149" s="8" t="str">
        <f>IF(ISBLANK(VLOOKUP($A149,Courses!$A:R, COLUMN(R149), 0)), "", VLOOKUP($A149,Courses!$A:R, COLUMN(R149), 0))</f>
        <v>northamerican</v>
      </c>
      <c r="S149" s="8" t="str">
        <f>IF(ISBLANK(VLOOKUP($A149,Courses!$A:S, COLUMN(S149), 0)), "", VLOOKUP($A149,Courses!$A:S, COLUMN(S149), 0))</f>
        <v>parkland</v>
      </c>
      <c r="T149" s="8" t="str">
        <f>IF(ISBLANK(VLOOKUP($A149,Courses!$A:T, COLUMN(T149), 0)), "", VLOOKUP($A149,Courses!$A:T, COLUMN(T149), 0))</f>
        <v>pookela</v>
      </c>
      <c r="U149" s="8" t="str">
        <f>IF(ISBLANK(VLOOKUP($A149,Courses!$A:U, COLUMN(U149), 0)), "", VLOOKUP($A149,Courses!$A:U, COLUMN(U149), 0))</f>
        <v>sammamish</v>
      </c>
      <c r="V149" s="8" t="str">
        <f>IF(ISBLANK(VLOOKUP($A149,Courses!$A:V, COLUMN(V149), 0)), "", VLOOKUP($A149,Courses!$A:V, COLUMN(V149), 0))</f>
        <v/>
      </c>
      <c r="W149" s="8" t="str">
        <f>IF(ISBLANK(VLOOKUP($A149,Courses!$A:W, COLUMN(W149), 0)), "", VLOOKUP($A149,Courses!$A:W, COLUMN(W149), 0))</f>
        <v/>
      </c>
      <c r="X149" s="8" t="str">
        <f>IF(ISBLANK(VLOOKUP($A149,Courses!$A:X, COLUMN(X149), 0)), "", VLOOKUP($A149,Courses!$A:X, COLUMN(X149), 0))</f>
        <v/>
      </c>
      <c r="Y149" s="8" t="str">
        <f>IF(ISBLANK(VLOOKUP($A149,Courses!$A:Y, COLUMN(Y149), 0)), "", VLOOKUP($A149,Courses!$A:Y, COLUMN(Y149), 0))</f>
        <v/>
      </c>
      <c r="Z149" s="8" t="str">
        <f>IF(ISBLANK(VLOOKUP($A149,Courses!$A:Z, COLUMN(Z149), 0)), "", VLOOKUP($A149,Courses!$A:Z, COLUMN(Z149), 0))</f>
        <v/>
      </c>
      <c r="AA149" s="8" t="str">
        <f>IF(ISBLANK(VLOOKUP($A149,Courses!$A:AA, COLUMN(AA149), 0)), "", VLOOKUP($A149,Courses!$A:AA, COLUMN(AA149), 0))</f>
        <v/>
      </c>
      <c r="AB149" s="8" t="str">
        <f>IF(ISBLANK(VLOOKUP($A149,Courses!$A:AB, COLUMN(AB149), 0)), "", VLOOKUP($A149,Courses!$A:AB, COLUMN(AB149), 0))</f>
        <v/>
      </c>
      <c r="AC149" s="8" t="str">
        <f>IF(ISBLANK(VLOOKUP($A149,Courses!$A:AC, COLUMN(AC149), 0)), "", VLOOKUP($A149,Courses!$A:AC, COLUMN(AC149), 0))</f>
        <v/>
      </c>
      <c r="AD149" s="8" t="str">
        <f>IF(ISBLANK(VLOOKUP($A149,Courses!$A:AD, COLUMN(AD149), 0)), "", VLOOKUP($A149,Courses!$A:AD, COLUMN(AD149), 0))</f>
        <v/>
      </c>
      <c r="AE149" s="8" t="str">
        <f>IF(ISBLANK(VLOOKUP($A149,Courses!$A:AE, COLUMN(AE149), 0)), "", VLOOKUP($A149,Courses!$A:AE, COLUMN(AE149), 0))</f>
        <v/>
      </c>
      <c r="AF149" s="8" t="str">
        <f>IF(ISBLANK(VLOOKUP($A149,Courses!$A:AF, COLUMN(AF149), 0)), "", VLOOKUP($A149,Courses!$A:AF, COLUMN(AF149), 0))</f>
        <v/>
      </c>
      <c r="AG149" s="8">
        <f>IF(ISBLANK(VLOOKUP($A149,Courses!$A:AG, COLUMN(AG149), 0)), "", VLOOKUP($A149,Courses!$A:AG, COLUMN(AG149), 0))</f>
        <v>1</v>
      </c>
      <c r="AH149" s="8">
        <f>IF(ISBLANK(VLOOKUP($A149,Courses!$A:AH, COLUMN(AH149), 0)), "", VLOOKUP($A149,Courses!$A:AH, COLUMN(AH149), 0))</f>
        <v>10</v>
      </c>
      <c r="AI149" s="8" t="str">
        <f>IF(ISBLANK(VLOOKUP($A149,Courses!$A:AI, COLUMN(AI149), 0)), "", VLOOKUP($A149,Courses!$A:AI, COLUMN(AI149), 0))</f>
        <v/>
      </c>
      <c r="AJ149" s="8" t="str">
        <f>IF(ISBLANK(VLOOKUP($A149,Courses!$A:AJ, COLUMN(AJ149), 0)), "", VLOOKUP($A149,Courses!$A:AJ, COLUMN(AJ149), 0))</f>
        <v/>
      </c>
      <c r="AK149" s="8" t="str">
        <f>IF(ISBLANK(VLOOKUP($A149,Courses!$A:AK, COLUMN(AK149), 0)), "", VLOOKUP($A149,Courses!$A:AK, COLUMN(AK149), 0))</f>
        <v/>
      </c>
      <c r="AL149" s="8"/>
      <c r="AM149" s="8"/>
    </row>
    <row r="150" spans="1:39" ht="12.75" customHeight="1">
      <c r="A150" s="4">
        <v>1603</v>
      </c>
      <c r="B150" s="4"/>
      <c r="C150" s="69" t="s">
        <v>555</v>
      </c>
      <c r="D150" s="6" t="str">
        <f>IF(ISBLANK(VLOOKUP($A150,Courses!$A:D, COLUMN(D150), 0)), "", VLOOKUP($A150,Courses!$A:D, COLUMN(D150), 0))</f>
        <v>Mtn valley</v>
      </c>
      <c r="E150" s="7" t="str">
        <f>IF(ISBLANK(VLOOKUP($A150,Courses!$A:E, COLUMN(E150), 0)), "", VLOOKUP($A150,Courses!$A:E, COLUMN(E150), 0))</f>
        <v/>
      </c>
      <c r="F150" s="72" t="str">
        <f>IF(ISBLANK(VLOOKUP($A150,Courses!$A:F, COLUMN(F150), 0)), "", VLOOKUP($A150,Courses!$A:F, COLUMN(F150), 0))</f>
        <v>birchwood_hole01.jpg</v>
      </c>
      <c r="G150" s="72" t="str">
        <f>IF(ISBLANK(VLOOKUP($A150,Courses!$A:G, COLUMN(G150), 0)), "", VLOOKUP($A150,Courses!$A:G, COLUMN(G150), 0))</f>
        <v>birchwood_hole17.jpg</v>
      </c>
      <c r="H150" s="72" t="str">
        <f>IF(ISBLANK(VLOOKUP($A150,Courses!$A:H, COLUMN(H150), 0)), "", VLOOKUP($A150,Courses!$A:H, COLUMN(H150), 0))</f>
        <v/>
      </c>
      <c r="I150" s="72" t="str">
        <f>IF(ISBLANK(VLOOKUP($A150,Courses!$A:I, COLUMN(I150), 0)), "", VLOOKUP($A150,Courses!$A:I, COLUMN(I150), 0))</f>
        <v/>
      </c>
      <c r="J150" s="72" t="str">
        <f>IF(ISBLANK(VLOOKUP($A150,Courses!$A:J, COLUMN(J150), 0)), "", VLOOKUP($A150,Courses!$A:J, COLUMN(J150), 0))</f>
        <v/>
      </c>
      <c r="K150" s="57" t="str">
        <f>IF(ISBLANK(VLOOKUP($A150,Courses!$A:K, COLUMN(K150), 0)), "", VLOOKUP($A150,Courses!$A:K, COLUMN(K150), 0))</f>
        <v>birchwood.zip</v>
      </c>
      <c r="L150" s="8" t="str">
        <f>IF(ISBLANK(VLOOKUP($A150,Courses!$A:L, COLUMN(L150), 0)), "", VLOOKUP($A150,Courses!$A:L, COLUMN(L150), 0))</f>
        <v>Unknown</v>
      </c>
      <c r="M150" s="8">
        <f>IF(ISBLANK(VLOOKUP($A150,Courses!$A:M, COLUMN(M150), 0)), "", VLOOKUP($A150,Courses!$A:M, COLUMN(M150), 0))</f>
        <v>7.3</v>
      </c>
      <c r="N150" s="9">
        <f>IF(ISBLANK(VLOOKUP($A150,Courses!$A:N, COLUMN(N150), 0)), "", VLOOKUP($A150,Courses!$A:N, COLUMN(N150), 0))</f>
        <v>36561</v>
      </c>
      <c r="O150" s="8" t="str">
        <f>IF(ISBLANK(VLOOKUP($A150,Courses!$A:O, COLUMN(O150), 0)), "", VLOOKUP($A150,Courses!$A:O, COLUMN(O150), 0))</f>
        <v>colonial2</v>
      </c>
      <c r="P150" s="8" t="str">
        <f>IF(ISBLANK(VLOOKUP($A150,Courses!$A:P, COLUMN(P150), 0)), "", VLOOKUP($A150,Courses!$A:P, COLUMN(P150), 0))</f>
        <v>coyotebluff</v>
      </c>
      <c r="Q150" s="8" t="str">
        <f>IF(ISBLANK(VLOOKUP($A150,Courses!$A:Q, COLUMN(Q150), 0)), "", VLOOKUP($A150,Courses!$A:Q, COLUMN(Q150), 0))</f>
        <v>deerhollow</v>
      </c>
      <c r="R150" s="8" t="str">
        <f>IF(ISBLANK(VLOOKUP($A150,Courses!$A:R, COLUMN(R150), 0)), "", VLOOKUP($A150,Courses!$A:R, COLUMN(R150), 0))</f>
        <v>eaglepeak</v>
      </c>
      <c r="S150" s="8" t="str">
        <f>IF(ISBLANK(VLOOKUP($A150,Courses!$A:S, COLUMN(S150), 0)), "", VLOOKUP($A150,Courses!$A:S, COLUMN(S150), 0))</f>
        <v>headgatever_2</v>
      </c>
      <c r="T150" s="8" t="str">
        <f>IF(ISBLANK(VLOOKUP($A150,Courses!$A:T, COLUMN(T150), 0)), "", VLOOKUP($A150,Courses!$A:T, COLUMN(T150), 0))</f>
        <v>highplains</v>
      </c>
      <c r="U150" s="8" t="str">
        <f>IF(ISBLANK(VLOOKUP($A150,Courses!$A:U, COLUMN(U150), 0)), "", VLOOKUP($A150,Courses!$A:U, COLUMN(U150), 0))</f>
        <v>houses1</v>
      </c>
      <c r="V150" s="8" t="str">
        <f>IF(ISBLANK(VLOOKUP($A150,Courses!$A:V, COLUMN(V150), 0)), "", VLOOKUP($A150,Courses!$A:V, COLUMN(V150), 0))</f>
        <v>kakadu</v>
      </c>
      <c r="W150" s="8" t="str">
        <f>IF(ISBLANK(VLOOKUP($A150,Courses!$A:W, COLUMN(W150), 0)), "", VLOOKUP($A150,Courses!$A:W, COLUMN(W150), 0))</f>
        <v>magallowaymountainver2</v>
      </c>
      <c r="X150" s="8" t="str">
        <f>IF(ISBLANK(VLOOKUP($A150,Courses!$A:X, COLUMN(X150), 0)), "", VLOOKUP($A150,Courses!$A:X, COLUMN(X150), 0))</f>
        <v>muirfield</v>
      </c>
      <c r="Y150" s="8" t="str">
        <f>IF(ISBLANK(VLOOKUP($A150,Courses!$A:Y, COLUMN(Y150), 0)), "", VLOOKUP($A150,Courses!$A:Y, COLUMN(Y150), 0))</f>
        <v>scottsdaletextures</v>
      </c>
      <c r="Z150" s="8" t="str">
        <f>IF(ISBLANK(VLOOKUP($A150,Courses!$A:Z, COLUMN(Z150), 0)), "", VLOOKUP($A150,Courses!$A:Z, COLUMN(Z150), 0))</f>
        <v>spiritlake</v>
      </c>
      <c r="AA150" s="8" t="str">
        <f>IF(ISBLANK(VLOOKUP($A150,Courses!$A:AA, COLUMN(AA150), 0)), "", VLOOKUP($A150,Courses!$A:AA, COLUMN(AA150), 0))</f>
        <v>west</v>
      </c>
      <c r="AB150" s="8" t="str">
        <f>IF(ISBLANK(VLOOKUP($A150,Courses!$A:AB, COLUMN(AB150), 0)), "", VLOOKUP($A150,Courses!$A:AB, COLUMN(AB150), 0))</f>
        <v/>
      </c>
      <c r="AC150" s="8" t="str">
        <f>IF(ISBLANK(VLOOKUP($A150,Courses!$A:AC, COLUMN(AC150), 0)), "", VLOOKUP($A150,Courses!$A:AC, COLUMN(AC150), 0))</f>
        <v/>
      </c>
      <c r="AD150" s="8" t="str">
        <f>IF(ISBLANK(VLOOKUP($A150,Courses!$A:AD, COLUMN(AD150), 0)), "", VLOOKUP($A150,Courses!$A:AD, COLUMN(AD150), 0))</f>
        <v/>
      </c>
      <c r="AE150" s="8" t="str">
        <f>IF(ISBLANK(VLOOKUP($A150,Courses!$A:AE, COLUMN(AE150), 0)), "", VLOOKUP($A150,Courses!$A:AE, COLUMN(AE150), 0))</f>
        <v/>
      </c>
      <c r="AF150" s="8" t="str">
        <f>IF(ISBLANK(VLOOKUP($A150,Courses!$A:AF, COLUMN(AF150), 0)), "", VLOOKUP($A150,Courses!$A:AF, COLUMN(AF150), 0))</f>
        <v/>
      </c>
      <c r="AG150" s="8">
        <f>IF(ISBLANK(VLOOKUP($A150,Courses!$A:AG, COLUMN(AG150), 0)), "", VLOOKUP($A150,Courses!$A:AG, COLUMN(AG150), 0))</f>
        <v>1</v>
      </c>
      <c r="AH150" s="8">
        <f>IF(ISBLANK(VLOOKUP($A150,Courses!$A:AH, COLUMN(AH150), 0)), "", VLOOKUP($A150,Courses!$A:AH, COLUMN(AH150), 0))</f>
        <v>17</v>
      </c>
      <c r="AI150" s="8" t="str">
        <f>IF(ISBLANK(VLOOKUP($A150,Courses!$A:AI, COLUMN(AI150), 0)), "", VLOOKUP($A150,Courses!$A:AI, COLUMN(AI150), 0))</f>
        <v/>
      </c>
      <c r="AJ150" s="8" t="str">
        <f>IF(ISBLANK(VLOOKUP($A150,Courses!$A:AJ, COLUMN(AJ150), 0)), "", VLOOKUP($A150,Courses!$A:AJ, COLUMN(AJ150), 0))</f>
        <v/>
      </c>
      <c r="AK150" s="8" t="str">
        <f>IF(ISBLANK(VLOOKUP($A150,Courses!$A:AK, COLUMN(AK150), 0)), "", VLOOKUP($A150,Courses!$A:AK, COLUMN(AK150), 0))</f>
        <v/>
      </c>
      <c r="AL150" s="8"/>
      <c r="AM150" s="8"/>
    </row>
    <row r="151" spans="1:39" ht="12.75" customHeight="1">
      <c r="A151" s="4">
        <v>337</v>
      </c>
      <c r="B151" s="4"/>
      <c r="C151" s="69" t="s">
        <v>8491</v>
      </c>
      <c r="D151" s="6" t="str">
        <f>IF(ISBLANK(VLOOKUP($A151,Courses!$A:D, COLUMN(D151), 0)), "", VLOOKUP($A151,Courses!$A:D, COLUMN(D151), 0))</f>
        <v>Oceanside</v>
      </c>
      <c r="E151" s="7" t="str">
        <f>IF(ISBLANK(VLOOKUP($A151,Courses!$A:E, COLUMN(E151), 0)), "", VLOOKUP($A151,Courses!$A:E, COLUMN(E151), 0))</f>
        <v/>
      </c>
      <c r="F151" s="72" t="str">
        <f>IF(ISBLANK(VLOOKUP($A151,Courses!$A:F, COLUMN(F151), 0)), "", VLOOKUP($A151,Courses!$A:F, COLUMN(F151), 0))</f>
        <v>a_bird_in_the_hand_hole03.jpg</v>
      </c>
      <c r="G151" s="72" t="str">
        <f>IF(ISBLANK(VLOOKUP($A151,Courses!$A:G, COLUMN(G151), 0)), "", VLOOKUP($A151,Courses!$A:G, COLUMN(G151), 0))</f>
        <v>a_bird_in_the_hand_hole04.jpg</v>
      </c>
      <c r="H151" s="72" t="str">
        <f>IF(ISBLANK(VLOOKUP($A151,Courses!$A:H, COLUMN(H151), 0)), "", VLOOKUP($A151,Courses!$A:H, COLUMN(H151), 0))</f>
        <v/>
      </c>
      <c r="I151" s="72" t="str">
        <f>IF(ISBLANK(VLOOKUP($A151,Courses!$A:I, COLUMN(I151), 0)), "", VLOOKUP($A151,Courses!$A:I, COLUMN(I151), 0))</f>
        <v/>
      </c>
      <c r="J151" s="72" t="str">
        <f>IF(ISBLANK(VLOOKUP($A151,Courses!$A:J, COLUMN(J151), 0)), "", VLOOKUP($A151,Courses!$A:J, COLUMN(J151), 0))</f>
        <v/>
      </c>
      <c r="K151" s="57" t="str">
        <f>IF(ISBLANK(VLOOKUP($A151,Courses!$A:K, COLUMN(K151), 0)), "", VLOOKUP($A151,Courses!$A:K, COLUMN(K151), 0))</f>
        <v>a_bird_in_the_hand.zip</v>
      </c>
      <c r="L151" s="8" t="str">
        <f>IF(ISBLANK(VLOOKUP($A151,Courses!$A:L, COLUMN(L151), 0)), "", VLOOKUP($A151,Courses!$A:L, COLUMN(L151), 0))</f>
        <v>Kev</v>
      </c>
      <c r="M151" s="8">
        <f>IF(ISBLANK(VLOOKUP($A151,Courses!$A:M, COLUMN(M151), 0)), "", VLOOKUP($A151,Courses!$A:M, COLUMN(M151), 0))</f>
        <v>17.899999999999999</v>
      </c>
      <c r="N151" s="9">
        <f>IF(ISBLANK(VLOOKUP($A151,Courses!$A:N, COLUMN(N151), 0)), "", VLOOKUP($A151,Courses!$A:N, COLUMN(N151), 0))</f>
        <v>38721</v>
      </c>
      <c r="O151" s="8" t="str">
        <f>IF(ISBLANK(VLOOKUP($A151,Courses!$A:O, COLUMN(O151), 0)), "", VLOOKUP($A151,Courses!$A:O, COLUMN(O151), 0))</f>
        <v>cypress</v>
      </c>
      <c r="P151" s="8" t="str">
        <f>IF(ISBLANK(VLOOKUP($A151,Courses!$A:P, COLUMN(P151), 0)), "", VLOOKUP($A151,Courses!$A:P, COLUMN(P151), 0))</f>
        <v/>
      </c>
      <c r="Q151" s="8" t="str">
        <f>IF(ISBLANK(VLOOKUP($A151,Courses!$A:Q, COLUMN(Q151), 0)), "", VLOOKUP($A151,Courses!$A:Q, COLUMN(Q151), 0))</f>
        <v/>
      </c>
      <c r="R151" s="8" t="str">
        <f>IF(ISBLANK(VLOOKUP($A151,Courses!$A:R, COLUMN(R151), 0)), "", VLOOKUP($A151,Courses!$A:R, COLUMN(R151), 0))</f>
        <v/>
      </c>
      <c r="S151" s="8" t="str">
        <f>IF(ISBLANK(VLOOKUP($A151,Courses!$A:S, COLUMN(S151), 0)), "", VLOOKUP($A151,Courses!$A:S, COLUMN(S151), 0))</f>
        <v/>
      </c>
      <c r="T151" s="8" t="str">
        <f>IF(ISBLANK(VLOOKUP($A151,Courses!$A:T, COLUMN(T151), 0)), "", VLOOKUP($A151,Courses!$A:T, COLUMN(T151), 0))</f>
        <v/>
      </c>
      <c r="U151" s="8" t="str">
        <f>IF(ISBLANK(VLOOKUP($A151,Courses!$A:U, COLUMN(U151), 0)), "", VLOOKUP($A151,Courses!$A:U, COLUMN(U151), 0))</f>
        <v/>
      </c>
      <c r="V151" s="8" t="str">
        <f>IF(ISBLANK(VLOOKUP($A151,Courses!$A:V, COLUMN(V151), 0)), "", VLOOKUP($A151,Courses!$A:V, COLUMN(V151), 0))</f>
        <v/>
      </c>
      <c r="W151" s="8" t="str">
        <f>IF(ISBLANK(VLOOKUP($A151,Courses!$A:W, COLUMN(W151), 0)), "", VLOOKUP($A151,Courses!$A:W, COLUMN(W151), 0))</f>
        <v/>
      </c>
      <c r="X151" s="8" t="str">
        <f>IF(ISBLANK(VLOOKUP($A151,Courses!$A:X, COLUMN(X151), 0)), "", VLOOKUP($A151,Courses!$A:X, COLUMN(X151), 0))</f>
        <v/>
      </c>
      <c r="Y151" s="8" t="str">
        <f>IF(ISBLANK(VLOOKUP($A151,Courses!$A:Y, COLUMN(Y151), 0)), "", VLOOKUP($A151,Courses!$A:Y, COLUMN(Y151), 0))</f>
        <v/>
      </c>
      <c r="Z151" s="8" t="str">
        <f>IF(ISBLANK(VLOOKUP($A151,Courses!$A:Z, COLUMN(Z151), 0)), "", VLOOKUP($A151,Courses!$A:Z, COLUMN(Z151), 0))</f>
        <v/>
      </c>
      <c r="AA151" s="8" t="str">
        <f>IF(ISBLANK(VLOOKUP($A151,Courses!$A:AA, COLUMN(AA151), 0)), "", VLOOKUP($A151,Courses!$A:AA, COLUMN(AA151), 0))</f>
        <v/>
      </c>
      <c r="AB151" s="8" t="str">
        <f>IF(ISBLANK(VLOOKUP($A151,Courses!$A:AB, COLUMN(AB151), 0)), "", VLOOKUP($A151,Courses!$A:AB, COLUMN(AB151), 0))</f>
        <v/>
      </c>
      <c r="AC151" s="8" t="str">
        <f>IF(ISBLANK(VLOOKUP($A151,Courses!$A:AC, COLUMN(AC151), 0)), "", VLOOKUP($A151,Courses!$A:AC, COLUMN(AC151), 0))</f>
        <v/>
      </c>
      <c r="AD151" s="8" t="str">
        <f>IF(ISBLANK(VLOOKUP($A151,Courses!$A:AD, COLUMN(AD151), 0)), "", VLOOKUP($A151,Courses!$A:AD, COLUMN(AD151), 0))</f>
        <v/>
      </c>
      <c r="AE151" s="8" t="str">
        <f>IF(ISBLANK(VLOOKUP($A151,Courses!$A:AE, COLUMN(AE151), 0)), "", VLOOKUP($A151,Courses!$A:AE, COLUMN(AE151), 0))</f>
        <v/>
      </c>
      <c r="AF151" s="8" t="str">
        <f>IF(ISBLANK(VLOOKUP($A151,Courses!$A:AF, COLUMN(AF151), 0)), "", VLOOKUP($A151,Courses!$A:AF, COLUMN(AF151), 0))</f>
        <v/>
      </c>
      <c r="AG151" s="8">
        <f>IF(ISBLANK(VLOOKUP($A151,Courses!$A:AG, COLUMN(AG151), 0)), "", VLOOKUP($A151,Courses!$A:AG, COLUMN(AG151), 0))</f>
        <v>3</v>
      </c>
      <c r="AH151" s="8">
        <f>IF(ISBLANK(VLOOKUP($A151,Courses!$A:AH, COLUMN(AH151), 0)), "", VLOOKUP($A151,Courses!$A:AH, COLUMN(AH151), 0))</f>
        <v>4</v>
      </c>
      <c r="AI151" s="8" t="str">
        <f>IF(ISBLANK(VLOOKUP($A151,Courses!$A:AI, COLUMN(AI151), 0)), "", VLOOKUP($A151,Courses!$A:AI, COLUMN(AI151), 0))</f>
        <v/>
      </c>
      <c r="AJ151" s="8" t="str">
        <f>IF(ISBLANK(VLOOKUP($A151,Courses!$A:AJ, COLUMN(AJ151), 0)), "", VLOOKUP($A151,Courses!$A:AJ, COLUMN(AJ151), 0))</f>
        <v/>
      </c>
      <c r="AK151" s="8" t="str">
        <f>IF(ISBLANK(VLOOKUP($A151,Courses!$A:AK, COLUMN(AK151), 0)), "", VLOOKUP($A151,Courses!$A:AK, COLUMN(AK151), 0))</f>
        <v/>
      </c>
      <c r="AL151" s="8" t="s">
        <v>8708</v>
      </c>
      <c r="AM151" s="8"/>
    </row>
    <row r="152" spans="1:39" ht="12.75" customHeight="1">
      <c r="A152" s="4">
        <v>280</v>
      </c>
      <c r="B152" s="4"/>
      <c r="C152" s="69" t="s">
        <v>563</v>
      </c>
      <c r="D152" s="6" t="str">
        <f>IF(ISBLANK(VLOOKUP($A152,Courses!$A:D, COLUMN(D152), 0)), "", VLOOKUP($A152,Courses!$A:D, COLUMN(D152), 0))</f>
        <v>Mtn valley</v>
      </c>
      <c r="E152" s="7" t="str">
        <f>IF(ISBLANK(VLOOKUP($A152,Courses!$A:E, COLUMN(E152), 0)), "", VLOOKUP($A152,Courses!$A:E, COLUMN(E152), 0))</f>
        <v/>
      </c>
      <c r="F152" s="72" t="str">
        <f>IF(ISBLANK(VLOOKUP($A152,Courses!$A:F, COLUMN(F152), 0)), "", VLOOKUP($A152,Courses!$A:F, COLUMN(F152), 0))</f>
        <v>birds_place_hole16.jpg</v>
      </c>
      <c r="G152" s="72" t="str">
        <f>IF(ISBLANK(VLOOKUP($A152,Courses!$A:G, COLUMN(G152), 0)), "", VLOOKUP($A152,Courses!$A:G, COLUMN(G152), 0))</f>
        <v>birds_place_hole17.jpg</v>
      </c>
      <c r="H152" s="72" t="str">
        <f>IF(ISBLANK(VLOOKUP($A152,Courses!$A:H, COLUMN(H152), 0)), "", VLOOKUP($A152,Courses!$A:H, COLUMN(H152), 0))</f>
        <v/>
      </c>
      <c r="I152" s="72" t="str">
        <f>IF(ISBLANK(VLOOKUP($A152,Courses!$A:I, COLUMN(I152), 0)), "", VLOOKUP($A152,Courses!$A:I, COLUMN(I152), 0))</f>
        <v/>
      </c>
      <c r="J152" s="72" t="str">
        <f>IF(ISBLANK(VLOOKUP($A152,Courses!$A:J, COLUMN(J152), 0)), "", VLOOKUP($A152,Courses!$A:J, COLUMN(J152), 0))</f>
        <v/>
      </c>
      <c r="K152" s="57" t="str">
        <f>IF(ISBLANK(VLOOKUP($A152,Courses!$A:K, COLUMN(K152), 0)), "", VLOOKUP($A152,Courses!$A:K, COLUMN(K152), 0))</f>
        <v>birds_place.zip</v>
      </c>
      <c r="L152" s="8" t="str">
        <f>IF(ISBLANK(VLOOKUP($A152,Courses!$A:L, COLUMN(L152), 0)), "", VLOOKUP($A152,Courses!$A:L, COLUMN(L152), 0))</f>
        <v>DanO</v>
      </c>
      <c r="M152" s="8">
        <f>IF(ISBLANK(VLOOKUP($A152,Courses!$A:M, COLUMN(M152), 0)), "", VLOOKUP($A152,Courses!$A:M, COLUMN(M152), 0))</f>
        <v>9.4</v>
      </c>
      <c r="N152" s="9">
        <f>IF(ISBLANK(VLOOKUP($A152,Courses!$A:N, COLUMN(N152), 0)), "", VLOOKUP($A152,Courses!$A:N, COLUMN(N152), 0))</f>
        <v>37724</v>
      </c>
      <c r="O152" s="8" t="str">
        <f>IF(ISBLANK(VLOOKUP($A152,Courses!$A:O, COLUMN(O152), 0)), "", VLOOKUP($A152,Courses!$A:O, COLUMN(O152), 0))</f>
        <v>parkland</v>
      </c>
      <c r="P152" s="8" t="str">
        <f>IF(ISBLANK(VLOOKUP($A152,Courses!$A:P, COLUMN(P152), 0)), "", VLOOKUP($A152,Courses!$A:P, COLUMN(P152), 0))</f>
        <v/>
      </c>
      <c r="Q152" s="8" t="str">
        <f>IF(ISBLANK(VLOOKUP($A152,Courses!$A:Q, COLUMN(Q152), 0)), "", VLOOKUP($A152,Courses!$A:Q, COLUMN(Q152), 0))</f>
        <v/>
      </c>
      <c r="R152" s="8" t="str">
        <f>IF(ISBLANK(VLOOKUP($A152,Courses!$A:R, COLUMN(R152), 0)), "", VLOOKUP($A152,Courses!$A:R, COLUMN(R152), 0))</f>
        <v/>
      </c>
      <c r="S152" s="8" t="str">
        <f>IF(ISBLANK(VLOOKUP($A152,Courses!$A:S, COLUMN(S152), 0)), "", VLOOKUP($A152,Courses!$A:S, COLUMN(S152), 0))</f>
        <v/>
      </c>
      <c r="T152" s="8" t="str">
        <f>IF(ISBLANK(VLOOKUP($A152,Courses!$A:T, COLUMN(T152), 0)), "", VLOOKUP($A152,Courses!$A:T, COLUMN(T152), 0))</f>
        <v/>
      </c>
      <c r="U152" s="8" t="str">
        <f>IF(ISBLANK(VLOOKUP($A152,Courses!$A:U, COLUMN(U152), 0)), "", VLOOKUP($A152,Courses!$A:U, COLUMN(U152), 0))</f>
        <v/>
      </c>
      <c r="V152" s="8" t="str">
        <f>IF(ISBLANK(VLOOKUP($A152,Courses!$A:V, COLUMN(V152), 0)), "", VLOOKUP($A152,Courses!$A:V, COLUMN(V152), 0))</f>
        <v/>
      </c>
      <c r="W152" s="8" t="str">
        <f>IF(ISBLANK(VLOOKUP($A152,Courses!$A:W, COLUMN(W152), 0)), "", VLOOKUP($A152,Courses!$A:W, COLUMN(W152), 0))</f>
        <v/>
      </c>
      <c r="X152" s="8" t="str">
        <f>IF(ISBLANK(VLOOKUP($A152,Courses!$A:X, COLUMN(X152), 0)), "", VLOOKUP($A152,Courses!$A:X, COLUMN(X152), 0))</f>
        <v/>
      </c>
      <c r="Y152" s="8" t="str">
        <f>IF(ISBLANK(VLOOKUP($A152,Courses!$A:Y, COLUMN(Y152), 0)), "", VLOOKUP($A152,Courses!$A:Y, COLUMN(Y152), 0))</f>
        <v/>
      </c>
      <c r="Z152" s="8" t="str">
        <f>IF(ISBLANK(VLOOKUP($A152,Courses!$A:Z, COLUMN(Z152), 0)), "", VLOOKUP($A152,Courses!$A:Z, COLUMN(Z152), 0))</f>
        <v/>
      </c>
      <c r="AA152" s="8" t="str">
        <f>IF(ISBLANK(VLOOKUP($A152,Courses!$A:AA, COLUMN(AA152), 0)), "", VLOOKUP($A152,Courses!$A:AA, COLUMN(AA152), 0))</f>
        <v/>
      </c>
      <c r="AB152" s="8" t="str">
        <f>IF(ISBLANK(VLOOKUP($A152,Courses!$A:AB, COLUMN(AB152), 0)), "", VLOOKUP($A152,Courses!$A:AB, COLUMN(AB152), 0))</f>
        <v/>
      </c>
      <c r="AC152" s="8" t="str">
        <f>IF(ISBLANK(VLOOKUP($A152,Courses!$A:AC, COLUMN(AC152), 0)), "", VLOOKUP($A152,Courses!$A:AC, COLUMN(AC152), 0))</f>
        <v/>
      </c>
      <c r="AD152" s="8" t="str">
        <f>IF(ISBLANK(VLOOKUP($A152,Courses!$A:AD, COLUMN(AD152), 0)), "", VLOOKUP($A152,Courses!$A:AD, COLUMN(AD152), 0))</f>
        <v/>
      </c>
      <c r="AE152" s="8" t="str">
        <f>IF(ISBLANK(VLOOKUP($A152,Courses!$A:AE, COLUMN(AE152), 0)), "", VLOOKUP($A152,Courses!$A:AE, COLUMN(AE152), 0))</f>
        <v/>
      </c>
      <c r="AF152" s="8" t="str">
        <f>IF(ISBLANK(VLOOKUP($A152,Courses!$A:AF, COLUMN(AF152), 0)), "", VLOOKUP($A152,Courses!$A:AF, COLUMN(AF152), 0))</f>
        <v/>
      </c>
      <c r="AG152" s="8">
        <f>IF(ISBLANK(VLOOKUP($A152,Courses!$A:AG, COLUMN(AG152), 0)), "", VLOOKUP($A152,Courses!$A:AG, COLUMN(AG152), 0))</f>
        <v>16</v>
      </c>
      <c r="AH152" s="8">
        <f>IF(ISBLANK(VLOOKUP($A152,Courses!$A:AH, COLUMN(AH152), 0)), "", VLOOKUP($A152,Courses!$A:AH, COLUMN(AH152), 0))</f>
        <v>17</v>
      </c>
      <c r="AI152" s="8" t="str">
        <f>IF(ISBLANK(VLOOKUP($A152,Courses!$A:AI, COLUMN(AI152), 0)), "", VLOOKUP($A152,Courses!$A:AI, COLUMN(AI152), 0))</f>
        <v/>
      </c>
      <c r="AJ152" s="8" t="str">
        <f>IF(ISBLANK(VLOOKUP($A152,Courses!$A:AJ, COLUMN(AJ152), 0)), "", VLOOKUP($A152,Courses!$A:AJ, COLUMN(AJ152), 0))</f>
        <v/>
      </c>
      <c r="AK152" s="8" t="str">
        <f>IF(ISBLANK(VLOOKUP($A152,Courses!$A:AK, COLUMN(AK152), 0)), "", VLOOKUP($A152,Courses!$A:AK, COLUMN(AK152), 0))</f>
        <v/>
      </c>
      <c r="AL152" s="8"/>
      <c r="AM152" s="8"/>
    </row>
    <row r="153" spans="1:39" ht="12.75" customHeight="1">
      <c r="A153" s="63">
        <v>1847</v>
      </c>
      <c r="B153" s="4"/>
      <c r="C153" s="69" t="s">
        <v>9498</v>
      </c>
      <c r="D153" s="6" t="str">
        <f>IF(ISBLANK(VLOOKUP($A153,Courses!$A:D, COLUMN(D153), 0)), "", VLOOKUP($A153,Courses!$A:D, COLUMN(D153), 0))</f>
        <v>Oceanside</v>
      </c>
      <c r="E153" s="7" t="str">
        <f>IF(ISBLANK(VLOOKUP($A153,Courses!$A:E, COLUMN(E153), 0)), "", VLOOKUP($A153,Courses!$A:E, COLUMN(E153), 0))</f>
        <v/>
      </c>
      <c r="F153" s="72" t="str">
        <f>IF(ISBLANK(VLOOKUP($A153,Courses!$A:F, COLUMN(F153), 0)), "", VLOOKUP($A153,Courses!$A:F, COLUMN(F153), 0))</f>
        <v>birdsong_golf_club_splash.jpg</v>
      </c>
      <c r="G153" s="72" t="str">
        <f>IF(ISBLANK(VLOOKUP($A153,Courses!$A:G, COLUMN(G153), 0)), "", VLOOKUP($A153,Courses!$A:G, COLUMN(G153), 0))</f>
        <v>birdsong_golf_club_hole01.jpg</v>
      </c>
      <c r="H153" s="72" t="str">
        <f>IF(ISBLANK(VLOOKUP($A153,Courses!$A:H, COLUMN(H153), 0)), "", VLOOKUP($A153,Courses!$A:H, COLUMN(H153), 0))</f>
        <v>birdsong_golf_club_hole11.jpg</v>
      </c>
      <c r="I153" s="72" t="str">
        <f>IF(ISBLANK(VLOOKUP($A153,Courses!$A:I, COLUMN(I153), 0)), "", VLOOKUP($A153,Courses!$A:I, COLUMN(I153), 0))</f>
        <v/>
      </c>
      <c r="J153" s="72" t="str">
        <f>IF(ISBLANK(VLOOKUP($A153,Courses!$A:J, COLUMN(J153), 0)), "", VLOOKUP($A153,Courses!$A:J, COLUMN(J153), 0))</f>
        <v/>
      </c>
      <c r="K153" s="57" t="str">
        <f>IF(ISBLANK(VLOOKUP($A153,Courses!$A:K, COLUMN(K153), 0)), "", VLOOKUP($A153,Courses!$A:K, COLUMN(K153), 0))</f>
        <v>birdsong_golf_club.zip</v>
      </c>
      <c r="L153" s="8" t="str">
        <f>IF(ISBLANK(VLOOKUP($A153,Courses!$A:L, COLUMN(L153), 0)), "", VLOOKUP($A153,Courses!$A:L, COLUMN(L153), 0))</f>
        <v>SirTorben</v>
      </c>
      <c r="M153" s="8">
        <f>IF(ISBLANK(VLOOKUP($A153,Courses!$A:M, COLUMN(M153), 0)), "", VLOOKUP($A153,Courses!$A:M, COLUMN(M153), 0))</f>
        <v>14.3</v>
      </c>
      <c r="N153" s="9">
        <f>IF(ISBLANK(VLOOKUP($A153,Courses!$A:N, COLUMN(N153), 0)), "", VLOOKUP($A153,Courses!$A:N, COLUMN(N153), 0))</f>
        <v>41140</v>
      </c>
      <c r="O153" s="8" t="str">
        <f>IF(ISBLANK(VLOOKUP($A153,Courses!$A:O, COLUMN(O153), 0)), "", VLOOKUP($A153,Courses!$A:O, COLUMN(O153), 0))</f>
        <v>baltursol</v>
      </c>
      <c r="P153" s="8" t="str">
        <f>IF(ISBLANK(VLOOKUP($A153,Courses!$A:P, COLUMN(P153), 0)), "", VLOOKUP($A153,Courses!$A:P, COLUMN(P153), 0))</f>
        <v>barrenhills</v>
      </c>
      <c r="Q153" s="8" t="str">
        <f>IF(ISBLANK(VLOOKUP($A153,Courses!$A:Q, COLUMN(Q153), 0)), "", VLOOKUP($A153,Courses!$A:Q, COLUMN(Q153), 0))</f>
        <v>beartooth</v>
      </c>
      <c r="R153" s="8" t="str">
        <f>IF(ISBLANK(VLOOKUP($A153,Courses!$A:R, COLUMN(R153), 0)), "", VLOOKUP($A153,Courses!$A:R, COLUMN(R153), 0))</f>
        <v>coosbay</v>
      </c>
      <c r="S153" s="8" t="str">
        <f>IF(ISBLANK(VLOOKUP($A153,Courses!$A:S, COLUMN(S153), 0)), "", VLOOKUP($A153,Courses!$A:S, COLUMN(S153), 0))</f>
        <v>oceanside</v>
      </c>
      <c r="T153" s="8" t="str">
        <f>IF(ISBLANK(VLOOKUP($A153,Courses!$A:T, COLUMN(T153), 0)), "", VLOOKUP($A153,Courses!$A:T, COLUMN(T153), 0))</f>
        <v>portmarnock</v>
      </c>
      <c r="U153" s="8" t="str">
        <f>IF(ISBLANK(VLOOKUP($A153,Courses!$A:U, COLUMN(U153), 0)), "", VLOOKUP($A153,Courses!$A:U, COLUMN(U153), 0))</f>
        <v>sammamish</v>
      </c>
      <c r="V153" s="8" t="str">
        <f>IF(ISBLANK(VLOOKUP($A153,Courses!$A:V, COLUMN(V153), 0)), "", VLOOKUP($A153,Courses!$A:V, COLUMN(V153), 0))</f>
        <v>sammamishplateau</v>
      </c>
      <c r="W153" s="8" t="str">
        <f>IF(ISBLANK(VLOOKUP($A153,Courses!$A:W, COLUMN(W153), 0)), "", VLOOKUP($A153,Courses!$A:W, COLUMN(W153), 0))</f>
        <v>whisperwind</v>
      </c>
      <c r="X153" s="8" t="str">
        <f>IF(ISBLANK(VLOOKUP($A153,Courses!$A:X, COLUMN(X153), 0)), "", VLOOKUP($A153,Courses!$A:X, COLUMN(X153), 0))</f>
        <v/>
      </c>
      <c r="Y153" s="8" t="str">
        <f>IF(ISBLANK(VLOOKUP($A153,Courses!$A:Y, COLUMN(Y153), 0)), "", VLOOKUP($A153,Courses!$A:Y, COLUMN(Y153), 0))</f>
        <v/>
      </c>
      <c r="Z153" s="8" t="str">
        <f>IF(ISBLANK(VLOOKUP($A153,Courses!$A:Z, COLUMN(Z153), 0)), "", VLOOKUP($A153,Courses!$A:Z, COLUMN(Z153), 0))</f>
        <v/>
      </c>
      <c r="AA153" s="8" t="str">
        <f>IF(ISBLANK(VLOOKUP($A153,Courses!$A:AA, COLUMN(AA153), 0)), "", VLOOKUP($A153,Courses!$A:AA, COLUMN(AA153), 0))</f>
        <v/>
      </c>
      <c r="AB153" s="8" t="str">
        <f>IF(ISBLANK(VLOOKUP($A153,Courses!$A:AB, COLUMN(AB153), 0)), "", VLOOKUP($A153,Courses!$A:AB, COLUMN(AB153), 0))</f>
        <v/>
      </c>
      <c r="AC153" s="8" t="str">
        <f>IF(ISBLANK(VLOOKUP($A153,Courses!$A:AC, COLUMN(AC153), 0)), "", VLOOKUP($A153,Courses!$A:AC, COLUMN(AC153), 0))</f>
        <v/>
      </c>
      <c r="AD153" s="8" t="str">
        <f>IF(ISBLANK(VLOOKUP($A153,Courses!$A:AD, COLUMN(AD153), 0)), "", VLOOKUP($A153,Courses!$A:AD, COLUMN(AD153), 0))</f>
        <v/>
      </c>
      <c r="AE153" s="8" t="str">
        <f>IF(ISBLANK(VLOOKUP($A153,Courses!$A:AE, COLUMN(AE153), 0)), "", VLOOKUP($A153,Courses!$A:AE, COLUMN(AE153), 0))</f>
        <v/>
      </c>
      <c r="AF153" s="8" t="str">
        <f>IF(ISBLANK(VLOOKUP($A153,Courses!$A:AF, COLUMN(AF153), 0)), "", VLOOKUP($A153,Courses!$A:AF, COLUMN(AF153), 0))</f>
        <v/>
      </c>
      <c r="AG153" s="8" t="str">
        <f>IF(ISBLANK(VLOOKUP($A153,Courses!$A:AG, COLUMN(AG153), 0)), "", VLOOKUP($A153,Courses!$A:AG, COLUMN(AG153), 0))</f>
        <v>Sp</v>
      </c>
      <c r="AH153" s="8">
        <f>IF(ISBLANK(VLOOKUP($A153,Courses!$A:AH, COLUMN(AH153), 0)), "", VLOOKUP($A153,Courses!$A:AH, COLUMN(AH153), 0))</f>
        <v>1</v>
      </c>
      <c r="AI153" s="8">
        <f>IF(ISBLANK(VLOOKUP($A153,Courses!$A:AI, COLUMN(AI153), 0)), "", VLOOKUP($A153,Courses!$A:AI, COLUMN(AI153), 0))</f>
        <v>11</v>
      </c>
      <c r="AJ153" s="8" t="str">
        <f>IF(ISBLANK(VLOOKUP($A153,Courses!$A:AJ, COLUMN(AJ153), 0)), "", VLOOKUP($A153,Courses!$A:AJ, COLUMN(AJ153), 0))</f>
        <v/>
      </c>
      <c r="AK153" s="8" t="str">
        <f>IF(ISBLANK(VLOOKUP($A153,Courses!$A:AK, COLUMN(AK153), 0)), "", VLOOKUP($A153,Courses!$A:AK, COLUMN(AK153), 0))</f>
        <v/>
      </c>
      <c r="AL153" s="8"/>
      <c r="AM153" s="8"/>
    </row>
    <row r="154" spans="1:39" ht="12.75" customHeight="1">
      <c r="A154" s="4">
        <v>1870</v>
      </c>
      <c r="B154" s="4"/>
      <c r="C154" s="69" t="s">
        <v>9647</v>
      </c>
      <c r="D154" s="6" t="str">
        <f>IF(ISBLANK(VLOOKUP($A154,Courses!$A:D, COLUMN(D154), 0)), "", VLOOKUP($A154,Courses!$A:D, COLUMN(D154), 0))</f>
        <v>Links-Like</v>
      </c>
      <c r="E154" s="7" t="str">
        <f>IF(ISBLANK(VLOOKUP($A154,Courses!$A:E, COLUMN(E154), 0)), "", VLOOKUP($A154,Courses!$A:E, COLUMN(E154), 0))</f>
        <v>Real</v>
      </c>
      <c r="F154" s="72" t="str">
        <f>IF(ISBLANK(VLOOKUP($A154,Courses!$A:F, COLUMN(F154), 0)), "", VLOOKUP($A154,Courses!$A:F, COLUMN(F154), 0))</f>
        <v>royal_birkdale_2015_splash.jpg</v>
      </c>
      <c r="G154" s="72" t="str">
        <f>IF(ISBLANK(VLOOKUP($A154,Courses!$A:G, COLUMN(G154), 0)), "", VLOOKUP($A154,Courses!$A:G, COLUMN(G154), 0))</f>
        <v>royal_birkdale_2015_hole04.jpg</v>
      </c>
      <c r="H154" s="72" t="str">
        <f>IF(ISBLANK(VLOOKUP($A154,Courses!$A:H, COLUMN(H154), 0)), "", VLOOKUP($A154,Courses!$A:H, COLUMN(H154), 0))</f>
        <v>royal_birkdale_2015_hole05.jpg</v>
      </c>
      <c r="I154" s="72" t="str">
        <f>IF(ISBLANK(VLOOKUP($A154,Courses!$A:I, COLUMN(I154), 0)), "", VLOOKUP($A154,Courses!$A:I, COLUMN(I154), 0))</f>
        <v/>
      </c>
      <c r="J154" s="72" t="str">
        <f>IF(ISBLANK(VLOOKUP($A154,Courses!$A:J, COLUMN(J154), 0)), "", VLOOKUP($A154,Courses!$A:J, COLUMN(J154), 0))</f>
        <v/>
      </c>
      <c r="K154" s="57" t="str">
        <f>IF(ISBLANK(VLOOKUP($A154,Courses!$A:K, COLUMN(K154), 0)), "", VLOOKUP($A154,Courses!$A:K, COLUMN(K154), 0))</f>
        <v>royal_birkdale_2015.zip</v>
      </c>
      <c r="L154" s="8" t="str">
        <f>IF(ISBLANK(VLOOKUP($A154,Courses!$A:L, COLUMN(L154), 0)), "", VLOOKUP($A154,Courses!$A:L, COLUMN(L154), 0))</f>
        <v>Polslad</v>
      </c>
      <c r="M154" s="8">
        <f>IF(ISBLANK(VLOOKUP($A154,Courses!$A:M, COLUMN(M154), 0)), "", VLOOKUP($A154,Courses!$A:M, COLUMN(M154), 0))</f>
        <v>22.9</v>
      </c>
      <c r="N154" s="9">
        <f>IF(ISBLANK(VLOOKUP($A154,Courses!$A:N, COLUMN(N154), 0)), "", VLOOKUP($A154,Courses!$A:N, COLUMN(N154), 0))</f>
        <v>42127</v>
      </c>
      <c r="O154" s="8" t="str">
        <f>IF(ISBLANK(VLOOKUP($A154,Courses!$A:O, COLUMN(O154), 0)), "", VLOOKUP($A154,Courses!$A:O, COLUMN(O154), 0))</f>
        <v>blends2</v>
      </c>
      <c r="P154" s="8" t="str">
        <f>IF(ISBLANK(VLOOKUP($A154,Courses!$A:P, COLUMN(P154), 0)), "", VLOOKUP($A154,Courses!$A:P, COLUMN(P154), 0))</f>
        <v>darnoch</v>
      </c>
      <c r="Q154" s="8" t="str">
        <f>IF(ISBLANK(VLOOKUP($A154,Courses!$A:Q, COLUMN(Q154), 0)), "", VLOOKUP($A154,Courses!$A:Q, COLUMN(Q154), 0))</f>
        <v>turnberry_lib</v>
      </c>
      <c r="R154" s="8" t="str">
        <f>IF(ISBLANK(VLOOKUP($A154,Courses!$A:R, COLUMN(R154), 0)), "", VLOOKUP($A154,Courses!$A:R, COLUMN(R154), 0))</f>
        <v/>
      </c>
      <c r="S154" s="8" t="str">
        <f>IF(ISBLANK(VLOOKUP($A154,Courses!$A:S, COLUMN(S154), 0)), "", VLOOKUP($A154,Courses!$A:S, COLUMN(S154), 0))</f>
        <v/>
      </c>
      <c r="T154" s="8" t="str">
        <f>IF(ISBLANK(VLOOKUP($A154,Courses!$A:T, COLUMN(T154), 0)), "", VLOOKUP($A154,Courses!$A:T, COLUMN(T154), 0))</f>
        <v/>
      </c>
      <c r="U154" s="8" t="str">
        <f>IF(ISBLANK(VLOOKUP($A154,Courses!$A:U, COLUMN(U154), 0)), "", VLOOKUP($A154,Courses!$A:U, COLUMN(U154), 0))</f>
        <v/>
      </c>
      <c r="V154" s="8" t="str">
        <f>IF(ISBLANK(VLOOKUP($A154,Courses!$A:V, COLUMN(V154), 0)), "", VLOOKUP($A154,Courses!$A:V, COLUMN(V154), 0))</f>
        <v/>
      </c>
      <c r="W154" s="8" t="str">
        <f>IF(ISBLANK(VLOOKUP($A154,Courses!$A:W, COLUMN(W154), 0)), "", VLOOKUP($A154,Courses!$A:W, COLUMN(W154), 0))</f>
        <v/>
      </c>
      <c r="X154" s="8" t="str">
        <f>IF(ISBLANK(VLOOKUP($A154,Courses!$A:X, COLUMN(X154), 0)), "", VLOOKUP($A154,Courses!$A:X, COLUMN(X154), 0))</f>
        <v/>
      </c>
      <c r="Y154" s="8" t="str">
        <f>IF(ISBLANK(VLOOKUP($A154,Courses!$A:Y, COLUMN(Y154), 0)), "", VLOOKUP($A154,Courses!$A:Y, COLUMN(Y154), 0))</f>
        <v/>
      </c>
      <c r="Z154" s="8" t="str">
        <f>IF(ISBLANK(VLOOKUP($A154,Courses!$A:Z, COLUMN(Z154), 0)), "", VLOOKUP($A154,Courses!$A:Z, COLUMN(Z154), 0))</f>
        <v/>
      </c>
      <c r="AA154" s="8" t="str">
        <f>IF(ISBLANK(VLOOKUP($A154,Courses!$A:AA, COLUMN(AA154), 0)), "", VLOOKUP($A154,Courses!$A:AA, COLUMN(AA154), 0))</f>
        <v/>
      </c>
      <c r="AB154" s="8" t="str">
        <f>IF(ISBLANK(VLOOKUP($A154,Courses!$A:AB, COLUMN(AB154), 0)), "", VLOOKUP($A154,Courses!$A:AB, COLUMN(AB154), 0))</f>
        <v/>
      </c>
      <c r="AC154" s="8" t="str">
        <f>IF(ISBLANK(VLOOKUP($A154,Courses!$A:AC, COLUMN(AC154), 0)), "", VLOOKUP($A154,Courses!$A:AC, COLUMN(AC154), 0))</f>
        <v/>
      </c>
      <c r="AD154" s="8" t="str">
        <f>IF(ISBLANK(VLOOKUP($A154,Courses!$A:AD, COLUMN(AD154), 0)), "", VLOOKUP($A154,Courses!$A:AD, COLUMN(AD154), 0))</f>
        <v/>
      </c>
      <c r="AE154" s="8" t="str">
        <f>IF(ISBLANK(VLOOKUP($A154,Courses!$A:AE, COLUMN(AE154), 0)), "", VLOOKUP($A154,Courses!$A:AE, COLUMN(AE154), 0))</f>
        <v/>
      </c>
      <c r="AF154" s="8" t="str">
        <f>IF(ISBLANK(VLOOKUP($A154,Courses!$A:AF, COLUMN(AF154), 0)), "", VLOOKUP($A154,Courses!$A:AF, COLUMN(AF154), 0))</f>
        <v/>
      </c>
      <c r="AG154" s="8" t="str">
        <f>IF(ISBLANK(VLOOKUP($A154,Courses!$A:AG, COLUMN(AG154), 0)), "", VLOOKUP($A154,Courses!$A:AG, COLUMN(AG154), 0))</f>
        <v>Sp</v>
      </c>
      <c r="AH154" s="8">
        <f>IF(ISBLANK(VLOOKUP($A154,Courses!$A:AH, COLUMN(AH154), 0)), "", VLOOKUP($A154,Courses!$A:AH, COLUMN(AH154), 0))</f>
        <v>4</v>
      </c>
      <c r="AI154" s="8">
        <f>IF(ISBLANK(VLOOKUP($A154,Courses!$A:AI, COLUMN(AI154), 0)), "", VLOOKUP($A154,Courses!$A:AI, COLUMN(AI154), 0))</f>
        <v>5</v>
      </c>
      <c r="AJ154" s="8" t="str">
        <f>IF(ISBLANK(VLOOKUP($A154,Courses!$A:AJ, COLUMN(AJ154), 0)), "", VLOOKUP($A154,Courses!$A:AJ, COLUMN(AJ154), 0))</f>
        <v/>
      </c>
      <c r="AK154" s="8" t="str">
        <f>IF(ISBLANK(VLOOKUP($A154,Courses!$A:AK, COLUMN(AK154), 0)), "", VLOOKUP($A154,Courses!$A:AK, COLUMN(AK154), 0))</f>
        <v/>
      </c>
      <c r="AL154" s="8" t="s">
        <v>8710</v>
      </c>
      <c r="AM154" s="8"/>
    </row>
    <row r="155" spans="1:39" ht="12.75" customHeight="1">
      <c r="A155" s="4">
        <v>1555</v>
      </c>
      <c r="B155" s="4"/>
      <c r="C155" s="69" t="s">
        <v>9293</v>
      </c>
      <c r="D155" s="6" t="str">
        <f>IF(ISBLANK(VLOOKUP($A155,Courses!$A:D, COLUMN(D155), 0)), "", VLOOKUP($A155,Courses!$A:D, COLUMN(D155), 0))</f>
        <v>Links-Like</v>
      </c>
      <c r="E155" s="7" t="str">
        <f>IF(ISBLANK(VLOOKUP($A155,Courses!$A:E, COLUMN(E155), 0)), "", VLOOKUP($A155,Courses!$A:E, COLUMN(E155), 0))</f>
        <v>Real</v>
      </c>
      <c r="F155" s="72" t="str">
        <f>IF(ISBLANK(VLOOKUP($A155,Courses!$A:F, COLUMN(F155), 0)), "", VLOOKUP($A155,Courses!$A:F, COLUMN(F155), 0))</f>
        <v>the_royal_birkdale_splash.jpg</v>
      </c>
      <c r="G155" s="72" t="str">
        <f>IF(ISBLANK(VLOOKUP($A155,Courses!$A:G, COLUMN(G155), 0)), "", VLOOKUP($A155,Courses!$A:G, COLUMN(G155), 0))</f>
        <v>the_royal_birkdale_gc_hole03.jpg</v>
      </c>
      <c r="H155" s="72" t="str">
        <f>IF(ISBLANK(VLOOKUP($A155,Courses!$A:H, COLUMN(H155), 0)), "", VLOOKUP($A155,Courses!$A:H, COLUMN(H155), 0))</f>
        <v/>
      </c>
      <c r="I155" s="72" t="str">
        <f>IF(ISBLANK(VLOOKUP($A155,Courses!$A:I, COLUMN(I155), 0)), "", VLOOKUP($A155,Courses!$A:I, COLUMN(I155), 0))</f>
        <v/>
      </c>
      <c r="J155" s="72" t="str">
        <f>IF(ISBLANK(VLOOKUP($A155,Courses!$A:J, COLUMN(J155), 0)), "", VLOOKUP($A155,Courses!$A:J, COLUMN(J155), 0))</f>
        <v/>
      </c>
      <c r="K155" s="57" t="str">
        <f>IF(ISBLANK(VLOOKUP($A155,Courses!$A:K, COLUMN(K155), 0)), "", VLOOKUP($A155,Courses!$A:K, COLUMN(K155), 0))</f>
        <v>the_royal_birkdale_golf_club.zip</v>
      </c>
      <c r="L155" s="8" t="str">
        <f>IF(ISBLANK(VLOOKUP($A155,Courses!$A:L, COLUMN(L155), 0)), "", VLOOKUP($A155,Courses!$A:L, COLUMN(L155), 0))</f>
        <v>Ferrin, Scott</v>
      </c>
      <c r="M155" s="8">
        <f>IF(ISBLANK(VLOOKUP($A155,Courses!$A:M, COLUMN(M155), 0)), "", VLOOKUP($A155,Courses!$A:M, COLUMN(M155), 0))</f>
        <v>9.9</v>
      </c>
      <c r="N155" s="9">
        <f>IF(ISBLANK(VLOOKUP($A155,Courses!$A:N, COLUMN(N155), 0)), "", VLOOKUP($A155,Courses!$A:N, COLUMN(N155), 0))</f>
        <v>36645</v>
      </c>
      <c r="O155" s="8" t="str">
        <f>IF(ISBLANK(VLOOKUP($A155,Courses!$A:O, COLUMN(O155), 0)), "", VLOOKUP($A155,Courses!$A:O, COLUMN(O155), 0))</f>
        <v/>
      </c>
      <c r="P155" s="8" t="str">
        <f>IF(ISBLANK(VLOOKUP($A155,Courses!$A:P, COLUMN(P155), 0)), "", VLOOKUP($A155,Courses!$A:P, COLUMN(P155), 0))</f>
        <v/>
      </c>
      <c r="Q155" s="8" t="str">
        <f>IF(ISBLANK(VLOOKUP($A155,Courses!$A:Q, COLUMN(Q155), 0)), "", VLOOKUP($A155,Courses!$A:Q, COLUMN(Q155), 0))</f>
        <v/>
      </c>
      <c r="R155" s="8" t="str">
        <f>IF(ISBLANK(VLOOKUP($A155,Courses!$A:R, COLUMN(R155), 0)), "", VLOOKUP($A155,Courses!$A:R, COLUMN(R155), 0))</f>
        <v/>
      </c>
      <c r="S155" s="8" t="str">
        <f>IF(ISBLANK(VLOOKUP($A155,Courses!$A:S, COLUMN(S155), 0)), "", VLOOKUP($A155,Courses!$A:S, COLUMN(S155), 0))</f>
        <v/>
      </c>
      <c r="T155" s="8" t="str">
        <f>IF(ISBLANK(VLOOKUP($A155,Courses!$A:T, COLUMN(T155), 0)), "", VLOOKUP($A155,Courses!$A:T, COLUMN(T155), 0))</f>
        <v/>
      </c>
      <c r="U155" s="8" t="str">
        <f>IF(ISBLANK(VLOOKUP($A155,Courses!$A:U, COLUMN(U155), 0)), "", VLOOKUP($A155,Courses!$A:U, COLUMN(U155), 0))</f>
        <v/>
      </c>
      <c r="V155" s="8" t="str">
        <f>IF(ISBLANK(VLOOKUP($A155,Courses!$A:V, COLUMN(V155), 0)), "", VLOOKUP($A155,Courses!$A:V, COLUMN(V155), 0))</f>
        <v/>
      </c>
      <c r="W155" s="8" t="str">
        <f>IF(ISBLANK(VLOOKUP($A155,Courses!$A:W, COLUMN(W155), 0)), "", VLOOKUP($A155,Courses!$A:W, COLUMN(W155), 0))</f>
        <v/>
      </c>
      <c r="X155" s="8" t="str">
        <f>IF(ISBLANK(VLOOKUP($A155,Courses!$A:X, COLUMN(X155), 0)), "", VLOOKUP($A155,Courses!$A:X, COLUMN(X155), 0))</f>
        <v/>
      </c>
      <c r="Y155" s="8" t="str">
        <f>IF(ISBLANK(VLOOKUP($A155,Courses!$A:Y, COLUMN(Y155), 0)), "", VLOOKUP($A155,Courses!$A:Y, COLUMN(Y155), 0))</f>
        <v/>
      </c>
      <c r="Z155" s="8" t="str">
        <f>IF(ISBLANK(VLOOKUP($A155,Courses!$A:Z, COLUMN(Z155), 0)), "", VLOOKUP($A155,Courses!$A:Z, COLUMN(Z155), 0))</f>
        <v/>
      </c>
      <c r="AA155" s="8" t="str">
        <f>IF(ISBLANK(VLOOKUP($A155,Courses!$A:AA, COLUMN(AA155), 0)), "", VLOOKUP($A155,Courses!$A:AA, COLUMN(AA155), 0))</f>
        <v/>
      </c>
      <c r="AB155" s="8" t="str">
        <f>IF(ISBLANK(VLOOKUP($A155,Courses!$A:AB, COLUMN(AB155), 0)), "", VLOOKUP($A155,Courses!$A:AB, COLUMN(AB155), 0))</f>
        <v/>
      </c>
      <c r="AC155" s="8" t="str">
        <f>IF(ISBLANK(VLOOKUP($A155,Courses!$A:AC, COLUMN(AC155), 0)), "", VLOOKUP($A155,Courses!$A:AC, COLUMN(AC155), 0))</f>
        <v/>
      </c>
      <c r="AD155" s="8" t="str">
        <f>IF(ISBLANK(VLOOKUP($A155,Courses!$A:AD, COLUMN(AD155), 0)), "", VLOOKUP($A155,Courses!$A:AD, COLUMN(AD155), 0))</f>
        <v/>
      </c>
      <c r="AE155" s="8" t="str">
        <f>IF(ISBLANK(VLOOKUP($A155,Courses!$A:AE, COLUMN(AE155), 0)), "", VLOOKUP($A155,Courses!$A:AE, COLUMN(AE155), 0))</f>
        <v/>
      </c>
      <c r="AF155" s="8" t="str">
        <f>IF(ISBLANK(VLOOKUP($A155,Courses!$A:AF, COLUMN(AF155), 0)), "", VLOOKUP($A155,Courses!$A:AF, COLUMN(AF155), 0))</f>
        <v/>
      </c>
      <c r="AG155" s="8" t="str">
        <f>IF(ISBLANK(VLOOKUP($A155,Courses!$A:AG, COLUMN(AG155), 0)), "", VLOOKUP($A155,Courses!$A:AG, COLUMN(AG155), 0))</f>
        <v>Sp</v>
      </c>
      <c r="AH155" s="8">
        <f>IF(ISBLANK(VLOOKUP($A155,Courses!$A:AH, COLUMN(AH155), 0)), "", VLOOKUP($A155,Courses!$A:AH, COLUMN(AH155), 0))</f>
        <v>3</v>
      </c>
      <c r="AI155" s="8" t="str">
        <f>IF(ISBLANK(VLOOKUP($A155,Courses!$A:AI, COLUMN(AI155), 0)), "", VLOOKUP($A155,Courses!$A:AI, COLUMN(AI155), 0))</f>
        <v/>
      </c>
      <c r="AJ155" s="8" t="str">
        <f>IF(ISBLANK(VLOOKUP($A155,Courses!$A:AJ, COLUMN(AJ155), 0)), "", VLOOKUP($A155,Courses!$A:AJ, COLUMN(AJ155), 0))</f>
        <v/>
      </c>
      <c r="AK155" s="8" t="str">
        <f>IF(ISBLANK(VLOOKUP($A155,Courses!$A:AK, COLUMN(AK155), 0)), "", VLOOKUP($A155,Courses!$A:AK, COLUMN(AK155), 0))</f>
        <v/>
      </c>
      <c r="AL155" s="8" t="s">
        <v>9296</v>
      </c>
      <c r="AM155" s="8"/>
    </row>
    <row r="156" spans="1:39" ht="12.75" customHeight="1">
      <c r="A156" s="4">
        <v>107</v>
      </c>
      <c r="B156" s="4"/>
      <c r="C156" s="69" t="s">
        <v>566</v>
      </c>
      <c r="D156" s="6" t="str">
        <f>IF(ISBLANK(VLOOKUP($A156,Courses!$A:D, COLUMN(D156), 0)), "", VLOOKUP($A156,Courses!$A:D, COLUMN(D156), 0))</f>
        <v>Links-Like</v>
      </c>
      <c r="E156" s="7" t="str">
        <f>IF(ISBLANK(VLOOKUP($A156,Courses!$A:E, COLUMN(E156), 0)), "", VLOOKUP($A156,Courses!$A:E, COLUMN(E156), 0))</f>
        <v/>
      </c>
      <c r="F156" s="72" t="str">
        <f>IF(ISBLANK(VLOOKUP($A156,Courses!$A:F, COLUMN(F156), 0)), "", VLOOKUP($A156,Courses!$A:F, COLUMN(F156), 0))</f>
        <v>bish_memorial_hole05.jpg</v>
      </c>
      <c r="G156" s="72" t="str">
        <f>IF(ISBLANK(VLOOKUP($A156,Courses!$A:G, COLUMN(G156), 0)), "", VLOOKUP($A156,Courses!$A:G, COLUMN(G156), 0))</f>
        <v>bish_memorial_hole17.jpg</v>
      </c>
      <c r="H156" s="72" t="str">
        <f>IF(ISBLANK(VLOOKUP($A156,Courses!$A:H, COLUMN(H156), 0)), "", VLOOKUP($A156,Courses!$A:H, COLUMN(H156), 0))</f>
        <v/>
      </c>
      <c r="I156" s="72" t="str">
        <f>IF(ISBLANK(VLOOKUP($A156,Courses!$A:I, COLUMN(I156), 0)), "", VLOOKUP($A156,Courses!$A:I, COLUMN(I156), 0))</f>
        <v/>
      </c>
      <c r="J156" s="72" t="str">
        <f>IF(ISBLANK(VLOOKUP($A156,Courses!$A:J, COLUMN(J156), 0)), "", VLOOKUP($A156,Courses!$A:J, COLUMN(J156), 0))</f>
        <v/>
      </c>
      <c r="K156" s="57" t="str">
        <f>IF(ISBLANK(VLOOKUP($A156,Courses!$A:K, COLUMN(K156), 0)), "", VLOOKUP($A156,Courses!$A:K, COLUMN(K156), 0))</f>
        <v>bish_memorial.zip</v>
      </c>
      <c r="L156" s="8" t="str">
        <f>IF(ISBLANK(VLOOKUP($A156,Courses!$A:L, COLUMN(L156), 0)), "", VLOOKUP($A156,Courses!$A:L, COLUMN(L156), 0))</f>
        <v>DanO</v>
      </c>
      <c r="M156" s="8">
        <f>IF(ISBLANK(VLOOKUP($A156,Courses!$A:M, COLUMN(M156), 0)), "", VLOOKUP($A156,Courses!$A:M, COLUMN(M156), 0))</f>
        <v>13.9</v>
      </c>
      <c r="N156" s="9">
        <f>IF(ISBLANK(VLOOKUP($A156,Courses!$A:N, COLUMN(N156), 0)), "", VLOOKUP($A156,Courses!$A:N, COLUMN(N156), 0))</f>
        <v>38481</v>
      </c>
      <c r="O156" s="8" t="str">
        <f>IF(ISBLANK(VLOOKUP($A156,Courses!$A:O, COLUMN(O156), 0)), "", VLOOKUP($A156,Courses!$A:O, COLUMN(O156), 0))</f>
        <v>midwest</v>
      </c>
      <c r="P156" s="8" t="str">
        <f>IF(ISBLANK(VLOOKUP($A156,Courses!$A:P, COLUMN(P156), 0)), "", VLOOKUP($A156,Courses!$A:P, COLUMN(P156), 0))</f>
        <v>oldhead</v>
      </c>
      <c r="Q156" s="8" t="str">
        <f>IF(ISBLANK(VLOOKUP($A156,Courses!$A:Q, COLUMN(Q156), 0)), "", VLOOKUP($A156,Courses!$A:Q, COLUMN(Q156), 0))</f>
        <v/>
      </c>
      <c r="R156" s="8" t="str">
        <f>IF(ISBLANK(VLOOKUP($A156,Courses!$A:R, COLUMN(R156), 0)), "", VLOOKUP($A156,Courses!$A:R, COLUMN(R156), 0))</f>
        <v/>
      </c>
      <c r="S156" s="8" t="str">
        <f>IF(ISBLANK(VLOOKUP($A156,Courses!$A:S, COLUMN(S156), 0)), "", VLOOKUP($A156,Courses!$A:S, COLUMN(S156), 0))</f>
        <v/>
      </c>
      <c r="T156" s="8" t="str">
        <f>IF(ISBLANK(VLOOKUP($A156,Courses!$A:T, COLUMN(T156), 0)), "", VLOOKUP($A156,Courses!$A:T, COLUMN(T156), 0))</f>
        <v/>
      </c>
      <c r="U156" s="8" t="str">
        <f>IF(ISBLANK(VLOOKUP($A156,Courses!$A:U, COLUMN(U156), 0)), "", VLOOKUP($A156,Courses!$A:U, COLUMN(U156), 0))</f>
        <v/>
      </c>
      <c r="V156" s="8" t="str">
        <f>IF(ISBLANK(VLOOKUP($A156,Courses!$A:V, COLUMN(V156), 0)), "", VLOOKUP($A156,Courses!$A:V, COLUMN(V156), 0))</f>
        <v/>
      </c>
      <c r="W156" s="8" t="str">
        <f>IF(ISBLANK(VLOOKUP($A156,Courses!$A:W, COLUMN(W156), 0)), "", VLOOKUP($A156,Courses!$A:W, COLUMN(W156), 0))</f>
        <v/>
      </c>
      <c r="X156" s="8" t="str">
        <f>IF(ISBLANK(VLOOKUP($A156,Courses!$A:X, COLUMN(X156), 0)), "", VLOOKUP($A156,Courses!$A:X, COLUMN(X156), 0))</f>
        <v/>
      </c>
      <c r="Y156" s="8" t="str">
        <f>IF(ISBLANK(VLOOKUP($A156,Courses!$A:Y, COLUMN(Y156), 0)), "", VLOOKUP($A156,Courses!$A:Y, COLUMN(Y156), 0))</f>
        <v/>
      </c>
      <c r="Z156" s="8" t="str">
        <f>IF(ISBLANK(VLOOKUP($A156,Courses!$A:Z, COLUMN(Z156), 0)), "", VLOOKUP($A156,Courses!$A:Z, COLUMN(Z156), 0))</f>
        <v/>
      </c>
      <c r="AA156" s="8" t="str">
        <f>IF(ISBLANK(VLOOKUP($A156,Courses!$A:AA, COLUMN(AA156), 0)), "", VLOOKUP($A156,Courses!$A:AA, COLUMN(AA156), 0))</f>
        <v/>
      </c>
      <c r="AB156" s="8" t="str">
        <f>IF(ISBLANK(VLOOKUP($A156,Courses!$A:AB, COLUMN(AB156), 0)), "", VLOOKUP($A156,Courses!$A:AB, COLUMN(AB156), 0))</f>
        <v/>
      </c>
      <c r="AC156" s="8" t="str">
        <f>IF(ISBLANK(VLOOKUP($A156,Courses!$A:AC, COLUMN(AC156), 0)), "", VLOOKUP($A156,Courses!$A:AC, COLUMN(AC156), 0))</f>
        <v/>
      </c>
      <c r="AD156" s="8" t="str">
        <f>IF(ISBLANK(VLOOKUP($A156,Courses!$A:AD, COLUMN(AD156), 0)), "", VLOOKUP($A156,Courses!$A:AD, COLUMN(AD156), 0))</f>
        <v/>
      </c>
      <c r="AE156" s="8" t="str">
        <f>IF(ISBLANK(VLOOKUP($A156,Courses!$A:AE, COLUMN(AE156), 0)), "", VLOOKUP($A156,Courses!$A:AE, COLUMN(AE156), 0))</f>
        <v/>
      </c>
      <c r="AF156" s="8" t="str">
        <f>IF(ISBLANK(VLOOKUP($A156,Courses!$A:AF, COLUMN(AF156), 0)), "", VLOOKUP($A156,Courses!$A:AF, COLUMN(AF156), 0))</f>
        <v/>
      </c>
      <c r="AG156" s="8">
        <f>IF(ISBLANK(VLOOKUP($A156,Courses!$A:AG, COLUMN(AG156), 0)), "", VLOOKUP($A156,Courses!$A:AG, COLUMN(AG156), 0))</f>
        <v>5</v>
      </c>
      <c r="AH156" s="8">
        <f>IF(ISBLANK(VLOOKUP($A156,Courses!$A:AH, COLUMN(AH156), 0)), "", VLOOKUP($A156,Courses!$A:AH, COLUMN(AH156), 0))</f>
        <v>17</v>
      </c>
      <c r="AI156" s="8" t="str">
        <f>IF(ISBLANK(VLOOKUP($A156,Courses!$A:AI, COLUMN(AI156), 0)), "", VLOOKUP($A156,Courses!$A:AI, COLUMN(AI156), 0))</f>
        <v/>
      </c>
      <c r="AJ156" s="8" t="str">
        <f>IF(ISBLANK(VLOOKUP($A156,Courses!$A:AJ, COLUMN(AJ156), 0)), "", VLOOKUP($A156,Courses!$A:AJ, COLUMN(AJ156), 0))</f>
        <v/>
      </c>
      <c r="AK156" s="8" t="str">
        <f>IF(ISBLANK(VLOOKUP($A156,Courses!$A:AK, COLUMN(AK156), 0)), "", VLOOKUP($A156,Courses!$A:AK, COLUMN(AK156), 0))</f>
        <v/>
      </c>
      <c r="AL156" s="8"/>
      <c r="AM156" s="8"/>
    </row>
    <row r="157" spans="1:39" ht="12.75" customHeight="1">
      <c r="A157" s="4">
        <v>1902</v>
      </c>
      <c r="B157" s="4"/>
      <c r="C157" s="69" t="s">
        <v>9863</v>
      </c>
      <c r="D157" s="6" t="str">
        <f>IF(ISBLANK(VLOOKUP($A157,Courses!$A:D, COLUMN(D157), 0)), "", VLOOKUP($A157,Courses!$A:D, COLUMN(D157), 0))</f>
        <v>Desert</v>
      </c>
      <c r="E157" s="7" t="str">
        <f>IF(ISBLANK(VLOOKUP($A157,Courses!$A:E, COLUMN(E157), 0)), "", VLOOKUP($A157,Courses!$A:E, COLUMN(E157), 0))</f>
        <v/>
      </c>
      <c r="F157" s="72" t="str">
        <f>IF(ISBLANK(VLOOKUP($A157,Courses!$A:F, COLUMN(F157), 0)), "", VLOOKUP($A157,Courses!$A:F, COLUMN(F157), 0))</f>
        <v>bison_ridge_splash.jpg</v>
      </c>
      <c r="G157" s="72" t="str">
        <f>IF(ISBLANK(VLOOKUP($A157,Courses!$A:G, COLUMN(G157), 0)), "", VLOOKUP($A157,Courses!$A:G, COLUMN(G157), 0))</f>
        <v>bison_ridge_hole01.jpg</v>
      </c>
      <c r="H157" s="72" t="str">
        <f>IF(ISBLANK(VLOOKUP($A157,Courses!$A:H, COLUMN(H157), 0)), "", VLOOKUP($A157,Courses!$A:H, COLUMN(H157), 0))</f>
        <v>bison_ridge_hole02.jpg</v>
      </c>
      <c r="I157" s="72" t="str">
        <f>IF(ISBLANK(VLOOKUP($A157,Courses!$A:I, COLUMN(I157), 0)), "", VLOOKUP($A157,Courses!$A:I, COLUMN(I157), 0))</f>
        <v>bison_ridge_hole10.jpg</v>
      </c>
      <c r="J157" s="72" t="str">
        <f>IF(ISBLANK(VLOOKUP($A157,Courses!$A:J, COLUMN(J157), 0)), "", VLOOKUP($A157,Courses!$A:J, COLUMN(J157), 0))</f>
        <v>bison_ridge_hole13.jpg</v>
      </c>
      <c r="K157" s="57" t="str">
        <f>IF(ISBLANK(VLOOKUP($A157,Courses!$A:K, COLUMN(K157), 0)), "", VLOOKUP($A157,Courses!$A:K, COLUMN(K157), 0))</f>
        <v>bison_ridge.zip</v>
      </c>
      <c r="L157" s="8" t="str">
        <f>IF(ISBLANK(VLOOKUP($A157,Courses!$A:L, COLUMN(L157), 0)), "", VLOOKUP($A157,Courses!$A:L, COLUMN(L157), 0))</f>
        <v>Jim Hall</v>
      </c>
      <c r="M157" s="8">
        <f>IF(ISBLANK(VLOOKUP($A157,Courses!$A:M, COLUMN(M157), 0)), "", VLOOKUP($A157,Courses!$A:M, COLUMN(M157), 0))</f>
        <v>28.9</v>
      </c>
      <c r="N157" s="9">
        <f>IF(ISBLANK(VLOOKUP($A157,Courses!$A:N, COLUMN(N157), 0)), "", VLOOKUP($A157,Courses!$A:N, COLUMN(N157), 0))</f>
        <v>45025</v>
      </c>
      <c r="O157" s="8" t="str">
        <f>IF(ISBLANK(VLOOKUP($A157,Courses!$A:O, COLUMN(O157), 0)), "", VLOOKUP($A157,Courses!$A:O, COLUMN(O157), 0))</f>
        <v>bison_ridge_lib</v>
      </c>
      <c r="P157" s="8" t="str">
        <f>IF(ISBLANK(VLOOKUP($A157,Courses!$A:P, COLUMN(P157), 0)), "", VLOOKUP($A157,Courses!$A:P, COLUMN(P157), 0))</f>
        <v/>
      </c>
      <c r="Q157" s="8" t="str">
        <f>IF(ISBLANK(VLOOKUP($A157,Courses!$A:Q, COLUMN(Q157), 0)), "", VLOOKUP($A157,Courses!$A:Q, COLUMN(Q157), 0))</f>
        <v/>
      </c>
      <c r="R157" s="8" t="str">
        <f>IF(ISBLANK(VLOOKUP($A157,Courses!$A:R, COLUMN(R157), 0)), "", VLOOKUP($A157,Courses!$A:R, COLUMN(R157), 0))</f>
        <v/>
      </c>
      <c r="S157" s="8" t="str">
        <f>IF(ISBLANK(VLOOKUP($A157,Courses!$A:S, COLUMN(S157), 0)), "", VLOOKUP($A157,Courses!$A:S, COLUMN(S157), 0))</f>
        <v/>
      </c>
      <c r="T157" s="8" t="str">
        <f>IF(ISBLANK(VLOOKUP($A157,Courses!$A:T, COLUMN(T157), 0)), "", VLOOKUP($A157,Courses!$A:T, COLUMN(T157), 0))</f>
        <v/>
      </c>
      <c r="U157" s="8" t="str">
        <f>IF(ISBLANK(VLOOKUP($A157,Courses!$A:U, COLUMN(U157), 0)), "", VLOOKUP($A157,Courses!$A:U, COLUMN(U157), 0))</f>
        <v/>
      </c>
      <c r="V157" s="8" t="str">
        <f>IF(ISBLANK(VLOOKUP($A157,Courses!$A:V, COLUMN(V157), 0)), "", VLOOKUP($A157,Courses!$A:V, COLUMN(V157), 0))</f>
        <v/>
      </c>
      <c r="W157" s="8" t="str">
        <f>IF(ISBLANK(VLOOKUP($A157,Courses!$A:W, COLUMN(W157), 0)), "", VLOOKUP($A157,Courses!$A:W, COLUMN(W157), 0))</f>
        <v/>
      </c>
      <c r="X157" s="8" t="str">
        <f>IF(ISBLANK(VLOOKUP($A157,Courses!$A:X, COLUMN(X157), 0)), "", VLOOKUP($A157,Courses!$A:X, COLUMN(X157), 0))</f>
        <v/>
      </c>
      <c r="Y157" s="8" t="str">
        <f>IF(ISBLANK(VLOOKUP($A157,Courses!$A:Y, COLUMN(Y157), 0)), "", VLOOKUP($A157,Courses!$A:Y, COLUMN(Y157), 0))</f>
        <v/>
      </c>
      <c r="Z157" s="8" t="str">
        <f>IF(ISBLANK(VLOOKUP($A157,Courses!$A:Z, COLUMN(Z157), 0)), "", VLOOKUP($A157,Courses!$A:Z, COLUMN(Z157), 0))</f>
        <v/>
      </c>
      <c r="AA157" s="8" t="str">
        <f>IF(ISBLANK(VLOOKUP($A157,Courses!$A:AA, COLUMN(AA157), 0)), "", VLOOKUP($A157,Courses!$A:AA, COLUMN(AA157), 0))</f>
        <v/>
      </c>
      <c r="AB157" s="8" t="str">
        <f>IF(ISBLANK(VLOOKUP($A157,Courses!$A:AB, COLUMN(AB157), 0)), "", VLOOKUP($A157,Courses!$A:AB, COLUMN(AB157), 0))</f>
        <v/>
      </c>
      <c r="AC157" s="8" t="str">
        <f>IF(ISBLANK(VLOOKUP($A157,Courses!$A:AC, COLUMN(AC157), 0)), "", VLOOKUP($A157,Courses!$A:AC, COLUMN(AC157), 0))</f>
        <v/>
      </c>
      <c r="AD157" s="8" t="str">
        <f>IF(ISBLANK(VLOOKUP($A157,Courses!$A:AD, COLUMN(AD157), 0)), "", VLOOKUP($A157,Courses!$A:AD, COLUMN(AD157), 0))</f>
        <v/>
      </c>
      <c r="AE157" s="8" t="str">
        <f>IF(ISBLANK(VLOOKUP($A157,Courses!$A:AE, COLUMN(AE157), 0)), "", VLOOKUP($A157,Courses!$A:AE, COLUMN(AE157), 0))</f>
        <v/>
      </c>
      <c r="AF157" s="8" t="str">
        <f>IF(ISBLANK(VLOOKUP($A157,Courses!$A:AF, COLUMN(AF157), 0)), "", VLOOKUP($A157,Courses!$A:AF, COLUMN(AF157), 0))</f>
        <v/>
      </c>
      <c r="AG157" s="8" t="str">
        <f>IF(ISBLANK(VLOOKUP($A157,Courses!$A:AG, COLUMN(AG157), 0)), "", VLOOKUP($A157,Courses!$A:AG, COLUMN(AG157), 0))</f>
        <v>Sp</v>
      </c>
      <c r="AH157" s="8">
        <f>IF(ISBLANK(VLOOKUP($A157,Courses!$A:AH, COLUMN(AH157), 0)), "", VLOOKUP($A157,Courses!$A:AH, COLUMN(AH157), 0))</f>
        <v>1</v>
      </c>
      <c r="AI157" s="8">
        <f>IF(ISBLANK(VLOOKUP($A157,Courses!$A:AI, COLUMN(AI157), 0)), "", VLOOKUP($A157,Courses!$A:AI, COLUMN(AI157), 0))</f>
        <v>2</v>
      </c>
      <c r="AJ157" s="8">
        <f>IF(ISBLANK(VLOOKUP($A157,Courses!$A:AJ, COLUMN(AJ157), 0)), "", VLOOKUP($A157,Courses!$A:AJ, COLUMN(AJ157), 0))</f>
        <v>10</v>
      </c>
      <c r="AK157" s="8">
        <f>IF(ISBLANK(VLOOKUP($A157,Courses!$A:AK, COLUMN(AK157), 0)), "", VLOOKUP($A157,Courses!$A:AK, COLUMN(AK157), 0))</f>
        <v>13</v>
      </c>
      <c r="AL157" s="8"/>
      <c r="AM157" s="8"/>
    </row>
    <row r="158" spans="1:39" ht="12.75" customHeight="1">
      <c r="A158" s="4">
        <v>1544</v>
      </c>
      <c r="B158" s="4"/>
      <c r="C158" s="69" t="s">
        <v>568</v>
      </c>
      <c r="D158" s="6" t="str">
        <f>IF(ISBLANK(VLOOKUP($A158,Courses!$A:D, COLUMN(D158), 0)), "", VLOOKUP($A158,Courses!$A:D, COLUMN(D158), 0))</f>
        <v>Mtn valley</v>
      </c>
      <c r="E158" s="7" t="str">
        <f>IF(ISBLANK(VLOOKUP($A158,Courses!$A:E, COLUMN(E158), 0)), "", VLOOKUP($A158,Courses!$A:E, COLUMN(E158), 0))</f>
        <v>Real</v>
      </c>
      <c r="F158" s="72" t="str">
        <f>IF(ISBLANK(VLOOKUP($A158,Courses!$A:F, COLUMN(F158), 0)), "", VLOOKUP($A158,Courses!$A:F, COLUMN(F158), 0))</f>
        <v>black_diamond_ranch_splash.jpg</v>
      </c>
      <c r="G158" s="72" t="str">
        <f>IF(ISBLANK(VLOOKUP($A158,Courses!$A:G, COLUMN(G158), 0)), "", VLOOKUP($A158,Courses!$A:G, COLUMN(G158), 0))</f>
        <v>black_diamond_ranch_hole16.jpg</v>
      </c>
      <c r="H158" s="72" t="str">
        <f>IF(ISBLANK(VLOOKUP($A158,Courses!$A:H, COLUMN(H158), 0)), "", VLOOKUP($A158,Courses!$A:H, COLUMN(H158), 0))</f>
        <v/>
      </c>
      <c r="I158" s="72" t="str">
        <f>IF(ISBLANK(VLOOKUP($A158,Courses!$A:I, COLUMN(I158), 0)), "", VLOOKUP($A158,Courses!$A:I, COLUMN(I158), 0))</f>
        <v/>
      </c>
      <c r="J158" s="72" t="str">
        <f>IF(ISBLANK(VLOOKUP($A158,Courses!$A:J, COLUMN(J158), 0)), "", VLOOKUP($A158,Courses!$A:J, COLUMN(J158), 0))</f>
        <v/>
      </c>
      <c r="K158" s="57" t="str">
        <f>IF(ISBLANK(VLOOKUP($A158,Courses!$A:K, COLUMN(K158), 0)), "", VLOOKUP($A158,Courses!$A:K, COLUMN(K158), 0))</f>
        <v>black_diamond_ranch_gcc.zip</v>
      </c>
      <c r="L158" s="8" t="str">
        <f>IF(ISBLANK(VLOOKUP($A158,Courses!$A:L, COLUMN(L158), 0)), "", VLOOKUP($A158,Courses!$A:L, COLUMN(L158), 0))</f>
        <v>Ferrin, Scott</v>
      </c>
      <c r="M158" s="8">
        <f>IF(ISBLANK(VLOOKUP($A158,Courses!$A:M, COLUMN(M158), 0)), "", VLOOKUP($A158,Courses!$A:M, COLUMN(M158), 0))</f>
        <v>10.199999999999999</v>
      </c>
      <c r="N158" s="9">
        <f>IF(ISBLANK(VLOOKUP($A158,Courses!$A:N, COLUMN(N158), 0)), "", VLOOKUP($A158,Courses!$A:N, COLUMN(N158), 0))</f>
        <v>36647</v>
      </c>
      <c r="O158" s="8" t="str">
        <f>IF(ISBLANK(VLOOKUP($A158,Courses!$A:O, COLUMN(O158), 0)), "", VLOOKUP($A158,Courses!$A:O, COLUMN(O158), 0))</f>
        <v/>
      </c>
      <c r="P158" s="8" t="str">
        <f>IF(ISBLANK(VLOOKUP($A158,Courses!$A:P, COLUMN(P158), 0)), "", VLOOKUP($A158,Courses!$A:P, COLUMN(P158), 0))</f>
        <v/>
      </c>
      <c r="Q158" s="8" t="str">
        <f>IF(ISBLANK(VLOOKUP($A158,Courses!$A:Q, COLUMN(Q158), 0)), "", VLOOKUP($A158,Courses!$A:Q, COLUMN(Q158), 0))</f>
        <v/>
      </c>
      <c r="R158" s="8" t="str">
        <f>IF(ISBLANK(VLOOKUP($A158,Courses!$A:R, COLUMN(R158), 0)), "", VLOOKUP($A158,Courses!$A:R, COLUMN(R158), 0))</f>
        <v/>
      </c>
      <c r="S158" s="8" t="str">
        <f>IF(ISBLANK(VLOOKUP($A158,Courses!$A:S, COLUMN(S158), 0)), "", VLOOKUP($A158,Courses!$A:S, COLUMN(S158), 0))</f>
        <v/>
      </c>
      <c r="T158" s="8" t="str">
        <f>IF(ISBLANK(VLOOKUP($A158,Courses!$A:T, COLUMN(T158), 0)), "", VLOOKUP($A158,Courses!$A:T, COLUMN(T158), 0))</f>
        <v/>
      </c>
      <c r="U158" s="8" t="str">
        <f>IF(ISBLANK(VLOOKUP($A158,Courses!$A:U, COLUMN(U158), 0)), "", VLOOKUP($A158,Courses!$A:U, COLUMN(U158), 0))</f>
        <v/>
      </c>
      <c r="V158" s="8" t="str">
        <f>IF(ISBLANK(VLOOKUP($A158,Courses!$A:V, COLUMN(V158), 0)), "", VLOOKUP($A158,Courses!$A:V, COLUMN(V158), 0))</f>
        <v/>
      </c>
      <c r="W158" s="8" t="str">
        <f>IF(ISBLANK(VLOOKUP($A158,Courses!$A:W, COLUMN(W158), 0)), "", VLOOKUP($A158,Courses!$A:W, COLUMN(W158), 0))</f>
        <v/>
      </c>
      <c r="X158" s="8" t="str">
        <f>IF(ISBLANK(VLOOKUP($A158,Courses!$A:X, COLUMN(X158), 0)), "", VLOOKUP($A158,Courses!$A:X, COLUMN(X158), 0))</f>
        <v/>
      </c>
      <c r="Y158" s="8" t="str">
        <f>IF(ISBLANK(VLOOKUP($A158,Courses!$A:Y, COLUMN(Y158), 0)), "", VLOOKUP($A158,Courses!$A:Y, COLUMN(Y158), 0))</f>
        <v/>
      </c>
      <c r="Z158" s="8" t="str">
        <f>IF(ISBLANK(VLOOKUP($A158,Courses!$A:Z, COLUMN(Z158), 0)), "", VLOOKUP($A158,Courses!$A:Z, COLUMN(Z158), 0))</f>
        <v/>
      </c>
      <c r="AA158" s="8" t="str">
        <f>IF(ISBLANK(VLOOKUP($A158,Courses!$A:AA, COLUMN(AA158), 0)), "", VLOOKUP($A158,Courses!$A:AA, COLUMN(AA158), 0))</f>
        <v/>
      </c>
      <c r="AB158" s="8" t="str">
        <f>IF(ISBLANK(VLOOKUP($A158,Courses!$A:AB, COLUMN(AB158), 0)), "", VLOOKUP($A158,Courses!$A:AB, COLUMN(AB158), 0))</f>
        <v/>
      </c>
      <c r="AC158" s="8" t="str">
        <f>IF(ISBLANK(VLOOKUP($A158,Courses!$A:AC, COLUMN(AC158), 0)), "", VLOOKUP($A158,Courses!$A:AC, COLUMN(AC158), 0))</f>
        <v/>
      </c>
      <c r="AD158" s="8" t="str">
        <f>IF(ISBLANK(VLOOKUP($A158,Courses!$A:AD, COLUMN(AD158), 0)), "", VLOOKUP($A158,Courses!$A:AD, COLUMN(AD158), 0))</f>
        <v/>
      </c>
      <c r="AE158" s="8" t="str">
        <f>IF(ISBLANK(VLOOKUP($A158,Courses!$A:AE, COLUMN(AE158), 0)), "", VLOOKUP($A158,Courses!$A:AE, COLUMN(AE158), 0))</f>
        <v/>
      </c>
      <c r="AF158" s="8" t="str">
        <f>IF(ISBLANK(VLOOKUP($A158,Courses!$A:AF, COLUMN(AF158), 0)), "", VLOOKUP($A158,Courses!$A:AF, COLUMN(AF158), 0))</f>
        <v/>
      </c>
      <c r="AG158" s="8" t="str">
        <f>IF(ISBLANK(VLOOKUP($A158,Courses!$A:AG, COLUMN(AG158), 0)), "", VLOOKUP($A158,Courses!$A:AG, COLUMN(AG158), 0))</f>
        <v>Sp</v>
      </c>
      <c r="AH158" s="8">
        <f>IF(ISBLANK(VLOOKUP($A158,Courses!$A:AH, COLUMN(AH158), 0)), "", VLOOKUP($A158,Courses!$A:AH, COLUMN(AH158), 0))</f>
        <v>16</v>
      </c>
      <c r="AI158" s="8" t="str">
        <f>IF(ISBLANK(VLOOKUP($A158,Courses!$A:AI, COLUMN(AI158), 0)), "", VLOOKUP($A158,Courses!$A:AI, COLUMN(AI158), 0))</f>
        <v/>
      </c>
      <c r="AJ158" s="8" t="str">
        <f>IF(ISBLANK(VLOOKUP($A158,Courses!$A:AJ, COLUMN(AJ158), 0)), "", VLOOKUP($A158,Courses!$A:AJ, COLUMN(AJ158), 0))</f>
        <v/>
      </c>
      <c r="AK158" s="8" t="str">
        <f>IF(ISBLANK(VLOOKUP($A158,Courses!$A:AK, COLUMN(AK158), 0)), "", VLOOKUP($A158,Courses!$A:AK, COLUMN(AK158), 0))</f>
        <v/>
      </c>
      <c r="AL158" s="8"/>
      <c r="AM158" s="8"/>
    </row>
    <row r="159" spans="1:39" ht="12.75" customHeight="1">
      <c r="A159" s="4">
        <v>283</v>
      </c>
      <c r="B159" s="4"/>
      <c r="C159" s="69" t="s">
        <v>571</v>
      </c>
      <c r="D159" s="6" t="str">
        <f>IF(ISBLANK(VLOOKUP($A159,Courses!$A:D, COLUMN(D159), 0)), "", VLOOKUP($A159,Courses!$A:D, COLUMN(D159), 0))</f>
        <v>Mtn valley</v>
      </c>
      <c r="E159" s="7" t="str">
        <f>IF(ISBLANK(VLOOKUP($A159,Courses!$A:E, COLUMN(E159), 0)), "", VLOOKUP($A159,Courses!$A:E, COLUMN(E159), 0))</f>
        <v/>
      </c>
      <c r="F159" s="72" t="str">
        <f>IF(ISBLANK(VLOOKUP($A159,Courses!$A:F, COLUMN(F159), 0)), "", VLOOKUP($A159,Courses!$A:F, COLUMN(F159), 0))</f>
        <v>black_hawk_gc_hole01.jpg</v>
      </c>
      <c r="G159" s="72" t="str">
        <f>IF(ISBLANK(VLOOKUP($A159,Courses!$A:G, COLUMN(G159), 0)), "", VLOOKUP($A159,Courses!$A:G, COLUMN(G159), 0))</f>
        <v>black_hawk_gc_hole03.jpg</v>
      </c>
      <c r="H159" s="72" t="str">
        <f>IF(ISBLANK(VLOOKUP($A159,Courses!$A:H, COLUMN(H159), 0)), "", VLOOKUP($A159,Courses!$A:H, COLUMN(H159), 0))</f>
        <v/>
      </c>
      <c r="I159" s="72" t="str">
        <f>IF(ISBLANK(VLOOKUP($A159,Courses!$A:I, COLUMN(I159), 0)), "", VLOOKUP($A159,Courses!$A:I, COLUMN(I159), 0))</f>
        <v/>
      </c>
      <c r="J159" s="72" t="str">
        <f>IF(ISBLANK(VLOOKUP($A159,Courses!$A:J, COLUMN(J159), 0)), "", VLOOKUP($A159,Courses!$A:J, COLUMN(J159), 0))</f>
        <v/>
      </c>
      <c r="K159" s="57" t="str">
        <f>IF(ISBLANK(VLOOKUP($A159,Courses!$A:K, COLUMN(K159), 0)), "", VLOOKUP($A159,Courses!$A:K, COLUMN(K159), 0))</f>
        <v>black_hawk_gc.zip</v>
      </c>
      <c r="L159" s="8" t="str">
        <f>IF(ISBLANK(VLOOKUP($A159,Courses!$A:L, COLUMN(L159), 0)), "", VLOOKUP($A159,Courses!$A:L, COLUMN(L159), 0))</f>
        <v>Swatmizer</v>
      </c>
      <c r="M159" s="8">
        <f>IF(ISBLANK(VLOOKUP($A159,Courses!$A:M, COLUMN(M159), 0)), "", VLOOKUP($A159,Courses!$A:M, COLUMN(M159), 0))</f>
        <v>10.8</v>
      </c>
      <c r="N159" s="9">
        <f>IF(ISBLANK(VLOOKUP($A159,Courses!$A:N, COLUMN(N159), 0)), "", VLOOKUP($A159,Courses!$A:N, COLUMN(N159), 0))</f>
        <v>37597</v>
      </c>
      <c r="O159" s="8" t="str">
        <f>IF(ISBLANK(VLOOKUP($A159,Courses!$A:O, COLUMN(O159), 0)), "", VLOOKUP($A159,Courses!$A:O, COLUMN(O159), 0))</f>
        <v>augusta2001</v>
      </c>
      <c r="P159" s="8" t="str">
        <f>IF(ISBLANK(VLOOKUP($A159,Courses!$A:P, COLUMN(P159), 0)), "", VLOOKUP($A159,Courses!$A:P, COLUMN(P159), 0))</f>
        <v>bf</v>
      </c>
      <c r="Q159" s="8" t="str">
        <f>IF(ISBLANK(VLOOKUP($A159,Courses!$A:Q, COLUMN(Q159), 0)), "", VLOOKUP($A159,Courses!$A:Q, COLUMN(Q159), 0))</f>
        <v>chiltonhills</v>
      </c>
      <c r="R159" s="8" t="str">
        <f>IF(ISBLANK(VLOOKUP($A159,Courses!$A:R, COLUMN(R159), 0)), "", VLOOKUP($A159,Courses!$A:R, COLUMN(R159), 0))</f>
        <v>cliffhouse</v>
      </c>
      <c r="S159" s="8" t="str">
        <f>IF(ISBLANK(VLOOKUP($A159,Courses!$A:S, COLUMN(S159), 0)), "", VLOOKUP($A159,Courses!$A:S, COLUMN(S159), 0))</f>
        <v>midwest</v>
      </c>
      <c r="T159" s="8" t="str">
        <f>IF(ISBLANK(VLOOKUP($A159,Courses!$A:T, COLUMN(T159), 0)), "", VLOOKUP($A159,Courses!$A:T, COLUMN(T159), 0))</f>
        <v>ruggedcross</v>
      </c>
      <c r="U159" s="8" t="str">
        <f>IF(ISBLANK(VLOOKUP($A159,Courses!$A:U, COLUMN(U159), 0)), "", VLOOKUP($A159,Courses!$A:U, COLUMN(U159), 0))</f>
        <v/>
      </c>
      <c r="V159" s="8" t="str">
        <f>IF(ISBLANK(VLOOKUP($A159,Courses!$A:V, COLUMN(V159), 0)), "", VLOOKUP($A159,Courses!$A:V, COLUMN(V159), 0))</f>
        <v/>
      </c>
      <c r="W159" s="8" t="str">
        <f>IF(ISBLANK(VLOOKUP($A159,Courses!$A:W, COLUMN(W159), 0)), "", VLOOKUP($A159,Courses!$A:W, COLUMN(W159), 0))</f>
        <v/>
      </c>
      <c r="X159" s="8" t="str">
        <f>IF(ISBLANK(VLOOKUP($A159,Courses!$A:X, COLUMN(X159), 0)), "", VLOOKUP($A159,Courses!$A:X, COLUMN(X159), 0))</f>
        <v/>
      </c>
      <c r="Y159" s="8" t="str">
        <f>IF(ISBLANK(VLOOKUP($A159,Courses!$A:Y, COLUMN(Y159), 0)), "", VLOOKUP($A159,Courses!$A:Y, COLUMN(Y159), 0))</f>
        <v/>
      </c>
      <c r="Z159" s="8" t="str">
        <f>IF(ISBLANK(VLOOKUP($A159,Courses!$A:Z, COLUMN(Z159), 0)), "", VLOOKUP($A159,Courses!$A:Z, COLUMN(Z159), 0))</f>
        <v/>
      </c>
      <c r="AA159" s="8" t="str">
        <f>IF(ISBLANK(VLOOKUP($A159,Courses!$A:AA, COLUMN(AA159), 0)), "", VLOOKUP($A159,Courses!$A:AA, COLUMN(AA159), 0))</f>
        <v/>
      </c>
      <c r="AB159" s="8" t="str">
        <f>IF(ISBLANK(VLOOKUP($A159,Courses!$A:AB, COLUMN(AB159), 0)), "", VLOOKUP($A159,Courses!$A:AB, COLUMN(AB159), 0))</f>
        <v/>
      </c>
      <c r="AC159" s="8" t="str">
        <f>IF(ISBLANK(VLOOKUP($A159,Courses!$A:AC, COLUMN(AC159), 0)), "", VLOOKUP($A159,Courses!$A:AC, COLUMN(AC159), 0))</f>
        <v/>
      </c>
      <c r="AD159" s="8" t="str">
        <f>IF(ISBLANK(VLOOKUP($A159,Courses!$A:AD, COLUMN(AD159), 0)), "", VLOOKUP($A159,Courses!$A:AD, COLUMN(AD159), 0))</f>
        <v/>
      </c>
      <c r="AE159" s="8" t="str">
        <f>IF(ISBLANK(VLOOKUP($A159,Courses!$A:AE, COLUMN(AE159), 0)), "", VLOOKUP($A159,Courses!$A:AE, COLUMN(AE159), 0))</f>
        <v/>
      </c>
      <c r="AF159" s="8" t="str">
        <f>IF(ISBLANK(VLOOKUP($A159,Courses!$A:AF, COLUMN(AF159), 0)), "", VLOOKUP($A159,Courses!$A:AF, COLUMN(AF159), 0))</f>
        <v/>
      </c>
      <c r="AG159" s="8">
        <f>IF(ISBLANK(VLOOKUP($A159,Courses!$A:AG, COLUMN(AG159), 0)), "", VLOOKUP($A159,Courses!$A:AG, COLUMN(AG159), 0))</f>
        <v>1</v>
      </c>
      <c r="AH159" s="8">
        <f>IF(ISBLANK(VLOOKUP($A159,Courses!$A:AH, COLUMN(AH159), 0)), "", VLOOKUP($A159,Courses!$A:AH, COLUMN(AH159), 0))</f>
        <v>3</v>
      </c>
      <c r="AI159" s="8" t="str">
        <f>IF(ISBLANK(VLOOKUP($A159,Courses!$A:AI, COLUMN(AI159), 0)), "", VLOOKUP($A159,Courses!$A:AI, COLUMN(AI159), 0))</f>
        <v/>
      </c>
      <c r="AJ159" s="8" t="str">
        <f>IF(ISBLANK(VLOOKUP($A159,Courses!$A:AJ, COLUMN(AJ159), 0)), "", VLOOKUP($A159,Courses!$A:AJ, COLUMN(AJ159), 0))</f>
        <v/>
      </c>
      <c r="AK159" s="8" t="str">
        <f>IF(ISBLANK(VLOOKUP($A159,Courses!$A:AK, COLUMN(AK159), 0)), "", VLOOKUP($A159,Courses!$A:AK, COLUMN(AK159), 0))</f>
        <v/>
      </c>
      <c r="AL159" s="8"/>
      <c r="AM159" s="8"/>
    </row>
    <row r="160" spans="1:39" ht="12.75" customHeight="1">
      <c r="A160" s="4">
        <v>281</v>
      </c>
      <c r="B160" s="4"/>
      <c r="C160" s="69" t="s">
        <v>576</v>
      </c>
      <c r="D160" s="6" t="str">
        <f>IF(ISBLANK(VLOOKUP($A160,Courses!$A:D, COLUMN(D160), 0)), "", VLOOKUP($A160,Courses!$A:D, COLUMN(D160), 0))</f>
        <v>Mountain</v>
      </c>
      <c r="E160" s="7" t="str">
        <f>IF(ISBLANK(VLOOKUP($A160,Courses!$A:E, COLUMN(E160), 0)), "", VLOOKUP($A160,Courses!$A:E, COLUMN(E160), 0))</f>
        <v/>
      </c>
      <c r="F160" s="72" t="str">
        <f>IF(ISBLANK(VLOOKUP($A160,Courses!$A:F, COLUMN(F160), 0)), "", VLOOKUP($A160,Courses!$A:F, COLUMN(F160), 0))</f>
        <v>black_hills_gcc_day_splash.jpg</v>
      </c>
      <c r="G160" s="72" t="str">
        <f>IF(ISBLANK(VLOOKUP($A160,Courses!$A:G, COLUMN(G160), 0)), "", VLOOKUP($A160,Courses!$A:G, COLUMN(G160), 0))</f>
        <v>black_hills_gcc_day_hole04.jpg</v>
      </c>
      <c r="H160" s="72" t="str">
        <f>IF(ISBLANK(VLOOKUP($A160,Courses!$A:H, COLUMN(H160), 0)), "", VLOOKUP($A160,Courses!$A:H, COLUMN(H160), 0))</f>
        <v/>
      </c>
      <c r="I160" s="72" t="str">
        <f>IF(ISBLANK(VLOOKUP($A160,Courses!$A:I, COLUMN(I160), 0)), "", VLOOKUP($A160,Courses!$A:I, COLUMN(I160), 0))</f>
        <v/>
      </c>
      <c r="J160" s="72" t="str">
        <f>IF(ISBLANK(VLOOKUP($A160,Courses!$A:J, COLUMN(J160), 0)), "", VLOOKUP($A160,Courses!$A:J, COLUMN(J160), 0))</f>
        <v/>
      </c>
      <c r="K160" s="57" t="str">
        <f>IF(ISBLANK(VLOOKUP($A160,Courses!$A:K, COLUMN(K160), 0)), "", VLOOKUP($A160,Courses!$A:K, COLUMN(K160), 0))</f>
        <v>black_hills_gcc.zip</v>
      </c>
      <c r="L160" s="8" t="str">
        <f>IF(ISBLANK(VLOOKUP($A160,Courses!$A:L, COLUMN(L160), 0)), "", VLOOKUP($A160,Courses!$A:L, COLUMN(L160), 0))</f>
        <v>Martijn Hover</v>
      </c>
      <c r="M160" s="8">
        <f>IF(ISBLANK(VLOOKUP($A160,Courses!$A:M, COLUMN(M160), 0)), "", VLOOKUP($A160,Courses!$A:M, COLUMN(M160), 0))</f>
        <v>10.9</v>
      </c>
      <c r="N160" s="9">
        <f>IF(ISBLANK(VLOOKUP($A160,Courses!$A:N, COLUMN(N160), 0)), "", VLOOKUP($A160,Courses!$A:N, COLUMN(N160), 0))</f>
        <v>37390</v>
      </c>
      <c r="O160" s="8" t="str">
        <f>IF(ISBLANK(VLOOKUP($A160,Courses!$A:O, COLUMN(O160), 0)), "", VLOOKUP($A160,Courses!$A:O, COLUMN(O160), 0))</f>
        <v>beartooth</v>
      </c>
      <c r="P160" s="8" t="str">
        <f>IF(ISBLANK(VLOOKUP($A160,Courses!$A:P, COLUMN(P160), 0)), "", VLOOKUP($A160,Courses!$A:P, COLUMN(P160), 0))</f>
        <v>bhgcday</v>
      </c>
      <c r="Q160" s="8" t="str">
        <f>IF(ISBLANK(VLOOKUP($A160,Courses!$A:Q, COLUMN(Q160), 0)), "", VLOOKUP($A160,Courses!$A:Q, COLUMN(Q160), 0))</f>
        <v>blackhills</v>
      </c>
      <c r="R160" s="8" t="str">
        <f>IF(ISBLANK(VLOOKUP($A160,Courses!$A:R, COLUMN(R160), 0)), "", VLOOKUP($A160,Courses!$A:R, COLUMN(R160), 0))</f>
        <v>stormpano</v>
      </c>
      <c r="S160" s="8" t="str">
        <f>IF(ISBLANK(VLOOKUP($A160,Courses!$A:S, COLUMN(S160), 0)), "", VLOOKUP($A160,Courses!$A:S, COLUMN(S160), 0))</f>
        <v/>
      </c>
      <c r="T160" s="8" t="str">
        <f>IF(ISBLANK(VLOOKUP($A160,Courses!$A:T, COLUMN(T160), 0)), "", VLOOKUP($A160,Courses!$A:T, COLUMN(T160), 0))</f>
        <v/>
      </c>
      <c r="U160" s="8" t="str">
        <f>IF(ISBLANK(VLOOKUP($A160,Courses!$A:U, COLUMN(U160), 0)), "", VLOOKUP($A160,Courses!$A:U, COLUMN(U160), 0))</f>
        <v/>
      </c>
      <c r="V160" s="8" t="str">
        <f>IF(ISBLANK(VLOOKUP($A160,Courses!$A:V, COLUMN(V160), 0)), "", VLOOKUP($A160,Courses!$A:V, COLUMN(V160), 0))</f>
        <v/>
      </c>
      <c r="W160" s="8" t="str">
        <f>IF(ISBLANK(VLOOKUP($A160,Courses!$A:W, COLUMN(W160), 0)), "", VLOOKUP($A160,Courses!$A:W, COLUMN(W160), 0))</f>
        <v/>
      </c>
      <c r="X160" s="8" t="str">
        <f>IF(ISBLANK(VLOOKUP($A160,Courses!$A:X, COLUMN(X160), 0)), "", VLOOKUP($A160,Courses!$A:X, COLUMN(X160), 0))</f>
        <v/>
      </c>
      <c r="Y160" s="8" t="str">
        <f>IF(ISBLANK(VLOOKUP($A160,Courses!$A:Y, COLUMN(Y160), 0)), "", VLOOKUP($A160,Courses!$A:Y, COLUMN(Y160), 0))</f>
        <v/>
      </c>
      <c r="Z160" s="8" t="str">
        <f>IF(ISBLANK(VLOOKUP($A160,Courses!$A:Z, COLUMN(Z160), 0)), "", VLOOKUP($A160,Courses!$A:Z, COLUMN(Z160), 0))</f>
        <v/>
      </c>
      <c r="AA160" s="8" t="str">
        <f>IF(ISBLANK(VLOOKUP($A160,Courses!$A:AA, COLUMN(AA160), 0)), "", VLOOKUP($A160,Courses!$A:AA, COLUMN(AA160), 0))</f>
        <v/>
      </c>
      <c r="AB160" s="8" t="str">
        <f>IF(ISBLANK(VLOOKUP($A160,Courses!$A:AB, COLUMN(AB160), 0)), "", VLOOKUP($A160,Courses!$A:AB, COLUMN(AB160), 0))</f>
        <v/>
      </c>
      <c r="AC160" s="8" t="str">
        <f>IF(ISBLANK(VLOOKUP($A160,Courses!$A:AC, COLUMN(AC160), 0)), "", VLOOKUP($A160,Courses!$A:AC, COLUMN(AC160), 0))</f>
        <v/>
      </c>
      <c r="AD160" s="8" t="str">
        <f>IF(ISBLANK(VLOOKUP($A160,Courses!$A:AD, COLUMN(AD160), 0)), "", VLOOKUP($A160,Courses!$A:AD, COLUMN(AD160), 0))</f>
        <v/>
      </c>
      <c r="AE160" s="8" t="str">
        <f>IF(ISBLANK(VLOOKUP($A160,Courses!$A:AE, COLUMN(AE160), 0)), "", VLOOKUP($A160,Courses!$A:AE, COLUMN(AE160), 0))</f>
        <v/>
      </c>
      <c r="AF160" s="8" t="str">
        <f>IF(ISBLANK(VLOOKUP($A160,Courses!$A:AF, COLUMN(AF160), 0)), "", VLOOKUP($A160,Courses!$A:AF, COLUMN(AF160), 0))</f>
        <v/>
      </c>
      <c r="AG160" s="8" t="str">
        <f>IF(ISBLANK(VLOOKUP($A160,Courses!$A:AG, COLUMN(AG160), 0)), "", VLOOKUP($A160,Courses!$A:AG, COLUMN(AG160), 0))</f>
        <v>Sp</v>
      </c>
      <c r="AH160" s="8">
        <f>IF(ISBLANK(VLOOKUP($A160,Courses!$A:AH, COLUMN(AH160), 0)), "", VLOOKUP($A160,Courses!$A:AH, COLUMN(AH160), 0))</f>
        <v>4</v>
      </c>
      <c r="AI160" s="8" t="str">
        <f>IF(ISBLANK(VLOOKUP($A160,Courses!$A:AI, COLUMN(AI160), 0)), "", VLOOKUP($A160,Courses!$A:AI, COLUMN(AI160), 0))</f>
        <v/>
      </c>
      <c r="AJ160" s="8" t="str">
        <f>IF(ISBLANK(VLOOKUP($A160,Courses!$A:AJ, COLUMN(AJ160), 0)), "", VLOOKUP($A160,Courses!$A:AJ, COLUMN(AJ160), 0))</f>
        <v/>
      </c>
      <c r="AK160" s="8" t="str">
        <f>IF(ISBLANK(VLOOKUP($A160,Courses!$A:AK, COLUMN(AK160), 0)), "", VLOOKUP($A160,Courses!$A:AK, COLUMN(AK160), 0))</f>
        <v/>
      </c>
      <c r="AL160" s="8"/>
      <c r="AM160" s="8"/>
    </row>
    <row r="161" spans="1:39" ht="12.75" customHeight="1">
      <c r="A161" s="4">
        <v>282</v>
      </c>
      <c r="B161" s="4"/>
      <c r="C161" s="69" t="s">
        <v>581</v>
      </c>
      <c r="D161" s="6" t="str">
        <f>IF(ISBLANK(VLOOKUP($A161,Courses!$A:D, COLUMN(D161), 0)), "", VLOOKUP($A161,Courses!$A:D, COLUMN(D161), 0))</f>
        <v>Links</v>
      </c>
      <c r="E161" s="7" t="str">
        <f>IF(ISBLANK(VLOOKUP($A161,Courses!$A:E, COLUMN(E161), 0)), "", VLOOKUP($A161,Courses!$A:E, COLUMN(E161), 0))</f>
        <v/>
      </c>
      <c r="F161" s="72" t="str">
        <f>IF(ISBLANK(VLOOKUP($A161,Courses!$A:F, COLUMN(F161), 0)), "", VLOOKUP($A161,Courses!$A:F, COLUMN(F161), 0))</f>
        <v>black_hills_gcc_night_hole10.jpg</v>
      </c>
      <c r="G161" s="72" t="str">
        <f>IF(ISBLANK(VLOOKUP($A161,Courses!$A:G, COLUMN(G161), 0)), "", VLOOKUP($A161,Courses!$A:G, COLUMN(G161), 0))</f>
        <v>black_hills_gcc_night_splash.jpg</v>
      </c>
      <c r="H161" s="72" t="str">
        <f>IF(ISBLANK(VLOOKUP($A161,Courses!$A:H, COLUMN(H161), 0)), "", VLOOKUP($A161,Courses!$A:H, COLUMN(H161), 0))</f>
        <v/>
      </c>
      <c r="I161" s="72" t="str">
        <f>IF(ISBLANK(VLOOKUP($A161,Courses!$A:I, COLUMN(I161), 0)), "", VLOOKUP($A161,Courses!$A:I, COLUMN(I161), 0))</f>
        <v/>
      </c>
      <c r="J161" s="72" t="str">
        <f>IF(ISBLANK(VLOOKUP($A161,Courses!$A:J, COLUMN(J161), 0)), "", VLOOKUP($A161,Courses!$A:J, COLUMN(J161), 0))</f>
        <v/>
      </c>
      <c r="K161" s="57" t="str">
        <f>IF(ISBLANK(VLOOKUP($A161,Courses!$A:K, COLUMN(K161), 0)), "", VLOOKUP($A161,Courses!$A:K, COLUMN(K161), 0))</f>
        <v>black_hills_gcc_daytime.zip</v>
      </c>
      <c r="L161" s="8" t="str">
        <f>IF(ISBLANK(VLOOKUP($A161,Courses!$A:L, COLUMN(L161), 0)), "", VLOOKUP($A161,Courses!$A:L, COLUMN(L161), 0))</f>
        <v>Martijn Hover</v>
      </c>
      <c r="M161" s="8">
        <f>IF(ISBLANK(VLOOKUP($A161,Courses!$A:M, COLUMN(M161), 0)), "", VLOOKUP($A161,Courses!$A:M, COLUMN(M161), 0))</f>
        <v>7.5</v>
      </c>
      <c r="N161" s="9">
        <f>IF(ISBLANK(VLOOKUP($A161,Courses!$A:N, COLUMN(N161), 0)), "", VLOOKUP($A161,Courses!$A:N, COLUMN(N161), 0))</f>
        <v>37384</v>
      </c>
      <c r="O161" s="8" t="str">
        <f>IF(ISBLANK(VLOOKUP($A161,Courses!$A:O, COLUMN(O161), 0)), "", VLOOKUP($A161,Courses!$A:O, COLUMN(O161), 0))</f>
        <v>blackhills</v>
      </c>
      <c r="P161" s="8" t="str">
        <f>IF(ISBLANK(VLOOKUP($A161,Courses!$A:P, COLUMN(P161), 0)), "", VLOOKUP($A161,Courses!$A:P, COLUMN(P161), 0))</f>
        <v/>
      </c>
      <c r="Q161" s="8" t="str">
        <f>IF(ISBLANK(VLOOKUP($A161,Courses!$A:Q, COLUMN(Q161), 0)), "", VLOOKUP($A161,Courses!$A:Q, COLUMN(Q161), 0))</f>
        <v/>
      </c>
      <c r="R161" s="8" t="str">
        <f>IF(ISBLANK(VLOOKUP($A161,Courses!$A:R, COLUMN(R161), 0)), "", VLOOKUP($A161,Courses!$A:R, COLUMN(R161), 0))</f>
        <v/>
      </c>
      <c r="S161" s="8" t="str">
        <f>IF(ISBLANK(VLOOKUP($A161,Courses!$A:S, COLUMN(S161), 0)), "", VLOOKUP($A161,Courses!$A:S, COLUMN(S161), 0))</f>
        <v/>
      </c>
      <c r="T161" s="8" t="str">
        <f>IF(ISBLANK(VLOOKUP($A161,Courses!$A:T, COLUMN(T161), 0)), "", VLOOKUP($A161,Courses!$A:T, COLUMN(T161), 0))</f>
        <v/>
      </c>
      <c r="U161" s="8" t="str">
        <f>IF(ISBLANK(VLOOKUP($A161,Courses!$A:U, COLUMN(U161), 0)), "", VLOOKUP($A161,Courses!$A:U, COLUMN(U161), 0))</f>
        <v/>
      </c>
      <c r="V161" s="8" t="str">
        <f>IF(ISBLANK(VLOOKUP($A161,Courses!$A:V, COLUMN(V161), 0)), "", VLOOKUP($A161,Courses!$A:V, COLUMN(V161), 0))</f>
        <v/>
      </c>
      <c r="W161" s="8" t="str">
        <f>IF(ISBLANK(VLOOKUP($A161,Courses!$A:W, COLUMN(W161), 0)), "", VLOOKUP($A161,Courses!$A:W, COLUMN(W161), 0))</f>
        <v/>
      </c>
      <c r="X161" s="8" t="str">
        <f>IF(ISBLANK(VLOOKUP($A161,Courses!$A:X, COLUMN(X161), 0)), "", VLOOKUP($A161,Courses!$A:X, COLUMN(X161), 0))</f>
        <v/>
      </c>
      <c r="Y161" s="8" t="str">
        <f>IF(ISBLANK(VLOOKUP($A161,Courses!$A:Y, COLUMN(Y161), 0)), "", VLOOKUP($A161,Courses!$A:Y, COLUMN(Y161), 0))</f>
        <v/>
      </c>
      <c r="Z161" s="8" t="str">
        <f>IF(ISBLANK(VLOOKUP($A161,Courses!$A:Z, COLUMN(Z161), 0)), "", VLOOKUP($A161,Courses!$A:Z, COLUMN(Z161), 0))</f>
        <v/>
      </c>
      <c r="AA161" s="8" t="str">
        <f>IF(ISBLANK(VLOOKUP($A161,Courses!$A:AA, COLUMN(AA161), 0)), "", VLOOKUP($A161,Courses!$A:AA, COLUMN(AA161), 0))</f>
        <v/>
      </c>
      <c r="AB161" s="8" t="str">
        <f>IF(ISBLANK(VLOOKUP($A161,Courses!$A:AB, COLUMN(AB161), 0)), "", VLOOKUP($A161,Courses!$A:AB, COLUMN(AB161), 0))</f>
        <v/>
      </c>
      <c r="AC161" s="8" t="str">
        <f>IF(ISBLANK(VLOOKUP($A161,Courses!$A:AC, COLUMN(AC161), 0)), "", VLOOKUP($A161,Courses!$A:AC, COLUMN(AC161), 0))</f>
        <v/>
      </c>
      <c r="AD161" s="8" t="str">
        <f>IF(ISBLANK(VLOOKUP($A161,Courses!$A:AD, COLUMN(AD161), 0)), "", VLOOKUP($A161,Courses!$A:AD, COLUMN(AD161), 0))</f>
        <v/>
      </c>
      <c r="AE161" s="8" t="str">
        <f>IF(ISBLANK(VLOOKUP($A161,Courses!$A:AE, COLUMN(AE161), 0)), "", VLOOKUP($A161,Courses!$A:AE, COLUMN(AE161), 0))</f>
        <v/>
      </c>
      <c r="AF161" s="8" t="str">
        <f>IF(ISBLANK(VLOOKUP($A161,Courses!$A:AF, COLUMN(AF161), 0)), "", VLOOKUP($A161,Courses!$A:AF, COLUMN(AF161), 0))</f>
        <v/>
      </c>
      <c r="AG161" s="8">
        <f>IF(ISBLANK(VLOOKUP($A161,Courses!$A:AG, COLUMN(AG161), 0)), "", VLOOKUP($A161,Courses!$A:AG, COLUMN(AG161), 0))</f>
        <v>10</v>
      </c>
      <c r="AH161" s="8" t="str">
        <f>IF(ISBLANK(VLOOKUP($A161,Courses!$A:AH, COLUMN(AH161), 0)), "", VLOOKUP($A161,Courses!$A:AH, COLUMN(AH161), 0))</f>
        <v>Sp</v>
      </c>
      <c r="AI161" s="8" t="str">
        <f>IF(ISBLANK(VLOOKUP($A161,Courses!$A:AI, COLUMN(AI161), 0)), "", VLOOKUP($A161,Courses!$A:AI, COLUMN(AI161), 0))</f>
        <v/>
      </c>
      <c r="AJ161" s="8" t="str">
        <f>IF(ISBLANK(VLOOKUP($A161,Courses!$A:AJ, COLUMN(AJ161), 0)), "", VLOOKUP($A161,Courses!$A:AJ, COLUMN(AJ161), 0))</f>
        <v/>
      </c>
      <c r="AK161" s="8" t="str">
        <f>IF(ISBLANK(VLOOKUP($A161,Courses!$A:AK, COLUMN(AK161), 0)), "", VLOOKUP($A161,Courses!$A:AK, COLUMN(AK161), 0))</f>
        <v/>
      </c>
      <c r="AL161" s="8"/>
      <c r="AM161" s="8"/>
    </row>
    <row r="162" spans="1:39" ht="12.75" customHeight="1">
      <c r="A162" s="4">
        <v>1760</v>
      </c>
      <c r="B162" s="4"/>
      <c r="C162" s="69" t="s">
        <v>583</v>
      </c>
      <c r="D162" s="6" t="str">
        <f>IF(ISBLANK(VLOOKUP($A162,Courses!$A:D, COLUMN(D162), 0)), "", VLOOKUP($A162,Courses!$A:D, COLUMN(D162), 0))</f>
        <v>Lakeside</v>
      </c>
      <c r="E162" s="7" t="str">
        <f>IF(ISBLANK(VLOOKUP($A162,Courses!$A:E, COLUMN(E162), 0)), "", VLOOKUP($A162,Courses!$A:E, COLUMN(E162), 0))</f>
        <v/>
      </c>
      <c r="F162" s="72" t="str">
        <f>IF(ISBLANK(VLOOKUP($A162,Courses!$A:F, COLUMN(F162), 0)), "", VLOOKUP($A162,Courses!$A:F, COLUMN(F162), 0))</f>
        <v>black_snake_lake_hole09.jpg</v>
      </c>
      <c r="G162" s="72" t="str">
        <f>IF(ISBLANK(VLOOKUP($A162,Courses!$A:G, COLUMN(G162), 0)), "", VLOOKUP($A162,Courses!$A:G, COLUMN(G162), 0))</f>
        <v>black_snake_lake_hole18.jpg</v>
      </c>
      <c r="H162" s="72" t="str">
        <f>IF(ISBLANK(VLOOKUP($A162,Courses!$A:H, COLUMN(H162), 0)), "", VLOOKUP($A162,Courses!$A:H, COLUMN(H162), 0))</f>
        <v/>
      </c>
      <c r="I162" s="72" t="str">
        <f>IF(ISBLANK(VLOOKUP($A162,Courses!$A:I, COLUMN(I162), 0)), "", VLOOKUP($A162,Courses!$A:I, COLUMN(I162), 0))</f>
        <v/>
      </c>
      <c r="J162" s="72" t="str">
        <f>IF(ISBLANK(VLOOKUP($A162,Courses!$A:J, COLUMN(J162), 0)), "", VLOOKUP($A162,Courses!$A:J, COLUMN(J162), 0))</f>
        <v/>
      </c>
      <c r="K162" s="57" t="str">
        <f>IF(ISBLANK(VLOOKUP($A162,Courses!$A:K, COLUMN(K162), 0)), "", VLOOKUP($A162,Courses!$A:K, COLUMN(K162), 0))</f>
        <v>black_snake_lake.zip</v>
      </c>
      <c r="L162" s="8" t="str">
        <f>IF(ISBLANK(VLOOKUP($A162,Courses!$A:L, COLUMN(L162), 0)), "", VLOOKUP($A162,Courses!$A:L, COLUMN(L162), 0))</f>
        <v>Tom Williams (aka Ollie614, tthenry6146)</v>
      </c>
      <c r="M162" s="8">
        <f>IF(ISBLANK(VLOOKUP($A162,Courses!$A:M, COLUMN(M162), 0)), "", VLOOKUP($A162,Courses!$A:M, COLUMN(M162), 0))</f>
        <v>5.4</v>
      </c>
      <c r="N162" s="9">
        <f>IF(ISBLANK(VLOOKUP($A162,Courses!$A:N, COLUMN(N162), 0)), "", VLOOKUP($A162,Courses!$A:N, COLUMN(N162), 0))</f>
        <v>39804</v>
      </c>
      <c r="O162" s="8" t="str">
        <f>IF(ISBLANK(VLOOKUP($A162,Courses!$A:O, COLUMN(O162), 0)), "", VLOOKUP($A162,Courses!$A:O, COLUMN(O162), 0))</f>
        <v>cactusmirage</v>
      </c>
      <c r="P162" s="8" t="str">
        <f>IF(ISBLANK(VLOOKUP($A162,Courses!$A:P, COLUMN(P162), 0)), "", VLOOKUP($A162,Courses!$A:P, COLUMN(P162), 0))</f>
        <v>capilanoridge</v>
      </c>
      <c r="Q162" s="8" t="str">
        <f>IF(ISBLANK(VLOOKUP($A162,Courses!$A:Q, COLUMN(Q162), 0)), "", VLOOKUP($A162,Courses!$A:Q, COLUMN(Q162), 0))</f>
        <v>chippewa</v>
      </c>
      <c r="R162" s="8" t="str">
        <f>IF(ISBLANK(VLOOKUP($A162,Courses!$A:R, COLUMN(R162), 0)), "", VLOOKUP($A162,Courses!$A:R, COLUMN(R162), 0))</f>
        <v>dammpa</v>
      </c>
      <c r="S162" s="8" t="str">
        <f>IF(ISBLANK(VLOOKUP($A162,Courses!$A:S, COLUMN(S162), 0)), "", VLOOKUP($A162,Courses!$A:S, COLUMN(S162), 0))</f>
        <v>deerhollow</v>
      </c>
      <c r="T162" s="8" t="str">
        <f>IF(ISBLANK(VLOOKUP($A162,Courses!$A:T, COLUMN(T162), 0)), "", VLOOKUP($A162,Courses!$A:T, COLUMN(T162), 0))</f>
        <v>highplains</v>
      </c>
      <c r="U162" s="8" t="str">
        <f>IF(ISBLANK(VLOOKUP($A162,Courses!$A:U, COLUMN(U162), 0)), "", VLOOKUP($A162,Courses!$A:U, COLUMN(U162), 0))</f>
        <v>kakadu</v>
      </c>
      <c r="V162" s="8" t="str">
        <f>IF(ISBLANK(VLOOKUP($A162,Courses!$A:V, COLUMN(V162), 0)), "", VLOOKUP($A162,Courses!$A:V, COLUMN(V162), 0))</f>
        <v>magallowaymountainver2</v>
      </c>
      <c r="W162" s="8" t="str">
        <f>IF(ISBLANK(VLOOKUP($A162,Courses!$A:W, COLUMN(W162), 0)), "", VLOOKUP($A162,Courses!$A:W, COLUMN(W162), 0))</f>
        <v>mythlibrary</v>
      </c>
      <c r="X162" s="8" t="str">
        <f>IF(ISBLANK(VLOOKUP($A162,Courses!$A:X, COLUMN(X162), 0)), "", VLOOKUP($A162,Courses!$A:X, COLUMN(X162), 0))</f>
        <v>seminole</v>
      </c>
      <c r="Y162" s="8" t="str">
        <f>IF(ISBLANK(VLOOKUP($A162,Courses!$A:Y, COLUMN(Y162), 0)), "", VLOOKUP($A162,Courses!$A:Y, COLUMN(Y162), 0))</f>
        <v>spiritlake</v>
      </c>
      <c r="Z162" s="8" t="str">
        <f>IF(ISBLANK(VLOOKUP($A162,Courses!$A:Z, COLUMN(Z162), 0)), "", VLOOKUP($A162,Courses!$A:Z, COLUMN(Z162), 0))</f>
        <v>tslibrary</v>
      </c>
      <c r="AA162" s="8" t="str">
        <f>IF(ISBLANK(VLOOKUP($A162,Courses!$A:AA, COLUMN(AA162), 0)), "", VLOOKUP($A162,Courses!$A:AA, COLUMN(AA162), 0))</f>
        <v/>
      </c>
      <c r="AB162" s="8" t="str">
        <f>IF(ISBLANK(VLOOKUP($A162,Courses!$A:AB, COLUMN(AB162), 0)), "", VLOOKUP($A162,Courses!$A:AB, COLUMN(AB162), 0))</f>
        <v/>
      </c>
      <c r="AC162" s="8" t="str">
        <f>IF(ISBLANK(VLOOKUP($A162,Courses!$A:AC, COLUMN(AC162), 0)), "", VLOOKUP($A162,Courses!$A:AC, COLUMN(AC162), 0))</f>
        <v/>
      </c>
      <c r="AD162" s="8" t="str">
        <f>IF(ISBLANK(VLOOKUP($A162,Courses!$A:AD, COLUMN(AD162), 0)), "", VLOOKUP($A162,Courses!$A:AD, COLUMN(AD162), 0))</f>
        <v/>
      </c>
      <c r="AE162" s="8" t="str">
        <f>IF(ISBLANK(VLOOKUP($A162,Courses!$A:AE, COLUMN(AE162), 0)), "", VLOOKUP($A162,Courses!$A:AE, COLUMN(AE162), 0))</f>
        <v/>
      </c>
      <c r="AF162" s="8" t="str">
        <f>IF(ISBLANK(VLOOKUP($A162,Courses!$A:AF, COLUMN(AF162), 0)), "", VLOOKUP($A162,Courses!$A:AF, COLUMN(AF162), 0))</f>
        <v/>
      </c>
      <c r="AG162" s="8">
        <f>IF(ISBLANK(VLOOKUP($A162,Courses!$A:AG, COLUMN(AG162), 0)), "", VLOOKUP($A162,Courses!$A:AG, COLUMN(AG162), 0))</f>
        <v>9</v>
      </c>
      <c r="AH162" s="8">
        <f>IF(ISBLANK(VLOOKUP($A162,Courses!$A:AH, COLUMN(AH162), 0)), "", VLOOKUP($A162,Courses!$A:AH, COLUMN(AH162), 0))</f>
        <v>18</v>
      </c>
      <c r="AI162" s="8" t="str">
        <f>IF(ISBLANK(VLOOKUP($A162,Courses!$A:AI, COLUMN(AI162), 0)), "", VLOOKUP($A162,Courses!$A:AI, COLUMN(AI162), 0))</f>
        <v/>
      </c>
      <c r="AJ162" s="8" t="str">
        <f>IF(ISBLANK(VLOOKUP($A162,Courses!$A:AJ, COLUMN(AJ162), 0)), "", VLOOKUP($A162,Courses!$A:AJ, COLUMN(AJ162), 0))</f>
        <v/>
      </c>
      <c r="AK162" s="8" t="str">
        <f>IF(ISBLANK(VLOOKUP($A162,Courses!$A:AK, COLUMN(AK162), 0)), "", VLOOKUP($A162,Courses!$A:AK, COLUMN(AK162), 0))</f>
        <v/>
      </c>
      <c r="AL162" s="8"/>
      <c r="AM162" s="8"/>
    </row>
    <row r="163" spans="1:39" ht="12.75" customHeight="1">
      <c r="A163" s="4">
        <v>101</v>
      </c>
      <c r="B163" s="4"/>
      <c r="C163" s="69" t="s">
        <v>592</v>
      </c>
      <c r="D163" s="6" t="str">
        <f>IF(ISBLANK(VLOOKUP($A163,Courses!$A:D, COLUMN(D163), 0)), "", VLOOKUP($A163,Courses!$A:D, COLUMN(D163), 0))</f>
        <v>Lakeside</v>
      </c>
      <c r="E163" s="7" t="str">
        <f>IF(ISBLANK(VLOOKUP($A163,Courses!$A:E, COLUMN(E163), 0)), "", VLOOKUP($A163,Courses!$A:E, COLUMN(E163), 0))</f>
        <v/>
      </c>
      <c r="F163" s="72" t="str">
        <f>IF(ISBLANK(VLOOKUP($A163,Courses!$A:F, COLUMN(F163), 0)), "", VLOOKUP($A163,Courses!$A:F, COLUMN(F163), 0))</f>
        <v>black_swan_ponds_hole05.jpg</v>
      </c>
      <c r="G163" s="72" t="str">
        <f>IF(ISBLANK(VLOOKUP($A163,Courses!$A:G, COLUMN(G163), 0)), "", VLOOKUP($A163,Courses!$A:G, COLUMN(G163), 0))</f>
        <v>black_swan_ponds_hole15.jpg</v>
      </c>
      <c r="H163" s="72" t="str">
        <f>IF(ISBLANK(VLOOKUP($A163,Courses!$A:H, COLUMN(H163), 0)), "", VLOOKUP($A163,Courses!$A:H, COLUMN(H163), 0))</f>
        <v/>
      </c>
      <c r="I163" s="72" t="str">
        <f>IF(ISBLANK(VLOOKUP($A163,Courses!$A:I, COLUMN(I163), 0)), "", VLOOKUP($A163,Courses!$A:I, COLUMN(I163), 0))</f>
        <v/>
      </c>
      <c r="J163" s="72" t="str">
        <f>IF(ISBLANK(VLOOKUP($A163,Courses!$A:J, COLUMN(J163), 0)), "", VLOOKUP($A163,Courses!$A:J, COLUMN(J163), 0))</f>
        <v/>
      </c>
      <c r="K163" s="57" t="str">
        <f>IF(ISBLANK(VLOOKUP($A163,Courses!$A:K, COLUMN(K163), 0)), "", VLOOKUP($A163,Courses!$A:K, COLUMN(K163), 0))</f>
        <v>black_swan_ponds.zip</v>
      </c>
      <c r="L163" s="8" t="str">
        <f>IF(ISBLANK(VLOOKUP($A163,Courses!$A:L, COLUMN(L163), 0)), "", VLOOKUP($A163,Courses!$A:L, COLUMN(L163), 0))</f>
        <v>Jimi</v>
      </c>
      <c r="M163" s="8">
        <f>IF(ISBLANK(VLOOKUP($A163,Courses!$A:M, COLUMN(M163), 0)), "", VLOOKUP($A163,Courses!$A:M, COLUMN(M163), 0))</f>
        <v>39.200000000000003</v>
      </c>
      <c r="N163" s="9">
        <f>IF(ISBLANK(VLOOKUP($A163,Courses!$A:N, COLUMN(N163), 0)), "", VLOOKUP($A163,Courses!$A:N, COLUMN(N163), 0))</f>
        <v>38365</v>
      </c>
      <c r="O163" s="8" t="str">
        <f>IF(ISBLANK(VLOOKUP($A163,Courses!$A:O, COLUMN(O163), 0)), "", VLOOKUP($A163,Courses!$A:O, COLUMN(O163), 0))</f>
        <v>blackswanlake</v>
      </c>
      <c r="P163" s="8" t="str">
        <f>IF(ISBLANK(VLOOKUP($A163,Courses!$A:P, COLUMN(P163), 0)), "", VLOOKUP($A163,Courses!$A:P, COLUMN(P163), 0))</f>
        <v>blackswanlake2</v>
      </c>
      <c r="Q163" s="8" t="str">
        <f>IF(ISBLANK(VLOOKUP($A163,Courses!$A:Q, COLUMN(Q163), 0)), "", VLOOKUP($A163,Courses!$A:Q, COLUMN(Q163), 0))</f>
        <v>ccove</v>
      </c>
      <c r="R163" s="8" t="str">
        <f>IF(ISBLANK(VLOOKUP($A163,Courses!$A:R, COLUMN(R163), 0)), "", VLOOKUP($A163,Courses!$A:R, COLUMN(R163), 0))</f>
        <v>darnoch</v>
      </c>
      <c r="S163" s="8" t="str">
        <f>IF(ISBLANK(VLOOKUP($A163,Courses!$A:S, COLUMN(S163), 0)), "", VLOOKUP($A163,Courses!$A:S, COLUMN(S163), 0))</f>
        <v>northamerican</v>
      </c>
      <c r="T163" s="8" t="str">
        <f>IF(ISBLANK(VLOOKUP($A163,Courses!$A:T, COLUMN(T163), 0)), "", VLOOKUP($A163,Courses!$A:T, COLUMN(T163), 0))</f>
        <v>wild1</v>
      </c>
      <c r="U163" s="8" t="str">
        <f>IF(ISBLANK(VLOOKUP($A163,Courses!$A:U, COLUMN(U163), 0)), "", VLOOKUP($A163,Courses!$A:U, COLUMN(U163), 0))</f>
        <v>woodfordpark</v>
      </c>
      <c r="V163" s="8" t="str">
        <f>IF(ISBLANK(VLOOKUP($A163,Courses!$A:V, COLUMN(V163), 0)), "", VLOOKUP($A163,Courses!$A:V, COLUMN(V163), 0))</f>
        <v/>
      </c>
      <c r="W163" s="8" t="str">
        <f>IF(ISBLANK(VLOOKUP($A163,Courses!$A:W, COLUMN(W163), 0)), "", VLOOKUP($A163,Courses!$A:W, COLUMN(W163), 0))</f>
        <v/>
      </c>
      <c r="X163" s="8" t="str">
        <f>IF(ISBLANK(VLOOKUP($A163,Courses!$A:X, COLUMN(X163), 0)), "", VLOOKUP($A163,Courses!$A:X, COLUMN(X163), 0))</f>
        <v/>
      </c>
      <c r="Y163" s="8" t="str">
        <f>IF(ISBLANK(VLOOKUP($A163,Courses!$A:Y, COLUMN(Y163), 0)), "", VLOOKUP($A163,Courses!$A:Y, COLUMN(Y163), 0))</f>
        <v/>
      </c>
      <c r="Z163" s="8" t="str">
        <f>IF(ISBLANK(VLOOKUP($A163,Courses!$A:Z, COLUMN(Z163), 0)), "", VLOOKUP($A163,Courses!$A:Z, COLUMN(Z163), 0))</f>
        <v/>
      </c>
      <c r="AA163" s="8" t="str">
        <f>IF(ISBLANK(VLOOKUP($A163,Courses!$A:AA, COLUMN(AA163), 0)), "", VLOOKUP($A163,Courses!$A:AA, COLUMN(AA163), 0))</f>
        <v/>
      </c>
      <c r="AB163" s="8" t="str">
        <f>IF(ISBLANK(VLOOKUP($A163,Courses!$A:AB, COLUMN(AB163), 0)), "", VLOOKUP($A163,Courses!$A:AB, COLUMN(AB163), 0))</f>
        <v/>
      </c>
      <c r="AC163" s="8" t="str">
        <f>IF(ISBLANK(VLOOKUP($A163,Courses!$A:AC, COLUMN(AC163), 0)), "", VLOOKUP($A163,Courses!$A:AC, COLUMN(AC163), 0))</f>
        <v/>
      </c>
      <c r="AD163" s="8" t="str">
        <f>IF(ISBLANK(VLOOKUP($A163,Courses!$A:AD, COLUMN(AD163), 0)), "", VLOOKUP($A163,Courses!$A:AD, COLUMN(AD163), 0))</f>
        <v/>
      </c>
      <c r="AE163" s="8" t="str">
        <f>IF(ISBLANK(VLOOKUP($A163,Courses!$A:AE, COLUMN(AE163), 0)), "", VLOOKUP($A163,Courses!$A:AE, COLUMN(AE163), 0))</f>
        <v/>
      </c>
      <c r="AF163" s="8" t="str">
        <f>IF(ISBLANK(VLOOKUP($A163,Courses!$A:AF, COLUMN(AF163), 0)), "", VLOOKUP($A163,Courses!$A:AF, COLUMN(AF163), 0))</f>
        <v/>
      </c>
      <c r="AG163" s="8">
        <f>IF(ISBLANK(VLOOKUP($A163,Courses!$A:AG, COLUMN(AG163), 0)), "", VLOOKUP($A163,Courses!$A:AG, COLUMN(AG163), 0))</f>
        <v>5</v>
      </c>
      <c r="AH163" s="8">
        <f>IF(ISBLANK(VLOOKUP($A163,Courses!$A:AH, COLUMN(AH163), 0)), "", VLOOKUP($A163,Courses!$A:AH, COLUMN(AH163), 0))</f>
        <v>15</v>
      </c>
      <c r="AI163" s="8" t="str">
        <f>IF(ISBLANK(VLOOKUP($A163,Courses!$A:AI, COLUMN(AI163), 0)), "", VLOOKUP($A163,Courses!$A:AI, COLUMN(AI163), 0))</f>
        <v/>
      </c>
      <c r="AJ163" s="8" t="str">
        <f>IF(ISBLANK(VLOOKUP($A163,Courses!$A:AJ, COLUMN(AJ163), 0)), "", VLOOKUP($A163,Courses!$A:AJ, COLUMN(AJ163), 0))</f>
        <v/>
      </c>
      <c r="AK163" s="8" t="str">
        <f>IF(ISBLANK(VLOOKUP($A163,Courses!$A:AK, COLUMN(AK163), 0)), "", VLOOKUP($A163,Courses!$A:AK, COLUMN(AK163), 0))</f>
        <v/>
      </c>
      <c r="AL163" s="8"/>
      <c r="AM163" s="8"/>
    </row>
    <row r="164" spans="1:39" ht="12.75" customHeight="1">
      <c r="A164" s="4">
        <v>106</v>
      </c>
      <c r="B164" s="4"/>
      <c r="C164" s="69" t="s">
        <v>595</v>
      </c>
      <c r="D164" s="6" t="str">
        <f>IF(ISBLANK(VLOOKUP($A164,Courses!$A:D, COLUMN(D164), 0)), "", VLOOKUP($A164,Courses!$A:D, COLUMN(D164), 0))</f>
        <v>Mtn valley</v>
      </c>
      <c r="E164" s="7" t="str">
        <f>IF(ISBLANK(VLOOKUP($A164,Courses!$A:E, COLUMN(E164), 0)), "", VLOOKUP($A164,Courses!$A:E, COLUMN(E164), 0))</f>
        <v/>
      </c>
      <c r="F164" s="72" t="str">
        <f>IF(ISBLANK(VLOOKUP($A164,Courses!$A:F, COLUMN(F164), 0)), "", VLOOKUP($A164,Courses!$A:F, COLUMN(F164), 0))</f>
        <v>black_widow_splash.jpg</v>
      </c>
      <c r="G164" s="72" t="str">
        <f>IF(ISBLANK(VLOOKUP($A164,Courses!$A:G, COLUMN(G164), 0)), "", VLOOKUP($A164,Courses!$A:G, COLUMN(G164), 0))</f>
        <v>black_widow_by_robert_hole04.jpg</v>
      </c>
      <c r="H164" s="72" t="str">
        <f>IF(ISBLANK(VLOOKUP($A164,Courses!$A:H, COLUMN(H164), 0)), "", VLOOKUP($A164,Courses!$A:H, COLUMN(H164), 0))</f>
        <v/>
      </c>
      <c r="I164" s="72" t="str">
        <f>IF(ISBLANK(VLOOKUP($A164,Courses!$A:I, COLUMN(I164), 0)), "", VLOOKUP($A164,Courses!$A:I, COLUMN(I164), 0))</f>
        <v/>
      </c>
      <c r="J164" s="72" t="str">
        <f>IF(ISBLANK(VLOOKUP($A164,Courses!$A:J, COLUMN(J164), 0)), "", VLOOKUP($A164,Courses!$A:J, COLUMN(J164), 0))</f>
        <v/>
      </c>
      <c r="K164" s="57" t="str">
        <f>IF(ISBLANK(VLOOKUP($A164,Courses!$A:K, COLUMN(K164), 0)), "", VLOOKUP($A164,Courses!$A:K, COLUMN(K164), 0))</f>
        <v>black_widow.zip</v>
      </c>
      <c r="L164" s="8" t="str">
        <f>IF(ISBLANK(VLOOKUP($A164,Courses!$A:L, COLUMN(L164), 0)), "", VLOOKUP($A164,Courses!$A:L, COLUMN(L164), 0))</f>
        <v>Robert@</v>
      </c>
      <c r="M164" s="8">
        <f>IF(ISBLANK(VLOOKUP($A164,Courses!$A:M, COLUMN(M164), 0)), "", VLOOKUP($A164,Courses!$A:M, COLUMN(M164), 0))</f>
        <v>10</v>
      </c>
      <c r="N164" s="9">
        <f>IF(ISBLANK(VLOOKUP($A164,Courses!$A:N, COLUMN(N164), 0)), "", VLOOKUP($A164,Courses!$A:N, COLUMN(N164), 0))</f>
        <v>38077</v>
      </c>
      <c r="O164" s="8" t="str">
        <f>IF(ISBLANK(VLOOKUP($A164,Courses!$A:O, COLUMN(O164), 0)), "", VLOOKUP($A164,Courses!$A:O, COLUMN(O164), 0))</f>
        <v>barrenhills</v>
      </c>
      <c r="P164" s="8" t="str">
        <f>IF(ISBLANK(VLOOKUP($A164,Courses!$A:P, COLUMN(P164), 0)), "", VLOOKUP($A164,Courses!$A:P, COLUMN(P164), 0))</f>
        <v>bullock_run</v>
      </c>
      <c r="Q164" s="8" t="str">
        <f>IF(ISBLANK(VLOOKUP($A164,Courses!$A:Q, COLUMN(Q164), 0)), "", VLOOKUP($A164,Courses!$A:Q, COLUMN(Q164), 0))</f>
        <v>cypress</v>
      </c>
      <c r="R164" s="8" t="str">
        <f>IF(ISBLANK(VLOOKUP($A164,Courses!$A:R, COLUMN(R164), 0)), "", VLOOKUP($A164,Courses!$A:R, COLUMN(R164), 0))</f>
        <v>inlandheath</v>
      </c>
      <c r="S164" s="8" t="str">
        <f>IF(ISBLANK(VLOOKUP($A164,Courses!$A:S, COLUMN(S164), 0)), "", VLOOKUP($A164,Courses!$A:S, COLUMN(S164), 0))</f>
        <v>kingstonheath</v>
      </c>
      <c r="T164" s="8" t="str">
        <f>IF(ISBLANK(VLOOKUP($A164,Courses!$A:T, COLUMN(T164), 0)), "", VLOOKUP($A164,Courses!$A:T, COLUMN(T164), 0))</f>
        <v>midwest</v>
      </c>
      <c r="U164" s="8" t="str">
        <f>IF(ISBLANK(VLOOKUP($A164,Courses!$A:U, COLUMN(U164), 0)), "", VLOOKUP($A164,Courses!$A:U, COLUMN(U164), 0))</f>
        <v/>
      </c>
      <c r="V164" s="8" t="str">
        <f>IF(ISBLANK(VLOOKUP($A164,Courses!$A:V, COLUMN(V164), 0)), "", VLOOKUP($A164,Courses!$A:V, COLUMN(V164), 0))</f>
        <v/>
      </c>
      <c r="W164" s="8" t="str">
        <f>IF(ISBLANK(VLOOKUP($A164,Courses!$A:W, COLUMN(W164), 0)), "", VLOOKUP($A164,Courses!$A:W, COLUMN(W164), 0))</f>
        <v/>
      </c>
      <c r="X164" s="8" t="str">
        <f>IF(ISBLANK(VLOOKUP($A164,Courses!$A:X, COLUMN(X164), 0)), "", VLOOKUP($A164,Courses!$A:X, COLUMN(X164), 0))</f>
        <v/>
      </c>
      <c r="Y164" s="8" t="str">
        <f>IF(ISBLANK(VLOOKUP($A164,Courses!$A:Y, COLUMN(Y164), 0)), "", VLOOKUP($A164,Courses!$A:Y, COLUMN(Y164), 0))</f>
        <v/>
      </c>
      <c r="Z164" s="8" t="str">
        <f>IF(ISBLANK(VLOOKUP($A164,Courses!$A:Z, COLUMN(Z164), 0)), "", VLOOKUP($A164,Courses!$A:Z, COLUMN(Z164), 0))</f>
        <v/>
      </c>
      <c r="AA164" s="8" t="str">
        <f>IF(ISBLANK(VLOOKUP($A164,Courses!$A:AA, COLUMN(AA164), 0)), "", VLOOKUP($A164,Courses!$A:AA, COLUMN(AA164), 0))</f>
        <v/>
      </c>
      <c r="AB164" s="8" t="str">
        <f>IF(ISBLANK(VLOOKUP($A164,Courses!$A:AB, COLUMN(AB164), 0)), "", VLOOKUP($A164,Courses!$A:AB, COLUMN(AB164), 0))</f>
        <v/>
      </c>
      <c r="AC164" s="8" t="str">
        <f>IF(ISBLANK(VLOOKUP($A164,Courses!$A:AC, COLUMN(AC164), 0)), "", VLOOKUP($A164,Courses!$A:AC, COLUMN(AC164), 0))</f>
        <v/>
      </c>
      <c r="AD164" s="8" t="str">
        <f>IF(ISBLANK(VLOOKUP($A164,Courses!$A:AD, COLUMN(AD164), 0)), "", VLOOKUP($A164,Courses!$A:AD, COLUMN(AD164), 0))</f>
        <v/>
      </c>
      <c r="AE164" s="8" t="str">
        <f>IF(ISBLANK(VLOOKUP($A164,Courses!$A:AE, COLUMN(AE164), 0)), "", VLOOKUP($A164,Courses!$A:AE, COLUMN(AE164), 0))</f>
        <v/>
      </c>
      <c r="AF164" s="8" t="str">
        <f>IF(ISBLANK(VLOOKUP($A164,Courses!$A:AF, COLUMN(AF164), 0)), "", VLOOKUP($A164,Courses!$A:AF, COLUMN(AF164), 0))</f>
        <v/>
      </c>
      <c r="AG164" s="8" t="str">
        <f>IF(ISBLANK(VLOOKUP($A164,Courses!$A:AG, COLUMN(AG164), 0)), "", VLOOKUP($A164,Courses!$A:AG, COLUMN(AG164), 0))</f>
        <v>Sp</v>
      </c>
      <c r="AH164" s="8">
        <f>IF(ISBLANK(VLOOKUP($A164,Courses!$A:AH, COLUMN(AH164), 0)), "", VLOOKUP($A164,Courses!$A:AH, COLUMN(AH164), 0))</f>
        <v>4</v>
      </c>
      <c r="AI164" s="8" t="str">
        <f>IF(ISBLANK(VLOOKUP($A164,Courses!$A:AI, COLUMN(AI164), 0)), "", VLOOKUP($A164,Courses!$A:AI, COLUMN(AI164), 0))</f>
        <v/>
      </c>
      <c r="AJ164" s="8" t="str">
        <f>IF(ISBLANK(VLOOKUP($A164,Courses!$A:AJ, COLUMN(AJ164), 0)), "", VLOOKUP($A164,Courses!$A:AJ, COLUMN(AJ164), 0))</f>
        <v/>
      </c>
      <c r="AK164" s="8" t="str">
        <f>IF(ISBLANK(VLOOKUP($A164,Courses!$A:AK, COLUMN(AK164), 0)), "", VLOOKUP($A164,Courses!$A:AK, COLUMN(AK164), 0))</f>
        <v/>
      </c>
      <c r="AL164" s="8"/>
      <c r="AM164" s="8"/>
    </row>
    <row r="165" spans="1:39" ht="12.75" customHeight="1">
      <c r="A165" s="4">
        <v>377</v>
      </c>
      <c r="B165" s="4"/>
      <c r="C165" s="69" t="s">
        <v>597</v>
      </c>
      <c r="D165" s="6" t="str">
        <f>IF(ISBLANK(VLOOKUP($A165,Courses!$A:D, COLUMN(D165), 0)), "", VLOOKUP($A165,Courses!$A:D, COLUMN(D165), 0))</f>
        <v>Volcano valley</v>
      </c>
      <c r="E165" s="7" t="str">
        <f>IF(ISBLANK(VLOOKUP($A165,Courses!$A:E, COLUMN(E165), 0)), "", VLOOKUP($A165,Courses!$A:E, COLUMN(E165), 0))</f>
        <v/>
      </c>
      <c r="F165" s="72" t="str">
        <f>IF(ISBLANK(VLOOKUP($A165,Courses!$A:F, COLUMN(F165), 0)), "", VLOOKUP($A165,Courses!$A:F, COLUMN(F165), 0))</f>
        <v>black_widow_peak_hole10.jpg</v>
      </c>
      <c r="G165" s="72" t="str">
        <f>IF(ISBLANK(VLOOKUP($A165,Courses!$A:G, COLUMN(G165), 0)), "", VLOOKUP($A165,Courses!$A:G, COLUMN(G165), 0))</f>
        <v>black_widow_peak_hole13.jpg</v>
      </c>
      <c r="H165" s="72" t="str">
        <f>IF(ISBLANK(VLOOKUP($A165,Courses!$A:H, COLUMN(H165), 0)), "", VLOOKUP($A165,Courses!$A:H, COLUMN(H165), 0))</f>
        <v/>
      </c>
      <c r="I165" s="72" t="str">
        <f>IF(ISBLANK(VLOOKUP($A165,Courses!$A:I, COLUMN(I165), 0)), "", VLOOKUP($A165,Courses!$A:I, COLUMN(I165), 0))</f>
        <v/>
      </c>
      <c r="J165" s="72" t="str">
        <f>IF(ISBLANK(VLOOKUP($A165,Courses!$A:J, COLUMN(J165), 0)), "", VLOOKUP($A165,Courses!$A:J, COLUMN(J165), 0))</f>
        <v/>
      </c>
      <c r="K165" s="57" t="str">
        <f>IF(ISBLANK(VLOOKUP($A165,Courses!$A:K, COLUMN(K165), 0)), "", VLOOKUP($A165,Courses!$A:K, COLUMN(K165), 0))</f>
        <v>black_widow_peak.zip</v>
      </c>
      <c r="L165" s="8" t="str">
        <f>IF(ISBLANK(VLOOKUP($A165,Courses!$A:L, COLUMN(L165), 0)), "", VLOOKUP($A165,Courses!$A:L, COLUMN(L165), 0))</f>
        <v>Mike Klingle</v>
      </c>
      <c r="M165" s="8">
        <f>IF(ISBLANK(VLOOKUP($A165,Courses!$A:M, COLUMN(M165), 0)), "", VLOOKUP($A165,Courses!$A:M, COLUMN(M165), 0))</f>
        <v>5.5</v>
      </c>
      <c r="N165" s="9">
        <f>IF(ISBLANK(VLOOKUP($A165,Courses!$A:N, COLUMN(N165), 0)), "", VLOOKUP($A165,Courses!$A:N, COLUMN(N165), 0))</f>
        <v>38578</v>
      </c>
      <c r="O165" s="8" t="str">
        <f>IF(ISBLANK(VLOOKUP($A165,Courses!$A:O, COLUMN(O165), 0)), "", VLOOKUP($A165,Courses!$A:O, COLUMN(O165), 0))</f>
        <v>blackwidow</v>
      </c>
      <c r="P165" s="8" t="str">
        <f>IF(ISBLANK(VLOOKUP($A165,Courses!$A:P, COLUMN(P165), 0)), "", VLOOKUP($A165,Courses!$A:P, COLUMN(P165), 0))</f>
        <v/>
      </c>
      <c r="Q165" s="8" t="str">
        <f>IF(ISBLANK(VLOOKUP($A165,Courses!$A:Q, COLUMN(Q165), 0)), "", VLOOKUP($A165,Courses!$A:Q, COLUMN(Q165), 0))</f>
        <v/>
      </c>
      <c r="R165" s="8" t="str">
        <f>IF(ISBLANK(VLOOKUP($A165,Courses!$A:R, COLUMN(R165), 0)), "", VLOOKUP($A165,Courses!$A:R, COLUMN(R165), 0))</f>
        <v/>
      </c>
      <c r="S165" s="8" t="str">
        <f>IF(ISBLANK(VLOOKUP($A165,Courses!$A:S, COLUMN(S165), 0)), "", VLOOKUP($A165,Courses!$A:S, COLUMN(S165), 0))</f>
        <v/>
      </c>
      <c r="T165" s="8" t="str">
        <f>IF(ISBLANK(VLOOKUP($A165,Courses!$A:T, COLUMN(T165), 0)), "", VLOOKUP($A165,Courses!$A:T, COLUMN(T165), 0))</f>
        <v/>
      </c>
      <c r="U165" s="8" t="str">
        <f>IF(ISBLANK(VLOOKUP($A165,Courses!$A:U, COLUMN(U165), 0)), "", VLOOKUP($A165,Courses!$A:U, COLUMN(U165), 0))</f>
        <v/>
      </c>
      <c r="V165" s="8" t="str">
        <f>IF(ISBLANK(VLOOKUP($A165,Courses!$A:V, COLUMN(V165), 0)), "", VLOOKUP($A165,Courses!$A:V, COLUMN(V165), 0))</f>
        <v/>
      </c>
      <c r="W165" s="8" t="str">
        <f>IF(ISBLANK(VLOOKUP($A165,Courses!$A:W, COLUMN(W165), 0)), "", VLOOKUP($A165,Courses!$A:W, COLUMN(W165), 0))</f>
        <v/>
      </c>
      <c r="X165" s="8" t="str">
        <f>IF(ISBLANK(VLOOKUP($A165,Courses!$A:X, COLUMN(X165), 0)), "", VLOOKUP($A165,Courses!$A:X, COLUMN(X165), 0))</f>
        <v/>
      </c>
      <c r="Y165" s="8" t="str">
        <f>IF(ISBLANK(VLOOKUP($A165,Courses!$A:Y, COLUMN(Y165), 0)), "", VLOOKUP($A165,Courses!$A:Y, COLUMN(Y165), 0))</f>
        <v/>
      </c>
      <c r="Z165" s="8" t="str">
        <f>IF(ISBLANK(VLOOKUP($A165,Courses!$A:Z, COLUMN(Z165), 0)), "", VLOOKUP($A165,Courses!$A:Z, COLUMN(Z165), 0))</f>
        <v/>
      </c>
      <c r="AA165" s="8" t="str">
        <f>IF(ISBLANK(VLOOKUP($A165,Courses!$A:AA, COLUMN(AA165), 0)), "", VLOOKUP($A165,Courses!$A:AA, COLUMN(AA165), 0))</f>
        <v/>
      </c>
      <c r="AB165" s="8" t="str">
        <f>IF(ISBLANK(VLOOKUP($A165,Courses!$A:AB, COLUMN(AB165), 0)), "", VLOOKUP($A165,Courses!$A:AB, COLUMN(AB165), 0))</f>
        <v/>
      </c>
      <c r="AC165" s="8" t="str">
        <f>IF(ISBLANK(VLOOKUP($A165,Courses!$A:AC, COLUMN(AC165), 0)), "", VLOOKUP($A165,Courses!$A:AC, COLUMN(AC165), 0))</f>
        <v/>
      </c>
      <c r="AD165" s="8" t="str">
        <f>IF(ISBLANK(VLOOKUP($A165,Courses!$A:AD, COLUMN(AD165), 0)), "", VLOOKUP($A165,Courses!$A:AD, COLUMN(AD165), 0))</f>
        <v/>
      </c>
      <c r="AE165" s="8" t="str">
        <f>IF(ISBLANK(VLOOKUP($A165,Courses!$A:AE, COLUMN(AE165), 0)), "", VLOOKUP($A165,Courses!$A:AE, COLUMN(AE165), 0))</f>
        <v/>
      </c>
      <c r="AF165" s="8" t="str">
        <f>IF(ISBLANK(VLOOKUP($A165,Courses!$A:AF, COLUMN(AF165), 0)), "", VLOOKUP($A165,Courses!$A:AF, COLUMN(AF165), 0))</f>
        <v/>
      </c>
      <c r="AG165" s="8">
        <f>IF(ISBLANK(VLOOKUP($A165,Courses!$A:AG, COLUMN(AG165), 0)), "", VLOOKUP($A165,Courses!$A:AG, COLUMN(AG165), 0))</f>
        <v>10</v>
      </c>
      <c r="AH165" s="8">
        <f>IF(ISBLANK(VLOOKUP($A165,Courses!$A:AH, COLUMN(AH165), 0)), "", VLOOKUP($A165,Courses!$A:AH, COLUMN(AH165), 0))</f>
        <v>13</v>
      </c>
      <c r="AI165" s="8" t="str">
        <f>IF(ISBLANK(VLOOKUP($A165,Courses!$A:AI, COLUMN(AI165), 0)), "", VLOOKUP($A165,Courses!$A:AI, COLUMN(AI165), 0))</f>
        <v/>
      </c>
      <c r="AJ165" s="8" t="str">
        <f>IF(ISBLANK(VLOOKUP($A165,Courses!$A:AJ, COLUMN(AJ165), 0)), "", VLOOKUP($A165,Courses!$A:AJ, COLUMN(AJ165), 0))</f>
        <v/>
      </c>
      <c r="AK165" s="8" t="str">
        <f>IF(ISBLANK(VLOOKUP($A165,Courses!$A:AK, COLUMN(AK165), 0)), "", VLOOKUP($A165,Courses!$A:AK, COLUMN(AK165), 0))</f>
        <v/>
      </c>
      <c r="AL165" s="8"/>
      <c r="AM165" s="8"/>
    </row>
    <row r="166" spans="1:39" ht="12.75" customHeight="1">
      <c r="A166" s="4">
        <v>118</v>
      </c>
      <c r="B166" s="4"/>
      <c r="C166" s="69" t="s">
        <v>601</v>
      </c>
      <c r="D166" s="6" t="str">
        <f>IF(ISBLANK(VLOOKUP($A166,Courses!$A:D, COLUMN(D166), 0)), "", VLOOKUP($A166,Courses!$A:D, COLUMN(D166), 0))</f>
        <v>Mtn valley</v>
      </c>
      <c r="E166" s="7" t="str">
        <f>IF(ISBLANK(VLOOKUP($A166,Courses!$A:E, COLUMN(E166), 0)), "", VLOOKUP($A166,Courses!$A:E, COLUMN(E166), 0))</f>
        <v>Real</v>
      </c>
      <c r="F166" s="72" t="str">
        <f>IF(ISBLANK(VLOOKUP($A166,Courses!$A:F, COLUMN(F166), 0)), "", VLOOKUP($A166,Courses!$A:F, COLUMN(F166), 0))</f>
        <v>blackheath_gc_hole01.jpg</v>
      </c>
      <c r="G166" s="72" t="str">
        <f>IF(ISBLANK(VLOOKUP($A166,Courses!$A:G, COLUMN(G166), 0)), "", VLOOKUP($A166,Courses!$A:G, COLUMN(G166), 0))</f>
        <v>blackheath_gc_hole12.jpg</v>
      </c>
      <c r="H166" s="72" t="str">
        <f>IF(ISBLANK(VLOOKUP($A166,Courses!$A:H, COLUMN(H166), 0)), "", VLOOKUP($A166,Courses!$A:H, COLUMN(H166), 0))</f>
        <v/>
      </c>
      <c r="I166" s="72" t="str">
        <f>IF(ISBLANK(VLOOKUP($A166,Courses!$A:I, COLUMN(I166), 0)), "", VLOOKUP($A166,Courses!$A:I, COLUMN(I166), 0))</f>
        <v/>
      </c>
      <c r="J166" s="72" t="str">
        <f>IF(ISBLANK(VLOOKUP($A166,Courses!$A:J, COLUMN(J166), 0)), "", VLOOKUP($A166,Courses!$A:J, COLUMN(J166), 0))</f>
        <v/>
      </c>
      <c r="K166" s="57" t="str">
        <f>IF(ISBLANK(VLOOKUP($A166,Courses!$A:K, COLUMN(K166), 0)), "", VLOOKUP($A166,Courses!$A:K, COLUMN(K166), 0))</f>
        <v>blackheath.zip</v>
      </c>
      <c r="L166" s="8" t="str">
        <f>IF(ISBLANK(VLOOKUP($A166,Courses!$A:L, COLUMN(L166), 0)), "", VLOOKUP($A166,Courses!$A:L, COLUMN(L166), 0))</f>
        <v>Phillip Lothian</v>
      </c>
      <c r="M166" s="8">
        <f>IF(ISBLANK(VLOOKUP($A166,Courses!$A:M, COLUMN(M166), 0)), "", VLOOKUP($A166,Courses!$A:M, COLUMN(M166), 0))</f>
        <v>16.8</v>
      </c>
      <c r="N166" s="9">
        <f>IF(ISBLANK(VLOOKUP($A166,Courses!$A:N, COLUMN(N166), 0)), "", VLOOKUP($A166,Courses!$A:N, COLUMN(N166), 0))</f>
        <v>36862</v>
      </c>
      <c r="O166" s="8" t="str">
        <f>IF(ISBLANK(VLOOKUP($A166,Courses!$A:O, COLUMN(O166), 0)), "", VLOOKUP($A166,Courses!$A:O, COLUMN(O166), 0))</f>
        <v>blackheath</v>
      </c>
      <c r="P166" s="8" t="str">
        <f>IF(ISBLANK(VLOOKUP($A166,Courses!$A:P, COLUMN(P166), 0)), "", VLOOKUP($A166,Courses!$A:P, COLUMN(P166), 0))</f>
        <v/>
      </c>
      <c r="Q166" s="8" t="str">
        <f>IF(ISBLANK(VLOOKUP($A166,Courses!$A:Q, COLUMN(Q166), 0)), "", VLOOKUP($A166,Courses!$A:Q, COLUMN(Q166), 0))</f>
        <v/>
      </c>
      <c r="R166" s="8" t="str">
        <f>IF(ISBLANK(VLOOKUP($A166,Courses!$A:R, COLUMN(R166), 0)), "", VLOOKUP($A166,Courses!$A:R, COLUMN(R166), 0))</f>
        <v/>
      </c>
      <c r="S166" s="8" t="str">
        <f>IF(ISBLANK(VLOOKUP($A166,Courses!$A:S, COLUMN(S166), 0)), "", VLOOKUP($A166,Courses!$A:S, COLUMN(S166), 0))</f>
        <v/>
      </c>
      <c r="T166" s="8" t="str">
        <f>IF(ISBLANK(VLOOKUP($A166,Courses!$A:T, COLUMN(T166), 0)), "", VLOOKUP($A166,Courses!$A:T, COLUMN(T166), 0))</f>
        <v/>
      </c>
      <c r="U166" s="8" t="str">
        <f>IF(ISBLANK(VLOOKUP($A166,Courses!$A:U, COLUMN(U166), 0)), "", VLOOKUP($A166,Courses!$A:U, COLUMN(U166), 0))</f>
        <v/>
      </c>
      <c r="V166" s="8" t="str">
        <f>IF(ISBLANK(VLOOKUP($A166,Courses!$A:V, COLUMN(V166), 0)), "", VLOOKUP($A166,Courses!$A:V, COLUMN(V166), 0))</f>
        <v/>
      </c>
      <c r="W166" s="8" t="str">
        <f>IF(ISBLANK(VLOOKUP($A166,Courses!$A:W, COLUMN(W166), 0)), "", VLOOKUP($A166,Courses!$A:W, COLUMN(W166), 0))</f>
        <v/>
      </c>
      <c r="X166" s="8" t="str">
        <f>IF(ISBLANK(VLOOKUP($A166,Courses!$A:X, COLUMN(X166), 0)), "", VLOOKUP($A166,Courses!$A:X, COLUMN(X166), 0))</f>
        <v/>
      </c>
      <c r="Y166" s="8" t="str">
        <f>IF(ISBLANK(VLOOKUP($A166,Courses!$A:Y, COLUMN(Y166), 0)), "", VLOOKUP($A166,Courses!$A:Y, COLUMN(Y166), 0))</f>
        <v/>
      </c>
      <c r="Z166" s="8" t="str">
        <f>IF(ISBLANK(VLOOKUP($A166,Courses!$A:Z, COLUMN(Z166), 0)), "", VLOOKUP($A166,Courses!$A:Z, COLUMN(Z166), 0))</f>
        <v/>
      </c>
      <c r="AA166" s="8" t="str">
        <f>IF(ISBLANK(VLOOKUP($A166,Courses!$A:AA, COLUMN(AA166), 0)), "", VLOOKUP($A166,Courses!$A:AA, COLUMN(AA166), 0))</f>
        <v/>
      </c>
      <c r="AB166" s="8" t="str">
        <f>IF(ISBLANK(VLOOKUP($A166,Courses!$A:AB, COLUMN(AB166), 0)), "", VLOOKUP($A166,Courses!$A:AB, COLUMN(AB166), 0))</f>
        <v/>
      </c>
      <c r="AC166" s="8" t="str">
        <f>IF(ISBLANK(VLOOKUP($A166,Courses!$A:AC, COLUMN(AC166), 0)), "", VLOOKUP($A166,Courses!$A:AC, COLUMN(AC166), 0))</f>
        <v/>
      </c>
      <c r="AD166" s="8" t="str">
        <f>IF(ISBLANK(VLOOKUP($A166,Courses!$A:AD, COLUMN(AD166), 0)), "", VLOOKUP($A166,Courses!$A:AD, COLUMN(AD166), 0))</f>
        <v/>
      </c>
      <c r="AE166" s="8" t="str">
        <f>IF(ISBLANK(VLOOKUP($A166,Courses!$A:AE, COLUMN(AE166), 0)), "", VLOOKUP($A166,Courses!$A:AE, COLUMN(AE166), 0))</f>
        <v/>
      </c>
      <c r="AF166" s="8" t="str">
        <f>IF(ISBLANK(VLOOKUP($A166,Courses!$A:AF, COLUMN(AF166), 0)), "", VLOOKUP($A166,Courses!$A:AF, COLUMN(AF166), 0))</f>
        <v/>
      </c>
      <c r="AG166" s="8">
        <f>IF(ISBLANK(VLOOKUP($A166,Courses!$A:AG, COLUMN(AG166), 0)), "", VLOOKUP($A166,Courses!$A:AG, COLUMN(AG166), 0))</f>
        <v>1</v>
      </c>
      <c r="AH166" s="8">
        <f>IF(ISBLANK(VLOOKUP($A166,Courses!$A:AH, COLUMN(AH166), 0)), "", VLOOKUP($A166,Courses!$A:AH, COLUMN(AH166), 0))</f>
        <v>12</v>
      </c>
      <c r="AI166" s="8" t="str">
        <f>IF(ISBLANK(VLOOKUP($A166,Courses!$A:AI, COLUMN(AI166), 0)), "", VLOOKUP($A166,Courses!$A:AI, COLUMN(AI166), 0))</f>
        <v/>
      </c>
      <c r="AJ166" s="8" t="str">
        <f>IF(ISBLANK(VLOOKUP($A166,Courses!$A:AJ, COLUMN(AJ166), 0)), "", VLOOKUP($A166,Courses!$A:AJ, COLUMN(AJ166), 0))</f>
        <v/>
      </c>
      <c r="AK166" s="8" t="str">
        <f>IF(ISBLANK(VLOOKUP($A166,Courses!$A:AK, COLUMN(AK166), 0)), "", VLOOKUP($A166,Courses!$A:AK, COLUMN(AK166), 0))</f>
        <v/>
      </c>
      <c r="AL166" s="8"/>
      <c r="AM166" s="8"/>
    </row>
    <row r="167" spans="1:39" ht="12.75" customHeight="1">
      <c r="A167" s="4">
        <v>284</v>
      </c>
      <c r="B167" s="4"/>
      <c r="C167" s="69" t="s">
        <v>604</v>
      </c>
      <c r="D167" s="6" t="str">
        <f>IF(ISBLANK(VLOOKUP($A167,Courses!$A:D, COLUMN(D167), 0)), "", VLOOKUP($A167,Courses!$A:D, COLUMN(D167), 0))</f>
        <v>Volcano valley</v>
      </c>
      <c r="E167" s="7" t="str">
        <f>IF(ISBLANK(VLOOKUP($A167,Courses!$A:E, COLUMN(E167), 0)), "", VLOOKUP($A167,Courses!$A:E, COLUMN(E167), 0))</f>
        <v/>
      </c>
      <c r="F167" s="72" t="str">
        <f>IF(ISBLANK(VLOOKUP($A167,Courses!$A:F, COLUMN(F167), 0)), "", VLOOKUP($A167,Courses!$A:F, COLUMN(F167), 0))</f>
        <v>blackshore_hole13.jpg</v>
      </c>
      <c r="G167" s="72" t="str">
        <f>IF(ISBLANK(VLOOKUP($A167,Courses!$A:G, COLUMN(G167), 0)), "", VLOOKUP($A167,Courses!$A:G, COLUMN(G167), 0))</f>
        <v>blackshore_hole15.jpg</v>
      </c>
      <c r="H167" s="72" t="str">
        <f>IF(ISBLANK(VLOOKUP($A167,Courses!$A:H, COLUMN(H167), 0)), "", VLOOKUP($A167,Courses!$A:H, COLUMN(H167), 0))</f>
        <v/>
      </c>
      <c r="I167" s="72" t="str">
        <f>IF(ISBLANK(VLOOKUP($A167,Courses!$A:I, COLUMN(I167), 0)), "", VLOOKUP($A167,Courses!$A:I, COLUMN(I167), 0))</f>
        <v/>
      </c>
      <c r="J167" s="72" t="str">
        <f>IF(ISBLANK(VLOOKUP($A167,Courses!$A:J, COLUMN(J167), 0)), "", VLOOKUP($A167,Courses!$A:J, COLUMN(J167), 0))</f>
        <v/>
      </c>
      <c r="K167" s="57" t="str">
        <f>IF(ISBLANK(VLOOKUP($A167,Courses!$A:K, COLUMN(K167), 0)), "", VLOOKUP($A167,Courses!$A:K, COLUMN(K167), 0))</f>
        <v>blackshore.zip</v>
      </c>
      <c r="L167" s="8" t="str">
        <f>IF(ISBLANK(VLOOKUP($A167,Courses!$A:L, COLUMN(L167), 0)), "", VLOOKUP($A167,Courses!$A:L, COLUMN(L167), 0))</f>
        <v>Jared Nicholson</v>
      </c>
      <c r="M167" s="8">
        <f>IF(ISBLANK(VLOOKUP($A167,Courses!$A:M, COLUMN(M167), 0)), "", VLOOKUP($A167,Courses!$A:M, COLUMN(M167), 0))</f>
        <v>11.4</v>
      </c>
      <c r="N167" s="9">
        <f>IF(ISBLANK(VLOOKUP($A167,Courses!$A:N, COLUMN(N167), 0)), "", VLOOKUP($A167,Courses!$A:N, COLUMN(N167), 0))</f>
        <v>38572</v>
      </c>
      <c r="O167" s="8" t="str">
        <f>IF(ISBLANK(VLOOKUP($A167,Courses!$A:O, COLUMN(O167), 0)), "", VLOOKUP($A167,Courses!$A:O, COLUMN(O167), 0))</f>
        <v>blackshore</v>
      </c>
      <c r="P167" s="8" t="str">
        <f>IF(ISBLANK(VLOOKUP($A167,Courses!$A:P, COLUMN(P167), 0)), "", VLOOKUP($A167,Courses!$A:P, COLUMN(P167), 0))</f>
        <v>thekeys</v>
      </c>
      <c r="Q167" s="8" t="str">
        <f>IF(ISBLANK(VLOOKUP($A167,Courses!$A:Q, COLUMN(Q167), 0)), "", VLOOKUP($A167,Courses!$A:Q, COLUMN(Q167), 0))</f>
        <v/>
      </c>
      <c r="R167" s="8" t="str">
        <f>IF(ISBLANK(VLOOKUP($A167,Courses!$A:R, COLUMN(R167), 0)), "", VLOOKUP($A167,Courses!$A:R, COLUMN(R167), 0))</f>
        <v/>
      </c>
      <c r="S167" s="8" t="str">
        <f>IF(ISBLANK(VLOOKUP($A167,Courses!$A:S, COLUMN(S167), 0)), "", VLOOKUP($A167,Courses!$A:S, COLUMN(S167), 0))</f>
        <v/>
      </c>
      <c r="T167" s="8" t="str">
        <f>IF(ISBLANK(VLOOKUP($A167,Courses!$A:T, COLUMN(T167), 0)), "", VLOOKUP($A167,Courses!$A:T, COLUMN(T167), 0))</f>
        <v/>
      </c>
      <c r="U167" s="8" t="str">
        <f>IF(ISBLANK(VLOOKUP($A167,Courses!$A:U, COLUMN(U167), 0)), "", VLOOKUP($A167,Courses!$A:U, COLUMN(U167), 0))</f>
        <v/>
      </c>
      <c r="V167" s="8" t="str">
        <f>IF(ISBLANK(VLOOKUP($A167,Courses!$A:V, COLUMN(V167), 0)), "", VLOOKUP($A167,Courses!$A:V, COLUMN(V167), 0))</f>
        <v/>
      </c>
      <c r="W167" s="8" t="str">
        <f>IF(ISBLANK(VLOOKUP($A167,Courses!$A:W, COLUMN(W167), 0)), "", VLOOKUP($A167,Courses!$A:W, COLUMN(W167), 0))</f>
        <v/>
      </c>
      <c r="X167" s="8" t="str">
        <f>IF(ISBLANK(VLOOKUP($A167,Courses!$A:X, COLUMN(X167), 0)), "", VLOOKUP($A167,Courses!$A:X, COLUMN(X167), 0))</f>
        <v/>
      </c>
      <c r="Y167" s="8" t="str">
        <f>IF(ISBLANK(VLOOKUP($A167,Courses!$A:Y, COLUMN(Y167), 0)), "", VLOOKUP($A167,Courses!$A:Y, COLUMN(Y167), 0))</f>
        <v/>
      </c>
      <c r="Z167" s="8" t="str">
        <f>IF(ISBLANK(VLOOKUP($A167,Courses!$A:Z, COLUMN(Z167), 0)), "", VLOOKUP($A167,Courses!$A:Z, COLUMN(Z167), 0))</f>
        <v/>
      </c>
      <c r="AA167" s="8" t="str">
        <f>IF(ISBLANK(VLOOKUP($A167,Courses!$A:AA, COLUMN(AA167), 0)), "", VLOOKUP($A167,Courses!$A:AA, COLUMN(AA167), 0))</f>
        <v/>
      </c>
      <c r="AB167" s="8" t="str">
        <f>IF(ISBLANK(VLOOKUP($A167,Courses!$A:AB, COLUMN(AB167), 0)), "", VLOOKUP($A167,Courses!$A:AB, COLUMN(AB167), 0))</f>
        <v/>
      </c>
      <c r="AC167" s="8" t="str">
        <f>IF(ISBLANK(VLOOKUP($A167,Courses!$A:AC, COLUMN(AC167), 0)), "", VLOOKUP($A167,Courses!$A:AC, COLUMN(AC167), 0))</f>
        <v/>
      </c>
      <c r="AD167" s="8" t="str">
        <f>IF(ISBLANK(VLOOKUP($A167,Courses!$A:AD, COLUMN(AD167), 0)), "", VLOOKUP($A167,Courses!$A:AD, COLUMN(AD167), 0))</f>
        <v/>
      </c>
      <c r="AE167" s="8" t="str">
        <f>IF(ISBLANK(VLOOKUP($A167,Courses!$A:AE, COLUMN(AE167), 0)), "", VLOOKUP($A167,Courses!$A:AE, COLUMN(AE167), 0))</f>
        <v/>
      </c>
      <c r="AF167" s="8" t="str">
        <f>IF(ISBLANK(VLOOKUP($A167,Courses!$A:AF, COLUMN(AF167), 0)), "", VLOOKUP($A167,Courses!$A:AF, COLUMN(AF167), 0))</f>
        <v/>
      </c>
      <c r="AG167" s="8">
        <f>IF(ISBLANK(VLOOKUP($A167,Courses!$A:AG, COLUMN(AG167), 0)), "", VLOOKUP($A167,Courses!$A:AG, COLUMN(AG167), 0))</f>
        <v>13</v>
      </c>
      <c r="AH167" s="8">
        <f>IF(ISBLANK(VLOOKUP($A167,Courses!$A:AH, COLUMN(AH167), 0)), "", VLOOKUP($A167,Courses!$A:AH, COLUMN(AH167), 0))</f>
        <v>15</v>
      </c>
      <c r="AI167" s="8" t="str">
        <f>IF(ISBLANK(VLOOKUP($A167,Courses!$A:AI, COLUMN(AI167), 0)), "", VLOOKUP($A167,Courses!$A:AI, COLUMN(AI167), 0))</f>
        <v/>
      </c>
      <c r="AJ167" s="8" t="str">
        <f>IF(ISBLANK(VLOOKUP($A167,Courses!$A:AJ, COLUMN(AJ167), 0)), "", VLOOKUP($A167,Courses!$A:AJ, COLUMN(AJ167), 0))</f>
        <v/>
      </c>
      <c r="AK167" s="8" t="str">
        <f>IF(ISBLANK(VLOOKUP($A167,Courses!$A:AK, COLUMN(AK167), 0)), "", VLOOKUP($A167,Courses!$A:AK, COLUMN(AK167), 0))</f>
        <v/>
      </c>
      <c r="AL167" s="8"/>
      <c r="AM167" s="8"/>
    </row>
    <row r="168" spans="1:39" ht="12.75" customHeight="1">
      <c r="A168" s="4">
        <v>108</v>
      </c>
      <c r="B168" s="4"/>
      <c r="C168" s="69" t="s">
        <v>609</v>
      </c>
      <c r="D168" s="6" t="str">
        <f>IF(ISBLANK(VLOOKUP($A168,Courses!$A:D, COLUMN(D168), 0)), "", VLOOKUP($A168,Courses!$A:D, COLUMN(D168), 0))</f>
        <v>Lakeside</v>
      </c>
      <c r="E168" s="7" t="str">
        <f>IF(ISBLANK(VLOOKUP($A168,Courses!$A:E, COLUMN(E168), 0)), "", VLOOKUP($A168,Courses!$A:E, COLUMN(E168), 0))</f>
        <v/>
      </c>
      <c r="F168" s="72" t="str">
        <f>IF(ISBLANK(VLOOKUP($A168,Courses!$A:F, COLUMN(F168), 0)), "", VLOOKUP($A168,Courses!$A:F, COLUMN(F168), 0))</f>
        <v>blackstone_national_hole02.jpg</v>
      </c>
      <c r="G168" s="72" t="str">
        <f>IF(ISBLANK(VLOOKUP($A168,Courses!$A:G, COLUMN(G168), 0)), "", VLOOKUP($A168,Courses!$A:G, COLUMN(G168), 0))</f>
        <v>blackstone_national_hole17.jpg</v>
      </c>
      <c r="H168" s="72" t="str">
        <f>IF(ISBLANK(VLOOKUP($A168,Courses!$A:H, COLUMN(H168), 0)), "", VLOOKUP($A168,Courses!$A:H, COLUMN(H168), 0))</f>
        <v/>
      </c>
      <c r="I168" s="72" t="str">
        <f>IF(ISBLANK(VLOOKUP($A168,Courses!$A:I, COLUMN(I168), 0)), "", VLOOKUP($A168,Courses!$A:I, COLUMN(I168), 0))</f>
        <v/>
      </c>
      <c r="J168" s="72" t="str">
        <f>IF(ISBLANK(VLOOKUP($A168,Courses!$A:J, COLUMN(J168), 0)), "", VLOOKUP($A168,Courses!$A:J, COLUMN(J168), 0))</f>
        <v/>
      </c>
      <c r="K168" s="57" t="str">
        <f>IF(ISBLANK(VLOOKUP($A168,Courses!$A:K, COLUMN(K168), 0)), "", VLOOKUP($A168,Courses!$A:K, COLUMN(K168), 0))</f>
        <v>blackstone_national_2004.zip</v>
      </c>
      <c r="L168" s="8" t="str">
        <f>IF(ISBLANK(VLOOKUP($A168,Courses!$A:L, COLUMN(L168), 0)), "", VLOOKUP($A168,Courses!$A:L, COLUMN(L168), 0))</f>
        <v>Gabagoo</v>
      </c>
      <c r="M168" s="8">
        <f>IF(ISBLANK(VLOOKUP($A168,Courses!$A:M, COLUMN(M168), 0)), "", VLOOKUP($A168,Courses!$A:M, COLUMN(M168), 0))</f>
        <v>17.600000000000001</v>
      </c>
      <c r="N168" s="9">
        <f>IF(ISBLANK(VLOOKUP($A168,Courses!$A:N, COLUMN(N168), 0)), "", VLOOKUP($A168,Courses!$A:N, COLUMN(N168), 0))</f>
        <v>38149</v>
      </c>
      <c r="O168" s="8" t="str">
        <f>IF(ISBLANK(VLOOKUP($A168,Courses!$A:O, COLUMN(O168), 0)), "", VLOOKUP($A168,Courses!$A:O, COLUMN(O168), 0))</f>
        <v>barrenhills</v>
      </c>
      <c r="P168" s="8" t="str">
        <f>IF(ISBLANK(VLOOKUP($A168,Courses!$A:P, COLUMN(P168), 0)), "", VLOOKUP($A168,Courses!$A:P, COLUMN(P168), 0))</f>
        <v>blackheath</v>
      </c>
      <c r="Q168" s="8" t="str">
        <f>IF(ISBLANK(VLOOKUP($A168,Courses!$A:Q, COLUMN(Q168), 0)), "", VLOOKUP($A168,Courses!$A:Q, COLUMN(Q168), 0))</f>
        <v>bullock_run</v>
      </c>
      <c r="R168" s="8" t="str">
        <f>IF(ISBLANK(VLOOKUP($A168,Courses!$A:R, COLUMN(R168), 0)), "", VLOOKUP($A168,Courses!$A:R, COLUMN(R168), 0))</f>
        <v>coosbay</v>
      </c>
      <c r="S168" s="8" t="str">
        <f>IF(ISBLANK(VLOOKUP($A168,Courses!$A:S, COLUMN(S168), 0)), "", VLOOKUP($A168,Courses!$A:S, COLUMN(S168), 0))</f>
        <v>coosbayblend</v>
      </c>
      <c r="T168" s="8" t="str">
        <f>IF(ISBLANK(VLOOKUP($A168,Courses!$A:T, COLUMN(T168), 0)), "", VLOOKUP($A168,Courses!$A:T, COLUMN(T168), 0))</f>
        <v>cypress</v>
      </c>
      <c r="U168" s="8" t="str">
        <f>IF(ISBLANK(VLOOKUP($A168,Courses!$A:U, COLUMN(U168), 0)), "", VLOOKUP($A168,Courses!$A:U, COLUMN(U168), 0))</f>
        <v>oceanside</v>
      </c>
      <c r="V168" s="8" t="str">
        <f>IF(ISBLANK(VLOOKUP($A168,Courses!$A:V, COLUMN(V168), 0)), "", VLOOKUP($A168,Courses!$A:V, COLUMN(V168), 0))</f>
        <v>pebblebeach</v>
      </c>
      <c r="W168" s="8" t="str">
        <f>IF(ISBLANK(VLOOKUP($A168,Courses!$A:W, COLUMN(W168), 0)), "", VLOOKUP($A168,Courses!$A:W, COLUMN(W168), 0))</f>
        <v/>
      </c>
      <c r="X168" s="8" t="str">
        <f>IF(ISBLANK(VLOOKUP($A168,Courses!$A:X, COLUMN(X168), 0)), "", VLOOKUP($A168,Courses!$A:X, COLUMN(X168), 0))</f>
        <v/>
      </c>
      <c r="Y168" s="8" t="str">
        <f>IF(ISBLANK(VLOOKUP($A168,Courses!$A:Y, COLUMN(Y168), 0)), "", VLOOKUP($A168,Courses!$A:Y, COLUMN(Y168), 0))</f>
        <v/>
      </c>
      <c r="Z168" s="8" t="str">
        <f>IF(ISBLANK(VLOOKUP($A168,Courses!$A:Z, COLUMN(Z168), 0)), "", VLOOKUP($A168,Courses!$A:Z, COLUMN(Z168), 0))</f>
        <v/>
      </c>
      <c r="AA168" s="8" t="str">
        <f>IF(ISBLANK(VLOOKUP($A168,Courses!$A:AA, COLUMN(AA168), 0)), "", VLOOKUP($A168,Courses!$A:AA, COLUMN(AA168), 0))</f>
        <v/>
      </c>
      <c r="AB168" s="8" t="str">
        <f>IF(ISBLANK(VLOOKUP($A168,Courses!$A:AB, COLUMN(AB168), 0)), "", VLOOKUP($A168,Courses!$A:AB, COLUMN(AB168), 0))</f>
        <v/>
      </c>
      <c r="AC168" s="8" t="str">
        <f>IF(ISBLANK(VLOOKUP($A168,Courses!$A:AC, COLUMN(AC168), 0)), "", VLOOKUP($A168,Courses!$A:AC, COLUMN(AC168), 0))</f>
        <v/>
      </c>
      <c r="AD168" s="8" t="str">
        <f>IF(ISBLANK(VLOOKUP($A168,Courses!$A:AD, COLUMN(AD168), 0)), "", VLOOKUP($A168,Courses!$A:AD, COLUMN(AD168), 0))</f>
        <v/>
      </c>
      <c r="AE168" s="8" t="str">
        <f>IF(ISBLANK(VLOOKUP($A168,Courses!$A:AE, COLUMN(AE168), 0)), "", VLOOKUP($A168,Courses!$A:AE, COLUMN(AE168), 0))</f>
        <v/>
      </c>
      <c r="AF168" s="8" t="str">
        <f>IF(ISBLANK(VLOOKUP($A168,Courses!$A:AF, COLUMN(AF168), 0)), "", VLOOKUP($A168,Courses!$A:AF, COLUMN(AF168), 0))</f>
        <v/>
      </c>
      <c r="AG168" s="8">
        <f>IF(ISBLANK(VLOOKUP($A168,Courses!$A:AG, COLUMN(AG168), 0)), "", VLOOKUP($A168,Courses!$A:AG, COLUMN(AG168), 0))</f>
        <v>2</v>
      </c>
      <c r="AH168" s="8">
        <f>IF(ISBLANK(VLOOKUP($A168,Courses!$A:AH, COLUMN(AH168), 0)), "", VLOOKUP($A168,Courses!$A:AH, COLUMN(AH168), 0))</f>
        <v>17</v>
      </c>
      <c r="AI168" s="8" t="str">
        <f>IF(ISBLANK(VLOOKUP($A168,Courses!$A:AI, COLUMN(AI168), 0)), "", VLOOKUP($A168,Courses!$A:AI, COLUMN(AI168), 0))</f>
        <v/>
      </c>
      <c r="AJ168" s="8" t="str">
        <f>IF(ISBLANK(VLOOKUP($A168,Courses!$A:AJ, COLUMN(AJ168), 0)), "", VLOOKUP($A168,Courses!$A:AJ, COLUMN(AJ168), 0))</f>
        <v/>
      </c>
      <c r="AK168" s="8" t="str">
        <f>IF(ISBLANK(VLOOKUP($A168,Courses!$A:AK, COLUMN(AK168), 0)), "", VLOOKUP($A168,Courses!$A:AK, COLUMN(AK168), 0))</f>
        <v/>
      </c>
      <c r="AL168" s="8"/>
      <c r="AM168" s="8"/>
    </row>
    <row r="169" spans="1:39" ht="12.75" customHeight="1">
      <c r="A169" s="4">
        <v>285</v>
      </c>
      <c r="B169" s="4"/>
      <c r="C169" s="69" t="s">
        <v>611</v>
      </c>
      <c r="D169" s="6" t="str">
        <f>IF(ISBLANK(VLOOKUP($A169,Courses!$A:D, COLUMN(D169), 0)), "", VLOOKUP($A169,Courses!$A:D, COLUMN(D169), 0))</f>
        <v>Mtn valley</v>
      </c>
      <c r="E169" s="7" t="str">
        <f>IF(ISBLANK(VLOOKUP($A169,Courses!$A:E, COLUMN(E169), 0)), "", VLOOKUP($A169,Courses!$A:E, COLUMN(E169), 0))</f>
        <v/>
      </c>
      <c r="F169" s="72" t="str">
        <f>IF(ISBLANK(VLOOKUP($A169,Courses!$A:F, COLUMN(F169), 0)), "", VLOOKUP($A169,Courses!$A:F, COLUMN(F169), 0))</f>
        <v>blackstone_west_hole02.jpg</v>
      </c>
      <c r="G169" s="72" t="str">
        <f>IF(ISBLANK(VLOOKUP($A169,Courses!$A:G, COLUMN(G169), 0)), "", VLOOKUP($A169,Courses!$A:G, COLUMN(G169), 0))</f>
        <v>blackstone_west_hole14.jpg</v>
      </c>
      <c r="H169" s="72" t="str">
        <f>IF(ISBLANK(VLOOKUP($A169,Courses!$A:H, COLUMN(H169), 0)), "", VLOOKUP($A169,Courses!$A:H, COLUMN(H169), 0))</f>
        <v/>
      </c>
      <c r="I169" s="72" t="str">
        <f>IF(ISBLANK(VLOOKUP($A169,Courses!$A:I, COLUMN(I169), 0)), "", VLOOKUP($A169,Courses!$A:I, COLUMN(I169), 0))</f>
        <v/>
      </c>
      <c r="J169" s="72" t="str">
        <f>IF(ISBLANK(VLOOKUP($A169,Courses!$A:J, COLUMN(J169), 0)), "", VLOOKUP($A169,Courses!$A:J, COLUMN(J169), 0))</f>
        <v/>
      </c>
      <c r="K169" s="57" t="str">
        <f>IF(ISBLANK(VLOOKUP($A169,Courses!$A:K, COLUMN(K169), 0)), "", VLOOKUP($A169,Courses!$A:K, COLUMN(K169), 0))</f>
        <v>blackstone_west.zip</v>
      </c>
      <c r="L169" s="8" t="str">
        <f>IF(ISBLANK(VLOOKUP($A169,Courses!$A:L, COLUMN(L169), 0)), "", VLOOKUP($A169,Courses!$A:L, COLUMN(L169), 0))</f>
        <v>Gabagoo</v>
      </c>
      <c r="M169" s="8">
        <f>IF(ISBLANK(VLOOKUP($A169,Courses!$A:M, COLUMN(M169), 0)), "", VLOOKUP($A169,Courses!$A:M, COLUMN(M169), 0))</f>
        <v>22.3</v>
      </c>
      <c r="N169" s="9">
        <f>IF(ISBLANK(VLOOKUP($A169,Courses!$A:N, COLUMN(N169), 0)), "", VLOOKUP($A169,Courses!$A:N, COLUMN(N169), 0))</f>
        <v>38316</v>
      </c>
      <c r="O169" s="8" t="str">
        <f>IF(ISBLANK(VLOOKUP($A169,Courses!$A:O, COLUMN(O169), 0)), "", VLOOKUP($A169,Courses!$A:O, COLUMN(O169), 0))</f>
        <v>arrowhead</v>
      </c>
      <c r="P169" s="8" t="str">
        <f>IF(ISBLANK(VLOOKUP($A169,Courses!$A:P, COLUMN(P169), 0)), "", VLOOKUP($A169,Courses!$A:P, COLUMN(P169), 0))</f>
        <v>barrenhills</v>
      </c>
      <c r="Q169" s="8" t="str">
        <f>IF(ISBLANK(VLOOKUP($A169,Courses!$A:Q, COLUMN(Q169), 0)), "", VLOOKUP($A169,Courses!$A:Q, COLUMN(Q169), 0))</f>
        <v>blackheath</v>
      </c>
      <c r="R169" s="8" t="str">
        <f>IF(ISBLANK(VLOOKUP($A169,Courses!$A:R, COLUMN(R169), 0)), "", VLOOKUP($A169,Courses!$A:R, COLUMN(R169), 0))</f>
        <v>bullock_run</v>
      </c>
      <c r="S169" s="8" t="str">
        <f>IF(ISBLANK(VLOOKUP($A169,Courses!$A:S, COLUMN(S169), 0)), "", VLOOKUP($A169,Courses!$A:S, COLUMN(S169), 0))</f>
        <v>coosbay</v>
      </c>
      <c r="T169" s="8" t="str">
        <f>IF(ISBLANK(VLOOKUP($A169,Courses!$A:T, COLUMN(T169), 0)), "", VLOOKUP($A169,Courses!$A:T, COLUMN(T169), 0))</f>
        <v>oceanside</v>
      </c>
      <c r="U169" s="8" t="str">
        <f>IF(ISBLANK(VLOOKUP($A169,Courses!$A:U, COLUMN(U169), 0)), "", VLOOKUP($A169,Courses!$A:U, COLUMN(U169), 0))</f>
        <v/>
      </c>
      <c r="V169" s="8" t="str">
        <f>IF(ISBLANK(VLOOKUP($A169,Courses!$A:V, COLUMN(V169), 0)), "", VLOOKUP($A169,Courses!$A:V, COLUMN(V169), 0))</f>
        <v/>
      </c>
      <c r="W169" s="8" t="str">
        <f>IF(ISBLANK(VLOOKUP($A169,Courses!$A:W, COLUMN(W169), 0)), "", VLOOKUP($A169,Courses!$A:W, COLUMN(W169), 0))</f>
        <v/>
      </c>
      <c r="X169" s="8" t="str">
        <f>IF(ISBLANK(VLOOKUP($A169,Courses!$A:X, COLUMN(X169), 0)), "", VLOOKUP($A169,Courses!$A:X, COLUMN(X169), 0))</f>
        <v/>
      </c>
      <c r="Y169" s="8" t="str">
        <f>IF(ISBLANK(VLOOKUP($A169,Courses!$A:Y, COLUMN(Y169), 0)), "", VLOOKUP($A169,Courses!$A:Y, COLUMN(Y169), 0))</f>
        <v/>
      </c>
      <c r="Z169" s="8" t="str">
        <f>IF(ISBLANK(VLOOKUP($A169,Courses!$A:Z, COLUMN(Z169), 0)), "", VLOOKUP($A169,Courses!$A:Z, COLUMN(Z169), 0))</f>
        <v/>
      </c>
      <c r="AA169" s="8" t="str">
        <f>IF(ISBLANK(VLOOKUP($A169,Courses!$A:AA, COLUMN(AA169), 0)), "", VLOOKUP($A169,Courses!$A:AA, COLUMN(AA169), 0))</f>
        <v/>
      </c>
      <c r="AB169" s="8" t="str">
        <f>IF(ISBLANK(VLOOKUP($A169,Courses!$A:AB, COLUMN(AB169), 0)), "", VLOOKUP($A169,Courses!$A:AB, COLUMN(AB169), 0))</f>
        <v/>
      </c>
      <c r="AC169" s="8" t="str">
        <f>IF(ISBLANK(VLOOKUP($A169,Courses!$A:AC, COLUMN(AC169), 0)), "", VLOOKUP($A169,Courses!$A:AC, COLUMN(AC169), 0))</f>
        <v/>
      </c>
      <c r="AD169" s="8" t="str">
        <f>IF(ISBLANK(VLOOKUP($A169,Courses!$A:AD, COLUMN(AD169), 0)), "", VLOOKUP($A169,Courses!$A:AD, COLUMN(AD169), 0))</f>
        <v/>
      </c>
      <c r="AE169" s="8" t="str">
        <f>IF(ISBLANK(VLOOKUP($A169,Courses!$A:AE, COLUMN(AE169), 0)), "", VLOOKUP($A169,Courses!$A:AE, COLUMN(AE169), 0))</f>
        <v/>
      </c>
      <c r="AF169" s="8" t="str">
        <f>IF(ISBLANK(VLOOKUP($A169,Courses!$A:AF, COLUMN(AF169), 0)), "", VLOOKUP($A169,Courses!$A:AF, COLUMN(AF169), 0))</f>
        <v/>
      </c>
      <c r="AG169" s="8">
        <f>IF(ISBLANK(VLOOKUP($A169,Courses!$A:AG, COLUMN(AG169), 0)), "", VLOOKUP($A169,Courses!$A:AG, COLUMN(AG169), 0))</f>
        <v>2</v>
      </c>
      <c r="AH169" s="8">
        <f>IF(ISBLANK(VLOOKUP($A169,Courses!$A:AH, COLUMN(AH169), 0)), "", VLOOKUP($A169,Courses!$A:AH, COLUMN(AH169), 0))</f>
        <v>14</v>
      </c>
      <c r="AI169" s="8" t="str">
        <f>IF(ISBLANK(VLOOKUP($A169,Courses!$A:AI, COLUMN(AI169), 0)), "", VLOOKUP($A169,Courses!$A:AI, COLUMN(AI169), 0))</f>
        <v/>
      </c>
      <c r="AJ169" s="8" t="str">
        <f>IF(ISBLANK(VLOOKUP($A169,Courses!$A:AJ, COLUMN(AJ169), 0)), "", VLOOKUP($A169,Courses!$A:AJ, COLUMN(AJ169), 0))</f>
        <v/>
      </c>
      <c r="AK169" s="8" t="str">
        <f>IF(ISBLANK(VLOOKUP($A169,Courses!$A:AK, COLUMN(AK169), 0)), "", VLOOKUP($A169,Courses!$A:AK, COLUMN(AK169), 0))</f>
        <v/>
      </c>
      <c r="AL169" s="8"/>
      <c r="AM169" s="8"/>
    </row>
    <row r="170" spans="1:39" ht="12.75" customHeight="1">
      <c r="A170" s="4">
        <v>1445</v>
      </c>
      <c r="B170" s="4"/>
      <c r="C170" s="69" t="s">
        <v>614</v>
      </c>
      <c r="D170" s="6" t="str">
        <f>IF(ISBLANK(VLOOKUP($A170,Courses!$A:D, COLUMN(D170), 0)), "", VLOOKUP($A170,Courses!$A:D, COLUMN(D170), 0))</f>
        <v>Flatlands</v>
      </c>
      <c r="E170" s="7" t="str">
        <f>IF(ISBLANK(VLOOKUP($A170,Courses!$A:E, COLUMN(E170), 0)), "", VLOOKUP($A170,Courses!$A:E, COLUMN(E170), 0))</f>
        <v/>
      </c>
      <c r="F170" s="72" t="str">
        <f>IF(ISBLANK(VLOOKUP($A170,Courses!$A:F, COLUMN(F170), 0)), "", VLOOKUP($A170,Courses!$A:F, COLUMN(F170), 0))</f>
        <v>blackwater_park_splash.jpg</v>
      </c>
      <c r="G170" s="72" t="str">
        <f>IF(ISBLANK(VLOOKUP($A170,Courses!$A:G, COLUMN(G170), 0)), "", VLOOKUP($A170,Courses!$A:G, COLUMN(G170), 0))</f>
        <v>blackwater_park_hole10.jpg</v>
      </c>
      <c r="H170" s="72" t="str">
        <f>IF(ISBLANK(VLOOKUP($A170,Courses!$A:H, COLUMN(H170), 0)), "", VLOOKUP($A170,Courses!$A:H, COLUMN(H170), 0))</f>
        <v/>
      </c>
      <c r="I170" s="72" t="str">
        <f>IF(ISBLANK(VLOOKUP($A170,Courses!$A:I, COLUMN(I170), 0)), "", VLOOKUP($A170,Courses!$A:I, COLUMN(I170), 0))</f>
        <v/>
      </c>
      <c r="J170" s="72" t="str">
        <f>IF(ISBLANK(VLOOKUP($A170,Courses!$A:J, COLUMN(J170), 0)), "", VLOOKUP($A170,Courses!$A:J, COLUMN(J170), 0))</f>
        <v/>
      </c>
      <c r="K170" s="57" t="str">
        <f>IF(ISBLANK(VLOOKUP($A170,Courses!$A:K, COLUMN(K170), 0)), "", VLOOKUP($A170,Courses!$A:K, COLUMN(K170), 0))</f>
        <v>blackwater_park.zip</v>
      </c>
      <c r="L170" s="8" t="str">
        <f>IF(ISBLANK(VLOOKUP($A170,Courses!$A:L, COLUMN(L170), 0)), "", VLOOKUP($A170,Courses!$A:L, COLUMN(L170), 0))</f>
        <v>Adam Brandt</v>
      </c>
      <c r="M170" s="8">
        <f>IF(ISBLANK(VLOOKUP($A170,Courses!$A:M, COLUMN(M170), 0)), "", VLOOKUP($A170,Courses!$A:M, COLUMN(M170), 0))</f>
        <v>6.2</v>
      </c>
      <c r="N170" s="9">
        <f>IF(ISBLANK(VLOOKUP($A170,Courses!$A:N, COLUMN(N170), 0)), "", VLOOKUP($A170,Courses!$A:N, COLUMN(N170), 0))</f>
        <v>38914</v>
      </c>
      <c r="O170" s="8" t="str">
        <f>IF(ISBLANK(VLOOKUP($A170,Courses!$A:O, COLUMN(O170), 0)), "", VLOOKUP($A170,Courses!$A:O, COLUMN(O170), 0))</f>
        <v>barrenhills</v>
      </c>
      <c r="P170" s="8" t="str">
        <f>IF(ISBLANK(VLOOKUP($A170,Courses!$A:P, COLUMN(P170), 0)), "", VLOOKUP($A170,Courses!$A:P, COLUMN(P170), 0))</f>
        <v>emerald_links</v>
      </c>
      <c r="Q170" s="8" t="str">
        <f>IF(ISBLANK(VLOOKUP($A170,Courses!$A:Q, COLUMN(Q170), 0)), "", VLOOKUP($A170,Courses!$A:Q, COLUMN(Q170), 0))</f>
        <v>northamerican</v>
      </c>
      <c r="R170" s="8" t="str">
        <f>IF(ISBLANK(VLOOKUP($A170,Courses!$A:R, COLUMN(R170), 0)), "", VLOOKUP($A170,Courses!$A:R, COLUMN(R170), 0))</f>
        <v/>
      </c>
      <c r="S170" s="8" t="str">
        <f>IF(ISBLANK(VLOOKUP($A170,Courses!$A:S, COLUMN(S170), 0)), "", VLOOKUP($A170,Courses!$A:S, COLUMN(S170), 0))</f>
        <v/>
      </c>
      <c r="T170" s="8" t="str">
        <f>IF(ISBLANK(VLOOKUP($A170,Courses!$A:T, COLUMN(T170), 0)), "", VLOOKUP($A170,Courses!$A:T, COLUMN(T170), 0))</f>
        <v/>
      </c>
      <c r="U170" s="8" t="str">
        <f>IF(ISBLANK(VLOOKUP($A170,Courses!$A:U, COLUMN(U170), 0)), "", VLOOKUP($A170,Courses!$A:U, COLUMN(U170), 0))</f>
        <v/>
      </c>
      <c r="V170" s="8" t="str">
        <f>IF(ISBLANK(VLOOKUP($A170,Courses!$A:V, COLUMN(V170), 0)), "", VLOOKUP($A170,Courses!$A:V, COLUMN(V170), 0))</f>
        <v/>
      </c>
      <c r="W170" s="8" t="str">
        <f>IF(ISBLANK(VLOOKUP($A170,Courses!$A:W, COLUMN(W170), 0)), "", VLOOKUP($A170,Courses!$A:W, COLUMN(W170), 0))</f>
        <v/>
      </c>
      <c r="X170" s="8" t="str">
        <f>IF(ISBLANK(VLOOKUP($A170,Courses!$A:X, COLUMN(X170), 0)), "", VLOOKUP($A170,Courses!$A:X, COLUMN(X170), 0))</f>
        <v/>
      </c>
      <c r="Y170" s="8" t="str">
        <f>IF(ISBLANK(VLOOKUP($A170,Courses!$A:Y, COLUMN(Y170), 0)), "", VLOOKUP($A170,Courses!$A:Y, COLUMN(Y170), 0))</f>
        <v/>
      </c>
      <c r="Z170" s="8" t="str">
        <f>IF(ISBLANK(VLOOKUP($A170,Courses!$A:Z, COLUMN(Z170), 0)), "", VLOOKUP($A170,Courses!$A:Z, COLUMN(Z170), 0))</f>
        <v/>
      </c>
      <c r="AA170" s="8" t="str">
        <f>IF(ISBLANK(VLOOKUP($A170,Courses!$A:AA, COLUMN(AA170), 0)), "", VLOOKUP($A170,Courses!$A:AA, COLUMN(AA170), 0))</f>
        <v/>
      </c>
      <c r="AB170" s="8" t="str">
        <f>IF(ISBLANK(VLOOKUP($A170,Courses!$A:AB, COLUMN(AB170), 0)), "", VLOOKUP($A170,Courses!$A:AB, COLUMN(AB170), 0))</f>
        <v/>
      </c>
      <c r="AC170" s="8" t="str">
        <f>IF(ISBLANK(VLOOKUP($A170,Courses!$A:AC, COLUMN(AC170), 0)), "", VLOOKUP($A170,Courses!$A:AC, COLUMN(AC170), 0))</f>
        <v/>
      </c>
      <c r="AD170" s="8" t="str">
        <f>IF(ISBLANK(VLOOKUP($A170,Courses!$A:AD, COLUMN(AD170), 0)), "", VLOOKUP($A170,Courses!$A:AD, COLUMN(AD170), 0))</f>
        <v/>
      </c>
      <c r="AE170" s="8" t="str">
        <f>IF(ISBLANK(VLOOKUP($A170,Courses!$A:AE, COLUMN(AE170), 0)), "", VLOOKUP($A170,Courses!$A:AE, COLUMN(AE170), 0))</f>
        <v/>
      </c>
      <c r="AF170" s="8" t="str">
        <f>IF(ISBLANK(VLOOKUP($A170,Courses!$A:AF, COLUMN(AF170), 0)), "", VLOOKUP($A170,Courses!$A:AF, COLUMN(AF170), 0))</f>
        <v/>
      </c>
      <c r="AG170" s="8" t="str">
        <f>IF(ISBLANK(VLOOKUP($A170,Courses!$A:AG, COLUMN(AG170), 0)), "", VLOOKUP($A170,Courses!$A:AG, COLUMN(AG170), 0))</f>
        <v>Sp</v>
      </c>
      <c r="AH170" s="8">
        <f>IF(ISBLANK(VLOOKUP($A170,Courses!$A:AH, COLUMN(AH170), 0)), "", VLOOKUP($A170,Courses!$A:AH, COLUMN(AH170), 0))</f>
        <v>10</v>
      </c>
      <c r="AI170" s="8" t="str">
        <f>IF(ISBLANK(VLOOKUP($A170,Courses!$A:AI, COLUMN(AI170), 0)), "", VLOOKUP($A170,Courses!$A:AI, COLUMN(AI170), 0))</f>
        <v/>
      </c>
      <c r="AJ170" s="8" t="str">
        <f>IF(ISBLANK(VLOOKUP($A170,Courses!$A:AJ, COLUMN(AJ170), 0)), "", VLOOKUP($A170,Courses!$A:AJ, COLUMN(AJ170), 0))</f>
        <v/>
      </c>
      <c r="AK170" s="8" t="str">
        <f>IF(ISBLANK(VLOOKUP($A170,Courses!$A:AK, COLUMN(AK170), 0)), "", VLOOKUP($A170,Courses!$A:AK, COLUMN(AK170), 0))</f>
        <v/>
      </c>
      <c r="AL170" s="8"/>
      <c r="AM170" s="8"/>
    </row>
    <row r="171" spans="1:39" ht="12.75" customHeight="1">
      <c r="A171" s="4">
        <v>181</v>
      </c>
      <c r="B171" s="4"/>
      <c r="C171" s="69" t="s">
        <v>617</v>
      </c>
      <c r="D171" s="6" t="str">
        <f>IF(ISBLANK(VLOOKUP($A171,Courses!$A:D, COLUMN(D171), 0)), "", VLOOKUP($A171,Courses!$A:D, COLUMN(D171), 0))</f>
        <v>Woodlands</v>
      </c>
      <c r="E171" s="7" t="str">
        <f>IF(ISBLANK(VLOOKUP($A171,Courses!$A:E, COLUMN(E171), 0)), "", VLOOKUP($A171,Courses!$A:E, COLUMN(E171), 0))</f>
        <v>Real</v>
      </c>
      <c r="F171" s="72" t="str">
        <f>IF(ISBLANK(VLOOKUP($A171,Courses!$A:F, COLUMN(F171), 0)), "", VLOOKUP($A171,Courses!$A:F, COLUMN(F171), 0))</f>
        <v>blackwolf_run_river_course_hole09.jpg</v>
      </c>
      <c r="G171" s="72" t="str">
        <f>IF(ISBLANK(VLOOKUP($A171,Courses!$A:G, COLUMN(G171), 0)), "", VLOOKUP($A171,Courses!$A:G, COLUMN(G171), 0))</f>
        <v>blackwolf_run_river_course_splash.jpg</v>
      </c>
      <c r="H171" s="72" t="str">
        <f>IF(ISBLANK(VLOOKUP($A171,Courses!$A:H, COLUMN(H171), 0)), "", VLOOKUP($A171,Courses!$A:H, COLUMN(H171), 0))</f>
        <v/>
      </c>
      <c r="I171" s="72" t="str">
        <f>IF(ISBLANK(VLOOKUP($A171,Courses!$A:I, COLUMN(I171), 0)), "", VLOOKUP($A171,Courses!$A:I, COLUMN(I171), 0))</f>
        <v/>
      </c>
      <c r="J171" s="72" t="str">
        <f>IF(ISBLANK(VLOOKUP($A171,Courses!$A:J, COLUMN(J171), 0)), "", VLOOKUP($A171,Courses!$A:J, COLUMN(J171), 0))</f>
        <v/>
      </c>
      <c r="K171" s="57" t="str">
        <f>IF(ISBLANK(VLOOKUP($A171,Courses!$A:K, COLUMN(K171), 0)), "", VLOOKUP($A171,Courses!$A:K, COLUMN(K171), 0))</f>
        <v>blackwolf_run_river_course.zip</v>
      </c>
      <c r="L171" s="8" t="str">
        <f>IF(ISBLANK(VLOOKUP($A171,Courses!$A:L, COLUMN(L171), 0)), "", VLOOKUP($A171,Courses!$A:L, COLUMN(L171), 0))</f>
        <v>Smak2000</v>
      </c>
      <c r="M171" s="8">
        <f>IF(ISBLANK(VLOOKUP($A171,Courses!$A:M, COLUMN(M171), 0)), "", VLOOKUP($A171,Courses!$A:M, COLUMN(M171), 0))</f>
        <v>33.1</v>
      </c>
      <c r="N171" s="9">
        <f>IF(ISBLANK(VLOOKUP($A171,Courses!$A:N, COLUMN(N171), 0)), "", VLOOKUP($A171,Courses!$A:N, COLUMN(N171), 0))</f>
        <v>37485</v>
      </c>
      <c r="O171" s="8" t="str">
        <f>IF(ISBLANK(VLOOKUP($A171,Courses!$A:O, COLUMN(O171), 0)), "", VLOOKUP($A171,Courses!$A:O, COLUMN(O171), 0))</f>
        <v>blackwolf</v>
      </c>
      <c r="P171" s="8" t="str">
        <f>IF(ISBLANK(VLOOKUP($A171,Courses!$A:P, COLUMN(P171), 0)), "", VLOOKUP($A171,Courses!$A:P, COLUMN(P171), 0))</f>
        <v>kingstonheath</v>
      </c>
      <c r="Q171" s="8" t="str">
        <f>IF(ISBLANK(VLOOKUP($A171,Courses!$A:Q, COLUMN(Q171), 0)), "", VLOOKUP($A171,Courses!$A:Q, COLUMN(Q171), 0))</f>
        <v>qschool</v>
      </c>
      <c r="R171" s="8" t="str">
        <f>IF(ISBLANK(VLOOKUP($A171,Courses!$A:R, COLUMN(R171), 0)), "", VLOOKUP($A171,Courses!$A:R, COLUMN(R171), 0))</f>
        <v>southernobjects</v>
      </c>
      <c r="S171" s="8" t="str">
        <f>IF(ISBLANK(VLOOKUP($A171,Courses!$A:S, COLUMN(S171), 0)), "", VLOOKUP($A171,Courses!$A:S, COLUMN(S171), 0))</f>
        <v>yarrayarra</v>
      </c>
      <c r="T171" s="8" t="str">
        <f>IF(ISBLANK(VLOOKUP($A171,Courses!$A:T, COLUMN(T171), 0)), "", VLOOKUP($A171,Courses!$A:T, COLUMN(T171), 0))</f>
        <v/>
      </c>
      <c r="U171" s="8" t="str">
        <f>IF(ISBLANK(VLOOKUP($A171,Courses!$A:U, COLUMN(U171), 0)), "", VLOOKUP($A171,Courses!$A:U, COLUMN(U171), 0))</f>
        <v/>
      </c>
      <c r="V171" s="8" t="str">
        <f>IF(ISBLANK(VLOOKUP($A171,Courses!$A:V, COLUMN(V171), 0)), "", VLOOKUP($A171,Courses!$A:V, COLUMN(V171), 0))</f>
        <v/>
      </c>
      <c r="W171" s="8" t="str">
        <f>IF(ISBLANK(VLOOKUP($A171,Courses!$A:W, COLUMN(W171), 0)), "", VLOOKUP($A171,Courses!$A:W, COLUMN(W171), 0))</f>
        <v/>
      </c>
      <c r="X171" s="8" t="str">
        <f>IF(ISBLANK(VLOOKUP($A171,Courses!$A:X, COLUMN(X171), 0)), "", VLOOKUP($A171,Courses!$A:X, COLUMN(X171), 0))</f>
        <v/>
      </c>
      <c r="Y171" s="8" t="str">
        <f>IF(ISBLANK(VLOOKUP($A171,Courses!$A:Y, COLUMN(Y171), 0)), "", VLOOKUP($A171,Courses!$A:Y, COLUMN(Y171), 0))</f>
        <v/>
      </c>
      <c r="Z171" s="8" t="str">
        <f>IF(ISBLANK(VLOOKUP($A171,Courses!$A:Z, COLUMN(Z171), 0)), "", VLOOKUP($A171,Courses!$A:Z, COLUMN(Z171), 0))</f>
        <v/>
      </c>
      <c r="AA171" s="8" t="str">
        <f>IF(ISBLANK(VLOOKUP($A171,Courses!$A:AA, COLUMN(AA171), 0)), "", VLOOKUP($A171,Courses!$A:AA, COLUMN(AA171), 0))</f>
        <v/>
      </c>
      <c r="AB171" s="8" t="str">
        <f>IF(ISBLANK(VLOOKUP($A171,Courses!$A:AB, COLUMN(AB171), 0)), "", VLOOKUP($A171,Courses!$A:AB, COLUMN(AB171), 0))</f>
        <v/>
      </c>
      <c r="AC171" s="8" t="str">
        <f>IF(ISBLANK(VLOOKUP($A171,Courses!$A:AC, COLUMN(AC171), 0)), "", VLOOKUP($A171,Courses!$A:AC, COLUMN(AC171), 0))</f>
        <v/>
      </c>
      <c r="AD171" s="8" t="str">
        <f>IF(ISBLANK(VLOOKUP($A171,Courses!$A:AD, COLUMN(AD171), 0)), "", VLOOKUP($A171,Courses!$A:AD, COLUMN(AD171), 0))</f>
        <v/>
      </c>
      <c r="AE171" s="8" t="str">
        <f>IF(ISBLANK(VLOOKUP($A171,Courses!$A:AE, COLUMN(AE171), 0)), "", VLOOKUP($A171,Courses!$A:AE, COLUMN(AE171), 0))</f>
        <v/>
      </c>
      <c r="AF171" s="8" t="str">
        <f>IF(ISBLANK(VLOOKUP($A171,Courses!$A:AF, COLUMN(AF171), 0)), "", VLOOKUP($A171,Courses!$A:AF, COLUMN(AF171), 0))</f>
        <v/>
      </c>
      <c r="AG171" s="8">
        <f>IF(ISBLANK(VLOOKUP($A171,Courses!$A:AG, COLUMN(AG171), 0)), "", VLOOKUP($A171,Courses!$A:AG, COLUMN(AG171), 0))</f>
        <v>9</v>
      </c>
      <c r="AH171" s="8" t="str">
        <f>IF(ISBLANK(VLOOKUP($A171,Courses!$A:AH, COLUMN(AH171), 0)), "", VLOOKUP($A171,Courses!$A:AH, COLUMN(AH171), 0))</f>
        <v>Sp</v>
      </c>
      <c r="AI171" s="8" t="str">
        <f>IF(ISBLANK(VLOOKUP($A171,Courses!$A:AI, COLUMN(AI171), 0)), "", VLOOKUP($A171,Courses!$A:AI, COLUMN(AI171), 0))</f>
        <v/>
      </c>
      <c r="AJ171" s="8" t="str">
        <f>IF(ISBLANK(VLOOKUP($A171,Courses!$A:AJ, COLUMN(AJ171), 0)), "", VLOOKUP($A171,Courses!$A:AJ, COLUMN(AJ171), 0))</f>
        <v/>
      </c>
      <c r="AK171" s="8" t="str">
        <f>IF(ISBLANK(VLOOKUP($A171,Courses!$A:AK, COLUMN(AK171), 0)), "", VLOOKUP($A171,Courses!$A:AK, COLUMN(AK171), 0))</f>
        <v/>
      </c>
      <c r="AL171" s="8"/>
      <c r="AM171" s="8"/>
    </row>
    <row r="172" spans="1:39" ht="12.75" customHeight="1">
      <c r="A172" s="4">
        <v>1782</v>
      </c>
      <c r="B172" s="4"/>
      <c r="C172" s="69" t="s">
        <v>622</v>
      </c>
      <c r="D172" s="6" t="str">
        <f>IF(ISBLANK(VLOOKUP($A172,Courses!$A:D, COLUMN(D172), 0)), "", VLOOKUP($A172,Courses!$A:D, COLUMN(D172), 0))</f>
        <v>Woodlands</v>
      </c>
      <c r="E172" s="7" t="str">
        <f>IF(ISBLANK(VLOOKUP($A172,Courses!$A:E, COLUMN(E172), 0)), "", VLOOKUP($A172,Courses!$A:E, COLUMN(E172), 0))</f>
        <v/>
      </c>
      <c r="F172" s="72" t="str">
        <f>IF(ISBLANK(VLOOKUP($A172,Courses!$A:F, COLUMN(F172), 0)), "", VLOOKUP($A172,Courses!$A:F, COLUMN(F172), 0))</f>
        <v>blackwood_splash.jpg</v>
      </c>
      <c r="G172" s="72" t="str">
        <f>IF(ISBLANK(VLOOKUP($A172,Courses!$A:G, COLUMN(G172), 0)), "", VLOOKUP($A172,Courses!$A:G, COLUMN(G172), 0))</f>
        <v>blackwood_gc_hole14.jpg</v>
      </c>
      <c r="H172" s="72" t="str">
        <f>IF(ISBLANK(VLOOKUP($A172,Courses!$A:H, COLUMN(H172), 0)), "", VLOOKUP($A172,Courses!$A:H, COLUMN(H172), 0))</f>
        <v>blackwood_gc_hole11.jpg</v>
      </c>
      <c r="I172" s="72" t="str">
        <f>IF(ISBLANK(VLOOKUP($A172,Courses!$A:I, COLUMN(I172), 0)), "", VLOOKUP($A172,Courses!$A:I, COLUMN(I172), 0))</f>
        <v/>
      </c>
      <c r="J172" s="72" t="str">
        <f>IF(ISBLANK(VLOOKUP($A172,Courses!$A:J, COLUMN(J172), 0)), "", VLOOKUP($A172,Courses!$A:J, COLUMN(J172), 0))</f>
        <v/>
      </c>
      <c r="K172" s="57" t="str">
        <f>IF(ISBLANK(VLOOKUP($A172,Courses!$A:K, COLUMN(K172), 0)), "", VLOOKUP($A172,Courses!$A:K, COLUMN(K172), 0))</f>
        <v>blackwood.zip</v>
      </c>
      <c r="L172" s="8" t="str">
        <f>IF(ISBLANK(VLOOKUP($A172,Courses!$A:L, COLUMN(L172), 0)), "", VLOOKUP($A172,Courses!$A:L, COLUMN(L172), 0))</f>
        <v>Adam Brandt</v>
      </c>
      <c r="M172" s="8">
        <f>IF(ISBLANK(VLOOKUP($A172,Courses!$A:M, COLUMN(M172), 0)), "", VLOOKUP($A172,Courses!$A:M, COLUMN(M172), 0))</f>
        <v>12.9</v>
      </c>
      <c r="N172" s="9">
        <f>IF(ISBLANK(VLOOKUP($A172,Courses!$A:N, COLUMN(N172), 0)), "", VLOOKUP($A172,Courses!$A:N, COLUMN(N172), 0))</f>
        <v>39960</v>
      </c>
      <c r="O172" s="8" t="str">
        <f>IF(ISBLANK(VLOOKUP($A172,Courses!$A:O, COLUMN(O172), 0)), "", VLOOKUP($A172,Courses!$A:O, COLUMN(O172), 0))</f>
        <v>barrenhills</v>
      </c>
      <c r="P172" s="8" t="str">
        <f>IF(ISBLANK(VLOOKUP($A172,Courses!$A:P, COLUMN(P172), 0)), "", VLOOKUP($A172,Courses!$A:P, COLUMN(P172), 0))</f>
        <v>dv_dbl1</v>
      </c>
      <c r="Q172" s="8" t="str">
        <f>IF(ISBLANK(VLOOKUP($A172,Courses!$A:Q, COLUMN(Q172), 0)), "", VLOOKUP($A172,Courses!$A:Q, COLUMN(Q172), 0))</f>
        <v>houses1</v>
      </c>
      <c r="R172" s="8" t="str">
        <f>IF(ISBLANK(VLOOKUP($A172,Courses!$A:R, COLUMN(R172), 0)), "", VLOOKUP($A172,Courses!$A:R, COLUMN(R172), 0))</f>
        <v/>
      </c>
      <c r="S172" s="8" t="str">
        <f>IF(ISBLANK(VLOOKUP($A172,Courses!$A:S, COLUMN(S172), 0)), "", VLOOKUP($A172,Courses!$A:S, COLUMN(S172), 0))</f>
        <v/>
      </c>
      <c r="T172" s="8" t="str">
        <f>IF(ISBLANK(VLOOKUP($A172,Courses!$A:T, COLUMN(T172), 0)), "", VLOOKUP($A172,Courses!$A:T, COLUMN(T172), 0))</f>
        <v/>
      </c>
      <c r="U172" s="8" t="str">
        <f>IF(ISBLANK(VLOOKUP($A172,Courses!$A:U, COLUMN(U172), 0)), "", VLOOKUP($A172,Courses!$A:U, COLUMN(U172), 0))</f>
        <v/>
      </c>
      <c r="V172" s="8" t="str">
        <f>IF(ISBLANK(VLOOKUP($A172,Courses!$A:V, COLUMN(V172), 0)), "", VLOOKUP($A172,Courses!$A:V, COLUMN(V172), 0))</f>
        <v/>
      </c>
      <c r="W172" s="8" t="str">
        <f>IF(ISBLANK(VLOOKUP($A172,Courses!$A:W, COLUMN(W172), 0)), "", VLOOKUP($A172,Courses!$A:W, COLUMN(W172), 0))</f>
        <v/>
      </c>
      <c r="X172" s="8" t="str">
        <f>IF(ISBLANK(VLOOKUP($A172,Courses!$A:X, COLUMN(X172), 0)), "", VLOOKUP($A172,Courses!$A:X, COLUMN(X172), 0))</f>
        <v/>
      </c>
      <c r="Y172" s="8" t="str">
        <f>IF(ISBLANK(VLOOKUP($A172,Courses!$A:Y, COLUMN(Y172), 0)), "", VLOOKUP($A172,Courses!$A:Y, COLUMN(Y172), 0))</f>
        <v/>
      </c>
      <c r="Z172" s="8" t="str">
        <f>IF(ISBLANK(VLOOKUP($A172,Courses!$A:Z, COLUMN(Z172), 0)), "", VLOOKUP($A172,Courses!$A:Z, COLUMN(Z172), 0))</f>
        <v/>
      </c>
      <c r="AA172" s="8" t="str">
        <f>IF(ISBLANK(VLOOKUP($A172,Courses!$A:AA, COLUMN(AA172), 0)), "", VLOOKUP($A172,Courses!$A:AA, COLUMN(AA172), 0))</f>
        <v/>
      </c>
      <c r="AB172" s="8" t="str">
        <f>IF(ISBLANK(VLOOKUP($A172,Courses!$A:AB, COLUMN(AB172), 0)), "", VLOOKUP($A172,Courses!$A:AB, COLUMN(AB172), 0))</f>
        <v/>
      </c>
      <c r="AC172" s="8" t="str">
        <f>IF(ISBLANK(VLOOKUP($A172,Courses!$A:AC, COLUMN(AC172), 0)), "", VLOOKUP($A172,Courses!$A:AC, COLUMN(AC172), 0))</f>
        <v/>
      </c>
      <c r="AD172" s="8" t="str">
        <f>IF(ISBLANK(VLOOKUP($A172,Courses!$A:AD, COLUMN(AD172), 0)), "", VLOOKUP($A172,Courses!$A:AD, COLUMN(AD172), 0))</f>
        <v/>
      </c>
      <c r="AE172" s="8" t="str">
        <f>IF(ISBLANK(VLOOKUP($A172,Courses!$A:AE, COLUMN(AE172), 0)), "", VLOOKUP($A172,Courses!$A:AE, COLUMN(AE172), 0))</f>
        <v/>
      </c>
      <c r="AF172" s="8" t="str">
        <f>IF(ISBLANK(VLOOKUP($A172,Courses!$A:AF, COLUMN(AF172), 0)), "", VLOOKUP($A172,Courses!$A:AF, COLUMN(AF172), 0))</f>
        <v/>
      </c>
      <c r="AG172" s="8" t="str">
        <f>IF(ISBLANK(VLOOKUP($A172,Courses!$A:AG, COLUMN(AG172), 0)), "", VLOOKUP($A172,Courses!$A:AG, COLUMN(AG172), 0))</f>
        <v>Sp</v>
      </c>
      <c r="AH172" s="8">
        <f>IF(ISBLANK(VLOOKUP($A172,Courses!$A:AH, COLUMN(AH172), 0)), "", VLOOKUP($A172,Courses!$A:AH, COLUMN(AH172), 0))</f>
        <v>14</v>
      </c>
      <c r="AI172" s="8">
        <f>IF(ISBLANK(VLOOKUP($A172,Courses!$A:AI, COLUMN(AI172), 0)), "", VLOOKUP($A172,Courses!$A:AI, COLUMN(AI172), 0))</f>
        <v>11</v>
      </c>
      <c r="AJ172" s="8" t="str">
        <f>IF(ISBLANK(VLOOKUP($A172,Courses!$A:AJ, COLUMN(AJ172), 0)), "", VLOOKUP($A172,Courses!$A:AJ, COLUMN(AJ172), 0))</f>
        <v/>
      </c>
      <c r="AK172" s="8" t="str">
        <f>IF(ISBLANK(VLOOKUP($A172,Courses!$A:AK, COLUMN(AK172), 0)), "", VLOOKUP($A172,Courses!$A:AK, COLUMN(AK172), 0))</f>
        <v/>
      </c>
      <c r="AL172" s="8"/>
      <c r="AM172" s="8"/>
    </row>
    <row r="173" spans="1:39" ht="12.75" customHeight="1">
      <c r="A173" s="4">
        <v>286</v>
      </c>
      <c r="B173" s="4"/>
      <c r="C173" s="69" t="s">
        <v>625</v>
      </c>
      <c r="D173" s="6" t="str">
        <f>IF(ISBLANK(VLOOKUP($A173,Courses!$A:D, COLUMN(D173), 0)), "", VLOOKUP($A173,Courses!$A:D, COLUMN(D173), 0))</f>
        <v>Mtn valley</v>
      </c>
      <c r="E173" s="7" t="str">
        <f>IF(ISBLANK(VLOOKUP($A173,Courses!$A:E, COLUMN(E173), 0)), "", VLOOKUP($A173,Courses!$A:E, COLUMN(E173), 0))</f>
        <v/>
      </c>
      <c r="F173" s="72" t="str">
        <f>IF(ISBLANK(VLOOKUP($A173,Courses!$A:F, COLUMN(F173), 0)), "", VLOOKUP($A173,Courses!$A:F, COLUMN(F173), 0))</f>
        <v>blairhampton_highlands_hole03.jpg</v>
      </c>
      <c r="G173" s="72" t="str">
        <f>IF(ISBLANK(VLOOKUP($A173,Courses!$A:G, COLUMN(G173), 0)), "", VLOOKUP($A173,Courses!$A:G, COLUMN(G173), 0))</f>
        <v>blairhampton_highlands_hole07.jpg</v>
      </c>
      <c r="H173" s="72" t="str">
        <f>IF(ISBLANK(VLOOKUP($A173,Courses!$A:H, COLUMN(H173), 0)), "", VLOOKUP($A173,Courses!$A:H, COLUMN(H173), 0))</f>
        <v/>
      </c>
      <c r="I173" s="72" t="str">
        <f>IF(ISBLANK(VLOOKUP($A173,Courses!$A:I, COLUMN(I173), 0)), "", VLOOKUP($A173,Courses!$A:I, COLUMN(I173), 0))</f>
        <v/>
      </c>
      <c r="J173" s="72" t="str">
        <f>IF(ISBLANK(VLOOKUP($A173,Courses!$A:J, COLUMN(J173), 0)), "", VLOOKUP($A173,Courses!$A:J, COLUMN(J173), 0))</f>
        <v/>
      </c>
      <c r="K173" s="57" t="str">
        <f>IF(ISBLANK(VLOOKUP($A173,Courses!$A:K, COLUMN(K173), 0)), "", VLOOKUP($A173,Courses!$A:K, COLUMN(K173), 0))</f>
        <v>blairhampton_highlands.zip</v>
      </c>
      <c r="L173" s="8" t="str">
        <f>IF(ISBLANK(VLOOKUP($A173,Courses!$A:L, COLUMN(L173), 0)), "", VLOOKUP($A173,Courses!$A:L, COLUMN(L173), 0))</f>
        <v>Gabagoo</v>
      </c>
      <c r="M173" s="8">
        <f>IF(ISBLANK(VLOOKUP($A173,Courses!$A:M, COLUMN(M173), 0)), "", VLOOKUP($A173,Courses!$A:M, COLUMN(M173), 0))</f>
        <v>14.8</v>
      </c>
      <c r="N173" s="9">
        <f>IF(ISBLANK(VLOOKUP($A173,Courses!$A:N, COLUMN(N173), 0)), "", VLOOKUP($A173,Courses!$A:N, COLUMN(N173), 0))</f>
        <v>37716</v>
      </c>
      <c r="O173" s="8" t="str">
        <f>IF(ISBLANK(VLOOKUP($A173,Courses!$A:O, COLUMN(O173), 0)), "", VLOOKUP($A173,Courses!$A:O, COLUMN(O173), 0))</f>
        <v>beartooth</v>
      </c>
      <c r="P173" s="8" t="str">
        <f>IF(ISBLANK(VLOOKUP($A173,Courses!$A:P, COLUMN(P173), 0)), "", VLOOKUP($A173,Courses!$A:P, COLUMN(P173), 0))</f>
        <v>magallowaymountainver2</v>
      </c>
      <c r="Q173" s="8" t="str">
        <f>IF(ISBLANK(VLOOKUP($A173,Courses!$A:Q, COLUMN(Q173), 0)), "", VLOOKUP($A173,Courses!$A:Q, COLUMN(Q173), 0))</f>
        <v>pebblebeach</v>
      </c>
      <c r="R173" s="8" t="str">
        <f>IF(ISBLANK(VLOOKUP($A173,Courses!$A:R, COLUMN(R173), 0)), "", VLOOKUP($A173,Courses!$A:R, COLUMN(R173), 0))</f>
        <v>sammamish</v>
      </c>
      <c r="S173" s="8" t="str">
        <f>IF(ISBLANK(VLOOKUP($A173,Courses!$A:S, COLUMN(S173), 0)), "", VLOOKUP($A173,Courses!$A:S, COLUMN(S173), 0))</f>
        <v/>
      </c>
      <c r="T173" s="8" t="str">
        <f>IF(ISBLANK(VLOOKUP($A173,Courses!$A:T, COLUMN(T173), 0)), "", VLOOKUP($A173,Courses!$A:T, COLUMN(T173), 0))</f>
        <v/>
      </c>
      <c r="U173" s="8" t="str">
        <f>IF(ISBLANK(VLOOKUP($A173,Courses!$A:U, COLUMN(U173), 0)), "", VLOOKUP($A173,Courses!$A:U, COLUMN(U173), 0))</f>
        <v/>
      </c>
      <c r="V173" s="8" t="str">
        <f>IF(ISBLANK(VLOOKUP($A173,Courses!$A:V, COLUMN(V173), 0)), "", VLOOKUP($A173,Courses!$A:V, COLUMN(V173), 0))</f>
        <v/>
      </c>
      <c r="W173" s="8" t="str">
        <f>IF(ISBLANK(VLOOKUP($A173,Courses!$A:W, COLUMN(W173), 0)), "", VLOOKUP($A173,Courses!$A:W, COLUMN(W173), 0))</f>
        <v/>
      </c>
      <c r="X173" s="8" t="str">
        <f>IF(ISBLANK(VLOOKUP($A173,Courses!$A:X, COLUMN(X173), 0)), "", VLOOKUP($A173,Courses!$A:X, COLUMN(X173), 0))</f>
        <v/>
      </c>
      <c r="Y173" s="8" t="str">
        <f>IF(ISBLANK(VLOOKUP($A173,Courses!$A:Y, COLUMN(Y173), 0)), "", VLOOKUP($A173,Courses!$A:Y, COLUMN(Y173), 0))</f>
        <v/>
      </c>
      <c r="Z173" s="8" t="str">
        <f>IF(ISBLANK(VLOOKUP($A173,Courses!$A:Z, COLUMN(Z173), 0)), "", VLOOKUP($A173,Courses!$A:Z, COLUMN(Z173), 0))</f>
        <v/>
      </c>
      <c r="AA173" s="8" t="str">
        <f>IF(ISBLANK(VLOOKUP($A173,Courses!$A:AA, COLUMN(AA173), 0)), "", VLOOKUP($A173,Courses!$A:AA, COLUMN(AA173), 0))</f>
        <v/>
      </c>
      <c r="AB173" s="8" t="str">
        <f>IF(ISBLANK(VLOOKUP($A173,Courses!$A:AB, COLUMN(AB173), 0)), "", VLOOKUP($A173,Courses!$A:AB, COLUMN(AB173), 0))</f>
        <v/>
      </c>
      <c r="AC173" s="8" t="str">
        <f>IF(ISBLANK(VLOOKUP($A173,Courses!$A:AC, COLUMN(AC173), 0)), "", VLOOKUP($A173,Courses!$A:AC, COLUMN(AC173), 0))</f>
        <v/>
      </c>
      <c r="AD173" s="8" t="str">
        <f>IF(ISBLANK(VLOOKUP($A173,Courses!$A:AD, COLUMN(AD173), 0)), "", VLOOKUP($A173,Courses!$A:AD, COLUMN(AD173), 0))</f>
        <v/>
      </c>
      <c r="AE173" s="8" t="str">
        <f>IF(ISBLANK(VLOOKUP($A173,Courses!$A:AE, COLUMN(AE173), 0)), "", VLOOKUP($A173,Courses!$A:AE, COLUMN(AE173), 0))</f>
        <v/>
      </c>
      <c r="AF173" s="8" t="str">
        <f>IF(ISBLANK(VLOOKUP($A173,Courses!$A:AF, COLUMN(AF173), 0)), "", VLOOKUP($A173,Courses!$A:AF, COLUMN(AF173), 0))</f>
        <v/>
      </c>
      <c r="AG173" s="8">
        <f>IF(ISBLANK(VLOOKUP($A173,Courses!$A:AG, COLUMN(AG173), 0)), "", VLOOKUP($A173,Courses!$A:AG, COLUMN(AG173), 0))</f>
        <v>3</v>
      </c>
      <c r="AH173" s="8">
        <f>IF(ISBLANK(VLOOKUP($A173,Courses!$A:AH, COLUMN(AH173), 0)), "", VLOOKUP($A173,Courses!$A:AH, COLUMN(AH173), 0))</f>
        <v>7</v>
      </c>
      <c r="AI173" s="8" t="str">
        <f>IF(ISBLANK(VLOOKUP($A173,Courses!$A:AI, COLUMN(AI173), 0)), "", VLOOKUP($A173,Courses!$A:AI, COLUMN(AI173), 0))</f>
        <v/>
      </c>
      <c r="AJ173" s="8" t="str">
        <f>IF(ISBLANK(VLOOKUP($A173,Courses!$A:AJ, COLUMN(AJ173), 0)), "", VLOOKUP($A173,Courses!$A:AJ, COLUMN(AJ173), 0))</f>
        <v/>
      </c>
      <c r="AK173" s="8" t="str">
        <f>IF(ISBLANK(VLOOKUP($A173,Courses!$A:AK, COLUMN(AK173), 0)), "", VLOOKUP($A173,Courses!$A:AK, COLUMN(AK173), 0))</f>
        <v/>
      </c>
      <c r="AL173" s="8"/>
      <c r="AM173" s="8"/>
    </row>
    <row r="174" spans="1:39" ht="12.75" customHeight="1">
      <c r="A174" s="4">
        <v>1813</v>
      </c>
      <c r="B174" s="4"/>
      <c r="C174" s="69" t="s">
        <v>627</v>
      </c>
      <c r="D174" s="6" t="str">
        <f>IF(ISBLANK(VLOOKUP($A174,Courses!$A:D, COLUMN(D174), 0)), "", VLOOKUP($A174,Courses!$A:D, COLUMN(D174), 0))</f>
        <v>Parkland</v>
      </c>
      <c r="E174" s="7" t="str">
        <f>IF(ISBLANK(VLOOKUP($A174,Courses!$A:E, COLUMN(E174), 0)), "", VLOOKUP($A174,Courses!$A:E, COLUMN(E174), 0))</f>
        <v/>
      </c>
      <c r="F174" s="72" t="str">
        <f>IF(ISBLANK(VLOOKUP($A174,Courses!$A:F, COLUMN(F174), 0)), "", VLOOKUP($A174,Courses!$A:F, COLUMN(F174), 0))</f>
        <v>blake_valley_gc_splash.jpg</v>
      </c>
      <c r="G174" s="72" t="str">
        <f>IF(ISBLANK(VLOOKUP($A174,Courses!$A:G, COLUMN(G174), 0)), "", VLOOKUP($A174,Courses!$A:G, COLUMN(G174), 0))</f>
        <v>blake_valley_gc_hole16.jpg</v>
      </c>
      <c r="H174" s="72" t="str">
        <f>IF(ISBLANK(VLOOKUP($A174,Courses!$A:H, COLUMN(H174), 0)), "", VLOOKUP($A174,Courses!$A:H, COLUMN(H174), 0))</f>
        <v>blake_valley_gc_hole07.jpg</v>
      </c>
      <c r="I174" s="72" t="str">
        <f>IF(ISBLANK(VLOOKUP($A174,Courses!$A:I, COLUMN(I174), 0)), "", VLOOKUP($A174,Courses!$A:I, COLUMN(I174), 0))</f>
        <v/>
      </c>
      <c r="J174" s="72" t="str">
        <f>IF(ISBLANK(VLOOKUP($A174,Courses!$A:J, COLUMN(J174), 0)), "", VLOOKUP($A174,Courses!$A:J, COLUMN(J174), 0))</f>
        <v/>
      </c>
      <c r="K174" s="57" t="str">
        <f>IF(ISBLANK(VLOOKUP($A174,Courses!$A:K, COLUMN(K174), 0)), "", VLOOKUP($A174,Courses!$A:K, COLUMN(K174), 0))</f>
        <v>blake_valley.zip</v>
      </c>
      <c r="L174" s="8" t="str">
        <f>IF(ISBLANK(VLOOKUP($A174,Courses!$A:L, COLUMN(L174), 0)), "", VLOOKUP($A174,Courses!$A:L, COLUMN(L174), 0))</f>
        <v>Craig Johnson</v>
      </c>
      <c r="M174" s="8">
        <f>IF(ISBLANK(VLOOKUP($A174,Courses!$A:M, COLUMN(M174), 0)), "", VLOOKUP($A174,Courses!$A:M, COLUMN(M174), 0))</f>
        <v>26.9</v>
      </c>
      <c r="N174" s="9">
        <f>IF(ISBLANK(VLOOKUP($A174,Courses!$A:N, COLUMN(N174), 0)), "", VLOOKUP($A174,Courses!$A:N, COLUMN(N174), 0))</f>
        <v>40438</v>
      </c>
      <c r="O174" s="8" t="str">
        <f>IF(ISBLANK(VLOOKUP($A174,Courses!$A:O, COLUMN(O174), 0)), "", VLOOKUP($A174,Courses!$A:O, COLUMN(O174), 0))</f>
        <v>blake_valley</v>
      </c>
      <c r="P174" s="8" t="str">
        <f>IF(ISBLANK(VLOOKUP($A174,Courses!$A:P, COLUMN(P174), 0)), "", VLOOKUP($A174,Courses!$A:P, COLUMN(P174), 0))</f>
        <v>kingstonheath</v>
      </c>
      <c r="Q174" s="8" t="str">
        <f>IF(ISBLANK(VLOOKUP($A174,Courses!$A:Q, COLUMN(Q174), 0)), "", VLOOKUP($A174,Courses!$A:Q, COLUMN(Q174), 0))</f>
        <v>metropolitan</v>
      </c>
      <c r="R174" s="8" t="str">
        <f>IF(ISBLANK(VLOOKUP($A174,Courses!$A:R, COLUMN(R174), 0)), "", VLOOKUP($A174,Courses!$A:R, COLUMN(R174), 0))</f>
        <v>The_Ridges</v>
      </c>
      <c r="S174" s="8" t="str">
        <f>IF(ISBLANK(VLOOKUP($A174,Courses!$A:S, COLUMN(S174), 0)), "", VLOOKUP($A174,Courses!$A:S, COLUMN(S174), 0))</f>
        <v>victoria</v>
      </c>
      <c r="T174" s="8" t="str">
        <f>IF(ISBLANK(VLOOKUP($A174,Courses!$A:T, COLUMN(T174), 0)), "", VLOOKUP($A174,Courses!$A:T, COLUMN(T174), 0))</f>
        <v>woodfordpark</v>
      </c>
      <c r="U174" s="8" t="str">
        <f>IF(ISBLANK(VLOOKUP($A174,Courses!$A:U, COLUMN(U174), 0)), "", VLOOKUP($A174,Courses!$A:U, COLUMN(U174), 0))</f>
        <v>yarrayarra</v>
      </c>
      <c r="V174" s="8" t="str">
        <f>IF(ISBLANK(VLOOKUP($A174,Courses!$A:V, COLUMN(V174), 0)), "", VLOOKUP($A174,Courses!$A:V, COLUMN(V174), 0))</f>
        <v/>
      </c>
      <c r="W174" s="8" t="str">
        <f>IF(ISBLANK(VLOOKUP($A174,Courses!$A:W, COLUMN(W174), 0)), "", VLOOKUP($A174,Courses!$A:W, COLUMN(W174), 0))</f>
        <v/>
      </c>
      <c r="X174" s="8" t="str">
        <f>IF(ISBLANK(VLOOKUP($A174,Courses!$A:X, COLUMN(X174), 0)), "", VLOOKUP($A174,Courses!$A:X, COLUMN(X174), 0))</f>
        <v/>
      </c>
      <c r="Y174" s="8" t="str">
        <f>IF(ISBLANK(VLOOKUP($A174,Courses!$A:Y, COLUMN(Y174), 0)), "", VLOOKUP($A174,Courses!$A:Y, COLUMN(Y174), 0))</f>
        <v/>
      </c>
      <c r="Z174" s="8" t="str">
        <f>IF(ISBLANK(VLOOKUP($A174,Courses!$A:Z, COLUMN(Z174), 0)), "", VLOOKUP($A174,Courses!$A:Z, COLUMN(Z174), 0))</f>
        <v/>
      </c>
      <c r="AA174" s="8" t="str">
        <f>IF(ISBLANK(VLOOKUP($A174,Courses!$A:AA, COLUMN(AA174), 0)), "", VLOOKUP($A174,Courses!$A:AA, COLUMN(AA174), 0))</f>
        <v/>
      </c>
      <c r="AB174" s="8" t="str">
        <f>IF(ISBLANK(VLOOKUP($A174,Courses!$A:AB, COLUMN(AB174), 0)), "", VLOOKUP($A174,Courses!$A:AB, COLUMN(AB174), 0))</f>
        <v/>
      </c>
      <c r="AC174" s="8" t="str">
        <f>IF(ISBLANK(VLOOKUP($A174,Courses!$A:AC, COLUMN(AC174), 0)), "", VLOOKUP($A174,Courses!$A:AC, COLUMN(AC174), 0))</f>
        <v/>
      </c>
      <c r="AD174" s="8" t="str">
        <f>IF(ISBLANK(VLOOKUP($A174,Courses!$A:AD, COLUMN(AD174), 0)), "", VLOOKUP($A174,Courses!$A:AD, COLUMN(AD174), 0))</f>
        <v/>
      </c>
      <c r="AE174" s="8" t="str">
        <f>IF(ISBLANK(VLOOKUP($A174,Courses!$A:AE, COLUMN(AE174), 0)), "", VLOOKUP($A174,Courses!$A:AE, COLUMN(AE174), 0))</f>
        <v/>
      </c>
      <c r="AF174" s="8" t="str">
        <f>IF(ISBLANK(VLOOKUP($A174,Courses!$A:AF, COLUMN(AF174), 0)), "", VLOOKUP($A174,Courses!$A:AF, COLUMN(AF174), 0))</f>
        <v/>
      </c>
      <c r="AG174" s="8" t="str">
        <f>IF(ISBLANK(VLOOKUP($A174,Courses!$A:AG, COLUMN(AG174), 0)), "", VLOOKUP($A174,Courses!$A:AG, COLUMN(AG174), 0))</f>
        <v>Sp</v>
      </c>
      <c r="AH174" s="8">
        <f>IF(ISBLANK(VLOOKUP($A174,Courses!$A:AH, COLUMN(AH174), 0)), "", VLOOKUP($A174,Courses!$A:AH, COLUMN(AH174), 0))</f>
        <v>16</v>
      </c>
      <c r="AI174" s="8">
        <f>IF(ISBLANK(VLOOKUP($A174,Courses!$A:AI, COLUMN(AI174), 0)), "", VLOOKUP($A174,Courses!$A:AI, COLUMN(AI174), 0))</f>
        <v>7</v>
      </c>
      <c r="AJ174" s="8" t="str">
        <f>IF(ISBLANK(VLOOKUP($A174,Courses!$A:AJ, COLUMN(AJ174), 0)), "", VLOOKUP($A174,Courses!$A:AJ, COLUMN(AJ174), 0))</f>
        <v/>
      </c>
      <c r="AK174" s="8" t="str">
        <f>IF(ISBLANK(VLOOKUP($A174,Courses!$A:AK, COLUMN(AK174), 0)), "", VLOOKUP($A174,Courses!$A:AK, COLUMN(AK174), 0))</f>
        <v/>
      </c>
      <c r="AL174" s="8"/>
      <c r="AM174" s="8"/>
    </row>
    <row r="175" spans="1:39" ht="12.75" customHeight="1">
      <c r="A175" s="4">
        <v>287</v>
      </c>
      <c r="B175" s="4"/>
      <c r="C175" s="69" t="s">
        <v>631</v>
      </c>
      <c r="D175" s="6" t="str">
        <f>IF(ISBLANK(VLOOKUP($A175,Courses!$A:D, COLUMN(D175), 0)), "", VLOOKUP($A175,Courses!$A:D, COLUMN(D175), 0))</f>
        <v>Mtn valley</v>
      </c>
      <c r="E175" s="7" t="str">
        <f>IF(ISBLANK(VLOOKUP($A175,Courses!$A:E, COLUMN(E175), 0)), "", VLOOKUP($A175,Courses!$A:E, COLUMN(E175), 0))</f>
        <v/>
      </c>
      <c r="F175" s="72" t="str">
        <f>IF(ISBLANK(VLOOKUP($A175,Courses!$A:F, COLUMN(F175), 0)), "", VLOOKUP($A175,Courses!$A:F, COLUMN(F175), 0))</f>
        <v>blue_heron_pines_splash.jpg</v>
      </c>
      <c r="G175" s="72" t="str">
        <f>IF(ISBLANK(VLOOKUP($A175,Courses!$A:G, COLUMN(G175), 0)), "", VLOOKUP($A175,Courses!$A:G, COLUMN(G175), 0))</f>
        <v>blue_heron_pines_hole06.jpg</v>
      </c>
      <c r="H175" s="72" t="str">
        <f>IF(ISBLANK(VLOOKUP($A175,Courses!$A:H, COLUMN(H175), 0)), "", VLOOKUP($A175,Courses!$A:H, COLUMN(H175), 0))</f>
        <v/>
      </c>
      <c r="I175" s="72" t="str">
        <f>IF(ISBLANK(VLOOKUP($A175,Courses!$A:I, COLUMN(I175), 0)), "", VLOOKUP($A175,Courses!$A:I, COLUMN(I175), 0))</f>
        <v/>
      </c>
      <c r="J175" s="72" t="str">
        <f>IF(ISBLANK(VLOOKUP($A175,Courses!$A:J, COLUMN(J175), 0)), "", VLOOKUP($A175,Courses!$A:J, COLUMN(J175), 0))</f>
        <v/>
      </c>
      <c r="K175" s="57" t="str">
        <f>IF(ISBLANK(VLOOKUP($A175,Courses!$A:K, COLUMN(K175), 0)), "", VLOOKUP($A175,Courses!$A:K, COLUMN(K175), 0))</f>
        <v>blue_heron_east.zip</v>
      </c>
      <c r="L175" s="8" t="str">
        <f>IF(ISBLANK(VLOOKUP($A175,Courses!$A:L, COLUMN(L175), 0)), "", VLOOKUP($A175,Courses!$A:L, COLUMN(L175), 0))</f>
        <v>Fabita</v>
      </c>
      <c r="M175" s="8">
        <f>IF(ISBLANK(VLOOKUP($A175,Courses!$A:M, COLUMN(M175), 0)), "", VLOOKUP($A175,Courses!$A:M, COLUMN(M175), 0))</f>
        <v>11.4</v>
      </c>
      <c r="N175" s="9">
        <f>IF(ISBLANK(VLOOKUP($A175,Courses!$A:N, COLUMN(N175), 0)), "", VLOOKUP($A175,Courses!$A:N, COLUMN(N175), 0))</f>
        <v>37018</v>
      </c>
      <c r="O175" s="8" t="str">
        <f>IF(ISBLANK(VLOOKUP($A175,Courses!$A:O, COLUMN(O175), 0)), "", VLOOKUP($A175,Courses!$A:O, COLUMN(O175), 0))</f>
        <v>august</v>
      </c>
      <c r="P175" s="8" t="str">
        <f>IF(ISBLANK(VLOOKUP($A175,Courses!$A:P, COLUMN(P175), 0)), "", VLOOKUP($A175,Courses!$A:P, COLUMN(P175), 0))</f>
        <v>cougar</v>
      </c>
      <c r="Q175" s="8" t="str">
        <f>IF(ISBLANK(VLOOKUP($A175,Courses!$A:Q, COLUMN(Q175), 0)), "", VLOOKUP($A175,Courses!$A:Q, COLUMN(Q175), 0))</f>
        <v>ruggedcross</v>
      </c>
      <c r="R175" s="8" t="str">
        <f>IF(ISBLANK(VLOOKUP($A175,Courses!$A:R, COLUMN(R175), 0)), "", VLOOKUP($A175,Courses!$A:R, COLUMN(R175), 0))</f>
        <v>shamnpum</v>
      </c>
      <c r="S175" s="8" t="str">
        <f>IF(ISBLANK(VLOOKUP($A175,Courses!$A:S, COLUMN(S175), 0)), "", VLOOKUP($A175,Courses!$A:S, COLUMN(S175), 0))</f>
        <v>shinnecock</v>
      </c>
      <c r="T175" s="8" t="str">
        <f>IF(ISBLANK(VLOOKUP($A175,Courses!$A:T, COLUMN(T175), 0)), "", VLOOKUP($A175,Courses!$A:T, COLUMN(T175), 0))</f>
        <v>threerivers</v>
      </c>
      <c r="U175" s="8" t="str">
        <f>IF(ISBLANK(VLOOKUP($A175,Courses!$A:U, COLUMN(U175), 0)), "", VLOOKUP($A175,Courses!$A:U, COLUMN(U175), 0))</f>
        <v/>
      </c>
      <c r="V175" s="8" t="str">
        <f>IF(ISBLANK(VLOOKUP($A175,Courses!$A:V, COLUMN(V175), 0)), "", VLOOKUP($A175,Courses!$A:V, COLUMN(V175), 0))</f>
        <v/>
      </c>
      <c r="W175" s="8" t="str">
        <f>IF(ISBLANK(VLOOKUP($A175,Courses!$A:W, COLUMN(W175), 0)), "", VLOOKUP($A175,Courses!$A:W, COLUMN(W175), 0))</f>
        <v/>
      </c>
      <c r="X175" s="8" t="str">
        <f>IF(ISBLANK(VLOOKUP($A175,Courses!$A:X, COLUMN(X175), 0)), "", VLOOKUP($A175,Courses!$A:X, COLUMN(X175), 0))</f>
        <v/>
      </c>
      <c r="Y175" s="8" t="str">
        <f>IF(ISBLANK(VLOOKUP($A175,Courses!$A:Y, COLUMN(Y175), 0)), "", VLOOKUP($A175,Courses!$A:Y, COLUMN(Y175), 0))</f>
        <v/>
      </c>
      <c r="Z175" s="8" t="str">
        <f>IF(ISBLANK(VLOOKUP($A175,Courses!$A:Z, COLUMN(Z175), 0)), "", VLOOKUP($A175,Courses!$A:Z, COLUMN(Z175), 0))</f>
        <v/>
      </c>
      <c r="AA175" s="8" t="str">
        <f>IF(ISBLANK(VLOOKUP($A175,Courses!$A:AA, COLUMN(AA175), 0)), "", VLOOKUP($A175,Courses!$A:AA, COLUMN(AA175), 0))</f>
        <v/>
      </c>
      <c r="AB175" s="8" t="str">
        <f>IF(ISBLANK(VLOOKUP($A175,Courses!$A:AB, COLUMN(AB175), 0)), "", VLOOKUP($A175,Courses!$A:AB, COLUMN(AB175), 0))</f>
        <v/>
      </c>
      <c r="AC175" s="8" t="str">
        <f>IF(ISBLANK(VLOOKUP($A175,Courses!$A:AC, COLUMN(AC175), 0)), "", VLOOKUP($A175,Courses!$A:AC, COLUMN(AC175), 0))</f>
        <v/>
      </c>
      <c r="AD175" s="8" t="str">
        <f>IF(ISBLANK(VLOOKUP($A175,Courses!$A:AD, COLUMN(AD175), 0)), "", VLOOKUP($A175,Courses!$A:AD, COLUMN(AD175), 0))</f>
        <v/>
      </c>
      <c r="AE175" s="8" t="str">
        <f>IF(ISBLANK(VLOOKUP($A175,Courses!$A:AE, COLUMN(AE175), 0)), "", VLOOKUP($A175,Courses!$A:AE, COLUMN(AE175), 0))</f>
        <v/>
      </c>
      <c r="AF175" s="8" t="str">
        <f>IF(ISBLANK(VLOOKUP($A175,Courses!$A:AF, COLUMN(AF175), 0)), "", VLOOKUP($A175,Courses!$A:AF, COLUMN(AF175), 0))</f>
        <v/>
      </c>
      <c r="AG175" s="8" t="str">
        <f>IF(ISBLANK(VLOOKUP($A175,Courses!$A:AG, COLUMN(AG175), 0)), "", VLOOKUP($A175,Courses!$A:AG, COLUMN(AG175), 0))</f>
        <v>Sp</v>
      </c>
      <c r="AH175" s="8">
        <f>IF(ISBLANK(VLOOKUP($A175,Courses!$A:AH, COLUMN(AH175), 0)), "", VLOOKUP($A175,Courses!$A:AH, COLUMN(AH175), 0))</f>
        <v>6</v>
      </c>
      <c r="AI175" s="8" t="str">
        <f>IF(ISBLANK(VLOOKUP($A175,Courses!$A:AI, COLUMN(AI175), 0)), "", VLOOKUP($A175,Courses!$A:AI, COLUMN(AI175), 0))</f>
        <v/>
      </c>
      <c r="AJ175" s="8" t="str">
        <f>IF(ISBLANK(VLOOKUP($A175,Courses!$A:AJ, COLUMN(AJ175), 0)), "", VLOOKUP($A175,Courses!$A:AJ, COLUMN(AJ175), 0))</f>
        <v/>
      </c>
      <c r="AK175" s="8" t="str">
        <f>IF(ISBLANK(VLOOKUP($A175,Courses!$A:AK, COLUMN(AK175), 0)), "", VLOOKUP($A175,Courses!$A:AK, COLUMN(AK175), 0))</f>
        <v/>
      </c>
      <c r="AL175" s="8"/>
      <c r="AM175" s="8"/>
    </row>
    <row r="176" spans="1:39" ht="12.75" customHeight="1">
      <c r="A176" s="4">
        <v>378</v>
      </c>
      <c r="B176" s="4"/>
      <c r="C176" s="69" t="s">
        <v>636</v>
      </c>
      <c r="D176" s="6" t="str">
        <f>IF(ISBLANK(VLOOKUP($A176,Courses!$A:D, COLUMN(D176), 0)), "", VLOOKUP($A176,Courses!$A:D, COLUMN(D176), 0))</f>
        <v>Oceanside</v>
      </c>
      <c r="E176" s="7" t="str">
        <f>IF(ISBLANK(VLOOKUP($A176,Courses!$A:E, COLUMN(E176), 0)), "", VLOOKUP($A176,Courses!$A:E, COLUMN(E176), 0))</f>
        <v/>
      </c>
      <c r="F176" s="72" t="str">
        <f>IF(ISBLANK(VLOOKUP($A176,Courses!$A:F, COLUMN(F176), 0)), "", VLOOKUP($A176,Courses!$A:F, COLUMN(F176), 0))</f>
        <v>blue_lagoon_hole02.jpg</v>
      </c>
      <c r="G176" s="72" t="str">
        <f>IF(ISBLANK(VLOOKUP($A176,Courses!$A:G, COLUMN(G176), 0)), "", VLOOKUP($A176,Courses!$A:G, COLUMN(G176), 0))</f>
        <v>blue_lagoon_hole14.jpg</v>
      </c>
      <c r="H176" s="72" t="str">
        <f>IF(ISBLANK(VLOOKUP($A176,Courses!$A:H, COLUMN(H176), 0)), "", VLOOKUP($A176,Courses!$A:H, COLUMN(H176), 0))</f>
        <v/>
      </c>
      <c r="I176" s="72" t="str">
        <f>IF(ISBLANK(VLOOKUP($A176,Courses!$A:I, COLUMN(I176), 0)), "", VLOOKUP($A176,Courses!$A:I, COLUMN(I176), 0))</f>
        <v/>
      </c>
      <c r="J176" s="72" t="str">
        <f>IF(ISBLANK(VLOOKUP($A176,Courses!$A:J, COLUMN(J176), 0)), "", VLOOKUP($A176,Courses!$A:J, COLUMN(J176), 0))</f>
        <v/>
      </c>
      <c r="K176" s="57" t="str">
        <f>IF(ISBLANK(VLOOKUP($A176,Courses!$A:K, COLUMN(K176), 0)), "", VLOOKUP($A176,Courses!$A:K, COLUMN(K176), 0))</f>
        <v>blue_lagoon.zip</v>
      </c>
      <c r="L176" s="8" t="str">
        <f>IF(ISBLANK(VLOOKUP($A176,Courses!$A:L, COLUMN(L176), 0)), "", VLOOKUP($A176,Courses!$A:L, COLUMN(L176), 0))</f>
        <v>Robert@</v>
      </c>
      <c r="M176" s="8">
        <f>IF(ISBLANK(VLOOKUP($A176,Courses!$A:M, COLUMN(M176), 0)), "", VLOOKUP($A176,Courses!$A:M, COLUMN(M176), 0))</f>
        <v>17</v>
      </c>
      <c r="N176" s="9">
        <f>IF(ISBLANK(VLOOKUP($A176,Courses!$A:N, COLUMN(N176), 0)), "", VLOOKUP($A176,Courses!$A:N, COLUMN(N176), 0))</f>
        <v>38276</v>
      </c>
      <c r="O176" s="8" t="str">
        <f>IF(ISBLANK(VLOOKUP($A176,Courses!$A:O, COLUMN(O176), 0)), "", VLOOKUP($A176,Courses!$A:O, COLUMN(O176), 0))</f>
        <v>capilanoridge</v>
      </c>
      <c r="P176" s="8" t="str">
        <f>IF(ISBLANK(VLOOKUP($A176,Courses!$A:P, COLUMN(P176), 0)), "", VLOOKUP($A176,Courses!$A:P, COLUMN(P176), 0))</f>
        <v>inlandheath</v>
      </c>
      <c r="Q176" s="8" t="str">
        <f>IF(ISBLANK(VLOOKUP($A176,Courses!$A:Q, COLUMN(Q176), 0)), "", VLOOKUP($A176,Courses!$A:Q, COLUMN(Q176), 0))</f>
        <v>oceanside</v>
      </c>
      <c r="R176" s="8" t="str">
        <f>IF(ISBLANK(VLOOKUP($A176,Courses!$A:R, COLUMN(R176), 0)), "", VLOOKUP($A176,Courses!$A:R, COLUMN(R176), 0))</f>
        <v>passage</v>
      </c>
      <c r="S176" s="8" t="str">
        <f>IF(ISBLANK(VLOOKUP($A176,Courses!$A:S, COLUMN(S176), 0)), "", VLOOKUP($A176,Courses!$A:S, COLUMN(S176), 0))</f>
        <v>pebblebeach</v>
      </c>
      <c r="T176" s="8" t="str">
        <f>IF(ISBLANK(VLOOKUP($A176,Courses!$A:T, COLUMN(T176), 0)), "", VLOOKUP($A176,Courses!$A:T, COLUMN(T176), 0))</f>
        <v>ruggedcross</v>
      </c>
      <c r="U176" s="8" t="str">
        <f>IF(ISBLANK(VLOOKUP($A176,Courses!$A:U, COLUMN(U176), 0)), "", VLOOKUP($A176,Courses!$A:U, COLUMN(U176), 0))</f>
        <v/>
      </c>
      <c r="V176" s="8" t="str">
        <f>IF(ISBLANK(VLOOKUP($A176,Courses!$A:V, COLUMN(V176), 0)), "", VLOOKUP($A176,Courses!$A:V, COLUMN(V176), 0))</f>
        <v/>
      </c>
      <c r="W176" s="8" t="str">
        <f>IF(ISBLANK(VLOOKUP($A176,Courses!$A:W, COLUMN(W176), 0)), "", VLOOKUP($A176,Courses!$A:W, COLUMN(W176), 0))</f>
        <v/>
      </c>
      <c r="X176" s="8" t="str">
        <f>IF(ISBLANK(VLOOKUP($A176,Courses!$A:X, COLUMN(X176), 0)), "", VLOOKUP($A176,Courses!$A:X, COLUMN(X176), 0))</f>
        <v/>
      </c>
      <c r="Y176" s="8" t="str">
        <f>IF(ISBLANK(VLOOKUP($A176,Courses!$A:Y, COLUMN(Y176), 0)), "", VLOOKUP($A176,Courses!$A:Y, COLUMN(Y176), 0))</f>
        <v/>
      </c>
      <c r="Z176" s="8" t="str">
        <f>IF(ISBLANK(VLOOKUP($A176,Courses!$A:Z, COLUMN(Z176), 0)), "", VLOOKUP($A176,Courses!$A:Z, COLUMN(Z176), 0))</f>
        <v/>
      </c>
      <c r="AA176" s="8" t="str">
        <f>IF(ISBLANK(VLOOKUP($A176,Courses!$A:AA, COLUMN(AA176), 0)), "", VLOOKUP($A176,Courses!$A:AA, COLUMN(AA176), 0))</f>
        <v/>
      </c>
      <c r="AB176" s="8" t="str">
        <f>IF(ISBLANK(VLOOKUP($A176,Courses!$A:AB, COLUMN(AB176), 0)), "", VLOOKUP($A176,Courses!$A:AB, COLUMN(AB176), 0))</f>
        <v/>
      </c>
      <c r="AC176" s="8" t="str">
        <f>IF(ISBLANK(VLOOKUP($A176,Courses!$A:AC, COLUMN(AC176), 0)), "", VLOOKUP($A176,Courses!$A:AC, COLUMN(AC176), 0))</f>
        <v/>
      </c>
      <c r="AD176" s="8" t="str">
        <f>IF(ISBLANK(VLOOKUP($A176,Courses!$A:AD, COLUMN(AD176), 0)), "", VLOOKUP($A176,Courses!$A:AD, COLUMN(AD176), 0))</f>
        <v/>
      </c>
      <c r="AE176" s="8" t="str">
        <f>IF(ISBLANK(VLOOKUP($A176,Courses!$A:AE, COLUMN(AE176), 0)), "", VLOOKUP($A176,Courses!$A:AE, COLUMN(AE176), 0))</f>
        <v/>
      </c>
      <c r="AF176" s="8" t="str">
        <f>IF(ISBLANK(VLOOKUP($A176,Courses!$A:AF, COLUMN(AF176), 0)), "", VLOOKUP($A176,Courses!$A:AF, COLUMN(AF176), 0))</f>
        <v/>
      </c>
      <c r="AG176" s="8">
        <f>IF(ISBLANK(VLOOKUP($A176,Courses!$A:AG, COLUMN(AG176), 0)), "", VLOOKUP($A176,Courses!$A:AG, COLUMN(AG176), 0))</f>
        <v>2</v>
      </c>
      <c r="AH176" s="8">
        <f>IF(ISBLANK(VLOOKUP($A176,Courses!$A:AH, COLUMN(AH176), 0)), "", VLOOKUP($A176,Courses!$A:AH, COLUMN(AH176), 0))</f>
        <v>14</v>
      </c>
      <c r="AI176" s="8" t="str">
        <f>IF(ISBLANK(VLOOKUP($A176,Courses!$A:AI, COLUMN(AI176), 0)), "", VLOOKUP($A176,Courses!$A:AI, COLUMN(AI176), 0))</f>
        <v/>
      </c>
      <c r="AJ176" s="8" t="str">
        <f>IF(ISBLANK(VLOOKUP($A176,Courses!$A:AJ, COLUMN(AJ176), 0)), "", VLOOKUP($A176,Courses!$A:AJ, COLUMN(AJ176), 0))</f>
        <v/>
      </c>
      <c r="AK176" s="8" t="str">
        <f>IF(ISBLANK(VLOOKUP($A176,Courses!$A:AK, COLUMN(AK176), 0)), "", VLOOKUP($A176,Courses!$A:AK, COLUMN(AK176), 0))</f>
        <v/>
      </c>
      <c r="AL176" s="8"/>
      <c r="AM176" s="8"/>
    </row>
    <row r="177" spans="1:39" ht="12.75" customHeight="1">
      <c r="A177" s="4">
        <v>1356</v>
      </c>
      <c r="B177" s="4"/>
      <c r="C177" s="69" t="s">
        <v>8500</v>
      </c>
      <c r="D177" s="6" t="str">
        <f>IF(ISBLANK(VLOOKUP($A177,Courses!$A:D, COLUMN(D177), 0)), "", VLOOKUP($A177,Courses!$A:D, COLUMN(D177), 0))</f>
        <v>Oceanside</v>
      </c>
      <c r="E177" s="7" t="str">
        <f>IF(ISBLANK(VLOOKUP($A177,Courses!$A:E, COLUMN(E177), 0)), "", VLOOKUP($A177,Courses!$A:E, COLUMN(E177), 0))</f>
        <v/>
      </c>
      <c r="F177" s="72" t="str">
        <f>IF(ISBLANK(VLOOKUP($A177,Courses!$A:F, COLUMN(F177), 0)), "", VLOOKUP($A177,Courses!$A:F, COLUMN(F177), 0))</f>
        <v>the_blue_monster_splash.jpg</v>
      </c>
      <c r="G177" s="72" t="str">
        <f>IF(ISBLANK(VLOOKUP($A177,Courses!$A:G, COLUMN(G177), 0)), "", VLOOKUP($A177,Courses!$A:G, COLUMN(G177), 0))</f>
        <v>the_blue_monster_hole05.jpg</v>
      </c>
      <c r="H177" s="72" t="str">
        <f>IF(ISBLANK(VLOOKUP($A177,Courses!$A:H, COLUMN(H177), 0)), "", VLOOKUP($A177,Courses!$A:H, COLUMN(H177), 0))</f>
        <v/>
      </c>
      <c r="I177" s="72" t="str">
        <f>IF(ISBLANK(VLOOKUP($A177,Courses!$A:I, COLUMN(I177), 0)), "", VLOOKUP($A177,Courses!$A:I, COLUMN(I177), 0))</f>
        <v/>
      </c>
      <c r="J177" s="72" t="str">
        <f>IF(ISBLANK(VLOOKUP($A177,Courses!$A:J, COLUMN(J177), 0)), "", VLOOKUP($A177,Courses!$A:J, COLUMN(J177), 0))</f>
        <v/>
      </c>
      <c r="K177" s="57" t="str">
        <f>IF(ISBLANK(VLOOKUP($A177,Courses!$A:K, COLUMN(K177), 0)), "", VLOOKUP($A177,Courses!$A:K, COLUMN(K177), 0))</f>
        <v>the_blue_monster.zip</v>
      </c>
      <c r="L177" s="8" t="str">
        <f>IF(ISBLANK(VLOOKUP($A177,Courses!$A:L, COLUMN(L177), 0)), "", VLOOKUP($A177,Courses!$A:L, COLUMN(L177), 0))</f>
        <v>Paul MacKenzie</v>
      </c>
      <c r="M177" s="8">
        <f>IF(ISBLANK(VLOOKUP($A177,Courses!$A:M, COLUMN(M177), 0)), "", VLOOKUP($A177,Courses!$A:M, COLUMN(M177), 0))</f>
        <v>9.1</v>
      </c>
      <c r="N177" s="9">
        <f>IF(ISBLANK(VLOOKUP($A177,Courses!$A:N, COLUMN(N177), 0)), "", VLOOKUP($A177,Courses!$A:N, COLUMN(N177), 0))</f>
        <v>36950</v>
      </c>
      <c r="O177" s="8" t="str">
        <f>IF(ISBLANK(VLOOKUP($A177,Courses!$A:O, COLUMN(O177), 0)), "", VLOOKUP($A177,Courses!$A:O, COLUMN(O177), 0))</f>
        <v/>
      </c>
      <c r="P177" s="8" t="str">
        <f>IF(ISBLANK(VLOOKUP($A177,Courses!$A:P, COLUMN(P177), 0)), "", VLOOKUP($A177,Courses!$A:P, COLUMN(P177), 0))</f>
        <v/>
      </c>
      <c r="Q177" s="8" t="str">
        <f>IF(ISBLANK(VLOOKUP($A177,Courses!$A:Q, COLUMN(Q177), 0)), "", VLOOKUP($A177,Courses!$A:Q, COLUMN(Q177), 0))</f>
        <v/>
      </c>
      <c r="R177" s="8" t="str">
        <f>IF(ISBLANK(VLOOKUP($A177,Courses!$A:R, COLUMN(R177), 0)), "", VLOOKUP($A177,Courses!$A:R, COLUMN(R177), 0))</f>
        <v/>
      </c>
      <c r="S177" s="8" t="str">
        <f>IF(ISBLANK(VLOOKUP($A177,Courses!$A:S, COLUMN(S177), 0)), "", VLOOKUP($A177,Courses!$A:S, COLUMN(S177), 0))</f>
        <v/>
      </c>
      <c r="T177" s="8" t="str">
        <f>IF(ISBLANK(VLOOKUP($A177,Courses!$A:T, COLUMN(T177), 0)), "", VLOOKUP($A177,Courses!$A:T, COLUMN(T177), 0))</f>
        <v/>
      </c>
      <c r="U177" s="8" t="str">
        <f>IF(ISBLANK(VLOOKUP($A177,Courses!$A:U, COLUMN(U177), 0)), "", VLOOKUP($A177,Courses!$A:U, COLUMN(U177), 0))</f>
        <v/>
      </c>
      <c r="V177" s="8" t="str">
        <f>IF(ISBLANK(VLOOKUP($A177,Courses!$A:V, COLUMN(V177), 0)), "", VLOOKUP($A177,Courses!$A:V, COLUMN(V177), 0))</f>
        <v/>
      </c>
      <c r="W177" s="8" t="str">
        <f>IF(ISBLANK(VLOOKUP($A177,Courses!$A:W, COLUMN(W177), 0)), "", VLOOKUP($A177,Courses!$A:W, COLUMN(W177), 0))</f>
        <v/>
      </c>
      <c r="X177" s="8" t="str">
        <f>IF(ISBLANK(VLOOKUP($A177,Courses!$A:X, COLUMN(X177), 0)), "", VLOOKUP($A177,Courses!$A:X, COLUMN(X177), 0))</f>
        <v/>
      </c>
      <c r="Y177" s="8" t="str">
        <f>IF(ISBLANK(VLOOKUP($A177,Courses!$A:Y, COLUMN(Y177), 0)), "", VLOOKUP($A177,Courses!$A:Y, COLUMN(Y177), 0))</f>
        <v/>
      </c>
      <c r="Z177" s="8" t="str">
        <f>IF(ISBLANK(VLOOKUP($A177,Courses!$A:Z, COLUMN(Z177), 0)), "", VLOOKUP($A177,Courses!$A:Z, COLUMN(Z177), 0))</f>
        <v/>
      </c>
      <c r="AA177" s="8" t="str">
        <f>IF(ISBLANK(VLOOKUP($A177,Courses!$A:AA, COLUMN(AA177), 0)), "", VLOOKUP($A177,Courses!$A:AA, COLUMN(AA177), 0))</f>
        <v/>
      </c>
      <c r="AB177" s="8" t="str">
        <f>IF(ISBLANK(VLOOKUP($A177,Courses!$A:AB, COLUMN(AB177), 0)), "", VLOOKUP($A177,Courses!$A:AB, COLUMN(AB177), 0))</f>
        <v/>
      </c>
      <c r="AC177" s="8" t="str">
        <f>IF(ISBLANK(VLOOKUP($A177,Courses!$A:AC, COLUMN(AC177), 0)), "", VLOOKUP($A177,Courses!$A:AC, COLUMN(AC177), 0))</f>
        <v/>
      </c>
      <c r="AD177" s="8" t="str">
        <f>IF(ISBLANK(VLOOKUP($A177,Courses!$A:AD, COLUMN(AD177), 0)), "", VLOOKUP($A177,Courses!$A:AD, COLUMN(AD177), 0))</f>
        <v/>
      </c>
      <c r="AE177" s="8" t="str">
        <f>IF(ISBLANK(VLOOKUP($A177,Courses!$A:AE, COLUMN(AE177), 0)), "", VLOOKUP($A177,Courses!$A:AE, COLUMN(AE177), 0))</f>
        <v/>
      </c>
      <c r="AF177" s="8" t="str">
        <f>IF(ISBLANK(VLOOKUP($A177,Courses!$A:AF, COLUMN(AF177), 0)), "", VLOOKUP($A177,Courses!$A:AF, COLUMN(AF177), 0))</f>
        <v/>
      </c>
      <c r="AG177" s="8" t="str">
        <f>IF(ISBLANK(VLOOKUP($A177,Courses!$A:AG, COLUMN(AG177), 0)), "", VLOOKUP($A177,Courses!$A:AG, COLUMN(AG177), 0))</f>
        <v>Sp</v>
      </c>
      <c r="AH177" s="8">
        <f>IF(ISBLANK(VLOOKUP($A177,Courses!$A:AH, COLUMN(AH177), 0)), "", VLOOKUP($A177,Courses!$A:AH, COLUMN(AH177), 0))</f>
        <v>5</v>
      </c>
      <c r="AI177" s="8" t="str">
        <f>IF(ISBLANK(VLOOKUP($A177,Courses!$A:AI, COLUMN(AI177), 0)), "", VLOOKUP($A177,Courses!$A:AI, COLUMN(AI177), 0))</f>
        <v/>
      </c>
      <c r="AJ177" s="8" t="str">
        <f>IF(ISBLANK(VLOOKUP($A177,Courses!$A:AJ, COLUMN(AJ177), 0)), "", VLOOKUP($A177,Courses!$A:AJ, COLUMN(AJ177), 0))</f>
        <v/>
      </c>
      <c r="AK177" s="8" t="str">
        <f>IF(ISBLANK(VLOOKUP($A177,Courses!$A:AK, COLUMN(AK177), 0)), "", VLOOKUP($A177,Courses!$A:AK, COLUMN(AK177), 0))</f>
        <v/>
      </c>
      <c r="AL177" s="8" t="s">
        <v>8708</v>
      </c>
      <c r="AM177" s="8"/>
    </row>
    <row r="178" spans="1:39" ht="12.75" customHeight="1">
      <c r="A178" s="4">
        <v>288</v>
      </c>
      <c r="B178" s="4"/>
      <c r="C178" s="69" t="s">
        <v>639</v>
      </c>
      <c r="D178" s="6" t="str">
        <f>IF(ISBLANK(VLOOKUP($A178,Courses!$A:D, COLUMN(D178), 0)), "", VLOOKUP($A178,Courses!$A:D, COLUMN(D178), 0))</f>
        <v>Mtn valley</v>
      </c>
      <c r="E178" s="7" t="str">
        <f>IF(ISBLANK(VLOOKUP($A178,Courses!$A:E, COLUMN(E178), 0)), "", VLOOKUP($A178,Courses!$A:E, COLUMN(E178), 0))</f>
        <v/>
      </c>
      <c r="F178" s="72" t="str">
        <f>IF(ISBLANK(VLOOKUP($A178,Courses!$A:F, COLUMN(F178), 0)), "", VLOOKUP($A178,Courses!$A:F, COLUMN(F178), 0))</f>
        <v>blue_mountains_hole01.jpg</v>
      </c>
      <c r="G178" s="72" t="str">
        <f>IF(ISBLANK(VLOOKUP($A178,Courses!$A:G, COLUMN(G178), 0)), "", VLOOKUP($A178,Courses!$A:G, COLUMN(G178), 0))</f>
        <v>blue_mountains_hole17.jpg</v>
      </c>
      <c r="H178" s="72" t="str">
        <f>IF(ISBLANK(VLOOKUP($A178,Courses!$A:H, COLUMN(H178), 0)), "", VLOOKUP($A178,Courses!$A:H, COLUMN(H178), 0))</f>
        <v/>
      </c>
      <c r="I178" s="72" t="str">
        <f>IF(ISBLANK(VLOOKUP($A178,Courses!$A:I, COLUMN(I178), 0)), "", VLOOKUP($A178,Courses!$A:I, COLUMN(I178), 0))</f>
        <v/>
      </c>
      <c r="J178" s="72" t="str">
        <f>IF(ISBLANK(VLOOKUP($A178,Courses!$A:J, COLUMN(J178), 0)), "", VLOOKUP($A178,Courses!$A:J, COLUMN(J178), 0))</f>
        <v/>
      </c>
      <c r="K178" s="57" t="str">
        <f>IF(ISBLANK(VLOOKUP($A178,Courses!$A:K, COLUMN(K178), 0)), "", VLOOKUP($A178,Courses!$A:K, COLUMN(K178), 0))</f>
        <v>blue_mountains_gc.zip</v>
      </c>
      <c r="L178" s="8" t="str">
        <f>IF(ISBLANK(VLOOKUP($A178,Courses!$A:L, COLUMN(L178), 0)), "", VLOOKUP($A178,Courses!$A:L, COLUMN(L178), 0))</f>
        <v>Stefan Lawinski</v>
      </c>
      <c r="M178" s="8">
        <f>IF(ISBLANK(VLOOKUP($A178,Courses!$A:M, COLUMN(M178), 0)), "", VLOOKUP($A178,Courses!$A:M, COLUMN(M178), 0))</f>
        <v>9.1</v>
      </c>
      <c r="N178" s="9">
        <f>IF(ISBLANK(VLOOKUP($A178,Courses!$A:N, COLUMN(N178), 0)), "", VLOOKUP($A178,Courses!$A:N, COLUMN(N178), 0))</f>
        <v>37350</v>
      </c>
      <c r="O178" s="8" t="str">
        <f>IF(ISBLANK(VLOOKUP($A178,Courses!$A:O, COLUMN(O178), 0)), "", VLOOKUP($A178,Courses!$A:O, COLUMN(O178), 0))</f>
        <v>barrenhills</v>
      </c>
      <c r="P178" s="8" t="str">
        <f>IF(ISBLANK(VLOOKUP($A178,Courses!$A:P, COLUMN(P178), 0)), "", VLOOKUP($A178,Courses!$A:P, COLUMN(P178), 0))</f>
        <v>blackheath</v>
      </c>
      <c r="Q178" s="8" t="str">
        <f>IF(ISBLANK(VLOOKUP($A178,Courses!$A:Q, COLUMN(Q178), 0)), "", VLOOKUP($A178,Courses!$A:Q, COLUMN(Q178), 0))</f>
        <v>pinevalley</v>
      </c>
      <c r="R178" s="8" t="str">
        <f>IF(ISBLANK(VLOOKUP($A178,Courses!$A:R, COLUMN(R178), 0)), "", VLOOKUP($A178,Courses!$A:R, COLUMN(R178), 0))</f>
        <v/>
      </c>
      <c r="S178" s="8" t="str">
        <f>IF(ISBLANK(VLOOKUP($A178,Courses!$A:S, COLUMN(S178), 0)), "", VLOOKUP($A178,Courses!$A:S, COLUMN(S178), 0))</f>
        <v/>
      </c>
      <c r="T178" s="8" t="str">
        <f>IF(ISBLANK(VLOOKUP($A178,Courses!$A:T, COLUMN(T178), 0)), "", VLOOKUP($A178,Courses!$A:T, COLUMN(T178), 0))</f>
        <v/>
      </c>
      <c r="U178" s="8" t="str">
        <f>IF(ISBLANK(VLOOKUP($A178,Courses!$A:U, COLUMN(U178), 0)), "", VLOOKUP($A178,Courses!$A:U, COLUMN(U178), 0))</f>
        <v/>
      </c>
      <c r="V178" s="8" t="str">
        <f>IF(ISBLANK(VLOOKUP($A178,Courses!$A:V, COLUMN(V178), 0)), "", VLOOKUP($A178,Courses!$A:V, COLUMN(V178), 0))</f>
        <v/>
      </c>
      <c r="W178" s="8" t="str">
        <f>IF(ISBLANK(VLOOKUP($A178,Courses!$A:W, COLUMN(W178), 0)), "", VLOOKUP($A178,Courses!$A:W, COLUMN(W178), 0))</f>
        <v/>
      </c>
      <c r="X178" s="8" t="str">
        <f>IF(ISBLANK(VLOOKUP($A178,Courses!$A:X, COLUMN(X178), 0)), "", VLOOKUP($A178,Courses!$A:X, COLUMN(X178), 0))</f>
        <v/>
      </c>
      <c r="Y178" s="8" t="str">
        <f>IF(ISBLANK(VLOOKUP($A178,Courses!$A:Y, COLUMN(Y178), 0)), "", VLOOKUP($A178,Courses!$A:Y, COLUMN(Y178), 0))</f>
        <v/>
      </c>
      <c r="Z178" s="8" t="str">
        <f>IF(ISBLANK(VLOOKUP($A178,Courses!$A:Z, COLUMN(Z178), 0)), "", VLOOKUP($A178,Courses!$A:Z, COLUMN(Z178), 0))</f>
        <v/>
      </c>
      <c r="AA178" s="8" t="str">
        <f>IF(ISBLANK(VLOOKUP($A178,Courses!$A:AA, COLUMN(AA178), 0)), "", VLOOKUP($A178,Courses!$A:AA, COLUMN(AA178), 0))</f>
        <v/>
      </c>
      <c r="AB178" s="8" t="str">
        <f>IF(ISBLANK(VLOOKUP($A178,Courses!$A:AB, COLUMN(AB178), 0)), "", VLOOKUP($A178,Courses!$A:AB, COLUMN(AB178), 0))</f>
        <v/>
      </c>
      <c r="AC178" s="8" t="str">
        <f>IF(ISBLANK(VLOOKUP($A178,Courses!$A:AC, COLUMN(AC178), 0)), "", VLOOKUP($A178,Courses!$A:AC, COLUMN(AC178), 0))</f>
        <v/>
      </c>
      <c r="AD178" s="8" t="str">
        <f>IF(ISBLANK(VLOOKUP($A178,Courses!$A:AD, COLUMN(AD178), 0)), "", VLOOKUP($A178,Courses!$A:AD, COLUMN(AD178), 0))</f>
        <v/>
      </c>
      <c r="AE178" s="8" t="str">
        <f>IF(ISBLANK(VLOOKUP($A178,Courses!$A:AE, COLUMN(AE178), 0)), "", VLOOKUP($A178,Courses!$A:AE, COLUMN(AE178), 0))</f>
        <v/>
      </c>
      <c r="AF178" s="8" t="str">
        <f>IF(ISBLANK(VLOOKUP($A178,Courses!$A:AF, COLUMN(AF178), 0)), "", VLOOKUP($A178,Courses!$A:AF, COLUMN(AF178), 0))</f>
        <v/>
      </c>
      <c r="AG178" s="8">
        <f>IF(ISBLANK(VLOOKUP($A178,Courses!$A:AG, COLUMN(AG178), 0)), "", VLOOKUP($A178,Courses!$A:AG, COLUMN(AG178), 0))</f>
        <v>1</v>
      </c>
      <c r="AH178" s="8">
        <f>IF(ISBLANK(VLOOKUP($A178,Courses!$A:AH, COLUMN(AH178), 0)), "", VLOOKUP($A178,Courses!$A:AH, COLUMN(AH178), 0))</f>
        <v>17</v>
      </c>
      <c r="AI178" s="8" t="str">
        <f>IF(ISBLANK(VLOOKUP($A178,Courses!$A:AI, COLUMN(AI178), 0)), "", VLOOKUP($A178,Courses!$A:AI, COLUMN(AI178), 0))</f>
        <v/>
      </c>
      <c r="AJ178" s="8" t="str">
        <f>IF(ISBLANK(VLOOKUP($A178,Courses!$A:AJ, COLUMN(AJ178), 0)), "", VLOOKUP($A178,Courses!$A:AJ, COLUMN(AJ178), 0))</f>
        <v/>
      </c>
      <c r="AK178" s="8" t="str">
        <f>IF(ISBLANK(VLOOKUP($A178,Courses!$A:AK, COLUMN(AK178), 0)), "", VLOOKUP($A178,Courses!$A:AK, COLUMN(AK178), 0))</f>
        <v/>
      </c>
      <c r="AL178" s="8"/>
      <c r="AM178" s="8"/>
    </row>
    <row r="179" spans="1:39" ht="12.75" customHeight="1">
      <c r="A179" s="4">
        <v>1737</v>
      </c>
      <c r="B179" s="4"/>
      <c r="C179" s="69" t="s">
        <v>641</v>
      </c>
      <c r="D179" s="6" t="str">
        <f>IF(ISBLANK(VLOOKUP($A179,Courses!$A:D, COLUMN(D179), 0)), "", VLOOKUP($A179,Courses!$A:D, COLUMN(D179), 0))</f>
        <v>Parkland</v>
      </c>
      <c r="E179" s="7" t="str">
        <f>IF(ISBLANK(VLOOKUP($A179,Courses!$A:E, COLUMN(E179), 0)), "", VLOOKUP($A179,Courses!$A:E, COLUMN(E179), 0))</f>
        <v/>
      </c>
      <c r="F179" s="72" t="str">
        <f>IF(ISBLANK(VLOOKUP($A179,Courses!$A:F, COLUMN(F179), 0)), "", VLOOKUP($A179,Courses!$A:F, COLUMN(F179), 0))</f>
        <v>blue_oyster_gc_hole01.jpg</v>
      </c>
      <c r="G179" s="72" t="str">
        <f>IF(ISBLANK(VLOOKUP($A179,Courses!$A:G, COLUMN(G179), 0)), "", VLOOKUP($A179,Courses!$A:G, COLUMN(G179), 0))</f>
        <v>blue_oyster_gc_hole18.jpg</v>
      </c>
      <c r="H179" s="72" t="str">
        <f>IF(ISBLANK(VLOOKUP($A179,Courses!$A:H, COLUMN(H179), 0)), "", VLOOKUP($A179,Courses!$A:H, COLUMN(H179), 0))</f>
        <v/>
      </c>
      <c r="I179" s="72" t="str">
        <f>IF(ISBLANK(VLOOKUP($A179,Courses!$A:I, COLUMN(I179), 0)), "", VLOOKUP($A179,Courses!$A:I, COLUMN(I179), 0))</f>
        <v/>
      </c>
      <c r="J179" s="72" t="str">
        <f>IF(ISBLANK(VLOOKUP($A179,Courses!$A:J, COLUMN(J179), 0)), "", VLOOKUP($A179,Courses!$A:J, COLUMN(J179), 0))</f>
        <v/>
      </c>
      <c r="K179" s="57" t="str">
        <f>IF(ISBLANK(VLOOKUP($A179,Courses!$A:K, COLUMN(K179), 0)), "", VLOOKUP($A179,Courses!$A:K, COLUMN(K179), 0))</f>
        <v>blue_oyster.zip</v>
      </c>
      <c r="L179" s="8" t="str">
        <f>IF(ISBLANK(VLOOKUP($A179,Courses!$A:L, COLUMN(L179), 0)), "", VLOOKUP($A179,Courses!$A:L, COLUMN(L179), 0))</f>
        <v>Ho Lin Won</v>
      </c>
      <c r="M179" s="8">
        <f>IF(ISBLANK(VLOOKUP($A179,Courses!$A:M, COLUMN(M179), 0)), "", VLOOKUP($A179,Courses!$A:M, COLUMN(M179), 0))</f>
        <v>16.100000000000001</v>
      </c>
      <c r="N179" s="9">
        <f>IF(ISBLANK(VLOOKUP($A179,Courses!$A:N, COLUMN(N179), 0)), "", VLOOKUP($A179,Courses!$A:N, COLUMN(N179), 0))</f>
        <v>39653</v>
      </c>
      <c r="O179" s="8" t="str">
        <f>IF(ISBLANK(VLOOKUP($A179,Courses!$A:O, COLUMN(O179), 0)), "", VLOOKUP($A179,Courses!$A:O, COLUMN(O179), 0))</f>
        <v>bearded_oyster</v>
      </c>
      <c r="P179" s="8" t="str">
        <f>IF(ISBLANK(VLOOKUP($A179,Courses!$A:P, COLUMN(P179), 0)), "", VLOOKUP($A179,Courses!$A:P, COLUMN(P179), 0))</f>
        <v>stonies</v>
      </c>
      <c r="Q179" s="8" t="str">
        <f>IF(ISBLANK(VLOOKUP($A179,Courses!$A:Q, COLUMN(Q179), 0)), "", VLOOKUP($A179,Courses!$A:Q, COLUMN(Q179), 0))</f>
        <v/>
      </c>
      <c r="R179" s="8" t="str">
        <f>IF(ISBLANK(VLOOKUP($A179,Courses!$A:R, COLUMN(R179), 0)), "", VLOOKUP($A179,Courses!$A:R, COLUMN(R179), 0))</f>
        <v/>
      </c>
      <c r="S179" s="8" t="str">
        <f>IF(ISBLANK(VLOOKUP($A179,Courses!$A:S, COLUMN(S179), 0)), "", VLOOKUP($A179,Courses!$A:S, COLUMN(S179), 0))</f>
        <v/>
      </c>
      <c r="T179" s="8" t="str">
        <f>IF(ISBLANK(VLOOKUP($A179,Courses!$A:T, COLUMN(T179), 0)), "", VLOOKUP($A179,Courses!$A:T, COLUMN(T179), 0))</f>
        <v/>
      </c>
      <c r="U179" s="8" t="str">
        <f>IF(ISBLANK(VLOOKUP($A179,Courses!$A:U, COLUMN(U179), 0)), "", VLOOKUP($A179,Courses!$A:U, COLUMN(U179), 0))</f>
        <v/>
      </c>
      <c r="V179" s="8" t="str">
        <f>IF(ISBLANK(VLOOKUP($A179,Courses!$A:V, COLUMN(V179), 0)), "", VLOOKUP($A179,Courses!$A:V, COLUMN(V179), 0))</f>
        <v/>
      </c>
      <c r="W179" s="8" t="str">
        <f>IF(ISBLANK(VLOOKUP($A179,Courses!$A:W, COLUMN(W179), 0)), "", VLOOKUP($A179,Courses!$A:W, COLUMN(W179), 0))</f>
        <v/>
      </c>
      <c r="X179" s="8" t="str">
        <f>IF(ISBLANK(VLOOKUP($A179,Courses!$A:X, COLUMN(X179), 0)), "", VLOOKUP($A179,Courses!$A:X, COLUMN(X179), 0))</f>
        <v/>
      </c>
      <c r="Y179" s="8" t="str">
        <f>IF(ISBLANK(VLOOKUP($A179,Courses!$A:Y, COLUMN(Y179), 0)), "", VLOOKUP($A179,Courses!$A:Y, COLUMN(Y179), 0))</f>
        <v/>
      </c>
      <c r="Z179" s="8" t="str">
        <f>IF(ISBLANK(VLOOKUP($A179,Courses!$A:Z, COLUMN(Z179), 0)), "", VLOOKUP($A179,Courses!$A:Z, COLUMN(Z179), 0))</f>
        <v/>
      </c>
      <c r="AA179" s="8" t="str">
        <f>IF(ISBLANK(VLOOKUP($A179,Courses!$A:AA, COLUMN(AA179), 0)), "", VLOOKUP($A179,Courses!$A:AA, COLUMN(AA179), 0))</f>
        <v/>
      </c>
      <c r="AB179" s="8" t="str">
        <f>IF(ISBLANK(VLOOKUP($A179,Courses!$A:AB, COLUMN(AB179), 0)), "", VLOOKUP($A179,Courses!$A:AB, COLUMN(AB179), 0))</f>
        <v/>
      </c>
      <c r="AC179" s="8" t="str">
        <f>IF(ISBLANK(VLOOKUP($A179,Courses!$A:AC, COLUMN(AC179), 0)), "", VLOOKUP($A179,Courses!$A:AC, COLUMN(AC179), 0))</f>
        <v/>
      </c>
      <c r="AD179" s="8" t="str">
        <f>IF(ISBLANK(VLOOKUP($A179,Courses!$A:AD, COLUMN(AD179), 0)), "", VLOOKUP($A179,Courses!$A:AD, COLUMN(AD179), 0))</f>
        <v/>
      </c>
      <c r="AE179" s="8" t="str">
        <f>IF(ISBLANK(VLOOKUP($A179,Courses!$A:AE, COLUMN(AE179), 0)), "", VLOOKUP($A179,Courses!$A:AE, COLUMN(AE179), 0))</f>
        <v/>
      </c>
      <c r="AF179" s="8" t="str">
        <f>IF(ISBLANK(VLOOKUP($A179,Courses!$A:AF, COLUMN(AF179), 0)), "", VLOOKUP($A179,Courses!$A:AF, COLUMN(AF179), 0))</f>
        <v/>
      </c>
      <c r="AG179" s="8">
        <f>IF(ISBLANK(VLOOKUP($A179,Courses!$A:AG, COLUMN(AG179), 0)), "", VLOOKUP($A179,Courses!$A:AG, COLUMN(AG179), 0))</f>
        <v>1</v>
      </c>
      <c r="AH179" s="8">
        <f>IF(ISBLANK(VLOOKUP($A179,Courses!$A:AH, COLUMN(AH179), 0)), "", VLOOKUP($A179,Courses!$A:AH, COLUMN(AH179), 0))</f>
        <v>18</v>
      </c>
      <c r="AI179" s="8" t="str">
        <f>IF(ISBLANK(VLOOKUP($A179,Courses!$A:AI, COLUMN(AI179), 0)), "", VLOOKUP($A179,Courses!$A:AI, COLUMN(AI179), 0))</f>
        <v/>
      </c>
      <c r="AJ179" s="8" t="str">
        <f>IF(ISBLANK(VLOOKUP($A179,Courses!$A:AJ, COLUMN(AJ179), 0)), "", VLOOKUP($A179,Courses!$A:AJ, COLUMN(AJ179), 0))</f>
        <v/>
      </c>
      <c r="AK179" s="8" t="str">
        <f>IF(ISBLANK(VLOOKUP($A179,Courses!$A:AK, COLUMN(AK179), 0)), "", VLOOKUP($A179,Courses!$A:AK, COLUMN(AK179), 0))</f>
        <v/>
      </c>
      <c r="AL179" s="8"/>
      <c r="AM179" s="8"/>
    </row>
    <row r="180" spans="1:39" ht="12.75" customHeight="1">
      <c r="A180" s="4">
        <v>379</v>
      </c>
      <c r="B180" s="4"/>
      <c r="C180" s="69" t="s">
        <v>645</v>
      </c>
      <c r="D180" s="6" t="str">
        <f>IF(ISBLANK(VLOOKUP($A180,Courses!$A:D, COLUMN(D180), 0)), "", VLOOKUP($A180,Courses!$A:D, COLUMN(D180), 0))</f>
        <v>Mountain</v>
      </c>
      <c r="E180" s="7" t="str">
        <f>IF(ISBLANK(VLOOKUP($A180,Courses!$A:E, COLUMN(E180), 0)), "", VLOOKUP($A180,Courses!$A:E, COLUMN(E180), 0))</f>
        <v/>
      </c>
      <c r="F180" s="72" t="str">
        <f>IF(ISBLANK(VLOOKUP($A180,Courses!$A:F, COLUMN(F180), 0)), "", VLOOKUP($A180,Courses!$A:F, COLUMN(F180), 0))</f>
        <v>blue_ridge_mountain_splash.jpg</v>
      </c>
      <c r="G180" s="72" t="str">
        <f>IF(ISBLANK(VLOOKUP($A180,Courses!$A:G, COLUMN(G180), 0)), "", VLOOKUP($A180,Courses!$A:G, COLUMN(G180), 0))</f>
        <v>blue_ridge_mountain_hole04.jpg</v>
      </c>
      <c r="H180" s="72" t="str">
        <f>IF(ISBLANK(VLOOKUP($A180,Courses!$A:H, COLUMN(H180), 0)), "", VLOOKUP($A180,Courses!$A:H, COLUMN(H180), 0))</f>
        <v/>
      </c>
      <c r="I180" s="72" t="str">
        <f>IF(ISBLANK(VLOOKUP($A180,Courses!$A:I, COLUMN(I180), 0)), "", VLOOKUP($A180,Courses!$A:I, COLUMN(I180), 0))</f>
        <v/>
      </c>
      <c r="J180" s="72" t="str">
        <f>IF(ISBLANK(VLOOKUP($A180,Courses!$A:J, COLUMN(J180), 0)), "", VLOOKUP($A180,Courses!$A:J, COLUMN(J180), 0))</f>
        <v/>
      </c>
      <c r="K180" s="57" t="str">
        <f>IF(ISBLANK(VLOOKUP($A180,Courses!$A:K, COLUMN(K180), 0)), "", VLOOKUP($A180,Courses!$A:K, COLUMN(K180), 0))</f>
        <v>blue_ridge_mountain.zip</v>
      </c>
      <c r="L180" s="8" t="str">
        <f>IF(ISBLANK(VLOOKUP($A180,Courses!$A:L, COLUMN(L180), 0)), "", VLOOKUP($A180,Courses!$A:L, COLUMN(L180), 0))</f>
        <v>Robert@</v>
      </c>
      <c r="M180" s="8">
        <f>IF(ISBLANK(VLOOKUP($A180,Courses!$A:M, COLUMN(M180), 0)), "", VLOOKUP($A180,Courses!$A:M, COLUMN(M180), 0))</f>
        <v>9.1</v>
      </c>
      <c r="N180" s="9">
        <f>IF(ISBLANK(VLOOKUP($A180,Courses!$A:N, COLUMN(N180), 0)), "", VLOOKUP($A180,Courses!$A:N, COLUMN(N180), 0))</f>
        <v>37019</v>
      </c>
      <c r="O180" s="8" t="str">
        <f>IF(ISBLANK(VLOOKUP($A180,Courses!$A:O, COLUMN(O180), 0)), "", VLOOKUP($A180,Courses!$A:O, COLUMN(O180), 0))</f>
        <v>barrenhills</v>
      </c>
      <c r="P180" s="8" t="str">
        <f>IF(ISBLANK(VLOOKUP($A180,Courses!$A:P, COLUMN(P180), 0)), "", VLOOKUP($A180,Courses!$A:P, COLUMN(P180), 0))</f>
        <v>blackheath</v>
      </c>
      <c r="Q180" s="8" t="str">
        <f>IF(ISBLANK(VLOOKUP($A180,Courses!$A:Q, COLUMN(Q180), 0)), "", VLOOKUP($A180,Courses!$A:Q, COLUMN(Q180), 0))</f>
        <v>pinevalley</v>
      </c>
      <c r="R180" s="8" t="str">
        <f>IF(ISBLANK(VLOOKUP($A180,Courses!$A:R, COLUMN(R180), 0)), "", VLOOKUP($A180,Courses!$A:R, COLUMN(R180), 0))</f>
        <v/>
      </c>
      <c r="S180" s="8" t="str">
        <f>IF(ISBLANK(VLOOKUP($A180,Courses!$A:S, COLUMN(S180), 0)), "", VLOOKUP($A180,Courses!$A:S, COLUMN(S180), 0))</f>
        <v/>
      </c>
      <c r="T180" s="8" t="str">
        <f>IF(ISBLANK(VLOOKUP($A180,Courses!$A:T, COLUMN(T180), 0)), "", VLOOKUP($A180,Courses!$A:T, COLUMN(T180), 0))</f>
        <v/>
      </c>
      <c r="U180" s="8" t="str">
        <f>IF(ISBLANK(VLOOKUP($A180,Courses!$A:U, COLUMN(U180), 0)), "", VLOOKUP($A180,Courses!$A:U, COLUMN(U180), 0))</f>
        <v/>
      </c>
      <c r="V180" s="8" t="str">
        <f>IF(ISBLANK(VLOOKUP($A180,Courses!$A:V, COLUMN(V180), 0)), "", VLOOKUP($A180,Courses!$A:V, COLUMN(V180), 0))</f>
        <v/>
      </c>
      <c r="W180" s="8" t="str">
        <f>IF(ISBLANK(VLOOKUP($A180,Courses!$A:W, COLUMN(W180), 0)), "", VLOOKUP($A180,Courses!$A:W, COLUMN(W180), 0))</f>
        <v/>
      </c>
      <c r="X180" s="8" t="str">
        <f>IF(ISBLANK(VLOOKUP($A180,Courses!$A:X, COLUMN(X180), 0)), "", VLOOKUP($A180,Courses!$A:X, COLUMN(X180), 0))</f>
        <v/>
      </c>
      <c r="Y180" s="8" t="str">
        <f>IF(ISBLANK(VLOOKUP($A180,Courses!$A:Y, COLUMN(Y180), 0)), "", VLOOKUP($A180,Courses!$A:Y, COLUMN(Y180), 0))</f>
        <v/>
      </c>
      <c r="Z180" s="8" t="str">
        <f>IF(ISBLANK(VLOOKUP($A180,Courses!$A:Z, COLUMN(Z180), 0)), "", VLOOKUP($A180,Courses!$A:Z, COLUMN(Z180), 0))</f>
        <v/>
      </c>
      <c r="AA180" s="8" t="str">
        <f>IF(ISBLANK(VLOOKUP($A180,Courses!$A:AA, COLUMN(AA180), 0)), "", VLOOKUP($A180,Courses!$A:AA, COLUMN(AA180), 0))</f>
        <v/>
      </c>
      <c r="AB180" s="8" t="str">
        <f>IF(ISBLANK(VLOOKUP($A180,Courses!$A:AB, COLUMN(AB180), 0)), "", VLOOKUP($A180,Courses!$A:AB, COLUMN(AB180), 0))</f>
        <v/>
      </c>
      <c r="AC180" s="8" t="str">
        <f>IF(ISBLANK(VLOOKUP($A180,Courses!$A:AC, COLUMN(AC180), 0)), "", VLOOKUP($A180,Courses!$A:AC, COLUMN(AC180), 0))</f>
        <v/>
      </c>
      <c r="AD180" s="8" t="str">
        <f>IF(ISBLANK(VLOOKUP($A180,Courses!$A:AD, COLUMN(AD180), 0)), "", VLOOKUP($A180,Courses!$A:AD, COLUMN(AD180), 0))</f>
        <v/>
      </c>
      <c r="AE180" s="8" t="str">
        <f>IF(ISBLANK(VLOOKUP($A180,Courses!$A:AE, COLUMN(AE180), 0)), "", VLOOKUP($A180,Courses!$A:AE, COLUMN(AE180), 0))</f>
        <v/>
      </c>
      <c r="AF180" s="8" t="str">
        <f>IF(ISBLANK(VLOOKUP($A180,Courses!$A:AF, COLUMN(AF180), 0)), "", VLOOKUP($A180,Courses!$A:AF, COLUMN(AF180), 0))</f>
        <v/>
      </c>
      <c r="AG180" s="8" t="str">
        <f>IF(ISBLANK(VLOOKUP($A180,Courses!$A:AG, COLUMN(AG180), 0)), "", VLOOKUP($A180,Courses!$A:AG, COLUMN(AG180), 0))</f>
        <v>Sp</v>
      </c>
      <c r="AH180" s="8">
        <f>IF(ISBLANK(VLOOKUP($A180,Courses!$A:AH, COLUMN(AH180), 0)), "", VLOOKUP($A180,Courses!$A:AH, COLUMN(AH180), 0))</f>
        <v>4</v>
      </c>
      <c r="AI180" s="8" t="str">
        <f>IF(ISBLANK(VLOOKUP($A180,Courses!$A:AI, COLUMN(AI180), 0)), "", VLOOKUP($A180,Courses!$A:AI, COLUMN(AI180), 0))</f>
        <v/>
      </c>
      <c r="AJ180" s="8" t="str">
        <f>IF(ISBLANK(VLOOKUP($A180,Courses!$A:AJ, COLUMN(AJ180), 0)), "", VLOOKUP($A180,Courses!$A:AJ, COLUMN(AJ180), 0))</f>
        <v/>
      </c>
      <c r="AK180" s="8" t="str">
        <f>IF(ISBLANK(VLOOKUP($A180,Courses!$A:AK, COLUMN(AK180), 0)), "", VLOOKUP($A180,Courses!$A:AK, COLUMN(AK180), 0))</f>
        <v/>
      </c>
      <c r="AL180" s="8"/>
      <c r="AM180" s="8"/>
    </row>
    <row r="181" spans="1:39" ht="12.75" customHeight="1">
      <c r="A181" s="4">
        <v>380</v>
      </c>
      <c r="B181" s="4"/>
      <c r="C181" s="69" t="s">
        <v>647</v>
      </c>
      <c r="D181" s="6" t="str">
        <f>IF(ISBLANK(VLOOKUP($A181,Courses!$A:D, COLUMN(D181), 0)), "", VLOOKUP($A181,Courses!$A:D, COLUMN(D181), 0))</f>
        <v>Lakeside</v>
      </c>
      <c r="E181" s="7" t="str">
        <f>IF(ISBLANK(VLOOKUP($A181,Courses!$A:E, COLUMN(E181), 0)), "", VLOOKUP($A181,Courses!$A:E, COLUMN(E181), 0))</f>
        <v/>
      </c>
      <c r="F181" s="72" t="str">
        <f>IF(ISBLANK(VLOOKUP($A181,Courses!$A:F, COLUMN(F181), 0)), "", VLOOKUP($A181,Courses!$A:F, COLUMN(F181), 0))</f>
        <v>blueridge_hole10.jpg</v>
      </c>
      <c r="G181" s="72" t="str">
        <f>IF(ISBLANK(VLOOKUP($A181,Courses!$A:G, COLUMN(G181), 0)), "", VLOOKUP($A181,Courses!$A:G, COLUMN(G181), 0))</f>
        <v>blueridge_hole18.jpg</v>
      </c>
      <c r="H181" s="72" t="str">
        <f>IF(ISBLANK(VLOOKUP($A181,Courses!$A:H, COLUMN(H181), 0)), "", VLOOKUP($A181,Courses!$A:H, COLUMN(H181), 0))</f>
        <v/>
      </c>
      <c r="I181" s="72" t="str">
        <f>IF(ISBLANK(VLOOKUP($A181,Courses!$A:I, COLUMN(I181), 0)), "", VLOOKUP($A181,Courses!$A:I, COLUMN(I181), 0))</f>
        <v/>
      </c>
      <c r="J181" s="72" t="str">
        <f>IF(ISBLANK(VLOOKUP($A181,Courses!$A:J, COLUMN(J181), 0)), "", VLOOKUP($A181,Courses!$A:J, COLUMN(J181), 0))</f>
        <v/>
      </c>
      <c r="K181" s="57" t="str">
        <f>IF(ISBLANK(VLOOKUP($A181,Courses!$A:K, COLUMN(K181), 0)), "", VLOOKUP($A181,Courses!$A:K, COLUMN(K181), 0))</f>
        <v>blueridge.zip</v>
      </c>
      <c r="L181" s="8" t="str">
        <f>IF(ISBLANK(VLOOKUP($A181,Courses!$A:L, COLUMN(L181), 0)), "", VLOOKUP($A181,Courses!$A:L, COLUMN(L181), 0))</f>
        <v>Eric Evans</v>
      </c>
      <c r="M181" s="8">
        <f>IF(ISBLANK(VLOOKUP($A181,Courses!$A:M, COLUMN(M181), 0)), "", VLOOKUP($A181,Courses!$A:M, COLUMN(M181), 0))</f>
        <v>3.3</v>
      </c>
      <c r="N181" s="9">
        <f>IF(ISBLANK(VLOOKUP($A181,Courses!$A:N, COLUMN(N181), 0)), "", VLOOKUP($A181,Courses!$A:N, COLUMN(N181), 0))</f>
        <v>37090</v>
      </c>
      <c r="O181" s="8" t="str">
        <f>IF(ISBLANK(VLOOKUP($A181,Courses!$A:O, COLUMN(O181), 0)), "", VLOOKUP($A181,Courses!$A:O, COLUMN(O181), 0))</f>
        <v>augusta2001</v>
      </c>
      <c r="P181" s="8" t="str">
        <f>IF(ISBLANK(VLOOKUP($A181,Courses!$A:P, COLUMN(P181), 0)), "", VLOOKUP($A181,Courses!$A:P, COLUMN(P181), 0))</f>
        <v/>
      </c>
      <c r="Q181" s="8" t="str">
        <f>IF(ISBLANK(VLOOKUP($A181,Courses!$A:Q, COLUMN(Q181), 0)), "", VLOOKUP($A181,Courses!$A:Q, COLUMN(Q181), 0))</f>
        <v/>
      </c>
      <c r="R181" s="8" t="str">
        <f>IF(ISBLANK(VLOOKUP($A181,Courses!$A:R, COLUMN(R181), 0)), "", VLOOKUP($A181,Courses!$A:R, COLUMN(R181), 0))</f>
        <v/>
      </c>
      <c r="S181" s="8" t="str">
        <f>IF(ISBLANK(VLOOKUP($A181,Courses!$A:S, COLUMN(S181), 0)), "", VLOOKUP($A181,Courses!$A:S, COLUMN(S181), 0))</f>
        <v/>
      </c>
      <c r="T181" s="8" t="str">
        <f>IF(ISBLANK(VLOOKUP($A181,Courses!$A:T, COLUMN(T181), 0)), "", VLOOKUP($A181,Courses!$A:T, COLUMN(T181), 0))</f>
        <v/>
      </c>
      <c r="U181" s="8" t="str">
        <f>IF(ISBLANK(VLOOKUP($A181,Courses!$A:U, COLUMN(U181), 0)), "", VLOOKUP($A181,Courses!$A:U, COLUMN(U181), 0))</f>
        <v/>
      </c>
      <c r="V181" s="8" t="str">
        <f>IF(ISBLANK(VLOOKUP($A181,Courses!$A:V, COLUMN(V181), 0)), "", VLOOKUP($A181,Courses!$A:V, COLUMN(V181), 0))</f>
        <v/>
      </c>
      <c r="W181" s="8" t="str">
        <f>IF(ISBLANK(VLOOKUP($A181,Courses!$A:W, COLUMN(W181), 0)), "", VLOOKUP($A181,Courses!$A:W, COLUMN(W181), 0))</f>
        <v/>
      </c>
      <c r="X181" s="8" t="str">
        <f>IF(ISBLANK(VLOOKUP($A181,Courses!$A:X, COLUMN(X181), 0)), "", VLOOKUP($A181,Courses!$A:X, COLUMN(X181), 0))</f>
        <v/>
      </c>
      <c r="Y181" s="8" t="str">
        <f>IF(ISBLANK(VLOOKUP($A181,Courses!$A:Y, COLUMN(Y181), 0)), "", VLOOKUP($A181,Courses!$A:Y, COLUMN(Y181), 0))</f>
        <v/>
      </c>
      <c r="Z181" s="8" t="str">
        <f>IF(ISBLANK(VLOOKUP($A181,Courses!$A:Z, COLUMN(Z181), 0)), "", VLOOKUP($A181,Courses!$A:Z, COLUMN(Z181), 0))</f>
        <v/>
      </c>
      <c r="AA181" s="8" t="str">
        <f>IF(ISBLANK(VLOOKUP($A181,Courses!$A:AA, COLUMN(AA181), 0)), "", VLOOKUP($A181,Courses!$A:AA, COLUMN(AA181), 0))</f>
        <v/>
      </c>
      <c r="AB181" s="8" t="str">
        <f>IF(ISBLANK(VLOOKUP($A181,Courses!$A:AB, COLUMN(AB181), 0)), "", VLOOKUP($A181,Courses!$A:AB, COLUMN(AB181), 0))</f>
        <v/>
      </c>
      <c r="AC181" s="8" t="str">
        <f>IF(ISBLANK(VLOOKUP($A181,Courses!$A:AC, COLUMN(AC181), 0)), "", VLOOKUP($A181,Courses!$A:AC, COLUMN(AC181), 0))</f>
        <v/>
      </c>
      <c r="AD181" s="8" t="str">
        <f>IF(ISBLANK(VLOOKUP($A181,Courses!$A:AD, COLUMN(AD181), 0)), "", VLOOKUP($A181,Courses!$A:AD, COLUMN(AD181), 0))</f>
        <v/>
      </c>
      <c r="AE181" s="8" t="str">
        <f>IF(ISBLANK(VLOOKUP($A181,Courses!$A:AE, COLUMN(AE181), 0)), "", VLOOKUP($A181,Courses!$A:AE, COLUMN(AE181), 0))</f>
        <v/>
      </c>
      <c r="AF181" s="8" t="str">
        <f>IF(ISBLANK(VLOOKUP($A181,Courses!$A:AF, COLUMN(AF181), 0)), "", VLOOKUP($A181,Courses!$A:AF, COLUMN(AF181), 0))</f>
        <v/>
      </c>
      <c r="AG181" s="8">
        <f>IF(ISBLANK(VLOOKUP($A181,Courses!$A:AG, COLUMN(AG181), 0)), "", VLOOKUP($A181,Courses!$A:AG, COLUMN(AG181), 0))</f>
        <v>10</v>
      </c>
      <c r="AH181" s="8">
        <f>IF(ISBLANK(VLOOKUP($A181,Courses!$A:AH, COLUMN(AH181), 0)), "", VLOOKUP($A181,Courses!$A:AH, COLUMN(AH181), 0))</f>
        <v>18</v>
      </c>
      <c r="AI181" s="8" t="str">
        <f>IF(ISBLANK(VLOOKUP($A181,Courses!$A:AI, COLUMN(AI181), 0)), "", VLOOKUP($A181,Courses!$A:AI, COLUMN(AI181), 0))</f>
        <v/>
      </c>
      <c r="AJ181" s="8" t="str">
        <f>IF(ISBLANK(VLOOKUP($A181,Courses!$A:AJ, COLUMN(AJ181), 0)), "", VLOOKUP($A181,Courses!$A:AJ, COLUMN(AJ181), 0))</f>
        <v/>
      </c>
      <c r="AK181" s="8" t="str">
        <f>IF(ISBLANK(VLOOKUP($A181,Courses!$A:AK, COLUMN(AK181), 0)), "", VLOOKUP($A181,Courses!$A:AK, COLUMN(AK181), 0))</f>
        <v/>
      </c>
      <c r="AL181" s="8"/>
      <c r="AM181" s="8"/>
    </row>
    <row r="182" spans="1:39" ht="12.75" customHeight="1">
      <c r="A182" s="4">
        <v>1280</v>
      </c>
      <c r="B182" s="4"/>
      <c r="C182" s="69" t="s">
        <v>8501</v>
      </c>
      <c r="D182" s="6" t="str">
        <f>IF(ISBLANK(VLOOKUP($A182,Courses!$A:D, COLUMN(D182), 0)), "", VLOOKUP($A182,Courses!$A:D, COLUMN(D182), 0))</f>
        <v>Oceanside</v>
      </c>
      <c r="E182" s="7" t="str">
        <f>IF(ISBLANK(VLOOKUP($A182,Courses!$A:E, COLUMN(E182), 0)), "", VLOOKUP($A182,Courses!$A:E, COLUMN(E182), 0))</f>
        <v/>
      </c>
      <c r="F182" s="72" t="str">
        <f>IF(ISBLANK(VLOOKUP($A182,Courses!$A:F, COLUMN(F182), 0)), "", VLOOKUP($A182,Courses!$A:F, COLUMN(F182), 0))</f>
        <v>the_bluffs_splash.jpg</v>
      </c>
      <c r="G182" s="72" t="str">
        <f>IF(ISBLANK(VLOOKUP($A182,Courses!$A:G, COLUMN(G182), 0)), "", VLOOKUP($A182,Courses!$A:G, COLUMN(G182), 0))</f>
        <v>the_bluffs_hole03.jpg</v>
      </c>
      <c r="H182" s="72" t="str">
        <f>IF(ISBLANK(VLOOKUP($A182,Courses!$A:H, COLUMN(H182), 0)), "", VLOOKUP($A182,Courses!$A:H, COLUMN(H182), 0))</f>
        <v/>
      </c>
      <c r="I182" s="72" t="str">
        <f>IF(ISBLANK(VLOOKUP($A182,Courses!$A:I, COLUMN(I182), 0)), "", VLOOKUP($A182,Courses!$A:I, COLUMN(I182), 0))</f>
        <v/>
      </c>
      <c r="J182" s="72" t="str">
        <f>IF(ISBLANK(VLOOKUP($A182,Courses!$A:J, COLUMN(J182), 0)), "", VLOOKUP($A182,Courses!$A:J, COLUMN(J182), 0))</f>
        <v/>
      </c>
      <c r="K182" s="57" t="str">
        <f>IF(ISBLANK(VLOOKUP($A182,Courses!$A:K, COLUMN(K182), 0)), "", VLOOKUP($A182,Courses!$A:K, COLUMN(K182), 0))</f>
        <v>the_bluffs.zip</v>
      </c>
      <c r="L182" s="8" t="str">
        <f>IF(ISBLANK(VLOOKUP($A182,Courses!$A:L, COLUMN(L182), 0)), "", VLOOKUP($A182,Courses!$A:L, COLUMN(L182), 0))</f>
        <v>Steve Day</v>
      </c>
      <c r="M182" s="8">
        <f>IF(ISBLANK(VLOOKUP($A182,Courses!$A:M, COLUMN(M182), 0)), "", VLOOKUP($A182,Courses!$A:M, COLUMN(M182), 0))</f>
        <v>8</v>
      </c>
      <c r="N182" s="9">
        <f>IF(ISBLANK(VLOOKUP($A182,Courses!$A:N, COLUMN(N182), 0)), "", VLOOKUP($A182,Courses!$A:N, COLUMN(N182), 0))</f>
        <v>37136</v>
      </c>
      <c r="O182" s="8" t="str">
        <f>IF(ISBLANK(VLOOKUP($A182,Courses!$A:O, COLUMN(O182), 0)), "", VLOOKUP($A182,Courses!$A:O, COLUMN(O182), 0))</f>
        <v>augusta2001</v>
      </c>
      <c r="P182" s="8" t="str">
        <f>IF(ISBLANK(VLOOKUP($A182,Courses!$A:P, COLUMN(P182), 0)), "", VLOOKUP($A182,Courses!$A:P, COLUMN(P182), 0))</f>
        <v>parkland</v>
      </c>
      <c r="Q182" s="8" t="str">
        <f>IF(ISBLANK(VLOOKUP($A182,Courses!$A:Q, COLUMN(Q182), 0)), "", VLOOKUP($A182,Courses!$A:Q, COLUMN(Q182), 0))</f>
        <v>pebblebeach</v>
      </c>
      <c r="R182" s="8" t="str">
        <f>IF(ISBLANK(VLOOKUP($A182,Courses!$A:R, COLUMN(R182), 0)), "", VLOOKUP($A182,Courses!$A:R, COLUMN(R182), 0))</f>
        <v/>
      </c>
      <c r="S182" s="8" t="str">
        <f>IF(ISBLANK(VLOOKUP($A182,Courses!$A:S, COLUMN(S182), 0)), "", VLOOKUP($A182,Courses!$A:S, COLUMN(S182), 0))</f>
        <v/>
      </c>
      <c r="T182" s="8" t="str">
        <f>IF(ISBLANK(VLOOKUP($A182,Courses!$A:T, COLUMN(T182), 0)), "", VLOOKUP($A182,Courses!$A:T, COLUMN(T182), 0))</f>
        <v/>
      </c>
      <c r="U182" s="8" t="str">
        <f>IF(ISBLANK(VLOOKUP($A182,Courses!$A:U, COLUMN(U182), 0)), "", VLOOKUP($A182,Courses!$A:U, COLUMN(U182), 0))</f>
        <v/>
      </c>
      <c r="V182" s="8" t="str">
        <f>IF(ISBLANK(VLOOKUP($A182,Courses!$A:V, COLUMN(V182), 0)), "", VLOOKUP($A182,Courses!$A:V, COLUMN(V182), 0))</f>
        <v/>
      </c>
      <c r="W182" s="8" t="str">
        <f>IF(ISBLANK(VLOOKUP($A182,Courses!$A:W, COLUMN(W182), 0)), "", VLOOKUP($A182,Courses!$A:W, COLUMN(W182), 0))</f>
        <v/>
      </c>
      <c r="X182" s="8" t="str">
        <f>IF(ISBLANK(VLOOKUP($A182,Courses!$A:X, COLUMN(X182), 0)), "", VLOOKUP($A182,Courses!$A:X, COLUMN(X182), 0))</f>
        <v/>
      </c>
      <c r="Y182" s="8" t="str">
        <f>IF(ISBLANK(VLOOKUP($A182,Courses!$A:Y, COLUMN(Y182), 0)), "", VLOOKUP($A182,Courses!$A:Y, COLUMN(Y182), 0))</f>
        <v/>
      </c>
      <c r="Z182" s="8" t="str">
        <f>IF(ISBLANK(VLOOKUP($A182,Courses!$A:Z, COLUMN(Z182), 0)), "", VLOOKUP($A182,Courses!$A:Z, COLUMN(Z182), 0))</f>
        <v/>
      </c>
      <c r="AA182" s="8" t="str">
        <f>IF(ISBLANK(VLOOKUP($A182,Courses!$A:AA, COLUMN(AA182), 0)), "", VLOOKUP($A182,Courses!$A:AA, COLUMN(AA182), 0))</f>
        <v/>
      </c>
      <c r="AB182" s="8" t="str">
        <f>IF(ISBLANK(VLOOKUP($A182,Courses!$A:AB, COLUMN(AB182), 0)), "", VLOOKUP($A182,Courses!$A:AB, COLUMN(AB182), 0))</f>
        <v/>
      </c>
      <c r="AC182" s="8" t="str">
        <f>IF(ISBLANK(VLOOKUP($A182,Courses!$A:AC, COLUMN(AC182), 0)), "", VLOOKUP($A182,Courses!$A:AC, COLUMN(AC182), 0))</f>
        <v/>
      </c>
      <c r="AD182" s="8" t="str">
        <f>IF(ISBLANK(VLOOKUP($A182,Courses!$A:AD, COLUMN(AD182), 0)), "", VLOOKUP($A182,Courses!$A:AD, COLUMN(AD182), 0))</f>
        <v/>
      </c>
      <c r="AE182" s="8" t="str">
        <f>IF(ISBLANK(VLOOKUP($A182,Courses!$A:AE, COLUMN(AE182), 0)), "", VLOOKUP($A182,Courses!$A:AE, COLUMN(AE182), 0))</f>
        <v/>
      </c>
      <c r="AF182" s="8" t="str">
        <f>IF(ISBLANK(VLOOKUP($A182,Courses!$A:AF, COLUMN(AF182), 0)), "", VLOOKUP($A182,Courses!$A:AF, COLUMN(AF182), 0))</f>
        <v/>
      </c>
      <c r="AG182" s="8" t="str">
        <f>IF(ISBLANK(VLOOKUP($A182,Courses!$A:AG, COLUMN(AG182), 0)), "", VLOOKUP($A182,Courses!$A:AG, COLUMN(AG182), 0))</f>
        <v>Sp</v>
      </c>
      <c r="AH182" s="8">
        <f>IF(ISBLANK(VLOOKUP($A182,Courses!$A:AH, COLUMN(AH182), 0)), "", VLOOKUP($A182,Courses!$A:AH, COLUMN(AH182), 0))</f>
        <v>3</v>
      </c>
      <c r="AI182" s="8" t="str">
        <f>IF(ISBLANK(VLOOKUP($A182,Courses!$A:AI, COLUMN(AI182), 0)), "", VLOOKUP($A182,Courses!$A:AI, COLUMN(AI182), 0))</f>
        <v/>
      </c>
      <c r="AJ182" s="8" t="str">
        <f>IF(ISBLANK(VLOOKUP($A182,Courses!$A:AJ, COLUMN(AJ182), 0)), "", VLOOKUP($A182,Courses!$A:AJ, COLUMN(AJ182), 0))</f>
        <v/>
      </c>
      <c r="AK182" s="8" t="str">
        <f>IF(ISBLANK(VLOOKUP($A182,Courses!$A:AK, COLUMN(AK182), 0)), "", VLOOKUP($A182,Courses!$A:AK, COLUMN(AK182), 0))</f>
        <v/>
      </c>
      <c r="AL182" s="8" t="s">
        <v>8708</v>
      </c>
      <c r="AM182" s="8"/>
    </row>
    <row r="183" spans="1:39" ht="12.75" customHeight="1">
      <c r="A183" s="4">
        <v>289</v>
      </c>
      <c r="B183" s="4"/>
      <c r="C183" s="69" t="s">
        <v>650</v>
      </c>
      <c r="D183" s="6" t="str">
        <f>IF(ISBLANK(VLOOKUP($A183,Courses!$A:D, COLUMN(D183), 0)), "", VLOOKUP($A183,Courses!$A:D, COLUMN(D183), 0))</f>
        <v>Par 3</v>
      </c>
      <c r="E183" s="7" t="str">
        <f>IF(ISBLANK(VLOOKUP($A183,Courses!$A:E, COLUMN(E183), 0)), "", VLOOKUP($A183,Courses!$A:E, COLUMN(E183), 0))</f>
        <v/>
      </c>
      <c r="F183" s="72" t="str">
        <f>IF(ISBLANK(VLOOKUP($A183,Courses!$A:F, COLUMN(F183), 0)), "", VLOOKUP($A183,Courses!$A:F, COLUMN(F183), 0))</f>
        <v>board_oaks_splash.jpg</v>
      </c>
      <c r="G183" s="72" t="str">
        <f>IF(ISBLANK(VLOOKUP($A183,Courses!$A:G, COLUMN(G183), 0)), "", VLOOKUP($A183,Courses!$A:G, COLUMN(G183), 0))</f>
        <v>board_oaks_park_gc_hole07.jpg</v>
      </c>
      <c r="H183" s="72" t="str">
        <f>IF(ISBLANK(VLOOKUP($A183,Courses!$A:H, COLUMN(H183), 0)), "", VLOOKUP($A183,Courses!$A:H, COLUMN(H183), 0))</f>
        <v/>
      </c>
      <c r="I183" s="72" t="str">
        <f>IF(ISBLANK(VLOOKUP($A183,Courses!$A:I, COLUMN(I183), 0)), "", VLOOKUP($A183,Courses!$A:I, COLUMN(I183), 0))</f>
        <v/>
      </c>
      <c r="J183" s="72" t="str">
        <f>IF(ISBLANK(VLOOKUP($A183,Courses!$A:J, COLUMN(J183), 0)), "", VLOOKUP($A183,Courses!$A:J, COLUMN(J183), 0))</f>
        <v/>
      </c>
      <c r="K183" s="57" t="str">
        <f>IF(ISBLANK(VLOOKUP($A183,Courses!$A:K, COLUMN(K183), 0)), "", VLOOKUP($A183,Courses!$A:K, COLUMN(K183), 0))</f>
        <v>board_oaks_park_gc.zip</v>
      </c>
      <c r="L183" s="8" t="str">
        <f>IF(ISBLANK(VLOOKUP($A183,Courses!$A:L, COLUMN(L183), 0)), "", VLOOKUP($A183,Courses!$A:L, COLUMN(L183), 0))</f>
        <v>Smak2000</v>
      </c>
      <c r="M183" s="8">
        <f>IF(ISBLANK(VLOOKUP($A183,Courses!$A:M, COLUMN(M183), 0)), "", VLOOKUP($A183,Courses!$A:M, COLUMN(M183), 0))</f>
        <v>16.7</v>
      </c>
      <c r="N183" s="9">
        <f>IF(ISBLANK(VLOOKUP($A183,Courses!$A:N, COLUMN(N183), 0)), "", VLOOKUP($A183,Courses!$A:N, COLUMN(N183), 0))</f>
        <v>37225</v>
      </c>
      <c r="O183" s="8" t="str">
        <f>IF(ISBLANK(VLOOKUP($A183,Courses!$A:O, COLUMN(O183), 0)), "", VLOOKUP($A183,Courses!$A:O, COLUMN(O183), 0))</f>
        <v>boardoaks</v>
      </c>
      <c r="P183" s="8" t="str">
        <f>IF(ISBLANK(VLOOKUP($A183,Courses!$A:P, COLUMN(P183), 0)), "", VLOOKUP($A183,Courses!$A:P, COLUMN(P183), 0))</f>
        <v/>
      </c>
      <c r="Q183" s="8" t="str">
        <f>IF(ISBLANK(VLOOKUP($A183,Courses!$A:Q, COLUMN(Q183), 0)), "", VLOOKUP($A183,Courses!$A:Q, COLUMN(Q183), 0))</f>
        <v/>
      </c>
      <c r="R183" s="8" t="str">
        <f>IF(ISBLANK(VLOOKUP($A183,Courses!$A:R, COLUMN(R183), 0)), "", VLOOKUP($A183,Courses!$A:R, COLUMN(R183), 0))</f>
        <v/>
      </c>
      <c r="S183" s="8" t="str">
        <f>IF(ISBLANK(VLOOKUP($A183,Courses!$A:S, COLUMN(S183), 0)), "", VLOOKUP($A183,Courses!$A:S, COLUMN(S183), 0))</f>
        <v/>
      </c>
      <c r="T183" s="8" t="str">
        <f>IF(ISBLANK(VLOOKUP($A183,Courses!$A:T, COLUMN(T183), 0)), "", VLOOKUP($A183,Courses!$A:T, COLUMN(T183), 0))</f>
        <v/>
      </c>
      <c r="U183" s="8" t="str">
        <f>IF(ISBLANK(VLOOKUP($A183,Courses!$A:U, COLUMN(U183), 0)), "", VLOOKUP($A183,Courses!$A:U, COLUMN(U183), 0))</f>
        <v/>
      </c>
      <c r="V183" s="8" t="str">
        <f>IF(ISBLANK(VLOOKUP($A183,Courses!$A:V, COLUMN(V183), 0)), "", VLOOKUP($A183,Courses!$A:V, COLUMN(V183), 0))</f>
        <v/>
      </c>
      <c r="W183" s="8" t="str">
        <f>IF(ISBLANK(VLOOKUP($A183,Courses!$A:W, COLUMN(W183), 0)), "", VLOOKUP($A183,Courses!$A:W, COLUMN(W183), 0))</f>
        <v/>
      </c>
      <c r="X183" s="8" t="str">
        <f>IF(ISBLANK(VLOOKUP($A183,Courses!$A:X, COLUMN(X183), 0)), "", VLOOKUP($A183,Courses!$A:X, COLUMN(X183), 0))</f>
        <v/>
      </c>
      <c r="Y183" s="8" t="str">
        <f>IF(ISBLANK(VLOOKUP($A183,Courses!$A:Y, COLUMN(Y183), 0)), "", VLOOKUP($A183,Courses!$A:Y, COLUMN(Y183), 0))</f>
        <v/>
      </c>
      <c r="Z183" s="8" t="str">
        <f>IF(ISBLANK(VLOOKUP($A183,Courses!$A:Z, COLUMN(Z183), 0)), "", VLOOKUP($A183,Courses!$A:Z, COLUMN(Z183), 0))</f>
        <v/>
      </c>
      <c r="AA183" s="8" t="str">
        <f>IF(ISBLANK(VLOOKUP($A183,Courses!$A:AA, COLUMN(AA183), 0)), "", VLOOKUP($A183,Courses!$A:AA, COLUMN(AA183), 0))</f>
        <v/>
      </c>
      <c r="AB183" s="8" t="str">
        <f>IF(ISBLANK(VLOOKUP($A183,Courses!$A:AB, COLUMN(AB183), 0)), "", VLOOKUP($A183,Courses!$A:AB, COLUMN(AB183), 0))</f>
        <v/>
      </c>
      <c r="AC183" s="8" t="str">
        <f>IF(ISBLANK(VLOOKUP($A183,Courses!$A:AC, COLUMN(AC183), 0)), "", VLOOKUP($A183,Courses!$A:AC, COLUMN(AC183), 0))</f>
        <v/>
      </c>
      <c r="AD183" s="8" t="str">
        <f>IF(ISBLANK(VLOOKUP($A183,Courses!$A:AD, COLUMN(AD183), 0)), "", VLOOKUP($A183,Courses!$A:AD, COLUMN(AD183), 0))</f>
        <v/>
      </c>
      <c r="AE183" s="8" t="str">
        <f>IF(ISBLANK(VLOOKUP($A183,Courses!$A:AE, COLUMN(AE183), 0)), "", VLOOKUP($A183,Courses!$A:AE, COLUMN(AE183), 0))</f>
        <v/>
      </c>
      <c r="AF183" s="8" t="str">
        <f>IF(ISBLANK(VLOOKUP($A183,Courses!$A:AF, COLUMN(AF183), 0)), "", VLOOKUP($A183,Courses!$A:AF, COLUMN(AF183), 0))</f>
        <v/>
      </c>
      <c r="AG183" s="8" t="str">
        <f>IF(ISBLANK(VLOOKUP($A183,Courses!$A:AG, COLUMN(AG183), 0)), "", VLOOKUP($A183,Courses!$A:AG, COLUMN(AG183), 0))</f>
        <v>Sp</v>
      </c>
      <c r="AH183" s="8">
        <f>IF(ISBLANK(VLOOKUP($A183,Courses!$A:AH, COLUMN(AH183), 0)), "", VLOOKUP($A183,Courses!$A:AH, COLUMN(AH183), 0))</f>
        <v>7</v>
      </c>
      <c r="AI183" s="8" t="str">
        <f>IF(ISBLANK(VLOOKUP($A183,Courses!$A:AI, COLUMN(AI183), 0)), "", VLOOKUP($A183,Courses!$A:AI, COLUMN(AI183), 0))</f>
        <v/>
      </c>
      <c r="AJ183" s="8" t="str">
        <f>IF(ISBLANK(VLOOKUP($A183,Courses!$A:AJ, COLUMN(AJ183), 0)), "", VLOOKUP($A183,Courses!$A:AJ, COLUMN(AJ183), 0))</f>
        <v/>
      </c>
      <c r="AK183" s="8" t="str">
        <f>IF(ISBLANK(VLOOKUP($A183,Courses!$A:AK, COLUMN(AK183), 0)), "", VLOOKUP($A183,Courses!$A:AK, COLUMN(AK183), 0))</f>
        <v/>
      </c>
      <c r="AL183" s="8"/>
      <c r="AM183" s="8"/>
    </row>
    <row r="184" spans="1:39" ht="12.75" customHeight="1">
      <c r="A184" s="4">
        <v>290</v>
      </c>
      <c r="B184" s="4"/>
      <c r="C184" s="69" t="s">
        <v>652</v>
      </c>
      <c r="D184" s="6" t="str">
        <f>IF(ISBLANK(VLOOKUP($A184,Courses!$A:D, COLUMN(D184), 0)), "", VLOOKUP($A184,Courses!$A:D, COLUMN(D184), 0))</f>
        <v>Mtn valley</v>
      </c>
      <c r="E184" s="7" t="str">
        <f>IF(ISBLANK(VLOOKUP($A184,Courses!$A:E, COLUMN(E184), 0)), "", VLOOKUP($A184,Courses!$A:E, COLUMN(E184), 0))</f>
        <v/>
      </c>
      <c r="F184" s="72" t="str">
        <f>IF(ISBLANK(VLOOKUP($A184,Courses!$A:F, COLUMN(F184), 0)), "", VLOOKUP($A184,Courses!$A:F, COLUMN(F184), 0))</f>
        <v>bocar_hills_gc_hole05.jpg</v>
      </c>
      <c r="G184" s="72" t="str">
        <f>IF(ISBLANK(VLOOKUP($A184,Courses!$A:G, COLUMN(G184), 0)), "", VLOOKUP($A184,Courses!$A:G, COLUMN(G184), 0))</f>
        <v>bocar_hills_splash.jpg</v>
      </c>
      <c r="H184" s="72" t="str">
        <f>IF(ISBLANK(VLOOKUP($A184,Courses!$A:H, COLUMN(H184), 0)), "", VLOOKUP($A184,Courses!$A:H, COLUMN(H184), 0))</f>
        <v/>
      </c>
      <c r="I184" s="72" t="str">
        <f>IF(ISBLANK(VLOOKUP($A184,Courses!$A:I, COLUMN(I184), 0)), "", VLOOKUP($A184,Courses!$A:I, COLUMN(I184), 0))</f>
        <v/>
      </c>
      <c r="J184" s="72" t="str">
        <f>IF(ISBLANK(VLOOKUP($A184,Courses!$A:J, COLUMN(J184), 0)), "", VLOOKUP($A184,Courses!$A:J, COLUMN(J184), 0))</f>
        <v/>
      </c>
      <c r="K184" s="57" t="str">
        <f>IF(ISBLANK(VLOOKUP($A184,Courses!$A:K, COLUMN(K184), 0)), "", VLOOKUP($A184,Courses!$A:K, COLUMN(K184), 0))</f>
        <v>bocar_hills_gc.zip</v>
      </c>
      <c r="L184" s="8" t="str">
        <f>IF(ISBLANK(VLOOKUP($A184,Courses!$A:L, COLUMN(L184), 0)), "", VLOOKUP($A184,Courses!$A:L, COLUMN(L184), 0))</f>
        <v>Fabita</v>
      </c>
      <c r="M184" s="8">
        <f>IF(ISBLANK(VLOOKUP($A184,Courses!$A:M, COLUMN(M184), 0)), "", VLOOKUP($A184,Courses!$A:M, COLUMN(M184), 0))</f>
        <v>13</v>
      </c>
      <c r="N184" s="9">
        <f>IF(ISBLANK(VLOOKUP($A184,Courses!$A:N, COLUMN(N184), 0)), "", VLOOKUP($A184,Courses!$A:N, COLUMN(N184), 0))</f>
        <v>37051</v>
      </c>
      <c r="O184" s="8" t="str">
        <f>IF(ISBLANK(VLOOKUP($A184,Courses!$A:O, COLUMN(O184), 0)), "", VLOOKUP($A184,Courses!$A:O, COLUMN(O184), 0))</f>
        <v/>
      </c>
      <c r="P184" s="8" t="str">
        <f>IF(ISBLANK(VLOOKUP($A184,Courses!$A:P, COLUMN(P184), 0)), "", VLOOKUP($A184,Courses!$A:P, COLUMN(P184), 0))</f>
        <v/>
      </c>
      <c r="Q184" s="8" t="str">
        <f>IF(ISBLANK(VLOOKUP($A184,Courses!$A:Q, COLUMN(Q184), 0)), "", VLOOKUP($A184,Courses!$A:Q, COLUMN(Q184), 0))</f>
        <v/>
      </c>
      <c r="R184" s="8" t="str">
        <f>IF(ISBLANK(VLOOKUP($A184,Courses!$A:R, COLUMN(R184), 0)), "", VLOOKUP($A184,Courses!$A:R, COLUMN(R184), 0))</f>
        <v/>
      </c>
      <c r="S184" s="8" t="str">
        <f>IF(ISBLANK(VLOOKUP($A184,Courses!$A:S, COLUMN(S184), 0)), "", VLOOKUP($A184,Courses!$A:S, COLUMN(S184), 0))</f>
        <v/>
      </c>
      <c r="T184" s="8" t="str">
        <f>IF(ISBLANK(VLOOKUP($A184,Courses!$A:T, COLUMN(T184), 0)), "", VLOOKUP($A184,Courses!$A:T, COLUMN(T184), 0))</f>
        <v/>
      </c>
      <c r="U184" s="8" t="str">
        <f>IF(ISBLANK(VLOOKUP($A184,Courses!$A:U, COLUMN(U184), 0)), "", VLOOKUP($A184,Courses!$A:U, COLUMN(U184), 0))</f>
        <v/>
      </c>
      <c r="V184" s="8" t="str">
        <f>IF(ISBLANK(VLOOKUP($A184,Courses!$A:V, COLUMN(V184), 0)), "", VLOOKUP($A184,Courses!$A:V, COLUMN(V184), 0))</f>
        <v/>
      </c>
      <c r="W184" s="8" t="str">
        <f>IF(ISBLANK(VLOOKUP($A184,Courses!$A:W, COLUMN(W184), 0)), "", VLOOKUP($A184,Courses!$A:W, COLUMN(W184), 0))</f>
        <v/>
      </c>
      <c r="X184" s="8" t="str">
        <f>IF(ISBLANK(VLOOKUP($A184,Courses!$A:X, COLUMN(X184), 0)), "", VLOOKUP($A184,Courses!$A:X, COLUMN(X184), 0))</f>
        <v/>
      </c>
      <c r="Y184" s="8" t="str">
        <f>IF(ISBLANK(VLOOKUP($A184,Courses!$A:Y, COLUMN(Y184), 0)), "", VLOOKUP($A184,Courses!$A:Y, COLUMN(Y184), 0))</f>
        <v/>
      </c>
      <c r="Z184" s="8" t="str">
        <f>IF(ISBLANK(VLOOKUP($A184,Courses!$A:Z, COLUMN(Z184), 0)), "", VLOOKUP($A184,Courses!$A:Z, COLUMN(Z184), 0))</f>
        <v/>
      </c>
      <c r="AA184" s="8" t="str">
        <f>IF(ISBLANK(VLOOKUP($A184,Courses!$A:AA, COLUMN(AA184), 0)), "", VLOOKUP($A184,Courses!$A:AA, COLUMN(AA184), 0))</f>
        <v/>
      </c>
      <c r="AB184" s="8" t="str">
        <f>IF(ISBLANK(VLOOKUP($A184,Courses!$A:AB, COLUMN(AB184), 0)), "", VLOOKUP($A184,Courses!$A:AB, COLUMN(AB184), 0))</f>
        <v/>
      </c>
      <c r="AC184" s="8" t="str">
        <f>IF(ISBLANK(VLOOKUP($A184,Courses!$A:AC, COLUMN(AC184), 0)), "", VLOOKUP($A184,Courses!$A:AC, COLUMN(AC184), 0))</f>
        <v/>
      </c>
      <c r="AD184" s="8" t="str">
        <f>IF(ISBLANK(VLOOKUP($A184,Courses!$A:AD, COLUMN(AD184), 0)), "", VLOOKUP($A184,Courses!$A:AD, COLUMN(AD184), 0))</f>
        <v/>
      </c>
      <c r="AE184" s="8" t="str">
        <f>IF(ISBLANK(VLOOKUP($A184,Courses!$A:AE, COLUMN(AE184), 0)), "", VLOOKUP($A184,Courses!$A:AE, COLUMN(AE184), 0))</f>
        <v/>
      </c>
      <c r="AF184" s="8" t="str">
        <f>IF(ISBLANK(VLOOKUP($A184,Courses!$A:AF, COLUMN(AF184), 0)), "", VLOOKUP($A184,Courses!$A:AF, COLUMN(AF184), 0))</f>
        <v/>
      </c>
      <c r="AG184" s="8">
        <f>IF(ISBLANK(VLOOKUP($A184,Courses!$A:AG, COLUMN(AG184), 0)), "", VLOOKUP($A184,Courses!$A:AG, COLUMN(AG184), 0))</f>
        <v>5</v>
      </c>
      <c r="AH184" s="8" t="str">
        <f>IF(ISBLANK(VLOOKUP($A184,Courses!$A:AH, COLUMN(AH184), 0)), "", VLOOKUP($A184,Courses!$A:AH, COLUMN(AH184), 0))</f>
        <v>Sp</v>
      </c>
      <c r="AI184" s="8" t="str">
        <f>IF(ISBLANK(VLOOKUP($A184,Courses!$A:AI, COLUMN(AI184), 0)), "", VLOOKUP($A184,Courses!$A:AI, COLUMN(AI184), 0))</f>
        <v/>
      </c>
      <c r="AJ184" s="8" t="str">
        <f>IF(ISBLANK(VLOOKUP($A184,Courses!$A:AJ, COLUMN(AJ184), 0)), "", VLOOKUP($A184,Courses!$A:AJ, COLUMN(AJ184), 0))</f>
        <v/>
      </c>
      <c r="AK184" s="8" t="str">
        <f>IF(ISBLANK(VLOOKUP($A184,Courses!$A:AK, COLUMN(AK184), 0)), "", VLOOKUP($A184,Courses!$A:AK, COLUMN(AK184), 0))</f>
        <v/>
      </c>
      <c r="AL184" s="8"/>
      <c r="AM184" s="8"/>
    </row>
    <row r="185" spans="1:39" ht="12.75" customHeight="1">
      <c r="A185" s="4">
        <v>291</v>
      </c>
      <c r="B185" s="4"/>
      <c r="C185" s="69" t="s">
        <v>654</v>
      </c>
      <c r="D185" s="6" t="str">
        <f>IF(ISBLANK(VLOOKUP($A185,Courses!$A:D, COLUMN(D185), 0)), "", VLOOKUP($A185,Courses!$A:D, COLUMN(D185), 0))</f>
        <v>Mtn valley</v>
      </c>
      <c r="E185" s="7" t="str">
        <f>IF(ISBLANK(VLOOKUP($A185,Courses!$A:E, COLUMN(E185), 0)), "", VLOOKUP($A185,Courses!$A:E, COLUMN(E185), 0))</f>
        <v/>
      </c>
      <c r="F185" s="72" t="str">
        <f>IF(ISBLANK(VLOOKUP($A185,Courses!$A:F, COLUMN(F185), 0)), "", VLOOKUP($A185,Courses!$A:F, COLUMN(F185), 0))</f>
        <v>bofada_cc_hole10.jpg</v>
      </c>
      <c r="G185" s="72" t="str">
        <f>IF(ISBLANK(VLOOKUP($A185,Courses!$A:G, COLUMN(G185), 0)), "", VLOOKUP($A185,Courses!$A:G, COLUMN(G185), 0))</f>
        <v>bofada_cc_hole18.jpg</v>
      </c>
      <c r="H185" s="72" t="str">
        <f>IF(ISBLANK(VLOOKUP($A185,Courses!$A:H, COLUMN(H185), 0)), "", VLOOKUP($A185,Courses!$A:H, COLUMN(H185), 0))</f>
        <v/>
      </c>
      <c r="I185" s="72" t="str">
        <f>IF(ISBLANK(VLOOKUP($A185,Courses!$A:I, COLUMN(I185), 0)), "", VLOOKUP($A185,Courses!$A:I, COLUMN(I185), 0))</f>
        <v/>
      </c>
      <c r="J185" s="72" t="str">
        <f>IF(ISBLANK(VLOOKUP($A185,Courses!$A:J, COLUMN(J185), 0)), "", VLOOKUP($A185,Courses!$A:J, COLUMN(J185), 0))</f>
        <v/>
      </c>
      <c r="K185" s="57" t="str">
        <f>IF(ISBLANK(VLOOKUP($A185,Courses!$A:K, COLUMN(K185), 0)), "", VLOOKUP($A185,Courses!$A:K, COLUMN(K185), 0))</f>
        <v>bofada_cc.zip</v>
      </c>
      <c r="L185" s="8" t="str">
        <f>IF(ISBLANK(VLOOKUP($A185,Courses!$A:L, COLUMN(L185), 0)), "", VLOOKUP($A185,Courses!$A:L, COLUMN(L185), 0))</f>
        <v>Dave 506</v>
      </c>
      <c r="M185" s="8">
        <f>IF(ISBLANK(VLOOKUP($A185,Courses!$A:M, COLUMN(M185), 0)), "", VLOOKUP($A185,Courses!$A:M, COLUMN(M185), 0))</f>
        <v>11.6</v>
      </c>
      <c r="N185" s="9">
        <f>IF(ISBLANK(VLOOKUP($A185,Courses!$A:N, COLUMN(N185), 0)), "", VLOOKUP($A185,Courses!$A:N, COLUMN(N185), 0))</f>
        <v>37071</v>
      </c>
      <c r="O185" s="8" t="str">
        <f>IF(ISBLANK(VLOOKUP($A185,Courses!$A:O, COLUMN(O185), 0)), "", VLOOKUP($A185,Courses!$A:O, COLUMN(O185), 0))</f>
        <v/>
      </c>
      <c r="P185" s="8" t="str">
        <f>IF(ISBLANK(VLOOKUP($A185,Courses!$A:P, COLUMN(P185), 0)), "", VLOOKUP($A185,Courses!$A:P, COLUMN(P185), 0))</f>
        <v/>
      </c>
      <c r="Q185" s="8" t="str">
        <f>IF(ISBLANK(VLOOKUP($A185,Courses!$A:Q, COLUMN(Q185), 0)), "", VLOOKUP($A185,Courses!$A:Q, COLUMN(Q185), 0))</f>
        <v/>
      </c>
      <c r="R185" s="8" t="str">
        <f>IF(ISBLANK(VLOOKUP($A185,Courses!$A:R, COLUMN(R185), 0)), "", VLOOKUP($A185,Courses!$A:R, COLUMN(R185), 0))</f>
        <v/>
      </c>
      <c r="S185" s="8" t="str">
        <f>IF(ISBLANK(VLOOKUP($A185,Courses!$A:S, COLUMN(S185), 0)), "", VLOOKUP($A185,Courses!$A:S, COLUMN(S185), 0))</f>
        <v/>
      </c>
      <c r="T185" s="8" t="str">
        <f>IF(ISBLANK(VLOOKUP($A185,Courses!$A:T, COLUMN(T185), 0)), "", VLOOKUP($A185,Courses!$A:T, COLUMN(T185), 0))</f>
        <v/>
      </c>
      <c r="U185" s="8" t="str">
        <f>IF(ISBLANK(VLOOKUP($A185,Courses!$A:U, COLUMN(U185), 0)), "", VLOOKUP($A185,Courses!$A:U, COLUMN(U185), 0))</f>
        <v/>
      </c>
      <c r="V185" s="8" t="str">
        <f>IF(ISBLANK(VLOOKUP($A185,Courses!$A:V, COLUMN(V185), 0)), "", VLOOKUP($A185,Courses!$A:V, COLUMN(V185), 0))</f>
        <v/>
      </c>
      <c r="W185" s="8" t="str">
        <f>IF(ISBLANK(VLOOKUP($A185,Courses!$A:W, COLUMN(W185), 0)), "", VLOOKUP($A185,Courses!$A:W, COLUMN(W185), 0))</f>
        <v/>
      </c>
      <c r="X185" s="8" t="str">
        <f>IF(ISBLANK(VLOOKUP($A185,Courses!$A:X, COLUMN(X185), 0)), "", VLOOKUP($A185,Courses!$A:X, COLUMN(X185), 0))</f>
        <v/>
      </c>
      <c r="Y185" s="8" t="str">
        <f>IF(ISBLANK(VLOOKUP($A185,Courses!$A:Y, COLUMN(Y185), 0)), "", VLOOKUP($A185,Courses!$A:Y, COLUMN(Y185), 0))</f>
        <v/>
      </c>
      <c r="Z185" s="8" t="str">
        <f>IF(ISBLANK(VLOOKUP($A185,Courses!$A:Z, COLUMN(Z185), 0)), "", VLOOKUP($A185,Courses!$A:Z, COLUMN(Z185), 0))</f>
        <v/>
      </c>
      <c r="AA185" s="8" t="str">
        <f>IF(ISBLANK(VLOOKUP($A185,Courses!$A:AA, COLUMN(AA185), 0)), "", VLOOKUP($A185,Courses!$A:AA, COLUMN(AA185), 0))</f>
        <v/>
      </c>
      <c r="AB185" s="8" t="str">
        <f>IF(ISBLANK(VLOOKUP($A185,Courses!$A:AB, COLUMN(AB185), 0)), "", VLOOKUP($A185,Courses!$A:AB, COLUMN(AB185), 0))</f>
        <v/>
      </c>
      <c r="AC185" s="8" t="str">
        <f>IF(ISBLANK(VLOOKUP($A185,Courses!$A:AC, COLUMN(AC185), 0)), "", VLOOKUP($A185,Courses!$A:AC, COLUMN(AC185), 0))</f>
        <v/>
      </c>
      <c r="AD185" s="8" t="str">
        <f>IF(ISBLANK(VLOOKUP($A185,Courses!$A:AD, COLUMN(AD185), 0)), "", VLOOKUP($A185,Courses!$A:AD, COLUMN(AD185), 0))</f>
        <v/>
      </c>
      <c r="AE185" s="8" t="str">
        <f>IF(ISBLANK(VLOOKUP($A185,Courses!$A:AE, COLUMN(AE185), 0)), "", VLOOKUP($A185,Courses!$A:AE, COLUMN(AE185), 0))</f>
        <v/>
      </c>
      <c r="AF185" s="8" t="str">
        <f>IF(ISBLANK(VLOOKUP($A185,Courses!$A:AF, COLUMN(AF185), 0)), "", VLOOKUP($A185,Courses!$A:AF, COLUMN(AF185), 0))</f>
        <v/>
      </c>
      <c r="AG185" s="8">
        <f>IF(ISBLANK(VLOOKUP($A185,Courses!$A:AG, COLUMN(AG185), 0)), "", VLOOKUP($A185,Courses!$A:AG, COLUMN(AG185), 0))</f>
        <v>10</v>
      </c>
      <c r="AH185" s="8">
        <f>IF(ISBLANK(VLOOKUP($A185,Courses!$A:AH, COLUMN(AH185), 0)), "", VLOOKUP($A185,Courses!$A:AH, COLUMN(AH185), 0))</f>
        <v>18</v>
      </c>
      <c r="AI185" s="8" t="str">
        <f>IF(ISBLANK(VLOOKUP($A185,Courses!$A:AI, COLUMN(AI185), 0)), "", VLOOKUP($A185,Courses!$A:AI, COLUMN(AI185), 0))</f>
        <v/>
      </c>
      <c r="AJ185" s="8" t="str">
        <f>IF(ISBLANK(VLOOKUP($A185,Courses!$A:AJ, COLUMN(AJ185), 0)), "", VLOOKUP($A185,Courses!$A:AJ, COLUMN(AJ185), 0))</f>
        <v/>
      </c>
      <c r="AK185" s="8" t="str">
        <f>IF(ISBLANK(VLOOKUP($A185,Courses!$A:AK, COLUMN(AK185), 0)), "", VLOOKUP($A185,Courses!$A:AK, COLUMN(AK185), 0))</f>
        <v/>
      </c>
      <c r="AL185" s="8"/>
      <c r="AM185" s="8"/>
    </row>
    <row r="186" spans="1:39" ht="12.75" customHeight="1">
      <c r="A186" s="4">
        <v>292</v>
      </c>
      <c r="B186" s="4"/>
      <c r="C186" s="69" t="s">
        <v>657</v>
      </c>
      <c r="D186" s="6" t="str">
        <f>IF(ISBLANK(VLOOKUP($A186,Courses!$A:D, COLUMN(D186), 0)), "", VLOOKUP($A186,Courses!$A:D, COLUMN(D186), 0))</f>
        <v>Mtn valley</v>
      </c>
      <c r="E186" s="7" t="str">
        <f>IF(ISBLANK(VLOOKUP($A186,Courses!$A:E, COLUMN(E186), 0)), "", VLOOKUP($A186,Courses!$A:E, COLUMN(E186), 0))</f>
        <v/>
      </c>
      <c r="F186" s="72" t="str">
        <f>IF(ISBLANK(VLOOKUP($A186,Courses!$A:F, COLUMN(F186), 0)), "", VLOOKUP($A186,Courses!$A:F, COLUMN(F186), 0))</f>
        <v>bogey_hills_cc_splash.jpg</v>
      </c>
      <c r="G186" s="72" t="str">
        <f>IF(ISBLANK(VLOOKUP($A186,Courses!$A:G, COLUMN(G186), 0)), "", VLOOKUP($A186,Courses!$A:G, COLUMN(G186), 0))</f>
        <v>bogey_hills_cc_hole10.jpg</v>
      </c>
      <c r="H186" s="72" t="str">
        <f>IF(ISBLANK(VLOOKUP($A186,Courses!$A:H, COLUMN(H186), 0)), "", VLOOKUP($A186,Courses!$A:H, COLUMN(H186), 0))</f>
        <v/>
      </c>
      <c r="I186" s="72" t="str">
        <f>IF(ISBLANK(VLOOKUP($A186,Courses!$A:I, COLUMN(I186), 0)), "", VLOOKUP($A186,Courses!$A:I, COLUMN(I186), 0))</f>
        <v/>
      </c>
      <c r="J186" s="72" t="str">
        <f>IF(ISBLANK(VLOOKUP($A186,Courses!$A:J, COLUMN(J186), 0)), "", VLOOKUP($A186,Courses!$A:J, COLUMN(J186), 0))</f>
        <v/>
      </c>
      <c r="K186" s="57" t="str">
        <f>IF(ISBLANK(VLOOKUP($A186,Courses!$A:K, COLUMN(K186), 0)), "", VLOOKUP($A186,Courses!$A:K, COLUMN(K186), 0))</f>
        <v>bogey_hills_cc.zip</v>
      </c>
      <c r="L186" s="8" t="str">
        <f>IF(ISBLANK(VLOOKUP($A186,Courses!$A:L, COLUMN(L186), 0)), "", VLOOKUP($A186,Courses!$A:L, COLUMN(L186), 0))</f>
        <v>Steve Day</v>
      </c>
      <c r="M186" s="8">
        <f>IF(ISBLANK(VLOOKUP($A186,Courses!$A:M, COLUMN(M186), 0)), "", VLOOKUP($A186,Courses!$A:M, COLUMN(M186), 0))</f>
        <v>16.100000000000001</v>
      </c>
      <c r="N186" s="9">
        <f>IF(ISBLANK(VLOOKUP($A186,Courses!$A:N, COLUMN(N186), 0)), "", VLOOKUP($A186,Courses!$A:N, COLUMN(N186), 0))</f>
        <v>37282</v>
      </c>
      <c r="O186" s="8" t="str">
        <f>IF(ISBLANK(VLOOKUP($A186,Courses!$A:O, COLUMN(O186), 0)), "", VLOOKUP($A186,Courses!$A:O, COLUMN(O186), 0))</f>
        <v>bullock_run</v>
      </c>
      <c r="P186" s="8" t="str">
        <f>IF(ISBLANK(VLOOKUP($A186,Courses!$A:P, COLUMN(P186), 0)), "", VLOOKUP($A186,Courses!$A:P, COLUMN(P186), 0))</f>
        <v>cartsigns</v>
      </c>
      <c r="Q186" s="8" t="str">
        <f>IF(ISBLANK(VLOOKUP($A186,Courses!$A:Q, COLUMN(Q186), 0)), "", VLOOKUP($A186,Courses!$A:Q, COLUMN(Q186), 0))</f>
        <v>northamerican</v>
      </c>
      <c r="R186" s="8" t="str">
        <f>IF(ISBLANK(VLOOKUP($A186,Courses!$A:R, COLUMN(R186), 0)), "", VLOOKUP($A186,Courses!$A:R, COLUMN(R186), 0))</f>
        <v>welschap2</v>
      </c>
      <c r="S186" s="8" t="str">
        <f>IF(ISBLANK(VLOOKUP($A186,Courses!$A:S, COLUMN(S186), 0)), "", VLOOKUP($A186,Courses!$A:S, COLUMN(S186), 0))</f>
        <v/>
      </c>
      <c r="T186" s="8" t="str">
        <f>IF(ISBLANK(VLOOKUP($A186,Courses!$A:T, COLUMN(T186), 0)), "", VLOOKUP($A186,Courses!$A:T, COLUMN(T186), 0))</f>
        <v/>
      </c>
      <c r="U186" s="8" t="str">
        <f>IF(ISBLANK(VLOOKUP($A186,Courses!$A:U, COLUMN(U186), 0)), "", VLOOKUP($A186,Courses!$A:U, COLUMN(U186), 0))</f>
        <v/>
      </c>
      <c r="V186" s="8" t="str">
        <f>IF(ISBLANK(VLOOKUP($A186,Courses!$A:V, COLUMN(V186), 0)), "", VLOOKUP($A186,Courses!$A:V, COLUMN(V186), 0))</f>
        <v/>
      </c>
      <c r="W186" s="8" t="str">
        <f>IF(ISBLANK(VLOOKUP($A186,Courses!$A:W, COLUMN(W186), 0)), "", VLOOKUP($A186,Courses!$A:W, COLUMN(W186), 0))</f>
        <v/>
      </c>
      <c r="X186" s="8" t="str">
        <f>IF(ISBLANK(VLOOKUP($A186,Courses!$A:X, COLUMN(X186), 0)), "", VLOOKUP($A186,Courses!$A:X, COLUMN(X186), 0))</f>
        <v/>
      </c>
      <c r="Y186" s="8" t="str">
        <f>IF(ISBLANK(VLOOKUP($A186,Courses!$A:Y, COLUMN(Y186), 0)), "", VLOOKUP($A186,Courses!$A:Y, COLUMN(Y186), 0))</f>
        <v/>
      </c>
      <c r="Z186" s="8" t="str">
        <f>IF(ISBLANK(VLOOKUP($A186,Courses!$A:Z, COLUMN(Z186), 0)), "", VLOOKUP($A186,Courses!$A:Z, COLUMN(Z186), 0))</f>
        <v/>
      </c>
      <c r="AA186" s="8" t="str">
        <f>IF(ISBLANK(VLOOKUP($A186,Courses!$A:AA, COLUMN(AA186), 0)), "", VLOOKUP($A186,Courses!$A:AA, COLUMN(AA186), 0))</f>
        <v/>
      </c>
      <c r="AB186" s="8" t="str">
        <f>IF(ISBLANK(VLOOKUP($A186,Courses!$A:AB, COLUMN(AB186), 0)), "", VLOOKUP($A186,Courses!$A:AB, COLUMN(AB186), 0))</f>
        <v/>
      </c>
      <c r="AC186" s="8" t="str">
        <f>IF(ISBLANK(VLOOKUP($A186,Courses!$A:AC, COLUMN(AC186), 0)), "", VLOOKUP($A186,Courses!$A:AC, COLUMN(AC186), 0))</f>
        <v/>
      </c>
      <c r="AD186" s="8" t="str">
        <f>IF(ISBLANK(VLOOKUP($A186,Courses!$A:AD, COLUMN(AD186), 0)), "", VLOOKUP($A186,Courses!$A:AD, COLUMN(AD186), 0))</f>
        <v/>
      </c>
      <c r="AE186" s="8" t="str">
        <f>IF(ISBLANK(VLOOKUP($A186,Courses!$A:AE, COLUMN(AE186), 0)), "", VLOOKUP($A186,Courses!$A:AE, COLUMN(AE186), 0))</f>
        <v/>
      </c>
      <c r="AF186" s="8" t="str">
        <f>IF(ISBLANK(VLOOKUP($A186,Courses!$A:AF, COLUMN(AF186), 0)), "", VLOOKUP($A186,Courses!$A:AF, COLUMN(AF186), 0))</f>
        <v/>
      </c>
      <c r="AG186" s="8" t="str">
        <f>IF(ISBLANK(VLOOKUP($A186,Courses!$A:AG, COLUMN(AG186), 0)), "", VLOOKUP($A186,Courses!$A:AG, COLUMN(AG186), 0))</f>
        <v>Sp</v>
      </c>
      <c r="AH186" s="8">
        <f>IF(ISBLANK(VLOOKUP($A186,Courses!$A:AH, COLUMN(AH186), 0)), "", VLOOKUP($A186,Courses!$A:AH, COLUMN(AH186), 0))</f>
        <v>10</v>
      </c>
      <c r="AI186" s="8" t="str">
        <f>IF(ISBLANK(VLOOKUP($A186,Courses!$A:AI, COLUMN(AI186), 0)), "", VLOOKUP($A186,Courses!$A:AI, COLUMN(AI186), 0))</f>
        <v/>
      </c>
      <c r="AJ186" s="8" t="str">
        <f>IF(ISBLANK(VLOOKUP($A186,Courses!$A:AJ, COLUMN(AJ186), 0)), "", VLOOKUP($A186,Courses!$A:AJ, COLUMN(AJ186), 0))</f>
        <v/>
      </c>
      <c r="AK186" s="8" t="str">
        <f>IF(ISBLANK(VLOOKUP($A186,Courses!$A:AK, COLUMN(AK186), 0)), "", VLOOKUP($A186,Courses!$A:AK, COLUMN(AK186), 0))</f>
        <v/>
      </c>
      <c r="AL186" s="8"/>
      <c r="AM186" s="8"/>
    </row>
    <row r="187" spans="1:39" ht="12.75" customHeight="1">
      <c r="A187" s="4">
        <v>444</v>
      </c>
      <c r="B187" s="4"/>
      <c r="C187" s="69" t="s">
        <v>661</v>
      </c>
      <c r="D187" s="6" t="str">
        <f>IF(ISBLANK(VLOOKUP($A187,Courses!$A:D, COLUMN(D187), 0)), "", VLOOKUP($A187,Courses!$A:D, COLUMN(D187), 0))</f>
        <v>Wetlands</v>
      </c>
      <c r="E187" s="7" t="str">
        <f>IF(ISBLANK(VLOOKUP($A187,Courses!$A:E, COLUMN(E187), 0)), "", VLOOKUP($A187,Courses!$A:E, COLUMN(E187), 0))</f>
        <v/>
      </c>
      <c r="F187" s="72" t="str">
        <f>IF(ISBLANK(VLOOKUP($A187,Courses!$A:F, COLUMN(F187), 0)), "", VLOOKUP($A187,Courses!$A:F, COLUMN(F187), 0))</f>
        <v>bohemian_lakes_hole03.jpg</v>
      </c>
      <c r="G187" s="72" t="str">
        <f>IF(ISBLANK(VLOOKUP($A187,Courses!$A:G, COLUMN(G187), 0)), "", VLOOKUP($A187,Courses!$A:G, COLUMN(G187), 0))</f>
        <v>bohemian_lakes_hole10.jpg</v>
      </c>
      <c r="H187" s="72" t="str">
        <f>IF(ISBLANK(VLOOKUP($A187,Courses!$A:H, COLUMN(H187), 0)), "", VLOOKUP($A187,Courses!$A:H, COLUMN(H187), 0))</f>
        <v/>
      </c>
      <c r="I187" s="72" t="str">
        <f>IF(ISBLANK(VLOOKUP($A187,Courses!$A:I, COLUMN(I187), 0)), "", VLOOKUP($A187,Courses!$A:I, COLUMN(I187), 0))</f>
        <v/>
      </c>
      <c r="J187" s="72" t="str">
        <f>IF(ISBLANK(VLOOKUP($A187,Courses!$A:J, COLUMN(J187), 0)), "", VLOOKUP($A187,Courses!$A:J, COLUMN(J187), 0))</f>
        <v/>
      </c>
      <c r="K187" s="57" t="str">
        <f>IF(ISBLANK(VLOOKUP($A187,Courses!$A:K, COLUMN(K187), 0)), "", VLOOKUP($A187,Courses!$A:K, COLUMN(K187), 0))</f>
        <v>bohemian_lakes.zip</v>
      </c>
      <c r="L187" s="8" t="str">
        <f>IF(ISBLANK(VLOOKUP($A187,Courses!$A:L, COLUMN(L187), 0)), "", VLOOKUP($A187,Courses!$A:L, COLUMN(L187), 0))</f>
        <v>Voyen Koreis</v>
      </c>
      <c r="M187" s="8">
        <f>IF(ISBLANK(VLOOKUP($A187,Courses!$A:M, COLUMN(M187), 0)), "", VLOOKUP($A187,Courses!$A:M, COLUMN(M187), 0))</f>
        <v>14.8</v>
      </c>
      <c r="N187" s="9">
        <f>IF(ISBLANK(VLOOKUP($A187,Courses!$A:N, COLUMN(N187), 0)), "", VLOOKUP($A187,Courses!$A:N, COLUMN(N187), 0))</f>
        <v>36782</v>
      </c>
      <c r="O187" s="8" t="str">
        <f>IF(ISBLANK(VLOOKUP($A187,Courses!$A:O, COLUMN(O187), 0)), "", VLOOKUP($A187,Courses!$A:O, COLUMN(O187), 0))</f>
        <v>bf</v>
      </c>
      <c r="P187" s="8" t="str">
        <f>IF(ISBLANK(VLOOKUP($A187,Courses!$A:P, COLUMN(P187), 0)), "", VLOOKUP($A187,Courses!$A:P, COLUMN(P187), 0))</f>
        <v/>
      </c>
      <c r="Q187" s="8" t="str">
        <f>IF(ISBLANK(VLOOKUP($A187,Courses!$A:Q, COLUMN(Q187), 0)), "", VLOOKUP($A187,Courses!$A:Q, COLUMN(Q187), 0))</f>
        <v/>
      </c>
      <c r="R187" s="8" t="str">
        <f>IF(ISBLANK(VLOOKUP($A187,Courses!$A:R, COLUMN(R187), 0)), "", VLOOKUP($A187,Courses!$A:R, COLUMN(R187), 0))</f>
        <v/>
      </c>
      <c r="S187" s="8" t="str">
        <f>IF(ISBLANK(VLOOKUP($A187,Courses!$A:S, COLUMN(S187), 0)), "", VLOOKUP($A187,Courses!$A:S, COLUMN(S187), 0))</f>
        <v/>
      </c>
      <c r="T187" s="8" t="str">
        <f>IF(ISBLANK(VLOOKUP($A187,Courses!$A:T, COLUMN(T187), 0)), "", VLOOKUP($A187,Courses!$A:T, COLUMN(T187), 0))</f>
        <v/>
      </c>
      <c r="U187" s="8" t="str">
        <f>IF(ISBLANK(VLOOKUP($A187,Courses!$A:U, COLUMN(U187), 0)), "", VLOOKUP($A187,Courses!$A:U, COLUMN(U187), 0))</f>
        <v/>
      </c>
      <c r="V187" s="8" t="str">
        <f>IF(ISBLANK(VLOOKUP($A187,Courses!$A:V, COLUMN(V187), 0)), "", VLOOKUP($A187,Courses!$A:V, COLUMN(V187), 0))</f>
        <v/>
      </c>
      <c r="W187" s="8" t="str">
        <f>IF(ISBLANK(VLOOKUP($A187,Courses!$A:W, COLUMN(W187), 0)), "", VLOOKUP($A187,Courses!$A:W, COLUMN(W187), 0))</f>
        <v/>
      </c>
      <c r="X187" s="8" t="str">
        <f>IF(ISBLANK(VLOOKUP($A187,Courses!$A:X, COLUMN(X187), 0)), "", VLOOKUP($A187,Courses!$A:X, COLUMN(X187), 0))</f>
        <v/>
      </c>
      <c r="Y187" s="8" t="str">
        <f>IF(ISBLANK(VLOOKUP($A187,Courses!$A:Y, COLUMN(Y187), 0)), "", VLOOKUP($A187,Courses!$A:Y, COLUMN(Y187), 0))</f>
        <v/>
      </c>
      <c r="Z187" s="8" t="str">
        <f>IF(ISBLANK(VLOOKUP($A187,Courses!$A:Z, COLUMN(Z187), 0)), "", VLOOKUP($A187,Courses!$A:Z, COLUMN(Z187), 0))</f>
        <v/>
      </c>
      <c r="AA187" s="8" t="str">
        <f>IF(ISBLANK(VLOOKUP($A187,Courses!$A:AA, COLUMN(AA187), 0)), "", VLOOKUP($A187,Courses!$A:AA, COLUMN(AA187), 0))</f>
        <v/>
      </c>
      <c r="AB187" s="8" t="str">
        <f>IF(ISBLANK(VLOOKUP($A187,Courses!$A:AB, COLUMN(AB187), 0)), "", VLOOKUP($A187,Courses!$A:AB, COLUMN(AB187), 0))</f>
        <v/>
      </c>
      <c r="AC187" s="8" t="str">
        <f>IF(ISBLANK(VLOOKUP($A187,Courses!$A:AC, COLUMN(AC187), 0)), "", VLOOKUP($A187,Courses!$A:AC, COLUMN(AC187), 0))</f>
        <v/>
      </c>
      <c r="AD187" s="8" t="str">
        <f>IF(ISBLANK(VLOOKUP($A187,Courses!$A:AD, COLUMN(AD187), 0)), "", VLOOKUP($A187,Courses!$A:AD, COLUMN(AD187), 0))</f>
        <v/>
      </c>
      <c r="AE187" s="8" t="str">
        <f>IF(ISBLANK(VLOOKUP($A187,Courses!$A:AE, COLUMN(AE187), 0)), "", VLOOKUP($A187,Courses!$A:AE, COLUMN(AE187), 0))</f>
        <v/>
      </c>
      <c r="AF187" s="8" t="str">
        <f>IF(ISBLANK(VLOOKUP($A187,Courses!$A:AF, COLUMN(AF187), 0)), "", VLOOKUP($A187,Courses!$A:AF, COLUMN(AF187), 0))</f>
        <v/>
      </c>
      <c r="AG187" s="8">
        <f>IF(ISBLANK(VLOOKUP($A187,Courses!$A:AG, COLUMN(AG187), 0)), "", VLOOKUP($A187,Courses!$A:AG, COLUMN(AG187), 0))</f>
        <v>3</v>
      </c>
      <c r="AH187" s="8">
        <f>IF(ISBLANK(VLOOKUP($A187,Courses!$A:AH, COLUMN(AH187), 0)), "", VLOOKUP($A187,Courses!$A:AH, COLUMN(AH187), 0))</f>
        <v>10</v>
      </c>
      <c r="AI187" s="8" t="str">
        <f>IF(ISBLANK(VLOOKUP($A187,Courses!$A:AI, COLUMN(AI187), 0)), "", VLOOKUP($A187,Courses!$A:AI, COLUMN(AI187), 0))</f>
        <v/>
      </c>
      <c r="AJ187" s="8" t="str">
        <f>IF(ISBLANK(VLOOKUP($A187,Courses!$A:AJ, COLUMN(AJ187), 0)), "", VLOOKUP($A187,Courses!$A:AJ, COLUMN(AJ187), 0))</f>
        <v/>
      </c>
      <c r="AK187" s="8" t="str">
        <f>IF(ISBLANK(VLOOKUP($A187,Courses!$A:AK, COLUMN(AK187), 0)), "", VLOOKUP($A187,Courses!$A:AK, COLUMN(AK187), 0))</f>
        <v/>
      </c>
      <c r="AL187" s="8"/>
      <c r="AM187" s="8"/>
    </row>
    <row r="188" spans="1:39" ht="12.75" customHeight="1">
      <c r="A188" s="4">
        <v>293</v>
      </c>
      <c r="B188" s="4"/>
      <c r="C188" s="69" t="s">
        <v>663</v>
      </c>
      <c r="D188" s="6" t="str">
        <f>IF(ISBLANK(VLOOKUP($A188,Courses!$A:D, COLUMN(D188), 0)), "", VLOOKUP($A188,Courses!$A:D, COLUMN(D188), 0))</f>
        <v>Lakeside</v>
      </c>
      <c r="E188" s="7" t="str">
        <f>IF(ISBLANK(VLOOKUP($A188,Courses!$A:E, COLUMN(E188), 0)), "", VLOOKUP($A188,Courses!$A:E, COLUMN(E188), 0))</f>
        <v/>
      </c>
      <c r="F188" s="72" t="str">
        <f>IF(ISBLANK(VLOOKUP($A188,Courses!$A:F, COLUMN(F188), 0)), "", VLOOKUP($A188,Courses!$A:F, COLUMN(F188), 0))</f>
        <v>bona_fied_splash.jpg</v>
      </c>
      <c r="G188" s="72" t="str">
        <f>IF(ISBLANK(VLOOKUP($A188,Courses!$A:G, COLUMN(G188), 0)), "", VLOOKUP($A188,Courses!$A:G, COLUMN(G188), 0))</f>
        <v>bona_fide_park_hole17.jpg</v>
      </c>
      <c r="H188" s="72" t="str">
        <f>IF(ISBLANK(VLOOKUP($A188,Courses!$A:H, COLUMN(H188), 0)), "", VLOOKUP($A188,Courses!$A:H, COLUMN(H188), 0))</f>
        <v/>
      </c>
      <c r="I188" s="72" t="str">
        <f>IF(ISBLANK(VLOOKUP($A188,Courses!$A:I, COLUMN(I188), 0)), "", VLOOKUP($A188,Courses!$A:I, COLUMN(I188), 0))</f>
        <v/>
      </c>
      <c r="J188" s="72" t="str">
        <f>IF(ISBLANK(VLOOKUP($A188,Courses!$A:J, COLUMN(J188), 0)), "", VLOOKUP($A188,Courses!$A:J, COLUMN(J188), 0))</f>
        <v/>
      </c>
      <c r="K188" s="57" t="str">
        <f>IF(ISBLANK(VLOOKUP($A188,Courses!$A:K, COLUMN(K188), 0)), "", VLOOKUP($A188,Courses!$A:K, COLUMN(K188), 0))</f>
        <v>bona_fide_park_gc.zip</v>
      </c>
      <c r="L188" s="8" t="str">
        <f>IF(ISBLANK(VLOOKUP($A188,Courses!$A:L, COLUMN(L188), 0)), "", VLOOKUP($A188,Courses!$A:L, COLUMN(L188), 0))</f>
        <v>Martijn Hover</v>
      </c>
      <c r="M188" s="8">
        <f>IF(ISBLANK(VLOOKUP($A188,Courses!$A:M, COLUMN(M188), 0)), "", VLOOKUP($A188,Courses!$A:M, COLUMN(M188), 0))</f>
        <v>17.600000000000001</v>
      </c>
      <c r="N188" s="9">
        <f>IF(ISBLANK(VLOOKUP($A188,Courses!$A:N, COLUMN(N188), 0)), "", VLOOKUP($A188,Courses!$A:N, COLUMN(N188), 0))</f>
        <v>37400</v>
      </c>
      <c r="O188" s="8" t="str">
        <f>IF(ISBLANK(VLOOKUP($A188,Courses!$A:O, COLUMN(O188), 0)), "", VLOOKUP($A188,Courses!$A:O, COLUMN(O188), 0))</f>
        <v>bonafide</v>
      </c>
      <c r="P188" s="8" t="str">
        <f>IF(ISBLANK(VLOOKUP($A188,Courses!$A:P, COLUMN(P188), 0)), "", VLOOKUP($A188,Courses!$A:P, COLUMN(P188), 0))</f>
        <v>opfer1</v>
      </c>
      <c r="Q188" s="8" t="str">
        <f>IF(ISBLANK(VLOOKUP($A188,Courses!$A:Q, COLUMN(Q188), 0)), "", VLOOKUP($A188,Courses!$A:Q, COLUMN(Q188), 0))</f>
        <v>petitpays</v>
      </c>
      <c r="R188" s="8" t="str">
        <f>IF(ISBLANK(VLOOKUP($A188,Courses!$A:R, COLUMN(R188), 0)), "", VLOOKUP($A188,Courses!$A:R, COLUMN(R188), 0))</f>
        <v/>
      </c>
      <c r="S188" s="8" t="str">
        <f>IF(ISBLANK(VLOOKUP($A188,Courses!$A:S, COLUMN(S188), 0)), "", VLOOKUP($A188,Courses!$A:S, COLUMN(S188), 0))</f>
        <v/>
      </c>
      <c r="T188" s="8" t="str">
        <f>IF(ISBLANK(VLOOKUP($A188,Courses!$A:T, COLUMN(T188), 0)), "", VLOOKUP($A188,Courses!$A:T, COLUMN(T188), 0))</f>
        <v/>
      </c>
      <c r="U188" s="8" t="str">
        <f>IF(ISBLANK(VLOOKUP($A188,Courses!$A:U, COLUMN(U188), 0)), "", VLOOKUP($A188,Courses!$A:U, COLUMN(U188), 0))</f>
        <v/>
      </c>
      <c r="V188" s="8" t="str">
        <f>IF(ISBLANK(VLOOKUP($A188,Courses!$A:V, COLUMN(V188), 0)), "", VLOOKUP($A188,Courses!$A:V, COLUMN(V188), 0))</f>
        <v/>
      </c>
      <c r="W188" s="8" t="str">
        <f>IF(ISBLANK(VLOOKUP($A188,Courses!$A:W, COLUMN(W188), 0)), "", VLOOKUP($A188,Courses!$A:W, COLUMN(W188), 0))</f>
        <v/>
      </c>
      <c r="X188" s="8" t="str">
        <f>IF(ISBLANK(VLOOKUP($A188,Courses!$A:X, COLUMN(X188), 0)), "", VLOOKUP($A188,Courses!$A:X, COLUMN(X188), 0))</f>
        <v/>
      </c>
      <c r="Y188" s="8" t="str">
        <f>IF(ISBLANK(VLOOKUP($A188,Courses!$A:Y, COLUMN(Y188), 0)), "", VLOOKUP($A188,Courses!$A:Y, COLUMN(Y188), 0))</f>
        <v/>
      </c>
      <c r="Z188" s="8" t="str">
        <f>IF(ISBLANK(VLOOKUP($A188,Courses!$A:Z, COLUMN(Z188), 0)), "", VLOOKUP($A188,Courses!$A:Z, COLUMN(Z188), 0))</f>
        <v/>
      </c>
      <c r="AA188" s="8" t="str">
        <f>IF(ISBLANK(VLOOKUP($A188,Courses!$A:AA, COLUMN(AA188), 0)), "", VLOOKUP($A188,Courses!$A:AA, COLUMN(AA188), 0))</f>
        <v/>
      </c>
      <c r="AB188" s="8" t="str">
        <f>IF(ISBLANK(VLOOKUP($A188,Courses!$A:AB, COLUMN(AB188), 0)), "", VLOOKUP($A188,Courses!$A:AB, COLUMN(AB188), 0))</f>
        <v/>
      </c>
      <c r="AC188" s="8" t="str">
        <f>IF(ISBLANK(VLOOKUP($A188,Courses!$A:AC, COLUMN(AC188), 0)), "", VLOOKUP($A188,Courses!$A:AC, COLUMN(AC188), 0))</f>
        <v/>
      </c>
      <c r="AD188" s="8" t="str">
        <f>IF(ISBLANK(VLOOKUP($A188,Courses!$A:AD, COLUMN(AD188), 0)), "", VLOOKUP($A188,Courses!$A:AD, COLUMN(AD188), 0))</f>
        <v/>
      </c>
      <c r="AE188" s="8" t="str">
        <f>IF(ISBLANK(VLOOKUP($A188,Courses!$A:AE, COLUMN(AE188), 0)), "", VLOOKUP($A188,Courses!$A:AE, COLUMN(AE188), 0))</f>
        <v/>
      </c>
      <c r="AF188" s="8" t="str">
        <f>IF(ISBLANK(VLOOKUP($A188,Courses!$A:AF, COLUMN(AF188), 0)), "", VLOOKUP($A188,Courses!$A:AF, COLUMN(AF188), 0))</f>
        <v/>
      </c>
      <c r="AG188" s="8" t="str">
        <f>IF(ISBLANK(VLOOKUP($A188,Courses!$A:AG, COLUMN(AG188), 0)), "", VLOOKUP($A188,Courses!$A:AG, COLUMN(AG188), 0))</f>
        <v>Sp</v>
      </c>
      <c r="AH188" s="8">
        <f>IF(ISBLANK(VLOOKUP($A188,Courses!$A:AH, COLUMN(AH188), 0)), "", VLOOKUP($A188,Courses!$A:AH, COLUMN(AH188), 0))</f>
        <v>17</v>
      </c>
      <c r="AI188" s="8" t="str">
        <f>IF(ISBLANK(VLOOKUP($A188,Courses!$A:AI, COLUMN(AI188), 0)), "", VLOOKUP($A188,Courses!$A:AI, COLUMN(AI188), 0))</f>
        <v/>
      </c>
      <c r="AJ188" s="8" t="str">
        <f>IF(ISBLANK(VLOOKUP($A188,Courses!$A:AJ, COLUMN(AJ188), 0)), "", VLOOKUP($A188,Courses!$A:AJ, COLUMN(AJ188), 0))</f>
        <v/>
      </c>
      <c r="AK188" s="8" t="str">
        <f>IF(ISBLANK(VLOOKUP($A188,Courses!$A:AK, COLUMN(AK188), 0)), "", VLOOKUP($A188,Courses!$A:AK, COLUMN(AK188), 0))</f>
        <v/>
      </c>
      <c r="AL188" s="8"/>
      <c r="AM188" s="8"/>
    </row>
    <row r="189" spans="1:39" ht="12.75" customHeight="1">
      <c r="A189" s="4">
        <v>294</v>
      </c>
      <c r="B189" s="4"/>
      <c r="C189" s="69" t="s">
        <v>667</v>
      </c>
      <c r="D189" s="6" t="str">
        <f>IF(ISBLANK(VLOOKUP($A189,Courses!$A:D, COLUMN(D189), 0)), "", VLOOKUP($A189,Courses!$A:D, COLUMN(D189), 0))</f>
        <v>Mtn valley</v>
      </c>
      <c r="E189" s="7" t="str">
        <f>IF(ISBLANK(VLOOKUP($A189,Courses!$A:E, COLUMN(E189), 0)), "", VLOOKUP($A189,Courses!$A:E, COLUMN(E189), 0))</f>
        <v/>
      </c>
      <c r="F189" s="72" t="str">
        <f>IF(ISBLANK(VLOOKUP($A189,Courses!$A:F, COLUMN(F189), 0)), "", VLOOKUP($A189,Courses!$A:F, COLUMN(F189), 0))</f>
        <v>bondhay_gc_splash.jpg</v>
      </c>
      <c r="G189" s="72" t="str">
        <f>IF(ISBLANK(VLOOKUP($A189,Courses!$A:G, COLUMN(G189), 0)), "", VLOOKUP($A189,Courses!$A:G, COLUMN(G189), 0))</f>
        <v>bondhay_gc_v2_hole18.jpg</v>
      </c>
      <c r="H189" s="72" t="str">
        <f>IF(ISBLANK(VLOOKUP($A189,Courses!$A:H, COLUMN(H189), 0)), "", VLOOKUP($A189,Courses!$A:H, COLUMN(H189), 0))</f>
        <v/>
      </c>
      <c r="I189" s="72" t="str">
        <f>IF(ISBLANK(VLOOKUP($A189,Courses!$A:I, COLUMN(I189), 0)), "", VLOOKUP($A189,Courses!$A:I, COLUMN(I189), 0))</f>
        <v/>
      </c>
      <c r="J189" s="72" t="str">
        <f>IF(ISBLANK(VLOOKUP($A189,Courses!$A:J, COLUMN(J189), 0)), "", VLOOKUP($A189,Courses!$A:J, COLUMN(J189), 0))</f>
        <v/>
      </c>
      <c r="K189" s="57" t="str">
        <f>IF(ISBLANK(VLOOKUP($A189,Courses!$A:K, COLUMN(K189), 0)), "", VLOOKUP($A189,Courses!$A:K, COLUMN(K189), 0))</f>
        <v>bondhay_gc_v2.zip</v>
      </c>
      <c r="L189" s="8" t="str">
        <f>IF(ISBLANK(VLOOKUP($A189,Courses!$A:L, COLUMN(L189), 0)), "", VLOOKUP($A189,Courses!$A:L, COLUMN(L189), 0))</f>
        <v>Red Tyke</v>
      </c>
      <c r="M189" s="8">
        <f>IF(ISBLANK(VLOOKUP($A189,Courses!$A:M, COLUMN(M189), 0)), "", VLOOKUP($A189,Courses!$A:M, COLUMN(M189), 0))</f>
        <v>14.1</v>
      </c>
      <c r="N189" s="9">
        <f>IF(ISBLANK(VLOOKUP($A189,Courses!$A:N, COLUMN(N189), 0)), "", VLOOKUP($A189,Courses!$A:N, COLUMN(N189), 0))</f>
        <v>36943</v>
      </c>
      <c r="O189" s="8" t="str">
        <f>IF(ISBLANK(VLOOKUP($A189,Courses!$A:O, COLUMN(O189), 0)), "", VLOOKUP($A189,Courses!$A:O, COLUMN(O189), 0))</f>
        <v>august</v>
      </c>
      <c r="P189" s="8" t="str">
        <f>IF(ISBLANK(VLOOKUP($A189,Courses!$A:P, COLUMN(P189), 0)), "", VLOOKUP($A189,Courses!$A:P, COLUMN(P189), 0))</f>
        <v>augusta2001</v>
      </c>
      <c r="Q189" s="8" t="str">
        <f>IF(ISBLANK(VLOOKUP($A189,Courses!$A:Q, COLUMN(Q189), 0)), "", VLOOKUP($A189,Courses!$A:Q, COLUMN(Q189), 0))</f>
        <v>houses1</v>
      </c>
      <c r="R189" s="8" t="str">
        <f>IF(ISBLANK(VLOOKUP($A189,Courses!$A:R, COLUMN(R189), 0)), "", VLOOKUP($A189,Courses!$A:R, COLUMN(R189), 0))</f>
        <v>pebblebeach</v>
      </c>
      <c r="S189" s="8" t="str">
        <f>IF(ISBLANK(VLOOKUP($A189,Courses!$A:S, COLUMN(S189), 0)), "", VLOOKUP($A189,Courses!$A:S, COLUMN(S189), 0))</f>
        <v/>
      </c>
      <c r="T189" s="8" t="str">
        <f>IF(ISBLANK(VLOOKUP($A189,Courses!$A:T, COLUMN(T189), 0)), "", VLOOKUP($A189,Courses!$A:T, COLUMN(T189), 0))</f>
        <v/>
      </c>
      <c r="U189" s="8" t="str">
        <f>IF(ISBLANK(VLOOKUP($A189,Courses!$A:U, COLUMN(U189), 0)), "", VLOOKUP($A189,Courses!$A:U, COLUMN(U189), 0))</f>
        <v/>
      </c>
      <c r="V189" s="8" t="str">
        <f>IF(ISBLANK(VLOOKUP($A189,Courses!$A:V, COLUMN(V189), 0)), "", VLOOKUP($A189,Courses!$A:V, COLUMN(V189), 0))</f>
        <v/>
      </c>
      <c r="W189" s="8" t="str">
        <f>IF(ISBLANK(VLOOKUP($A189,Courses!$A:W, COLUMN(W189), 0)), "", VLOOKUP($A189,Courses!$A:W, COLUMN(W189), 0))</f>
        <v/>
      </c>
      <c r="X189" s="8" t="str">
        <f>IF(ISBLANK(VLOOKUP($A189,Courses!$A:X, COLUMN(X189), 0)), "", VLOOKUP($A189,Courses!$A:X, COLUMN(X189), 0))</f>
        <v/>
      </c>
      <c r="Y189" s="8" t="str">
        <f>IF(ISBLANK(VLOOKUP($A189,Courses!$A:Y, COLUMN(Y189), 0)), "", VLOOKUP($A189,Courses!$A:Y, COLUMN(Y189), 0))</f>
        <v/>
      </c>
      <c r="Z189" s="8" t="str">
        <f>IF(ISBLANK(VLOOKUP($A189,Courses!$A:Z, COLUMN(Z189), 0)), "", VLOOKUP($A189,Courses!$A:Z, COLUMN(Z189), 0))</f>
        <v/>
      </c>
      <c r="AA189" s="8" t="str">
        <f>IF(ISBLANK(VLOOKUP($A189,Courses!$A:AA, COLUMN(AA189), 0)), "", VLOOKUP($A189,Courses!$A:AA, COLUMN(AA189), 0))</f>
        <v/>
      </c>
      <c r="AB189" s="8" t="str">
        <f>IF(ISBLANK(VLOOKUP($A189,Courses!$A:AB, COLUMN(AB189), 0)), "", VLOOKUP($A189,Courses!$A:AB, COLUMN(AB189), 0))</f>
        <v/>
      </c>
      <c r="AC189" s="8" t="str">
        <f>IF(ISBLANK(VLOOKUP($A189,Courses!$A:AC, COLUMN(AC189), 0)), "", VLOOKUP($A189,Courses!$A:AC, COLUMN(AC189), 0))</f>
        <v/>
      </c>
      <c r="AD189" s="8" t="str">
        <f>IF(ISBLANK(VLOOKUP($A189,Courses!$A:AD, COLUMN(AD189), 0)), "", VLOOKUP($A189,Courses!$A:AD, COLUMN(AD189), 0))</f>
        <v/>
      </c>
      <c r="AE189" s="8" t="str">
        <f>IF(ISBLANK(VLOOKUP($A189,Courses!$A:AE, COLUMN(AE189), 0)), "", VLOOKUP($A189,Courses!$A:AE, COLUMN(AE189), 0))</f>
        <v/>
      </c>
      <c r="AF189" s="8" t="str">
        <f>IF(ISBLANK(VLOOKUP($A189,Courses!$A:AF, COLUMN(AF189), 0)), "", VLOOKUP($A189,Courses!$A:AF, COLUMN(AF189), 0))</f>
        <v/>
      </c>
      <c r="AG189" s="8" t="str">
        <f>IF(ISBLANK(VLOOKUP($A189,Courses!$A:AG, COLUMN(AG189), 0)), "", VLOOKUP($A189,Courses!$A:AG, COLUMN(AG189), 0))</f>
        <v>Sp</v>
      </c>
      <c r="AH189" s="8">
        <f>IF(ISBLANK(VLOOKUP($A189,Courses!$A:AH, COLUMN(AH189), 0)), "", VLOOKUP($A189,Courses!$A:AH, COLUMN(AH189), 0))</f>
        <v>18</v>
      </c>
      <c r="AI189" s="8" t="str">
        <f>IF(ISBLANK(VLOOKUP($A189,Courses!$A:AI, COLUMN(AI189), 0)), "", VLOOKUP($A189,Courses!$A:AI, COLUMN(AI189), 0))</f>
        <v/>
      </c>
      <c r="AJ189" s="8" t="str">
        <f>IF(ISBLANK(VLOOKUP($A189,Courses!$A:AJ, COLUMN(AJ189), 0)), "", VLOOKUP($A189,Courses!$A:AJ, COLUMN(AJ189), 0))</f>
        <v/>
      </c>
      <c r="AK189" s="8" t="str">
        <f>IF(ISBLANK(VLOOKUP($A189,Courses!$A:AK, COLUMN(AK189), 0)), "", VLOOKUP($A189,Courses!$A:AK, COLUMN(AK189), 0))</f>
        <v/>
      </c>
      <c r="AL189" s="8"/>
      <c r="AM189" s="8"/>
    </row>
    <row r="190" spans="1:39" ht="12.75" customHeight="1">
      <c r="A190" s="4">
        <v>69</v>
      </c>
      <c r="B190" s="4"/>
      <c r="C190" s="69" t="s">
        <v>670</v>
      </c>
      <c r="D190" s="6" t="str">
        <f>IF(ISBLANK(VLOOKUP($A190,Courses!$A:D, COLUMN(D190), 0)), "", VLOOKUP($A190,Courses!$A:D, COLUMN(D190), 0))</f>
        <v>Lakeside</v>
      </c>
      <c r="E190" s="7" t="str">
        <f>IF(ISBLANK(VLOOKUP($A190,Courses!$A:E, COLUMN(E190), 0)), "", VLOOKUP($A190,Courses!$A:E, COLUMN(E190), 0))</f>
        <v/>
      </c>
      <c r="F190" s="72" t="str">
        <f>IF(ISBLANK(VLOOKUP($A190,Courses!$A:F, COLUMN(F190), 0)), "", VLOOKUP($A190,Courses!$A:F, COLUMN(F190), 0))</f>
        <v>bongwater_creek_hole02.jpg</v>
      </c>
      <c r="G190" s="72" t="str">
        <f>IF(ISBLANK(VLOOKUP($A190,Courses!$A:G, COLUMN(G190), 0)), "", VLOOKUP($A190,Courses!$A:G, COLUMN(G190), 0))</f>
        <v>bongwater_creek_hole18.jpg</v>
      </c>
      <c r="H190" s="72" t="str">
        <f>IF(ISBLANK(VLOOKUP($A190,Courses!$A:H, COLUMN(H190), 0)), "", VLOOKUP($A190,Courses!$A:H, COLUMN(H190), 0))</f>
        <v/>
      </c>
      <c r="I190" s="72" t="str">
        <f>IF(ISBLANK(VLOOKUP($A190,Courses!$A:I, COLUMN(I190), 0)), "", VLOOKUP($A190,Courses!$A:I, COLUMN(I190), 0))</f>
        <v/>
      </c>
      <c r="J190" s="72" t="str">
        <f>IF(ISBLANK(VLOOKUP($A190,Courses!$A:J, COLUMN(J190), 0)), "", VLOOKUP($A190,Courses!$A:J, COLUMN(J190), 0))</f>
        <v/>
      </c>
      <c r="K190" s="57" t="str">
        <f>IF(ISBLANK(VLOOKUP($A190,Courses!$A:K, COLUMN(K190), 0)), "", VLOOKUP($A190,Courses!$A:K, COLUMN(K190), 0))</f>
        <v>bongwater_creek.zip</v>
      </c>
      <c r="L190" s="8" t="str">
        <f>IF(ISBLANK(VLOOKUP($A190,Courses!$A:L, COLUMN(L190), 0)), "", VLOOKUP($A190,Courses!$A:L, COLUMN(L190), 0))</f>
        <v>1putthood</v>
      </c>
      <c r="M190" s="8">
        <f>IF(ISBLANK(VLOOKUP($A190,Courses!$A:M, COLUMN(M190), 0)), "", VLOOKUP($A190,Courses!$A:M, COLUMN(M190), 0))</f>
        <v>12.5</v>
      </c>
      <c r="N190" s="9">
        <f>IF(ISBLANK(VLOOKUP($A190,Courses!$A:N, COLUMN(N190), 0)), "", VLOOKUP($A190,Courses!$A:N, COLUMN(N190), 0))</f>
        <v>38306</v>
      </c>
      <c r="O190" s="8" t="str">
        <f>IF(ISBLANK(VLOOKUP($A190,Courses!$A:O, COLUMN(O190), 0)), "", VLOOKUP($A190,Courses!$A:O, COLUMN(O190), 0))</f>
        <v>bethpage1</v>
      </c>
      <c r="P190" s="8" t="str">
        <f>IF(ISBLANK(VLOOKUP($A190,Courses!$A:P, COLUMN(P190), 0)), "", VLOOKUP($A190,Courses!$A:P, COLUMN(P190), 0))</f>
        <v>capecod</v>
      </c>
      <c r="Q190" s="8" t="str">
        <f>IF(ISBLANK(VLOOKUP($A190,Courses!$A:Q, COLUMN(Q190), 0)), "", VLOOKUP($A190,Courses!$A:Q, COLUMN(Q190), 0))</f>
        <v>ppplant</v>
      </c>
      <c r="R190" s="8" t="str">
        <f>IF(ISBLANK(VLOOKUP($A190,Courses!$A:R, COLUMN(R190), 0)), "", VLOOKUP($A190,Courses!$A:R, COLUMN(R190), 0))</f>
        <v>pplants</v>
      </c>
      <c r="S190" s="8" t="str">
        <f>IF(ISBLANK(VLOOKUP($A190,Courses!$A:S, COLUMN(S190), 0)), "", VLOOKUP($A190,Courses!$A:S, COLUMN(S190), 0))</f>
        <v/>
      </c>
      <c r="T190" s="8" t="str">
        <f>IF(ISBLANK(VLOOKUP($A190,Courses!$A:T, COLUMN(T190), 0)), "", VLOOKUP($A190,Courses!$A:T, COLUMN(T190), 0))</f>
        <v/>
      </c>
      <c r="U190" s="8" t="str">
        <f>IF(ISBLANK(VLOOKUP($A190,Courses!$A:U, COLUMN(U190), 0)), "", VLOOKUP($A190,Courses!$A:U, COLUMN(U190), 0))</f>
        <v/>
      </c>
      <c r="V190" s="8" t="str">
        <f>IF(ISBLANK(VLOOKUP($A190,Courses!$A:V, COLUMN(V190), 0)), "", VLOOKUP($A190,Courses!$A:V, COLUMN(V190), 0))</f>
        <v/>
      </c>
      <c r="W190" s="8" t="str">
        <f>IF(ISBLANK(VLOOKUP($A190,Courses!$A:W, COLUMN(W190), 0)), "", VLOOKUP($A190,Courses!$A:W, COLUMN(W190), 0))</f>
        <v/>
      </c>
      <c r="X190" s="8" t="str">
        <f>IF(ISBLANK(VLOOKUP($A190,Courses!$A:X, COLUMN(X190), 0)), "", VLOOKUP($A190,Courses!$A:X, COLUMN(X190), 0))</f>
        <v/>
      </c>
      <c r="Y190" s="8" t="str">
        <f>IF(ISBLANK(VLOOKUP($A190,Courses!$A:Y, COLUMN(Y190), 0)), "", VLOOKUP($A190,Courses!$A:Y, COLUMN(Y190), 0))</f>
        <v/>
      </c>
      <c r="Z190" s="8" t="str">
        <f>IF(ISBLANK(VLOOKUP($A190,Courses!$A:Z, COLUMN(Z190), 0)), "", VLOOKUP($A190,Courses!$A:Z, COLUMN(Z190), 0))</f>
        <v/>
      </c>
      <c r="AA190" s="8" t="str">
        <f>IF(ISBLANK(VLOOKUP($A190,Courses!$A:AA, COLUMN(AA190), 0)), "", VLOOKUP($A190,Courses!$A:AA, COLUMN(AA190), 0))</f>
        <v/>
      </c>
      <c r="AB190" s="8" t="str">
        <f>IF(ISBLANK(VLOOKUP($A190,Courses!$A:AB, COLUMN(AB190), 0)), "", VLOOKUP($A190,Courses!$A:AB, COLUMN(AB190), 0))</f>
        <v/>
      </c>
      <c r="AC190" s="8" t="str">
        <f>IF(ISBLANK(VLOOKUP($A190,Courses!$A:AC, COLUMN(AC190), 0)), "", VLOOKUP($A190,Courses!$A:AC, COLUMN(AC190), 0))</f>
        <v/>
      </c>
      <c r="AD190" s="8" t="str">
        <f>IF(ISBLANK(VLOOKUP($A190,Courses!$A:AD, COLUMN(AD190), 0)), "", VLOOKUP($A190,Courses!$A:AD, COLUMN(AD190), 0))</f>
        <v/>
      </c>
      <c r="AE190" s="8" t="str">
        <f>IF(ISBLANK(VLOOKUP($A190,Courses!$A:AE, COLUMN(AE190), 0)), "", VLOOKUP($A190,Courses!$A:AE, COLUMN(AE190), 0))</f>
        <v/>
      </c>
      <c r="AF190" s="8" t="str">
        <f>IF(ISBLANK(VLOOKUP($A190,Courses!$A:AF, COLUMN(AF190), 0)), "", VLOOKUP($A190,Courses!$A:AF, COLUMN(AF190), 0))</f>
        <v/>
      </c>
      <c r="AG190" s="8">
        <f>IF(ISBLANK(VLOOKUP($A190,Courses!$A:AG, COLUMN(AG190), 0)), "", VLOOKUP($A190,Courses!$A:AG, COLUMN(AG190), 0))</f>
        <v>2</v>
      </c>
      <c r="AH190" s="8">
        <f>IF(ISBLANK(VLOOKUP($A190,Courses!$A:AH, COLUMN(AH190), 0)), "", VLOOKUP($A190,Courses!$A:AH, COLUMN(AH190), 0))</f>
        <v>18</v>
      </c>
      <c r="AI190" s="8" t="str">
        <f>IF(ISBLANK(VLOOKUP($A190,Courses!$A:AI, COLUMN(AI190), 0)), "", VLOOKUP($A190,Courses!$A:AI, COLUMN(AI190), 0))</f>
        <v/>
      </c>
      <c r="AJ190" s="8" t="str">
        <f>IF(ISBLANK(VLOOKUP($A190,Courses!$A:AJ, COLUMN(AJ190), 0)), "", VLOOKUP($A190,Courses!$A:AJ, COLUMN(AJ190), 0))</f>
        <v/>
      </c>
      <c r="AK190" s="8" t="str">
        <f>IF(ISBLANK(VLOOKUP($A190,Courses!$A:AK, COLUMN(AK190), 0)), "", VLOOKUP($A190,Courses!$A:AK, COLUMN(AK190), 0))</f>
        <v/>
      </c>
      <c r="AL190" s="8"/>
      <c r="AM190" s="8"/>
    </row>
    <row r="191" spans="1:39" ht="12.75" customHeight="1">
      <c r="A191" s="4">
        <v>381</v>
      </c>
      <c r="B191" s="4"/>
      <c r="C191" s="69" t="s">
        <v>676</v>
      </c>
      <c r="D191" s="6" t="str">
        <f>IF(ISBLANK(VLOOKUP($A191,Courses!$A:D, COLUMN(D191), 0)), "", VLOOKUP($A191,Courses!$A:D, COLUMN(D191), 0))</f>
        <v>Mtn valley</v>
      </c>
      <c r="E191" s="7" t="str">
        <f>IF(ISBLANK(VLOOKUP($A191,Courses!$A:E, COLUMN(E191), 0)), "", VLOOKUP($A191,Courses!$A:E, COLUMN(E191), 0))</f>
        <v/>
      </c>
      <c r="F191" s="72" t="str">
        <f>IF(ISBLANK(VLOOKUP($A191,Courses!$A:F, COLUMN(F191), 0)), "", VLOOKUP($A191,Courses!$A:F, COLUMN(F191), 0))</f>
        <v>booneyville_mountain_gc_hole11.jpg</v>
      </c>
      <c r="G191" s="72" t="str">
        <f>IF(ISBLANK(VLOOKUP($A191,Courses!$A:G, COLUMN(G191), 0)), "", VLOOKUP($A191,Courses!$A:G, COLUMN(G191), 0))</f>
        <v>booneyville_mountain_gc_hole13.jpg</v>
      </c>
      <c r="H191" s="72" t="str">
        <f>IF(ISBLANK(VLOOKUP($A191,Courses!$A:H, COLUMN(H191), 0)), "", VLOOKUP($A191,Courses!$A:H, COLUMN(H191), 0))</f>
        <v/>
      </c>
      <c r="I191" s="72" t="str">
        <f>IF(ISBLANK(VLOOKUP($A191,Courses!$A:I, COLUMN(I191), 0)), "", VLOOKUP($A191,Courses!$A:I, COLUMN(I191), 0))</f>
        <v/>
      </c>
      <c r="J191" s="72" t="str">
        <f>IF(ISBLANK(VLOOKUP($A191,Courses!$A:J, COLUMN(J191), 0)), "", VLOOKUP($A191,Courses!$A:J, COLUMN(J191), 0))</f>
        <v/>
      </c>
      <c r="K191" s="57" t="str">
        <f>IF(ISBLANK(VLOOKUP($A191,Courses!$A:K, COLUMN(K191), 0)), "", VLOOKUP($A191,Courses!$A:K, COLUMN(K191), 0))</f>
        <v>booneyville_mountain_gc.zip</v>
      </c>
      <c r="L191" s="8" t="str">
        <f>IF(ISBLANK(VLOOKUP($A191,Courses!$A:L, COLUMN(L191), 0)), "", VLOOKUP($A191,Courses!$A:L, COLUMN(L191), 0))</f>
        <v>Bobby Jones</v>
      </c>
      <c r="M191" s="8">
        <f>IF(ISBLANK(VLOOKUP($A191,Courses!$A:M, COLUMN(M191), 0)), "", VLOOKUP($A191,Courses!$A:M, COLUMN(M191), 0))</f>
        <v>11.4</v>
      </c>
      <c r="N191" s="9">
        <f>IF(ISBLANK(VLOOKUP($A191,Courses!$A:N, COLUMN(N191), 0)), "", VLOOKUP($A191,Courses!$A:N, COLUMN(N191), 0))</f>
        <v>38333</v>
      </c>
      <c r="O191" s="8" t="str">
        <f>IF(ISBLANK(VLOOKUP($A191,Courses!$A:O, COLUMN(O191), 0)), "", VLOOKUP($A191,Courses!$A:O, COLUMN(O191), 0))</f>
        <v>arrowheadver2</v>
      </c>
      <c r="P191" s="8" t="str">
        <f>IF(ISBLANK(VLOOKUP($A191,Courses!$A:P, COLUMN(P191), 0)), "", VLOOKUP($A191,Courses!$A:P, COLUMN(P191), 0))</f>
        <v>barrenhills</v>
      </c>
      <c r="Q191" s="8" t="str">
        <f>IF(ISBLANK(VLOOKUP($A191,Courses!$A:Q, COLUMN(Q191), 0)), "", VLOOKUP($A191,Courses!$A:Q, COLUMN(Q191), 0))</f>
        <v>blackheath</v>
      </c>
      <c r="R191" s="8" t="str">
        <f>IF(ISBLANK(VLOOKUP($A191,Courses!$A:R, COLUMN(R191), 0)), "", VLOOKUP($A191,Courses!$A:R, COLUMN(R191), 0))</f>
        <v>magallowaymountainver2</v>
      </c>
      <c r="S191" s="8" t="str">
        <f>IF(ISBLANK(VLOOKUP($A191,Courses!$A:S, COLUMN(S191), 0)), "", VLOOKUP($A191,Courses!$A:S, COLUMN(S191), 0))</f>
        <v>northamerican</v>
      </c>
      <c r="T191" s="8" t="str">
        <f>IF(ISBLANK(VLOOKUP($A191,Courses!$A:T, COLUMN(T191), 0)), "", VLOOKUP($A191,Courses!$A:T, COLUMN(T191), 0))</f>
        <v>sammamish</v>
      </c>
      <c r="U191" s="8" t="str">
        <f>IF(ISBLANK(VLOOKUP($A191,Courses!$A:U, COLUMN(U191), 0)), "", VLOOKUP($A191,Courses!$A:U, COLUMN(U191), 0))</f>
        <v>sammamishplateau</v>
      </c>
      <c r="V191" s="8" t="str">
        <f>IF(ISBLANK(VLOOKUP($A191,Courses!$A:V, COLUMN(V191), 0)), "", VLOOKUP($A191,Courses!$A:V, COLUMN(V191), 0))</f>
        <v>threerivers</v>
      </c>
      <c r="W191" s="8" t="str">
        <f>IF(ISBLANK(VLOOKUP($A191,Courses!$A:W, COLUMN(W191), 0)), "", VLOOKUP($A191,Courses!$A:W, COLUMN(W191), 0))</f>
        <v>whisperwind</v>
      </c>
      <c r="X191" s="8" t="str">
        <f>IF(ISBLANK(VLOOKUP($A191,Courses!$A:X, COLUMN(X191), 0)), "", VLOOKUP($A191,Courses!$A:X, COLUMN(X191), 0))</f>
        <v/>
      </c>
      <c r="Y191" s="8" t="str">
        <f>IF(ISBLANK(VLOOKUP($A191,Courses!$A:Y, COLUMN(Y191), 0)), "", VLOOKUP($A191,Courses!$A:Y, COLUMN(Y191), 0))</f>
        <v/>
      </c>
      <c r="Z191" s="8" t="str">
        <f>IF(ISBLANK(VLOOKUP($A191,Courses!$A:Z, COLUMN(Z191), 0)), "", VLOOKUP($A191,Courses!$A:Z, COLUMN(Z191), 0))</f>
        <v/>
      </c>
      <c r="AA191" s="8" t="str">
        <f>IF(ISBLANK(VLOOKUP($A191,Courses!$A:AA, COLUMN(AA191), 0)), "", VLOOKUP($A191,Courses!$A:AA, COLUMN(AA191), 0))</f>
        <v/>
      </c>
      <c r="AB191" s="8" t="str">
        <f>IF(ISBLANK(VLOOKUP($A191,Courses!$A:AB, COLUMN(AB191), 0)), "", VLOOKUP($A191,Courses!$A:AB, COLUMN(AB191), 0))</f>
        <v/>
      </c>
      <c r="AC191" s="8" t="str">
        <f>IF(ISBLANK(VLOOKUP($A191,Courses!$A:AC, COLUMN(AC191), 0)), "", VLOOKUP($A191,Courses!$A:AC, COLUMN(AC191), 0))</f>
        <v/>
      </c>
      <c r="AD191" s="8" t="str">
        <f>IF(ISBLANK(VLOOKUP($A191,Courses!$A:AD, COLUMN(AD191), 0)), "", VLOOKUP($A191,Courses!$A:AD, COLUMN(AD191), 0))</f>
        <v/>
      </c>
      <c r="AE191" s="8" t="str">
        <f>IF(ISBLANK(VLOOKUP($A191,Courses!$A:AE, COLUMN(AE191), 0)), "", VLOOKUP($A191,Courses!$A:AE, COLUMN(AE191), 0))</f>
        <v/>
      </c>
      <c r="AF191" s="8" t="str">
        <f>IF(ISBLANK(VLOOKUP($A191,Courses!$A:AF, COLUMN(AF191), 0)), "", VLOOKUP($A191,Courses!$A:AF, COLUMN(AF191), 0))</f>
        <v/>
      </c>
      <c r="AG191" s="8">
        <f>IF(ISBLANK(VLOOKUP($A191,Courses!$A:AG, COLUMN(AG191), 0)), "", VLOOKUP($A191,Courses!$A:AG, COLUMN(AG191), 0))</f>
        <v>11</v>
      </c>
      <c r="AH191" s="8">
        <f>IF(ISBLANK(VLOOKUP($A191,Courses!$A:AH, COLUMN(AH191), 0)), "", VLOOKUP($A191,Courses!$A:AH, COLUMN(AH191), 0))</f>
        <v>13</v>
      </c>
      <c r="AI191" s="8" t="str">
        <f>IF(ISBLANK(VLOOKUP($A191,Courses!$A:AI, COLUMN(AI191), 0)), "", VLOOKUP($A191,Courses!$A:AI, COLUMN(AI191), 0))</f>
        <v/>
      </c>
      <c r="AJ191" s="8" t="str">
        <f>IF(ISBLANK(VLOOKUP($A191,Courses!$A:AJ, COLUMN(AJ191), 0)), "", VLOOKUP($A191,Courses!$A:AJ, COLUMN(AJ191), 0))</f>
        <v/>
      </c>
      <c r="AK191" s="8" t="str">
        <f>IF(ISBLANK(VLOOKUP($A191,Courses!$A:AK, COLUMN(AK191), 0)), "", VLOOKUP($A191,Courses!$A:AK, COLUMN(AK191), 0))</f>
        <v/>
      </c>
      <c r="AL191" s="8"/>
      <c r="AM191" s="8"/>
    </row>
    <row r="192" spans="1:39" ht="12.75" customHeight="1">
      <c r="A192" s="4">
        <v>295</v>
      </c>
      <c r="B192" s="4"/>
      <c r="C192" s="69" t="s">
        <v>679</v>
      </c>
      <c r="D192" s="6" t="str">
        <f>IF(ISBLANK(VLOOKUP($A192,Courses!$A:D, COLUMN(D192), 0)), "", VLOOKUP($A192,Courses!$A:D, COLUMN(D192), 0))</f>
        <v>Plains</v>
      </c>
      <c r="E192" s="7" t="str">
        <f>IF(ISBLANK(VLOOKUP($A192,Courses!$A:E, COLUMN(E192), 0)), "", VLOOKUP($A192,Courses!$A:E, COLUMN(E192), 0))</f>
        <v>Real</v>
      </c>
      <c r="F192" s="72" t="str">
        <f>IF(ISBLANK(VLOOKUP($A192,Courses!$A:F, COLUMN(F192), 0)), "", VLOOKUP($A192,Courses!$A:F, COLUMN(F192), 0))</f>
        <v>bootle_gc_merseyside_hole03.jpg</v>
      </c>
      <c r="G192" s="72" t="str">
        <f>IF(ISBLANK(VLOOKUP($A192,Courses!$A:G, COLUMN(G192), 0)), "", VLOOKUP($A192,Courses!$A:G, COLUMN(G192), 0))</f>
        <v>bootle_gc_merseyside_hole05.jpg</v>
      </c>
      <c r="H192" s="72" t="str">
        <f>IF(ISBLANK(VLOOKUP($A192,Courses!$A:H, COLUMN(H192), 0)), "", VLOOKUP($A192,Courses!$A:H, COLUMN(H192), 0))</f>
        <v/>
      </c>
      <c r="I192" s="72" t="str">
        <f>IF(ISBLANK(VLOOKUP($A192,Courses!$A:I, COLUMN(I192), 0)), "", VLOOKUP($A192,Courses!$A:I, COLUMN(I192), 0))</f>
        <v/>
      </c>
      <c r="J192" s="72" t="str">
        <f>IF(ISBLANK(VLOOKUP($A192,Courses!$A:J, COLUMN(J192), 0)), "", VLOOKUP($A192,Courses!$A:J, COLUMN(J192), 0))</f>
        <v/>
      </c>
      <c r="K192" s="57" t="str">
        <f>IF(ISBLANK(VLOOKUP($A192,Courses!$A:K, COLUMN(K192), 0)), "", VLOOKUP($A192,Courses!$A:K, COLUMN(K192), 0))</f>
        <v>bootle_gc_merseyside.zip</v>
      </c>
      <c r="L192" s="8" t="str">
        <f>IF(ISBLANK(VLOOKUP($A192,Courses!$A:L, COLUMN(L192), 0)), "", VLOOKUP($A192,Courses!$A:L, COLUMN(L192), 0))</f>
        <v>EFC_Ken</v>
      </c>
      <c r="M192" s="8">
        <f>IF(ISBLANK(VLOOKUP($A192,Courses!$A:M, COLUMN(M192), 0)), "", VLOOKUP($A192,Courses!$A:M, COLUMN(M192), 0))</f>
        <v>4.5999999999999996</v>
      </c>
      <c r="N192" s="9">
        <f>IF(ISBLANK(VLOOKUP($A192,Courses!$A:N, COLUMN(N192), 0)), "", VLOOKUP($A192,Courses!$A:N, COLUMN(N192), 0))</f>
        <v>37282</v>
      </c>
      <c r="O192" s="8" t="str">
        <f>IF(ISBLANK(VLOOKUP($A192,Courses!$A:O, COLUMN(O192), 0)), "", VLOOKUP($A192,Courses!$A:O, COLUMN(O192), 0))</f>
        <v/>
      </c>
      <c r="P192" s="8" t="str">
        <f>IF(ISBLANK(VLOOKUP($A192,Courses!$A:P, COLUMN(P192), 0)), "", VLOOKUP($A192,Courses!$A:P, COLUMN(P192), 0))</f>
        <v/>
      </c>
      <c r="Q192" s="8" t="str">
        <f>IF(ISBLANK(VLOOKUP($A192,Courses!$A:Q, COLUMN(Q192), 0)), "", VLOOKUP($A192,Courses!$A:Q, COLUMN(Q192), 0))</f>
        <v/>
      </c>
      <c r="R192" s="8" t="str">
        <f>IF(ISBLANK(VLOOKUP($A192,Courses!$A:R, COLUMN(R192), 0)), "", VLOOKUP($A192,Courses!$A:R, COLUMN(R192), 0))</f>
        <v/>
      </c>
      <c r="S192" s="8" t="str">
        <f>IF(ISBLANK(VLOOKUP($A192,Courses!$A:S, COLUMN(S192), 0)), "", VLOOKUP($A192,Courses!$A:S, COLUMN(S192), 0))</f>
        <v/>
      </c>
      <c r="T192" s="8" t="str">
        <f>IF(ISBLANK(VLOOKUP($A192,Courses!$A:T, COLUMN(T192), 0)), "", VLOOKUP($A192,Courses!$A:T, COLUMN(T192), 0))</f>
        <v/>
      </c>
      <c r="U192" s="8" t="str">
        <f>IF(ISBLANK(VLOOKUP($A192,Courses!$A:U, COLUMN(U192), 0)), "", VLOOKUP($A192,Courses!$A:U, COLUMN(U192), 0))</f>
        <v/>
      </c>
      <c r="V192" s="8" t="str">
        <f>IF(ISBLANK(VLOOKUP($A192,Courses!$A:V, COLUMN(V192), 0)), "", VLOOKUP($A192,Courses!$A:V, COLUMN(V192), 0))</f>
        <v/>
      </c>
      <c r="W192" s="8" t="str">
        <f>IF(ISBLANK(VLOOKUP($A192,Courses!$A:W, COLUMN(W192), 0)), "", VLOOKUP($A192,Courses!$A:W, COLUMN(W192), 0))</f>
        <v/>
      </c>
      <c r="X192" s="8" t="str">
        <f>IF(ISBLANK(VLOOKUP($A192,Courses!$A:X, COLUMN(X192), 0)), "", VLOOKUP($A192,Courses!$A:X, COLUMN(X192), 0))</f>
        <v/>
      </c>
      <c r="Y192" s="8" t="str">
        <f>IF(ISBLANK(VLOOKUP($A192,Courses!$A:Y, COLUMN(Y192), 0)), "", VLOOKUP($A192,Courses!$A:Y, COLUMN(Y192), 0))</f>
        <v/>
      </c>
      <c r="Z192" s="8" t="str">
        <f>IF(ISBLANK(VLOOKUP($A192,Courses!$A:Z, COLUMN(Z192), 0)), "", VLOOKUP($A192,Courses!$A:Z, COLUMN(Z192), 0))</f>
        <v/>
      </c>
      <c r="AA192" s="8" t="str">
        <f>IF(ISBLANK(VLOOKUP($A192,Courses!$A:AA, COLUMN(AA192), 0)), "", VLOOKUP($A192,Courses!$A:AA, COLUMN(AA192), 0))</f>
        <v/>
      </c>
      <c r="AB192" s="8" t="str">
        <f>IF(ISBLANK(VLOOKUP($A192,Courses!$A:AB, COLUMN(AB192), 0)), "", VLOOKUP($A192,Courses!$A:AB, COLUMN(AB192), 0))</f>
        <v/>
      </c>
      <c r="AC192" s="8" t="str">
        <f>IF(ISBLANK(VLOOKUP($A192,Courses!$A:AC, COLUMN(AC192), 0)), "", VLOOKUP($A192,Courses!$A:AC, COLUMN(AC192), 0))</f>
        <v/>
      </c>
      <c r="AD192" s="8" t="str">
        <f>IF(ISBLANK(VLOOKUP($A192,Courses!$A:AD, COLUMN(AD192), 0)), "", VLOOKUP($A192,Courses!$A:AD, COLUMN(AD192), 0))</f>
        <v/>
      </c>
      <c r="AE192" s="8" t="str">
        <f>IF(ISBLANK(VLOOKUP($A192,Courses!$A:AE, COLUMN(AE192), 0)), "", VLOOKUP($A192,Courses!$A:AE, COLUMN(AE192), 0))</f>
        <v/>
      </c>
      <c r="AF192" s="8" t="str">
        <f>IF(ISBLANK(VLOOKUP($A192,Courses!$A:AF, COLUMN(AF192), 0)), "", VLOOKUP($A192,Courses!$A:AF, COLUMN(AF192), 0))</f>
        <v/>
      </c>
      <c r="AG192" s="8">
        <f>IF(ISBLANK(VLOOKUP($A192,Courses!$A:AG, COLUMN(AG192), 0)), "", VLOOKUP($A192,Courses!$A:AG, COLUMN(AG192), 0))</f>
        <v>3</v>
      </c>
      <c r="AH192" s="8">
        <f>IF(ISBLANK(VLOOKUP($A192,Courses!$A:AH, COLUMN(AH192), 0)), "", VLOOKUP($A192,Courses!$A:AH, COLUMN(AH192), 0))</f>
        <v>5</v>
      </c>
      <c r="AI192" s="8" t="str">
        <f>IF(ISBLANK(VLOOKUP($A192,Courses!$A:AI, COLUMN(AI192), 0)), "", VLOOKUP($A192,Courses!$A:AI, COLUMN(AI192), 0))</f>
        <v/>
      </c>
      <c r="AJ192" s="8" t="str">
        <f>IF(ISBLANK(VLOOKUP($A192,Courses!$A:AJ, COLUMN(AJ192), 0)), "", VLOOKUP($A192,Courses!$A:AJ, COLUMN(AJ192), 0))</f>
        <v/>
      </c>
      <c r="AK192" s="8" t="str">
        <f>IF(ISBLANK(VLOOKUP($A192,Courses!$A:AK, COLUMN(AK192), 0)), "", VLOOKUP($A192,Courses!$A:AK, COLUMN(AK192), 0))</f>
        <v/>
      </c>
      <c r="AL192" s="8"/>
      <c r="AM192" s="8"/>
    </row>
    <row r="193" spans="1:39" ht="12.75" customHeight="1">
      <c r="A193" s="62">
        <v>1877</v>
      </c>
      <c r="B193" s="63"/>
      <c r="C193" s="69" t="s">
        <v>9697</v>
      </c>
      <c r="D193" s="6" t="str">
        <f>IF(ISBLANK(VLOOKUP($A193,Courses!$A:D, COLUMN(D193), 0)), "", VLOOKUP($A193,Courses!$A:D, COLUMN(D193), 0))</f>
        <v>Parkland</v>
      </c>
      <c r="E193" s="7" t="str">
        <f>IF(ISBLANK(VLOOKUP($A193,Courses!$A:E, COLUMN(E193), 0)), "", VLOOKUP($A193,Courses!$A:E, COLUMN(E193), 0))</f>
        <v>Real</v>
      </c>
      <c r="F193" s="72" t="str">
        <f>IF(ISBLANK(VLOOKUP($A193,Courses!$A:F, COLUMN(F193), 0)), "", VLOOKUP($A193,Courses!$A:F, COLUMN(F193), 0))</f>
        <v>borland_splash.jpg</v>
      </c>
      <c r="G193" s="72" t="str">
        <f>IF(ISBLANK(VLOOKUP($A193,Courses!$A:G, COLUMN(G193), 0)), "", VLOOKUP($A193,Courses!$A:G, COLUMN(G193), 0))</f>
        <v>borland_hole03.jpg</v>
      </c>
      <c r="H193" s="72" t="str">
        <f>IF(ISBLANK(VLOOKUP($A193,Courses!$A:H, COLUMN(H193), 0)), "", VLOOKUP($A193,Courses!$A:H, COLUMN(H193), 0))</f>
        <v/>
      </c>
      <c r="I193" s="72" t="str">
        <f>IF(ISBLANK(VLOOKUP($A193,Courses!$A:I, COLUMN(I193), 0)), "", VLOOKUP($A193,Courses!$A:I, COLUMN(I193), 0))</f>
        <v/>
      </c>
      <c r="J193" s="72" t="str">
        <f>IF(ISBLANK(VLOOKUP($A193,Courses!$A:J, COLUMN(J193), 0)), "", VLOOKUP($A193,Courses!$A:J, COLUMN(J193), 0))</f>
        <v/>
      </c>
      <c r="K193" s="57" t="str">
        <f>IF(ISBLANK(VLOOKUP($A193,Courses!$A:K, COLUMN(K193), 0)), "", VLOOKUP($A193,Courses!$A:K, COLUMN(K193), 0))</f>
        <v>borland.zip</v>
      </c>
      <c r="L193" s="8" t="str">
        <f>IF(ISBLANK(VLOOKUP($A193,Courses!$A:L, COLUMN(L193), 0)), "", VLOOKUP($A193,Courses!$A:L, COLUMN(L193), 0))</f>
        <v>Unknown</v>
      </c>
      <c r="M193" s="8">
        <f>IF(ISBLANK(VLOOKUP($A193,Courses!$A:M, COLUMN(M193), 0)), "", VLOOKUP($A193,Courses!$A:M, COLUMN(M193), 0))</f>
        <v>6.3</v>
      </c>
      <c r="N193" s="9">
        <f>IF(ISBLANK(VLOOKUP($A193,Courses!$A:N, COLUMN(N193), 0)), "", VLOOKUP($A193,Courses!$A:N, COLUMN(N193), 0))</f>
        <v>36885</v>
      </c>
      <c r="O193" s="8" t="str">
        <f>IF(ISBLANK(VLOOKUP($A193,Courses!$A:O, COLUMN(O193), 0)), "", VLOOKUP($A193,Courses!$A:O, COLUMN(O193), 0))</f>
        <v>chippewa</v>
      </c>
      <c r="P193" s="8" t="str">
        <f>IF(ISBLANK(VLOOKUP($A193,Courses!$A:P, COLUMN(P193), 0)), "", VLOOKUP($A193,Courses!$A:P, COLUMN(P193), 0))</f>
        <v>parkland</v>
      </c>
      <c r="Q193" s="8" t="str">
        <f>IF(ISBLANK(VLOOKUP($A193,Courses!$A:Q, COLUMN(Q193), 0)), "", VLOOKUP($A193,Courses!$A:Q, COLUMN(Q193), 0))</f>
        <v>tahoe</v>
      </c>
      <c r="R193" s="8" t="str">
        <f>IF(ISBLANK(VLOOKUP($A193,Courses!$A:R, COLUMN(R193), 0)), "", VLOOKUP($A193,Courses!$A:R, COLUMN(R193), 0))</f>
        <v/>
      </c>
      <c r="S193" s="8" t="str">
        <f>IF(ISBLANK(VLOOKUP($A193,Courses!$A:S, COLUMN(S193), 0)), "", VLOOKUP($A193,Courses!$A:S, COLUMN(S193), 0))</f>
        <v/>
      </c>
      <c r="T193" s="8" t="str">
        <f>IF(ISBLANK(VLOOKUP($A193,Courses!$A:T, COLUMN(T193), 0)), "", VLOOKUP($A193,Courses!$A:T, COLUMN(T193), 0))</f>
        <v/>
      </c>
      <c r="U193" s="8" t="str">
        <f>IF(ISBLANK(VLOOKUP($A193,Courses!$A:U, COLUMN(U193), 0)), "", VLOOKUP($A193,Courses!$A:U, COLUMN(U193), 0))</f>
        <v/>
      </c>
      <c r="V193" s="8" t="str">
        <f>IF(ISBLANK(VLOOKUP($A193,Courses!$A:V, COLUMN(V193), 0)), "", VLOOKUP($A193,Courses!$A:V, COLUMN(V193), 0))</f>
        <v/>
      </c>
      <c r="W193" s="8" t="str">
        <f>IF(ISBLANK(VLOOKUP($A193,Courses!$A:W, COLUMN(W193), 0)), "", VLOOKUP($A193,Courses!$A:W, COLUMN(W193), 0))</f>
        <v/>
      </c>
      <c r="X193" s="8" t="str">
        <f>IF(ISBLANK(VLOOKUP($A193,Courses!$A:X, COLUMN(X193), 0)), "", VLOOKUP($A193,Courses!$A:X, COLUMN(X193), 0))</f>
        <v/>
      </c>
      <c r="Y193" s="8" t="str">
        <f>IF(ISBLANK(VLOOKUP($A193,Courses!$A:Y, COLUMN(Y193), 0)), "", VLOOKUP($A193,Courses!$A:Y, COLUMN(Y193), 0))</f>
        <v/>
      </c>
      <c r="Z193" s="8" t="str">
        <f>IF(ISBLANK(VLOOKUP($A193,Courses!$A:Z, COLUMN(Z193), 0)), "", VLOOKUP($A193,Courses!$A:Z, COLUMN(Z193), 0))</f>
        <v/>
      </c>
      <c r="AA193" s="8" t="str">
        <f>IF(ISBLANK(VLOOKUP($A193,Courses!$A:AA, COLUMN(AA193), 0)), "", VLOOKUP($A193,Courses!$A:AA, COLUMN(AA193), 0))</f>
        <v/>
      </c>
      <c r="AB193" s="8" t="str">
        <f>IF(ISBLANK(VLOOKUP($A193,Courses!$A:AB, COLUMN(AB193), 0)), "", VLOOKUP($A193,Courses!$A:AB, COLUMN(AB193), 0))</f>
        <v/>
      </c>
      <c r="AC193" s="8" t="str">
        <f>IF(ISBLANK(VLOOKUP($A193,Courses!$A:AC, COLUMN(AC193), 0)), "", VLOOKUP($A193,Courses!$A:AC, COLUMN(AC193), 0))</f>
        <v/>
      </c>
      <c r="AD193" s="8" t="str">
        <f>IF(ISBLANK(VLOOKUP($A193,Courses!$A:AD, COLUMN(AD193), 0)), "", VLOOKUP($A193,Courses!$A:AD, COLUMN(AD193), 0))</f>
        <v/>
      </c>
      <c r="AE193" s="8" t="str">
        <f>IF(ISBLANK(VLOOKUP($A193,Courses!$A:AE, COLUMN(AE193), 0)), "", VLOOKUP($A193,Courses!$A:AE, COLUMN(AE193), 0))</f>
        <v/>
      </c>
      <c r="AF193" s="8" t="str">
        <f>IF(ISBLANK(VLOOKUP($A193,Courses!$A:AF, COLUMN(AF193), 0)), "", VLOOKUP($A193,Courses!$A:AF, COLUMN(AF193), 0))</f>
        <v/>
      </c>
      <c r="AG193" s="8" t="str">
        <f>IF(ISBLANK(VLOOKUP($A193,Courses!$A:AG, COLUMN(AG193), 0)), "", VLOOKUP($A193,Courses!$A:AG, COLUMN(AG193), 0))</f>
        <v>Sp</v>
      </c>
      <c r="AH193" s="8">
        <f>IF(ISBLANK(VLOOKUP($A193,Courses!$A:AH, COLUMN(AH193), 0)), "", VLOOKUP($A193,Courses!$A:AH, COLUMN(AH193), 0))</f>
        <v>3</v>
      </c>
      <c r="AI193" s="8" t="str">
        <f>IF(ISBLANK(VLOOKUP($A193,Courses!$A:AI, COLUMN(AI193), 0)), "", VLOOKUP($A193,Courses!$A:AI, COLUMN(AI193), 0))</f>
        <v/>
      </c>
      <c r="AJ193" s="8" t="str">
        <f>IF(ISBLANK(VLOOKUP($A193,Courses!$A:AJ, COLUMN(AJ193), 0)), "", VLOOKUP($A193,Courses!$A:AJ, COLUMN(AJ193), 0))</f>
        <v/>
      </c>
      <c r="AK193" s="8" t="str">
        <f>IF(ISBLANK(VLOOKUP($A193,Courses!$A:AK, COLUMN(AK193), 0)), "", VLOOKUP($A193,Courses!$A:AK, COLUMN(AK193), 0))</f>
        <v/>
      </c>
      <c r="AL193" s="8"/>
      <c r="AM193" s="8"/>
    </row>
    <row r="194" spans="1:39" ht="12.75" customHeight="1">
      <c r="A194" s="4">
        <v>1786</v>
      </c>
      <c r="B194" s="4"/>
      <c r="C194" s="69" t="s">
        <v>683</v>
      </c>
      <c r="D194" s="6" t="str">
        <f>IF(ISBLANK(VLOOKUP($A194,Courses!$A:D, COLUMN(D194), 0)), "", VLOOKUP($A194,Courses!$A:D, COLUMN(D194), 0))</f>
        <v>Parkland</v>
      </c>
      <c r="E194" s="7" t="str">
        <f>IF(ISBLANK(VLOOKUP($A194,Courses!$A:E, COLUMN(E194), 0)), "", VLOOKUP($A194,Courses!$A:E, COLUMN(E194), 0))</f>
        <v>Real</v>
      </c>
      <c r="F194" s="72" t="str">
        <f>IF(ISBLANK(VLOOKUP($A194,Courses!$A:F, COLUMN(F194), 0)), "", VLOOKUP($A194,Courses!$A:F, COLUMN(F194), 0))</f>
        <v>boston_hills_splash.jpg</v>
      </c>
      <c r="G194" s="72" t="str">
        <f>IF(ISBLANK(VLOOKUP($A194,Courses!$A:G, COLUMN(G194), 0)), "", VLOOKUP($A194,Courses!$A:G, COLUMN(G194), 0))</f>
        <v>boston_hills_hole05.jpg</v>
      </c>
      <c r="H194" s="72" t="str">
        <f>IF(ISBLANK(VLOOKUP($A194,Courses!$A:H, COLUMN(H194), 0)), "", VLOOKUP($A194,Courses!$A:H, COLUMN(H194), 0))</f>
        <v>boston_hills_hole04.jpg</v>
      </c>
      <c r="I194" s="72" t="str">
        <f>IF(ISBLANK(VLOOKUP($A194,Courses!$A:I, COLUMN(I194), 0)), "", VLOOKUP($A194,Courses!$A:I, COLUMN(I194), 0))</f>
        <v/>
      </c>
      <c r="J194" s="72" t="str">
        <f>IF(ISBLANK(VLOOKUP($A194,Courses!$A:J, COLUMN(J194), 0)), "", VLOOKUP($A194,Courses!$A:J, COLUMN(J194), 0))</f>
        <v/>
      </c>
      <c r="K194" s="57" t="str">
        <f>IF(ISBLANK(VLOOKUP($A194,Courses!$A:K, COLUMN(K194), 0)), "", VLOOKUP($A194,Courses!$A:K, COLUMN(K194), 0))</f>
        <v>boston_hills.zip</v>
      </c>
      <c r="L194" s="8" t="str">
        <f>IF(ISBLANK(VLOOKUP($A194,Courses!$A:L, COLUMN(L194), 0)), "", VLOOKUP($A194,Courses!$A:L, COLUMN(L194), 0))</f>
        <v>Dale Somerfelt</v>
      </c>
      <c r="M194" s="8">
        <f>IF(ISBLANK(VLOOKUP($A194,Courses!$A:M, COLUMN(M194), 0)), "", VLOOKUP($A194,Courses!$A:M, COLUMN(M194), 0))</f>
        <v>15.3</v>
      </c>
      <c r="N194" s="9">
        <f>IF(ISBLANK(VLOOKUP($A194,Courses!$A:N, COLUMN(N194), 0)), "", VLOOKUP($A194,Courses!$A:N, COLUMN(N194), 0))</f>
        <v>40073</v>
      </c>
      <c r="O194" s="8" t="str">
        <f>IF(ISBLANK(VLOOKUP($A194,Courses!$A:O, COLUMN(O194), 0)), "", VLOOKUP($A194,Courses!$A:O, COLUMN(O194), 0))</f>
        <v>blackheath</v>
      </c>
      <c r="P194" s="8" t="str">
        <f>IF(ISBLANK(VLOOKUP($A194,Courses!$A:P, COLUMN(P194), 0)), "", VLOOKUP($A194,Courses!$A:P, COLUMN(P194), 0))</f>
        <v>boston_hills_library</v>
      </c>
      <c r="Q194" s="8" t="str">
        <f>IF(ISBLANK(VLOOKUP($A194,Courses!$A:Q, COLUMN(Q194), 0)), "", VLOOKUP($A194,Courses!$A:Q, COLUMN(Q194), 0))</f>
        <v>bullock_run</v>
      </c>
      <c r="R194" s="8" t="str">
        <f>IF(ISBLANK(VLOOKUP($A194,Courses!$A:R, COLUMN(R194), 0)), "", VLOOKUP($A194,Courses!$A:R, COLUMN(R194), 0))</f>
        <v>coosbay</v>
      </c>
      <c r="S194" s="8" t="str">
        <f>IF(ISBLANK(VLOOKUP($A194,Courses!$A:S, COLUMN(S194), 0)), "", VLOOKUP($A194,Courses!$A:S, COLUMN(S194), 0))</f>
        <v>forest_oaks</v>
      </c>
      <c r="T194" s="8" t="str">
        <f>IF(ISBLANK(VLOOKUP($A194,Courses!$A:T, COLUMN(T194), 0)), "", VLOOKUP($A194,Courses!$A:T, COLUMN(T194), 0))</f>
        <v>kingstonheath</v>
      </c>
      <c r="U194" s="8" t="str">
        <f>IF(ISBLANK(VLOOKUP($A194,Courses!$A:U, COLUMN(U194), 0)), "", VLOOKUP($A194,Courses!$A:U, COLUMN(U194), 0))</f>
        <v>metropolitan</v>
      </c>
      <c r="V194" s="8" t="str">
        <f>IF(ISBLANK(VLOOKUP($A194,Courses!$A:V, COLUMN(V194), 0)), "", VLOOKUP($A194,Courses!$A:V, COLUMN(V194), 0))</f>
        <v>midwest</v>
      </c>
      <c r="W194" s="8" t="str">
        <f>IF(ISBLANK(VLOOKUP($A194,Courses!$A:W, COLUMN(W194), 0)), "", VLOOKUP($A194,Courses!$A:W, COLUMN(W194), 0))</f>
        <v>northamerican</v>
      </c>
      <c r="X194" s="8" t="str">
        <f>IF(ISBLANK(VLOOKUP($A194,Courses!$A:X, COLUMN(X194), 0)), "", VLOOKUP($A194,Courses!$A:X, COLUMN(X194), 0))</f>
        <v>ohio_summer</v>
      </c>
      <c r="Y194" s="8" t="str">
        <f>IF(ISBLANK(VLOOKUP($A194,Courses!$A:Y, COLUMN(Y194), 0)), "", VLOOKUP($A194,Courses!$A:Y, COLUMN(Y194), 0))</f>
        <v>parkland</v>
      </c>
      <c r="Z194" s="8" t="str">
        <f>IF(ISBLANK(VLOOKUP($A194,Courses!$A:Z, COLUMN(Z194), 0)), "", VLOOKUP($A194,Courses!$A:Z, COLUMN(Z194), 0))</f>
        <v/>
      </c>
      <c r="AA194" s="8" t="str">
        <f>IF(ISBLANK(VLOOKUP($A194,Courses!$A:AA, COLUMN(AA194), 0)), "", VLOOKUP($A194,Courses!$A:AA, COLUMN(AA194), 0))</f>
        <v/>
      </c>
      <c r="AB194" s="8" t="str">
        <f>IF(ISBLANK(VLOOKUP($A194,Courses!$A:AB, COLUMN(AB194), 0)), "", VLOOKUP($A194,Courses!$A:AB, COLUMN(AB194), 0))</f>
        <v/>
      </c>
      <c r="AC194" s="8" t="str">
        <f>IF(ISBLANK(VLOOKUP($A194,Courses!$A:AC, COLUMN(AC194), 0)), "", VLOOKUP($A194,Courses!$A:AC, COLUMN(AC194), 0))</f>
        <v/>
      </c>
      <c r="AD194" s="8" t="str">
        <f>IF(ISBLANK(VLOOKUP($A194,Courses!$A:AD, COLUMN(AD194), 0)), "", VLOOKUP($A194,Courses!$A:AD, COLUMN(AD194), 0))</f>
        <v/>
      </c>
      <c r="AE194" s="8" t="str">
        <f>IF(ISBLANK(VLOOKUP($A194,Courses!$A:AE, COLUMN(AE194), 0)), "", VLOOKUP($A194,Courses!$A:AE, COLUMN(AE194), 0))</f>
        <v/>
      </c>
      <c r="AF194" s="8" t="str">
        <f>IF(ISBLANK(VLOOKUP($A194,Courses!$A:AF, COLUMN(AF194), 0)), "", VLOOKUP($A194,Courses!$A:AF, COLUMN(AF194), 0))</f>
        <v/>
      </c>
      <c r="AG194" s="8" t="str">
        <f>IF(ISBLANK(VLOOKUP($A194,Courses!$A:AG, COLUMN(AG194), 0)), "", VLOOKUP($A194,Courses!$A:AG, COLUMN(AG194), 0))</f>
        <v>Sp</v>
      </c>
      <c r="AH194" s="8">
        <f>IF(ISBLANK(VLOOKUP($A194,Courses!$A:AH, COLUMN(AH194), 0)), "", VLOOKUP($A194,Courses!$A:AH, COLUMN(AH194), 0))</f>
        <v>5</v>
      </c>
      <c r="AI194" s="8">
        <f>IF(ISBLANK(VLOOKUP($A194,Courses!$A:AI, COLUMN(AI194), 0)), "", VLOOKUP($A194,Courses!$A:AI, COLUMN(AI194), 0))</f>
        <v>4</v>
      </c>
      <c r="AJ194" s="8" t="str">
        <f>IF(ISBLANK(VLOOKUP($A194,Courses!$A:AJ, COLUMN(AJ194), 0)), "", VLOOKUP($A194,Courses!$A:AJ, COLUMN(AJ194), 0))</f>
        <v/>
      </c>
      <c r="AK194" s="8" t="str">
        <f>IF(ISBLANK(VLOOKUP($A194,Courses!$A:AK, COLUMN(AK194), 0)), "", VLOOKUP($A194,Courses!$A:AK, COLUMN(AK194), 0))</f>
        <v/>
      </c>
      <c r="AL194" s="8"/>
      <c r="AM194" s="8"/>
    </row>
    <row r="195" spans="1:39" ht="12.75" customHeight="1">
      <c r="A195" s="4">
        <v>1890</v>
      </c>
      <c r="B195" s="4"/>
      <c r="C195" s="85" t="s">
        <v>9782</v>
      </c>
      <c r="D195" s="6" t="str">
        <f>IF(ISBLANK(VLOOKUP($A195,Courses!$A:D, COLUMN(D195), 0)), "", VLOOKUP($A195,Courses!$A:D, COLUMN(D195), 0))</f>
        <v>Parkland</v>
      </c>
      <c r="E195" s="7" t="str">
        <f>IF(ISBLANK(VLOOKUP($A195,Courses!$A:E, COLUMN(E195), 0)), "", VLOOKUP($A195,Courses!$A:E, COLUMN(E195), 0))</f>
        <v>Real</v>
      </c>
      <c r="F195" s="72" t="str">
        <f>IF(ISBLANK(VLOOKUP($A195,Courses!$A:F, COLUMN(F195), 0)), "", VLOOKUP($A195,Courses!$A:F, COLUMN(F195), 0))</f>
        <v>tpc_boston_splash.jpg</v>
      </c>
      <c r="G195" s="72" t="str">
        <f>IF(ISBLANK(VLOOKUP($A195,Courses!$A:G, COLUMN(G195), 0)), "", VLOOKUP($A195,Courses!$A:G, COLUMN(G195), 0))</f>
        <v>tpc_boston_hole07.jpg</v>
      </c>
      <c r="H195" s="72" t="str">
        <f>IF(ISBLANK(VLOOKUP($A195,Courses!$A:H, COLUMN(H195), 0)), "", VLOOKUP($A195,Courses!$A:H, COLUMN(H195), 0))</f>
        <v>tpc_boston_hole13.jpg</v>
      </c>
      <c r="I195" s="72" t="str">
        <f>IF(ISBLANK(VLOOKUP($A195,Courses!$A:I, COLUMN(I195), 0)), "", VLOOKUP($A195,Courses!$A:I, COLUMN(I195), 0))</f>
        <v>tpc_boston_hole16.jpg</v>
      </c>
      <c r="J195" s="72" t="str">
        <f>IF(ISBLANK(VLOOKUP($A195,Courses!$A:J, COLUMN(J195), 0)), "", VLOOKUP($A195,Courses!$A:J, COLUMN(J195), 0))</f>
        <v>tpc_boston_hole17.jpg</v>
      </c>
      <c r="K195" s="57" t="str">
        <f>IF(ISBLANK(VLOOKUP($A195,Courses!$A:K, COLUMN(K195), 0)), "", VLOOKUP($A195,Courses!$A:K, COLUMN(K195), 0))</f>
        <v>tpc_boston.zip</v>
      </c>
      <c r="L195" s="8" t="str">
        <f>IF(ISBLANK(VLOOKUP($A195,Courses!$A:L, COLUMN(L195), 0)), "", VLOOKUP($A195,Courses!$A:L, COLUMN(L195), 0))</f>
        <v>Msmvet</v>
      </c>
      <c r="M195" s="8">
        <f>IF(ISBLANK(VLOOKUP($A195,Courses!$A:M, COLUMN(M195), 0)), "", VLOOKUP($A195,Courses!$A:M, COLUMN(M195), 0))</f>
        <v>27</v>
      </c>
      <c r="N195" s="9">
        <f>IF(ISBLANK(VLOOKUP($A195,Courses!$A:N, COLUMN(N195), 0)), "", VLOOKUP($A195,Courses!$A:N, COLUMN(N195), 0))</f>
        <v>43943</v>
      </c>
      <c r="O195" s="8" t="str">
        <f>IF(ISBLANK(VLOOKUP($A195,Courses!$A:O, COLUMN(O195), 0)), "", VLOOKUP($A195,Courses!$A:O, COLUMN(O195), 0))</f>
        <v>augusta2001</v>
      </c>
      <c r="P195" s="8" t="str">
        <f>IF(ISBLANK(VLOOKUP($A195,Courses!$A:P, COLUMN(P195), 0)), "", VLOOKUP($A195,Courses!$A:P, COLUMN(P195), 0))</f>
        <v>baltursol</v>
      </c>
      <c r="Q195" s="8" t="str">
        <f>IF(ISBLANK(VLOOKUP($A195,Courses!$A:Q, COLUMN(Q195), 0)), "", VLOOKUP($A195,Courses!$A:Q, COLUMN(Q195), 0))</f>
        <v>DSTour</v>
      </c>
      <c r="R195" s="8" t="str">
        <f>IF(ISBLANK(VLOOKUP($A195,Courses!$A:R, COLUMN(R195), 0)), "", VLOOKUP($A195,Courses!$A:R, COLUMN(R195), 0))</f>
        <v>hoc</v>
      </c>
      <c r="S195" s="8" t="str">
        <f>IF(ISBLANK(VLOOKUP($A195,Courses!$A:S, COLUMN(S195), 0)), "", VLOOKUP($A195,Courses!$A:S, COLUMN(S195), 0))</f>
        <v>parkland</v>
      </c>
      <c r="T195" s="8" t="str">
        <f>IF(ISBLANK(VLOOKUP($A195,Courses!$A:T, COLUMN(T195), 0)), "", VLOOKUP($A195,Courses!$A:T, COLUMN(T195), 0))</f>
        <v>sawgrassobjects</v>
      </c>
      <c r="U195" s="8" t="str">
        <f>IF(ISBLANK(VLOOKUP($A195,Courses!$A:U, COLUMN(U195), 0)), "", VLOOKUP($A195,Courses!$A:U, COLUMN(U195), 0))</f>
        <v/>
      </c>
      <c r="V195" s="8" t="str">
        <f>IF(ISBLANK(VLOOKUP($A195,Courses!$A:V, COLUMN(V195), 0)), "", VLOOKUP($A195,Courses!$A:V, COLUMN(V195), 0))</f>
        <v/>
      </c>
      <c r="W195" s="8" t="str">
        <f>IF(ISBLANK(VLOOKUP($A195,Courses!$A:W, COLUMN(W195), 0)), "", VLOOKUP($A195,Courses!$A:W, COLUMN(W195), 0))</f>
        <v/>
      </c>
      <c r="X195" s="8" t="str">
        <f>IF(ISBLANK(VLOOKUP($A195,Courses!$A:X, COLUMN(X195), 0)), "", VLOOKUP($A195,Courses!$A:X, COLUMN(X195), 0))</f>
        <v/>
      </c>
      <c r="Y195" s="8" t="str">
        <f>IF(ISBLANK(VLOOKUP($A195,Courses!$A:Y, COLUMN(Y195), 0)), "", VLOOKUP($A195,Courses!$A:Y, COLUMN(Y195), 0))</f>
        <v/>
      </c>
      <c r="Z195" s="8" t="str">
        <f>IF(ISBLANK(VLOOKUP($A195,Courses!$A:Z, COLUMN(Z195), 0)), "", VLOOKUP($A195,Courses!$A:Z, COLUMN(Z195), 0))</f>
        <v/>
      </c>
      <c r="AA195" s="8" t="str">
        <f>IF(ISBLANK(VLOOKUP($A195,Courses!$A:AA, COLUMN(AA195), 0)), "", VLOOKUP($A195,Courses!$A:AA, COLUMN(AA195), 0))</f>
        <v/>
      </c>
      <c r="AB195" s="8" t="str">
        <f>IF(ISBLANK(VLOOKUP($A195,Courses!$A:AB, COLUMN(AB195), 0)), "", VLOOKUP($A195,Courses!$A:AB, COLUMN(AB195), 0))</f>
        <v/>
      </c>
      <c r="AC195" s="8" t="str">
        <f>IF(ISBLANK(VLOOKUP($A195,Courses!$A:AC, COLUMN(AC195), 0)), "", VLOOKUP($A195,Courses!$A:AC, COLUMN(AC195), 0))</f>
        <v/>
      </c>
      <c r="AD195" s="8" t="str">
        <f>IF(ISBLANK(VLOOKUP($A195,Courses!$A:AD, COLUMN(AD195), 0)), "", VLOOKUP($A195,Courses!$A:AD, COLUMN(AD195), 0))</f>
        <v/>
      </c>
      <c r="AE195" s="8" t="str">
        <f>IF(ISBLANK(VLOOKUP($A195,Courses!$A:AE, COLUMN(AE195), 0)), "", VLOOKUP($A195,Courses!$A:AE, COLUMN(AE195), 0))</f>
        <v/>
      </c>
      <c r="AF195" s="8" t="str">
        <f>IF(ISBLANK(VLOOKUP($A195,Courses!$A:AF, COLUMN(AF195), 0)), "", VLOOKUP($A195,Courses!$A:AF, COLUMN(AF195), 0))</f>
        <v/>
      </c>
      <c r="AG195" s="8" t="str">
        <f>IF(ISBLANK(VLOOKUP($A195,Courses!$A:AG, COLUMN(AG195), 0)), "", VLOOKUP($A195,Courses!$A:AG, COLUMN(AG195), 0))</f>
        <v>Sp</v>
      </c>
      <c r="AH195" s="8">
        <f>IF(ISBLANK(VLOOKUP($A195,Courses!$A:AH, COLUMN(AH195), 0)), "", VLOOKUP($A195,Courses!$A:AH, COLUMN(AH195), 0))</f>
        <v>7</v>
      </c>
      <c r="AI195" s="8">
        <f>IF(ISBLANK(VLOOKUP($A195,Courses!$A:AI, COLUMN(AI195), 0)), "", VLOOKUP($A195,Courses!$A:AI, COLUMN(AI195), 0))</f>
        <v>13</v>
      </c>
      <c r="AJ195" s="8">
        <f>IF(ISBLANK(VLOOKUP($A195,Courses!$A:AJ, COLUMN(AJ195), 0)), "", VLOOKUP($A195,Courses!$A:AJ, COLUMN(AJ195), 0))</f>
        <v>16</v>
      </c>
      <c r="AK195" s="8">
        <f>IF(ISBLANK(VLOOKUP($A195,Courses!$A:AK, COLUMN(AK195), 0)), "", VLOOKUP($A195,Courses!$A:AK, COLUMN(AK195), 0))</f>
        <v>17</v>
      </c>
      <c r="AL195" s="8" t="s">
        <v>8709</v>
      </c>
      <c r="AM195" s="8"/>
    </row>
    <row r="196" spans="1:39" ht="12.75" customHeight="1">
      <c r="A196" s="4">
        <v>296</v>
      </c>
      <c r="B196" s="4"/>
      <c r="C196" s="69" t="s">
        <v>688</v>
      </c>
      <c r="D196" s="6" t="str">
        <f>IF(ISBLANK(VLOOKUP($A196,Courses!$A:D, COLUMN(D196), 0)), "", VLOOKUP($A196,Courses!$A:D, COLUMN(D196), 0))</f>
        <v>Oceanside</v>
      </c>
      <c r="E196" s="7" t="str">
        <f>IF(ISBLANK(VLOOKUP($A196,Courses!$A:E, COLUMN(E196), 0)), "", VLOOKUP($A196,Courses!$A:E, COLUMN(E196), 0))</f>
        <v/>
      </c>
      <c r="F196" s="72" t="str">
        <f>IF(ISBLANK(VLOOKUP($A196,Courses!$A:F, COLUMN(F196), 0)), "", VLOOKUP($A196,Courses!$A:F, COLUMN(F196), 0))</f>
        <v>boulder_beach_hole02.jpg</v>
      </c>
      <c r="G196" s="72" t="str">
        <f>IF(ISBLANK(VLOOKUP($A196,Courses!$A:G, COLUMN(G196), 0)), "", VLOOKUP($A196,Courses!$A:G, COLUMN(G196), 0))</f>
        <v>boulder_beach_hole09.jpg</v>
      </c>
      <c r="H196" s="72" t="str">
        <f>IF(ISBLANK(VLOOKUP($A196,Courses!$A:H, COLUMN(H196), 0)), "", VLOOKUP($A196,Courses!$A:H, COLUMN(H196), 0))</f>
        <v/>
      </c>
      <c r="I196" s="72" t="str">
        <f>IF(ISBLANK(VLOOKUP($A196,Courses!$A:I, COLUMN(I196), 0)), "", VLOOKUP($A196,Courses!$A:I, COLUMN(I196), 0))</f>
        <v/>
      </c>
      <c r="J196" s="72" t="str">
        <f>IF(ISBLANK(VLOOKUP($A196,Courses!$A:J, COLUMN(J196), 0)), "", VLOOKUP($A196,Courses!$A:J, COLUMN(J196), 0))</f>
        <v/>
      </c>
      <c r="K196" s="57" t="str">
        <f>IF(ISBLANK(VLOOKUP($A196,Courses!$A:K, COLUMN(K196), 0)), "", VLOOKUP($A196,Courses!$A:K, COLUMN(K196), 0))</f>
        <v>boulder_beach.zip</v>
      </c>
      <c r="L196" s="8" t="str">
        <f>IF(ISBLANK(VLOOKUP($A196,Courses!$A:L, COLUMN(L196), 0)), "", VLOOKUP($A196,Courses!$A:L, COLUMN(L196), 0))</f>
        <v>Bobby Jones</v>
      </c>
      <c r="M196" s="8">
        <f>IF(ISBLANK(VLOOKUP($A196,Courses!$A:M, COLUMN(M196), 0)), "", VLOOKUP($A196,Courses!$A:M, COLUMN(M196), 0))</f>
        <v>7.3</v>
      </c>
      <c r="N196" s="9">
        <f>IF(ISBLANK(VLOOKUP($A196,Courses!$A:N, COLUMN(N196), 0)), "", VLOOKUP($A196,Courses!$A:N, COLUMN(N196), 0))</f>
        <v>37673</v>
      </c>
      <c r="O196" s="8" t="str">
        <f>IF(ISBLANK(VLOOKUP($A196,Courses!$A:O, COLUMN(O196), 0)), "", VLOOKUP($A196,Courses!$A:O, COLUMN(O196), 0))</f>
        <v>coosbay</v>
      </c>
      <c r="P196" s="8" t="str">
        <f>IF(ISBLANK(VLOOKUP($A196,Courses!$A:P, COLUMN(P196), 0)), "", VLOOKUP($A196,Courses!$A:P, COLUMN(P196), 0))</f>
        <v>coosbayblend</v>
      </c>
      <c r="Q196" s="8" t="str">
        <f>IF(ISBLANK(VLOOKUP($A196,Courses!$A:Q, COLUMN(Q196), 0)), "", VLOOKUP($A196,Courses!$A:Q, COLUMN(Q196), 0))</f>
        <v>cypress</v>
      </c>
      <c r="R196" s="8" t="str">
        <f>IF(ISBLANK(VLOOKUP($A196,Courses!$A:R, COLUMN(R196), 0)), "", VLOOKUP($A196,Courses!$A:R, COLUMN(R196), 0))</f>
        <v>threerivers</v>
      </c>
      <c r="S196" s="8" t="str">
        <f>IF(ISBLANK(VLOOKUP($A196,Courses!$A:S, COLUMN(S196), 0)), "", VLOOKUP($A196,Courses!$A:S, COLUMN(S196), 0))</f>
        <v>travertine</v>
      </c>
      <c r="T196" s="8" t="str">
        <f>IF(ISBLANK(VLOOKUP($A196,Courses!$A:T, COLUMN(T196), 0)), "", VLOOKUP($A196,Courses!$A:T, COLUMN(T196), 0))</f>
        <v>whiteeagle</v>
      </c>
      <c r="U196" s="8" t="str">
        <f>IF(ISBLANK(VLOOKUP($A196,Courses!$A:U, COLUMN(U196), 0)), "", VLOOKUP($A196,Courses!$A:U, COLUMN(U196), 0))</f>
        <v/>
      </c>
      <c r="V196" s="8" t="str">
        <f>IF(ISBLANK(VLOOKUP($A196,Courses!$A:V, COLUMN(V196), 0)), "", VLOOKUP($A196,Courses!$A:V, COLUMN(V196), 0))</f>
        <v/>
      </c>
      <c r="W196" s="8" t="str">
        <f>IF(ISBLANK(VLOOKUP($A196,Courses!$A:W, COLUMN(W196), 0)), "", VLOOKUP($A196,Courses!$A:W, COLUMN(W196), 0))</f>
        <v/>
      </c>
      <c r="X196" s="8" t="str">
        <f>IF(ISBLANK(VLOOKUP($A196,Courses!$A:X, COLUMN(X196), 0)), "", VLOOKUP($A196,Courses!$A:X, COLUMN(X196), 0))</f>
        <v/>
      </c>
      <c r="Y196" s="8" t="str">
        <f>IF(ISBLANK(VLOOKUP($A196,Courses!$A:Y, COLUMN(Y196), 0)), "", VLOOKUP($A196,Courses!$A:Y, COLUMN(Y196), 0))</f>
        <v/>
      </c>
      <c r="Z196" s="8" t="str">
        <f>IF(ISBLANK(VLOOKUP($A196,Courses!$A:Z, COLUMN(Z196), 0)), "", VLOOKUP($A196,Courses!$A:Z, COLUMN(Z196), 0))</f>
        <v/>
      </c>
      <c r="AA196" s="8" t="str">
        <f>IF(ISBLANK(VLOOKUP($A196,Courses!$A:AA, COLUMN(AA196), 0)), "", VLOOKUP($A196,Courses!$A:AA, COLUMN(AA196), 0))</f>
        <v/>
      </c>
      <c r="AB196" s="8" t="str">
        <f>IF(ISBLANK(VLOOKUP($A196,Courses!$A:AB, COLUMN(AB196), 0)), "", VLOOKUP($A196,Courses!$A:AB, COLUMN(AB196), 0))</f>
        <v/>
      </c>
      <c r="AC196" s="8" t="str">
        <f>IF(ISBLANK(VLOOKUP($A196,Courses!$A:AC, COLUMN(AC196), 0)), "", VLOOKUP($A196,Courses!$A:AC, COLUMN(AC196), 0))</f>
        <v/>
      </c>
      <c r="AD196" s="8" t="str">
        <f>IF(ISBLANK(VLOOKUP($A196,Courses!$A:AD, COLUMN(AD196), 0)), "", VLOOKUP($A196,Courses!$A:AD, COLUMN(AD196), 0))</f>
        <v/>
      </c>
      <c r="AE196" s="8" t="str">
        <f>IF(ISBLANK(VLOOKUP($A196,Courses!$A:AE, COLUMN(AE196), 0)), "", VLOOKUP($A196,Courses!$A:AE, COLUMN(AE196), 0))</f>
        <v/>
      </c>
      <c r="AF196" s="8" t="str">
        <f>IF(ISBLANK(VLOOKUP($A196,Courses!$A:AF, COLUMN(AF196), 0)), "", VLOOKUP($A196,Courses!$A:AF, COLUMN(AF196), 0))</f>
        <v/>
      </c>
      <c r="AG196" s="8">
        <f>IF(ISBLANK(VLOOKUP($A196,Courses!$A:AG, COLUMN(AG196), 0)), "", VLOOKUP($A196,Courses!$A:AG, COLUMN(AG196), 0))</f>
        <v>2</v>
      </c>
      <c r="AH196" s="8">
        <f>IF(ISBLANK(VLOOKUP($A196,Courses!$A:AH, COLUMN(AH196), 0)), "", VLOOKUP($A196,Courses!$A:AH, COLUMN(AH196), 0))</f>
        <v>9</v>
      </c>
      <c r="AI196" s="8" t="str">
        <f>IF(ISBLANK(VLOOKUP($A196,Courses!$A:AI, COLUMN(AI196), 0)), "", VLOOKUP($A196,Courses!$A:AI, COLUMN(AI196), 0))</f>
        <v/>
      </c>
      <c r="AJ196" s="8" t="str">
        <f>IF(ISBLANK(VLOOKUP($A196,Courses!$A:AJ, COLUMN(AJ196), 0)), "", VLOOKUP($A196,Courses!$A:AJ, COLUMN(AJ196), 0))</f>
        <v/>
      </c>
      <c r="AK196" s="8" t="str">
        <f>IF(ISBLANK(VLOOKUP($A196,Courses!$A:AK, COLUMN(AK196), 0)), "", VLOOKUP($A196,Courses!$A:AK, COLUMN(AK196), 0))</f>
        <v/>
      </c>
      <c r="AL196" s="8"/>
      <c r="AM196" s="8"/>
    </row>
    <row r="197" spans="1:39" ht="12.75" customHeight="1">
      <c r="A197" s="4">
        <v>440</v>
      </c>
      <c r="B197" s="4"/>
      <c r="C197" s="69" t="s">
        <v>691</v>
      </c>
      <c r="D197" s="6" t="str">
        <f>IF(ISBLANK(VLOOKUP($A197,Courses!$A:D, COLUMN(D197), 0)), "", VLOOKUP($A197,Courses!$A:D, COLUMN(D197), 0))</f>
        <v>Parkland</v>
      </c>
      <c r="E197" s="7" t="str">
        <f>IF(ISBLANK(VLOOKUP($A197,Courses!$A:E, COLUMN(E197), 0)), "", VLOOKUP($A197,Courses!$A:E, COLUMN(E197), 0))</f>
        <v/>
      </c>
      <c r="F197" s="72" t="str">
        <f>IF(ISBLANK(VLOOKUP($A197,Courses!$A:F, COLUMN(F197), 0)), "", VLOOKUP($A197,Courses!$A:F, COLUMN(F197), 0))</f>
        <v>boundary_waters_gc_hole03.jpg</v>
      </c>
      <c r="G197" s="72" t="str">
        <f>IF(ISBLANK(VLOOKUP($A197,Courses!$A:G, COLUMN(G197), 0)), "", VLOOKUP($A197,Courses!$A:G, COLUMN(G197), 0))</f>
        <v>boundary_waters_gc_hole08.jpg</v>
      </c>
      <c r="H197" s="72" t="str">
        <f>IF(ISBLANK(VLOOKUP($A197,Courses!$A:H, COLUMN(H197), 0)), "", VLOOKUP($A197,Courses!$A:H, COLUMN(H197), 0))</f>
        <v/>
      </c>
      <c r="I197" s="72" t="str">
        <f>IF(ISBLANK(VLOOKUP($A197,Courses!$A:I, COLUMN(I197), 0)), "", VLOOKUP($A197,Courses!$A:I, COLUMN(I197), 0))</f>
        <v/>
      </c>
      <c r="J197" s="72" t="str">
        <f>IF(ISBLANK(VLOOKUP($A197,Courses!$A:J, COLUMN(J197), 0)), "", VLOOKUP($A197,Courses!$A:J, COLUMN(J197), 0))</f>
        <v/>
      </c>
      <c r="K197" s="57" t="str">
        <f>IF(ISBLANK(VLOOKUP($A197,Courses!$A:K, COLUMN(K197), 0)), "", VLOOKUP($A197,Courses!$A:K, COLUMN(K197), 0))</f>
        <v>boundry_waters_gc.zip</v>
      </c>
      <c r="L197" s="8" t="str">
        <f>IF(ISBLANK(VLOOKUP($A197,Courses!$A:L, COLUMN(L197), 0)), "", VLOOKUP($A197,Courses!$A:L, COLUMN(L197), 0))</f>
        <v>Chuck Gunsaullus</v>
      </c>
      <c r="M197" s="8">
        <f>IF(ISBLANK(VLOOKUP($A197,Courses!$A:M, COLUMN(M197), 0)), "", VLOOKUP($A197,Courses!$A:M, COLUMN(M197), 0))</f>
        <v>10.9</v>
      </c>
      <c r="N197" s="9">
        <f>IF(ISBLANK(VLOOKUP($A197,Courses!$A:N, COLUMN(N197), 0)), "", VLOOKUP($A197,Courses!$A:N, COLUMN(N197), 0))</f>
        <v>37874</v>
      </c>
      <c r="O197" s="8" t="str">
        <f>IF(ISBLANK(VLOOKUP($A197,Courses!$A:O, COLUMN(O197), 0)), "", VLOOKUP($A197,Courses!$A:O, COLUMN(O197), 0))</f>
        <v>neulaslahti</v>
      </c>
      <c r="P197" s="8" t="str">
        <f>IF(ISBLANK(VLOOKUP($A197,Courses!$A:P, COLUMN(P197), 0)), "", VLOOKUP($A197,Courses!$A:P, COLUMN(P197), 0))</f>
        <v>northamerican</v>
      </c>
      <c r="Q197" s="8" t="str">
        <f>IF(ISBLANK(VLOOKUP($A197,Courses!$A:Q, COLUMN(Q197), 0)), "", VLOOKUP($A197,Courses!$A:Q, COLUMN(Q197), 0))</f>
        <v/>
      </c>
      <c r="R197" s="8" t="str">
        <f>IF(ISBLANK(VLOOKUP($A197,Courses!$A:R, COLUMN(R197), 0)), "", VLOOKUP($A197,Courses!$A:R, COLUMN(R197), 0))</f>
        <v/>
      </c>
      <c r="S197" s="8" t="str">
        <f>IF(ISBLANK(VLOOKUP($A197,Courses!$A:S, COLUMN(S197), 0)), "", VLOOKUP($A197,Courses!$A:S, COLUMN(S197), 0))</f>
        <v/>
      </c>
      <c r="T197" s="8" t="str">
        <f>IF(ISBLANK(VLOOKUP($A197,Courses!$A:T, COLUMN(T197), 0)), "", VLOOKUP($A197,Courses!$A:T, COLUMN(T197), 0))</f>
        <v/>
      </c>
      <c r="U197" s="8" t="str">
        <f>IF(ISBLANK(VLOOKUP($A197,Courses!$A:U, COLUMN(U197), 0)), "", VLOOKUP($A197,Courses!$A:U, COLUMN(U197), 0))</f>
        <v/>
      </c>
      <c r="V197" s="8" t="str">
        <f>IF(ISBLANK(VLOOKUP($A197,Courses!$A:V, COLUMN(V197), 0)), "", VLOOKUP($A197,Courses!$A:V, COLUMN(V197), 0))</f>
        <v/>
      </c>
      <c r="W197" s="8" t="str">
        <f>IF(ISBLANK(VLOOKUP($A197,Courses!$A:W, COLUMN(W197), 0)), "", VLOOKUP($A197,Courses!$A:W, COLUMN(W197), 0))</f>
        <v/>
      </c>
      <c r="X197" s="8" t="str">
        <f>IF(ISBLANK(VLOOKUP($A197,Courses!$A:X, COLUMN(X197), 0)), "", VLOOKUP($A197,Courses!$A:X, COLUMN(X197), 0))</f>
        <v/>
      </c>
      <c r="Y197" s="8" t="str">
        <f>IF(ISBLANK(VLOOKUP($A197,Courses!$A:Y, COLUMN(Y197), 0)), "", VLOOKUP($A197,Courses!$A:Y, COLUMN(Y197), 0))</f>
        <v/>
      </c>
      <c r="Z197" s="8" t="str">
        <f>IF(ISBLANK(VLOOKUP($A197,Courses!$A:Z, COLUMN(Z197), 0)), "", VLOOKUP($A197,Courses!$A:Z, COLUMN(Z197), 0))</f>
        <v/>
      </c>
      <c r="AA197" s="8" t="str">
        <f>IF(ISBLANK(VLOOKUP($A197,Courses!$A:AA, COLUMN(AA197), 0)), "", VLOOKUP($A197,Courses!$A:AA, COLUMN(AA197), 0))</f>
        <v/>
      </c>
      <c r="AB197" s="8" t="str">
        <f>IF(ISBLANK(VLOOKUP($A197,Courses!$A:AB, COLUMN(AB197), 0)), "", VLOOKUP($A197,Courses!$A:AB, COLUMN(AB197), 0))</f>
        <v/>
      </c>
      <c r="AC197" s="8" t="str">
        <f>IF(ISBLANK(VLOOKUP($A197,Courses!$A:AC, COLUMN(AC197), 0)), "", VLOOKUP($A197,Courses!$A:AC, COLUMN(AC197), 0))</f>
        <v/>
      </c>
      <c r="AD197" s="8" t="str">
        <f>IF(ISBLANK(VLOOKUP($A197,Courses!$A:AD, COLUMN(AD197), 0)), "", VLOOKUP($A197,Courses!$A:AD, COLUMN(AD197), 0))</f>
        <v/>
      </c>
      <c r="AE197" s="8" t="str">
        <f>IF(ISBLANK(VLOOKUP($A197,Courses!$A:AE, COLUMN(AE197), 0)), "", VLOOKUP($A197,Courses!$A:AE, COLUMN(AE197), 0))</f>
        <v/>
      </c>
      <c r="AF197" s="8" t="str">
        <f>IF(ISBLANK(VLOOKUP($A197,Courses!$A:AF, COLUMN(AF197), 0)), "", VLOOKUP($A197,Courses!$A:AF, COLUMN(AF197), 0))</f>
        <v/>
      </c>
      <c r="AG197" s="8">
        <f>IF(ISBLANK(VLOOKUP($A197,Courses!$A:AG, COLUMN(AG197), 0)), "", VLOOKUP($A197,Courses!$A:AG, COLUMN(AG197), 0))</f>
        <v>3</v>
      </c>
      <c r="AH197" s="8">
        <f>IF(ISBLANK(VLOOKUP($A197,Courses!$A:AH, COLUMN(AH197), 0)), "", VLOOKUP($A197,Courses!$A:AH, COLUMN(AH197), 0))</f>
        <v>8</v>
      </c>
      <c r="AI197" s="8" t="str">
        <f>IF(ISBLANK(VLOOKUP($A197,Courses!$A:AI, COLUMN(AI197), 0)), "", VLOOKUP($A197,Courses!$A:AI, COLUMN(AI197), 0))</f>
        <v/>
      </c>
      <c r="AJ197" s="8" t="str">
        <f>IF(ISBLANK(VLOOKUP($A197,Courses!$A:AJ, COLUMN(AJ197), 0)), "", VLOOKUP($A197,Courses!$A:AJ, COLUMN(AJ197), 0))</f>
        <v/>
      </c>
      <c r="AK197" s="8" t="str">
        <f>IF(ISBLANK(VLOOKUP($A197,Courses!$A:AK, COLUMN(AK197), 0)), "", VLOOKUP($A197,Courses!$A:AK, COLUMN(AK197), 0))</f>
        <v/>
      </c>
      <c r="AL197" s="8"/>
      <c r="AM197" s="8"/>
    </row>
    <row r="198" spans="1:39" ht="12.75" customHeight="1">
      <c r="A198" s="4">
        <v>1052</v>
      </c>
      <c r="B198" s="4"/>
      <c r="C198" s="69" t="s">
        <v>8643</v>
      </c>
      <c r="D198" s="6" t="str">
        <f>IF(ISBLANK(VLOOKUP($A198,Courses!$A:D, COLUMN(D198), 0)), "", VLOOKUP($A198,Courses!$A:D, COLUMN(D198), 0))</f>
        <v>Mtn valley</v>
      </c>
      <c r="E198" s="7" t="str">
        <f>IF(ISBLANK(VLOOKUP($A198,Courses!$A:E, COLUMN(E198), 0)), "", VLOOKUP($A198,Courses!$A:E, COLUMN(E198), 0))</f>
        <v/>
      </c>
      <c r="F198" s="72" t="str">
        <f>IF(ISBLANK(VLOOKUP($A198,Courses!$A:F, COLUMN(F198), 0)), "", VLOOKUP($A198,Courses!$A:F, COLUMN(F198), 0))</f>
        <v>silvertip_at_bow_valley_splash.jpg</v>
      </c>
      <c r="G198" s="72" t="str">
        <f>IF(ISBLANK(VLOOKUP($A198,Courses!$A:G, COLUMN(G198), 0)), "", VLOOKUP($A198,Courses!$A:G, COLUMN(G198), 0))</f>
        <v>silvertip_at_bow_valley_hole09.jpg</v>
      </c>
      <c r="H198" s="72" t="str">
        <f>IF(ISBLANK(VLOOKUP($A198,Courses!$A:H, COLUMN(H198), 0)), "", VLOOKUP($A198,Courses!$A:H, COLUMN(H198), 0))</f>
        <v>silvertip_at_bow_valley_v2_hole06.jpg</v>
      </c>
      <c r="I198" s="72" t="str">
        <f>IF(ISBLANK(VLOOKUP($A198,Courses!$A:I, COLUMN(I198), 0)), "", VLOOKUP($A198,Courses!$A:I, COLUMN(I198), 0))</f>
        <v>silvertip_at_bow_valley_v2_splash.jpg</v>
      </c>
      <c r="J198" s="72" t="str">
        <f>IF(ISBLANK(VLOOKUP($A198,Courses!$A:J, COLUMN(J198), 0)), "", VLOOKUP($A198,Courses!$A:J, COLUMN(J198), 0))</f>
        <v/>
      </c>
      <c r="K198" s="57" t="str">
        <f>IF(ISBLANK(VLOOKUP($A198,Courses!$A:K, COLUMN(K198), 0)), "", VLOOKUP($A198,Courses!$A:K, COLUMN(K198), 0))</f>
        <v>silver_tip_at_bow_valley.zip</v>
      </c>
      <c r="L198" s="8" t="str">
        <f>IF(ISBLANK(VLOOKUP($A198,Courses!$A:L, COLUMN(L198), 0)), "", VLOOKUP($A198,Courses!$A:L, COLUMN(L198), 0))</f>
        <v>Mr. Whiffle</v>
      </c>
      <c r="M198" s="8">
        <f>IF(ISBLANK(VLOOKUP($A198,Courses!$A:M, COLUMN(M198), 0)), "", VLOOKUP($A198,Courses!$A:M, COLUMN(M198), 0))</f>
        <v>24.9</v>
      </c>
      <c r="N198" s="9">
        <f>IF(ISBLANK(VLOOKUP($A198,Courses!$A:N, COLUMN(N198), 0)), "", VLOOKUP($A198,Courses!$A:N, COLUMN(N198), 0))</f>
        <v>38791</v>
      </c>
      <c r="O198" s="8" t="str">
        <f>IF(ISBLANK(VLOOKUP($A198,Courses!$A:O, COLUMN(O198), 0)), "", VLOOKUP($A198,Courses!$A:O, COLUMN(O198), 0))</f>
        <v>albertaflats</v>
      </c>
      <c r="P198" s="8" t="str">
        <f>IF(ISBLANK(VLOOKUP($A198,Courses!$A:P, COLUMN(P198), 0)), "", VLOOKUP($A198,Courses!$A:P, COLUMN(P198), 0))</f>
        <v>bowvalley</v>
      </c>
      <c r="Q198" s="8" t="str">
        <f>IF(ISBLANK(VLOOKUP($A198,Courses!$A:Q, COLUMN(Q198), 0)), "", VLOOKUP($A198,Courses!$A:Q, COLUMN(Q198), 0))</f>
        <v>magallowaymountainver2</v>
      </c>
      <c r="R198" s="8" t="str">
        <f>IF(ISBLANK(VLOOKUP($A198,Courses!$A:R, COLUMN(R198), 0)), "", VLOOKUP($A198,Courses!$A:R, COLUMN(R198), 0))</f>
        <v/>
      </c>
      <c r="S198" s="8" t="str">
        <f>IF(ISBLANK(VLOOKUP($A198,Courses!$A:S, COLUMN(S198), 0)), "", VLOOKUP($A198,Courses!$A:S, COLUMN(S198), 0))</f>
        <v/>
      </c>
      <c r="T198" s="8" t="str">
        <f>IF(ISBLANK(VLOOKUP($A198,Courses!$A:T, COLUMN(T198), 0)), "", VLOOKUP($A198,Courses!$A:T, COLUMN(T198), 0))</f>
        <v/>
      </c>
      <c r="U198" s="8" t="str">
        <f>IF(ISBLANK(VLOOKUP($A198,Courses!$A:U, COLUMN(U198), 0)), "", VLOOKUP($A198,Courses!$A:U, COLUMN(U198), 0))</f>
        <v/>
      </c>
      <c r="V198" s="8" t="str">
        <f>IF(ISBLANK(VLOOKUP($A198,Courses!$A:V, COLUMN(V198), 0)), "", VLOOKUP($A198,Courses!$A:V, COLUMN(V198), 0))</f>
        <v/>
      </c>
      <c r="W198" s="8" t="str">
        <f>IF(ISBLANK(VLOOKUP($A198,Courses!$A:W, COLUMN(W198), 0)), "", VLOOKUP($A198,Courses!$A:W, COLUMN(W198), 0))</f>
        <v/>
      </c>
      <c r="X198" s="8" t="str">
        <f>IF(ISBLANK(VLOOKUP($A198,Courses!$A:X, COLUMN(X198), 0)), "", VLOOKUP($A198,Courses!$A:X, COLUMN(X198), 0))</f>
        <v/>
      </c>
      <c r="Y198" s="8" t="str">
        <f>IF(ISBLANK(VLOOKUP($A198,Courses!$A:Y, COLUMN(Y198), 0)), "", VLOOKUP($A198,Courses!$A:Y, COLUMN(Y198), 0))</f>
        <v/>
      </c>
      <c r="Z198" s="8" t="str">
        <f>IF(ISBLANK(VLOOKUP($A198,Courses!$A:Z, COLUMN(Z198), 0)), "", VLOOKUP($A198,Courses!$A:Z, COLUMN(Z198), 0))</f>
        <v/>
      </c>
      <c r="AA198" s="8" t="str">
        <f>IF(ISBLANK(VLOOKUP($A198,Courses!$A:AA, COLUMN(AA198), 0)), "", VLOOKUP($A198,Courses!$A:AA, COLUMN(AA198), 0))</f>
        <v/>
      </c>
      <c r="AB198" s="8" t="str">
        <f>IF(ISBLANK(VLOOKUP($A198,Courses!$A:AB, COLUMN(AB198), 0)), "", VLOOKUP($A198,Courses!$A:AB, COLUMN(AB198), 0))</f>
        <v/>
      </c>
      <c r="AC198" s="8" t="str">
        <f>IF(ISBLANK(VLOOKUP($A198,Courses!$A:AC, COLUMN(AC198), 0)), "", VLOOKUP($A198,Courses!$A:AC, COLUMN(AC198), 0))</f>
        <v/>
      </c>
      <c r="AD198" s="8" t="str">
        <f>IF(ISBLANK(VLOOKUP($A198,Courses!$A:AD, COLUMN(AD198), 0)), "", VLOOKUP($A198,Courses!$A:AD, COLUMN(AD198), 0))</f>
        <v/>
      </c>
      <c r="AE198" s="8" t="str">
        <f>IF(ISBLANK(VLOOKUP($A198,Courses!$A:AE, COLUMN(AE198), 0)), "", VLOOKUP($A198,Courses!$A:AE, COLUMN(AE198), 0))</f>
        <v/>
      </c>
      <c r="AF198" s="8" t="str">
        <f>IF(ISBLANK(VLOOKUP($A198,Courses!$A:AF, COLUMN(AF198), 0)), "", VLOOKUP($A198,Courses!$A:AF, COLUMN(AF198), 0))</f>
        <v/>
      </c>
      <c r="AG198" s="8" t="str">
        <f>IF(ISBLANK(VLOOKUP($A198,Courses!$A:AG, COLUMN(AG198), 0)), "", VLOOKUP($A198,Courses!$A:AG, COLUMN(AG198), 0))</f>
        <v>Sp</v>
      </c>
      <c r="AH198" s="8">
        <f>IF(ISBLANK(VLOOKUP($A198,Courses!$A:AH, COLUMN(AH198), 0)), "", VLOOKUP($A198,Courses!$A:AH, COLUMN(AH198), 0))</f>
        <v>9</v>
      </c>
      <c r="AI198" s="8">
        <f>IF(ISBLANK(VLOOKUP($A198,Courses!$A:AI, COLUMN(AI198), 0)), "", VLOOKUP($A198,Courses!$A:AI, COLUMN(AI198), 0))</f>
        <v>6</v>
      </c>
      <c r="AJ198" s="8" t="str">
        <f>IF(ISBLANK(VLOOKUP($A198,Courses!$A:AJ, COLUMN(AJ198), 0)), "", VLOOKUP($A198,Courses!$A:AJ, COLUMN(AJ198), 0))</f>
        <v>Sp</v>
      </c>
      <c r="AK198" s="8" t="str">
        <f>IF(ISBLANK(VLOOKUP($A198,Courses!$A:AK, COLUMN(AK198), 0)), "", VLOOKUP($A198,Courses!$A:AK, COLUMN(AK198), 0))</f>
        <v/>
      </c>
      <c r="AL198" s="8" t="s">
        <v>8709</v>
      </c>
      <c r="AM198" s="8"/>
    </row>
    <row r="199" spans="1:39" ht="12.75" customHeight="1">
      <c r="A199" s="4">
        <v>297</v>
      </c>
      <c r="B199" s="4"/>
      <c r="C199" s="69" t="s">
        <v>693</v>
      </c>
      <c r="D199" s="6" t="str">
        <f>IF(ISBLANK(VLOOKUP($A199,Courses!$A:D, COLUMN(D199), 0)), "", VLOOKUP($A199,Courses!$A:D, COLUMN(D199), 0))</f>
        <v>Mtn valley</v>
      </c>
      <c r="E199" s="7" t="str">
        <f>IF(ISBLANK(VLOOKUP($A199,Courses!$A:E, COLUMN(E199), 0)), "", VLOOKUP($A199,Courses!$A:E, COLUMN(E199), 0))</f>
        <v/>
      </c>
      <c r="F199" s="72" t="str">
        <f>IF(ISBLANK(VLOOKUP($A199,Courses!$A:F, COLUMN(F199), 0)), "", VLOOKUP($A199,Courses!$A:F, COLUMN(F199), 0))</f>
        <v>bowest_gc_splash.jpg</v>
      </c>
      <c r="G199" s="72" t="str">
        <f>IF(ISBLANK(VLOOKUP($A199,Courses!$A:G, COLUMN(G199), 0)), "", VLOOKUP($A199,Courses!$A:G, COLUMN(G199), 0))</f>
        <v>bowest_gc_hole06.jpg</v>
      </c>
      <c r="H199" s="72" t="str">
        <f>IF(ISBLANK(VLOOKUP($A199,Courses!$A:H, COLUMN(H199), 0)), "", VLOOKUP($A199,Courses!$A:H, COLUMN(H199), 0))</f>
        <v/>
      </c>
      <c r="I199" s="72" t="str">
        <f>IF(ISBLANK(VLOOKUP($A199,Courses!$A:I, COLUMN(I199), 0)), "", VLOOKUP($A199,Courses!$A:I, COLUMN(I199), 0))</f>
        <v/>
      </c>
      <c r="J199" s="72" t="str">
        <f>IF(ISBLANK(VLOOKUP($A199,Courses!$A:J, COLUMN(J199), 0)), "", VLOOKUP($A199,Courses!$A:J, COLUMN(J199), 0))</f>
        <v/>
      </c>
      <c r="K199" s="57" t="str">
        <f>IF(ISBLANK(VLOOKUP($A199,Courses!$A:K, COLUMN(K199), 0)), "", VLOOKUP($A199,Courses!$A:K, COLUMN(K199), 0))</f>
        <v>bowest_gc.zip</v>
      </c>
      <c r="L199" s="8" t="str">
        <f>IF(ISBLANK(VLOOKUP($A199,Courses!$A:L, COLUMN(L199), 0)), "", VLOOKUP($A199,Courses!$A:L, COLUMN(L199), 0))</f>
        <v>Ray Hines</v>
      </c>
      <c r="M199" s="8">
        <f>IF(ISBLANK(VLOOKUP($A199,Courses!$A:M, COLUMN(M199), 0)), "", VLOOKUP($A199,Courses!$A:M, COLUMN(M199), 0))</f>
        <v>13.8</v>
      </c>
      <c r="N199" s="9">
        <f>IF(ISBLANK(VLOOKUP($A199,Courses!$A:N, COLUMN(N199), 0)), "", VLOOKUP($A199,Courses!$A:N, COLUMN(N199), 0))</f>
        <v>37196</v>
      </c>
      <c r="O199" s="8" t="str">
        <f>IF(ISBLANK(VLOOKUP($A199,Courses!$A:O, COLUMN(O199), 0)), "", VLOOKUP($A199,Courses!$A:O, COLUMN(O199), 0))</f>
        <v>bowest</v>
      </c>
      <c r="P199" s="8" t="str">
        <f>IF(ISBLANK(VLOOKUP($A199,Courses!$A:P, COLUMN(P199), 0)), "", VLOOKUP($A199,Courses!$A:P, COLUMN(P199), 0))</f>
        <v>kingstonheath</v>
      </c>
      <c r="Q199" s="8" t="str">
        <f>IF(ISBLANK(VLOOKUP($A199,Courses!$A:Q, COLUMN(Q199), 0)), "", VLOOKUP($A199,Courses!$A:Q, COLUMN(Q199), 0))</f>
        <v/>
      </c>
      <c r="R199" s="8" t="str">
        <f>IF(ISBLANK(VLOOKUP($A199,Courses!$A:R, COLUMN(R199), 0)), "", VLOOKUP($A199,Courses!$A:R, COLUMN(R199), 0))</f>
        <v/>
      </c>
      <c r="S199" s="8" t="str">
        <f>IF(ISBLANK(VLOOKUP($A199,Courses!$A:S, COLUMN(S199), 0)), "", VLOOKUP($A199,Courses!$A:S, COLUMN(S199), 0))</f>
        <v/>
      </c>
      <c r="T199" s="8" t="str">
        <f>IF(ISBLANK(VLOOKUP($A199,Courses!$A:T, COLUMN(T199), 0)), "", VLOOKUP($A199,Courses!$A:T, COLUMN(T199), 0))</f>
        <v/>
      </c>
      <c r="U199" s="8" t="str">
        <f>IF(ISBLANK(VLOOKUP($A199,Courses!$A:U, COLUMN(U199), 0)), "", VLOOKUP($A199,Courses!$A:U, COLUMN(U199), 0))</f>
        <v/>
      </c>
      <c r="V199" s="8" t="str">
        <f>IF(ISBLANK(VLOOKUP($A199,Courses!$A:V, COLUMN(V199), 0)), "", VLOOKUP($A199,Courses!$A:V, COLUMN(V199), 0))</f>
        <v/>
      </c>
      <c r="W199" s="8" t="str">
        <f>IF(ISBLANK(VLOOKUP($A199,Courses!$A:W, COLUMN(W199), 0)), "", VLOOKUP($A199,Courses!$A:W, COLUMN(W199), 0))</f>
        <v/>
      </c>
      <c r="X199" s="8" t="str">
        <f>IF(ISBLANK(VLOOKUP($A199,Courses!$A:X, COLUMN(X199), 0)), "", VLOOKUP($A199,Courses!$A:X, COLUMN(X199), 0))</f>
        <v/>
      </c>
      <c r="Y199" s="8" t="str">
        <f>IF(ISBLANK(VLOOKUP($A199,Courses!$A:Y, COLUMN(Y199), 0)), "", VLOOKUP($A199,Courses!$A:Y, COLUMN(Y199), 0))</f>
        <v/>
      </c>
      <c r="Z199" s="8" t="str">
        <f>IF(ISBLANK(VLOOKUP($A199,Courses!$A:Z, COLUMN(Z199), 0)), "", VLOOKUP($A199,Courses!$A:Z, COLUMN(Z199), 0))</f>
        <v/>
      </c>
      <c r="AA199" s="8" t="str">
        <f>IF(ISBLANK(VLOOKUP($A199,Courses!$A:AA, COLUMN(AA199), 0)), "", VLOOKUP($A199,Courses!$A:AA, COLUMN(AA199), 0))</f>
        <v/>
      </c>
      <c r="AB199" s="8" t="str">
        <f>IF(ISBLANK(VLOOKUP($A199,Courses!$A:AB, COLUMN(AB199), 0)), "", VLOOKUP($A199,Courses!$A:AB, COLUMN(AB199), 0))</f>
        <v/>
      </c>
      <c r="AC199" s="8" t="str">
        <f>IF(ISBLANK(VLOOKUP($A199,Courses!$A:AC, COLUMN(AC199), 0)), "", VLOOKUP($A199,Courses!$A:AC, COLUMN(AC199), 0))</f>
        <v/>
      </c>
      <c r="AD199" s="8" t="str">
        <f>IF(ISBLANK(VLOOKUP($A199,Courses!$A:AD, COLUMN(AD199), 0)), "", VLOOKUP($A199,Courses!$A:AD, COLUMN(AD199), 0))</f>
        <v/>
      </c>
      <c r="AE199" s="8" t="str">
        <f>IF(ISBLANK(VLOOKUP($A199,Courses!$A:AE, COLUMN(AE199), 0)), "", VLOOKUP($A199,Courses!$A:AE, COLUMN(AE199), 0))</f>
        <v/>
      </c>
      <c r="AF199" s="8" t="str">
        <f>IF(ISBLANK(VLOOKUP($A199,Courses!$A:AF, COLUMN(AF199), 0)), "", VLOOKUP($A199,Courses!$A:AF, COLUMN(AF199), 0))</f>
        <v/>
      </c>
      <c r="AG199" s="8" t="str">
        <f>IF(ISBLANK(VLOOKUP($A199,Courses!$A:AG, COLUMN(AG199), 0)), "", VLOOKUP($A199,Courses!$A:AG, COLUMN(AG199), 0))</f>
        <v>Sp</v>
      </c>
      <c r="AH199" s="8">
        <f>IF(ISBLANK(VLOOKUP($A199,Courses!$A:AH, COLUMN(AH199), 0)), "", VLOOKUP($A199,Courses!$A:AH, COLUMN(AH199), 0))</f>
        <v>6</v>
      </c>
      <c r="AI199" s="8" t="str">
        <f>IF(ISBLANK(VLOOKUP($A199,Courses!$A:AI, COLUMN(AI199), 0)), "", VLOOKUP($A199,Courses!$A:AI, COLUMN(AI199), 0))</f>
        <v/>
      </c>
      <c r="AJ199" s="8" t="str">
        <f>IF(ISBLANK(VLOOKUP($A199,Courses!$A:AJ, COLUMN(AJ199), 0)), "", VLOOKUP($A199,Courses!$A:AJ, COLUMN(AJ199), 0))</f>
        <v/>
      </c>
      <c r="AK199" s="8" t="str">
        <f>IF(ISBLANK(VLOOKUP($A199,Courses!$A:AK, COLUMN(AK199), 0)), "", VLOOKUP($A199,Courses!$A:AK, COLUMN(AK199), 0))</f>
        <v/>
      </c>
      <c r="AL199" s="8"/>
      <c r="AM199" s="8"/>
    </row>
    <row r="200" spans="1:39" ht="12.75" customHeight="1">
      <c r="A200" s="4">
        <v>298</v>
      </c>
      <c r="B200" s="4"/>
      <c r="C200" s="69" t="s">
        <v>696</v>
      </c>
      <c r="D200" s="6" t="str">
        <f>IF(ISBLANK(VLOOKUP($A200,Courses!$A:D, COLUMN(D200), 0)), "", VLOOKUP($A200,Courses!$A:D, COLUMN(D200), 0))</f>
        <v>Mtn valley</v>
      </c>
      <c r="E200" s="7" t="str">
        <f>IF(ISBLANK(VLOOKUP($A200,Courses!$A:E, COLUMN(E200), 0)), "", VLOOKUP($A200,Courses!$A:E, COLUMN(E200), 0))</f>
        <v/>
      </c>
      <c r="F200" s="72" t="str">
        <f>IF(ISBLANK(VLOOKUP($A200,Courses!$A:F, COLUMN(F200), 0)), "", VLOOKUP($A200,Courses!$A:F, COLUMN(F200), 0))</f>
        <v>bowling_green_cc_hole01.jpg</v>
      </c>
      <c r="G200" s="72" t="str">
        <f>IF(ISBLANK(VLOOKUP($A200,Courses!$A:G, COLUMN(G200), 0)), "", VLOOKUP($A200,Courses!$A:G, COLUMN(G200), 0))</f>
        <v>bowling_green_cc_hole11.jpg</v>
      </c>
      <c r="H200" s="72" t="str">
        <f>IF(ISBLANK(VLOOKUP($A200,Courses!$A:H, COLUMN(H200), 0)), "", VLOOKUP($A200,Courses!$A:H, COLUMN(H200), 0))</f>
        <v/>
      </c>
      <c r="I200" s="72" t="str">
        <f>IF(ISBLANK(VLOOKUP($A200,Courses!$A:I, COLUMN(I200), 0)), "", VLOOKUP($A200,Courses!$A:I, COLUMN(I200), 0))</f>
        <v/>
      </c>
      <c r="J200" s="72" t="str">
        <f>IF(ISBLANK(VLOOKUP($A200,Courses!$A:J, COLUMN(J200), 0)), "", VLOOKUP($A200,Courses!$A:J, COLUMN(J200), 0))</f>
        <v/>
      </c>
      <c r="K200" s="57" t="str">
        <f>IF(ISBLANK(VLOOKUP($A200,Courses!$A:K, COLUMN(K200), 0)), "", VLOOKUP($A200,Courses!$A:K, COLUMN(K200), 0))</f>
        <v>bowling_green_cc.zip</v>
      </c>
      <c r="L200" s="8" t="str">
        <f>IF(ISBLANK(VLOOKUP($A200,Courses!$A:L, COLUMN(L200), 0)), "", VLOOKUP($A200,Courses!$A:L, COLUMN(L200), 0))</f>
        <v>Jerseydevil</v>
      </c>
      <c r="M200" s="8">
        <f>IF(ISBLANK(VLOOKUP($A200,Courses!$A:M, COLUMN(M200), 0)), "", VLOOKUP($A200,Courses!$A:M, COLUMN(M200), 0))</f>
        <v>12.7</v>
      </c>
      <c r="N200" s="9">
        <f>IF(ISBLANK(VLOOKUP($A200,Courses!$A:N, COLUMN(N200), 0)), "", VLOOKUP($A200,Courses!$A:N, COLUMN(N200), 0))</f>
        <v>36680</v>
      </c>
      <c r="O200" s="8" t="str">
        <f>IF(ISBLANK(VLOOKUP($A200,Courses!$A:O, COLUMN(O200), 0)), "", VLOOKUP($A200,Courses!$A:O, COLUMN(O200), 0))</f>
        <v>bowlinggreen</v>
      </c>
      <c r="P200" s="8" t="str">
        <f>IF(ISBLANK(VLOOKUP($A200,Courses!$A:P, COLUMN(P200), 0)), "", VLOOKUP($A200,Courses!$A:P, COLUMN(P200), 0))</f>
        <v/>
      </c>
      <c r="Q200" s="8" t="str">
        <f>IF(ISBLANK(VLOOKUP($A200,Courses!$A:Q, COLUMN(Q200), 0)), "", VLOOKUP($A200,Courses!$A:Q, COLUMN(Q200), 0))</f>
        <v/>
      </c>
      <c r="R200" s="8" t="str">
        <f>IF(ISBLANK(VLOOKUP($A200,Courses!$A:R, COLUMN(R200), 0)), "", VLOOKUP($A200,Courses!$A:R, COLUMN(R200), 0))</f>
        <v/>
      </c>
      <c r="S200" s="8" t="str">
        <f>IF(ISBLANK(VLOOKUP($A200,Courses!$A:S, COLUMN(S200), 0)), "", VLOOKUP($A200,Courses!$A:S, COLUMN(S200), 0))</f>
        <v/>
      </c>
      <c r="T200" s="8" t="str">
        <f>IF(ISBLANK(VLOOKUP($A200,Courses!$A:T, COLUMN(T200), 0)), "", VLOOKUP($A200,Courses!$A:T, COLUMN(T200), 0))</f>
        <v/>
      </c>
      <c r="U200" s="8" t="str">
        <f>IF(ISBLANK(VLOOKUP($A200,Courses!$A:U, COLUMN(U200), 0)), "", VLOOKUP($A200,Courses!$A:U, COLUMN(U200), 0))</f>
        <v/>
      </c>
      <c r="V200" s="8" t="str">
        <f>IF(ISBLANK(VLOOKUP($A200,Courses!$A:V, COLUMN(V200), 0)), "", VLOOKUP($A200,Courses!$A:V, COLUMN(V200), 0))</f>
        <v/>
      </c>
      <c r="W200" s="8" t="str">
        <f>IF(ISBLANK(VLOOKUP($A200,Courses!$A:W, COLUMN(W200), 0)), "", VLOOKUP($A200,Courses!$A:W, COLUMN(W200), 0))</f>
        <v/>
      </c>
      <c r="X200" s="8" t="str">
        <f>IF(ISBLANK(VLOOKUP($A200,Courses!$A:X, COLUMN(X200), 0)), "", VLOOKUP($A200,Courses!$A:X, COLUMN(X200), 0))</f>
        <v/>
      </c>
      <c r="Y200" s="8" t="str">
        <f>IF(ISBLANK(VLOOKUP($A200,Courses!$A:Y, COLUMN(Y200), 0)), "", VLOOKUP($A200,Courses!$A:Y, COLUMN(Y200), 0))</f>
        <v/>
      </c>
      <c r="Z200" s="8" t="str">
        <f>IF(ISBLANK(VLOOKUP($A200,Courses!$A:Z, COLUMN(Z200), 0)), "", VLOOKUP($A200,Courses!$A:Z, COLUMN(Z200), 0))</f>
        <v/>
      </c>
      <c r="AA200" s="8" t="str">
        <f>IF(ISBLANK(VLOOKUP($A200,Courses!$A:AA, COLUMN(AA200), 0)), "", VLOOKUP($A200,Courses!$A:AA, COLUMN(AA200), 0))</f>
        <v/>
      </c>
      <c r="AB200" s="8" t="str">
        <f>IF(ISBLANK(VLOOKUP($A200,Courses!$A:AB, COLUMN(AB200), 0)), "", VLOOKUP($A200,Courses!$A:AB, COLUMN(AB200), 0))</f>
        <v/>
      </c>
      <c r="AC200" s="8" t="str">
        <f>IF(ISBLANK(VLOOKUP($A200,Courses!$A:AC, COLUMN(AC200), 0)), "", VLOOKUP($A200,Courses!$A:AC, COLUMN(AC200), 0))</f>
        <v/>
      </c>
      <c r="AD200" s="8" t="str">
        <f>IF(ISBLANK(VLOOKUP($A200,Courses!$A:AD, COLUMN(AD200), 0)), "", VLOOKUP($A200,Courses!$A:AD, COLUMN(AD200), 0))</f>
        <v/>
      </c>
      <c r="AE200" s="8" t="str">
        <f>IF(ISBLANK(VLOOKUP($A200,Courses!$A:AE, COLUMN(AE200), 0)), "", VLOOKUP($A200,Courses!$A:AE, COLUMN(AE200), 0))</f>
        <v/>
      </c>
      <c r="AF200" s="8" t="str">
        <f>IF(ISBLANK(VLOOKUP($A200,Courses!$A:AF, COLUMN(AF200), 0)), "", VLOOKUP($A200,Courses!$A:AF, COLUMN(AF200), 0))</f>
        <v/>
      </c>
      <c r="AG200" s="8">
        <f>IF(ISBLANK(VLOOKUP($A200,Courses!$A:AG, COLUMN(AG200), 0)), "", VLOOKUP($A200,Courses!$A:AG, COLUMN(AG200), 0))</f>
        <v>1</v>
      </c>
      <c r="AH200" s="8">
        <f>IF(ISBLANK(VLOOKUP($A200,Courses!$A:AH, COLUMN(AH200), 0)), "", VLOOKUP($A200,Courses!$A:AH, COLUMN(AH200), 0))</f>
        <v>11</v>
      </c>
      <c r="AI200" s="8" t="str">
        <f>IF(ISBLANK(VLOOKUP($A200,Courses!$A:AI, COLUMN(AI200), 0)), "", VLOOKUP($A200,Courses!$A:AI, COLUMN(AI200), 0))</f>
        <v/>
      </c>
      <c r="AJ200" s="8" t="str">
        <f>IF(ISBLANK(VLOOKUP($A200,Courses!$A:AJ, COLUMN(AJ200), 0)), "", VLOOKUP($A200,Courses!$A:AJ, COLUMN(AJ200), 0))</f>
        <v/>
      </c>
      <c r="AK200" s="8" t="str">
        <f>IF(ISBLANK(VLOOKUP($A200,Courses!$A:AK, COLUMN(AK200), 0)), "", VLOOKUP($A200,Courses!$A:AK, COLUMN(AK200), 0))</f>
        <v/>
      </c>
      <c r="AL200" s="8"/>
      <c r="AM200" s="8"/>
    </row>
    <row r="201" spans="1:39" ht="12.75" customHeight="1">
      <c r="A201" s="4">
        <v>299</v>
      </c>
      <c r="B201" s="4"/>
      <c r="C201" s="69" t="s">
        <v>700</v>
      </c>
      <c r="D201" s="6" t="str">
        <f>IF(ISBLANK(VLOOKUP($A201,Courses!$A:D, COLUMN(D201), 0)), "", VLOOKUP($A201,Courses!$A:D, COLUMN(D201), 0))</f>
        <v>Links-Like</v>
      </c>
      <c r="E201" s="7" t="str">
        <f>IF(ISBLANK(VLOOKUP($A201,Courses!$A:E, COLUMN(E201), 0)), "", VLOOKUP($A201,Courses!$A:E, COLUMN(E201), 0))</f>
        <v/>
      </c>
      <c r="F201" s="72" t="str">
        <f>IF(ISBLANK(VLOOKUP($A201,Courses!$A:F, COLUMN(F201), 0)), "", VLOOKUP($A201,Courses!$A:F, COLUMN(F201), 0))</f>
        <v>braid_hills_hole08.jpg</v>
      </c>
      <c r="G201" s="72" t="str">
        <f>IF(ISBLANK(VLOOKUP($A201,Courses!$A:G, COLUMN(G201), 0)), "", VLOOKUP($A201,Courses!$A:G, COLUMN(G201), 0))</f>
        <v>braid_hills_hole18.jpg</v>
      </c>
      <c r="H201" s="72" t="str">
        <f>IF(ISBLANK(VLOOKUP($A201,Courses!$A:H, COLUMN(H201), 0)), "", VLOOKUP($A201,Courses!$A:H, COLUMN(H201), 0))</f>
        <v/>
      </c>
      <c r="I201" s="72" t="str">
        <f>IF(ISBLANK(VLOOKUP($A201,Courses!$A:I, COLUMN(I201), 0)), "", VLOOKUP($A201,Courses!$A:I, COLUMN(I201), 0))</f>
        <v/>
      </c>
      <c r="J201" s="72" t="str">
        <f>IF(ISBLANK(VLOOKUP($A201,Courses!$A:J, COLUMN(J201), 0)), "", VLOOKUP($A201,Courses!$A:J, COLUMN(J201), 0))</f>
        <v/>
      </c>
      <c r="K201" s="57" t="str">
        <f>IF(ISBLANK(VLOOKUP($A201,Courses!$A:K, COLUMN(K201), 0)), "", VLOOKUP($A201,Courses!$A:K, COLUMN(K201), 0))</f>
        <v>braid_hills.zip</v>
      </c>
      <c r="L201" s="8" t="str">
        <f>IF(ISBLANK(VLOOKUP($A201,Courses!$A:L, COLUMN(L201), 0)), "", VLOOKUP($A201,Courses!$A:L, COLUMN(L201), 0))</f>
        <v>Matthew Murray</v>
      </c>
      <c r="M201" s="8">
        <f>IF(ISBLANK(VLOOKUP($A201,Courses!$A:M, COLUMN(M201), 0)), "", VLOOKUP($A201,Courses!$A:M, COLUMN(M201), 0))</f>
        <v>12.3</v>
      </c>
      <c r="N201" s="9">
        <f>IF(ISBLANK(VLOOKUP($A201,Courses!$A:N, COLUMN(N201), 0)), "", VLOOKUP($A201,Courses!$A:N, COLUMN(N201), 0))</f>
        <v>37790</v>
      </c>
      <c r="O201" s="8" t="str">
        <f>IF(ISBLANK(VLOOKUP($A201,Courses!$A:O, COLUMN(O201), 0)), "", VLOOKUP($A201,Courses!$A:O, COLUMN(O201), 0))</f>
        <v>inlandheath</v>
      </c>
      <c r="P201" s="8" t="str">
        <f>IF(ISBLANK(VLOOKUP($A201,Courses!$A:P, COLUMN(P201), 0)), "", VLOOKUP($A201,Courses!$A:P, COLUMN(P201), 0))</f>
        <v>northamerican</v>
      </c>
      <c r="Q201" s="8" t="str">
        <f>IF(ISBLANK(VLOOKUP($A201,Courses!$A:Q, COLUMN(Q201), 0)), "", VLOOKUP($A201,Courses!$A:Q, COLUMN(Q201), 0))</f>
        <v/>
      </c>
      <c r="R201" s="8" t="str">
        <f>IF(ISBLANK(VLOOKUP($A201,Courses!$A:R, COLUMN(R201), 0)), "", VLOOKUP($A201,Courses!$A:R, COLUMN(R201), 0))</f>
        <v/>
      </c>
      <c r="S201" s="8" t="str">
        <f>IF(ISBLANK(VLOOKUP($A201,Courses!$A:S, COLUMN(S201), 0)), "", VLOOKUP($A201,Courses!$A:S, COLUMN(S201), 0))</f>
        <v/>
      </c>
      <c r="T201" s="8" t="str">
        <f>IF(ISBLANK(VLOOKUP($A201,Courses!$A:T, COLUMN(T201), 0)), "", VLOOKUP($A201,Courses!$A:T, COLUMN(T201), 0))</f>
        <v/>
      </c>
      <c r="U201" s="8" t="str">
        <f>IF(ISBLANK(VLOOKUP($A201,Courses!$A:U, COLUMN(U201), 0)), "", VLOOKUP($A201,Courses!$A:U, COLUMN(U201), 0))</f>
        <v/>
      </c>
      <c r="V201" s="8" t="str">
        <f>IF(ISBLANK(VLOOKUP($A201,Courses!$A:V, COLUMN(V201), 0)), "", VLOOKUP($A201,Courses!$A:V, COLUMN(V201), 0))</f>
        <v/>
      </c>
      <c r="W201" s="8" t="str">
        <f>IF(ISBLANK(VLOOKUP($A201,Courses!$A:W, COLUMN(W201), 0)), "", VLOOKUP($A201,Courses!$A:W, COLUMN(W201), 0))</f>
        <v/>
      </c>
      <c r="X201" s="8" t="str">
        <f>IF(ISBLANK(VLOOKUP($A201,Courses!$A:X, COLUMN(X201), 0)), "", VLOOKUP($A201,Courses!$A:X, COLUMN(X201), 0))</f>
        <v/>
      </c>
      <c r="Y201" s="8" t="str">
        <f>IF(ISBLANK(VLOOKUP($A201,Courses!$A:Y, COLUMN(Y201), 0)), "", VLOOKUP($A201,Courses!$A:Y, COLUMN(Y201), 0))</f>
        <v/>
      </c>
      <c r="Z201" s="8" t="str">
        <f>IF(ISBLANK(VLOOKUP($A201,Courses!$A:Z, COLUMN(Z201), 0)), "", VLOOKUP($A201,Courses!$A:Z, COLUMN(Z201), 0))</f>
        <v/>
      </c>
      <c r="AA201" s="8" t="str">
        <f>IF(ISBLANK(VLOOKUP($A201,Courses!$A:AA, COLUMN(AA201), 0)), "", VLOOKUP($A201,Courses!$A:AA, COLUMN(AA201), 0))</f>
        <v/>
      </c>
      <c r="AB201" s="8" t="str">
        <f>IF(ISBLANK(VLOOKUP($A201,Courses!$A:AB, COLUMN(AB201), 0)), "", VLOOKUP($A201,Courses!$A:AB, COLUMN(AB201), 0))</f>
        <v/>
      </c>
      <c r="AC201" s="8" t="str">
        <f>IF(ISBLANK(VLOOKUP($A201,Courses!$A:AC, COLUMN(AC201), 0)), "", VLOOKUP($A201,Courses!$A:AC, COLUMN(AC201), 0))</f>
        <v/>
      </c>
      <c r="AD201" s="8" t="str">
        <f>IF(ISBLANK(VLOOKUP($A201,Courses!$A:AD, COLUMN(AD201), 0)), "", VLOOKUP($A201,Courses!$A:AD, COLUMN(AD201), 0))</f>
        <v/>
      </c>
      <c r="AE201" s="8" t="str">
        <f>IF(ISBLANK(VLOOKUP($A201,Courses!$A:AE, COLUMN(AE201), 0)), "", VLOOKUP($A201,Courses!$A:AE, COLUMN(AE201), 0))</f>
        <v/>
      </c>
      <c r="AF201" s="8" t="str">
        <f>IF(ISBLANK(VLOOKUP($A201,Courses!$A:AF, COLUMN(AF201), 0)), "", VLOOKUP($A201,Courses!$A:AF, COLUMN(AF201), 0))</f>
        <v/>
      </c>
      <c r="AG201" s="8">
        <f>IF(ISBLANK(VLOOKUP($A201,Courses!$A:AG, COLUMN(AG201), 0)), "", VLOOKUP($A201,Courses!$A:AG, COLUMN(AG201), 0))</f>
        <v>8</v>
      </c>
      <c r="AH201" s="8">
        <f>IF(ISBLANK(VLOOKUP($A201,Courses!$A:AH, COLUMN(AH201), 0)), "", VLOOKUP($A201,Courses!$A:AH, COLUMN(AH201), 0))</f>
        <v>18</v>
      </c>
      <c r="AI201" s="8" t="str">
        <f>IF(ISBLANK(VLOOKUP($A201,Courses!$A:AI, COLUMN(AI201), 0)), "", VLOOKUP($A201,Courses!$A:AI, COLUMN(AI201), 0))</f>
        <v/>
      </c>
      <c r="AJ201" s="8" t="str">
        <f>IF(ISBLANK(VLOOKUP($A201,Courses!$A:AJ, COLUMN(AJ201), 0)), "", VLOOKUP($A201,Courses!$A:AJ, COLUMN(AJ201), 0))</f>
        <v/>
      </c>
      <c r="AK201" s="8" t="str">
        <f>IF(ISBLANK(VLOOKUP($A201,Courses!$A:AK, COLUMN(AK201), 0)), "", VLOOKUP($A201,Courses!$A:AK, COLUMN(AK201), 0))</f>
        <v/>
      </c>
      <c r="AL201" s="8"/>
      <c r="AM201" s="8"/>
    </row>
    <row r="202" spans="1:39" ht="12.75" customHeight="1">
      <c r="A202" s="4">
        <v>300</v>
      </c>
      <c r="B202" s="4"/>
      <c r="C202" s="69" t="s">
        <v>702</v>
      </c>
      <c r="D202" s="6" t="str">
        <f>IF(ISBLANK(VLOOKUP($A202,Courses!$A:D, COLUMN(D202), 0)), "", VLOOKUP($A202,Courses!$A:D, COLUMN(D202), 0))</f>
        <v>Mtn valley</v>
      </c>
      <c r="E202" s="7" t="str">
        <f>IF(ISBLANK(VLOOKUP($A202,Courses!$A:E, COLUMN(E202), 0)), "", VLOOKUP($A202,Courses!$A:E, COLUMN(E202), 0))</f>
        <v/>
      </c>
      <c r="F202" s="72" t="str">
        <f>IF(ISBLANK(VLOOKUP($A202,Courses!$A:F, COLUMN(F202), 0)), "", VLOOKUP($A202,Courses!$A:F, COLUMN(F202), 0))</f>
        <v>breezewood_greens_hole09.jpg</v>
      </c>
      <c r="G202" s="72" t="str">
        <f>IF(ISBLANK(VLOOKUP($A202,Courses!$A:G, COLUMN(G202), 0)), "", VLOOKUP($A202,Courses!$A:G, COLUMN(G202), 0))</f>
        <v>breezewood_greens_hole13.jpg</v>
      </c>
      <c r="H202" s="72" t="str">
        <f>IF(ISBLANK(VLOOKUP($A202,Courses!$A:H, COLUMN(H202), 0)), "", VLOOKUP($A202,Courses!$A:H, COLUMN(H202), 0))</f>
        <v/>
      </c>
      <c r="I202" s="72" t="str">
        <f>IF(ISBLANK(VLOOKUP($A202,Courses!$A:I, COLUMN(I202), 0)), "", VLOOKUP($A202,Courses!$A:I, COLUMN(I202), 0))</f>
        <v/>
      </c>
      <c r="J202" s="72" t="str">
        <f>IF(ISBLANK(VLOOKUP($A202,Courses!$A:J, COLUMN(J202), 0)), "", VLOOKUP($A202,Courses!$A:J, COLUMN(J202), 0))</f>
        <v/>
      </c>
      <c r="K202" s="57" t="str">
        <f>IF(ISBLANK(VLOOKUP($A202,Courses!$A:K, COLUMN(K202), 0)), "", VLOOKUP($A202,Courses!$A:K, COLUMN(K202), 0))</f>
        <v>breezewood_greens.zip</v>
      </c>
      <c r="L202" s="8" t="str">
        <f>IF(ISBLANK(VLOOKUP($A202,Courses!$A:L, COLUMN(L202), 0)), "", VLOOKUP($A202,Courses!$A:L, COLUMN(L202), 0))</f>
        <v>Mr One Shot</v>
      </c>
      <c r="M202" s="8">
        <f>IF(ISBLANK(VLOOKUP($A202,Courses!$A:M, COLUMN(M202), 0)), "", VLOOKUP($A202,Courses!$A:M, COLUMN(M202), 0))</f>
        <v>7.1</v>
      </c>
      <c r="N202" s="9">
        <f>IF(ISBLANK(VLOOKUP($A202,Courses!$A:N, COLUMN(N202), 0)), "", VLOOKUP($A202,Courses!$A:N, COLUMN(N202), 0))</f>
        <v>37143</v>
      </c>
      <c r="O202" s="8" t="str">
        <f>IF(ISBLANK(VLOOKUP($A202,Courses!$A:O, COLUMN(O202), 0)), "", VLOOKUP($A202,Courses!$A:O, COLUMN(O202), 0))</f>
        <v>arrowhead</v>
      </c>
      <c r="P202" s="8" t="str">
        <f>IF(ISBLANK(VLOOKUP($A202,Courses!$A:P, COLUMN(P202), 0)), "", VLOOKUP($A202,Courses!$A:P, COLUMN(P202), 0))</f>
        <v/>
      </c>
      <c r="Q202" s="8" t="str">
        <f>IF(ISBLANK(VLOOKUP($A202,Courses!$A:Q, COLUMN(Q202), 0)), "", VLOOKUP($A202,Courses!$A:Q, COLUMN(Q202), 0))</f>
        <v/>
      </c>
      <c r="R202" s="8" t="str">
        <f>IF(ISBLANK(VLOOKUP($A202,Courses!$A:R, COLUMN(R202), 0)), "", VLOOKUP($A202,Courses!$A:R, COLUMN(R202), 0))</f>
        <v/>
      </c>
      <c r="S202" s="8" t="str">
        <f>IF(ISBLANK(VLOOKUP($A202,Courses!$A:S, COLUMN(S202), 0)), "", VLOOKUP($A202,Courses!$A:S, COLUMN(S202), 0))</f>
        <v/>
      </c>
      <c r="T202" s="8" t="str">
        <f>IF(ISBLANK(VLOOKUP($A202,Courses!$A:T, COLUMN(T202), 0)), "", VLOOKUP($A202,Courses!$A:T, COLUMN(T202), 0))</f>
        <v/>
      </c>
      <c r="U202" s="8" t="str">
        <f>IF(ISBLANK(VLOOKUP($A202,Courses!$A:U, COLUMN(U202), 0)), "", VLOOKUP($A202,Courses!$A:U, COLUMN(U202), 0))</f>
        <v/>
      </c>
      <c r="V202" s="8" t="str">
        <f>IF(ISBLANK(VLOOKUP($A202,Courses!$A:V, COLUMN(V202), 0)), "", VLOOKUP($A202,Courses!$A:V, COLUMN(V202), 0))</f>
        <v/>
      </c>
      <c r="W202" s="8" t="str">
        <f>IF(ISBLANK(VLOOKUP($A202,Courses!$A:W, COLUMN(W202), 0)), "", VLOOKUP($A202,Courses!$A:W, COLUMN(W202), 0))</f>
        <v/>
      </c>
      <c r="X202" s="8" t="str">
        <f>IF(ISBLANK(VLOOKUP($A202,Courses!$A:X, COLUMN(X202), 0)), "", VLOOKUP($A202,Courses!$A:X, COLUMN(X202), 0))</f>
        <v/>
      </c>
      <c r="Y202" s="8" t="str">
        <f>IF(ISBLANK(VLOOKUP($A202,Courses!$A:Y, COLUMN(Y202), 0)), "", VLOOKUP($A202,Courses!$A:Y, COLUMN(Y202), 0))</f>
        <v/>
      </c>
      <c r="Z202" s="8" t="str">
        <f>IF(ISBLANK(VLOOKUP($A202,Courses!$A:Z, COLUMN(Z202), 0)), "", VLOOKUP($A202,Courses!$A:Z, COLUMN(Z202), 0))</f>
        <v/>
      </c>
      <c r="AA202" s="8" t="str">
        <f>IF(ISBLANK(VLOOKUP($A202,Courses!$A:AA, COLUMN(AA202), 0)), "", VLOOKUP($A202,Courses!$A:AA, COLUMN(AA202), 0))</f>
        <v/>
      </c>
      <c r="AB202" s="8" t="str">
        <f>IF(ISBLANK(VLOOKUP($A202,Courses!$A:AB, COLUMN(AB202), 0)), "", VLOOKUP($A202,Courses!$A:AB, COLUMN(AB202), 0))</f>
        <v/>
      </c>
      <c r="AC202" s="8" t="str">
        <f>IF(ISBLANK(VLOOKUP($A202,Courses!$A:AC, COLUMN(AC202), 0)), "", VLOOKUP($A202,Courses!$A:AC, COLUMN(AC202), 0))</f>
        <v/>
      </c>
      <c r="AD202" s="8" t="str">
        <f>IF(ISBLANK(VLOOKUP($A202,Courses!$A:AD, COLUMN(AD202), 0)), "", VLOOKUP($A202,Courses!$A:AD, COLUMN(AD202), 0))</f>
        <v/>
      </c>
      <c r="AE202" s="8" t="str">
        <f>IF(ISBLANK(VLOOKUP($A202,Courses!$A:AE, COLUMN(AE202), 0)), "", VLOOKUP($A202,Courses!$A:AE, COLUMN(AE202), 0))</f>
        <v/>
      </c>
      <c r="AF202" s="8" t="str">
        <f>IF(ISBLANK(VLOOKUP($A202,Courses!$A:AF, COLUMN(AF202), 0)), "", VLOOKUP($A202,Courses!$A:AF, COLUMN(AF202), 0))</f>
        <v/>
      </c>
      <c r="AG202" s="8">
        <f>IF(ISBLANK(VLOOKUP($A202,Courses!$A:AG, COLUMN(AG202), 0)), "", VLOOKUP($A202,Courses!$A:AG, COLUMN(AG202), 0))</f>
        <v>9</v>
      </c>
      <c r="AH202" s="8">
        <f>IF(ISBLANK(VLOOKUP($A202,Courses!$A:AH, COLUMN(AH202), 0)), "", VLOOKUP($A202,Courses!$A:AH, COLUMN(AH202), 0))</f>
        <v>13</v>
      </c>
      <c r="AI202" s="8" t="str">
        <f>IF(ISBLANK(VLOOKUP($A202,Courses!$A:AI, COLUMN(AI202), 0)), "", VLOOKUP($A202,Courses!$A:AI, COLUMN(AI202), 0))</f>
        <v/>
      </c>
      <c r="AJ202" s="8" t="str">
        <f>IF(ISBLANK(VLOOKUP($A202,Courses!$A:AJ, COLUMN(AJ202), 0)), "", VLOOKUP($A202,Courses!$A:AJ, COLUMN(AJ202), 0))</f>
        <v/>
      </c>
      <c r="AK202" s="8" t="str">
        <f>IF(ISBLANK(VLOOKUP($A202,Courses!$A:AK, COLUMN(AK202), 0)), "", VLOOKUP($A202,Courses!$A:AK, COLUMN(AK202), 0))</f>
        <v/>
      </c>
      <c r="AL202" s="8"/>
      <c r="AM202" s="8"/>
    </row>
    <row r="203" spans="1:39" ht="12.75" customHeight="1">
      <c r="A203" s="4">
        <v>105</v>
      </c>
      <c r="B203" s="4"/>
      <c r="C203" s="69" t="s">
        <v>705</v>
      </c>
      <c r="D203" s="6" t="str">
        <f>IF(ISBLANK(VLOOKUP($A203,Courses!$A:D, COLUMN(D203), 0)), "", VLOOKUP($A203,Courses!$A:D, COLUMN(D203), 0))</f>
        <v>Wetlands</v>
      </c>
      <c r="E203" s="7" t="str">
        <f>IF(ISBLANK(VLOOKUP($A203,Courses!$A:E, COLUMN(E203), 0)), "", VLOOKUP($A203,Courses!$A:E, COLUMN(E203), 0))</f>
        <v/>
      </c>
      <c r="F203" s="72" t="str">
        <f>IF(ISBLANK(VLOOKUP($A203,Courses!$A:F, COLUMN(F203), 0)), "", VLOOKUP($A203,Courses!$A:F, COLUMN(F203), 0))</f>
        <v>breezy_gap_cc_hole02.jpg</v>
      </c>
      <c r="G203" s="72" t="str">
        <f>IF(ISBLANK(VLOOKUP($A203,Courses!$A:G, COLUMN(G203), 0)), "", VLOOKUP($A203,Courses!$A:G, COLUMN(G203), 0))</f>
        <v>breezy_gap_cc_hole18.jpg</v>
      </c>
      <c r="H203" s="72" t="str">
        <f>IF(ISBLANK(VLOOKUP($A203,Courses!$A:H, COLUMN(H203), 0)), "", VLOOKUP($A203,Courses!$A:H, COLUMN(H203), 0))</f>
        <v/>
      </c>
      <c r="I203" s="72" t="str">
        <f>IF(ISBLANK(VLOOKUP($A203,Courses!$A:I, COLUMN(I203), 0)), "", VLOOKUP($A203,Courses!$A:I, COLUMN(I203), 0))</f>
        <v/>
      </c>
      <c r="J203" s="72" t="str">
        <f>IF(ISBLANK(VLOOKUP($A203,Courses!$A:J, COLUMN(J203), 0)), "", VLOOKUP($A203,Courses!$A:J, COLUMN(J203), 0))</f>
        <v/>
      </c>
      <c r="K203" s="57" t="str">
        <f>IF(ISBLANK(VLOOKUP($A203,Courses!$A:K, COLUMN(K203), 0)), "", VLOOKUP($A203,Courses!$A:K, COLUMN(K203), 0))</f>
        <v>breezy_gap_cc.zip</v>
      </c>
      <c r="L203" s="8" t="str">
        <f>IF(ISBLANK(VLOOKUP($A203,Courses!$A:L, COLUMN(L203), 0)), "", VLOOKUP($A203,Courses!$A:L, COLUMN(L203), 0))</f>
        <v>Gary$1n2</v>
      </c>
      <c r="M203" s="8">
        <f>IF(ISBLANK(VLOOKUP($A203,Courses!$A:M, COLUMN(M203), 0)), "", VLOOKUP($A203,Courses!$A:M, COLUMN(M203), 0))</f>
        <v>19</v>
      </c>
      <c r="N203" s="9">
        <f>IF(ISBLANK(VLOOKUP($A203,Courses!$A:N, COLUMN(N203), 0)), "", VLOOKUP($A203,Courses!$A:N, COLUMN(N203), 0))</f>
        <v>37933</v>
      </c>
      <c r="O203" s="8" t="str">
        <f>IF(ISBLANK(VLOOKUP($A203,Courses!$A:O, COLUMN(O203), 0)), "", VLOOKUP($A203,Courses!$A:O, COLUMN(O203), 0))</f>
        <v>barrenhills</v>
      </c>
      <c r="P203" s="8" t="str">
        <f>IF(ISBLANK(VLOOKUP($A203,Courses!$A:P, COLUMN(P203), 0)), "", VLOOKUP($A203,Courses!$A:P, COLUMN(P203), 0))</f>
        <v>coosbay</v>
      </c>
      <c r="Q203" s="8" t="str">
        <f>IF(ISBLANK(VLOOKUP($A203,Courses!$A:Q, COLUMN(Q203), 0)), "", VLOOKUP($A203,Courses!$A:Q, COLUMN(Q203), 0))</f>
        <v>fountains</v>
      </c>
      <c r="R203" s="8" t="str">
        <f>IF(ISBLANK(VLOOKUP($A203,Courses!$A:R, COLUMN(R203), 0)), "", VLOOKUP($A203,Courses!$A:R, COLUMN(R203), 0))</f>
        <v/>
      </c>
      <c r="S203" s="8" t="str">
        <f>IF(ISBLANK(VLOOKUP($A203,Courses!$A:S, COLUMN(S203), 0)), "", VLOOKUP($A203,Courses!$A:S, COLUMN(S203), 0))</f>
        <v/>
      </c>
      <c r="T203" s="8" t="str">
        <f>IF(ISBLANK(VLOOKUP($A203,Courses!$A:T, COLUMN(T203), 0)), "", VLOOKUP($A203,Courses!$A:T, COLUMN(T203), 0))</f>
        <v/>
      </c>
      <c r="U203" s="8" t="str">
        <f>IF(ISBLANK(VLOOKUP($A203,Courses!$A:U, COLUMN(U203), 0)), "", VLOOKUP($A203,Courses!$A:U, COLUMN(U203), 0))</f>
        <v/>
      </c>
      <c r="V203" s="8" t="str">
        <f>IF(ISBLANK(VLOOKUP($A203,Courses!$A:V, COLUMN(V203), 0)), "", VLOOKUP($A203,Courses!$A:V, COLUMN(V203), 0))</f>
        <v/>
      </c>
      <c r="W203" s="8" t="str">
        <f>IF(ISBLANK(VLOOKUP($A203,Courses!$A:W, COLUMN(W203), 0)), "", VLOOKUP($A203,Courses!$A:W, COLUMN(W203), 0))</f>
        <v/>
      </c>
      <c r="X203" s="8" t="str">
        <f>IF(ISBLANK(VLOOKUP($A203,Courses!$A:X, COLUMN(X203), 0)), "", VLOOKUP($A203,Courses!$A:X, COLUMN(X203), 0))</f>
        <v/>
      </c>
      <c r="Y203" s="8" t="str">
        <f>IF(ISBLANK(VLOOKUP($A203,Courses!$A:Y, COLUMN(Y203), 0)), "", VLOOKUP($A203,Courses!$A:Y, COLUMN(Y203), 0))</f>
        <v/>
      </c>
      <c r="Z203" s="8" t="str">
        <f>IF(ISBLANK(VLOOKUP($A203,Courses!$A:Z, COLUMN(Z203), 0)), "", VLOOKUP($A203,Courses!$A:Z, COLUMN(Z203), 0))</f>
        <v/>
      </c>
      <c r="AA203" s="8" t="str">
        <f>IF(ISBLANK(VLOOKUP($A203,Courses!$A:AA, COLUMN(AA203), 0)), "", VLOOKUP($A203,Courses!$A:AA, COLUMN(AA203), 0))</f>
        <v/>
      </c>
      <c r="AB203" s="8" t="str">
        <f>IF(ISBLANK(VLOOKUP($A203,Courses!$A:AB, COLUMN(AB203), 0)), "", VLOOKUP($A203,Courses!$A:AB, COLUMN(AB203), 0))</f>
        <v/>
      </c>
      <c r="AC203" s="8" t="str">
        <f>IF(ISBLANK(VLOOKUP($A203,Courses!$A:AC, COLUMN(AC203), 0)), "", VLOOKUP($A203,Courses!$A:AC, COLUMN(AC203), 0))</f>
        <v/>
      </c>
      <c r="AD203" s="8" t="str">
        <f>IF(ISBLANK(VLOOKUP($A203,Courses!$A:AD, COLUMN(AD203), 0)), "", VLOOKUP($A203,Courses!$A:AD, COLUMN(AD203), 0))</f>
        <v/>
      </c>
      <c r="AE203" s="8" t="str">
        <f>IF(ISBLANK(VLOOKUP($A203,Courses!$A:AE, COLUMN(AE203), 0)), "", VLOOKUP($A203,Courses!$A:AE, COLUMN(AE203), 0))</f>
        <v/>
      </c>
      <c r="AF203" s="8" t="str">
        <f>IF(ISBLANK(VLOOKUP($A203,Courses!$A:AF, COLUMN(AF203), 0)), "", VLOOKUP($A203,Courses!$A:AF, COLUMN(AF203), 0))</f>
        <v/>
      </c>
      <c r="AG203" s="8">
        <f>IF(ISBLANK(VLOOKUP($A203,Courses!$A:AG, COLUMN(AG203), 0)), "", VLOOKUP($A203,Courses!$A:AG, COLUMN(AG203), 0))</f>
        <v>2</v>
      </c>
      <c r="AH203" s="8">
        <f>IF(ISBLANK(VLOOKUP($A203,Courses!$A:AH, COLUMN(AH203), 0)), "", VLOOKUP($A203,Courses!$A:AH, COLUMN(AH203), 0))</f>
        <v>18</v>
      </c>
      <c r="AI203" s="8" t="str">
        <f>IF(ISBLANK(VLOOKUP($A203,Courses!$A:AI, COLUMN(AI203), 0)), "", VLOOKUP($A203,Courses!$A:AI, COLUMN(AI203), 0))</f>
        <v/>
      </c>
      <c r="AJ203" s="8" t="str">
        <f>IF(ISBLANK(VLOOKUP($A203,Courses!$A:AJ, COLUMN(AJ203), 0)), "", VLOOKUP($A203,Courses!$A:AJ, COLUMN(AJ203), 0))</f>
        <v/>
      </c>
      <c r="AK203" s="8" t="str">
        <f>IF(ISBLANK(VLOOKUP($A203,Courses!$A:AK, COLUMN(AK203), 0)), "", VLOOKUP($A203,Courses!$A:AK, COLUMN(AK203), 0))</f>
        <v/>
      </c>
      <c r="AL203" s="8"/>
      <c r="AM203" s="8"/>
    </row>
    <row r="204" spans="1:39" ht="12.75" customHeight="1">
      <c r="A204" s="4">
        <v>1604</v>
      </c>
      <c r="B204" s="4"/>
      <c r="C204" s="69" t="s">
        <v>708</v>
      </c>
      <c r="D204" s="6" t="str">
        <f>IF(ISBLANK(VLOOKUP($A204,Courses!$A:D, COLUMN(D204), 0)), "", VLOOKUP($A204,Courses!$A:D, COLUMN(D204), 0))</f>
        <v>Parkland</v>
      </c>
      <c r="E204" s="7" t="str">
        <f>IF(ISBLANK(VLOOKUP($A204,Courses!$A:E, COLUMN(E204), 0)), "", VLOOKUP($A204,Courses!$A:E, COLUMN(E204), 0))</f>
        <v/>
      </c>
      <c r="F204" s="72" t="str">
        <f>IF(ISBLANK(VLOOKUP($A204,Courses!$A:F, COLUMN(F204), 0)), "", VLOOKUP($A204,Courses!$A:F, COLUMN(F204), 0))</f>
        <v>briars_haven_hole09.jpg</v>
      </c>
      <c r="G204" s="72" t="str">
        <f>IF(ISBLANK(VLOOKUP($A204,Courses!$A:G, COLUMN(G204), 0)), "", VLOOKUP($A204,Courses!$A:G, COLUMN(G204), 0))</f>
        <v>briars_haven_hole18.jpg</v>
      </c>
      <c r="H204" s="72" t="str">
        <f>IF(ISBLANK(VLOOKUP($A204,Courses!$A:H, COLUMN(H204), 0)), "", VLOOKUP($A204,Courses!$A:H, COLUMN(H204), 0))</f>
        <v/>
      </c>
      <c r="I204" s="72" t="str">
        <f>IF(ISBLANK(VLOOKUP($A204,Courses!$A:I, COLUMN(I204), 0)), "", VLOOKUP($A204,Courses!$A:I, COLUMN(I204), 0))</f>
        <v/>
      </c>
      <c r="J204" s="72" t="str">
        <f>IF(ISBLANK(VLOOKUP($A204,Courses!$A:J, COLUMN(J204), 0)), "", VLOOKUP($A204,Courses!$A:J, COLUMN(J204), 0))</f>
        <v/>
      </c>
      <c r="K204" s="57" t="str">
        <f>IF(ISBLANK(VLOOKUP($A204,Courses!$A:K, COLUMN(K204), 0)), "", VLOOKUP($A204,Courses!$A:K, COLUMN(K204), 0))</f>
        <v>briar_woods.zip</v>
      </c>
      <c r="L204" s="8" t="str">
        <f>IF(ISBLANK(VLOOKUP($A204,Courses!$A:L, COLUMN(L204), 0)), "", VLOOKUP($A204,Courses!$A:L, COLUMN(L204), 0))</f>
        <v>Briar</v>
      </c>
      <c r="M204" s="8">
        <f>IF(ISBLANK(VLOOKUP($A204,Courses!$A:M, COLUMN(M204), 0)), "", VLOOKUP($A204,Courses!$A:M, COLUMN(M204), 0))</f>
        <v>4.7</v>
      </c>
      <c r="N204" s="9">
        <f>IF(ISBLANK(VLOOKUP($A204,Courses!$A:N, COLUMN(N204), 0)), "", VLOOKUP($A204,Courses!$A:N, COLUMN(N204), 0))</f>
        <v>36587</v>
      </c>
      <c r="O204" s="8" t="str">
        <f>IF(ISBLANK(VLOOKUP($A204,Courses!$A:O, COLUMN(O204), 0)), "", VLOOKUP($A204,Courses!$A:O, COLUMN(O204), 0))</f>
        <v/>
      </c>
      <c r="P204" s="8" t="str">
        <f>IF(ISBLANK(VLOOKUP($A204,Courses!$A:P, COLUMN(P204), 0)), "", VLOOKUP($A204,Courses!$A:P, COLUMN(P204), 0))</f>
        <v/>
      </c>
      <c r="Q204" s="8" t="str">
        <f>IF(ISBLANK(VLOOKUP($A204,Courses!$A:Q, COLUMN(Q204), 0)), "", VLOOKUP($A204,Courses!$A:Q, COLUMN(Q204), 0))</f>
        <v/>
      </c>
      <c r="R204" s="8" t="str">
        <f>IF(ISBLANK(VLOOKUP($A204,Courses!$A:R, COLUMN(R204), 0)), "", VLOOKUP($A204,Courses!$A:R, COLUMN(R204), 0))</f>
        <v/>
      </c>
      <c r="S204" s="8" t="str">
        <f>IF(ISBLANK(VLOOKUP($A204,Courses!$A:S, COLUMN(S204), 0)), "", VLOOKUP($A204,Courses!$A:S, COLUMN(S204), 0))</f>
        <v/>
      </c>
      <c r="T204" s="8" t="str">
        <f>IF(ISBLANK(VLOOKUP($A204,Courses!$A:T, COLUMN(T204), 0)), "", VLOOKUP($A204,Courses!$A:T, COLUMN(T204), 0))</f>
        <v/>
      </c>
      <c r="U204" s="8" t="str">
        <f>IF(ISBLANK(VLOOKUP($A204,Courses!$A:U, COLUMN(U204), 0)), "", VLOOKUP($A204,Courses!$A:U, COLUMN(U204), 0))</f>
        <v/>
      </c>
      <c r="V204" s="8" t="str">
        <f>IF(ISBLANK(VLOOKUP($A204,Courses!$A:V, COLUMN(V204), 0)), "", VLOOKUP($A204,Courses!$A:V, COLUMN(V204), 0))</f>
        <v/>
      </c>
      <c r="W204" s="8" t="str">
        <f>IF(ISBLANK(VLOOKUP($A204,Courses!$A:W, COLUMN(W204), 0)), "", VLOOKUP($A204,Courses!$A:W, COLUMN(W204), 0))</f>
        <v/>
      </c>
      <c r="X204" s="8" t="str">
        <f>IF(ISBLANK(VLOOKUP($A204,Courses!$A:X, COLUMN(X204), 0)), "", VLOOKUP($A204,Courses!$A:X, COLUMN(X204), 0))</f>
        <v/>
      </c>
      <c r="Y204" s="8" t="str">
        <f>IF(ISBLANK(VLOOKUP($A204,Courses!$A:Y, COLUMN(Y204), 0)), "", VLOOKUP($A204,Courses!$A:Y, COLUMN(Y204), 0))</f>
        <v/>
      </c>
      <c r="Z204" s="8" t="str">
        <f>IF(ISBLANK(VLOOKUP($A204,Courses!$A:Z, COLUMN(Z204), 0)), "", VLOOKUP($A204,Courses!$A:Z, COLUMN(Z204), 0))</f>
        <v/>
      </c>
      <c r="AA204" s="8" t="str">
        <f>IF(ISBLANK(VLOOKUP($A204,Courses!$A:AA, COLUMN(AA204), 0)), "", VLOOKUP($A204,Courses!$A:AA, COLUMN(AA204), 0))</f>
        <v/>
      </c>
      <c r="AB204" s="8" t="str">
        <f>IF(ISBLANK(VLOOKUP($A204,Courses!$A:AB, COLUMN(AB204), 0)), "", VLOOKUP($A204,Courses!$A:AB, COLUMN(AB204), 0))</f>
        <v/>
      </c>
      <c r="AC204" s="8" t="str">
        <f>IF(ISBLANK(VLOOKUP($A204,Courses!$A:AC, COLUMN(AC204), 0)), "", VLOOKUP($A204,Courses!$A:AC, COLUMN(AC204), 0))</f>
        <v/>
      </c>
      <c r="AD204" s="8" t="str">
        <f>IF(ISBLANK(VLOOKUP($A204,Courses!$A:AD, COLUMN(AD204), 0)), "", VLOOKUP($A204,Courses!$A:AD, COLUMN(AD204), 0))</f>
        <v/>
      </c>
      <c r="AE204" s="8" t="str">
        <f>IF(ISBLANK(VLOOKUP($A204,Courses!$A:AE, COLUMN(AE204), 0)), "", VLOOKUP($A204,Courses!$A:AE, COLUMN(AE204), 0))</f>
        <v/>
      </c>
      <c r="AF204" s="8" t="str">
        <f>IF(ISBLANK(VLOOKUP($A204,Courses!$A:AF, COLUMN(AF204), 0)), "", VLOOKUP($A204,Courses!$A:AF, COLUMN(AF204), 0))</f>
        <v/>
      </c>
      <c r="AG204" s="8">
        <f>IF(ISBLANK(VLOOKUP($A204,Courses!$A:AG, COLUMN(AG204), 0)), "", VLOOKUP($A204,Courses!$A:AG, COLUMN(AG204), 0))</f>
        <v>9</v>
      </c>
      <c r="AH204" s="8">
        <f>IF(ISBLANK(VLOOKUP($A204,Courses!$A:AH, COLUMN(AH204), 0)), "", VLOOKUP($A204,Courses!$A:AH, COLUMN(AH204), 0))</f>
        <v>18</v>
      </c>
      <c r="AI204" s="8" t="str">
        <f>IF(ISBLANK(VLOOKUP($A204,Courses!$A:AI, COLUMN(AI204), 0)), "", VLOOKUP($A204,Courses!$A:AI, COLUMN(AI204), 0))</f>
        <v/>
      </c>
      <c r="AJ204" s="8" t="str">
        <f>IF(ISBLANK(VLOOKUP($A204,Courses!$A:AJ, COLUMN(AJ204), 0)), "", VLOOKUP($A204,Courses!$A:AJ, COLUMN(AJ204), 0))</f>
        <v/>
      </c>
      <c r="AK204" s="8" t="str">
        <f>IF(ISBLANK(VLOOKUP($A204,Courses!$A:AK, COLUMN(AK204), 0)), "", VLOOKUP($A204,Courses!$A:AK, COLUMN(AK204), 0))</f>
        <v/>
      </c>
      <c r="AL204" s="8"/>
      <c r="AM204" s="8"/>
    </row>
    <row r="205" spans="1:39" ht="12.75" customHeight="1">
      <c r="A205" s="4">
        <v>1605</v>
      </c>
      <c r="B205" s="4"/>
      <c r="C205" s="69" t="s">
        <v>710</v>
      </c>
      <c r="D205" s="6" t="str">
        <f>IF(ISBLANK(VLOOKUP($A205,Courses!$A:D, COLUMN(D205), 0)), "", VLOOKUP($A205,Courses!$A:D, COLUMN(D205), 0))</f>
        <v>Parkland</v>
      </c>
      <c r="E205" s="7" t="str">
        <f>IF(ISBLANK(VLOOKUP($A205,Courses!$A:E, COLUMN(E205), 0)), "", VLOOKUP($A205,Courses!$A:E, COLUMN(E205), 0))</f>
        <v/>
      </c>
      <c r="F205" s="72" t="str">
        <f>IF(ISBLANK(VLOOKUP($A205,Courses!$A:F, COLUMN(F205), 0)), "", VLOOKUP($A205,Courses!$A:F, COLUMN(F205), 0))</f>
        <v>briars_patch_hole01.jpg</v>
      </c>
      <c r="G205" s="72" t="str">
        <f>IF(ISBLANK(VLOOKUP($A205,Courses!$A:G, COLUMN(G205), 0)), "", VLOOKUP($A205,Courses!$A:G, COLUMN(G205), 0))</f>
        <v>briars_patch_hole18.jpg</v>
      </c>
      <c r="H205" s="72" t="str">
        <f>IF(ISBLANK(VLOOKUP($A205,Courses!$A:H, COLUMN(H205), 0)), "", VLOOKUP($A205,Courses!$A:H, COLUMN(H205), 0))</f>
        <v/>
      </c>
      <c r="I205" s="72" t="str">
        <f>IF(ISBLANK(VLOOKUP($A205,Courses!$A:I, COLUMN(I205), 0)), "", VLOOKUP($A205,Courses!$A:I, COLUMN(I205), 0))</f>
        <v/>
      </c>
      <c r="J205" s="72" t="str">
        <f>IF(ISBLANK(VLOOKUP($A205,Courses!$A:J, COLUMN(J205), 0)), "", VLOOKUP($A205,Courses!$A:J, COLUMN(J205), 0))</f>
        <v/>
      </c>
      <c r="K205" s="57" t="str">
        <f>IF(ISBLANK(VLOOKUP($A205,Courses!$A:K, COLUMN(K205), 0)), "", VLOOKUP($A205,Courses!$A:K, COLUMN(K205), 0))</f>
        <v>briars_haven.zip</v>
      </c>
      <c r="L205" s="8" t="str">
        <f>IF(ISBLANK(VLOOKUP($A205,Courses!$A:L, COLUMN(L205), 0)), "", VLOOKUP($A205,Courses!$A:L, COLUMN(L205), 0))</f>
        <v>Briar</v>
      </c>
      <c r="M205" s="8">
        <f>IF(ISBLANK(VLOOKUP($A205,Courses!$A:M, COLUMN(M205), 0)), "", VLOOKUP($A205,Courses!$A:M, COLUMN(M205), 0))</f>
        <v>5.8</v>
      </c>
      <c r="N205" s="9">
        <f>IF(ISBLANK(VLOOKUP($A205,Courses!$A:N, COLUMN(N205), 0)), "", VLOOKUP($A205,Courses!$A:N, COLUMN(N205), 0))</f>
        <v>36581</v>
      </c>
      <c r="O205" s="8" t="str">
        <f>IF(ISBLANK(VLOOKUP($A205,Courses!$A:O, COLUMN(O205), 0)), "", VLOOKUP($A205,Courses!$A:O, COLUMN(O205), 0))</f>
        <v>pinebluffcc</v>
      </c>
      <c r="P205" s="8" t="str">
        <f>IF(ISBLANK(VLOOKUP($A205,Courses!$A:P, COLUMN(P205), 0)), "", VLOOKUP($A205,Courses!$A:P, COLUMN(P205), 0))</f>
        <v/>
      </c>
      <c r="Q205" s="8" t="str">
        <f>IF(ISBLANK(VLOOKUP($A205,Courses!$A:Q, COLUMN(Q205), 0)), "", VLOOKUP($A205,Courses!$A:Q, COLUMN(Q205), 0))</f>
        <v/>
      </c>
      <c r="R205" s="8" t="str">
        <f>IF(ISBLANK(VLOOKUP($A205,Courses!$A:R, COLUMN(R205), 0)), "", VLOOKUP($A205,Courses!$A:R, COLUMN(R205), 0))</f>
        <v/>
      </c>
      <c r="S205" s="8" t="str">
        <f>IF(ISBLANK(VLOOKUP($A205,Courses!$A:S, COLUMN(S205), 0)), "", VLOOKUP($A205,Courses!$A:S, COLUMN(S205), 0))</f>
        <v/>
      </c>
      <c r="T205" s="8" t="str">
        <f>IF(ISBLANK(VLOOKUP($A205,Courses!$A:T, COLUMN(T205), 0)), "", VLOOKUP($A205,Courses!$A:T, COLUMN(T205), 0))</f>
        <v/>
      </c>
      <c r="U205" s="8" t="str">
        <f>IF(ISBLANK(VLOOKUP($A205,Courses!$A:U, COLUMN(U205), 0)), "", VLOOKUP($A205,Courses!$A:U, COLUMN(U205), 0))</f>
        <v/>
      </c>
      <c r="V205" s="8" t="str">
        <f>IF(ISBLANK(VLOOKUP($A205,Courses!$A:V, COLUMN(V205), 0)), "", VLOOKUP($A205,Courses!$A:V, COLUMN(V205), 0))</f>
        <v/>
      </c>
      <c r="W205" s="8" t="str">
        <f>IF(ISBLANK(VLOOKUP($A205,Courses!$A:W, COLUMN(W205), 0)), "", VLOOKUP($A205,Courses!$A:W, COLUMN(W205), 0))</f>
        <v/>
      </c>
      <c r="X205" s="8" t="str">
        <f>IF(ISBLANK(VLOOKUP($A205,Courses!$A:X, COLUMN(X205), 0)), "", VLOOKUP($A205,Courses!$A:X, COLUMN(X205), 0))</f>
        <v/>
      </c>
      <c r="Y205" s="8" t="str">
        <f>IF(ISBLANK(VLOOKUP($A205,Courses!$A:Y, COLUMN(Y205), 0)), "", VLOOKUP($A205,Courses!$A:Y, COLUMN(Y205), 0))</f>
        <v/>
      </c>
      <c r="Z205" s="8" t="str">
        <f>IF(ISBLANK(VLOOKUP($A205,Courses!$A:Z, COLUMN(Z205), 0)), "", VLOOKUP($A205,Courses!$A:Z, COLUMN(Z205), 0))</f>
        <v/>
      </c>
      <c r="AA205" s="8" t="str">
        <f>IF(ISBLANK(VLOOKUP($A205,Courses!$A:AA, COLUMN(AA205), 0)), "", VLOOKUP($A205,Courses!$A:AA, COLUMN(AA205), 0))</f>
        <v/>
      </c>
      <c r="AB205" s="8" t="str">
        <f>IF(ISBLANK(VLOOKUP($A205,Courses!$A:AB, COLUMN(AB205), 0)), "", VLOOKUP($A205,Courses!$A:AB, COLUMN(AB205), 0))</f>
        <v/>
      </c>
      <c r="AC205" s="8" t="str">
        <f>IF(ISBLANK(VLOOKUP($A205,Courses!$A:AC, COLUMN(AC205), 0)), "", VLOOKUP($A205,Courses!$A:AC, COLUMN(AC205), 0))</f>
        <v/>
      </c>
      <c r="AD205" s="8" t="str">
        <f>IF(ISBLANK(VLOOKUP($A205,Courses!$A:AD, COLUMN(AD205), 0)), "", VLOOKUP($A205,Courses!$A:AD, COLUMN(AD205), 0))</f>
        <v/>
      </c>
      <c r="AE205" s="8" t="str">
        <f>IF(ISBLANK(VLOOKUP($A205,Courses!$A:AE, COLUMN(AE205), 0)), "", VLOOKUP($A205,Courses!$A:AE, COLUMN(AE205), 0))</f>
        <v/>
      </c>
      <c r="AF205" s="8" t="str">
        <f>IF(ISBLANK(VLOOKUP($A205,Courses!$A:AF, COLUMN(AF205), 0)), "", VLOOKUP($A205,Courses!$A:AF, COLUMN(AF205), 0))</f>
        <v/>
      </c>
      <c r="AG205" s="8">
        <f>IF(ISBLANK(VLOOKUP($A205,Courses!$A:AG, COLUMN(AG205), 0)), "", VLOOKUP($A205,Courses!$A:AG, COLUMN(AG205), 0))</f>
        <v>1</v>
      </c>
      <c r="AH205" s="8">
        <f>IF(ISBLANK(VLOOKUP($A205,Courses!$A:AH, COLUMN(AH205), 0)), "", VLOOKUP($A205,Courses!$A:AH, COLUMN(AH205), 0))</f>
        <v>18</v>
      </c>
      <c r="AI205" s="8" t="str">
        <f>IF(ISBLANK(VLOOKUP($A205,Courses!$A:AI, COLUMN(AI205), 0)), "", VLOOKUP($A205,Courses!$A:AI, COLUMN(AI205), 0))</f>
        <v/>
      </c>
      <c r="AJ205" s="8" t="str">
        <f>IF(ISBLANK(VLOOKUP($A205,Courses!$A:AJ, COLUMN(AJ205), 0)), "", VLOOKUP($A205,Courses!$A:AJ, COLUMN(AJ205), 0))</f>
        <v/>
      </c>
      <c r="AK205" s="8" t="str">
        <f>IF(ISBLANK(VLOOKUP($A205,Courses!$A:AK, COLUMN(AK205), 0)), "", VLOOKUP($A205,Courses!$A:AK, COLUMN(AK205), 0))</f>
        <v/>
      </c>
      <c r="AL205" s="8"/>
      <c r="AM205" s="8"/>
    </row>
    <row r="206" spans="1:39" ht="12.75" customHeight="1">
      <c r="A206" s="4">
        <v>1601</v>
      </c>
      <c r="B206" s="4"/>
      <c r="C206" s="69" t="s">
        <v>713</v>
      </c>
      <c r="D206" s="6" t="str">
        <f>IF(ISBLANK(VLOOKUP($A206,Courses!$A:D, COLUMN(D206), 0)), "", VLOOKUP($A206,Courses!$A:D, COLUMN(D206), 0))</f>
        <v>Parkland</v>
      </c>
      <c r="E206" s="7" t="str">
        <f>IF(ISBLANK(VLOOKUP($A206,Courses!$A:E, COLUMN(E206), 0)), "", VLOOKUP($A206,Courses!$A:E, COLUMN(E206), 0))</f>
        <v/>
      </c>
      <c r="F206" s="72" t="str">
        <f>IF(ISBLANK(VLOOKUP($A206,Courses!$A:F, COLUMN(F206), 0)), "", VLOOKUP($A206,Courses!$A:F, COLUMN(F206), 0))</f>
        <v>briarwoods_hole01.jpg</v>
      </c>
      <c r="G206" s="72" t="str">
        <f>IF(ISBLANK(VLOOKUP($A206,Courses!$A:G, COLUMN(G206), 0)), "", VLOOKUP($A206,Courses!$A:G, COLUMN(G206), 0))</f>
        <v>briarwoods_hole09.jpg</v>
      </c>
      <c r="H206" s="72" t="str">
        <f>IF(ISBLANK(VLOOKUP($A206,Courses!$A:H, COLUMN(H206), 0)), "", VLOOKUP($A206,Courses!$A:H, COLUMN(H206), 0))</f>
        <v/>
      </c>
      <c r="I206" s="72" t="str">
        <f>IF(ISBLANK(VLOOKUP($A206,Courses!$A:I, COLUMN(I206), 0)), "", VLOOKUP($A206,Courses!$A:I, COLUMN(I206), 0))</f>
        <v/>
      </c>
      <c r="J206" s="72" t="str">
        <f>IF(ISBLANK(VLOOKUP($A206,Courses!$A:J, COLUMN(J206), 0)), "", VLOOKUP($A206,Courses!$A:J, COLUMN(J206), 0))</f>
        <v/>
      </c>
      <c r="K206" s="57" t="str">
        <f>IF(ISBLANK(VLOOKUP($A206,Courses!$A:K, COLUMN(K206), 0)), "", VLOOKUP($A206,Courses!$A:K, COLUMN(K206), 0))</f>
        <v>briars_patch.zip</v>
      </c>
      <c r="L206" s="8" t="str">
        <f>IF(ISBLANK(VLOOKUP($A206,Courses!$A:L, COLUMN(L206), 0)), "", VLOOKUP($A206,Courses!$A:L, COLUMN(L206), 0))</f>
        <v>Briar</v>
      </c>
      <c r="M206" s="8">
        <f>IF(ISBLANK(VLOOKUP($A206,Courses!$A:M, COLUMN(M206), 0)), "", VLOOKUP($A206,Courses!$A:M, COLUMN(M206), 0))</f>
        <v>4.7</v>
      </c>
      <c r="N206" s="9">
        <f>IF(ISBLANK(VLOOKUP($A206,Courses!$A:N, COLUMN(N206), 0)), "", VLOOKUP($A206,Courses!$A:N, COLUMN(N206), 0))</f>
        <v>36603</v>
      </c>
      <c r="O206" s="8" t="str">
        <f>IF(ISBLANK(VLOOKUP($A206,Courses!$A:O, COLUMN(O206), 0)), "", VLOOKUP($A206,Courses!$A:O, COLUMN(O206), 0))</f>
        <v>pinebluffcc</v>
      </c>
      <c r="P206" s="8" t="str">
        <f>IF(ISBLANK(VLOOKUP($A206,Courses!$A:P, COLUMN(P206), 0)), "", VLOOKUP($A206,Courses!$A:P, COLUMN(P206), 0))</f>
        <v/>
      </c>
      <c r="Q206" s="8" t="str">
        <f>IF(ISBLANK(VLOOKUP($A206,Courses!$A:Q, COLUMN(Q206), 0)), "", VLOOKUP($A206,Courses!$A:Q, COLUMN(Q206), 0))</f>
        <v/>
      </c>
      <c r="R206" s="8" t="str">
        <f>IF(ISBLANK(VLOOKUP($A206,Courses!$A:R, COLUMN(R206), 0)), "", VLOOKUP($A206,Courses!$A:R, COLUMN(R206), 0))</f>
        <v/>
      </c>
      <c r="S206" s="8" t="str">
        <f>IF(ISBLANK(VLOOKUP($A206,Courses!$A:S, COLUMN(S206), 0)), "", VLOOKUP($A206,Courses!$A:S, COLUMN(S206), 0))</f>
        <v/>
      </c>
      <c r="T206" s="8" t="str">
        <f>IF(ISBLANK(VLOOKUP($A206,Courses!$A:T, COLUMN(T206), 0)), "", VLOOKUP($A206,Courses!$A:T, COLUMN(T206), 0))</f>
        <v/>
      </c>
      <c r="U206" s="8" t="str">
        <f>IF(ISBLANK(VLOOKUP($A206,Courses!$A:U, COLUMN(U206), 0)), "", VLOOKUP($A206,Courses!$A:U, COLUMN(U206), 0))</f>
        <v/>
      </c>
      <c r="V206" s="8" t="str">
        <f>IF(ISBLANK(VLOOKUP($A206,Courses!$A:V, COLUMN(V206), 0)), "", VLOOKUP($A206,Courses!$A:V, COLUMN(V206), 0))</f>
        <v/>
      </c>
      <c r="W206" s="8" t="str">
        <f>IF(ISBLANK(VLOOKUP($A206,Courses!$A:W, COLUMN(W206), 0)), "", VLOOKUP($A206,Courses!$A:W, COLUMN(W206), 0))</f>
        <v/>
      </c>
      <c r="X206" s="8" t="str">
        <f>IF(ISBLANK(VLOOKUP($A206,Courses!$A:X, COLUMN(X206), 0)), "", VLOOKUP($A206,Courses!$A:X, COLUMN(X206), 0))</f>
        <v/>
      </c>
      <c r="Y206" s="8" t="str">
        <f>IF(ISBLANK(VLOOKUP($A206,Courses!$A:Y, COLUMN(Y206), 0)), "", VLOOKUP($A206,Courses!$A:Y, COLUMN(Y206), 0))</f>
        <v/>
      </c>
      <c r="Z206" s="8" t="str">
        <f>IF(ISBLANK(VLOOKUP($A206,Courses!$A:Z, COLUMN(Z206), 0)), "", VLOOKUP($A206,Courses!$A:Z, COLUMN(Z206), 0))</f>
        <v/>
      </c>
      <c r="AA206" s="8" t="str">
        <f>IF(ISBLANK(VLOOKUP($A206,Courses!$A:AA, COLUMN(AA206), 0)), "", VLOOKUP($A206,Courses!$A:AA, COLUMN(AA206), 0))</f>
        <v/>
      </c>
      <c r="AB206" s="8" t="str">
        <f>IF(ISBLANK(VLOOKUP($A206,Courses!$A:AB, COLUMN(AB206), 0)), "", VLOOKUP($A206,Courses!$A:AB, COLUMN(AB206), 0))</f>
        <v/>
      </c>
      <c r="AC206" s="8" t="str">
        <f>IF(ISBLANK(VLOOKUP($A206,Courses!$A:AC, COLUMN(AC206), 0)), "", VLOOKUP($A206,Courses!$A:AC, COLUMN(AC206), 0))</f>
        <v/>
      </c>
      <c r="AD206" s="8" t="str">
        <f>IF(ISBLANK(VLOOKUP($A206,Courses!$A:AD, COLUMN(AD206), 0)), "", VLOOKUP($A206,Courses!$A:AD, COLUMN(AD206), 0))</f>
        <v/>
      </c>
      <c r="AE206" s="8" t="str">
        <f>IF(ISBLANK(VLOOKUP($A206,Courses!$A:AE, COLUMN(AE206), 0)), "", VLOOKUP($A206,Courses!$A:AE, COLUMN(AE206), 0))</f>
        <v/>
      </c>
      <c r="AF206" s="8" t="str">
        <f>IF(ISBLANK(VLOOKUP($A206,Courses!$A:AF, COLUMN(AF206), 0)), "", VLOOKUP($A206,Courses!$A:AF, COLUMN(AF206), 0))</f>
        <v/>
      </c>
      <c r="AG206" s="8">
        <f>IF(ISBLANK(VLOOKUP($A206,Courses!$A:AG, COLUMN(AG206), 0)), "", VLOOKUP($A206,Courses!$A:AG, COLUMN(AG206), 0))</f>
        <v>1</v>
      </c>
      <c r="AH206" s="8">
        <f>IF(ISBLANK(VLOOKUP($A206,Courses!$A:AH, COLUMN(AH206), 0)), "", VLOOKUP($A206,Courses!$A:AH, COLUMN(AH206), 0))</f>
        <v>9</v>
      </c>
      <c r="AI206" s="8" t="str">
        <f>IF(ISBLANK(VLOOKUP($A206,Courses!$A:AI, COLUMN(AI206), 0)), "", VLOOKUP($A206,Courses!$A:AI, COLUMN(AI206), 0))</f>
        <v/>
      </c>
      <c r="AJ206" s="8" t="str">
        <f>IF(ISBLANK(VLOOKUP($A206,Courses!$A:AJ, COLUMN(AJ206), 0)), "", VLOOKUP($A206,Courses!$A:AJ, COLUMN(AJ206), 0))</f>
        <v/>
      </c>
      <c r="AK206" s="8" t="str">
        <f>IF(ISBLANK(VLOOKUP($A206,Courses!$A:AK, COLUMN(AK206), 0)), "", VLOOKUP($A206,Courses!$A:AK, COLUMN(AK206), 0))</f>
        <v/>
      </c>
      <c r="AL206" s="8"/>
      <c r="AM206" s="8"/>
    </row>
    <row r="207" spans="1:39" ht="12.75" customHeight="1">
      <c r="A207" s="4">
        <v>1690</v>
      </c>
      <c r="B207" s="4"/>
      <c r="C207" s="69" t="s">
        <v>715</v>
      </c>
      <c r="D207" s="6" t="str">
        <f>IF(ISBLANK(VLOOKUP($A207,Courses!$A:D, COLUMN(D207), 0)), "", VLOOKUP($A207,Courses!$A:D, COLUMN(D207), 0))</f>
        <v>Parkland</v>
      </c>
      <c r="E207" s="7" t="str">
        <f>IF(ISBLANK(VLOOKUP($A207,Courses!$A:E, COLUMN(E207), 0)), "", VLOOKUP($A207,Courses!$A:E, COLUMN(E207), 0))</f>
        <v>Real</v>
      </c>
      <c r="F207" s="72" t="str">
        <f>IF(ISBLANK(VLOOKUP($A207,Courses!$A:F, COLUMN(F207), 0)), "", VLOOKUP($A207,Courses!$A:F, COLUMN(F207), 0))</f>
        <v>brier_patch_splash.jpg</v>
      </c>
      <c r="G207" s="72" t="str">
        <f>IF(ISBLANK(VLOOKUP($A207,Courses!$A:G, COLUMN(G207), 0)), "", VLOOKUP($A207,Courses!$A:G, COLUMN(G207), 0))</f>
        <v>brier_patch_hole18.jpg</v>
      </c>
      <c r="H207" s="72" t="str">
        <f>IF(ISBLANK(VLOOKUP($A207,Courses!$A:H, COLUMN(H207), 0)), "", VLOOKUP($A207,Courses!$A:H, COLUMN(H207), 0))</f>
        <v/>
      </c>
      <c r="I207" s="72" t="str">
        <f>IF(ISBLANK(VLOOKUP($A207,Courses!$A:I, COLUMN(I207), 0)), "", VLOOKUP($A207,Courses!$A:I, COLUMN(I207), 0))</f>
        <v/>
      </c>
      <c r="J207" s="72" t="str">
        <f>IF(ISBLANK(VLOOKUP($A207,Courses!$A:J, COLUMN(J207), 0)), "", VLOOKUP($A207,Courses!$A:J, COLUMN(J207), 0))</f>
        <v/>
      </c>
      <c r="K207" s="57" t="str">
        <f>IF(ISBLANK(VLOOKUP($A207,Courses!$A:K, COLUMN(K207), 0)), "", VLOOKUP($A207,Courses!$A:K, COLUMN(K207), 0))</f>
        <v>brier_patch.zip</v>
      </c>
      <c r="L207" s="8" t="str">
        <f>IF(ISBLANK(VLOOKUP($A207,Courses!$A:L, COLUMN(L207), 0)), "", VLOOKUP($A207,Courses!$A:L, COLUMN(L207), 0))</f>
        <v>Calvin Hannah</v>
      </c>
      <c r="M207" s="8">
        <f>IF(ISBLANK(VLOOKUP($A207,Courses!$A:M, COLUMN(M207), 0)), "", VLOOKUP($A207,Courses!$A:M, COLUMN(M207), 0))</f>
        <v>11.7</v>
      </c>
      <c r="N207" s="9">
        <f>IF(ISBLANK(VLOOKUP($A207,Courses!$A:N, COLUMN(N207), 0)), "", VLOOKUP($A207,Courses!$A:N, COLUMN(N207), 0))</f>
        <v>39456</v>
      </c>
      <c r="O207" s="8" t="str">
        <f>IF(ISBLANK(VLOOKUP($A207,Courses!$A:O, COLUMN(O207), 0)), "", VLOOKUP($A207,Courses!$A:O, COLUMN(O207), 0))</f>
        <v>aviemore</v>
      </c>
      <c r="P207" s="8" t="str">
        <f>IF(ISBLANK(VLOOKUP($A207,Courses!$A:P, COLUMN(P207), 0)), "", VLOOKUP($A207,Courses!$A:P, COLUMN(P207), 0))</f>
        <v>bayhill</v>
      </c>
      <c r="Q207" s="8" t="str">
        <f>IF(ISBLANK(VLOOKUP($A207,Courses!$A:Q, COLUMN(Q207), 0)), "", VLOOKUP($A207,Courses!$A:Q, COLUMN(Q207), 0))</f>
        <v>bethpage1</v>
      </c>
      <c r="R207" s="8" t="str">
        <f>IF(ISBLANK(VLOOKUP($A207,Courses!$A:R, COLUMN(R207), 0)), "", VLOOKUP($A207,Courses!$A:R, COLUMN(R207), 0))</f>
        <v>Brier_Patch</v>
      </c>
      <c r="S207" s="8" t="str">
        <f>IF(ISBLANK(VLOOKUP($A207,Courses!$A:S, COLUMN(S207), 0)), "", VLOOKUP($A207,Courses!$A:S, COLUMN(S207), 0))</f>
        <v>forest_oaks</v>
      </c>
      <c r="T207" s="8" t="str">
        <f>IF(ISBLANK(VLOOKUP($A207,Courses!$A:T, COLUMN(T207), 0)), "", VLOOKUP($A207,Courses!$A:T, COLUMN(T207), 0))</f>
        <v>grandepalms</v>
      </c>
      <c r="U207" s="8" t="str">
        <f>IF(ISBLANK(VLOOKUP($A207,Courses!$A:U, COLUMN(U207), 0)), "", VLOOKUP($A207,Courses!$A:U, COLUMN(U207), 0))</f>
        <v>murfield_village</v>
      </c>
      <c r="V207" s="8" t="str">
        <f>IF(ISBLANK(VLOOKUP($A207,Courses!$A:V, COLUMN(V207), 0)), "", VLOOKUP($A207,Courses!$A:V, COLUMN(V207), 0))</f>
        <v/>
      </c>
      <c r="W207" s="8" t="str">
        <f>IF(ISBLANK(VLOOKUP($A207,Courses!$A:W, COLUMN(W207), 0)), "", VLOOKUP($A207,Courses!$A:W, COLUMN(W207), 0))</f>
        <v/>
      </c>
      <c r="X207" s="8" t="str">
        <f>IF(ISBLANK(VLOOKUP($A207,Courses!$A:X, COLUMN(X207), 0)), "", VLOOKUP($A207,Courses!$A:X, COLUMN(X207), 0))</f>
        <v/>
      </c>
      <c r="Y207" s="8" t="str">
        <f>IF(ISBLANK(VLOOKUP($A207,Courses!$A:Y, COLUMN(Y207), 0)), "", VLOOKUP($A207,Courses!$A:Y, COLUMN(Y207), 0))</f>
        <v/>
      </c>
      <c r="Z207" s="8" t="str">
        <f>IF(ISBLANK(VLOOKUP($A207,Courses!$A:Z, COLUMN(Z207), 0)), "", VLOOKUP($A207,Courses!$A:Z, COLUMN(Z207), 0))</f>
        <v/>
      </c>
      <c r="AA207" s="8" t="str">
        <f>IF(ISBLANK(VLOOKUP($A207,Courses!$A:AA, COLUMN(AA207), 0)), "", VLOOKUP($A207,Courses!$A:AA, COLUMN(AA207), 0))</f>
        <v/>
      </c>
      <c r="AB207" s="8" t="str">
        <f>IF(ISBLANK(VLOOKUP($A207,Courses!$A:AB, COLUMN(AB207), 0)), "", VLOOKUP($A207,Courses!$A:AB, COLUMN(AB207), 0))</f>
        <v/>
      </c>
      <c r="AC207" s="8" t="str">
        <f>IF(ISBLANK(VLOOKUP($A207,Courses!$A:AC, COLUMN(AC207), 0)), "", VLOOKUP($A207,Courses!$A:AC, COLUMN(AC207), 0))</f>
        <v/>
      </c>
      <c r="AD207" s="8" t="str">
        <f>IF(ISBLANK(VLOOKUP($A207,Courses!$A:AD, COLUMN(AD207), 0)), "", VLOOKUP($A207,Courses!$A:AD, COLUMN(AD207), 0))</f>
        <v/>
      </c>
      <c r="AE207" s="8" t="str">
        <f>IF(ISBLANK(VLOOKUP($A207,Courses!$A:AE, COLUMN(AE207), 0)), "", VLOOKUP($A207,Courses!$A:AE, COLUMN(AE207), 0))</f>
        <v/>
      </c>
      <c r="AF207" s="8" t="str">
        <f>IF(ISBLANK(VLOOKUP($A207,Courses!$A:AF, COLUMN(AF207), 0)), "", VLOOKUP($A207,Courses!$A:AF, COLUMN(AF207), 0))</f>
        <v/>
      </c>
      <c r="AG207" s="8" t="str">
        <f>IF(ISBLANK(VLOOKUP($A207,Courses!$A:AG, COLUMN(AG207), 0)), "", VLOOKUP($A207,Courses!$A:AG, COLUMN(AG207), 0))</f>
        <v>Sp</v>
      </c>
      <c r="AH207" s="8">
        <f>IF(ISBLANK(VLOOKUP($A207,Courses!$A:AH, COLUMN(AH207), 0)), "", VLOOKUP($A207,Courses!$A:AH, COLUMN(AH207), 0))</f>
        <v>18</v>
      </c>
      <c r="AI207" s="8" t="str">
        <f>IF(ISBLANK(VLOOKUP($A207,Courses!$A:AI, COLUMN(AI207), 0)), "", VLOOKUP($A207,Courses!$A:AI, COLUMN(AI207), 0))</f>
        <v/>
      </c>
      <c r="AJ207" s="8" t="str">
        <f>IF(ISBLANK(VLOOKUP($A207,Courses!$A:AJ, COLUMN(AJ207), 0)), "", VLOOKUP($A207,Courses!$A:AJ, COLUMN(AJ207), 0))</f>
        <v/>
      </c>
      <c r="AK207" s="8" t="str">
        <f>IF(ISBLANK(VLOOKUP($A207,Courses!$A:AK, COLUMN(AK207), 0)), "", VLOOKUP($A207,Courses!$A:AK, COLUMN(AK207), 0))</f>
        <v/>
      </c>
      <c r="AL207" s="8"/>
      <c r="AM207" s="8"/>
    </row>
    <row r="208" spans="1:39" ht="12.75" customHeight="1">
      <c r="A208" s="4">
        <v>301</v>
      </c>
      <c r="B208" s="4"/>
      <c r="C208" s="69" t="s">
        <v>718</v>
      </c>
      <c r="D208" s="6" t="str">
        <f>IF(ISBLANK(VLOOKUP($A208,Courses!$A:D, COLUMN(D208), 0)), "", VLOOKUP($A208,Courses!$A:D, COLUMN(D208), 0))</f>
        <v>Woodlands</v>
      </c>
      <c r="E208" s="7" t="str">
        <f>IF(ISBLANK(VLOOKUP($A208,Courses!$A:E, COLUMN(E208), 0)), "", VLOOKUP($A208,Courses!$A:E, COLUMN(E208), 0))</f>
        <v/>
      </c>
      <c r="F208" s="72" t="str">
        <f>IF(ISBLANK(VLOOKUP($A208,Courses!$A:F, COLUMN(F208), 0)), "", VLOOKUP($A208,Courses!$A:F, COLUMN(F208), 0))</f>
        <v>bristol_meadows_splash.jpg</v>
      </c>
      <c r="G208" s="72" t="str">
        <f>IF(ISBLANK(VLOOKUP($A208,Courses!$A:G, COLUMN(G208), 0)), "", VLOOKUP($A208,Courses!$A:G, COLUMN(G208), 0))</f>
        <v>bristol_meadows_gc_hole01.jpg</v>
      </c>
      <c r="H208" s="72" t="str">
        <f>IF(ISBLANK(VLOOKUP($A208,Courses!$A:H, COLUMN(H208), 0)), "", VLOOKUP($A208,Courses!$A:H, COLUMN(H208), 0))</f>
        <v/>
      </c>
      <c r="I208" s="72" t="str">
        <f>IF(ISBLANK(VLOOKUP($A208,Courses!$A:I, COLUMN(I208), 0)), "", VLOOKUP($A208,Courses!$A:I, COLUMN(I208), 0))</f>
        <v/>
      </c>
      <c r="J208" s="72" t="str">
        <f>IF(ISBLANK(VLOOKUP($A208,Courses!$A:J, COLUMN(J208), 0)), "", VLOOKUP($A208,Courses!$A:J, COLUMN(J208), 0))</f>
        <v/>
      </c>
      <c r="K208" s="57" t="str">
        <f>IF(ISBLANK(VLOOKUP($A208,Courses!$A:K, COLUMN(K208), 0)), "", VLOOKUP($A208,Courses!$A:K, COLUMN(K208), 0))</f>
        <v>bristol_meadows_gc.zip</v>
      </c>
      <c r="L208" s="8" t="str">
        <f>IF(ISBLANK(VLOOKUP($A208,Courses!$A:L, COLUMN(L208), 0)), "", VLOOKUP($A208,Courses!$A:L, COLUMN(L208), 0))</f>
        <v>Fade</v>
      </c>
      <c r="M208" s="8">
        <f>IF(ISBLANK(VLOOKUP($A208,Courses!$A:M, COLUMN(M208), 0)), "", VLOOKUP($A208,Courses!$A:M, COLUMN(M208), 0))</f>
        <v>5.0999999999999996</v>
      </c>
      <c r="N208" s="9">
        <f>IF(ISBLANK(VLOOKUP($A208,Courses!$A:N, COLUMN(N208), 0)), "", VLOOKUP($A208,Courses!$A:N, COLUMN(N208), 0))</f>
        <v>36944</v>
      </c>
      <c r="O208" s="8" t="str">
        <f>IF(ISBLANK(VLOOKUP($A208,Courses!$A:O, COLUMN(O208), 0)), "", VLOOKUP($A208,Courses!$A:O, COLUMN(O208), 0))</f>
        <v>bristolmeadows</v>
      </c>
      <c r="P208" s="8" t="str">
        <f>IF(ISBLANK(VLOOKUP($A208,Courses!$A:P, COLUMN(P208), 0)), "", VLOOKUP($A208,Courses!$A:P, COLUMN(P208), 0))</f>
        <v>pebblebeach</v>
      </c>
      <c r="Q208" s="8" t="str">
        <f>IF(ISBLANK(VLOOKUP($A208,Courses!$A:Q, COLUMN(Q208), 0)), "", VLOOKUP($A208,Courses!$A:Q, COLUMN(Q208), 0))</f>
        <v>rodyfalls</v>
      </c>
      <c r="R208" s="8" t="str">
        <f>IF(ISBLANK(VLOOKUP($A208,Courses!$A:R, COLUMN(R208), 0)), "", VLOOKUP($A208,Courses!$A:R, COLUMN(R208), 0))</f>
        <v/>
      </c>
      <c r="S208" s="8" t="str">
        <f>IF(ISBLANK(VLOOKUP($A208,Courses!$A:S, COLUMN(S208), 0)), "", VLOOKUP($A208,Courses!$A:S, COLUMN(S208), 0))</f>
        <v/>
      </c>
      <c r="T208" s="8" t="str">
        <f>IF(ISBLANK(VLOOKUP($A208,Courses!$A:T, COLUMN(T208), 0)), "", VLOOKUP($A208,Courses!$A:T, COLUMN(T208), 0))</f>
        <v/>
      </c>
      <c r="U208" s="8" t="str">
        <f>IF(ISBLANK(VLOOKUP($A208,Courses!$A:U, COLUMN(U208), 0)), "", VLOOKUP($A208,Courses!$A:U, COLUMN(U208), 0))</f>
        <v/>
      </c>
      <c r="V208" s="8" t="str">
        <f>IF(ISBLANK(VLOOKUP($A208,Courses!$A:V, COLUMN(V208), 0)), "", VLOOKUP($A208,Courses!$A:V, COLUMN(V208), 0))</f>
        <v/>
      </c>
      <c r="W208" s="8" t="str">
        <f>IF(ISBLANK(VLOOKUP($A208,Courses!$A:W, COLUMN(W208), 0)), "", VLOOKUP($A208,Courses!$A:W, COLUMN(W208), 0))</f>
        <v/>
      </c>
      <c r="X208" s="8" t="str">
        <f>IF(ISBLANK(VLOOKUP($A208,Courses!$A:X, COLUMN(X208), 0)), "", VLOOKUP($A208,Courses!$A:X, COLUMN(X208), 0))</f>
        <v/>
      </c>
      <c r="Y208" s="8" t="str">
        <f>IF(ISBLANK(VLOOKUP($A208,Courses!$A:Y, COLUMN(Y208), 0)), "", VLOOKUP($A208,Courses!$A:Y, COLUMN(Y208), 0))</f>
        <v/>
      </c>
      <c r="Z208" s="8" t="str">
        <f>IF(ISBLANK(VLOOKUP($A208,Courses!$A:Z, COLUMN(Z208), 0)), "", VLOOKUP($A208,Courses!$A:Z, COLUMN(Z208), 0))</f>
        <v/>
      </c>
      <c r="AA208" s="8" t="str">
        <f>IF(ISBLANK(VLOOKUP($A208,Courses!$A:AA, COLUMN(AA208), 0)), "", VLOOKUP($A208,Courses!$A:AA, COLUMN(AA208), 0))</f>
        <v/>
      </c>
      <c r="AB208" s="8" t="str">
        <f>IF(ISBLANK(VLOOKUP($A208,Courses!$A:AB, COLUMN(AB208), 0)), "", VLOOKUP($A208,Courses!$A:AB, COLUMN(AB208), 0))</f>
        <v/>
      </c>
      <c r="AC208" s="8" t="str">
        <f>IF(ISBLANK(VLOOKUP($A208,Courses!$A:AC, COLUMN(AC208), 0)), "", VLOOKUP($A208,Courses!$A:AC, COLUMN(AC208), 0))</f>
        <v/>
      </c>
      <c r="AD208" s="8" t="str">
        <f>IF(ISBLANK(VLOOKUP($A208,Courses!$A:AD, COLUMN(AD208), 0)), "", VLOOKUP($A208,Courses!$A:AD, COLUMN(AD208), 0))</f>
        <v/>
      </c>
      <c r="AE208" s="8" t="str">
        <f>IF(ISBLANK(VLOOKUP($A208,Courses!$A:AE, COLUMN(AE208), 0)), "", VLOOKUP($A208,Courses!$A:AE, COLUMN(AE208), 0))</f>
        <v/>
      </c>
      <c r="AF208" s="8" t="str">
        <f>IF(ISBLANK(VLOOKUP($A208,Courses!$A:AF, COLUMN(AF208), 0)), "", VLOOKUP($A208,Courses!$A:AF, COLUMN(AF208), 0))</f>
        <v/>
      </c>
      <c r="AG208" s="8" t="str">
        <f>IF(ISBLANK(VLOOKUP($A208,Courses!$A:AG, COLUMN(AG208), 0)), "", VLOOKUP($A208,Courses!$A:AG, COLUMN(AG208), 0))</f>
        <v>Sp</v>
      </c>
      <c r="AH208" s="8">
        <f>IF(ISBLANK(VLOOKUP($A208,Courses!$A:AH, COLUMN(AH208), 0)), "", VLOOKUP($A208,Courses!$A:AH, COLUMN(AH208), 0))</f>
        <v>1</v>
      </c>
      <c r="AI208" s="8" t="str">
        <f>IF(ISBLANK(VLOOKUP($A208,Courses!$A:AI, COLUMN(AI208), 0)), "", VLOOKUP($A208,Courses!$A:AI, COLUMN(AI208), 0))</f>
        <v/>
      </c>
      <c r="AJ208" s="8" t="str">
        <f>IF(ISBLANK(VLOOKUP($A208,Courses!$A:AJ, COLUMN(AJ208), 0)), "", VLOOKUP($A208,Courses!$A:AJ, COLUMN(AJ208), 0))</f>
        <v/>
      </c>
      <c r="AK208" s="8" t="str">
        <f>IF(ISBLANK(VLOOKUP($A208,Courses!$A:AK, COLUMN(AK208), 0)), "", VLOOKUP($A208,Courses!$A:AK, COLUMN(AK208), 0))</f>
        <v/>
      </c>
      <c r="AL208" s="8"/>
      <c r="AM208" s="8"/>
    </row>
    <row r="209" spans="1:39" ht="12.75" customHeight="1">
      <c r="A209" s="4">
        <v>302</v>
      </c>
      <c r="B209" s="4"/>
      <c r="C209" s="69" t="s">
        <v>721</v>
      </c>
      <c r="D209" s="6" t="str">
        <f>IF(ISBLANK(VLOOKUP($A209,Courses!$A:D, COLUMN(D209), 0)), "", VLOOKUP($A209,Courses!$A:D, COLUMN(D209), 0))</f>
        <v>Oceanside</v>
      </c>
      <c r="E209" s="7" t="str">
        <f>IF(ISBLANK(VLOOKUP($A209,Courses!$A:E, COLUMN(E209), 0)), "", VLOOKUP($A209,Courses!$A:E, COLUMN(E209), 0))</f>
        <v/>
      </c>
      <c r="F209" s="72" t="str">
        <f>IF(ISBLANK(VLOOKUP($A209,Courses!$A:F, COLUMN(F209), 0)), "", VLOOKUP($A209,Courses!$A:F, COLUMN(F209), 0))</f>
        <v>bristol_shores_hole01.jpg</v>
      </c>
      <c r="G209" s="72" t="str">
        <f>IF(ISBLANK(VLOOKUP($A209,Courses!$A:G, COLUMN(G209), 0)), "", VLOOKUP($A209,Courses!$A:G, COLUMN(G209), 0))</f>
        <v>bristol_shores_hole10.jpg</v>
      </c>
      <c r="H209" s="72" t="str">
        <f>IF(ISBLANK(VLOOKUP($A209,Courses!$A:H, COLUMN(H209), 0)), "", VLOOKUP($A209,Courses!$A:H, COLUMN(H209), 0))</f>
        <v/>
      </c>
      <c r="I209" s="72" t="str">
        <f>IF(ISBLANK(VLOOKUP($A209,Courses!$A:I, COLUMN(I209), 0)), "", VLOOKUP($A209,Courses!$A:I, COLUMN(I209), 0))</f>
        <v/>
      </c>
      <c r="J209" s="72" t="str">
        <f>IF(ISBLANK(VLOOKUP($A209,Courses!$A:J, COLUMN(J209), 0)), "", VLOOKUP($A209,Courses!$A:J, COLUMN(J209), 0))</f>
        <v/>
      </c>
      <c r="K209" s="57" t="str">
        <f>IF(ISBLANK(VLOOKUP($A209,Courses!$A:K, COLUMN(K209), 0)), "", VLOOKUP($A209,Courses!$A:K, COLUMN(K209), 0))</f>
        <v>bristol_shores.zip</v>
      </c>
      <c r="L209" s="8" t="str">
        <f>IF(ISBLANK(VLOOKUP($A209,Courses!$A:L, COLUMN(L209), 0)), "", VLOOKUP($A209,Courses!$A:L, COLUMN(L209), 0))</f>
        <v>Joe Flippo</v>
      </c>
      <c r="M209" s="8">
        <f>IF(ISBLANK(VLOOKUP($A209,Courses!$A:M, COLUMN(M209), 0)), "", VLOOKUP($A209,Courses!$A:M, COLUMN(M209), 0))</f>
        <v>10.3</v>
      </c>
      <c r="N209" s="9">
        <f>IF(ISBLANK(VLOOKUP($A209,Courses!$A:N, COLUMN(N209), 0)), "", VLOOKUP($A209,Courses!$A:N, COLUMN(N209), 0))</f>
        <v>37178</v>
      </c>
      <c r="O209" s="8" t="str">
        <f>IF(ISBLANK(VLOOKUP($A209,Courses!$A:O, COLUMN(O209), 0)), "", VLOOKUP($A209,Courses!$A:O, COLUMN(O209), 0))</f>
        <v>bristolmeadows</v>
      </c>
      <c r="P209" s="8" t="str">
        <f>IF(ISBLANK(VLOOKUP($A209,Courses!$A:P, COLUMN(P209), 0)), "", VLOOKUP($A209,Courses!$A:P, COLUMN(P209), 0))</f>
        <v>pebblebeach</v>
      </c>
      <c r="Q209" s="8" t="str">
        <f>IF(ISBLANK(VLOOKUP($A209,Courses!$A:Q, COLUMN(Q209), 0)), "", VLOOKUP($A209,Courses!$A:Q, COLUMN(Q209), 0))</f>
        <v>rodyfalls</v>
      </c>
      <c r="R209" s="8" t="str">
        <f>IF(ISBLANK(VLOOKUP($A209,Courses!$A:R, COLUMN(R209), 0)), "", VLOOKUP($A209,Courses!$A:R, COLUMN(R209), 0))</f>
        <v/>
      </c>
      <c r="S209" s="8" t="str">
        <f>IF(ISBLANK(VLOOKUP($A209,Courses!$A:S, COLUMN(S209), 0)), "", VLOOKUP($A209,Courses!$A:S, COLUMN(S209), 0))</f>
        <v/>
      </c>
      <c r="T209" s="8" t="str">
        <f>IF(ISBLANK(VLOOKUP($A209,Courses!$A:T, COLUMN(T209), 0)), "", VLOOKUP($A209,Courses!$A:T, COLUMN(T209), 0))</f>
        <v/>
      </c>
      <c r="U209" s="8" t="str">
        <f>IF(ISBLANK(VLOOKUP($A209,Courses!$A:U, COLUMN(U209), 0)), "", VLOOKUP($A209,Courses!$A:U, COLUMN(U209), 0))</f>
        <v/>
      </c>
      <c r="V209" s="8" t="str">
        <f>IF(ISBLANK(VLOOKUP($A209,Courses!$A:V, COLUMN(V209), 0)), "", VLOOKUP($A209,Courses!$A:V, COLUMN(V209), 0))</f>
        <v/>
      </c>
      <c r="W209" s="8" t="str">
        <f>IF(ISBLANK(VLOOKUP($A209,Courses!$A:W, COLUMN(W209), 0)), "", VLOOKUP($A209,Courses!$A:W, COLUMN(W209), 0))</f>
        <v/>
      </c>
      <c r="X209" s="8" t="str">
        <f>IF(ISBLANK(VLOOKUP($A209,Courses!$A:X, COLUMN(X209), 0)), "", VLOOKUP($A209,Courses!$A:X, COLUMN(X209), 0))</f>
        <v/>
      </c>
      <c r="Y209" s="8" t="str">
        <f>IF(ISBLANK(VLOOKUP($A209,Courses!$A:Y, COLUMN(Y209), 0)), "", VLOOKUP($A209,Courses!$A:Y, COLUMN(Y209), 0))</f>
        <v/>
      </c>
      <c r="Z209" s="8" t="str">
        <f>IF(ISBLANK(VLOOKUP($A209,Courses!$A:Z, COLUMN(Z209), 0)), "", VLOOKUP($A209,Courses!$A:Z, COLUMN(Z209), 0))</f>
        <v/>
      </c>
      <c r="AA209" s="8" t="str">
        <f>IF(ISBLANK(VLOOKUP($A209,Courses!$A:AA, COLUMN(AA209), 0)), "", VLOOKUP($A209,Courses!$A:AA, COLUMN(AA209), 0))</f>
        <v/>
      </c>
      <c r="AB209" s="8" t="str">
        <f>IF(ISBLANK(VLOOKUP($A209,Courses!$A:AB, COLUMN(AB209), 0)), "", VLOOKUP($A209,Courses!$A:AB, COLUMN(AB209), 0))</f>
        <v/>
      </c>
      <c r="AC209" s="8" t="str">
        <f>IF(ISBLANK(VLOOKUP($A209,Courses!$A:AC, COLUMN(AC209), 0)), "", VLOOKUP($A209,Courses!$A:AC, COLUMN(AC209), 0))</f>
        <v/>
      </c>
      <c r="AD209" s="8" t="str">
        <f>IF(ISBLANK(VLOOKUP($A209,Courses!$A:AD, COLUMN(AD209), 0)), "", VLOOKUP($A209,Courses!$A:AD, COLUMN(AD209), 0))</f>
        <v/>
      </c>
      <c r="AE209" s="8" t="str">
        <f>IF(ISBLANK(VLOOKUP($A209,Courses!$A:AE, COLUMN(AE209), 0)), "", VLOOKUP($A209,Courses!$A:AE, COLUMN(AE209), 0))</f>
        <v/>
      </c>
      <c r="AF209" s="8" t="str">
        <f>IF(ISBLANK(VLOOKUP($A209,Courses!$A:AF, COLUMN(AF209), 0)), "", VLOOKUP($A209,Courses!$A:AF, COLUMN(AF209), 0))</f>
        <v/>
      </c>
      <c r="AG209" s="8">
        <f>IF(ISBLANK(VLOOKUP($A209,Courses!$A:AG, COLUMN(AG209), 0)), "", VLOOKUP($A209,Courses!$A:AG, COLUMN(AG209), 0))</f>
        <v>1</v>
      </c>
      <c r="AH209" s="8">
        <f>IF(ISBLANK(VLOOKUP($A209,Courses!$A:AH, COLUMN(AH209), 0)), "", VLOOKUP($A209,Courses!$A:AH, COLUMN(AH209), 0))</f>
        <v>10</v>
      </c>
      <c r="AI209" s="8" t="str">
        <f>IF(ISBLANK(VLOOKUP($A209,Courses!$A:AI, COLUMN(AI209), 0)), "", VLOOKUP($A209,Courses!$A:AI, COLUMN(AI209), 0))</f>
        <v/>
      </c>
      <c r="AJ209" s="8" t="str">
        <f>IF(ISBLANK(VLOOKUP($A209,Courses!$A:AJ, COLUMN(AJ209), 0)), "", VLOOKUP($A209,Courses!$A:AJ, COLUMN(AJ209), 0))</f>
        <v/>
      </c>
      <c r="AK209" s="8" t="str">
        <f>IF(ISBLANK(VLOOKUP($A209,Courses!$A:AK, COLUMN(AK209), 0)), "", VLOOKUP($A209,Courses!$A:AK, COLUMN(AK209), 0))</f>
        <v/>
      </c>
      <c r="AL209" s="8"/>
      <c r="AM209" s="8"/>
    </row>
    <row r="210" spans="1:39" ht="12.75" customHeight="1">
      <c r="A210" s="4">
        <v>303</v>
      </c>
      <c r="B210" s="4"/>
      <c r="C210" s="69" t="s">
        <v>724</v>
      </c>
      <c r="D210" s="6" t="str">
        <f>IF(ISBLANK(VLOOKUP($A210,Courses!$A:D, COLUMN(D210), 0)), "", VLOOKUP($A210,Courses!$A:D, COLUMN(D210), 0))</f>
        <v>Oceanside</v>
      </c>
      <c r="E210" s="7" t="str">
        <f>IF(ISBLANK(VLOOKUP($A210,Courses!$A:E, COLUMN(E210), 0)), "", VLOOKUP($A210,Courses!$A:E, COLUMN(E210), 0))</f>
        <v/>
      </c>
      <c r="F210" s="72" t="str">
        <f>IF(ISBLANK(VLOOKUP($A210,Courses!$A:F, COLUMN(F210), 0)), "", VLOOKUP($A210,Courses!$A:F, COLUMN(F210), 0))</f>
        <v>british_isles_gc_hole01.jpg</v>
      </c>
      <c r="G210" s="72" t="str">
        <f>IF(ISBLANK(VLOOKUP($A210,Courses!$A:G, COLUMN(G210), 0)), "", VLOOKUP($A210,Courses!$A:G, COLUMN(G210), 0))</f>
        <v>british_isles_gc_hole13.jpg</v>
      </c>
      <c r="H210" s="72" t="str">
        <f>IF(ISBLANK(VLOOKUP($A210,Courses!$A:H, COLUMN(H210), 0)), "", VLOOKUP($A210,Courses!$A:H, COLUMN(H210), 0))</f>
        <v/>
      </c>
      <c r="I210" s="72" t="str">
        <f>IF(ISBLANK(VLOOKUP($A210,Courses!$A:I, COLUMN(I210), 0)), "", VLOOKUP($A210,Courses!$A:I, COLUMN(I210), 0))</f>
        <v/>
      </c>
      <c r="J210" s="72" t="str">
        <f>IF(ISBLANK(VLOOKUP($A210,Courses!$A:J, COLUMN(J210), 0)), "", VLOOKUP($A210,Courses!$A:J, COLUMN(J210), 0))</f>
        <v/>
      </c>
      <c r="K210" s="57" t="str">
        <f>IF(ISBLANK(VLOOKUP($A210,Courses!$A:K, COLUMN(K210), 0)), "", VLOOKUP($A210,Courses!$A:K, COLUMN(K210), 0))</f>
        <v>british_isles_gc.zip</v>
      </c>
      <c r="L210" s="8" t="str">
        <f>IF(ISBLANK(VLOOKUP($A210,Courses!$A:L, COLUMN(L210), 0)), "", VLOOKUP($A210,Courses!$A:L, COLUMN(L210), 0))</f>
        <v>Sandy_Lie@</v>
      </c>
      <c r="M210" s="8">
        <f>IF(ISBLANK(VLOOKUP($A210,Courses!$A:M, COLUMN(M210), 0)), "", VLOOKUP($A210,Courses!$A:M, COLUMN(M210), 0))</f>
        <v>17.3</v>
      </c>
      <c r="N210" s="9">
        <f>IF(ISBLANK(VLOOKUP($A210,Courses!$A:N, COLUMN(N210), 0)), "", VLOOKUP($A210,Courses!$A:N, COLUMN(N210), 0))</f>
        <v>37476</v>
      </c>
      <c r="O210" s="8" t="str">
        <f>IF(ISBLANK(VLOOKUP($A210,Courses!$A:O, COLUMN(O210), 0)), "", VLOOKUP($A210,Courses!$A:O, COLUMN(O210), 0))</f>
        <v>coosbay</v>
      </c>
      <c r="P210" s="8" t="str">
        <f>IF(ISBLANK(VLOOKUP($A210,Courses!$A:P, COLUMN(P210), 0)), "", VLOOKUP($A210,Courses!$A:P, COLUMN(P210), 0))</f>
        <v>coosbayblend</v>
      </c>
      <c r="Q210" s="8" t="str">
        <f>IF(ISBLANK(VLOOKUP($A210,Courses!$A:Q, COLUMN(Q210), 0)), "", VLOOKUP($A210,Courses!$A:Q, COLUMN(Q210), 0))</f>
        <v>bi</v>
      </c>
      <c r="R210" s="8" t="str">
        <f>IF(ISBLANK(VLOOKUP($A210,Courses!$A:R, COLUMN(R210), 0)), "", VLOOKUP($A210,Courses!$A:R, COLUMN(R210), 0))</f>
        <v/>
      </c>
      <c r="S210" s="8" t="str">
        <f>IF(ISBLANK(VLOOKUP($A210,Courses!$A:S, COLUMN(S210), 0)), "", VLOOKUP($A210,Courses!$A:S, COLUMN(S210), 0))</f>
        <v/>
      </c>
      <c r="T210" s="8" t="str">
        <f>IF(ISBLANK(VLOOKUP($A210,Courses!$A:T, COLUMN(T210), 0)), "", VLOOKUP($A210,Courses!$A:T, COLUMN(T210), 0))</f>
        <v/>
      </c>
      <c r="U210" s="8" t="str">
        <f>IF(ISBLANK(VLOOKUP($A210,Courses!$A:U, COLUMN(U210), 0)), "", VLOOKUP($A210,Courses!$A:U, COLUMN(U210), 0))</f>
        <v/>
      </c>
      <c r="V210" s="8" t="str">
        <f>IF(ISBLANK(VLOOKUP($A210,Courses!$A:V, COLUMN(V210), 0)), "", VLOOKUP($A210,Courses!$A:V, COLUMN(V210), 0))</f>
        <v/>
      </c>
      <c r="W210" s="8" t="str">
        <f>IF(ISBLANK(VLOOKUP($A210,Courses!$A:W, COLUMN(W210), 0)), "", VLOOKUP($A210,Courses!$A:W, COLUMN(W210), 0))</f>
        <v/>
      </c>
      <c r="X210" s="8" t="str">
        <f>IF(ISBLANK(VLOOKUP($A210,Courses!$A:X, COLUMN(X210), 0)), "", VLOOKUP($A210,Courses!$A:X, COLUMN(X210), 0))</f>
        <v/>
      </c>
      <c r="Y210" s="8" t="str">
        <f>IF(ISBLANK(VLOOKUP($A210,Courses!$A:Y, COLUMN(Y210), 0)), "", VLOOKUP($A210,Courses!$A:Y, COLUMN(Y210), 0))</f>
        <v/>
      </c>
      <c r="Z210" s="8" t="str">
        <f>IF(ISBLANK(VLOOKUP($A210,Courses!$A:Z, COLUMN(Z210), 0)), "", VLOOKUP($A210,Courses!$A:Z, COLUMN(Z210), 0))</f>
        <v/>
      </c>
      <c r="AA210" s="8" t="str">
        <f>IF(ISBLANK(VLOOKUP($A210,Courses!$A:AA, COLUMN(AA210), 0)), "", VLOOKUP($A210,Courses!$A:AA, COLUMN(AA210), 0))</f>
        <v/>
      </c>
      <c r="AB210" s="8" t="str">
        <f>IF(ISBLANK(VLOOKUP($A210,Courses!$A:AB, COLUMN(AB210), 0)), "", VLOOKUP($A210,Courses!$A:AB, COLUMN(AB210), 0))</f>
        <v/>
      </c>
      <c r="AC210" s="8" t="str">
        <f>IF(ISBLANK(VLOOKUP($A210,Courses!$A:AC, COLUMN(AC210), 0)), "", VLOOKUP($A210,Courses!$A:AC, COLUMN(AC210), 0))</f>
        <v/>
      </c>
      <c r="AD210" s="8" t="str">
        <f>IF(ISBLANK(VLOOKUP($A210,Courses!$A:AD, COLUMN(AD210), 0)), "", VLOOKUP($A210,Courses!$A:AD, COLUMN(AD210), 0))</f>
        <v/>
      </c>
      <c r="AE210" s="8" t="str">
        <f>IF(ISBLANK(VLOOKUP($A210,Courses!$A:AE, COLUMN(AE210), 0)), "", VLOOKUP($A210,Courses!$A:AE, COLUMN(AE210), 0))</f>
        <v/>
      </c>
      <c r="AF210" s="8" t="str">
        <f>IF(ISBLANK(VLOOKUP($A210,Courses!$A:AF, COLUMN(AF210), 0)), "", VLOOKUP($A210,Courses!$A:AF, COLUMN(AF210), 0))</f>
        <v/>
      </c>
      <c r="AG210" s="8">
        <f>IF(ISBLANK(VLOOKUP($A210,Courses!$A:AG, COLUMN(AG210), 0)), "", VLOOKUP($A210,Courses!$A:AG, COLUMN(AG210), 0))</f>
        <v>1</v>
      </c>
      <c r="AH210" s="8">
        <f>IF(ISBLANK(VLOOKUP($A210,Courses!$A:AH, COLUMN(AH210), 0)), "", VLOOKUP($A210,Courses!$A:AH, COLUMN(AH210), 0))</f>
        <v>13</v>
      </c>
      <c r="AI210" s="8" t="str">
        <f>IF(ISBLANK(VLOOKUP($A210,Courses!$A:AI, COLUMN(AI210), 0)), "", VLOOKUP($A210,Courses!$A:AI, COLUMN(AI210), 0))</f>
        <v/>
      </c>
      <c r="AJ210" s="8" t="str">
        <f>IF(ISBLANK(VLOOKUP($A210,Courses!$A:AJ, COLUMN(AJ210), 0)), "", VLOOKUP($A210,Courses!$A:AJ, COLUMN(AJ210), 0))</f>
        <v/>
      </c>
      <c r="AK210" s="8" t="str">
        <f>IF(ISBLANK(VLOOKUP($A210,Courses!$A:AK, COLUMN(AK210), 0)), "", VLOOKUP($A210,Courses!$A:AK, COLUMN(AK210), 0))</f>
        <v/>
      </c>
      <c r="AL210" s="8"/>
      <c r="AM210" s="8"/>
    </row>
    <row r="211" spans="1:39" ht="12.75" customHeight="1">
      <c r="A211" s="4">
        <v>304</v>
      </c>
      <c r="B211" s="4"/>
      <c r="C211" s="69" t="s">
        <v>728</v>
      </c>
      <c r="D211" s="6" t="str">
        <f>IF(ISBLANK(VLOOKUP($A211,Courses!$A:D, COLUMN(D211), 0)), "", VLOOKUP($A211,Courses!$A:D, COLUMN(D211), 0))</f>
        <v>Wetlands</v>
      </c>
      <c r="E211" s="7" t="str">
        <f>IF(ISBLANK(VLOOKUP($A211,Courses!$A:E, COLUMN(E211), 0)), "", VLOOKUP($A211,Courses!$A:E, COLUMN(E211), 0))</f>
        <v/>
      </c>
      <c r="F211" s="72" t="str">
        <f>IF(ISBLANK(VLOOKUP($A211,Courses!$A:F, COLUMN(F211), 0)), "", VLOOKUP($A211,Courses!$A:F, COLUMN(F211), 0))</f>
        <v>brittonville_national_hole10.jpg</v>
      </c>
      <c r="G211" s="72" t="str">
        <f>IF(ISBLANK(VLOOKUP($A211,Courses!$A:G, COLUMN(G211), 0)), "", VLOOKUP($A211,Courses!$A:G, COLUMN(G211), 0))</f>
        <v>brittonville_national_hole12.jpg</v>
      </c>
      <c r="H211" s="72" t="str">
        <f>IF(ISBLANK(VLOOKUP($A211,Courses!$A:H, COLUMN(H211), 0)), "", VLOOKUP($A211,Courses!$A:H, COLUMN(H211), 0))</f>
        <v/>
      </c>
      <c r="I211" s="72" t="str">
        <f>IF(ISBLANK(VLOOKUP($A211,Courses!$A:I, COLUMN(I211), 0)), "", VLOOKUP($A211,Courses!$A:I, COLUMN(I211), 0))</f>
        <v/>
      </c>
      <c r="J211" s="72" t="str">
        <f>IF(ISBLANK(VLOOKUP($A211,Courses!$A:J, COLUMN(J211), 0)), "", VLOOKUP($A211,Courses!$A:J, COLUMN(J211), 0))</f>
        <v/>
      </c>
      <c r="K211" s="57" t="str">
        <f>IF(ISBLANK(VLOOKUP($A211,Courses!$A:K, COLUMN(K211), 0)), "", VLOOKUP($A211,Courses!$A:K, COLUMN(K211), 0))</f>
        <v>brittonville_national.zip</v>
      </c>
      <c r="L211" s="8" t="str">
        <f>IF(ISBLANK(VLOOKUP($A211,Courses!$A:L, COLUMN(L211), 0)), "", VLOOKUP($A211,Courses!$A:L, COLUMN(L211), 0))</f>
        <v>Smak2000</v>
      </c>
      <c r="M211" s="8">
        <f>IF(ISBLANK(VLOOKUP($A211,Courses!$A:M, COLUMN(M211), 0)), "", VLOOKUP($A211,Courses!$A:M, COLUMN(M211), 0))</f>
        <v>13.3</v>
      </c>
      <c r="N211" s="9">
        <f>IF(ISBLANK(VLOOKUP($A211,Courses!$A:N, COLUMN(N211), 0)), "", VLOOKUP($A211,Courses!$A:N, COLUMN(N211), 0))</f>
        <v>37409</v>
      </c>
      <c r="O211" s="8" t="str">
        <f>IF(ISBLANK(VLOOKUP($A211,Courses!$A:O, COLUMN(O211), 0)), "", VLOOKUP($A211,Courses!$A:O, COLUMN(O211), 0))</f>
        <v>brittonville</v>
      </c>
      <c r="P211" s="8" t="str">
        <f>IF(ISBLANK(VLOOKUP($A211,Courses!$A:P, COLUMN(P211), 0)), "", VLOOKUP($A211,Courses!$A:P, COLUMN(P211), 0))</f>
        <v>harbour</v>
      </c>
      <c r="Q211" s="8" t="str">
        <f>IF(ISBLANK(VLOOKUP($A211,Courses!$A:Q, COLUMN(Q211), 0)), "", VLOOKUP($A211,Courses!$A:Q, COLUMN(Q211), 0))</f>
        <v>kingstonheath</v>
      </c>
      <c r="R211" s="8" t="str">
        <f>IF(ISBLANK(VLOOKUP($A211,Courses!$A:R, COLUMN(R211), 0)), "", VLOOKUP($A211,Courses!$A:R, COLUMN(R211), 0))</f>
        <v/>
      </c>
      <c r="S211" s="8" t="str">
        <f>IF(ISBLANK(VLOOKUP($A211,Courses!$A:S, COLUMN(S211), 0)), "", VLOOKUP($A211,Courses!$A:S, COLUMN(S211), 0))</f>
        <v/>
      </c>
      <c r="T211" s="8" t="str">
        <f>IF(ISBLANK(VLOOKUP($A211,Courses!$A:T, COLUMN(T211), 0)), "", VLOOKUP($A211,Courses!$A:T, COLUMN(T211), 0))</f>
        <v/>
      </c>
      <c r="U211" s="8" t="str">
        <f>IF(ISBLANK(VLOOKUP($A211,Courses!$A:U, COLUMN(U211), 0)), "", VLOOKUP($A211,Courses!$A:U, COLUMN(U211), 0))</f>
        <v/>
      </c>
      <c r="V211" s="8" t="str">
        <f>IF(ISBLANK(VLOOKUP($A211,Courses!$A:V, COLUMN(V211), 0)), "", VLOOKUP($A211,Courses!$A:V, COLUMN(V211), 0))</f>
        <v/>
      </c>
      <c r="W211" s="8" t="str">
        <f>IF(ISBLANK(VLOOKUP($A211,Courses!$A:W, COLUMN(W211), 0)), "", VLOOKUP($A211,Courses!$A:W, COLUMN(W211), 0))</f>
        <v/>
      </c>
      <c r="X211" s="8" t="str">
        <f>IF(ISBLANK(VLOOKUP($A211,Courses!$A:X, COLUMN(X211), 0)), "", VLOOKUP($A211,Courses!$A:X, COLUMN(X211), 0))</f>
        <v/>
      </c>
      <c r="Y211" s="8" t="str">
        <f>IF(ISBLANK(VLOOKUP($A211,Courses!$A:Y, COLUMN(Y211), 0)), "", VLOOKUP($A211,Courses!$A:Y, COLUMN(Y211), 0))</f>
        <v/>
      </c>
      <c r="Z211" s="8" t="str">
        <f>IF(ISBLANK(VLOOKUP($A211,Courses!$A:Z, COLUMN(Z211), 0)), "", VLOOKUP($A211,Courses!$A:Z, COLUMN(Z211), 0))</f>
        <v/>
      </c>
      <c r="AA211" s="8" t="str">
        <f>IF(ISBLANK(VLOOKUP($A211,Courses!$A:AA, COLUMN(AA211), 0)), "", VLOOKUP($A211,Courses!$A:AA, COLUMN(AA211), 0))</f>
        <v/>
      </c>
      <c r="AB211" s="8" t="str">
        <f>IF(ISBLANK(VLOOKUP($A211,Courses!$A:AB, COLUMN(AB211), 0)), "", VLOOKUP($A211,Courses!$A:AB, COLUMN(AB211), 0))</f>
        <v/>
      </c>
      <c r="AC211" s="8" t="str">
        <f>IF(ISBLANK(VLOOKUP($A211,Courses!$A:AC, COLUMN(AC211), 0)), "", VLOOKUP($A211,Courses!$A:AC, COLUMN(AC211), 0))</f>
        <v/>
      </c>
      <c r="AD211" s="8" t="str">
        <f>IF(ISBLANK(VLOOKUP($A211,Courses!$A:AD, COLUMN(AD211), 0)), "", VLOOKUP($A211,Courses!$A:AD, COLUMN(AD211), 0))</f>
        <v/>
      </c>
      <c r="AE211" s="8" t="str">
        <f>IF(ISBLANK(VLOOKUP($A211,Courses!$A:AE, COLUMN(AE211), 0)), "", VLOOKUP($A211,Courses!$A:AE, COLUMN(AE211), 0))</f>
        <v/>
      </c>
      <c r="AF211" s="8" t="str">
        <f>IF(ISBLANK(VLOOKUP($A211,Courses!$A:AF, COLUMN(AF211), 0)), "", VLOOKUP($A211,Courses!$A:AF, COLUMN(AF211), 0))</f>
        <v/>
      </c>
      <c r="AG211" s="8">
        <f>IF(ISBLANK(VLOOKUP($A211,Courses!$A:AG, COLUMN(AG211), 0)), "", VLOOKUP($A211,Courses!$A:AG, COLUMN(AG211), 0))</f>
        <v>10</v>
      </c>
      <c r="AH211" s="8">
        <f>IF(ISBLANK(VLOOKUP($A211,Courses!$A:AH, COLUMN(AH211), 0)), "", VLOOKUP($A211,Courses!$A:AH, COLUMN(AH211), 0))</f>
        <v>12</v>
      </c>
      <c r="AI211" s="8" t="str">
        <f>IF(ISBLANK(VLOOKUP($A211,Courses!$A:AI, COLUMN(AI211), 0)), "", VLOOKUP($A211,Courses!$A:AI, COLUMN(AI211), 0))</f>
        <v/>
      </c>
      <c r="AJ211" s="8" t="str">
        <f>IF(ISBLANK(VLOOKUP($A211,Courses!$A:AJ, COLUMN(AJ211), 0)), "", VLOOKUP($A211,Courses!$A:AJ, COLUMN(AJ211), 0))</f>
        <v/>
      </c>
      <c r="AK211" s="8" t="str">
        <f>IF(ISBLANK(VLOOKUP($A211,Courses!$A:AK, COLUMN(AK211), 0)), "", VLOOKUP($A211,Courses!$A:AK, COLUMN(AK211), 0))</f>
        <v/>
      </c>
      <c r="AL211" s="8"/>
      <c r="AM211" s="8"/>
    </row>
    <row r="212" spans="1:39" ht="12.75" customHeight="1">
      <c r="A212" s="4">
        <v>305</v>
      </c>
      <c r="B212" s="4"/>
      <c r="C212" s="69" t="s">
        <v>732</v>
      </c>
      <c r="D212" s="6" t="str">
        <f>IF(ISBLANK(VLOOKUP($A212,Courses!$A:D, COLUMN(D212), 0)), "", VLOOKUP($A212,Courses!$A:D, COLUMN(D212), 0))</f>
        <v>Parkland</v>
      </c>
      <c r="E212" s="7" t="str">
        <f>IF(ISBLANK(VLOOKUP($A212,Courses!$A:E, COLUMN(E212), 0)), "", VLOOKUP($A212,Courses!$A:E, COLUMN(E212), 0))</f>
        <v/>
      </c>
      <c r="F212" s="72" t="str">
        <f>IF(ISBLANK(VLOOKUP($A212,Courses!$A:F, COLUMN(F212), 0)), "", VLOOKUP($A212,Courses!$A:F, COLUMN(F212), 0))</f>
        <v>brittonville_state_park_hole17.jpg</v>
      </c>
      <c r="G212" s="72" t="str">
        <f>IF(ISBLANK(VLOOKUP($A212,Courses!$A:G, COLUMN(G212), 0)), "", VLOOKUP($A212,Courses!$A:G, COLUMN(G212), 0))</f>
        <v>brittonville_state_park_hole18.jpg</v>
      </c>
      <c r="H212" s="72" t="str">
        <f>IF(ISBLANK(VLOOKUP($A212,Courses!$A:H, COLUMN(H212), 0)), "", VLOOKUP($A212,Courses!$A:H, COLUMN(H212), 0))</f>
        <v/>
      </c>
      <c r="I212" s="72" t="str">
        <f>IF(ISBLANK(VLOOKUP($A212,Courses!$A:I, COLUMN(I212), 0)), "", VLOOKUP($A212,Courses!$A:I, COLUMN(I212), 0))</f>
        <v/>
      </c>
      <c r="J212" s="72" t="str">
        <f>IF(ISBLANK(VLOOKUP($A212,Courses!$A:J, COLUMN(J212), 0)), "", VLOOKUP($A212,Courses!$A:J, COLUMN(J212), 0))</f>
        <v/>
      </c>
      <c r="K212" s="57" t="str">
        <f>IF(ISBLANK(VLOOKUP($A212,Courses!$A:K, COLUMN(K212), 0)), "", VLOOKUP($A212,Courses!$A:K, COLUMN(K212), 0))</f>
        <v>brittonville_state_park.zip</v>
      </c>
      <c r="L212" s="8" t="str">
        <f>IF(ISBLANK(VLOOKUP($A212,Courses!$A:L, COLUMN(L212), 0)), "", VLOOKUP($A212,Courses!$A:L, COLUMN(L212), 0))</f>
        <v>Smak2000</v>
      </c>
      <c r="M212" s="8">
        <f>IF(ISBLANK(VLOOKUP($A212,Courses!$A:M, COLUMN(M212), 0)), "", VLOOKUP($A212,Courses!$A:M, COLUMN(M212), 0))</f>
        <v>13.3</v>
      </c>
      <c r="N212" s="9">
        <f>IF(ISBLANK(VLOOKUP($A212,Courses!$A:N, COLUMN(N212), 0)), "", VLOOKUP($A212,Courses!$A:N, COLUMN(N212), 0))</f>
        <v>37437</v>
      </c>
      <c r="O212" s="8" t="str">
        <f>IF(ISBLANK(VLOOKUP($A212,Courses!$A:O, COLUMN(O212), 0)), "", VLOOKUP($A212,Courses!$A:O, COLUMN(O212), 0))</f>
        <v>brittonville</v>
      </c>
      <c r="P212" s="8" t="str">
        <f>IF(ISBLANK(VLOOKUP($A212,Courses!$A:P, COLUMN(P212), 0)), "", VLOOKUP($A212,Courses!$A:P, COLUMN(P212), 0))</f>
        <v>harbour</v>
      </c>
      <c r="Q212" s="8" t="str">
        <f>IF(ISBLANK(VLOOKUP($A212,Courses!$A:Q, COLUMN(Q212), 0)), "", VLOOKUP($A212,Courses!$A:Q, COLUMN(Q212), 0))</f>
        <v>kingstonheath</v>
      </c>
      <c r="R212" s="8" t="str">
        <f>IF(ISBLANK(VLOOKUP($A212,Courses!$A:R, COLUMN(R212), 0)), "", VLOOKUP($A212,Courses!$A:R, COLUMN(R212), 0))</f>
        <v>portmarnock</v>
      </c>
      <c r="S212" s="8" t="str">
        <f>IF(ISBLANK(VLOOKUP($A212,Courses!$A:S, COLUMN(S212), 0)), "", VLOOKUP($A212,Courses!$A:S, COLUMN(S212), 0))</f>
        <v>riverhl</v>
      </c>
      <c r="T212" s="8" t="str">
        <f>IF(ISBLANK(VLOOKUP($A212,Courses!$A:T, COLUMN(T212), 0)), "", VLOOKUP($A212,Courses!$A:T, COLUMN(T212), 0))</f>
        <v/>
      </c>
      <c r="U212" s="8" t="str">
        <f>IF(ISBLANK(VLOOKUP($A212,Courses!$A:U, COLUMN(U212), 0)), "", VLOOKUP($A212,Courses!$A:U, COLUMN(U212), 0))</f>
        <v/>
      </c>
      <c r="V212" s="8" t="str">
        <f>IF(ISBLANK(VLOOKUP($A212,Courses!$A:V, COLUMN(V212), 0)), "", VLOOKUP($A212,Courses!$A:V, COLUMN(V212), 0))</f>
        <v/>
      </c>
      <c r="W212" s="8" t="str">
        <f>IF(ISBLANK(VLOOKUP($A212,Courses!$A:W, COLUMN(W212), 0)), "", VLOOKUP($A212,Courses!$A:W, COLUMN(W212), 0))</f>
        <v/>
      </c>
      <c r="X212" s="8" t="str">
        <f>IF(ISBLANK(VLOOKUP($A212,Courses!$A:X, COLUMN(X212), 0)), "", VLOOKUP($A212,Courses!$A:X, COLUMN(X212), 0))</f>
        <v/>
      </c>
      <c r="Y212" s="8" t="str">
        <f>IF(ISBLANK(VLOOKUP($A212,Courses!$A:Y, COLUMN(Y212), 0)), "", VLOOKUP($A212,Courses!$A:Y, COLUMN(Y212), 0))</f>
        <v/>
      </c>
      <c r="Z212" s="8" t="str">
        <f>IF(ISBLANK(VLOOKUP($A212,Courses!$A:Z, COLUMN(Z212), 0)), "", VLOOKUP($A212,Courses!$A:Z, COLUMN(Z212), 0))</f>
        <v/>
      </c>
      <c r="AA212" s="8" t="str">
        <f>IF(ISBLANK(VLOOKUP($A212,Courses!$A:AA, COLUMN(AA212), 0)), "", VLOOKUP($A212,Courses!$A:AA, COLUMN(AA212), 0))</f>
        <v/>
      </c>
      <c r="AB212" s="8" t="str">
        <f>IF(ISBLANK(VLOOKUP($A212,Courses!$A:AB, COLUMN(AB212), 0)), "", VLOOKUP($A212,Courses!$A:AB, COLUMN(AB212), 0))</f>
        <v/>
      </c>
      <c r="AC212" s="8" t="str">
        <f>IF(ISBLANK(VLOOKUP($A212,Courses!$A:AC, COLUMN(AC212), 0)), "", VLOOKUP($A212,Courses!$A:AC, COLUMN(AC212), 0))</f>
        <v/>
      </c>
      <c r="AD212" s="8" t="str">
        <f>IF(ISBLANK(VLOOKUP($A212,Courses!$A:AD, COLUMN(AD212), 0)), "", VLOOKUP($A212,Courses!$A:AD, COLUMN(AD212), 0))</f>
        <v/>
      </c>
      <c r="AE212" s="8" t="str">
        <f>IF(ISBLANK(VLOOKUP($A212,Courses!$A:AE, COLUMN(AE212), 0)), "", VLOOKUP($A212,Courses!$A:AE, COLUMN(AE212), 0))</f>
        <v/>
      </c>
      <c r="AF212" s="8" t="str">
        <f>IF(ISBLANK(VLOOKUP($A212,Courses!$A:AF, COLUMN(AF212), 0)), "", VLOOKUP($A212,Courses!$A:AF, COLUMN(AF212), 0))</f>
        <v/>
      </c>
      <c r="AG212" s="8">
        <f>IF(ISBLANK(VLOOKUP($A212,Courses!$A:AG, COLUMN(AG212), 0)), "", VLOOKUP($A212,Courses!$A:AG, COLUMN(AG212), 0))</f>
        <v>17</v>
      </c>
      <c r="AH212" s="8">
        <f>IF(ISBLANK(VLOOKUP($A212,Courses!$A:AH, COLUMN(AH212), 0)), "", VLOOKUP($A212,Courses!$A:AH, COLUMN(AH212), 0))</f>
        <v>18</v>
      </c>
      <c r="AI212" s="8" t="str">
        <f>IF(ISBLANK(VLOOKUP($A212,Courses!$A:AI, COLUMN(AI212), 0)), "", VLOOKUP($A212,Courses!$A:AI, COLUMN(AI212), 0))</f>
        <v/>
      </c>
      <c r="AJ212" s="8" t="str">
        <f>IF(ISBLANK(VLOOKUP($A212,Courses!$A:AJ, COLUMN(AJ212), 0)), "", VLOOKUP($A212,Courses!$A:AJ, COLUMN(AJ212), 0))</f>
        <v/>
      </c>
      <c r="AK212" s="8" t="str">
        <f>IF(ISBLANK(VLOOKUP($A212,Courses!$A:AK, COLUMN(AK212), 0)), "", VLOOKUP($A212,Courses!$A:AK, COLUMN(AK212), 0))</f>
        <v/>
      </c>
      <c r="AL212" s="8"/>
      <c r="AM212" s="8"/>
    </row>
    <row r="213" spans="1:39" ht="12.75" customHeight="1">
      <c r="A213" s="4">
        <v>441</v>
      </c>
      <c r="B213" s="4"/>
      <c r="C213" s="69" t="s">
        <v>736</v>
      </c>
      <c r="D213" s="6" t="str">
        <f>IF(ISBLANK(VLOOKUP($A213,Courses!$A:D, COLUMN(D213), 0)), "", VLOOKUP($A213,Courses!$A:D, COLUMN(D213), 0))</f>
        <v>Lakeside</v>
      </c>
      <c r="E213" s="7" t="str">
        <f>IF(ISBLANK(VLOOKUP($A213,Courses!$A:E, COLUMN(E213), 0)), "", VLOOKUP($A213,Courses!$A:E, COLUMN(E213), 0))</f>
        <v/>
      </c>
      <c r="F213" s="72" t="str">
        <f>IF(ISBLANK(VLOOKUP($A213,Courses!$A:F, COLUMN(F213), 0)), "", VLOOKUP($A213,Courses!$A:F, COLUMN(F213), 0))</f>
        <v>brock_cc_hole08.jpg</v>
      </c>
      <c r="G213" s="72" t="str">
        <f>IF(ISBLANK(VLOOKUP($A213,Courses!$A:G, COLUMN(G213), 0)), "", VLOOKUP($A213,Courses!$A:G, COLUMN(G213), 0))</f>
        <v>brock_cc_hole10.jpg</v>
      </c>
      <c r="H213" s="72" t="str">
        <f>IF(ISBLANK(VLOOKUP($A213,Courses!$A:H, COLUMN(H213), 0)), "", VLOOKUP($A213,Courses!$A:H, COLUMN(H213), 0))</f>
        <v/>
      </c>
      <c r="I213" s="72" t="str">
        <f>IF(ISBLANK(VLOOKUP($A213,Courses!$A:I, COLUMN(I213), 0)), "", VLOOKUP($A213,Courses!$A:I, COLUMN(I213), 0))</f>
        <v/>
      </c>
      <c r="J213" s="72" t="str">
        <f>IF(ISBLANK(VLOOKUP($A213,Courses!$A:J, COLUMN(J213), 0)), "", VLOOKUP($A213,Courses!$A:J, COLUMN(J213), 0))</f>
        <v/>
      </c>
      <c r="K213" s="57" t="str">
        <f>IF(ISBLANK(VLOOKUP($A213,Courses!$A:K, COLUMN(K213), 0)), "", VLOOKUP($A213,Courses!$A:K, COLUMN(K213), 0))</f>
        <v>brock_cc.zip</v>
      </c>
      <c r="L213" s="8" t="str">
        <f>IF(ISBLANK(VLOOKUP($A213,Courses!$A:L, COLUMN(L213), 0)), "", VLOOKUP($A213,Courses!$A:L, COLUMN(L213), 0))</f>
        <v>Art Paul</v>
      </c>
      <c r="M213" s="8">
        <f>IF(ISBLANK(VLOOKUP($A213,Courses!$A:M, COLUMN(M213), 0)), "", VLOOKUP($A213,Courses!$A:M, COLUMN(M213), 0))</f>
        <v>21.9</v>
      </c>
      <c r="N213" s="9">
        <f>IF(ISBLANK(VLOOKUP($A213,Courses!$A:N, COLUMN(N213), 0)), "", VLOOKUP($A213,Courses!$A:N, COLUMN(N213), 0))</f>
        <v>38232</v>
      </c>
      <c r="O213" s="8" t="str">
        <f>IF(ISBLANK(VLOOKUP($A213,Courses!$A:O, COLUMN(O213), 0)), "", VLOOKUP($A213,Courses!$A:O, COLUMN(O213), 0))</f>
        <v>bwds</v>
      </c>
      <c r="P213" s="8" t="str">
        <f>IF(ISBLANK(VLOOKUP($A213,Courses!$A:P, COLUMN(P213), 0)), "", VLOOKUP($A213,Courses!$A:P, COLUMN(P213), 0))</f>
        <v>fountains</v>
      </c>
      <c r="Q213" s="8" t="str">
        <f>IF(ISBLANK(VLOOKUP($A213,Courses!$A:Q, COLUMN(Q213), 0)), "", VLOOKUP($A213,Courses!$A:Q, COLUMN(Q213), 0))</f>
        <v/>
      </c>
      <c r="R213" s="8" t="str">
        <f>IF(ISBLANK(VLOOKUP($A213,Courses!$A:R, COLUMN(R213), 0)), "", VLOOKUP($A213,Courses!$A:R, COLUMN(R213), 0))</f>
        <v/>
      </c>
      <c r="S213" s="8" t="str">
        <f>IF(ISBLANK(VLOOKUP($A213,Courses!$A:S, COLUMN(S213), 0)), "", VLOOKUP($A213,Courses!$A:S, COLUMN(S213), 0))</f>
        <v/>
      </c>
      <c r="T213" s="8" t="str">
        <f>IF(ISBLANK(VLOOKUP($A213,Courses!$A:T, COLUMN(T213), 0)), "", VLOOKUP($A213,Courses!$A:T, COLUMN(T213), 0))</f>
        <v/>
      </c>
      <c r="U213" s="8" t="str">
        <f>IF(ISBLANK(VLOOKUP($A213,Courses!$A:U, COLUMN(U213), 0)), "", VLOOKUP($A213,Courses!$A:U, COLUMN(U213), 0))</f>
        <v/>
      </c>
      <c r="V213" s="8" t="str">
        <f>IF(ISBLANK(VLOOKUP($A213,Courses!$A:V, COLUMN(V213), 0)), "", VLOOKUP($A213,Courses!$A:V, COLUMN(V213), 0))</f>
        <v/>
      </c>
      <c r="W213" s="8" t="str">
        <f>IF(ISBLANK(VLOOKUP($A213,Courses!$A:W, COLUMN(W213), 0)), "", VLOOKUP($A213,Courses!$A:W, COLUMN(W213), 0))</f>
        <v/>
      </c>
      <c r="X213" s="8" t="str">
        <f>IF(ISBLANK(VLOOKUP($A213,Courses!$A:X, COLUMN(X213), 0)), "", VLOOKUP($A213,Courses!$A:X, COLUMN(X213), 0))</f>
        <v/>
      </c>
      <c r="Y213" s="8" t="str">
        <f>IF(ISBLANK(VLOOKUP($A213,Courses!$A:Y, COLUMN(Y213), 0)), "", VLOOKUP($A213,Courses!$A:Y, COLUMN(Y213), 0))</f>
        <v/>
      </c>
      <c r="Z213" s="8" t="str">
        <f>IF(ISBLANK(VLOOKUP($A213,Courses!$A:Z, COLUMN(Z213), 0)), "", VLOOKUP($A213,Courses!$A:Z, COLUMN(Z213), 0))</f>
        <v/>
      </c>
      <c r="AA213" s="8" t="str">
        <f>IF(ISBLANK(VLOOKUP($A213,Courses!$A:AA, COLUMN(AA213), 0)), "", VLOOKUP($A213,Courses!$A:AA, COLUMN(AA213), 0))</f>
        <v/>
      </c>
      <c r="AB213" s="8" t="str">
        <f>IF(ISBLANK(VLOOKUP($A213,Courses!$A:AB, COLUMN(AB213), 0)), "", VLOOKUP($A213,Courses!$A:AB, COLUMN(AB213), 0))</f>
        <v/>
      </c>
      <c r="AC213" s="8" t="str">
        <f>IF(ISBLANK(VLOOKUP($A213,Courses!$A:AC, COLUMN(AC213), 0)), "", VLOOKUP($A213,Courses!$A:AC, COLUMN(AC213), 0))</f>
        <v/>
      </c>
      <c r="AD213" s="8" t="str">
        <f>IF(ISBLANK(VLOOKUP($A213,Courses!$A:AD, COLUMN(AD213), 0)), "", VLOOKUP($A213,Courses!$A:AD, COLUMN(AD213), 0))</f>
        <v/>
      </c>
      <c r="AE213" s="8" t="str">
        <f>IF(ISBLANK(VLOOKUP($A213,Courses!$A:AE, COLUMN(AE213), 0)), "", VLOOKUP($A213,Courses!$A:AE, COLUMN(AE213), 0))</f>
        <v/>
      </c>
      <c r="AF213" s="8" t="str">
        <f>IF(ISBLANK(VLOOKUP($A213,Courses!$A:AF, COLUMN(AF213), 0)), "", VLOOKUP($A213,Courses!$A:AF, COLUMN(AF213), 0))</f>
        <v/>
      </c>
      <c r="AG213" s="8">
        <f>IF(ISBLANK(VLOOKUP($A213,Courses!$A:AG, COLUMN(AG213), 0)), "", VLOOKUP($A213,Courses!$A:AG, COLUMN(AG213), 0))</f>
        <v>8</v>
      </c>
      <c r="AH213" s="8">
        <f>IF(ISBLANK(VLOOKUP($A213,Courses!$A:AH, COLUMN(AH213), 0)), "", VLOOKUP($A213,Courses!$A:AH, COLUMN(AH213), 0))</f>
        <v>10</v>
      </c>
      <c r="AI213" s="8" t="str">
        <f>IF(ISBLANK(VLOOKUP($A213,Courses!$A:AI, COLUMN(AI213), 0)), "", VLOOKUP($A213,Courses!$A:AI, COLUMN(AI213), 0))</f>
        <v/>
      </c>
      <c r="AJ213" s="8" t="str">
        <f>IF(ISBLANK(VLOOKUP($A213,Courses!$A:AJ, COLUMN(AJ213), 0)), "", VLOOKUP($A213,Courses!$A:AJ, COLUMN(AJ213), 0))</f>
        <v/>
      </c>
      <c r="AK213" s="8" t="str">
        <f>IF(ISBLANK(VLOOKUP($A213,Courses!$A:AK, COLUMN(AK213), 0)), "", VLOOKUP($A213,Courses!$A:AK, COLUMN(AK213), 0))</f>
        <v/>
      </c>
      <c r="AL213" s="8"/>
      <c r="AM213" s="8"/>
    </row>
    <row r="214" spans="1:39" ht="12.75" customHeight="1">
      <c r="A214" s="4">
        <v>1891</v>
      </c>
      <c r="B214" s="4"/>
      <c r="C214" s="85" t="s">
        <v>9763</v>
      </c>
      <c r="D214" s="6" t="str">
        <f>IF(ISBLANK(VLOOKUP($A214,Courses!$A:D, COLUMN(D214), 0)), "", VLOOKUP($A214,Courses!$A:D, COLUMN(D214), 0))</f>
        <v>Parkland</v>
      </c>
      <c r="E214" s="7" t="str">
        <f>IF(ISBLANK(VLOOKUP($A214,Courses!$A:E, COLUMN(E214), 0)), "", VLOOKUP($A214,Courses!$A:E, COLUMN(E214), 0))</f>
        <v/>
      </c>
      <c r="F214" s="72" t="str">
        <f>IF(ISBLANK(VLOOKUP($A214,Courses!$A:F, COLUMN(F214), 0)), "", VLOOKUP($A214,Courses!$A:F, COLUMN(F214), 0))</f>
        <v>broken_sky_splash.jpg</v>
      </c>
      <c r="G214" s="72" t="str">
        <f>IF(ISBLANK(VLOOKUP($A214,Courses!$A:G, COLUMN(G214), 0)), "", VLOOKUP($A214,Courses!$A:G, COLUMN(G214), 0))</f>
        <v>broken_sky_hole12.jpg</v>
      </c>
      <c r="H214" s="72" t="str">
        <f>IF(ISBLANK(VLOOKUP($A214,Courses!$A:H, COLUMN(H214), 0)), "", VLOOKUP($A214,Courses!$A:H, COLUMN(H214), 0))</f>
        <v>broken_sky_hole13.jpg</v>
      </c>
      <c r="I214" s="72" t="str">
        <f>IF(ISBLANK(VLOOKUP($A214,Courses!$A:I, COLUMN(I214), 0)), "", VLOOKUP($A214,Courses!$A:I, COLUMN(I214), 0))</f>
        <v>broken_sky_hole17.jpg</v>
      </c>
      <c r="J214" s="72" t="str">
        <f>IF(ISBLANK(VLOOKUP($A214,Courses!$A:J, COLUMN(J214), 0)), "", VLOOKUP($A214,Courses!$A:J, COLUMN(J214), 0))</f>
        <v/>
      </c>
      <c r="K214" s="57" t="str">
        <f>IF(ISBLANK(VLOOKUP($A214,Courses!$A:K, COLUMN(K214), 0)), "", VLOOKUP($A214,Courses!$A:K, COLUMN(K214), 0))</f>
        <v>broken_sky.zip</v>
      </c>
      <c r="L214" s="8" t="str">
        <f>IF(ISBLANK(VLOOKUP($A214,Courses!$A:L, COLUMN(L214), 0)), "", VLOOKUP($A214,Courses!$A:L, COLUMN(L214), 0))</f>
        <v>Jim Hall</v>
      </c>
      <c r="M214" s="8">
        <f>IF(ISBLANK(VLOOKUP($A214,Courses!$A:M, COLUMN(M214), 0)), "", VLOOKUP($A214,Courses!$A:M, COLUMN(M214), 0))</f>
        <v>14.9</v>
      </c>
      <c r="N214" s="9">
        <f>IF(ISBLANK(VLOOKUP($A214,Courses!$A:N, COLUMN(N214), 0)), "", VLOOKUP($A214,Courses!$A:N, COLUMN(N214), 0))</f>
        <v>43943</v>
      </c>
      <c r="O214" s="8" t="str">
        <f>IF(ISBLANK(VLOOKUP($A214,Courses!$A:O, COLUMN(O214), 0)), "", VLOOKUP($A214,Courses!$A:O, COLUMN(O214), 0))</f>
        <v>murfield_village</v>
      </c>
      <c r="P214" s="8" t="str">
        <f>IF(ISBLANK(VLOOKUP($A214,Courses!$A:P, COLUMN(P214), 0)), "", VLOOKUP($A214,Courses!$A:P, COLUMN(P214), 0))</f>
        <v>northamerican</v>
      </c>
      <c r="Q214" s="8" t="str">
        <f>IF(ISBLANK(VLOOKUP($A214,Courses!$A:Q, COLUMN(Q214), 0)), "", VLOOKUP($A214,Courses!$A:Q, COLUMN(Q214), 0))</f>
        <v>parkland</v>
      </c>
      <c r="R214" s="8" t="str">
        <f>IF(ISBLANK(VLOOKUP($A214,Courses!$A:R, COLUMN(R214), 0)), "", VLOOKUP($A214,Courses!$A:R, COLUMN(R214), 0))</f>
        <v>ruggedcross</v>
      </c>
      <c r="S214" s="8" t="str">
        <f>IF(ISBLANK(VLOOKUP($A214,Courses!$A:S, COLUMN(S214), 0)), "", VLOOKUP($A214,Courses!$A:S, COLUMN(S214), 0))</f>
        <v>scottsdaletextures</v>
      </c>
      <c r="T214" s="8" t="str">
        <f>IF(ISBLANK(VLOOKUP($A214,Courses!$A:T, COLUMN(T214), 0)), "", VLOOKUP($A214,Courses!$A:T, COLUMN(T214), 0))</f>
        <v>thelegacy</v>
      </c>
      <c r="U214" s="8" t="str">
        <f>IF(ISBLANK(VLOOKUP($A214,Courses!$A:U, COLUMN(U214), 0)), "", VLOOKUP($A214,Courses!$A:U, COLUMN(U214), 0))</f>
        <v>woodfordpark</v>
      </c>
      <c r="V214" s="8" t="str">
        <f>IF(ISBLANK(VLOOKUP($A214,Courses!$A:V, COLUMN(V214), 0)), "", VLOOKUP($A214,Courses!$A:V, COLUMN(V214), 0))</f>
        <v/>
      </c>
      <c r="W214" s="8" t="str">
        <f>IF(ISBLANK(VLOOKUP($A214,Courses!$A:W, COLUMN(W214), 0)), "", VLOOKUP($A214,Courses!$A:W, COLUMN(W214), 0))</f>
        <v/>
      </c>
      <c r="X214" s="8" t="str">
        <f>IF(ISBLANK(VLOOKUP($A214,Courses!$A:X, COLUMN(X214), 0)), "", VLOOKUP($A214,Courses!$A:X, COLUMN(X214), 0))</f>
        <v/>
      </c>
      <c r="Y214" s="8" t="str">
        <f>IF(ISBLANK(VLOOKUP($A214,Courses!$A:Y, COLUMN(Y214), 0)), "", VLOOKUP($A214,Courses!$A:Y, COLUMN(Y214), 0))</f>
        <v/>
      </c>
      <c r="Z214" s="8" t="str">
        <f>IF(ISBLANK(VLOOKUP($A214,Courses!$A:Z, COLUMN(Z214), 0)), "", VLOOKUP($A214,Courses!$A:Z, COLUMN(Z214), 0))</f>
        <v/>
      </c>
      <c r="AA214" s="8" t="str">
        <f>IF(ISBLANK(VLOOKUP($A214,Courses!$A:AA, COLUMN(AA214), 0)), "", VLOOKUP($A214,Courses!$A:AA, COLUMN(AA214), 0))</f>
        <v/>
      </c>
      <c r="AB214" s="8" t="str">
        <f>IF(ISBLANK(VLOOKUP($A214,Courses!$A:AB, COLUMN(AB214), 0)), "", VLOOKUP($A214,Courses!$A:AB, COLUMN(AB214), 0))</f>
        <v/>
      </c>
      <c r="AC214" s="8" t="str">
        <f>IF(ISBLANK(VLOOKUP($A214,Courses!$A:AC, COLUMN(AC214), 0)), "", VLOOKUP($A214,Courses!$A:AC, COLUMN(AC214), 0))</f>
        <v/>
      </c>
      <c r="AD214" s="8" t="str">
        <f>IF(ISBLANK(VLOOKUP($A214,Courses!$A:AD, COLUMN(AD214), 0)), "", VLOOKUP($A214,Courses!$A:AD, COLUMN(AD214), 0))</f>
        <v/>
      </c>
      <c r="AE214" s="8" t="str">
        <f>IF(ISBLANK(VLOOKUP($A214,Courses!$A:AE, COLUMN(AE214), 0)), "", VLOOKUP($A214,Courses!$A:AE, COLUMN(AE214), 0))</f>
        <v/>
      </c>
      <c r="AF214" s="8" t="str">
        <f>IF(ISBLANK(VLOOKUP($A214,Courses!$A:AF, COLUMN(AF214), 0)), "", VLOOKUP($A214,Courses!$A:AF, COLUMN(AF214), 0))</f>
        <v/>
      </c>
      <c r="AG214" s="8" t="str">
        <f>IF(ISBLANK(VLOOKUP($A214,Courses!$A:AG, COLUMN(AG214), 0)), "", VLOOKUP($A214,Courses!$A:AG, COLUMN(AG214), 0))</f>
        <v>Sp</v>
      </c>
      <c r="AH214" s="8">
        <f>IF(ISBLANK(VLOOKUP($A214,Courses!$A:AH, COLUMN(AH214), 0)), "", VLOOKUP($A214,Courses!$A:AH, COLUMN(AH214), 0))</f>
        <v>12</v>
      </c>
      <c r="AI214" s="8">
        <f>IF(ISBLANK(VLOOKUP($A214,Courses!$A:AI, COLUMN(AI214), 0)), "", VLOOKUP($A214,Courses!$A:AI, COLUMN(AI214), 0))</f>
        <v>13</v>
      </c>
      <c r="AJ214" s="8">
        <f>IF(ISBLANK(VLOOKUP($A214,Courses!$A:AJ, COLUMN(AJ214), 0)), "", VLOOKUP($A214,Courses!$A:AJ, COLUMN(AJ214), 0))</f>
        <v>17</v>
      </c>
      <c r="AK214" s="8" t="str">
        <f>IF(ISBLANK(VLOOKUP($A214,Courses!$A:AK, COLUMN(AK214), 0)), "", VLOOKUP($A214,Courses!$A:AK, COLUMN(AK214), 0))</f>
        <v/>
      </c>
      <c r="AL214" s="8"/>
      <c r="AM214" s="8"/>
    </row>
    <row r="215" spans="1:39" ht="12.75" customHeight="1">
      <c r="A215" s="62">
        <v>1843</v>
      </c>
      <c r="B215" s="4"/>
      <c r="C215" s="71" t="s">
        <v>9393</v>
      </c>
      <c r="D215" s="6" t="str">
        <f>IF(ISBLANK(VLOOKUP($A215,Courses!$A:D, COLUMN(D215), 0)), "", VLOOKUP($A215,Courses!$A:D, COLUMN(D215), 0))</f>
        <v>Parkland</v>
      </c>
      <c r="E215" s="7" t="str">
        <f>IF(ISBLANK(VLOOKUP($A215,Courses!$A:E, COLUMN(E215), 0)), "", VLOOKUP($A215,Courses!$A:E, COLUMN(E215), 0))</f>
        <v/>
      </c>
      <c r="F215" s="72" t="str">
        <f>IF(ISBLANK(VLOOKUP($A215,Courses!$A:F, COLUMN(F215), 0)), "", VLOOKUP($A215,Courses!$A:F, COLUMN(F215), 0))</f>
        <v>brookgreen_splash.jpg</v>
      </c>
      <c r="G215" s="72" t="str">
        <f>IF(ISBLANK(VLOOKUP($A215,Courses!$A:G, COLUMN(G215), 0)), "", VLOOKUP($A215,Courses!$A:G, COLUMN(G215), 0))</f>
        <v>brookgreen_hole03.jpg</v>
      </c>
      <c r="H215" s="72" t="str">
        <f>IF(ISBLANK(VLOOKUP($A215,Courses!$A:H, COLUMN(H215), 0)), "", VLOOKUP($A215,Courses!$A:H, COLUMN(H215), 0))</f>
        <v>brookgreen_hole09.jpg</v>
      </c>
      <c r="I215" s="72" t="str">
        <f>IF(ISBLANK(VLOOKUP($A215,Courses!$A:I, COLUMN(I215), 0)), "", VLOOKUP($A215,Courses!$A:I, COLUMN(I215), 0))</f>
        <v>brookgreen_hole11.jpg</v>
      </c>
      <c r="J215" s="72" t="str">
        <f>IF(ISBLANK(VLOOKUP($A215,Courses!$A:J, COLUMN(J215), 0)), "", VLOOKUP($A215,Courses!$A:J, COLUMN(J215), 0))</f>
        <v>brookgreen_hole17.jpg</v>
      </c>
      <c r="K215" s="57" t="str">
        <f>IF(ISBLANK(VLOOKUP($A215,Courses!$A:K, COLUMN(K215), 0)), "", VLOOKUP($A215,Courses!$A:K, COLUMN(K215), 0))</f>
        <v>brookgreen.zip</v>
      </c>
      <c r="L215" s="8" t="str">
        <f>IF(ISBLANK(VLOOKUP($A215,Courses!$A:L, COLUMN(L215), 0)), "", VLOOKUP($A215,Courses!$A:L, COLUMN(L215), 0))</f>
        <v>Terry S Grayson</v>
      </c>
      <c r="M215" s="8">
        <f>IF(ISBLANK(VLOOKUP($A215,Courses!$A:M, COLUMN(M215), 0)), "", VLOOKUP($A215,Courses!$A:M, COLUMN(M215), 0))</f>
        <v>33.200000000000003</v>
      </c>
      <c r="N215" s="9">
        <f>IF(ISBLANK(VLOOKUP($A215,Courses!$A:N, COLUMN(N215), 0)), "", VLOOKUP($A215,Courses!$A:N, COLUMN(N215), 0))</f>
        <v>40900</v>
      </c>
      <c r="O215" s="8" t="str">
        <f>IF(ISBLANK(VLOOKUP($A215,Courses!$A:O, COLUMN(O215), 0)), "", VLOOKUP($A215,Courses!$A:O, COLUMN(O215), 0))</f>
        <v>arrowheadgc</v>
      </c>
      <c r="P215" s="8" t="str">
        <f>IF(ISBLANK(VLOOKUP($A215,Courses!$A:P, COLUMN(P215), 0)), "", VLOOKUP($A215,Courses!$A:P, COLUMN(P215), 0))</f>
        <v>barrenhills</v>
      </c>
      <c r="Q215" s="8" t="str">
        <f>IF(ISBLANK(VLOOKUP($A215,Courses!$A:Q, COLUMN(Q215), 0)), "", VLOOKUP($A215,Courses!$A:Q, COLUMN(Q215), 0))</f>
        <v>Glen_Haven_lib1</v>
      </c>
      <c r="R215" s="8" t="str">
        <f>IF(ISBLANK(VLOOKUP($A215,Courses!$A:R, COLUMN(R215), 0)), "", VLOOKUP($A215,Courses!$A:R, COLUMN(R215), 0))</f>
        <v>monticellomisc</v>
      </c>
      <c r="S215" s="8" t="str">
        <f>IF(ISBLANK(VLOOKUP($A215,Courses!$A:S, COLUMN(S215), 0)), "", VLOOKUP($A215,Courses!$A:S, COLUMN(S215), 0))</f>
        <v>pebblebeach</v>
      </c>
      <c r="T215" s="8" t="str">
        <f>IF(ISBLANK(VLOOKUP($A215,Courses!$A:T, COLUMN(T215), 0)), "", VLOOKUP($A215,Courses!$A:T, COLUMN(T215), 0))</f>
        <v>rdwsounds</v>
      </c>
      <c r="U215" s="8" t="str">
        <f>IF(ISBLANK(VLOOKUP($A215,Courses!$A:U, COLUMN(U215), 0)), "", VLOOKUP($A215,Courses!$A:U, COLUMN(U215), 0))</f>
        <v>woodfordpark</v>
      </c>
      <c r="V215" s="8" t="str">
        <f>IF(ISBLANK(VLOOKUP($A215,Courses!$A:V, COLUMN(V215), 0)), "", VLOOKUP($A215,Courses!$A:V, COLUMN(V215), 0))</f>
        <v/>
      </c>
      <c r="W215" s="8" t="str">
        <f>IF(ISBLANK(VLOOKUP($A215,Courses!$A:W, COLUMN(W215), 0)), "", VLOOKUP($A215,Courses!$A:W, COLUMN(W215), 0))</f>
        <v/>
      </c>
      <c r="X215" s="8" t="str">
        <f>IF(ISBLANK(VLOOKUP($A215,Courses!$A:X, COLUMN(X215), 0)), "", VLOOKUP($A215,Courses!$A:X, COLUMN(X215), 0))</f>
        <v/>
      </c>
      <c r="Y215" s="8" t="str">
        <f>IF(ISBLANK(VLOOKUP($A215,Courses!$A:Y, COLUMN(Y215), 0)), "", VLOOKUP($A215,Courses!$A:Y, COLUMN(Y215), 0))</f>
        <v/>
      </c>
      <c r="Z215" s="8" t="str">
        <f>IF(ISBLANK(VLOOKUP($A215,Courses!$A:Z, COLUMN(Z215), 0)), "", VLOOKUP($A215,Courses!$A:Z, COLUMN(Z215), 0))</f>
        <v/>
      </c>
      <c r="AA215" s="8" t="str">
        <f>IF(ISBLANK(VLOOKUP($A215,Courses!$A:AA, COLUMN(AA215), 0)), "", VLOOKUP($A215,Courses!$A:AA, COLUMN(AA215), 0))</f>
        <v/>
      </c>
      <c r="AB215" s="8" t="str">
        <f>IF(ISBLANK(VLOOKUP($A215,Courses!$A:AB, COLUMN(AB215), 0)), "", VLOOKUP($A215,Courses!$A:AB, COLUMN(AB215), 0))</f>
        <v/>
      </c>
      <c r="AC215" s="8" t="str">
        <f>IF(ISBLANK(VLOOKUP($A215,Courses!$A:AC, COLUMN(AC215), 0)), "", VLOOKUP($A215,Courses!$A:AC, COLUMN(AC215), 0))</f>
        <v/>
      </c>
      <c r="AD215" s="8" t="str">
        <f>IF(ISBLANK(VLOOKUP($A215,Courses!$A:AD, COLUMN(AD215), 0)), "", VLOOKUP($A215,Courses!$A:AD, COLUMN(AD215), 0))</f>
        <v/>
      </c>
      <c r="AE215" s="8" t="str">
        <f>IF(ISBLANK(VLOOKUP($A215,Courses!$A:AE, COLUMN(AE215), 0)), "", VLOOKUP($A215,Courses!$A:AE, COLUMN(AE215), 0))</f>
        <v/>
      </c>
      <c r="AF215" s="8" t="str">
        <f>IF(ISBLANK(VLOOKUP($A215,Courses!$A:AF, COLUMN(AF215), 0)), "", VLOOKUP($A215,Courses!$A:AF, COLUMN(AF215), 0))</f>
        <v/>
      </c>
      <c r="AG215" s="8" t="str">
        <f>IF(ISBLANK(VLOOKUP($A215,Courses!$A:AG, COLUMN(AG215), 0)), "", VLOOKUP($A215,Courses!$A:AG, COLUMN(AG215), 0))</f>
        <v>Sp</v>
      </c>
      <c r="AH215" s="8">
        <f>IF(ISBLANK(VLOOKUP($A215,Courses!$A:AH, COLUMN(AH215), 0)), "", VLOOKUP($A215,Courses!$A:AH, COLUMN(AH215), 0))</f>
        <v>3</v>
      </c>
      <c r="AI215" s="8">
        <f>IF(ISBLANK(VLOOKUP($A215,Courses!$A:AI, COLUMN(AI215), 0)), "", VLOOKUP($A215,Courses!$A:AI, COLUMN(AI215), 0))</f>
        <v>9</v>
      </c>
      <c r="AJ215" s="8">
        <f>IF(ISBLANK(VLOOKUP($A215,Courses!$A:AJ, COLUMN(AJ215), 0)), "", VLOOKUP($A215,Courses!$A:AJ, COLUMN(AJ215), 0))</f>
        <v>11</v>
      </c>
      <c r="AK215" s="8">
        <f>IF(ISBLANK(VLOOKUP($A215,Courses!$A:AK, COLUMN(AK215), 0)), "", VLOOKUP($A215,Courses!$A:AK, COLUMN(AK215), 0))</f>
        <v>17</v>
      </c>
      <c r="AL215" s="8"/>
      <c r="AM215" s="8"/>
    </row>
    <row r="216" spans="1:39" ht="12.75" customHeight="1">
      <c r="A216" s="4">
        <v>306</v>
      </c>
      <c r="B216" s="4"/>
      <c r="C216" s="69" t="s">
        <v>738</v>
      </c>
      <c r="D216" s="6" t="str">
        <f>IF(ISBLANK(VLOOKUP($A216,Courses!$A:D, COLUMN(D216), 0)), "", VLOOKUP($A216,Courses!$A:D, COLUMN(D216), 0))</f>
        <v>Links-Like</v>
      </c>
      <c r="E216" s="7" t="str">
        <f>IF(ISBLANK(VLOOKUP($A216,Courses!$A:E, COLUMN(E216), 0)), "", VLOOKUP($A216,Courses!$A:E, COLUMN(E216), 0))</f>
        <v/>
      </c>
      <c r="F216" s="72" t="str">
        <f>IF(ISBLANK(VLOOKUP($A216,Courses!$A:F, COLUMN(F216), 0)), "", VLOOKUP($A216,Courses!$A:F, COLUMN(F216), 0))</f>
        <v>brush_valley_pines_hole01.jpg</v>
      </c>
      <c r="G216" s="72" t="str">
        <f>IF(ISBLANK(VLOOKUP($A216,Courses!$A:G, COLUMN(G216), 0)), "", VLOOKUP($A216,Courses!$A:G, COLUMN(G216), 0))</f>
        <v>brush_valley_pines_hole12.jpg</v>
      </c>
      <c r="H216" s="72" t="str">
        <f>IF(ISBLANK(VLOOKUP($A216,Courses!$A:H, COLUMN(H216), 0)), "", VLOOKUP($A216,Courses!$A:H, COLUMN(H216), 0))</f>
        <v/>
      </c>
      <c r="I216" s="72" t="str">
        <f>IF(ISBLANK(VLOOKUP($A216,Courses!$A:I, COLUMN(I216), 0)), "", VLOOKUP($A216,Courses!$A:I, COLUMN(I216), 0))</f>
        <v/>
      </c>
      <c r="J216" s="72" t="str">
        <f>IF(ISBLANK(VLOOKUP($A216,Courses!$A:J, COLUMN(J216), 0)), "", VLOOKUP($A216,Courses!$A:J, COLUMN(J216), 0))</f>
        <v/>
      </c>
      <c r="K216" s="57" t="str">
        <f>IF(ISBLANK(VLOOKUP($A216,Courses!$A:K, COLUMN(K216), 0)), "", VLOOKUP($A216,Courses!$A:K, COLUMN(K216), 0))</f>
        <v>brush_valley_pines.zip</v>
      </c>
      <c r="L216" s="8" t="str">
        <f>IF(ISBLANK(VLOOKUP($A216,Courses!$A:L, COLUMN(L216), 0)), "", VLOOKUP($A216,Courses!$A:L, COLUMN(L216), 0))</f>
        <v>Bill Glacken</v>
      </c>
      <c r="M216" s="8">
        <f>IF(ISBLANK(VLOOKUP($A216,Courses!$A:M, COLUMN(M216), 0)), "", VLOOKUP($A216,Courses!$A:M, COLUMN(M216), 0))</f>
        <v>12.9</v>
      </c>
      <c r="N216" s="9">
        <f>IF(ISBLANK(VLOOKUP($A216,Courses!$A:N, COLUMN(N216), 0)), "", VLOOKUP($A216,Courses!$A:N, COLUMN(N216), 0))</f>
        <v>37391</v>
      </c>
      <c r="O216" s="8" t="str">
        <f>IF(ISBLANK(VLOOKUP($A216,Courses!$A:O, COLUMN(O216), 0)), "", VLOOKUP($A216,Courses!$A:O, COLUMN(O216), 0))</f>
        <v/>
      </c>
      <c r="P216" s="8" t="str">
        <f>IF(ISBLANK(VLOOKUP($A216,Courses!$A:P, COLUMN(P216), 0)), "", VLOOKUP($A216,Courses!$A:P, COLUMN(P216), 0))</f>
        <v/>
      </c>
      <c r="Q216" s="8" t="str">
        <f>IF(ISBLANK(VLOOKUP($A216,Courses!$A:Q, COLUMN(Q216), 0)), "", VLOOKUP($A216,Courses!$A:Q, COLUMN(Q216), 0))</f>
        <v/>
      </c>
      <c r="R216" s="8" t="str">
        <f>IF(ISBLANK(VLOOKUP($A216,Courses!$A:R, COLUMN(R216), 0)), "", VLOOKUP($A216,Courses!$A:R, COLUMN(R216), 0))</f>
        <v/>
      </c>
      <c r="S216" s="8" t="str">
        <f>IF(ISBLANK(VLOOKUP($A216,Courses!$A:S, COLUMN(S216), 0)), "", VLOOKUP($A216,Courses!$A:S, COLUMN(S216), 0))</f>
        <v/>
      </c>
      <c r="T216" s="8" t="str">
        <f>IF(ISBLANK(VLOOKUP($A216,Courses!$A:T, COLUMN(T216), 0)), "", VLOOKUP($A216,Courses!$A:T, COLUMN(T216), 0))</f>
        <v/>
      </c>
      <c r="U216" s="8" t="str">
        <f>IF(ISBLANK(VLOOKUP($A216,Courses!$A:U, COLUMN(U216), 0)), "", VLOOKUP($A216,Courses!$A:U, COLUMN(U216), 0))</f>
        <v/>
      </c>
      <c r="V216" s="8" t="str">
        <f>IF(ISBLANK(VLOOKUP($A216,Courses!$A:V, COLUMN(V216), 0)), "", VLOOKUP($A216,Courses!$A:V, COLUMN(V216), 0))</f>
        <v/>
      </c>
      <c r="W216" s="8" t="str">
        <f>IF(ISBLANK(VLOOKUP($A216,Courses!$A:W, COLUMN(W216), 0)), "", VLOOKUP($A216,Courses!$A:W, COLUMN(W216), 0))</f>
        <v/>
      </c>
      <c r="X216" s="8" t="str">
        <f>IF(ISBLANK(VLOOKUP($A216,Courses!$A:X, COLUMN(X216), 0)), "", VLOOKUP($A216,Courses!$A:X, COLUMN(X216), 0))</f>
        <v/>
      </c>
      <c r="Y216" s="8" t="str">
        <f>IF(ISBLANK(VLOOKUP($A216,Courses!$A:Y, COLUMN(Y216), 0)), "", VLOOKUP($A216,Courses!$A:Y, COLUMN(Y216), 0))</f>
        <v/>
      </c>
      <c r="Z216" s="8" t="str">
        <f>IF(ISBLANK(VLOOKUP($A216,Courses!$A:Z, COLUMN(Z216), 0)), "", VLOOKUP($A216,Courses!$A:Z, COLUMN(Z216), 0))</f>
        <v/>
      </c>
      <c r="AA216" s="8" t="str">
        <f>IF(ISBLANK(VLOOKUP($A216,Courses!$A:AA, COLUMN(AA216), 0)), "", VLOOKUP($A216,Courses!$A:AA, COLUMN(AA216), 0))</f>
        <v/>
      </c>
      <c r="AB216" s="8" t="str">
        <f>IF(ISBLANK(VLOOKUP($A216,Courses!$A:AB, COLUMN(AB216), 0)), "", VLOOKUP($A216,Courses!$A:AB, COLUMN(AB216), 0))</f>
        <v/>
      </c>
      <c r="AC216" s="8" t="str">
        <f>IF(ISBLANK(VLOOKUP($A216,Courses!$A:AC, COLUMN(AC216), 0)), "", VLOOKUP($A216,Courses!$A:AC, COLUMN(AC216), 0))</f>
        <v/>
      </c>
      <c r="AD216" s="8" t="str">
        <f>IF(ISBLANK(VLOOKUP($A216,Courses!$A:AD, COLUMN(AD216), 0)), "", VLOOKUP($A216,Courses!$A:AD, COLUMN(AD216), 0))</f>
        <v/>
      </c>
      <c r="AE216" s="8" t="str">
        <f>IF(ISBLANK(VLOOKUP($A216,Courses!$A:AE, COLUMN(AE216), 0)), "", VLOOKUP($A216,Courses!$A:AE, COLUMN(AE216), 0))</f>
        <v/>
      </c>
      <c r="AF216" s="8" t="str">
        <f>IF(ISBLANK(VLOOKUP($A216,Courses!$A:AF, COLUMN(AF216), 0)), "", VLOOKUP($A216,Courses!$A:AF, COLUMN(AF216), 0))</f>
        <v/>
      </c>
      <c r="AG216" s="8">
        <f>IF(ISBLANK(VLOOKUP($A216,Courses!$A:AG, COLUMN(AG216), 0)), "", VLOOKUP($A216,Courses!$A:AG, COLUMN(AG216), 0))</f>
        <v>1</v>
      </c>
      <c r="AH216" s="8">
        <f>IF(ISBLANK(VLOOKUP($A216,Courses!$A:AH, COLUMN(AH216), 0)), "", VLOOKUP($A216,Courses!$A:AH, COLUMN(AH216), 0))</f>
        <v>12</v>
      </c>
      <c r="AI216" s="8" t="str">
        <f>IF(ISBLANK(VLOOKUP($A216,Courses!$A:AI, COLUMN(AI216), 0)), "", VLOOKUP($A216,Courses!$A:AI, COLUMN(AI216), 0))</f>
        <v/>
      </c>
      <c r="AJ216" s="8" t="str">
        <f>IF(ISBLANK(VLOOKUP($A216,Courses!$A:AJ, COLUMN(AJ216), 0)), "", VLOOKUP($A216,Courses!$A:AJ, COLUMN(AJ216), 0))</f>
        <v/>
      </c>
      <c r="AK216" s="8" t="str">
        <f>IF(ISBLANK(VLOOKUP($A216,Courses!$A:AK, COLUMN(AK216), 0)), "", VLOOKUP($A216,Courses!$A:AK, COLUMN(AK216), 0))</f>
        <v/>
      </c>
      <c r="AL216" s="8"/>
      <c r="AM216" s="8"/>
    </row>
    <row r="217" spans="1:39" ht="12.75" customHeight="1">
      <c r="A217" s="4">
        <v>1606</v>
      </c>
      <c r="B217" s="4"/>
      <c r="C217" s="69" t="s">
        <v>741</v>
      </c>
      <c r="D217" s="6" t="str">
        <f>IF(ISBLANK(VLOOKUP($A217,Courses!$A:D, COLUMN(D217), 0)), "", VLOOKUP($A217,Courses!$A:D, COLUMN(D217), 0))</f>
        <v>Oceanside</v>
      </c>
      <c r="E217" s="7" t="str">
        <f>IF(ISBLANK(VLOOKUP($A217,Courses!$A:E, COLUMN(E217), 0)), "", VLOOKUP($A217,Courses!$A:E, COLUMN(E217), 0))</f>
        <v/>
      </c>
      <c r="F217" s="72" t="str">
        <f>IF(ISBLANK(VLOOKUP($A217,Courses!$A:F, COLUMN(F217), 0)), "", VLOOKUP($A217,Courses!$A:F, COLUMN(F217), 0))</f>
        <v>buccaneer_bay_hole01.jpg</v>
      </c>
      <c r="G217" s="72" t="str">
        <f>IF(ISBLANK(VLOOKUP($A217,Courses!$A:G, COLUMN(G217), 0)), "", VLOOKUP($A217,Courses!$A:G, COLUMN(G217), 0))</f>
        <v>buccaneer_bay_hole13.jpg</v>
      </c>
      <c r="H217" s="72" t="str">
        <f>IF(ISBLANK(VLOOKUP($A217,Courses!$A:H, COLUMN(H217), 0)), "", VLOOKUP($A217,Courses!$A:H, COLUMN(H217), 0))</f>
        <v/>
      </c>
      <c r="I217" s="72" t="str">
        <f>IF(ISBLANK(VLOOKUP($A217,Courses!$A:I, COLUMN(I217), 0)), "", VLOOKUP($A217,Courses!$A:I, COLUMN(I217), 0))</f>
        <v/>
      </c>
      <c r="J217" s="72" t="str">
        <f>IF(ISBLANK(VLOOKUP($A217,Courses!$A:J, COLUMN(J217), 0)), "", VLOOKUP($A217,Courses!$A:J, COLUMN(J217), 0))</f>
        <v/>
      </c>
      <c r="K217" s="57" t="str">
        <f>IF(ISBLANK(VLOOKUP($A217,Courses!$A:K, COLUMN(K217), 0)), "", VLOOKUP($A217,Courses!$A:K, COLUMN(K217), 0))</f>
        <v>buccaneer_bay.zip</v>
      </c>
      <c r="L217" s="8" t="str">
        <f>IF(ISBLANK(VLOOKUP($A217,Courses!$A:L, COLUMN(L217), 0)), "", VLOOKUP($A217,Courses!$A:L, COLUMN(L217), 0))</f>
        <v>Unknown</v>
      </c>
      <c r="M217" s="8">
        <f>IF(ISBLANK(VLOOKUP($A217,Courses!$A:M, COLUMN(M217), 0)), "", VLOOKUP($A217,Courses!$A:M, COLUMN(M217), 0))</f>
        <v>5.8</v>
      </c>
      <c r="N217" s="9">
        <f>IF(ISBLANK(VLOOKUP($A217,Courses!$A:N, COLUMN(N217), 0)), "", VLOOKUP($A217,Courses!$A:N, COLUMN(N217), 0))</f>
        <v>36722</v>
      </c>
      <c r="O217" s="8" t="str">
        <f>IF(ISBLANK(VLOOKUP($A217,Courses!$A:O, COLUMN(O217), 0)), "", VLOOKUP($A217,Courses!$A:O, COLUMN(O217), 0))</f>
        <v>arrowheadver2</v>
      </c>
      <c r="P217" s="8" t="str">
        <f>IF(ISBLANK(VLOOKUP($A217,Courses!$A:P, COLUMN(P217), 0)), "", VLOOKUP($A217,Courses!$A:P, COLUMN(P217), 0))</f>
        <v>brandymorecastle</v>
      </c>
      <c r="Q217" s="8" t="str">
        <f>IF(ISBLANK(VLOOKUP($A217,Courses!$A:Q, COLUMN(Q217), 0)), "", VLOOKUP($A217,Courses!$A:Q, COLUMN(Q217), 0))</f>
        <v>desert</v>
      </c>
      <c r="R217" s="8" t="str">
        <f>IF(ISBLANK(VLOOKUP($A217,Courses!$A:R, COLUMN(R217), 0)), "", VLOOKUP($A217,Courses!$A:R, COLUMN(R217), 0))</f>
        <v>eaglepeak</v>
      </c>
      <c r="S217" s="8" t="str">
        <f>IF(ISBLANK(VLOOKUP($A217,Courses!$A:S, COLUMN(S217), 0)), "", VLOOKUP($A217,Courses!$A:S, COLUMN(S217), 0))</f>
        <v>headgatever_2</v>
      </c>
      <c r="T217" s="8" t="str">
        <f>IF(ISBLANK(VLOOKUP($A217,Courses!$A:T, COLUMN(T217), 0)), "", VLOOKUP($A217,Courses!$A:T, COLUMN(T217), 0))</f>
        <v>highplains</v>
      </c>
      <c r="U217" s="8" t="str">
        <f>IF(ISBLANK(VLOOKUP($A217,Courses!$A:U, COLUMN(U217), 0)), "", VLOOKUP($A217,Courses!$A:U, COLUMN(U217), 0))</f>
        <v>kakadu</v>
      </c>
      <c r="V217" s="8" t="str">
        <f>IF(ISBLANK(VLOOKUP($A217,Courses!$A:V, COLUMN(V217), 0)), "", VLOOKUP($A217,Courses!$A:V, COLUMN(V217), 0))</f>
        <v>kangaroo</v>
      </c>
      <c r="W217" s="8" t="str">
        <f>IF(ISBLANK(VLOOKUP($A217,Courses!$A:W, COLUMN(W217), 0)), "", VLOOKUP($A217,Courses!$A:W, COLUMN(W217), 0))</f>
        <v>podunklagoon</v>
      </c>
      <c r="X217" s="8" t="str">
        <f>IF(ISBLANK(VLOOKUP($A217,Courses!$A:X, COLUMN(X217), 0)), "", VLOOKUP($A217,Courses!$A:X, COLUMN(X217), 0))</f>
        <v>rodyfalls</v>
      </c>
      <c r="Y217" s="8" t="str">
        <f>IF(ISBLANK(VLOOKUP($A217,Courses!$A:Y, COLUMN(Y217), 0)), "", VLOOKUP($A217,Courses!$A:Y, COLUMN(Y217), 0))</f>
        <v>spiritlake</v>
      </c>
      <c r="Z217" s="8" t="str">
        <f>IF(ISBLANK(VLOOKUP($A217,Courses!$A:Z, COLUMN(Z217), 0)), "", VLOOKUP($A217,Courses!$A:Z, COLUMN(Z217), 0))</f>
        <v/>
      </c>
      <c r="AA217" s="8" t="str">
        <f>IF(ISBLANK(VLOOKUP($A217,Courses!$A:AA, COLUMN(AA217), 0)), "", VLOOKUP($A217,Courses!$A:AA, COLUMN(AA217), 0))</f>
        <v/>
      </c>
      <c r="AB217" s="8" t="str">
        <f>IF(ISBLANK(VLOOKUP($A217,Courses!$A:AB, COLUMN(AB217), 0)), "", VLOOKUP($A217,Courses!$A:AB, COLUMN(AB217), 0))</f>
        <v/>
      </c>
      <c r="AC217" s="8" t="str">
        <f>IF(ISBLANK(VLOOKUP($A217,Courses!$A:AC, COLUMN(AC217), 0)), "", VLOOKUP($A217,Courses!$A:AC, COLUMN(AC217), 0))</f>
        <v/>
      </c>
      <c r="AD217" s="8" t="str">
        <f>IF(ISBLANK(VLOOKUP($A217,Courses!$A:AD, COLUMN(AD217), 0)), "", VLOOKUP($A217,Courses!$A:AD, COLUMN(AD217), 0))</f>
        <v/>
      </c>
      <c r="AE217" s="8" t="str">
        <f>IF(ISBLANK(VLOOKUP($A217,Courses!$A:AE, COLUMN(AE217), 0)), "", VLOOKUP($A217,Courses!$A:AE, COLUMN(AE217), 0))</f>
        <v/>
      </c>
      <c r="AF217" s="8" t="str">
        <f>IF(ISBLANK(VLOOKUP($A217,Courses!$A:AF, COLUMN(AF217), 0)), "", VLOOKUP($A217,Courses!$A:AF, COLUMN(AF217), 0))</f>
        <v/>
      </c>
      <c r="AG217" s="8">
        <f>IF(ISBLANK(VLOOKUP($A217,Courses!$A:AG, COLUMN(AG217), 0)), "", VLOOKUP($A217,Courses!$A:AG, COLUMN(AG217), 0))</f>
        <v>1</v>
      </c>
      <c r="AH217" s="8">
        <f>IF(ISBLANK(VLOOKUP($A217,Courses!$A:AH, COLUMN(AH217), 0)), "", VLOOKUP($A217,Courses!$A:AH, COLUMN(AH217), 0))</f>
        <v>13</v>
      </c>
      <c r="AI217" s="8" t="str">
        <f>IF(ISBLANK(VLOOKUP($A217,Courses!$A:AI, COLUMN(AI217), 0)), "", VLOOKUP($A217,Courses!$A:AI, COLUMN(AI217), 0))</f>
        <v/>
      </c>
      <c r="AJ217" s="8" t="str">
        <f>IF(ISBLANK(VLOOKUP($A217,Courses!$A:AJ, COLUMN(AJ217), 0)), "", VLOOKUP($A217,Courses!$A:AJ, COLUMN(AJ217), 0))</f>
        <v/>
      </c>
      <c r="AK217" s="8" t="str">
        <f>IF(ISBLANK(VLOOKUP($A217,Courses!$A:AK, COLUMN(AK217), 0)), "", VLOOKUP($A217,Courses!$A:AK, COLUMN(AK217), 0))</f>
        <v/>
      </c>
      <c r="AL217" s="8"/>
      <c r="AM217" s="8"/>
    </row>
    <row r="218" spans="1:39" ht="12.75" customHeight="1">
      <c r="A218" s="4">
        <v>307</v>
      </c>
      <c r="B218" s="4"/>
      <c r="C218" s="69" t="s">
        <v>745</v>
      </c>
      <c r="D218" s="6" t="str">
        <f>IF(ISBLANK(VLOOKUP($A218,Courses!$A:D, COLUMN(D218), 0)), "", VLOOKUP($A218,Courses!$A:D, COLUMN(D218), 0))</f>
        <v>Links</v>
      </c>
      <c r="E218" s="7" t="str">
        <f>IF(ISBLANK(VLOOKUP($A218,Courses!$A:E, COLUMN(E218), 0)), "", VLOOKUP($A218,Courses!$A:E, COLUMN(E218), 0))</f>
        <v/>
      </c>
      <c r="F218" s="72" t="str">
        <f>IF(ISBLANK(VLOOKUP($A218,Courses!$A:F, COLUMN(F218), 0)), "", VLOOKUP($A218,Courses!$A:F, COLUMN(F218), 0))</f>
        <v>buck_hollow_hole01.jpg</v>
      </c>
      <c r="G218" s="72" t="str">
        <f>IF(ISBLANK(VLOOKUP($A218,Courses!$A:G, COLUMN(G218), 0)), "", VLOOKUP($A218,Courses!$A:G, COLUMN(G218), 0))</f>
        <v>buck_hollow_hole10.jpg</v>
      </c>
      <c r="H218" s="72" t="str">
        <f>IF(ISBLANK(VLOOKUP($A218,Courses!$A:H, COLUMN(H218), 0)), "", VLOOKUP($A218,Courses!$A:H, COLUMN(H218), 0))</f>
        <v/>
      </c>
      <c r="I218" s="72" t="str">
        <f>IF(ISBLANK(VLOOKUP($A218,Courses!$A:I, COLUMN(I218), 0)), "", VLOOKUP($A218,Courses!$A:I, COLUMN(I218), 0))</f>
        <v/>
      </c>
      <c r="J218" s="72" t="str">
        <f>IF(ISBLANK(VLOOKUP($A218,Courses!$A:J, COLUMN(J218), 0)), "", VLOOKUP($A218,Courses!$A:J, COLUMN(J218), 0))</f>
        <v/>
      </c>
      <c r="K218" s="57" t="str">
        <f>IF(ISBLANK(VLOOKUP($A218,Courses!$A:K, COLUMN(K218), 0)), "", VLOOKUP($A218,Courses!$A:K, COLUMN(K218), 0))</f>
        <v>buck_hollow.zip</v>
      </c>
      <c r="L218" s="8" t="str">
        <f>IF(ISBLANK(VLOOKUP($A218,Courses!$A:L, COLUMN(L218), 0)), "", VLOOKUP($A218,Courses!$A:L, COLUMN(L218), 0))</f>
        <v>Noyd</v>
      </c>
      <c r="M218" s="8">
        <f>IF(ISBLANK(VLOOKUP($A218,Courses!$A:M, COLUMN(M218), 0)), "", VLOOKUP($A218,Courses!$A:M, COLUMN(M218), 0))</f>
        <v>11.4</v>
      </c>
      <c r="N218" s="9">
        <f>IF(ISBLANK(VLOOKUP($A218,Courses!$A:N, COLUMN(N218), 0)), "", VLOOKUP($A218,Courses!$A:N, COLUMN(N218), 0))</f>
        <v>36412</v>
      </c>
      <c r="O218" s="8" t="str">
        <f>IF(ISBLANK(VLOOKUP($A218,Courses!$A:O, COLUMN(O218), 0)), "", VLOOKUP($A218,Courses!$A:O, COLUMN(O218), 0))</f>
        <v>parkland</v>
      </c>
      <c r="P218" s="8" t="str">
        <f>IF(ISBLANK(VLOOKUP($A218,Courses!$A:P, COLUMN(P218), 0)), "", VLOOKUP($A218,Courses!$A:P, COLUMN(P218), 0))</f>
        <v/>
      </c>
      <c r="Q218" s="8" t="str">
        <f>IF(ISBLANK(VLOOKUP($A218,Courses!$A:Q, COLUMN(Q218), 0)), "", VLOOKUP($A218,Courses!$A:Q, COLUMN(Q218), 0))</f>
        <v/>
      </c>
      <c r="R218" s="8" t="str">
        <f>IF(ISBLANK(VLOOKUP($A218,Courses!$A:R, COLUMN(R218), 0)), "", VLOOKUP($A218,Courses!$A:R, COLUMN(R218), 0))</f>
        <v/>
      </c>
      <c r="S218" s="8" t="str">
        <f>IF(ISBLANK(VLOOKUP($A218,Courses!$A:S, COLUMN(S218), 0)), "", VLOOKUP($A218,Courses!$A:S, COLUMN(S218), 0))</f>
        <v/>
      </c>
      <c r="T218" s="8" t="str">
        <f>IF(ISBLANK(VLOOKUP($A218,Courses!$A:T, COLUMN(T218), 0)), "", VLOOKUP($A218,Courses!$A:T, COLUMN(T218), 0))</f>
        <v/>
      </c>
      <c r="U218" s="8" t="str">
        <f>IF(ISBLANK(VLOOKUP($A218,Courses!$A:U, COLUMN(U218), 0)), "", VLOOKUP($A218,Courses!$A:U, COLUMN(U218), 0))</f>
        <v/>
      </c>
      <c r="V218" s="8" t="str">
        <f>IF(ISBLANK(VLOOKUP($A218,Courses!$A:V, COLUMN(V218), 0)), "", VLOOKUP($A218,Courses!$A:V, COLUMN(V218), 0))</f>
        <v/>
      </c>
      <c r="W218" s="8" t="str">
        <f>IF(ISBLANK(VLOOKUP($A218,Courses!$A:W, COLUMN(W218), 0)), "", VLOOKUP($A218,Courses!$A:W, COLUMN(W218), 0))</f>
        <v/>
      </c>
      <c r="X218" s="8" t="str">
        <f>IF(ISBLANK(VLOOKUP($A218,Courses!$A:X, COLUMN(X218), 0)), "", VLOOKUP($A218,Courses!$A:X, COLUMN(X218), 0))</f>
        <v/>
      </c>
      <c r="Y218" s="8" t="str">
        <f>IF(ISBLANK(VLOOKUP($A218,Courses!$A:Y, COLUMN(Y218), 0)), "", VLOOKUP($A218,Courses!$A:Y, COLUMN(Y218), 0))</f>
        <v/>
      </c>
      <c r="Z218" s="8" t="str">
        <f>IF(ISBLANK(VLOOKUP($A218,Courses!$A:Z, COLUMN(Z218), 0)), "", VLOOKUP($A218,Courses!$A:Z, COLUMN(Z218), 0))</f>
        <v/>
      </c>
      <c r="AA218" s="8" t="str">
        <f>IF(ISBLANK(VLOOKUP($A218,Courses!$A:AA, COLUMN(AA218), 0)), "", VLOOKUP($A218,Courses!$A:AA, COLUMN(AA218), 0))</f>
        <v/>
      </c>
      <c r="AB218" s="8" t="str">
        <f>IF(ISBLANK(VLOOKUP($A218,Courses!$A:AB, COLUMN(AB218), 0)), "", VLOOKUP($A218,Courses!$A:AB, COLUMN(AB218), 0))</f>
        <v/>
      </c>
      <c r="AC218" s="8" t="str">
        <f>IF(ISBLANK(VLOOKUP($A218,Courses!$A:AC, COLUMN(AC218), 0)), "", VLOOKUP($A218,Courses!$A:AC, COLUMN(AC218), 0))</f>
        <v/>
      </c>
      <c r="AD218" s="8" t="str">
        <f>IF(ISBLANK(VLOOKUP($A218,Courses!$A:AD, COLUMN(AD218), 0)), "", VLOOKUP($A218,Courses!$A:AD, COLUMN(AD218), 0))</f>
        <v/>
      </c>
      <c r="AE218" s="8" t="str">
        <f>IF(ISBLANK(VLOOKUP($A218,Courses!$A:AE, COLUMN(AE218), 0)), "", VLOOKUP($A218,Courses!$A:AE, COLUMN(AE218), 0))</f>
        <v/>
      </c>
      <c r="AF218" s="8" t="str">
        <f>IF(ISBLANK(VLOOKUP($A218,Courses!$A:AF, COLUMN(AF218), 0)), "", VLOOKUP($A218,Courses!$A:AF, COLUMN(AF218), 0))</f>
        <v/>
      </c>
      <c r="AG218" s="8">
        <f>IF(ISBLANK(VLOOKUP($A218,Courses!$A:AG, COLUMN(AG218), 0)), "", VLOOKUP($A218,Courses!$A:AG, COLUMN(AG218), 0))</f>
        <v>1</v>
      </c>
      <c r="AH218" s="8">
        <f>IF(ISBLANK(VLOOKUP($A218,Courses!$A:AH, COLUMN(AH218), 0)), "", VLOOKUP($A218,Courses!$A:AH, COLUMN(AH218), 0))</f>
        <v>10</v>
      </c>
      <c r="AI218" s="8" t="str">
        <f>IF(ISBLANK(VLOOKUP($A218,Courses!$A:AI, COLUMN(AI218), 0)), "", VLOOKUP($A218,Courses!$A:AI, COLUMN(AI218), 0))</f>
        <v/>
      </c>
      <c r="AJ218" s="8" t="str">
        <f>IF(ISBLANK(VLOOKUP($A218,Courses!$A:AJ, COLUMN(AJ218), 0)), "", VLOOKUP($A218,Courses!$A:AJ, COLUMN(AJ218), 0))</f>
        <v/>
      </c>
      <c r="AK218" s="8" t="str">
        <f>IF(ISBLANK(VLOOKUP($A218,Courses!$A:AK, COLUMN(AK218), 0)), "", VLOOKUP($A218,Courses!$A:AK, COLUMN(AK218), 0))</f>
        <v/>
      </c>
      <c r="AL218" s="8"/>
      <c r="AM218" s="8"/>
    </row>
    <row r="219" spans="1:39" ht="12.75" customHeight="1">
      <c r="A219" s="4">
        <v>308</v>
      </c>
      <c r="B219" s="4"/>
      <c r="C219" s="69" t="s">
        <v>748</v>
      </c>
      <c r="D219" s="6" t="str">
        <f>IF(ISBLANK(VLOOKUP($A219,Courses!$A:D, COLUMN(D219), 0)), "", VLOOKUP($A219,Courses!$A:D, COLUMN(D219), 0))</f>
        <v>Wetlands</v>
      </c>
      <c r="E219" s="7" t="str">
        <f>IF(ISBLANK(VLOOKUP($A219,Courses!$A:E, COLUMN(E219), 0)), "", VLOOKUP($A219,Courses!$A:E, COLUMN(E219), 0))</f>
        <v/>
      </c>
      <c r="F219" s="72" t="str">
        <f>IF(ISBLANK(VLOOKUP($A219,Courses!$A:F, COLUMN(F219), 0)), "", VLOOKUP($A219,Courses!$A:F, COLUMN(F219), 0))</f>
        <v>buckland_hollow_gc_hole01.jpg</v>
      </c>
      <c r="G219" s="72" t="str">
        <f>IF(ISBLANK(VLOOKUP($A219,Courses!$A:G, COLUMN(G219), 0)), "", VLOOKUP($A219,Courses!$A:G, COLUMN(G219), 0))</f>
        <v>buckland_hollow_gc_hole18.jpg</v>
      </c>
      <c r="H219" s="72" t="str">
        <f>IF(ISBLANK(VLOOKUP($A219,Courses!$A:H, COLUMN(H219), 0)), "", VLOOKUP($A219,Courses!$A:H, COLUMN(H219), 0))</f>
        <v/>
      </c>
      <c r="I219" s="72" t="str">
        <f>IF(ISBLANK(VLOOKUP($A219,Courses!$A:I, COLUMN(I219), 0)), "", VLOOKUP($A219,Courses!$A:I, COLUMN(I219), 0))</f>
        <v/>
      </c>
      <c r="J219" s="72" t="str">
        <f>IF(ISBLANK(VLOOKUP($A219,Courses!$A:J, COLUMN(J219), 0)), "", VLOOKUP($A219,Courses!$A:J, COLUMN(J219), 0))</f>
        <v/>
      </c>
      <c r="K219" s="57" t="str">
        <f>IF(ISBLANK(VLOOKUP($A219,Courses!$A:K, COLUMN(K219), 0)), "", VLOOKUP($A219,Courses!$A:K, COLUMN(K219), 0))</f>
        <v>buckland_hollow_gc.zip</v>
      </c>
      <c r="L219" s="8" t="str">
        <f>IF(ISBLANK(VLOOKUP($A219,Courses!$A:L, COLUMN(L219), 0)), "", VLOOKUP($A219,Courses!$A:L, COLUMN(L219), 0))</f>
        <v>Toft</v>
      </c>
      <c r="M219" s="8">
        <f>IF(ISBLANK(VLOOKUP($A219,Courses!$A:M, COLUMN(M219), 0)), "", VLOOKUP($A219,Courses!$A:M, COLUMN(M219), 0))</f>
        <v>11.1</v>
      </c>
      <c r="N219" s="9">
        <f>IF(ISBLANK(VLOOKUP($A219,Courses!$A:N, COLUMN(N219), 0)), "", VLOOKUP($A219,Courses!$A:N, COLUMN(N219), 0))</f>
        <v>36484</v>
      </c>
      <c r="O219" s="8" t="str">
        <f>IF(ISBLANK(VLOOKUP($A219,Courses!$A:O, COLUMN(O219), 0)), "", VLOOKUP($A219,Courses!$A:O, COLUMN(O219), 0))</f>
        <v/>
      </c>
      <c r="P219" s="8" t="str">
        <f>IF(ISBLANK(VLOOKUP($A219,Courses!$A:P, COLUMN(P219), 0)), "", VLOOKUP($A219,Courses!$A:P, COLUMN(P219), 0))</f>
        <v/>
      </c>
      <c r="Q219" s="8" t="str">
        <f>IF(ISBLANK(VLOOKUP($A219,Courses!$A:Q, COLUMN(Q219), 0)), "", VLOOKUP($A219,Courses!$A:Q, COLUMN(Q219), 0))</f>
        <v/>
      </c>
      <c r="R219" s="8" t="str">
        <f>IF(ISBLANK(VLOOKUP($A219,Courses!$A:R, COLUMN(R219), 0)), "", VLOOKUP($A219,Courses!$A:R, COLUMN(R219), 0))</f>
        <v/>
      </c>
      <c r="S219" s="8" t="str">
        <f>IF(ISBLANK(VLOOKUP($A219,Courses!$A:S, COLUMN(S219), 0)), "", VLOOKUP($A219,Courses!$A:S, COLUMN(S219), 0))</f>
        <v/>
      </c>
      <c r="T219" s="8" t="str">
        <f>IF(ISBLANK(VLOOKUP($A219,Courses!$A:T, COLUMN(T219), 0)), "", VLOOKUP($A219,Courses!$A:T, COLUMN(T219), 0))</f>
        <v/>
      </c>
      <c r="U219" s="8" t="str">
        <f>IF(ISBLANK(VLOOKUP($A219,Courses!$A:U, COLUMN(U219), 0)), "", VLOOKUP($A219,Courses!$A:U, COLUMN(U219), 0))</f>
        <v/>
      </c>
      <c r="V219" s="8" t="str">
        <f>IF(ISBLANK(VLOOKUP($A219,Courses!$A:V, COLUMN(V219), 0)), "", VLOOKUP($A219,Courses!$A:V, COLUMN(V219), 0))</f>
        <v/>
      </c>
      <c r="W219" s="8" t="str">
        <f>IF(ISBLANK(VLOOKUP($A219,Courses!$A:W, COLUMN(W219), 0)), "", VLOOKUP($A219,Courses!$A:W, COLUMN(W219), 0))</f>
        <v/>
      </c>
      <c r="X219" s="8" t="str">
        <f>IF(ISBLANK(VLOOKUP($A219,Courses!$A:X, COLUMN(X219), 0)), "", VLOOKUP($A219,Courses!$A:X, COLUMN(X219), 0))</f>
        <v/>
      </c>
      <c r="Y219" s="8" t="str">
        <f>IF(ISBLANK(VLOOKUP($A219,Courses!$A:Y, COLUMN(Y219), 0)), "", VLOOKUP($A219,Courses!$A:Y, COLUMN(Y219), 0))</f>
        <v/>
      </c>
      <c r="Z219" s="8" t="str">
        <f>IF(ISBLANK(VLOOKUP($A219,Courses!$A:Z, COLUMN(Z219), 0)), "", VLOOKUP($A219,Courses!$A:Z, COLUMN(Z219), 0))</f>
        <v/>
      </c>
      <c r="AA219" s="8" t="str">
        <f>IF(ISBLANK(VLOOKUP($A219,Courses!$A:AA, COLUMN(AA219), 0)), "", VLOOKUP($A219,Courses!$A:AA, COLUMN(AA219), 0))</f>
        <v/>
      </c>
      <c r="AB219" s="8" t="str">
        <f>IF(ISBLANK(VLOOKUP($A219,Courses!$A:AB, COLUMN(AB219), 0)), "", VLOOKUP($A219,Courses!$A:AB, COLUMN(AB219), 0))</f>
        <v/>
      </c>
      <c r="AC219" s="8" t="str">
        <f>IF(ISBLANK(VLOOKUP($A219,Courses!$A:AC, COLUMN(AC219), 0)), "", VLOOKUP($A219,Courses!$A:AC, COLUMN(AC219), 0))</f>
        <v/>
      </c>
      <c r="AD219" s="8" t="str">
        <f>IF(ISBLANK(VLOOKUP($A219,Courses!$A:AD, COLUMN(AD219), 0)), "", VLOOKUP($A219,Courses!$A:AD, COLUMN(AD219), 0))</f>
        <v/>
      </c>
      <c r="AE219" s="8" t="str">
        <f>IF(ISBLANK(VLOOKUP($A219,Courses!$A:AE, COLUMN(AE219), 0)), "", VLOOKUP($A219,Courses!$A:AE, COLUMN(AE219), 0))</f>
        <v/>
      </c>
      <c r="AF219" s="8" t="str">
        <f>IF(ISBLANK(VLOOKUP($A219,Courses!$A:AF, COLUMN(AF219), 0)), "", VLOOKUP($A219,Courses!$A:AF, COLUMN(AF219), 0))</f>
        <v/>
      </c>
      <c r="AG219" s="8">
        <f>IF(ISBLANK(VLOOKUP($A219,Courses!$A:AG, COLUMN(AG219), 0)), "", VLOOKUP($A219,Courses!$A:AG, COLUMN(AG219), 0))</f>
        <v>1</v>
      </c>
      <c r="AH219" s="8">
        <f>IF(ISBLANK(VLOOKUP($A219,Courses!$A:AH, COLUMN(AH219), 0)), "", VLOOKUP($A219,Courses!$A:AH, COLUMN(AH219), 0))</f>
        <v>18</v>
      </c>
      <c r="AI219" s="8" t="str">
        <f>IF(ISBLANK(VLOOKUP($A219,Courses!$A:AI, COLUMN(AI219), 0)), "", VLOOKUP($A219,Courses!$A:AI, COLUMN(AI219), 0))</f>
        <v/>
      </c>
      <c r="AJ219" s="8" t="str">
        <f>IF(ISBLANK(VLOOKUP($A219,Courses!$A:AJ, COLUMN(AJ219), 0)), "", VLOOKUP($A219,Courses!$A:AJ, COLUMN(AJ219), 0))</f>
        <v/>
      </c>
      <c r="AK219" s="8" t="str">
        <f>IF(ISBLANK(VLOOKUP($A219,Courses!$A:AK, COLUMN(AK219), 0)), "", VLOOKUP($A219,Courses!$A:AK, COLUMN(AK219), 0))</f>
        <v/>
      </c>
      <c r="AL219" s="8"/>
      <c r="AM219" s="8"/>
    </row>
    <row r="220" spans="1:39" ht="12.75" customHeight="1">
      <c r="A220" s="4">
        <v>1893</v>
      </c>
      <c r="B220" s="4"/>
      <c r="C220" s="69" t="s">
        <v>9792</v>
      </c>
      <c r="D220" s="6" t="str">
        <f>IF(ISBLANK(VLOOKUP($A220,Courses!$A:D, COLUMN(D220), 0)), "", VLOOKUP($A220,Courses!$A:D, COLUMN(D220), 0))</f>
        <v>Plains</v>
      </c>
      <c r="E220" s="7" t="str">
        <f>IF(ISBLANK(VLOOKUP($A220,Courses!$A:E, COLUMN(E220), 0)), "", VLOOKUP($A220,Courses!$A:E, COLUMN(E220), 0))</f>
        <v/>
      </c>
      <c r="F220" s="72" t="str">
        <f>IF(ISBLANK(VLOOKUP($A220,Courses!$A:F, COLUMN(F220), 0)), "", VLOOKUP($A220,Courses!$A:F, COLUMN(F220), 0))</f>
        <v>buffalo_trace_splash.jpg</v>
      </c>
      <c r="G220" s="72" t="str">
        <f>IF(ISBLANK(VLOOKUP($A220,Courses!$A:G, COLUMN(G220), 0)), "", VLOOKUP($A220,Courses!$A:G, COLUMN(G220), 0))</f>
        <v>buffalo_trace01.jpg</v>
      </c>
      <c r="H220" s="72" t="str">
        <f>IF(ISBLANK(VLOOKUP($A220,Courses!$A:H, COLUMN(H220), 0)), "", VLOOKUP($A220,Courses!$A:H, COLUMN(H220), 0))</f>
        <v>buffalo_trace07.jpg</v>
      </c>
      <c r="I220" s="72" t="str">
        <f>IF(ISBLANK(VLOOKUP($A220,Courses!$A:I, COLUMN(I220), 0)), "", VLOOKUP($A220,Courses!$A:I, COLUMN(I220), 0))</f>
        <v>buffalo_trace11.jpg</v>
      </c>
      <c r="J220" s="72" t="str">
        <f>IF(ISBLANK(VLOOKUP($A220,Courses!$A:J, COLUMN(J220), 0)), "", VLOOKUP($A220,Courses!$A:J, COLUMN(J220), 0))</f>
        <v/>
      </c>
      <c r="K220" s="57" t="str">
        <f>IF(ISBLANK(VLOOKUP($A220,Courses!$A:K, COLUMN(K220), 0)), "", VLOOKUP($A220,Courses!$A:K, COLUMN(K220), 0))</f>
        <v>buffalo_trace.zip</v>
      </c>
      <c r="L220" s="8" t="str">
        <f>IF(ISBLANK(VLOOKUP($A220,Courses!$A:L, COLUMN(L220), 0)), "", VLOOKUP($A220,Courses!$A:L, COLUMN(L220), 0))</f>
        <v>Jim Hall</v>
      </c>
      <c r="M220" s="8">
        <f>IF(ISBLANK(VLOOKUP($A220,Courses!$A:M, COLUMN(M220), 0)), "", VLOOKUP($A220,Courses!$A:M, COLUMN(M220), 0))</f>
        <v>16.5</v>
      </c>
      <c r="N220" s="9">
        <f>IF(ISBLANK(VLOOKUP($A220,Courses!$A:N, COLUMN(N220), 0)), "", VLOOKUP($A220,Courses!$A:N, COLUMN(N220), 0))</f>
        <v>44260</v>
      </c>
      <c r="O220" s="8" t="str">
        <f>IF(ISBLANK(VLOOKUP($A220,Courses!$A:O, COLUMN(O220), 0)), "", VLOOKUP($A220,Courses!$A:O, COLUMN(O220), 0))</f>
        <v>barrenhills</v>
      </c>
      <c r="P220" s="8" t="str">
        <f>IF(ISBLANK(VLOOKUP($A220,Courses!$A:P, COLUMN(P220), 0)), "", VLOOKUP($A220,Courses!$A:P, COLUMN(P220), 0))</f>
        <v>beartooth</v>
      </c>
      <c r="Q220" s="8" t="str">
        <f>IF(ISBLANK(VLOOKUP($A220,Courses!$A:Q, COLUMN(Q220), 0)), "", VLOOKUP($A220,Courses!$A:Q, COLUMN(Q220), 0))</f>
        <v>buffalo_trace_lib</v>
      </c>
      <c r="R220" s="8" t="str">
        <f>IF(ISBLANK(VLOOKUP($A220,Courses!$A:R, COLUMN(R220), 0)), "", VLOOKUP($A220,Courses!$A:R, COLUMN(R220), 0))</f>
        <v>coosbay</v>
      </c>
      <c r="S220" s="8" t="str">
        <f>IF(ISBLANK(VLOOKUP($A220,Courses!$A:S, COLUMN(S220), 0)), "", VLOOKUP($A220,Courses!$A:S, COLUMN(S220), 0))</f>
        <v>cougar</v>
      </c>
      <c r="T220" s="8" t="str">
        <f>IF(ISBLANK(VLOOKUP($A220,Courses!$A:T, COLUMN(T220), 0)), "", VLOOKUP($A220,Courses!$A:T, COLUMN(T220), 0))</f>
        <v>hillbillyholler</v>
      </c>
      <c r="U220" s="8" t="str">
        <f>IF(ISBLANK(VLOOKUP($A220,Courses!$A:U, COLUMN(U220), 0)), "", VLOOKUP($A220,Courses!$A:U, COLUMN(U220), 0))</f>
        <v>prairie</v>
      </c>
      <c r="V220" s="8" t="str">
        <f>IF(ISBLANK(VLOOKUP($A220,Courses!$A:V, COLUMN(V220), 0)), "", VLOOKUP($A220,Courses!$A:V, COLUMN(V220), 0))</f>
        <v/>
      </c>
      <c r="W220" s="8" t="str">
        <f>IF(ISBLANK(VLOOKUP($A220,Courses!$A:W, COLUMN(W220), 0)), "", VLOOKUP($A220,Courses!$A:W, COLUMN(W220), 0))</f>
        <v/>
      </c>
      <c r="X220" s="8" t="str">
        <f>IF(ISBLANK(VLOOKUP($A220,Courses!$A:X, COLUMN(X220), 0)), "", VLOOKUP($A220,Courses!$A:X, COLUMN(X220), 0))</f>
        <v/>
      </c>
      <c r="Y220" s="8" t="str">
        <f>IF(ISBLANK(VLOOKUP($A220,Courses!$A:Y, COLUMN(Y220), 0)), "", VLOOKUP($A220,Courses!$A:Y, COLUMN(Y220), 0))</f>
        <v/>
      </c>
      <c r="Z220" s="8" t="str">
        <f>IF(ISBLANK(VLOOKUP($A220,Courses!$A:Z, COLUMN(Z220), 0)), "", VLOOKUP($A220,Courses!$A:Z, COLUMN(Z220), 0))</f>
        <v/>
      </c>
      <c r="AA220" s="8" t="str">
        <f>IF(ISBLANK(VLOOKUP($A220,Courses!$A:AA, COLUMN(AA220), 0)), "", VLOOKUP($A220,Courses!$A:AA, COLUMN(AA220), 0))</f>
        <v/>
      </c>
      <c r="AB220" s="8" t="str">
        <f>IF(ISBLANK(VLOOKUP($A220,Courses!$A:AB, COLUMN(AB220), 0)), "", VLOOKUP($A220,Courses!$A:AB, COLUMN(AB220), 0))</f>
        <v/>
      </c>
      <c r="AC220" s="8" t="str">
        <f>IF(ISBLANK(VLOOKUP($A220,Courses!$A:AC, COLUMN(AC220), 0)), "", VLOOKUP($A220,Courses!$A:AC, COLUMN(AC220), 0))</f>
        <v/>
      </c>
      <c r="AD220" s="8" t="str">
        <f>IF(ISBLANK(VLOOKUP($A220,Courses!$A:AD, COLUMN(AD220), 0)), "", VLOOKUP($A220,Courses!$A:AD, COLUMN(AD220), 0))</f>
        <v/>
      </c>
      <c r="AE220" s="8" t="str">
        <f>IF(ISBLANK(VLOOKUP($A220,Courses!$A:AE, COLUMN(AE220), 0)), "", VLOOKUP($A220,Courses!$A:AE, COLUMN(AE220), 0))</f>
        <v/>
      </c>
      <c r="AF220" s="8" t="str">
        <f>IF(ISBLANK(VLOOKUP($A220,Courses!$A:AF, COLUMN(AF220), 0)), "", VLOOKUP($A220,Courses!$A:AF, COLUMN(AF220), 0))</f>
        <v/>
      </c>
      <c r="AG220" s="8" t="str">
        <f>IF(ISBLANK(VLOOKUP($A220,Courses!$A:AG, COLUMN(AG220), 0)), "", VLOOKUP($A220,Courses!$A:AG, COLUMN(AG220), 0))</f>
        <v>Sp</v>
      </c>
      <c r="AH220" s="8">
        <f>IF(ISBLANK(VLOOKUP($A220,Courses!$A:AH, COLUMN(AH220), 0)), "", VLOOKUP($A220,Courses!$A:AH, COLUMN(AH220), 0))</f>
        <v>1</v>
      </c>
      <c r="AI220" s="8">
        <f>IF(ISBLANK(VLOOKUP($A220,Courses!$A:AI, COLUMN(AI220), 0)), "", VLOOKUP($A220,Courses!$A:AI, COLUMN(AI220), 0))</f>
        <v>7</v>
      </c>
      <c r="AJ220" s="8">
        <f>IF(ISBLANK(VLOOKUP($A220,Courses!$A:AJ, COLUMN(AJ220), 0)), "", VLOOKUP($A220,Courses!$A:AJ, COLUMN(AJ220), 0))</f>
        <v>11</v>
      </c>
      <c r="AK220" s="8" t="str">
        <f>IF(ISBLANK(VLOOKUP($A220,Courses!$A:AK, COLUMN(AK220), 0)), "", VLOOKUP($A220,Courses!$A:AK, COLUMN(AK220), 0))</f>
        <v/>
      </c>
      <c r="AL220" s="8"/>
      <c r="AM220" s="8"/>
    </row>
    <row r="221" spans="1:39" ht="12.75" customHeight="1">
      <c r="A221" s="4">
        <v>1357</v>
      </c>
      <c r="B221" s="4"/>
      <c r="C221" s="69" t="s">
        <v>8502</v>
      </c>
      <c r="D221" s="6" t="str">
        <f>IF(ISBLANK(VLOOKUP($A221,Courses!$A:D, COLUMN(D221), 0)), "", VLOOKUP($A221,Courses!$A:D, COLUMN(D221), 0))</f>
        <v>Mtn valley</v>
      </c>
      <c r="E221" s="7" t="str">
        <f>IF(ISBLANK(VLOOKUP($A221,Courses!$A:E, COLUMN(E221), 0)), "", VLOOKUP($A221,Courses!$A:E, COLUMN(E221), 0))</f>
        <v/>
      </c>
      <c r="F221" s="72" t="str">
        <f>IF(ISBLANK(VLOOKUP($A221,Courses!$A:F, COLUMN(F221), 0)), "", VLOOKUP($A221,Courses!$A:F, COLUMN(F221), 0))</f>
        <v>the_bulldog_splash.jpg</v>
      </c>
      <c r="G221" s="72" t="str">
        <f>IF(ISBLANK(VLOOKUP($A221,Courses!$A:G, COLUMN(G221), 0)), "", VLOOKUP($A221,Courses!$A:G, COLUMN(G221), 0))</f>
        <v>the_bulldog_hole05.jpg</v>
      </c>
      <c r="H221" s="72" t="str">
        <f>IF(ISBLANK(VLOOKUP($A221,Courses!$A:H, COLUMN(H221), 0)), "", VLOOKUP($A221,Courses!$A:H, COLUMN(H221), 0))</f>
        <v/>
      </c>
      <c r="I221" s="72" t="str">
        <f>IF(ISBLANK(VLOOKUP($A221,Courses!$A:I, COLUMN(I221), 0)), "", VLOOKUP($A221,Courses!$A:I, COLUMN(I221), 0))</f>
        <v/>
      </c>
      <c r="J221" s="72" t="str">
        <f>IF(ISBLANK(VLOOKUP($A221,Courses!$A:J, COLUMN(J221), 0)), "", VLOOKUP($A221,Courses!$A:J, COLUMN(J221), 0))</f>
        <v/>
      </c>
      <c r="K221" s="57" t="str">
        <f>IF(ISBLANK(VLOOKUP($A221,Courses!$A:K, COLUMN(K221), 0)), "", VLOOKUP($A221,Courses!$A:K, COLUMN(K221), 0))</f>
        <v>the_bulldog.zip</v>
      </c>
      <c r="L221" s="8" t="str">
        <f>IF(ISBLANK(VLOOKUP($A221,Courses!$A:L, COLUMN(L221), 0)), "", VLOOKUP($A221,Courses!$A:L, COLUMN(L221), 0))</f>
        <v>Kev</v>
      </c>
      <c r="M221" s="8">
        <f>IF(ISBLANK(VLOOKUP($A221,Courses!$A:M, COLUMN(M221), 0)), "", VLOOKUP($A221,Courses!$A:M, COLUMN(M221), 0))</f>
        <v>8.5</v>
      </c>
      <c r="N221" s="9">
        <f>IF(ISBLANK(VLOOKUP($A221,Courses!$A:N, COLUMN(N221), 0)), "", VLOOKUP($A221,Courses!$A:N, COLUMN(N221), 0))</f>
        <v>38131</v>
      </c>
      <c r="O221" s="8" t="str">
        <f>IF(ISBLANK(VLOOKUP($A221,Courses!$A:O, COLUMN(O221), 0)), "", VLOOKUP($A221,Courses!$A:O, COLUMN(O221), 0))</f>
        <v>inlandheath</v>
      </c>
      <c r="P221" s="8" t="str">
        <f>IF(ISBLANK(VLOOKUP($A221,Courses!$A:P, COLUMN(P221), 0)), "", VLOOKUP($A221,Courses!$A:P, COLUMN(P221), 0))</f>
        <v/>
      </c>
      <c r="Q221" s="8" t="str">
        <f>IF(ISBLANK(VLOOKUP($A221,Courses!$A:Q, COLUMN(Q221), 0)), "", VLOOKUP($A221,Courses!$A:Q, COLUMN(Q221), 0))</f>
        <v/>
      </c>
      <c r="R221" s="8" t="str">
        <f>IF(ISBLANK(VLOOKUP($A221,Courses!$A:R, COLUMN(R221), 0)), "", VLOOKUP($A221,Courses!$A:R, COLUMN(R221), 0))</f>
        <v/>
      </c>
      <c r="S221" s="8" t="str">
        <f>IF(ISBLANK(VLOOKUP($A221,Courses!$A:S, COLUMN(S221), 0)), "", VLOOKUP($A221,Courses!$A:S, COLUMN(S221), 0))</f>
        <v/>
      </c>
      <c r="T221" s="8" t="str">
        <f>IF(ISBLANK(VLOOKUP($A221,Courses!$A:T, COLUMN(T221), 0)), "", VLOOKUP($A221,Courses!$A:T, COLUMN(T221), 0))</f>
        <v/>
      </c>
      <c r="U221" s="8" t="str">
        <f>IF(ISBLANK(VLOOKUP($A221,Courses!$A:U, COLUMN(U221), 0)), "", VLOOKUP($A221,Courses!$A:U, COLUMN(U221), 0))</f>
        <v/>
      </c>
      <c r="V221" s="8" t="str">
        <f>IF(ISBLANK(VLOOKUP($A221,Courses!$A:V, COLUMN(V221), 0)), "", VLOOKUP($A221,Courses!$A:V, COLUMN(V221), 0))</f>
        <v/>
      </c>
      <c r="W221" s="8" t="str">
        <f>IF(ISBLANK(VLOOKUP($A221,Courses!$A:W, COLUMN(W221), 0)), "", VLOOKUP($A221,Courses!$A:W, COLUMN(W221), 0))</f>
        <v/>
      </c>
      <c r="X221" s="8" t="str">
        <f>IF(ISBLANK(VLOOKUP($A221,Courses!$A:X, COLUMN(X221), 0)), "", VLOOKUP($A221,Courses!$A:X, COLUMN(X221), 0))</f>
        <v/>
      </c>
      <c r="Y221" s="8" t="str">
        <f>IF(ISBLANK(VLOOKUP($A221,Courses!$A:Y, COLUMN(Y221), 0)), "", VLOOKUP($A221,Courses!$A:Y, COLUMN(Y221), 0))</f>
        <v/>
      </c>
      <c r="Z221" s="8" t="str">
        <f>IF(ISBLANK(VLOOKUP($A221,Courses!$A:Z, COLUMN(Z221), 0)), "", VLOOKUP($A221,Courses!$A:Z, COLUMN(Z221), 0))</f>
        <v/>
      </c>
      <c r="AA221" s="8" t="str">
        <f>IF(ISBLANK(VLOOKUP($A221,Courses!$A:AA, COLUMN(AA221), 0)), "", VLOOKUP($A221,Courses!$A:AA, COLUMN(AA221), 0))</f>
        <v/>
      </c>
      <c r="AB221" s="8" t="str">
        <f>IF(ISBLANK(VLOOKUP($A221,Courses!$A:AB, COLUMN(AB221), 0)), "", VLOOKUP($A221,Courses!$A:AB, COLUMN(AB221), 0))</f>
        <v/>
      </c>
      <c r="AC221" s="8" t="str">
        <f>IF(ISBLANK(VLOOKUP($A221,Courses!$A:AC, COLUMN(AC221), 0)), "", VLOOKUP($A221,Courses!$A:AC, COLUMN(AC221), 0))</f>
        <v/>
      </c>
      <c r="AD221" s="8" t="str">
        <f>IF(ISBLANK(VLOOKUP($A221,Courses!$A:AD, COLUMN(AD221), 0)), "", VLOOKUP($A221,Courses!$A:AD, COLUMN(AD221), 0))</f>
        <v/>
      </c>
      <c r="AE221" s="8" t="str">
        <f>IF(ISBLANK(VLOOKUP($A221,Courses!$A:AE, COLUMN(AE221), 0)), "", VLOOKUP($A221,Courses!$A:AE, COLUMN(AE221), 0))</f>
        <v/>
      </c>
      <c r="AF221" s="8" t="str">
        <f>IF(ISBLANK(VLOOKUP($A221,Courses!$A:AF, COLUMN(AF221), 0)), "", VLOOKUP($A221,Courses!$A:AF, COLUMN(AF221), 0))</f>
        <v/>
      </c>
      <c r="AG221" s="8" t="str">
        <f>IF(ISBLANK(VLOOKUP($A221,Courses!$A:AG, COLUMN(AG221), 0)), "", VLOOKUP($A221,Courses!$A:AG, COLUMN(AG221), 0))</f>
        <v>Sp</v>
      </c>
      <c r="AH221" s="8">
        <f>IF(ISBLANK(VLOOKUP($A221,Courses!$A:AH, COLUMN(AH221), 0)), "", VLOOKUP($A221,Courses!$A:AH, COLUMN(AH221), 0))</f>
        <v>5</v>
      </c>
      <c r="AI221" s="8" t="str">
        <f>IF(ISBLANK(VLOOKUP($A221,Courses!$A:AI, COLUMN(AI221), 0)), "", VLOOKUP($A221,Courses!$A:AI, COLUMN(AI221), 0))</f>
        <v/>
      </c>
      <c r="AJ221" s="8" t="str">
        <f>IF(ISBLANK(VLOOKUP($A221,Courses!$A:AJ, COLUMN(AJ221), 0)), "", VLOOKUP($A221,Courses!$A:AJ, COLUMN(AJ221), 0))</f>
        <v/>
      </c>
      <c r="AK221" s="8" t="str">
        <f>IF(ISBLANK(VLOOKUP($A221,Courses!$A:AK, COLUMN(AK221), 0)), "", VLOOKUP($A221,Courses!$A:AK, COLUMN(AK221), 0))</f>
        <v/>
      </c>
      <c r="AL221" s="8" t="s">
        <v>8708</v>
      </c>
      <c r="AM221" s="8"/>
    </row>
    <row r="222" spans="1:39" ht="12.75" customHeight="1">
      <c r="A222" s="4">
        <v>309</v>
      </c>
      <c r="B222" s="4"/>
      <c r="C222" s="69" t="s">
        <v>751</v>
      </c>
      <c r="D222" s="6" t="str">
        <f>IF(ISBLANK(VLOOKUP($A222,Courses!$A:D, COLUMN(D222), 0)), "", VLOOKUP($A222,Courses!$A:D, COLUMN(D222), 0))</f>
        <v>Wetlands</v>
      </c>
      <c r="E222" s="7" t="str">
        <f>IF(ISBLANK(VLOOKUP($A222,Courses!$A:E, COLUMN(E222), 0)), "", VLOOKUP($A222,Courses!$A:E, COLUMN(E222), 0))</f>
        <v/>
      </c>
      <c r="F222" s="72" t="str">
        <f>IF(ISBLANK(VLOOKUP($A222,Courses!$A:F, COLUMN(F222), 0)), "", VLOOKUP($A222,Courses!$A:F, COLUMN(F222), 0))</f>
        <v>bullock_run_hole07.jpg</v>
      </c>
      <c r="G222" s="72" t="str">
        <f>IF(ISBLANK(VLOOKUP($A222,Courses!$A:G, COLUMN(G222), 0)), "", VLOOKUP($A222,Courses!$A:G, COLUMN(G222), 0))</f>
        <v>bullock_run_hole18.jpg</v>
      </c>
      <c r="H222" s="72" t="str">
        <f>IF(ISBLANK(VLOOKUP($A222,Courses!$A:H, COLUMN(H222), 0)), "", VLOOKUP($A222,Courses!$A:H, COLUMN(H222), 0))</f>
        <v/>
      </c>
      <c r="I222" s="72" t="str">
        <f>IF(ISBLANK(VLOOKUP($A222,Courses!$A:I, COLUMN(I222), 0)), "", VLOOKUP($A222,Courses!$A:I, COLUMN(I222), 0))</f>
        <v/>
      </c>
      <c r="J222" s="72" t="str">
        <f>IF(ISBLANK(VLOOKUP($A222,Courses!$A:J, COLUMN(J222), 0)), "", VLOOKUP($A222,Courses!$A:J, COLUMN(J222), 0))</f>
        <v/>
      </c>
      <c r="K222" s="57" t="str">
        <f>IF(ISBLANK(VLOOKUP($A222,Courses!$A:K, COLUMN(K222), 0)), "", VLOOKUP($A222,Courses!$A:K, COLUMN(K222), 0))</f>
        <v>bullock_run.zip</v>
      </c>
      <c r="L222" s="8" t="str">
        <f>IF(ISBLANK(VLOOKUP($A222,Courses!$A:L, COLUMN(L222), 0)), "", VLOOKUP($A222,Courses!$A:L, COLUMN(L222), 0))</f>
        <v>Ken McHale</v>
      </c>
      <c r="M222" s="8">
        <f>IF(ISBLANK(VLOOKUP($A222,Courses!$A:M, COLUMN(M222), 0)), "", VLOOKUP($A222,Courses!$A:M, COLUMN(M222), 0))</f>
        <v>23.6</v>
      </c>
      <c r="N222" s="9">
        <f>IF(ISBLANK(VLOOKUP($A222,Courses!$A:N, COLUMN(N222), 0)), "", VLOOKUP($A222,Courses!$A:N, COLUMN(N222), 0))</f>
        <v>37218</v>
      </c>
      <c r="O222" s="8" t="str">
        <f>IF(ISBLANK(VLOOKUP($A222,Courses!$A:O, COLUMN(O222), 0)), "", VLOOKUP($A222,Courses!$A:O, COLUMN(O222), 0))</f>
        <v>bullock_run</v>
      </c>
      <c r="P222" s="8" t="str">
        <f>IF(ISBLANK(VLOOKUP($A222,Courses!$A:P, COLUMN(P222), 0)), "", VLOOKUP($A222,Courses!$A:P, COLUMN(P222), 0))</f>
        <v/>
      </c>
      <c r="Q222" s="8" t="str">
        <f>IF(ISBLANK(VLOOKUP($A222,Courses!$A:Q, COLUMN(Q222), 0)), "", VLOOKUP($A222,Courses!$A:Q, COLUMN(Q222), 0))</f>
        <v/>
      </c>
      <c r="R222" s="8" t="str">
        <f>IF(ISBLANK(VLOOKUP($A222,Courses!$A:R, COLUMN(R222), 0)), "", VLOOKUP($A222,Courses!$A:R, COLUMN(R222), 0))</f>
        <v/>
      </c>
      <c r="S222" s="8" t="str">
        <f>IF(ISBLANK(VLOOKUP($A222,Courses!$A:S, COLUMN(S222), 0)), "", VLOOKUP($A222,Courses!$A:S, COLUMN(S222), 0))</f>
        <v/>
      </c>
      <c r="T222" s="8" t="str">
        <f>IF(ISBLANK(VLOOKUP($A222,Courses!$A:T, COLUMN(T222), 0)), "", VLOOKUP($A222,Courses!$A:T, COLUMN(T222), 0))</f>
        <v/>
      </c>
      <c r="U222" s="8" t="str">
        <f>IF(ISBLANK(VLOOKUP($A222,Courses!$A:U, COLUMN(U222), 0)), "", VLOOKUP($A222,Courses!$A:U, COLUMN(U222), 0))</f>
        <v/>
      </c>
      <c r="V222" s="8" t="str">
        <f>IF(ISBLANK(VLOOKUP($A222,Courses!$A:V, COLUMN(V222), 0)), "", VLOOKUP($A222,Courses!$A:V, COLUMN(V222), 0))</f>
        <v/>
      </c>
      <c r="W222" s="8" t="str">
        <f>IF(ISBLANK(VLOOKUP($A222,Courses!$A:W, COLUMN(W222), 0)), "", VLOOKUP($A222,Courses!$A:W, COLUMN(W222), 0))</f>
        <v/>
      </c>
      <c r="X222" s="8" t="str">
        <f>IF(ISBLANK(VLOOKUP($A222,Courses!$A:X, COLUMN(X222), 0)), "", VLOOKUP($A222,Courses!$A:X, COLUMN(X222), 0))</f>
        <v/>
      </c>
      <c r="Y222" s="8" t="str">
        <f>IF(ISBLANK(VLOOKUP($A222,Courses!$A:Y, COLUMN(Y222), 0)), "", VLOOKUP($A222,Courses!$A:Y, COLUMN(Y222), 0))</f>
        <v/>
      </c>
      <c r="Z222" s="8" t="str">
        <f>IF(ISBLANK(VLOOKUP($A222,Courses!$A:Z, COLUMN(Z222), 0)), "", VLOOKUP($A222,Courses!$A:Z, COLUMN(Z222), 0))</f>
        <v/>
      </c>
      <c r="AA222" s="8" t="str">
        <f>IF(ISBLANK(VLOOKUP($A222,Courses!$A:AA, COLUMN(AA222), 0)), "", VLOOKUP($A222,Courses!$A:AA, COLUMN(AA222), 0))</f>
        <v/>
      </c>
      <c r="AB222" s="8" t="str">
        <f>IF(ISBLANK(VLOOKUP($A222,Courses!$A:AB, COLUMN(AB222), 0)), "", VLOOKUP($A222,Courses!$A:AB, COLUMN(AB222), 0))</f>
        <v/>
      </c>
      <c r="AC222" s="8" t="str">
        <f>IF(ISBLANK(VLOOKUP($A222,Courses!$A:AC, COLUMN(AC222), 0)), "", VLOOKUP($A222,Courses!$A:AC, COLUMN(AC222), 0))</f>
        <v/>
      </c>
      <c r="AD222" s="8" t="str">
        <f>IF(ISBLANK(VLOOKUP($A222,Courses!$A:AD, COLUMN(AD222), 0)), "", VLOOKUP($A222,Courses!$A:AD, COLUMN(AD222), 0))</f>
        <v/>
      </c>
      <c r="AE222" s="8" t="str">
        <f>IF(ISBLANK(VLOOKUP($A222,Courses!$A:AE, COLUMN(AE222), 0)), "", VLOOKUP($A222,Courses!$A:AE, COLUMN(AE222), 0))</f>
        <v/>
      </c>
      <c r="AF222" s="8" t="str">
        <f>IF(ISBLANK(VLOOKUP($A222,Courses!$A:AF, COLUMN(AF222), 0)), "", VLOOKUP($A222,Courses!$A:AF, COLUMN(AF222), 0))</f>
        <v/>
      </c>
      <c r="AG222" s="8">
        <f>IF(ISBLANK(VLOOKUP($A222,Courses!$A:AG, COLUMN(AG222), 0)), "", VLOOKUP($A222,Courses!$A:AG, COLUMN(AG222), 0))</f>
        <v>7</v>
      </c>
      <c r="AH222" s="8">
        <f>IF(ISBLANK(VLOOKUP($A222,Courses!$A:AH, COLUMN(AH222), 0)), "", VLOOKUP($A222,Courses!$A:AH, COLUMN(AH222), 0))</f>
        <v>18</v>
      </c>
      <c r="AI222" s="8" t="str">
        <f>IF(ISBLANK(VLOOKUP($A222,Courses!$A:AI, COLUMN(AI222), 0)), "", VLOOKUP($A222,Courses!$A:AI, COLUMN(AI222), 0))</f>
        <v/>
      </c>
      <c r="AJ222" s="8" t="str">
        <f>IF(ISBLANK(VLOOKUP($A222,Courses!$A:AJ, COLUMN(AJ222), 0)), "", VLOOKUP($A222,Courses!$A:AJ, COLUMN(AJ222), 0))</f>
        <v/>
      </c>
      <c r="AK222" s="8" t="str">
        <f>IF(ISBLANK(VLOOKUP($A222,Courses!$A:AK, COLUMN(AK222), 0)), "", VLOOKUP($A222,Courses!$A:AK, COLUMN(AK222), 0))</f>
        <v/>
      </c>
      <c r="AL222" s="8"/>
      <c r="AM222" s="8"/>
    </row>
    <row r="223" spans="1:39" ht="12.75" customHeight="1">
      <c r="A223" s="4">
        <v>332</v>
      </c>
      <c r="B223" s="4"/>
      <c r="C223" s="69" t="s">
        <v>8962</v>
      </c>
      <c r="D223" s="6" t="str">
        <f>IF(ISBLANK(VLOOKUP($A223,Courses!$A:D, COLUMN(D223), 0)), "", VLOOKUP($A223,Courses!$A:D, COLUMN(D223), 0))</f>
        <v>Woodlands</v>
      </c>
      <c r="E223" s="7" t="str">
        <f>IF(ISBLANK(VLOOKUP($A223,Courses!$A:E, COLUMN(E223), 0)), "", VLOOKUP($A223,Courses!$A:E, COLUMN(E223), 0))</f>
        <v>Real</v>
      </c>
      <c r="F223" s="72" t="str">
        <f>IF(ISBLANK(VLOOKUP($A223,Courses!$A:F, COLUMN(F223), 0)), "", VLOOKUP($A223,Courses!$A:F, COLUMN(F223), 0))</f>
        <v>bulls_eye_cc_by_zager_hole07.jpg</v>
      </c>
      <c r="G223" s="72" t="str">
        <f>IF(ISBLANK(VLOOKUP($A223,Courses!$A:G, COLUMN(G223), 0)), "", VLOOKUP($A223,Courses!$A:G, COLUMN(G223), 0))</f>
        <v>bulls_eye_cc_by_zager_hole08.jpg</v>
      </c>
      <c r="H223" s="72" t="str">
        <f>IF(ISBLANK(VLOOKUP($A223,Courses!$A:H, COLUMN(H223), 0)), "", VLOOKUP($A223,Courses!$A:H, COLUMN(H223), 0))</f>
        <v/>
      </c>
      <c r="I223" s="72" t="str">
        <f>IF(ISBLANK(VLOOKUP($A223,Courses!$A:I, COLUMN(I223), 0)), "", VLOOKUP($A223,Courses!$A:I, COLUMN(I223), 0))</f>
        <v/>
      </c>
      <c r="J223" s="72" t="str">
        <f>IF(ISBLANK(VLOOKUP($A223,Courses!$A:J, COLUMN(J223), 0)), "", VLOOKUP($A223,Courses!$A:J, COLUMN(J223), 0))</f>
        <v/>
      </c>
      <c r="K223" s="57" t="str">
        <f>IF(ISBLANK(VLOOKUP($A223,Courses!$A:K, COLUMN(K223), 0)), "", VLOOKUP($A223,Courses!$A:K, COLUMN(K223), 0))</f>
        <v>bullseye_cc.zip</v>
      </c>
      <c r="L223" s="8" t="str">
        <f>IF(ISBLANK(VLOOKUP($A223,Courses!$A:L, COLUMN(L223), 0)), "", VLOOKUP($A223,Courses!$A:L, COLUMN(L223), 0))</f>
        <v>Brian Zager</v>
      </c>
      <c r="M223" s="8">
        <f>IF(ISBLANK(VLOOKUP($A223,Courses!$A:M, COLUMN(M223), 0)), "", VLOOKUP($A223,Courses!$A:M, COLUMN(M223), 0))</f>
        <v>18.600000000000001</v>
      </c>
      <c r="N223" s="9">
        <f>IF(ISBLANK(VLOOKUP($A223,Courses!$A:N, COLUMN(N223), 0)), "", VLOOKUP($A223,Courses!$A:N, COLUMN(N223), 0))</f>
        <v>38589</v>
      </c>
      <c r="O223" s="8" t="str">
        <f>IF(ISBLANK(VLOOKUP($A223,Courses!$A:O, COLUMN(O223), 0)), "", VLOOKUP($A223,Courses!$A:O, COLUMN(O223), 0))</f>
        <v>august</v>
      </c>
      <c r="P223" s="8" t="str">
        <f>IF(ISBLANK(VLOOKUP($A223,Courses!$A:P, COLUMN(P223), 0)), "", VLOOKUP($A223,Courses!$A:P, COLUMN(P223), 0))</f>
        <v>bullseye</v>
      </c>
      <c r="Q223" s="8" t="str">
        <f>IF(ISBLANK(VLOOKUP($A223,Courses!$A:Q, COLUMN(Q223), 0)), "", VLOOKUP($A223,Courses!$A:Q, COLUMN(Q223), 0))</f>
        <v>northamerican</v>
      </c>
      <c r="R223" s="8" t="str">
        <f>IF(ISBLANK(VLOOKUP($A223,Courses!$A:R, COLUMN(R223), 0)), "", VLOOKUP($A223,Courses!$A:R, COLUMN(R223), 0))</f>
        <v>wisconsinriver</v>
      </c>
      <c r="S223" s="8" t="str">
        <f>IF(ISBLANK(VLOOKUP($A223,Courses!$A:S, COLUMN(S223), 0)), "", VLOOKUP($A223,Courses!$A:S, COLUMN(S223), 0))</f>
        <v>woodfordpark</v>
      </c>
      <c r="T223" s="8" t="str">
        <f>IF(ISBLANK(VLOOKUP($A223,Courses!$A:T, COLUMN(T223), 0)), "", VLOOKUP($A223,Courses!$A:T, COLUMN(T223), 0))</f>
        <v/>
      </c>
      <c r="U223" s="8" t="str">
        <f>IF(ISBLANK(VLOOKUP($A223,Courses!$A:U, COLUMN(U223), 0)), "", VLOOKUP($A223,Courses!$A:U, COLUMN(U223), 0))</f>
        <v/>
      </c>
      <c r="V223" s="8" t="str">
        <f>IF(ISBLANK(VLOOKUP($A223,Courses!$A:V, COLUMN(V223), 0)), "", VLOOKUP($A223,Courses!$A:V, COLUMN(V223), 0))</f>
        <v/>
      </c>
      <c r="W223" s="8" t="str">
        <f>IF(ISBLANK(VLOOKUP($A223,Courses!$A:W, COLUMN(W223), 0)), "", VLOOKUP($A223,Courses!$A:W, COLUMN(W223), 0))</f>
        <v/>
      </c>
      <c r="X223" s="8" t="str">
        <f>IF(ISBLANK(VLOOKUP($A223,Courses!$A:X, COLUMN(X223), 0)), "", VLOOKUP($A223,Courses!$A:X, COLUMN(X223), 0))</f>
        <v/>
      </c>
      <c r="Y223" s="8" t="str">
        <f>IF(ISBLANK(VLOOKUP($A223,Courses!$A:Y, COLUMN(Y223), 0)), "", VLOOKUP($A223,Courses!$A:Y, COLUMN(Y223), 0))</f>
        <v/>
      </c>
      <c r="Z223" s="8" t="str">
        <f>IF(ISBLANK(VLOOKUP($A223,Courses!$A:Z, COLUMN(Z223), 0)), "", VLOOKUP($A223,Courses!$A:Z, COLUMN(Z223), 0))</f>
        <v/>
      </c>
      <c r="AA223" s="8" t="str">
        <f>IF(ISBLANK(VLOOKUP($A223,Courses!$A:AA, COLUMN(AA223), 0)), "", VLOOKUP($A223,Courses!$A:AA, COLUMN(AA223), 0))</f>
        <v/>
      </c>
      <c r="AB223" s="8" t="str">
        <f>IF(ISBLANK(VLOOKUP($A223,Courses!$A:AB, COLUMN(AB223), 0)), "", VLOOKUP($A223,Courses!$A:AB, COLUMN(AB223), 0))</f>
        <v/>
      </c>
      <c r="AC223" s="8" t="str">
        <f>IF(ISBLANK(VLOOKUP($A223,Courses!$A:AC, COLUMN(AC223), 0)), "", VLOOKUP($A223,Courses!$A:AC, COLUMN(AC223), 0))</f>
        <v/>
      </c>
      <c r="AD223" s="8" t="str">
        <f>IF(ISBLANK(VLOOKUP($A223,Courses!$A:AD, COLUMN(AD223), 0)), "", VLOOKUP($A223,Courses!$A:AD, COLUMN(AD223), 0))</f>
        <v/>
      </c>
      <c r="AE223" s="8" t="str">
        <f>IF(ISBLANK(VLOOKUP($A223,Courses!$A:AE, COLUMN(AE223), 0)), "", VLOOKUP($A223,Courses!$A:AE, COLUMN(AE223), 0))</f>
        <v/>
      </c>
      <c r="AF223" s="8" t="str">
        <f>IF(ISBLANK(VLOOKUP($A223,Courses!$A:AF, COLUMN(AF223), 0)), "", VLOOKUP($A223,Courses!$A:AF, COLUMN(AF223), 0))</f>
        <v/>
      </c>
      <c r="AG223" s="8">
        <f>IF(ISBLANK(VLOOKUP($A223,Courses!$A:AG, COLUMN(AG223), 0)), "", VLOOKUP($A223,Courses!$A:AG, COLUMN(AG223), 0))</f>
        <v>7</v>
      </c>
      <c r="AH223" s="8">
        <f>IF(ISBLANK(VLOOKUP($A223,Courses!$A:AH, COLUMN(AH223), 0)), "", VLOOKUP($A223,Courses!$A:AH, COLUMN(AH223), 0))</f>
        <v>8</v>
      </c>
      <c r="AI223" s="8" t="str">
        <f>IF(ISBLANK(VLOOKUP($A223,Courses!$A:AI, COLUMN(AI223), 0)), "", VLOOKUP($A223,Courses!$A:AI, COLUMN(AI223), 0))</f>
        <v/>
      </c>
      <c r="AJ223" s="8" t="str">
        <f>IF(ISBLANK(VLOOKUP($A223,Courses!$A:AJ, COLUMN(AJ223), 0)), "", VLOOKUP($A223,Courses!$A:AJ, COLUMN(AJ223), 0))</f>
        <v/>
      </c>
      <c r="AK223" s="8" t="str">
        <f>IF(ISBLANK(VLOOKUP($A223,Courses!$A:AK, COLUMN(AK223), 0)), "", VLOOKUP($A223,Courses!$A:AK, COLUMN(AK223), 0))</f>
        <v/>
      </c>
      <c r="AL223" s="8"/>
      <c r="AM223" s="8"/>
    </row>
    <row r="224" spans="1:39" ht="12.75" customHeight="1">
      <c r="A224" s="4">
        <v>1573</v>
      </c>
      <c r="B224" s="4"/>
      <c r="C224" s="69" t="s">
        <v>758</v>
      </c>
      <c r="D224" s="6" t="str">
        <f>IF(ISBLANK(VLOOKUP($A224,Courses!$A:D, COLUMN(D224), 0)), "", VLOOKUP($A224,Courses!$A:D, COLUMN(D224), 0))</f>
        <v>Mtn valley</v>
      </c>
      <c r="E224" s="7" t="str">
        <f>IF(ISBLANK(VLOOKUP($A224,Courses!$A:E, COLUMN(E224), 0)), "", VLOOKUP($A224,Courses!$A:E, COLUMN(E224), 0))</f>
        <v/>
      </c>
      <c r="F224" s="72" t="str">
        <f>IF(ISBLANK(VLOOKUP($A224,Courses!$A:F, COLUMN(F224), 0)), "", VLOOKUP($A224,Courses!$A:F, COLUMN(F224), 0))</f>
        <v>bullseye_by_dash_hole01.jpg</v>
      </c>
      <c r="G224" s="72" t="str">
        <f>IF(ISBLANK(VLOOKUP($A224,Courses!$A:G, COLUMN(G224), 0)), "", VLOOKUP($A224,Courses!$A:G, COLUMN(G224), 0))</f>
        <v>bullseye_by_dash_hole18.jpg</v>
      </c>
      <c r="H224" s="72" t="str">
        <f>IF(ISBLANK(VLOOKUP($A224,Courses!$A:H, COLUMN(H224), 0)), "", VLOOKUP($A224,Courses!$A:H, COLUMN(H224), 0))</f>
        <v/>
      </c>
      <c r="I224" s="72" t="str">
        <f>IF(ISBLANK(VLOOKUP($A224,Courses!$A:I, COLUMN(I224), 0)), "", VLOOKUP($A224,Courses!$A:I, COLUMN(I224), 0))</f>
        <v/>
      </c>
      <c r="J224" s="72" t="str">
        <f>IF(ISBLANK(VLOOKUP($A224,Courses!$A:J, COLUMN(J224), 0)), "", VLOOKUP($A224,Courses!$A:J, COLUMN(J224), 0))</f>
        <v/>
      </c>
      <c r="K224" s="57" t="str">
        <f>IF(ISBLANK(VLOOKUP($A224,Courses!$A:K, COLUMN(K224), 0)), "", VLOOKUP($A224,Courses!$A:K, COLUMN(K224), 0))</f>
        <v>bullseye_by_dash.zip</v>
      </c>
      <c r="L224" s="8" t="str">
        <f>IF(ISBLANK(VLOOKUP($A224,Courses!$A:L, COLUMN(L224), 0)), "", VLOOKUP($A224,Courses!$A:L, COLUMN(L224), 0))</f>
        <v>Dash</v>
      </c>
      <c r="M224" s="8">
        <f>IF(ISBLANK(VLOOKUP($A224,Courses!$A:M, COLUMN(M224), 0)), "", VLOOKUP($A224,Courses!$A:M, COLUMN(M224), 0))</f>
        <v>7.6</v>
      </c>
      <c r="N224" s="9">
        <f>IF(ISBLANK(VLOOKUP($A224,Courses!$A:N, COLUMN(N224), 0)), "", VLOOKUP($A224,Courses!$A:N, COLUMN(N224), 0))</f>
        <v>38125</v>
      </c>
      <c r="O224" s="8" t="str">
        <f>IF(ISBLANK(VLOOKUP($A224,Courses!$A:O, COLUMN(O224), 0)), "", VLOOKUP($A224,Courses!$A:O, COLUMN(O224), 0))</f>
        <v/>
      </c>
      <c r="P224" s="8" t="str">
        <f>IF(ISBLANK(VLOOKUP($A224,Courses!$A:P, COLUMN(P224), 0)), "", VLOOKUP($A224,Courses!$A:P, COLUMN(P224), 0))</f>
        <v/>
      </c>
      <c r="Q224" s="8" t="str">
        <f>IF(ISBLANK(VLOOKUP($A224,Courses!$A:Q, COLUMN(Q224), 0)), "", VLOOKUP($A224,Courses!$A:Q, COLUMN(Q224), 0))</f>
        <v/>
      </c>
      <c r="R224" s="8" t="str">
        <f>IF(ISBLANK(VLOOKUP($A224,Courses!$A:R, COLUMN(R224), 0)), "", VLOOKUP($A224,Courses!$A:R, COLUMN(R224), 0))</f>
        <v/>
      </c>
      <c r="S224" s="8" t="str">
        <f>IF(ISBLANK(VLOOKUP($A224,Courses!$A:S, COLUMN(S224), 0)), "", VLOOKUP($A224,Courses!$A:S, COLUMN(S224), 0))</f>
        <v/>
      </c>
      <c r="T224" s="8" t="str">
        <f>IF(ISBLANK(VLOOKUP($A224,Courses!$A:T, COLUMN(T224), 0)), "", VLOOKUP($A224,Courses!$A:T, COLUMN(T224), 0))</f>
        <v/>
      </c>
      <c r="U224" s="8" t="str">
        <f>IF(ISBLANK(VLOOKUP($A224,Courses!$A:U, COLUMN(U224), 0)), "", VLOOKUP($A224,Courses!$A:U, COLUMN(U224), 0))</f>
        <v/>
      </c>
      <c r="V224" s="8" t="str">
        <f>IF(ISBLANK(VLOOKUP($A224,Courses!$A:V, COLUMN(V224), 0)), "", VLOOKUP($A224,Courses!$A:V, COLUMN(V224), 0))</f>
        <v/>
      </c>
      <c r="W224" s="8" t="str">
        <f>IF(ISBLANK(VLOOKUP($A224,Courses!$A:W, COLUMN(W224), 0)), "", VLOOKUP($A224,Courses!$A:W, COLUMN(W224), 0))</f>
        <v/>
      </c>
      <c r="X224" s="8" t="str">
        <f>IF(ISBLANK(VLOOKUP($A224,Courses!$A:X, COLUMN(X224), 0)), "", VLOOKUP($A224,Courses!$A:X, COLUMN(X224), 0))</f>
        <v/>
      </c>
      <c r="Y224" s="8" t="str">
        <f>IF(ISBLANK(VLOOKUP($A224,Courses!$A:Y, COLUMN(Y224), 0)), "", VLOOKUP($A224,Courses!$A:Y, COLUMN(Y224), 0))</f>
        <v/>
      </c>
      <c r="Z224" s="8" t="str">
        <f>IF(ISBLANK(VLOOKUP($A224,Courses!$A:Z, COLUMN(Z224), 0)), "", VLOOKUP($A224,Courses!$A:Z, COLUMN(Z224), 0))</f>
        <v/>
      </c>
      <c r="AA224" s="8" t="str">
        <f>IF(ISBLANK(VLOOKUP($A224,Courses!$A:AA, COLUMN(AA224), 0)), "", VLOOKUP($A224,Courses!$A:AA, COLUMN(AA224), 0))</f>
        <v/>
      </c>
      <c r="AB224" s="8" t="str">
        <f>IF(ISBLANK(VLOOKUP($A224,Courses!$A:AB, COLUMN(AB224), 0)), "", VLOOKUP($A224,Courses!$A:AB, COLUMN(AB224), 0))</f>
        <v/>
      </c>
      <c r="AC224" s="8" t="str">
        <f>IF(ISBLANK(VLOOKUP($A224,Courses!$A:AC, COLUMN(AC224), 0)), "", VLOOKUP($A224,Courses!$A:AC, COLUMN(AC224), 0))</f>
        <v/>
      </c>
      <c r="AD224" s="8" t="str">
        <f>IF(ISBLANK(VLOOKUP($A224,Courses!$A:AD, COLUMN(AD224), 0)), "", VLOOKUP($A224,Courses!$A:AD, COLUMN(AD224), 0))</f>
        <v/>
      </c>
      <c r="AE224" s="8" t="str">
        <f>IF(ISBLANK(VLOOKUP($A224,Courses!$A:AE, COLUMN(AE224), 0)), "", VLOOKUP($A224,Courses!$A:AE, COLUMN(AE224), 0))</f>
        <v/>
      </c>
      <c r="AF224" s="8" t="str">
        <f>IF(ISBLANK(VLOOKUP($A224,Courses!$A:AF, COLUMN(AF224), 0)), "", VLOOKUP($A224,Courses!$A:AF, COLUMN(AF224), 0))</f>
        <v/>
      </c>
      <c r="AG224" s="8">
        <f>IF(ISBLANK(VLOOKUP($A224,Courses!$A:AG, COLUMN(AG224), 0)), "", VLOOKUP($A224,Courses!$A:AG, COLUMN(AG224), 0))</f>
        <v>1</v>
      </c>
      <c r="AH224" s="8">
        <f>IF(ISBLANK(VLOOKUP($A224,Courses!$A:AH, COLUMN(AH224), 0)), "", VLOOKUP($A224,Courses!$A:AH, COLUMN(AH224), 0))</f>
        <v>18</v>
      </c>
      <c r="AI224" s="8" t="str">
        <f>IF(ISBLANK(VLOOKUP($A224,Courses!$A:AI, COLUMN(AI224), 0)), "", VLOOKUP($A224,Courses!$A:AI, COLUMN(AI224), 0))</f>
        <v/>
      </c>
      <c r="AJ224" s="8" t="str">
        <f>IF(ISBLANK(VLOOKUP($A224,Courses!$A:AJ, COLUMN(AJ224), 0)), "", VLOOKUP($A224,Courses!$A:AJ, COLUMN(AJ224), 0))</f>
        <v/>
      </c>
      <c r="AK224" s="8" t="str">
        <f>IF(ISBLANK(VLOOKUP($A224,Courses!$A:AK, COLUMN(AK224), 0)), "", VLOOKUP($A224,Courses!$A:AK, COLUMN(AK224), 0))</f>
        <v/>
      </c>
      <c r="AL224" s="8"/>
      <c r="AM224" s="8"/>
    </row>
    <row r="225" spans="1:39" ht="12.75" customHeight="1">
      <c r="A225" s="4">
        <v>99</v>
      </c>
      <c r="B225" s="4"/>
      <c r="C225" s="69" t="s">
        <v>761</v>
      </c>
      <c r="D225" s="6" t="str">
        <f>IF(ISBLANK(VLOOKUP($A225,Courses!$A:D, COLUMN(D225), 0)), "", VLOOKUP($A225,Courses!$A:D, COLUMN(D225), 0))</f>
        <v>Lakeside</v>
      </c>
      <c r="E225" s="7" t="str">
        <f>IF(ISBLANK(VLOOKUP($A225,Courses!$A:E, COLUMN(E225), 0)), "", VLOOKUP($A225,Courses!$A:E, COLUMN(E225), 0))</f>
        <v/>
      </c>
      <c r="F225" s="72" t="str">
        <f>IF(ISBLANK(VLOOKUP($A225,Courses!$A:F, COLUMN(F225), 0)), "", VLOOKUP($A225,Courses!$A:F, COLUMN(F225), 0))</f>
        <v>bunker_hell_at_devils_island_hole01.jpg</v>
      </c>
      <c r="G225" s="72" t="str">
        <f>IF(ISBLANK(VLOOKUP($A225,Courses!$A:G, COLUMN(G225), 0)), "", VLOOKUP($A225,Courses!$A:G, COLUMN(G225), 0))</f>
        <v>bunker_hell_at_devils_island_hole18.jpg</v>
      </c>
      <c r="H225" s="72" t="str">
        <f>IF(ISBLANK(VLOOKUP($A225,Courses!$A:H, COLUMN(H225), 0)), "", VLOOKUP($A225,Courses!$A:H, COLUMN(H225), 0))</f>
        <v/>
      </c>
      <c r="I225" s="72" t="str">
        <f>IF(ISBLANK(VLOOKUP($A225,Courses!$A:I, COLUMN(I225), 0)), "", VLOOKUP($A225,Courses!$A:I, COLUMN(I225), 0))</f>
        <v/>
      </c>
      <c r="J225" s="72" t="str">
        <f>IF(ISBLANK(VLOOKUP($A225,Courses!$A:J, COLUMN(J225), 0)), "", VLOOKUP($A225,Courses!$A:J, COLUMN(J225), 0))</f>
        <v/>
      </c>
      <c r="K225" s="57" t="str">
        <f>IF(ISBLANK(VLOOKUP($A225,Courses!$A:K, COLUMN(K225), 0)), "", VLOOKUP($A225,Courses!$A:K, COLUMN(K225), 0))</f>
        <v>bunker_hell_at_devils_island.zip</v>
      </c>
      <c r="L225" s="8" t="str">
        <f>IF(ISBLANK(VLOOKUP($A225,Courses!$A:L, COLUMN(L225), 0)), "", VLOOKUP($A225,Courses!$A:L, COLUMN(L225), 0))</f>
        <v>Kev</v>
      </c>
      <c r="M225" s="8">
        <f>IF(ISBLANK(VLOOKUP($A225,Courses!$A:M, COLUMN(M225), 0)), "", VLOOKUP($A225,Courses!$A:M, COLUMN(M225), 0))</f>
        <v>12</v>
      </c>
      <c r="N225" s="9">
        <f>IF(ISBLANK(VLOOKUP($A225,Courses!$A:N, COLUMN(N225), 0)), "", VLOOKUP($A225,Courses!$A:N, COLUMN(N225), 0))</f>
        <v>38355</v>
      </c>
      <c r="O225" s="8" t="str">
        <f>IF(ISBLANK(VLOOKUP($A225,Courses!$A:O, COLUMN(O225), 0)), "", VLOOKUP($A225,Courses!$A:O, COLUMN(O225), 0))</f>
        <v>blackheath</v>
      </c>
      <c r="P225" s="8" t="str">
        <f>IF(ISBLANK(VLOOKUP($A225,Courses!$A:P, COLUMN(P225), 0)), "", VLOOKUP($A225,Courses!$A:P, COLUMN(P225), 0))</f>
        <v>inlandheath</v>
      </c>
      <c r="Q225" s="8" t="str">
        <f>IF(ISBLANK(VLOOKUP($A225,Courses!$A:Q, COLUMN(Q225), 0)), "", VLOOKUP($A225,Courses!$A:Q, COLUMN(Q225), 0))</f>
        <v>kingstonheath</v>
      </c>
      <c r="R225" s="8" t="str">
        <f>IF(ISBLANK(VLOOKUP($A225,Courses!$A:R, COLUMN(R225), 0)), "", VLOOKUP($A225,Courses!$A:R, COLUMN(R225), 0))</f>
        <v>woodfordpark</v>
      </c>
      <c r="S225" s="8" t="str">
        <f>IF(ISBLANK(VLOOKUP($A225,Courses!$A:S, COLUMN(S225), 0)), "", VLOOKUP($A225,Courses!$A:S, COLUMN(S225), 0))</f>
        <v/>
      </c>
      <c r="T225" s="8" t="str">
        <f>IF(ISBLANK(VLOOKUP($A225,Courses!$A:T, COLUMN(T225), 0)), "", VLOOKUP($A225,Courses!$A:T, COLUMN(T225), 0))</f>
        <v/>
      </c>
      <c r="U225" s="8" t="str">
        <f>IF(ISBLANK(VLOOKUP($A225,Courses!$A:U, COLUMN(U225), 0)), "", VLOOKUP($A225,Courses!$A:U, COLUMN(U225), 0))</f>
        <v/>
      </c>
      <c r="V225" s="8" t="str">
        <f>IF(ISBLANK(VLOOKUP($A225,Courses!$A:V, COLUMN(V225), 0)), "", VLOOKUP($A225,Courses!$A:V, COLUMN(V225), 0))</f>
        <v/>
      </c>
      <c r="W225" s="8" t="str">
        <f>IF(ISBLANK(VLOOKUP($A225,Courses!$A:W, COLUMN(W225), 0)), "", VLOOKUP($A225,Courses!$A:W, COLUMN(W225), 0))</f>
        <v/>
      </c>
      <c r="X225" s="8" t="str">
        <f>IF(ISBLANK(VLOOKUP($A225,Courses!$A:X, COLUMN(X225), 0)), "", VLOOKUP($A225,Courses!$A:X, COLUMN(X225), 0))</f>
        <v/>
      </c>
      <c r="Y225" s="8" t="str">
        <f>IF(ISBLANK(VLOOKUP($A225,Courses!$A:Y, COLUMN(Y225), 0)), "", VLOOKUP($A225,Courses!$A:Y, COLUMN(Y225), 0))</f>
        <v/>
      </c>
      <c r="Z225" s="8" t="str">
        <f>IF(ISBLANK(VLOOKUP($A225,Courses!$A:Z, COLUMN(Z225), 0)), "", VLOOKUP($A225,Courses!$A:Z, COLUMN(Z225), 0))</f>
        <v/>
      </c>
      <c r="AA225" s="8" t="str">
        <f>IF(ISBLANK(VLOOKUP($A225,Courses!$A:AA, COLUMN(AA225), 0)), "", VLOOKUP($A225,Courses!$A:AA, COLUMN(AA225), 0))</f>
        <v/>
      </c>
      <c r="AB225" s="8" t="str">
        <f>IF(ISBLANK(VLOOKUP($A225,Courses!$A:AB, COLUMN(AB225), 0)), "", VLOOKUP($A225,Courses!$A:AB, COLUMN(AB225), 0))</f>
        <v/>
      </c>
      <c r="AC225" s="8" t="str">
        <f>IF(ISBLANK(VLOOKUP($A225,Courses!$A:AC, COLUMN(AC225), 0)), "", VLOOKUP($A225,Courses!$A:AC, COLUMN(AC225), 0))</f>
        <v/>
      </c>
      <c r="AD225" s="8" t="str">
        <f>IF(ISBLANK(VLOOKUP($A225,Courses!$A:AD, COLUMN(AD225), 0)), "", VLOOKUP($A225,Courses!$A:AD, COLUMN(AD225), 0))</f>
        <v/>
      </c>
      <c r="AE225" s="8" t="str">
        <f>IF(ISBLANK(VLOOKUP($A225,Courses!$A:AE, COLUMN(AE225), 0)), "", VLOOKUP($A225,Courses!$A:AE, COLUMN(AE225), 0))</f>
        <v/>
      </c>
      <c r="AF225" s="8" t="str">
        <f>IF(ISBLANK(VLOOKUP($A225,Courses!$A:AF, COLUMN(AF225), 0)), "", VLOOKUP($A225,Courses!$A:AF, COLUMN(AF225), 0))</f>
        <v/>
      </c>
      <c r="AG225" s="8">
        <f>IF(ISBLANK(VLOOKUP($A225,Courses!$A:AG, COLUMN(AG225), 0)), "", VLOOKUP($A225,Courses!$A:AG, COLUMN(AG225), 0))</f>
        <v>1</v>
      </c>
      <c r="AH225" s="8">
        <f>IF(ISBLANK(VLOOKUP($A225,Courses!$A:AH, COLUMN(AH225), 0)), "", VLOOKUP($A225,Courses!$A:AH, COLUMN(AH225), 0))</f>
        <v>18</v>
      </c>
      <c r="AI225" s="8" t="str">
        <f>IF(ISBLANK(VLOOKUP($A225,Courses!$A:AI, COLUMN(AI225), 0)), "", VLOOKUP($A225,Courses!$A:AI, COLUMN(AI225), 0))</f>
        <v/>
      </c>
      <c r="AJ225" s="8" t="str">
        <f>IF(ISBLANK(VLOOKUP($A225,Courses!$A:AJ, COLUMN(AJ225), 0)), "", VLOOKUP($A225,Courses!$A:AJ, COLUMN(AJ225), 0))</f>
        <v/>
      </c>
      <c r="AK225" s="8" t="str">
        <f>IF(ISBLANK(VLOOKUP($A225,Courses!$A:AK, COLUMN(AK225), 0)), "", VLOOKUP($A225,Courses!$A:AK, COLUMN(AK225), 0))</f>
        <v/>
      </c>
      <c r="AL225" s="8"/>
      <c r="AM225" s="8" t="s">
        <v>8713</v>
      </c>
    </row>
    <row r="226" spans="1:39" ht="12.75" customHeight="1">
      <c r="A226" s="4">
        <v>1290</v>
      </c>
      <c r="B226" s="4"/>
      <c r="C226" s="69" t="s">
        <v>8628</v>
      </c>
      <c r="D226" s="6" t="str">
        <f>IF(ISBLANK(VLOOKUP($A226,Courses!$A:D, COLUMN(D226), 0)), "", VLOOKUP($A226,Courses!$A:D, COLUMN(D226), 0))</f>
        <v>Parkland</v>
      </c>
      <c r="E226" s="7" t="str">
        <f>IF(ISBLANK(VLOOKUP($A226,Courses!$A:E, COLUMN(E226), 0)), "", VLOOKUP($A226,Courses!$A:E, COLUMN(E226), 0))</f>
        <v/>
      </c>
      <c r="F226" s="72" t="str">
        <f>IF(ISBLANK(VLOOKUP($A226,Courses!$A:F, COLUMN(F226), 0)), "", VLOOKUP($A226,Courses!$A:F, COLUMN(F226), 0))</f>
        <v>the_woods_at_bunker_hills_splash.jpg</v>
      </c>
      <c r="G226" s="72" t="str">
        <f>IF(ISBLANK(VLOOKUP($A226,Courses!$A:G, COLUMN(G226), 0)), "", VLOOKUP($A226,Courses!$A:G, COLUMN(G226), 0))</f>
        <v>the_woods_at_bunker_hills_hole12.jpg</v>
      </c>
      <c r="H226" s="72" t="str">
        <f>IF(ISBLANK(VLOOKUP($A226,Courses!$A:H, COLUMN(H226), 0)), "", VLOOKUP($A226,Courses!$A:H, COLUMN(H226), 0))</f>
        <v/>
      </c>
      <c r="I226" s="72" t="str">
        <f>IF(ISBLANK(VLOOKUP($A226,Courses!$A:I, COLUMN(I226), 0)), "", VLOOKUP($A226,Courses!$A:I, COLUMN(I226), 0))</f>
        <v/>
      </c>
      <c r="J226" s="72" t="str">
        <f>IF(ISBLANK(VLOOKUP($A226,Courses!$A:J, COLUMN(J226), 0)), "", VLOOKUP($A226,Courses!$A:J, COLUMN(J226), 0))</f>
        <v/>
      </c>
      <c r="K226" s="57" t="str">
        <f>IF(ISBLANK(VLOOKUP($A226,Courses!$A:K, COLUMN(K226), 0)), "", VLOOKUP($A226,Courses!$A:K, COLUMN(K226), 0))</f>
        <v>the_woods_at_bunker_hills.zip</v>
      </c>
      <c r="L226" s="8" t="str">
        <f>IF(ISBLANK(VLOOKUP($A226,Courses!$A:L, COLUMN(L226), 0)), "", VLOOKUP($A226,Courses!$A:L, COLUMN(L226), 0))</f>
        <v>Divotmaker1</v>
      </c>
      <c r="M226" s="8">
        <f>IF(ISBLANK(VLOOKUP($A226,Courses!$A:M, COLUMN(M226), 0)), "", VLOOKUP($A226,Courses!$A:M, COLUMN(M226), 0))</f>
        <v>5.5</v>
      </c>
      <c r="N226" s="9">
        <f>IF(ISBLANK(VLOOKUP($A226,Courses!$A:N, COLUMN(N226), 0)), "", VLOOKUP($A226,Courses!$A:N, COLUMN(N226), 0))</f>
        <v>37769</v>
      </c>
      <c r="O226" s="8" t="str">
        <f>IF(ISBLANK(VLOOKUP($A226,Courses!$A:O, COLUMN(O226), 0)), "", VLOOKUP($A226,Courses!$A:O, COLUMN(O226), 0))</f>
        <v/>
      </c>
      <c r="P226" s="8" t="str">
        <f>IF(ISBLANK(VLOOKUP($A226,Courses!$A:P, COLUMN(P226), 0)), "", VLOOKUP($A226,Courses!$A:P, COLUMN(P226), 0))</f>
        <v/>
      </c>
      <c r="Q226" s="8" t="str">
        <f>IF(ISBLANK(VLOOKUP($A226,Courses!$A:Q, COLUMN(Q226), 0)), "", VLOOKUP($A226,Courses!$A:Q, COLUMN(Q226), 0))</f>
        <v/>
      </c>
      <c r="R226" s="8" t="str">
        <f>IF(ISBLANK(VLOOKUP($A226,Courses!$A:R, COLUMN(R226), 0)), "", VLOOKUP($A226,Courses!$A:R, COLUMN(R226), 0))</f>
        <v/>
      </c>
      <c r="S226" s="8" t="str">
        <f>IF(ISBLANK(VLOOKUP($A226,Courses!$A:S, COLUMN(S226), 0)), "", VLOOKUP($A226,Courses!$A:S, COLUMN(S226), 0))</f>
        <v/>
      </c>
      <c r="T226" s="8" t="str">
        <f>IF(ISBLANK(VLOOKUP($A226,Courses!$A:T, COLUMN(T226), 0)), "", VLOOKUP($A226,Courses!$A:T, COLUMN(T226), 0))</f>
        <v/>
      </c>
      <c r="U226" s="8" t="str">
        <f>IF(ISBLANK(VLOOKUP($A226,Courses!$A:U, COLUMN(U226), 0)), "", VLOOKUP($A226,Courses!$A:U, COLUMN(U226), 0))</f>
        <v/>
      </c>
      <c r="V226" s="8" t="str">
        <f>IF(ISBLANK(VLOOKUP($A226,Courses!$A:V, COLUMN(V226), 0)), "", VLOOKUP($A226,Courses!$A:V, COLUMN(V226), 0))</f>
        <v/>
      </c>
      <c r="W226" s="8" t="str">
        <f>IF(ISBLANK(VLOOKUP($A226,Courses!$A:W, COLUMN(W226), 0)), "", VLOOKUP($A226,Courses!$A:W, COLUMN(W226), 0))</f>
        <v/>
      </c>
      <c r="X226" s="8" t="str">
        <f>IF(ISBLANK(VLOOKUP($A226,Courses!$A:X, COLUMN(X226), 0)), "", VLOOKUP($A226,Courses!$A:X, COLUMN(X226), 0))</f>
        <v/>
      </c>
      <c r="Y226" s="8" t="str">
        <f>IF(ISBLANK(VLOOKUP($A226,Courses!$A:Y, COLUMN(Y226), 0)), "", VLOOKUP($A226,Courses!$A:Y, COLUMN(Y226), 0))</f>
        <v/>
      </c>
      <c r="Z226" s="8" t="str">
        <f>IF(ISBLANK(VLOOKUP($A226,Courses!$A:Z, COLUMN(Z226), 0)), "", VLOOKUP($A226,Courses!$A:Z, COLUMN(Z226), 0))</f>
        <v/>
      </c>
      <c r="AA226" s="8" t="str">
        <f>IF(ISBLANK(VLOOKUP($A226,Courses!$A:AA, COLUMN(AA226), 0)), "", VLOOKUP($A226,Courses!$A:AA, COLUMN(AA226), 0))</f>
        <v/>
      </c>
      <c r="AB226" s="8" t="str">
        <f>IF(ISBLANK(VLOOKUP($A226,Courses!$A:AB, COLUMN(AB226), 0)), "", VLOOKUP($A226,Courses!$A:AB, COLUMN(AB226), 0))</f>
        <v/>
      </c>
      <c r="AC226" s="8" t="str">
        <f>IF(ISBLANK(VLOOKUP($A226,Courses!$A:AC, COLUMN(AC226), 0)), "", VLOOKUP($A226,Courses!$A:AC, COLUMN(AC226), 0))</f>
        <v/>
      </c>
      <c r="AD226" s="8" t="str">
        <f>IF(ISBLANK(VLOOKUP($A226,Courses!$A:AD, COLUMN(AD226), 0)), "", VLOOKUP($A226,Courses!$A:AD, COLUMN(AD226), 0))</f>
        <v/>
      </c>
      <c r="AE226" s="8" t="str">
        <f>IF(ISBLANK(VLOOKUP($A226,Courses!$A:AE, COLUMN(AE226), 0)), "", VLOOKUP($A226,Courses!$A:AE, COLUMN(AE226), 0))</f>
        <v/>
      </c>
      <c r="AF226" s="8" t="str">
        <f>IF(ISBLANK(VLOOKUP($A226,Courses!$A:AF, COLUMN(AF226), 0)), "", VLOOKUP($A226,Courses!$A:AF, COLUMN(AF226), 0))</f>
        <v/>
      </c>
      <c r="AG226" s="8" t="str">
        <f>IF(ISBLANK(VLOOKUP($A226,Courses!$A:AG, COLUMN(AG226), 0)), "", VLOOKUP($A226,Courses!$A:AG, COLUMN(AG226), 0))</f>
        <v>Sp</v>
      </c>
      <c r="AH226" s="8">
        <f>IF(ISBLANK(VLOOKUP($A226,Courses!$A:AH, COLUMN(AH226), 0)), "", VLOOKUP($A226,Courses!$A:AH, COLUMN(AH226), 0))</f>
        <v>12</v>
      </c>
      <c r="AI226" s="8" t="str">
        <f>IF(ISBLANK(VLOOKUP($A226,Courses!$A:AI, COLUMN(AI226), 0)), "", VLOOKUP($A226,Courses!$A:AI, COLUMN(AI226), 0))</f>
        <v/>
      </c>
      <c r="AJ226" s="8" t="str">
        <f>IF(ISBLANK(VLOOKUP($A226,Courses!$A:AJ, COLUMN(AJ226), 0)), "", VLOOKUP($A226,Courses!$A:AJ, COLUMN(AJ226), 0))</f>
        <v/>
      </c>
      <c r="AK226" s="8" t="str">
        <f>IF(ISBLANK(VLOOKUP($A226,Courses!$A:AK, COLUMN(AK226), 0)), "", VLOOKUP($A226,Courses!$A:AK, COLUMN(AK226), 0))</f>
        <v/>
      </c>
      <c r="AL226" s="8" t="s">
        <v>8709</v>
      </c>
      <c r="AM226" s="8"/>
    </row>
    <row r="227" spans="1:39" ht="12.75" customHeight="1">
      <c r="A227" s="4">
        <v>1766</v>
      </c>
      <c r="B227" s="4"/>
      <c r="C227" s="69" t="s">
        <v>763</v>
      </c>
      <c r="D227" s="6" t="str">
        <f>IF(ISBLANK(VLOOKUP($A227,Courses!$A:D, COLUMN(D227), 0)), "", VLOOKUP($A227,Courses!$A:D, COLUMN(D227), 0))</f>
        <v>Mountain</v>
      </c>
      <c r="E227" s="7" t="str">
        <f>IF(ISBLANK(VLOOKUP($A227,Courses!$A:E, COLUMN(E227), 0)), "", VLOOKUP($A227,Courses!$A:E, COLUMN(E227), 0))</f>
        <v/>
      </c>
      <c r="F227" s="72" t="str">
        <f>IF(ISBLANK(VLOOKUP($A227,Courses!$A:F, COLUMN(F227), 0)), "", VLOOKUP($A227,Courses!$A:F, COLUMN(F227), 0))</f>
        <v>bushwacker_splash.jpg</v>
      </c>
      <c r="G227" s="72" t="str">
        <f>IF(ISBLANK(VLOOKUP($A227,Courses!$A:G, COLUMN(G227), 0)), "", VLOOKUP($A227,Courses!$A:G, COLUMN(G227), 0))</f>
        <v>bushwacker_hole10.jpg</v>
      </c>
      <c r="H227" s="72" t="str">
        <f>IF(ISBLANK(VLOOKUP($A227,Courses!$A:H, COLUMN(H227), 0)), "", VLOOKUP($A227,Courses!$A:H, COLUMN(H227), 0))</f>
        <v>bushwhacker_hole06.jpg</v>
      </c>
      <c r="I227" s="72" t="str">
        <f>IF(ISBLANK(VLOOKUP($A227,Courses!$A:I, COLUMN(I227), 0)), "", VLOOKUP($A227,Courses!$A:I, COLUMN(I227), 0))</f>
        <v>bushwhacker_hole08.jpg</v>
      </c>
      <c r="J227" s="72" t="str">
        <f>IF(ISBLANK(VLOOKUP($A227,Courses!$A:J, COLUMN(J227), 0)), "", VLOOKUP($A227,Courses!$A:J, COLUMN(J227), 0))</f>
        <v/>
      </c>
      <c r="K227" s="57" t="str">
        <f>IF(ISBLANK(VLOOKUP($A227,Courses!$A:K, COLUMN(K227), 0)), "", VLOOKUP($A227,Courses!$A:K, COLUMN(K227), 0))</f>
        <v>bushwacker.zip</v>
      </c>
      <c r="L227" s="8" t="str">
        <f>IF(ISBLANK(VLOOKUP($A227,Courses!$A:L, COLUMN(L227), 0)), "", VLOOKUP($A227,Courses!$A:L, COLUMN(L227), 0))</f>
        <v>Robert@</v>
      </c>
      <c r="M227" s="8">
        <f>IF(ISBLANK(VLOOKUP($A227,Courses!$A:M, COLUMN(M227), 0)), "", VLOOKUP($A227,Courses!$A:M, COLUMN(M227), 0))</f>
        <v>28</v>
      </c>
      <c r="N227" s="9">
        <f>IF(ISBLANK(VLOOKUP($A227,Courses!$A:N, COLUMN(N227), 0)), "", VLOOKUP($A227,Courses!$A:N, COLUMN(N227), 0))</f>
        <v>39830</v>
      </c>
      <c r="O227" s="8" t="str">
        <f>IF(ISBLANK(VLOOKUP($A227,Courses!$A:O, COLUMN(O227), 0)), "", VLOOKUP($A227,Courses!$A:O, COLUMN(O227), 0))</f>
        <v>bayhill</v>
      </c>
      <c r="P227" s="8" t="str">
        <f>IF(ISBLANK(VLOOKUP($A227,Courses!$A:P, COLUMN(P227), 0)), "", VLOOKUP($A227,Courses!$A:P, COLUMN(P227), 0))</f>
        <v>Creekf</v>
      </c>
      <c r="Q227" s="8" t="str">
        <f>IF(ISBLANK(VLOOKUP($A227,Courses!$A:Q, COLUMN(Q227), 0)), "", VLOOKUP($A227,Courses!$A:Q, COLUMN(Q227), 0))</f>
        <v>cypress</v>
      </c>
      <c r="R227" s="8" t="str">
        <f>IF(ISBLANK(VLOOKUP($A227,Courses!$A:R, COLUMN(R227), 0)), "", VLOOKUP($A227,Courses!$A:R, COLUMN(R227), 0))</f>
        <v>highplains</v>
      </c>
      <c r="S227" s="8" t="str">
        <f>IF(ISBLANK(VLOOKUP($A227,Courses!$A:S, COLUMN(S227), 0)), "", VLOOKUP($A227,Courses!$A:S, COLUMN(S227), 0))</f>
        <v>mayfield</v>
      </c>
      <c r="T227" s="8" t="str">
        <f>IF(ISBLANK(VLOOKUP($A227,Courses!$A:T, COLUMN(T227), 0)), "", VLOOKUP($A227,Courses!$A:T, COLUMN(T227), 0))</f>
        <v>metropolitan</v>
      </c>
      <c r="U227" s="8" t="str">
        <f>IF(ISBLANK(VLOOKUP($A227,Courses!$A:U, COLUMN(U227), 0)), "", VLOOKUP($A227,Courses!$A:U, COLUMN(U227), 0))</f>
        <v>mhotextures</v>
      </c>
      <c r="V227" s="8" t="str">
        <f>IF(ISBLANK(VLOOKUP($A227,Courses!$A:V, COLUMN(V227), 0)), "", VLOOKUP($A227,Courses!$A:V, COLUMN(V227), 0))</f>
        <v>spiritlake</v>
      </c>
      <c r="W227" s="8" t="str">
        <f>IF(ISBLANK(VLOOKUP($A227,Courses!$A:W, COLUMN(W227), 0)), "", VLOOKUP($A227,Courses!$A:W, COLUMN(W227), 0))</f>
        <v>spyglass</v>
      </c>
      <c r="X227" s="8" t="str">
        <f>IF(ISBLANK(VLOOKUP($A227,Courses!$A:X, COLUMN(X227), 0)), "", VLOOKUP($A227,Courses!$A:X, COLUMN(X227), 0))</f>
        <v>stonies</v>
      </c>
      <c r="Y227" s="8" t="str">
        <f>IF(ISBLANK(VLOOKUP($A227,Courses!$A:Y, COLUMN(Y227), 0)), "", VLOOKUP($A227,Courses!$A:Y, COLUMN(Y227), 0))</f>
        <v>TerraFab</v>
      </c>
      <c r="Z227" s="8" t="str">
        <f>IF(ISBLANK(VLOOKUP($A227,Courses!$A:Z, COLUMN(Z227), 0)), "", VLOOKUP($A227,Courses!$A:Z, COLUMN(Z227), 0))</f>
        <v>victoria</v>
      </c>
      <c r="AA227" s="8" t="str">
        <f>IF(ISBLANK(VLOOKUP($A227,Courses!$A:AA, COLUMN(AA227), 0)), "", VLOOKUP($A227,Courses!$A:AA, COLUMN(AA227), 0))</f>
        <v/>
      </c>
      <c r="AB227" s="8" t="str">
        <f>IF(ISBLANK(VLOOKUP($A227,Courses!$A:AB, COLUMN(AB227), 0)), "", VLOOKUP($A227,Courses!$A:AB, COLUMN(AB227), 0))</f>
        <v/>
      </c>
      <c r="AC227" s="8" t="str">
        <f>IF(ISBLANK(VLOOKUP($A227,Courses!$A:AC, COLUMN(AC227), 0)), "", VLOOKUP($A227,Courses!$A:AC, COLUMN(AC227), 0))</f>
        <v/>
      </c>
      <c r="AD227" s="8" t="str">
        <f>IF(ISBLANK(VLOOKUP($A227,Courses!$A:AD, COLUMN(AD227), 0)), "", VLOOKUP($A227,Courses!$A:AD, COLUMN(AD227), 0))</f>
        <v/>
      </c>
      <c r="AE227" s="8" t="str">
        <f>IF(ISBLANK(VLOOKUP($A227,Courses!$A:AE, COLUMN(AE227), 0)), "", VLOOKUP($A227,Courses!$A:AE, COLUMN(AE227), 0))</f>
        <v/>
      </c>
      <c r="AF227" s="8" t="str">
        <f>IF(ISBLANK(VLOOKUP($A227,Courses!$A:AF, COLUMN(AF227), 0)), "", VLOOKUP($A227,Courses!$A:AF, COLUMN(AF227), 0))</f>
        <v/>
      </c>
      <c r="AG227" s="8" t="str">
        <f>IF(ISBLANK(VLOOKUP($A227,Courses!$A:AG, COLUMN(AG227), 0)), "", VLOOKUP($A227,Courses!$A:AG, COLUMN(AG227), 0))</f>
        <v>Sp</v>
      </c>
      <c r="AH227" s="8">
        <f>IF(ISBLANK(VLOOKUP($A227,Courses!$A:AH, COLUMN(AH227), 0)), "", VLOOKUP($A227,Courses!$A:AH, COLUMN(AH227), 0))</f>
        <v>10</v>
      </c>
      <c r="AI227" s="8">
        <f>IF(ISBLANK(VLOOKUP($A227,Courses!$A:AI, COLUMN(AI227), 0)), "", VLOOKUP($A227,Courses!$A:AI, COLUMN(AI227), 0))</f>
        <v>6</v>
      </c>
      <c r="AJ227" s="8">
        <f>IF(ISBLANK(VLOOKUP($A227,Courses!$A:AJ, COLUMN(AJ227), 0)), "", VLOOKUP($A227,Courses!$A:AJ, COLUMN(AJ227), 0))</f>
        <v>8</v>
      </c>
      <c r="AK227" s="8" t="str">
        <f>IF(ISBLANK(VLOOKUP($A227,Courses!$A:AK, COLUMN(AK227), 0)), "", VLOOKUP($A227,Courses!$A:AK, COLUMN(AK227), 0))</f>
        <v/>
      </c>
      <c r="AL227" s="8"/>
      <c r="AM227" s="8"/>
    </row>
    <row r="228" spans="1:39" ht="12.75" customHeight="1">
      <c r="A228" s="4">
        <v>311</v>
      </c>
      <c r="B228" s="4"/>
      <c r="C228" s="69" t="s">
        <v>769</v>
      </c>
      <c r="D228" s="6" t="str">
        <f>IF(ISBLANK(VLOOKUP($A228,Courses!$A:D, COLUMN(D228), 0)), "", VLOOKUP($A228,Courses!$A:D, COLUMN(D228), 0))</f>
        <v>Mtn valley</v>
      </c>
      <c r="E228" s="7" t="str">
        <f>IF(ISBLANK(VLOOKUP($A228,Courses!$A:E, COLUMN(E228), 0)), "", VLOOKUP($A228,Courses!$A:E, COLUMN(E228), 0))</f>
        <v/>
      </c>
      <c r="F228" s="72" t="str">
        <f>IF(ISBLANK(VLOOKUP($A228,Courses!$A:F, COLUMN(F228), 0)), "", VLOOKUP($A228,Courses!$A:F, COLUMN(F228), 0))</f>
        <v>bushwood_hole03.jpg</v>
      </c>
      <c r="G228" s="72" t="str">
        <f>IF(ISBLANK(VLOOKUP($A228,Courses!$A:G, COLUMN(G228), 0)), "", VLOOKUP($A228,Courses!$A:G, COLUMN(G228), 0))</f>
        <v>bushwood_hole17.jpg</v>
      </c>
      <c r="H228" s="72" t="str">
        <f>IF(ISBLANK(VLOOKUP($A228,Courses!$A:H, COLUMN(H228), 0)), "", VLOOKUP($A228,Courses!$A:H, COLUMN(H228), 0))</f>
        <v/>
      </c>
      <c r="I228" s="72" t="str">
        <f>IF(ISBLANK(VLOOKUP($A228,Courses!$A:I, COLUMN(I228), 0)), "", VLOOKUP($A228,Courses!$A:I, COLUMN(I228), 0))</f>
        <v/>
      </c>
      <c r="J228" s="72" t="str">
        <f>IF(ISBLANK(VLOOKUP($A228,Courses!$A:J, COLUMN(J228), 0)), "", VLOOKUP($A228,Courses!$A:J, COLUMN(J228), 0))</f>
        <v/>
      </c>
      <c r="K228" s="57" t="str">
        <f>IF(ISBLANK(VLOOKUP($A228,Courses!$A:K, COLUMN(K228), 0)), "", VLOOKUP($A228,Courses!$A:K, COLUMN(K228), 0))</f>
        <v>bushwood.zip</v>
      </c>
      <c r="L228" s="8" t="str">
        <f>IF(ISBLANK(VLOOKUP($A228,Courses!$A:L, COLUMN(L228), 0)), "", VLOOKUP($A228,Courses!$A:L, COLUMN(L228), 0))</f>
        <v>Joe Flippo</v>
      </c>
      <c r="M228" s="8">
        <f>IF(ISBLANK(VLOOKUP($A228,Courses!$A:M, COLUMN(M228), 0)), "", VLOOKUP($A228,Courses!$A:M, COLUMN(M228), 0))</f>
        <v>9.3000000000000007</v>
      </c>
      <c r="N228" s="9">
        <f>IF(ISBLANK(VLOOKUP($A228,Courses!$A:N, COLUMN(N228), 0)), "", VLOOKUP($A228,Courses!$A:N, COLUMN(N228), 0))</f>
        <v>36951</v>
      </c>
      <c r="O228" s="8" t="str">
        <f>IF(ISBLANK(VLOOKUP($A228,Courses!$A:O, COLUMN(O228), 0)), "", VLOOKUP($A228,Courses!$A:O, COLUMN(O228), 0))</f>
        <v>magallowaymountainver2</v>
      </c>
      <c r="P228" s="8" t="str">
        <f>IF(ISBLANK(VLOOKUP($A228,Courses!$A:P, COLUMN(P228), 0)), "", VLOOKUP($A228,Courses!$A:P, COLUMN(P228), 0))</f>
        <v/>
      </c>
      <c r="Q228" s="8" t="str">
        <f>IF(ISBLANK(VLOOKUP($A228,Courses!$A:Q, COLUMN(Q228), 0)), "", VLOOKUP($A228,Courses!$A:Q, COLUMN(Q228), 0))</f>
        <v/>
      </c>
      <c r="R228" s="8" t="str">
        <f>IF(ISBLANK(VLOOKUP($A228,Courses!$A:R, COLUMN(R228), 0)), "", VLOOKUP($A228,Courses!$A:R, COLUMN(R228), 0))</f>
        <v/>
      </c>
      <c r="S228" s="8" t="str">
        <f>IF(ISBLANK(VLOOKUP($A228,Courses!$A:S, COLUMN(S228), 0)), "", VLOOKUP($A228,Courses!$A:S, COLUMN(S228), 0))</f>
        <v/>
      </c>
      <c r="T228" s="8" t="str">
        <f>IF(ISBLANK(VLOOKUP($A228,Courses!$A:T, COLUMN(T228), 0)), "", VLOOKUP($A228,Courses!$A:T, COLUMN(T228), 0))</f>
        <v/>
      </c>
      <c r="U228" s="8" t="str">
        <f>IF(ISBLANK(VLOOKUP($A228,Courses!$A:U, COLUMN(U228), 0)), "", VLOOKUP($A228,Courses!$A:U, COLUMN(U228), 0))</f>
        <v/>
      </c>
      <c r="V228" s="8" t="str">
        <f>IF(ISBLANK(VLOOKUP($A228,Courses!$A:V, COLUMN(V228), 0)), "", VLOOKUP($A228,Courses!$A:V, COLUMN(V228), 0))</f>
        <v/>
      </c>
      <c r="W228" s="8" t="str">
        <f>IF(ISBLANK(VLOOKUP($A228,Courses!$A:W, COLUMN(W228), 0)), "", VLOOKUP($A228,Courses!$A:W, COLUMN(W228), 0))</f>
        <v/>
      </c>
      <c r="X228" s="8" t="str">
        <f>IF(ISBLANK(VLOOKUP($A228,Courses!$A:X, COLUMN(X228), 0)), "", VLOOKUP($A228,Courses!$A:X, COLUMN(X228), 0))</f>
        <v/>
      </c>
      <c r="Y228" s="8" t="str">
        <f>IF(ISBLANK(VLOOKUP($A228,Courses!$A:Y, COLUMN(Y228), 0)), "", VLOOKUP($A228,Courses!$A:Y, COLUMN(Y228), 0))</f>
        <v/>
      </c>
      <c r="Z228" s="8" t="str">
        <f>IF(ISBLANK(VLOOKUP($A228,Courses!$A:Z, COLUMN(Z228), 0)), "", VLOOKUP($A228,Courses!$A:Z, COLUMN(Z228), 0))</f>
        <v/>
      </c>
      <c r="AA228" s="8" t="str">
        <f>IF(ISBLANK(VLOOKUP($A228,Courses!$A:AA, COLUMN(AA228), 0)), "", VLOOKUP($A228,Courses!$A:AA, COLUMN(AA228), 0))</f>
        <v/>
      </c>
      <c r="AB228" s="8" t="str">
        <f>IF(ISBLANK(VLOOKUP($A228,Courses!$A:AB, COLUMN(AB228), 0)), "", VLOOKUP($A228,Courses!$A:AB, COLUMN(AB228), 0))</f>
        <v/>
      </c>
      <c r="AC228" s="8" t="str">
        <f>IF(ISBLANK(VLOOKUP($A228,Courses!$A:AC, COLUMN(AC228), 0)), "", VLOOKUP($A228,Courses!$A:AC, COLUMN(AC228), 0))</f>
        <v/>
      </c>
      <c r="AD228" s="8" t="str">
        <f>IF(ISBLANK(VLOOKUP($A228,Courses!$A:AD, COLUMN(AD228), 0)), "", VLOOKUP($A228,Courses!$A:AD, COLUMN(AD228), 0))</f>
        <v/>
      </c>
      <c r="AE228" s="8" t="str">
        <f>IF(ISBLANK(VLOOKUP($A228,Courses!$A:AE, COLUMN(AE228), 0)), "", VLOOKUP($A228,Courses!$A:AE, COLUMN(AE228), 0))</f>
        <v/>
      </c>
      <c r="AF228" s="8" t="str">
        <f>IF(ISBLANK(VLOOKUP($A228,Courses!$A:AF, COLUMN(AF228), 0)), "", VLOOKUP($A228,Courses!$A:AF, COLUMN(AF228), 0))</f>
        <v/>
      </c>
      <c r="AG228" s="8">
        <f>IF(ISBLANK(VLOOKUP($A228,Courses!$A:AG, COLUMN(AG228), 0)), "", VLOOKUP($A228,Courses!$A:AG, COLUMN(AG228), 0))</f>
        <v>3</v>
      </c>
      <c r="AH228" s="8">
        <f>IF(ISBLANK(VLOOKUP($A228,Courses!$A:AH, COLUMN(AH228), 0)), "", VLOOKUP($A228,Courses!$A:AH, COLUMN(AH228), 0))</f>
        <v>17</v>
      </c>
      <c r="AI228" s="8" t="str">
        <f>IF(ISBLANK(VLOOKUP($A228,Courses!$A:AI, COLUMN(AI228), 0)), "", VLOOKUP($A228,Courses!$A:AI, COLUMN(AI228), 0))</f>
        <v/>
      </c>
      <c r="AJ228" s="8" t="str">
        <f>IF(ISBLANK(VLOOKUP($A228,Courses!$A:AJ, COLUMN(AJ228), 0)), "", VLOOKUP($A228,Courses!$A:AJ, COLUMN(AJ228), 0))</f>
        <v/>
      </c>
      <c r="AK228" s="8" t="str">
        <f>IF(ISBLANK(VLOOKUP($A228,Courses!$A:AK, COLUMN(AK228), 0)), "", VLOOKUP($A228,Courses!$A:AK, COLUMN(AK228), 0))</f>
        <v/>
      </c>
      <c r="AL228" s="8"/>
      <c r="AM228" s="8"/>
    </row>
    <row r="229" spans="1:39" ht="12.75" customHeight="1">
      <c r="A229" s="4">
        <v>442</v>
      </c>
      <c r="B229" s="4"/>
      <c r="C229" s="69" t="s">
        <v>771</v>
      </c>
      <c r="D229" s="6" t="str">
        <f>IF(ISBLANK(VLOOKUP($A229,Courses!$A:D, COLUMN(D229), 0)), "", VLOOKUP($A229,Courses!$A:D, COLUMN(D229), 0))</f>
        <v>Mtn valley</v>
      </c>
      <c r="E229" s="7" t="str">
        <f>IF(ISBLANK(VLOOKUP($A229,Courses!$A:E, COLUMN(E229), 0)), "", VLOOKUP($A229,Courses!$A:E, COLUMN(E229), 0))</f>
        <v/>
      </c>
      <c r="F229" s="72" t="str">
        <f>IF(ISBLANK(VLOOKUP($A229,Courses!$A:F, COLUMN(F229), 0)), "", VLOOKUP($A229,Courses!$A:F, COLUMN(F229), 0))</f>
        <v>cabesa_de_toro_hole10.jpg</v>
      </c>
      <c r="G229" s="72" t="str">
        <f>IF(ISBLANK(VLOOKUP($A229,Courses!$A:G, COLUMN(G229), 0)), "", VLOOKUP($A229,Courses!$A:G, COLUMN(G229), 0))</f>
        <v>cabesa_de_toro_hole16.jpg</v>
      </c>
      <c r="H229" s="72" t="str">
        <f>IF(ISBLANK(VLOOKUP($A229,Courses!$A:H, COLUMN(H229), 0)), "", VLOOKUP($A229,Courses!$A:H, COLUMN(H229), 0))</f>
        <v/>
      </c>
      <c r="I229" s="72" t="str">
        <f>IF(ISBLANK(VLOOKUP($A229,Courses!$A:I, COLUMN(I229), 0)), "", VLOOKUP($A229,Courses!$A:I, COLUMN(I229), 0))</f>
        <v/>
      </c>
      <c r="J229" s="72" t="str">
        <f>IF(ISBLANK(VLOOKUP($A229,Courses!$A:J, COLUMN(J229), 0)), "", VLOOKUP($A229,Courses!$A:J, COLUMN(J229), 0))</f>
        <v/>
      </c>
      <c r="K229" s="57" t="str">
        <f>IF(ISBLANK(VLOOKUP($A229,Courses!$A:K, COLUMN(K229), 0)), "", VLOOKUP($A229,Courses!$A:K, COLUMN(K229), 0))</f>
        <v>cabesa_de_toro.zip</v>
      </c>
      <c r="L229" s="8" t="str">
        <f>IF(ISBLANK(VLOOKUP($A229,Courses!$A:L, COLUMN(L229), 0)), "", VLOOKUP($A229,Courses!$A:L, COLUMN(L229), 0))</f>
        <v>Fred Jenson</v>
      </c>
      <c r="M229" s="8">
        <f>IF(ISBLANK(VLOOKUP($A229,Courses!$A:M, COLUMN(M229), 0)), "", VLOOKUP($A229,Courses!$A:M, COLUMN(M229), 0))</f>
        <v>9.3000000000000007</v>
      </c>
      <c r="N229" s="9">
        <f>IF(ISBLANK(VLOOKUP($A229,Courses!$A:N, COLUMN(N229), 0)), "", VLOOKUP($A229,Courses!$A:N, COLUMN(N229), 0))</f>
        <v>37834</v>
      </c>
      <c r="O229" s="8" t="str">
        <f>IF(ISBLANK(VLOOKUP($A229,Courses!$A:O, COLUMN(O229), 0)), "", VLOOKUP($A229,Courses!$A:O, COLUMN(O229), 0))</f>
        <v>sammamish</v>
      </c>
      <c r="P229" s="8" t="str">
        <f>IF(ISBLANK(VLOOKUP($A229,Courses!$A:P, COLUMN(P229), 0)), "", VLOOKUP($A229,Courses!$A:P, COLUMN(P229), 0))</f>
        <v>whisperwind</v>
      </c>
      <c r="Q229" s="8" t="str">
        <f>IF(ISBLANK(VLOOKUP($A229,Courses!$A:Q, COLUMN(Q229), 0)), "", VLOOKUP($A229,Courses!$A:Q, COLUMN(Q229), 0))</f>
        <v>fj503</v>
      </c>
      <c r="R229" s="8" t="str">
        <f>IF(ISBLANK(VLOOKUP($A229,Courses!$A:R, COLUMN(R229), 0)), "", VLOOKUP($A229,Courses!$A:R, COLUMN(R229), 0))</f>
        <v/>
      </c>
      <c r="S229" s="8" t="str">
        <f>IF(ISBLANK(VLOOKUP($A229,Courses!$A:S, COLUMN(S229), 0)), "", VLOOKUP($A229,Courses!$A:S, COLUMN(S229), 0))</f>
        <v/>
      </c>
      <c r="T229" s="8" t="str">
        <f>IF(ISBLANK(VLOOKUP($A229,Courses!$A:T, COLUMN(T229), 0)), "", VLOOKUP($A229,Courses!$A:T, COLUMN(T229), 0))</f>
        <v/>
      </c>
      <c r="U229" s="8" t="str">
        <f>IF(ISBLANK(VLOOKUP($A229,Courses!$A:U, COLUMN(U229), 0)), "", VLOOKUP($A229,Courses!$A:U, COLUMN(U229), 0))</f>
        <v/>
      </c>
      <c r="V229" s="8" t="str">
        <f>IF(ISBLANK(VLOOKUP($A229,Courses!$A:V, COLUMN(V229), 0)), "", VLOOKUP($A229,Courses!$A:V, COLUMN(V229), 0))</f>
        <v/>
      </c>
      <c r="W229" s="8" t="str">
        <f>IF(ISBLANK(VLOOKUP($A229,Courses!$A:W, COLUMN(W229), 0)), "", VLOOKUP($A229,Courses!$A:W, COLUMN(W229), 0))</f>
        <v/>
      </c>
      <c r="X229" s="8" t="str">
        <f>IF(ISBLANK(VLOOKUP($A229,Courses!$A:X, COLUMN(X229), 0)), "", VLOOKUP($A229,Courses!$A:X, COLUMN(X229), 0))</f>
        <v/>
      </c>
      <c r="Y229" s="8" t="str">
        <f>IF(ISBLANK(VLOOKUP($A229,Courses!$A:Y, COLUMN(Y229), 0)), "", VLOOKUP($A229,Courses!$A:Y, COLUMN(Y229), 0))</f>
        <v/>
      </c>
      <c r="Z229" s="8" t="str">
        <f>IF(ISBLANK(VLOOKUP($A229,Courses!$A:Z, COLUMN(Z229), 0)), "", VLOOKUP($A229,Courses!$A:Z, COLUMN(Z229), 0))</f>
        <v/>
      </c>
      <c r="AA229" s="8" t="str">
        <f>IF(ISBLANK(VLOOKUP($A229,Courses!$A:AA, COLUMN(AA229), 0)), "", VLOOKUP($A229,Courses!$A:AA, COLUMN(AA229), 0))</f>
        <v/>
      </c>
      <c r="AB229" s="8" t="str">
        <f>IF(ISBLANK(VLOOKUP($A229,Courses!$A:AB, COLUMN(AB229), 0)), "", VLOOKUP($A229,Courses!$A:AB, COLUMN(AB229), 0))</f>
        <v/>
      </c>
      <c r="AC229" s="8" t="str">
        <f>IF(ISBLANK(VLOOKUP($A229,Courses!$A:AC, COLUMN(AC229), 0)), "", VLOOKUP($A229,Courses!$A:AC, COLUMN(AC229), 0))</f>
        <v/>
      </c>
      <c r="AD229" s="8" t="str">
        <f>IF(ISBLANK(VLOOKUP($A229,Courses!$A:AD, COLUMN(AD229), 0)), "", VLOOKUP($A229,Courses!$A:AD, COLUMN(AD229), 0))</f>
        <v/>
      </c>
      <c r="AE229" s="8" t="str">
        <f>IF(ISBLANK(VLOOKUP($A229,Courses!$A:AE, COLUMN(AE229), 0)), "", VLOOKUP($A229,Courses!$A:AE, COLUMN(AE229), 0))</f>
        <v/>
      </c>
      <c r="AF229" s="8" t="str">
        <f>IF(ISBLANK(VLOOKUP($A229,Courses!$A:AF, COLUMN(AF229), 0)), "", VLOOKUP($A229,Courses!$A:AF, COLUMN(AF229), 0))</f>
        <v/>
      </c>
      <c r="AG229" s="8">
        <f>IF(ISBLANK(VLOOKUP($A229,Courses!$A:AG, COLUMN(AG229), 0)), "", VLOOKUP($A229,Courses!$A:AG, COLUMN(AG229), 0))</f>
        <v>10</v>
      </c>
      <c r="AH229" s="8">
        <f>IF(ISBLANK(VLOOKUP($A229,Courses!$A:AH, COLUMN(AH229), 0)), "", VLOOKUP($A229,Courses!$A:AH, COLUMN(AH229), 0))</f>
        <v>16</v>
      </c>
      <c r="AI229" s="8" t="str">
        <f>IF(ISBLANK(VLOOKUP($A229,Courses!$A:AI, COLUMN(AI229), 0)), "", VLOOKUP($A229,Courses!$A:AI, COLUMN(AI229), 0))</f>
        <v/>
      </c>
      <c r="AJ229" s="8" t="str">
        <f>IF(ISBLANK(VLOOKUP($A229,Courses!$A:AJ, COLUMN(AJ229), 0)), "", VLOOKUP($A229,Courses!$A:AJ, COLUMN(AJ229), 0))</f>
        <v/>
      </c>
      <c r="AK229" s="8" t="str">
        <f>IF(ISBLANK(VLOOKUP($A229,Courses!$A:AK, COLUMN(AK229), 0)), "", VLOOKUP($A229,Courses!$A:AK, COLUMN(AK229), 0))</f>
        <v/>
      </c>
      <c r="AL229" s="8"/>
      <c r="AM229" s="8"/>
    </row>
    <row r="230" spans="1:39" ht="12.75" customHeight="1">
      <c r="A230" s="4">
        <v>1764</v>
      </c>
      <c r="B230" s="4"/>
      <c r="C230" s="69" t="s">
        <v>775</v>
      </c>
      <c r="D230" s="6" t="str">
        <f>IF(ISBLANK(VLOOKUP($A230,Courses!$A:D, COLUMN(D230), 0)), "", VLOOKUP($A230,Courses!$A:D, COLUMN(D230), 0))</f>
        <v>Parkland</v>
      </c>
      <c r="E230" s="7" t="str">
        <f>IF(ISBLANK(VLOOKUP($A230,Courses!$A:E, COLUMN(E230), 0)), "", VLOOKUP($A230,Courses!$A:E, COLUMN(E230), 0))</f>
        <v/>
      </c>
      <c r="F230" s="72" t="str">
        <f>IF(ISBLANK(VLOOKUP($A230,Courses!$A:F, COLUMN(F230), 0)), "", VLOOKUP($A230,Courses!$A:F, COLUMN(F230), 0))</f>
        <v>cable_hills_ranch_hole04.jpg</v>
      </c>
      <c r="G230" s="72" t="str">
        <f>IF(ISBLANK(VLOOKUP($A230,Courses!$A:G, COLUMN(G230), 0)), "", VLOOKUP($A230,Courses!$A:G, COLUMN(G230), 0))</f>
        <v>cable_hills_ranch_hole12.jpg</v>
      </c>
      <c r="H230" s="72" t="str">
        <f>IF(ISBLANK(VLOOKUP($A230,Courses!$A:H, COLUMN(H230), 0)), "", VLOOKUP($A230,Courses!$A:H, COLUMN(H230), 0))</f>
        <v/>
      </c>
      <c r="I230" s="72" t="str">
        <f>IF(ISBLANK(VLOOKUP($A230,Courses!$A:I, COLUMN(I230), 0)), "", VLOOKUP($A230,Courses!$A:I, COLUMN(I230), 0))</f>
        <v/>
      </c>
      <c r="J230" s="72" t="str">
        <f>IF(ISBLANK(VLOOKUP($A230,Courses!$A:J, COLUMN(J230), 0)), "", VLOOKUP($A230,Courses!$A:J, COLUMN(J230), 0))</f>
        <v/>
      </c>
      <c r="K230" s="57" t="str">
        <f>IF(ISBLANK(VLOOKUP($A230,Courses!$A:K, COLUMN(K230), 0)), "", VLOOKUP($A230,Courses!$A:K, COLUMN(K230), 0))</f>
        <v>cable_hills_ranch.zip</v>
      </c>
      <c r="L230" s="8" t="str">
        <f>IF(ISBLANK(VLOOKUP($A230,Courses!$A:L, COLUMN(L230), 0)), "", VLOOKUP($A230,Courses!$A:L, COLUMN(L230), 0))</f>
        <v>AJG2008</v>
      </c>
      <c r="M230" s="8">
        <f>IF(ISBLANK(VLOOKUP($A230,Courses!$A:M, COLUMN(M230), 0)), "", VLOOKUP($A230,Courses!$A:M, COLUMN(M230), 0))</f>
        <v>9.1999999999999993</v>
      </c>
      <c r="N230" s="9">
        <f>IF(ISBLANK(VLOOKUP($A230,Courses!$A:N, COLUMN(N230), 0)), "", VLOOKUP($A230,Courses!$A:N, COLUMN(N230), 0))</f>
        <v>39811</v>
      </c>
      <c r="O230" s="8" t="str">
        <f>IF(ISBLANK(VLOOKUP($A230,Courses!$A:O, COLUMN(O230), 0)), "", VLOOKUP($A230,Courses!$A:O, COLUMN(O230), 0))</f>
        <v/>
      </c>
      <c r="P230" s="8" t="str">
        <f>IF(ISBLANK(VLOOKUP($A230,Courses!$A:P, COLUMN(P230), 0)), "", VLOOKUP($A230,Courses!$A:P, COLUMN(P230), 0))</f>
        <v/>
      </c>
      <c r="Q230" s="8" t="str">
        <f>IF(ISBLANK(VLOOKUP($A230,Courses!$A:Q, COLUMN(Q230), 0)), "", VLOOKUP($A230,Courses!$A:Q, COLUMN(Q230), 0))</f>
        <v/>
      </c>
      <c r="R230" s="8" t="str">
        <f>IF(ISBLANK(VLOOKUP($A230,Courses!$A:R, COLUMN(R230), 0)), "", VLOOKUP($A230,Courses!$A:R, COLUMN(R230), 0))</f>
        <v/>
      </c>
      <c r="S230" s="8" t="str">
        <f>IF(ISBLANK(VLOOKUP($A230,Courses!$A:S, COLUMN(S230), 0)), "", VLOOKUP($A230,Courses!$A:S, COLUMN(S230), 0))</f>
        <v/>
      </c>
      <c r="T230" s="8" t="str">
        <f>IF(ISBLANK(VLOOKUP($A230,Courses!$A:T, COLUMN(T230), 0)), "", VLOOKUP($A230,Courses!$A:T, COLUMN(T230), 0))</f>
        <v/>
      </c>
      <c r="U230" s="8" t="str">
        <f>IF(ISBLANK(VLOOKUP($A230,Courses!$A:U, COLUMN(U230), 0)), "", VLOOKUP($A230,Courses!$A:U, COLUMN(U230), 0))</f>
        <v/>
      </c>
      <c r="V230" s="8" t="str">
        <f>IF(ISBLANK(VLOOKUP($A230,Courses!$A:V, COLUMN(V230), 0)), "", VLOOKUP($A230,Courses!$A:V, COLUMN(V230), 0))</f>
        <v/>
      </c>
      <c r="W230" s="8" t="str">
        <f>IF(ISBLANK(VLOOKUP($A230,Courses!$A:W, COLUMN(W230), 0)), "", VLOOKUP($A230,Courses!$A:W, COLUMN(W230), 0))</f>
        <v/>
      </c>
      <c r="X230" s="8" t="str">
        <f>IF(ISBLANK(VLOOKUP($A230,Courses!$A:X, COLUMN(X230), 0)), "", VLOOKUP($A230,Courses!$A:X, COLUMN(X230), 0))</f>
        <v/>
      </c>
      <c r="Y230" s="8" t="str">
        <f>IF(ISBLANK(VLOOKUP($A230,Courses!$A:Y, COLUMN(Y230), 0)), "", VLOOKUP($A230,Courses!$A:Y, COLUMN(Y230), 0))</f>
        <v/>
      </c>
      <c r="Z230" s="8" t="str">
        <f>IF(ISBLANK(VLOOKUP($A230,Courses!$A:Z, COLUMN(Z230), 0)), "", VLOOKUP($A230,Courses!$A:Z, COLUMN(Z230), 0))</f>
        <v/>
      </c>
      <c r="AA230" s="8" t="str">
        <f>IF(ISBLANK(VLOOKUP($A230,Courses!$A:AA, COLUMN(AA230), 0)), "", VLOOKUP($A230,Courses!$A:AA, COLUMN(AA230), 0))</f>
        <v/>
      </c>
      <c r="AB230" s="8" t="str">
        <f>IF(ISBLANK(VLOOKUP($A230,Courses!$A:AB, COLUMN(AB230), 0)), "", VLOOKUP($A230,Courses!$A:AB, COLUMN(AB230), 0))</f>
        <v/>
      </c>
      <c r="AC230" s="8" t="str">
        <f>IF(ISBLANK(VLOOKUP($A230,Courses!$A:AC, COLUMN(AC230), 0)), "", VLOOKUP($A230,Courses!$A:AC, COLUMN(AC230), 0))</f>
        <v/>
      </c>
      <c r="AD230" s="8" t="str">
        <f>IF(ISBLANK(VLOOKUP($A230,Courses!$A:AD, COLUMN(AD230), 0)), "", VLOOKUP($A230,Courses!$A:AD, COLUMN(AD230), 0))</f>
        <v/>
      </c>
      <c r="AE230" s="8" t="str">
        <f>IF(ISBLANK(VLOOKUP($A230,Courses!$A:AE, COLUMN(AE230), 0)), "", VLOOKUP($A230,Courses!$A:AE, COLUMN(AE230), 0))</f>
        <v/>
      </c>
      <c r="AF230" s="8" t="str">
        <f>IF(ISBLANK(VLOOKUP($A230,Courses!$A:AF, COLUMN(AF230), 0)), "", VLOOKUP($A230,Courses!$A:AF, COLUMN(AF230), 0))</f>
        <v/>
      </c>
      <c r="AG230" s="8">
        <f>IF(ISBLANK(VLOOKUP($A230,Courses!$A:AG, COLUMN(AG230), 0)), "", VLOOKUP($A230,Courses!$A:AG, COLUMN(AG230), 0))</f>
        <v>4</v>
      </c>
      <c r="AH230" s="8">
        <f>IF(ISBLANK(VLOOKUP($A230,Courses!$A:AH, COLUMN(AH230), 0)), "", VLOOKUP($A230,Courses!$A:AH, COLUMN(AH230), 0))</f>
        <v>12</v>
      </c>
      <c r="AI230" s="8" t="str">
        <f>IF(ISBLANK(VLOOKUP($A230,Courses!$A:AI, COLUMN(AI230), 0)), "", VLOOKUP($A230,Courses!$A:AI, COLUMN(AI230), 0))</f>
        <v/>
      </c>
      <c r="AJ230" s="8" t="str">
        <f>IF(ISBLANK(VLOOKUP($A230,Courses!$A:AJ, COLUMN(AJ230), 0)), "", VLOOKUP($A230,Courses!$A:AJ, COLUMN(AJ230), 0))</f>
        <v/>
      </c>
      <c r="AK230" s="8" t="str">
        <f>IF(ISBLANK(VLOOKUP($A230,Courses!$A:AK, COLUMN(AK230), 0)), "", VLOOKUP($A230,Courses!$A:AK, COLUMN(AK230), 0))</f>
        <v/>
      </c>
      <c r="AL230" s="8"/>
      <c r="AM230" s="8"/>
    </row>
    <row r="231" spans="1:39" ht="12.75" customHeight="1">
      <c r="A231" s="4">
        <v>1545</v>
      </c>
      <c r="B231" s="4"/>
      <c r="C231" s="69" t="s">
        <v>778</v>
      </c>
      <c r="D231" s="6" t="str">
        <f>IF(ISBLANK(VLOOKUP($A231,Courses!$A:D, COLUMN(D231), 0)), "", VLOOKUP($A231,Courses!$A:D, COLUMN(D231), 0))</f>
        <v>Desert</v>
      </c>
      <c r="E231" s="7" t="str">
        <f>IF(ISBLANK(VLOOKUP($A231,Courses!$A:E, COLUMN(E231), 0)), "", VLOOKUP($A231,Courses!$A:E, COLUMN(E231), 0))</f>
        <v/>
      </c>
      <c r="F231" s="72" t="str">
        <f>IF(ISBLANK(VLOOKUP($A231,Courses!$A:F, COLUMN(F231), 0)), "", VLOOKUP($A231,Courses!$A:F, COLUMN(F231), 0))</f>
        <v>cabo_del_diablo_splash.jpg</v>
      </c>
      <c r="G231" s="72" t="str">
        <f>IF(ISBLANK(VLOOKUP($A231,Courses!$A:G, COLUMN(G231), 0)), "", VLOOKUP($A231,Courses!$A:G, COLUMN(G231), 0))</f>
        <v>cabo_del_diablo_hole09.jpg</v>
      </c>
      <c r="H231" s="72" t="str">
        <f>IF(ISBLANK(VLOOKUP($A231,Courses!$A:H, COLUMN(H231), 0)), "", VLOOKUP($A231,Courses!$A:H, COLUMN(H231), 0))</f>
        <v/>
      </c>
      <c r="I231" s="72" t="str">
        <f>IF(ISBLANK(VLOOKUP($A231,Courses!$A:I, COLUMN(I231), 0)), "", VLOOKUP($A231,Courses!$A:I, COLUMN(I231), 0))</f>
        <v/>
      </c>
      <c r="J231" s="72" t="str">
        <f>IF(ISBLANK(VLOOKUP($A231,Courses!$A:J, COLUMN(J231), 0)), "", VLOOKUP($A231,Courses!$A:J, COLUMN(J231), 0))</f>
        <v/>
      </c>
      <c r="K231" s="57" t="str">
        <f>IF(ISBLANK(VLOOKUP($A231,Courses!$A:K, COLUMN(K231), 0)), "", VLOOKUP($A231,Courses!$A:K, COLUMN(K231), 0))</f>
        <v>cabo_del_diablo.zip</v>
      </c>
      <c r="L231" s="8" t="str">
        <f>IF(ISBLANK(VLOOKUP($A231,Courses!$A:L, COLUMN(L231), 0)), "", VLOOKUP($A231,Courses!$A:L, COLUMN(L231), 0))</f>
        <v>Copfer</v>
      </c>
      <c r="M231" s="8">
        <f>IF(ISBLANK(VLOOKUP($A231,Courses!$A:M, COLUMN(M231), 0)), "", VLOOKUP($A231,Courses!$A:M, COLUMN(M231), 0))</f>
        <v>11.4</v>
      </c>
      <c r="N231" s="9">
        <f>IF(ISBLANK(VLOOKUP($A231,Courses!$A:N, COLUMN(N231), 0)), "", VLOOKUP($A231,Courses!$A:N, COLUMN(N231), 0))</f>
        <v>36648</v>
      </c>
      <c r="O231" s="8" t="str">
        <f>IF(ISBLANK(VLOOKUP($A231,Courses!$A:O, COLUMN(O231), 0)), "", VLOOKUP($A231,Courses!$A:O, COLUMN(O231), 0))</f>
        <v/>
      </c>
      <c r="P231" s="8" t="str">
        <f>IF(ISBLANK(VLOOKUP($A231,Courses!$A:P, COLUMN(P231), 0)), "", VLOOKUP($A231,Courses!$A:P, COLUMN(P231), 0))</f>
        <v/>
      </c>
      <c r="Q231" s="8" t="str">
        <f>IF(ISBLANK(VLOOKUP($A231,Courses!$A:Q, COLUMN(Q231), 0)), "", VLOOKUP($A231,Courses!$A:Q, COLUMN(Q231), 0))</f>
        <v/>
      </c>
      <c r="R231" s="8" t="str">
        <f>IF(ISBLANK(VLOOKUP($A231,Courses!$A:R, COLUMN(R231), 0)), "", VLOOKUP($A231,Courses!$A:R, COLUMN(R231), 0))</f>
        <v/>
      </c>
      <c r="S231" s="8" t="str">
        <f>IF(ISBLANK(VLOOKUP($A231,Courses!$A:S, COLUMN(S231), 0)), "", VLOOKUP($A231,Courses!$A:S, COLUMN(S231), 0))</f>
        <v/>
      </c>
      <c r="T231" s="8" t="str">
        <f>IF(ISBLANK(VLOOKUP($A231,Courses!$A:T, COLUMN(T231), 0)), "", VLOOKUP($A231,Courses!$A:T, COLUMN(T231), 0))</f>
        <v/>
      </c>
      <c r="U231" s="8" t="str">
        <f>IF(ISBLANK(VLOOKUP($A231,Courses!$A:U, COLUMN(U231), 0)), "", VLOOKUP($A231,Courses!$A:U, COLUMN(U231), 0))</f>
        <v/>
      </c>
      <c r="V231" s="8" t="str">
        <f>IF(ISBLANK(VLOOKUP($A231,Courses!$A:V, COLUMN(V231), 0)), "", VLOOKUP($A231,Courses!$A:V, COLUMN(V231), 0))</f>
        <v/>
      </c>
      <c r="W231" s="8" t="str">
        <f>IF(ISBLANK(VLOOKUP($A231,Courses!$A:W, COLUMN(W231), 0)), "", VLOOKUP($A231,Courses!$A:W, COLUMN(W231), 0))</f>
        <v/>
      </c>
      <c r="X231" s="8" t="str">
        <f>IF(ISBLANK(VLOOKUP($A231,Courses!$A:X, COLUMN(X231), 0)), "", VLOOKUP($A231,Courses!$A:X, COLUMN(X231), 0))</f>
        <v/>
      </c>
      <c r="Y231" s="8" t="str">
        <f>IF(ISBLANK(VLOOKUP($A231,Courses!$A:Y, COLUMN(Y231), 0)), "", VLOOKUP($A231,Courses!$A:Y, COLUMN(Y231), 0))</f>
        <v/>
      </c>
      <c r="Z231" s="8" t="str">
        <f>IF(ISBLANK(VLOOKUP($A231,Courses!$A:Z, COLUMN(Z231), 0)), "", VLOOKUP($A231,Courses!$A:Z, COLUMN(Z231), 0))</f>
        <v/>
      </c>
      <c r="AA231" s="8" t="str">
        <f>IF(ISBLANK(VLOOKUP($A231,Courses!$A:AA, COLUMN(AA231), 0)), "", VLOOKUP($A231,Courses!$A:AA, COLUMN(AA231), 0))</f>
        <v/>
      </c>
      <c r="AB231" s="8" t="str">
        <f>IF(ISBLANK(VLOOKUP($A231,Courses!$A:AB, COLUMN(AB231), 0)), "", VLOOKUP($A231,Courses!$A:AB, COLUMN(AB231), 0))</f>
        <v/>
      </c>
      <c r="AC231" s="8" t="str">
        <f>IF(ISBLANK(VLOOKUP($A231,Courses!$A:AC, COLUMN(AC231), 0)), "", VLOOKUP($A231,Courses!$A:AC, COLUMN(AC231), 0))</f>
        <v/>
      </c>
      <c r="AD231" s="8" t="str">
        <f>IF(ISBLANK(VLOOKUP($A231,Courses!$A:AD, COLUMN(AD231), 0)), "", VLOOKUP($A231,Courses!$A:AD, COLUMN(AD231), 0))</f>
        <v/>
      </c>
      <c r="AE231" s="8" t="str">
        <f>IF(ISBLANK(VLOOKUP($A231,Courses!$A:AE, COLUMN(AE231), 0)), "", VLOOKUP($A231,Courses!$A:AE, COLUMN(AE231), 0))</f>
        <v/>
      </c>
      <c r="AF231" s="8" t="str">
        <f>IF(ISBLANK(VLOOKUP($A231,Courses!$A:AF, COLUMN(AF231), 0)), "", VLOOKUP($A231,Courses!$A:AF, COLUMN(AF231), 0))</f>
        <v/>
      </c>
      <c r="AG231" s="8" t="str">
        <f>IF(ISBLANK(VLOOKUP($A231,Courses!$A:AG, COLUMN(AG231), 0)), "", VLOOKUP($A231,Courses!$A:AG, COLUMN(AG231), 0))</f>
        <v>Sp</v>
      </c>
      <c r="AH231" s="8">
        <f>IF(ISBLANK(VLOOKUP($A231,Courses!$A:AH, COLUMN(AH231), 0)), "", VLOOKUP($A231,Courses!$A:AH, COLUMN(AH231), 0))</f>
        <v>9</v>
      </c>
      <c r="AI231" s="8" t="str">
        <f>IF(ISBLANK(VLOOKUP($A231,Courses!$A:AI, COLUMN(AI231), 0)), "", VLOOKUP($A231,Courses!$A:AI, COLUMN(AI231), 0))</f>
        <v/>
      </c>
      <c r="AJ231" s="8" t="str">
        <f>IF(ISBLANK(VLOOKUP($A231,Courses!$A:AJ, COLUMN(AJ231), 0)), "", VLOOKUP($A231,Courses!$A:AJ, COLUMN(AJ231), 0))</f>
        <v/>
      </c>
      <c r="AK231" s="8" t="str">
        <f>IF(ISBLANK(VLOOKUP($A231,Courses!$A:AK, COLUMN(AK231), 0)), "", VLOOKUP($A231,Courses!$A:AK, COLUMN(AK231), 0))</f>
        <v/>
      </c>
      <c r="AL231" s="8"/>
      <c r="AM231" s="8"/>
    </row>
    <row r="232" spans="1:39" ht="12.75" customHeight="1">
      <c r="A232" s="4">
        <v>445</v>
      </c>
      <c r="B232" s="4"/>
      <c r="C232" s="69" t="s">
        <v>781</v>
      </c>
      <c r="D232" s="6" t="str">
        <f>IF(ISBLANK(VLOOKUP($A232,Courses!$A:D, COLUMN(D232), 0)), "", VLOOKUP($A232,Courses!$A:D, COLUMN(D232), 0))</f>
        <v>Mtn valley</v>
      </c>
      <c r="E232" s="7" t="str">
        <f>IF(ISBLANK(VLOOKUP($A232,Courses!$A:E, COLUMN(E232), 0)), "", VLOOKUP($A232,Courses!$A:E, COLUMN(E232), 0))</f>
        <v/>
      </c>
      <c r="F232" s="72" t="str">
        <f>IF(ISBLANK(VLOOKUP($A232,Courses!$A:F, COLUMN(F232), 0)), "", VLOOKUP($A232,Courses!$A:F, COLUMN(F232), 0))</f>
        <v>cactus_falls_hole06.jpg</v>
      </c>
      <c r="G232" s="72" t="str">
        <f>IF(ISBLANK(VLOOKUP($A232,Courses!$A:G, COLUMN(G232), 0)), "", VLOOKUP($A232,Courses!$A:G, COLUMN(G232), 0))</f>
        <v>cactus_falls_hole09.jpg</v>
      </c>
      <c r="H232" s="72" t="str">
        <f>IF(ISBLANK(VLOOKUP($A232,Courses!$A:H, COLUMN(H232), 0)), "", VLOOKUP($A232,Courses!$A:H, COLUMN(H232), 0))</f>
        <v/>
      </c>
      <c r="I232" s="72" t="str">
        <f>IF(ISBLANK(VLOOKUP($A232,Courses!$A:I, COLUMN(I232), 0)), "", VLOOKUP($A232,Courses!$A:I, COLUMN(I232), 0))</f>
        <v/>
      </c>
      <c r="J232" s="72" t="str">
        <f>IF(ISBLANK(VLOOKUP($A232,Courses!$A:J, COLUMN(J232), 0)), "", VLOOKUP($A232,Courses!$A:J, COLUMN(J232), 0))</f>
        <v/>
      </c>
      <c r="K232" s="57" t="str">
        <f>IF(ISBLANK(VLOOKUP($A232,Courses!$A:K, COLUMN(K232), 0)), "", VLOOKUP($A232,Courses!$A:K, COLUMN(K232), 0))</f>
        <v>cactus_falls.zip</v>
      </c>
      <c r="L232" s="8" t="str">
        <f>IF(ISBLANK(VLOOKUP($A232,Courses!$A:L, COLUMN(L232), 0)), "", VLOOKUP($A232,Courses!$A:L, COLUMN(L232), 0))</f>
        <v>Philip Kenney</v>
      </c>
      <c r="M232" s="8">
        <f>IF(ISBLANK(VLOOKUP($A232,Courses!$A:M, COLUMN(M232), 0)), "", VLOOKUP($A232,Courses!$A:M, COLUMN(M232), 0))</f>
        <v>4.4000000000000004</v>
      </c>
      <c r="N232" s="9">
        <f>IF(ISBLANK(VLOOKUP($A232,Courses!$A:N, COLUMN(N232), 0)), "", VLOOKUP($A232,Courses!$A:N, COLUMN(N232), 0))</f>
        <v>37471</v>
      </c>
      <c r="O232" s="8" t="str">
        <f>IF(ISBLANK(VLOOKUP($A232,Courses!$A:O, COLUMN(O232), 0)), "", VLOOKUP($A232,Courses!$A:O, COLUMN(O232), 0))</f>
        <v/>
      </c>
      <c r="P232" s="8" t="str">
        <f>IF(ISBLANK(VLOOKUP($A232,Courses!$A:P, COLUMN(P232), 0)), "", VLOOKUP($A232,Courses!$A:P, COLUMN(P232), 0))</f>
        <v/>
      </c>
      <c r="Q232" s="8" t="str">
        <f>IF(ISBLANK(VLOOKUP($A232,Courses!$A:Q, COLUMN(Q232), 0)), "", VLOOKUP($A232,Courses!$A:Q, COLUMN(Q232), 0))</f>
        <v/>
      </c>
      <c r="R232" s="8" t="str">
        <f>IF(ISBLANK(VLOOKUP($A232,Courses!$A:R, COLUMN(R232), 0)), "", VLOOKUP($A232,Courses!$A:R, COLUMN(R232), 0))</f>
        <v/>
      </c>
      <c r="S232" s="8" t="str">
        <f>IF(ISBLANK(VLOOKUP($A232,Courses!$A:S, COLUMN(S232), 0)), "", VLOOKUP($A232,Courses!$A:S, COLUMN(S232), 0))</f>
        <v/>
      </c>
      <c r="T232" s="8" t="str">
        <f>IF(ISBLANK(VLOOKUP($A232,Courses!$A:T, COLUMN(T232), 0)), "", VLOOKUP($A232,Courses!$A:T, COLUMN(T232), 0))</f>
        <v/>
      </c>
      <c r="U232" s="8" t="str">
        <f>IF(ISBLANK(VLOOKUP($A232,Courses!$A:U, COLUMN(U232), 0)), "", VLOOKUP($A232,Courses!$A:U, COLUMN(U232), 0))</f>
        <v/>
      </c>
      <c r="V232" s="8" t="str">
        <f>IF(ISBLANK(VLOOKUP($A232,Courses!$A:V, COLUMN(V232), 0)), "", VLOOKUP($A232,Courses!$A:V, COLUMN(V232), 0))</f>
        <v/>
      </c>
      <c r="W232" s="8" t="str">
        <f>IF(ISBLANK(VLOOKUP($A232,Courses!$A:W, COLUMN(W232), 0)), "", VLOOKUP($A232,Courses!$A:W, COLUMN(W232), 0))</f>
        <v/>
      </c>
      <c r="X232" s="8" t="str">
        <f>IF(ISBLANK(VLOOKUP($A232,Courses!$A:X, COLUMN(X232), 0)), "", VLOOKUP($A232,Courses!$A:X, COLUMN(X232), 0))</f>
        <v/>
      </c>
      <c r="Y232" s="8" t="str">
        <f>IF(ISBLANK(VLOOKUP($A232,Courses!$A:Y, COLUMN(Y232), 0)), "", VLOOKUP($A232,Courses!$A:Y, COLUMN(Y232), 0))</f>
        <v/>
      </c>
      <c r="Z232" s="8" t="str">
        <f>IF(ISBLANK(VLOOKUP($A232,Courses!$A:Z, COLUMN(Z232), 0)), "", VLOOKUP($A232,Courses!$A:Z, COLUMN(Z232), 0))</f>
        <v/>
      </c>
      <c r="AA232" s="8" t="str">
        <f>IF(ISBLANK(VLOOKUP($A232,Courses!$A:AA, COLUMN(AA232), 0)), "", VLOOKUP($A232,Courses!$A:AA, COLUMN(AA232), 0))</f>
        <v/>
      </c>
      <c r="AB232" s="8" t="str">
        <f>IF(ISBLANK(VLOOKUP($A232,Courses!$A:AB, COLUMN(AB232), 0)), "", VLOOKUP($A232,Courses!$A:AB, COLUMN(AB232), 0))</f>
        <v/>
      </c>
      <c r="AC232" s="8" t="str">
        <f>IF(ISBLANK(VLOOKUP($A232,Courses!$A:AC, COLUMN(AC232), 0)), "", VLOOKUP($A232,Courses!$A:AC, COLUMN(AC232), 0))</f>
        <v/>
      </c>
      <c r="AD232" s="8" t="str">
        <f>IF(ISBLANK(VLOOKUP($A232,Courses!$A:AD, COLUMN(AD232), 0)), "", VLOOKUP($A232,Courses!$A:AD, COLUMN(AD232), 0))</f>
        <v/>
      </c>
      <c r="AE232" s="8" t="str">
        <f>IF(ISBLANK(VLOOKUP($A232,Courses!$A:AE, COLUMN(AE232), 0)), "", VLOOKUP($A232,Courses!$A:AE, COLUMN(AE232), 0))</f>
        <v/>
      </c>
      <c r="AF232" s="8" t="str">
        <f>IF(ISBLANK(VLOOKUP($A232,Courses!$A:AF, COLUMN(AF232), 0)), "", VLOOKUP($A232,Courses!$A:AF, COLUMN(AF232), 0))</f>
        <v/>
      </c>
      <c r="AG232" s="8">
        <f>IF(ISBLANK(VLOOKUP($A232,Courses!$A:AG, COLUMN(AG232), 0)), "", VLOOKUP($A232,Courses!$A:AG, COLUMN(AG232), 0))</f>
        <v>6</v>
      </c>
      <c r="AH232" s="8">
        <f>IF(ISBLANK(VLOOKUP($A232,Courses!$A:AH, COLUMN(AH232), 0)), "", VLOOKUP($A232,Courses!$A:AH, COLUMN(AH232), 0))</f>
        <v>9</v>
      </c>
      <c r="AI232" s="8" t="str">
        <f>IF(ISBLANK(VLOOKUP($A232,Courses!$A:AI, COLUMN(AI232), 0)), "", VLOOKUP($A232,Courses!$A:AI, COLUMN(AI232), 0))</f>
        <v/>
      </c>
      <c r="AJ232" s="8" t="str">
        <f>IF(ISBLANK(VLOOKUP($A232,Courses!$A:AJ, COLUMN(AJ232), 0)), "", VLOOKUP($A232,Courses!$A:AJ, COLUMN(AJ232), 0))</f>
        <v/>
      </c>
      <c r="AK232" s="8" t="str">
        <f>IF(ISBLANK(VLOOKUP($A232,Courses!$A:AK, COLUMN(AK232), 0)), "", VLOOKUP($A232,Courses!$A:AK, COLUMN(AK232), 0))</f>
        <v/>
      </c>
      <c r="AL232" s="8"/>
      <c r="AM232" s="8"/>
    </row>
    <row r="233" spans="1:39" ht="12.75" customHeight="1">
      <c r="A233" s="4">
        <v>482</v>
      </c>
      <c r="B233" s="4"/>
      <c r="C233" s="69" t="s">
        <v>783</v>
      </c>
      <c r="D233" s="6" t="str">
        <f>IF(ISBLANK(VLOOKUP($A233,Courses!$A:D, COLUMN(D233), 0)), "", VLOOKUP($A233,Courses!$A:D, COLUMN(D233), 0))</f>
        <v>Desert</v>
      </c>
      <c r="E233" s="7" t="str">
        <f>IF(ISBLANK(VLOOKUP($A233,Courses!$A:E, COLUMN(E233), 0)), "", VLOOKUP($A233,Courses!$A:E, COLUMN(E233), 0))</f>
        <v/>
      </c>
      <c r="F233" s="72" t="str">
        <f>IF(ISBLANK(VLOOKUP($A233,Courses!$A:F, COLUMN(F233), 0)), "", VLOOKUP($A233,Courses!$A:F, COLUMN(F233), 0))</f>
        <v>cactus_mirage_hole10.jpg</v>
      </c>
      <c r="G233" s="72" t="str">
        <f>IF(ISBLANK(VLOOKUP($A233,Courses!$A:G, COLUMN(G233), 0)), "", VLOOKUP($A233,Courses!$A:G, COLUMN(G233), 0))</f>
        <v>cactus_mirage_hole18.jpg</v>
      </c>
      <c r="H233" s="72" t="str">
        <f>IF(ISBLANK(VLOOKUP($A233,Courses!$A:H, COLUMN(H233), 0)), "", VLOOKUP($A233,Courses!$A:H, COLUMN(H233), 0))</f>
        <v/>
      </c>
      <c r="I233" s="72" t="str">
        <f>IF(ISBLANK(VLOOKUP($A233,Courses!$A:I, COLUMN(I233), 0)), "", VLOOKUP($A233,Courses!$A:I, COLUMN(I233), 0))</f>
        <v/>
      </c>
      <c r="J233" s="72" t="str">
        <f>IF(ISBLANK(VLOOKUP($A233,Courses!$A:J, COLUMN(J233), 0)), "", VLOOKUP($A233,Courses!$A:J, COLUMN(J233), 0))</f>
        <v/>
      </c>
      <c r="K233" s="57" t="str">
        <f>IF(ISBLANK(VLOOKUP($A233,Courses!$A:K, COLUMN(K233), 0)), "", VLOOKUP($A233,Courses!$A:K, COLUMN(K233), 0))</f>
        <v>cactus_mirage.zip</v>
      </c>
      <c r="L233" s="8" t="str">
        <f>IF(ISBLANK(VLOOKUP($A233,Courses!$A:L, COLUMN(L233), 0)), "", VLOOKUP($A233,Courses!$A:L, COLUMN(L233), 0))</f>
        <v>Dammpa</v>
      </c>
      <c r="M233" s="8">
        <f>IF(ISBLANK(VLOOKUP($A233,Courses!$A:M, COLUMN(M233), 0)), "", VLOOKUP($A233,Courses!$A:M, COLUMN(M233), 0))</f>
        <v>9.4</v>
      </c>
      <c r="N233" s="9">
        <f>IF(ISBLANK(VLOOKUP($A233,Courses!$A:N, COLUMN(N233), 0)), "", VLOOKUP($A233,Courses!$A:N, COLUMN(N233), 0))</f>
        <v>36161</v>
      </c>
      <c r="O233" s="8" t="str">
        <f>IF(ISBLANK(VLOOKUP($A233,Courses!$A:O, COLUMN(O233), 0)), "", VLOOKUP($A233,Courses!$A:O, COLUMN(O233), 0))</f>
        <v>cactusmirage</v>
      </c>
      <c r="P233" s="8" t="str">
        <f>IF(ISBLANK(VLOOKUP($A233,Courses!$A:P, COLUMN(P233), 0)), "", VLOOKUP($A233,Courses!$A:P, COLUMN(P233), 0))</f>
        <v>magallowaymountainver2</v>
      </c>
      <c r="Q233" s="8" t="str">
        <f>IF(ISBLANK(VLOOKUP($A233,Courses!$A:Q, COLUMN(Q233), 0)), "", VLOOKUP($A233,Courses!$A:Q, COLUMN(Q233), 0))</f>
        <v>spiritlake</v>
      </c>
      <c r="R233" s="8" t="str">
        <f>IF(ISBLANK(VLOOKUP($A233,Courses!$A:R, COLUMN(R233), 0)), "", VLOOKUP($A233,Courses!$A:R, COLUMN(R233), 0))</f>
        <v/>
      </c>
      <c r="S233" s="8" t="str">
        <f>IF(ISBLANK(VLOOKUP($A233,Courses!$A:S, COLUMN(S233), 0)), "", VLOOKUP($A233,Courses!$A:S, COLUMN(S233), 0))</f>
        <v/>
      </c>
      <c r="T233" s="8" t="str">
        <f>IF(ISBLANK(VLOOKUP($A233,Courses!$A:T, COLUMN(T233), 0)), "", VLOOKUP($A233,Courses!$A:T, COLUMN(T233), 0))</f>
        <v/>
      </c>
      <c r="U233" s="8" t="str">
        <f>IF(ISBLANK(VLOOKUP($A233,Courses!$A:U, COLUMN(U233), 0)), "", VLOOKUP($A233,Courses!$A:U, COLUMN(U233), 0))</f>
        <v/>
      </c>
      <c r="V233" s="8" t="str">
        <f>IF(ISBLANK(VLOOKUP($A233,Courses!$A:V, COLUMN(V233), 0)), "", VLOOKUP($A233,Courses!$A:V, COLUMN(V233), 0))</f>
        <v/>
      </c>
      <c r="W233" s="8" t="str">
        <f>IF(ISBLANK(VLOOKUP($A233,Courses!$A:W, COLUMN(W233), 0)), "", VLOOKUP($A233,Courses!$A:W, COLUMN(W233), 0))</f>
        <v/>
      </c>
      <c r="X233" s="8" t="str">
        <f>IF(ISBLANK(VLOOKUP($A233,Courses!$A:X, COLUMN(X233), 0)), "", VLOOKUP($A233,Courses!$A:X, COLUMN(X233), 0))</f>
        <v/>
      </c>
      <c r="Y233" s="8" t="str">
        <f>IF(ISBLANK(VLOOKUP($A233,Courses!$A:Y, COLUMN(Y233), 0)), "", VLOOKUP($A233,Courses!$A:Y, COLUMN(Y233), 0))</f>
        <v/>
      </c>
      <c r="Z233" s="8" t="str">
        <f>IF(ISBLANK(VLOOKUP($A233,Courses!$A:Z, COLUMN(Z233), 0)), "", VLOOKUP($A233,Courses!$A:Z, COLUMN(Z233), 0))</f>
        <v/>
      </c>
      <c r="AA233" s="8" t="str">
        <f>IF(ISBLANK(VLOOKUP($A233,Courses!$A:AA, COLUMN(AA233), 0)), "", VLOOKUP($A233,Courses!$A:AA, COLUMN(AA233), 0))</f>
        <v/>
      </c>
      <c r="AB233" s="8" t="str">
        <f>IF(ISBLANK(VLOOKUP($A233,Courses!$A:AB, COLUMN(AB233), 0)), "", VLOOKUP($A233,Courses!$A:AB, COLUMN(AB233), 0))</f>
        <v/>
      </c>
      <c r="AC233" s="8" t="str">
        <f>IF(ISBLANK(VLOOKUP($A233,Courses!$A:AC, COLUMN(AC233), 0)), "", VLOOKUP($A233,Courses!$A:AC, COLUMN(AC233), 0))</f>
        <v/>
      </c>
      <c r="AD233" s="8" t="str">
        <f>IF(ISBLANK(VLOOKUP($A233,Courses!$A:AD, COLUMN(AD233), 0)), "", VLOOKUP($A233,Courses!$A:AD, COLUMN(AD233), 0))</f>
        <v/>
      </c>
      <c r="AE233" s="8" t="str">
        <f>IF(ISBLANK(VLOOKUP($A233,Courses!$A:AE, COLUMN(AE233), 0)), "", VLOOKUP($A233,Courses!$A:AE, COLUMN(AE233), 0))</f>
        <v/>
      </c>
      <c r="AF233" s="8" t="str">
        <f>IF(ISBLANK(VLOOKUP($A233,Courses!$A:AF, COLUMN(AF233), 0)), "", VLOOKUP($A233,Courses!$A:AF, COLUMN(AF233), 0))</f>
        <v/>
      </c>
      <c r="AG233" s="8">
        <f>IF(ISBLANK(VLOOKUP($A233,Courses!$A:AG, COLUMN(AG233), 0)), "", VLOOKUP($A233,Courses!$A:AG, COLUMN(AG233), 0))</f>
        <v>10</v>
      </c>
      <c r="AH233" s="8">
        <f>IF(ISBLANK(VLOOKUP($A233,Courses!$A:AH, COLUMN(AH233), 0)), "", VLOOKUP($A233,Courses!$A:AH, COLUMN(AH233), 0))</f>
        <v>18</v>
      </c>
      <c r="AI233" s="8" t="str">
        <f>IF(ISBLANK(VLOOKUP($A233,Courses!$A:AI, COLUMN(AI233), 0)), "", VLOOKUP($A233,Courses!$A:AI, COLUMN(AI233), 0))</f>
        <v/>
      </c>
      <c r="AJ233" s="8" t="str">
        <f>IF(ISBLANK(VLOOKUP($A233,Courses!$A:AJ, COLUMN(AJ233), 0)), "", VLOOKUP($A233,Courses!$A:AJ, COLUMN(AJ233), 0))</f>
        <v/>
      </c>
      <c r="AK233" s="8" t="str">
        <f>IF(ISBLANK(VLOOKUP($A233,Courses!$A:AK, COLUMN(AK233), 0)), "", VLOOKUP($A233,Courses!$A:AK, COLUMN(AK233), 0))</f>
        <v/>
      </c>
      <c r="AL233" s="8"/>
      <c r="AM233" s="8"/>
    </row>
    <row r="234" spans="1:39" ht="12.75" customHeight="1">
      <c r="A234" s="4">
        <v>1729</v>
      </c>
      <c r="B234" s="4"/>
      <c r="C234" s="69" t="s">
        <v>786</v>
      </c>
      <c r="D234" s="6" t="str">
        <f>IF(ISBLANK(VLOOKUP($A234,Courses!$A:D, COLUMN(D234), 0)), "", VLOOKUP($A234,Courses!$A:D, COLUMN(D234), 0))</f>
        <v>Woodlands</v>
      </c>
      <c r="E234" s="7" t="str">
        <f>IF(ISBLANK(VLOOKUP($A234,Courses!$A:E, COLUMN(E234), 0)), "", VLOOKUP($A234,Courses!$A:E, COLUMN(E234), 0))</f>
        <v/>
      </c>
      <c r="F234" s="72" t="str">
        <f>IF(ISBLANK(VLOOKUP($A234,Courses!$A:F, COLUMN(F234), 0)), "", VLOOKUP($A234,Courses!$A:F, COLUMN(F234), 0))</f>
        <v>cadens_point_splash.jpg</v>
      </c>
      <c r="G234" s="72" t="str">
        <f>IF(ISBLANK(VLOOKUP($A234,Courses!$A:G, COLUMN(G234), 0)), "", VLOOKUP($A234,Courses!$A:G, COLUMN(G234), 0))</f>
        <v>cadens_point_hole05.jpg</v>
      </c>
      <c r="H234" s="72" t="str">
        <f>IF(ISBLANK(VLOOKUP($A234,Courses!$A:H, COLUMN(H234), 0)), "", VLOOKUP($A234,Courses!$A:H, COLUMN(H234), 0))</f>
        <v/>
      </c>
      <c r="I234" s="72" t="str">
        <f>IF(ISBLANK(VLOOKUP($A234,Courses!$A:I, COLUMN(I234), 0)), "", VLOOKUP($A234,Courses!$A:I, COLUMN(I234), 0))</f>
        <v/>
      </c>
      <c r="J234" s="72" t="str">
        <f>IF(ISBLANK(VLOOKUP($A234,Courses!$A:J, COLUMN(J234), 0)), "", VLOOKUP($A234,Courses!$A:J, COLUMN(J234), 0))</f>
        <v/>
      </c>
      <c r="K234" s="57" t="str">
        <f>IF(ISBLANK(VLOOKUP($A234,Courses!$A:K, COLUMN(K234), 0)), "", VLOOKUP($A234,Courses!$A:K, COLUMN(K234), 0))</f>
        <v>cadens_point.zip</v>
      </c>
      <c r="L234" s="8" t="str">
        <f>IF(ISBLANK(VLOOKUP($A234,Courses!$A:L, COLUMN(L234), 0)), "", VLOOKUP($A234,Courses!$A:L, COLUMN(L234), 0))</f>
        <v>PingKing</v>
      </c>
      <c r="M234" s="8">
        <f>IF(ISBLANK(VLOOKUP($A234,Courses!$A:M, COLUMN(M234), 0)), "", VLOOKUP($A234,Courses!$A:M, COLUMN(M234), 0))</f>
        <v>22.3</v>
      </c>
      <c r="N234" s="9">
        <f>IF(ISBLANK(VLOOKUP($A234,Courses!$A:N, COLUMN(N234), 0)), "", VLOOKUP($A234,Courses!$A:N, COLUMN(N234), 0))</f>
        <v>39617</v>
      </c>
      <c r="O234" s="8" t="str">
        <f>IF(ISBLANK(VLOOKUP($A234,Courses!$A:O, COLUMN(O234), 0)), "", VLOOKUP($A234,Courses!$A:O, COLUMN(O234), 0))</f>
        <v>arrowhead</v>
      </c>
      <c r="P234" s="8" t="str">
        <f>IF(ISBLANK(VLOOKUP($A234,Courses!$A:P, COLUMN(P234), 0)), "", VLOOKUP($A234,Courses!$A:P, COLUMN(P234), 0))</f>
        <v>barrenhills</v>
      </c>
      <c r="Q234" s="8" t="str">
        <f>IF(ISBLANK(VLOOKUP($A234,Courses!$A:Q, COLUMN(Q234), 0)), "", VLOOKUP($A234,Courses!$A:Q, COLUMN(Q234), 0))</f>
        <v>pinevalley</v>
      </c>
      <c r="R234" s="8" t="str">
        <f>IF(ISBLANK(VLOOKUP($A234,Courses!$A:R, COLUMN(R234), 0)), "", VLOOKUP($A234,Courses!$A:R, COLUMN(R234), 0))</f>
        <v>roanoke</v>
      </c>
      <c r="S234" s="8" t="str">
        <f>IF(ISBLANK(VLOOKUP($A234,Courses!$A:S, COLUMN(S234), 0)), "", VLOOKUP($A234,Courses!$A:S, COLUMN(S234), 0))</f>
        <v>roanoke1</v>
      </c>
      <c r="T234" s="8" t="str">
        <f>IF(ISBLANK(VLOOKUP($A234,Courses!$A:T, COLUMN(T234), 0)), "", VLOOKUP($A234,Courses!$A:T, COLUMN(T234), 0))</f>
        <v>ruggedcross</v>
      </c>
      <c r="U234" s="8" t="str">
        <f>IF(ISBLANK(VLOOKUP($A234,Courses!$A:U, COLUMN(U234), 0)), "", VLOOKUP($A234,Courses!$A:U, COLUMN(U234), 0))</f>
        <v>Water_Blends</v>
      </c>
      <c r="V234" s="8" t="str">
        <f>IF(ISBLANK(VLOOKUP($A234,Courses!$A:V, COLUMN(V234), 0)), "", VLOOKUP($A234,Courses!$A:V, COLUMN(V234), 0))</f>
        <v/>
      </c>
      <c r="W234" s="8" t="str">
        <f>IF(ISBLANK(VLOOKUP($A234,Courses!$A:W, COLUMN(W234), 0)), "", VLOOKUP($A234,Courses!$A:W, COLUMN(W234), 0))</f>
        <v/>
      </c>
      <c r="X234" s="8" t="str">
        <f>IF(ISBLANK(VLOOKUP($A234,Courses!$A:X, COLUMN(X234), 0)), "", VLOOKUP($A234,Courses!$A:X, COLUMN(X234), 0))</f>
        <v/>
      </c>
      <c r="Y234" s="8" t="str">
        <f>IF(ISBLANK(VLOOKUP($A234,Courses!$A:Y, COLUMN(Y234), 0)), "", VLOOKUP($A234,Courses!$A:Y, COLUMN(Y234), 0))</f>
        <v/>
      </c>
      <c r="Z234" s="8" t="str">
        <f>IF(ISBLANK(VLOOKUP($A234,Courses!$A:Z, COLUMN(Z234), 0)), "", VLOOKUP($A234,Courses!$A:Z, COLUMN(Z234), 0))</f>
        <v/>
      </c>
      <c r="AA234" s="8" t="str">
        <f>IF(ISBLANK(VLOOKUP($A234,Courses!$A:AA, COLUMN(AA234), 0)), "", VLOOKUP($A234,Courses!$A:AA, COLUMN(AA234), 0))</f>
        <v/>
      </c>
      <c r="AB234" s="8" t="str">
        <f>IF(ISBLANK(VLOOKUP($A234,Courses!$A:AB, COLUMN(AB234), 0)), "", VLOOKUP($A234,Courses!$A:AB, COLUMN(AB234), 0))</f>
        <v/>
      </c>
      <c r="AC234" s="8" t="str">
        <f>IF(ISBLANK(VLOOKUP($A234,Courses!$A:AC, COLUMN(AC234), 0)), "", VLOOKUP($A234,Courses!$A:AC, COLUMN(AC234), 0))</f>
        <v/>
      </c>
      <c r="AD234" s="8" t="str">
        <f>IF(ISBLANK(VLOOKUP($A234,Courses!$A:AD, COLUMN(AD234), 0)), "", VLOOKUP($A234,Courses!$A:AD, COLUMN(AD234), 0))</f>
        <v/>
      </c>
      <c r="AE234" s="8" t="str">
        <f>IF(ISBLANK(VLOOKUP($A234,Courses!$A:AE, COLUMN(AE234), 0)), "", VLOOKUP($A234,Courses!$A:AE, COLUMN(AE234), 0))</f>
        <v/>
      </c>
      <c r="AF234" s="8" t="str">
        <f>IF(ISBLANK(VLOOKUP($A234,Courses!$A:AF, COLUMN(AF234), 0)), "", VLOOKUP($A234,Courses!$A:AF, COLUMN(AF234), 0))</f>
        <v/>
      </c>
      <c r="AG234" s="8" t="str">
        <f>IF(ISBLANK(VLOOKUP($A234,Courses!$A:AG, COLUMN(AG234), 0)), "", VLOOKUP($A234,Courses!$A:AG, COLUMN(AG234), 0))</f>
        <v>Sp</v>
      </c>
      <c r="AH234" s="8">
        <f>IF(ISBLANK(VLOOKUP($A234,Courses!$A:AH, COLUMN(AH234), 0)), "", VLOOKUP($A234,Courses!$A:AH, COLUMN(AH234), 0))</f>
        <v>5</v>
      </c>
      <c r="AI234" s="8" t="str">
        <f>IF(ISBLANK(VLOOKUP($A234,Courses!$A:AI, COLUMN(AI234), 0)), "", VLOOKUP($A234,Courses!$A:AI, COLUMN(AI234), 0))</f>
        <v/>
      </c>
      <c r="AJ234" s="8" t="str">
        <f>IF(ISBLANK(VLOOKUP($A234,Courses!$A:AJ, COLUMN(AJ234), 0)), "", VLOOKUP($A234,Courses!$A:AJ, COLUMN(AJ234), 0))</f>
        <v/>
      </c>
      <c r="AK234" s="8" t="str">
        <f>IF(ISBLANK(VLOOKUP($A234,Courses!$A:AK, COLUMN(AK234), 0)), "", VLOOKUP($A234,Courses!$A:AK, COLUMN(AK234), 0))</f>
        <v/>
      </c>
      <c r="AL234" s="8"/>
      <c r="AM234" s="8"/>
    </row>
    <row r="235" spans="1:39" ht="12.75" customHeight="1">
      <c r="A235" s="4">
        <v>1796</v>
      </c>
      <c r="B235" s="4"/>
      <c r="C235" s="69" t="s">
        <v>791</v>
      </c>
      <c r="D235" s="6" t="str">
        <f>IF(ISBLANK(VLOOKUP($A235,Courses!$A:D, COLUMN(D235), 0)), "", VLOOKUP($A235,Courses!$A:D, COLUMN(D235), 0))</f>
        <v>Mtn valley</v>
      </c>
      <c r="E235" s="7" t="str">
        <f>IF(ISBLANK(VLOOKUP($A235,Courses!$A:E, COLUMN(E235), 0)), "", VLOOKUP($A235,Courses!$A:E, COLUMN(E235), 0))</f>
        <v/>
      </c>
      <c r="F235" s="72" t="str">
        <f>IF(ISBLANK(VLOOKUP($A235,Courses!$A:F, COLUMN(F235), 0)), "", VLOOKUP($A235,Courses!$A:F, COLUMN(F235), 0))</f>
        <v>cades_cove_splash.jpg</v>
      </c>
      <c r="G235" s="72" t="str">
        <f>IF(ISBLANK(VLOOKUP($A235,Courses!$A:G, COLUMN(G235), 0)), "", VLOOKUP($A235,Courses!$A:G, COLUMN(G235), 0))</f>
        <v>cades_cove_map.jpg</v>
      </c>
      <c r="H235" s="72" t="str">
        <f>IF(ISBLANK(VLOOKUP($A235,Courses!$A:H, COLUMN(H235), 0)), "", VLOOKUP($A235,Courses!$A:H, COLUMN(H235), 0))</f>
        <v>cades_cove_hole10.jpg</v>
      </c>
      <c r="I235" s="72" t="str">
        <f>IF(ISBLANK(VLOOKUP($A235,Courses!$A:I, COLUMN(I235), 0)), "", VLOOKUP($A235,Courses!$A:I, COLUMN(I235), 0))</f>
        <v>cades_cove_hole14.jpg</v>
      </c>
      <c r="J235" s="72" t="str">
        <f>IF(ISBLANK(VLOOKUP($A235,Courses!$A:J, COLUMN(J235), 0)), "", VLOOKUP($A235,Courses!$A:J, COLUMN(J235), 0))</f>
        <v/>
      </c>
      <c r="K235" s="57" t="str">
        <f>IF(ISBLANK(VLOOKUP($A235,Courses!$A:K, COLUMN(K235), 0)), "", VLOOKUP($A235,Courses!$A:K, COLUMN(K235), 0))</f>
        <v>cades_cove.zip</v>
      </c>
      <c r="L235" s="8" t="str">
        <f>IF(ISBLANK(VLOOKUP($A235,Courses!$A:L, COLUMN(L235), 0)), "", VLOOKUP($A235,Courses!$A:L, COLUMN(L235), 0))</f>
        <v>Robert@</v>
      </c>
      <c r="M235" s="8">
        <f>IF(ISBLANK(VLOOKUP($A235,Courses!$A:M, COLUMN(M235), 0)), "", VLOOKUP($A235,Courses!$A:M, COLUMN(M235), 0))</f>
        <v>18.600000000000001</v>
      </c>
      <c r="N235" s="9">
        <f>IF(ISBLANK(VLOOKUP($A235,Courses!$A:N, COLUMN(N235), 0)), "", VLOOKUP($A235,Courses!$A:N, COLUMN(N235), 0))</f>
        <v>40202</v>
      </c>
      <c r="O235" s="8" t="str">
        <f>IF(ISBLANK(VLOOKUP($A235,Courses!$A:O, COLUMN(O235), 0)), "", VLOOKUP($A235,Courses!$A:O, COLUMN(O235), 0))</f>
        <v>august</v>
      </c>
      <c r="P235" s="8" t="str">
        <f>IF(ISBLANK(VLOOKUP($A235,Courses!$A:P, COLUMN(P235), 0)), "", VLOOKUP($A235,Courses!$A:P, COLUMN(P235), 0))</f>
        <v>bayhill</v>
      </c>
      <c r="Q235" s="8" t="str">
        <f>IF(ISBLANK(VLOOKUP($A235,Courses!$A:Q, COLUMN(Q235), 0)), "", VLOOKUP($A235,Courses!$A:Q, COLUMN(Q235), 0))</f>
        <v>blends2</v>
      </c>
      <c r="R235" s="8" t="str">
        <f>IF(ISBLANK(VLOOKUP($A235,Courses!$A:R, COLUMN(R235), 0)), "", VLOOKUP($A235,Courses!$A:R, COLUMN(R235), 0))</f>
        <v>bullock_run</v>
      </c>
      <c r="S235" s="8" t="str">
        <f>IF(ISBLANK(VLOOKUP($A235,Courses!$A:S, COLUMN(S235), 0)), "", VLOOKUP($A235,Courses!$A:S, COLUMN(S235), 0))</f>
        <v>ccove</v>
      </c>
      <c r="T235" s="8" t="str">
        <f>IF(ISBLANK(VLOOKUP($A235,Courses!$A:T, COLUMN(T235), 0)), "", VLOOKUP($A235,Courses!$A:T, COLUMN(T235), 0))</f>
        <v>cypress</v>
      </c>
      <c r="U235" s="8" t="str">
        <f>IF(ISBLANK(VLOOKUP($A235,Courses!$A:U, COLUMN(U235), 0)), "", VLOOKUP($A235,Courses!$A:U, COLUMN(U235), 0))</f>
        <v>metropolitan</v>
      </c>
      <c r="V235" s="8" t="str">
        <f>IF(ISBLANK(VLOOKUP($A235,Courses!$A:V, COLUMN(V235), 0)), "", VLOOKUP($A235,Courses!$A:V, COLUMN(V235), 0))</f>
        <v>new_library</v>
      </c>
      <c r="W235" s="8" t="str">
        <f>IF(ISBLANK(VLOOKUP($A235,Courses!$A:W, COLUMN(W235), 0)), "", VLOOKUP($A235,Courses!$A:W, COLUMN(W235), 0))</f>
        <v>ruggedcross</v>
      </c>
      <c r="X235" s="8" t="str">
        <f>IF(ISBLANK(VLOOKUP($A235,Courses!$A:X, COLUMN(X235), 0)), "", VLOOKUP($A235,Courses!$A:X, COLUMN(X235), 0))</f>
        <v>sammamish</v>
      </c>
      <c r="Y235" s="8" t="str">
        <f>IF(ISBLANK(VLOOKUP($A235,Courses!$A:Y, COLUMN(Y235), 0)), "", VLOOKUP($A235,Courses!$A:Y, COLUMN(Y235), 0))</f>
        <v>victoria</v>
      </c>
      <c r="Z235" s="8" t="str">
        <f>IF(ISBLANK(VLOOKUP($A235,Courses!$A:Z, COLUMN(Z235), 0)), "", VLOOKUP($A235,Courses!$A:Z, COLUMN(Z235), 0))</f>
        <v/>
      </c>
      <c r="AA235" s="8" t="str">
        <f>IF(ISBLANK(VLOOKUP($A235,Courses!$A:AA, COLUMN(AA235), 0)), "", VLOOKUP($A235,Courses!$A:AA, COLUMN(AA235), 0))</f>
        <v/>
      </c>
      <c r="AB235" s="8" t="str">
        <f>IF(ISBLANK(VLOOKUP($A235,Courses!$A:AB, COLUMN(AB235), 0)), "", VLOOKUP($A235,Courses!$A:AB, COLUMN(AB235), 0))</f>
        <v/>
      </c>
      <c r="AC235" s="8" t="str">
        <f>IF(ISBLANK(VLOOKUP($A235,Courses!$A:AC, COLUMN(AC235), 0)), "", VLOOKUP($A235,Courses!$A:AC, COLUMN(AC235), 0))</f>
        <v/>
      </c>
      <c r="AD235" s="8" t="str">
        <f>IF(ISBLANK(VLOOKUP($A235,Courses!$A:AD, COLUMN(AD235), 0)), "", VLOOKUP($A235,Courses!$A:AD, COLUMN(AD235), 0))</f>
        <v/>
      </c>
      <c r="AE235" s="8" t="str">
        <f>IF(ISBLANK(VLOOKUP($A235,Courses!$A:AE, COLUMN(AE235), 0)), "", VLOOKUP($A235,Courses!$A:AE, COLUMN(AE235), 0))</f>
        <v/>
      </c>
      <c r="AF235" s="8" t="str">
        <f>IF(ISBLANK(VLOOKUP($A235,Courses!$A:AF, COLUMN(AF235), 0)), "", VLOOKUP($A235,Courses!$A:AF, COLUMN(AF235), 0))</f>
        <v/>
      </c>
      <c r="AG235" s="8" t="str">
        <f>IF(ISBLANK(VLOOKUP($A235,Courses!$A:AG, COLUMN(AG235), 0)), "", VLOOKUP($A235,Courses!$A:AG, COLUMN(AG235), 0))</f>
        <v>Sp</v>
      </c>
      <c r="AH235" s="8" t="str">
        <f>IF(ISBLANK(VLOOKUP($A235,Courses!$A:AH, COLUMN(AH235), 0)), "", VLOOKUP($A235,Courses!$A:AH, COLUMN(AH235), 0))</f>
        <v>Map</v>
      </c>
      <c r="AI235" s="8">
        <f>IF(ISBLANK(VLOOKUP($A235,Courses!$A:AI, COLUMN(AI235), 0)), "", VLOOKUP($A235,Courses!$A:AI, COLUMN(AI235), 0))</f>
        <v>10</v>
      </c>
      <c r="AJ235" s="8">
        <f>IF(ISBLANK(VLOOKUP($A235,Courses!$A:AJ, COLUMN(AJ235), 0)), "", VLOOKUP($A235,Courses!$A:AJ, COLUMN(AJ235), 0))</f>
        <v>14</v>
      </c>
      <c r="AK235" s="8" t="str">
        <f>IF(ISBLANK(VLOOKUP($A235,Courses!$A:AK, COLUMN(AK235), 0)), "", VLOOKUP($A235,Courses!$A:AK, COLUMN(AK235), 0))</f>
        <v/>
      </c>
      <c r="AL235" s="8"/>
      <c r="AM235" s="8"/>
    </row>
    <row r="236" spans="1:39" ht="12.75" customHeight="1">
      <c r="A236" s="4">
        <v>1641</v>
      </c>
      <c r="B236" s="4"/>
      <c r="C236" s="69" t="s">
        <v>797</v>
      </c>
      <c r="D236" s="6" t="str">
        <f>IF(ISBLANK(VLOOKUP($A236,Courses!$A:D, COLUMN(D236), 0)), "", VLOOKUP($A236,Courses!$A:D, COLUMN(D236), 0))</f>
        <v>Parkland</v>
      </c>
      <c r="E236" s="7" t="str">
        <f>IF(ISBLANK(VLOOKUP($A236,Courses!$A:E, COLUMN(E236), 0)), "", VLOOKUP($A236,Courses!$A:E, COLUMN(E236), 0))</f>
        <v/>
      </c>
      <c r="F236" s="72" t="str">
        <f>IF(ISBLANK(VLOOKUP($A236,Courses!$A:F, COLUMN(F236), 0)), "", VLOOKUP($A236,Courses!$A:F, COLUMN(F236), 0))</f>
        <v>cades_path_state_park_splash.jpg</v>
      </c>
      <c r="G236" s="72" t="str">
        <f>IF(ISBLANK(VLOOKUP($A236,Courses!$A:G, COLUMN(G236), 0)), "", VLOOKUP($A236,Courses!$A:G, COLUMN(G236), 0))</f>
        <v>cades_path_state_park_gc_hole17.jpg</v>
      </c>
      <c r="H236" s="72" t="str">
        <f>IF(ISBLANK(VLOOKUP($A236,Courses!$A:H, COLUMN(H236), 0)), "", VLOOKUP($A236,Courses!$A:H, COLUMN(H236), 0))</f>
        <v/>
      </c>
      <c r="I236" s="72" t="str">
        <f>IF(ISBLANK(VLOOKUP($A236,Courses!$A:I, COLUMN(I236), 0)), "", VLOOKUP($A236,Courses!$A:I, COLUMN(I236), 0))</f>
        <v/>
      </c>
      <c r="J236" s="72" t="str">
        <f>IF(ISBLANK(VLOOKUP($A236,Courses!$A:J, COLUMN(J236), 0)), "", VLOOKUP($A236,Courses!$A:J, COLUMN(J236), 0))</f>
        <v/>
      </c>
      <c r="K236" s="57" t="str">
        <f>IF(ISBLANK(VLOOKUP($A236,Courses!$A:K, COLUMN(K236), 0)), "", VLOOKUP($A236,Courses!$A:K, COLUMN(K236), 0))</f>
        <v>cades_path_state_park_gc.zip</v>
      </c>
      <c r="L236" s="8" t="str">
        <f>IF(ISBLANK(VLOOKUP($A236,Courses!$A:L, COLUMN(L236), 0)), "", VLOOKUP($A236,Courses!$A:L, COLUMN(L236), 0))</f>
        <v>Pingking</v>
      </c>
      <c r="M236" s="8">
        <f>IF(ISBLANK(VLOOKUP($A236,Courses!$A:M, COLUMN(M236), 0)), "", VLOOKUP($A236,Courses!$A:M, COLUMN(M236), 0))</f>
        <v>22.2</v>
      </c>
      <c r="N236" s="9">
        <f>IF(ISBLANK(VLOOKUP($A236,Courses!$A:N, COLUMN(N236), 0)), "", VLOOKUP($A236,Courses!$A:N, COLUMN(N236), 0))</f>
        <v>39153</v>
      </c>
      <c r="O236" s="8" t="str">
        <f>IF(ISBLANK(VLOOKUP($A236,Courses!$A:O, COLUMN(O236), 0)), "", VLOOKUP($A236,Courses!$A:O, COLUMN(O236), 0))</f>
        <v>beartooth</v>
      </c>
      <c r="P236" s="8" t="str">
        <f>IF(ISBLANK(VLOOKUP($A236,Courses!$A:P, COLUMN(P236), 0)), "", VLOOKUP($A236,Courses!$A:P, COLUMN(P236), 0))</f>
        <v>bethpage1</v>
      </c>
      <c r="Q236" s="8" t="str">
        <f>IF(ISBLANK(VLOOKUP($A236,Courses!$A:Q, COLUMN(Q236), 0)), "", VLOOKUP($A236,Courses!$A:Q, COLUMN(Q236), 0))</f>
        <v>flowers</v>
      </c>
      <c r="R236" s="8" t="str">
        <f>IF(ISBLANK(VLOOKUP($A236,Courses!$A:R, COLUMN(R236), 0)), "", VLOOKUP($A236,Courses!$A:R, COLUMN(R236), 0))</f>
        <v>flowers3</v>
      </c>
      <c r="S236" s="8" t="str">
        <f>IF(ISBLANK(VLOOKUP($A236,Courses!$A:S, COLUMN(S236), 0)), "", VLOOKUP($A236,Courses!$A:S, COLUMN(S236), 0))</f>
        <v>houses1</v>
      </c>
      <c r="T236" s="8" t="str">
        <f>IF(ISBLANK(VLOOKUP($A236,Courses!$A:T, COLUMN(T236), 0)), "", VLOOKUP($A236,Courses!$A:T, COLUMN(T236), 0))</f>
        <v>midwest</v>
      </c>
      <c r="U236" s="8" t="str">
        <f>IF(ISBLANK(VLOOKUP($A236,Courses!$A:U, COLUMN(U236), 0)), "", VLOOKUP($A236,Courses!$A:U, COLUMN(U236), 0))</f>
        <v>murfield_village</v>
      </c>
      <c r="V236" s="8" t="str">
        <f>IF(ISBLANK(VLOOKUP($A236,Courses!$A:V, COLUMN(V236), 0)), "", VLOOKUP($A236,Courses!$A:V, COLUMN(V236), 0))</f>
        <v>neswild</v>
      </c>
      <c r="W236" s="8" t="str">
        <f>IF(ISBLANK(VLOOKUP($A236,Courses!$A:W, COLUMN(W236), 0)), "", VLOOKUP($A236,Courses!$A:W, COLUMN(W236), 0))</f>
        <v>roanoke</v>
      </c>
      <c r="X236" s="8" t="str">
        <f>IF(ISBLANK(VLOOKUP($A236,Courses!$A:X, COLUMN(X236), 0)), "", VLOOKUP($A236,Courses!$A:X, COLUMN(X236), 0))</f>
        <v>roanoke1</v>
      </c>
      <c r="Y236" s="8" t="str">
        <f>IF(ISBLANK(VLOOKUP($A236,Courses!$A:Y, COLUMN(Y236), 0)), "", VLOOKUP($A236,Courses!$A:Y, COLUMN(Y236), 0))</f>
        <v/>
      </c>
      <c r="Z236" s="8" t="str">
        <f>IF(ISBLANK(VLOOKUP($A236,Courses!$A:Z, COLUMN(Z236), 0)), "", VLOOKUP($A236,Courses!$A:Z, COLUMN(Z236), 0))</f>
        <v/>
      </c>
      <c r="AA236" s="8" t="str">
        <f>IF(ISBLANK(VLOOKUP($A236,Courses!$A:AA, COLUMN(AA236), 0)), "", VLOOKUP($A236,Courses!$A:AA, COLUMN(AA236), 0))</f>
        <v/>
      </c>
      <c r="AB236" s="8" t="str">
        <f>IF(ISBLANK(VLOOKUP($A236,Courses!$A:AB, COLUMN(AB236), 0)), "", VLOOKUP($A236,Courses!$A:AB, COLUMN(AB236), 0))</f>
        <v/>
      </c>
      <c r="AC236" s="8" t="str">
        <f>IF(ISBLANK(VLOOKUP($A236,Courses!$A:AC, COLUMN(AC236), 0)), "", VLOOKUP($A236,Courses!$A:AC, COLUMN(AC236), 0))</f>
        <v/>
      </c>
      <c r="AD236" s="8" t="str">
        <f>IF(ISBLANK(VLOOKUP($A236,Courses!$A:AD, COLUMN(AD236), 0)), "", VLOOKUP($A236,Courses!$A:AD, COLUMN(AD236), 0))</f>
        <v/>
      </c>
      <c r="AE236" s="8" t="str">
        <f>IF(ISBLANK(VLOOKUP($A236,Courses!$A:AE, COLUMN(AE236), 0)), "", VLOOKUP($A236,Courses!$A:AE, COLUMN(AE236), 0))</f>
        <v/>
      </c>
      <c r="AF236" s="8" t="str">
        <f>IF(ISBLANK(VLOOKUP($A236,Courses!$A:AF, COLUMN(AF236), 0)), "", VLOOKUP($A236,Courses!$A:AF, COLUMN(AF236), 0))</f>
        <v/>
      </c>
      <c r="AG236" s="8" t="str">
        <f>IF(ISBLANK(VLOOKUP($A236,Courses!$A:AG, COLUMN(AG236), 0)), "", VLOOKUP($A236,Courses!$A:AG, COLUMN(AG236), 0))</f>
        <v>Sp</v>
      </c>
      <c r="AH236" s="8">
        <f>IF(ISBLANK(VLOOKUP($A236,Courses!$A:AH, COLUMN(AH236), 0)), "", VLOOKUP($A236,Courses!$A:AH, COLUMN(AH236), 0))</f>
        <v>17</v>
      </c>
      <c r="AI236" s="8" t="str">
        <f>IF(ISBLANK(VLOOKUP($A236,Courses!$A:AI, COLUMN(AI236), 0)), "", VLOOKUP($A236,Courses!$A:AI, COLUMN(AI236), 0))</f>
        <v/>
      </c>
      <c r="AJ236" s="8" t="str">
        <f>IF(ISBLANK(VLOOKUP($A236,Courses!$A:AJ, COLUMN(AJ236), 0)), "", VLOOKUP($A236,Courses!$A:AJ, COLUMN(AJ236), 0))</f>
        <v/>
      </c>
      <c r="AK236" s="8" t="str">
        <f>IF(ISBLANK(VLOOKUP($A236,Courses!$A:AK, COLUMN(AK236), 0)), "", VLOOKUP($A236,Courses!$A:AK, COLUMN(AK236), 0))</f>
        <v/>
      </c>
      <c r="AL236" s="8"/>
      <c r="AM236" s="8"/>
    </row>
    <row r="237" spans="1:39" ht="12.75" customHeight="1">
      <c r="A237" s="4">
        <v>446</v>
      </c>
      <c r="B237" s="4"/>
      <c r="C237" s="69" t="s">
        <v>802</v>
      </c>
      <c r="D237" s="6" t="str">
        <f>IF(ISBLANK(VLOOKUP($A237,Courses!$A:D, COLUMN(D237), 0)), "", VLOOKUP($A237,Courses!$A:D, COLUMN(D237), 0))</f>
        <v>Oceanside</v>
      </c>
      <c r="E237" s="7" t="str">
        <f>IF(ISBLANK(VLOOKUP($A237,Courses!$A:E, COLUMN(E237), 0)), "", VLOOKUP($A237,Courses!$A:E, COLUMN(E237), 0))</f>
        <v/>
      </c>
      <c r="F237" s="72" t="str">
        <f>IF(ISBLANK(VLOOKUP($A237,Courses!$A:F, COLUMN(F237), 0)), "", VLOOKUP($A237,Courses!$A:F, COLUMN(F237), 0))</f>
        <v>cadgers_bay_gc_hole06.jpg</v>
      </c>
      <c r="G237" s="72" t="str">
        <f>IF(ISBLANK(VLOOKUP($A237,Courses!$A:G, COLUMN(G237), 0)), "", VLOOKUP($A237,Courses!$A:G, COLUMN(G237), 0))</f>
        <v>cadgers_bay_gc_hole18.jpg</v>
      </c>
      <c r="H237" s="72" t="str">
        <f>IF(ISBLANK(VLOOKUP($A237,Courses!$A:H, COLUMN(H237), 0)), "", VLOOKUP($A237,Courses!$A:H, COLUMN(H237), 0))</f>
        <v/>
      </c>
      <c r="I237" s="72" t="str">
        <f>IF(ISBLANK(VLOOKUP($A237,Courses!$A:I, COLUMN(I237), 0)), "", VLOOKUP($A237,Courses!$A:I, COLUMN(I237), 0))</f>
        <v/>
      </c>
      <c r="J237" s="72" t="str">
        <f>IF(ISBLANK(VLOOKUP($A237,Courses!$A:J, COLUMN(J237), 0)), "", VLOOKUP($A237,Courses!$A:J, COLUMN(J237), 0))</f>
        <v/>
      </c>
      <c r="K237" s="57" t="str">
        <f>IF(ISBLANK(VLOOKUP($A237,Courses!$A:K, COLUMN(K237), 0)), "", VLOOKUP($A237,Courses!$A:K, COLUMN(K237), 0))</f>
        <v>cadgers_bay_gc.zip</v>
      </c>
      <c r="L237" s="8" t="str">
        <f>IF(ISBLANK(VLOOKUP($A237,Courses!$A:L, COLUMN(L237), 0)), "", VLOOKUP($A237,Courses!$A:L, COLUMN(L237), 0))</f>
        <v>Engguy</v>
      </c>
      <c r="M237" s="8">
        <f>IF(ISBLANK(VLOOKUP($A237,Courses!$A:M, COLUMN(M237), 0)), "", VLOOKUP($A237,Courses!$A:M, COLUMN(M237), 0))</f>
        <v>10.7</v>
      </c>
      <c r="N237" s="9">
        <f>IF(ISBLANK(VLOOKUP($A237,Courses!$A:N, COLUMN(N237), 0)), "", VLOOKUP($A237,Courses!$A:N, COLUMN(N237), 0))</f>
        <v>37560</v>
      </c>
      <c r="O237" s="8" t="str">
        <f>IF(ISBLANK(VLOOKUP($A237,Courses!$A:O, COLUMN(O237), 0)), "", VLOOKUP($A237,Courses!$A:O, COLUMN(O237), 0))</f>
        <v>beartooth</v>
      </c>
      <c r="P237" s="8" t="str">
        <f>IF(ISBLANK(VLOOKUP($A237,Courses!$A:P, COLUMN(P237), 0)), "", VLOOKUP($A237,Courses!$A:P, COLUMN(P237), 0))</f>
        <v>ccove</v>
      </c>
      <c r="Q237" s="8" t="str">
        <f>IF(ISBLANK(VLOOKUP($A237,Courses!$A:Q, COLUMN(Q237), 0)), "", VLOOKUP($A237,Courses!$A:Q, COLUMN(Q237), 0))</f>
        <v>ccovemidday</v>
      </c>
      <c r="R237" s="8" t="str">
        <f>IF(ISBLANK(VLOOKUP($A237,Courses!$A:R, COLUMN(R237), 0)), "", VLOOKUP($A237,Courses!$A:R, COLUMN(R237), 0))</f>
        <v>darnoch</v>
      </c>
      <c r="S237" s="8" t="str">
        <f>IF(ISBLANK(VLOOKUP($A237,Courses!$A:S, COLUMN(S237), 0)), "", VLOOKUP($A237,Courses!$A:S, COLUMN(S237), 0))</f>
        <v>emerald_links</v>
      </c>
      <c r="T237" s="8" t="str">
        <f>IF(ISBLANK(VLOOKUP($A237,Courses!$A:T, COLUMN(T237), 0)), "", VLOOKUP($A237,Courses!$A:T, COLUMN(T237), 0))</f>
        <v>fall</v>
      </c>
      <c r="U237" s="8" t="str">
        <f>IF(ISBLANK(VLOOKUP($A237,Courses!$A:U, COLUMN(U237), 0)), "", VLOOKUP($A237,Courses!$A:U, COLUMN(U237), 0))</f>
        <v>lagalochan</v>
      </c>
      <c r="V237" s="8" t="str">
        <f>IF(ISBLANK(VLOOKUP($A237,Courses!$A:V, COLUMN(V237), 0)), "", VLOOKUP($A237,Courses!$A:V, COLUMN(V237), 0))</f>
        <v>locheil1</v>
      </c>
      <c r="W237" s="8" t="str">
        <f>IF(ISBLANK(VLOOKUP($A237,Courses!$A:W, COLUMN(W237), 0)), "", VLOOKUP($A237,Courses!$A:W, COLUMN(W237), 0))</f>
        <v>ruggedcross</v>
      </c>
      <c r="X237" s="8" t="str">
        <f>IF(ISBLANK(VLOOKUP($A237,Courses!$A:X, COLUMN(X237), 0)), "", VLOOKUP($A237,Courses!$A:X, COLUMN(X237), 0))</f>
        <v>threerivers</v>
      </c>
      <c r="Y237" s="8" t="str">
        <f>IF(ISBLANK(VLOOKUP($A237,Courses!$A:Y, COLUMN(Y237), 0)), "", VLOOKUP($A237,Courses!$A:Y, COLUMN(Y237), 0))</f>
        <v/>
      </c>
      <c r="Z237" s="8" t="str">
        <f>IF(ISBLANK(VLOOKUP($A237,Courses!$A:Z, COLUMN(Z237), 0)), "", VLOOKUP($A237,Courses!$A:Z, COLUMN(Z237), 0))</f>
        <v/>
      </c>
      <c r="AA237" s="8" t="str">
        <f>IF(ISBLANK(VLOOKUP($A237,Courses!$A:AA, COLUMN(AA237), 0)), "", VLOOKUP($A237,Courses!$A:AA, COLUMN(AA237), 0))</f>
        <v/>
      </c>
      <c r="AB237" s="8" t="str">
        <f>IF(ISBLANK(VLOOKUP($A237,Courses!$A:AB, COLUMN(AB237), 0)), "", VLOOKUP($A237,Courses!$A:AB, COLUMN(AB237), 0))</f>
        <v/>
      </c>
      <c r="AC237" s="8" t="str">
        <f>IF(ISBLANK(VLOOKUP($A237,Courses!$A:AC, COLUMN(AC237), 0)), "", VLOOKUP($A237,Courses!$A:AC, COLUMN(AC237), 0))</f>
        <v/>
      </c>
      <c r="AD237" s="8" t="str">
        <f>IF(ISBLANK(VLOOKUP($A237,Courses!$A:AD, COLUMN(AD237), 0)), "", VLOOKUP($A237,Courses!$A:AD, COLUMN(AD237), 0))</f>
        <v/>
      </c>
      <c r="AE237" s="8" t="str">
        <f>IF(ISBLANK(VLOOKUP($A237,Courses!$A:AE, COLUMN(AE237), 0)), "", VLOOKUP($A237,Courses!$A:AE, COLUMN(AE237), 0))</f>
        <v/>
      </c>
      <c r="AF237" s="8" t="str">
        <f>IF(ISBLANK(VLOOKUP($A237,Courses!$A:AF, COLUMN(AF237), 0)), "", VLOOKUP($A237,Courses!$A:AF, COLUMN(AF237), 0))</f>
        <v/>
      </c>
      <c r="AG237" s="8">
        <f>IF(ISBLANK(VLOOKUP($A237,Courses!$A:AG, COLUMN(AG237), 0)), "", VLOOKUP($A237,Courses!$A:AG, COLUMN(AG237), 0))</f>
        <v>6</v>
      </c>
      <c r="AH237" s="8">
        <f>IF(ISBLANK(VLOOKUP($A237,Courses!$A:AH, COLUMN(AH237), 0)), "", VLOOKUP($A237,Courses!$A:AH, COLUMN(AH237), 0))</f>
        <v>18</v>
      </c>
      <c r="AI237" s="8" t="str">
        <f>IF(ISBLANK(VLOOKUP($A237,Courses!$A:AI, COLUMN(AI237), 0)), "", VLOOKUP($A237,Courses!$A:AI, COLUMN(AI237), 0))</f>
        <v/>
      </c>
      <c r="AJ237" s="8" t="str">
        <f>IF(ISBLANK(VLOOKUP($A237,Courses!$A:AJ, COLUMN(AJ237), 0)), "", VLOOKUP($A237,Courses!$A:AJ, COLUMN(AJ237), 0))</f>
        <v/>
      </c>
      <c r="AK237" s="8" t="str">
        <f>IF(ISBLANK(VLOOKUP($A237,Courses!$A:AK, COLUMN(AK237), 0)), "", VLOOKUP($A237,Courses!$A:AK, COLUMN(AK237), 0))</f>
        <v/>
      </c>
      <c r="AL237" s="8"/>
      <c r="AM237" s="8"/>
    </row>
    <row r="238" spans="1:39" ht="12.75" customHeight="1">
      <c r="A238" s="4">
        <v>447</v>
      </c>
      <c r="B238" s="4"/>
      <c r="C238" s="69" t="s">
        <v>805</v>
      </c>
      <c r="D238" s="6" t="str">
        <f>IF(ISBLANK(VLOOKUP($A238,Courses!$A:D, COLUMN(D238), 0)), "", VLOOKUP($A238,Courses!$A:D, COLUMN(D238), 0))</f>
        <v>Mtn valley</v>
      </c>
      <c r="E238" s="7" t="str">
        <f>IF(ISBLANK(VLOOKUP($A238,Courses!$A:E, COLUMN(E238), 0)), "", VLOOKUP($A238,Courses!$A:E, COLUMN(E238), 0))</f>
        <v/>
      </c>
      <c r="F238" s="72" t="str">
        <f>IF(ISBLANK(VLOOKUP($A238,Courses!$A:F, COLUMN(F238), 0)), "", VLOOKUP($A238,Courses!$A:F, COLUMN(F238), 0))</f>
        <v>caemdyn_green_hole04.jpg</v>
      </c>
      <c r="G238" s="72" t="str">
        <f>IF(ISBLANK(VLOOKUP($A238,Courses!$A:G, COLUMN(G238), 0)), "", VLOOKUP($A238,Courses!$A:G, COLUMN(G238), 0))</f>
        <v>caemdyn_green_hole18.jpg</v>
      </c>
      <c r="H238" s="72" t="str">
        <f>IF(ISBLANK(VLOOKUP($A238,Courses!$A:H, COLUMN(H238), 0)), "", VLOOKUP($A238,Courses!$A:H, COLUMN(H238), 0))</f>
        <v/>
      </c>
      <c r="I238" s="72" t="str">
        <f>IF(ISBLANK(VLOOKUP($A238,Courses!$A:I, COLUMN(I238), 0)), "", VLOOKUP($A238,Courses!$A:I, COLUMN(I238), 0))</f>
        <v/>
      </c>
      <c r="J238" s="72" t="str">
        <f>IF(ISBLANK(VLOOKUP($A238,Courses!$A:J, COLUMN(J238), 0)), "", VLOOKUP($A238,Courses!$A:J, COLUMN(J238), 0))</f>
        <v/>
      </c>
      <c r="K238" s="57" t="str">
        <f>IF(ISBLANK(VLOOKUP($A238,Courses!$A:K, COLUMN(K238), 0)), "", VLOOKUP($A238,Courses!$A:K, COLUMN(K238), 0))</f>
        <v>caemdyn_green.zip</v>
      </c>
      <c r="L238" s="8" t="str">
        <f>IF(ISBLANK(VLOOKUP($A238,Courses!$A:L, COLUMN(L238), 0)), "", VLOOKUP($A238,Courses!$A:L, COLUMN(L238), 0))</f>
        <v>Montecristo</v>
      </c>
      <c r="M238" s="8">
        <f>IF(ISBLANK(VLOOKUP($A238,Courses!$A:M, COLUMN(M238), 0)), "", VLOOKUP($A238,Courses!$A:M, COLUMN(M238), 0))</f>
        <v>13.5</v>
      </c>
      <c r="N238" s="9">
        <f>IF(ISBLANK(VLOOKUP($A238,Courses!$A:N, COLUMN(N238), 0)), "", VLOOKUP($A238,Courses!$A:N, COLUMN(N238), 0))</f>
        <v>37178</v>
      </c>
      <c r="O238" s="8" t="str">
        <f>IF(ISBLANK(VLOOKUP($A238,Courses!$A:O, COLUMN(O238), 0)), "", VLOOKUP($A238,Courses!$A:O, COLUMN(O238), 0))</f>
        <v>downs</v>
      </c>
      <c r="P238" s="8" t="str">
        <f>IF(ISBLANK(VLOOKUP($A238,Courses!$A:P, COLUMN(P238), 0)), "", VLOOKUP($A238,Courses!$A:P, COLUMN(P238), 0))</f>
        <v>fabsflorida</v>
      </c>
      <c r="Q238" s="8" t="str">
        <f>IF(ISBLANK(VLOOKUP($A238,Courses!$A:Q, COLUMN(Q238), 0)), "", VLOOKUP($A238,Courses!$A:Q, COLUMN(Q238), 0))</f>
        <v>sammamish</v>
      </c>
      <c r="R238" s="8" t="str">
        <f>IF(ISBLANK(VLOOKUP($A238,Courses!$A:R, COLUMN(R238), 0)), "", VLOOKUP($A238,Courses!$A:R, COLUMN(R238), 0))</f>
        <v/>
      </c>
      <c r="S238" s="8" t="str">
        <f>IF(ISBLANK(VLOOKUP($A238,Courses!$A:S, COLUMN(S238), 0)), "", VLOOKUP($A238,Courses!$A:S, COLUMN(S238), 0))</f>
        <v/>
      </c>
      <c r="T238" s="8" t="str">
        <f>IF(ISBLANK(VLOOKUP($A238,Courses!$A:T, COLUMN(T238), 0)), "", VLOOKUP($A238,Courses!$A:T, COLUMN(T238), 0))</f>
        <v/>
      </c>
      <c r="U238" s="8" t="str">
        <f>IF(ISBLANK(VLOOKUP($A238,Courses!$A:U, COLUMN(U238), 0)), "", VLOOKUP($A238,Courses!$A:U, COLUMN(U238), 0))</f>
        <v/>
      </c>
      <c r="V238" s="8" t="str">
        <f>IF(ISBLANK(VLOOKUP($A238,Courses!$A:V, COLUMN(V238), 0)), "", VLOOKUP($A238,Courses!$A:V, COLUMN(V238), 0))</f>
        <v/>
      </c>
      <c r="W238" s="8" t="str">
        <f>IF(ISBLANK(VLOOKUP($A238,Courses!$A:W, COLUMN(W238), 0)), "", VLOOKUP($A238,Courses!$A:W, COLUMN(W238), 0))</f>
        <v/>
      </c>
      <c r="X238" s="8" t="str">
        <f>IF(ISBLANK(VLOOKUP($A238,Courses!$A:X, COLUMN(X238), 0)), "", VLOOKUP($A238,Courses!$A:X, COLUMN(X238), 0))</f>
        <v/>
      </c>
      <c r="Y238" s="8" t="str">
        <f>IF(ISBLANK(VLOOKUP($A238,Courses!$A:Y, COLUMN(Y238), 0)), "", VLOOKUP($A238,Courses!$A:Y, COLUMN(Y238), 0))</f>
        <v/>
      </c>
      <c r="Z238" s="8" t="str">
        <f>IF(ISBLANK(VLOOKUP($A238,Courses!$A:Z, COLUMN(Z238), 0)), "", VLOOKUP($A238,Courses!$A:Z, COLUMN(Z238), 0))</f>
        <v/>
      </c>
      <c r="AA238" s="8" t="str">
        <f>IF(ISBLANK(VLOOKUP($A238,Courses!$A:AA, COLUMN(AA238), 0)), "", VLOOKUP($A238,Courses!$A:AA, COLUMN(AA238), 0))</f>
        <v/>
      </c>
      <c r="AB238" s="8" t="str">
        <f>IF(ISBLANK(VLOOKUP($A238,Courses!$A:AB, COLUMN(AB238), 0)), "", VLOOKUP($A238,Courses!$A:AB, COLUMN(AB238), 0))</f>
        <v/>
      </c>
      <c r="AC238" s="8" t="str">
        <f>IF(ISBLANK(VLOOKUP($A238,Courses!$A:AC, COLUMN(AC238), 0)), "", VLOOKUP($A238,Courses!$A:AC, COLUMN(AC238), 0))</f>
        <v/>
      </c>
      <c r="AD238" s="8" t="str">
        <f>IF(ISBLANK(VLOOKUP($A238,Courses!$A:AD, COLUMN(AD238), 0)), "", VLOOKUP($A238,Courses!$A:AD, COLUMN(AD238), 0))</f>
        <v/>
      </c>
      <c r="AE238" s="8" t="str">
        <f>IF(ISBLANK(VLOOKUP($A238,Courses!$A:AE, COLUMN(AE238), 0)), "", VLOOKUP($A238,Courses!$A:AE, COLUMN(AE238), 0))</f>
        <v/>
      </c>
      <c r="AF238" s="8" t="str">
        <f>IF(ISBLANK(VLOOKUP($A238,Courses!$A:AF, COLUMN(AF238), 0)), "", VLOOKUP($A238,Courses!$A:AF, COLUMN(AF238), 0))</f>
        <v/>
      </c>
      <c r="AG238" s="8">
        <f>IF(ISBLANK(VLOOKUP($A238,Courses!$A:AG, COLUMN(AG238), 0)), "", VLOOKUP($A238,Courses!$A:AG, COLUMN(AG238), 0))</f>
        <v>4</v>
      </c>
      <c r="AH238" s="8">
        <f>IF(ISBLANK(VLOOKUP($A238,Courses!$A:AH, COLUMN(AH238), 0)), "", VLOOKUP($A238,Courses!$A:AH, COLUMN(AH238), 0))</f>
        <v>18</v>
      </c>
      <c r="AI238" s="8" t="str">
        <f>IF(ISBLANK(VLOOKUP($A238,Courses!$A:AI, COLUMN(AI238), 0)), "", VLOOKUP($A238,Courses!$A:AI, COLUMN(AI238), 0))</f>
        <v/>
      </c>
      <c r="AJ238" s="8" t="str">
        <f>IF(ISBLANK(VLOOKUP($A238,Courses!$A:AJ, COLUMN(AJ238), 0)), "", VLOOKUP($A238,Courses!$A:AJ, COLUMN(AJ238), 0))</f>
        <v/>
      </c>
      <c r="AK238" s="8" t="str">
        <f>IF(ISBLANK(VLOOKUP($A238,Courses!$A:AK, COLUMN(AK238), 0)), "", VLOOKUP($A238,Courses!$A:AK, COLUMN(AK238), 0))</f>
        <v/>
      </c>
      <c r="AL238" s="8"/>
      <c r="AM238" s="8"/>
    </row>
    <row r="239" spans="1:39" ht="12.75" customHeight="1">
      <c r="A239" s="4">
        <v>1358</v>
      </c>
      <c r="B239" s="4"/>
      <c r="C239" s="69" t="s">
        <v>8503</v>
      </c>
      <c r="D239" s="6" t="str">
        <f>IF(ISBLANK(VLOOKUP($A239,Courses!$A:D, COLUMN(D239), 0)), "", VLOOKUP($A239,Courses!$A:D, COLUMN(D239), 0))</f>
        <v>Mtn valley</v>
      </c>
      <c r="E239" s="7" t="str">
        <f>IF(ISBLANK(VLOOKUP($A239,Courses!$A:E, COLUMN(E239), 0)), "", VLOOKUP($A239,Courses!$A:E, COLUMN(E239), 0))</f>
        <v/>
      </c>
      <c r="F239" s="72" t="str">
        <f>IF(ISBLANK(VLOOKUP($A239,Courses!$A:F, COLUMN(F239), 0)), "", VLOOKUP($A239,Courses!$A:F, COLUMN(F239), 0))</f>
        <v>the_cairngorm_cc_splash.jpg</v>
      </c>
      <c r="G239" s="72" t="str">
        <f>IF(ISBLANK(VLOOKUP($A239,Courses!$A:G, COLUMN(G239), 0)), "", VLOOKUP($A239,Courses!$A:G, COLUMN(G239), 0))</f>
        <v>the_cairngorm_cc_hole01.jpg</v>
      </c>
      <c r="H239" s="72" t="str">
        <f>IF(ISBLANK(VLOOKUP($A239,Courses!$A:H, COLUMN(H239), 0)), "", VLOOKUP($A239,Courses!$A:H, COLUMN(H239), 0))</f>
        <v/>
      </c>
      <c r="I239" s="72" t="str">
        <f>IF(ISBLANK(VLOOKUP($A239,Courses!$A:I, COLUMN(I239), 0)), "", VLOOKUP($A239,Courses!$A:I, COLUMN(I239), 0))</f>
        <v/>
      </c>
      <c r="J239" s="72" t="str">
        <f>IF(ISBLANK(VLOOKUP($A239,Courses!$A:J, COLUMN(J239), 0)), "", VLOOKUP($A239,Courses!$A:J, COLUMN(J239), 0))</f>
        <v/>
      </c>
      <c r="K239" s="57" t="str">
        <f>IF(ISBLANK(VLOOKUP($A239,Courses!$A:K, COLUMN(K239), 0)), "", VLOOKUP($A239,Courses!$A:K, COLUMN(K239), 0))</f>
        <v>the_cairngorm_cc.zip</v>
      </c>
      <c r="L239" s="8" t="str">
        <f>IF(ISBLANK(VLOOKUP($A239,Courses!$A:L, COLUMN(L239), 0)), "", VLOOKUP($A239,Courses!$A:L, COLUMN(L239), 0))</f>
        <v>Sandy_Lie(c)</v>
      </c>
      <c r="M239" s="8">
        <f>IF(ISBLANK(VLOOKUP($A239,Courses!$A:M, COLUMN(M239), 0)), "", VLOOKUP($A239,Courses!$A:M, COLUMN(M239), 0))</f>
        <v>11.3</v>
      </c>
      <c r="N239" s="9">
        <f>IF(ISBLANK(VLOOKUP($A239,Courses!$A:N, COLUMN(N239), 0)), "", VLOOKUP($A239,Courses!$A:N, COLUMN(N239), 0))</f>
        <v>36926</v>
      </c>
      <c r="O239" s="8" t="str">
        <f>IF(ISBLANK(VLOOKUP($A239,Courses!$A:O, COLUMN(O239), 0)), "", VLOOKUP($A239,Courses!$A:O, COLUMN(O239), 0))</f>
        <v>arrowheadver2</v>
      </c>
      <c r="P239" s="8" t="str">
        <f>IF(ISBLANK(VLOOKUP($A239,Courses!$A:P, COLUMN(P239), 0)), "", VLOOKUP($A239,Courses!$A:P, COLUMN(P239), 0))</f>
        <v>cairngorm</v>
      </c>
      <c r="Q239" s="8" t="str">
        <f>IF(ISBLANK(VLOOKUP($A239,Courses!$A:Q, COLUMN(Q239), 0)), "", VLOOKUP($A239,Courses!$A:Q, COLUMN(Q239), 0))</f>
        <v>scottishlinks</v>
      </c>
      <c r="R239" s="8" t="str">
        <f>IF(ISBLANK(VLOOKUP($A239,Courses!$A:R, COLUMN(R239), 0)), "", VLOOKUP($A239,Courses!$A:R, COLUMN(R239), 0))</f>
        <v/>
      </c>
      <c r="S239" s="8" t="str">
        <f>IF(ISBLANK(VLOOKUP($A239,Courses!$A:S, COLUMN(S239), 0)), "", VLOOKUP($A239,Courses!$A:S, COLUMN(S239), 0))</f>
        <v/>
      </c>
      <c r="T239" s="8" t="str">
        <f>IF(ISBLANK(VLOOKUP($A239,Courses!$A:T, COLUMN(T239), 0)), "", VLOOKUP($A239,Courses!$A:T, COLUMN(T239), 0))</f>
        <v/>
      </c>
      <c r="U239" s="8" t="str">
        <f>IF(ISBLANK(VLOOKUP($A239,Courses!$A:U, COLUMN(U239), 0)), "", VLOOKUP($A239,Courses!$A:U, COLUMN(U239), 0))</f>
        <v/>
      </c>
      <c r="V239" s="8" t="str">
        <f>IF(ISBLANK(VLOOKUP($A239,Courses!$A:V, COLUMN(V239), 0)), "", VLOOKUP($A239,Courses!$A:V, COLUMN(V239), 0))</f>
        <v/>
      </c>
      <c r="W239" s="8" t="str">
        <f>IF(ISBLANK(VLOOKUP($A239,Courses!$A:W, COLUMN(W239), 0)), "", VLOOKUP($A239,Courses!$A:W, COLUMN(W239), 0))</f>
        <v/>
      </c>
      <c r="X239" s="8" t="str">
        <f>IF(ISBLANK(VLOOKUP($A239,Courses!$A:X, COLUMN(X239), 0)), "", VLOOKUP($A239,Courses!$A:X, COLUMN(X239), 0))</f>
        <v/>
      </c>
      <c r="Y239" s="8" t="str">
        <f>IF(ISBLANK(VLOOKUP($A239,Courses!$A:Y, COLUMN(Y239), 0)), "", VLOOKUP($A239,Courses!$A:Y, COLUMN(Y239), 0))</f>
        <v/>
      </c>
      <c r="Z239" s="8" t="str">
        <f>IF(ISBLANK(VLOOKUP($A239,Courses!$A:Z, COLUMN(Z239), 0)), "", VLOOKUP($A239,Courses!$A:Z, COLUMN(Z239), 0))</f>
        <v/>
      </c>
      <c r="AA239" s="8" t="str">
        <f>IF(ISBLANK(VLOOKUP($A239,Courses!$A:AA, COLUMN(AA239), 0)), "", VLOOKUP($A239,Courses!$A:AA, COLUMN(AA239), 0))</f>
        <v/>
      </c>
      <c r="AB239" s="8" t="str">
        <f>IF(ISBLANK(VLOOKUP($A239,Courses!$A:AB, COLUMN(AB239), 0)), "", VLOOKUP($A239,Courses!$A:AB, COLUMN(AB239), 0))</f>
        <v/>
      </c>
      <c r="AC239" s="8" t="str">
        <f>IF(ISBLANK(VLOOKUP($A239,Courses!$A:AC, COLUMN(AC239), 0)), "", VLOOKUP($A239,Courses!$A:AC, COLUMN(AC239), 0))</f>
        <v/>
      </c>
      <c r="AD239" s="8" t="str">
        <f>IF(ISBLANK(VLOOKUP($A239,Courses!$A:AD, COLUMN(AD239), 0)), "", VLOOKUP($A239,Courses!$A:AD, COLUMN(AD239), 0))</f>
        <v/>
      </c>
      <c r="AE239" s="8" t="str">
        <f>IF(ISBLANK(VLOOKUP($A239,Courses!$A:AE, COLUMN(AE239), 0)), "", VLOOKUP($A239,Courses!$A:AE, COLUMN(AE239), 0))</f>
        <v/>
      </c>
      <c r="AF239" s="8" t="str">
        <f>IF(ISBLANK(VLOOKUP($A239,Courses!$A:AF, COLUMN(AF239), 0)), "", VLOOKUP($A239,Courses!$A:AF, COLUMN(AF239), 0))</f>
        <v/>
      </c>
      <c r="AG239" s="8" t="str">
        <f>IF(ISBLANK(VLOOKUP($A239,Courses!$A:AG, COLUMN(AG239), 0)), "", VLOOKUP($A239,Courses!$A:AG, COLUMN(AG239), 0))</f>
        <v>Sp</v>
      </c>
      <c r="AH239" s="8">
        <f>IF(ISBLANK(VLOOKUP($A239,Courses!$A:AH, COLUMN(AH239), 0)), "", VLOOKUP($A239,Courses!$A:AH, COLUMN(AH239), 0))</f>
        <v>1</v>
      </c>
      <c r="AI239" s="8" t="str">
        <f>IF(ISBLANK(VLOOKUP($A239,Courses!$A:AI, COLUMN(AI239), 0)), "", VLOOKUP($A239,Courses!$A:AI, COLUMN(AI239), 0))</f>
        <v/>
      </c>
      <c r="AJ239" s="8" t="str">
        <f>IF(ISBLANK(VLOOKUP($A239,Courses!$A:AJ, COLUMN(AJ239), 0)), "", VLOOKUP($A239,Courses!$A:AJ, COLUMN(AJ239), 0))</f>
        <v/>
      </c>
      <c r="AK239" s="8" t="str">
        <f>IF(ISBLANK(VLOOKUP($A239,Courses!$A:AK, COLUMN(AK239), 0)), "", VLOOKUP($A239,Courses!$A:AK, COLUMN(AK239), 0))</f>
        <v/>
      </c>
      <c r="AL239" s="8" t="s">
        <v>8708</v>
      </c>
      <c r="AM239" s="8"/>
    </row>
    <row r="240" spans="1:39" ht="12.75" customHeight="1">
      <c r="A240" s="4">
        <v>448</v>
      </c>
      <c r="B240" s="4"/>
      <c r="C240" s="69" t="s">
        <v>809</v>
      </c>
      <c r="D240" s="6" t="str">
        <f>IF(ISBLANK(VLOOKUP($A240,Courses!$A:D, COLUMN(D240), 0)), "", VLOOKUP($A240,Courses!$A:D, COLUMN(D240), 0))</f>
        <v>Mtn valley</v>
      </c>
      <c r="E240" s="7" t="str">
        <f>IF(ISBLANK(VLOOKUP($A240,Courses!$A:E, COLUMN(E240), 0)), "", VLOOKUP($A240,Courses!$A:E, COLUMN(E240), 0))</f>
        <v/>
      </c>
      <c r="F240" s="72" t="str">
        <f>IF(ISBLANK(VLOOKUP($A240,Courses!$A:F, COLUMN(F240), 0)), "", VLOOKUP($A240,Courses!$A:F, COLUMN(F240), 0))</f>
        <v>caithness_gc_hole01.jpg</v>
      </c>
      <c r="G240" s="72" t="str">
        <f>IF(ISBLANK(VLOOKUP($A240,Courses!$A:G, COLUMN(G240), 0)), "", VLOOKUP($A240,Courses!$A:G, COLUMN(G240), 0))</f>
        <v>caithness_gc_hole17.jpg</v>
      </c>
      <c r="H240" s="72" t="str">
        <f>IF(ISBLANK(VLOOKUP($A240,Courses!$A:H, COLUMN(H240), 0)), "", VLOOKUP($A240,Courses!$A:H, COLUMN(H240), 0))</f>
        <v/>
      </c>
      <c r="I240" s="72" t="str">
        <f>IF(ISBLANK(VLOOKUP($A240,Courses!$A:I, COLUMN(I240), 0)), "", VLOOKUP($A240,Courses!$A:I, COLUMN(I240), 0))</f>
        <v/>
      </c>
      <c r="J240" s="72" t="str">
        <f>IF(ISBLANK(VLOOKUP($A240,Courses!$A:J, COLUMN(J240), 0)), "", VLOOKUP($A240,Courses!$A:J, COLUMN(J240), 0))</f>
        <v/>
      </c>
      <c r="K240" s="57" t="str">
        <f>IF(ISBLANK(VLOOKUP($A240,Courses!$A:K, COLUMN(K240), 0)), "", VLOOKUP($A240,Courses!$A:K, COLUMN(K240), 0))</f>
        <v>caithness_gc.zip</v>
      </c>
      <c r="L240" s="8" t="str">
        <f>IF(ISBLANK(VLOOKUP($A240,Courses!$A:L, COLUMN(L240), 0)), "", VLOOKUP($A240,Courses!$A:L, COLUMN(L240), 0))</f>
        <v>Cammy1974</v>
      </c>
      <c r="M240" s="8">
        <f>IF(ISBLANK(VLOOKUP($A240,Courses!$A:M, COLUMN(M240), 0)), "", VLOOKUP($A240,Courses!$A:M, COLUMN(M240), 0))</f>
        <v>27</v>
      </c>
      <c r="N240" s="9">
        <f>IF(ISBLANK(VLOOKUP($A240,Courses!$A:N, COLUMN(N240), 0)), "", VLOOKUP($A240,Courses!$A:N, COLUMN(N240), 0))</f>
        <v>38088</v>
      </c>
      <c r="O240" s="8" t="str">
        <f>IF(ISBLANK(VLOOKUP($A240,Courses!$A:O, COLUMN(O240), 0)), "", VLOOKUP($A240,Courses!$A:O, COLUMN(O240), 0))</f>
        <v>blends2</v>
      </c>
      <c r="P240" s="8" t="str">
        <f>IF(ISBLANK(VLOOKUP($A240,Courses!$A:P, COLUMN(P240), 0)), "", VLOOKUP($A240,Courses!$A:P, COLUMN(P240), 0))</f>
        <v>sawgrassobjects</v>
      </c>
      <c r="Q240" s="8" t="str">
        <f>IF(ISBLANK(VLOOKUP($A240,Courses!$A:Q, COLUMN(Q240), 0)), "", VLOOKUP($A240,Courses!$A:Q, COLUMN(Q240), 0))</f>
        <v>whisperwind</v>
      </c>
      <c r="R240" s="8" t="str">
        <f>IF(ISBLANK(VLOOKUP($A240,Courses!$A:R, COLUMN(R240), 0)), "", VLOOKUP($A240,Courses!$A:R, COLUMN(R240), 0))</f>
        <v/>
      </c>
      <c r="S240" s="8" t="str">
        <f>IF(ISBLANK(VLOOKUP($A240,Courses!$A:S, COLUMN(S240), 0)), "", VLOOKUP($A240,Courses!$A:S, COLUMN(S240), 0))</f>
        <v/>
      </c>
      <c r="T240" s="8" t="str">
        <f>IF(ISBLANK(VLOOKUP($A240,Courses!$A:T, COLUMN(T240), 0)), "", VLOOKUP($A240,Courses!$A:T, COLUMN(T240), 0))</f>
        <v/>
      </c>
      <c r="U240" s="8" t="str">
        <f>IF(ISBLANK(VLOOKUP($A240,Courses!$A:U, COLUMN(U240), 0)), "", VLOOKUP($A240,Courses!$A:U, COLUMN(U240), 0))</f>
        <v/>
      </c>
      <c r="V240" s="8" t="str">
        <f>IF(ISBLANK(VLOOKUP($A240,Courses!$A:V, COLUMN(V240), 0)), "", VLOOKUP($A240,Courses!$A:V, COLUMN(V240), 0))</f>
        <v/>
      </c>
      <c r="W240" s="8" t="str">
        <f>IF(ISBLANK(VLOOKUP($A240,Courses!$A:W, COLUMN(W240), 0)), "", VLOOKUP($A240,Courses!$A:W, COLUMN(W240), 0))</f>
        <v/>
      </c>
      <c r="X240" s="8" t="str">
        <f>IF(ISBLANK(VLOOKUP($A240,Courses!$A:X, COLUMN(X240), 0)), "", VLOOKUP($A240,Courses!$A:X, COLUMN(X240), 0))</f>
        <v/>
      </c>
      <c r="Y240" s="8" t="str">
        <f>IF(ISBLANK(VLOOKUP($A240,Courses!$A:Y, COLUMN(Y240), 0)), "", VLOOKUP($A240,Courses!$A:Y, COLUMN(Y240), 0))</f>
        <v/>
      </c>
      <c r="Z240" s="8" t="str">
        <f>IF(ISBLANK(VLOOKUP($A240,Courses!$A:Z, COLUMN(Z240), 0)), "", VLOOKUP($A240,Courses!$A:Z, COLUMN(Z240), 0))</f>
        <v/>
      </c>
      <c r="AA240" s="8" t="str">
        <f>IF(ISBLANK(VLOOKUP($A240,Courses!$A:AA, COLUMN(AA240), 0)), "", VLOOKUP($A240,Courses!$A:AA, COLUMN(AA240), 0))</f>
        <v/>
      </c>
      <c r="AB240" s="8" t="str">
        <f>IF(ISBLANK(VLOOKUP($A240,Courses!$A:AB, COLUMN(AB240), 0)), "", VLOOKUP($A240,Courses!$A:AB, COLUMN(AB240), 0))</f>
        <v/>
      </c>
      <c r="AC240" s="8" t="str">
        <f>IF(ISBLANK(VLOOKUP($A240,Courses!$A:AC, COLUMN(AC240), 0)), "", VLOOKUP($A240,Courses!$A:AC, COLUMN(AC240), 0))</f>
        <v/>
      </c>
      <c r="AD240" s="8" t="str">
        <f>IF(ISBLANK(VLOOKUP($A240,Courses!$A:AD, COLUMN(AD240), 0)), "", VLOOKUP($A240,Courses!$A:AD, COLUMN(AD240), 0))</f>
        <v/>
      </c>
      <c r="AE240" s="8" t="str">
        <f>IF(ISBLANK(VLOOKUP($A240,Courses!$A:AE, COLUMN(AE240), 0)), "", VLOOKUP($A240,Courses!$A:AE, COLUMN(AE240), 0))</f>
        <v/>
      </c>
      <c r="AF240" s="8" t="str">
        <f>IF(ISBLANK(VLOOKUP($A240,Courses!$A:AF, COLUMN(AF240), 0)), "", VLOOKUP($A240,Courses!$A:AF, COLUMN(AF240), 0))</f>
        <v/>
      </c>
      <c r="AG240" s="8">
        <f>IF(ISBLANK(VLOOKUP($A240,Courses!$A:AG, COLUMN(AG240), 0)), "", VLOOKUP($A240,Courses!$A:AG, COLUMN(AG240), 0))</f>
        <v>1</v>
      </c>
      <c r="AH240" s="8">
        <f>IF(ISBLANK(VLOOKUP($A240,Courses!$A:AH, COLUMN(AH240), 0)), "", VLOOKUP($A240,Courses!$A:AH, COLUMN(AH240), 0))</f>
        <v>17</v>
      </c>
      <c r="AI240" s="8" t="str">
        <f>IF(ISBLANK(VLOOKUP($A240,Courses!$A:AI, COLUMN(AI240), 0)), "", VLOOKUP($A240,Courses!$A:AI, COLUMN(AI240), 0))</f>
        <v/>
      </c>
      <c r="AJ240" s="8" t="str">
        <f>IF(ISBLANK(VLOOKUP($A240,Courses!$A:AJ, COLUMN(AJ240), 0)), "", VLOOKUP($A240,Courses!$A:AJ, COLUMN(AJ240), 0))</f>
        <v/>
      </c>
      <c r="AK240" s="8" t="str">
        <f>IF(ISBLANK(VLOOKUP($A240,Courses!$A:AK, COLUMN(AK240), 0)), "", VLOOKUP($A240,Courses!$A:AK, COLUMN(AK240), 0))</f>
        <v/>
      </c>
      <c r="AL240" s="8"/>
      <c r="AM240" s="8"/>
    </row>
    <row r="241" spans="1:39" ht="12.75" customHeight="1">
      <c r="A241" s="4">
        <v>483</v>
      </c>
      <c r="B241" s="4"/>
      <c r="C241" s="69" t="s">
        <v>812</v>
      </c>
      <c r="D241" s="6" t="str">
        <f>IF(ISBLANK(VLOOKUP($A241,Courses!$A:D, COLUMN(D241), 0)), "", VLOOKUP($A241,Courses!$A:D, COLUMN(D241), 0))</f>
        <v>Mtn valley</v>
      </c>
      <c r="E241" s="7" t="str">
        <f>IF(ISBLANK(VLOOKUP($A241,Courses!$A:E, COLUMN(E241), 0)), "", VLOOKUP($A241,Courses!$A:E, COLUMN(E241), 0))</f>
        <v/>
      </c>
      <c r="F241" s="72" t="str">
        <f>IF(ISBLANK(VLOOKUP($A241,Courses!$A:F, COLUMN(F241), 0)), "", VLOOKUP($A241,Courses!$A:F, COLUMN(F241), 0))</f>
        <v>caitlin_manor_hole01.jpg</v>
      </c>
      <c r="G241" s="72" t="str">
        <f>IF(ISBLANK(VLOOKUP($A241,Courses!$A:G, COLUMN(G241), 0)), "", VLOOKUP($A241,Courses!$A:G, COLUMN(G241), 0))</f>
        <v>caitlin_manor_hole10.jpg</v>
      </c>
      <c r="H241" s="72" t="str">
        <f>IF(ISBLANK(VLOOKUP($A241,Courses!$A:H, COLUMN(H241), 0)), "", VLOOKUP($A241,Courses!$A:H, COLUMN(H241), 0))</f>
        <v/>
      </c>
      <c r="I241" s="72" t="str">
        <f>IF(ISBLANK(VLOOKUP($A241,Courses!$A:I, COLUMN(I241), 0)), "", VLOOKUP($A241,Courses!$A:I, COLUMN(I241), 0))</f>
        <v/>
      </c>
      <c r="J241" s="72" t="str">
        <f>IF(ISBLANK(VLOOKUP($A241,Courses!$A:J, COLUMN(J241), 0)), "", VLOOKUP($A241,Courses!$A:J, COLUMN(J241), 0))</f>
        <v/>
      </c>
      <c r="K241" s="57" t="str">
        <f>IF(ISBLANK(VLOOKUP($A241,Courses!$A:K, COLUMN(K241), 0)), "", VLOOKUP($A241,Courses!$A:K, COLUMN(K241), 0))</f>
        <v>caitlin_manor.zip</v>
      </c>
      <c r="L241" s="8" t="str">
        <f>IF(ISBLANK(VLOOKUP($A241,Courses!$A:L, COLUMN(L241), 0)), "", VLOOKUP($A241,Courses!$A:L, COLUMN(L241), 0))</f>
        <v>Mott_5108</v>
      </c>
      <c r="M241" s="8">
        <f>IF(ISBLANK(VLOOKUP($A241,Courses!$A:M, COLUMN(M241), 0)), "", VLOOKUP($A241,Courses!$A:M, COLUMN(M241), 0))</f>
        <v>7.9</v>
      </c>
      <c r="N241" s="9">
        <f>IF(ISBLANK(VLOOKUP($A241,Courses!$A:N, COLUMN(N241), 0)), "", VLOOKUP($A241,Courses!$A:N, COLUMN(N241), 0))</f>
        <v>38238</v>
      </c>
      <c r="O241" s="8" t="str">
        <f>IF(ISBLANK(VLOOKUP($A241,Courses!$A:O, COLUMN(O241), 0)), "", VLOOKUP($A241,Courses!$A:O, COLUMN(O241), 0))</f>
        <v>emerald_links</v>
      </c>
      <c r="P241" s="8" t="str">
        <f>IF(ISBLANK(VLOOKUP($A241,Courses!$A:P, COLUMN(P241), 0)), "", VLOOKUP($A241,Courses!$A:P, COLUMN(P241), 0))</f>
        <v>houses1</v>
      </c>
      <c r="Q241" s="8" t="str">
        <f>IF(ISBLANK(VLOOKUP($A241,Courses!$A:Q, COLUMN(Q241), 0)), "", VLOOKUP($A241,Courses!$A:Q, COLUMN(Q241), 0))</f>
        <v/>
      </c>
      <c r="R241" s="8" t="str">
        <f>IF(ISBLANK(VLOOKUP($A241,Courses!$A:R, COLUMN(R241), 0)), "", VLOOKUP($A241,Courses!$A:R, COLUMN(R241), 0))</f>
        <v/>
      </c>
      <c r="S241" s="8" t="str">
        <f>IF(ISBLANK(VLOOKUP($A241,Courses!$A:S, COLUMN(S241), 0)), "", VLOOKUP($A241,Courses!$A:S, COLUMN(S241), 0))</f>
        <v/>
      </c>
      <c r="T241" s="8" t="str">
        <f>IF(ISBLANK(VLOOKUP($A241,Courses!$A:T, COLUMN(T241), 0)), "", VLOOKUP($A241,Courses!$A:T, COLUMN(T241), 0))</f>
        <v/>
      </c>
      <c r="U241" s="8" t="str">
        <f>IF(ISBLANK(VLOOKUP($A241,Courses!$A:U, COLUMN(U241), 0)), "", VLOOKUP($A241,Courses!$A:U, COLUMN(U241), 0))</f>
        <v/>
      </c>
      <c r="V241" s="8" t="str">
        <f>IF(ISBLANK(VLOOKUP($A241,Courses!$A:V, COLUMN(V241), 0)), "", VLOOKUP($A241,Courses!$A:V, COLUMN(V241), 0))</f>
        <v/>
      </c>
      <c r="W241" s="8" t="str">
        <f>IF(ISBLANK(VLOOKUP($A241,Courses!$A:W, COLUMN(W241), 0)), "", VLOOKUP($A241,Courses!$A:W, COLUMN(W241), 0))</f>
        <v/>
      </c>
      <c r="X241" s="8" t="str">
        <f>IF(ISBLANK(VLOOKUP($A241,Courses!$A:X, COLUMN(X241), 0)), "", VLOOKUP($A241,Courses!$A:X, COLUMN(X241), 0))</f>
        <v/>
      </c>
      <c r="Y241" s="8" t="str">
        <f>IF(ISBLANK(VLOOKUP($A241,Courses!$A:Y, COLUMN(Y241), 0)), "", VLOOKUP($A241,Courses!$A:Y, COLUMN(Y241), 0))</f>
        <v/>
      </c>
      <c r="Z241" s="8" t="str">
        <f>IF(ISBLANK(VLOOKUP($A241,Courses!$A:Z, COLUMN(Z241), 0)), "", VLOOKUP($A241,Courses!$A:Z, COLUMN(Z241), 0))</f>
        <v/>
      </c>
      <c r="AA241" s="8" t="str">
        <f>IF(ISBLANK(VLOOKUP($A241,Courses!$A:AA, COLUMN(AA241), 0)), "", VLOOKUP($A241,Courses!$A:AA, COLUMN(AA241), 0))</f>
        <v/>
      </c>
      <c r="AB241" s="8" t="str">
        <f>IF(ISBLANK(VLOOKUP($A241,Courses!$A:AB, COLUMN(AB241), 0)), "", VLOOKUP($A241,Courses!$A:AB, COLUMN(AB241), 0))</f>
        <v/>
      </c>
      <c r="AC241" s="8" t="str">
        <f>IF(ISBLANK(VLOOKUP($A241,Courses!$A:AC, COLUMN(AC241), 0)), "", VLOOKUP($A241,Courses!$A:AC, COLUMN(AC241), 0))</f>
        <v/>
      </c>
      <c r="AD241" s="8" t="str">
        <f>IF(ISBLANK(VLOOKUP($A241,Courses!$A:AD, COLUMN(AD241), 0)), "", VLOOKUP($A241,Courses!$A:AD, COLUMN(AD241), 0))</f>
        <v/>
      </c>
      <c r="AE241" s="8" t="str">
        <f>IF(ISBLANK(VLOOKUP($A241,Courses!$A:AE, COLUMN(AE241), 0)), "", VLOOKUP($A241,Courses!$A:AE, COLUMN(AE241), 0))</f>
        <v/>
      </c>
      <c r="AF241" s="8" t="str">
        <f>IF(ISBLANK(VLOOKUP($A241,Courses!$A:AF, COLUMN(AF241), 0)), "", VLOOKUP($A241,Courses!$A:AF, COLUMN(AF241), 0))</f>
        <v/>
      </c>
      <c r="AG241" s="8">
        <f>IF(ISBLANK(VLOOKUP($A241,Courses!$A:AG, COLUMN(AG241), 0)), "", VLOOKUP($A241,Courses!$A:AG, COLUMN(AG241), 0))</f>
        <v>1</v>
      </c>
      <c r="AH241" s="8">
        <f>IF(ISBLANK(VLOOKUP($A241,Courses!$A:AH, COLUMN(AH241), 0)), "", VLOOKUP($A241,Courses!$A:AH, COLUMN(AH241), 0))</f>
        <v>10</v>
      </c>
      <c r="AI241" s="8" t="str">
        <f>IF(ISBLANK(VLOOKUP($A241,Courses!$A:AI, COLUMN(AI241), 0)), "", VLOOKUP($A241,Courses!$A:AI, COLUMN(AI241), 0))</f>
        <v/>
      </c>
      <c r="AJ241" s="8" t="str">
        <f>IF(ISBLANK(VLOOKUP($A241,Courses!$A:AJ, COLUMN(AJ241), 0)), "", VLOOKUP($A241,Courses!$A:AJ, COLUMN(AJ241), 0))</f>
        <v/>
      </c>
      <c r="AK241" s="8" t="str">
        <f>IF(ISBLANK(VLOOKUP($A241,Courses!$A:AK, COLUMN(AK241), 0)), "", VLOOKUP($A241,Courses!$A:AK, COLUMN(AK241), 0))</f>
        <v/>
      </c>
      <c r="AL241" s="8"/>
      <c r="AM241" s="8"/>
    </row>
    <row r="242" spans="1:39" ht="12.75" customHeight="1">
      <c r="A242" s="4">
        <v>449</v>
      </c>
      <c r="B242" s="4"/>
      <c r="C242" s="69" t="s">
        <v>815</v>
      </c>
      <c r="D242" s="6" t="str">
        <f>IF(ISBLANK(VLOOKUP($A242,Courses!$A:D, COLUMN(D242), 0)), "", VLOOKUP($A242,Courses!$A:D, COLUMN(D242), 0))</f>
        <v>Oceanside</v>
      </c>
      <c r="E242" s="7" t="str">
        <f>IF(ISBLANK(VLOOKUP($A242,Courses!$A:E, COLUMN(E242), 0)), "", VLOOKUP($A242,Courses!$A:E, COLUMN(E242), 0))</f>
        <v/>
      </c>
      <c r="F242" s="72" t="str">
        <f>IF(ISBLANK(VLOOKUP($A242,Courses!$A:F, COLUMN(F242), 0)), "", VLOOKUP($A242,Courses!$A:F, COLUMN(F242), 0))</f>
        <v>caladh_gearr_hole02.jpg</v>
      </c>
      <c r="G242" s="72" t="str">
        <f>IF(ISBLANK(VLOOKUP($A242,Courses!$A:G, COLUMN(G242), 0)), "", VLOOKUP($A242,Courses!$A:G, COLUMN(G242), 0))</f>
        <v>caladh_gearr_hole12.jpg</v>
      </c>
      <c r="H242" s="72" t="str">
        <f>IF(ISBLANK(VLOOKUP($A242,Courses!$A:H, COLUMN(H242), 0)), "", VLOOKUP($A242,Courses!$A:H, COLUMN(H242), 0))</f>
        <v/>
      </c>
      <c r="I242" s="72" t="str">
        <f>IF(ISBLANK(VLOOKUP($A242,Courses!$A:I, COLUMN(I242), 0)), "", VLOOKUP($A242,Courses!$A:I, COLUMN(I242), 0))</f>
        <v/>
      </c>
      <c r="J242" s="72" t="str">
        <f>IF(ISBLANK(VLOOKUP($A242,Courses!$A:J, COLUMN(J242), 0)), "", VLOOKUP($A242,Courses!$A:J, COLUMN(J242), 0))</f>
        <v/>
      </c>
      <c r="K242" s="57" t="str">
        <f>IF(ISBLANK(VLOOKUP($A242,Courses!$A:K, COLUMN(K242), 0)), "", VLOOKUP($A242,Courses!$A:K, COLUMN(K242), 0))</f>
        <v>caladh_gearr.zip</v>
      </c>
      <c r="L242" s="8" t="str">
        <f>IF(ISBLANK(VLOOKUP($A242,Courses!$A:L, COLUMN(L242), 0)), "", VLOOKUP($A242,Courses!$A:L, COLUMN(L242), 0))</f>
        <v>Polslad</v>
      </c>
      <c r="M242" s="8">
        <f>IF(ISBLANK(VLOOKUP($A242,Courses!$A:M, COLUMN(M242), 0)), "", VLOOKUP($A242,Courses!$A:M, COLUMN(M242), 0))</f>
        <v>10.9</v>
      </c>
      <c r="N242" s="9">
        <f>IF(ISBLANK(VLOOKUP($A242,Courses!$A:N, COLUMN(N242), 0)), "", VLOOKUP($A242,Courses!$A:N, COLUMN(N242), 0))</f>
        <v>37467</v>
      </c>
      <c r="O242" s="8" t="str">
        <f>IF(ISBLANK(VLOOKUP($A242,Courses!$A:O, COLUMN(O242), 0)), "", VLOOKUP($A242,Courses!$A:O, COLUMN(O242), 0))</f>
        <v>darnoch</v>
      </c>
      <c r="P242" s="8" t="str">
        <f>IF(ISBLANK(VLOOKUP($A242,Courses!$A:P, COLUMN(P242), 0)), "", VLOOKUP($A242,Courses!$A:P, COLUMN(P242), 0))</f>
        <v>ragtimepano</v>
      </c>
      <c r="Q242" s="8" t="str">
        <f>IF(ISBLANK(VLOOKUP($A242,Courses!$A:Q, COLUMN(Q242), 0)), "", VLOOKUP($A242,Courses!$A:Q, COLUMN(Q242), 0))</f>
        <v/>
      </c>
      <c r="R242" s="8" t="str">
        <f>IF(ISBLANK(VLOOKUP($A242,Courses!$A:R, COLUMN(R242), 0)), "", VLOOKUP($A242,Courses!$A:R, COLUMN(R242), 0))</f>
        <v/>
      </c>
      <c r="S242" s="8" t="str">
        <f>IF(ISBLANK(VLOOKUP($A242,Courses!$A:S, COLUMN(S242), 0)), "", VLOOKUP($A242,Courses!$A:S, COLUMN(S242), 0))</f>
        <v/>
      </c>
      <c r="T242" s="8" t="str">
        <f>IF(ISBLANK(VLOOKUP($A242,Courses!$A:T, COLUMN(T242), 0)), "", VLOOKUP($A242,Courses!$A:T, COLUMN(T242), 0))</f>
        <v/>
      </c>
      <c r="U242" s="8" t="str">
        <f>IF(ISBLANK(VLOOKUP($A242,Courses!$A:U, COLUMN(U242), 0)), "", VLOOKUP($A242,Courses!$A:U, COLUMN(U242), 0))</f>
        <v/>
      </c>
      <c r="V242" s="8" t="str">
        <f>IF(ISBLANK(VLOOKUP($A242,Courses!$A:V, COLUMN(V242), 0)), "", VLOOKUP($A242,Courses!$A:V, COLUMN(V242), 0))</f>
        <v/>
      </c>
      <c r="W242" s="8" t="str">
        <f>IF(ISBLANK(VLOOKUP($A242,Courses!$A:W, COLUMN(W242), 0)), "", VLOOKUP($A242,Courses!$A:W, COLUMN(W242), 0))</f>
        <v/>
      </c>
      <c r="X242" s="8" t="str">
        <f>IF(ISBLANK(VLOOKUP($A242,Courses!$A:X, COLUMN(X242), 0)), "", VLOOKUP($A242,Courses!$A:X, COLUMN(X242), 0))</f>
        <v/>
      </c>
      <c r="Y242" s="8" t="str">
        <f>IF(ISBLANK(VLOOKUP($A242,Courses!$A:Y, COLUMN(Y242), 0)), "", VLOOKUP($A242,Courses!$A:Y, COLUMN(Y242), 0))</f>
        <v/>
      </c>
      <c r="Z242" s="8" t="str">
        <f>IF(ISBLANK(VLOOKUP($A242,Courses!$A:Z, COLUMN(Z242), 0)), "", VLOOKUP($A242,Courses!$A:Z, COLUMN(Z242), 0))</f>
        <v/>
      </c>
      <c r="AA242" s="8" t="str">
        <f>IF(ISBLANK(VLOOKUP($A242,Courses!$A:AA, COLUMN(AA242), 0)), "", VLOOKUP($A242,Courses!$A:AA, COLUMN(AA242), 0))</f>
        <v/>
      </c>
      <c r="AB242" s="8" t="str">
        <f>IF(ISBLANK(VLOOKUP($A242,Courses!$A:AB, COLUMN(AB242), 0)), "", VLOOKUP($A242,Courses!$A:AB, COLUMN(AB242), 0))</f>
        <v/>
      </c>
      <c r="AC242" s="8" t="str">
        <f>IF(ISBLANK(VLOOKUP($A242,Courses!$A:AC, COLUMN(AC242), 0)), "", VLOOKUP($A242,Courses!$A:AC, COLUMN(AC242), 0))</f>
        <v/>
      </c>
      <c r="AD242" s="8" t="str">
        <f>IF(ISBLANK(VLOOKUP($A242,Courses!$A:AD, COLUMN(AD242), 0)), "", VLOOKUP($A242,Courses!$A:AD, COLUMN(AD242), 0))</f>
        <v/>
      </c>
      <c r="AE242" s="8" t="str">
        <f>IF(ISBLANK(VLOOKUP($A242,Courses!$A:AE, COLUMN(AE242), 0)), "", VLOOKUP($A242,Courses!$A:AE, COLUMN(AE242), 0))</f>
        <v/>
      </c>
      <c r="AF242" s="8" t="str">
        <f>IF(ISBLANK(VLOOKUP($A242,Courses!$A:AF, COLUMN(AF242), 0)), "", VLOOKUP($A242,Courses!$A:AF, COLUMN(AF242), 0))</f>
        <v/>
      </c>
      <c r="AG242" s="8">
        <f>IF(ISBLANK(VLOOKUP($A242,Courses!$A:AG, COLUMN(AG242), 0)), "", VLOOKUP($A242,Courses!$A:AG, COLUMN(AG242), 0))</f>
        <v>2</v>
      </c>
      <c r="AH242" s="8">
        <f>IF(ISBLANK(VLOOKUP($A242,Courses!$A:AH, COLUMN(AH242), 0)), "", VLOOKUP($A242,Courses!$A:AH, COLUMN(AH242), 0))</f>
        <v>12</v>
      </c>
      <c r="AI242" s="8" t="str">
        <f>IF(ISBLANK(VLOOKUP($A242,Courses!$A:AI, COLUMN(AI242), 0)), "", VLOOKUP($A242,Courses!$A:AI, COLUMN(AI242), 0))</f>
        <v/>
      </c>
      <c r="AJ242" s="8" t="str">
        <f>IF(ISBLANK(VLOOKUP($A242,Courses!$A:AJ, COLUMN(AJ242), 0)), "", VLOOKUP($A242,Courses!$A:AJ, COLUMN(AJ242), 0))</f>
        <v/>
      </c>
      <c r="AK242" s="8" t="str">
        <f>IF(ISBLANK(VLOOKUP($A242,Courses!$A:AK, COLUMN(AK242), 0)), "", VLOOKUP($A242,Courses!$A:AK, COLUMN(AK242), 0))</f>
        <v/>
      </c>
      <c r="AL242" s="8"/>
      <c r="AM242" s="8"/>
    </row>
    <row r="243" spans="1:39" ht="12.75" customHeight="1">
      <c r="A243" s="4">
        <v>450</v>
      </c>
      <c r="B243" s="4"/>
      <c r="C243" s="69" t="s">
        <v>818</v>
      </c>
      <c r="D243" s="6" t="str">
        <f>IF(ISBLANK(VLOOKUP($A243,Courses!$A:D, COLUMN(D243), 0)), "", VLOOKUP($A243,Courses!$A:D, COLUMN(D243), 0))</f>
        <v>Mtn valley</v>
      </c>
      <c r="E243" s="7" t="str">
        <f>IF(ISBLANK(VLOOKUP($A243,Courses!$A:E, COLUMN(E243), 0)), "", VLOOKUP($A243,Courses!$A:E, COLUMN(E243), 0))</f>
        <v/>
      </c>
      <c r="F243" s="72" t="str">
        <f>IF(ISBLANK(VLOOKUP($A243,Courses!$A:F, COLUMN(F243), 0)), "", VLOOKUP($A243,Courses!$A:F, COLUMN(F243), 0))</f>
        <v>calaveras_west_hole06.jpg</v>
      </c>
      <c r="G243" s="72" t="str">
        <f>IF(ISBLANK(VLOOKUP($A243,Courses!$A:G, COLUMN(G243), 0)), "", VLOOKUP($A243,Courses!$A:G, COLUMN(G243), 0))</f>
        <v>calaveras_west_hole11.jpg</v>
      </c>
      <c r="H243" s="72" t="str">
        <f>IF(ISBLANK(VLOOKUP($A243,Courses!$A:H, COLUMN(H243), 0)), "", VLOOKUP($A243,Courses!$A:H, COLUMN(H243), 0))</f>
        <v/>
      </c>
      <c r="I243" s="72" t="str">
        <f>IF(ISBLANK(VLOOKUP($A243,Courses!$A:I, COLUMN(I243), 0)), "", VLOOKUP($A243,Courses!$A:I, COLUMN(I243), 0))</f>
        <v/>
      </c>
      <c r="J243" s="72" t="str">
        <f>IF(ISBLANK(VLOOKUP($A243,Courses!$A:J, COLUMN(J243), 0)), "", VLOOKUP($A243,Courses!$A:J, COLUMN(J243), 0))</f>
        <v/>
      </c>
      <c r="K243" s="57" t="str">
        <f>IF(ISBLANK(VLOOKUP($A243,Courses!$A:K, COLUMN(K243), 0)), "", VLOOKUP($A243,Courses!$A:K, COLUMN(K243), 0))</f>
        <v>calaveras_west.zip</v>
      </c>
      <c r="L243" s="8" t="str">
        <f>IF(ISBLANK(VLOOKUP($A243,Courses!$A:L, COLUMN(L243), 0)), "", VLOOKUP($A243,Courses!$A:L, COLUMN(L243), 0))</f>
        <v>Ibjoey</v>
      </c>
      <c r="M243" s="8">
        <f>IF(ISBLANK(VLOOKUP($A243,Courses!$A:M, COLUMN(M243), 0)), "", VLOOKUP($A243,Courses!$A:M, COLUMN(M243), 0))</f>
        <v>15.5</v>
      </c>
      <c r="N243" s="9">
        <f>IF(ISBLANK(VLOOKUP($A243,Courses!$A:N, COLUMN(N243), 0)), "", VLOOKUP($A243,Courses!$A:N, COLUMN(N243), 0))</f>
        <v>37008</v>
      </c>
      <c r="O243" s="8" t="str">
        <f>IF(ISBLANK(VLOOKUP($A243,Courses!$A:O, COLUMN(O243), 0)), "", VLOOKUP($A243,Courses!$A:O, COLUMN(O243), 0))</f>
        <v>beartooth</v>
      </c>
      <c r="P243" s="8" t="str">
        <f>IF(ISBLANK(VLOOKUP($A243,Courses!$A:P, COLUMN(P243), 0)), "", VLOOKUP($A243,Courses!$A:P, COLUMN(P243), 0))</f>
        <v>houses1</v>
      </c>
      <c r="Q243" s="8" t="str">
        <f>IF(ISBLANK(VLOOKUP($A243,Courses!$A:Q, COLUMN(Q243), 0)), "", VLOOKUP($A243,Courses!$A:Q, COLUMN(Q243), 0))</f>
        <v>sammamish</v>
      </c>
      <c r="R243" s="8" t="str">
        <f>IF(ISBLANK(VLOOKUP($A243,Courses!$A:R, COLUMN(R243), 0)), "", VLOOKUP($A243,Courses!$A:R, COLUMN(R243), 0))</f>
        <v/>
      </c>
      <c r="S243" s="8" t="str">
        <f>IF(ISBLANK(VLOOKUP($A243,Courses!$A:S, COLUMN(S243), 0)), "", VLOOKUP($A243,Courses!$A:S, COLUMN(S243), 0))</f>
        <v/>
      </c>
      <c r="T243" s="8" t="str">
        <f>IF(ISBLANK(VLOOKUP($A243,Courses!$A:T, COLUMN(T243), 0)), "", VLOOKUP($A243,Courses!$A:T, COLUMN(T243), 0))</f>
        <v/>
      </c>
      <c r="U243" s="8" t="str">
        <f>IF(ISBLANK(VLOOKUP($A243,Courses!$A:U, COLUMN(U243), 0)), "", VLOOKUP($A243,Courses!$A:U, COLUMN(U243), 0))</f>
        <v/>
      </c>
      <c r="V243" s="8" t="str">
        <f>IF(ISBLANK(VLOOKUP($A243,Courses!$A:V, COLUMN(V243), 0)), "", VLOOKUP($A243,Courses!$A:V, COLUMN(V243), 0))</f>
        <v/>
      </c>
      <c r="W243" s="8" t="str">
        <f>IF(ISBLANK(VLOOKUP($A243,Courses!$A:W, COLUMN(W243), 0)), "", VLOOKUP($A243,Courses!$A:W, COLUMN(W243), 0))</f>
        <v/>
      </c>
      <c r="X243" s="8" t="str">
        <f>IF(ISBLANK(VLOOKUP($A243,Courses!$A:X, COLUMN(X243), 0)), "", VLOOKUP($A243,Courses!$A:X, COLUMN(X243), 0))</f>
        <v/>
      </c>
      <c r="Y243" s="8" t="str">
        <f>IF(ISBLANK(VLOOKUP($A243,Courses!$A:Y, COLUMN(Y243), 0)), "", VLOOKUP($A243,Courses!$A:Y, COLUMN(Y243), 0))</f>
        <v/>
      </c>
      <c r="Z243" s="8" t="str">
        <f>IF(ISBLANK(VLOOKUP($A243,Courses!$A:Z, COLUMN(Z243), 0)), "", VLOOKUP($A243,Courses!$A:Z, COLUMN(Z243), 0))</f>
        <v/>
      </c>
      <c r="AA243" s="8" t="str">
        <f>IF(ISBLANK(VLOOKUP($A243,Courses!$A:AA, COLUMN(AA243), 0)), "", VLOOKUP($A243,Courses!$A:AA, COLUMN(AA243), 0))</f>
        <v/>
      </c>
      <c r="AB243" s="8" t="str">
        <f>IF(ISBLANK(VLOOKUP($A243,Courses!$A:AB, COLUMN(AB243), 0)), "", VLOOKUP($A243,Courses!$A:AB, COLUMN(AB243), 0))</f>
        <v/>
      </c>
      <c r="AC243" s="8" t="str">
        <f>IF(ISBLANK(VLOOKUP($A243,Courses!$A:AC, COLUMN(AC243), 0)), "", VLOOKUP($A243,Courses!$A:AC, COLUMN(AC243), 0))</f>
        <v/>
      </c>
      <c r="AD243" s="8" t="str">
        <f>IF(ISBLANK(VLOOKUP($A243,Courses!$A:AD, COLUMN(AD243), 0)), "", VLOOKUP($A243,Courses!$A:AD, COLUMN(AD243), 0))</f>
        <v/>
      </c>
      <c r="AE243" s="8" t="str">
        <f>IF(ISBLANK(VLOOKUP($A243,Courses!$A:AE, COLUMN(AE243), 0)), "", VLOOKUP($A243,Courses!$A:AE, COLUMN(AE243), 0))</f>
        <v/>
      </c>
      <c r="AF243" s="8" t="str">
        <f>IF(ISBLANK(VLOOKUP($A243,Courses!$A:AF, COLUMN(AF243), 0)), "", VLOOKUP($A243,Courses!$A:AF, COLUMN(AF243), 0))</f>
        <v/>
      </c>
      <c r="AG243" s="8">
        <f>IF(ISBLANK(VLOOKUP($A243,Courses!$A:AG, COLUMN(AG243), 0)), "", VLOOKUP($A243,Courses!$A:AG, COLUMN(AG243), 0))</f>
        <v>6</v>
      </c>
      <c r="AH243" s="8">
        <f>IF(ISBLANK(VLOOKUP($A243,Courses!$A:AH, COLUMN(AH243), 0)), "", VLOOKUP($A243,Courses!$A:AH, COLUMN(AH243), 0))</f>
        <v>11</v>
      </c>
      <c r="AI243" s="8" t="str">
        <f>IF(ISBLANK(VLOOKUP($A243,Courses!$A:AI, COLUMN(AI243), 0)), "", VLOOKUP($A243,Courses!$A:AI, COLUMN(AI243), 0))</f>
        <v/>
      </c>
      <c r="AJ243" s="8" t="str">
        <f>IF(ISBLANK(VLOOKUP($A243,Courses!$A:AJ, COLUMN(AJ243), 0)), "", VLOOKUP($A243,Courses!$A:AJ, COLUMN(AJ243), 0))</f>
        <v/>
      </c>
      <c r="AK243" s="8" t="str">
        <f>IF(ISBLANK(VLOOKUP($A243,Courses!$A:AK, COLUMN(AK243), 0)), "", VLOOKUP($A243,Courses!$A:AK, COLUMN(AK243), 0))</f>
        <v/>
      </c>
      <c r="AL243" s="8"/>
      <c r="AM243" s="8"/>
    </row>
    <row r="244" spans="1:39" ht="12.75" customHeight="1">
      <c r="A244" s="4">
        <v>1464</v>
      </c>
      <c r="B244" s="4"/>
      <c r="C244" s="69" t="s">
        <v>820</v>
      </c>
      <c r="D244" s="6" t="str">
        <f>IF(ISBLANK(VLOOKUP($A244,Courses!$A:D, COLUMN(D244), 0)), "", VLOOKUP($A244,Courses!$A:D, COLUMN(D244), 0))</f>
        <v>Links</v>
      </c>
      <c r="E244" s="7" t="str">
        <f>IF(ISBLANK(VLOOKUP($A244,Courses!$A:E, COLUMN(E244), 0)), "", VLOOKUP($A244,Courses!$A:E, COLUMN(E244), 0))</f>
        <v/>
      </c>
      <c r="F244" s="72" t="str">
        <f>IF(ISBLANK(VLOOKUP($A244,Courses!$A:F, COLUMN(F244), 0)), "", VLOOKUP($A244,Courses!$A:F, COLUMN(F244), 0))</f>
        <v>calder_heights_gc_hole04.jpg</v>
      </c>
      <c r="G244" s="72" t="str">
        <f>IF(ISBLANK(VLOOKUP($A244,Courses!$A:G, COLUMN(G244), 0)), "", VLOOKUP($A244,Courses!$A:G, COLUMN(G244), 0))</f>
        <v>calder_heights_gc_hole09.jpg</v>
      </c>
      <c r="H244" s="72" t="str">
        <f>IF(ISBLANK(VLOOKUP($A244,Courses!$A:H, COLUMN(H244), 0)), "", VLOOKUP($A244,Courses!$A:H, COLUMN(H244), 0))</f>
        <v/>
      </c>
      <c r="I244" s="72" t="str">
        <f>IF(ISBLANK(VLOOKUP($A244,Courses!$A:I, COLUMN(I244), 0)), "", VLOOKUP($A244,Courses!$A:I, COLUMN(I244), 0))</f>
        <v/>
      </c>
      <c r="J244" s="72" t="str">
        <f>IF(ISBLANK(VLOOKUP($A244,Courses!$A:J, COLUMN(J244), 0)), "", VLOOKUP($A244,Courses!$A:J, COLUMN(J244), 0))</f>
        <v/>
      </c>
      <c r="K244" s="57" t="str">
        <f>IF(ISBLANK(VLOOKUP($A244,Courses!$A:K, COLUMN(K244), 0)), "", VLOOKUP($A244,Courses!$A:K, COLUMN(K244), 0))</f>
        <v>calder_heights_gc.zip</v>
      </c>
      <c r="L244" s="8" t="str">
        <f>IF(ISBLANK(VLOOKUP($A244,Courses!$A:L, COLUMN(L244), 0)), "", VLOOKUP($A244,Courses!$A:L, COLUMN(L244), 0))</f>
        <v>Unknown</v>
      </c>
      <c r="M244" s="8">
        <f>IF(ISBLANK(VLOOKUP($A244,Courses!$A:M, COLUMN(M244), 0)), "", VLOOKUP($A244,Courses!$A:M, COLUMN(M244), 0))</f>
        <v>7.9</v>
      </c>
      <c r="N244" s="9">
        <f>IF(ISBLANK(VLOOKUP($A244,Courses!$A:N, COLUMN(N244), 0)), "", VLOOKUP($A244,Courses!$A:N, COLUMN(N244), 0))</f>
        <v>37328</v>
      </c>
      <c r="O244" s="8" t="str">
        <f>IF(ISBLANK(VLOOKUP($A244,Courses!$A:O, COLUMN(O244), 0)), "", VLOOKUP($A244,Courses!$A:O, COLUMN(O244), 0))</f>
        <v>augusta2001</v>
      </c>
      <c r="P244" s="8" t="str">
        <f>IF(ISBLANK(VLOOKUP($A244,Courses!$A:P, COLUMN(P244), 0)), "", VLOOKUP($A244,Courses!$A:P, COLUMN(P244), 0))</f>
        <v>calder</v>
      </c>
      <c r="Q244" s="8" t="str">
        <f>IF(ISBLANK(VLOOKUP($A244,Courses!$A:Q, COLUMN(Q244), 0)), "", VLOOKUP($A244,Courses!$A:Q, COLUMN(Q244), 0))</f>
        <v>beartooth</v>
      </c>
      <c r="R244" s="8" t="str">
        <f>IF(ISBLANK(VLOOKUP($A244,Courses!$A:R, COLUMN(R244), 0)), "", VLOOKUP($A244,Courses!$A:R, COLUMN(R244), 0))</f>
        <v>burn</v>
      </c>
      <c r="S244" s="8" t="str">
        <f>IF(ISBLANK(VLOOKUP($A244,Courses!$A:S, COLUMN(S244), 0)), "", VLOOKUP($A244,Courses!$A:S, COLUMN(S244), 0))</f>
        <v>randa</v>
      </c>
      <c r="T244" s="8" t="str">
        <f>IF(ISBLANK(VLOOKUP($A244,Courses!$A:T, COLUMN(T244), 0)), "", VLOOKUP($A244,Courses!$A:T, COLUMN(T244), 0))</f>
        <v/>
      </c>
      <c r="U244" s="8" t="str">
        <f>IF(ISBLANK(VLOOKUP($A244,Courses!$A:U, COLUMN(U244), 0)), "", VLOOKUP($A244,Courses!$A:U, COLUMN(U244), 0))</f>
        <v/>
      </c>
      <c r="V244" s="8" t="str">
        <f>IF(ISBLANK(VLOOKUP($A244,Courses!$A:V, COLUMN(V244), 0)), "", VLOOKUP($A244,Courses!$A:V, COLUMN(V244), 0))</f>
        <v/>
      </c>
      <c r="W244" s="8" t="str">
        <f>IF(ISBLANK(VLOOKUP($A244,Courses!$A:W, COLUMN(W244), 0)), "", VLOOKUP($A244,Courses!$A:W, COLUMN(W244), 0))</f>
        <v/>
      </c>
      <c r="X244" s="8" t="str">
        <f>IF(ISBLANK(VLOOKUP($A244,Courses!$A:X, COLUMN(X244), 0)), "", VLOOKUP($A244,Courses!$A:X, COLUMN(X244), 0))</f>
        <v/>
      </c>
      <c r="Y244" s="8" t="str">
        <f>IF(ISBLANK(VLOOKUP($A244,Courses!$A:Y, COLUMN(Y244), 0)), "", VLOOKUP($A244,Courses!$A:Y, COLUMN(Y244), 0))</f>
        <v/>
      </c>
      <c r="Z244" s="8" t="str">
        <f>IF(ISBLANK(VLOOKUP($A244,Courses!$A:Z, COLUMN(Z244), 0)), "", VLOOKUP($A244,Courses!$A:Z, COLUMN(Z244), 0))</f>
        <v/>
      </c>
      <c r="AA244" s="8" t="str">
        <f>IF(ISBLANK(VLOOKUP($A244,Courses!$A:AA, COLUMN(AA244), 0)), "", VLOOKUP($A244,Courses!$A:AA, COLUMN(AA244), 0))</f>
        <v/>
      </c>
      <c r="AB244" s="8" t="str">
        <f>IF(ISBLANK(VLOOKUP($A244,Courses!$A:AB, COLUMN(AB244), 0)), "", VLOOKUP($A244,Courses!$A:AB, COLUMN(AB244), 0))</f>
        <v/>
      </c>
      <c r="AC244" s="8" t="str">
        <f>IF(ISBLANK(VLOOKUP($A244,Courses!$A:AC, COLUMN(AC244), 0)), "", VLOOKUP($A244,Courses!$A:AC, COLUMN(AC244), 0))</f>
        <v/>
      </c>
      <c r="AD244" s="8" t="str">
        <f>IF(ISBLANK(VLOOKUP($A244,Courses!$A:AD, COLUMN(AD244), 0)), "", VLOOKUP($A244,Courses!$A:AD, COLUMN(AD244), 0))</f>
        <v/>
      </c>
      <c r="AE244" s="8" t="str">
        <f>IF(ISBLANK(VLOOKUP($A244,Courses!$A:AE, COLUMN(AE244), 0)), "", VLOOKUP($A244,Courses!$A:AE, COLUMN(AE244), 0))</f>
        <v/>
      </c>
      <c r="AF244" s="8" t="str">
        <f>IF(ISBLANK(VLOOKUP($A244,Courses!$A:AF, COLUMN(AF244), 0)), "", VLOOKUP($A244,Courses!$A:AF, COLUMN(AF244), 0))</f>
        <v/>
      </c>
      <c r="AG244" s="8">
        <f>IF(ISBLANK(VLOOKUP($A244,Courses!$A:AG, COLUMN(AG244), 0)), "", VLOOKUP($A244,Courses!$A:AG, COLUMN(AG244), 0))</f>
        <v>4</v>
      </c>
      <c r="AH244" s="8">
        <f>IF(ISBLANK(VLOOKUP($A244,Courses!$A:AH, COLUMN(AH244), 0)), "", VLOOKUP($A244,Courses!$A:AH, COLUMN(AH244), 0))</f>
        <v>9</v>
      </c>
      <c r="AI244" s="8" t="str">
        <f>IF(ISBLANK(VLOOKUP($A244,Courses!$A:AI, COLUMN(AI244), 0)), "", VLOOKUP($A244,Courses!$A:AI, COLUMN(AI244), 0))</f>
        <v/>
      </c>
      <c r="AJ244" s="8" t="str">
        <f>IF(ISBLANK(VLOOKUP($A244,Courses!$A:AJ, COLUMN(AJ244), 0)), "", VLOOKUP($A244,Courses!$A:AJ, COLUMN(AJ244), 0))</f>
        <v/>
      </c>
      <c r="AK244" s="8" t="str">
        <f>IF(ISBLANK(VLOOKUP($A244,Courses!$A:AK, COLUMN(AK244), 0)), "", VLOOKUP($A244,Courses!$A:AK, COLUMN(AK244), 0))</f>
        <v/>
      </c>
      <c r="AL244" s="8"/>
      <c r="AM244" s="8"/>
    </row>
    <row r="245" spans="1:39" ht="12.75" customHeight="1">
      <c r="A245" s="4">
        <v>104</v>
      </c>
      <c r="B245" s="4"/>
      <c r="C245" s="69" t="s">
        <v>825</v>
      </c>
      <c r="D245" s="6" t="str">
        <f>IF(ISBLANK(VLOOKUP($A245,Courses!$A:D, COLUMN(D245), 0)), "", VLOOKUP($A245,Courses!$A:D, COLUMN(D245), 0))</f>
        <v>Mountain</v>
      </c>
      <c r="E245" s="7" t="str">
        <f>IF(ISBLANK(VLOOKUP($A245,Courses!$A:E, COLUMN(E245), 0)), "", VLOOKUP($A245,Courses!$A:E, COLUMN(E245), 0))</f>
        <v/>
      </c>
      <c r="F245" s="72" t="str">
        <f>IF(ISBLANK(VLOOKUP($A245,Courses!$A:F, COLUMN(F245), 0)), "", VLOOKUP($A245,Courses!$A:F, COLUMN(F245), 0))</f>
        <v>california_class_gc_hole07.jpg</v>
      </c>
      <c r="G245" s="72" t="str">
        <f>IF(ISBLANK(VLOOKUP($A245,Courses!$A:G, COLUMN(G245), 0)), "", VLOOKUP($A245,Courses!$A:G, COLUMN(G245), 0))</f>
        <v>california_class_gc_hole17.jpg</v>
      </c>
      <c r="H245" s="72" t="str">
        <f>IF(ISBLANK(VLOOKUP($A245,Courses!$A:H, COLUMN(H245), 0)), "", VLOOKUP($A245,Courses!$A:H, COLUMN(H245), 0))</f>
        <v/>
      </c>
      <c r="I245" s="72" t="str">
        <f>IF(ISBLANK(VLOOKUP($A245,Courses!$A:I, COLUMN(I245), 0)), "", VLOOKUP($A245,Courses!$A:I, COLUMN(I245), 0))</f>
        <v/>
      </c>
      <c r="J245" s="72" t="str">
        <f>IF(ISBLANK(VLOOKUP($A245,Courses!$A:J, COLUMN(J245), 0)), "", VLOOKUP($A245,Courses!$A:J, COLUMN(J245), 0))</f>
        <v/>
      </c>
      <c r="K245" s="57" t="str">
        <f>IF(ISBLANK(VLOOKUP($A245,Courses!$A:K, COLUMN(K245), 0)), "", VLOOKUP($A245,Courses!$A:K, COLUMN(K245), 0))</f>
        <v>california_class_gc.zip</v>
      </c>
      <c r="L245" s="8" t="str">
        <f>IF(ISBLANK(VLOOKUP($A245,Courses!$A:L, COLUMN(L245), 0)), "", VLOOKUP($A245,Courses!$A:L, COLUMN(L245), 0))</f>
        <v>Ho Lin Won</v>
      </c>
      <c r="M245" s="8">
        <f>IF(ISBLANK(VLOOKUP($A245,Courses!$A:M, COLUMN(M245), 0)), "", VLOOKUP($A245,Courses!$A:M, COLUMN(M245), 0))</f>
        <v>9.5</v>
      </c>
      <c r="N245" s="9">
        <f>IF(ISBLANK(VLOOKUP($A245,Courses!$A:N, COLUMN(N245), 0)), "", VLOOKUP($A245,Courses!$A:N, COLUMN(N245), 0))</f>
        <v>37213</v>
      </c>
      <c r="O245" s="8" t="str">
        <f>IF(ISBLANK(VLOOKUP($A245,Courses!$A:O, COLUMN(O245), 0)), "", VLOOKUP($A245,Courses!$A:O, COLUMN(O245), 0))</f>
        <v>castlerock</v>
      </c>
      <c r="P245" s="8" t="str">
        <f>IF(ISBLANK(VLOOKUP($A245,Courses!$A:P, COLUMN(P245), 0)), "", VLOOKUP($A245,Courses!$A:P, COLUMN(P245), 0))</f>
        <v>hoal</v>
      </c>
      <c r="Q245" s="8" t="str">
        <f>IF(ISBLANK(VLOOKUP($A245,Courses!$A:Q, COLUMN(Q245), 0)), "", VLOOKUP($A245,Courses!$A:Q, COLUMN(Q245), 0))</f>
        <v>knuck</v>
      </c>
      <c r="R245" s="8" t="str">
        <f>IF(ISBLANK(VLOOKUP($A245,Courses!$A:R, COLUMN(R245), 0)), "", VLOOKUP($A245,Courses!$A:R, COLUMN(R245), 0))</f>
        <v>meanal</v>
      </c>
      <c r="S245" s="8" t="str">
        <f>IF(ISBLANK(VLOOKUP($A245,Courses!$A:S, COLUMN(S245), 0)), "", VLOOKUP($A245,Courses!$A:S, COLUMN(S245), 0))</f>
        <v>shov84</v>
      </c>
      <c r="T245" s="8" t="str">
        <f>IF(ISBLANK(VLOOKUP($A245,Courses!$A:T, COLUMN(T245), 0)), "", VLOOKUP($A245,Courses!$A:T, COLUMN(T245), 0))</f>
        <v/>
      </c>
      <c r="U245" s="8" t="str">
        <f>IF(ISBLANK(VLOOKUP($A245,Courses!$A:U, COLUMN(U245), 0)), "", VLOOKUP($A245,Courses!$A:U, COLUMN(U245), 0))</f>
        <v/>
      </c>
      <c r="V245" s="8" t="str">
        <f>IF(ISBLANK(VLOOKUP($A245,Courses!$A:V, COLUMN(V245), 0)), "", VLOOKUP($A245,Courses!$A:V, COLUMN(V245), 0))</f>
        <v/>
      </c>
      <c r="W245" s="8" t="str">
        <f>IF(ISBLANK(VLOOKUP($A245,Courses!$A:W, COLUMN(W245), 0)), "", VLOOKUP($A245,Courses!$A:W, COLUMN(W245), 0))</f>
        <v/>
      </c>
      <c r="X245" s="8" t="str">
        <f>IF(ISBLANK(VLOOKUP($A245,Courses!$A:X, COLUMN(X245), 0)), "", VLOOKUP($A245,Courses!$A:X, COLUMN(X245), 0))</f>
        <v/>
      </c>
      <c r="Y245" s="8" t="str">
        <f>IF(ISBLANK(VLOOKUP($A245,Courses!$A:Y, COLUMN(Y245), 0)), "", VLOOKUP($A245,Courses!$A:Y, COLUMN(Y245), 0))</f>
        <v/>
      </c>
      <c r="Z245" s="8" t="str">
        <f>IF(ISBLANK(VLOOKUP($A245,Courses!$A:Z, COLUMN(Z245), 0)), "", VLOOKUP($A245,Courses!$A:Z, COLUMN(Z245), 0))</f>
        <v/>
      </c>
      <c r="AA245" s="8" t="str">
        <f>IF(ISBLANK(VLOOKUP($A245,Courses!$A:AA, COLUMN(AA245), 0)), "", VLOOKUP($A245,Courses!$A:AA, COLUMN(AA245), 0))</f>
        <v/>
      </c>
      <c r="AB245" s="8" t="str">
        <f>IF(ISBLANK(VLOOKUP($A245,Courses!$A:AB, COLUMN(AB245), 0)), "", VLOOKUP($A245,Courses!$A:AB, COLUMN(AB245), 0))</f>
        <v/>
      </c>
      <c r="AC245" s="8" t="str">
        <f>IF(ISBLANK(VLOOKUP($A245,Courses!$A:AC, COLUMN(AC245), 0)), "", VLOOKUP($A245,Courses!$A:AC, COLUMN(AC245), 0))</f>
        <v/>
      </c>
      <c r="AD245" s="8" t="str">
        <f>IF(ISBLANK(VLOOKUP($A245,Courses!$A:AD, COLUMN(AD245), 0)), "", VLOOKUP($A245,Courses!$A:AD, COLUMN(AD245), 0))</f>
        <v/>
      </c>
      <c r="AE245" s="8" t="str">
        <f>IF(ISBLANK(VLOOKUP($A245,Courses!$A:AE, COLUMN(AE245), 0)), "", VLOOKUP($A245,Courses!$A:AE, COLUMN(AE245), 0))</f>
        <v/>
      </c>
      <c r="AF245" s="8" t="str">
        <f>IF(ISBLANK(VLOOKUP($A245,Courses!$A:AF, COLUMN(AF245), 0)), "", VLOOKUP($A245,Courses!$A:AF, COLUMN(AF245), 0))</f>
        <v/>
      </c>
      <c r="AG245" s="8">
        <f>IF(ISBLANK(VLOOKUP($A245,Courses!$A:AG, COLUMN(AG245), 0)), "", VLOOKUP($A245,Courses!$A:AG, COLUMN(AG245), 0))</f>
        <v>7</v>
      </c>
      <c r="AH245" s="8">
        <f>IF(ISBLANK(VLOOKUP($A245,Courses!$A:AH, COLUMN(AH245), 0)), "", VLOOKUP($A245,Courses!$A:AH, COLUMN(AH245), 0))</f>
        <v>17</v>
      </c>
      <c r="AI245" s="8" t="str">
        <f>IF(ISBLANK(VLOOKUP($A245,Courses!$A:AI, COLUMN(AI245), 0)), "", VLOOKUP($A245,Courses!$A:AI, COLUMN(AI245), 0))</f>
        <v/>
      </c>
      <c r="AJ245" s="8" t="str">
        <f>IF(ISBLANK(VLOOKUP($A245,Courses!$A:AJ, COLUMN(AJ245), 0)), "", VLOOKUP($A245,Courses!$A:AJ, COLUMN(AJ245), 0))</f>
        <v/>
      </c>
      <c r="AK245" s="8" t="str">
        <f>IF(ISBLANK(VLOOKUP($A245,Courses!$A:AK, COLUMN(AK245), 0)), "", VLOOKUP($A245,Courses!$A:AK, COLUMN(AK245), 0))</f>
        <v/>
      </c>
      <c r="AL245" s="8"/>
      <c r="AM245" s="8"/>
    </row>
    <row r="246" spans="1:39" ht="12.75" customHeight="1">
      <c r="A246" s="4">
        <v>451</v>
      </c>
      <c r="B246" s="4"/>
      <c r="C246" s="69" t="s">
        <v>831</v>
      </c>
      <c r="D246" s="6" t="str">
        <f>IF(ISBLANK(VLOOKUP($A246,Courses!$A:D, COLUMN(D246), 0)), "", VLOOKUP($A246,Courses!$A:D, COLUMN(D246), 0))</f>
        <v>Mtn valley</v>
      </c>
      <c r="E246" s="7" t="str">
        <f>IF(ISBLANK(VLOOKUP($A246,Courses!$A:E, COLUMN(E246), 0)), "", VLOOKUP($A246,Courses!$A:E, COLUMN(E246), 0))</f>
        <v/>
      </c>
      <c r="F246" s="72" t="str">
        <f>IF(ISBLANK(VLOOKUP($A246,Courses!$A:F, COLUMN(F246), 0)), "", VLOOKUP($A246,Courses!$A:F, COLUMN(F246), 0))</f>
        <v>california_pines_hole09_leaderboard.jpg</v>
      </c>
      <c r="G246" s="72" t="str">
        <f>IF(ISBLANK(VLOOKUP($A246,Courses!$A:G, COLUMN(G246), 0)), "", VLOOKUP($A246,Courses!$A:G, COLUMN(G246), 0))</f>
        <v>california_pines_hole11.jpg</v>
      </c>
      <c r="H246" s="72" t="str">
        <f>IF(ISBLANK(VLOOKUP($A246,Courses!$A:H, COLUMN(H246), 0)), "", VLOOKUP($A246,Courses!$A:H, COLUMN(H246), 0))</f>
        <v/>
      </c>
      <c r="I246" s="72" t="str">
        <f>IF(ISBLANK(VLOOKUP($A246,Courses!$A:I, COLUMN(I246), 0)), "", VLOOKUP($A246,Courses!$A:I, COLUMN(I246), 0))</f>
        <v/>
      </c>
      <c r="J246" s="72" t="str">
        <f>IF(ISBLANK(VLOOKUP($A246,Courses!$A:J, COLUMN(J246), 0)), "", VLOOKUP($A246,Courses!$A:J, COLUMN(J246), 0))</f>
        <v/>
      </c>
      <c r="K246" s="57" t="str">
        <f>IF(ISBLANK(VLOOKUP($A246,Courses!$A:K, COLUMN(K246), 0)), "", VLOOKUP($A246,Courses!$A:K, COLUMN(K246), 0))</f>
        <v>california_pines.zip</v>
      </c>
      <c r="L246" s="8" t="str">
        <f>IF(ISBLANK(VLOOKUP($A246,Courses!$A:L, COLUMN(L246), 0)), "", VLOOKUP($A246,Courses!$A:L, COLUMN(L246), 0))</f>
        <v>Ho Lin Won</v>
      </c>
      <c r="M246" s="8">
        <f>IF(ISBLANK(VLOOKUP($A246,Courses!$A:M, COLUMN(M246), 0)), "", VLOOKUP($A246,Courses!$A:M, COLUMN(M246), 0))</f>
        <v>14.4</v>
      </c>
      <c r="N246" s="9">
        <f>IF(ISBLANK(VLOOKUP($A246,Courses!$A:N, COLUMN(N246), 0)), "", VLOOKUP($A246,Courses!$A:N, COLUMN(N246), 0))</f>
        <v>37893</v>
      </c>
      <c r="O246" s="8" t="str">
        <f>IF(ISBLANK(VLOOKUP($A246,Courses!$A:O, COLUMN(O246), 0)), "", VLOOKUP($A246,Courses!$A:O, COLUMN(O246), 0))</f>
        <v>beartooth</v>
      </c>
      <c r="P246" s="8" t="str">
        <f>IF(ISBLANK(VLOOKUP($A246,Courses!$A:P, COLUMN(P246), 0)), "", VLOOKUP($A246,Courses!$A:P, COLUMN(P246), 0))</f>
        <v>houses1</v>
      </c>
      <c r="Q246" s="8" t="str">
        <f>IF(ISBLANK(VLOOKUP($A246,Courses!$A:Q, COLUMN(Q246), 0)), "", VLOOKUP($A246,Courses!$A:Q, COLUMN(Q246), 0))</f>
        <v>leeedrrbrds</v>
      </c>
      <c r="R246" s="8" t="str">
        <f>IF(ISBLANK(VLOOKUP($A246,Courses!$A:R, COLUMN(R246), 0)), "", VLOOKUP($A246,Courses!$A:R, COLUMN(R246), 0))</f>
        <v>terlibs</v>
      </c>
      <c r="S246" s="8" t="str">
        <f>IF(ISBLANK(VLOOKUP($A246,Courses!$A:S, COLUMN(S246), 0)), "", VLOOKUP($A246,Courses!$A:S, COLUMN(S246), 0))</f>
        <v/>
      </c>
      <c r="T246" s="8" t="str">
        <f>IF(ISBLANK(VLOOKUP($A246,Courses!$A:T, COLUMN(T246), 0)), "", VLOOKUP($A246,Courses!$A:T, COLUMN(T246), 0))</f>
        <v/>
      </c>
      <c r="U246" s="8" t="str">
        <f>IF(ISBLANK(VLOOKUP($A246,Courses!$A:U, COLUMN(U246), 0)), "", VLOOKUP($A246,Courses!$A:U, COLUMN(U246), 0))</f>
        <v/>
      </c>
      <c r="V246" s="8" t="str">
        <f>IF(ISBLANK(VLOOKUP($A246,Courses!$A:V, COLUMN(V246), 0)), "", VLOOKUP($A246,Courses!$A:V, COLUMN(V246), 0))</f>
        <v/>
      </c>
      <c r="W246" s="8" t="str">
        <f>IF(ISBLANK(VLOOKUP($A246,Courses!$A:W, COLUMN(W246), 0)), "", VLOOKUP($A246,Courses!$A:W, COLUMN(W246), 0))</f>
        <v/>
      </c>
      <c r="X246" s="8" t="str">
        <f>IF(ISBLANK(VLOOKUP($A246,Courses!$A:X, COLUMN(X246), 0)), "", VLOOKUP($A246,Courses!$A:X, COLUMN(X246), 0))</f>
        <v/>
      </c>
      <c r="Y246" s="8" t="str">
        <f>IF(ISBLANK(VLOOKUP($A246,Courses!$A:Y, COLUMN(Y246), 0)), "", VLOOKUP($A246,Courses!$A:Y, COLUMN(Y246), 0))</f>
        <v/>
      </c>
      <c r="Z246" s="8" t="str">
        <f>IF(ISBLANK(VLOOKUP($A246,Courses!$A:Z, COLUMN(Z246), 0)), "", VLOOKUP($A246,Courses!$A:Z, COLUMN(Z246), 0))</f>
        <v/>
      </c>
      <c r="AA246" s="8" t="str">
        <f>IF(ISBLANK(VLOOKUP($A246,Courses!$A:AA, COLUMN(AA246), 0)), "", VLOOKUP($A246,Courses!$A:AA, COLUMN(AA246), 0))</f>
        <v/>
      </c>
      <c r="AB246" s="8" t="str">
        <f>IF(ISBLANK(VLOOKUP($A246,Courses!$A:AB, COLUMN(AB246), 0)), "", VLOOKUP($A246,Courses!$A:AB, COLUMN(AB246), 0))</f>
        <v/>
      </c>
      <c r="AC246" s="8" t="str">
        <f>IF(ISBLANK(VLOOKUP($A246,Courses!$A:AC, COLUMN(AC246), 0)), "", VLOOKUP($A246,Courses!$A:AC, COLUMN(AC246), 0))</f>
        <v/>
      </c>
      <c r="AD246" s="8" t="str">
        <f>IF(ISBLANK(VLOOKUP($A246,Courses!$A:AD, COLUMN(AD246), 0)), "", VLOOKUP($A246,Courses!$A:AD, COLUMN(AD246), 0))</f>
        <v/>
      </c>
      <c r="AE246" s="8" t="str">
        <f>IF(ISBLANK(VLOOKUP($A246,Courses!$A:AE, COLUMN(AE246), 0)), "", VLOOKUP($A246,Courses!$A:AE, COLUMN(AE246), 0))</f>
        <v/>
      </c>
      <c r="AF246" s="8" t="str">
        <f>IF(ISBLANK(VLOOKUP($A246,Courses!$A:AF, COLUMN(AF246), 0)), "", VLOOKUP($A246,Courses!$A:AF, COLUMN(AF246), 0))</f>
        <v/>
      </c>
      <c r="AG246" s="8" t="str">
        <f>IF(ISBLANK(VLOOKUP($A246,Courses!$A:AG, COLUMN(AG246), 0)), "", VLOOKUP($A246,Courses!$A:AG, COLUMN(AG246), 0))</f>
        <v>Leaderboard</v>
      </c>
      <c r="AH246" s="8">
        <f>IF(ISBLANK(VLOOKUP($A246,Courses!$A:AH, COLUMN(AH246), 0)), "", VLOOKUP($A246,Courses!$A:AH, COLUMN(AH246), 0))</f>
        <v>11</v>
      </c>
      <c r="AI246" s="8" t="str">
        <f>IF(ISBLANK(VLOOKUP($A246,Courses!$A:AI, COLUMN(AI246), 0)), "", VLOOKUP($A246,Courses!$A:AI, COLUMN(AI246), 0))</f>
        <v/>
      </c>
      <c r="AJ246" s="8" t="str">
        <f>IF(ISBLANK(VLOOKUP($A246,Courses!$A:AJ, COLUMN(AJ246), 0)), "", VLOOKUP($A246,Courses!$A:AJ, COLUMN(AJ246), 0))</f>
        <v/>
      </c>
      <c r="AK246" s="8" t="str">
        <f>IF(ISBLANK(VLOOKUP($A246,Courses!$A:AK, COLUMN(AK246), 0)), "", VLOOKUP($A246,Courses!$A:AK, COLUMN(AK246), 0))</f>
        <v/>
      </c>
      <c r="AL246" s="8"/>
      <c r="AM246" s="8"/>
    </row>
    <row r="247" spans="1:39" ht="12.75" customHeight="1">
      <c r="A247" s="62">
        <v>1879</v>
      </c>
      <c r="B247" s="63"/>
      <c r="C247" s="71" t="s">
        <v>9705</v>
      </c>
      <c r="D247" s="6" t="str">
        <f>IF(ISBLANK(VLOOKUP($A247,Courses!$A:D, COLUMN(D247), 0)), "", VLOOKUP($A247,Courses!$A:D, COLUMN(D247), 0))</f>
        <v>Links</v>
      </c>
      <c r="E247" s="7" t="str">
        <f>IF(ISBLANK(VLOOKUP($A247,Courses!$A:E, COLUMN(E247), 0)), "", VLOOKUP($A247,Courses!$A:E, COLUMN(E247), 0))</f>
        <v/>
      </c>
      <c r="F247" s="72" t="str">
        <f>IF(ISBLANK(VLOOKUP($A247,Courses!$A:F, COLUMN(F247), 0)), "", VLOOKUP($A247,Courses!$A:F, COLUMN(F247), 0))</f>
        <v>calypso_beach_splash.jpg</v>
      </c>
      <c r="G247" s="72" t="str">
        <f>IF(ISBLANK(VLOOKUP($A247,Courses!$A:G, COLUMN(G247), 0)), "", VLOOKUP($A247,Courses!$A:G, COLUMN(G247), 0))</f>
        <v>calypso_beach_hole08.jpg</v>
      </c>
      <c r="H247" s="72" t="str">
        <f>IF(ISBLANK(VLOOKUP($A247,Courses!$A:H, COLUMN(H247), 0)), "", VLOOKUP($A247,Courses!$A:H, COLUMN(H247), 0))</f>
        <v>calypso_beach_hole14.jpg</v>
      </c>
      <c r="I247" s="72" t="str">
        <f>IF(ISBLANK(VLOOKUP($A247,Courses!$A:I, COLUMN(I247), 0)), "", VLOOKUP($A247,Courses!$A:I, COLUMN(I247), 0))</f>
        <v/>
      </c>
      <c r="J247" s="72" t="str">
        <f>IF(ISBLANK(VLOOKUP($A247,Courses!$A:J, COLUMN(J247), 0)), "", VLOOKUP($A247,Courses!$A:J, COLUMN(J247), 0))</f>
        <v/>
      </c>
      <c r="K247" s="57" t="str">
        <f>IF(ISBLANK(VLOOKUP($A247,Courses!$A:K, COLUMN(K247), 0)), "", VLOOKUP($A247,Courses!$A:K, COLUMN(K247), 0))</f>
        <v>calypso_beach.zip</v>
      </c>
      <c r="L247" s="8" t="str">
        <f>IF(ISBLANK(VLOOKUP($A247,Courses!$A:L, COLUMN(L247), 0)), "", VLOOKUP($A247,Courses!$A:L, COLUMN(L247), 0))</f>
        <v>Blakeley</v>
      </c>
      <c r="M247" s="8">
        <f>IF(ISBLANK(VLOOKUP($A247,Courses!$A:M, COLUMN(M247), 0)), "", VLOOKUP($A247,Courses!$A:M, COLUMN(M247), 0))</f>
        <v>18.7</v>
      </c>
      <c r="N247" s="9">
        <f>IF(ISBLANK(VLOOKUP($A247,Courses!$A:N, COLUMN(N247), 0)), "", VLOOKUP($A247,Courses!$A:N, COLUMN(N247), 0))</f>
        <v>42810</v>
      </c>
      <c r="O247" s="8" t="str">
        <f>IF(ISBLANK(VLOOKUP($A247,Courses!$A:O, COLUMN(O247), 0)), "", VLOOKUP($A247,Courses!$A:O, COLUMN(O247), 0))</f>
        <v>mayfield</v>
      </c>
      <c r="P247" s="8" t="str">
        <f>IF(ISBLANK(VLOOKUP($A247,Courses!$A:P, COLUMN(P247), 0)), "", VLOOKUP($A247,Courses!$A:P, COLUMN(P247), 0))</f>
        <v/>
      </c>
      <c r="Q247" s="8" t="str">
        <f>IF(ISBLANK(VLOOKUP($A247,Courses!$A:Q, COLUMN(Q247), 0)), "", VLOOKUP($A247,Courses!$A:Q, COLUMN(Q247), 0))</f>
        <v/>
      </c>
      <c r="R247" s="8" t="str">
        <f>IF(ISBLANK(VLOOKUP($A247,Courses!$A:R, COLUMN(R247), 0)), "", VLOOKUP($A247,Courses!$A:R, COLUMN(R247), 0))</f>
        <v/>
      </c>
      <c r="S247" s="8" t="str">
        <f>IF(ISBLANK(VLOOKUP($A247,Courses!$A:S, COLUMN(S247), 0)), "", VLOOKUP($A247,Courses!$A:S, COLUMN(S247), 0))</f>
        <v/>
      </c>
      <c r="T247" s="8" t="str">
        <f>IF(ISBLANK(VLOOKUP($A247,Courses!$A:T, COLUMN(T247), 0)), "", VLOOKUP($A247,Courses!$A:T, COLUMN(T247), 0))</f>
        <v/>
      </c>
      <c r="U247" s="8" t="str">
        <f>IF(ISBLANK(VLOOKUP($A247,Courses!$A:U, COLUMN(U247), 0)), "", VLOOKUP($A247,Courses!$A:U, COLUMN(U247), 0))</f>
        <v/>
      </c>
      <c r="V247" s="8" t="str">
        <f>IF(ISBLANK(VLOOKUP($A247,Courses!$A:V, COLUMN(V247), 0)), "", VLOOKUP($A247,Courses!$A:V, COLUMN(V247), 0))</f>
        <v/>
      </c>
      <c r="W247" s="8" t="str">
        <f>IF(ISBLANK(VLOOKUP($A247,Courses!$A:W, COLUMN(W247), 0)), "", VLOOKUP($A247,Courses!$A:W, COLUMN(W247), 0))</f>
        <v/>
      </c>
      <c r="X247" s="8" t="str">
        <f>IF(ISBLANK(VLOOKUP($A247,Courses!$A:X, COLUMN(X247), 0)), "", VLOOKUP($A247,Courses!$A:X, COLUMN(X247), 0))</f>
        <v/>
      </c>
      <c r="Y247" s="8" t="str">
        <f>IF(ISBLANK(VLOOKUP($A247,Courses!$A:Y, COLUMN(Y247), 0)), "", VLOOKUP($A247,Courses!$A:Y, COLUMN(Y247), 0))</f>
        <v/>
      </c>
      <c r="Z247" s="8" t="str">
        <f>IF(ISBLANK(VLOOKUP($A247,Courses!$A:Z, COLUMN(Z247), 0)), "", VLOOKUP($A247,Courses!$A:Z, COLUMN(Z247), 0))</f>
        <v/>
      </c>
      <c r="AA247" s="8" t="str">
        <f>IF(ISBLANK(VLOOKUP($A247,Courses!$A:AA, COLUMN(AA247), 0)), "", VLOOKUP($A247,Courses!$A:AA, COLUMN(AA247), 0))</f>
        <v/>
      </c>
      <c r="AB247" s="8" t="str">
        <f>IF(ISBLANK(VLOOKUP($A247,Courses!$A:AB, COLUMN(AB247), 0)), "", VLOOKUP($A247,Courses!$A:AB, COLUMN(AB247), 0))</f>
        <v/>
      </c>
      <c r="AC247" s="8" t="str">
        <f>IF(ISBLANK(VLOOKUP($A247,Courses!$A:AC, COLUMN(AC247), 0)), "", VLOOKUP($A247,Courses!$A:AC, COLUMN(AC247), 0))</f>
        <v/>
      </c>
      <c r="AD247" s="8" t="str">
        <f>IF(ISBLANK(VLOOKUP($A247,Courses!$A:AD, COLUMN(AD247), 0)), "", VLOOKUP($A247,Courses!$A:AD, COLUMN(AD247), 0))</f>
        <v/>
      </c>
      <c r="AE247" s="8" t="str">
        <f>IF(ISBLANK(VLOOKUP($A247,Courses!$A:AE, COLUMN(AE247), 0)), "", VLOOKUP($A247,Courses!$A:AE, COLUMN(AE247), 0))</f>
        <v/>
      </c>
      <c r="AF247" s="8" t="str">
        <f>IF(ISBLANK(VLOOKUP($A247,Courses!$A:AF, COLUMN(AF247), 0)), "", VLOOKUP($A247,Courses!$A:AF, COLUMN(AF247), 0))</f>
        <v/>
      </c>
      <c r="AG247" s="8" t="str">
        <f>IF(ISBLANK(VLOOKUP($A247,Courses!$A:AG, COLUMN(AG247), 0)), "", VLOOKUP($A247,Courses!$A:AG, COLUMN(AG247), 0))</f>
        <v>Sp</v>
      </c>
      <c r="AH247" s="8">
        <f>IF(ISBLANK(VLOOKUP($A247,Courses!$A:AH, COLUMN(AH247), 0)), "", VLOOKUP($A247,Courses!$A:AH, COLUMN(AH247), 0))</f>
        <v>8</v>
      </c>
      <c r="AI247" s="8">
        <f>IF(ISBLANK(VLOOKUP($A247,Courses!$A:AI, COLUMN(AI247), 0)), "", VLOOKUP($A247,Courses!$A:AI, COLUMN(AI247), 0))</f>
        <v>14</v>
      </c>
      <c r="AJ247" s="8" t="str">
        <f>IF(ISBLANK(VLOOKUP($A247,Courses!$A:AJ, COLUMN(AJ247), 0)), "", VLOOKUP($A247,Courses!$A:AJ, COLUMN(AJ247), 0))</f>
        <v/>
      </c>
      <c r="AK247" s="8" t="str">
        <f>IF(ISBLANK(VLOOKUP($A247,Courses!$A:AK, COLUMN(AK247), 0)), "", VLOOKUP($A247,Courses!$A:AK, COLUMN(AK247), 0))</f>
        <v/>
      </c>
      <c r="AL247" s="8"/>
      <c r="AM247" s="8"/>
    </row>
    <row r="248" spans="1:39" ht="12.75" customHeight="1">
      <c r="A248" s="4">
        <v>452</v>
      </c>
      <c r="B248" s="4"/>
      <c r="C248" s="69" t="s">
        <v>835</v>
      </c>
      <c r="D248" s="6" t="str">
        <f>IF(ISBLANK(VLOOKUP($A248,Courses!$A:D, COLUMN(D248), 0)), "", VLOOKUP($A248,Courses!$A:D, COLUMN(D248), 0))</f>
        <v>Oceanside</v>
      </c>
      <c r="E248" s="7" t="str">
        <f>IF(ISBLANK(VLOOKUP($A248,Courses!$A:E, COLUMN(E248), 0)), "", VLOOKUP($A248,Courses!$A:E, COLUMN(E248), 0))</f>
        <v/>
      </c>
      <c r="F248" s="72" t="str">
        <f>IF(ISBLANK(VLOOKUP($A248,Courses!$A:F, COLUMN(F248), 0)), "", VLOOKUP($A248,Courses!$A:F, COLUMN(F248), 0))</f>
        <v>camedown_hole01.jpg</v>
      </c>
      <c r="G248" s="72" t="str">
        <f>IF(ISBLANK(VLOOKUP($A248,Courses!$A:G, COLUMN(G248), 0)), "", VLOOKUP($A248,Courses!$A:G, COLUMN(G248), 0))</f>
        <v>camedown_hole16.jpg</v>
      </c>
      <c r="H248" s="72" t="str">
        <f>IF(ISBLANK(VLOOKUP($A248,Courses!$A:H, COLUMN(H248), 0)), "", VLOOKUP($A248,Courses!$A:H, COLUMN(H248), 0))</f>
        <v/>
      </c>
      <c r="I248" s="72" t="str">
        <f>IF(ISBLANK(VLOOKUP($A248,Courses!$A:I, COLUMN(I248), 0)), "", VLOOKUP($A248,Courses!$A:I, COLUMN(I248), 0))</f>
        <v/>
      </c>
      <c r="J248" s="72" t="str">
        <f>IF(ISBLANK(VLOOKUP($A248,Courses!$A:J, COLUMN(J248), 0)), "", VLOOKUP($A248,Courses!$A:J, COLUMN(J248), 0))</f>
        <v/>
      </c>
      <c r="K248" s="57" t="str">
        <f>IF(ISBLANK(VLOOKUP($A248,Courses!$A:K, COLUMN(K248), 0)), "", VLOOKUP($A248,Courses!$A:K, COLUMN(K248), 0))</f>
        <v>camedown.zip</v>
      </c>
      <c r="L248" s="8" t="str">
        <f>IF(ISBLANK(VLOOKUP($A248,Courses!$A:L, COLUMN(L248), 0)), "", VLOOKUP($A248,Courses!$A:L, COLUMN(L248), 0))</f>
        <v>David C. Mack</v>
      </c>
      <c r="M248" s="8">
        <f>IF(ISBLANK(VLOOKUP($A248,Courses!$A:M, COLUMN(M248), 0)), "", VLOOKUP($A248,Courses!$A:M, COLUMN(M248), 0))</f>
        <v>7.3</v>
      </c>
      <c r="N248" s="9">
        <f>IF(ISBLANK(VLOOKUP($A248,Courses!$A:N, COLUMN(N248), 0)), "", VLOOKUP($A248,Courses!$A:N, COLUMN(N248), 0))</f>
        <v>36623</v>
      </c>
      <c r="O248" s="8" t="str">
        <f>IF(ISBLANK(VLOOKUP($A248,Courses!$A:O, COLUMN(O248), 0)), "", VLOOKUP($A248,Courses!$A:O, COLUMN(O248), 0))</f>
        <v>camedown_lib</v>
      </c>
      <c r="P248" s="8" t="str">
        <f>IF(ISBLANK(VLOOKUP($A248,Courses!$A:P, COLUMN(P248), 0)), "", VLOOKUP($A248,Courses!$A:P, COLUMN(P248), 0))</f>
        <v/>
      </c>
      <c r="Q248" s="8" t="str">
        <f>IF(ISBLANK(VLOOKUP($A248,Courses!$A:Q, COLUMN(Q248), 0)), "", VLOOKUP($A248,Courses!$A:Q, COLUMN(Q248), 0))</f>
        <v/>
      </c>
      <c r="R248" s="8" t="str">
        <f>IF(ISBLANK(VLOOKUP($A248,Courses!$A:R, COLUMN(R248), 0)), "", VLOOKUP($A248,Courses!$A:R, COLUMN(R248), 0))</f>
        <v/>
      </c>
      <c r="S248" s="8" t="str">
        <f>IF(ISBLANK(VLOOKUP($A248,Courses!$A:S, COLUMN(S248), 0)), "", VLOOKUP($A248,Courses!$A:S, COLUMN(S248), 0))</f>
        <v/>
      </c>
      <c r="T248" s="8" t="str">
        <f>IF(ISBLANK(VLOOKUP($A248,Courses!$A:T, COLUMN(T248), 0)), "", VLOOKUP($A248,Courses!$A:T, COLUMN(T248), 0))</f>
        <v/>
      </c>
      <c r="U248" s="8" t="str">
        <f>IF(ISBLANK(VLOOKUP($A248,Courses!$A:U, COLUMN(U248), 0)), "", VLOOKUP($A248,Courses!$A:U, COLUMN(U248), 0))</f>
        <v/>
      </c>
      <c r="V248" s="8" t="str">
        <f>IF(ISBLANK(VLOOKUP($A248,Courses!$A:V, COLUMN(V248), 0)), "", VLOOKUP($A248,Courses!$A:V, COLUMN(V248), 0))</f>
        <v/>
      </c>
      <c r="W248" s="8" t="str">
        <f>IF(ISBLANK(VLOOKUP($A248,Courses!$A:W, COLUMN(W248), 0)), "", VLOOKUP($A248,Courses!$A:W, COLUMN(W248), 0))</f>
        <v/>
      </c>
      <c r="X248" s="8" t="str">
        <f>IF(ISBLANK(VLOOKUP($A248,Courses!$A:X, COLUMN(X248), 0)), "", VLOOKUP($A248,Courses!$A:X, COLUMN(X248), 0))</f>
        <v/>
      </c>
      <c r="Y248" s="8" t="str">
        <f>IF(ISBLANK(VLOOKUP($A248,Courses!$A:Y, COLUMN(Y248), 0)), "", VLOOKUP($A248,Courses!$A:Y, COLUMN(Y248), 0))</f>
        <v/>
      </c>
      <c r="Z248" s="8" t="str">
        <f>IF(ISBLANK(VLOOKUP($A248,Courses!$A:Z, COLUMN(Z248), 0)), "", VLOOKUP($A248,Courses!$A:Z, COLUMN(Z248), 0))</f>
        <v/>
      </c>
      <c r="AA248" s="8" t="str">
        <f>IF(ISBLANK(VLOOKUP($A248,Courses!$A:AA, COLUMN(AA248), 0)), "", VLOOKUP($A248,Courses!$A:AA, COLUMN(AA248), 0))</f>
        <v/>
      </c>
      <c r="AB248" s="8" t="str">
        <f>IF(ISBLANK(VLOOKUP($A248,Courses!$A:AB, COLUMN(AB248), 0)), "", VLOOKUP($A248,Courses!$A:AB, COLUMN(AB248), 0))</f>
        <v/>
      </c>
      <c r="AC248" s="8" t="str">
        <f>IF(ISBLANK(VLOOKUP($A248,Courses!$A:AC, COLUMN(AC248), 0)), "", VLOOKUP($A248,Courses!$A:AC, COLUMN(AC248), 0))</f>
        <v/>
      </c>
      <c r="AD248" s="8" t="str">
        <f>IF(ISBLANK(VLOOKUP($A248,Courses!$A:AD, COLUMN(AD248), 0)), "", VLOOKUP($A248,Courses!$A:AD, COLUMN(AD248), 0))</f>
        <v/>
      </c>
      <c r="AE248" s="8" t="str">
        <f>IF(ISBLANK(VLOOKUP($A248,Courses!$A:AE, COLUMN(AE248), 0)), "", VLOOKUP($A248,Courses!$A:AE, COLUMN(AE248), 0))</f>
        <v/>
      </c>
      <c r="AF248" s="8" t="str">
        <f>IF(ISBLANK(VLOOKUP($A248,Courses!$A:AF, COLUMN(AF248), 0)), "", VLOOKUP($A248,Courses!$A:AF, COLUMN(AF248), 0))</f>
        <v/>
      </c>
      <c r="AG248" s="8">
        <f>IF(ISBLANK(VLOOKUP($A248,Courses!$A:AG, COLUMN(AG248), 0)), "", VLOOKUP($A248,Courses!$A:AG, COLUMN(AG248), 0))</f>
        <v>1</v>
      </c>
      <c r="AH248" s="8">
        <f>IF(ISBLANK(VLOOKUP($A248,Courses!$A:AH, COLUMN(AH248), 0)), "", VLOOKUP($A248,Courses!$A:AH, COLUMN(AH248), 0))</f>
        <v>16</v>
      </c>
      <c r="AI248" s="8" t="str">
        <f>IF(ISBLANK(VLOOKUP($A248,Courses!$A:AI, COLUMN(AI248), 0)), "", VLOOKUP($A248,Courses!$A:AI, COLUMN(AI248), 0))</f>
        <v/>
      </c>
      <c r="AJ248" s="8" t="str">
        <f>IF(ISBLANK(VLOOKUP($A248,Courses!$A:AJ, COLUMN(AJ248), 0)), "", VLOOKUP($A248,Courses!$A:AJ, COLUMN(AJ248), 0))</f>
        <v/>
      </c>
      <c r="AK248" s="8" t="str">
        <f>IF(ISBLANK(VLOOKUP($A248,Courses!$A:AK, COLUMN(AK248), 0)), "", VLOOKUP($A248,Courses!$A:AK, COLUMN(AK248), 0))</f>
        <v/>
      </c>
      <c r="AL248" s="8"/>
      <c r="AM248" s="8"/>
    </row>
    <row r="249" spans="1:39" ht="12.75" customHeight="1">
      <c r="A249" s="4">
        <v>1652</v>
      </c>
      <c r="B249" s="4"/>
      <c r="C249" s="69" t="s">
        <v>839</v>
      </c>
      <c r="D249" s="6" t="str">
        <f>IF(ISBLANK(VLOOKUP($A249,Courses!$A:D, COLUMN(D249), 0)), "", VLOOKUP($A249,Courses!$A:D, COLUMN(D249), 0))</f>
        <v>Lakeside</v>
      </c>
      <c r="E249" s="7" t="str">
        <f>IF(ISBLANK(VLOOKUP($A249,Courses!$A:E, COLUMN(E249), 0)), "", VLOOKUP($A249,Courses!$A:E, COLUMN(E249), 0))</f>
        <v/>
      </c>
      <c r="F249" s="72" t="str">
        <f>IF(ISBLANK(VLOOKUP($A249,Courses!$A:F, COLUMN(F249), 0)), "", VLOOKUP($A249,Courses!$A:F, COLUMN(F249), 0))</f>
        <v>camel_island_gc_hole01.jpg</v>
      </c>
      <c r="G249" s="72" t="str">
        <f>IF(ISBLANK(VLOOKUP($A249,Courses!$A:G, COLUMN(G249), 0)), "", VLOOKUP($A249,Courses!$A:G, COLUMN(G249), 0))</f>
        <v>camel_island_gc_hole10.jpg</v>
      </c>
      <c r="H249" s="72" t="str">
        <f>IF(ISBLANK(VLOOKUP($A249,Courses!$A:H, COLUMN(H249), 0)), "", VLOOKUP($A249,Courses!$A:H, COLUMN(H249), 0))</f>
        <v/>
      </c>
      <c r="I249" s="72" t="str">
        <f>IF(ISBLANK(VLOOKUP($A249,Courses!$A:I, COLUMN(I249), 0)), "", VLOOKUP($A249,Courses!$A:I, COLUMN(I249), 0))</f>
        <v/>
      </c>
      <c r="J249" s="72" t="str">
        <f>IF(ISBLANK(VLOOKUP($A249,Courses!$A:J, COLUMN(J249), 0)), "", VLOOKUP($A249,Courses!$A:J, COLUMN(J249), 0))</f>
        <v/>
      </c>
      <c r="K249" s="57" t="str">
        <f>IF(ISBLANK(VLOOKUP($A249,Courses!$A:K, COLUMN(K249), 0)), "", VLOOKUP($A249,Courses!$A:K, COLUMN(K249), 0))</f>
        <v>camel_island_gc.zip</v>
      </c>
      <c r="L249" s="8" t="str">
        <f>IF(ISBLANK(VLOOKUP($A249,Courses!$A:L, COLUMN(L249), 0)), "", VLOOKUP($A249,Courses!$A:L, COLUMN(L249), 0))</f>
        <v>Vera Wilde</v>
      </c>
      <c r="M249" s="8">
        <f>IF(ISBLANK(VLOOKUP($A249,Courses!$A:M, COLUMN(M249), 0)), "", VLOOKUP($A249,Courses!$A:M, COLUMN(M249), 0))</f>
        <v>10</v>
      </c>
      <c r="N249" s="9">
        <f>IF(ISBLANK(VLOOKUP($A249,Courses!$A:N, COLUMN(N249), 0)), "", VLOOKUP($A249,Courses!$A:N, COLUMN(N249), 0))</f>
        <v>37727</v>
      </c>
      <c r="O249" s="8" t="str">
        <f>IF(ISBLANK(VLOOKUP($A249,Courses!$A:O, COLUMN(O249), 0)), "", VLOOKUP($A249,Courses!$A:O, COLUMN(O249), 0))</f>
        <v>arrowheadver2</v>
      </c>
      <c r="P249" s="8" t="str">
        <f>IF(ISBLANK(VLOOKUP($A249,Courses!$A:P, COLUMN(P249), 0)), "", VLOOKUP($A249,Courses!$A:P, COLUMN(P249), 0))</f>
        <v>chippewa</v>
      </c>
      <c r="Q249" s="8" t="str">
        <f>IF(ISBLANK(VLOOKUP($A249,Courses!$A:Q, COLUMN(Q249), 0)), "", VLOOKUP($A249,Courses!$A:Q, COLUMN(Q249), 0))</f>
        <v>coyotebluff</v>
      </c>
      <c r="R249" s="8" t="str">
        <f>IF(ISBLANK(VLOOKUP($A249,Courses!$A:R, COLUMN(R249), 0)), "", VLOOKUP($A249,Courses!$A:R, COLUMN(R249), 0))</f>
        <v>deerhollow</v>
      </c>
      <c r="S249" s="8" t="str">
        <f>IF(ISBLANK(VLOOKUP($A249,Courses!$A:S, COLUMN(S249), 0)), "", VLOOKUP($A249,Courses!$A:S, COLUMN(S249), 0))</f>
        <v>kakadu</v>
      </c>
      <c r="T249" s="8" t="str">
        <f>IF(ISBLANK(VLOOKUP($A249,Courses!$A:T, COLUMN(T249), 0)), "", VLOOKUP($A249,Courses!$A:T, COLUMN(T249), 0))</f>
        <v>kangaroo</v>
      </c>
      <c r="U249" s="8" t="str">
        <f>IF(ISBLANK(VLOOKUP($A249,Courses!$A:U, COLUMN(U249), 0)), "", VLOOKUP($A249,Courses!$A:U, COLUMN(U249), 0))</f>
        <v>lagalochan</v>
      </c>
      <c r="V249" s="8" t="str">
        <f>IF(ISBLANK(VLOOKUP($A249,Courses!$A:V, COLUMN(V249), 0)), "", VLOOKUP($A249,Courses!$A:V, COLUMN(V249), 0))</f>
        <v>magallowaymountainver2</v>
      </c>
      <c r="W249" s="8" t="str">
        <f>IF(ISBLANK(VLOOKUP($A249,Courses!$A:W, COLUMN(W249), 0)), "", VLOOKUP($A249,Courses!$A:W, COLUMN(W249), 0))</f>
        <v>parkland</v>
      </c>
      <c r="X249" s="8" t="str">
        <f>IF(ISBLANK(VLOOKUP($A249,Courses!$A:X, COLUMN(X249), 0)), "", VLOOKUP($A249,Courses!$A:X, COLUMN(X249), 0))</f>
        <v>spiritlake</v>
      </c>
      <c r="Y249" s="8" t="str">
        <f>IF(ISBLANK(VLOOKUP($A249,Courses!$A:Y, COLUMN(Y249), 0)), "", VLOOKUP($A249,Courses!$A:Y, COLUMN(Y249), 0))</f>
        <v/>
      </c>
      <c r="Z249" s="8" t="str">
        <f>IF(ISBLANK(VLOOKUP($A249,Courses!$A:Z, COLUMN(Z249), 0)), "", VLOOKUP($A249,Courses!$A:Z, COLUMN(Z249), 0))</f>
        <v/>
      </c>
      <c r="AA249" s="8" t="str">
        <f>IF(ISBLANK(VLOOKUP($A249,Courses!$A:AA, COLUMN(AA249), 0)), "", VLOOKUP($A249,Courses!$A:AA, COLUMN(AA249), 0))</f>
        <v/>
      </c>
      <c r="AB249" s="8" t="str">
        <f>IF(ISBLANK(VLOOKUP($A249,Courses!$A:AB, COLUMN(AB249), 0)), "", VLOOKUP($A249,Courses!$A:AB, COLUMN(AB249), 0))</f>
        <v/>
      </c>
      <c r="AC249" s="8" t="str">
        <f>IF(ISBLANK(VLOOKUP($A249,Courses!$A:AC, COLUMN(AC249), 0)), "", VLOOKUP($A249,Courses!$A:AC, COLUMN(AC249), 0))</f>
        <v/>
      </c>
      <c r="AD249" s="8" t="str">
        <f>IF(ISBLANK(VLOOKUP($A249,Courses!$A:AD, COLUMN(AD249), 0)), "", VLOOKUP($A249,Courses!$A:AD, COLUMN(AD249), 0))</f>
        <v/>
      </c>
      <c r="AE249" s="8" t="str">
        <f>IF(ISBLANK(VLOOKUP($A249,Courses!$A:AE, COLUMN(AE249), 0)), "", VLOOKUP($A249,Courses!$A:AE, COLUMN(AE249), 0))</f>
        <v/>
      </c>
      <c r="AF249" s="8" t="str">
        <f>IF(ISBLANK(VLOOKUP($A249,Courses!$A:AF, COLUMN(AF249), 0)), "", VLOOKUP($A249,Courses!$A:AF, COLUMN(AF249), 0))</f>
        <v/>
      </c>
      <c r="AG249" s="8">
        <f>IF(ISBLANK(VLOOKUP($A249,Courses!$A:AG, COLUMN(AG249), 0)), "", VLOOKUP($A249,Courses!$A:AG, COLUMN(AG249), 0))</f>
        <v>1</v>
      </c>
      <c r="AH249" s="8">
        <f>IF(ISBLANK(VLOOKUP($A249,Courses!$A:AH, COLUMN(AH249), 0)), "", VLOOKUP($A249,Courses!$A:AH, COLUMN(AH249), 0))</f>
        <v>10</v>
      </c>
      <c r="AI249" s="8" t="str">
        <f>IF(ISBLANK(VLOOKUP($A249,Courses!$A:AI, COLUMN(AI249), 0)), "", VLOOKUP($A249,Courses!$A:AI, COLUMN(AI249), 0))</f>
        <v/>
      </c>
      <c r="AJ249" s="8" t="str">
        <f>IF(ISBLANK(VLOOKUP($A249,Courses!$A:AJ, COLUMN(AJ249), 0)), "", VLOOKUP($A249,Courses!$A:AJ, COLUMN(AJ249), 0))</f>
        <v/>
      </c>
      <c r="AK249" s="8" t="str">
        <f>IF(ISBLANK(VLOOKUP($A249,Courses!$A:AK, COLUMN(AK249), 0)), "", VLOOKUP($A249,Courses!$A:AK, COLUMN(AK249), 0))</f>
        <v/>
      </c>
      <c r="AL249" s="8"/>
      <c r="AM249" s="8"/>
    </row>
    <row r="250" spans="1:39" ht="12.75" customHeight="1">
      <c r="A250" s="4">
        <v>96</v>
      </c>
      <c r="B250" s="4"/>
      <c r="C250" s="69" t="s">
        <v>842</v>
      </c>
      <c r="D250" s="6" t="str">
        <f>IF(ISBLANK(VLOOKUP($A250,Courses!$A:D, COLUMN(D250), 0)), "", VLOOKUP($A250,Courses!$A:D, COLUMN(D250), 0))</f>
        <v>Desert-like</v>
      </c>
      <c r="E250" s="7" t="str">
        <f>IF(ISBLANK(VLOOKUP($A250,Courses!$A:E, COLUMN(E250), 0)), "", VLOOKUP($A250,Courses!$A:E, COLUMN(E250), 0))</f>
        <v/>
      </c>
      <c r="F250" s="72" t="str">
        <f>IF(ISBLANK(VLOOKUP($A250,Courses!$A:F, COLUMN(F250), 0)), "", VLOOKUP($A250,Courses!$A:F, COLUMN(F250), 0))</f>
        <v>camel_toe_hole09.jpg</v>
      </c>
      <c r="G250" s="72" t="str">
        <f>IF(ISBLANK(VLOOKUP($A250,Courses!$A:G, COLUMN(G250), 0)), "", VLOOKUP($A250,Courses!$A:G, COLUMN(G250), 0))</f>
        <v>camel_toe_hole18.jpg</v>
      </c>
      <c r="H250" s="72" t="str">
        <f>IF(ISBLANK(VLOOKUP($A250,Courses!$A:H, COLUMN(H250), 0)), "", VLOOKUP($A250,Courses!$A:H, COLUMN(H250), 0))</f>
        <v/>
      </c>
      <c r="I250" s="72" t="str">
        <f>IF(ISBLANK(VLOOKUP($A250,Courses!$A:I, COLUMN(I250), 0)), "", VLOOKUP($A250,Courses!$A:I, COLUMN(I250), 0))</f>
        <v/>
      </c>
      <c r="J250" s="72" t="str">
        <f>IF(ISBLANK(VLOOKUP($A250,Courses!$A:J, COLUMN(J250), 0)), "", VLOOKUP($A250,Courses!$A:J, COLUMN(J250), 0))</f>
        <v/>
      </c>
      <c r="K250" s="57" t="str">
        <f>IF(ISBLANK(VLOOKUP($A250,Courses!$A:K, COLUMN(K250), 0)), "", VLOOKUP($A250,Courses!$A:K, COLUMN(K250), 0))</f>
        <v>camel_toe_final.zip</v>
      </c>
      <c r="L250" s="8" t="str">
        <f>IF(ISBLANK(VLOOKUP($A250,Courses!$A:L, COLUMN(L250), 0)), "", VLOOKUP($A250,Courses!$A:L, COLUMN(L250), 0))</f>
        <v>dansterd</v>
      </c>
      <c r="M250" s="8">
        <f>IF(ISBLANK(VLOOKUP($A250,Courses!$A:M, COLUMN(M250), 0)), "", VLOOKUP($A250,Courses!$A:M, COLUMN(M250), 0))</f>
        <v>10</v>
      </c>
      <c r="N250" s="9">
        <f>IF(ISBLANK(VLOOKUP($A250,Courses!$A:N, COLUMN(N250), 0)), "", VLOOKUP($A250,Courses!$A:N, COLUMN(N250), 0))</f>
        <v>38494</v>
      </c>
      <c r="O250" s="8" t="str">
        <f>IF(ISBLANK(VLOOKUP($A250,Courses!$A:O, COLUMN(O250), 0)), "", VLOOKUP($A250,Courses!$A:O, COLUMN(O250), 0))</f>
        <v>augusta2001</v>
      </c>
      <c r="P250" s="8" t="str">
        <f>IF(ISBLANK(VLOOKUP($A250,Courses!$A:P, COLUMN(P250), 0)), "", VLOOKUP($A250,Courses!$A:P, COLUMN(P250), 0))</f>
        <v>bethpage1</v>
      </c>
      <c r="Q250" s="8" t="str">
        <f>IF(ISBLANK(VLOOKUP($A250,Courses!$A:Q, COLUMN(Q250), 0)), "", VLOOKUP($A250,Courses!$A:Q, COLUMN(Q250), 0))</f>
        <v>coosbayblend</v>
      </c>
      <c r="R250" s="8" t="str">
        <f>IF(ISBLANK(VLOOKUP($A250,Courses!$A:R, COLUMN(R250), 0)), "", VLOOKUP($A250,Courses!$A:R, COLUMN(R250), 0))</f>
        <v>houses1</v>
      </c>
      <c r="S250" s="8" t="str">
        <f>IF(ISBLANK(VLOOKUP($A250,Courses!$A:S, COLUMN(S250), 0)), "", VLOOKUP($A250,Courses!$A:S, COLUMN(S250), 0))</f>
        <v>smak1</v>
      </c>
      <c r="T250" s="8" t="str">
        <f>IF(ISBLANK(VLOOKUP($A250,Courses!$A:T, COLUMN(T250), 0)), "", VLOOKUP($A250,Courses!$A:T, COLUMN(T250), 0))</f>
        <v/>
      </c>
      <c r="U250" s="8" t="str">
        <f>IF(ISBLANK(VLOOKUP($A250,Courses!$A:U, COLUMN(U250), 0)), "", VLOOKUP($A250,Courses!$A:U, COLUMN(U250), 0))</f>
        <v/>
      </c>
      <c r="V250" s="8" t="str">
        <f>IF(ISBLANK(VLOOKUP($A250,Courses!$A:V, COLUMN(V250), 0)), "", VLOOKUP($A250,Courses!$A:V, COLUMN(V250), 0))</f>
        <v/>
      </c>
      <c r="W250" s="8" t="str">
        <f>IF(ISBLANK(VLOOKUP($A250,Courses!$A:W, COLUMN(W250), 0)), "", VLOOKUP($A250,Courses!$A:W, COLUMN(W250), 0))</f>
        <v/>
      </c>
      <c r="X250" s="8" t="str">
        <f>IF(ISBLANK(VLOOKUP($A250,Courses!$A:X, COLUMN(X250), 0)), "", VLOOKUP($A250,Courses!$A:X, COLUMN(X250), 0))</f>
        <v/>
      </c>
      <c r="Y250" s="8" t="str">
        <f>IF(ISBLANK(VLOOKUP($A250,Courses!$A:Y, COLUMN(Y250), 0)), "", VLOOKUP($A250,Courses!$A:Y, COLUMN(Y250), 0))</f>
        <v/>
      </c>
      <c r="Z250" s="8" t="str">
        <f>IF(ISBLANK(VLOOKUP($A250,Courses!$A:Z, COLUMN(Z250), 0)), "", VLOOKUP($A250,Courses!$A:Z, COLUMN(Z250), 0))</f>
        <v/>
      </c>
      <c r="AA250" s="8" t="str">
        <f>IF(ISBLANK(VLOOKUP($A250,Courses!$A:AA, COLUMN(AA250), 0)), "", VLOOKUP($A250,Courses!$A:AA, COLUMN(AA250), 0))</f>
        <v/>
      </c>
      <c r="AB250" s="8" t="str">
        <f>IF(ISBLANK(VLOOKUP($A250,Courses!$A:AB, COLUMN(AB250), 0)), "", VLOOKUP($A250,Courses!$A:AB, COLUMN(AB250), 0))</f>
        <v/>
      </c>
      <c r="AC250" s="8" t="str">
        <f>IF(ISBLANK(VLOOKUP($A250,Courses!$A:AC, COLUMN(AC250), 0)), "", VLOOKUP($A250,Courses!$A:AC, COLUMN(AC250), 0))</f>
        <v/>
      </c>
      <c r="AD250" s="8" t="str">
        <f>IF(ISBLANK(VLOOKUP($A250,Courses!$A:AD, COLUMN(AD250), 0)), "", VLOOKUP($A250,Courses!$A:AD, COLUMN(AD250), 0))</f>
        <v/>
      </c>
      <c r="AE250" s="8" t="str">
        <f>IF(ISBLANK(VLOOKUP($A250,Courses!$A:AE, COLUMN(AE250), 0)), "", VLOOKUP($A250,Courses!$A:AE, COLUMN(AE250), 0))</f>
        <v/>
      </c>
      <c r="AF250" s="8" t="str">
        <f>IF(ISBLANK(VLOOKUP($A250,Courses!$A:AF, COLUMN(AF250), 0)), "", VLOOKUP($A250,Courses!$A:AF, COLUMN(AF250), 0))</f>
        <v/>
      </c>
      <c r="AG250" s="8">
        <f>IF(ISBLANK(VLOOKUP($A250,Courses!$A:AG, COLUMN(AG250), 0)), "", VLOOKUP($A250,Courses!$A:AG, COLUMN(AG250), 0))</f>
        <v>9</v>
      </c>
      <c r="AH250" s="8">
        <f>IF(ISBLANK(VLOOKUP($A250,Courses!$A:AH, COLUMN(AH250), 0)), "", VLOOKUP($A250,Courses!$A:AH, COLUMN(AH250), 0))</f>
        <v>18</v>
      </c>
      <c r="AI250" s="8" t="str">
        <f>IF(ISBLANK(VLOOKUP($A250,Courses!$A:AI, COLUMN(AI250), 0)), "", VLOOKUP($A250,Courses!$A:AI, COLUMN(AI250), 0))</f>
        <v/>
      </c>
      <c r="AJ250" s="8" t="str">
        <f>IF(ISBLANK(VLOOKUP($A250,Courses!$A:AJ, COLUMN(AJ250), 0)), "", VLOOKUP($A250,Courses!$A:AJ, COLUMN(AJ250), 0))</f>
        <v/>
      </c>
      <c r="AK250" s="8" t="str">
        <f>IF(ISBLANK(VLOOKUP($A250,Courses!$A:AK, COLUMN(AK250), 0)), "", VLOOKUP($A250,Courses!$A:AK, COLUMN(AK250), 0))</f>
        <v/>
      </c>
      <c r="AL250" s="8"/>
      <c r="AM250" s="8"/>
    </row>
    <row r="251" spans="1:39" ht="12.75" customHeight="1">
      <c r="A251" s="4">
        <v>70</v>
      </c>
      <c r="B251" s="4"/>
      <c r="C251" s="69" t="s">
        <v>846</v>
      </c>
      <c r="D251" s="6" t="str">
        <f>IF(ISBLANK(VLOOKUP($A251,Courses!$A:D, COLUMN(D251), 0)), "", VLOOKUP($A251,Courses!$A:D, COLUMN(D251), 0))</f>
        <v>Mtn valley</v>
      </c>
      <c r="E251" s="7" t="str">
        <f>IF(ISBLANK(VLOOKUP($A251,Courses!$A:E, COLUMN(E251), 0)), "", VLOOKUP($A251,Courses!$A:E, COLUMN(E251), 0))</f>
        <v/>
      </c>
      <c r="F251" s="72" t="str">
        <f>IF(ISBLANK(VLOOKUP($A251,Courses!$A:F, COLUMN(F251), 0)), "", VLOOKUP($A251,Courses!$A:F, COLUMN(F251), 0))</f>
        <v>cameron_house_gc_hole10.jpg</v>
      </c>
      <c r="G251" s="72" t="str">
        <f>IF(ISBLANK(VLOOKUP($A251,Courses!$A:G, COLUMN(G251), 0)), "", VLOOKUP($A251,Courses!$A:G, COLUMN(G251), 0))</f>
        <v>cameron_house_gc_hole13.jpg</v>
      </c>
      <c r="H251" s="72" t="str">
        <f>IF(ISBLANK(VLOOKUP($A251,Courses!$A:H, COLUMN(H251), 0)), "", VLOOKUP($A251,Courses!$A:H, COLUMN(H251), 0))</f>
        <v/>
      </c>
      <c r="I251" s="72" t="str">
        <f>IF(ISBLANK(VLOOKUP($A251,Courses!$A:I, COLUMN(I251), 0)), "", VLOOKUP($A251,Courses!$A:I, COLUMN(I251), 0))</f>
        <v/>
      </c>
      <c r="J251" s="72" t="str">
        <f>IF(ISBLANK(VLOOKUP($A251,Courses!$A:J, COLUMN(J251), 0)), "", VLOOKUP($A251,Courses!$A:J, COLUMN(J251), 0))</f>
        <v/>
      </c>
      <c r="K251" s="57" t="str">
        <f>IF(ISBLANK(VLOOKUP($A251,Courses!$A:K, COLUMN(K251), 0)), "", VLOOKUP($A251,Courses!$A:K, COLUMN(K251), 0))</f>
        <v>cameron_house_gc.zip</v>
      </c>
      <c r="L251" s="8" t="str">
        <f>IF(ISBLANK(VLOOKUP($A251,Courses!$A:L, COLUMN(L251), 0)), "", VLOOKUP($A251,Courses!$A:L, COLUMN(L251), 0))</f>
        <v>Cammy 1974</v>
      </c>
      <c r="M251" s="8">
        <f>IF(ISBLANK(VLOOKUP($A251,Courses!$A:M, COLUMN(M251), 0)), "", VLOOKUP($A251,Courses!$A:M, COLUMN(M251), 0))</f>
        <v>10.3</v>
      </c>
      <c r="N251" s="9">
        <f>IF(ISBLANK(VLOOKUP($A251,Courses!$A:N, COLUMN(N251), 0)), "", VLOOKUP($A251,Courses!$A:N, COLUMN(N251), 0))</f>
        <v>38180</v>
      </c>
      <c r="O251" s="8" t="str">
        <f>IF(ISBLANK(VLOOKUP($A251,Courses!$A:O, COLUMN(O251), 0)), "", VLOOKUP($A251,Courses!$A:O, COLUMN(O251), 0))</f>
        <v>midwest</v>
      </c>
      <c r="P251" s="8" t="str">
        <f>IF(ISBLANK(VLOOKUP($A251,Courses!$A:P, COLUMN(P251), 0)), "", VLOOKUP($A251,Courses!$A:P, COLUMN(P251), 0))</f>
        <v>oceanside</v>
      </c>
      <c r="Q251" s="8" t="str">
        <f>IF(ISBLANK(VLOOKUP($A251,Courses!$A:Q, COLUMN(Q251), 0)), "", VLOOKUP($A251,Courses!$A:Q, COLUMN(Q251), 0))</f>
        <v>parkland</v>
      </c>
      <c r="R251" s="8" t="str">
        <f>IF(ISBLANK(VLOOKUP($A251,Courses!$A:R, COLUMN(R251), 0)), "", VLOOKUP($A251,Courses!$A:R, COLUMN(R251), 0))</f>
        <v>sawgrassobjects</v>
      </c>
      <c r="S251" s="8" t="str">
        <f>IF(ISBLANK(VLOOKUP($A251,Courses!$A:S, COLUMN(S251), 0)), "", VLOOKUP($A251,Courses!$A:S, COLUMN(S251), 0))</f>
        <v>scottishlinks</v>
      </c>
      <c r="T251" s="8" t="str">
        <f>IF(ISBLANK(VLOOKUP($A251,Courses!$A:T, COLUMN(T251), 0)), "", VLOOKUP($A251,Courses!$A:T, COLUMN(T251), 0))</f>
        <v>spyglass</v>
      </c>
      <c r="U251" s="8" t="str">
        <f>IF(ISBLANK(VLOOKUP($A251,Courses!$A:U, COLUMN(U251), 0)), "", VLOOKUP($A251,Courses!$A:U, COLUMN(U251), 0))</f>
        <v>southernobjects</v>
      </c>
      <c r="V251" s="8" t="str">
        <f>IF(ISBLANK(VLOOKUP($A251,Courses!$A:V, COLUMN(V251), 0)), "", VLOOKUP($A251,Courses!$A:V, COLUMN(V251), 0))</f>
        <v/>
      </c>
      <c r="W251" s="8" t="str">
        <f>IF(ISBLANK(VLOOKUP($A251,Courses!$A:W, COLUMN(W251), 0)), "", VLOOKUP($A251,Courses!$A:W, COLUMN(W251), 0))</f>
        <v/>
      </c>
      <c r="X251" s="8" t="str">
        <f>IF(ISBLANK(VLOOKUP($A251,Courses!$A:X, COLUMN(X251), 0)), "", VLOOKUP($A251,Courses!$A:X, COLUMN(X251), 0))</f>
        <v/>
      </c>
      <c r="Y251" s="8" t="str">
        <f>IF(ISBLANK(VLOOKUP($A251,Courses!$A:Y, COLUMN(Y251), 0)), "", VLOOKUP($A251,Courses!$A:Y, COLUMN(Y251), 0))</f>
        <v/>
      </c>
      <c r="Z251" s="8" t="str">
        <f>IF(ISBLANK(VLOOKUP($A251,Courses!$A:Z, COLUMN(Z251), 0)), "", VLOOKUP($A251,Courses!$A:Z, COLUMN(Z251), 0))</f>
        <v/>
      </c>
      <c r="AA251" s="8" t="str">
        <f>IF(ISBLANK(VLOOKUP($A251,Courses!$A:AA, COLUMN(AA251), 0)), "", VLOOKUP($A251,Courses!$A:AA, COLUMN(AA251), 0))</f>
        <v/>
      </c>
      <c r="AB251" s="8" t="str">
        <f>IF(ISBLANK(VLOOKUP($A251,Courses!$A:AB, COLUMN(AB251), 0)), "", VLOOKUP($A251,Courses!$A:AB, COLUMN(AB251), 0))</f>
        <v/>
      </c>
      <c r="AC251" s="8" t="str">
        <f>IF(ISBLANK(VLOOKUP($A251,Courses!$A:AC, COLUMN(AC251), 0)), "", VLOOKUP($A251,Courses!$A:AC, COLUMN(AC251), 0))</f>
        <v/>
      </c>
      <c r="AD251" s="8" t="str">
        <f>IF(ISBLANK(VLOOKUP($A251,Courses!$A:AD, COLUMN(AD251), 0)), "", VLOOKUP($A251,Courses!$A:AD, COLUMN(AD251), 0))</f>
        <v/>
      </c>
      <c r="AE251" s="8" t="str">
        <f>IF(ISBLANK(VLOOKUP($A251,Courses!$A:AE, COLUMN(AE251), 0)), "", VLOOKUP($A251,Courses!$A:AE, COLUMN(AE251), 0))</f>
        <v/>
      </c>
      <c r="AF251" s="8" t="str">
        <f>IF(ISBLANK(VLOOKUP($A251,Courses!$A:AF, COLUMN(AF251), 0)), "", VLOOKUP($A251,Courses!$A:AF, COLUMN(AF251), 0))</f>
        <v/>
      </c>
      <c r="AG251" s="8">
        <f>IF(ISBLANK(VLOOKUP($A251,Courses!$A:AG, COLUMN(AG251), 0)), "", VLOOKUP($A251,Courses!$A:AG, COLUMN(AG251), 0))</f>
        <v>10</v>
      </c>
      <c r="AH251" s="8">
        <f>IF(ISBLANK(VLOOKUP($A251,Courses!$A:AH, COLUMN(AH251), 0)), "", VLOOKUP($A251,Courses!$A:AH, COLUMN(AH251), 0))</f>
        <v>13</v>
      </c>
      <c r="AI251" s="8" t="str">
        <f>IF(ISBLANK(VLOOKUP($A251,Courses!$A:AI, COLUMN(AI251), 0)), "", VLOOKUP($A251,Courses!$A:AI, COLUMN(AI251), 0))</f>
        <v/>
      </c>
      <c r="AJ251" s="8" t="str">
        <f>IF(ISBLANK(VLOOKUP($A251,Courses!$A:AJ, COLUMN(AJ251), 0)), "", VLOOKUP($A251,Courses!$A:AJ, COLUMN(AJ251), 0))</f>
        <v/>
      </c>
      <c r="AK251" s="8" t="str">
        <f>IF(ISBLANK(VLOOKUP($A251,Courses!$A:AK, COLUMN(AK251), 0)), "", VLOOKUP($A251,Courses!$A:AK, COLUMN(AK251), 0))</f>
        <v/>
      </c>
      <c r="AL251" s="8"/>
      <c r="AM251" s="8"/>
    </row>
    <row r="252" spans="1:39" ht="12.75" customHeight="1">
      <c r="A252" s="4">
        <v>453</v>
      </c>
      <c r="B252" s="4"/>
      <c r="C252" s="69" t="s">
        <v>849</v>
      </c>
      <c r="D252" s="6" t="str">
        <f>IF(ISBLANK(VLOOKUP($A252,Courses!$A:D, COLUMN(D252), 0)), "", VLOOKUP($A252,Courses!$A:D, COLUMN(D252), 0))</f>
        <v>Mtn valley</v>
      </c>
      <c r="E252" s="7" t="str">
        <f>IF(ISBLANK(VLOOKUP($A252,Courses!$A:E, COLUMN(E252), 0)), "", VLOOKUP($A252,Courses!$A:E, COLUMN(E252), 0))</f>
        <v/>
      </c>
      <c r="F252" s="72" t="str">
        <f>IF(ISBLANK(VLOOKUP($A252,Courses!$A:F, COLUMN(F252), 0)), "", VLOOKUP($A252,Courses!$A:F, COLUMN(F252), 0))</f>
        <v>camerounaise_hole03.jpg</v>
      </c>
      <c r="G252" s="72" t="str">
        <f>IF(ISBLANK(VLOOKUP($A252,Courses!$A:G, COLUMN(G252), 0)), "", VLOOKUP($A252,Courses!$A:G, COLUMN(G252), 0))</f>
        <v>camerounaise_hole10.jpg</v>
      </c>
      <c r="H252" s="72" t="str">
        <f>IF(ISBLANK(VLOOKUP($A252,Courses!$A:H, COLUMN(H252), 0)), "", VLOOKUP($A252,Courses!$A:H, COLUMN(H252), 0))</f>
        <v/>
      </c>
      <c r="I252" s="72" t="str">
        <f>IF(ISBLANK(VLOOKUP($A252,Courses!$A:I, COLUMN(I252), 0)), "", VLOOKUP($A252,Courses!$A:I, COLUMN(I252), 0))</f>
        <v/>
      </c>
      <c r="J252" s="72" t="str">
        <f>IF(ISBLANK(VLOOKUP($A252,Courses!$A:J, COLUMN(J252), 0)), "", VLOOKUP($A252,Courses!$A:J, COLUMN(J252), 0))</f>
        <v/>
      </c>
      <c r="K252" s="57" t="str">
        <f>IF(ISBLANK(VLOOKUP($A252,Courses!$A:K, COLUMN(K252), 0)), "", VLOOKUP($A252,Courses!$A:K, COLUMN(K252), 0))</f>
        <v>camerounaise.zip</v>
      </c>
      <c r="L252" s="8" t="str">
        <f>IF(ISBLANK(VLOOKUP($A252,Courses!$A:L, COLUMN(L252), 0)), "", VLOOKUP($A252,Courses!$A:L, COLUMN(L252), 0))</f>
        <v>Martijn Hover</v>
      </c>
      <c r="M252" s="8">
        <f>IF(ISBLANK(VLOOKUP($A252,Courses!$A:M, COLUMN(M252), 0)), "", VLOOKUP($A252,Courses!$A:M, COLUMN(M252), 0))</f>
        <v>9.9</v>
      </c>
      <c r="N252" s="9">
        <f>IF(ISBLANK(VLOOKUP($A252,Courses!$A:N, COLUMN(N252), 0)), "", VLOOKUP($A252,Courses!$A:N, COLUMN(N252), 0))</f>
        <v>37415</v>
      </c>
      <c r="O252" s="8" t="str">
        <f>IF(ISBLANK(VLOOKUP($A252,Courses!$A:O, COLUMN(O252), 0)), "", VLOOKUP($A252,Courses!$A:O, COLUMN(O252), 0))</f>
        <v>augusta2001</v>
      </c>
      <c r="P252" s="8" t="str">
        <f>IF(ISBLANK(VLOOKUP($A252,Courses!$A:P, COLUMN(P252), 0)), "", VLOOKUP($A252,Courses!$A:P, COLUMN(P252), 0))</f>
        <v>beartooth</v>
      </c>
      <c r="Q252" s="8" t="str">
        <f>IF(ISBLANK(VLOOKUP($A252,Courses!$A:Q, COLUMN(Q252), 0)), "", VLOOKUP($A252,Courses!$A:Q, COLUMN(Q252), 0))</f>
        <v/>
      </c>
      <c r="R252" s="8" t="str">
        <f>IF(ISBLANK(VLOOKUP($A252,Courses!$A:R, COLUMN(R252), 0)), "", VLOOKUP($A252,Courses!$A:R, COLUMN(R252), 0))</f>
        <v/>
      </c>
      <c r="S252" s="8" t="str">
        <f>IF(ISBLANK(VLOOKUP($A252,Courses!$A:S, COLUMN(S252), 0)), "", VLOOKUP($A252,Courses!$A:S, COLUMN(S252), 0))</f>
        <v/>
      </c>
      <c r="T252" s="8" t="str">
        <f>IF(ISBLANK(VLOOKUP($A252,Courses!$A:T, COLUMN(T252), 0)), "", VLOOKUP($A252,Courses!$A:T, COLUMN(T252), 0))</f>
        <v/>
      </c>
      <c r="U252" s="8" t="str">
        <f>IF(ISBLANK(VLOOKUP($A252,Courses!$A:U, COLUMN(U252), 0)), "", VLOOKUP($A252,Courses!$A:U, COLUMN(U252), 0))</f>
        <v/>
      </c>
      <c r="V252" s="8" t="str">
        <f>IF(ISBLANK(VLOOKUP($A252,Courses!$A:V, COLUMN(V252), 0)), "", VLOOKUP($A252,Courses!$A:V, COLUMN(V252), 0))</f>
        <v/>
      </c>
      <c r="W252" s="8" t="str">
        <f>IF(ISBLANK(VLOOKUP($A252,Courses!$A:W, COLUMN(W252), 0)), "", VLOOKUP($A252,Courses!$A:W, COLUMN(W252), 0))</f>
        <v/>
      </c>
      <c r="X252" s="8" t="str">
        <f>IF(ISBLANK(VLOOKUP($A252,Courses!$A:X, COLUMN(X252), 0)), "", VLOOKUP($A252,Courses!$A:X, COLUMN(X252), 0))</f>
        <v/>
      </c>
      <c r="Y252" s="8" t="str">
        <f>IF(ISBLANK(VLOOKUP($A252,Courses!$A:Y, COLUMN(Y252), 0)), "", VLOOKUP($A252,Courses!$A:Y, COLUMN(Y252), 0))</f>
        <v/>
      </c>
      <c r="Z252" s="8" t="str">
        <f>IF(ISBLANK(VLOOKUP($A252,Courses!$A:Z, COLUMN(Z252), 0)), "", VLOOKUP($A252,Courses!$A:Z, COLUMN(Z252), 0))</f>
        <v/>
      </c>
      <c r="AA252" s="8" t="str">
        <f>IF(ISBLANK(VLOOKUP($A252,Courses!$A:AA, COLUMN(AA252), 0)), "", VLOOKUP($A252,Courses!$A:AA, COLUMN(AA252), 0))</f>
        <v/>
      </c>
      <c r="AB252" s="8" t="str">
        <f>IF(ISBLANK(VLOOKUP($A252,Courses!$A:AB, COLUMN(AB252), 0)), "", VLOOKUP($A252,Courses!$A:AB, COLUMN(AB252), 0))</f>
        <v/>
      </c>
      <c r="AC252" s="8" t="str">
        <f>IF(ISBLANK(VLOOKUP($A252,Courses!$A:AC, COLUMN(AC252), 0)), "", VLOOKUP($A252,Courses!$A:AC, COLUMN(AC252), 0))</f>
        <v/>
      </c>
      <c r="AD252" s="8" t="str">
        <f>IF(ISBLANK(VLOOKUP($A252,Courses!$A:AD, COLUMN(AD252), 0)), "", VLOOKUP($A252,Courses!$A:AD, COLUMN(AD252), 0))</f>
        <v/>
      </c>
      <c r="AE252" s="8" t="str">
        <f>IF(ISBLANK(VLOOKUP($A252,Courses!$A:AE, COLUMN(AE252), 0)), "", VLOOKUP($A252,Courses!$A:AE, COLUMN(AE252), 0))</f>
        <v/>
      </c>
      <c r="AF252" s="8" t="str">
        <f>IF(ISBLANK(VLOOKUP($A252,Courses!$A:AF, COLUMN(AF252), 0)), "", VLOOKUP($A252,Courses!$A:AF, COLUMN(AF252), 0))</f>
        <v/>
      </c>
      <c r="AG252" s="8">
        <f>IF(ISBLANK(VLOOKUP($A252,Courses!$A:AG, COLUMN(AG252), 0)), "", VLOOKUP($A252,Courses!$A:AG, COLUMN(AG252), 0))</f>
        <v>3</v>
      </c>
      <c r="AH252" s="8">
        <f>IF(ISBLANK(VLOOKUP($A252,Courses!$A:AH, COLUMN(AH252), 0)), "", VLOOKUP($A252,Courses!$A:AH, COLUMN(AH252), 0))</f>
        <v>10</v>
      </c>
      <c r="AI252" s="8" t="str">
        <f>IF(ISBLANK(VLOOKUP($A252,Courses!$A:AI, COLUMN(AI252), 0)), "", VLOOKUP($A252,Courses!$A:AI, COLUMN(AI252), 0))</f>
        <v/>
      </c>
      <c r="AJ252" s="8" t="str">
        <f>IF(ISBLANK(VLOOKUP($A252,Courses!$A:AJ, COLUMN(AJ252), 0)), "", VLOOKUP($A252,Courses!$A:AJ, COLUMN(AJ252), 0))</f>
        <v/>
      </c>
      <c r="AK252" s="8" t="str">
        <f>IF(ISBLANK(VLOOKUP($A252,Courses!$A:AK, COLUMN(AK252), 0)), "", VLOOKUP($A252,Courses!$A:AK, COLUMN(AK252), 0))</f>
        <v/>
      </c>
      <c r="AL252" s="8"/>
      <c r="AM252" s="8"/>
    </row>
    <row r="253" spans="1:39" ht="12.75" customHeight="1">
      <c r="A253" s="4">
        <v>454</v>
      </c>
      <c r="B253" s="4"/>
      <c r="C253" s="69" t="s">
        <v>851</v>
      </c>
      <c r="D253" s="6" t="str">
        <f>IF(ISBLANK(VLOOKUP($A253,Courses!$A:D, COLUMN(D253), 0)), "", VLOOKUP($A253,Courses!$A:D, COLUMN(D253), 0))</f>
        <v>Mtn valley</v>
      </c>
      <c r="E253" s="7" t="str">
        <f>IF(ISBLANK(VLOOKUP($A253,Courses!$A:E, COLUMN(E253), 0)), "", VLOOKUP($A253,Courses!$A:E, COLUMN(E253), 0))</f>
        <v/>
      </c>
      <c r="F253" s="72" t="str">
        <f>IF(ISBLANK(VLOOKUP($A253,Courses!$A:F, COLUMN(F253), 0)), "", VLOOKUP($A253,Courses!$A:F, COLUMN(F253), 0))</f>
        <v>camp_hill_hole01.jpg</v>
      </c>
      <c r="G253" s="72" t="str">
        <f>IF(ISBLANK(VLOOKUP($A253,Courses!$A:G, COLUMN(G253), 0)), "", VLOOKUP($A253,Courses!$A:G, COLUMN(G253), 0))</f>
        <v>camp_hill_hole10.jpg</v>
      </c>
      <c r="H253" s="72" t="str">
        <f>IF(ISBLANK(VLOOKUP($A253,Courses!$A:H, COLUMN(H253), 0)), "", VLOOKUP($A253,Courses!$A:H, COLUMN(H253), 0))</f>
        <v/>
      </c>
      <c r="I253" s="72" t="str">
        <f>IF(ISBLANK(VLOOKUP($A253,Courses!$A:I, COLUMN(I253), 0)), "", VLOOKUP($A253,Courses!$A:I, COLUMN(I253), 0))</f>
        <v/>
      </c>
      <c r="J253" s="72" t="str">
        <f>IF(ISBLANK(VLOOKUP($A253,Courses!$A:J, COLUMN(J253), 0)), "", VLOOKUP($A253,Courses!$A:J, COLUMN(J253), 0))</f>
        <v/>
      </c>
      <c r="K253" s="57" t="str">
        <f>IF(ISBLANK(VLOOKUP($A253,Courses!$A:K, COLUMN(K253), 0)), "", VLOOKUP($A253,Courses!$A:K, COLUMN(K253), 0))</f>
        <v>camp_hill.zip</v>
      </c>
      <c r="L253" s="8" t="str">
        <f>IF(ISBLANK(VLOOKUP($A253,Courses!$A:L, COLUMN(L253), 0)), "", VLOOKUP($A253,Courses!$A:L, COLUMN(L253), 0))</f>
        <v>Voyen Koreis</v>
      </c>
      <c r="M253" s="8">
        <f>IF(ISBLANK(VLOOKUP($A253,Courses!$A:M, COLUMN(M253), 0)), "", VLOOKUP($A253,Courses!$A:M, COLUMN(M253), 0))</f>
        <v>19.5</v>
      </c>
      <c r="N253" s="9">
        <f>IF(ISBLANK(VLOOKUP($A253,Courses!$A:N, COLUMN(N253), 0)), "", VLOOKUP($A253,Courses!$A:N, COLUMN(N253), 0))</f>
        <v>36859</v>
      </c>
      <c r="O253" s="8" t="str">
        <f>IF(ISBLANK(VLOOKUP($A253,Courses!$A:O, COLUMN(O253), 0)), "", VLOOKUP($A253,Courses!$A:O, COLUMN(O253), 0))</f>
        <v>ch</v>
      </c>
      <c r="P253" s="8" t="str">
        <f>IF(ISBLANK(VLOOKUP($A253,Courses!$A:P, COLUMN(P253), 0)), "", VLOOKUP($A253,Courses!$A:P, COLUMN(P253), 0))</f>
        <v/>
      </c>
      <c r="Q253" s="8" t="str">
        <f>IF(ISBLANK(VLOOKUP($A253,Courses!$A:Q, COLUMN(Q253), 0)), "", VLOOKUP($A253,Courses!$A:Q, COLUMN(Q253), 0))</f>
        <v/>
      </c>
      <c r="R253" s="8" t="str">
        <f>IF(ISBLANK(VLOOKUP($A253,Courses!$A:R, COLUMN(R253), 0)), "", VLOOKUP($A253,Courses!$A:R, COLUMN(R253), 0))</f>
        <v/>
      </c>
      <c r="S253" s="8" t="str">
        <f>IF(ISBLANK(VLOOKUP($A253,Courses!$A:S, COLUMN(S253), 0)), "", VLOOKUP($A253,Courses!$A:S, COLUMN(S253), 0))</f>
        <v/>
      </c>
      <c r="T253" s="8" t="str">
        <f>IF(ISBLANK(VLOOKUP($A253,Courses!$A:T, COLUMN(T253), 0)), "", VLOOKUP($A253,Courses!$A:T, COLUMN(T253), 0))</f>
        <v/>
      </c>
      <c r="U253" s="8" t="str">
        <f>IF(ISBLANK(VLOOKUP($A253,Courses!$A:U, COLUMN(U253), 0)), "", VLOOKUP($A253,Courses!$A:U, COLUMN(U253), 0))</f>
        <v/>
      </c>
      <c r="V253" s="8" t="str">
        <f>IF(ISBLANK(VLOOKUP($A253,Courses!$A:V, COLUMN(V253), 0)), "", VLOOKUP($A253,Courses!$A:V, COLUMN(V253), 0))</f>
        <v/>
      </c>
      <c r="W253" s="8" t="str">
        <f>IF(ISBLANK(VLOOKUP($A253,Courses!$A:W, COLUMN(W253), 0)), "", VLOOKUP($A253,Courses!$A:W, COLUMN(W253), 0))</f>
        <v/>
      </c>
      <c r="X253" s="8" t="str">
        <f>IF(ISBLANK(VLOOKUP($A253,Courses!$A:X, COLUMN(X253), 0)), "", VLOOKUP($A253,Courses!$A:X, COLUMN(X253), 0))</f>
        <v/>
      </c>
      <c r="Y253" s="8" t="str">
        <f>IF(ISBLANK(VLOOKUP($A253,Courses!$A:Y, COLUMN(Y253), 0)), "", VLOOKUP($A253,Courses!$A:Y, COLUMN(Y253), 0))</f>
        <v/>
      </c>
      <c r="Z253" s="8" t="str">
        <f>IF(ISBLANK(VLOOKUP($A253,Courses!$A:Z, COLUMN(Z253), 0)), "", VLOOKUP($A253,Courses!$A:Z, COLUMN(Z253), 0))</f>
        <v/>
      </c>
      <c r="AA253" s="8" t="str">
        <f>IF(ISBLANK(VLOOKUP($A253,Courses!$A:AA, COLUMN(AA253), 0)), "", VLOOKUP($A253,Courses!$A:AA, COLUMN(AA253), 0))</f>
        <v/>
      </c>
      <c r="AB253" s="8" t="str">
        <f>IF(ISBLANK(VLOOKUP($A253,Courses!$A:AB, COLUMN(AB253), 0)), "", VLOOKUP($A253,Courses!$A:AB, COLUMN(AB253), 0))</f>
        <v/>
      </c>
      <c r="AC253" s="8" t="str">
        <f>IF(ISBLANK(VLOOKUP($A253,Courses!$A:AC, COLUMN(AC253), 0)), "", VLOOKUP($A253,Courses!$A:AC, COLUMN(AC253), 0))</f>
        <v/>
      </c>
      <c r="AD253" s="8" t="str">
        <f>IF(ISBLANK(VLOOKUP($A253,Courses!$A:AD, COLUMN(AD253), 0)), "", VLOOKUP($A253,Courses!$A:AD, COLUMN(AD253), 0))</f>
        <v/>
      </c>
      <c r="AE253" s="8" t="str">
        <f>IF(ISBLANK(VLOOKUP($A253,Courses!$A:AE, COLUMN(AE253), 0)), "", VLOOKUP($A253,Courses!$A:AE, COLUMN(AE253), 0))</f>
        <v/>
      </c>
      <c r="AF253" s="8" t="str">
        <f>IF(ISBLANK(VLOOKUP($A253,Courses!$A:AF, COLUMN(AF253), 0)), "", VLOOKUP($A253,Courses!$A:AF, COLUMN(AF253), 0))</f>
        <v/>
      </c>
      <c r="AG253" s="8">
        <f>IF(ISBLANK(VLOOKUP($A253,Courses!$A:AG, COLUMN(AG253), 0)), "", VLOOKUP($A253,Courses!$A:AG, COLUMN(AG253), 0))</f>
        <v>1</v>
      </c>
      <c r="AH253" s="8">
        <f>IF(ISBLANK(VLOOKUP($A253,Courses!$A:AH, COLUMN(AH253), 0)), "", VLOOKUP($A253,Courses!$A:AH, COLUMN(AH253), 0))</f>
        <v>10</v>
      </c>
      <c r="AI253" s="8" t="str">
        <f>IF(ISBLANK(VLOOKUP($A253,Courses!$A:AI, COLUMN(AI253), 0)), "", VLOOKUP($A253,Courses!$A:AI, COLUMN(AI253), 0))</f>
        <v/>
      </c>
      <c r="AJ253" s="8" t="str">
        <f>IF(ISBLANK(VLOOKUP($A253,Courses!$A:AJ, COLUMN(AJ253), 0)), "", VLOOKUP($A253,Courses!$A:AJ, COLUMN(AJ253), 0))</f>
        <v/>
      </c>
      <c r="AK253" s="8" t="str">
        <f>IF(ISBLANK(VLOOKUP($A253,Courses!$A:AK, COLUMN(AK253), 0)), "", VLOOKUP($A253,Courses!$A:AK, COLUMN(AK253), 0))</f>
        <v/>
      </c>
      <c r="AL253" s="8"/>
      <c r="AM253" s="8"/>
    </row>
    <row r="254" spans="1:39" ht="12.75" customHeight="1">
      <c r="A254" s="4">
        <v>1754</v>
      </c>
      <c r="B254" s="4"/>
      <c r="C254" s="69" t="s">
        <v>854</v>
      </c>
      <c r="D254" s="6" t="str">
        <f>IF(ISBLANK(VLOOKUP($A254,Courses!$A:D, COLUMN(D254), 0)), "", VLOOKUP($A254,Courses!$A:D, COLUMN(D254), 0))</f>
        <v>Parkland</v>
      </c>
      <c r="E254" s="7" t="str">
        <f>IF(ISBLANK(VLOOKUP($A254,Courses!$A:E, COLUMN(E254), 0)), "", VLOOKUP($A254,Courses!$A:E, COLUMN(E254), 0))</f>
        <v/>
      </c>
      <c r="F254" s="72" t="str">
        <f>IF(ISBLANK(VLOOKUP($A254,Courses!$A:F, COLUMN(F254), 0)), "", VLOOKUP($A254,Courses!$A:F, COLUMN(F254), 0))</f>
        <v>canaan_brook_farms_hole01.jpg</v>
      </c>
      <c r="G254" s="72" t="str">
        <f>IF(ISBLANK(VLOOKUP($A254,Courses!$A:G, COLUMN(G254), 0)), "", VLOOKUP($A254,Courses!$A:G, COLUMN(G254), 0))</f>
        <v>canaan_brook_farms_hole10.jpg</v>
      </c>
      <c r="H254" s="72" t="str">
        <f>IF(ISBLANK(VLOOKUP($A254,Courses!$A:H, COLUMN(H254), 0)), "", VLOOKUP($A254,Courses!$A:H, COLUMN(H254), 0))</f>
        <v/>
      </c>
      <c r="I254" s="72" t="str">
        <f>IF(ISBLANK(VLOOKUP($A254,Courses!$A:I, COLUMN(I254), 0)), "", VLOOKUP($A254,Courses!$A:I, COLUMN(I254), 0))</f>
        <v/>
      </c>
      <c r="J254" s="72" t="str">
        <f>IF(ISBLANK(VLOOKUP($A254,Courses!$A:J, COLUMN(J254), 0)), "", VLOOKUP($A254,Courses!$A:J, COLUMN(J254), 0))</f>
        <v/>
      </c>
      <c r="K254" s="57" t="str">
        <f>IF(ISBLANK(VLOOKUP($A254,Courses!$A:K, COLUMN(K254), 0)), "", VLOOKUP($A254,Courses!$A:K, COLUMN(K254), 0))</f>
        <v>canaan_brook_farms.zip</v>
      </c>
      <c r="L254" s="8" t="str">
        <f>IF(ISBLANK(VLOOKUP($A254,Courses!$A:L, COLUMN(L254), 0)), "", VLOOKUP($A254,Courses!$A:L, COLUMN(L254), 0))</f>
        <v>AJG2008</v>
      </c>
      <c r="M254" s="8">
        <f>IF(ISBLANK(VLOOKUP($A254,Courses!$A:M, COLUMN(M254), 0)), "", VLOOKUP($A254,Courses!$A:M, COLUMN(M254), 0))</f>
        <v>7.8</v>
      </c>
      <c r="N254" s="9">
        <f>IF(ISBLANK(VLOOKUP($A254,Courses!$A:N, COLUMN(N254), 0)), "", VLOOKUP($A254,Courses!$A:N, COLUMN(N254), 0))</f>
        <v>39740</v>
      </c>
      <c r="O254" s="8" t="str">
        <f>IF(ISBLANK(VLOOKUP($A254,Courses!$A:O, COLUMN(O254), 0)), "", VLOOKUP($A254,Courses!$A:O, COLUMN(O254), 0))</f>
        <v>bethpage1</v>
      </c>
      <c r="P254" s="8" t="str">
        <f>IF(ISBLANK(VLOOKUP($A254,Courses!$A:P, COLUMN(P254), 0)), "", VLOOKUP($A254,Courses!$A:P, COLUMN(P254), 0))</f>
        <v>hillbillyholler</v>
      </c>
      <c r="Q254" s="8" t="str">
        <f>IF(ISBLANK(VLOOKUP($A254,Courses!$A:Q, COLUMN(Q254), 0)), "", VLOOKUP($A254,Courses!$A:Q, COLUMN(Q254), 0))</f>
        <v>northamerican</v>
      </c>
      <c r="R254" s="8" t="str">
        <f>IF(ISBLANK(VLOOKUP($A254,Courses!$A:R, COLUMN(R254), 0)), "", VLOOKUP($A254,Courses!$A:R, COLUMN(R254), 0))</f>
        <v>pinevalley</v>
      </c>
      <c r="S254" s="8" t="str">
        <f>IF(ISBLANK(VLOOKUP($A254,Courses!$A:S, COLUMN(S254), 0)), "", VLOOKUP($A254,Courses!$A:S, COLUMN(S254), 0))</f>
        <v>pittsburgh</v>
      </c>
      <c r="T254" s="8" t="str">
        <f>IF(ISBLANK(VLOOKUP($A254,Courses!$A:T, COLUMN(T254), 0)), "", VLOOKUP($A254,Courses!$A:T, COLUMN(T254), 0))</f>
        <v>TerraFab</v>
      </c>
      <c r="U254" s="8" t="str">
        <f>IF(ISBLANK(VLOOKUP($A254,Courses!$A:U, COLUMN(U254), 0)), "", VLOOKUP($A254,Courses!$A:U, COLUMN(U254), 0))</f>
        <v/>
      </c>
      <c r="V254" s="8" t="str">
        <f>IF(ISBLANK(VLOOKUP($A254,Courses!$A:V, COLUMN(V254), 0)), "", VLOOKUP($A254,Courses!$A:V, COLUMN(V254), 0))</f>
        <v/>
      </c>
      <c r="W254" s="8" t="str">
        <f>IF(ISBLANK(VLOOKUP($A254,Courses!$A:W, COLUMN(W254), 0)), "", VLOOKUP($A254,Courses!$A:W, COLUMN(W254), 0))</f>
        <v/>
      </c>
      <c r="X254" s="8" t="str">
        <f>IF(ISBLANK(VLOOKUP($A254,Courses!$A:X, COLUMN(X254), 0)), "", VLOOKUP($A254,Courses!$A:X, COLUMN(X254), 0))</f>
        <v/>
      </c>
      <c r="Y254" s="8" t="str">
        <f>IF(ISBLANK(VLOOKUP($A254,Courses!$A:Y, COLUMN(Y254), 0)), "", VLOOKUP($A254,Courses!$A:Y, COLUMN(Y254), 0))</f>
        <v/>
      </c>
      <c r="Z254" s="8" t="str">
        <f>IF(ISBLANK(VLOOKUP($A254,Courses!$A:Z, COLUMN(Z254), 0)), "", VLOOKUP($A254,Courses!$A:Z, COLUMN(Z254), 0))</f>
        <v/>
      </c>
      <c r="AA254" s="8" t="str">
        <f>IF(ISBLANK(VLOOKUP($A254,Courses!$A:AA, COLUMN(AA254), 0)), "", VLOOKUP($A254,Courses!$A:AA, COLUMN(AA254), 0))</f>
        <v/>
      </c>
      <c r="AB254" s="8" t="str">
        <f>IF(ISBLANK(VLOOKUP($A254,Courses!$A:AB, COLUMN(AB254), 0)), "", VLOOKUP($A254,Courses!$A:AB, COLUMN(AB254), 0))</f>
        <v/>
      </c>
      <c r="AC254" s="8" t="str">
        <f>IF(ISBLANK(VLOOKUP($A254,Courses!$A:AC, COLUMN(AC254), 0)), "", VLOOKUP($A254,Courses!$A:AC, COLUMN(AC254), 0))</f>
        <v/>
      </c>
      <c r="AD254" s="8" t="str">
        <f>IF(ISBLANK(VLOOKUP($A254,Courses!$A:AD, COLUMN(AD254), 0)), "", VLOOKUP($A254,Courses!$A:AD, COLUMN(AD254), 0))</f>
        <v/>
      </c>
      <c r="AE254" s="8" t="str">
        <f>IF(ISBLANK(VLOOKUP($A254,Courses!$A:AE, COLUMN(AE254), 0)), "", VLOOKUP($A254,Courses!$A:AE, COLUMN(AE254), 0))</f>
        <v/>
      </c>
      <c r="AF254" s="8" t="str">
        <f>IF(ISBLANK(VLOOKUP($A254,Courses!$A:AF, COLUMN(AF254), 0)), "", VLOOKUP($A254,Courses!$A:AF, COLUMN(AF254), 0))</f>
        <v/>
      </c>
      <c r="AG254" s="8">
        <f>IF(ISBLANK(VLOOKUP($A254,Courses!$A:AG, COLUMN(AG254), 0)), "", VLOOKUP($A254,Courses!$A:AG, COLUMN(AG254), 0))</f>
        <v>1</v>
      </c>
      <c r="AH254" s="8">
        <f>IF(ISBLANK(VLOOKUP($A254,Courses!$A:AH, COLUMN(AH254), 0)), "", VLOOKUP($A254,Courses!$A:AH, COLUMN(AH254), 0))</f>
        <v>10</v>
      </c>
      <c r="AI254" s="8" t="str">
        <f>IF(ISBLANK(VLOOKUP($A254,Courses!$A:AI, COLUMN(AI254), 0)), "", VLOOKUP($A254,Courses!$A:AI, COLUMN(AI254), 0))</f>
        <v/>
      </c>
      <c r="AJ254" s="8" t="str">
        <f>IF(ISBLANK(VLOOKUP($A254,Courses!$A:AJ, COLUMN(AJ254), 0)), "", VLOOKUP($A254,Courses!$A:AJ, COLUMN(AJ254), 0))</f>
        <v/>
      </c>
      <c r="AK254" s="8" t="str">
        <f>IF(ISBLANK(VLOOKUP($A254,Courses!$A:AK, COLUMN(AK254), 0)), "", VLOOKUP($A254,Courses!$A:AK, COLUMN(AK254), 0))</f>
        <v/>
      </c>
      <c r="AL254" s="8"/>
      <c r="AM254" s="8"/>
    </row>
    <row r="255" spans="1:39" ht="12.75" customHeight="1">
      <c r="A255" s="4">
        <v>455</v>
      </c>
      <c r="B255" s="4"/>
      <c r="C255" s="69" t="s">
        <v>857</v>
      </c>
      <c r="D255" s="6" t="str">
        <f>IF(ISBLANK(VLOOKUP($A255,Courses!$A:D, COLUMN(D255), 0)), "", VLOOKUP($A255,Courses!$A:D, COLUMN(D255), 0))</f>
        <v>Mtn valley</v>
      </c>
      <c r="E255" s="7" t="str">
        <f>IF(ISBLANK(VLOOKUP($A255,Courses!$A:E, COLUMN(E255), 0)), "", VLOOKUP($A255,Courses!$A:E, COLUMN(E255), 0))</f>
        <v/>
      </c>
      <c r="F255" s="72" t="str">
        <f>IF(ISBLANK(VLOOKUP($A255,Courses!$A:F, COLUMN(F255), 0)), "", VLOOKUP($A255,Courses!$A:F, COLUMN(F255), 0))</f>
        <v>canary_run_hole10.jpg</v>
      </c>
      <c r="G255" s="72" t="str">
        <f>IF(ISBLANK(VLOOKUP($A255,Courses!$A:G, COLUMN(G255), 0)), "", VLOOKUP($A255,Courses!$A:G, COLUMN(G255), 0))</f>
        <v>canary_run_hole18.jpg</v>
      </c>
      <c r="H255" s="72" t="str">
        <f>IF(ISBLANK(VLOOKUP($A255,Courses!$A:H, COLUMN(H255), 0)), "", VLOOKUP($A255,Courses!$A:H, COLUMN(H255), 0))</f>
        <v/>
      </c>
      <c r="I255" s="72" t="str">
        <f>IF(ISBLANK(VLOOKUP($A255,Courses!$A:I, COLUMN(I255), 0)), "", VLOOKUP($A255,Courses!$A:I, COLUMN(I255), 0))</f>
        <v/>
      </c>
      <c r="J255" s="72" t="str">
        <f>IF(ISBLANK(VLOOKUP($A255,Courses!$A:J, COLUMN(J255), 0)), "", VLOOKUP($A255,Courses!$A:J, COLUMN(J255), 0))</f>
        <v/>
      </c>
      <c r="K255" s="57" t="str">
        <f>IF(ISBLANK(VLOOKUP($A255,Courses!$A:K, COLUMN(K255), 0)), "", VLOOKUP($A255,Courses!$A:K, COLUMN(K255), 0))</f>
        <v>canary_run.zip</v>
      </c>
      <c r="L255" s="8" t="str">
        <f>IF(ISBLANK(VLOOKUP($A255,Courses!$A:L, COLUMN(L255), 0)), "", VLOOKUP($A255,Courses!$A:L, COLUMN(L255), 0))</f>
        <v>Lance Rhodes</v>
      </c>
      <c r="M255" s="8">
        <f>IF(ISBLANK(VLOOKUP($A255,Courses!$A:M, COLUMN(M255), 0)), "", VLOOKUP($A255,Courses!$A:M, COLUMN(M255), 0))</f>
        <v>17.3</v>
      </c>
      <c r="N255" s="9">
        <f>IF(ISBLANK(VLOOKUP($A255,Courses!$A:N, COLUMN(N255), 0)), "", VLOOKUP($A255,Courses!$A:N, COLUMN(N255), 0))</f>
        <v>37284</v>
      </c>
      <c r="O255" s="8" t="str">
        <f>IF(ISBLANK(VLOOKUP($A255,Courses!$A:O, COLUMN(O255), 0)), "", VLOOKUP($A255,Courses!$A:O, COLUMN(O255), 0))</f>
        <v>bullock_run</v>
      </c>
      <c r="P255" s="8" t="str">
        <f>IF(ISBLANK(VLOOKUP($A255,Courses!$A:P, COLUMN(P255), 0)), "", VLOOKUP($A255,Courses!$A:P, COLUMN(P255), 0))</f>
        <v>canaryrun</v>
      </c>
      <c r="Q255" s="8" t="str">
        <f>IF(ISBLANK(VLOOKUP($A255,Courses!$A:Q, COLUMN(Q255), 0)), "", VLOOKUP($A255,Courses!$A:Q, COLUMN(Q255), 0))</f>
        <v>fall</v>
      </c>
      <c r="R255" s="8" t="str">
        <f>IF(ISBLANK(VLOOKUP($A255,Courses!$A:R, COLUMN(R255), 0)), "", VLOOKUP($A255,Courses!$A:R, COLUMN(R255), 0))</f>
        <v>wf1</v>
      </c>
      <c r="S255" s="8" t="str">
        <f>IF(ISBLANK(VLOOKUP($A255,Courses!$A:S, COLUMN(S255), 0)), "", VLOOKUP($A255,Courses!$A:S, COLUMN(S255), 0))</f>
        <v/>
      </c>
      <c r="T255" s="8" t="str">
        <f>IF(ISBLANK(VLOOKUP($A255,Courses!$A:T, COLUMN(T255), 0)), "", VLOOKUP($A255,Courses!$A:T, COLUMN(T255), 0))</f>
        <v/>
      </c>
      <c r="U255" s="8" t="str">
        <f>IF(ISBLANK(VLOOKUP($A255,Courses!$A:U, COLUMN(U255), 0)), "", VLOOKUP($A255,Courses!$A:U, COLUMN(U255), 0))</f>
        <v/>
      </c>
      <c r="V255" s="8" t="str">
        <f>IF(ISBLANK(VLOOKUP($A255,Courses!$A:V, COLUMN(V255), 0)), "", VLOOKUP($A255,Courses!$A:V, COLUMN(V255), 0))</f>
        <v/>
      </c>
      <c r="W255" s="8" t="str">
        <f>IF(ISBLANK(VLOOKUP($A255,Courses!$A:W, COLUMN(W255), 0)), "", VLOOKUP($A255,Courses!$A:W, COLUMN(W255), 0))</f>
        <v/>
      </c>
      <c r="X255" s="8" t="str">
        <f>IF(ISBLANK(VLOOKUP($A255,Courses!$A:X, COLUMN(X255), 0)), "", VLOOKUP($A255,Courses!$A:X, COLUMN(X255), 0))</f>
        <v/>
      </c>
      <c r="Y255" s="8" t="str">
        <f>IF(ISBLANK(VLOOKUP($A255,Courses!$A:Y, COLUMN(Y255), 0)), "", VLOOKUP($A255,Courses!$A:Y, COLUMN(Y255), 0))</f>
        <v/>
      </c>
      <c r="Z255" s="8" t="str">
        <f>IF(ISBLANK(VLOOKUP($A255,Courses!$A:Z, COLUMN(Z255), 0)), "", VLOOKUP($A255,Courses!$A:Z, COLUMN(Z255), 0))</f>
        <v/>
      </c>
      <c r="AA255" s="8" t="str">
        <f>IF(ISBLANK(VLOOKUP($A255,Courses!$A:AA, COLUMN(AA255), 0)), "", VLOOKUP($A255,Courses!$A:AA, COLUMN(AA255), 0))</f>
        <v/>
      </c>
      <c r="AB255" s="8" t="str">
        <f>IF(ISBLANK(VLOOKUP($A255,Courses!$A:AB, COLUMN(AB255), 0)), "", VLOOKUP($A255,Courses!$A:AB, COLUMN(AB255), 0))</f>
        <v/>
      </c>
      <c r="AC255" s="8" t="str">
        <f>IF(ISBLANK(VLOOKUP($A255,Courses!$A:AC, COLUMN(AC255), 0)), "", VLOOKUP($A255,Courses!$A:AC, COLUMN(AC255), 0))</f>
        <v/>
      </c>
      <c r="AD255" s="8" t="str">
        <f>IF(ISBLANK(VLOOKUP($A255,Courses!$A:AD, COLUMN(AD255), 0)), "", VLOOKUP($A255,Courses!$A:AD, COLUMN(AD255), 0))</f>
        <v/>
      </c>
      <c r="AE255" s="8" t="str">
        <f>IF(ISBLANK(VLOOKUP($A255,Courses!$A:AE, COLUMN(AE255), 0)), "", VLOOKUP($A255,Courses!$A:AE, COLUMN(AE255), 0))</f>
        <v/>
      </c>
      <c r="AF255" s="8" t="str">
        <f>IF(ISBLANK(VLOOKUP($A255,Courses!$A:AF, COLUMN(AF255), 0)), "", VLOOKUP($A255,Courses!$A:AF, COLUMN(AF255), 0))</f>
        <v/>
      </c>
      <c r="AG255" s="8">
        <f>IF(ISBLANK(VLOOKUP($A255,Courses!$A:AG, COLUMN(AG255), 0)), "", VLOOKUP($A255,Courses!$A:AG, COLUMN(AG255), 0))</f>
        <v>10</v>
      </c>
      <c r="AH255" s="8">
        <f>IF(ISBLANK(VLOOKUP($A255,Courses!$A:AH, COLUMN(AH255), 0)), "", VLOOKUP($A255,Courses!$A:AH, COLUMN(AH255), 0))</f>
        <v>18</v>
      </c>
      <c r="AI255" s="8" t="str">
        <f>IF(ISBLANK(VLOOKUP($A255,Courses!$A:AI, COLUMN(AI255), 0)), "", VLOOKUP($A255,Courses!$A:AI, COLUMN(AI255), 0))</f>
        <v/>
      </c>
      <c r="AJ255" s="8" t="str">
        <f>IF(ISBLANK(VLOOKUP($A255,Courses!$A:AJ, COLUMN(AJ255), 0)), "", VLOOKUP($A255,Courses!$A:AJ, COLUMN(AJ255), 0))</f>
        <v/>
      </c>
      <c r="AK255" s="8" t="str">
        <f>IF(ISBLANK(VLOOKUP($A255,Courses!$A:AK, COLUMN(AK255), 0)), "", VLOOKUP($A255,Courses!$A:AK, COLUMN(AK255), 0))</f>
        <v/>
      </c>
      <c r="AL255" s="8"/>
      <c r="AM255" s="8"/>
    </row>
    <row r="256" spans="1:39" ht="12.75" customHeight="1">
      <c r="A256" s="4">
        <v>1546</v>
      </c>
      <c r="B256" s="4"/>
      <c r="C256" s="69" t="s">
        <v>861</v>
      </c>
      <c r="D256" s="6" t="str">
        <f>IF(ISBLANK(VLOOKUP($A256,Courses!$A:D, COLUMN(D256), 0)), "", VLOOKUP($A256,Courses!$A:D, COLUMN(D256), 0))</f>
        <v>Oceanside</v>
      </c>
      <c r="E256" s="7" t="str">
        <f>IF(ISBLANK(VLOOKUP($A256,Courses!$A:E, COLUMN(E256), 0)), "", VLOOKUP($A256,Courses!$A:E, COLUMN(E256), 0))</f>
        <v/>
      </c>
      <c r="F256" s="72" t="str">
        <f>IF(ISBLANK(VLOOKUP($A256,Courses!$A:F, COLUMN(F256), 0)), "", VLOOKUP($A256,Courses!$A:F, COLUMN(F256), 0))</f>
        <v>canaveral_dunes_splash.jpg</v>
      </c>
      <c r="G256" s="72" t="str">
        <f>IF(ISBLANK(VLOOKUP($A256,Courses!$A:G, COLUMN(G256), 0)), "", VLOOKUP($A256,Courses!$A:G, COLUMN(G256), 0))</f>
        <v>canaveral_dunes_hole13.jpg</v>
      </c>
      <c r="H256" s="72" t="str">
        <f>IF(ISBLANK(VLOOKUP($A256,Courses!$A:H, COLUMN(H256), 0)), "", VLOOKUP($A256,Courses!$A:H, COLUMN(H256), 0))</f>
        <v/>
      </c>
      <c r="I256" s="72" t="str">
        <f>IF(ISBLANK(VLOOKUP($A256,Courses!$A:I, COLUMN(I256), 0)), "", VLOOKUP($A256,Courses!$A:I, COLUMN(I256), 0))</f>
        <v/>
      </c>
      <c r="J256" s="72" t="str">
        <f>IF(ISBLANK(VLOOKUP($A256,Courses!$A:J, COLUMN(J256), 0)), "", VLOOKUP($A256,Courses!$A:J, COLUMN(J256), 0))</f>
        <v/>
      </c>
      <c r="K256" s="57" t="str">
        <f>IF(ISBLANK(VLOOKUP($A256,Courses!$A:K, COLUMN(K256), 0)), "", VLOOKUP($A256,Courses!$A:K, COLUMN(K256), 0))</f>
        <v>canaveral_dunes.zip</v>
      </c>
      <c r="L256" s="8" t="str">
        <f>IF(ISBLANK(VLOOKUP($A256,Courses!$A:L, COLUMN(L256), 0)), "", VLOOKUP($A256,Courses!$A:L, COLUMN(L256), 0))</f>
        <v>Silvernail</v>
      </c>
      <c r="M256" s="8">
        <f>IF(ISBLANK(VLOOKUP($A256,Courses!$A:M, COLUMN(M256), 0)), "", VLOOKUP($A256,Courses!$A:M, COLUMN(M256), 0))</f>
        <v>10.7</v>
      </c>
      <c r="N256" s="9">
        <f>IF(ISBLANK(VLOOKUP($A256,Courses!$A:N, COLUMN(N256), 0)), "", VLOOKUP($A256,Courses!$A:N, COLUMN(N256), 0))</f>
        <v>36642</v>
      </c>
      <c r="O256" s="8" t="str">
        <f>IF(ISBLANK(VLOOKUP($A256,Courses!$A:O, COLUMN(O256), 0)), "", VLOOKUP($A256,Courses!$A:O, COLUMN(O256), 0))</f>
        <v/>
      </c>
      <c r="P256" s="8" t="str">
        <f>IF(ISBLANK(VLOOKUP($A256,Courses!$A:P, COLUMN(P256), 0)), "", VLOOKUP($A256,Courses!$A:P, COLUMN(P256), 0))</f>
        <v/>
      </c>
      <c r="Q256" s="8" t="str">
        <f>IF(ISBLANK(VLOOKUP($A256,Courses!$A:Q, COLUMN(Q256), 0)), "", VLOOKUP($A256,Courses!$A:Q, COLUMN(Q256), 0))</f>
        <v/>
      </c>
      <c r="R256" s="8" t="str">
        <f>IF(ISBLANK(VLOOKUP($A256,Courses!$A:R, COLUMN(R256), 0)), "", VLOOKUP($A256,Courses!$A:R, COLUMN(R256), 0))</f>
        <v/>
      </c>
      <c r="S256" s="8" t="str">
        <f>IF(ISBLANK(VLOOKUP($A256,Courses!$A:S, COLUMN(S256), 0)), "", VLOOKUP($A256,Courses!$A:S, COLUMN(S256), 0))</f>
        <v/>
      </c>
      <c r="T256" s="8" t="str">
        <f>IF(ISBLANK(VLOOKUP($A256,Courses!$A:T, COLUMN(T256), 0)), "", VLOOKUP($A256,Courses!$A:T, COLUMN(T256), 0))</f>
        <v/>
      </c>
      <c r="U256" s="8" t="str">
        <f>IF(ISBLANK(VLOOKUP($A256,Courses!$A:U, COLUMN(U256), 0)), "", VLOOKUP($A256,Courses!$A:U, COLUMN(U256), 0))</f>
        <v/>
      </c>
      <c r="V256" s="8" t="str">
        <f>IF(ISBLANK(VLOOKUP($A256,Courses!$A:V, COLUMN(V256), 0)), "", VLOOKUP($A256,Courses!$A:V, COLUMN(V256), 0))</f>
        <v/>
      </c>
      <c r="W256" s="8" t="str">
        <f>IF(ISBLANK(VLOOKUP($A256,Courses!$A:W, COLUMN(W256), 0)), "", VLOOKUP($A256,Courses!$A:W, COLUMN(W256), 0))</f>
        <v/>
      </c>
      <c r="X256" s="8" t="str">
        <f>IF(ISBLANK(VLOOKUP($A256,Courses!$A:X, COLUMN(X256), 0)), "", VLOOKUP($A256,Courses!$A:X, COLUMN(X256), 0))</f>
        <v/>
      </c>
      <c r="Y256" s="8" t="str">
        <f>IF(ISBLANK(VLOOKUP($A256,Courses!$A:Y, COLUMN(Y256), 0)), "", VLOOKUP($A256,Courses!$A:Y, COLUMN(Y256), 0))</f>
        <v/>
      </c>
      <c r="Z256" s="8" t="str">
        <f>IF(ISBLANK(VLOOKUP($A256,Courses!$A:Z, COLUMN(Z256), 0)), "", VLOOKUP($A256,Courses!$A:Z, COLUMN(Z256), 0))</f>
        <v/>
      </c>
      <c r="AA256" s="8" t="str">
        <f>IF(ISBLANK(VLOOKUP($A256,Courses!$A:AA, COLUMN(AA256), 0)), "", VLOOKUP($A256,Courses!$A:AA, COLUMN(AA256), 0))</f>
        <v/>
      </c>
      <c r="AB256" s="8" t="str">
        <f>IF(ISBLANK(VLOOKUP($A256,Courses!$A:AB, COLUMN(AB256), 0)), "", VLOOKUP($A256,Courses!$A:AB, COLUMN(AB256), 0))</f>
        <v/>
      </c>
      <c r="AC256" s="8" t="str">
        <f>IF(ISBLANK(VLOOKUP($A256,Courses!$A:AC, COLUMN(AC256), 0)), "", VLOOKUP($A256,Courses!$A:AC, COLUMN(AC256), 0))</f>
        <v/>
      </c>
      <c r="AD256" s="8" t="str">
        <f>IF(ISBLANK(VLOOKUP($A256,Courses!$A:AD, COLUMN(AD256), 0)), "", VLOOKUP($A256,Courses!$A:AD, COLUMN(AD256), 0))</f>
        <v/>
      </c>
      <c r="AE256" s="8" t="str">
        <f>IF(ISBLANK(VLOOKUP($A256,Courses!$A:AE, COLUMN(AE256), 0)), "", VLOOKUP($A256,Courses!$A:AE, COLUMN(AE256), 0))</f>
        <v/>
      </c>
      <c r="AF256" s="8" t="str">
        <f>IF(ISBLANK(VLOOKUP($A256,Courses!$A:AF, COLUMN(AF256), 0)), "", VLOOKUP($A256,Courses!$A:AF, COLUMN(AF256), 0))</f>
        <v/>
      </c>
      <c r="AG256" s="8" t="str">
        <f>IF(ISBLANK(VLOOKUP($A256,Courses!$A:AG, COLUMN(AG256), 0)), "", VLOOKUP($A256,Courses!$A:AG, COLUMN(AG256), 0))</f>
        <v>Sp</v>
      </c>
      <c r="AH256" s="8">
        <f>IF(ISBLANK(VLOOKUP($A256,Courses!$A:AH, COLUMN(AH256), 0)), "", VLOOKUP($A256,Courses!$A:AH, COLUMN(AH256), 0))</f>
        <v>13</v>
      </c>
      <c r="AI256" s="8" t="str">
        <f>IF(ISBLANK(VLOOKUP($A256,Courses!$A:AI, COLUMN(AI256), 0)), "", VLOOKUP($A256,Courses!$A:AI, COLUMN(AI256), 0))</f>
        <v/>
      </c>
      <c r="AJ256" s="8" t="str">
        <f>IF(ISBLANK(VLOOKUP($A256,Courses!$A:AJ, COLUMN(AJ256), 0)), "", VLOOKUP($A256,Courses!$A:AJ, COLUMN(AJ256), 0))</f>
        <v/>
      </c>
      <c r="AK256" s="8" t="str">
        <f>IF(ISBLANK(VLOOKUP($A256,Courses!$A:AK, COLUMN(AK256), 0)), "", VLOOKUP($A256,Courses!$A:AK, COLUMN(AK256), 0))</f>
        <v/>
      </c>
      <c r="AL256" s="8"/>
      <c r="AM256" s="8"/>
    </row>
    <row r="257" spans="1:39" ht="12.75" customHeight="1">
      <c r="A257" s="4">
        <v>456</v>
      </c>
      <c r="B257" s="4"/>
      <c r="C257" s="69" t="s">
        <v>864</v>
      </c>
      <c r="D257" s="6" t="str">
        <f>IF(ISBLANK(VLOOKUP($A257,Courses!$A:D, COLUMN(D257), 0)), "", VLOOKUP($A257,Courses!$A:D, COLUMN(D257), 0))</f>
        <v>Mtn valley</v>
      </c>
      <c r="E257" s="7" t="str">
        <f>IF(ISBLANK(VLOOKUP($A257,Courses!$A:E, COLUMN(E257), 0)), "", VLOOKUP($A257,Courses!$A:E, COLUMN(E257), 0))</f>
        <v/>
      </c>
      <c r="F257" s="72" t="str">
        <f>IF(ISBLANK(VLOOKUP($A257,Courses!$A:F, COLUMN(F257), 0)), "", VLOOKUP($A257,Courses!$A:F, COLUMN(F257), 0))</f>
        <v>cannan_valley_gc_hole02.jpg</v>
      </c>
      <c r="G257" s="72" t="str">
        <f>IF(ISBLANK(VLOOKUP($A257,Courses!$A:G, COLUMN(G257), 0)), "", VLOOKUP($A257,Courses!$A:G, COLUMN(G257), 0))</f>
        <v>cannan_valley_gc_hole18.jpg</v>
      </c>
      <c r="H257" s="72" t="str">
        <f>IF(ISBLANK(VLOOKUP($A257,Courses!$A:H, COLUMN(H257), 0)), "", VLOOKUP($A257,Courses!$A:H, COLUMN(H257), 0))</f>
        <v/>
      </c>
      <c r="I257" s="72" t="str">
        <f>IF(ISBLANK(VLOOKUP($A257,Courses!$A:I, COLUMN(I257), 0)), "", VLOOKUP($A257,Courses!$A:I, COLUMN(I257), 0))</f>
        <v/>
      </c>
      <c r="J257" s="72" t="str">
        <f>IF(ISBLANK(VLOOKUP($A257,Courses!$A:J, COLUMN(J257), 0)), "", VLOOKUP($A257,Courses!$A:J, COLUMN(J257), 0))</f>
        <v/>
      </c>
      <c r="K257" s="57" t="str">
        <f>IF(ISBLANK(VLOOKUP($A257,Courses!$A:K, COLUMN(K257), 0)), "", VLOOKUP($A257,Courses!$A:K, COLUMN(K257), 0))</f>
        <v>cannan_valley_gc.zip</v>
      </c>
      <c r="L257" s="8" t="str">
        <f>IF(ISBLANK(VLOOKUP($A257,Courses!$A:L, COLUMN(L257), 0)), "", VLOOKUP($A257,Courses!$A:L, COLUMN(L257), 0))</f>
        <v>Spencer Turner</v>
      </c>
      <c r="M257" s="8">
        <f>IF(ISBLANK(VLOOKUP($A257,Courses!$A:M, COLUMN(M257), 0)), "", VLOOKUP($A257,Courses!$A:M, COLUMN(M257), 0))</f>
        <v>7.5</v>
      </c>
      <c r="N257" s="9">
        <f>IF(ISBLANK(VLOOKUP($A257,Courses!$A:N, COLUMN(N257), 0)), "", VLOOKUP($A257,Courses!$A:N, COLUMN(N257), 0))</f>
        <v>38031</v>
      </c>
      <c r="O257" s="8" t="str">
        <f>IF(ISBLANK(VLOOKUP($A257,Courses!$A:O, COLUMN(O257), 0)), "", VLOOKUP($A257,Courses!$A:O, COLUMN(O257), 0))</f>
        <v>augusta2001</v>
      </c>
      <c r="P257" s="8" t="str">
        <f>IF(ISBLANK(VLOOKUP($A257,Courses!$A:P, COLUMN(P257), 0)), "", VLOOKUP($A257,Courses!$A:P, COLUMN(P257), 0))</f>
        <v>palmela</v>
      </c>
      <c r="Q257" s="8" t="str">
        <f>IF(ISBLANK(VLOOKUP($A257,Courses!$A:Q, COLUMN(Q257), 0)), "", VLOOKUP($A257,Courses!$A:Q, COLUMN(Q257), 0))</f>
        <v>parkland</v>
      </c>
      <c r="R257" s="8" t="str">
        <f>IF(ISBLANK(VLOOKUP($A257,Courses!$A:R, COLUMN(R257), 0)), "", VLOOKUP($A257,Courses!$A:R, COLUMN(R257), 0))</f>
        <v/>
      </c>
      <c r="S257" s="8" t="str">
        <f>IF(ISBLANK(VLOOKUP($A257,Courses!$A:S, COLUMN(S257), 0)), "", VLOOKUP($A257,Courses!$A:S, COLUMN(S257), 0))</f>
        <v/>
      </c>
      <c r="T257" s="8" t="str">
        <f>IF(ISBLANK(VLOOKUP($A257,Courses!$A:T, COLUMN(T257), 0)), "", VLOOKUP($A257,Courses!$A:T, COLUMN(T257), 0))</f>
        <v/>
      </c>
      <c r="U257" s="8" t="str">
        <f>IF(ISBLANK(VLOOKUP($A257,Courses!$A:U, COLUMN(U257), 0)), "", VLOOKUP($A257,Courses!$A:U, COLUMN(U257), 0))</f>
        <v/>
      </c>
      <c r="V257" s="8" t="str">
        <f>IF(ISBLANK(VLOOKUP($A257,Courses!$A:V, COLUMN(V257), 0)), "", VLOOKUP($A257,Courses!$A:V, COLUMN(V257), 0))</f>
        <v/>
      </c>
      <c r="W257" s="8" t="str">
        <f>IF(ISBLANK(VLOOKUP($A257,Courses!$A:W, COLUMN(W257), 0)), "", VLOOKUP($A257,Courses!$A:W, COLUMN(W257), 0))</f>
        <v/>
      </c>
      <c r="X257" s="8" t="str">
        <f>IF(ISBLANK(VLOOKUP($A257,Courses!$A:X, COLUMN(X257), 0)), "", VLOOKUP($A257,Courses!$A:X, COLUMN(X257), 0))</f>
        <v/>
      </c>
      <c r="Y257" s="8" t="str">
        <f>IF(ISBLANK(VLOOKUP($A257,Courses!$A:Y, COLUMN(Y257), 0)), "", VLOOKUP($A257,Courses!$A:Y, COLUMN(Y257), 0))</f>
        <v/>
      </c>
      <c r="Z257" s="8" t="str">
        <f>IF(ISBLANK(VLOOKUP($A257,Courses!$A:Z, COLUMN(Z257), 0)), "", VLOOKUP($A257,Courses!$A:Z, COLUMN(Z257), 0))</f>
        <v/>
      </c>
      <c r="AA257" s="8" t="str">
        <f>IF(ISBLANK(VLOOKUP($A257,Courses!$A:AA, COLUMN(AA257), 0)), "", VLOOKUP($A257,Courses!$A:AA, COLUMN(AA257), 0))</f>
        <v/>
      </c>
      <c r="AB257" s="8" t="str">
        <f>IF(ISBLANK(VLOOKUP($A257,Courses!$A:AB, COLUMN(AB257), 0)), "", VLOOKUP($A257,Courses!$A:AB, COLUMN(AB257), 0))</f>
        <v/>
      </c>
      <c r="AC257" s="8" t="str">
        <f>IF(ISBLANK(VLOOKUP($A257,Courses!$A:AC, COLUMN(AC257), 0)), "", VLOOKUP($A257,Courses!$A:AC, COLUMN(AC257), 0))</f>
        <v/>
      </c>
      <c r="AD257" s="8" t="str">
        <f>IF(ISBLANK(VLOOKUP($A257,Courses!$A:AD, COLUMN(AD257), 0)), "", VLOOKUP($A257,Courses!$A:AD, COLUMN(AD257), 0))</f>
        <v/>
      </c>
      <c r="AE257" s="8" t="str">
        <f>IF(ISBLANK(VLOOKUP($A257,Courses!$A:AE, COLUMN(AE257), 0)), "", VLOOKUP($A257,Courses!$A:AE, COLUMN(AE257), 0))</f>
        <v/>
      </c>
      <c r="AF257" s="8" t="str">
        <f>IF(ISBLANK(VLOOKUP($A257,Courses!$A:AF, COLUMN(AF257), 0)), "", VLOOKUP($A257,Courses!$A:AF, COLUMN(AF257), 0))</f>
        <v/>
      </c>
      <c r="AG257" s="8">
        <f>IF(ISBLANK(VLOOKUP($A257,Courses!$A:AG, COLUMN(AG257), 0)), "", VLOOKUP($A257,Courses!$A:AG, COLUMN(AG257), 0))</f>
        <v>2</v>
      </c>
      <c r="AH257" s="8">
        <f>IF(ISBLANK(VLOOKUP($A257,Courses!$A:AH, COLUMN(AH257), 0)), "", VLOOKUP($A257,Courses!$A:AH, COLUMN(AH257), 0))</f>
        <v>18</v>
      </c>
      <c r="AI257" s="8" t="str">
        <f>IF(ISBLANK(VLOOKUP($A257,Courses!$A:AI, COLUMN(AI257), 0)), "", VLOOKUP($A257,Courses!$A:AI, COLUMN(AI257), 0))</f>
        <v/>
      </c>
      <c r="AJ257" s="8" t="str">
        <f>IF(ISBLANK(VLOOKUP($A257,Courses!$A:AJ, COLUMN(AJ257), 0)), "", VLOOKUP($A257,Courses!$A:AJ, COLUMN(AJ257), 0))</f>
        <v/>
      </c>
      <c r="AK257" s="8" t="str">
        <f>IF(ISBLANK(VLOOKUP($A257,Courses!$A:AK, COLUMN(AK257), 0)), "", VLOOKUP($A257,Courses!$A:AK, COLUMN(AK257), 0))</f>
        <v/>
      </c>
      <c r="AL257" s="8"/>
      <c r="AM257" s="8"/>
    </row>
    <row r="258" spans="1:39" ht="12.75" customHeight="1">
      <c r="A258" s="4">
        <v>1791</v>
      </c>
      <c r="B258" s="4"/>
      <c r="C258" s="69" t="s">
        <v>866</v>
      </c>
      <c r="D258" s="6" t="str">
        <f>IF(ISBLANK(VLOOKUP($A258,Courses!$A:D, COLUMN(D258), 0)), "", VLOOKUP($A258,Courses!$A:D, COLUMN(D258), 0))</f>
        <v>Parkland</v>
      </c>
      <c r="E258" s="7" t="str">
        <f>IF(ISBLANK(VLOOKUP($A258,Courses!$A:E, COLUMN(E258), 0)), "", VLOOKUP($A258,Courses!$A:E, COLUMN(E258), 0))</f>
        <v>Real</v>
      </c>
      <c r="F258" s="72" t="str">
        <f>IF(ISBLANK(VLOOKUP($A258,Courses!$A:F, COLUMN(F258), 0)), "", VLOOKUP($A258,Courses!$A:F, COLUMN(F258), 0))</f>
        <v>canterbury_hole10.jpg</v>
      </c>
      <c r="G258" s="72" t="str">
        <f>IF(ISBLANK(VLOOKUP($A258,Courses!$A:G, COLUMN(G258), 0)), "", VLOOKUP($A258,Courses!$A:G, COLUMN(G258), 0))</f>
        <v>canterbury_splash.jpg</v>
      </c>
      <c r="H258" s="72" t="str">
        <f>IF(ISBLANK(VLOOKUP($A258,Courses!$A:H, COLUMN(H258), 0)), "", VLOOKUP($A258,Courses!$A:H, COLUMN(H258), 0))</f>
        <v/>
      </c>
      <c r="I258" s="72" t="str">
        <f>IF(ISBLANK(VLOOKUP($A258,Courses!$A:I, COLUMN(I258), 0)), "", VLOOKUP($A258,Courses!$A:I, COLUMN(I258), 0))</f>
        <v/>
      </c>
      <c r="J258" s="72" t="str">
        <f>IF(ISBLANK(VLOOKUP($A258,Courses!$A:J, COLUMN(J258), 0)), "", VLOOKUP($A258,Courses!$A:J, COLUMN(J258), 0))</f>
        <v/>
      </c>
      <c r="K258" s="57" t="str">
        <f>IF(ISBLANK(VLOOKUP($A258,Courses!$A:K, COLUMN(K258), 0)), "", VLOOKUP($A258,Courses!$A:K, COLUMN(K258), 0))</f>
        <v>canterbury.zip</v>
      </c>
      <c r="L258" s="8" t="str">
        <f>IF(ISBLANK(VLOOKUP($A258,Courses!$A:L, COLUMN(L258), 0)), "", VLOOKUP($A258,Courses!$A:L, COLUMN(L258), 0))</f>
        <v>Dale Somerfelt</v>
      </c>
      <c r="M258" s="8">
        <f>IF(ISBLANK(VLOOKUP($A258,Courses!$A:M, COLUMN(M258), 0)), "", VLOOKUP($A258,Courses!$A:M, COLUMN(M258), 0))</f>
        <v>17.399999999999999</v>
      </c>
      <c r="N258" s="9">
        <f>IF(ISBLANK(VLOOKUP($A258,Courses!$A:N, COLUMN(N258), 0)), "", VLOOKUP($A258,Courses!$A:N, COLUMN(N258), 0))</f>
        <v>40104</v>
      </c>
      <c r="O258" s="8" t="str">
        <f>IF(ISBLANK(VLOOKUP($A258,Courses!$A:O, COLUMN(O258), 0)), "", VLOOKUP($A258,Courses!$A:O, COLUMN(O258), 0))</f>
        <v>baltursol2</v>
      </c>
      <c r="P258" s="8" t="str">
        <f>IF(ISBLANK(VLOOKUP($A258,Courses!$A:P, COLUMN(P258), 0)), "", VLOOKUP($A258,Courses!$A:P, COLUMN(P258), 0))</f>
        <v>baltursol</v>
      </c>
      <c r="Q258" s="8" t="str">
        <f>IF(ISBLANK(VLOOKUP($A258,Courses!$A:Q, COLUMN(Q258), 0)), "", VLOOKUP($A258,Courses!$A:Q, COLUMN(Q258), 0))</f>
        <v>blackheath</v>
      </c>
      <c r="R258" s="8" t="str">
        <f>IF(ISBLANK(VLOOKUP($A258,Courses!$A:R, COLUMN(R258), 0)), "", VLOOKUP($A258,Courses!$A:R, COLUMN(R258), 0))</f>
        <v>canterbury_lib</v>
      </c>
      <c r="S258" s="8" t="str">
        <f>IF(ISBLANK(VLOOKUP($A258,Courses!$A:S, COLUMN(S258), 0)), "", VLOOKUP($A258,Courses!$A:S, COLUMN(S258), 0))</f>
        <v>DSTour</v>
      </c>
      <c r="T258" s="8" t="str">
        <f>IF(ISBLANK(VLOOKUP($A258,Courses!$A:T, COLUMN(T258), 0)), "", VLOOKUP($A258,Courses!$A:T, COLUMN(T258), 0))</f>
        <v>forest_oaks</v>
      </c>
      <c r="U258" s="8" t="str">
        <f>IF(ISBLANK(VLOOKUP($A258,Courses!$A:U, COLUMN(U258), 0)), "", VLOOKUP($A258,Courses!$A:U, COLUMN(U258), 0))</f>
        <v>midwest</v>
      </c>
      <c r="V258" s="8" t="str">
        <f>IF(ISBLANK(VLOOKUP($A258,Courses!$A:V, COLUMN(V258), 0)), "", VLOOKUP($A258,Courses!$A:V, COLUMN(V258), 0))</f>
        <v>murfield_village</v>
      </c>
      <c r="W258" s="8" t="str">
        <f>IF(ISBLANK(VLOOKUP($A258,Courses!$A:W, COLUMN(W258), 0)), "", VLOOKUP($A258,Courses!$A:W, COLUMN(W258), 0))</f>
        <v>oceanside</v>
      </c>
      <c r="X258" s="8" t="str">
        <f>IF(ISBLANK(VLOOKUP($A258,Courses!$A:X, COLUMN(X258), 0)), "", VLOOKUP($A258,Courses!$A:X, COLUMN(X258), 0))</f>
        <v>ohio_summer</v>
      </c>
      <c r="Y258" s="8" t="str">
        <f>IF(ISBLANK(VLOOKUP($A258,Courses!$A:Y, COLUMN(Y258), 0)), "", VLOOKUP($A258,Courses!$A:Y, COLUMN(Y258), 0))</f>
        <v>parkland</v>
      </c>
      <c r="Z258" s="8" t="str">
        <f>IF(ISBLANK(VLOOKUP($A258,Courses!$A:Z, COLUMN(Z258), 0)), "", VLOOKUP($A258,Courses!$A:Z, COLUMN(Z258), 0))</f>
        <v>whisperwind</v>
      </c>
      <c r="AA258" s="8" t="str">
        <f>IF(ISBLANK(VLOOKUP($A258,Courses!$A:AA, COLUMN(AA258), 0)), "", VLOOKUP($A258,Courses!$A:AA, COLUMN(AA258), 0))</f>
        <v/>
      </c>
      <c r="AB258" s="8" t="str">
        <f>IF(ISBLANK(VLOOKUP($A258,Courses!$A:AB, COLUMN(AB258), 0)), "", VLOOKUP($A258,Courses!$A:AB, COLUMN(AB258), 0))</f>
        <v/>
      </c>
      <c r="AC258" s="8" t="str">
        <f>IF(ISBLANK(VLOOKUP($A258,Courses!$A:AC, COLUMN(AC258), 0)), "", VLOOKUP($A258,Courses!$A:AC, COLUMN(AC258), 0))</f>
        <v/>
      </c>
      <c r="AD258" s="8" t="str">
        <f>IF(ISBLANK(VLOOKUP($A258,Courses!$A:AD, COLUMN(AD258), 0)), "", VLOOKUP($A258,Courses!$A:AD, COLUMN(AD258), 0))</f>
        <v/>
      </c>
      <c r="AE258" s="8" t="str">
        <f>IF(ISBLANK(VLOOKUP($A258,Courses!$A:AE, COLUMN(AE258), 0)), "", VLOOKUP($A258,Courses!$A:AE, COLUMN(AE258), 0))</f>
        <v/>
      </c>
      <c r="AF258" s="8" t="str">
        <f>IF(ISBLANK(VLOOKUP($A258,Courses!$A:AF, COLUMN(AF258), 0)), "", VLOOKUP($A258,Courses!$A:AF, COLUMN(AF258), 0))</f>
        <v/>
      </c>
      <c r="AG258" s="8">
        <f>IF(ISBLANK(VLOOKUP($A258,Courses!$A:AG, COLUMN(AG258), 0)), "", VLOOKUP($A258,Courses!$A:AG, COLUMN(AG258), 0))</f>
        <v>10</v>
      </c>
      <c r="AH258" s="8" t="str">
        <f>IF(ISBLANK(VLOOKUP($A258,Courses!$A:AH, COLUMN(AH258), 0)), "", VLOOKUP($A258,Courses!$A:AH, COLUMN(AH258), 0))</f>
        <v>Sp</v>
      </c>
      <c r="AI258" s="8" t="str">
        <f>IF(ISBLANK(VLOOKUP($A258,Courses!$A:AI, COLUMN(AI258), 0)), "", VLOOKUP($A258,Courses!$A:AI, COLUMN(AI258), 0))</f>
        <v/>
      </c>
      <c r="AJ258" s="8" t="str">
        <f>IF(ISBLANK(VLOOKUP($A258,Courses!$A:AJ, COLUMN(AJ258), 0)), "", VLOOKUP($A258,Courses!$A:AJ, COLUMN(AJ258), 0))</f>
        <v/>
      </c>
      <c r="AK258" s="8" t="str">
        <f>IF(ISBLANK(VLOOKUP($A258,Courses!$A:AK, COLUMN(AK258), 0)), "", VLOOKUP($A258,Courses!$A:AK, COLUMN(AK258), 0))</f>
        <v/>
      </c>
      <c r="AL258" s="8"/>
      <c r="AM258" s="8"/>
    </row>
    <row r="259" spans="1:39" ht="12.75" customHeight="1">
      <c r="A259" s="4">
        <v>457</v>
      </c>
      <c r="B259" s="4"/>
      <c r="C259" s="69" t="s">
        <v>868</v>
      </c>
      <c r="D259" s="6" t="str">
        <f>IF(ISBLANK(VLOOKUP($A259,Courses!$A:D, COLUMN(D259), 0)), "", VLOOKUP($A259,Courses!$A:D, COLUMN(D259), 0))</f>
        <v>Mtn valley</v>
      </c>
      <c r="E259" s="7" t="str">
        <f>IF(ISBLANK(VLOOKUP($A259,Courses!$A:E, COLUMN(E259), 0)), "", VLOOKUP($A259,Courses!$A:E, COLUMN(E259), 0))</f>
        <v/>
      </c>
      <c r="F259" s="72" t="str">
        <f>IF(ISBLANK(VLOOKUP($A259,Courses!$A:F, COLUMN(F259), 0)), "", VLOOKUP($A259,Courses!$A:F, COLUMN(F259), 0))</f>
        <v>canyon_greens_hole03.jpg</v>
      </c>
      <c r="G259" s="72" t="str">
        <f>IF(ISBLANK(VLOOKUP($A259,Courses!$A:G, COLUMN(G259), 0)), "", VLOOKUP($A259,Courses!$A:G, COLUMN(G259), 0))</f>
        <v>canyon_greens_hole16.jpg</v>
      </c>
      <c r="H259" s="72" t="str">
        <f>IF(ISBLANK(VLOOKUP($A259,Courses!$A:H, COLUMN(H259), 0)), "", VLOOKUP($A259,Courses!$A:H, COLUMN(H259), 0))</f>
        <v/>
      </c>
      <c r="I259" s="72" t="str">
        <f>IF(ISBLANK(VLOOKUP($A259,Courses!$A:I, COLUMN(I259), 0)), "", VLOOKUP($A259,Courses!$A:I, COLUMN(I259), 0))</f>
        <v/>
      </c>
      <c r="J259" s="72" t="str">
        <f>IF(ISBLANK(VLOOKUP($A259,Courses!$A:J, COLUMN(J259), 0)), "", VLOOKUP($A259,Courses!$A:J, COLUMN(J259), 0))</f>
        <v/>
      </c>
      <c r="K259" s="57" t="str">
        <f>IF(ISBLANK(VLOOKUP($A259,Courses!$A:K, COLUMN(K259), 0)), "", VLOOKUP($A259,Courses!$A:K, COLUMN(K259), 0))</f>
        <v>canyon_greens.zip</v>
      </c>
      <c r="L259" s="8" t="str">
        <f>IF(ISBLANK(VLOOKUP($A259,Courses!$A:L, COLUMN(L259), 0)), "", VLOOKUP($A259,Courses!$A:L, COLUMN(L259), 0))</f>
        <v>Ibjoey</v>
      </c>
      <c r="M259" s="8">
        <f>IF(ISBLANK(VLOOKUP($A259,Courses!$A:M, COLUMN(M259), 0)), "", VLOOKUP($A259,Courses!$A:M, COLUMN(M259), 0))</f>
        <v>13.3</v>
      </c>
      <c r="N259" s="9">
        <f>IF(ISBLANK(VLOOKUP($A259,Courses!$A:N, COLUMN(N259), 0)), "", VLOOKUP($A259,Courses!$A:N, COLUMN(N259), 0))</f>
        <v>37085</v>
      </c>
      <c r="O259" s="8" t="str">
        <f>IF(ISBLANK(VLOOKUP($A259,Courses!$A:O, COLUMN(O259), 0)), "", VLOOKUP($A259,Courses!$A:O, COLUMN(O259), 0))</f>
        <v>deception</v>
      </c>
      <c r="P259" s="8" t="str">
        <f>IF(ISBLANK(VLOOKUP($A259,Courses!$A:P, COLUMN(P259), 0)), "", VLOOKUP($A259,Courses!$A:P, COLUMN(P259), 0))</f>
        <v>rodyfalls</v>
      </c>
      <c r="Q259" s="8" t="str">
        <f>IF(ISBLANK(VLOOKUP($A259,Courses!$A:Q, COLUMN(Q259), 0)), "", VLOOKUP($A259,Courses!$A:Q, COLUMN(Q259), 0))</f>
        <v/>
      </c>
      <c r="R259" s="8" t="str">
        <f>IF(ISBLANK(VLOOKUP($A259,Courses!$A:R, COLUMN(R259), 0)), "", VLOOKUP($A259,Courses!$A:R, COLUMN(R259), 0))</f>
        <v/>
      </c>
      <c r="S259" s="8" t="str">
        <f>IF(ISBLANK(VLOOKUP($A259,Courses!$A:S, COLUMN(S259), 0)), "", VLOOKUP($A259,Courses!$A:S, COLUMN(S259), 0))</f>
        <v/>
      </c>
      <c r="T259" s="8" t="str">
        <f>IF(ISBLANK(VLOOKUP($A259,Courses!$A:T, COLUMN(T259), 0)), "", VLOOKUP($A259,Courses!$A:T, COLUMN(T259), 0))</f>
        <v/>
      </c>
      <c r="U259" s="8" t="str">
        <f>IF(ISBLANK(VLOOKUP($A259,Courses!$A:U, COLUMN(U259), 0)), "", VLOOKUP($A259,Courses!$A:U, COLUMN(U259), 0))</f>
        <v/>
      </c>
      <c r="V259" s="8" t="str">
        <f>IF(ISBLANK(VLOOKUP($A259,Courses!$A:V, COLUMN(V259), 0)), "", VLOOKUP($A259,Courses!$A:V, COLUMN(V259), 0))</f>
        <v/>
      </c>
      <c r="W259" s="8" t="str">
        <f>IF(ISBLANK(VLOOKUP($A259,Courses!$A:W, COLUMN(W259), 0)), "", VLOOKUP($A259,Courses!$A:W, COLUMN(W259), 0))</f>
        <v/>
      </c>
      <c r="X259" s="8" t="str">
        <f>IF(ISBLANK(VLOOKUP($A259,Courses!$A:X, COLUMN(X259), 0)), "", VLOOKUP($A259,Courses!$A:X, COLUMN(X259), 0))</f>
        <v/>
      </c>
      <c r="Y259" s="8" t="str">
        <f>IF(ISBLANK(VLOOKUP($A259,Courses!$A:Y, COLUMN(Y259), 0)), "", VLOOKUP($A259,Courses!$A:Y, COLUMN(Y259), 0))</f>
        <v/>
      </c>
      <c r="Z259" s="8" t="str">
        <f>IF(ISBLANK(VLOOKUP($A259,Courses!$A:Z, COLUMN(Z259), 0)), "", VLOOKUP($A259,Courses!$A:Z, COLUMN(Z259), 0))</f>
        <v/>
      </c>
      <c r="AA259" s="8" t="str">
        <f>IF(ISBLANK(VLOOKUP($A259,Courses!$A:AA, COLUMN(AA259), 0)), "", VLOOKUP($A259,Courses!$A:AA, COLUMN(AA259), 0))</f>
        <v/>
      </c>
      <c r="AB259" s="8" t="str">
        <f>IF(ISBLANK(VLOOKUP($A259,Courses!$A:AB, COLUMN(AB259), 0)), "", VLOOKUP($A259,Courses!$A:AB, COLUMN(AB259), 0))</f>
        <v/>
      </c>
      <c r="AC259" s="8" t="str">
        <f>IF(ISBLANK(VLOOKUP($A259,Courses!$A:AC, COLUMN(AC259), 0)), "", VLOOKUP($A259,Courses!$A:AC, COLUMN(AC259), 0))</f>
        <v/>
      </c>
      <c r="AD259" s="8" t="str">
        <f>IF(ISBLANK(VLOOKUP($A259,Courses!$A:AD, COLUMN(AD259), 0)), "", VLOOKUP($A259,Courses!$A:AD, COLUMN(AD259), 0))</f>
        <v/>
      </c>
      <c r="AE259" s="8" t="str">
        <f>IF(ISBLANK(VLOOKUP($A259,Courses!$A:AE, COLUMN(AE259), 0)), "", VLOOKUP($A259,Courses!$A:AE, COLUMN(AE259), 0))</f>
        <v/>
      </c>
      <c r="AF259" s="8" t="str">
        <f>IF(ISBLANK(VLOOKUP($A259,Courses!$A:AF, COLUMN(AF259), 0)), "", VLOOKUP($A259,Courses!$A:AF, COLUMN(AF259), 0))</f>
        <v/>
      </c>
      <c r="AG259" s="8">
        <f>IF(ISBLANK(VLOOKUP($A259,Courses!$A:AG, COLUMN(AG259), 0)), "", VLOOKUP($A259,Courses!$A:AG, COLUMN(AG259), 0))</f>
        <v>3</v>
      </c>
      <c r="AH259" s="8">
        <f>IF(ISBLANK(VLOOKUP($A259,Courses!$A:AH, COLUMN(AH259), 0)), "", VLOOKUP($A259,Courses!$A:AH, COLUMN(AH259), 0))</f>
        <v>16</v>
      </c>
      <c r="AI259" s="8" t="str">
        <f>IF(ISBLANK(VLOOKUP($A259,Courses!$A:AI, COLUMN(AI259), 0)), "", VLOOKUP($A259,Courses!$A:AI, COLUMN(AI259), 0))</f>
        <v/>
      </c>
      <c r="AJ259" s="8" t="str">
        <f>IF(ISBLANK(VLOOKUP($A259,Courses!$A:AJ, COLUMN(AJ259), 0)), "", VLOOKUP($A259,Courses!$A:AJ, COLUMN(AJ259), 0))</f>
        <v/>
      </c>
      <c r="AK259" s="8" t="str">
        <f>IF(ISBLANK(VLOOKUP($A259,Courses!$A:AK, COLUMN(AK259), 0)), "", VLOOKUP($A259,Courses!$A:AK, COLUMN(AK259), 0))</f>
        <v/>
      </c>
      <c r="AL259" s="8"/>
      <c r="AM259" s="8"/>
    </row>
    <row r="260" spans="1:39" ht="12.75" customHeight="1">
      <c r="A260" s="4">
        <v>952</v>
      </c>
      <c r="B260" s="4"/>
      <c r="C260" s="69" t="s">
        <v>8688</v>
      </c>
      <c r="D260" s="6" t="str">
        <f>IF(ISBLANK(VLOOKUP($A260,Courses!$A:D, COLUMN(D260), 0)), "", VLOOKUP($A260,Courses!$A:D, COLUMN(D260), 0))</f>
        <v>Oceanside</v>
      </c>
      <c r="E260" s="7" t="str">
        <f>IF(ISBLANK(VLOOKUP($A260,Courses!$A:E, COLUMN(E260), 0)), "", VLOOKUP($A260,Courses!$A:E, COLUMN(E260), 0))</f>
        <v/>
      </c>
      <c r="F260" s="72" t="str">
        <f>IF(ISBLANK(VLOOKUP($A260,Courses!$A:F, COLUMN(F260), 0)), "", VLOOKUP($A260,Courses!$A:F, COLUMN(F260), 0))</f>
        <v>royal_cape_ccspa_splash.jpg</v>
      </c>
      <c r="G260" s="72" t="str">
        <f>IF(ISBLANK(VLOOKUP($A260,Courses!$A:G, COLUMN(G260), 0)), "", VLOOKUP($A260,Courses!$A:G, COLUMN(G260), 0))</f>
        <v>royal_cape_ccspa_hole03.jpg</v>
      </c>
      <c r="H260" s="72" t="str">
        <f>IF(ISBLANK(VLOOKUP($A260,Courses!$A:H, COLUMN(H260), 0)), "", VLOOKUP($A260,Courses!$A:H, COLUMN(H260), 0))</f>
        <v/>
      </c>
      <c r="I260" s="72" t="str">
        <f>IF(ISBLANK(VLOOKUP($A260,Courses!$A:I, COLUMN(I260), 0)), "", VLOOKUP($A260,Courses!$A:I, COLUMN(I260), 0))</f>
        <v/>
      </c>
      <c r="J260" s="72" t="str">
        <f>IF(ISBLANK(VLOOKUP($A260,Courses!$A:J, COLUMN(J260), 0)), "", VLOOKUP($A260,Courses!$A:J, COLUMN(J260), 0))</f>
        <v/>
      </c>
      <c r="K260" s="57" t="str">
        <f>IF(ISBLANK(VLOOKUP($A260,Courses!$A:K, COLUMN(K260), 0)), "", VLOOKUP($A260,Courses!$A:K, COLUMN(K260), 0))</f>
        <v>royal_cape_cc_and_spa.zip</v>
      </c>
      <c r="L260" s="8" t="str">
        <f>IF(ISBLANK(VLOOKUP($A260,Courses!$A:L, COLUMN(L260), 0)), "", VLOOKUP($A260,Courses!$A:L, COLUMN(L260), 0))</f>
        <v>Glyn Willialms</v>
      </c>
      <c r="M260" s="8">
        <f>IF(ISBLANK(VLOOKUP($A260,Courses!$A:M, COLUMN(M260), 0)), "", VLOOKUP($A260,Courses!$A:M, COLUMN(M260), 0))</f>
        <v>7.4</v>
      </c>
      <c r="N260" s="9">
        <f>IF(ISBLANK(VLOOKUP($A260,Courses!$A:N, COLUMN(N260), 0)), "", VLOOKUP($A260,Courses!$A:N, COLUMN(N260), 0))</f>
        <v>37560</v>
      </c>
      <c r="O260" s="8" t="str">
        <f>IF(ISBLANK(VLOOKUP($A260,Courses!$A:O, COLUMN(O260), 0)), "", VLOOKUP($A260,Courses!$A:O, COLUMN(O260), 0))</f>
        <v/>
      </c>
      <c r="P260" s="8" t="str">
        <f>IF(ISBLANK(VLOOKUP($A260,Courses!$A:P, COLUMN(P260), 0)), "", VLOOKUP($A260,Courses!$A:P, COLUMN(P260), 0))</f>
        <v/>
      </c>
      <c r="Q260" s="8" t="str">
        <f>IF(ISBLANK(VLOOKUP($A260,Courses!$A:Q, COLUMN(Q260), 0)), "", VLOOKUP($A260,Courses!$A:Q, COLUMN(Q260), 0))</f>
        <v/>
      </c>
      <c r="R260" s="8" t="str">
        <f>IF(ISBLANK(VLOOKUP($A260,Courses!$A:R, COLUMN(R260), 0)), "", VLOOKUP($A260,Courses!$A:R, COLUMN(R260), 0))</f>
        <v/>
      </c>
      <c r="S260" s="8" t="str">
        <f>IF(ISBLANK(VLOOKUP($A260,Courses!$A:S, COLUMN(S260), 0)), "", VLOOKUP($A260,Courses!$A:S, COLUMN(S260), 0))</f>
        <v/>
      </c>
      <c r="T260" s="8" t="str">
        <f>IF(ISBLANK(VLOOKUP($A260,Courses!$A:T, COLUMN(T260), 0)), "", VLOOKUP($A260,Courses!$A:T, COLUMN(T260), 0))</f>
        <v/>
      </c>
      <c r="U260" s="8" t="str">
        <f>IF(ISBLANK(VLOOKUP($A260,Courses!$A:U, COLUMN(U260), 0)), "", VLOOKUP($A260,Courses!$A:U, COLUMN(U260), 0))</f>
        <v/>
      </c>
      <c r="V260" s="8" t="str">
        <f>IF(ISBLANK(VLOOKUP($A260,Courses!$A:V, COLUMN(V260), 0)), "", VLOOKUP($A260,Courses!$A:V, COLUMN(V260), 0))</f>
        <v/>
      </c>
      <c r="W260" s="8" t="str">
        <f>IF(ISBLANK(VLOOKUP($A260,Courses!$A:W, COLUMN(W260), 0)), "", VLOOKUP($A260,Courses!$A:W, COLUMN(W260), 0))</f>
        <v/>
      </c>
      <c r="X260" s="8" t="str">
        <f>IF(ISBLANK(VLOOKUP($A260,Courses!$A:X, COLUMN(X260), 0)), "", VLOOKUP($A260,Courses!$A:X, COLUMN(X260), 0))</f>
        <v/>
      </c>
      <c r="Y260" s="8" t="str">
        <f>IF(ISBLANK(VLOOKUP($A260,Courses!$A:Y, COLUMN(Y260), 0)), "", VLOOKUP($A260,Courses!$A:Y, COLUMN(Y260), 0))</f>
        <v/>
      </c>
      <c r="Z260" s="8" t="str">
        <f>IF(ISBLANK(VLOOKUP($A260,Courses!$A:Z, COLUMN(Z260), 0)), "", VLOOKUP($A260,Courses!$A:Z, COLUMN(Z260), 0))</f>
        <v/>
      </c>
      <c r="AA260" s="8" t="str">
        <f>IF(ISBLANK(VLOOKUP($A260,Courses!$A:AA, COLUMN(AA260), 0)), "", VLOOKUP($A260,Courses!$A:AA, COLUMN(AA260), 0))</f>
        <v/>
      </c>
      <c r="AB260" s="8" t="str">
        <f>IF(ISBLANK(VLOOKUP($A260,Courses!$A:AB, COLUMN(AB260), 0)), "", VLOOKUP($A260,Courses!$A:AB, COLUMN(AB260), 0))</f>
        <v/>
      </c>
      <c r="AC260" s="8" t="str">
        <f>IF(ISBLANK(VLOOKUP($A260,Courses!$A:AC, COLUMN(AC260), 0)), "", VLOOKUP($A260,Courses!$A:AC, COLUMN(AC260), 0))</f>
        <v/>
      </c>
      <c r="AD260" s="8" t="str">
        <f>IF(ISBLANK(VLOOKUP($A260,Courses!$A:AD, COLUMN(AD260), 0)), "", VLOOKUP($A260,Courses!$A:AD, COLUMN(AD260), 0))</f>
        <v/>
      </c>
      <c r="AE260" s="8" t="str">
        <f>IF(ISBLANK(VLOOKUP($A260,Courses!$A:AE, COLUMN(AE260), 0)), "", VLOOKUP($A260,Courses!$A:AE, COLUMN(AE260), 0))</f>
        <v/>
      </c>
      <c r="AF260" s="8" t="str">
        <f>IF(ISBLANK(VLOOKUP($A260,Courses!$A:AF, COLUMN(AF260), 0)), "", VLOOKUP($A260,Courses!$A:AF, COLUMN(AF260), 0))</f>
        <v/>
      </c>
      <c r="AG260" s="8" t="str">
        <f>IF(ISBLANK(VLOOKUP($A260,Courses!$A:AG, COLUMN(AG260), 0)), "", VLOOKUP($A260,Courses!$A:AG, COLUMN(AG260), 0))</f>
        <v>Sp</v>
      </c>
      <c r="AH260" s="8">
        <f>IF(ISBLANK(VLOOKUP($A260,Courses!$A:AH, COLUMN(AH260), 0)), "", VLOOKUP($A260,Courses!$A:AH, COLUMN(AH260), 0))</f>
        <v>3</v>
      </c>
      <c r="AI260" s="8" t="str">
        <f>IF(ISBLANK(VLOOKUP($A260,Courses!$A:AI, COLUMN(AI260), 0)), "", VLOOKUP($A260,Courses!$A:AI, COLUMN(AI260), 0))</f>
        <v/>
      </c>
      <c r="AJ260" s="8" t="str">
        <f>IF(ISBLANK(VLOOKUP($A260,Courses!$A:AJ, COLUMN(AJ260), 0)), "", VLOOKUP($A260,Courses!$A:AJ, COLUMN(AJ260), 0))</f>
        <v/>
      </c>
      <c r="AK260" s="8" t="str">
        <f>IF(ISBLANK(VLOOKUP($A260,Courses!$A:AK, COLUMN(AK260), 0)), "", VLOOKUP($A260,Courses!$A:AK, COLUMN(AK260), 0))</f>
        <v/>
      </c>
      <c r="AL260" s="8" t="s">
        <v>8710</v>
      </c>
      <c r="AM260" s="8"/>
    </row>
    <row r="261" spans="1:39" ht="12.75" customHeight="1">
      <c r="A261" s="4">
        <v>540</v>
      </c>
      <c r="B261" s="4"/>
      <c r="C261" s="69" t="s">
        <v>871</v>
      </c>
      <c r="D261" s="6" t="str">
        <f>IF(ISBLANK(VLOOKUP($A261,Courses!$A:D, COLUMN(D261), 0)), "", VLOOKUP($A261,Courses!$A:D, COLUMN(D261), 0))</f>
        <v>Oceanside</v>
      </c>
      <c r="E261" s="7" t="str">
        <f>IF(ISBLANK(VLOOKUP($A261,Courses!$A:E, COLUMN(E261), 0)), "", VLOOKUP($A261,Courses!$A:E, COLUMN(E261), 0))</f>
        <v/>
      </c>
      <c r="F261" s="72" t="str">
        <f>IF(ISBLANK(VLOOKUP($A261,Courses!$A:F, COLUMN(F261), 0)), "", VLOOKUP($A261,Courses!$A:F, COLUMN(F261), 0))</f>
        <v>cape_daybreak_hole01.jpg</v>
      </c>
      <c r="G261" s="72" t="str">
        <f>IF(ISBLANK(VLOOKUP($A261,Courses!$A:G, COLUMN(G261), 0)), "", VLOOKUP($A261,Courses!$A:G, COLUMN(G261), 0))</f>
        <v>cape_daybreak_hole09.jpg</v>
      </c>
      <c r="H261" s="72" t="str">
        <f>IF(ISBLANK(VLOOKUP($A261,Courses!$A:H, COLUMN(H261), 0)), "", VLOOKUP($A261,Courses!$A:H, COLUMN(H261), 0))</f>
        <v/>
      </c>
      <c r="I261" s="72" t="str">
        <f>IF(ISBLANK(VLOOKUP($A261,Courses!$A:I, COLUMN(I261), 0)), "", VLOOKUP($A261,Courses!$A:I, COLUMN(I261), 0))</f>
        <v/>
      </c>
      <c r="J261" s="72" t="str">
        <f>IF(ISBLANK(VLOOKUP($A261,Courses!$A:J, COLUMN(J261), 0)), "", VLOOKUP($A261,Courses!$A:J, COLUMN(J261), 0))</f>
        <v/>
      </c>
      <c r="K261" s="57" t="str">
        <f>IF(ISBLANK(VLOOKUP($A261,Courses!$A:K, COLUMN(K261), 0)), "", VLOOKUP($A261,Courses!$A:K, COLUMN(K261), 0))</f>
        <v>cape_daybreak.zip</v>
      </c>
      <c r="L261" s="8" t="str">
        <f>IF(ISBLANK(VLOOKUP($A261,Courses!$A:L, COLUMN(L261), 0)), "", VLOOKUP($A261,Courses!$A:L, COLUMN(L261), 0))</f>
        <v>Voyen Koreis</v>
      </c>
      <c r="M261" s="8">
        <f>IF(ISBLANK(VLOOKUP($A261,Courses!$A:M, COLUMN(M261), 0)), "", VLOOKUP($A261,Courses!$A:M, COLUMN(M261), 0))</f>
        <v>12.7</v>
      </c>
      <c r="N261" s="9">
        <f>IF(ISBLANK(VLOOKUP($A261,Courses!$A:N, COLUMN(N261), 0)), "", VLOOKUP($A261,Courses!$A:N, COLUMN(N261), 0))</f>
        <v>37148</v>
      </c>
      <c r="O261" s="8" t="str">
        <f>IF(ISBLANK(VLOOKUP($A261,Courses!$A:O, COLUMN(O261), 0)), "", VLOOKUP($A261,Courses!$A:O, COLUMN(O261), 0))</f>
        <v>capeD</v>
      </c>
      <c r="P261" s="8" t="str">
        <f>IF(ISBLANK(VLOOKUP($A261,Courses!$A:P, COLUMN(P261), 0)), "", VLOOKUP($A261,Courses!$A:P, COLUMN(P261), 0))</f>
        <v/>
      </c>
      <c r="Q261" s="8" t="str">
        <f>IF(ISBLANK(VLOOKUP($A261,Courses!$A:Q, COLUMN(Q261), 0)), "", VLOOKUP($A261,Courses!$A:Q, COLUMN(Q261), 0))</f>
        <v/>
      </c>
      <c r="R261" s="8" t="str">
        <f>IF(ISBLANK(VLOOKUP($A261,Courses!$A:R, COLUMN(R261), 0)), "", VLOOKUP($A261,Courses!$A:R, COLUMN(R261), 0))</f>
        <v/>
      </c>
      <c r="S261" s="8" t="str">
        <f>IF(ISBLANK(VLOOKUP($A261,Courses!$A:S, COLUMN(S261), 0)), "", VLOOKUP($A261,Courses!$A:S, COLUMN(S261), 0))</f>
        <v/>
      </c>
      <c r="T261" s="8" t="str">
        <f>IF(ISBLANK(VLOOKUP($A261,Courses!$A:T, COLUMN(T261), 0)), "", VLOOKUP($A261,Courses!$A:T, COLUMN(T261), 0))</f>
        <v/>
      </c>
      <c r="U261" s="8" t="str">
        <f>IF(ISBLANK(VLOOKUP($A261,Courses!$A:U, COLUMN(U261), 0)), "", VLOOKUP($A261,Courses!$A:U, COLUMN(U261), 0))</f>
        <v/>
      </c>
      <c r="V261" s="8" t="str">
        <f>IF(ISBLANK(VLOOKUP($A261,Courses!$A:V, COLUMN(V261), 0)), "", VLOOKUP($A261,Courses!$A:V, COLUMN(V261), 0))</f>
        <v/>
      </c>
      <c r="W261" s="8" t="str">
        <f>IF(ISBLANK(VLOOKUP($A261,Courses!$A:W, COLUMN(W261), 0)), "", VLOOKUP($A261,Courses!$A:W, COLUMN(W261), 0))</f>
        <v/>
      </c>
      <c r="X261" s="8" t="str">
        <f>IF(ISBLANK(VLOOKUP($A261,Courses!$A:X, COLUMN(X261), 0)), "", VLOOKUP($A261,Courses!$A:X, COLUMN(X261), 0))</f>
        <v/>
      </c>
      <c r="Y261" s="8" t="str">
        <f>IF(ISBLANK(VLOOKUP($A261,Courses!$A:Y, COLUMN(Y261), 0)), "", VLOOKUP($A261,Courses!$A:Y, COLUMN(Y261), 0))</f>
        <v/>
      </c>
      <c r="Z261" s="8" t="str">
        <f>IF(ISBLANK(VLOOKUP($A261,Courses!$A:Z, COLUMN(Z261), 0)), "", VLOOKUP($A261,Courses!$A:Z, COLUMN(Z261), 0))</f>
        <v/>
      </c>
      <c r="AA261" s="8" t="str">
        <f>IF(ISBLANK(VLOOKUP($A261,Courses!$A:AA, COLUMN(AA261), 0)), "", VLOOKUP($A261,Courses!$A:AA, COLUMN(AA261), 0))</f>
        <v/>
      </c>
      <c r="AB261" s="8" t="str">
        <f>IF(ISBLANK(VLOOKUP($A261,Courses!$A:AB, COLUMN(AB261), 0)), "", VLOOKUP($A261,Courses!$A:AB, COLUMN(AB261), 0))</f>
        <v/>
      </c>
      <c r="AC261" s="8" t="str">
        <f>IF(ISBLANK(VLOOKUP($A261,Courses!$A:AC, COLUMN(AC261), 0)), "", VLOOKUP($A261,Courses!$A:AC, COLUMN(AC261), 0))</f>
        <v/>
      </c>
      <c r="AD261" s="8" t="str">
        <f>IF(ISBLANK(VLOOKUP($A261,Courses!$A:AD, COLUMN(AD261), 0)), "", VLOOKUP($A261,Courses!$A:AD, COLUMN(AD261), 0))</f>
        <v/>
      </c>
      <c r="AE261" s="8" t="str">
        <f>IF(ISBLANK(VLOOKUP($A261,Courses!$A:AE, COLUMN(AE261), 0)), "", VLOOKUP($A261,Courses!$A:AE, COLUMN(AE261), 0))</f>
        <v/>
      </c>
      <c r="AF261" s="8" t="str">
        <f>IF(ISBLANK(VLOOKUP($A261,Courses!$A:AF, COLUMN(AF261), 0)), "", VLOOKUP($A261,Courses!$A:AF, COLUMN(AF261), 0))</f>
        <v/>
      </c>
      <c r="AG261" s="8">
        <f>IF(ISBLANK(VLOOKUP($A261,Courses!$A:AG, COLUMN(AG261), 0)), "", VLOOKUP($A261,Courses!$A:AG, COLUMN(AG261), 0))</f>
        <v>1</v>
      </c>
      <c r="AH261" s="8">
        <f>IF(ISBLANK(VLOOKUP($A261,Courses!$A:AH, COLUMN(AH261), 0)), "", VLOOKUP($A261,Courses!$A:AH, COLUMN(AH261), 0))</f>
        <v>9</v>
      </c>
      <c r="AI261" s="8" t="str">
        <f>IF(ISBLANK(VLOOKUP($A261,Courses!$A:AI, COLUMN(AI261), 0)), "", VLOOKUP($A261,Courses!$A:AI, COLUMN(AI261), 0))</f>
        <v/>
      </c>
      <c r="AJ261" s="8" t="str">
        <f>IF(ISBLANK(VLOOKUP($A261,Courses!$A:AJ, COLUMN(AJ261), 0)), "", VLOOKUP($A261,Courses!$A:AJ, COLUMN(AJ261), 0))</f>
        <v/>
      </c>
      <c r="AK261" s="8" t="str">
        <f>IF(ISBLANK(VLOOKUP($A261,Courses!$A:AK, COLUMN(AK261), 0)), "", VLOOKUP($A261,Courses!$A:AK, COLUMN(AK261), 0))</f>
        <v/>
      </c>
      <c r="AL261" s="8"/>
      <c r="AM261" s="8"/>
    </row>
    <row r="262" spans="1:39" ht="12.75" customHeight="1">
      <c r="A262" s="4">
        <v>484</v>
      </c>
      <c r="B262" s="4"/>
      <c r="C262" s="69" t="s">
        <v>874</v>
      </c>
      <c r="D262" s="6" t="str">
        <f>IF(ISBLANK(VLOOKUP($A262,Courses!$A:D, COLUMN(D262), 0)), "", VLOOKUP($A262,Courses!$A:D, COLUMN(D262), 0))</f>
        <v>Mtn valley</v>
      </c>
      <c r="E262" s="7" t="str">
        <f>IF(ISBLANK(VLOOKUP($A262,Courses!$A:E, COLUMN(E262), 0)), "", VLOOKUP($A262,Courses!$A:E, COLUMN(E262), 0))</f>
        <v/>
      </c>
      <c r="F262" s="72" t="str">
        <f>IF(ISBLANK(VLOOKUP($A262,Courses!$A:F, COLUMN(F262), 0)), "", VLOOKUP($A262,Courses!$A:F, COLUMN(F262), 0))</f>
        <v>capilano_ridge_hole01.jpg</v>
      </c>
      <c r="G262" s="72" t="str">
        <f>IF(ISBLANK(VLOOKUP($A262,Courses!$A:G, COLUMN(G262), 0)), "", VLOOKUP($A262,Courses!$A:G, COLUMN(G262), 0))</f>
        <v>capilano_ridge_hole10.jpg</v>
      </c>
      <c r="H262" s="72" t="str">
        <f>IF(ISBLANK(VLOOKUP($A262,Courses!$A:H, COLUMN(H262), 0)), "", VLOOKUP($A262,Courses!$A:H, COLUMN(H262), 0))</f>
        <v/>
      </c>
      <c r="I262" s="72" t="str">
        <f>IF(ISBLANK(VLOOKUP($A262,Courses!$A:I, COLUMN(I262), 0)), "", VLOOKUP($A262,Courses!$A:I, COLUMN(I262), 0))</f>
        <v/>
      </c>
      <c r="J262" s="72" t="str">
        <f>IF(ISBLANK(VLOOKUP($A262,Courses!$A:J, COLUMN(J262), 0)), "", VLOOKUP($A262,Courses!$A:J, COLUMN(J262), 0))</f>
        <v/>
      </c>
      <c r="K262" s="57" t="str">
        <f>IF(ISBLANK(VLOOKUP($A262,Courses!$A:K, COLUMN(K262), 0)), "", VLOOKUP($A262,Courses!$A:K, COLUMN(K262), 0))</f>
        <v>capilano_ridge.zip</v>
      </c>
      <c r="L262" s="8" t="str">
        <f>IF(ISBLANK(VLOOKUP($A262,Courses!$A:L, COLUMN(L262), 0)), "", VLOOKUP($A262,Courses!$A:L, COLUMN(L262), 0))</f>
        <v>Antonius2</v>
      </c>
      <c r="M262" s="8">
        <f>IF(ISBLANK(VLOOKUP($A262,Courses!$A:M, COLUMN(M262), 0)), "", VLOOKUP($A262,Courses!$A:M, COLUMN(M262), 0))</f>
        <v>19.7</v>
      </c>
      <c r="N262" s="9">
        <f>IF(ISBLANK(VLOOKUP($A262,Courses!$A:N, COLUMN(N262), 0)), "", VLOOKUP($A262,Courses!$A:N, COLUMN(N262), 0))</f>
        <v>36592</v>
      </c>
      <c r="O262" s="8" t="str">
        <f>IF(ISBLANK(VLOOKUP($A262,Courses!$A:O, COLUMN(O262), 0)), "", VLOOKUP($A262,Courses!$A:O, COLUMN(O262), 0))</f>
        <v>capilanoridge</v>
      </c>
      <c r="P262" s="8" t="str">
        <f>IF(ISBLANK(VLOOKUP($A262,Courses!$A:P, COLUMN(P262), 0)), "", VLOOKUP($A262,Courses!$A:P, COLUMN(P262), 0))</f>
        <v/>
      </c>
      <c r="Q262" s="8" t="str">
        <f>IF(ISBLANK(VLOOKUP($A262,Courses!$A:Q, COLUMN(Q262), 0)), "", VLOOKUP($A262,Courses!$A:Q, COLUMN(Q262), 0))</f>
        <v/>
      </c>
      <c r="R262" s="8" t="str">
        <f>IF(ISBLANK(VLOOKUP($A262,Courses!$A:R, COLUMN(R262), 0)), "", VLOOKUP($A262,Courses!$A:R, COLUMN(R262), 0))</f>
        <v/>
      </c>
      <c r="S262" s="8" t="str">
        <f>IF(ISBLANK(VLOOKUP($A262,Courses!$A:S, COLUMN(S262), 0)), "", VLOOKUP($A262,Courses!$A:S, COLUMN(S262), 0))</f>
        <v/>
      </c>
      <c r="T262" s="8" t="str">
        <f>IF(ISBLANK(VLOOKUP($A262,Courses!$A:T, COLUMN(T262), 0)), "", VLOOKUP($A262,Courses!$A:T, COLUMN(T262), 0))</f>
        <v/>
      </c>
      <c r="U262" s="8" t="str">
        <f>IF(ISBLANK(VLOOKUP($A262,Courses!$A:U, COLUMN(U262), 0)), "", VLOOKUP($A262,Courses!$A:U, COLUMN(U262), 0))</f>
        <v/>
      </c>
      <c r="V262" s="8" t="str">
        <f>IF(ISBLANK(VLOOKUP($A262,Courses!$A:V, COLUMN(V262), 0)), "", VLOOKUP($A262,Courses!$A:V, COLUMN(V262), 0))</f>
        <v/>
      </c>
      <c r="W262" s="8" t="str">
        <f>IF(ISBLANK(VLOOKUP($A262,Courses!$A:W, COLUMN(W262), 0)), "", VLOOKUP($A262,Courses!$A:W, COLUMN(W262), 0))</f>
        <v/>
      </c>
      <c r="X262" s="8" t="str">
        <f>IF(ISBLANK(VLOOKUP($A262,Courses!$A:X, COLUMN(X262), 0)), "", VLOOKUP($A262,Courses!$A:X, COLUMN(X262), 0))</f>
        <v/>
      </c>
      <c r="Y262" s="8" t="str">
        <f>IF(ISBLANK(VLOOKUP($A262,Courses!$A:Y, COLUMN(Y262), 0)), "", VLOOKUP($A262,Courses!$A:Y, COLUMN(Y262), 0))</f>
        <v/>
      </c>
      <c r="Z262" s="8" t="str">
        <f>IF(ISBLANK(VLOOKUP($A262,Courses!$A:Z, COLUMN(Z262), 0)), "", VLOOKUP($A262,Courses!$A:Z, COLUMN(Z262), 0))</f>
        <v/>
      </c>
      <c r="AA262" s="8" t="str">
        <f>IF(ISBLANK(VLOOKUP($A262,Courses!$A:AA, COLUMN(AA262), 0)), "", VLOOKUP($A262,Courses!$A:AA, COLUMN(AA262), 0))</f>
        <v/>
      </c>
      <c r="AB262" s="8" t="str">
        <f>IF(ISBLANK(VLOOKUP($A262,Courses!$A:AB, COLUMN(AB262), 0)), "", VLOOKUP($A262,Courses!$A:AB, COLUMN(AB262), 0))</f>
        <v/>
      </c>
      <c r="AC262" s="8" t="str">
        <f>IF(ISBLANK(VLOOKUP($A262,Courses!$A:AC, COLUMN(AC262), 0)), "", VLOOKUP($A262,Courses!$A:AC, COLUMN(AC262), 0))</f>
        <v/>
      </c>
      <c r="AD262" s="8" t="str">
        <f>IF(ISBLANK(VLOOKUP($A262,Courses!$A:AD, COLUMN(AD262), 0)), "", VLOOKUP($A262,Courses!$A:AD, COLUMN(AD262), 0))</f>
        <v/>
      </c>
      <c r="AE262" s="8" t="str">
        <f>IF(ISBLANK(VLOOKUP($A262,Courses!$A:AE, COLUMN(AE262), 0)), "", VLOOKUP($A262,Courses!$A:AE, COLUMN(AE262), 0))</f>
        <v/>
      </c>
      <c r="AF262" s="8" t="str">
        <f>IF(ISBLANK(VLOOKUP($A262,Courses!$A:AF, COLUMN(AF262), 0)), "", VLOOKUP($A262,Courses!$A:AF, COLUMN(AF262), 0))</f>
        <v/>
      </c>
      <c r="AG262" s="8">
        <f>IF(ISBLANK(VLOOKUP($A262,Courses!$A:AG, COLUMN(AG262), 0)), "", VLOOKUP($A262,Courses!$A:AG, COLUMN(AG262), 0))</f>
        <v>1</v>
      </c>
      <c r="AH262" s="8">
        <f>IF(ISBLANK(VLOOKUP($A262,Courses!$A:AH, COLUMN(AH262), 0)), "", VLOOKUP($A262,Courses!$A:AH, COLUMN(AH262), 0))</f>
        <v>10</v>
      </c>
      <c r="AI262" s="8" t="str">
        <f>IF(ISBLANK(VLOOKUP($A262,Courses!$A:AI, COLUMN(AI262), 0)), "", VLOOKUP($A262,Courses!$A:AI, COLUMN(AI262), 0))</f>
        <v/>
      </c>
      <c r="AJ262" s="8" t="str">
        <f>IF(ISBLANK(VLOOKUP($A262,Courses!$A:AJ, COLUMN(AJ262), 0)), "", VLOOKUP($A262,Courses!$A:AJ, COLUMN(AJ262), 0))</f>
        <v/>
      </c>
      <c r="AK262" s="8" t="str">
        <f>IF(ISBLANK(VLOOKUP($A262,Courses!$A:AK, COLUMN(AK262), 0)), "", VLOOKUP($A262,Courses!$A:AK, COLUMN(AK262), 0))</f>
        <v/>
      </c>
      <c r="AL262" s="8"/>
      <c r="AM262" s="8"/>
    </row>
    <row r="263" spans="1:39" ht="12.75" customHeight="1">
      <c r="A263" s="4">
        <v>485</v>
      </c>
      <c r="B263" s="4"/>
      <c r="C263" s="69" t="s">
        <v>877</v>
      </c>
      <c r="D263" s="6" t="str">
        <f>IF(ISBLANK(VLOOKUP($A263,Courses!$A:D, COLUMN(D263), 0)), "", VLOOKUP($A263,Courses!$A:D, COLUMN(D263), 0))</f>
        <v>Mtn valley</v>
      </c>
      <c r="E263" s="7" t="str">
        <f>IF(ISBLANK(VLOOKUP($A263,Courses!$A:E, COLUMN(E263), 0)), "", VLOOKUP($A263,Courses!$A:E, COLUMN(E263), 0))</f>
        <v/>
      </c>
      <c r="F263" s="72" t="str">
        <f>IF(ISBLANK(VLOOKUP($A263,Courses!$A:F, COLUMN(F263), 0)), "", VLOOKUP($A263,Courses!$A:F, COLUMN(F263), 0))</f>
        <v>cardiff_cliffs_hole11.jpg</v>
      </c>
      <c r="G263" s="72" t="str">
        <f>IF(ISBLANK(VLOOKUP($A263,Courses!$A:G, COLUMN(G263), 0)), "", VLOOKUP($A263,Courses!$A:G, COLUMN(G263), 0))</f>
        <v>cardiff_cliffs_hole07.jpg</v>
      </c>
      <c r="H263" s="72" t="str">
        <f>IF(ISBLANK(VLOOKUP($A263,Courses!$A:H, COLUMN(H263), 0)), "", VLOOKUP($A263,Courses!$A:H, COLUMN(H263), 0))</f>
        <v/>
      </c>
      <c r="I263" s="72" t="str">
        <f>IF(ISBLANK(VLOOKUP($A263,Courses!$A:I, COLUMN(I263), 0)), "", VLOOKUP($A263,Courses!$A:I, COLUMN(I263), 0))</f>
        <v/>
      </c>
      <c r="J263" s="72" t="str">
        <f>IF(ISBLANK(VLOOKUP($A263,Courses!$A:J, COLUMN(J263), 0)), "", VLOOKUP($A263,Courses!$A:J, COLUMN(J263), 0))</f>
        <v/>
      </c>
      <c r="K263" s="57" t="str">
        <f>IF(ISBLANK(VLOOKUP($A263,Courses!$A:K, COLUMN(K263), 0)), "", VLOOKUP($A263,Courses!$A:K, COLUMN(K263), 0))</f>
        <v>cardiff_cliffs.zip</v>
      </c>
      <c r="L263" s="8" t="str">
        <f>IF(ISBLANK(VLOOKUP($A263,Courses!$A:L, COLUMN(L263), 0)), "", VLOOKUP($A263,Courses!$A:L, COLUMN(L263), 0))</f>
        <v>Gabagoo</v>
      </c>
      <c r="M263" s="8">
        <f>IF(ISBLANK(VLOOKUP($A263,Courses!$A:M, COLUMN(M263), 0)), "", VLOOKUP($A263,Courses!$A:M, COLUMN(M263), 0))</f>
        <v>27.6</v>
      </c>
      <c r="N263" s="9">
        <f>IF(ISBLANK(VLOOKUP($A263,Courses!$A:N, COLUMN(N263), 0)), "", VLOOKUP($A263,Courses!$A:N, COLUMN(N263), 0))</f>
        <v>38052</v>
      </c>
      <c r="O263" s="8" t="str">
        <f>IF(ISBLANK(VLOOKUP($A263,Courses!$A:O, COLUMN(O263), 0)), "", VLOOKUP($A263,Courses!$A:O, COLUMN(O263), 0))</f>
        <v>arrowhead</v>
      </c>
      <c r="P263" s="8" t="str">
        <f>IF(ISBLANK(VLOOKUP($A263,Courses!$A:P, COLUMN(P263), 0)), "", VLOOKUP($A263,Courses!$A:P, COLUMN(P263), 0))</f>
        <v>blackheath</v>
      </c>
      <c r="Q263" s="8" t="str">
        <f>IF(ISBLANK(VLOOKUP($A263,Courses!$A:Q, COLUMN(Q263), 0)), "", VLOOKUP($A263,Courses!$A:Q, COLUMN(Q263), 0))</f>
        <v>coosbay</v>
      </c>
      <c r="R263" s="8" t="str">
        <f>IF(ISBLANK(VLOOKUP($A263,Courses!$A:R, COLUMN(R263), 0)), "", VLOOKUP($A263,Courses!$A:R, COLUMN(R263), 0))</f>
        <v>coosbayblend</v>
      </c>
      <c r="S263" s="8" t="str">
        <f>IF(ISBLANK(VLOOKUP($A263,Courses!$A:S, COLUMN(S263), 0)), "", VLOOKUP($A263,Courses!$A:S, COLUMN(S263), 0))</f>
        <v>hillbillyextras</v>
      </c>
      <c r="T263" s="8" t="str">
        <f>IF(ISBLANK(VLOOKUP($A263,Courses!$A:T, COLUMN(T263), 0)), "", VLOOKUP($A263,Courses!$A:T, COLUMN(T263), 0))</f>
        <v>oceanside</v>
      </c>
      <c r="U263" s="8" t="str">
        <f>IF(ISBLANK(VLOOKUP($A263,Courses!$A:U, COLUMN(U263), 0)), "", VLOOKUP($A263,Courses!$A:U, COLUMN(U263), 0))</f>
        <v/>
      </c>
      <c r="V263" s="8" t="str">
        <f>IF(ISBLANK(VLOOKUP($A263,Courses!$A:V, COLUMN(V263), 0)), "", VLOOKUP($A263,Courses!$A:V, COLUMN(V263), 0))</f>
        <v/>
      </c>
      <c r="W263" s="8" t="str">
        <f>IF(ISBLANK(VLOOKUP($A263,Courses!$A:W, COLUMN(W263), 0)), "", VLOOKUP($A263,Courses!$A:W, COLUMN(W263), 0))</f>
        <v/>
      </c>
      <c r="X263" s="8" t="str">
        <f>IF(ISBLANK(VLOOKUP($A263,Courses!$A:X, COLUMN(X263), 0)), "", VLOOKUP($A263,Courses!$A:X, COLUMN(X263), 0))</f>
        <v/>
      </c>
      <c r="Y263" s="8" t="str">
        <f>IF(ISBLANK(VLOOKUP($A263,Courses!$A:Y, COLUMN(Y263), 0)), "", VLOOKUP($A263,Courses!$A:Y, COLUMN(Y263), 0))</f>
        <v/>
      </c>
      <c r="Z263" s="8" t="str">
        <f>IF(ISBLANK(VLOOKUP($A263,Courses!$A:Z, COLUMN(Z263), 0)), "", VLOOKUP($A263,Courses!$A:Z, COLUMN(Z263), 0))</f>
        <v/>
      </c>
      <c r="AA263" s="8" t="str">
        <f>IF(ISBLANK(VLOOKUP($A263,Courses!$A:AA, COLUMN(AA263), 0)), "", VLOOKUP($A263,Courses!$A:AA, COLUMN(AA263), 0))</f>
        <v/>
      </c>
      <c r="AB263" s="8" t="str">
        <f>IF(ISBLANK(VLOOKUP($A263,Courses!$A:AB, COLUMN(AB263), 0)), "", VLOOKUP($A263,Courses!$A:AB, COLUMN(AB263), 0))</f>
        <v/>
      </c>
      <c r="AC263" s="8" t="str">
        <f>IF(ISBLANK(VLOOKUP($A263,Courses!$A:AC, COLUMN(AC263), 0)), "", VLOOKUP($A263,Courses!$A:AC, COLUMN(AC263), 0))</f>
        <v/>
      </c>
      <c r="AD263" s="8" t="str">
        <f>IF(ISBLANK(VLOOKUP($A263,Courses!$A:AD, COLUMN(AD263), 0)), "", VLOOKUP($A263,Courses!$A:AD, COLUMN(AD263), 0))</f>
        <v/>
      </c>
      <c r="AE263" s="8" t="str">
        <f>IF(ISBLANK(VLOOKUP($A263,Courses!$A:AE, COLUMN(AE263), 0)), "", VLOOKUP($A263,Courses!$A:AE, COLUMN(AE263), 0))</f>
        <v/>
      </c>
      <c r="AF263" s="8" t="str">
        <f>IF(ISBLANK(VLOOKUP($A263,Courses!$A:AF, COLUMN(AF263), 0)), "", VLOOKUP($A263,Courses!$A:AF, COLUMN(AF263), 0))</f>
        <v/>
      </c>
      <c r="AG263" s="8">
        <f>IF(ISBLANK(VLOOKUP($A263,Courses!$A:AG, COLUMN(AG263), 0)), "", VLOOKUP($A263,Courses!$A:AG, COLUMN(AG263), 0))</f>
        <v>11</v>
      </c>
      <c r="AH263" s="8">
        <f>IF(ISBLANK(VLOOKUP($A263,Courses!$A:AH, COLUMN(AH263), 0)), "", VLOOKUP($A263,Courses!$A:AH, COLUMN(AH263), 0))</f>
        <v>7</v>
      </c>
      <c r="AI263" s="8" t="str">
        <f>IF(ISBLANK(VLOOKUP($A263,Courses!$A:AI, COLUMN(AI263), 0)), "", VLOOKUP($A263,Courses!$A:AI, COLUMN(AI263), 0))</f>
        <v/>
      </c>
      <c r="AJ263" s="8" t="str">
        <f>IF(ISBLANK(VLOOKUP($A263,Courses!$A:AJ, COLUMN(AJ263), 0)), "", VLOOKUP($A263,Courses!$A:AJ, COLUMN(AJ263), 0))</f>
        <v/>
      </c>
      <c r="AK263" s="8" t="str">
        <f>IF(ISBLANK(VLOOKUP($A263,Courses!$A:AK, COLUMN(AK263), 0)), "", VLOOKUP($A263,Courses!$A:AK, COLUMN(AK263), 0))</f>
        <v/>
      </c>
      <c r="AL263" s="8"/>
      <c r="AM263" s="8"/>
    </row>
    <row r="264" spans="1:39" ht="12.75" customHeight="1">
      <c r="A264" s="4">
        <v>98</v>
      </c>
      <c r="B264" s="4"/>
      <c r="C264" s="69" t="s">
        <v>880</v>
      </c>
      <c r="D264" s="6" t="str">
        <f>IF(ISBLANK(VLOOKUP($A264,Courses!$A:D, COLUMN(D264), 0)), "", VLOOKUP($A264,Courses!$A:D, COLUMN(D264), 0))</f>
        <v>Mtn valley</v>
      </c>
      <c r="E264" s="7" t="str">
        <f>IF(ISBLANK(VLOOKUP($A264,Courses!$A:E, COLUMN(E264), 0)), "", VLOOKUP($A264,Courses!$A:E, COLUMN(E264), 0))</f>
        <v/>
      </c>
      <c r="F264" s="72" t="str">
        <f>IF(ISBLANK(VLOOKUP($A264,Courses!$A:F, COLUMN(F264), 0)), "", VLOOKUP($A264,Courses!$A:F, COLUMN(F264), 0))</f>
        <v>cardinal_creek_cc_hole01.jpg</v>
      </c>
      <c r="G264" s="72" t="str">
        <f>IF(ISBLANK(VLOOKUP($A264,Courses!$A:G, COLUMN(G264), 0)), "", VLOOKUP($A264,Courses!$A:G, COLUMN(G264), 0))</f>
        <v>cardinal_creek_cc_hole18.jpg</v>
      </c>
      <c r="H264" s="72" t="str">
        <f>IF(ISBLANK(VLOOKUP($A264,Courses!$A:H, COLUMN(H264), 0)), "", VLOOKUP($A264,Courses!$A:H, COLUMN(H264), 0))</f>
        <v/>
      </c>
      <c r="I264" s="72" t="str">
        <f>IF(ISBLANK(VLOOKUP($A264,Courses!$A:I, COLUMN(I264), 0)), "", VLOOKUP($A264,Courses!$A:I, COLUMN(I264), 0))</f>
        <v/>
      </c>
      <c r="J264" s="72" t="str">
        <f>IF(ISBLANK(VLOOKUP($A264,Courses!$A:J, COLUMN(J264), 0)), "", VLOOKUP($A264,Courses!$A:J, COLUMN(J264), 0))</f>
        <v/>
      </c>
      <c r="K264" s="57" t="str">
        <f>IF(ISBLANK(VLOOKUP($A264,Courses!$A:K, COLUMN(K264), 0)), "", VLOOKUP($A264,Courses!$A:K, COLUMN(K264), 0))</f>
        <v>cardinal_creek.zip</v>
      </c>
      <c r="L264" s="8" t="str">
        <f>IF(ISBLANK(VLOOKUP($A264,Courses!$A:L, COLUMN(L264), 0)), "", VLOOKUP($A264,Courses!$A:L, COLUMN(L264), 0))</f>
        <v>Art Paul</v>
      </c>
      <c r="M264" s="8">
        <f>IF(ISBLANK(VLOOKUP($A264,Courses!$A:M, COLUMN(M264), 0)), "", VLOOKUP($A264,Courses!$A:M, COLUMN(M264), 0))</f>
        <v>8.6999999999999993</v>
      </c>
      <c r="N264" s="9">
        <f>IF(ISBLANK(VLOOKUP($A264,Courses!$A:N, COLUMN(N264), 0)), "", VLOOKUP($A264,Courses!$A:N, COLUMN(N264), 0))</f>
        <v>38474</v>
      </c>
      <c r="O264" s="8" t="str">
        <f>IF(ISBLANK(VLOOKUP($A264,Courses!$A:O, COLUMN(O264), 0)), "", VLOOKUP($A264,Courses!$A:O, COLUMN(O264), 0))</f>
        <v>capilanoridge</v>
      </c>
      <c r="P264" s="8" t="str">
        <f>IF(ISBLANK(VLOOKUP($A264,Courses!$A:P, COLUMN(P264), 0)), "", VLOOKUP($A264,Courses!$A:P, COLUMN(P264), 0))</f>
        <v>houses1</v>
      </c>
      <c r="Q264" s="8" t="str">
        <f>IF(ISBLANK(VLOOKUP($A264,Courses!$A:Q, COLUMN(Q264), 0)), "", VLOOKUP($A264,Courses!$A:Q, COLUMN(Q264), 0))</f>
        <v>sammamish</v>
      </c>
      <c r="R264" s="8" t="str">
        <f>IF(ISBLANK(VLOOKUP($A264,Courses!$A:R, COLUMN(R264), 0)), "", VLOOKUP($A264,Courses!$A:R, COLUMN(R264), 0))</f>
        <v>woodfordpark</v>
      </c>
      <c r="S264" s="8" t="str">
        <f>IF(ISBLANK(VLOOKUP($A264,Courses!$A:S, COLUMN(S264), 0)), "", VLOOKUP($A264,Courses!$A:S, COLUMN(S264), 0))</f>
        <v/>
      </c>
      <c r="T264" s="8" t="str">
        <f>IF(ISBLANK(VLOOKUP($A264,Courses!$A:T, COLUMN(T264), 0)), "", VLOOKUP($A264,Courses!$A:T, COLUMN(T264), 0))</f>
        <v/>
      </c>
      <c r="U264" s="8" t="str">
        <f>IF(ISBLANK(VLOOKUP($A264,Courses!$A:U, COLUMN(U264), 0)), "", VLOOKUP($A264,Courses!$A:U, COLUMN(U264), 0))</f>
        <v/>
      </c>
      <c r="V264" s="8" t="str">
        <f>IF(ISBLANK(VLOOKUP($A264,Courses!$A:V, COLUMN(V264), 0)), "", VLOOKUP($A264,Courses!$A:V, COLUMN(V264), 0))</f>
        <v/>
      </c>
      <c r="W264" s="8" t="str">
        <f>IF(ISBLANK(VLOOKUP($A264,Courses!$A:W, COLUMN(W264), 0)), "", VLOOKUP($A264,Courses!$A:W, COLUMN(W264), 0))</f>
        <v/>
      </c>
      <c r="X264" s="8" t="str">
        <f>IF(ISBLANK(VLOOKUP($A264,Courses!$A:X, COLUMN(X264), 0)), "", VLOOKUP($A264,Courses!$A:X, COLUMN(X264), 0))</f>
        <v/>
      </c>
      <c r="Y264" s="8" t="str">
        <f>IF(ISBLANK(VLOOKUP($A264,Courses!$A:Y, COLUMN(Y264), 0)), "", VLOOKUP($A264,Courses!$A:Y, COLUMN(Y264), 0))</f>
        <v/>
      </c>
      <c r="Z264" s="8" t="str">
        <f>IF(ISBLANK(VLOOKUP($A264,Courses!$A:Z, COLUMN(Z264), 0)), "", VLOOKUP($A264,Courses!$A:Z, COLUMN(Z264), 0))</f>
        <v/>
      </c>
      <c r="AA264" s="8" t="str">
        <f>IF(ISBLANK(VLOOKUP($A264,Courses!$A:AA, COLUMN(AA264), 0)), "", VLOOKUP($A264,Courses!$A:AA, COLUMN(AA264), 0))</f>
        <v/>
      </c>
      <c r="AB264" s="8" t="str">
        <f>IF(ISBLANK(VLOOKUP($A264,Courses!$A:AB, COLUMN(AB264), 0)), "", VLOOKUP($A264,Courses!$A:AB, COLUMN(AB264), 0))</f>
        <v/>
      </c>
      <c r="AC264" s="8" t="str">
        <f>IF(ISBLANK(VLOOKUP($A264,Courses!$A:AC, COLUMN(AC264), 0)), "", VLOOKUP($A264,Courses!$A:AC, COLUMN(AC264), 0))</f>
        <v/>
      </c>
      <c r="AD264" s="8" t="str">
        <f>IF(ISBLANK(VLOOKUP($A264,Courses!$A:AD, COLUMN(AD264), 0)), "", VLOOKUP($A264,Courses!$A:AD, COLUMN(AD264), 0))</f>
        <v/>
      </c>
      <c r="AE264" s="8" t="str">
        <f>IF(ISBLANK(VLOOKUP($A264,Courses!$A:AE, COLUMN(AE264), 0)), "", VLOOKUP($A264,Courses!$A:AE, COLUMN(AE264), 0))</f>
        <v/>
      </c>
      <c r="AF264" s="8" t="str">
        <f>IF(ISBLANK(VLOOKUP($A264,Courses!$A:AF, COLUMN(AF264), 0)), "", VLOOKUP($A264,Courses!$A:AF, COLUMN(AF264), 0))</f>
        <v/>
      </c>
      <c r="AG264" s="8">
        <f>IF(ISBLANK(VLOOKUP($A264,Courses!$A:AG, COLUMN(AG264), 0)), "", VLOOKUP($A264,Courses!$A:AG, COLUMN(AG264), 0))</f>
        <v>1</v>
      </c>
      <c r="AH264" s="8">
        <f>IF(ISBLANK(VLOOKUP($A264,Courses!$A:AH, COLUMN(AH264), 0)), "", VLOOKUP($A264,Courses!$A:AH, COLUMN(AH264), 0))</f>
        <v>18</v>
      </c>
      <c r="AI264" s="8" t="str">
        <f>IF(ISBLANK(VLOOKUP($A264,Courses!$A:AI, COLUMN(AI264), 0)), "", VLOOKUP($A264,Courses!$A:AI, COLUMN(AI264), 0))</f>
        <v/>
      </c>
      <c r="AJ264" s="8" t="str">
        <f>IF(ISBLANK(VLOOKUP($A264,Courses!$A:AJ, COLUMN(AJ264), 0)), "", VLOOKUP($A264,Courses!$A:AJ, COLUMN(AJ264), 0))</f>
        <v/>
      </c>
      <c r="AK264" s="8" t="str">
        <f>IF(ISBLANK(VLOOKUP($A264,Courses!$A:AK, COLUMN(AK264), 0)), "", VLOOKUP($A264,Courses!$A:AK, COLUMN(AK264), 0))</f>
        <v/>
      </c>
      <c r="AL264" s="8"/>
      <c r="AM264" s="8"/>
    </row>
    <row r="265" spans="1:39" ht="12.75" customHeight="1">
      <c r="A265" s="4">
        <v>489</v>
      </c>
      <c r="B265" s="4"/>
      <c r="C265" s="69" t="s">
        <v>882</v>
      </c>
      <c r="D265" s="6" t="str">
        <f>IF(ISBLANK(VLOOKUP($A265,Courses!$A:D, COLUMN(D265), 0)), "", VLOOKUP($A265,Courses!$A:D, COLUMN(D265), 0))</f>
        <v>Mtn valley</v>
      </c>
      <c r="E265" s="7" t="str">
        <f>IF(ISBLANK(VLOOKUP($A265,Courses!$A:E, COLUMN(E265), 0)), "", VLOOKUP($A265,Courses!$A:E, COLUMN(E265), 0))</f>
        <v/>
      </c>
      <c r="F265" s="72" t="str">
        <f>IF(ISBLANK(VLOOKUP($A265,Courses!$A:F, COLUMN(F265), 0)), "", VLOOKUP($A265,Courses!$A:F, COLUMN(F265), 0))</f>
        <v>carnehan_splash.jpg</v>
      </c>
      <c r="G265" s="72" t="str">
        <f>IF(ISBLANK(VLOOKUP($A265,Courses!$A:G, COLUMN(G265), 0)), "", VLOOKUP($A265,Courses!$A:G, COLUMN(G265), 0))</f>
        <v>carnehan_hole18.jpg</v>
      </c>
      <c r="H265" s="72" t="str">
        <f>IF(ISBLANK(VLOOKUP($A265,Courses!$A:H, COLUMN(H265), 0)), "", VLOOKUP($A265,Courses!$A:H, COLUMN(H265), 0))</f>
        <v/>
      </c>
      <c r="I265" s="72" t="str">
        <f>IF(ISBLANK(VLOOKUP($A265,Courses!$A:I, COLUMN(I265), 0)), "", VLOOKUP($A265,Courses!$A:I, COLUMN(I265), 0))</f>
        <v/>
      </c>
      <c r="J265" s="72" t="str">
        <f>IF(ISBLANK(VLOOKUP($A265,Courses!$A:J, COLUMN(J265), 0)), "", VLOOKUP($A265,Courses!$A:J, COLUMN(J265), 0))</f>
        <v/>
      </c>
      <c r="K265" s="57" t="str">
        <f>IF(ISBLANK(VLOOKUP($A265,Courses!$A:K, COLUMN(K265), 0)), "", VLOOKUP($A265,Courses!$A:K, COLUMN(K265), 0))</f>
        <v>carnehan.zip</v>
      </c>
      <c r="L265" s="8" t="str">
        <f>IF(ISBLANK(VLOOKUP($A265,Courses!$A:L, COLUMN(L265), 0)), "", VLOOKUP($A265,Courses!$A:L, COLUMN(L265), 0))</f>
        <v>Jeff Beaumont</v>
      </c>
      <c r="M265" s="8">
        <f>IF(ISBLANK(VLOOKUP($A265,Courses!$A:M, COLUMN(M265), 0)), "", VLOOKUP($A265,Courses!$A:M, COLUMN(M265), 0))</f>
        <v>8</v>
      </c>
      <c r="N265" s="9">
        <f>IF(ISBLANK(VLOOKUP($A265,Courses!$A:N, COLUMN(N265), 0)), "", VLOOKUP($A265,Courses!$A:N, COLUMN(N265), 0))</f>
        <v>36161</v>
      </c>
      <c r="O265" s="8" t="str">
        <f>IF(ISBLANK(VLOOKUP($A265,Courses!$A:O, COLUMN(O265), 0)), "", VLOOKUP($A265,Courses!$A:O, COLUMN(O265), 0))</f>
        <v>Carnehan</v>
      </c>
      <c r="P265" s="8" t="str">
        <f>IF(ISBLANK(VLOOKUP($A265,Courses!$A:P, COLUMN(P265), 0)), "", VLOOKUP($A265,Courses!$A:P, COLUMN(P265), 0))</f>
        <v/>
      </c>
      <c r="Q265" s="8" t="str">
        <f>IF(ISBLANK(VLOOKUP($A265,Courses!$A:Q, COLUMN(Q265), 0)), "", VLOOKUP($A265,Courses!$A:Q, COLUMN(Q265), 0))</f>
        <v/>
      </c>
      <c r="R265" s="8" t="str">
        <f>IF(ISBLANK(VLOOKUP($A265,Courses!$A:R, COLUMN(R265), 0)), "", VLOOKUP($A265,Courses!$A:R, COLUMN(R265), 0))</f>
        <v/>
      </c>
      <c r="S265" s="8" t="str">
        <f>IF(ISBLANK(VLOOKUP($A265,Courses!$A:S, COLUMN(S265), 0)), "", VLOOKUP($A265,Courses!$A:S, COLUMN(S265), 0))</f>
        <v/>
      </c>
      <c r="T265" s="8" t="str">
        <f>IF(ISBLANK(VLOOKUP($A265,Courses!$A:T, COLUMN(T265), 0)), "", VLOOKUP($A265,Courses!$A:T, COLUMN(T265), 0))</f>
        <v/>
      </c>
      <c r="U265" s="8" t="str">
        <f>IF(ISBLANK(VLOOKUP($A265,Courses!$A:U, COLUMN(U265), 0)), "", VLOOKUP($A265,Courses!$A:U, COLUMN(U265), 0))</f>
        <v/>
      </c>
      <c r="V265" s="8" t="str">
        <f>IF(ISBLANK(VLOOKUP($A265,Courses!$A:V, COLUMN(V265), 0)), "", VLOOKUP($A265,Courses!$A:V, COLUMN(V265), 0))</f>
        <v/>
      </c>
      <c r="W265" s="8" t="str">
        <f>IF(ISBLANK(VLOOKUP($A265,Courses!$A:W, COLUMN(W265), 0)), "", VLOOKUP($A265,Courses!$A:W, COLUMN(W265), 0))</f>
        <v/>
      </c>
      <c r="X265" s="8" t="str">
        <f>IF(ISBLANK(VLOOKUP($A265,Courses!$A:X, COLUMN(X265), 0)), "", VLOOKUP($A265,Courses!$A:X, COLUMN(X265), 0))</f>
        <v/>
      </c>
      <c r="Y265" s="8" t="str">
        <f>IF(ISBLANK(VLOOKUP($A265,Courses!$A:Y, COLUMN(Y265), 0)), "", VLOOKUP($A265,Courses!$A:Y, COLUMN(Y265), 0))</f>
        <v/>
      </c>
      <c r="Z265" s="8" t="str">
        <f>IF(ISBLANK(VLOOKUP($A265,Courses!$A:Z, COLUMN(Z265), 0)), "", VLOOKUP($A265,Courses!$A:Z, COLUMN(Z265), 0))</f>
        <v/>
      </c>
      <c r="AA265" s="8" t="str">
        <f>IF(ISBLANK(VLOOKUP($A265,Courses!$A:AA, COLUMN(AA265), 0)), "", VLOOKUP($A265,Courses!$A:AA, COLUMN(AA265), 0))</f>
        <v/>
      </c>
      <c r="AB265" s="8" t="str">
        <f>IF(ISBLANK(VLOOKUP($A265,Courses!$A:AB, COLUMN(AB265), 0)), "", VLOOKUP($A265,Courses!$A:AB, COLUMN(AB265), 0))</f>
        <v/>
      </c>
      <c r="AC265" s="8" t="str">
        <f>IF(ISBLANK(VLOOKUP($A265,Courses!$A:AC, COLUMN(AC265), 0)), "", VLOOKUP($A265,Courses!$A:AC, COLUMN(AC265), 0))</f>
        <v/>
      </c>
      <c r="AD265" s="8" t="str">
        <f>IF(ISBLANK(VLOOKUP($A265,Courses!$A:AD, COLUMN(AD265), 0)), "", VLOOKUP($A265,Courses!$A:AD, COLUMN(AD265), 0))</f>
        <v/>
      </c>
      <c r="AE265" s="8" t="str">
        <f>IF(ISBLANK(VLOOKUP($A265,Courses!$A:AE, COLUMN(AE265), 0)), "", VLOOKUP($A265,Courses!$A:AE, COLUMN(AE265), 0))</f>
        <v/>
      </c>
      <c r="AF265" s="8" t="str">
        <f>IF(ISBLANK(VLOOKUP($A265,Courses!$A:AF, COLUMN(AF265), 0)), "", VLOOKUP($A265,Courses!$A:AF, COLUMN(AF265), 0))</f>
        <v/>
      </c>
      <c r="AG265" s="8" t="str">
        <f>IF(ISBLANK(VLOOKUP($A265,Courses!$A:AG, COLUMN(AG265), 0)), "", VLOOKUP($A265,Courses!$A:AG, COLUMN(AG265), 0))</f>
        <v>Sp</v>
      </c>
      <c r="AH265" s="8">
        <f>IF(ISBLANK(VLOOKUP($A265,Courses!$A:AH, COLUMN(AH265), 0)), "", VLOOKUP($A265,Courses!$A:AH, COLUMN(AH265), 0))</f>
        <v>18</v>
      </c>
      <c r="AI265" s="8" t="str">
        <f>IF(ISBLANK(VLOOKUP($A265,Courses!$A:AI, COLUMN(AI265), 0)), "", VLOOKUP($A265,Courses!$A:AI, COLUMN(AI265), 0))</f>
        <v/>
      </c>
      <c r="AJ265" s="8" t="str">
        <f>IF(ISBLANK(VLOOKUP($A265,Courses!$A:AJ, COLUMN(AJ265), 0)), "", VLOOKUP($A265,Courses!$A:AJ, COLUMN(AJ265), 0))</f>
        <v/>
      </c>
      <c r="AK265" s="8" t="str">
        <f>IF(ISBLANK(VLOOKUP($A265,Courses!$A:AK, COLUMN(AK265), 0)), "", VLOOKUP($A265,Courses!$A:AK, COLUMN(AK265), 0))</f>
        <v/>
      </c>
      <c r="AL265" s="8"/>
      <c r="AM265" s="8"/>
    </row>
    <row r="266" spans="1:39" ht="12.75" customHeight="1">
      <c r="A266" s="4">
        <v>182</v>
      </c>
      <c r="B266" s="4"/>
      <c r="C266" s="69" t="s">
        <v>885</v>
      </c>
      <c r="D266" s="6" t="str">
        <f>IF(ISBLANK(VLOOKUP($A266,Courses!$A:D, COLUMN(D266), 0)), "", VLOOKUP($A266,Courses!$A:D, COLUMN(D266), 0))</f>
        <v>Links</v>
      </c>
      <c r="E266" s="7" t="str">
        <f>IF(ISBLANK(VLOOKUP($A266,Courses!$A:E, COLUMN(E266), 0)), "", VLOOKUP($A266,Courses!$A:E, COLUMN(E266), 0))</f>
        <v>Real</v>
      </c>
      <c r="F266" s="72" t="str">
        <f>IF(ISBLANK(VLOOKUP($A266,Courses!$A:F, COLUMN(F266), 0)), "", VLOOKUP($A266,Courses!$A:F, COLUMN(F266), 0))</f>
        <v>carnoustie_splash.jpg</v>
      </c>
      <c r="G266" s="72" t="str">
        <f>IF(ISBLANK(VLOOKUP($A266,Courses!$A:G, COLUMN(G266), 0)), "", VLOOKUP($A266,Courses!$A:G, COLUMN(G266), 0))</f>
        <v>carnoustie_hole17.jpg</v>
      </c>
      <c r="H266" s="72" t="str">
        <f>IF(ISBLANK(VLOOKUP($A266,Courses!$A:H, COLUMN(H266), 0)), "", VLOOKUP($A266,Courses!$A:H, COLUMN(H266), 0))</f>
        <v/>
      </c>
      <c r="I266" s="72" t="str">
        <f>IF(ISBLANK(VLOOKUP($A266,Courses!$A:I, COLUMN(I266), 0)), "", VLOOKUP($A266,Courses!$A:I, COLUMN(I266), 0))</f>
        <v/>
      </c>
      <c r="J266" s="72" t="str">
        <f>IF(ISBLANK(VLOOKUP($A266,Courses!$A:J, COLUMN(J266), 0)), "", VLOOKUP($A266,Courses!$A:J, COLUMN(J266), 0))</f>
        <v/>
      </c>
      <c r="K266" s="57" t="str">
        <f>IF(ISBLANK(VLOOKUP($A266,Courses!$A:K, COLUMN(K266), 0)), "", VLOOKUP($A266,Courses!$A:K, COLUMN(K266), 0))</f>
        <v>carnoustie.zip</v>
      </c>
      <c r="L266" s="8" t="str">
        <f>IF(ISBLANK(VLOOKUP($A266,Courses!$A:L, COLUMN(L266), 0)), "", VLOOKUP($A266,Courses!$A:L, COLUMN(L266), 0))</f>
        <v>Alan Toft</v>
      </c>
      <c r="M266" s="8">
        <f>IF(ISBLANK(VLOOKUP($A266,Courses!$A:M, COLUMN(M266), 0)), "", VLOOKUP($A266,Courses!$A:M, COLUMN(M266), 0))</f>
        <v>24.6</v>
      </c>
      <c r="N266" s="9">
        <f>IF(ISBLANK(VLOOKUP($A266,Courses!$A:N, COLUMN(N266), 0)), "", VLOOKUP($A266,Courses!$A:N, COLUMN(N266), 0))</f>
        <v>36925</v>
      </c>
      <c r="O266" s="8" t="str">
        <f>IF(ISBLANK(VLOOKUP($A266,Courses!$A:O, COLUMN(O266), 0)), "", VLOOKUP($A266,Courses!$A:O, COLUMN(O266), 0))</f>
        <v>carnoustie</v>
      </c>
      <c r="P266" s="8" t="str">
        <f>IF(ISBLANK(VLOOKUP($A266,Courses!$A:P, COLUMN(P266), 0)), "", VLOOKUP($A266,Courses!$A:P, COLUMN(P266), 0))</f>
        <v/>
      </c>
      <c r="Q266" s="8" t="str">
        <f>IF(ISBLANK(VLOOKUP($A266,Courses!$A:Q, COLUMN(Q266), 0)), "", VLOOKUP($A266,Courses!$A:Q, COLUMN(Q266), 0))</f>
        <v/>
      </c>
      <c r="R266" s="8" t="str">
        <f>IF(ISBLANK(VLOOKUP($A266,Courses!$A:R, COLUMN(R266), 0)), "", VLOOKUP($A266,Courses!$A:R, COLUMN(R266), 0))</f>
        <v/>
      </c>
      <c r="S266" s="8" t="str">
        <f>IF(ISBLANK(VLOOKUP($A266,Courses!$A:S, COLUMN(S266), 0)), "", VLOOKUP($A266,Courses!$A:S, COLUMN(S266), 0))</f>
        <v/>
      </c>
      <c r="T266" s="8" t="str">
        <f>IF(ISBLANK(VLOOKUP($A266,Courses!$A:T, COLUMN(T266), 0)), "", VLOOKUP($A266,Courses!$A:T, COLUMN(T266), 0))</f>
        <v/>
      </c>
      <c r="U266" s="8" t="str">
        <f>IF(ISBLANK(VLOOKUP($A266,Courses!$A:U, COLUMN(U266), 0)), "", VLOOKUP($A266,Courses!$A:U, COLUMN(U266), 0))</f>
        <v/>
      </c>
      <c r="V266" s="8" t="str">
        <f>IF(ISBLANK(VLOOKUP($A266,Courses!$A:V, COLUMN(V266), 0)), "", VLOOKUP($A266,Courses!$A:V, COLUMN(V266), 0))</f>
        <v/>
      </c>
      <c r="W266" s="8" t="str">
        <f>IF(ISBLANK(VLOOKUP($A266,Courses!$A:W, COLUMN(W266), 0)), "", VLOOKUP($A266,Courses!$A:W, COLUMN(W266), 0))</f>
        <v/>
      </c>
      <c r="X266" s="8" t="str">
        <f>IF(ISBLANK(VLOOKUP($A266,Courses!$A:X, COLUMN(X266), 0)), "", VLOOKUP($A266,Courses!$A:X, COLUMN(X266), 0))</f>
        <v/>
      </c>
      <c r="Y266" s="8" t="str">
        <f>IF(ISBLANK(VLOOKUP($A266,Courses!$A:Y, COLUMN(Y266), 0)), "", VLOOKUP($A266,Courses!$A:Y, COLUMN(Y266), 0))</f>
        <v/>
      </c>
      <c r="Z266" s="8" t="str">
        <f>IF(ISBLANK(VLOOKUP($A266,Courses!$A:Z, COLUMN(Z266), 0)), "", VLOOKUP($A266,Courses!$A:Z, COLUMN(Z266), 0))</f>
        <v/>
      </c>
      <c r="AA266" s="8" t="str">
        <f>IF(ISBLANK(VLOOKUP($A266,Courses!$A:AA, COLUMN(AA266), 0)), "", VLOOKUP($A266,Courses!$A:AA, COLUMN(AA266), 0))</f>
        <v/>
      </c>
      <c r="AB266" s="8" t="str">
        <f>IF(ISBLANK(VLOOKUP($A266,Courses!$A:AB, COLUMN(AB266), 0)), "", VLOOKUP($A266,Courses!$A:AB, COLUMN(AB266), 0))</f>
        <v/>
      </c>
      <c r="AC266" s="8" t="str">
        <f>IF(ISBLANK(VLOOKUP($A266,Courses!$A:AC, COLUMN(AC266), 0)), "", VLOOKUP($A266,Courses!$A:AC, COLUMN(AC266), 0))</f>
        <v/>
      </c>
      <c r="AD266" s="8" t="str">
        <f>IF(ISBLANK(VLOOKUP($A266,Courses!$A:AD, COLUMN(AD266), 0)), "", VLOOKUP($A266,Courses!$A:AD, COLUMN(AD266), 0))</f>
        <v/>
      </c>
      <c r="AE266" s="8" t="str">
        <f>IF(ISBLANK(VLOOKUP($A266,Courses!$A:AE, COLUMN(AE266), 0)), "", VLOOKUP($A266,Courses!$A:AE, COLUMN(AE266), 0))</f>
        <v/>
      </c>
      <c r="AF266" s="8" t="str">
        <f>IF(ISBLANK(VLOOKUP($A266,Courses!$A:AF, COLUMN(AF266), 0)), "", VLOOKUP($A266,Courses!$A:AF, COLUMN(AF266), 0))</f>
        <v/>
      </c>
      <c r="AG266" s="8" t="str">
        <f>IF(ISBLANK(VLOOKUP($A266,Courses!$A:AG, COLUMN(AG266), 0)), "", VLOOKUP($A266,Courses!$A:AG, COLUMN(AG266), 0))</f>
        <v>Sp</v>
      </c>
      <c r="AH266" s="8">
        <f>IF(ISBLANK(VLOOKUP($A266,Courses!$A:AH, COLUMN(AH266), 0)), "", VLOOKUP($A266,Courses!$A:AH, COLUMN(AH266), 0))</f>
        <v>17</v>
      </c>
      <c r="AI266" s="8" t="str">
        <f>IF(ISBLANK(VLOOKUP($A266,Courses!$A:AI, COLUMN(AI266), 0)), "", VLOOKUP($A266,Courses!$A:AI, COLUMN(AI266), 0))</f>
        <v/>
      </c>
      <c r="AJ266" s="8" t="str">
        <f>IF(ISBLANK(VLOOKUP($A266,Courses!$A:AJ, COLUMN(AJ266), 0)), "", VLOOKUP($A266,Courses!$A:AJ, COLUMN(AJ266), 0))</f>
        <v/>
      </c>
      <c r="AK266" s="8" t="str">
        <f>IF(ISBLANK(VLOOKUP($A266,Courses!$A:AK, COLUMN(AK266), 0)), "", VLOOKUP($A266,Courses!$A:AK, COLUMN(AK266), 0))</f>
        <v/>
      </c>
      <c r="AL266" s="8"/>
      <c r="AM266" s="8"/>
    </row>
    <row r="267" spans="1:39" ht="12.75" customHeight="1">
      <c r="A267" s="4">
        <v>1653</v>
      </c>
      <c r="B267" s="4"/>
      <c r="C267" s="69" t="s">
        <v>887</v>
      </c>
      <c r="D267" s="6" t="str">
        <f>IF(ISBLANK(VLOOKUP($A267,Courses!$A:D, COLUMN(D267), 0)), "", VLOOKUP($A267,Courses!$A:D, COLUMN(D267), 0))</f>
        <v>Swamp</v>
      </c>
      <c r="E267" s="7" t="str">
        <f>IF(ISBLANK(VLOOKUP($A267,Courses!$A:E, COLUMN(E267), 0)), "", VLOOKUP($A267,Courses!$A:E, COLUMN(E267), 0))</f>
        <v/>
      </c>
      <c r="F267" s="72" t="str">
        <f>IF(ISBLANK(VLOOKUP($A267,Courses!$A:F, COLUMN(F267), 0)), "", VLOOKUP($A267,Courses!$A:F, COLUMN(F267), 0))</f>
        <v>carolina_cottonmouth_splash.jpg</v>
      </c>
      <c r="G267" s="72" t="str">
        <f>IF(ISBLANK(VLOOKUP($A267,Courses!$A:G, COLUMN(G267), 0)), "", VLOOKUP($A267,Courses!$A:G, COLUMN(G267), 0))</f>
        <v>carolina_cottonmouth_hole09.jpg</v>
      </c>
      <c r="H267" s="72" t="str">
        <f>IF(ISBLANK(VLOOKUP($A267,Courses!$A:H, COLUMN(H267), 0)), "", VLOOKUP($A267,Courses!$A:H, COLUMN(H267), 0))</f>
        <v/>
      </c>
      <c r="I267" s="72" t="str">
        <f>IF(ISBLANK(VLOOKUP($A267,Courses!$A:I, COLUMN(I267), 0)), "", VLOOKUP($A267,Courses!$A:I, COLUMN(I267), 0))</f>
        <v/>
      </c>
      <c r="J267" s="72" t="str">
        <f>IF(ISBLANK(VLOOKUP($A267,Courses!$A:J, COLUMN(J267), 0)), "", VLOOKUP($A267,Courses!$A:J, COLUMN(J267), 0))</f>
        <v/>
      </c>
      <c r="K267" s="57" t="str">
        <f>IF(ISBLANK(VLOOKUP($A267,Courses!$A:K, COLUMN(K267), 0)), "", VLOOKUP($A267,Courses!$A:K, COLUMN(K267), 0))</f>
        <v>carolina_cottonmouth.zip</v>
      </c>
      <c r="L267" s="8" t="str">
        <f>IF(ISBLANK(VLOOKUP($A267,Courses!$A:L, COLUMN(L267), 0)), "", VLOOKUP($A267,Courses!$A:L, COLUMN(L267), 0))</f>
        <v>Terry Grayson</v>
      </c>
      <c r="M267" s="8">
        <f>IF(ISBLANK(VLOOKUP($A267,Courses!$A:M, COLUMN(M267), 0)), "", VLOOKUP($A267,Courses!$A:M, COLUMN(M267), 0))</f>
        <v>38</v>
      </c>
      <c r="N267" s="9">
        <f>IF(ISBLANK(VLOOKUP($A267,Courses!$A:N, COLUMN(N267), 0)), "", VLOOKUP($A267,Courses!$A:N, COLUMN(N267), 0))</f>
        <v>39194</v>
      </c>
      <c r="O267" s="8" t="str">
        <f>IF(ISBLANK(VLOOKUP($A267,Courses!$A:O, COLUMN(O267), 0)), "", VLOOKUP($A267,Courses!$A:O, COLUMN(O267), 0))</f>
        <v>TerraFab</v>
      </c>
      <c r="P267" s="8" t="str">
        <f>IF(ISBLANK(VLOOKUP($A267,Courses!$A:P, COLUMN(P267), 0)), "", VLOOKUP($A267,Courses!$A:P, COLUMN(P267), 0))</f>
        <v>djangojimeve</v>
      </c>
      <c r="Q267" s="8" t="str">
        <f>IF(ISBLANK(VLOOKUP($A267,Courses!$A:Q, COLUMN(Q267), 0)), "", VLOOKUP($A267,Courses!$A:Q, COLUMN(Q267), 0))</f>
        <v/>
      </c>
      <c r="R267" s="8" t="str">
        <f>IF(ISBLANK(VLOOKUP($A267,Courses!$A:R, COLUMN(R267), 0)), "", VLOOKUP($A267,Courses!$A:R, COLUMN(R267), 0))</f>
        <v/>
      </c>
      <c r="S267" s="8" t="str">
        <f>IF(ISBLANK(VLOOKUP($A267,Courses!$A:S, COLUMN(S267), 0)), "", VLOOKUP($A267,Courses!$A:S, COLUMN(S267), 0))</f>
        <v/>
      </c>
      <c r="T267" s="8" t="str">
        <f>IF(ISBLANK(VLOOKUP($A267,Courses!$A:T, COLUMN(T267), 0)), "", VLOOKUP($A267,Courses!$A:T, COLUMN(T267), 0))</f>
        <v/>
      </c>
      <c r="U267" s="8" t="str">
        <f>IF(ISBLANK(VLOOKUP($A267,Courses!$A:U, COLUMN(U267), 0)), "", VLOOKUP($A267,Courses!$A:U, COLUMN(U267), 0))</f>
        <v/>
      </c>
      <c r="V267" s="8" t="str">
        <f>IF(ISBLANK(VLOOKUP($A267,Courses!$A:V, COLUMN(V267), 0)), "", VLOOKUP($A267,Courses!$A:V, COLUMN(V267), 0))</f>
        <v/>
      </c>
      <c r="W267" s="8" t="str">
        <f>IF(ISBLANK(VLOOKUP($A267,Courses!$A:W, COLUMN(W267), 0)), "", VLOOKUP($A267,Courses!$A:W, COLUMN(W267), 0))</f>
        <v/>
      </c>
      <c r="X267" s="8" t="str">
        <f>IF(ISBLANK(VLOOKUP($A267,Courses!$A:X, COLUMN(X267), 0)), "", VLOOKUP($A267,Courses!$A:X, COLUMN(X267), 0))</f>
        <v/>
      </c>
      <c r="Y267" s="8" t="str">
        <f>IF(ISBLANK(VLOOKUP($A267,Courses!$A:Y, COLUMN(Y267), 0)), "", VLOOKUP($A267,Courses!$A:Y, COLUMN(Y267), 0))</f>
        <v/>
      </c>
      <c r="Z267" s="8" t="str">
        <f>IF(ISBLANK(VLOOKUP($A267,Courses!$A:Z, COLUMN(Z267), 0)), "", VLOOKUP($A267,Courses!$A:Z, COLUMN(Z267), 0))</f>
        <v/>
      </c>
      <c r="AA267" s="8" t="str">
        <f>IF(ISBLANK(VLOOKUP($A267,Courses!$A:AA, COLUMN(AA267), 0)), "", VLOOKUP($A267,Courses!$A:AA, COLUMN(AA267), 0))</f>
        <v/>
      </c>
      <c r="AB267" s="8" t="str">
        <f>IF(ISBLANK(VLOOKUP($A267,Courses!$A:AB, COLUMN(AB267), 0)), "", VLOOKUP($A267,Courses!$A:AB, COLUMN(AB267), 0))</f>
        <v/>
      </c>
      <c r="AC267" s="8" t="str">
        <f>IF(ISBLANK(VLOOKUP($A267,Courses!$A:AC, COLUMN(AC267), 0)), "", VLOOKUP($A267,Courses!$A:AC, COLUMN(AC267), 0))</f>
        <v/>
      </c>
      <c r="AD267" s="8" t="str">
        <f>IF(ISBLANK(VLOOKUP($A267,Courses!$A:AD, COLUMN(AD267), 0)), "", VLOOKUP($A267,Courses!$A:AD, COLUMN(AD267), 0))</f>
        <v/>
      </c>
      <c r="AE267" s="8" t="str">
        <f>IF(ISBLANK(VLOOKUP($A267,Courses!$A:AE, COLUMN(AE267), 0)), "", VLOOKUP($A267,Courses!$A:AE, COLUMN(AE267), 0))</f>
        <v/>
      </c>
      <c r="AF267" s="8" t="str">
        <f>IF(ISBLANK(VLOOKUP($A267,Courses!$A:AF, COLUMN(AF267), 0)), "", VLOOKUP($A267,Courses!$A:AF, COLUMN(AF267), 0))</f>
        <v/>
      </c>
      <c r="AG267" s="8" t="str">
        <f>IF(ISBLANK(VLOOKUP($A267,Courses!$A:AG, COLUMN(AG267), 0)), "", VLOOKUP($A267,Courses!$A:AG, COLUMN(AG267), 0))</f>
        <v>Sp</v>
      </c>
      <c r="AH267" s="8">
        <f>IF(ISBLANK(VLOOKUP($A267,Courses!$A:AH, COLUMN(AH267), 0)), "", VLOOKUP($A267,Courses!$A:AH, COLUMN(AH267), 0))</f>
        <v>9</v>
      </c>
      <c r="AI267" s="8" t="str">
        <f>IF(ISBLANK(VLOOKUP($A267,Courses!$A:AI, COLUMN(AI267), 0)), "", VLOOKUP($A267,Courses!$A:AI, COLUMN(AI267), 0))</f>
        <v/>
      </c>
      <c r="AJ267" s="8" t="str">
        <f>IF(ISBLANK(VLOOKUP($A267,Courses!$A:AJ, COLUMN(AJ267), 0)), "", VLOOKUP($A267,Courses!$A:AJ, COLUMN(AJ267), 0))</f>
        <v/>
      </c>
      <c r="AK267" s="8" t="str">
        <f>IF(ISBLANK(VLOOKUP($A267,Courses!$A:AK, COLUMN(AK267), 0)), "", VLOOKUP($A267,Courses!$A:AK, COLUMN(AK267), 0))</f>
        <v/>
      </c>
      <c r="AL267" s="8"/>
      <c r="AM267" s="8"/>
    </row>
    <row r="268" spans="1:39" ht="12.75" customHeight="1">
      <c r="A268" s="4">
        <v>490</v>
      </c>
      <c r="B268" s="4"/>
      <c r="C268" s="69" t="s">
        <v>890</v>
      </c>
      <c r="D268" s="6" t="str">
        <f>IF(ISBLANK(VLOOKUP($A268,Courses!$A:D, COLUMN(D268), 0)), "", VLOOKUP($A268,Courses!$A:D, COLUMN(D268), 0))</f>
        <v>Oceanside</v>
      </c>
      <c r="E268" s="7" t="str">
        <f>IF(ISBLANK(VLOOKUP($A268,Courses!$A:E, COLUMN(E268), 0)), "", VLOOKUP($A268,Courses!$A:E, COLUMN(E268), 0))</f>
        <v/>
      </c>
      <c r="F268" s="72" t="str">
        <f>IF(ISBLANK(VLOOKUP($A268,Courses!$A:F, COLUMN(F268), 0)), "", VLOOKUP($A268,Courses!$A:F, COLUMN(F268), 0))</f>
        <v>carolina_dunes_number2_hole03.jpg</v>
      </c>
      <c r="G268" s="72" t="str">
        <f>IF(ISBLANK(VLOOKUP($A268,Courses!$A:G, COLUMN(G268), 0)), "", VLOOKUP($A268,Courses!$A:G, COLUMN(G268), 0))</f>
        <v>carolina_dunes_number2_hole15.jpg</v>
      </c>
      <c r="H268" s="72" t="str">
        <f>IF(ISBLANK(VLOOKUP($A268,Courses!$A:H, COLUMN(H268), 0)), "", VLOOKUP($A268,Courses!$A:H, COLUMN(H268), 0))</f>
        <v/>
      </c>
      <c r="I268" s="72" t="str">
        <f>IF(ISBLANK(VLOOKUP($A268,Courses!$A:I, COLUMN(I268), 0)), "", VLOOKUP($A268,Courses!$A:I, COLUMN(I268), 0))</f>
        <v/>
      </c>
      <c r="J268" s="72" t="str">
        <f>IF(ISBLANK(VLOOKUP($A268,Courses!$A:J, COLUMN(J268), 0)), "", VLOOKUP($A268,Courses!$A:J, COLUMN(J268), 0))</f>
        <v/>
      </c>
      <c r="K268" s="57" t="str">
        <f>IF(ISBLANK(VLOOKUP($A268,Courses!$A:K, COLUMN(K268), 0)), "", VLOOKUP($A268,Courses!$A:K, COLUMN(K268), 0))</f>
        <v>carolina_dunes.zip</v>
      </c>
      <c r="L268" s="8" t="str">
        <f>IF(ISBLANK(VLOOKUP($A268,Courses!$A:L, COLUMN(L268), 0)), "", VLOOKUP($A268,Courses!$A:L, COLUMN(L268), 0))</f>
        <v>Badshank Redemption</v>
      </c>
      <c r="M268" s="8">
        <f>IF(ISBLANK(VLOOKUP($A268,Courses!$A:M, COLUMN(M268), 0)), "", VLOOKUP($A268,Courses!$A:M, COLUMN(M268), 0))</f>
        <v>11.2</v>
      </c>
      <c r="N268" s="9">
        <f>IF(ISBLANK(VLOOKUP($A268,Courses!$A:N, COLUMN(N268), 0)), "", VLOOKUP($A268,Courses!$A:N, COLUMN(N268), 0))</f>
        <v>37115</v>
      </c>
      <c r="O268" s="8" t="str">
        <f>IF(ISBLANK(VLOOKUP($A268,Courses!$A:O, COLUMN(O268), 0)), "", VLOOKUP($A268,Courses!$A:O, COLUMN(O268), 0))</f>
        <v>cutterbay</v>
      </c>
      <c r="P268" s="8" t="str">
        <f>IF(ISBLANK(VLOOKUP($A268,Courses!$A:P, COLUMN(P268), 0)), "", VLOOKUP($A268,Courses!$A:P, COLUMN(P268), 0))</f>
        <v>pebblebeach</v>
      </c>
      <c r="Q268" s="8" t="str">
        <f>IF(ISBLANK(VLOOKUP($A268,Courses!$A:Q, COLUMN(Q268), 0)), "", VLOOKUP($A268,Courses!$A:Q, COLUMN(Q268), 0))</f>
        <v>rodyfalls</v>
      </c>
      <c r="R268" s="8" t="str">
        <f>IF(ISBLANK(VLOOKUP($A268,Courses!$A:R, COLUMN(R268), 0)), "", VLOOKUP($A268,Courses!$A:R, COLUMN(R268), 0))</f>
        <v>sammamish</v>
      </c>
      <c r="S268" s="8" t="str">
        <f>IF(ISBLANK(VLOOKUP($A268,Courses!$A:S, COLUMN(S268), 0)), "", VLOOKUP($A268,Courses!$A:S, COLUMN(S268), 0))</f>
        <v>thecountryclub3</v>
      </c>
      <c r="T268" s="8" t="str">
        <f>IF(ISBLANK(VLOOKUP($A268,Courses!$A:T, COLUMN(T268), 0)), "", VLOOKUP($A268,Courses!$A:T, COLUMN(T268), 0))</f>
        <v>thecountryclub</v>
      </c>
      <c r="U268" s="8" t="str">
        <f>IF(ISBLANK(VLOOKUP($A268,Courses!$A:U, COLUMN(U268), 0)), "", VLOOKUP($A268,Courses!$A:U, COLUMN(U268), 0))</f>
        <v/>
      </c>
      <c r="V268" s="8" t="str">
        <f>IF(ISBLANK(VLOOKUP($A268,Courses!$A:V, COLUMN(V268), 0)), "", VLOOKUP($A268,Courses!$A:V, COLUMN(V268), 0))</f>
        <v/>
      </c>
      <c r="W268" s="8" t="str">
        <f>IF(ISBLANK(VLOOKUP($A268,Courses!$A:W, COLUMN(W268), 0)), "", VLOOKUP($A268,Courses!$A:W, COLUMN(W268), 0))</f>
        <v/>
      </c>
      <c r="X268" s="8" t="str">
        <f>IF(ISBLANK(VLOOKUP($A268,Courses!$A:X, COLUMN(X268), 0)), "", VLOOKUP($A268,Courses!$A:X, COLUMN(X268), 0))</f>
        <v/>
      </c>
      <c r="Y268" s="8" t="str">
        <f>IF(ISBLANK(VLOOKUP($A268,Courses!$A:Y, COLUMN(Y268), 0)), "", VLOOKUP($A268,Courses!$A:Y, COLUMN(Y268), 0))</f>
        <v/>
      </c>
      <c r="Z268" s="8" t="str">
        <f>IF(ISBLANK(VLOOKUP($A268,Courses!$A:Z, COLUMN(Z268), 0)), "", VLOOKUP($A268,Courses!$A:Z, COLUMN(Z268), 0))</f>
        <v/>
      </c>
      <c r="AA268" s="8" t="str">
        <f>IF(ISBLANK(VLOOKUP($A268,Courses!$A:AA, COLUMN(AA268), 0)), "", VLOOKUP($A268,Courses!$A:AA, COLUMN(AA268), 0))</f>
        <v/>
      </c>
      <c r="AB268" s="8" t="str">
        <f>IF(ISBLANK(VLOOKUP($A268,Courses!$A:AB, COLUMN(AB268), 0)), "", VLOOKUP($A268,Courses!$A:AB, COLUMN(AB268), 0))</f>
        <v/>
      </c>
      <c r="AC268" s="8" t="str">
        <f>IF(ISBLANK(VLOOKUP($A268,Courses!$A:AC, COLUMN(AC268), 0)), "", VLOOKUP($A268,Courses!$A:AC, COLUMN(AC268), 0))</f>
        <v/>
      </c>
      <c r="AD268" s="8" t="str">
        <f>IF(ISBLANK(VLOOKUP($A268,Courses!$A:AD, COLUMN(AD268), 0)), "", VLOOKUP($A268,Courses!$A:AD, COLUMN(AD268), 0))</f>
        <v/>
      </c>
      <c r="AE268" s="8" t="str">
        <f>IF(ISBLANK(VLOOKUP($A268,Courses!$A:AE, COLUMN(AE268), 0)), "", VLOOKUP($A268,Courses!$A:AE, COLUMN(AE268), 0))</f>
        <v/>
      </c>
      <c r="AF268" s="8" t="str">
        <f>IF(ISBLANK(VLOOKUP($A268,Courses!$A:AF, COLUMN(AF268), 0)), "", VLOOKUP($A268,Courses!$A:AF, COLUMN(AF268), 0))</f>
        <v/>
      </c>
      <c r="AG268" s="8">
        <f>IF(ISBLANK(VLOOKUP($A268,Courses!$A:AG, COLUMN(AG268), 0)), "", VLOOKUP($A268,Courses!$A:AG, COLUMN(AG268), 0))</f>
        <v>3</v>
      </c>
      <c r="AH268" s="8">
        <f>IF(ISBLANK(VLOOKUP($A268,Courses!$A:AH, COLUMN(AH268), 0)), "", VLOOKUP($A268,Courses!$A:AH, COLUMN(AH268), 0))</f>
        <v>15</v>
      </c>
      <c r="AI268" s="8" t="str">
        <f>IF(ISBLANK(VLOOKUP($A268,Courses!$A:AI, COLUMN(AI268), 0)), "", VLOOKUP($A268,Courses!$A:AI, COLUMN(AI268), 0))</f>
        <v/>
      </c>
      <c r="AJ268" s="8" t="str">
        <f>IF(ISBLANK(VLOOKUP($A268,Courses!$A:AJ, COLUMN(AJ268), 0)), "", VLOOKUP($A268,Courses!$A:AJ, COLUMN(AJ268), 0))</f>
        <v/>
      </c>
      <c r="AK268" s="8" t="str">
        <f>IF(ISBLANK(VLOOKUP($A268,Courses!$A:AK, COLUMN(AK268), 0)), "", VLOOKUP($A268,Courses!$A:AK, COLUMN(AK268), 0))</f>
        <v/>
      </c>
      <c r="AL268" s="8"/>
      <c r="AM268" s="8"/>
    </row>
    <row r="269" spans="1:39" ht="12.75" customHeight="1">
      <c r="A269" s="4">
        <v>71</v>
      </c>
      <c r="B269" s="4"/>
      <c r="C269" s="69" t="s">
        <v>894</v>
      </c>
      <c r="D269" s="6" t="str">
        <f>IF(ISBLANK(VLOOKUP($A269,Courses!$A:D, COLUMN(D269), 0)), "", VLOOKUP($A269,Courses!$A:D, COLUMN(D269), 0))</f>
        <v>Mtn valley</v>
      </c>
      <c r="E269" s="7" t="str">
        <f>IF(ISBLANK(VLOOKUP($A269,Courses!$A:E, COLUMN(E269), 0)), "", VLOOKUP($A269,Courses!$A:E, COLUMN(E269), 0))</f>
        <v/>
      </c>
      <c r="F269" s="72" t="str">
        <f>IF(ISBLANK(VLOOKUP($A269,Courses!$A:F, COLUMN(F269), 0)), "", VLOOKUP($A269,Courses!$A:F, COLUMN(F269), 0))</f>
        <v>carolina_springs_hole01.jpg</v>
      </c>
      <c r="G269" s="72" t="str">
        <f>IF(ISBLANK(VLOOKUP($A269,Courses!$A:G, COLUMN(G269), 0)), "", VLOOKUP($A269,Courses!$A:G, COLUMN(G269), 0))</f>
        <v>carolina_springs_hole09.jpg</v>
      </c>
      <c r="H269" s="72" t="str">
        <f>IF(ISBLANK(VLOOKUP($A269,Courses!$A:H, COLUMN(H269), 0)), "", VLOOKUP($A269,Courses!$A:H, COLUMN(H269), 0))</f>
        <v/>
      </c>
      <c r="I269" s="72" t="str">
        <f>IF(ISBLANK(VLOOKUP($A269,Courses!$A:I, COLUMN(I269), 0)), "", VLOOKUP($A269,Courses!$A:I, COLUMN(I269), 0))</f>
        <v/>
      </c>
      <c r="J269" s="72" t="str">
        <f>IF(ISBLANK(VLOOKUP($A269,Courses!$A:J, COLUMN(J269), 0)), "", VLOOKUP($A269,Courses!$A:J, COLUMN(J269), 0))</f>
        <v/>
      </c>
      <c r="K269" s="57" t="str">
        <f>IF(ISBLANK(VLOOKUP($A269,Courses!$A:K, COLUMN(K269), 0)), "", VLOOKUP($A269,Courses!$A:K, COLUMN(K269), 0))</f>
        <v>carolina_springs.zip</v>
      </c>
      <c r="L269" s="8" t="str">
        <f>IF(ISBLANK(VLOOKUP($A269,Courses!$A:L, COLUMN(L269), 0)), "", VLOOKUP($A269,Courses!$A:L, COLUMN(L269), 0))</f>
        <v>1putthood</v>
      </c>
      <c r="M269" s="8">
        <f>IF(ISBLANK(VLOOKUP($A269,Courses!$A:M, COLUMN(M269), 0)), "", VLOOKUP($A269,Courses!$A:M, COLUMN(M269), 0))</f>
        <v>7.6</v>
      </c>
      <c r="N269" s="9">
        <f>IF(ISBLANK(VLOOKUP($A269,Courses!$A:N, COLUMN(N269), 0)), "", VLOOKUP($A269,Courses!$A:N, COLUMN(N269), 0))</f>
        <v>38185</v>
      </c>
      <c r="O269" s="8" t="str">
        <f>IF(ISBLANK(VLOOKUP($A269,Courses!$A:O, COLUMN(O269), 0)), "", VLOOKUP($A269,Courses!$A:O, COLUMN(O269), 0))</f>
        <v>augusta2001</v>
      </c>
      <c r="P269" s="8" t="str">
        <f>IF(ISBLANK(VLOOKUP($A269,Courses!$A:P, COLUMN(P269), 0)), "", VLOOKUP($A269,Courses!$A:P, COLUMN(P269), 0))</f>
        <v>parkland</v>
      </c>
      <c r="Q269" s="8" t="str">
        <f>IF(ISBLANK(VLOOKUP($A269,Courses!$A:Q, COLUMN(Q269), 0)), "", VLOOKUP($A269,Courses!$A:Q, COLUMN(Q269), 0))</f>
        <v>pinebluffcc</v>
      </c>
      <c r="R269" s="8" t="str">
        <f>IF(ISBLANK(VLOOKUP($A269,Courses!$A:R, COLUMN(R269), 0)), "", VLOOKUP($A269,Courses!$A:R, COLUMN(R269), 0))</f>
        <v>whisperwind</v>
      </c>
      <c r="S269" s="8" t="str">
        <f>IF(ISBLANK(VLOOKUP($A269,Courses!$A:S, COLUMN(S269), 0)), "", VLOOKUP($A269,Courses!$A:S, COLUMN(S269), 0))</f>
        <v/>
      </c>
      <c r="T269" s="8" t="str">
        <f>IF(ISBLANK(VLOOKUP($A269,Courses!$A:T, COLUMN(T269), 0)), "", VLOOKUP($A269,Courses!$A:T, COLUMN(T269), 0))</f>
        <v/>
      </c>
      <c r="U269" s="8" t="str">
        <f>IF(ISBLANK(VLOOKUP($A269,Courses!$A:U, COLUMN(U269), 0)), "", VLOOKUP($A269,Courses!$A:U, COLUMN(U269), 0))</f>
        <v/>
      </c>
      <c r="V269" s="8" t="str">
        <f>IF(ISBLANK(VLOOKUP($A269,Courses!$A:V, COLUMN(V269), 0)), "", VLOOKUP($A269,Courses!$A:V, COLUMN(V269), 0))</f>
        <v/>
      </c>
      <c r="W269" s="8" t="str">
        <f>IF(ISBLANK(VLOOKUP($A269,Courses!$A:W, COLUMN(W269), 0)), "", VLOOKUP($A269,Courses!$A:W, COLUMN(W269), 0))</f>
        <v/>
      </c>
      <c r="X269" s="8" t="str">
        <f>IF(ISBLANK(VLOOKUP($A269,Courses!$A:X, COLUMN(X269), 0)), "", VLOOKUP($A269,Courses!$A:X, COLUMN(X269), 0))</f>
        <v/>
      </c>
      <c r="Y269" s="8" t="str">
        <f>IF(ISBLANK(VLOOKUP($A269,Courses!$A:Y, COLUMN(Y269), 0)), "", VLOOKUP($A269,Courses!$A:Y, COLUMN(Y269), 0))</f>
        <v/>
      </c>
      <c r="Z269" s="8" t="str">
        <f>IF(ISBLANK(VLOOKUP($A269,Courses!$A:Z, COLUMN(Z269), 0)), "", VLOOKUP($A269,Courses!$A:Z, COLUMN(Z269), 0))</f>
        <v/>
      </c>
      <c r="AA269" s="8" t="str">
        <f>IF(ISBLANK(VLOOKUP($A269,Courses!$A:AA, COLUMN(AA269), 0)), "", VLOOKUP($A269,Courses!$A:AA, COLUMN(AA269), 0))</f>
        <v/>
      </c>
      <c r="AB269" s="8" t="str">
        <f>IF(ISBLANK(VLOOKUP($A269,Courses!$A:AB, COLUMN(AB269), 0)), "", VLOOKUP($A269,Courses!$A:AB, COLUMN(AB269), 0))</f>
        <v/>
      </c>
      <c r="AC269" s="8" t="str">
        <f>IF(ISBLANK(VLOOKUP($A269,Courses!$A:AC, COLUMN(AC269), 0)), "", VLOOKUP($A269,Courses!$A:AC, COLUMN(AC269), 0))</f>
        <v/>
      </c>
      <c r="AD269" s="8" t="str">
        <f>IF(ISBLANK(VLOOKUP($A269,Courses!$A:AD, COLUMN(AD269), 0)), "", VLOOKUP($A269,Courses!$A:AD, COLUMN(AD269), 0))</f>
        <v/>
      </c>
      <c r="AE269" s="8" t="str">
        <f>IF(ISBLANK(VLOOKUP($A269,Courses!$A:AE, COLUMN(AE269), 0)), "", VLOOKUP($A269,Courses!$A:AE, COLUMN(AE269), 0))</f>
        <v/>
      </c>
      <c r="AF269" s="8" t="str">
        <f>IF(ISBLANK(VLOOKUP($A269,Courses!$A:AF, COLUMN(AF269), 0)), "", VLOOKUP($A269,Courses!$A:AF, COLUMN(AF269), 0))</f>
        <v/>
      </c>
      <c r="AG269" s="8">
        <f>IF(ISBLANK(VLOOKUP($A269,Courses!$A:AG, COLUMN(AG269), 0)), "", VLOOKUP($A269,Courses!$A:AG, COLUMN(AG269), 0))</f>
        <v>1</v>
      </c>
      <c r="AH269" s="8">
        <f>IF(ISBLANK(VLOOKUP($A269,Courses!$A:AH, COLUMN(AH269), 0)), "", VLOOKUP($A269,Courses!$A:AH, COLUMN(AH269), 0))</f>
        <v>9</v>
      </c>
      <c r="AI269" s="8" t="str">
        <f>IF(ISBLANK(VLOOKUP($A269,Courses!$A:AI, COLUMN(AI269), 0)), "", VLOOKUP($A269,Courses!$A:AI, COLUMN(AI269), 0))</f>
        <v/>
      </c>
      <c r="AJ269" s="8" t="str">
        <f>IF(ISBLANK(VLOOKUP($A269,Courses!$A:AJ, COLUMN(AJ269), 0)), "", VLOOKUP($A269,Courses!$A:AJ, COLUMN(AJ269), 0))</f>
        <v/>
      </c>
      <c r="AK269" s="8" t="str">
        <f>IF(ISBLANK(VLOOKUP($A269,Courses!$A:AK, COLUMN(AK269), 0)), "", VLOOKUP($A269,Courses!$A:AK, COLUMN(AK269), 0))</f>
        <v/>
      </c>
      <c r="AL269" s="8"/>
      <c r="AM269" s="8"/>
    </row>
    <row r="270" spans="1:39" ht="12.75" customHeight="1">
      <c r="A270" s="4">
        <v>1443</v>
      </c>
      <c r="B270" s="4"/>
      <c r="C270" s="69" t="s">
        <v>896</v>
      </c>
      <c r="D270" s="6" t="str">
        <f>IF(ISBLANK(VLOOKUP($A270,Courses!$A:D, COLUMN(D270), 0)), "", VLOOKUP($A270,Courses!$A:D, COLUMN(D270), 0))</f>
        <v>Mtn valley</v>
      </c>
      <c r="E270" s="7" t="str">
        <f>IF(ISBLANK(VLOOKUP($A270,Courses!$A:E, COLUMN(E270), 0)), "", VLOOKUP($A270,Courses!$A:E, COLUMN(E270), 0))</f>
        <v/>
      </c>
      <c r="F270" s="72" t="str">
        <f>IF(ISBLANK(VLOOKUP($A270,Courses!$A:F, COLUMN(F270), 0)), "", VLOOKUP($A270,Courses!$A:F, COLUMN(F270), 0))</f>
        <v>carolindi_[1].jpg</v>
      </c>
      <c r="G270" s="72" t="str">
        <f>IF(ISBLANK(VLOOKUP($A270,Courses!$A:G, COLUMN(G270), 0)), "", VLOOKUP($A270,Courses!$A:G, COLUMN(G270), 0))</f>
        <v>carolindi_[2].jpg</v>
      </c>
      <c r="H270" s="72" t="str">
        <f>IF(ISBLANK(VLOOKUP($A270,Courses!$A:H, COLUMN(H270), 0)), "", VLOOKUP($A270,Courses!$A:H, COLUMN(H270), 0))</f>
        <v/>
      </c>
      <c r="I270" s="72" t="str">
        <f>IF(ISBLANK(VLOOKUP($A270,Courses!$A:I, COLUMN(I270), 0)), "", VLOOKUP($A270,Courses!$A:I, COLUMN(I270), 0))</f>
        <v/>
      </c>
      <c r="J270" s="72" t="str">
        <f>IF(ISBLANK(VLOOKUP($A270,Courses!$A:J, COLUMN(J270), 0)), "", VLOOKUP($A270,Courses!$A:J, COLUMN(J270), 0))</f>
        <v/>
      </c>
      <c r="K270" s="57" t="str">
        <f>IF(ISBLANK(VLOOKUP($A270,Courses!$A:K, COLUMN(K270), 0)), "", VLOOKUP($A270,Courses!$A:K, COLUMN(K270), 0))</f>
        <v>carolindi_forest.zip</v>
      </c>
      <c r="L270" s="8" t="str">
        <f>IF(ISBLANK(VLOOKUP($A270,Courses!$A:L, COLUMN(L270), 0)), "", VLOOKUP($A270,Courses!$A:L, COLUMN(L270), 0))</f>
        <v>Indy Anna Jones</v>
      </c>
      <c r="M270" s="8">
        <f>IF(ISBLANK(VLOOKUP($A270,Courses!$A:M, COLUMN(M270), 0)), "", VLOOKUP($A270,Courses!$A:M, COLUMN(M270), 0))</f>
        <v>28.7</v>
      </c>
      <c r="N270" s="9">
        <f>IF(ISBLANK(VLOOKUP($A270,Courses!$A:N, COLUMN(N270), 0)), "", VLOOKUP($A270,Courses!$A:N, COLUMN(N270), 0))</f>
        <v>38915</v>
      </c>
      <c r="O270" s="8" t="str">
        <f>IF(ISBLANK(VLOOKUP($A270,Courses!$A:O, COLUMN(O270), 0)), "", VLOOKUP($A270,Courses!$A:O, COLUMN(O270), 0))</f>
        <v>Greywolf_Run</v>
      </c>
      <c r="P270" s="8" t="str">
        <f>IF(ISBLANK(VLOOKUP($A270,Courses!$A:P, COLUMN(P270), 0)), "", VLOOKUP($A270,Courses!$A:P, COLUMN(P270), 0))</f>
        <v>mayfield</v>
      </c>
      <c r="Q270" s="8" t="str">
        <f>IF(ISBLANK(VLOOKUP($A270,Courses!$A:Q, COLUMN(Q270), 0)), "", VLOOKUP($A270,Courses!$A:Q, COLUMN(Q270), 0))</f>
        <v>pebblebeach</v>
      </c>
      <c r="R270" s="8" t="str">
        <f>IF(ISBLANK(VLOOKUP($A270,Courses!$A:R, COLUMN(R270), 0)), "", VLOOKUP($A270,Courses!$A:R, COLUMN(R270), 0))</f>
        <v>petitpays</v>
      </c>
      <c r="S270" s="8" t="str">
        <f>IF(ISBLANK(VLOOKUP($A270,Courses!$A:S, COLUMN(S270), 0)), "", VLOOKUP($A270,Courses!$A:S, COLUMN(S270), 0))</f>
        <v>spiritlake</v>
      </c>
      <c r="T270" s="8" t="str">
        <f>IF(ISBLANK(VLOOKUP($A270,Courses!$A:T, COLUMN(T270), 0)), "", VLOOKUP($A270,Courses!$A:T, COLUMN(T270), 0))</f>
        <v>welschap</v>
      </c>
      <c r="U270" s="8" t="str">
        <f>IF(ISBLANK(VLOOKUP($A270,Courses!$A:U, COLUMN(U270), 0)), "", VLOOKUP($A270,Courses!$A:U, COLUMN(U270), 0))</f>
        <v>wf1</v>
      </c>
      <c r="V270" s="8" t="str">
        <f>IF(ISBLANK(VLOOKUP($A270,Courses!$A:V, COLUMN(V270), 0)), "", VLOOKUP($A270,Courses!$A:V, COLUMN(V270), 0))</f>
        <v/>
      </c>
      <c r="W270" s="8" t="str">
        <f>IF(ISBLANK(VLOOKUP($A270,Courses!$A:W, COLUMN(W270), 0)), "", VLOOKUP($A270,Courses!$A:W, COLUMN(W270), 0))</f>
        <v/>
      </c>
      <c r="X270" s="8" t="str">
        <f>IF(ISBLANK(VLOOKUP($A270,Courses!$A:X, COLUMN(X270), 0)), "", VLOOKUP($A270,Courses!$A:X, COLUMN(X270), 0))</f>
        <v/>
      </c>
      <c r="Y270" s="8" t="str">
        <f>IF(ISBLANK(VLOOKUP($A270,Courses!$A:Y, COLUMN(Y270), 0)), "", VLOOKUP($A270,Courses!$A:Y, COLUMN(Y270), 0))</f>
        <v/>
      </c>
      <c r="Z270" s="8" t="str">
        <f>IF(ISBLANK(VLOOKUP($A270,Courses!$A:Z, COLUMN(Z270), 0)), "", VLOOKUP($A270,Courses!$A:Z, COLUMN(Z270), 0))</f>
        <v/>
      </c>
      <c r="AA270" s="8" t="str">
        <f>IF(ISBLANK(VLOOKUP($A270,Courses!$A:AA, COLUMN(AA270), 0)), "", VLOOKUP($A270,Courses!$A:AA, COLUMN(AA270), 0))</f>
        <v/>
      </c>
      <c r="AB270" s="8" t="str">
        <f>IF(ISBLANK(VLOOKUP($A270,Courses!$A:AB, COLUMN(AB270), 0)), "", VLOOKUP($A270,Courses!$A:AB, COLUMN(AB270), 0))</f>
        <v/>
      </c>
      <c r="AC270" s="8" t="str">
        <f>IF(ISBLANK(VLOOKUP($A270,Courses!$A:AC, COLUMN(AC270), 0)), "", VLOOKUP($A270,Courses!$A:AC, COLUMN(AC270), 0))</f>
        <v/>
      </c>
      <c r="AD270" s="8" t="str">
        <f>IF(ISBLANK(VLOOKUP($A270,Courses!$A:AD, COLUMN(AD270), 0)), "", VLOOKUP($A270,Courses!$A:AD, COLUMN(AD270), 0))</f>
        <v/>
      </c>
      <c r="AE270" s="8" t="str">
        <f>IF(ISBLANK(VLOOKUP($A270,Courses!$A:AE, COLUMN(AE270), 0)), "", VLOOKUP($A270,Courses!$A:AE, COLUMN(AE270), 0))</f>
        <v/>
      </c>
      <c r="AF270" s="8" t="str">
        <f>IF(ISBLANK(VLOOKUP($A270,Courses!$A:AF, COLUMN(AF270), 0)), "", VLOOKUP($A270,Courses!$A:AF, COLUMN(AF270), 0))</f>
        <v/>
      </c>
      <c r="AG270" s="8" t="str">
        <f>IF(ISBLANK(VLOOKUP($A270,Courses!$A:AG, COLUMN(AG270), 0)), "", VLOOKUP($A270,Courses!$A:AG, COLUMN(AG270), 0))</f>
        <v>[1]</v>
      </c>
      <c r="AH270" s="8" t="str">
        <f>IF(ISBLANK(VLOOKUP($A270,Courses!$A:AH, COLUMN(AH270), 0)), "", VLOOKUP($A270,Courses!$A:AH, COLUMN(AH270), 0))</f>
        <v>[2]</v>
      </c>
      <c r="AI270" s="8" t="str">
        <f>IF(ISBLANK(VLOOKUP($A270,Courses!$A:AI, COLUMN(AI270), 0)), "", VLOOKUP($A270,Courses!$A:AI, COLUMN(AI270), 0))</f>
        <v/>
      </c>
      <c r="AJ270" s="8" t="str">
        <f>IF(ISBLANK(VLOOKUP($A270,Courses!$A:AJ, COLUMN(AJ270), 0)), "", VLOOKUP($A270,Courses!$A:AJ, COLUMN(AJ270), 0))</f>
        <v/>
      </c>
      <c r="AK270" s="8" t="str">
        <f>IF(ISBLANK(VLOOKUP($A270,Courses!$A:AK, COLUMN(AK270), 0)), "", VLOOKUP($A270,Courses!$A:AK, COLUMN(AK270), 0))</f>
        <v/>
      </c>
      <c r="AL270" s="8"/>
      <c r="AM270" s="8"/>
    </row>
    <row r="271" spans="1:39" ht="12.75" customHeight="1">
      <c r="A271" s="4">
        <v>491</v>
      </c>
      <c r="B271" s="4"/>
      <c r="C271" s="69" t="s">
        <v>899</v>
      </c>
      <c r="D271" s="6" t="str">
        <f>IF(ISBLANK(VLOOKUP($A271,Courses!$A:D, COLUMN(D271), 0)), "", VLOOKUP($A271,Courses!$A:D, COLUMN(D271), 0))</f>
        <v>Mountain</v>
      </c>
      <c r="E271" s="7" t="str">
        <f>IF(ISBLANK(VLOOKUP($A271,Courses!$A:E, COLUMN(E271), 0)), "", VLOOKUP($A271,Courses!$A:E, COLUMN(E271), 0))</f>
        <v/>
      </c>
      <c r="F271" s="72" t="str">
        <f>IF(ISBLANK(VLOOKUP($A271,Courses!$A:F, COLUMN(F271), 0)), "", VLOOKUP($A271,Courses!$A:F, COLUMN(F271), 0))</f>
        <v>casa_bella_gc_hole06.jpg</v>
      </c>
      <c r="G271" s="72" t="str">
        <f>IF(ISBLANK(VLOOKUP($A271,Courses!$A:G, COLUMN(G271), 0)), "", VLOOKUP($A271,Courses!$A:G, COLUMN(G271), 0))</f>
        <v>casa_bella_gc_hole08.jpg</v>
      </c>
      <c r="H271" s="72" t="str">
        <f>IF(ISBLANK(VLOOKUP($A271,Courses!$A:H, COLUMN(H271), 0)), "", VLOOKUP($A271,Courses!$A:H, COLUMN(H271), 0))</f>
        <v/>
      </c>
      <c r="I271" s="72" t="str">
        <f>IF(ISBLANK(VLOOKUP($A271,Courses!$A:I, COLUMN(I271), 0)), "", VLOOKUP($A271,Courses!$A:I, COLUMN(I271), 0))</f>
        <v/>
      </c>
      <c r="J271" s="72" t="str">
        <f>IF(ISBLANK(VLOOKUP($A271,Courses!$A:J, COLUMN(J271), 0)), "", VLOOKUP($A271,Courses!$A:J, COLUMN(J271), 0))</f>
        <v/>
      </c>
      <c r="K271" s="57" t="str">
        <f>IF(ISBLANK(VLOOKUP($A271,Courses!$A:K, COLUMN(K271), 0)), "", VLOOKUP($A271,Courses!$A:K, COLUMN(K271), 0))</f>
        <v>casabella.zip</v>
      </c>
      <c r="L271" s="8" t="str">
        <f>IF(ISBLANK(VLOOKUP($A271,Courses!$A:L, COLUMN(L271), 0)), "", VLOOKUP($A271,Courses!$A:L, COLUMN(L271), 0))</f>
        <v>Robert@</v>
      </c>
      <c r="M271" s="8">
        <f>IF(ISBLANK(VLOOKUP($A271,Courses!$A:M, COLUMN(M271), 0)), "", VLOOKUP($A271,Courses!$A:M, COLUMN(M271), 0))</f>
        <v>10.6</v>
      </c>
      <c r="N271" s="9">
        <f>IF(ISBLANK(VLOOKUP($A271,Courses!$A:N, COLUMN(N271), 0)), "", VLOOKUP($A271,Courses!$A:N, COLUMN(N271), 0))</f>
        <v>37075</v>
      </c>
      <c r="O271" s="8" t="str">
        <f>IF(ISBLANK(VLOOKUP($A271,Courses!$A:O, COLUMN(O271), 0)), "", VLOOKUP($A271,Courses!$A:O, COLUMN(O271), 0))</f>
        <v>beartooth</v>
      </c>
      <c r="P271" s="8" t="str">
        <f>IF(ISBLANK(VLOOKUP($A271,Courses!$A:P, COLUMN(P271), 0)), "", VLOOKUP($A271,Courses!$A:P, COLUMN(P271), 0))</f>
        <v>grizzly</v>
      </c>
      <c r="Q271" s="8" t="str">
        <f>IF(ISBLANK(VLOOKUP($A271,Courses!$A:Q, COLUMN(Q271), 0)), "", VLOOKUP($A271,Courses!$A:Q, COLUMN(Q271), 0))</f>
        <v>sammamish</v>
      </c>
      <c r="R271" s="8" t="str">
        <f>IF(ISBLANK(VLOOKUP($A271,Courses!$A:R, COLUMN(R271), 0)), "", VLOOKUP($A271,Courses!$A:R, COLUMN(R271), 0))</f>
        <v>threerivers</v>
      </c>
      <c r="S271" s="8" t="str">
        <f>IF(ISBLANK(VLOOKUP($A271,Courses!$A:S, COLUMN(S271), 0)), "", VLOOKUP($A271,Courses!$A:S, COLUMN(S271), 0))</f>
        <v/>
      </c>
      <c r="T271" s="8" t="str">
        <f>IF(ISBLANK(VLOOKUP($A271,Courses!$A:T, COLUMN(T271), 0)), "", VLOOKUP($A271,Courses!$A:T, COLUMN(T271), 0))</f>
        <v/>
      </c>
      <c r="U271" s="8" t="str">
        <f>IF(ISBLANK(VLOOKUP($A271,Courses!$A:U, COLUMN(U271), 0)), "", VLOOKUP($A271,Courses!$A:U, COLUMN(U271), 0))</f>
        <v/>
      </c>
      <c r="V271" s="8" t="str">
        <f>IF(ISBLANK(VLOOKUP($A271,Courses!$A:V, COLUMN(V271), 0)), "", VLOOKUP($A271,Courses!$A:V, COLUMN(V271), 0))</f>
        <v/>
      </c>
      <c r="W271" s="8" t="str">
        <f>IF(ISBLANK(VLOOKUP($A271,Courses!$A:W, COLUMN(W271), 0)), "", VLOOKUP($A271,Courses!$A:W, COLUMN(W271), 0))</f>
        <v/>
      </c>
      <c r="X271" s="8" t="str">
        <f>IF(ISBLANK(VLOOKUP($A271,Courses!$A:X, COLUMN(X271), 0)), "", VLOOKUP($A271,Courses!$A:X, COLUMN(X271), 0))</f>
        <v/>
      </c>
      <c r="Y271" s="8" t="str">
        <f>IF(ISBLANK(VLOOKUP($A271,Courses!$A:Y, COLUMN(Y271), 0)), "", VLOOKUP($A271,Courses!$A:Y, COLUMN(Y271), 0))</f>
        <v/>
      </c>
      <c r="Z271" s="8" t="str">
        <f>IF(ISBLANK(VLOOKUP($A271,Courses!$A:Z, COLUMN(Z271), 0)), "", VLOOKUP($A271,Courses!$A:Z, COLUMN(Z271), 0))</f>
        <v/>
      </c>
      <c r="AA271" s="8" t="str">
        <f>IF(ISBLANK(VLOOKUP($A271,Courses!$A:AA, COLUMN(AA271), 0)), "", VLOOKUP($A271,Courses!$A:AA, COLUMN(AA271), 0))</f>
        <v/>
      </c>
      <c r="AB271" s="8" t="str">
        <f>IF(ISBLANK(VLOOKUP($A271,Courses!$A:AB, COLUMN(AB271), 0)), "", VLOOKUP($A271,Courses!$A:AB, COLUMN(AB271), 0))</f>
        <v/>
      </c>
      <c r="AC271" s="8" t="str">
        <f>IF(ISBLANK(VLOOKUP($A271,Courses!$A:AC, COLUMN(AC271), 0)), "", VLOOKUP($A271,Courses!$A:AC, COLUMN(AC271), 0))</f>
        <v/>
      </c>
      <c r="AD271" s="8" t="str">
        <f>IF(ISBLANK(VLOOKUP($A271,Courses!$A:AD, COLUMN(AD271), 0)), "", VLOOKUP($A271,Courses!$A:AD, COLUMN(AD271), 0))</f>
        <v/>
      </c>
      <c r="AE271" s="8" t="str">
        <f>IF(ISBLANK(VLOOKUP($A271,Courses!$A:AE, COLUMN(AE271), 0)), "", VLOOKUP($A271,Courses!$A:AE, COLUMN(AE271), 0))</f>
        <v/>
      </c>
      <c r="AF271" s="8" t="str">
        <f>IF(ISBLANK(VLOOKUP($A271,Courses!$A:AF, COLUMN(AF271), 0)), "", VLOOKUP($A271,Courses!$A:AF, COLUMN(AF271), 0))</f>
        <v/>
      </c>
      <c r="AG271" s="8">
        <f>IF(ISBLANK(VLOOKUP($A271,Courses!$A:AG, COLUMN(AG271), 0)), "", VLOOKUP($A271,Courses!$A:AG, COLUMN(AG271), 0))</f>
        <v>6</v>
      </c>
      <c r="AH271" s="8">
        <f>IF(ISBLANK(VLOOKUP($A271,Courses!$A:AH, COLUMN(AH271), 0)), "", VLOOKUP($A271,Courses!$A:AH, COLUMN(AH271), 0))</f>
        <v>8</v>
      </c>
      <c r="AI271" s="8" t="str">
        <f>IF(ISBLANK(VLOOKUP($A271,Courses!$A:AI, COLUMN(AI271), 0)), "", VLOOKUP($A271,Courses!$A:AI, COLUMN(AI271), 0))</f>
        <v/>
      </c>
      <c r="AJ271" s="8" t="str">
        <f>IF(ISBLANK(VLOOKUP($A271,Courses!$A:AJ, COLUMN(AJ271), 0)), "", VLOOKUP($A271,Courses!$A:AJ, COLUMN(AJ271), 0))</f>
        <v/>
      </c>
      <c r="AK271" s="8" t="str">
        <f>IF(ISBLANK(VLOOKUP($A271,Courses!$A:AK, COLUMN(AK271), 0)), "", VLOOKUP($A271,Courses!$A:AK, COLUMN(AK271), 0))</f>
        <v/>
      </c>
      <c r="AL271" s="8"/>
      <c r="AM271" s="8"/>
    </row>
    <row r="272" spans="1:39" ht="12.75" customHeight="1">
      <c r="A272" s="4">
        <v>492</v>
      </c>
      <c r="B272" s="4"/>
      <c r="C272" s="69" t="s">
        <v>901</v>
      </c>
      <c r="D272" s="6" t="str">
        <f>IF(ISBLANK(VLOOKUP($A272,Courses!$A:D, COLUMN(D272), 0)), "", VLOOKUP($A272,Courses!$A:D, COLUMN(D272), 0))</f>
        <v>Mtn valley</v>
      </c>
      <c r="E272" s="7" t="str">
        <f>IF(ISBLANK(VLOOKUP($A272,Courses!$A:E, COLUMN(E272), 0)), "", VLOOKUP($A272,Courses!$A:E, COLUMN(E272), 0))</f>
        <v/>
      </c>
      <c r="F272" s="72" t="str">
        <f>IF(ISBLANK(VLOOKUP($A272,Courses!$A:F, COLUMN(F272), 0)), "", VLOOKUP($A272,Courses!$A:F, COLUMN(F272), 0))</f>
        <v>cascade_valley_hole03.jpg</v>
      </c>
      <c r="G272" s="72" t="str">
        <f>IF(ISBLANK(VLOOKUP($A272,Courses!$A:G, COLUMN(G272), 0)), "", VLOOKUP($A272,Courses!$A:G, COLUMN(G272), 0))</f>
        <v>cascade_valley_hole18.jpg</v>
      </c>
      <c r="H272" s="72" t="str">
        <f>IF(ISBLANK(VLOOKUP($A272,Courses!$A:H, COLUMN(H272), 0)), "", VLOOKUP($A272,Courses!$A:H, COLUMN(H272), 0))</f>
        <v/>
      </c>
      <c r="I272" s="72" t="str">
        <f>IF(ISBLANK(VLOOKUP($A272,Courses!$A:I, COLUMN(I272), 0)), "", VLOOKUP($A272,Courses!$A:I, COLUMN(I272), 0))</f>
        <v/>
      </c>
      <c r="J272" s="72" t="str">
        <f>IF(ISBLANK(VLOOKUP($A272,Courses!$A:J, COLUMN(J272), 0)), "", VLOOKUP($A272,Courses!$A:J, COLUMN(J272), 0))</f>
        <v/>
      </c>
      <c r="K272" s="57" t="str">
        <f>IF(ISBLANK(VLOOKUP($A272,Courses!$A:K, COLUMN(K272), 0)), "", VLOOKUP($A272,Courses!$A:K, COLUMN(K272), 0))</f>
        <v>cascade_valley.zip</v>
      </c>
      <c r="L272" s="8" t="str">
        <f>IF(ISBLANK(VLOOKUP($A272,Courses!$A:L, COLUMN(L272), 0)), "", VLOOKUP($A272,Courses!$A:L, COLUMN(L272), 0))</f>
        <v>TCA2000</v>
      </c>
      <c r="M272" s="8">
        <f>IF(ISBLANK(VLOOKUP($A272,Courses!$A:M, COLUMN(M272), 0)), "", VLOOKUP($A272,Courses!$A:M, COLUMN(M272), 0))</f>
        <v>8.5</v>
      </c>
      <c r="N272" s="9">
        <f>IF(ISBLANK(VLOOKUP($A272,Courses!$A:N, COLUMN(N272), 0)), "", VLOOKUP($A272,Courses!$A:N, COLUMN(N272), 0))</f>
        <v>37418</v>
      </c>
      <c r="O272" s="8" t="str">
        <f>IF(ISBLANK(VLOOKUP($A272,Courses!$A:O, COLUMN(O272), 0)), "", VLOOKUP($A272,Courses!$A:O, COLUMN(O272), 0))</f>
        <v>augusta2001</v>
      </c>
      <c r="P272" s="8" t="str">
        <f>IF(ISBLANK(VLOOKUP($A272,Courses!$A:P, COLUMN(P272), 0)), "", VLOOKUP($A272,Courses!$A:P, COLUMN(P272), 0))</f>
        <v>blackheath</v>
      </c>
      <c r="Q272" s="8" t="str">
        <f>IF(ISBLANK(VLOOKUP($A272,Courses!$A:Q, COLUMN(Q272), 0)), "", VLOOKUP($A272,Courses!$A:Q, COLUMN(Q272), 0))</f>
        <v>boothferrypark</v>
      </c>
      <c r="R272" s="8" t="str">
        <f>IF(ISBLANK(VLOOKUP($A272,Courses!$A:R, COLUMN(R272), 0)), "", VLOOKUP($A272,Courses!$A:R, COLUMN(R272), 0))</f>
        <v>cascadespring</v>
      </c>
      <c r="S272" s="8" t="str">
        <f>IF(ISBLANK(VLOOKUP($A272,Courses!$A:S, COLUMN(S272), 0)), "", VLOOKUP($A272,Courses!$A:S, COLUMN(S272), 0))</f>
        <v>houses1</v>
      </c>
      <c r="T272" s="8" t="str">
        <f>IF(ISBLANK(VLOOKUP($A272,Courses!$A:T, COLUMN(T272), 0)), "", VLOOKUP($A272,Courses!$A:T, COLUMN(T272), 0))</f>
        <v/>
      </c>
      <c r="U272" s="8" t="str">
        <f>IF(ISBLANK(VLOOKUP($A272,Courses!$A:U, COLUMN(U272), 0)), "", VLOOKUP($A272,Courses!$A:U, COLUMN(U272), 0))</f>
        <v/>
      </c>
      <c r="V272" s="8" t="str">
        <f>IF(ISBLANK(VLOOKUP($A272,Courses!$A:V, COLUMN(V272), 0)), "", VLOOKUP($A272,Courses!$A:V, COLUMN(V272), 0))</f>
        <v/>
      </c>
      <c r="W272" s="8" t="str">
        <f>IF(ISBLANK(VLOOKUP($A272,Courses!$A:W, COLUMN(W272), 0)), "", VLOOKUP($A272,Courses!$A:W, COLUMN(W272), 0))</f>
        <v/>
      </c>
      <c r="X272" s="8" t="str">
        <f>IF(ISBLANK(VLOOKUP($A272,Courses!$A:X, COLUMN(X272), 0)), "", VLOOKUP($A272,Courses!$A:X, COLUMN(X272), 0))</f>
        <v/>
      </c>
      <c r="Y272" s="8" t="str">
        <f>IF(ISBLANK(VLOOKUP($A272,Courses!$A:Y, COLUMN(Y272), 0)), "", VLOOKUP($A272,Courses!$A:Y, COLUMN(Y272), 0))</f>
        <v/>
      </c>
      <c r="Z272" s="8" t="str">
        <f>IF(ISBLANK(VLOOKUP($A272,Courses!$A:Z, COLUMN(Z272), 0)), "", VLOOKUP($A272,Courses!$A:Z, COLUMN(Z272), 0))</f>
        <v/>
      </c>
      <c r="AA272" s="8" t="str">
        <f>IF(ISBLANK(VLOOKUP($A272,Courses!$A:AA, COLUMN(AA272), 0)), "", VLOOKUP($A272,Courses!$A:AA, COLUMN(AA272), 0))</f>
        <v/>
      </c>
      <c r="AB272" s="8" t="str">
        <f>IF(ISBLANK(VLOOKUP($A272,Courses!$A:AB, COLUMN(AB272), 0)), "", VLOOKUP($A272,Courses!$A:AB, COLUMN(AB272), 0))</f>
        <v/>
      </c>
      <c r="AC272" s="8" t="str">
        <f>IF(ISBLANK(VLOOKUP($A272,Courses!$A:AC, COLUMN(AC272), 0)), "", VLOOKUP($A272,Courses!$A:AC, COLUMN(AC272), 0))</f>
        <v/>
      </c>
      <c r="AD272" s="8" t="str">
        <f>IF(ISBLANK(VLOOKUP($A272,Courses!$A:AD, COLUMN(AD272), 0)), "", VLOOKUP($A272,Courses!$A:AD, COLUMN(AD272), 0))</f>
        <v/>
      </c>
      <c r="AE272" s="8" t="str">
        <f>IF(ISBLANK(VLOOKUP($A272,Courses!$A:AE, COLUMN(AE272), 0)), "", VLOOKUP($A272,Courses!$A:AE, COLUMN(AE272), 0))</f>
        <v/>
      </c>
      <c r="AF272" s="8" t="str">
        <f>IF(ISBLANK(VLOOKUP($A272,Courses!$A:AF, COLUMN(AF272), 0)), "", VLOOKUP($A272,Courses!$A:AF, COLUMN(AF272), 0))</f>
        <v/>
      </c>
      <c r="AG272" s="8">
        <f>IF(ISBLANK(VLOOKUP($A272,Courses!$A:AG, COLUMN(AG272), 0)), "", VLOOKUP($A272,Courses!$A:AG, COLUMN(AG272), 0))</f>
        <v>3</v>
      </c>
      <c r="AH272" s="8">
        <f>IF(ISBLANK(VLOOKUP($A272,Courses!$A:AH, COLUMN(AH272), 0)), "", VLOOKUP($A272,Courses!$A:AH, COLUMN(AH272), 0))</f>
        <v>18</v>
      </c>
      <c r="AI272" s="8" t="str">
        <f>IF(ISBLANK(VLOOKUP($A272,Courses!$A:AI, COLUMN(AI272), 0)), "", VLOOKUP($A272,Courses!$A:AI, COLUMN(AI272), 0))</f>
        <v/>
      </c>
      <c r="AJ272" s="8" t="str">
        <f>IF(ISBLANK(VLOOKUP($A272,Courses!$A:AJ, COLUMN(AJ272), 0)), "", VLOOKUP($A272,Courses!$A:AJ, COLUMN(AJ272), 0))</f>
        <v/>
      </c>
      <c r="AK272" s="8" t="str">
        <f>IF(ISBLANK(VLOOKUP($A272,Courses!$A:AK, COLUMN(AK272), 0)), "", VLOOKUP($A272,Courses!$A:AK, COLUMN(AK272), 0))</f>
        <v/>
      </c>
      <c r="AL272" s="8"/>
      <c r="AM272" s="8"/>
    </row>
    <row r="273" spans="1:39" ht="12.75" customHeight="1">
      <c r="A273" s="4">
        <v>1745</v>
      </c>
      <c r="B273" s="4"/>
      <c r="C273" s="69" t="s">
        <v>905</v>
      </c>
      <c r="D273" s="6" t="str">
        <f>IF(ISBLANK(VLOOKUP($A273,Courses!$A:D, COLUMN(D273), 0)), "", VLOOKUP($A273,Courses!$A:D, COLUMN(D273), 0))</f>
        <v>Oceanside</v>
      </c>
      <c r="E273" s="7" t="str">
        <f>IF(ISBLANK(VLOOKUP($A273,Courses!$A:E, COLUMN(E273), 0)), "", VLOOKUP($A273,Courses!$A:E, COLUMN(E273), 0))</f>
        <v/>
      </c>
      <c r="F273" s="72" t="str">
        <f>IF(ISBLANK(VLOOKUP($A273,Courses!$A:F, COLUMN(F273), 0)), "", VLOOKUP($A273,Courses!$A:F, COLUMN(F273), 0))</f>
        <v>castaway_bay_hole03.jpg</v>
      </c>
      <c r="G273" s="72" t="str">
        <f>IF(ISBLANK(VLOOKUP($A273,Courses!$A:G, COLUMN(G273), 0)), "", VLOOKUP($A273,Courses!$A:G, COLUMN(G273), 0))</f>
        <v>castaway_bay_hole04.jpg</v>
      </c>
      <c r="H273" s="72" t="str">
        <f>IF(ISBLANK(VLOOKUP($A273,Courses!$A:H, COLUMN(H273), 0)), "", VLOOKUP($A273,Courses!$A:H, COLUMN(H273), 0))</f>
        <v/>
      </c>
      <c r="I273" s="72" t="str">
        <f>IF(ISBLANK(VLOOKUP($A273,Courses!$A:I, COLUMN(I273), 0)), "", VLOOKUP($A273,Courses!$A:I, COLUMN(I273), 0))</f>
        <v/>
      </c>
      <c r="J273" s="72" t="str">
        <f>IF(ISBLANK(VLOOKUP($A273,Courses!$A:J, COLUMN(J273), 0)), "", VLOOKUP($A273,Courses!$A:J, COLUMN(J273), 0))</f>
        <v/>
      </c>
      <c r="K273" s="57" t="str">
        <f>IF(ISBLANK(VLOOKUP($A273,Courses!$A:K, COLUMN(K273), 0)), "", VLOOKUP($A273,Courses!$A:K, COLUMN(K273), 0))</f>
        <v>castaway_bay_v2.zip</v>
      </c>
      <c r="L273" s="8" t="str">
        <f>IF(ISBLANK(VLOOKUP($A273,Courses!$A:L, COLUMN(L273), 0)), "", VLOOKUP($A273,Courses!$A:L, COLUMN(L273), 0))</f>
        <v>KSBC6499</v>
      </c>
      <c r="M273" s="8">
        <f>IF(ISBLANK(VLOOKUP($A273,Courses!$A:M, COLUMN(M273), 0)), "", VLOOKUP($A273,Courses!$A:M, COLUMN(M273), 0))</f>
        <v>16.8</v>
      </c>
      <c r="N273" s="9">
        <f>IF(ISBLANK(VLOOKUP($A273,Courses!$A:N, COLUMN(N273), 0)), "", VLOOKUP($A273,Courses!$A:N, COLUMN(N273), 0))</f>
        <v>39701</v>
      </c>
      <c r="O273" s="8" t="str">
        <f>IF(ISBLANK(VLOOKUP($A273,Courses!$A:O, COLUMN(O273), 0)), "", VLOOKUP($A273,Courses!$A:O, COLUMN(O273), 0))</f>
        <v>beartooth</v>
      </c>
      <c r="P273" s="8" t="str">
        <f>IF(ISBLANK(VLOOKUP($A273,Courses!$A:P, COLUMN(P273), 0)), "", VLOOKUP($A273,Courses!$A:P, COLUMN(P273), 0))</f>
        <v>bullock_run</v>
      </c>
      <c r="Q273" s="8" t="str">
        <f>IF(ISBLANK(VLOOKUP($A273,Courses!$A:Q, COLUMN(Q273), 0)), "", VLOOKUP($A273,Courses!$A:Q, COLUMN(Q273), 0))</f>
        <v>coosbay</v>
      </c>
      <c r="R273" s="8" t="str">
        <f>IF(ISBLANK(VLOOKUP($A273,Courses!$A:R, COLUMN(R273), 0)), "", VLOOKUP($A273,Courses!$A:R, COLUMN(R273), 0))</f>
        <v>cypress</v>
      </c>
      <c r="S273" s="8" t="str">
        <f>IF(ISBLANK(VLOOKUP($A273,Courses!$A:S, COLUMN(S273), 0)), "", VLOOKUP($A273,Courses!$A:S, COLUMN(S273), 0))</f>
        <v/>
      </c>
      <c r="T273" s="8" t="str">
        <f>IF(ISBLANK(VLOOKUP($A273,Courses!$A:T, COLUMN(T273), 0)), "", VLOOKUP($A273,Courses!$A:T, COLUMN(T273), 0))</f>
        <v/>
      </c>
      <c r="U273" s="8" t="str">
        <f>IF(ISBLANK(VLOOKUP($A273,Courses!$A:U, COLUMN(U273), 0)), "", VLOOKUP($A273,Courses!$A:U, COLUMN(U273), 0))</f>
        <v/>
      </c>
      <c r="V273" s="8" t="str">
        <f>IF(ISBLANK(VLOOKUP($A273,Courses!$A:V, COLUMN(V273), 0)), "", VLOOKUP($A273,Courses!$A:V, COLUMN(V273), 0))</f>
        <v/>
      </c>
      <c r="W273" s="8" t="str">
        <f>IF(ISBLANK(VLOOKUP($A273,Courses!$A:W, COLUMN(W273), 0)), "", VLOOKUP($A273,Courses!$A:W, COLUMN(W273), 0))</f>
        <v/>
      </c>
      <c r="X273" s="8" t="str">
        <f>IF(ISBLANK(VLOOKUP($A273,Courses!$A:X, COLUMN(X273), 0)), "", VLOOKUP($A273,Courses!$A:X, COLUMN(X273), 0))</f>
        <v/>
      </c>
      <c r="Y273" s="8" t="str">
        <f>IF(ISBLANK(VLOOKUP($A273,Courses!$A:Y, COLUMN(Y273), 0)), "", VLOOKUP($A273,Courses!$A:Y, COLUMN(Y273), 0))</f>
        <v/>
      </c>
      <c r="Z273" s="8" t="str">
        <f>IF(ISBLANK(VLOOKUP($A273,Courses!$A:Z, COLUMN(Z273), 0)), "", VLOOKUP($A273,Courses!$A:Z, COLUMN(Z273), 0))</f>
        <v/>
      </c>
      <c r="AA273" s="8" t="str">
        <f>IF(ISBLANK(VLOOKUP($A273,Courses!$A:AA, COLUMN(AA273), 0)), "", VLOOKUP($A273,Courses!$A:AA, COLUMN(AA273), 0))</f>
        <v/>
      </c>
      <c r="AB273" s="8" t="str">
        <f>IF(ISBLANK(VLOOKUP($A273,Courses!$A:AB, COLUMN(AB273), 0)), "", VLOOKUP($A273,Courses!$A:AB, COLUMN(AB273), 0))</f>
        <v/>
      </c>
      <c r="AC273" s="8" t="str">
        <f>IF(ISBLANK(VLOOKUP($A273,Courses!$A:AC, COLUMN(AC273), 0)), "", VLOOKUP($A273,Courses!$A:AC, COLUMN(AC273), 0))</f>
        <v/>
      </c>
      <c r="AD273" s="8" t="str">
        <f>IF(ISBLANK(VLOOKUP($A273,Courses!$A:AD, COLUMN(AD273), 0)), "", VLOOKUP($A273,Courses!$A:AD, COLUMN(AD273), 0))</f>
        <v/>
      </c>
      <c r="AE273" s="8" t="str">
        <f>IF(ISBLANK(VLOOKUP($A273,Courses!$A:AE, COLUMN(AE273), 0)), "", VLOOKUP($A273,Courses!$A:AE, COLUMN(AE273), 0))</f>
        <v/>
      </c>
      <c r="AF273" s="8" t="str">
        <f>IF(ISBLANK(VLOOKUP($A273,Courses!$A:AF, COLUMN(AF273), 0)), "", VLOOKUP($A273,Courses!$A:AF, COLUMN(AF273), 0))</f>
        <v/>
      </c>
      <c r="AG273" s="8">
        <f>IF(ISBLANK(VLOOKUP($A273,Courses!$A:AG, COLUMN(AG273), 0)), "", VLOOKUP($A273,Courses!$A:AG, COLUMN(AG273), 0))</f>
        <v>3</v>
      </c>
      <c r="AH273" s="8">
        <f>IF(ISBLANK(VLOOKUP($A273,Courses!$A:AH, COLUMN(AH273), 0)), "", VLOOKUP($A273,Courses!$A:AH, COLUMN(AH273), 0))</f>
        <v>4</v>
      </c>
      <c r="AI273" s="8" t="str">
        <f>IF(ISBLANK(VLOOKUP($A273,Courses!$A:AI, COLUMN(AI273), 0)), "", VLOOKUP($A273,Courses!$A:AI, COLUMN(AI273), 0))</f>
        <v/>
      </c>
      <c r="AJ273" s="8" t="str">
        <f>IF(ISBLANK(VLOOKUP($A273,Courses!$A:AJ, COLUMN(AJ273), 0)), "", VLOOKUP($A273,Courses!$A:AJ, COLUMN(AJ273), 0))</f>
        <v/>
      </c>
      <c r="AK273" s="8" t="str">
        <f>IF(ISBLANK(VLOOKUP($A273,Courses!$A:AK, COLUMN(AK273), 0)), "", VLOOKUP($A273,Courses!$A:AK, COLUMN(AK273), 0))</f>
        <v/>
      </c>
      <c r="AL273" s="8"/>
      <c r="AM273" s="8"/>
    </row>
    <row r="274" spans="1:39" ht="12.75" customHeight="1">
      <c r="A274" s="4">
        <v>493</v>
      </c>
      <c r="B274" s="4"/>
      <c r="C274" s="69" t="s">
        <v>908</v>
      </c>
      <c r="D274" s="6" t="str">
        <f>IF(ISBLANK(VLOOKUP($A274,Courses!$A:D, COLUMN(D274), 0)), "", VLOOKUP($A274,Courses!$A:D, COLUMN(D274), 0))</f>
        <v>Florida</v>
      </c>
      <c r="E274" s="7" t="str">
        <f>IF(ISBLANK(VLOOKUP($A274,Courses!$A:E, COLUMN(E274), 0)), "", VLOOKUP($A274,Courses!$A:E, COLUMN(E274), 0))</f>
        <v/>
      </c>
      <c r="F274" s="72" t="str">
        <f>IF(ISBLANK(VLOOKUP($A274,Courses!$A:F, COLUMN(F274), 0)), "", VLOOKUP($A274,Courses!$A:F, COLUMN(F274), 0))</f>
        <v>castaway_island_retreat_hole02.jpg</v>
      </c>
      <c r="G274" s="72" t="str">
        <f>IF(ISBLANK(VLOOKUP($A274,Courses!$A:G, COLUMN(G274), 0)), "", VLOOKUP($A274,Courses!$A:G, COLUMN(G274), 0))</f>
        <v>castaway_island_retreat_hole04.jpg</v>
      </c>
      <c r="H274" s="72" t="str">
        <f>IF(ISBLANK(VLOOKUP($A274,Courses!$A:H, COLUMN(H274), 0)), "", VLOOKUP($A274,Courses!$A:H, COLUMN(H274), 0))</f>
        <v/>
      </c>
      <c r="I274" s="72" t="str">
        <f>IF(ISBLANK(VLOOKUP($A274,Courses!$A:I, COLUMN(I274), 0)), "", VLOOKUP($A274,Courses!$A:I, COLUMN(I274), 0))</f>
        <v/>
      </c>
      <c r="J274" s="72" t="str">
        <f>IF(ISBLANK(VLOOKUP($A274,Courses!$A:J, COLUMN(J274), 0)), "", VLOOKUP($A274,Courses!$A:J, COLUMN(J274), 0))</f>
        <v/>
      </c>
      <c r="K274" s="57" t="str">
        <f>IF(ISBLANK(VLOOKUP($A274,Courses!$A:K, COLUMN(K274), 0)), "", VLOOKUP($A274,Courses!$A:K, COLUMN(K274), 0))</f>
        <v>castaway_island_retreat.zip</v>
      </c>
      <c r="L274" s="8" t="str">
        <f>IF(ISBLANK(VLOOKUP($A274,Courses!$A:L, COLUMN(L274), 0)), "", VLOOKUP($A274,Courses!$A:L, COLUMN(L274), 0))</f>
        <v>Philip Kenney</v>
      </c>
      <c r="M274" s="8">
        <f>IF(ISBLANK(VLOOKUP($A274,Courses!$A:M, COLUMN(M274), 0)), "", VLOOKUP($A274,Courses!$A:M, COLUMN(M274), 0))</f>
        <v>6</v>
      </c>
      <c r="N274" s="9">
        <f>IF(ISBLANK(VLOOKUP($A274,Courses!$A:N, COLUMN(N274), 0)), "", VLOOKUP($A274,Courses!$A:N, COLUMN(N274), 0))</f>
        <v>37486</v>
      </c>
      <c r="O274" s="8" t="str">
        <f>IF(ISBLANK(VLOOKUP($A274,Courses!$A:O, COLUMN(O274), 0)), "", VLOOKUP($A274,Courses!$A:O, COLUMN(O274), 0))</f>
        <v/>
      </c>
      <c r="P274" s="8" t="str">
        <f>IF(ISBLANK(VLOOKUP($A274,Courses!$A:P, COLUMN(P274), 0)), "", VLOOKUP($A274,Courses!$A:P, COLUMN(P274), 0))</f>
        <v/>
      </c>
      <c r="Q274" s="8" t="str">
        <f>IF(ISBLANK(VLOOKUP($A274,Courses!$A:Q, COLUMN(Q274), 0)), "", VLOOKUP($A274,Courses!$A:Q, COLUMN(Q274), 0))</f>
        <v/>
      </c>
      <c r="R274" s="8" t="str">
        <f>IF(ISBLANK(VLOOKUP($A274,Courses!$A:R, COLUMN(R274), 0)), "", VLOOKUP($A274,Courses!$A:R, COLUMN(R274), 0))</f>
        <v/>
      </c>
      <c r="S274" s="8" t="str">
        <f>IF(ISBLANK(VLOOKUP($A274,Courses!$A:S, COLUMN(S274), 0)), "", VLOOKUP($A274,Courses!$A:S, COLUMN(S274), 0))</f>
        <v/>
      </c>
      <c r="T274" s="8" t="str">
        <f>IF(ISBLANK(VLOOKUP($A274,Courses!$A:T, COLUMN(T274), 0)), "", VLOOKUP($A274,Courses!$A:T, COLUMN(T274), 0))</f>
        <v/>
      </c>
      <c r="U274" s="8" t="str">
        <f>IF(ISBLANK(VLOOKUP($A274,Courses!$A:U, COLUMN(U274), 0)), "", VLOOKUP($A274,Courses!$A:U, COLUMN(U274), 0))</f>
        <v/>
      </c>
      <c r="V274" s="8" t="str">
        <f>IF(ISBLANK(VLOOKUP($A274,Courses!$A:V, COLUMN(V274), 0)), "", VLOOKUP($A274,Courses!$A:V, COLUMN(V274), 0))</f>
        <v/>
      </c>
      <c r="W274" s="8" t="str">
        <f>IF(ISBLANK(VLOOKUP($A274,Courses!$A:W, COLUMN(W274), 0)), "", VLOOKUP($A274,Courses!$A:W, COLUMN(W274), 0))</f>
        <v/>
      </c>
      <c r="X274" s="8" t="str">
        <f>IF(ISBLANK(VLOOKUP($A274,Courses!$A:X, COLUMN(X274), 0)), "", VLOOKUP($A274,Courses!$A:X, COLUMN(X274), 0))</f>
        <v/>
      </c>
      <c r="Y274" s="8" t="str">
        <f>IF(ISBLANK(VLOOKUP($A274,Courses!$A:Y, COLUMN(Y274), 0)), "", VLOOKUP($A274,Courses!$A:Y, COLUMN(Y274), 0))</f>
        <v/>
      </c>
      <c r="Z274" s="8" t="str">
        <f>IF(ISBLANK(VLOOKUP($A274,Courses!$A:Z, COLUMN(Z274), 0)), "", VLOOKUP($A274,Courses!$A:Z, COLUMN(Z274), 0))</f>
        <v/>
      </c>
      <c r="AA274" s="8" t="str">
        <f>IF(ISBLANK(VLOOKUP($A274,Courses!$A:AA, COLUMN(AA274), 0)), "", VLOOKUP($A274,Courses!$A:AA, COLUMN(AA274), 0))</f>
        <v/>
      </c>
      <c r="AB274" s="8" t="str">
        <f>IF(ISBLANK(VLOOKUP($A274,Courses!$A:AB, COLUMN(AB274), 0)), "", VLOOKUP($A274,Courses!$A:AB, COLUMN(AB274), 0))</f>
        <v/>
      </c>
      <c r="AC274" s="8" t="str">
        <f>IF(ISBLANK(VLOOKUP($A274,Courses!$A:AC, COLUMN(AC274), 0)), "", VLOOKUP($A274,Courses!$A:AC, COLUMN(AC274), 0))</f>
        <v/>
      </c>
      <c r="AD274" s="8" t="str">
        <f>IF(ISBLANK(VLOOKUP($A274,Courses!$A:AD, COLUMN(AD274), 0)), "", VLOOKUP($A274,Courses!$A:AD, COLUMN(AD274), 0))</f>
        <v/>
      </c>
      <c r="AE274" s="8" t="str">
        <f>IF(ISBLANK(VLOOKUP($A274,Courses!$A:AE, COLUMN(AE274), 0)), "", VLOOKUP($A274,Courses!$A:AE, COLUMN(AE274), 0))</f>
        <v/>
      </c>
      <c r="AF274" s="8" t="str">
        <f>IF(ISBLANK(VLOOKUP($A274,Courses!$A:AF, COLUMN(AF274), 0)), "", VLOOKUP($A274,Courses!$A:AF, COLUMN(AF274), 0))</f>
        <v/>
      </c>
      <c r="AG274" s="8">
        <f>IF(ISBLANK(VLOOKUP($A274,Courses!$A:AG, COLUMN(AG274), 0)), "", VLOOKUP($A274,Courses!$A:AG, COLUMN(AG274), 0))</f>
        <v>2</v>
      </c>
      <c r="AH274" s="8">
        <f>IF(ISBLANK(VLOOKUP($A274,Courses!$A:AH, COLUMN(AH274), 0)), "", VLOOKUP($A274,Courses!$A:AH, COLUMN(AH274), 0))</f>
        <v>4</v>
      </c>
      <c r="AI274" s="8" t="str">
        <f>IF(ISBLANK(VLOOKUP($A274,Courses!$A:AI, COLUMN(AI274), 0)), "", VLOOKUP($A274,Courses!$A:AI, COLUMN(AI274), 0))</f>
        <v/>
      </c>
      <c r="AJ274" s="8" t="str">
        <f>IF(ISBLANK(VLOOKUP($A274,Courses!$A:AJ, COLUMN(AJ274), 0)), "", VLOOKUP($A274,Courses!$A:AJ, COLUMN(AJ274), 0))</f>
        <v/>
      </c>
      <c r="AK274" s="8" t="str">
        <f>IF(ISBLANK(VLOOKUP($A274,Courses!$A:AK, COLUMN(AK274), 0)), "", VLOOKUP($A274,Courses!$A:AK, COLUMN(AK274), 0))</f>
        <v/>
      </c>
      <c r="AL274" s="8"/>
      <c r="AM274" s="8"/>
    </row>
    <row r="275" spans="1:39" ht="12.75" customHeight="1">
      <c r="A275" s="4">
        <v>1905</v>
      </c>
      <c r="B275" s="4"/>
      <c r="C275" s="69" t="s">
        <v>911</v>
      </c>
      <c r="D275" s="6" t="str">
        <f>IF(ISBLANK(VLOOKUP($A275,Courses!$A:D, COLUMN(D275), 0)), "", VLOOKUP($A275,Courses!$A:D, COLUMN(D275), 0))</f>
        <v>Parkland</v>
      </c>
      <c r="E275" s="7" t="str">
        <f>IF(ISBLANK(VLOOKUP($A275,Courses!$A:E, COLUMN(E275), 0)), "", VLOOKUP($A275,Courses!$A:E, COLUMN(E275), 0))</f>
        <v/>
      </c>
      <c r="F275" s="72" t="str">
        <f>IF(ISBLANK(VLOOKUP($A275,Courses!$A:F, COLUMN(F275), 0)), "", VLOOKUP($A275,Courses!$A:F, COLUMN(F275), 0))</f>
        <v>castle_creek_splash.jpg</v>
      </c>
      <c r="G275" s="72" t="str">
        <f>IF(ISBLANK(VLOOKUP($A275,Courses!$A:G, COLUMN(G275), 0)), "", VLOOKUP($A275,Courses!$A:G, COLUMN(G275), 0))</f>
        <v>castle_creek_hole03.jpg</v>
      </c>
      <c r="H275" s="72" t="str">
        <f>IF(ISBLANK(VLOOKUP($A275,Courses!$A:H, COLUMN(H275), 0)), "", VLOOKUP($A275,Courses!$A:H, COLUMN(H275), 0))</f>
        <v>castle_creek_hole04.jpg</v>
      </c>
      <c r="I275" s="72" t="str">
        <f>IF(ISBLANK(VLOOKUP($A275,Courses!$A:I, COLUMN(I275), 0)), "", VLOOKUP($A275,Courses!$A:I, COLUMN(I275), 0))</f>
        <v>castle_creek_hole05.jpg</v>
      </c>
      <c r="J275" s="72" t="str">
        <f>IF(ISBLANK(VLOOKUP($A275,Courses!$A:J, COLUMN(J275), 0)), "", VLOOKUP($A275,Courses!$A:J, COLUMN(J275), 0))</f>
        <v>castle_creek_hole14.jpg</v>
      </c>
      <c r="K275" s="57" t="str">
        <f>IF(ISBLANK(VLOOKUP($A275,Courses!$A:K, COLUMN(K275), 0)), "", VLOOKUP($A275,Courses!$A:K, COLUMN(K275), 0))</f>
        <v>castle_creek.zip</v>
      </c>
      <c r="L275" s="8" t="str">
        <f>IF(ISBLANK(VLOOKUP($A275,Courses!$A:L, COLUMN(L275), 0)), "", VLOOKUP($A275,Courses!$A:L, COLUMN(L275), 0))</f>
        <v>Bruce Ryder</v>
      </c>
      <c r="M275" s="8">
        <f>IF(ISBLANK(VLOOKUP($A275,Courses!$A:M, COLUMN(M275), 0)), "", VLOOKUP($A275,Courses!$A:M, COLUMN(M275), 0))</f>
        <v>12.1</v>
      </c>
      <c r="N275" s="9">
        <f>IF(ISBLANK(VLOOKUP($A275,Courses!$A:N, COLUMN(N275), 0)), "", VLOOKUP($A275,Courses!$A:N, COLUMN(N275), 0))</f>
        <v>37406</v>
      </c>
      <c r="O275" s="8" t="str">
        <f>IF(ISBLANK(VLOOKUP($A275,Courses!$A:O, COLUMN(O275), 0)), "", VLOOKUP($A275,Courses!$A:O, COLUMN(O275), 0))</f>
        <v>ruggedcross</v>
      </c>
      <c r="P275" s="8" t="str">
        <f>IF(ISBLANK(VLOOKUP($A275,Courses!$A:P, COLUMN(P275), 0)), "", VLOOKUP($A275,Courses!$A:P, COLUMN(P275), 0))</f>
        <v>sammamish</v>
      </c>
      <c r="Q275" s="8" t="str">
        <f>IF(ISBLANK(VLOOKUP($A275,Courses!$A:Q, COLUMN(Q275), 0)), "", VLOOKUP($A275,Courses!$A:Q, COLUMN(Q275), 0))</f>
        <v>sgotha</v>
      </c>
      <c r="R275" s="8" t="str">
        <f>IF(ISBLANK(VLOOKUP($A275,Courses!$A:R, COLUMN(R275), 0)), "", VLOOKUP($A275,Courses!$A:R, COLUMN(R275), 0))</f>
        <v/>
      </c>
      <c r="S275" s="8" t="str">
        <f>IF(ISBLANK(VLOOKUP($A275,Courses!$A:S, COLUMN(S275), 0)), "", VLOOKUP($A275,Courses!$A:S, COLUMN(S275), 0))</f>
        <v/>
      </c>
      <c r="T275" s="8" t="str">
        <f>IF(ISBLANK(VLOOKUP($A275,Courses!$A:T, COLUMN(T275), 0)), "", VLOOKUP($A275,Courses!$A:T, COLUMN(T275), 0))</f>
        <v/>
      </c>
      <c r="U275" s="8" t="str">
        <f>IF(ISBLANK(VLOOKUP($A275,Courses!$A:U, COLUMN(U275), 0)), "", VLOOKUP($A275,Courses!$A:U, COLUMN(U275), 0))</f>
        <v/>
      </c>
      <c r="V275" s="8" t="str">
        <f>IF(ISBLANK(VLOOKUP($A275,Courses!$A:V, COLUMN(V275), 0)), "", VLOOKUP($A275,Courses!$A:V, COLUMN(V275), 0))</f>
        <v/>
      </c>
      <c r="W275" s="8" t="str">
        <f>IF(ISBLANK(VLOOKUP($A275,Courses!$A:W, COLUMN(W275), 0)), "", VLOOKUP($A275,Courses!$A:W, COLUMN(W275), 0))</f>
        <v/>
      </c>
      <c r="X275" s="8" t="str">
        <f>IF(ISBLANK(VLOOKUP($A275,Courses!$A:X, COLUMN(X275), 0)), "", VLOOKUP($A275,Courses!$A:X, COLUMN(X275), 0))</f>
        <v/>
      </c>
      <c r="Y275" s="8" t="str">
        <f>IF(ISBLANK(VLOOKUP($A275,Courses!$A:Y, COLUMN(Y275), 0)), "", VLOOKUP($A275,Courses!$A:Y, COLUMN(Y275), 0))</f>
        <v/>
      </c>
      <c r="Z275" s="8" t="str">
        <f>IF(ISBLANK(VLOOKUP($A275,Courses!$A:Z, COLUMN(Z275), 0)), "", VLOOKUP($A275,Courses!$A:Z, COLUMN(Z275), 0))</f>
        <v/>
      </c>
      <c r="AA275" s="8" t="str">
        <f>IF(ISBLANK(VLOOKUP($A275,Courses!$A:AA, COLUMN(AA275), 0)), "", VLOOKUP($A275,Courses!$A:AA, COLUMN(AA275), 0))</f>
        <v/>
      </c>
      <c r="AB275" s="8" t="str">
        <f>IF(ISBLANK(VLOOKUP($A275,Courses!$A:AB, COLUMN(AB275), 0)), "", VLOOKUP($A275,Courses!$A:AB, COLUMN(AB275), 0))</f>
        <v/>
      </c>
      <c r="AC275" s="8" t="str">
        <f>IF(ISBLANK(VLOOKUP($A275,Courses!$A:AC, COLUMN(AC275), 0)), "", VLOOKUP($A275,Courses!$A:AC, COLUMN(AC275), 0))</f>
        <v/>
      </c>
      <c r="AD275" s="8" t="str">
        <f>IF(ISBLANK(VLOOKUP($A275,Courses!$A:AD, COLUMN(AD275), 0)), "", VLOOKUP($A275,Courses!$A:AD, COLUMN(AD275), 0))</f>
        <v/>
      </c>
      <c r="AE275" s="8" t="str">
        <f>IF(ISBLANK(VLOOKUP($A275,Courses!$A:AE, COLUMN(AE275), 0)), "", VLOOKUP($A275,Courses!$A:AE, COLUMN(AE275), 0))</f>
        <v/>
      </c>
      <c r="AF275" s="8" t="str">
        <f>IF(ISBLANK(VLOOKUP($A275,Courses!$A:AF, COLUMN(AF275), 0)), "", VLOOKUP($A275,Courses!$A:AF, COLUMN(AF275), 0))</f>
        <v/>
      </c>
      <c r="AG275" s="8" t="str">
        <f>IF(ISBLANK(VLOOKUP($A275,Courses!$A:AG, COLUMN(AG275), 0)), "", VLOOKUP($A275,Courses!$A:AG, COLUMN(AG275), 0))</f>
        <v>Sp</v>
      </c>
      <c r="AH275" s="8">
        <f>IF(ISBLANK(VLOOKUP($A275,Courses!$A:AH, COLUMN(AH275), 0)), "", VLOOKUP($A275,Courses!$A:AH, COLUMN(AH275), 0))</f>
        <v>3</v>
      </c>
      <c r="AI275" s="8">
        <f>IF(ISBLANK(VLOOKUP($A275,Courses!$A:AI, COLUMN(AI275), 0)), "", VLOOKUP($A275,Courses!$A:AI, COLUMN(AI275), 0))</f>
        <v>4</v>
      </c>
      <c r="AJ275" s="8">
        <f>IF(ISBLANK(VLOOKUP($A275,Courses!$A:AJ, COLUMN(AJ275), 0)), "", VLOOKUP($A275,Courses!$A:AJ, COLUMN(AJ275), 0))</f>
        <v>5</v>
      </c>
      <c r="AK275" s="8">
        <f>IF(ISBLANK(VLOOKUP($A275,Courses!$A:AK, COLUMN(AK275), 0)), "", VLOOKUP($A275,Courses!$A:AK, COLUMN(AK275), 0))</f>
        <v>14</v>
      </c>
      <c r="AL275" s="8"/>
      <c r="AM275" s="8"/>
    </row>
    <row r="276" spans="1:39" ht="12.75" customHeight="1">
      <c r="A276" s="4">
        <v>495</v>
      </c>
      <c r="B276" s="4"/>
      <c r="C276" s="69" t="s">
        <v>917</v>
      </c>
      <c r="D276" s="6" t="str">
        <f>IF(ISBLANK(VLOOKUP($A276,Courses!$A:D, COLUMN(D276), 0)), "", VLOOKUP($A276,Courses!$A:D, COLUMN(D276), 0))</f>
        <v>Volcano valley</v>
      </c>
      <c r="E276" s="7" t="str">
        <f>IF(ISBLANK(VLOOKUP($A276,Courses!$A:E, COLUMN(E276), 0)), "", VLOOKUP($A276,Courses!$A:E, COLUMN(E276), 0))</f>
        <v/>
      </c>
      <c r="F276" s="72" t="str">
        <f>IF(ISBLANK(VLOOKUP($A276,Courses!$A:F, COLUMN(F276), 0)), "", VLOOKUP($A276,Courses!$A:F, COLUMN(F276), 0))</f>
        <v>castle_heather_gcc_hole09.jpg</v>
      </c>
      <c r="G276" s="72" t="str">
        <f>IF(ISBLANK(VLOOKUP($A276,Courses!$A:G, COLUMN(G276), 0)), "", VLOOKUP($A276,Courses!$A:G, COLUMN(G276), 0))</f>
        <v>castle_heather_gcc_hole16.jpg</v>
      </c>
      <c r="H276" s="72" t="str">
        <f>IF(ISBLANK(VLOOKUP($A276,Courses!$A:H, COLUMN(H276), 0)), "", VLOOKUP($A276,Courses!$A:H, COLUMN(H276), 0))</f>
        <v/>
      </c>
      <c r="I276" s="72" t="str">
        <f>IF(ISBLANK(VLOOKUP($A276,Courses!$A:I, COLUMN(I276), 0)), "", VLOOKUP($A276,Courses!$A:I, COLUMN(I276), 0))</f>
        <v/>
      </c>
      <c r="J276" s="72" t="str">
        <f>IF(ISBLANK(VLOOKUP($A276,Courses!$A:J, COLUMN(J276), 0)), "", VLOOKUP($A276,Courses!$A:J, COLUMN(J276), 0))</f>
        <v/>
      </c>
      <c r="K276" s="57" t="str">
        <f>IF(ISBLANK(VLOOKUP($A276,Courses!$A:K, COLUMN(K276), 0)), "", VLOOKUP($A276,Courses!$A:K, COLUMN(K276), 0))</f>
        <v>castle_heather.zip</v>
      </c>
      <c r="L276" s="8" t="str">
        <f>IF(ISBLANK(VLOOKUP($A276,Courses!$A:L, COLUMN(L276), 0)), "", VLOOKUP($A276,Courses!$A:L, COLUMN(L276), 0))</f>
        <v>Paul Mackenzie</v>
      </c>
      <c r="M276" s="8">
        <f>IF(ISBLANK(VLOOKUP($A276,Courses!$A:M, COLUMN(M276), 0)), "", VLOOKUP($A276,Courses!$A:M, COLUMN(M276), 0))</f>
        <v>5.6</v>
      </c>
      <c r="N276" s="9">
        <f>IF(ISBLANK(VLOOKUP($A276,Courses!$A:N, COLUMN(N276), 0)), "", VLOOKUP($A276,Courses!$A:N, COLUMN(N276), 0))</f>
        <v>36943</v>
      </c>
      <c r="O276" s="8" t="str">
        <f>IF(ISBLANK(VLOOKUP($A276,Courses!$A:O, COLUMN(O276), 0)), "", VLOOKUP($A276,Courses!$A:O, COLUMN(O276), 0))</f>
        <v>augusta2001</v>
      </c>
      <c r="P276" s="8" t="str">
        <f>IF(ISBLANK(VLOOKUP($A276,Courses!$A:P, COLUMN(P276), 0)), "", VLOOKUP($A276,Courses!$A:P, COLUMN(P276), 0))</f>
        <v>beartooth</v>
      </c>
      <c r="Q276" s="8" t="str">
        <f>IF(ISBLANK(VLOOKUP($A276,Courses!$A:Q, COLUMN(Q276), 0)), "", VLOOKUP($A276,Courses!$A:Q, COLUMN(Q276), 0))</f>
        <v/>
      </c>
      <c r="R276" s="8" t="str">
        <f>IF(ISBLANK(VLOOKUP($A276,Courses!$A:R, COLUMN(R276), 0)), "", VLOOKUP($A276,Courses!$A:R, COLUMN(R276), 0))</f>
        <v/>
      </c>
      <c r="S276" s="8" t="str">
        <f>IF(ISBLANK(VLOOKUP($A276,Courses!$A:S, COLUMN(S276), 0)), "", VLOOKUP($A276,Courses!$A:S, COLUMN(S276), 0))</f>
        <v/>
      </c>
      <c r="T276" s="8" t="str">
        <f>IF(ISBLANK(VLOOKUP($A276,Courses!$A:T, COLUMN(T276), 0)), "", VLOOKUP($A276,Courses!$A:T, COLUMN(T276), 0))</f>
        <v/>
      </c>
      <c r="U276" s="8" t="str">
        <f>IF(ISBLANK(VLOOKUP($A276,Courses!$A:U, COLUMN(U276), 0)), "", VLOOKUP($A276,Courses!$A:U, COLUMN(U276), 0))</f>
        <v/>
      </c>
      <c r="V276" s="8" t="str">
        <f>IF(ISBLANK(VLOOKUP($A276,Courses!$A:V, COLUMN(V276), 0)), "", VLOOKUP($A276,Courses!$A:V, COLUMN(V276), 0))</f>
        <v/>
      </c>
      <c r="W276" s="8" t="str">
        <f>IF(ISBLANK(VLOOKUP($A276,Courses!$A:W, COLUMN(W276), 0)), "", VLOOKUP($A276,Courses!$A:W, COLUMN(W276), 0))</f>
        <v/>
      </c>
      <c r="X276" s="8" t="str">
        <f>IF(ISBLANK(VLOOKUP($A276,Courses!$A:X, COLUMN(X276), 0)), "", VLOOKUP($A276,Courses!$A:X, COLUMN(X276), 0))</f>
        <v/>
      </c>
      <c r="Y276" s="8" t="str">
        <f>IF(ISBLANK(VLOOKUP($A276,Courses!$A:Y, COLUMN(Y276), 0)), "", VLOOKUP($A276,Courses!$A:Y, COLUMN(Y276), 0))</f>
        <v/>
      </c>
      <c r="Z276" s="8" t="str">
        <f>IF(ISBLANK(VLOOKUP($A276,Courses!$A:Z, COLUMN(Z276), 0)), "", VLOOKUP($A276,Courses!$A:Z, COLUMN(Z276), 0))</f>
        <v/>
      </c>
      <c r="AA276" s="8" t="str">
        <f>IF(ISBLANK(VLOOKUP($A276,Courses!$A:AA, COLUMN(AA276), 0)), "", VLOOKUP($A276,Courses!$A:AA, COLUMN(AA276), 0))</f>
        <v/>
      </c>
      <c r="AB276" s="8" t="str">
        <f>IF(ISBLANK(VLOOKUP($A276,Courses!$A:AB, COLUMN(AB276), 0)), "", VLOOKUP($A276,Courses!$A:AB, COLUMN(AB276), 0))</f>
        <v/>
      </c>
      <c r="AC276" s="8" t="str">
        <f>IF(ISBLANK(VLOOKUP($A276,Courses!$A:AC, COLUMN(AC276), 0)), "", VLOOKUP($A276,Courses!$A:AC, COLUMN(AC276), 0))</f>
        <v/>
      </c>
      <c r="AD276" s="8" t="str">
        <f>IF(ISBLANK(VLOOKUP($A276,Courses!$A:AD, COLUMN(AD276), 0)), "", VLOOKUP($A276,Courses!$A:AD, COLUMN(AD276), 0))</f>
        <v/>
      </c>
      <c r="AE276" s="8" t="str">
        <f>IF(ISBLANK(VLOOKUP($A276,Courses!$A:AE, COLUMN(AE276), 0)), "", VLOOKUP($A276,Courses!$A:AE, COLUMN(AE276), 0))</f>
        <v/>
      </c>
      <c r="AF276" s="8" t="str">
        <f>IF(ISBLANK(VLOOKUP($A276,Courses!$A:AF, COLUMN(AF276), 0)), "", VLOOKUP($A276,Courses!$A:AF, COLUMN(AF276), 0))</f>
        <v/>
      </c>
      <c r="AG276" s="8">
        <f>IF(ISBLANK(VLOOKUP($A276,Courses!$A:AG, COLUMN(AG276), 0)), "", VLOOKUP($A276,Courses!$A:AG, COLUMN(AG276), 0))</f>
        <v>9</v>
      </c>
      <c r="AH276" s="8">
        <f>IF(ISBLANK(VLOOKUP($A276,Courses!$A:AH, COLUMN(AH276), 0)), "", VLOOKUP($A276,Courses!$A:AH, COLUMN(AH276), 0))</f>
        <v>16</v>
      </c>
      <c r="AI276" s="8" t="str">
        <f>IF(ISBLANK(VLOOKUP($A276,Courses!$A:AI, COLUMN(AI276), 0)), "", VLOOKUP($A276,Courses!$A:AI, COLUMN(AI276), 0))</f>
        <v/>
      </c>
      <c r="AJ276" s="8" t="str">
        <f>IF(ISBLANK(VLOOKUP($A276,Courses!$A:AJ, COLUMN(AJ276), 0)), "", VLOOKUP($A276,Courses!$A:AJ, COLUMN(AJ276), 0))</f>
        <v/>
      </c>
      <c r="AK276" s="8" t="str">
        <f>IF(ISBLANK(VLOOKUP($A276,Courses!$A:AK, COLUMN(AK276), 0)), "", VLOOKUP($A276,Courses!$A:AK, COLUMN(AK276), 0))</f>
        <v/>
      </c>
      <c r="AL276" s="8"/>
      <c r="AM276" s="8"/>
    </row>
    <row r="277" spans="1:39" ht="12.75" customHeight="1">
      <c r="A277" s="4">
        <v>496</v>
      </c>
      <c r="B277" s="4"/>
      <c r="C277" s="69" t="s">
        <v>920</v>
      </c>
      <c r="D277" s="6" t="str">
        <f>IF(ISBLANK(VLOOKUP($A277,Courses!$A:D, COLUMN(D277), 0)), "", VLOOKUP($A277,Courses!$A:D, COLUMN(D277), 0))</f>
        <v>Mtn valley</v>
      </c>
      <c r="E277" s="7" t="str">
        <f>IF(ISBLANK(VLOOKUP($A277,Courses!$A:E, COLUMN(E277), 0)), "", VLOOKUP($A277,Courses!$A:E, COLUMN(E277), 0))</f>
        <v/>
      </c>
      <c r="F277" s="72" t="str">
        <f>IF(ISBLANK(VLOOKUP($A277,Courses!$A:F, COLUMN(F277), 0)), "", VLOOKUP($A277,Courses!$A:F, COLUMN(F277), 0))</f>
        <v>castle_hills_cc_hole01.jpg</v>
      </c>
      <c r="G277" s="72" t="str">
        <f>IF(ISBLANK(VLOOKUP($A277,Courses!$A:G, COLUMN(G277), 0)), "", VLOOKUP($A277,Courses!$A:G, COLUMN(G277), 0))</f>
        <v>castle_hills_cc_hole17.jpg</v>
      </c>
      <c r="H277" s="72" t="str">
        <f>IF(ISBLANK(VLOOKUP($A277,Courses!$A:H, COLUMN(H277), 0)), "", VLOOKUP($A277,Courses!$A:H, COLUMN(H277), 0))</f>
        <v/>
      </c>
      <c r="I277" s="72" t="str">
        <f>IF(ISBLANK(VLOOKUP($A277,Courses!$A:I, COLUMN(I277), 0)), "", VLOOKUP($A277,Courses!$A:I, COLUMN(I277), 0))</f>
        <v/>
      </c>
      <c r="J277" s="72" t="str">
        <f>IF(ISBLANK(VLOOKUP($A277,Courses!$A:J, COLUMN(J277), 0)), "", VLOOKUP($A277,Courses!$A:J, COLUMN(J277), 0))</f>
        <v/>
      </c>
      <c r="K277" s="57" t="str">
        <f>IF(ISBLANK(VLOOKUP($A277,Courses!$A:K, COLUMN(K277), 0)), "", VLOOKUP($A277,Courses!$A:K, COLUMN(K277), 0))</f>
        <v>castle_hills.zip</v>
      </c>
      <c r="L277" s="8" t="str">
        <f>IF(ISBLANK(VLOOKUP($A277,Courses!$A:L, COLUMN(L277), 0)), "", VLOOKUP($A277,Courses!$A:L, COLUMN(L277), 0))</f>
        <v>Bob Demars</v>
      </c>
      <c r="M277" s="8">
        <f>IF(ISBLANK(VLOOKUP($A277,Courses!$A:M, COLUMN(M277), 0)), "", VLOOKUP($A277,Courses!$A:M, COLUMN(M277), 0))</f>
        <v>6.5</v>
      </c>
      <c r="N277" s="9">
        <f>IF(ISBLANK(VLOOKUP($A277,Courses!$A:N, COLUMN(N277), 0)), "", VLOOKUP($A277,Courses!$A:N, COLUMN(N277), 0))</f>
        <v>37131</v>
      </c>
      <c r="O277" s="8" t="str">
        <f>IF(ISBLANK(VLOOKUP($A277,Courses!$A:O, COLUMN(O277), 0)), "", VLOOKUP($A277,Courses!$A:O, COLUMN(O277), 0))</f>
        <v>augusta2001</v>
      </c>
      <c r="P277" s="8" t="str">
        <f>IF(ISBLANK(VLOOKUP($A277,Courses!$A:P, COLUMN(P277), 0)), "", VLOOKUP($A277,Courses!$A:P, COLUMN(P277), 0))</f>
        <v>beartooth</v>
      </c>
      <c r="Q277" s="8" t="str">
        <f>IF(ISBLANK(VLOOKUP($A277,Courses!$A:Q, COLUMN(Q277), 0)), "", VLOOKUP($A277,Courses!$A:Q, COLUMN(Q277), 0))</f>
        <v/>
      </c>
      <c r="R277" s="8" t="str">
        <f>IF(ISBLANK(VLOOKUP($A277,Courses!$A:R, COLUMN(R277), 0)), "", VLOOKUP($A277,Courses!$A:R, COLUMN(R277), 0))</f>
        <v/>
      </c>
      <c r="S277" s="8" t="str">
        <f>IF(ISBLANK(VLOOKUP($A277,Courses!$A:S, COLUMN(S277), 0)), "", VLOOKUP($A277,Courses!$A:S, COLUMN(S277), 0))</f>
        <v/>
      </c>
      <c r="T277" s="8" t="str">
        <f>IF(ISBLANK(VLOOKUP($A277,Courses!$A:T, COLUMN(T277), 0)), "", VLOOKUP($A277,Courses!$A:T, COLUMN(T277), 0))</f>
        <v/>
      </c>
      <c r="U277" s="8" t="str">
        <f>IF(ISBLANK(VLOOKUP($A277,Courses!$A:U, COLUMN(U277), 0)), "", VLOOKUP($A277,Courses!$A:U, COLUMN(U277), 0))</f>
        <v/>
      </c>
      <c r="V277" s="8" t="str">
        <f>IF(ISBLANK(VLOOKUP($A277,Courses!$A:V, COLUMN(V277), 0)), "", VLOOKUP($A277,Courses!$A:V, COLUMN(V277), 0))</f>
        <v/>
      </c>
      <c r="W277" s="8" t="str">
        <f>IF(ISBLANK(VLOOKUP($A277,Courses!$A:W, COLUMN(W277), 0)), "", VLOOKUP($A277,Courses!$A:W, COLUMN(W277), 0))</f>
        <v/>
      </c>
      <c r="X277" s="8" t="str">
        <f>IF(ISBLANK(VLOOKUP($A277,Courses!$A:X, COLUMN(X277), 0)), "", VLOOKUP($A277,Courses!$A:X, COLUMN(X277), 0))</f>
        <v/>
      </c>
      <c r="Y277" s="8" t="str">
        <f>IF(ISBLANK(VLOOKUP($A277,Courses!$A:Y, COLUMN(Y277), 0)), "", VLOOKUP($A277,Courses!$A:Y, COLUMN(Y277), 0))</f>
        <v/>
      </c>
      <c r="Z277" s="8" t="str">
        <f>IF(ISBLANK(VLOOKUP($A277,Courses!$A:Z, COLUMN(Z277), 0)), "", VLOOKUP($A277,Courses!$A:Z, COLUMN(Z277), 0))</f>
        <v/>
      </c>
      <c r="AA277" s="8" t="str">
        <f>IF(ISBLANK(VLOOKUP($A277,Courses!$A:AA, COLUMN(AA277), 0)), "", VLOOKUP($A277,Courses!$A:AA, COLUMN(AA277), 0))</f>
        <v/>
      </c>
      <c r="AB277" s="8" t="str">
        <f>IF(ISBLANK(VLOOKUP($A277,Courses!$A:AB, COLUMN(AB277), 0)), "", VLOOKUP($A277,Courses!$A:AB, COLUMN(AB277), 0))</f>
        <v/>
      </c>
      <c r="AC277" s="8" t="str">
        <f>IF(ISBLANK(VLOOKUP($A277,Courses!$A:AC, COLUMN(AC277), 0)), "", VLOOKUP($A277,Courses!$A:AC, COLUMN(AC277), 0))</f>
        <v/>
      </c>
      <c r="AD277" s="8" t="str">
        <f>IF(ISBLANK(VLOOKUP($A277,Courses!$A:AD, COLUMN(AD277), 0)), "", VLOOKUP($A277,Courses!$A:AD, COLUMN(AD277), 0))</f>
        <v/>
      </c>
      <c r="AE277" s="8" t="str">
        <f>IF(ISBLANK(VLOOKUP($A277,Courses!$A:AE, COLUMN(AE277), 0)), "", VLOOKUP($A277,Courses!$A:AE, COLUMN(AE277), 0))</f>
        <v/>
      </c>
      <c r="AF277" s="8" t="str">
        <f>IF(ISBLANK(VLOOKUP($A277,Courses!$A:AF, COLUMN(AF277), 0)), "", VLOOKUP($A277,Courses!$A:AF, COLUMN(AF277), 0))</f>
        <v/>
      </c>
      <c r="AG277" s="8">
        <f>IF(ISBLANK(VLOOKUP($A277,Courses!$A:AG, COLUMN(AG277), 0)), "", VLOOKUP($A277,Courses!$A:AG, COLUMN(AG277), 0))</f>
        <v>1</v>
      </c>
      <c r="AH277" s="8">
        <f>IF(ISBLANK(VLOOKUP($A277,Courses!$A:AH, COLUMN(AH277), 0)), "", VLOOKUP($A277,Courses!$A:AH, COLUMN(AH277), 0))</f>
        <v>17</v>
      </c>
      <c r="AI277" s="8" t="str">
        <f>IF(ISBLANK(VLOOKUP($A277,Courses!$A:AI, COLUMN(AI277), 0)), "", VLOOKUP($A277,Courses!$A:AI, COLUMN(AI277), 0))</f>
        <v/>
      </c>
      <c r="AJ277" s="8" t="str">
        <f>IF(ISBLANK(VLOOKUP($A277,Courses!$A:AJ, COLUMN(AJ277), 0)), "", VLOOKUP($A277,Courses!$A:AJ, COLUMN(AJ277), 0))</f>
        <v/>
      </c>
      <c r="AK277" s="8" t="str">
        <f>IF(ISBLANK(VLOOKUP($A277,Courses!$A:AK, COLUMN(AK277), 0)), "", VLOOKUP($A277,Courses!$A:AK, COLUMN(AK277), 0))</f>
        <v/>
      </c>
      <c r="AL277" s="8"/>
      <c r="AM277" s="8"/>
    </row>
    <row r="278" spans="1:39" ht="12.75" customHeight="1">
      <c r="A278" s="4">
        <v>497</v>
      </c>
      <c r="B278" s="4"/>
      <c r="C278" s="69" t="s">
        <v>922</v>
      </c>
      <c r="D278" s="6" t="str">
        <f>IF(ISBLANK(VLOOKUP($A278,Courses!$A:D, COLUMN(D278), 0)), "", VLOOKUP($A278,Courses!$A:D, COLUMN(D278), 0))</f>
        <v>Oceanside</v>
      </c>
      <c r="E278" s="7" t="str">
        <f>IF(ISBLANK(VLOOKUP($A278,Courses!$A:E, COLUMN(E278), 0)), "", VLOOKUP($A278,Courses!$A:E, COLUMN(E278), 0))</f>
        <v/>
      </c>
      <c r="F278" s="72" t="str">
        <f>IF(ISBLANK(VLOOKUP($A278,Courses!$A:F, COLUMN(F278), 0)), "", VLOOKUP($A278,Courses!$A:F, COLUMN(F278), 0))</f>
        <v>castle_point_hole06.jpg</v>
      </c>
      <c r="G278" s="72" t="str">
        <f>IF(ISBLANK(VLOOKUP($A278,Courses!$A:G, COLUMN(G278), 0)), "", VLOOKUP($A278,Courses!$A:G, COLUMN(G278), 0))</f>
        <v>castle_point_hole09.jpg</v>
      </c>
      <c r="H278" s="72" t="str">
        <f>IF(ISBLANK(VLOOKUP($A278,Courses!$A:H, COLUMN(H278), 0)), "", VLOOKUP($A278,Courses!$A:H, COLUMN(H278), 0))</f>
        <v/>
      </c>
      <c r="I278" s="72" t="str">
        <f>IF(ISBLANK(VLOOKUP($A278,Courses!$A:I, COLUMN(I278), 0)), "", VLOOKUP($A278,Courses!$A:I, COLUMN(I278), 0))</f>
        <v/>
      </c>
      <c r="J278" s="72" t="str">
        <f>IF(ISBLANK(VLOOKUP($A278,Courses!$A:J, COLUMN(J278), 0)), "", VLOOKUP($A278,Courses!$A:J, COLUMN(J278), 0))</f>
        <v/>
      </c>
      <c r="K278" s="57" t="str">
        <f>IF(ISBLANK(VLOOKUP($A278,Courses!$A:K, COLUMN(K278), 0)), "", VLOOKUP($A278,Courses!$A:K, COLUMN(K278), 0))</f>
        <v>castle_point.zip</v>
      </c>
      <c r="L278" s="8" t="str">
        <f>IF(ISBLANK(VLOOKUP($A278,Courses!$A:L, COLUMN(L278), 0)), "", VLOOKUP($A278,Courses!$A:L, COLUMN(L278), 0))</f>
        <v>David Laetsch</v>
      </c>
      <c r="M278" s="8">
        <f>IF(ISBLANK(VLOOKUP($A278,Courses!$A:M, COLUMN(M278), 0)), "", VLOOKUP($A278,Courses!$A:M, COLUMN(M278), 0))</f>
        <v>7.2</v>
      </c>
      <c r="N278" s="9">
        <f>IF(ISBLANK(VLOOKUP($A278,Courses!$A:N, COLUMN(N278), 0)), "", VLOOKUP($A278,Courses!$A:N, COLUMN(N278), 0))</f>
        <v>37560</v>
      </c>
      <c r="O278" s="8" t="str">
        <f>IF(ISBLANK(VLOOKUP($A278,Courses!$A:O, COLUMN(O278), 0)), "", VLOOKUP($A278,Courses!$A:O, COLUMN(O278), 0))</f>
        <v/>
      </c>
      <c r="P278" s="8" t="str">
        <f>IF(ISBLANK(VLOOKUP($A278,Courses!$A:P, COLUMN(P278), 0)), "", VLOOKUP($A278,Courses!$A:P, COLUMN(P278), 0))</f>
        <v/>
      </c>
      <c r="Q278" s="8" t="str">
        <f>IF(ISBLANK(VLOOKUP($A278,Courses!$A:Q, COLUMN(Q278), 0)), "", VLOOKUP($A278,Courses!$A:Q, COLUMN(Q278), 0))</f>
        <v/>
      </c>
      <c r="R278" s="8" t="str">
        <f>IF(ISBLANK(VLOOKUP($A278,Courses!$A:R, COLUMN(R278), 0)), "", VLOOKUP($A278,Courses!$A:R, COLUMN(R278), 0))</f>
        <v/>
      </c>
      <c r="S278" s="8" t="str">
        <f>IF(ISBLANK(VLOOKUP($A278,Courses!$A:S, COLUMN(S278), 0)), "", VLOOKUP($A278,Courses!$A:S, COLUMN(S278), 0))</f>
        <v/>
      </c>
      <c r="T278" s="8" t="str">
        <f>IF(ISBLANK(VLOOKUP($A278,Courses!$A:T, COLUMN(T278), 0)), "", VLOOKUP($A278,Courses!$A:T, COLUMN(T278), 0))</f>
        <v/>
      </c>
      <c r="U278" s="8" t="str">
        <f>IF(ISBLANK(VLOOKUP($A278,Courses!$A:U, COLUMN(U278), 0)), "", VLOOKUP($A278,Courses!$A:U, COLUMN(U278), 0))</f>
        <v/>
      </c>
      <c r="V278" s="8" t="str">
        <f>IF(ISBLANK(VLOOKUP($A278,Courses!$A:V, COLUMN(V278), 0)), "", VLOOKUP($A278,Courses!$A:V, COLUMN(V278), 0))</f>
        <v/>
      </c>
      <c r="W278" s="8" t="str">
        <f>IF(ISBLANK(VLOOKUP($A278,Courses!$A:W, COLUMN(W278), 0)), "", VLOOKUP($A278,Courses!$A:W, COLUMN(W278), 0))</f>
        <v/>
      </c>
      <c r="X278" s="8" t="str">
        <f>IF(ISBLANK(VLOOKUP($A278,Courses!$A:X, COLUMN(X278), 0)), "", VLOOKUP($A278,Courses!$A:X, COLUMN(X278), 0))</f>
        <v/>
      </c>
      <c r="Y278" s="8" t="str">
        <f>IF(ISBLANK(VLOOKUP($A278,Courses!$A:Y, COLUMN(Y278), 0)), "", VLOOKUP($A278,Courses!$A:Y, COLUMN(Y278), 0))</f>
        <v/>
      </c>
      <c r="Z278" s="8" t="str">
        <f>IF(ISBLANK(VLOOKUP($A278,Courses!$A:Z, COLUMN(Z278), 0)), "", VLOOKUP($A278,Courses!$A:Z, COLUMN(Z278), 0))</f>
        <v/>
      </c>
      <c r="AA278" s="8" t="str">
        <f>IF(ISBLANK(VLOOKUP($A278,Courses!$A:AA, COLUMN(AA278), 0)), "", VLOOKUP($A278,Courses!$A:AA, COLUMN(AA278), 0))</f>
        <v/>
      </c>
      <c r="AB278" s="8" t="str">
        <f>IF(ISBLANK(VLOOKUP($A278,Courses!$A:AB, COLUMN(AB278), 0)), "", VLOOKUP($A278,Courses!$A:AB, COLUMN(AB278), 0))</f>
        <v/>
      </c>
      <c r="AC278" s="8" t="str">
        <f>IF(ISBLANK(VLOOKUP($A278,Courses!$A:AC, COLUMN(AC278), 0)), "", VLOOKUP($A278,Courses!$A:AC, COLUMN(AC278), 0))</f>
        <v/>
      </c>
      <c r="AD278" s="8" t="str">
        <f>IF(ISBLANK(VLOOKUP($A278,Courses!$A:AD, COLUMN(AD278), 0)), "", VLOOKUP($A278,Courses!$A:AD, COLUMN(AD278), 0))</f>
        <v/>
      </c>
      <c r="AE278" s="8" t="str">
        <f>IF(ISBLANK(VLOOKUP($A278,Courses!$A:AE, COLUMN(AE278), 0)), "", VLOOKUP($A278,Courses!$A:AE, COLUMN(AE278), 0))</f>
        <v/>
      </c>
      <c r="AF278" s="8" t="str">
        <f>IF(ISBLANK(VLOOKUP($A278,Courses!$A:AF, COLUMN(AF278), 0)), "", VLOOKUP($A278,Courses!$A:AF, COLUMN(AF278), 0))</f>
        <v/>
      </c>
      <c r="AG278" s="8">
        <f>IF(ISBLANK(VLOOKUP($A278,Courses!$A:AG, COLUMN(AG278), 0)), "", VLOOKUP($A278,Courses!$A:AG, COLUMN(AG278), 0))</f>
        <v>6</v>
      </c>
      <c r="AH278" s="8">
        <f>IF(ISBLANK(VLOOKUP($A278,Courses!$A:AH, COLUMN(AH278), 0)), "", VLOOKUP($A278,Courses!$A:AH, COLUMN(AH278), 0))</f>
        <v>9</v>
      </c>
      <c r="AI278" s="8" t="str">
        <f>IF(ISBLANK(VLOOKUP($A278,Courses!$A:AI, COLUMN(AI278), 0)), "", VLOOKUP($A278,Courses!$A:AI, COLUMN(AI278), 0))</f>
        <v/>
      </c>
      <c r="AJ278" s="8" t="str">
        <f>IF(ISBLANK(VLOOKUP($A278,Courses!$A:AJ, COLUMN(AJ278), 0)), "", VLOOKUP($A278,Courses!$A:AJ, COLUMN(AJ278), 0))</f>
        <v/>
      </c>
      <c r="AK278" s="8" t="str">
        <f>IF(ISBLANK(VLOOKUP($A278,Courses!$A:AK, COLUMN(AK278), 0)), "", VLOOKUP($A278,Courses!$A:AK, COLUMN(AK278), 0))</f>
        <v/>
      </c>
      <c r="AL278" s="8"/>
      <c r="AM278" s="8"/>
    </row>
    <row r="279" spans="1:39" ht="12.75" customHeight="1">
      <c r="A279" s="4">
        <v>1777</v>
      </c>
      <c r="B279" s="4"/>
      <c r="C279" s="69" t="s">
        <v>925</v>
      </c>
      <c r="D279" s="6" t="str">
        <f>IF(ISBLANK(VLOOKUP($A279,Courses!$A:D, COLUMN(D279), 0)), "", VLOOKUP($A279,Courses!$A:D, COLUMN(D279), 0))</f>
        <v>Mountain</v>
      </c>
      <c r="E279" s="7" t="str">
        <f>IF(ISBLANK(VLOOKUP($A279,Courses!$A:E, COLUMN(E279), 0)), "", VLOOKUP($A279,Courses!$A:E, COLUMN(E279), 0))</f>
        <v/>
      </c>
      <c r="F279" s="72" t="str">
        <f>IF(ISBLANK(VLOOKUP($A279,Courses!$A:F, COLUMN(F279), 0)), "", VLOOKUP($A279,Courses!$A:F, COLUMN(F279), 0))</f>
        <v>castle_ridge_splash.jpg</v>
      </c>
      <c r="G279" s="72" t="str">
        <f>IF(ISBLANK(VLOOKUP($A279,Courses!$A:G, COLUMN(G279), 0)), "", VLOOKUP($A279,Courses!$A:G, COLUMN(G279), 0))</f>
        <v>castle_ridge_hole16.jpg</v>
      </c>
      <c r="H279" s="72" t="str">
        <f>IF(ISBLANK(VLOOKUP($A279,Courses!$A:H, COLUMN(H279), 0)), "", VLOOKUP($A279,Courses!$A:H, COLUMN(H279), 0))</f>
        <v/>
      </c>
      <c r="I279" s="72" t="str">
        <f>IF(ISBLANK(VLOOKUP($A279,Courses!$A:I, COLUMN(I279), 0)), "", VLOOKUP($A279,Courses!$A:I, COLUMN(I279), 0))</f>
        <v/>
      </c>
      <c r="J279" s="72" t="str">
        <f>IF(ISBLANK(VLOOKUP($A279,Courses!$A:J, COLUMN(J279), 0)), "", VLOOKUP($A279,Courses!$A:J, COLUMN(J279), 0))</f>
        <v/>
      </c>
      <c r="K279" s="57" t="str">
        <f>IF(ISBLANK(VLOOKUP($A279,Courses!$A:K, COLUMN(K279), 0)), "", VLOOKUP($A279,Courses!$A:K, COLUMN(K279), 0))</f>
        <v>castle_ridge.zip</v>
      </c>
      <c r="L279" s="8" t="str">
        <f>IF(ISBLANK(VLOOKUP($A279,Courses!$A:L, COLUMN(L279), 0)), "", VLOOKUP($A279,Courses!$A:L, COLUMN(L279), 0))</f>
        <v>Adam Brandt</v>
      </c>
      <c r="M279" s="8">
        <f>IF(ISBLANK(VLOOKUP($A279,Courses!$A:M, COLUMN(M279), 0)), "", VLOOKUP($A279,Courses!$A:M, COLUMN(M279), 0))</f>
        <v>8.6999999999999993</v>
      </c>
      <c r="N279" s="9">
        <f>IF(ISBLANK(VLOOKUP($A279,Courses!$A:N, COLUMN(N279), 0)), "", VLOOKUP($A279,Courses!$A:N, COLUMN(N279), 0))</f>
        <v>39878</v>
      </c>
      <c r="O279" s="8" t="str">
        <f>IF(ISBLANK(VLOOKUP($A279,Courses!$A:O, COLUMN(O279), 0)), "", VLOOKUP($A279,Courses!$A:O, COLUMN(O279), 0))</f>
        <v>arrowheadver2</v>
      </c>
      <c r="P279" s="8" t="str">
        <f>IF(ISBLANK(VLOOKUP($A279,Courses!$A:P, COLUMN(P279), 0)), "", VLOOKUP($A279,Courses!$A:P, COLUMN(P279), 0))</f>
        <v>mayfield</v>
      </c>
      <c r="Q279" s="8" t="str">
        <f>IF(ISBLANK(VLOOKUP($A279,Courses!$A:Q, COLUMN(Q279), 0)), "", VLOOKUP($A279,Courses!$A:Q, COLUMN(Q279), 0))</f>
        <v>northamerican</v>
      </c>
      <c r="R279" s="8" t="str">
        <f>IF(ISBLANK(VLOOKUP($A279,Courses!$A:R, COLUMN(R279), 0)), "", VLOOKUP($A279,Courses!$A:R, COLUMN(R279), 0))</f>
        <v/>
      </c>
      <c r="S279" s="8" t="str">
        <f>IF(ISBLANK(VLOOKUP($A279,Courses!$A:S, COLUMN(S279), 0)), "", VLOOKUP($A279,Courses!$A:S, COLUMN(S279), 0))</f>
        <v/>
      </c>
      <c r="T279" s="8" t="str">
        <f>IF(ISBLANK(VLOOKUP($A279,Courses!$A:T, COLUMN(T279), 0)), "", VLOOKUP($A279,Courses!$A:T, COLUMN(T279), 0))</f>
        <v/>
      </c>
      <c r="U279" s="8" t="str">
        <f>IF(ISBLANK(VLOOKUP($A279,Courses!$A:U, COLUMN(U279), 0)), "", VLOOKUP($A279,Courses!$A:U, COLUMN(U279), 0))</f>
        <v/>
      </c>
      <c r="V279" s="8" t="str">
        <f>IF(ISBLANK(VLOOKUP($A279,Courses!$A:V, COLUMN(V279), 0)), "", VLOOKUP($A279,Courses!$A:V, COLUMN(V279), 0))</f>
        <v/>
      </c>
      <c r="W279" s="8" t="str">
        <f>IF(ISBLANK(VLOOKUP($A279,Courses!$A:W, COLUMN(W279), 0)), "", VLOOKUP($A279,Courses!$A:W, COLUMN(W279), 0))</f>
        <v/>
      </c>
      <c r="X279" s="8" t="str">
        <f>IF(ISBLANK(VLOOKUP($A279,Courses!$A:X, COLUMN(X279), 0)), "", VLOOKUP($A279,Courses!$A:X, COLUMN(X279), 0))</f>
        <v/>
      </c>
      <c r="Y279" s="8" t="str">
        <f>IF(ISBLANK(VLOOKUP($A279,Courses!$A:Y, COLUMN(Y279), 0)), "", VLOOKUP($A279,Courses!$A:Y, COLUMN(Y279), 0))</f>
        <v/>
      </c>
      <c r="Z279" s="8" t="str">
        <f>IF(ISBLANK(VLOOKUP($A279,Courses!$A:Z, COLUMN(Z279), 0)), "", VLOOKUP($A279,Courses!$A:Z, COLUMN(Z279), 0))</f>
        <v/>
      </c>
      <c r="AA279" s="8" t="str">
        <f>IF(ISBLANK(VLOOKUP($A279,Courses!$A:AA, COLUMN(AA279), 0)), "", VLOOKUP($A279,Courses!$A:AA, COLUMN(AA279), 0))</f>
        <v/>
      </c>
      <c r="AB279" s="8" t="str">
        <f>IF(ISBLANK(VLOOKUP($A279,Courses!$A:AB, COLUMN(AB279), 0)), "", VLOOKUP($A279,Courses!$A:AB, COLUMN(AB279), 0))</f>
        <v/>
      </c>
      <c r="AC279" s="8" t="str">
        <f>IF(ISBLANK(VLOOKUP($A279,Courses!$A:AC, COLUMN(AC279), 0)), "", VLOOKUP($A279,Courses!$A:AC, COLUMN(AC279), 0))</f>
        <v/>
      </c>
      <c r="AD279" s="8" t="str">
        <f>IF(ISBLANK(VLOOKUP($A279,Courses!$A:AD, COLUMN(AD279), 0)), "", VLOOKUP($A279,Courses!$A:AD, COLUMN(AD279), 0))</f>
        <v/>
      </c>
      <c r="AE279" s="8" t="str">
        <f>IF(ISBLANK(VLOOKUP($A279,Courses!$A:AE, COLUMN(AE279), 0)), "", VLOOKUP($A279,Courses!$A:AE, COLUMN(AE279), 0))</f>
        <v/>
      </c>
      <c r="AF279" s="8" t="str">
        <f>IF(ISBLANK(VLOOKUP($A279,Courses!$A:AF, COLUMN(AF279), 0)), "", VLOOKUP($A279,Courses!$A:AF, COLUMN(AF279), 0))</f>
        <v/>
      </c>
      <c r="AG279" s="8" t="str">
        <f>IF(ISBLANK(VLOOKUP($A279,Courses!$A:AG, COLUMN(AG279), 0)), "", VLOOKUP($A279,Courses!$A:AG, COLUMN(AG279), 0))</f>
        <v>Sp</v>
      </c>
      <c r="AH279" s="8">
        <f>IF(ISBLANK(VLOOKUP($A279,Courses!$A:AH, COLUMN(AH279), 0)), "", VLOOKUP($A279,Courses!$A:AH, COLUMN(AH279), 0))</f>
        <v>16</v>
      </c>
      <c r="AI279" s="8" t="str">
        <f>IF(ISBLANK(VLOOKUP($A279,Courses!$A:AI, COLUMN(AI279), 0)), "", VLOOKUP($A279,Courses!$A:AI, COLUMN(AI279), 0))</f>
        <v/>
      </c>
      <c r="AJ279" s="8" t="str">
        <f>IF(ISBLANK(VLOOKUP($A279,Courses!$A:AJ, COLUMN(AJ279), 0)), "", VLOOKUP($A279,Courses!$A:AJ, COLUMN(AJ279), 0))</f>
        <v/>
      </c>
      <c r="AK279" s="8" t="str">
        <f>IF(ISBLANK(VLOOKUP($A279,Courses!$A:AK, COLUMN(AK279), 0)), "", VLOOKUP($A279,Courses!$A:AK, COLUMN(AK279), 0))</f>
        <v/>
      </c>
      <c r="AL279" s="8"/>
      <c r="AM279" s="8"/>
    </row>
    <row r="280" spans="1:39" ht="12.75" customHeight="1">
      <c r="A280" s="4">
        <v>498</v>
      </c>
      <c r="B280" s="4"/>
      <c r="C280" s="69" t="s">
        <v>927</v>
      </c>
      <c r="D280" s="6" t="str">
        <f>IF(ISBLANK(VLOOKUP($A280,Courses!$A:D, COLUMN(D280), 0)), "", VLOOKUP($A280,Courses!$A:D, COLUMN(D280), 0))</f>
        <v>Mountain</v>
      </c>
      <c r="E280" s="7" t="str">
        <f>IF(ISBLANK(VLOOKUP($A280,Courses!$A:E, COLUMN(E280), 0)), "", VLOOKUP($A280,Courses!$A:E, COLUMN(E280), 0))</f>
        <v/>
      </c>
      <c r="F280" s="72" t="str">
        <f>IF(ISBLANK(VLOOKUP($A280,Courses!$A:F, COLUMN(F280), 0)), "", VLOOKUP($A280,Courses!$A:F, COLUMN(F280), 0))</f>
        <v>castle_rock_hole07.jpg</v>
      </c>
      <c r="G280" s="72" t="str">
        <f>IF(ISBLANK(VLOOKUP($A280,Courses!$A:G, COLUMN(G280), 0)), "", VLOOKUP($A280,Courses!$A:G, COLUMN(G280), 0))</f>
        <v>castle_rock_hole12.jpg</v>
      </c>
      <c r="H280" s="72" t="str">
        <f>IF(ISBLANK(VLOOKUP($A280,Courses!$A:H, COLUMN(H280), 0)), "", VLOOKUP($A280,Courses!$A:H, COLUMN(H280), 0))</f>
        <v/>
      </c>
      <c r="I280" s="72" t="str">
        <f>IF(ISBLANK(VLOOKUP($A280,Courses!$A:I, COLUMN(I280), 0)), "", VLOOKUP($A280,Courses!$A:I, COLUMN(I280), 0))</f>
        <v/>
      </c>
      <c r="J280" s="72" t="str">
        <f>IF(ISBLANK(VLOOKUP($A280,Courses!$A:J, COLUMN(J280), 0)), "", VLOOKUP($A280,Courses!$A:J, COLUMN(J280), 0))</f>
        <v/>
      </c>
      <c r="K280" s="57" t="str">
        <f>IF(ISBLANK(VLOOKUP($A280,Courses!$A:K, COLUMN(K280), 0)), "", VLOOKUP($A280,Courses!$A:K, COLUMN(K280), 0))</f>
        <v>castle_rock.zip</v>
      </c>
      <c r="L280" s="8" t="str">
        <f>IF(ISBLANK(VLOOKUP($A280,Courses!$A:L, COLUMN(L280), 0)), "", VLOOKUP($A280,Courses!$A:L, COLUMN(L280), 0))</f>
        <v>Damma &amp; Dammpa</v>
      </c>
      <c r="M280" s="8">
        <f>IF(ISBLANK(VLOOKUP($A280,Courses!$A:M, COLUMN(M280), 0)), "", VLOOKUP($A280,Courses!$A:M, COLUMN(M280), 0))</f>
        <v>14.2</v>
      </c>
      <c r="N280" s="9">
        <f>IF(ISBLANK(VLOOKUP($A280,Courses!$A:N, COLUMN(N280), 0)), "", VLOOKUP($A280,Courses!$A:N, COLUMN(N280), 0))</f>
        <v>37142</v>
      </c>
      <c r="O280" s="8" t="str">
        <f>IF(ISBLANK(VLOOKUP($A280,Courses!$A:O, COLUMN(O280), 0)), "", VLOOKUP($A280,Courses!$A:O, COLUMN(O280), 0))</f>
        <v>castlerock</v>
      </c>
      <c r="P280" s="8" t="str">
        <f>IF(ISBLANK(VLOOKUP($A280,Courses!$A:P, COLUMN(P280), 0)), "", VLOOKUP($A280,Courses!$A:P, COLUMN(P280), 0))</f>
        <v>grizzly</v>
      </c>
      <c r="Q280" s="8" t="str">
        <f>IF(ISBLANK(VLOOKUP($A280,Courses!$A:Q, COLUMN(Q280), 0)), "", VLOOKUP($A280,Courses!$A:Q, COLUMN(Q280), 0))</f>
        <v/>
      </c>
      <c r="R280" s="8" t="str">
        <f>IF(ISBLANK(VLOOKUP($A280,Courses!$A:R, COLUMN(R280), 0)), "", VLOOKUP($A280,Courses!$A:R, COLUMN(R280), 0))</f>
        <v/>
      </c>
      <c r="S280" s="8" t="str">
        <f>IF(ISBLANK(VLOOKUP($A280,Courses!$A:S, COLUMN(S280), 0)), "", VLOOKUP($A280,Courses!$A:S, COLUMN(S280), 0))</f>
        <v/>
      </c>
      <c r="T280" s="8" t="str">
        <f>IF(ISBLANK(VLOOKUP($A280,Courses!$A:T, COLUMN(T280), 0)), "", VLOOKUP($A280,Courses!$A:T, COLUMN(T280), 0))</f>
        <v/>
      </c>
      <c r="U280" s="8" t="str">
        <f>IF(ISBLANK(VLOOKUP($A280,Courses!$A:U, COLUMN(U280), 0)), "", VLOOKUP($A280,Courses!$A:U, COLUMN(U280), 0))</f>
        <v/>
      </c>
      <c r="V280" s="8" t="str">
        <f>IF(ISBLANK(VLOOKUP($A280,Courses!$A:V, COLUMN(V280), 0)), "", VLOOKUP($A280,Courses!$A:V, COLUMN(V280), 0))</f>
        <v/>
      </c>
      <c r="W280" s="8" t="str">
        <f>IF(ISBLANK(VLOOKUP($A280,Courses!$A:W, COLUMN(W280), 0)), "", VLOOKUP($A280,Courses!$A:W, COLUMN(W280), 0))</f>
        <v/>
      </c>
      <c r="X280" s="8" t="str">
        <f>IF(ISBLANK(VLOOKUP($A280,Courses!$A:X, COLUMN(X280), 0)), "", VLOOKUP($A280,Courses!$A:X, COLUMN(X280), 0))</f>
        <v/>
      </c>
      <c r="Y280" s="8" t="str">
        <f>IF(ISBLANK(VLOOKUP($A280,Courses!$A:Y, COLUMN(Y280), 0)), "", VLOOKUP($A280,Courses!$A:Y, COLUMN(Y280), 0))</f>
        <v/>
      </c>
      <c r="Z280" s="8" t="str">
        <f>IF(ISBLANK(VLOOKUP($A280,Courses!$A:Z, COLUMN(Z280), 0)), "", VLOOKUP($A280,Courses!$A:Z, COLUMN(Z280), 0))</f>
        <v/>
      </c>
      <c r="AA280" s="8" t="str">
        <f>IF(ISBLANK(VLOOKUP($A280,Courses!$A:AA, COLUMN(AA280), 0)), "", VLOOKUP($A280,Courses!$A:AA, COLUMN(AA280), 0))</f>
        <v/>
      </c>
      <c r="AB280" s="8" t="str">
        <f>IF(ISBLANK(VLOOKUP($A280,Courses!$A:AB, COLUMN(AB280), 0)), "", VLOOKUP($A280,Courses!$A:AB, COLUMN(AB280), 0))</f>
        <v/>
      </c>
      <c r="AC280" s="8" t="str">
        <f>IF(ISBLANK(VLOOKUP($A280,Courses!$A:AC, COLUMN(AC280), 0)), "", VLOOKUP($A280,Courses!$A:AC, COLUMN(AC280), 0))</f>
        <v/>
      </c>
      <c r="AD280" s="8" t="str">
        <f>IF(ISBLANK(VLOOKUP($A280,Courses!$A:AD, COLUMN(AD280), 0)), "", VLOOKUP($A280,Courses!$A:AD, COLUMN(AD280), 0))</f>
        <v/>
      </c>
      <c r="AE280" s="8" t="str">
        <f>IF(ISBLANK(VLOOKUP($A280,Courses!$A:AE, COLUMN(AE280), 0)), "", VLOOKUP($A280,Courses!$A:AE, COLUMN(AE280), 0))</f>
        <v/>
      </c>
      <c r="AF280" s="8" t="str">
        <f>IF(ISBLANK(VLOOKUP($A280,Courses!$A:AF, COLUMN(AF280), 0)), "", VLOOKUP($A280,Courses!$A:AF, COLUMN(AF280), 0))</f>
        <v/>
      </c>
      <c r="AG280" s="8">
        <f>IF(ISBLANK(VLOOKUP($A280,Courses!$A:AG, COLUMN(AG280), 0)), "", VLOOKUP($A280,Courses!$A:AG, COLUMN(AG280), 0))</f>
        <v>7</v>
      </c>
      <c r="AH280" s="8">
        <f>IF(ISBLANK(VLOOKUP($A280,Courses!$A:AH, COLUMN(AH280), 0)), "", VLOOKUP($A280,Courses!$A:AH, COLUMN(AH280), 0))</f>
        <v>12</v>
      </c>
      <c r="AI280" s="8" t="str">
        <f>IF(ISBLANK(VLOOKUP($A280,Courses!$A:AI, COLUMN(AI280), 0)), "", VLOOKUP($A280,Courses!$A:AI, COLUMN(AI280), 0))</f>
        <v/>
      </c>
      <c r="AJ280" s="8" t="str">
        <f>IF(ISBLANK(VLOOKUP($A280,Courses!$A:AJ, COLUMN(AJ280), 0)), "", VLOOKUP($A280,Courses!$A:AJ, COLUMN(AJ280), 0))</f>
        <v/>
      </c>
      <c r="AK280" s="8" t="str">
        <f>IF(ISBLANK(VLOOKUP($A280,Courses!$A:AK, COLUMN(AK280), 0)), "", VLOOKUP($A280,Courses!$A:AK, COLUMN(AK280), 0))</f>
        <v/>
      </c>
      <c r="AL280" s="8"/>
      <c r="AM280" s="8"/>
    </row>
    <row r="281" spans="1:39" ht="12.75" customHeight="1">
      <c r="A281" s="62">
        <v>1855</v>
      </c>
      <c r="B281" s="63"/>
      <c r="C281" s="69" t="s">
        <v>9550</v>
      </c>
      <c r="D281" s="6" t="str">
        <f>IF(ISBLANK(VLOOKUP($A281,Courses!$A:D, COLUMN(D281), 0)), "", VLOOKUP($A281,Courses!$A:D, COLUMN(D281), 0))</f>
        <v>Links</v>
      </c>
      <c r="E281" s="7" t="str">
        <f>IF(ISBLANK(VLOOKUP($A281,Courses!$A:E, COLUMN(E281), 0)), "", VLOOKUP($A281,Courses!$A:E, COLUMN(E281), 0))</f>
        <v>Real</v>
      </c>
      <c r="F281" s="72" t="str">
        <f>IF(ISBLANK(VLOOKUP($A281,Courses!$A:F, COLUMN(F281), 0)), "", VLOOKUP($A281,Courses!$A:F, COLUMN(F281), 0))</f>
        <v>castle_stewart_splash.jpg</v>
      </c>
      <c r="G281" s="72" t="str">
        <f>IF(ISBLANK(VLOOKUP($A281,Courses!$A:G, COLUMN(G281), 0)), "", VLOOKUP($A281,Courses!$A:G, COLUMN(G281), 0))</f>
        <v>castle_stewart_hole03.jpg</v>
      </c>
      <c r="H281" s="72" t="str">
        <f>IF(ISBLANK(VLOOKUP($A281,Courses!$A:H, COLUMN(H281), 0)), "", VLOOKUP($A281,Courses!$A:H, COLUMN(H281), 0))</f>
        <v>castle_stewart_hole18.jpg</v>
      </c>
      <c r="I281" s="72" t="str">
        <f>IF(ISBLANK(VLOOKUP($A281,Courses!$A:I, COLUMN(I281), 0)), "", VLOOKUP($A281,Courses!$A:I, COLUMN(I281), 0))</f>
        <v/>
      </c>
      <c r="J281" s="72" t="str">
        <f>IF(ISBLANK(VLOOKUP($A281,Courses!$A:J, COLUMN(J281), 0)), "", VLOOKUP($A281,Courses!$A:J, COLUMN(J281), 0))</f>
        <v/>
      </c>
      <c r="K281" s="57" t="str">
        <f>IF(ISBLANK(VLOOKUP($A281,Courses!$A:K, COLUMN(K281), 0)), "", VLOOKUP($A281,Courses!$A:K, COLUMN(K281), 0))</f>
        <v>castle_stewart.zip</v>
      </c>
      <c r="L281" s="8" t="str">
        <f>IF(ISBLANK(VLOOKUP($A281,Courses!$A:L, COLUMN(L281), 0)), "", VLOOKUP($A281,Courses!$A:L, COLUMN(L281), 0))</f>
        <v>Polslad</v>
      </c>
      <c r="M281" s="8">
        <f>IF(ISBLANK(VLOOKUP($A281,Courses!$A:M, COLUMN(M281), 0)), "", VLOOKUP($A281,Courses!$A:M, COLUMN(M281), 0))</f>
        <v>22.6</v>
      </c>
      <c r="N281" s="9">
        <f>IF(ISBLANK(VLOOKUP($A281,Courses!$A:N, COLUMN(N281), 0)), "", VLOOKUP($A281,Courses!$A:N, COLUMN(N281), 0))</f>
        <v>41385</v>
      </c>
      <c r="O281" s="8" t="str">
        <f>IF(ISBLANK(VLOOKUP($A281,Courses!$A:O, COLUMN(O281), 0)), "", VLOOKUP($A281,Courses!$A:O, COLUMN(O281), 0))</f>
        <v>Castle_Stewart</v>
      </c>
      <c r="P281" s="8" t="str">
        <f>IF(ISBLANK(VLOOKUP($A281,Courses!$A:P, COLUMN(P281), 0)), "", VLOOKUP($A281,Courses!$A:P, COLUMN(P281), 0))</f>
        <v>coosbay</v>
      </c>
      <c r="Q281" s="8" t="str">
        <f>IF(ISBLANK(VLOOKUP($A281,Courses!$A:Q, COLUMN(Q281), 0)), "", VLOOKUP($A281,Courses!$A:Q, COLUMN(Q281), 0))</f>
        <v>coosbayblend</v>
      </c>
      <c r="R281" s="8" t="str">
        <f>IF(ISBLANK(VLOOKUP($A281,Courses!$A:R, COLUMN(R281), 0)), "", VLOOKUP($A281,Courses!$A:R, COLUMN(R281), 0))</f>
        <v/>
      </c>
      <c r="S281" s="8" t="str">
        <f>IF(ISBLANK(VLOOKUP($A281,Courses!$A:S, COLUMN(S281), 0)), "", VLOOKUP($A281,Courses!$A:S, COLUMN(S281), 0))</f>
        <v/>
      </c>
      <c r="T281" s="8" t="str">
        <f>IF(ISBLANK(VLOOKUP($A281,Courses!$A:T, COLUMN(T281), 0)), "", VLOOKUP($A281,Courses!$A:T, COLUMN(T281), 0))</f>
        <v/>
      </c>
      <c r="U281" s="8" t="str">
        <f>IF(ISBLANK(VLOOKUP($A281,Courses!$A:U, COLUMN(U281), 0)), "", VLOOKUP($A281,Courses!$A:U, COLUMN(U281), 0))</f>
        <v/>
      </c>
      <c r="V281" s="8" t="str">
        <f>IF(ISBLANK(VLOOKUP($A281,Courses!$A:V, COLUMN(V281), 0)), "", VLOOKUP($A281,Courses!$A:V, COLUMN(V281), 0))</f>
        <v/>
      </c>
      <c r="W281" s="8" t="str">
        <f>IF(ISBLANK(VLOOKUP($A281,Courses!$A:W, COLUMN(W281), 0)), "", VLOOKUP($A281,Courses!$A:W, COLUMN(W281), 0))</f>
        <v/>
      </c>
      <c r="X281" s="8" t="str">
        <f>IF(ISBLANK(VLOOKUP($A281,Courses!$A:X, COLUMN(X281), 0)), "", VLOOKUP($A281,Courses!$A:X, COLUMN(X281), 0))</f>
        <v/>
      </c>
      <c r="Y281" s="8" t="str">
        <f>IF(ISBLANK(VLOOKUP($A281,Courses!$A:Y, COLUMN(Y281), 0)), "", VLOOKUP($A281,Courses!$A:Y, COLUMN(Y281), 0))</f>
        <v/>
      </c>
      <c r="Z281" s="8" t="str">
        <f>IF(ISBLANK(VLOOKUP($A281,Courses!$A:Z, COLUMN(Z281), 0)), "", VLOOKUP($A281,Courses!$A:Z, COLUMN(Z281), 0))</f>
        <v/>
      </c>
      <c r="AA281" s="8" t="str">
        <f>IF(ISBLANK(VLOOKUP($A281,Courses!$A:AA, COLUMN(AA281), 0)), "", VLOOKUP($A281,Courses!$A:AA, COLUMN(AA281), 0))</f>
        <v/>
      </c>
      <c r="AB281" s="8" t="str">
        <f>IF(ISBLANK(VLOOKUP($A281,Courses!$A:AB, COLUMN(AB281), 0)), "", VLOOKUP($A281,Courses!$A:AB, COLUMN(AB281), 0))</f>
        <v/>
      </c>
      <c r="AC281" s="8" t="str">
        <f>IF(ISBLANK(VLOOKUP($A281,Courses!$A:AC, COLUMN(AC281), 0)), "", VLOOKUP($A281,Courses!$A:AC, COLUMN(AC281), 0))</f>
        <v/>
      </c>
      <c r="AD281" s="8" t="str">
        <f>IF(ISBLANK(VLOOKUP($A281,Courses!$A:AD, COLUMN(AD281), 0)), "", VLOOKUP($A281,Courses!$A:AD, COLUMN(AD281), 0))</f>
        <v/>
      </c>
      <c r="AE281" s="8" t="str">
        <f>IF(ISBLANK(VLOOKUP($A281,Courses!$A:AE, COLUMN(AE281), 0)), "", VLOOKUP($A281,Courses!$A:AE, COLUMN(AE281), 0))</f>
        <v/>
      </c>
      <c r="AF281" s="8" t="str">
        <f>IF(ISBLANK(VLOOKUP($A281,Courses!$A:AF, COLUMN(AF281), 0)), "", VLOOKUP($A281,Courses!$A:AF, COLUMN(AF281), 0))</f>
        <v/>
      </c>
      <c r="AG281" s="8" t="str">
        <f>IF(ISBLANK(VLOOKUP($A281,Courses!$A:AG, COLUMN(AG281), 0)), "", VLOOKUP($A281,Courses!$A:AG, COLUMN(AG281), 0))</f>
        <v>Sp</v>
      </c>
      <c r="AH281" s="8">
        <f>IF(ISBLANK(VLOOKUP($A281,Courses!$A:AH, COLUMN(AH281), 0)), "", VLOOKUP($A281,Courses!$A:AH, COLUMN(AH281), 0))</f>
        <v>3</v>
      </c>
      <c r="AI281" s="8">
        <f>IF(ISBLANK(VLOOKUP($A281,Courses!$A:AI, COLUMN(AI281), 0)), "", VLOOKUP($A281,Courses!$A:AI, COLUMN(AI281), 0))</f>
        <v>18</v>
      </c>
      <c r="AJ281" s="8" t="str">
        <f>IF(ISBLANK(VLOOKUP($A281,Courses!$A:AJ, COLUMN(AJ281), 0)), "", VLOOKUP($A281,Courses!$A:AJ, COLUMN(AJ281), 0))</f>
        <v/>
      </c>
      <c r="AK281" s="8" t="str">
        <f>IF(ISBLANK(VLOOKUP($A281,Courses!$A:AK, COLUMN(AK281), 0)), "", VLOOKUP($A281,Courses!$A:AK, COLUMN(AK281), 0))</f>
        <v/>
      </c>
      <c r="AL281" s="8"/>
      <c r="AM281" s="8"/>
    </row>
    <row r="282" spans="1:39" ht="12.75" customHeight="1">
      <c r="A282" s="62">
        <v>1834</v>
      </c>
      <c r="B282" s="63"/>
      <c r="C282" s="69" t="s">
        <v>9297</v>
      </c>
      <c r="D282" s="6" t="str">
        <f>IF(ISBLANK(VLOOKUP($A282,Courses!$A:D, COLUMN(D282), 0)), "", VLOOKUP($A282,Courses!$A:D, COLUMN(D282), 0))</f>
        <v>Parkland</v>
      </c>
      <c r="E282" s="7" t="str">
        <f>IF(ISBLANK(VLOOKUP($A282,Courses!$A:E, COLUMN(E282), 0)), "", VLOOKUP($A282,Courses!$A:E, COLUMN(E282), 0))</f>
        <v/>
      </c>
      <c r="F282" s="72" t="str">
        <f>IF(ISBLANK(VLOOKUP($A282,Courses!$A:F, COLUMN(F282), 0)), "", VLOOKUP($A282,Courses!$A:F, COLUMN(F282), 0))</f>
        <v>catalina_hole09.jpg</v>
      </c>
      <c r="G282" s="72" t="str">
        <f>IF(ISBLANK(VLOOKUP($A282,Courses!$A:G, COLUMN(G282), 0)), "", VLOOKUP($A282,Courses!$A:G, COLUMN(G282), 0))</f>
        <v>catalina_hole13.jpg</v>
      </c>
      <c r="H282" s="72" t="str">
        <f>IF(ISBLANK(VLOOKUP($A282,Courses!$A:H, COLUMN(H282), 0)), "", VLOOKUP($A282,Courses!$A:H, COLUMN(H282), 0))</f>
        <v/>
      </c>
      <c r="I282" s="72" t="str">
        <f>IF(ISBLANK(VLOOKUP($A282,Courses!$A:I, COLUMN(I282), 0)), "", VLOOKUP($A282,Courses!$A:I, COLUMN(I282), 0))</f>
        <v/>
      </c>
      <c r="J282" s="72" t="str">
        <f>IF(ISBLANK(VLOOKUP($A282,Courses!$A:J, COLUMN(J282), 0)), "", VLOOKUP($A282,Courses!$A:J, COLUMN(J282), 0))</f>
        <v/>
      </c>
      <c r="K282" s="57" t="str">
        <f>IF(ISBLANK(VLOOKUP($A282,Courses!$A:K, COLUMN(K282), 0)), "", VLOOKUP($A282,Courses!$A:K, COLUMN(K282), 0))</f>
        <v>catalina.zip</v>
      </c>
      <c r="L282" s="8" t="str">
        <f>IF(ISBLANK(VLOOKUP($A282,Courses!$A:L, COLUMN(L282), 0)), "", VLOOKUP($A282,Courses!$A:L, COLUMN(L282), 0))</f>
        <v>Spencer Turner</v>
      </c>
      <c r="M282" s="8">
        <f>IF(ISBLANK(VLOOKUP($A282,Courses!$A:M, COLUMN(M282), 0)), "", VLOOKUP($A282,Courses!$A:M, COLUMN(M282), 0))</f>
        <v>12.8</v>
      </c>
      <c r="N282" s="9">
        <f>IF(ISBLANK(VLOOKUP($A282,Courses!$A:N, COLUMN(N282), 0)), "", VLOOKUP($A282,Courses!$A:N, COLUMN(N282), 0))</f>
        <v>40787</v>
      </c>
      <c r="O282" s="8" t="str">
        <f>IF(ISBLANK(VLOOKUP($A282,Courses!$A:O, COLUMN(O282), 0)), "", VLOOKUP($A282,Courses!$A:O, COLUMN(O282), 0))</f>
        <v>bayhill</v>
      </c>
      <c r="P282" s="8" t="str">
        <f>IF(ISBLANK(VLOOKUP($A282,Courses!$A:P, COLUMN(P282), 0)), "", VLOOKUP($A282,Courses!$A:P, COLUMN(P282), 0))</f>
        <v>caped</v>
      </c>
      <c r="Q282" s="8" t="str">
        <f>IF(ISBLANK(VLOOKUP($A282,Courses!$A:Q, COLUMN(Q282), 0)), "", VLOOKUP($A282,Courses!$A:Q, COLUMN(Q282), 0))</f>
        <v>coosbay</v>
      </c>
      <c r="R282" s="8" t="str">
        <f>IF(ISBLANK(VLOOKUP($A282,Courses!$A:R, COLUMN(R282), 0)), "", VLOOKUP($A282,Courses!$A:R, COLUMN(R282), 0))</f>
        <v>cypress</v>
      </c>
      <c r="S282" s="8" t="str">
        <f>IF(ISBLANK(VLOOKUP($A282,Courses!$A:S, COLUMN(S282), 0)), "", VLOOKUP($A282,Courses!$A:S, COLUMN(S282), 0))</f>
        <v>fabsflorida</v>
      </c>
      <c r="T282" s="8" t="str">
        <f>IF(ISBLANK(VLOOKUP($A282,Courses!$A:T, COLUMN(T282), 0)), "", VLOOKUP($A282,Courses!$A:T, COLUMN(T282), 0))</f>
        <v>inlandheath</v>
      </c>
      <c r="U282" s="8" t="str">
        <f>IF(ISBLANK(VLOOKUP($A282,Courses!$A:U, COLUMN(U282), 0)), "", VLOOKUP($A282,Courses!$A:U, COLUMN(U282), 0))</f>
        <v>oceanside</v>
      </c>
      <c r="V282" s="8" t="str">
        <f>IF(ISBLANK(VLOOKUP($A282,Courses!$A:V, COLUMN(V282), 0)), "", VLOOKUP($A282,Courses!$A:V, COLUMN(V282), 0))</f>
        <v>pebblebeach</v>
      </c>
      <c r="W282" s="8" t="str">
        <f>IF(ISBLANK(VLOOKUP($A282,Courses!$A:W, COLUMN(W282), 0)), "", VLOOKUP($A282,Courses!$A:W, COLUMN(W282), 0))</f>
        <v/>
      </c>
      <c r="X282" s="8" t="str">
        <f>IF(ISBLANK(VLOOKUP($A282,Courses!$A:X, COLUMN(X282), 0)), "", VLOOKUP($A282,Courses!$A:X, COLUMN(X282), 0))</f>
        <v/>
      </c>
      <c r="Y282" s="8" t="str">
        <f>IF(ISBLANK(VLOOKUP($A282,Courses!$A:Y, COLUMN(Y282), 0)), "", VLOOKUP($A282,Courses!$A:Y, COLUMN(Y282), 0))</f>
        <v/>
      </c>
      <c r="Z282" s="8" t="str">
        <f>IF(ISBLANK(VLOOKUP($A282,Courses!$A:Z, COLUMN(Z282), 0)), "", VLOOKUP($A282,Courses!$A:Z, COLUMN(Z282), 0))</f>
        <v/>
      </c>
      <c r="AA282" s="8" t="str">
        <f>IF(ISBLANK(VLOOKUP($A282,Courses!$A:AA, COLUMN(AA282), 0)), "", VLOOKUP($A282,Courses!$A:AA, COLUMN(AA282), 0))</f>
        <v/>
      </c>
      <c r="AB282" s="8" t="str">
        <f>IF(ISBLANK(VLOOKUP($A282,Courses!$A:AB, COLUMN(AB282), 0)), "", VLOOKUP($A282,Courses!$A:AB, COLUMN(AB282), 0))</f>
        <v/>
      </c>
      <c r="AC282" s="8" t="str">
        <f>IF(ISBLANK(VLOOKUP($A282,Courses!$A:AC, COLUMN(AC282), 0)), "", VLOOKUP($A282,Courses!$A:AC, COLUMN(AC282), 0))</f>
        <v/>
      </c>
      <c r="AD282" s="8" t="str">
        <f>IF(ISBLANK(VLOOKUP($A282,Courses!$A:AD, COLUMN(AD282), 0)), "", VLOOKUP($A282,Courses!$A:AD, COLUMN(AD282), 0))</f>
        <v/>
      </c>
      <c r="AE282" s="8" t="str">
        <f>IF(ISBLANK(VLOOKUP($A282,Courses!$A:AE, COLUMN(AE282), 0)), "", VLOOKUP($A282,Courses!$A:AE, COLUMN(AE282), 0))</f>
        <v/>
      </c>
      <c r="AF282" s="8" t="str">
        <f>IF(ISBLANK(VLOOKUP($A282,Courses!$A:AF, COLUMN(AF282), 0)), "", VLOOKUP($A282,Courses!$A:AF, COLUMN(AF282), 0))</f>
        <v/>
      </c>
      <c r="AG282" s="8">
        <f>IF(ISBLANK(VLOOKUP($A282,Courses!$A:AG, COLUMN(AG282), 0)), "", VLOOKUP($A282,Courses!$A:AG, COLUMN(AG282), 0))</f>
        <v>9</v>
      </c>
      <c r="AH282" s="8">
        <f>IF(ISBLANK(VLOOKUP($A282,Courses!$A:AH, COLUMN(AH282), 0)), "", VLOOKUP($A282,Courses!$A:AH, COLUMN(AH282), 0))</f>
        <v>13</v>
      </c>
      <c r="AI282" s="8" t="str">
        <f>IF(ISBLANK(VLOOKUP($A282,Courses!$A:AI, COLUMN(AI282), 0)), "", VLOOKUP($A282,Courses!$A:AI, COLUMN(AI282), 0))</f>
        <v/>
      </c>
      <c r="AJ282" s="8" t="str">
        <f>IF(ISBLANK(VLOOKUP($A282,Courses!$A:AJ, COLUMN(AJ282), 0)), "", VLOOKUP($A282,Courses!$A:AJ, COLUMN(AJ282), 0))</f>
        <v/>
      </c>
      <c r="AK282" s="8" t="str">
        <f>IF(ISBLANK(VLOOKUP($A282,Courses!$A:AK, COLUMN(AK282), 0)), "", VLOOKUP($A282,Courses!$A:AK, COLUMN(AK282), 0))</f>
        <v/>
      </c>
      <c r="AL282" s="8"/>
      <c r="AM282" s="8"/>
    </row>
    <row r="283" spans="1:39" ht="12.75" customHeight="1">
      <c r="A283" s="4">
        <v>499</v>
      </c>
      <c r="B283" s="4"/>
      <c r="C283" s="69" t="s">
        <v>930</v>
      </c>
      <c r="D283" s="6" t="str">
        <f>IF(ISBLANK(VLOOKUP($A283,Courses!$A:D, COLUMN(D283), 0)), "", VLOOKUP($A283,Courses!$A:D, COLUMN(D283), 0))</f>
        <v>Mtn valley</v>
      </c>
      <c r="E283" s="7" t="str">
        <f>IF(ISBLANK(VLOOKUP($A283,Courses!$A:E, COLUMN(E283), 0)), "", VLOOKUP($A283,Courses!$A:E, COLUMN(E283), 0))</f>
        <v/>
      </c>
      <c r="F283" s="72" t="str">
        <f>IF(ISBLANK(VLOOKUP($A283,Courses!$A:F, COLUMN(F283), 0)), "", VLOOKUP($A283,Courses!$A:F, COLUMN(F283), 0))</f>
        <v>cathedral_rock_hole10.jpg</v>
      </c>
      <c r="G283" s="72" t="str">
        <f>IF(ISBLANK(VLOOKUP($A283,Courses!$A:G, COLUMN(G283), 0)), "", VLOOKUP($A283,Courses!$A:G, COLUMN(G283), 0))</f>
        <v>cathedral_rock_hole17.jpg</v>
      </c>
      <c r="H283" s="72" t="str">
        <f>IF(ISBLANK(VLOOKUP($A283,Courses!$A:H, COLUMN(H283), 0)), "", VLOOKUP($A283,Courses!$A:H, COLUMN(H283), 0))</f>
        <v/>
      </c>
      <c r="I283" s="72" t="str">
        <f>IF(ISBLANK(VLOOKUP($A283,Courses!$A:I, COLUMN(I283), 0)), "", VLOOKUP($A283,Courses!$A:I, COLUMN(I283), 0))</f>
        <v/>
      </c>
      <c r="J283" s="72" t="str">
        <f>IF(ISBLANK(VLOOKUP($A283,Courses!$A:J, COLUMN(J283), 0)), "", VLOOKUP($A283,Courses!$A:J, COLUMN(J283), 0))</f>
        <v/>
      </c>
      <c r="K283" s="57" t="str">
        <f>IF(ISBLANK(VLOOKUP($A283,Courses!$A:K, COLUMN(K283), 0)), "", VLOOKUP($A283,Courses!$A:K, COLUMN(K283), 0))</f>
        <v>cathedral_rock_v1.zip</v>
      </c>
      <c r="L283" s="8" t="str">
        <f>IF(ISBLANK(VLOOKUP($A283,Courses!$A:L, COLUMN(L283), 0)), "", VLOOKUP($A283,Courses!$A:L, COLUMN(L283), 0))</f>
        <v>Dale Somerfelt</v>
      </c>
      <c r="M283" s="8">
        <f>IF(ISBLANK(VLOOKUP($A283,Courses!$A:M, COLUMN(M283), 0)), "", VLOOKUP($A283,Courses!$A:M, COLUMN(M283), 0))</f>
        <v>19.7</v>
      </c>
      <c r="N283" s="9">
        <f>IF(ISBLANK(VLOOKUP($A283,Courses!$A:N, COLUMN(N283), 0)), "", VLOOKUP($A283,Courses!$A:N, COLUMN(N283), 0))</f>
        <v>37941</v>
      </c>
      <c r="O283" s="8" t="str">
        <f>IF(ISBLANK(VLOOKUP($A283,Courses!$A:O, COLUMN(O283), 0)), "", VLOOKUP($A283,Courses!$A:O, COLUMN(O283), 0))</f>
        <v>cathedral</v>
      </c>
      <c r="P283" s="8" t="str">
        <f>IF(ISBLANK(VLOOKUP($A283,Courses!$A:P, COLUMN(P283), 0)), "", VLOOKUP($A283,Courses!$A:P, COLUMN(P283), 0))</f>
        <v>coosbay</v>
      </c>
      <c r="Q283" s="8" t="str">
        <f>IF(ISBLANK(VLOOKUP($A283,Courses!$A:Q, COLUMN(Q283), 0)), "", VLOOKUP($A283,Courses!$A:Q, COLUMN(Q283), 0))</f>
        <v>fall</v>
      </c>
      <c r="R283" s="8" t="str">
        <f>IF(ISBLANK(VLOOKUP($A283,Courses!$A:R, COLUMN(R283), 0)), "", VLOOKUP($A283,Courses!$A:R, COLUMN(R283), 0))</f>
        <v>rock2</v>
      </c>
      <c r="S283" s="8" t="str">
        <f>IF(ISBLANK(VLOOKUP($A283,Courses!$A:S, COLUMN(S283), 0)), "", VLOOKUP($A283,Courses!$A:S, COLUMN(S283), 0))</f>
        <v>therock1</v>
      </c>
      <c r="T283" s="8" t="str">
        <f>IF(ISBLANK(VLOOKUP($A283,Courses!$A:T, COLUMN(T283), 0)), "", VLOOKUP($A283,Courses!$A:T, COLUMN(T283), 0))</f>
        <v/>
      </c>
      <c r="U283" s="8" t="str">
        <f>IF(ISBLANK(VLOOKUP($A283,Courses!$A:U, COLUMN(U283), 0)), "", VLOOKUP($A283,Courses!$A:U, COLUMN(U283), 0))</f>
        <v/>
      </c>
      <c r="V283" s="8" t="str">
        <f>IF(ISBLANK(VLOOKUP($A283,Courses!$A:V, COLUMN(V283), 0)), "", VLOOKUP($A283,Courses!$A:V, COLUMN(V283), 0))</f>
        <v/>
      </c>
      <c r="W283" s="8" t="str">
        <f>IF(ISBLANK(VLOOKUP($A283,Courses!$A:W, COLUMN(W283), 0)), "", VLOOKUP($A283,Courses!$A:W, COLUMN(W283), 0))</f>
        <v/>
      </c>
      <c r="X283" s="8" t="str">
        <f>IF(ISBLANK(VLOOKUP($A283,Courses!$A:X, COLUMN(X283), 0)), "", VLOOKUP($A283,Courses!$A:X, COLUMN(X283), 0))</f>
        <v/>
      </c>
      <c r="Y283" s="8" t="str">
        <f>IF(ISBLANK(VLOOKUP($A283,Courses!$A:Y, COLUMN(Y283), 0)), "", VLOOKUP($A283,Courses!$A:Y, COLUMN(Y283), 0))</f>
        <v/>
      </c>
      <c r="Z283" s="8" t="str">
        <f>IF(ISBLANK(VLOOKUP($A283,Courses!$A:Z, COLUMN(Z283), 0)), "", VLOOKUP($A283,Courses!$A:Z, COLUMN(Z283), 0))</f>
        <v/>
      </c>
      <c r="AA283" s="8" t="str">
        <f>IF(ISBLANK(VLOOKUP($A283,Courses!$A:AA, COLUMN(AA283), 0)), "", VLOOKUP($A283,Courses!$A:AA, COLUMN(AA283), 0))</f>
        <v/>
      </c>
      <c r="AB283" s="8" t="str">
        <f>IF(ISBLANK(VLOOKUP($A283,Courses!$A:AB, COLUMN(AB283), 0)), "", VLOOKUP($A283,Courses!$A:AB, COLUMN(AB283), 0))</f>
        <v/>
      </c>
      <c r="AC283" s="8" t="str">
        <f>IF(ISBLANK(VLOOKUP($A283,Courses!$A:AC, COLUMN(AC283), 0)), "", VLOOKUP($A283,Courses!$A:AC, COLUMN(AC283), 0))</f>
        <v/>
      </c>
      <c r="AD283" s="8" t="str">
        <f>IF(ISBLANK(VLOOKUP($A283,Courses!$A:AD, COLUMN(AD283), 0)), "", VLOOKUP($A283,Courses!$A:AD, COLUMN(AD283), 0))</f>
        <v/>
      </c>
      <c r="AE283" s="8" t="str">
        <f>IF(ISBLANK(VLOOKUP($A283,Courses!$A:AE, COLUMN(AE283), 0)), "", VLOOKUP($A283,Courses!$A:AE, COLUMN(AE283), 0))</f>
        <v/>
      </c>
      <c r="AF283" s="8" t="str">
        <f>IF(ISBLANK(VLOOKUP($A283,Courses!$A:AF, COLUMN(AF283), 0)), "", VLOOKUP($A283,Courses!$A:AF, COLUMN(AF283), 0))</f>
        <v/>
      </c>
      <c r="AG283" s="8">
        <f>IF(ISBLANK(VLOOKUP($A283,Courses!$A:AG, COLUMN(AG283), 0)), "", VLOOKUP($A283,Courses!$A:AG, COLUMN(AG283), 0))</f>
        <v>10</v>
      </c>
      <c r="AH283" s="8">
        <f>IF(ISBLANK(VLOOKUP($A283,Courses!$A:AH, COLUMN(AH283), 0)), "", VLOOKUP($A283,Courses!$A:AH, COLUMN(AH283), 0))</f>
        <v>17</v>
      </c>
      <c r="AI283" s="8" t="str">
        <f>IF(ISBLANK(VLOOKUP($A283,Courses!$A:AI, COLUMN(AI283), 0)), "", VLOOKUP($A283,Courses!$A:AI, COLUMN(AI283), 0))</f>
        <v/>
      </c>
      <c r="AJ283" s="8" t="str">
        <f>IF(ISBLANK(VLOOKUP($A283,Courses!$A:AJ, COLUMN(AJ283), 0)), "", VLOOKUP($A283,Courses!$A:AJ, COLUMN(AJ283), 0))</f>
        <v/>
      </c>
      <c r="AK283" s="8" t="str">
        <f>IF(ISBLANK(VLOOKUP($A283,Courses!$A:AK, COLUMN(AK283), 0)), "", VLOOKUP($A283,Courses!$A:AK, COLUMN(AK283), 0))</f>
        <v/>
      </c>
      <c r="AL283" s="8"/>
      <c r="AM283" s="8"/>
    </row>
    <row r="284" spans="1:39" ht="12.75" customHeight="1">
      <c r="A284" s="4">
        <v>500</v>
      </c>
      <c r="B284" s="4"/>
      <c r="C284" s="69" t="s">
        <v>934</v>
      </c>
      <c r="D284" s="6" t="str">
        <f>IF(ISBLANK(VLOOKUP($A284,Courses!$A:D, COLUMN(D284), 0)), "", VLOOKUP($A284,Courses!$A:D, COLUMN(D284), 0))</f>
        <v>Par 3</v>
      </c>
      <c r="E284" s="7" t="str">
        <f>IF(ISBLANK(VLOOKUP($A284,Courses!$A:E, COLUMN(E284), 0)), "", VLOOKUP($A284,Courses!$A:E, COLUMN(E284), 0))</f>
        <v/>
      </c>
      <c r="F284" s="72" t="str">
        <f>IF(ISBLANK(VLOOKUP($A284,Courses!$A:F, COLUMN(F284), 0)), "", VLOOKUP($A284,Courses!$A:F, COLUMN(F284), 0))</f>
        <v>cavemans_lost_links_hole05.jpg</v>
      </c>
      <c r="G284" s="72" t="str">
        <f>IF(ISBLANK(VLOOKUP($A284,Courses!$A:G, COLUMN(G284), 0)), "", VLOOKUP($A284,Courses!$A:G, COLUMN(G284), 0))</f>
        <v>cavemans_lost_links_hole07.jpg</v>
      </c>
      <c r="H284" s="72" t="str">
        <f>IF(ISBLANK(VLOOKUP($A284,Courses!$A:H, COLUMN(H284), 0)), "", VLOOKUP($A284,Courses!$A:H, COLUMN(H284), 0))</f>
        <v/>
      </c>
      <c r="I284" s="72" t="str">
        <f>IF(ISBLANK(VLOOKUP($A284,Courses!$A:I, COLUMN(I284), 0)), "", VLOOKUP($A284,Courses!$A:I, COLUMN(I284), 0))</f>
        <v/>
      </c>
      <c r="J284" s="72" t="str">
        <f>IF(ISBLANK(VLOOKUP($A284,Courses!$A:J, COLUMN(J284), 0)), "", VLOOKUP($A284,Courses!$A:J, COLUMN(J284), 0))</f>
        <v/>
      </c>
      <c r="K284" s="57" t="str">
        <f>IF(ISBLANK(VLOOKUP($A284,Courses!$A:K, COLUMN(K284), 0)), "", VLOOKUP($A284,Courses!$A:K, COLUMN(K284), 0))</f>
        <v>cavemans_lost_links.zip</v>
      </c>
      <c r="L284" s="8" t="str">
        <f>IF(ISBLANK(VLOOKUP($A284,Courses!$A:L, COLUMN(L284), 0)), "", VLOOKUP($A284,Courses!$A:L, COLUMN(L284), 0))</f>
        <v>Dammpa</v>
      </c>
      <c r="M284" s="8">
        <f>IF(ISBLANK(VLOOKUP($A284,Courses!$A:M, COLUMN(M284), 0)), "", VLOOKUP($A284,Courses!$A:M, COLUMN(M284), 0))</f>
        <v>10.9</v>
      </c>
      <c r="N284" s="9">
        <f>IF(ISBLANK(VLOOKUP($A284,Courses!$A:N, COLUMN(N284), 0)), "", VLOOKUP($A284,Courses!$A:N, COLUMN(N284), 0))</f>
        <v>36827</v>
      </c>
      <c r="O284" s="8" t="str">
        <f>IF(ISBLANK(VLOOKUP($A284,Courses!$A:O, COLUMN(O284), 0)), "", VLOOKUP($A284,Courses!$A:O, COLUMN(O284), 0))</f>
        <v>lostlinks</v>
      </c>
      <c r="P284" s="8" t="str">
        <f>IF(ISBLANK(VLOOKUP($A284,Courses!$A:P, COLUMN(P284), 0)), "", VLOOKUP($A284,Courses!$A:P, COLUMN(P284), 0))</f>
        <v/>
      </c>
      <c r="Q284" s="8" t="str">
        <f>IF(ISBLANK(VLOOKUP($A284,Courses!$A:Q, COLUMN(Q284), 0)), "", VLOOKUP($A284,Courses!$A:Q, COLUMN(Q284), 0))</f>
        <v/>
      </c>
      <c r="R284" s="8" t="str">
        <f>IF(ISBLANK(VLOOKUP($A284,Courses!$A:R, COLUMN(R284), 0)), "", VLOOKUP($A284,Courses!$A:R, COLUMN(R284), 0))</f>
        <v/>
      </c>
      <c r="S284" s="8" t="str">
        <f>IF(ISBLANK(VLOOKUP($A284,Courses!$A:S, COLUMN(S284), 0)), "", VLOOKUP($A284,Courses!$A:S, COLUMN(S284), 0))</f>
        <v/>
      </c>
      <c r="T284" s="8" t="str">
        <f>IF(ISBLANK(VLOOKUP($A284,Courses!$A:T, COLUMN(T284), 0)), "", VLOOKUP($A284,Courses!$A:T, COLUMN(T284), 0))</f>
        <v/>
      </c>
      <c r="U284" s="8" t="str">
        <f>IF(ISBLANK(VLOOKUP($A284,Courses!$A:U, COLUMN(U284), 0)), "", VLOOKUP($A284,Courses!$A:U, COLUMN(U284), 0))</f>
        <v/>
      </c>
      <c r="V284" s="8" t="str">
        <f>IF(ISBLANK(VLOOKUP($A284,Courses!$A:V, COLUMN(V284), 0)), "", VLOOKUP($A284,Courses!$A:V, COLUMN(V284), 0))</f>
        <v/>
      </c>
      <c r="W284" s="8" t="str">
        <f>IF(ISBLANK(VLOOKUP($A284,Courses!$A:W, COLUMN(W284), 0)), "", VLOOKUP($A284,Courses!$A:W, COLUMN(W284), 0))</f>
        <v/>
      </c>
      <c r="X284" s="8" t="str">
        <f>IF(ISBLANK(VLOOKUP($A284,Courses!$A:X, COLUMN(X284), 0)), "", VLOOKUP($A284,Courses!$A:X, COLUMN(X284), 0))</f>
        <v/>
      </c>
      <c r="Y284" s="8" t="str">
        <f>IF(ISBLANK(VLOOKUP($A284,Courses!$A:Y, COLUMN(Y284), 0)), "", VLOOKUP($A284,Courses!$A:Y, COLUMN(Y284), 0))</f>
        <v/>
      </c>
      <c r="Z284" s="8" t="str">
        <f>IF(ISBLANK(VLOOKUP($A284,Courses!$A:Z, COLUMN(Z284), 0)), "", VLOOKUP($A284,Courses!$A:Z, COLUMN(Z284), 0))</f>
        <v/>
      </c>
      <c r="AA284" s="8" t="str">
        <f>IF(ISBLANK(VLOOKUP($A284,Courses!$A:AA, COLUMN(AA284), 0)), "", VLOOKUP($A284,Courses!$A:AA, COLUMN(AA284), 0))</f>
        <v/>
      </c>
      <c r="AB284" s="8" t="str">
        <f>IF(ISBLANK(VLOOKUP($A284,Courses!$A:AB, COLUMN(AB284), 0)), "", VLOOKUP($A284,Courses!$A:AB, COLUMN(AB284), 0))</f>
        <v/>
      </c>
      <c r="AC284" s="8" t="str">
        <f>IF(ISBLANK(VLOOKUP($A284,Courses!$A:AC, COLUMN(AC284), 0)), "", VLOOKUP($A284,Courses!$A:AC, COLUMN(AC284), 0))</f>
        <v/>
      </c>
      <c r="AD284" s="8" t="str">
        <f>IF(ISBLANK(VLOOKUP($A284,Courses!$A:AD, COLUMN(AD284), 0)), "", VLOOKUP($A284,Courses!$A:AD, COLUMN(AD284), 0))</f>
        <v/>
      </c>
      <c r="AE284" s="8" t="str">
        <f>IF(ISBLANK(VLOOKUP($A284,Courses!$A:AE, COLUMN(AE284), 0)), "", VLOOKUP($A284,Courses!$A:AE, COLUMN(AE284), 0))</f>
        <v/>
      </c>
      <c r="AF284" s="8" t="str">
        <f>IF(ISBLANK(VLOOKUP($A284,Courses!$A:AF, COLUMN(AF284), 0)), "", VLOOKUP($A284,Courses!$A:AF, COLUMN(AF284), 0))</f>
        <v/>
      </c>
      <c r="AG284" s="8">
        <f>IF(ISBLANK(VLOOKUP($A284,Courses!$A:AG, COLUMN(AG284), 0)), "", VLOOKUP($A284,Courses!$A:AG, COLUMN(AG284), 0))</f>
        <v>5</v>
      </c>
      <c r="AH284" s="8">
        <f>IF(ISBLANK(VLOOKUP($A284,Courses!$A:AH, COLUMN(AH284), 0)), "", VLOOKUP($A284,Courses!$A:AH, COLUMN(AH284), 0))</f>
        <v>7</v>
      </c>
      <c r="AI284" s="8" t="str">
        <f>IF(ISBLANK(VLOOKUP($A284,Courses!$A:AI, COLUMN(AI284), 0)), "", VLOOKUP($A284,Courses!$A:AI, COLUMN(AI284), 0))</f>
        <v/>
      </c>
      <c r="AJ284" s="8" t="str">
        <f>IF(ISBLANK(VLOOKUP($A284,Courses!$A:AJ, COLUMN(AJ284), 0)), "", VLOOKUP($A284,Courses!$A:AJ, COLUMN(AJ284), 0))</f>
        <v/>
      </c>
      <c r="AK284" s="8" t="str">
        <f>IF(ISBLANK(VLOOKUP($A284,Courses!$A:AK, COLUMN(AK284), 0)), "", VLOOKUP($A284,Courses!$A:AK, COLUMN(AK284), 0))</f>
        <v/>
      </c>
      <c r="AL284" s="8"/>
      <c r="AM284" s="8"/>
    </row>
    <row r="285" spans="1:39" ht="12.75" customHeight="1">
      <c r="A285" s="4">
        <v>1359</v>
      </c>
      <c r="B285" s="4"/>
      <c r="C285" s="69" t="s">
        <v>8504</v>
      </c>
      <c r="D285" s="6" t="str">
        <f>IF(ISBLANK(VLOOKUP($A285,Courses!$A:D, COLUMN(D285), 0)), "", VLOOKUP($A285,Courses!$A:D, COLUMN(D285), 0))</f>
        <v>Parkland</v>
      </c>
      <c r="E285" s="7" t="str">
        <f>IF(ISBLANK(VLOOKUP($A285,Courses!$A:E, COLUMN(E285), 0)), "", VLOOKUP($A285,Courses!$A:E, COLUMN(E285), 0))</f>
        <v/>
      </c>
      <c r="F285" s="72" t="str">
        <f>IF(ISBLANK(VLOOKUP($A285,Courses!$A:F, COLUMN(F285), 0)), "", VLOOKUP($A285,Courses!$A:F, COLUMN(F285), 0))</f>
        <v>the_cc_at_terra_cotta_hole03.jpg</v>
      </c>
      <c r="G285" s="72" t="str">
        <f>IF(ISBLANK(VLOOKUP($A285,Courses!$A:G, COLUMN(G285), 0)), "", VLOOKUP($A285,Courses!$A:G, COLUMN(G285), 0))</f>
        <v>the_cc_at_terra_cotta_hole05.jpg</v>
      </c>
      <c r="H285" s="72" t="str">
        <f>IF(ISBLANK(VLOOKUP($A285,Courses!$A:H, COLUMN(H285), 0)), "", VLOOKUP($A285,Courses!$A:H, COLUMN(H285), 0))</f>
        <v/>
      </c>
      <c r="I285" s="72" t="str">
        <f>IF(ISBLANK(VLOOKUP($A285,Courses!$A:I, COLUMN(I285), 0)), "", VLOOKUP($A285,Courses!$A:I, COLUMN(I285), 0))</f>
        <v/>
      </c>
      <c r="J285" s="72" t="str">
        <f>IF(ISBLANK(VLOOKUP($A285,Courses!$A:J, COLUMN(J285), 0)), "", VLOOKUP($A285,Courses!$A:J, COLUMN(J285), 0))</f>
        <v/>
      </c>
      <c r="K285" s="57" t="str">
        <f>IF(ISBLANK(VLOOKUP($A285,Courses!$A:K, COLUMN(K285), 0)), "", VLOOKUP($A285,Courses!$A:K, COLUMN(K285), 0))</f>
        <v>the_cc_at_terra_cotta_plantation.zip</v>
      </c>
      <c r="L285" s="8" t="str">
        <f>IF(ISBLANK(VLOOKUP($A285,Courses!$A:L, COLUMN(L285), 0)), "", VLOOKUP($A285,Courses!$A:L, COLUMN(L285), 0))</f>
        <v>Robert D. Wagers</v>
      </c>
      <c r="M285" s="8">
        <f>IF(ISBLANK(VLOOKUP($A285,Courses!$A:M, COLUMN(M285), 0)), "", VLOOKUP($A285,Courses!$A:M, COLUMN(M285), 0))</f>
        <v>22.7</v>
      </c>
      <c r="N285" s="9">
        <f>IF(ISBLANK(VLOOKUP($A285,Courses!$A:N, COLUMN(N285), 0)), "", VLOOKUP($A285,Courses!$A:N, COLUMN(N285), 0))</f>
        <v>37154</v>
      </c>
      <c r="O285" s="8" t="str">
        <f>IF(ISBLANK(VLOOKUP($A285,Courses!$A:O, COLUMN(O285), 0)), "", VLOOKUP($A285,Courses!$A:O, COLUMN(O285), 0))</f>
        <v>aviemore</v>
      </c>
      <c r="P285" s="8" t="str">
        <f>IF(ISBLANK(VLOOKUP($A285,Courses!$A:P, COLUMN(P285), 0)), "", VLOOKUP($A285,Courses!$A:P, COLUMN(P285), 0))</f>
        <v>midwest</v>
      </c>
      <c r="Q285" s="8" t="str">
        <f>IF(ISBLANK(VLOOKUP($A285,Courses!$A:Q, COLUMN(Q285), 0)), "", VLOOKUP($A285,Courses!$A:Q, COLUMN(Q285), 0))</f>
        <v>pebblebeach</v>
      </c>
      <c r="R285" s="8" t="str">
        <f>IF(ISBLANK(VLOOKUP($A285,Courses!$A:R, COLUMN(R285), 0)), "", VLOOKUP($A285,Courses!$A:R, COLUMN(R285), 0))</f>
        <v>rdw</v>
      </c>
      <c r="S285" s="8" t="str">
        <f>IF(ISBLANK(VLOOKUP($A285,Courses!$A:S, COLUMN(S285), 0)), "", VLOOKUP($A285,Courses!$A:S, COLUMN(S285), 0))</f>
        <v/>
      </c>
      <c r="T285" s="8" t="str">
        <f>IF(ISBLANK(VLOOKUP($A285,Courses!$A:T, COLUMN(T285), 0)), "", VLOOKUP($A285,Courses!$A:T, COLUMN(T285), 0))</f>
        <v/>
      </c>
      <c r="U285" s="8" t="str">
        <f>IF(ISBLANK(VLOOKUP($A285,Courses!$A:U, COLUMN(U285), 0)), "", VLOOKUP($A285,Courses!$A:U, COLUMN(U285), 0))</f>
        <v/>
      </c>
      <c r="V285" s="8" t="str">
        <f>IF(ISBLANK(VLOOKUP($A285,Courses!$A:V, COLUMN(V285), 0)), "", VLOOKUP($A285,Courses!$A:V, COLUMN(V285), 0))</f>
        <v/>
      </c>
      <c r="W285" s="8" t="str">
        <f>IF(ISBLANK(VLOOKUP($A285,Courses!$A:W, COLUMN(W285), 0)), "", VLOOKUP($A285,Courses!$A:W, COLUMN(W285), 0))</f>
        <v/>
      </c>
      <c r="X285" s="8" t="str">
        <f>IF(ISBLANK(VLOOKUP($A285,Courses!$A:X, COLUMN(X285), 0)), "", VLOOKUP($A285,Courses!$A:X, COLUMN(X285), 0))</f>
        <v/>
      </c>
      <c r="Y285" s="8" t="str">
        <f>IF(ISBLANK(VLOOKUP($A285,Courses!$A:Y, COLUMN(Y285), 0)), "", VLOOKUP($A285,Courses!$A:Y, COLUMN(Y285), 0))</f>
        <v/>
      </c>
      <c r="Z285" s="8" t="str">
        <f>IF(ISBLANK(VLOOKUP($A285,Courses!$A:Z, COLUMN(Z285), 0)), "", VLOOKUP($A285,Courses!$A:Z, COLUMN(Z285), 0))</f>
        <v/>
      </c>
      <c r="AA285" s="8" t="str">
        <f>IF(ISBLANK(VLOOKUP($A285,Courses!$A:AA, COLUMN(AA285), 0)), "", VLOOKUP($A285,Courses!$A:AA, COLUMN(AA285), 0))</f>
        <v/>
      </c>
      <c r="AB285" s="8" t="str">
        <f>IF(ISBLANK(VLOOKUP($A285,Courses!$A:AB, COLUMN(AB285), 0)), "", VLOOKUP($A285,Courses!$A:AB, COLUMN(AB285), 0))</f>
        <v/>
      </c>
      <c r="AC285" s="8" t="str">
        <f>IF(ISBLANK(VLOOKUP($A285,Courses!$A:AC, COLUMN(AC285), 0)), "", VLOOKUP($A285,Courses!$A:AC, COLUMN(AC285), 0))</f>
        <v/>
      </c>
      <c r="AD285" s="8" t="str">
        <f>IF(ISBLANK(VLOOKUP($A285,Courses!$A:AD, COLUMN(AD285), 0)), "", VLOOKUP($A285,Courses!$A:AD, COLUMN(AD285), 0))</f>
        <v/>
      </c>
      <c r="AE285" s="8" t="str">
        <f>IF(ISBLANK(VLOOKUP($A285,Courses!$A:AE, COLUMN(AE285), 0)), "", VLOOKUP($A285,Courses!$A:AE, COLUMN(AE285), 0))</f>
        <v/>
      </c>
      <c r="AF285" s="8" t="str">
        <f>IF(ISBLANK(VLOOKUP($A285,Courses!$A:AF, COLUMN(AF285), 0)), "", VLOOKUP($A285,Courses!$A:AF, COLUMN(AF285), 0))</f>
        <v/>
      </c>
      <c r="AG285" s="8">
        <f>IF(ISBLANK(VLOOKUP($A285,Courses!$A:AG, COLUMN(AG285), 0)), "", VLOOKUP($A285,Courses!$A:AG, COLUMN(AG285), 0))</f>
        <v>3</v>
      </c>
      <c r="AH285" s="8">
        <f>IF(ISBLANK(VLOOKUP($A285,Courses!$A:AH, COLUMN(AH285), 0)), "", VLOOKUP($A285,Courses!$A:AH, COLUMN(AH285), 0))</f>
        <v>5</v>
      </c>
      <c r="AI285" s="8" t="str">
        <f>IF(ISBLANK(VLOOKUP($A285,Courses!$A:AI, COLUMN(AI285), 0)), "", VLOOKUP($A285,Courses!$A:AI, COLUMN(AI285), 0))</f>
        <v/>
      </c>
      <c r="AJ285" s="8" t="str">
        <f>IF(ISBLANK(VLOOKUP($A285,Courses!$A:AJ, COLUMN(AJ285), 0)), "", VLOOKUP($A285,Courses!$A:AJ, COLUMN(AJ285), 0))</f>
        <v/>
      </c>
      <c r="AK285" s="8" t="str">
        <f>IF(ISBLANK(VLOOKUP($A285,Courses!$A:AK, COLUMN(AK285), 0)), "", VLOOKUP($A285,Courses!$A:AK, COLUMN(AK285), 0))</f>
        <v/>
      </c>
      <c r="AL285" s="8" t="s">
        <v>8708</v>
      </c>
      <c r="AM285" s="8"/>
    </row>
    <row r="286" spans="1:39" ht="12.75" customHeight="1">
      <c r="A286" s="4">
        <v>1370</v>
      </c>
      <c r="B286" s="4"/>
      <c r="C286" s="69" t="s">
        <v>8657</v>
      </c>
      <c r="D286" s="6" t="str">
        <f>IF(ISBLANK(VLOOKUP($A286,Courses!$A:D, COLUMN(D286), 0)), "", VLOOKUP($A286,Courses!$A:D, COLUMN(D286), 0))</f>
        <v>Mtn valley</v>
      </c>
      <c r="E286" s="7" t="str">
        <f>IF(ISBLANK(VLOOKUP($A286,Courses!$A:E, COLUMN(E286), 0)), "", VLOOKUP($A286,Courses!$A:E, COLUMN(E286), 0))</f>
        <v/>
      </c>
      <c r="F286" s="72" t="str">
        <f>IF(ISBLANK(VLOOKUP($A286,Courses!$A:F, COLUMN(F286), 0)), "", VLOOKUP($A286,Courses!$A:F, COLUMN(F286), 0))</f>
        <v>the_designers_challenge_hole10.jpg</v>
      </c>
      <c r="G286" s="72" t="str">
        <f>IF(ISBLANK(VLOOKUP($A286,Courses!$A:G, COLUMN(G286), 0)), "", VLOOKUP($A286,Courses!$A:G, COLUMN(G286), 0))</f>
        <v>the_designers_challenge_hole11.jpg</v>
      </c>
      <c r="H286" s="72" t="str">
        <f>IF(ISBLANK(VLOOKUP($A286,Courses!$A:H, COLUMN(H286), 0)), "", VLOOKUP($A286,Courses!$A:H, COLUMN(H286), 0))</f>
        <v/>
      </c>
      <c r="I286" s="72" t="str">
        <f>IF(ISBLANK(VLOOKUP($A286,Courses!$A:I, COLUMN(I286), 0)), "", VLOOKUP($A286,Courses!$A:I, COLUMN(I286), 0))</f>
        <v/>
      </c>
      <c r="J286" s="72" t="str">
        <f>IF(ISBLANK(VLOOKUP($A286,Courses!$A:J, COLUMN(J286), 0)), "", VLOOKUP($A286,Courses!$A:J, COLUMN(J286), 0))</f>
        <v/>
      </c>
      <c r="K286" s="57" t="str">
        <f>IF(ISBLANK(VLOOKUP($A286,Courses!$A:K, COLUMN(K286), 0)), "", VLOOKUP($A286,Courses!$A:K, COLUMN(K286), 0))</f>
        <v>the_designers_challenge_cc_park.zip</v>
      </c>
      <c r="L286" s="8" t="str">
        <f>IF(ISBLANK(VLOOKUP($A286,Courses!$A:L, COLUMN(L286), 0)), "", VLOOKUP($A286,Courses!$A:L, COLUMN(L286), 0))</f>
        <v>The Designers Club</v>
      </c>
      <c r="M286" s="8">
        <f>IF(ISBLANK(VLOOKUP($A286,Courses!$A:M, COLUMN(M286), 0)), "", VLOOKUP($A286,Courses!$A:M, COLUMN(M286), 0))</f>
        <v>13.8</v>
      </c>
      <c r="N286" s="9">
        <f>IF(ISBLANK(VLOOKUP($A286,Courses!$A:N, COLUMN(N286), 0)), "", VLOOKUP($A286,Courses!$A:N, COLUMN(N286), 0))</f>
        <v>38247</v>
      </c>
      <c r="O286" s="8" t="str">
        <f>IF(ISBLANK(VLOOKUP($A286,Courses!$A:O, COLUMN(O286), 0)), "", VLOOKUP($A286,Courses!$A:O, COLUMN(O286), 0))</f>
        <v>ccpark</v>
      </c>
      <c r="P286" s="8" t="str">
        <f>IF(ISBLANK(VLOOKUP($A286,Courses!$A:P, COLUMN(P286), 0)), "", VLOOKUP($A286,Courses!$A:P, COLUMN(P286), 0))</f>
        <v>woodfordpark</v>
      </c>
      <c r="Q286" s="8" t="str">
        <f>IF(ISBLANK(VLOOKUP($A286,Courses!$A:Q, COLUMN(Q286), 0)), "", VLOOKUP($A286,Courses!$A:Q, COLUMN(Q286), 0))</f>
        <v/>
      </c>
      <c r="R286" s="8" t="str">
        <f>IF(ISBLANK(VLOOKUP($A286,Courses!$A:R, COLUMN(R286), 0)), "", VLOOKUP($A286,Courses!$A:R, COLUMN(R286), 0))</f>
        <v/>
      </c>
      <c r="S286" s="8" t="str">
        <f>IF(ISBLANK(VLOOKUP($A286,Courses!$A:S, COLUMN(S286), 0)), "", VLOOKUP($A286,Courses!$A:S, COLUMN(S286), 0))</f>
        <v/>
      </c>
      <c r="T286" s="8" t="str">
        <f>IF(ISBLANK(VLOOKUP($A286,Courses!$A:T, COLUMN(T286), 0)), "", VLOOKUP($A286,Courses!$A:T, COLUMN(T286), 0))</f>
        <v/>
      </c>
      <c r="U286" s="8" t="str">
        <f>IF(ISBLANK(VLOOKUP($A286,Courses!$A:U, COLUMN(U286), 0)), "", VLOOKUP($A286,Courses!$A:U, COLUMN(U286), 0))</f>
        <v/>
      </c>
      <c r="V286" s="8" t="str">
        <f>IF(ISBLANK(VLOOKUP($A286,Courses!$A:V, COLUMN(V286), 0)), "", VLOOKUP($A286,Courses!$A:V, COLUMN(V286), 0))</f>
        <v/>
      </c>
      <c r="W286" s="8" t="str">
        <f>IF(ISBLANK(VLOOKUP($A286,Courses!$A:W, COLUMN(W286), 0)), "", VLOOKUP($A286,Courses!$A:W, COLUMN(W286), 0))</f>
        <v/>
      </c>
      <c r="X286" s="8" t="str">
        <f>IF(ISBLANK(VLOOKUP($A286,Courses!$A:X, COLUMN(X286), 0)), "", VLOOKUP($A286,Courses!$A:X, COLUMN(X286), 0))</f>
        <v/>
      </c>
      <c r="Y286" s="8" t="str">
        <f>IF(ISBLANK(VLOOKUP($A286,Courses!$A:Y, COLUMN(Y286), 0)), "", VLOOKUP($A286,Courses!$A:Y, COLUMN(Y286), 0))</f>
        <v/>
      </c>
      <c r="Z286" s="8" t="str">
        <f>IF(ISBLANK(VLOOKUP($A286,Courses!$A:Z, COLUMN(Z286), 0)), "", VLOOKUP($A286,Courses!$A:Z, COLUMN(Z286), 0))</f>
        <v/>
      </c>
      <c r="AA286" s="8" t="str">
        <f>IF(ISBLANK(VLOOKUP($A286,Courses!$A:AA, COLUMN(AA286), 0)), "", VLOOKUP($A286,Courses!$A:AA, COLUMN(AA286), 0))</f>
        <v/>
      </c>
      <c r="AB286" s="8" t="str">
        <f>IF(ISBLANK(VLOOKUP($A286,Courses!$A:AB, COLUMN(AB286), 0)), "", VLOOKUP($A286,Courses!$A:AB, COLUMN(AB286), 0))</f>
        <v/>
      </c>
      <c r="AC286" s="8" t="str">
        <f>IF(ISBLANK(VLOOKUP($A286,Courses!$A:AC, COLUMN(AC286), 0)), "", VLOOKUP($A286,Courses!$A:AC, COLUMN(AC286), 0))</f>
        <v/>
      </c>
      <c r="AD286" s="8" t="str">
        <f>IF(ISBLANK(VLOOKUP($A286,Courses!$A:AD, COLUMN(AD286), 0)), "", VLOOKUP($A286,Courses!$A:AD, COLUMN(AD286), 0))</f>
        <v/>
      </c>
      <c r="AE286" s="8" t="str">
        <f>IF(ISBLANK(VLOOKUP($A286,Courses!$A:AE, COLUMN(AE286), 0)), "", VLOOKUP($A286,Courses!$A:AE, COLUMN(AE286), 0))</f>
        <v/>
      </c>
      <c r="AF286" s="8" t="str">
        <f>IF(ISBLANK(VLOOKUP($A286,Courses!$A:AF, COLUMN(AF286), 0)), "", VLOOKUP($A286,Courses!$A:AF, COLUMN(AF286), 0))</f>
        <v/>
      </c>
      <c r="AG286" s="8">
        <f>IF(ISBLANK(VLOOKUP($A286,Courses!$A:AG, COLUMN(AG286), 0)), "", VLOOKUP($A286,Courses!$A:AG, COLUMN(AG286), 0))</f>
        <v>10</v>
      </c>
      <c r="AH286" s="8">
        <f>IF(ISBLANK(VLOOKUP($A286,Courses!$A:AH, COLUMN(AH286), 0)), "", VLOOKUP($A286,Courses!$A:AH, COLUMN(AH286), 0))</f>
        <v>11</v>
      </c>
      <c r="AI286" s="8" t="str">
        <f>IF(ISBLANK(VLOOKUP($A286,Courses!$A:AI, COLUMN(AI286), 0)), "", VLOOKUP($A286,Courses!$A:AI, COLUMN(AI286), 0))</f>
        <v/>
      </c>
      <c r="AJ286" s="8" t="str">
        <f>IF(ISBLANK(VLOOKUP($A286,Courses!$A:AJ, COLUMN(AJ286), 0)), "", VLOOKUP($A286,Courses!$A:AJ, COLUMN(AJ286), 0))</f>
        <v/>
      </c>
      <c r="AK286" s="8" t="str">
        <f>IF(ISBLANK(VLOOKUP($A286,Courses!$A:AK, COLUMN(AK286), 0)), "", VLOOKUP($A286,Courses!$A:AK, COLUMN(AK286), 0))</f>
        <v/>
      </c>
      <c r="AL286" s="8" t="s">
        <v>8709</v>
      </c>
      <c r="AM286" s="8"/>
    </row>
    <row r="287" spans="1:39" ht="12.75" customHeight="1">
      <c r="A287" s="4">
        <v>501</v>
      </c>
      <c r="B287" s="4"/>
      <c r="C287" s="69" t="s">
        <v>937</v>
      </c>
      <c r="D287" s="6" t="str">
        <f>IF(ISBLANK(VLOOKUP($A287,Courses!$A:D, COLUMN(D287), 0)), "", VLOOKUP($A287,Courses!$A:D, COLUMN(D287), 0))</f>
        <v>Mtn valley</v>
      </c>
      <c r="E287" s="7" t="str">
        <f>IF(ISBLANK(VLOOKUP($A287,Courses!$A:E, COLUMN(E287), 0)), "", VLOOKUP($A287,Courses!$A:E, COLUMN(E287), 0))</f>
        <v/>
      </c>
      <c r="F287" s="72" t="str">
        <f>IF(ISBLANK(VLOOKUP($A287,Courses!$A:F, COLUMN(F287), 0)), "", VLOOKUP($A287,Courses!$A:F, COLUMN(F287), 0))</f>
        <v>cedar_ridge_north_hole10.jpg</v>
      </c>
      <c r="G287" s="72" t="str">
        <f>IF(ISBLANK(VLOOKUP($A287,Courses!$A:G, COLUMN(G287), 0)), "", VLOOKUP($A287,Courses!$A:G, COLUMN(G287), 0))</f>
        <v>cedar_ridge_north_hole15.jpg</v>
      </c>
      <c r="H287" s="72" t="str">
        <f>IF(ISBLANK(VLOOKUP($A287,Courses!$A:H, COLUMN(H287), 0)), "", VLOOKUP($A287,Courses!$A:H, COLUMN(H287), 0))</f>
        <v/>
      </c>
      <c r="I287" s="72" t="str">
        <f>IF(ISBLANK(VLOOKUP($A287,Courses!$A:I, COLUMN(I287), 0)), "", VLOOKUP($A287,Courses!$A:I, COLUMN(I287), 0))</f>
        <v/>
      </c>
      <c r="J287" s="72" t="str">
        <f>IF(ISBLANK(VLOOKUP($A287,Courses!$A:J, COLUMN(J287), 0)), "", VLOOKUP($A287,Courses!$A:J, COLUMN(J287), 0))</f>
        <v/>
      </c>
      <c r="K287" s="57" t="str">
        <f>IF(ISBLANK(VLOOKUP($A287,Courses!$A:K, COLUMN(K287), 0)), "", VLOOKUP($A287,Courses!$A:K, COLUMN(K287), 0))</f>
        <v>cedar_ridge_north.zip</v>
      </c>
      <c r="L287" s="8" t="str">
        <f>IF(ISBLANK(VLOOKUP($A287,Courses!$A:L, COLUMN(L287), 0)), "", VLOOKUP($A287,Courses!$A:L, COLUMN(L287), 0))</f>
        <v>P Hattie</v>
      </c>
      <c r="M287" s="8">
        <f>IF(ISBLANK(VLOOKUP($A287,Courses!$A:M, COLUMN(M287), 0)), "", VLOOKUP($A287,Courses!$A:M, COLUMN(M287), 0))</f>
        <v>14.5</v>
      </c>
      <c r="N287" s="9">
        <f>IF(ISBLANK(VLOOKUP($A287,Courses!$A:N, COLUMN(N287), 0)), "", VLOOKUP($A287,Courses!$A:N, COLUMN(N287), 0))</f>
        <v>36947</v>
      </c>
      <c r="O287" s="8" t="str">
        <f>IF(ISBLANK(VLOOKUP($A287,Courses!$A:O, COLUMN(O287), 0)), "", VLOOKUP($A287,Courses!$A:O, COLUMN(O287), 0))</f>
        <v/>
      </c>
      <c r="P287" s="8" t="str">
        <f>IF(ISBLANK(VLOOKUP($A287,Courses!$A:P, COLUMN(P287), 0)), "", VLOOKUP($A287,Courses!$A:P, COLUMN(P287), 0))</f>
        <v/>
      </c>
      <c r="Q287" s="8" t="str">
        <f>IF(ISBLANK(VLOOKUP($A287,Courses!$A:Q, COLUMN(Q287), 0)), "", VLOOKUP($A287,Courses!$A:Q, COLUMN(Q287), 0))</f>
        <v/>
      </c>
      <c r="R287" s="8" t="str">
        <f>IF(ISBLANK(VLOOKUP($A287,Courses!$A:R, COLUMN(R287), 0)), "", VLOOKUP($A287,Courses!$A:R, COLUMN(R287), 0))</f>
        <v/>
      </c>
      <c r="S287" s="8" t="str">
        <f>IF(ISBLANK(VLOOKUP($A287,Courses!$A:S, COLUMN(S287), 0)), "", VLOOKUP($A287,Courses!$A:S, COLUMN(S287), 0))</f>
        <v/>
      </c>
      <c r="T287" s="8" t="str">
        <f>IF(ISBLANK(VLOOKUP($A287,Courses!$A:T, COLUMN(T287), 0)), "", VLOOKUP($A287,Courses!$A:T, COLUMN(T287), 0))</f>
        <v/>
      </c>
      <c r="U287" s="8" t="str">
        <f>IF(ISBLANK(VLOOKUP($A287,Courses!$A:U, COLUMN(U287), 0)), "", VLOOKUP($A287,Courses!$A:U, COLUMN(U287), 0))</f>
        <v/>
      </c>
      <c r="V287" s="8" t="str">
        <f>IF(ISBLANK(VLOOKUP($A287,Courses!$A:V, COLUMN(V287), 0)), "", VLOOKUP($A287,Courses!$A:V, COLUMN(V287), 0))</f>
        <v/>
      </c>
      <c r="W287" s="8" t="str">
        <f>IF(ISBLANK(VLOOKUP($A287,Courses!$A:W, COLUMN(W287), 0)), "", VLOOKUP($A287,Courses!$A:W, COLUMN(W287), 0))</f>
        <v/>
      </c>
      <c r="X287" s="8" t="str">
        <f>IF(ISBLANK(VLOOKUP($A287,Courses!$A:X, COLUMN(X287), 0)), "", VLOOKUP($A287,Courses!$A:X, COLUMN(X287), 0))</f>
        <v/>
      </c>
      <c r="Y287" s="8" t="str">
        <f>IF(ISBLANK(VLOOKUP($A287,Courses!$A:Y, COLUMN(Y287), 0)), "", VLOOKUP($A287,Courses!$A:Y, COLUMN(Y287), 0))</f>
        <v/>
      </c>
      <c r="Z287" s="8" t="str">
        <f>IF(ISBLANK(VLOOKUP($A287,Courses!$A:Z, COLUMN(Z287), 0)), "", VLOOKUP($A287,Courses!$A:Z, COLUMN(Z287), 0))</f>
        <v/>
      </c>
      <c r="AA287" s="8" t="str">
        <f>IF(ISBLANK(VLOOKUP($A287,Courses!$A:AA, COLUMN(AA287), 0)), "", VLOOKUP($A287,Courses!$A:AA, COLUMN(AA287), 0))</f>
        <v/>
      </c>
      <c r="AB287" s="8" t="str">
        <f>IF(ISBLANK(VLOOKUP($A287,Courses!$A:AB, COLUMN(AB287), 0)), "", VLOOKUP($A287,Courses!$A:AB, COLUMN(AB287), 0))</f>
        <v/>
      </c>
      <c r="AC287" s="8" t="str">
        <f>IF(ISBLANK(VLOOKUP($A287,Courses!$A:AC, COLUMN(AC287), 0)), "", VLOOKUP($A287,Courses!$A:AC, COLUMN(AC287), 0))</f>
        <v/>
      </c>
      <c r="AD287" s="8" t="str">
        <f>IF(ISBLANK(VLOOKUP($A287,Courses!$A:AD, COLUMN(AD287), 0)), "", VLOOKUP($A287,Courses!$A:AD, COLUMN(AD287), 0))</f>
        <v/>
      </c>
      <c r="AE287" s="8" t="str">
        <f>IF(ISBLANK(VLOOKUP($A287,Courses!$A:AE, COLUMN(AE287), 0)), "", VLOOKUP($A287,Courses!$A:AE, COLUMN(AE287), 0))</f>
        <v/>
      </c>
      <c r="AF287" s="8" t="str">
        <f>IF(ISBLANK(VLOOKUP($A287,Courses!$A:AF, COLUMN(AF287), 0)), "", VLOOKUP($A287,Courses!$A:AF, COLUMN(AF287), 0))</f>
        <v/>
      </c>
      <c r="AG287" s="8">
        <f>IF(ISBLANK(VLOOKUP($A287,Courses!$A:AG, COLUMN(AG287), 0)), "", VLOOKUP($A287,Courses!$A:AG, COLUMN(AG287), 0))</f>
        <v>10</v>
      </c>
      <c r="AH287" s="8">
        <f>IF(ISBLANK(VLOOKUP($A287,Courses!$A:AH, COLUMN(AH287), 0)), "", VLOOKUP($A287,Courses!$A:AH, COLUMN(AH287), 0))</f>
        <v>15</v>
      </c>
      <c r="AI287" s="8" t="str">
        <f>IF(ISBLANK(VLOOKUP($A287,Courses!$A:AI, COLUMN(AI287), 0)), "", VLOOKUP($A287,Courses!$A:AI, COLUMN(AI287), 0))</f>
        <v/>
      </c>
      <c r="AJ287" s="8" t="str">
        <f>IF(ISBLANK(VLOOKUP($A287,Courses!$A:AJ, COLUMN(AJ287), 0)), "", VLOOKUP($A287,Courses!$A:AJ, COLUMN(AJ287), 0))</f>
        <v/>
      </c>
      <c r="AK287" s="8" t="str">
        <f>IF(ISBLANK(VLOOKUP($A287,Courses!$A:AK, COLUMN(AK287), 0)), "", VLOOKUP($A287,Courses!$A:AK, COLUMN(AK287), 0))</f>
        <v/>
      </c>
      <c r="AL287" s="8"/>
      <c r="AM287" s="8"/>
    </row>
    <row r="288" spans="1:39" ht="12.75" customHeight="1">
      <c r="A288" s="4">
        <v>502</v>
      </c>
      <c r="B288" s="4"/>
      <c r="C288" s="69" t="s">
        <v>940</v>
      </c>
      <c r="D288" s="6" t="str">
        <f>IF(ISBLANK(VLOOKUP($A288,Courses!$A:D, COLUMN(D288), 0)), "", VLOOKUP($A288,Courses!$A:D, COLUMN(D288), 0))</f>
        <v>Mtn valley</v>
      </c>
      <c r="E288" s="7" t="str">
        <f>IF(ISBLANK(VLOOKUP($A288,Courses!$A:E, COLUMN(E288), 0)), "", VLOOKUP($A288,Courses!$A:E, COLUMN(E288), 0))</f>
        <v/>
      </c>
      <c r="F288" s="72" t="str">
        <f>IF(ISBLANK(VLOOKUP($A288,Courses!$A:F, COLUMN(F288), 0)), "", VLOOKUP($A288,Courses!$A:F, COLUMN(F288), 0))</f>
        <v>cedar_valley_estates_hole10.jpg</v>
      </c>
      <c r="G288" s="72" t="str">
        <f>IF(ISBLANK(VLOOKUP($A288,Courses!$A:G, COLUMN(G288), 0)), "", VLOOKUP($A288,Courses!$A:G, COLUMN(G288), 0))</f>
        <v>cedar_valley_estates_hole16.jpg</v>
      </c>
      <c r="H288" s="72" t="str">
        <f>IF(ISBLANK(VLOOKUP($A288,Courses!$A:H, COLUMN(H288), 0)), "", VLOOKUP($A288,Courses!$A:H, COLUMN(H288), 0))</f>
        <v/>
      </c>
      <c r="I288" s="72" t="str">
        <f>IF(ISBLANK(VLOOKUP($A288,Courses!$A:I, COLUMN(I288), 0)), "", VLOOKUP($A288,Courses!$A:I, COLUMN(I288), 0))</f>
        <v/>
      </c>
      <c r="J288" s="72" t="str">
        <f>IF(ISBLANK(VLOOKUP($A288,Courses!$A:J, COLUMN(J288), 0)), "", VLOOKUP($A288,Courses!$A:J, COLUMN(J288), 0))</f>
        <v/>
      </c>
      <c r="K288" s="57" t="str">
        <f>IF(ISBLANK(VLOOKUP($A288,Courses!$A:K, COLUMN(K288), 0)), "", VLOOKUP($A288,Courses!$A:K, COLUMN(K288), 0))</f>
        <v>cedar_valley_estates.zip</v>
      </c>
      <c r="L288" s="8" t="str">
        <f>IF(ISBLANK(VLOOKUP($A288,Courses!$A:L, COLUMN(L288), 0)), "", VLOOKUP($A288,Courses!$A:L, COLUMN(L288), 0))</f>
        <v>Art Paul</v>
      </c>
      <c r="M288" s="8">
        <f>IF(ISBLANK(VLOOKUP($A288,Courses!$A:M, COLUMN(M288), 0)), "", VLOOKUP($A288,Courses!$A:M, COLUMN(M288), 0))</f>
        <v>13.9</v>
      </c>
      <c r="N288" s="9">
        <f>IF(ISBLANK(VLOOKUP($A288,Courses!$A:N, COLUMN(N288), 0)), "", VLOOKUP($A288,Courses!$A:N, COLUMN(N288), 0))</f>
        <v>38268</v>
      </c>
      <c r="O288" s="8" t="str">
        <f>IF(ISBLANK(VLOOKUP($A288,Courses!$A:O, COLUMN(O288), 0)), "", VLOOKUP($A288,Courses!$A:O, COLUMN(O288), 0))</f>
        <v>houses1</v>
      </c>
      <c r="P288" s="8" t="str">
        <f>IF(ISBLANK(VLOOKUP($A288,Courses!$A:P, COLUMN(P288), 0)), "", VLOOKUP($A288,Courses!$A:P, COLUMN(P288), 0))</f>
        <v>magallowaymountainver2</v>
      </c>
      <c r="Q288" s="8" t="str">
        <f>IF(ISBLANK(VLOOKUP($A288,Courses!$A:Q, COLUMN(Q288), 0)), "", VLOOKUP($A288,Courses!$A:Q, COLUMN(Q288), 0))</f>
        <v>pinehurst_2</v>
      </c>
      <c r="R288" s="8" t="str">
        <f>IF(ISBLANK(VLOOKUP($A288,Courses!$A:R, COLUMN(R288), 0)), "", VLOOKUP($A288,Courses!$A:R, COLUMN(R288), 0))</f>
        <v/>
      </c>
      <c r="S288" s="8" t="str">
        <f>IF(ISBLANK(VLOOKUP($A288,Courses!$A:S, COLUMN(S288), 0)), "", VLOOKUP($A288,Courses!$A:S, COLUMN(S288), 0))</f>
        <v/>
      </c>
      <c r="T288" s="8" t="str">
        <f>IF(ISBLANK(VLOOKUP($A288,Courses!$A:T, COLUMN(T288), 0)), "", VLOOKUP($A288,Courses!$A:T, COLUMN(T288), 0))</f>
        <v/>
      </c>
      <c r="U288" s="8" t="str">
        <f>IF(ISBLANK(VLOOKUP($A288,Courses!$A:U, COLUMN(U288), 0)), "", VLOOKUP($A288,Courses!$A:U, COLUMN(U288), 0))</f>
        <v/>
      </c>
      <c r="V288" s="8" t="str">
        <f>IF(ISBLANK(VLOOKUP($A288,Courses!$A:V, COLUMN(V288), 0)), "", VLOOKUP($A288,Courses!$A:V, COLUMN(V288), 0))</f>
        <v/>
      </c>
      <c r="W288" s="8" t="str">
        <f>IF(ISBLANK(VLOOKUP($A288,Courses!$A:W, COLUMN(W288), 0)), "", VLOOKUP($A288,Courses!$A:W, COLUMN(W288), 0))</f>
        <v/>
      </c>
      <c r="X288" s="8" t="str">
        <f>IF(ISBLANK(VLOOKUP($A288,Courses!$A:X, COLUMN(X288), 0)), "", VLOOKUP($A288,Courses!$A:X, COLUMN(X288), 0))</f>
        <v/>
      </c>
      <c r="Y288" s="8" t="str">
        <f>IF(ISBLANK(VLOOKUP($A288,Courses!$A:Y, COLUMN(Y288), 0)), "", VLOOKUP($A288,Courses!$A:Y, COLUMN(Y288), 0))</f>
        <v/>
      </c>
      <c r="Z288" s="8" t="str">
        <f>IF(ISBLANK(VLOOKUP($A288,Courses!$A:Z, COLUMN(Z288), 0)), "", VLOOKUP($A288,Courses!$A:Z, COLUMN(Z288), 0))</f>
        <v/>
      </c>
      <c r="AA288" s="8" t="str">
        <f>IF(ISBLANK(VLOOKUP($A288,Courses!$A:AA, COLUMN(AA288), 0)), "", VLOOKUP($A288,Courses!$A:AA, COLUMN(AA288), 0))</f>
        <v/>
      </c>
      <c r="AB288" s="8" t="str">
        <f>IF(ISBLANK(VLOOKUP($A288,Courses!$A:AB, COLUMN(AB288), 0)), "", VLOOKUP($A288,Courses!$A:AB, COLUMN(AB288), 0))</f>
        <v/>
      </c>
      <c r="AC288" s="8" t="str">
        <f>IF(ISBLANK(VLOOKUP($A288,Courses!$A:AC, COLUMN(AC288), 0)), "", VLOOKUP($A288,Courses!$A:AC, COLUMN(AC288), 0))</f>
        <v/>
      </c>
      <c r="AD288" s="8" t="str">
        <f>IF(ISBLANK(VLOOKUP($A288,Courses!$A:AD, COLUMN(AD288), 0)), "", VLOOKUP($A288,Courses!$A:AD, COLUMN(AD288), 0))</f>
        <v/>
      </c>
      <c r="AE288" s="8" t="str">
        <f>IF(ISBLANK(VLOOKUP($A288,Courses!$A:AE, COLUMN(AE288), 0)), "", VLOOKUP($A288,Courses!$A:AE, COLUMN(AE288), 0))</f>
        <v/>
      </c>
      <c r="AF288" s="8" t="str">
        <f>IF(ISBLANK(VLOOKUP($A288,Courses!$A:AF, COLUMN(AF288), 0)), "", VLOOKUP($A288,Courses!$A:AF, COLUMN(AF288), 0))</f>
        <v/>
      </c>
      <c r="AG288" s="8">
        <f>IF(ISBLANK(VLOOKUP($A288,Courses!$A:AG, COLUMN(AG288), 0)), "", VLOOKUP($A288,Courses!$A:AG, COLUMN(AG288), 0))</f>
        <v>10</v>
      </c>
      <c r="AH288" s="8">
        <f>IF(ISBLANK(VLOOKUP($A288,Courses!$A:AH, COLUMN(AH288), 0)), "", VLOOKUP($A288,Courses!$A:AH, COLUMN(AH288), 0))</f>
        <v>16</v>
      </c>
      <c r="AI288" s="8" t="str">
        <f>IF(ISBLANK(VLOOKUP($A288,Courses!$A:AI, COLUMN(AI288), 0)), "", VLOOKUP($A288,Courses!$A:AI, COLUMN(AI288), 0))</f>
        <v/>
      </c>
      <c r="AJ288" s="8" t="str">
        <f>IF(ISBLANK(VLOOKUP($A288,Courses!$A:AJ, COLUMN(AJ288), 0)), "", VLOOKUP($A288,Courses!$A:AJ, COLUMN(AJ288), 0))</f>
        <v/>
      </c>
      <c r="AK288" s="8" t="str">
        <f>IF(ISBLANK(VLOOKUP($A288,Courses!$A:AK, COLUMN(AK288), 0)), "", VLOOKUP($A288,Courses!$A:AK, COLUMN(AK288), 0))</f>
        <v/>
      </c>
      <c r="AL288" s="8"/>
      <c r="AM288" s="8"/>
    </row>
    <row r="289" spans="1:39" ht="12.75" customHeight="1">
      <c r="A289" s="4">
        <v>503</v>
      </c>
      <c r="B289" s="4"/>
      <c r="C289" s="69" t="s">
        <v>942</v>
      </c>
      <c r="D289" s="6" t="str">
        <f>IF(ISBLANK(VLOOKUP($A289,Courses!$A:D, COLUMN(D289), 0)), "", VLOOKUP($A289,Courses!$A:D, COLUMN(D289), 0))</f>
        <v>Oceanside</v>
      </c>
      <c r="E289" s="7" t="str">
        <f>IF(ISBLANK(VLOOKUP($A289,Courses!$A:E, COLUMN(E289), 0)), "", VLOOKUP($A289,Courses!$A:E, COLUMN(E289), 0))</f>
        <v/>
      </c>
      <c r="F289" s="72" t="str">
        <f>IF(ISBLANK(VLOOKUP($A289,Courses!$A:F, COLUMN(F289), 0)), "", VLOOKUP($A289,Courses!$A:F, COLUMN(F289), 0))</f>
        <v>ceilidh_cove_hole07.jpg</v>
      </c>
      <c r="G289" s="72" t="str">
        <f>IF(ISBLANK(VLOOKUP($A289,Courses!$A:G, COLUMN(G289), 0)), "", VLOOKUP($A289,Courses!$A:G, COLUMN(G289), 0))</f>
        <v>ceilidh_cove_hole10.jpg</v>
      </c>
      <c r="H289" s="72" t="str">
        <f>IF(ISBLANK(VLOOKUP($A289,Courses!$A:H, COLUMN(H289), 0)), "", VLOOKUP($A289,Courses!$A:H, COLUMN(H289), 0))</f>
        <v/>
      </c>
      <c r="I289" s="72" t="str">
        <f>IF(ISBLANK(VLOOKUP($A289,Courses!$A:I, COLUMN(I289), 0)), "", VLOOKUP($A289,Courses!$A:I, COLUMN(I289), 0))</f>
        <v/>
      </c>
      <c r="J289" s="72" t="str">
        <f>IF(ISBLANK(VLOOKUP($A289,Courses!$A:J, COLUMN(J289), 0)), "", VLOOKUP($A289,Courses!$A:J, COLUMN(J289), 0))</f>
        <v/>
      </c>
      <c r="K289" s="57" t="str">
        <f>IF(ISBLANK(VLOOKUP($A289,Courses!$A:K, COLUMN(K289), 0)), "", VLOOKUP($A289,Courses!$A:K, COLUMN(K289), 0))</f>
        <v>ceilidh_cove.zip</v>
      </c>
      <c r="L289" s="8" t="str">
        <f>IF(ISBLANK(VLOOKUP($A289,Courses!$A:L, COLUMN(L289), 0)), "", VLOOKUP($A289,Courses!$A:L, COLUMN(L289), 0))</f>
        <v>Jim Dickson</v>
      </c>
      <c r="M289" s="8">
        <f>IF(ISBLANK(VLOOKUP($A289,Courses!$A:M, COLUMN(M289), 0)), "", VLOOKUP($A289,Courses!$A:M, COLUMN(M289), 0))</f>
        <v>15.4</v>
      </c>
      <c r="N289" s="9">
        <f>IF(ISBLANK(VLOOKUP($A289,Courses!$A:N, COLUMN(N289), 0)), "", VLOOKUP($A289,Courses!$A:N, COLUMN(N289), 0))</f>
        <v>37789</v>
      </c>
      <c r="O289" s="8" t="str">
        <f>IF(ISBLANK(VLOOKUP($A289,Courses!$A:O, COLUMN(O289), 0)), "", VLOOKUP($A289,Courses!$A:O, COLUMN(O289), 0))</f>
        <v>ccove</v>
      </c>
      <c r="P289" s="8" t="str">
        <f>IF(ISBLANK(VLOOKUP($A289,Courses!$A:P, COLUMN(P289), 0)), "", VLOOKUP($A289,Courses!$A:P, COLUMN(P289), 0))</f>
        <v>ccovemidday</v>
      </c>
      <c r="Q289" s="8" t="str">
        <f>IF(ISBLANK(VLOOKUP($A289,Courses!$A:Q, COLUMN(Q289), 0)), "", VLOOKUP($A289,Courses!$A:Q, COLUMN(Q289), 0))</f>
        <v/>
      </c>
      <c r="R289" s="8" t="str">
        <f>IF(ISBLANK(VLOOKUP($A289,Courses!$A:R, COLUMN(R289), 0)), "", VLOOKUP($A289,Courses!$A:R, COLUMN(R289), 0))</f>
        <v/>
      </c>
      <c r="S289" s="8" t="str">
        <f>IF(ISBLANK(VLOOKUP($A289,Courses!$A:S, COLUMN(S289), 0)), "", VLOOKUP($A289,Courses!$A:S, COLUMN(S289), 0))</f>
        <v/>
      </c>
      <c r="T289" s="8" t="str">
        <f>IF(ISBLANK(VLOOKUP($A289,Courses!$A:T, COLUMN(T289), 0)), "", VLOOKUP($A289,Courses!$A:T, COLUMN(T289), 0))</f>
        <v/>
      </c>
      <c r="U289" s="8" t="str">
        <f>IF(ISBLANK(VLOOKUP($A289,Courses!$A:U, COLUMN(U289), 0)), "", VLOOKUP($A289,Courses!$A:U, COLUMN(U289), 0))</f>
        <v/>
      </c>
      <c r="V289" s="8" t="str">
        <f>IF(ISBLANK(VLOOKUP($A289,Courses!$A:V, COLUMN(V289), 0)), "", VLOOKUP($A289,Courses!$A:V, COLUMN(V289), 0))</f>
        <v/>
      </c>
      <c r="W289" s="8" t="str">
        <f>IF(ISBLANK(VLOOKUP($A289,Courses!$A:W, COLUMN(W289), 0)), "", VLOOKUP($A289,Courses!$A:W, COLUMN(W289), 0))</f>
        <v/>
      </c>
      <c r="X289" s="8" t="str">
        <f>IF(ISBLANK(VLOOKUP($A289,Courses!$A:X, COLUMN(X289), 0)), "", VLOOKUP($A289,Courses!$A:X, COLUMN(X289), 0))</f>
        <v/>
      </c>
      <c r="Y289" s="8" t="str">
        <f>IF(ISBLANK(VLOOKUP($A289,Courses!$A:Y, COLUMN(Y289), 0)), "", VLOOKUP($A289,Courses!$A:Y, COLUMN(Y289), 0))</f>
        <v/>
      </c>
      <c r="Z289" s="8" t="str">
        <f>IF(ISBLANK(VLOOKUP($A289,Courses!$A:Z, COLUMN(Z289), 0)), "", VLOOKUP($A289,Courses!$A:Z, COLUMN(Z289), 0))</f>
        <v/>
      </c>
      <c r="AA289" s="8" t="str">
        <f>IF(ISBLANK(VLOOKUP($A289,Courses!$A:AA, COLUMN(AA289), 0)), "", VLOOKUP($A289,Courses!$A:AA, COLUMN(AA289), 0))</f>
        <v/>
      </c>
      <c r="AB289" s="8" t="str">
        <f>IF(ISBLANK(VLOOKUP($A289,Courses!$A:AB, COLUMN(AB289), 0)), "", VLOOKUP($A289,Courses!$A:AB, COLUMN(AB289), 0))</f>
        <v/>
      </c>
      <c r="AC289" s="8" t="str">
        <f>IF(ISBLANK(VLOOKUP($A289,Courses!$A:AC, COLUMN(AC289), 0)), "", VLOOKUP($A289,Courses!$A:AC, COLUMN(AC289), 0))</f>
        <v/>
      </c>
      <c r="AD289" s="8" t="str">
        <f>IF(ISBLANK(VLOOKUP($A289,Courses!$A:AD, COLUMN(AD289), 0)), "", VLOOKUP($A289,Courses!$A:AD, COLUMN(AD289), 0))</f>
        <v/>
      </c>
      <c r="AE289" s="8" t="str">
        <f>IF(ISBLANK(VLOOKUP($A289,Courses!$A:AE, COLUMN(AE289), 0)), "", VLOOKUP($A289,Courses!$A:AE, COLUMN(AE289), 0))</f>
        <v/>
      </c>
      <c r="AF289" s="8" t="str">
        <f>IF(ISBLANK(VLOOKUP($A289,Courses!$A:AF, COLUMN(AF289), 0)), "", VLOOKUP($A289,Courses!$A:AF, COLUMN(AF289), 0))</f>
        <v/>
      </c>
      <c r="AG289" s="8">
        <f>IF(ISBLANK(VLOOKUP($A289,Courses!$A:AG, COLUMN(AG289), 0)), "", VLOOKUP($A289,Courses!$A:AG, COLUMN(AG289), 0))</f>
        <v>7</v>
      </c>
      <c r="AH289" s="8">
        <f>IF(ISBLANK(VLOOKUP($A289,Courses!$A:AH, COLUMN(AH289), 0)), "", VLOOKUP($A289,Courses!$A:AH, COLUMN(AH289), 0))</f>
        <v>10</v>
      </c>
      <c r="AI289" s="8" t="str">
        <f>IF(ISBLANK(VLOOKUP($A289,Courses!$A:AI, COLUMN(AI289), 0)), "", VLOOKUP($A289,Courses!$A:AI, COLUMN(AI289), 0))</f>
        <v/>
      </c>
      <c r="AJ289" s="8" t="str">
        <f>IF(ISBLANK(VLOOKUP($A289,Courses!$A:AJ, COLUMN(AJ289), 0)), "", VLOOKUP($A289,Courses!$A:AJ, COLUMN(AJ289), 0))</f>
        <v/>
      </c>
      <c r="AK289" s="8" t="str">
        <f>IF(ISBLANK(VLOOKUP($A289,Courses!$A:AK, COLUMN(AK289), 0)), "", VLOOKUP($A289,Courses!$A:AK, COLUMN(AK289), 0))</f>
        <v/>
      </c>
      <c r="AL289" s="8"/>
      <c r="AM289" s="8"/>
    </row>
    <row r="290" spans="1:39" ht="12.75" customHeight="1">
      <c r="A290" s="4">
        <v>504</v>
      </c>
      <c r="B290" s="4"/>
      <c r="C290" s="69" t="s">
        <v>945</v>
      </c>
      <c r="D290" s="6" t="str">
        <f>IF(ISBLANK(VLOOKUP($A290,Courses!$A:D, COLUMN(D290), 0)), "", VLOOKUP($A290,Courses!$A:D, COLUMN(D290), 0))</f>
        <v>Oceanside</v>
      </c>
      <c r="E290" s="7" t="str">
        <f>IF(ISBLANK(VLOOKUP($A290,Courses!$A:E, COLUMN(E290), 0)), "", VLOOKUP($A290,Courses!$A:E, COLUMN(E290), 0))</f>
        <v/>
      </c>
      <c r="F290" s="72" t="str">
        <f>IF(ISBLANK(VLOOKUP($A290,Courses!$A:F, COLUMN(F290), 0)), "", VLOOKUP($A290,Courses!$A:F, COLUMN(F290), 0))</f>
        <v>ceilidh_cove_at_dusk_hole05.jpg</v>
      </c>
      <c r="G290" s="72" t="str">
        <f>IF(ISBLANK(VLOOKUP($A290,Courses!$A:G, COLUMN(G290), 0)), "", VLOOKUP($A290,Courses!$A:G, COLUMN(G290), 0))</f>
        <v>ceilidh_cove_at_dusk_hole10.jpg</v>
      </c>
      <c r="H290" s="72" t="str">
        <f>IF(ISBLANK(VLOOKUP($A290,Courses!$A:H, COLUMN(H290), 0)), "", VLOOKUP($A290,Courses!$A:H, COLUMN(H290), 0))</f>
        <v/>
      </c>
      <c r="I290" s="72" t="str">
        <f>IF(ISBLANK(VLOOKUP($A290,Courses!$A:I, COLUMN(I290), 0)), "", VLOOKUP($A290,Courses!$A:I, COLUMN(I290), 0))</f>
        <v/>
      </c>
      <c r="J290" s="72" t="str">
        <f>IF(ISBLANK(VLOOKUP($A290,Courses!$A:J, COLUMN(J290), 0)), "", VLOOKUP($A290,Courses!$A:J, COLUMN(J290), 0))</f>
        <v/>
      </c>
      <c r="K290" s="57" t="str">
        <f>IF(ISBLANK(VLOOKUP($A290,Courses!$A:K, COLUMN(K290), 0)), "", VLOOKUP($A290,Courses!$A:K, COLUMN(K290), 0))</f>
        <v>ceilidh_cove_midday.zip</v>
      </c>
      <c r="L290" s="8" t="str">
        <f>IF(ISBLANK(VLOOKUP($A290,Courses!$A:L, COLUMN(L290), 0)), "", VLOOKUP($A290,Courses!$A:L, COLUMN(L290), 0))</f>
        <v>Jim Dickson</v>
      </c>
      <c r="M290" s="8">
        <f>IF(ISBLANK(VLOOKUP($A290,Courses!$A:M, COLUMN(M290), 0)), "", VLOOKUP($A290,Courses!$A:M, COLUMN(M290), 0))</f>
        <v>15.2</v>
      </c>
      <c r="N290" s="9">
        <f>IF(ISBLANK(VLOOKUP($A290,Courses!$A:N, COLUMN(N290), 0)), "", VLOOKUP($A290,Courses!$A:N, COLUMN(N290), 0))</f>
        <v>37789</v>
      </c>
      <c r="O290" s="8" t="str">
        <f>IF(ISBLANK(VLOOKUP($A290,Courses!$A:O, COLUMN(O290), 0)), "", VLOOKUP($A290,Courses!$A:O, COLUMN(O290), 0))</f>
        <v>ccove</v>
      </c>
      <c r="P290" s="8" t="str">
        <f>IF(ISBLANK(VLOOKUP($A290,Courses!$A:P, COLUMN(P290), 0)), "", VLOOKUP($A290,Courses!$A:P, COLUMN(P290), 0))</f>
        <v>ccovemidday</v>
      </c>
      <c r="Q290" s="8" t="str">
        <f>IF(ISBLANK(VLOOKUP($A290,Courses!$A:Q, COLUMN(Q290), 0)), "", VLOOKUP($A290,Courses!$A:Q, COLUMN(Q290), 0))</f>
        <v/>
      </c>
      <c r="R290" s="8" t="str">
        <f>IF(ISBLANK(VLOOKUP($A290,Courses!$A:R, COLUMN(R290), 0)), "", VLOOKUP($A290,Courses!$A:R, COLUMN(R290), 0))</f>
        <v/>
      </c>
      <c r="S290" s="8" t="str">
        <f>IF(ISBLANK(VLOOKUP($A290,Courses!$A:S, COLUMN(S290), 0)), "", VLOOKUP($A290,Courses!$A:S, COLUMN(S290), 0))</f>
        <v/>
      </c>
      <c r="T290" s="8" t="str">
        <f>IF(ISBLANK(VLOOKUP($A290,Courses!$A:T, COLUMN(T290), 0)), "", VLOOKUP($A290,Courses!$A:T, COLUMN(T290), 0))</f>
        <v/>
      </c>
      <c r="U290" s="8" t="str">
        <f>IF(ISBLANK(VLOOKUP($A290,Courses!$A:U, COLUMN(U290), 0)), "", VLOOKUP($A290,Courses!$A:U, COLUMN(U290), 0))</f>
        <v/>
      </c>
      <c r="V290" s="8" t="str">
        <f>IF(ISBLANK(VLOOKUP($A290,Courses!$A:V, COLUMN(V290), 0)), "", VLOOKUP($A290,Courses!$A:V, COLUMN(V290), 0))</f>
        <v/>
      </c>
      <c r="W290" s="8" t="str">
        <f>IF(ISBLANK(VLOOKUP($A290,Courses!$A:W, COLUMN(W290), 0)), "", VLOOKUP($A290,Courses!$A:W, COLUMN(W290), 0))</f>
        <v/>
      </c>
      <c r="X290" s="8" t="str">
        <f>IF(ISBLANK(VLOOKUP($A290,Courses!$A:X, COLUMN(X290), 0)), "", VLOOKUP($A290,Courses!$A:X, COLUMN(X290), 0))</f>
        <v/>
      </c>
      <c r="Y290" s="8" t="str">
        <f>IF(ISBLANK(VLOOKUP($A290,Courses!$A:Y, COLUMN(Y290), 0)), "", VLOOKUP($A290,Courses!$A:Y, COLUMN(Y290), 0))</f>
        <v/>
      </c>
      <c r="Z290" s="8" t="str">
        <f>IF(ISBLANK(VLOOKUP($A290,Courses!$A:Z, COLUMN(Z290), 0)), "", VLOOKUP($A290,Courses!$A:Z, COLUMN(Z290), 0))</f>
        <v/>
      </c>
      <c r="AA290" s="8" t="str">
        <f>IF(ISBLANK(VLOOKUP($A290,Courses!$A:AA, COLUMN(AA290), 0)), "", VLOOKUP($A290,Courses!$A:AA, COLUMN(AA290), 0))</f>
        <v/>
      </c>
      <c r="AB290" s="8" t="str">
        <f>IF(ISBLANK(VLOOKUP($A290,Courses!$A:AB, COLUMN(AB290), 0)), "", VLOOKUP($A290,Courses!$A:AB, COLUMN(AB290), 0))</f>
        <v/>
      </c>
      <c r="AC290" s="8" t="str">
        <f>IF(ISBLANK(VLOOKUP($A290,Courses!$A:AC, COLUMN(AC290), 0)), "", VLOOKUP($A290,Courses!$A:AC, COLUMN(AC290), 0))</f>
        <v/>
      </c>
      <c r="AD290" s="8" t="str">
        <f>IF(ISBLANK(VLOOKUP($A290,Courses!$A:AD, COLUMN(AD290), 0)), "", VLOOKUP($A290,Courses!$A:AD, COLUMN(AD290), 0))</f>
        <v/>
      </c>
      <c r="AE290" s="8" t="str">
        <f>IF(ISBLANK(VLOOKUP($A290,Courses!$A:AE, COLUMN(AE290), 0)), "", VLOOKUP($A290,Courses!$A:AE, COLUMN(AE290), 0))</f>
        <v/>
      </c>
      <c r="AF290" s="8" t="str">
        <f>IF(ISBLANK(VLOOKUP($A290,Courses!$A:AF, COLUMN(AF290), 0)), "", VLOOKUP($A290,Courses!$A:AF, COLUMN(AF290), 0))</f>
        <v/>
      </c>
      <c r="AG290" s="8">
        <f>IF(ISBLANK(VLOOKUP($A290,Courses!$A:AG, COLUMN(AG290), 0)), "", VLOOKUP($A290,Courses!$A:AG, COLUMN(AG290), 0))</f>
        <v>5</v>
      </c>
      <c r="AH290" s="8">
        <f>IF(ISBLANK(VLOOKUP($A290,Courses!$A:AH, COLUMN(AH290), 0)), "", VLOOKUP($A290,Courses!$A:AH, COLUMN(AH290), 0))</f>
        <v>10</v>
      </c>
      <c r="AI290" s="8" t="str">
        <f>IF(ISBLANK(VLOOKUP($A290,Courses!$A:AI, COLUMN(AI290), 0)), "", VLOOKUP($A290,Courses!$A:AI, COLUMN(AI290), 0))</f>
        <v/>
      </c>
      <c r="AJ290" s="8" t="str">
        <f>IF(ISBLANK(VLOOKUP($A290,Courses!$A:AJ, COLUMN(AJ290), 0)), "", VLOOKUP($A290,Courses!$A:AJ, COLUMN(AJ290), 0))</f>
        <v/>
      </c>
      <c r="AK290" s="8" t="str">
        <f>IF(ISBLANK(VLOOKUP($A290,Courses!$A:AK, COLUMN(AK290), 0)), "", VLOOKUP($A290,Courses!$A:AK, COLUMN(AK290), 0))</f>
        <v/>
      </c>
      <c r="AL290" s="8"/>
      <c r="AM290" s="8"/>
    </row>
    <row r="291" spans="1:39" ht="12.75" customHeight="1">
      <c r="A291" s="4">
        <v>1608</v>
      </c>
      <c r="B291" s="4"/>
      <c r="C291" s="69" t="s">
        <v>947</v>
      </c>
      <c r="D291" s="6" t="str">
        <f>IF(ISBLANK(VLOOKUP($A291,Courses!$A:D, COLUMN(D291), 0)), "", VLOOKUP($A291,Courses!$A:D, COLUMN(D291), 0))</f>
        <v>Parkland</v>
      </c>
      <c r="E291" s="7" t="str">
        <f>IF(ISBLANK(VLOOKUP($A291,Courses!$A:E, COLUMN(E291), 0)), "", VLOOKUP($A291,Courses!$A:E, COLUMN(E291), 0))</f>
        <v/>
      </c>
      <c r="F291" s="72" t="str">
        <f>IF(ISBLANK(VLOOKUP($A291,Courses!$A:F, COLUMN(F291), 0)), "", VLOOKUP($A291,Courses!$A:F, COLUMN(F291), 0))</f>
        <v>celtic_manor_hole09.jpg</v>
      </c>
      <c r="G291" s="72" t="str">
        <f>IF(ISBLANK(VLOOKUP($A291,Courses!$A:G, COLUMN(G291), 0)), "", VLOOKUP($A291,Courses!$A:G, COLUMN(G291), 0))</f>
        <v>celtic_manor_hole11.jpg</v>
      </c>
      <c r="H291" s="72" t="str">
        <f>IF(ISBLANK(VLOOKUP($A291,Courses!$A:H, COLUMN(H291), 0)), "", VLOOKUP($A291,Courses!$A:H, COLUMN(H291), 0))</f>
        <v/>
      </c>
      <c r="I291" s="72" t="str">
        <f>IF(ISBLANK(VLOOKUP($A291,Courses!$A:I, COLUMN(I291), 0)), "", VLOOKUP($A291,Courses!$A:I, COLUMN(I291), 0))</f>
        <v/>
      </c>
      <c r="J291" s="72" t="str">
        <f>IF(ISBLANK(VLOOKUP($A291,Courses!$A:J, COLUMN(J291), 0)), "", VLOOKUP($A291,Courses!$A:J, COLUMN(J291), 0))</f>
        <v/>
      </c>
      <c r="K291" s="57" t="str">
        <f>IF(ISBLANK(VLOOKUP($A291,Courses!$A:K, COLUMN(K291), 0)), "", VLOOKUP($A291,Courses!$A:K, COLUMN(K291), 0))</f>
        <v>celtic_manor.zip</v>
      </c>
      <c r="L291" s="8" t="str">
        <f>IF(ISBLANK(VLOOKUP($A291,Courses!$A:L, COLUMN(L291), 0)), "", VLOOKUP($A291,Courses!$A:L, COLUMN(L291), 0))</f>
        <v>Unknown</v>
      </c>
      <c r="M291" s="8">
        <f>IF(ISBLANK(VLOOKUP($A291,Courses!$A:M, COLUMN(M291), 0)), "", VLOOKUP($A291,Courses!$A:M, COLUMN(M291), 0))</f>
        <v>3.7</v>
      </c>
      <c r="N291" s="9">
        <f>IF(ISBLANK(VLOOKUP($A291,Courses!$A:N, COLUMN(N291), 0)), "", VLOOKUP($A291,Courses!$A:N, COLUMN(N291), 0))</f>
        <v>37300</v>
      </c>
      <c r="O291" s="8" t="str">
        <f>IF(ISBLANK(VLOOKUP($A291,Courses!$A:O, COLUMN(O291), 0)), "", VLOOKUP($A291,Courses!$A:O, COLUMN(O291), 0))</f>
        <v/>
      </c>
      <c r="P291" s="8" t="str">
        <f>IF(ISBLANK(VLOOKUP($A291,Courses!$A:P, COLUMN(P291), 0)), "", VLOOKUP($A291,Courses!$A:P, COLUMN(P291), 0))</f>
        <v/>
      </c>
      <c r="Q291" s="8" t="str">
        <f>IF(ISBLANK(VLOOKUP($A291,Courses!$A:Q, COLUMN(Q291), 0)), "", VLOOKUP($A291,Courses!$A:Q, COLUMN(Q291), 0))</f>
        <v/>
      </c>
      <c r="R291" s="8" t="str">
        <f>IF(ISBLANK(VLOOKUP($A291,Courses!$A:R, COLUMN(R291), 0)), "", VLOOKUP($A291,Courses!$A:R, COLUMN(R291), 0))</f>
        <v/>
      </c>
      <c r="S291" s="8" t="str">
        <f>IF(ISBLANK(VLOOKUP($A291,Courses!$A:S, COLUMN(S291), 0)), "", VLOOKUP($A291,Courses!$A:S, COLUMN(S291), 0))</f>
        <v/>
      </c>
      <c r="T291" s="8" t="str">
        <f>IF(ISBLANK(VLOOKUP($A291,Courses!$A:T, COLUMN(T291), 0)), "", VLOOKUP($A291,Courses!$A:T, COLUMN(T291), 0))</f>
        <v/>
      </c>
      <c r="U291" s="8" t="str">
        <f>IF(ISBLANK(VLOOKUP($A291,Courses!$A:U, COLUMN(U291), 0)), "", VLOOKUP($A291,Courses!$A:U, COLUMN(U291), 0))</f>
        <v/>
      </c>
      <c r="V291" s="8" t="str">
        <f>IF(ISBLANK(VLOOKUP($A291,Courses!$A:V, COLUMN(V291), 0)), "", VLOOKUP($A291,Courses!$A:V, COLUMN(V291), 0))</f>
        <v/>
      </c>
      <c r="W291" s="8" t="str">
        <f>IF(ISBLANK(VLOOKUP($A291,Courses!$A:W, COLUMN(W291), 0)), "", VLOOKUP($A291,Courses!$A:W, COLUMN(W291), 0))</f>
        <v/>
      </c>
      <c r="X291" s="8" t="str">
        <f>IF(ISBLANK(VLOOKUP($A291,Courses!$A:X, COLUMN(X291), 0)), "", VLOOKUP($A291,Courses!$A:X, COLUMN(X291), 0))</f>
        <v/>
      </c>
      <c r="Y291" s="8" t="str">
        <f>IF(ISBLANK(VLOOKUP($A291,Courses!$A:Y, COLUMN(Y291), 0)), "", VLOOKUP($A291,Courses!$A:Y, COLUMN(Y291), 0))</f>
        <v/>
      </c>
      <c r="Z291" s="8" t="str">
        <f>IF(ISBLANK(VLOOKUP($A291,Courses!$A:Z, COLUMN(Z291), 0)), "", VLOOKUP($A291,Courses!$A:Z, COLUMN(Z291), 0))</f>
        <v/>
      </c>
      <c r="AA291" s="8" t="str">
        <f>IF(ISBLANK(VLOOKUP($A291,Courses!$A:AA, COLUMN(AA291), 0)), "", VLOOKUP($A291,Courses!$A:AA, COLUMN(AA291), 0))</f>
        <v/>
      </c>
      <c r="AB291" s="8" t="str">
        <f>IF(ISBLANK(VLOOKUP($A291,Courses!$A:AB, COLUMN(AB291), 0)), "", VLOOKUP($A291,Courses!$A:AB, COLUMN(AB291), 0))</f>
        <v/>
      </c>
      <c r="AC291" s="8" t="str">
        <f>IF(ISBLANK(VLOOKUP($A291,Courses!$A:AC, COLUMN(AC291), 0)), "", VLOOKUP($A291,Courses!$A:AC, COLUMN(AC291), 0))</f>
        <v/>
      </c>
      <c r="AD291" s="8" t="str">
        <f>IF(ISBLANK(VLOOKUP($A291,Courses!$A:AD, COLUMN(AD291), 0)), "", VLOOKUP($A291,Courses!$A:AD, COLUMN(AD291), 0))</f>
        <v/>
      </c>
      <c r="AE291" s="8" t="str">
        <f>IF(ISBLANK(VLOOKUP($A291,Courses!$A:AE, COLUMN(AE291), 0)), "", VLOOKUP($A291,Courses!$A:AE, COLUMN(AE291), 0))</f>
        <v/>
      </c>
      <c r="AF291" s="8" t="str">
        <f>IF(ISBLANK(VLOOKUP($A291,Courses!$A:AF, COLUMN(AF291), 0)), "", VLOOKUP($A291,Courses!$A:AF, COLUMN(AF291), 0))</f>
        <v/>
      </c>
      <c r="AG291" s="8">
        <f>IF(ISBLANK(VLOOKUP($A291,Courses!$A:AG, COLUMN(AG291), 0)), "", VLOOKUP($A291,Courses!$A:AG, COLUMN(AG291), 0))</f>
        <v>9</v>
      </c>
      <c r="AH291" s="8">
        <f>IF(ISBLANK(VLOOKUP($A291,Courses!$A:AH, COLUMN(AH291), 0)), "", VLOOKUP($A291,Courses!$A:AH, COLUMN(AH291), 0))</f>
        <v>11</v>
      </c>
      <c r="AI291" s="8" t="str">
        <f>IF(ISBLANK(VLOOKUP($A291,Courses!$A:AI, COLUMN(AI291), 0)), "", VLOOKUP($A291,Courses!$A:AI, COLUMN(AI291), 0))</f>
        <v/>
      </c>
      <c r="AJ291" s="8" t="str">
        <f>IF(ISBLANK(VLOOKUP($A291,Courses!$A:AJ, COLUMN(AJ291), 0)), "", VLOOKUP($A291,Courses!$A:AJ, COLUMN(AJ291), 0))</f>
        <v/>
      </c>
      <c r="AK291" s="8" t="str">
        <f>IF(ISBLANK(VLOOKUP($A291,Courses!$A:AK, COLUMN(AK291), 0)), "", VLOOKUP($A291,Courses!$A:AK, COLUMN(AK291), 0))</f>
        <v/>
      </c>
      <c r="AL291" s="8"/>
      <c r="AM291" s="8"/>
    </row>
    <row r="292" spans="1:39" ht="12.75" customHeight="1">
      <c r="A292" s="4">
        <v>505</v>
      </c>
      <c r="B292" s="4"/>
      <c r="C292" s="69" t="s">
        <v>949</v>
      </c>
      <c r="D292" s="6" t="str">
        <f>IF(ISBLANK(VLOOKUP($A292,Courses!$A:D, COLUMN(D292), 0)), "", VLOOKUP($A292,Courses!$A:D, COLUMN(D292), 0))</f>
        <v>Mtn valley</v>
      </c>
      <c r="E292" s="7" t="str">
        <f>IF(ISBLANK(VLOOKUP($A292,Courses!$A:E, COLUMN(E292), 0)), "", VLOOKUP($A292,Courses!$A:E, COLUMN(E292), 0))</f>
        <v/>
      </c>
      <c r="F292" s="72" t="str">
        <f>IF(ISBLANK(VLOOKUP($A292,Courses!$A:F, COLUMN(F292), 0)), "", VLOOKUP($A292,Courses!$A:F, COLUMN(F292), 0))</f>
        <v>celtic_mountain_gc_hole01.jpg</v>
      </c>
      <c r="G292" s="72" t="str">
        <f>IF(ISBLANK(VLOOKUP($A292,Courses!$A:G, COLUMN(G292), 0)), "", VLOOKUP($A292,Courses!$A:G, COLUMN(G292), 0))</f>
        <v>celtic_mountain_gc_hole11.jpg</v>
      </c>
      <c r="H292" s="72" t="str">
        <f>IF(ISBLANK(VLOOKUP($A292,Courses!$A:H, COLUMN(H292), 0)), "", VLOOKUP($A292,Courses!$A:H, COLUMN(H292), 0))</f>
        <v/>
      </c>
      <c r="I292" s="72" t="str">
        <f>IF(ISBLANK(VLOOKUP($A292,Courses!$A:I, COLUMN(I292), 0)), "", VLOOKUP($A292,Courses!$A:I, COLUMN(I292), 0))</f>
        <v/>
      </c>
      <c r="J292" s="72" t="str">
        <f>IF(ISBLANK(VLOOKUP($A292,Courses!$A:J, COLUMN(J292), 0)), "", VLOOKUP($A292,Courses!$A:J, COLUMN(J292), 0))</f>
        <v/>
      </c>
      <c r="K292" s="57" t="str">
        <f>IF(ISBLANK(VLOOKUP($A292,Courses!$A:K, COLUMN(K292), 0)), "", VLOOKUP($A292,Courses!$A:K, COLUMN(K292), 0))</f>
        <v>celtic_mountain.zip</v>
      </c>
      <c r="L292" s="8" t="str">
        <f>IF(ISBLANK(VLOOKUP($A292,Courses!$A:L, COLUMN(L292), 0)), "", VLOOKUP($A292,Courses!$A:L, COLUMN(L292), 0))</f>
        <v>Ken Canham</v>
      </c>
      <c r="M292" s="8">
        <f>IF(ISBLANK(VLOOKUP($A292,Courses!$A:M, COLUMN(M292), 0)), "", VLOOKUP($A292,Courses!$A:M, COLUMN(M292), 0))</f>
        <v>5.6</v>
      </c>
      <c r="N292" s="9">
        <f>IF(ISBLANK(VLOOKUP($A292,Courses!$A:N, COLUMN(N292), 0)), "", VLOOKUP($A292,Courses!$A:N, COLUMN(N292), 0))</f>
        <v>37115</v>
      </c>
      <c r="O292" s="8" t="str">
        <f>IF(ISBLANK(VLOOKUP($A292,Courses!$A:O, COLUMN(O292), 0)), "", VLOOKUP($A292,Courses!$A:O, COLUMN(O292), 0))</f>
        <v/>
      </c>
      <c r="P292" s="8" t="str">
        <f>IF(ISBLANK(VLOOKUP($A292,Courses!$A:P, COLUMN(P292), 0)), "", VLOOKUP($A292,Courses!$A:P, COLUMN(P292), 0))</f>
        <v/>
      </c>
      <c r="Q292" s="8" t="str">
        <f>IF(ISBLANK(VLOOKUP($A292,Courses!$A:Q, COLUMN(Q292), 0)), "", VLOOKUP($A292,Courses!$A:Q, COLUMN(Q292), 0))</f>
        <v/>
      </c>
      <c r="R292" s="8" t="str">
        <f>IF(ISBLANK(VLOOKUP($A292,Courses!$A:R, COLUMN(R292), 0)), "", VLOOKUP($A292,Courses!$A:R, COLUMN(R292), 0))</f>
        <v/>
      </c>
      <c r="S292" s="8" t="str">
        <f>IF(ISBLANK(VLOOKUP($A292,Courses!$A:S, COLUMN(S292), 0)), "", VLOOKUP($A292,Courses!$A:S, COLUMN(S292), 0))</f>
        <v/>
      </c>
      <c r="T292" s="8" t="str">
        <f>IF(ISBLANK(VLOOKUP($A292,Courses!$A:T, COLUMN(T292), 0)), "", VLOOKUP($A292,Courses!$A:T, COLUMN(T292), 0))</f>
        <v/>
      </c>
      <c r="U292" s="8" t="str">
        <f>IF(ISBLANK(VLOOKUP($A292,Courses!$A:U, COLUMN(U292), 0)), "", VLOOKUP($A292,Courses!$A:U, COLUMN(U292), 0))</f>
        <v/>
      </c>
      <c r="V292" s="8" t="str">
        <f>IF(ISBLANK(VLOOKUP($A292,Courses!$A:V, COLUMN(V292), 0)), "", VLOOKUP($A292,Courses!$A:V, COLUMN(V292), 0))</f>
        <v/>
      </c>
      <c r="W292" s="8" t="str">
        <f>IF(ISBLANK(VLOOKUP($A292,Courses!$A:W, COLUMN(W292), 0)), "", VLOOKUP($A292,Courses!$A:W, COLUMN(W292), 0))</f>
        <v/>
      </c>
      <c r="X292" s="8" t="str">
        <f>IF(ISBLANK(VLOOKUP($A292,Courses!$A:X, COLUMN(X292), 0)), "", VLOOKUP($A292,Courses!$A:X, COLUMN(X292), 0))</f>
        <v/>
      </c>
      <c r="Y292" s="8" t="str">
        <f>IF(ISBLANK(VLOOKUP($A292,Courses!$A:Y, COLUMN(Y292), 0)), "", VLOOKUP($A292,Courses!$A:Y, COLUMN(Y292), 0))</f>
        <v/>
      </c>
      <c r="Z292" s="8" t="str">
        <f>IF(ISBLANK(VLOOKUP($A292,Courses!$A:Z, COLUMN(Z292), 0)), "", VLOOKUP($A292,Courses!$A:Z, COLUMN(Z292), 0))</f>
        <v/>
      </c>
      <c r="AA292" s="8" t="str">
        <f>IF(ISBLANK(VLOOKUP($A292,Courses!$A:AA, COLUMN(AA292), 0)), "", VLOOKUP($A292,Courses!$A:AA, COLUMN(AA292), 0))</f>
        <v/>
      </c>
      <c r="AB292" s="8" t="str">
        <f>IF(ISBLANK(VLOOKUP($A292,Courses!$A:AB, COLUMN(AB292), 0)), "", VLOOKUP($A292,Courses!$A:AB, COLUMN(AB292), 0))</f>
        <v/>
      </c>
      <c r="AC292" s="8" t="str">
        <f>IF(ISBLANK(VLOOKUP($A292,Courses!$A:AC, COLUMN(AC292), 0)), "", VLOOKUP($A292,Courses!$A:AC, COLUMN(AC292), 0))</f>
        <v/>
      </c>
      <c r="AD292" s="8" t="str">
        <f>IF(ISBLANK(VLOOKUP($A292,Courses!$A:AD, COLUMN(AD292), 0)), "", VLOOKUP($A292,Courses!$A:AD, COLUMN(AD292), 0))</f>
        <v/>
      </c>
      <c r="AE292" s="8" t="str">
        <f>IF(ISBLANK(VLOOKUP($A292,Courses!$A:AE, COLUMN(AE292), 0)), "", VLOOKUP($A292,Courses!$A:AE, COLUMN(AE292), 0))</f>
        <v/>
      </c>
      <c r="AF292" s="8" t="str">
        <f>IF(ISBLANK(VLOOKUP($A292,Courses!$A:AF, COLUMN(AF292), 0)), "", VLOOKUP($A292,Courses!$A:AF, COLUMN(AF292), 0))</f>
        <v/>
      </c>
      <c r="AG292" s="8">
        <f>IF(ISBLANK(VLOOKUP($A292,Courses!$A:AG, COLUMN(AG292), 0)), "", VLOOKUP($A292,Courses!$A:AG, COLUMN(AG292), 0))</f>
        <v>1</v>
      </c>
      <c r="AH292" s="8">
        <f>IF(ISBLANK(VLOOKUP($A292,Courses!$A:AH, COLUMN(AH292), 0)), "", VLOOKUP($A292,Courses!$A:AH, COLUMN(AH292), 0))</f>
        <v>11</v>
      </c>
      <c r="AI292" s="8" t="str">
        <f>IF(ISBLANK(VLOOKUP($A292,Courses!$A:AI, COLUMN(AI292), 0)), "", VLOOKUP($A292,Courses!$A:AI, COLUMN(AI292), 0))</f>
        <v/>
      </c>
      <c r="AJ292" s="8" t="str">
        <f>IF(ISBLANK(VLOOKUP($A292,Courses!$A:AJ, COLUMN(AJ292), 0)), "", VLOOKUP($A292,Courses!$A:AJ, COLUMN(AJ292), 0))</f>
        <v/>
      </c>
      <c r="AK292" s="8" t="str">
        <f>IF(ISBLANK(VLOOKUP($A292,Courses!$A:AK, COLUMN(AK292), 0)), "", VLOOKUP($A292,Courses!$A:AK, COLUMN(AK292), 0))</f>
        <v/>
      </c>
      <c r="AL292" s="8"/>
      <c r="AM292" s="8"/>
    </row>
    <row r="293" spans="1:39" ht="12.75" customHeight="1">
      <c r="A293" s="4">
        <v>506</v>
      </c>
      <c r="B293" s="4"/>
      <c r="C293" s="69" t="s">
        <v>952</v>
      </c>
      <c r="D293" s="6" t="str">
        <f>IF(ISBLANK(VLOOKUP($A293,Courses!$A:D, COLUMN(D293), 0)), "", VLOOKUP($A293,Courses!$A:D, COLUMN(D293), 0))</f>
        <v>Mtn valley</v>
      </c>
      <c r="E293" s="7" t="str">
        <f>IF(ISBLANK(VLOOKUP($A293,Courses!$A:E, COLUMN(E293), 0)), "", VLOOKUP($A293,Courses!$A:E, COLUMN(E293), 0))</f>
        <v/>
      </c>
      <c r="F293" s="72" t="str">
        <f>IF(ISBLANK(VLOOKUP($A293,Courses!$A:F, COLUMN(F293), 0)), "", VLOOKUP($A293,Courses!$A:F, COLUMN(F293), 0))</f>
        <v>cezannes_sancturary_hole02.jpg</v>
      </c>
      <c r="G293" s="72" t="str">
        <f>IF(ISBLANK(VLOOKUP($A293,Courses!$A:G, COLUMN(G293), 0)), "", VLOOKUP($A293,Courses!$A:G, COLUMN(G293), 0))</f>
        <v>cezannes_sancturary_hole15.jpg</v>
      </c>
      <c r="H293" s="72" t="str">
        <f>IF(ISBLANK(VLOOKUP($A293,Courses!$A:H, COLUMN(H293), 0)), "", VLOOKUP($A293,Courses!$A:H, COLUMN(H293), 0))</f>
        <v/>
      </c>
      <c r="I293" s="72" t="str">
        <f>IF(ISBLANK(VLOOKUP($A293,Courses!$A:I, COLUMN(I293), 0)), "", VLOOKUP($A293,Courses!$A:I, COLUMN(I293), 0))</f>
        <v/>
      </c>
      <c r="J293" s="72" t="str">
        <f>IF(ISBLANK(VLOOKUP($A293,Courses!$A:J, COLUMN(J293), 0)), "", VLOOKUP($A293,Courses!$A:J, COLUMN(J293), 0))</f>
        <v/>
      </c>
      <c r="K293" s="57" t="str">
        <f>IF(ISBLANK(VLOOKUP($A293,Courses!$A:K, COLUMN(K293), 0)), "", VLOOKUP($A293,Courses!$A:K, COLUMN(K293), 0))</f>
        <v>cezannes_sanctuary.zip</v>
      </c>
      <c r="L293" s="8" t="str">
        <f>IF(ISBLANK(VLOOKUP($A293,Courses!$A:L, COLUMN(L293), 0)), "", VLOOKUP($A293,Courses!$A:L, COLUMN(L293), 0))</f>
        <v>Robear Labranche</v>
      </c>
      <c r="M293" s="8">
        <f>IF(ISBLANK(VLOOKUP($A293,Courses!$A:M, COLUMN(M293), 0)), "", VLOOKUP($A293,Courses!$A:M, COLUMN(M293), 0))</f>
        <v>9.6</v>
      </c>
      <c r="N293" s="9">
        <f>IF(ISBLANK(VLOOKUP($A293,Courses!$A:N, COLUMN(N293), 0)), "", VLOOKUP($A293,Courses!$A:N, COLUMN(N293), 0))</f>
        <v>37265</v>
      </c>
      <c r="O293" s="8" t="str">
        <f>IF(ISBLANK(VLOOKUP($A293,Courses!$A:O, COLUMN(O293), 0)), "", VLOOKUP($A293,Courses!$A:O, COLUMN(O293), 0))</f>
        <v>august</v>
      </c>
      <c r="P293" s="8" t="str">
        <f>IF(ISBLANK(VLOOKUP($A293,Courses!$A:P, COLUMN(P293), 0)), "", VLOOKUP($A293,Courses!$A:P, COLUMN(P293), 0))</f>
        <v>blackheath</v>
      </c>
      <c r="Q293" s="8" t="str">
        <f>IF(ISBLANK(VLOOKUP($A293,Courses!$A:Q, COLUMN(Q293), 0)), "", VLOOKUP($A293,Courses!$A:Q, COLUMN(Q293), 0))</f>
        <v>victorian</v>
      </c>
      <c r="R293" s="8" t="str">
        <f>IF(ISBLANK(VLOOKUP($A293,Courses!$A:R, COLUMN(R293), 0)), "", VLOOKUP($A293,Courses!$A:R, COLUMN(R293), 0))</f>
        <v/>
      </c>
      <c r="S293" s="8" t="str">
        <f>IF(ISBLANK(VLOOKUP($A293,Courses!$A:S, COLUMN(S293), 0)), "", VLOOKUP($A293,Courses!$A:S, COLUMN(S293), 0))</f>
        <v/>
      </c>
      <c r="T293" s="8" t="str">
        <f>IF(ISBLANK(VLOOKUP($A293,Courses!$A:T, COLUMN(T293), 0)), "", VLOOKUP($A293,Courses!$A:T, COLUMN(T293), 0))</f>
        <v/>
      </c>
      <c r="U293" s="8" t="str">
        <f>IF(ISBLANK(VLOOKUP($A293,Courses!$A:U, COLUMN(U293), 0)), "", VLOOKUP($A293,Courses!$A:U, COLUMN(U293), 0))</f>
        <v/>
      </c>
      <c r="V293" s="8" t="str">
        <f>IF(ISBLANK(VLOOKUP($A293,Courses!$A:V, COLUMN(V293), 0)), "", VLOOKUP($A293,Courses!$A:V, COLUMN(V293), 0))</f>
        <v/>
      </c>
      <c r="W293" s="8" t="str">
        <f>IF(ISBLANK(VLOOKUP($A293,Courses!$A:W, COLUMN(W293), 0)), "", VLOOKUP($A293,Courses!$A:W, COLUMN(W293), 0))</f>
        <v/>
      </c>
      <c r="X293" s="8" t="str">
        <f>IF(ISBLANK(VLOOKUP($A293,Courses!$A:X, COLUMN(X293), 0)), "", VLOOKUP($A293,Courses!$A:X, COLUMN(X293), 0))</f>
        <v/>
      </c>
      <c r="Y293" s="8" t="str">
        <f>IF(ISBLANK(VLOOKUP($A293,Courses!$A:Y, COLUMN(Y293), 0)), "", VLOOKUP($A293,Courses!$A:Y, COLUMN(Y293), 0))</f>
        <v/>
      </c>
      <c r="Z293" s="8" t="str">
        <f>IF(ISBLANK(VLOOKUP($A293,Courses!$A:Z, COLUMN(Z293), 0)), "", VLOOKUP($A293,Courses!$A:Z, COLUMN(Z293), 0))</f>
        <v/>
      </c>
      <c r="AA293" s="8" t="str">
        <f>IF(ISBLANK(VLOOKUP($A293,Courses!$A:AA, COLUMN(AA293), 0)), "", VLOOKUP($A293,Courses!$A:AA, COLUMN(AA293), 0))</f>
        <v/>
      </c>
      <c r="AB293" s="8" t="str">
        <f>IF(ISBLANK(VLOOKUP($A293,Courses!$A:AB, COLUMN(AB293), 0)), "", VLOOKUP($A293,Courses!$A:AB, COLUMN(AB293), 0))</f>
        <v/>
      </c>
      <c r="AC293" s="8" t="str">
        <f>IF(ISBLANK(VLOOKUP($A293,Courses!$A:AC, COLUMN(AC293), 0)), "", VLOOKUP($A293,Courses!$A:AC, COLUMN(AC293), 0))</f>
        <v/>
      </c>
      <c r="AD293" s="8" t="str">
        <f>IF(ISBLANK(VLOOKUP($A293,Courses!$A:AD, COLUMN(AD293), 0)), "", VLOOKUP($A293,Courses!$A:AD, COLUMN(AD293), 0))</f>
        <v/>
      </c>
      <c r="AE293" s="8" t="str">
        <f>IF(ISBLANK(VLOOKUP($A293,Courses!$A:AE, COLUMN(AE293), 0)), "", VLOOKUP($A293,Courses!$A:AE, COLUMN(AE293), 0))</f>
        <v/>
      </c>
      <c r="AF293" s="8" t="str">
        <f>IF(ISBLANK(VLOOKUP($A293,Courses!$A:AF, COLUMN(AF293), 0)), "", VLOOKUP($A293,Courses!$A:AF, COLUMN(AF293), 0))</f>
        <v/>
      </c>
      <c r="AG293" s="8">
        <f>IF(ISBLANK(VLOOKUP($A293,Courses!$A:AG, COLUMN(AG293), 0)), "", VLOOKUP($A293,Courses!$A:AG, COLUMN(AG293), 0))</f>
        <v>2</v>
      </c>
      <c r="AH293" s="8">
        <f>IF(ISBLANK(VLOOKUP($A293,Courses!$A:AH, COLUMN(AH293), 0)), "", VLOOKUP($A293,Courses!$A:AH, COLUMN(AH293), 0))</f>
        <v>15</v>
      </c>
      <c r="AI293" s="8" t="str">
        <f>IF(ISBLANK(VLOOKUP($A293,Courses!$A:AI, COLUMN(AI293), 0)), "", VLOOKUP($A293,Courses!$A:AI, COLUMN(AI293), 0))</f>
        <v/>
      </c>
      <c r="AJ293" s="8" t="str">
        <f>IF(ISBLANK(VLOOKUP($A293,Courses!$A:AJ, COLUMN(AJ293), 0)), "", VLOOKUP($A293,Courses!$A:AJ, COLUMN(AJ293), 0))</f>
        <v/>
      </c>
      <c r="AK293" s="8" t="str">
        <f>IF(ISBLANK(VLOOKUP($A293,Courses!$A:AK, COLUMN(AK293), 0)), "", VLOOKUP($A293,Courses!$A:AK, COLUMN(AK293), 0))</f>
        <v/>
      </c>
      <c r="AL293" s="8"/>
      <c r="AM293" s="8"/>
    </row>
    <row r="294" spans="1:39" ht="12.75" customHeight="1">
      <c r="A294" s="4">
        <v>524</v>
      </c>
      <c r="B294" s="4"/>
      <c r="C294" s="69" t="s">
        <v>954</v>
      </c>
      <c r="D294" s="6" t="str">
        <f>IF(ISBLANK(VLOOKUP($A294,Courses!$A:D, COLUMN(D294), 0)), "", VLOOKUP($A294,Courses!$A:D, COLUMN(D294), 0))</f>
        <v>Mtn valley</v>
      </c>
      <c r="E294" s="7" t="str">
        <f>IF(ISBLANK(VLOOKUP($A294,Courses!$A:E, COLUMN(E294), 0)), "", VLOOKUP($A294,Courses!$A:E, COLUMN(E294), 0))</f>
        <v/>
      </c>
      <c r="F294" s="72" t="str">
        <f>IF(ISBLANK(VLOOKUP($A294,Courses!$A:F, COLUMN(F294), 0)), "", VLOOKUP($A294,Courses!$A:F, COLUMN(F294), 0))</f>
        <v>cga_at_cherokee_run_splash.jpg</v>
      </c>
      <c r="G294" s="72" t="str">
        <f>IF(ISBLANK(VLOOKUP($A294,Courses!$A:G, COLUMN(G294), 0)), "", VLOOKUP($A294,Courses!$A:G, COLUMN(G294), 0))</f>
        <v>cga_at_cherokee_run_hole10.jpg</v>
      </c>
      <c r="H294" s="72" t="str">
        <f>IF(ISBLANK(VLOOKUP($A294,Courses!$A:H, COLUMN(H294), 0)), "", VLOOKUP($A294,Courses!$A:H, COLUMN(H294), 0))</f>
        <v/>
      </c>
      <c r="I294" s="72" t="str">
        <f>IF(ISBLANK(VLOOKUP($A294,Courses!$A:I, COLUMN(I294), 0)), "", VLOOKUP($A294,Courses!$A:I, COLUMN(I294), 0))</f>
        <v/>
      </c>
      <c r="J294" s="72" t="str">
        <f>IF(ISBLANK(VLOOKUP($A294,Courses!$A:J, COLUMN(J294), 0)), "", VLOOKUP($A294,Courses!$A:J, COLUMN(J294), 0))</f>
        <v/>
      </c>
      <c r="K294" s="57" t="str">
        <f>IF(ISBLANK(VLOOKUP($A294,Courses!$A:K, COLUMN(K294), 0)), "", VLOOKUP($A294,Courses!$A:K, COLUMN(K294), 0))</f>
        <v>cga_at_cherokee_run.zip</v>
      </c>
      <c r="L294" s="8" t="str">
        <f>IF(ISBLANK(VLOOKUP($A294,Courses!$A:L, COLUMN(L294), 0)), "", VLOOKUP($A294,Courses!$A:L, COLUMN(L294), 0))</f>
        <v>Brad (Clack) Mabie</v>
      </c>
      <c r="M294" s="8">
        <f>IF(ISBLANK(VLOOKUP($A294,Courses!$A:M, COLUMN(M294), 0)), "", VLOOKUP($A294,Courses!$A:M, COLUMN(M294), 0))</f>
        <v>19.5</v>
      </c>
      <c r="N294" s="9">
        <f>IF(ISBLANK(VLOOKUP($A294,Courses!$A:N, COLUMN(N294), 0)), "", VLOOKUP($A294,Courses!$A:N, COLUMN(N294), 0))</f>
        <v>37311</v>
      </c>
      <c r="O294" s="8" t="str">
        <f>IF(ISBLANK(VLOOKUP($A294,Courses!$A:O, COLUMN(O294), 0)), "", VLOOKUP($A294,Courses!$A:O, COLUMN(O294), 0))</f>
        <v>ccove</v>
      </c>
      <c r="P294" s="8" t="str">
        <f>IF(ISBLANK(VLOOKUP($A294,Courses!$A:P, COLUMN(P294), 0)), "", VLOOKUP($A294,Courses!$A:P, COLUMN(P294), 0))</f>
        <v>magallowaymountainver2</v>
      </c>
      <c r="Q294" s="8" t="str">
        <f>IF(ISBLANK(VLOOKUP($A294,Courses!$A:Q, COLUMN(Q294), 0)), "", VLOOKUP($A294,Courses!$A:Q, COLUMN(Q294), 0))</f>
        <v>cherokeerun</v>
      </c>
      <c r="R294" s="8" t="str">
        <f>IF(ISBLANK(VLOOKUP($A294,Courses!$A:R, COLUMN(R294), 0)), "", VLOOKUP($A294,Courses!$A:R, COLUMN(R294), 0))</f>
        <v/>
      </c>
      <c r="S294" s="8" t="str">
        <f>IF(ISBLANK(VLOOKUP($A294,Courses!$A:S, COLUMN(S294), 0)), "", VLOOKUP($A294,Courses!$A:S, COLUMN(S294), 0))</f>
        <v/>
      </c>
      <c r="T294" s="8" t="str">
        <f>IF(ISBLANK(VLOOKUP($A294,Courses!$A:T, COLUMN(T294), 0)), "", VLOOKUP($A294,Courses!$A:T, COLUMN(T294), 0))</f>
        <v/>
      </c>
      <c r="U294" s="8" t="str">
        <f>IF(ISBLANK(VLOOKUP($A294,Courses!$A:U, COLUMN(U294), 0)), "", VLOOKUP($A294,Courses!$A:U, COLUMN(U294), 0))</f>
        <v/>
      </c>
      <c r="V294" s="8" t="str">
        <f>IF(ISBLANK(VLOOKUP($A294,Courses!$A:V, COLUMN(V294), 0)), "", VLOOKUP($A294,Courses!$A:V, COLUMN(V294), 0))</f>
        <v/>
      </c>
      <c r="W294" s="8" t="str">
        <f>IF(ISBLANK(VLOOKUP($A294,Courses!$A:W, COLUMN(W294), 0)), "", VLOOKUP($A294,Courses!$A:W, COLUMN(W294), 0))</f>
        <v/>
      </c>
      <c r="X294" s="8" t="str">
        <f>IF(ISBLANK(VLOOKUP($A294,Courses!$A:X, COLUMN(X294), 0)), "", VLOOKUP($A294,Courses!$A:X, COLUMN(X294), 0))</f>
        <v/>
      </c>
      <c r="Y294" s="8" t="str">
        <f>IF(ISBLANK(VLOOKUP($A294,Courses!$A:Y, COLUMN(Y294), 0)), "", VLOOKUP($A294,Courses!$A:Y, COLUMN(Y294), 0))</f>
        <v/>
      </c>
      <c r="Z294" s="8" t="str">
        <f>IF(ISBLANK(VLOOKUP($A294,Courses!$A:Z, COLUMN(Z294), 0)), "", VLOOKUP($A294,Courses!$A:Z, COLUMN(Z294), 0))</f>
        <v/>
      </c>
      <c r="AA294" s="8" t="str">
        <f>IF(ISBLANK(VLOOKUP($A294,Courses!$A:AA, COLUMN(AA294), 0)), "", VLOOKUP($A294,Courses!$A:AA, COLUMN(AA294), 0))</f>
        <v/>
      </c>
      <c r="AB294" s="8" t="str">
        <f>IF(ISBLANK(VLOOKUP($A294,Courses!$A:AB, COLUMN(AB294), 0)), "", VLOOKUP($A294,Courses!$A:AB, COLUMN(AB294), 0))</f>
        <v/>
      </c>
      <c r="AC294" s="8" t="str">
        <f>IF(ISBLANK(VLOOKUP($A294,Courses!$A:AC, COLUMN(AC294), 0)), "", VLOOKUP($A294,Courses!$A:AC, COLUMN(AC294), 0))</f>
        <v/>
      </c>
      <c r="AD294" s="8" t="str">
        <f>IF(ISBLANK(VLOOKUP($A294,Courses!$A:AD, COLUMN(AD294), 0)), "", VLOOKUP($A294,Courses!$A:AD, COLUMN(AD294), 0))</f>
        <v/>
      </c>
      <c r="AE294" s="8" t="str">
        <f>IF(ISBLANK(VLOOKUP($A294,Courses!$A:AE, COLUMN(AE294), 0)), "", VLOOKUP($A294,Courses!$A:AE, COLUMN(AE294), 0))</f>
        <v/>
      </c>
      <c r="AF294" s="8" t="str">
        <f>IF(ISBLANK(VLOOKUP($A294,Courses!$A:AF, COLUMN(AF294), 0)), "", VLOOKUP($A294,Courses!$A:AF, COLUMN(AF294), 0))</f>
        <v/>
      </c>
      <c r="AG294" s="8" t="str">
        <f>IF(ISBLANK(VLOOKUP($A294,Courses!$A:AG, COLUMN(AG294), 0)), "", VLOOKUP($A294,Courses!$A:AG, COLUMN(AG294), 0))</f>
        <v>Sp</v>
      </c>
      <c r="AH294" s="8">
        <f>IF(ISBLANK(VLOOKUP($A294,Courses!$A:AH, COLUMN(AH294), 0)), "", VLOOKUP($A294,Courses!$A:AH, COLUMN(AH294), 0))</f>
        <v>10</v>
      </c>
      <c r="AI294" s="8" t="str">
        <f>IF(ISBLANK(VLOOKUP($A294,Courses!$A:AI, COLUMN(AI294), 0)), "", VLOOKUP($A294,Courses!$A:AI, COLUMN(AI294), 0))</f>
        <v/>
      </c>
      <c r="AJ294" s="8" t="str">
        <f>IF(ISBLANK(VLOOKUP($A294,Courses!$A:AJ, COLUMN(AJ294), 0)), "", VLOOKUP($A294,Courses!$A:AJ, COLUMN(AJ294), 0))</f>
        <v/>
      </c>
      <c r="AK294" s="8" t="str">
        <f>IF(ISBLANK(VLOOKUP($A294,Courses!$A:AK, COLUMN(AK294), 0)), "", VLOOKUP($A294,Courses!$A:AK, COLUMN(AK294), 0))</f>
        <v/>
      </c>
      <c r="AL294" s="8"/>
      <c r="AM294" s="8" t="s">
        <v>8713</v>
      </c>
    </row>
    <row r="295" spans="1:39" ht="12.75" customHeight="1">
      <c r="A295" s="4">
        <v>526</v>
      </c>
      <c r="B295" s="4"/>
      <c r="C295" s="69" t="s">
        <v>958</v>
      </c>
      <c r="D295" s="6" t="str">
        <f>IF(ISBLANK(VLOOKUP($A295,Courses!$A:D, COLUMN(D295), 0)), "", VLOOKUP($A295,Courses!$A:D, COLUMN(D295), 0))</f>
        <v>Mtn valley</v>
      </c>
      <c r="E295" s="7" t="str">
        <f>IF(ISBLANK(VLOOKUP($A295,Courses!$A:E, COLUMN(E295), 0)), "", VLOOKUP($A295,Courses!$A:E, COLUMN(E295), 0))</f>
        <v/>
      </c>
      <c r="F295" s="72" t="str">
        <f>IF(ISBLANK(VLOOKUP($A295,Courses!$A:F, COLUMN(F295), 0)), "", VLOOKUP($A295,Courses!$A:F, COLUMN(F295), 0))</f>
        <v>cga_cc_splash.jpg</v>
      </c>
      <c r="G295" s="72" t="str">
        <f>IF(ISBLANK(VLOOKUP($A295,Courses!$A:G, COLUMN(G295), 0)), "", VLOOKUP($A295,Courses!$A:G, COLUMN(G295), 0))</f>
        <v>cga_country_club_dammpa_hole12.jpg</v>
      </c>
      <c r="H295" s="72" t="str">
        <f>IF(ISBLANK(VLOOKUP($A295,Courses!$A:H, COLUMN(H295), 0)), "", VLOOKUP($A295,Courses!$A:H, COLUMN(H295), 0))</f>
        <v/>
      </c>
      <c r="I295" s="72" t="str">
        <f>IF(ISBLANK(VLOOKUP($A295,Courses!$A:I, COLUMN(I295), 0)), "", VLOOKUP($A295,Courses!$A:I, COLUMN(I295), 0))</f>
        <v/>
      </c>
      <c r="J295" s="72" t="str">
        <f>IF(ISBLANK(VLOOKUP($A295,Courses!$A:J, COLUMN(J295), 0)), "", VLOOKUP($A295,Courses!$A:J, COLUMN(J295), 0))</f>
        <v/>
      </c>
      <c r="K295" s="57" t="str">
        <f>IF(ISBLANK(VLOOKUP($A295,Courses!$A:K, COLUMN(K295), 0)), "", VLOOKUP($A295,Courses!$A:K, COLUMN(K295), 0))</f>
        <v>cga_country_club.zip</v>
      </c>
      <c r="L295" s="8" t="str">
        <f>IF(ISBLANK(VLOOKUP($A295,Courses!$A:L, COLUMN(L295), 0)), "", VLOOKUP($A295,Courses!$A:L, COLUMN(L295), 0))</f>
        <v>Dammpa</v>
      </c>
      <c r="M295" s="8">
        <f>IF(ISBLANK(VLOOKUP($A295,Courses!$A:M, COLUMN(M295), 0)), "", VLOOKUP($A295,Courses!$A:M, COLUMN(M295), 0))</f>
        <v>13</v>
      </c>
      <c r="N295" s="9">
        <f>IF(ISBLANK(VLOOKUP($A295,Courses!$A:N, COLUMN(N295), 0)), "", VLOOKUP($A295,Courses!$A:N, COLUMN(N295), 0))</f>
        <v>36817</v>
      </c>
      <c r="O295" s="8" t="str">
        <f>IF(ISBLANK(VLOOKUP($A295,Courses!$A:O, COLUMN(O295), 0)), "", VLOOKUP($A295,Courses!$A:O, COLUMN(O295), 0))</f>
        <v>magallowaymountainver2</v>
      </c>
      <c r="P295" s="8" t="str">
        <f>IF(ISBLANK(VLOOKUP($A295,Courses!$A:P, COLUMN(P295), 0)), "", VLOOKUP($A295,Courses!$A:P, COLUMN(P295), 0))</f>
        <v>OGA_country_club</v>
      </c>
      <c r="Q295" s="8" t="str">
        <f>IF(ISBLANK(VLOOKUP($A295,Courses!$A:Q, COLUMN(Q295), 0)), "", VLOOKUP($A295,Courses!$A:Q, COLUMN(Q295), 0))</f>
        <v/>
      </c>
      <c r="R295" s="8" t="str">
        <f>IF(ISBLANK(VLOOKUP($A295,Courses!$A:R, COLUMN(R295), 0)), "", VLOOKUP($A295,Courses!$A:R, COLUMN(R295), 0))</f>
        <v/>
      </c>
      <c r="S295" s="8" t="str">
        <f>IF(ISBLANK(VLOOKUP($A295,Courses!$A:S, COLUMN(S295), 0)), "", VLOOKUP($A295,Courses!$A:S, COLUMN(S295), 0))</f>
        <v/>
      </c>
      <c r="T295" s="8" t="str">
        <f>IF(ISBLANK(VLOOKUP($A295,Courses!$A:T, COLUMN(T295), 0)), "", VLOOKUP($A295,Courses!$A:T, COLUMN(T295), 0))</f>
        <v/>
      </c>
      <c r="U295" s="8" t="str">
        <f>IF(ISBLANK(VLOOKUP($A295,Courses!$A:U, COLUMN(U295), 0)), "", VLOOKUP($A295,Courses!$A:U, COLUMN(U295), 0))</f>
        <v/>
      </c>
      <c r="V295" s="8" t="str">
        <f>IF(ISBLANK(VLOOKUP($A295,Courses!$A:V, COLUMN(V295), 0)), "", VLOOKUP($A295,Courses!$A:V, COLUMN(V295), 0))</f>
        <v/>
      </c>
      <c r="W295" s="8" t="str">
        <f>IF(ISBLANK(VLOOKUP($A295,Courses!$A:W, COLUMN(W295), 0)), "", VLOOKUP($A295,Courses!$A:W, COLUMN(W295), 0))</f>
        <v/>
      </c>
      <c r="X295" s="8" t="str">
        <f>IF(ISBLANK(VLOOKUP($A295,Courses!$A:X, COLUMN(X295), 0)), "", VLOOKUP($A295,Courses!$A:X, COLUMN(X295), 0))</f>
        <v/>
      </c>
      <c r="Y295" s="8" t="str">
        <f>IF(ISBLANK(VLOOKUP($A295,Courses!$A:Y, COLUMN(Y295), 0)), "", VLOOKUP($A295,Courses!$A:Y, COLUMN(Y295), 0))</f>
        <v/>
      </c>
      <c r="Z295" s="8" t="str">
        <f>IF(ISBLANK(VLOOKUP($A295,Courses!$A:Z, COLUMN(Z295), 0)), "", VLOOKUP($A295,Courses!$A:Z, COLUMN(Z295), 0))</f>
        <v/>
      </c>
      <c r="AA295" s="8" t="str">
        <f>IF(ISBLANK(VLOOKUP($A295,Courses!$A:AA, COLUMN(AA295), 0)), "", VLOOKUP($A295,Courses!$A:AA, COLUMN(AA295), 0))</f>
        <v/>
      </c>
      <c r="AB295" s="8" t="str">
        <f>IF(ISBLANK(VLOOKUP($A295,Courses!$A:AB, COLUMN(AB295), 0)), "", VLOOKUP($A295,Courses!$A:AB, COLUMN(AB295), 0))</f>
        <v/>
      </c>
      <c r="AC295" s="8" t="str">
        <f>IF(ISBLANK(VLOOKUP($A295,Courses!$A:AC, COLUMN(AC295), 0)), "", VLOOKUP($A295,Courses!$A:AC, COLUMN(AC295), 0))</f>
        <v/>
      </c>
      <c r="AD295" s="8" t="str">
        <f>IF(ISBLANK(VLOOKUP($A295,Courses!$A:AD, COLUMN(AD295), 0)), "", VLOOKUP($A295,Courses!$A:AD, COLUMN(AD295), 0))</f>
        <v/>
      </c>
      <c r="AE295" s="8" t="str">
        <f>IF(ISBLANK(VLOOKUP($A295,Courses!$A:AE, COLUMN(AE295), 0)), "", VLOOKUP($A295,Courses!$A:AE, COLUMN(AE295), 0))</f>
        <v/>
      </c>
      <c r="AF295" s="8" t="str">
        <f>IF(ISBLANK(VLOOKUP($A295,Courses!$A:AF, COLUMN(AF295), 0)), "", VLOOKUP($A295,Courses!$A:AF, COLUMN(AF295), 0))</f>
        <v/>
      </c>
      <c r="AG295" s="8" t="str">
        <f>IF(ISBLANK(VLOOKUP($A295,Courses!$A:AG, COLUMN(AG295), 0)), "", VLOOKUP($A295,Courses!$A:AG, COLUMN(AG295), 0))</f>
        <v>Sp</v>
      </c>
      <c r="AH295" s="8">
        <f>IF(ISBLANK(VLOOKUP($A295,Courses!$A:AH, COLUMN(AH295), 0)), "", VLOOKUP($A295,Courses!$A:AH, COLUMN(AH295), 0))</f>
        <v>12</v>
      </c>
      <c r="AI295" s="8" t="str">
        <f>IF(ISBLANK(VLOOKUP($A295,Courses!$A:AI, COLUMN(AI295), 0)), "", VLOOKUP($A295,Courses!$A:AI, COLUMN(AI295), 0))</f>
        <v/>
      </c>
      <c r="AJ295" s="8" t="str">
        <f>IF(ISBLANK(VLOOKUP($A295,Courses!$A:AJ, COLUMN(AJ295), 0)), "", VLOOKUP($A295,Courses!$A:AJ, COLUMN(AJ295), 0))</f>
        <v/>
      </c>
      <c r="AK295" s="8" t="str">
        <f>IF(ISBLANK(VLOOKUP($A295,Courses!$A:AK, COLUMN(AK295), 0)), "", VLOOKUP($A295,Courses!$A:AK, COLUMN(AK295), 0))</f>
        <v/>
      </c>
      <c r="AL295" s="8"/>
      <c r="AM295" s="8"/>
    </row>
    <row r="296" spans="1:39" ht="12.75" customHeight="1">
      <c r="A296" s="4">
        <v>507</v>
      </c>
      <c r="B296" s="4"/>
      <c r="C296" s="69" t="s">
        <v>961</v>
      </c>
      <c r="D296" s="6" t="str">
        <f>IF(ISBLANK(VLOOKUP($A296,Courses!$A:D, COLUMN(D296), 0)), "", VLOOKUP($A296,Courses!$A:D, COLUMN(D296), 0))</f>
        <v>Wetlands</v>
      </c>
      <c r="E296" s="7" t="str">
        <f>IF(ISBLANK(VLOOKUP($A296,Courses!$A:E, COLUMN(E296), 0)), "", VLOOKUP($A296,Courses!$A:E, COLUMN(E296), 0))</f>
        <v/>
      </c>
      <c r="F296" s="72" t="str">
        <f>IF(ISBLANK(VLOOKUP($A296,Courses!$A:F, COLUMN(F296), 0)), "", VLOOKUP($A296,Courses!$A:F, COLUMN(F296), 0))</f>
        <v>champions_club_hole01.jpg</v>
      </c>
      <c r="G296" s="72" t="str">
        <f>IF(ISBLANK(VLOOKUP($A296,Courses!$A:G, COLUMN(G296), 0)), "", VLOOKUP($A296,Courses!$A:G, COLUMN(G296), 0))</f>
        <v>champions_club_hole11.jpg</v>
      </c>
      <c r="H296" s="72" t="str">
        <f>IF(ISBLANK(VLOOKUP($A296,Courses!$A:H, COLUMN(H296), 0)), "", VLOOKUP($A296,Courses!$A:H, COLUMN(H296), 0))</f>
        <v/>
      </c>
      <c r="I296" s="72" t="str">
        <f>IF(ISBLANK(VLOOKUP($A296,Courses!$A:I, COLUMN(I296), 0)), "", VLOOKUP($A296,Courses!$A:I, COLUMN(I296), 0))</f>
        <v/>
      </c>
      <c r="J296" s="72" t="str">
        <f>IF(ISBLANK(VLOOKUP($A296,Courses!$A:J, COLUMN(J296), 0)), "", VLOOKUP($A296,Courses!$A:J, COLUMN(J296), 0))</f>
        <v/>
      </c>
      <c r="K296" s="57" t="str">
        <f>IF(ISBLANK(VLOOKUP($A296,Courses!$A:K, COLUMN(K296), 0)), "", VLOOKUP($A296,Courses!$A:K, COLUMN(K296), 0))</f>
        <v>champions_club.zip</v>
      </c>
      <c r="L296" s="8" t="str">
        <f>IF(ISBLANK(VLOOKUP($A296,Courses!$A:L, COLUMN(L296), 0)), "", VLOOKUP($A296,Courses!$A:L, COLUMN(L296), 0))</f>
        <v>Matt Stone</v>
      </c>
      <c r="M296" s="8">
        <f>IF(ISBLANK(VLOOKUP($A296,Courses!$A:M, COLUMN(M296), 0)), "", VLOOKUP($A296,Courses!$A:M, COLUMN(M296), 0))</f>
        <v>7.2</v>
      </c>
      <c r="N296" s="9">
        <f>IF(ISBLANK(VLOOKUP($A296,Courses!$A:N, COLUMN(N296), 0)), "", VLOOKUP($A296,Courses!$A:N, COLUMN(N296), 0))</f>
        <v>36767</v>
      </c>
      <c r="O296" s="8" t="str">
        <f>IF(ISBLANK(VLOOKUP($A296,Courses!$A:O, COLUMN(O296), 0)), "", VLOOKUP($A296,Courses!$A:O, COLUMN(O296), 0))</f>
        <v/>
      </c>
      <c r="P296" s="8" t="str">
        <f>IF(ISBLANK(VLOOKUP($A296,Courses!$A:P, COLUMN(P296), 0)), "", VLOOKUP($A296,Courses!$A:P, COLUMN(P296), 0))</f>
        <v/>
      </c>
      <c r="Q296" s="8" t="str">
        <f>IF(ISBLANK(VLOOKUP($A296,Courses!$A:Q, COLUMN(Q296), 0)), "", VLOOKUP($A296,Courses!$A:Q, COLUMN(Q296), 0))</f>
        <v/>
      </c>
      <c r="R296" s="8" t="str">
        <f>IF(ISBLANK(VLOOKUP($A296,Courses!$A:R, COLUMN(R296), 0)), "", VLOOKUP($A296,Courses!$A:R, COLUMN(R296), 0))</f>
        <v/>
      </c>
      <c r="S296" s="8" t="str">
        <f>IF(ISBLANK(VLOOKUP($A296,Courses!$A:S, COLUMN(S296), 0)), "", VLOOKUP($A296,Courses!$A:S, COLUMN(S296), 0))</f>
        <v/>
      </c>
      <c r="T296" s="8" t="str">
        <f>IF(ISBLANK(VLOOKUP($A296,Courses!$A:T, COLUMN(T296), 0)), "", VLOOKUP($A296,Courses!$A:T, COLUMN(T296), 0))</f>
        <v/>
      </c>
      <c r="U296" s="8" t="str">
        <f>IF(ISBLANK(VLOOKUP($A296,Courses!$A:U, COLUMN(U296), 0)), "", VLOOKUP($A296,Courses!$A:U, COLUMN(U296), 0))</f>
        <v/>
      </c>
      <c r="V296" s="8" t="str">
        <f>IF(ISBLANK(VLOOKUP($A296,Courses!$A:V, COLUMN(V296), 0)), "", VLOOKUP($A296,Courses!$A:V, COLUMN(V296), 0))</f>
        <v/>
      </c>
      <c r="W296" s="8" t="str">
        <f>IF(ISBLANK(VLOOKUP($A296,Courses!$A:W, COLUMN(W296), 0)), "", VLOOKUP($A296,Courses!$A:W, COLUMN(W296), 0))</f>
        <v/>
      </c>
      <c r="X296" s="8" t="str">
        <f>IF(ISBLANK(VLOOKUP($A296,Courses!$A:X, COLUMN(X296), 0)), "", VLOOKUP($A296,Courses!$A:X, COLUMN(X296), 0))</f>
        <v/>
      </c>
      <c r="Y296" s="8" t="str">
        <f>IF(ISBLANK(VLOOKUP($A296,Courses!$A:Y, COLUMN(Y296), 0)), "", VLOOKUP($A296,Courses!$A:Y, COLUMN(Y296), 0))</f>
        <v/>
      </c>
      <c r="Z296" s="8" t="str">
        <f>IF(ISBLANK(VLOOKUP($A296,Courses!$A:Z, COLUMN(Z296), 0)), "", VLOOKUP($A296,Courses!$A:Z, COLUMN(Z296), 0))</f>
        <v/>
      </c>
      <c r="AA296" s="8" t="str">
        <f>IF(ISBLANK(VLOOKUP($A296,Courses!$A:AA, COLUMN(AA296), 0)), "", VLOOKUP($A296,Courses!$A:AA, COLUMN(AA296), 0))</f>
        <v/>
      </c>
      <c r="AB296" s="8" t="str">
        <f>IF(ISBLANK(VLOOKUP($A296,Courses!$A:AB, COLUMN(AB296), 0)), "", VLOOKUP($A296,Courses!$A:AB, COLUMN(AB296), 0))</f>
        <v/>
      </c>
      <c r="AC296" s="8" t="str">
        <f>IF(ISBLANK(VLOOKUP($A296,Courses!$A:AC, COLUMN(AC296), 0)), "", VLOOKUP($A296,Courses!$A:AC, COLUMN(AC296), 0))</f>
        <v/>
      </c>
      <c r="AD296" s="8" t="str">
        <f>IF(ISBLANK(VLOOKUP($A296,Courses!$A:AD, COLUMN(AD296), 0)), "", VLOOKUP($A296,Courses!$A:AD, COLUMN(AD296), 0))</f>
        <v/>
      </c>
      <c r="AE296" s="8" t="str">
        <f>IF(ISBLANK(VLOOKUP($A296,Courses!$A:AE, COLUMN(AE296), 0)), "", VLOOKUP($A296,Courses!$A:AE, COLUMN(AE296), 0))</f>
        <v/>
      </c>
      <c r="AF296" s="8" t="str">
        <f>IF(ISBLANK(VLOOKUP($A296,Courses!$A:AF, COLUMN(AF296), 0)), "", VLOOKUP($A296,Courses!$A:AF, COLUMN(AF296), 0))</f>
        <v/>
      </c>
      <c r="AG296" s="8">
        <f>IF(ISBLANK(VLOOKUP($A296,Courses!$A:AG, COLUMN(AG296), 0)), "", VLOOKUP($A296,Courses!$A:AG, COLUMN(AG296), 0))</f>
        <v>1</v>
      </c>
      <c r="AH296" s="8">
        <f>IF(ISBLANK(VLOOKUP($A296,Courses!$A:AH, COLUMN(AH296), 0)), "", VLOOKUP($A296,Courses!$A:AH, COLUMN(AH296), 0))</f>
        <v>11</v>
      </c>
      <c r="AI296" s="8" t="str">
        <f>IF(ISBLANK(VLOOKUP($A296,Courses!$A:AI, COLUMN(AI296), 0)), "", VLOOKUP($A296,Courses!$A:AI, COLUMN(AI296), 0))</f>
        <v/>
      </c>
      <c r="AJ296" s="8" t="str">
        <f>IF(ISBLANK(VLOOKUP($A296,Courses!$A:AJ, COLUMN(AJ296), 0)), "", VLOOKUP($A296,Courses!$A:AJ, COLUMN(AJ296), 0))</f>
        <v/>
      </c>
      <c r="AK296" s="8" t="str">
        <f>IF(ISBLANK(VLOOKUP($A296,Courses!$A:AK, COLUMN(AK296), 0)), "", VLOOKUP($A296,Courses!$A:AK, COLUMN(AK296), 0))</f>
        <v/>
      </c>
      <c r="AL296" s="8"/>
      <c r="AM296" s="8"/>
    </row>
    <row r="297" spans="1:39" ht="12.75" customHeight="1">
      <c r="A297" s="63">
        <v>1861</v>
      </c>
      <c r="B297" s="62"/>
      <c r="C297" s="71" t="s">
        <v>9590</v>
      </c>
      <c r="D297" s="6" t="str">
        <f>IF(ISBLANK(VLOOKUP($A297,Courses!$A:D, COLUMN(D297), 0)), "", VLOOKUP($A297,Courses!$A:D, COLUMN(D297), 0))</f>
        <v>Oceanside</v>
      </c>
      <c r="E297" s="7" t="str">
        <f>IF(ISBLANK(VLOOKUP($A297,Courses!$A:E, COLUMN(E297), 0)), "", VLOOKUP($A297,Courses!$A:E, COLUMN(E297), 0))</f>
        <v/>
      </c>
      <c r="F297" s="72" t="str">
        <f>IF(ISBLANK(VLOOKUP($A297,Courses!$A:F, COLUMN(F297), 0)), "", VLOOKUP($A297,Courses!$A:F, COLUMN(F297), 0))</f>
        <v>champions_course_at_cumberland_splash.jpg</v>
      </c>
      <c r="G297" s="72" t="str">
        <f>IF(ISBLANK(VLOOKUP($A297,Courses!$A:G, COLUMN(G297), 0)), "", VLOOKUP($A297,Courses!$A:G, COLUMN(G297), 0))</f>
        <v>champions_course_at_cumberland_hole04.jpg</v>
      </c>
      <c r="H297" s="72" t="str">
        <f>IF(ISBLANK(VLOOKUP($A297,Courses!$A:H, COLUMN(H297), 0)), "", VLOOKUP($A297,Courses!$A:H, COLUMN(H297), 0))</f>
        <v>champions_course_at_cumberland_hole13.jpg</v>
      </c>
      <c r="I297" s="72" t="str">
        <f>IF(ISBLANK(VLOOKUP($A297,Courses!$A:I, COLUMN(I297), 0)), "", VLOOKUP($A297,Courses!$A:I, COLUMN(I297), 0))</f>
        <v/>
      </c>
      <c r="J297" s="72" t="str">
        <f>IF(ISBLANK(VLOOKUP($A297,Courses!$A:J, COLUMN(J297), 0)), "", VLOOKUP($A297,Courses!$A:J, COLUMN(J297), 0))</f>
        <v/>
      </c>
      <c r="K297" s="57" t="str">
        <f>IF(ISBLANK(VLOOKUP($A297,Courses!$A:K, COLUMN(K297), 0)), "", VLOOKUP($A297,Courses!$A:K, COLUMN(K297), 0))</f>
        <v>champions_course_at_cumberland.zip</v>
      </c>
      <c r="L297" s="8" t="str">
        <f>IF(ISBLANK(VLOOKUP($A297,Courses!$A:L, COLUMN(L297), 0)), "", VLOOKUP($A297,Courses!$A:L, COLUMN(L297), 0))</f>
        <v>Steve Horn</v>
      </c>
      <c r="M297" s="8">
        <f>IF(ISBLANK(VLOOKUP($A297,Courses!$A:M, COLUMN(M297), 0)), "", VLOOKUP($A297,Courses!$A:M, COLUMN(M297), 0))</f>
        <v>14</v>
      </c>
      <c r="N297" s="9">
        <f>IF(ISBLANK(VLOOKUP($A297,Courses!$A:N, COLUMN(N297), 0)), "", VLOOKUP($A297,Courses!$A:N, COLUMN(N297), 0))</f>
        <v>41506</v>
      </c>
      <c r="O297" s="8" t="str">
        <f>IF(ISBLANK(VLOOKUP($A297,Courses!$A:O, COLUMN(O297), 0)), "", VLOOKUP($A297,Courses!$A:O, COLUMN(O297), 0))</f>
        <v>Castle_Stewart</v>
      </c>
      <c r="P297" s="8" t="str">
        <f>IF(ISBLANK(VLOOKUP($A297,Courses!$A:P, COLUMN(P297), 0)), "", VLOOKUP($A297,Courses!$A:P, COLUMN(P297), 0))</f>
        <v>chiltonhills</v>
      </c>
      <c r="Q297" s="8" t="str">
        <f>IF(ISBLANK(VLOOKUP($A297,Courses!$A:Q, COLUMN(Q297), 0)), "", VLOOKUP($A297,Courses!$A:Q, COLUMN(Q297), 0))</f>
        <v>cypress</v>
      </c>
      <c r="R297" s="8" t="str">
        <f>IF(ISBLANK(VLOOKUP($A297,Courses!$A:R, COLUMN(R297), 0)), "", VLOOKUP($A297,Courses!$A:R, COLUMN(R297), 0))</f>
        <v>neswild</v>
      </c>
      <c r="S297" s="8" t="str">
        <f>IF(ISBLANK(VLOOKUP($A297,Courses!$A:S, COLUMN(S297), 0)), "", VLOOKUP($A297,Courses!$A:S, COLUMN(S297), 0))</f>
        <v>oceanside</v>
      </c>
      <c r="T297" s="8" t="str">
        <f>IF(ISBLANK(VLOOKUP($A297,Courses!$A:T, COLUMN(T297), 0)), "", VLOOKUP($A297,Courses!$A:T, COLUMN(T297), 0))</f>
        <v>portmarnock</v>
      </c>
      <c r="U297" s="8" t="str">
        <f>IF(ISBLANK(VLOOKUP($A297,Courses!$A:U, COLUMN(U297), 0)), "", VLOOKUP($A297,Courses!$A:U, COLUMN(U297), 0))</f>
        <v>TerraFab</v>
      </c>
      <c r="V297" s="8" t="str">
        <f>IF(ISBLANK(VLOOKUP($A297,Courses!$A:V, COLUMN(V297), 0)), "", VLOOKUP($A297,Courses!$A:V, COLUMN(V297), 0))</f>
        <v>victoria</v>
      </c>
      <c r="W297" s="8" t="str">
        <f>IF(ISBLANK(VLOOKUP($A297,Courses!$A:W, COLUMN(W297), 0)), "", VLOOKUP($A297,Courses!$A:W, COLUMN(W297), 0))</f>
        <v>woodfordpark</v>
      </c>
      <c r="X297" s="8" t="str">
        <f>IF(ISBLANK(VLOOKUP($A297,Courses!$A:X, COLUMN(X297), 0)), "", VLOOKUP($A297,Courses!$A:X, COLUMN(X297), 0))</f>
        <v/>
      </c>
      <c r="Y297" s="8" t="str">
        <f>IF(ISBLANK(VLOOKUP($A297,Courses!$A:Y, COLUMN(Y297), 0)), "", VLOOKUP($A297,Courses!$A:Y, COLUMN(Y297), 0))</f>
        <v/>
      </c>
      <c r="Z297" s="8" t="str">
        <f>IF(ISBLANK(VLOOKUP($A297,Courses!$A:Z, COLUMN(Z297), 0)), "", VLOOKUP($A297,Courses!$A:Z, COLUMN(Z297), 0))</f>
        <v/>
      </c>
      <c r="AA297" s="8" t="str">
        <f>IF(ISBLANK(VLOOKUP($A297,Courses!$A:AA, COLUMN(AA297), 0)), "", VLOOKUP($A297,Courses!$A:AA, COLUMN(AA297), 0))</f>
        <v/>
      </c>
      <c r="AB297" s="8" t="str">
        <f>IF(ISBLANK(VLOOKUP($A297,Courses!$A:AB, COLUMN(AB297), 0)), "", VLOOKUP($A297,Courses!$A:AB, COLUMN(AB297), 0))</f>
        <v/>
      </c>
      <c r="AC297" s="8" t="str">
        <f>IF(ISBLANK(VLOOKUP($A297,Courses!$A:AC, COLUMN(AC297), 0)), "", VLOOKUP($A297,Courses!$A:AC, COLUMN(AC297), 0))</f>
        <v/>
      </c>
      <c r="AD297" s="8" t="str">
        <f>IF(ISBLANK(VLOOKUP($A297,Courses!$A:AD, COLUMN(AD297), 0)), "", VLOOKUP($A297,Courses!$A:AD, COLUMN(AD297), 0))</f>
        <v/>
      </c>
      <c r="AE297" s="8" t="str">
        <f>IF(ISBLANK(VLOOKUP($A297,Courses!$A:AE, COLUMN(AE297), 0)), "", VLOOKUP($A297,Courses!$A:AE, COLUMN(AE297), 0))</f>
        <v/>
      </c>
      <c r="AF297" s="8" t="str">
        <f>IF(ISBLANK(VLOOKUP($A297,Courses!$A:AF, COLUMN(AF297), 0)), "", VLOOKUP($A297,Courses!$A:AF, COLUMN(AF297), 0))</f>
        <v/>
      </c>
      <c r="AG297" s="8" t="str">
        <f>IF(ISBLANK(VLOOKUP($A297,Courses!$A:AG, COLUMN(AG297), 0)), "", VLOOKUP($A297,Courses!$A:AG, COLUMN(AG297), 0))</f>
        <v>Sp</v>
      </c>
      <c r="AH297" s="8">
        <f>IF(ISBLANK(VLOOKUP($A297,Courses!$A:AH, COLUMN(AH297), 0)), "", VLOOKUP($A297,Courses!$A:AH, COLUMN(AH297), 0))</f>
        <v>4</v>
      </c>
      <c r="AI297" s="8">
        <f>IF(ISBLANK(VLOOKUP($A297,Courses!$A:AI, COLUMN(AI297), 0)), "", VLOOKUP($A297,Courses!$A:AI, COLUMN(AI297), 0))</f>
        <v>13</v>
      </c>
      <c r="AJ297" s="8" t="str">
        <f>IF(ISBLANK(VLOOKUP($A297,Courses!$A:AJ, COLUMN(AJ297), 0)), "", VLOOKUP($A297,Courses!$A:AJ, COLUMN(AJ297), 0))</f>
        <v/>
      </c>
      <c r="AK297" s="8" t="str">
        <f>IF(ISBLANK(VLOOKUP($A297,Courses!$A:AK, COLUMN(AK297), 0)), "", VLOOKUP($A297,Courses!$A:AK, COLUMN(AK297), 0))</f>
        <v/>
      </c>
      <c r="AL297" s="8"/>
      <c r="AM297" s="8" t="s">
        <v>8713</v>
      </c>
    </row>
    <row r="298" spans="1:39" ht="12.75" customHeight="1">
      <c r="A298" s="4">
        <v>508</v>
      </c>
      <c r="B298" s="4"/>
      <c r="C298" s="69" t="s">
        <v>964</v>
      </c>
      <c r="D298" s="6" t="str">
        <f>IF(ISBLANK(VLOOKUP($A298,Courses!$A:D, COLUMN(D298), 0)), "", VLOOKUP($A298,Courses!$A:D, COLUMN(D298), 0))</f>
        <v>Lakeside</v>
      </c>
      <c r="E298" s="7" t="str">
        <f>IF(ISBLANK(VLOOKUP($A298,Courses!$A:E, COLUMN(E298), 0)), "", VLOOKUP($A298,Courses!$A:E, COLUMN(E298), 0))</f>
        <v/>
      </c>
      <c r="F298" s="72" t="str">
        <f>IF(ISBLANK(VLOOKUP($A298,Courses!$A:F, COLUMN(F298), 0)), "", VLOOKUP($A298,Courses!$A:F, COLUMN(F298), 0))</f>
        <v>charlston_lakes_hole03.jpg</v>
      </c>
      <c r="G298" s="72" t="str">
        <f>IF(ISBLANK(VLOOKUP($A298,Courses!$A:G, COLUMN(G298), 0)), "", VLOOKUP($A298,Courses!$A:G, COLUMN(G298), 0))</f>
        <v>charlston_lakes_hole18.jpg</v>
      </c>
      <c r="H298" s="72" t="str">
        <f>IF(ISBLANK(VLOOKUP($A298,Courses!$A:H, COLUMN(H298), 0)), "", VLOOKUP($A298,Courses!$A:H, COLUMN(H298), 0))</f>
        <v/>
      </c>
      <c r="I298" s="72" t="str">
        <f>IF(ISBLANK(VLOOKUP($A298,Courses!$A:I, COLUMN(I298), 0)), "", VLOOKUP($A298,Courses!$A:I, COLUMN(I298), 0))</f>
        <v/>
      </c>
      <c r="J298" s="72" t="str">
        <f>IF(ISBLANK(VLOOKUP($A298,Courses!$A:J, COLUMN(J298), 0)), "", VLOOKUP($A298,Courses!$A:J, COLUMN(J298), 0))</f>
        <v/>
      </c>
      <c r="K298" s="57" t="str">
        <f>IF(ISBLANK(VLOOKUP($A298,Courses!$A:K, COLUMN(K298), 0)), "", VLOOKUP($A298,Courses!$A:K, COLUMN(K298), 0))</f>
        <v>charleston_lakes.zip</v>
      </c>
      <c r="L298" s="8" t="str">
        <f>IF(ISBLANK(VLOOKUP($A298,Courses!$A:L, COLUMN(L298), 0)), "", VLOOKUP($A298,Courses!$A:L, COLUMN(L298), 0))</f>
        <v>Kyle Brogdon</v>
      </c>
      <c r="M298" s="8">
        <f>IF(ISBLANK(VLOOKUP($A298,Courses!$A:M, COLUMN(M298), 0)), "", VLOOKUP($A298,Courses!$A:M, COLUMN(M298), 0))</f>
        <v>15</v>
      </c>
      <c r="N298" s="9">
        <f>IF(ISBLANK(VLOOKUP($A298,Courses!$A:N, COLUMN(N298), 0)), "", VLOOKUP($A298,Courses!$A:N, COLUMN(N298), 0))</f>
        <v>36922</v>
      </c>
      <c r="O298" s="8" t="str">
        <f>IF(ISBLANK(VLOOKUP($A298,Courses!$A:O, COLUMN(O298), 0)), "", VLOOKUP($A298,Courses!$A:O, COLUMN(O298), 0))</f>
        <v>parkland</v>
      </c>
      <c r="P298" s="8" t="str">
        <f>IF(ISBLANK(VLOOKUP($A298,Courses!$A:P, COLUMN(P298), 0)), "", VLOOKUP($A298,Courses!$A:P, COLUMN(P298), 0))</f>
        <v/>
      </c>
      <c r="Q298" s="8" t="str">
        <f>IF(ISBLANK(VLOOKUP($A298,Courses!$A:Q, COLUMN(Q298), 0)), "", VLOOKUP($A298,Courses!$A:Q, COLUMN(Q298), 0))</f>
        <v/>
      </c>
      <c r="R298" s="8" t="str">
        <f>IF(ISBLANK(VLOOKUP($A298,Courses!$A:R, COLUMN(R298), 0)), "", VLOOKUP($A298,Courses!$A:R, COLUMN(R298), 0))</f>
        <v/>
      </c>
      <c r="S298" s="8" t="str">
        <f>IF(ISBLANK(VLOOKUP($A298,Courses!$A:S, COLUMN(S298), 0)), "", VLOOKUP($A298,Courses!$A:S, COLUMN(S298), 0))</f>
        <v/>
      </c>
      <c r="T298" s="8" t="str">
        <f>IF(ISBLANK(VLOOKUP($A298,Courses!$A:T, COLUMN(T298), 0)), "", VLOOKUP($A298,Courses!$A:T, COLUMN(T298), 0))</f>
        <v/>
      </c>
      <c r="U298" s="8" t="str">
        <f>IF(ISBLANK(VLOOKUP($A298,Courses!$A:U, COLUMN(U298), 0)), "", VLOOKUP($A298,Courses!$A:U, COLUMN(U298), 0))</f>
        <v/>
      </c>
      <c r="V298" s="8" t="str">
        <f>IF(ISBLANK(VLOOKUP($A298,Courses!$A:V, COLUMN(V298), 0)), "", VLOOKUP($A298,Courses!$A:V, COLUMN(V298), 0))</f>
        <v/>
      </c>
      <c r="W298" s="8" t="str">
        <f>IF(ISBLANK(VLOOKUP($A298,Courses!$A:W, COLUMN(W298), 0)), "", VLOOKUP($A298,Courses!$A:W, COLUMN(W298), 0))</f>
        <v/>
      </c>
      <c r="X298" s="8" t="str">
        <f>IF(ISBLANK(VLOOKUP($A298,Courses!$A:X, COLUMN(X298), 0)), "", VLOOKUP($A298,Courses!$A:X, COLUMN(X298), 0))</f>
        <v/>
      </c>
      <c r="Y298" s="8" t="str">
        <f>IF(ISBLANK(VLOOKUP($A298,Courses!$A:Y, COLUMN(Y298), 0)), "", VLOOKUP($A298,Courses!$A:Y, COLUMN(Y298), 0))</f>
        <v/>
      </c>
      <c r="Z298" s="8" t="str">
        <f>IF(ISBLANK(VLOOKUP($A298,Courses!$A:Z, COLUMN(Z298), 0)), "", VLOOKUP($A298,Courses!$A:Z, COLUMN(Z298), 0))</f>
        <v/>
      </c>
      <c r="AA298" s="8" t="str">
        <f>IF(ISBLANK(VLOOKUP($A298,Courses!$A:AA, COLUMN(AA298), 0)), "", VLOOKUP($A298,Courses!$A:AA, COLUMN(AA298), 0))</f>
        <v/>
      </c>
      <c r="AB298" s="8" t="str">
        <f>IF(ISBLANK(VLOOKUP($A298,Courses!$A:AB, COLUMN(AB298), 0)), "", VLOOKUP($A298,Courses!$A:AB, COLUMN(AB298), 0))</f>
        <v/>
      </c>
      <c r="AC298" s="8" t="str">
        <f>IF(ISBLANK(VLOOKUP($A298,Courses!$A:AC, COLUMN(AC298), 0)), "", VLOOKUP($A298,Courses!$A:AC, COLUMN(AC298), 0))</f>
        <v/>
      </c>
      <c r="AD298" s="8" t="str">
        <f>IF(ISBLANK(VLOOKUP($A298,Courses!$A:AD, COLUMN(AD298), 0)), "", VLOOKUP($A298,Courses!$A:AD, COLUMN(AD298), 0))</f>
        <v/>
      </c>
      <c r="AE298" s="8" t="str">
        <f>IF(ISBLANK(VLOOKUP($A298,Courses!$A:AE, COLUMN(AE298), 0)), "", VLOOKUP($A298,Courses!$A:AE, COLUMN(AE298), 0))</f>
        <v/>
      </c>
      <c r="AF298" s="8" t="str">
        <f>IF(ISBLANK(VLOOKUP($A298,Courses!$A:AF, COLUMN(AF298), 0)), "", VLOOKUP($A298,Courses!$A:AF, COLUMN(AF298), 0))</f>
        <v/>
      </c>
      <c r="AG298" s="8">
        <f>IF(ISBLANK(VLOOKUP($A298,Courses!$A:AG, COLUMN(AG298), 0)), "", VLOOKUP($A298,Courses!$A:AG, COLUMN(AG298), 0))</f>
        <v>3</v>
      </c>
      <c r="AH298" s="8">
        <f>IF(ISBLANK(VLOOKUP($A298,Courses!$A:AH, COLUMN(AH298), 0)), "", VLOOKUP($A298,Courses!$A:AH, COLUMN(AH298), 0))</f>
        <v>18</v>
      </c>
      <c r="AI298" s="8" t="str">
        <f>IF(ISBLANK(VLOOKUP($A298,Courses!$A:AI, COLUMN(AI298), 0)), "", VLOOKUP($A298,Courses!$A:AI, COLUMN(AI298), 0))</f>
        <v/>
      </c>
      <c r="AJ298" s="8" t="str">
        <f>IF(ISBLANK(VLOOKUP($A298,Courses!$A:AJ, COLUMN(AJ298), 0)), "", VLOOKUP($A298,Courses!$A:AJ, COLUMN(AJ298), 0))</f>
        <v/>
      </c>
      <c r="AK298" s="8" t="str">
        <f>IF(ISBLANK(VLOOKUP($A298,Courses!$A:AK, COLUMN(AK298), 0)), "", VLOOKUP($A298,Courses!$A:AK, COLUMN(AK298), 0))</f>
        <v/>
      </c>
      <c r="AL298" s="8"/>
      <c r="AM298" s="8"/>
    </row>
    <row r="299" spans="1:39" ht="12.75" customHeight="1">
      <c r="A299" s="4">
        <v>509</v>
      </c>
      <c r="B299" s="4"/>
      <c r="C299" s="69" t="s">
        <v>966</v>
      </c>
      <c r="D299" s="6" t="str">
        <f>IF(ISBLANK(VLOOKUP($A299,Courses!$A:D, COLUMN(D299), 0)), "", VLOOKUP($A299,Courses!$A:D, COLUMN(D299), 0))</f>
        <v>Lakeside</v>
      </c>
      <c r="E299" s="7" t="str">
        <f>IF(ISBLANK(VLOOKUP($A299,Courses!$A:E, COLUMN(E299), 0)), "", VLOOKUP($A299,Courses!$A:E, COLUMN(E299), 0))</f>
        <v/>
      </c>
      <c r="F299" s="72" t="str">
        <f>IF(ISBLANK(VLOOKUP($A299,Courses!$A:F, COLUMN(F299), 0)), "", VLOOKUP($A299,Courses!$A:F, COLUMN(F299), 0))</f>
        <v>chebona_bula_hole10.jpg</v>
      </c>
      <c r="G299" s="72" t="str">
        <f>IF(ISBLANK(VLOOKUP($A299,Courses!$A:G, COLUMN(G299), 0)), "", VLOOKUP($A299,Courses!$A:G, COLUMN(G299), 0))</f>
        <v>chebona_bula_hole17.jpg</v>
      </c>
      <c r="H299" s="72" t="str">
        <f>IF(ISBLANK(VLOOKUP($A299,Courses!$A:H, COLUMN(H299), 0)), "", VLOOKUP($A299,Courses!$A:H, COLUMN(H299), 0))</f>
        <v/>
      </c>
      <c r="I299" s="72" t="str">
        <f>IF(ISBLANK(VLOOKUP($A299,Courses!$A:I, COLUMN(I299), 0)), "", VLOOKUP($A299,Courses!$A:I, COLUMN(I299), 0))</f>
        <v/>
      </c>
      <c r="J299" s="72" t="str">
        <f>IF(ISBLANK(VLOOKUP($A299,Courses!$A:J, COLUMN(J299), 0)), "", VLOOKUP($A299,Courses!$A:J, COLUMN(J299), 0))</f>
        <v/>
      </c>
      <c r="K299" s="57" t="str">
        <f>IF(ISBLANK(VLOOKUP($A299,Courses!$A:K, COLUMN(K299), 0)), "", VLOOKUP($A299,Courses!$A:K, COLUMN(K299), 0))</f>
        <v>chebona_bula.zip</v>
      </c>
      <c r="L299" s="8" t="str">
        <f>IF(ISBLANK(VLOOKUP($A299,Courses!$A:L, COLUMN(L299), 0)), "", VLOOKUP($A299,Courses!$A:L, COLUMN(L299), 0))</f>
        <v>Montecristo</v>
      </c>
      <c r="M299" s="8">
        <f>IF(ISBLANK(VLOOKUP($A299,Courses!$A:M, COLUMN(M299), 0)), "", VLOOKUP($A299,Courses!$A:M, COLUMN(M299), 0))</f>
        <v>9.8000000000000007</v>
      </c>
      <c r="N299" s="9">
        <f>IF(ISBLANK(VLOOKUP($A299,Courses!$A:N, COLUMN(N299), 0)), "", VLOOKUP($A299,Courses!$A:N, COLUMN(N299), 0))</f>
        <v>37400</v>
      </c>
      <c r="O299" s="8" t="str">
        <f>IF(ISBLANK(VLOOKUP($A299,Courses!$A:O, COLUMN(O299), 0)), "", VLOOKUP($A299,Courses!$A:O, COLUMN(O299), 0))</f>
        <v>beartooth</v>
      </c>
      <c r="P299" s="8" t="str">
        <f>IF(ISBLANK(VLOOKUP($A299,Courses!$A:P, COLUMN(P299), 0)), "", VLOOKUP($A299,Courses!$A:P, COLUMN(P299), 0))</f>
        <v/>
      </c>
      <c r="Q299" s="8" t="str">
        <f>IF(ISBLANK(VLOOKUP($A299,Courses!$A:Q, COLUMN(Q299), 0)), "", VLOOKUP($A299,Courses!$A:Q, COLUMN(Q299), 0))</f>
        <v/>
      </c>
      <c r="R299" s="8" t="str">
        <f>IF(ISBLANK(VLOOKUP($A299,Courses!$A:R, COLUMN(R299), 0)), "", VLOOKUP($A299,Courses!$A:R, COLUMN(R299), 0))</f>
        <v/>
      </c>
      <c r="S299" s="8" t="str">
        <f>IF(ISBLANK(VLOOKUP($A299,Courses!$A:S, COLUMN(S299), 0)), "", VLOOKUP($A299,Courses!$A:S, COLUMN(S299), 0))</f>
        <v/>
      </c>
      <c r="T299" s="8" t="str">
        <f>IF(ISBLANK(VLOOKUP($A299,Courses!$A:T, COLUMN(T299), 0)), "", VLOOKUP($A299,Courses!$A:T, COLUMN(T299), 0))</f>
        <v/>
      </c>
      <c r="U299" s="8" t="str">
        <f>IF(ISBLANK(VLOOKUP($A299,Courses!$A:U, COLUMN(U299), 0)), "", VLOOKUP($A299,Courses!$A:U, COLUMN(U299), 0))</f>
        <v/>
      </c>
      <c r="V299" s="8" t="str">
        <f>IF(ISBLANK(VLOOKUP($A299,Courses!$A:V, COLUMN(V299), 0)), "", VLOOKUP($A299,Courses!$A:V, COLUMN(V299), 0))</f>
        <v/>
      </c>
      <c r="W299" s="8" t="str">
        <f>IF(ISBLANK(VLOOKUP($A299,Courses!$A:W, COLUMN(W299), 0)), "", VLOOKUP($A299,Courses!$A:W, COLUMN(W299), 0))</f>
        <v/>
      </c>
      <c r="X299" s="8" t="str">
        <f>IF(ISBLANK(VLOOKUP($A299,Courses!$A:X, COLUMN(X299), 0)), "", VLOOKUP($A299,Courses!$A:X, COLUMN(X299), 0))</f>
        <v/>
      </c>
      <c r="Y299" s="8" t="str">
        <f>IF(ISBLANK(VLOOKUP($A299,Courses!$A:Y, COLUMN(Y299), 0)), "", VLOOKUP($A299,Courses!$A:Y, COLUMN(Y299), 0))</f>
        <v/>
      </c>
      <c r="Z299" s="8" t="str">
        <f>IF(ISBLANK(VLOOKUP($A299,Courses!$A:Z, COLUMN(Z299), 0)), "", VLOOKUP($A299,Courses!$A:Z, COLUMN(Z299), 0))</f>
        <v/>
      </c>
      <c r="AA299" s="8" t="str">
        <f>IF(ISBLANK(VLOOKUP($A299,Courses!$A:AA, COLUMN(AA299), 0)), "", VLOOKUP($A299,Courses!$A:AA, COLUMN(AA299), 0))</f>
        <v/>
      </c>
      <c r="AB299" s="8" t="str">
        <f>IF(ISBLANK(VLOOKUP($A299,Courses!$A:AB, COLUMN(AB299), 0)), "", VLOOKUP($A299,Courses!$A:AB, COLUMN(AB299), 0))</f>
        <v/>
      </c>
      <c r="AC299" s="8" t="str">
        <f>IF(ISBLANK(VLOOKUP($A299,Courses!$A:AC, COLUMN(AC299), 0)), "", VLOOKUP($A299,Courses!$A:AC, COLUMN(AC299), 0))</f>
        <v/>
      </c>
      <c r="AD299" s="8" t="str">
        <f>IF(ISBLANK(VLOOKUP($A299,Courses!$A:AD, COLUMN(AD299), 0)), "", VLOOKUP($A299,Courses!$A:AD, COLUMN(AD299), 0))</f>
        <v/>
      </c>
      <c r="AE299" s="8" t="str">
        <f>IF(ISBLANK(VLOOKUP($A299,Courses!$A:AE, COLUMN(AE299), 0)), "", VLOOKUP($A299,Courses!$A:AE, COLUMN(AE299), 0))</f>
        <v/>
      </c>
      <c r="AF299" s="8" t="str">
        <f>IF(ISBLANK(VLOOKUP($A299,Courses!$A:AF, COLUMN(AF299), 0)), "", VLOOKUP($A299,Courses!$A:AF, COLUMN(AF299), 0))</f>
        <v/>
      </c>
      <c r="AG299" s="8">
        <f>IF(ISBLANK(VLOOKUP($A299,Courses!$A:AG, COLUMN(AG299), 0)), "", VLOOKUP($A299,Courses!$A:AG, COLUMN(AG299), 0))</f>
        <v>10</v>
      </c>
      <c r="AH299" s="8">
        <f>IF(ISBLANK(VLOOKUP($A299,Courses!$A:AH, COLUMN(AH299), 0)), "", VLOOKUP($A299,Courses!$A:AH, COLUMN(AH299), 0))</f>
        <v>17</v>
      </c>
      <c r="AI299" s="8" t="str">
        <f>IF(ISBLANK(VLOOKUP($A299,Courses!$A:AI, COLUMN(AI299), 0)), "", VLOOKUP($A299,Courses!$A:AI, COLUMN(AI299), 0))</f>
        <v/>
      </c>
      <c r="AJ299" s="8" t="str">
        <f>IF(ISBLANK(VLOOKUP($A299,Courses!$A:AJ, COLUMN(AJ299), 0)), "", VLOOKUP($A299,Courses!$A:AJ, COLUMN(AJ299), 0))</f>
        <v/>
      </c>
      <c r="AK299" s="8" t="str">
        <f>IF(ISBLANK(VLOOKUP($A299,Courses!$A:AK, COLUMN(AK299), 0)), "", VLOOKUP($A299,Courses!$A:AK, COLUMN(AK299), 0))</f>
        <v/>
      </c>
      <c r="AL299" s="8"/>
      <c r="AM299" s="8"/>
    </row>
    <row r="300" spans="1:39" ht="12.75" customHeight="1">
      <c r="A300" s="4">
        <v>524</v>
      </c>
      <c r="B300" s="4"/>
      <c r="C300" s="69" t="s">
        <v>8636</v>
      </c>
      <c r="D300" s="6" t="str">
        <f>IF(ISBLANK(VLOOKUP($A300,Courses!$A:D, COLUMN(D300), 0)), "", VLOOKUP($A300,Courses!$A:D, COLUMN(D300), 0))</f>
        <v>Mtn valley</v>
      </c>
      <c r="E300" s="7" t="str">
        <f>IF(ISBLANK(VLOOKUP($A300,Courses!$A:E, COLUMN(E300), 0)), "", VLOOKUP($A300,Courses!$A:E, COLUMN(E300), 0))</f>
        <v/>
      </c>
      <c r="F300" s="72" t="str">
        <f>IF(ISBLANK(VLOOKUP($A300,Courses!$A:F, COLUMN(F300), 0)), "", VLOOKUP($A300,Courses!$A:F, COLUMN(F300), 0))</f>
        <v>cga_at_cherokee_run_splash.jpg</v>
      </c>
      <c r="G300" s="72" t="str">
        <f>IF(ISBLANK(VLOOKUP($A300,Courses!$A:G, COLUMN(G300), 0)), "", VLOOKUP($A300,Courses!$A:G, COLUMN(G300), 0))</f>
        <v>cga_at_cherokee_run_hole10.jpg</v>
      </c>
      <c r="H300" s="72" t="str">
        <f>IF(ISBLANK(VLOOKUP($A300,Courses!$A:H, COLUMN(H300), 0)), "", VLOOKUP($A300,Courses!$A:H, COLUMN(H300), 0))</f>
        <v/>
      </c>
      <c r="I300" s="72" t="str">
        <f>IF(ISBLANK(VLOOKUP($A300,Courses!$A:I, COLUMN(I300), 0)), "", VLOOKUP($A300,Courses!$A:I, COLUMN(I300), 0))</f>
        <v/>
      </c>
      <c r="J300" s="72" t="str">
        <f>IF(ISBLANK(VLOOKUP($A300,Courses!$A:J, COLUMN(J300), 0)), "", VLOOKUP($A300,Courses!$A:J, COLUMN(J300), 0))</f>
        <v/>
      </c>
      <c r="K300" s="57" t="str">
        <f>IF(ISBLANK(VLOOKUP($A300,Courses!$A:K, COLUMN(K300), 0)), "", VLOOKUP($A300,Courses!$A:K, COLUMN(K300), 0))</f>
        <v>cga_at_cherokee_run.zip</v>
      </c>
      <c r="L300" s="8" t="str">
        <f>IF(ISBLANK(VLOOKUP($A300,Courses!$A:L, COLUMN(L300), 0)), "", VLOOKUP($A300,Courses!$A:L, COLUMN(L300), 0))</f>
        <v>Brad (Clack) Mabie</v>
      </c>
      <c r="M300" s="8">
        <f>IF(ISBLANK(VLOOKUP($A300,Courses!$A:M, COLUMN(M300), 0)), "", VLOOKUP($A300,Courses!$A:M, COLUMN(M300), 0))</f>
        <v>19.5</v>
      </c>
      <c r="N300" s="9">
        <f>IF(ISBLANK(VLOOKUP($A300,Courses!$A:N, COLUMN(N300), 0)), "", VLOOKUP($A300,Courses!$A:N, COLUMN(N300), 0))</f>
        <v>37311</v>
      </c>
      <c r="O300" s="8" t="str">
        <f>IF(ISBLANK(VLOOKUP($A300,Courses!$A:O, COLUMN(O300), 0)), "", VLOOKUP($A300,Courses!$A:O, COLUMN(O300), 0))</f>
        <v>ccove</v>
      </c>
      <c r="P300" s="8" t="str">
        <f>IF(ISBLANK(VLOOKUP($A300,Courses!$A:P, COLUMN(P300), 0)), "", VLOOKUP($A300,Courses!$A:P, COLUMN(P300), 0))</f>
        <v>magallowaymountainver2</v>
      </c>
      <c r="Q300" s="8" t="str">
        <f>IF(ISBLANK(VLOOKUP($A300,Courses!$A:Q, COLUMN(Q300), 0)), "", VLOOKUP($A300,Courses!$A:Q, COLUMN(Q300), 0))</f>
        <v>cherokeerun</v>
      </c>
      <c r="R300" s="8" t="str">
        <f>IF(ISBLANK(VLOOKUP($A300,Courses!$A:R, COLUMN(R300), 0)), "", VLOOKUP($A300,Courses!$A:R, COLUMN(R300), 0))</f>
        <v/>
      </c>
      <c r="S300" s="8" t="str">
        <f>IF(ISBLANK(VLOOKUP($A300,Courses!$A:S, COLUMN(S300), 0)), "", VLOOKUP($A300,Courses!$A:S, COLUMN(S300), 0))</f>
        <v/>
      </c>
      <c r="T300" s="8" t="str">
        <f>IF(ISBLANK(VLOOKUP($A300,Courses!$A:T, COLUMN(T300), 0)), "", VLOOKUP($A300,Courses!$A:T, COLUMN(T300), 0))</f>
        <v/>
      </c>
      <c r="U300" s="8" t="str">
        <f>IF(ISBLANK(VLOOKUP($A300,Courses!$A:U, COLUMN(U300), 0)), "", VLOOKUP($A300,Courses!$A:U, COLUMN(U300), 0))</f>
        <v/>
      </c>
      <c r="V300" s="8" t="str">
        <f>IF(ISBLANK(VLOOKUP($A300,Courses!$A:V, COLUMN(V300), 0)), "", VLOOKUP($A300,Courses!$A:V, COLUMN(V300), 0))</f>
        <v/>
      </c>
      <c r="W300" s="8" t="str">
        <f>IF(ISBLANK(VLOOKUP($A300,Courses!$A:W, COLUMN(W300), 0)), "", VLOOKUP($A300,Courses!$A:W, COLUMN(W300), 0))</f>
        <v/>
      </c>
      <c r="X300" s="8" t="str">
        <f>IF(ISBLANK(VLOOKUP($A300,Courses!$A:X, COLUMN(X300), 0)), "", VLOOKUP($A300,Courses!$A:X, COLUMN(X300), 0))</f>
        <v/>
      </c>
      <c r="Y300" s="8" t="str">
        <f>IF(ISBLANK(VLOOKUP($A300,Courses!$A:Y, COLUMN(Y300), 0)), "", VLOOKUP($A300,Courses!$A:Y, COLUMN(Y300), 0))</f>
        <v/>
      </c>
      <c r="Z300" s="8" t="str">
        <f>IF(ISBLANK(VLOOKUP($A300,Courses!$A:Z, COLUMN(Z300), 0)), "", VLOOKUP($A300,Courses!$A:Z, COLUMN(Z300), 0))</f>
        <v/>
      </c>
      <c r="AA300" s="8" t="str">
        <f>IF(ISBLANK(VLOOKUP($A300,Courses!$A:AA, COLUMN(AA300), 0)), "", VLOOKUP($A300,Courses!$A:AA, COLUMN(AA300), 0))</f>
        <v/>
      </c>
      <c r="AB300" s="8" t="str">
        <f>IF(ISBLANK(VLOOKUP($A300,Courses!$A:AB, COLUMN(AB300), 0)), "", VLOOKUP($A300,Courses!$A:AB, COLUMN(AB300), 0))</f>
        <v/>
      </c>
      <c r="AC300" s="8" t="str">
        <f>IF(ISBLANK(VLOOKUP($A300,Courses!$A:AC, COLUMN(AC300), 0)), "", VLOOKUP($A300,Courses!$A:AC, COLUMN(AC300), 0))</f>
        <v/>
      </c>
      <c r="AD300" s="8" t="str">
        <f>IF(ISBLANK(VLOOKUP($A300,Courses!$A:AD, COLUMN(AD300), 0)), "", VLOOKUP($A300,Courses!$A:AD, COLUMN(AD300), 0))</f>
        <v/>
      </c>
      <c r="AE300" s="8" t="str">
        <f>IF(ISBLANK(VLOOKUP($A300,Courses!$A:AE, COLUMN(AE300), 0)), "", VLOOKUP($A300,Courses!$A:AE, COLUMN(AE300), 0))</f>
        <v/>
      </c>
      <c r="AF300" s="8" t="str">
        <f>IF(ISBLANK(VLOOKUP($A300,Courses!$A:AF, COLUMN(AF300), 0)), "", VLOOKUP($A300,Courses!$A:AF, COLUMN(AF300), 0))</f>
        <v/>
      </c>
      <c r="AG300" s="8" t="str">
        <f>IF(ISBLANK(VLOOKUP($A300,Courses!$A:AG, COLUMN(AG300), 0)), "", VLOOKUP($A300,Courses!$A:AG, COLUMN(AG300), 0))</f>
        <v>Sp</v>
      </c>
      <c r="AH300" s="8">
        <f>IF(ISBLANK(VLOOKUP($A300,Courses!$A:AH, COLUMN(AH300), 0)), "", VLOOKUP($A300,Courses!$A:AH, COLUMN(AH300), 0))</f>
        <v>10</v>
      </c>
      <c r="AI300" s="8" t="str">
        <f>IF(ISBLANK(VLOOKUP($A300,Courses!$A:AI, COLUMN(AI300), 0)), "", VLOOKUP($A300,Courses!$A:AI, COLUMN(AI300), 0))</f>
        <v/>
      </c>
      <c r="AJ300" s="8" t="str">
        <f>IF(ISBLANK(VLOOKUP($A300,Courses!$A:AJ, COLUMN(AJ300), 0)), "", VLOOKUP($A300,Courses!$A:AJ, COLUMN(AJ300), 0))</f>
        <v/>
      </c>
      <c r="AK300" s="8" t="str">
        <f>IF(ISBLANK(VLOOKUP($A300,Courses!$A:AK, COLUMN(AK300), 0)), "", VLOOKUP($A300,Courses!$A:AK, COLUMN(AK300), 0))</f>
        <v/>
      </c>
      <c r="AL300" s="8" t="s">
        <v>8709</v>
      </c>
      <c r="AM300" s="8"/>
    </row>
    <row r="301" spans="1:39" ht="12.75" customHeight="1">
      <c r="A301" s="4">
        <v>510</v>
      </c>
      <c r="B301" s="4"/>
      <c r="C301" s="69" t="s">
        <v>968</v>
      </c>
      <c r="D301" s="6" t="str">
        <f>IF(ISBLANK(VLOOKUP($A301,Courses!$A:D, COLUMN(D301), 0)), "", VLOOKUP($A301,Courses!$A:D, COLUMN(D301), 0))</f>
        <v>Parkland</v>
      </c>
      <c r="E301" s="7" t="str">
        <f>IF(ISBLANK(VLOOKUP($A301,Courses!$A:E, COLUMN(E301), 0)), "", VLOOKUP($A301,Courses!$A:E, COLUMN(E301), 0))</f>
        <v/>
      </c>
      <c r="F301" s="72" t="str">
        <f>IF(ISBLANK(VLOOKUP($A301,Courses!$A:F, COLUMN(F301), 0)), "", VLOOKUP($A301,Courses!$A:F, COLUMN(F301), 0))</f>
        <v>cherry_point_mcas_gc_hole09.jpg</v>
      </c>
      <c r="G301" s="72" t="str">
        <f>IF(ISBLANK(VLOOKUP($A301,Courses!$A:G, COLUMN(G301), 0)), "", VLOOKUP($A301,Courses!$A:G, COLUMN(G301), 0))</f>
        <v>cherry_point_mcas_gc_hole18.jpg</v>
      </c>
      <c r="H301" s="72" t="str">
        <f>IF(ISBLANK(VLOOKUP($A301,Courses!$A:H, COLUMN(H301), 0)), "", VLOOKUP($A301,Courses!$A:H, COLUMN(H301), 0))</f>
        <v/>
      </c>
      <c r="I301" s="72" t="str">
        <f>IF(ISBLANK(VLOOKUP($A301,Courses!$A:I, COLUMN(I301), 0)), "", VLOOKUP($A301,Courses!$A:I, COLUMN(I301), 0))</f>
        <v/>
      </c>
      <c r="J301" s="72" t="str">
        <f>IF(ISBLANK(VLOOKUP($A301,Courses!$A:J, COLUMN(J301), 0)), "", VLOOKUP($A301,Courses!$A:J, COLUMN(J301), 0))</f>
        <v/>
      </c>
      <c r="K301" s="57" t="str">
        <f>IF(ISBLANK(VLOOKUP($A301,Courses!$A:K, COLUMN(K301), 0)), "", VLOOKUP($A301,Courses!$A:K, COLUMN(K301), 0))</f>
        <v>cherry_point.zip</v>
      </c>
      <c r="L301" s="8" t="str">
        <f>IF(ISBLANK(VLOOKUP($A301,Courses!$A:L, COLUMN(L301), 0)), "", VLOOKUP($A301,Courses!$A:L, COLUMN(L301), 0))</f>
        <v>Bogeymanray</v>
      </c>
      <c r="M301" s="8">
        <f>IF(ISBLANK(VLOOKUP($A301,Courses!$A:M, COLUMN(M301), 0)), "", VLOOKUP($A301,Courses!$A:M, COLUMN(M301), 0))</f>
        <v>4.8</v>
      </c>
      <c r="N301" s="9">
        <f>IF(ISBLANK(VLOOKUP($A301,Courses!$A:N, COLUMN(N301), 0)), "", VLOOKUP($A301,Courses!$A:N, COLUMN(N301), 0))</f>
        <v>37639</v>
      </c>
      <c r="O301" s="8" t="str">
        <f>IF(ISBLANK(VLOOKUP($A301,Courses!$A:O, COLUMN(O301), 0)), "", VLOOKUP($A301,Courses!$A:O, COLUMN(O301), 0))</f>
        <v>august</v>
      </c>
      <c r="P301" s="8" t="str">
        <f>IF(ISBLANK(VLOOKUP($A301,Courses!$A:P, COLUMN(P301), 0)), "", VLOOKUP($A301,Courses!$A:P, COLUMN(P301), 0))</f>
        <v>augusta2001</v>
      </c>
      <c r="Q301" s="8" t="str">
        <f>IF(ISBLANK(VLOOKUP($A301,Courses!$A:Q, COLUMN(Q301), 0)), "", VLOOKUP($A301,Courses!$A:Q, COLUMN(Q301), 0))</f>
        <v>barrenhills</v>
      </c>
      <c r="R301" s="8" t="str">
        <f>IF(ISBLANK(VLOOKUP($A301,Courses!$A:R, COLUMN(R301), 0)), "", VLOOKUP($A301,Courses!$A:R, COLUMN(R301), 0))</f>
        <v>beartooth</v>
      </c>
      <c r="S301" s="8" t="str">
        <f>IF(ISBLANK(VLOOKUP($A301,Courses!$A:S, COLUMN(S301), 0)), "", VLOOKUP($A301,Courses!$A:S, COLUMN(S301), 0))</f>
        <v>bullock_run</v>
      </c>
      <c r="T301" s="8" t="str">
        <f>IF(ISBLANK(VLOOKUP($A301,Courses!$A:T, COLUMN(T301), 0)), "", VLOOKUP($A301,Courses!$A:T, COLUMN(T301), 0))</f>
        <v>fabsflorida</v>
      </c>
      <c r="U301" s="8" t="str">
        <f>IF(ISBLANK(VLOOKUP($A301,Courses!$A:U, COLUMN(U301), 0)), "", VLOOKUP($A301,Courses!$A:U, COLUMN(U301), 0))</f>
        <v>magallowaymountainver2</v>
      </c>
      <c r="V301" s="8" t="str">
        <f>IF(ISBLANK(VLOOKUP($A301,Courses!$A:V, COLUMN(V301), 0)), "", VLOOKUP($A301,Courses!$A:V, COLUMN(V301), 0))</f>
        <v>mayfield</v>
      </c>
      <c r="W301" s="8" t="str">
        <f>IF(ISBLANK(VLOOKUP($A301,Courses!$A:W, COLUMN(W301), 0)), "", VLOOKUP($A301,Courses!$A:W, COLUMN(W301), 0))</f>
        <v>parkland</v>
      </c>
      <c r="X301" s="8" t="str">
        <f>IF(ISBLANK(VLOOKUP($A301,Courses!$A:X, COLUMN(X301), 0)), "", VLOOKUP($A301,Courses!$A:X, COLUMN(X301), 0))</f>
        <v>pinevalley</v>
      </c>
      <c r="Y301" s="8" t="str">
        <f>IF(ISBLANK(VLOOKUP($A301,Courses!$A:Y, COLUMN(Y301), 0)), "", VLOOKUP($A301,Courses!$A:Y, COLUMN(Y301), 0))</f>
        <v>rdwsounds</v>
      </c>
      <c r="Z301" s="8" t="str">
        <f>IF(ISBLANK(VLOOKUP($A301,Courses!$A:Z, COLUMN(Z301), 0)), "", VLOOKUP($A301,Courses!$A:Z, COLUMN(Z301), 0))</f>
        <v>threerivers</v>
      </c>
      <c r="AA301" s="8" t="str">
        <f>IF(ISBLANK(VLOOKUP($A301,Courses!$A:AA, COLUMN(AA301), 0)), "", VLOOKUP($A301,Courses!$A:AA, COLUMN(AA301), 0))</f>
        <v/>
      </c>
      <c r="AB301" s="8" t="str">
        <f>IF(ISBLANK(VLOOKUP($A301,Courses!$A:AB, COLUMN(AB301), 0)), "", VLOOKUP($A301,Courses!$A:AB, COLUMN(AB301), 0))</f>
        <v/>
      </c>
      <c r="AC301" s="8" t="str">
        <f>IF(ISBLANK(VLOOKUP($A301,Courses!$A:AC, COLUMN(AC301), 0)), "", VLOOKUP($A301,Courses!$A:AC, COLUMN(AC301), 0))</f>
        <v/>
      </c>
      <c r="AD301" s="8" t="str">
        <f>IF(ISBLANK(VLOOKUP($A301,Courses!$A:AD, COLUMN(AD301), 0)), "", VLOOKUP($A301,Courses!$A:AD, COLUMN(AD301), 0))</f>
        <v/>
      </c>
      <c r="AE301" s="8" t="str">
        <f>IF(ISBLANK(VLOOKUP($A301,Courses!$A:AE, COLUMN(AE301), 0)), "", VLOOKUP($A301,Courses!$A:AE, COLUMN(AE301), 0))</f>
        <v/>
      </c>
      <c r="AF301" s="8" t="str">
        <f>IF(ISBLANK(VLOOKUP($A301,Courses!$A:AF, COLUMN(AF301), 0)), "", VLOOKUP($A301,Courses!$A:AF, COLUMN(AF301), 0))</f>
        <v/>
      </c>
      <c r="AG301" s="8">
        <f>IF(ISBLANK(VLOOKUP($A301,Courses!$A:AG, COLUMN(AG301), 0)), "", VLOOKUP($A301,Courses!$A:AG, COLUMN(AG301), 0))</f>
        <v>9</v>
      </c>
      <c r="AH301" s="8">
        <f>IF(ISBLANK(VLOOKUP($A301,Courses!$A:AH, COLUMN(AH301), 0)), "", VLOOKUP($A301,Courses!$A:AH, COLUMN(AH301), 0))</f>
        <v>18</v>
      </c>
      <c r="AI301" s="8" t="str">
        <f>IF(ISBLANK(VLOOKUP($A301,Courses!$A:AI, COLUMN(AI301), 0)), "", VLOOKUP($A301,Courses!$A:AI, COLUMN(AI301), 0))</f>
        <v/>
      </c>
      <c r="AJ301" s="8" t="str">
        <f>IF(ISBLANK(VLOOKUP($A301,Courses!$A:AJ, COLUMN(AJ301), 0)), "", VLOOKUP($A301,Courses!$A:AJ, COLUMN(AJ301), 0))</f>
        <v/>
      </c>
      <c r="AK301" s="8" t="str">
        <f>IF(ISBLANK(VLOOKUP($A301,Courses!$A:AK, COLUMN(AK301), 0)), "", VLOOKUP($A301,Courses!$A:AK, COLUMN(AK301), 0))</f>
        <v/>
      </c>
      <c r="AL301" s="8"/>
      <c r="AM301" s="8"/>
    </row>
    <row r="302" spans="1:39" ht="12.75" customHeight="1">
      <c r="A302" s="4">
        <v>1795</v>
      </c>
      <c r="B302" s="4"/>
      <c r="C302" s="69" t="s">
        <v>8658</v>
      </c>
      <c r="D302" s="6" t="str">
        <f>IF(ISBLANK(VLOOKUP($A302,Courses!$A:D, COLUMN(D302), 0)), "", VLOOKUP($A302,Courses!$A:D, COLUMN(D302), 0))</f>
        <v>Oceanside</v>
      </c>
      <c r="E302" s="7" t="str">
        <f>IF(ISBLANK(VLOOKUP($A302,Courses!$A:E, COLUMN(E302), 0)), "", VLOOKUP($A302,Courses!$A:E, COLUMN(E302), 0))</f>
        <v/>
      </c>
      <c r="F302" s="72" t="str">
        <f>IF(ISBLANK(VLOOKUP($A302,Courses!$A:F, COLUMN(F302), 0)), "", VLOOKUP($A302,Courses!$A:F, COLUMN(F302), 0))</f>
        <v>the_dunes_at_chesapeake_bay_hole04.jpg</v>
      </c>
      <c r="G302" s="72" t="str">
        <f>IF(ISBLANK(VLOOKUP($A302,Courses!$A:G, COLUMN(G302), 0)), "", VLOOKUP($A302,Courses!$A:G, COLUMN(G302), 0))</f>
        <v>the_dunes_at_chesapeake_bay_hole18.jpg</v>
      </c>
      <c r="H302" s="72" t="str">
        <f>IF(ISBLANK(VLOOKUP($A302,Courses!$A:H, COLUMN(H302), 0)), "", VLOOKUP($A302,Courses!$A:H, COLUMN(H302), 0))</f>
        <v/>
      </c>
      <c r="I302" s="72" t="str">
        <f>IF(ISBLANK(VLOOKUP($A302,Courses!$A:I, COLUMN(I302), 0)), "", VLOOKUP($A302,Courses!$A:I, COLUMN(I302), 0))</f>
        <v/>
      </c>
      <c r="J302" s="72" t="str">
        <f>IF(ISBLANK(VLOOKUP($A302,Courses!$A:J, COLUMN(J302), 0)), "", VLOOKUP($A302,Courses!$A:J, COLUMN(J302), 0))</f>
        <v/>
      </c>
      <c r="K302" s="57" t="str">
        <f>IF(ISBLANK(VLOOKUP($A302,Courses!$A:K, COLUMN(K302), 0)), "", VLOOKUP($A302,Courses!$A:K, COLUMN(K302), 0))</f>
        <v>the_dunes_at_chesapeake_bay_2.zip</v>
      </c>
      <c r="L302" s="8" t="str">
        <f>IF(ISBLANK(VLOOKUP($A302,Courses!$A:L, COLUMN(L302), 0)), "", VLOOKUP($A302,Courses!$A:L, COLUMN(L302), 0))</f>
        <v>Bill Glacken</v>
      </c>
      <c r="M302" s="8">
        <f>IF(ISBLANK(VLOOKUP($A302,Courses!$A:M, COLUMN(M302), 0)), "", VLOOKUP($A302,Courses!$A:M, COLUMN(M302), 0))</f>
        <v>16.399999999999999</v>
      </c>
      <c r="N302" s="9">
        <f>IF(ISBLANK(VLOOKUP($A302,Courses!$A:N, COLUMN(N302), 0)), "", VLOOKUP($A302,Courses!$A:N, COLUMN(N302), 0))</f>
        <v>40183</v>
      </c>
      <c r="O302" s="8" t="str">
        <f>IF(ISBLANK(VLOOKUP($A302,Courses!$A:O, COLUMN(O302), 0)), "", VLOOKUP($A302,Courses!$A:O, COLUMN(O302), 0))</f>
        <v>cypress</v>
      </c>
      <c r="P302" s="8" t="str">
        <f>IF(ISBLANK(VLOOKUP($A302,Courses!$A:P, COLUMN(P302), 0)), "", VLOOKUP($A302,Courses!$A:P, COLUMN(P302), 0))</f>
        <v>pebblebeach</v>
      </c>
      <c r="Q302" s="8" t="str">
        <f>IF(ISBLANK(VLOOKUP($A302,Courses!$A:Q, COLUMN(Q302), 0)), "", VLOOKUP($A302,Courses!$A:Q, COLUMN(Q302), 0))</f>
        <v/>
      </c>
      <c r="R302" s="8" t="str">
        <f>IF(ISBLANK(VLOOKUP($A302,Courses!$A:R, COLUMN(R302), 0)), "", VLOOKUP($A302,Courses!$A:R, COLUMN(R302), 0))</f>
        <v/>
      </c>
      <c r="S302" s="8" t="str">
        <f>IF(ISBLANK(VLOOKUP($A302,Courses!$A:S, COLUMN(S302), 0)), "", VLOOKUP($A302,Courses!$A:S, COLUMN(S302), 0))</f>
        <v/>
      </c>
      <c r="T302" s="8" t="str">
        <f>IF(ISBLANK(VLOOKUP($A302,Courses!$A:T, COLUMN(T302), 0)), "", VLOOKUP($A302,Courses!$A:T, COLUMN(T302), 0))</f>
        <v/>
      </c>
      <c r="U302" s="8" t="str">
        <f>IF(ISBLANK(VLOOKUP($A302,Courses!$A:U, COLUMN(U302), 0)), "", VLOOKUP($A302,Courses!$A:U, COLUMN(U302), 0))</f>
        <v/>
      </c>
      <c r="V302" s="8" t="str">
        <f>IF(ISBLANK(VLOOKUP($A302,Courses!$A:V, COLUMN(V302), 0)), "", VLOOKUP($A302,Courses!$A:V, COLUMN(V302), 0))</f>
        <v/>
      </c>
      <c r="W302" s="8" t="str">
        <f>IF(ISBLANK(VLOOKUP($A302,Courses!$A:W, COLUMN(W302), 0)), "", VLOOKUP($A302,Courses!$A:W, COLUMN(W302), 0))</f>
        <v/>
      </c>
      <c r="X302" s="8" t="str">
        <f>IF(ISBLANK(VLOOKUP($A302,Courses!$A:X, COLUMN(X302), 0)), "", VLOOKUP($A302,Courses!$A:X, COLUMN(X302), 0))</f>
        <v/>
      </c>
      <c r="Y302" s="8" t="str">
        <f>IF(ISBLANK(VLOOKUP($A302,Courses!$A:Y, COLUMN(Y302), 0)), "", VLOOKUP($A302,Courses!$A:Y, COLUMN(Y302), 0))</f>
        <v/>
      </c>
      <c r="Z302" s="8" t="str">
        <f>IF(ISBLANK(VLOOKUP($A302,Courses!$A:Z, COLUMN(Z302), 0)), "", VLOOKUP($A302,Courses!$A:Z, COLUMN(Z302), 0))</f>
        <v/>
      </c>
      <c r="AA302" s="8" t="str">
        <f>IF(ISBLANK(VLOOKUP($A302,Courses!$A:AA, COLUMN(AA302), 0)), "", VLOOKUP($A302,Courses!$A:AA, COLUMN(AA302), 0))</f>
        <v/>
      </c>
      <c r="AB302" s="8" t="str">
        <f>IF(ISBLANK(VLOOKUP($A302,Courses!$A:AB, COLUMN(AB302), 0)), "", VLOOKUP($A302,Courses!$A:AB, COLUMN(AB302), 0))</f>
        <v/>
      </c>
      <c r="AC302" s="8" t="str">
        <f>IF(ISBLANK(VLOOKUP($A302,Courses!$A:AC, COLUMN(AC302), 0)), "", VLOOKUP($A302,Courses!$A:AC, COLUMN(AC302), 0))</f>
        <v/>
      </c>
      <c r="AD302" s="8" t="str">
        <f>IF(ISBLANK(VLOOKUP($A302,Courses!$A:AD, COLUMN(AD302), 0)), "", VLOOKUP($A302,Courses!$A:AD, COLUMN(AD302), 0))</f>
        <v/>
      </c>
      <c r="AE302" s="8" t="str">
        <f>IF(ISBLANK(VLOOKUP($A302,Courses!$A:AE, COLUMN(AE302), 0)), "", VLOOKUP($A302,Courses!$A:AE, COLUMN(AE302), 0))</f>
        <v/>
      </c>
      <c r="AF302" s="8" t="str">
        <f>IF(ISBLANK(VLOOKUP($A302,Courses!$A:AF, COLUMN(AF302), 0)), "", VLOOKUP($A302,Courses!$A:AF, COLUMN(AF302), 0))</f>
        <v/>
      </c>
      <c r="AG302" s="8">
        <f>IF(ISBLANK(VLOOKUP($A302,Courses!$A:AG, COLUMN(AG302), 0)), "", VLOOKUP($A302,Courses!$A:AG, COLUMN(AG302), 0))</f>
        <v>4</v>
      </c>
      <c r="AH302" s="8">
        <f>IF(ISBLANK(VLOOKUP($A302,Courses!$A:AH, COLUMN(AH302), 0)), "", VLOOKUP($A302,Courses!$A:AH, COLUMN(AH302), 0))</f>
        <v>18</v>
      </c>
      <c r="AI302" s="8" t="str">
        <f>IF(ISBLANK(VLOOKUP($A302,Courses!$A:AI, COLUMN(AI302), 0)), "", VLOOKUP($A302,Courses!$A:AI, COLUMN(AI302), 0))</f>
        <v/>
      </c>
      <c r="AJ302" s="8" t="str">
        <f>IF(ISBLANK(VLOOKUP($A302,Courses!$A:AJ, COLUMN(AJ302), 0)), "", VLOOKUP($A302,Courses!$A:AJ, COLUMN(AJ302), 0))</f>
        <v/>
      </c>
      <c r="AK302" s="8" t="str">
        <f>IF(ISBLANK(VLOOKUP($A302,Courses!$A:AK, COLUMN(AK302), 0)), "", VLOOKUP($A302,Courses!$A:AK, COLUMN(AK302), 0))</f>
        <v/>
      </c>
      <c r="AL302" s="8" t="s">
        <v>8709</v>
      </c>
      <c r="AM302" s="8"/>
    </row>
    <row r="303" spans="1:39" ht="12.75" customHeight="1">
      <c r="A303" s="4">
        <v>1360</v>
      </c>
      <c r="B303" s="4"/>
      <c r="C303" s="69" t="s">
        <v>8505</v>
      </c>
      <c r="D303" s="6" t="str">
        <f>IF(ISBLANK(VLOOKUP($A303,Courses!$A:D, COLUMN(D303), 0)), "", VLOOKUP($A303,Courses!$A:D, COLUMN(D303), 0))</f>
        <v>Parkland</v>
      </c>
      <c r="E303" s="7" t="str">
        <f>IF(ISBLANK(VLOOKUP($A303,Courses!$A:E, COLUMN(E303), 0)), "", VLOOKUP($A303,Courses!$A:E, COLUMN(E303), 0))</f>
        <v/>
      </c>
      <c r="F303" s="72" t="str">
        <f>IF(ISBLANK(VLOOKUP($A303,Courses!$A:F, COLUMN(F303), 0)), "", VLOOKUP($A303,Courses!$A:F, COLUMN(F303), 0))</f>
        <v>the_cheshire_cat_splash.jpg</v>
      </c>
      <c r="G303" s="72" t="str">
        <f>IF(ISBLANK(VLOOKUP($A303,Courses!$A:G, COLUMN(G303), 0)), "", VLOOKUP($A303,Courses!$A:G, COLUMN(G303), 0))</f>
        <v>the_cheshire_cat_hole06.jpg</v>
      </c>
      <c r="H303" s="72" t="str">
        <f>IF(ISBLANK(VLOOKUP($A303,Courses!$A:H, COLUMN(H303), 0)), "", VLOOKUP($A303,Courses!$A:H, COLUMN(H303), 0))</f>
        <v/>
      </c>
      <c r="I303" s="72" t="str">
        <f>IF(ISBLANK(VLOOKUP($A303,Courses!$A:I, COLUMN(I303), 0)), "", VLOOKUP($A303,Courses!$A:I, COLUMN(I303), 0))</f>
        <v/>
      </c>
      <c r="J303" s="72" t="str">
        <f>IF(ISBLANK(VLOOKUP($A303,Courses!$A:J, COLUMN(J303), 0)), "", VLOOKUP($A303,Courses!$A:J, COLUMN(J303), 0))</f>
        <v/>
      </c>
      <c r="K303" s="57" t="str">
        <f>IF(ISBLANK(VLOOKUP($A303,Courses!$A:K, COLUMN(K303), 0)), "", VLOOKUP($A303,Courses!$A:K, COLUMN(K303), 0))</f>
        <v>the_cheshire_cat.zip</v>
      </c>
      <c r="L303" s="8" t="str">
        <f>IF(ISBLANK(VLOOKUP($A303,Courses!$A:L, COLUMN(L303), 0)), "", VLOOKUP($A303,Courses!$A:L, COLUMN(L303), 0))</f>
        <v>Martijn Hover</v>
      </c>
      <c r="M303" s="8">
        <f>IF(ISBLANK(VLOOKUP($A303,Courses!$A:M, COLUMN(M303), 0)), "", VLOOKUP($A303,Courses!$A:M, COLUMN(M303), 0))</f>
        <v>24.3</v>
      </c>
      <c r="N303" s="9">
        <f>IF(ISBLANK(VLOOKUP($A303,Courses!$A:N, COLUMN(N303), 0)), "", VLOOKUP($A303,Courses!$A:N, COLUMN(N303), 0))</f>
        <v>37150</v>
      </c>
      <c r="O303" s="8" t="str">
        <f>IF(ISBLANK(VLOOKUP($A303,Courses!$A:O, COLUMN(O303), 0)), "", VLOOKUP($A303,Courses!$A:O, COLUMN(O303), 0))</f>
        <v>cheshirecat</v>
      </c>
      <c r="P303" s="8" t="str">
        <f>IF(ISBLANK(VLOOKUP($A303,Courses!$A:P, COLUMN(P303), 0)), "", VLOOKUP($A303,Courses!$A:P, COLUMN(P303), 0))</f>
        <v>cheshirecat2</v>
      </c>
      <c r="Q303" s="8" t="str">
        <f>IF(ISBLANK(VLOOKUP($A303,Courses!$A:Q, COLUMN(Q303), 0)), "", VLOOKUP($A303,Courses!$A:Q, COLUMN(Q303), 0))</f>
        <v>Yavapai</v>
      </c>
      <c r="R303" s="8" t="str">
        <f>IF(ISBLANK(VLOOKUP($A303,Courses!$A:R, COLUMN(R303), 0)), "", VLOOKUP($A303,Courses!$A:R, COLUMN(R303), 0))</f>
        <v>Yavapai_Blends</v>
      </c>
      <c r="S303" s="8" t="str">
        <f>IF(ISBLANK(VLOOKUP($A303,Courses!$A:S, COLUMN(S303), 0)), "", VLOOKUP($A303,Courses!$A:S, COLUMN(S303), 0))</f>
        <v/>
      </c>
      <c r="T303" s="8" t="str">
        <f>IF(ISBLANK(VLOOKUP($A303,Courses!$A:T, COLUMN(T303), 0)), "", VLOOKUP($A303,Courses!$A:T, COLUMN(T303), 0))</f>
        <v/>
      </c>
      <c r="U303" s="8" t="str">
        <f>IF(ISBLANK(VLOOKUP($A303,Courses!$A:U, COLUMN(U303), 0)), "", VLOOKUP($A303,Courses!$A:U, COLUMN(U303), 0))</f>
        <v/>
      </c>
      <c r="V303" s="8" t="str">
        <f>IF(ISBLANK(VLOOKUP($A303,Courses!$A:V, COLUMN(V303), 0)), "", VLOOKUP($A303,Courses!$A:V, COLUMN(V303), 0))</f>
        <v/>
      </c>
      <c r="W303" s="8" t="str">
        <f>IF(ISBLANK(VLOOKUP($A303,Courses!$A:W, COLUMN(W303), 0)), "", VLOOKUP($A303,Courses!$A:W, COLUMN(W303), 0))</f>
        <v/>
      </c>
      <c r="X303" s="8" t="str">
        <f>IF(ISBLANK(VLOOKUP($A303,Courses!$A:X, COLUMN(X303), 0)), "", VLOOKUP($A303,Courses!$A:X, COLUMN(X303), 0))</f>
        <v/>
      </c>
      <c r="Y303" s="8" t="str">
        <f>IF(ISBLANK(VLOOKUP($A303,Courses!$A:Y, COLUMN(Y303), 0)), "", VLOOKUP($A303,Courses!$A:Y, COLUMN(Y303), 0))</f>
        <v/>
      </c>
      <c r="Z303" s="8" t="str">
        <f>IF(ISBLANK(VLOOKUP($A303,Courses!$A:Z, COLUMN(Z303), 0)), "", VLOOKUP($A303,Courses!$A:Z, COLUMN(Z303), 0))</f>
        <v/>
      </c>
      <c r="AA303" s="8" t="str">
        <f>IF(ISBLANK(VLOOKUP($A303,Courses!$A:AA, COLUMN(AA303), 0)), "", VLOOKUP($A303,Courses!$A:AA, COLUMN(AA303), 0))</f>
        <v/>
      </c>
      <c r="AB303" s="8" t="str">
        <f>IF(ISBLANK(VLOOKUP($A303,Courses!$A:AB, COLUMN(AB303), 0)), "", VLOOKUP($A303,Courses!$A:AB, COLUMN(AB303), 0))</f>
        <v/>
      </c>
      <c r="AC303" s="8" t="str">
        <f>IF(ISBLANK(VLOOKUP($A303,Courses!$A:AC, COLUMN(AC303), 0)), "", VLOOKUP($A303,Courses!$A:AC, COLUMN(AC303), 0))</f>
        <v/>
      </c>
      <c r="AD303" s="8" t="str">
        <f>IF(ISBLANK(VLOOKUP($A303,Courses!$A:AD, COLUMN(AD303), 0)), "", VLOOKUP($A303,Courses!$A:AD, COLUMN(AD303), 0))</f>
        <v/>
      </c>
      <c r="AE303" s="8" t="str">
        <f>IF(ISBLANK(VLOOKUP($A303,Courses!$A:AE, COLUMN(AE303), 0)), "", VLOOKUP($A303,Courses!$A:AE, COLUMN(AE303), 0))</f>
        <v/>
      </c>
      <c r="AF303" s="8" t="str">
        <f>IF(ISBLANK(VLOOKUP($A303,Courses!$A:AF, COLUMN(AF303), 0)), "", VLOOKUP($A303,Courses!$A:AF, COLUMN(AF303), 0))</f>
        <v/>
      </c>
      <c r="AG303" s="8" t="str">
        <f>IF(ISBLANK(VLOOKUP($A303,Courses!$A:AG, COLUMN(AG303), 0)), "", VLOOKUP($A303,Courses!$A:AG, COLUMN(AG303), 0))</f>
        <v>Sp</v>
      </c>
      <c r="AH303" s="8">
        <f>IF(ISBLANK(VLOOKUP($A303,Courses!$A:AH, COLUMN(AH303), 0)), "", VLOOKUP($A303,Courses!$A:AH, COLUMN(AH303), 0))</f>
        <v>6</v>
      </c>
      <c r="AI303" s="8" t="str">
        <f>IF(ISBLANK(VLOOKUP($A303,Courses!$A:AI, COLUMN(AI303), 0)), "", VLOOKUP($A303,Courses!$A:AI, COLUMN(AI303), 0))</f>
        <v/>
      </c>
      <c r="AJ303" s="8" t="str">
        <f>IF(ISBLANK(VLOOKUP($A303,Courses!$A:AJ, COLUMN(AJ303), 0)), "", VLOOKUP($A303,Courses!$A:AJ, COLUMN(AJ303), 0))</f>
        <v/>
      </c>
      <c r="AK303" s="8" t="str">
        <f>IF(ISBLANK(VLOOKUP($A303,Courses!$A:AK, COLUMN(AK303), 0)), "", VLOOKUP($A303,Courses!$A:AK, COLUMN(AK303), 0))</f>
        <v/>
      </c>
      <c r="AL303" s="8" t="s">
        <v>8708</v>
      </c>
      <c r="AM303" s="8"/>
    </row>
    <row r="304" spans="1:39" ht="12.75" customHeight="1">
      <c r="A304" s="4">
        <v>1692</v>
      </c>
      <c r="B304" s="4"/>
      <c r="C304" s="69" t="s">
        <v>971</v>
      </c>
      <c r="D304" s="6" t="str">
        <f>IF(ISBLANK(VLOOKUP($A304,Courses!$A:D, COLUMN(D304), 0)), "", VLOOKUP($A304,Courses!$A:D, COLUMN(D304), 0))</f>
        <v>Links</v>
      </c>
      <c r="E304" s="7" t="str">
        <f>IF(ISBLANK(VLOOKUP($A304,Courses!$A:E, COLUMN(E304), 0)), "", VLOOKUP($A304,Courses!$A:E, COLUMN(E304), 0))</f>
        <v/>
      </c>
      <c r="F304" s="72" t="str">
        <f>IF(ISBLANK(VLOOKUP($A304,Courses!$A:F, COLUMN(F304), 0)), "", VLOOKUP($A304,Courses!$A:F, COLUMN(F304), 0))</f>
        <v>cheshire_links_hole02.jpg</v>
      </c>
      <c r="G304" s="72" t="str">
        <f>IF(ISBLANK(VLOOKUP($A304,Courses!$A:G, COLUMN(G304), 0)), "", VLOOKUP($A304,Courses!$A:G, COLUMN(G304), 0))</f>
        <v>cheshire_links_hole05.jpg</v>
      </c>
      <c r="H304" s="72" t="str">
        <f>IF(ISBLANK(VLOOKUP($A304,Courses!$A:H, COLUMN(H304), 0)), "", VLOOKUP($A304,Courses!$A:H, COLUMN(H304), 0))</f>
        <v/>
      </c>
      <c r="I304" s="72" t="str">
        <f>IF(ISBLANK(VLOOKUP($A304,Courses!$A:I, COLUMN(I304), 0)), "", VLOOKUP($A304,Courses!$A:I, COLUMN(I304), 0))</f>
        <v/>
      </c>
      <c r="J304" s="72" t="str">
        <f>IF(ISBLANK(VLOOKUP($A304,Courses!$A:J, COLUMN(J304), 0)), "", VLOOKUP($A304,Courses!$A:J, COLUMN(J304), 0))</f>
        <v/>
      </c>
      <c r="K304" s="57" t="str">
        <f>IF(ISBLANK(VLOOKUP($A304,Courses!$A:K, COLUMN(K304), 0)), "", VLOOKUP($A304,Courses!$A:K, COLUMN(K304), 0))</f>
        <v>cheshire_links_gc.zip</v>
      </c>
      <c r="L304" s="8" t="str">
        <f>IF(ISBLANK(VLOOKUP($A304,Courses!$A:L, COLUMN(L304), 0)), "", VLOOKUP($A304,Courses!$A:L, COLUMN(L304), 0))</f>
        <v>Crank</v>
      </c>
      <c r="M304" s="8">
        <f>IF(ISBLANK(VLOOKUP($A304,Courses!$A:M, COLUMN(M304), 0)), "", VLOOKUP($A304,Courses!$A:M, COLUMN(M304), 0))</f>
        <v>11.2</v>
      </c>
      <c r="N304" s="9">
        <f>IF(ISBLANK(VLOOKUP($A304,Courses!$A:N, COLUMN(N304), 0)), "", VLOOKUP($A304,Courses!$A:N, COLUMN(N304), 0))</f>
        <v>39480</v>
      </c>
      <c r="O304" s="8" t="str">
        <f>IF(ISBLANK(VLOOKUP($A304,Courses!$A:O, COLUMN(O304), 0)), "", VLOOKUP($A304,Courses!$A:O, COLUMN(O304), 0))</f>
        <v>coosbay</v>
      </c>
      <c r="P304" s="8" t="str">
        <f>IF(ISBLANK(VLOOKUP($A304,Courses!$A:P, COLUMN(P304), 0)), "", VLOOKUP($A304,Courses!$A:P, COLUMN(P304), 0))</f>
        <v>darnoch</v>
      </c>
      <c r="Q304" s="8" t="str">
        <f>IF(ISBLANK(VLOOKUP($A304,Courses!$A:Q, COLUMN(Q304), 0)), "", VLOOKUP($A304,Courses!$A:Q, COLUMN(Q304), 0))</f>
        <v>oldhead</v>
      </c>
      <c r="R304" s="8" t="str">
        <f>IF(ISBLANK(VLOOKUP($A304,Courses!$A:R, COLUMN(R304), 0)), "", VLOOKUP($A304,Courses!$A:R, COLUMN(R304), 0))</f>
        <v/>
      </c>
      <c r="S304" s="8" t="str">
        <f>IF(ISBLANK(VLOOKUP($A304,Courses!$A:S, COLUMN(S304), 0)), "", VLOOKUP($A304,Courses!$A:S, COLUMN(S304), 0))</f>
        <v/>
      </c>
      <c r="T304" s="8" t="str">
        <f>IF(ISBLANK(VLOOKUP($A304,Courses!$A:T, COLUMN(T304), 0)), "", VLOOKUP($A304,Courses!$A:T, COLUMN(T304), 0))</f>
        <v/>
      </c>
      <c r="U304" s="8" t="str">
        <f>IF(ISBLANK(VLOOKUP($A304,Courses!$A:U, COLUMN(U304), 0)), "", VLOOKUP($A304,Courses!$A:U, COLUMN(U304), 0))</f>
        <v/>
      </c>
      <c r="V304" s="8" t="str">
        <f>IF(ISBLANK(VLOOKUP($A304,Courses!$A:V, COLUMN(V304), 0)), "", VLOOKUP($A304,Courses!$A:V, COLUMN(V304), 0))</f>
        <v/>
      </c>
      <c r="W304" s="8" t="str">
        <f>IF(ISBLANK(VLOOKUP($A304,Courses!$A:W, COLUMN(W304), 0)), "", VLOOKUP($A304,Courses!$A:W, COLUMN(W304), 0))</f>
        <v/>
      </c>
      <c r="X304" s="8" t="str">
        <f>IF(ISBLANK(VLOOKUP($A304,Courses!$A:X, COLUMN(X304), 0)), "", VLOOKUP($A304,Courses!$A:X, COLUMN(X304), 0))</f>
        <v/>
      </c>
      <c r="Y304" s="8" t="str">
        <f>IF(ISBLANK(VLOOKUP($A304,Courses!$A:Y, COLUMN(Y304), 0)), "", VLOOKUP($A304,Courses!$A:Y, COLUMN(Y304), 0))</f>
        <v/>
      </c>
      <c r="Z304" s="8" t="str">
        <f>IF(ISBLANK(VLOOKUP($A304,Courses!$A:Z, COLUMN(Z304), 0)), "", VLOOKUP($A304,Courses!$A:Z, COLUMN(Z304), 0))</f>
        <v/>
      </c>
      <c r="AA304" s="8" t="str">
        <f>IF(ISBLANK(VLOOKUP($A304,Courses!$A:AA, COLUMN(AA304), 0)), "", VLOOKUP($A304,Courses!$A:AA, COLUMN(AA304), 0))</f>
        <v/>
      </c>
      <c r="AB304" s="8" t="str">
        <f>IF(ISBLANK(VLOOKUP($A304,Courses!$A:AB, COLUMN(AB304), 0)), "", VLOOKUP($A304,Courses!$A:AB, COLUMN(AB304), 0))</f>
        <v/>
      </c>
      <c r="AC304" s="8" t="str">
        <f>IF(ISBLANK(VLOOKUP($A304,Courses!$A:AC, COLUMN(AC304), 0)), "", VLOOKUP($A304,Courses!$A:AC, COLUMN(AC304), 0))</f>
        <v/>
      </c>
      <c r="AD304" s="8" t="str">
        <f>IF(ISBLANK(VLOOKUP($A304,Courses!$A:AD, COLUMN(AD304), 0)), "", VLOOKUP($A304,Courses!$A:AD, COLUMN(AD304), 0))</f>
        <v/>
      </c>
      <c r="AE304" s="8" t="str">
        <f>IF(ISBLANK(VLOOKUP($A304,Courses!$A:AE, COLUMN(AE304), 0)), "", VLOOKUP($A304,Courses!$A:AE, COLUMN(AE304), 0))</f>
        <v/>
      </c>
      <c r="AF304" s="8" t="str">
        <f>IF(ISBLANK(VLOOKUP($A304,Courses!$A:AF, COLUMN(AF304), 0)), "", VLOOKUP($A304,Courses!$A:AF, COLUMN(AF304), 0))</f>
        <v/>
      </c>
      <c r="AG304" s="8">
        <f>IF(ISBLANK(VLOOKUP($A304,Courses!$A:AG, COLUMN(AG304), 0)), "", VLOOKUP($A304,Courses!$A:AG, COLUMN(AG304), 0))</f>
        <v>2</v>
      </c>
      <c r="AH304" s="8">
        <f>IF(ISBLANK(VLOOKUP($A304,Courses!$A:AH, COLUMN(AH304), 0)), "", VLOOKUP($A304,Courses!$A:AH, COLUMN(AH304), 0))</f>
        <v>5</v>
      </c>
      <c r="AI304" s="8" t="str">
        <f>IF(ISBLANK(VLOOKUP($A304,Courses!$A:AI, COLUMN(AI304), 0)), "", VLOOKUP($A304,Courses!$A:AI, COLUMN(AI304), 0))</f>
        <v/>
      </c>
      <c r="AJ304" s="8" t="str">
        <f>IF(ISBLANK(VLOOKUP($A304,Courses!$A:AJ, COLUMN(AJ304), 0)), "", VLOOKUP($A304,Courses!$A:AJ, COLUMN(AJ304), 0))</f>
        <v/>
      </c>
      <c r="AK304" s="8" t="str">
        <f>IF(ISBLANK(VLOOKUP($A304,Courses!$A:AK, COLUMN(AK304), 0)), "", VLOOKUP($A304,Courses!$A:AK, COLUMN(AK304), 0))</f>
        <v/>
      </c>
      <c r="AL304" s="8"/>
      <c r="AM304" s="8"/>
    </row>
    <row r="305" spans="1:39" ht="12.75" customHeight="1">
      <c r="A305" s="4">
        <v>511</v>
      </c>
      <c r="B305" s="4"/>
      <c r="C305" s="69" t="s">
        <v>974</v>
      </c>
      <c r="D305" s="6" t="str">
        <f>IF(ISBLANK(VLOOKUP($A305,Courses!$A:D, COLUMN(D305), 0)), "", VLOOKUP($A305,Courses!$A:D, COLUMN(D305), 0))</f>
        <v>Lakeside</v>
      </c>
      <c r="E305" s="7" t="str">
        <f>IF(ISBLANK(VLOOKUP($A305,Courses!$A:E, COLUMN(E305), 0)), "", VLOOKUP($A305,Courses!$A:E, COLUMN(E305), 0))</f>
        <v/>
      </c>
      <c r="F305" s="72" t="str">
        <f>IF(ISBLANK(VLOOKUP($A305,Courses!$A:F, COLUMN(F305), 0)), "", VLOOKUP($A305,Courses!$A:F, COLUMN(F305), 0))</f>
        <v>chestnut_ridge_hole10.jpg</v>
      </c>
      <c r="G305" s="72" t="str">
        <f>IF(ISBLANK(VLOOKUP($A305,Courses!$A:G, COLUMN(G305), 0)), "", VLOOKUP($A305,Courses!$A:G, COLUMN(G305), 0))</f>
        <v>chestnut_ridge_hole11.jpg</v>
      </c>
      <c r="H305" s="72" t="str">
        <f>IF(ISBLANK(VLOOKUP($A305,Courses!$A:H, COLUMN(H305), 0)), "", VLOOKUP($A305,Courses!$A:H, COLUMN(H305), 0))</f>
        <v/>
      </c>
      <c r="I305" s="72" t="str">
        <f>IF(ISBLANK(VLOOKUP($A305,Courses!$A:I, COLUMN(I305), 0)), "", VLOOKUP($A305,Courses!$A:I, COLUMN(I305), 0))</f>
        <v/>
      </c>
      <c r="J305" s="72" t="str">
        <f>IF(ISBLANK(VLOOKUP($A305,Courses!$A:J, COLUMN(J305), 0)), "", VLOOKUP($A305,Courses!$A:J, COLUMN(J305), 0))</f>
        <v/>
      </c>
      <c r="K305" s="57" t="str">
        <f>IF(ISBLANK(VLOOKUP($A305,Courses!$A:K, COLUMN(K305), 0)), "", VLOOKUP($A305,Courses!$A:K, COLUMN(K305), 0))</f>
        <v>chesnut_ridge_v2.zip</v>
      </c>
      <c r="L305" s="8" t="str">
        <f>IF(ISBLANK(VLOOKUP($A305,Courses!$A:L, COLUMN(L305), 0)), "", VLOOKUP($A305,Courses!$A:L, COLUMN(L305), 0))</f>
        <v>Jim Mattler</v>
      </c>
      <c r="M305" s="8">
        <f>IF(ISBLANK(VLOOKUP($A305,Courses!$A:M, COLUMN(M305), 0)), "", VLOOKUP($A305,Courses!$A:M, COLUMN(M305), 0))</f>
        <v>5.8</v>
      </c>
      <c r="N305" s="9">
        <f>IF(ISBLANK(VLOOKUP($A305,Courses!$A:N, COLUMN(N305), 0)), "", VLOOKUP($A305,Courses!$A:N, COLUMN(N305), 0))</f>
        <v>36161</v>
      </c>
      <c r="O305" s="8" t="str">
        <f>IF(ISBLANK(VLOOKUP($A305,Courses!$A:O, COLUMN(O305), 0)), "", VLOOKUP($A305,Courses!$A:O, COLUMN(O305), 0))</f>
        <v>chestnutridge</v>
      </c>
      <c r="P305" s="8" t="str">
        <f>IF(ISBLANK(VLOOKUP($A305,Courses!$A:P, COLUMN(P305), 0)), "", VLOOKUP($A305,Courses!$A:P, COLUMN(P305), 0))</f>
        <v/>
      </c>
      <c r="Q305" s="8" t="str">
        <f>IF(ISBLANK(VLOOKUP($A305,Courses!$A:Q, COLUMN(Q305), 0)), "", VLOOKUP($A305,Courses!$A:Q, COLUMN(Q305), 0))</f>
        <v/>
      </c>
      <c r="R305" s="8" t="str">
        <f>IF(ISBLANK(VLOOKUP($A305,Courses!$A:R, COLUMN(R305), 0)), "", VLOOKUP($A305,Courses!$A:R, COLUMN(R305), 0))</f>
        <v/>
      </c>
      <c r="S305" s="8" t="str">
        <f>IF(ISBLANK(VLOOKUP($A305,Courses!$A:S, COLUMN(S305), 0)), "", VLOOKUP($A305,Courses!$A:S, COLUMN(S305), 0))</f>
        <v/>
      </c>
      <c r="T305" s="8" t="str">
        <f>IF(ISBLANK(VLOOKUP($A305,Courses!$A:T, COLUMN(T305), 0)), "", VLOOKUP($A305,Courses!$A:T, COLUMN(T305), 0))</f>
        <v/>
      </c>
      <c r="U305" s="8" t="str">
        <f>IF(ISBLANK(VLOOKUP($A305,Courses!$A:U, COLUMN(U305), 0)), "", VLOOKUP($A305,Courses!$A:U, COLUMN(U305), 0))</f>
        <v/>
      </c>
      <c r="V305" s="8" t="str">
        <f>IF(ISBLANK(VLOOKUP($A305,Courses!$A:V, COLUMN(V305), 0)), "", VLOOKUP($A305,Courses!$A:V, COLUMN(V305), 0))</f>
        <v/>
      </c>
      <c r="W305" s="8" t="str">
        <f>IF(ISBLANK(VLOOKUP($A305,Courses!$A:W, COLUMN(W305), 0)), "", VLOOKUP($A305,Courses!$A:W, COLUMN(W305), 0))</f>
        <v/>
      </c>
      <c r="X305" s="8" t="str">
        <f>IF(ISBLANK(VLOOKUP($A305,Courses!$A:X, COLUMN(X305), 0)), "", VLOOKUP($A305,Courses!$A:X, COLUMN(X305), 0))</f>
        <v/>
      </c>
      <c r="Y305" s="8" t="str">
        <f>IF(ISBLANK(VLOOKUP($A305,Courses!$A:Y, COLUMN(Y305), 0)), "", VLOOKUP($A305,Courses!$A:Y, COLUMN(Y305), 0))</f>
        <v/>
      </c>
      <c r="Z305" s="8" t="str">
        <f>IF(ISBLANK(VLOOKUP($A305,Courses!$A:Z, COLUMN(Z305), 0)), "", VLOOKUP($A305,Courses!$A:Z, COLUMN(Z305), 0))</f>
        <v/>
      </c>
      <c r="AA305" s="8" t="str">
        <f>IF(ISBLANK(VLOOKUP($A305,Courses!$A:AA, COLUMN(AA305), 0)), "", VLOOKUP($A305,Courses!$A:AA, COLUMN(AA305), 0))</f>
        <v/>
      </c>
      <c r="AB305" s="8" t="str">
        <f>IF(ISBLANK(VLOOKUP($A305,Courses!$A:AB, COLUMN(AB305), 0)), "", VLOOKUP($A305,Courses!$A:AB, COLUMN(AB305), 0))</f>
        <v/>
      </c>
      <c r="AC305" s="8" t="str">
        <f>IF(ISBLANK(VLOOKUP($A305,Courses!$A:AC, COLUMN(AC305), 0)), "", VLOOKUP($A305,Courses!$A:AC, COLUMN(AC305), 0))</f>
        <v/>
      </c>
      <c r="AD305" s="8" t="str">
        <f>IF(ISBLANK(VLOOKUP($A305,Courses!$A:AD, COLUMN(AD305), 0)), "", VLOOKUP($A305,Courses!$A:AD, COLUMN(AD305), 0))</f>
        <v/>
      </c>
      <c r="AE305" s="8" t="str">
        <f>IF(ISBLANK(VLOOKUP($A305,Courses!$A:AE, COLUMN(AE305), 0)), "", VLOOKUP($A305,Courses!$A:AE, COLUMN(AE305), 0))</f>
        <v/>
      </c>
      <c r="AF305" s="8" t="str">
        <f>IF(ISBLANK(VLOOKUP($A305,Courses!$A:AF, COLUMN(AF305), 0)), "", VLOOKUP($A305,Courses!$A:AF, COLUMN(AF305), 0))</f>
        <v/>
      </c>
      <c r="AG305" s="8">
        <f>IF(ISBLANK(VLOOKUP($A305,Courses!$A:AG, COLUMN(AG305), 0)), "", VLOOKUP($A305,Courses!$A:AG, COLUMN(AG305), 0))</f>
        <v>10</v>
      </c>
      <c r="AH305" s="8">
        <f>IF(ISBLANK(VLOOKUP($A305,Courses!$A:AH, COLUMN(AH305), 0)), "", VLOOKUP($A305,Courses!$A:AH, COLUMN(AH305), 0))</f>
        <v>11</v>
      </c>
      <c r="AI305" s="8" t="str">
        <f>IF(ISBLANK(VLOOKUP($A305,Courses!$A:AI, COLUMN(AI305), 0)), "", VLOOKUP($A305,Courses!$A:AI, COLUMN(AI305), 0))</f>
        <v/>
      </c>
      <c r="AJ305" s="8" t="str">
        <f>IF(ISBLANK(VLOOKUP($A305,Courses!$A:AJ, COLUMN(AJ305), 0)), "", VLOOKUP($A305,Courses!$A:AJ, COLUMN(AJ305), 0))</f>
        <v/>
      </c>
      <c r="AK305" s="8" t="str">
        <f>IF(ISBLANK(VLOOKUP($A305,Courses!$A:AK, COLUMN(AK305), 0)), "", VLOOKUP($A305,Courses!$A:AK, COLUMN(AK305), 0))</f>
        <v/>
      </c>
      <c r="AL305" s="8"/>
      <c r="AM305" s="8"/>
    </row>
    <row r="306" spans="1:39" ht="12.75" customHeight="1">
      <c r="A306" s="4">
        <v>1514</v>
      </c>
      <c r="B306" s="4"/>
      <c r="C306" s="69" t="s">
        <v>978</v>
      </c>
      <c r="D306" s="6" t="str">
        <f>IF(ISBLANK(VLOOKUP($A306,Courses!$A:D, COLUMN(D306), 0)), "", VLOOKUP($A306,Courses!$A:D, COLUMN(D306), 0))</f>
        <v>Mtn valley</v>
      </c>
      <c r="E306" s="7" t="str">
        <f>IF(ISBLANK(VLOOKUP($A306,Courses!$A:E, COLUMN(E306), 0)), "", VLOOKUP($A306,Courses!$A:E, COLUMN(E306), 0))</f>
        <v/>
      </c>
      <c r="F306" s="72" t="str">
        <f>IF(ISBLANK(VLOOKUP($A306,Courses!$A:F, COLUMN(F306), 0)), "", VLOOKUP($A306,Courses!$A:F, COLUMN(F306), 0))</f>
        <v>chetramont_gcc_splash.jpg</v>
      </c>
      <c r="G306" s="72" t="str">
        <f>IF(ISBLANK(VLOOKUP($A306,Courses!$A:G, COLUMN(G306), 0)), "", VLOOKUP($A306,Courses!$A:G, COLUMN(G306), 0))</f>
        <v>chetramont_gcc_hole17.jpg</v>
      </c>
      <c r="H306" s="72" t="str">
        <f>IF(ISBLANK(VLOOKUP($A306,Courses!$A:H, COLUMN(H306), 0)), "", VLOOKUP($A306,Courses!$A:H, COLUMN(H306), 0))</f>
        <v/>
      </c>
      <c r="I306" s="72" t="str">
        <f>IF(ISBLANK(VLOOKUP($A306,Courses!$A:I, COLUMN(I306), 0)), "", VLOOKUP($A306,Courses!$A:I, COLUMN(I306), 0))</f>
        <v/>
      </c>
      <c r="J306" s="72" t="str">
        <f>IF(ISBLANK(VLOOKUP($A306,Courses!$A:J, COLUMN(J306), 0)), "", VLOOKUP($A306,Courses!$A:J, COLUMN(J306), 0))</f>
        <v/>
      </c>
      <c r="K306" s="57" t="str">
        <f>IF(ISBLANK(VLOOKUP($A306,Courses!$A:K, COLUMN(K306), 0)), "", VLOOKUP($A306,Courses!$A:K, COLUMN(K306), 0))</f>
        <v>chetramont_gcc.zip</v>
      </c>
      <c r="L306" s="8" t="str">
        <f>IF(ISBLANK(VLOOKUP($A306,Courses!$A:L, COLUMN(L306), 0)), "", VLOOKUP($A306,Courses!$A:L, COLUMN(L306), 0))</f>
        <v>Bill Glacken</v>
      </c>
      <c r="M306" s="8">
        <f>IF(ISBLANK(VLOOKUP($A306,Courses!$A:M, COLUMN(M306), 0)), "", VLOOKUP($A306,Courses!$A:M, COLUMN(M306), 0))</f>
        <v>13.8</v>
      </c>
      <c r="N306" s="9">
        <f>IF(ISBLANK(VLOOKUP($A306,Courses!$A:N, COLUMN(N306), 0)), "", VLOOKUP($A306,Courses!$A:N, COLUMN(N306), 0))</f>
        <v>39043</v>
      </c>
      <c r="O306" s="8" t="str">
        <f>IF(ISBLANK(VLOOKUP($A306,Courses!$A:O, COLUMN(O306), 0)), "", VLOOKUP($A306,Courses!$A:O, COLUMN(O306), 0))</f>
        <v>blends2</v>
      </c>
      <c r="P306" s="8" t="str">
        <f>IF(ISBLANK(VLOOKUP($A306,Courses!$A:P, COLUMN(P306), 0)), "", VLOOKUP($A306,Courses!$A:P, COLUMN(P306), 0))</f>
        <v>northamerican</v>
      </c>
      <c r="Q306" s="8" t="str">
        <f>IF(ISBLANK(VLOOKUP($A306,Courses!$A:Q, COLUMN(Q306), 0)), "", VLOOKUP($A306,Courses!$A:Q, COLUMN(Q306), 0))</f>
        <v>woodfordpark</v>
      </c>
      <c r="R306" s="8" t="str">
        <f>IF(ISBLANK(VLOOKUP($A306,Courses!$A:R, COLUMN(R306), 0)), "", VLOOKUP($A306,Courses!$A:R, COLUMN(R306), 0))</f>
        <v/>
      </c>
      <c r="S306" s="8" t="str">
        <f>IF(ISBLANK(VLOOKUP($A306,Courses!$A:S, COLUMN(S306), 0)), "", VLOOKUP($A306,Courses!$A:S, COLUMN(S306), 0))</f>
        <v/>
      </c>
      <c r="T306" s="8" t="str">
        <f>IF(ISBLANK(VLOOKUP($A306,Courses!$A:T, COLUMN(T306), 0)), "", VLOOKUP($A306,Courses!$A:T, COLUMN(T306), 0))</f>
        <v/>
      </c>
      <c r="U306" s="8" t="str">
        <f>IF(ISBLANK(VLOOKUP($A306,Courses!$A:U, COLUMN(U306), 0)), "", VLOOKUP($A306,Courses!$A:U, COLUMN(U306), 0))</f>
        <v/>
      </c>
      <c r="V306" s="8" t="str">
        <f>IF(ISBLANK(VLOOKUP($A306,Courses!$A:V, COLUMN(V306), 0)), "", VLOOKUP($A306,Courses!$A:V, COLUMN(V306), 0))</f>
        <v/>
      </c>
      <c r="W306" s="8" t="str">
        <f>IF(ISBLANK(VLOOKUP($A306,Courses!$A:W, COLUMN(W306), 0)), "", VLOOKUP($A306,Courses!$A:W, COLUMN(W306), 0))</f>
        <v/>
      </c>
      <c r="X306" s="8" t="str">
        <f>IF(ISBLANK(VLOOKUP($A306,Courses!$A:X, COLUMN(X306), 0)), "", VLOOKUP($A306,Courses!$A:X, COLUMN(X306), 0))</f>
        <v/>
      </c>
      <c r="Y306" s="8" t="str">
        <f>IF(ISBLANK(VLOOKUP($A306,Courses!$A:Y, COLUMN(Y306), 0)), "", VLOOKUP($A306,Courses!$A:Y, COLUMN(Y306), 0))</f>
        <v/>
      </c>
      <c r="Z306" s="8" t="str">
        <f>IF(ISBLANK(VLOOKUP($A306,Courses!$A:Z, COLUMN(Z306), 0)), "", VLOOKUP($A306,Courses!$A:Z, COLUMN(Z306), 0))</f>
        <v/>
      </c>
      <c r="AA306" s="8" t="str">
        <f>IF(ISBLANK(VLOOKUP($A306,Courses!$A:AA, COLUMN(AA306), 0)), "", VLOOKUP($A306,Courses!$A:AA, COLUMN(AA306), 0))</f>
        <v/>
      </c>
      <c r="AB306" s="8" t="str">
        <f>IF(ISBLANK(VLOOKUP($A306,Courses!$A:AB, COLUMN(AB306), 0)), "", VLOOKUP($A306,Courses!$A:AB, COLUMN(AB306), 0))</f>
        <v/>
      </c>
      <c r="AC306" s="8" t="str">
        <f>IF(ISBLANK(VLOOKUP($A306,Courses!$A:AC, COLUMN(AC306), 0)), "", VLOOKUP($A306,Courses!$A:AC, COLUMN(AC306), 0))</f>
        <v/>
      </c>
      <c r="AD306" s="8" t="str">
        <f>IF(ISBLANK(VLOOKUP($A306,Courses!$A:AD, COLUMN(AD306), 0)), "", VLOOKUP($A306,Courses!$A:AD, COLUMN(AD306), 0))</f>
        <v/>
      </c>
      <c r="AE306" s="8" t="str">
        <f>IF(ISBLANK(VLOOKUP($A306,Courses!$A:AE, COLUMN(AE306), 0)), "", VLOOKUP($A306,Courses!$A:AE, COLUMN(AE306), 0))</f>
        <v/>
      </c>
      <c r="AF306" s="8" t="str">
        <f>IF(ISBLANK(VLOOKUP($A306,Courses!$A:AF, COLUMN(AF306), 0)), "", VLOOKUP($A306,Courses!$A:AF, COLUMN(AF306), 0))</f>
        <v/>
      </c>
      <c r="AG306" s="8" t="str">
        <f>IF(ISBLANK(VLOOKUP($A306,Courses!$A:AG, COLUMN(AG306), 0)), "", VLOOKUP($A306,Courses!$A:AG, COLUMN(AG306), 0))</f>
        <v>Sp</v>
      </c>
      <c r="AH306" s="8">
        <f>IF(ISBLANK(VLOOKUP($A306,Courses!$A:AH, COLUMN(AH306), 0)), "", VLOOKUP($A306,Courses!$A:AH, COLUMN(AH306), 0))</f>
        <v>17</v>
      </c>
      <c r="AI306" s="8" t="str">
        <f>IF(ISBLANK(VLOOKUP($A306,Courses!$A:AI, COLUMN(AI306), 0)), "", VLOOKUP($A306,Courses!$A:AI, COLUMN(AI306), 0))</f>
        <v/>
      </c>
      <c r="AJ306" s="8" t="str">
        <f>IF(ISBLANK(VLOOKUP($A306,Courses!$A:AJ, COLUMN(AJ306), 0)), "", VLOOKUP($A306,Courses!$A:AJ, COLUMN(AJ306), 0))</f>
        <v/>
      </c>
      <c r="AK306" s="8" t="str">
        <f>IF(ISBLANK(VLOOKUP($A306,Courses!$A:AK, COLUMN(AK306), 0)), "", VLOOKUP($A306,Courses!$A:AK, COLUMN(AK306), 0))</f>
        <v/>
      </c>
      <c r="AL306" s="8"/>
      <c r="AM306" s="8"/>
    </row>
    <row r="307" spans="1:39" ht="12.75" customHeight="1">
      <c r="A307" s="4">
        <v>512</v>
      </c>
      <c r="B307" s="4"/>
      <c r="C307" s="69" t="s">
        <v>980</v>
      </c>
      <c r="D307" s="6" t="str">
        <f>IF(ISBLANK(VLOOKUP($A307,Courses!$A:D, COLUMN(D307), 0)), "", VLOOKUP($A307,Courses!$A:D, COLUMN(D307), 0))</f>
        <v>Mtn valley</v>
      </c>
      <c r="E307" s="7" t="str">
        <f>IF(ISBLANK(VLOOKUP($A307,Courses!$A:E, COLUMN(E307), 0)), "", VLOOKUP($A307,Courses!$A:E, COLUMN(E307), 0))</f>
        <v/>
      </c>
      <c r="F307" s="72" t="str">
        <f>IF(ISBLANK(VLOOKUP($A307,Courses!$A:F, COLUMN(F307), 0)), "", VLOOKUP($A307,Courses!$A:F, COLUMN(F307), 0))</f>
        <v>cheviot_run_hole04.jpg</v>
      </c>
      <c r="G307" s="72" t="str">
        <f>IF(ISBLANK(VLOOKUP($A307,Courses!$A:G, COLUMN(G307), 0)), "", VLOOKUP($A307,Courses!$A:G, COLUMN(G307), 0))</f>
        <v>cheviot_run_hole13.jpg</v>
      </c>
      <c r="H307" s="72" t="str">
        <f>IF(ISBLANK(VLOOKUP($A307,Courses!$A:H, COLUMN(H307), 0)), "", VLOOKUP($A307,Courses!$A:H, COLUMN(H307), 0))</f>
        <v/>
      </c>
      <c r="I307" s="72" t="str">
        <f>IF(ISBLANK(VLOOKUP($A307,Courses!$A:I, COLUMN(I307), 0)), "", VLOOKUP($A307,Courses!$A:I, COLUMN(I307), 0))</f>
        <v/>
      </c>
      <c r="J307" s="72" t="str">
        <f>IF(ISBLANK(VLOOKUP($A307,Courses!$A:J, COLUMN(J307), 0)), "", VLOOKUP($A307,Courses!$A:J, COLUMN(J307), 0))</f>
        <v/>
      </c>
      <c r="K307" s="57" t="str">
        <f>IF(ISBLANK(VLOOKUP($A307,Courses!$A:K, COLUMN(K307), 0)), "", VLOOKUP($A307,Courses!$A:K, COLUMN(K307), 0))</f>
        <v>cheviot_run.zip</v>
      </c>
      <c r="L307" s="8" t="str">
        <f>IF(ISBLANK(VLOOKUP($A307,Courses!$A:L, COLUMN(L307), 0)), "", VLOOKUP($A307,Courses!$A:L, COLUMN(L307), 0))</f>
        <v>DanO</v>
      </c>
      <c r="M307" s="8">
        <f>IF(ISBLANK(VLOOKUP($A307,Courses!$A:M, COLUMN(M307), 0)), "", VLOOKUP($A307,Courses!$A:M, COLUMN(M307), 0))</f>
        <v>13.9</v>
      </c>
      <c r="N307" s="9">
        <f>IF(ISBLANK(VLOOKUP($A307,Courses!$A:N, COLUMN(N307), 0)), "", VLOOKUP($A307,Courses!$A:N, COLUMN(N307), 0))</f>
        <v>37800</v>
      </c>
      <c r="O307" s="8" t="str">
        <f>IF(ISBLANK(VLOOKUP($A307,Courses!$A:O, COLUMN(O307), 0)), "", VLOOKUP($A307,Courses!$A:O, COLUMN(O307), 0))</f>
        <v>cypress</v>
      </c>
      <c r="P307" s="8" t="str">
        <f>IF(ISBLANK(VLOOKUP($A307,Courses!$A:P, COLUMN(P307), 0)), "", VLOOKUP($A307,Courses!$A:P, COLUMN(P307), 0))</f>
        <v>houses1</v>
      </c>
      <c r="Q307" s="8" t="str">
        <f>IF(ISBLANK(VLOOKUP($A307,Courses!$A:Q, COLUMN(Q307), 0)), "", VLOOKUP($A307,Courses!$A:Q, COLUMN(Q307), 0))</f>
        <v>palmela</v>
      </c>
      <c r="R307" s="8" t="str">
        <f>IF(ISBLANK(VLOOKUP($A307,Courses!$A:R, COLUMN(R307), 0)), "", VLOOKUP($A307,Courses!$A:R, COLUMN(R307), 0))</f>
        <v/>
      </c>
      <c r="S307" s="8" t="str">
        <f>IF(ISBLANK(VLOOKUP($A307,Courses!$A:S, COLUMN(S307), 0)), "", VLOOKUP($A307,Courses!$A:S, COLUMN(S307), 0))</f>
        <v/>
      </c>
      <c r="T307" s="8" t="str">
        <f>IF(ISBLANK(VLOOKUP($A307,Courses!$A:T, COLUMN(T307), 0)), "", VLOOKUP($A307,Courses!$A:T, COLUMN(T307), 0))</f>
        <v/>
      </c>
      <c r="U307" s="8" t="str">
        <f>IF(ISBLANK(VLOOKUP($A307,Courses!$A:U, COLUMN(U307), 0)), "", VLOOKUP($A307,Courses!$A:U, COLUMN(U307), 0))</f>
        <v/>
      </c>
      <c r="V307" s="8" t="str">
        <f>IF(ISBLANK(VLOOKUP($A307,Courses!$A:V, COLUMN(V307), 0)), "", VLOOKUP($A307,Courses!$A:V, COLUMN(V307), 0))</f>
        <v/>
      </c>
      <c r="W307" s="8" t="str">
        <f>IF(ISBLANK(VLOOKUP($A307,Courses!$A:W, COLUMN(W307), 0)), "", VLOOKUP($A307,Courses!$A:W, COLUMN(W307), 0))</f>
        <v/>
      </c>
      <c r="X307" s="8" t="str">
        <f>IF(ISBLANK(VLOOKUP($A307,Courses!$A:X, COLUMN(X307), 0)), "", VLOOKUP($A307,Courses!$A:X, COLUMN(X307), 0))</f>
        <v/>
      </c>
      <c r="Y307" s="8" t="str">
        <f>IF(ISBLANK(VLOOKUP($A307,Courses!$A:Y, COLUMN(Y307), 0)), "", VLOOKUP($A307,Courses!$A:Y, COLUMN(Y307), 0))</f>
        <v/>
      </c>
      <c r="Z307" s="8" t="str">
        <f>IF(ISBLANK(VLOOKUP($A307,Courses!$A:Z, COLUMN(Z307), 0)), "", VLOOKUP($A307,Courses!$A:Z, COLUMN(Z307), 0))</f>
        <v/>
      </c>
      <c r="AA307" s="8" t="str">
        <f>IF(ISBLANK(VLOOKUP($A307,Courses!$A:AA, COLUMN(AA307), 0)), "", VLOOKUP($A307,Courses!$A:AA, COLUMN(AA307), 0))</f>
        <v/>
      </c>
      <c r="AB307" s="8" t="str">
        <f>IF(ISBLANK(VLOOKUP($A307,Courses!$A:AB, COLUMN(AB307), 0)), "", VLOOKUP($A307,Courses!$A:AB, COLUMN(AB307), 0))</f>
        <v/>
      </c>
      <c r="AC307" s="8" t="str">
        <f>IF(ISBLANK(VLOOKUP($A307,Courses!$A:AC, COLUMN(AC307), 0)), "", VLOOKUP($A307,Courses!$A:AC, COLUMN(AC307), 0))</f>
        <v/>
      </c>
      <c r="AD307" s="8" t="str">
        <f>IF(ISBLANK(VLOOKUP($A307,Courses!$A:AD, COLUMN(AD307), 0)), "", VLOOKUP($A307,Courses!$A:AD, COLUMN(AD307), 0))</f>
        <v/>
      </c>
      <c r="AE307" s="8" t="str">
        <f>IF(ISBLANK(VLOOKUP($A307,Courses!$A:AE, COLUMN(AE307), 0)), "", VLOOKUP($A307,Courses!$A:AE, COLUMN(AE307), 0))</f>
        <v/>
      </c>
      <c r="AF307" s="8" t="str">
        <f>IF(ISBLANK(VLOOKUP($A307,Courses!$A:AF, COLUMN(AF307), 0)), "", VLOOKUP($A307,Courses!$A:AF, COLUMN(AF307), 0))</f>
        <v/>
      </c>
      <c r="AG307" s="8">
        <f>IF(ISBLANK(VLOOKUP($A307,Courses!$A:AG, COLUMN(AG307), 0)), "", VLOOKUP($A307,Courses!$A:AG, COLUMN(AG307), 0))</f>
        <v>4</v>
      </c>
      <c r="AH307" s="8">
        <f>IF(ISBLANK(VLOOKUP($A307,Courses!$A:AH, COLUMN(AH307), 0)), "", VLOOKUP($A307,Courses!$A:AH, COLUMN(AH307), 0))</f>
        <v>13</v>
      </c>
      <c r="AI307" s="8" t="str">
        <f>IF(ISBLANK(VLOOKUP($A307,Courses!$A:AI, COLUMN(AI307), 0)), "", VLOOKUP($A307,Courses!$A:AI, COLUMN(AI307), 0))</f>
        <v/>
      </c>
      <c r="AJ307" s="8" t="str">
        <f>IF(ISBLANK(VLOOKUP($A307,Courses!$A:AJ, COLUMN(AJ307), 0)), "", VLOOKUP($A307,Courses!$A:AJ, COLUMN(AJ307), 0))</f>
        <v/>
      </c>
      <c r="AK307" s="8" t="str">
        <f>IF(ISBLANK(VLOOKUP($A307,Courses!$A:AK, COLUMN(AK307), 0)), "", VLOOKUP($A307,Courses!$A:AK, COLUMN(AK307), 0))</f>
        <v/>
      </c>
      <c r="AL307" s="8"/>
      <c r="AM307" s="8"/>
    </row>
    <row r="308" spans="1:39" ht="12.75" customHeight="1">
      <c r="A308" s="4">
        <v>513</v>
      </c>
      <c r="B308" s="4"/>
      <c r="C308" s="69" t="s">
        <v>982</v>
      </c>
      <c r="D308" s="6" t="str">
        <f>IF(ISBLANK(VLOOKUP($A308,Courses!$A:D, COLUMN(D308), 0)), "", VLOOKUP($A308,Courses!$A:D, COLUMN(D308), 0))</f>
        <v>Mtn valley</v>
      </c>
      <c r="E308" s="7" t="str">
        <f>IF(ISBLANK(VLOOKUP($A308,Courses!$A:E, COLUMN(E308), 0)), "", VLOOKUP($A308,Courses!$A:E, COLUMN(E308), 0))</f>
        <v/>
      </c>
      <c r="F308" s="72" t="str">
        <f>IF(ISBLANK(VLOOKUP($A308,Courses!$A:F, COLUMN(F308), 0)), "", VLOOKUP($A308,Courses!$A:F, COLUMN(F308), 0))</f>
        <v>chevy_chase_hole04.jpg</v>
      </c>
      <c r="G308" s="72" t="str">
        <f>IF(ISBLANK(VLOOKUP($A308,Courses!$A:G, COLUMN(G308), 0)), "", VLOOKUP($A308,Courses!$A:G, COLUMN(G308), 0))</f>
        <v>chevy_chase_hole18.jpg</v>
      </c>
      <c r="H308" s="72" t="str">
        <f>IF(ISBLANK(VLOOKUP($A308,Courses!$A:H, COLUMN(H308), 0)), "", VLOOKUP($A308,Courses!$A:H, COLUMN(H308), 0))</f>
        <v/>
      </c>
      <c r="I308" s="72" t="str">
        <f>IF(ISBLANK(VLOOKUP($A308,Courses!$A:I, COLUMN(I308), 0)), "", VLOOKUP($A308,Courses!$A:I, COLUMN(I308), 0))</f>
        <v/>
      </c>
      <c r="J308" s="72" t="str">
        <f>IF(ISBLANK(VLOOKUP($A308,Courses!$A:J, COLUMN(J308), 0)), "", VLOOKUP($A308,Courses!$A:J, COLUMN(J308), 0))</f>
        <v/>
      </c>
      <c r="K308" s="57" t="str">
        <f>IF(ISBLANK(VLOOKUP($A308,Courses!$A:K, COLUMN(K308), 0)), "", VLOOKUP($A308,Courses!$A:K, COLUMN(K308), 0))</f>
        <v>chevy_chase_v2.zip</v>
      </c>
      <c r="L308" s="8" t="str">
        <f>IF(ISBLANK(VLOOKUP($A308,Courses!$A:L, COLUMN(L308), 0)), "", VLOOKUP($A308,Courses!$A:L, COLUMN(L308), 0))</f>
        <v>Andrew Eden</v>
      </c>
      <c r="M308" s="8">
        <f>IF(ISBLANK(VLOOKUP($A308,Courses!$A:M, COLUMN(M308), 0)), "", VLOOKUP($A308,Courses!$A:M, COLUMN(M308), 0))</f>
        <v>9.3000000000000007</v>
      </c>
      <c r="N308" s="9">
        <f>IF(ISBLANK(VLOOKUP($A308,Courses!$A:N, COLUMN(N308), 0)), "", VLOOKUP($A308,Courses!$A:N, COLUMN(N308), 0))</f>
        <v>36942</v>
      </c>
      <c r="O308" s="8" t="str">
        <f>IF(ISBLANK(VLOOKUP($A308,Courses!$A:O, COLUMN(O308), 0)), "", VLOOKUP($A308,Courses!$A:O, COLUMN(O308), 0))</f>
        <v/>
      </c>
      <c r="P308" s="8" t="str">
        <f>IF(ISBLANK(VLOOKUP($A308,Courses!$A:P, COLUMN(P308), 0)), "", VLOOKUP($A308,Courses!$A:P, COLUMN(P308), 0))</f>
        <v/>
      </c>
      <c r="Q308" s="8" t="str">
        <f>IF(ISBLANK(VLOOKUP($A308,Courses!$A:Q, COLUMN(Q308), 0)), "", VLOOKUP($A308,Courses!$A:Q, COLUMN(Q308), 0))</f>
        <v/>
      </c>
      <c r="R308" s="8" t="str">
        <f>IF(ISBLANK(VLOOKUP($A308,Courses!$A:R, COLUMN(R308), 0)), "", VLOOKUP($A308,Courses!$A:R, COLUMN(R308), 0))</f>
        <v/>
      </c>
      <c r="S308" s="8" t="str">
        <f>IF(ISBLANK(VLOOKUP($A308,Courses!$A:S, COLUMN(S308), 0)), "", VLOOKUP($A308,Courses!$A:S, COLUMN(S308), 0))</f>
        <v/>
      </c>
      <c r="T308" s="8" t="str">
        <f>IF(ISBLANK(VLOOKUP($A308,Courses!$A:T, COLUMN(T308), 0)), "", VLOOKUP($A308,Courses!$A:T, COLUMN(T308), 0))</f>
        <v/>
      </c>
      <c r="U308" s="8" t="str">
        <f>IF(ISBLANK(VLOOKUP($A308,Courses!$A:U, COLUMN(U308), 0)), "", VLOOKUP($A308,Courses!$A:U, COLUMN(U308), 0))</f>
        <v/>
      </c>
      <c r="V308" s="8" t="str">
        <f>IF(ISBLANK(VLOOKUP($A308,Courses!$A:V, COLUMN(V308), 0)), "", VLOOKUP($A308,Courses!$A:V, COLUMN(V308), 0))</f>
        <v/>
      </c>
      <c r="W308" s="8" t="str">
        <f>IF(ISBLANK(VLOOKUP($A308,Courses!$A:W, COLUMN(W308), 0)), "", VLOOKUP($A308,Courses!$A:W, COLUMN(W308), 0))</f>
        <v/>
      </c>
      <c r="X308" s="8" t="str">
        <f>IF(ISBLANK(VLOOKUP($A308,Courses!$A:X, COLUMN(X308), 0)), "", VLOOKUP($A308,Courses!$A:X, COLUMN(X308), 0))</f>
        <v/>
      </c>
      <c r="Y308" s="8" t="str">
        <f>IF(ISBLANK(VLOOKUP($A308,Courses!$A:Y, COLUMN(Y308), 0)), "", VLOOKUP($A308,Courses!$A:Y, COLUMN(Y308), 0))</f>
        <v/>
      </c>
      <c r="Z308" s="8" t="str">
        <f>IF(ISBLANK(VLOOKUP($A308,Courses!$A:Z, COLUMN(Z308), 0)), "", VLOOKUP($A308,Courses!$A:Z, COLUMN(Z308), 0))</f>
        <v/>
      </c>
      <c r="AA308" s="8" t="str">
        <f>IF(ISBLANK(VLOOKUP($A308,Courses!$A:AA, COLUMN(AA308), 0)), "", VLOOKUP($A308,Courses!$A:AA, COLUMN(AA308), 0))</f>
        <v/>
      </c>
      <c r="AB308" s="8" t="str">
        <f>IF(ISBLANK(VLOOKUP($A308,Courses!$A:AB, COLUMN(AB308), 0)), "", VLOOKUP($A308,Courses!$A:AB, COLUMN(AB308), 0))</f>
        <v/>
      </c>
      <c r="AC308" s="8" t="str">
        <f>IF(ISBLANK(VLOOKUP($A308,Courses!$A:AC, COLUMN(AC308), 0)), "", VLOOKUP($A308,Courses!$A:AC, COLUMN(AC308), 0))</f>
        <v/>
      </c>
      <c r="AD308" s="8" t="str">
        <f>IF(ISBLANK(VLOOKUP($A308,Courses!$A:AD, COLUMN(AD308), 0)), "", VLOOKUP($A308,Courses!$A:AD, COLUMN(AD308), 0))</f>
        <v/>
      </c>
      <c r="AE308" s="8" t="str">
        <f>IF(ISBLANK(VLOOKUP($A308,Courses!$A:AE, COLUMN(AE308), 0)), "", VLOOKUP($A308,Courses!$A:AE, COLUMN(AE308), 0))</f>
        <v/>
      </c>
      <c r="AF308" s="8" t="str">
        <f>IF(ISBLANK(VLOOKUP($A308,Courses!$A:AF, COLUMN(AF308), 0)), "", VLOOKUP($A308,Courses!$A:AF, COLUMN(AF308), 0))</f>
        <v/>
      </c>
      <c r="AG308" s="8">
        <f>IF(ISBLANK(VLOOKUP($A308,Courses!$A:AG, COLUMN(AG308), 0)), "", VLOOKUP($A308,Courses!$A:AG, COLUMN(AG308), 0))</f>
        <v>4</v>
      </c>
      <c r="AH308" s="8">
        <f>IF(ISBLANK(VLOOKUP($A308,Courses!$A:AH, COLUMN(AH308), 0)), "", VLOOKUP($A308,Courses!$A:AH, COLUMN(AH308), 0))</f>
        <v>18</v>
      </c>
      <c r="AI308" s="8" t="str">
        <f>IF(ISBLANK(VLOOKUP($A308,Courses!$A:AI, COLUMN(AI308), 0)), "", VLOOKUP($A308,Courses!$A:AI, COLUMN(AI308), 0))</f>
        <v/>
      </c>
      <c r="AJ308" s="8" t="str">
        <f>IF(ISBLANK(VLOOKUP($A308,Courses!$A:AJ, COLUMN(AJ308), 0)), "", VLOOKUP($A308,Courses!$A:AJ, COLUMN(AJ308), 0))</f>
        <v/>
      </c>
      <c r="AK308" s="8" t="str">
        <f>IF(ISBLANK(VLOOKUP($A308,Courses!$A:AK, COLUMN(AK308), 0)), "", VLOOKUP($A308,Courses!$A:AK, COLUMN(AK308), 0))</f>
        <v/>
      </c>
      <c r="AL308" s="8"/>
      <c r="AM308" s="8"/>
    </row>
    <row r="309" spans="1:39" ht="12.75" customHeight="1">
      <c r="A309" s="4">
        <v>97</v>
      </c>
      <c r="B309" s="4"/>
      <c r="C309" s="69" t="s">
        <v>985</v>
      </c>
      <c r="D309" s="6" t="str">
        <f>IF(ISBLANK(VLOOKUP($A309,Courses!$A:D, COLUMN(D309), 0)), "", VLOOKUP($A309,Courses!$A:D, COLUMN(D309), 0))</f>
        <v>Links-Like</v>
      </c>
      <c r="E309" s="7" t="str">
        <f>IF(ISBLANK(VLOOKUP($A309,Courses!$A:E, COLUMN(E309), 0)), "", VLOOKUP($A309,Courses!$A:E, COLUMN(E309), 0))</f>
        <v/>
      </c>
      <c r="F309" s="72" t="str">
        <f>IF(ISBLANK(VLOOKUP($A309,Courses!$A:F, COLUMN(F309), 0)), "", VLOOKUP($A309,Courses!$A:F, COLUMN(F309), 0))</f>
        <v>cheyenne_county_cc_hole07.jpg</v>
      </c>
      <c r="G309" s="72" t="str">
        <f>IF(ISBLANK(VLOOKUP($A309,Courses!$A:G, COLUMN(G309), 0)), "", VLOOKUP($A309,Courses!$A:G, COLUMN(G309), 0))</f>
        <v>cheyenne_county_cc_hole10.jpg</v>
      </c>
      <c r="H309" s="72" t="str">
        <f>IF(ISBLANK(VLOOKUP($A309,Courses!$A:H, COLUMN(H309), 0)), "", VLOOKUP($A309,Courses!$A:H, COLUMN(H309), 0))</f>
        <v/>
      </c>
      <c r="I309" s="72" t="str">
        <f>IF(ISBLANK(VLOOKUP($A309,Courses!$A:I, COLUMN(I309), 0)), "", VLOOKUP($A309,Courses!$A:I, COLUMN(I309), 0))</f>
        <v/>
      </c>
      <c r="J309" s="72" t="str">
        <f>IF(ISBLANK(VLOOKUP($A309,Courses!$A:J, COLUMN(J309), 0)), "", VLOOKUP($A309,Courses!$A:J, COLUMN(J309), 0))</f>
        <v/>
      </c>
      <c r="K309" s="57" t="str">
        <f>IF(ISBLANK(VLOOKUP($A309,Courses!$A:K, COLUMN(K309), 0)), "", VLOOKUP($A309,Courses!$A:K, COLUMN(K309), 0))</f>
        <v>cheyenne_cc.zip</v>
      </c>
      <c r="L309" s="8" t="str">
        <f>IF(ISBLANK(VLOOKUP($A309,Courses!$A:L, COLUMN(L309), 0)), "", VLOOKUP($A309,Courses!$A:L, COLUMN(L309), 0))</f>
        <v>Bryan Carrol / DanO</v>
      </c>
      <c r="M309" s="8">
        <f>IF(ISBLANK(VLOOKUP($A309,Courses!$A:M, COLUMN(M309), 0)), "", VLOOKUP($A309,Courses!$A:M, COLUMN(M309), 0))</f>
        <v>17.600000000000001</v>
      </c>
      <c r="N309" s="9">
        <f>IF(ISBLANK(VLOOKUP($A309,Courses!$A:N, COLUMN(N309), 0)), "", VLOOKUP($A309,Courses!$A:N, COLUMN(N309), 0))</f>
        <v>38507</v>
      </c>
      <c r="O309" s="8" t="str">
        <f>IF(ISBLANK(VLOOKUP($A309,Courses!$A:O, COLUMN(O309), 0)), "", VLOOKUP($A309,Courses!$A:O, COLUMN(O309), 0))</f>
        <v>midwest</v>
      </c>
      <c r="P309" s="8" t="str">
        <f>IF(ISBLANK(VLOOKUP($A309,Courses!$A:P, COLUMN(P309), 0)), "", VLOOKUP($A309,Courses!$A:P, COLUMN(P309), 0))</f>
        <v>tarzan</v>
      </c>
      <c r="Q309" s="8" t="str">
        <f>IF(ISBLANK(VLOOKUP($A309,Courses!$A:Q, COLUMN(Q309), 0)), "", VLOOKUP($A309,Courses!$A:Q, COLUMN(Q309), 0))</f>
        <v>thenebraskan</v>
      </c>
      <c r="R309" s="8" t="str">
        <f>IF(ISBLANK(VLOOKUP($A309,Courses!$A:R, COLUMN(R309), 0)), "", VLOOKUP($A309,Courses!$A:R, COLUMN(R309), 0))</f>
        <v>woodfordpark</v>
      </c>
      <c r="S309" s="8" t="str">
        <f>IF(ISBLANK(VLOOKUP($A309,Courses!$A:S, COLUMN(S309), 0)), "", VLOOKUP($A309,Courses!$A:S, COLUMN(S309), 0))</f>
        <v/>
      </c>
      <c r="T309" s="8" t="str">
        <f>IF(ISBLANK(VLOOKUP($A309,Courses!$A:T, COLUMN(T309), 0)), "", VLOOKUP($A309,Courses!$A:T, COLUMN(T309), 0))</f>
        <v/>
      </c>
      <c r="U309" s="8" t="str">
        <f>IF(ISBLANK(VLOOKUP($A309,Courses!$A:U, COLUMN(U309), 0)), "", VLOOKUP($A309,Courses!$A:U, COLUMN(U309), 0))</f>
        <v/>
      </c>
      <c r="V309" s="8" t="str">
        <f>IF(ISBLANK(VLOOKUP($A309,Courses!$A:V, COLUMN(V309), 0)), "", VLOOKUP($A309,Courses!$A:V, COLUMN(V309), 0))</f>
        <v/>
      </c>
      <c r="W309" s="8" t="str">
        <f>IF(ISBLANK(VLOOKUP($A309,Courses!$A:W, COLUMN(W309), 0)), "", VLOOKUP($A309,Courses!$A:W, COLUMN(W309), 0))</f>
        <v/>
      </c>
      <c r="X309" s="8" t="str">
        <f>IF(ISBLANK(VLOOKUP($A309,Courses!$A:X, COLUMN(X309), 0)), "", VLOOKUP($A309,Courses!$A:X, COLUMN(X309), 0))</f>
        <v/>
      </c>
      <c r="Y309" s="8" t="str">
        <f>IF(ISBLANK(VLOOKUP($A309,Courses!$A:Y, COLUMN(Y309), 0)), "", VLOOKUP($A309,Courses!$A:Y, COLUMN(Y309), 0))</f>
        <v/>
      </c>
      <c r="Z309" s="8" t="str">
        <f>IF(ISBLANK(VLOOKUP($A309,Courses!$A:Z, COLUMN(Z309), 0)), "", VLOOKUP($A309,Courses!$A:Z, COLUMN(Z309), 0))</f>
        <v/>
      </c>
      <c r="AA309" s="8" t="str">
        <f>IF(ISBLANK(VLOOKUP($A309,Courses!$A:AA, COLUMN(AA309), 0)), "", VLOOKUP($A309,Courses!$A:AA, COLUMN(AA309), 0))</f>
        <v/>
      </c>
      <c r="AB309" s="8" t="str">
        <f>IF(ISBLANK(VLOOKUP($A309,Courses!$A:AB, COLUMN(AB309), 0)), "", VLOOKUP($A309,Courses!$A:AB, COLUMN(AB309), 0))</f>
        <v/>
      </c>
      <c r="AC309" s="8" t="str">
        <f>IF(ISBLANK(VLOOKUP($A309,Courses!$A:AC, COLUMN(AC309), 0)), "", VLOOKUP($A309,Courses!$A:AC, COLUMN(AC309), 0))</f>
        <v/>
      </c>
      <c r="AD309" s="8" t="str">
        <f>IF(ISBLANK(VLOOKUP($A309,Courses!$A:AD, COLUMN(AD309), 0)), "", VLOOKUP($A309,Courses!$A:AD, COLUMN(AD309), 0))</f>
        <v/>
      </c>
      <c r="AE309" s="8" t="str">
        <f>IF(ISBLANK(VLOOKUP($A309,Courses!$A:AE, COLUMN(AE309), 0)), "", VLOOKUP($A309,Courses!$A:AE, COLUMN(AE309), 0))</f>
        <v/>
      </c>
      <c r="AF309" s="8" t="str">
        <f>IF(ISBLANK(VLOOKUP($A309,Courses!$A:AF, COLUMN(AF309), 0)), "", VLOOKUP($A309,Courses!$A:AF, COLUMN(AF309), 0))</f>
        <v/>
      </c>
      <c r="AG309" s="8">
        <f>IF(ISBLANK(VLOOKUP($A309,Courses!$A:AG, COLUMN(AG309), 0)), "", VLOOKUP($A309,Courses!$A:AG, COLUMN(AG309), 0))</f>
        <v>7</v>
      </c>
      <c r="AH309" s="8">
        <f>IF(ISBLANK(VLOOKUP($A309,Courses!$A:AH, COLUMN(AH309), 0)), "", VLOOKUP($A309,Courses!$A:AH, COLUMN(AH309), 0))</f>
        <v>10</v>
      </c>
      <c r="AI309" s="8" t="str">
        <f>IF(ISBLANK(VLOOKUP($A309,Courses!$A:AI, COLUMN(AI309), 0)), "", VLOOKUP($A309,Courses!$A:AI, COLUMN(AI309), 0))</f>
        <v/>
      </c>
      <c r="AJ309" s="8" t="str">
        <f>IF(ISBLANK(VLOOKUP($A309,Courses!$A:AJ, COLUMN(AJ309), 0)), "", VLOOKUP($A309,Courses!$A:AJ, COLUMN(AJ309), 0))</f>
        <v/>
      </c>
      <c r="AK309" s="8" t="str">
        <f>IF(ISBLANK(VLOOKUP($A309,Courses!$A:AK, COLUMN(AK309), 0)), "", VLOOKUP($A309,Courses!$A:AK, COLUMN(AK309), 0))</f>
        <v/>
      </c>
      <c r="AL309" s="8"/>
      <c r="AM309" s="8"/>
    </row>
    <row r="310" spans="1:39" ht="12.75" customHeight="1">
      <c r="A310" s="4">
        <v>514</v>
      </c>
      <c r="B310" s="4"/>
      <c r="C310" s="69" t="s">
        <v>990</v>
      </c>
      <c r="D310" s="6" t="str">
        <f>IF(ISBLANK(VLOOKUP($A310,Courses!$A:D, COLUMN(D310), 0)), "", VLOOKUP($A310,Courses!$A:D, COLUMN(D310), 0))</f>
        <v>Links</v>
      </c>
      <c r="E310" s="7" t="str">
        <f>IF(ISBLANK(VLOOKUP($A310,Courses!$A:E, COLUMN(E310), 0)), "", VLOOKUP($A310,Courses!$A:E, COLUMN(E310), 0))</f>
        <v/>
      </c>
      <c r="F310" s="72" t="str">
        <f>IF(ISBLANK(VLOOKUP($A310,Courses!$A:F, COLUMN(F310), 0)), "", VLOOKUP($A310,Courses!$A:F, COLUMN(F310), 0))</f>
        <v>childe_of_hale_hole01.jpg</v>
      </c>
      <c r="G310" s="72" t="str">
        <f>IF(ISBLANK(VLOOKUP($A310,Courses!$A:G, COLUMN(G310), 0)), "", VLOOKUP($A310,Courses!$A:G, COLUMN(G310), 0))</f>
        <v>childe_of_hale_hole12.jpg</v>
      </c>
      <c r="H310" s="72" t="str">
        <f>IF(ISBLANK(VLOOKUP($A310,Courses!$A:H, COLUMN(H310), 0)), "", VLOOKUP($A310,Courses!$A:H, COLUMN(H310), 0))</f>
        <v/>
      </c>
      <c r="I310" s="72" t="str">
        <f>IF(ISBLANK(VLOOKUP($A310,Courses!$A:I, COLUMN(I310), 0)), "", VLOOKUP($A310,Courses!$A:I, COLUMN(I310), 0))</f>
        <v/>
      </c>
      <c r="J310" s="72" t="str">
        <f>IF(ISBLANK(VLOOKUP($A310,Courses!$A:J, COLUMN(J310), 0)), "", VLOOKUP($A310,Courses!$A:J, COLUMN(J310), 0))</f>
        <v/>
      </c>
      <c r="K310" s="57" t="str">
        <f>IF(ISBLANK(VLOOKUP($A310,Courses!$A:K, COLUMN(K310), 0)), "", VLOOKUP($A310,Courses!$A:K, COLUMN(K310), 0))</f>
        <v>childe_of_hale.zip</v>
      </c>
      <c r="L310" s="8" t="str">
        <f>IF(ISBLANK(VLOOKUP($A310,Courses!$A:L, COLUMN(L310), 0)), "", VLOOKUP($A310,Courses!$A:L, COLUMN(L310), 0))</f>
        <v>Polslad</v>
      </c>
      <c r="M310" s="8">
        <f>IF(ISBLANK(VLOOKUP($A310,Courses!$A:M, COLUMN(M310), 0)), "", VLOOKUP($A310,Courses!$A:M, COLUMN(M310), 0))</f>
        <v>10.6</v>
      </c>
      <c r="N310" s="9">
        <f>IF(ISBLANK(VLOOKUP($A310,Courses!$A:N, COLUMN(N310), 0)), "", VLOOKUP($A310,Courses!$A:N, COLUMN(N310), 0))</f>
        <v>37689</v>
      </c>
      <c r="O310" s="8" t="str">
        <f>IF(ISBLANK(VLOOKUP($A310,Courses!$A:O, COLUMN(O310), 0)), "", VLOOKUP($A310,Courses!$A:O, COLUMN(O310), 0))</f>
        <v>ballybunion</v>
      </c>
      <c r="P310" s="8" t="str">
        <f>IF(ISBLANK(VLOOKUP($A310,Courses!$A:P, COLUMN(P310), 0)), "", VLOOKUP($A310,Courses!$A:P, COLUMN(P310), 0))</f>
        <v>blends</v>
      </c>
      <c r="Q310" s="8" t="str">
        <f>IF(ISBLANK(VLOOKUP($A310,Courses!$A:Q, COLUMN(Q310), 0)), "", VLOOKUP($A310,Courses!$A:Q, COLUMN(Q310), 0))</f>
        <v>blends2</v>
      </c>
      <c r="R310" s="8" t="str">
        <f>IF(ISBLANK(VLOOKUP($A310,Courses!$A:R, COLUMN(R310), 0)), "", VLOOKUP($A310,Courses!$A:R, COLUMN(R310), 0))</f>
        <v>mayfield</v>
      </c>
      <c r="S310" s="8" t="str">
        <f>IF(ISBLANK(VLOOKUP($A310,Courses!$A:S, COLUMN(S310), 0)), "", VLOOKUP($A310,Courses!$A:S, COLUMN(S310), 0))</f>
        <v/>
      </c>
      <c r="T310" s="8" t="str">
        <f>IF(ISBLANK(VLOOKUP($A310,Courses!$A:T, COLUMN(T310), 0)), "", VLOOKUP($A310,Courses!$A:T, COLUMN(T310), 0))</f>
        <v/>
      </c>
      <c r="U310" s="8" t="str">
        <f>IF(ISBLANK(VLOOKUP($A310,Courses!$A:U, COLUMN(U310), 0)), "", VLOOKUP($A310,Courses!$A:U, COLUMN(U310), 0))</f>
        <v/>
      </c>
      <c r="V310" s="8" t="str">
        <f>IF(ISBLANK(VLOOKUP($A310,Courses!$A:V, COLUMN(V310), 0)), "", VLOOKUP($A310,Courses!$A:V, COLUMN(V310), 0))</f>
        <v/>
      </c>
      <c r="W310" s="8" t="str">
        <f>IF(ISBLANK(VLOOKUP($A310,Courses!$A:W, COLUMN(W310), 0)), "", VLOOKUP($A310,Courses!$A:W, COLUMN(W310), 0))</f>
        <v/>
      </c>
      <c r="X310" s="8" t="str">
        <f>IF(ISBLANK(VLOOKUP($A310,Courses!$A:X, COLUMN(X310), 0)), "", VLOOKUP($A310,Courses!$A:X, COLUMN(X310), 0))</f>
        <v/>
      </c>
      <c r="Y310" s="8" t="str">
        <f>IF(ISBLANK(VLOOKUP($A310,Courses!$A:Y, COLUMN(Y310), 0)), "", VLOOKUP($A310,Courses!$A:Y, COLUMN(Y310), 0))</f>
        <v/>
      </c>
      <c r="Z310" s="8" t="str">
        <f>IF(ISBLANK(VLOOKUP($A310,Courses!$A:Z, COLUMN(Z310), 0)), "", VLOOKUP($A310,Courses!$A:Z, COLUMN(Z310), 0))</f>
        <v/>
      </c>
      <c r="AA310" s="8" t="str">
        <f>IF(ISBLANK(VLOOKUP($A310,Courses!$A:AA, COLUMN(AA310), 0)), "", VLOOKUP($A310,Courses!$A:AA, COLUMN(AA310), 0))</f>
        <v/>
      </c>
      <c r="AB310" s="8" t="str">
        <f>IF(ISBLANK(VLOOKUP($A310,Courses!$A:AB, COLUMN(AB310), 0)), "", VLOOKUP($A310,Courses!$A:AB, COLUMN(AB310), 0))</f>
        <v/>
      </c>
      <c r="AC310" s="8" t="str">
        <f>IF(ISBLANK(VLOOKUP($A310,Courses!$A:AC, COLUMN(AC310), 0)), "", VLOOKUP($A310,Courses!$A:AC, COLUMN(AC310), 0))</f>
        <v/>
      </c>
      <c r="AD310" s="8" t="str">
        <f>IF(ISBLANK(VLOOKUP($A310,Courses!$A:AD, COLUMN(AD310), 0)), "", VLOOKUP($A310,Courses!$A:AD, COLUMN(AD310), 0))</f>
        <v/>
      </c>
      <c r="AE310" s="8" t="str">
        <f>IF(ISBLANK(VLOOKUP($A310,Courses!$A:AE, COLUMN(AE310), 0)), "", VLOOKUP($A310,Courses!$A:AE, COLUMN(AE310), 0))</f>
        <v/>
      </c>
      <c r="AF310" s="8" t="str">
        <f>IF(ISBLANK(VLOOKUP($A310,Courses!$A:AF, COLUMN(AF310), 0)), "", VLOOKUP($A310,Courses!$A:AF, COLUMN(AF310), 0))</f>
        <v/>
      </c>
      <c r="AG310" s="8">
        <f>IF(ISBLANK(VLOOKUP($A310,Courses!$A:AG, COLUMN(AG310), 0)), "", VLOOKUP($A310,Courses!$A:AG, COLUMN(AG310), 0))</f>
        <v>1</v>
      </c>
      <c r="AH310" s="8">
        <f>IF(ISBLANK(VLOOKUP($A310,Courses!$A:AH, COLUMN(AH310), 0)), "", VLOOKUP($A310,Courses!$A:AH, COLUMN(AH310), 0))</f>
        <v>12</v>
      </c>
      <c r="AI310" s="8" t="str">
        <f>IF(ISBLANK(VLOOKUP($A310,Courses!$A:AI, COLUMN(AI310), 0)), "", VLOOKUP($A310,Courses!$A:AI, COLUMN(AI310), 0))</f>
        <v/>
      </c>
      <c r="AJ310" s="8" t="str">
        <f>IF(ISBLANK(VLOOKUP($A310,Courses!$A:AJ, COLUMN(AJ310), 0)), "", VLOOKUP($A310,Courses!$A:AJ, COLUMN(AJ310), 0))</f>
        <v/>
      </c>
      <c r="AK310" s="8" t="str">
        <f>IF(ISBLANK(VLOOKUP($A310,Courses!$A:AK, COLUMN(AK310), 0)), "", VLOOKUP($A310,Courses!$A:AK, COLUMN(AK310), 0))</f>
        <v/>
      </c>
      <c r="AL310" s="8"/>
      <c r="AM310" s="8"/>
    </row>
    <row r="311" spans="1:39" ht="12.75" customHeight="1">
      <c r="A311" s="4">
        <v>515</v>
      </c>
      <c r="B311" s="4"/>
      <c r="C311" s="69" t="s">
        <v>993</v>
      </c>
      <c r="D311" s="6" t="str">
        <f>IF(ISBLANK(VLOOKUP($A311,Courses!$A:D, COLUMN(D311), 0)), "", VLOOKUP($A311,Courses!$A:D, COLUMN(D311), 0))</f>
        <v>Mtn valley</v>
      </c>
      <c r="E311" s="7" t="str">
        <f>IF(ISBLANK(VLOOKUP($A311,Courses!$A:E, COLUMN(E311), 0)), "", VLOOKUP($A311,Courses!$A:E, COLUMN(E311), 0))</f>
        <v/>
      </c>
      <c r="F311" s="72" t="str">
        <f>IF(ISBLANK(VLOOKUP($A311,Courses!$A:F, COLUMN(F311), 0)), "", VLOOKUP($A311,Courses!$A:F, COLUMN(F311), 0))</f>
        <v>chilton_hills_gc_hole02.jpg</v>
      </c>
      <c r="G311" s="72" t="str">
        <f>IF(ISBLANK(VLOOKUP($A311,Courses!$A:G, COLUMN(G311), 0)), "", VLOOKUP($A311,Courses!$A:G, COLUMN(G311), 0))</f>
        <v>chilton_hills_gc_hole15.jpg</v>
      </c>
      <c r="H311" s="72" t="str">
        <f>IF(ISBLANK(VLOOKUP($A311,Courses!$A:H, COLUMN(H311), 0)), "", VLOOKUP($A311,Courses!$A:H, COLUMN(H311), 0))</f>
        <v/>
      </c>
      <c r="I311" s="72" t="str">
        <f>IF(ISBLANK(VLOOKUP($A311,Courses!$A:I, COLUMN(I311), 0)), "", VLOOKUP($A311,Courses!$A:I, COLUMN(I311), 0))</f>
        <v/>
      </c>
      <c r="J311" s="72" t="str">
        <f>IF(ISBLANK(VLOOKUP($A311,Courses!$A:J, COLUMN(J311), 0)), "", VLOOKUP($A311,Courses!$A:J, COLUMN(J311), 0))</f>
        <v/>
      </c>
      <c r="K311" s="57" t="str">
        <f>IF(ISBLANK(VLOOKUP($A311,Courses!$A:K, COLUMN(K311), 0)), "", VLOOKUP($A311,Courses!$A:K, COLUMN(K311), 0))</f>
        <v>chilton_hills.zip</v>
      </c>
      <c r="L311" s="8" t="str">
        <f>IF(ISBLANK(VLOOKUP($A311,Courses!$A:L, COLUMN(L311), 0)), "", VLOOKUP($A311,Courses!$A:L, COLUMN(L311), 0))</f>
        <v>OSUDavid</v>
      </c>
      <c r="M311" s="8">
        <f>IF(ISBLANK(VLOOKUP($A311,Courses!$A:M, COLUMN(M311), 0)), "", VLOOKUP($A311,Courses!$A:M, COLUMN(M311), 0))</f>
        <v>26</v>
      </c>
      <c r="N311" s="9">
        <f>IF(ISBLANK(VLOOKUP($A311,Courses!$A:N, COLUMN(N311), 0)), "", VLOOKUP($A311,Courses!$A:N, COLUMN(N311), 0))</f>
        <v>37262</v>
      </c>
      <c r="O311" s="8" t="str">
        <f>IF(ISBLANK(VLOOKUP($A311,Courses!$A:O, COLUMN(O311), 0)), "", VLOOKUP($A311,Courses!$A:O, COLUMN(O311), 0))</f>
        <v>chiltonhills</v>
      </c>
      <c r="P311" s="8" t="str">
        <f>IF(ISBLANK(VLOOKUP($A311,Courses!$A:P, COLUMN(P311), 0)), "", VLOOKUP($A311,Courses!$A:P, COLUMN(P311), 0))</f>
        <v>ruggedcross</v>
      </c>
      <c r="Q311" s="8" t="str">
        <f>IF(ISBLANK(VLOOKUP($A311,Courses!$A:Q, COLUMN(Q311), 0)), "", VLOOKUP($A311,Courses!$A:Q, COLUMN(Q311), 0))</f>
        <v>sammamish</v>
      </c>
      <c r="R311" s="8" t="str">
        <f>IF(ISBLANK(VLOOKUP($A311,Courses!$A:R, COLUMN(R311), 0)), "", VLOOKUP($A311,Courses!$A:R, COLUMN(R311), 0))</f>
        <v/>
      </c>
      <c r="S311" s="8" t="str">
        <f>IF(ISBLANK(VLOOKUP($A311,Courses!$A:S, COLUMN(S311), 0)), "", VLOOKUP($A311,Courses!$A:S, COLUMN(S311), 0))</f>
        <v/>
      </c>
      <c r="T311" s="8" t="str">
        <f>IF(ISBLANK(VLOOKUP($A311,Courses!$A:T, COLUMN(T311), 0)), "", VLOOKUP($A311,Courses!$A:T, COLUMN(T311), 0))</f>
        <v/>
      </c>
      <c r="U311" s="8" t="str">
        <f>IF(ISBLANK(VLOOKUP($A311,Courses!$A:U, COLUMN(U311), 0)), "", VLOOKUP($A311,Courses!$A:U, COLUMN(U311), 0))</f>
        <v/>
      </c>
      <c r="V311" s="8" t="str">
        <f>IF(ISBLANK(VLOOKUP($A311,Courses!$A:V, COLUMN(V311), 0)), "", VLOOKUP($A311,Courses!$A:V, COLUMN(V311), 0))</f>
        <v/>
      </c>
      <c r="W311" s="8" t="str">
        <f>IF(ISBLANK(VLOOKUP($A311,Courses!$A:W, COLUMN(W311), 0)), "", VLOOKUP($A311,Courses!$A:W, COLUMN(W311), 0))</f>
        <v/>
      </c>
      <c r="X311" s="8" t="str">
        <f>IF(ISBLANK(VLOOKUP($A311,Courses!$A:X, COLUMN(X311), 0)), "", VLOOKUP($A311,Courses!$A:X, COLUMN(X311), 0))</f>
        <v/>
      </c>
      <c r="Y311" s="8" t="str">
        <f>IF(ISBLANK(VLOOKUP($A311,Courses!$A:Y, COLUMN(Y311), 0)), "", VLOOKUP($A311,Courses!$A:Y, COLUMN(Y311), 0))</f>
        <v/>
      </c>
      <c r="Z311" s="8" t="str">
        <f>IF(ISBLANK(VLOOKUP($A311,Courses!$A:Z, COLUMN(Z311), 0)), "", VLOOKUP($A311,Courses!$A:Z, COLUMN(Z311), 0))</f>
        <v/>
      </c>
      <c r="AA311" s="8" t="str">
        <f>IF(ISBLANK(VLOOKUP($A311,Courses!$A:AA, COLUMN(AA311), 0)), "", VLOOKUP($A311,Courses!$A:AA, COLUMN(AA311), 0))</f>
        <v/>
      </c>
      <c r="AB311" s="8" t="str">
        <f>IF(ISBLANK(VLOOKUP($A311,Courses!$A:AB, COLUMN(AB311), 0)), "", VLOOKUP($A311,Courses!$A:AB, COLUMN(AB311), 0))</f>
        <v/>
      </c>
      <c r="AC311" s="8" t="str">
        <f>IF(ISBLANK(VLOOKUP($A311,Courses!$A:AC, COLUMN(AC311), 0)), "", VLOOKUP($A311,Courses!$A:AC, COLUMN(AC311), 0))</f>
        <v/>
      </c>
      <c r="AD311" s="8" t="str">
        <f>IF(ISBLANK(VLOOKUP($A311,Courses!$A:AD, COLUMN(AD311), 0)), "", VLOOKUP($A311,Courses!$A:AD, COLUMN(AD311), 0))</f>
        <v/>
      </c>
      <c r="AE311" s="8" t="str">
        <f>IF(ISBLANK(VLOOKUP($A311,Courses!$A:AE, COLUMN(AE311), 0)), "", VLOOKUP($A311,Courses!$A:AE, COLUMN(AE311), 0))</f>
        <v/>
      </c>
      <c r="AF311" s="8" t="str">
        <f>IF(ISBLANK(VLOOKUP($A311,Courses!$A:AF, COLUMN(AF311), 0)), "", VLOOKUP($A311,Courses!$A:AF, COLUMN(AF311), 0))</f>
        <v/>
      </c>
      <c r="AG311" s="8">
        <f>IF(ISBLANK(VLOOKUP($A311,Courses!$A:AG, COLUMN(AG311), 0)), "", VLOOKUP($A311,Courses!$A:AG, COLUMN(AG311), 0))</f>
        <v>2</v>
      </c>
      <c r="AH311" s="8">
        <f>IF(ISBLANK(VLOOKUP($A311,Courses!$A:AH, COLUMN(AH311), 0)), "", VLOOKUP($A311,Courses!$A:AH, COLUMN(AH311), 0))</f>
        <v>15</v>
      </c>
      <c r="AI311" s="8" t="str">
        <f>IF(ISBLANK(VLOOKUP($A311,Courses!$A:AI, COLUMN(AI311), 0)), "", VLOOKUP($A311,Courses!$A:AI, COLUMN(AI311), 0))</f>
        <v/>
      </c>
      <c r="AJ311" s="8" t="str">
        <f>IF(ISBLANK(VLOOKUP($A311,Courses!$A:AJ, COLUMN(AJ311), 0)), "", VLOOKUP($A311,Courses!$A:AJ, COLUMN(AJ311), 0))</f>
        <v/>
      </c>
      <c r="AK311" s="8" t="str">
        <f>IF(ISBLANK(VLOOKUP($A311,Courses!$A:AK, COLUMN(AK311), 0)), "", VLOOKUP($A311,Courses!$A:AK, COLUMN(AK311), 0))</f>
        <v/>
      </c>
      <c r="AL311" s="8"/>
      <c r="AM311" s="8"/>
    </row>
    <row r="312" spans="1:39" ht="12.75" customHeight="1">
      <c r="A312" s="4">
        <v>516</v>
      </c>
      <c r="B312" s="4"/>
      <c r="C312" s="69" t="s">
        <v>996</v>
      </c>
      <c r="D312" s="6" t="str">
        <f>IF(ISBLANK(VLOOKUP($A312,Courses!$A:D, COLUMN(D312), 0)), "", VLOOKUP($A312,Courses!$A:D, COLUMN(D312), 0))</f>
        <v>Mtn valley</v>
      </c>
      <c r="E312" s="7" t="str">
        <f>IF(ISBLANK(VLOOKUP($A312,Courses!$A:E, COLUMN(E312), 0)), "", VLOOKUP($A312,Courses!$A:E, COLUMN(E312), 0))</f>
        <v/>
      </c>
      <c r="F312" s="72" t="str">
        <f>IF(ISBLANK(VLOOKUP($A312,Courses!$A:F, COLUMN(F312), 0)), "", VLOOKUP($A312,Courses!$A:F, COLUMN(F312), 0))</f>
        <v>chinook_north_championship_splash.jpg</v>
      </c>
      <c r="G312" s="72" t="str">
        <f>IF(ISBLANK(VLOOKUP($A312,Courses!$A:G, COLUMN(G312), 0)), "", VLOOKUP($A312,Courses!$A:G, COLUMN(G312), 0))</f>
        <v>chinook_north_champions_course_hole05.jpg</v>
      </c>
      <c r="H312" s="72" t="str">
        <f>IF(ISBLANK(VLOOKUP($A312,Courses!$A:H, COLUMN(H312), 0)), "", VLOOKUP($A312,Courses!$A:H, COLUMN(H312), 0))</f>
        <v/>
      </c>
      <c r="I312" s="72" t="str">
        <f>IF(ISBLANK(VLOOKUP($A312,Courses!$A:I, COLUMN(I312), 0)), "", VLOOKUP($A312,Courses!$A:I, COLUMN(I312), 0))</f>
        <v/>
      </c>
      <c r="J312" s="72" t="str">
        <f>IF(ISBLANK(VLOOKUP($A312,Courses!$A:J, COLUMN(J312), 0)), "", VLOOKUP($A312,Courses!$A:J, COLUMN(J312), 0))</f>
        <v/>
      </c>
      <c r="K312" s="57" t="str">
        <f>IF(ISBLANK(VLOOKUP($A312,Courses!$A:K, COLUMN(K312), 0)), "", VLOOKUP($A312,Courses!$A:K, COLUMN(K312), 0))</f>
        <v>chinook_north_champion.zip</v>
      </c>
      <c r="L312" s="8" t="str">
        <f>IF(ISBLANK(VLOOKUP($A312,Courses!$A:L, COLUMN(L312), 0)), "", VLOOKUP($A312,Courses!$A:L, COLUMN(L312), 0))</f>
        <v>Dale Somerfelt</v>
      </c>
      <c r="M312" s="8">
        <f>IF(ISBLANK(VLOOKUP($A312,Courses!$A:M, COLUMN(M312), 0)), "", VLOOKUP($A312,Courses!$A:M, COLUMN(M312), 0))</f>
        <v>19.8</v>
      </c>
      <c r="N312" s="9">
        <f>IF(ISBLANK(VLOOKUP($A312,Courses!$A:N, COLUMN(N312), 0)), "", VLOOKUP($A312,Courses!$A:N, COLUMN(N312), 0))</f>
        <v>38610</v>
      </c>
      <c r="O312" s="8" t="str">
        <f>IF(ISBLANK(VLOOKUP($A312,Courses!$A:O, COLUMN(O312), 0)), "", VLOOKUP($A312,Courses!$A:O, COLUMN(O312), 0))</f>
        <v>arrowheadver2</v>
      </c>
      <c r="P312" s="8" t="str">
        <f>IF(ISBLANK(VLOOKUP($A312,Courses!$A:P, COLUMN(P312), 0)), "", VLOOKUP($A312,Courses!$A:P, COLUMN(P312), 0))</f>
        <v>bullock_run</v>
      </c>
      <c r="Q312" s="8" t="str">
        <f>IF(ISBLANK(VLOOKUP($A312,Courses!$A:Q, COLUMN(Q312), 0)), "", VLOOKUP($A312,Courses!$A:Q, COLUMN(Q312), 0))</f>
        <v>chinook</v>
      </c>
      <c r="R312" s="8" t="str">
        <f>IF(ISBLANK(VLOOKUP($A312,Courses!$A:R, COLUMN(R312), 0)), "", VLOOKUP($A312,Courses!$A:R, COLUMN(R312), 0))</f>
        <v>grizzly</v>
      </c>
      <c r="S312" s="8" t="str">
        <f>IF(ISBLANK(VLOOKUP($A312,Courses!$A:S, COLUMN(S312), 0)), "", VLOOKUP($A312,Courses!$A:S, COLUMN(S312), 0))</f>
        <v>magallowaymountainver2</v>
      </c>
      <c r="T312" s="8" t="str">
        <f>IF(ISBLANK(VLOOKUP($A312,Courses!$A:T, COLUMN(T312), 0)), "", VLOOKUP($A312,Courses!$A:T, COLUMN(T312), 0))</f>
        <v>whisperwind</v>
      </c>
      <c r="U312" s="8" t="str">
        <f>IF(ISBLANK(VLOOKUP($A312,Courses!$A:U, COLUMN(U312), 0)), "", VLOOKUP($A312,Courses!$A:U, COLUMN(U312), 0))</f>
        <v>woodfordpark</v>
      </c>
      <c r="V312" s="8" t="str">
        <f>IF(ISBLANK(VLOOKUP($A312,Courses!$A:V, COLUMN(V312), 0)), "", VLOOKUP($A312,Courses!$A:V, COLUMN(V312), 0))</f>
        <v/>
      </c>
      <c r="W312" s="8" t="str">
        <f>IF(ISBLANK(VLOOKUP($A312,Courses!$A:W, COLUMN(W312), 0)), "", VLOOKUP($A312,Courses!$A:W, COLUMN(W312), 0))</f>
        <v/>
      </c>
      <c r="X312" s="8" t="str">
        <f>IF(ISBLANK(VLOOKUP($A312,Courses!$A:X, COLUMN(X312), 0)), "", VLOOKUP($A312,Courses!$A:X, COLUMN(X312), 0))</f>
        <v/>
      </c>
      <c r="Y312" s="8" t="str">
        <f>IF(ISBLANK(VLOOKUP($A312,Courses!$A:Y, COLUMN(Y312), 0)), "", VLOOKUP($A312,Courses!$A:Y, COLUMN(Y312), 0))</f>
        <v/>
      </c>
      <c r="Z312" s="8" t="str">
        <f>IF(ISBLANK(VLOOKUP($A312,Courses!$A:Z, COLUMN(Z312), 0)), "", VLOOKUP($A312,Courses!$A:Z, COLUMN(Z312), 0))</f>
        <v/>
      </c>
      <c r="AA312" s="8" t="str">
        <f>IF(ISBLANK(VLOOKUP($A312,Courses!$A:AA, COLUMN(AA312), 0)), "", VLOOKUP($A312,Courses!$A:AA, COLUMN(AA312), 0))</f>
        <v/>
      </c>
      <c r="AB312" s="8" t="str">
        <f>IF(ISBLANK(VLOOKUP($A312,Courses!$A:AB, COLUMN(AB312), 0)), "", VLOOKUP($A312,Courses!$A:AB, COLUMN(AB312), 0))</f>
        <v/>
      </c>
      <c r="AC312" s="8" t="str">
        <f>IF(ISBLANK(VLOOKUP($A312,Courses!$A:AC, COLUMN(AC312), 0)), "", VLOOKUP($A312,Courses!$A:AC, COLUMN(AC312), 0))</f>
        <v/>
      </c>
      <c r="AD312" s="8" t="str">
        <f>IF(ISBLANK(VLOOKUP($A312,Courses!$A:AD, COLUMN(AD312), 0)), "", VLOOKUP($A312,Courses!$A:AD, COLUMN(AD312), 0))</f>
        <v/>
      </c>
      <c r="AE312" s="8" t="str">
        <f>IF(ISBLANK(VLOOKUP($A312,Courses!$A:AE, COLUMN(AE312), 0)), "", VLOOKUP($A312,Courses!$A:AE, COLUMN(AE312), 0))</f>
        <v/>
      </c>
      <c r="AF312" s="8" t="str">
        <f>IF(ISBLANK(VLOOKUP($A312,Courses!$A:AF, COLUMN(AF312), 0)), "", VLOOKUP($A312,Courses!$A:AF, COLUMN(AF312), 0))</f>
        <v/>
      </c>
      <c r="AG312" s="8" t="str">
        <f>IF(ISBLANK(VLOOKUP($A312,Courses!$A:AG, COLUMN(AG312), 0)), "", VLOOKUP($A312,Courses!$A:AG, COLUMN(AG312), 0))</f>
        <v>Sp</v>
      </c>
      <c r="AH312" s="8">
        <f>IF(ISBLANK(VLOOKUP($A312,Courses!$A:AH, COLUMN(AH312), 0)), "", VLOOKUP($A312,Courses!$A:AH, COLUMN(AH312), 0))</f>
        <v>5</v>
      </c>
      <c r="AI312" s="8" t="str">
        <f>IF(ISBLANK(VLOOKUP($A312,Courses!$A:AI, COLUMN(AI312), 0)), "", VLOOKUP($A312,Courses!$A:AI, COLUMN(AI312), 0))</f>
        <v/>
      </c>
      <c r="AJ312" s="8" t="str">
        <f>IF(ISBLANK(VLOOKUP($A312,Courses!$A:AJ, COLUMN(AJ312), 0)), "", VLOOKUP($A312,Courses!$A:AJ, COLUMN(AJ312), 0))</f>
        <v/>
      </c>
      <c r="AK312" s="8" t="str">
        <f>IF(ISBLANK(VLOOKUP($A312,Courses!$A:AK, COLUMN(AK312), 0)), "", VLOOKUP($A312,Courses!$A:AK, COLUMN(AK312), 0))</f>
        <v/>
      </c>
      <c r="AL312" s="8"/>
      <c r="AM312" s="8"/>
    </row>
    <row r="313" spans="1:39" ht="12.75" customHeight="1">
      <c r="A313" s="4">
        <v>517</v>
      </c>
      <c r="B313" s="4"/>
      <c r="C313" s="69" t="s">
        <v>999</v>
      </c>
      <c r="D313" s="6" t="str">
        <f>IF(ISBLANK(VLOOKUP($A313,Courses!$A:D, COLUMN(D313), 0)), "", VLOOKUP($A313,Courses!$A:D, COLUMN(D313), 0))</f>
        <v>Mtn valley</v>
      </c>
      <c r="E313" s="7" t="str">
        <f>IF(ISBLANK(VLOOKUP($A313,Courses!$A:E, COLUMN(E313), 0)), "", VLOOKUP($A313,Courses!$A:E, COLUMN(E313), 0))</f>
        <v/>
      </c>
      <c r="F313" s="72" t="str">
        <f>IF(ISBLANK(VLOOKUP($A313,Courses!$A:F, COLUMN(F313), 0)), "", VLOOKUP($A313,Courses!$A:F, COLUMN(F313), 0))</f>
        <v>chinook_north_members_course_hole04.jpg</v>
      </c>
      <c r="G313" s="72" t="str">
        <f>IF(ISBLANK(VLOOKUP($A313,Courses!$A:G, COLUMN(G313), 0)), "", VLOOKUP($A313,Courses!$A:G, COLUMN(G313), 0))</f>
        <v>chinook_north_members_course_hole11.jpg</v>
      </c>
      <c r="H313" s="72" t="str">
        <f>IF(ISBLANK(VLOOKUP($A313,Courses!$A:H, COLUMN(H313), 0)), "", VLOOKUP($A313,Courses!$A:H, COLUMN(H313), 0))</f>
        <v/>
      </c>
      <c r="I313" s="72" t="str">
        <f>IF(ISBLANK(VLOOKUP($A313,Courses!$A:I, COLUMN(I313), 0)), "", VLOOKUP($A313,Courses!$A:I, COLUMN(I313), 0))</f>
        <v/>
      </c>
      <c r="J313" s="72" t="str">
        <f>IF(ISBLANK(VLOOKUP($A313,Courses!$A:J, COLUMN(J313), 0)), "", VLOOKUP($A313,Courses!$A:J, COLUMN(J313), 0))</f>
        <v/>
      </c>
      <c r="K313" s="57" t="str">
        <f>IF(ISBLANK(VLOOKUP($A313,Courses!$A:K, COLUMN(K313), 0)), "", VLOOKUP($A313,Courses!$A:K, COLUMN(K313), 0))</f>
        <v>chinook_north_member.zip</v>
      </c>
      <c r="L313" s="8" t="str">
        <f>IF(ISBLANK(VLOOKUP($A313,Courses!$A:L, COLUMN(L313), 0)), "", VLOOKUP($A313,Courses!$A:L, COLUMN(L313), 0))</f>
        <v>Dale Somerfelt</v>
      </c>
      <c r="M313" s="8">
        <f>IF(ISBLANK(VLOOKUP($A313,Courses!$A:M, COLUMN(M313), 0)), "", VLOOKUP($A313,Courses!$A:M, COLUMN(M313), 0))</f>
        <v>19.8</v>
      </c>
      <c r="N313" s="9">
        <f>IF(ISBLANK(VLOOKUP($A313,Courses!$A:N, COLUMN(N313), 0)), "", VLOOKUP($A313,Courses!$A:N, COLUMN(N313), 0))</f>
        <v>38610</v>
      </c>
      <c r="O313" s="8" t="str">
        <f>IF(ISBLANK(VLOOKUP($A313,Courses!$A:O, COLUMN(O313), 0)), "", VLOOKUP($A313,Courses!$A:O, COLUMN(O313), 0))</f>
        <v>arrowheadver2</v>
      </c>
      <c r="P313" s="8" t="str">
        <f>IF(ISBLANK(VLOOKUP($A313,Courses!$A:P, COLUMN(P313), 0)), "", VLOOKUP($A313,Courses!$A:P, COLUMN(P313), 0))</f>
        <v>bullock_run</v>
      </c>
      <c r="Q313" s="8" t="str">
        <f>IF(ISBLANK(VLOOKUP($A313,Courses!$A:Q, COLUMN(Q313), 0)), "", VLOOKUP($A313,Courses!$A:Q, COLUMN(Q313), 0))</f>
        <v>chinook</v>
      </c>
      <c r="R313" s="8" t="str">
        <f>IF(ISBLANK(VLOOKUP($A313,Courses!$A:R, COLUMN(R313), 0)), "", VLOOKUP($A313,Courses!$A:R, COLUMN(R313), 0))</f>
        <v>grizzly</v>
      </c>
      <c r="S313" s="8" t="str">
        <f>IF(ISBLANK(VLOOKUP($A313,Courses!$A:S, COLUMN(S313), 0)), "", VLOOKUP($A313,Courses!$A:S, COLUMN(S313), 0))</f>
        <v>magallowaymountainver2</v>
      </c>
      <c r="T313" s="8" t="str">
        <f>IF(ISBLANK(VLOOKUP($A313,Courses!$A:T, COLUMN(T313), 0)), "", VLOOKUP($A313,Courses!$A:T, COLUMN(T313), 0))</f>
        <v>whisperwind</v>
      </c>
      <c r="U313" s="8" t="str">
        <f>IF(ISBLANK(VLOOKUP($A313,Courses!$A:U, COLUMN(U313), 0)), "", VLOOKUP($A313,Courses!$A:U, COLUMN(U313), 0))</f>
        <v>woodfordpark</v>
      </c>
      <c r="V313" s="8" t="str">
        <f>IF(ISBLANK(VLOOKUP($A313,Courses!$A:V, COLUMN(V313), 0)), "", VLOOKUP($A313,Courses!$A:V, COLUMN(V313), 0))</f>
        <v/>
      </c>
      <c r="W313" s="8" t="str">
        <f>IF(ISBLANK(VLOOKUP($A313,Courses!$A:W, COLUMN(W313), 0)), "", VLOOKUP($A313,Courses!$A:W, COLUMN(W313), 0))</f>
        <v/>
      </c>
      <c r="X313" s="8" t="str">
        <f>IF(ISBLANK(VLOOKUP($A313,Courses!$A:X, COLUMN(X313), 0)), "", VLOOKUP($A313,Courses!$A:X, COLUMN(X313), 0))</f>
        <v/>
      </c>
      <c r="Y313" s="8" t="str">
        <f>IF(ISBLANK(VLOOKUP($A313,Courses!$A:Y, COLUMN(Y313), 0)), "", VLOOKUP($A313,Courses!$A:Y, COLUMN(Y313), 0))</f>
        <v/>
      </c>
      <c r="Z313" s="8" t="str">
        <f>IF(ISBLANK(VLOOKUP($A313,Courses!$A:Z, COLUMN(Z313), 0)), "", VLOOKUP($A313,Courses!$A:Z, COLUMN(Z313), 0))</f>
        <v/>
      </c>
      <c r="AA313" s="8" t="str">
        <f>IF(ISBLANK(VLOOKUP($A313,Courses!$A:AA, COLUMN(AA313), 0)), "", VLOOKUP($A313,Courses!$A:AA, COLUMN(AA313), 0))</f>
        <v/>
      </c>
      <c r="AB313" s="8" t="str">
        <f>IF(ISBLANK(VLOOKUP($A313,Courses!$A:AB, COLUMN(AB313), 0)), "", VLOOKUP($A313,Courses!$A:AB, COLUMN(AB313), 0))</f>
        <v/>
      </c>
      <c r="AC313" s="8" t="str">
        <f>IF(ISBLANK(VLOOKUP($A313,Courses!$A:AC, COLUMN(AC313), 0)), "", VLOOKUP($A313,Courses!$A:AC, COLUMN(AC313), 0))</f>
        <v/>
      </c>
      <c r="AD313" s="8" t="str">
        <f>IF(ISBLANK(VLOOKUP($A313,Courses!$A:AD, COLUMN(AD313), 0)), "", VLOOKUP($A313,Courses!$A:AD, COLUMN(AD313), 0))</f>
        <v/>
      </c>
      <c r="AE313" s="8" t="str">
        <f>IF(ISBLANK(VLOOKUP($A313,Courses!$A:AE, COLUMN(AE313), 0)), "", VLOOKUP($A313,Courses!$A:AE, COLUMN(AE313), 0))</f>
        <v/>
      </c>
      <c r="AF313" s="8" t="str">
        <f>IF(ISBLANK(VLOOKUP($A313,Courses!$A:AF, COLUMN(AF313), 0)), "", VLOOKUP($A313,Courses!$A:AF, COLUMN(AF313), 0))</f>
        <v/>
      </c>
      <c r="AG313" s="8">
        <f>IF(ISBLANK(VLOOKUP($A313,Courses!$A:AG, COLUMN(AG313), 0)), "", VLOOKUP($A313,Courses!$A:AG, COLUMN(AG313), 0))</f>
        <v>4</v>
      </c>
      <c r="AH313" s="8">
        <f>IF(ISBLANK(VLOOKUP($A313,Courses!$A:AH, COLUMN(AH313), 0)), "", VLOOKUP($A313,Courses!$A:AH, COLUMN(AH313), 0))</f>
        <v>11</v>
      </c>
      <c r="AI313" s="8" t="str">
        <f>IF(ISBLANK(VLOOKUP($A313,Courses!$A:AI, COLUMN(AI313), 0)), "", VLOOKUP($A313,Courses!$A:AI, COLUMN(AI313), 0))</f>
        <v/>
      </c>
      <c r="AJ313" s="8" t="str">
        <f>IF(ISBLANK(VLOOKUP($A313,Courses!$A:AJ, COLUMN(AJ313), 0)), "", VLOOKUP($A313,Courses!$A:AJ, COLUMN(AJ313), 0))</f>
        <v/>
      </c>
      <c r="AK313" s="8" t="str">
        <f>IF(ISBLANK(VLOOKUP($A313,Courses!$A:AK, COLUMN(AK313), 0)), "", VLOOKUP($A313,Courses!$A:AK, COLUMN(AK313), 0))</f>
        <v/>
      </c>
      <c r="AL313" s="8"/>
      <c r="AM313" s="8"/>
    </row>
    <row r="314" spans="1:39" ht="12.75" customHeight="1">
      <c r="A314" s="4">
        <v>1275</v>
      </c>
      <c r="B314" s="4"/>
      <c r="C314" s="69" t="s">
        <v>8668</v>
      </c>
      <c r="D314" s="6" t="str">
        <f>IF(ISBLANK(VLOOKUP($A314,Courses!$A:D, COLUMN(D314), 0)), "", VLOOKUP($A314,Courses!$A:D, COLUMN(D314), 0))</f>
        <v>Parkland</v>
      </c>
      <c r="E314" s="7" t="str">
        <f>IF(ISBLANK(VLOOKUP($A314,Courses!$A:E, COLUMN(E314), 0)), "", VLOOKUP($A314,Courses!$A:E, COLUMN(E314), 0))</f>
        <v>Real</v>
      </c>
      <c r="F314" s="72" t="str">
        <f>IF(ISBLANK(VLOOKUP($A314,Courses!$A:F, COLUMN(F314), 0)), "", VLOOKUP($A314,Courses!$A:F, COLUMN(F314), 0))</f>
        <v>tpc_at_chippewa_hole10.jpg</v>
      </c>
      <c r="G314" s="72" t="str">
        <f>IF(ISBLANK(VLOOKUP($A314,Courses!$A:G, COLUMN(G314), 0)), "", VLOOKUP($A314,Courses!$A:G, COLUMN(G314), 0))</f>
        <v>tpc_at_chippewa_hole15.jpg</v>
      </c>
      <c r="H314" s="72" t="str">
        <f>IF(ISBLANK(VLOOKUP($A314,Courses!$A:H, COLUMN(H314), 0)), "", VLOOKUP($A314,Courses!$A:H, COLUMN(H314), 0))</f>
        <v/>
      </c>
      <c r="I314" s="72" t="str">
        <f>IF(ISBLANK(VLOOKUP($A314,Courses!$A:I, COLUMN(I314), 0)), "", VLOOKUP($A314,Courses!$A:I, COLUMN(I314), 0))</f>
        <v/>
      </c>
      <c r="J314" s="72" t="str">
        <f>IF(ISBLANK(VLOOKUP($A314,Courses!$A:J, COLUMN(J314), 0)), "", VLOOKUP($A314,Courses!$A:J, COLUMN(J314), 0))</f>
        <v/>
      </c>
      <c r="K314" s="57" t="str">
        <f>IF(ISBLANK(VLOOKUP($A314,Courses!$A:K, COLUMN(K314), 0)), "", VLOOKUP($A314,Courses!$A:K, COLUMN(K314), 0))</f>
        <v>tpc_at_chippewa_99.zip</v>
      </c>
      <c r="L314" s="8" t="str">
        <f>IF(ISBLANK(VLOOKUP($A314,Courses!$A:L, COLUMN(L314), 0)), "", VLOOKUP($A314,Courses!$A:L, COLUMN(L314), 0))</f>
        <v>Chris Anderson</v>
      </c>
      <c r="M314" s="8">
        <f>IF(ISBLANK(VLOOKUP($A314,Courses!$A:M, COLUMN(M314), 0)), "", VLOOKUP($A314,Courses!$A:M, COLUMN(M314), 0))</f>
        <v>12.8</v>
      </c>
      <c r="N314" s="9">
        <f>IF(ISBLANK(VLOOKUP($A314,Courses!$A:N, COLUMN(N314), 0)), "", VLOOKUP($A314,Courses!$A:N, COLUMN(N314), 0))</f>
        <v>36161</v>
      </c>
      <c r="O314" s="8" t="str">
        <f>IF(ISBLANK(VLOOKUP($A314,Courses!$A:O, COLUMN(O314), 0)), "", VLOOKUP($A314,Courses!$A:O, COLUMN(O314), 0))</f>
        <v>chippewa</v>
      </c>
      <c r="P314" s="8" t="str">
        <f>IF(ISBLANK(VLOOKUP($A314,Courses!$A:P, COLUMN(P314), 0)), "", VLOOKUP($A314,Courses!$A:P, COLUMN(P314), 0))</f>
        <v/>
      </c>
      <c r="Q314" s="8" t="str">
        <f>IF(ISBLANK(VLOOKUP($A314,Courses!$A:Q, COLUMN(Q314), 0)), "", VLOOKUP($A314,Courses!$A:Q, COLUMN(Q314), 0))</f>
        <v/>
      </c>
      <c r="R314" s="8" t="str">
        <f>IF(ISBLANK(VLOOKUP($A314,Courses!$A:R, COLUMN(R314), 0)), "", VLOOKUP($A314,Courses!$A:R, COLUMN(R314), 0))</f>
        <v/>
      </c>
      <c r="S314" s="8" t="str">
        <f>IF(ISBLANK(VLOOKUP($A314,Courses!$A:S, COLUMN(S314), 0)), "", VLOOKUP($A314,Courses!$A:S, COLUMN(S314), 0))</f>
        <v/>
      </c>
      <c r="T314" s="8" t="str">
        <f>IF(ISBLANK(VLOOKUP($A314,Courses!$A:T, COLUMN(T314), 0)), "", VLOOKUP($A314,Courses!$A:T, COLUMN(T314), 0))</f>
        <v/>
      </c>
      <c r="U314" s="8" t="str">
        <f>IF(ISBLANK(VLOOKUP($A314,Courses!$A:U, COLUMN(U314), 0)), "", VLOOKUP($A314,Courses!$A:U, COLUMN(U314), 0))</f>
        <v/>
      </c>
      <c r="V314" s="8" t="str">
        <f>IF(ISBLANK(VLOOKUP($A314,Courses!$A:V, COLUMN(V314), 0)), "", VLOOKUP($A314,Courses!$A:V, COLUMN(V314), 0))</f>
        <v/>
      </c>
      <c r="W314" s="8" t="str">
        <f>IF(ISBLANK(VLOOKUP($A314,Courses!$A:W, COLUMN(W314), 0)), "", VLOOKUP($A314,Courses!$A:W, COLUMN(W314), 0))</f>
        <v/>
      </c>
      <c r="X314" s="8" t="str">
        <f>IF(ISBLANK(VLOOKUP($A314,Courses!$A:X, COLUMN(X314), 0)), "", VLOOKUP($A314,Courses!$A:X, COLUMN(X314), 0))</f>
        <v/>
      </c>
      <c r="Y314" s="8" t="str">
        <f>IF(ISBLANK(VLOOKUP($A314,Courses!$A:Y, COLUMN(Y314), 0)), "", VLOOKUP($A314,Courses!$A:Y, COLUMN(Y314), 0))</f>
        <v/>
      </c>
      <c r="Z314" s="8" t="str">
        <f>IF(ISBLANK(VLOOKUP($A314,Courses!$A:Z, COLUMN(Z314), 0)), "", VLOOKUP($A314,Courses!$A:Z, COLUMN(Z314), 0))</f>
        <v/>
      </c>
      <c r="AA314" s="8" t="str">
        <f>IF(ISBLANK(VLOOKUP($A314,Courses!$A:AA, COLUMN(AA314), 0)), "", VLOOKUP($A314,Courses!$A:AA, COLUMN(AA314), 0))</f>
        <v/>
      </c>
      <c r="AB314" s="8" t="str">
        <f>IF(ISBLANK(VLOOKUP($A314,Courses!$A:AB, COLUMN(AB314), 0)), "", VLOOKUP($A314,Courses!$A:AB, COLUMN(AB314), 0))</f>
        <v/>
      </c>
      <c r="AC314" s="8" t="str">
        <f>IF(ISBLANK(VLOOKUP($A314,Courses!$A:AC, COLUMN(AC314), 0)), "", VLOOKUP($A314,Courses!$A:AC, COLUMN(AC314), 0))</f>
        <v/>
      </c>
      <c r="AD314" s="8" t="str">
        <f>IF(ISBLANK(VLOOKUP($A314,Courses!$A:AD, COLUMN(AD314), 0)), "", VLOOKUP($A314,Courses!$A:AD, COLUMN(AD314), 0))</f>
        <v/>
      </c>
      <c r="AE314" s="8" t="str">
        <f>IF(ISBLANK(VLOOKUP($A314,Courses!$A:AE, COLUMN(AE314), 0)), "", VLOOKUP($A314,Courses!$A:AE, COLUMN(AE314), 0))</f>
        <v/>
      </c>
      <c r="AF314" s="8" t="str">
        <f>IF(ISBLANK(VLOOKUP($A314,Courses!$A:AF, COLUMN(AF314), 0)), "", VLOOKUP($A314,Courses!$A:AF, COLUMN(AF314), 0))</f>
        <v/>
      </c>
      <c r="AG314" s="8">
        <f>IF(ISBLANK(VLOOKUP($A314,Courses!$A:AG, COLUMN(AG314), 0)), "", VLOOKUP($A314,Courses!$A:AG, COLUMN(AG314), 0))</f>
        <v>10</v>
      </c>
      <c r="AH314" s="8">
        <f>IF(ISBLANK(VLOOKUP($A314,Courses!$A:AH, COLUMN(AH314), 0)), "", VLOOKUP($A314,Courses!$A:AH, COLUMN(AH314), 0))</f>
        <v>15</v>
      </c>
      <c r="AI314" s="8" t="str">
        <f>IF(ISBLANK(VLOOKUP($A314,Courses!$A:AI, COLUMN(AI314), 0)), "", VLOOKUP($A314,Courses!$A:AI, COLUMN(AI314), 0))</f>
        <v/>
      </c>
      <c r="AJ314" s="8" t="str">
        <f>IF(ISBLANK(VLOOKUP($A314,Courses!$A:AJ, COLUMN(AJ314), 0)), "", VLOOKUP($A314,Courses!$A:AJ, COLUMN(AJ314), 0))</f>
        <v/>
      </c>
      <c r="AK314" s="8" t="str">
        <f>IF(ISBLANK(VLOOKUP($A314,Courses!$A:AK, COLUMN(AK314), 0)), "", VLOOKUP($A314,Courses!$A:AK, COLUMN(AK314), 0))</f>
        <v/>
      </c>
      <c r="AL314" s="8" t="s">
        <v>8709</v>
      </c>
      <c r="AM314" s="8"/>
    </row>
    <row r="315" spans="1:39" ht="12.75" customHeight="1">
      <c r="A315" s="4">
        <v>518</v>
      </c>
      <c r="B315" s="4"/>
      <c r="C315" s="69" t="s">
        <v>1001</v>
      </c>
      <c r="D315" s="6" t="str">
        <f>IF(ISBLANK(VLOOKUP($A315,Courses!$A:D, COLUMN(D315), 0)), "", VLOOKUP($A315,Courses!$A:D, COLUMN(D315), 0))</f>
        <v>Par 3</v>
      </c>
      <c r="E315" s="7" t="str">
        <f>IF(ISBLANK(VLOOKUP($A315,Courses!$A:E, COLUMN(E315), 0)), "", VLOOKUP($A315,Courses!$A:E, COLUMN(E315), 0))</f>
        <v/>
      </c>
      <c r="F315" s="72" t="str">
        <f>IF(ISBLANK(VLOOKUP($A315,Courses!$A:F, COLUMN(F315), 0)), "", VLOOKUP($A315,Courses!$A:F, COLUMN(F315), 0))</f>
        <v>chippy_by_dash_hole09.jpg</v>
      </c>
      <c r="G315" s="72" t="str">
        <f>IF(ISBLANK(VLOOKUP($A315,Courses!$A:G, COLUMN(G315), 0)), "", VLOOKUP($A315,Courses!$A:G, COLUMN(G315), 0))</f>
        <v>chippy_by_dash_hole18.jpg</v>
      </c>
      <c r="H315" s="72" t="str">
        <f>IF(ISBLANK(VLOOKUP($A315,Courses!$A:H, COLUMN(H315), 0)), "", VLOOKUP($A315,Courses!$A:H, COLUMN(H315), 0))</f>
        <v/>
      </c>
      <c r="I315" s="72" t="str">
        <f>IF(ISBLANK(VLOOKUP($A315,Courses!$A:I, COLUMN(I315), 0)), "", VLOOKUP($A315,Courses!$A:I, COLUMN(I315), 0))</f>
        <v/>
      </c>
      <c r="J315" s="72" t="str">
        <f>IF(ISBLANK(VLOOKUP($A315,Courses!$A:J, COLUMN(J315), 0)), "", VLOOKUP($A315,Courses!$A:J, COLUMN(J315), 0))</f>
        <v/>
      </c>
      <c r="K315" s="57" t="str">
        <f>IF(ISBLANK(VLOOKUP($A315,Courses!$A:K, COLUMN(K315), 0)), "", VLOOKUP($A315,Courses!$A:K, COLUMN(K315), 0))</f>
        <v>chippy.zip</v>
      </c>
      <c r="L315" s="8" t="str">
        <f>IF(ISBLANK(VLOOKUP($A315,Courses!$A:L, COLUMN(L315), 0)), "", VLOOKUP($A315,Courses!$A:L, COLUMN(L315), 0))</f>
        <v>Dash</v>
      </c>
      <c r="M315" s="8">
        <f>IF(ISBLANK(VLOOKUP($A315,Courses!$A:M, COLUMN(M315), 0)), "", VLOOKUP($A315,Courses!$A:M, COLUMN(M315), 0))</f>
        <v>1.1000000000000001</v>
      </c>
      <c r="N315" s="9">
        <f>IF(ISBLANK(VLOOKUP($A315,Courses!$A:N, COLUMN(N315), 0)), "", VLOOKUP($A315,Courses!$A:N, COLUMN(N315), 0))</f>
        <v>38130</v>
      </c>
      <c r="O315" s="8" t="str">
        <f>IF(ISBLANK(VLOOKUP($A315,Courses!$A:O, COLUMN(O315), 0)), "", VLOOKUP($A315,Courses!$A:O, COLUMN(O315), 0))</f>
        <v/>
      </c>
      <c r="P315" s="8" t="str">
        <f>IF(ISBLANK(VLOOKUP($A315,Courses!$A:P, COLUMN(P315), 0)), "", VLOOKUP($A315,Courses!$A:P, COLUMN(P315), 0))</f>
        <v/>
      </c>
      <c r="Q315" s="8" t="str">
        <f>IF(ISBLANK(VLOOKUP($A315,Courses!$A:Q, COLUMN(Q315), 0)), "", VLOOKUP($A315,Courses!$A:Q, COLUMN(Q315), 0))</f>
        <v/>
      </c>
      <c r="R315" s="8" t="str">
        <f>IF(ISBLANK(VLOOKUP($A315,Courses!$A:R, COLUMN(R315), 0)), "", VLOOKUP($A315,Courses!$A:R, COLUMN(R315), 0))</f>
        <v/>
      </c>
      <c r="S315" s="8" t="str">
        <f>IF(ISBLANK(VLOOKUP($A315,Courses!$A:S, COLUMN(S315), 0)), "", VLOOKUP($A315,Courses!$A:S, COLUMN(S315), 0))</f>
        <v/>
      </c>
      <c r="T315" s="8" t="str">
        <f>IF(ISBLANK(VLOOKUP($A315,Courses!$A:T, COLUMN(T315), 0)), "", VLOOKUP($A315,Courses!$A:T, COLUMN(T315), 0))</f>
        <v/>
      </c>
      <c r="U315" s="8" t="str">
        <f>IF(ISBLANK(VLOOKUP($A315,Courses!$A:U, COLUMN(U315), 0)), "", VLOOKUP($A315,Courses!$A:U, COLUMN(U315), 0))</f>
        <v/>
      </c>
      <c r="V315" s="8" t="str">
        <f>IF(ISBLANK(VLOOKUP($A315,Courses!$A:V, COLUMN(V315), 0)), "", VLOOKUP($A315,Courses!$A:V, COLUMN(V315), 0))</f>
        <v/>
      </c>
      <c r="W315" s="8" t="str">
        <f>IF(ISBLANK(VLOOKUP($A315,Courses!$A:W, COLUMN(W315), 0)), "", VLOOKUP($A315,Courses!$A:W, COLUMN(W315), 0))</f>
        <v/>
      </c>
      <c r="X315" s="8" t="str">
        <f>IF(ISBLANK(VLOOKUP($A315,Courses!$A:X, COLUMN(X315), 0)), "", VLOOKUP($A315,Courses!$A:X, COLUMN(X315), 0))</f>
        <v/>
      </c>
      <c r="Y315" s="8" t="str">
        <f>IF(ISBLANK(VLOOKUP($A315,Courses!$A:Y, COLUMN(Y315), 0)), "", VLOOKUP($A315,Courses!$A:Y, COLUMN(Y315), 0))</f>
        <v/>
      </c>
      <c r="Z315" s="8" t="str">
        <f>IF(ISBLANK(VLOOKUP($A315,Courses!$A:Z, COLUMN(Z315), 0)), "", VLOOKUP($A315,Courses!$A:Z, COLUMN(Z315), 0))</f>
        <v/>
      </c>
      <c r="AA315" s="8" t="str">
        <f>IF(ISBLANK(VLOOKUP($A315,Courses!$A:AA, COLUMN(AA315), 0)), "", VLOOKUP($A315,Courses!$A:AA, COLUMN(AA315), 0))</f>
        <v/>
      </c>
      <c r="AB315" s="8" t="str">
        <f>IF(ISBLANK(VLOOKUP($A315,Courses!$A:AB, COLUMN(AB315), 0)), "", VLOOKUP($A315,Courses!$A:AB, COLUMN(AB315), 0))</f>
        <v/>
      </c>
      <c r="AC315" s="8" t="str">
        <f>IF(ISBLANK(VLOOKUP($A315,Courses!$A:AC, COLUMN(AC315), 0)), "", VLOOKUP($A315,Courses!$A:AC, COLUMN(AC315), 0))</f>
        <v/>
      </c>
      <c r="AD315" s="8" t="str">
        <f>IF(ISBLANK(VLOOKUP($A315,Courses!$A:AD, COLUMN(AD315), 0)), "", VLOOKUP($A315,Courses!$A:AD, COLUMN(AD315), 0))</f>
        <v/>
      </c>
      <c r="AE315" s="8" t="str">
        <f>IF(ISBLANK(VLOOKUP($A315,Courses!$A:AE, COLUMN(AE315), 0)), "", VLOOKUP($A315,Courses!$A:AE, COLUMN(AE315), 0))</f>
        <v/>
      </c>
      <c r="AF315" s="8" t="str">
        <f>IF(ISBLANK(VLOOKUP($A315,Courses!$A:AF, COLUMN(AF315), 0)), "", VLOOKUP($A315,Courses!$A:AF, COLUMN(AF315), 0))</f>
        <v/>
      </c>
      <c r="AG315" s="8">
        <f>IF(ISBLANK(VLOOKUP($A315,Courses!$A:AG, COLUMN(AG315), 0)), "", VLOOKUP($A315,Courses!$A:AG, COLUMN(AG315), 0))</f>
        <v>9</v>
      </c>
      <c r="AH315" s="8">
        <f>IF(ISBLANK(VLOOKUP($A315,Courses!$A:AH, COLUMN(AH315), 0)), "", VLOOKUP($A315,Courses!$A:AH, COLUMN(AH315), 0))</f>
        <v>18</v>
      </c>
      <c r="AI315" s="8" t="str">
        <f>IF(ISBLANK(VLOOKUP($A315,Courses!$A:AI, COLUMN(AI315), 0)), "", VLOOKUP($A315,Courses!$A:AI, COLUMN(AI315), 0))</f>
        <v/>
      </c>
      <c r="AJ315" s="8" t="str">
        <f>IF(ISBLANK(VLOOKUP($A315,Courses!$A:AJ, COLUMN(AJ315), 0)), "", VLOOKUP($A315,Courses!$A:AJ, COLUMN(AJ315), 0))</f>
        <v/>
      </c>
      <c r="AK315" s="8" t="str">
        <f>IF(ISBLANK(VLOOKUP($A315,Courses!$A:AK, COLUMN(AK315), 0)), "", VLOOKUP($A315,Courses!$A:AK, COLUMN(AK315), 0))</f>
        <v/>
      </c>
      <c r="AL315" s="8"/>
      <c r="AM315" s="8"/>
    </row>
    <row r="316" spans="1:39" ht="12.75" customHeight="1">
      <c r="A316" s="120">
        <v>1872</v>
      </c>
      <c r="B316" s="63"/>
      <c r="C316" s="69" t="s">
        <v>9659</v>
      </c>
      <c r="D316" s="6" t="str">
        <f>IF(ISBLANK(VLOOKUP($A316,Courses!$A:D, COLUMN(D316), 0)), "", VLOOKUP($A316,Courses!$A:D, COLUMN(D316), 0))</f>
        <v>Parkland</v>
      </c>
      <c r="E316" s="7" t="str">
        <f>IF(ISBLANK(VLOOKUP($A316,Courses!$A:E, COLUMN(E316), 0)), "", VLOOKUP($A316,Courses!$A:E, COLUMN(E316), 0))</f>
        <v/>
      </c>
      <c r="F316" s="72" t="str">
        <f>IF(ISBLANK(VLOOKUP($A316,Courses!$A:F, COLUMN(F316), 0)), "", VLOOKUP($A316,Courses!$A:F, COLUMN(F316), 0))</f>
        <v>chloe_ann_gc_splash.jpg</v>
      </c>
      <c r="G316" s="72" t="str">
        <f>IF(ISBLANK(VLOOKUP($A316,Courses!$A:G, COLUMN(G316), 0)), "", VLOOKUP($A316,Courses!$A:G, COLUMN(G316), 0))</f>
        <v>chloe_ann_gc_hole02.jpg</v>
      </c>
      <c r="H316" s="72" t="str">
        <f>IF(ISBLANK(VLOOKUP($A316,Courses!$A:H, COLUMN(H316), 0)), "", VLOOKUP($A316,Courses!$A:H, COLUMN(H316), 0))</f>
        <v>chloe_ann_gc_hole03.jpg</v>
      </c>
      <c r="I316" s="72" t="str">
        <f>IF(ISBLANK(VLOOKUP($A316,Courses!$A:I, COLUMN(I316), 0)), "", VLOOKUP($A316,Courses!$A:I, COLUMN(I316), 0))</f>
        <v>chloe_ann_gc_hole12.jpg</v>
      </c>
      <c r="J316" s="72" t="str">
        <f>IF(ISBLANK(VLOOKUP($A316,Courses!$A:J, COLUMN(J316), 0)), "", VLOOKUP($A316,Courses!$A:J, COLUMN(J316), 0))</f>
        <v>chloe_ann_gc_hole14.jpg</v>
      </c>
      <c r="K316" s="57" t="str">
        <f>IF(ISBLANK(VLOOKUP($A316,Courses!$A:K, COLUMN(K316), 0)), "", VLOOKUP($A316,Courses!$A:K, COLUMN(K316), 0))</f>
        <v>chloe_ann_gc.zip</v>
      </c>
      <c r="L316" s="8" t="str">
        <f>IF(ISBLANK(VLOOKUP($A316,Courses!$A:L, COLUMN(L316), 0)), "", VLOOKUP($A316,Courses!$A:L, COLUMN(L316), 0))</f>
        <v>Steve Opfer</v>
      </c>
      <c r="M316" s="8">
        <f>IF(ISBLANK(VLOOKUP($A316,Courses!$A:M, COLUMN(M316), 0)), "", VLOOKUP($A316,Courses!$A:M, COLUMN(M316), 0))</f>
        <v>57.7</v>
      </c>
      <c r="N316" s="9">
        <f>IF(ISBLANK(VLOOKUP($A316,Courses!$A:N, COLUMN(N316), 0)), "", VLOOKUP($A316,Courses!$A:N, COLUMN(N316), 0))</f>
        <v>42213</v>
      </c>
      <c r="O316" s="8" t="str">
        <f>IF(ISBLANK(VLOOKUP($A316,Courses!$A:O, COLUMN(O316), 0)), "", VLOOKUP($A316,Courses!$A:O, COLUMN(O316), 0))</f>
        <v>arrowheadgc</v>
      </c>
      <c r="P316" s="8" t="str">
        <f>IF(ISBLANK(VLOOKUP($A316,Courses!$A:P, COLUMN(P316), 0)), "", VLOOKUP($A316,Courses!$A:P, COLUMN(P316), 0))</f>
        <v>augusta2001</v>
      </c>
      <c r="Q316" s="8" t="str">
        <f>IF(ISBLANK(VLOOKUP($A316,Courses!$A:Q, COLUMN(Q316), 0)), "", VLOOKUP($A316,Courses!$A:Q, COLUMN(Q316), 0))</f>
        <v>bullock_run</v>
      </c>
      <c r="R316" s="8" t="str">
        <f>IF(ISBLANK(VLOOKUP($A316,Courses!$A:R, COLUMN(R316), 0)), "", VLOOKUP($A316,Courses!$A:R, COLUMN(R316), 0))</f>
        <v>coosbay</v>
      </c>
      <c r="S316" s="8" t="str">
        <f>IF(ISBLANK(VLOOKUP($A316,Courses!$A:S, COLUMN(S316), 0)), "", VLOOKUP($A316,Courses!$A:S, COLUMN(S316), 0))</f>
        <v>cypress</v>
      </c>
      <c r="T316" s="8" t="str">
        <f>IF(ISBLANK(VLOOKUP($A316,Courses!$A:T, COLUMN(T316), 0)), "", VLOOKUP($A316,Courses!$A:T, COLUMN(T316), 0))</f>
        <v>northamerican</v>
      </c>
      <c r="U316" s="8" t="str">
        <f>IF(ISBLANK(VLOOKUP($A316,Courses!$A:U, COLUMN(U316), 0)), "", VLOOKUP($A316,Courses!$A:U, COLUMN(U316), 0))</f>
        <v>oceanside</v>
      </c>
      <c r="V316" s="8" t="str">
        <f>IF(ISBLANK(VLOOKUP($A316,Courses!$A:V, COLUMN(V316), 0)), "", VLOOKUP($A316,Courses!$A:V, COLUMN(V316), 0))</f>
        <v>parkland</v>
      </c>
      <c r="W316" s="8" t="str">
        <f>IF(ISBLANK(VLOOKUP($A316,Courses!$A:W, COLUMN(W316), 0)), "", VLOOKUP($A316,Courses!$A:W, COLUMN(W316), 0))</f>
        <v>thelegacy</v>
      </c>
      <c r="X316" s="8" t="str">
        <f>IF(ISBLANK(VLOOKUP($A316,Courses!$A:X, COLUMN(X316), 0)), "", VLOOKUP($A316,Courses!$A:X, COLUMN(X316), 0))</f>
        <v>woodfordpark</v>
      </c>
      <c r="Y316" s="8" t="str">
        <f>IF(ISBLANK(VLOOKUP($A316,Courses!$A:Y, COLUMN(Y316), 0)), "", VLOOKUP($A316,Courses!$A:Y, COLUMN(Y316), 0))</f>
        <v/>
      </c>
      <c r="Z316" s="8" t="str">
        <f>IF(ISBLANK(VLOOKUP($A316,Courses!$A:Z, COLUMN(Z316), 0)), "", VLOOKUP($A316,Courses!$A:Z, COLUMN(Z316), 0))</f>
        <v/>
      </c>
      <c r="AA316" s="8" t="str">
        <f>IF(ISBLANK(VLOOKUP($A316,Courses!$A:AA, COLUMN(AA316), 0)), "", VLOOKUP($A316,Courses!$A:AA, COLUMN(AA316), 0))</f>
        <v/>
      </c>
      <c r="AB316" s="8" t="str">
        <f>IF(ISBLANK(VLOOKUP($A316,Courses!$A:AB, COLUMN(AB316), 0)), "", VLOOKUP($A316,Courses!$A:AB, COLUMN(AB316), 0))</f>
        <v/>
      </c>
      <c r="AC316" s="8" t="str">
        <f>IF(ISBLANK(VLOOKUP($A316,Courses!$A:AC, COLUMN(AC316), 0)), "", VLOOKUP($A316,Courses!$A:AC, COLUMN(AC316), 0))</f>
        <v/>
      </c>
      <c r="AD316" s="8" t="str">
        <f>IF(ISBLANK(VLOOKUP($A316,Courses!$A:AD, COLUMN(AD316), 0)), "", VLOOKUP($A316,Courses!$A:AD, COLUMN(AD316), 0))</f>
        <v/>
      </c>
      <c r="AE316" s="8" t="str">
        <f>IF(ISBLANK(VLOOKUP($A316,Courses!$A:AE, COLUMN(AE316), 0)), "", VLOOKUP($A316,Courses!$A:AE, COLUMN(AE316), 0))</f>
        <v/>
      </c>
      <c r="AF316" s="8" t="str">
        <f>IF(ISBLANK(VLOOKUP($A316,Courses!$A:AF, COLUMN(AF316), 0)), "", VLOOKUP($A316,Courses!$A:AF, COLUMN(AF316), 0))</f>
        <v/>
      </c>
      <c r="AG316" s="8" t="str">
        <f>IF(ISBLANK(VLOOKUP($A316,Courses!$A:AG, COLUMN(AG316), 0)), "", VLOOKUP($A316,Courses!$A:AG, COLUMN(AG316), 0))</f>
        <v>Sp</v>
      </c>
      <c r="AH316" s="8">
        <f>IF(ISBLANK(VLOOKUP($A316,Courses!$A:AH, COLUMN(AH316), 0)), "", VLOOKUP($A316,Courses!$A:AH, COLUMN(AH316), 0))</f>
        <v>2</v>
      </c>
      <c r="AI316" s="8">
        <f>IF(ISBLANK(VLOOKUP($A316,Courses!$A:AI, COLUMN(AI316), 0)), "", VLOOKUP($A316,Courses!$A:AI, COLUMN(AI316), 0))</f>
        <v>3</v>
      </c>
      <c r="AJ316" s="8">
        <f>IF(ISBLANK(VLOOKUP($A316,Courses!$A:AJ, COLUMN(AJ316), 0)), "", VLOOKUP($A316,Courses!$A:AJ, COLUMN(AJ316), 0))</f>
        <v>12</v>
      </c>
      <c r="AK316" s="8">
        <f>IF(ISBLANK(VLOOKUP($A316,Courses!$A:AK, COLUMN(AK316), 0)), "", VLOOKUP($A316,Courses!$A:AK, COLUMN(AK316), 0))</f>
        <v>14</v>
      </c>
      <c r="AL316" s="8"/>
      <c r="AM316" s="8"/>
    </row>
    <row r="317" spans="1:39" ht="12.75" customHeight="1">
      <c r="A317" s="4">
        <v>1742</v>
      </c>
      <c r="B317" s="4"/>
      <c r="C317" s="69" t="s">
        <v>1003</v>
      </c>
      <c r="D317" s="6" t="str">
        <f>IF(ISBLANK(VLOOKUP($A317,Courses!$A:D, COLUMN(D317), 0)), "", VLOOKUP($A317,Courses!$A:D, COLUMN(D317), 0))</f>
        <v>Parkland</v>
      </c>
      <c r="E317" s="7" t="str">
        <f>IF(ISBLANK(VLOOKUP($A317,Courses!$A:E, COLUMN(E317), 0)), "", VLOOKUP($A317,Courses!$A:E, COLUMN(E317), 0))</f>
        <v/>
      </c>
      <c r="F317" s="72" t="str">
        <f>IF(ISBLANK(VLOOKUP($A317,Courses!$A:F, COLUMN(F317), 0)), "", VLOOKUP($A317,Courses!$A:F, COLUMN(F317), 0))</f>
        <v>chris-24_hole04.jpg</v>
      </c>
      <c r="G317" s="72" t="str">
        <f>IF(ISBLANK(VLOOKUP($A317,Courses!$A:G, COLUMN(G317), 0)), "", VLOOKUP($A317,Courses!$A:G, COLUMN(G317), 0))</f>
        <v>chris-24_hole16.jpg</v>
      </c>
      <c r="H317" s="72" t="str">
        <f>IF(ISBLANK(VLOOKUP($A317,Courses!$A:H, COLUMN(H317), 0)), "", VLOOKUP($A317,Courses!$A:H, COLUMN(H317), 0))</f>
        <v/>
      </c>
      <c r="I317" s="72" t="str">
        <f>IF(ISBLANK(VLOOKUP($A317,Courses!$A:I, COLUMN(I317), 0)), "", VLOOKUP($A317,Courses!$A:I, COLUMN(I317), 0))</f>
        <v/>
      </c>
      <c r="J317" s="72" t="str">
        <f>IF(ISBLANK(VLOOKUP($A317,Courses!$A:J, COLUMN(J317), 0)), "", VLOOKUP($A317,Courses!$A:J, COLUMN(J317), 0))</f>
        <v/>
      </c>
      <c r="K317" s="57" t="str">
        <f>IF(ISBLANK(VLOOKUP($A317,Courses!$A:K, COLUMN(K317), 0)), "", VLOOKUP($A317,Courses!$A:K, COLUMN(K317), 0))</f>
        <v>chris_24.zip</v>
      </c>
      <c r="L317" s="8" t="str">
        <f>IF(ISBLANK(VLOOKUP($A317,Courses!$A:L, COLUMN(L317), 0)), "", VLOOKUP($A317,Courses!$A:L, COLUMN(L317), 0))</f>
        <v>Ogilvy2</v>
      </c>
      <c r="M317" s="8">
        <f>IF(ISBLANK(VLOOKUP($A317,Courses!$A:M, COLUMN(M317), 0)), "", VLOOKUP($A317,Courses!$A:M, COLUMN(M317), 0))</f>
        <v>25.7</v>
      </c>
      <c r="N317" s="9">
        <f>IF(ISBLANK(VLOOKUP($A317,Courses!$A:N, COLUMN(N317), 0)), "", VLOOKUP($A317,Courses!$A:N, COLUMN(N317), 0))</f>
        <v>39690</v>
      </c>
      <c r="O317" s="8" t="str">
        <f>IF(ISBLANK(VLOOKUP($A317,Courses!$A:O, COLUMN(O317), 0)), "", VLOOKUP($A317,Courses!$A:O, COLUMN(O317), 0))</f>
        <v>augusta2001</v>
      </c>
      <c r="P317" s="8" t="str">
        <f>IF(ISBLANK(VLOOKUP($A317,Courses!$A:P, COLUMN(P317), 0)), "", VLOOKUP($A317,Courses!$A:P, COLUMN(P317), 0))</f>
        <v>bethpage1</v>
      </c>
      <c r="Q317" s="8" t="str">
        <f>IF(ISBLANK(VLOOKUP($A317,Courses!$A:Q, COLUMN(Q317), 0)), "", VLOOKUP($A317,Courses!$A:Q, COLUMN(Q317), 0))</f>
        <v>blackheath</v>
      </c>
      <c r="R317" s="8" t="str">
        <f>IF(ISBLANK(VLOOKUP($A317,Courses!$A:R, COLUMN(R317), 0)), "", VLOOKUP($A317,Courses!$A:R, COLUMN(R317), 0))</f>
        <v>compassmain</v>
      </c>
      <c r="S317" s="8" t="str">
        <f>IF(ISBLANK(VLOOKUP($A317,Courses!$A:S, COLUMN(S317), 0)), "", VLOOKUP($A317,Courses!$A:S, COLUMN(S317), 0))</f>
        <v>fairwell</v>
      </c>
      <c r="T317" s="8" t="str">
        <f>IF(ISBLANK(VLOOKUP($A317,Courses!$A:T, COLUMN(T317), 0)), "", VLOOKUP($A317,Courses!$A:T, COLUMN(T317), 0))</f>
        <v>freddy</v>
      </c>
      <c r="U317" s="8" t="str">
        <f>IF(ISBLANK(VLOOKUP($A317,Courses!$A:U, COLUMN(U317), 0)), "", VLOOKUP($A317,Courses!$A:U, COLUMN(U317), 0))</f>
        <v>houses1</v>
      </c>
      <c r="V317" s="8" t="str">
        <f>IF(ISBLANK(VLOOKUP($A317,Courses!$A:V, COLUMN(V317), 0)), "", VLOOKUP($A317,Courses!$A:V, COLUMN(V317), 0))</f>
        <v>northamerican</v>
      </c>
      <c r="W317" s="8" t="str">
        <f>IF(ISBLANK(VLOOKUP($A317,Courses!$A:W, COLUMN(W317), 0)), "", VLOOKUP($A317,Courses!$A:W, COLUMN(W317), 0))</f>
        <v>pebblebeach</v>
      </c>
      <c r="X317" s="8" t="str">
        <f>IF(ISBLANK(VLOOKUP($A317,Courses!$A:X, COLUMN(X317), 0)), "", VLOOKUP($A317,Courses!$A:X, COLUMN(X317), 0))</f>
        <v>portmarnock</v>
      </c>
      <c r="Y317" s="8" t="str">
        <f>IF(ISBLANK(VLOOKUP($A317,Courses!$A:Y, COLUMN(Y317), 0)), "", VLOOKUP($A317,Courses!$A:Y, COLUMN(Y317), 0))</f>
        <v>whisperwind</v>
      </c>
      <c r="Z317" s="8" t="str">
        <f>IF(ISBLANK(VLOOKUP($A317,Courses!$A:Z, COLUMN(Z317), 0)), "", VLOOKUP($A317,Courses!$A:Z, COLUMN(Z317), 0))</f>
        <v>woodfordpark</v>
      </c>
      <c r="AA317" s="8" t="str">
        <f>IF(ISBLANK(VLOOKUP($A317,Courses!$A:AA, COLUMN(AA317), 0)), "", VLOOKUP($A317,Courses!$A:AA, COLUMN(AA317), 0))</f>
        <v/>
      </c>
      <c r="AB317" s="8" t="str">
        <f>IF(ISBLANK(VLOOKUP($A317,Courses!$A:AB, COLUMN(AB317), 0)), "", VLOOKUP($A317,Courses!$A:AB, COLUMN(AB317), 0))</f>
        <v/>
      </c>
      <c r="AC317" s="8" t="str">
        <f>IF(ISBLANK(VLOOKUP($A317,Courses!$A:AC, COLUMN(AC317), 0)), "", VLOOKUP($A317,Courses!$A:AC, COLUMN(AC317), 0))</f>
        <v/>
      </c>
      <c r="AD317" s="8" t="str">
        <f>IF(ISBLANK(VLOOKUP($A317,Courses!$A:AD, COLUMN(AD317), 0)), "", VLOOKUP($A317,Courses!$A:AD, COLUMN(AD317), 0))</f>
        <v/>
      </c>
      <c r="AE317" s="8" t="str">
        <f>IF(ISBLANK(VLOOKUP($A317,Courses!$A:AE, COLUMN(AE317), 0)), "", VLOOKUP($A317,Courses!$A:AE, COLUMN(AE317), 0))</f>
        <v/>
      </c>
      <c r="AF317" s="8" t="str">
        <f>IF(ISBLANK(VLOOKUP($A317,Courses!$A:AF, COLUMN(AF317), 0)), "", VLOOKUP($A317,Courses!$A:AF, COLUMN(AF317), 0))</f>
        <v/>
      </c>
      <c r="AG317" s="8">
        <f>IF(ISBLANK(VLOOKUP($A317,Courses!$A:AG, COLUMN(AG317), 0)), "", VLOOKUP($A317,Courses!$A:AG, COLUMN(AG317), 0))</f>
        <v>4</v>
      </c>
      <c r="AH317" s="8">
        <f>IF(ISBLANK(VLOOKUP($A317,Courses!$A:AH, COLUMN(AH317), 0)), "", VLOOKUP($A317,Courses!$A:AH, COLUMN(AH317), 0))</f>
        <v>16</v>
      </c>
      <c r="AI317" s="8" t="str">
        <f>IF(ISBLANK(VLOOKUP($A317,Courses!$A:AI, COLUMN(AI317), 0)), "", VLOOKUP($A317,Courses!$A:AI, COLUMN(AI317), 0))</f>
        <v/>
      </c>
      <c r="AJ317" s="8" t="str">
        <f>IF(ISBLANK(VLOOKUP($A317,Courses!$A:AJ, COLUMN(AJ317), 0)), "", VLOOKUP($A317,Courses!$A:AJ, COLUMN(AJ317), 0))</f>
        <v/>
      </c>
      <c r="AK317" s="8" t="str">
        <f>IF(ISBLANK(VLOOKUP($A317,Courses!$A:AK, COLUMN(AK317), 0)), "", VLOOKUP($A317,Courses!$A:AK, COLUMN(AK317), 0))</f>
        <v/>
      </c>
      <c r="AL317" s="8"/>
      <c r="AM317" s="8"/>
    </row>
    <row r="318" spans="1:39" ht="12.75" customHeight="1">
      <c r="A318" s="4">
        <v>1743</v>
      </c>
      <c r="B318" s="4"/>
      <c r="C318" s="69" t="s">
        <v>1008</v>
      </c>
      <c r="D318" s="6" t="str">
        <f>IF(ISBLANK(VLOOKUP($A318,Courses!$A:D, COLUMN(D318), 0)), "", VLOOKUP($A318,Courses!$A:D, COLUMN(D318), 0))</f>
        <v>Parkland</v>
      </c>
      <c r="E318" s="7" t="str">
        <f>IF(ISBLANK(VLOOKUP($A318,Courses!$A:E, COLUMN(E318), 0)), "", VLOOKUP($A318,Courses!$A:E, COLUMN(E318), 0))</f>
        <v/>
      </c>
      <c r="F318" s="72" t="str">
        <f>IF(ISBLANK(VLOOKUP($A318,Courses!$A:F, COLUMN(F318), 0)), "", VLOOKUP($A318,Courses!$A:F, COLUMN(F318), 0))</f>
        <v>chris-24_splash.jpg</v>
      </c>
      <c r="G318" s="72" t="str">
        <f>IF(ISBLANK(VLOOKUP($A318,Courses!$A:G, COLUMN(G318), 0)), "", VLOOKUP($A318,Courses!$A:G, COLUMN(G318), 0))</f>
        <v>chris24_memorial_by_whiff_hole18.jpg</v>
      </c>
      <c r="H318" s="72" t="str">
        <f>IF(ISBLANK(VLOOKUP($A318,Courses!$A:H, COLUMN(H318), 0)), "", VLOOKUP($A318,Courses!$A:H, COLUMN(H318), 0))</f>
        <v/>
      </c>
      <c r="I318" s="72" t="str">
        <f>IF(ISBLANK(VLOOKUP($A318,Courses!$A:I, COLUMN(I318), 0)), "", VLOOKUP($A318,Courses!$A:I, COLUMN(I318), 0))</f>
        <v/>
      </c>
      <c r="J318" s="72" t="str">
        <f>IF(ISBLANK(VLOOKUP($A318,Courses!$A:J, COLUMN(J318), 0)), "", VLOOKUP($A318,Courses!$A:J, COLUMN(J318), 0))</f>
        <v/>
      </c>
      <c r="K318" s="57" t="str">
        <f>IF(ISBLANK(VLOOKUP($A318,Courses!$A:K, COLUMN(K318), 0)), "", VLOOKUP($A318,Courses!$A:K, COLUMN(K318), 0))</f>
        <v>chris24_memorial_by_whiff.zip</v>
      </c>
      <c r="L318" s="8" t="str">
        <f>IF(ISBLANK(VLOOKUP($A318,Courses!$A:L, COLUMN(L318), 0)), "", VLOOKUP($A318,Courses!$A:L, COLUMN(L318), 0))</f>
        <v>Mr. Whiffle</v>
      </c>
      <c r="M318" s="8">
        <f>IF(ISBLANK(VLOOKUP($A318,Courses!$A:M, COLUMN(M318), 0)), "", VLOOKUP($A318,Courses!$A:M, COLUMN(M318), 0))</f>
        <v>16.600000000000001</v>
      </c>
      <c r="N318" s="9">
        <f>IF(ISBLANK(VLOOKUP($A318,Courses!$A:N, COLUMN(N318), 0)), "", VLOOKUP($A318,Courses!$A:N, COLUMN(N318), 0))</f>
        <v>39691</v>
      </c>
      <c r="O318" s="8" t="str">
        <f>IF(ISBLANK(VLOOKUP($A318,Courses!$A:O, COLUMN(O318), 0)), "", VLOOKUP($A318,Courses!$A:O, COLUMN(O318), 0))</f>
        <v>beartooth</v>
      </c>
      <c r="P318" s="8" t="str">
        <f>IF(ISBLANK(VLOOKUP($A318,Courses!$A:P, COLUMN(P318), 0)), "", VLOOKUP($A318,Courses!$A:P, COLUMN(P318), 0))</f>
        <v>blackheath</v>
      </c>
      <c r="Q318" s="8" t="str">
        <f>IF(ISBLANK(VLOOKUP($A318,Courses!$A:Q, COLUMN(Q318), 0)), "", VLOOKUP($A318,Courses!$A:Q, COLUMN(Q318), 0))</f>
        <v>bullock_run</v>
      </c>
      <c r="R318" s="8" t="str">
        <f>IF(ISBLANK(VLOOKUP($A318,Courses!$A:R, COLUMN(R318), 0)), "", VLOOKUP($A318,Courses!$A:R, COLUMN(R318), 0))</f>
        <v>Creekf</v>
      </c>
      <c r="S318" s="8" t="str">
        <f>IF(ISBLANK(VLOOKUP($A318,Courses!$A:S, COLUMN(S318), 0)), "", VLOOKUP($A318,Courses!$A:S, COLUMN(S318), 0))</f>
        <v>cypress</v>
      </c>
      <c r="T318" s="8" t="str">
        <f>IF(ISBLANK(VLOOKUP($A318,Courses!$A:T, COLUMN(T318), 0)), "", VLOOKUP($A318,Courses!$A:T, COLUMN(T318), 0))</f>
        <v>kingstonheath</v>
      </c>
      <c r="U318" s="8" t="str">
        <f>IF(ISBLANK(VLOOKUP($A318,Courses!$A:U, COLUMN(U318), 0)), "", VLOOKUP($A318,Courses!$A:U, COLUMN(U318), 0))</f>
        <v>pebblebeach</v>
      </c>
      <c r="V318" s="8" t="str">
        <f>IF(ISBLANK(VLOOKUP($A318,Courses!$A:V, COLUMN(V318), 0)), "", VLOOKUP($A318,Courses!$A:V, COLUMN(V318), 0))</f>
        <v>thebelfry</v>
      </c>
      <c r="W318" s="8" t="str">
        <f>IF(ISBLANK(VLOOKUP($A318,Courses!$A:W, COLUMN(W318), 0)), "", VLOOKUP($A318,Courses!$A:W, COLUMN(W318), 0))</f>
        <v>victoria</v>
      </c>
      <c r="X318" s="8" t="str">
        <f>IF(ISBLANK(VLOOKUP($A318,Courses!$A:X, COLUMN(X318), 0)), "", VLOOKUP($A318,Courses!$A:X, COLUMN(X318), 0))</f>
        <v>woodfordpark</v>
      </c>
      <c r="Y318" s="8" t="str">
        <f>IF(ISBLANK(VLOOKUP($A318,Courses!$A:Y, COLUMN(Y318), 0)), "", VLOOKUP($A318,Courses!$A:Y, COLUMN(Y318), 0))</f>
        <v/>
      </c>
      <c r="Z318" s="8" t="str">
        <f>IF(ISBLANK(VLOOKUP($A318,Courses!$A:Z, COLUMN(Z318), 0)), "", VLOOKUP($A318,Courses!$A:Z, COLUMN(Z318), 0))</f>
        <v/>
      </c>
      <c r="AA318" s="8" t="str">
        <f>IF(ISBLANK(VLOOKUP($A318,Courses!$A:AA, COLUMN(AA318), 0)), "", VLOOKUP($A318,Courses!$A:AA, COLUMN(AA318), 0))</f>
        <v/>
      </c>
      <c r="AB318" s="8" t="str">
        <f>IF(ISBLANK(VLOOKUP($A318,Courses!$A:AB, COLUMN(AB318), 0)), "", VLOOKUP($A318,Courses!$A:AB, COLUMN(AB318), 0))</f>
        <v/>
      </c>
      <c r="AC318" s="8" t="str">
        <f>IF(ISBLANK(VLOOKUP($A318,Courses!$A:AC, COLUMN(AC318), 0)), "", VLOOKUP($A318,Courses!$A:AC, COLUMN(AC318), 0))</f>
        <v/>
      </c>
      <c r="AD318" s="8" t="str">
        <f>IF(ISBLANK(VLOOKUP($A318,Courses!$A:AD, COLUMN(AD318), 0)), "", VLOOKUP($A318,Courses!$A:AD, COLUMN(AD318), 0))</f>
        <v/>
      </c>
      <c r="AE318" s="8" t="str">
        <f>IF(ISBLANK(VLOOKUP($A318,Courses!$A:AE, COLUMN(AE318), 0)), "", VLOOKUP($A318,Courses!$A:AE, COLUMN(AE318), 0))</f>
        <v/>
      </c>
      <c r="AF318" s="8" t="str">
        <f>IF(ISBLANK(VLOOKUP($A318,Courses!$A:AF, COLUMN(AF318), 0)), "", VLOOKUP($A318,Courses!$A:AF, COLUMN(AF318), 0))</f>
        <v/>
      </c>
      <c r="AG318" s="8" t="str">
        <f>IF(ISBLANK(VLOOKUP($A318,Courses!$A:AG, COLUMN(AG318), 0)), "", VLOOKUP($A318,Courses!$A:AG, COLUMN(AG318), 0))</f>
        <v>Sp</v>
      </c>
      <c r="AH318" s="8">
        <f>IF(ISBLANK(VLOOKUP($A318,Courses!$A:AH, COLUMN(AH318), 0)), "", VLOOKUP($A318,Courses!$A:AH, COLUMN(AH318), 0))</f>
        <v>18</v>
      </c>
      <c r="AI318" s="8" t="str">
        <f>IF(ISBLANK(VLOOKUP($A318,Courses!$A:AI, COLUMN(AI318), 0)), "", VLOOKUP($A318,Courses!$A:AI, COLUMN(AI318), 0))</f>
        <v/>
      </c>
      <c r="AJ318" s="8" t="str">
        <f>IF(ISBLANK(VLOOKUP($A318,Courses!$A:AJ, COLUMN(AJ318), 0)), "", VLOOKUP($A318,Courses!$A:AJ, COLUMN(AJ318), 0))</f>
        <v/>
      </c>
      <c r="AK318" s="8" t="str">
        <f>IF(ISBLANK(VLOOKUP($A318,Courses!$A:AK, COLUMN(AK318), 0)), "", VLOOKUP($A318,Courses!$A:AK, COLUMN(AK318), 0))</f>
        <v/>
      </c>
      <c r="AL318" s="8"/>
      <c r="AM318" s="8"/>
    </row>
    <row r="319" spans="1:39" ht="12.75" customHeight="1">
      <c r="A319" s="4">
        <v>1741</v>
      </c>
      <c r="B319" s="4"/>
      <c r="C319" s="69" t="s">
        <v>1012</v>
      </c>
      <c r="D319" s="6" t="str">
        <f>IF(ISBLANK(VLOOKUP($A319,Courses!$A:D, COLUMN(D319), 0)), "", VLOOKUP($A319,Courses!$A:D, COLUMN(D319), 0))</f>
        <v>Parkland</v>
      </c>
      <c r="E319" s="7" t="str">
        <f>IF(ISBLANK(VLOOKUP($A319,Courses!$A:E, COLUMN(E319), 0)), "", VLOOKUP($A319,Courses!$A:E, COLUMN(E319), 0))</f>
        <v/>
      </c>
      <c r="F319" s="72" t="str">
        <f>IF(ISBLANK(VLOOKUP($A319,Courses!$A:F, COLUMN(F319), 0)), "", VLOOKUP($A319,Courses!$A:F, COLUMN(F319), 0))</f>
        <v>chris24_memorial_gc_holinwon_splash.jpg</v>
      </c>
      <c r="G319" s="72" t="str">
        <f>IF(ISBLANK(VLOOKUP($A319,Courses!$A:G, COLUMN(G319), 0)), "", VLOOKUP($A319,Courses!$A:G, COLUMN(G319), 0))</f>
        <v>chris24_memorial_gc_holinwon_hole12.jpg</v>
      </c>
      <c r="H319" s="72" t="str">
        <f>IF(ISBLANK(VLOOKUP($A319,Courses!$A:H, COLUMN(H319), 0)), "", VLOOKUP($A319,Courses!$A:H, COLUMN(H319), 0))</f>
        <v/>
      </c>
      <c r="I319" s="72" t="str">
        <f>IF(ISBLANK(VLOOKUP($A319,Courses!$A:I, COLUMN(I319), 0)), "", VLOOKUP($A319,Courses!$A:I, COLUMN(I319), 0))</f>
        <v/>
      </c>
      <c r="J319" s="72" t="str">
        <f>IF(ISBLANK(VLOOKUP($A319,Courses!$A:J, COLUMN(J319), 0)), "", VLOOKUP($A319,Courses!$A:J, COLUMN(J319), 0))</f>
        <v/>
      </c>
      <c r="K319" s="57" t="str">
        <f>IF(ISBLANK(VLOOKUP($A319,Courses!$A:K, COLUMN(K319), 0)), "", VLOOKUP($A319,Courses!$A:K, COLUMN(K319), 0))</f>
        <v>chris24_memorial_gc.zip</v>
      </c>
      <c r="L319" s="8" t="str">
        <f>IF(ISBLANK(VLOOKUP($A319,Courses!$A:L, COLUMN(L319), 0)), "", VLOOKUP($A319,Courses!$A:L, COLUMN(L319), 0))</f>
        <v>Ho Lin Won</v>
      </c>
      <c r="M319" s="8">
        <f>IF(ISBLANK(VLOOKUP($A319,Courses!$A:M, COLUMN(M319), 0)), "", VLOOKUP($A319,Courses!$A:M, COLUMN(M319), 0))</f>
        <v>4.3</v>
      </c>
      <c r="N319" s="9">
        <f>IF(ISBLANK(VLOOKUP($A319,Courses!$A:N, COLUMN(N319), 0)), "", VLOOKUP($A319,Courses!$A:N, COLUMN(N319), 0))</f>
        <v>39678</v>
      </c>
      <c r="O319" s="8" t="str">
        <f>IF(ISBLANK(VLOOKUP($A319,Courses!$A:O, COLUMN(O319), 0)), "", VLOOKUP($A319,Courses!$A:O, COLUMN(O319), 0))</f>
        <v>bearded_oyster</v>
      </c>
      <c r="P319" s="8" t="str">
        <f>IF(ISBLANK(VLOOKUP($A319,Courses!$A:P, COLUMN(P319), 0)), "", VLOOKUP($A319,Courses!$A:P, COLUMN(P319), 0))</f>
        <v>beartooth</v>
      </c>
      <c r="Q319" s="8" t="str">
        <f>IF(ISBLANK(VLOOKUP($A319,Courses!$A:Q, COLUMN(Q319), 0)), "", VLOOKUP($A319,Courses!$A:Q, COLUMN(Q319), 0))</f>
        <v>cardiff</v>
      </c>
      <c r="R319" s="8" t="str">
        <f>IF(ISBLANK(VLOOKUP($A319,Courses!$A:R, COLUMN(R319), 0)), "", VLOOKUP($A319,Courses!$A:R, COLUMN(R319), 0))</f>
        <v>houses1</v>
      </c>
      <c r="S319" s="8" t="str">
        <f>IF(ISBLANK(VLOOKUP($A319,Courses!$A:S, COLUMN(S319), 0)), "", VLOOKUP($A319,Courses!$A:S, COLUMN(S319), 0))</f>
        <v>sammamish</v>
      </c>
      <c r="T319" s="8" t="str">
        <f>IF(ISBLANK(VLOOKUP($A319,Courses!$A:T, COLUMN(T319), 0)), "", VLOOKUP($A319,Courses!$A:T, COLUMN(T319), 0))</f>
        <v>sammamishplateau</v>
      </c>
      <c r="U319" s="8" t="str">
        <f>IF(ISBLANK(VLOOKUP($A319,Courses!$A:U, COLUMN(U319), 0)), "", VLOOKUP($A319,Courses!$A:U, COLUMN(U319), 0))</f>
        <v>stonies</v>
      </c>
      <c r="V319" s="8" t="str">
        <f>IF(ISBLANK(VLOOKUP($A319,Courses!$A:V, COLUMN(V319), 0)), "", VLOOKUP($A319,Courses!$A:V, COLUMN(V319), 0))</f>
        <v/>
      </c>
      <c r="W319" s="8" t="str">
        <f>IF(ISBLANK(VLOOKUP($A319,Courses!$A:W, COLUMN(W319), 0)), "", VLOOKUP($A319,Courses!$A:W, COLUMN(W319), 0))</f>
        <v/>
      </c>
      <c r="X319" s="8" t="str">
        <f>IF(ISBLANK(VLOOKUP($A319,Courses!$A:X, COLUMN(X319), 0)), "", VLOOKUP($A319,Courses!$A:X, COLUMN(X319), 0))</f>
        <v/>
      </c>
      <c r="Y319" s="8" t="str">
        <f>IF(ISBLANK(VLOOKUP($A319,Courses!$A:Y, COLUMN(Y319), 0)), "", VLOOKUP($A319,Courses!$A:Y, COLUMN(Y319), 0))</f>
        <v/>
      </c>
      <c r="Z319" s="8" t="str">
        <f>IF(ISBLANK(VLOOKUP($A319,Courses!$A:Z, COLUMN(Z319), 0)), "", VLOOKUP($A319,Courses!$A:Z, COLUMN(Z319), 0))</f>
        <v/>
      </c>
      <c r="AA319" s="8" t="str">
        <f>IF(ISBLANK(VLOOKUP($A319,Courses!$A:AA, COLUMN(AA319), 0)), "", VLOOKUP($A319,Courses!$A:AA, COLUMN(AA319), 0))</f>
        <v/>
      </c>
      <c r="AB319" s="8" t="str">
        <f>IF(ISBLANK(VLOOKUP($A319,Courses!$A:AB, COLUMN(AB319), 0)), "", VLOOKUP($A319,Courses!$A:AB, COLUMN(AB319), 0))</f>
        <v/>
      </c>
      <c r="AC319" s="8" t="str">
        <f>IF(ISBLANK(VLOOKUP($A319,Courses!$A:AC, COLUMN(AC319), 0)), "", VLOOKUP($A319,Courses!$A:AC, COLUMN(AC319), 0))</f>
        <v/>
      </c>
      <c r="AD319" s="8" t="str">
        <f>IF(ISBLANK(VLOOKUP($A319,Courses!$A:AD, COLUMN(AD319), 0)), "", VLOOKUP($A319,Courses!$A:AD, COLUMN(AD319), 0))</f>
        <v/>
      </c>
      <c r="AE319" s="8" t="str">
        <f>IF(ISBLANK(VLOOKUP($A319,Courses!$A:AE, COLUMN(AE319), 0)), "", VLOOKUP($A319,Courses!$A:AE, COLUMN(AE319), 0))</f>
        <v/>
      </c>
      <c r="AF319" s="8" t="str">
        <f>IF(ISBLANK(VLOOKUP($A319,Courses!$A:AF, COLUMN(AF319), 0)), "", VLOOKUP($A319,Courses!$A:AF, COLUMN(AF319), 0))</f>
        <v/>
      </c>
      <c r="AG319" s="8" t="str">
        <f>IF(ISBLANK(VLOOKUP($A319,Courses!$A:AG, COLUMN(AG319), 0)), "", VLOOKUP($A319,Courses!$A:AG, COLUMN(AG319), 0))</f>
        <v>Sp</v>
      </c>
      <c r="AH319" s="8">
        <f>IF(ISBLANK(VLOOKUP($A319,Courses!$A:AH, COLUMN(AH319), 0)), "", VLOOKUP($A319,Courses!$A:AH, COLUMN(AH319), 0))</f>
        <v>12</v>
      </c>
      <c r="AI319" s="8" t="str">
        <f>IF(ISBLANK(VLOOKUP($A319,Courses!$A:AI, COLUMN(AI319), 0)), "", VLOOKUP($A319,Courses!$A:AI, COLUMN(AI319), 0))</f>
        <v/>
      </c>
      <c r="AJ319" s="8" t="str">
        <f>IF(ISBLANK(VLOOKUP($A319,Courses!$A:AJ, COLUMN(AJ319), 0)), "", VLOOKUP($A319,Courses!$A:AJ, COLUMN(AJ319), 0))</f>
        <v/>
      </c>
      <c r="AK319" s="8" t="str">
        <f>IF(ISBLANK(VLOOKUP($A319,Courses!$A:AK, COLUMN(AK319), 0)), "", VLOOKUP($A319,Courses!$A:AK, COLUMN(AK319), 0))</f>
        <v/>
      </c>
      <c r="AL319" s="8"/>
      <c r="AM319" s="8"/>
    </row>
    <row r="320" spans="1:39" ht="12.75" customHeight="1">
      <c r="A320" s="4">
        <v>519</v>
      </c>
      <c r="B320" s="4"/>
      <c r="C320" s="69" t="s">
        <v>1015</v>
      </c>
      <c r="D320" s="6" t="str">
        <f>IF(ISBLANK(VLOOKUP($A320,Courses!$A:D, COLUMN(D320), 0)), "", VLOOKUP($A320,Courses!$A:D, COLUMN(D320), 0))</f>
        <v>Lakeside</v>
      </c>
      <c r="E320" s="7" t="str">
        <f>IF(ISBLANK(VLOOKUP($A320,Courses!$A:E, COLUMN(E320), 0)), "", VLOOKUP($A320,Courses!$A:E, COLUMN(E320), 0))</f>
        <v/>
      </c>
      <c r="F320" s="72" t="str">
        <f>IF(ISBLANK(VLOOKUP($A320,Courses!$A:F, COLUMN(F320), 0)), "", VLOOKUP($A320,Courses!$A:F, COLUMN(F320), 0))</f>
        <v>circle_lake_v2_hole02.jpg</v>
      </c>
      <c r="G320" s="72" t="str">
        <f>IF(ISBLANK(VLOOKUP($A320,Courses!$A:G, COLUMN(G320), 0)), "", VLOOKUP($A320,Courses!$A:G, COLUMN(G320), 0))</f>
        <v>circle_lake_v2_hole11.jpg</v>
      </c>
      <c r="H320" s="72" t="str">
        <f>IF(ISBLANK(VLOOKUP($A320,Courses!$A:H, COLUMN(H320), 0)), "", VLOOKUP($A320,Courses!$A:H, COLUMN(H320), 0))</f>
        <v/>
      </c>
      <c r="I320" s="72" t="str">
        <f>IF(ISBLANK(VLOOKUP($A320,Courses!$A:I, COLUMN(I320), 0)), "", VLOOKUP($A320,Courses!$A:I, COLUMN(I320), 0))</f>
        <v/>
      </c>
      <c r="J320" s="72" t="str">
        <f>IF(ISBLANK(VLOOKUP($A320,Courses!$A:J, COLUMN(J320), 0)), "", VLOOKUP($A320,Courses!$A:J, COLUMN(J320), 0))</f>
        <v/>
      </c>
      <c r="K320" s="57" t="str">
        <f>IF(ISBLANK(VLOOKUP($A320,Courses!$A:K, COLUMN(K320), 0)), "", VLOOKUP($A320,Courses!$A:K, COLUMN(K320), 0))</f>
        <v>circle_lake_v2.zip</v>
      </c>
      <c r="L320" s="8" t="str">
        <f>IF(ISBLANK(VLOOKUP($A320,Courses!$A:L, COLUMN(L320), 0)), "", VLOOKUP($A320,Courses!$A:L, COLUMN(L320), 0))</f>
        <v>YSR50</v>
      </c>
      <c r="M320" s="8">
        <f>IF(ISBLANK(VLOOKUP($A320,Courses!$A:M, COLUMN(M320), 0)), "", VLOOKUP($A320,Courses!$A:M, COLUMN(M320), 0))</f>
        <v>2.2999999999999998</v>
      </c>
      <c r="N320" s="9">
        <f>IF(ISBLANK(VLOOKUP($A320,Courses!$A:N, COLUMN(N320), 0)), "", VLOOKUP($A320,Courses!$A:N, COLUMN(N320), 0))</f>
        <v>37671</v>
      </c>
      <c r="O320" s="8" t="str">
        <f>IF(ISBLANK(VLOOKUP($A320,Courses!$A:O, COLUMN(O320), 0)), "", VLOOKUP($A320,Courses!$A:O, COLUMN(O320), 0))</f>
        <v/>
      </c>
      <c r="P320" s="8" t="str">
        <f>IF(ISBLANK(VLOOKUP($A320,Courses!$A:P, COLUMN(P320), 0)), "", VLOOKUP($A320,Courses!$A:P, COLUMN(P320), 0))</f>
        <v/>
      </c>
      <c r="Q320" s="8" t="str">
        <f>IF(ISBLANK(VLOOKUP($A320,Courses!$A:Q, COLUMN(Q320), 0)), "", VLOOKUP($A320,Courses!$A:Q, COLUMN(Q320), 0))</f>
        <v/>
      </c>
      <c r="R320" s="8" t="str">
        <f>IF(ISBLANK(VLOOKUP($A320,Courses!$A:R, COLUMN(R320), 0)), "", VLOOKUP($A320,Courses!$A:R, COLUMN(R320), 0))</f>
        <v/>
      </c>
      <c r="S320" s="8" t="str">
        <f>IF(ISBLANK(VLOOKUP($A320,Courses!$A:S, COLUMN(S320), 0)), "", VLOOKUP($A320,Courses!$A:S, COLUMN(S320), 0))</f>
        <v/>
      </c>
      <c r="T320" s="8" t="str">
        <f>IF(ISBLANK(VLOOKUP($A320,Courses!$A:T, COLUMN(T320), 0)), "", VLOOKUP($A320,Courses!$A:T, COLUMN(T320), 0))</f>
        <v/>
      </c>
      <c r="U320" s="8" t="str">
        <f>IF(ISBLANK(VLOOKUP($A320,Courses!$A:U, COLUMN(U320), 0)), "", VLOOKUP($A320,Courses!$A:U, COLUMN(U320), 0))</f>
        <v/>
      </c>
      <c r="V320" s="8" t="str">
        <f>IF(ISBLANK(VLOOKUP($A320,Courses!$A:V, COLUMN(V320), 0)), "", VLOOKUP($A320,Courses!$A:V, COLUMN(V320), 0))</f>
        <v/>
      </c>
      <c r="W320" s="8" t="str">
        <f>IF(ISBLANK(VLOOKUP($A320,Courses!$A:W, COLUMN(W320), 0)), "", VLOOKUP($A320,Courses!$A:W, COLUMN(W320), 0))</f>
        <v/>
      </c>
      <c r="X320" s="8" t="str">
        <f>IF(ISBLANK(VLOOKUP($A320,Courses!$A:X, COLUMN(X320), 0)), "", VLOOKUP($A320,Courses!$A:X, COLUMN(X320), 0))</f>
        <v/>
      </c>
      <c r="Y320" s="8" t="str">
        <f>IF(ISBLANK(VLOOKUP($A320,Courses!$A:Y, COLUMN(Y320), 0)), "", VLOOKUP($A320,Courses!$A:Y, COLUMN(Y320), 0))</f>
        <v/>
      </c>
      <c r="Z320" s="8" t="str">
        <f>IF(ISBLANK(VLOOKUP($A320,Courses!$A:Z, COLUMN(Z320), 0)), "", VLOOKUP($A320,Courses!$A:Z, COLUMN(Z320), 0))</f>
        <v/>
      </c>
      <c r="AA320" s="8" t="str">
        <f>IF(ISBLANK(VLOOKUP($A320,Courses!$A:AA, COLUMN(AA320), 0)), "", VLOOKUP($A320,Courses!$A:AA, COLUMN(AA320), 0))</f>
        <v/>
      </c>
      <c r="AB320" s="8" t="str">
        <f>IF(ISBLANK(VLOOKUP($A320,Courses!$A:AB, COLUMN(AB320), 0)), "", VLOOKUP($A320,Courses!$A:AB, COLUMN(AB320), 0))</f>
        <v/>
      </c>
      <c r="AC320" s="8" t="str">
        <f>IF(ISBLANK(VLOOKUP($A320,Courses!$A:AC, COLUMN(AC320), 0)), "", VLOOKUP($A320,Courses!$A:AC, COLUMN(AC320), 0))</f>
        <v/>
      </c>
      <c r="AD320" s="8" t="str">
        <f>IF(ISBLANK(VLOOKUP($A320,Courses!$A:AD, COLUMN(AD320), 0)), "", VLOOKUP($A320,Courses!$A:AD, COLUMN(AD320), 0))</f>
        <v/>
      </c>
      <c r="AE320" s="8" t="str">
        <f>IF(ISBLANK(VLOOKUP($A320,Courses!$A:AE, COLUMN(AE320), 0)), "", VLOOKUP($A320,Courses!$A:AE, COLUMN(AE320), 0))</f>
        <v/>
      </c>
      <c r="AF320" s="8" t="str">
        <f>IF(ISBLANK(VLOOKUP($A320,Courses!$A:AF, COLUMN(AF320), 0)), "", VLOOKUP($A320,Courses!$A:AF, COLUMN(AF320), 0))</f>
        <v/>
      </c>
      <c r="AG320" s="8">
        <f>IF(ISBLANK(VLOOKUP($A320,Courses!$A:AG, COLUMN(AG320), 0)), "", VLOOKUP($A320,Courses!$A:AG, COLUMN(AG320), 0))</f>
        <v>2</v>
      </c>
      <c r="AH320" s="8">
        <f>IF(ISBLANK(VLOOKUP($A320,Courses!$A:AH, COLUMN(AH320), 0)), "", VLOOKUP($A320,Courses!$A:AH, COLUMN(AH320), 0))</f>
        <v>11</v>
      </c>
      <c r="AI320" s="8" t="str">
        <f>IF(ISBLANK(VLOOKUP($A320,Courses!$A:AI, COLUMN(AI320), 0)), "", VLOOKUP($A320,Courses!$A:AI, COLUMN(AI320), 0))</f>
        <v/>
      </c>
      <c r="AJ320" s="8" t="str">
        <f>IF(ISBLANK(VLOOKUP($A320,Courses!$A:AJ, COLUMN(AJ320), 0)), "", VLOOKUP($A320,Courses!$A:AJ, COLUMN(AJ320), 0))</f>
        <v/>
      </c>
      <c r="AK320" s="8" t="str">
        <f>IF(ISBLANK(VLOOKUP($A320,Courses!$A:AK, COLUMN(AK320), 0)), "", VLOOKUP($A320,Courses!$A:AK, COLUMN(AK320), 0))</f>
        <v/>
      </c>
      <c r="AL320" s="8"/>
      <c r="AM320" s="8"/>
    </row>
    <row r="321" spans="1:39" ht="12.75" customHeight="1">
      <c r="A321" s="4">
        <v>548</v>
      </c>
      <c r="B321" s="4"/>
      <c r="C321" s="69" t="s">
        <v>1018</v>
      </c>
      <c r="D321" s="6" t="str">
        <f>IF(ISBLANK(VLOOKUP($A321,Courses!$A:D, COLUMN(D321), 0)), "", VLOOKUP($A321,Courses!$A:D, COLUMN(D321), 0))</f>
        <v>Mtn valley</v>
      </c>
      <c r="E321" s="7" t="str">
        <f>IF(ISBLANK(VLOOKUP($A321,Courses!$A:E, COLUMN(E321), 0)), "", VLOOKUP($A321,Courses!$A:E, COLUMN(E321), 0))</f>
        <v/>
      </c>
      <c r="F321" s="72" t="str">
        <f>IF(ISBLANK(VLOOKUP($A321,Courses!$A:F, COLUMN(F321), 0)), "", VLOOKUP($A321,Courses!$A:F, COLUMN(F321), 0))</f>
        <v>citation_cc_splash.jpg</v>
      </c>
      <c r="G321" s="72" t="str">
        <f>IF(ISBLANK(VLOOKUP($A321,Courses!$A:G, COLUMN(G321), 0)), "", VLOOKUP($A321,Courses!$A:G, COLUMN(G321), 0))</f>
        <v>citation_cc_hole03.jpg</v>
      </c>
      <c r="H321" s="72" t="str">
        <f>IF(ISBLANK(VLOOKUP($A321,Courses!$A:H, COLUMN(H321), 0)), "", VLOOKUP($A321,Courses!$A:H, COLUMN(H321), 0))</f>
        <v/>
      </c>
      <c r="I321" s="72" t="str">
        <f>IF(ISBLANK(VLOOKUP($A321,Courses!$A:I, COLUMN(I321), 0)), "", VLOOKUP($A321,Courses!$A:I, COLUMN(I321), 0))</f>
        <v/>
      </c>
      <c r="J321" s="72" t="str">
        <f>IF(ISBLANK(VLOOKUP($A321,Courses!$A:J, COLUMN(J321), 0)), "", VLOOKUP($A321,Courses!$A:J, COLUMN(J321), 0))</f>
        <v/>
      </c>
      <c r="K321" s="57" t="str">
        <f>IF(ISBLANK(VLOOKUP($A321,Courses!$A:K, COLUMN(K321), 0)), "", VLOOKUP($A321,Courses!$A:K, COLUMN(K321), 0))</f>
        <v>citation_cc.zip</v>
      </c>
      <c r="L321" s="8" t="str">
        <f>IF(ISBLANK(VLOOKUP($A321,Courses!$A:L, COLUMN(L321), 0)), "", VLOOKUP($A321,Courses!$A:L, COLUMN(L321), 0))</f>
        <v>DinoBassi</v>
      </c>
      <c r="M321" s="8">
        <f>IF(ISBLANK(VLOOKUP($A321,Courses!$A:M, COLUMN(M321), 0)), "", VLOOKUP($A321,Courses!$A:M, COLUMN(M321), 0))</f>
        <v>2.4</v>
      </c>
      <c r="N321" s="9">
        <f>IF(ISBLANK(VLOOKUP($A321,Courses!$A:N, COLUMN(N321), 0)), "", VLOOKUP($A321,Courses!$A:N, COLUMN(N321), 0))</f>
        <v>36803</v>
      </c>
      <c r="O321" s="8" t="str">
        <f>IF(ISBLANK(VLOOKUP($A321,Courses!$A:O, COLUMN(O321), 0)), "", VLOOKUP($A321,Courses!$A:O, COLUMN(O321), 0))</f>
        <v>eaglepeak</v>
      </c>
      <c r="P321" s="8" t="str">
        <f>IF(ISBLANK(VLOOKUP($A321,Courses!$A:P, COLUMN(P321), 0)), "", VLOOKUP($A321,Courses!$A:P, COLUMN(P321), 0))</f>
        <v>kakadu</v>
      </c>
      <c r="Q321" s="8" t="str">
        <f>IF(ISBLANK(VLOOKUP($A321,Courses!$A:Q, COLUMN(Q321), 0)), "", VLOOKUP($A321,Courses!$A:Q, COLUMN(Q321), 0))</f>
        <v/>
      </c>
      <c r="R321" s="8" t="str">
        <f>IF(ISBLANK(VLOOKUP($A321,Courses!$A:R, COLUMN(R321), 0)), "", VLOOKUP($A321,Courses!$A:R, COLUMN(R321), 0))</f>
        <v/>
      </c>
      <c r="S321" s="8" t="str">
        <f>IF(ISBLANK(VLOOKUP($A321,Courses!$A:S, COLUMN(S321), 0)), "", VLOOKUP($A321,Courses!$A:S, COLUMN(S321), 0))</f>
        <v/>
      </c>
      <c r="T321" s="8" t="str">
        <f>IF(ISBLANK(VLOOKUP($A321,Courses!$A:T, COLUMN(T321), 0)), "", VLOOKUP($A321,Courses!$A:T, COLUMN(T321), 0))</f>
        <v/>
      </c>
      <c r="U321" s="8" t="str">
        <f>IF(ISBLANK(VLOOKUP($A321,Courses!$A:U, COLUMN(U321), 0)), "", VLOOKUP($A321,Courses!$A:U, COLUMN(U321), 0))</f>
        <v/>
      </c>
      <c r="V321" s="8" t="str">
        <f>IF(ISBLANK(VLOOKUP($A321,Courses!$A:V, COLUMN(V321), 0)), "", VLOOKUP($A321,Courses!$A:V, COLUMN(V321), 0))</f>
        <v/>
      </c>
      <c r="W321" s="8" t="str">
        <f>IF(ISBLANK(VLOOKUP($A321,Courses!$A:W, COLUMN(W321), 0)), "", VLOOKUP($A321,Courses!$A:W, COLUMN(W321), 0))</f>
        <v/>
      </c>
      <c r="X321" s="8" t="str">
        <f>IF(ISBLANK(VLOOKUP($A321,Courses!$A:X, COLUMN(X321), 0)), "", VLOOKUP($A321,Courses!$A:X, COLUMN(X321), 0))</f>
        <v/>
      </c>
      <c r="Y321" s="8" t="str">
        <f>IF(ISBLANK(VLOOKUP($A321,Courses!$A:Y, COLUMN(Y321), 0)), "", VLOOKUP($A321,Courses!$A:Y, COLUMN(Y321), 0))</f>
        <v/>
      </c>
      <c r="Z321" s="8" t="str">
        <f>IF(ISBLANK(VLOOKUP($A321,Courses!$A:Z, COLUMN(Z321), 0)), "", VLOOKUP($A321,Courses!$A:Z, COLUMN(Z321), 0))</f>
        <v/>
      </c>
      <c r="AA321" s="8" t="str">
        <f>IF(ISBLANK(VLOOKUP($A321,Courses!$A:AA, COLUMN(AA321), 0)), "", VLOOKUP($A321,Courses!$A:AA, COLUMN(AA321), 0))</f>
        <v/>
      </c>
      <c r="AB321" s="8" t="str">
        <f>IF(ISBLANK(VLOOKUP($A321,Courses!$A:AB, COLUMN(AB321), 0)), "", VLOOKUP($A321,Courses!$A:AB, COLUMN(AB321), 0))</f>
        <v/>
      </c>
      <c r="AC321" s="8" t="str">
        <f>IF(ISBLANK(VLOOKUP($A321,Courses!$A:AC, COLUMN(AC321), 0)), "", VLOOKUP($A321,Courses!$A:AC, COLUMN(AC321), 0))</f>
        <v/>
      </c>
      <c r="AD321" s="8" t="str">
        <f>IF(ISBLANK(VLOOKUP($A321,Courses!$A:AD, COLUMN(AD321), 0)), "", VLOOKUP($A321,Courses!$A:AD, COLUMN(AD321), 0))</f>
        <v/>
      </c>
      <c r="AE321" s="8" t="str">
        <f>IF(ISBLANK(VLOOKUP($A321,Courses!$A:AE, COLUMN(AE321), 0)), "", VLOOKUP($A321,Courses!$A:AE, COLUMN(AE321), 0))</f>
        <v/>
      </c>
      <c r="AF321" s="8" t="str">
        <f>IF(ISBLANK(VLOOKUP($A321,Courses!$A:AF, COLUMN(AF321), 0)), "", VLOOKUP($A321,Courses!$A:AF, COLUMN(AF321), 0))</f>
        <v/>
      </c>
      <c r="AG321" s="8" t="str">
        <f>IF(ISBLANK(VLOOKUP($A321,Courses!$A:AG, COLUMN(AG321), 0)), "", VLOOKUP($A321,Courses!$A:AG, COLUMN(AG321), 0))</f>
        <v>Sp</v>
      </c>
      <c r="AH321" s="8">
        <f>IF(ISBLANK(VLOOKUP($A321,Courses!$A:AH, COLUMN(AH321), 0)), "", VLOOKUP($A321,Courses!$A:AH, COLUMN(AH321), 0))</f>
        <v>3</v>
      </c>
      <c r="AI321" s="8" t="str">
        <f>IF(ISBLANK(VLOOKUP($A321,Courses!$A:AI, COLUMN(AI321), 0)), "", VLOOKUP($A321,Courses!$A:AI, COLUMN(AI321), 0))</f>
        <v/>
      </c>
      <c r="AJ321" s="8" t="str">
        <f>IF(ISBLANK(VLOOKUP($A321,Courses!$A:AJ, COLUMN(AJ321), 0)), "", VLOOKUP($A321,Courses!$A:AJ, COLUMN(AJ321), 0))</f>
        <v/>
      </c>
      <c r="AK321" s="8" t="str">
        <f>IF(ISBLANK(VLOOKUP($A321,Courses!$A:AK, COLUMN(AK321), 0)), "", VLOOKUP($A321,Courses!$A:AK, COLUMN(AK321), 0))</f>
        <v/>
      </c>
      <c r="AL321" s="8"/>
      <c r="AM321" s="8"/>
    </row>
    <row r="322" spans="1:39" ht="12.75" customHeight="1">
      <c r="A322" s="4">
        <v>547</v>
      </c>
      <c r="B322" s="4"/>
      <c r="C322" s="69" t="s">
        <v>1021</v>
      </c>
      <c r="D322" s="6" t="str">
        <f>IF(ISBLANK(VLOOKUP($A322,Courses!$A:D, COLUMN(D322), 0)), "", VLOOKUP($A322,Courses!$A:D, COLUMN(D322), 0))</f>
        <v>Oceanside</v>
      </c>
      <c r="E322" s="7" t="str">
        <f>IF(ISBLANK(VLOOKUP($A322,Courses!$A:E, COLUMN(E322), 0)), "", VLOOKUP($A322,Courses!$A:E, COLUMN(E322), 0))</f>
        <v/>
      </c>
      <c r="F322" s="72" t="str">
        <f>IF(ISBLANK(VLOOKUP($A322,Courses!$A:F, COLUMN(F322), 0)), "", VLOOKUP($A322,Courses!$A:F, COLUMN(F322), 0))</f>
        <v>cityside_municipal_park_hole05.jpg</v>
      </c>
      <c r="G322" s="72" t="str">
        <f>IF(ISBLANK(VLOOKUP($A322,Courses!$A:G, COLUMN(G322), 0)), "", VLOOKUP($A322,Courses!$A:G, COLUMN(G322), 0))</f>
        <v>cityside_municipal_park_hole12.jpg</v>
      </c>
      <c r="H322" s="72" t="str">
        <f>IF(ISBLANK(VLOOKUP($A322,Courses!$A:H, COLUMN(H322), 0)), "", VLOOKUP($A322,Courses!$A:H, COLUMN(H322), 0))</f>
        <v/>
      </c>
      <c r="I322" s="72" t="str">
        <f>IF(ISBLANK(VLOOKUP($A322,Courses!$A:I, COLUMN(I322), 0)), "", VLOOKUP($A322,Courses!$A:I, COLUMN(I322), 0))</f>
        <v/>
      </c>
      <c r="J322" s="72" t="str">
        <f>IF(ISBLANK(VLOOKUP($A322,Courses!$A:J, COLUMN(J322), 0)), "", VLOOKUP($A322,Courses!$A:J, COLUMN(J322), 0))</f>
        <v/>
      </c>
      <c r="K322" s="57" t="str">
        <f>IF(ISBLANK(VLOOKUP($A322,Courses!$A:K, COLUMN(K322), 0)), "", VLOOKUP($A322,Courses!$A:K, COLUMN(K322), 0))</f>
        <v>cityside_municipal_park.zip</v>
      </c>
      <c r="L322" s="8" t="str">
        <f>IF(ISBLANK(VLOOKUP($A322,Courses!$A:L, COLUMN(L322), 0)), "", VLOOKUP($A322,Courses!$A:L, COLUMN(L322), 0))</f>
        <v>agolfer</v>
      </c>
      <c r="M322" s="8">
        <f>IF(ISBLANK(VLOOKUP($A322,Courses!$A:M, COLUMN(M322), 0)), "", VLOOKUP($A322,Courses!$A:M, COLUMN(M322), 0))</f>
        <v>12.2</v>
      </c>
      <c r="N322" s="9">
        <f>IF(ISBLANK(VLOOKUP($A322,Courses!$A:N, COLUMN(N322), 0)), "", VLOOKUP($A322,Courses!$A:N, COLUMN(N322), 0))</f>
        <v>37200</v>
      </c>
      <c r="O322" s="8" t="str">
        <f>IF(ISBLANK(VLOOKUP($A322,Courses!$A:O, COLUMN(O322), 0)), "", VLOOKUP($A322,Courses!$A:O, COLUMN(O322), 0))</f>
        <v>augusta2001</v>
      </c>
      <c r="P322" s="8" t="str">
        <f>IF(ISBLANK(VLOOKUP($A322,Courses!$A:P, COLUMN(P322), 0)), "", VLOOKUP($A322,Courses!$A:P, COLUMN(P322), 0))</f>
        <v>beartooth</v>
      </c>
      <c r="Q322" s="8" t="str">
        <f>IF(ISBLANK(VLOOKUP($A322,Courses!$A:Q, COLUMN(Q322), 0)), "", VLOOKUP($A322,Courses!$A:Q, COLUMN(Q322), 0))</f>
        <v>citysidemunicipal</v>
      </c>
      <c r="R322" s="8" t="str">
        <f>IF(ISBLANK(VLOOKUP($A322,Courses!$A:R, COLUMN(R322), 0)), "", VLOOKUP($A322,Courses!$A:R, COLUMN(R322), 0))</f>
        <v>cypress</v>
      </c>
      <c r="S322" s="8" t="str">
        <f>IF(ISBLANK(VLOOKUP($A322,Courses!$A:S, COLUMN(S322), 0)), "", VLOOKUP($A322,Courses!$A:S, COLUMN(S322), 0))</f>
        <v>kangaroo</v>
      </c>
      <c r="T322" s="8" t="str">
        <f>IF(ISBLANK(VLOOKUP($A322,Courses!$A:T, COLUMN(T322), 0)), "", VLOOKUP($A322,Courses!$A:T, COLUMN(T322), 0))</f>
        <v>kingstonheath</v>
      </c>
      <c r="U322" s="8" t="str">
        <f>IF(ISBLANK(VLOOKUP($A322,Courses!$A:U, COLUMN(U322), 0)), "", VLOOKUP($A322,Courses!$A:U, COLUMN(U322), 0))</f>
        <v>montagu</v>
      </c>
      <c r="V322" s="8" t="str">
        <f>IF(ISBLANK(VLOOKUP($A322,Courses!$A:V, COLUMN(V322), 0)), "", VLOOKUP($A322,Courses!$A:V, COLUMN(V322), 0))</f>
        <v/>
      </c>
      <c r="W322" s="8" t="str">
        <f>IF(ISBLANK(VLOOKUP($A322,Courses!$A:W, COLUMN(W322), 0)), "", VLOOKUP($A322,Courses!$A:W, COLUMN(W322), 0))</f>
        <v/>
      </c>
      <c r="X322" s="8" t="str">
        <f>IF(ISBLANK(VLOOKUP($A322,Courses!$A:X, COLUMN(X322), 0)), "", VLOOKUP($A322,Courses!$A:X, COLUMN(X322), 0))</f>
        <v/>
      </c>
      <c r="Y322" s="8" t="str">
        <f>IF(ISBLANK(VLOOKUP($A322,Courses!$A:Y, COLUMN(Y322), 0)), "", VLOOKUP($A322,Courses!$A:Y, COLUMN(Y322), 0))</f>
        <v/>
      </c>
      <c r="Z322" s="8" t="str">
        <f>IF(ISBLANK(VLOOKUP($A322,Courses!$A:Z, COLUMN(Z322), 0)), "", VLOOKUP($A322,Courses!$A:Z, COLUMN(Z322), 0))</f>
        <v/>
      </c>
      <c r="AA322" s="8" t="str">
        <f>IF(ISBLANK(VLOOKUP($A322,Courses!$A:AA, COLUMN(AA322), 0)), "", VLOOKUP($A322,Courses!$A:AA, COLUMN(AA322), 0))</f>
        <v/>
      </c>
      <c r="AB322" s="8" t="str">
        <f>IF(ISBLANK(VLOOKUP($A322,Courses!$A:AB, COLUMN(AB322), 0)), "", VLOOKUP($A322,Courses!$A:AB, COLUMN(AB322), 0))</f>
        <v/>
      </c>
      <c r="AC322" s="8" t="str">
        <f>IF(ISBLANK(VLOOKUP($A322,Courses!$A:AC, COLUMN(AC322), 0)), "", VLOOKUP($A322,Courses!$A:AC, COLUMN(AC322), 0))</f>
        <v/>
      </c>
      <c r="AD322" s="8" t="str">
        <f>IF(ISBLANK(VLOOKUP($A322,Courses!$A:AD, COLUMN(AD322), 0)), "", VLOOKUP($A322,Courses!$A:AD, COLUMN(AD322), 0))</f>
        <v/>
      </c>
      <c r="AE322" s="8" t="str">
        <f>IF(ISBLANK(VLOOKUP($A322,Courses!$A:AE, COLUMN(AE322), 0)), "", VLOOKUP($A322,Courses!$A:AE, COLUMN(AE322), 0))</f>
        <v/>
      </c>
      <c r="AF322" s="8" t="str">
        <f>IF(ISBLANK(VLOOKUP($A322,Courses!$A:AF, COLUMN(AF322), 0)), "", VLOOKUP($A322,Courses!$A:AF, COLUMN(AF322), 0))</f>
        <v/>
      </c>
      <c r="AG322" s="8">
        <f>IF(ISBLANK(VLOOKUP($A322,Courses!$A:AG, COLUMN(AG322), 0)), "", VLOOKUP($A322,Courses!$A:AG, COLUMN(AG322), 0))</f>
        <v>5</v>
      </c>
      <c r="AH322" s="8">
        <f>IF(ISBLANK(VLOOKUP($A322,Courses!$A:AH, COLUMN(AH322), 0)), "", VLOOKUP($A322,Courses!$A:AH, COLUMN(AH322), 0))</f>
        <v>12</v>
      </c>
      <c r="AI322" s="8" t="str">
        <f>IF(ISBLANK(VLOOKUP($A322,Courses!$A:AI, COLUMN(AI322), 0)), "", VLOOKUP($A322,Courses!$A:AI, COLUMN(AI322), 0))</f>
        <v/>
      </c>
      <c r="AJ322" s="8" t="str">
        <f>IF(ISBLANK(VLOOKUP($A322,Courses!$A:AJ, COLUMN(AJ322), 0)), "", VLOOKUP($A322,Courses!$A:AJ, COLUMN(AJ322), 0))</f>
        <v/>
      </c>
      <c r="AK322" s="8" t="str">
        <f>IF(ISBLANK(VLOOKUP($A322,Courses!$A:AK, COLUMN(AK322), 0)), "", VLOOKUP($A322,Courses!$A:AK, COLUMN(AK322), 0))</f>
        <v/>
      </c>
      <c r="AL322" s="8"/>
      <c r="AM322" s="8"/>
    </row>
    <row r="323" spans="1:39" ht="12.75" customHeight="1">
      <c r="A323" s="4">
        <v>546</v>
      </c>
      <c r="B323" s="4"/>
      <c r="C323" s="69" t="s">
        <v>1026</v>
      </c>
      <c r="D323" s="6" t="str">
        <f>IF(ISBLANK(VLOOKUP($A323,Courses!$A:D, COLUMN(D323), 0)), "", VLOOKUP($A323,Courses!$A:D, COLUMN(D323), 0))</f>
        <v>Oceanside</v>
      </c>
      <c r="E323" s="7" t="str">
        <f>IF(ISBLANK(VLOOKUP($A323,Courses!$A:E, COLUMN(E323), 0)), "", VLOOKUP($A323,Courses!$A:E, COLUMN(E323), 0))</f>
        <v/>
      </c>
      <c r="F323" s="72" t="str">
        <f>IF(ISBLANK(VLOOKUP($A323,Courses!$A:F, COLUMN(F323), 0)), "", VLOOKUP($A323,Courses!$A:F, COLUMN(F323), 0))</f>
        <v>cladach_gaoth_hole01.jpg</v>
      </c>
      <c r="G323" s="72" t="str">
        <f>IF(ISBLANK(VLOOKUP($A323,Courses!$A:G, COLUMN(G323), 0)), "", VLOOKUP($A323,Courses!$A:G, COLUMN(G323), 0))</f>
        <v>cladach_gaoth_hole09.jpg</v>
      </c>
      <c r="H323" s="72" t="str">
        <f>IF(ISBLANK(VLOOKUP($A323,Courses!$A:H, COLUMN(H323), 0)), "", VLOOKUP($A323,Courses!$A:H, COLUMN(H323), 0))</f>
        <v/>
      </c>
      <c r="I323" s="72" t="str">
        <f>IF(ISBLANK(VLOOKUP($A323,Courses!$A:I, COLUMN(I323), 0)), "", VLOOKUP($A323,Courses!$A:I, COLUMN(I323), 0))</f>
        <v/>
      </c>
      <c r="J323" s="72" t="str">
        <f>IF(ISBLANK(VLOOKUP($A323,Courses!$A:J, COLUMN(J323), 0)), "", VLOOKUP($A323,Courses!$A:J, COLUMN(J323), 0))</f>
        <v/>
      </c>
      <c r="K323" s="57" t="str">
        <f>IF(ISBLANK(VLOOKUP($A323,Courses!$A:K, COLUMN(K323), 0)), "", VLOOKUP($A323,Courses!$A:K, COLUMN(K323), 0))</f>
        <v>cladach_gaoth.zip</v>
      </c>
      <c r="L323" s="8" t="str">
        <f>IF(ISBLANK(VLOOKUP($A323,Courses!$A:L, COLUMN(L323), 0)), "", VLOOKUP($A323,Courses!$A:L, COLUMN(L323), 0))</f>
        <v>Polslad</v>
      </c>
      <c r="M323" s="8">
        <f>IF(ISBLANK(VLOOKUP($A323,Courses!$A:M, COLUMN(M323), 0)), "", VLOOKUP($A323,Courses!$A:M, COLUMN(M323), 0))</f>
        <v>14.9</v>
      </c>
      <c r="N323" s="9">
        <f>IF(ISBLANK(VLOOKUP($A323,Courses!$A:N, COLUMN(N323), 0)), "", VLOOKUP($A323,Courses!$A:N, COLUMN(N323), 0))</f>
        <v>37560</v>
      </c>
      <c r="O323" s="8" t="str">
        <f>IF(ISBLANK(VLOOKUP($A323,Courses!$A:O, COLUMN(O323), 0)), "", VLOOKUP($A323,Courses!$A:O, COLUMN(O323), 0))</f>
        <v>darnoch</v>
      </c>
      <c r="P323" s="8" t="str">
        <f>IF(ISBLANK(VLOOKUP($A323,Courses!$A:P, COLUMN(P323), 0)), "", VLOOKUP($A323,Courses!$A:P, COLUMN(P323), 0))</f>
        <v/>
      </c>
      <c r="Q323" s="8" t="str">
        <f>IF(ISBLANK(VLOOKUP($A323,Courses!$A:Q, COLUMN(Q323), 0)), "", VLOOKUP($A323,Courses!$A:Q, COLUMN(Q323), 0))</f>
        <v/>
      </c>
      <c r="R323" s="8" t="str">
        <f>IF(ISBLANK(VLOOKUP($A323,Courses!$A:R, COLUMN(R323), 0)), "", VLOOKUP($A323,Courses!$A:R, COLUMN(R323), 0))</f>
        <v/>
      </c>
      <c r="S323" s="8" t="str">
        <f>IF(ISBLANK(VLOOKUP($A323,Courses!$A:S, COLUMN(S323), 0)), "", VLOOKUP($A323,Courses!$A:S, COLUMN(S323), 0))</f>
        <v/>
      </c>
      <c r="T323" s="8" t="str">
        <f>IF(ISBLANK(VLOOKUP($A323,Courses!$A:T, COLUMN(T323), 0)), "", VLOOKUP($A323,Courses!$A:T, COLUMN(T323), 0))</f>
        <v/>
      </c>
      <c r="U323" s="8" t="str">
        <f>IF(ISBLANK(VLOOKUP($A323,Courses!$A:U, COLUMN(U323), 0)), "", VLOOKUP($A323,Courses!$A:U, COLUMN(U323), 0))</f>
        <v/>
      </c>
      <c r="V323" s="8" t="str">
        <f>IF(ISBLANK(VLOOKUP($A323,Courses!$A:V, COLUMN(V323), 0)), "", VLOOKUP($A323,Courses!$A:V, COLUMN(V323), 0))</f>
        <v/>
      </c>
      <c r="W323" s="8" t="str">
        <f>IF(ISBLANK(VLOOKUP($A323,Courses!$A:W, COLUMN(W323), 0)), "", VLOOKUP($A323,Courses!$A:W, COLUMN(W323), 0))</f>
        <v/>
      </c>
      <c r="X323" s="8" t="str">
        <f>IF(ISBLANK(VLOOKUP($A323,Courses!$A:X, COLUMN(X323), 0)), "", VLOOKUP($A323,Courses!$A:X, COLUMN(X323), 0))</f>
        <v/>
      </c>
      <c r="Y323" s="8" t="str">
        <f>IF(ISBLANK(VLOOKUP($A323,Courses!$A:Y, COLUMN(Y323), 0)), "", VLOOKUP($A323,Courses!$A:Y, COLUMN(Y323), 0))</f>
        <v/>
      </c>
      <c r="Z323" s="8" t="str">
        <f>IF(ISBLANK(VLOOKUP($A323,Courses!$A:Z, COLUMN(Z323), 0)), "", VLOOKUP($A323,Courses!$A:Z, COLUMN(Z323), 0))</f>
        <v/>
      </c>
      <c r="AA323" s="8" t="str">
        <f>IF(ISBLANK(VLOOKUP($A323,Courses!$A:AA, COLUMN(AA323), 0)), "", VLOOKUP($A323,Courses!$A:AA, COLUMN(AA323), 0))</f>
        <v/>
      </c>
      <c r="AB323" s="8" t="str">
        <f>IF(ISBLANK(VLOOKUP($A323,Courses!$A:AB, COLUMN(AB323), 0)), "", VLOOKUP($A323,Courses!$A:AB, COLUMN(AB323), 0))</f>
        <v/>
      </c>
      <c r="AC323" s="8" t="str">
        <f>IF(ISBLANK(VLOOKUP($A323,Courses!$A:AC, COLUMN(AC323), 0)), "", VLOOKUP($A323,Courses!$A:AC, COLUMN(AC323), 0))</f>
        <v/>
      </c>
      <c r="AD323" s="8" t="str">
        <f>IF(ISBLANK(VLOOKUP($A323,Courses!$A:AD, COLUMN(AD323), 0)), "", VLOOKUP($A323,Courses!$A:AD, COLUMN(AD323), 0))</f>
        <v/>
      </c>
      <c r="AE323" s="8" t="str">
        <f>IF(ISBLANK(VLOOKUP($A323,Courses!$A:AE, COLUMN(AE323), 0)), "", VLOOKUP($A323,Courses!$A:AE, COLUMN(AE323), 0))</f>
        <v/>
      </c>
      <c r="AF323" s="8" t="str">
        <f>IF(ISBLANK(VLOOKUP($A323,Courses!$A:AF, COLUMN(AF323), 0)), "", VLOOKUP($A323,Courses!$A:AF, COLUMN(AF323), 0))</f>
        <v/>
      </c>
      <c r="AG323" s="8">
        <f>IF(ISBLANK(VLOOKUP($A323,Courses!$A:AG, COLUMN(AG323), 0)), "", VLOOKUP($A323,Courses!$A:AG, COLUMN(AG323), 0))</f>
        <v>1</v>
      </c>
      <c r="AH323" s="8">
        <f>IF(ISBLANK(VLOOKUP($A323,Courses!$A:AH, COLUMN(AH323), 0)), "", VLOOKUP($A323,Courses!$A:AH, COLUMN(AH323), 0))</f>
        <v>9</v>
      </c>
      <c r="AI323" s="8" t="str">
        <f>IF(ISBLANK(VLOOKUP($A323,Courses!$A:AI, COLUMN(AI323), 0)), "", VLOOKUP($A323,Courses!$A:AI, COLUMN(AI323), 0))</f>
        <v/>
      </c>
      <c r="AJ323" s="8" t="str">
        <f>IF(ISBLANK(VLOOKUP($A323,Courses!$A:AJ, COLUMN(AJ323), 0)), "", VLOOKUP($A323,Courses!$A:AJ, COLUMN(AJ323), 0))</f>
        <v/>
      </c>
      <c r="AK323" s="8" t="str">
        <f>IF(ISBLANK(VLOOKUP($A323,Courses!$A:AK, COLUMN(AK323), 0)), "", VLOOKUP($A323,Courses!$A:AK, COLUMN(AK323), 0))</f>
        <v/>
      </c>
      <c r="AL323" s="8"/>
      <c r="AM323" s="8"/>
    </row>
    <row r="324" spans="1:39" ht="12.75" customHeight="1">
      <c r="A324" s="4">
        <v>1806</v>
      </c>
      <c r="B324" s="4"/>
      <c r="C324" s="69" t="s">
        <v>1028</v>
      </c>
      <c r="D324" s="6" t="str">
        <f>IF(ISBLANK(VLOOKUP($A324,Courses!$A:D, COLUMN(D324), 0)), "", VLOOKUP($A324,Courses!$A:D, COLUMN(D324), 0))</f>
        <v>Parkland</v>
      </c>
      <c r="E324" s="7" t="str">
        <f>IF(ISBLANK(VLOOKUP($A324,Courses!$A:E, COLUMN(E324), 0)), "", VLOOKUP($A324,Courses!$A:E, COLUMN(E324), 0))</f>
        <v/>
      </c>
      <c r="F324" s="72" t="str">
        <f>IF(ISBLANK(VLOOKUP($A324,Courses!$A:F, COLUMN(F324), 0)), "", VLOOKUP($A324,Courses!$A:F, COLUMN(F324), 0))</f>
        <v>clarkston_cc_hole02.jpg</v>
      </c>
      <c r="G324" s="72" t="str">
        <f>IF(ISBLANK(VLOOKUP($A324,Courses!$A:G, COLUMN(G324), 0)), "", VLOOKUP($A324,Courses!$A:G, COLUMN(G324), 0))</f>
        <v>clarkston_cc_hole10.jpg</v>
      </c>
      <c r="H324" s="72" t="str">
        <f>IF(ISBLANK(VLOOKUP($A324,Courses!$A:H, COLUMN(H324), 0)), "", VLOOKUP($A324,Courses!$A:H, COLUMN(H324), 0))</f>
        <v/>
      </c>
      <c r="I324" s="72" t="str">
        <f>IF(ISBLANK(VLOOKUP($A324,Courses!$A:I, COLUMN(I324), 0)), "", VLOOKUP($A324,Courses!$A:I, COLUMN(I324), 0))</f>
        <v/>
      </c>
      <c r="J324" s="72" t="str">
        <f>IF(ISBLANK(VLOOKUP($A324,Courses!$A:J, COLUMN(J324), 0)), "", VLOOKUP($A324,Courses!$A:J, COLUMN(J324), 0))</f>
        <v/>
      </c>
      <c r="K324" s="57" t="str">
        <f>IF(ISBLANK(VLOOKUP($A324,Courses!$A:K, COLUMN(K324), 0)), "", VLOOKUP($A324,Courses!$A:K, COLUMN(K324), 0))</f>
        <v>clarkston_cc.zip</v>
      </c>
      <c r="L324" s="8" t="str">
        <f>IF(ISBLANK(VLOOKUP($A324,Courses!$A:L, COLUMN(L324), 0)), "", VLOOKUP($A324,Courses!$A:L, COLUMN(L324), 0))</f>
        <v>Adam Brandt</v>
      </c>
      <c r="M324" s="8">
        <f>IF(ISBLANK(VLOOKUP($A324,Courses!$A:M, COLUMN(M324), 0)), "", VLOOKUP($A324,Courses!$A:M, COLUMN(M324), 0))</f>
        <v>22.2</v>
      </c>
      <c r="N324" s="9">
        <f>IF(ISBLANK(VLOOKUP($A324,Courses!$A:N, COLUMN(N324), 0)), "", VLOOKUP($A324,Courses!$A:N, COLUMN(N324), 0))</f>
        <v>40358</v>
      </c>
      <c r="O324" s="8" t="str">
        <f>IF(ISBLANK(VLOOKUP($A324,Courses!$A:O, COLUMN(O324), 0)), "", VLOOKUP($A324,Courses!$A:O, COLUMN(O324), 0))</f>
        <v>albertaflats</v>
      </c>
      <c r="P324" s="8" t="str">
        <f>IF(ISBLANK(VLOOKUP($A324,Courses!$A:P, COLUMN(P324), 0)), "", VLOOKUP($A324,Courses!$A:P, COLUMN(P324), 0))</f>
        <v>augusta2001</v>
      </c>
      <c r="Q324" s="8" t="str">
        <f>IF(ISBLANK(VLOOKUP($A324,Courses!$A:Q, COLUMN(Q324), 0)), "", VLOOKUP($A324,Courses!$A:Q, COLUMN(Q324), 0))</f>
        <v>bullock_run</v>
      </c>
      <c r="R324" s="8" t="str">
        <f>IF(ISBLANK(VLOOKUP($A324,Courses!$A:R, COLUMN(R324), 0)), "", VLOOKUP($A324,Courses!$A:R, COLUMN(R324), 0))</f>
        <v>fall</v>
      </c>
      <c r="S324" s="8" t="str">
        <f>IF(ISBLANK(VLOOKUP($A324,Courses!$A:S, COLUMN(S324), 0)), "", VLOOKUP($A324,Courses!$A:S, COLUMN(S324), 0))</f>
        <v>fall_blends</v>
      </c>
      <c r="T324" s="8" t="str">
        <f>IF(ISBLANK(VLOOKUP($A324,Courses!$A:T, COLUMN(T324), 0)), "", VLOOKUP($A324,Courses!$A:T, COLUMN(T324), 0))</f>
        <v>fall_course</v>
      </c>
      <c r="U324" s="8" t="str">
        <f>IF(ISBLANK(VLOOKUP($A324,Courses!$A:U, COLUMN(U324), 0)), "", VLOOKUP($A324,Courses!$A:U, COLUMN(U324), 0))</f>
        <v>murfield_village</v>
      </c>
      <c r="V324" s="8" t="str">
        <f>IF(ISBLANK(VLOOKUP($A324,Courses!$A:V, COLUMN(V324), 0)), "", VLOOKUP($A324,Courses!$A:V, COLUMN(V324), 0))</f>
        <v>whisperwind</v>
      </c>
      <c r="W324" s="8" t="str">
        <f>IF(ISBLANK(VLOOKUP($A324,Courses!$A:W, COLUMN(W324), 0)), "", VLOOKUP($A324,Courses!$A:W, COLUMN(W324), 0))</f>
        <v/>
      </c>
      <c r="X324" s="8" t="str">
        <f>IF(ISBLANK(VLOOKUP($A324,Courses!$A:X, COLUMN(X324), 0)), "", VLOOKUP($A324,Courses!$A:X, COLUMN(X324), 0))</f>
        <v/>
      </c>
      <c r="Y324" s="8" t="str">
        <f>IF(ISBLANK(VLOOKUP($A324,Courses!$A:Y, COLUMN(Y324), 0)), "", VLOOKUP($A324,Courses!$A:Y, COLUMN(Y324), 0))</f>
        <v/>
      </c>
      <c r="Z324" s="8" t="str">
        <f>IF(ISBLANK(VLOOKUP($A324,Courses!$A:Z, COLUMN(Z324), 0)), "", VLOOKUP($A324,Courses!$A:Z, COLUMN(Z324), 0))</f>
        <v/>
      </c>
      <c r="AA324" s="8" t="str">
        <f>IF(ISBLANK(VLOOKUP($A324,Courses!$A:AA, COLUMN(AA324), 0)), "", VLOOKUP($A324,Courses!$A:AA, COLUMN(AA324), 0))</f>
        <v/>
      </c>
      <c r="AB324" s="8" t="str">
        <f>IF(ISBLANK(VLOOKUP($A324,Courses!$A:AB, COLUMN(AB324), 0)), "", VLOOKUP($A324,Courses!$A:AB, COLUMN(AB324), 0))</f>
        <v/>
      </c>
      <c r="AC324" s="8" t="str">
        <f>IF(ISBLANK(VLOOKUP($A324,Courses!$A:AC, COLUMN(AC324), 0)), "", VLOOKUP($A324,Courses!$A:AC, COLUMN(AC324), 0))</f>
        <v/>
      </c>
      <c r="AD324" s="8" t="str">
        <f>IF(ISBLANK(VLOOKUP($A324,Courses!$A:AD, COLUMN(AD324), 0)), "", VLOOKUP($A324,Courses!$A:AD, COLUMN(AD324), 0))</f>
        <v/>
      </c>
      <c r="AE324" s="8" t="str">
        <f>IF(ISBLANK(VLOOKUP($A324,Courses!$A:AE, COLUMN(AE324), 0)), "", VLOOKUP($A324,Courses!$A:AE, COLUMN(AE324), 0))</f>
        <v/>
      </c>
      <c r="AF324" s="8" t="str">
        <f>IF(ISBLANK(VLOOKUP($A324,Courses!$A:AF, COLUMN(AF324), 0)), "", VLOOKUP($A324,Courses!$A:AF, COLUMN(AF324), 0))</f>
        <v/>
      </c>
      <c r="AG324" s="8">
        <f>IF(ISBLANK(VLOOKUP($A324,Courses!$A:AG, COLUMN(AG324), 0)), "", VLOOKUP($A324,Courses!$A:AG, COLUMN(AG324), 0))</f>
        <v>2</v>
      </c>
      <c r="AH324" s="8">
        <f>IF(ISBLANK(VLOOKUP($A324,Courses!$A:AH, COLUMN(AH324), 0)), "", VLOOKUP($A324,Courses!$A:AH, COLUMN(AH324), 0))</f>
        <v>10</v>
      </c>
      <c r="AI324" s="8" t="str">
        <f>IF(ISBLANK(VLOOKUP($A324,Courses!$A:AI, COLUMN(AI324), 0)), "", VLOOKUP($A324,Courses!$A:AI, COLUMN(AI324), 0))</f>
        <v/>
      </c>
      <c r="AJ324" s="8" t="str">
        <f>IF(ISBLANK(VLOOKUP($A324,Courses!$A:AJ, COLUMN(AJ324), 0)), "", VLOOKUP($A324,Courses!$A:AJ, COLUMN(AJ324), 0))</f>
        <v/>
      </c>
      <c r="AK324" s="8" t="str">
        <f>IF(ISBLANK(VLOOKUP($A324,Courses!$A:AK, COLUMN(AK324), 0)), "", VLOOKUP($A324,Courses!$A:AK, COLUMN(AK324), 0))</f>
        <v/>
      </c>
      <c r="AL324" s="8"/>
      <c r="AM324" s="8"/>
    </row>
    <row r="325" spans="1:39" ht="12.75" customHeight="1">
      <c r="A325" s="4">
        <v>545</v>
      </c>
      <c r="B325" s="4"/>
      <c r="C325" s="69" t="s">
        <v>1032</v>
      </c>
      <c r="D325" s="6" t="str">
        <f>IF(ISBLANK(VLOOKUP($A325,Courses!$A:D, COLUMN(D325), 0)), "", VLOOKUP($A325,Courses!$A:D, COLUMN(D325), 0))</f>
        <v>Mtn valley</v>
      </c>
      <c r="E325" s="7" t="str">
        <f>IF(ISBLANK(VLOOKUP($A325,Courses!$A:E, COLUMN(E325), 0)), "", VLOOKUP($A325,Courses!$A:E, COLUMN(E325), 0))</f>
        <v/>
      </c>
      <c r="F325" s="72" t="str">
        <f>IF(ISBLANK(VLOOKUP($A325,Courses!$A:F, COLUMN(F325), 0)), "", VLOOKUP($A325,Courses!$A:F, COLUMN(F325), 0))</f>
        <v>classic_municipal_cc_hole01.jpg</v>
      </c>
      <c r="G325" s="72" t="str">
        <f>IF(ISBLANK(VLOOKUP($A325,Courses!$A:G, COLUMN(G325), 0)), "", VLOOKUP($A325,Courses!$A:G, COLUMN(G325), 0))</f>
        <v>classic_municipal_cc_hole10.jpg</v>
      </c>
      <c r="H325" s="72" t="str">
        <f>IF(ISBLANK(VLOOKUP($A325,Courses!$A:H, COLUMN(H325), 0)), "", VLOOKUP($A325,Courses!$A:H, COLUMN(H325), 0))</f>
        <v/>
      </c>
      <c r="I325" s="72" t="str">
        <f>IF(ISBLANK(VLOOKUP($A325,Courses!$A:I, COLUMN(I325), 0)), "", VLOOKUP($A325,Courses!$A:I, COLUMN(I325), 0))</f>
        <v/>
      </c>
      <c r="J325" s="72" t="str">
        <f>IF(ISBLANK(VLOOKUP($A325,Courses!$A:J, COLUMN(J325), 0)), "", VLOOKUP($A325,Courses!$A:J, COLUMN(J325), 0))</f>
        <v/>
      </c>
      <c r="K325" s="57" t="str">
        <f>IF(ISBLANK(VLOOKUP($A325,Courses!$A:K, COLUMN(K325), 0)), "", VLOOKUP($A325,Courses!$A:K, COLUMN(K325), 0))</f>
        <v>classic_municipal.zip</v>
      </c>
      <c r="L325" s="8" t="str">
        <f>IF(ISBLANK(VLOOKUP($A325,Courses!$A:L, COLUMN(L325), 0)), "", VLOOKUP($A325,Courses!$A:L, COLUMN(L325), 0))</f>
        <v>Demars</v>
      </c>
      <c r="M325" s="8">
        <f>IF(ISBLANK(VLOOKUP($A325,Courses!$A:M, COLUMN(M325), 0)), "", VLOOKUP($A325,Courses!$A:M, COLUMN(M325), 0))</f>
        <v>5.3</v>
      </c>
      <c r="N325" s="9">
        <f>IF(ISBLANK(VLOOKUP($A325,Courses!$A:N, COLUMN(N325), 0)), "", VLOOKUP($A325,Courses!$A:N, COLUMN(N325), 0))</f>
        <v>37281</v>
      </c>
      <c r="O325" s="8" t="str">
        <f>IF(ISBLANK(VLOOKUP($A325,Courses!$A:O, COLUMN(O325), 0)), "", VLOOKUP($A325,Courses!$A:O, COLUMN(O325), 0))</f>
        <v>northamerican</v>
      </c>
      <c r="P325" s="8" t="str">
        <f>IF(ISBLANK(VLOOKUP($A325,Courses!$A:P, COLUMN(P325), 0)), "", VLOOKUP($A325,Courses!$A:P, COLUMN(P325), 0))</f>
        <v>normandy</v>
      </c>
      <c r="Q325" s="8" t="str">
        <f>IF(ISBLANK(VLOOKUP($A325,Courses!$A:Q, COLUMN(Q325), 0)), "", VLOOKUP($A325,Courses!$A:Q, COLUMN(Q325), 0))</f>
        <v/>
      </c>
      <c r="R325" s="8" t="str">
        <f>IF(ISBLANK(VLOOKUP($A325,Courses!$A:R, COLUMN(R325), 0)), "", VLOOKUP($A325,Courses!$A:R, COLUMN(R325), 0))</f>
        <v/>
      </c>
      <c r="S325" s="8" t="str">
        <f>IF(ISBLANK(VLOOKUP($A325,Courses!$A:S, COLUMN(S325), 0)), "", VLOOKUP($A325,Courses!$A:S, COLUMN(S325), 0))</f>
        <v/>
      </c>
      <c r="T325" s="8" t="str">
        <f>IF(ISBLANK(VLOOKUP($A325,Courses!$A:T, COLUMN(T325), 0)), "", VLOOKUP($A325,Courses!$A:T, COLUMN(T325), 0))</f>
        <v/>
      </c>
      <c r="U325" s="8" t="str">
        <f>IF(ISBLANK(VLOOKUP($A325,Courses!$A:U, COLUMN(U325), 0)), "", VLOOKUP($A325,Courses!$A:U, COLUMN(U325), 0))</f>
        <v/>
      </c>
      <c r="V325" s="8" t="str">
        <f>IF(ISBLANK(VLOOKUP($A325,Courses!$A:V, COLUMN(V325), 0)), "", VLOOKUP($A325,Courses!$A:V, COLUMN(V325), 0))</f>
        <v/>
      </c>
      <c r="W325" s="8" t="str">
        <f>IF(ISBLANK(VLOOKUP($A325,Courses!$A:W, COLUMN(W325), 0)), "", VLOOKUP($A325,Courses!$A:W, COLUMN(W325), 0))</f>
        <v/>
      </c>
      <c r="X325" s="8" t="str">
        <f>IF(ISBLANK(VLOOKUP($A325,Courses!$A:X, COLUMN(X325), 0)), "", VLOOKUP($A325,Courses!$A:X, COLUMN(X325), 0))</f>
        <v/>
      </c>
      <c r="Y325" s="8" t="str">
        <f>IF(ISBLANK(VLOOKUP($A325,Courses!$A:Y, COLUMN(Y325), 0)), "", VLOOKUP($A325,Courses!$A:Y, COLUMN(Y325), 0))</f>
        <v/>
      </c>
      <c r="Z325" s="8" t="str">
        <f>IF(ISBLANK(VLOOKUP($A325,Courses!$A:Z, COLUMN(Z325), 0)), "", VLOOKUP($A325,Courses!$A:Z, COLUMN(Z325), 0))</f>
        <v/>
      </c>
      <c r="AA325" s="8" t="str">
        <f>IF(ISBLANK(VLOOKUP($A325,Courses!$A:AA, COLUMN(AA325), 0)), "", VLOOKUP($A325,Courses!$A:AA, COLUMN(AA325), 0))</f>
        <v/>
      </c>
      <c r="AB325" s="8" t="str">
        <f>IF(ISBLANK(VLOOKUP($A325,Courses!$A:AB, COLUMN(AB325), 0)), "", VLOOKUP($A325,Courses!$A:AB, COLUMN(AB325), 0))</f>
        <v/>
      </c>
      <c r="AC325" s="8" t="str">
        <f>IF(ISBLANK(VLOOKUP($A325,Courses!$A:AC, COLUMN(AC325), 0)), "", VLOOKUP($A325,Courses!$A:AC, COLUMN(AC325), 0))</f>
        <v/>
      </c>
      <c r="AD325" s="8" t="str">
        <f>IF(ISBLANK(VLOOKUP($A325,Courses!$A:AD, COLUMN(AD325), 0)), "", VLOOKUP($A325,Courses!$A:AD, COLUMN(AD325), 0))</f>
        <v/>
      </c>
      <c r="AE325" s="8" t="str">
        <f>IF(ISBLANK(VLOOKUP($A325,Courses!$A:AE, COLUMN(AE325), 0)), "", VLOOKUP($A325,Courses!$A:AE, COLUMN(AE325), 0))</f>
        <v/>
      </c>
      <c r="AF325" s="8" t="str">
        <f>IF(ISBLANK(VLOOKUP($A325,Courses!$A:AF, COLUMN(AF325), 0)), "", VLOOKUP($A325,Courses!$A:AF, COLUMN(AF325), 0))</f>
        <v/>
      </c>
      <c r="AG325" s="8">
        <f>IF(ISBLANK(VLOOKUP($A325,Courses!$A:AG, COLUMN(AG325), 0)), "", VLOOKUP($A325,Courses!$A:AG, COLUMN(AG325), 0))</f>
        <v>1</v>
      </c>
      <c r="AH325" s="8">
        <f>IF(ISBLANK(VLOOKUP($A325,Courses!$A:AH, COLUMN(AH325), 0)), "", VLOOKUP($A325,Courses!$A:AH, COLUMN(AH325), 0))</f>
        <v>10</v>
      </c>
      <c r="AI325" s="8" t="str">
        <f>IF(ISBLANK(VLOOKUP($A325,Courses!$A:AI, COLUMN(AI325), 0)), "", VLOOKUP($A325,Courses!$A:AI, COLUMN(AI325), 0))</f>
        <v/>
      </c>
      <c r="AJ325" s="8" t="str">
        <f>IF(ISBLANK(VLOOKUP($A325,Courses!$A:AJ, COLUMN(AJ325), 0)), "", VLOOKUP($A325,Courses!$A:AJ, COLUMN(AJ325), 0))</f>
        <v/>
      </c>
      <c r="AK325" s="8" t="str">
        <f>IF(ISBLANK(VLOOKUP($A325,Courses!$A:AK, COLUMN(AK325), 0)), "", VLOOKUP($A325,Courses!$A:AK, COLUMN(AK325), 0))</f>
        <v/>
      </c>
      <c r="AL325" s="8"/>
      <c r="AM325" s="8"/>
    </row>
    <row r="326" spans="1:39" ht="12.75" customHeight="1">
      <c r="A326" s="4">
        <v>1558</v>
      </c>
      <c r="B326" s="4"/>
      <c r="C326" s="69" t="s">
        <v>1035</v>
      </c>
      <c r="D326" s="6" t="str">
        <f>IF(ISBLANK(VLOOKUP($A326,Courses!$A:D, COLUMN(D326), 0)), "", VLOOKUP($A326,Courses!$A:D, COLUMN(D326), 0))</f>
        <v>Lagoon</v>
      </c>
      <c r="E326" s="7" t="str">
        <f>IF(ISBLANK(VLOOKUP($A326,Courses!$A:E, COLUMN(E326), 0)), "", VLOOKUP($A326,Courses!$A:E, COLUMN(E326), 0))</f>
        <v/>
      </c>
      <c r="F326" s="72" t="str">
        <f>IF(ISBLANK(VLOOKUP($A326,Courses!$A:F, COLUMN(F326), 0)), "", VLOOKUP($A326,Courses!$A:F, COLUMN(F326), 0))</f>
        <v>claymont_gc_hole10.jpg</v>
      </c>
      <c r="G326" s="72" t="str">
        <f>IF(ISBLANK(VLOOKUP($A326,Courses!$A:G, COLUMN(G326), 0)), "", VLOOKUP($A326,Courses!$A:G, COLUMN(G326), 0))</f>
        <v>claymont_gc_hole18.jpg</v>
      </c>
      <c r="H326" s="72" t="str">
        <f>IF(ISBLANK(VLOOKUP($A326,Courses!$A:H, COLUMN(H326), 0)), "", VLOOKUP($A326,Courses!$A:H, COLUMN(H326), 0))</f>
        <v/>
      </c>
      <c r="I326" s="72" t="str">
        <f>IF(ISBLANK(VLOOKUP($A326,Courses!$A:I, COLUMN(I326), 0)), "", VLOOKUP($A326,Courses!$A:I, COLUMN(I326), 0))</f>
        <v/>
      </c>
      <c r="J326" s="72" t="str">
        <f>IF(ISBLANK(VLOOKUP($A326,Courses!$A:J, COLUMN(J326), 0)), "", VLOOKUP($A326,Courses!$A:J, COLUMN(J326), 0))</f>
        <v/>
      </c>
      <c r="K326" s="57" t="str">
        <f>IF(ISBLANK(VLOOKUP($A326,Courses!$A:K, COLUMN(K326), 0)), "", VLOOKUP($A326,Courses!$A:K, COLUMN(K326), 0))</f>
        <v>claymont_hills.zip</v>
      </c>
      <c r="L326" s="8" t="str">
        <f>IF(ISBLANK(VLOOKUP($A326,Courses!$A:L, COLUMN(L326), 0)), "", VLOOKUP($A326,Courses!$A:L, COLUMN(L326), 0))</f>
        <v>Kennedy</v>
      </c>
      <c r="M326" s="8">
        <f>IF(ISBLANK(VLOOKUP($A326,Courses!$A:M, COLUMN(M326), 0)), "", VLOOKUP($A326,Courses!$A:M, COLUMN(M326), 0))</f>
        <v>8.1</v>
      </c>
      <c r="N326" s="9">
        <f>IF(ISBLANK(VLOOKUP($A326,Courses!$A:N, COLUMN(N326), 0)), "", VLOOKUP($A326,Courses!$A:N, COLUMN(N326), 0))</f>
        <v>36161</v>
      </c>
      <c r="O326" s="8" t="str">
        <f>IF(ISBLANK(VLOOKUP($A326,Courses!$A:O, COLUMN(O326), 0)), "", VLOOKUP($A326,Courses!$A:O, COLUMN(O326), 0))</f>
        <v>trinity_hills</v>
      </c>
      <c r="P326" s="8" t="str">
        <f>IF(ISBLANK(VLOOKUP($A326,Courses!$A:P, COLUMN(P326), 0)), "", VLOOKUP($A326,Courses!$A:P, COLUMN(P326), 0))</f>
        <v>west</v>
      </c>
      <c r="Q326" s="8" t="str">
        <f>IF(ISBLANK(VLOOKUP($A326,Courses!$A:Q, COLUMN(Q326), 0)), "", VLOOKUP($A326,Courses!$A:Q, COLUMN(Q326), 0))</f>
        <v/>
      </c>
      <c r="R326" s="8" t="str">
        <f>IF(ISBLANK(VLOOKUP($A326,Courses!$A:R, COLUMN(R326), 0)), "", VLOOKUP($A326,Courses!$A:R, COLUMN(R326), 0))</f>
        <v/>
      </c>
      <c r="S326" s="8" t="str">
        <f>IF(ISBLANK(VLOOKUP($A326,Courses!$A:S, COLUMN(S326), 0)), "", VLOOKUP($A326,Courses!$A:S, COLUMN(S326), 0))</f>
        <v/>
      </c>
      <c r="T326" s="8" t="str">
        <f>IF(ISBLANK(VLOOKUP($A326,Courses!$A:T, COLUMN(T326), 0)), "", VLOOKUP($A326,Courses!$A:T, COLUMN(T326), 0))</f>
        <v/>
      </c>
      <c r="U326" s="8" t="str">
        <f>IF(ISBLANK(VLOOKUP($A326,Courses!$A:U, COLUMN(U326), 0)), "", VLOOKUP($A326,Courses!$A:U, COLUMN(U326), 0))</f>
        <v/>
      </c>
      <c r="V326" s="8" t="str">
        <f>IF(ISBLANK(VLOOKUP($A326,Courses!$A:V, COLUMN(V326), 0)), "", VLOOKUP($A326,Courses!$A:V, COLUMN(V326), 0))</f>
        <v/>
      </c>
      <c r="W326" s="8" t="str">
        <f>IF(ISBLANK(VLOOKUP($A326,Courses!$A:W, COLUMN(W326), 0)), "", VLOOKUP($A326,Courses!$A:W, COLUMN(W326), 0))</f>
        <v/>
      </c>
      <c r="X326" s="8" t="str">
        <f>IF(ISBLANK(VLOOKUP($A326,Courses!$A:X, COLUMN(X326), 0)), "", VLOOKUP($A326,Courses!$A:X, COLUMN(X326), 0))</f>
        <v/>
      </c>
      <c r="Y326" s="8" t="str">
        <f>IF(ISBLANK(VLOOKUP($A326,Courses!$A:Y, COLUMN(Y326), 0)), "", VLOOKUP($A326,Courses!$A:Y, COLUMN(Y326), 0))</f>
        <v/>
      </c>
      <c r="Z326" s="8" t="str">
        <f>IF(ISBLANK(VLOOKUP($A326,Courses!$A:Z, COLUMN(Z326), 0)), "", VLOOKUP($A326,Courses!$A:Z, COLUMN(Z326), 0))</f>
        <v/>
      </c>
      <c r="AA326" s="8" t="str">
        <f>IF(ISBLANK(VLOOKUP($A326,Courses!$A:AA, COLUMN(AA326), 0)), "", VLOOKUP($A326,Courses!$A:AA, COLUMN(AA326), 0))</f>
        <v/>
      </c>
      <c r="AB326" s="8" t="str">
        <f>IF(ISBLANK(VLOOKUP($A326,Courses!$A:AB, COLUMN(AB326), 0)), "", VLOOKUP($A326,Courses!$A:AB, COLUMN(AB326), 0))</f>
        <v/>
      </c>
      <c r="AC326" s="8" t="str">
        <f>IF(ISBLANK(VLOOKUP($A326,Courses!$A:AC, COLUMN(AC326), 0)), "", VLOOKUP($A326,Courses!$A:AC, COLUMN(AC326), 0))</f>
        <v/>
      </c>
      <c r="AD326" s="8" t="str">
        <f>IF(ISBLANK(VLOOKUP($A326,Courses!$A:AD, COLUMN(AD326), 0)), "", VLOOKUP($A326,Courses!$A:AD, COLUMN(AD326), 0))</f>
        <v/>
      </c>
      <c r="AE326" s="8" t="str">
        <f>IF(ISBLANK(VLOOKUP($A326,Courses!$A:AE, COLUMN(AE326), 0)), "", VLOOKUP($A326,Courses!$A:AE, COLUMN(AE326), 0))</f>
        <v/>
      </c>
      <c r="AF326" s="8" t="str">
        <f>IF(ISBLANK(VLOOKUP($A326,Courses!$A:AF, COLUMN(AF326), 0)), "", VLOOKUP($A326,Courses!$A:AF, COLUMN(AF326), 0))</f>
        <v/>
      </c>
      <c r="AG326" s="8">
        <f>IF(ISBLANK(VLOOKUP($A326,Courses!$A:AG, COLUMN(AG326), 0)), "", VLOOKUP($A326,Courses!$A:AG, COLUMN(AG326), 0))</f>
        <v>10</v>
      </c>
      <c r="AH326" s="8">
        <f>IF(ISBLANK(VLOOKUP($A326,Courses!$A:AH, COLUMN(AH326), 0)), "", VLOOKUP($A326,Courses!$A:AH, COLUMN(AH326), 0))</f>
        <v>18</v>
      </c>
      <c r="AI326" s="8" t="str">
        <f>IF(ISBLANK(VLOOKUP($A326,Courses!$A:AI, COLUMN(AI326), 0)), "", VLOOKUP($A326,Courses!$A:AI, COLUMN(AI326), 0))</f>
        <v/>
      </c>
      <c r="AJ326" s="8" t="str">
        <f>IF(ISBLANK(VLOOKUP($A326,Courses!$A:AJ, COLUMN(AJ326), 0)), "", VLOOKUP($A326,Courses!$A:AJ, COLUMN(AJ326), 0))</f>
        <v/>
      </c>
      <c r="AK326" s="8" t="str">
        <f>IF(ISBLANK(VLOOKUP($A326,Courses!$A:AK, COLUMN(AK326), 0)), "", VLOOKUP($A326,Courses!$A:AK, COLUMN(AK326), 0))</f>
        <v/>
      </c>
      <c r="AL326" s="8"/>
      <c r="AM326" s="8"/>
    </row>
    <row r="327" spans="1:39" ht="12.75" customHeight="1">
      <c r="A327" s="4">
        <v>1465</v>
      </c>
      <c r="B327" s="4"/>
      <c r="C327" s="69" t="s">
        <v>1039</v>
      </c>
      <c r="D327" s="6" t="str">
        <f>IF(ISBLANK(VLOOKUP($A327,Courses!$A:D, COLUMN(D327), 0)), "", VLOOKUP($A327,Courses!$A:D, COLUMN(D327), 0))</f>
        <v>Wetlands</v>
      </c>
      <c r="E327" s="7" t="str">
        <f>IF(ISBLANK(VLOOKUP($A327,Courses!$A:E, COLUMN(E327), 0)), "", VLOOKUP($A327,Courses!$A:E, COLUMN(E327), 0))</f>
        <v/>
      </c>
      <c r="F327" s="72" t="str">
        <f>IF(ISBLANK(VLOOKUP($A327,Courses!$A:F, COLUMN(F327), 0)), "", VLOOKUP($A327,Courses!$A:F, COLUMN(F327), 0))</f>
        <v>clear_breeze_cc_ii_hole01.jpg</v>
      </c>
      <c r="G327" s="72" t="str">
        <f>IF(ISBLANK(VLOOKUP($A327,Courses!$A:G, COLUMN(G327), 0)), "", VLOOKUP($A327,Courses!$A:G, COLUMN(G327), 0))</f>
        <v>clear_breeze_cc_ii_hole14.jpg</v>
      </c>
      <c r="H327" s="72" t="str">
        <f>IF(ISBLANK(VLOOKUP($A327,Courses!$A:H, COLUMN(H327), 0)), "", VLOOKUP($A327,Courses!$A:H, COLUMN(H327), 0))</f>
        <v/>
      </c>
      <c r="I327" s="72" t="str">
        <f>IF(ISBLANK(VLOOKUP($A327,Courses!$A:I, COLUMN(I327), 0)), "", VLOOKUP($A327,Courses!$A:I, COLUMN(I327), 0))</f>
        <v/>
      </c>
      <c r="J327" s="72" t="str">
        <f>IF(ISBLANK(VLOOKUP($A327,Courses!$A:J, COLUMN(J327), 0)), "", VLOOKUP($A327,Courses!$A:J, COLUMN(J327), 0))</f>
        <v/>
      </c>
      <c r="K327" s="57" t="str">
        <f>IF(ISBLANK(VLOOKUP($A327,Courses!$A:K, COLUMN(K327), 0)), "", VLOOKUP($A327,Courses!$A:K, COLUMN(K327), 0))</f>
        <v>clear_breeze.zip</v>
      </c>
      <c r="L327" s="8" t="str">
        <f>IF(ISBLANK(VLOOKUP($A327,Courses!$A:L, COLUMN(L327), 0)), "", VLOOKUP($A327,Courses!$A:L, COLUMN(L327), 0))</f>
        <v>Fabita</v>
      </c>
      <c r="M327" s="8">
        <f>IF(ISBLANK(VLOOKUP($A327,Courses!$A:M, COLUMN(M327), 0)), "", VLOOKUP($A327,Courses!$A:M, COLUMN(M327), 0))</f>
        <v>9.5</v>
      </c>
      <c r="N327" s="9">
        <f>IF(ISBLANK(VLOOKUP($A327,Courses!$A:N, COLUMN(N327), 0)), "", VLOOKUP($A327,Courses!$A:N, COLUMN(N327), 0))</f>
        <v>36812</v>
      </c>
      <c r="O327" s="8" t="str">
        <f>IF(ISBLANK(VLOOKUP($A327,Courses!$A:O, COLUMN(O327), 0)), "", VLOOKUP($A327,Courses!$A:O, COLUMN(O327), 0))</f>
        <v/>
      </c>
      <c r="P327" s="8" t="str">
        <f>IF(ISBLANK(VLOOKUP($A327,Courses!$A:P, COLUMN(P327), 0)), "", VLOOKUP($A327,Courses!$A:P, COLUMN(P327), 0))</f>
        <v/>
      </c>
      <c r="Q327" s="8" t="str">
        <f>IF(ISBLANK(VLOOKUP($A327,Courses!$A:Q, COLUMN(Q327), 0)), "", VLOOKUP($A327,Courses!$A:Q, COLUMN(Q327), 0))</f>
        <v/>
      </c>
      <c r="R327" s="8" t="str">
        <f>IF(ISBLANK(VLOOKUP($A327,Courses!$A:R, COLUMN(R327), 0)), "", VLOOKUP($A327,Courses!$A:R, COLUMN(R327), 0))</f>
        <v/>
      </c>
      <c r="S327" s="8" t="str">
        <f>IF(ISBLANK(VLOOKUP($A327,Courses!$A:S, COLUMN(S327), 0)), "", VLOOKUP($A327,Courses!$A:S, COLUMN(S327), 0))</f>
        <v/>
      </c>
      <c r="T327" s="8" t="str">
        <f>IF(ISBLANK(VLOOKUP($A327,Courses!$A:T, COLUMN(T327), 0)), "", VLOOKUP($A327,Courses!$A:T, COLUMN(T327), 0))</f>
        <v/>
      </c>
      <c r="U327" s="8" t="str">
        <f>IF(ISBLANK(VLOOKUP($A327,Courses!$A:U, COLUMN(U327), 0)), "", VLOOKUP($A327,Courses!$A:U, COLUMN(U327), 0))</f>
        <v/>
      </c>
      <c r="V327" s="8" t="str">
        <f>IF(ISBLANK(VLOOKUP($A327,Courses!$A:V, COLUMN(V327), 0)), "", VLOOKUP($A327,Courses!$A:V, COLUMN(V327), 0))</f>
        <v/>
      </c>
      <c r="W327" s="8" t="str">
        <f>IF(ISBLANK(VLOOKUP($A327,Courses!$A:W, COLUMN(W327), 0)), "", VLOOKUP($A327,Courses!$A:W, COLUMN(W327), 0))</f>
        <v/>
      </c>
      <c r="X327" s="8" t="str">
        <f>IF(ISBLANK(VLOOKUP($A327,Courses!$A:X, COLUMN(X327), 0)), "", VLOOKUP($A327,Courses!$A:X, COLUMN(X327), 0))</f>
        <v/>
      </c>
      <c r="Y327" s="8" t="str">
        <f>IF(ISBLANK(VLOOKUP($A327,Courses!$A:Y, COLUMN(Y327), 0)), "", VLOOKUP($A327,Courses!$A:Y, COLUMN(Y327), 0))</f>
        <v/>
      </c>
      <c r="Z327" s="8" t="str">
        <f>IF(ISBLANK(VLOOKUP($A327,Courses!$A:Z, COLUMN(Z327), 0)), "", VLOOKUP($A327,Courses!$A:Z, COLUMN(Z327), 0))</f>
        <v/>
      </c>
      <c r="AA327" s="8" t="str">
        <f>IF(ISBLANK(VLOOKUP($A327,Courses!$A:AA, COLUMN(AA327), 0)), "", VLOOKUP($A327,Courses!$A:AA, COLUMN(AA327), 0))</f>
        <v/>
      </c>
      <c r="AB327" s="8" t="str">
        <f>IF(ISBLANK(VLOOKUP($A327,Courses!$A:AB, COLUMN(AB327), 0)), "", VLOOKUP($A327,Courses!$A:AB, COLUMN(AB327), 0))</f>
        <v/>
      </c>
      <c r="AC327" s="8" t="str">
        <f>IF(ISBLANK(VLOOKUP($A327,Courses!$A:AC, COLUMN(AC327), 0)), "", VLOOKUP($A327,Courses!$A:AC, COLUMN(AC327), 0))</f>
        <v/>
      </c>
      <c r="AD327" s="8" t="str">
        <f>IF(ISBLANK(VLOOKUP($A327,Courses!$A:AD, COLUMN(AD327), 0)), "", VLOOKUP($A327,Courses!$A:AD, COLUMN(AD327), 0))</f>
        <v/>
      </c>
      <c r="AE327" s="8" t="str">
        <f>IF(ISBLANK(VLOOKUP($A327,Courses!$A:AE, COLUMN(AE327), 0)), "", VLOOKUP($A327,Courses!$A:AE, COLUMN(AE327), 0))</f>
        <v/>
      </c>
      <c r="AF327" s="8" t="str">
        <f>IF(ISBLANK(VLOOKUP($A327,Courses!$A:AF, COLUMN(AF327), 0)), "", VLOOKUP($A327,Courses!$A:AF, COLUMN(AF327), 0))</f>
        <v/>
      </c>
      <c r="AG327" s="8">
        <f>IF(ISBLANK(VLOOKUP($A327,Courses!$A:AG, COLUMN(AG327), 0)), "", VLOOKUP($A327,Courses!$A:AG, COLUMN(AG327), 0))</f>
        <v>1</v>
      </c>
      <c r="AH327" s="8">
        <f>IF(ISBLANK(VLOOKUP($A327,Courses!$A:AH, COLUMN(AH327), 0)), "", VLOOKUP($A327,Courses!$A:AH, COLUMN(AH327), 0))</f>
        <v>14</v>
      </c>
      <c r="AI327" s="8" t="str">
        <f>IF(ISBLANK(VLOOKUP($A327,Courses!$A:AI, COLUMN(AI327), 0)), "", VLOOKUP($A327,Courses!$A:AI, COLUMN(AI327), 0))</f>
        <v/>
      </c>
      <c r="AJ327" s="8" t="str">
        <f>IF(ISBLANK(VLOOKUP($A327,Courses!$A:AJ, COLUMN(AJ327), 0)), "", VLOOKUP($A327,Courses!$A:AJ, COLUMN(AJ327), 0))</f>
        <v/>
      </c>
      <c r="AK327" s="8" t="str">
        <f>IF(ISBLANK(VLOOKUP($A327,Courses!$A:AK, COLUMN(AK327), 0)), "", VLOOKUP($A327,Courses!$A:AK, COLUMN(AK327), 0))</f>
        <v/>
      </c>
      <c r="AL327" s="8"/>
      <c r="AM327" s="8"/>
    </row>
    <row r="328" spans="1:39" ht="12.75" customHeight="1">
      <c r="A328" s="4">
        <v>544</v>
      </c>
      <c r="B328" s="4"/>
      <c r="C328" s="69" t="s">
        <v>1041</v>
      </c>
      <c r="D328" s="6" t="str">
        <f>IF(ISBLANK(VLOOKUP($A328,Courses!$A:D, COLUMN(D328), 0)), "", VLOOKUP($A328,Courses!$A:D, COLUMN(D328), 0))</f>
        <v>Oceanside</v>
      </c>
      <c r="E328" s="7" t="str">
        <f>IF(ISBLANK(VLOOKUP($A328,Courses!$A:E, COLUMN(E328), 0)), "", VLOOKUP($A328,Courses!$A:E, COLUMN(E328), 0))</f>
        <v/>
      </c>
      <c r="F328" s="72" t="str">
        <f>IF(ISBLANK(VLOOKUP($A328,Courses!$A:F, COLUMN(F328), 0)), "", VLOOKUP($A328,Courses!$A:F, COLUMN(F328), 0))</f>
        <v>clearwater_gc_and_resort_hole04.jpg</v>
      </c>
      <c r="G328" s="72" t="str">
        <f>IF(ISBLANK(VLOOKUP($A328,Courses!$A:G, COLUMN(G328), 0)), "", VLOOKUP($A328,Courses!$A:G, COLUMN(G328), 0))</f>
        <v>clearwater_gc_and_resort_hole05.jpg</v>
      </c>
      <c r="H328" s="72" t="str">
        <f>IF(ISBLANK(VLOOKUP($A328,Courses!$A:H, COLUMN(H328), 0)), "", VLOOKUP($A328,Courses!$A:H, COLUMN(H328), 0))</f>
        <v/>
      </c>
      <c r="I328" s="72" t="str">
        <f>IF(ISBLANK(VLOOKUP($A328,Courses!$A:I, COLUMN(I328), 0)), "", VLOOKUP($A328,Courses!$A:I, COLUMN(I328), 0))</f>
        <v/>
      </c>
      <c r="J328" s="72" t="str">
        <f>IF(ISBLANK(VLOOKUP($A328,Courses!$A:J, COLUMN(J328), 0)), "", VLOOKUP($A328,Courses!$A:J, COLUMN(J328), 0))</f>
        <v/>
      </c>
      <c r="K328" s="57" t="str">
        <f>IF(ISBLANK(VLOOKUP($A328,Courses!$A:K, COLUMN(K328), 0)), "", VLOOKUP($A328,Courses!$A:K, COLUMN(K328), 0))</f>
        <v>clearwater_gc_resort.zip</v>
      </c>
      <c r="L328" s="8" t="str">
        <f>IF(ISBLANK(VLOOKUP($A328,Courses!$A:L, COLUMN(L328), 0)), "", VLOOKUP($A328,Courses!$A:L, COLUMN(L328), 0))</f>
        <v>8stills</v>
      </c>
      <c r="M328" s="8">
        <f>IF(ISBLANK(VLOOKUP($A328,Courses!$A:M, COLUMN(M328), 0)), "", VLOOKUP($A328,Courses!$A:M, COLUMN(M328), 0))</f>
        <v>5.2</v>
      </c>
      <c r="N328" s="9">
        <f>IF(ISBLANK(VLOOKUP($A328,Courses!$A:N, COLUMN(N328), 0)), "", VLOOKUP($A328,Courses!$A:N, COLUMN(N328), 0))</f>
        <v>38045</v>
      </c>
      <c r="O328" s="8" t="str">
        <f>IF(ISBLANK(VLOOKUP($A328,Courses!$A:O, COLUMN(O328), 0)), "", VLOOKUP($A328,Courses!$A:O, COLUMN(O328), 0))</f>
        <v>bullock_run</v>
      </c>
      <c r="P328" s="8" t="str">
        <f>IF(ISBLANK(VLOOKUP($A328,Courses!$A:P, COLUMN(P328), 0)), "", VLOOKUP($A328,Courses!$A:P, COLUMN(P328), 0))</f>
        <v>coosbay</v>
      </c>
      <c r="Q328" s="8" t="str">
        <f>IF(ISBLANK(VLOOKUP($A328,Courses!$A:Q, COLUMN(Q328), 0)), "", VLOOKUP($A328,Courses!$A:Q, COLUMN(Q328), 0))</f>
        <v>desert</v>
      </c>
      <c r="R328" s="8" t="str">
        <f>IF(ISBLANK(VLOOKUP($A328,Courses!$A:R, COLUMN(R328), 0)), "", VLOOKUP($A328,Courses!$A:R, COLUMN(R328), 0))</f>
        <v>inlandheath</v>
      </c>
      <c r="S328" s="8" t="str">
        <f>IF(ISBLANK(VLOOKUP($A328,Courses!$A:S, COLUMN(S328), 0)), "", VLOOKUP($A328,Courses!$A:S, COLUMN(S328), 0))</f>
        <v>ruggedcross</v>
      </c>
      <c r="T328" s="8" t="str">
        <f>IF(ISBLANK(VLOOKUP($A328,Courses!$A:T, COLUMN(T328), 0)), "", VLOOKUP($A328,Courses!$A:T, COLUMN(T328), 0))</f>
        <v>sammamish</v>
      </c>
      <c r="U328" s="8" t="str">
        <f>IF(ISBLANK(VLOOKUP($A328,Courses!$A:U, COLUMN(U328), 0)), "", VLOOKUP($A328,Courses!$A:U, COLUMN(U328), 0))</f>
        <v>sammamishplateau</v>
      </c>
      <c r="V328" s="8" t="str">
        <f>IF(ISBLANK(VLOOKUP($A328,Courses!$A:V, COLUMN(V328), 0)), "", VLOOKUP($A328,Courses!$A:V, COLUMN(V328), 0))</f>
        <v>spyglass</v>
      </c>
      <c r="W328" s="8" t="str">
        <f>IF(ISBLANK(VLOOKUP($A328,Courses!$A:W, COLUMN(W328), 0)), "", VLOOKUP($A328,Courses!$A:W, COLUMN(W328), 0))</f>
        <v>threerivers</v>
      </c>
      <c r="X328" s="8" t="str">
        <f>IF(ISBLANK(VLOOKUP($A328,Courses!$A:X, COLUMN(X328), 0)), "", VLOOKUP($A328,Courses!$A:X, COLUMN(X328), 0))</f>
        <v/>
      </c>
      <c r="Y328" s="8" t="str">
        <f>IF(ISBLANK(VLOOKUP($A328,Courses!$A:Y, COLUMN(Y328), 0)), "", VLOOKUP($A328,Courses!$A:Y, COLUMN(Y328), 0))</f>
        <v/>
      </c>
      <c r="Z328" s="8" t="str">
        <f>IF(ISBLANK(VLOOKUP($A328,Courses!$A:Z, COLUMN(Z328), 0)), "", VLOOKUP($A328,Courses!$A:Z, COLUMN(Z328), 0))</f>
        <v/>
      </c>
      <c r="AA328" s="8" t="str">
        <f>IF(ISBLANK(VLOOKUP($A328,Courses!$A:AA, COLUMN(AA328), 0)), "", VLOOKUP($A328,Courses!$A:AA, COLUMN(AA328), 0))</f>
        <v/>
      </c>
      <c r="AB328" s="8" t="str">
        <f>IF(ISBLANK(VLOOKUP($A328,Courses!$A:AB, COLUMN(AB328), 0)), "", VLOOKUP($A328,Courses!$A:AB, COLUMN(AB328), 0))</f>
        <v/>
      </c>
      <c r="AC328" s="8" t="str">
        <f>IF(ISBLANK(VLOOKUP($A328,Courses!$A:AC, COLUMN(AC328), 0)), "", VLOOKUP($A328,Courses!$A:AC, COLUMN(AC328), 0))</f>
        <v/>
      </c>
      <c r="AD328" s="8" t="str">
        <f>IF(ISBLANK(VLOOKUP($A328,Courses!$A:AD, COLUMN(AD328), 0)), "", VLOOKUP($A328,Courses!$A:AD, COLUMN(AD328), 0))</f>
        <v/>
      </c>
      <c r="AE328" s="8" t="str">
        <f>IF(ISBLANK(VLOOKUP($A328,Courses!$A:AE, COLUMN(AE328), 0)), "", VLOOKUP($A328,Courses!$A:AE, COLUMN(AE328), 0))</f>
        <v/>
      </c>
      <c r="AF328" s="8" t="str">
        <f>IF(ISBLANK(VLOOKUP($A328,Courses!$A:AF, COLUMN(AF328), 0)), "", VLOOKUP($A328,Courses!$A:AF, COLUMN(AF328), 0))</f>
        <v/>
      </c>
      <c r="AG328" s="8">
        <f>IF(ISBLANK(VLOOKUP($A328,Courses!$A:AG, COLUMN(AG328), 0)), "", VLOOKUP($A328,Courses!$A:AG, COLUMN(AG328), 0))</f>
        <v>4</v>
      </c>
      <c r="AH328" s="8">
        <f>IF(ISBLANK(VLOOKUP($A328,Courses!$A:AH, COLUMN(AH328), 0)), "", VLOOKUP($A328,Courses!$A:AH, COLUMN(AH328), 0))</f>
        <v>5</v>
      </c>
      <c r="AI328" s="8" t="str">
        <f>IF(ISBLANK(VLOOKUP($A328,Courses!$A:AI, COLUMN(AI328), 0)), "", VLOOKUP($A328,Courses!$A:AI, COLUMN(AI328), 0))</f>
        <v/>
      </c>
      <c r="AJ328" s="8" t="str">
        <f>IF(ISBLANK(VLOOKUP($A328,Courses!$A:AJ, COLUMN(AJ328), 0)), "", VLOOKUP($A328,Courses!$A:AJ, COLUMN(AJ328), 0))</f>
        <v/>
      </c>
      <c r="AK328" s="8" t="str">
        <f>IF(ISBLANK(VLOOKUP($A328,Courses!$A:AK, COLUMN(AK328), 0)), "", VLOOKUP($A328,Courses!$A:AK, COLUMN(AK328), 0))</f>
        <v/>
      </c>
      <c r="AL328" s="8"/>
      <c r="AM328" s="8"/>
    </row>
    <row r="329" spans="1:39" ht="12.75" customHeight="1">
      <c r="A329" s="4">
        <v>542</v>
      </c>
      <c r="B329" s="4"/>
      <c r="C329" s="69" t="s">
        <v>1043</v>
      </c>
      <c r="D329" s="6" t="str">
        <f>IF(ISBLANK(VLOOKUP($A329,Courses!$A:D, COLUMN(D329), 0)), "", VLOOKUP($A329,Courses!$A:D, COLUMN(D329), 0))</f>
        <v>Oceanside</v>
      </c>
      <c r="E329" s="7" t="str">
        <f>IF(ISBLANK(VLOOKUP($A329,Courses!$A:E, COLUMN(E329), 0)), "", VLOOKUP($A329,Courses!$A:E, COLUMN(E329), 0))</f>
        <v/>
      </c>
      <c r="F329" s="72" t="str">
        <f>IF(ISBLANK(VLOOKUP($A329,Courses!$A:F, COLUMN(F329), 0)), "", VLOOKUP($A329,Courses!$A:F, COLUMN(F329), 0))</f>
        <v>cliff_course_at_mosteller_island_hole03.jpg</v>
      </c>
      <c r="G329" s="72" t="str">
        <f>IF(ISBLANK(VLOOKUP($A329,Courses!$A:G, COLUMN(G329), 0)), "", VLOOKUP($A329,Courses!$A:G, COLUMN(G329), 0))</f>
        <v>cliff_course_at_mosteller_island_hole11.jpg</v>
      </c>
      <c r="H329" s="72" t="str">
        <f>IF(ISBLANK(VLOOKUP($A329,Courses!$A:H, COLUMN(H329), 0)), "", VLOOKUP($A329,Courses!$A:H, COLUMN(H329), 0))</f>
        <v/>
      </c>
      <c r="I329" s="72" t="str">
        <f>IF(ISBLANK(VLOOKUP($A329,Courses!$A:I, COLUMN(I329), 0)), "", VLOOKUP($A329,Courses!$A:I, COLUMN(I329), 0))</f>
        <v/>
      </c>
      <c r="J329" s="72" t="str">
        <f>IF(ISBLANK(VLOOKUP($A329,Courses!$A:J, COLUMN(J329), 0)), "", VLOOKUP($A329,Courses!$A:J, COLUMN(J329), 0))</f>
        <v/>
      </c>
      <c r="K329" s="57" t="str">
        <f>IF(ISBLANK(VLOOKUP($A329,Courses!$A:K, COLUMN(K329), 0)), "", VLOOKUP($A329,Courses!$A:K, COLUMN(K329), 0))</f>
        <v>cliff_course_at_mosteller_island.zip</v>
      </c>
      <c r="L329" s="8" t="str">
        <f>IF(ISBLANK(VLOOKUP($A329,Courses!$A:L, COLUMN(L329), 0)), "", VLOOKUP($A329,Courses!$A:L, COLUMN(L329), 0))</f>
        <v>Terry Grayson</v>
      </c>
      <c r="M329" s="8">
        <f>IF(ISBLANK(VLOOKUP($A329,Courses!$A:M, COLUMN(M329), 0)), "", VLOOKUP($A329,Courses!$A:M, COLUMN(M329), 0))</f>
        <v>16.8</v>
      </c>
      <c r="N329" s="9">
        <f>IF(ISBLANK(VLOOKUP($A329,Courses!$A:N, COLUMN(N329), 0)), "", VLOOKUP($A329,Courses!$A:N, COLUMN(N329), 0))</f>
        <v>37651</v>
      </c>
      <c r="O329" s="8" t="str">
        <f>IF(ISBLANK(VLOOKUP($A329,Courses!$A:O, COLUMN(O329), 0)), "", VLOOKUP($A329,Courses!$A:O, COLUMN(O329), 0))</f>
        <v>coosbay</v>
      </c>
      <c r="P329" s="8" t="str">
        <f>IF(ISBLANK(VLOOKUP($A329,Courses!$A:P, COLUMN(P329), 0)), "", VLOOKUP($A329,Courses!$A:P, COLUMN(P329), 0))</f>
        <v>coosbayblend</v>
      </c>
      <c r="Q329" s="8" t="str">
        <f>IF(ISBLANK(VLOOKUP($A329,Courses!$A:Q, COLUMN(Q329), 0)), "", VLOOKUP($A329,Courses!$A:Q, COLUMN(Q329), 0))</f>
        <v>cypress</v>
      </c>
      <c r="R329" s="8" t="str">
        <f>IF(ISBLANK(VLOOKUP($A329,Courses!$A:R, COLUMN(R329), 0)), "", VLOOKUP($A329,Courses!$A:R, COLUMN(R329), 0))</f>
        <v>travertine</v>
      </c>
      <c r="S329" s="8" t="str">
        <f>IF(ISBLANK(VLOOKUP($A329,Courses!$A:S, COLUMN(S329), 0)), "", VLOOKUP($A329,Courses!$A:S, COLUMN(S329), 0))</f>
        <v/>
      </c>
      <c r="T329" s="8" t="str">
        <f>IF(ISBLANK(VLOOKUP($A329,Courses!$A:T, COLUMN(T329), 0)), "", VLOOKUP($A329,Courses!$A:T, COLUMN(T329), 0))</f>
        <v/>
      </c>
      <c r="U329" s="8" t="str">
        <f>IF(ISBLANK(VLOOKUP($A329,Courses!$A:U, COLUMN(U329), 0)), "", VLOOKUP($A329,Courses!$A:U, COLUMN(U329), 0))</f>
        <v/>
      </c>
      <c r="V329" s="8" t="str">
        <f>IF(ISBLANK(VLOOKUP($A329,Courses!$A:V, COLUMN(V329), 0)), "", VLOOKUP($A329,Courses!$A:V, COLUMN(V329), 0))</f>
        <v/>
      </c>
      <c r="W329" s="8" t="str">
        <f>IF(ISBLANK(VLOOKUP($A329,Courses!$A:W, COLUMN(W329), 0)), "", VLOOKUP($A329,Courses!$A:W, COLUMN(W329), 0))</f>
        <v/>
      </c>
      <c r="X329" s="8" t="str">
        <f>IF(ISBLANK(VLOOKUP($A329,Courses!$A:X, COLUMN(X329), 0)), "", VLOOKUP($A329,Courses!$A:X, COLUMN(X329), 0))</f>
        <v/>
      </c>
      <c r="Y329" s="8" t="str">
        <f>IF(ISBLANK(VLOOKUP($A329,Courses!$A:Y, COLUMN(Y329), 0)), "", VLOOKUP($A329,Courses!$A:Y, COLUMN(Y329), 0))</f>
        <v/>
      </c>
      <c r="Z329" s="8" t="str">
        <f>IF(ISBLANK(VLOOKUP($A329,Courses!$A:Z, COLUMN(Z329), 0)), "", VLOOKUP($A329,Courses!$A:Z, COLUMN(Z329), 0))</f>
        <v/>
      </c>
      <c r="AA329" s="8" t="str">
        <f>IF(ISBLANK(VLOOKUP($A329,Courses!$A:AA, COLUMN(AA329), 0)), "", VLOOKUP($A329,Courses!$A:AA, COLUMN(AA329), 0))</f>
        <v/>
      </c>
      <c r="AB329" s="8" t="str">
        <f>IF(ISBLANK(VLOOKUP($A329,Courses!$A:AB, COLUMN(AB329), 0)), "", VLOOKUP($A329,Courses!$A:AB, COLUMN(AB329), 0))</f>
        <v/>
      </c>
      <c r="AC329" s="8" t="str">
        <f>IF(ISBLANK(VLOOKUP($A329,Courses!$A:AC, COLUMN(AC329), 0)), "", VLOOKUP($A329,Courses!$A:AC, COLUMN(AC329), 0))</f>
        <v/>
      </c>
      <c r="AD329" s="8" t="str">
        <f>IF(ISBLANK(VLOOKUP($A329,Courses!$A:AD, COLUMN(AD329), 0)), "", VLOOKUP($A329,Courses!$A:AD, COLUMN(AD329), 0))</f>
        <v/>
      </c>
      <c r="AE329" s="8" t="str">
        <f>IF(ISBLANK(VLOOKUP($A329,Courses!$A:AE, COLUMN(AE329), 0)), "", VLOOKUP($A329,Courses!$A:AE, COLUMN(AE329), 0))</f>
        <v/>
      </c>
      <c r="AF329" s="8" t="str">
        <f>IF(ISBLANK(VLOOKUP($A329,Courses!$A:AF, COLUMN(AF329), 0)), "", VLOOKUP($A329,Courses!$A:AF, COLUMN(AF329), 0))</f>
        <v/>
      </c>
      <c r="AG329" s="8">
        <f>IF(ISBLANK(VLOOKUP($A329,Courses!$A:AG, COLUMN(AG329), 0)), "", VLOOKUP($A329,Courses!$A:AG, COLUMN(AG329), 0))</f>
        <v>3</v>
      </c>
      <c r="AH329" s="8">
        <f>IF(ISBLANK(VLOOKUP($A329,Courses!$A:AH, COLUMN(AH329), 0)), "", VLOOKUP($A329,Courses!$A:AH, COLUMN(AH329), 0))</f>
        <v>11</v>
      </c>
      <c r="AI329" s="8" t="str">
        <f>IF(ISBLANK(VLOOKUP($A329,Courses!$A:AI, COLUMN(AI329), 0)), "", VLOOKUP($A329,Courses!$A:AI, COLUMN(AI329), 0))</f>
        <v/>
      </c>
      <c r="AJ329" s="8" t="str">
        <f>IF(ISBLANK(VLOOKUP($A329,Courses!$A:AJ, COLUMN(AJ329), 0)), "", VLOOKUP($A329,Courses!$A:AJ, COLUMN(AJ329), 0))</f>
        <v/>
      </c>
      <c r="AK329" s="8" t="str">
        <f>IF(ISBLANK(VLOOKUP($A329,Courses!$A:AK, COLUMN(AK329), 0)), "", VLOOKUP($A329,Courses!$A:AK, COLUMN(AK329), 0))</f>
        <v/>
      </c>
      <c r="AL329" s="8"/>
      <c r="AM329" s="8" t="s">
        <v>8713</v>
      </c>
    </row>
    <row r="330" spans="1:39" ht="12.75" customHeight="1">
      <c r="A330" s="4">
        <v>1559</v>
      </c>
      <c r="B330" s="4"/>
      <c r="C330" s="69" t="s">
        <v>1045</v>
      </c>
      <c r="D330" s="6" t="str">
        <f>IF(ISBLANK(VLOOKUP($A330,Courses!$A:D, COLUMN(D330), 0)), "", VLOOKUP($A330,Courses!$A:D, COLUMN(D330), 0))</f>
        <v>Oceanside</v>
      </c>
      <c r="E330" s="7" t="str">
        <f>IF(ISBLANK(VLOOKUP($A330,Courses!$A:E, COLUMN(E330), 0)), "", VLOOKUP($A330,Courses!$A:E, COLUMN(E330), 0))</f>
        <v/>
      </c>
      <c r="F330" s="72" t="str">
        <f>IF(ISBLANK(VLOOKUP($A330,Courses!$A:F, COLUMN(F330), 0)), "", VLOOKUP($A330,Courses!$A:F, COLUMN(F330), 0))</f>
        <v>cliff_house_gc_hole09.jpg</v>
      </c>
      <c r="G330" s="72" t="str">
        <f>IF(ISBLANK(VLOOKUP($A330,Courses!$A:G, COLUMN(G330), 0)), "", VLOOKUP($A330,Courses!$A:G, COLUMN(G330), 0))</f>
        <v>cliff_house_gc_hole18.jpg</v>
      </c>
      <c r="H330" s="72" t="str">
        <f>IF(ISBLANK(VLOOKUP($A330,Courses!$A:H, COLUMN(H330), 0)), "", VLOOKUP($A330,Courses!$A:H, COLUMN(H330), 0))</f>
        <v/>
      </c>
      <c r="I330" s="72" t="str">
        <f>IF(ISBLANK(VLOOKUP($A330,Courses!$A:I, COLUMN(I330), 0)), "", VLOOKUP($A330,Courses!$A:I, COLUMN(I330), 0))</f>
        <v/>
      </c>
      <c r="J330" s="72" t="str">
        <f>IF(ISBLANK(VLOOKUP($A330,Courses!$A:J, COLUMN(J330), 0)), "", VLOOKUP($A330,Courses!$A:J, COLUMN(J330), 0))</f>
        <v/>
      </c>
      <c r="K330" s="57" t="str">
        <f>IF(ISBLANK(VLOOKUP($A330,Courses!$A:K, COLUMN(K330), 0)), "", VLOOKUP($A330,Courses!$A:K, COLUMN(K330), 0))</f>
        <v>cliff_house_gc.zip</v>
      </c>
      <c r="L330" s="8" t="str">
        <f>IF(ISBLANK(VLOOKUP($A330,Courses!$A:L, COLUMN(L330), 0)), "", VLOOKUP($A330,Courses!$A:L, COLUMN(L330), 0))</f>
        <v>Allison</v>
      </c>
      <c r="M330" s="8">
        <f>IF(ISBLANK(VLOOKUP($A330,Courses!$A:M, COLUMN(M330), 0)), "", VLOOKUP($A330,Courses!$A:M, COLUMN(M330), 0))</f>
        <v>20.6</v>
      </c>
      <c r="N330" s="9">
        <f>IF(ISBLANK(VLOOKUP($A330,Courses!$A:N, COLUMN(N330), 0)), "", VLOOKUP($A330,Courses!$A:N, COLUMN(N330), 0))</f>
        <v>37411</v>
      </c>
      <c r="O330" s="8" t="str">
        <f>IF(ISBLANK(VLOOKUP($A330,Courses!$A:O, COLUMN(O330), 0)), "", VLOOKUP($A330,Courses!$A:O, COLUMN(O330), 0))</f>
        <v>cliffhouse</v>
      </c>
      <c r="P330" s="8" t="str">
        <f>IF(ISBLANK(VLOOKUP($A330,Courses!$A:P, COLUMN(P330), 0)), "", VLOOKUP($A330,Courses!$A:P, COLUMN(P330), 0))</f>
        <v/>
      </c>
      <c r="Q330" s="8" t="str">
        <f>IF(ISBLANK(VLOOKUP($A330,Courses!$A:Q, COLUMN(Q330), 0)), "", VLOOKUP($A330,Courses!$A:Q, COLUMN(Q330), 0))</f>
        <v/>
      </c>
      <c r="R330" s="8" t="str">
        <f>IF(ISBLANK(VLOOKUP($A330,Courses!$A:R, COLUMN(R330), 0)), "", VLOOKUP($A330,Courses!$A:R, COLUMN(R330), 0))</f>
        <v/>
      </c>
      <c r="S330" s="8" t="str">
        <f>IF(ISBLANK(VLOOKUP($A330,Courses!$A:S, COLUMN(S330), 0)), "", VLOOKUP($A330,Courses!$A:S, COLUMN(S330), 0))</f>
        <v/>
      </c>
      <c r="T330" s="8" t="str">
        <f>IF(ISBLANK(VLOOKUP($A330,Courses!$A:T, COLUMN(T330), 0)), "", VLOOKUP($A330,Courses!$A:T, COLUMN(T330), 0))</f>
        <v/>
      </c>
      <c r="U330" s="8" t="str">
        <f>IF(ISBLANK(VLOOKUP($A330,Courses!$A:U, COLUMN(U330), 0)), "", VLOOKUP($A330,Courses!$A:U, COLUMN(U330), 0))</f>
        <v/>
      </c>
      <c r="V330" s="8" t="str">
        <f>IF(ISBLANK(VLOOKUP($A330,Courses!$A:V, COLUMN(V330), 0)), "", VLOOKUP($A330,Courses!$A:V, COLUMN(V330), 0))</f>
        <v/>
      </c>
      <c r="W330" s="8" t="str">
        <f>IF(ISBLANK(VLOOKUP($A330,Courses!$A:W, COLUMN(W330), 0)), "", VLOOKUP($A330,Courses!$A:W, COLUMN(W330), 0))</f>
        <v/>
      </c>
      <c r="X330" s="8" t="str">
        <f>IF(ISBLANK(VLOOKUP($A330,Courses!$A:X, COLUMN(X330), 0)), "", VLOOKUP($A330,Courses!$A:X, COLUMN(X330), 0))</f>
        <v/>
      </c>
      <c r="Y330" s="8" t="str">
        <f>IF(ISBLANK(VLOOKUP($A330,Courses!$A:Y, COLUMN(Y330), 0)), "", VLOOKUP($A330,Courses!$A:Y, COLUMN(Y330), 0))</f>
        <v/>
      </c>
      <c r="Z330" s="8" t="str">
        <f>IF(ISBLANK(VLOOKUP($A330,Courses!$A:Z, COLUMN(Z330), 0)), "", VLOOKUP($A330,Courses!$A:Z, COLUMN(Z330), 0))</f>
        <v/>
      </c>
      <c r="AA330" s="8" t="str">
        <f>IF(ISBLANK(VLOOKUP($A330,Courses!$A:AA, COLUMN(AA330), 0)), "", VLOOKUP($A330,Courses!$A:AA, COLUMN(AA330), 0))</f>
        <v/>
      </c>
      <c r="AB330" s="8" t="str">
        <f>IF(ISBLANK(VLOOKUP($A330,Courses!$A:AB, COLUMN(AB330), 0)), "", VLOOKUP($A330,Courses!$A:AB, COLUMN(AB330), 0))</f>
        <v/>
      </c>
      <c r="AC330" s="8" t="str">
        <f>IF(ISBLANK(VLOOKUP($A330,Courses!$A:AC, COLUMN(AC330), 0)), "", VLOOKUP($A330,Courses!$A:AC, COLUMN(AC330), 0))</f>
        <v/>
      </c>
      <c r="AD330" s="8" t="str">
        <f>IF(ISBLANK(VLOOKUP($A330,Courses!$A:AD, COLUMN(AD330), 0)), "", VLOOKUP($A330,Courses!$A:AD, COLUMN(AD330), 0))</f>
        <v/>
      </c>
      <c r="AE330" s="8" t="str">
        <f>IF(ISBLANK(VLOOKUP($A330,Courses!$A:AE, COLUMN(AE330), 0)), "", VLOOKUP($A330,Courses!$A:AE, COLUMN(AE330), 0))</f>
        <v/>
      </c>
      <c r="AF330" s="8" t="str">
        <f>IF(ISBLANK(VLOOKUP($A330,Courses!$A:AF, COLUMN(AF330), 0)), "", VLOOKUP($A330,Courses!$A:AF, COLUMN(AF330), 0))</f>
        <v/>
      </c>
      <c r="AG330" s="8">
        <f>IF(ISBLANK(VLOOKUP($A330,Courses!$A:AG, COLUMN(AG330), 0)), "", VLOOKUP($A330,Courses!$A:AG, COLUMN(AG330), 0))</f>
        <v>9</v>
      </c>
      <c r="AH330" s="8">
        <f>IF(ISBLANK(VLOOKUP($A330,Courses!$A:AH, COLUMN(AH330), 0)), "", VLOOKUP($A330,Courses!$A:AH, COLUMN(AH330), 0))</f>
        <v>18</v>
      </c>
      <c r="AI330" s="8" t="str">
        <f>IF(ISBLANK(VLOOKUP($A330,Courses!$A:AI, COLUMN(AI330), 0)), "", VLOOKUP($A330,Courses!$A:AI, COLUMN(AI330), 0))</f>
        <v/>
      </c>
      <c r="AJ330" s="8" t="str">
        <f>IF(ISBLANK(VLOOKUP($A330,Courses!$A:AJ, COLUMN(AJ330), 0)), "", VLOOKUP($A330,Courses!$A:AJ, COLUMN(AJ330), 0))</f>
        <v/>
      </c>
      <c r="AK330" s="8" t="str">
        <f>IF(ISBLANK(VLOOKUP($A330,Courses!$A:AK, COLUMN(AK330), 0)), "", VLOOKUP($A330,Courses!$A:AK, COLUMN(AK330), 0))</f>
        <v/>
      </c>
      <c r="AL330" s="8"/>
      <c r="AM330" s="8"/>
    </row>
    <row r="331" spans="1:39" ht="12.75" customHeight="1">
      <c r="A331" s="4">
        <v>1361</v>
      </c>
      <c r="B331" s="4"/>
      <c r="C331" s="69" t="s">
        <v>8506</v>
      </c>
      <c r="D331" s="6" t="str">
        <f>IF(ISBLANK(VLOOKUP($A331,Courses!$A:D, COLUMN(D331), 0)), "", VLOOKUP($A331,Courses!$A:D, COLUMN(D331), 0))</f>
        <v>Oceanside</v>
      </c>
      <c r="E331" s="7" t="str">
        <f>IF(ISBLANK(VLOOKUP($A331,Courses!$A:E, COLUMN(E331), 0)), "", VLOOKUP($A331,Courses!$A:E, COLUMN(E331), 0))</f>
        <v/>
      </c>
      <c r="F331" s="72" t="str">
        <f>IF(ISBLANK(VLOOKUP($A331,Courses!$A:F, COLUMN(F331), 0)), "", VLOOKUP($A331,Courses!$A:F, COLUMN(F331), 0))</f>
        <v>the_cliffs_at_seaside_resort_splash.jpg</v>
      </c>
      <c r="G331" s="72" t="str">
        <f>IF(ISBLANK(VLOOKUP($A331,Courses!$A:G, COLUMN(G331), 0)), "", VLOOKUP($A331,Courses!$A:G, COLUMN(G331), 0))</f>
        <v>the_cliffs_at_seaside_resort_hole01.jpg</v>
      </c>
      <c r="H331" s="72" t="str">
        <f>IF(ISBLANK(VLOOKUP($A331,Courses!$A:H, COLUMN(H331), 0)), "", VLOOKUP($A331,Courses!$A:H, COLUMN(H331), 0))</f>
        <v/>
      </c>
      <c r="I331" s="72" t="str">
        <f>IF(ISBLANK(VLOOKUP($A331,Courses!$A:I, COLUMN(I331), 0)), "", VLOOKUP($A331,Courses!$A:I, COLUMN(I331), 0))</f>
        <v/>
      </c>
      <c r="J331" s="72" t="str">
        <f>IF(ISBLANK(VLOOKUP($A331,Courses!$A:J, COLUMN(J331), 0)), "", VLOOKUP($A331,Courses!$A:J, COLUMN(J331), 0))</f>
        <v/>
      </c>
      <c r="K331" s="57" t="str">
        <f>IF(ISBLANK(VLOOKUP($A331,Courses!$A:K, COLUMN(K331), 0)), "", VLOOKUP($A331,Courses!$A:K, COLUMN(K331), 0))</f>
        <v>the_cliffs_at_seaside_resort.zip</v>
      </c>
      <c r="L331" s="8" t="str">
        <f>IF(ISBLANK(VLOOKUP($A331,Courses!$A:L, COLUMN(L331), 0)), "", VLOOKUP($A331,Courses!$A:L, COLUMN(L331), 0))</f>
        <v>Tootall</v>
      </c>
      <c r="M331" s="8">
        <f>IF(ISBLANK(VLOOKUP($A331,Courses!$A:M, COLUMN(M331), 0)), "", VLOOKUP($A331,Courses!$A:M, COLUMN(M331), 0))</f>
        <v>18.8</v>
      </c>
      <c r="N331" s="9">
        <f>IF(ISBLANK(VLOOKUP($A331,Courses!$A:N, COLUMN(N331), 0)), "", VLOOKUP($A331,Courses!$A:N, COLUMN(N331), 0))</f>
        <v>38882</v>
      </c>
      <c r="O331" s="8" t="str">
        <f>IF(ISBLANK(VLOOKUP($A331,Courses!$A:O, COLUMN(O331), 0)), "", VLOOKUP($A331,Courses!$A:O, COLUMN(O331), 0))</f>
        <v>barrenhills</v>
      </c>
      <c r="P331" s="8" t="str">
        <f>IF(ISBLANK(VLOOKUP($A331,Courses!$A:P, COLUMN(P331), 0)), "", VLOOKUP($A331,Courses!$A:P, COLUMN(P331), 0))</f>
        <v>beartooth</v>
      </c>
      <c r="Q331" s="8" t="str">
        <f>IF(ISBLANK(VLOOKUP($A331,Courses!$A:Q, COLUMN(Q331), 0)), "", VLOOKUP($A331,Courses!$A:Q, COLUMN(Q331), 0))</f>
        <v>bullock_run</v>
      </c>
      <c r="R331" s="8" t="str">
        <f>IF(ISBLANK(VLOOKUP($A331,Courses!$A:R, COLUMN(R331), 0)), "", VLOOKUP($A331,Courses!$A:R, COLUMN(R331), 0))</f>
        <v>flowers</v>
      </c>
      <c r="S331" s="8" t="str">
        <f>IF(ISBLANK(VLOOKUP($A331,Courses!$A:S, COLUMN(S331), 0)), "", VLOOKUP($A331,Courses!$A:S, COLUMN(S331), 0))</f>
        <v>flowers3</v>
      </c>
      <c r="T331" s="8" t="str">
        <f>IF(ISBLANK(VLOOKUP($A331,Courses!$A:T, COLUMN(T331), 0)), "", VLOOKUP($A331,Courses!$A:T, COLUMN(T331), 0))</f>
        <v>pinkstone</v>
      </c>
      <c r="U331" s="8" t="str">
        <f>IF(ISBLANK(VLOOKUP($A331,Courses!$A:U, COLUMN(U331), 0)), "", VLOOKUP($A331,Courses!$A:U, COLUMN(U331), 0))</f>
        <v>randa</v>
      </c>
      <c r="V331" s="8" t="str">
        <f>IF(ISBLANK(VLOOKUP($A331,Courses!$A:V, COLUMN(V331), 0)), "", VLOOKUP($A331,Courses!$A:V, COLUMN(V331), 0))</f>
        <v>thelegacy</v>
      </c>
      <c r="W331" s="8" t="str">
        <f>IF(ISBLANK(VLOOKUP($A331,Courses!$A:W, COLUMN(W331), 0)), "", VLOOKUP($A331,Courses!$A:W, COLUMN(W331), 0))</f>
        <v>whisperwind</v>
      </c>
      <c r="X331" s="8" t="str">
        <f>IF(ISBLANK(VLOOKUP($A331,Courses!$A:X, COLUMN(X331), 0)), "", VLOOKUP($A331,Courses!$A:X, COLUMN(X331), 0))</f>
        <v>seaside</v>
      </c>
      <c r="Y331" s="8" t="str">
        <f>IF(ISBLANK(VLOOKUP($A331,Courses!$A:Y, COLUMN(Y331), 0)), "", VLOOKUP($A331,Courses!$A:Y, COLUMN(Y331), 0))</f>
        <v/>
      </c>
      <c r="Z331" s="8" t="str">
        <f>IF(ISBLANK(VLOOKUP($A331,Courses!$A:Z, COLUMN(Z331), 0)), "", VLOOKUP($A331,Courses!$A:Z, COLUMN(Z331), 0))</f>
        <v/>
      </c>
      <c r="AA331" s="8" t="str">
        <f>IF(ISBLANK(VLOOKUP($A331,Courses!$A:AA, COLUMN(AA331), 0)), "", VLOOKUP($A331,Courses!$A:AA, COLUMN(AA331), 0))</f>
        <v/>
      </c>
      <c r="AB331" s="8" t="str">
        <f>IF(ISBLANK(VLOOKUP($A331,Courses!$A:AB, COLUMN(AB331), 0)), "", VLOOKUP($A331,Courses!$A:AB, COLUMN(AB331), 0))</f>
        <v/>
      </c>
      <c r="AC331" s="8" t="str">
        <f>IF(ISBLANK(VLOOKUP($A331,Courses!$A:AC, COLUMN(AC331), 0)), "", VLOOKUP($A331,Courses!$A:AC, COLUMN(AC331), 0))</f>
        <v/>
      </c>
      <c r="AD331" s="8" t="str">
        <f>IF(ISBLANK(VLOOKUP($A331,Courses!$A:AD, COLUMN(AD331), 0)), "", VLOOKUP($A331,Courses!$A:AD, COLUMN(AD331), 0))</f>
        <v/>
      </c>
      <c r="AE331" s="8" t="str">
        <f>IF(ISBLANK(VLOOKUP($A331,Courses!$A:AE, COLUMN(AE331), 0)), "", VLOOKUP($A331,Courses!$A:AE, COLUMN(AE331), 0))</f>
        <v/>
      </c>
      <c r="AF331" s="8" t="str">
        <f>IF(ISBLANK(VLOOKUP($A331,Courses!$A:AF, COLUMN(AF331), 0)), "", VLOOKUP($A331,Courses!$A:AF, COLUMN(AF331), 0))</f>
        <v/>
      </c>
      <c r="AG331" s="8" t="str">
        <f>IF(ISBLANK(VLOOKUP($A331,Courses!$A:AG, COLUMN(AG331), 0)), "", VLOOKUP($A331,Courses!$A:AG, COLUMN(AG331), 0))</f>
        <v>Sp</v>
      </c>
      <c r="AH331" s="8">
        <f>IF(ISBLANK(VLOOKUP($A331,Courses!$A:AH, COLUMN(AH331), 0)), "", VLOOKUP($A331,Courses!$A:AH, COLUMN(AH331), 0))</f>
        <v>1</v>
      </c>
      <c r="AI331" s="8" t="str">
        <f>IF(ISBLANK(VLOOKUP($A331,Courses!$A:AI, COLUMN(AI331), 0)), "", VLOOKUP($A331,Courses!$A:AI, COLUMN(AI331), 0))</f>
        <v/>
      </c>
      <c r="AJ331" s="8" t="str">
        <f>IF(ISBLANK(VLOOKUP($A331,Courses!$A:AJ, COLUMN(AJ331), 0)), "", VLOOKUP($A331,Courses!$A:AJ, COLUMN(AJ331), 0))</f>
        <v/>
      </c>
      <c r="AK331" s="8" t="str">
        <f>IF(ISBLANK(VLOOKUP($A331,Courses!$A:AK, COLUMN(AK331), 0)), "", VLOOKUP($A331,Courses!$A:AK, COLUMN(AK331), 0))</f>
        <v/>
      </c>
      <c r="AL331" s="8" t="s">
        <v>8708</v>
      </c>
      <c r="AM331" s="8"/>
    </row>
    <row r="332" spans="1:39" ht="12.75" customHeight="1">
      <c r="A332" s="4">
        <v>1833</v>
      </c>
      <c r="B332" s="4"/>
      <c r="C332" s="71" t="s">
        <v>9262</v>
      </c>
      <c r="D332" s="6" t="str">
        <f>IF(ISBLANK(VLOOKUP($A332,Courses!$A:D, COLUMN(D332), 0)), "", VLOOKUP($A332,Courses!$A:D, COLUMN(D332), 0))</f>
        <v>Mountain</v>
      </c>
      <c r="E332" s="7" t="str">
        <f>IF(ISBLANK(VLOOKUP($A332,Courses!$A:E, COLUMN(E332), 0)), "", VLOOKUP($A332,Courses!$A:E, COLUMN(E332), 0))</f>
        <v/>
      </c>
      <c r="F332" s="72" t="str">
        <f>IF(ISBLANK(VLOOKUP($A332,Courses!$A:F, COLUMN(F332), 0)), "", VLOOKUP($A332,Courses!$A:F, COLUMN(F332), 0))</f>
        <v>the_cliffs_at_stone_forest_splash.jpg</v>
      </c>
      <c r="G332" s="72" t="str">
        <f>IF(ISBLANK(VLOOKUP($A332,Courses!$A:G, COLUMN(G332), 0)), "", VLOOKUP($A332,Courses!$A:G, COLUMN(G332), 0))</f>
        <v>the_cliffs_at_stone_forest_hole01.jpg</v>
      </c>
      <c r="H332" s="72" t="str">
        <f>IF(ISBLANK(VLOOKUP($A332,Courses!$A:H, COLUMN(H332), 0)), "", VLOOKUP($A332,Courses!$A:H, COLUMN(H332), 0))</f>
        <v>the_cliffs_at_stone_forest_hole09.jpg</v>
      </c>
      <c r="I332" s="72" t="str">
        <f>IF(ISBLANK(VLOOKUP($A332,Courses!$A:I, COLUMN(I332), 0)), "", VLOOKUP($A332,Courses!$A:I, COLUMN(I332), 0))</f>
        <v>the_cliffs_at_stone_forest_hole14.jpg</v>
      </c>
      <c r="J332" s="72" t="str">
        <f>IF(ISBLANK(VLOOKUP($A332,Courses!$A:J, COLUMN(J332), 0)), "", VLOOKUP($A332,Courses!$A:J, COLUMN(J332), 0))</f>
        <v>the_cliffs_at_stone_forest_hole18.jpg</v>
      </c>
      <c r="K332" s="57" t="str">
        <f>IF(ISBLANK(VLOOKUP($A332,Courses!$A:K, COLUMN(K332), 0)), "", VLOOKUP($A332,Courses!$A:K, COLUMN(K332), 0))</f>
        <v>the_cliffs_at_stone_forest.zip</v>
      </c>
      <c r="L332" s="8" t="str">
        <f>IF(ISBLANK(VLOOKUP($A332,Courses!$A:L, COLUMN(L332), 0)), "", VLOOKUP($A332,Courses!$A:L, COLUMN(L332), 0))</f>
        <v>Wagers-Grayson</v>
      </c>
      <c r="M332" s="8">
        <f>IF(ISBLANK(VLOOKUP($A332,Courses!$A:M, COLUMN(M332), 0)), "", VLOOKUP($A332,Courses!$A:M, COLUMN(M332), 0))</f>
        <v>38</v>
      </c>
      <c r="N332" s="9">
        <f>IF(ISBLANK(VLOOKUP($A332,Courses!$A:N, COLUMN(N332), 0)), "", VLOOKUP($A332,Courses!$A:N, COLUMN(N332), 0))</f>
        <v>40754</v>
      </c>
      <c r="O332" s="8" t="str">
        <f>IF(ISBLANK(VLOOKUP($A332,Courses!$A:O, COLUMN(O332), 0)), "", VLOOKUP($A332,Courses!$A:O, COLUMN(O332), 0))</f>
        <v>barrenhills</v>
      </c>
      <c r="P332" s="8" t="str">
        <f>IF(ISBLANK(VLOOKUP($A332,Courses!$A:P, COLUMN(P332), 0)), "", VLOOKUP($A332,Courses!$A:P, COLUMN(P332), 0))</f>
        <v>cliffs</v>
      </c>
      <c r="Q332" s="8" t="str">
        <f>IF(ISBLANK(VLOOKUP($A332,Courses!$A:Q, COLUMN(Q332), 0)), "", VLOOKUP($A332,Courses!$A:Q, COLUMN(Q332), 0))</f>
        <v>coosbay</v>
      </c>
      <c r="R332" s="8" t="str">
        <f>IF(ISBLANK(VLOOKUP($A332,Courses!$A:R, COLUMN(R332), 0)), "", VLOOKUP($A332,Courses!$A:R, COLUMN(R332), 0))</f>
        <v>cypress</v>
      </c>
      <c r="S332" s="8" t="str">
        <f>IF(ISBLANK(VLOOKUP($A332,Courses!$A:S, COLUMN(S332), 0)), "", VLOOKUP($A332,Courses!$A:S, COLUMN(S332), 0))</f>
        <v>glen_haven_lib1</v>
      </c>
      <c r="T332" s="8" t="str">
        <f>IF(ISBLANK(VLOOKUP($A332,Courses!$A:T, COLUMN(T332), 0)), "", VLOOKUP($A332,Courses!$A:T, COLUMN(T332), 0))</f>
        <v>monticellomisc</v>
      </c>
      <c r="U332" s="8" t="str">
        <f>IF(ISBLANK(VLOOKUP($A332,Courses!$A:U, COLUMN(U332), 0)), "", VLOOKUP($A332,Courses!$A:U, COLUMN(U332), 0))</f>
        <v>pebblebeach</v>
      </c>
      <c r="V332" s="8" t="str">
        <f>IF(ISBLANK(VLOOKUP($A332,Courses!$A:V, COLUMN(V332), 0)), "", VLOOKUP($A332,Courses!$A:V, COLUMN(V332), 0))</f>
        <v>rdwsounds</v>
      </c>
      <c r="W332" s="8" t="str">
        <f>IF(ISBLANK(VLOOKUP($A332,Courses!$A:W, COLUMN(W332), 0)), "", VLOOKUP($A332,Courses!$A:W, COLUMN(W332), 0))</f>
        <v>woodfordpark</v>
      </c>
      <c r="X332" s="8" t="str">
        <f>IF(ISBLANK(VLOOKUP($A332,Courses!$A:X, COLUMN(X332), 0)), "", VLOOKUP($A332,Courses!$A:X, COLUMN(X332), 0))</f>
        <v>stone_forest_lib</v>
      </c>
      <c r="Y332" s="8" t="str">
        <f>IF(ISBLANK(VLOOKUP($A332,Courses!$A:Y, COLUMN(Y332), 0)), "", VLOOKUP($A332,Courses!$A:Y, COLUMN(Y332), 0))</f>
        <v/>
      </c>
      <c r="Z332" s="8" t="str">
        <f>IF(ISBLANK(VLOOKUP($A332,Courses!$A:Z, COLUMN(Z332), 0)), "", VLOOKUP($A332,Courses!$A:Z, COLUMN(Z332), 0))</f>
        <v/>
      </c>
      <c r="AA332" s="8" t="str">
        <f>IF(ISBLANK(VLOOKUP($A332,Courses!$A:AA, COLUMN(AA332), 0)), "", VLOOKUP($A332,Courses!$A:AA, COLUMN(AA332), 0))</f>
        <v/>
      </c>
      <c r="AB332" s="8" t="str">
        <f>IF(ISBLANK(VLOOKUP($A332,Courses!$A:AB, COLUMN(AB332), 0)), "", VLOOKUP($A332,Courses!$A:AB, COLUMN(AB332), 0))</f>
        <v/>
      </c>
      <c r="AC332" s="8" t="str">
        <f>IF(ISBLANK(VLOOKUP($A332,Courses!$A:AC, COLUMN(AC332), 0)), "", VLOOKUP($A332,Courses!$A:AC, COLUMN(AC332), 0))</f>
        <v/>
      </c>
      <c r="AD332" s="8" t="str">
        <f>IF(ISBLANK(VLOOKUP($A332,Courses!$A:AD, COLUMN(AD332), 0)), "", VLOOKUP($A332,Courses!$A:AD, COLUMN(AD332), 0))</f>
        <v/>
      </c>
      <c r="AE332" s="8" t="str">
        <f>IF(ISBLANK(VLOOKUP($A332,Courses!$A:AE, COLUMN(AE332), 0)), "", VLOOKUP($A332,Courses!$A:AE, COLUMN(AE332), 0))</f>
        <v/>
      </c>
      <c r="AF332" s="8" t="str">
        <f>IF(ISBLANK(VLOOKUP($A332,Courses!$A:AF, COLUMN(AF332), 0)), "", VLOOKUP($A332,Courses!$A:AF, COLUMN(AF332), 0))</f>
        <v/>
      </c>
      <c r="AG332" s="8" t="str">
        <f>IF(ISBLANK(VLOOKUP($A332,Courses!$A:AG, COLUMN(AG332), 0)), "", VLOOKUP($A332,Courses!$A:AG, COLUMN(AG332), 0))</f>
        <v>Sp</v>
      </c>
      <c r="AH332" s="8">
        <f>IF(ISBLANK(VLOOKUP($A332,Courses!$A:AH, COLUMN(AH332), 0)), "", VLOOKUP($A332,Courses!$A:AH, COLUMN(AH332), 0))</f>
        <v>1</v>
      </c>
      <c r="AI332" s="8">
        <f>IF(ISBLANK(VLOOKUP($A332,Courses!$A:AI, COLUMN(AI332), 0)), "", VLOOKUP($A332,Courses!$A:AI, COLUMN(AI332), 0))</f>
        <v>9</v>
      </c>
      <c r="AJ332" s="8">
        <f>IF(ISBLANK(VLOOKUP($A332,Courses!$A:AJ, COLUMN(AJ332), 0)), "", VLOOKUP($A332,Courses!$A:AJ, COLUMN(AJ332), 0))</f>
        <v>14</v>
      </c>
      <c r="AK332" s="8">
        <f>IF(ISBLANK(VLOOKUP($A332,Courses!$A:AK, COLUMN(AK332), 0)), "", VLOOKUP($A332,Courses!$A:AK, COLUMN(AK332), 0))</f>
        <v>18</v>
      </c>
      <c r="AL332" s="8" t="s">
        <v>8708</v>
      </c>
      <c r="AM332" s="8"/>
    </row>
    <row r="333" spans="1:39" ht="12.75" customHeight="1">
      <c r="A333" s="4">
        <v>538</v>
      </c>
      <c r="B333" s="4"/>
      <c r="C333" s="69" t="s">
        <v>1048</v>
      </c>
      <c r="D333" s="6" t="str">
        <f>IF(ISBLANK(VLOOKUP($A333,Courses!$A:D, COLUMN(D333), 0)), "", VLOOKUP($A333,Courses!$A:D, COLUMN(D333), 0))</f>
        <v>Mtn valley</v>
      </c>
      <c r="E333" s="7" t="str">
        <f>IF(ISBLANK(VLOOKUP($A333,Courses!$A:E, COLUMN(E333), 0)), "", VLOOKUP($A333,Courses!$A:E, COLUMN(E333), 0))</f>
        <v/>
      </c>
      <c r="F333" s="72" t="str">
        <f>IF(ISBLANK(VLOOKUP($A333,Courses!$A:F, COLUMN(F333), 0)), "", VLOOKUP($A333,Courses!$A:F, COLUMN(F333), 0))</f>
        <v>cliffs_of_doom_hole06.jpg</v>
      </c>
      <c r="G333" s="72" t="str">
        <f>IF(ISBLANK(VLOOKUP($A333,Courses!$A:G, COLUMN(G333), 0)), "", VLOOKUP($A333,Courses!$A:G, COLUMN(G333), 0))</f>
        <v>cliffs_of_doom_hole15.jpg</v>
      </c>
      <c r="H333" s="72" t="str">
        <f>IF(ISBLANK(VLOOKUP($A333,Courses!$A:H, COLUMN(H333), 0)), "", VLOOKUP($A333,Courses!$A:H, COLUMN(H333), 0))</f>
        <v/>
      </c>
      <c r="I333" s="72" t="str">
        <f>IF(ISBLANK(VLOOKUP($A333,Courses!$A:I, COLUMN(I333), 0)), "", VLOOKUP($A333,Courses!$A:I, COLUMN(I333), 0))</f>
        <v/>
      </c>
      <c r="J333" s="72" t="str">
        <f>IF(ISBLANK(VLOOKUP($A333,Courses!$A:J, COLUMN(J333), 0)), "", VLOOKUP($A333,Courses!$A:J, COLUMN(J333), 0))</f>
        <v/>
      </c>
      <c r="K333" s="57" t="str">
        <f>IF(ISBLANK(VLOOKUP($A333,Courses!$A:K, COLUMN(K333), 0)), "", VLOOKUP($A333,Courses!$A:K, COLUMN(K333), 0))</f>
        <v>cliffs_of_doom.zip</v>
      </c>
      <c r="L333" s="8" t="str">
        <f>IF(ISBLANK(VLOOKUP($A333,Courses!$A:L, COLUMN(L333), 0)), "", VLOOKUP($A333,Courses!$A:L, COLUMN(L333), 0))</f>
        <v>Kev</v>
      </c>
      <c r="M333" s="8">
        <f>IF(ISBLANK(VLOOKUP($A333,Courses!$A:M, COLUMN(M333), 0)), "", VLOOKUP($A333,Courses!$A:M, COLUMN(M333), 0))</f>
        <v>11.4</v>
      </c>
      <c r="N333" s="9">
        <f>IF(ISBLANK(VLOOKUP($A333,Courses!$A:N, COLUMN(N333), 0)), "", VLOOKUP($A333,Courses!$A:N, COLUMN(N333), 0))</f>
        <v>38087</v>
      </c>
      <c r="O333" s="8" t="str">
        <f>IF(ISBLANK(VLOOKUP($A333,Courses!$A:O, COLUMN(O333), 0)), "", VLOOKUP($A333,Courses!$A:O, COLUMN(O333), 0))</f>
        <v>inlandheath</v>
      </c>
      <c r="P333" s="8" t="str">
        <f>IF(ISBLANK(VLOOKUP($A333,Courses!$A:P, COLUMN(P333), 0)), "", VLOOKUP($A333,Courses!$A:P, COLUMN(P333), 0))</f>
        <v>pebblebeach</v>
      </c>
      <c r="Q333" s="8" t="str">
        <f>IF(ISBLANK(VLOOKUP($A333,Courses!$A:Q, COLUMN(Q333), 0)), "", VLOOKUP($A333,Courses!$A:Q, COLUMN(Q333), 0))</f>
        <v/>
      </c>
      <c r="R333" s="8" t="str">
        <f>IF(ISBLANK(VLOOKUP($A333,Courses!$A:R, COLUMN(R333), 0)), "", VLOOKUP($A333,Courses!$A:R, COLUMN(R333), 0))</f>
        <v/>
      </c>
      <c r="S333" s="8" t="str">
        <f>IF(ISBLANK(VLOOKUP($A333,Courses!$A:S, COLUMN(S333), 0)), "", VLOOKUP($A333,Courses!$A:S, COLUMN(S333), 0))</f>
        <v/>
      </c>
      <c r="T333" s="8" t="str">
        <f>IF(ISBLANK(VLOOKUP($A333,Courses!$A:T, COLUMN(T333), 0)), "", VLOOKUP($A333,Courses!$A:T, COLUMN(T333), 0))</f>
        <v/>
      </c>
      <c r="U333" s="8" t="str">
        <f>IF(ISBLANK(VLOOKUP($A333,Courses!$A:U, COLUMN(U333), 0)), "", VLOOKUP($A333,Courses!$A:U, COLUMN(U333), 0))</f>
        <v/>
      </c>
      <c r="V333" s="8" t="str">
        <f>IF(ISBLANK(VLOOKUP($A333,Courses!$A:V, COLUMN(V333), 0)), "", VLOOKUP($A333,Courses!$A:V, COLUMN(V333), 0))</f>
        <v/>
      </c>
      <c r="W333" s="8" t="str">
        <f>IF(ISBLANK(VLOOKUP($A333,Courses!$A:W, COLUMN(W333), 0)), "", VLOOKUP($A333,Courses!$A:W, COLUMN(W333), 0))</f>
        <v/>
      </c>
      <c r="X333" s="8" t="str">
        <f>IF(ISBLANK(VLOOKUP($A333,Courses!$A:X, COLUMN(X333), 0)), "", VLOOKUP($A333,Courses!$A:X, COLUMN(X333), 0))</f>
        <v/>
      </c>
      <c r="Y333" s="8" t="str">
        <f>IF(ISBLANK(VLOOKUP($A333,Courses!$A:Y, COLUMN(Y333), 0)), "", VLOOKUP($A333,Courses!$A:Y, COLUMN(Y333), 0))</f>
        <v/>
      </c>
      <c r="Z333" s="8" t="str">
        <f>IF(ISBLANK(VLOOKUP($A333,Courses!$A:Z, COLUMN(Z333), 0)), "", VLOOKUP($A333,Courses!$A:Z, COLUMN(Z333), 0))</f>
        <v/>
      </c>
      <c r="AA333" s="8" t="str">
        <f>IF(ISBLANK(VLOOKUP($A333,Courses!$A:AA, COLUMN(AA333), 0)), "", VLOOKUP($A333,Courses!$A:AA, COLUMN(AA333), 0))</f>
        <v/>
      </c>
      <c r="AB333" s="8" t="str">
        <f>IF(ISBLANK(VLOOKUP($A333,Courses!$A:AB, COLUMN(AB333), 0)), "", VLOOKUP($A333,Courses!$A:AB, COLUMN(AB333), 0))</f>
        <v/>
      </c>
      <c r="AC333" s="8" t="str">
        <f>IF(ISBLANK(VLOOKUP($A333,Courses!$A:AC, COLUMN(AC333), 0)), "", VLOOKUP($A333,Courses!$A:AC, COLUMN(AC333), 0))</f>
        <v/>
      </c>
      <c r="AD333" s="8" t="str">
        <f>IF(ISBLANK(VLOOKUP($A333,Courses!$A:AD, COLUMN(AD333), 0)), "", VLOOKUP($A333,Courses!$A:AD, COLUMN(AD333), 0))</f>
        <v/>
      </c>
      <c r="AE333" s="8" t="str">
        <f>IF(ISBLANK(VLOOKUP($A333,Courses!$A:AE, COLUMN(AE333), 0)), "", VLOOKUP($A333,Courses!$A:AE, COLUMN(AE333), 0))</f>
        <v/>
      </c>
      <c r="AF333" s="8" t="str">
        <f>IF(ISBLANK(VLOOKUP($A333,Courses!$A:AF, COLUMN(AF333), 0)), "", VLOOKUP($A333,Courses!$A:AF, COLUMN(AF333), 0))</f>
        <v/>
      </c>
      <c r="AG333" s="8">
        <f>IF(ISBLANK(VLOOKUP($A333,Courses!$A:AG, COLUMN(AG333), 0)), "", VLOOKUP($A333,Courses!$A:AG, COLUMN(AG333), 0))</f>
        <v>6</v>
      </c>
      <c r="AH333" s="8">
        <f>IF(ISBLANK(VLOOKUP($A333,Courses!$A:AH, COLUMN(AH333), 0)), "", VLOOKUP($A333,Courses!$A:AH, COLUMN(AH333), 0))</f>
        <v>15</v>
      </c>
      <c r="AI333" s="8" t="str">
        <f>IF(ISBLANK(VLOOKUP($A333,Courses!$A:AI, COLUMN(AI333), 0)), "", VLOOKUP($A333,Courses!$A:AI, COLUMN(AI333), 0))</f>
        <v/>
      </c>
      <c r="AJ333" s="8" t="str">
        <f>IF(ISBLANK(VLOOKUP($A333,Courses!$A:AJ, COLUMN(AJ333), 0)), "", VLOOKUP($A333,Courses!$A:AJ, COLUMN(AJ333), 0))</f>
        <v/>
      </c>
      <c r="AK333" s="8" t="str">
        <f>IF(ISBLANK(VLOOKUP($A333,Courses!$A:AK, COLUMN(AK333), 0)), "", VLOOKUP($A333,Courses!$A:AK, COLUMN(AK333), 0))</f>
        <v/>
      </c>
      <c r="AL333" s="8"/>
      <c r="AM333" s="8"/>
    </row>
    <row r="334" spans="1:39" ht="12.75" customHeight="1">
      <c r="A334" s="4">
        <v>1362</v>
      </c>
      <c r="B334" s="4"/>
      <c r="C334" s="69" t="s">
        <v>8507</v>
      </c>
      <c r="D334" s="6" t="str">
        <f>IF(ISBLANK(VLOOKUP($A334,Courses!$A:D, COLUMN(D334), 0)), "", VLOOKUP($A334,Courses!$A:D, COLUMN(D334), 0))</f>
        <v>Mtn valley</v>
      </c>
      <c r="E334" s="7" t="str">
        <f>IF(ISBLANK(VLOOKUP($A334,Courses!$A:E, COLUMN(E334), 0)), "", VLOOKUP($A334,Courses!$A:E, COLUMN(E334), 0))</f>
        <v/>
      </c>
      <c r="F334" s="72" t="str">
        <f>IF(ISBLANK(VLOOKUP($A334,Courses!$A:F, COLUMN(F334), 0)), "", VLOOKUP($A334,Courses!$A:F, COLUMN(F334), 0))</f>
        <v>the_cliffs_of_lightning_gorge_splash.jpg</v>
      </c>
      <c r="G334" s="72" t="str">
        <f>IF(ISBLANK(VLOOKUP($A334,Courses!$A:G, COLUMN(G334), 0)), "", VLOOKUP($A334,Courses!$A:G, COLUMN(G334), 0))</f>
        <v>the_cliffs_of_lightning_gorge_hole10.jpg</v>
      </c>
      <c r="H334" s="72" t="str">
        <f>IF(ISBLANK(VLOOKUP($A334,Courses!$A:H, COLUMN(H334), 0)), "", VLOOKUP($A334,Courses!$A:H, COLUMN(H334), 0))</f>
        <v/>
      </c>
      <c r="I334" s="72" t="str">
        <f>IF(ISBLANK(VLOOKUP($A334,Courses!$A:I, COLUMN(I334), 0)), "", VLOOKUP($A334,Courses!$A:I, COLUMN(I334), 0))</f>
        <v/>
      </c>
      <c r="J334" s="72" t="str">
        <f>IF(ISBLANK(VLOOKUP($A334,Courses!$A:J, COLUMN(J334), 0)), "", VLOOKUP($A334,Courses!$A:J, COLUMN(J334), 0))</f>
        <v/>
      </c>
      <c r="K334" s="57" t="str">
        <f>IF(ISBLANK(VLOOKUP($A334,Courses!$A:K, COLUMN(K334), 0)), "", VLOOKUP($A334,Courses!$A:K, COLUMN(K334), 0))</f>
        <v>the_cliffs_of_lightning_gorge.zip</v>
      </c>
      <c r="L334" s="8" t="str">
        <f>IF(ISBLANK(VLOOKUP($A334,Courses!$A:L, COLUMN(L334), 0)), "", VLOOKUP($A334,Courses!$A:L, COLUMN(L334), 0))</f>
        <v>Gary$1n2</v>
      </c>
      <c r="M334" s="8">
        <f>IF(ISBLANK(VLOOKUP($A334,Courses!$A:M, COLUMN(M334), 0)), "", VLOOKUP($A334,Courses!$A:M, COLUMN(M334), 0))</f>
        <v>8.1</v>
      </c>
      <c r="N334" s="9">
        <f>IF(ISBLANK(VLOOKUP($A334,Courses!$A:N, COLUMN(N334), 0)), "", VLOOKUP($A334,Courses!$A:N, COLUMN(N334), 0))</f>
        <v>36809</v>
      </c>
      <c r="O334" s="8" t="str">
        <f>IF(ISBLANK(VLOOKUP($A334,Courses!$A:O, COLUMN(O334), 0)), "", VLOOKUP($A334,Courses!$A:O, COLUMN(O334), 0))</f>
        <v>stormacross</v>
      </c>
      <c r="P334" s="8" t="str">
        <f>IF(ISBLANK(VLOOKUP($A334,Courses!$A:P, COLUMN(P334), 0)), "", VLOOKUP($A334,Courses!$A:P, COLUMN(P334), 0))</f>
        <v/>
      </c>
      <c r="Q334" s="8" t="str">
        <f>IF(ISBLANK(VLOOKUP($A334,Courses!$A:Q, COLUMN(Q334), 0)), "", VLOOKUP($A334,Courses!$A:Q, COLUMN(Q334), 0))</f>
        <v/>
      </c>
      <c r="R334" s="8" t="str">
        <f>IF(ISBLANK(VLOOKUP($A334,Courses!$A:R, COLUMN(R334), 0)), "", VLOOKUP($A334,Courses!$A:R, COLUMN(R334), 0))</f>
        <v/>
      </c>
      <c r="S334" s="8" t="str">
        <f>IF(ISBLANK(VLOOKUP($A334,Courses!$A:S, COLUMN(S334), 0)), "", VLOOKUP($A334,Courses!$A:S, COLUMN(S334), 0))</f>
        <v/>
      </c>
      <c r="T334" s="8" t="str">
        <f>IF(ISBLANK(VLOOKUP($A334,Courses!$A:T, COLUMN(T334), 0)), "", VLOOKUP($A334,Courses!$A:T, COLUMN(T334), 0))</f>
        <v/>
      </c>
      <c r="U334" s="8" t="str">
        <f>IF(ISBLANK(VLOOKUP($A334,Courses!$A:U, COLUMN(U334), 0)), "", VLOOKUP($A334,Courses!$A:U, COLUMN(U334), 0))</f>
        <v/>
      </c>
      <c r="V334" s="8" t="str">
        <f>IF(ISBLANK(VLOOKUP($A334,Courses!$A:V, COLUMN(V334), 0)), "", VLOOKUP($A334,Courses!$A:V, COLUMN(V334), 0))</f>
        <v/>
      </c>
      <c r="W334" s="8" t="str">
        <f>IF(ISBLANK(VLOOKUP($A334,Courses!$A:W, COLUMN(W334), 0)), "", VLOOKUP($A334,Courses!$A:W, COLUMN(W334), 0))</f>
        <v/>
      </c>
      <c r="X334" s="8" t="str">
        <f>IF(ISBLANK(VLOOKUP($A334,Courses!$A:X, COLUMN(X334), 0)), "", VLOOKUP($A334,Courses!$A:X, COLUMN(X334), 0))</f>
        <v/>
      </c>
      <c r="Y334" s="8" t="str">
        <f>IF(ISBLANK(VLOOKUP($A334,Courses!$A:Y, COLUMN(Y334), 0)), "", VLOOKUP($A334,Courses!$A:Y, COLUMN(Y334), 0))</f>
        <v/>
      </c>
      <c r="Z334" s="8" t="str">
        <f>IF(ISBLANK(VLOOKUP($A334,Courses!$A:Z, COLUMN(Z334), 0)), "", VLOOKUP($A334,Courses!$A:Z, COLUMN(Z334), 0))</f>
        <v/>
      </c>
      <c r="AA334" s="8" t="str">
        <f>IF(ISBLANK(VLOOKUP($A334,Courses!$A:AA, COLUMN(AA334), 0)), "", VLOOKUP($A334,Courses!$A:AA, COLUMN(AA334), 0))</f>
        <v/>
      </c>
      <c r="AB334" s="8" t="str">
        <f>IF(ISBLANK(VLOOKUP($A334,Courses!$A:AB, COLUMN(AB334), 0)), "", VLOOKUP($A334,Courses!$A:AB, COLUMN(AB334), 0))</f>
        <v/>
      </c>
      <c r="AC334" s="8" t="str">
        <f>IF(ISBLANK(VLOOKUP($A334,Courses!$A:AC, COLUMN(AC334), 0)), "", VLOOKUP($A334,Courses!$A:AC, COLUMN(AC334), 0))</f>
        <v/>
      </c>
      <c r="AD334" s="8" t="str">
        <f>IF(ISBLANK(VLOOKUP($A334,Courses!$A:AD, COLUMN(AD334), 0)), "", VLOOKUP($A334,Courses!$A:AD, COLUMN(AD334), 0))</f>
        <v/>
      </c>
      <c r="AE334" s="8" t="str">
        <f>IF(ISBLANK(VLOOKUP($A334,Courses!$A:AE, COLUMN(AE334), 0)), "", VLOOKUP($A334,Courses!$A:AE, COLUMN(AE334), 0))</f>
        <v/>
      </c>
      <c r="AF334" s="8" t="str">
        <f>IF(ISBLANK(VLOOKUP($A334,Courses!$A:AF, COLUMN(AF334), 0)), "", VLOOKUP($A334,Courses!$A:AF, COLUMN(AF334), 0))</f>
        <v/>
      </c>
      <c r="AG334" s="8" t="str">
        <f>IF(ISBLANK(VLOOKUP($A334,Courses!$A:AG, COLUMN(AG334), 0)), "", VLOOKUP($A334,Courses!$A:AG, COLUMN(AG334), 0))</f>
        <v>Sp</v>
      </c>
      <c r="AH334" s="8">
        <f>IF(ISBLANK(VLOOKUP($A334,Courses!$A:AH, COLUMN(AH334), 0)), "", VLOOKUP($A334,Courses!$A:AH, COLUMN(AH334), 0))</f>
        <v>10</v>
      </c>
      <c r="AI334" s="8" t="str">
        <f>IF(ISBLANK(VLOOKUP($A334,Courses!$A:AI, COLUMN(AI334), 0)), "", VLOOKUP($A334,Courses!$A:AI, COLUMN(AI334), 0))</f>
        <v/>
      </c>
      <c r="AJ334" s="8" t="str">
        <f>IF(ISBLANK(VLOOKUP($A334,Courses!$A:AJ, COLUMN(AJ334), 0)), "", VLOOKUP($A334,Courses!$A:AJ, COLUMN(AJ334), 0))</f>
        <v/>
      </c>
      <c r="AK334" s="8" t="str">
        <f>IF(ISBLANK(VLOOKUP($A334,Courses!$A:AK, COLUMN(AK334), 0)), "", VLOOKUP($A334,Courses!$A:AK, COLUMN(AK334), 0))</f>
        <v/>
      </c>
      <c r="AL334" s="8" t="s">
        <v>8708</v>
      </c>
      <c r="AM334" s="8"/>
    </row>
    <row r="335" spans="1:39" ht="12.75" customHeight="1">
      <c r="A335" s="4">
        <v>537</v>
      </c>
      <c r="B335" s="4"/>
      <c r="C335" s="69" t="s">
        <v>1050</v>
      </c>
      <c r="D335" s="6" t="str">
        <f>IF(ISBLANK(VLOOKUP($A335,Courses!$A:D, COLUMN(D335), 0)), "", VLOOKUP($A335,Courses!$A:D, COLUMN(D335), 0))</f>
        <v>Mtn valley</v>
      </c>
      <c r="E335" s="7" t="str">
        <f>IF(ISBLANK(VLOOKUP($A335,Courses!$A:E, COLUMN(E335), 0)), "", VLOOKUP($A335,Courses!$A:E, COLUMN(E335), 0))</f>
        <v/>
      </c>
      <c r="F335" s="72" t="str">
        <f>IF(ISBLANK(VLOOKUP($A335,Courses!$A:F, COLUMN(F335), 0)), "", VLOOKUP($A335,Courses!$A:F, COLUMN(F335), 0))</f>
        <v>clifty_falls_hole09.jpg</v>
      </c>
      <c r="G335" s="72" t="str">
        <f>IF(ISBLANK(VLOOKUP($A335,Courses!$A:G, COLUMN(G335), 0)), "", VLOOKUP($A335,Courses!$A:G, COLUMN(G335), 0))</f>
        <v>clifty_falls_hole10.jpg</v>
      </c>
      <c r="H335" s="72" t="str">
        <f>IF(ISBLANK(VLOOKUP($A335,Courses!$A:H, COLUMN(H335), 0)), "", VLOOKUP($A335,Courses!$A:H, COLUMN(H335), 0))</f>
        <v/>
      </c>
      <c r="I335" s="72" t="str">
        <f>IF(ISBLANK(VLOOKUP($A335,Courses!$A:I, COLUMN(I335), 0)), "", VLOOKUP($A335,Courses!$A:I, COLUMN(I335), 0))</f>
        <v/>
      </c>
      <c r="J335" s="72" t="str">
        <f>IF(ISBLANK(VLOOKUP($A335,Courses!$A:J, COLUMN(J335), 0)), "", VLOOKUP($A335,Courses!$A:J, COLUMN(J335), 0))</f>
        <v/>
      </c>
      <c r="K335" s="57" t="str">
        <f>IF(ISBLANK(VLOOKUP($A335,Courses!$A:K, COLUMN(K335), 0)), "", VLOOKUP($A335,Courses!$A:K, COLUMN(K335), 0))</f>
        <v>clifty_falls.zip</v>
      </c>
      <c r="L335" s="8" t="str">
        <f>IF(ISBLANK(VLOOKUP($A335,Courses!$A:L, COLUMN(L335), 0)), "", VLOOKUP($A335,Courses!$A:L, COLUMN(L335), 0))</f>
        <v>Rick Ehrhardt</v>
      </c>
      <c r="M335" s="8">
        <f>IF(ISBLANK(VLOOKUP($A335,Courses!$A:M, COLUMN(M335), 0)), "", VLOOKUP($A335,Courses!$A:M, COLUMN(M335), 0))</f>
        <v>5.9</v>
      </c>
      <c r="N335" s="9">
        <f>IF(ISBLANK(VLOOKUP($A335,Courses!$A:N, COLUMN(N335), 0)), "", VLOOKUP($A335,Courses!$A:N, COLUMN(N335), 0))</f>
        <v>37134</v>
      </c>
      <c r="O335" s="8" t="str">
        <f>IF(ISBLANK(VLOOKUP($A335,Courses!$A:O, COLUMN(O335), 0)), "", VLOOKUP($A335,Courses!$A:O, COLUMN(O335), 0))</f>
        <v>deerhollow</v>
      </c>
      <c r="P335" s="8" t="str">
        <f>IF(ISBLANK(VLOOKUP($A335,Courses!$A:P, COLUMN(P335), 0)), "", VLOOKUP($A335,Courses!$A:P, COLUMN(P335), 0))</f>
        <v>magallowaymountainver2</v>
      </c>
      <c r="Q335" s="8" t="str">
        <f>IF(ISBLANK(VLOOKUP($A335,Courses!$A:Q, COLUMN(Q335), 0)), "", VLOOKUP($A335,Courses!$A:Q, COLUMN(Q335), 0))</f>
        <v/>
      </c>
      <c r="R335" s="8" t="str">
        <f>IF(ISBLANK(VLOOKUP($A335,Courses!$A:R, COLUMN(R335), 0)), "", VLOOKUP($A335,Courses!$A:R, COLUMN(R335), 0))</f>
        <v/>
      </c>
      <c r="S335" s="8" t="str">
        <f>IF(ISBLANK(VLOOKUP($A335,Courses!$A:S, COLUMN(S335), 0)), "", VLOOKUP($A335,Courses!$A:S, COLUMN(S335), 0))</f>
        <v/>
      </c>
      <c r="T335" s="8" t="str">
        <f>IF(ISBLANK(VLOOKUP($A335,Courses!$A:T, COLUMN(T335), 0)), "", VLOOKUP($A335,Courses!$A:T, COLUMN(T335), 0))</f>
        <v/>
      </c>
      <c r="U335" s="8" t="str">
        <f>IF(ISBLANK(VLOOKUP($A335,Courses!$A:U, COLUMN(U335), 0)), "", VLOOKUP($A335,Courses!$A:U, COLUMN(U335), 0))</f>
        <v/>
      </c>
      <c r="V335" s="8" t="str">
        <f>IF(ISBLANK(VLOOKUP($A335,Courses!$A:V, COLUMN(V335), 0)), "", VLOOKUP($A335,Courses!$A:V, COLUMN(V335), 0))</f>
        <v/>
      </c>
      <c r="W335" s="8" t="str">
        <f>IF(ISBLANK(VLOOKUP($A335,Courses!$A:W, COLUMN(W335), 0)), "", VLOOKUP($A335,Courses!$A:W, COLUMN(W335), 0))</f>
        <v/>
      </c>
      <c r="X335" s="8" t="str">
        <f>IF(ISBLANK(VLOOKUP($A335,Courses!$A:X, COLUMN(X335), 0)), "", VLOOKUP($A335,Courses!$A:X, COLUMN(X335), 0))</f>
        <v/>
      </c>
      <c r="Y335" s="8" t="str">
        <f>IF(ISBLANK(VLOOKUP($A335,Courses!$A:Y, COLUMN(Y335), 0)), "", VLOOKUP($A335,Courses!$A:Y, COLUMN(Y335), 0))</f>
        <v/>
      </c>
      <c r="Z335" s="8" t="str">
        <f>IF(ISBLANK(VLOOKUP($A335,Courses!$A:Z, COLUMN(Z335), 0)), "", VLOOKUP($A335,Courses!$A:Z, COLUMN(Z335), 0))</f>
        <v/>
      </c>
      <c r="AA335" s="8" t="str">
        <f>IF(ISBLANK(VLOOKUP($A335,Courses!$A:AA, COLUMN(AA335), 0)), "", VLOOKUP($A335,Courses!$A:AA, COLUMN(AA335), 0))</f>
        <v/>
      </c>
      <c r="AB335" s="8" t="str">
        <f>IF(ISBLANK(VLOOKUP($A335,Courses!$A:AB, COLUMN(AB335), 0)), "", VLOOKUP($A335,Courses!$A:AB, COLUMN(AB335), 0))</f>
        <v/>
      </c>
      <c r="AC335" s="8" t="str">
        <f>IF(ISBLANK(VLOOKUP($A335,Courses!$A:AC, COLUMN(AC335), 0)), "", VLOOKUP($A335,Courses!$A:AC, COLUMN(AC335), 0))</f>
        <v/>
      </c>
      <c r="AD335" s="8" t="str">
        <f>IF(ISBLANK(VLOOKUP($A335,Courses!$A:AD, COLUMN(AD335), 0)), "", VLOOKUP($A335,Courses!$A:AD, COLUMN(AD335), 0))</f>
        <v/>
      </c>
      <c r="AE335" s="8" t="str">
        <f>IF(ISBLANK(VLOOKUP($A335,Courses!$A:AE, COLUMN(AE335), 0)), "", VLOOKUP($A335,Courses!$A:AE, COLUMN(AE335), 0))</f>
        <v/>
      </c>
      <c r="AF335" s="8" t="str">
        <f>IF(ISBLANK(VLOOKUP($A335,Courses!$A:AF, COLUMN(AF335), 0)), "", VLOOKUP($A335,Courses!$A:AF, COLUMN(AF335), 0))</f>
        <v/>
      </c>
      <c r="AG335" s="8">
        <f>IF(ISBLANK(VLOOKUP($A335,Courses!$A:AG, COLUMN(AG335), 0)), "", VLOOKUP($A335,Courses!$A:AG, COLUMN(AG335), 0))</f>
        <v>9</v>
      </c>
      <c r="AH335" s="8">
        <f>IF(ISBLANK(VLOOKUP($A335,Courses!$A:AH, COLUMN(AH335), 0)), "", VLOOKUP($A335,Courses!$A:AH, COLUMN(AH335), 0))</f>
        <v>10</v>
      </c>
      <c r="AI335" s="8" t="str">
        <f>IF(ISBLANK(VLOOKUP($A335,Courses!$A:AI, COLUMN(AI335), 0)), "", VLOOKUP($A335,Courses!$A:AI, COLUMN(AI335), 0))</f>
        <v/>
      </c>
      <c r="AJ335" s="8" t="str">
        <f>IF(ISBLANK(VLOOKUP($A335,Courses!$A:AJ, COLUMN(AJ335), 0)), "", VLOOKUP($A335,Courses!$A:AJ, COLUMN(AJ335), 0))</f>
        <v/>
      </c>
      <c r="AK335" s="8" t="str">
        <f>IF(ISBLANK(VLOOKUP($A335,Courses!$A:AK, COLUMN(AK335), 0)), "", VLOOKUP($A335,Courses!$A:AK, COLUMN(AK335), 0))</f>
        <v/>
      </c>
      <c r="AL335" s="8"/>
      <c r="AM335" s="8"/>
    </row>
    <row r="336" spans="1:39" ht="12.75" customHeight="1">
      <c r="A336" s="4">
        <v>536</v>
      </c>
      <c r="B336" s="4"/>
      <c r="C336" s="69" t="s">
        <v>1052</v>
      </c>
      <c r="D336" s="6" t="str">
        <f>IF(ISBLANK(VLOOKUP($A336,Courses!$A:D, COLUMN(D336), 0)), "", VLOOKUP($A336,Courses!$A:D, COLUMN(D336), 0))</f>
        <v>Mtn valley</v>
      </c>
      <c r="E336" s="7" t="str">
        <f>IF(ISBLANK(VLOOKUP($A336,Courses!$A:E, COLUMN(E336), 0)), "", VLOOKUP($A336,Courses!$A:E, COLUMN(E336), 0))</f>
        <v/>
      </c>
      <c r="F336" s="72" t="str">
        <f>IF(ISBLANK(VLOOKUP($A336,Courses!$A:F, COLUMN(F336), 0)), "", VLOOKUP($A336,Courses!$A:F, COLUMN(F336), 0))</f>
        <v>clover_hole01.jpg</v>
      </c>
      <c r="G336" s="72" t="str">
        <f>IF(ISBLANK(VLOOKUP($A336,Courses!$A:G, COLUMN(G336), 0)), "", VLOOKUP($A336,Courses!$A:G, COLUMN(G336), 0))</f>
        <v>clover_hole05.jpg</v>
      </c>
      <c r="H336" s="72" t="str">
        <f>IF(ISBLANK(VLOOKUP($A336,Courses!$A:H, COLUMN(H336), 0)), "", VLOOKUP($A336,Courses!$A:H, COLUMN(H336), 0))</f>
        <v/>
      </c>
      <c r="I336" s="72" t="str">
        <f>IF(ISBLANK(VLOOKUP($A336,Courses!$A:I, COLUMN(I336), 0)), "", VLOOKUP($A336,Courses!$A:I, COLUMN(I336), 0))</f>
        <v/>
      </c>
      <c r="J336" s="72" t="str">
        <f>IF(ISBLANK(VLOOKUP($A336,Courses!$A:J, COLUMN(J336), 0)), "", VLOOKUP($A336,Courses!$A:J, COLUMN(J336), 0))</f>
        <v/>
      </c>
      <c r="K336" s="57" t="str">
        <f>IF(ISBLANK(VLOOKUP($A336,Courses!$A:K, COLUMN(K336), 0)), "", VLOOKUP($A336,Courses!$A:K, COLUMN(K336), 0))</f>
        <v>clover.zip</v>
      </c>
      <c r="L336" s="8" t="str">
        <f>IF(ISBLANK(VLOOKUP($A336,Courses!$A:L, COLUMN(L336), 0)), "", VLOOKUP($A336,Courses!$A:L, COLUMN(L336), 0))</f>
        <v>Javier Perez</v>
      </c>
      <c r="M336" s="8">
        <f>IF(ISBLANK(VLOOKUP($A336,Courses!$A:M, COLUMN(M336), 0)), "", VLOOKUP($A336,Courses!$A:M, COLUMN(M336), 0))</f>
        <v>9.5</v>
      </c>
      <c r="N336" s="9">
        <f>IF(ISBLANK(VLOOKUP($A336,Courses!$A:N, COLUMN(N336), 0)), "", VLOOKUP($A336,Courses!$A:N, COLUMN(N336), 0))</f>
        <v>37454</v>
      </c>
      <c r="O336" s="8" t="str">
        <f>IF(ISBLANK(VLOOKUP($A336,Courses!$A:O, COLUMN(O336), 0)), "", VLOOKUP($A336,Courses!$A:O, COLUMN(O336), 0))</f>
        <v/>
      </c>
      <c r="P336" s="8" t="str">
        <f>IF(ISBLANK(VLOOKUP($A336,Courses!$A:P, COLUMN(P336), 0)), "", VLOOKUP($A336,Courses!$A:P, COLUMN(P336), 0))</f>
        <v/>
      </c>
      <c r="Q336" s="8" t="str">
        <f>IF(ISBLANK(VLOOKUP($A336,Courses!$A:Q, COLUMN(Q336), 0)), "", VLOOKUP($A336,Courses!$A:Q, COLUMN(Q336), 0))</f>
        <v/>
      </c>
      <c r="R336" s="8" t="str">
        <f>IF(ISBLANK(VLOOKUP($A336,Courses!$A:R, COLUMN(R336), 0)), "", VLOOKUP($A336,Courses!$A:R, COLUMN(R336), 0))</f>
        <v/>
      </c>
      <c r="S336" s="8" t="str">
        <f>IF(ISBLANK(VLOOKUP($A336,Courses!$A:S, COLUMN(S336), 0)), "", VLOOKUP($A336,Courses!$A:S, COLUMN(S336), 0))</f>
        <v/>
      </c>
      <c r="T336" s="8" t="str">
        <f>IF(ISBLANK(VLOOKUP($A336,Courses!$A:T, COLUMN(T336), 0)), "", VLOOKUP($A336,Courses!$A:T, COLUMN(T336), 0))</f>
        <v/>
      </c>
      <c r="U336" s="8" t="str">
        <f>IF(ISBLANK(VLOOKUP($A336,Courses!$A:U, COLUMN(U336), 0)), "", VLOOKUP($A336,Courses!$A:U, COLUMN(U336), 0))</f>
        <v/>
      </c>
      <c r="V336" s="8" t="str">
        <f>IF(ISBLANK(VLOOKUP($A336,Courses!$A:V, COLUMN(V336), 0)), "", VLOOKUP($A336,Courses!$A:V, COLUMN(V336), 0))</f>
        <v/>
      </c>
      <c r="W336" s="8" t="str">
        <f>IF(ISBLANK(VLOOKUP($A336,Courses!$A:W, COLUMN(W336), 0)), "", VLOOKUP($A336,Courses!$A:W, COLUMN(W336), 0))</f>
        <v/>
      </c>
      <c r="X336" s="8" t="str">
        <f>IF(ISBLANK(VLOOKUP($A336,Courses!$A:X, COLUMN(X336), 0)), "", VLOOKUP($A336,Courses!$A:X, COLUMN(X336), 0))</f>
        <v/>
      </c>
      <c r="Y336" s="8" t="str">
        <f>IF(ISBLANK(VLOOKUP($A336,Courses!$A:Y, COLUMN(Y336), 0)), "", VLOOKUP($A336,Courses!$A:Y, COLUMN(Y336), 0))</f>
        <v/>
      </c>
      <c r="Z336" s="8" t="str">
        <f>IF(ISBLANK(VLOOKUP($A336,Courses!$A:Z, COLUMN(Z336), 0)), "", VLOOKUP($A336,Courses!$A:Z, COLUMN(Z336), 0))</f>
        <v/>
      </c>
      <c r="AA336" s="8" t="str">
        <f>IF(ISBLANK(VLOOKUP($A336,Courses!$A:AA, COLUMN(AA336), 0)), "", VLOOKUP($A336,Courses!$A:AA, COLUMN(AA336), 0))</f>
        <v/>
      </c>
      <c r="AB336" s="8" t="str">
        <f>IF(ISBLANK(VLOOKUP($A336,Courses!$A:AB, COLUMN(AB336), 0)), "", VLOOKUP($A336,Courses!$A:AB, COLUMN(AB336), 0))</f>
        <v/>
      </c>
      <c r="AC336" s="8" t="str">
        <f>IF(ISBLANK(VLOOKUP($A336,Courses!$A:AC, COLUMN(AC336), 0)), "", VLOOKUP($A336,Courses!$A:AC, COLUMN(AC336), 0))</f>
        <v/>
      </c>
      <c r="AD336" s="8" t="str">
        <f>IF(ISBLANK(VLOOKUP($A336,Courses!$A:AD, COLUMN(AD336), 0)), "", VLOOKUP($A336,Courses!$A:AD, COLUMN(AD336), 0))</f>
        <v/>
      </c>
      <c r="AE336" s="8" t="str">
        <f>IF(ISBLANK(VLOOKUP($A336,Courses!$A:AE, COLUMN(AE336), 0)), "", VLOOKUP($A336,Courses!$A:AE, COLUMN(AE336), 0))</f>
        <v/>
      </c>
      <c r="AF336" s="8" t="str">
        <f>IF(ISBLANK(VLOOKUP($A336,Courses!$A:AF, COLUMN(AF336), 0)), "", VLOOKUP($A336,Courses!$A:AF, COLUMN(AF336), 0))</f>
        <v/>
      </c>
      <c r="AG336" s="8">
        <f>IF(ISBLANK(VLOOKUP($A336,Courses!$A:AG, COLUMN(AG336), 0)), "", VLOOKUP($A336,Courses!$A:AG, COLUMN(AG336), 0))</f>
        <v>1</v>
      </c>
      <c r="AH336" s="8">
        <f>IF(ISBLANK(VLOOKUP($A336,Courses!$A:AH, COLUMN(AH336), 0)), "", VLOOKUP($A336,Courses!$A:AH, COLUMN(AH336), 0))</f>
        <v>5</v>
      </c>
      <c r="AI336" s="8" t="str">
        <f>IF(ISBLANK(VLOOKUP($A336,Courses!$A:AI, COLUMN(AI336), 0)), "", VLOOKUP($A336,Courses!$A:AI, COLUMN(AI336), 0))</f>
        <v/>
      </c>
      <c r="AJ336" s="8" t="str">
        <f>IF(ISBLANK(VLOOKUP($A336,Courses!$A:AJ, COLUMN(AJ336), 0)), "", VLOOKUP($A336,Courses!$A:AJ, COLUMN(AJ336), 0))</f>
        <v/>
      </c>
      <c r="AK336" s="8" t="str">
        <f>IF(ISBLANK(VLOOKUP($A336,Courses!$A:AK, COLUMN(AK336), 0)), "", VLOOKUP($A336,Courses!$A:AK, COLUMN(AK336), 0))</f>
        <v/>
      </c>
      <c r="AL336" s="8"/>
      <c r="AM336" s="8"/>
    </row>
    <row r="337" spans="1:39" ht="12.75" customHeight="1">
      <c r="A337" s="4">
        <v>530</v>
      </c>
      <c r="B337" s="4"/>
      <c r="C337" s="69" t="s">
        <v>1055</v>
      </c>
      <c r="D337" s="6" t="str">
        <f>IF(ISBLANK(VLOOKUP($A337,Courses!$A:D, COLUMN(D337), 0)), "", VLOOKUP($A337,Courses!$A:D, COLUMN(D337), 0))</f>
        <v>Lakeside</v>
      </c>
      <c r="E337" s="7" t="str">
        <f>IF(ISBLANK(VLOOKUP($A337,Courses!$A:E, COLUMN(E337), 0)), "", VLOOKUP($A337,Courses!$A:E, COLUMN(E337), 0))</f>
        <v/>
      </c>
      <c r="F337" s="72" t="str">
        <f>IF(ISBLANK(VLOOKUP($A337,Courses!$A:F, COLUMN(F337), 0)), "", VLOOKUP($A337,Courses!$A:F, COLUMN(F337), 0))</f>
        <v>club_de_campo_de_las_lomas_hole10.jpg</v>
      </c>
      <c r="G337" s="72" t="str">
        <f>IF(ISBLANK(VLOOKUP($A337,Courses!$A:G, COLUMN(G337), 0)), "", VLOOKUP($A337,Courses!$A:G, COLUMN(G337), 0))</f>
        <v>club_de_campo_de_las_lomas_hole18.jpg</v>
      </c>
      <c r="H337" s="72" t="str">
        <f>IF(ISBLANK(VLOOKUP($A337,Courses!$A:H, COLUMN(H337), 0)), "", VLOOKUP($A337,Courses!$A:H, COLUMN(H337), 0))</f>
        <v/>
      </c>
      <c r="I337" s="72" t="str">
        <f>IF(ISBLANK(VLOOKUP($A337,Courses!$A:I, COLUMN(I337), 0)), "", VLOOKUP($A337,Courses!$A:I, COLUMN(I337), 0))</f>
        <v/>
      </c>
      <c r="J337" s="72" t="str">
        <f>IF(ISBLANK(VLOOKUP($A337,Courses!$A:J, COLUMN(J337), 0)), "", VLOOKUP($A337,Courses!$A:J, COLUMN(J337), 0))</f>
        <v/>
      </c>
      <c r="K337" s="57" t="str">
        <f>IF(ISBLANK(VLOOKUP($A337,Courses!$A:K, COLUMN(K337), 0)), "", VLOOKUP($A337,Courses!$A:K, COLUMN(K337), 0))</f>
        <v>club_de_campo_esperanza.zip</v>
      </c>
      <c r="L337" s="8" t="str">
        <f>IF(ISBLANK(VLOOKUP($A337,Courses!$A:L, COLUMN(L337), 0)), "", VLOOKUP($A337,Courses!$A:L, COLUMN(L337), 0))</f>
        <v>Pablo</v>
      </c>
      <c r="M337" s="8">
        <f>IF(ISBLANK(VLOOKUP($A337,Courses!$A:M, COLUMN(M337), 0)), "", VLOOKUP($A337,Courses!$A:M, COLUMN(M337), 0))</f>
        <v>11.2</v>
      </c>
      <c r="N337" s="9">
        <f>IF(ISBLANK(VLOOKUP($A337,Courses!$A:N, COLUMN(N337), 0)), "", VLOOKUP($A337,Courses!$A:N, COLUMN(N337), 0))</f>
        <v>38494</v>
      </c>
      <c r="O337" s="8" t="str">
        <f>IF(ISBLANK(VLOOKUP($A337,Courses!$A:O, COLUMN(O337), 0)), "", VLOOKUP($A337,Courses!$A:O, COLUMN(O337), 0))</f>
        <v>bullock_run</v>
      </c>
      <c r="P337" s="8" t="str">
        <f>IF(ISBLANK(VLOOKUP($A337,Courses!$A:P, COLUMN(P337), 0)), "", VLOOKUP($A337,Courses!$A:P, COLUMN(P337), 0))</f>
        <v>ccove</v>
      </c>
      <c r="Q337" s="8" t="str">
        <f>IF(ISBLANK(VLOOKUP($A337,Courses!$A:Q, COLUMN(Q337), 0)), "", VLOOKUP($A337,Courses!$A:Q, COLUMN(Q337), 0))</f>
        <v>hillbillyholler</v>
      </c>
      <c r="R337" s="8" t="str">
        <f>IF(ISBLANK(VLOOKUP($A337,Courses!$A:R, COLUMN(R337), 0)), "", VLOOKUP($A337,Courses!$A:R, COLUMN(R337), 0))</f>
        <v/>
      </c>
      <c r="S337" s="8" t="str">
        <f>IF(ISBLANK(VLOOKUP($A337,Courses!$A:S, COLUMN(S337), 0)), "", VLOOKUP($A337,Courses!$A:S, COLUMN(S337), 0))</f>
        <v/>
      </c>
      <c r="T337" s="8" t="str">
        <f>IF(ISBLANK(VLOOKUP($A337,Courses!$A:T, COLUMN(T337), 0)), "", VLOOKUP($A337,Courses!$A:T, COLUMN(T337), 0))</f>
        <v/>
      </c>
      <c r="U337" s="8" t="str">
        <f>IF(ISBLANK(VLOOKUP($A337,Courses!$A:U, COLUMN(U337), 0)), "", VLOOKUP($A337,Courses!$A:U, COLUMN(U337), 0))</f>
        <v/>
      </c>
      <c r="V337" s="8" t="str">
        <f>IF(ISBLANK(VLOOKUP($A337,Courses!$A:V, COLUMN(V337), 0)), "", VLOOKUP($A337,Courses!$A:V, COLUMN(V337), 0))</f>
        <v/>
      </c>
      <c r="W337" s="8" t="str">
        <f>IF(ISBLANK(VLOOKUP($A337,Courses!$A:W, COLUMN(W337), 0)), "", VLOOKUP($A337,Courses!$A:W, COLUMN(W337), 0))</f>
        <v/>
      </c>
      <c r="X337" s="8" t="str">
        <f>IF(ISBLANK(VLOOKUP($A337,Courses!$A:X, COLUMN(X337), 0)), "", VLOOKUP($A337,Courses!$A:X, COLUMN(X337), 0))</f>
        <v/>
      </c>
      <c r="Y337" s="8" t="str">
        <f>IF(ISBLANK(VLOOKUP($A337,Courses!$A:Y, COLUMN(Y337), 0)), "", VLOOKUP($A337,Courses!$A:Y, COLUMN(Y337), 0))</f>
        <v/>
      </c>
      <c r="Z337" s="8" t="str">
        <f>IF(ISBLANK(VLOOKUP($A337,Courses!$A:Z, COLUMN(Z337), 0)), "", VLOOKUP($A337,Courses!$A:Z, COLUMN(Z337), 0))</f>
        <v/>
      </c>
      <c r="AA337" s="8" t="str">
        <f>IF(ISBLANK(VLOOKUP($A337,Courses!$A:AA, COLUMN(AA337), 0)), "", VLOOKUP($A337,Courses!$A:AA, COLUMN(AA337), 0))</f>
        <v/>
      </c>
      <c r="AB337" s="8" t="str">
        <f>IF(ISBLANK(VLOOKUP($A337,Courses!$A:AB, COLUMN(AB337), 0)), "", VLOOKUP($A337,Courses!$A:AB, COLUMN(AB337), 0))</f>
        <v/>
      </c>
      <c r="AC337" s="8" t="str">
        <f>IF(ISBLANK(VLOOKUP($A337,Courses!$A:AC, COLUMN(AC337), 0)), "", VLOOKUP($A337,Courses!$A:AC, COLUMN(AC337), 0))</f>
        <v/>
      </c>
      <c r="AD337" s="8" t="str">
        <f>IF(ISBLANK(VLOOKUP($A337,Courses!$A:AD, COLUMN(AD337), 0)), "", VLOOKUP($A337,Courses!$A:AD, COLUMN(AD337), 0))</f>
        <v/>
      </c>
      <c r="AE337" s="8" t="str">
        <f>IF(ISBLANK(VLOOKUP($A337,Courses!$A:AE, COLUMN(AE337), 0)), "", VLOOKUP($A337,Courses!$A:AE, COLUMN(AE337), 0))</f>
        <v/>
      </c>
      <c r="AF337" s="8" t="str">
        <f>IF(ISBLANK(VLOOKUP($A337,Courses!$A:AF, COLUMN(AF337), 0)), "", VLOOKUP($A337,Courses!$A:AF, COLUMN(AF337), 0))</f>
        <v/>
      </c>
      <c r="AG337" s="8">
        <f>IF(ISBLANK(VLOOKUP($A337,Courses!$A:AG, COLUMN(AG337), 0)), "", VLOOKUP($A337,Courses!$A:AG, COLUMN(AG337), 0))</f>
        <v>10</v>
      </c>
      <c r="AH337" s="8">
        <f>IF(ISBLANK(VLOOKUP($A337,Courses!$A:AH, COLUMN(AH337), 0)), "", VLOOKUP($A337,Courses!$A:AH, COLUMN(AH337), 0))</f>
        <v>18</v>
      </c>
      <c r="AI337" s="8" t="str">
        <f>IF(ISBLANK(VLOOKUP($A337,Courses!$A:AI, COLUMN(AI337), 0)), "", VLOOKUP($A337,Courses!$A:AI, COLUMN(AI337), 0))</f>
        <v/>
      </c>
      <c r="AJ337" s="8" t="str">
        <f>IF(ISBLANK(VLOOKUP($A337,Courses!$A:AJ, COLUMN(AJ337), 0)), "", VLOOKUP($A337,Courses!$A:AJ, COLUMN(AJ337), 0))</f>
        <v/>
      </c>
      <c r="AK337" s="8" t="str">
        <f>IF(ISBLANK(VLOOKUP($A337,Courses!$A:AK, COLUMN(AK337), 0)), "", VLOOKUP($A337,Courses!$A:AK, COLUMN(AK337), 0))</f>
        <v/>
      </c>
      <c r="AL337" s="8"/>
      <c r="AM337" s="8"/>
    </row>
    <row r="338" spans="1:39" ht="12.75" customHeight="1">
      <c r="A338" s="4">
        <v>345</v>
      </c>
      <c r="B338" s="4"/>
      <c r="C338" s="69" t="s">
        <v>1058</v>
      </c>
      <c r="D338" s="6" t="str">
        <f>IF(ISBLANK(VLOOKUP($A338,Courses!$A:D, COLUMN(D338), 0)), "", VLOOKUP($A338,Courses!$A:D, COLUMN(D338), 0))</f>
        <v>Mtn valley</v>
      </c>
      <c r="E338" s="7" t="str">
        <f>IF(ISBLANK(VLOOKUP($A338,Courses!$A:E, COLUMN(E338), 0)), "", VLOOKUP($A338,Courses!$A:E, COLUMN(E338), 0))</f>
        <v>Real</v>
      </c>
      <c r="F338" s="72" t="str">
        <f>IF(ISBLANK(VLOOKUP($A338,Courses!$A:F, COLUMN(F338), 0)), "", VLOOKUP($A338,Courses!$A:F, COLUMN(F338), 0))</f>
        <v>club_de_golf_valderrama_hole04.jpg</v>
      </c>
      <c r="G338" s="72" t="str">
        <f>IF(ISBLANK(VLOOKUP($A338,Courses!$A:G, COLUMN(G338), 0)), "", VLOOKUP($A338,Courses!$A:G, COLUMN(G338), 0))</f>
        <v>club_de_golf_valderrama_hole17.jpg</v>
      </c>
      <c r="H338" s="72" t="str">
        <f>IF(ISBLANK(VLOOKUP($A338,Courses!$A:H, COLUMN(H338), 0)), "", VLOOKUP($A338,Courses!$A:H, COLUMN(H338), 0))</f>
        <v/>
      </c>
      <c r="I338" s="72" t="str">
        <f>IF(ISBLANK(VLOOKUP($A338,Courses!$A:I, COLUMN(I338), 0)), "", VLOOKUP($A338,Courses!$A:I, COLUMN(I338), 0))</f>
        <v/>
      </c>
      <c r="J338" s="72" t="str">
        <f>IF(ISBLANK(VLOOKUP($A338,Courses!$A:J, COLUMN(J338), 0)), "", VLOOKUP($A338,Courses!$A:J, COLUMN(J338), 0))</f>
        <v/>
      </c>
      <c r="K338" s="57" t="str">
        <f>IF(ISBLANK(VLOOKUP($A338,Courses!$A:K, COLUMN(K338), 0)), "", VLOOKUP($A338,Courses!$A:K, COLUMN(K338), 0))</f>
        <v>club_de_golf_valderrama_v2.zip</v>
      </c>
      <c r="L338" s="8" t="str">
        <f>IF(ISBLANK(VLOOKUP($A338,Courses!$A:L, COLUMN(L338), 0)), "", VLOOKUP($A338,Courses!$A:L, COLUMN(L338), 0))</f>
        <v>Smak2000</v>
      </c>
      <c r="M338" s="8">
        <f>IF(ISBLANK(VLOOKUP($A338,Courses!$A:M, COLUMN(M338), 0)), "", VLOOKUP($A338,Courses!$A:M, COLUMN(M338), 0))</f>
        <v>21.2</v>
      </c>
      <c r="N338" s="9">
        <f>IF(ISBLANK(VLOOKUP($A338,Courses!$A:N, COLUMN(N338), 0)), "", VLOOKUP($A338,Courses!$A:N, COLUMN(N338), 0))</f>
        <v>37343</v>
      </c>
      <c r="O338" s="8" t="str">
        <f>IF(ISBLANK(VLOOKUP($A338,Courses!$A:O, COLUMN(O338), 0)), "", VLOOKUP($A338,Courses!$A:O, COLUMN(O338), 0))</f>
        <v>australia1</v>
      </c>
      <c r="P338" s="8" t="str">
        <f>IF(ISBLANK(VLOOKUP($A338,Courses!$A:P, COLUMN(P338), 0)), "", VLOOKUP($A338,Courses!$A:P, COLUMN(P338), 0))</f>
        <v>kingstonheath</v>
      </c>
      <c r="Q338" s="8" t="str">
        <f>IF(ISBLANK(VLOOKUP($A338,Courses!$A:Q, COLUMN(Q338), 0)), "", VLOOKUP($A338,Courses!$A:Q, COLUMN(Q338), 0))</f>
        <v>smakblend</v>
      </c>
      <c r="R338" s="8" t="str">
        <f>IF(ISBLANK(VLOOKUP($A338,Courses!$A:R, COLUMN(R338), 0)), "", VLOOKUP($A338,Courses!$A:R, COLUMN(R338), 0))</f>
        <v>smakblend1</v>
      </c>
      <c r="S338" s="8" t="str">
        <f>IF(ISBLANK(VLOOKUP($A338,Courses!$A:S, COLUMN(S338), 0)), "", VLOOKUP($A338,Courses!$A:S, COLUMN(S338), 0))</f>
        <v>valderra</v>
      </c>
      <c r="T338" s="8" t="str">
        <f>IF(ISBLANK(VLOOKUP($A338,Courses!$A:T, COLUMN(T338), 0)), "", VLOOKUP($A338,Courses!$A:T, COLUMN(T338), 0))</f>
        <v>yarrayarra</v>
      </c>
      <c r="U338" s="8" t="str">
        <f>IF(ISBLANK(VLOOKUP($A338,Courses!$A:U, COLUMN(U338), 0)), "", VLOOKUP($A338,Courses!$A:U, COLUMN(U338), 0))</f>
        <v/>
      </c>
      <c r="V338" s="8" t="str">
        <f>IF(ISBLANK(VLOOKUP($A338,Courses!$A:V, COLUMN(V338), 0)), "", VLOOKUP($A338,Courses!$A:V, COLUMN(V338), 0))</f>
        <v/>
      </c>
      <c r="W338" s="8" t="str">
        <f>IF(ISBLANK(VLOOKUP($A338,Courses!$A:W, COLUMN(W338), 0)), "", VLOOKUP($A338,Courses!$A:W, COLUMN(W338), 0))</f>
        <v/>
      </c>
      <c r="X338" s="8" t="str">
        <f>IF(ISBLANK(VLOOKUP($A338,Courses!$A:X, COLUMN(X338), 0)), "", VLOOKUP($A338,Courses!$A:X, COLUMN(X338), 0))</f>
        <v/>
      </c>
      <c r="Y338" s="8" t="str">
        <f>IF(ISBLANK(VLOOKUP($A338,Courses!$A:Y, COLUMN(Y338), 0)), "", VLOOKUP($A338,Courses!$A:Y, COLUMN(Y338), 0))</f>
        <v/>
      </c>
      <c r="Z338" s="8" t="str">
        <f>IF(ISBLANK(VLOOKUP($A338,Courses!$A:Z, COLUMN(Z338), 0)), "", VLOOKUP($A338,Courses!$A:Z, COLUMN(Z338), 0))</f>
        <v/>
      </c>
      <c r="AA338" s="8" t="str">
        <f>IF(ISBLANK(VLOOKUP($A338,Courses!$A:AA, COLUMN(AA338), 0)), "", VLOOKUP($A338,Courses!$A:AA, COLUMN(AA338), 0))</f>
        <v/>
      </c>
      <c r="AB338" s="8" t="str">
        <f>IF(ISBLANK(VLOOKUP($A338,Courses!$A:AB, COLUMN(AB338), 0)), "", VLOOKUP($A338,Courses!$A:AB, COLUMN(AB338), 0))</f>
        <v/>
      </c>
      <c r="AC338" s="8" t="str">
        <f>IF(ISBLANK(VLOOKUP($A338,Courses!$A:AC, COLUMN(AC338), 0)), "", VLOOKUP($A338,Courses!$A:AC, COLUMN(AC338), 0))</f>
        <v/>
      </c>
      <c r="AD338" s="8" t="str">
        <f>IF(ISBLANK(VLOOKUP($A338,Courses!$A:AD, COLUMN(AD338), 0)), "", VLOOKUP($A338,Courses!$A:AD, COLUMN(AD338), 0))</f>
        <v/>
      </c>
      <c r="AE338" s="8" t="str">
        <f>IF(ISBLANK(VLOOKUP($A338,Courses!$A:AE, COLUMN(AE338), 0)), "", VLOOKUP($A338,Courses!$A:AE, COLUMN(AE338), 0))</f>
        <v/>
      </c>
      <c r="AF338" s="8" t="str">
        <f>IF(ISBLANK(VLOOKUP($A338,Courses!$A:AF, COLUMN(AF338), 0)), "", VLOOKUP($A338,Courses!$A:AF, COLUMN(AF338), 0))</f>
        <v/>
      </c>
      <c r="AG338" s="8">
        <f>IF(ISBLANK(VLOOKUP($A338,Courses!$A:AG, COLUMN(AG338), 0)), "", VLOOKUP($A338,Courses!$A:AG, COLUMN(AG338), 0))</f>
        <v>4</v>
      </c>
      <c r="AH338" s="8">
        <f>IF(ISBLANK(VLOOKUP($A338,Courses!$A:AH, COLUMN(AH338), 0)), "", VLOOKUP($A338,Courses!$A:AH, COLUMN(AH338), 0))</f>
        <v>17</v>
      </c>
      <c r="AI338" s="8" t="str">
        <f>IF(ISBLANK(VLOOKUP($A338,Courses!$A:AI, COLUMN(AI338), 0)), "", VLOOKUP($A338,Courses!$A:AI, COLUMN(AI338), 0))</f>
        <v/>
      </c>
      <c r="AJ338" s="8" t="str">
        <f>IF(ISBLANK(VLOOKUP($A338,Courses!$A:AJ, COLUMN(AJ338), 0)), "", VLOOKUP($A338,Courses!$A:AJ, COLUMN(AJ338), 0))</f>
        <v/>
      </c>
      <c r="AK338" s="8" t="str">
        <f>IF(ISBLANK(VLOOKUP($A338,Courses!$A:AK, COLUMN(AK338), 0)), "", VLOOKUP($A338,Courses!$A:AK, COLUMN(AK338), 0))</f>
        <v/>
      </c>
      <c r="AL338" s="8"/>
      <c r="AM338" s="8"/>
    </row>
    <row r="339" spans="1:39" ht="12.75" customHeight="1">
      <c r="A339" s="4">
        <v>1446</v>
      </c>
      <c r="B339" s="4"/>
      <c r="C339" s="69" t="s">
        <v>1063</v>
      </c>
      <c r="D339" s="6" t="str">
        <f>IF(ISBLANK(VLOOKUP($A339,Courses!$A:D, COLUMN(D339), 0)), "", VLOOKUP($A339,Courses!$A:D, COLUMN(D339), 0))</f>
        <v>Links</v>
      </c>
      <c r="E339" s="7" t="str">
        <f>IF(ISBLANK(VLOOKUP($A339,Courses!$A:E, COLUMN(E339), 0)), "", VLOOKUP($A339,Courses!$A:E, COLUMN(E339), 0))</f>
        <v/>
      </c>
      <c r="F339" s="72" t="str">
        <f>IF(ISBLANK(VLOOKUP($A339,Courses!$A:F, COLUMN(F339), 0)), "", VLOOKUP($A339,Courses!$A:F, COLUMN(F339), 0))</f>
        <v>coastal_links_at_edisto_island_splash.jpg</v>
      </c>
      <c r="G339" s="72" t="str">
        <f>IF(ISBLANK(VLOOKUP($A339,Courses!$A:G, COLUMN(G339), 0)), "", VLOOKUP($A339,Courses!$A:G, COLUMN(G339), 0))</f>
        <v>coastal_links_edisto_hole17.jpg</v>
      </c>
      <c r="H339" s="72" t="str">
        <f>IF(ISBLANK(VLOOKUP($A339,Courses!$A:H, COLUMN(H339), 0)), "", VLOOKUP($A339,Courses!$A:H, COLUMN(H339), 0))</f>
        <v>coastal_links_edisto_hole15.jpg</v>
      </c>
      <c r="I339" s="72" t="str">
        <f>IF(ISBLANK(VLOOKUP($A339,Courses!$A:I, COLUMN(I339), 0)), "", VLOOKUP($A339,Courses!$A:I, COLUMN(I339), 0))</f>
        <v/>
      </c>
      <c r="J339" s="72" t="str">
        <f>IF(ISBLANK(VLOOKUP($A339,Courses!$A:J, COLUMN(J339), 0)), "", VLOOKUP($A339,Courses!$A:J, COLUMN(J339), 0))</f>
        <v/>
      </c>
      <c r="K339" s="57" t="str">
        <f>IF(ISBLANK(VLOOKUP($A339,Courses!$A:K, COLUMN(K339), 0)), "", VLOOKUP($A339,Courses!$A:K, COLUMN(K339), 0))</f>
        <v>coastal_links.zip</v>
      </c>
      <c r="L339" s="8" t="str">
        <f>IF(ISBLANK(VLOOKUP($A339,Courses!$A:L, COLUMN(L339), 0)), "", VLOOKUP($A339,Courses!$A:L, COLUMN(L339), 0))</f>
        <v>R. Wagers/T. Grayson</v>
      </c>
      <c r="M339" s="8">
        <f>IF(ISBLANK(VLOOKUP($A339,Courses!$A:M, COLUMN(M339), 0)), "", VLOOKUP($A339,Courses!$A:M, COLUMN(M339), 0))</f>
        <v>47.1</v>
      </c>
      <c r="N339" s="9">
        <f>IF(ISBLANK(VLOOKUP($A339,Courses!$A:N, COLUMN(N339), 0)), "", VLOOKUP($A339,Courses!$A:N, COLUMN(N339), 0))</f>
        <v>38885</v>
      </c>
      <c r="O339" s="8" t="str">
        <f>IF(ISBLANK(VLOOKUP($A339,Courses!$A:O, COLUMN(O339), 0)), "", VLOOKUP($A339,Courses!$A:O, COLUMN(O339), 0))</f>
        <v>ballybunion</v>
      </c>
      <c r="P339" s="8" t="str">
        <f>IF(ISBLANK(VLOOKUP($A339,Courses!$A:P, COLUMN(P339), 0)), "", VLOOKUP($A339,Courses!$A:P, COLUMN(P339), 0))</f>
        <v>barrenhills</v>
      </c>
      <c r="Q339" s="8" t="str">
        <f>IF(ISBLANK(VLOOKUP($A339,Courses!$A:Q, COLUMN(Q339), 0)), "", VLOOKUP($A339,Courses!$A:Q, COLUMN(Q339), 0))</f>
        <v>coosbay</v>
      </c>
      <c r="R339" s="8" t="str">
        <f>IF(ISBLANK(VLOOKUP($A339,Courses!$A:R, COLUMN(R339), 0)), "", VLOOKUP($A339,Courses!$A:R, COLUMN(R339), 0))</f>
        <v>coosbayblend</v>
      </c>
      <c r="S339" s="8" t="str">
        <f>IF(ISBLANK(VLOOKUP($A339,Courses!$A:S, COLUMN(S339), 0)), "", VLOOKUP($A339,Courses!$A:S, COLUMN(S339), 0))</f>
        <v>island</v>
      </c>
      <c r="T339" s="8" t="str">
        <f>IF(ISBLANK(VLOOKUP($A339,Courses!$A:T, COLUMN(T339), 0)), "", VLOOKUP($A339,Courses!$A:T, COLUMN(T339), 0))</f>
        <v>locheil1</v>
      </c>
      <c r="U339" s="8" t="str">
        <f>IF(ISBLANK(VLOOKUP($A339,Courses!$A:U, COLUMN(U339), 0)), "", VLOOKUP($A339,Courses!$A:U, COLUMN(U339), 0))</f>
        <v>oceanside</v>
      </c>
      <c r="V339" s="8" t="str">
        <f>IF(ISBLANK(VLOOKUP($A339,Courses!$A:V, COLUMN(V339), 0)), "", VLOOKUP($A339,Courses!$A:V, COLUMN(V339), 0))</f>
        <v>oldhead</v>
      </c>
      <c r="W339" s="8" t="str">
        <f>IF(ISBLANK(VLOOKUP($A339,Courses!$A:W, COLUMN(W339), 0)), "", VLOOKUP($A339,Courses!$A:W, COLUMN(W339), 0))</f>
        <v>pebblebeach</v>
      </c>
      <c r="X339" s="8" t="str">
        <f>IF(ISBLANK(VLOOKUP($A339,Courses!$A:X, COLUMN(X339), 0)), "", VLOOKUP($A339,Courses!$A:X, COLUMN(X339), 0))</f>
        <v>roanoke</v>
      </c>
      <c r="Y339" s="8" t="str">
        <f>IF(ISBLANK(VLOOKUP($A339,Courses!$A:Y, COLUMN(Y339), 0)), "", VLOOKUP($A339,Courses!$A:Y, COLUMN(Y339), 0))</f>
        <v>roanoke1</v>
      </c>
      <c r="Z339" s="8" t="str">
        <f>IF(ISBLANK(VLOOKUP($A339,Courses!$A:Z, COLUMN(Z339), 0)), "", VLOOKUP($A339,Courses!$A:Z, COLUMN(Z339), 0))</f>
        <v>wagegraysonisland</v>
      </c>
      <c r="AA339" s="8" t="str">
        <f>IF(ISBLANK(VLOOKUP($A339,Courses!$A:AA, COLUMN(AA339), 0)), "", VLOOKUP($A339,Courses!$A:AA, COLUMN(AA339), 0))</f>
        <v>woodfordpark</v>
      </c>
      <c r="AB339" s="8" t="str">
        <f>IF(ISBLANK(VLOOKUP($A339,Courses!$A:AB, COLUMN(AB339), 0)), "", VLOOKUP($A339,Courses!$A:AB, COLUMN(AB339), 0))</f>
        <v/>
      </c>
      <c r="AC339" s="8" t="str">
        <f>IF(ISBLANK(VLOOKUP($A339,Courses!$A:AC, COLUMN(AC339), 0)), "", VLOOKUP($A339,Courses!$A:AC, COLUMN(AC339), 0))</f>
        <v/>
      </c>
      <c r="AD339" s="8" t="str">
        <f>IF(ISBLANK(VLOOKUP($A339,Courses!$A:AD, COLUMN(AD339), 0)), "", VLOOKUP($A339,Courses!$A:AD, COLUMN(AD339), 0))</f>
        <v/>
      </c>
      <c r="AE339" s="8" t="str">
        <f>IF(ISBLANK(VLOOKUP($A339,Courses!$A:AE, COLUMN(AE339), 0)), "", VLOOKUP($A339,Courses!$A:AE, COLUMN(AE339), 0))</f>
        <v/>
      </c>
      <c r="AF339" s="8" t="str">
        <f>IF(ISBLANK(VLOOKUP($A339,Courses!$A:AF, COLUMN(AF339), 0)), "", VLOOKUP($A339,Courses!$A:AF, COLUMN(AF339), 0))</f>
        <v/>
      </c>
      <c r="AG339" s="8" t="str">
        <f>IF(ISBLANK(VLOOKUP($A339,Courses!$A:AG, COLUMN(AG339), 0)), "", VLOOKUP($A339,Courses!$A:AG, COLUMN(AG339), 0))</f>
        <v>Sp</v>
      </c>
      <c r="AH339" s="8">
        <f>IF(ISBLANK(VLOOKUP($A339,Courses!$A:AH, COLUMN(AH339), 0)), "", VLOOKUP($A339,Courses!$A:AH, COLUMN(AH339), 0))</f>
        <v>17</v>
      </c>
      <c r="AI339" s="8">
        <f>IF(ISBLANK(VLOOKUP($A339,Courses!$A:AI, COLUMN(AI339), 0)), "", VLOOKUP($A339,Courses!$A:AI, COLUMN(AI339), 0))</f>
        <v>15</v>
      </c>
      <c r="AJ339" s="8" t="str">
        <f>IF(ISBLANK(VLOOKUP($A339,Courses!$A:AJ, COLUMN(AJ339), 0)), "", VLOOKUP($A339,Courses!$A:AJ, COLUMN(AJ339), 0))</f>
        <v/>
      </c>
      <c r="AK339" s="8" t="str">
        <f>IF(ISBLANK(VLOOKUP($A339,Courses!$A:AK, COLUMN(AK339), 0)), "", VLOOKUP($A339,Courses!$A:AK, COLUMN(AK339), 0))</f>
        <v/>
      </c>
      <c r="AL339" s="8"/>
      <c r="AM339" s="8" t="s">
        <v>8713</v>
      </c>
    </row>
    <row r="340" spans="1:39" ht="12.75" customHeight="1">
      <c r="A340" s="4">
        <v>532</v>
      </c>
      <c r="B340" s="4"/>
      <c r="C340" s="69" t="s">
        <v>1067</v>
      </c>
      <c r="D340" s="6" t="str">
        <f>IF(ISBLANK(VLOOKUP($A340,Courses!$A:D, COLUMN(D340), 0)), "", VLOOKUP($A340,Courses!$A:D, COLUMN(D340), 0))</f>
        <v>Oceanside</v>
      </c>
      <c r="E340" s="7" t="str">
        <f>IF(ISBLANK(VLOOKUP($A340,Courses!$A:E, COLUMN(E340), 0)), "", VLOOKUP($A340,Courses!$A:E, COLUMN(E340), 0))</f>
        <v/>
      </c>
      <c r="F340" s="72" t="str">
        <f>IF(ISBLANK(VLOOKUP($A340,Courses!$A:F, COLUMN(F340), 0)), "", VLOOKUP($A340,Courses!$A:F, COLUMN(F340), 0))</f>
        <v>coastal_retreat_hole09.jpg</v>
      </c>
      <c r="G340" s="72" t="str">
        <f>IF(ISBLANK(VLOOKUP($A340,Courses!$A:G, COLUMN(G340), 0)), "", VLOOKUP($A340,Courses!$A:G, COLUMN(G340), 0))</f>
        <v>coastal_retreat_hole17.jpg</v>
      </c>
      <c r="H340" s="72" t="str">
        <f>IF(ISBLANK(VLOOKUP($A340,Courses!$A:H, COLUMN(H340), 0)), "", VLOOKUP($A340,Courses!$A:H, COLUMN(H340), 0))</f>
        <v/>
      </c>
      <c r="I340" s="72" t="str">
        <f>IF(ISBLANK(VLOOKUP($A340,Courses!$A:I, COLUMN(I340), 0)), "", VLOOKUP($A340,Courses!$A:I, COLUMN(I340), 0))</f>
        <v/>
      </c>
      <c r="J340" s="72" t="str">
        <f>IF(ISBLANK(VLOOKUP($A340,Courses!$A:J, COLUMN(J340), 0)), "", VLOOKUP($A340,Courses!$A:J, COLUMN(J340), 0))</f>
        <v/>
      </c>
      <c r="K340" s="57" t="str">
        <f>IF(ISBLANK(VLOOKUP($A340,Courses!$A:K, COLUMN(K340), 0)), "", VLOOKUP($A340,Courses!$A:K, COLUMN(K340), 0))</f>
        <v>coastal_retreat.zip</v>
      </c>
      <c r="L340" s="8" t="str">
        <f>IF(ISBLANK(VLOOKUP($A340,Courses!$A:L, COLUMN(L340), 0)), "", VLOOKUP($A340,Courses!$A:L, COLUMN(L340), 0))</f>
        <v>Fade</v>
      </c>
      <c r="M340" s="8">
        <f>IF(ISBLANK(VLOOKUP($A340,Courses!$A:M, COLUMN(M340), 0)), "", VLOOKUP($A340,Courses!$A:M, COLUMN(M340), 0))</f>
        <v>10.3</v>
      </c>
      <c r="N340" s="9">
        <f>IF(ISBLANK(VLOOKUP($A340,Courses!$A:N, COLUMN(N340), 0)), "", VLOOKUP($A340,Courses!$A:N, COLUMN(N340), 0))</f>
        <v>37699</v>
      </c>
      <c r="O340" s="8" t="str">
        <f>IF(ISBLANK(VLOOKUP($A340,Courses!$A:O, COLUMN(O340), 0)), "", VLOOKUP($A340,Courses!$A:O, COLUMN(O340), 0))</f>
        <v>oceanside</v>
      </c>
      <c r="P340" s="8" t="str">
        <f>IF(ISBLANK(VLOOKUP($A340,Courses!$A:P, COLUMN(P340), 0)), "", VLOOKUP($A340,Courses!$A:P, COLUMN(P340), 0))</f>
        <v/>
      </c>
      <c r="Q340" s="8" t="str">
        <f>IF(ISBLANK(VLOOKUP($A340,Courses!$A:Q, COLUMN(Q340), 0)), "", VLOOKUP($A340,Courses!$A:Q, COLUMN(Q340), 0))</f>
        <v/>
      </c>
      <c r="R340" s="8" t="str">
        <f>IF(ISBLANK(VLOOKUP($A340,Courses!$A:R, COLUMN(R340), 0)), "", VLOOKUP($A340,Courses!$A:R, COLUMN(R340), 0))</f>
        <v/>
      </c>
      <c r="S340" s="8" t="str">
        <f>IF(ISBLANK(VLOOKUP($A340,Courses!$A:S, COLUMN(S340), 0)), "", VLOOKUP($A340,Courses!$A:S, COLUMN(S340), 0))</f>
        <v/>
      </c>
      <c r="T340" s="8" t="str">
        <f>IF(ISBLANK(VLOOKUP($A340,Courses!$A:T, COLUMN(T340), 0)), "", VLOOKUP($A340,Courses!$A:T, COLUMN(T340), 0))</f>
        <v/>
      </c>
      <c r="U340" s="8" t="str">
        <f>IF(ISBLANK(VLOOKUP($A340,Courses!$A:U, COLUMN(U340), 0)), "", VLOOKUP($A340,Courses!$A:U, COLUMN(U340), 0))</f>
        <v/>
      </c>
      <c r="V340" s="8" t="str">
        <f>IF(ISBLANK(VLOOKUP($A340,Courses!$A:V, COLUMN(V340), 0)), "", VLOOKUP($A340,Courses!$A:V, COLUMN(V340), 0))</f>
        <v/>
      </c>
      <c r="W340" s="8" t="str">
        <f>IF(ISBLANK(VLOOKUP($A340,Courses!$A:W, COLUMN(W340), 0)), "", VLOOKUP($A340,Courses!$A:W, COLUMN(W340), 0))</f>
        <v/>
      </c>
      <c r="X340" s="8" t="str">
        <f>IF(ISBLANK(VLOOKUP($A340,Courses!$A:X, COLUMN(X340), 0)), "", VLOOKUP($A340,Courses!$A:X, COLUMN(X340), 0))</f>
        <v/>
      </c>
      <c r="Y340" s="8" t="str">
        <f>IF(ISBLANK(VLOOKUP($A340,Courses!$A:Y, COLUMN(Y340), 0)), "", VLOOKUP($A340,Courses!$A:Y, COLUMN(Y340), 0))</f>
        <v/>
      </c>
      <c r="Z340" s="8" t="str">
        <f>IF(ISBLANK(VLOOKUP($A340,Courses!$A:Z, COLUMN(Z340), 0)), "", VLOOKUP($A340,Courses!$A:Z, COLUMN(Z340), 0))</f>
        <v/>
      </c>
      <c r="AA340" s="8" t="str">
        <f>IF(ISBLANK(VLOOKUP($A340,Courses!$A:AA, COLUMN(AA340), 0)), "", VLOOKUP($A340,Courses!$A:AA, COLUMN(AA340), 0))</f>
        <v/>
      </c>
      <c r="AB340" s="8" t="str">
        <f>IF(ISBLANK(VLOOKUP($A340,Courses!$A:AB, COLUMN(AB340), 0)), "", VLOOKUP($A340,Courses!$A:AB, COLUMN(AB340), 0))</f>
        <v/>
      </c>
      <c r="AC340" s="8" t="str">
        <f>IF(ISBLANK(VLOOKUP($A340,Courses!$A:AC, COLUMN(AC340), 0)), "", VLOOKUP($A340,Courses!$A:AC, COLUMN(AC340), 0))</f>
        <v/>
      </c>
      <c r="AD340" s="8" t="str">
        <f>IF(ISBLANK(VLOOKUP($A340,Courses!$A:AD, COLUMN(AD340), 0)), "", VLOOKUP($A340,Courses!$A:AD, COLUMN(AD340), 0))</f>
        <v/>
      </c>
      <c r="AE340" s="8" t="str">
        <f>IF(ISBLANK(VLOOKUP($A340,Courses!$A:AE, COLUMN(AE340), 0)), "", VLOOKUP($A340,Courses!$A:AE, COLUMN(AE340), 0))</f>
        <v/>
      </c>
      <c r="AF340" s="8" t="str">
        <f>IF(ISBLANK(VLOOKUP($A340,Courses!$A:AF, COLUMN(AF340), 0)), "", VLOOKUP($A340,Courses!$A:AF, COLUMN(AF340), 0))</f>
        <v/>
      </c>
      <c r="AG340" s="8">
        <f>IF(ISBLANK(VLOOKUP($A340,Courses!$A:AG, COLUMN(AG340), 0)), "", VLOOKUP($A340,Courses!$A:AG, COLUMN(AG340), 0))</f>
        <v>9</v>
      </c>
      <c r="AH340" s="8">
        <f>IF(ISBLANK(VLOOKUP($A340,Courses!$A:AH, COLUMN(AH340), 0)), "", VLOOKUP($A340,Courses!$A:AH, COLUMN(AH340), 0))</f>
        <v>17</v>
      </c>
      <c r="AI340" s="8" t="str">
        <f>IF(ISBLANK(VLOOKUP($A340,Courses!$A:AI, COLUMN(AI340), 0)), "", VLOOKUP($A340,Courses!$A:AI, COLUMN(AI340), 0))</f>
        <v/>
      </c>
      <c r="AJ340" s="8" t="str">
        <f>IF(ISBLANK(VLOOKUP($A340,Courses!$A:AJ, COLUMN(AJ340), 0)), "", VLOOKUP($A340,Courses!$A:AJ, COLUMN(AJ340), 0))</f>
        <v/>
      </c>
      <c r="AK340" s="8" t="str">
        <f>IF(ISBLANK(VLOOKUP($A340,Courses!$A:AK, COLUMN(AK340), 0)), "", VLOOKUP($A340,Courses!$A:AK, COLUMN(AK340), 0))</f>
        <v/>
      </c>
      <c r="AL340" s="8"/>
      <c r="AM340" s="8"/>
    </row>
    <row r="341" spans="1:39" ht="12.75" customHeight="1">
      <c r="A341" s="4">
        <v>535</v>
      </c>
      <c r="B341" s="4"/>
      <c r="C341" s="69" t="s">
        <v>1069</v>
      </c>
      <c r="D341" s="6" t="str">
        <f>IF(ISBLANK(VLOOKUP($A341,Courses!$A:D, COLUMN(D341), 0)), "", VLOOKUP($A341,Courses!$A:D, COLUMN(D341), 0))</f>
        <v>Oceanside</v>
      </c>
      <c r="E341" s="7" t="str">
        <f>IF(ISBLANK(VLOOKUP($A341,Courses!$A:E, COLUMN(E341), 0)), "", VLOOKUP($A341,Courses!$A:E, COLUMN(E341), 0))</f>
        <v/>
      </c>
      <c r="F341" s="72" t="str">
        <f>IF(ISBLANK(VLOOKUP($A341,Courses!$A:F, COLUMN(F341), 0)), "", VLOOKUP($A341,Courses!$A:F, COLUMN(F341), 0))</f>
        <v>cocoa_beach_municipal_hole01.jpg</v>
      </c>
      <c r="G341" s="72" t="str">
        <f>IF(ISBLANK(VLOOKUP($A341,Courses!$A:G, COLUMN(G341), 0)), "", VLOOKUP($A341,Courses!$A:G, COLUMN(G341), 0))</f>
        <v>cocoa_beach_municipal_hole17.jpg</v>
      </c>
      <c r="H341" s="72" t="str">
        <f>IF(ISBLANK(VLOOKUP($A341,Courses!$A:H, COLUMN(H341), 0)), "", VLOOKUP($A341,Courses!$A:H, COLUMN(H341), 0))</f>
        <v/>
      </c>
      <c r="I341" s="72" t="str">
        <f>IF(ISBLANK(VLOOKUP($A341,Courses!$A:I, COLUMN(I341), 0)), "", VLOOKUP($A341,Courses!$A:I, COLUMN(I341), 0))</f>
        <v/>
      </c>
      <c r="J341" s="72" t="str">
        <f>IF(ISBLANK(VLOOKUP($A341,Courses!$A:J, COLUMN(J341), 0)), "", VLOOKUP($A341,Courses!$A:J, COLUMN(J341), 0))</f>
        <v/>
      </c>
      <c r="K341" s="57" t="str">
        <f>IF(ISBLANK(VLOOKUP($A341,Courses!$A:K, COLUMN(K341), 0)), "", VLOOKUP($A341,Courses!$A:K, COLUMN(K341), 0))</f>
        <v>cocoa_beach_municipal.zip</v>
      </c>
      <c r="L341" s="8" t="str">
        <f>IF(ISBLANK(VLOOKUP($A341,Courses!$A:L, COLUMN(L341), 0)), "", VLOOKUP($A341,Courses!$A:L, COLUMN(L341), 0))</f>
        <v>Luke Phillips</v>
      </c>
      <c r="M341" s="8">
        <f>IF(ISBLANK(VLOOKUP($A341,Courses!$A:M, COLUMN(M341), 0)), "", VLOOKUP($A341,Courses!$A:M, COLUMN(M341), 0))</f>
        <v>8.1999999999999993</v>
      </c>
      <c r="N341" s="9">
        <f>IF(ISBLANK(VLOOKUP($A341,Courses!$A:N, COLUMN(N341), 0)), "", VLOOKUP($A341,Courses!$A:N, COLUMN(N341), 0))</f>
        <v>37332</v>
      </c>
      <c r="O341" s="8" t="str">
        <f>IF(ISBLANK(VLOOKUP($A341,Courses!$A:O, COLUMN(O341), 0)), "", VLOOKUP($A341,Courses!$A:O, COLUMN(O341), 0))</f>
        <v>augusta2001</v>
      </c>
      <c r="P341" s="8" t="str">
        <f>IF(ISBLANK(VLOOKUP($A341,Courses!$A:P, COLUMN(P341), 0)), "", VLOOKUP($A341,Courses!$A:P, COLUMN(P341), 0))</f>
        <v>fabsflorida</v>
      </c>
      <c r="Q341" s="8" t="str">
        <f>IF(ISBLANK(VLOOKUP($A341,Courses!$A:Q, COLUMN(Q341), 0)), "", VLOOKUP($A341,Courses!$A:Q, COLUMN(Q341), 0))</f>
        <v>grandepalms</v>
      </c>
      <c r="R341" s="8" t="str">
        <f>IF(ISBLANK(VLOOKUP($A341,Courses!$A:R, COLUMN(R341), 0)), "", VLOOKUP($A341,Courses!$A:R, COLUMN(R341), 0))</f>
        <v>oceanside</v>
      </c>
      <c r="S341" s="8" t="str">
        <f>IF(ISBLANK(VLOOKUP($A341,Courses!$A:S, COLUMN(S341), 0)), "", VLOOKUP($A341,Courses!$A:S, COLUMN(S341), 0))</f>
        <v>rostraver</v>
      </c>
      <c r="T341" s="8" t="str">
        <f>IF(ISBLANK(VLOOKUP($A341,Courses!$A:T, COLUMN(T341), 0)), "", VLOOKUP($A341,Courses!$A:T, COLUMN(T341), 0))</f>
        <v>thecountryclub2</v>
      </c>
      <c r="U341" s="8" t="str">
        <f>IF(ISBLANK(VLOOKUP($A341,Courses!$A:U, COLUMN(U341), 0)), "", VLOOKUP($A341,Courses!$A:U, COLUMN(U341), 0))</f>
        <v/>
      </c>
      <c r="V341" s="8" t="str">
        <f>IF(ISBLANK(VLOOKUP($A341,Courses!$A:V, COLUMN(V341), 0)), "", VLOOKUP($A341,Courses!$A:V, COLUMN(V341), 0))</f>
        <v/>
      </c>
      <c r="W341" s="8" t="str">
        <f>IF(ISBLANK(VLOOKUP($A341,Courses!$A:W, COLUMN(W341), 0)), "", VLOOKUP($A341,Courses!$A:W, COLUMN(W341), 0))</f>
        <v/>
      </c>
      <c r="X341" s="8" t="str">
        <f>IF(ISBLANK(VLOOKUP($A341,Courses!$A:X, COLUMN(X341), 0)), "", VLOOKUP($A341,Courses!$A:X, COLUMN(X341), 0))</f>
        <v/>
      </c>
      <c r="Y341" s="8" t="str">
        <f>IF(ISBLANK(VLOOKUP($A341,Courses!$A:Y, COLUMN(Y341), 0)), "", VLOOKUP($A341,Courses!$A:Y, COLUMN(Y341), 0))</f>
        <v/>
      </c>
      <c r="Z341" s="8" t="str">
        <f>IF(ISBLANK(VLOOKUP($A341,Courses!$A:Z, COLUMN(Z341), 0)), "", VLOOKUP($A341,Courses!$A:Z, COLUMN(Z341), 0))</f>
        <v/>
      </c>
      <c r="AA341" s="8" t="str">
        <f>IF(ISBLANK(VLOOKUP($A341,Courses!$A:AA, COLUMN(AA341), 0)), "", VLOOKUP($A341,Courses!$A:AA, COLUMN(AA341), 0))</f>
        <v/>
      </c>
      <c r="AB341" s="8" t="str">
        <f>IF(ISBLANK(VLOOKUP($A341,Courses!$A:AB, COLUMN(AB341), 0)), "", VLOOKUP($A341,Courses!$A:AB, COLUMN(AB341), 0))</f>
        <v/>
      </c>
      <c r="AC341" s="8" t="str">
        <f>IF(ISBLANK(VLOOKUP($A341,Courses!$A:AC, COLUMN(AC341), 0)), "", VLOOKUP($A341,Courses!$A:AC, COLUMN(AC341), 0))</f>
        <v/>
      </c>
      <c r="AD341" s="8" t="str">
        <f>IF(ISBLANK(VLOOKUP($A341,Courses!$A:AD, COLUMN(AD341), 0)), "", VLOOKUP($A341,Courses!$A:AD, COLUMN(AD341), 0))</f>
        <v/>
      </c>
      <c r="AE341" s="8" t="str">
        <f>IF(ISBLANK(VLOOKUP($A341,Courses!$A:AE, COLUMN(AE341), 0)), "", VLOOKUP($A341,Courses!$A:AE, COLUMN(AE341), 0))</f>
        <v/>
      </c>
      <c r="AF341" s="8" t="str">
        <f>IF(ISBLANK(VLOOKUP($A341,Courses!$A:AF, COLUMN(AF341), 0)), "", VLOOKUP($A341,Courses!$A:AF, COLUMN(AF341), 0))</f>
        <v/>
      </c>
      <c r="AG341" s="8">
        <f>IF(ISBLANK(VLOOKUP($A341,Courses!$A:AG, COLUMN(AG341), 0)), "", VLOOKUP($A341,Courses!$A:AG, COLUMN(AG341), 0))</f>
        <v>1</v>
      </c>
      <c r="AH341" s="8">
        <f>IF(ISBLANK(VLOOKUP($A341,Courses!$A:AH, COLUMN(AH341), 0)), "", VLOOKUP($A341,Courses!$A:AH, COLUMN(AH341), 0))</f>
        <v>17</v>
      </c>
      <c r="AI341" s="8" t="str">
        <f>IF(ISBLANK(VLOOKUP($A341,Courses!$A:AI, COLUMN(AI341), 0)), "", VLOOKUP($A341,Courses!$A:AI, COLUMN(AI341), 0))</f>
        <v/>
      </c>
      <c r="AJ341" s="8" t="str">
        <f>IF(ISBLANK(VLOOKUP($A341,Courses!$A:AJ, COLUMN(AJ341), 0)), "", VLOOKUP($A341,Courses!$A:AJ, COLUMN(AJ341), 0))</f>
        <v/>
      </c>
      <c r="AK341" s="8" t="str">
        <f>IF(ISBLANK(VLOOKUP($A341,Courses!$A:AK, COLUMN(AK341), 0)), "", VLOOKUP($A341,Courses!$A:AK, COLUMN(AK341), 0))</f>
        <v/>
      </c>
      <c r="AL341" s="8"/>
      <c r="AM341" s="8"/>
    </row>
    <row r="342" spans="1:39" ht="12.75" customHeight="1">
      <c r="A342" s="4">
        <v>1547</v>
      </c>
      <c r="B342" s="4"/>
      <c r="C342" s="69" t="s">
        <v>1073</v>
      </c>
      <c r="D342" s="6" t="str">
        <f>IF(ISBLANK(VLOOKUP($A342,Courses!$A:D, COLUMN(D342), 0)), "", VLOOKUP($A342,Courses!$A:D, COLUMN(D342), 0))</f>
        <v>Oceanside</v>
      </c>
      <c r="E342" s="7" t="str">
        <f>IF(ISBLANK(VLOOKUP($A342,Courses!$A:E, COLUMN(E342), 0)), "", VLOOKUP($A342,Courses!$A:E, COLUMN(E342), 0))</f>
        <v>Real</v>
      </c>
      <c r="F342" s="72" t="str">
        <f>IF(ISBLANK(VLOOKUP($A342,Courses!$A:F, COLUMN(F342), 0)), "", VLOOKUP($A342,Courses!$A:F, COLUMN(F342), 0))</f>
        <v>coeur_d_alene_splash.jpg</v>
      </c>
      <c r="G342" s="72" t="str">
        <f>IF(ISBLANK(VLOOKUP($A342,Courses!$A:G, COLUMN(G342), 0)), "", VLOOKUP($A342,Courses!$A:G, COLUMN(G342), 0))</f>
        <v>coeur_d_alene_hole13.jpg</v>
      </c>
      <c r="H342" s="72" t="str">
        <f>IF(ISBLANK(VLOOKUP($A342,Courses!$A:H, COLUMN(H342), 0)), "", VLOOKUP($A342,Courses!$A:H, COLUMN(H342), 0))</f>
        <v/>
      </c>
      <c r="I342" s="72" t="str">
        <f>IF(ISBLANK(VLOOKUP($A342,Courses!$A:I, COLUMN(I342), 0)), "", VLOOKUP($A342,Courses!$A:I, COLUMN(I342), 0))</f>
        <v/>
      </c>
      <c r="J342" s="72" t="str">
        <f>IF(ISBLANK(VLOOKUP($A342,Courses!$A:J, COLUMN(J342), 0)), "", VLOOKUP($A342,Courses!$A:J, COLUMN(J342), 0))</f>
        <v/>
      </c>
      <c r="K342" s="57" t="str">
        <f>IF(ISBLANK(VLOOKUP($A342,Courses!$A:K, COLUMN(K342), 0)), "", VLOOKUP($A342,Courses!$A:K, COLUMN(K342), 0))</f>
        <v>coeur_dalene_resort_golf_course.zip</v>
      </c>
      <c r="L342" s="8" t="str">
        <f>IF(ISBLANK(VLOOKUP($A342,Courses!$A:L, COLUMN(L342), 0)), "", VLOOKUP($A342,Courses!$A:L, COLUMN(L342), 0))</f>
        <v>Ferrin, Scott</v>
      </c>
      <c r="M342" s="8">
        <f>IF(ISBLANK(VLOOKUP($A342,Courses!$A:M, COLUMN(M342), 0)), "", VLOOKUP($A342,Courses!$A:M, COLUMN(M342), 0))</f>
        <v>5.5</v>
      </c>
      <c r="N342" s="9">
        <f>IF(ISBLANK(VLOOKUP($A342,Courses!$A:N, COLUMN(N342), 0)), "", VLOOKUP($A342,Courses!$A:N, COLUMN(N342), 0))</f>
        <v>36645</v>
      </c>
      <c r="O342" s="8" t="str">
        <f>IF(ISBLANK(VLOOKUP($A342,Courses!$A:O, COLUMN(O342), 0)), "", VLOOKUP($A342,Courses!$A:O, COLUMN(O342), 0))</f>
        <v/>
      </c>
      <c r="P342" s="8" t="str">
        <f>IF(ISBLANK(VLOOKUP($A342,Courses!$A:P, COLUMN(P342), 0)), "", VLOOKUP($A342,Courses!$A:P, COLUMN(P342), 0))</f>
        <v/>
      </c>
      <c r="Q342" s="8" t="str">
        <f>IF(ISBLANK(VLOOKUP($A342,Courses!$A:Q, COLUMN(Q342), 0)), "", VLOOKUP($A342,Courses!$A:Q, COLUMN(Q342), 0))</f>
        <v/>
      </c>
      <c r="R342" s="8" t="str">
        <f>IF(ISBLANK(VLOOKUP($A342,Courses!$A:R, COLUMN(R342), 0)), "", VLOOKUP($A342,Courses!$A:R, COLUMN(R342), 0))</f>
        <v/>
      </c>
      <c r="S342" s="8" t="str">
        <f>IF(ISBLANK(VLOOKUP($A342,Courses!$A:S, COLUMN(S342), 0)), "", VLOOKUP($A342,Courses!$A:S, COLUMN(S342), 0))</f>
        <v/>
      </c>
      <c r="T342" s="8" t="str">
        <f>IF(ISBLANK(VLOOKUP($A342,Courses!$A:T, COLUMN(T342), 0)), "", VLOOKUP($A342,Courses!$A:T, COLUMN(T342), 0))</f>
        <v/>
      </c>
      <c r="U342" s="8" t="str">
        <f>IF(ISBLANK(VLOOKUP($A342,Courses!$A:U, COLUMN(U342), 0)), "", VLOOKUP($A342,Courses!$A:U, COLUMN(U342), 0))</f>
        <v/>
      </c>
      <c r="V342" s="8" t="str">
        <f>IF(ISBLANK(VLOOKUP($A342,Courses!$A:V, COLUMN(V342), 0)), "", VLOOKUP($A342,Courses!$A:V, COLUMN(V342), 0))</f>
        <v/>
      </c>
      <c r="W342" s="8" t="str">
        <f>IF(ISBLANK(VLOOKUP($A342,Courses!$A:W, COLUMN(W342), 0)), "", VLOOKUP($A342,Courses!$A:W, COLUMN(W342), 0))</f>
        <v/>
      </c>
      <c r="X342" s="8" t="str">
        <f>IF(ISBLANK(VLOOKUP($A342,Courses!$A:X, COLUMN(X342), 0)), "", VLOOKUP($A342,Courses!$A:X, COLUMN(X342), 0))</f>
        <v/>
      </c>
      <c r="Y342" s="8" t="str">
        <f>IF(ISBLANK(VLOOKUP($A342,Courses!$A:Y, COLUMN(Y342), 0)), "", VLOOKUP($A342,Courses!$A:Y, COLUMN(Y342), 0))</f>
        <v/>
      </c>
      <c r="Z342" s="8" t="str">
        <f>IF(ISBLANK(VLOOKUP($A342,Courses!$A:Z, COLUMN(Z342), 0)), "", VLOOKUP($A342,Courses!$A:Z, COLUMN(Z342), 0))</f>
        <v/>
      </c>
      <c r="AA342" s="8" t="str">
        <f>IF(ISBLANK(VLOOKUP($A342,Courses!$A:AA, COLUMN(AA342), 0)), "", VLOOKUP($A342,Courses!$A:AA, COLUMN(AA342), 0))</f>
        <v/>
      </c>
      <c r="AB342" s="8" t="str">
        <f>IF(ISBLANK(VLOOKUP($A342,Courses!$A:AB, COLUMN(AB342), 0)), "", VLOOKUP($A342,Courses!$A:AB, COLUMN(AB342), 0))</f>
        <v/>
      </c>
      <c r="AC342" s="8" t="str">
        <f>IF(ISBLANK(VLOOKUP($A342,Courses!$A:AC, COLUMN(AC342), 0)), "", VLOOKUP($A342,Courses!$A:AC, COLUMN(AC342), 0))</f>
        <v/>
      </c>
      <c r="AD342" s="8" t="str">
        <f>IF(ISBLANK(VLOOKUP($A342,Courses!$A:AD, COLUMN(AD342), 0)), "", VLOOKUP($A342,Courses!$A:AD, COLUMN(AD342), 0))</f>
        <v/>
      </c>
      <c r="AE342" s="8" t="str">
        <f>IF(ISBLANK(VLOOKUP($A342,Courses!$A:AE, COLUMN(AE342), 0)), "", VLOOKUP($A342,Courses!$A:AE, COLUMN(AE342), 0))</f>
        <v/>
      </c>
      <c r="AF342" s="8" t="str">
        <f>IF(ISBLANK(VLOOKUP($A342,Courses!$A:AF, COLUMN(AF342), 0)), "", VLOOKUP($A342,Courses!$A:AF, COLUMN(AF342), 0))</f>
        <v/>
      </c>
      <c r="AG342" s="8" t="str">
        <f>IF(ISBLANK(VLOOKUP($A342,Courses!$A:AG, COLUMN(AG342), 0)), "", VLOOKUP($A342,Courses!$A:AG, COLUMN(AG342), 0))</f>
        <v>Sp</v>
      </c>
      <c r="AH342" s="8">
        <f>IF(ISBLANK(VLOOKUP($A342,Courses!$A:AH, COLUMN(AH342), 0)), "", VLOOKUP($A342,Courses!$A:AH, COLUMN(AH342), 0))</f>
        <v>13</v>
      </c>
      <c r="AI342" s="8" t="str">
        <f>IF(ISBLANK(VLOOKUP($A342,Courses!$A:AI, COLUMN(AI342), 0)), "", VLOOKUP($A342,Courses!$A:AI, COLUMN(AI342), 0))</f>
        <v/>
      </c>
      <c r="AJ342" s="8" t="str">
        <f>IF(ISBLANK(VLOOKUP($A342,Courses!$A:AJ, COLUMN(AJ342), 0)), "", VLOOKUP($A342,Courses!$A:AJ, COLUMN(AJ342), 0))</f>
        <v/>
      </c>
      <c r="AK342" s="8" t="str">
        <f>IF(ISBLANK(VLOOKUP($A342,Courses!$A:AK, COLUMN(AK342), 0)), "", VLOOKUP($A342,Courses!$A:AK, COLUMN(AK342), 0))</f>
        <v/>
      </c>
      <c r="AL342" s="8"/>
      <c r="AM342" s="8"/>
    </row>
    <row r="343" spans="1:39" ht="12.75" customHeight="1">
      <c r="A343" s="4">
        <v>534</v>
      </c>
      <c r="B343" s="4"/>
      <c r="C343" s="69" t="s">
        <v>1075</v>
      </c>
      <c r="D343" s="6" t="str">
        <f>IF(ISBLANK(VLOOKUP($A343,Courses!$A:D, COLUMN(D343), 0)), "", VLOOKUP($A343,Courses!$A:D, COLUMN(D343), 0))</f>
        <v>Mtn valley</v>
      </c>
      <c r="E343" s="7" t="str">
        <f>IF(ISBLANK(VLOOKUP($A343,Courses!$A:E, COLUMN(E343), 0)), "", VLOOKUP($A343,Courses!$A:E, COLUMN(E343), 0))</f>
        <v/>
      </c>
      <c r="F343" s="72" t="str">
        <f>IF(ISBLANK(VLOOKUP($A343,Courses!$A:F, COLUMN(F343), 0)), "", VLOOKUP($A343,Courses!$A:F, COLUMN(F343), 0))</f>
        <v>coldstream_cc_hole10.jpg</v>
      </c>
      <c r="G343" s="72" t="str">
        <f>IF(ISBLANK(VLOOKUP($A343,Courses!$A:G, COLUMN(G343), 0)), "", VLOOKUP($A343,Courses!$A:G, COLUMN(G343), 0))</f>
        <v>coldstream_cc_hole14.jpg</v>
      </c>
      <c r="H343" s="72" t="str">
        <f>IF(ISBLANK(VLOOKUP($A343,Courses!$A:H, COLUMN(H343), 0)), "", VLOOKUP($A343,Courses!$A:H, COLUMN(H343), 0))</f>
        <v/>
      </c>
      <c r="I343" s="72" t="str">
        <f>IF(ISBLANK(VLOOKUP($A343,Courses!$A:I, COLUMN(I343), 0)), "", VLOOKUP($A343,Courses!$A:I, COLUMN(I343), 0))</f>
        <v/>
      </c>
      <c r="J343" s="72" t="str">
        <f>IF(ISBLANK(VLOOKUP($A343,Courses!$A:J, COLUMN(J343), 0)), "", VLOOKUP($A343,Courses!$A:J, COLUMN(J343), 0))</f>
        <v/>
      </c>
      <c r="K343" s="57" t="str">
        <f>IF(ISBLANK(VLOOKUP($A343,Courses!$A:K, COLUMN(K343), 0)), "", VLOOKUP($A343,Courses!$A:K, COLUMN(K343), 0))</f>
        <v>coldstream.zip</v>
      </c>
      <c r="L343" s="8" t="str">
        <f>IF(ISBLANK(VLOOKUP($A343,Courses!$A:L, COLUMN(L343), 0)), "", VLOOKUP($A343,Courses!$A:L, COLUMN(L343), 0))</f>
        <v>Dr. Jeffrey Krueger</v>
      </c>
      <c r="M343" s="8">
        <f>IF(ISBLANK(VLOOKUP($A343,Courses!$A:M, COLUMN(M343), 0)), "", VLOOKUP($A343,Courses!$A:M, COLUMN(M343), 0))</f>
        <v>11.7</v>
      </c>
      <c r="N343" s="9">
        <f>IF(ISBLANK(VLOOKUP($A343,Courses!$A:N, COLUMN(N343), 0)), "", VLOOKUP($A343,Courses!$A:N, COLUMN(N343), 0))</f>
        <v>37026</v>
      </c>
      <c r="O343" s="8" t="str">
        <f>IF(ISBLANK(VLOOKUP($A343,Courses!$A:O, COLUMN(O343), 0)), "", VLOOKUP($A343,Courses!$A:O, COLUMN(O343), 0))</f>
        <v>irmo</v>
      </c>
      <c r="P343" s="8" t="str">
        <f>IF(ISBLANK(VLOOKUP($A343,Courses!$A:P, COLUMN(P343), 0)), "", VLOOKUP($A343,Courses!$A:P, COLUMN(P343), 0))</f>
        <v/>
      </c>
      <c r="Q343" s="8" t="str">
        <f>IF(ISBLANK(VLOOKUP($A343,Courses!$A:Q, COLUMN(Q343), 0)), "", VLOOKUP($A343,Courses!$A:Q, COLUMN(Q343), 0))</f>
        <v/>
      </c>
      <c r="R343" s="8" t="str">
        <f>IF(ISBLANK(VLOOKUP($A343,Courses!$A:R, COLUMN(R343), 0)), "", VLOOKUP($A343,Courses!$A:R, COLUMN(R343), 0))</f>
        <v/>
      </c>
      <c r="S343" s="8" t="str">
        <f>IF(ISBLANK(VLOOKUP($A343,Courses!$A:S, COLUMN(S343), 0)), "", VLOOKUP($A343,Courses!$A:S, COLUMN(S343), 0))</f>
        <v/>
      </c>
      <c r="T343" s="8" t="str">
        <f>IF(ISBLANK(VLOOKUP($A343,Courses!$A:T, COLUMN(T343), 0)), "", VLOOKUP($A343,Courses!$A:T, COLUMN(T343), 0))</f>
        <v/>
      </c>
      <c r="U343" s="8" t="str">
        <f>IF(ISBLANK(VLOOKUP($A343,Courses!$A:U, COLUMN(U343), 0)), "", VLOOKUP($A343,Courses!$A:U, COLUMN(U343), 0))</f>
        <v/>
      </c>
      <c r="V343" s="8" t="str">
        <f>IF(ISBLANK(VLOOKUP($A343,Courses!$A:V, COLUMN(V343), 0)), "", VLOOKUP($A343,Courses!$A:V, COLUMN(V343), 0))</f>
        <v/>
      </c>
      <c r="W343" s="8" t="str">
        <f>IF(ISBLANK(VLOOKUP($A343,Courses!$A:W, COLUMN(W343), 0)), "", VLOOKUP($A343,Courses!$A:W, COLUMN(W343), 0))</f>
        <v/>
      </c>
      <c r="X343" s="8" t="str">
        <f>IF(ISBLANK(VLOOKUP($A343,Courses!$A:X, COLUMN(X343), 0)), "", VLOOKUP($A343,Courses!$A:X, COLUMN(X343), 0))</f>
        <v/>
      </c>
      <c r="Y343" s="8" t="str">
        <f>IF(ISBLANK(VLOOKUP($A343,Courses!$A:Y, COLUMN(Y343), 0)), "", VLOOKUP($A343,Courses!$A:Y, COLUMN(Y343), 0))</f>
        <v/>
      </c>
      <c r="Z343" s="8" t="str">
        <f>IF(ISBLANK(VLOOKUP($A343,Courses!$A:Z, COLUMN(Z343), 0)), "", VLOOKUP($A343,Courses!$A:Z, COLUMN(Z343), 0))</f>
        <v/>
      </c>
      <c r="AA343" s="8" t="str">
        <f>IF(ISBLANK(VLOOKUP($A343,Courses!$A:AA, COLUMN(AA343), 0)), "", VLOOKUP($A343,Courses!$A:AA, COLUMN(AA343), 0))</f>
        <v/>
      </c>
      <c r="AB343" s="8" t="str">
        <f>IF(ISBLANK(VLOOKUP($A343,Courses!$A:AB, COLUMN(AB343), 0)), "", VLOOKUP($A343,Courses!$A:AB, COLUMN(AB343), 0))</f>
        <v/>
      </c>
      <c r="AC343" s="8" t="str">
        <f>IF(ISBLANK(VLOOKUP($A343,Courses!$A:AC, COLUMN(AC343), 0)), "", VLOOKUP($A343,Courses!$A:AC, COLUMN(AC343), 0))</f>
        <v/>
      </c>
      <c r="AD343" s="8" t="str">
        <f>IF(ISBLANK(VLOOKUP($A343,Courses!$A:AD, COLUMN(AD343), 0)), "", VLOOKUP($A343,Courses!$A:AD, COLUMN(AD343), 0))</f>
        <v/>
      </c>
      <c r="AE343" s="8" t="str">
        <f>IF(ISBLANK(VLOOKUP($A343,Courses!$A:AE, COLUMN(AE343), 0)), "", VLOOKUP($A343,Courses!$A:AE, COLUMN(AE343), 0))</f>
        <v/>
      </c>
      <c r="AF343" s="8" t="str">
        <f>IF(ISBLANK(VLOOKUP($A343,Courses!$A:AF, COLUMN(AF343), 0)), "", VLOOKUP($A343,Courses!$A:AF, COLUMN(AF343), 0))</f>
        <v/>
      </c>
      <c r="AG343" s="8">
        <f>IF(ISBLANK(VLOOKUP($A343,Courses!$A:AG, COLUMN(AG343), 0)), "", VLOOKUP($A343,Courses!$A:AG, COLUMN(AG343), 0))</f>
        <v>10</v>
      </c>
      <c r="AH343" s="8">
        <f>IF(ISBLANK(VLOOKUP($A343,Courses!$A:AH, COLUMN(AH343), 0)), "", VLOOKUP($A343,Courses!$A:AH, COLUMN(AH343), 0))</f>
        <v>14</v>
      </c>
      <c r="AI343" s="8" t="str">
        <f>IF(ISBLANK(VLOOKUP($A343,Courses!$A:AI, COLUMN(AI343), 0)), "", VLOOKUP($A343,Courses!$A:AI, COLUMN(AI343), 0))</f>
        <v/>
      </c>
      <c r="AJ343" s="8" t="str">
        <f>IF(ISBLANK(VLOOKUP($A343,Courses!$A:AJ, COLUMN(AJ343), 0)), "", VLOOKUP($A343,Courses!$A:AJ, COLUMN(AJ343), 0))</f>
        <v/>
      </c>
      <c r="AK343" s="8" t="str">
        <f>IF(ISBLANK(VLOOKUP($A343,Courses!$A:AK, COLUMN(AK343), 0)), "", VLOOKUP($A343,Courses!$A:AK, COLUMN(AK343), 0))</f>
        <v/>
      </c>
      <c r="AL343" s="8"/>
      <c r="AM343" s="8"/>
    </row>
    <row r="344" spans="1:39" ht="12.75" customHeight="1">
      <c r="A344" s="4">
        <v>523</v>
      </c>
      <c r="B344" s="4"/>
      <c r="C344" s="69" t="s">
        <v>1079</v>
      </c>
      <c r="D344" s="6" t="str">
        <f>IF(ISBLANK(VLOOKUP($A344,Courses!$A:D, COLUMN(D344), 0)), "", VLOOKUP($A344,Courses!$A:D, COLUMN(D344), 0))</f>
        <v>Mtn valley</v>
      </c>
      <c r="E344" s="7" t="str">
        <f>IF(ISBLANK(VLOOKUP($A344,Courses!$A:E, COLUMN(E344), 0)), "", VLOOKUP($A344,Courses!$A:E, COLUMN(E344), 0))</f>
        <v/>
      </c>
      <c r="F344" s="72" t="str">
        <f>IF(ISBLANK(VLOOKUP($A344,Courses!$A:F, COLUMN(F344), 0)), "", VLOOKUP($A344,Courses!$A:F, COLUMN(F344), 0))</f>
        <v>coleridge_hills_hole10.jpg</v>
      </c>
      <c r="G344" s="72" t="str">
        <f>IF(ISBLANK(VLOOKUP($A344,Courses!$A:G, COLUMN(G344), 0)), "", VLOOKUP($A344,Courses!$A:G, COLUMN(G344), 0))</f>
        <v>coleridge_hills_hole13.jpg</v>
      </c>
      <c r="H344" s="72" t="str">
        <f>IF(ISBLANK(VLOOKUP($A344,Courses!$A:H, COLUMN(H344), 0)), "", VLOOKUP($A344,Courses!$A:H, COLUMN(H344), 0))</f>
        <v/>
      </c>
      <c r="I344" s="72" t="str">
        <f>IF(ISBLANK(VLOOKUP($A344,Courses!$A:I, COLUMN(I344), 0)), "", VLOOKUP($A344,Courses!$A:I, COLUMN(I344), 0))</f>
        <v/>
      </c>
      <c r="J344" s="72" t="str">
        <f>IF(ISBLANK(VLOOKUP($A344,Courses!$A:J, COLUMN(J344), 0)), "", VLOOKUP($A344,Courses!$A:J, COLUMN(J344), 0))</f>
        <v/>
      </c>
      <c r="K344" s="57" t="str">
        <f>IF(ISBLANK(VLOOKUP($A344,Courses!$A:K, COLUMN(K344), 0)), "", VLOOKUP($A344,Courses!$A:K, COLUMN(K344), 0))</f>
        <v>coleridge.zip</v>
      </c>
      <c r="L344" s="8" t="str">
        <f>IF(ISBLANK(VLOOKUP($A344,Courses!$A:L, COLUMN(L344), 0)), "", VLOOKUP($A344,Courses!$A:L, COLUMN(L344), 0))</f>
        <v>Doug R.</v>
      </c>
      <c r="M344" s="8">
        <f>IF(ISBLANK(VLOOKUP($A344,Courses!$A:M, COLUMN(M344), 0)), "", VLOOKUP($A344,Courses!$A:M, COLUMN(M344), 0))</f>
        <v>6.8</v>
      </c>
      <c r="N344" s="9">
        <f>IF(ISBLANK(VLOOKUP($A344,Courses!$A:N, COLUMN(N344), 0)), "", VLOOKUP($A344,Courses!$A:N, COLUMN(N344), 0))</f>
        <v>37406</v>
      </c>
      <c r="O344" s="8" t="str">
        <f>IF(ISBLANK(VLOOKUP($A344,Courses!$A:O, COLUMN(O344), 0)), "", VLOOKUP($A344,Courses!$A:O, COLUMN(O344), 0))</f>
        <v/>
      </c>
      <c r="P344" s="8" t="str">
        <f>IF(ISBLANK(VLOOKUP($A344,Courses!$A:P, COLUMN(P344), 0)), "", VLOOKUP($A344,Courses!$A:P, COLUMN(P344), 0))</f>
        <v/>
      </c>
      <c r="Q344" s="8" t="str">
        <f>IF(ISBLANK(VLOOKUP($A344,Courses!$A:Q, COLUMN(Q344), 0)), "", VLOOKUP($A344,Courses!$A:Q, COLUMN(Q344), 0))</f>
        <v/>
      </c>
      <c r="R344" s="8" t="str">
        <f>IF(ISBLANK(VLOOKUP($A344,Courses!$A:R, COLUMN(R344), 0)), "", VLOOKUP($A344,Courses!$A:R, COLUMN(R344), 0))</f>
        <v/>
      </c>
      <c r="S344" s="8" t="str">
        <f>IF(ISBLANK(VLOOKUP($A344,Courses!$A:S, COLUMN(S344), 0)), "", VLOOKUP($A344,Courses!$A:S, COLUMN(S344), 0))</f>
        <v/>
      </c>
      <c r="T344" s="8" t="str">
        <f>IF(ISBLANK(VLOOKUP($A344,Courses!$A:T, COLUMN(T344), 0)), "", VLOOKUP($A344,Courses!$A:T, COLUMN(T344), 0))</f>
        <v/>
      </c>
      <c r="U344" s="8" t="str">
        <f>IF(ISBLANK(VLOOKUP($A344,Courses!$A:U, COLUMN(U344), 0)), "", VLOOKUP($A344,Courses!$A:U, COLUMN(U344), 0))</f>
        <v/>
      </c>
      <c r="V344" s="8" t="str">
        <f>IF(ISBLANK(VLOOKUP($A344,Courses!$A:V, COLUMN(V344), 0)), "", VLOOKUP($A344,Courses!$A:V, COLUMN(V344), 0))</f>
        <v/>
      </c>
      <c r="W344" s="8" t="str">
        <f>IF(ISBLANK(VLOOKUP($A344,Courses!$A:W, COLUMN(W344), 0)), "", VLOOKUP($A344,Courses!$A:W, COLUMN(W344), 0))</f>
        <v/>
      </c>
      <c r="X344" s="8" t="str">
        <f>IF(ISBLANK(VLOOKUP($A344,Courses!$A:X, COLUMN(X344), 0)), "", VLOOKUP($A344,Courses!$A:X, COLUMN(X344), 0))</f>
        <v/>
      </c>
      <c r="Y344" s="8" t="str">
        <f>IF(ISBLANK(VLOOKUP($A344,Courses!$A:Y, COLUMN(Y344), 0)), "", VLOOKUP($A344,Courses!$A:Y, COLUMN(Y344), 0))</f>
        <v/>
      </c>
      <c r="Z344" s="8" t="str">
        <f>IF(ISBLANK(VLOOKUP($A344,Courses!$A:Z, COLUMN(Z344), 0)), "", VLOOKUP($A344,Courses!$A:Z, COLUMN(Z344), 0))</f>
        <v/>
      </c>
      <c r="AA344" s="8" t="str">
        <f>IF(ISBLANK(VLOOKUP($A344,Courses!$A:AA, COLUMN(AA344), 0)), "", VLOOKUP($A344,Courses!$A:AA, COLUMN(AA344), 0))</f>
        <v/>
      </c>
      <c r="AB344" s="8" t="str">
        <f>IF(ISBLANK(VLOOKUP($A344,Courses!$A:AB, COLUMN(AB344), 0)), "", VLOOKUP($A344,Courses!$A:AB, COLUMN(AB344), 0))</f>
        <v/>
      </c>
      <c r="AC344" s="8" t="str">
        <f>IF(ISBLANK(VLOOKUP($A344,Courses!$A:AC, COLUMN(AC344), 0)), "", VLOOKUP($A344,Courses!$A:AC, COLUMN(AC344), 0))</f>
        <v/>
      </c>
      <c r="AD344" s="8" t="str">
        <f>IF(ISBLANK(VLOOKUP($A344,Courses!$A:AD, COLUMN(AD344), 0)), "", VLOOKUP($A344,Courses!$A:AD, COLUMN(AD344), 0))</f>
        <v/>
      </c>
      <c r="AE344" s="8" t="str">
        <f>IF(ISBLANK(VLOOKUP($A344,Courses!$A:AE, COLUMN(AE344), 0)), "", VLOOKUP($A344,Courses!$A:AE, COLUMN(AE344), 0))</f>
        <v/>
      </c>
      <c r="AF344" s="8" t="str">
        <f>IF(ISBLANK(VLOOKUP($A344,Courses!$A:AF, COLUMN(AF344), 0)), "", VLOOKUP($A344,Courses!$A:AF, COLUMN(AF344), 0))</f>
        <v/>
      </c>
      <c r="AG344" s="8">
        <f>IF(ISBLANK(VLOOKUP($A344,Courses!$A:AG, COLUMN(AG344), 0)), "", VLOOKUP($A344,Courses!$A:AG, COLUMN(AG344), 0))</f>
        <v>10</v>
      </c>
      <c r="AH344" s="8">
        <f>IF(ISBLANK(VLOOKUP($A344,Courses!$A:AH, COLUMN(AH344), 0)), "", VLOOKUP($A344,Courses!$A:AH, COLUMN(AH344), 0))</f>
        <v>13</v>
      </c>
      <c r="AI344" s="8" t="str">
        <f>IF(ISBLANK(VLOOKUP($A344,Courses!$A:AI, COLUMN(AI344), 0)), "", VLOOKUP($A344,Courses!$A:AI, COLUMN(AI344), 0))</f>
        <v/>
      </c>
      <c r="AJ344" s="8" t="str">
        <f>IF(ISBLANK(VLOOKUP($A344,Courses!$A:AJ, COLUMN(AJ344), 0)), "", VLOOKUP($A344,Courses!$A:AJ, COLUMN(AJ344), 0))</f>
        <v/>
      </c>
      <c r="AK344" s="8" t="str">
        <f>IF(ISBLANK(VLOOKUP($A344,Courses!$A:AK, COLUMN(AK344), 0)), "", VLOOKUP($A344,Courses!$A:AK, COLUMN(AK344), 0))</f>
        <v/>
      </c>
      <c r="AL344" s="8"/>
      <c r="AM344" s="8"/>
    </row>
    <row r="345" spans="1:39" ht="12.75" customHeight="1">
      <c r="A345" s="4">
        <v>1364</v>
      </c>
      <c r="B345" s="4"/>
      <c r="C345" s="69" t="s">
        <v>8508</v>
      </c>
      <c r="D345" s="6" t="str">
        <f>IF(ISBLANK(VLOOKUP($A345,Courses!$A:D, COLUMN(D345), 0)), "", VLOOKUP($A345,Courses!$A:D, COLUMN(D345), 0))</f>
        <v>Desert</v>
      </c>
      <c r="E345" s="7" t="str">
        <f>IF(ISBLANK(VLOOKUP($A345,Courses!$A:E, COLUMN(E345), 0)), "", VLOOKUP($A345,Courses!$A:E, COLUMN(E345), 0))</f>
        <v/>
      </c>
      <c r="F345" s="72" t="str">
        <f>IF(ISBLANK(VLOOKUP($A345,Courses!$A:F, COLUMN(F345), 0)), "", VLOOKUP($A345,Courses!$A:F, COLUMN(F345), 0))</f>
        <v>the_colliding_hemispheres_splash.jpg</v>
      </c>
      <c r="G345" s="72" t="str">
        <f>IF(ISBLANK(VLOOKUP($A345,Courses!$A:G, COLUMN(G345), 0)), "", VLOOKUP($A345,Courses!$A:G, COLUMN(G345), 0))</f>
        <v>the_colliding_hemispheres_hole01.jpg</v>
      </c>
      <c r="H345" s="72" t="str">
        <f>IF(ISBLANK(VLOOKUP($A345,Courses!$A:H, COLUMN(H345), 0)), "", VLOOKUP($A345,Courses!$A:H, COLUMN(H345), 0))</f>
        <v/>
      </c>
      <c r="I345" s="72" t="str">
        <f>IF(ISBLANK(VLOOKUP($A345,Courses!$A:I, COLUMN(I345), 0)), "", VLOOKUP($A345,Courses!$A:I, COLUMN(I345), 0))</f>
        <v/>
      </c>
      <c r="J345" s="72" t="str">
        <f>IF(ISBLANK(VLOOKUP($A345,Courses!$A:J, COLUMN(J345), 0)), "", VLOOKUP($A345,Courses!$A:J, COLUMN(J345), 0))</f>
        <v/>
      </c>
      <c r="K345" s="57" t="str">
        <f>IF(ISBLANK(VLOOKUP($A345,Courses!$A:K, COLUMN(K345), 0)), "", VLOOKUP($A345,Courses!$A:K, COLUMN(K345), 0))</f>
        <v>the_colliding_hemispheres.zip</v>
      </c>
      <c r="L345" s="8" t="str">
        <f>IF(ISBLANK(VLOOKUP($A345,Courses!$A:L, COLUMN(L345), 0)), "", VLOOKUP($A345,Courses!$A:L, COLUMN(L345), 0))</f>
        <v>USA_golfingman</v>
      </c>
      <c r="M345" s="8">
        <f>IF(ISBLANK(VLOOKUP($A345,Courses!$A:M, COLUMN(M345), 0)), "", VLOOKUP($A345,Courses!$A:M, COLUMN(M345), 0))</f>
        <v>2.5</v>
      </c>
      <c r="N345" s="9">
        <f>IF(ISBLANK(VLOOKUP($A345,Courses!$A:N, COLUMN(N345), 0)), "", VLOOKUP($A345,Courses!$A:N, COLUMN(N345), 0))</f>
        <v>36855</v>
      </c>
      <c r="O345" s="8" t="str">
        <f>IF(ISBLANK(VLOOKUP($A345,Courses!$A:O, COLUMN(O345), 0)), "", VLOOKUP($A345,Courses!$A:O, COLUMN(O345), 0))</f>
        <v/>
      </c>
      <c r="P345" s="8" t="str">
        <f>IF(ISBLANK(VLOOKUP($A345,Courses!$A:P, COLUMN(P345), 0)), "", VLOOKUP($A345,Courses!$A:P, COLUMN(P345), 0))</f>
        <v/>
      </c>
      <c r="Q345" s="8" t="str">
        <f>IF(ISBLANK(VLOOKUP($A345,Courses!$A:Q, COLUMN(Q345), 0)), "", VLOOKUP($A345,Courses!$A:Q, COLUMN(Q345), 0))</f>
        <v/>
      </c>
      <c r="R345" s="8" t="str">
        <f>IF(ISBLANK(VLOOKUP($A345,Courses!$A:R, COLUMN(R345), 0)), "", VLOOKUP($A345,Courses!$A:R, COLUMN(R345), 0))</f>
        <v/>
      </c>
      <c r="S345" s="8" t="str">
        <f>IF(ISBLANK(VLOOKUP($A345,Courses!$A:S, COLUMN(S345), 0)), "", VLOOKUP($A345,Courses!$A:S, COLUMN(S345), 0))</f>
        <v/>
      </c>
      <c r="T345" s="8" t="str">
        <f>IF(ISBLANK(VLOOKUP($A345,Courses!$A:T, COLUMN(T345), 0)), "", VLOOKUP($A345,Courses!$A:T, COLUMN(T345), 0))</f>
        <v/>
      </c>
      <c r="U345" s="8" t="str">
        <f>IF(ISBLANK(VLOOKUP($A345,Courses!$A:U, COLUMN(U345), 0)), "", VLOOKUP($A345,Courses!$A:U, COLUMN(U345), 0))</f>
        <v/>
      </c>
      <c r="V345" s="8" t="str">
        <f>IF(ISBLANK(VLOOKUP($A345,Courses!$A:V, COLUMN(V345), 0)), "", VLOOKUP($A345,Courses!$A:V, COLUMN(V345), 0))</f>
        <v/>
      </c>
      <c r="W345" s="8" t="str">
        <f>IF(ISBLANK(VLOOKUP($A345,Courses!$A:W, COLUMN(W345), 0)), "", VLOOKUP($A345,Courses!$A:W, COLUMN(W345), 0))</f>
        <v/>
      </c>
      <c r="X345" s="8" t="str">
        <f>IF(ISBLANK(VLOOKUP($A345,Courses!$A:X, COLUMN(X345), 0)), "", VLOOKUP($A345,Courses!$A:X, COLUMN(X345), 0))</f>
        <v/>
      </c>
      <c r="Y345" s="8" t="str">
        <f>IF(ISBLANK(VLOOKUP($A345,Courses!$A:Y, COLUMN(Y345), 0)), "", VLOOKUP($A345,Courses!$A:Y, COLUMN(Y345), 0))</f>
        <v/>
      </c>
      <c r="Z345" s="8" t="str">
        <f>IF(ISBLANK(VLOOKUP($A345,Courses!$A:Z, COLUMN(Z345), 0)), "", VLOOKUP($A345,Courses!$A:Z, COLUMN(Z345), 0))</f>
        <v/>
      </c>
      <c r="AA345" s="8" t="str">
        <f>IF(ISBLANK(VLOOKUP($A345,Courses!$A:AA, COLUMN(AA345), 0)), "", VLOOKUP($A345,Courses!$A:AA, COLUMN(AA345), 0))</f>
        <v/>
      </c>
      <c r="AB345" s="8" t="str">
        <f>IF(ISBLANK(VLOOKUP($A345,Courses!$A:AB, COLUMN(AB345), 0)), "", VLOOKUP($A345,Courses!$A:AB, COLUMN(AB345), 0))</f>
        <v/>
      </c>
      <c r="AC345" s="8" t="str">
        <f>IF(ISBLANK(VLOOKUP($A345,Courses!$A:AC, COLUMN(AC345), 0)), "", VLOOKUP($A345,Courses!$A:AC, COLUMN(AC345), 0))</f>
        <v/>
      </c>
      <c r="AD345" s="8" t="str">
        <f>IF(ISBLANK(VLOOKUP($A345,Courses!$A:AD, COLUMN(AD345), 0)), "", VLOOKUP($A345,Courses!$A:AD, COLUMN(AD345), 0))</f>
        <v/>
      </c>
      <c r="AE345" s="8" t="str">
        <f>IF(ISBLANK(VLOOKUP($A345,Courses!$A:AE, COLUMN(AE345), 0)), "", VLOOKUP($A345,Courses!$A:AE, COLUMN(AE345), 0))</f>
        <v/>
      </c>
      <c r="AF345" s="8" t="str">
        <f>IF(ISBLANK(VLOOKUP($A345,Courses!$A:AF, COLUMN(AF345), 0)), "", VLOOKUP($A345,Courses!$A:AF, COLUMN(AF345), 0))</f>
        <v/>
      </c>
      <c r="AG345" s="8" t="str">
        <f>IF(ISBLANK(VLOOKUP($A345,Courses!$A:AG, COLUMN(AG345), 0)), "", VLOOKUP($A345,Courses!$A:AG, COLUMN(AG345), 0))</f>
        <v>Sp</v>
      </c>
      <c r="AH345" s="8">
        <f>IF(ISBLANK(VLOOKUP($A345,Courses!$A:AH, COLUMN(AH345), 0)), "", VLOOKUP($A345,Courses!$A:AH, COLUMN(AH345), 0))</f>
        <v>1</v>
      </c>
      <c r="AI345" s="8" t="str">
        <f>IF(ISBLANK(VLOOKUP($A345,Courses!$A:AI, COLUMN(AI345), 0)), "", VLOOKUP($A345,Courses!$A:AI, COLUMN(AI345), 0))</f>
        <v/>
      </c>
      <c r="AJ345" s="8" t="str">
        <f>IF(ISBLANK(VLOOKUP($A345,Courses!$A:AJ, COLUMN(AJ345), 0)), "", VLOOKUP($A345,Courses!$A:AJ, COLUMN(AJ345), 0))</f>
        <v/>
      </c>
      <c r="AK345" s="8" t="str">
        <f>IF(ISBLANK(VLOOKUP($A345,Courses!$A:AK, COLUMN(AK345), 0)), "", VLOOKUP($A345,Courses!$A:AK, COLUMN(AK345), 0))</f>
        <v/>
      </c>
      <c r="AL345" s="8" t="s">
        <v>8708</v>
      </c>
      <c r="AM345" s="8"/>
    </row>
    <row r="346" spans="1:39" ht="12.75" customHeight="1">
      <c r="A346" s="4">
        <v>1379</v>
      </c>
      <c r="B346" s="4"/>
      <c r="C346" s="69" t="s">
        <v>8509</v>
      </c>
      <c r="D346" s="6" t="str">
        <f>IF(ISBLANK(VLOOKUP($A346,Courses!$A:D, COLUMN(D346), 0)), "", VLOOKUP($A346,Courses!$A:D, COLUMN(D346), 0))</f>
        <v>Lakeside</v>
      </c>
      <c r="E346" s="7" t="str">
        <f>IF(ISBLANK(VLOOKUP($A346,Courses!$A:E, COLUMN(E346), 0)), "", VLOOKUP($A346,Courses!$A:E, COLUMN(E346), 0))</f>
        <v/>
      </c>
      <c r="F346" s="72" t="str">
        <f>IF(ISBLANK(VLOOKUP($A346,Courses!$A:F, COLUMN(F346), 0)), "", VLOOKUP($A346,Courses!$A:F, COLUMN(F346), 0))</f>
        <v>the_colonels_summer_course_splash.jpg</v>
      </c>
      <c r="G346" s="72" t="str">
        <f>IF(ISBLANK(VLOOKUP($A346,Courses!$A:G, COLUMN(G346), 0)), "", VLOOKUP($A346,Courses!$A:G, COLUMN(G346), 0))</f>
        <v>the_colonels_summer_course_hole01.jpg</v>
      </c>
      <c r="H346" s="72" t="str">
        <f>IF(ISBLANK(VLOOKUP($A346,Courses!$A:H, COLUMN(H346), 0)), "", VLOOKUP($A346,Courses!$A:H, COLUMN(H346), 0))</f>
        <v/>
      </c>
      <c r="I346" s="72" t="str">
        <f>IF(ISBLANK(VLOOKUP($A346,Courses!$A:I, COLUMN(I346), 0)), "", VLOOKUP($A346,Courses!$A:I, COLUMN(I346), 0))</f>
        <v/>
      </c>
      <c r="J346" s="72" t="str">
        <f>IF(ISBLANK(VLOOKUP($A346,Courses!$A:J, COLUMN(J346), 0)), "", VLOOKUP($A346,Courses!$A:J, COLUMN(J346), 0))</f>
        <v/>
      </c>
      <c r="K346" s="57" t="str">
        <f>IF(ISBLANK(VLOOKUP($A346,Courses!$A:K, COLUMN(K346), 0)), "", VLOOKUP($A346,Courses!$A:K, COLUMN(K346), 0))</f>
        <v>the_colonels_summer_course.zip</v>
      </c>
      <c r="L346" s="8" t="str">
        <f>IF(ISBLANK(VLOOKUP($A346,Courses!$A:L, COLUMN(L346), 0)), "", VLOOKUP($A346,Courses!$A:L, COLUMN(L346), 0))</f>
        <v>Kev</v>
      </c>
      <c r="M346" s="8">
        <f>IF(ISBLANK(VLOOKUP($A346,Courses!$A:M, COLUMN(M346), 0)), "", VLOOKUP($A346,Courses!$A:M, COLUMN(M346), 0))</f>
        <v>7.2</v>
      </c>
      <c r="N346" s="9">
        <f>IF(ISBLANK(VLOOKUP($A346,Courses!$A:N, COLUMN(N346), 0)), "", VLOOKUP($A346,Courses!$A:N, COLUMN(N346), 0))</f>
        <v>38036</v>
      </c>
      <c r="O346" s="8" t="str">
        <f>IF(ISBLANK(VLOOKUP($A346,Courses!$A:O, COLUMN(O346), 0)), "", VLOOKUP($A346,Courses!$A:O, COLUMN(O346), 0))</f>
        <v>barrenhills</v>
      </c>
      <c r="P346" s="8" t="str">
        <f>IF(ISBLANK(VLOOKUP($A346,Courses!$A:P, COLUMN(P346), 0)), "", VLOOKUP($A346,Courses!$A:P, COLUMN(P346), 0))</f>
        <v>beartooth</v>
      </c>
      <c r="Q346" s="8" t="str">
        <f>IF(ISBLANK(VLOOKUP($A346,Courses!$A:Q, COLUMN(Q346), 0)), "", VLOOKUP($A346,Courses!$A:Q, COLUMN(Q346), 0))</f>
        <v>inlandheath</v>
      </c>
      <c r="R346" s="8" t="str">
        <f>IF(ISBLANK(VLOOKUP($A346,Courses!$A:R, COLUMN(R346), 0)), "", VLOOKUP($A346,Courses!$A:R, COLUMN(R346), 0))</f>
        <v/>
      </c>
      <c r="S346" s="8" t="str">
        <f>IF(ISBLANK(VLOOKUP($A346,Courses!$A:S, COLUMN(S346), 0)), "", VLOOKUP($A346,Courses!$A:S, COLUMN(S346), 0))</f>
        <v/>
      </c>
      <c r="T346" s="8" t="str">
        <f>IF(ISBLANK(VLOOKUP($A346,Courses!$A:T, COLUMN(T346), 0)), "", VLOOKUP($A346,Courses!$A:T, COLUMN(T346), 0))</f>
        <v/>
      </c>
      <c r="U346" s="8" t="str">
        <f>IF(ISBLANK(VLOOKUP($A346,Courses!$A:U, COLUMN(U346), 0)), "", VLOOKUP($A346,Courses!$A:U, COLUMN(U346), 0))</f>
        <v/>
      </c>
      <c r="V346" s="8" t="str">
        <f>IF(ISBLANK(VLOOKUP($A346,Courses!$A:V, COLUMN(V346), 0)), "", VLOOKUP($A346,Courses!$A:V, COLUMN(V346), 0))</f>
        <v/>
      </c>
      <c r="W346" s="8" t="str">
        <f>IF(ISBLANK(VLOOKUP($A346,Courses!$A:W, COLUMN(W346), 0)), "", VLOOKUP($A346,Courses!$A:W, COLUMN(W346), 0))</f>
        <v/>
      </c>
      <c r="X346" s="8" t="str">
        <f>IF(ISBLANK(VLOOKUP($A346,Courses!$A:X, COLUMN(X346), 0)), "", VLOOKUP($A346,Courses!$A:X, COLUMN(X346), 0))</f>
        <v/>
      </c>
      <c r="Y346" s="8" t="str">
        <f>IF(ISBLANK(VLOOKUP($A346,Courses!$A:Y, COLUMN(Y346), 0)), "", VLOOKUP($A346,Courses!$A:Y, COLUMN(Y346), 0))</f>
        <v/>
      </c>
      <c r="Z346" s="8" t="str">
        <f>IF(ISBLANK(VLOOKUP($A346,Courses!$A:Z, COLUMN(Z346), 0)), "", VLOOKUP($A346,Courses!$A:Z, COLUMN(Z346), 0))</f>
        <v/>
      </c>
      <c r="AA346" s="8" t="str">
        <f>IF(ISBLANK(VLOOKUP($A346,Courses!$A:AA, COLUMN(AA346), 0)), "", VLOOKUP($A346,Courses!$A:AA, COLUMN(AA346), 0))</f>
        <v/>
      </c>
      <c r="AB346" s="8" t="str">
        <f>IF(ISBLANK(VLOOKUP($A346,Courses!$A:AB, COLUMN(AB346), 0)), "", VLOOKUP($A346,Courses!$A:AB, COLUMN(AB346), 0))</f>
        <v/>
      </c>
      <c r="AC346" s="8" t="str">
        <f>IF(ISBLANK(VLOOKUP($A346,Courses!$A:AC, COLUMN(AC346), 0)), "", VLOOKUP($A346,Courses!$A:AC, COLUMN(AC346), 0))</f>
        <v/>
      </c>
      <c r="AD346" s="8" t="str">
        <f>IF(ISBLANK(VLOOKUP($A346,Courses!$A:AD, COLUMN(AD346), 0)), "", VLOOKUP($A346,Courses!$A:AD, COLUMN(AD346), 0))</f>
        <v/>
      </c>
      <c r="AE346" s="8" t="str">
        <f>IF(ISBLANK(VLOOKUP($A346,Courses!$A:AE, COLUMN(AE346), 0)), "", VLOOKUP($A346,Courses!$A:AE, COLUMN(AE346), 0))</f>
        <v/>
      </c>
      <c r="AF346" s="8" t="str">
        <f>IF(ISBLANK(VLOOKUP($A346,Courses!$A:AF, COLUMN(AF346), 0)), "", VLOOKUP($A346,Courses!$A:AF, COLUMN(AF346), 0))</f>
        <v/>
      </c>
      <c r="AG346" s="8" t="str">
        <f>IF(ISBLANK(VLOOKUP($A346,Courses!$A:AG, COLUMN(AG346), 0)), "", VLOOKUP($A346,Courses!$A:AG, COLUMN(AG346), 0))</f>
        <v>Sp</v>
      </c>
      <c r="AH346" s="8">
        <f>IF(ISBLANK(VLOOKUP($A346,Courses!$A:AH, COLUMN(AH346), 0)), "", VLOOKUP($A346,Courses!$A:AH, COLUMN(AH346), 0))</f>
        <v>1</v>
      </c>
      <c r="AI346" s="8" t="str">
        <f>IF(ISBLANK(VLOOKUP($A346,Courses!$A:AI, COLUMN(AI346), 0)), "", VLOOKUP($A346,Courses!$A:AI, COLUMN(AI346), 0))</f>
        <v/>
      </c>
      <c r="AJ346" s="8" t="str">
        <f>IF(ISBLANK(VLOOKUP($A346,Courses!$A:AJ, COLUMN(AJ346), 0)), "", VLOOKUP($A346,Courses!$A:AJ, COLUMN(AJ346), 0))</f>
        <v/>
      </c>
      <c r="AK346" s="8" t="str">
        <f>IF(ISBLANK(VLOOKUP($A346,Courses!$A:AK, COLUMN(AK346), 0)), "", VLOOKUP($A346,Courses!$A:AK, COLUMN(AK346), 0))</f>
        <v/>
      </c>
      <c r="AL346" s="8" t="s">
        <v>8708</v>
      </c>
      <c r="AM346" s="8"/>
    </row>
    <row r="347" spans="1:39" ht="12.75" customHeight="1">
      <c r="A347" s="4">
        <v>184</v>
      </c>
      <c r="B347" s="4"/>
      <c r="C347" s="69" t="s">
        <v>1082</v>
      </c>
      <c r="D347" s="6" t="str">
        <f>IF(ISBLANK(VLOOKUP($A347,Courses!$A:D, COLUMN(D347), 0)), "", VLOOKUP($A347,Courses!$A:D, COLUMN(D347), 0))</f>
        <v>Mtn valley</v>
      </c>
      <c r="E347" s="7" t="str">
        <f>IF(ISBLANK(VLOOKUP($A347,Courses!$A:E, COLUMN(E347), 0)), "", VLOOKUP($A347,Courses!$A:E, COLUMN(E347), 0))</f>
        <v>Real</v>
      </c>
      <c r="F347" s="72" t="str">
        <f>IF(ISBLANK(VLOOKUP($A347,Courses!$A:F, COLUMN(F347), 0)), "", VLOOKUP($A347,Courses!$A:F, COLUMN(F347), 0))</f>
        <v>colonial_splash.jpg</v>
      </c>
      <c r="G347" s="72" t="str">
        <f>IF(ISBLANK(VLOOKUP($A347,Courses!$A:G, COLUMN(G347), 0)), "", VLOOKUP($A347,Courses!$A:G, COLUMN(G347), 0))</f>
        <v>colonial_cc_hole18.jpg</v>
      </c>
      <c r="H347" s="72" t="str">
        <f>IF(ISBLANK(VLOOKUP($A347,Courses!$A:H, COLUMN(H347), 0)), "", VLOOKUP($A347,Courses!$A:H, COLUMN(H347), 0))</f>
        <v/>
      </c>
      <c r="I347" s="72" t="str">
        <f>IF(ISBLANK(VLOOKUP($A347,Courses!$A:I, COLUMN(I347), 0)), "", VLOOKUP($A347,Courses!$A:I, COLUMN(I347), 0))</f>
        <v/>
      </c>
      <c r="J347" s="72" t="str">
        <f>IF(ISBLANK(VLOOKUP($A347,Courses!$A:J, COLUMN(J347), 0)), "", VLOOKUP($A347,Courses!$A:J, COLUMN(J347), 0))</f>
        <v/>
      </c>
      <c r="K347" s="57" t="str">
        <f>IF(ISBLANK(VLOOKUP($A347,Courses!$A:K, COLUMN(K347), 0)), "", VLOOKUP($A347,Courses!$A:K, COLUMN(K347), 0))</f>
        <v>colonial_cc.zip</v>
      </c>
      <c r="L347" s="8" t="str">
        <f>IF(ISBLANK(VLOOKUP($A347,Courses!$A:L, COLUMN(L347), 0)), "", VLOOKUP($A347,Courses!$A:L, COLUMN(L347), 0))</f>
        <v>Dale Somerfelt</v>
      </c>
      <c r="M347" s="8">
        <f>IF(ISBLANK(VLOOKUP($A347,Courses!$A:M, COLUMN(M347), 0)), "", VLOOKUP($A347,Courses!$A:M, COLUMN(M347), 0))</f>
        <v>17.7</v>
      </c>
      <c r="N347" s="9">
        <f>IF(ISBLANK(VLOOKUP($A347,Courses!$A:N, COLUMN(N347), 0)), "", VLOOKUP($A347,Courses!$A:N, COLUMN(N347), 0))</f>
        <v>37356</v>
      </c>
      <c r="O347" s="8" t="str">
        <f>IF(ISBLANK(VLOOKUP($A347,Courses!$A:O, COLUMN(O347), 0)), "", VLOOKUP($A347,Courses!$A:O, COLUMN(O347), 0))</f>
        <v>barrenhills</v>
      </c>
      <c r="P347" s="8" t="str">
        <f>IF(ISBLANK(VLOOKUP($A347,Courses!$A:P, COLUMN(P347), 0)), "", VLOOKUP($A347,Courses!$A:P, COLUMN(P347), 0))</f>
        <v>bayhill</v>
      </c>
      <c r="Q347" s="8" t="str">
        <f>IF(ISBLANK(VLOOKUP($A347,Courses!$A:Q, COLUMN(Q347), 0)), "", VLOOKUP($A347,Courses!$A:Q, COLUMN(Q347), 0))</f>
        <v>beartooth</v>
      </c>
      <c r="R347" s="8" t="str">
        <f>IF(ISBLANK(VLOOKUP($A347,Courses!$A:R, COLUMN(R347), 0)), "", VLOOKUP($A347,Courses!$A:R, COLUMN(R347), 0))</f>
        <v>blackheath</v>
      </c>
      <c r="S347" s="8" t="str">
        <f>IF(ISBLANK(VLOOKUP($A347,Courses!$A:S, COLUMN(S347), 0)), "", VLOOKUP($A347,Courses!$A:S, COLUMN(S347), 0))</f>
        <v>bullock_run</v>
      </c>
      <c r="T347" s="8" t="str">
        <f>IF(ISBLANK(VLOOKUP($A347,Courses!$A:T, COLUMN(T347), 0)), "", VLOOKUP($A347,Courses!$A:T, COLUMN(T347), 0))</f>
        <v>colonial</v>
      </c>
      <c r="U347" s="8" t="str">
        <f>IF(ISBLANK(VLOOKUP($A347,Courses!$A:U, COLUMN(U347), 0)), "", VLOOKUP($A347,Courses!$A:U, COLUMN(U347), 0))</f>
        <v>parkland</v>
      </c>
      <c r="V347" s="8" t="str">
        <f>IF(ISBLANK(VLOOKUP($A347,Courses!$A:V, COLUMN(V347), 0)), "", VLOOKUP($A347,Courses!$A:V, COLUMN(V347), 0))</f>
        <v>wf1</v>
      </c>
      <c r="W347" s="8" t="str">
        <f>IF(ISBLANK(VLOOKUP($A347,Courses!$A:W, COLUMN(W347), 0)), "", VLOOKUP($A347,Courses!$A:W, COLUMN(W347), 0))</f>
        <v/>
      </c>
      <c r="X347" s="8" t="str">
        <f>IF(ISBLANK(VLOOKUP($A347,Courses!$A:X, COLUMN(X347), 0)), "", VLOOKUP($A347,Courses!$A:X, COLUMN(X347), 0))</f>
        <v/>
      </c>
      <c r="Y347" s="8" t="str">
        <f>IF(ISBLANK(VLOOKUP($A347,Courses!$A:Y, COLUMN(Y347), 0)), "", VLOOKUP($A347,Courses!$A:Y, COLUMN(Y347), 0))</f>
        <v/>
      </c>
      <c r="Z347" s="8" t="str">
        <f>IF(ISBLANK(VLOOKUP($A347,Courses!$A:Z, COLUMN(Z347), 0)), "", VLOOKUP($A347,Courses!$A:Z, COLUMN(Z347), 0))</f>
        <v/>
      </c>
      <c r="AA347" s="8" t="str">
        <f>IF(ISBLANK(VLOOKUP($A347,Courses!$A:AA, COLUMN(AA347), 0)), "", VLOOKUP($A347,Courses!$A:AA, COLUMN(AA347), 0))</f>
        <v/>
      </c>
      <c r="AB347" s="8" t="str">
        <f>IF(ISBLANK(VLOOKUP($A347,Courses!$A:AB, COLUMN(AB347), 0)), "", VLOOKUP($A347,Courses!$A:AB, COLUMN(AB347), 0))</f>
        <v/>
      </c>
      <c r="AC347" s="8" t="str">
        <f>IF(ISBLANK(VLOOKUP($A347,Courses!$A:AC, COLUMN(AC347), 0)), "", VLOOKUP($A347,Courses!$A:AC, COLUMN(AC347), 0))</f>
        <v/>
      </c>
      <c r="AD347" s="8" t="str">
        <f>IF(ISBLANK(VLOOKUP($A347,Courses!$A:AD, COLUMN(AD347), 0)), "", VLOOKUP($A347,Courses!$A:AD, COLUMN(AD347), 0))</f>
        <v/>
      </c>
      <c r="AE347" s="8" t="str">
        <f>IF(ISBLANK(VLOOKUP($A347,Courses!$A:AE, COLUMN(AE347), 0)), "", VLOOKUP($A347,Courses!$A:AE, COLUMN(AE347), 0))</f>
        <v/>
      </c>
      <c r="AF347" s="8" t="str">
        <f>IF(ISBLANK(VLOOKUP($A347,Courses!$A:AF, COLUMN(AF347), 0)), "", VLOOKUP($A347,Courses!$A:AF, COLUMN(AF347), 0))</f>
        <v/>
      </c>
      <c r="AG347" s="8" t="str">
        <f>IF(ISBLANK(VLOOKUP($A347,Courses!$A:AG, COLUMN(AG347), 0)), "", VLOOKUP($A347,Courses!$A:AG, COLUMN(AG347), 0))</f>
        <v>Sp</v>
      </c>
      <c r="AH347" s="8">
        <f>IF(ISBLANK(VLOOKUP($A347,Courses!$A:AH, COLUMN(AH347), 0)), "", VLOOKUP($A347,Courses!$A:AH, COLUMN(AH347), 0))</f>
        <v>18</v>
      </c>
      <c r="AI347" s="8" t="str">
        <f>IF(ISBLANK(VLOOKUP($A347,Courses!$A:AI, COLUMN(AI347), 0)), "", VLOOKUP($A347,Courses!$A:AI, COLUMN(AI347), 0))</f>
        <v/>
      </c>
      <c r="AJ347" s="8" t="str">
        <f>IF(ISBLANK(VLOOKUP($A347,Courses!$A:AJ, COLUMN(AJ347), 0)), "", VLOOKUP($A347,Courses!$A:AJ, COLUMN(AJ347), 0))</f>
        <v/>
      </c>
      <c r="AK347" s="8" t="str">
        <f>IF(ISBLANK(VLOOKUP($A347,Courses!$A:AK, COLUMN(AK347), 0)), "", VLOOKUP($A347,Courses!$A:AK, COLUMN(AK347), 0))</f>
        <v/>
      </c>
      <c r="AL347" s="8"/>
      <c r="AM347" s="8"/>
    </row>
    <row r="348" spans="1:39" ht="12.75" customHeight="1">
      <c r="A348" s="4">
        <v>539</v>
      </c>
      <c r="B348" s="4"/>
      <c r="C348" s="69" t="s">
        <v>1084</v>
      </c>
      <c r="D348" s="6" t="str">
        <f>IF(ISBLANK(VLOOKUP($A348,Courses!$A:D, COLUMN(D348), 0)), "", VLOOKUP($A348,Courses!$A:D, COLUMN(D348), 0))</f>
        <v>Mtn valley</v>
      </c>
      <c r="E348" s="7" t="str">
        <f>IF(ISBLANK(VLOOKUP($A348,Courses!$A:E, COLUMN(E348), 0)), "", VLOOKUP($A348,Courses!$A:E, COLUMN(E348), 0))</f>
        <v/>
      </c>
      <c r="F348" s="72" t="str">
        <f>IF(ISBLANK(VLOOKUP($A348,Courses!$A:F, COLUMN(F348), 0)), "", VLOOKUP($A348,Courses!$A:F, COLUMN(F348), 0))</f>
        <v>colonial_downs_gc_hole10.jpg</v>
      </c>
      <c r="G348" s="72" t="str">
        <f>IF(ISBLANK(VLOOKUP($A348,Courses!$A:G, COLUMN(G348), 0)), "", VLOOKUP($A348,Courses!$A:G, COLUMN(G348), 0))</f>
        <v>colonial_downs_gc_hole13.jpg</v>
      </c>
      <c r="H348" s="72" t="str">
        <f>IF(ISBLANK(VLOOKUP($A348,Courses!$A:H, COLUMN(H348), 0)), "", VLOOKUP($A348,Courses!$A:H, COLUMN(H348), 0))</f>
        <v/>
      </c>
      <c r="I348" s="72" t="str">
        <f>IF(ISBLANK(VLOOKUP($A348,Courses!$A:I, COLUMN(I348), 0)), "", VLOOKUP($A348,Courses!$A:I, COLUMN(I348), 0))</f>
        <v/>
      </c>
      <c r="J348" s="72" t="str">
        <f>IF(ISBLANK(VLOOKUP($A348,Courses!$A:J, COLUMN(J348), 0)), "", VLOOKUP($A348,Courses!$A:J, COLUMN(J348), 0))</f>
        <v/>
      </c>
      <c r="K348" s="57" t="str">
        <f>IF(ISBLANK(VLOOKUP($A348,Courses!$A:K, COLUMN(K348), 0)), "", VLOOKUP($A348,Courses!$A:K, COLUMN(K348), 0))</f>
        <v>colonial_downs_gc.zip</v>
      </c>
      <c r="L348" s="8" t="str">
        <f>IF(ISBLANK(VLOOKUP($A348,Courses!$A:L, COLUMN(L348), 0)), "", VLOOKUP($A348,Courses!$A:L, COLUMN(L348), 0))</f>
        <v>Eric Jennings</v>
      </c>
      <c r="M348" s="8">
        <f>IF(ISBLANK(VLOOKUP($A348,Courses!$A:M, COLUMN(M348), 0)), "", VLOOKUP($A348,Courses!$A:M, COLUMN(M348), 0))</f>
        <v>8.1</v>
      </c>
      <c r="N348" s="9">
        <f>IF(ISBLANK(VLOOKUP($A348,Courses!$A:N, COLUMN(N348), 0)), "", VLOOKUP($A348,Courses!$A:N, COLUMN(N348), 0))</f>
        <v>36161</v>
      </c>
      <c r="O348" s="8" t="str">
        <f>IF(ISBLANK(VLOOKUP($A348,Courses!$A:O, COLUMN(O348), 0)), "", VLOOKUP($A348,Courses!$A:O, COLUMN(O348), 0))</f>
        <v>colonial2</v>
      </c>
      <c r="P348" s="8" t="str">
        <f>IF(ISBLANK(VLOOKUP($A348,Courses!$A:P, COLUMN(P348), 0)), "", VLOOKUP($A348,Courses!$A:P, COLUMN(P348), 0))</f>
        <v>headgatever_2</v>
      </c>
      <c r="Q348" s="8" t="str">
        <f>IF(ISBLANK(VLOOKUP($A348,Courses!$A:Q, COLUMN(Q348), 0)), "", VLOOKUP($A348,Courses!$A:Q, COLUMN(Q348), 0))</f>
        <v>pine</v>
      </c>
      <c r="R348" s="8" t="str">
        <f>IF(ISBLANK(VLOOKUP($A348,Courses!$A:R, COLUMN(R348), 0)), "", VLOOKUP($A348,Courses!$A:R, COLUMN(R348), 0))</f>
        <v/>
      </c>
      <c r="S348" s="8" t="str">
        <f>IF(ISBLANK(VLOOKUP($A348,Courses!$A:S, COLUMN(S348), 0)), "", VLOOKUP($A348,Courses!$A:S, COLUMN(S348), 0))</f>
        <v/>
      </c>
      <c r="T348" s="8" t="str">
        <f>IF(ISBLANK(VLOOKUP($A348,Courses!$A:T, COLUMN(T348), 0)), "", VLOOKUP($A348,Courses!$A:T, COLUMN(T348), 0))</f>
        <v/>
      </c>
      <c r="U348" s="8" t="str">
        <f>IF(ISBLANK(VLOOKUP($A348,Courses!$A:U, COLUMN(U348), 0)), "", VLOOKUP($A348,Courses!$A:U, COLUMN(U348), 0))</f>
        <v/>
      </c>
      <c r="V348" s="8" t="str">
        <f>IF(ISBLANK(VLOOKUP($A348,Courses!$A:V, COLUMN(V348), 0)), "", VLOOKUP($A348,Courses!$A:V, COLUMN(V348), 0))</f>
        <v/>
      </c>
      <c r="W348" s="8" t="str">
        <f>IF(ISBLANK(VLOOKUP($A348,Courses!$A:W, COLUMN(W348), 0)), "", VLOOKUP($A348,Courses!$A:W, COLUMN(W348), 0))</f>
        <v/>
      </c>
      <c r="X348" s="8" t="str">
        <f>IF(ISBLANK(VLOOKUP($A348,Courses!$A:X, COLUMN(X348), 0)), "", VLOOKUP($A348,Courses!$A:X, COLUMN(X348), 0))</f>
        <v/>
      </c>
      <c r="Y348" s="8" t="str">
        <f>IF(ISBLANK(VLOOKUP($A348,Courses!$A:Y, COLUMN(Y348), 0)), "", VLOOKUP($A348,Courses!$A:Y, COLUMN(Y348), 0))</f>
        <v/>
      </c>
      <c r="Z348" s="8" t="str">
        <f>IF(ISBLANK(VLOOKUP($A348,Courses!$A:Z, COLUMN(Z348), 0)), "", VLOOKUP($A348,Courses!$A:Z, COLUMN(Z348), 0))</f>
        <v/>
      </c>
      <c r="AA348" s="8" t="str">
        <f>IF(ISBLANK(VLOOKUP($A348,Courses!$A:AA, COLUMN(AA348), 0)), "", VLOOKUP($A348,Courses!$A:AA, COLUMN(AA348), 0))</f>
        <v/>
      </c>
      <c r="AB348" s="8" t="str">
        <f>IF(ISBLANK(VLOOKUP($A348,Courses!$A:AB, COLUMN(AB348), 0)), "", VLOOKUP($A348,Courses!$A:AB, COLUMN(AB348), 0))</f>
        <v/>
      </c>
      <c r="AC348" s="8" t="str">
        <f>IF(ISBLANK(VLOOKUP($A348,Courses!$A:AC, COLUMN(AC348), 0)), "", VLOOKUP($A348,Courses!$A:AC, COLUMN(AC348), 0))</f>
        <v/>
      </c>
      <c r="AD348" s="8" t="str">
        <f>IF(ISBLANK(VLOOKUP($A348,Courses!$A:AD, COLUMN(AD348), 0)), "", VLOOKUP($A348,Courses!$A:AD, COLUMN(AD348), 0))</f>
        <v/>
      </c>
      <c r="AE348" s="8" t="str">
        <f>IF(ISBLANK(VLOOKUP($A348,Courses!$A:AE, COLUMN(AE348), 0)), "", VLOOKUP($A348,Courses!$A:AE, COLUMN(AE348), 0))</f>
        <v/>
      </c>
      <c r="AF348" s="8" t="str">
        <f>IF(ISBLANK(VLOOKUP($A348,Courses!$A:AF, COLUMN(AF348), 0)), "", VLOOKUP($A348,Courses!$A:AF, COLUMN(AF348), 0))</f>
        <v/>
      </c>
      <c r="AG348" s="8">
        <f>IF(ISBLANK(VLOOKUP($A348,Courses!$A:AG, COLUMN(AG348), 0)), "", VLOOKUP($A348,Courses!$A:AG, COLUMN(AG348), 0))</f>
        <v>10</v>
      </c>
      <c r="AH348" s="8">
        <f>IF(ISBLANK(VLOOKUP($A348,Courses!$A:AH, COLUMN(AH348), 0)), "", VLOOKUP($A348,Courses!$A:AH, COLUMN(AH348), 0))</f>
        <v>13</v>
      </c>
      <c r="AI348" s="8" t="str">
        <f>IF(ISBLANK(VLOOKUP($A348,Courses!$A:AI, COLUMN(AI348), 0)), "", VLOOKUP($A348,Courses!$A:AI, COLUMN(AI348), 0))</f>
        <v/>
      </c>
      <c r="AJ348" s="8" t="str">
        <f>IF(ISBLANK(VLOOKUP($A348,Courses!$A:AJ, COLUMN(AJ348), 0)), "", VLOOKUP($A348,Courses!$A:AJ, COLUMN(AJ348), 0))</f>
        <v/>
      </c>
      <c r="AK348" s="8" t="str">
        <f>IF(ISBLANK(VLOOKUP($A348,Courses!$A:AK, COLUMN(AK348), 0)), "", VLOOKUP($A348,Courses!$A:AK, COLUMN(AK348), 0))</f>
        <v/>
      </c>
      <c r="AL348" s="8"/>
      <c r="AM348" s="8"/>
    </row>
    <row r="349" spans="1:39" ht="12.75" customHeight="1">
      <c r="A349" s="4">
        <v>525</v>
      </c>
      <c r="B349" s="4"/>
      <c r="C349" s="69" t="s">
        <v>1088</v>
      </c>
      <c r="D349" s="6" t="str">
        <f>IF(ISBLANK(VLOOKUP($A349,Courses!$A:D, COLUMN(D349), 0)), "", VLOOKUP($A349,Courses!$A:D, COLUMN(D349), 0))</f>
        <v>Mtn valley</v>
      </c>
      <c r="E349" s="7" t="str">
        <f>IF(ISBLANK(VLOOKUP($A349,Courses!$A:E, COLUMN(E349), 0)), "", VLOOKUP($A349,Courses!$A:E, COLUMN(E349), 0))</f>
        <v/>
      </c>
      <c r="F349" s="72" t="str">
        <f>IF(ISBLANK(VLOOKUP($A349,Courses!$A:F, COLUMN(F349), 0)), "", VLOOKUP($A349,Courses!$A:F, COLUMN(F349), 0))</f>
        <v>colorado_invitational_at_aspen_hole01.jpg</v>
      </c>
      <c r="G349" s="72" t="str">
        <f>IF(ISBLANK(VLOOKUP($A349,Courses!$A:G, COLUMN(G349), 0)), "", VLOOKUP($A349,Courses!$A:G, COLUMN(G349), 0))</f>
        <v>colorado_invitational_at_aspen_hole10.jpg</v>
      </c>
      <c r="H349" s="72" t="str">
        <f>IF(ISBLANK(VLOOKUP($A349,Courses!$A:H, COLUMN(H349), 0)), "", VLOOKUP($A349,Courses!$A:H, COLUMN(H349), 0))</f>
        <v/>
      </c>
      <c r="I349" s="72" t="str">
        <f>IF(ISBLANK(VLOOKUP($A349,Courses!$A:I, COLUMN(I349), 0)), "", VLOOKUP($A349,Courses!$A:I, COLUMN(I349), 0))</f>
        <v/>
      </c>
      <c r="J349" s="72" t="str">
        <f>IF(ISBLANK(VLOOKUP($A349,Courses!$A:J, COLUMN(J349), 0)), "", VLOOKUP($A349,Courses!$A:J, COLUMN(J349), 0))</f>
        <v/>
      </c>
      <c r="K349" s="57" t="str">
        <f>IF(ISBLANK(VLOOKUP($A349,Courses!$A:K, COLUMN(K349), 0)), "", VLOOKUP($A349,Courses!$A:K, COLUMN(K349), 0))</f>
        <v>colorado_invitational.zip</v>
      </c>
      <c r="L349" s="8" t="str">
        <f>IF(ISBLANK(VLOOKUP($A349,Courses!$A:L, COLUMN(L349), 0)), "", VLOOKUP($A349,Courses!$A:L, COLUMN(L349), 0))</f>
        <v>Barry Kakeley</v>
      </c>
      <c r="M349" s="8">
        <f>IF(ISBLANK(VLOOKUP($A349,Courses!$A:M, COLUMN(M349), 0)), "", VLOOKUP($A349,Courses!$A:M, COLUMN(M349), 0))</f>
        <v>3.8</v>
      </c>
      <c r="N349" s="9">
        <f>IF(ISBLANK(VLOOKUP($A349,Courses!$A:N, COLUMN(N349), 0)), "", VLOOKUP($A349,Courses!$A:N, COLUMN(N349), 0))</f>
        <v>37711</v>
      </c>
      <c r="O349" s="8" t="str">
        <f>IF(ISBLANK(VLOOKUP($A349,Courses!$A:O, COLUMN(O349), 0)), "", VLOOKUP($A349,Courses!$A:O, COLUMN(O349), 0))</f>
        <v/>
      </c>
      <c r="P349" s="8" t="str">
        <f>IF(ISBLANK(VLOOKUP($A349,Courses!$A:P, COLUMN(P349), 0)), "", VLOOKUP($A349,Courses!$A:P, COLUMN(P349), 0))</f>
        <v/>
      </c>
      <c r="Q349" s="8" t="str">
        <f>IF(ISBLANK(VLOOKUP($A349,Courses!$A:Q, COLUMN(Q349), 0)), "", VLOOKUP($A349,Courses!$A:Q, COLUMN(Q349), 0))</f>
        <v/>
      </c>
      <c r="R349" s="8" t="str">
        <f>IF(ISBLANK(VLOOKUP($A349,Courses!$A:R, COLUMN(R349), 0)), "", VLOOKUP($A349,Courses!$A:R, COLUMN(R349), 0))</f>
        <v/>
      </c>
      <c r="S349" s="8" t="str">
        <f>IF(ISBLANK(VLOOKUP($A349,Courses!$A:S, COLUMN(S349), 0)), "", VLOOKUP($A349,Courses!$A:S, COLUMN(S349), 0))</f>
        <v/>
      </c>
      <c r="T349" s="8" t="str">
        <f>IF(ISBLANK(VLOOKUP($A349,Courses!$A:T, COLUMN(T349), 0)), "", VLOOKUP($A349,Courses!$A:T, COLUMN(T349), 0))</f>
        <v/>
      </c>
      <c r="U349" s="8" t="str">
        <f>IF(ISBLANK(VLOOKUP($A349,Courses!$A:U, COLUMN(U349), 0)), "", VLOOKUP($A349,Courses!$A:U, COLUMN(U349), 0))</f>
        <v/>
      </c>
      <c r="V349" s="8" t="str">
        <f>IF(ISBLANK(VLOOKUP($A349,Courses!$A:V, COLUMN(V349), 0)), "", VLOOKUP($A349,Courses!$A:V, COLUMN(V349), 0))</f>
        <v/>
      </c>
      <c r="W349" s="8" t="str">
        <f>IF(ISBLANK(VLOOKUP($A349,Courses!$A:W, COLUMN(W349), 0)), "", VLOOKUP($A349,Courses!$A:W, COLUMN(W349), 0))</f>
        <v/>
      </c>
      <c r="X349" s="8" t="str">
        <f>IF(ISBLANK(VLOOKUP($A349,Courses!$A:X, COLUMN(X349), 0)), "", VLOOKUP($A349,Courses!$A:X, COLUMN(X349), 0))</f>
        <v/>
      </c>
      <c r="Y349" s="8" t="str">
        <f>IF(ISBLANK(VLOOKUP($A349,Courses!$A:Y, COLUMN(Y349), 0)), "", VLOOKUP($A349,Courses!$A:Y, COLUMN(Y349), 0))</f>
        <v/>
      </c>
      <c r="Z349" s="8" t="str">
        <f>IF(ISBLANK(VLOOKUP($A349,Courses!$A:Z, COLUMN(Z349), 0)), "", VLOOKUP($A349,Courses!$A:Z, COLUMN(Z349), 0))</f>
        <v/>
      </c>
      <c r="AA349" s="8" t="str">
        <f>IF(ISBLANK(VLOOKUP($A349,Courses!$A:AA, COLUMN(AA349), 0)), "", VLOOKUP($A349,Courses!$A:AA, COLUMN(AA349), 0))</f>
        <v/>
      </c>
      <c r="AB349" s="8" t="str">
        <f>IF(ISBLANK(VLOOKUP($A349,Courses!$A:AB, COLUMN(AB349), 0)), "", VLOOKUP($A349,Courses!$A:AB, COLUMN(AB349), 0))</f>
        <v/>
      </c>
      <c r="AC349" s="8" t="str">
        <f>IF(ISBLANK(VLOOKUP($A349,Courses!$A:AC, COLUMN(AC349), 0)), "", VLOOKUP($A349,Courses!$A:AC, COLUMN(AC349), 0))</f>
        <v/>
      </c>
      <c r="AD349" s="8" t="str">
        <f>IF(ISBLANK(VLOOKUP($A349,Courses!$A:AD, COLUMN(AD349), 0)), "", VLOOKUP($A349,Courses!$A:AD, COLUMN(AD349), 0))</f>
        <v/>
      </c>
      <c r="AE349" s="8" t="str">
        <f>IF(ISBLANK(VLOOKUP($A349,Courses!$A:AE, COLUMN(AE349), 0)), "", VLOOKUP($A349,Courses!$A:AE, COLUMN(AE349), 0))</f>
        <v/>
      </c>
      <c r="AF349" s="8" t="str">
        <f>IF(ISBLANK(VLOOKUP($A349,Courses!$A:AF, COLUMN(AF349), 0)), "", VLOOKUP($A349,Courses!$A:AF, COLUMN(AF349), 0))</f>
        <v/>
      </c>
      <c r="AG349" s="8">
        <f>IF(ISBLANK(VLOOKUP($A349,Courses!$A:AG, COLUMN(AG349), 0)), "", VLOOKUP($A349,Courses!$A:AG, COLUMN(AG349), 0))</f>
        <v>1</v>
      </c>
      <c r="AH349" s="8">
        <f>IF(ISBLANK(VLOOKUP($A349,Courses!$A:AH, COLUMN(AH349), 0)), "", VLOOKUP($A349,Courses!$A:AH, COLUMN(AH349), 0))</f>
        <v>10</v>
      </c>
      <c r="AI349" s="8" t="str">
        <f>IF(ISBLANK(VLOOKUP($A349,Courses!$A:AI, COLUMN(AI349), 0)), "", VLOOKUP($A349,Courses!$A:AI, COLUMN(AI349), 0))</f>
        <v/>
      </c>
      <c r="AJ349" s="8" t="str">
        <f>IF(ISBLANK(VLOOKUP($A349,Courses!$A:AJ, COLUMN(AJ349), 0)), "", VLOOKUP($A349,Courses!$A:AJ, COLUMN(AJ349), 0))</f>
        <v/>
      </c>
      <c r="AK349" s="8" t="str">
        <f>IF(ISBLANK(VLOOKUP($A349,Courses!$A:AK, COLUMN(AK349), 0)), "", VLOOKUP($A349,Courses!$A:AK, COLUMN(AK349), 0))</f>
        <v/>
      </c>
      <c r="AL349" s="8"/>
      <c r="AM349" s="8" t="s">
        <v>8713</v>
      </c>
    </row>
    <row r="350" spans="1:39" ht="12.75" customHeight="1">
      <c r="A350" s="4">
        <v>1701</v>
      </c>
      <c r="B350" s="4"/>
      <c r="C350" s="69" t="s">
        <v>8641</v>
      </c>
      <c r="D350" s="6" t="str">
        <f>IF(ISBLANK(VLOOKUP($A350,Courses!$A:D, COLUMN(D350), 0)), "", VLOOKUP($A350,Courses!$A:D, COLUMN(D350), 0))</f>
        <v>Mountain</v>
      </c>
      <c r="E350" s="7" t="str">
        <f>IF(ISBLANK(VLOOKUP($A350,Courses!$A:E, COLUMN(E350), 0)), "", VLOOKUP($A350,Courses!$A:E, COLUMN(E350), 0))</f>
        <v>Real</v>
      </c>
      <c r="F350" s="72" t="str">
        <f>IF(ISBLANK(VLOOKUP($A350,Courses!$A:F, COLUMN(F350), 0)), "", VLOOKUP($A350,Courses!$A:F, COLUMN(F350), 0))</f>
        <v>meadow_lakes_at_colombia_falls_splash.jpg</v>
      </c>
      <c r="G350" s="72" t="str">
        <f>IF(ISBLANK(VLOOKUP($A350,Courses!$A:G, COLUMN(G350), 0)), "", VLOOKUP($A350,Courses!$A:G, COLUMN(G350), 0))</f>
        <v>meadow_lakes_at_colombia_falls_hole09.jpg</v>
      </c>
      <c r="H350" s="72" t="str">
        <f>IF(ISBLANK(VLOOKUP($A350,Courses!$A:H, COLUMN(H350), 0)), "", VLOOKUP($A350,Courses!$A:H, COLUMN(H350), 0))</f>
        <v/>
      </c>
      <c r="I350" s="72" t="str">
        <f>IF(ISBLANK(VLOOKUP($A350,Courses!$A:I, COLUMN(I350), 0)), "", VLOOKUP($A350,Courses!$A:I, COLUMN(I350), 0))</f>
        <v/>
      </c>
      <c r="J350" s="72" t="str">
        <f>IF(ISBLANK(VLOOKUP($A350,Courses!$A:J, COLUMN(J350), 0)), "", VLOOKUP($A350,Courses!$A:J, COLUMN(J350), 0))</f>
        <v/>
      </c>
      <c r="K350" s="57" t="str">
        <f>IF(ISBLANK(VLOOKUP($A350,Courses!$A:K, COLUMN(K350), 0)), "", VLOOKUP($A350,Courses!$A:K, COLUMN(K350), 0))</f>
        <v>meadow_lakes_at_columbia_falls.zip</v>
      </c>
      <c r="L350" s="8" t="str">
        <f>IF(ISBLANK(VLOOKUP($A350,Courses!$A:L, COLUMN(L350), 0)), "", VLOOKUP($A350,Courses!$A:L, COLUMN(L350), 0))</f>
        <v>Mr. Whiffle</v>
      </c>
      <c r="M350" s="8">
        <f>IF(ISBLANK(VLOOKUP($A350,Courses!$A:M, COLUMN(M350), 0)), "", VLOOKUP($A350,Courses!$A:M, COLUMN(M350), 0))</f>
        <v>23.6</v>
      </c>
      <c r="N350" s="9">
        <f>IF(ISBLANK(VLOOKUP($A350,Courses!$A:N, COLUMN(N350), 0)), "", VLOOKUP($A350,Courses!$A:N, COLUMN(N350), 0))</f>
        <v>39508</v>
      </c>
      <c r="O350" s="8" t="str">
        <f>IF(ISBLANK(VLOOKUP($A350,Courses!$A:O, COLUMN(O350), 0)), "", VLOOKUP($A350,Courses!$A:O, COLUMN(O350), 0))</f>
        <v>bayhill</v>
      </c>
      <c r="P350" s="8" t="str">
        <f>IF(ISBLANK(VLOOKUP($A350,Courses!$A:P, COLUMN(P350), 0)), "", VLOOKUP($A350,Courses!$A:P, COLUMN(P350), 0))</f>
        <v>beartooth</v>
      </c>
      <c r="Q350" s="8" t="str">
        <f>IF(ISBLANK(VLOOKUP($A350,Courses!$A:Q, COLUMN(Q350), 0)), "", VLOOKUP($A350,Courses!$A:Q, COLUMN(Q350), 0))</f>
        <v>bethpage1</v>
      </c>
      <c r="R350" s="8" t="str">
        <f>IF(ISBLANK(VLOOKUP($A350,Courses!$A:R, COLUMN(R350), 0)), "", VLOOKUP($A350,Courses!$A:R, COLUMN(R350), 0))</f>
        <v>custom_houses</v>
      </c>
      <c r="S350" s="8" t="str">
        <f>IF(ISBLANK(VLOOKUP($A350,Courses!$A:S, COLUMN(S350), 0)), "", VLOOKUP($A350,Courses!$A:S, COLUMN(S350), 0))</f>
        <v>gazo</v>
      </c>
      <c r="T350" s="8" t="str">
        <f>IF(ISBLANK(VLOOKUP($A350,Courses!$A:T, COLUMN(T350), 0)), "", VLOOKUP($A350,Courses!$A:T, COLUMN(T350), 0))</f>
        <v>hohouses</v>
      </c>
      <c r="U350" s="8" t="str">
        <f>IF(ISBLANK(VLOOKUP($A350,Courses!$A:U, COLUMN(U350), 0)), "", VLOOKUP($A350,Courses!$A:U, COLUMN(U350), 0))</f>
        <v>houses1</v>
      </c>
      <c r="V350" s="8" t="str">
        <f>IF(ISBLANK(VLOOKUP($A350,Courses!$A:V, COLUMN(V350), 0)), "", VLOOKUP($A350,Courses!$A:V, COLUMN(V350), 0))</f>
        <v>sammamish</v>
      </c>
      <c r="W350" s="8" t="str">
        <f>IF(ISBLANK(VLOOKUP($A350,Courses!$A:W, COLUMN(W350), 0)), "", VLOOKUP($A350,Courses!$A:W, COLUMN(W350), 0))</f>
        <v>woodfordpark</v>
      </c>
      <c r="X350" s="8" t="str">
        <f>IF(ISBLANK(VLOOKUP($A350,Courses!$A:X, COLUMN(X350), 0)), "", VLOOKUP($A350,Courses!$A:X, COLUMN(X350), 0))</f>
        <v/>
      </c>
      <c r="Y350" s="8" t="str">
        <f>IF(ISBLANK(VLOOKUP($A350,Courses!$A:Y, COLUMN(Y350), 0)), "", VLOOKUP($A350,Courses!$A:Y, COLUMN(Y350), 0))</f>
        <v/>
      </c>
      <c r="Z350" s="8" t="str">
        <f>IF(ISBLANK(VLOOKUP($A350,Courses!$A:Z, COLUMN(Z350), 0)), "", VLOOKUP($A350,Courses!$A:Z, COLUMN(Z350), 0))</f>
        <v/>
      </c>
      <c r="AA350" s="8" t="str">
        <f>IF(ISBLANK(VLOOKUP($A350,Courses!$A:AA, COLUMN(AA350), 0)), "", VLOOKUP($A350,Courses!$A:AA, COLUMN(AA350), 0))</f>
        <v/>
      </c>
      <c r="AB350" s="8" t="str">
        <f>IF(ISBLANK(VLOOKUP($A350,Courses!$A:AB, COLUMN(AB350), 0)), "", VLOOKUP($A350,Courses!$A:AB, COLUMN(AB350), 0))</f>
        <v/>
      </c>
      <c r="AC350" s="8" t="str">
        <f>IF(ISBLANK(VLOOKUP($A350,Courses!$A:AC, COLUMN(AC350), 0)), "", VLOOKUP($A350,Courses!$A:AC, COLUMN(AC350), 0))</f>
        <v/>
      </c>
      <c r="AD350" s="8" t="str">
        <f>IF(ISBLANK(VLOOKUP($A350,Courses!$A:AD, COLUMN(AD350), 0)), "", VLOOKUP($A350,Courses!$A:AD, COLUMN(AD350), 0))</f>
        <v/>
      </c>
      <c r="AE350" s="8" t="str">
        <f>IF(ISBLANK(VLOOKUP($A350,Courses!$A:AE, COLUMN(AE350), 0)), "", VLOOKUP($A350,Courses!$A:AE, COLUMN(AE350), 0))</f>
        <v/>
      </c>
      <c r="AF350" s="8" t="str">
        <f>IF(ISBLANK(VLOOKUP($A350,Courses!$A:AF, COLUMN(AF350), 0)), "", VLOOKUP($A350,Courses!$A:AF, COLUMN(AF350), 0))</f>
        <v/>
      </c>
      <c r="AG350" s="8" t="str">
        <f>IF(ISBLANK(VLOOKUP($A350,Courses!$A:AG, COLUMN(AG350), 0)), "", VLOOKUP($A350,Courses!$A:AG, COLUMN(AG350), 0))</f>
        <v>Sp</v>
      </c>
      <c r="AH350" s="8">
        <f>IF(ISBLANK(VLOOKUP($A350,Courses!$A:AH, COLUMN(AH350), 0)), "", VLOOKUP($A350,Courses!$A:AH, COLUMN(AH350), 0))</f>
        <v>9</v>
      </c>
      <c r="AI350" s="8" t="str">
        <f>IF(ISBLANK(VLOOKUP($A350,Courses!$A:AI, COLUMN(AI350), 0)), "", VLOOKUP($A350,Courses!$A:AI, COLUMN(AI350), 0))</f>
        <v/>
      </c>
      <c r="AJ350" s="8" t="str">
        <f>IF(ISBLANK(VLOOKUP($A350,Courses!$A:AJ, COLUMN(AJ350), 0)), "", VLOOKUP($A350,Courses!$A:AJ, COLUMN(AJ350), 0))</f>
        <v/>
      </c>
      <c r="AK350" s="8" t="str">
        <f>IF(ISBLANK(VLOOKUP($A350,Courses!$A:AK, COLUMN(AK350), 0)), "", VLOOKUP($A350,Courses!$A:AK, COLUMN(AK350), 0))</f>
        <v/>
      </c>
      <c r="AL350" s="8" t="s">
        <v>8709</v>
      </c>
      <c r="AM350" s="8"/>
    </row>
    <row r="351" spans="1:39" ht="12.75" customHeight="1">
      <c r="A351" s="4">
        <v>527</v>
      </c>
      <c r="B351" s="4"/>
      <c r="C351" s="69" t="s">
        <v>1091</v>
      </c>
      <c r="D351" s="6" t="str">
        <f>IF(ISBLANK(VLOOKUP($A351,Courses!$A:D, COLUMN(D351), 0)), "", VLOOKUP($A351,Courses!$A:D, COLUMN(D351), 0))</f>
        <v>Links</v>
      </c>
      <c r="E351" s="7" t="str">
        <f>IF(ISBLANK(VLOOKUP($A351,Courses!$A:E, COLUMN(E351), 0)), "", VLOOKUP($A351,Courses!$A:E, COLUMN(E351), 0))</f>
        <v/>
      </c>
      <c r="F351" s="72" t="str">
        <f>IF(ISBLANK(VLOOKUP($A351,Courses!$A:F, COLUMN(F351), 0)), "", VLOOKUP($A351,Courses!$A:F, COLUMN(F351), 0))</f>
        <v>common_links_hole01.jpg</v>
      </c>
      <c r="G351" s="72" t="str">
        <f>IF(ISBLANK(VLOOKUP($A351,Courses!$A:G, COLUMN(G351), 0)), "", VLOOKUP($A351,Courses!$A:G, COLUMN(G351), 0))</f>
        <v>common_links_hole09.jpg</v>
      </c>
      <c r="H351" s="72" t="str">
        <f>IF(ISBLANK(VLOOKUP($A351,Courses!$A:H, COLUMN(H351), 0)), "", VLOOKUP($A351,Courses!$A:H, COLUMN(H351), 0))</f>
        <v/>
      </c>
      <c r="I351" s="72" t="str">
        <f>IF(ISBLANK(VLOOKUP($A351,Courses!$A:I, COLUMN(I351), 0)), "", VLOOKUP($A351,Courses!$A:I, COLUMN(I351), 0))</f>
        <v/>
      </c>
      <c r="J351" s="72" t="str">
        <f>IF(ISBLANK(VLOOKUP($A351,Courses!$A:J, COLUMN(J351), 0)), "", VLOOKUP($A351,Courses!$A:J, COLUMN(J351), 0))</f>
        <v/>
      </c>
      <c r="K351" s="57" t="str">
        <f>IF(ISBLANK(VLOOKUP($A351,Courses!$A:K, COLUMN(K351), 0)), "", VLOOKUP($A351,Courses!$A:K, COLUMN(K351), 0))</f>
        <v>common_links.zip</v>
      </c>
      <c r="L351" s="8" t="str">
        <f>IF(ISBLANK(VLOOKUP($A351,Courses!$A:L, COLUMN(L351), 0)), "", VLOOKUP($A351,Courses!$A:L, COLUMN(L351), 0))</f>
        <v>Babybull</v>
      </c>
      <c r="M351" s="8">
        <f>IF(ISBLANK(VLOOKUP($A351,Courses!$A:M, COLUMN(M351), 0)), "", VLOOKUP($A351,Courses!$A:M, COLUMN(M351), 0))</f>
        <v>12.7</v>
      </c>
      <c r="N351" s="9">
        <f>IF(ISBLANK(VLOOKUP($A351,Courses!$A:N, COLUMN(N351), 0)), "", VLOOKUP($A351,Courses!$A:N, COLUMN(N351), 0))</f>
        <v>36762</v>
      </c>
      <c r="O351" s="8" t="str">
        <f>IF(ISBLANK(VLOOKUP($A351,Courses!$A:O, COLUMN(O351), 0)), "", VLOOKUP($A351,Courses!$A:O, COLUMN(O351), 0))</f>
        <v/>
      </c>
      <c r="P351" s="8" t="str">
        <f>IF(ISBLANK(VLOOKUP($A351,Courses!$A:P, COLUMN(P351), 0)), "", VLOOKUP($A351,Courses!$A:P, COLUMN(P351), 0))</f>
        <v/>
      </c>
      <c r="Q351" s="8" t="str">
        <f>IF(ISBLANK(VLOOKUP($A351,Courses!$A:Q, COLUMN(Q351), 0)), "", VLOOKUP($A351,Courses!$A:Q, COLUMN(Q351), 0))</f>
        <v/>
      </c>
      <c r="R351" s="8" t="str">
        <f>IF(ISBLANK(VLOOKUP($A351,Courses!$A:R, COLUMN(R351), 0)), "", VLOOKUP($A351,Courses!$A:R, COLUMN(R351), 0))</f>
        <v/>
      </c>
      <c r="S351" s="8" t="str">
        <f>IF(ISBLANK(VLOOKUP($A351,Courses!$A:S, COLUMN(S351), 0)), "", VLOOKUP($A351,Courses!$A:S, COLUMN(S351), 0))</f>
        <v/>
      </c>
      <c r="T351" s="8" t="str">
        <f>IF(ISBLANK(VLOOKUP($A351,Courses!$A:T, COLUMN(T351), 0)), "", VLOOKUP($A351,Courses!$A:T, COLUMN(T351), 0))</f>
        <v/>
      </c>
      <c r="U351" s="8" t="str">
        <f>IF(ISBLANK(VLOOKUP($A351,Courses!$A:U, COLUMN(U351), 0)), "", VLOOKUP($A351,Courses!$A:U, COLUMN(U351), 0))</f>
        <v/>
      </c>
      <c r="V351" s="8" t="str">
        <f>IF(ISBLANK(VLOOKUP($A351,Courses!$A:V, COLUMN(V351), 0)), "", VLOOKUP($A351,Courses!$A:V, COLUMN(V351), 0))</f>
        <v/>
      </c>
      <c r="W351" s="8" t="str">
        <f>IF(ISBLANK(VLOOKUP($A351,Courses!$A:W, COLUMN(W351), 0)), "", VLOOKUP($A351,Courses!$A:W, COLUMN(W351), 0))</f>
        <v/>
      </c>
      <c r="X351" s="8" t="str">
        <f>IF(ISBLANK(VLOOKUP($A351,Courses!$A:X, COLUMN(X351), 0)), "", VLOOKUP($A351,Courses!$A:X, COLUMN(X351), 0))</f>
        <v/>
      </c>
      <c r="Y351" s="8" t="str">
        <f>IF(ISBLANK(VLOOKUP($A351,Courses!$A:Y, COLUMN(Y351), 0)), "", VLOOKUP($A351,Courses!$A:Y, COLUMN(Y351), 0))</f>
        <v/>
      </c>
      <c r="Z351" s="8" t="str">
        <f>IF(ISBLANK(VLOOKUP($A351,Courses!$A:Z, COLUMN(Z351), 0)), "", VLOOKUP($A351,Courses!$A:Z, COLUMN(Z351), 0))</f>
        <v/>
      </c>
      <c r="AA351" s="8" t="str">
        <f>IF(ISBLANK(VLOOKUP($A351,Courses!$A:AA, COLUMN(AA351), 0)), "", VLOOKUP($A351,Courses!$A:AA, COLUMN(AA351), 0))</f>
        <v/>
      </c>
      <c r="AB351" s="8" t="str">
        <f>IF(ISBLANK(VLOOKUP($A351,Courses!$A:AB, COLUMN(AB351), 0)), "", VLOOKUP($A351,Courses!$A:AB, COLUMN(AB351), 0))</f>
        <v/>
      </c>
      <c r="AC351" s="8" t="str">
        <f>IF(ISBLANK(VLOOKUP($A351,Courses!$A:AC, COLUMN(AC351), 0)), "", VLOOKUP($A351,Courses!$A:AC, COLUMN(AC351), 0))</f>
        <v/>
      </c>
      <c r="AD351" s="8" t="str">
        <f>IF(ISBLANK(VLOOKUP($A351,Courses!$A:AD, COLUMN(AD351), 0)), "", VLOOKUP($A351,Courses!$A:AD, COLUMN(AD351), 0))</f>
        <v/>
      </c>
      <c r="AE351" s="8" t="str">
        <f>IF(ISBLANK(VLOOKUP($A351,Courses!$A:AE, COLUMN(AE351), 0)), "", VLOOKUP($A351,Courses!$A:AE, COLUMN(AE351), 0))</f>
        <v/>
      </c>
      <c r="AF351" s="8" t="str">
        <f>IF(ISBLANK(VLOOKUP($A351,Courses!$A:AF, COLUMN(AF351), 0)), "", VLOOKUP($A351,Courses!$A:AF, COLUMN(AF351), 0))</f>
        <v/>
      </c>
      <c r="AG351" s="8">
        <f>IF(ISBLANK(VLOOKUP($A351,Courses!$A:AG, COLUMN(AG351), 0)), "", VLOOKUP($A351,Courses!$A:AG, COLUMN(AG351), 0))</f>
        <v>1</v>
      </c>
      <c r="AH351" s="8">
        <f>IF(ISBLANK(VLOOKUP($A351,Courses!$A:AH, COLUMN(AH351), 0)), "", VLOOKUP($A351,Courses!$A:AH, COLUMN(AH351), 0))</f>
        <v>9</v>
      </c>
      <c r="AI351" s="8" t="str">
        <f>IF(ISBLANK(VLOOKUP($A351,Courses!$A:AI, COLUMN(AI351), 0)), "", VLOOKUP($A351,Courses!$A:AI, COLUMN(AI351), 0))</f>
        <v/>
      </c>
      <c r="AJ351" s="8" t="str">
        <f>IF(ISBLANK(VLOOKUP($A351,Courses!$A:AJ, COLUMN(AJ351), 0)), "", VLOOKUP($A351,Courses!$A:AJ, COLUMN(AJ351), 0))</f>
        <v/>
      </c>
      <c r="AK351" s="8" t="str">
        <f>IF(ISBLANK(VLOOKUP($A351,Courses!$A:AK, COLUMN(AK351), 0)), "", VLOOKUP($A351,Courses!$A:AK, COLUMN(AK351), 0))</f>
        <v/>
      </c>
      <c r="AL351" s="8"/>
      <c r="AM351" s="8"/>
    </row>
    <row r="352" spans="1:39" ht="12.75" customHeight="1">
      <c r="A352" s="4">
        <v>1526</v>
      </c>
      <c r="B352" s="4"/>
      <c r="C352" s="69" t="s">
        <v>8510</v>
      </c>
      <c r="D352" s="6" t="str">
        <f>IF(ISBLANK(VLOOKUP($A352,Courses!$A:D, COLUMN(D352), 0)), "", VLOOKUP($A352,Courses!$A:D, COLUMN(D352), 0))</f>
        <v>Parkland</v>
      </c>
      <c r="E352" s="7" t="str">
        <f>IF(ISBLANK(VLOOKUP($A352,Courses!$A:E, COLUMN(E352), 0)), "", VLOOKUP($A352,Courses!$A:E, COLUMN(E352), 0))</f>
        <v/>
      </c>
      <c r="F352" s="72" t="str">
        <f>IF(ISBLANK(VLOOKUP($A352,Courses!$A:F, COLUMN(F352), 0)), "", VLOOKUP($A352,Courses!$A:F, COLUMN(F352), 0))</f>
        <v>the_communities_course_splash.jpg</v>
      </c>
      <c r="G352" s="72" t="str">
        <f>IF(ISBLANK(VLOOKUP($A352,Courses!$A:G, COLUMN(G352), 0)), "", VLOOKUP($A352,Courses!$A:G, COLUMN(G352), 0))</f>
        <v>the_communities_course_[1].jpg</v>
      </c>
      <c r="H352" s="72" t="str">
        <f>IF(ISBLANK(VLOOKUP($A352,Courses!$A:H, COLUMN(H352), 0)), "", VLOOKUP($A352,Courses!$A:H, COLUMN(H352), 0))</f>
        <v/>
      </c>
      <c r="I352" s="72" t="str">
        <f>IF(ISBLANK(VLOOKUP($A352,Courses!$A:I, COLUMN(I352), 0)), "", VLOOKUP($A352,Courses!$A:I, COLUMN(I352), 0))</f>
        <v/>
      </c>
      <c r="J352" s="72" t="str">
        <f>IF(ISBLANK(VLOOKUP($A352,Courses!$A:J, COLUMN(J352), 0)), "", VLOOKUP($A352,Courses!$A:J, COLUMN(J352), 0))</f>
        <v/>
      </c>
      <c r="K352" s="57" t="str">
        <f>IF(ISBLANK(VLOOKUP($A352,Courses!$A:K, COLUMN(K352), 0)), "", VLOOKUP($A352,Courses!$A:K, COLUMN(K352), 0))</f>
        <v>the_communities_course.zip</v>
      </c>
      <c r="L352" s="8" t="str">
        <f>IF(ISBLANK(VLOOKUP($A352,Courses!$A:L, COLUMN(L352), 0)), "", VLOOKUP($A352,Courses!$A:L, COLUMN(L352), 0))</f>
        <v>Ogilvy2</v>
      </c>
      <c r="M352" s="8">
        <f>IF(ISBLANK(VLOOKUP($A352,Courses!$A:M, COLUMN(M352), 0)), "", VLOOKUP($A352,Courses!$A:M, COLUMN(M352), 0))</f>
        <v>13.2</v>
      </c>
      <c r="N352" s="9">
        <f>IF(ISBLANK(VLOOKUP($A352,Courses!$A:N, COLUMN(N352), 0)), "", VLOOKUP($A352,Courses!$A:N, COLUMN(N352), 0))</f>
        <v>39094</v>
      </c>
      <c r="O352" s="8" t="str">
        <f>IF(ISBLANK(VLOOKUP($A352,Courses!$A:O, COLUMN(O352), 0)), "", VLOOKUP($A352,Courses!$A:O, COLUMN(O352), 0))</f>
        <v>autumnleaves</v>
      </c>
      <c r="P352" s="8" t="str">
        <f>IF(ISBLANK(VLOOKUP($A352,Courses!$A:P, COLUMN(P352), 0)), "", VLOOKUP($A352,Courses!$A:P, COLUMN(P352), 0))</f>
        <v>baltursol2</v>
      </c>
      <c r="Q352" s="8" t="str">
        <f>IF(ISBLANK(VLOOKUP($A352,Courses!$A:Q, COLUMN(Q352), 0)), "", VLOOKUP($A352,Courses!$A:Q, COLUMN(Q352), 0))</f>
        <v>coosbay</v>
      </c>
      <c r="R352" s="8" t="str">
        <f>IF(ISBLANK(VLOOKUP($A352,Courses!$A:R, COLUMN(R352), 0)), "", VLOOKUP($A352,Courses!$A:R, COLUMN(R352), 0))</f>
        <v>inlandheath</v>
      </c>
      <c r="S352" s="8" t="str">
        <f>IF(ISBLANK(VLOOKUP($A352,Courses!$A:S, COLUMN(S352), 0)), "", VLOOKUP($A352,Courses!$A:S, COLUMN(S352), 0))</f>
        <v>mayfield</v>
      </c>
      <c r="T352" s="8" t="str">
        <f>IF(ISBLANK(VLOOKUP($A352,Courses!$A:T, COLUMN(T352), 0)), "", VLOOKUP($A352,Courses!$A:T, COLUMN(T352), 0))</f>
        <v>woodfordpark</v>
      </c>
      <c r="U352" s="8" t="str">
        <f>IF(ISBLANK(VLOOKUP($A352,Courses!$A:U, COLUMN(U352), 0)), "", VLOOKUP($A352,Courses!$A:U, COLUMN(U352), 0))</f>
        <v>signs</v>
      </c>
      <c r="V352" s="8" t="str">
        <f>IF(ISBLANK(VLOOKUP($A352,Courses!$A:V, COLUMN(V352), 0)), "", VLOOKUP($A352,Courses!$A:V, COLUMN(V352), 0))</f>
        <v/>
      </c>
      <c r="W352" s="8" t="str">
        <f>IF(ISBLANK(VLOOKUP($A352,Courses!$A:W, COLUMN(W352), 0)), "", VLOOKUP($A352,Courses!$A:W, COLUMN(W352), 0))</f>
        <v/>
      </c>
      <c r="X352" s="8" t="str">
        <f>IF(ISBLANK(VLOOKUP($A352,Courses!$A:X, COLUMN(X352), 0)), "", VLOOKUP($A352,Courses!$A:X, COLUMN(X352), 0))</f>
        <v/>
      </c>
      <c r="Y352" s="8" t="str">
        <f>IF(ISBLANK(VLOOKUP($A352,Courses!$A:Y, COLUMN(Y352), 0)), "", VLOOKUP($A352,Courses!$A:Y, COLUMN(Y352), 0))</f>
        <v/>
      </c>
      <c r="Z352" s="8" t="str">
        <f>IF(ISBLANK(VLOOKUP($A352,Courses!$A:Z, COLUMN(Z352), 0)), "", VLOOKUP($A352,Courses!$A:Z, COLUMN(Z352), 0))</f>
        <v/>
      </c>
      <c r="AA352" s="8" t="str">
        <f>IF(ISBLANK(VLOOKUP($A352,Courses!$A:AA, COLUMN(AA352), 0)), "", VLOOKUP($A352,Courses!$A:AA, COLUMN(AA352), 0))</f>
        <v/>
      </c>
      <c r="AB352" s="8" t="str">
        <f>IF(ISBLANK(VLOOKUP($A352,Courses!$A:AB, COLUMN(AB352), 0)), "", VLOOKUP($A352,Courses!$A:AB, COLUMN(AB352), 0))</f>
        <v/>
      </c>
      <c r="AC352" s="8" t="str">
        <f>IF(ISBLANK(VLOOKUP($A352,Courses!$A:AC, COLUMN(AC352), 0)), "", VLOOKUP($A352,Courses!$A:AC, COLUMN(AC352), 0))</f>
        <v/>
      </c>
      <c r="AD352" s="8" t="str">
        <f>IF(ISBLANK(VLOOKUP($A352,Courses!$A:AD, COLUMN(AD352), 0)), "", VLOOKUP($A352,Courses!$A:AD, COLUMN(AD352), 0))</f>
        <v/>
      </c>
      <c r="AE352" s="8" t="str">
        <f>IF(ISBLANK(VLOOKUP($A352,Courses!$A:AE, COLUMN(AE352), 0)), "", VLOOKUP($A352,Courses!$A:AE, COLUMN(AE352), 0))</f>
        <v/>
      </c>
      <c r="AF352" s="8" t="str">
        <f>IF(ISBLANK(VLOOKUP($A352,Courses!$A:AF, COLUMN(AF352), 0)), "", VLOOKUP($A352,Courses!$A:AF, COLUMN(AF352), 0))</f>
        <v/>
      </c>
      <c r="AG352" s="8" t="str">
        <f>IF(ISBLANK(VLOOKUP($A352,Courses!$A:AG, COLUMN(AG352), 0)), "", VLOOKUP($A352,Courses!$A:AG, COLUMN(AG352), 0))</f>
        <v>Sp</v>
      </c>
      <c r="AH352" s="8" t="str">
        <f>IF(ISBLANK(VLOOKUP($A352,Courses!$A:AH, COLUMN(AH352), 0)), "", VLOOKUP($A352,Courses!$A:AH, COLUMN(AH352), 0))</f>
        <v>[1]</v>
      </c>
      <c r="AI352" s="8" t="str">
        <f>IF(ISBLANK(VLOOKUP($A352,Courses!$A:AI, COLUMN(AI352), 0)), "", VLOOKUP($A352,Courses!$A:AI, COLUMN(AI352), 0))</f>
        <v/>
      </c>
      <c r="AJ352" s="8" t="str">
        <f>IF(ISBLANK(VLOOKUP($A352,Courses!$A:AJ, COLUMN(AJ352), 0)), "", VLOOKUP($A352,Courses!$A:AJ, COLUMN(AJ352), 0))</f>
        <v/>
      </c>
      <c r="AK352" s="8" t="str">
        <f>IF(ISBLANK(VLOOKUP($A352,Courses!$A:AK, COLUMN(AK352), 0)), "", VLOOKUP($A352,Courses!$A:AK, COLUMN(AK352), 0))</f>
        <v/>
      </c>
      <c r="AL352" s="8" t="s">
        <v>8708</v>
      </c>
      <c r="AM352" s="8"/>
    </row>
    <row r="353" spans="1:39" ht="12.75" customHeight="1">
      <c r="A353" s="4">
        <v>1365</v>
      </c>
      <c r="B353" s="4"/>
      <c r="C353" s="69" t="s">
        <v>8511</v>
      </c>
      <c r="D353" s="6" t="str">
        <f>IF(ISBLANK(VLOOKUP($A353,Courses!$A:D, COLUMN(D353), 0)), "", VLOOKUP($A353,Courses!$A:D, COLUMN(D353), 0))</f>
        <v>Wetlands</v>
      </c>
      <c r="E353" s="7" t="str">
        <f>IF(ISBLANK(VLOOKUP($A353,Courses!$A:E, COLUMN(E353), 0)), "", VLOOKUP($A353,Courses!$A:E, COLUMN(E353), 0))</f>
        <v/>
      </c>
      <c r="F353" s="72" t="str">
        <f>IF(ISBLANK(VLOOKUP($A353,Courses!$A:F, COLUMN(F353), 0)), "", VLOOKUP($A353,Courses!$A:F, COLUMN(F353), 0))</f>
        <v>the_compass_east_splash.jpg</v>
      </c>
      <c r="G353" s="72" t="str">
        <f>IF(ISBLANK(VLOOKUP($A353,Courses!$A:G, COLUMN(G353), 0)), "", VLOOKUP($A353,Courses!$A:G, COLUMN(G353), 0))</f>
        <v>the_compass_east_course_hole04.jpg</v>
      </c>
      <c r="H353" s="72" t="str">
        <f>IF(ISBLANK(VLOOKUP($A353,Courses!$A:H, COLUMN(H353), 0)), "", VLOOKUP($A353,Courses!$A:H, COLUMN(H353), 0))</f>
        <v/>
      </c>
      <c r="I353" s="72" t="str">
        <f>IF(ISBLANK(VLOOKUP($A353,Courses!$A:I, COLUMN(I353), 0)), "", VLOOKUP($A353,Courses!$A:I, COLUMN(I353), 0))</f>
        <v/>
      </c>
      <c r="J353" s="72" t="str">
        <f>IF(ISBLANK(VLOOKUP($A353,Courses!$A:J, COLUMN(J353), 0)), "", VLOOKUP($A353,Courses!$A:J, COLUMN(J353), 0))</f>
        <v/>
      </c>
      <c r="K353" s="57" t="str">
        <f>IF(ISBLANK(VLOOKUP($A353,Courses!$A:K, COLUMN(K353), 0)), "", VLOOKUP($A353,Courses!$A:K, COLUMN(K353), 0))</f>
        <v>the_compass_east_course.zip</v>
      </c>
      <c r="L353" s="8" t="str">
        <f>IF(ISBLANK(VLOOKUP($A353,Courses!$A:L, COLUMN(L353), 0)), "", VLOOKUP($A353,Courses!$A:L, COLUMN(L353), 0))</f>
        <v>Trip Trey Productions</v>
      </c>
      <c r="M353" s="8">
        <f>IF(ISBLANK(VLOOKUP($A353,Courses!$A:M, COLUMN(M353), 0)), "", VLOOKUP($A353,Courses!$A:M, COLUMN(M353), 0))</f>
        <v>38.9</v>
      </c>
      <c r="N353" s="9">
        <f>IF(ISBLANK(VLOOKUP($A353,Courses!$A:N, COLUMN(N353), 0)), "", VLOOKUP($A353,Courses!$A:N, COLUMN(N353), 0))</f>
        <v>38865</v>
      </c>
      <c r="O353" s="8" t="str">
        <f>IF(ISBLANK(VLOOKUP($A353,Courses!$A:O, COLUMN(O353), 0)), "", VLOOKUP($A353,Courses!$A:O, COLUMN(O353), 0))</f>
        <v>barrenhills</v>
      </c>
      <c r="P353" s="8" t="str">
        <f>IF(ISBLANK(VLOOKUP($A353,Courses!$A:P, COLUMN(P353), 0)), "", VLOOKUP($A353,Courses!$A:P, COLUMN(P353), 0))</f>
        <v>beartooth</v>
      </c>
      <c r="Q353" s="8" t="str">
        <f>IF(ISBLANK(VLOOKUP($A353,Courses!$A:Q, COLUMN(Q353), 0)), "", VLOOKUP($A353,Courses!$A:Q, COLUMN(Q353), 0))</f>
        <v>compasseast</v>
      </c>
      <c r="R353" s="8" t="str">
        <f>IF(ISBLANK(VLOOKUP($A353,Courses!$A:R, COLUMN(R353), 0)), "", VLOOKUP($A353,Courses!$A:R, COLUMN(R353), 0))</f>
        <v>compassflight</v>
      </c>
      <c r="S353" s="8" t="str">
        <f>IF(ISBLANK(VLOOKUP($A353,Courses!$A:S, COLUMN(S353), 0)), "", VLOOKUP($A353,Courses!$A:S, COLUMN(S353), 0))</f>
        <v>compassmain</v>
      </c>
      <c r="T353" s="8" t="str">
        <f>IF(ISBLANK(VLOOKUP($A353,Courses!$A:T, COLUMN(T353), 0)), "", VLOOKUP($A353,Courses!$A:T, COLUMN(T353), 0))</f>
        <v>northamerican</v>
      </c>
      <c r="U353" s="8" t="str">
        <f>IF(ISBLANK(VLOOKUP($A353,Courses!$A:U, COLUMN(U353), 0)), "", VLOOKUP($A353,Courses!$A:U, COLUMN(U353), 0))</f>
        <v>ruggedcross</v>
      </c>
      <c r="V353" s="8" t="str">
        <f>IF(ISBLANK(VLOOKUP($A353,Courses!$A:V, COLUMN(V353), 0)), "", VLOOKUP($A353,Courses!$A:V, COLUMN(V353), 0))</f>
        <v>whisperwind</v>
      </c>
      <c r="W353" s="8" t="str">
        <f>IF(ISBLANK(VLOOKUP($A353,Courses!$A:W, COLUMN(W353), 0)), "", VLOOKUP($A353,Courses!$A:W, COLUMN(W353), 0))</f>
        <v>woodfordpark</v>
      </c>
      <c r="X353" s="8" t="str">
        <f>IF(ISBLANK(VLOOKUP($A353,Courses!$A:X, COLUMN(X353), 0)), "", VLOOKUP($A353,Courses!$A:X, COLUMN(X353), 0))</f>
        <v/>
      </c>
      <c r="Y353" s="8" t="str">
        <f>IF(ISBLANK(VLOOKUP($A353,Courses!$A:Y, COLUMN(Y353), 0)), "", VLOOKUP($A353,Courses!$A:Y, COLUMN(Y353), 0))</f>
        <v/>
      </c>
      <c r="Z353" s="8" t="str">
        <f>IF(ISBLANK(VLOOKUP($A353,Courses!$A:Z, COLUMN(Z353), 0)), "", VLOOKUP($A353,Courses!$A:Z, COLUMN(Z353), 0))</f>
        <v/>
      </c>
      <c r="AA353" s="8" t="str">
        <f>IF(ISBLANK(VLOOKUP($A353,Courses!$A:AA, COLUMN(AA353), 0)), "", VLOOKUP($A353,Courses!$A:AA, COLUMN(AA353), 0))</f>
        <v/>
      </c>
      <c r="AB353" s="8" t="str">
        <f>IF(ISBLANK(VLOOKUP($A353,Courses!$A:AB, COLUMN(AB353), 0)), "", VLOOKUP($A353,Courses!$A:AB, COLUMN(AB353), 0))</f>
        <v/>
      </c>
      <c r="AC353" s="8" t="str">
        <f>IF(ISBLANK(VLOOKUP($A353,Courses!$A:AC, COLUMN(AC353), 0)), "", VLOOKUP($A353,Courses!$A:AC, COLUMN(AC353), 0))</f>
        <v/>
      </c>
      <c r="AD353" s="8" t="str">
        <f>IF(ISBLANK(VLOOKUP($A353,Courses!$A:AD, COLUMN(AD353), 0)), "", VLOOKUP($A353,Courses!$A:AD, COLUMN(AD353), 0))</f>
        <v/>
      </c>
      <c r="AE353" s="8" t="str">
        <f>IF(ISBLANK(VLOOKUP($A353,Courses!$A:AE, COLUMN(AE353), 0)), "", VLOOKUP($A353,Courses!$A:AE, COLUMN(AE353), 0))</f>
        <v/>
      </c>
      <c r="AF353" s="8" t="str">
        <f>IF(ISBLANK(VLOOKUP($A353,Courses!$A:AF, COLUMN(AF353), 0)), "", VLOOKUP($A353,Courses!$A:AF, COLUMN(AF353), 0))</f>
        <v/>
      </c>
      <c r="AG353" s="8" t="str">
        <f>IF(ISBLANK(VLOOKUP($A353,Courses!$A:AG, COLUMN(AG353), 0)), "", VLOOKUP($A353,Courses!$A:AG, COLUMN(AG353), 0))</f>
        <v>Sp</v>
      </c>
      <c r="AH353" s="8">
        <f>IF(ISBLANK(VLOOKUP($A353,Courses!$A:AH, COLUMN(AH353), 0)), "", VLOOKUP($A353,Courses!$A:AH, COLUMN(AH353), 0))</f>
        <v>4</v>
      </c>
      <c r="AI353" s="8" t="str">
        <f>IF(ISBLANK(VLOOKUP($A353,Courses!$A:AI, COLUMN(AI353), 0)), "", VLOOKUP($A353,Courses!$A:AI, COLUMN(AI353), 0))</f>
        <v/>
      </c>
      <c r="AJ353" s="8" t="str">
        <f>IF(ISBLANK(VLOOKUP($A353,Courses!$A:AJ, COLUMN(AJ353), 0)), "", VLOOKUP($A353,Courses!$A:AJ, COLUMN(AJ353), 0))</f>
        <v/>
      </c>
      <c r="AK353" s="8" t="str">
        <f>IF(ISBLANK(VLOOKUP($A353,Courses!$A:AK, COLUMN(AK353), 0)), "", VLOOKUP($A353,Courses!$A:AK, COLUMN(AK353), 0))</f>
        <v/>
      </c>
      <c r="AL353" s="8" t="s">
        <v>8708</v>
      </c>
      <c r="AM353" s="8"/>
    </row>
    <row r="354" spans="1:39" ht="12.75" customHeight="1">
      <c r="A354" s="4">
        <v>1466</v>
      </c>
      <c r="B354" s="4"/>
      <c r="C354" s="69" t="s">
        <v>1094</v>
      </c>
      <c r="D354" s="6" t="str">
        <f>IF(ISBLANK(VLOOKUP($A354,Courses!$A:D, COLUMN(D354), 0)), "", VLOOKUP($A354,Courses!$A:D, COLUMN(D354), 0))</f>
        <v>Mtn valley</v>
      </c>
      <c r="E354" s="7" t="str">
        <f>IF(ISBLANK(VLOOKUP($A354,Courses!$A:E, COLUMN(E354), 0)), "", VLOOKUP($A354,Courses!$A:E, COLUMN(E354), 0))</f>
        <v/>
      </c>
      <c r="F354" s="72" t="str">
        <f>IF(ISBLANK(VLOOKUP($A354,Courses!$A:F, COLUMN(F354), 0)), "", VLOOKUP($A354,Courses!$A:F, COLUMN(F354), 0))</f>
        <v>compiled_hole09.jpg</v>
      </c>
      <c r="G354" s="72" t="str">
        <f>IF(ISBLANK(VLOOKUP($A354,Courses!$A:G, COLUMN(G354), 0)), "", VLOOKUP($A354,Courses!$A:G, COLUMN(G354), 0))</f>
        <v>compiled_hole10.jpg</v>
      </c>
      <c r="H354" s="72" t="str">
        <f>IF(ISBLANK(VLOOKUP($A354,Courses!$A:H, COLUMN(H354), 0)), "", VLOOKUP($A354,Courses!$A:H, COLUMN(H354), 0))</f>
        <v/>
      </c>
      <c r="I354" s="72" t="str">
        <f>IF(ISBLANK(VLOOKUP($A354,Courses!$A:I, COLUMN(I354), 0)), "", VLOOKUP($A354,Courses!$A:I, COLUMN(I354), 0))</f>
        <v/>
      </c>
      <c r="J354" s="72" t="str">
        <f>IF(ISBLANK(VLOOKUP($A354,Courses!$A:J, COLUMN(J354), 0)), "", VLOOKUP($A354,Courses!$A:J, COLUMN(J354), 0))</f>
        <v/>
      </c>
      <c r="K354" s="57" t="str">
        <f>IF(ISBLANK(VLOOKUP($A354,Courses!$A:K, COLUMN(K354), 0)), "", VLOOKUP($A354,Courses!$A:K, COLUMN(K354), 0))</f>
        <v>compiled.zip</v>
      </c>
      <c r="L354" s="8" t="str">
        <f>IF(ISBLANK(VLOOKUP($A354,Courses!$A:L, COLUMN(L354), 0)), "", VLOOKUP($A354,Courses!$A:L, COLUMN(L354), 0))</f>
        <v>Unknown</v>
      </c>
      <c r="M354" s="8">
        <f>IF(ISBLANK(VLOOKUP($A354,Courses!$A:M, COLUMN(M354), 0)), "", VLOOKUP($A354,Courses!$A:M, COLUMN(M354), 0))</f>
        <v>8.4</v>
      </c>
      <c r="N354" s="9">
        <f>IF(ISBLANK(VLOOKUP($A354,Courses!$A:N, COLUMN(N354), 0)), "", VLOOKUP($A354,Courses!$A:N, COLUMN(N354), 0))</f>
        <v>38325</v>
      </c>
      <c r="O354" s="8" t="str">
        <f>IF(ISBLANK(VLOOKUP($A354,Courses!$A:O, COLUMN(O354), 0)), "", VLOOKUP($A354,Courses!$A:O, COLUMN(O354), 0))</f>
        <v/>
      </c>
      <c r="P354" s="8" t="str">
        <f>IF(ISBLANK(VLOOKUP($A354,Courses!$A:P, COLUMN(P354), 0)), "", VLOOKUP($A354,Courses!$A:P, COLUMN(P354), 0))</f>
        <v/>
      </c>
      <c r="Q354" s="8" t="str">
        <f>IF(ISBLANK(VLOOKUP($A354,Courses!$A:Q, COLUMN(Q354), 0)), "", VLOOKUP($A354,Courses!$A:Q, COLUMN(Q354), 0))</f>
        <v/>
      </c>
      <c r="R354" s="8" t="str">
        <f>IF(ISBLANK(VLOOKUP($A354,Courses!$A:R, COLUMN(R354), 0)), "", VLOOKUP($A354,Courses!$A:R, COLUMN(R354), 0))</f>
        <v/>
      </c>
      <c r="S354" s="8" t="str">
        <f>IF(ISBLANK(VLOOKUP($A354,Courses!$A:S, COLUMN(S354), 0)), "", VLOOKUP($A354,Courses!$A:S, COLUMN(S354), 0))</f>
        <v/>
      </c>
      <c r="T354" s="8" t="str">
        <f>IF(ISBLANK(VLOOKUP($A354,Courses!$A:T, COLUMN(T354), 0)), "", VLOOKUP($A354,Courses!$A:T, COLUMN(T354), 0))</f>
        <v/>
      </c>
      <c r="U354" s="8" t="str">
        <f>IF(ISBLANK(VLOOKUP($A354,Courses!$A:U, COLUMN(U354), 0)), "", VLOOKUP($A354,Courses!$A:U, COLUMN(U354), 0))</f>
        <v/>
      </c>
      <c r="V354" s="8" t="str">
        <f>IF(ISBLANK(VLOOKUP($A354,Courses!$A:V, COLUMN(V354), 0)), "", VLOOKUP($A354,Courses!$A:V, COLUMN(V354), 0))</f>
        <v/>
      </c>
      <c r="W354" s="8" t="str">
        <f>IF(ISBLANK(VLOOKUP($A354,Courses!$A:W, COLUMN(W354), 0)), "", VLOOKUP($A354,Courses!$A:W, COLUMN(W354), 0))</f>
        <v/>
      </c>
      <c r="X354" s="8" t="str">
        <f>IF(ISBLANK(VLOOKUP($A354,Courses!$A:X, COLUMN(X354), 0)), "", VLOOKUP($A354,Courses!$A:X, COLUMN(X354), 0))</f>
        <v/>
      </c>
      <c r="Y354" s="8" t="str">
        <f>IF(ISBLANK(VLOOKUP($A354,Courses!$A:Y, COLUMN(Y354), 0)), "", VLOOKUP($A354,Courses!$A:Y, COLUMN(Y354), 0))</f>
        <v/>
      </c>
      <c r="Z354" s="8" t="str">
        <f>IF(ISBLANK(VLOOKUP($A354,Courses!$A:Z, COLUMN(Z354), 0)), "", VLOOKUP($A354,Courses!$A:Z, COLUMN(Z354), 0))</f>
        <v/>
      </c>
      <c r="AA354" s="8" t="str">
        <f>IF(ISBLANK(VLOOKUP($A354,Courses!$A:AA, COLUMN(AA354), 0)), "", VLOOKUP($A354,Courses!$A:AA, COLUMN(AA354), 0))</f>
        <v/>
      </c>
      <c r="AB354" s="8" t="str">
        <f>IF(ISBLANK(VLOOKUP($A354,Courses!$A:AB, COLUMN(AB354), 0)), "", VLOOKUP($A354,Courses!$A:AB, COLUMN(AB354), 0))</f>
        <v/>
      </c>
      <c r="AC354" s="8" t="str">
        <f>IF(ISBLANK(VLOOKUP($A354,Courses!$A:AC, COLUMN(AC354), 0)), "", VLOOKUP($A354,Courses!$A:AC, COLUMN(AC354), 0))</f>
        <v/>
      </c>
      <c r="AD354" s="8" t="str">
        <f>IF(ISBLANK(VLOOKUP($A354,Courses!$A:AD, COLUMN(AD354), 0)), "", VLOOKUP($A354,Courses!$A:AD, COLUMN(AD354), 0))</f>
        <v/>
      </c>
      <c r="AE354" s="8" t="str">
        <f>IF(ISBLANK(VLOOKUP($A354,Courses!$A:AE, COLUMN(AE354), 0)), "", VLOOKUP($A354,Courses!$A:AE, COLUMN(AE354), 0))</f>
        <v/>
      </c>
      <c r="AF354" s="8" t="str">
        <f>IF(ISBLANK(VLOOKUP($A354,Courses!$A:AF, COLUMN(AF354), 0)), "", VLOOKUP($A354,Courses!$A:AF, COLUMN(AF354), 0))</f>
        <v/>
      </c>
      <c r="AG354" s="8">
        <f>IF(ISBLANK(VLOOKUP($A354,Courses!$A:AG, COLUMN(AG354), 0)), "", VLOOKUP($A354,Courses!$A:AG, COLUMN(AG354), 0))</f>
        <v>9</v>
      </c>
      <c r="AH354" s="8">
        <f>IF(ISBLANK(VLOOKUP($A354,Courses!$A:AH, COLUMN(AH354), 0)), "", VLOOKUP($A354,Courses!$A:AH, COLUMN(AH354), 0))</f>
        <v>10</v>
      </c>
      <c r="AI354" s="8" t="str">
        <f>IF(ISBLANK(VLOOKUP($A354,Courses!$A:AI, COLUMN(AI354), 0)), "", VLOOKUP($A354,Courses!$A:AI, COLUMN(AI354), 0))</f>
        <v/>
      </c>
      <c r="AJ354" s="8" t="str">
        <f>IF(ISBLANK(VLOOKUP($A354,Courses!$A:AJ, COLUMN(AJ354), 0)), "", VLOOKUP($A354,Courses!$A:AJ, COLUMN(AJ354), 0))</f>
        <v/>
      </c>
      <c r="AK354" s="8" t="str">
        <f>IF(ISBLANK(VLOOKUP($A354,Courses!$A:AK, COLUMN(AK354), 0)), "", VLOOKUP($A354,Courses!$A:AK, COLUMN(AK354), 0))</f>
        <v/>
      </c>
      <c r="AL354" s="8"/>
      <c r="AM354" s="8"/>
    </row>
    <row r="355" spans="1:39" ht="12.75" customHeight="1">
      <c r="A355" s="4">
        <v>528</v>
      </c>
      <c r="B355" s="4"/>
      <c r="C355" s="69" t="s">
        <v>1096</v>
      </c>
      <c r="D355" s="6" t="str">
        <f>IF(ISBLANK(VLOOKUP($A355,Courses!$A:D, COLUMN(D355), 0)), "", VLOOKUP($A355,Courses!$A:D, COLUMN(D355), 0))</f>
        <v>Mtn valley</v>
      </c>
      <c r="E355" s="7" t="str">
        <f>IF(ISBLANK(VLOOKUP($A355,Courses!$A:E, COLUMN(E355), 0)), "", VLOOKUP($A355,Courses!$A:E, COLUMN(E355), 0))</f>
        <v/>
      </c>
      <c r="F355" s="72" t="str">
        <f>IF(ISBLANK(VLOOKUP($A355,Courses!$A:F, COLUMN(F355), 0)), "", VLOOKUP($A355,Courses!$A:F, COLUMN(F355), 0))</f>
        <v>conant_gardens_hole09.jpg</v>
      </c>
      <c r="G355" s="72" t="str">
        <f>IF(ISBLANK(VLOOKUP($A355,Courses!$A:G, COLUMN(G355), 0)), "", VLOOKUP($A355,Courses!$A:G, COLUMN(G355), 0))</f>
        <v>conant_gardens_hole16.jpg</v>
      </c>
      <c r="H355" s="72" t="str">
        <f>IF(ISBLANK(VLOOKUP($A355,Courses!$A:H, COLUMN(H355), 0)), "", VLOOKUP($A355,Courses!$A:H, COLUMN(H355), 0))</f>
        <v/>
      </c>
      <c r="I355" s="72" t="str">
        <f>IF(ISBLANK(VLOOKUP($A355,Courses!$A:I, COLUMN(I355), 0)), "", VLOOKUP($A355,Courses!$A:I, COLUMN(I355), 0))</f>
        <v/>
      </c>
      <c r="J355" s="72" t="str">
        <f>IF(ISBLANK(VLOOKUP($A355,Courses!$A:J, COLUMN(J355), 0)), "", VLOOKUP($A355,Courses!$A:J, COLUMN(J355), 0))</f>
        <v/>
      </c>
      <c r="K355" s="57" t="str">
        <f>IF(ISBLANK(VLOOKUP($A355,Courses!$A:K, COLUMN(K355), 0)), "", VLOOKUP($A355,Courses!$A:K, COLUMN(K355), 0))</f>
        <v>conant_gardens.zip</v>
      </c>
      <c r="L355" s="8" t="str">
        <f>IF(ISBLANK(VLOOKUP($A355,Courses!$A:L, COLUMN(L355), 0)), "", VLOOKUP($A355,Courses!$A:L, COLUMN(L355), 0))</f>
        <v>Babybull</v>
      </c>
      <c r="M355" s="8">
        <f>IF(ISBLANK(VLOOKUP($A355,Courses!$A:M, COLUMN(M355), 0)), "", VLOOKUP($A355,Courses!$A:M, COLUMN(M355), 0))</f>
        <v>25.6</v>
      </c>
      <c r="N355" s="9">
        <f>IF(ISBLANK(VLOOKUP($A355,Courses!$A:N, COLUMN(N355), 0)), "", VLOOKUP($A355,Courses!$A:N, COLUMN(N355), 0))</f>
        <v>36906</v>
      </c>
      <c r="O355" s="8" t="str">
        <f>IF(ISBLANK(VLOOKUP($A355,Courses!$A:O, COLUMN(O355), 0)), "", VLOOKUP($A355,Courses!$A:O, COLUMN(O355), 0))</f>
        <v/>
      </c>
      <c r="P355" s="8" t="str">
        <f>IF(ISBLANK(VLOOKUP($A355,Courses!$A:P, COLUMN(P355), 0)), "", VLOOKUP($A355,Courses!$A:P, COLUMN(P355), 0))</f>
        <v/>
      </c>
      <c r="Q355" s="8" t="str">
        <f>IF(ISBLANK(VLOOKUP($A355,Courses!$A:Q, COLUMN(Q355), 0)), "", VLOOKUP($A355,Courses!$A:Q, COLUMN(Q355), 0))</f>
        <v/>
      </c>
      <c r="R355" s="8" t="str">
        <f>IF(ISBLANK(VLOOKUP($A355,Courses!$A:R, COLUMN(R355), 0)), "", VLOOKUP($A355,Courses!$A:R, COLUMN(R355), 0))</f>
        <v/>
      </c>
      <c r="S355" s="8" t="str">
        <f>IF(ISBLANK(VLOOKUP($A355,Courses!$A:S, COLUMN(S355), 0)), "", VLOOKUP($A355,Courses!$A:S, COLUMN(S355), 0))</f>
        <v/>
      </c>
      <c r="T355" s="8" t="str">
        <f>IF(ISBLANK(VLOOKUP($A355,Courses!$A:T, COLUMN(T355), 0)), "", VLOOKUP($A355,Courses!$A:T, COLUMN(T355), 0))</f>
        <v/>
      </c>
      <c r="U355" s="8" t="str">
        <f>IF(ISBLANK(VLOOKUP($A355,Courses!$A:U, COLUMN(U355), 0)), "", VLOOKUP($A355,Courses!$A:U, COLUMN(U355), 0))</f>
        <v/>
      </c>
      <c r="V355" s="8" t="str">
        <f>IF(ISBLANK(VLOOKUP($A355,Courses!$A:V, COLUMN(V355), 0)), "", VLOOKUP($A355,Courses!$A:V, COLUMN(V355), 0))</f>
        <v/>
      </c>
      <c r="W355" s="8" t="str">
        <f>IF(ISBLANK(VLOOKUP($A355,Courses!$A:W, COLUMN(W355), 0)), "", VLOOKUP($A355,Courses!$A:W, COLUMN(W355), 0))</f>
        <v/>
      </c>
      <c r="X355" s="8" t="str">
        <f>IF(ISBLANK(VLOOKUP($A355,Courses!$A:X, COLUMN(X355), 0)), "", VLOOKUP($A355,Courses!$A:X, COLUMN(X355), 0))</f>
        <v/>
      </c>
      <c r="Y355" s="8" t="str">
        <f>IF(ISBLANK(VLOOKUP($A355,Courses!$A:Y, COLUMN(Y355), 0)), "", VLOOKUP($A355,Courses!$A:Y, COLUMN(Y355), 0))</f>
        <v/>
      </c>
      <c r="Z355" s="8" t="str">
        <f>IF(ISBLANK(VLOOKUP($A355,Courses!$A:Z, COLUMN(Z355), 0)), "", VLOOKUP($A355,Courses!$A:Z, COLUMN(Z355), 0))</f>
        <v/>
      </c>
      <c r="AA355" s="8" t="str">
        <f>IF(ISBLANK(VLOOKUP($A355,Courses!$A:AA, COLUMN(AA355), 0)), "", VLOOKUP($A355,Courses!$A:AA, COLUMN(AA355), 0))</f>
        <v/>
      </c>
      <c r="AB355" s="8" t="str">
        <f>IF(ISBLANK(VLOOKUP($A355,Courses!$A:AB, COLUMN(AB355), 0)), "", VLOOKUP($A355,Courses!$A:AB, COLUMN(AB355), 0))</f>
        <v/>
      </c>
      <c r="AC355" s="8" t="str">
        <f>IF(ISBLANK(VLOOKUP($A355,Courses!$A:AC, COLUMN(AC355), 0)), "", VLOOKUP($A355,Courses!$A:AC, COLUMN(AC355), 0))</f>
        <v/>
      </c>
      <c r="AD355" s="8" t="str">
        <f>IF(ISBLANK(VLOOKUP($A355,Courses!$A:AD, COLUMN(AD355), 0)), "", VLOOKUP($A355,Courses!$A:AD, COLUMN(AD355), 0))</f>
        <v/>
      </c>
      <c r="AE355" s="8" t="str">
        <f>IF(ISBLANK(VLOOKUP($A355,Courses!$A:AE, COLUMN(AE355), 0)), "", VLOOKUP($A355,Courses!$A:AE, COLUMN(AE355), 0))</f>
        <v/>
      </c>
      <c r="AF355" s="8" t="str">
        <f>IF(ISBLANK(VLOOKUP($A355,Courses!$A:AF, COLUMN(AF355), 0)), "", VLOOKUP($A355,Courses!$A:AF, COLUMN(AF355), 0))</f>
        <v/>
      </c>
      <c r="AG355" s="8">
        <f>IF(ISBLANK(VLOOKUP($A355,Courses!$A:AG, COLUMN(AG355), 0)), "", VLOOKUP($A355,Courses!$A:AG, COLUMN(AG355), 0))</f>
        <v>9</v>
      </c>
      <c r="AH355" s="8">
        <f>IF(ISBLANK(VLOOKUP($A355,Courses!$A:AH, COLUMN(AH355), 0)), "", VLOOKUP($A355,Courses!$A:AH, COLUMN(AH355), 0))</f>
        <v>16</v>
      </c>
      <c r="AI355" s="8" t="str">
        <f>IF(ISBLANK(VLOOKUP($A355,Courses!$A:AI, COLUMN(AI355), 0)), "", VLOOKUP($A355,Courses!$A:AI, COLUMN(AI355), 0))</f>
        <v/>
      </c>
      <c r="AJ355" s="8" t="str">
        <f>IF(ISBLANK(VLOOKUP($A355,Courses!$A:AJ, COLUMN(AJ355), 0)), "", VLOOKUP($A355,Courses!$A:AJ, COLUMN(AJ355), 0))</f>
        <v/>
      </c>
      <c r="AK355" s="8" t="str">
        <f>IF(ISBLANK(VLOOKUP($A355,Courses!$A:AK, COLUMN(AK355), 0)), "", VLOOKUP($A355,Courses!$A:AK, COLUMN(AK355), 0))</f>
        <v/>
      </c>
      <c r="AL355" s="8"/>
      <c r="AM355" s="8"/>
    </row>
    <row r="356" spans="1:39" ht="12.75" customHeight="1">
      <c r="A356" s="4">
        <v>529</v>
      </c>
      <c r="B356" s="4"/>
      <c r="C356" s="69" t="s">
        <v>1098</v>
      </c>
      <c r="D356" s="6" t="str">
        <f>IF(ISBLANK(VLOOKUP($A356,Courses!$A:D, COLUMN(D356), 0)), "", VLOOKUP($A356,Courses!$A:D, COLUMN(D356), 0))</f>
        <v>Woodlands</v>
      </c>
      <c r="E356" s="7" t="str">
        <f>IF(ISBLANK(VLOOKUP($A356,Courses!$A:E, COLUMN(E356), 0)), "", VLOOKUP($A356,Courses!$A:E, COLUMN(E356), 0))</f>
        <v/>
      </c>
      <c r="F356" s="72" t="str">
        <f>IF(ISBLANK(VLOOKUP($A356,Courses!$A:F, COLUMN(F356), 0)), "", VLOOKUP($A356,Courses!$A:F, COLUMN(F356), 0))</f>
        <v>condo_national_gc_hole01.jpg</v>
      </c>
      <c r="G356" s="72" t="str">
        <f>IF(ISBLANK(VLOOKUP($A356,Courses!$A:G, COLUMN(G356), 0)), "", VLOOKUP($A356,Courses!$A:G, COLUMN(G356), 0))</f>
        <v>condo_national_gc_hole09.jpg</v>
      </c>
      <c r="H356" s="72" t="str">
        <f>IF(ISBLANK(VLOOKUP($A356,Courses!$A:H, COLUMN(H356), 0)), "", VLOOKUP($A356,Courses!$A:H, COLUMN(H356), 0))</f>
        <v/>
      </c>
      <c r="I356" s="72" t="str">
        <f>IF(ISBLANK(VLOOKUP($A356,Courses!$A:I, COLUMN(I356), 0)), "", VLOOKUP($A356,Courses!$A:I, COLUMN(I356), 0))</f>
        <v/>
      </c>
      <c r="J356" s="72" t="str">
        <f>IF(ISBLANK(VLOOKUP($A356,Courses!$A:J, COLUMN(J356), 0)), "", VLOOKUP($A356,Courses!$A:J, COLUMN(J356), 0))</f>
        <v/>
      </c>
      <c r="K356" s="57" t="str">
        <f>IF(ISBLANK(VLOOKUP($A356,Courses!$A:K, COLUMN(K356), 0)), "", VLOOKUP($A356,Courses!$A:K, COLUMN(K356), 0))</f>
        <v>condo_national.zip</v>
      </c>
      <c r="L356" s="8" t="str">
        <f>IF(ISBLANK(VLOOKUP($A356,Courses!$A:L, COLUMN(L356), 0)), "", VLOOKUP($A356,Courses!$A:L, COLUMN(L356), 0))</f>
        <v>Narco the Thundergod</v>
      </c>
      <c r="M356" s="8">
        <f>IF(ISBLANK(VLOOKUP($A356,Courses!$A:M, COLUMN(M356), 0)), "", VLOOKUP($A356,Courses!$A:M, COLUMN(M356), 0))</f>
        <v>7</v>
      </c>
      <c r="N356" s="9">
        <f>IF(ISBLANK(VLOOKUP($A356,Courses!$A:N, COLUMN(N356), 0)), "", VLOOKUP($A356,Courses!$A:N, COLUMN(N356), 0))</f>
        <v>36931</v>
      </c>
      <c r="O356" s="8" t="str">
        <f>IF(ISBLANK(VLOOKUP($A356,Courses!$A:O, COLUMN(O356), 0)), "", VLOOKUP($A356,Courses!$A:O, COLUMN(O356), 0))</f>
        <v/>
      </c>
      <c r="P356" s="8" t="str">
        <f>IF(ISBLANK(VLOOKUP($A356,Courses!$A:P, COLUMN(P356), 0)), "", VLOOKUP($A356,Courses!$A:P, COLUMN(P356), 0))</f>
        <v/>
      </c>
      <c r="Q356" s="8" t="str">
        <f>IF(ISBLANK(VLOOKUP($A356,Courses!$A:Q, COLUMN(Q356), 0)), "", VLOOKUP($A356,Courses!$A:Q, COLUMN(Q356), 0))</f>
        <v/>
      </c>
      <c r="R356" s="8" t="str">
        <f>IF(ISBLANK(VLOOKUP($A356,Courses!$A:R, COLUMN(R356), 0)), "", VLOOKUP($A356,Courses!$A:R, COLUMN(R356), 0))</f>
        <v/>
      </c>
      <c r="S356" s="8" t="str">
        <f>IF(ISBLANK(VLOOKUP($A356,Courses!$A:S, COLUMN(S356), 0)), "", VLOOKUP($A356,Courses!$A:S, COLUMN(S356), 0))</f>
        <v/>
      </c>
      <c r="T356" s="8" t="str">
        <f>IF(ISBLANK(VLOOKUP($A356,Courses!$A:T, COLUMN(T356), 0)), "", VLOOKUP($A356,Courses!$A:T, COLUMN(T356), 0))</f>
        <v/>
      </c>
      <c r="U356" s="8" t="str">
        <f>IF(ISBLANK(VLOOKUP($A356,Courses!$A:U, COLUMN(U356), 0)), "", VLOOKUP($A356,Courses!$A:U, COLUMN(U356), 0))</f>
        <v/>
      </c>
      <c r="V356" s="8" t="str">
        <f>IF(ISBLANK(VLOOKUP($A356,Courses!$A:V, COLUMN(V356), 0)), "", VLOOKUP($A356,Courses!$A:V, COLUMN(V356), 0))</f>
        <v/>
      </c>
      <c r="W356" s="8" t="str">
        <f>IF(ISBLANK(VLOOKUP($A356,Courses!$A:W, COLUMN(W356), 0)), "", VLOOKUP($A356,Courses!$A:W, COLUMN(W356), 0))</f>
        <v/>
      </c>
      <c r="X356" s="8" t="str">
        <f>IF(ISBLANK(VLOOKUP($A356,Courses!$A:X, COLUMN(X356), 0)), "", VLOOKUP($A356,Courses!$A:X, COLUMN(X356), 0))</f>
        <v/>
      </c>
      <c r="Y356" s="8" t="str">
        <f>IF(ISBLANK(VLOOKUP($A356,Courses!$A:Y, COLUMN(Y356), 0)), "", VLOOKUP($A356,Courses!$A:Y, COLUMN(Y356), 0))</f>
        <v/>
      </c>
      <c r="Z356" s="8" t="str">
        <f>IF(ISBLANK(VLOOKUP($A356,Courses!$A:Z, COLUMN(Z356), 0)), "", VLOOKUP($A356,Courses!$A:Z, COLUMN(Z356), 0))</f>
        <v/>
      </c>
      <c r="AA356" s="8" t="str">
        <f>IF(ISBLANK(VLOOKUP($A356,Courses!$A:AA, COLUMN(AA356), 0)), "", VLOOKUP($A356,Courses!$A:AA, COLUMN(AA356), 0))</f>
        <v/>
      </c>
      <c r="AB356" s="8" t="str">
        <f>IF(ISBLANK(VLOOKUP($A356,Courses!$A:AB, COLUMN(AB356), 0)), "", VLOOKUP($A356,Courses!$A:AB, COLUMN(AB356), 0))</f>
        <v/>
      </c>
      <c r="AC356" s="8" t="str">
        <f>IF(ISBLANK(VLOOKUP($A356,Courses!$A:AC, COLUMN(AC356), 0)), "", VLOOKUP($A356,Courses!$A:AC, COLUMN(AC356), 0))</f>
        <v/>
      </c>
      <c r="AD356" s="8" t="str">
        <f>IF(ISBLANK(VLOOKUP($A356,Courses!$A:AD, COLUMN(AD356), 0)), "", VLOOKUP($A356,Courses!$A:AD, COLUMN(AD356), 0))</f>
        <v/>
      </c>
      <c r="AE356" s="8" t="str">
        <f>IF(ISBLANK(VLOOKUP($A356,Courses!$A:AE, COLUMN(AE356), 0)), "", VLOOKUP($A356,Courses!$A:AE, COLUMN(AE356), 0))</f>
        <v/>
      </c>
      <c r="AF356" s="8" t="str">
        <f>IF(ISBLANK(VLOOKUP($A356,Courses!$A:AF, COLUMN(AF356), 0)), "", VLOOKUP($A356,Courses!$A:AF, COLUMN(AF356), 0))</f>
        <v/>
      </c>
      <c r="AG356" s="8">
        <f>IF(ISBLANK(VLOOKUP($A356,Courses!$A:AG, COLUMN(AG356), 0)), "", VLOOKUP($A356,Courses!$A:AG, COLUMN(AG356), 0))</f>
        <v>1</v>
      </c>
      <c r="AH356" s="8">
        <f>IF(ISBLANK(VLOOKUP($A356,Courses!$A:AH, COLUMN(AH356), 0)), "", VLOOKUP($A356,Courses!$A:AH, COLUMN(AH356), 0))</f>
        <v>9</v>
      </c>
      <c r="AI356" s="8" t="str">
        <f>IF(ISBLANK(VLOOKUP($A356,Courses!$A:AI, COLUMN(AI356), 0)), "", VLOOKUP($A356,Courses!$A:AI, COLUMN(AI356), 0))</f>
        <v/>
      </c>
      <c r="AJ356" s="8" t="str">
        <f>IF(ISBLANK(VLOOKUP($A356,Courses!$A:AJ, COLUMN(AJ356), 0)), "", VLOOKUP($A356,Courses!$A:AJ, COLUMN(AJ356), 0))</f>
        <v/>
      </c>
      <c r="AK356" s="8" t="str">
        <f>IF(ISBLANK(VLOOKUP($A356,Courses!$A:AK, COLUMN(AK356), 0)), "", VLOOKUP($A356,Courses!$A:AK, COLUMN(AK356), 0))</f>
        <v/>
      </c>
      <c r="AL356" s="8"/>
      <c r="AM356" s="8"/>
    </row>
    <row r="357" spans="1:39" ht="12.75" customHeight="1">
      <c r="A357" s="4">
        <v>480</v>
      </c>
      <c r="B357" s="4"/>
      <c r="C357" s="69" t="s">
        <v>1101</v>
      </c>
      <c r="D357" s="6" t="str">
        <f>IF(ISBLANK(VLOOKUP($A357,Courses!$A:D, COLUMN(D357), 0)), "", VLOOKUP($A357,Courses!$A:D, COLUMN(D357), 0))</f>
        <v>Lakeside</v>
      </c>
      <c r="E357" s="7" t="str">
        <f>IF(ISBLANK(VLOOKUP($A357,Courses!$A:E, COLUMN(E357), 0)), "", VLOOKUP($A357,Courses!$A:E, COLUMN(E357), 0))</f>
        <v/>
      </c>
      <c r="F357" s="72" t="str">
        <f>IF(ISBLANK(VLOOKUP($A357,Courses!$A:F, COLUMN(F357), 0)), "", VLOOKUP($A357,Courses!$A:F, COLUMN(F357), 0))</f>
        <v>condor_run_hole01.jpg</v>
      </c>
      <c r="G357" s="72" t="str">
        <f>IF(ISBLANK(VLOOKUP($A357,Courses!$A:G, COLUMN(G357), 0)), "", VLOOKUP($A357,Courses!$A:G, COLUMN(G357), 0))</f>
        <v>condor_run_hole18.jpg</v>
      </c>
      <c r="H357" s="72" t="str">
        <f>IF(ISBLANK(VLOOKUP($A357,Courses!$A:H, COLUMN(H357), 0)), "", VLOOKUP($A357,Courses!$A:H, COLUMN(H357), 0))</f>
        <v/>
      </c>
      <c r="I357" s="72" t="str">
        <f>IF(ISBLANK(VLOOKUP($A357,Courses!$A:I, COLUMN(I357), 0)), "", VLOOKUP($A357,Courses!$A:I, COLUMN(I357), 0))</f>
        <v/>
      </c>
      <c r="J357" s="72" t="str">
        <f>IF(ISBLANK(VLOOKUP($A357,Courses!$A:J, COLUMN(J357), 0)), "", VLOOKUP($A357,Courses!$A:J, COLUMN(J357), 0))</f>
        <v/>
      </c>
      <c r="K357" s="57" t="str">
        <f>IF(ISBLANK(VLOOKUP($A357,Courses!$A:K, COLUMN(K357), 0)), "", VLOOKUP($A357,Courses!$A:K, COLUMN(K357), 0))</f>
        <v>condor_run.zip</v>
      </c>
      <c r="L357" s="8" t="str">
        <f>IF(ISBLANK(VLOOKUP($A357,Courses!$A:L, COLUMN(L357), 0)), "", VLOOKUP($A357,Courses!$A:L, COLUMN(L357), 0))</f>
        <v>Matthew Robinson</v>
      </c>
      <c r="M357" s="8">
        <f>IF(ISBLANK(VLOOKUP($A357,Courses!$A:M, COLUMN(M357), 0)), "", VLOOKUP($A357,Courses!$A:M, COLUMN(M357), 0))</f>
        <v>3.7</v>
      </c>
      <c r="N357" s="9">
        <f>IF(ISBLANK(VLOOKUP($A357,Courses!$A:N, COLUMN(N357), 0)), "", VLOOKUP($A357,Courses!$A:N, COLUMN(N357), 0))</f>
        <v>36919</v>
      </c>
      <c r="O357" s="8" t="str">
        <f>IF(ISBLANK(VLOOKUP($A357,Courses!$A:O, COLUMN(O357), 0)), "", VLOOKUP($A357,Courses!$A:O, COLUMN(O357), 0))</f>
        <v/>
      </c>
      <c r="P357" s="8" t="str">
        <f>IF(ISBLANK(VLOOKUP($A357,Courses!$A:P, COLUMN(P357), 0)), "", VLOOKUP($A357,Courses!$A:P, COLUMN(P357), 0))</f>
        <v/>
      </c>
      <c r="Q357" s="8" t="str">
        <f>IF(ISBLANK(VLOOKUP($A357,Courses!$A:Q, COLUMN(Q357), 0)), "", VLOOKUP($A357,Courses!$A:Q, COLUMN(Q357), 0))</f>
        <v/>
      </c>
      <c r="R357" s="8" t="str">
        <f>IF(ISBLANK(VLOOKUP($A357,Courses!$A:R, COLUMN(R357), 0)), "", VLOOKUP($A357,Courses!$A:R, COLUMN(R357), 0))</f>
        <v/>
      </c>
      <c r="S357" s="8" t="str">
        <f>IF(ISBLANK(VLOOKUP($A357,Courses!$A:S, COLUMN(S357), 0)), "", VLOOKUP($A357,Courses!$A:S, COLUMN(S357), 0))</f>
        <v/>
      </c>
      <c r="T357" s="8" t="str">
        <f>IF(ISBLANK(VLOOKUP($A357,Courses!$A:T, COLUMN(T357), 0)), "", VLOOKUP($A357,Courses!$A:T, COLUMN(T357), 0))</f>
        <v/>
      </c>
      <c r="U357" s="8" t="str">
        <f>IF(ISBLANK(VLOOKUP($A357,Courses!$A:U, COLUMN(U357), 0)), "", VLOOKUP($A357,Courses!$A:U, COLUMN(U357), 0))</f>
        <v/>
      </c>
      <c r="V357" s="8" t="str">
        <f>IF(ISBLANK(VLOOKUP($A357,Courses!$A:V, COLUMN(V357), 0)), "", VLOOKUP($A357,Courses!$A:V, COLUMN(V357), 0))</f>
        <v/>
      </c>
      <c r="W357" s="8" t="str">
        <f>IF(ISBLANK(VLOOKUP($A357,Courses!$A:W, COLUMN(W357), 0)), "", VLOOKUP($A357,Courses!$A:W, COLUMN(W357), 0))</f>
        <v/>
      </c>
      <c r="X357" s="8" t="str">
        <f>IF(ISBLANK(VLOOKUP($A357,Courses!$A:X, COLUMN(X357), 0)), "", VLOOKUP($A357,Courses!$A:X, COLUMN(X357), 0))</f>
        <v/>
      </c>
      <c r="Y357" s="8" t="str">
        <f>IF(ISBLANK(VLOOKUP($A357,Courses!$A:Y, COLUMN(Y357), 0)), "", VLOOKUP($A357,Courses!$A:Y, COLUMN(Y357), 0))</f>
        <v/>
      </c>
      <c r="Z357" s="8" t="str">
        <f>IF(ISBLANK(VLOOKUP($A357,Courses!$A:Z, COLUMN(Z357), 0)), "", VLOOKUP($A357,Courses!$A:Z, COLUMN(Z357), 0))</f>
        <v/>
      </c>
      <c r="AA357" s="8" t="str">
        <f>IF(ISBLANK(VLOOKUP($A357,Courses!$A:AA, COLUMN(AA357), 0)), "", VLOOKUP($A357,Courses!$A:AA, COLUMN(AA357), 0))</f>
        <v/>
      </c>
      <c r="AB357" s="8" t="str">
        <f>IF(ISBLANK(VLOOKUP($A357,Courses!$A:AB, COLUMN(AB357), 0)), "", VLOOKUP($A357,Courses!$A:AB, COLUMN(AB357), 0))</f>
        <v/>
      </c>
      <c r="AC357" s="8" t="str">
        <f>IF(ISBLANK(VLOOKUP($A357,Courses!$A:AC, COLUMN(AC357), 0)), "", VLOOKUP($A357,Courses!$A:AC, COLUMN(AC357), 0))</f>
        <v/>
      </c>
      <c r="AD357" s="8" t="str">
        <f>IF(ISBLANK(VLOOKUP($A357,Courses!$A:AD, COLUMN(AD357), 0)), "", VLOOKUP($A357,Courses!$A:AD, COLUMN(AD357), 0))</f>
        <v/>
      </c>
      <c r="AE357" s="8" t="str">
        <f>IF(ISBLANK(VLOOKUP($A357,Courses!$A:AE, COLUMN(AE357), 0)), "", VLOOKUP($A357,Courses!$A:AE, COLUMN(AE357), 0))</f>
        <v/>
      </c>
      <c r="AF357" s="8" t="str">
        <f>IF(ISBLANK(VLOOKUP($A357,Courses!$A:AF, COLUMN(AF357), 0)), "", VLOOKUP($A357,Courses!$A:AF, COLUMN(AF357), 0))</f>
        <v/>
      </c>
      <c r="AG357" s="8">
        <f>IF(ISBLANK(VLOOKUP($A357,Courses!$A:AG, COLUMN(AG357), 0)), "", VLOOKUP($A357,Courses!$A:AG, COLUMN(AG357), 0))</f>
        <v>1</v>
      </c>
      <c r="AH357" s="8">
        <f>IF(ISBLANK(VLOOKUP($A357,Courses!$A:AH, COLUMN(AH357), 0)), "", VLOOKUP($A357,Courses!$A:AH, COLUMN(AH357), 0))</f>
        <v>18</v>
      </c>
      <c r="AI357" s="8" t="str">
        <f>IF(ISBLANK(VLOOKUP($A357,Courses!$A:AI, COLUMN(AI357), 0)), "", VLOOKUP($A357,Courses!$A:AI, COLUMN(AI357), 0))</f>
        <v/>
      </c>
      <c r="AJ357" s="8" t="str">
        <f>IF(ISBLANK(VLOOKUP($A357,Courses!$A:AJ, COLUMN(AJ357), 0)), "", VLOOKUP($A357,Courses!$A:AJ, COLUMN(AJ357), 0))</f>
        <v/>
      </c>
      <c r="AK357" s="8" t="str">
        <f>IF(ISBLANK(VLOOKUP($A357,Courses!$A:AK, COLUMN(AK357), 0)), "", VLOOKUP($A357,Courses!$A:AK, COLUMN(AK357), 0))</f>
        <v/>
      </c>
      <c r="AL357" s="8"/>
      <c r="AM357" s="8"/>
    </row>
    <row r="358" spans="1:39" ht="12.75" customHeight="1">
      <c r="A358" s="4">
        <v>1731</v>
      </c>
      <c r="B358" s="4"/>
      <c r="C358" s="69" t="s">
        <v>1104</v>
      </c>
      <c r="D358" s="6" t="str">
        <f>IF(ISBLANK(VLOOKUP($A358,Courses!$A:D, COLUMN(D358), 0)), "", VLOOKUP($A358,Courses!$A:D, COLUMN(D358), 0))</f>
        <v>Parkland</v>
      </c>
      <c r="E358" s="7" t="str">
        <f>IF(ISBLANK(VLOOKUP($A358,Courses!$A:E, COLUMN(E358), 0)), "", VLOOKUP($A358,Courses!$A:E, COLUMN(E358), 0))</f>
        <v>Real</v>
      </c>
      <c r="F358" s="72" t="str">
        <f>IF(ISBLANK(VLOOKUP($A358,Courses!$A:F, COLUMN(F358), 0)), "", VLOOKUP($A358,Courses!$A:F, COLUMN(F358), 0))</f>
        <v>congressional_splash.jpg</v>
      </c>
      <c r="G358" s="72" t="str">
        <f>IF(ISBLANK(VLOOKUP($A358,Courses!$A:G, COLUMN(G358), 0)), "", VLOOKUP($A358,Courses!$A:G, COLUMN(G358), 0))</f>
        <v>congressional_hole18.jpg</v>
      </c>
      <c r="H358" s="72" t="str">
        <f>IF(ISBLANK(VLOOKUP($A358,Courses!$A:H, COLUMN(H358), 0)), "", VLOOKUP($A358,Courses!$A:H, COLUMN(H358), 0))</f>
        <v/>
      </c>
      <c r="I358" s="72" t="str">
        <f>IF(ISBLANK(VLOOKUP($A358,Courses!$A:I, COLUMN(I358), 0)), "", VLOOKUP($A358,Courses!$A:I, COLUMN(I358), 0))</f>
        <v/>
      </c>
      <c r="J358" s="72" t="str">
        <f>IF(ISBLANK(VLOOKUP($A358,Courses!$A:J, COLUMN(J358), 0)), "", VLOOKUP($A358,Courses!$A:J, COLUMN(J358), 0))</f>
        <v/>
      </c>
      <c r="K358" s="57" t="str">
        <f>IF(ISBLANK(VLOOKUP($A358,Courses!$A:K, COLUMN(K358), 0)), "", VLOOKUP($A358,Courses!$A:K, COLUMN(K358), 0))</f>
        <v>congressional.zip</v>
      </c>
      <c r="L358" s="8" t="str">
        <f>IF(ISBLANK(VLOOKUP($A358,Courses!$A:L, COLUMN(L358), 0)), "", VLOOKUP($A358,Courses!$A:L, COLUMN(L358), 0))</f>
        <v>Dale Somerfelt</v>
      </c>
      <c r="M358" s="8">
        <f>IF(ISBLANK(VLOOKUP($A358,Courses!$A:M, COLUMN(M358), 0)), "", VLOOKUP($A358,Courses!$A:M, COLUMN(M358), 0))</f>
        <v>22.1</v>
      </c>
      <c r="N358" s="9">
        <f>IF(ISBLANK(VLOOKUP($A358,Courses!$A:N, COLUMN(N358), 0)), "", VLOOKUP($A358,Courses!$A:N, COLUMN(N358), 0))</f>
        <v>39628</v>
      </c>
      <c r="O358" s="8" t="str">
        <f>IF(ISBLANK(VLOOKUP($A358,Courses!$A:O, COLUMN(O358), 0)), "", VLOOKUP($A358,Courses!$A:O, COLUMN(O358), 0))</f>
        <v>baltursol</v>
      </c>
      <c r="P358" s="8" t="str">
        <f>IF(ISBLANK(VLOOKUP($A358,Courses!$A:P, COLUMN(P358), 0)), "", VLOOKUP($A358,Courses!$A:P, COLUMN(P358), 0))</f>
        <v>blackheath</v>
      </c>
      <c r="Q358" s="8" t="str">
        <f>IF(ISBLANK(VLOOKUP($A358,Courses!$A:Q, COLUMN(Q358), 0)), "", VLOOKUP($A358,Courses!$A:Q, COLUMN(Q358), 0))</f>
        <v>congress</v>
      </c>
      <c r="R358" s="8" t="str">
        <f>IF(ISBLANK(VLOOKUP($A358,Courses!$A:R, COLUMN(R358), 0)), "", VLOOKUP($A358,Courses!$A:R, COLUMN(R358), 0))</f>
        <v>DSTour</v>
      </c>
      <c r="S358" s="8" t="str">
        <f>IF(ISBLANK(VLOOKUP($A358,Courses!$A:S, COLUMN(S358), 0)), "", VLOOKUP($A358,Courses!$A:S, COLUMN(S358), 0))</f>
        <v>murfield_village</v>
      </c>
      <c r="T358" s="8" t="str">
        <f>IF(ISBLANK(VLOOKUP($A358,Courses!$A:T, COLUMN(T358), 0)), "", VLOOKUP($A358,Courses!$A:T, COLUMN(T358), 0))</f>
        <v/>
      </c>
      <c r="U358" s="8" t="str">
        <f>IF(ISBLANK(VLOOKUP($A358,Courses!$A:U, COLUMN(U358), 0)), "", VLOOKUP($A358,Courses!$A:U, COLUMN(U358), 0))</f>
        <v/>
      </c>
      <c r="V358" s="8" t="str">
        <f>IF(ISBLANK(VLOOKUP($A358,Courses!$A:V, COLUMN(V358), 0)), "", VLOOKUP($A358,Courses!$A:V, COLUMN(V358), 0))</f>
        <v/>
      </c>
      <c r="W358" s="8" t="str">
        <f>IF(ISBLANK(VLOOKUP($A358,Courses!$A:W, COLUMN(W358), 0)), "", VLOOKUP($A358,Courses!$A:W, COLUMN(W358), 0))</f>
        <v/>
      </c>
      <c r="X358" s="8" t="str">
        <f>IF(ISBLANK(VLOOKUP($A358,Courses!$A:X, COLUMN(X358), 0)), "", VLOOKUP($A358,Courses!$A:X, COLUMN(X358), 0))</f>
        <v/>
      </c>
      <c r="Y358" s="8" t="str">
        <f>IF(ISBLANK(VLOOKUP($A358,Courses!$A:Y, COLUMN(Y358), 0)), "", VLOOKUP($A358,Courses!$A:Y, COLUMN(Y358), 0))</f>
        <v/>
      </c>
      <c r="Z358" s="8" t="str">
        <f>IF(ISBLANK(VLOOKUP($A358,Courses!$A:Z, COLUMN(Z358), 0)), "", VLOOKUP($A358,Courses!$A:Z, COLUMN(Z358), 0))</f>
        <v/>
      </c>
      <c r="AA358" s="8" t="str">
        <f>IF(ISBLANK(VLOOKUP($A358,Courses!$A:AA, COLUMN(AA358), 0)), "", VLOOKUP($A358,Courses!$A:AA, COLUMN(AA358), 0))</f>
        <v/>
      </c>
      <c r="AB358" s="8" t="str">
        <f>IF(ISBLANK(VLOOKUP($A358,Courses!$A:AB, COLUMN(AB358), 0)), "", VLOOKUP($A358,Courses!$A:AB, COLUMN(AB358), 0))</f>
        <v/>
      </c>
      <c r="AC358" s="8" t="str">
        <f>IF(ISBLANK(VLOOKUP($A358,Courses!$A:AC, COLUMN(AC358), 0)), "", VLOOKUP($A358,Courses!$A:AC, COLUMN(AC358), 0))</f>
        <v/>
      </c>
      <c r="AD358" s="8" t="str">
        <f>IF(ISBLANK(VLOOKUP($A358,Courses!$A:AD, COLUMN(AD358), 0)), "", VLOOKUP($A358,Courses!$A:AD, COLUMN(AD358), 0))</f>
        <v/>
      </c>
      <c r="AE358" s="8" t="str">
        <f>IF(ISBLANK(VLOOKUP($A358,Courses!$A:AE, COLUMN(AE358), 0)), "", VLOOKUP($A358,Courses!$A:AE, COLUMN(AE358), 0))</f>
        <v/>
      </c>
      <c r="AF358" s="8" t="str">
        <f>IF(ISBLANK(VLOOKUP($A358,Courses!$A:AF, COLUMN(AF358), 0)), "", VLOOKUP($A358,Courses!$A:AF, COLUMN(AF358), 0))</f>
        <v/>
      </c>
      <c r="AG358" s="8" t="str">
        <f>IF(ISBLANK(VLOOKUP($A358,Courses!$A:AG, COLUMN(AG358), 0)), "", VLOOKUP($A358,Courses!$A:AG, COLUMN(AG358), 0))</f>
        <v>Sp</v>
      </c>
      <c r="AH358" s="8">
        <f>IF(ISBLANK(VLOOKUP($A358,Courses!$A:AH, COLUMN(AH358), 0)), "", VLOOKUP($A358,Courses!$A:AH, COLUMN(AH358), 0))</f>
        <v>18</v>
      </c>
      <c r="AI358" s="8" t="str">
        <f>IF(ISBLANK(VLOOKUP($A358,Courses!$A:AI, COLUMN(AI358), 0)), "", VLOOKUP($A358,Courses!$A:AI, COLUMN(AI358), 0))</f>
        <v/>
      </c>
      <c r="AJ358" s="8" t="str">
        <f>IF(ISBLANK(VLOOKUP($A358,Courses!$A:AJ, COLUMN(AJ358), 0)), "", VLOOKUP($A358,Courses!$A:AJ, COLUMN(AJ358), 0))</f>
        <v/>
      </c>
      <c r="AK358" s="8" t="str">
        <f>IF(ISBLANK(VLOOKUP($A358,Courses!$A:AK, COLUMN(AK358), 0)), "", VLOOKUP($A358,Courses!$A:AK, COLUMN(AK358), 0))</f>
        <v/>
      </c>
      <c r="AL358" s="8"/>
      <c r="AM358" s="8"/>
    </row>
    <row r="359" spans="1:39" ht="12.75" customHeight="1">
      <c r="A359" s="4">
        <v>102</v>
      </c>
      <c r="B359" s="4"/>
      <c r="C359" s="69" t="s">
        <v>1107</v>
      </c>
      <c r="D359" s="6" t="str">
        <f>IF(ISBLANK(VLOOKUP($A359,Courses!$A:D, COLUMN(D359), 0)), "", VLOOKUP($A359,Courses!$A:D, COLUMN(D359), 0))</f>
        <v>Parkland</v>
      </c>
      <c r="E359" s="7" t="str">
        <f>IF(ISBLANK(VLOOKUP($A359,Courses!$A:E, COLUMN(E359), 0)), "", VLOOKUP($A359,Courses!$A:E, COLUMN(E359), 0))</f>
        <v/>
      </c>
      <c r="F359" s="72" t="str">
        <f>IF(ISBLANK(VLOOKUP($A359,Courses!$A:F, COLUMN(F359), 0)), "", VLOOKUP($A359,Courses!$A:F, COLUMN(F359), 0))</f>
        <v>coober_jungle_gc_hole01.jpg</v>
      </c>
      <c r="G359" s="72" t="str">
        <f>IF(ISBLANK(VLOOKUP($A359,Courses!$A:G, COLUMN(G359), 0)), "", VLOOKUP($A359,Courses!$A:G, COLUMN(G359), 0))</f>
        <v>coober_jungle_gc_hole10.jpg</v>
      </c>
      <c r="H359" s="72" t="str">
        <f>IF(ISBLANK(VLOOKUP($A359,Courses!$A:H, COLUMN(H359), 0)), "", VLOOKUP($A359,Courses!$A:H, COLUMN(H359), 0))</f>
        <v/>
      </c>
      <c r="I359" s="72" t="str">
        <f>IF(ISBLANK(VLOOKUP($A359,Courses!$A:I, COLUMN(I359), 0)), "", VLOOKUP($A359,Courses!$A:I, COLUMN(I359), 0))</f>
        <v/>
      </c>
      <c r="J359" s="72" t="str">
        <f>IF(ISBLANK(VLOOKUP($A359,Courses!$A:J, COLUMN(J359), 0)), "", VLOOKUP($A359,Courses!$A:J, COLUMN(J359), 0))</f>
        <v/>
      </c>
      <c r="K359" s="57" t="str">
        <f>IF(ISBLANK(VLOOKUP($A359,Courses!$A:K, COLUMN(K359), 0)), "", VLOOKUP($A359,Courses!$A:K, COLUMN(K359), 0))</f>
        <v>coober_jungle.zip</v>
      </c>
      <c r="L359" s="8" t="str">
        <f>IF(ISBLANK(VLOOKUP($A359,Courses!$A:L, COLUMN(L359), 0)), "", VLOOKUP($A359,Courses!$A:L, COLUMN(L359), 0))</f>
        <v>Mark Huxford</v>
      </c>
      <c r="M359" s="8">
        <f>IF(ISBLANK(VLOOKUP($A359,Courses!$A:M, COLUMN(M359), 0)), "", VLOOKUP($A359,Courses!$A:M, COLUMN(M359), 0))</f>
        <v>7.2</v>
      </c>
      <c r="N359" s="9">
        <f>IF(ISBLANK(VLOOKUP($A359,Courses!$A:N, COLUMN(N359), 0)), "", VLOOKUP($A359,Courses!$A:N, COLUMN(N359), 0))</f>
        <v>37226</v>
      </c>
      <c r="O359" s="8" t="str">
        <f>IF(ISBLANK(VLOOKUP($A359,Courses!$A:O, COLUMN(O359), 0)), "", VLOOKUP($A359,Courses!$A:O, COLUMN(O359), 0))</f>
        <v>australia1</v>
      </c>
      <c r="P359" s="8" t="str">
        <f>IF(ISBLANK(VLOOKUP($A359,Courses!$A:P, COLUMN(P359), 0)), "", VLOOKUP($A359,Courses!$A:P, COLUMN(P359), 0))</f>
        <v>australia2</v>
      </c>
      <c r="Q359" s="8" t="str">
        <f>IF(ISBLANK(VLOOKUP($A359,Courses!$A:Q, COLUMN(Q359), 0)), "", VLOOKUP($A359,Courses!$A:Q, COLUMN(Q359), 0))</f>
        <v/>
      </c>
      <c r="R359" s="8" t="str">
        <f>IF(ISBLANK(VLOOKUP($A359,Courses!$A:R, COLUMN(R359), 0)), "", VLOOKUP($A359,Courses!$A:R, COLUMN(R359), 0))</f>
        <v/>
      </c>
      <c r="S359" s="8" t="str">
        <f>IF(ISBLANK(VLOOKUP($A359,Courses!$A:S, COLUMN(S359), 0)), "", VLOOKUP($A359,Courses!$A:S, COLUMN(S359), 0))</f>
        <v/>
      </c>
      <c r="T359" s="8" t="str">
        <f>IF(ISBLANK(VLOOKUP($A359,Courses!$A:T, COLUMN(T359), 0)), "", VLOOKUP($A359,Courses!$A:T, COLUMN(T359), 0))</f>
        <v/>
      </c>
      <c r="U359" s="8" t="str">
        <f>IF(ISBLANK(VLOOKUP($A359,Courses!$A:U, COLUMN(U359), 0)), "", VLOOKUP($A359,Courses!$A:U, COLUMN(U359), 0))</f>
        <v/>
      </c>
      <c r="V359" s="8" t="str">
        <f>IF(ISBLANK(VLOOKUP($A359,Courses!$A:V, COLUMN(V359), 0)), "", VLOOKUP($A359,Courses!$A:V, COLUMN(V359), 0))</f>
        <v/>
      </c>
      <c r="W359" s="8" t="str">
        <f>IF(ISBLANK(VLOOKUP($A359,Courses!$A:W, COLUMN(W359), 0)), "", VLOOKUP($A359,Courses!$A:W, COLUMN(W359), 0))</f>
        <v/>
      </c>
      <c r="X359" s="8" t="str">
        <f>IF(ISBLANK(VLOOKUP($A359,Courses!$A:X, COLUMN(X359), 0)), "", VLOOKUP($A359,Courses!$A:X, COLUMN(X359), 0))</f>
        <v/>
      </c>
      <c r="Y359" s="8" t="str">
        <f>IF(ISBLANK(VLOOKUP($A359,Courses!$A:Y, COLUMN(Y359), 0)), "", VLOOKUP($A359,Courses!$A:Y, COLUMN(Y359), 0))</f>
        <v/>
      </c>
      <c r="Z359" s="8" t="str">
        <f>IF(ISBLANK(VLOOKUP($A359,Courses!$A:Z, COLUMN(Z359), 0)), "", VLOOKUP($A359,Courses!$A:Z, COLUMN(Z359), 0))</f>
        <v/>
      </c>
      <c r="AA359" s="8" t="str">
        <f>IF(ISBLANK(VLOOKUP($A359,Courses!$A:AA, COLUMN(AA359), 0)), "", VLOOKUP($A359,Courses!$A:AA, COLUMN(AA359), 0))</f>
        <v/>
      </c>
      <c r="AB359" s="8" t="str">
        <f>IF(ISBLANK(VLOOKUP($A359,Courses!$A:AB, COLUMN(AB359), 0)), "", VLOOKUP($A359,Courses!$A:AB, COLUMN(AB359), 0))</f>
        <v/>
      </c>
      <c r="AC359" s="8" t="str">
        <f>IF(ISBLANK(VLOOKUP($A359,Courses!$A:AC, COLUMN(AC359), 0)), "", VLOOKUP($A359,Courses!$A:AC, COLUMN(AC359), 0))</f>
        <v/>
      </c>
      <c r="AD359" s="8" t="str">
        <f>IF(ISBLANK(VLOOKUP($A359,Courses!$A:AD, COLUMN(AD359), 0)), "", VLOOKUP($A359,Courses!$A:AD, COLUMN(AD359), 0))</f>
        <v/>
      </c>
      <c r="AE359" s="8" t="str">
        <f>IF(ISBLANK(VLOOKUP($A359,Courses!$A:AE, COLUMN(AE359), 0)), "", VLOOKUP($A359,Courses!$A:AE, COLUMN(AE359), 0))</f>
        <v/>
      </c>
      <c r="AF359" s="8" t="str">
        <f>IF(ISBLANK(VLOOKUP($A359,Courses!$A:AF, COLUMN(AF359), 0)), "", VLOOKUP($A359,Courses!$A:AF, COLUMN(AF359), 0))</f>
        <v/>
      </c>
      <c r="AG359" s="8">
        <f>IF(ISBLANK(VLOOKUP($A359,Courses!$A:AG, COLUMN(AG359), 0)), "", VLOOKUP($A359,Courses!$A:AG, COLUMN(AG359), 0))</f>
        <v>1</v>
      </c>
      <c r="AH359" s="8">
        <f>IF(ISBLANK(VLOOKUP($A359,Courses!$A:AH, COLUMN(AH359), 0)), "", VLOOKUP($A359,Courses!$A:AH, COLUMN(AH359), 0))</f>
        <v>10</v>
      </c>
      <c r="AI359" s="8" t="str">
        <f>IF(ISBLANK(VLOOKUP($A359,Courses!$A:AI, COLUMN(AI359), 0)), "", VLOOKUP($A359,Courses!$A:AI, COLUMN(AI359), 0))</f>
        <v/>
      </c>
      <c r="AJ359" s="8" t="str">
        <f>IF(ISBLANK(VLOOKUP($A359,Courses!$A:AJ, COLUMN(AJ359), 0)), "", VLOOKUP($A359,Courses!$A:AJ, COLUMN(AJ359), 0))</f>
        <v/>
      </c>
      <c r="AK359" s="8" t="str">
        <f>IF(ISBLANK(VLOOKUP($A359,Courses!$A:AK, COLUMN(AK359), 0)), "", VLOOKUP($A359,Courses!$A:AK, COLUMN(AK359), 0))</f>
        <v/>
      </c>
      <c r="AL359" s="8"/>
      <c r="AM359" s="8"/>
    </row>
    <row r="360" spans="1:39" ht="12.75" customHeight="1">
      <c r="A360" s="4">
        <v>90</v>
      </c>
      <c r="B360" s="4"/>
      <c r="C360" s="69" t="s">
        <v>1111</v>
      </c>
      <c r="D360" s="6" t="str">
        <f>IF(ISBLANK(VLOOKUP($A360,Courses!$A:D, COLUMN(D360), 0)), "", VLOOKUP($A360,Courses!$A:D, COLUMN(D360), 0))</f>
        <v>Links-Like</v>
      </c>
      <c r="E360" s="7" t="str">
        <f>IF(ISBLANK(VLOOKUP($A360,Courses!$A:E, COLUMN(E360), 0)), "", VLOOKUP($A360,Courses!$A:E, COLUMN(E360), 0))</f>
        <v/>
      </c>
      <c r="F360" s="72" t="str">
        <f>IF(ISBLANK(VLOOKUP($A360,Courses!$A:F, COLUMN(F360), 0)), "", VLOOKUP($A360,Courses!$A:F, COLUMN(F360), 0))</f>
        <v>coos_bay_splash.jpg</v>
      </c>
      <c r="G360" s="72" t="str">
        <f>IF(ISBLANK(VLOOKUP($A360,Courses!$A:G, COLUMN(G360), 0)), "", VLOOKUP($A360,Courses!$A:G, COLUMN(G360), 0))</f>
        <v>coos_bay_golf_links_hole01.jpg</v>
      </c>
      <c r="H360" s="72" t="str">
        <f>IF(ISBLANK(VLOOKUP($A360,Courses!$A:H, COLUMN(H360), 0)), "", VLOOKUP($A360,Courses!$A:H, COLUMN(H360), 0))</f>
        <v/>
      </c>
      <c r="I360" s="72" t="str">
        <f>IF(ISBLANK(VLOOKUP($A360,Courses!$A:I, COLUMN(I360), 0)), "", VLOOKUP($A360,Courses!$A:I, COLUMN(I360), 0))</f>
        <v/>
      </c>
      <c r="J360" s="72" t="str">
        <f>IF(ISBLANK(VLOOKUP($A360,Courses!$A:J, COLUMN(J360), 0)), "", VLOOKUP($A360,Courses!$A:J, COLUMN(J360), 0))</f>
        <v/>
      </c>
      <c r="K360" s="57" t="str">
        <f>IF(ISBLANK(VLOOKUP($A360,Courses!$A:K, COLUMN(K360), 0)), "", VLOOKUP($A360,Courses!$A:K, COLUMN(K360), 0))</f>
        <v>coos_bay.zip</v>
      </c>
      <c r="L360" s="8" t="str">
        <f>IF(ISBLANK(VLOOKUP($A360,Courses!$A:L, COLUMN(L360), 0)), "", VLOOKUP($A360,Courses!$A:L, COLUMN(L360), 0))</f>
        <v>Jörgen Ekroth / DanO / Yannick Trives</v>
      </c>
      <c r="M360" s="8">
        <f>IF(ISBLANK(VLOOKUP($A360,Courses!$A:M, COLUMN(M360), 0)), "", VLOOKUP($A360,Courses!$A:M, COLUMN(M360), 0))</f>
        <v>17.8</v>
      </c>
      <c r="N360" s="9">
        <f>IF(ISBLANK(VLOOKUP($A360,Courses!$A:N, COLUMN(N360), 0)), "", VLOOKUP($A360,Courses!$A:N, COLUMN(N360), 0))</f>
        <v>37309</v>
      </c>
      <c r="O360" s="8" t="str">
        <f>IF(ISBLANK(VLOOKUP($A360,Courses!$A:O, COLUMN(O360), 0)), "", VLOOKUP($A360,Courses!$A:O, COLUMN(O360), 0))</f>
        <v>coosbay</v>
      </c>
      <c r="P360" s="8" t="str">
        <f>IF(ISBLANK(VLOOKUP($A360,Courses!$A:P, COLUMN(P360), 0)), "", VLOOKUP($A360,Courses!$A:P, COLUMN(P360), 0))</f>
        <v>coosbayblend</v>
      </c>
      <c r="Q360" s="8" t="str">
        <f>IF(ISBLANK(VLOOKUP($A360,Courses!$A:Q, COLUMN(Q360), 0)), "", VLOOKUP($A360,Courses!$A:Q, COLUMN(Q360), 0))</f>
        <v/>
      </c>
      <c r="R360" s="8" t="str">
        <f>IF(ISBLANK(VLOOKUP($A360,Courses!$A:R, COLUMN(R360), 0)), "", VLOOKUP($A360,Courses!$A:R, COLUMN(R360), 0))</f>
        <v/>
      </c>
      <c r="S360" s="8" t="str">
        <f>IF(ISBLANK(VLOOKUP($A360,Courses!$A:S, COLUMN(S360), 0)), "", VLOOKUP($A360,Courses!$A:S, COLUMN(S360), 0))</f>
        <v/>
      </c>
      <c r="T360" s="8" t="str">
        <f>IF(ISBLANK(VLOOKUP($A360,Courses!$A:T, COLUMN(T360), 0)), "", VLOOKUP($A360,Courses!$A:T, COLUMN(T360), 0))</f>
        <v/>
      </c>
      <c r="U360" s="8" t="str">
        <f>IF(ISBLANK(VLOOKUP($A360,Courses!$A:U, COLUMN(U360), 0)), "", VLOOKUP($A360,Courses!$A:U, COLUMN(U360), 0))</f>
        <v/>
      </c>
      <c r="V360" s="8" t="str">
        <f>IF(ISBLANK(VLOOKUP($A360,Courses!$A:V, COLUMN(V360), 0)), "", VLOOKUP($A360,Courses!$A:V, COLUMN(V360), 0))</f>
        <v/>
      </c>
      <c r="W360" s="8" t="str">
        <f>IF(ISBLANK(VLOOKUP($A360,Courses!$A:W, COLUMN(W360), 0)), "", VLOOKUP($A360,Courses!$A:W, COLUMN(W360), 0))</f>
        <v/>
      </c>
      <c r="X360" s="8" t="str">
        <f>IF(ISBLANK(VLOOKUP($A360,Courses!$A:X, COLUMN(X360), 0)), "", VLOOKUP($A360,Courses!$A:X, COLUMN(X360), 0))</f>
        <v/>
      </c>
      <c r="Y360" s="8" t="str">
        <f>IF(ISBLANK(VLOOKUP($A360,Courses!$A:Y, COLUMN(Y360), 0)), "", VLOOKUP($A360,Courses!$A:Y, COLUMN(Y360), 0))</f>
        <v/>
      </c>
      <c r="Z360" s="8" t="str">
        <f>IF(ISBLANK(VLOOKUP($A360,Courses!$A:Z, COLUMN(Z360), 0)), "", VLOOKUP($A360,Courses!$A:Z, COLUMN(Z360), 0))</f>
        <v/>
      </c>
      <c r="AA360" s="8" t="str">
        <f>IF(ISBLANK(VLOOKUP($A360,Courses!$A:AA, COLUMN(AA360), 0)), "", VLOOKUP($A360,Courses!$A:AA, COLUMN(AA360), 0))</f>
        <v/>
      </c>
      <c r="AB360" s="8" t="str">
        <f>IF(ISBLANK(VLOOKUP($A360,Courses!$A:AB, COLUMN(AB360), 0)), "", VLOOKUP($A360,Courses!$A:AB, COLUMN(AB360), 0))</f>
        <v/>
      </c>
      <c r="AC360" s="8" t="str">
        <f>IF(ISBLANK(VLOOKUP($A360,Courses!$A:AC, COLUMN(AC360), 0)), "", VLOOKUP($A360,Courses!$A:AC, COLUMN(AC360), 0))</f>
        <v/>
      </c>
      <c r="AD360" s="8" t="str">
        <f>IF(ISBLANK(VLOOKUP($A360,Courses!$A:AD, COLUMN(AD360), 0)), "", VLOOKUP($A360,Courses!$A:AD, COLUMN(AD360), 0))</f>
        <v/>
      </c>
      <c r="AE360" s="8" t="str">
        <f>IF(ISBLANK(VLOOKUP($A360,Courses!$A:AE, COLUMN(AE360), 0)), "", VLOOKUP($A360,Courses!$A:AE, COLUMN(AE360), 0))</f>
        <v/>
      </c>
      <c r="AF360" s="8" t="str">
        <f>IF(ISBLANK(VLOOKUP($A360,Courses!$A:AF, COLUMN(AF360), 0)), "", VLOOKUP($A360,Courses!$A:AF, COLUMN(AF360), 0))</f>
        <v/>
      </c>
      <c r="AG360" s="8" t="str">
        <f>IF(ISBLANK(VLOOKUP($A360,Courses!$A:AG, COLUMN(AG360), 0)), "", VLOOKUP($A360,Courses!$A:AG, COLUMN(AG360), 0))</f>
        <v>Sp</v>
      </c>
      <c r="AH360" s="8">
        <f>IF(ISBLANK(VLOOKUP($A360,Courses!$A:AH, COLUMN(AH360), 0)), "", VLOOKUP($A360,Courses!$A:AH, COLUMN(AH360), 0))</f>
        <v>1</v>
      </c>
      <c r="AI360" s="8" t="str">
        <f>IF(ISBLANK(VLOOKUP($A360,Courses!$A:AI, COLUMN(AI360), 0)), "", VLOOKUP($A360,Courses!$A:AI, COLUMN(AI360), 0))</f>
        <v/>
      </c>
      <c r="AJ360" s="8" t="str">
        <f>IF(ISBLANK(VLOOKUP($A360,Courses!$A:AJ, COLUMN(AJ360), 0)), "", VLOOKUP($A360,Courses!$A:AJ, COLUMN(AJ360), 0))</f>
        <v/>
      </c>
      <c r="AK360" s="8" t="str">
        <f>IF(ISBLANK(VLOOKUP($A360,Courses!$A:AK, COLUMN(AK360), 0)), "", VLOOKUP($A360,Courses!$A:AK, COLUMN(AK360), 0))</f>
        <v/>
      </c>
      <c r="AL360" s="8"/>
      <c r="AM360" s="8"/>
    </row>
    <row r="361" spans="1:39" ht="12.75" customHeight="1">
      <c r="A361" s="4">
        <v>479</v>
      </c>
      <c r="B361" s="4"/>
      <c r="C361" s="69" t="s">
        <v>1114</v>
      </c>
      <c r="D361" s="6" t="str">
        <f>IF(ISBLANK(VLOOKUP($A361,Courses!$A:D, COLUMN(D361), 0)), "", VLOOKUP($A361,Courses!$A:D, COLUMN(D361), 0))</f>
        <v>Desert</v>
      </c>
      <c r="E361" s="7" t="str">
        <f>IF(ISBLANK(VLOOKUP($A361,Courses!$A:E, COLUMN(E361), 0)), "", VLOOKUP($A361,Courses!$A:E, COLUMN(E361), 0))</f>
        <v/>
      </c>
      <c r="F361" s="72" t="str">
        <f>IF(ISBLANK(VLOOKUP($A361,Courses!$A:F, COLUMN(F361), 0)), "", VLOOKUP($A361,Courses!$A:F, COLUMN(F361), 0))</f>
        <v>cooters_bluff_gc_hole09.jpg</v>
      </c>
      <c r="G361" s="72" t="str">
        <f>IF(ISBLANK(VLOOKUP($A361,Courses!$A:G, COLUMN(G361), 0)), "", VLOOKUP($A361,Courses!$A:G, COLUMN(G361), 0))</f>
        <v>cooters_bluff_gc_hole18.jpg</v>
      </c>
      <c r="H361" s="72" t="str">
        <f>IF(ISBLANK(VLOOKUP($A361,Courses!$A:H, COLUMN(H361), 0)), "", VLOOKUP($A361,Courses!$A:H, COLUMN(H361), 0))</f>
        <v/>
      </c>
      <c r="I361" s="72" t="str">
        <f>IF(ISBLANK(VLOOKUP($A361,Courses!$A:I, COLUMN(I361), 0)), "", VLOOKUP($A361,Courses!$A:I, COLUMN(I361), 0))</f>
        <v/>
      </c>
      <c r="J361" s="72" t="str">
        <f>IF(ISBLANK(VLOOKUP($A361,Courses!$A:J, COLUMN(J361), 0)), "", VLOOKUP($A361,Courses!$A:J, COLUMN(J361), 0))</f>
        <v/>
      </c>
      <c r="K361" s="57" t="str">
        <f>IF(ISBLANK(VLOOKUP($A361,Courses!$A:K, COLUMN(K361), 0)), "", VLOOKUP($A361,Courses!$A:K, COLUMN(K361), 0))</f>
        <v>cooters_bluff.zip</v>
      </c>
      <c r="L361" s="8" t="str">
        <f>IF(ISBLANK(VLOOKUP($A361,Courses!$A:L, COLUMN(L361), 0)), "", VLOOKUP($A361,Courses!$A:L, COLUMN(L361), 0))</f>
        <v>Jerry Burnette</v>
      </c>
      <c r="M361" s="8">
        <f>IF(ISBLANK(VLOOKUP($A361,Courses!$A:M, COLUMN(M361), 0)), "", VLOOKUP($A361,Courses!$A:M, COLUMN(M361), 0))</f>
        <v>7.7</v>
      </c>
      <c r="N361" s="9">
        <f>IF(ISBLANK(VLOOKUP($A361,Courses!$A:N, COLUMN(N361), 0)), "", VLOOKUP($A361,Courses!$A:N, COLUMN(N361), 0))</f>
        <v>37196</v>
      </c>
      <c r="O361" s="8" t="str">
        <f>IF(ISBLANK(VLOOKUP($A361,Courses!$A:O, COLUMN(O361), 0)), "", VLOOKUP($A361,Courses!$A:O, COLUMN(O361), 0))</f>
        <v>bf</v>
      </c>
      <c r="P361" s="8" t="str">
        <f>IF(ISBLANK(VLOOKUP($A361,Courses!$A:P, COLUMN(P361), 0)), "", VLOOKUP($A361,Courses!$A:P, COLUMN(P361), 0))</f>
        <v>thelegacy</v>
      </c>
      <c r="Q361" s="8" t="str">
        <f>IF(ISBLANK(VLOOKUP($A361,Courses!$A:Q, COLUMN(Q361), 0)), "", VLOOKUP($A361,Courses!$A:Q, COLUMN(Q361), 0))</f>
        <v>tobaccoroad</v>
      </c>
      <c r="R361" s="8" t="str">
        <f>IF(ISBLANK(VLOOKUP($A361,Courses!$A:R, COLUMN(R361), 0)), "", VLOOKUP($A361,Courses!$A:R, COLUMN(R361), 0))</f>
        <v>valhalla</v>
      </c>
      <c r="S361" s="8" t="str">
        <f>IF(ISBLANK(VLOOKUP($A361,Courses!$A:S, COLUMN(S361), 0)), "", VLOOKUP($A361,Courses!$A:S, COLUMN(S361), 0))</f>
        <v/>
      </c>
      <c r="T361" s="8" t="str">
        <f>IF(ISBLANK(VLOOKUP($A361,Courses!$A:T, COLUMN(T361), 0)), "", VLOOKUP($A361,Courses!$A:T, COLUMN(T361), 0))</f>
        <v/>
      </c>
      <c r="U361" s="8" t="str">
        <f>IF(ISBLANK(VLOOKUP($A361,Courses!$A:U, COLUMN(U361), 0)), "", VLOOKUP($A361,Courses!$A:U, COLUMN(U361), 0))</f>
        <v/>
      </c>
      <c r="V361" s="8" t="str">
        <f>IF(ISBLANK(VLOOKUP($A361,Courses!$A:V, COLUMN(V361), 0)), "", VLOOKUP($A361,Courses!$A:V, COLUMN(V361), 0))</f>
        <v/>
      </c>
      <c r="W361" s="8" t="str">
        <f>IF(ISBLANK(VLOOKUP($A361,Courses!$A:W, COLUMN(W361), 0)), "", VLOOKUP($A361,Courses!$A:W, COLUMN(W361), 0))</f>
        <v/>
      </c>
      <c r="X361" s="8" t="str">
        <f>IF(ISBLANK(VLOOKUP($A361,Courses!$A:X, COLUMN(X361), 0)), "", VLOOKUP($A361,Courses!$A:X, COLUMN(X361), 0))</f>
        <v/>
      </c>
      <c r="Y361" s="8" t="str">
        <f>IF(ISBLANK(VLOOKUP($A361,Courses!$A:Y, COLUMN(Y361), 0)), "", VLOOKUP($A361,Courses!$A:Y, COLUMN(Y361), 0))</f>
        <v/>
      </c>
      <c r="Z361" s="8" t="str">
        <f>IF(ISBLANK(VLOOKUP($A361,Courses!$A:Z, COLUMN(Z361), 0)), "", VLOOKUP($A361,Courses!$A:Z, COLUMN(Z361), 0))</f>
        <v/>
      </c>
      <c r="AA361" s="8" t="str">
        <f>IF(ISBLANK(VLOOKUP($A361,Courses!$A:AA, COLUMN(AA361), 0)), "", VLOOKUP($A361,Courses!$A:AA, COLUMN(AA361), 0))</f>
        <v/>
      </c>
      <c r="AB361" s="8" t="str">
        <f>IF(ISBLANK(VLOOKUP($A361,Courses!$A:AB, COLUMN(AB361), 0)), "", VLOOKUP($A361,Courses!$A:AB, COLUMN(AB361), 0))</f>
        <v/>
      </c>
      <c r="AC361" s="8" t="str">
        <f>IF(ISBLANK(VLOOKUP($A361,Courses!$A:AC, COLUMN(AC361), 0)), "", VLOOKUP($A361,Courses!$A:AC, COLUMN(AC361), 0))</f>
        <v/>
      </c>
      <c r="AD361" s="8" t="str">
        <f>IF(ISBLANK(VLOOKUP($A361,Courses!$A:AD, COLUMN(AD361), 0)), "", VLOOKUP($A361,Courses!$A:AD, COLUMN(AD361), 0))</f>
        <v/>
      </c>
      <c r="AE361" s="8" t="str">
        <f>IF(ISBLANK(VLOOKUP($A361,Courses!$A:AE, COLUMN(AE361), 0)), "", VLOOKUP($A361,Courses!$A:AE, COLUMN(AE361), 0))</f>
        <v/>
      </c>
      <c r="AF361" s="8" t="str">
        <f>IF(ISBLANK(VLOOKUP($A361,Courses!$A:AF, COLUMN(AF361), 0)), "", VLOOKUP($A361,Courses!$A:AF, COLUMN(AF361), 0))</f>
        <v/>
      </c>
      <c r="AG361" s="8">
        <f>IF(ISBLANK(VLOOKUP($A361,Courses!$A:AG, COLUMN(AG361), 0)), "", VLOOKUP($A361,Courses!$A:AG, COLUMN(AG361), 0))</f>
        <v>9</v>
      </c>
      <c r="AH361" s="8">
        <f>IF(ISBLANK(VLOOKUP($A361,Courses!$A:AH, COLUMN(AH361), 0)), "", VLOOKUP($A361,Courses!$A:AH, COLUMN(AH361), 0))</f>
        <v>18</v>
      </c>
      <c r="AI361" s="8" t="str">
        <f>IF(ISBLANK(VLOOKUP($A361,Courses!$A:AI, COLUMN(AI361), 0)), "", VLOOKUP($A361,Courses!$A:AI, COLUMN(AI361), 0))</f>
        <v/>
      </c>
      <c r="AJ361" s="8" t="str">
        <f>IF(ISBLANK(VLOOKUP($A361,Courses!$A:AJ, COLUMN(AJ361), 0)), "", VLOOKUP($A361,Courses!$A:AJ, COLUMN(AJ361), 0))</f>
        <v/>
      </c>
      <c r="AK361" s="8" t="str">
        <f>IF(ISBLANK(VLOOKUP($A361,Courses!$A:AK, COLUMN(AK361), 0)), "", VLOOKUP($A361,Courses!$A:AK, COLUMN(AK361), 0))</f>
        <v/>
      </c>
      <c r="AL361" s="8"/>
      <c r="AM361" s="8"/>
    </row>
    <row r="362" spans="1:39" ht="12.75" customHeight="1">
      <c r="A362" s="4">
        <v>1897</v>
      </c>
      <c r="B362" s="4"/>
      <c r="C362" s="69" t="s">
        <v>9828</v>
      </c>
      <c r="D362" s="6" t="str">
        <f>IF(ISBLANK(VLOOKUP($A362,Courses!$A:D, COLUMN(D362), 0)), "", VLOOKUP($A362,Courses!$A:D, COLUMN(D362), 0))</f>
        <v>Links</v>
      </c>
      <c r="E362" s="7" t="str">
        <f>IF(ISBLANK(VLOOKUP($A362,Courses!$A:E, COLUMN(E362), 0)), "", VLOOKUP($A362,Courses!$A:E, COLUMN(E362), 0))</f>
        <v/>
      </c>
      <c r="F362" s="72" t="str">
        <f>IF(ISBLANK(VLOOKUP($A362,Courses!$A:F, COLUMN(F362), 0)), "", VLOOKUP($A362,Courses!$A:F, COLUMN(F362), 0))</f>
        <v>copper_fox_splash.jpg</v>
      </c>
      <c r="G362" s="72" t="str">
        <f>IF(ISBLANK(VLOOKUP($A362,Courses!$A:G, COLUMN(G362), 0)), "", VLOOKUP($A362,Courses!$A:G, COLUMN(G362), 0))</f>
        <v>copper_fox_map.jpg</v>
      </c>
      <c r="H362" s="72" t="str">
        <f>IF(ISBLANK(VLOOKUP($A362,Courses!$A:H, COLUMN(H362), 0)), "", VLOOKUP($A362,Courses!$A:H, COLUMN(H362), 0))</f>
        <v>copper_fox_hole11.jpg</v>
      </c>
      <c r="I362" s="72" t="str">
        <f>IF(ISBLANK(VLOOKUP($A362,Courses!$A:I, COLUMN(I362), 0)), "", VLOOKUP($A362,Courses!$A:I, COLUMN(I362), 0))</f>
        <v>copper_fox_hole18.jpg</v>
      </c>
      <c r="J362" s="72" t="str">
        <f>IF(ISBLANK(VLOOKUP($A362,Courses!$A:J, COLUMN(J362), 0)), "", VLOOKUP($A362,Courses!$A:J, COLUMN(J362), 0))</f>
        <v/>
      </c>
      <c r="K362" s="57" t="str">
        <f>IF(ISBLANK(VLOOKUP($A362,Courses!$A:K, COLUMN(K362), 0)), "", VLOOKUP($A362,Courses!$A:K, COLUMN(K362), 0))</f>
        <v>copper_fox.zip</v>
      </c>
      <c r="L362" s="8" t="str">
        <f>IF(ISBLANK(VLOOKUP($A362,Courses!$A:L, COLUMN(L362), 0)), "", VLOOKUP($A362,Courses!$A:L, COLUMN(L362), 0))</f>
        <v>Jim Hall</v>
      </c>
      <c r="M362" s="8">
        <f>IF(ISBLANK(VLOOKUP($A362,Courses!$A:M, COLUMN(M362), 0)), "", VLOOKUP($A362,Courses!$A:M, COLUMN(M362), 0))</f>
        <v>25.3</v>
      </c>
      <c r="N362" s="9">
        <f>IF(ISBLANK(VLOOKUP($A362,Courses!$A:N, COLUMN(N362), 0)), "", VLOOKUP($A362,Courses!$A:N, COLUMN(N362), 0))</f>
        <v>44630</v>
      </c>
      <c r="O362" s="8" t="str">
        <f>IF(ISBLANK(VLOOKUP($A362,Courses!$A:O, COLUMN(O362), 0)), "", VLOOKUP($A362,Courses!$A:O, COLUMN(O362), 0))</f>
        <v>blends</v>
      </c>
      <c r="P362" s="8" t="str">
        <f>IF(ISBLANK(VLOOKUP($A362,Courses!$A:P, COLUMN(P362), 0)), "", VLOOKUP($A362,Courses!$A:P, COLUMN(P362), 0))</f>
        <v>coosbay</v>
      </c>
      <c r="Q362" s="8" t="str">
        <f>IF(ISBLANK(VLOOKUP($A362,Courses!$A:Q, COLUMN(Q362), 0)), "", VLOOKUP($A362,Courses!$A:Q, COLUMN(Q362), 0))</f>
        <v>glenmarnock</v>
      </c>
      <c r="R362" s="8" t="str">
        <f>IF(ISBLANK(VLOOKUP($A362,Courses!$A:R, COLUMN(R362), 0)), "", VLOOKUP($A362,Courses!$A:R, COLUMN(R362), 0))</f>
        <v>oldhead</v>
      </c>
      <c r="S362" s="8" t="str">
        <f>IF(ISBLANK(VLOOKUP($A362,Courses!$A:S, COLUMN(S362), 0)), "", VLOOKUP($A362,Courses!$A:S, COLUMN(S362), 0))</f>
        <v/>
      </c>
      <c r="T362" s="8" t="str">
        <f>IF(ISBLANK(VLOOKUP($A362,Courses!$A:T, COLUMN(T362), 0)), "", VLOOKUP($A362,Courses!$A:T, COLUMN(T362), 0))</f>
        <v/>
      </c>
      <c r="U362" s="8" t="str">
        <f>IF(ISBLANK(VLOOKUP($A362,Courses!$A:U, COLUMN(U362), 0)), "", VLOOKUP($A362,Courses!$A:U, COLUMN(U362), 0))</f>
        <v/>
      </c>
      <c r="V362" s="8" t="str">
        <f>IF(ISBLANK(VLOOKUP($A362,Courses!$A:V, COLUMN(V362), 0)), "", VLOOKUP($A362,Courses!$A:V, COLUMN(V362), 0))</f>
        <v/>
      </c>
      <c r="W362" s="8" t="str">
        <f>IF(ISBLANK(VLOOKUP($A362,Courses!$A:W, COLUMN(W362), 0)), "", VLOOKUP($A362,Courses!$A:W, COLUMN(W362), 0))</f>
        <v/>
      </c>
      <c r="X362" s="8" t="str">
        <f>IF(ISBLANK(VLOOKUP($A362,Courses!$A:X, COLUMN(X362), 0)), "", VLOOKUP($A362,Courses!$A:X, COLUMN(X362), 0))</f>
        <v/>
      </c>
      <c r="Y362" s="8" t="str">
        <f>IF(ISBLANK(VLOOKUP($A362,Courses!$A:Y, COLUMN(Y362), 0)), "", VLOOKUP($A362,Courses!$A:Y, COLUMN(Y362), 0))</f>
        <v/>
      </c>
      <c r="Z362" s="8" t="str">
        <f>IF(ISBLANK(VLOOKUP($A362,Courses!$A:Z, COLUMN(Z362), 0)), "", VLOOKUP($A362,Courses!$A:Z, COLUMN(Z362), 0))</f>
        <v/>
      </c>
      <c r="AA362" s="8" t="str">
        <f>IF(ISBLANK(VLOOKUP($A362,Courses!$A:AA, COLUMN(AA362), 0)), "", VLOOKUP($A362,Courses!$A:AA, COLUMN(AA362), 0))</f>
        <v/>
      </c>
      <c r="AB362" s="8" t="str">
        <f>IF(ISBLANK(VLOOKUP($A362,Courses!$A:AB, COLUMN(AB362), 0)), "", VLOOKUP($A362,Courses!$A:AB, COLUMN(AB362), 0))</f>
        <v/>
      </c>
      <c r="AC362" s="8" t="str">
        <f>IF(ISBLANK(VLOOKUP($A362,Courses!$A:AC, COLUMN(AC362), 0)), "", VLOOKUP($A362,Courses!$A:AC, COLUMN(AC362), 0))</f>
        <v/>
      </c>
      <c r="AD362" s="8" t="str">
        <f>IF(ISBLANK(VLOOKUP($A362,Courses!$A:AD, COLUMN(AD362), 0)), "", VLOOKUP($A362,Courses!$A:AD, COLUMN(AD362), 0))</f>
        <v/>
      </c>
      <c r="AE362" s="8" t="str">
        <f>IF(ISBLANK(VLOOKUP($A362,Courses!$A:AE, COLUMN(AE362), 0)), "", VLOOKUP($A362,Courses!$A:AE, COLUMN(AE362), 0))</f>
        <v/>
      </c>
      <c r="AF362" s="8" t="str">
        <f>IF(ISBLANK(VLOOKUP($A362,Courses!$A:AF, COLUMN(AF362), 0)), "", VLOOKUP($A362,Courses!$A:AF, COLUMN(AF362), 0))</f>
        <v/>
      </c>
      <c r="AG362" s="8" t="str">
        <f>IF(ISBLANK(VLOOKUP($A362,Courses!$A:AG, COLUMN(AG362), 0)), "", VLOOKUP($A362,Courses!$A:AG, COLUMN(AG362), 0))</f>
        <v>Sp</v>
      </c>
      <c r="AH362" s="8" t="str">
        <f>IF(ISBLANK(VLOOKUP($A362,Courses!$A:AH, COLUMN(AH362), 0)), "", VLOOKUP($A362,Courses!$A:AH, COLUMN(AH362), 0))</f>
        <v>Map</v>
      </c>
      <c r="AI362" s="8">
        <f>IF(ISBLANK(VLOOKUP($A362,Courses!$A:AI, COLUMN(AI362), 0)), "", VLOOKUP($A362,Courses!$A:AI, COLUMN(AI362), 0))</f>
        <v>11</v>
      </c>
      <c r="AJ362" s="8">
        <f>IF(ISBLANK(VLOOKUP($A362,Courses!$A:AJ, COLUMN(AJ362), 0)), "", VLOOKUP($A362,Courses!$A:AJ, COLUMN(AJ362), 0))</f>
        <v>18</v>
      </c>
      <c r="AK362" s="8" t="str">
        <f>IF(ISBLANK(VLOOKUP($A362,Courses!$A:AK, COLUMN(AK362), 0)), "", VLOOKUP($A362,Courses!$A:AK, COLUMN(AK362), 0))</f>
        <v/>
      </c>
      <c r="AL362" s="8"/>
      <c r="AM362" s="8"/>
    </row>
    <row r="363" spans="1:39" ht="12.75" customHeight="1">
      <c r="A363" s="4">
        <v>1498</v>
      </c>
      <c r="B363" s="4"/>
      <c r="C363" s="69" t="s">
        <v>1118</v>
      </c>
      <c r="D363" s="6" t="str">
        <f>IF(ISBLANK(VLOOKUP($A363,Courses!$A:D, COLUMN(D363), 0)), "", VLOOKUP($A363,Courses!$A:D, COLUMN(D363), 0))</f>
        <v>Mtn valley</v>
      </c>
      <c r="E363" s="7" t="str">
        <f>IF(ISBLANK(VLOOKUP($A363,Courses!$A:E, COLUMN(E363), 0)), "", VLOOKUP($A363,Courses!$A:E, COLUMN(E363), 0))</f>
        <v/>
      </c>
      <c r="F363" s="72" t="str">
        <f>IF(ISBLANK(VLOOKUP($A363,Courses!$A:F, COLUMN(F363), 0)), "", VLOOKUP($A363,Courses!$A:F, COLUMN(F363), 0))</f>
        <v>copperhead_splash.jpg</v>
      </c>
      <c r="G363" s="72" t="str">
        <f>IF(ISBLANK(VLOOKUP($A363,Courses!$A:G, COLUMN(G363), 0)), "", VLOOKUP($A363,Courses!$A:G, COLUMN(G363), 0))</f>
        <v>copperhead_by_robert_hole09.jpg</v>
      </c>
      <c r="H363" s="72" t="str">
        <f>IF(ISBLANK(VLOOKUP($A363,Courses!$A:H, COLUMN(H363), 0)), "", VLOOKUP($A363,Courses!$A:H, COLUMN(H363), 0))</f>
        <v/>
      </c>
      <c r="I363" s="72" t="str">
        <f>IF(ISBLANK(VLOOKUP($A363,Courses!$A:I, COLUMN(I363), 0)), "", VLOOKUP($A363,Courses!$A:I, COLUMN(I363), 0))</f>
        <v/>
      </c>
      <c r="J363" s="72" t="str">
        <f>IF(ISBLANK(VLOOKUP($A363,Courses!$A:J, COLUMN(J363), 0)), "", VLOOKUP($A363,Courses!$A:J, COLUMN(J363), 0))</f>
        <v/>
      </c>
      <c r="K363" s="57" t="str">
        <f>IF(ISBLANK(VLOOKUP($A363,Courses!$A:K, COLUMN(K363), 0)), "", VLOOKUP($A363,Courses!$A:K, COLUMN(K363), 0))</f>
        <v>copperhead.zip</v>
      </c>
      <c r="L363" s="8" t="str">
        <f>IF(ISBLANK(VLOOKUP($A363,Courses!$A:L, COLUMN(L363), 0)), "", VLOOKUP($A363,Courses!$A:L, COLUMN(L363), 0))</f>
        <v>Robert@</v>
      </c>
      <c r="M363" s="8">
        <f>IF(ISBLANK(VLOOKUP($A363,Courses!$A:M, COLUMN(M363), 0)), "", VLOOKUP($A363,Courses!$A:M, COLUMN(M363), 0))</f>
        <v>25.6</v>
      </c>
      <c r="N363" s="9">
        <f>IF(ISBLANK(VLOOKUP($A363,Courses!$A:N, COLUMN(N363), 0)), "", VLOOKUP($A363,Courses!$A:N, COLUMN(N363), 0))</f>
        <v>38969</v>
      </c>
      <c r="O363" s="8" t="str">
        <f>IF(ISBLANK(VLOOKUP($A363,Courses!$A:O, COLUMN(O363), 0)), "", VLOOKUP($A363,Courses!$A:O, COLUMN(O363), 0))</f>
        <v>arrowheadgc</v>
      </c>
      <c r="P363" s="8" t="str">
        <f>IF(ISBLANK(VLOOKUP($A363,Courses!$A:P, COLUMN(P363), 0)), "", VLOOKUP($A363,Courses!$A:P, COLUMN(P363), 0))</f>
        <v>arrowheadver2</v>
      </c>
      <c r="Q363" s="8" t="str">
        <f>IF(ISBLANK(VLOOKUP($A363,Courses!$A:Q, COLUMN(Q363), 0)), "", VLOOKUP($A363,Courses!$A:Q, COLUMN(Q363), 0))</f>
        <v>beartooth</v>
      </c>
      <c r="R363" s="8" t="str">
        <f>IF(ISBLANK(VLOOKUP($A363,Courses!$A:R, COLUMN(R363), 0)), "", VLOOKUP($A363,Courses!$A:R, COLUMN(R363), 0))</f>
        <v>magallowaymountainver2</v>
      </c>
      <c r="S363" s="8" t="str">
        <f>IF(ISBLANK(VLOOKUP($A363,Courses!$A:S, COLUMN(S363), 0)), "", VLOOKUP($A363,Courses!$A:S, COLUMN(S363), 0))</f>
        <v>sammamish</v>
      </c>
      <c r="T363" s="8" t="str">
        <f>IF(ISBLANK(VLOOKUP($A363,Courses!$A:T, COLUMN(T363), 0)), "", VLOOKUP($A363,Courses!$A:T, COLUMN(T363), 0))</f>
        <v>sawgrassobjects</v>
      </c>
      <c r="U363" s="8" t="str">
        <f>IF(ISBLANK(VLOOKUP($A363,Courses!$A:U, COLUMN(U363), 0)), "", VLOOKUP($A363,Courses!$A:U, COLUMN(U363), 0))</f>
        <v/>
      </c>
      <c r="V363" s="8" t="str">
        <f>IF(ISBLANK(VLOOKUP($A363,Courses!$A:V, COLUMN(V363), 0)), "", VLOOKUP($A363,Courses!$A:V, COLUMN(V363), 0))</f>
        <v/>
      </c>
      <c r="W363" s="8" t="str">
        <f>IF(ISBLANK(VLOOKUP($A363,Courses!$A:W, COLUMN(W363), 0)), "", VLOOKUP($A363,Courses!$A:W, COLUMN(W363), 0))</f>
        <v/>
      </c>
      <c r="X363" s="8" t="str">
        <f>IF(ISBLANK(VLOOKUP($A363,Courses!$A:X, COLUMN(X363), 0)), "", VLOOKUP($A363,Courses!$A:X, COLUMN(X363), 0))</f>
        <v/>
      </c>
      <c r="Y363" s="8" t="str">
        <f>IF(ISBLANK(VLOOKUP($A363,Courses!$A:Y, COLUMN(Y363), 0)), "", VLOOKUP($A363,Courses!$A:Y, COLUMN(Y363), 0))</f>
        <v/>
      </c>
      <c r="Z363" s="8" t="str">
        <f>IF(ISBLANK(VLOOKUP($A363,Courses!$A:Z, COLUMN(Z363), 0)), "", VLOOKUP($A363,Courses!$A:Z, COLUMN(Z363), 0))</f>
        <v/>
      </c>
      <c r="AA363" s="8" t="str">
        <f>IF(ISBLANK(VLOOKUP($A363,Courses!$A:AA, COLUMN(AA363), 0)), "", VLOOKUP($A363,Courses!$A:AA, COLUMN(AA363), 0))</f>
        <v/>
      </c>
      <c r="AB363" s="8" t="str">
        <f>IF(ISBLANK(VLOOKUP($A363,Courses!$A:AB, COLUMN(AB363), 0)), "", VLOOKUP($A363,Courses!$A:AB, COLUMN(AB363), 0))</f>
        <v/>
      </c>
      <c r="AC363" s="8" t="str">
        <f>IF(ISBLANK(VLOOKUP($A363,Courses!$A:AC, COLUMN(AC363), 0)), "", VLOOKUP($A363,Courses!$A:AC, COLUMN(AC363), 0))</f>
        <v/>
      </c>
      <c r="AD363" s="8" t="str">
        <f>IF(ISBLANK(VLOOKUP($A363,Courses!$A:AD, COLUMN(AD363), 0)), "", VLOOKUP($A363,Courses!$A:AD, COLUMN(AD363), 0))</f>
        <v/>
      </c>
      <c r="AE363" s="8" t="str">
        <f>IF(ISBLANK(VLOOKUP($A363,Courses!$A:AE, COLUMN(AE363), 0)), "", VLOOKUP($A363,Courses!$A:AE, COLUMN(AE363), 0))</f>
        <v/>
      </c>
      <c r="AF363" s="8" t="str">
        <f>IF(ISBLANK(VLOOKUP($A363,Courses!$A:AF, COLUMN(AF363), 0)), "", VLOOKUP($A363,Courses!$A:AF, COLUMN(AF363), 0))</f>
        <v/>
      </c>
      <c r="AG363" s="8" t="str">
        <f>IF(ISBLANK(VLOOKUP($A363,Courses!$A:AG, COLUMN(AG363), 0)), "", VLOOKUP($A363,Courses!$A:AG, COLUMN(AG363), 0))</f>
        <v>Sp</v>
      </c>
      <c r="AH363" s="8">
        <f>IF(ISBLANK(VLOOKUP($A363,Courses!$A:AH, COLUMN(AH363), 0)), "", VLOOKUP($A363,Courses!$A:AH, COLUMN(AH363), 0))</f>
        <v>9</v>
      </c>
      <c r="AI363" s="8" t="str">
        <f>IF(ISBLANK(VLOOKUP($A363,Courses!$A:AI, COLUMN(AI363), 0)), "", VLOOKUP($A363,Courses!$A:AI, COLUMN(AI363), 0))</f>
        <v/>
      </c>
      <c r="AJ363" s="8" t="str">
        <f>IF(ISBLANK(VLOOKUP($A363,Courses!$A:AJ, COLUMN(AJ363), 0)), "", VLOOKUP($A363,Courses!$A:AJ, COLUMN(AJ363), 0))</f>
        <v/>
      </c>
      <c r="AK363" s="8" t="str">
        <f>IF(ISBLANK(VLOOKUP($A363,Courses!$A:AK, COLUMN(AK363), 0)), "", VLOOKUP($A363,Courses!$A:AK, COLUMN(AK363), 0))</f>
        <v/>
      </c>
      <c r="AL363" s="8"/>
      <c r="AM363" s="8"/>
    </row>
    <row r="364" spans="1:39" ht="12.75" customHeight="1">
      <c r="A364" s="4">
        <v>478</v>
      </c>
      <c r="B364" s="4"/>
      <c r="C364" s="69" t="s">
        <v>1120</v>
      </c>
      <c r="D364" s="6" t="str">
        <f>IF(ISBLANK(VLOOKUP($A364,Courses!$A:D, COLUMN(D364), 0)), "", VLOOKUP($A364,Courses!$A:D, COLUMN(D364), 0))</f>
        <v>Desert</v>
      </c>
      <c r="E364" s="7" t="str">
        <f>IF(ISBLANK(VLOOKUP($A364,Courses!$A:E, COLUMN(E364), 0)), "", VLOOKUP($A364,Courses!$A:E, COLUMN(E364), 0))</f>
        <v/>
      </c>
      <c r="F364" s="72" t="str">
        <f>IF(ISBLANK(VLOOKUP($A364,Courses!$A:F, COLUMN(F364), 0)), "", VLOOKUP($A364,Courses!$A:F, COLUMN(F364), 0))</f>
        <v>copyright_club_gr_hole02.jpg</v>
      </c>
      <c r="G364" s="72" t="str">
        <f>IF(ISBLANK(VLOOKUP($A364,Courses!$A:G, COLUMN(G364), 0)), "", VLOOKUP($A364,Courses!$A:G, COLUMN(G364), 0))</f>
        <v>copyright_club_gr_hole18.jpg</v>
      </c>
      <c r="H364" s="72" t="str">
        <f>IF(ISBLANK(VLOOKUP($A364,Courses!$A:H, COLUMN(H364), 0)), "", VLOOKUP($A364,Courses!$A:H, COLUMN(H364), 0))</f>
        <v/>
      </c>
      <c r="I364" s="72" t="str">
        <f>IF(ISBLANK(VLOOKUP($A364,Courses!$A:I, COLUMN(I364), 0)), "", VLOOKUP($A364,Courses!$A:I, COLUMN(I364), 0))</f>
        <v/>
      </c>
      <c r="J364" s="72" t="str">
        <f>IF(ISBLANK(VLOOKUP($A364,Courses!$A:J, COLUMN(J364), 0)), "", VLOOKUP($A364,Courses!$A:J, COLUMN(J364), 0))</f>
        <v/>
      </c>
      <c r="K364" s="57" t="str">
        <f>IF(ISBLANK(VLOOKUP($A364,Courses!$A:K, COLUMN(K364), 0)), "", VLOOKUP($A364,Courses!$A:K, COLUMN(K364), 0))</f>
        <v>copyright_club_gr.zip</v>
      </c>
      <c r="L364" s="8" t="str">
        <f>IF(ISBLANK(VLOOKUP($A364,Courses!$A:L, COLUMN(L364), 0)), "", VLOOKUP($A364,Courses!$A:L, COLUMN(L364), 0))</f>
        <v>Dammpa</v>
      </c>
      <c r="M364" s="8">
        <f>IF(ISBLANK(VLOOKUP($A364,Courses!$A:M, COLUMN(M364), 0)), "", VLOOKUP($A364,Courses!$A:M, COLUMN(M364), 0))</f>
        <v>12.4</v>
      </c>
      <c r="N364" s="9">
        <f>IF(ISBLANK(VLOOKUP($A364,Courses!$A:N, COLUMN(N364), 0)), "", VLOOKUP($A364,Courses!$A:N, COLUMN(N364), 0))</f>
        <v>36843</v>
      </c>
      <c r="O364" s="8" t="str">
        <f>IF(ISBLANK(VLOOKUP($A364,Courses!$A:O, COLUMN(O364), 0)), "", VLOOKUP($A364,Courses!$A:O, COLUMN(O364), 0))</f>
        <v>ccdesertpalms</v>
      </c>
      <c r="P364" s="8" t="str">
        <f>IF(ISBLANK(VLOOKUP($A364,Courses!$A:P, COLUMN(P364), 0)), "", VLOOKUP($A364,Courses!$A:P, COLUMN(P364), 0))</f>
        <v/>
      </c>
      <c r="Q364" s="8" t="str">
        <f>IF(ISBLANK(VLOOKUP($A364,Courses!$A:Q, COLUMN(Q364), 0)), "", VLOOKUP($A364,Courses!$A:Q, COLUMN(Q364), 0))</f>
        <v/>
      </c>
      <c r="R364" s="8" t="str">
        <f>IF(ISBLANK(VLOOKUP($A364,Courses!$A:R, COLUMN(R364), 0)), "", VLOOKUP($A364,Courses!$A:R, COLUMN(R364), 0))</f>
        <v/>
      </c>
      <c r="S364" s="8" t="str">
        <f>IF(ISBLANK(VLOOKUP($A364,Courses!$A:S, COLUMN(S364), 0)), "", VLOOKUP($A364,Courses!$A:S, COLUMN(S364), 0))</f>
        <v/>
      </c>
      <c r="T364" s="8" t="str">
        <f>IF(ISBLANK(VLOOKUP($A364,Courses!$A:T, COLUMN(T364), 0)), "", VLOOKUP($A364,Courses!$A:T, COLUMN(T364), 0))</f>
        <v/>
      </c>
      <c r="U364" s="8" t="str">
        <f>IF(ISBLANK(VLOOKUP($A364,Courses!$A:U, COLUMN(U364), 0)), "", VLOOKUP($A364,Courses!$A:U, COLUMN(U364), 0))</f>
        <v/>
      </c>
      <c r="V364" s="8" t="str">
        <f>IF(ISBLANK(VLOOKUP($A364,Courses!$A:V, COLUMN(V364), 0)), "", VLOOKUP($A364,Courses!$A:V, COLUMN(V364), 0))</f>
        <v/>
      </c>
      <c r="W364" s="8" t="str">
        <f>IF(ISBLANK(VLOOKUP($A364,Courses!$A:W, COLUMN(W364), 0)), "", VLOOKUP($A364,Courses!$A:W, COLUMN(W364), 0))</f>
        <v/>
      </c>
      <c r="X364" s="8" t="str">
        <f>IF(ISBLANK(VLOOKUP($A364,Courses!$A:X, COLUMN(X364), 0)), "", VLOOKUP($A364,Courses!$A:X, COLUMN(X364), 0))</f>
        <v/>
      </c>
      <c r="Y364" s="8" t="str">
        <f>IF(ISBLANK(VLOOKUP($A364,Courses!$A:Y, COLUMN(Y364), 0)), "", VLOOKUP($A364,Courses!$A:Y, COLUMN(Y364), 0))</f>
        <v/>
      </c>
      <c r="Z364" s="8" t="str">
        <f>IF(ISBLANK(VLOOKUP($A364,Courses!$A:Z, COLUMN(Z364), 0)), "", VLOOKUP($A364,Courses!$A:Z, COLUMN(Z364), 0))</f>
        <v/>
      </c>
      <c r="AA364" s="8" t="str">
        <f>IF(ISBLANK(VLOOKUP($A364,Courses!$A:AA, COLUMN(AA364), 0)), "", VLOOKUP($A364,Courses!$A:AA, COLUMN(AA364), 0))</f>
        <v/>
      </c>
      <c r="AB364" s="8" t="str">
        <f>IF(ISBLANK(VLOOKUP($A364,Courses!$A:AB, COLUMN(AB364), 0)), "", VLOOKUP($A364,Courses!$A:AB, COLUMN(AB364), 0))</f>
        <v/>
      </c>
      <c r="AC364" s="8" t="str">
        <f>IF(ISBLANK(VLOOKUP($A364,Courses!$A:AC, COLUMN(AC364), 0)), "", VLOOKUP($A364,Courses!$A:AC, COLUMN(AC364), 0))</f>
        <v/>
      </c>
      <c r="AD364" s="8" t="str">
        <f>IF(ISBLANK(VLOOKUP($A364,Courses!$A:AD, COLUMN(AD364), 0)), "", VLOOKUP($A364,Courses!$A:AD, COLUMN(AD364), 0))</f>
        <v/>
      </c>
      <c r="AE364" s="8" t="str">
        <f>IF(ISBLANK(VLOOKUP($A364,Courses!$A:AE, COLUMN(AE364), 0)), "", VLOOKUP($A364,Courses!$A:AE, COLUMN(AE364), 0))</f>
        <v/>
      </c>
      <c r="AF364" s="8" t="str">
        <f>IF(ISBLANK(VLOOKUP($A364,Courses!$A:AF, COLUMN(AF364), 0)), "", VLOOKUP($A364,Courses!$A:AF, COLUMN(AF364), 0))</f>
        <v/>
      </c>
      <c r="AG364" s="8">
        <f>IF(ISBLANK(VLOOKUP($A364,Courses!$A:AG, COLUMN(AG364), 0)), "", VLOOKUP($A364,Courses!$A:AG, COLUMN(AG364), 0))</f>
        <v>2</v>
      </c>
      <c r="AH364" s="8">
        <f>IF(ISBLANK(VLOOKUP($A364,Courses!$A:AH, COLUMN(AH364), 0)), "", VLOOKUP($A364,Courses!$A:AH, COLUMN(AH364), 0))</f>
        <v>18</v>
      </c>
      <c r="AI364" s="8" t="str">
        <f>IF(ISBLANK(VLOOKUP($A364,Courses!$A:AI, COLUMN(AI364), 0)), "", VLOOKUP($A364,Courses!$A:AI, COLUMN(AI364), 0))</f>
        <v/>
      </c>
      <c r="AJ364" s="8" t="str">
        <f>IF(ISBLANK(VLOOKUP($A364,Courses!$A:AJ, COLUMN(AJ364), 0)), "", VLOOKUP($A364,Courses!$A:AJ, COLUMN(AJ364), 0))</f>
        <v/>
      </c>
      <c r="AK364" s="8" t="str">
        <f>IF(ISBLANK(VLOOKUP($A364,Courses!$A:AK, COLUMN(AK364), 0)), "", VLOOKUP($A364,Courses!$A:AK, COLUMN(AK364), 0))</f>
        <v/>
      </c>
      <c r="AL364" s="8"/>
      <c r="AM364" s="8"/>
    </row>
    <row r="365" spans="1:39" ht="12.75" customHeight="1">
      <c r="A365" s="4">
        <v>950</v>
      </c>
      <c r="B365" s="4"/>
      <c r="C365" s="69" t="s">
        <v>8689</v>
      </c>
      <c r="D365" s="6" t="str">
        <f>IF(ISBLANK(VLOOKUP($A365,Courses!$A:D, COLUMN(D365), 0)), "", VLOOKUP($A365,Courses!$A:D, COLUMN(D365), 0))</f>
        <v>Links</v>
      </c>
      <c r="E365" s="7" t="str">
        <f>IF(ISBLANK(VLOOKUP($A365,Courses!$A:E, COLUMN(E365), 0)), "", VLOOKUP($A365,Courses!$A:E, COLUMN(E365), 0))</f>
        <v/>
      </c>
      <c r="F365" s="72" t="str">
        <f>IF(ISBLANK(VLOOKUP($A365,Courses!$A:F, COLUMN(F365), 0)), "", VLOOKUP($A365,Courses!$A:F, COLUMN(F365), 0))</f>
        <v>royal_and_ancient_copyright_links_splash.jpg</v>
      </c>
      <c r="G365" s="72" t="str">
        <f>IF(ISBLANK(VLOOKUP($A365,Courses!$A:G, COLUMN(G365), 0)), "", VLOOKUP($A365,Courses!$A:G, COLUMN(G365), 0))</f>
        <v>royal_and_ancient_copyright_links_hole04.jpg</v>
      </c>
      <c r="H365" s="72" t="str">
        <f>IF(ISBLANK(VLOOKUP($A365,Courses!$A:H, COLUMN(H365), 0)), "", VLOOKUP($A365,Courses!$A:H, COLUMN(H365), 0))</f>
        <v/>
      </c>
      <c r="I365" s="72" t="str">
        <f>IF(ISBLANK(VLOOKUP($A365,Courses!$A:I, COLUMN(I365), 0)), "", VLOOKUP($A365,Courses!$A:I, COLUMN(I365), 0))</f>
        <v/>
      </c>
      <c r="J365" s="72" t="str">
        <f>IF(ISBLANK(VLOOKUP($A365,Courses!$A:J, COLUMN(J365), 0)), "", VLOOKUP($A365,Courses!$A:J, COLUMN(J365), 0))</f>
        <v/>
      </c>
      <c r="K365" s="57" t="str">
        <f>IF(ISBLANK(VLOOKUP($A365,Courses!$A:K, COLUMN(K365), 0)), "", VLOOKUP($A365,Courses!$A:K, COLUMN(K365), 0))</f>
        <v>royal_and_ancient_copyright_links.zip</v>
      </c>
      <c r="L365" s="8" t="str">
        <f>IF(ISBLANK(VLOOKUP($A365,Courses!$A:L, COLUMN(L365), 0)), "", VLOOKUP($A365,Courses!$A:L, COLUMN(L365), 0))</f>
        <v>Sandy_Lie(c)</v>
      </c>
      <c r="M365" s="8">
        <f>IF(ISBLANK(VLOOKUP($A365,Courses!$A:M, COLUMN(M365), 0)), "", VLOOKUP($A365,Courses!$A:M, COLUMN(M365), 0))</f>
        <v>17.600000000000001</v>
      </c>
      <c r="N365" s="9">
        <f>IF(ISBLANK(VLOOKUP($A365,Courses!$A:N, COLUMN(N365), 0)), "", VLOOKUP($A365,Courses!$A:N, COLUMN(N365), 0))</f>
        <v>37033</v>
      </c>
      <c r="O365" s="8" t="str">
        <f>IF(ISBLANK(VLOOKUP($A365,Courses!$A:O, COLUMN(O365), 0)), "", VLOOKUP($A365,Courses!$A:O, COLUMN(O365), 0))</f>
        <v>raclobjects</v>
      </c>
      <c r="P365" s="8" t="str">
        <f>IF(ISBLANK(VLOOKUP($A365,Courses!$A:P, COLUMN(P365), 0)), "", VLOOKUP($A365,Courses!$A:P, COLUMN(P365), 0))</f>
        <v>raclobjects2</v>
      </c>
      <c r="Q365" s="8" t="str">
        <f>IF(ISBLANK(VLOOKUP($A365,Courses!$A:Q, COLUMN(Q365), 0)), "", VLOOKUP($A365,Courses!$A:Q, COLUMN(Q365), 0))</f>
        <v>racltextures</v>
      </c>
      <c r="R365" s="8" t="str">
        <f>IF(ISBLANK(VLOOKUP($A365,Courses!$A:R, COLUMN(R365), 0)), "", VLOOKUP($A365,Courses!$A:R, COLUMN(R365), 0))</f>
        <v/>
      </c>
      <c r="S365" s="8" t="str">
        <f>IF(ISBLANK(VLOOKUP($A365,Courses!$A:S, COLUMN(S365), 0)), "", VLOOKUP($A365,Courses!$A:S, COLUMN(S365), 0))</f>
        <v/>
      </c>
      <c r="T365" s="8" t="str">
        <f>IF(ISBLANK(VLOOKUP($A365,Courses!$A:T, COLUMN(T365), 0)), "", VLOOKUP($A365,Courses!$A:T, COLUMN(T365), 0))</f>
        <v/>
      </c>
      <c r="U365" s="8" t="str">
        <f>IF(ISBLANK(VLOOKUP($A365,Courses!$A:U, COLUMN(U365), 0)), "", VLOOKUP($A365,Courses!$A:U, COLUMN(U365), 0))</f>
        <v/>
      </c>
      <c r="V365" s="8" t="str">
        <f>IF(ISBLANK(VLOOKUP($A365,Courses!$A:V, COLUMN(V365), 0)), "", VLOOKUP($A365,Courses!$A:V, COLUMN(V365), 0))</f>
        <v/>
      </c>
      <c r="W365" s="8" t="str">
        <f>IF(ISBLANK(VLOOKUP($A365,Courses!$A:W, COLUMN(W365), 0)), "", VLOOKUP($A365,Courses!$A:W, COLUMN(W365), 0))</f>
        <v/>
      </c>
      <c r="X365" s="8" t="str">
        <f>IF(ISBLANK(VLOOKUP($A365,Courses!$A:X, COLUMN(X365), 0)), "", VLOOKUP($A365,Courses!$A:X, COLUMN(X365), 0))</f>
        <v/>
      </c>
      <c r="Y365" s="8" t="str">
        <f>IF(ISBLANK(VLOOKUP($A365,Courses!$A:Y, COLUMN(Y365), 0)), "", VLOOKUP($A365,Courses!$A:Y, COLUMN(Y365), 0))</f>
        <v/>
      </c>
      <c r="Z365" s="8" t="str">
        <f>IF(ISBLANK(VLOOKUP($A365,Courses!$A:Z, COLUMN(Z365), 0)), "", VLOOKUP($A365,Courses!$A:Z, COLUMN(Z365), 0))</f>
        <v/>
      </c>
      <c r="AA365" s="8" t="str">
        <f>IF(ISBLANK(VLOOKUP($A365,Courses!$A:AA, COLUMN(AA365), 0)), "", VLOOKUP($A365,Courses!$A:AA, COLUMN(AA365), 0))</f>
        <v/>
      </c>
      <c r="AB365" s="8" t="str">
        <f>IF(ISBLANK(VLOOKUP($A365,Courses!$A:AB, COLUMN(AB365), 0)), "", VLOOKUP($A365,Courses!$A:AB, COLUMN(AB365), 0))</f>
        <v/>
      </c>
      <c r="AC365" s="8" t="str">
        <f>IF(ISBLANK(VLOOKUP($A365,Courses!$A:AC, COLUMN(AC365), 0)), "", VLOOKUP($A365,Courses!$A:AC, COLUMN(AC365), 0))</f>
        <v/>
      </c>
      <c r="AD365" s="8" t="str">
        <f>IF(ISBLANK(VLOOKUP($A365,Courses!$A:AD, COLUMN(AD365), 0)), "", VLOOKUP($A365,Courses!$A:AD, COLUMN(AD365), 0))</f>
        <v/>
      </c>
      <c r="AE365" s="8" t="str">
        <f>IF(ISBLANK(VLOOKUP($A365,Courses!$A:AE, COLUMN(AE365), 0)), "", VLOOKUP($A365,Courses!$A:AE, COLUMN(AE365), 0))</f>
        <v/>
      </c>
      <c r="AF365" s="8" t="str">
        <f>IF(ISBLANK(VLOOKUP($A365,Courses!$A:AF, COLUMN(AF365), 0)), "", VLOOKUP($A365,Courses!$A:AF, COLUMN(AF365), 0))</f>
        <v/>
      </c>
      <c r="AG365" s="8" t="str">
        <f>IF(ISBLANK(VLOOKUP($A365,Courses!$A:AG, COLUMN(AG365), 0)), "", VLOOKUP($A365,Courses!$A:AG, COLUMN(AG365), 0))</f>
        <v>Sp</v>
      </c>
      <c r="AH365" s="8">
        <f>IF(ISBLANK(VLOOKUP($A365,Courses!$A:AH, COLUMN(AH365), 0)), "", VLOOKUP($A365,Courses!$A:AH, COLUMN(AH365), 0))</f>
        <v>4</v>
      </c>
      <c r="AI365" s="8" t="str">
        <f>IF(ISBLANK(VLOOKUP($A365,Courses!$A:AI, COLUMN(AI365), 0)), "", VLOOKUP($A365,Courses!$A:AI, COLUMN(AI365), 0))</f>
        <v/>
      </c>
      <c r="AJ365" s="8" t="str">
        <f>IF(ISBLANK(VLOOKUP($A365,Courses!$A:AJ, COLUMN(AJ365), 0)), "", VLOOKUP($A365,Courses!$A:AJ, COLUMN(AJ365), 0))</f>
        <v/>
      </c>
      <c r="AK365" s="8" t="str">
        <f>IF(ISBLANK(VLOOKUP($A365,Courses!$A:AK, COLUMN(AK365), 0)), "", VLOOKUP($A365,Courses!$A:AK, COLUMN(AK365), 0))</f>
        <v/>
      </c>
      <c r="AL365" s="8" t="s">
        <v>8710</v>
      </c>
      <c r="AM365" s="8"/>
    </row>
    <row r="366" spans="1:39" ht="12.75" customHeight="1">
      <c r="A366" s="4">
        <v>477</v>
      </c>
      <c r="B366" s="4"/>
      <c r="C366" s="69" t="s">
        <v>1123</v>
      </c>
      <c r="D366" s="6" t="str">
        <f>IF(ISBLANK(VLOOKUP($A366,Courses!$A:D, COLUMN(D366), 0)), "", VLOOKUP($A366,Courses!$A:D, COLUMN(D366), 0))</f>
        <v>Oceanside</v>
      </c>
      <c r="E366" s="7" t="str">
        <f>IF(ISBLANK(VLOOKUP($A366,Courses!$A:E, COLUMN(E366), 0)), "", VLOOKUP($A366,Courses!$A:E, COLUMN(E366), 0))</f>
        <v/>
      </c>
      <c r="F366" s="72" t="str">
        <f>IF(ISBLANK(VLOOKUP($A366,Courses!$A:F, COLUMN(F366), 0)), "", VLOOKUP($A366,Courses!$A:F, COLUMN(F366), 0))</f>
        <v>coral_sea_isle_hole10.jpg</v>
      </c>
      <c r="G366" s="72" t="str">
        <f>IF(ISBLANK(VLOOKUP($A366,Courses!$A:G, COLUMN(G366), 0)), "", VLOOKUP($A366,Courses!$A:G, COLUMN(G366), 0))</f>
        <v>coral_sea_isle_hole17.jpg</v>
      </c>
      <c r="H366" s="72" t="str">
        <f>IF(ISBLANK(VLOOKUP($A366,Courses!$A:H, COLUMN(H366), 0)), "", VLOOKUP($A366,Courses!$A:H, COLUMN(H366), 0))</f>
        <v/>
      </c>
      <c r="I366" s="72" t="str">
        <f>IF(ISBLANK(VLOOKUP($A366,Courses!$A:I, COLUMN(I366), 0)), "", VLOOKUP($A366,Courses!$A:I, COLUMN(I366), 0))</f>
        <v/>
      </c>
      <c r="J366" s="72" t="str">
        <f>IF(ISBLANK(VLOOKUP($A366,Courses!$A:J, COLUMN(J366), 0)), "", VLOOKUP($A366,Courses!$A:J, COLUMN(J366), 0))</f>
        <v/>
      </c>
      <c r="K366" s="57" t="str">
        <f>IF(ISBLANK(VLOOKUP($A366,Courses!$A:K, COLUMN(K366), 0)), "", VLOOKUP($A366,Courses!$A:K, COLUMN(K366), 0))</f>
        <v>coral_sea_isle.zip</v>
      </c>
      <c r="L366" s="8" t="str">
        <f>IF(ISBLANK(VLOOKUP($A366,Courses!$A:L, COLUMN(L366), 0)), "", VLOOKUP($A366,Courses!$A:L, COLUMN(L366), 0))</f>
        <v>Spencer Turner</v>
      </c>
      <c r="M366" s="8">
        <f>IF(ISBLANK(VLOOKUP($A366,Courses!$A:M, COLUMN(M366), 0)), "", VLOOKUP($A366,Courses!$A:M, COLUMN(M366), 0))</f>
        <v>10</v>
      </c>
      <c r="N366" s="9">
        <f>IF(ISBLANK(VLOOKUP($A366,Courses!$A:N, COLUMN(N366), 0)), "", VLOOKUP($A366,Courses!$A:N, COLUMN(N366), 0))</f>
        <v>38303</v>
      </c>
      <c r="O366" s="8" t="str">
        <f>IF(ISBLANK(VLOOKUP($A366,Courses!$A:O, COLUMN(O366), 0)), "", VLOOKUP($A366,Courses!$A:O, COLUMN(O366), 0))</f>
        <v>amaroo</v>
      </c>
      <c r="P366" s="8" t="str">
        <f>IF(ISBLANK(VLOOKUP($A366,Courses!$A:P, COLUMN(P366), 0)), "", VLOOKUP($A366,Courses!$A:P, COLUMN(P366), 0))</f>
        <v>caped</v>
      </c>
      <c r="Q366" s="8" t="str">
        <f>IF(ISBLANK(VLOOKUP($A366,Courses!$A:Q, COLUMN(Q366), 0)), "", VLOOKUP($A366,Courses!$A:Q, COLUMN(Q366), 0))</f>
        <v>emerald_links</v>
      </c>
      <c r="R366" s="8" t="str">
        <f>IF(ISBLANK(VLOOKUP($A366,Courses!$A:R, COLUMN(R366), 0)), "", VLOOKUP($A366,Courses!$A:R, COLUMN(R366), 0))</f>
        <v>island</v>
      </c>
      <c r="S366" s="8" t="str">
        <f>IF(ISBLANK(VLOOKUP($A366,Courses!$A:S, COLUMN(S366), 0)), "", VLOOKUP($A366,Courses!$A:S, COLUMN(S366), 0))</f>
        <v/>
      </c>
      <c r="T366" s="8" t="str">
        <f>IF(ISBLANK(VLOOKUP($A366,Courses!$A:T, COLUMN(T366), 0)), "", VLOOKUP($A366,Courses!$A:T, COLUMN(T366), 0))</f>
        <v/>
      </c>
      <c r="U366" s="8" t="str">
        <f>IF(ISBLANK(VLOOKUP($A366,Courses!$A:U, COLUMN(U366), 0)), "", VLOOKUP($A366,Courses!$A:U, COLUMN(U366), 0))</f>
        <v/>
      </c>
      <c r="V366" s="8" t="str">
        <f>IF(ISBLANK(VLOOKUP($A366,Courses!$A:V, COLUMN(V366), 0)), "", VLOOKUP($A366,Courses!$A:V, COLUMN(V366), 0))</f>
        <v/>
      </c>
      <c r="W366" s="8" t="str">
        <f>IF(ISBLANK(VLOOKUP($A366,Courses!$A:W, COLUMN(W366), 0)), "", VLOOKUP($A366,Courses!$A:W, COLUMN(W366), 0))</f>
        <v/>
      </c>
      <c r="X366" s="8" t="str">
        <f>IF(ISBLANK(VLOOKUP($A366,Courses!$A:X, COLUMN(X366), 0)), "", VLOOKUP($A366,Courses!$A:X, COLUMN(X366), 0))</f>
        <v/>
      </c>
      <c r="Y366" s="8" t="str">
        <f>IF(ISBLANK(VLOOKUP($A366,Courses!$A:Y, COLUMN(Y366), 0)), "", VLOOKUP($A366,Courses!$A:Y, COLUMN(Y366), 0))</f>
        <v/>
      </c>
      <c r="Z366" s="8" t="str">
        <f>IF(ISBLANK(VLOOKUP($A366,Courses!$A:Z, COLUMN(Z366), 0)), "", VLOOKUP($A366,Courses!$A:Z, COLUMN(Z366), 0))</f>
        <v/>
      </c>
      <c r="AA366" s="8" t="str">
        <f>IF(ISBLANK(VLOOKUP($A366,Courses!$A:AA, COLUMN(AA366), 0)), "", VLOOKUP($A366,Courses!$A:AA, COLUMN(AA366), 0))</f>
        <v/>
      </c>
      <c r="AB366" s="8" t="str">
        <f>IF(ISBLANK(VLOOKUP($A366,Courses!$A:AB, COLUMN(AB366), 0)), "", VLOOKUP($A366,Courses!$A:AB, COLUMN(AB366), 0))</f>
        <v/>
      </c>
      <c r="AC366" s="8" t="str">
        <f>IF(ISBLANK(VLOOKUP($A366,Courses!$A:AC, COLUMN(AC366), 0)), "", VLOOKUP($A366,Courses!$A:AC, COLUMN(AC366), 0))</f>
        <v/>
      </c>
      <c r="AD366" s="8" t="str">
        <f>IF(ISBLANK(VLOOKUP($A366,Courses!$A:AD, COLUMN(AD366), 0)), "", VLOOKUP($A366,Courses!$A:AD, COLUMN(AD366), 0))</f>
        <v/>
      </c>
      <c r="AE366" s="8" t="str">
        <f>IF(ISBLANK(VLOOKUP($A366,Courses!$A:AE, COLUMN(AE366), 0)), "", VLOOKUP($A366,Courses!$A:AE, COLUMN(AE366), 0))</f>
        <v/>
      </c>
      <c r="AF366" s="8" t="str">
        <f>IF(ISBLANK(VLOOKUP($A366,Courses!$A:AF, COLUMN(AF366), 0)), "", VLOOKUP($A366,Courses!$A:AF, COLUMN(AF366), 0))</f>
        <v/>
      </c>
      <c r="AG366" s="8">
        <f>IF(ISBLANK(VLOOKUP($A366,Courses!$A:AG, COLUMN(AG366), 0)), "", VLOOKUP($A366,Courses!$A:AG, COLUMN(AG366), 0))</f>
        <v>10</v>
      </c>
      <c r="AH366" s="8">
        <f>IF(ISBLANK(VLOOKUP($A366,Courses!$A:AH, COLUMN(AH366), 0)), "", VLOOKUP($A366,Courses!$A:AH, COLUMN(AH366), 0))</f>
        <v>17</v>
      </c>
      <c r="AI366" s="8" t="str">
        <f>IF(ISBLANK(VLOOKUP($A366,Courses!$A:AI, COLUMN(AI366), 0)), "", VLOOKUP($A366,Courses!$A:AI, COLUMN(AI366), 0))</f>
        <v/>
      </c>
      <c r="AJ366" s="8" t="str">
        <f>IF(ISBLANK(VLOOKUP($A366,Courses!$A:AJ, COLUMN(AJ366), 0)), "", VLOOKUP($A366,Courses!$A:AJ, COLUMN(AJ366), 0))</f>
        <v/>
      </c>
      <c r="AK366" s="8" t="str">
        <f>IF(ISBLANK(VLOOKUP($A366,Courses!$A:AK, COLUMN(AK366), 0)), "", VLOOKUP($A366,Courses!$A:AK, COLUMN(AK366), 0))</f>
        <v/>
      </c>
      <c r="AL366" s="8"/>
      <c r="AM366" s="8"/>
    </row>
    <row r="367" spans="1:39" ht="12.75" customHeight="1">
      <c r="A367" s="4">
        <v>476</v>
      </c>
      <c r="B367" s="4"/>
      <c r="C367" s="69" t="s">
        <v>1125</v>
      </c>
      <c r="D367" s="6" t="str">
        <f>IF(ISBLANK(VLOOKUP($A367,Courses!$A:D, COLUMN(D367), 0)), "", VLOOKUP($A367,Courses!$A:D, COLUMN(D367), 0))</f>
        <v>Lakeside</v>
      </c>
      <c r="E367" s="7" t="str">
        <f>IF(ISBLANK(VLOOKUP($A367,Courses!$A:E, COLUMN(E367), 0)), "", VLOOKUP($A367,Courses!$A:E, COLUMN(E367), 0))</f>
        <v/>
      </c>
      <c r="F367" s="72" t="str">
        <f>IF(ISBLANK(VLOOKUP($A367,Courses!$A:F, COLUMN(F367), 0)), "", VLOOKUP($A367,Courses!$A:F, COLUMN(F367), 0))</f>
        <v>corkies_braid_hills_hole01.jpg</v>
      </c>
      <c r="G367" s="72" t="str">
        <f>IF(ISBLANK(VLOOKUP($A367,Courses!$A:G, COLUMN(G367), 0)), "", VLOOKUP($A367,Courses!$A:G, COLUMN(G367), 0))</f>
        <v>corkies_braid_hills_hole09.jpg</v>
      </c>
      <c r="H367" s="72" t="str">
        <f>IF(ISBLANK(VLOOKUP($A367,Courses!$A:H, COLUMN(H367), 0)), "", VLOOKUP($A367,Courses!$A:H, COLUMN(H367), 0))</f>
        <v/>
      </c>
      <c r="I367" s="72" t="str">
        <f>IF(ISBLANK(VLOOKUP($A367,Courses!$A:I, COLUMN(I367), 0)), "", VLOOKUP($A367,Courses!$A:I, COLUMN(I367), 0))</f>
        <v/>
      </c>
      <c r="J367" s="72" t="str">
        <f>IF(ISBLANK(VLOOKUP($A367,Courses!$A:J, COLUMN(J367), 0)), "", VLOOKUP($A367,Courses!$A:J, COLUMN(J367), 0))</f>
        <v/>
      </c>
      <c r="K367" s="57" t="str">
        <f>IF(ISBLANK(VLOOKUP($A367,Courses!$A:K, COLUMN(K367), 0)), "", VLOOKUP($A367,Courses!$A:K, COLUMN(K367), 0))</f>
        <v>corkies_braids_hills.zip</v>
      </c>
      <c r="L367" s="8" t="str">
        <f>IF(ISBLANK(VLOOKUP($A367,Courses!$A:L, COLUMN(L367), 0)), "", VLOOKUP($A367,Courses!$A:L, COLUMN(L367), 0))</f>
        <v>harddoneby</v>
      </c>
      <c r="M367" s="8">
        <f>IF(ISBLANK(VLOOKUP($A367,Courses!$A:M, COLUMN(M367), 0)), "", VLOOKUP($A367,Courses!$A:M, COLUMN(M367), 0))</f>
        <v>7.5</v>
      </c>
      <c r="N367" s="9">
        <f>IF(ISBLANK(VLOOKUP($A367,Courses!$A:N, COLUMN(N367), 0)), "", VLOOKUP($A367,Courses!$A:N, COLUMN(N367), 0))</f>
        <v>37680</v>
      </c>
      <c r="O367" s="8" t="str">
        <f>IF(ISBLANK(VLOOKUP($A367,Courses!$A:O, COLUMN(O367), 0)), "", VLOOKUP($A367,Courses!$A:O, COLUMN(O367), 0))</f>
        <v/>
      </c>
      <c r="P367" s="8" t="str">
        <f>IF(ISBLANK(VLOOKUP($A367,Courses!$A:P, COLUMN(P367), 0)), "", VLOOKUP($A367,Courses!$A:P, COLUMN(P367), 0))</f>
        <v/>
      </c>
      <c r="Q367" s="8" t="str">
        <f>IF(ISBLANK(VLOOKUP($A367,Courses!$A:Q, COLUMN(Q367), 0)), "", VLOOKUP($A367,Courses!$A:Q, COLUMN(Q367), 0))</f>
        <v/>
      </c>
      <c r="R367" s="8" t="str">
        <f>IF(ISBLANK(VLOOKUP($A367,Courses!$A:R, COLUMN(R367), 0)), "", VLOOKUP($A367,Courses!$A:R, COLUMN(R367), 0))</f>
        <v/>
      </c>
      <c r="S367" s="8" t="str">
        <f>IF(ISBLANK(VLOOKUP($A367,Courses!$A:S, COLUMN(S367), 0)), "", VLOOKUP($A367,Courses!$A:S, COLUMN(S367), 0))</f>
        <v/>
      </c>
      <c r="T367" s="8" t="str">
        <f>IF(ISBLANK(VLOOKUP($A367,Courses!$A:T, COLUMN(T367), 0)), "", VLOOKUP($A367,Courses!$A:T, COLUMN(T367), 0))</f>
        <v/>
      </c>
      <c r="U367" s="8" t="str">
        <f>IF(ISBLANK(VLOOKUP($A367,Courses!$A:U, COLUMN(U367), 0)), "", VLOOKUP($A367,Courses!$A:U, COLUMN(U367), 0))</f>
        <v/>
      </c>
      <c r="V367" s="8" t="str">
        <f>IF(ISBLANK(VLOOKUP($A367,Courses!$A:V, COLUMN(V367), 0)), "", VLOOKUP($A367,Courses!$A:V, COLUMN(V367), 0))</f>
        <v/>
      </c>
      <c r="W367" s="8" t="str">
        <f>IF(ISBLANK(VLOOKUP($A367,Courses!$A:W, COLUMN(W367), 0)), "", VLOOKUP($A367,Courses!$A:W, COLUMN(W367), 0))</f>
        <v/>
      </c>
      <c r="X367" s="8" t="str">
        <f>IF(ISBLANK(VLOOKUP($A367,Courses!$A:X, COLUMN(X367), 0)), "", VLOOKUP($A367,Courses!$A:X, COLUMN(X367), 0))</f>
        <v/>
      </c>
      <c r="Y367" s="8" t="str">
        <f>IF(ISBLANK(VLOOKUP($A367,Courses!$A:Y, COLUMN(Y367), 0)), "", VLOOKUP($A367,Courses!$A:Y, COLUMN(Y367), 0))</f>
        <v/>
      </c>
      <c r="Z367" s="8" t="str">
        <f>IF(ISBLANK(VLOOKUP($A367,Courses!$A:Z, COLUMN(Z367), 0)), "", VLOOKUP($A367,Courses!$A:Z, COLUMN(Z367), 0))</f>
        <v/>
      </c>
      <c r="AA367" s="8" t="str">
        <f>IF(ISBLANK(VLOOKUP($A367,Courses!$A:AA, COLUMN(AA367), 0)), "", VLOOKUP($A367,Courses!$A:AA, COLUMN(AA367), 0))</f>
        <v/>
      </c>
      <c r="AB367" s="8" t="str">
        <f>IF(ISBLANK(VLOOKUP($A367,Courses!$A:AB, COLUMN(AB367), 0)), "", VLOOKUP($A367,Courses!$A:AB, COLUMN(AB367), 0))</f>
        <v/>
      </c>
      <c r="AC367" s="8" t="str">
        <f>IF(ISBLANK(VLOOKUP($A367,Courses!$A:AC, COLUMN(AC367), 0)), "", VLOOKUP($A367,Courses!$A:AC, COLUMN(AC367), 0))</f>
        <v/>
      </c>
      <c r="AD367" s="8" t="str">
        <f>IF(ISBLANK(VLOOKUP($A367,Courses!$A:AD, COLUMN(AD367), 0)), "", VLOOKUP($A367,Courses!$A:AD, COLUMN(AD367), 0))</f>
        <v/>
      </c>
      <c r="AE367" s="8" t="str">
        <f>IF(ISBLANK(VLOOKUP($A367,Courses!$A:AE, COLUMN(AE367), 0)), "", VLOOKUP($A367,Courses!$A:AE, COLUMN(AE367), 0))</f>
        <v/>
      </c>
      <c r="AF367" s="8" t="str">
        <f>IF(ISBLANK(VLOOKUP($A367,Courses!$A:AF, COLUMN(AF367), 0)), "", VLOOKUP($A367,Courses!$A:AF, COLUMN(AF367), 0))</f>
        <v/>
      </c>
      <c r="AG367" s="8">
        <f>IF(ISBLANK(VLOOKUP($A367,Courses!$A:AG, COLUMN(AG367), 0)), "", VLOOKUP($A367,Courses!$A:AG, COLUMN(AG367), 0))</f>
        <v>1</v>
      </c>
      <c r="AH367" s="8">
        <f>IF(ISBLANK(VLOOKUP($A367,Courses!$A:AH, COLUMN(AH367), 0)), "", VLOOKUP($A367,Courses!$A:AH, COLUMN(AH367), 0))</f>
        <v>9</v>
      </c>
      <c r="AI367" s="8" t="str">
        <f>IF(ISBLANK(VLOOKUP($A367,Courses!$A:AI, COLUMN(AI367), 0)), "", VLOOKUP($A367,Courses!$A:AI, COLUMN(AI367), 0))</f>
        <v/>
      </c>
      <c r="AJ367" s="8" t="str">
        <f>IF(ISBLANK(VLOOKUP($A367,Courses!$A:AJ, COLUMN(AJ367), 0)), "", VLOOKUP($A367,Courses!$A:AJ, COLUMN(AJ367), 0))</f>
        <v/>
      </c>
      <c r="AK367" s="8" t="str">
        <f>IF(ISBLANK(VLOOKUP($A367,Courses!$A:AK, COLUMN(AK367), 0)), "", VLOOKUP($A367,Courses!$A:AK, COLUMN(AK367), 0))</f>
        <v/>
      </c>
      <c r="AL367" s="8"/>
      <c r="AM367" s="8"/>
    </row>
    <row r="368" spans="1:39" ht="12.75" customHeight="1">
      <c r="A368" s="4">
        <v>475</v>
      </c>
      <c r="B368" s="4"/>
      <c r="C368" s="69" t="s">
        <v>1128</v>
      </c>
      <c r="D368" s="6" t="str">
        <f>IF(ISBLANK(VLOOKUP($A368,Courses!$A:D, COLUMN(D368), 0)), "", VLOOKUP($A368,Courses!$A:D, COLUMN(D368), 0))</f>
        <v>Mtn valley</v>
      </c>
      <c r="E368" s="7" t="str">
        <f>IF(ISBLANK(VLOOKUP($A368,Courses!$A:E, COLUMN(E368), 0)), "", VLOOKUP($A368,Courses!$A:E, COLUMN(E368), 0))</f>
        <v/>
      </c>
      <c r="F368" s="72" t="str">
        <f>IF(ISBLANK(VLOOKUP($A368,Courses!$A:F, COLUMN(F368), 0)), "", VLOOKUP($A368,Courses!$A:F, COLUMN(F368), 0))</f>
        <v>corona_hills_hole09.jpg</v>
      </c>
      <c r="G368" s="72" t="str">
        <f>IF(ISBLANK(VLOOKUP($A368,Courses!$A:G, COLUMN(G368), 0)), "", VLOOKUP($A368,Courses!$A:G, COLUMN(G368), 0))</f>
        <v>corona_hills_hole18.jpg</v>
      </c>
      <c r="H368" s="72" t="str">
        <f>IF(ISBLANK(VLOOKUP($A368,Courses!$A:H, COLUMN(H368), 0)), "", VLOOKUP($A368,Courses!$A:H, COLUMN(H368), 0))</f>
        <v/>
      </c>
      <c r="I368" s="72" t="str">
        <f>IF(ISBLANK(VLOOKUP($A368,Courses!$A:I, COLUMN(I368), 0)), "", VLOOKUP($A368,Courses!$A:I, COLUMN(I368), 0))</f>
        <v/>
      </c>
      <c r="J368" s="72" t="str">
        <f>IF(ISBLANK(VLOOKUP($A368,Courses!$A:J, COLUMN(J368), 0)), "", VLOOKUP($A368,Courses!$A:J, COLUMN(J368), 0))</f>
        <v/>
      </c>
      <c r="K368" s="57" t="str">
        <f>IF(ISBLANK(VLOOKUP($A368,Courses!$A:K, COLUMN(K368), 0)), "", VLOOKUP($A368,Courses!$A:K, COLUMN(K368), 0))</f>
        <v>corona_hills.zip</v>
      </c>
      <c r="L368" s="8" t="str">
        <f>IF(ISBLANK(VLOOKUP($A368,Courses!$A:L, COLUMN(L368), 0)), "", VLOOKUP($A368,Courses!$A:L, COLUMN(L368), 0))</f>
        <v>Swatmizer</v>
      </c>
      <c r="M368" s="8">
        <f>IF(ISBLANK(VLOOKUP($A368,Courses!$A:M, COLUMN(M368), 0)), "", VLOOKUP($A368,Courses!$A:M, COLUMN(M368), 0))</f>
        <v>7.5</v>
      </c>
      <c r="N368" s="9">
        <f>IF(ISBLANK(VLOOKUP($A368,Courses!$A:N, COLUMN(N368), 0)), "", VLOOKUP($A368,Courses!$A:N, COLUMN(N368), 0))</f>
        <v>37139</v>
      </c>
      <c r="O368" s="8" t="str">
        <f>IF(ISBLANK(VLOOKUP($A368,Courses!$A:O, COLUMN(O368), 0)), "", VLOOKUP($A368,Courses!$A:O, COLUMN(O368), 0))</f>
        <v>august</v>
      </c>
      <c r="P368" s="8" t="str">
        <f>IF(ISBLANK(VLOOKUP($A368,Courses!$A:P, COLUMN(P368), 0)), "", VLOOKUP($A368,Courses!$A:P, COLUMN(P368), 0))</f>
        <v>blackheath</v>
      </c>
      <c r="Q368" s="8" t="str">
        <f>IF(ISBLANK(VLOOKUP($A368,Courses!$A:Q, COLUMN(Q368), 0)), "", VLOOKUP($A368,Courses!$A:Q, COLUMN(Q368), 0))</f>
        <v>houses1</v>
      </c>
      <c r="R368" s="8" t="str">
        <f>IF(ISBLANK(VLOOKUP($A368,Courses!$A:R, COLUMN(R368), 0)), "", VLOOKUP($A368,Courses!$A:R, COLUMN(R368), 0))</f>
        <v>rodyfalls</v>
      </c>
      <c r="S368" s="8" t="str">
        <f>IF(ISBLANK(VLOOKUP($A368,Courses!$A:S, COLUMN(S368), 0)), "", VLOOKUP($A368,Courses!$A:S, COLUMN(S368), 0))</f>
        <v>sugarbrook</v>
      </c>
      <c r="T368" s="8" t="str">
        <f>IF(ISBLANK(VLOOKUP($A368,Courses!$A:T, COLUMN(T368), 0)), "", VLOOKUP($A368,Courses!$A:T, COLUMN(T368), 0))</f>
        <v>victorian</v>
      </c>
      <c r="U368" s="8" t="str">
        <f>IF(ISBLANK(VLOOKUP($A368,Courses!$A:U, COLUMN(U368), 0)), "", VLOOKUP($A368,Courses!$A:U, COLUMN(U368), 0))</f>
        <v/>
      </c>
      <c r="V368" s="8" t="str">
        <f>IF(ISBLANK(VLOOKUP($A368,Courses!$A:V, COLUMN(V368), 0)), "", VLOOKUP($A368,Courses!$A:V, COLUMN(V368), 0))</f>
        <v/>
      </c>
      <c r="W368" s="8" t="str">
        <f>IF(ISBLANK(VLOOKUP($A368,Courses!$A:W, COLUMN(W368), 0)), "", VLOOKUP($A368,Courses!$A:W, COLUMN(W368), 0))</f>
        <v/>
      </c>
      <c r="X368" s="8" t="str">
        <f>IF(ISBLANK(VLOOKUP($A368,Courses!$A:X, COLUMN(X368), 0)), "", VLOOKUP($A368,Courses!$A:X, COLUMN(X368), 0))</f>
        <v/>
      </c>
      <c r="Y368" s="8" t="str">
        <f>IF(ISBLANK(VLOOKUP($A368,Courses!$A:Y, COLUMN(Y368), 0)), "", VLOOKUP($A368,Courses!$A:Y, COLUMN(Y368), 0))</f>
        <v/>
      </c>
      <c r="Z368" s="8" t="str">
        <f>IF(ISBLANK(VLOOKUP($A368,Courses!$A:Z, COLUMN(Z368), 0)), "", VLOOKUP($A368,Courses!$A:Z, COLUMN(Z368), 0))</f>
        <v/>
      </c>
      <c r="AA368" s="8" t="str">
        <f>IF(ISBLANK(VLOOKUP($A368,Courses!$A:AA, COLUMN(AA368), 0)), "", VLOOKUP($A368,Courses!$A:AA, COLUMN(AA368), 0))</f>
        <v/>
      </c>
      <c r="AB368" s="8" t="str">
        <f>IF(ISBLANK(VLOOKUP($A368,Courses!$A:AB, COLUMN(AB368), 0)), "", VLOOKUP($A368,Courses!$A:AB, COLUMN(AB368), 0))</f>
        <v/>
      </c>
      <c r="AC368" s="8" t="str">
        <f>IF(ISBLANK(VLOOKUP($A368,Courses!$A:AC, COLUMN(AC368), 0)), "", VLOOKUP($A368,Courses!$A:AC, COLUMN(AC368), 0))</f>
        <v/>
      </c>
      <c r="AD368" s="8" t="str">
        <f>IF(ISBLANK(VLOOKUP($A368,Courses!$A:AD, COLUMN(AD368), 0)), "", VLOOKUP($A368,Courses!$A:AD, COLUMN(AD368), 0))</f>
        <v/>
      </c>
      <c r="AE368" s="8" t="str">
        <f>IF(ISBLANK(VLOOKUP($A368,Courses!$A:AE, COLUMN(AE368), 0)), "", VLOOKUP($A368,Courses!$A:AE, COLUMN(AE368), 0))</f>
        <v/>
      </c>
      <c r="AF368" s="8" t="str">
        <f>IF(ISBLANK(VLOOKUP($A368,Courses!$A:AF, COLUMN(AF368), 0)), "", VLOOKUP($A368,Courses!$A:AF, COLUMN(AF368), 0))</f>
        <v/>
      </c>
      <c r="AG368" s="8">
        <f>IF(ISBLANK(VLOOKUP($A368,Courses!$A:AG, COLUMN(AG368), 0)), "", VLOOKUP($A368,Courses!$A:AG, COLUMN(AG368), 0))</f>
        <v>9</v>
      </c>
      <c r="AH368" s="8">
        <f>IF(ISBLANK(VLOOKUP($A368,Courses!$A:AH, COLUMN(AH368), 0)), "", VLOOKUP($A368,Courses!$A:AH, COLUMN(AH368), 0))</f>
        <v>18</v>
      </c>
      <c r="AI368" s="8" t="str">
        <f>IF(ISBLANK(VLOOKUP($A368,Courses!$A:AI, COLUMN(AI368), 0)), "", VLOOKUP($A368,Courses!$A:AI, COLUMN(AI368), 0))</f>
        <v/>
      </c>
      <c r="AJ368" s="8" t="str">
        <f>IF(ISBLANK(VLOOKUP($A368,Courses!$A:AJ, COLUMN(AJ368), 0)), "", VLOOKUP($A368,Courses!$A:AJ, COLUMN(AJ368), 0))</f>
        <v/>
      </c>
      <c r="AK368" s="8" t="str">
        <f>IF(ISBLANK(VLOOKUP($A368,Courses!$A:AK, COLUMN(AK368), 0)), "", VLOOKUP($A368,Courses!$A:AK, COLUMN(AK368), 0))</f>
        <v/>
      </c>
      <c r="AL368" s="8"/>
      <c r="AM368" s="8"/>
    </row>
    <row r="369" spans="1:39" ht="12.75" customHeight="1">
      <c r="A369" s="4">
        <v>474</v>
      </c>
      <c r="B369" s="4"/>
      <c r="C369" s="69" t="s">
        <v>1131</v>
      </c>
      <c r="D369" s="6" t="str">
        <f>IF(ISBLANK(VLOOKUP($A369,Courses!$A:D, COLUMN(D369), 0)), "", VLOOKUP($A369,Courses!$A:D, COLUMN(D369), 0))</f>
        <v>Lakeside</v>
      </c>
      <c r="E369" s="7" t="str">
        <f>IF(ISBLANK(VLOOKUP($A369,Courses!$A:E, COLUMN(E369), 0)), "", VLOOKUP($A369,Courses!$A:E, COLUMN(E369), 0))</f>
        <v/>
      </c>
      <c r="F369" s="72" t="str">
        <f>IF(ISBLANK(VLOOKUP($A369,Courses!$A:F, COLUMN(F369), 0)), "", VLOOKUP($A369,Courses!$A:F, COLUMN(F369), 0))</f>
        <v>coronas_gold_course_hole05.jpg</v>
      </c>
      <c r="G369" s="72" t="str">
        <f>IF(ISBLANK(VLOOKUP($A369,Courses!$A:G, COLUMN(G369), 0)), "", VLOOKUP($A369,Courses!$A:G, COLUMN(G369), 0))</f>
        <v>coronas_gold_course_hole08.jpg</v>
      </c>
      <c r="H369" s="72" t="str">
        <f>IF(ISBLANK(VLOOKUP($A369,Courses!$A:H, COLUMN(H369), 0)), "", VLOOKUP($A369,Courses!$A:H, COLUMN(H369), 0))</f>
        <v/>
      </c>
      <c r="I369" s="72" t="str">
        <f>IF(ISBLANK(VLOOKUP($A369,Courses!$A:I, COLUMN(I369), 0)), "", VLOOKUP($A369,Courses!$A:I, COLUMN(I369), 0))</f>
        <v/>
      </c>
      <c r="J369" s="72" t="str">
        <f>IF(ISBLANK(VLOOKUP($A369,Courses!$A:J, COLUMN(J369), 0)), "", VLOOKUP($A369,Courses!$A:J, COLUMN(J369), 0))</f>
        <v/>
      </c>
      <c r="K369" s="57" t="str">
        <f>IF(ISBLANK(VLOOKUP($A369,Courses!$A:K, COLUMN(K369), 0)), "", VLOOKUP($A369,Courses!$A:K, COLUMN(K369), 0))</f>
        <v>coronas_gold.zip</v>
      </c>
      <c r="L369" s="8" t="str">
        <f>IF(ISBLANK(VLOOKUP($A369,Courses!$A:L, COLUMN(L369), 0)), "", VLOOKUP($A369,Courses!$A:L, COLUMN(L369), 0))</f>
        <v>Steve Horn</v>
      </c>
      <c r="M369" s="8">
        <f>IF(ISBLANK(VLOOKUP($A369,Courses!$A:M, COLUMN(M369), 0)), "", VLOOKUP($A369,Courses!$A:M, COLUMN(M369), 0))</f>
        <v>10.6</v>
      </c>
      <c r="N369" s="9">
        <f>IF(ISBLANK(VLOOKUP($A369,Courses!$A:N, COLUMN(N369), 0)), "", VLOOKUP($A369,Courses!$A:N, COLUMN(N369), 0))</f>
        <v>38091</v>
      </c>
      <c r="O369" s="8" t="str">
        <f>IF(ISBLANK(VLOOKUP($A369,Courses!$A:O, COLUMN(O369), 0)), "", VLOOKUP($A369,Courses!$A:O, COLUMN(O369), 0))</f>
        <v>barrenhills</v>
      </c>
      <c r="P369" s="8" t="str">
        <f>IF(ISBLANK(VLOOKUP($A369,Courses!$A:P, COLUMN(P369), 0)), "", VLOOKUP($A369,Courses!$A:P, COLUMN(P369), 0))</f>
        <v>ruggedcross</v>
      </c>
      <c r="Q369" s="8" t="str">
        <f>IF(ISBLANK(VLOOKUP($A369,Courses!$A:Q, COLUMN(Q369), 0)), "", VLOOKUP($A369,Courses!$A:Q, COLUMN(Q369), 0))</f>
        <v/>
      </c>
      <c r="R369" s="8" t="str">
        <f>IF(ISBLANK(VLOOKUP($A369,Courses!$A:R, COLUMN(R369), 0)), "", VLOOKUP($A369,Courses!$A:R, COLUMN(R369), 0))</f>
        <v/>
      </c>
      <c r="S369" s="8" t="str">
        <f>IF(ISBLANK(VLOOKUP($A369,Courses!$A:S, COLUMN(S369), 0)), "", VLOOKUP($A369,Courses!$A:S, COLUMN(S369), 0))</f>
        <v/>
      </c>
      <c r="T369" s="8" t="str">
        <f>IF(ISBLANK(VLOOKUP($A369,Courses!$A:T, COLUMN(T369), 0)), "", VLOOKUP($A369,Courses!$A:T, COLUMN(T369), 0))</f>
        <v/>
      </c>
      <c r="U369" s="8" t="str">
        <f>IF(ISBLANK(VLOOKUP($A369,Courses!$A:U, COLUMN(U369), 0)), "", VLOOKUP($A369,Courses!$A:U, COLUMN(U369), 0))</f>
        <v/>
      </c>
      <c r="V369" s="8" t="str">
        <f>IF(ISBLANK(VLOOKUP($A369,Courses!$A:V, COLUMN(V369), 0)), "", VLOOKUP($A369,Courses!$A:V, COLUMN(V369), 0))</f>
        <v/>
      </c>
      <c r="W369" s="8" t="str">
        <f>IF(ISBLANK(VLOOKUP($A369,Courses!$A:W, COLUMN(W369), 0)), "", VLOOKUP($A369,Courses!$A:W, COLUMN(W369), 0))</f>
        <v/>
      </c>
      <c r="X369" s="8" t="str">
        <f>IF(ISBLANK(VLOOKUP($A369,Courses!$A:X, COLUMN(X369), 0)), "", VLOOKUP($A369,Courses!$A:X, COLUMN(X369), 0))</f>
        <v/>
      </c>
      <c r="Y369" s="8" t="str">
        <f>IF(ISBLANK(VLOOKUP($A369,Courses!$A:Y, COLUMN(Y369), 0)), "", VLOOKUP($A369,Courses!$A:Y, COLUMN(Y369), 0))</f>
        <v/>
      </c>
      <c r="Z369" s="8" t="str">
        <f>IF(ISBLANK(VLOOKUP($A369,Courses!$A:Z, COLUMN(Z369), 0)), "", VLOOKUP($A369,Courses!$A:Z, COLUMN(Z369), 0))</f>
        <v/>
      </c>
      <c r="AA369" s="8" t="str">
        <f>IF(ISBLANK(VLOOKUP($A369,Courses!$A:AA, COLUMN(AA369), 0)), "", VLOOKUP($A369,Courses!$A:AA, COLUMN(AA369), 0))</f>
        <v/>
      </c>
      <c r="AB369" s="8" t="str">
        <f>IF(ISBLANK(VLOOKUP($A369,Courses!$A:AB, COLUMN(AB369), 0)), "", VLOOKUP($A369,Courses!$A:AB, COLUMN(AB369), 0))</f>
        <v/>
      </c>
      <c r="AC369" s="8" t="str">
        <f>IF(ISBLANK(VLOOKUP($A369,Courses!$A:AC, COLUMN(AC369), 0)), "", VLOOKUP($A369,Courses!$A:AC, COLUMN(AC369), 0))</f>
        <v/>
      </c>
      <c r="AD369" s="8" t="str">
        <f>IF(ISBLANK(VLOOKUP($A369,Courses!$A:AD, COLUMN(AD369), 0)), "", VLOOKUP($A369,Courses!$A:AD, COLUMN(AD369), 0))</f>
        <v/>
      </c>
      <c r="AE369" s="8" t="str">
        <f>IF(ISBLANK(VLOOKUP($A369,Courses!$A:AE, COLUMN(AE369), 0)), "", VLOOKUP($A369,Courses!$A:AE, COLUMN(AE369), 0))</f>
        <v/>
      </c>
      <c r="AF369" s="8" t="str">
        <f>IF(ISBLANK(VLOOKUP($A369,Courses!$A:AF, COLUMN(AF369), 0)), "", VLOOKUP($A369,Courses!$A:AF, COLUMN(AF369), 0))</f>
        <v/>
      </c>
      <c r="AG369" s="8">
        <f>IF(ISBLANK(VLOOKUP($A369,Courses!$A:AG, COLUMN(AG369), 0)), "", VLOOKUP($A369,Courses!$A:AG, COLUMN(AG369), 0))</f>
        <v>5</v>
      </c>
      <c r="AH369" s="8">
        <f>IF(ISBLANK(VLOOKUP($A369,Courses!$A:AH, COLUMN(AH369), 0)), "", VLOOKUP($A369,Courses!$A:AH, COLUMN(AH369), 0))</f>
        <v>8</v>
      </c>
      <c r="AI369" s="8" t="str">
        <f>IF(ISBLANK(VLOOKUP($A369,Courses!$A:AI, COLUMN(AI369), 0)), "", VLOOKUP($A369,Courses!$A:AI, COLUMN(AI369), 0))</f>
        <v/>
      </c>
      <c r="AJ369" s="8" t="str">
        <f>IF(ISBLANK(VLOOKUP($A369,Courses!$A:AJ, COLUMN(AJ369), 0)), "", VLOOKUP($A369,Courses!$A:AJ, COLUMN(AJ369), 0))</f>
        <v/>
      </c>
      <c r="AK369" s="8" t="str">
        <f>IF(ISBLANK(VLOOKUP($A369,Courses!$A:AK, COLUMN(AK369), 0)), "", VLOOKUP($A369,Courses!$A:AK, COLUMN(AK369), 0))</f>
        <v/>
      </c>
      <c r="AL369" s="8"/>
      <c r="AM369" s="8"/>
    </row>
    <row r="370" spans="1:39" ht="12.75" customHeight="1">
      <c r="A370" s="4">
        <v>1812</v>
      </c>
      <c r="B370" s="4"/>
      <c r="C370" s="69" t="s">
        <v>1133</v>
      </c>
      <c r="D370" s="6" t="str">
        <f>IF(ISBLANK(VLOOKUP($A370,Courses!$A:D, COLUMN(D370), 0)), "", VLOOKUP($A370,Courses!$A:D, COLUMN(D370), 0))</f>
        <v>Desert</v>
      </c>
      <c r="E370" s="7" t="str">
        <f>IF(ISBLANK(VLOOKUP($A370,Courses!$A:E, COLUMN(E370), 0)), "", VLOOKUP($A370,Courses!$A:E, COLUMN(E370), 0))</f>
        <v/>
      </c>
      <c r="F370" s="72" t="str">
        <f>IF(ISBLANK(VLOOKUP($A370,Courses!$A:F, COLUMN(F370), 0)), "", VLOOKUP($A370,Courses!$A:F, COLUMN(F370), 0))</f>
        <v>coronas_the_gold_course_2010_hole08.jpg</v>
      </c>
      <c r="G370" s="72" t="str">
        <f>IF(ISBLANK(VLOOKUP($A370,Courses!$A:G, COLUMN(G370), 0)), "", VLOOKUP($A370,Courses!$A:G, COLUMN(G370), 0))</f>
        <v>coronas_the_gold_course_2010_hole18.jpg</v>
      </c>
      <c r="H370" s="72" t="str">
        <f>IF(ISBLANK(VLOOKUP($A370,Courses!$A:H, COLUMN(H370), 0)), "", VLOOKUP($A370,Courses!$A:H, COLUMN(H370), 0))</f>
        <v/>
      </c>
      <c r="I370" s="72" t="str">
        <f>IF(ISBLANK(VLOOKUP($A370,Courses!$A:I, COLUMN(I370), 0)), "", VLOOKUP($A370,Courses!$A:I, COLUMN(I370), 0))</f>
        <v/>
      </c>
      <c r="J370" s="72" t="str">
        <f>IF(ISBLANK(VLOOKUP($A370,Courses!$A:J, COLUMN(J370), 0)), "", VLOOKUP($A370,Courses!$A:J, COLUMN(J370), 0))</f>
        <v/>
      </c>
      <c r="K370" s="57" t="str">
        <f>IF(ISBLANK(VLOOKUP($A370,Courses!$A:K, COLUMN(K370), 0)), "", VLOOKUP($A370,Courses!$A:K, COLUMN(K370), 0))</f>
        <v>coronas_the_gold_course_2010.zip</v>
      </c>
      <c r="L370" s="8" t="str">
        <f>IF(ISBLANK(VLOOKUP($A370,Courses!$A:L, COLUMN(L370), 0)), "", VLOOKUP($A370,Courses!$A:L, COLUMN(L370), 0))</f>
        <v>Steve Horn</v>
      </c>
      <c r="M370" s="8">
        <f>IF(ISBLANK(VLOOKUP($A370,Courses!$A:M, COLUMN(M370), 0)), "", VLOOKUP($A370,Courses!$A:M, COLUMN(M370), 0))</f>
        <v>13</v>
      </c>
      <c r="N370" s="9">
        <f>IF(ISBLANK(VLOOKUP($A370,Courses!$A:N, COLUMN(N370), 0)), "", VLOOKUP($A370,Courses!$A:N, COLUMN(N370), 0))</f>
        <v>40427</v>
      </c>
      <c r="O370" s="8" t="str">
        <f>IF(ISBLANK(VLOOKUP($A370,Courses!$A:O, COLUMN(O370), 0)), "", VLOOKUP($A370,Courses!$A:O, COLUMN(O370), 0))</f>
        <v>barrenhills</v>
      </c>
      <c r="P370" s="8" t="str">
        <f>IF(ISBLANK(VLOOKUP($A370,Courses!$A:P, COLUMN(P370), 0)), "", VLOOKUP($A370,Courses!$A:P, COLUMN(P370), 0))</f>
        <v>cactusmirage</v>
      </c>
      <c r="Q370" s="8" t="str">
        <f>IF(ISBLANK(VLOOKUP($A370,Courses!$A:Q, COLUMN(Q370), 0)), "", VLOOKUP($A370,Courses!$A:Q, COLUMN(Q370), 0))</f>
        <v>coosbay</v>
      </c>
      <c r="R370" s="8" t="str">
        <f>IF(ISBLANK(VLOOKUP($A370,Courses!$A:R, COLUMN(R370), 0)), "", VLOOKUP($A370,Courses!$A:R, COLUMN(R370), 0))</f>
        <v>desert</v>
      </c>
      <c r="S370" s="8" t="str">
        <f>IF(ISBLANK(VLOOKUP($A370,Courses!$A:S, COLUMN(S370), 0)), "", VLOOKUP($A370,Courses!$A:S, COLUMN(S370), 0))</f>
        <v>dv_dbl1</v>
      </c>
      <c r="T370" s="8" t="str">
        <f>IF(ISBLANK(VLOOKUP($A370,Courses!$A:T, COLUMN(T370), 0)), "", VLOOKUP($A370,Courses!$A:T, COLUMN(T370), 0))</f>
        <v>houses1</v>
      </c>
      <c r="U370" s="8" t="str">
        <f>IF(ISBLANK(VLOOKUP($A370,Courses!$A:U, COLUMN(U370), 0)), "", VLOOKUP($A370,Courses!$A:U, COLUMN(U370), 0))</f>
        <v>kakadu</v>
      </c>
      <c r="V370" s="8" t="str">
        <f>IF(ISBLANK(VLOOKUP($A370,Courses!$A:V, COLUMN(V370), 0)), "", VLOOKUP($A370,Courses!$A:V, COLUMN(V370), 0))</f>
        <v>ruggedcross</v>
      </c>
      <c r="W370" s="8" t="str">
        <f>IF(ISBLANK(VLOOKUP($A370,Courses!$A:W, COLUMN(W370), 0)), "", VLOOKUP($A370,Courses!$A:W, COLUMN(W370), 0))</f>
        <v>woodfordpark</v>
      </c>
      <c r="X370" s="8" t="str">
        <f>IF(ISBLANK(VLOOKUP($A370,Courses!$A:X, COLUMN(X370), 0)), "", VLOOKUP($A370,Courses!$A:X, COLUMN(X370), 0))</f>
        <v/>
      </c>
      <c r="Y370" s="8" t="str">
        <f>IF(ISBLANK(VLOOKUP($A370,Courses!$A:Y, COLUMN(Y370), 0)), "", VLOOKUP($A370,Courses!$A:Y, COLUMN(Y370), 0))</f>
        <v/>
      </c>
      <c r="Z370" s="8" t="str">
        <f>IF(ISBLANK(VLOOKUP($A370,Courses!$A:Z, COLUMN(Z370), 0)), "", VLOOKUP($A370,Courses!$A:Z, COLUMN(Z370), 0))</f>
        <v/>
      </c>
      <c r="AA370" s="8" t="str">
        <f>IF(ISBLANK(VLOOKUP($A370,Courses!$A:AA, COLUMN(AA370), 0)), "", VLOOKUP($A370,Courses!$A:AA, COLUMN(AA370), 0))</f>
        <v/>
      </c>
      <c r="AB370" s="8" t="str">
        <f>IF(ISBLANK(VLOOKUP($A370,Courses!$A:AB, COLUMN(AB370), 0)), "", VLOOKUP($A370,Courses!$A:AB, COLUMN(AB370), 0))</f>
        <v/>
      </c>
      <c r="AC370" s="8" t="str">
        <f>IF(ISBLANK(VLOOKUP($A370,Courses!$A:AC, COLUMN(AC370), 0)), "", VLOOKUP($A370,Courses!$A:AC, COLUMN(AC370), 0))</f>
        <v/>
      </c>
      <c r="AD370" s="8" t="str">
        <f>IF(ISBLANK(VLOOKUP($A370,Courses!$A:AD, COLUMN(AD370), 0)), "", VLOOKUP($A370,Courses!$A:AD, COLUMN(AD370), 0))</f>
        <v/>
      </c>
      <c r="AE370" s="8" t="str">
        <f>IF(ISBLANK(VLOOKUP($A370,Courses!$A:AE, COLUMN(AE370), 0)), "", VLOOKUP($A370,Courses!$A:AE, COLUMN(AE370), 0))</f>
        <v/>
      </c>
      <c r="AF370" s="8" t="str">
        <f>IF(ISBLANK(VLOOKUP($A370,Courses!$A:AF, COLUMN(AF370), 0)), "", VLOOKUP($A370,Courses!$A:AF, COLUMN(AF370), 0))</f>
        <v/>
      </c>
      <c r="AG370" s="8">
        <f>IF(ISBLANK(VLOOKUP($A370,Courses!$A:AG, COLUMN(AG370), 0)), "", VLOOKUP($A370,Courses!$A:AG, COLUMN(AG370), 0))</f>
        <v>8</v>
      </c>
      <c r="AH370" s="8">
        <f>IF(ISBLANK(VLOOKUP($A370,Courses!$A:AH, COLUMN(AH370), 0)), "", VLOOKUP($A370,Courses!$A:AH, COLUMN(AH370), 0))</f>
        <v>18</v>
      </c>
      <c r="AI370" s="8" t="str">
        <f>IF(ISBLANK(VLOOKUP($A370,Courses!$A:AI, COLUMN(AI370), 0)), "", VLOOKUP($A370,Courses!$A:AI, COLUMN(AI370), 0))</f>
        <v/>
      </c>
      <c r="AJ370" s="8" t="str">
        <f>IF(ISBLANK(VLOOKUP($A370,Courses!$A:AJ, COLUMN(AJ370), 0)), "", VLOOKUP($A370,Courses!$A:AJ, COLUMN(AJ370), 0))</f>
        <v/>
      </c>
      <c r="AK370" s="8" t="str">
        <f>IF(ISBLANK(VLOOKUP($A370,Courses!$A:AK, COLUMN(AK370), 0)), "", VLOOKUP($A370,Courses!$A:AK, COLUMN(AK370), 0))</f>
        <v/>
      </c>
      <c r="AL370" s="8"/>
      <c r="AM370" s="8"/>
    </row>
    <row r="371" spans="1:39" ht="12.75" customHeight="1">
      <c r="A371" s="4">
        <v>473</v>
      </c>
      <c r="B371" s="4"/>
      <c r="C371" s="69" t="s">
        <v>1135</v>
      </c>
      <c r="D371" s="6" t="str">
        <f>IF(ISBLANK(VLOOKUP($A371,Courses!$A:D, COLUMN(D371), 0)), "", VLOOKUP($A371,Courses!$A:D, COLUMN(D371), 0))</f>
        <v>Mtn valley</v>
      </c>
      <c r="E371" s="7" t="str">
        <f>IF(ISBLANK(VLOOKUP($A371,Courses!$A:E, COLUMN(E371), 0)), "", VLOOKUP($A371,Courses!$A:E, COLUMN(E371), 0))</f>
        <v/>
      </c>
      <c r="F371" s="72" t="str">
        <f>IF(ISBLANK(VLOOKUP($A371,Courses!$A:F, COLUMN(F371), 0)), "", VLOOKUP($A371,Courses!$A:F, COLUMN(F371), 0))</f>
        <v>cotswold_heights_hole09.jpg</v>
      </c>
      <c r="G371" s="72" t="str">
        <f>IF(ISBLANK(VLOOKUP($A371,Courses!$A:G, COLUMN(G371), 0)), "", VLOOKUP($A371,Courses!$A:G, COLUMN(G371), 0))</f>
        <v>cotswold_heights_hole16.jpg</v>
      </c>
      <c r="H371" s="72" t="str">
        <f>IF(ISBLANK(VLOOKUP($A371,Courses!$A:H, COLUMN(H371), 0)), "", VLOOKUP($A371,Courses!$A:H, COLUMN(H371), 0))</f>
        <v/>
      </c>
      <c r="I371" s="72" t="str">
        <f>IF(ISBLANK(VLOOKUP($A371,Courses!$A:I, COLUMN(I371), 0)), "", VLOOKUP($A371,Courses!$A:I, COLUMN(I371), 0))</f>
        <v/>
      </c>
      <c r="J371" s="72" t="str">
        <f>IF(ISBLANK(VLOOKUP($A371,Courses!$A:J, COLUMN(J371), 0)), "", VLOOKUP($A371,Courses!$A:J, COLUMN(J371), 0))</f>
        <v/>
      </c>
      <c r="K371" s="57" t="str">
        <f>IF(ISBLANK(VLOOKUP($A371,Courses!$A:K, COLUMN(K371), 0)), "", VLOOKUP($A371,Courses!$A:K, COLUMN(K371), 0))</f>
        <v>cotswold_heights.zip</v>
      </c>
      <c r="L371" s="8" t="str">
        <f>IF(ISBLANK(VLOOKUP($A371,Courses!$A:L, COLUMN(L371), 0)), "", VLOOKUP($A371,Courses!$A:L, COLUMN(L371), 0))</f>
        <v>Kev</v>
      </c>
      <c r="M371" s="8">
        <f>IF(ISBLANK(VLOOKUP($A371,Courses!$A:M, COLUMN(M371), 0)), "", VLOOKUP($A371,Courses!$A:M, COLUMN(M371), 0))</f>
        <v>12</v>
      </c>
      <c r="N371" s="9">
        <f>IF(ISBLANK(VLOOKUP($A371,Courses!$A:N, COLUMN(N371), 0)), "", VLOOKUP($A371,Courses!$A:N, COLUMN(N371), 0))</f>
        <v>38465</v>
      </c>
      <c r="O371" s="8" t="str">
        <f>IF(ISBLANK(VLOOKUP($A371,Courses!$A:O, COLUMN(O371), 0)), "", VLOOKUP($A371,Courses!$A:O, COLUMN(O371), 0))</f>
        <v>chiltonhills</v>
      </c>
      <c r="P371" s="8" t="str">
        <f>IF(ISBLANK(VLOOKUP($A371,Courses!$A:P, COLUMN(P371), 0)), "", VLOOKUP($A371,Courses!$A:P, COLUMN(P371), 0))</f>
        <v>fall1</v>
      </c>
      <c r="Q371" s="8" t="str">
        <f>IF(ISBLANK(VLOOKUP($A371,Courses!$A:Q, COLUMN(Q371), 0)), "", VLOOKUP($A371,Courses!$A:Q, COLUMN(Q371), 0))</f>
        <v/>
      </c>
      <c r="R371" s="8" t="str">
        <f>IF(ISBLANK(VLOOKUP($A371,Courses!$A:R, COLUMN(R371), 0)), "", VLOOKUP($A371,Courses!$A:R, COLUMN(R371), 0))</f>
        <v/>
      </c>
      <c r="S371" s="8" t="str">
        <f>IF(ISBLANK(VLOOKUP($A371,Courses!$A:S, COLUMN(S371), 0)), "", VLOOKUP($A371,Courses!$A:S, COLUMN(S371), 0))</f>
        <v/>
      </c>
      <c r="T371" s="8" t="str">
        <f>IF(ISBLANK(VLOOKUP($A371,Courses!$A:T, COLUMN(T371), 0)), "", VLOOKUP($A371,Courses!$A:T, COLUMN(T371), 0))</f>
        <v/>
      </c>
      <c r="U371" s="8" t="str">
        <f>IF(ISBLANK(VLOOKUP($A371,Courses!$A:U, COLUMN(U371), 0)), "", VLOOKUP($A371,Courses!$A:U, COLUMN(U371), 0))</f>
        <v/>
      </c>
      <c r="V371" s="8" t="str">
        <f>IF(ISBLANK(VLOOKUP($A371,Courses!$A:V, COLUMN(V371), 0)), "", VLOOKUP($A371,Courses!$A:V, COLUMN(V371), 0))</f>
        <v/>
      </c>
      <c r="W371" s="8" t="str">
        <f>IF(ISBLANK(VLOOKUP($A371,Courses!$A:W, COLUMN(W371), 0)), "", VLOOKUP($A371,Courses!$A:W, COLUMN(W371), 0))</f>
        <v/>
      </c>
      <c r="X371" s="8" t="str">
        <f>IF(ISBLANK(VLOOKUP($A371,Courses!$A:X, COLUMN(X371), 0)), "", VLOOKUP($A371,Courses!$A:X, COLUMN(X371), 0))</f>
        <v/>
      </c>
      <c r="Y371" s="8" t="str">
        <f>IF(ISBLANK(VLOOKUP($A371,Courses!$A:Y, COLUMN(Y371), 0)), "", VLOOKUP($A371,Courses!$A:Y, COLUMN(Y371), 0))</f>
        <v/>
      </c>
      <c r="Z371" s="8" t="str">
        <f>IF(ISBLANK(VLOOKUP($A371,Courses!$A:Z, COLUMN(Z371), 0)), "", VLOOKUP($A371,Courses!$A:Z, COLUMN(Z371), 0))</f>
        <v/>
      </c>
      <c r="AA371" s="8" t="str">
        <f>IF(ISBLANK(VLOOKUP($A371,Courses!$A:AA, COLUMN(AA371), 0)), "", VLOOKUP($A371,Courses!$A:AA, COLUMN(AA371), 0))</f>
        <v/>
      </c>
      <c r="AB371" s="8" t="str">
        <f>IF(ISBLANK(VLOOKUP($A371,Courses!$A:AB, COLUMN(AB371), 0)), "", VLOOKUP($A371,Courses!$A:AB, COLUMN(AB371), 0))</f>
        <v/>
      </c>
      <c r="AC371" s="8" t="str">
        <f>IF(ISBLANK(VLOOKUP($A371,Courses!$A:AC, COLUMN(AC371), 0)), "", VLOOKUP($A371,Courses!$A:AC, COLUMN(AC371), 0))</f>
        <v/>
      </c>
      <c r="AD371" s="8" t="str">
        <f>IF(ISBLANK(VLOOKUP($A371,Courses!$A:AD, COLUMN(AD371), 0)), "", VLOOKUP($A371,Courses!$A:AD, COLUMN(AD371), 0))</f>
        <v/>
      </c>
      <c r="AE371" s="8" t="str">
        <f>IF(ISBLANK(VLOOKUP($A371,Courses!$A:AE, COLUMN(AE371), 0)), "", VLOOKUP($A371,Courses!$A:AE, COLUMN(AE371), 0))</f>
        <v/>
      </c>
      <c r="AF371" s="8" t="str">
        <f>IF(ISBLANK(VLOOKUP($A371,Courses!$A:AF, COLUMN(AF371), 0)), "", VLOOKUP($A371,Courses!$A:AF, COLUMN(AF371), 0))</f>
        <v/>
      </c>
      <c r="AG371" s="8">
        <f>IF(ISBLANK(VLOOKUP($A371,Courses!$A:AG, COLUMN(AG371), 0)), "", VLOOKUP($A371,Courses!$A:AG, COLUMN(AG371), 0))</f>
        <v>9</v>
      </c>
      <c r="AH371" s="8">
        <f>IF(ISBLANK(VLOOKUP($A371,Courses!$A:AH, COLUMN(AH371), 0)), "", VLOOKUP($A371,Courses!$A:AH, COLUMN(AH371), 0))</f>
        <v>16</v>
      </c>
      <c r="AI371" s="8" t="str">
        <f>IF(ISBLANK(VLOOKUP($A371,Courses!$A:AI, COLUMN(AI371), 0)), "", VLOOKUP($A371,Courses!$A:AI, COLUMN(AI371), 0))</f>
        <v/>
      </c>
      <c r="AJ371" s="8" t="str">
        <f>IF(ISBLANK(VLOOKUP($A371,Courses!$A:AJ, COLUMN(AJ371), 0)), "", VLOOKUP($A371,Courses!$A:AJ, COLUMN(AJ371), 0))</f>
        <v/>
      </c>
      <c r="AK371" s="8" t="str">
        <f>IF(ISBLANK(VLOOKUP($A371,Courses!$A:AK, COLUMN(AK371), 0)), "", VLOOKUP($A371,Courses!$A:AK, COLUMN(AK371), 0))</f>
        <v/>
      </c>
      <c r="AL371" s="8"/>
      <c r="AM371" s="8"/>
    </row>
    <row r="372" spans="1:39" ht="12.75" customHeight="1">
      <c r="A372" s="4">
        <v>472</v>
      </c>
      <c r="B372" s="4"/>
      <c r="C372" s="69" t="s">
        <v>1138</v>
      </c>
      <c r="D372" s="6" t="str">
        <f>IF(ISBLANK(VLOOKUP($A372,Courses!$A:D, COLUMN(D372), 0)), "", VLOOKUP($A372,Courses!$A:D, COLUMN(D372), 0))</f>
        <v>Mountain</v>
      </c>
      <c r="E372" s="7" t="str">
        <f>IF(ISBLANK(VLOOKUP($A372,Courses!$A:E, COLUMN(E372), 0)), "", VLOOKUP($A372,Courses!$A:E, COLUMN(E372), 0))</f>
        <v/>
      </c>
      <c r="F372" s="72" t="str">
        <f>IF(ISBLANK(VLOOKUP($A372,Courses!$A:F, COLUMN(F372), 0)), "", VLOOKUP($A372,Courses!$A:F, COLUMN(F372), 0))</f>
        <v>cougar_mountain_hole10.jpg</v>
      </c>
      <c r="G372" s="72" t="str">
        <f>IF(ISBLANK(VLOOKUP($A372,Courses!$A:G, COLUMN(G372), 0)), "", VLOOKUP($A372,Courses!$A:G, COLUMN(G372), 0))</f>
        <v>cougar_mountain_hole18.jpg</v>
      </c>
      <c r="H372" s="72" t="str">
        <f>IF(ISBLANK(VLOOKUP($A372,Courses!$A:H, COLUMN(H372), 0)), "", VLOOKUP($A372,Courses!$A:H, COLUMN(H372), 0))</f>
        <v/>
      </c>
      <c r="I372" s="72" t="str">
        <f>IF(ISBLANK(VLOOKUP($A372,Courses!$A:I, COLUMN(I372), 0)), "", VLOOKUP($A372,Courses!$A:I, COLUMN(I372), 0))</f>
        <v/>
      </c>
      <c r="J372" s="72" t="str">
        <f>IF(ISBLANK(VLOOKUP($A372,Courses!$A:J, COLUMN(J372), 0)), "", VLOOKUP($A372,Courses!$A:J, COLUMN(J372), 0))</f>
        <v/>
      </c>
      <c r="K372" s="57" t="str">
        <f>IF(ISBLANK(VLOOKUP($A372,Courses!$A:K, COLUMN(K372), 0)), "", VLOOKUP($A372,Courses!$A:K, COLUMN(K372), 0))</f>
        <v>cougar_mountain.zip</v>
      </c>
      <c r="L372" s="8" t="str">
        <f>IF(ISBLANK(VLOOKUP($A372,Courses!$A:L, COLUMN(L372), 0)), "", VLOOKUP($A372,Courses!$A:L, COLUMN(L372), 0))</f>
        <v>Dammpa</v>
      </c>
      <c r="M372" s="8">
        <f>IF(ISBLANK(VLOOKUP($A372,Courses!$A:M, COLUMN(M372), 0)), "", VLOOKUP($A372,Courses!$A:M, COLUMN(M372), 0))</f>
        <v>19</v>
      </c>
      <c r="N372" s="9">
        <f>IF(ISBLANK(VLOOKUP($A372,Courses!$A:N, COLUMN(N372), 0)), "", VLOOKUP($A372,Courses!$A:N, COLUMN(N372), 0))</f>
        <v>36891</v>
      </c>
      <c r="O372" s="8" t="str">
        <f>IF(ISBLANK(VLOOKUP($A372,Courses!$A:O, COLUMN(O372), 0)), "", VLOOKUP($A372,Courses!$A:O, COLUMN(O372), 0))</f>
        <v>cougar</v>
      </c>
      <c r="P372" s="8" t="str">
        <f>IF(ISBLANK(VLOOKUP($A372,Courses!$A:P, COLUMN(P372), 0)), "", VLOOKUP($A372,Courses!$A:P, COLUMN(P372), 0))</f>
        <v>magallowaymountainver2</v>
      </c>
      <c r="Q372" s="8" t="str">
        <f>IF(ISBLANK(VLOOKUP($A372,Courses!$A:Q, COLUMN(Q372), 0)), "", VLOOKUP($A372,Courses!$A:Q, COLUMN(Q372), 0))</f>
        <v/>
      </c>
      <c r="R372" s="8" t="str">
        <f>IF(ISBLANK(VLOOKUP($A372,Courses!$A:R, COLUMN(R372), 0)), "", VLOOKUP($A372,Courses!$A:R, COLUMN(R372), 0))</f>
        <v/>
      </c>
      <c r="S372" s="8" t="str">
        <f>IF(ISBLANK(VLOOKUP($A372,Courses!$A:S, COLUMN(S372), 0)), "", VLOOKUP($A372,Courses!$A:S, COLUMN(S372), 0))</f>
        <v/>
      </c>
      <c r="T372" s="8" t="str">
        <f>IF(ISBLANK(VLOOKUP($A372,Courses!$A:T, COLUMN(T372), 0)), "", VLOOKUP($A372,Courses!$A:T, COLUMN(T372), 0))</f>
        <v/>
      </c>
      <c r="U372" s="8" t="str">
        <f>IF(ISBLANK(VLOOKUP($A372,Courses!$A:U, COLUMN(U372), 0)), "", VLOOKUP($A372,Courses!$A:U, COLUMN(U372), 0))</f>
        <v/>
      </c>
      <c r="V372" s="8" t="str">
        <f>IF(ISBLANK(VLOOKUP($A372,Courses!$A:V, COLUMN(V372), 0)), "", VLOOKUP($A372,Courses!$A:V, COLUMN(V372), 0))</f>
        <v/>
      </c>
      <c r="W372" s="8" t="str">
        <f>IF(ISBLANK(VLOOKUP($A372,Courses!$A:W, COLUMN(W372), 0)), "", VLOOKUP($A372,Courses!$A:W, COLUMN(W372), 0))</f>
        <v/>
      </c>
      <c r="X372" s="8" t="str">
        <f>IF(ISBLANK(VLOOKUP($A372,Courses!$A:X, COLUMN(X372), 0)), "", VLOOKUP($A372,Courses!$A:X, COLUMN(X372), 0))</f>
        <v/>
      </c>
      <c r="Y372" s="8" t="str">
        <f>IF(ISBLANK(VLOOKUP($A372,Courses!$A:Y, COLUMN(Y372), 0)), "", VLOOKUP($A372,Courses!$A:Y, COLUMN(Y372), 0))</f>
        <v/>
      </c>
      <c r="Z372" s="8" t="str">
        <f>IF(ISBLANK(VLOOKUP($A372,Courses!$A:Z, COLUMN(Z372), 0)), "", VLOOKUP($A372,Courses!$A:Z, COLUMN(Z372), 0))</f>
        <v/>
      </c>
      <c r="AA372" s="8" t="str">
        <f>IF(ISBLANK(VLOOKUP($A372,Courses!$A:AA, COLUMN(AA372), 0)), "", VLOOKUP($A372,Courses!$A:AA, COLUMN(AA372), 0))</f>
        <v/>
      </c>
      <c r="AB372" s="8" t="str">
        <f>IF(ISBLANK(VLOOKUP($A372,Courses!$A:AB, COLUMN(AB372), 0)), "", VLOOKUP($A372,Courses!$A:AB, COLUMN(AB372), 0))</f>
        <v/>
      </c>
      <c r="AC372" s="8" t="str">
        <f>IF(ISBLANK(VLOOKUP($A372,Courses!$A:AC, COLUMN(AC372), 0)), "", VLOOKUP($A372,Courses!$A:AC, COLUMN(AC372), 0))</f>
        <v/>
      </c>
      <c r="AD372" s="8" t="str">
        <f>IF(ISBLANK(VLOOKUP($A372,Courses!$A:AD, COLUMN(AD372), 0)), "", VLOOKUP($A372,Courses!$A:AD, COLUMN(AD372), 0))</f>
        <v/>
      </c>
      <c r="AE372" s="8" t="str">
        <f>IF(ISBLANK(VLOOKUP($A372,Courses!$A:AE, COLUMN(AE372), 0)), "", VLOOKUP($A372,Courses!$A:AE, COLUMN(AE372), 0))</f>
        <v/>
      </c>
      <c r="AF372" s="8" t="str">
        <f>IF(ISBLANK(VLOOKUP($A372,Courses!$A:AF, COLUMN(AF372), 0)), "", VLOOKUP($A372,Courses!$A:AF, COLUMN(AF372), 0))</f>
        <v/>
      </c>
      <c r="AG372" s="8">
        <f>IF(ISBLANK(VLOOKUP($A372,Courses!$A:AG, COLUMN(AG372), 0)), "", VLOOKUP($A372,Courses!$A:AG, COLUMN(AG372), 0))</f>
        <v>10</v>
      </c>
      <c r="AH372" s="8">
        <f>IF(ISBLANK(VLOOKUP($A372,Courses!$A:AH, COLUMN(AH372), 0)), "", VLOOKUP($A372,Courses!$A:AH, COLUMN(AH372), 0))</f>
        <v>18</v>
      </c>
      <c r="AI372" s="8" t="str">
        <f>IF(ISBLANK(VLOOKUP($A372,Courses!$A:AI, COLUMN(AI372), 0)), "", VLOOKUP($A372,Courses!$A:AI, COLUMN(AI372), 0))</f>
        <v/>
      </c>
      <c r="AJ372" s="8" t="str">
        <f>IF(ISBLANK(VLOOKUP($A372,Courses!$A:AJ, COLUMN(AJ372), 0)), "", VLOOKUP($A372,Courses!$A:AJ, COLUMN(AJ372), 0))</f>
        <v/>
      </c>
      <c r="AK372" s="8" t="str">
        <f>IF(ISBLANK(VLOOKUP($A372,Courses!$A:AK, COLUMN(AK372), 0)), "", VLOOKUP($A372,Courses!$A:AK, COLUMN(AK372), 0))</f>
        <v/>
      </c>
      <c r="AL372" s="8"/>
      <c r="AM372" s="8"/>
    </row>
    <row r="373" spans="1:39" ht="12.75" customHeight="1">
      <c r="A373" s="62">
        <v>1840</v>
      </c>
      <c r="B373" s="63"/>
      <c r="C373" s="71" t="s">
        <v>9370</v>
      </c>
      <c r="D373" s="6" t="str">
        <f>IF(ISBLANK(VLOOKUP($A373,Courses!$A:D, COLUMN(D373), 0)), "", VLOOKUP($A373,Courses!$A:D, COLUMN(D373), 0))</f>
        <v>Parkland</v>
      </c>
      <c r="E373" s="7" t="str">
        <f>IF(ISBLANK(VLOOKUP($A373,Courses!$A:E, COLUMN(E373), 0)), "", VLOOKUP($A373,Courses!$A:E, COLUMN(E373), 0))</f>
        <v/>
      </c>
      <c r="F373" s="72" t="str">
        <f>IF(ISBLANK(VLOOKUP($A373,Courses!$A:F, COLUMN(F373), 0)), "", VLOOKUP($A373,Courses!$A:F, COLUMN(F373), 0))</f>
        <v>cougills_keep_gc_splash.jpg</v>
      </c>
      <c r="G373" s="72" t="str">
        <f>IF(ISBLANK(VLOOKUP($A373,Courses!$A:G, COLUMN(G373), 0)), "", VLOOKUP($A373,Courses!$A:G, COLUMN(G373), 0))</f>
        <v>cougills_keep_gc_hole01.jpg</v>
      </c>
      <c r="H373" s="72" t="str">
        <f>IF(ISBLANK(VLOOKUP($A373,Courses!$A:H, COLUMN(H373), 0)), "", VLOOKUP($A373,Courses!$A:H, COLUMN(H373), 0))</f>
        <v>cougills_keep_gc_hole07.jpg</v>
      </c>
      <c r="I373" s="72" t="str">
        <f>IF(ISBLANK(VLOOKUP($A373,Courses!$A:I, COLUMN(I373), 0)), "", VLOOKUP($A373,Courses!$A:I, COLUMN(I373), 0))</f>
        <v>cougills_keep_gc_hole13.jpg</v>
      </c>
      <c r="J373" s="72" t="str">
        <f>IF(ISBLANK(VLOOKUP($A373,Courses!$A:J, COLUMN(J373), 0)), "", VLOOKUP($A373,Courses!$A:J, COLUMN(J373), 0))</f>
        <v/>
      </c>
      <c r="K373" s="57" t="str">
        <f>IF(ISBLANK(VLOOKUP($A373,Courses!$A:K, COLUMN(K373), 0)), "", VLOOKUP($A373,Courses!$A:K, COLUMN(K373), 0))</f>
        <v>cougills_keep_gc.zip</v>
      </c>
      <c r="L373" s="8" t="str">
        <f>IF(ISBLANK(VLOOKUP($A373,Courses!$A:L, COLUMN(L373), 0)), "", VLOOKUP($A373,Courses!$A:L, COLUMN(L373), 0))</f>
        <v>Indy Anna Jones</v>
      </c>
      <c r="M373" s="8">
        <f>IF(ISBLANK(VLOOKUP($A373,Courses!$A:M, COLUMN(M373), 0)), "", VLOOKUP($A373,Courses!$A:M, COLUMN(M373), 0))</f>
        <v>16.899999999999999</v>
      </c>
      <c r="N373" s="9">
        <f>IF(ISBLANK(VLOOKUP($A373,Courses!$A:N, COLUMN(N373), 0)), "", VLOOKUP($A373,Courses!$A:N, COLUMN(N373), 0))</f>
        <v>40859</v>
      </c>
      <c r="O373" s="8" t="str">
        <f>IF(ISBLANK(VLOOKUP($A373,Courses!$A:O, COLUMN(O373), 0)), "", VLOOKUP($A373,Courses!$A:O, COLUMN(O373), 0))</f>
        <v>augusta2001</v>
      </c>
      <c r="P373" s="8" t="str">
        <f>IF(ISBLANK(VLOOKUP($A373,Courses!$A:P, COLUMN(P373), 0)), "", VLOOKUP($A373,Courses!$A:P, COLUMN(P373), 0))</f>
        <v>Beaverhead</v>
      </c>
      <c r="Q373" s="8" t="str">
        <f>IF(ISBLANK(VLOOKUP($A373,Courses!$A:Q, COLUMN(Q373), 0)), "", VLOOKUP($A373,Courses!$A:Q, COLUMN(Q373), 0))</f>
        <v>bf</v>
      </c>
      <c r="R373" s="8" t="str">
        <f>IF(ISBLANK(VLOOKUP($A373,Courses!$A:R, COLUMN(R373), 0)), "", VLOOKUP($A373,Courses!$A:R, COLUMN(R373), 0))</f>
        <v>blackwolf</v>
      </c>
      <c r="S373" s="8" t="str">
        <f>IF(ISBLANK(VLOOKUP($A373,Courses!$A:S, COLUMN(S373), 0)), "", VLOOKUP($A373,Courses!$A:S, COLUMN(S373), 0))</f>
        <v>dem</v>
      </c>
      <c r="T373" s="8" t="str">
        <f>IF(ISBLANK(VLOOKUP($A373,Courses!$A:T, COLUMN(T373), 0)), "", VLOOKUP($A373,Courses!$A:T, COLUMN(T373), 0))</f>
        <v>mayfield</v>
      </c>
      <c r="U373" s="8" t="str">
        <f>IF(ISBLANK(VLOOKUP($A373,Courses!$A:U, COLUMN(U373), 0)), "", VLOOKUP($A373,Courses!$A:U, COLUMN(U373), 0))</f>
        <v>northamerican</v>
      </c>
      <c r="V373" s="8" t="str">
        <f>IF(ISBLANK(VLOOKUP($A373,Courses!$A:V, COLUMN(V373), 0)), "", VLOOKUP($A373,Courses!$A:V, COLUMN(V373), 0))</f>
        <v>pebblebeach</v>
      </c>
      <c r="W373" s="8" t="str">
        <f>IF(ISBLANK(VLOOKUP($A373,Courses!$A:W, COLUMN(W373), 0)), "", VLOOKUP($A373,Courses!$A:W, COLUMN(W373), 0))</f>
        <v>pinery</v>
      </c>
      <c r="X373" s="8" t="str">
        <f>IF(ISBLANK(VLOOKUP($A373,Courses!$A:X, COLUMN(X373), 0)), "", VLOOKUP($A373,Courses!$A:X, COLUMN(X373), 0))</f>
        <v>spyglass</v>
      </c>
      <c r="Y373" s="8" t="str">
        <f>IF(ISBLANK(VLOOKUP($A373,Courses!$A:Y, COLUMN(Y373), 0)), "", VLOOKUP($A373,Courses!$A:Y, COLUMN(Y373), 0))</f>
        <v>thecountryclub2</v>
      </c>
      <c r="Z373" s="8" t="str">
        <f>IF(ISBLANK(VLOOKUP($A373,Courses!$A:Z, COLUMN(Z373), 0)), "", VLOOKUP($A373,Courses!$A:Z, COLUMN(Z373), 0))</f>
        <v>whisperwind</v>
      </c>
      <c r="AA373" s="8" t="str">
        <f>IF(ISBLANK(VLOOKUP($A373,Courses!$A:AA, COLUMN(AA373), 0)), "", VLOOKUP($A373,Courses!$A:AA, COLUMN(AA373), 0))</f>
        <v>wild1</v>
      </c>
      <c r="AB373" s="8" t="str">
        <f>IF(ISBLANK(VLOOKUP($A373,Courses!$A:AB, COLUMN(AB373), 0)), "", VLOOKUP($A373,Courses!$A:AB, COLUMN(AB373), 0))</f>
        <v/>
      </c>
      <c r="AC373" s="8" t="str">
        <f>IF(ISBLANK(VLOOKUP($A373,Courses!$A:AC, COLUMN(AC373), 0)), "", VLOOKUP($A373,Courses!$A:AC, COLUMN(AC373), 0))</f>
        <v/>
      </c>
      <c r="AD373" s="8" t="str">
        <f>IF(ISBLANK(VLOOKUP($A373,Courses!$A:AD, COLUMN(AD373), 0)), "", VLOOKUP($A373,Courses!$A:AD, COLUMN(AD373), 0))</f>
        <v/>
      </c>
      <c r="AE373" s="8" t="str">
        <f>IF(ISBLANK(VLOOKUP($A373,Courses!$A:AE, COLUMN(AE373), 0)), "", VLOOKUP($A373,Courses!$A:AE, COLUMN(AE373), 0))</f>
        <v/>
      </c>
      <c r="AF373" s="8" t="str">
        <f>IF(ISBLANK(VLOOKUP($A373,Courses!$A:AF, COLUMN(AF373), 0)), "", VLOOKUP($A373,Courses!$A:AF, COLUMN(AF373), 0))</f>
        <v/>
      </c>
      <c r="AG373" s="8" t="str">
        <f>IF(ISBLANK(VLOOKUP($A373,Courses!$A:AG, COLUMN(AG373), 0)), "", VLOOKUP($A373,Courses!$A:AG, COLUMN(AG373), 0))</f>
        <v>Sp</v>
      </c>
      <c r="AH373" s="8">
        <f>IF(ISBLANK(VLOOKUP($A373,Courses!$A:AH, COLUMN(AH373), 0)), "", VLOOKUP($A373,Courses!$A:AH, COLUMN(AH373), 0))</f>
        <v>1</v>
      </c>
      <c r="AI373" s="8">
        <f>IF(ISBLANK(VLOOKUP($A373,Courses!$A:AI, COLUMN(AI373), 0)), "", VLOOKUP($A373,Courses!$A:AI, COLUMN(AI373), 0))</f>
        <v>7</v>
      </c>
      <c r="AJ373" s="8">
        <f>IF(ISBLANK(VLOOKUP($A373,Courses!$A:AJ, COLUMN(AJ373), 0)), "", VLOOKUP($A373,Courses!$A:AJ, COLUMN(AJ373), 0))</f>
        <v>13</v>
      </c>
      <c r="AK373" s="8" t="str">
        <f>IF(ISBLANK(VLOOKUP($A373,Courses!$A:AK, COLUMN(AK373), 0)), "", VLOOKUP($A373,Courses!$A:AK, COLUMN(AK373), 0))</f>
        <v/>
      </c>
      <c r="AL373" s="8"/>
      <c r="AM373" s="8"/>
    </row>
    <row r="374" spans="1:39" ht="12.75" customHeight="1">
      <c r="A374" s="4">
        <v>1281</v>
      </c>
      <c r="B374" s="4"/>
      <c r="C374" s="69" t="s">
        <v>8512</v>
      </c>
      <c r="D374" s="6" t="str">
        <f>IF(ISBLANK(VLOOKUP($A374,Courses!$A:D, COLUMN(D374), 0)), "", VLOOKUP($A374,Courses!$A:D, COLUMN(D374), 0))</f>
        <v>Mtn valley</v>
      </c>
      <c r="E374" s="7" t="str">
        <f>IF(ISBLANK(VLOOKUP($A374,Courses!$A:E, COLUMN(E374), 0)), "", VLOOKUP($A374,Courses!$A:E, COLUMN(E374), 0))</f>
        <v/>
      </c>
      <c r="F374" s="72" t="str">
        <f>IF(ISBLANK(VLOOKUP($A374,Courses!$A:F, COLUMN(F374), 0)), "", VLOOKUP($A374,Courses!$A:F, COLUMN(F374), 0))</f>
        <v>the_country_club_of_martin_downs_splash.jpg</v>
      </c>
      <c r="G374" s="72" t="str">
        <f>IF(ISBLANK(VLOOKUP($A374,Courses!$A:G, COLUMN(G374), 0)), "", VLOOKUP($A374,Courses!$A:G, COLUMN(G374), 0))</f>
        <v>the_country_club_of_martin_downs_hole03.jpg</v>
      </c>
      <c r="H374" s="72" t="str">
        <f>IF(ISBLANK(VLOOKUP($A374,Courses!$A:H, COLUMN(H374), 0)), "", VLOOKUP($A374,Courses!$A:H, COLUMN(H374), 0))</f>
        <v/>
      </c>
      <c r="I374" s="72" t="str">
        <f>IF(ISBLANK(VLOOKUP($A374,Courses!$A:I, COLUMN(I374), 0)), "", VLOOKUP($A374,Courses!$A:I, COLUMN(I374), 0))</f>
        <v/>
      </c>
      <c r="J374" s="72" t="str">
        <f>IF(ISBLANK(VLOOKUP($A374,Courses!$A:J, COLUMN(J374), 0)), "", VLOOKUP($A374,Courses!$A:J, COLUMN(J374), 0))</f>
        <v/>
      </c>
      <c r="K374" s="57" t="str">
        <f>IF(ISBLANK(VLOOKUP($A374,Courses!$A:K, COLUMN(K374), 0)), "", VLOOKUP($A374,Courses!$A:K, COLUMN(K374), 0))</f>
        <v>the_country_club_of_martin_downs.zip</v>
      </c>
      <c r="L374" s="8" t="str">
        <f>IF(ISBLANK(VLOOKUP($A374,Courses!$A:L, COLUMN(L374), 0)), "", VLOOKUP($A374,Courses!$A:L, COLUMN(L374), 0))</f>
        <v>Chuck Gunsaullus</v>
      </c>
      <c r="M374" s="8">
        <f>IF(ISBLANK(VLOOKUP($A374,Courses!$A:M, COLUMN(M374), 0)), "", VLOOKUP($A374,Courses!$A:M, COLUMN(M374), 0))</f>
        <v>9.4</v>
      </c>
      <c r="N374" s="9">
        <f>IF(ISBLANK(VLOOKUP($A374,Courses!$A:N, COLUMN(N374), 0)), "", VLOOKUP($A374,Courses!$A:N, COLUMN(N374), 0))</f>
        <v>37832</v>
      </c>
      <c r="O374" s="8" t="str">
        <f>IF(ISBLANK(VLOOKUP($A374,Courses!$A:O, COLUMN(O374), 0)), "", VLOOKUP($A374,Courses!$A:O, COLUMN(O374), 0))</f>
        <v>bullock_run</v>
      </c>
      <c r="P374" s="8" t="str">
        <f>IF(ISBLANK(VLOOKUP($A374,Courses!$A:P, COLUMN(P374), 0)), "", VLOOKUP($A374,Courses!$A:P, COLUMN(P374), 0))</f>
        <v>harbourtown1</v>
      </c>
      <c r="Q374" s="8" t="str">
        <f>IF(ISBLANK(VLOOKUP($A374,Courses!$A:Q, COLUMN(Q374), 0)), "", VLOOKUP($A374,Courses!$A:Q, COLUMN(Q374), 0))</f>
        <v/>
      </c>
      <c r="R374" s="8" t="str">
        <f>IF(ISBLANK(VLOOKUP($A374,Courses!$A:R, COLUMN(R374), 0)), "", VLOOKUP($A374,Courses!$A:R, COLUMN(R374), 0))</f>
        <v/>
      </c>
      <c r="S374" s="8" t="str">
        <f>IF(ISBLANK(VLOOKUP($A374,Courses!$A:S, COLUMN(S374), 0)), "", VLOOKUP($A374,Courses!$A:S, COLUMN(S374), 0))</f>
        <v/>
      </c>
      <c r="T374" s="8" t="str">
        <f>IF(ISBLANK(VLOOKUP($A374,Courses!$A:T, COLUMN(T374), 0)), "", VLOOKUP($A374,Courses!$A:T, COLUMN(T374), 0))</f>
        <v/>
      </c>
      <c r="U374" s="8" t="str">
        <f>IF(ISBLANK(VLOOKUP($A374,Courses!$A:U, COLUMN(U374), 0)), "", VLOOKUP($A374,Courses!$A:U, COLUMN(U374), 0))</f>
        <v/>
      </c>
      <c r="V374" s="8" t="str">
        <f>IF(ISBLANK(VLOOKUP($A374,Courses!$A:V, COLUMN(V374), 0)), "", VLOOKUP($A374,Courses!$A:V, COLUMN(V374), 0))</f>
        <v/>
      </c>
      <c r="W374" s="8" t="str">
        <f>IF(ISBLANK(VLOOKUP($A374,Courses!$A:W, COLUMN(W374), 0)), "", VLOOKUP($A374,Courses!$A:W, COLUMN(W374), 0))</f>
        <v/>
      </c>
      <c r="X374" s="8" t="str">
        <f>IF(ISBLANK(VLOOKUP($A374,Courses!$A:X, COLUMN(X374), 0)), "", VLOOKUP($A374,Courses!$A:X, COLUMN(X374), 0))</f>
        <v/>
      </c>
      <c r="Y374" s="8" t="str">
        <f>IF(ISBLANK(VLOOKUP($A374,Courses!$A:Y, COLUMN(Y374), 0)), "", VLOOKUP($A374,Courses!$A:Y, COLUMN(Y374), 0))</f>
        <v/>
      </c>
      <c r="Z374" s="8" t="str">
        <f>IF(ISBLANK(VLOOKUP($A374,Courses!$A:Z, COLUMN(Z374), 0)), "", VLOOKUP($A374,Courses!$A:Z, COLUMN(Z374), 0))</f>
        <v/>
      </c>
      <c r="AA374" s="8" t="str">
        <f>IF(ISBLANK(VLOOKUP($A374,Courses!$A:AA, COLUMN(AA374), 0)), "", VLOOKUP($A374,Courses!$A:AA, COLUMN(AA374), 0))</f>
        <v/>
      </c>
      <c r="AB374" s="8" t="str">
        <f>IF(ISBLANK(VLOOKUP($A374,Courses!$A:AB, COLUMN(AB374), 0)), "", VLOOKUP($A374,Courses!$A:AB, COLUMN(AB374), 0))</f>
        <v/>
      </c>
      <c r="AC374" s="8" t="str">
        <f>IF(ISBLANK(VLOOKUP($A374,Courses!$A:AC, COLUMN(AC374), 0)), "", VLOOKUP($A374,Courses!$A:AC, COLUMN(AC374), 0))</f>
        <v/>
      </c>
      <c r="AD374" s="8" t="str">
        <f>IF(ISBLANK(VLOOKUP($A374,Courses!$A:AD, COLUMN(AD374), 0)), "", VLOOKUP($A374,Courses!$A:AD, COLUMN(AD374), 0))</f>
        <v/>
      </c>
      <c r="AE374" s="8" t="str">
        <f>IF(ISBLANK(VLOOKUP($A374,Courses!$A:AE, COLUMN(AE374), 0)), "", VLOOKUP($A374,Courses!$A:AE, COLUMN(AE374), 0))</f>
        <v/>
      </c>
      <c r="AF374" s="8" t="str">
        <f>IF(ISBLANK(VLOOKUP($A374,Courses!$A:AF, COLUMN(AF374), 0)), "", VLOOKUP($A374,Courses!$A:AF, COLUMN(AF374), 0))</f>
        <v/>
      </c>
      <c r="AG374" s="8" t="str">
        <f>IF(ISBLANK(VLOOKUP($A374,Courses!$A:AG, COLUMN(AG374), 0)), "", VLOOKUP($A374,Courses!$A:AG, COLUMN(AG374), 0))</f>
        <v>Sp</v>
      </c>
      <c r="AH374" s="8">
        <f>IF(ISBLANK(VLOOKUP($A374,Courses!$A:AH, COLUMN(AH374), 0)), "", VLOOKUP($A374,Courses!$A:AH, COLUMN(AH374), 0))</f>
        <v>3</v>
      </c>
      <c r="AI374" s="8" t="str">
        <f>IF(ISBLANK(VLOOKUP($A374,Courses!$A:AI, COLUMN(AI374), 0)), "", VLOOKUP($A374,Courses!$A:AI, COLUMN(AI374), 0))</f>
        <v/>
      </c>
      <c r="AJ374" s="8" t="str">
        <f>IF(ISBLANK(VLOOKUP($A374,Courses!$A:AJ, COLUMN(AJ374), 0)), "", VLOOKUP($A374,Courses!$A:AJ, COLUMN(AJ374), 0))</f>
        <v/>
      </c>
      <c r="AK374" s="8" t="str">
        <f>IF(ISBLANK(VLOOKUP($A374,Courses!$A:AK, COLUMN(AK374), 0)), "", VLOOKUP($A374,Courses!$A:AK, COLUMN(AK374), 0))</f>
        <v/>
      </c>
      <c r="AL374" s="8" t="s">
        <v>8708</v>
      </c>
      <c r="AM374" s="8"/>
    </row>
    <row r="375" spans="1:39" ht="12.75" customHeight="1">
      <c r="A375" s="4">
        <v>471</v>
      </c>
      <c r="B375" s="4"/>
      <c r="C375" s="69" t="s">
        <v>1140</v>
      </c>
      <c r="D375" s="6" t="str">
        <f>IF(ISBLANK(VLOOKUP($A375,Courses!$A:D, COLUMN(D375), 0)), "", VLOOKUP($A375,Courses!$A:D, COLUMN(D375), 0))</f>
        <v>Par 3</v>
      </c>
      <c r="E375" s="7" t="str">
        <f>IF(ISBLANK(VLOOKUP($A375,Courses!$A:E, COLUMN(E375), 0)), "", VLOOKUP($A375,Courses!$A:E, COLUMN(E375), 0))</f>
        <v/>
      </c>
      <c r="F375" s="72" t="str">
        <f>IF(ISBLANK(VLOOKUP($A375,Courses!$A:F, COLUMN(F375), 0)), "", VLOOKUP($A375,Courses!$A:F, COLUMN(F375), 0))</f>
        <v>countryside_gc_hole03.jpg</v>
      </c>
      <c r="G375" s="72" t="str">
        <f>IF(ISBLANK(VLOOKUP($A375,Courses!$A:G, COLUMN(G375), 0)), "", VLOOKUP($A375,Courses!$A:G, COLUMN(G375), 0))</f>
        <v>countryside_gc_hole15.jpg</v>
      </c>
      <c r="H375" s="72" t="str">
        <f>IF(ISBLANK(VLOOKUP($A375,Courses!$A:H, COLUMN(H375), 0)), "", VLOOKUP($A375,Courses!$A:H, COLUMN(H375), 0))</f>
        <v/>
      </c>
      <c r="I375" s="72" t="str">
        <f>IF(ISBLANK(VLOOKUP($A375,Courses!$A:I, COLUMN(I375), 0)), "", VLOOKUP($A375,Courses!$A:I, COLUMN(I375), 0))</f>
        <v/>
      </c>
      <c r="J375" s="72" t="str">
        <f>IF(ISBLANK(VLOOKUP($A375,Courses!$A:J, COLUMN(J375), 0)), "", VLOOKUP($A375,Courses!$A:J, COLUMN(J375), 0))</f>
        <v/>
      </c>
      <c r="K375" s="57" t="str">
        <f>IF(ISBLANK(VLOOKUP($A375,Courses!$A:K, COLUMN(K375), 0)), "", VLOOKUP($A375,Courses!$A:K, COLUMN(K375), 0))</f>
        <v>countryside_gc.zip</v>
      </c>
      <c r="L375" s="8" t="str">
        <f>IF(ISBLANK(VLOOKUP($A375,Courses!$A:L, COLUMN(L375), 0)), "", VLOOKUP($A375,Courses!$A:L, COLUMN(L375), 0))</f>
        <v>BKFIN</v>
      </c>
      <c r="M375" s="8">
        <f>IF(ISBLANK(VLOOKUP($A375,Courses!$A:M, COLUMN(M375), 0)), "", VLOOKUP($A375,Courses!$A:M, COLUMN(M375), 0))</f>
        <v>8.3000000000000007</v>
      </c>
      <c r="N375" s="9">
        <f>IF(ISBLANK(VLOOKUP($A375,Courses!$A:N, COLUMN(N375), 0)), "", VLOOKUP($A375,Courses!$A:N, COLUMN(N375), 0))</f>
        <v>38241</v>
      </c>
      <c r="O375" s="8" t="str">
        <f>IF(ISBLANK(VLOOKUP($A375,Courses!$A:O, COLUMN(O375), 0)), "", VLOOKUP($A375,Courses!$A:O, COLUMN(O375), 0))</f>
        <v>woodfordpark</v>
      </c>
      <c r="P375" s="8" t="str">
        <f>IF(ISBLANK(VLOOKUP($A375,Courses!$A:P, COLUMN(P375), 0)), "", VLOOKUP($A375,Courses!$A:P, COLUMN(P375), 0))</f>
        <v/>
      </c>
      <c r="Q375" s="8" t="str">
        <f>IF(ISBLANK(VLOOKUP($A375,Courses!$A:Q, COLUMN(Q375), 0)), "", VLOOKUP($A375,Courses!$A:Q, COLUMN(Q375), 0))</f>
        <v/>
      </c>
      <c r="R375" s="8" t="str">
        <f>IF(ISBLANK(VLOOKUP($A375,Courses!$A:R, COLUMN(R375), 0)), "", VLOOKUP($A375,Courses!$A:R, COLUMN(R375), 0))</f>
        <v/>
      </c>
      <c r="S375" s="8" t="str">
        <f>IF(ISBLANK(VLOOKUP($A375,Courses!$A:S, COLUMN(S375), 0)), "", VLOOKUP($A375,Courses!$A:S, COLUMN(S375), 0))</f>
        <v/>
      </c>
      <c r="T375" s="8" t="str">
        <f>IF(ISBLANK(VLOOKUP($A375,Courses!$A:T, COLUMN(T375), 0)), "", VLOOKUP($A375,Courses!$A:T, COLUMN(T375), 0))</f>
        <v/>
      </c>
      <c r="U375" s="8" t="str">
        <f>IF(ISBLANK(VLOOKUP($A375,Courses!$A:U, COLUMN(U375), 0)), "", VLOOKUP($A375,Courses!$A:U, COLUMN(U375), 0))</f>
        <v/>
      </c>
      <c r="V375" s="8" t="str">
        <f>IF(ISBLANK(VLOOKUP($A375,Courses!$A:V, COLUMN(V375), 0)), "", VLOOKUP($A375,Courses!$A:V, COLUMN(V375), 0))</f>
        <v/>
      </c>
      <c r="W375" s="8" t="str">
        <f>IF(ISBLANK(VLOOKUP($A375,Courses!$A:W, COLUMN(W375), 0)), "", VLOOKUP($A375,Courses!$A:W, COLUMN(W375), 0))</f>
        <v/>
      </c>
      <c r="X375" s="8" t="str">
        <f>IF(ISBLANK(VLOOKUP($A375,Courses!$A:X, COLUMN(X375), 0)), "", VLOOKUP($A375,Courses!$A:X, COLUMN(X375), 0))</f>
        <v/>
      </c>
      <c r="Y375" s="8" t="str">
        <f>IF(ISBLANK(VLOOKUP($A375,Courses!$A:Y, COLUMN(Y375), 0)), "", VLOOKUP($A375,Courses!$A:Y, COLUMN(Y375), 0))</f>
        <v/>
      </c>
      <c r="Z375" s="8" t="str">
        <f>IF(ISBLANK(VLOOKUP($A375,Courses!$A:Z, COLUMN(Z375), 0)), "", VLOOKUP($A375,Courses!$A:Z, COLUMN(Z375), 0))</f>
        <v/>
      </c>
      <c r="AA375" s="8" t="str">
        <f>IF(ISBLANK(VLOOKUP($A375,Courses!$A:AA, COLUMN(AA375), 0)), "", VLOOKUP($A375,Courses!$A:AA, COLUMN(AA375), 0))</f>
        <v/>
      </c>
      <c r="AB375" s="8" t="str">
        <f>IF(ISBLANK(VLOOKUP($A375,Courses!$A:AB, COLUMN(AB375), 0)), "", VLOOKUP($A375,Courses!$A:AB, COLUMN(AB375), 0))</f>
        <v/>
      </c>
      <c r="AC375" s="8" t="str">
        <f>IF(ISBLANK(VLOOKUP($A375,Courses!$A:AC, COLUMN(AC375), 0)), "", VLOOKUP($A375,Courses!$A:AC, COLUMN(AC375), 0))</f>
        <v/>
      </c>
      <c r="AD375" s="8" t="str">
        <f>IF(ISBLANK(VLOOKUP($A375,Courses!$A:AD, COLUMN(AD375), 0)), "", VLOOKUP($A375,Courses!$A:AD, COLUMN(AD375), 0))</f>
        <v/>
      </c>
      <c r="AE375" s="8" t="str">
        <f>IF(ISBLANK(VLOOKUP($A375,Courses!$A:AE, COLUMN(AE375), 0)), "", VLOOKUP($A375,Courses!$A:AE, COLUMN(AE375), 0))</f>
        <v/>
      </c>
      <c r="AF375" s="8" t="str">
        <f>IF(ISBLANK(VLOOKUP($A375,Courses!$A:AF, COLUMN(AF375), 0)), "", VLOOKUP($A375,Courses!$A:AF, COLUMN(AF375), 0))</f>
        <v/>
      </c>
      <c r="AG375" s="8">
        <f>IF(ISBLANK(VLOOKUP($A375,Courses!$A:AG, COLUMN(AG375), 0)), "", VLOOKUP($A375,Courses!$A:AG, COLUMN(AG375), 0))</f>
        <v>3</v>
      </c>
      <c r="AH375" s="8">
        <f>IF(ISBLANK(VLOOKUP($A375,Courses!$A:AH, COLUMN(AH375), 0)), "", VLOOKUP($A375,Courses!$A:AH, COLUMN(AH375), 0))</f>
        <v>15</v>
      </c>
      <c r="AI375" s="8" t="str">
        <f>IF(ISBLANK(VLOOKUP($A375,Courses!$A:AI, COLUMN(AI375), 0)), "", VLOOKUP($A375,Courses!$A:AI, COLUMN(AI375), 0))</f>
        <v/>
      </c>
      <c r="AJ375" s="8" t="str">
        <f>IF(ISBLANK(VLOOKUP($A375,Courses!$A:AJ, COLUMN(AJ375), 0)), "", VLOOKUP($A375,Courses!$A:AJ, COLUMN(AJ375), 0))</f>
        <v/>
      </c>
      <c r="AK375" s="8" t="str">
        <f>IF(ISBLANK(VLOOKUP($A375,Courses!$A:AK, COLUMN(AK375), 0)), "", VLOOKUP($A375,Courses!$A:AK, COLUMN(AK375), 0))</f>
        <v/>
      </c>
      <c r="AL375" s="8"/>
      <c r="AM375" s="8"/>
    </row>
    <row r="376" spans="1:39" ht="12.75" customHeight="1">
      <c r="A376" s="4">
        <v>1366</v>
      </c>
      <c r="B376" s="4"/>
      <c r="C376" s="69" t="s">
        <v>8513</v>
      </c>
      <c r="D376" s="6" t="str">
        <f>IF(ISBLANK(VLOOKUP($A376,Courses!$A:D, COLUMN(D376), 0)), "", VLOOKUP($A376,Courses!$A:D, COLUMN(D376), 0))</f>
        <v>Mountain</v>
      </c>
      <c r="E376" s="7" t="str">
        <f>IF(ISBLANK(VLOOKUP($A376,Courses!$A:E, COLUMN(E376), 0)), "", VLOOKUP($A376,Courses!$A:E, COLUMN(E376), 0))</f>
        <v/>
      </c>
      <c r="F376" s="72" t="str">
        <f>IF(ISBLANK(VLOOKUP($A376,Courses!$A:F, COLUMN(F376), 0)), "", VLOOKUP($A376,Courses!$A:F, COLUMN(F376), 0))</f>
        <v>the_course_of_the_drinking_classes_splash.jpg</v>
      </c>
      <c r="G376" s="72" t="str">
        <f>IF(ISBLANK(VLOOKUP($A376,Courses!$A:G, COLUMN(G376), 0)), "", VLOOKUP($A376,Courses!$A:G, COLUMN(G376), 0))</f>
        <v>the_course_of_the_drinking_classes_hole10.jpg</v>
      </c>
      <c r="H376" s="72" t="str">
        <f>IF(ISBLANK(VLOOKUP($A376,Courses!$A:H, COLUMN(H376), 0)), "", VLOOKUP($A376,Courses!$A:H, COLUMN(H376), 0))</f>
        <v/>
      </c>
      <c r="I376" s="72" t="str">
        <f>IF(ISBLANK(VLOOKUP($A376,Courses!$A:I, COLUMN(I376), 0)), "", VLOOKUP($A376,Courses!$A:I, COLUMN(I376), 0))</f>
        <v/>
      </c>
      <c r="J376" s="72" t="str">
        <f>IF(ISBLANK(VLOOKUP($A376,Courses!$A:J, COLUMN(J376), 0)), "", VLOOKUP($A376,Courses!$A:J, COLUMN(J376), 0))</f>
        <v/>
      </c>
      <c r="K376" s="57" t="str">
        <f>IF(ISBLANK(VLOOKUP($A376,Courses!$A:K, COLUMN(K376), 0)), "", VLOOKUP($A376,Courses!$A:K, COLUMN(K376), 0))</f>
        <v>the_course_of_the_drinking_classes.zip</v>
      </c>
      <c r="L376" s="8" t="str">
        <f>IF(ISBLANK(VLOOKUP($A376,Courses!$A:L, COLUMN(L376), 0)), "", VLOOKUP($A376,Courses!$A:L, COLUMN(L376), 0))</f>
        <v>Martijn Hover</v>
      </c>
      <c r="M376" s="8">
        <f>IF(ISBLANK(VLOOKUP($A376,Courses!$A:M, COLUMN(M376), 0)), "", VLOOKUP($A376,Courses!$A:M, COLUMN(M376), 0))</f>
        <v>15.1</v>
      </c>
      <c r="N376" s="9">
        <f>IF(ISBLANK(VLOOKUP($A376,Courses!$A:N, COLUMN(N376), 0)), "", VLOOKUP($A376,Courses!$A:N, COLUMN(N376), 0))</f>
        <v>37206</v>
      </c>
      <c r="O376" s="8" t="str">
        <f>IF(ISBLANK(VLOOKUP($A376,Courses!$A:O, COLUMN(O376), 0)), "", VLOOKUP($A376,Courses!$A:O, COLUMN(O376), 0))</f>
        <v>ballybunion</v>
      </c>
      <c r="P376" s="8" t="str">
        <f>IF(ISBLANK(VLOOKUP($A376,Courses!$A:P, COLUMN(P376), 0)), "", VLOOKUP($A376,Courses!$A:P, COLUMN(P376), 0))</f>
        <v>beartooth</v>
      </c>
      <c r="Q376" s="8" t="str">
        <f>IF(ISBLANK(VLOOKUP($A376,Courses!$A:Q, COLUMN(Q376), 0)), "", VLOOKUP($A376,Courses!$A:Q, COLUMN(Q376), 0))</f>
        <v>bt3</v>
      </c>
      <c r="R376" s="8" t="str">
        <f>IF(ISBLANK(VLOOKUP($A376,Courses!$A:R, COLUMN(R376), 0)), "", VLOOKUP($A376,Courses!$A:R, COLUMN(R376), 0))</f>
        <v>cotdc</v>
      </c>
      <c r="S376" s="8" t="str">
        <f>IF(ISBLANK(VLOOKUP($A376,Courses!$A:S, COLUMN(S376), 0)), "", VLOOKUP($A376,Courses!$A:S, COLUMN(S376), 0))</f>
        <v>crookofholland</v>
      </c>
      <c r="T376" s="8" t="str">
        <f>IF(ISBLANK(VLOOKUP($A376,Courses!$A:T, COLUMN(T376), 0)), "", VLOOKUP($A376,Courses!$A:T, COLUMN(T376), 0))</f>
        <v>flowers</v>
      </c>
      <c r="U376" s="8" t="str">
        <f>IF(ISBLANK(VLOOKUP($A376,Courses!$A:U, COLUMN(U376), 0)), "", VLOOKUP($A376,Courses!$A:U, COLUMN(U376), 0))</f>
        <v>flowers2</v>
      </c>
      <c r="V376" s="8" t="str">
        <f>IF(ISBLANK(VLOOKUP($A376,Courses!$A:V, COLUMN(V376), 0)), "", VLOOKUP($A376,Courses!$A:V, COLUMN(V376), 0))</f>
        <v>flowers3</v>
      </c>
      <c r="W376" s="8" t="str">
        <f>IF(ISBLANK(VLOOKUP($A376,Courses!$A:W, COLUMN(W376), 0)), "", VLOOKUP($A376,Courses!$A:W, COLUMN(W376), 0))</f>
        <v>ragtime</v>
      </c>
      <c r="X376" s="8" t="str">
        <f>IF(ISBLANK(VLOOKUP($A376,Courses!$A:X, COLUMN(X376), 0)), "", VLOOKUP($A376,Courses!$A:X, COLUMN(X376), 0))</f>
        <v>welschap</v>
      </c>
      <c r="Y376" s="8" t="str">
        <f>IF(ISBLANK(VLOOKUP($A376,Courses!$A:Y, COLUMN(Y376), 0)), "", VLOOKUP($A376,Courses!$A:Y, COLUMN(Y376), 0))</f>
        <v>Yavapai</v>
      </c>
      <c r="Z376" s="8" t="str">
        <f>IF(ISBLANK(VLOOKUP($A376,Courses!$A:Z, COLUMN(Z376), 0)), "", VLOOKUP($A376,Courses!$A:Z, COLUMN(Z376), 0))</f>
        <v/>
      </c>
      <c r="AA376" s="8" t="str">
        <f>IF(ISBLANK(VLOOKUP($A376,Courses!$A:AA, COLUMN(AA376), 0)), "", VLOOKUP($A376,Courses!$A:AA, COLUMN(AA376), 0))</f>
        <v/>
      </c>
      <c r="AB376" s="8" t="str">
        <f>IF(ISBLANK(VLOOKUP($A376,Courses!$A:AB, COLUMN(AB376), 0)), "", VLOOKUP($A376,Courses!$A:AB, COLUMN(AB376), 0))</f>
        <v/>
      </c>
      <c r="AC376" s="8" t="str">
        <f>IF(ISBLANK(VLOOKUP($A376,Courses!$A:AC, COLUMN(AC376), 0)), "", VLOOKUP($A376,Courses!$A:AC, COLUMN(AC376), 0))</f>
        <v/>
      </c>
      <c r="AD376" s="8" t="str">
        <f>IF(ISBLANK(VLOOKUP($A376,Courses!$A:AD, COLUMN(AD376), 0)), "", VLOOKUP($A376,Courses!$A:AD, COLUMN(AD376), 0))</f>
        <v/>
      </c>
      <c r="AE376" s="8" t="str">
        <f>IF(ISBLANK(VLOOKUP($A376,Courses!$A:AE, COLUMN(AE376), 0)), "", VLOOKUP($A376,Courses!$A:AE, COLUMN(AE376), 0))</f>
        <v/>
      </c>
      <c r="AF376" s="8" t="str">
        <f>IF(ISBLANK(VLOOKUP($A376,Courses!$A:AF, COLUMN(AF376), 0)), "", VLOOKUP($A376,Courses!$A:AF, COLUMN(AF376), 0))</f>
        <v/>
      </c>
      <c r="AG376" s="8" t="str">
        <f>IF(ISBLANK(VLOOKUP($A376,Courses!$A:AG, COLUMN(AG376), 0)), "", VLOOKUP($A376,Courses!$A:AG, COLUMN(AG376), 0))</f>
        <v>Sp</v>
      </c>
      <c r="AH376" s="8">
        <f>IF(ISBLANK(VLOOKUP($A376,Courses!$A:AH, COLUMN(AH376), 0)), "", VLOOKUP($A376,Courses!$A:AH, COLUMN(AH376), 0))</f>
        <v>10</v>
      </c>
      <c r="AI376" s="8" t="str">
        <f>IF(ISBLANK(VLOOKUP($A376,Courses!$A:AI, COLUMN(AI376), 0)), "", VLOOKUP($A376,Courses!$A:AI, COLUMN(AI376), 0))</f>
        <v/>
      </c>
      <c r="AJ376" s="8" t="str">
        <f>IF(ISBLANK(VLOOKUP($A376,Courses!$A:AJ, COLUMN(AJ376), 0)), "", VLOOKUP($A376,Courses!$A:AJ, COLUMN(AJ376), 0))</f>
        <v/>
      </c>
      <c r="AK376" s="8" t="str">
        <f>IF(ISBLANK(VLOOKUP($A376,Courses!$A:AK, COLUMN(AK376), 0)), "", VLOOKUP($A376,Courses!$A:AK, COLUMN(AK376), 0))</f>
        <v/>
      </c>
      <c r="AL376" s="8" t="s">
        <v>8708</v>
      </c>
      <c r="AM376" s="8"/>
    </row>
    <row r="377" spans="1:39" ht="12.75" customHeight="1">
      <c r="A377" s="4">
        <v>1367</v>
      </c>
      <c r="B377" s="4"/>
      <c r="C377" s="69" t="s">
        <v>8514</v>
      </c>
      <c r="D377" s="6" t="str">
        <f>IF(ISBLANK(VLOOKUP($A377,Courses!$A:D, COLUMN(D377), 0)), "", VLOOKUP($A377,Courses!$A:D, COLUMN(D377), 0))</f>
        <v>Oceanside</v>
      </c>
      <c r="E377" s="7" t="str">
        <f>IF(ISBLANK(VLOOKUP($A377,Courses!$A:E, COLUMN(E377), 0)), "", VLOOKUP($A377,Courses!$A:E, COLUMN(E377), 0))</f>
        <v/>
      </c>
      <c r="F377" s="72" t="str">
        <f>IF(ISBLANK(VLOOKUP($A377,Courses!$A:F, COLUMN(F377), 0)), "", VLOOKUP($A377,Courses!$A:F, COLUMN(F377), 0))</f>
        <v>the_course_that_time_forgot_splash.jpg</v>
      </c>
      <c r="G377" s="72" t="str">
        <f>IF(ISBLANK(VLOOKUP($A377,Courses!$A:G, COLUMN(G377), 0)), "", VLOOKUP($A377,Courses!$A:G, COLUMN(G377), 0))</f>
        <v>the_course_that_time_forgot_hole07.jpg</v>
      </c>
      <c r="H377" s="72" t="str">
        <f>IF(ISBLANK(VLOOKUP($A377,Courses!$A:H, COLUMN(H377), 0)), "", VLOOKUP($A377,Courses!$A:H, COLUMN(H377), 0))</f>
        <v/>
      </c>
      <c r="I377" s="72" t="str">
        <f>IF(ISBLANK(VLOOKUP($A377,Courses!$A:I, COLUMN(I377), 0)), "", VLOOKUP($A377,Courses!$A:I, COLUMN(I377), 0))</f>
        <v/>
      </c>
      <c r="J377" s="72" t="str">
        <f>IF(ISBLANK(VLOOKUP($A377,Courses!$A:J, COLUMN(J377), 0)), "", VLOOKUP($A377,Courses!$A:J, COLUMN(J377), 0))</f>
        <v/>
      </c>
      <c r="K377" s="57" t="str">
        <f>IF(ISBLANK(VLOOKUP($A377,Courses!$A:K, COLUMN(K377), 0)), "", VLOOKUP($A377,Courses!$A:K, COLUMN(K377), 0))</f>
        <v>the_course_that_time_forgot.zip</v>
      </c>
      <c r="L377" s="8" t="str">
        <f>IF(ISBLANK(VLOOKUP($A377,Courses!$A:L, COLUMN(L377), 0)), "", VLOOKUP($A377,Courses!$A:L, COLUMN(L377), 0))</f>
        <v>Kev</v>
      </c>
      <c r="M377" s="8">
        <f>IF(ISBLANK(VLOOKUP($A377,Courses!$A:M, COLUMN(M377), 0)), "", VLOOKUP($A377,Courses!$A:M, COLUMN(M377), 0))</f>
        <v>15.1</v>
      </c>
      <c r="N377" s="9">
        <f>IF(ISBLANK(VLOOKUP($A377,Courses!$A:N, COLUMN(N377), 0)), "", VLOOKUP($A377,Courses!$A:N, COLUMN(N377), 0))</f>
        <v>38406</v>
      </c>
      <c r="O377" s="8" t="str">
        <f>IF(ISBLANK(VLOOKUP($A377,Courses!$A:O, COLUMN(O377), 0)), "", VLOOKUP($A377,Courses!$A:O, COLUMN(O377), 0))</f>
        <v>chiltonhills</v>
      </c>
      <c r="P377" s="8" t="str">
        <f>IF(ISBLANK(VLOOKUP($A377,Courses!$A:P, COLUMN(P377), 0)), "", VLOOKUP($A377,Courses!$A:P, COLUMN(P377), 0))</f>
        <v>coosbay</v>
      </c>
      <c r="Q377" s="8" t="str">
        <f>IF(ISBLANK(VLOOKUP($A377,Courses!$A:Q, COLUMN(Q377), 0)), "", VLOOKUP($A377,Courses!$A:Q, COLUMN(Q377), 0))</f>
        <v>dinodna</v>
      </c>
      <c r="R377" s="8" t="str">
        <f>IF(ISBLANK(VLOOKUP($A377,Courses!$A:R, COLUMN(R377), 0)), "", VLOOKUP($A377,Courses!$A:R, COLUMN(R377), 0))</f>
        <v>dino2</v>
      </c>
      <c r="S377" s="8" t="str">
        <f>IF(ISBLANK(VLOOKUP($A377,Courses!$A:S, COLUMN(S377), 0)), "", VLOOKUP($A377,Courses!$A:S, COLUMN(S377), 0))</f>
        <v>oceanside</v>
      </c>
      <c r="T377" s="8" t="str">
        <f>IF(ISBLANK(VLOOKUP($A377,Courses!$A:T, COLUMN(T377), 0)), "", VLOOKUP($A377,Courses!$A:T, COLUMN(T377), 0))</f>
        <v>smak1</v>
      </c>
      <c r="U377" s="8" t="str">
        <f>IF(ISBLANK(VLOOKUP($A377,Courses!$A:U, COLUMN(U377), 0)), "", VLOOKUP($A377,Courses!$A:U, COLUMN(U377), 0))</f>
        <v/>
      </c>
      <c r="V377" s="8" t="str">
        <f>IF(ISBLANK(VLOOKUP($A377,Courses!$A:V, COLUMN(V377), 0)), "", VLOOKUP($A377,Courses!$A:V, COLUMN(V377), 0))</f>
        <v/>
      </c>
      <c r="W377" s="8" t="str">
        <f>IF(ISBLANK(VLOOKUP($A377,Courses!$A:W, COLUMN(W377), 0)), "", VLOOKUP($A377,Courses!$A:W, COLUMN(W377), 0))</f>
        <v/>
      </c>
      <c r="X377" s="8" t="str">
        <f>IF(ISBLANK(VLOOKUP($A377,Courses!$A:X, COLUMN(X377), 0)), "", VLOOKUP($A377,Courses!$A:X, COLUMN(X377), 0))</f>
        <v/>
      </c>
      <c r="Y377" s="8" t="str">
        <f>IF(ISBLANK(VLOOKUP($A377,Courses!$A:Y, COLUMN(Y377), 0)), "", VLOOKUP($A377,Courses!$A:Y, COLUMN(Y377), 0))</f>
        <v/>
      </c>
      <c r="Z377" s="8" t="str">
        <f>IF(ISBLANK(VLOOKUP($A377,Courses!$A:Z, COLUMN(Z377), 0)), "", VLOOKUP($A377,Courses!$A:Z, COLUMN(Z377), 0))</f>
        <v/>
      </c>
      <c r="AA377" s="8" t="str">
        <f>IF(ISBLANK(VLOOKUP($A377,Courses!$A:AA, COLUMN(AA377), 0)), "", VLOOKUP($A377,Courses!$A:AA, COLUMN(AA377), 0))</f>
        <v/>
      </c>
      <c r="AB377" s="8" t="str">
        <f>IF(ISBLANK(VLOOKUP($A377,Courses!$A:AB, COLUMN(AB377), 0)), "", VLOOKUP($A377,Courses!$A:AB, COLUMN(AB377), 0))</f>
        <v/>
      </c>
      <c r="AC377" s="8" t="str">
        <f>IF(ISBLANK(VLOOKUP($A377,Courses!$A:AC, COLUMN(AC377), 0)), "", VLOOKUP($A377,Courses!$A:AC, COLUMN(AC377), 0))</f>
        <v/>
      </c>
      <c r="AD377" s="8" t="str">
        <f>IF(ISBLANK(VLOOKUP($A377,Courses!$A:AD, COLUMN(AD377), 0)), "", VLOOKUP($A377,Courses!$A:AD, COLUMN(AD377), 0))</f>
        <v/>
      </c>
      <c r="AE377" s="8" t="str">
        <f>IF(ISBLANK(VLOOKUP($A377,Courses!$A:AE, COLUMN(AE377), 0)), "", VLOOKUP($A377,Courses!$A:AE, COLUMN(AE377), 0))</f>
        <v/>
      </c>
      <c r="AF377" s="8" t="str">
        <f>IF(ISBLANK(VLOOKUP($A377,Courses!$A:AF, COLUMN(AF377), 0)), "", VLOOKUP($A377,Courses!$A:AF, COLUMN(AF377), 0))</f>
        <v/>
      </c>
      <c r="AG377" s="8" t="str">
        <f>IF(ISBLANK(VLOOKUP($A377,Courses!$A:AG, COLUMN(AG377), 0)), "", VLOOKUP($A377,Courses!$A:AG, COLUMN(AG377), 0))</f>
        <v>Sp</v>
      </c>
      <c r="AH377" s="8">
        <f>IF(ISBLANK(VLOOKUP($A377,Courses!$A:AH, COLUMN(AH377), 0)), "", VLOOKUP($A377,Courses!$A:AH, COLUMN(AH377), 0))</f>
        <v>7</v>
      </c>
      <c r="AI377" s="8" t="str">
        <f>IF(ISBLANK(VLOOKUP($A377,Courses!$A:AI, COLUMN(AI377), 0)), "", VLOOKUP($A377,Courses!$A:AI, COLUMN(AI377), 0))</f>
        <v/>
      </c>
      <c r="AJ377" s="8" t="str">
        <f>IF(ISBLANK(VLOOKUP($A377,Courses!$A:AJ, COLUMN(AJ377), 0)), "", VLOOKUP($A377,Courses!$A:AJ, COLUMN(AJ377), 0))</f>
        <v/>
      </c>
      <c r="AK377" s="8" t="str">
        <f>IF(ISBLANK(VLOOKUP($A377,Courses!$A:AK, COLUMN(AK377), 0)), "", VLOOKUP($A377,Courses!$A:AK, COLUMN(AK377), 0))</f>
        <v/>
      </c>
      <c r="AL377" s="8" t="s">
        <v>8708</v>
      </c>
      <c r="AM377" s="8"/>
    </row>
    <row r="378" spans="1:39" ht="12.75" customHeight="1">
      <c r="A378" s="4">
        <v>470</v>
      </c>
      <c r="B378" s="4"/>
      <c r="C378" s="69" t="s">
        <v>1143</v>
      </c>
      <c r="D378" s="6" t="str">
        <f>IF(ISBLANK(VLOOKUP($A378,Courses!$A:D, COLUMN(D378), 0)), "", VLOOKUP($A378,Courses!$A:D, COLUMN(D378), 0))</f>
        <v>Woodlands</v>
      </c>
      <c r="E378" s="7" t="str">
        <f>IF(ISBLANK(VLOOKUP($A378,Courses!$A:E, COLUMN(E378), 0)), "", VLOOKUP($A378,Courses!$A:E, COLUMN(E378), 0))</f>
        <v/>
      </c>
      <c r="F378" s="72" t="str">
        <f>IF(ISBLANK(VLOOKUP($A378,Courses!$A:F, COLUMN(F378), 0)), "", VLOOKUP($A378,Courses!$A:F, COLUMN(F378), 0))</f>
        <v>coventry_forest_hole10.jpg</v>
      </c>
      <c r="G378" s="72" t="str">
        <f>IF(ISBLANK(VLOOKUP($A378,Courses!$A:G, COLUMN(G378), 0)), "", VLOOKUP($A378,Courses!$A:G, COLUMN(G378), 0))</f>
        <v>coventry_forest_hole11.jpg</v>
      </c>
      <c r="H378" s="72" t="str">
        <f>IF(ISBLANK(VLOOKUP($A378,Courses!$A:H, COLUMN(H378), 0)), "", VLOOKUP($A378,Courses!$A:H, COLUMN(H378), 0))</f>
        <v/>
      </c>
      <c r="I378" s="72" t="str">
        <f>IF(ISBLANK(VLOOKUP($A378,Courses!$A:I, COLUMN(I378), 0)), "", VLOOKUP($A378,Courses!$A:I, COLUMN(I378), 0))</f>
        <v/>
      </c>
      <c r="J378" s="72" t="str">
        <f>IF(ISBLANK(VLOOKUP($A378,Courses!$A:J, COLUMN(J378), 0)), "", VLOOKUP($A378,Courses!$A:J, COLUMN(J378), 0))</f>
        <v/>
      </c>
      <c r="K378" s="57" t="str">
        <f>IF(ISBLANK(VLOOKUP($A378,Courses!$A:K, COLUMN(K378), 0)), "", VLOOKUP($A378,Courses!$A:K, COLUMN(K378), 0))</f>
        <v>coventry_forest.zip</v>
      </c>
      <c r="L378" s="8" t="str">
        <f>IF(ISBLANK(VLOOKUP($A378,Courses!$A:L, COLUMN(L378), 0)), "", VLOOKUP($A378,Courses!$A:L, COLUMN(L378), 0))</f>
        <v>LL Allen</v>
      </c>
      <c r="M378" s="8">
        <f>IF(ISBLANK(VLOOKUP($A378,Courses!$A:M, COLUMN(M378), 0)), "", VLOOKUP($A378,Courses!$A:M, COLUMN(M378), 0))</f>
        <v>9.8000000000000007</v>
      </c>
      <c r="N378" s="9">
        <f>IF(ISBLANK(VLOOKUP($A378,Courses!$A:N, COLUMN(N378), 0)), "", VLOOKUP($A378,Courses!$A:N, COLUMN(N378), 0))</f>
        <v>36925</v>
      </c>
      <c r="O378" s="8" t="str">
        <f>IF(ISBLANK(VLOOKUP($A378,Courses!$A:O, COLUMN(O378), 0)), "", VLOOKUP($A378,Courses!$A:O, COLUMN(O378), 0))</f>
        <v/>
      </c>
      <c r="P378" s="8" t="str">
        <f>IF(ISBLANK(VLOOKUP($A378,Courses!$A:P, COLUMN(P378), 0)), "", VLOOKUP($A378,Courses!$A:P, COLUMN(P378), 0))</f>
        <v/>
      </c>
      <c r="Q378" s="8" t="str">
        <f>IF(ISBLANK(VLOOKUP($A378,Courses!$A:Q, COLUMN(Q378), 0)), "", VLOOKUP($A378,Courses!$A:Q, COLUMN(Q378), 0))</f>
        <v/>
      </c>
      <c r="R378" s="8" t="str">
        <f>IF(ISBLANK(VLOOKUP($A378,Courses!$A:R, COLUMN(R378), 0)), "", VLOOKUP($A378,Courses!$A:R, COLUMN(R378), 0))</f>
        <v/>
      </c>
      <c r="S378" s="8" t="str">
        <f>IF(ISBLANK(VLOOKUP($A378,Courses!$A:S, COLUMN(S378), 0)), "", VLOOKUP($A378,Courses!$A:S, COLUMN(S378), 0))</f>
        <v/>
      </c>
      <c r="T378" s="8" t="str">
        <f>IF(ISBLANK(VLOOKUP($A378,Courses!$A:T, COLUMN(T378), 0)), "", VLOOKUP($A378,Courses!$A:T, COLUMN(T378), 0))</f>
        <v/>
      </c>
      <c r="U378" s="8" t="str">
        <f>IF(ISBLANK(VLOOKUP($A378,Courses!$A:U, COLUMN(U378), 0)), "", VLOOKUP($A378,Courses!$A:U, COLUMN(U378), 0))</f>
        <v/>
      </c>
      <c r="V378" s="8" t="str">
        <f>IF(ISBLANK(VLOOKUP($A378,Courses!$A:V, COLUMN(V378), 0)), "", VLOOKUP($A378,Courses!$A:V, COLUMN(V378), 0))</f>
        <v/>
      </c>
      <c r="W378" s="8" t="str">
        <f>IF(ISBLANK(VLOOKUP($A378,Courses!$A:W, COLUMN(W378), 0)), "", VLOOKUP($A378,Courses!$A:W, COLUMN(W378), 0))</f>
        <v/>
      </c>
      <c r="X378" s="8" t="str">
        <f>IF(ISBLANK(VLOOKUP($A378,Courses!$A:X, COLUMN(X378), 0)), "", VLOOKUP($A378,Courses!$A:X, COLUMN(X378), 0))</f>
        <v/>
      </c>
      <c r="Y378" s="8" t="str">
        <f>IF(ISBLANK(VLOOKUP($A378,Courses!$A:Y, COLUMN(Y378), 0)), "", VLOOKUP($A378,Courses!$A:Y, COLUMN(Y378), 0))</f>
        <v/>
      </c>
      <c r="Z378" s="8" t="str">
        <f>IF(ISBLANK(VLOOKUP($A378,Courses!$A:Z, COLUMN(Z378), 0)), "", VLOOKUP($A378,Courses!$A:Z, COLUMN(Z378), 0))</f>
        <v/>
      </c>
      <c r="AA378" s="8" t="str">
        <f>IF(ISBLANK(VLOOKUP($A378,Courses!$A:AA, COLUMN(AA378), 0)), "", VLOOKUP($A378,Courses!$A:AA, COLUMN(AA378), 0))</f>
        <v/>
      </c>
      <c r="AB378" s="8" t="str">
        <f>IF(ISBLANK(VLOOKUP($A378,Courses!$A:AB, COLUMN(AB378), 0)), "", VLOOKUP($A378,Courses!$A:AB, COLUMN(AB378), 0))</f>
        <v/>
      </c>
      <c r="AC378" s="8" t="str">
        <f>IF(ISBLANK(VLOOKUP($A378,Courses!$A:AC, COLUMN(AC378), 0)), "", VLOOKUP($A378,Courses!$A:AC, COLUMN(AC378), 0))</f>
        <v/>
      </c>
      <c r="AD378" s="8" t="str">
        <f>IF(ISBLANK(VLOOKUP($A378,Courses!$A:AD, COLUMN(AD378), 0)), "", VLOOKUP($A378,Courses!$A:AD, COLUMN(AD378), 0))</f>
        <v/>
      </c>
      <c r="AE378" s="8" t="str">
        <f>IF(ISBLANK(VLOOKUP($A378,Courses!$A:AE, COLUMN(AE378), 0)), "", VLOOKUP($A378,Courses!$A:AE, COLUMN(AE378), 0))</f>
        <v/>
      </c>
      <c r="AF378" s="8" t="str">
        <f>IF(ISBLANK(VLOOKUP($A378,Courses!$A:AF, COLUMN(AF378), 0)), "", VLOOKUP($A378,Courses!$A:AF, COLUMN(AF378), 0))</f>
        <v/>
      </c>
      <c r="AG378" s="8">
        <f>IF(ISBLANK(VLOOKUP($A378,Courses!$A:AG, COLUMN(AG378), 0)), "", VLOOKUP($A378,Courses!$A:AG, COLUMN(AG378), 0))</f>
        <v>10</v>
      </c>
      <c r="AH378" s="8">
        <f>IF(ISBLANK(VLOOKUP($A378,Courses!$A:AH, COLUMN(AH378), 0)), "", VLOOKUP($A378,Courses!$A:AH, COLUMN(AH378), 0))</f>
        <v>11</v>
      </c>
      <c r="AI378" s="8" t="str">
        <f>IF(ISBLANK(VLOOKUP($A378,Courses!$A:AI, COLUMN(AI378), 0)), "", VLOOKUP($A378,Courses!$A:AI, COLUMN(AI378), 0))</f>
        <v/>
      </c>
      <c r="AJ378" s="8" t="str">
        <f>IF(ISBLANK(VLOOKUP($A378,Courses!$A:AJ, COLUMN(AJ378), 0)), "", VLOOKUP($A378,Courses!$A:AJ, COLUMN(AJ378), 0))</f>
        <v/>
      </c>
      <c r="AK378" s="8" t="str">
        <f>IF(ISBLANK(VLOOKUP($A378,Courses!$A:AK, COLUMN(AK378), 0)), "", VLOOKUP($A378,Courses!$A:AK, COLUMN(AK378), 0))</f>
        <v/>
      </c>
      <c r="AL378" s="8"/>
      <c r="AM378" s="8"/>
    </row>
    <row r="379" spans="1:39" ht="12.75" customHeight="1">
      <c r="A379" s="4">
        <v>469</v>
      </c>
      <c r="B379" s="4"/>
      <c r="C379" s="69" t="s">
        <v>1146</v>
      </c>
      <c r="D379" s="6" t="str">
        <f>IF(ISBLANK(VLOOKUP($A379,Courses!$A:D, COLUMN(D379), 0)), "", VLOOKUP($A379,Courses!$A:D, COLUMN(D379), 0))</f>
        <v>Mountain</v>
      </c>
      <c r="E379" s="7" t="str">
        <f>IF(ISBLANK(VLOOKUP($A379,Courses!$A:E, COLUMN(E379), 0)), "", VLOOKUP($A379,Courses!$A:E, COLUMN(E379), 0))</f>
        <v/>
      </c>
      <c r="F379" s="72" t="str">
        <f>IF(ISBLANK(VLOOKUP($A379,Courses!$A:F, COLUMN(F379), 0)), "", VLOOKUP($A379,Courses!$A:F, COLUMN(F379), 0))</f>
        <v>coyote_bluff_hole11.jpg</v>
      </c>
      <c r="G379" s="72" t="str">
        <f>IF(ISBLANK(VLOOKUP($A379,Courses!$A:G, COLUMN(G379), 0)), "", VLOOKUP($A379,Courses!$A:G, COLUMN(G379), 0))</f>
        <v>coyote_bluff_hole13.jpg</v>
      </c>
      <c r="H379" s="72" t="str">
        <f>IF(ISBLANK(VLOOKUP($A379,Courses!$A:H, COLUMN(H379), 0)), "", VLOOKUP($A379,Courses!$A:H, COLUMN(H379), 0))</f>
        <v/>
      </c>
      <c r="I379" s="72" t="str">
        <f>IF(ISBLANK(VLOOKUP($A379,Courses!$A:I, COLUMN(I379), 0)), "", VLOOKUP($A379,Courses!$A:I, COLUMN(I379), 0))</f>
        <v/>
      </c>
      <c r="J379" s="72" t="str">
        <f>IF(ISBLANK(VLOOKUP($A379,Courses!$A:J, COLUMN(J379), 0)), "", VLOOKUP($A379,Courses!$A:J, COLUMN(J379), 0))</f>
        <v/>
      </c>
      <c r="K379" s="57" t="str">
        <f>IF(ISBLANK(VLOOKUP($A379,Courses!$A:K, COLUMN(K379), 0)), "", VLOOKUP($A379,Courses!$A:K, COLUMN(K379), 0))</f>
        <v>coyote_bluff.zip</v>
      </c>
      <c r="L379" s="8" t="str">
        <f>IF(ISBLANK(VLOOKUP($A379,Courses!$A:L, COLUMN(L379), 0)), "", VLOOKUP($A379,Courses!$A:L, COLUMN(L379), 0))</f>
        <v>Dammpa</v>
      </c>
      <c r="M379" s="8">
        <f>IF(ISBLANK(VLOOKUP($A379,Courses!$A:M, COLUMN(M379), 0)), "", VLOOKUP($A379,Courses!$A:M, COLUMN(M379), 0))</f>
        <v>14.4</v>
      </c>
      <c r="N379" s="9">
        <f>IF(ISBLANK(VLOOKUP($A379,Courses!$A:N, COLUMN(N379), 0)), "", VLOOKUP($A379,Courses!$A:N, COLUMN(N379), 0))</f>
        <v>36161</v>
      </c>
      <c r="O379" s="8" t="str">
        <f>IF(ISBLANK(VLOOKUP($A379,Courses!$A:O, COLUMN(O379), 0)), "", VLOOKUP($A379,Courses!$A:O, COLUMN(O379), 0))</f>
        <v>coyotebluff</v>
      </c>
      <c r="P379" s="8" t="str">
        <f>IF(ISBLANK(VLOOKUP($A379,Courses!$A:P, COLUMN(P379), 0)), "", VLOOKUP($A379,Courses!$A:P, COLUMN(P379), 0))</f>
        <v/>
      </c>
      <c r="Q379" s="8" t="str">
        <f>IF(ISBLANK(VLOOKUP($A379,Courses!$A:Q, COLUMN(Q379), 0)), "", VLOOKUP($A379,Courses!$A:Q, COLUMN(Q379), 0))</f>
        <v/>
      </c>
      <c r="R379" s="8" t="str">
        <f>IF(ISBLANK(VLOOKUP($A379,Courses!$A:R, COLUMN(R379), 0)), "", VLOOKUP($A379,Courses!$A:R, COLUMN(R379), 0))</f>
        <v/>
      </c>
      <c r="S379" s="8" t="str">
        <f>IF(ISBLANK(VLOOKUP($A379,Courses!$A:S, COLUMN(S379), 0)), "", VLOOKUP($A379,Courses!$A:S, COLUMN(S379), 0))</f>
        <v/>
      </c>
      <c r="T379" s="8" t="str">
        <f>IF(ISBLANK(VLOOKUP($A379,Courses!$A:T, COLUMN(T379), 0)), "", VLOOKUP($A379,Courses!$A:T, COLUMN(T379), 0))</f>
        <v/>
      </c>
      <c r="U379" s="8" t="str">
        <f>IF(ISBLANK(VLOOKUP($A379,Courses!$A:U, COLUMN(U379), 0)), "", VLOOKUP($A379,Courses!$A:U, COLUMN(U379), 0))</f>
        <v/>
      </c>
      <c r="V379" s="8" t="str">
        <f>IF(ISBLANK(VLOOKUP($A379,Courses!$A:V, COLUMN(V379), 0)), "", VLOOKUP($A379,Courses!$A:V, COLUMN(V379), 0))</f>
        <v/>
      </c>
      <c r="W379" s="8" t="str">
        <f>IF(ISBLANK(VLOOKUP($A379,Courses!$A:W, COLUMN(W379), 0)), "", VLOOKUP($A379,Courses!$A:W, COLUMN(W379), 0))</f>
        <v/>
      </c>
      <c r="X379" s="8" t="str">
        <f>IF(ISBLANK(VLOOKUP($A379,Courses!$A:X, COLUMN(X379), 0)), "", VLOOKUP($A379,Courses!$A:X, COLUMN(X379), 0))</f>
        <v/>
      </c>
      <c r="Y379" s="8" t="str">
        <f>IF(ISBLANK(VLOOKUP($A379,Courses!$A:Y, COLUMN(Y379), 0)), "", VLOOKUP($A379,Courses!$A:Y, COLUMN(Y379), 0))</f>
        <v/>
      </c>
      <c r="Z379" s="8" t="str">
        <f>IF(ISBLANK(VLOOKUP($A379,Courses!$A:Z, COLUMN(Z379), 0)), "", VLOOKUP($A379,Courses!$A:Z, COLUMN(Z379), 0))</f>
        <v/>
      </c>
      <c r="AA379" s="8" t="str">
        <f>IF(ISBLANK(VLOOKUP($A379,Courses!$A:AA, COLUMN(AA379), 0)), "", VLOOKUP($A379,Courses!$A:AA, COLUMN(AA379), 0))</f>
        <v/>
      </c>
      <c r="AB379" s="8" t="str">
        <f>IF(ISBLANK(VLOOKUP($A379,Courses!$A:AB, COLUMN(AB379), 0)), "", VLOOKUP($A379,Courses!$A:AB, COLUMN(AB379), 0))</f>
        <v/>
      </c>
      <c r="AC379" s="8" t="str">
        <f>IF(ISBLANK(VLOOKUP($A379,Courses!$A:AC, COLUMN(AC379), 0)), "", VLOOKUP($A379,Courses!$A:AC, COLUMN(AC379), 0))</f>
        <v/>
      </c>
      <c r="AD379" s="8" t="str">
        <f>IF(ISBLANK(VLOOKUP($A379,Courses!$A:AD, COLUMN(AD379), 0)), "", VLOOKUP($A379,Courses!$A:AD, COLUMN(AD379), 0))</f>
        <v/>
      </c>
      <c r="AE379" s="8" t="str">
        <f>IF(ISBLANK(VLOOKUP($A379,Courses!$A:AE, COLUMN(AE379), 0)), "", VLOOKUP($A379,Courses!$A:AE, COLUMN(AE379), 0))</f>
        <v/>
      </c>
      <c r="AF379" s="8" t="str">
        <f>IF(ISBLANK(VLOOKUP($A379,Courses!$A:AF, COLUMN(AF379), 0)), "", VLOOKUP($A379,Courses!$A:AF, COLUMN(AF379), 0))</f>
        <v/>
      </c>
      <c r="AG379" s="8">
        <f>IF(ISBLANK(VLOOKUP($A379,Courses!$A:AG, COLUMN(AG379), 0)), "", VLOOKUP($A379,Courses!$A:AG, COLUMN(AG379), 0))</f>
        <v>11</v>
      </c>
      <c r="AH379" s="8">
        <f>IF(ISBLANK(VLOOKUP($A379,Courses!$A:AH, COLUMN(AH379), 0)), "", VLOOKUP($A379,Courses!$A:AH, COLUMN(AH379), 0))</f>
        <v>13</v>
      </c>
      <c r="AI379" s="8" t="str">
        <f>IF(ISBLANK(VLOOKUP($A379,Courses!$A:AI, COLUMN(AI379), 0)), "", VLOOKUP($A379,Courses!$A:AI, COLUMN(AI379), 0))</f>
        <v/>
      </c>
      <c r="AJ379" s="8" t="str">
        <f>IF(ISBLANK(VLOOKUP($A379,Courses!$A:AJ, COLUMN(AJ379), 0)), "", VLOOKUP($A379,Courses!$A:AJ, COLUMN(AJ379), 0))</f>
        <v/>
      </c>
      <c r="AK379" s="8" t="str">
        <f>IF(ISBLANK(VLOOKUP($A379,Courses!$A:AK, COLUMN(AK379), 0)), "", VLOOKUP($A379,Courses!$A:AK, COLUMN(AK379), 0))</f>
        <v/>
      </c>
      <c r="AL379" s="8"/>
      <c r="AM379" s="8"/>
    </row>
    <row r="380" spans="1:39" ht="12.75" customHeight="1">
      <c r="A380" s="4">
        <v>468</v>
      </c>
      <c r="B380" s="4"/>
      <c r="C380" s="69" t="s">
        <v>1148</v>
      </c>
      <c r="D380" s="6" t="str">
        <f>IF(ISBLANK(VLOOKUP($A380,Courses!$A:D, COLUMN(D380), 0)), "", VLOOKUP($A380,Courses!$A:D, COLUMN(D380), 0))</f>
        <v>Mtn valley</v>
      </c>
      <c r="E380" s="7" t="str">
        <f>IF(ISBLANK(VLOOKUP($A380,Courses!$A:E, COLUMN(E380), 0)), "", VLOOKUP($A380,Courses!$A:E, COLUMN(E380), 0))</f>
        <v/>
      </c>
      <c r="F380" s="72" t="str">
        <f>IF(ISBLANK(VLOOKUP($A380,Courses!$A:F, COLUMN(F380), 0)), "", VLOOKUP($A380,Courses!$A:F, COLUMN(F380), 0))</f>
        <v>coyote_mountains_cc_hole09.jpg</v>
      </c>
      <c r="G380" s="72" t="str">
        <f>IF(ISBLANK(VLOOKUP($A380,Courses!$A:G, COLUMN(G380), 0)), "", VLOOKUP($A380,Courses!$A:G, COLUMN(G380), 0))</f>
        <v>coyote_mountains_cc_hole14.jpg</v>
      </c>
      <c r="H380" s="72" t="str">
        <f>IF(ISBLANK(VLOOKUP($A380,Courses!$A:H, COLUMN(H380), 0)), "", VLOOKUP($A380,Courses!$A:H, COLUMN(H380), 0))</f>
        <v/>
      </c>
      <c r="I380" s="72" t="str">
        <f>IF(ISBLANK(VLOOKUP($A380,Courses!$A:I, COLUMN(I380), 0)), "", VLOOKUP($A380,Courses!$A:I, COLUMN(I380), 0))</f>
        <v/>
      </c>
      <c r="J380" s="72" t="str">
        <f>IF(ISBLANK(VLOOKUP($A380,Courses!$A:J, COLUMN(J380), 0)), "", VLOOKUP($A380,Courses!$A:J, COLUMN(J380), 0))</f>
        <v/>
      </c>
      <c r="K380" s="57" t="str">
        <f>IF(ISBLANK(VLOOKUP($A380,Courses!$A:K, COLUMN(K380), 0)), "", VLOOKUP($A380,Courses!$A:K, COLUMN(K380), 0))</f>
        <v>coyote_mountains.zip</v>
      </c>
      <c r="L380" s="8" t="str">
        <f>IF(ISBLANK(VLOOKUP($A380,Courses!$A:L, COLUMN(L380), 0)), "", VLOOKUP($A380,Courses!$A:L, COLUMN(L380), 0))</f>
        <v>James Allen</v>
      </c>
      <c r="M380" s="8">
        <f>IF(ISBLANK(VLOOKUP($A380,Courses!$A:M, COLUMN(M380), 0)), "", VLOOKUP($A380,Courses!$A:M, COLUMN(M380), 0))</f>
        <v>2.6</v>
      </c>
      <c r="N380" s="9">
        <f>IF(ISBLANK(VLOOKUP($A380,Courses!$A:N, COLUMN(N380), 0)), "", VLOOKUP($A380,Courses!$A:N, COLUMN(N380), 0))</f>
        <v>36746</v>
      </c>
      <c r="O380" s="8" t="str">
        <f>IF(ISBLANK(VLOOKUP($A380,Courses!$A:O, COLUMN(O380), 0)), "", VLOOKUP($A380,Courses!$A:O, COLUMN(O380), 0))</f>
        <v/>
      </c>
      <c r="P380" s="8" t="str">
        <f>IF(ISBLANK(VLOOKUP($A380,Courses!$A:P, COLUMN(P380), 0)), "", VLOOKUP($A380,Courses!$A:P, COLUMN(P380), 0))</f>
        <v/>
      </c>
      <c r="Q380" s="8" t="str">
        <f>IF(ISBLANK(VLOOKUP($A380,Courses!$A:Q, COLUMN(Q380), 0)), "", VLOOKUP($A380,Courses!$A:Q, COLUMN(Q380), 0))</f>
        <v/>
      </c>
      <c r="R380" s="8" t="str">
        <f>IF(ISBLANK(VLOOKUP($A380,Courses!$A:R, COLUMN(R380), 0)), "", VLOOKUP($A380,Courses!$A:R, COLUMN(R380), 0))</f>
        <v/>
      </c>
      <c r="S380" s="8" t="str">
        <f>IF(ISBLANK(VLOOKUP($A380,Courses!$A:S, COLUMN(S380), 0)), "", VLOOKUP($A380,Courses!$A:S, COLUMN(S380), 0))</f>
        <v/>
      </c>
      <c r="T380" s="8" t="str">
        <f>IF(ISBLANK(VLOOKUP($A380,Courses!$A:T, COLUMN(T380), 0)), "", VLOOKUP($A380,Courses!$A:T, COLUMN(T380), 0))</f>
        <v/>
      </c>
      <c r="U380" s="8" t="str">
        <f>IF(ISBLANK(VLOOKUP($A380,Courses!$A:U, COLUMN(U380), 0)), "", VLOOKUP($A380,Courses!$A:U, COLUMN(U380), 0))</f>
        <v/>
      </c>
      <c r="V380" s="8" t="str">
        <f>IF(ISBLANK(VLOOKUP($A380,Courses!$A:V, COLUMN(V380), 0)), "", VLOOKUP($A380,Courses!$A:V, COLUMN(V380), 0))</f>
        <v/>
      </c>
      <c r="W380" s="8" t="str">
        <f>IF(ISBLANK(VLOOKUP($A380,Courses!$A:W, COLUMN(W380), 0)), "", VLOOKUP($A380,Courses!$A:W, COLUMN(W380), 0))</f>
        <v/>
      </c>
      <c r="X380" s="8" t="str">
        <f>IF(ISBLANK(VLOOKUP($A380,Courses!$A:X, COLUMN(X380), 0)), "", VLOOKUP($A380,Courses!$A:X, COLUMN(X380), 0))</f>
        <v/>
      </c>
      <c r="Y380" s="8" t="str">
        <f>IF(ISBLANK(VLOOKUP($A380,Courses!$A:Y, COLUMN(Y380), 0)), "", VLOOKUP($A380,Courses!$A:Y, COLUMN(Y380), 0))</f>
        <v/>
      </c>
      <c r="Z380" s="8" t="str">
        <f>IF(ISBLANK(VLOOKUP($A380,Courses!$A:Z, COLUMN(Z380), 0)), "", VLOOKUP($A380,Courses!$A:Z, COLUMN(Z380), 0))</f>
        <v/>
      </c>
      <c r="AA380" s="8" t="str">
        <f>IF(ISBLANK(VLOOKUP($A380,Courses!$A:AA, COLUMN(AA380), 0)), "", VLOOKUP($A380,Courses!$A:AA, COLUMN(AA380), 0))</f>
        <v/>
      </c>
      <c r="AB380" s="8" t="str">
        <f>IF(ISBLANK(VLOOKUP($A380,Courses!$A:AB, COLUMN(AB380), 0)), "", VLOOKUP($A380,Courses!$A:AB, COLUMN(AB380), 0))</f>
        <v/>
      </c>
      <c r="AC380" s="8" t="str">
        <f>IF(ISBLANK(VLOOKUP($A380,Courses!$A:AC, COLUMN(AC380), 0)), "", VLOOKUP($A380,Courses!$A:AC, COLUMN(AC380), 0))</f>
        <v/>
      </c>
      <c r="AD380" s="8" t="str">
        <f>IF(ISBLANK(VLOOKUP($A380,Courses!$A:AD, COLUMN(AD380), 0)), "", VLOOKUP($A380,Courses!$A:AD, COLUMN(AD380), 0))</f>
        <v/>
      </c>
      <c r="AE380" s="8" t="str">
        <f>IF(ISBLANK(VLOOKUP($A380,Courses!$A:AE, COLUMN(AE380), 0)), "", VLOOKUP($A380,Courses!$A:AE, COLUMN(AE380), 0))</f>
        <v/>
      </c>
      <c r="AF380" s="8" t="str">
        <f>IF(ISBLANK(VLOOKUP($A380,Courses!$A:AF, COLUMN(AF380), 0)), "", VLOOKUP($A380,Courses!$A:AF, COLUMN(AF380), 0))</f>
        <v/>
      </c>
      <c r="AG380" s="8">
        <f>IF(ISBLANK(VLOOKUP($A380,Courses!$A:AG, COLUMN(AG380), 0)), "", VLOOKUP($A380,Courses!$A:AG, COLUMN(AG380), 0))</f>
        <v>9</v>
      </c>
      <c r="AH380" s="8">
        <f>IF(ISBLANK(VLOOKUP($A380,Courses!$A:AH, COLUMN(AH380), 0)), "", VLOOKUP($A380,Courses!$A:AH, COLUMN(AH380), 0))</f>
        <v>14</v>
      </c>
      <c r="AI380" s="8" t="str">
        <f>IF(ISBLANK(VLOOKUP($A380,Courses!$A:AI, COLUMN(AI380), 0)), "", VLOOKUP($A380,Courses!$A:AI, COLUMN(AI380), 0))</f>
        <v/>
      </c>
      <c r="AJ380" s="8" t="str">
        <f>IF(ISBLANK(VLOOKUP($A380,Courses!$A:AJ, COLUMN(AJ380), 0)), "", VLOOKUP($A380,Courses!$A:AJ, COLUMN(AJ380), 0))</f>
        <v/>
      </c>
      <c r="AK380" s="8" t="str">
        <f>IF(ISBLANK(VLOOKUP($A380,Courses!$A:AK, COLUMN(AK380), 0)), "", VLOOKUP($A380,Courses!$A:AK, COLUMN(AK380), 0))</f>
        <v/>
      </c>
      <c r="AL380" s="8"/>
      <c r="AM380" s="8"/>
    </row>
    <row r="381" spans="1:39" ht="12.75" customHeight="1">
      <c r="A381" s="4">
        <v>1643</v>
      </c>
      <c r="B381" s="4"/>
      <c r="C381" s="69" t="s">
        <v>1150</v>
      </c>
      <c r="D381" s="6" t="str">
        <f>IF(ISBLANK(VLOOKUP($A381,Courses!$A:D, COLUMN(D381), 0)), "", VLOOKUP($A381,Courses!$A:D, COLUMN(D381), 0))</f>
        <v>Mtn valley</v>
      </c>
      <c r="E381" s="7" t="str">
        <f>IF(ISBLANK(VLOOKUP($A381,Courses!$A:E, COLUMN(E381), 0)), "", VLOOKUP($A381,Courses!$A:E, COLUMN(E381), 0))</f>
        <v/>
      </c>
      <c r="F381" s="72" t="str">
        <f>IF(ISBLANK(VLOOKUP($A381,Courses!$A:F, COLUMN(F381), 0)), "", VLOOKUP($A381,Courses!$A:F, COLUMN(F381), 0))</f>
        <v>crabagoo_hills_splash.jpg</v>
      </c>
      <c r="G381" s="72" t="str">
        <f>IF(ISBLANK(VLOOKUP($A381,Courses!$A:G, COLUMN(G381), 0)), "", VLOOKUP($A381,Courses!$A:G, COLUMN(G381), 0))</f>
        <v>crabagoo_hills_hole02.jpg</v>
      </c>
      <c r="H381" s="72" t="str">
        <f>IF(ISBLANK(VLOOKUP($A381,Courses!$A:H, COLUMN(H381), 0)), "", VLOOKUP($A381,Courses!$A:H, COLUMN(H381), 0))</f>
        <v/>
      </c>
      <c r="I381" s="72" t="str">
        <f>IF(ISBLANK(VLOOKUP($A381,Courses!$A:I, COLUMN(I381), 0)), "", VLOOKUP($A381,Courses!$A:I, COLUMN(I381), 0))</f>
        <v/>
      </c>
      <c r="J381" s="72" t="str">
        <f>IF(ISBLANK(VLOOKUP($A381,Courses!$A:J, COLUMN(J381), 0)), "", VLOOKUP($A381,Courses!$A:J, COLUMN(J381), 0))</f>
        <v/>
      </c>
      <c r="K381" s="57" t="str">
        <f>IF(ISBLANK(VLOOKUP($A381,Courses!$A:K, COLUMN(K381), 0)), "", VLOOKUP($A381,Courses!$A:K, COLUMN(K381), 0))</f>
        <v>crabagoo_hills.zip</v>
      </c>
      <c r="L381" s="8" t="str">
        <f>IF(ISBLANK(VLOOKUP($A381,Courses!$A:L, COLUMN(L381), 0)), "", VLOOKUP($A381,Courses!$A:L, COLUMN(L381), 0))</f>
        <v>Crabster / Gabagoo</v>
      </c>
      <c r="M381" s="8">
        <f>IF(ISBLANK(VLOOKUP($A381,Courses!$A:M, COLUMN(M381), 0)), "", VLOOKUP($A381,Courses!$A:M, COLUMN(M381), 0))</f>
        <v>21.8</v>
      </c>
      <c r="N381" s="9">
        <f>IF(ISBLANK(VLOOKUP($A381,Courses!$A:N, COLUMN(N381), 0)), "", VLOOKUP($A381,Courses!$A:N, COLUMN(N381), 0))</f>
        <v>39159</v>
      </c>
      <c r="O381" s="8" t="str">
        <f>IF(ISBLANK(VLOOKUP($A381,Courses!$A:O, COLUMN(O381), 0)), "", VLOOKUP($A381,Courses!$A:O, COLUMN(O381), 0))</f>
        <v>barrenhills</v>
      </c>
      <c r="P381" s="8" t="str">
        <f>IF(ISBLANK(VLOOKUP($A381,Courses!$A:P, COLUMN(P381), 0)), "", VLOOKUP($A381,Courses!$A:P, COLUMN(P381), 0))</f>
        <v>beartooth</v>
      </c>
      <c r="Q381" s="8" t="str">
        <f>IF(ISBLANK(VLOOKUP($A381,Courses!$A:Q, COLUMN(Q381), 0)), "", VLOOKUP($A381,Courses!$A:Q, COLUMN(Q381), 0))</f>
        <v>cypress</v>
      </c>
      <c r="R381" s="8" t="str">
        <f>IF(ISBLANK(VLOOKUP($A381,Courses!$A:R, COLUMN(R381), 0)), "", VLOOKUP($A381,Courses!$A:R, COLUMN(R381), 0))</f>
        <v>inlandheath</v>
      </c>
      <c r="S381" s="8" t="str">
        <f>IF(ISBLANK(VLOOKUP($A381,Courses!$A:S, COLUMN(S381), 0)), "", VLOOKUP($A381,Courses!$A:S, COLUMN(S381), 0))</f>
        <v/>
      </c>
      <c r="T381" s="8" t="str">
        <f>IF(ISBLANK(VLOOKUP($A381,Courses!$A:T, COLUMN(T381), 0)), "", VLOOKUP($A381,Courses!$A:T, COLUMN(T381), 0))</f>
        <v/>
      </c>
      <c r="U381" s="8" t="str">
        <f>IF(ISBLANK(VLOOKUP($A381,Courses!$A:U, COLUMN(U381), 0)), "", VLOOKUP($A381,Courses!$A:U, COLUMN(U381), 0))</f>
        <v/>
      </c>
      <c r="V381" s="8" t="str">
        <f>IF(ISBLANK(VLOOKUP($A381,Courses!$A:V, COLUMN(V381), 0)), "", VLOOKUP($A381,Courses!$A:V, COLUMN(V381), 0))</f>
        <v/>
      </c>
      <c r="W381" s="8" t="str">
        <f>IF(ISBLANK(VLOOKUP($A381,Courses!$A:W, COLUMN(W381), 0)), "", VLOOKUP($A381,Courses!$A:W, COLUMN(W381), 0))</f>
        <v/>
      </c>
      <c r="X381" s="8" t="str">
        <f>IF(ISBLANK(VLOOKUP($A381,Courses!$A:X, COLUMN(X381), 0)), "", VLOOKUP($A381,Courses!$A:X, COLUMN(X381), 0))</f>
        <v/>
      </c>
      <c r="Y381" s="8" t="str">
        <f>IF(ISBLANK(VLOOKUP($A381,Courses!$A:Y, COLUMN(Y381), 0)), "", VLOOKUP($A381,Courses!$A:Y, COLUMN(Y381), 0))</f>
        <v/>
      </c>
      <c r="Z381" s="8" t="str">
        <f>IF(ISBLANK(VLOOKUP($A381,Courses!$A:Z, COLUMN(Z381), 0)), "", VLOOKUP($A381,Courses!$A:Z, COLUMN(Z381), 0))</f>
        <v/>
      </c>
      <c r="AA381" s="8" t="str">
        <f>IF(ISBLANK(VLOOKUP($A381,Courses!$A:AA, COLUMN(AA381), 0)), "", VLOOKUP($A381,Courses!$A:AA, COLUMN(AA381), 0))</f>
        <v/>
      </c>
      <c r="AB381" s="8" t="str">
        <f>IF(ISBLANK(VLOOKUP($A381,Courses!$A:AB, COLUMN(AB381), 0)), "", VLOOKUP($A381,Courses!$A:AB, COLUMN(AB381), 0))</f>
        <v/>
      </c>
      <c r="AC381" s="8" t="str">
        <f>IF(ISBLANK(VLOOKUP($A381,Courses!$A:AC, COLUMN(AC381), 0)), "", VLOOKUP($A381,Courses!$A:AC, COLUMN(AC381), 0))</f>
        <v/>
      </c>
      <c r="AD381" s="8" t="str">
        <f>IF(ISBLANK(VLOOKUP($A381,Courses!$A:AD, COLUMN(AD381), 0)), "", VLOOKUP($A381,Courses!$A:AD, COLUMN(AD381), 0))</f>
        <v/>
      </c>
      <c r="AE381" s="8" t="str">
        <f>IF(ISBLANK(VLOOKUP($A381,Courses!$A:AE, COLUMN(AE381), 0)), "", VLOOKUP($A381,Courses!$A:AE, COLUMN(AE381), 0))</f>
        <v/>
      </c>
      <c r="AF381" s="8" t="str">
        <f>IF(ISBLANK(VLOOKUP($A381,Courses!$A:AF, COLUMN(AF381), 0)), "", VLOOKUP($A381,Courses!$A:AF, COLUMN(AF381), 0))</f>
        <v/>
      </c>
      <c r="AG381" s="8" t="str">
        <f>IF(ISBLANK(VLOOKUP($A381,Courses!$A:AG, COLUMN(AG381), 0)), "", VLOOKUP($A381,Courses!$A:AG, COLUMN(AG381), 0))</f>
        <v>Sp</v>
      </c>
      <c r="AH381" s="8">
        <f>IF(ISBLANK(VLOOKUP($A381,Courses!$A:AH, COLUMN(AH381), 0)), "", VLOOKUP($A381,Courses!$A:AH, COLUMN(AH381), 0))</f>
        <v>2</v>
      </c>
      <c r="AI381" s="8" t="str">
        <f>IF(ISBLANK(VLOOKUP($A381,Courses!$A:AI, COLUMN(AI381), 0)), "", VLOOKUP($A381,Courses!$A:AI, COLUMN(AI381), 0))</f>
        <v/>
      </c>
      <c r="AJ381" s="8" t="str">
        <f>IF(ISBLANK(VLOOKUP($A381,Courses!$A:AJ, COLUMN(AJ381), 0)), "", VLOOKUP($A381,Courses!$A:AJ, COLUMN(AJ381), 0))</f>
        <v/>
      </c>
      <c r="AK381" s="8" t="str">
        <f>IF(ISBLANK(VLOOKUP($A381,Courses!$A:AK, COLUMN(AK381), 0)), "", VLOOKUP($A381,Courses!$A:AK, COLUMN(AK381), 0))</f>
        <v/>
      </c>
      <c r="AL381" s="8"/>
      <c r="AM381" s="8"/>
    </row>
    <row r="382" spans="1:39" ht="12.75" customHeight="1">
      <c r="A382" s="4">
        <v>1468</v>
      </c>
      <c r="B382" s="4"/>
      <c r="C382" s="69" t="s">
        <v>1153</v>
      </c>
      <c r="D382" s="6" t="str">
        <f>IF(ISBLANK(VLOOKUP($A382,Courses!$A:D, COLUMN(D382), 0)), "", VLOOKUP($A382,Courses!$A:D, COLUMN(D382), 0))</f>
        <v>Lakeside</v>
      </c>
      <c r="E382" s="7" t="str">
        <f>IF(ISBLANK(VLOOKUP($A382,Courses!$A:E, COLUMN(E382), 0)), "", VLOOKUP($A382,Courses!$A:E, COLUMN(E382), 0))</f>
        <v/>
      </c>
      <c r="F382" s="72" t="str">
        <f>IF(ISBLANK(VLOOKUP($A382,Courses!$A:F, COLUMN(F382), 0)), "", VLOOKUP($A382,Courses!$A:F, COLUMN(F382), 0))</f>
        <v>crabster_state_park_gc_hole01.jpg</v>
      </c>
      <c r="G382" s="72" t="str">
        <f>IF(ISBLANK(VLOOKUP($A382,Courses!$A:G, COLUMN(G382), 0)), "", VLOOKUP($A382,Courses!$A:G, COLUMN(G382), 0))</f>
        <v>crabster_state_park_gc_hole11.jpg</v>
      </c>
      <c r="H382" s="72" t="str">
        <f>IF(ISBLANK(VLOOKUP($A382,Courses!$A:H, COLUMN(H382), 0)), "", VLOOKUP($A382,Courses!$A:H, COLUMN(H382), 0))</f>
        <v/>
      </c>
      <c r="I382" s="72" t="str">
        <f>IF(ISBLANK(VLOOKUP($A382,Courses!$A:I, COLUMN(I382), 0)), "", VLOOKUP($A382,Courses!$A:I, COLUMN(I382), 0))</f>
        <v/>
      </c>
      <c r="J382" s="72" t="str">
        <f>IF(ISBLANK(VLOOKUP($A382,Courses!$A:J, COLUMN(J382), 0)), "", VLOOKUP($A382,Courses!$A:J, COLUMN(J382), 0))</f>
        <v/>
      </c>
      <c r="K382" s="57" t="str">
        <f>IF(ISBLANK(VLOOKUP($A382,Courses!$A:K, COLUMN(K382), 0)), "", VLOOKUP($A382,Courses!$A:K, COLUMN(K382), 0))</f>
        <v>crabster_state_park_gc.zip</v>
      </c>
      <c r="L382" s="8" t="str">
        <f>IF(ISBLANK(VLOOKUP($A382,Courses!$A:L, COLUMN(L382), 0)), "", VLOOKUP($A382,Courses!$A:L, COLUMN(L382), 0))</f>
        <v>Crabster</v>
      </c>
      <c r="M382" s="8">
        <f>IF(ISBLANK(VLOOKUP($A382,Courses!$A:M, COLUMN(M382), 0)), "", VLOOKUP($A382,Courses!$A:M, COLUMN(M382), 0))</f>
        <v>5.0999999999999996</v>
      </c>
      <c r="N382" s="9">
        <f>IF(ISBLANK(VLOOKUP($A382,Courses!$A:N, COLUMN(N382), 0)), "", VLOOKUP($A382,Courses!$A:N, COLUMN(N382), 0))</f>
        <v>38393</v>
      </c>
      <c r="O382" s="8" t="str">
        <f>IF(ISBLANK(VLOOKUP($A382,Courses!$A:O, COLUMN(O382), 0)), "", VLOOKUP($A382,Courses!$A:O, COLUMN(O382), 0))</f>
        <v>chiltonhills</v>
      </c>
      <c r="P382" s="8" t="str">
        <f>IF(ISBLANK(VLOOKUP($A382,Courses!$A:P, COLUMN(P382), 0)), "", VLOOKUP($A382,Courses!$A:P, COLUMN(P382), 0))</f>
        <v>inlandheath</v>
      </c>
      <c r="Q382" s="8" t="str">
        <f>IF(ISBLANK(VLOOKUP($A382,Courses!$A:Q, COLUMN(Q382), 0)), "", VLOOKUP($A382,Courses!$A:Q, COLUMN(Q382), 0))</f>
        <v>whisperwind</v>
      </c>
      <c r="R382" s="8" t="str">
        <f>IF(ISBLANK(VLOOKUP($A382,Courses!$A:R, COLUMN(R382), 0)), "", VLOOKUP($A382,Courses!$A:R, COLUMN(R382), 0))</f>
        <v/>
      </c>
      <c r="S382" s="8" t="str">
        <f>IF(ISBLANK(VLOOKUP($A382,Courses!$A:S, COLUMN(S382), 0)), "", VLOOKUP($A382,Courses!$A:S, COLUMN(S382), 0))</f>
        <v/>
      </c>
      <c r="T382" s="8" t="str">
        <f>IF(ISBLANK(VLOOKUP($A382,Courses!$A:T, COLUMN(T382), 0)), "", VLOOKUP($A382,Courses!$A:T, COLUMN(T382), 0))</f>
        <v/>
      </c>
      <c r="U382" s="8" t="str">
        <f>IF(ISBLANK(VLOOKUP($A382,Courses!$A:U, COLUMN(U382), 0)), "", VLOOKUP($A382,Courses!$A:U, COLUMN(U382), 0))</f>
        <v/>
      </c>
      <c r="V382" s="8" t="str">
        <f>IF(ISBLANK(VLOOKUP($A382,Courses!$A:V, COLUMN(V382), 0)), "", VLOOKUP($A382,Courses!$A:V, COLUMN(V382), 0))</f>
        <v/>
      </c>
      <c r="W382" s="8" t="str">
        <f>IF(ISBLANK(VLOOKUP($A382,Courses!$A:W, COLUMN(W382), 0)), "", VLOOKUP($A382,Courses!$A:W, COLUMN(W382), 0))</f>
        <v/>
      </c>
      <c r="X382" s="8" t="str">
        <f>IF(ISBLANK(VLOOKUP($A382,Courses!$A:X, COLUMN(X382), 0)), "", VLOOKUP($A382,Courses!$A:X, COLUMN(X382), 0))</f>
        <v/>
      </c>
      <c r="Y382" s="8" t="str">
        <f>IF(ISBLANK(VLOOKUP($A382,Courses!$A:Y, COLUMN(Y382), 0)), "", VLOOKUP($A382,Courses!$A:Y, COLUMN(Y382), 0))</f>
        <v/>
      </c>
      <c r="Z382" s="8" t="str">
        <f>IF(ISBLANK(VLOOKUP($A382,Courses!$A:Z, COLUMN(Z382), 0)), "", VLOOKUP($A382,Courses!$A:Z, COLUMN(Z382), 0))</f>
        <v/>
      </c>
      <c r="AA382" s="8" t="str">
        <f>IF(ISBLANK(VLOOKUP($A382,Courses!$A:AA, COLUMN(AA382), 0)), "", VLOOKUP($A382,Courses!$A:AA, COLUMN(AA382), 0))</f>
        <v/>
      </c>
      <c r="AB382" s="8" t="str">
        <f>IF(ISBLANK(VLOOKUP($A382,Courses!$A:AB, COLUMN(AB382), 0)), "", VLOOKUP($A382,Courses!$A:AB, COLUMN(AB382), 0))</f>
        <v/>
      </c>
      <c r="AC382" s="8" t="str">
        <f>IF(ISBLANK(VLOOKUP($A382,Courses!$A:AC, COLUMN(AC382), 0)), "", VLOOKUP($A382,Courses!$A:AC, COLUMN(AC382), 0))</f>
        <v/>
      </c>
      <c r="AD382" s="8" t="str">
        <f>IF(ISBLANK(VLOOKUP($A382,Courses!$A:AD, COLUMN(AD382), 0)), "", VLOOKUP($A382,Courses!$A:AD, COLUMN(AD382), 0))</f>
        <v/>
      </c>
      <c r="AE382" s="8" t="str">
        <f>IF(ISBLANK(VLOOKUP($A382,Courses!$A:AE, COLUMN(AE382), 0)), "", VLOOKUP($A382,Courses!$A:AE, COLUMN(AE382), 0))</f>
        <v/>
      </c>
      <c r="AF382" s="8" t="str">
        <f>IF(ISBLANK(VLOOKUP($A382,Courses!$A:AF, COLUMN(AF382), 0)), "", VLOOKUP($A382,Courses!$A:AF, COLUMN(AF382), 0))</f>
        <v/>
      </c>
      <c r="AG382" s="8">
        <f>IF(ISBLANK(VLOOKUP($A382,Courses!$A:AG, COLUMN(AG382), 0)), "", VLOOKUP($A382,Courses!$A:AG, COLUMN(AG382), 0))</f>
        <v>1</v>
      </c>
      <c r="AH382" s="8">
        <f>IF(ISBLANK(VLOOKUP($A382,Courses!$A:AH, COLUMN(AH382), 0)), "", VLOOKUP($A382,Courses!$A:AH, COLUMN(AH382), 0))</f>
        <v>11</v>
      </c>
      <c r="AI382" s="8" t="str">
        <f>IF(ISBLANK(VLOOKUP($A382,Courses!$A:AI, COLUMN(AI382), 0)), "", VLOOKUP($A382,Courses!$A:AI, COLUMN(AI382), 0))</f>
        <v/>
      </c>
      <c r="AJ382" s="8" t="str">
        <f>IF(ISBLANK(VLOOKUP($A382,Courses!$A:AJ, COLUMN(AJ382), 0)), "", VLOOKUP($A382,Courses!$A:AJ, COLUMN(AJ382), 0))</f>
        <v/>
      </c>
      <c r="AK382" s="8" t="str">
        <f>IF(ISBLANK(VLOOKUP($A382,Courses!$A:AK, COLUMN(AK382), 0)), "", VLOOKUP($A382,Courses!$A:AK, COLUMN(AK382), 0))</f>
        <v/>
      </c>
      <c r="AL382" s="8"/>
      <c r="AM382" s="8"/>
    </row>
    <row r="383" spans="1:39" ht="12.75" customHeight="1">
      <c r="A383" s="4">
        <v>1469</v>
      </c>
      <c r="B383" s="4"/>
      <c r="C383" s="69" t="s">
        <v>1155</v>
      </c>
      <c r="D383" s="6" t="str">
        <f>IF(ISBLANK(VLOOKUP($A383,Courses!$A:D, COLUMN(D383), 0)), "", VLOOKUP($A383,Courses!$A:D, COLUMN(D383), 0))</f>
        <v>Lakeside</v>
      </c>
      <c r="E383" s="7" t="str">
        <f>IF(ISBLANK(VLOOKUP($A383,Courses!$A:E, COLUMN(E383), 0)), "", VLOOKUP($A383,Courses!$A:E, COLUMN(E383), 0))</f>
        <v/>
      </c>
      <c r="F383" s="72" t="str">
        <f>IF(ISBLANK(VLOOKUP($A383,Courses!$A:F, COLUMN(F383), 0)), "", VLOOKUP($A383,Courses!$A:F, COLUMN(F383), 0))</f>
        <v>crabsterville_hole09.jpg</v>
      </c>
      <c r="G383" s="72" t="str">
        <f>IF(ISBLANK(VLOOKUP($A383,Courses!$A:G, COLUMN(G383), 0)), "", VLOOKUP($A383,Courses!$A:G, COLUMN(G383), 0))</f>
        <v>crabsterville_hole10.jpg</v>
      </c>
      <c r="H383" s="72" t="str">
        <f>IF(ISBLANK(VLOOKUP($A383,Courses!$A:H, COLUMN(H383), 0)), "", VLOOKUP($A383,Courses!$A:H, COLUMN(H383), 0))</f>
        <v/>
      </c>
      <c r="I383" s="72" t="str">
        <f>IF(ISBLANK(VLOOKUP($A383,Courses!$A:I, COLUMN(I383), 0)), "", VLOOKUP($A383,Courses!$A:I, COLUMN(I383), 0))</f>
        <v/>
      </c>
      <c r="J383" s="72" t="str">
        <f>IF(ISBLANK(VLOOKUP($A383,Courses!$A:J, COLUMN(J383), 0)), "", VLOOKUP($A383,Courses!$A:J, COLUMN(J383), 0))</f>
        <v/>
      </c>
      <c r="K383" s="57" t="str">
        <f>IF(ISBLANK(VLOOKUP($A383,Courses!$A:K, COLUMN(K383), 0)), "", VLOOKUP($A383,Courses!$A:K, COLUMN(K383), 0))</f>
        <v>crabsterville.zip</v>
      </c>
      <c r="L383" s="8" t="str">
        <f>IF(ISBLANK(VLOOKUP($A383,Courses!$A:L, COLUMN(L383), 0)), "", VLOOKUP($A383,Courses!$A:L, COLUMN(L383), 0))</f>
        <v>Crabster</v>
      </c>
      <c r="M383" s="8">
        <f>IF(ISBLANK(VLOOKUP($A383,Courses!$A:M, COLUMN(M383), 0)), "", VLOOKUP($A383,Courses!$A:M, COLUMN(M383), 0))</f>
        <v>13.7</v>
      </c>
      <c r="N383" s="9">
        <f>IF(ISBLANK(VLOOKUP($A383,Courses!$A:N, COLUMN(N383), 0)), "", VLOOKUP($A383,Courses!$A:N, COLUMN(N383), 0))</f>
        <v>38657</v>
      </c>
      <c r="O383" s="8" t="str">
        <f>IF(ISBLANK(VLOOKUP($A383,Courses!$A:O, COLUMN(O383), 0)), "", VLOOKUP($A383,Courses!$A:O, COLUMN(O383), 0))</f>
        <v>chiltonhills</v>
      </c>
      <c r="P383" s="8" t="str">
        <f>IF(ISBLANK(VLOOKUP($A383,Courses!$A:P, COLUMN(P383), 0)), "", VLOOKUP($A383,Courses!$A:P, COLUMN(P383), 0))</f>
        <v>sammamishplateau</v>
      </c>
      <c r="Q383" s="8" t="str">
        <f>IF(ISBLANK(VLOOKUP($A383,Courses!$A:Q, COLUMN(Q383), 0)), "", VLOOKUP($A383,Courses!$A:Q, COLUMN(Q383), 0))</f>
        <v>whisperwind</v>
      </c>
      <c r="R383" s="8" t="str">
        <f>IF(ISBLANK(VLOOKUP($A383,Courses!$A:R, COLUMN(R383), 0)), "", VLOOKUP($A383,Courses!$A:R, COLUMN(R383), 0))</f>
        <v>wild4</v>
      </c>
      <c r="S383" s="8" t="str">
        <f>IF(ISBLANK(VLOOKUP($A383,Courses!$A:S, COLUMN(S383), 0)), "", VLOOKUP($A383,Courses!$A:S, COLUMN(S383), 0))</f>
        <v>woodfordpark</v>
      </c>
      <c r="T383" s="8" t="str">
        <f>IF(ISBLANK(VLOOKUP($A383,Courses!$A:T, COLUMN(T383), 0)), "", VLOOKUP($A383,Courses!$A:T, COLUMN(T383), 0))</f>
        <v/>
      </c>
      <c r="U383" s="8" t="str">
        <f>IF(ISBLANK(VLOOKUP($A383,Courses!$A:U, COLUMN(U383), 0)), "", VLOOKUP($A383,Courses!$A:U, COLUMN(U383), 0))</f>
        <v/>
      </c>
      <c r="V383" s="8" t="str">
        <f>IF(ISBLANK(VLOOKUP($A383,Courses!$A:V, COLUMN(V383), 0)), "", VLOOKUP($A383,Courses!$A:V, COLUMN(V383), 0))</f>
        <v/>
      </c>
      <c r="W383" s="8" t="str">
        <f>IF(ISBLANK(VLOOKUP($A383,Courses!$A:W, COLUMN(W383), 0)), "", VLOOKUP($A383,Courses!$A:W, COLUMN(W383), 0))</f>
        <v/>
      </c>
      <c r="X383" s="8" t="str">
        <f>IF(ISBLANK(VLOOKUP($A383,Courses!$A:X, COLUMN(X383), 0)), "", VLOOKUP($A383,Courses!$A:X, COLUMN(X383), 0))</f>
        <v/>
      </c>
      <c r="Y383" s="8" t="str">
        <f>IF(ISBLANK(VLOOKUP($A383,Courses!$A:Y, COLUMN(Y383), 0)), "", VLOOKUP($A383,Courses!$A:Y, COLUMN(Y383), 0))</f>
        <v/>
      </c>
      <c r="Z383" s="8" t="str">
        <f>IF(ISBLANK(VLOOKUP($A383,Courses!$A:Z, COLUMN(Z383), 0)), "", VLOOKUP($A383,Courses!$A:Z, COLUMN(Z383), 0))</f>
        <v/>
      </c>
      <c r="AA383" s="8" t="str">
        <f>IF(ISBLANK(VLOOKUP($A383,Courses!$A:AA, COLUMN(AA383), 0)), "", VLOOKUP($A383,Courses!$A:AA, COLUMN(AA383), 0))</f>
        <v/>
      </c>
      <c r="AB383" s="8" t="str">
        <f>IF(ISBLANK(VLOOKUP($A383,Courses!$A:AB, COLUMN(AB383), 0)), "", VLOOKUP($A383,Courses!$A:AB, COLUMN(AB383), 0))</f>
        <v/>
      </c>
      <c r="AC383" s="8" t="str">
        <f>IF(ISBLANK(VLOOKUP($A383,Courses!$A:AC, COLUMN(AC383), 0)), "", VLOOKUP($A383,Courses!$A:AC, COLUMN(AC383), 0))</f>
        <v/>
      </c>
      <c r="AD383" s="8" t="str">
        <f>IF(ISBLANK(VLOOKUP($A383,Courses!$A:AD, COLUMN(AD383), 0)), "", VLOOKUP($A383,Courses!$A:AD, COLUMN(AD383), 0))</f>
        <v/>
      </c>
      <c r="AE383" s="8" t="str">
        <f>IF(ISBLANK(VLOOKUP($A383,Courses!$A:AE, COLUMN(AE383), 0)), "", VLOOKUP($A383,Courses!$A:AE, COLUMN(AE383), 0))</f>
        <v/>
      </c>
      <c r="AF383" s="8" t="str">
        <f>IF(ISBLANK(VLOOKUP($A383,Courses!$A:AF, COLUMN(AF383), 0)), "", VLOOKUP($A383,Courses!$A:AF, COLUMN(AF383), 0))</f>
        <v/>
      </c>
      <c r="AG383" s="8">
        <f>IF(ISBLANK(VLOOKUP($A383,Courses!$A:AG, COLUMN(AG383), 0)), "", VLOOKUP($A383,Courses!$A:AG, COLUMN(AG383), 0))</f>
        <v>9</v>
      </c>
      <c r="AH383" s="8">
        <f>IF(ISBLANK(VLOOKUP($A383,Courses!$A:AH, COLUMN(AH383), 0)), "", VLOOKUP($A383,Courses!$A:AH, COLUMN(AH383), 0))</f>
        <v>10</v>
      </c>
      <c r="AI383" s="8" t="str">
        <f>IF(ISBLANK(VLOOKUP($A383,Courses!$A:AI, COLUMN(AI383), 0)), "", VLOOKUP($A383,Courses!$A:AI, COLUMN(AI383), 0))</f>
        <v/>
      </c>
      <c r="AJ383" s="8" t="str">
        <f>IF(ISBLANK(VLOOKUP($A383,Courses!$A:AJ, COLUMN(AJ383), 0)), "", VLOOKUP($A383,Courses!$A:AJ, COLUMN(AJ383), 0))</f>
        <v/>
      </c>
      <c r="AK383" s="8" t="str">
        <f>IF(ISBLANK(VLOOKUP($A383,Courses!$A:AK, COLUMN(AK383), 0)), "", VLOOKUP($A383,Courses!$A:AK, COLUMN(AK383), 0))</f>
        <v/>
      </c>
      <c r="AL383" s="8"/>
      <c r="AM383" s="8"/>
    </row>
    <row r="384" spans="1:39" ht="12.75" customHeight="1">
      <c r="A384" s="4">
        <v>1180</v>
      </c>
      <c r="B384" s="4"/>
      <c r="C384" s="69" t="s">
        <v>8660</v>
      </c>
      <c r="D384" s="6" t="str">
        <f>IF(ISBLANK(VLOOKUP($A384,Courses!$A:D, COLUMN(D384), 0)), "", VLOOKUP($A384,Courses!$A:D, COLUMN(D384), 0))</f>
        <v>Mtn valley</v>
      </c>
      <c r="E384" s="7" t="str">
        <f>IF(ISBLANK(VLOOKUP($A384,Courses!$A:E, COLUMN(E384), 0)), "", VLOOKUP($A384,Courses!$A:E, COLUMN(E384), 0))</f>
        <v/>
      </c>
      <c r="F384" s="72" t="str">
        <f>IF(ISBLANK(VLOOKUP($A384,Courses!$A:F, COLUMN(F384), 0)), "", VLOOKUP($A384,Courses!$A:F, COLUMN(F384), 0))</f>
        <v>the_legacy_at_craguns_splash.jpg</v>
      </c>
      <c r="G384" s="72" t="str">
        <f>IF(ISBLANK(VLOOKUP($A384,Courses!$A:G, COLUMN(G384), 0)), "", VLOOKUP($A384,Courses!$A:G, COLUMN(G384), 0))</f>
        <v>the_legacy_at_craguns_hole04.jpg</v>
      </c>
      <c r="H384" s="72" t="str">
        <f>IF(ISBLANK(VLOOKUP($A384,Courses!$A:H, COLUMN(H384), 0)), "", VLOOKUP($A384,Courses!$A:H, COLUMN(H384), 0))</f>
        <v/>
      </c>
      <c r="I384" s="72" t="str">
        <f>IF(ISBLANK(VLOOKUP($A384,Courses!$A:I, COLUMN(I384), 0)), "", VLOOKUP($A384,Courses!$A:I, COLUMN(I384), 0))</f>
        <v/>
      </c>
      <c r="J384" s="72" t="str">
        <f>IF(ISBLANK(VLOOKUP($A384,Courses!$A:J, COLUMN(J384), 0)), "", VLOOKUP($A384,Courses!$A:J, COLUMN(J384), 0))</f>
        <v/>
      </c>
      <c r="K384" s="57" t="str">
        <f>IF(ISBLANK(VLOOKUP($A384,Courses!$A:K, COLUMN(K384), 0)), "", VLOOKUP($A384,Courses!$A:K, COLUMN(K384), 0))</f>
        <v>the_legacy_at_craguns.zip</v>
      </c>
      <c r="L384" s="8" t="str">
        <f>IF(ISBLANK(VLOOKUP($A384,Courses!$A:L, COLUMN(L384), 0)), "", VLOOKUP($A384,Courses!$A:L, COLUMN(L384), 0))</f>
        <v>Joe Habiger</v>
      </c>
      <c r="M384" s="8">
        <f>IF(ISBLANK(VLOOKUP($A384,Courses!$A:M, COLUMN(M384), 0)), "", VLOOKUP($A384,Courses!$A:M, COLUMN(M384), 0))</f>
        <v>12.7</v>
      </c>
      <c r="N384" s="9">
        <f>IF(ISBLANK(VLOOKUP($A384,Courses!$A:N, COLUMN(N384), 0)), "", VLOOKUP($A384,Courses!$A:N, COLUMN(N384), 0))</f>
        <v>36967</v>
      </c>
      <c r="O384" s="8" t="str">
        <f>IF(ISBLANK(VLOOKUP($A384,Courses!$A:O, COLUMN(O384), 0)), "", VLOOKUP($A384,Courses!$A:O, COLUMN(O384), 0))</f>
        <v>pebblebeach</v>
      </c>
      <c r="P384" s="8" t="str">
        <f>IF(ISBLANK(VLOOKUP($A384,Courses!$A:P, COLUMN(P384), 0)), "", VLOOKUP($A384,Courses!$A:P, COLUMN(P384), 0))</f>
        <v>seminole</v>
      </c>
      <c r="Q384" s="8" t="str">
        <f>IF(ISBLANK(VLOOKUP($A384,Courses!$A:Q, COLUMN(Q384), 0)), "", VLOOKUP($A384,Courses!$A:Q, COLUMN(Q384), 0))</f>
        <v>thelegacy</v>
      </c>
      <c r="R384" s="8" t="str">
        <f>IF(ISBLANK(VLOOKUP($A384,Courses!$A:R, COLUMN(R384), 0)), "", VLOOKUP($A384,Courses!$A:R, COLUMN(R384), 0))</f>
        <v/>
      </c>
      <c r="S384" s="8" t="str">
        <f>IF(ISBLANK(VLOOKUP($A384,Courses!$A:S, COLUMN(S384), 0)), "", VLOOKUP($A384,Courses!$A:S, COLUMN(S384), 0))</f>
        <v/>
      </c>
      <c r="T384" s="8" t="str">
        <f>IF(ISBLANK(VLOOKUP($A384,Courses!$A:T, COLUMN(T384), 0)), "", VLOOKUP($A384,Courses!$A:T, COLUMN(T384), 0))</f>
        <v/>
      </c>
      <c r="U384" s="8" t="str">
        <f>IF(ISBLANK(VLOOKUP($A384,Courses!$A:U, COLUMN(U384), 0)), "", VLOOKUP($A384,Courses!$A:U, COLUMN(U384), 0))</f>
        <v/>
      </c>
      <c r="V384" s="8" t="str">
        <f>IF(ISBLANK(VLOOKUP($A384,Courses!$A:V, COLUMN(V384), 0)), "", VLOOKUP($A384,Courses!$A:V, COLUMN(V384), 0))</f>
        <v/>
      </c>
      <c r="W384" s="8" t="str">
        <f>IF(ISBLANK(VLOOKUP($A384,Courses!$A:W, COLUMN(W384), 0)), "", VLOOKUP($A384,Courses!$A:W, COLUMN(W384), 0))</f>
        <v/>
      </c>
      <c r="X384" s="8" t="str">
        <f>IF(ISBLANK(VLOOKUP($A384,Courses!$A:X, COLUMN(X384), 0)), "", VLOOKUP($A384,Courses!$A:X, COLUMN(X384), 0))</f>
        <v/>
      </c>
      <c r="Y384" s="8" t="str">
        <f>IF(ISBLANK(VLOOKUP($A384,Courses!$A:Y, COLUMN(Y384), 0)), "", VLOOKUP($A384,Courses!$A:Y, COLUMN(Y384), 0))</f>
        <v/>
      </c>
      <c r="Z384" s="8" t="str">
        <f>IF(ISBLANK(VLOOKUP($A384,Courses!$A:Z, COLUMN(Z384), 0)), "", VLOOKUP($A384,Courses!$A:Z, COLUMN(Z384), 0))</f>
        <v/>
      </c>
      <c r="AA384" s="8" t="str">
        <f>IF(ISBLANK(VLOOKUP($A384,Courses!$A:AA, COLUMN(AA384), 0)), "", VLOOKUP($A384,Courses!$A:AA, COLUMN(AA384), 0))</f>
        <v/>
      </c>
      <c r="AB384" s="8" t="str">
        <f>IF(ISBLANK(VLOOKUP($A384,Courses!$A:AB, COLUMN(AB384), 0)), "", VLOOKUP($A384,Courses!$A:AB, COLUMN(AB384), 0))</f>
        <v/>
      </c>
      <c r="AC384" s="8" t="str">
        <f>IF(ISBLANK(VLOOKUP($A384,Courses!$A:AC, COLUMN(AC384), 0)), "", VLOOKUP($A384,Courses!$A:AC, COLUMN(AC384), 0))</f>
        <v/>
      </c>
      <c r="AD384" s="8" t="str">
        <f>IF(ISBLANK(VLOOKUP($A384,Courses!$A:AD, COLUMN(AD384), 0)), "", VLOOKUP($A384,Courses!$A:AD, COLUMN(AD384), 0))</f>
        <v/>
      </c>
      <c r="AE384" s="8" t="str">
        <f>IF(ISBLANK(VLOOKUP($A384,Courses!$A:AE, COLUMN(AE384), 0)), "", VLOOKUP($A384,Courses!$A:AE, COLUMN(AE384), 0))</f>
        <v/>
      </c>
      <c r="AF384" s="8" t="str">
        <f>IF(ISBLANK(VLOOKUP($A384,Courses!$A:AF, COLUMN(AF384), 0)), "", VLOOKUP($A384,Courses!$A:AF, COLUMN(AF384), 0))</f>
        <v/>
      </c>
      <c r="AG384" s="8" t="str">
        <f>IF(ISBLANK(VLOOKUP($A384,Courses!$A:AG, COLUMN(AG384), 0)), "", VLOOKUP($A384,Courses!$A:AG, COLUMN(AG384), 0))</f>
        <v>Sp</v>
      </c>
      <c r="AH384" s="8">
        <f>IF(ISBLANK(VLOOKUP($A384,Courses!$A:AH, COLUMN(AH384), 0)), "", VLOOKUP($A384,Courses!$A:AH, COLUMN(AH384), 0))</f>
        <v>4</v>
      </c>
      <c r="AI384" s="8" t="str">
        <f>IF(ISBLANK(VLOOKUP($A384,Courses!$A:AI, COLUMN(AI384), 0)), "", VLOOKUP($A384,Courses!$A:AI, COLUMN(AI384), 0))</f>
        <v/>
      </c>
      <c r="AJ384" s="8" t="str">
        <f>IF(ISBLANK(VLOOKUP($A384,Courses!$A:AJ, COLUMN(AJ384), 0)), "", VLOOKUP($A384,Courses!$A:AJ, COLUMN(AJ384), 0))</f>
        <v/>
      </c>
      <c r="AK384" s="8" t="str">
        <f>IF(ISBLANK(VLOOKUP($A384,Courses!$A:AK, COLUMN(AK384), 0)), "", VLOOKUP($A384,Courses!$A:AK, COLUMN(AK384), 0))</f>
        <v/>
      </c>
      <c r="AL384" s="8" t="s">
        <v>8709</v>
      </c>
      <c r="AM384" s="8"/>
    </row>
    <row r="385" spans="1:39" ht="12.75" customHeight="1">
      <c r="A385" s="4">
        <v>467</v>
      </c>
      <c r="B385" s="4"/>
      <c r="C385" s="69" t="s">
        <v>1158</v>
      </c>
      <c r="D385" s="6" t="str">
        <f>IF(ISBLANK(VLOOKUP($A385,Courses!$A:D, COLUMN(D385), 0)), "", VLOOKUP($A385,Courses!$A:D, COLUMN(D385), 0))</f>
        <v>Plains</v>
      </c>
      <c r="E385" s="7" t="str">
        <f>IF(ISBLANK(VLOOKUP($A385,Courses!$A:E, COLUMN(E385), 0)), "", VLOOKUP($A385,Courses!$A:E, COLUMN(E385), 0))</f>
        <v/>
      </c>
      <c r="F385" s="72" t="str">
        <f>IF(ISBLANK(VLOOKUP($A385,Courses!$A:F, COLUMN(F385), 0)), "", VLOOKUP($A385,Courses!$A:F, COLUMN(F385), 0))</f>
        <v>cranberry_estates_gc_hole09.jpg</v>
      </c>
      <c r="G385" s="72" t="str">
        <f>IF(ISBLANK(VLOOKUP($A385,Courses!$A:G, COLUMN(G385), 0)), "", VLOOKUP($A385,Courses!$A:G, COLUMN(G385), 0))</f>
        <v>cranberry_estates_gc_hole11.jpg</v>
      </c>
      <c r="H385" s="72" t="str">
        <f>IF(ISBLANK(VLOOKUP($A385,Courses!$A:H, COLUMN(H385), 0)), "", VLOOKUP($A385,Courses!$A:H, COLUMN(H385), 0))</f>
        <v/>
      </c>
      <c r="I385" s="72" t="str">
        <f>IF(ISBLANK(VLOOKUP($A385,Courses!$A:I, COLUMN(I385), 0)), "", VLOOKUP($A385,Courses!$A:I, COLUMN(I385), 0))</f>
        <v/>
      </c>
      <c r="J385" s="72" t="str">
        <f>IF(ISBLANK(VLOOKUP($A385,Courses!$A:J, COLUMN(J385), 0)), "", VLOOKUP($A385,Courses!$A:J, COLUMN(J385), 0))</f>
        <v/>
      </c>
      <c r="K385" s="57" t="str">
        <f>IF(ISBLANK(VLOOKUP($A385,Courses!$A:K, COLUMN(K385), 0)), "", VLOOKUP($A385,Courses!$A:K, COLUMN(K385), 0))</f>
        <v>cranberry_estates_gc.zip</v>
      </c>
      <c r="L385" s="8" t="str">
        <f>IF(ISBLANK(VLOOKUP($A385,Courses!$A:L, COLUMN(L385), 0)), "", VLOOKUP($A385,Courses!$A:L, COLUMN(L385), 0))</f>
        <v>Bruce Ryder</v>
      </c>
      <c r="M385" s="8">
        <f>IF(ISBLANK(VLOOKUP($A385,Courses!$A:M, COLUMN(M385), 0)), "", VLOOKUP($A385,Courses!$A:M, COLUMN(M385), 0))</f>
        <v>19.2</v>
      </c>
      <c r="N385" s="9">
        <f>IF(ISBLANK(VLOOKUP($A385,Courses!$A:N, COLUMN(N385), 0)), "", VLOOKUP($A385,Courses!$A:N, COLUMN(N385), 0))</f>
        <v>37271</v>
      </c>
      <c r="O385" s="8" t="str">
        <f>IF(ISBLANK(VLOOKUP($A385,Courses!$A:O, COLUMN(O385), 0)), "", VLOOKUP($A385,Courses!$A:O, COLUMN(O385), 0))</f>
        <v>capecod</v>
      </c>
      <c r="P385" s="8" t="str">
        <f>IF(ISBLANK(VLOOKUP($A385,Courses!$A:P, COLUMN(P385), 0)), "", VLOOKUP($A385,Courses!$A:P, COLUMN(P385), 0))</f>
        <v/>
      </c>
      <c r="Q385" s="8" t="str">
        <f>IF(ISBLANK(VLOOKUP($A385,Courses!$A:Q, COLUMN(Q385), 0)), "", VLOOKUP($A385,Courses!$A:Q, COLUMN(Q385), 0))</f>
        <v/>
      </c>
      <c r="R385" s="8" t="str">
        <f>IF(ISBLANK(VLOOKUP($A385,Courses!$A:R, COLUMN(R385), 0)), "", VLOOKUP($A385,Courses!$A:R, COLUMN(R385), 0))</f>
        <v/>
      </c>
      <c r="S385" s="8" t="str">
        <f>IF(ISBLANK(VLOOKUP($A385,Courses!$A:S, COLUMN(S385), 0)), "", VLOOKUP($A385,Courses!$A:S, COLUMN(S385), 0))</f>
        <v/>
      </c>
      <c r="T385" s="8" t="str">
        <f>IF(ISBLANK(VLOOKUP($A385,Courses!$A:T, COLUMN(T385), 0)), "", VLOOKUP($A385,Courses!$A:T, COLUMN(T385), 0))</f>
        <v/>
      </c>
      <c r="U385" s="8" t="str">
        <f>IF(ISBLANK(VLOOKUP($A385,Courses!$A:U, COLUMN(U385), 0)), "", VLOOKUP($A385,Courses!$A:U, COLUMN(U385), 0))</f>
        <v/>
      </c>
      <c r="V385" s="8" t="str">
        <f>IF(ISBLANK(VLOOKUP($A385,Courses!$A:V, COLUMN(V385), 0)), "", VLOOKUP($A385,Courses!$A:V, COLUMN(V385), 0))</f>
        <v/>
      </c>
      <c r="W385" s="8" t="str">
        <f>IF(ISBLANK(VLOOKUP($A385,Courses!$A:W, COLUMN(W385), 0)), "", VLOOKUP($A385,Courses!$A:W, COLUMN(W385), 0))</f>
        <v/>
      </c>
      <c r="X385" s="8" t="str">
        <f>IF(ISBLANK(VLOOKUP($A385,Courses!$A:X, COLUMN(X385), 0)), "", VLOOKUP($A385,Courses!$A:X, COLUMN(X385), 0))</f>
        <v/>
      </c>
      <c r="Y385" s="8" t="str">
        <f>IF(ISBLANK(VLOOKUP($A385,Courses!$A:Y, COLUMN(Y385), 0)), "", VLOOKUP($A385,Courses!$A:Y, COLUMN(Y385), 0))</f>
        <v/>
      </c>
      <c r="Z385" s="8" t="str">
        <f>IF(ISBLANK(VLOOKUP($A385,Courses!$A:Z, COLUMN(Z385), 0)), "", VLOOKUP($A385,Courses!$A:Z, COLUMN(Z385), 0))</f>
        <v/>
      </c>
      <c r="AA385" s="8" t="str">
        <f>IF(ISBLANK(VLOOKUP($A385,Courses!$A:AA, COLUMN(AA385), 0)), "", VLOOKUP($A385,Courses!$A:AA, COLUMN(AA385), 0))</f>
        <v/>
      </c>
      <c r="AB385" s="8" t="str">
        <f>IF(ISBLANK(VLOOKUP($A385,Courses!$A:AB, COLUMN(AB385), 0)), "", VLOOKUP($A385,Courses!$A:AB, COLUMN(AB385), 0))</f>
        <v/>
      </c>
      <c r="AC385" s="8" t="str">
        <f>IF(ISBLANK(VLOOKUP($A385,Courses!$A:AC, COLUMN(AC385), 0)), "", VLOOKUP($A385,Courses!$A:AC, COLUMN(AC385), 0))</f>
        <v/>
      </c>
      <c r="AD385" s="8" t="str">
        <f>IF(ISBLANK(VLOOKUP($A385,Courses!$A:AD, COLUMN(AD385), 0)), "", VLOOKUP($A385,Courses!$A:AD, COLUMN(AD385), 0))</f>
        <v/>
      </c>
      <c r="AE385" s="8" t="str">
        <f>IF(ISBLANK(VLOOKUP($A385,Courses!$A:AE, COLUMN(AE385), 0)), "", VLOOKUP($A385,Courses!$A:AE, COLUMN(AE385), 0))</f>
        <v/>
      </c>
      <c r="AF385" s="8" t="str">
        <f>IF(ISBLANK(VLOOKUP($A385,Courses!$A:AF, COLUMN(AF385), 0)), "", VLOOKUP($A385,Courses!$A:AF, COLUMN(AF385), 0))</f>
        <v/>
      </c>
      <c r="AG385" s="8">
        <f>IF(ISBLANK(VLOOKUP($A385,Courses!$A:AG, COLUMN(AG385), 0)), "", VLOOKUP($A385,Courses!$A:AG, COLUMN(AG385), 0))</f>
        <v>9</v>
      </c>
      <c r="AH385" s="8">
        <f>IF(ISBLANK(VLOOKUP($A385,Courses!$A:AH, COLUMN(AH385), 0)), "", VLOOKUP($A385,Courses!$A:AH, COLUMN(AH385), 0))</f>
        <v>11</v>
      </c>
      <c r="AI385" s="8" t="str">
        <f>IF(ISBLANK(VLOOKUP($A385,Courses!$A:AI, COLUMN(AI385), 0)), "", VLOOKUP($A385,Courses!$A:AI, COLUMN(AI385), 0))</f>
        <v/>
      </c>
      <c r="AJ385" s="8" t="str">
        <f>IF(ISBLANK(VLOOKUP($A385,Courses!$A:AJ, COLUMN(AJ385), 0)), "", VLOOKUP($A385,Courses!$A:AJ, COLUMN(AJ385), 0))</f>
        <v/>
      </c>
      <c r="AK385" s="8" t="str">
        <f>IF(ISBLANK(VLOOKUP($A385,Courses!$A:AK, COLUMN(AK385), 0)), "", VLOOKUP($A385,Courses!$A:AK, COLUMN(AK385), 0))</f>
        <v/>
      </c>
      <c r="AL385" s="8"/>
      <c r="AM385" s="8"/>
    </row>
    <row r="386" spans="1:39" ht="12.75" customHeight="1">
      <c r="A386" s="4">
        <v>466</v>
      </c>
      <c r="B386" s="4"/>
      <c r="C386" s="69" t="s">
        <v>1160</v>
      </c>
      <c r="D386" s="6" t="str">
        <f>IF(ISBLANK(VLOOKUP($A386,Courses!$A:D, COLUMN(D386), 0)), "", VLOOKUP($A386,Courses!$A:D, COLUMN(D386), 0))</f>
        <v>Woodlands</v>
      </c>
      <c r="E386" s="7" t="str">
        <f>IF(ISBLANK(VLOOKUP($A386,Courses!$A:E, COLUMN(E386), 0)), "", VLOOKUP($A386,Courses!$A:E, COLUMN(E386), 0))</f>
        <v/>
      </c>
      <c r="F386" s="72" t="str">
        <f>IF(ISBLANK(VLOOKUP($A386,Courses!$A:F, COLUMN(F386), 0)), "", VLOOKUP($A386,Courses!$A:F, COLUMN(F386), 0))</f>
        <v>crandall_pines_v2_hole03.jpg</v>
      </c>
      <c r="G386" s="72" t="str">
        <f>IF(ISBLANK(VLOOKUP($A386,Courses!$A:G, COLUMN(G386), 0)), "", VLOOKUP($A386,Courses!$A:G, COLUMN(G386), 0))</f>
        <v>crandall_pines_v2_hole18.jpg</v>
      </c>
      <c r="H386" s="72" t="str">
        <f>IF(ISBLANK(VLOOKUP($A386,Courses!$A:H, COLUMN(H386), 0)), "", VLOOKUP($A386,Courses!$A:H, COLUMN(H386), 0))</f>
        <v/>
      </c>
      <c r="I386" s="72" t="str">
        <f>IF(ISBLANK(VLOOKUP($A386,Courses!$A:I, COLUMN(I386), 0)), "", VLOOKUP($A386,Courses!$A:I, COLUMN(I386), 0))</f>
        <v/>
      </c>
      <c r="J386" s="72" t="str">
        <f>IF(ISBLANK(VLOOKUP($A386,Courses!$A:J, COLUMN(J386), 0)), "", VLOOKUP($A386,Courses!$A:J, COLUMN(J386), 0))</f>
        <v/>
      </c>
      <c r="K386" s="57" t="str">
        <f>IF(ISBLANK(VLOOKUP($A386,Courses!$A:K, COLUMN(K386), 0)), "", VLOOKUP($A386,Courses!$A:K, COLUMN(K386), 0))</f>
        <v>crandall_pines.zip</v>
      </c>
      <c r="L386" s="8" t="str">
        <f>IF(ISBLANK(VLOOKUP($A386,Courses!$A:L, COLUMN(L386), 0)), "", VLOOKUP($A386,Courses!$A:L, COLUMN(L386), 0))</f>
        <v>Steve Opfer</v>
      </c>
      <c r="M386" s="8">
        <f>IF(ISBLANK(VLOOKUP($A386,Courses!$A:M, COLUMN(M386), 0)), "", VLOOKUP($A386,Courses!$A:M, COLUMN(M386), 0))</f>
        <v>10.6</v>
      </c>
      <c r="N386" s="9">
        <f>IF(ISBLANK(VLOOKUP($A386,Courses!$A:N, COLUMN(N386), 0)), "", VLOOKUP($A386,Courses!$A:N, COLUMN(N386), 0))</f>
        <v>36647</v>
      </c>
      <c r="O386" s="8" t="str">
        <f>IF(ISBLANK(VLOOKUP($A386,Courses!$A:O, COLUMN(O386), 0)), "", VLOOKUP($A386,Courses!$A:O, COLUMN(O386), 0))</f>
        <v>parkland</v>
      </c>
      <c r="P386" s="8" t="str">
        <f>IF(ISBLANK(VLOOKUP($A386,Courses!$A:P, COLUMN(P386), 0)), "", VLOOKUP($A386,Courses!$A:P, COLUMN(P386), 0))</f>
        <v/>
      </c>
      <c r="Q386" s="8" t="str">
        <f>IF(ISBLANK(VLOOKUP($A386,Courses!$A:Q, COLUMN(Q386), 0)), "", VLOOKUP($A386,Courses!$A:Q, COLUMN(Q386), 0))</f>
        <v/>
      </c>
      <c r="R386" s="8" t="str">
        <f>IF(ISBLANK(VLOOKUP($A386,Courses!$A:R, COLUMN(R386), 0)), "", VLOOKUP($A386,Courses!$A:R, COLUMN(R386), 0))</f>
        <v/>
      </c>
      <c r="S386" s="8" t="str">
        <f>IF(ISBLANK(VLOOKUP($A386,Courses!$A:S, COLUMN(S386), 0)), "", VLOOKUP($A386,Courses!$A:S, COLUMN(S386), 0))</f>
        <v/>
      </c>
      <c r="T386" s="8" t="str">
        <f>IF(ISBLANK(VLOOKUP($A386,Courses!$A:T, COLUMN(T386), 0)), "", VLOOKUP($A386,Courses!$A:T, COLUMN(T386), 0))</f>
        <v/>
      </c>
      <c r="U386" s="8" t="str">
        <f>IF(ISBLANK(VLOOKUP($A386,Courses!$A:U, COLUMN(U386), 0)), "", VLOOKUP($A386,Courses!$A:U, COLUMN(U386), 0))</f>
        <v/>
      </c>
      <c r="V386" s="8" t="str">
        <f>IF(ISBLANK(VLOOKUP($A386,Courses!$A:V, COLUMN(V386), 0)), "", VLOOKUP($A386,Courses!$A:V, COLUMN(V386), 0))</f>
        <v/>
      </c>
      <c r="W386" s="8" t="str">
        <f>IF(ISBLANK(VLOOKUP($A386,Courses!$A:W, COLUMN(W386), 0)), "", VLOOKUP($A386,Courses!$A:W, COLUMN(W386), 0))</f>
        <v/>
      </c>
      <c r="X386" s="8" t="str">
        <f>IF(ISBLANK(VLOOKUP($A386,Courses!$A:X, COLUMN(X386), 0)), "", VLOOKUP($A386,Courses!$A:X, COLUMN(X386), 0))</f>
        <v/>
      </c>
      <c r="Y386" s="8" t="str">
        <f>IF(ISBLANK(VLOOKUP($A386,Courses!$A:Y, COLUMN(Y386), 0)), "", VLOOKUP($A386,Courses!$A:Y, COLUMN(Y386), 0))</f>
        <v/>
      </c>
      <c r="Z386" s="8" t="str">
        <f>IF(ISBLANK(VLOOKUP($A386,Courses!$A:Z, COLUMN(Z386), 0)), "", VLOOKUP($A386,Courses!$A:Z, COLUMN(Z386), 0))</f>
        <v/>
      </c>
      <c r="AA386" s="8" t="str">
        <f>IF(ISBLANK(VLOOKUP($A386,Courses!$A:AA, COLUMN(AA386), 0)), "", VLOOKUP($A386,Courses!$A:AA, COLUMN(AA386), 0))</f>
        <v/>
      </c>
      <c r="AB386" s="8" t="str">
        <f>IF(ISBLANK(VLOOKUP($A386,Courses!$A:AB, COLUMN(AB386), 0)), "", VLOOKUP($A386,Courses!$A:AB, COLUMN(AB386), 0))</f>
        <v/>
      </c>
      <c r="AC386" s="8" t="str">
        <f>IF(ISBLANK(VLOOKUP($A386,Courses!$A:AC, COLUMN(AC386), 0)), "", VLOOKUP($A386,Courses!$A:AC, COLUMN(AC386), 0))</f>
        <v/>
      </c>
      <c r="AD386" s="8" t="str">
        <f>IF(ISBLANK(VLOOKUP($A386,Courses!$A:AD, COLUMN(AD386), 0)), "", VLOOKUP($A386,Courses!$A:AD, COLUMN(AD386), 0))</f>
        <v/>
      </c>
      <c r="AE386" s="8" t="str">
        <f>IF(ISBLANK(VLOOKUP($A386,Courses!$A:AE, COLUMN(AE386), 0)), "", VLOOKUP($A386,Courses!$A:AE, COLUMN(AE386), 0))</f>
        <v/>
      </c>
      <c r="AF386" s="8" t="str">
        <f>IF(ISBLANK(VLOOKUP($A386,Courses!$A:AF, COLUMN(AF386), 0)), "", VLOOKUP($A386,Courses!$A:AF, COLUMN(AF386), 0))</f>
        <v/>
      </c>
      <c r="AG386" s="8">
        <f>IF(ISBLANK(VLOOKUP($A386,Courses!$A:AG, COLUMN(AG386), 0)), "", VLOOKUP($A386,Courses!$A:AG, COLUMN(AG386), 0))</f>
        <v>3</v>
      </c>
      <c r="AH386" s="8">
        <f>IF(ISBLANK(VLOOKUP($A386,Courses!$A:AH, COLUMN(AH386), 0)), "", VLOOKUP($A386,Courses!$A:AH, COLUMN(AH386), 0))</f>
        <v>18</v>
      </c>
      <c r="AI386" s="8" t="str">
        <f>IF(ISBLANK(VLOOKUP($A386,Courses!$A:AI, COLUMN(AI386), 0)), "", VLOOKUP($A386,Courses!$A:AI, COLUMN(AI386), 0))</f>
        <v/>
      </c>
      <c r="AJ386" s="8" t="str">
        <f>IF(ISBLANK(VLOOKUP($A386,Courses!$A:AJ, COLUMN(AJ386), 0)), "", VLOOKUP($A386,Courses!$A:AJ, COLUMN(AJ386), 0))</f>
        <v/>
      </c>
      <c r="AK386" s="8" t="str">
        <f>IF(ISBLANK(VLOOKUP($A386,Courses!$A:AK, COLUMN(AK386), 0)), "", VLOOKUP($A386,Courses!$A:AK, COLUMN(AK386), 0))</f>
        <v/>
      </c>
      <c r="AL386" s="8"/>
      <c r="AM386" s="8"/>
    </row>
    <row r="387" spans="1:39" ht="12.75" customHeight="1">
      <c r="A387" s="4">
        <v>465</v>
      </c>
      <c r="B387" s="4"/>
      <c r="C387" s="69" t="s">
        <v>1162</v>
      </c>
      <c r="D387" s="6" t="str">
        <f>IF(ISBLANK(VLOOKUP($A387,Courses!$A:D, COLUMN(D387), 0)), "", VLOOKUP($A387,Courses!$A:D, COLUMN(D387), 0))</f>
        <v>Florida</v>
      </c>
      <c r="E387" s="7" t="str">
        <f>IF(ISBLANK(VLOOKUP($A387,Courses!$A:E, COLUMN(E387), 0)), "", VLOOKUP($A387,Courses!$A:E, COLUMN(E387), 0))</f>
        <v/>
      </c>
      <c r="F387" s="72" t="str">
        <f>IF(ISBLANK(VLOOKUP($A387,Courses!$A:F, COLUMN(F387), 0)), "", VLOOKUP($A387,Courses!$A:F, COLUMN(F387), 0))</f>
        <v>crandon_golf_key_biscayne_hole01.jpg</v>
      </c>
      <c r="G387" s="72" t="str">
        <f>IF(ISBLANK(VLOOKUP($A387,Courses!$A:G, COLUMN(G387), 0)), "", VLOOKUP($A387,Courses!$A:G, COLUMN(G387), 0))</f>
        <v>crandon_golf_key_biscayne_hole10.jpg</v>
      </c>
      <c r="H387" s="72" t="str">
        <f>IF(ISBLANK(VLOOKUP($A387,Courses!$A:H, COLUMN(H387), 0)), "", VLOOKUP($A387,Courses!$A:H, COLUMN(H387), 0))</f>
        <v/>
      </c>
      <c r="I387" s="72" t="str">
        <f>IF(ISBLANK(VLOOKUP($A387,Courses!$A:I, COLUMN(I387), 0)), "", VLOOKUP($A387,Courses!$A:I, COLUMN(I387), 0))</f>
        <v/>
      </c>
      <c r="J387" s="72" t="str">
        <f>IF(ISBLANK(VLOOKUP($A387,Courses!$A:J, COLUMN(J387), 0)), "", VLOOKUP($A387,Courses!$A:J, COLUMN(J387), 0))</f>
        <v/>
      </c>
      <c r="K387" s="57" t="str">
        <f>IF(ISBLANK(VLOOKUP($A387,Courses!$A:K, COLUMN(K387), 0)), "", VLOOKUP($A387,Courses!$A:K, COLUMN(K387), 0))</f>
        <v>crandon_park_key_biscayne.zip</v>
      </c>
      <c r="L387" s="8" t="str">
        <f>IF(ISBLANK(VLOOKUP($A387,Courses!$A:L, COLUMN(L387), 0)), "", VLOOKUP($A387,Courses!$A:L, COLUMN(L387), 0))</f>
        <v>Jim Walker</v>
      </c>
      <c r="M387" s="8">
        <f>IF(ISBLANK(VLOOKUP($A387,Courses!$A:M, COLUMN(M387), 0)), "", VLOOKUP($A387,Courses!$A:M, COLUMN(M387), 0))</f>
        <v>6.3</v>
      </c>
      <c r="N387" s="9">
        <f>IF(ISBLANK(VLOOKUP($A387,Courses!$A:N, COLUMN(N387), 0)), "", VLOOKUP($A387,Courses!$A:N, COLUMN(N387), 0))</f>
        <v>36878</v>
      </c>
      <c r="O387" s="8" t="str">
        <f>IF(ISBLANK(VLOOKUP($A387,Courses!$A:O, COLUMN(O387), 0)), "", VLOOKUP($A387,Courses!$A:O, COLUMN(O387), 0))</f>
        <v>amaroo</v>
      </c>
      <c r="P387" s="8" t="str">
        <f>IF(ISBLANK(VLOOKUP($A387,Courses!$A:P, COLUMN(P387), 0)), "", VLOOKUP($A387,Courses!$A:P, COLUMN(P387), 0))</f>
        <v>deerhollow</v>
      </c>
      <c r="Q387" s="8" t="str">
        <f>IF(ISBLANK(VLOOKUP($A387,Courses!$A:Q, COLUMN(Q387), 0)), "", VLOOKUP($A387,Courses!$A:Q, COLUMN(Q387), 0))</f>
        <v>fireandlightning</v>
      </c>
      <c r="R387" s="8" t="str">
        <f>IF(ISBLANK(VLOOKUP($A387,Courses!$A:R, COLUMN(R387), 0)), "", VLOOKUP($A387,Courses!$A:R, COLUMN(R387), 0))</f>
        <v>hangmans</v>
      </c>
      <c r="S387" s="8" t="str">
        <f>IF(ISBLANK(VLOOKUP($A387,Courses!$A:S, COLUMN(S387), 0)), "", VLOOKUP($A387,Courses!$A:S, COLUMN(S387), 0))</f>
        <v>hpextra</v>
      </c>
      <c r="T387" s="8" t="str">
        <f>IF(ISBLANK(VLOOKUP($A387,Courses!$A:T, COLUMN(T387), 0)), "", VLOOKUP($A387,Courses!$A:T, COLUMN(T387), 0))</f>
        <v>podunklagoon</v>
      </c>
      <c r="U387" s="8" t="str">
        <f>IF(ISBLANK(VLOOKUP($A387,Courses!$A:U, COLUMN(U387), 0)), "", VLOOKUP($A387,Courses!$A:U, COLUMN(U387), 0))</f>
        <v>standrw</v>
      </c>
      <c r="V387" s="8" t="str">
        <f>IF(ISBLANK(VLOOKUP($A387,Courses!$A:V, COLUMN(V387), 0)), "", VLOOKUP($A387,Courses!$A:V, COLUMN(V387), 0))</f>
        <v>thecountryclub2</v>
      </c>
      <c r="W387" s="8" t="str">
        <f>IF(ISBLANK(VLOOKUP($A387,Courses!$A:W, COLUMN(W387), 0)), "", VLOOKUP($A387,Courses!$A:W, COLUMN(W387), 0))</f>
        <v>thecountryclub3</v>
      </c>
      <c r="X387" s="8" t="str">
        <f>IF(ISBLANK(VLOOKUP($A387,Courses!$A:X, COLUMN(X387), 0)), "", VLOOKUP($A387,Courses!$A:X, COLUMN(X387), 0))</f>
        <v>thelegacy</v>
      </c>
      <c r="Y387" s="8" t="str">
        <f>IF(ISBLANK(VLOOKUP($A387,Courses!$A:Y, COLUMN(Y387), 0)), "", VLOOKUP($A387,Courses!$A:Y, COLUMN(Y387), 0))</f>
        <v/>
      </c>
      <c r="Z387" s="8" t="str">
        <f>IF(ISBLANK(VLOOKUP($A387,Courses!$A:Z, COLUMN(Z387), 0)), "", VLOOKUP($A387,Courses!$A:Z, COLUMN(Z387), 0))</f>
        <v/>
      </c>
      <c r="AA387" s="8" t="str">
        <f>IF(ISBLANK(VLOOKUP($A387,Courses!$A:AA, COLUMN(AA387), 0)), "", VLOOKUP($A387,Courses!$A:AA, COLUMN(AA387), 0))</f>
        <v/>
      </c>
      <c r="AB387" s="8" t="str">
        <f>IF(ISBLANK(VLOOKUP($A387,Courses!$A:AB, COLUMN(AB387), 0)), "", VLOOKUP($A387,Courses!$A:AB, COLUMN(AB387), 0))</f>
        <v/>
      </c>
      <c r="AC387" s="8" t="str">
        <f>IF(ISBLANK(VLOOKUP($A387,Courses!$A:AC, COLUMN(AC387), 0)), "", VLOOKUP($A387,Courses!$A:AC, COLUMN(AC387), 0))</f>
        <v/>
      </c>
      <c r="AD387" s="8" t="str">
        <f>IF(ISBLANK(VLOOKUP($A387,Courses!$A:AD, COLUMN(AD387), 0)), "", VLOOKUP($A387,Courses!$A:AD, COLUMN(AD387), 0))</f>
        <v/>
      </c>
      <c r="AE387" s="8" t="str">
        <f>IF(ISBLANK(VLOOKUP($A387,Courses!$A:AE, COLUMN(AE387), 0)), "", VLOOKUP($A387,Courses!$A:AE, COLUMN(AE387), 0))</f>
        <v/>
      </c>
      <c r="AF387" s="8" t="str">
        <f>IF(ISBLANK(VLOOKUP($A387,Courses!$A:AF, COLUMN(AF387), 0)), "", VLOOKUP($A387,Courses!$A:AF, COLUMN(AF387), 0))</f>
        <v/>
      </c>
      <c r="AG387" s="8">
        <f>IF(ISBLANK(VLOOKUP($A387,Courses!$A:AG, COLUMN(AG387), 0)), "", VLOOKUP($A387,Courses!$A:AG, COLUMN(AG387), 0))</f>
        <v>1</v>
      </c>
      <c r="AH387" s="8">
        <f>IF(ISBLANK(VLOOKUP($A387,Courses!$A:AH, COLUMN(AH387), 0)), "", VLOOKUP($A387,Courses!$A:AH, COLUMN(AH387), 0))</f>
        <v>10</v>
      </c>
      <c r="AI387" s="8" t="str">
        <f>IF(ISBLANK(VLOOKUP($A387,Courses!$A:AI, COLUMN(AI387), 0)), "", VLOOKUP($A387,Courses!$A:AI, COLUMN(AI387), 0))</f>
        <v/>
      </c>
      <c r="AJ387" s="8" t="str">
        <f>IF(ISBLANK(VLOOKUP($A387,Courses!$A:AJ, COLUMN(AJ387), 0)), "", VLOOKUP($A387,Courses!$A:AJ, COLUMN(AJ387), 0))</f>
        <v/>
      </c>
      <c r="AK387" s="8" t="str">
        <f>IF(ISBLANK(VLOOKUP($A387,Courses!$A:AK, COLUMN(AK387), 0)), "", VLOOKUP($A387,Courses!$A:AK, COLUMN(AK387), 0))</f>
        <v/>
      </c>
      <c r="AL387" s="8"/>
      <c r="AM387" s="8"/>
    </row>
    <row r="388" spans="1:39" ht="12.75" customHeight="1">
      <c r="A388" s="4">
        <v>439</v>
      </c>
      <c r="B388" s="4"/>
      <c r="C388" s="69" t="s">
        <v>1169</v>
      </c>
      <c r="D388" s="6" t="str">
        <f>IF(ISBLANK(VLOOKUP($A388,Courses!$A:D, COLUMN(D388), 0)), "", VLOOKUP($A388,Courses!$A:D, COLUMN(D388), 0))</f>
        <v>Par 3</v>
      </c>
      <c r="E388" s="7" t="str">
        <f>IF(ISBLANK(VLOOKUP($A388,Courses!$A:E, COLUMN(E388), 0)), "", VLOOKUP($A388,Courses!$A:E, COLUMN(E388), 0))</f>
        <v/>
      </c>
      <c r="F388" s="72" t="str">
        <f>IF(ISBLANK(VLOOKUP($A388,Courses!$A:F, COLUMN(F388), 0)), "", VLOOKUP($A388,Courses!$A:F, COLUMN(F388), 0))</f>
        <v>crater_lake_18_par_3_hole01.jpg</v>
      </c>
      <c r="G388" s="72" t="str">
        <f>IF(ISBLANK(VLOOKUP($A388,Courses!$A:G, COLUMN(G388), 0)), "", VLOOKUP($A388,Courses!$A:G, COLUMN(G388), 0))</f>
        <v>crater_lake_18_par_3_hole18.jpg</v>
      </c>
      <c r="H388" s="72" t="str">
        <f>IF(ISBLANK(VLOOKUP($A388,Courses!$A:H, COLUMN(H388), 0)), "", VLOOKUP($A388,Courses!$A:H, COLUMN(H388), 0))</f>
        <v/>
      </c>
      <c r="I388" s="72" t="str">
        <f>IF(ISBLANK(VLOOKUP($A388,Courses!$A:I, COLUMN(I388), 0)), "", VLOOKUP($A388,Courses!$A:I, COLUMN(I388), 0))</f>
        <v/>
      </c>
      <c r="J388" s="72" t="str">
        <f>IF(ISBLANK(VLOOKUP($A388,Courses!$A:J, COLUMN(J388), 0)), "", VLOOKUP($A388,Courses!$A:J, COLUMN(J388), 0))</f>
        <v/>
      </c>
      <c r="K388" s="57" t="str">
        <f>IF(ISBLANK(VLOOKUP($A388,Courses!$A:K, COLUMN(K388), 0)), "", VLOOKUP($A388,Courses!$A:K, COLUMN(K388), 0))</f>
        <v>crater_lake.zip</v>
      </c>
      <c r="L388" s="8" t="str">
        <f>IF(ISBLANK(VLOOKUP($A388,Courses!$A:L, COLUMN(L388), 0)), "", VLOOKUP($A388,Courses!$A:L, COLUMN(L388), 0))</f>
        <v>OSUDavid</v>
      </c>
      <c r="M388" s="8">
        <f>IF(ISBLANK(VLOOKUP($A388,Courses!$A:M, COLUMN(M388), 0)), "", VLOOKUP($A388,Courses!$A:M, COLUMN(M388), 0))</f>
        <v>16.7</v>
      </c>
      <c r="N388" s="9">
        <f>IF(ISBLANK(VLOOKUP($A388,Courses!$A:N, COLUMN(N388), 0)), "", VLOOKUP($A388,Courses!$A:N, COLUMN(N388), 0))</f>
        <v>36904</v>
      </c>
      <c r="O388" s="8" t="str">
        <f>IF(ISBLANK(VLOOKUP($A388,Courses!$A:O, COLUMN(O388), 0)), "", VLOOKUP($A388,Courses!$A:O, COLUMN(O388), 0))</f>
        <v>beartooth</v>
      </c>
      <c r="P388" s="8" t="str">
        <f>IF(ISBLANK(VLOOKUP($A388,Courses!$A:P, COLUMN(P388), 0)), "", VLOOKUP($A388,Courses!$A:P, COLUMN(P388), 0))</f>
        <v>fall</v>
      </c>
      <c r="Q388" s="8" t="str">
        <f>IF(ISBLANK(VLOOKUP($A388,Courses!$A:Q, COLUMN(Q388), 0)), "", VLOOKUP($A388,Courses!$A:Q, COLUMN(Q388), 0))</f>
        <v>ruggedcross</v>
      </c>
      <c r="R388" s="8" t="str">
        <f>IF(ISBLANK(VLOOKUP($A388,Courses!$A:R, COLUMN(R388), 0)), "", VLOOKUP($A388,Courses!$A:R, COLUMN(R388), 0))</f>
        <v/>
      </c>
      <c r="S388" s="8" t="str">
        <f>IF(ISBLANK(VLOOKUP($A388,Courses!$A:S, COLUMN(S388), 0)), "", VLOOKUP($A388,Courses!$A:S, COLUMN(S388), 0))</f>
        <v/>
      </c>
      <c r="T388" s="8" t="str">
        <f>IF(ISBLANK(VLOOKUP($A388,Courses!$A:T, COLUMN(T388), 0)), "", VLOOKUP($A388,Courses!$A:T, COLUMN(T388), 0))</f>
        <v/>
      </c>
      <c r="U388" s="8" t="str">
        <f>IF(ISBLANK(VLOOKUP($A388,Courses!$A:U, COLUMN(U388), 0)), "", VLOOKUP($A388,Courses!$A:U, COLUMN(U388), 0))</f>
        <v/>
      </c>
      <c r="V388" s="8" t="str">
        <f>IF(ISBLANK(VLOOKUP($A388,Courses!$A:V, COLUMN(V388), 0)), "", VLOOKUP($A388,Courses!$A:V, COLUMN(V388), 0))</f>
        <v/>
      </c>
      <c r="W388" s="8" t="str">
        <f>IF(ISBLANK(VLOOKUP($A388,Courses!$A:W, COLUMN(W388), 0)), "", VLOOKUP($A388,Courses!$A:W, COLUMN(W388), 0))</f>
        <v/>
      </c>
      <c r="X388" s="8" t="str">
        <f>IF(ISBLANK(VLOOKUP($A388,Courses!$A:X, COLUMN(X388), 0)), "", VLOOKUP($A388,Courses!$A:X, COLUMN(X388), 0))</f>
        <v/>
      </c>
      <c r="Y388" s="8" t="str">
        <f>IF(ISBLANK(VLOOKUP($A388,Courses!$A:Y, COLUMN(Y388), 0)), "", VLOOKUP($A388,Courses!$A:Y, COLUMN(Y388), 0))</f>
        <v/>
      </c>
      <c r="Z388" s="8" t="str">
        <f>IF(ISBLANK(VLOOKUP($A388,Courses!$A:Z, COLUMN(Z388), 0)), "", VLOOKUP($A388,Courses!$A:Z, COLUMN(Z388), 0))</f>
        <v/>
      </c>
      <c r="AA388" s="8" t="str">
        <f>IF(ISBLANK(VLOOKUP($A388,Courses!$A:AA, COLUMN(AA388), 0)), "", VLOOKUP($A388,Courses!$A:AA, COLUMN(AA388), 0))</f>
        <v/>
      </c>
      <c r="AB388" s="8" t="str">
        <f>IF(ISBLANK(VLOOKUP($A388,Courses!$A:AB, COLUMN(AB388), 0)), "", VLOOKUP($A388,Courses!$A:AB, COLUMN(AB388), 0))</f>
        <v/>
      </c>
      <c r="AC388" s="8" t="str">
        <f>IF(ISBLANK(VLOOKUP($A388,Courses!$A:AC, COLUMN(AC388), 0)), "", VLOOKUP($A388,Courses!$A:AC, COLUMN(AC388), 0))</f>
        <v/>
      </c>
      <c r="AD388" s="8" t="str">
        <f>IF(ISBLANK(VLOOKUP($A388,Courses!$A:AD, COLUMN(AD388), 0)), "", VLOOKUP($A388,Courses!$A:AD, COLUMN(AD388), 0))</f>
        <v/>
      </c>
      <c r="AE388" s="8" t="str">
        <f>IF(ISBLANK(VLOOKUP($A388,Courses!$A:AE, COLUMN(AE388), 0)), "", VLOOKUP($A388,Courses!$A:AE, COLUMN(AE388), 0))</f>
        <v/>
      </c>
      <c r="AF388" s="8" t="str">
        <f>IF(ISBLANK(VLOOKUP($A388,Courses!$A:AF, COLUMN(AF388), 0)), "", VLOOKUP($A388,Courses!$A:AF, COLUMN(AF388), 0))</f>
        <v/>
      </c>
      <c r="AG388" s="8">
        <f>IF(ISBLANK(VLOOKUP($A388,Courses!$A:AG, COLUMN(AG388), 0)), "", VLOOKUP($A388,Courses!$A:AG, COLUMN(AG388), 0))</f>
        <v>1</v>
      </c>
      <c r="AH388" s="8">
        <f>IF(ISBLANK(VLOOKUP($A388,Courses!$A:AH, COLUMN(AH388), 0)), "", VLOOKUP($A388,Courses!$A:AH, COLUMN(AH388), 0))</f>
        <v>18</v>
      </c>
      <c r="AI388" s="8" t="str">
        <f>IF(ISBLANK(VLOOKUP($A388,Courses!$A:AI, COLUMN(AI388), 0)), "", VLOOKUP($A388,Courses!$A:AI, COLUMN(AI388), 0))</f>
        <v/>
      </c>
      <c r="AJ388" s="8" t="str">
        <f>IF(ISBLANK(VLOOKUP($A388,Courses!$A:AJ, COLUMN(AJ388), 0)), "", VLOOKUP($A388,Courses!$A:AJ, COLUMN(AJ388), 0))</f>
        <v/>
      </c>
      <c r="AK388" s="8" t="str">
        <f>IF(ISBLANK(VLOOKUP($A388,Courses!$A:AK, COLUMN(AK388), 0)), "", VLOOKUP($A388,Courses!$A:AK, COLUMN(AK388), 0))</f>
        <v/>
      </c>
      <c r="AL388" s="8"/>
      <c r="AM388" s="8"/>
    </row>
    <row r="389" spans="1:39" ht="12.75" customHeight="1">
      <c r="A389" s="4">
        <v>438</v>
      </c>
      <c r="B389" s="4"/>
      <c r="C389" s="69" t="s">
        <v>1171</v>
      </c>
      <c r="D389" s="6" t="str">
        <f>IF(ISBLANK(VLOOKUP($A389,Courses!$A:D, COLUMN(D389), 0)), "", VLOOKUP($A389,Courses!$A:D, COLUMN(D389), 0))</f>
        <v>Links-Like</v>
      </c>
      <c r="E389" s="7" t="str">
        <f>IF(ISBLANK(VLOOKUP($A389,Courses!$A:E, COLUMN(E389), 0)), "", VLOOKUP($A389,Courses!$A:E, COLUMN(E389), 0))</f>
        <v/>
      </c>
      <c r="F389" s="72" t="str">
        <f>IF(ISBLANK(VLOOKUP($A389,Courses!$A:F, COLUMN(F389), 0)), "", VLOOKUP($A389,Courses!$A:F, COLUMN(F389), 0))</f>
        <v>crazy_horse_hole02.jpg</v>
      </c>
      <c r="G389" s="72" t="str">
        <f>IF(ISBLANK(VLOOKUP($A389,Courses!$A:G, COLUMN(G389), 0)), "", VLOOKUP($A389,Courses!$A:G, COLUMN(G389), 0))</f>
        <v>crazy_horse_hole06.jpg</v>
      </c>
      <c r="H389" s="72" t="str">
        <f>IF(ISBLANK(VLOOKUP($A389,Courses!$A:H, COLUMN(H389), 0)), "", VLOOKUP($A389,Courses!$A:H, COLUMN(H389), 0))</f>
        <v/>
      </c>
      <c r="I389" s="72" t="str">
        <f>IF(ISBLANK(VLOOKUP($A389,Courses!$A:I, COLUMN(I389), 0)), "", VLOOKUP($A389,Courses!$A:I, COLUMN(I389), 0))</f>
        <v/>
      </c>
      <c r="J389" s="72" t="str">
        <f>IF(ISBLANK(VLOOKUP($A389,Courses!$A:J, COLUMN(J389), 0)), "", VLOOKUP($A389,Courses!$A:J, COLUMN(J389), 0))</f>
        <v/>
      </c>
      <c r="K389" s="57" t="str">
        <f>IF(ISBLANK(VLOOKUP($A389,Courses!$A:K, COLUMN(K389), 0)), "", VLOOKUP($A389,Courses!$A:K, COLUMN(K389), 0))</f>
        <v>crazy_horse.zip</v>
      </c>
      <c r="L389" s="8" t="str">
        <f>IF(ISBLANK(VLOOKUP($A389,Courses!$A:L, COLUMN(L389), 0)), "", VLOOKUP($A389,Courses!$A:L, COLUMN(L389), 0))</f>
        <v>Robert@</v>
      </c>
      <c r="M389" s="8">
        <f>IF(ISBLANK(VLOOKUP($A389,Courses!$A:M, COLUMN(M389), 0)), "", VLOOKUP($A389,Courses!$A:M, COLUMN(M389), 0))</f>
        <v>11.8</v>
      </c>
      <c r="N389" s="9">
        <f>IF(ISBLANK(VLOOKUP($A389,Courses!$A:N, COLUMN(N389), 0)), "", VLOOKUP($A389,Courses!$A:N, COLUMN(N389), 0))</f>
        <v>37946</v>
      </c>
      <c r="O389" s="8" t="str">
        <f>IF(ISBLANK(VLOOKUP($A389,Courses!$A:O, COLUMN(O389), 0)), "", VLOOKUP($A389,Courses!$A:O, COLUMN(O389), 0))</f>
        <v>barrenhills</v>
      </c>
      <c r="P389" s="8" t="str">
        <f>IF(ISBLANK(VLOOKUP($A389,Courses!$A:P, COLUMN(P389), 0)), "", VLOOKUP($A389,Courses!$A:P, COLUMN(P389), 0))</f>
        <v>beartooth</v>
      </c>
      <c r="Q389" s="8" t="str">
        <f>IF(ISBLANK(VLOOKUP($A389,Courses!$A:Q, COLUMN(Q389), 0)), "", VLOOKUP($A389,Courses!$A:Q, COLUMN(Q389), 0))</f>
        <v>bullock_run</v>
      </c>
      <c r="R389" s="8" t="str">
        <f>IF(ISBLANK(VLOOKUP($A389,Courses!$A:R, COLUMN(R389), 0)), "", VLOOKUP($A389,Courses!$A:R, COLUMN(R389), 0))</f>
        <v>coosbay</v>
      </c>
      <c r="S389" s="8" t="str">
        <f>IF(ISBLANK(VLOOKUP($A389,Courses!$A:S, COLUMN(S389), 0)), "", VLOOKUP($A389,Courses!$A:S, COLUMN(S389), 0))</f>
        <v>coosbayblend</v>
      </c>
      <c r="T389" s="8" t="str">
        <f>IF(ISBLANK(VLOOKUP($A389,Courses!$A:T, COLUMN(T389), 0)), "", VLOOKUP($A389,Courses!$A:T, COLUMN(T389), 0))</f>
        <v>inlandheath</v>
      </c>
      <c r="U389" s="8" t="str">
        <f>IF(ISBLANK(VLOOKUP($A389,Courses!$A:U, COLUMN(U389), 0)), "", VLOOKUP($A389,Courses!$A:U, COLUMN(U389), 0))</f>
        <v>kingstonheath</v>
      </c>
      <c r="V389" s="8" t="str">
        <f>IF(ISBLANK(VLOOKUP($A389,Courses!$A:V, COLUMN(V389), 0)), "", VLOOKUP($A389,Courses!$A:V, COLUMN(V389), 0))</f>
        <v>sammamish</v>
      </c>
      <c r="W389" s="8" t="str">
        <f>IF(ISBLANK(VLOOKUP($A389,Courses!$A:W, COLUMN(W389), 0)), "", VLOOKUP($A389,Courses!$A:W, COLUMN(W389), 0))</f>
        <v/>
      </c>
      <c r="X389" s="8" t="str">
        <f>IF(ISBLANK(VLOOKUP($A389,Courses!$A:X, COLUMN(X389), 0)), "", VLOOKUP($A389,Courses!$A:X, COLUMN(X389), 0))</f>
        <v/>
      </c>
      <c r="Y389" s="8" t="str">
        <f>IF(ISBLANK(VLOOKUP($A389,Courses!$A:Y, COLUMN(Y389), 0)), "", VLOOKUP($A389,Courses!$A:Y, COLUMN(Y389), 0))</f>
        <v/>
      </c>
      <c r="Z389" s="8" t="str">
        <f>IF(ISBLANK(VLOOKUP($A389,Courses!$A:Z, COLUMN(Z389), 0)), "", VLOOKUP($A389,Courses!$A:Z, COLUMN(Z389), 0))</f>
        <v/>
      </c>
      <c r="AA389" s="8" t="str">
        <f>IF(ISBLANK(VLOOKUP($A389,Courses!$A:AA, COLUMN(AA389), 0)), "", VLOOKUP($A389,Courses!$A:AA, COLUMN(AA389), 0))</f>
        <v/>
      </c>
      <c r="AB389" s="8" t="str">
        <f>IF(ISBLANK(VLOOKUP($A389,Courses!$A:AB, COLUMN(AB389), 0)), "", VLOOKUP($A389,Courses!$A:AB, COLUMN(AB389), 0))</f>
        <v/>
      </c>
      <c r="AC389" s="8" t="str">
        <f>IF(ISBLANK(VLOOKUP($A389,Courses!$A:AC, COLUMN(AC389), 0)), "", VLOOKUP($A389,Courses!$A:AC, COLUMN(AC389), 0))</f>
        <v/>
      </c>
      <c r="AD389" s="8" t="str">
        <f>IF(ISBLANK(VLOOKUP($A389,Courses!$A:AD, COLUMN(AD389), 0)), "", VLOOKUP($A389,Courses!$A:AD, COLUMN(AD389), 0))</f>
        <v/>
      </c>
      <c r="AE389" s="8" t="str">
        <f>IF(ISBLANK(VLOOKUP($A389,Courses!$A:AE, COLUMN(AE389), 0)), "", VLOOKUP($A389,Courses!$A:AE, COLUMN(AE389), 0))</f>
        <v/>
      </c>
      <c r="AF389" s="8" t="str">
        <f>IF(ISBLANK(VLOOKUP($A389,Courses!$A:AF, COLUMN(AF389), 0)), "", VLOOKUP($A389,Courses!$A:AF, COLUMN(AF389), 0))</f>
        <v/>
      </c>
      <c r="AG389" s="8">
        <f>IF(ISBLANK(VLOOKUP($A389,Courses!$A:AG, COLUMN(AG389), 0)), "", VLOOKUP($A389,Courses!$A:AG, COLUMN(AG389), 0))</f>
        <v>2</v>
      </c>
      <c r="AH389" s="8">
        <f>IF(ISBLANK(VLOOKUP($A389,Courses!$A:AH, COLUMN(AH389), 0)), "", VLOOKUP($A389,Courses!$A:AH, COLUMN(AH389), 0))</f>
        <v>6</v>
      </c>
      <c r="AI389" s="8" t="str">
        <f>IF(ISBLANK(VLOOKUP($A389,Courses!$A:AI, COLUMN(AI389), 0)), "", VLOOKUP($A389,Courses!$A:AI, COLUMN(AI389), 0))</f>
        <v/>
      </c>
      <c r="AJ389" s="8" t="str">
        <f>IF(ISBLANK(VLOOKUP($A389,Courses!$A:AJ, COLUMN(AJ389), 0)), "", VLOOKUP($A389,Courses!$A:AJ, COLUMN(AJ389), 0))</f>
        <v/>
      </c>
      <c r="AK389" s="8" t="str">
        <f>IF(ISBLANK(VLOOKUP($A389,Courses!$A:AK, COLUMN(AK389), 0)), "", VLOOKUP($A389,Courses!$A:AK, COLUMN(AK389), 0))</f>
        <v/>
      </c>
      <c r="AL389" s="8"/>
      <c r="AM389" s="8"/>
    </row>
    <row r="390" spans="1:39" ht="12.75" customHeight="1">
      <c r="A390" s="4">
        <v>437</v>
      </c>
      <c r="B390" s="4"/>
      <c r="C390" s="69" t="s">
        <v>1173</v>
      </c>
      <c r="D390" s="6" t="str">
        <f>IF(ISBLANK(VLOOKUP($A390,Courses!$A:D, COLUMN(D390), 0)), "", VLOOKUP($A390,Courses!$A:D, COLUMN(D390), 0))</f>
        <v>Mtn valley</v>
      </c>
      <c r="E390" s="7" t="str">
        <f>IF(ISBLANK(VLOOKUP($A390,Courses!$A:E, COLUMN(E390), 0)), "", VLOOKUP($A390,Courses!$A:E, COLUMN(E390), 0))</f>
        <v/>
      </c>
      <c r="F390" s="72" t="str">
        <f>IF(ISBLANK(VLOOKUP($A390,Courses!$A:F, COLUMN(F390), 0)), "", VLOOKUP($A390,Courses!$A:F, COLUMN(F390), 0))</f>
        <v>creek_fields_hole02.jpg</v>
      </c>
      <c r="G390" s="72" t="str">
        <f>IF(ISBLANK(VLOOKUP($A390,Courses!$A:G, COLUMN(G390), 0)), "", VLOOKUP($A390,Courses!$A:G, COLUMN(G390), 0))</f>
        <v>creek_fields_hole18.jpg</v>
      </c>
      <c r="H390" s="72" t="str">
        <f>IF(ISBLANK(VLOOKUP($A390,Courses!$A:H, COLUMN(H390), 0)), "", VLOOKUP($A390,Courses!$A:H, COLUMN(H390), 0))</f>
        <v/>
      </c>
      <c r="I390" s="72" t="str">
        <f>IF(ISBLANK(VLOOKUP($A390,Courses!$A:I, COLUMN(I390), 0)), "", VLOOKUP($A390,Courses!$A:I, COLUMN(I390), 0))</f>
        <v/>
      </c>
      <c r="J390" s="72" t="str">
        <f>IF(ISBLANK(VLOOKUP($A390,Courses!$A:J, COLUMN(J390), 0)), "", VLOOKUP($A390,Courses!$A:J, COLUMN(J390), 0))</f>
        <v/>
      </c>
      <c r="K390" s="57" t="str">
        <f>IF(ISBLANK(VLOOKUP($A390,Courses!$A:K, COLUMN(K390), 0)), "", VLOOKUP($A390,Courses!$A:K, COLUMN(K390), 0))</f>
        <v>creek_fields_v4.zip</v>
      </c>
      <c r="L390" s="8" t="str">
        <f>IF(ISBLANK(VLOOKUP($A390,Courses!$A:L, COLUMN(L390), 0)), "", VLOOKUP($A390,Courses!$A:L, COLUMN(L390), 0))</f>
        <v>DanO / Yannick Trives</v>
      </c>
      <c r="M390" s="8">
        <f>IF(ISBLANK(VLOOKUP($A390,Courses!$A:M, COLUMN(M390), 0)), "", VLOOKUP($A390,Courses!$A:M, COLUMN(M390), 0))</f>
        <v>26.2</v>
      </c>
      <c r="N390" s="9">
        <f>IF(ISBLANK(VLOOKUP($A390,Courses!$A:N, COLUMN(N390), 0)), "", VLOOKUP($A390,Courses!$A:N, COLUMN(N390), 0))</f>
        <v>37071</v>
      </c>
      <c r="O390" s="8" t="str">
        <f>IF(ISBLANK(VLOOKUP($A390,Courses!$A:O, COLUMN(O390), 0)), "", VLOOKUP($A390,Courses!$A:O, COLUMN(O390), 0))</f>
        <v>blackheath</v>
      </c>
      <c r="P390" s="8" t="str">
        <f>IF(ISBLANK(VLOOKUP($A390,Courses!$A:P, COLUMN(P390), 0)), "", VLOOKUP($A390,Courses!$A:P, COLUMN(P390), 0))</f>
        <v>creekextra</v>
      </c>
      <c r="Q390" s="8" t="str">
        <f>IF(ISBLANK(VLOOKUP($A390,Courses!$A:Q, COLUMN(Q390), 0)), "", VLOOKUP($A390,Courses!$A:Q, COLUMN(Q390), 0))</f>
        <v>Creekf</v>
      </c>
      <c r="R390" s="8" t="str">
        <f>IF(ISBLANK(VLOOKUP($A390,Courses!$A:R, COLUMN(R390), 0)), "", VLOOKUP($A390,Courses!$A:R, COLUMN(R390), 0))</f>
        <v>creektrims</v>
      </c>
      <c r="S390" s="8" t="str">
        <f>IF(ISBLANK(VLOOKUP($A390,Courses!$A:S, COLUMN(S390), 0)), "", VLOOKUP($A390,Courses!$A:S, COLUMN(S390), 0))</f>
        <v/>
      </c>
      <c r="T390" s="8" t="str">
        <f>IF(ISBLANK(VLOOKUP($A390,Courses!$A:T, COLUMN(T390), 0)), "", VLOOKUP($A390,Courses!$A:T, COLUMN(T390), 0))</f>
        <v/>
      </c>
      <c r="U390" s="8" t="str">
        <f>IF(ISBLANK(VLOOKUP($A390,Courses!$A:U, COLUMN(U390), 0)), "", VLOOKUP($A390,Courses!$A:U, COLUMN(U390), 0))</f>
        <v/>
      </c>
      <c r="V390" s="8" t="str">
        <f>IF(ISBLANK(VLOOKUP($A390,Courses!$A:V, COLUMN(V390), 0)), "", VLOOKUP($A390,Courses!$A:V, COLUMN(V390), 0))</f>
        <v/>
      </c>
      <c r="W390" s="8" t="str">
        <f>IF(ISBLANK(VLOOKUP($A390,Courses!$A:W, COLUMN(W390), 0)), "", VLOOKUP($A390,Courses!$A:W, COLUMN(W390), 0))</f>
        <v/>
      </c>
      <c r="X390" s="8" t="str">
        <f>IF(ISBLANK(VLOOKUP($A390,Courses!$A:X, COLUMN(X390), 0)), "", VLOOKUP($A390,Courses!$A:X, COLUMN(X390), 0))</f>
        <v/>
      </c>
      <c r="Y390" s="8" t="str">
        <f>IF(ISBLANK(VLOOKUP($A390,Courses!$A:Y, COLUMN(Y390), 0)), "", VLOOKUP($A390,Courses!$A:Y, COLUMN(Y390), 0))</f>
        <v/>
      </c>
      <c r="Z390" s="8" t="str">
        <f>IF(ISBLANK(VLOOKUP($A390,Courses!$A:Z, COLUMN(Z390), 0)), "", VLOOKUP($A390,Courses!$A:Z, COLUMN(Z390), 0))</f>
        <v/>
      </c>
      <c r="AA390" s="8" t="str">
        <f>IF(ISBLANK(VLOOKUP($A390,Courses!$A:AA, COLUMN(AA390), 0)), "", VLOOKUP($A390,Courses!$A:AA, COLUMN(AA390), 0))</f>
        <v/>
      </c>
      <c r="AB390" s="8" t="str">
        <f>IF(ISBLANK(VLOOKUP($A390,Courses!$A:AB, COLUMN(AB390), 0)), "", VLOOKUP($A390,Courses!$A:AB, COLUMN(AB390), 0))</f>
        <v/>
      </c>
      <c r="AC390" s="8" t="str">
        <f>IF(ISBLANK(VLOOKUP($A390,Courses!$A:AC, COLUMN(AC390), 0)), "", VLOOKUP($A390,Courses!$A:AC, COLUMN(AC390), 0))</f>
        <v/>
      </c>
      <c r="AD390" s="8" t="str">
        <f>IF(ISBLANK(VLOOKUP($A390,Courses!$A:AD, COLUMN(AD390), 0)), "", VLOOKUP($A390,Courses!$A:AD, COLUMN(AD390), 0))</f>
        <v/>
      </c>
      <c r="AE390" s="8" t="str">
        <f>IF(ISBLANK(VLOOKUP($A390,Courses!$A:AE, COLUMN(AE390), 0)), "", VLOOKUP($A390,Courses!$A:AE, COLUMN(AE390), 0))</f>
        <v/>
      </c>
      <c r="AF390" s="8" t="str">
        <f>IF(ISBLANK(VLOOKUP($A390,Courses!$A:AF, COLUMN(AF390), 0)), "", VLOOKUP($A390,Courses!$A:AF, COLUMN(AF390), 0))</f>
        <v/>
      </c>
      <c r="AG390" s="8">
        <f>IF(ISBLANK(VLOOKUP($A390,Courses!$A:AG, COLUMN(AG390), 0)), "", VLOOKUP($A390,Courses!$A:AG, COLUMN(AG390), 0))</f>
        <v>2</v>
      </c>
      <c r="AH390" s="8">
        <f>IF(ISBLANK(VLOOKUP($A390,Courses!$A:AH, COLUMN(AH390), 0)), "", VLOOKUP($A390,Courses!$A:AH, COLUMN(AH390), 0))</f>
        <v>18</v>
      </c>
      <c r="AI390" s="8" t="str">
        <f>IF(ISBLANK(VLOOKUP($A390,Courses!$A:AI, COLUMN(AI390), 0)), "", VLOOKUP($A390,Courses!$A:AI, COLUMN(AI390), 0))</f>
        <v/>
      </c>
      <c r="AJ390" s="8" t="str">
        <f>IF(ISBLANK(VLOOKUP($A390,Courses!$A:AJ, COLUMN(AJ390), 0)), "", VLOOKUP($A390,Courses!$A:AJ, COLUMN(AJ390), 0))</f>
        <v/>
      </c>
      <c r="AK390" s="8" t="str">
        <f>IF(ISBLANK(VLOOKUP($A390,Courses!$A:AK, COLUMN(AK390), 0)), "", VLOOKUP($A390,Courses!$A:AK, COLUMN(AK390), 0))</f>
        <v/>
      </c>
      <c r="AL390" s="8"/>
      <c r="AM390" s="8"/>
    </row>
    <row r="391" spans="1:39" ht="12.75" customHeight="1">
      <c r="A391" s="62">
        <v>1850</v>
      </c>
      <c r="B391" s="63"/>
      <c r="C391" s="71" t="s">
        <v>9514</v>
      </c>
      <c r="D391" s="6" t="str">
        <f>IF(ISBLANK(VLOOKUP($A391,Courses!$A:D, COLUMN(D391), 0)), "", VLOOKUP($A391,Courses!$A:D, COLUMN(D391), 0))</f>
        <v>Parkland</v>
      </c>
      <c r="E391" s="7" t="str">
        <f>IF(ISBLANK(VLOOKUP($A391,Courses!$A:E, COLUMN(E391), 0)), "", VLOOKUP($A391,Courses!$A:E, COLUMN(E391), 0))</f>
        <v/>
      </c>
      <c r="F391" s="72" t="str">
        <f>IF(ISBLANK(VLOOKUP($A391,Courses!$A:F, COLUMN(F391), 0)), "", VLOOKUP($A391,Courses!$A:F, COLUMN(F391), 0))</f>
        <v>crescent_hills_splash.jpg</v>
      </c>
      <c r="G391" s="72" t="str">
        <f>IF(ISBLANK(VLOOKUP($A391,Courses!$A:G, COLUMN(G391), 0)), "", VLOOKUP($A391,Courses!$A:G, COLUMN(G391), 0))</f>
        <v>crescent_hills_hole09.jpg</v>
      </c>
      <c r="H391" s="72" t="str">
        <f>IF(ISBLANK(VLOOKUP($A391,Courses!$A:H, COLUMN(H391), 0)), "", VLOOKUP($A391,Courses!$A:H, COLUMN(H391), 0))</f>
        <v>crescent_hills_hole18.jpg</v>
      </c>
      <c r="I391" s="72" t="str">
        <f>IF(ISBLANK(VLOOKUP($A391,Courses!$A:I, COLUMN(I391), 0)), "", VLOOKUP($A391,Courses!$A:I, COLUMN(I391), 0))</f>
        <v/>
      </c>
      <c r="J391" s="72" t="str">
        <f>IF(ISBLANK(VLOOKUP($A391,Courses!$A:J, COLUMN(J391), 0)), "", VLOOKUP($A391,Courses!$A:J, COLUMN(J391), 0))</f>
        <v/>
      </c>
      <c r="K391" s="57" t="str">
        <f>IF(ISBLANK(VLOOKUP($A391,Courses!$A:K, COLUMN(K391), 0)), "", VLOOKUP($A391,Courses!$A:K, COLUMN(K391), 0))</f>
        <v>crescent_hills.zip</v>
      </c>
      <c r="L391" s="8" t="str">
        <f>IF(ISBLANK(VLOOKUP($A391,Courses!$A:L, COLUMN(L391), 0)), "", VLOOKUP($A391,Courses!$A:L, COLUMN(L391), 0))</f>
        <v>Doron Cook (Bryce)</v>
      </c>
      <c r="M391" s="8">
        <f>IF(ISBLANK(VLOOKUP($A391,Courses!$A:M, COLUMN(M391), 0)), "", VLOOKUP($A391,Courses!$A:M, COLUMN(M391), 0))</f>
        <v>14.1</v>
      </c>
      <c r="N391" s="9">
        <f>IF(ISBLANK(VLOOKUP($A391,Courses!$A:N, COLUMN(N391), 0)), "", VLOOKUP($A391,Courses!$A:N, COLUMN(N391), 0))</f>
        <v>41217</v>
      </c>
      <c r="O391" s="8" t="str">
        <f>IF(ISBLANK(VLOOKUP($A391,Courses!$A:O, COLUMN(O391), 0)), "", VLOOKUP($A391,Courses!$A:O, COLUMN(O391), 0))</f>
        <v>arrowheadgc</v>
      </c>
      <c r="P391" s="8" t="str">
        <f>IF(ISBLANK(VLOOKUP($A391,Courses!$A:P, COLUMN(P391), 0)), "", VLOOKUP($A391,Courses!$A:P, COLUMN(P391), 0))</f>
        <v>barrenhills</v>
      </c>
      <c r="Q391" s="8" t="str">
        <f>IF(ISBLANK(VLOOKUP($A391,Courses!$A:Q, COLUMN(Q391), 0)), "", VLOOKUP($A391,Courses!$A:Q, COLUMN(Q391), 0))</f>
        <v>bullock_run</v>
      </c>
      <c r="R391" s="8" t="str">
        <f>IF(ISBLANK(VLOOKUP($A391,Courses!$A:R, COLUMN(R391), 0)), "", VLOOKUP($A391,Courses!$A:R, COLUMN(R391), 0))</f>
        <v>cliffs</v>
      </c>
      <c r="S391" s="8" t="str">
        <f>IF(ISBLANK(VLOOKUP($A391,Courses!$A:S, COLUMN(S391), 0)), "", VLOOKUP($A391,Courses!$A:S, COLUMN(S391), 0))</f>
        <v>coosbay</v>
      </c>
      <c r="T391" s="8" t="str">
        <f>IF(ISBLANK(VLOOKUP($A391,Courses!$A:T, COLUMN(T391), 0)), "", VLOOKUP($A391,Courses!$A:T, COLUMN(T391), 0))</f>
        <v>coosbayblend</v>
      </c>
      <c r="U391" s="8" t="str">
        <f>IF(ISBLANK(VLOOKUP($A391,Courses!$A:U, COLUMN(U391), 0)), "", VLOOKUP($A391,Courses!$A:U, COLUMN(U391), 0))</f>
        <v>pinevalley</v>
      </c>
      <c r="V391" s="8" t="str">
        <f>IF(ISBLANK(VLOOKUP($A391,Courses!$A:V, COLUMN(V391), 0)), "", VLOOKUP($A391,Courses!$A:V, COLUMN(V391), 0))</f>
        <v>yarrayarra</v>
      </c>
      <c r="W391" s="8" t="str">
        <f>IF(ISBLANK(VLOOKUP($A391,Courses!$A:W, COLUMN(W391), 0)), "", VLOOKUP($A391,Courses!$A:W, COLUMN(W391), 0))</f>
        <v/>
      </c>
      <c r="X391" s="8" t="str">
        <f>IF(ISBLANK(VLOOKUP($A391,Courses!$A:X, COLUMN(X391), 0)), "", VLOOKUP($A391,Courses!$A:X, COLUMN(X391), 0))</f>
        <v/>
      </c>
      <c r="Y391" s="8" t="str">
        <f>IF(ISBLANK(VLOOKUP($A391,Courses!$A:Y, COLUMN(Y391), 0)), "", VLOOKUP($A391,Courses!$A:Y, COLUMN(Y391), 0))</f>
        <v/>
      </c>
      <c r="Z391" s="8" t="str">
        <f>IF(ISBLANK(VLOOKUP($A391,Courses!$A:Z, COLUMN(Z391), 0)), "", VLOOKUP($A391,Courses!$A:Z, COLUMN(Z391), 0))</f>
        <v/>
      </c>
      <c r="AA391" s="8" t="str">
        <f>IF(ISBLANK(VLOOKUP($A391,Courses!$A:AA, COLUMN(AA391), 0)), "", VLOOKUP($A391,Courses!$A:AA, COLUMN(AA391), 0))</f>
        <v/>
      </c>
      <c r="AB391" s="8" t="str">
        <f>IF(ISBLANK(VLOOKUP($A391,Courses!$A:AB, COLUMN(AB391), 0)), "", VLOOKUP($A391,Courses!$A:AB, COLUMN(AB391), 0))</f>
        <v/>
      </c>
      <c r="AC391" s="8" t="str">
        <f>IF(ISBLANK(VLOOKUP($A391,Courses!$A:AC, COLUMN(AC391), 0)), "", VLOOKUP($A391,Courses!$A:AC, COLUMN(AC391), 0))</f>
        <v/>
      </c>
      <c r="AD391" s="8" t="str">
        <f>IF(ISBLANK(VLOOKUP($A391,Courses!$A:AD, COLUMN(AD391), 0)), "", VLOOKUP($A391,Courses!$A:AD, COLUMN(AD391), 0))</f>
        <v/>
      </c>
      <c r="AE391" s="8" t="str">
        <f>IF(ISBLANK(VLOOKUP($A391,Courses!$A:AE, COLUMN(AE391), 0)), "", VLOOKUP($A391,Courses!$A:AE, COLUMN(AE391), 0))</f>
        <v/>
      </c>
      <c r="AF391" s="8" t="str">
        <f>IF(ISBLANK(VLOOKUP($A391,Courses!$A:AF, COLUMN(AF391), 0)), "", VLOOKUP($A391,Courses!$A:AF, COLUMN(AF391), 0))</f>
        <v/>
      </c>
      <c r="AG391" s="8" t="str">
        <f>IF(ISBLANK(VLOOKUP($A391,Courses!$A:AG, COLUMN(AG391), 0)), "", VLOOKUP($A391,Courses!$A:AG, COLUMN(AG391), 0))</f>
        <v>Sp</v>
      </c>
      <c r="AH391" s="8">
        <f>IF(ISBLANK(VLOOKUP($A391,Courses!$A:AH, COLUMN(AH391), 0)), "", VLOOKUP($A391,Courses!$A:AH, COLUMN(AH391), 0))</f>
        <v>9</v>
      </c>
      <c r="AI391" s="8">
        <f>IF(ISBLANK(VLOOKUP($A391,Courses!$A:AI, COLUMN(AI391), 0)), "", VLOOKUP($A391,Courses!$A:AI, COLUMN(AI391), 0))</f>
        <v>18</v>
      </c>
      <c r="AJ391" s="8" t="str">
        <f>IF(ISBLANK(VLOOKUP($A391,Courses!$A:AJ, COLUMN(AJ391), 0)), "", VLOOKUP($A391,Courses!$A:AJ, COLUMN(AJ391), 0))</f>
        <v/>
      </c>
      <c r="AK391" s="8" t="str">
        <f>IF(ISBLANK(VLOOKUP($A391,Courses!$A:AK, COLUMN(AK391), 0)), "", VLOOKUP($A391,Courses!$A:AK, COLUMN(AK391), 0))</f>
        <v/>
      </c>
      <c r="AL391" s="8"/>
      <c r="AM391" s="8"/>
    </row>
    <row r="392" spans="1:39" ht="12.75" customHeight="1">
      <c r="A392" s="4">
        <v>436</v>
      </c>
      <c r="B392" s="4"/>
      <c r="C392" s="69" t="s">
        <v>1178</v>
      </c>
      <c r="D392" s="6" t="str">
        <f>IF(ISBLANK(VLOOKUP($A392,Courses!$A:D, COLUMN(D392), 0)), "", VLOOKUP($A392,Courses!$A:D, COLUMN(D392), 0))</f>
        <v>Par 3</v>
      </c>
      <c r="E392" s="7" t="str">
        <f>IF(ISBLANK(VLOOKUP($A392,Courses!$A:E, COLUMN(E392), 0)), "", VLOOKUP($A392,Courses!$A:E, COLUMN(E392), 0))</f>
        <v/>
      </c>
      <c r="F392" s="72" t="str">
        <f>IF(ISBLANK(VLOOKUP($A392,Courses!$A:F, COLUMN(F392), 0)), "", VLOOKUP($A392,Courses!$A:F, COLUMN(F392), 0))</f>
        <v>crestmont_golf_trail_par3_hole17.jpg</v>
      </c>
      <c r="G392" s="72" t="str">
        <f>IF(ISBLANK(VLOOKUP($A392,Courses!$A:G, COLUMN(G392), 0)), "", VLOOKUP($A392,Courses!$A:G, COLUMN(G392), 0))</f>
        <v>crestmont_golf_trail_par3_hole18.jpg</v>
      </c>
      <c r="H392" s="72" t="str">
        <f>IF(ISBLANK(VLOOKUP($A392,Courses!$A:H, COLUMN(H392), 0)), "", VLOOKUP($A392,Courses!$A:H, COLUMN(H392), 0))</f>
        <v/>
      </c>
      <c r="I392" s="72" t="str">
        <f>IF(ISBLANK(VLOOKUP($A392,Courses!$A:I, COLUMN(I392), 0)), "", VLOOKUP($A392,Courses!$A:I, COLUMN(I392), 0))</f>
        <v/>
      </c>
      <c r="J392" s="72" t="str">
        <f>IF(ISBLANK(VLOOKUP($A392,Courses!$A:J, COLUMN(J392), 0)), "", VLOOKUP($A392,Courses!$A:J, COLUMN(J392), 0))</f>
        <v/>
      </c>
      <c r="K392" s="57" t="str">
        <f>IF(ISBLANK(VLOOKUP($A392,Courses!$A:K, COLUMN(K392), 0)), "", VLOOKUP($A392,Courses!$A:K, COLUMN(K392), 0))</f>
        <v>crestmont_golf_trail_par3.zip</v>
      </c>
      <c r="L392" s="8" t="str">
        <f>IF(ISBLANK(VLOOKUP($A392,Courses!$A:L, COLUMN(L392), 0)), "", VLOOKUP($A392,Courses!$A:L, COLUMN(L392), 0))</f>
        <v>Smak2000</v>
      </c>
      <c r="M392" s="8">
        <f>IF(ISBLANK(VLOOKUP($A392,Courses!$A:M, COLUMN(M392), 0)), "", VLOOKUP($A392,Courses!$A:M, COLUMN(M392), 0))</f>
        <v>15.4</v>
      </c>
      <c r="N392" s="9">
        <f>IF(ISBLANK(VLOOKUP($A392,Courses!$A:N, COLUMN(N392), 0)), "", VLOOKUP($A392,Courses!$A:N, COLUMN(N392), 0))</f>
        <v>37566</v>
      </c>
      <c r="O392" s="8" t="str">
        <f>IF(ISBLANK(VLOOKUP($A392,Courses!$A:O, COLUMN(O392), 0)), "", VLOOKUP($A392,Courses!$A:O, COLUMN(O392), 0))</f>
        <v>blackwolf</v>
      </c>
      <c r="P392" s="8" t="str">
        <f>IF(ISBLANK(VLOOKUP($A392,Courses!$A:P, COLUMN(P392), 0)), "", VLOOKUP($A392,Courses!$A:P, COLUMN(P392), 0))</f>
        <v>ddesigns</v>
      </c>
      <c r="Q392" s="8" t="str">
        <f>IF(ISBLANK(VLOOKUP($A392,Courses!$A:Q, COLUMN(Q392), 0)), "", VLOOKUP($A392,Courses!$A:Q, COLUMN(Q392), 0))</f>
        <v>devere</v>
      </c>
      <c r="R392" s="8" t="str">
        <f>IF(ISBLANK(VLOOKUP($A392,Courses!$A:R, COLUMN(R392), 0)), "", VLOOKUP($A392,Courses!$A:R, COLUMN(R392), 0))</f>
        <v>kingstonheath</v>
      </c>
      <c r="S392" s="8" t="str">
        <f>IF(ISBLANK(VLOOKUP($A392,Courses!$A:S, COLUMN(S392), 0)), "", VLOOKUP($A392,Courses!$A:S, COLUMN(S392), 0))</f>
        <v>qschoolobjects</v>
      </c>
      <c r="T392" s="8" t="str">
        <f>IF(ISBLANK(VLOOKUP($A392,Courses!$A:T, COLUMN(T392), 0)), "", VLOOKUP($A392,Courses!$A:T, COLUMN(T392), 0))</f>
        <v/>
      </c>
      <c r="U392" s="8" t="str">
        <f>IF(ISBLANK(VLOOKUP($A392,Courses!$A:U, COLUMN(U392), 0)), "", VLOOKUP($A392,Courses!$A:U, COLUMN(U392), 0))</f>
        <v/>
      </c>
      <c r="V392" s="8" t="str">
        <f>IF(ISBLANK(VLOOKUP($A392,Courses!$A:V, COLUMN(V392), 0)), "", VLOOKUP($A392,Courses!$A:V, COLUMN(V392), 0))</f>
        <v/>
      </c>
      <c r="W392" s="8" t="str">
        <f>IF(ISBLANK(VLOOKUP($A392,Courses!$A:W, COLUMN(W392), 0)), "", VLOOKUP($A392,Courses!$A:W, COLUMN(W392), 0))</f>
        <v/>
      </c>
      <c r="X392" s="8" t="str">
        <f>IF(ISBLANK(VLOOKUP($A392,Courses!$A:X, COLUMN(X392), 0)), "", VLOOKUP($A392,Courses!$A:X, COLUMN(X392), 0))</f>
        <v/>
      </c>
      <c r="Y392" s="8" t="str">
        <f>IF(ISBLANK(VLOOKUP($A392,Courses!$A:Y, COLUMN(Y392), 0)), "", VLOOKUP($A392,Courses!$A:Y, COLUMN(Y392), 0))</f>
        <v/>
      </c>
      <c r="Z392" s="8" t="str">
        <f>IF(ISBLANK(VLOOKUP($A392,Courses!$A:Z, COLUMN(Z392), 0)), "", VLOOKUP($A392,Courses!$A:Z, COLUMN(Z392), 0))</f>
        <v/>
      </c>
      <c r="AA392" s="8" t="str">
        <f>IF(ISBLANK(VLOOKUP($A392,Courses!$A:AA, COLUMN(AA392), 0)), "", VLOOKUP($A392,Courses!$A:AA, COLUMN(AA392), 0))</f>
        <v/>
      </c>
      <c r="AB392" s="8" t="str">
        <f>IF(ISBLANK(VLOOKUP($A392,Courses!$A:AB, COLUMN(AB392), 0)), "", VLOOKUP($A392,Courses!$A:AB, COLUMN(AB392), 0))</f>
        <v/>
      </c>
      <c r="AC392" s="8" t="str">
        <f>IF(ISBLANK(VLOOKUP($A392,Courses!$A:AC, COLUMN(AC392), 0)), "", VLOOKUP($A392,Courses!$A:AC, COLUMN(AC392), 0))</f>
        <v/>
      </c>
      <c r="AD392" s="8" t="str">
        <f>IF(ISBLANK(VLOOKUP($A392,Courses!$A:AD, COLUMN(AD392), 0)), "", VLOOKUP($A392,Courses!$A:AD, COLUMN(AD392), 0))</f>
        <v/>
      </c>
      <c r="AE392" s="8" t="str">
        <f>IF(ISBLANK(VLOOKUP($A392,Courses!$A:AE, COLUMN(AE392), 0)), "", VLOOKUP($A392,Courses!$A:AE, COLUMN(AE392), 0))</f>
        <v/>
      </c>
      <c r="AF392" s="8" t="str">
        <f>IF(ISBLANK(VLOOKUP($A392,Courses!$A:AF, COLUMN(AF392), 0)), "", VLOOKUP($A392,Courses!$A:AF, COLUMN(AF392), 0))</f>
        <v/>
      </c>
      <c r="AG392" s="8">
        <f>IF(ISBLANK(VLOOKUP($A392,Courses!$A:AG, COLUMN(AG392), 0)), "", VLOOKUP($A392,Courses!$A:AG, COLUMN(AG392), 0))</f>
        <v>17</v>
      </c>
      <c r="AH392" s="8">
        <f>IF(ISBLANK(VLOOKUP($A392,Courses!$A:AH, COLUMN(AH392), 0)), "", VLOOKUP($A392,Courses!$A:AH, COLUMN(AH392), 0))</f>
        <v>18</v>
      </c>
      <c r="AI392" s="8" t="str">
        <f>IF(ISBLANK(VLOOKUP($A392,Courses!$A:AI, COLUMN(AI392), 0)), "", VLOOKUP($A392,Courses!$A:AI, COLUMN(AI392), 0))</f>
        <v/>
      </c>
      <c r="AJ392" s="8" t="str">
        <f>IF(ISBLANK(VLOOKUP($A392,Courses!$A:AJ, COLUMN(AJ392), 0)), "", VLOOKUP($A392,Courses!$A:AJ, COLUMN(AJ392), 0))</f>
        <v/>
      </c>
      <c r="AK392" s="8" t="str">
        <f>IF(ISBLANK(VLOOKUP($A392,Courses!$A:AK, COLUMN(AK392), 0)), "", VLOOKUP($A392,Courses!$A:AK, COLUMN(AK392), 0))</f>
        <v/>
      </c>
      <c r="AL392" s="8"/>
      <c r="AM392" s="8"/>
    </row>
    <row r="393" spans="1:39" ht="12.75" customHeight="1">
      <c r="A393" s="4">
        <v>1470</v>
      </c>
      <c r="B393" s="4"/>
      <c r="C393" s="69" t="s">
        <v>1182</v>
      </c>
      <c r="D393" s="6" t="str">
        <f>IF(ISBLANK(VLOOKUP($A393,Courses!$A:D, COLUMN(D393), 0)), "", VLOOKUP($A393,Courses!$A:D, COLUMN(D393), 0))</f>
        <v>Parkland</v>
      </c>
      <c r="E393" s="7" t="str">
        <f>IF(ISBLANK(VLOOKUP($A393,Courses!$A:E, COLUMN(E393), 0)), "", VLOOKUP($A393,Courses!$A:E, COLUMN(E393), 0))</f>
        <v/>
      </c>
      <c r="F393" s="72" t="str">
        <f>IF(ISBLANK(VLOOKUP($A393,Courses!$A:F, COLUMN(F393), 0)), "", VLOOKUP($A393,Courses!$A:F, COLUMN(F393), 0))</f>
        <v>cripple_creek_hole10.jpg</v>
      </c>
      <c r="G393" s="72" t="str">
        <f>IF(ISBLANK(VLOOKUP($A393,Courses!$A:G, COLUMN(G393), 0)), "", VLOOKUP($A393,Courses!$A:G, COLUMN(G393), 0))</f>
        <v>cripple_creek_hole12.jpg</v>
      </c>
      <c r="H393" s="72" t="str">
        <f>IF(ISBLANK(VLOOKUP($A393,Courses!$A:H, COLUMN(H393), 0)), "", VLOOKUP($A393,Courses!$A:H, COLUMN(H393), 0))</f>
        <v/>
      </c>
      <c r="I393" s="72" t="str">
        <f>IF(ISBLANK(VLOOKUP($A393,Courses!$A:I, COLUMN(I393), 0)), "", VLOOKUP($A393,Courses!$A:I, COLUMN(I393), 0))</f>
        <v/>
      </c>
      <c r="J393" s="72" t="str">
        <f>IF(ISBLANK(VLOOKUP($A393,Courses!$A:J, COLUMN(J393), 0)), "", VLOOKUP($A393,Courses!$A:J, COLUMN(J393), 0))</f>
        <v/>
      </c>
      <c r="K393" s="57" t="str">
        <f>IF(ISBLANK(VLOOKUP($A393,Courses!$A:K, COLUMN(K393), 0)), "", VLOOKUP($A393,Courses!$A:K, COLUMN(K393), 0))</f>
        <v>cripple_creek.zip</v>
      </c>
      <c r="L393" s="8" t="str">
        <f>IF(ISBLANK(VLOOKUP($A393,Courses!$A:L, COLUMN(L393), 0)), "", VLOOKUP($A393,Courses!$A:L, COLUMN(L393), 0))</f>
        <v>Unknown</v>
      </c>
      <c r="M393" s="8">
        <f>IF(ISBLANK(VLOOKUP($A393,Courses!$A:M, COLUMN(M393), 0)), "", VLOOKUP($A393,Courses!$A:M, COLUMN(M393), 0))</f>
        <v>2.8</v>
      </c>
      <c r="N393" s="9">
        <f>IF(ISBLANK(VLOOKUP($A393,Courses!$A:N, COLUMN(N393), 0)), "", VLOOKUP($A393,Courses!$A:N, COLUMN(N393), 0))</f>
        <v>36737</v>
      </c>
      <c r="O393" s="8" t="str">
        <f>IF(ISBLANK(VLOOKUP($A393,Courses!$A:O, COLUMN(O393), 0)), "", VLOOKUP($A393,Courses!$A:O, COLUMN(O393), 0))</f>
        <v/>
      </c>
      <c r="P393" s="8" t="str">
        <f>IF(ISBLANK(VLOOKUP($A393,Courses!$A:P, COLUMN(P393), 0)), "", VLOOKUP($A393,Courses!$A:P, COLUMN(P393), 0))</f>
        <v/>
      </c>
      <c r="Q393" s="8" t="str">
        <f>IF(ISBLANK(VLOOKUP($A393,Courses!$A:Q, COLUMN(Q393), 0)), "", VLOOKUP($A393,Courses!$A:Q, COLUMN(Q393), 0))</f>
        <v/>
      </c>
      <c r="R393" s="8" t="str">
        <f>IF(ISBLANK(VLOOKUP($A393,Courses!$A:R, COLUMN(R393), 0)), "", VLOOKUP($A393,Courses!$A:R, COLUMN(R393), 0))</f>
        <v/>
      </c>
      <c r="S393" s="8" t="str">
        <f>IF(ISBLANK(VLOOKUP($A393,Courses!$A:S, COLUMN(S393), 0)), "", VLOOKUP($A393,Courses!$A:S, COLUMN(S393), 0))</f>
        <v/>
      </c>
      <c r="T393" s="8" t="str">
        <f>IF(ISBLANK(VLOOKUP($A393,Courses!$A:T, COLUMN(T393), 0)), "", VLOOKUP($A393,Courses!$A:T, COLUMN(T393), 0))</f>
        <v/>
      </c>
      <c r="U393" s="8" t="str">
        <f>IF(ISBLANK(VLOOKUP($A393,Courses!$A:U, COLUMN(U393), 0)), "", VLOOKUP($A393,Courses!$A:U, COLUMN(U393), 0))</f>
        <v/>
      </c>
      <c r="V393" s="8" t="str">
        <f>IF(ISBLANK(VLOOKUP($A393,Courses!$A:V, COLUMN(V393), 0)), "", VLOOKUP($A393,Courses!$A:V, COLUMN(V393), 0))</f>
        <v/>
      </c>
      <c r="W393" s="8" t="str">
        <f>IF(ISBLANK(VLOOKUP($A393,Courses!$A:W, COLUMN(W393), 0)), "", VLOOKUP($A393,Courses!$A:W, COLUMN(W393), 0))</f>
        <v/>
      </c>
      <c r="X393" s="8" t="str">
        <f>IF(ISBLANK(VLOOKUP($A393,Courses!$A:X, COLUMN(X393), 0)), "", VLOOKUP($A393,Courses!$A:X, COLUMN(X393), 0))</f>
        <v/>
      </c>
      <c r="Y393" s="8" t="str">
        <f>IF(ISBLANK(VLOOKUP($A393,Courses!$A:Y, COLUMN(Y393), 0)), "", VLOOKUP($A393,Courses!$A:Y, COLUMN(Y393), 0))</f>
        <v/>
      </c>
      <c r="Z393" s="8" t="str">
        <f>IF(ISBLANK(VLOOKUP($A393,Courses!$A:Z, COLUMN(Z393), 0)), "", VLOOKUP($A393,Courses!$A:Z, COLUMN(Z393), 0))</f>
        <v/>
      </c>
      <c r="AA393" s="8" t="str">
        <f>IF(ISBLANK(VLOOKUP($A393,Courses!$A:AA, COLUMN(AA393), 0)), "", VLOOKUP($A393,Courses!$A:AA, COLUMN(AA393), 0))</f>
        <v/>
      </c>
      <c r="AB393" s="8" t="str">
        <f>IF(ISBLANK(VLOOKUP($A393,Courses!$A:AB, COLUMN(AB393), 0)), "", VLOOKUP($A393,Courses!$A:AB, COLUMN(AB393), 0))</f>
        <v/>
      </c>
      <c r="AC393" s="8" t="str">
        <f>IF(ISBLANK(VLOOKUP($A393,Courses!$A:AC, COLUMN(AC393), 0)), "", VLOOKUP($A393,Courses!$A:AC, COLUMN(AC393), 0))</f>
        <v/>
      </c>
      <c r="AD393" s="8" t="str">
        <f>IF(ISBLANK(VLOOKUP($A393,Courses!$A:AD, COLUMN(AD393), 0)), "", VLOOKUP($A393,Courses!$A:AD, COLUMN(AD393), 0))</f>
        <v/>
      </c>
      <c r="AE393" s="8" t="str">
        <f>IF(ISBLANK(VLOOKUP($A393,Courses!$A:AE, COLUMN(AE393), 0)), "", VLOOKUP($A393,Courses!$A:AE, COLUMN(AE393), 0))</f>
        <v/>
      </c>
      <c r="AF393" s="8" t="str">
        <f>IF(ISBLANK(VLOOKUP($A393,Courses!$A:AF, COLUMN(AF393), 0)), "", VLOOKUP($A393,Courses!$A:AF, COLUMN(AF393), 0))</f>
        <v/>
      </c>
      <c r="AG393" s="8">
        <f>IF(ISBLANK(VLOOKUP($A393,Courses!$A:AG, COLUMN(AG393), 0)), "", VLOOKUP($A393,Courses!$A:AG, COLUMN(AG393), 0))</f>
        <v>10</v>
      </c>
      <c r="AH393" s="8">
        <f>IF(ISBLANK(VLOOKUP($A393,Courses!$A:AH, COLUMN(AH393), 0)), "", VLOOKUP($A393,Courses!$A:AH, COLUMN(AH393), 0))</f>
        <v>12</v>
      </c>
      <c r="AI393" s="8" t="str">
        <f>IF(ISBLANK(VLOOKUP($A393,Courses!$A:AI, COLUMN(AI393), 0)), "", VLOOKUP($A393,Courses!$A:AI, COLUMN(AI393), 0))</f>
        <v/>
      </c>
      <c r="AJ393" s="8" t="str">
        <f>IF(ISBLANK(VLOOKUP($A393,Courses!$A:AJ, COLUMN(AJ393), 0)), "", VLOOKUP($A393,Courses!$A:AJ, COLUMN(AJ393), 0))</f>
        <v/>
      </c>
      <c r="AK393" s="8" t="str">
        <f>IF(ISBLANK(VLOOKUP($A393,Courses!$A:AK, COLUMN(AK393), 0)), "", VLOOKUP($A393,Courses!$A:AK, COLUMN(AK393), 0))</f>
        <v/>
      </c>
      <c r="AL393" s="8"/>
      <c r="AM393" s="8"/>
    </row>
    <row r="394" spans="1:39" ht="12.75" customHeight="1">
      <c r="A394" s="4">
        <v>435</v>
      </c>
      <c r="B394" s="4"/>
      <c r="C394" s="69" t="s">
        <v>1184</v>
      </c>
      <c r="D394" s="6" t="str">
        <f>IF(ISBLANK(VLOOKUP($A394,Courses!$A:D, COLUMN(D394), 0)), "", VLOOKUP($A394,Courses!$A:D, COLUMN(D394), 0))</f>
        <v>Par 3</v>
      </c>
      <c r="E394" s="7" t="str">
        <f>IF(ISBLANK(VLOOKUP($A394,Courses!$A:E, COLUMN(E394), 0)), "", VLOOKUP($A394,Courses!$A:E, COLUMN(E394), 0))</f>
        <v/>
      </c>
      <c r="F394" s="72" t="str">
        <f>IF(ISBLANK(VLOOKUP($A394,Courses!$A:F, COLUMN(F394), 0)), "", VLOOKUP($A394,Courses!$A:F, COLUMN(F394), 0))</f>
        <v>cripple_creek_resort_hole05.jpg</v>
      </c>
      <c r="G394" s="72" t="str">
        <f>IF(ISBLANK(VLOOKUP($A394,Courses!$A:G, COLUMN(G394), 0)), "", VLOOKUP($A394,Courses!$A:G, COLUMN(G394), 0))</f>
        <v>cripple_creek_resort_hole06.jpg</v>
      </c>
      <c r="H394" s="72" t="str">
        <f>IF(ISBLANK(VLOOKUP($A394,Courses!$A:H, COLUMN(H394), 0)), "", VLOOKUP($A394,Courses!$A:H, COLUMN(H394), 0))</f>
        <v/>
      </c>
      <c r="I394" s="72" t="str">
        <f>IF(ISBLANK(VLOOKUP($A394,Courses!$A:I, COLUMN(I394), 0)), "", VLOOKUP($A394,Courses!$A:I, COLUMN(I394), 0))</f>
        <v/>
      </c>
      <c r="J394" s="72" t="str">
        <f>IF(ISBLANK(VLOOKUP($A394,Courses!$A:J, COLUMN(J394), 0)), "", VLOOKUP($A394,Courses!$A:J, COLUMN(J394), 0))</f>
        <v/>
      </c>
      <c r="K394" s="57" t="str">
        <f>IF(ISBLANK(VLOOKUP($A394,Courses!$A:K, COLUMN(K394), 0)), "", VLOOKUP($A394,Courses!$A:K, COLUMN(K394), 0))</f>
        <v>cripple_creek_resort.zip</v>
      </c>
      <c r="L394" s="8" t="str">
        <f>IF(ISBLANK(VLOOKUP($A394,Courses!$A:L, COLUMN(L394), 0)), "", VLOOKUP($A394,Courses!$A:L, COLUMN(L394), 0))</f>
        <v>ezmny2001</v>
      </c>
      <c r="M394" s="8">
        <f>IF(ISBLANK(VLOOKUP($A394,Courses!$A:M, COLUMN(M394), 0)), "", VLOOKUP($A394,Courses!$A:M, COLUMN(M394), 0))</f>
        <v>15.5</v>
      </c>
      <c r="N394" s="9">
        <f>IF(ISBLANK(VLOOKUP($A394,Courses!$A:N, COLUMN(N394), 0)), "", VLOOKUP($A394,Courses!$A:N, COLUMN(N394), 0))</f>
        <v>38241</v>
      </c>
      <c r="O394" s="8" t="str">
        <f>IF(ISBLANK(VLOOKUP($A394,Courses!$A:O, COLUMN(O394), 0)), "", VLOOKUP($A394,Courses!$A:O, COLUMN(O394), 0))</f>
        <v>barrenhills</v>
      </c>
      <c r="P394" s="8" t="str">
        <f>IF(ISBLANK(VLOOKUP($A394,Courses!$A:P, COLUMN(P394), 0)), "", VLOOKUP($A394,Courses!$A:P, COLUMN(P394), 0))</f>
        <v>coosbay</v>
      </c>
      <c r="Q394" s="8" t="str">
        <f>IF(ISBLANK(VLOOKUP($A394,Courses!$A:Q, COLUMN(Q394), 0)), "", VLOOKUP($A394,Courses!$A:Q, COLUMN(Q394), 0))</f>
        <v>magallowaymountainver2</v>
      </c>
      <c r="R394" s="8" t="str">
        <f>IF(ISBLANK(VLOOKUP($A394,Courses!$A:R, COLUMN(R394), 0)), "", VLOOKUP($A394,Courses!$A:R, COLUMN(R394), 0))</f>
        <v>northamerican</v>
      </c>
      <c r="S394" s="8" t="str">
        <f>IF(ISBLANK(VLOOKUP($A394,Courses!$A:S, COLUMN(S394), 0)), "", VLOOKUP($A394,Courses!$A:S, COLUMN(S394), 0))</f>
        <v/>
      </c>
      <c r="T394" s="8" t="str">
        <f>IF(ISBLANK(VLOOKUP($A394,Courses!$A:T, COLUMN(T394), 0)), "", VLOOKUP($A394,Courses!$A:T, COLUMN(T394), 0))</f>
        <v/>
      </c>
      <c r="U394" s="8" t="str">
        <f>IF(ISBLANK(VLOOKUP($A394,Courses!$A:U, COLUMN(U394), 0)), "", VLOOKUP($A394,Courses!$A:U, COLUMN(U394), 0))</f>
        <v/>
      </c>
      <c r="V394" s="8" t="str">
        <f>IF(ISBLANK(VLOOKUP($A394,Courses!$A:V, COLUMN(V394), 0)), "", VLOOKUP($A394,Courses!$A:V, COLUMN(V394), 0))</f>
        <v/>
      </c>
      <c r="W394" s="8" t="str">
        <f>IF(ISBLANK(VLOOKUP($A394,Courses!$A:W, COLUMN(W394), 0)), "", VLOOKUP($A394,Courses!$A:W, COLUMN(W394), 0))</f>
        <v/>
      </c>
      <c r="X394" s="8" t="str">
        <f>IF(ISBLANK(VLOOKUP($A394,Courses!$A:X, COLUMN(X394), 0)), "", VLOOKUP($A394,Courses!$A:X, COLUMN(X394), 0))</f>
        <v/>
      </c>
      <c r="Y394" s="8" t="str">
        <f>IF(ISBLANK(VLOOKUP($A394,Courses!$A:Y, COLUMN(Y394), 0)), "", VLOOKUP($A394,Courses!$A:Y, COLUMN(Y394), 0))</f>
        <v/>
      </c>
      <c r="Z394" s="8" t="str">
        <f>IF(ISBLANK(VLOOKUP($A394,Courses!$A:Z, COLUMN(Z394), 0)), "", VLOOKUP($A394,Courses!$A:Z, COLUMN(Z394), 0))</f>
        <v/>
      </c>
      <c r="AA394" s="8" t="str">
        <f>IF(ISBLANK(VLOOKUP($A394,Courses!$A:AA, COLUMN(AA394), 0)), "", VLOOKUP($A394,Courses!$A:AA, COLUMN(AA394), 0))</f>
        <v/>
      </c>
      <c r="AB394" s="8" t="str">
        <f>IF(ISBLANK(VLOOKUP($A394,Courses!$A:AB, COLUMN(AB394), 0)), "", VLOOKUP($A394,Courses!$A:AB, COLUMN(AB394), 0))</f>
        <v/>
      </c>
      <c r="AC394" s="8" t="str">
        <f>IF(ISBLANK(VLOOKUP($A394,Courses!$A:AC, COLUMN(AC394), 0)), "", VLOOKUP($A394,Courses!$A:AC, COLUMN(AC394), 0))</f>
        <v/>
      </c>
      <c r="AD394" s="8" t="str">
        <f>IF(ISBLANK(VLOOKUP($A394,Courses!$A:AD, COLUMN(AD394), 0)), "", VLOOKUP($A394,Courses!$A:AD, COLUMN(AD394), 0))</f>
        <v/>
      </c>
      <c r="AE394" s="8" t="str">
        <f>IF(ISBLANK(VLOOKUP($A394,Courses!$A:AE, COLUMN(AE394), 0)), "", VLOOKUP($A394,Courses!$A:AE, COLUMN(AE394), 0))</f>
        <v/>
      </c>
      <c r="AF394" s="8" t="str">
        <f>IF(ISBLANK(VLOOKUP($A394,Courses!$A:AF, COLUMN(AF394), 0)), "", VLOOKUP($A394,Courses!$A:AF, COLUMN(AF394), 0))</f>
        <v/>
      </c>
      <c r="AG394" s="8">
        <f>IF(ISBLANK(VLOOKUP($A394,Courses!$A:AG, COLUMN(AG394), 0)), "", VLOOKUP($A394,Courses!$A:AG, COLUMN(AG394), 0))</f>
        <v>5</v>
      </c>
      <c r="AH394" s="8">
        <f>IF(ISBLANK(VLOOKUP($A394,Courses!$A:AH, COLUMN(AH394), 0)), "", VLOOKUP($A394,Courses!$A:AH, COLUMN(AH394), 0))</f>
        <v>6</v>
      </c>
      <c r="AI394" s="8" t="str">
        <f>IF(ISBLANK(VLOOKUP($A394,Courses!$A:AI, COLUMN(AI394), 0)), "", VLOOKUP($A394,Courses!$A:AI, COLUMN(AI394), 0))</f>
        <v/>
      </c>
      <c r="AJ394" s="8" t="str">
        <f>IF(ISBLANK(VLOOKUP($A394,Courses!$A:AJ, COLUMN(AJ394), 0)), "", VLOOKUP($A394,Courses!$A:AJ, COLUMN(AJ394), 0))</f>
        <v/>
      </c>
      <c r="AK394" s="8" t="str">
        <f>IF(ISBLANK(VLOOKUP($A394,Courses!$A:AK, COLUMN(AK394), 0)), "", VLOOKUP($A394,Courses!$A:AK, COLUMN(AK394), 0))</f>
        <v/>
      </c>
      <c r="AL394" s="8"/>
      <c r="AM394" s="8"/>
    </row>
    <row r="395" spans="1:39" ht="12.75" customHeight="1">
      <c r="A395" s="4">
        <v>432</v>
      </c>
      <c r="B395" s="4"/>
      <c r="C395" s="69" t="s">
        <v>1186</v>
      </c>
      <c r="D395" s="6" t="str">
        <f>IF(ISBLANK(VLOOKUP($A395,Courses!$A:D, COLUMN(D395), 0)), "", VLOOKUP($A395,Courses!$A:D, COLUMN(D395), 0))</f>
        <v>Oceanside</v>
      </c>
      <c r="E395" s="7" t="str">
        <f>IF(ISBLANK(VLOOKUP($A395,Courses!$A:E, COLUMN(E395), 0)), "", VLOOKUP($A395,Courses!$A:E, COLUMN(E395), 0))</f>
        <v/>
      </c>
      <c r="F395" s="72" t="str">
        <f>IF(ISBLANK(VLOOKUP($A395,Courses!$A:F, COLUMN(F395), 0)), "", VLOOKUP($A395,Courses!$A:F, COLUMN(F395), 0))</f>
        <v>crook_o_lune_hole04.jpg</v>
      </c>
      <c r="G395" s="72" t="str">
        <f>IF(ISBLANK(VLOOKUP($A395,Courses!$A:G, COLUMN(G395), 0)), "", VLOOKUP($A395,Courses!$A:G, COLUMN(G395), 0))</f>
        <v>crook_o_lune_hole17.jpg</v>
      </c>
      <c r="H395" s="72" t="str">
        <f>IF(ISBLANK(VLOOKUP($A395,Courses!$A:H, COLUMN(H395), 0)), "", VLOOKUP($A395,Courses!$A:H, COLUMN(H395), 0))</f>
        <v/>
      </c>
      <c r="I395" s="72" t="str">
        <f>IF(ISBLANK(VLOOKUP($A395,Courses!$A:I, COLUMN(I395), 0)), "", VLOOKUP($A395,Courses!$A:I, COLUMN(I395), 0))</f>
        <v/>
      </c>
      <c r="J395" s="72" t="str">
        <f>IF(ISBLANK(VLOOKUP($A395,Courses!$A:J, COLUMN(J395), 0)), "", VLOOKUP($A395,Courses!$A:J, COLUMN(J395), 0))</f>
        <v/>
      </c>
      <c r="K395" s="57" t="str">
        <f>IF(ISBLANK(VLOOKUP($A395,Courses!$A:K, COLUMN(K395), 0)), "", VLOOKUP($A395,Courses!$A:K, COLUMN(K395), 0))</f>
        <v>crook_o_lune.zip</v>
      </c>
      <c r="L395" s="8" t="str">
        <f>IF(ISBLANK(VLOOKUP($A395,Courses!$A:L, COLUMN(L395), 0)), "", VLOOKUP($A395,Courses!$A:L, COLUMN(L395), 0))</f>
        <v>Polslad</v>
      </c>
      <c r="M395" s="8">
        <f>IF(ISBLANK(VLOOKUP($A395,Courses!$A:M, COLUMN(M395), 0)), "", VLOOKUP($A395,Courses!$A:M, COLUMN(M395), 0))</f>
        <v>16.3</v>
      </c>
      <c r="N395" s="9">
        <f>IF(ISBLANK(VLOOKUP($A395,Courses!$A:N, COLUMN(N395), 0)), "", VLOOKUP($A395,Courses!$A:N, COLUMN(N395), 0))</f>
        <v>37848</v>
      </c>
      <c r="O395" s="8" t="str">
        <f>IF(ISBLANK(VLOOKUP($A395,Courses!$A:O, COLUMN(O395), 0)), "", VLOOKUP($A395,Courses!$A:O, COLUMN(O395), 0))</f>
        <v>coosbay</v>
      </c>
      <c r="P395" s="8" t="str">
        <f>IF(ISBLANK(VLOOKUP($A395,Courses!$A:P, COLUMN(P395), 0)), "", VLOOKUP($A395,Courses!$A:P, COLUMN(P395), 0))</f>
        <v>coosbayblend</v>
      </c>
      <c r="Q395" s="8" t="str">
        <f>IF(ISBLANK(VLOOKUP($A395,Courses!$A:Q, COLUMN(Q395), 0)), "", VLOOKUP($A395,Courses!$A:Q, COLUMN(Q395), 0))</f>
        <v>neulaslahti</v>
      </c>
      <c r="R395" s="8" t="str">
        <f>IF(ISBLANK(VLOOKUP($A395,Courses!$A:R, COLUMN(R395), 0)), "", VLOOKUP($A395,Courses!$A:R, COLUMN(R395), 0))</f>
        <v/>
      </c>
      <c r="S395" s="8" t="str">
        <f>IF(ISBLANK(VLOOKUP($A395,Courses!$A:S, COLUMN(S395), 0)), "", VLOOKUP($A395,Courses!$A:S, COLUMN(S395), 0))</f>
        <v/>
      </c>
      <c r="T395" s="8" t="str">
        <f>IF(ISBLANK(VLOOKUP($A395,Courses!$A:T, COLUMN(T395), 0)), "", VLOOKUP($A395,Courses!$A:T, COLUMN(T395), 0))</f>
        <v/>
      </c>
      <c r="U395" s="8" t="str">
        <f>IF(ISBLANK(VLOOKUP($A395,Courses!$A:U, COLUMN(U395), 0)), "", VLOOKUP($A395,Courses!$A:U, COLUMN(U395), 0))</f>
        <v/>
      </c>
      <c r="V395" s="8" t="str">
        <f>IF(ISBLANK(VLOOKUP($A395,Courses!$A:V, COLUMN(V395), 0)), "", VLOOKUP($A395,Courses!$A:V, COLUMN(V395), 0))</f>
        <v/>
      </c>
      <c r="W395" s="8" t="str">
        <f>IF(ISBLANK(VLOOKUP($A395,Courses!$A:W, COLUMN(W395), 0)), "", VLOOKUP($A395,Courses!$A:W, COLUMN(W395), 0))</f>
        <v/>
      </c>
      <c r="X395" s="8" t="str">
        <f>IF(ISBLANK(VLOOKUP($A395,Courses!$A:X, COLUMN(X395), 0)), "", VLOOKUP($A395,Courses!$A:X, COLUMN(X395), 0))</f>
        <v/>
      </c>
      <c r="Y395" s="8" t="str">
        <f>IF(ISBLANK(VLOOKUP($A395,Courses!$A:Y, COLUMN(Y395), 0)), "", VLOOKUP($A395,Courses!$A:Y, COLUMN(Y395), 0))</f>
        <v/>
      </c>
      <c r="Z395" s="8" t="str">
        <f>IF(ISBLANK(VLOOKUP($A395,Courses!$A:Z, COLUMN(Z395), 0)), "", VLOOKUP($A395,Courses!$A:Z, COLUMN(Z395), 0))</f>
        <v/>
      </c>
      <c r="AA395" s="8" t="str">
        <f>IF(ISBLANK(VLOOKUP($A395,Courses!$A:AA, COLUMN(AA395), 0)), "", VLOOKUP($A395,Courses!$A:AA, COLUMN(AA395), 0))</f>
        <v/>
      </c>
      <c r="AB395" s="8" t="str">
        <f>IF(ISBLANK(VLOOKUP($A395,Courses!$A:AB, COLUMN(AB395), 0)), "", VLOOKUP($A395,Courses!$A:AB, COLUMN(AB395), 0))</f>
        <v/>
      </c>
      <c r="AC395" s="8" t="str">
        <f>IF(ISBLANK(VLOOKUP($A395,Courses!$A:AC, COLUMN(AC395), 0)), "", VLOOKUP($A395,Courses!$A:AC, COLUMN(AC395), 0))</f>
        <v/>
      </c>
      <c r="AD395" s="8" t="str">
        <f>IF(ISBLANK(VLOOKUP($A395,Courses!$A:AD, COLUMN(AD395), 0)), "", VLOOKUP($A395,Courses!$A:AD, COLUMN(AD395), 0))</f>
        <v/>
      </c>
      <c r="AE395" s="8" t="str">
        <f>IF(ISBLANK(VLOOKUP($A395,Courses!$A:AE, COLUMN(AE395), 0)), "", VLOOKUP($A395,Courses!$A:AE, COLUMN(AE395), 0))</f>
        <v/>
      </c>
      <c r="AF395" s="8" t="str">
        <f>IF(ISBLANK(VLOOKUP($A395,Courses!$A:AF, COLUMN(AF395), 0)), "", VLOOKUP($A395,Courses!$A:AF, COLUMN(AF395), 0))</f>
        <v/>
      </c>
      <c r="AG395" s="8">
        <f>IF(ISBLANK(VLOOKUP($A395,Courses!$A:AG, COLUMN(AG395), 0)), "", VLOOKUP($A395,Courses!$A:AG, COLUMN(AG395), 0))</f>
        <v>4</v>
      </c>
      <c r="AH395" s="8">
        <f>IF(ISBLANK(VLOOKUP($A395,Courses!$A:AH, COLUMN(AH395), 0)), "", VLOOKUP($A395,Courses!$A:AH, COLUMN(AH395), 0))</f>
        <v>17</v>
      </c>
      <c r="AI395" s="8" t="str">
        <f>IF(ISBLANK(VLOOKUP($A395,Courses!$A:AI, COLUMN(AI395), 0)), "", VLOOKUP($A395,Courses!$A:AI, COLUMN(AI395), 0))</f>
        <v/>
      </c>
      <c r="AJ395" s="8" t="str">
        <f>IF(ISBLANK(VLOOKUP($A395,Courses!$A:AJ, COLUMN(AJ395), 0)), "", VLOOKUP($A395,Courses!$A:AJ, COLUMN(AJ395), 0))</f>
        <v/>
      </c>
      <c r="AK395" s="8" t="str">
        <f>IF(ISBLANK(VLOOKUP($A395,Courses!$A:AK, COLUMN(AK395), 0)), "", VLOOKUP($A395,Courses!$A:AK, COLUMN(AK395), 0))</f>
        <v/>
      </c>
      <c r="AL395" s="8"/>
      <c r="AM395" s="8"/>
    </row>
    <row r="396" spans="1:39" ht="12.75" customHeight="1">
      <c r="A396" s="4">
        <v>431</v>
      </c>
      <c r="B396" s="4"/>
      <c r="C396" s="69" t="s">
        <v>1188</v>
      </c>
      <c r="D396" s="6" t="str">
        <f>IF(ISBLANK(VLOOKUP($A396,Courses!$A:D, COLUMN(D396), 0)), "", VLOOKUP($A396,Courses!$A:D, COLUMN(D396), 0))</f>
        <v>Mtn valley</v>
      </c>
      <c r="E396" s="7" t="str">
        <f>IF(ISBLANK(VLOOKUP($A396,Courses!$A:E, COLUMN(E396), 0)), "", VLOOKUP($A396,Courses!$A:E, COLUMN(E396), 0))</f>
        <v/>
      </c>
      <c r="F396" s="72" t="str">
        <f>IF(ISBLANK(VLOOKUP($A396,Courses!$A:F, COLUMN(F396), 0)), "", VLOOKUP($A396,Courses!$A:F, COLUMN(F396), 0))</f>
        <v>crooked_run_gcc_hole08.jpg</v>
      </c>
      <c r="G396" s="72" t="str">
        <f>IF(ISBLANK(VLOOKUP($A396,Courses!$A:G, COLUMN(G396), 0)), "", VLOOKUP($A396,Courses!$A:G, COLUMN(G396), 0))</f>
        <v>crooked_run_gcc_hole11.jpg</v>
      </c>
      <c r="H396" s="72" t="str">
        <f>IF(ISBLANK(VLOOKUP($A396,Courses!$A:H, COLUMN(H396), 0)), "", VLOOKUP($A396,Courses!$A:H, COLUMN(H396), 0))</f>
        <v/>
      </c>
      <c r="I396" s="72" t="str">
        <f>IF(ISBLANK(VLOOKUP($A396,Courses!$A:I, COLUMN(I396), 0)), "", VLOOKUP($A396,Courses!$A:I, COLUMN(I396), 0))</f>
        <v/>
      </c>
      <c r="J396" s="72" t="str">
        <f>IF(ISBLANK(VLOOKUP($A396,Courses!$A:J, COLUMN(J396), 0)), "", VLOOKUP($A396,Courses!$A:J, COLUMN(J396), 0))</f>
        <v/>
      </c>
      <c r="K396" s="57" t="str">
        <f>IF(ISBLANK(VLOOKUP($A396,Courses!$A:K, COLUMN(K396), 0)), "", VLOOKUP($A396,Courses!$A:K, COLUMN(K396), 0))</f>
        <v>crooked_run.zip</v>
      </c>
      <c r="L396" s="8" t="str">
        <f>IF(ISBLANK(VLOOKUP($A396,Courses!$A:L, COLUMN(L396), 0)), "", VLOOKUP($A396,Courses!$A:L, COLUMN(L396), 0))</f>
        <v>Bill Glacken</v>
      </c>
      <c r="M396" s="8">
        <f>IF(ISBLANK(VLOOKUP($A396,Courses!$A:M, COLUMN(M396), 0)), "", VLOOKUP($A396,Courses!$A:M, COLUMN(M396), 0))</f>
        <v>18.3</v>
      </c>
      <c r="N396" s="9">
        <f>IF(ISBLANK(VLOOKUP($A396,Courses!$A:N, COLUMN(N396), 0)), "", VLOOKUP($A396,Courses!$A:N, COLUMN(N396), 0))</f>
        <v>37915</v>
      </c>
      <c r="O396" s="8" t="str">
        <f>IF(ISBLANK(VLOOKUP($A396,Courses!$A:O, COLUMN(O396), 0)), "", VLOOKUP($A396,Courses!$A:O, COLUMN(O396), 0))</f>
        <v>bf</v>
      </c>
      <c r="P396" s="8" t="str">
        <f>IF(ISBLANK(VLOOKUP($A396,Courses!$A:P, COLUMN(P396), 0)), "", VLOOKUP($A396,Courses!$A:P, COLUMN(P396), 0))</f>
        <v>bullock_run</v>
      </c>
      <c r="Q396" s="8" t="str">
        <f>IF(ISBLANK(VLOOKUP($A396,Courses!$A:Q, COLUMN(Q396), 0)), "", VLOOKUP($A396,Courses!$A:Q, COLUMN(Q396), 0))</f>
        <v>northamerican</v>
      </c>
      <c r="R396" s="8" t="str">
        <f>IF(ISBLANK(VLOOKUP($A396,Courses!$A:R, COLUMN(R396), 0)), "", VLOOKUP($A396,Courses!$A:R, COLUMN(R396), 0))</f>
        <v/>
      </c>
      <c r="S396" s="8" t="str">
        <f>IF(ISBLANK(VLOOKUP($A396,Courses!$A:S, COLUMN(S396), 0)), "", VLOOKUP($A396,Courses!$A:S, COLUMN(S396), 0))</f>
        <v/>
      </c>
      <c r="T396" s="8" t="str">
        <f>IF(ISBLANK(VLOOKUP($A396,Courses!$A:T, COLUMN(T396), 0)), "", VLOOKUP($A396,Courses!$A:T, COLUMN(T396), 0))</f>
        <v/>
      </c>
      <c r="U396" s="8" t="str">
        <f>IF(ISBLANK(VLOOKUP($A396,Courses!$A:U, COLUMN(U396), 0)), "", VLOOKUP($A396,Courses!$A:U, COLUMN(U396), 0))</f>
        <v/>
      </c>
      <c r="V396" s="8" t="str">
        <f>IF(ISBLANK(VLOOKUP($A396,Courses!$A:V, COLUMN(V396), 0)), "", VLOOKUP($A396,Courses!$A:V, COLUMN(V396), 0))</f>
        <v/>
      </c>
      <c r="W396" s="8" t="str">
        <f>IF(ISBLANK(VLOOKUP($A396,Courses!$A:W, COLUMN(W396), 0)), "", VLOOKUP($A396,Courses!$A:W, COLUMN(W396), 0))</f>
        <v/>
      </c>
      <c r="X396" s="8" t="str">
        <f>IF(ISBLANK(VLOOKUP($A396,Courses!$A:X, COLUMN(X396), 0)), "", VLOOKUP($A396,Courses!$A:X, COLUMN(X396), 0))</f>
        <v/>
      </c>
      <c r="Y396" s="8" t="str">
        <f>IF(ISBLANK(VLOOKUP($A396,Courses!$A:Y, COLUMN(Y396), 0)), "", VLOOKUP($A396,Courses!$A:Y, COLUMN(Y396), 0))</f>
        <v/>
      </c>
      <c r="Z396" s="8" t="str">
        <f>IF(ISBLANK(VLOOKUP($A396,Courses!$A:Z, COLUMN(Z396), 0)), "", VLOOKUP($A396,Courses!$A:Z, COLUMN(Z396), 0))</f>
        <v/>
      </c>
      <c r="AA396" s="8" t="str">
        <f>IF(ISBLANK(VLOOKUP($A396,Courses!$A:AA, COLUMN(AA396), 0)), "", VLOOKUP($A396,Courses!$A:AA, COLUMN(AA396), 0))</f>
        <v/>
      </c>
      <c r="AB396" s="8" t="str">
        <f>IF(ISBLANK(VLOOKUP($A396,Courses!$A:AB, COLUMN(AB396), 0)), "", VLOOKUP($A396,Courses!$A:AB, COLUMN(AB396), 0))</f>
        <v/>
      </c>
      <c r="AC396" s="8" t="str">
        <f>IF(ISBLANK(VLOOKUP($A396,Courses!$A:AC, COLUMN(AC396), 0)), "", VLOOKUP($A396,Courses!$A:AC, COLUMN(AC396), 0))</f>
        <v/>
      </c>
      <c r="AD396" s="8" t="str">
        <f>IF(ISBLANK(VLOOKUP($A396,Courses!$A:AD, COLUMN(AD396), 0)), "", VLOOKUP($A396,Courses!$A:AD, COLUMN(AD396), 0))</f>
        <v/>
      </c>
      <c r="AE396" s="8" t="str">
        <f>IF(ISBLANK(VLOOKUP($A396,Courses!$A:AE, COLUMN(AE396), 0)), "", VLOOKUP($A396,Courses!$A:AE, COLUMN(AE396), 0))</f>
        <v/>
      </c>
      <c r="AF396" s="8" t="str">
        <f>IF(ISBLANK(VLOOKUP($A396,Courses!$A:AF, COLUMN(AF396), 0)), "", VLOOKUP($A396,Courses!$A:AF, COLUMN(AF396), 0))</f>
        <v/>
      </c>
      <c r="AG396" s="8">
        <f>IF(ISBLANK(VLOOKUP($A396,Courses!$A:AG, COLUMN(AG396), 0)), "", VLOOKUP($A396,Courses!$A:AG, COLUMN(AG396), 0))</f>
        <v>8</v>
      </c>
      <c r="AH396" s="8">
        <f>IF(ISBLANK(VLOOKUP($A396,Courses!$A:AH, COLUMN(AH396), 0)), "", VLOOKUP($A396,Courses!$A:AH, COLUMN(AH396), 0))</f>
        <v>11</v>
      </c>
      <c r="AI396" s="8" t="str">
        <f>IF(ISBLANK(VLOOKUP($A396,Courses!$A:AI, COLUMN(AI396), 0)), "", VLOOKUP($A396,Courses!$A:AI, COLUMN(AI396), 0))</f>
        <v/>
      </c>
      <c r="AJ396" s="8" t="str">
        <f>IF(ISBLANK(VLOOKUP($A396,Courses!$A:AJ, COLUMN(AJ396), 0)), "", VLOOKUP($A396,Courses!$A:AJ, COLUMN(AJ396), 0))</f>
        <v/>
      </c>
      <c r="AK396" s="8" t="str">
        <f>IF(ISBLANK(VLOOKUP($A396,Courses!$A:AK, COLUMN(AK396), 0)), "", VLOOKUP($A396,Courses!$A:AK, COLUMN(AK396), 0))</f>
        <v/>
      </c>
      <c r="AL396" s="8"/>
      <c r="AM396" s="8"/>
    </row>
    <row r="397" spans="1:39" ht="12.75" customHeight="1">
      <c r="A397" s="4">
        <v>1442</v>
      </c>
      <c r="B397" s="4"/>
      <c r="C397" s="69" t="s">
        <v>1190</v>
      </c>
      <c r="D397" s="6" t="str">
        <f>IF(ISBLANK(VLOOKUP($A397,Courses!$A:D, COLUMN(D397), 0)), "", VLOOKUP($A397,Courses!$A:D, COLUMN(D397), 0))</f>
        <v>Mtn valley</v>
      </c>
      <c r="E397" s="7" t="str">
        <f>IF(ISBLANK(VLOOKUP($A397,Courses!$A:E, COLUMN(E397), 0)), "", VLOOKUP($A397,Courses!$A:E, COLUMN(E397), 0))</f>
        <v/>
      </c>
      <c r="F397" s="72" t="str">
        <f>IF(ISBLANK(VLOOKUP($A397,Courses!$A:F, COLUMN(F397), 0)), "", VLOOKUP($A397,Courses!$A:F, COLUMN(F397), 0))</f>
        <v>crop_circle_canyon_hole12.jpg</v>
      </c>
      <c r="G397" s="72" t="str">
        <f>IF(ISBLANK(VLOOKUP($A397,Courses!$A:G, COLUMN(G397), 0)), "", VLOOKUP($A397,Courses!$A:G, COLUMN(G397), 0))</f>
        <v>crop_circle_canyon_hole15.jpg</v>
      </c>
      <c r="H397" s="72" t="str">
        <f>IF(ISBLANK(VLOOKUP($A397,Courses!$A:H, COLUMN(H397), 0)), "", VLOOKUP($A397,Courses!$A:H, COLUMN(H397), 0))</f>
        <v/>
      </c>
      <c r="I397" s="72" t="str">
        <f>IF(ISBLANK(VLOOKUP($A397,Courses!$A:I, COLUMN(I397), 0)), "", VLOOKUP($A397,Courses!$A:I, COLUMN(I397), 0))</f>
        <v/>
      </c>
      <c r="J397" s="72" t="str">
        <f>IF(ISBLANK(VLOOKUP($A397,Courses!$A:J, COLUMN(J397), 0)), "", VLOOKUP($A397,Courses!$A:J, COLUMN(J397), 0))</f>
        <v/>
      </c>
      <c r="K397" s="57" t="str">
        <f>IF(ISBLANK(VLOOKUP($A397,Courses!$A:K, COLUMN(K397), 0)), "", VLOOKUP($A397,Courses!$A:K, COLUMN(K397), 0))</f>
        <v>crop_circle_canyon.zip</v>
      </c>
      <c r="L397" s="8" t="str">
        <f>IF(ISBLANK(VLOOKUP($A397,Courses!$A:L, COLUMN(L397), 0)), "", VLOOKUP($A397,Courses!$A:L, COLUMN(L397), 0))</f>
        <v>Robert@</v>
      </c>
      <c r="M397" s="8">
        <f>IF(ISBLANK(VLOOKUP($A397,Courses!$A:M, COLUMN(M397), 0)), "", VLOOKUP($A397,Courses!$A:M, COLUMN(M397), 0))</f>
        <v>17.899999999999999</v>
      </c>
      <c r="N397" s="9">
        <f>IF(ISBLANK(VLOOKUP($A397,Courses!$A:N, COLUMN(N397), 0)), "", VLOOKUP($A397,Courses!$A:N, COLUMN(N397), 0))</f>
        <v>38913</v>
      </c>
      <c r="O397" s="8" t="str">
        <f>IF(ISBLANK(VLOOKUP($A397,Courses!$A:O, COLUMN(O397), 0)), "", VLOOKUP($A397,Courses!$A:O, COLUMN(O397), 0))</f>
        <v>blackheath</v>
      </c>
      <c r="P397" s="8" t="str">
        <f>IF(ISBLANK(VLOOKUP($A397,Courses!$A:P, COLUMN(P397), 0)), "", VLOOKUP($A397,Courses!$A:P, COLUMN(P397), 0))</f>
        <v>highplains</v>
      </c>
      <c r="Q397" s="8" t="str">
        <f>IF(ISBLANK(VLOOKUP($A397,Courses!$A:Q, COLUMN(Q397), 0)), "", VLOOKUP($A397,Courses!$A:Q, COLUMN(Q397), 0))</f>
        <v>inlandheath</v>
      </c>
      <c r="R397" s="8" t="str">
        <f>IF(ISBLANK(VLOOKUP($A397,Courses!$A:R, COLUMN(R397), 0)), "", VLOOKUP($A397,Courses!$A:R, COLUMN(R397), 0))</f>
        <v>kingstonheath</v>
      </c>
      <c r="S397" s="8" t="str">
        <f>IF(ISBLANK(VLOOKUP($A397,Courses!$A:S, COLUMN(S397), 0)), "", VLOOKUP($A397,Courses!$A:S, COLUMN(S397), 0))</f>
        <v>roanoke</v>
      </c>
      <c r="T397" s="8" t="str">
        <f>IF(ISBLANK(VLOOKUP($A397,Courses!$A:T, COLUMN(T397), 0)), "", VLOOKUP($A397,Courses!$A:T, COLUMN(T397), 0))</f>
        <v>roanoke1</v>
      </c>
      <c r="U397" s="8" t="str">
        <f>IF(ISBLANK(VLOOKUP($A397,Courses!$A:U, COLUMN(U397), 0)), "", VLOOKUP($A397,Courses!$A:U, COLUMN(U397), 0))</f>
        <v>westpav</v>
      </c>
      <c r="V397" s="8" t="str">
        <f>IF(ISBLANK(VLOOKUP($A397,Courses!$A:V, COLUMN(V397), 0)), "", VLOOKUP($A397,Courses!$A:V, COLUMN(V397), 0))</f>
        <v/>
      </c>
      <c r="W397" s="8" t="str">
        <f>IF(ISBLANK(VLOOKUP($A397,Courses!$A:W, COLUMN(W397), 0)), "", VLOOKUP($A397,Courses!$A:W, COLUMN(W397), 0))</f>
        <v/>
      </c>
      <c r="X397" s="8" t="str">
        <f>IF(ISBLANK(VLOOKUP($A397,Courses!$A:X, COLUMN(X397), 0)), "", VLOOKUP($A397,Courses!$A:X, COLUMN(X397), 0))</f>
        <v/>
      </c>
      <c r="Y397" s="8" t="str">
        <f>IF(ISBLANK(VLOOKUP($A397,Courses!$A:Y, COLUMN(Y397), 0)), "", VLOOKUP($A397,Courses!$A:Y, COLUMN(Y397), 0))</f>
        <v/>
      </c>
      <c r="Z397" s="8" t="str">
        <f>IF(ISBLANK(VLOOKUP($A397,Courses!$A:Z, COLUMN(Z397), 0)), "", VLOOKUP($A397,Courses!$A:Z, COLUMN(Z397), 0))</f>
        <v/>
      </c>
      <c r="AA397" s="8" t="str">
        <f>IF(ISBLANK(VLOOKUP($A397,Courses!$A:AA, COLUMN(AA397), 0)), "", VLOOKUP($A397,Courses!$A:AA, COLUMN(AA397), 0))</f>
        <v/>
      </c>
      <c r="AB397" s="8" t="str">
        <f>IF(ISBLANK(VLOOKUP($A397,Courses!$A:AB, COLUMN(AB397), 0)), "", VLOOKUP($A397,Courses!$A:AB, COLUMN(AB397), 0))</f>
        <v/>
      </c>
      <c r="AC397" s="8" t="str">
        <f>IF(ISBLANK(VLOOKUP($A397,Courses!$A:AC, COLUMN(AC397), 0)), "", VLOOKUP($A397,Courses!$A:AC, COLUMN(AC397), 0))</f>
        <v/>
      </c>
      <c r="AD397" s="8" t="str">
        <f>IF(ISBLANK(VLOOKUP($A397,Courses!$A:AD, COLUMN(AD397), 0)), "", VLOOKUP($A397,Courses!$A:AD, COLUMN(AD397), 0))</f>
        <v/>
      </c>
      <c r="AE397" s="8" t="str">
        <f>IF(ISBLANK(VLOOKUP($A397,Courses!$A:AE, COLUMN(AE397), 0)), "", VLOOKUP($A397,Courses!$A:AE, COLUMN(AE397), 0))</f>
        <v/>
      </c>
      <c r="AF397" s="8" t="str">
        <f>IF(ISBLANK(VLOOKUP($A397,Courses!$A:AF, COLUMN(AF397), 0)), "", VLOOKUP($A397,Courses!$A:AF, COLUMN(AF397), 0))</f>
        <v/>
      </c>
      <c r="AG397" s="8">
        <f>IF(ISBLANK(VLOOKUP($A397,Courses!$A:AG, COLUMN(AG397), 0)), "", VLOOKUP($A397,Courses!$A:AG, COLUMN(AG397), 0))</f>
        <v>12</v>
      </c>
      <c r="AH397" s="8">
        <f>IF(ISBLANK(VLOOKUP($A397,Courses!$A:AH, COLUMN(AH397), 0)), "", VLOOKUP($A397,Courses!$A:AH, COLUMN(AH397), 0))</f>
        <v>15</v>
      </c>
      <c r="AI397" s="8" t="str">
        <f>IF(ISBLANK(VLOOKUP($A397,Courses!$A:AI, COLUMN(AI397), 0)), "", VLOOKUP($A397,Courses!$A:AI, COLUMN(AI397), 0))</f>
        <v/>
      </c>
      <c r="AJ397" s="8" t="str">
        <f>IF(ISBLANK(VLOOKUP($A397,Courses!$A:AJ, COLUMN(AJ397), 0)), "", VLOOKUP($A397,Courses!$A:AJ, COLUMN(AJ397), 0))</f>
        <v/>
      </c>
      <c r="AK397" s="8" t="str">
        <f>IF(ISBLANK(VLOOKUP($A397,Courses!$A:AK, COLUMN(AK397), 0)), "", VLOOKUP($A397,Courses!$A:AK, COLUMN(AK397), 0))</f>
        <v/>
      </c>
      <c r="AL397" s="8"/>
      <c r="AM397" s="8"/>
    </row>
    <row r="398" spans="1:39" ht="12.75" customHeight="1">
      <c r="A398" s="4">
        <v>1461</v>
      </c>
      <c r="B398" s="4"/>
      <c r="C398" s="69" t="s">
        <v>1193</v>
      </c>
      <c r="D398" s="6" t="str">
        <f>IF(ISBLANK(VLOOKUP($A398,Courses!$A:D, COLUMN(D398), 0)), "", VLOOKUP($A398,Courses!$A:D, COLUMN(D398), 0))</f>
        <v>Mtn valley</v>
      </c>
      <c r="E398" s="7" t="str">
        <f>IF(ISBLANK(VLOOKUP($A398,Courses!$A:E, COLUMN(E398), 0)), "", VLOOKUP($A398,Courses!$A:E, COLUMN(E398), 0))</f>
        <v/>
      </c>
      <c r="F398" s="72" t="str">
        <f>IF(ISBLANK(VLOOKUP($A398,Courses!$A:F, COLUMN(F398), 0)), "", VLOOKUP($A398,Courses!$A:F, COLUMN(F398), 0))</f>
        <v>cross_country_gc_hole04.jpg</v>
      </c>
      <c r="G398" s="72" t="str">
        <f>IF(ISBLANK(VLOOKUP($A398,Courses!$A:G, COLUMN(G398), 0)), "", VLOOKUP($A398,Courses!$A:G, COLUMN(G398), 0))</f>
        <v>cross_country_gc_hole06.jpg</v>
      </c>
      <c r="H398" s="72" t="str">
        <f>IF(ISBLANK(VLOOKUP($A398,Courses!$A:H, COLUMN(H398), 0)), "", VLOOKUP($A398,Courses!$A:H, COLUMN(H398), 0))</f>
        <v>cross_country_[1].jpg</v>
      </c>
      <c r="I398" s="72" t="str">
        <f>IF(ISBLANK(VLOOKUP($A398,Courses!$A:I, COLUMN(I398), 0)), "", VLOOKUP($A398,Courses!$A:I, COLUMN(I398), 0))</f>
        <v>cross_country_[2].jpg</v>
      </c>
      <c r="J398" s="72" t="str">
        <f>IF(ISBLANK(VLOOKUP($A398,Courses!$A:J, COLUMN(J398), 0)), "", VLOOKUP($A398,Courses!$A:J, COLUMN(J398), 0))</f>
        <v/>
      </c>
      <c r="K398" s="57" t="str">
        <f>IF(ISBLANK(VLOOKUP($A398,Courses!$A:K, COLUMN(K398), 0)), "", VLOOKUP($A398,Courses!$A:K, COLUMN(K398), 0))</f>
        <v>cross_country_gc.zip</v>
      </c>
      <c r="L398" s="8" t="str">
        <f>IF(ISBLANK(VLOOKUP($A398,Courses!$A:L, COLUMN(L398), 0)), "", VLOOKUP($A398,Courses!$A:L, COLUMN(L398), 0))</f>
        <v>Crank</v>
      </c>
      <c r="M398" s="8">
        <f>IF(ISBLANK(VLOOKUP($A398,Courses!$A:M, COLUMN(M398), 0)), "", VLOOKUP($A398,Courses!$A:M, COLUMN(M398), 0))</f>
        <v>18.3</v>
      </c>
      <c r="N398" s="9">
        <f>IF(ISBLANK(VLOOKUP($A398,Courses!$A:N, COLUMN(N398), 0)), "", VLOOKUP($A398,Courses!$A:N, COLUMN(N398), 0))</f>
        <v>38937</v>
      </c>
      <c r="O398" s="8" t="str">
        <f>IF(ISBLANK(VLOOKUP($A398,Courses!$A:O, COLUMN(O398), 0)), "", VLOOKUP($A398,Courses!$A:O, COLUMN(O398), 0))</f>
        <v>arcadiagrasses</v>
      </c>
      <c r="P398" s="8" t="str">
        <f>IF(ISBLANK(VLOOKUP($A398,Courses!$A:P, COLUMN(P398), 0)), "", VLOOKUP($A398,Courses!$A:P, COLUMN(P398), 0))</f>
        <v>beartooth</v>
      </c>
      <c r="Q398" s="8" t="str">
        <f>IF(ISBLANK(VLOOKUP($A398,Courses!$A:Q, COLUMN(Q398), 0)), "", VLOOKUP($A398,Courses!$A:Q, COLUMN(Q398), 0))</f>
        <v>darnoch</v>
      </c>
      <c r="R398" s="8" t="str">
        <f>IF(ISBLANK(VLOOKUP($A398,Courses!$A:R, COLUMN(R398), 0)), "", VLOOKUP($A398,Courses!$A:R, COLUMN(R398), 0))</f>
        <v>deadtrees</v>
      </c>
      <c r="S398" s="8" t="str">
        <f>IF(ISBLANK(VLOOKUP($A398,Courses!$A:S, COLUMN(S398), 0)), "", VLOOKUP($A398,Courses!$A:S, COLUMN(S398), 0))</f>
        <v>inlandheath</v>
      </c>
      <c r="T398" s="8" t="str">
        <f>IF(ISBLANK(VLOOKUP($A398,Courses!$A:T, COLUMN(T398), 0)), "", VLOOKUP($A398,Courses!$A:T, COLUMN(T398), 0))</f>
        <v>oldhead</v>
      </c>
      <c r="U398" s="8" t="str">
        <f>IF(ISBLANK(VLOOKUP($A398,Courses!$A:U, COLUMN(U398), 0)), "", VLOOKUP($A398,Courses!$A:U, COLUMN(U398), 0))</f>
        <v>superobala</v>
      </c>
      <c r="V398" s="8" t="str">
        <f>IF(ISBLANK(VLOOKUP($A398,Courses!$A:V, COLUMN(V398), 0)), "", VLOOKUP($A398,Courses!$A:V, COLUMN(V398), 0))</f>
        <v>threerivers</v>
      </c>
      <c r="W398" s="8" t="str">
        <f>IF(ISBLANK(VLOOKUP($A398,Courses!$A:W, COLUMN(W398), 0)), "", VLOOKUP($A398,Courses!$A:W, COLUMN(W398), 0))</f>
        <v>woodfordpark</v>
      </c>
      <c r="X398" s="8" t="str">
        <f>IF(ISBLANK(VLOOKUP($A398,Courses!$A:X, COLUMN(X398), 0)), "", VLOOKUP($A398,Courses!$A:X, COLUMN(X398), 0))</f>
        <v/>
      </c>
      <c r="Y398" s="8" t="str">
        <f>IF(ISBLANK(VLOOKUP($A398,Courses!$A:Y, COLUMN(Y398), 0)), "", VLOOKUP($A398,Courses!$A:Y, COLUMN(Y398), 0))</f>
        <v/>
      </c>
      <c r="Z398" s="8" t="str">
        <f>IF(ISBLANK(VLOOKUP($A398,Courses!$A:Z, COLUMN(Z398), 0)), "", VLOOKUP($A398,Courses!$A:Z, COLUMN(Z398), 0))</f>
        <v/>
      </c>
      <c r="AA398" s="8" t="str">
        <f>IF(ISBLANK(VLOOKUP($A398,Courses!$A:AA, COLUMN(AA398), 0)), "", VLOOKUP($A398,Courses!$A:AA, COLUMN(AA398), 0))</f>
        <v/>
      </c>
      <c r="AB398" s="8" t="str">
        <f>IF(ISBLANK(VLOOKUP($A398,Courses!$A:AB, COLUMN(AB398), 0)), "", VLOOKUP($A398,Courses!$A:AB, COLUMN(AB398), 0))</f>
        <v/>
      </c>
      <c r="AC398" s="8" t="str">
        <f>IF(ISBLANK(VLOOKUP($A398,Courses!$A:AC, COLUMN(AC398), 0)), "", VLOOKUP($A398,Courses!$A:AC, COLUMN(AC398), 0))</f>
        <v/>
      </c>
      <c r="AD398" s="8" t="str">
        <f>IF(ISBLANK(VLOOKUP($A398,Courses!$A:AD, COLUMN(AD398), 0)), "", VLOOKUP($A398,Courses!$A:AD, COLUMN(AD398), 0))</f>
        <v/>
      </c>
      <c r="AE398" s="8" t="str">
        <f>IF(ISBLANK(VLOOKUP($A398,Courses!$A:AE, COLUMN(AE398), 0)), "", VLOOKUP($A398,Courses!$A:AE, COLUMN(AE398), 0))</f>
        <v/>
      </c>
      <c r="AF398" s="8" t="str">
        <f>IF(ISBLANK(VLOOKUP($A398,Courses!$A:AF, COLUMN(AF398), 0)), "", VLOOKUP($A398,Courses!$A:AF, COLUMN(AF398), 0))</f>
        <v/>
      </c>
      <c r="AG398" s="8">
        <f>IF(ISBLANK(VLOOKUP($A398,Courses!$A:AG, COLUMN(AG398), 0)), "", VLOOKUP($A398,Courses!$A:AG, COLUMN(AG398), 0))</f>
        <v>4</v>
      </c>
      <c r="AH398" s="8">
        <f>IF(ISBLANK(VLOOKUP($A398,Courses!$A:AH, COLUMN(AH398), 0)), "", VLOOKUP($A398,Courses!$A:AH, COLUMN(AH398), 0))</f>
        <v>6</v>
      </c>
      <c r="AI398" s="8" t="str">
        <f>IF(ISBLANK(VLOOKUP($A398,Courses!$A:AI, COLUMN(AI398), 0)), "", VLOOKUP($A398,Courses!$A:AI, COLUMN(AI398), 0))</f>
        <v>[1]</v>
      </c>
      <c r="AJ398" s="8" t="str">
        <f>IF(ISBLANK(VLOOKUP($A398,Courses!$A:AJ, COLUMN(AJ398), 0)), "", VLOOKUP($A398,Courses!$A:AJ, COLUMN(AJ398), 0))</f>
        <v>[2]</v>
      </c>
      <c r="AK398" s="8" t="str">
        <f>IF(ISBLANK(VLOOKUP($A398,Courses!$A:AK, COLUMN(AK398), 0)), "", VLOOKUP($A398,Courses!$A:AK, COLUMN(AK398), 0))</f>
        <v/>
      </c>
      <c r="AL398" s="8"/>
      <c r="AM398" s="8"/>
    </row>
    <row r="399" spans="1:39" ht="12.75" customHeight="1">
      <c r="A399" s="4">
        <v>1368</v>
      </c>
      <c r="B399" s="4"/>
      <c r="C399" s="69" t="s">
        <v>8515</v>
      </c>
      <c r="D399" s="6" t="str">
        <f>IF(ISBLANK(VLOOKUP($A399,Courses!$A:D, COLUMN(D399), 0)), "", VLOOKUP($A399,Courses!$A:D, COLUMN(D399), 0))</f>
        <v>Desert</v>
      </c>
      <c r="E399" s="7" t="str">
        <f>IF(ISBLANK(VLOOKUP($A399,Courses!$A:E, COLUMN(E399), 0)), "", VLOOKUP($A399,Courses!$A:E, COLUMN(E399), 0))</f>
        <v/>
      </c>
      <c r="F399" s="72" t="str">
        <f>IF(ISBLANK(VLOOKUP($A399,Courses!$A:F, COLUMN(F399), 0)), "", VLOOKUP($A399,Courses!$A:F, COLUMN(F399), 0))</f>
        <v>the_crossings_at_crystal_oasis_splash.jpg</v>
      </c>
      <c r="G399" s="72" t="str">
        <f>IF(ISBLANK(VLOOKUP($A399,Courses!$A:G, COLUMN(G399), 0)), "", VLOOKUP($A399,Courses!$A:G, COLUMN(G399), 0))</f>
        <v>the_crossings_at_crystal_oasis_hole16.jpg</v>
      </c>
      <c r="H399" s="72" t="str">
        <f>IF(ISBLANK(VLOOKUP($A399,Courses!$A:H, COLUMN(H399), 0)), "", VLOOKUP($A399,Courses!$A:H, COLUMN(H399), 0))</f>
        <v>the_crossings_at_crystal_oasis_hole09.jpg</v>
      </c>
      <c r="I399" s="72" t="str">
        <f>IF(ISBLANK(VLOOKUP($A399,Courses!$A:I, COLUMN(I399), 0)), "", VLOOKUP($A399,Courses!$A:I, COLUMN(I399), 0))</f>
        <v/>
      </c>
      <c r="J399" s="72" t="str">
        <f>IF(ISBLANK(VLOOKUP($A399,Courses!$A:J, COLUMN(J399), 0)), "", VLOOKUP($A399,Courses!$A:J, COLUMN(J399), 0))</f>
        <v/>
      </c>
      <c r="K399" s="57" t="str">
        <f>IF(ISBLANK(VLOOKUP($A399,Courses!$A:K, COLUMN(K399), 0)), "", VLOOKUP($A399,Courses!$A:K, COLUMN(K399), 0))</f>
        <v>the_crossings_at_crystal_oasis_v2.zip</v>
      </c>
      <c r="L399" s="8" t="str">
        <f>IF(ISBLANK(VLOOKUP($A399,Courses!$A:L, COLUMN(L399), 0)), "", VLOOKUP($A399,Courses!$A:L, COLUMN(L399), 0))</f>
        <v>Gary$1n2</v>
      </c>
      <c r="M399" s="8">
        <f>IF(ISBLANK(VLOOKUP($A399,Courses!$A:M, COLUMN(M399), 0)), "", VLOOKUP($A399,Courses!$A:M, COLUMN(M399), 0))</f>
        <v>16.2</v>
      </c>
      <c r="N399" s="9">
        <f>IF(ISBLANK(VLOOKUP($A399,Courses!$A:N, COLUMN(N399), 0)), "", VLOOKUP($A399,Courses!$A:N, COLUMN(N399), 0))</f>
        <v>37394</v>
      </c>
      <c r="O399" s="8" t="str">
        <f>IF(ISBLANK(VLOOKUP($A399,Courses!$A:O, COLUMN(O399), 0)), "", VLOOKUP($A399,Courses!$A:O, COLUMN(O399), 0))</f>
        <v>beartooth</v>
      </c>
      <c r="P399" s="8" t="str">
        <f>IF(ISBLANK(VLOOKUP($A399,Courses!$A:P, COLUMN(P399), 0)), "", VLOOKUP($A399,Courses!$A:P, COLUMN(P399), 0))</f>
        <v>ruggedcross</v>
      </c>
      <c r="Q399" s="8" t="str">
        <f>IF(ISBLANK(VLOOKUP($A399,Courses!$A:Q, COLUMN(Q399), 0)), "", VLOOKUP($A399,Courses!$A:Q, COLUMN(Q399), 0))</f>
        <v>sammamish</v>
      </c>
      <c r="R399" s="8" t="str">
        <f>IF(ISBLANK(VLOOKUP($A399,Courses!$A:R, COLUMN(R399), 0)), "", VLOOKUP($A399,Courses!$A:R, COLUMN(R399), 0))</f>
        <v/>
      </c>
      <c r="S399" s="8" t="str">
        <f>IF(ISBLANK(VLOOKUP($A399,Courses!$A:S, COLUMN(S399), 0)), "", VLOOKUP($A399,Courses!$A:S, COLUMN(S399), 0))</f>
        <v/>
      </c>
      <c r="T399" s="8" t="str">
        <f>IF(ISBLANK(VLOOKUP($A399,Courses!$A:T, COLUMN(T399), 0)), "", VLOOKUP($A399,Courses!$A:T, COLUMN(T399), 0))</f>
        <v/>
      </c>
      <c r="U399" s="8" t="str">
        <f>IF(ISBLANK(VLOOKUP($A399,Courses!$A:U, COLUMN(U399), 0)), "", VLOOKUP($A399,Courses!$A:U, COLUMN(U399), 0))</f>
        <v/>
      </c>
      <c r="V399" s="8" t="str">
        <f>IF(ISBLANK(VLOOKUP($A399,Courses!$A:V, COLUMN(V399), 0)), "", VLOOKUP($A399,Courses!$A:V, COLUMN(V399), 0))</f>
        <v/>
      </c>
      <c r="W399" s="8" t="str">
        <f>IF(ISBLANK(VLOOKUP($A399,Courses!$A:W, COLUMN(W399), 0)), "", VLOOKUP($A399,Courses!$A:W, COLUMN(W399), 0))</f>
        <v/>
      </c>
      <c r="X399" s="8" t="str">
        <f>IF(ISBLANK(VLOOKUP($A399,Courses!$A:X, COLUMN(X399), 0)), "", VLOOKUP($A399,Courses!$A:X, COLUMN(X399), 0))</f>
        <v/>
      </c>
      <c r="Y399" s="8" t="str">
        <f>IF(ISBLANK(VLOOKUP($A399,Courses!$A:Y, COLUMN(Y399), 0)), "", VLOOKUP($A399,Courses!$A:Y, COLUMN(Y399), 0))</f>
        <v/>
      </c>
      <c r="Z399" s="8" t="str">
        <f>IF(ISBLANK(VLOOKUP($A399,Courses!$A:Z, COLUMN(Z399), 0)), "", VLOOKUP($A399,Courses!$A:Z, COLUMN(Z399), 0))</f>
        <v/>
      </c>
      <c r="AA399" s="8" t="str">
        <f>IF(ISBLANK(VLOOKUP($A399,Courses!$A:AA, COLUMN(AA399), 0)), "", VLOOKUP($A399,Courses!$A:AA, COLUMN(AA399), 0))</f>
        <v/>
      </c>
      <c r="AB399" s="8" t="str">
        <f>IF(ISBLANK(VLOOKUP($A399,Courses!$A:AB, COLUMN(AB399), 0)), "", VLOOKUP($A399,Courses!$A:AB, COLUMN(AB399), 0))</f>
        <v/>
      </c>
      <c r="AC399" s="8" t="str">
        <f>IF(ISBLANK(VLOOKUP($A399,Courses!$A:AC, COLUMN(AC399), 0)), "", VLOOKUP($A399,Courses!$A:AC, COLUMN(AC399), 0))</f>
        <v/>
      </c>
      <c r="AD399" s="8" t="str">
        <f>IF(ISBLANK(VLOOKUP($A399,Courses!$A:AD, COLUMN(AD399), 0)), "", VLOOKUP($A399,Courses!$A:AD, COLUMN(AD399), 0))</f>
        <v/>
      </c>
      <c r="AE399" s="8" t="str">
        <f>IF(ISBLANK(VLOOKUP($A399,Courses!$A:AE, COLUMN(AE399), 0)), "", VLOOKUP($A399,Courses!$A:AE, COLUMN(AE399), 0))</f>
        <v/>
      </c>
      <c r="AF399" s="8" t="str">
        <f>IF(ISBLANK(VLOOKUP($A399,Courses!$A:AF, COLUMN(AF399), 0)), "", VLOOKUP($A399,Courses!$A:AF, COLUMN(AF399), 0))</f>
        <v/>
      </c>
      <c r="AG399" s="8" t="str">
        <f>IF(ISBLANK(VLOOKUP($A399,Courses!$A:AG, COLUMN(AG399), 0)), "", VLOOKUP($A399,Courses!$A:AG, COLUMN(AG399), 0))</f>
        <v>Sp</v>
      </c>
      <c r="AH399" s="8">
        <f>IF(ISBLANK(VLOOKUP($A399,Courses!$A:AH, COLUMN(AH399), 0)), "", VLOOKUP($A399,Courses!$A:AH, COLUMN(AH399), 0))</f>
        <v>16</v>
      </c>
      <c r="AI399" s="8">
        <f>IF(ISBLANK(VLOOKUP($A399,Courses!$A:AI, COLUMN(AI399), 0)), "", VLOOKUP($A399,Courses!$A:AI, COLUMN(AI399), 0))</f>
        <v>9</v>
      </c>
      <c r="AJ399" s="8" t="str">
        <f>IF(ISBLANK(VLOOKUP($A399,Courses!$A:AJ, COLUMN(AJ399), 0)), "", VLOOKUP($A399,Courses!$A:AJ, COLUMN(AJ399), 0))</f>
        <v/>
      </c>
      <c r="AK399" s="8" t="str">
        <f>IF(ISBLANK(VLOOKUP($A399,Courses!$A:AK, COLUMN(AK399), 0)), "", VLOOKUP($A399,Courses!$A:AK, COLUMN(AK399), 0))</f>
        <v/>
      </c>
      <c r="AL399" s="8" t="s">
        <v>8708</v>
      </c>
      <c r="AM399" s="8"/>
    </row>
    <row r="400" spans="1:39" ht="12.75" customHeight="1">
      <c r="A400" s="4">
        <v>430</v>
      </c>
      <c r="B400" s="4"/>
      <c r="C400" s="69" t="s">
        <v>1196</v>
      </c>
      <c r="D400" s="6" t="str">
        <f>IF(ISBLANK(VLOOKUP($A400,Courses!$A:D, COLUMN(D400), 0)), "", VLOOKUP($A400,Courses!$A:D, COLUMN(D400), 0))</f>
        <v>Oceanside</v>
      </c>
      <c r="E400" s="7" t="str">
        <f>IF(ISBLANK(VLOOKUP($A400,Courses!$A:E, COLUMN(E400), 0)), "", VLOOKUP($A400,Courses!$A:E, COLUMN(E400), 0))</f>
        <v/>
      </c>
      <c r="F400" s="72" t="str">
        <f>IF(ISBLANK(VLOOKUP($A400,Courses!$A:F, COLUMN(F400), 0)), "", VLOOKUP($A400,Courses!$A:F, COLUMN(F400), 0))</f>
        <v>cruithne_hole04.jpg</v>
      </c>
      <c r="G400" s="72" t="str">
        <f>IF(ISBLANK(VLOOKUP($A400,Courses!$A:G, COLUMN(G400), 0)), "", VLOOKUP($A400,Courses!$A:G, COLUMN(G400), 0))</f>
        <v>cruithne_hole18.jpg</v>
      </c>
      <c r="H400" s="72" t="str">
        <f>IF(ISBLANK(VLOOKUP($A400,Courses!$A:H, COLUMN(H400), 0)), "", VLOOKUP($A400,Courses!$A:H, COLUMN(H400), 0))</f>
        <v/>
      </c>
      <c r="I400" s="72" t="str">
        <f>IF(ISBLANK(VLOOKUP($A400,Courses!$A:I, COLUMN(I400), 0)), "", VLOOKUP($A400,Courses!$A:I, COLUMN(I400), 0))</f>
        <v/>
      </c>
      <c r="J400" s="72" t="str">
        <f>IF(ISBLANK(VLOOKUP($A400,Courses!$A:J, COLUMN(J400), 0)), "", VLOOKUP($A400,Courses!$A:J, COLUMN(J400), 0))</f>
        <v/>
      </c>
      <c r="K400" s="57" t="str">
        <f>IF(ISBLANK(VLOOKUP($A400,Courses!$A:K, COLUMN(K400), 0)), "", VLOOKUP($A400,Courses!$A:K, COLUMN(K400), 0))</f>
        <v>cruithne.zip</v>
      </c>
      <c r="L400" s="8" t="str">
        <f>IF(ISBLANK(VLOOKUP($A400,Courses!$A:L, COLUMN(L400), 0)), "", VLOOKUP($A400,Courses!$A:L, COLUMN(L400), 0))</f>
        <v>Edmund Dantes</v>
      </c>
      <c r="M400" s="8">
        <f>IF(ISBLANK(VLOOKUP($A400,Courses!$A:M, COLUMN(M400), 0)), "", VLOOKUP($A400,Courses!$A:M, COLUMN(M400), 0))</f>
        <v>10.4</v>
      </c>
      <c r="N400" s="9">
        <f>IF(ISBLANK(VLOOKUP($A400,Courses!$A:N, COLUMN(N400), 0)), "", VLOOKUP($A400,Courses!$A:N, COLUMN(N400), 0))</f>
        <v>37560</v>
      </c>
      <c r="O400" s="8" t="str">
        <f>IF(ISBLANK(VLOOKUP($A400,Courses!$A:O, COLUMN(O400), 0)), "", VLOOKUP($A400,Courses!$A:O, COLUMN(O400), 0))</f>
        <v>cruithne</v>
      </c>
      <c r="P400" s="8" t="str">
        <f>IF(ISBLANK(VLOOKUP($A400,Courses!$A:P, COLUMN(P400), 0)), "", VLOOKUP($A400,Courses!$A:P, COLUMN(P400), 0))</f>
        <v/>
      </c>
      <c r="Q400" s="8" t="str">
        <f>IF(ISBLANK(VLOOKUP($A400,Courses!$A:Q, COLUMN(Q400), 0)), "", VLOOKUP($A400,Courses!$A:Q, COLUMN(Q400), 0))</f>
        <v/>
      </c>
      <c r="R400" s="8" t="str">
        <f>IF(ISBLANK(VLOOKUP($A400,Courses!$A:R, COLUMN(R400), 0)), "", VLOOKUP($A400,Courses!$A:R, COLUMN(R400), 0))</f>
        <v/>
      </c>
      <c r="S400" s="8" t="str">
        <f>IF(ISBLANK(VLOOKUP($A400,Courses!$A:S, COLUMN(S400), 0)), "", VLOOKUP($A400,Courses!$A:S, COLUMN(S400), 0))</f>
        <v/>
      </c>
      <c r="T400" s="8" t="str">
        <f>IF(ISBLANK(VLOOKUP($A400,Courses!$A:T, COLUMN(T400), 0)), "", VLOOKUP($A400,Courses!$A:T, COLUMN(T400), 0))</f>
        <v/>
      </c>
      <c r="U400" s="8" t="str">
        <f>IF(ISBLANK(VLOOKUP($A400,Courses!$A:U, COLUMN(U400), 0)), "", VLOOKUP($A400,Courses!$A:U, COLUMN(U400), 0))</f>
        <v/>
      </c>
      <c r="V400" s="8" t="str">
        <f>IF(ISBLANK(VLOOKUP($A400,Courses!$A:V, COLUMN(V400), 0)), "", VLOOKUP($A400,Courses!$A:V, COLUMN(V400), 0))</f>
        <v/>
      </c>
      <c r="W400" s="8" t="str">
        <f>IF(ISBLANK(VLOOKUP($A400,Courses!$A:W, COLUMN(W400), 0)), "", VLOOKUP($A400,Courses!$A:W, COLUMN(W400), 0))</f>
        <v/>
      </c>
      <c r="X400" s="8" t="str">
        <f>IF(ISBLANK(VLOOKUP($A400,Courses!$A:X, COLUMN(X400), 0)), "", VLOOKUP($A400,Courses!$A:X, COLUMN(X400), 0))</f>
        <v/>
      </c>
      <c r="Y400" s="8" t="str">
        <f>IF(ISBLANK(VLOOKUP($A400,Courses!$A:Y, COLUMN(Y400), 0)), "", VLOOKUP($A400,Courses!$A:Y, COLUMN(Y400), 0))</f>
        <v/>
      </c>
      <c r="Z400" s="8" t="str">
        <f>IF(ISBLANK(VLOOKUP($A400,Courses!$A:Z, COLUMN(Z400), 0)), "", VLOOKUP($A400,Courses!$A:Z, COLUMN(Z400), 0))</f>
        <v/>
      </c>
      <c r="AA400" s="8" t="str">
        <f>IF(ISBLANK(VLOOKUP($A400,Courses!$A:AA, COLUMN(AA400), 0)), "", VLOOKUP($A400,Courses!$A:AA, COLUMN(AA400), 0))</f>
        <v/>
      </c>
      <c r="AB400" s="8" t="str">
        <f>IF(ISBLANK(VLOOKUP($A400,Courses!$A:AB, COLUMN(AB400), 0)), "", VLOOKUP($A400,Courses!$A:AB, COLUMN(AB400), 0))</f>
        <v/>
      </c>
      <c r="AC400" s="8" t="str">
        <f>IF(ISBLANK(VLOOKUP($A400,Courses!$A:AC, COLUMN(AC400), 0)), "", VLOOKUP($A400,Courses!$A:AC, COLUMN(AC400), 0))</f>
        <v/>
      </c>
      <c r="AD400" s="8" t="str">
        <f>IF(ISBLANK(VLOOKUP($A400,Courses!$A:AD, COLUMN(AD400), 0)), "", VLOOKUP($A400,Courses!$A:AD, COLUMN(AD400), 0))</f>
        <v/>
      </c>
      <c r="AE400" s="8" t="str">
        <f>IF(ISBLANK(VLOOKUP($A400,Courses!$A:AE, COLUMN(AE400), 0)), "", VLOOKUP($A400,Courses!$A:AE, COLUMN(AE400), 0))</f>
        <v/>
      </c>
      <c r="AF400" s="8" t="str">
        <f>IF(ISBLANK(VLOOKUP($A400,Courses!$A:AF, COLUMN(AF400), 0)), "", VLOOKUP($A400,Courses!$A:AF, COLUMN(AF400), 0))</f>
        <v/>
      </c>
      <c r="AG400" s="8">
        <f>IF(ISBLANK(VLOOKUP($A400,Courses!$A:AG, COLUMN(AG400), 0)), "", VLOOKUP($A400,Courses!$A:AG, COLUMN(AG400), 0))</f>
        <v>4</v>
      </c>
      <c r="AH400" s="8">
        <f>IF(ISBLANK(VLOOKUP($A400,Courses!$A:AH, COLUMN(AH400), 0)), "", VLOOKUP($A400,Courses!$A:AH, COLUMN(AH400), 0))</f>
        <v>18</v>
      </c>
      <c r="AI400" s="8" t="str">
        <f>IF(ISBLANK(VLOOKUP($A400,Courses!$A:AI, COLUMN(AI400), 0)), "", VLOOKUP($A400,Courses!$A:AI, COLUMN(AI400), 0))</f>
        <v/>
      </c>
      <c r="AJ400" s="8" t="str">
        <f>IF(ISBLANK(VLOOKUP($A400,Courses!$A:AJ, COLUMN(AJ400), 0)), "", VLOOKUP($A400,Courses!$A:AJ, COLUMN(AJ400), 0))</f>
        <v/>
      </c>
      <c r="AK400" s="8" t="str">
        <f>IF(ISBLANK(VLOOKUP($A400,Courses!$A:AK, COLUMN(AK400), 0)), "", VLOOKUP($A400,Courses!$A:AK, COLUMN(AK400), 0))</f>
        <v/>
      </c>
      <c r="AL400" s="8"/>
      <c r="AM400" s="8"/>
    </row>
    <row r="401" spans="1:39" ht="12.75" customHeight="1">
      <c r="A401" s="4">
        <v>429</v>
      </c>
      <c r="B401" s="4"/>
      <c r="C401" s="69" t="s">
        <v>1200</v>
      </c>
      <c r="D401" s="6" t="str">
        <f>IF(ISBLANK(VLOOKUP($A401,Courses!$A:D, COLUMN(D401), 0)), "", VLOOKUP($A401,Courses!$A:D, COLUMN(D401), 0))</f>
        <v>Mtn valley</v>
      </c>
      <c r="E401" s="7" t="str">
        <f>IF(ISBLANK(VLOOKUP($A401,Courses!$A:E, COLUMN(E401), 0)), "", VLOOKUP($A401,Courses!$A:E, COLUMN(E401), 0))</f>
        <v/>
      </c>
      <c r="F401" s="72" t="str">
        <f>IF(ISBLANK(VLOOKUP($A401,Courses!$A:F, COLUMN(F401), 0)), "", VLOOKUP($A401,Courses!$A:F, COLUMN(F401), 0))</f>
        <v>crystal_bay_hole11.jpg</v>
      </c>
      <c r="G401" s="72" t="str">
        <f>IF(ISBLANK(VLOOKUP($A401,Courses!$A:G, COLUMN(G401), 0)), "", VLOOKUP($A401,Courses!$A:G, COLUMN(G401), 0))</f>
        <v>crystal_bay_hole12.jpg</v>
      </c>
      <c r="H401" s="72" t="str">
        <f>IF(ISBLANK(VLOOKUP($A401,Courses!$A:H, COLUMN(H401), 0)), "", VLOOKUP($A401,Courses!$A:H, COLUMN(H401), 0))</f>
        <v/>
      </c>
      <c r="I401" s="72" t="str">
        <f>IF(ISBLANK(VLOOKUP($A401,Courses!$A:I, COLUMN(I401), 0)), "", VLOOKUP($A401,Courses!$A:I, COLUMN(I401), 0))</f>
        <v/>
      </c>
      <c r="J401" s="72" t="str">
        <f>IF(ISBLANK(VLOOKUP($A401,Courses!$A:J, COLUMN(J401), 0)), "", VLOOKUP($A401,Courses!$A:J, COLUMN(J401), 0))</f>
        <v/>
      </c>
      <c r="K401" s="57" t="str">
        <f>IF(ISBLANK(VLOOKUP($A401,Courses!$A:K, COLUMN(K401), 0)), "", VLOOKUP($A401,Courses!$A:K, COLUMN(K401), 0))</f>
        <v>crystal_bay.zip</v>
      </c>
      <c r="L401" s="8" t="str">
        <f>IF(ISBLANK(VLOOKUP($A401,Courses!$A:L, COLUMN(L401), 0)), "", VLOOKUP($A401,Courses!$A:L, COLUMN(L401), 0))</f>
        <v>swatmizer</v>
      </c>
      <c r="M401" s="8">
        <f>IF(ISBLANK(VLOOKUP($A401,Courses!$A:M, COLUMN(M401), 0)), "", VLOOKUP($A401,Courses!$A:M, COLUMN(M401), 0))</f>
        <v>11.5</v>
      </c>
      <c r="N401" s="9">
        <f>IF(ISBLANK(VLOOKUP($A401,Courses!$A:N, COLUMN(N401), 0)), "", VLOOKUP($A401,Courses!$A:N, COLUMN(N401), 0))</f>
        <v>38257</v>
      </c>
      <c r="O401" s="8" t="str">
        <f>IF(ISBLANK(VLOOKUP($A401,Courses!$A:O, COLUMN(O401), 0)), "", VLOOKUP($A401,Courses!$A:O, COLUMN(O401), 0))</f>
        <v>caped</v>
      </c>
      <c r="P401" s="8" t="str">
        <f>IF(ISBLANK(VLOOKUP($A401,Courses!$A:P, COLUMN(P401), 0)), "", VLOOKUP($A401,Courses!$A:P, COLUMN(P401), 0))</f>
        <v>coosbay</v>
      </c>
      <c r="Q401" s="8" t="str">
        <f>IF(ISBLANK(VLOOKUP($A401,Courses!$A:Q, COLUMN(Q401), 0)), "", VLOOKUP($A401,Courses!$A:Q, COLUMN(Q401), 0))</f>
        <v>coosbayblend</v>
      </c>
      <c r="R401" s="8" t="str">
        <f>IF(ISBLANK(VLOOKUP($A401,Courses!$A:R, COLUMN(R401), 0)), "", VLOOKUP($A401,Courses!$A:R, COLUMN(R401), 0))</f>
        <v>houses1</v>
      </c>
      <c r="S401" s="8" t="str">
        <f>IF(ISBLANK(VLOOKUP($A401,Courses!$A:S, COLUMN(S401), 0)), "", VLOOKUP($A401,Courses!$A:S, COLUMN(S401), 0))</f>
        <v>oceanside</v>
      </c>
      <c r="T401" s="8" t="str">
        <f>IF(ISBLANK(VLOOKUP($A401,Courses!$A:T, COLUMN(T401), 0)), "", VLOOKUP($A401,Courses!$A:T, COLUMN(T401), 0))</f>
        <v>pebblebeach</v>
      </c>
      <c r="U401" s="8" t="str">
        <f>IF(ISBLANK(VLOOKUP($A401,Courses!$A:U, COLUMN(U401), 0)), "", VLOOKUP($A401,Courses!$A:U, COLUMN(U401), 0))</f>
        <v/>
      </c>
      <c r="V401" s="8" t="str">
        <f>IF(ISBLANK(VLOOKUP($A401,Courses!$A:V, COLUMN(V401), 0)), "", VLOOKUP($A401,Courses!$A:V, COLUMN(V401), 0))</f>
        <v/>
      </c>
      <c r="W401" s="8" t="str">
        <f>IF(ISBLANK(VLOOKUP($A401,Courses!$A:W, COLUMN(W401), 0)), "", VLOOKUP($A401,Courses!$A:W, COLUMN(W401), 0))</f>
        <v/>
      </c>
      <c r="X401" s="8" t="str">
        <f>IF(ISBLANK(VLOOKUP($A401,Courses!$A:X, COLUMN(X401), 0)), "", VLOOKUP($A401,Courses!$A:X, COLUMN(X401), 0))</f>
        <v/>
      </c>
      <c r="Y401" s="8" t="str">
        <f>IF(ISBLANK(VLOOKUP($A401,Courses!$A:Y, COLUMN(Y401), 0)), "", VLOOKUP($A401,Courses!$A:Y, COLUMN(Y401), 0))</f>
        <v/>
      </c>
      <c r="Z401" s="8" t="str">
        <f>IF(ISBLANK(VLOOKUP($A401,Courses!$A:Z, COLUMN(Z401), 0)), "", VLOOKUP($A401,Courses!$A:Z, COLUMN(Z401), 0))</f>
        <v/>
      </c>
      <c r="AA401" s="8" t="str">
        <f>IF(ISBLANK(VLOOKUP($A401,Courses!$A:AA, COLUMN(AA401), 0)), "", VLOOKUP($A401,Courses!$A:AA, COLUMN(AA401), 0))</f>
        <v/>
      </c>
      <c r="AB401" s="8" t="str">
        <f>IF(ISBLANK(VLOOKUP($A401,Courses!$A:AB, COLUMN(AB401), 0)), "", VLOOKUP($A401,Courses!$A:AB, COLUMN(AB401), 0))</f>
        <v/>
      </c>
      <c r="AC401" s="8" t="str">
        <f>IF(ISBLANK(VLOOKUP($A401,Courses!$A:AC, COLUMN(AC401), 0)), "", VLOOKUP($A401,Courses!$A:AC, COLUMN(AC401), 0))</f>
        <v/>
      </c>
      <c r="AD401" s="8" t="str">
        <f>IF(ISBLANK(VLOOKUP($A401,Courses!$A:AD, COLUMN(AD401), 0)), "", VLOOKUP($A401,Courses!$A:AD, COLUMN(AD401), 0))</f>
        <v/>
      </c>
      <c r="AE401" s="8" t="str">
        <f>IF(ISBLANK(VLOOKUP($A401,Courses!$A:AE, COLUMN(AE401), 0)), "", VLOOKUP($A401,Courses!$A:AE, COLUMN(AE401), 0))</f>
        <v/>
      </c>
      <c r="AF401" s="8" t="str">
        <f>IF(ISBLANK(VLOOKUP($A401,Courses!$A:AF, COLUMN(AF401), 0)), "", VLOOKUP($A401,Courses!$A:AF, COLUMN(AF401), 0))</f>
        <v/>
      </c>
      <c r="AG401" s="8">
        <f>IF(ISBLANK(VLOOKUP($A401,Courses!$A:AG, COLUMN(AG401), 0)), "", VLOOKUP($A401,Courses!$A:AG, COLUMN(AG401), 0))</f>
        <v>11</v>
      </c>
      <c r="AH401" s="8">
        <f>IF(ISBLANK(VLOOKUP($A401,Courses!$A:AH, COLUMN(AH401), 0)), "", VLOOKUP($A401,Courses!$A:AH, COLUMN(AH401), 0))</f>
        <v>12</v>
      </c>
      <c r="AI401" s="8" t="str">
        <f>IF(ISBLANK(VLOOKUP($A401,Courses!$A:AI, COLUMN(AI401), 0)), "", VLOOKUP($A401,Courses!$A:AI, COLUMN(AI401), 0))</f>
        <v/>
      </c>
      <c r="AJ401" s="8" t="str">
        <f>IF(ISBLANK(VLOOKUP($A401,Courses!$A:AJ, COLUMN(AJ401), 0)), "", VLOOKUP($A401,Courses!$A:AJ, COLUMN(AJ401), 0))</f>
        <v/>
      </c>
      <c r="AK401" s="8" t="str">
        <f>IF(ISBLANK(VLOOKUP($A401,Courses!$A:AK, COLUMN(AK401), 0)), "", VLOOKUP($A401,Courses!$A:AK, COLUMN(AK401), 0))</f>
        <v/>
      </c>
      <c r="AL401" s="8"/>
      <c r="AM401" s="8"/>
    </row>
    <row r="402" spans="1:39" ht="12.75" customHeight="1">
      <c r="A402" s="4">
        <v>1734</v>
      </c>
      <c r="B402" s="4"/>
      <c r="C402" s="69" t="s">
        <v>1203</v>
      </c>
      <c r="D402" s="6" t="str">
        <f>IF(ISBLANK(VLOOKUP($A402,Courses!$A:D, COLUMN(D402), 0)), "", VLOOKUP($A402,Courses!$A:D, COLUMN(D402), 0))</f>
        <v>Oceanside</v>
      </c>
      <c r="E402" s="7" t="str">
        <f>IF(ISBLANK(VLOOKUP($A402,Courses!$A:E, COLUMN(E402), 0)), "", VLOOKUP($A402,Courses!$A:E, COLUMN(E402), 0))</f>
        <v/>
      </c>
      <c r="F402" s="72" t="str">
        <f>IF(ISBLANK(VLOOKUP($A402,Courses!$A:F, COLUMN(F402), 0)), "", VLOOKUP($A402,Courses!$A:F, COLUMN(F402), 0))</f>
        <v>crystal_coves_hole12.jpg</v>
      </c>
      <c r="G402" s="72" t="str">
        <f>IF(ISBLANK(VLOOKUP($A402,Courses!$A:G, COLUMN(G402), 0)), "", VLOOKUP($A402,Courses!$A:G, COLUMN(G402), 0))</f>
        <v>crystal_coves_hole18.jpg</v>
      </c>
      <c r="H402" s="72" t="str">
        <f>IF(ISBLANK(VLOOKUP($A402,Courses!$A:H, COLUMN(H402), 0)), "", VLOOKUP($A402,Courses!$A:H, COLUMN(H402), 0))</f>
        <v/>
      </c>
      <c r="I402" s="72" t="str">
        <f>IF(ISBLANK(VLOOKUP($A402,Courses!$A:I, COLUMN(I402), 0)), "", VLOOKUP($A402,Courses!$A:I, COLUMN(I402), 0))</f>
        <v/>
      </c>
      <c r="J402" s="72" t="str">
        <f>IF(ISBLANK(VLOOKUP($A402,Courses!$A:J, COLUMN(J402), 0)), "", VLOOKUP($A402,Courses!$A:J, COLUMN(J402), 0))</f>
        <v/>
      </c>
      <c r="K402" s="57" t="str">
        <f>IF(ISBLANK(VLOOKUP($A402,Courses!$A:K, COLUMN(K402), 0)), "", VLOOKUP($A402,Courses!$A:K, COLUMN(K402), 0))</f>
        <v>crystal_coves_version_2.zip</v>
      </c>
      <c r="L402" s="8" t="str">
        <f>IF(ISBLANK(VLOOKUP($A402,Courses!$A:L, COLUMN(L402), 0)), "", VLOOKUP($A402,Courses!$A:L, COLUMN(L402), 0))</f>
        <v>AJG2008</v>
      </c>
      <c r="M402" s="8">
        <f>IF(ISBLANK(VLOOKUP($A402,Courses!$A:M, COLUMN(M402), 0)), "", VLOOKUP($A402,Courses!$A:M, COLUMN(M402), 0))</f>
        <v>5.4</v>
      </c>
      <c r="N402" s="9">
        <f>IF(ISBLANK(VLOOKUP($A402,Courses!$A:N, COLUMN(N402), 0)), "", VLOOKUP($A402,Courses!$A:N, COLUMN(N402), 0))</f>
        <v>39640</v>
      </c>
      <c r="O402" s="8" t="str">
        <f>IF(ISBLANK(VLOOKUP($A402,Courses!$A:O, COLUMN(O402), 0)), "", VLOOKUP($A402,Courses!$A:O, COLUMN(O402), 0))</f>
        <v>coosbay</v>
      </c>
      <c r="P402" s="8" t="str">
        <f>IF(ISBLANK(VLOOKUP($A402,Courses!$A:P, COLUMN(P402), 0)), "", VLOOKUP($A402,Courses!$A:P, COLUMN(P402), 0))</f>
        <v>oceanside</v>
      </c>
      <c r="Q402" s="8" t="str">
        <f>IF(ISBLANK(VLOOKUP($A402,Courses!$A:Q, COLUMN(Q402), 0)), "", VLOOKUP($A402,Courses!$A:Q, COLUMN(Q402), 0))</f>
        <v/>
      </c>
      <c r="R402" s="8" t="str">
        <f>IF(ISBLANK(VLOOKUP($A402,Courses!$A:R, COLUMN(R402), 0)), "", VLOOKUP($A402,Courses!$A:R, COLUMN(R402), 0))</f>
        <v/>
      </c>
      <c r="S402" s="8" t="str">
        <f>IF(ISBLANK(VLOOKUP($A402,Courses!$A:S, COLUMN(S402), 0)), "", VLOOKUP($A402,Courses!$A:S, COLUMN(S402), 0))</f>
        <v/>
      </c>
      <c r="T402" s="8" t="str">
        <f>IF(ISBLANK(VLOOKUP($A402,Courses!$A:T, COLUMN(T402), 0)), "", VLOOKUP($A402,Courses!$A:T, COLUMN(T402), 0))</f>
        <v/>
      </c>
      <c r="U402" s="8" t="str">
        <f>IF(ISBLANK(VLOOKUP($A402,Courses!$A:U, COLUMN(U402), 0)), "", VLOOKUP($A402,Courses!$A:U, COLUMN(U402), 0))</f>
        <v/>
      </c>
      <c r="V402" s="8" t="str">
        <f>IF(ISBLANK(VLOOKUP($A402,Courses!$A:V, COLUMN(V402), 0)), "", VLOOKUP($A402,Courses!$A:V, COLUMN(V402), 0))</f>
        <v/>
      </c>
      <c r="W402" s="8" t="str">
        <f>IF(ISBLANK(VLOOKUP($A402,Courses!$A:W, COLUMN(W402), 0)), "", VLOOKUP($A402,Courses!$A:W, COLUMN(W402), 0))</f>
        <v/>
      </c>
      <c r="X402" s="8" t="str">
        <f>IF(ISBLANK(VLOOKUP($A402,Courses!$A:X, COLUMN(X402), 0)), "", VLOOKUP($A402,Courses!$A:X, COLUMN(X402), 0))</f>
        <v/>
      </c>
      <c r="Y402" s="8" t="str">
        <f>IF(ISBLANK(VLOOKUP($A402,Courses!$A:Y, COLUMN(Y402), 0)), "", VLOOKUP($A402,Courses!$A:Y, COLUMN(Y402), 0))</f>
        <v/>
      </c>
      <c r="Z402" s="8" t="str">
        <f>IF(ISBLANK(VLOOKUP($A402,Courses!$A:Z, COLUMN(Z402), 0)), "", VLOOKUP($A402,Courses!$A:Z, COLUMN(Z402), 0))</f>
        <v/>
      </c>
      <c r="AA402" s="8" t="str">
        <f>IF(ISBLANK(VLOOKUP($A402,Courses!$A:AA, COLUMN(AA402), 0)), "", VLOOKUP($A402,Courses!$A:AA, COLUMN(AA402), 0))</f>
        <v/>
      </c>
      <c r="AB402" s="8" t="str">
        <f>IF(ISBLANK(VLOOKUP($A402,Courses!$A:AB, COLUMN(AB402), 0)), "", VLOOKUP($A402,Courses!$A:AB, COLUMN(AB402), 0))</f>
        <v/>
      </c>
      <c r="AC402" s="8" t="str">
        <f>IF(ISBLANK(VLOOKUP($A402,Courses!$A:AC, COLUMN(AC402), 0)), "", VLOOKUP($A402,Courses!$A:AC, COLUMN(AC402), 0))</f>
        <v/>
      </c>
      <c r="AD402" s="8" t="str">
        <f>IF(ISBLANK(VLOOKUP($A402,Courses!$A:AD, COLUMN(AD402), 0)), "", VLOOKUP($A402,Courses!$A:AD, COLUMN(AD402), 0))</f>
        <v/>
      </c>
      <c r="AE402" s="8" t="str">
        <f>IF(ISBLANK(VLOOKUP($A402,Courses!$A:AE, COLUMN(AE402), 0)), "", VLOOKUP($A402,Courses!$A:AE, COLUMN(AE402), 0))</f>
        <v/>
      </c>
      <c r="AF402" s="8" t="str">
        <f>IF(ISBLANK(VLOOKUP($A402,Courses!$A:AF, COLUMN(AF402), 0)), "", VLOOKUP($A402,Courses!$A:AF, COLUMN(AF402), 0))</f>
        <v/>
      </c>
      <c r="AG402" s="8">
        <f>IF(ISBLANK(VLOOKUP($A402,Courses!$A:AG, COLUMN(AG402), 0)), "", VLOOKUP($A402,Courses!$A:AG, COLUMN(AG402), 0))</f>
        <v>12</v>
      </c>
      <c r="AH402" s="8">
        <f>IF(ISBLANK(VLOOKUP($A402,Courses!$A:AH, COLUMN(AH402), 0)), "", VLOOKUP($A402,Courses!$A:AH, COLUMN(AH402), 0))</f>
        <v>18</v>
      </c>
      <c r="AI402" s="8" t="str">
        <f>IF(ISBLANK(VLOOKUP($A402,Courses!$A:AI, COLUMN(AI402), 0)), "", VLOOKUP($A402,Courses!$A:AI, COLUMN(AI402), 0))</f>
        <v/>
      </c>
      <c r="AJ402" s="8" t="str">
        <f>IF(ISBLANK(VLOOKUP($A402,Courses!$A:AJ, COLUMN(AJ402), 0)), "", VLOOKUP($A402,Courses!$A:AJ, COLUMN(AJ402), 0))</f>
        <v/>
      </c>
      <c r="AK402" s="8" t="str">
        <f>IF(ISBLANK(VLOOKUP($A402,Courses!$A:AK, COLUMN(AK402), 0)), "", VLOOKUP($A402,Courses!$A:AK, COLUMN(AK402), 0))</f>
        <v/>
      </c>
      <c r="AL402" s="8"/>
      <c r="AM402" s="8"/>
    </row>
    <row r="403" spans="1:39" ht="12.75" customHeight="1">
      <c r="A403" s="4">
        <v>428</v>
      </c>
      <c r="B403" s="4"/>
      <c r="C403" s="69" t="s">
        <v>8963</v>
      </c>
      <c r="D403" s="6" t="str">
        <f>IF(ISBLANK(VLOOKUP($A403,Courses!$A:D, COLUMN(D403), 0)), "", VLOOKUP($A403,Courses!$A:D, COLUMN(D403), 0))</f>
        <v>Lakeside</v>
      </c>
      <c r="E403" s="7" t="str">
        <f>IF(ISBLANK(VLOOKUP($A403,Courses!$A:E, COLUMN(E403), 0)), "", VLOOKUP($A403,Courses!$A:E, COLUMN(E403), 0))</f>
        <v/>
      </c>
      <c r="F403" s="72" t="str">
        <f>IF(ISBLANK(VLOOKUP($A403,Courses!$A:F, COLUMN(F403), 0)), "", VLOOKUP($A403,Courses!$A:F, COLUMN(F403), 0))</f>
        <v>crystal_lake_cc_hole03.jpg</v>
      </c>
      <c r="G403" s="72" t="str">
        <f>IF(ISBLANK(VLOOKUP($A403,Courses!$A:G, COLUMN(G403), 0)), "", VLOOKUP($A403,Courses!$A:G, COLUMN(G403), 0))</f>
        <v>crystal_lake_cc_hole17.jpg</v>
      </c>
      <c r="H403" s="72" t="str">
        <f>IF(ISBLANK(VLOOKUP($A403,Courses!$A:H, COLUMN(H403), 0)), "", VLOOKUP($A403,Courses!$A:H, COLUMN(H403), 0))</f>
        <v/>
      </c>
      <c r="I403" s="72" t="str">
        <f>IF(ISBLANK(VLOOKUP($A403,Courses!$A:I, COLUMN(I403), 0)), "", VLOOKUP($A403,Courses!$A:I, COLUMN(I403), 0))</f>
        <v/>
      </c>
      <c r="J403" s="72" t="str">
        <f>IF(ISBLANK(VLOOKUP($A403,Courses!$A:J, COLUMN(J403), 0)), "", VLOOKUP($A403,Courses!$A:J, COLUMN(J403), 0))</f>
        <v/>
      </c>
      <c r="K403" s="57" t="str">
        <f>IF(ISBLANK(VLOOKUP($A403,Courses!$A:K, COLUMN(K403), 0)), "", VLOOKUP($A403,Courses!$A:K, COLUMN(K403), 0))</f>
        <v>crystal_lake_cc.zip</v>
      </c>
      <c r="L403" s="8" t="str">
        <f>IF(ISBLANK(VLOOKUP($A403,Courses!$A:L, COLUMN(L403), 0)), "", VLOOKUP($A403,Courses!$A:L, COLUMN(L403), 0))</f>
        <v>Brian Zager</v>
      </c>
      <c r="M403" s="8">
        <f>IF(ISBLANK(VLOOKUP($A403,Courses!$A:M, COLUMN(M403), 0)), "", VLOOKUP($A403,Courses!$A:M, COLUMN(M403), 0))</f>
        <v>10.9</v>
      </c>
      <c r="N403" s="9">
        <f>IF(ISBLANK(VLOOKUP($A403,Courses!$A:N, COLUMN(N403), 0)), "", VLOOKUP($A403,Courses!$A:N, COLUMN(N403), 0))</f>
        <v>37634</v>
      </c>
      <c r="O403" s="8" t="str">
        <f>IF(ISBLANK(VLOOKUP($A403,Courses!$A:O, COLUMN(O403), 0)), "", VLOOKUP($A403,Courses!$A:O, COLUMN(O403), 0))</f>
        <v>august</v>
      </c>
      <c r="P403" s="8" t="str">
        <f>IF(ISBLANK(VLOOKUP($A403,Courses!$A:P, COLUMN(P403), 0)), "", VLOOKUP($A403,Courses!$A:P, COLUMN(P403), 0))</f>
        <v>augusta2001</v>
      </c>
      <c r="Q403" s="8" t="str">
        <f>IF(ISBLANK(VLOOKUP($A403,Courses!$A:Q, COLUMN(Q403), 0)), "", VLOOKUP($A403,Courses!$A:Q, COLUMN(Q403), 0))</f>
        <v>beartooth</v>
      </c>
      <c r="R403" s="8" t="str">
        <f>IF(ISBLANK(VLOOKUP($A403,Courses!$A:R, COLUMN(R403), 0)), "", VLOOKUP($A403,Courses!$A:R, COLUMN(R403), 0))</f>
        <v>bethpage1</v>
      </c>
      <c r="S403" s="8" t="str">
        <f>IF(ISBLANK(VLOOKUP($A403,Courses!$A:S, COLUMN(S403), 0)), "", VLOOKUP($A403,Courses!$A:S, COLUMN(S403), 0))</f>
        <v>bullock_run</v>
      </c>
      <c r="T403" s="8" t="str">
        <f>IF(ISBLANK(VLOOKUP($A403,Courses!$A:T, COLUMN(T403), 0)), "", VLOOKUP($A403,Courses!$A:T, COLUMN(T403), 0))</f>
        <v>crystal</v>
      </c>
      <c r="U403" s="8" t="str">
        <f>IF(ISBLANK(VLOOKUP($A403,Courses!$A:U, COLUMN(U403), 0)), "", VLOOKUP($A403,Courses!$A:U, COLUMN(U403), 0))</f>
        <v>pebblebeach</v>
      </c>
      <c r="V403" s="8" t="str">
        <f>IF(ISBLANK(VLOOKUP($A403,Courses!$A:V, COLUMN(V403), 0)), "", VLOOKUP($A403,Courses!$A:V, COLUMN(V403), 0))</f>
        <v/>
      </c>
      <c r="W403" s="8" t="str">
        <f>IF(ISBLANK(VLOOKUP($A403,Courses!$A:W, COLUMN(W403), 0)), "", VLOOKUP($A403,Courses!$A:W, COLUMN(W403), 0))</f>
        <v/>
      </c>
      <c r="X403" s="8" t="str">
        <f>IF(ISBLANK(VLOOKUP($A403,Courses!$A:X, COLUMN(X403), 0)), "", VLOOKUP($A403,Courses!$A:X, COLUMN(X403), 0))</f>
        <v/>
      </c>
      <c r="Y403" s="8" t="str">
        <f>IF(ISBLANK(VLOOKUP($A403,Courses!$A:Y, COLUMN(Y403), 0)), "", VLOOKUP($A403,Courses!$A:Y, COLUMN(Y403), 0))</f>
        <v/>
      </c>
      <c r="Z403" s="8" t="str">
        <f>IF(ISBLANK(VLOOKUP($A403,Courses!$A:Z, COLUMN(Z403), 0)), "", VLOOKUP($A403,Courses!$A:Z, COLUMN(Z403), 0))</f>
        <v/>
      </c>
      <c r="AA403" s="8" t="str">
        <f>IF(ISBLANK(VLOOKUP($A403,Courses!$A:AA, COLUMN(AA403), 0)), "", VLOOKUP($A403,Courses!$A:AA, COLUMN(AA403), 0))</f>
        <v/>
      </c>
      <c r="AB403" s="8" t="str">
        <f>IF(ISBLANK(VLOOKUP($A403,Courses!$A:AB, COLUMN(AB403), 0)), "", VLOOKUP($A403,Courses!$A:AB, COLUMN(AB403), 0))</f>
        <v/>
      </c>
      <c r="AC403" s="8" t="str">
        <f>IF(ISBLANK(VLOOKUP($A403,Courses!$A:AC, COLUMN(AC403), 0)), "", VLOOKUP($A403,Courses!$A:AC, COLUMN(AC403), 0))</f>
        <v/>
      </c>
      <c r="AD403" s="8" t="str">
        <f>IF(ISBLANK(VLOOKUP($A403,Courses!$A:AD, COLUMN(AD403), 0)), "", VLOOKUP($A403,Courses!$A:AD, COLUMN(AD403), 0))</f>
        <v/>
      </c>
      <c r="AE403" s="8" t="str">
        <f>IF(ISBLANK(VLOOKUP($A403,Courses!$A:AE, COLUMN(AE403), 0)), "", VLOOKUP($A403,Courses!$A:AE, COLUMN(AE403), 0))</f>
        <v/>
      </c>
      <c r="AF403" s="8" t="str">
        <f>IF(ISBLANK(VLOOKUP($A403,Courses!$A:AF, COLUMN(AF403), 0)), "", VLOOKUP($A403,Courses!$A:AF, COLUMN(AF403), 0))</f>
        <v/>
      </c>
      <c r="AG403" s="8">
        <f>IF(ISBLANK(VLOOKUP($A403,Courses!$A:AG, COLUMN(AG403), 0)), "", VLOOKUP($A403,Courses!$A:AG, COLUMN(AG403), 0))</f>
        <v>3</v>
      </c>
      <c r="AH403" s="8">
        <f>IF(ISBLANK(VLOOKUP($A403,Courses!$A:AH, COLUMN(AH403), 0)), "", VLOOKUP($A403,Courses!$A:AH, COLUMN(AH403), 0))</f>
        <v>17</v>
      </c>
      <c r="AI403" s="8" t="str">
        <f>IF(ISBLANK(VLOOKUP($A403,Courses!$A:AI, COLUMN(AI403), 0)), "", VLOOKUP($A403,Courses!$A:AI, COLUMN(AI403), 0))</f>
        <v/>
      </c>
      <c r="AJ403" s="8" t="str">
        <f>IF(ISBLANK(VLOOKUP($A403,Courses!$A:AJ, COLUMN(AJ403), 0)), "", VLOOKUP($A403,Courses!$A:AJ, COLUMN(AJ403), 0))</f>
        <v/>
      </c>
      <c r="AK403" s="8" t="str">
        <f>IF(ISBLANK(VLOOKUP($A403,Courses!$A:AK, COLUMN(AK403), 0)), "", VLOOKUP($A403,Courses!$A:AK, COLUMN(AK403), 0))</f>
        <v/>
      </c>
      <c r="AL403" s="8"/>
      <c r="AM403" s="8"/>
    </row>
    <row r="404" spans="1:39" ht="12.75" customHeight="1">
      <c r="A404" s="4">
        <v>1451</v>
      </c>
      <c r="B404" s="4"/>
      <c r="C404" s="69" t="s">
        <v>1207</v>
      </c>
      <c r="D404" s="6" t="str">
        <f>IF(ISBLANK(VLOOKUP($A404,Courses!$A:D, COLUMN(D404), 0)), "", VLOOKUP($A404,Courses!$A:D, COLUMN(D404), 0))</f>
        <v>Lakeside</v>
      </c>
      <c r="E404" s="7" t="str">
        <f>IF(ISBLANK(VLOOKUP($A404,Courses!$A:E, COLUMN(E404), 0)), "", VLOOKUP($A404,Courses!$A:E, COLUMN(E404), 0))</f>
        <v/>
      </c>
      <c r="F404" s="72" t="str">
        <f>IF(ISBLANK(VLOOKUP($A404,Courses!$A:F, COLUMN(F404), 0)), "", VLOOKUP($A404,Courses!$A:F, COLUMN(F404), 0))</f>
        <v>crystal_lake_par_3_cc_hole08.jpg</v>
      </c>
      <c r="G404" s="72" t="str">
        <f>IF(ISBLANK(VLOOKUP($A404,Courses!$A:G, COLUMN(G404), 0)), "", VLOOKUP($A404,Courses!$A:G, COLUMN(G404), 0))</f>
        <v>crystal_lake_par_3_cc_hole10.jpg</v>
      </c>
      <c r="H404" s="72" t="str">
        <f>IF(ISBLANK(VLOOKUP($A404,Courses!$A:H, COLUMN(H404), 0)), "", VLOOKUP($A404,Courses!$A:H, COLUMN(H404), 0))</f>
        <v/>
      </c>
      <c r="I404" s="72" t="str">
        <f>IF(ISBLANK(VLOOKUP($A404,Courses!$A:I, COLUMN(I404), 0)), "", VLOOKUP($A404,Courses!$A:I, COLUMN(I404), 0))</f>
        <v/>
      </c>
      <c r="J404" s="72" t="str">
        <f>IF(ISBLANK(VLOOKUP($A404,Courses!$A:J, COLUMN(J404), 0)), "", VLOOKUP($A404,Courses!$A:J, COLUMN(J404), 0))</f>
        <v/>
      </c>
      <c r="K404" s="57" t="str">
        <f>IF(ISBLANK(VLOOKUP($A404,Courses!$A:K, COLUMN(K404), 0)), "", VLOOKUP($A404,Courses!$A:K, COLUMN(K404), 0))</f>
        <v>crystal_lake_par3.zip</v>
      </c>
      <c r="L404" s="8" t="str">
        <f>IF(ISBLANK(VLOOKUP($A404,Courses!$A:L, COLUMN(L404), 0)), "", VLOOKUP($A404,Courses!$A:L, COLUMN(L404), 0))</f>
        <v>Unknown</v>
      </c>
      <c r="M404" s="8">
        <f>IF(ISBLANK(VLOOKUP($A404,Courses!$A:M, COLUMN(M404), 0)), "", VLOOKUP($A404,Courses!$A:M, COLUMN(M404), 0))</f>
        <v>1.4</v>
      </c>
      <c r="N404" s="9">
        <f>IF(ISBLANK(VLOOKUP($A404,Courses!$A:N, COLUMN(N404), 0)), "", VLOOKUP($A404,Courses!$A:N, COLUMN(N404), 0))</f>
        <v>36968</v>
      </c>
      <c r="O404" s="8" t="str">
        <f>IF(ISBLANK(VLOOKUP($A404,Courses!$A:O, COLUMN(O404), 0)), "", VLOOKUP($A404,Courses!$A:O, COLUMN(O404), 0))</f>
        <v/>
      </c>
      <c r="P404" s="8" t="str">
        <f>IF(ISBLANK(VLOOKUP($A404,Courses!$A:P, COLUMN(P404), 0)), "", VLOOKUP($A404,Courses!$A:P, COLUMN(P404), 0))</f>
        <v/>
      </c>
      <c r="Q404" s="8" t="str">
        <f>IF(ISBLANK(VLOOKUP($A404,Courses!$A:Q, COLUMN(Q404), 0)), "", VLOOKUP($A404,Courses!$A:Q, COLUMN(Q404), 0))</f>
        <v/>
      </c>
      <c r="R404" s="8" t="str">
        <f>IF(ISBLANK(VLOOKUP($A404,Courses!$A:R, COLUMN(R404), 0)), "", VLOOKUP($A404,Courses!$A:R, COLUMN(R404), 0))</f>
        <v/>
      </c>
      <c r="S404" s="8" t="str">
        <f>IF(ISBLANK(VLOOKUP($A404,Courses!$A:S, COLUMN(S404), 0)), "", VLOOKUP($A404,Courses!$A:S, COLUMN(S404), 0))</f>
        <v/>
      </c>
      <c r="T404" s="8" t="str">
        <f>IF(ISBLANK(VLOOKUP($A404,Courses!$A:T, COLUMN(T404), 0)), "", VLOOKUP($A404,Courses!$A:T, COLUMN(T404), 0))</f>
        <v/>
      </c>
      <c r="U404" s="8" t="str">
        <f>IF(ISBLANK(VLOOKUP($A404,Courses!$A:U, COLUMN(U404), 0)), "", VLOOKUP($A404,Courses!$A:U, COLUMN(U404), 0))</f>
        <v/>
      </c>
      <c r="V404" s="8" t="str">
        <f>IF(ISBLANK(VLOOKUP($A404,Courses!$A:V, COLUMN(V404), 0)), "", VLOOKUP($A404,Courses!$A:V, COLUMN(V404), 0))</f>
        <v/>
      </c>
      <c r="W404" s="8" t="str">
        <f>IF(ISBLANK(VLOOKUP($A404,Courses!$A:W, COLUMN(W404), 0)), "", VLOOKUP($A404,Courses!$A:W, COLUMN(W404), 0))</f>
        <v/>
      </c>
      <c r="X404" s="8" t="str">
        <f>IF(ISBLANK(VLOOKUP($A404,Courses!$A:X, COLUMN(X404), 0)), "", VLOOKUP($A404,Courses!$A:X, COLUMN(X404), 0))</f>
        <v/>
      </c>
      <c r="Y404" s="8" t="str">
        <f>IF(ISBLANK(VLOOKUP($A404,Courses!$A:Y, COLUMN(Y404), 0)), "", VLOOKUP($A404,Courses!$A:Y, COLUMN(Y404), 0))</f>
        <v/>
      </c>
      <c r="Z404" s="8" t="str">
        <f>IF(ISBLANK(VLOOKUP($A404,Courses!$A:Z, COLUMN(Z404), 0)), "", VLOOKUP($A404,Courses!$A:Z, COLUMN(Z404), 0))</f>
        <v/>
      </c>
      <c r="AA404" s="8" t="str">
        <f>IF(ISBLANK(VLOOKUP($A404,Courses!$A:AA, COLUMN(AA404), 0)), "", VLOOKUP($A404,Courses!$A:AA, COLUMN(AA404), 0))</f>
        <v/>
      </c>
      <c r="AB404" s="8" t="str">
        <f>IF(ISBLANK(VLOOKUP($A404,Courses!$A:AB, COLUMN(AB404), 0)), "", VLOOKUP($A404,Courses!$A:AB, COLUMN(AB404), 0))</f>
        <v/>
      </c>
      <c r="AC404" s="8" t="str">
        <f>IF(ISBLANK(VLOOKUP($A404,Courses!$A:AC, COLUMN(AC404), 0)), "", VLOOKUP($A404,Courses!$A:AC, COLUMN(AC404), 0))</f>
        <v/>
      </c>
      <c r="AD404" s="8" t="str">
        <f>IF(ISBLANK(VLOOKUP($A404,Courses!$A:AD, COLUMN(AD404), 0)), "", VLOOKUP($A404,Courses!$A:AD, COLUMN(AD404), 0))</f>
        <v/>
      </c>
      <c r="AE404" s="8" t="str">
        <f>IF(ISBLANK(VLOOKUP($A404,Courses!$A:AE, COLUMN(AE404), 0)), "", VLOOKUP($A404,Courses!$A:AE, COLUMN(AE404), 0))</f>
        <v/>
      </c>
      <c r="AF404" s="8" t="str">
        <f>IF(ISBLANK(VLOOKUP($A404,Courses!$A:AF, COLUMN(AF404), 0)), "", VLOOKUP($A404,Courses!$A:AF, COLUMN(AF404), 0))</f>
        <v/>
      </c>
      <c r="AG404" s="8">
        <f>IF(ISBLANK(VLOOKUP($A404,Courses!$A:AG, COLUMN(AG404), 0)), "", VLOOKUP($A404,Courses!$A:AG, COLUMN(AG404), 0))</f>
        <v>8</v>
      </c>
      <c r="AH404" s="8">
        <f>IF(ISBLANK(VLOOKUP($A404,Courses!$A:AH, COLUMN(AH404), 0)), "", VLOOKUP($A404,Courses!$A:AH, COLUMN(AH404), 0))</f>
        <v>10</v>
      </c>
      <c r="AI404" s="8" t="str">
        <f>IF(ISBLANK(VLOOKUP($A404,Courses!$A:AI, COLUMN(AI404), 0)), "", VLOOKUP($A404,Courses!$A:AI, COLUMN(AI404), 0))</f>
        <v/>
      </c>
      <c r="AJ404" s="8" t="str">
        <f>IF(ISBLANK(VLOOKUP($A404,Courses!$A:AJ, COLUMN(AJ404), 0)), "", VLOOKUP($A404,Courses!$A:AJ, COLUMN(AJ404), 0))</f>
        <v/>
      </c>
      <c r="AK404" s="8" t="str">
        <f>IF(ISBLANK(VLOOKUP($A404,Courses!$A:AK, COLUMN(AK404), 0)), "", VLOOKUP($A404,Courses!$A:AK, COLUMN(AK404), 0))</f>
        <v/>
      </c>
      <c r="AL404" s="8"/>
      <c r="AM404" s="8"/>
    </row>
    <row r="405" spans="1:39" ht="12.75" customHeight="1">
      <c r="A405" s="4">
        <v>1368</v>
      </c>
      <c r="B405" s="4"/>
      <c r="C405" s="69" t="s">
        <v>8618</v>
      </c>
      <c r="D405" s="6" t="str">
        <f>IF(ISBLANK(VLOOKUP($A405,Courses!$A:D, COLUMN(D405), 0)), "", VLOOKUP($A405,Courses!$A:D, COLUMN(D405), 0))</f>
        <v>Desert</v>
      </c>
      <c r="E405" s="7" t="str">
        <f>IF(ISBLANK(VLOOKUP($A405,Courses!$A:E, COLUMN(E405), 0)), "", VLOOKUP($A405,Courses!$A:E, COLUMN(E405), 0))</f>
        <v/>
      </c>
      <c r="F405" s="72" t="str">
        <f>IF(ISBLANK(VLOOKUP($A405,Courses!$A:F, COLUMN(F405), 0)), "", VLOOKUP($A405,Courses!$A:F, COLUMN(F405), 0))</f>
        <v>the_crossings_at_crystal_oasis_splash.jpg</v>
      </c>
      <c r="G405" s="72" t="str">
        <f>IF(ISBLANK(VLOOKUP($A405,Courses!$A:G, COLUMN(G405), 0)), "", VLOOKUP($A405,Courses!$A:G, COLUMN(G405), 0))</f>
        <v>the_crossings_at_crystal_oasis_hole16.jpg</v>
      </c>
      <c r="H405" s="72" t="str">
        <f>IF(ISBLANK(VLOOKUP($A405,Courses!$A:H, COLUMN(H405), 0)), "", VLOOKUP($A405,Courses!$A:H, COLUMN(H405), 0))</f>
        <v>the_crossings_at_crystal_oasis_hole09.jpg</v>
      </c>
      <c r="I405" s="72" t="str">
        <f>IF(ISBLANK(VLOOKUP($A405,Courses!$A:I, COLUMN(I405), 0)), "", VLOOKUP($A405,Courses!$A:I, COLUMN(I405), 0))</f>
        <v/>
      </c>
      <c r="J405" s="72" t="str">
        <f>IF(ISBLANK(VLOOKUP($A405,Courses!$A:J, COLUMN(J405), 0)), "", VLOOKUP($A405,Courses!$A:J, COLUMN(J405), 0))</f>
        <v/>
      </c>
      <c r="K405" s="57" t="str">
        <f>IF(ISBLANK(VLOOKUP($A405,Courses!$A:K, COLUMN(K405), 0)), "", VLOOKUP($A405,Courses!$A:K, COLUMN(K405), 0))</f>
        <v>the_crossings_at_crystal_oasis_v2.zip</v>
      </c>
      <c r="L405" s="8" t="str">
        <f>IF(ISBLANK(VLOOKUP($A405,Courses!$A:L, COLUMN(L405), 0)), "", VLOOKUP($A405,Courses!$A:L, COLUMN(L405), 0))</f>
        <v>Gary$1n2</v>
      </c>
      <c r="M405" s="8">
        <f>IF(ISBLANK(VLOOKUP($A405,Courses!$A:M, COLUMN(M405), 0)), "", VLOOKUP($A405,Courses!$A:M, COLUMN(M405), 0))</f>
        <v>16.2</v>
      </c>
      <c r="N405" s="9">
        <f>IF(ISBLANK(VLOOKUP($A405,Courses!$A:N, COLUMN(N405), 0)), "", VLOOKUP($A405,Courses!$A:N, COLUMN(N405), 0))</f>
        <v>37394</v>
      </c>
      <c r="O405" s="8" t="str">
        <f>IF(ISBLANK(VLOOKUP($A405,Courses!$A:O, COLUMN(O405), 0)), "", VLOOKUP($A405,Courses!$A:O, COLUMN(O405), 0))</f>
        <v>beartooth</v>
      </c>
      <c r="P405" s="8" t="str">
        <f>IF(ISBLANK(VLOOKUP($A405,Courses!$A:P, COLUMN(P405), 0)), "", VLOOKUP($A405,Courses!$A:P, COLUMN(P405), 0))</f>
        <v>ruggedcross</v>
      </c>
      <c r="Q405" s="8" t="str">
        <f>IF(ISBLANK(VLOOKUP($A405,Courses!$A:Q, COLUMN(Q405), 0)), "", VLOOKUP($A405,Courses!$A:Q, COLUMN(Q405), 0))</f>
        <v>sammamish</v>
      </c>
      <c r="R405" s="8" t="str">
        <f>IF(ISBLANK(VLOOKUP($A405,Courses!$A:R, COLUMN(R405), 0)), "", VLOOKUP($A405,Courses!$A:R, COLUMN(R405), 0))</f>
        <v/>
      </c>
      <c r="S405" s="8" t="str">
        <f>IF(ISBLANK(VLOOKUP($A405,Courses!$A:S, COLUMN(S405), 0)), "", VLOOKUP($A405,Courses!$A:S, COLUMN(S405), 0))</f>
        <v/>
      </c>
      <c r="T405" s="8" t="str">
        <f>IF(ISBLANK(VLOOKUP($A405,Courses!$A:T, COLUMN(T405), 0)), "", VLOOKUP($A405,Courses!$A:T, COLUMN(T405), 0))</f>
        <v/>
      </c>
      <c r="U405" s="8" t="str">
        <f>IF(ISBLANK(VLOOKUP($A405,Courses!$A:U, COLUMN(U405), 0)), "", VLOOKUP($A405,Courses!$A:U, COLUMN(U405), 0))</f>
        <v/>
      </c>
      <c r="V405" s="8" t="str">
        <f>IF(ISBLANK(VLOOKUP($A405,Courses!$A:V, COLUMN(V405), 0)), "", VLOOKUP($A405,Courses!$A:V, COLUMN(V405), 0))</f>
        <v/>
      </c>
      <c r="W405" s="8" t="str">
        <f>IF(ISBLANK(VLOOKUP($A405,Courses!$A:W, COLUMN(W405), 0)), "", VLOOKUP($A405,Courses!$A:W, COLUMN(W405), 0))</f>
        <v/>
      </c>
      <c r="X405" s="8" t="str">
        <f>IF(ISBLANK(VLOOKUP($A405,Courses!$A:X, COLUMN(X405), 0)), "", VLOOKUP($A405,Courses!$A:X, COLUMN(X405), 0))</f>
        <v/>
      </c>
      <c r="Y405" s="8" t="str">
        <f>IF(ISBLANK(VLOOKUP($A405,Courses!$A:Y, COLUMN(Y405), 0)), "", VLOOKUP($A405,Courses!$A:Y, COLUMN(Y405), 0))</f>
        <v/>
      </c>
      <c r="Z405" s="8" t="str">
        <f>IF(ISBLANK(VLOOKUP($A405,Courses!$A:Z, COLUMN(Z405), 0)), "", VLOOKUP($A405,Courses!$A:Z, COLUMN(Z405), 0))</f>
        <v/>
      </c>
      <c r="AA405" s="8" t="str">
        <f>IF(ISBLANK(VLOOKUP($A405,Courses!$A:AA, COLUMN(AA405), 0)), "", VLOOKUP($A405,Courses!$A:AA, COLUMN(AA405), 0))</f>
        <v/>
      </c>
      <c r="AB405" s="8" t="str">
        <f>IF(ISBLANK(VLOOKUP($A405,Courses!$A:AB, COLUMN(AB405), 0)), "", VLOOKUP($A405,Courses!$A:AB, COLUMN(AB405), 0))</f>
        <v/>
      </c>
      <c r="AC405" s="8" t="str">
        <f>IF(ISBLANK(VLOOKUP($A405,Courses!$A:AC, COLUMN(AC405), 0)), "", VLOOKUP($A405,Courses!$A:AC, COLUMN(AC405), 0))</f>
        <v/>
      </c>
      <c r="AD405" s="8" t="str">
        <f>IF(ISBLANK(VLOOKUP($A405,Courses!$A:AD, COLUMN(AD405), 0)), "", VLOOKUP($A405,Courses!$A:AD, COLUMN(AD405), 0))</f>
        <v/>
      </c>
      <c r="AE405" s="8" t="str">
        <f>IF(ISBLANK(VLOOKUP($A405,Courses!$A:AE, COLUMN(AE405), 0)), "", VLOOKUP($A405,Courses!$A:AE, COLUMN(AE405), 0))</f>
        <v/>
      </c>
      <c r="AF405" s="8" t="str">
        <f>IF(ISBLANK(VLOOKUP($A405,Courses!$A:AF, COLUMN(AF405), 0)), "", VLOOKUP($A405,Courses!$A:AF, COLUMN(AF405), 0))</f>
        <v/>
      </c>
      <c r="AG405" s="8" t="str">
        <f>IF(ISBLANK(VLOOKUP($A405,Courses!$A:AG, COLUMN(AG405), 0)), "", VLOOKUP($A405,Courses!$A:AG, COLUMN(AG405), 0))</f>
        <v>Sp</v>
      </c>
      <c r="AH405" s="8">
        <f>IF(ISBLANK(VLOOKUP($A405,Courses!$A:AH, COLUMN(AH405), 0)), "", VLOOKUP($A405,Courses!$A:AH, COLUMN(AH405), 0))</f>
        <v>16</v>
      </c>
      <c r="AI405" s="8">
        <f>IF(ISBLANK(VLOOKUP($A405,Courses!$A:AI, COLUMN(AI405), 0)), "", VLOOKUP($A405,Courses!$A:AI, COLUMN(AI405), 0))</f>
        <v>9</v>
      </c>
      <c r="AJ405" s="8" t="str">
        <f>IF(ISBLANK(VLOOKUP($A405,Courses!$A:AJ, COLUMN(AJ405), 0)), "", VLOOKUP($A405,Courses!$A:AJ, COLUMN(AJ405), 0))</f>
        <v/>
      </c>
      <c r="AK405" s="8" t="str">
        <f>IF(ISBLANK(VLOOKUP($A405,Courses!$A:AK, COLUMN(AK405), 0)), "", VLOOKUP($A405,Courses!$A:AK, COLUMN(AK405), 0))</f>
        <v/>
      </c>
      <c r="AL405" s="8" t="s">
        <v>8709</v>
      </c>
      <c r="AM405" s="8"/>
    </row>
    <row r="406" spans="1:39" ht="12.75" customHeight="1">
      <c r="A406" s="4">
        <v>1892</v>
      </c>
      <c r="B406" s="4"/>
      <c r="C406" s="69" t="s">
        <v>9787</v>
      </c>
      <c r="D406" s="6" t="str">
        <f>IF(ISBLANK(VLOOKUP($A406,Courses!$A:D, COLUMN(D406), 0)), "", VLOOKUP($A406,Courses!$A:D, COLUMN(D406), 0))</f>
        <v>Mtn Valley</v>
      </c>
      <c r="E406" s="7" t="str">
        <f>IF(ISBLANK(VLOOKUP($A406,Courses!$A:E, COLUMN(E406), 0)), "", VLOOKUP($A406,Courses!$A:E, COLUMN(E406), 0))</f>
        <v/>
      </c>
      <c r="F406" s="72" t="str">
        <f>IF(ISBLANK(VLOOKUP($A406,Courses!$A:F, COLUMN(F406), 0)), "", VLOOKUP($A406,Courses!$A:F, COLUMN(F406), 0))</f>
        <v>cumberland_gap_splash.jpg</v>
      </c>
      <c r="G406" s="72" t="str">
        <f>IF(ISBLANK(VLOOKUP($A406,Courses!$A:G, COLUMN(G406), 0)), "", VLOOKUP($A406,Courses!$A:G, COLUMN(G406), 0))</f>
        <v>cumberland_gap_hole11.jpg</v>
      </c>
      <c r="H406" s="72" t="str">
        <f>IF(ISBLANK(VLOOKUP($A406,Courses!$A:H, COLUMN(H406), 0)), "", VLOOKUP($A406,Courses!$A:H, COLUMN(H406), 0))</f>
        <v>cumberland_gap_hole17.jpg</v>
      </c>
      <c r="I406" s="72" t="str">
        <f>IF(ISBLANK(VLOOKUP($A406,Courses!$A:I, COLUMN(I406), 0)), "", VLOOKUP($A406,Courses!$A:I, COLUMN(I406), 0))</f>
        <v/>
      </c>
      <c r="J406" s="72" t="str">
        <f>IF(ISBLANK(VLOOKUP($A406,Courses!$A:J, COLUMN(J406), 0)), "", VLOOKUP($A406,Courses!$A:J, COLUMN(J406), 0))</f>
        <v/>
      </c>
      <c r="K406" s="57" t="str">
        <f>IF(ISBLANK(VLOOKUP($A406,Courses!$A:K, COLUMN(K406), 0)), "", VLOOKUP($A406,Courses!$A:K, COLUMN(K406), 0))</f>
        <v>cumberland_gap.zip</v>
      </c>
      <c r="L406" s="8" t="str">
        <f>IF(ISBLANK(VLOOKUP($A406,Courses!$A:L, COLUMN(L406), 0)), "", VLOOKUP($A406,Courses!$A:L, COLUMN(L406), 0))</f>
        <v>Jim Hall</v>
      </c>
      <c r="M406" s="8">
        <f>IF(ISBLANK(VLOOKUP($A406,Courses!$A:M, COLUMN(M406), 0)), "", VLOOKUP($A406,Courses!$A:M, COLUMN(M406), 0))</f>
        <v>8.6300000000000008</v>
      </c>
      <c r="N406" s="9">
        <f>IF(ISBLANK(VLOOKUP($A406,Courses!$A:N, COLUMN(N406), 0)), "", VLOOKUP($A406,Courses!$A:N, COLUMN(N406), 0))</f>
        <v>44222</v>
      </c>
      <c r="O406" s="8" t="str">
        <f>IF(ISBLANK(VLOOKUP($A406,Courses!$A:O, COLUMN(O406), 0)), "", VLOOKUP($A406,Courses!$A:O, COLUMN(O406), 0))</f>
        <v>barrenhills</v>
      </c>
      <c r="P406" s="8" t="str">
        <f>IF(ISBLANK(VLOOKUP($A406,Courses!$A:P, COLUMN(P406), 0)), "", VLOOKUP($A406,Courses!$A:P, COLUMN(P406), 0))</f>
        <v>beartooth</v>
      </c>
      <c r="Q406" s="8" t="str">
        <f>IF(ISBLANK(VLOOKUP($A406,Courses!$A:Q, COLUMN(Q406), 0)), "", VLOOKUP($A406,Courses!$A:Q, COLUMN(Q406), 0))</f>
        <v>bethpage1</v>
      </c>
      <c r="R406" s="8" t="str">
        <f>IF(ISBLANK(VLOOKUP($A406,Courses!$A:R, COLUMN(R406), 0)), "", VLOOKUP($A406,Courses!$A:R, COLUMN(R406), 0))</f>
        <v/>
      </c>
      <c r="S406" s="8" t="str">
        <f>IF(ISBLANK(VLOOKUP($A406,Courses!$A:S, COLUMN(S406), 0)), "", VLOOKUP($A406,Courses!$A:S, COLUMN(S406), 0))</f>
        <v/>
      </c>
      <c r="T406" s="8" t="str">
        <f>IF(ISBLANK(VLOOKUP($A406,Courses!$A:T, COLUMN(T406), 0)), "", VLOOKUP($A406,Courses!$A:T, COLUMN(T406), 0))</f>
        <v/>
      </c>
      <c r="U406" s="8" t="str">
        <f>IF(ISBLANK(VLOOKUP($A406,Courses!$A:U, COLUMN(U406), 0)), "", VLOOKUP($A406,Courses!$A:U, COLUMN(U406), 0))</f>
        <v/>
      </c>
      <c r="V406" s="8" t="str">
        <f>IF(ISBLANK(VLOOKUP($A406,Courses!$A:V, COLUMN(V406), 0)), "", VLOOKUP($A406,Courses!$A:V, COLUMN(V406), 0))</f>
        <v/>
      </c>
      <c r="W406" s="8" t="str">
        <f>IF(ISBLANK(VLOOKUP($A406,Courses!$A:W, COLUMN(W406), 0)), "", VLOOKUP($A406,Courses!$A:W, COLUMN(W406), 0))</f>
        <v/>
      </c>
      <c r="X406" s="8" t="str">
        <f>IF(ISBLANK(VLOOKUP($A406,Courses!$A:X, COLUMN(X406), 0)), "", VLOOKUP($A406,Courses!$A:X, COLUMN(X406), 0))</f>
        <v/>
      </c>
      <c r="Y406" s="8" t="str">
        <f>IF(ISBLANK(VLOOKUP($A406,Courses!$A:Y, COLUMN(Y406), 0)), "", VLOOKUP($A406,Courses!$A:Y, COLUMN(Y406), 0))</f>
        <v/>
      </c>
      <c r="Z406" s="8" t="str">
        <f>IF(ISBLANK(VLOOKUP($A406,Courses!$A:Z, COLUMN(Z406), 0)), "", VLOOKUP($A406,Courses!$A:Z, COLUMN(Z406), 0))</f>
        <v/>
      </c>
      <c r="AA406" s="8" t="str">
        <f>IF(ISBLANK(VLOOKUP($A406,Courses!$A:AA, COLUMN(AA406), 0)), "", VLOOKUP($A406,Courses!$A:AA, COLUMN(AA406), 0))</f>
        <v/>
      </c>
      <c r="AB406" s="8" t="str">
        <f>IF(ISBLANK(VLOOKUP($A406,Courses!$A:AB, COLUMN(AB406), 0)), "", VLOOKUP($A406,Courses!$A:AB, COLUMN(AB406), 0))</f>
        <v/>
      </c>
      <c r="AC406" s="8" t="str">
        <f>IF(ISBLANK(VLOOKUP($A406,Courses!$A:AC, COLUMN(AC406), 0)), "", VLOOKUP($A406,Courses!$A:AC, COLUMN(AC406), 0))</f>
        <v/>
      </c>
      <c r="AD406" s="8" t="str">
        <f>IF(ISBLANK(VLOOKUP($A406,Courses!$A:AD, COLUMN(AD406), 0)), "", VLOOKUP($A406,Courses!$A:AD, COLUMN(AD406), 0))</f>
        <v/>
      </c>
      <c r="AE406" s="8" t="str">
        <f>IF(ISBLANK(VLOOKUP($A406,Courses!$A:AE, COLUMN(AE406), 0)), "", VLOOKUP($A406,Courses!$A:AE, COLUMN(AE406), 0))</f>
        <v/>
      </c>
      <c r="AF406" s="8" t="str">
        <f>IF(ISBLANK(VLOOKUP($A406,Courses!$A:AF, COLUMN(AF406), 0)), "", VLOOKUP($A406,Courses!$A:AF, COLUMN(AF406), 0))</f>
        <v/>
      </c>
      <c r="AG406" s="8" t="str">
        <f>IF(ISBLANK(VLOOKUP($A406,Courses!$A:AG, COLUMN(AG406), 0)), "", VLOOKUP($A406,Courses!$A:AG, COLUMN(AG406), 0))</f>
        <v>Sp</v>
      </c>
      <c r="AH406" s="8">
        <f>IF(ISBLANK(VLOOKUP($A406,Courses!$A:AH, COLUMN(AH406), 0)), "", VLOOKUP($A406,Courses!$A:AH, COLUMN(AH406), 0))</f>
        <v>11</v>
      </c>
      <c r="AI406" s="8">
        <f>IF(ISBLANK(VLOOKUP($A406,Courses!$A:AI, COLUMN(AI406), 0)), "", VLOOKUP($A406,Courses!$A:AI, COLUMN(AI406), 0))</f>
        <v>17</v>
      </c>
      <c r="AJ406" s="8" t="str">
        <f>IF(ISBLANK(VLOOKUP($A406,Courses!$A:AJ, COLUMN(AJ406), 0)), "", VLOOKUP($A406,Courses!$A:AJ, COLUMN(AJ406), 0))</f>
        <v/>
      </c>
      <c r="AK406" s="8" t="str">
        <f>IF(ISBLANK(VLOOKUP($A406,Courses!$A:AK, COLUMN(AK406), 0)), "", VLOOKUP($A406,Courses!$A:AK, COLUMN(AK406), 0))</f>
        <v/>
      </c>
      <c r="AL406" s="8"/>
      <c r="AM406" s="8"/>
    </row>
    <row r="407" spans="1:39" ht="12.75" customHeight="1">
      <c r="A407" s="4">
        <v>427</v>
      </c>
      <c r="B407" s="4"/>
      <c r="C407" s="69" t="s">
        <v>1209</v>
      </c>
      <c r="D407" s="6" t="str">
        <f>IF(ISBLANK(VLOOKUP($A407,Courses!$A:D, COLUMN(D407), 0)), "", VLOOKUP($A407,Courses!$A:D, COLUMN(D407), 0))</f>
        <v>Mtn valley</v>
      </c>
      <c r="E407" s="7" t="str">
        <f>IF(ISBLANK(VLOOKUP($A407,Courses!$A:E, COLUMN(E407), 0)), "", VLOOKUP($A407,Courses!$A:E, COLUMN(E407), 0))</f>
        <v/>
      </c>
      <c r="F407" s="72" t="str">
        <f>IF(ISBLANK(VLOOKUP($A407,Courses!$A:F, COLUMN(F407), 0)), "", VLOOKUP($A407,Courses!$A:F, COLUMN(F407), 0))</f>
        <v>cumberland_valley_hole01.jpg</v>
      </c>
      <c r="G407" s="72" t="str">
        <f>IF(ISBLANK(VLOOKUP($A407,Courses!$A:G, COLUMN(G407), 0)), "", VLOOKUP($A407,Courses!$A:G, COLUMN(G407), 0))</f>
        <v>cumberland_valley_hole05.jpg</v>
      </c>
      <c r="H407" s="72" t="str">
        <f>IF(ISBLANK(VLOOKUP($A407,Courses!$A:H, COLUMN(H407), 0)), "", VLOOKUP($A407,Courses!$A:H, COLUMN(H407), 0))</f>
        <v/>
      </c>
      <c r="I407" s="72" t="str">
        <f>IF(ISBLANK(VLOOKUP($A407,Courses!$A:I, COLUMN(I407), 0)), "", VLOOKUP($A407,Courses!$A:I, COLUMN(I407), 0))</f>
        <v/>
      </c>
      <c r="J407" s="72" t="str">
        <f>IF(ISBLANK(VLOOKUP($A407,Courses!$A:J, COLUMN(J407), 0)), "", VLOOKUP($A407,Courses!$A:J, COLUMN(J407), 0))</f>
        <v/>
      </c>
      <c r="K407" s="57" t="str">
        <f>IF(ISBLANK(VLOOKUP($A407,Courses!$A:K, COLUMN(K407), 0)), "", VLOOKUP($A407,Courses!$A:K, COLUMN(K407), 0))</f>
        <v>cumberland_valley.zip</v>
      </c>
      <c r="L407" s="8" t="str">
        <f>IF(ISBLANK(VLOOKUP($A407,Courses!$A:L, COLUMN(L407), 0)), "", VLOOKUP($A407,Courses!$A:L, COLUMN(L407), 0))</f>
        <v>Keith Hufnagle</v>
      </c>
      <c r="M407" s="8">
        <f>IF(ISBLANK(VLOOKUP($A407,Courses!$A:M, COLUMN(M407), 0)), "", VLOOKUP($A407,Courses!$A:M, COLUMN(M407), 0))</f>
        <v>13.4</v>
      </c>
      <c r="N407" s="9">
        <f>IF(ISBLANK(VLOOKUP($A407,Courses!$A:N, COLUMN(N407), 0)), "", VLOOKUP($A407,Courses!$A:N, COLUMN(N407), 0))</f>
        <v>37839</v>
      </c>
      <c r="O407" s="8" t="str">
        <f>IF(ISBLANK(VLOOKUP($A407,Courses!$A:O, COLUMN(O407), 0)), "", VLOOKUP($A407,Courses!$A:O, COLUMN(O407), 0))</f>
        <v>bayhill</v>
      </c>
      <c r="P407" s="8" t="str">
        <f>IF(ISBLANK(VLOOKUP($A407,Courses!$A:P, COLUMN(P407), 0)), "", VLOOKUP($A407,Courses!$A:P, COLUMN(P407), 0))</f>
        <v>capilanoridge</v>
      </c>
      <c r="Q407" s="8" t="str">
        <f>IF(ISBLANK(VLOOKUP($A407,Courses!$A:Q, COLUMN(Q407), 0)), "", VLOOKUP($A407,Courses!$A:Q, COLUMN(Q407), 0))</f>
        <v>cypress</v>
      </c>
      <c r="R407" s="8" t="str">
        <f>IF(ISBLANK(VLOOKUP($A407,Courses!$A:R, COLUMN(R407), 0)), "", VLOOKUP($A407,Courses!$A:R, COLUMN(R407), 0))</f>
        <v/>
      </c>
      <c r="S407" s="8" t="str">
        <f>IF(ISBLANK(VLOOKUP($A407,Courses!$A:S, COLUMN(S407), 0)), "", VLOOKUP($A407,Courses!$A:S, COLUMN(S407), 0))</f>
        <v/>
      </c>
      <c r="T407" s="8" t="str">
        <f>IF(ISBLANK(VLOOKUP($A407,Courses!$A:T, COLUMN(T407), 0)), "", VLOOKUP($A407,Courses!$A:T, COLUMN(T407), 0))</f>
        <v/>
      </c>
      <c r="U407" s="8" t="str">
        <f>IF(ISBLANK(VLOOKUP($A407,Courses!$A:U, COLUMN(U407), 0)), "", VLOOKUP($A407,Courses!$A:U, COLUMN(U407), 0))</f>
        <v/>
      </c>
      <c r="V407" s="8" t="str">
        <f>IF(ISBLANK(VLOOKUP($A407,Courses!$A:V, COLUMN(V407), 0)), "", VLOOKUP($A407,Courses!$A:V, COLUMN(V407), 0))</f>
        <v/>
      </c>
      <c r="W407" s="8" t="str">
        <f>IF(ISBLANK(VLOOKUP($A407,Courses!$A:W, COLUMN(W407), 0)), "", VLOOKUP($A407,Courses!$A:W, COLUMN(W407), 0))</f>
        <v/>
      </c>
      <c r="X407" s="8" t="str">
        <f>IF(ISBLANK(VLOOKUP($A407,Courses!$A:X, COLUMN(X407), 0)), "", VLOOKUP($A407,Courses!$A:X, COLUMN(X407), 0))</f>
        <v/>
      </c>
      <c r="Y407" s="8" t="str">
        <f>IF(ISBLANK(VLOOKUP($A407,Courses!$A:Y, COLUMN(Y407), 0)), "", VLOOKUP($A407,Courses!$A:Y, COLUMN(Y407), 0))</f>
        <v/>
      </c>
      <c r="Z407" s="8" t="str">
        <f>IF(ISBLANK(VLOOKUP($A407,Courses!$A:Z, COLUMN(Z407), 0)), "", VLOOKUP($A407,Courses!$A:Z, COLUMN(Z407), 0))</f>
        <v/>
      </c>
      <c r="AA407" s="8" t="str">
        <f>IF(ISBLANK(VLOOKUP($A407,Courses!$A:AA, COLUMN(AA407), 0)), "", VLOOKUP($A407,Courses!$A:AA, COLUMN(AA407), 0))</f>
        <v/>
      </c>
      <c r="AB407" s="8" t="str">
        <f>IF(ISBLANK(VLOOKUP($A407,Courses!$A:AB, COLUMN(AB407), 0)), "", VLOOKUP($A407,Courses!$A:AB, COLUMN(AB407), 0))</f>
        <v/>
      </c>
      <c r="AC407" s="8" t="str">
        <f>IF(ISBLANK(VLOOKUP($A407,Courses!$A:AC, COLUMN(AC407), 0)), "", VLOOKUP($A407,Courses!$A:AC, COLUMN(AC407), 0))</f>
        <v/>
      </c>
      <c r="AD407" s="8" t="str">
        <f>IF(ISBLANK(VLOOKUP($A407,Courses!$A:AD, COLUMN(AD407), 0)), "", VLOOKUP($A407,Courses!$A:AD, COLUMN(AD407), 0))</f>
        <v/>
      </c>
      <c r="AE407" s="8" t="str">
        <f>IF(ISBLANK(VLOOKUP($A407,Courses!$A:AE, COLUMN(AE407), 0)), "", VLOOKUP($A407,Courses!$A:AE, COLUMN(AE407), 0))</f>
        <v/>
      </c>
      <c r="AF407" s="8" t="str">
        <f>IF(ISBLANK(VLOOKUP($A407,Courses!$A:AF, COLUMN(AF407), 0)), "", VLOOKUP($A407,Courses!$A:AF, COLUMN(AF407), 0))</f>
        <v/>
      </c>
      <c r="AG407" s="8">
        <f>IF(ISBLANK(VLOOKUP($A407,Courses!$A:AG, COLUMN(AG407), 0)), "", VLOOKUP($A407,Courses!$A:AG, COLUMN(AG407), 0))</f>
        <v>1</v>
      </c>
      <c r="AH407" s="8">
        <f>IF(ISBLANK(VLOOKUP($A407,Courses!$A:AH, COLUMN(AH407), 0)), "", VLOOKUP($A407,Courses!$A:AH, COLUMN(AH407), 0))</f>
        <v>5</v>
      </c>
      <c r="AI407" s="8" t="str">
        <f>IF(ISBLANK(VLOOKUP($A407,Courses!$A:AI, COLUMN(AI407), 0)), "", VLOOKUP($A407,Courses!$A:AI, COLUMN(AI407), 0))</f>
        <v/>
      </c>
      <c r="AJ407" s="8" t="str">
        <f>IF(ISBLANK(VLOOKUP($A407,Courses!$A:AJ, COLUMN(AJ407), 0)), "", VLOOKUP($A407,Courses!$A:AJ, COLUMN(AJ407), 0))</f>
        <v/>
      </c>
      <c r="AK407" s="8" t="str">
        <f>IF(ISBLANK(VLOOKUP($A407,Courses!$A:AK, COLUMN(AK407), 0)), "", VLOOKUP($A407,Courses!$A:AK, COLUMN(AK407), 0))</f>
        <v/>
      </c>
      <c r="AL407" s="8"/>
      <c r="AM407" s="8"/>
    </row>
    <row r="408" spans="1:39" ht="12.75" customHeight="1">
      <c r="A408" s="4">
        <v>1861</v>
      </c>
      <c r="B408" s="4"/>
      <c r="C408" s="69" t="s">
        <v>9600</v>
      </c>
      <c r="D408" s="6" t="str">
        <f>IF(ISBLANK(VLOOKUP($A408,Courses!$A:D, COLUMN(D408), 0)), "", VLOOKUP($A408,Courses!$A:D, COLUMN(D408), 0))</f>
        <v>Oceanside</v>
      </c>
      <c r="E408" s="7" t="str">
        <f>IF(ISBLANK(VLOOKUP($A408,Courses!$A:E, COLUMN(E408), 0)), "", VLOOKUP($A408,Courses!$A:E, COLUMN(E408), 0))</f>
        <v/>
      </c>
      <c r="F408" s="72" t="str">
        <f>IF(ISBLANK(VLOOKUP($A408,Courses!$A:F, COLUMN(F408), 0)), "", VLOOKUP($A408,Courses!$A:F, COLUMN(F408), 0))</f>
        <v>champions_course_at_cumberland_splash.jpg</v>
      </c>
      <c r="G408" s="72" t="str">
        <f>IF(ISBLANK(VLOOKUP($A408,Courses!$A:G, COLUMN(G408), 0)), "", VLOOKUP($A408,Courses!$A:G, COLUMN(G408), 0))</f>
        <v>champions_course_at_cumberland_hole04.jpg</v>
      </c>
      <c r="H408" s="72" t="str">
        <f>IF(ISBLANK(VLOOKUP($A408,Courses!$A:H, COLUMN(H408), 0)), "", VLOOKUP($A408,Courses!$A:H, COLUMN(H408), 0))</f>
        <v>champions_course_at_cumberland_hole13.jpg</v>
      </c>
      <c r="I408" s="72" t="str">
        <f>IF(ISBLANK(VLOOKUP($A408,Courses!$A:I, COLUMN(I408), 0)), "", VLOOKUP($A408,Courses!$A:I, COLUMN(I408), 0))</f>
        <v/>
      </c>
      <c r="J408" s="72" t="str">
        <f>IF(ISBLANK(VLOOKUP($A408,Courses!$A:J, COLUMN(J408), 0)), "", VLOOKUP($A408,Courses!$A:J, COLUMN(J408), 0))</f>
        <v/>
      </c>
      <c r="K408" s="57" t="str">
        <f>IF(ISBLANK(VLOOKUP($A408,Courses!$A:K, COLUMN(K408), 0)), "", VLOOKUP($A408,Courses!$A:K, COLUMN(K408), 0))</f>
        <v>champions_course_at_cumberland.zip</v>
      </c>
      <c r="L408" s="8" t="str">
        <f>IF(ISBLANK(VLOOKUP($A408,Courses!$A:L, COLUMN(L408), 0)), "", VLOOKUP($A408,Courses!$A:L, COLUMN(L408), 0))</f>
        <v>Steve Horn</v>
      </c>
      <c r="M408" s="8">
        <f>IF(ISBLANK(VLOOKUP($A408,Courses!$A:M, COLUMN(M408), 0)), "", VLOOKUP($A408,Courses!$A:M, COLUMN(M408), 0))</f>
        <v>14</v>
      </c>
      <c r="N408" s="9">
        <f>IF(ISBLANK(VLOOKUP($A408,Courses!$A:N, COLUMN(N408), 0)), "", VLOOKUP($A408,Courses!$A:N, COLUMN(N408), 0))</f>
        <v>41506</v>
      </c>
      <c r="O408" s="8" t="str">
        <f>IF(ISBLANK(VLOOKUP($A408,Courses!$A:O, COLUMN(O408), 0)), "", VLOOKUP($A408,Courses!$A:O, COLUMN(O408), 0))</f>
        <v>Castle_Stewart</v>
      </c>
      <c r="P408" s="8" t="str">
        <f>IF(ISBLANK(VLOOKUP($A408,Courses!$A:P, COLUMN(P408), 0)), "", VLOOKUP($A408,Courses!$A:P, COLUMN(P408), 0))</f>
        <v>chiltonhills</v>
      </c>
      <c r="Q408" s="8" t="str">
        <f>IF(ISBLANK(VLOOKUP($A408,Courses!$A:Q, COLUMN(Q408), 0)), "", VLOOKUP($A408,Courses!$A:Q, COLUMN(Q408), 0))</f>
        <v>cypress</v>
      </c>
      <c r="R408" s="8" t="str">
        <f>IF(ISBLANK(VLOOKUP($A408,Courses!$A:R, COLUMN(R408), 0)), "", VLOOKUP($A408,Courses!$A:R, COLUMN(R408), 0))</f>
        <v>neswild</v>
      </c>
      <c r="S408" s="8" t="str">
        <f>IF(ISBLANK(VLOOKUP($A408,Courses!$A:S, COLUMN(S408), 0)), "", VLOOKUP($A408,Courses!$A:S, COLUMN(S408), 0))</f>
        <v>oceanside</v>
      </c>
      <c r="T408" s="8" t="str">
        <f>IF(ISBLANK(VLOOKUP($A408,Courses!$A:T, COLUMN(T408), 0)), "", VLOOKUP($A408,Courses!$A:T, COLUMN(T408), 0))</f>
        <v>portmarnock</v>
      </c>
      <c r="U408" s="8" t="str">
        <f>IF(ISBLANK(VLOOKUP($A408,Courses!$A:U, COLUMN(U408), 0)), "", VLOOKUP($A408,Courses!$A:U, COLUMN(U408), 0))</f>
        <v>TerraFab</v>
      </c>
      <c r="V408" s="8" t="str">
        <f>IF(ISBLANK(VLOOKUP($A408,Courses!$A:V, COLUMN(V408), 0)), "", VLOOKUP($A408,Courses!$A:V, COLUMN(V408), 0))</f>
        <v>victoria</v>
      </c>
      <c r="W408" s="8" t="str">
        <f>IF(ISBLANK(VLOOKUP($A408,Courses!$A:W, COLUMN(W408), 0)), "", VLOOKUP($A408,Courses!$A:W, COLUMN(W408), 0))</f>
        <v>woodfordpark</v>
      </c>
      <c r="X408" s="8" t="str">
        <f>IF(ISBLANK(VLOOKUP($A408,Courses!$A:X, COLUMN(X408), 0)), "", VLOOKUP($A408,Courses!$A:X, COLUMN(X408), 0))</f>
        <v/>
      </c>
      <c r="Y408" s="8" t="str">
        <f>IF(ISBLANK(VLOOKUP($A408,Courses!$A:Y, COLUMN(Y408), 0)), "", VLOOKUP($A408,Courses!$A:Y, COLUMN(Y408), 0))</f>
        <v/>
      </c>
      <c r="Z408" s="8" t="str">
        <f>IF(ISBLANK(VLOOKUP($A408,Courses!$A:Z, COLUMN(Z408), 0)), "", VLOOKUP($A408,Courses!$A:Z, COLUMN(Z408), 0))</f>
        <v/>
      </c>
      <c r="AA408" s="8" t="str">
        <f>IF(ISBLANK(VLOOKUP($A408,Courses!$A:AA, COLUMN(AA408), 0)), "", VLOOKUP($A408,Courses!$A:AA, COLUMN(AA408), 0))</f>
        <v/>
      </c>
      <c r="AB408" s="8" t="str">
        <f>IF(ISBLANK(VLOOKUP($A408,Courses!$A:AB, COLUMN(AB408), 0)), "", VLOOKUP($A408,Courses!$A:AB, COLUMN(AB408), 0))</f>
        <v/>
      </c>
      <c r="AC408" s="8" t="str">
        <f>IF(ISBLANK(VLOOKUP($A408,Courses!$A:AC, COLUMN(AC408), 0)), "", VLOOKUP($A408,Courses!$A:AC, COLUMN(AC408), 0))</f>
        <v/>
      </c>
      <c r="AD408" s="8" t="str">
        <f>IF(ISBLANK(VLOOKUP($A408,Courses!$A:AD, COLUMN(AD408), 0)), "", VLOOKUP($A408,Courses!$A:AD, COLUMN(AD408), 0))</f>
        <v/>
      </c>
      <c r="AE408" s="8" t="str">
        <f>IF(ISBLANK(VLOOKUP($A408,Courses!$A:AE, COLUMN(AE408), 0)), "", VLOOKUP($A408,Courses!$A:AE, COLUMN(AE408), 0))</f>
        <v/>
      </c>
      <c r="AF408" s="8" t="str">
        <f>IF(ISBLANK(VLOOKUP($A408,Courses!$A:AF, COLUMN(AF408), 0)), "", VLOOKUP($A408,Courses!$A:AF, COLUMN(AF408), 0))</f>
        <v/>
      </c>
      <c r="AG408" s="8" t="str">
        <f>IF(ISBLANK(VLOOKUP($A408,Courses!$A:AG, COLUMN(AG408), 0)), "", VLOOKUP($A408,Courses!$A:AG, COLUMN(AG408), 0))</f>
        <v>Sp</v>
      </c>
      <c r="AH408" s="8">
        <f>IF(ISBLANK(VLOOKUP($A408,Courses!$A:AH, COLUMN(AH408), 0)), "", VLOOKUP($A408,Courses!$A:AH, COLUMN(AH408), 0))</f>
        <v>4</v>
      </c>
      <c r="AI408" s="8">
        <f>IF(ISBLANK(VLOOKUP($A408,Courses!$A:AI, COLUMN(AI408), 0)), "", VLOOKUP($A408,Courses!$A:AI, COLUMN(AI408), 0))</f>
        <v>13</v>
      </c>
      <c r="AJ408" s="8" t="str">
        <f>IF(ISBLANK(VLOOKUP($A408,Courses!$A:AJ, COLUMN(AJ408), 0)), "", VLOOKUP($A408,Courses!$A:AJ, COLUMN(AJ408), 0))</f>
        <v/>
      </c>
      <c r="AK408" s="8" t="str">
        <f>IF(ISBLANK(VLOOKUP($A408,Courses!$A:AK, COLUMN(AK408), 0)), "", VLOOKUP($A408,Courses!$A:AK, COLUMN(AK408), 0))</f>
        <v/>
      </c>
      <c r="AL408" s="8" t="s">
        <v>8709</v>
      </c>
      <c r="AM408" s="8"/>
    </row>
    <row r="409" spans="1:39" ht="12.75" customHeight="1">
      <c r="A409" s="4">
        <v>0</v>
      </c>
      <c r="B409" s="4"/>
      <c r="C409" s="69" t="s">
        <v>9888</v>
      </c>
      <c r="D409" s="6" t="e">
        <f>IF(ISBLANK(VLOOKUP($A409,Courses!$A:D, COLUMN(D409), 0)), "", VLOOKUP($A409,Courses!$A:D, COLUMN(D409), 0))</f>
        <v>#N/A</v>
      </c>
      <c r="E409" s="7" t="e">
        <f>IF(ISBLANK(VLOOKUP($A409,Courses!$A:E, COLUMN(E409), 0)), "", VLOOKUP($A409,Courses!$A:E, COLUMN(E409), 0))</f>
        <v>#N/A</v>
      </c>
      <c r="F409" s="72" t="e">
        <f>IF(ISBLANK(VLOOKUP($A409,Courses!$A:F, COLUMN(F409), 0)), "", VLOOKUP($A409,Courses!$A:F, COLUMN(F409), 0))</f>
        <v>#N/A</v>
      </c>
      <c r="G409" s="72" t="e">
        <f>IF(ISBLANK(VLOOKUP($A409,Courses!$A:G, COLUMN(G409), 0)), "", VLOOKUP($A409,Courses!$A:G, COLUMN(G409), 0))</f>
        <v>#N/A</v>
      </c>
      <c r="H409" s="72" t="e">
        <f>IF(ISBLANK(VLOOKUP($A409,Courses!$A:H, COLUMN(H409), 0)), "", VLOOKUP($A409,Courses!$A:H, COLUMN(H409), 0))</f>
        <v>#N/A</v>
      </c>
      <c r="I409" s="72" t="e">
        <f>IF(ISBLANK(VLOOKUP($A409,Courses!$A:I, COLUMN(I409), 0)), "", VLOOKUP($A409,Courses!$A:I, COLUMN(I409), 0))</f>
        <v>#N/A</v>
      </c>
      <c r="J409" s="72" t="e">
        <f>IF(ISBLANK(VLOOKUP($A409,Courses!$A:J, COLUMN(J409), 0)), "", VLOOKUP($A409,Courses!$A:J, COLUMN(J409), 0))</f>
        <v>#N/A</v>
      </c>
      <c r="K409" s="57" t="e">
        <f>IF(ISBLANK(VLOOKUP($A409,Courses!$A:K, COLUMN(K409), 0)), "", VLOOKUP($A409,Courses!$A:K, COLUMN(K409), 0))</f>
        <v>#N/A</v>
      </c>
      <c r="L409" s="8" t="e">
        <f>IF(ISBLANK(VLOOKUP($A409,Courses!$A:L, COLUMN(L409), 0)), "", VLOOKUP($A409,Courses!$A:L, COLUMN(L409), 0))</f>
        <v>#N/A</v>
      </c>
      <c r="M409" s="8" t="e">
        <f>IF(ISBLANK(VLOOKUP($A409,Courses!$A:M, COLUMN(M409), 0)), "", VLOOKUP($A409,Courses!$A:M, COLUMN(M409), 0))</f>
        <v>#N/A</v>
      </c>
      <c r="N409" s="9" t="e">
        <f>IF(ISBLANK(VLOOKUP($A409,Courses!$A:N, COLUMN(N409), 0)), "", VLOOKUP($A409,Courses!$A:N, COLUMN(N409), 0))</f>
        <v>#N/A</v>
      </c>
      <c r="O409" s="8" t="e">
        <f>IF(ISBLANK(VLOOKUP($A409,Courses!$A:O, COLUMN(O409), 0)), "", VLOOKUP($A409,Courses!$A:O, COLUMN(O409), 0))</f>
        <v>#N/A</v>
      </c>
      <c r="P409" s="8" t="e">
        <f>IF(ISBLANK(VLOOKUP($A409,Courses!$A:P, COLUMN(P409), 0)), "", VLOOKUP($A409,Courses!$A:P, COLUMN(P409), 0))</f>
        <v>#N/A</v>
      </c>
      <c r="Q409" s="8" t="e">
        <f>IF(ISBLANK(VLOOKUP($A409,Courses!$A:Q, COLUMN(Q409), 0)), "", VLOOKUP($A409,Courses!$A:Q, COLUMN(Q409), 0))</f>
        <v>#N/A</v>
      </c>
      <c r="R409" s="8" t="e">
        <f>IF(ISBLANK(VLOOKUP($A409,Courses!$A:R, COLUMN(R409), 0)), "", VLOOKUP($A409,Courses!$A:R, COLUMN(R409), 0))</f>
        <v>#N/A</v>
      </c>
      <c r="S409" s="8" t="e">
        <f>IF(ISBLANK(VLOOKUP($A409,Courses!$A:S, COLUMN(S409), 0)), "", VLOOKUP($A409,Courses!$A:S, COLUMN(S409), 0))</f>
        <v>#N/A</v>
      </c>
      <c r="T409" s="8" t="e">
        <f>IF(ISBLANK(VLOOKUP($A409,Courses!$A:T, COLUMN(T409), 0)), "", VLOOKUP($A409,Courses!$A:T, COLUMN(T409), 0))</f>
        <v>#N/A</v>
      </c>
      <c r="U409" s="8" t="e">
        <f>IF(ISBLANK(VLOOKUP($A409,Courses!$A:U, COLUMN(U409), 0)), "", VLOOKUP($A409,Courses!$A:U, COLUMN(U409), 0))</f>
        <v>#N/A</v>
      </c>
      <c r="V409" s="8" t="e">
        <f>IF(ISBLANK(VLOOKUP($A409,Courses!$A:V, COLUMN(V409), 0)), "", VLOOKUP($A409,Courses!$A:V, COLUMN(V409), 0))</f>
        <v>#N/A</v>
      </c>
      <c r="W409" s="8" t="e">
        <f>IF(ISBLANK(VLOOKUP($A409,Courses!$A:W, COLUMN(W409), 0)), "", VLOOKUP($A409,Courses!$A:W, COLUMN(W409), 0))</f>
        <v>#N/A</v>
      </c>
      <c r="X409" s="8" t="e">
        <f>IF(ISBLANK(VLOOKUP($A409,Courses!$A:X, COLUMN(X409), 0)), "", VLOOKUP($A409,Courses!$A:X, COLUMN(X409), 0))</f>
        <v>#N/A</v>
      </c>
      <c r="Y409" s="8" t="e">
        <f>IF(ISBLANK(VLOOKUP($A409,Courses!$A:Y, COLUMN(Y409), 0)), "", VLOOKUP($A409,Courses!$A:Y, COLUMN(Y409), 0))</f>
        <v>#N/A</v>
      </c>
      <c r="Z409" s="8" t="e">
        <f>IF(ISBLANK(VLOOKUP($A409,Courses!$A:Z, COLUMN(Z409), 0)), "", VLOOKUP($A409,Courses!$A:Z, COLUMN(Z409), 0))</f>
        <v>#N/A</v>
      </c>
      <c r="AA409" s="8" t="e">
        <f>IF(ISBLANK(VLOOKUP($A409,Courses!$A:AA, COLUMN(AA409), 0)), "", VLOOKUP($A409,Courses!$A:AA, COLUMN(AA409), 0))</f>
        <v>#N/A</v>
      </c>
      <c r="AB409" s="8" t="e">
        <f>IF(ISBLANK(VLOOKUP($A409,Courses!$A:AB, COLUMN(AB409), 0)), "", VLOOKUP($A409,Courses!$A:AB, COLUMN(AB409), 0))</f>
        <v>#N/A</v>
      </c>
      <c r="AC409" s="8" t="e">
        <f>IF(ISBLANK(VLOOKUP($A409,Courses!$A:AC, COLUMN(AC409), 0)), "", VLOOKUP($A409,Courses!$A:AC, COLUMN(AC409), 0))</f>
        <v>#N/A</v>
      </c>
      <c r="AD409" s="8" t="e">
        <f>IF(ISBLANK(VLOOKUP($A409,Courses!$A:AD, COLUMN(AD409), 0)), "", VLOOKUP($A409,Courses!$A:AD, COLUMN(AD409), 0))</f>
        <v>#N/A</v>
      </c>
      <c r="AE409" s="8" t="e">
        <f>IF(ISBLANK(VLOOKUP($A409,Courses!$A:AE, COLUMN(AE409), 0)), "", VLOOKUP($A409,Courses!$A:AE, COLUMN(AE409), 0))</f>
        <v>#N/A</v>
      </c>
      <c r="AF409" s="8" t="e">
        <f>IF(ISBLANK(VLOOKUP($A409,Courses!$A:AF, COLUMN(AF409), 0)), "", VLOOKUP($A409,Courses!$A:AF, COLUMN(AF409), 0))</f>
        <v>#N/A</v>
      </c>
      <c r="AG409" s="8" t="e">
        <f>IF(ISBLANK(VLOOKUP($A409,Courses!$A:AG, COLUMN(AG409), 0)), "", VLOOKUP($A409,Courses!$A:AG, COLUMN(AG409), 0))</f>
        <v>#N/A</v>
      </c>
      <c r="AH409" s="8" t="e">
        <f>IF(ISBLANK(VLOOKUP($A409,Courses!$A:AH, COLUMN(AH409), 0)), "", VLOOKUP($A409,Courses!$A:AH, COLUMN(AH409), 0))</f>
        <v>#N/A</v>
      </c>
      <c r="AI409" s="8" t="e">
        <f>IF(ISBLANK(VLOOKUP($A409,Courses!$A:AI, COLUMN(AI409), 0)), "", VLOOKUP($A409,Courses!$A:AI, COLUMN(AI409), 0))</f>
        <v>#N/A</v>
      </c>
      <c r="AJ409" s="8" t="e">
        <f>IF(ISBLANK(VLOOKUP($A409,Courses!$A:AJ, COLUMN(AJ409), 0)), "", VLOOKUP($A409,Courses!$A:AJ, COLUMN(AJ409), 0))</f>
        <v>#N/A</v>
      </c>
      <c r="AK409" s="8" t="e">
        <f>IF(ISBLANK(VLOOKUP($A409,Courses!$A:AK, COLUMN(AK409), 0)), "", VLOOKUP($A409,Courses!$A:AK, COLUMN(AK409), 0))</f>
        <v>#N/A</v>
      </c>
      <c r="AL409" s="8" t="s">
        <v>8709</v>
      </c>
      <c r="AM409" s="8"/>
    </row>
    <row r="410" spans="1:39" ht="12.75" customHeight="1">
      <c r="A410" s="4">
        <v>426</v>
      </c>
      <c r="B410" s="4"/>
      <c r="C410" s="69" t="s">
        <v>1212</v>
      </c>
      <c r="D410" s="6" t="str">
        <f>IF(ISBLANK(VLOOKUP($A410,Courses!$A:D, COLUMN(D410), 0)), "", VLOOKUP($A410,Courses!$A:D, COLUMN(D410), 0))</f>
        <v>Parkland</v>
      </c>
      <c r="E410" s="7" t="str">
        <f>IF(ISBLANK(VLOOKUP($A410,Courses!$A:E, COLUMN(E410), 0)), "", VLOOKUP($A410,Courses!$A:E, COLUMN(E410), 0))</f>
        <v/>
      </c>
      <c r="F410" s="72" t="str">
        <f>IF(ISBLANK(VLOOKUP($A410,Courses!$A:F, COLUMN(F410), 0)), "", VLOOKUP($A410,Courses!$A:F, COLUMN(F410), 0))</f>
        <v>cutter_bay_hole14.jpg</v>
      </c>
      <c r="G410" s="72" t="str">
        <f>IF(ISBLANK(VLOOKUP($A410,Courses!$A:G, COLUMN(G410), 0)), "", VLOOKUP($A410,Courses!$A:G, COLUMN(G410), 0))</f>
        <v>cutter_bay_hole18.jpg</v>
      </c>
      <c r="H410" s="72" t="str">
        <f>IF(ISBLANK(VLOOKUP($A410,Courses!$A:H, COLUMN(H410), 0)), "", VLOOKUP($A410,Courses!$A:H, COLUMN(H410), 0))</f>
        <v/>
      </c>
      <c r="I410" s="72" t="str">
        <f>IF(ISBLANK(VLOOKUP($A410,Courses!$A:I, COLUMN(I410), 0)), "", VLOOKUP($A410,Courses!$A:I, COLUMN(I410), 0))</f>
        <v/>
      </c>
      <c r="J410" s="72" t="str">
        <f>IF(ISBLANK(VLOOKUP($A410,Courses!$A:J, COLUMN(J410), 0)), "", VLOOKUP($A410,Courses!$A:J, COLUMN(J410), 0))</f>
        <v/>
      </c>
      <c r="K410" s="57" t="str">
        <f>IF(ISBLANK(VLOOKUP($A410,Courses!$A:K, COLUMN(K410), 0)), "", VLOOKUP($A410,Courses!$A:K, COLUMN(K410), 0))</f>
        <v>cutter_bay.zip</v>
      </c>
      <c r="L410" s="8" t="str">
        <f>IF(ISBLANK(VLOOKUP($A410,Courses!$A:L, COLUMN(L410), 0)), "", VLOOKUP($A410,Courses!$A:L, COLUMN(L410), 0))</f>
        <v>Tom Steenstrup</v>
      </c>
      <c r="M410" s="8">
        <f>IF(ISBLANK(VLOOKUP($A410,Courses!$A:M, COLUMN(M410), 0)), "", VLOOKUP($A410,Courses!$A:M, COLUMN(M410), 0))</f>
        <v>13.8</v>
      </c>
      <c r="N410" s="9">
        <f>IF(ISBLANK(VLOOKUP($A410,Courses!$A:N, COLUMN(N410), 0)), "", VLOOKUP($A410,Courses!$A:N, COLUMN(N410), 0))</f>
        <v>36876</v>
      </c>
      <c r="O410" s="8" t="str">
        <f>IF(ISBLANK(VLOOKUP($A410,Courses!$A:O, COLUMN(O410), 0)), "", VLOOKUP($A410,Courses!$A:O, COLUMN(O410), 0))</f>
        <v>cutterbay</v>
      </c>
      <c r="P410" s="8" t="str">
        <f>IF(ISBLANK(VLOOKUP($A410,Courses!$A:P, COLUMN(P410), 0)), "", VLOOKUP($A410,Courses!$A:P, COLUMN(P410), 0))</f>
        <v/>
      </c>
      <c r="Q410" s="8" t="str">
        <f>IF(ISBLANK(VLOOKUP($A410,Courses!$A:Q, COLUMN(Q410), 0)), "", VLOOKUP($A410,Courses!$A:Q, COLUMN(Q410), 0))</f>
        <v/>
      </c>
      <c r="R410" s="8" t="str">
        <f>IF(ISBLANK(VLOOKUP($A410,Courses!$A:R, COLUMN(R410), 0)), "", VLOOKUP($A410,Courses!$A:R, COLUMN(R410), 0))</f>
        <v/>
      </c>
      <c r="S410" s="8" t="str">
        <f>IF(ISBLANK(VLOOKUP($A410,Courses!$A:S, COLUMN(S410), 0)), "", VLOOKUP($A410,Courses!$A:S, COLUMN(S410), 0))</f>
        <v/>
      </c>
      <c r="T410" s="8" t="str">
        <f>IF(ISBLANK(VLOOKUP($A410,Courses!$A:T, COLUMN(T410), 0)), "", VLOOKUP($A410,Courses!$A:T, COLUMN(T410), 0))</f>
        <v/>
      </c>
      <c r="U410" s="8" t="str">
        <f>IF(ISBLANK(VLOOKUP($A410,Courses!$A:U, COLUMN(U410), 0)), "", VLOOKUP($A410,Courses!$A:U, COLUMN(U410), 0))</f>
        <v/>
      </c>
      <c r="V410" s="8" t="str">
        <f>IF(ISBLANK(VLOOKUP($A410,Courses!$A:V, COLUMN(V410), 0)), "", VLOOKUP($A410,Courses!$A:V, COLUMN(V410), 0))</f>
        <v/>
      </c>
      <c r="W410" s="8" t="str">
        <f>IF(ISBLANK(VLOOKUP($A410,Courses!$A:W, COLUMN(W410), 0)), "", VLOOKUP($A410,Courses!$A:W, COLUMN(W410), 0))</f>
        <v/>
      </c>
      <c r="X410" s="8" t="str">
        <f>IF(ISBLANK(VLOOKUP($A410,Courses!$A:X, COLUMN(X410), 0)), "", VLOOKUP($A410,Courses!$A:X, COLUMN(X410), 0))</f>
        <v/>
      </c>
      <c r="Y410" s="8" t="str">
        <f>IF(ISBLANK(VLOOKUP($A410,Courses!$A:Y, COLUMN(Y410), 0)), "", VLOOKUP($A410,Courses!$A:Y, COLUMN(Y410), 0))</f>
        <v/>
      </c>
      <c r="Z410" s="8" t="str">
        <f>IF(ISBLANK(VLOOKUP($A410,Courses!$A:Z, COLUMN(Z410), 0)), "", VLOOKUP($A410,Courses!$A:Z, COLUMN(Z410), 0))</f>
        <v/>
      </c>
      <c r="AA410" s="8" t="str">
        <f>IF(ISBLANK(VLOOKUP($A410,Courses!$A:AA, COLUMN(AA410), 0)), "", VLOOKUP($A410,Courses!$A:AA, COLUMN(AA410), 0))</f>
        <v/>
      </c>
      <c r="AB410" s="8" t="str">
        <f>IF(ISBLANK(VLOOKUP($A410,Courses!$A:AB, COLUMN(AB410), 0)), "", VLOOKUP($A410,Courses!$A:AB, COLUMN(AB410), 0))</f>
        <v/>
      </c>
      <c r="AC410" s="8" t="str">
        <f>IF(ISBLANK(VLOOKUP($A410,Courses!$A:AC, COLUMN(AC410), 0)), "", VLOOKUP($A410,Courses!$A:AC, COLUMN(AC410), 0))</f>
        <v/>
      </c>
      <c r="AD410" s="8" t="str">
        <f>IF(ISBLANK(VLOOKUP($A410,Courses!$A:AD, COLUMN(AD410), 0)), "", VLOOKUP($A410,Courses!$A:AD, COLUMN(AD410), 0))</f>
        <v/>
      </c>
      <c r="AE410" s="8" t="str">
        <f>IF(ISBLANK(VLOOKUP($A410,Courses!$A:AE, COLUMN(AE410), 0)), "", VLOOKUP($A410,Courses!$A:AE, COLUMN(AE410), 0))</f>
        <v/>
      </c>
      <c r="AF410" s="8" t="str">
        <f>IF(ISBLANK(VLOOKUP($A410,Courses!$A:AF, COLUMN(AF410), 0)), "", VLOOKUP($A410,Courses!$A:AF, COLUMN(AF410), 0))</f>
        <v/>
      </c>
      <c r="AG410" s="8">
        <f>IF(ISBLANK(VLOOKUP($A410,Courses!$A:AG, COLUMN(AG410), 0)), "", VLOOKUP($A410,Courses!$A:AG, COLUMN(AG410), 0))</f>
        <v>14</v>
      </c>
      <c r="AH410" s="8">
        <f>IF(ISBLANK(VLOOKUP($A410,Courses!$A:AH, COLUMN(AH410), 0)), "", VLOOKUP($A410,Courses!$A:AH, COLUMN(AH410), 0))</f>
        <v>18</v>
      </c>
      <c r="AI410" s="8" t="str">
        <f>IF(ISBLANK(VLOOKUP($A410,Courses!$A:AI, COLUMN(AI410), 0)), "", VLOOKUP($A410,Courses!$A:AI, COLUMN(AI410), 0))</f>
        <v/>
      </c>
      <c r="AJ410" s="8" t="str">
        <f>IF(ISBLANK(VLOOKUP($A410,Courses!$A:AJ, COLUMN(AJ410), 0)), "", VLOOKUP($A410,Courses!$A:AJ, COLUMN(AJ410), 0))</f>
        <v/>
      </c>
      <c r="AK410" s="8" t="str">
        <f>IF(ISBLANK(VLOOKUP($A410,Courses!$A:AK, COLUMN(AK410), 0)), "", VLOOKUP($A410,Courses!$A:AK, COLUMN(AK410), 0))</f>
        <v/>
      </c>
      <c r="AL410" s="8"/>
      <c r="AM410" s="8"/>
    </row>
    <row r="411" spans="1:39" ht="12.75" customHeight="1">
      <c r="A411" s="4">
        <v>425</v>
      </c>
      <c r="B411" s="4"/>
      <c r="C411" s="69" t="s">
        <v>1214</v>
      </c>
      <c r="D411" s="6" t="str">
        <f>IF(ISBLANK(VLOOKUP($A411,Courses!$A:D, COLUMN(D411), 0)), "", VLOOKUP($A411,Courses!$A:D, COLUMN(D411), 0))</f>
        <v>Mountain</v>
      </c>
      <c r="E411" s="7" t="str">
        <f>IF(ISBLANK(VLOOKUP($A411,Courses!$A:E, COLUMN(E411), 0)), "", VLOOKUP($A411,Courses!$A:E, COLUMN(E411), 0))</f>
        <v/>
      </c>
      <c r="F411" s="72" t="str">
        <f>IF(ISBLANK(VLOOKUP($A411,Courses!$A:F, COLUMN(F411), 0)), "", VLOOKUP($A411,Courses!$A:F, COLUMN(F411), 0))</f>
        <v>cybele_ridge_hole03.jpg</v>
      </c>
      <c r="G411" s="72" t="str">
        <f>IF(ISBLANK(VLOOKUP($A411,Courses!$A:G, COLUMN(G411), 0)), "", VLOOKUP($A411,Courses!$A:G, COLUMN(G411), 0))</f>
        <v>cybele_ridge_hole11.jpg</v>
      </c>
      <c r="H411" s="72" t="str">
        <f>IF(ISBLANK(VLOOKUP($A411,Courses!$A:H, COLUMN(H411), 0)), "", VLOOKUP($A411,Courses!$A:H, COLUMN(H411), 0))</f>
        <v/>
      </c>
      <c r="I411" s="72" t="str">
        <f>IF(ISBLANK(VLOOKUP($A411,Courses!$A:I, COLUMN(I411), 0)), "", VLOOKUP($A411,Courses!$A:I, COLUMN(I411), 0))</f>
        <v/>
      </c>
      <c r="J411" s="72" t="str">
        <f>IF(ISBLANK(VLOOKUP($A411,Courses!$A:J, COLUMN(J411), 0)), "", VLOOKUP($A411,Courses!$A:J, COLUMN(J411), 0))</f>
        <v/>
      </c>
      <c r="K411" s="57" t="str">
        <f>IF(ISBLANK(VLOOKUP($A411,Courses!$A:K, COLUMN(K411), 0)), "", VLOOKUP($A411,Courses!$A:K, COLUMN(K411), 0))</f>
        <v>cybele_ridge.zip</v>
      </c>
      <c r="L411" s="8" t="str">
        <f>IF(ISBLANK(VLOOKUP($A411,Courses!$A:L, COLUMN(L411), 0)), "", VLOOKUP($A411,Courses!$A:L, COLUMN(L411), 0))</f>
        <v>Stefan Lawinski</v>
      </c>
      <c r="M411" s="8">
        <f>IF(ISBLANK(VLOOKUP($A411,Courses!$A:M, COLUMN(M411), 0)), "", VLOOKUP($A411,Courses!$A:M, COLUMN(M411), 0))</f>
        <v>9.4</v>
      </c>
      <c r="N411" s="9">
        <f>IF(ISBLANK(VLOOKUP($A411,Courses!$A:N, COLUMN(N411), 0)), "", VLOOKUP($A411,Courses!$A:N, COLUMN(N411), 0))</f>
        <v>37243</v>
      </c>
      <c r="O411" s="8" t="str">
        <f>IF(ISBLANK(VLOOKUP($A411,Courses!$A:O, COLUMN(O411), 0)), "", VLOOKUP($A411,Courses!$A:O, COLUMN(O411), 0))</f>
        <v>beartooth</v>
      </c>
      <c r="P411" s="8" t="str">
        <f>IF(ISBLANK(VLOOKUP($A411,Courses!$A:P, COLUMN(P411), 0)), "", VLOOKUP($A411,Courses!$A:P, COLUMN(P411), 0))</f>
        <v>Creekf</v>
      </c>
      <c r="Q411" s="8" t="str">
        <f>IF(ISBLANK(VLOOKUP($A411,Courses!$A:Q, COLUMN(Q411), 0)), "", VLOOKUP($A411,Courses!$A:Q, COLUMN(Q411), 0))</f>
        <v/>
      </c>
      <c r="R411" s="8" t="str">
        <f>IF(ISBLANK(VLOOKUP($A411,Courses!$A:R, COLUMN(R411), 0)), "", VLOOKUP($A411,Courses!$A:R, COLUMN(R411), 0))</f>
        <v/>
      </c>
      <c r="S411" s="8" t="str">
        <f>IF(ISBLANK(VLOOKUP($A411,Courses!$A:S, COLUMN(S411), 0)), "", VLOOKUP($A411,Courses!$A:S, COLUMN(S411), 0))</f>
        <v/>
      </c>
      <c r="T411" s="8" t="str">
        <f>IF(ISBLANK(VLOOKUP($A411,Courses!$A:T, COLUMN(T411), 0)), "", VLOOKUP($A411,Courses!$A:T, COLUMN(T411), 0))</f>
        <v/>
      </c>
      <c r="U411" s="8" t="str">
        <f>IF(ISBLANK(VLOOKUP($A411,Courses!$A:U, COLUMN(U411), 0)), "", VLOOKUP($A411,Courses!$A:U, COLUMN(U411), 0))</f>
        <v/>
      </c>
      <c r="V411" s="8" t="str">
        <f>IF(ISBLANK(VLOOKUP($A411,Courses!$A:V, COLUMN(V411), 0)), "", VLOOKUP($A411,Courses!$A:V, COLUMN(V411), 0))</f>
        <v/>
      </c>
      <c r="W411" s="8" t="str">
        <f>IF(ISBLANK(VLOOKUP($A411,Courses!$A:W, COLUMN(W411), 0)), "", VLOOKUP($A411,Courses!$A:W, COLUMN(W411), 0))</f>
        <v/>
      </c>
      <c r="X411" s="8" t="str">
        <f>IF(ISBLANK(VLOOKUP($A411,Courses!$A:X, COLUMN(X411), 0)), "", VLOOKUP($A411,Courses!$A:X, COLUMN(X411), 0))</f>
        <v/>
      </c>
      <c r="Y411" s="8" t="str">
        <f>IF(ISBLANK(VLOOKUP($A411,Courses!$A:Y, COLUMN(Y411), 0)), "", VLOOKUP($A411,Courses!$A:Y, COLUMN(Y411), 0))</f>
        <v/>
      </c>
      <c r="Z411" s="8" t="str">
        <f>IF(ISBLANK(VLOOKUP($A411,Courses!$A:Z, COLUMN(Z411), 0)), "", VLOOKUP($A411,Courses!$A:Z, COLUMN(Z411), 0))</f>
        <v/>
      </c>
      <c r="AA411" s="8" t="str">
        <f>IF(ISBLANK(VLOOKUP($A411,Courses!$A:AA, COLUMN(AA411), 0)), "", VLOOKUP($A411,Courses!$A:AA, COLUMN(AA411), 0))</f>
        <v/>
      </c>
      <c r="AB411" s="8" t="str">
        <f>IF(ISBLANK(VLOOKUP($A411,Courses!$A:AB, COLUMN(AB411), 0)), "", VLOOKUP($A411,Courses!$A:AB, COLUMN(AB411), 0))</f>
        <v/>
      </c>
      <c r="AC411" s="8" t="str">
        <f>IF(ISBLANK(VLOOKUP($A411,Courses!$A:AC, COLUMN(AC411), 0)), "", VLOOKUP($A411,Courses!$A:AC, COLUMN(AC411), 0))</f>
        <v/>
      </c>
      <c r="AD411" s="8" t="str">
        <f>IF(ISBLANK(VLOOKUP($A411,Courses!$A:AD, COLUMN(AD411), 0)), "", VLOOKUP($A411,Courses!$A:AD, COLUMN(AD411), 0))</f>
        <v/>
      </c>
      <c r="AE411" s="8" t="str">
        <f>IF(ISBLANK(VLOOKUP($A411,Courses!$A:AE, COLUMN(AE411), 0)), "", VLOOKUP($A411,Courses!$A:AE, COLUMN(AE411), 0))</f>
        <v/>
      </c>
      <c r="AF411" s="8" t="str">
        <f>IF(ISBLANK(VLOOKUP($A411,Courses!$A:AF, COLUMN(AF411), 0)), "", VLOOKUP($A411,Courses!$A:AF, COLUMN(AF411), 0))</f>
        <v/>
      </c>
      <c r="AG411" s="8">
        <f>IF(ISBLANK(VLOOKUP($A411,Courses!$A:AG, COLUMN(AG411), 0)), "", VLOOKUP($A411,Courses!$A:AG, COLUMN(AG411), 0))</f>
        <v>3</v>
      </c>
      <c r="AH411" s="8">
        <f>IF(ISBLANK(VLOOKUP($A411,Courses!$A:AH, COLUMN(AH411), 0)), "", VLOOKUP($A411,Courses!$A:AH, COLUMN(AH411), 0))</f>
        <v>11</v>
      </c>
      <c r="AI411" s="8" t="str">
        <f>IF(ISBLANK(VLOOKUP($A411,Courses!$A:AI, COLUMN(AI411), 0)), "", VLOOKUP($A411,Courses!$A:AI, COLUMN(AI411), 0))</f>
        <v/>
      </c>
      <c r="AJ411" s="8" t="str">
        <f>IF(ISBLANK(VLOOKUP($A411,Courses!$A:AJ, COLUMN(AJ411), 0)), "", VLOOKUP($A411,Courses!$A:AJ, COLUMN(AJ411), 0))</f>
        <v/>
      </c>
      <c r="AK411" s="8" t="str">
        <f>IF(ISBLANK(VLOOKUP($A411,Courses!$A:AK, COLUMN(AK411), 0)), "", VLOOKUP($A411,Courses!$A:AK, COLUMN(AK411), 0))</f>
        <v/>
      </c>
      <c r="AL411" s="8"/>
      <c r="AM411" s="8"/>
    </row>
    <row r="412" spans="1:39" ht="12.75" customHeight="1">
      <c r="A412" s="4">
        <v>1475</v>
      </c>
      <c r="B412" s="4"/>
      <c r="C412" s="69" t="s">
        <v>1216</v>
      </c>
      <c r="D412" s="6" t="str">
        <f>IF(ISBLANK(VLOOKUP($A412,Courses!$A:D, COLUMN(D412), 0)), "", VLOOKUP($A412,Courses!$A:D, COLUMN(D412), 0))</f>
        <v>Oceanside</v>
      </c>
      <c r="E412" s="7" t="str">
        <f>IF(ISBLANK(VLOOKUP($A412,Courses!$A:E, COLUMN(E412), 0)), "", VLOOKUP($A412,Courses!$A:E, COLUMN(E412), 0))</f>
        <v/>
      </c>
      <c r="F412" s="72" t="str">
        <f>IF(ISBLANK(VLOOKUP($A412,Courses!$A:F, COLUMN(F412), 0)), "", VLOOKUP($A412,Courses!$A:F, COLUMN(F412), 0))</f>
        <v>cypress_bay_resort_splash.jpg</v>
      </c>
      <c r="G412" s="72" t="str">
        <f>IF(ISBLANK(VLOOKUP($A412,Courses!$A:G, COLUMN(G412), 0)), "", VLOOKUP($A412,Courses!$A:G, COLUMN(G412), 0))</f>
        <v>cypress_bay_resort_hole06.jpg</v>
      </c>
      <c r="H412" s="72" t="str">
        <f>IF(ISBLANK(VLOOKUP($A412,Courses!$A:H, COLUMN(H412), 0)), "", VLOOKUP($A412,Courses!$A:H, COLUMN(H412), 0))</f>
        <v/>
      </c>
      <c r="I412" s="72" t="str">
        <f>IF(ISBLANK(VLOOKUP($A412,Courses!$A:I, COLUMN(I412), 0)), "", VLOOKUP($A412,Courses!$A:I, COLUMN(I412), 0))</f>
        <v/>
      </c>
      <c r="J412" s="72" t="str">
        <f>IF(ISBLANK(VLOOKUP($A412,Courses!$A:J, COLUMN(J412), 0)), "", VLOOKUP($A412,Courses!$A:J, COLUMN(J412), 0))</f>
        <v/>
      </c>
      <c r="K412" s="57" t="str">
        <f>IF(ISBLANK(VLOOKUP($A412,Courses!$A:K, COLUMN(K412), 0)), "", VLOOKUP($A412,Courses!$A:K, COLUMN(K412), 0))</f>
        <v>cypress_bay_resort.zip</v>
      </c>
      <c r="L412" s="8" t="str">
        <f>IF(ISBLANK(VLOOKUP($A412,Courses!$A:L, COLUMN(L412), 0)), "", VLOOKUP($A412,Courses!$A:L, COLUMN(L412), 0))</f>
        <v>Ogilvy2</v>
      </c>
      <c r="M412" s="8">
        <f>IF(ISBLANK(VLOOKUP($A412,Courses!$A:M, COLUMN(M412), 0)), "", VLOOKUP($A412,Courses!$A:M, COLUMN(M412), 0))</f>
        <v>14.6</v>
      </c>
      <c r="N412" s="9">
        <f>IF(ISBLANK(VLOOKUP($A412,Courses!$A:N, COLUMN(N412), 0)), "", VLOOKUP($A412,Courses!$A:N, COLUMN(N412), 0))</f>
        <v>38948</v>
      </c>
      <c r="O412" s="8" t="str">
        <f>IF(ISBLANK(VLOOKUP($A412,Courses!$A:O, COLUMN(O412), 0)), "", VLOOKUP($A412,Courses!$A:O, COLUMN(O412), 0))</f>
        <v>coosbay</v>
      </c>
      <c r="P412" s="8" t="str">
        <f>IF(ISBLANK(VLOOKUP($A412,Courses!$A:P, COLUMN(P412), 0)), "", VLOOKUP($A412,Courses!$A:P, COLUMN(P412), 0))</f>
        <v>coosbayblend</v>
      </c>
      <c r="Q412" s="8" t="str">
        <f>IF(ISBLANK(VLOOKUP($A412,Courses!$A:Q, COLUMN(Q412), 0)), "", VLOOKUP($A412,Courses!$A:Q, COLUMN(Q412), 0))</f>
        <v>cypress</v>
      </c>
      <c r="R412" s="8" t="str">
        <f>IF(ISBLANK(VLOOKUP($A412,Courses!$A:R, COLUMN(R412), 0)), "", VLOOKUP($A412,Courses!$A:R, COLUMN(R412), 0))</f>
        <v>hillbillyholler</v>
      </c>
      <c r="S412" s="8" t="str">
        <f>IF(ISBLANK(VLOOKUP($A412,Courses!$A:S, COLUMN(S412), 0)), "", VLOOKUP($A412,Courses!$A:S, COLUMN(S412), 0))</f>
        <v>victoria</v>
      </c>
      <c r="T412" s="8" t="str">
        <f>IF(ISBLANK(VLOOKUP($A412,Courses!$A:T, COLUMN(T412), 0)), "", VLOOKUP($A412,Courses!$A:T, COLUMN(T412), 0))</f>
        <v>victorian</v>
      </c>
      <c r="U412" s="8" t="str">
        <f>IF(ISBLANK(VLOOKUP($A412,Courses!$A:U, COLUMN(U412), 0)), "", VLOOKUP($A412,Courses!$A:U, COLUMN(U412), 0))</f>
        <v>torrey</v>
      </c>
      <c r="V412" s="8" t="str">
        <f>IF(ISBLANK(VLOOKUP($A412,Courses!$A:V, COLUMN(V412), 0)), "", VLOOKUP($A412,Courses!$A:V, COLUMN(V412), 0))</f>
        <v/>
      </c>
      <c r="W412" s="8" t="str">
        <f>IF(ISBLANK(VLOOKUP($A412,Courses!$A:W, COLUMN(W412), 0)), "", VLOOKUP($A412,Courses!$A:W, COLUMN(W412), 0))</f>
        <v/>
      </c>
      <c r="X412" s="8" t="str">
        <f>IF(ISBLANK(VLOOKUP($A412,Courses!$A:X, COLUMN(X412), 0)), "", VLOOKUP($A412,Courses!$A:X, COLUMN(X412), 0))</f>
        <v/>
      </c>
      <c r="Y412" s="8" t="str">
        <f>IF(ISBLANK(VLOOKUP($A412,Courses!$A:Y, COLUMN(Y412), 0)), "", VLOOKUP($A412,Courses!$A:Y, COLUMN(Y412), 0))</f>
        <v/>
      </c>
      <c r="Z412" s="8" t="str">
        <f>IF(ISBLANK(VLOOKUP($A412,Courses!$A:Z, COLUMN(Z412), 0)), "", VLOOKUP($A412,Courses!$A:Z, COLUMN(Z412), 0))</f>
        <v/>
      </c>
      <c r="AA412" s="8" t="str">
        <f>IF(ISBLANK(VLOOKUP($A412,Courses!$A:AA, COLUMN(AA412), 0)), "", VLOOKUP($A412,Courses!$A:AA, COLUMN(AA412), 0))</f>
        <v/>
      </c>
      <c r="AB412" s="8" t="str">
        <f>IF(ISBLANK(VLOOKUP($A412,Courses!$A:AB, COLUMN(AB412), 0)), "", VLOOKUP($A412,Courses!$A:AB, COLUMN(AB412), 0))</f>
        <v/>
      </c>
      <c r="AC412" s="8" t="str">
        <f>IF(ISBLANK(VLOOKUP($A412,Courses!$A:AC, COLUMN(AC412), 0)), "", VLOOKUP($A412,Courses!$A:AC, COLUMN(AC412), 0))</f>
        <v/>
      </c>
      <c r="AD412" s="8" t="str">
        <f>IF(ISBLANK(VLOOKUP($A412,Courses!$A:AD, COLUMN(AD412), 0)), "", VLOOKUP($A412,Courses!$A:AD, COLUMN(AD412), 0))</f>
        <v/>
      </c>
      <c r="AE412" s="8" t="str">
        <f>IF(ISBLANK(VLOOKUP($A412,Courses!$A:AE, COLUMN(AE412), 0)), "", VLOOKUP($A412,Courses!$A:AE, COLUMN(AE412), 0))</f>
        <v/>
      </c>
      <c r="AF412" s="8" t="str">
        <f>IF(ISBLANK(VLOOKUP($A412,Courses!$A:AF, COLUMN(AF412), 0)), "", VLOOKUP($A412,Courses!$A:AF, COLUMN(AF412), 0))</f>
        <v/>
      </c>
      <c r="AG412" s="8" t="str">
        <f>IF(ISBLANK(VLOOKUP($A412,Courses!$A:AG, COLUMN(AG412), 0)), "", VLOOKUP($A412,Courses!$A:AG, COLUMN(AG412), 0))</f>
        <v>Sp</v>
      </c>
      <c r="AH412" s="8">
        <f>IF(ISBLANK(VLOOKUP($A412,Courses!$A:AH, COLUMN(AH412), 0)), "", VLOOKUP($A412,Courses!$A:AH, COLUMN(AH412), 0))</f>
        <v>6</v>
      </c>
      <c r="AI412" s="8" t="str">
        <f>IF(ISBLANK(VLOOKUP($A412,Courses!$A:AI, COLUMN(AI412), 0)), "", VLOOKUP($A412,Courses!$A:AI, COLUMN(AI412), 0))</f>
        <v/>
      </c>
      <c r="AJ412" s="8" t="str">
        <f>IF(ISBLANK(VLOOKUP($A412,Courses!$A:AJ, COLUMN(AJ412), 0)), "", VLOOKUP($A412,Courses!$A:AJ, COLUMN(AJ412), 0))</f>
        <v/>
      </c>
      <c r="AK412" s="8" t="str">
        <f>IF(ISBLANK(VLOOKUP($A412,Courses!$A:AK, COLUMN(AK412), 0)), "", VLOOKUP($A412,Courses!$A:AK, COLUMN(AK412), 0))</f>
        <v/>
      </c>
      <c r="AL412" s="8"/>
      <c r="AM412" s="8"/>
    </row>
    <row r="413" spans="1:39" ht="12.75" customHeight="1">
      <c r="A413" s="4">
        <v>761</v>
      </c>
      <c r="B413" s="4"/>
      <c r="C413" s="69" t="s">
        <v>8639</v>
      </c>
      <c r="D413" s="6" t="str">
        <f>IF(ISBLANK(VLOOKUP($A413,Courses!$A:D, COLUMN(D413), 0)), "", VLOOKUP($A413,Courses!$A:D, COLUMN(D413), 0))</f>
        <v>Oceanside</v>
      </c>
      <c r="E413" s="7" t="str">
        <f>IF(ISBLANK(VLOOKUP($A413,Courses!$A:E, COLUMN(E413), 0)), "", VLOOKUP($A413,Courses!$A:E, COLUMN(E413), 0))</f>
        <v/>
      </c>
      <c r="F413" s="72" t="str">
        <f>IF(ISBLANK(VLOOKUP($A413,Courses!$A:F, COLUMN(F413), 0)), "", VLOOKUP($A413,Courses!$A:F, COLUMN(F413), 0))</f>
        <v>harbour_point_at_cypress_bay_hole02.jpg</v>
      </c>
      <c r="G413" s="72" t="str">
        <f>IF(ISBLANK(VLOOKUP($A413,Courses!$A:G, COLUMN(G413), 0)), "", VLOOKUP($A413,Courses!$A:G, COLUMN(G413), 0))</f>
        <v>harbour_point_at_cypress_bay_hole09.jpg</v>
      </c>
      <c r="H413" s="72" t="str">
        <f>IF(ISBLANK(VLOOKUP($A413,Courses!$A:H, COLUMN(H413), 0)), "", VLOOKUP($A413,Courses!$A:H, COLUMN(H413), 0))</f>
        <v/>
      </c>
      <c r="I413" s="72" t="str">
        <f>IF(ISBLANK(VLOOKUP($A413,Courses!$A:I, COLUMN(I413), 0)), "", VLOOKUP($A413,Courses!$A:I, COLUMN(I413), 0))</f>
        <v/>
      </c>
      <c r="J413" s="72" t="str">
        <f>IF(ISBLANK(VLOOKUP($A413,Courses!$A:J, COLUMN(J413), 0)), "", VLOOKUP($A413,Courses!$A:J, COLUMN(J413), 0))</f>
        <v/>
      </c>
      <c r="K413" s="57" t="str">
        <f>IF(ISBLANK(VLOOKUP($A413,Courses!$A:K, COLUMN(K413), 0)), "", VLOOKUP($A413,Courses!$A:K, COLUMN(K413), 0))</f>
        <v>harbour_point_at_cypress_bay.zip</v>
      </c>
      <c r="L413" s="8" t="str">
        <f>IF(ISBLANK(VLOOKUP($A413,Courses!$A:L, COLUMN(L413), 0)), "", VLOOKUP($A413,Courses!$A:L, COLUMN(L413), 0))</f>
        <v>Bill Glacken</v>
      </c>
      <c r="M413" s="8">
        <f>IF(ISBLANK(VLOOKUP($A413,Courses!$A:M, COLUMN(M413), 0)), "", VLOOKUP($A413,Courses!$A:M, COLUMN(M413), 0))</f>
        <v>19.399999999999999</v>
      </c>
      <c r="N413" s="9">
        <f>IF(ISBLANK(VLOOKUP($A413,Courses!$A:N, COLUMN(N413), 0)), "", VLOOKUP($A413,Courses!$A:N, COLUMN(N413), 0))</f>
        <v>38383</v>
      </c>
      <c r="O413" s="8" t="str">
        <f>IF(ISBLANK(VLOOKUP($A413,Courses!$A:O, COLUMN(O413), 0)), "", VLOOKUP($A413,Courses!$A:O, COLUMN(O413), 0))</f>
        <v>cypress</v>
      </c>
      <c r="P413" s="8" t="str">
        <f>IF(ISBLANK(VLOOKUP($A413,Courses!$A:P, COLUMN(P413), 0)), "", VLOOKUP($A413,Courses!$A:P, COLUMN(P413), 0))</f>
        <v/>
      </c>
      <c r="Q413" s="8" t="str">
        <f>IF(ISBLANK(VLOOKUP($A413,Courses!$A:Q, COLUMN(Q413), 0)), "", VLOOKUP($A413,Courses!$A:Q, COLUMN(Q413), 0))</f>
        <v/>
      </c>
      <c r="R413" s="8" t="str">
        <f>IF(ISBLANK(VLOOKUP($A413,Courses!$A:R, COLUMN(R413), 0)), "", VLOOKUP($A413,Courses!$A:R, COLUMN(R413), 0))</f>
        <v/>
      </c>
      <c r="S413" s="8" t="str">
        <f>IF(ISBLANK(VLOOKUP($A413,Courses!$A:S, COLUMN(S413), 0)), "", VLOOKUP($A413,Courses!$A:S, COLUMN(S413), 0))</f>
        <v/>
      </c>
      <c r="T413" s="8" t="str">
        <f>IF(ISBLANK(VLOOKUP($A413,Courses!$A:T, COLUMN(T413), 0)), "", VLOOKUP($A413,Courses!$A:T, COLUMN(T413), 0))</f>
        <v/>
      </c>
      <c r="U413" s="8" t="str">
        <f>IF(ISBLANK(VLOOKUP($A413,Courses!$A:U, COLUMN(U413), 0)), "", VLOOKUP($A413,Courses!$A:U, COLUMN(U413), 0))</f>
        <v/>
      </c>
      <c r="V413" s="8" t="str">
        <f>IF(ISBLANK(VLOOKUP($A413,Courses!$A:V, COLUMN(V413), 0)), "", VLOOKUP($A413,Courses!$A:V, COLUMN(V413), 0))</f>
        <v/>
      </c>
      <c r="W413" s="8" t="str">
        <f>IF(ISBLANK(VLOOKUP($A413,Courses!$A:W, COLUMN(W413), 0)), "", VLOOKUP($A413,Courses!$A:W, COLUMN(W413), 0))</f>
        <v/>
      </c>
      <c r="X413" s="8" t="str">
        <f>IF(ISBLANK(VLOOKUP($A413,Courses!$A:X, COLUMN(X413), 0)), "", VLOOKUP($A413,Courses!$A:X, COLUMN(X413), 0))</f>
        <v/>
      </c>
      <c r="Y413" s="8" t="str">
        <f>IF(ISBLANK(VLOOKUP($A413,Courses!$A:Y, COLUMN(Y413), 0)), "", VLOOKUP($A413,Courses!$A:Y, COLUMN(Y413), 0))</f>
        <v/>
      </c>
      <c r="Z413" s="8" t="str">
        <f>IF(ISBLANK(VLOOKUP($A413,Courses!$A:Z, COLUMN(Z413), 0)), "", VLOOKUP($A413,Courses!$A:Z, COLUMN(Z413), 0))</f>
        <v/>
      </c>
      <c r="AA413" s="8" t="str">
        <f>IF(ISBLANK(VLOOKUP($A413,Courses!$A:AA, COLUMN(AA413), 0)), "", VLOOKUP($A413,Courses!$A:AA, COLUMN(AA413), 0))</f>
        <v/>
      </c>
      <c r="AB413" s="8" t="str">
        <f>IF(ISBLANK(VLOOKUP($A413,Courses!$A:AB, COLUMN(AB413), 0)), "", VLOOKUP($A413,Courses!$A:AB, COLUMN(AB413), 0))</f>
        <v/>
      </c>
      <c r="AC413" s="8" t="str">
        <f>IF(ISBLANK(VLOOKUP($A413,Courses!$A:AC, COLUMN(AC413), 0)), "", VLOOKUP($A413,Courses!$A:AC, COLUMN(AC413), 0))</f>
        <v/>
      </c>
      <c r="AD413" s="8" t="str">
        <f>IF(ISBLANK(VLOOKUP($A413,Courses!$A:AD, COLUMN(AD413), 0)), "", VLOOKUP($A413,Courses!$A:AD, COLUMN(AD413), 0))</f>
        <v/>
      </c>
      <c r="AE413" s="8" t="str">
        <f>IF(ISBLANK(VLOOKUP($A413,Courses!$A:AE, COLUMN(AE413), 0)), "", VLOOKUP($A413,Courses!$A:AE, COLUMN(AE413), 0))</f>
        <v/>
      </c>
      <c r="AF413" s="8" t="str">
        <f>IF(ISBLANK(VLOOKUP($A413,Courses!$A:AF, COLUMN(AF413), 0)), "", VLOOKUP($A413,Courses!$A:AF, COLUMN(AF413), 0))</f>
        <v/>
      </c>
      <c r="AG413" s="8">
        <f>IF(ISBLANK(VLOOKUP($A413,Courses!$A:AG, COLUMN(AG413), 0)), "", VLOOKUP($A413,Courses!$A:AG, COLUMN(AG413), 0))</f>
        <v>2</v>
      </c>
      <c r="AH413" s="8">
        <f>IF(ISBLANK(VLOOKUP($A413,Courses!$A:AH, COLUMN(AH413), 0)), "", VLOOKUP($A413,Courses!$A:AH, COLUMN(AH413), 0))</f>
        <v>9</v>
      </c>
      <c r="AI413" s="8" t="str">
        <f>IF(ISBLANK(VLOOKUP($A413,Courses!$A:AI, COLUMN(AI413), 0)), "", VLOOKUP($A413,Courses!$A:AI, COLUMN(AI413), 0))</f>
        <v/>
      </c>
      <c r="AJ413" s="8" t="str">
        <f>IF(ISBLANK(VLOOKUP($A413,Courses!$A:AJ, COLUMN(AJ413), 0)), "", VLOOKUP($A413,Courses!$A:AJ, COLUMN(AJ413), 0))</f>
        <v/>
      </c>
      <c r="AK413" s="8" t="str">
        <f>IF(ISBLANK(VLOOKUP($A413,Courses!$A:AK, COLUMN(AK413), 0)), "", VLOOKUP($A413,Courses!$A:AK, COLUMN(AK413), 0))</f>
        <v/>
      </c>
      <c r="AL413" s="8" t="s">
        <v>8709</v>
      </c>
      <c r="AM413" s="8"/>
    </row>
    <row r="414" spans="1:39" ht="12.75" customHeight="1">
      <c r="A414" s="4">
        <v>424</v>
      </c>
      <c r="B414" s="4"/>
      <c r="C414" s="69" t="s">
        <v>1219</v>
      </c>
      <c r="D414" s="6" t="str">
        <f>IF(ISBLANK(VLOOKUP($A414,Courses!$A:D, COLUMN(D414), 0)), "", VLOOKUP($A414,Courses!$A:D, COLUMN(D414), 0))</f>
        <v>Lakeside</v>
      </c>
      <c r="E414" s="7" t="str">
        <f>IF(ISBLANK(VLOOKUP($A414,Courses!$A:E, COLUMN(E414), 0)), "", VLOOKUP($A414,Courses!$A:E, COLUMN(E414), 0))</f>
        <v/>
      </c>
      <c r="F414" s="72" t="str">
        <f>IF(ISBLANK(VLOOKUP($A414,Courses!$A:F, COLUMN(F414), 0)), "", VLOOKUP($A414,Courses!$A:F, COLUMN(F414), 0))</f>
        <v>cypress_bottoms_of_arkansas_hole01.jpg</v>
      </c>
      <c r="G414" s="72" t="str">
        <f>IF(ISBLANK(VLOOKUP($A414,Courses!$A:G, COLUMN(G414), 0)), "", VLOOKUP($A414,Courses!$A:G, COLUMN(G414), 0))</f>
        <v>cypress_bottoms_of_arkansas_hole16.jpg</v>
      </c>
      <c r="H414" s="72" t="str">
        <f>IF(ISBLANK(VLOOKUP($A414,Courses!$A:H, COLUMN(H414), 0)), "", VLOOKUP($A414,Courses!$A:H, COLUMN(H414), 0))</f>
        <v/>
      </c>
      <c r="I414" s="72" t="str">
        <f>IF(ISBLANK(VLOOKUP($A414,Courses!$A:I, COLUMN(I414), 0)), "", VLOOKUP($A414,Courses!$A:I, COLUMN(I414), 0))</f>
        <v/>
      </c>
      <c r="J414" s="72" t="str">
        <f>IF(ISBLANK(VLOOKUP($A414,Courses!$A:J, COLUMN(J414), 0)), "", VLOOKUP($A414,Courses!$A:J, COLUMN(J414), 0))</f>
        <v/>
      </c>
      <c r="K414" s="57" t="str">
        <f>IF(ISBLANK(VLOOKUP($A414,Courses!$A:K, COLUMN(K414), 0)), "", VLOOKUP($A414,Courses!$A:K, COLUMN(K414), 0))</f>
        <v>cypress_bottoms_of_arkansas.zip</v>
      </c>
      <c r="L414" s="8" t="str">
        <f>IF(ISBLANK(VLOOKUP($A414,Courses!$A:L, COLUMN(L414), 0)), "", VLOOKUP($A414,Courses!$A:L, COLUMN(L414), 0))</f>
        <v>philsathrill</v>
      </c>
      <c r="M414" s="8">
        <f>IF(ISBLANK(VLOOKUP($A414,Courses!$A:M, COLUMN(M414), 0)), "", VLOOKUP($A414,Courses!$A:M, COLUMN(M414), 0))</f>
        <v>5.3</v>
      </c>
      <c r="N414" s="9">
        <f>IF(ISBLANK(VLOOKUP($A414,Courses!$A:N, COLUMN(N414), 0)), "", VLOOKUP($A414,Courses!$A:N, COLUMN(N414), 0))</f>
        <v>37662</v>
      </c>
      <c r="O414" s="8" t="str">
        <f>IF(ISBLANK(VLOOKUP($A414,Courses!$A:O, COLUMN(O414), 0)), "", VLOOKUP($A414,Courses!$A:O, COLUMN(O414), 0))</f>
        <v>augusta2001</v>
      </c>
      <c r="P414" s="8" t="str">
        <f>IF(ISBLANK(VLOOKUP($A414,Courses!$A:P, COLUMN(P414), 0)), "", VLOOKUP($A414,Courses!$A:P, COLUMN(P414), 0))</f>
        <v>beartooth</v>
      </c>
      <c r="Q414" s="8" t="str">
        <f>IF(ISBLANK(VLOOKUP($A414,Courses!$A:Q, COLUMN(Q414), 0)), "", VLOOKUP($A414,Courses!$A:Q, COLUMN(Q414), 0))</f>
        <v>bethpage1</v>
      </c>
      <c r="R414" s="8" t="str">
        <f>IF(ISBLANK(VLOOKUP($A414,Courses!$A:R, COLUMN(R414), 0)), "", VLOOKUP($A414,Courses!$A:R, COLUMN(R414), 0))</f>
        <v>bh</v>
      </c>
      <c r="S414" s="8" t="str">
        <f>IF(ISBLANK(VLOOKUP($A414,Courses!$A:S, COLUMN(S414), 0)), "", VLOOKUP($A414,Courses!$A:S, COLUMN(S414), 0))</f>
        <v>blackheath</v>
      </c>
      <c r="T414" s="8" t="str">
        <f>IF(ISBLANK(VLOOKUP($A414,Courses!$A:T, COLUMN(T414), 0)), "", VLOOKUP($A414,Courses!$A:T, COLUMN(T414), 0))</f>
        <v>bullock_run</v>
      </c>
      <c r="U414" s="8" t="str">
        <f>IF(ISBLANK(VLOOKUP($A414,Courses!$A:U, COLUMN(U414), 0)), "", VLOOKUP($A414,Courses!$A:U, COLUMN(U414), 0))</f>
        <v>cougar</v>
      </c>
      <c r="V414" s="8" t="str">
        <f>IF(ISBLANK(VLOOKUP($A414,Courses!$A:V, COLUMN(V414), 0)), "", VLOOKUP($A414,Courses!$A:V, COLUMN(V414), 0))</f>
        <v>threerivers</v>
      </c>
      <c r="W414" s="8" t="str">
        <f>IF(ISBLANK(VLOOKUP($A414,Courses!$A:W, COLUMN(W414), 0)), "", VLOOKUP($A414,Courses!$A:W, COLUMN(W414), 0))</f>
        <v/>
      </c>
      <c r="X414" s="8" t="str">
        <f>IF(ISBLANK(VLOOKUP($A414,Courses!$A:X, COLUMN(X414), 0)), "", VLOOKUP($A414,Courses!$A:X, COLUMN(X414), 0))</f>
        <v/>
      </c>
      <c r="Y414" s="8" t="str">
        <f>IF(ISBLANK(VLOOKUP($A414,Courses!$A:Y, COLUMN(Y414), 0)), "", VLOOKUP($A414,Courses!$A:Y, COLUMN(Y414), 0))</f>
        <v/>
      </c>
      <c r="Z414" s="8" t="str">
        <f>IF(ISBLANK(VLOOKUP($A414,Courses!$A:Z, COLUMN(Z414), 0)), "", VLOOKUP($A414,Courses!$A:Z, COLUMN(Z414), 0))</f>
        <v/>
      </c>
      <c r="AA414" s="8" t="str">
        <f>IF(ISBLANK(VLOOKUP($A414,Courses!$A:AA, COLUMN(AA414), 0)), "", VLOOKUP($A414,Courses!$A:AA, COLUMN(AA414), 0))</f>
        <v/>
      </c>
      <c r="AB414" s="8" t="str">
        <f>IF(ISBLANK(VLOOKUP($A414,Courses!$A:AB, COLUMN(AB414), 0)), "", VLOOKUP($A414,Courses!$A:AB, COLUMN(AB414), 0))</f>
        <v/>
      </c>
      <c r="AC414" s="8" t="str">
        <f>IF(ISBLANK(VLOOKUP($A414,Courses!$A:AC, COLUMN(AC414), 0)), "", VLOOKUP($A414,Courses!$A:AC, COLUMN(AC414), 0))</f>
        <v/>
      </c>
      <c r="AD414" s="8" t="str">
        <f>IF(ISBLANK(VLOOKUP($A414,Courses!$A:AD, COLUMN(AD414), 0)), "", VLOOKUP($A414,Courses!$A:AD, COLUMN(AD414), 0))</f>
        <v/>
      </c>
      <c r="AE414" s="8" t="str">
        <f>IF(ISBLANK(VLOOKUP($A414,Courses!$A:AE, COLUMN(AE414), 0)), "", VLOOKUP($A414,Courses!$A:AE, COLUMN(AE414), 0))</f>
        <v/>
      </c>
      <c r="AF414" s="8" t="str">
        <f>IF(ISBLANK(VLOOKUP($A414,Courses!$A:AF, COLUMN(AF414), 0)), "", VLOOKUP($A414,Courses!$A:AF, COLUMN(AF414), 0))</f>
        <v/>
      </c>
      <c r="AG414" s="8">
        <f>IF(ISBLANK(VLOOKUP($A414,Courses!$A:AG, COLUMN(AG414), 0)), "", VLOOKUP($A414,Courses!$A:AG, COLUMN(AG414), 0))</f>
        <v>1</v>
      </c>
      <c r="AH414" s="8">
        <f>IF(ISBLANK(VLOOKUP($A414,Courses!$A:AH, COLUMN(AH414), 0)), "", VLOOKUP($A414,Courses!$A:AH, COLUMN(AH414), 0))</f>
        <v>16</v>
      </c>
      <c r="AI414" s="8" t="str">
        <f>IF(ISBLANK(VLOOKUP($A414,Courses!$A:AI, COLUMN(AI414), 0)), "", VLOOKUP($A414,Courses!$A:AI, COLUMN(AI414), 0))</f>
        <v/>
      </c>
      <c r="AJ414" s="8" t="str">
        <f>IF(ISBLANK(VLOOKUP($A414,Courses!$A:AJ, COLUMN(AJ414), 0)), "", VLOOKUP($A414,Courses!$A:AJ, COLUMN(AJ414), 0))</f>
        <v/>
      </c>
      <c r="AK414" s="8" t="str">
        <f>IF(ISBLANK(VLOOKUP($A414,Courses!$A:AK, COLUMN(AK414), 0)), "", VLOOKUP($A414,Courses!$A:AK, COLUMN(AK414), 0))</f>
        <v/>
      </c>
      <c r="AL414" s="8"/>
      <c r="AM414" s="8"/>
    </row>
    <row r="415" spans="1:39" ht="12.75" customHeight="1">
      <c r="A415" s="4">
        <v>423</v>
      </c>
      <c r="B415" s="4"/>
      <c r="C415" s="69" t="s">
        <v>1222</v>
      </c>
      <c r="D415" s="6" t="str">
        <f>IF(ISBLANK(VLOOKUP($A415,Courses!$A:D, COLUMN(D415), 0)), "", VLOOKUP($A415,Courses!$A:D, COLUMN(D415), 0))</f>
        <v>Mtn valley</v>
      </c>
      <c r="E415" s="7" t="str">
        <f>IF(ISBLANK(VLOOKUP($A415,Courses!$A:E, COLUMN(E415), 0)), "", VLOOKUP($A415,Courses!$A:E, COLUMN(E415), 0))</f>
        <v/>
      </c>
      <c r="F415" s="72" t="str">
        <f>IF(ISBLANK(VLOOKUP($A415,Courses!$A:F, COLUMN(F415), 0)), "", VLOOKUP($A415,Courses!$A:F, COLUMN(F415), 0))</f>
        <v>cypress_creek_gc_hole01.jpg</v>
      </c>
      <c r="G415" s="72" t="str">
        <f>IF(ISBLANK(VLOOKUP($A415,Courses!$A:G, COLUMN(G415), 0)), "", VLOOKUP($A415,Courses!$A:G, COLUMN(G415), 0))</f>
        <v>cypress_creek_gc_hole18.jpg</v>
      </c>
      <c r="H415" s="72" t="str">
        <f>IF(ISBLANK(VLOOKUP($A415,Courses!$A:H, COLUMN(H415), 0)), "", VLOOKUP($A415,Courses!$A:H, COLUMN(H415), 0))</f>
        <v/>
      </c>
      <c r="I415" s="72" t="str">
        <f>IF(ISBLANK(VLOOKUP($A415,Courses!$A:I, COLUMN(I415), 0)), "", VLOOKUP($A415,Courses!$A:I, COLUMN(I415), 0))</f>
        <v/>
      </c>
      <c r="J415" s="72" t="str">
        <f>IF(ISBLANK(VLOOKUP($A415,Courses!$A:J, COLUMN(J415), 0)), "", VLOOKUP($A415,Courses!$A:J, COLUMN(J415), 0))</f>
        <v/>
      </c>
      <c r="K415" s="57" t="str">
        <f>IF(ISBLANK(VLOOKUP($A415,Courses!$A:K, COLUMN(K415), 0)), "", VLOOKUP($A415,Courses!$A:K, COLUMN(K415), 0))</f>
        <v>cypress_creek.zip</v>
      </c>
      <c r="L415" s="8" t="str">
        <f>IF(ISBLANK(VLOOKUP($A415,Courses!$A:L, COLUMN(L415), 0)), "", VLOOKUP($A415,Courses!$A:L, COLUMN(L415), 0))</f>
        <v>philsathrill</v>
      </c>
      <c r="M415" s="8">
        <f>IF(ISBLANK(VLOOKUP($A415,Courses!$A:M, COLUMN(M415), 0)), "", VLOOKUP($A415,Courses!$A:M, COLUMN(M415), 0))</f>
        <v>6.9</v>
      </c>
      <c r="N415" s="9">
        <f>IF(ISBLANK(VLOOKUP($A415,Courses!$A:N, COLUMN(N415), 0)), "", VLOOKUP($A415,Courses!$A:N, COLUMN(N415), 0))</f>
        <v>38062</v>
      </c>
      <c r="O415" s="8" t="str">
        <f>IF(ISBLANK(VLOOKUP($A415,Courses!$A:O, COLUMN(O415), 0)), "", VLOOKUP($A415,Courses!$A:O, COLUMN(O415), 0))</f>
        <v>blackheath</v>
      </c>
      <c r="P415" s="8" t="str">
        <f>IF(ISBLANK(VLOOKUP($A415,Courses!$A:P, COLUMN(P415), 0)), "", VLOOKUP($A415,Courses!$A:P, COLUMN(P415), 0))</f>
        <v>bullock_run</v>
      </c>
      <c r="Q415" s="8" t="str">
        <f>IF(ISBLANK(VLOOKUP($A415,Courses!$A:Q, COLUMN(Q415), 0)), "", VLOOKUP($A415,Courses!$A:Q, COLUMN(Q415), 0))</f>
        <v>ccove</v>
      </c>
      <c r="R415" s="8" t="str">
        <f>IF(ISBLANK(VLOOKUP($A415,Courses!$A:R, COLUMN(R415), 0)), "", VLOOKUP($A415,Courses!$A:R, COLUMN(R415), 0))</f>
        <v>coosbay</v>
      </c>
      <c r="S415" s="8" t="str">
        <f>IF(ISBLANK(VLOOKUP($A415,Courses!$A:S, COLUMN(S415), 0)), "", VLOOKUP($A415,Courses!$A:S, COLUMN(S415), 0))</f>
        <v>cypress</v>
      </c>
      <c r="T415" s="8" t="str">
        <f>IF(ISBLANK(VLOOKUP($A415,Courses!$A:T, COLUMN(T415), 0)), "", VLOOKUP($A415,Courses!$A:T, COLUMN(T415), 0))</f>
        <v>fountains</v>
      </c>
      <c r="U415" s="8" t="str">
        <f>IF(ISBLANK(VLOOKUP($A415,Courses!$A:U, COLUMN(U415), 0)), "", VLOOKUP($A415,Courses!$A:U, COLUMN(U415), 0))</f>
        <v>inlandheath</v>
      </c>
      <c r="V415" s="8" t="str">
        <f>IF(ISBLANK(VLOOKUP($A415,Courses!$A:V, COLUMN(V415), 0)), "", VLOOKUP($A415,Courses!$A:V, COLUMN(V415), 0))</f>
        <v>sammamish</v>
      </c>
      <c r="W415" s="8" t="str">
        <f>IF(ISBLANK(VLOOKUP($A415,Courses!$A:W, COLUMN(W415), 0)), "", VLOOKUP($A415,Courses!$A:W, COLUMN(W415), 0))</f>
        <v>southernobjects</v>
      </c>
      <c r="X415" s="8" t="str">
        <f>IF(ISBLANK(VLOOKUP($A415,Courses!$A:X, COLUMN(X415), 0)), "", VLOOKUP($A415,Courses!$A:X, COLUMN(X415), 0))</f>
        <v/>
      </c>
      <c r="Y415" s="8" t="str">
        <f>IF(ISBLANK(VLOOKUP($A415,Courses!$A:Y, COLUMN(Y415), 0)), "", VLOOKUP($A415,Courses!$A:Y, COLUMN(Y415), 0))</f>
        <v/>
      </c>
      <c r="Z415" s="8" t="str">
        <f>IF(ISBLANK(VLOOKUP($A415,Courses!$A:Z, COLUMN(Z415), 0)), "", VLOOKUP($A415,Courses!$A:Z, COLUMN(Z415), 0))</f>
        <v/>
      </c>
      <c r="AA415" s="8" t="str">
        <f>IF(ISBLANK(VLOOKUP($A415,Courses!$A:AA, COLUMN(AA415), 0)), "", VLOOKUP($A415,Courses!$A:AA, COLUMN(AA415), 0))</f>
        <v/>
      </c>
      <c r="AB415" s="8" t="str">
        <f>IF(ISBLANK(VLOOKUP($A415,Courses!$A:AB, COLUMN(AB415), 0)), "", VLOOKUP($A415,Courses!$A:AB, COLUMN(AB415), 0))</f>
        <v/>
      </c>
      <c r="AC415" s="8" t="str">
        <f>IF(ISBLANK(VLOOKUP($A415,Courses!$A:AC, COLUMN(AC415), 0)), "", VLOOKUP($A415,Courses!$A:AC, COLUMN(AC415), 0))</f>
        <v/>
      </c>
      <c r="AD415" s="8" t="str">
        <f>IF(ISBLANK(VLOOKUP($A415,Courses!$A:AD, COLUMN(AD415), 0)), "", VLOOKUP($A415,Courses!$A:AD, COLUMN(AD415), 0))</f>
        <v/>
      </c>
      <c r="AE415" s="8" t="str">
        <f>IF(ISBLANK(VLOOKUP($A415,Courses!$A:AE, COLUMN(AE415), 0)), "", VLOOKUP($A415,Courses!$A:AE, COLUMN(AE415), 0))</f>
        <v/>
      </c>
      <c r="AF415" s="8" t="str">
        <f>IF(ISBLANK(VLOOKUP($A415,Courses!$A:AF, COLUMN(AF415), 0)), "", VLOOKUP($A415,Courses!$A:AF, COLUMN(AF415), 0))</f>
        <v/>
      </c>
      <c r="AG415" s="8">
        <f>IF(ISBLANK(VLOOKUP($A415,Courses!$A:AG, COLUMN(AG415), 0)), "", VLOOKUP($A415,Courses!$A:AG, COLUMN(AG415), 0))</f>
        <v>1</v>
      </c>
      <c r="AH415" s="8">
        <f>IF(ISBLANK(VLOOKUP($A415,Courses!$A:AH, COLUMN(AH415), 0)), "", VLOOKUP($A415,Courses!$A:AH, COLUMN(AH415), 0))</f>
        <v>18</v>
      </c>
      <c r="AI415" s="8" t="str">
        <f>IF(ISBLANK(VLOOKUP($A415,Courses!$A:AI, COLUMN(AI415), 0)), "", VLOOKUP($A415,Courses!$A:AI, COLUMN(AI415), 0))</f>
        <v/>
      </c>
      <c r="AJ415" s="8" t="str">
        <f>IF(ISBLANK(VLOOKUP($A415,Courses!$A:AJ, COLUMN(AJ415), 0)), "", VLOOKUP($A415,Courses!$A:AJ, COLUMN(AJ415), 0))</f>
        <v/>
      </c>
      <c r="AK415" s="8" t="str">
        <f>IF(ISBLANK(VLOOKUP($A415,Courses!$A:AK, COLUMN(AK415), 0)), "", VLOOKUP($A415,Courses!$A:AK, COLUMN(AK415), 0))</f>
        <v/>
      </c>
      <c r="AL415" s="8"/>
      <c r="AM415" s="8"/>
    </row>
    <row r="416" spans="1:39" ht="12.75" customHeight="1">
      <c r="A416" s="4">
        <v>422</v>
      </c>
      <c r="B416" s="4"/>
      <c r="C416" s="69" t="s">
        <v>1224</v>
      </c>
      <c r="D416" s="6" t="str">
        <f>IF(ISBLANK(VLOOKUP($A416,Courses!$A:D, COLUMN(D416), 0)), "", VLOOKUP($A416,Courses!$A:D, COLUMN(D416), 0))</f>
        <v>Oceanside</v>
      </c>
      <c r="E416" s="7" t="str">
        <f>IF(ISBLANK(VLOOKUP($A416,Courses!$A:E, COLUMN(E416), 0)), "", VLOOKUP($A416,Courses!$A:E, COLUMN(E416), 0))</f>
        <v/>
      </c>
      <c r="F416" s="72" t="str">
        <f>IF(ISBLANK(VLOOKUP($A416,Courses!$A:F, COLUMN(F416), 0)), "", VLOOKUP($A416,Courses!$A:F, COLUMN(F416), 0))</f>
        <v>cypress_gardens_gc_hole02.jpg</v>
      </c>
      <c r="G416" s="72" t="str">
        <f>IF(ISBLANK(VLOOKUP($A416,Courses!$A:G, COLUMN(G416), 0)), "", VLOOKUP($A416,Courses!$A:G, COLUMN(G416), 0))</f>
        <v>cypress_gardens_gc_hole13.jpg</v>
      </c>
      <c r="H416" s="72" t="str">
        <f>IF(ISBLANK(VLOOKUP($A416,Courses!$A:H, COLUMN(H416), 0)), "", VLOOKUP($A416,Courses!$A:H, COLUMN(H416), 0))</f>
        <v/>
      </c>
      <c r="I416" s="72" t="str">
        <f>IF(ISBLANK(VLOOKUP($A416,Courses!$A:I, COLUMN(I416), 0)), "", VLOOKUP($A416,Courses!$A:I, COLUMN(I416), 0))</f>
        <v/>
      </c>
      <c r="J416" s="72" t="str">
        <f>IF(ISBLANK(VLOOKUP($A416,Courses!$A:J, COLUMN(J416), 0)), "", VLOOKUP($A416,Courses!$A:J, COLUMN(J416), 0))</f>
        <v/>
      </c>
      <c r="K416" s="57" t="str">
        <f>IF(ISBLANK(VLOOKUP($A416,Courses!$A:K, COLUMN(K416), 0)), "", VLOOKUP($A416,Courses!$A:K, COLUMN(K416), 0))</f>
        <v>cypress_gardens.zip</v>
      </c>
      <c r="L416" s="8" t="str">
        <f>IF(ISBLANK(VLOOKUP($A416,Courses!$A:L, COLUMN(L416), 0)), "", VLOOKUP($A416,Courses!$A:L, COLUMN(L416), 0))</f>
        <v>Fabita</v>
      </c>
      <c r="M416" s="8">
        <f>IF(ISBLANK(VLOOKUP($A416,Courses!$A:M, COLUMN(M416), 0)), "", VLOOKUP($A416,Courses!$A:M, COLUMN(M416), 0))</f>
        <v>23.1</v>
      </c>
      <c r="N416" s="9">
        <f>IF(ISBLANK(VLOOKUP($A416,Courses!$A:N, COLUMN(N416), 0)), "", VLOOKUP($A416,Courses!$A:N, COLUMN(N416), 0))</f>
        <v>37160</v>
      </c>
      <c r="O416" s="8" t="str">
        <f>IF(ISBLANK(VLOOKUP($A416,Courses!$A:O, COLUMN(O416), 0)), "", VLOOKUP($A416,Courses!$A:O, COLUMN(O416), 0))</f>
        <v>downs</v>
      </c>
      <c r="P416" s="8" t="str">
        <f>IF(ISBLANK(VLOOKUP($A416,Courses!$A:P, COLUMN(P416), 0)), "", VLOOKUP($A416,Courses!$A:P, COLUMN(P416), 0))</f>
        <v>fabsflorida</v>
      </c>
      <c r="Q416" s="8" t="str">
        <f>IF(ISBLANK(VLOOKUP($A416,Courses!$A:Q, COLUMN(Q416), 0)), "", VLOOKUP($A416,Courses!$A:Q, COLUMN(Q416), 0))</f>
        <v/>
      </c>
      <c r="R416" s="8" t="str">
        <f>IF(ISBLANK(VLOOKUP($A416,Courses!$A:R, COLUMN(R416), 0)), "", VLOOKUP($A416,Courses!$A:R, COLUMN(R416), 0))</f>
        <v/>
      </c>
      <c r="S416" s="8" t="str">
        <f>IF(ISBLANK(VLOOKUP($A416,Courses!$A:S, COLUMN(S416), 0)), "", VLOOKUP($A416,Courses!$A:S, COLUMN(S416), 0))</f>
        <v/>
      </c>
      <c r="T416" s="8" t="str">
        <f>IF(ISBLANK(VLOOKUP($A416,Courses!$A:T, COLUMN(T416), 0)), "", VLOOKUP($A416,Courses!$A:T, COLUMN(T416), 0))</f>
        <v/>
      </c>
      <c r="U416" s="8" t="str">
        <f>IF(ISBLANK(VLOOKUP($A416,Courses!$A:U, COLUMN(U416), 0)), "", VLOOKUP($A416,Courses!$A:U, COLUMN(U416), 0))</f>
        <v/>
      </c>
      <c r="V416" s="8" t="str">
        <f>IF(ISBLANK(VLOOKUP($A416,Courses!$A:V, COLUMN(V416), 0)), "", VLOOKUP($A416,Courses!$A:V, COLUMN(V416), 0))</f>
        <v/>
      </c>
      <c r="W416" s="8" t="str">
        <f>IF(ISBLANK(VLOOKUP($A416,Courses!$A:W, COLUMN(W416), 0)), "", VLOOKUP($A416,Courses!$A:W, COLUMN(W416), 0))</f>
        <v/>
      </c>
      <c r="X416" s="8" t="str">
        <f>IF(ISBLANK(VLOOKUP($A416,Courses!$A:X, COLUMN(X416), 0)), "", VLOOKUP($A416,Courses!$A:X, COLUMN(X416), 0))</f>
        <v/>
      </c>
      <c r="Y416" s="8" t="str">
        <f>IF(ISBLANK(VLOOKUP($A416,Courses!$A:Y, COLUMN(Y416), 0)), "", VLOOKUP($A416,Courses!$A:Y, COLUMN(Y416), 0))</f>
        <v/>
      </c>
      <c r="Z416" s="8" t="str">
        <f>IF(ISBLANK(VLOOKUP($A416,Courses!$A:Z, COLUMN(Z416), 0)), "", VLOOKUP($A416,Courses!$A:Z, COLUMN(Z416), 0))</f>
        <v/>
      </c>
      <c r="AA416" s="8" t="str">
        <f>IF(ISBLANK(VLOOKUP($A416,Courses!$A:AA, COLUMN(AA416), 0)), "", VLOOKUP($A416,Courses!$A:AA, COLUMN(AA416), 0))</f>
        <v/>
      </c>
      <c r="AB416" s="8" t="str">
        <f>IF(ISBLANK(VLOOKUP($A416,Courses!$A:AB, COLUMN(AB416), 0)), "", VLOOKUP($A416,Courses!$A:AB, COLUMN(AB416), 0))</f>
        <v/>
      </c>
      <c r="AC416" s="8" t="str">
        <f>IF(ISBLANK(VLOOKUP($A416,Courses!$A:AC, COLUMN(AC416), 0)), "", VLOOKUP($A416,Courses!$A:AC, COLUMN(AC416), 0))</f>
        <v/>
      </c>
      <c r="AD416" s="8" t="str">
        <f>IF(ISBLANK(VLOOKUP($A416,Courses!$A:AD, COLUMN(AD416), 0)), "", VLOOKUP($A416,Courses!$A:AD, COLUMN(AD416), 0))</f>
        <v/>
      </c>
      <c r="AE416" s="8" t="str">
        <f>IF(ISBLANK(VLOOKUP($A416,Courses!$A:AE, COLUMN(AE416), 0)), "", VLOOKUP($A416,Courses!$A:AE, COLUMN(AE416), 0))</f>
        <v/>
      </c>
      <c r="AF416" s="8" t="str">
        <f>IF(ISBLANK(VLOOKUP($A416,Courses!$A:AF, COLUMN(AF416), 0)), "", VLOOKUP($A416,Courses!$A:AF, COLUMN(AF416), 0))</f>
        <v/>
      </c>
      <c r="AG416" s="8">
        <f>IF(ISBLANK(VLOOKUP($A416,Courses!$A:AG, COLUMN(AG416), 0)), "", VLOOKUP($A416,Courses!$A:AG, COLUMN(AG416), 0))</f>
        <v>2</v>
      </c>
      <c r="AH416" s="8">
        <f>IF(ISBLANK(VLOOKUP($A416,Courses!$A:AH, COLUMN(AH416), 0)), "", VLOOKUP($A416,Courses!$A:AH, COLUMN(AH416), 0))</f>
        <v>13</v>
      </c>
      <c r="AI416" s="8" t="str">
        <f>IF(ISBLANK(VLOOKUP($A416,Courses!$A:AI, COLUMN(AI416), 0)), "", VLOOKUP($A416,Courses!$A:AI, COLUMN(AI416), 0))</f>
        <v/>
      </c>
      <c r="AJ416" s="8" t="str">
        <f>IF(ISBLANK(VLOOKUP($A416,Courses!$A:AJ, COLUMN(AJ416), 0)), "", VLOOKUP($A416,Courses!$A:AJ, COLUMN(AJ416), 0))</f>
        <v/>
      </c>
      <c r="AK416" s="8" t="str">
        <f>IF(ISBLANK(VLOOKUP($A416,Courses!$A:AK, COLUMN(AK416), 0)), "", VLOOKUP($A416,Courses!$A:AK, COLUMN(AK416), 0))</f>
        <v/>
      </c>
      <c r="AL416" s="8"/>
      <c r="AM416" s="8"/>
    </row>
    <row r="417" spans="1:39" ht="12.75" customHeight="1">
      <c r="A417" s="4">
        <v>421</v>
      </c>
      <c r="B417" s="4"/>
      <c r="C417" s="69" t="s">
        <v>1226</v>
      </c>
      <c r="D417" s="6" t="str">
        <f>IF(ISBLANK(VLOOKUP($A417,Courses!$A:D, COLUMN(D417), 0)), "", VLOOKUP($A417,Courses!$A:D, COLUMN(D417), 0))</f>
        <v>Mtn valley</v>
      </c>
      <c r="E417" s="7" t="str">
        <f>IF(ISBLANK(VLOOKUP($A417,Courses!$A:E, COLUMN(E417), 0)), "", VLOOKUP($A417,Courses!$A:E, COLUMN(E417), 0))</f>
        <v/>
      </c>
      <c r="F417" s="72" t="str">
        <f>IF(ISBLANK(VLOOKUP($A417,Courses!$A:F, COLUMN(F417), 0)), "", VLOOKUP($A417,Courses!$A:F, COLUMN(F417), 0))</f>
        <v>cypress_hills_hole09.jpg</v>
      </c>
      <c r="G417" s="72" t="str">
        <f>IF(ISBLANK(VLOOKUP($A417,Courses!$A:G, COLUMN(G417), 0)), "", VLOOKUP($A417,Courses!$A:G, COLUMN(G417), 0))</f>
        <v>cypress_hills_hole10.jpg</v>
      </c>
      <c r="H417" s="72" t="str">
        <f>IF(ISBLANK(VLOOKUP($A417,Courses!$A:H, COLUMN(H417), 0)), "", VLOOKUP($A417,Courses!$A:H, COLUMN(H417), 0))</f>
        <v/>
      </c>
      <c r="I417" s="72" t="str">
        <f>IF(ISBLANK(VLOOKUP($A417,Courses!$A:I, COLUMN(I417), 0)), "", VLOOKUP($A417,Courses!$A:I, COLUMN(I417), 0))</f>
        <v/>
      </c>
      <c r="J417" s="72" t="str">
        <f>IF(ISBLANK(VLOOKUP($A417,Courses!$A:J, COLUMN(J417), 0)), "", VLOOKUP($A417,Courses!$A:J, COLUMN(J417), 0))</f>
        <v/>
      </c>
      <c r="K417" s="57" t="str">
        <f>IF(ISBLANK(VLOOKUP($A417,Courses!$A:K, COLUMN(K417), 0)), "", VLOOKUP($A417,Courses!$A:K, COLUMN(K417), 0))</f>
        <v>cypress_hills.zip</v>
      </c>
      <c r="L417" s="8" t="str">
        <f>IF(ISBLANK(VLOOKUP($A417,Courses!$A:L, COLUMN(L417), 0)), "", VLOOKUP($A417,Courses!$A:L, COLUMN(L417), 0))</f>
        <v>Ron Gilliland</v>
      </c>
      <c r="M417" s="8">
        <f>IF(ISBLANK(VLOOKUP($A417,Courses!$A:M, COLUMN(M417), 0)), "", VLOOKUP($A417,Courses!$A:M, COLUMN(M417), 0))</f>
        <v>6.4</v>
      </c>
      <c r="N417" s="9">
        <f>IF(ISBLANK(VLOOKUP($A417,Courses!$A:N, COLUMN(N417), 0)), "", VLOOKUP($A417,Courses!$A:N, COLUMN(N417), 0))</f>
        <v>36742</v>
      </c>
      <c r="O417" s="8" t="str">
        <f>IF(ISBLANK(VLOOKUP($A417,Courses!$A:O, COLUMN(O417), 0)), "", VLOOKUP($A417,Courses!$A:O, COLUMN(O417), 0))</f>
        <v/>
      </c>
      <c r="P417" s="8" t="str">
        <f>IF(ISBLANK(VLOOKUP($A417,Courses!$A:P, COLUMN(P417), 0)), "", VLOOKUP($A417,Courses!$A:P, COLUMN(P417), 0))</f>
        <v/>
      </c>
      <c r="Q417" s="8" t="str">
        <f>IF(ISBLANK(VLOOKUP($A417,Courses!$A:Q, COLUMN(Q417), 0)), "", VLOOKUP($A417,Courses!$A:Q, COLUMN(Q417), 0))</f>
        <v/>
      </c>
      <c r="R417" s="8" t="str">
        <f>IF(ISBLANK(VLOOKUP($A417,Courses!$A:R, COLUMN(R417), 0)), "", VLOOKUP($A417,Courses!$A:R, COLUMN(R417), 0))</f>
        <v/>
      </c>
      <c r="S417" s="8" t="str">
        <f>IF(ISBLANK(VLOOKUP($A417,Courses!$A:S, COLUMN(S417), 0)), "", VLOOKUP($A417,Courses!$A:S, COLUMN(S417), 0))</f>
        <v/>
      </c>
      <c r="T417" s="8" t="str">
        <f>IF(ISBLANK(VLOOKUP($A417,Courses!$A:T, COLUMN(T417), 0)), "", VLOOKUP($A417,Courses!$A:T, COLUMN(T417), 0))</f>
        <v/>
      </c>
      <c r="U417" s="8" t="str">
        <f>IF(ISBLANK(VLOOKUP($A417,Courses!$A:U, COLUMN(U417), 0)), "", VLOOKUP($A417,Courses!$A:U, COLUMN(U417), 0))</f>
        <v/>
      </c>
      <c r="V417" s="8" t="str">
        <f>IF(ISBLANK(VLOOKUP($A417,Courses!$A:V, COLUMN(V417), 0)), "", VLOOKUP($A417,Courses!$A:V, COLUMN(V417), 0))</f>
        <v/>
      </c>
      <c r="W417" s="8" t="str">
        <f>IF(ISBLANK(VLOOKUP($A417,Courses!$A:W, COLUMN(W417), 0)), "", VLOOKUP($A417,Courses!$A:W, COLUMN(W417), 0))</f>
        <v/>
      </c>
      <c r="X417" s="8" t="str">
        <f>IF(ISBLANK(VLOOKUP($A417,Courses!$A:X, COLUMN(X417), 0)), "", VLOOKUP($A417,Courses!$A:X, COLUMN(X417), 0))</f>
        <v/>
      </c>
      <c r="Y417" s="8" t="str">
        <f>IF(ISBLANK(VLOOKUP($A417,Courses!$A:Y, COLUMN(Y417), 0)), "", VLOOKUP($A417,Courses!$A:Y, COLUMN(Y417), 0))</f>
        <v/>
      </c>
      <c r="Z417" s="8" t="str">
        <f>IF(ISBLANK(VLOOKUP($A417,Courses!$A:Z, COLUMN(Z417), 0)), "", VLOOKUP($A417,Courses!$A:Z, COLUMN(Z417), 0))</f>
        <v/>
      </c>
      <c r="AA417" s="8" t="str">
        <f>IF(ISBLANK(VLOOKUP($A417,Courses!$A:AA, COLUMN(AA417), 0)), "", VLOOKUP($A417,Courses!$A:AA, COLUMN(AA417), 0))</f>
        <v/>
      </c>
      <c r="AB417" s="8" t="str">
        <f>IF(ISBLANK(VLOOKUP($A417,Courses!$A:AB, COLUMN(AB417), 0)), "", VLOOKUP($A417,Courses!$A:AB, COLUMN(AB417), 0))</f>
        <v/>
      </c>
      <c r="AC417" s="8" t="str">
        <f>IF(ISBLANK(VLOOKUP($A417,Courses!$A:AC, COLUMN(AC417), 0)), "", VLOOKUP($A417,Courses!$A:AC, COLUMN(AC417), 0))</f>
        <v/>
      </c>
      <c r="AD417" s="8" t="str">
        <f>IF(ISBLANK(VLOOKUP($A417,Courses!$A:AD, COLUMN(AD417), 0)), "", VLOOKUP($A417,Courses!$A:AD, COLUMN(AD417), 0))</f>
        <v/>
      </c>
      <c r="AE417" s="8" t="str">
        <f>IF(ISBLANK(VLOOKUP($A417,Courses!$A:AE, COLUMN(AE417), 0)), "", VLOOKUP($A417,Courses!$A:AE, COLUMN(AE417), 0))</f>
        <v/>
      </c>
      <c r="AF417" s="8" t="str">
        <f>IF(ISBLANK(VLOOKUP($A417,Courses!$A:AF, COLUMN(AF417), 0)), "", VLOOKUP($A417,Courses!$A:AF, COLUMN(AF417), 0))</f>
        <v/>
      </c>
      <c r="AG417" s="8">
        <f>IF(ISBLANK(VLOOKUP($A417,Courses!$A:AG, COLUMN(AG417), 0)), "", VLOOKUP($A417,Courses!$A:AG, COLUMN(AG417), 0))</f>
        <v>9</v>
      </c>
      <c r="AH417" s="8">
        <f>IF(ISBLANK(VLOOKUP($A417,Courses!$A:AH, COLUMN(AH417), 0)), "", VLOOKUP($A417,Courses!$A:AH, COLUMN(AH417), 0))</f>
        <v>10</v>
      </c>
      <c r="AI417" s="8" t="str">
        <f>IF(ISBLANK(VLOOKUP($A417,Courses!$A:AI, COLUMN(AI417), 0)), "", VLOOKUP($A417,Courses!$A:AI, COLUMN(AI417), 0))</f>
        <v/>
      </c>
      <c r="AJ417" s="8" t="str">
        <f>IF(ISBLANK(VLOOKUP($A417,Courses!$A:AJ, COLUMN(AJ417), 0)), "", VLOOKUP($A417,Courses!$A:AJ, COLUMN(AJ417), 0))</f>
        <v/>
      </c>
      <c r="AK417" s="8" t="str">
        <f>IF(ISBLANK(VLOOKUP($A417,Courses!$A:AK, COLUMN(AK417), 0)), "", VLOOKUP($A417,Courses!$A:AK, COLUMN(AK417), 0))</f>
        <v/>
      </c>
      <c r="AL417" s="8"/>
      <c r="AM417" s="8"/>
    </row>
    <row r="418" spans="1:39" ht="12.75" customHeight="1">
      <c r="A418" s="4">
        <v>185</v>
      </c>
      <c r="B418" s="4"/>
      <c r="C418" s="69" t="s">
        <v>1229</v>
      </c>
      <c r="D418" s="6" t="str">
        <f>IF(ISBLANK(VLOOKUP($A418,Courses!$A:D, COLUMN(D418), 0)), "", VLOOKUP($A418,Courses!$A:D, COLUMN(D418), 0))</f>
        <v>Oceanside</v>
      </c>
      <c r="E418" s="7" t="str">
        <f>IF(ISBLANK(VLOOKUP($A418,Courses!$A:E, COLUMN(E418), 0)), "", VLOOKUP($A418,Courses!$A:E, COLUMN(E418), 0))</f>
        <v>Real</v>
      </c>
      <c r="F418" s="72" t="str">
        <f>IF(ISBLANK(VLOOKUP($A418,Courses!$A:F, COLUMN(F418), 0)), "", VLOOKUP($A418,Courses!$A:F, COLUMN(F418), 0))</f>
        <v>cypress_point_club_hole09.jpg</v>
      </c>
      <c r="G418" s="72" t="str">
        <f>IF(ISBLANK(VLOOKUP($A418,Courses!$A:G, COLUMN(G418), 0)), "", VLOOKUP($A418,Courses!$A:G, COLUMN(G418), 0))</f>
        <v>cypress_point_club_hole15.jpg</v>
      </c>
      <c r="H418" s="72" t="str">
        <f>IF(ISBLANK(VLOOKUP($A418,Courses!$A:H, COLUMN(H418), 0)), "", VLOOKUP($A418,Courses!$A:H, COLUMN(H418), 0))</f>
        <v/>
      </c>
      <c r="I418" s="72" t="str">
        <f>IF(ISBLANK(VLOOKUP($A418,Courses!$A:I, COLUMN(I418), 0)), "", VLOOKUP($A418,Courses!$A:I, COLUMN(I418), 0))</f>
        <v/>
      </c>
      <c r="J418" s="72" t="str">
        <f>IF(ISBLANK(VLOOKUP($A418,Courses!$A:J, COLUMN(J418), 0)), "", VLOOKUP($A418,Courses!$A:J, COLUMN(J418), 0))</f>
        <v/>
      </c>
      <c r="K418" s="57" t="str">
        <f>IF(ISBLANK(VLOOKUP($A418,Courses!$A:K, COLUMN(K418), 0)), "", VLOOKUP($A418,Courses!$A:K, COLUMN(K418), 0))</f>
        <v>cypress_pointv2.zip</v>
      </c>
      <c r="L418" s="8" t="str">
        <f>IF(ISBLANK(VLOOKUP($A418,Courses!$A:L, COLUMN(L418), 0)), "", VLOOKUP($A418,Courses!$A:L, COLUMN(L418), 0))</f>
        <v>Joe Wells</v>
      </c>
      <c r="M418" s="8">
        <f>IF(ISBLANK(VLOOKUP($A418,Courses!$A:M, COLUMN(M418), 0)), "", VLOOKUP($A418,Courses!$A:M, COLUMN(M418), 0))</f>
        <v>20.7</v>
      </c>
      <c r="N418" s="9">
        <f>IF(ISBLANK(VLOOKUP($A418,Courses!$A:N, COLUMN(N418), 0)), "", VLOOKUP($A418,Courses!$A:N, COLUMN(N418), 0))</f>
        <v>37271</v>
      </c>
      <c r="O418" s="8" t="str">
        <f>IF(ISBLANK(VLOOKUP($A418,Courses!$A:O, COLUMN(O418), 0)), "", VLOOKUP($A418,Courses!$A:O, COLUMN(O418), 0))</f>
        <v>cypress</v>
      </c>
      <c r="P418" s="8" t="str">
        <f>IF(ISBLANK(VLOOKUP($A418,Courses!$A:P, COLUMN(P418), 0)), "", VLOOKUP($A418,Courses!$A:P, COLUMN(P418), 0))</f>
        <v/>
      </c>
      <c r="Q418" s="8" t="str">
        <f>IF(ISBLANK(VLOOKUP($A418,Courses!$A:Q, COLUMN(Q418), 0)), "", VLOOKUP($A418,Courses!$A:Q, COLUMN(Q418), 0))</f>
        <v/>
      </c>
      <c r="R418" s="8" t="str">
        <f>IF(ISBLANK(VLOOKUP($A418,Courses!$A:R, COLUMN(R418), 0)), "", VLOOKUP($A418,Courses!$A:R, COLUMN(R418), 0))</f>
        <v/>
      </c>
      <c r="S418" s="8" t="str">
        <f>IF(ISBLANK(VLOOKUP($A418,Courses!$A:S, COLUMN(S418), 0)), "", VLOOKUP($A418,Courses!$A:S, COLUMN(S418), 0))</f>
        <v/>
      </c>
      <c r="T418" s="8" t="str">
        <f>IF(ISBLANK(VLOOKUP($A418,Courses!$A:T, COLUMN(T418), 0)), "", VLOOKUP($A418,Courses!$A:T, COLUMN(T418), 0))</f>
        <v/>
      </c>
      <c r="U418" s="8" t="str">
        <f>IF(ISBLANK(VLOOKUP($A418,Courses!$A:U, COLUMN(U418), 0)), "", VLOOKUP($A418,Courses!$A:U, COLUMN(U418), 0))</f>
        <v/>
      </c>
      <c r="V418" s="8" t="str">
        <f>IF(ISBLANK(VLOOKUP($A418,Courses!$A:V, COLUMN(V418), 0)), "", VLOOKUP($A418,Courses!$A:V, COLUMN(V418), 0))</f>
        <v/>
      </c>
      <c r="W418" s="8" t="str">
        <f>IF(ISBLANK(VLOOKUP($A418,Courses!$A:W, COLUMN(W418), 0)), "", VLOOKUP($A418,Courses!$A:W, COLUMN(W418), 0))</f>
        <v/>
      </c>
      <c r="X418" s="8" t="str">
        <f>IF(ISBLANK(VLOOKUP($A418,Courses!$A:X, COLUMN(X418), 0)), "", VLOOKUP($A418,Courses!$A:X, COLUMN(X418), 0))</f>
        <v/>
      </c>
      <c r="Y418" s="8" t="str">
        <f>IF(ISBLANK(VLOOKUP($A418,Courses!$A:Y, COLUMN(Y418), 0)), "", VLOOKUP($A418,Courses!$A:Y, COLUMN(Y418), 0))</f>
        <v/>
      </c>
      <c r="Z418" s="8" t="str">
        <f>IF(ISBLANK(VLOOKUP($A418,Courses!$A:Z, COLUMN(Z418), 0)), "", VLOOKUP($A418,Courses!$A:Z, COLUMN(Z418), 0))</f>
        <v/>
      </c>
      <c r="AA418" s="8" t="str">
        <f>IF(ISBLANK(VLOOKUP($A418,Courses!$A:AA, COLUMN(AA418), 0)), "", VLOOKUP($A418,Courses!$A:AA, COLUMN(AA418), 0))</f>
        <v/>
      </c>
      <c r="AB418" s="8" t="str">
        <f>IF(ISBLANK(VLOOKUP($A418,Courses!$A:AB, COLUMN(AB418), 0)), "", VLOOKUP($A418,Courses!$A:AB, COLUMN(AB418), 0))</f>
        <v/>
      </c>
      <c r="AC418" s="8" t="str">
        <f>IF(ISBLANK(VLOOKUP($A418,Courses!$A:AC, COLUMN(AC418), 0)), "", VLOOKUP($A418,Courses!$A:AC, COLUMN(AC418), 0))</f>
        <v/>
      </c>
      <c r="AD418" s="8" t="str">
        <f>IF(ISBLANK(VLOOKUP($A418,Courses!$A:AD, COLUMN(AD418), 0)), "", VLOOKUP($A418,Courses!$A:AD, COLUMN(AD418), 0))</f>
        <v/>
      </c>
      <c r="AE418" s="8" t="str">
        <f>IF(ISBLANK(VLOOKUP($A418,Courses!$A:AE, COLUMN(AE418), 0)), "", VLOOKUP($A418,Courses!$A:AE, COLUMN(AE418), 0))</f>
        <v/>
      </c>
      <c r="AF418" s="8" t="str">
        <f>IF(ISBLANK(VLOOKUP($A418,Courses!$A:AF, COLUMN(AF418), 0)), "", VLOOKUP($A418,Courses!$A:AF, COLUMN(AF418), 0))</f>
        <v/>
      </c>
      <c r="AG418" s="8">
        <f>IF(ISBLANK(VLOOKUP($A418,Courses!$A:AG, COLUMN(AG418), 0)), "", VLOOKUP($A418,Courses!$A:AG, COLUMN(AG418), 0))</f>
        <v>9</v>
      </c>
      <c r="AH418" s="8">
        <f>IF(ISBLANK(VLOOKUP($A418,Courses!$A:AH, COLUMN(AH418), 0)), "", VLOOKUP($A418,Courses!$A:AH, COLUMN(AH418), 0))</f>
        <v>15</v>
      </c>
      <c r="AI418" s="8" t="str">
        <f>IF(ISBLANK(VLOOKUP($A418,Courses!$A:AI, COLUMN(AI418), 0)), "", VLOOKUP($A418,Courses!$A:AI, COLUMN(AI418), 0))</f>
        <v/>
      </c>
      <c r="AJ418" s="8" t="str">
        <f>IF(ISBLANK(VLOOKUP($A418,Courses!$A:AJ, COLUMN(AJ418), 0)), "", VLOOKUP($A418,Courses!$A:AJ, COLUMN(AJ418), 0))</f>
        <v/>
      </c>
      <c r="AK418" s="8" t="str">
        <f>IF(ISBLANK(VLOOKUP($A418,Courses!$A:AK, COLUMN(AK418), 0)), "", VLOOKUP($A418,Courses!$A:AK, COLUMN(AK418), 0))</f>
        <v/>
      </c>
      <c r="AL418" s="8"/>
      <c r="AM418" s="8"/>
    </row>
    <row r="419" spans="1:39" ht="12.75" customHeight="1">
      <c r="A419" s="4">
        <v>420</v>
      </c>
      <c r="B419" s="4"/>
      <c r="C419" s="69" t="s">
        <v>1232</v>
      </c>
      <c r="D419" s="6" t="str">
        <f>IF(ISBLANK(VLOOKUP($A419,Courses!$A:D, COLUMN(D419), 0)), "", VLOOKUP($A419,Courses!$A:D, COLUMN(D419), 0))</f>
        <v>Mtn valley</v>
      </c>
      <c r="E419" s="7" t="str">
        <f>IF(ISBLANK(VLOOKUP($A419,Courses!$A:E, COLUMN(E419), 0)), "", VLOOKUP($A419,Courses!$A:E, COLUMN(E419), 0))</f>
        <v/>
      </c>
      <c r="F419" s="72" t="str">
        <f>IF(ISBLANK(VLOOKUP($A419,Courses!$A:F, COLUMN(F419), 0)), "", VLOOKUP($A419,Courses!$A:F, COLUMN(F419), 0))</f>
        <v>cyprian_i_hole05.jpg</v>
      </c>
      <c r="G419" s="72" t="str">
        <f>IF(ISBLANK(VLOOKUP($A419,Courses!$A:G, COLUMN(G419), 0)), "", VLOOKUP($A419,Courses!$A:G, COLUMN(G419), 0))</f>
        <v>cyprian_i_hole17.jpg</v>
      </c>
      <c r="H419" s="72" t="str">
        <f>IF(ISBLANK(VLOOKUP($A419,Courses!$A:H, COLUMN(H419), 0)), "", VLOOKUP($A419,Courses!$A:H, COLUMN(H419), 0))</f>
        <v/>
      </c>
      <c r="I419" s="72" t="str">
        <f>IF(ISBLANK(VLOOKUP($A419,Courses!$A:I, COLUMN(I419), 0)), "", VLOOKUP($A419,Courses!$A:I, COLUMN(I419), 0))</f>
        <v/>
      </c>
      <c r="J419" s="72" t="str">
        <f>IF(ISBLANK(VLOOKUP($A419,Courses!$A:J, COLUMN(J419), 0)), "", VLOOKUP($A419,Courses!$A:J, COLUMN(J419), 0))</f>
        <v/>
      </c>
      <c r="K419" s="57" t="str">
        <f>IF(ISBLANK(VLOOKUP($A419,Courses!$A:K, COLUMN(K419), 0)), "", VLOOKUP($A419,Courses!$A:K, COLUMN(K419), 0))</f>
        <v>cyprian.zip</v>
      </c>
      <c r="L419" s="8" t="str">
        <f>IF(ISBLANK(VLOOKUP($A419,Courses!$A:L, COLUMN(L419), 0)), "", VLOOKUP($A419,Courses!$A:L, COLUMN(L419), 0))</f>
        <v>Bob Demars</v>
      </c>
      <c r="M419" s="8">
        <f>IF(ISBLANK(VLOOKUP($A419,Courses!$A:M, COLUMN(M419), 0)), "", VLOOKUP($A419,Courses!$A:M, COLUMN(M419), 0))</f>
        <v>8.8000000000000007</v>
      </c>
      <c r="N419" s="9">
        <f>IF(ISBLANK(VLOOKUP($A419,Courses!$A:N, COLUMN(N419), 0)), "", VLOOKUP($A419,Courses!$A:N, COLUMN(N419), 0))</f>
        <v>37321</v>
      </c>
      <c r="O419" s="8" t="str">
        <f>IF(ISBLANK(VLOOKUP($A419,Courses!$A:O, COLUMN(O419), 0)), "", VLOOKUP($A419,Courses!$A:O, COLUMN(O419), 0))</f>
        <v>augusta2001</v>
      </c>
      <c r="P419" s="8" t="str">
        <f>IF(ISBLANK(VLOOKUP($A419,Courses!$A:P, COLUMN(P419), 0)), "", VLOOKUP($A419,Courses!$A:P, COLUMN(P419), 0))</f>
        <v>Creekf</v>
      </c>
      <c r="Q419" s="8" t="str">
        <f>IF(ISBLANK(VLOOKUP($A419,Courses!$A:Q, COLUMN(Q419), 0)), "", VLOOKUP($A419,Courses!$A:Q, COLUMN(Q419), 0))</f>
        <v>grande</v>
      </c>
      <c r="R419" s="8" t="str">
        <f>IF(ISBLANK(VLOOKUP($A419,Courses!$A:R, COLUMN(R419), 0)), "", VLOOKUP($A419,Courses!$A:R, COLUMN(R419), 0))</f>
        <v>northamerican</v>
      </c>
      <c r="S419" s="8" t="str">
        <f>IF(ISBLANK(VLOOKUP($A419,Courses!$A:S, COLUMN(S419), 0)), "", VLOOKUP($A419,Courses!$A:S, COLUMN(S419), 0))</f>
        <v>pookela</v>
      </c>
      <c r="T419" s="8" t="str">
        <f>IF(ISBLANK(VLOOKUP($A419,Courses!$A:T, COLUMN(T419), 0)), "", VLOOKUP($A419,Courses!$A:T, COLUMN(T419), 0))</f>
        <v>rodyfalls</v>
      </c>
      <c r="U419" s="8" t="str">
        <f>IF(ISBLANK(VLOOKUP($A419,Courses!$A:U, COLUMN(U419), 0)), "", VLOOKUP($A419,Courses!$A:U, COLUMN(U419), 0))</f>
        <v>thecountryclub</v>
      </c>
      <c r="V419" s="8" t="str">
        <f>IF(ISBLANK(VLOOKUP($A419,Courses!$A:V, COLUMN(V419), 0)), "", VLOOKUP($A419,Courses!$A:V, COLUMN(V419), 0))</f>
        <v/>
      </c>
      <c r="W419" s="8" t="str">
        <f>IF(ISBLANK(VLOOKUP($A419,Courses!$A:W, COLUMN(W419), 0)), "", VLOOKUP($A419,Courses!$A:W, COLUMN(W419), 0))</f>
        <v/>
      </c>
      <c r="X419" s="8" t="str">
        <f>IF(ISBLANK(VLOOKUP($A419,Courses!$A:X, COLUMN(X419), 0)), "", VLOOKUP($A419,Courses!$A:X, COLUMN(X419), 0))</f>
        <v/>
      </c>
      <c r="Y419" s="8" t="str">
        <f>IF(ISBLANK(VLOOKUP($A419,Courses!$A:Y, COLUMN(Y419), 0)), "", VLOOKUP($A419,Courses!$A:Y, COLUMN(Y419), 0))</f>
        <v/>
      </c>
      <c r="Z419" s="8" t="str">
        <f>IF(ISBLANK(VLOOKUP($A419,Courses!$A:Z, COLUMN(Z419), 0)), "", VLOOKUP($A419,Courses!$A:Z, COLUMN(Z419), 0))</f>
        <v/>
      </c>
      <c r="AA419" s="8" t="str">
        <f>IF(ISBLANK(VLOOKUP($A419,Courses!$A:AA, COLUMN(AA419), 0)), "", VLOOKUP($A419,Courses!$A:AA, COLUMN(AA419), 0))</f>
        <v/>
      </c>
      <c r="AB419" s="8" t="str">
        <f>IF(ISBLANK(VLOOKUP($A419,Courses!$A:AB, COLUMN(AB419), 0)), "", VLOOKUP($A419,Courses!$A:AB, COLUMN(AB419), 0))</f>
        <v/>
      </c>
      <c r="AC419" s="8" t="str">
        <f>IF(ISBLANK(VLOOKUP($A419,Courses!$A:AC, COLUMN(AC419), 0)), "", VLOOKUP($A419,Courses!$A:AC, COLUMN(AC419), 0))</f>
        <v/>
      </c>
      <c r="AD419" s="8" t="str">
        <f>IF(ISBLANK(VLOOKUP($A419,Courses!$A:AD, COLUMN(AD419), 0)), "", VLOOKUP($A419,Courses!$A:AD, COLUMN(AD419), 0))</f>
        <v/>
      </c>
      <c r="AE419" s="8" t="str">
        <f>IF(ISBLANK(VLOOKUP($A419,Courses!$A:AE, COLUMN(AE419), 0)), "", VLOOKUP($A419,Courses!$A:AE, COLUMN(AE419), 0))</f>
        <v/>
      </c>
      <c r="AF419" s="8" t="str">
        <f>IF(ISBLANK(VLOOKUP($A419,Courses!$A:AF, COLUMN(AF419), 0)), "", VLOOKUP($A419,Courses!$A:AF, COLUMN(AF419), 0))</f>
        <v/>
      </c>
      <c r="AG419" s="8">
        <f>IF(ISBLANK(VLOOKUP($A419,Courses!$A:AG, COLUMN(AG419), 0)), "", VLOOKUP($A419,Courses!$A:AG, COLUMN(AG419), 0))</f>
        <v>5</v>
      </c>
      <c r="AH419" s="8">
        <f>IF(ISBLANK(VLOOKUP($A419,Courses!$A:AH, COLUMN(AH419), 0)), "", VLOOKUP($A419,Courses!$A:AH, COLUMN(AH419), 0))</f>
        <v>17</v>
      </c>
      <c r="AI419" s="8" t="str">
        <f>IF(ISBLANK(VLOOKUP($A419,Courses!$A:AI, COLUMN(AI419), 0)), "", VLOOKUP($A419,Courses!$A:AI, COLUMN(AI419), 0))</f>
        <v/>
      </c>
      <c r="AJ419" s="8" t="str">
        <f>IF(ISBLANK(VLOOKUP($A419,Courses!$A:AJ, COLUMN(AJ419), 0)), "", VLOOKUP($A419,Courses!$A:AJ, COLUMN(AJ419), 0))</f>
        <v/>
      </c>
      <c r="AK419" s="8" t="str">
        <f>IF(ISBLANK(VLOOKUP($A419,Courses!$A:AK, COLUMN(AK419), 0)), "", VLOOKUP($A419,Courses!$A:AK, COLUMN(AK419), 0))</f>
        <v/>
      </c>
      <c r="AL419" s="8"/>
      <c r="AM419" s="8"/>
    </row>
    <row r="420" spans="1:39" ht="12.75" customHeight="1">
      <c r="A420" s="4">
        <v>1369</v>
      </c>
      <c r="B420" s="4"/>
      <c r="C420" s="69" t="s">
        <v>8516</v>
      </c>
      <c r="D420" s="6" t="str">
        <f>IF(ISBLANK(VLOOKUP($A420,Courses!$A:D, COLUMN(D420), 0)), "", VLOOKUP($A420,Courses!$A:D, COLUMN(D420), 0))</f>
        <v>Desert</v>
      </c>
      <c r="E420" s="7" t="str">
        <f>IF(ISBLANK(VLOOKUP($A420,Courses!$A:E, COLUMN(E420), 0)), "", VLOOKUP($A420,Courses!$A:E, COLUMN(E420), 0))</f>
        <v/>
      </c>
      <c r="F420" s="72" t="str">
        <f>IF(ISBLANK(VLOOKUP($A420,Courses!$A:F, COLUMN(F420), 0)), "", VLOOKUP($A420,Courses!$A:F, COLUMN(F420), 0))</f>
        <v>the_d_haraian_splash.jpg</v>
      </c>
      <c r="G420" s="72" t="str">
        <f>IF(ISBLANK(VLOOKUP($A420,Courses!$A:G, COLUMN(G420), 0)), "", VLOOKUP($A420,Courses!$A:G, COLUMN(G420), 0))</f>
        <v>the_d_haraian_hole03.jpg</v>
      </c>
      <c r="H420" s="72" t="str">
        <f>IF(ISBLANK(VLOOKUP($A420,Courses!$A:H, COLUMN(H420), 0)), "", VLOOKUP($A420,Courses!$A:H, COLUMN(H420), 0))</f>
        <v/>
      </c>
      <c r="I420" s="72" t="str">
        <f>IF(ISBLANK(VLOOKUP($A420,Courses!$A:I, COLUMN(I420), 0)), "", VLOOKUP($A420,Courses!$A:I, COLUMN(I420), 0))</f>
        <v/>
      </c>
      <c r="J420" s="72" t="str">
        <f>IF(ISBLANK(VLOOKUP($A420,Courses!$A:J, COLUMN(J420), 0)), "", VLOOKUP($A420,Courses!$A:J, COLUMN(J420), 0))</f>
        <v/>
      </c>
      <c r="K420" s="57" t="str">
        <f>IF(ISBLANK(VLOOKUP($A420,Courses!$A:K, COLUMN(K420), 0)), "", VLOOKUP($A420,Courses!$A:K, COLUMN(K420), 0))</f>
        <v>the_d_haraian.zip</v>
      </c>
      <c r="L420" s="8" t="str">
        <f>IF(ISBLANK(VLOOKUP($A420,Courses!$A:L, COLUMN(L420), 0)), "", VLOOKUP($A420,Courses!$A:L, COLUMN(L420), 0))</f>
        <v>Engguy</v>
      </c>
      <c r="M420" s="8">
        <f>IF(ISBLANK(VLOOKUP($A420,Courses!$A:M, COLUMN(M420), 0)), "", VLOOKUP($A420,Courses!$A:M, COLUMN(M420), 0))</f>
        <v>10.1</v>
      </c>
      <c r="N420" s="9">
        <f>IF(ISBLANK(VLOOKUP($A420,Courses!$A:N, COLUMN(N420), 0)), "", VLOOKUP($A420,Courses!$A:N, COLUMN(N420), 0))</f>
        <v>37319</v>
      </c>
      <c r="O420" s="8" t="str">
        <f>IF(ISBLANK(VLOOKUP($A420,Courses!$A:O, COLUMN(O420), 0)), "", VLOOKUP($A420,Courses!$A:O, COLUMN(O420), 0))</f>
        <v>beartooth</v>
      </c>
      <c r="P420" s="8" t="str">
        <f>IF(ISBLANK(VLOOKUP($A420,Courses!$A:P, COLUMN(P420), 0)), "", VLOOKUP($A420,Courses!$A:P, COLUMN(P420), 0))</f>
        <v>desert</v>
      </c>
      <c r="Q420" s="8" t="str">
        <f>IF(ISBLANK(VLOOKUP($A420,Courses!$A:Q, COLUMN(Q420), 0)), "", VLOOKUP($A420,Courses!$A:Q, COLUMN(Q420), 0))</f>
        <v>ruggedcross</v>
      </c>
      <c r="R420" s="8" t="str">
        <f>IF(ISBLANK(VLOOKUP($A420,Courses!$A:R, COLUMN(R420), 0)), "", VLOOKUP($A420,Courses!$A:R, COLUMN(R420), 0))</f>
        <v>scottsdaletextures</v>
      </c>
      <c r="S420" s="8" t="str">
        <f>IF(ISBLANK(VLOOKUP($A420,Courses!$A:S, COLUMN(S420), 0)), "", VLOOKUP($A420,Courses!$A:S, COLUMN(S420), 0))</f>
        <v/>
      </c>
      <c r="T420" s="8" t="str">
        <f>IF(ISBLANK(VLOOKUP($A420,Courses!$A:T, COLUMN(T420), 0)), "", VLOOKUP($A420,Courses!$A:T, COLUMN(T420), 0))</f>
        <v/>
      </c>
      <c r="U420" s="8" t="str">
        <f>IF(ISBLANK(VLOOKUP($A420,Courses!$A:U, COLUMN(U420), 0)), "", VLOOKUP($A420,Courses!$A:U, COLUMN(U420), 0))</f>
        <v/>
      </c>
      <c r="V420" s="8" t="str">
        <f>IF(ISBLANK(VLOOKUP($A420,Courses!$A:V, COLUMN(V420), 0)), "", VLOOKUP($A420,Courses!$A:V, COLUMN(V420), 0))</f>
        <v/>
      </c>
      <c r="W420" s="8" t="str">
        <f>IF(ISBLANK(VLOOKUP($A420,Courses!$A:W, COLUMN(W420), 0)), "", VLOOKUP($A420,Courses!$A:W, COLUMN(W420), 0))</f>
        <v/>
      </c>
      <c r="X420" s="8" t="str">
        <f>IF(ISBLANK(VLOOKUP($A420,Courses!$A:X, COLUMN(X420), 0)), "", VLOOKUP($A420,Courses!$A:X, COLUMN(X420), 0))</f>
        <v/>
      </c>
      <c r="Y420" s="8" t="str">
        <f>IF(ISBLANK(VLOOKUP($A420,Courses!$A:Y, COLUMN(Y420), 0)), "", VLOOKUP($A420,Courses!$A:Y, COLUMN(Y420), 0))</f>
        <v/>
      </c>
      <c r="Z420" s="8" t="str">
        <f>IF(ISBLANK(VLOOKUP($A420,Courses!$A:Z, COLUMN(Z420), 0)), "", VLOOKUP($A420,Courses!$A:Z, COLUMN(Z420), 0))</f>
        <v/>
      </c>
      <c r="AA420" s="8" t="str">
        <f>IF(ISBLANK(VLOOKUP($A420,Courses!$A:AA, COLUMN(AA420), 0)), "", VLOOKUP($A420,Courses!$A:AA, COLUMN(AA420), 0))</f>
        <v/>
      </c>
      <c r="AB420" s="8" t="str">
        <f>IF(ISBLANK(VLOOKUP($A420,Courses!$A:AB, COLUMN(AB420), 0)), "", VLOOKUP($A420,Courses!$A:AB, COLUMN(AB420), 0))</f>
        <v/>
      </c>
      <c r="AC420" s="8" t="str">
        <f>IF(ISBLANK(VLOOKUP($A420,Courses!$A:AC, COLUMN(AC420), 0)), "", VLOOKUP($A420,Courses!$A:AC, COLUMN(AC420), 0))</f>
        <v/>
      </c>
      <c r="AD420" s="8" t="str">
        <f>IF(ISBLANK(VLOOKUP($A420,Courses!$A:AD, COLUMN(AD420), 0)), "", VLOOKUP($A420,Courses!$A:AD, COLUMN(AD420), 0))</f>
        <v/>
      </c>
      <c r="AE420" s="8" t="str">
        <f>IF(ISBLANK(VLOOKUP($A420,Courses!$A:AE, COLUMN(AE420), 0)), "", VLOOKUP($A420,Courses!$A:AE, COLUMN(AE420), 0))</f>
        <v/>
      </c>
      <c r="AF420" s="8" t="str">
        <f>IF(ISBLANK(VLOOKUP($A420,Courses!$A:AF, COLUMN(AF420), 0)), "", VLOOKUP($A420,Courses!$A:AF, COLUMN(AF420), 0))</f>
        <v/>
      </c>
      <c r="AG420" s="8" t="str">
        <f>IF(ISBLANK(VLOOKUP($A420,Courses!$A:AG, COLUMN(AG420), 0)), "", VLOOKUP($A420,Courses!$A:AG, COLUMN(AG420), 0))</f>
        <v>Sp</v>
      </c>
      <c r="AH420" s="8">
        <f>IF(ISBLANK(VLOOKUP($A420,Courses!$A:AH, COLUMN(AH420), 0)), "", VLOOKUP($A420,Courses!$A:AH, COLUMN(AH420), 0))</f>
        <v>3</v>
      </c>
      <c r="AI420" s="8" t="str">
        <f>IF(ISBLANK(VLOOKUP($A420,Courses!$A:AI, COLUMN(AI420), 0)), "", VLOOKUP($A420,Courses!$A:AI, COLUMN(AI420), 0))</f>
        <v/>
      </c>
      <c r="AJ420" s="8" t="str">
        <f>IF(ISBLANK(VLOOKUP($A420,Courses!$A:AJ, COLUMN(AJ420), 0)), "", VLOOKUP($A420,Courses!$A:AJ, COLUMN(AJ420), 0))</f>
        <v/>
      </c>
      <c r="AK420" s="8" t="str">
        <f>IF(ISBLANK(VLOOKUP($A420,Courses!$A:AK, COLUMN(AK420), 0)), "", VLOOKUP($A420,Courses!$A:AK, COLUMN(AK420), 0))</f>
        <v/>
      </c>
      <c r="AL420" s="8" t="s">
        <v>8708</v>
      </c>
      <c r="AM420" s="8"/>
    </row>
    <row r="421" spans="1:39" ht="12.75" customHeight="1">
      <c r="A421" s="4">
        <v>1575</v>
      </c>
      <c r="B421" s="4"/>
      <c r="C421" s="69" t="s">
        <v>1235</v>
      </c>
      <c r="D421" s="6" t="str">
        <f>IF(ISBLANK(VLOOKUP($A421,Courses!$A:D, COLUMN(D421), 0)), "", VLOOKUP($A421,Courses!$A:D, COLUMN(D421), 0))</f>
        <v>Lakeside</v>
      </c>
      <c r="E421" s="7" t="str">
        <f>IF(ISBLANK(VLOOKUP($A421,Courses!$A:E, COLUMN(E421), 0)), "", VLOOKUP($A421,Courses!$A:E, COLUMN(E421), 0))</f>
        <v/>
      </c>
      <c r="F421" s="72" t="str">
        <f>IF(ISBLANK(VLOOKUP($A421,Courses!$A:F, COLUMN(F421), 0)), "", VLOOKUP($A421,Courses!$A:F, COLUMN(F421), 0))</f>
        <v>dadson_forest_hole10.jpg</v>
      </c>
      <c r="G421" s="72" t="str">
        <f>IF(ISBLANK(VLOOKUP($A421,Courses!$A:G, COLUMN(G421), 0)), "", VLOOKUP($A421,Courses!$A:G, COLUMN(G421), 0))</f>
        <v>dadson_forest_hole18.jpg</v>
      </c>
      <c r="H421" s="72" t="str">
        <f>IF(ISBLANK(VLOOKUP($A421,Courses!$A:H, COLUMN(H421), 0)), "", VLOOKUP($A421,Courses!$A:H, COLUMN(H421), 0))</f>
        <v/>
      </c>
      <c r="I421" s="72" t="str">
        <f>IF(ISBLANK(VLOOKUP($A421,Courses!$A:I, COLUMN(I421), 0)), "", VLOOKUP($A421,Courses!$A:I, COLUMN(I421), 0))</f>
        <v/>
      </c>
      <c r="J421" s="72" t="str">
        <f>IF(ISBLANK(VLOOKUP($A421,Courses!$A:J, COLUMN(J421), 0)), "", VLOOKUP($A421,Courses!$A:J, COLUMN(J421), 0))</f>
        <v/>
      </c>
      <c r="K421" s="57" t="str">
        <f>IF(ISBLANK(VLOOKUP($A421,Courses!$A:K, COLUMN(K421), 0)), "", VLOOKUP($A421,Courses!$A:K, COLUMN(K421), 0))</f>
        <v>dadson_forest.zip</v>
      </c>
      <c r="L421" s="8" t="str">
        <f>IF(ISBLANK(VLOOKUP($A421,Courses!$A:L, COLUMN(L421), 0)), "", VLOOKUP($A421,Courses!$A:L, COLUMN(L421), 0))</f>
        <v>Ruffcutter</v>
      </c>
      <c r="M421" s="8">
        <f>IF(ISBLANK(VLOOKUP($A421,Courses!$A:M, COLUMN(M421), 0)), "", VLOOKUP($A421,Courses!$A:M, COLUMN(M421), 0))</f>
        <v>2.2999999999999998</v>
      </c>
      <c r="N421" s="9">
        <f>IF(ISBLANK(VLOOKUP($A421,Courses!$A:N, COLUMN(N421), 0)), "", VLOOKUP($A421,Courses!$A:N, COLUMN(N421), 0))</f>
        <v>37680</v>
      </c>
      <c r="O421" s="8" t="str">
        <f>IF(ISBLANK(VLOOKUP($A421,Courses!$A:O, COLUMN(O421), 0)), "", VLOOKUP($A421,Courses!$A:O, COLUMN(O421), 0))</f>
        <v>oldhead</v>
      </c>
      <c r="P421" s="8" t="str">
        <f>IF(ISBLANK(VLOOKUP($A421,Courses!$A:P, COLUMN(P421), 0)), "", VLOOKUP($A421,Courses!$A:P, COLUMN(P421), 0))</f>
        <v/>
      </c>
      <c r="Q421" s="8" t="str">
        <f>IF(ISBLANK(VLOOKUP($A421,Courses!$A:Q, COLUMN(Q421), 0)), "", VLOOKUP($A421,Courses!$A:Q, COLUMN(Q421), 0))</f>
        <v/>
      </c>
      <c r="R421" s="8" t="str">
        <f>IF(ISBLANK(VLOOKUP($A421,Courses!$A:R, COLUMN(R421), 0)), "", VLOOKUP($A421,Courses!$A:R, COLUMN(R421), 0))</f>
        <v/>
      </c>
      <c r="S421" s="8" t="str">
        <f>IF(ISBLANK(VLOOKUP($A421,Courses!$A:S, COLUMN(S421), 0)), "", VLOOKUP($A421,Courses!$A:S, COLUMN(S421), 0))</f>
        <v/>
      </c>
      <c r="T421" s="8" t="str">
        <f>IF(ISBLANK(VLOOKUP($A421,Courses!$A:T, COLUMN(T421), 0)), "", VLOOKUP($A421,Courses!$A:T, COLUMN(T421), 0))</f>
        <v/>
      </c>
      <c r="U421" s="8" t="str">
        <f>IF(ISBLANK(VLOOKUP($A421,Courses!$A:U, COLUMN(U421), 0)), "", VLOOKUP($A421,Courses!$A:U, COLUMN(U421), 0))</f>
        <v/>
      </c>
      <c r="V421" s="8" t="str">
        <f>IF(ISBLANK(VLOOKUP($A421,Courses!$A:V, COLUMN(V421), 0)), "", VLOOKUP($A421,Courses!$A:V, COLUMN(V421), 0))</f>
        <v/>
      </c>
      <c r="W421" s="8" t="str">
        <f>IF(ISBLANK(VLOOKUP($A421,Courses!$A:W, COLUMN(W421), 0)), "", VLOOKUP($A421,Courses!$A:W, COLUMN(W421), 0))</f>
        <v/>
      </c>
      <c r="X421" s="8" t="str">
        <f>IF(ISBLANK(VLOOKUP($A421,Courses!$A:X, COLUMN(X421), 0)), "", VLOOKUP($A421,Courses!$A:X, COLUMN(X421), 0))</f>
        <v/>
      </c>
      <c r="Y421" s="8" t="str">
        <f>IF(ISBLANK(VLOOKUP($A421,Courses!$A:Y, COLUMN(Y421), 0)), "", VLOOKUP($A421,Courses!$A:Y, COLUMN(Y421), 0))</f>
        <v/>
      </c>
      <c r="Z421" s="8" t="str">
        <f>IF(ISBLANK(VLOOKUP($A421,Courses!$A:Z, COLUMN(Z421), 0)), "", VLOOKUP($A421,Courses!$A:Z, COLUMN(Z421), 0))</f>
        <v/>
      </c>
      <c r="AA421" s="8" t="str">
        <f>IF(ISBLANK(VLOOKUP($A421,Courses!$A:AA, COLUMN(AA421), 0)), "", VLOOKUP($A421,Courses!$A:AA, COLUMN(AA421), 0))</f>
        <v/>
      </c>
      <c r="AB421" s="8" t="str">
        <f>IF(ISBLANK(VLOOKUP($A421,Courses!$A:AB, COLUMN(AB421), 0)), "", VLOOKUP($A421,Courses!$A:AB, COLUMN(AB421), 0))</f>
        <v/>
      </c>
      <c r="AC421" s="8" t="str">
        <f>IF(ISBLANK(VLOOKUP($A421,Courses!$A:AC, COLUMN(AC421), 0)), "", VLOOKUP($A421,Courses!$A:AC, COLUMN(AC421), 0))</f>
        <v/>
      </c>
      <c r="AD421" s="8" t="str">
        <f>IF(ISBLANK(VLOOKUP($A421,Courses!$A:AD, COLUMN(AD421), 0)), "", VLOOKUP($A421,Courses!$A:AD, COLUMN(AD421), 0))</f>
        <v/>
      </c>
      <c r="AE421" s="8" t="str">
        <f>IF(ISBLANK(VLOOKUP($A421,Courses!$A:AE, COLUMN(AE421), 0)), "", VLOOKUP($A421,Courses!$A:AE, COLUMN(AE421), 0))</f>
        <v/>
      </c>
      <c r="AF421" s="8" t="str">
        <f>IF(ISBLANK(VLOOKUP($A421,Courses!$A:AF, COLUMN(AF421), 0)), "", VLOOKUP($A421,Courses!$A:AF, COLUMN(AF421), 0))</f>
        <v/>
      </c>
      <c r="AG421" s="8">
        <f>IF(ISBLANK(VLOOKUP($A421,Courses!$A:AG, COLUMN(AG421), 0)), "", VLOOKUP($A421,Courses!$A:AG, COLUMN(AG421), 0))</f>
        <v>10</v>
      </c>
      <c r="AH421" s="8">
        <f>IF(ISBLANK(VLOOKUP($A421,Courses!$A:AH, COLUMN(AH421), 0)), "", VLOOKUP($A421,Courses!$A:AH, COLUMN(AH421), 0))</f>
        <v>18</v>
      </c>
      <c r="AI421" s="8" t="str">
        <f>IF(ISBLANK(VLOOKUP($A421,Courses!$A:AI, COLUMN(AI421), 0)), "", VLOOKUP($A421,Courses!$A:AI, COLUMN(AI421), 0))</f>
        <v/>
      </c>
      <c r="AJ421" s="8" t="str">
        <f>IF(ISBLANK(VLOOKUP($A421,Courses!$A:AJ, COLUMN(AJ421), 0)), "", VLOOKUP($A421,Courses!$A:AJ, COLUMN(AJ421), 0))</f>
        <v/>
      </c>
      <c r="AK421" s="8" t="str">
        <f>IF(ISBLANK(VLOOKUP($A421,Courses!$A:AK, COLUMN(AK421), 0)), "", VLOOKUP($A421,Courses!$A:AK, COLUMN(AK421), 0))</f>
        <v/>
      </c>
      <c r="AL421" s="8"/>
      <c r="AM421" s="8"/>
    </row>
    <row r="422" spans="1:39" ht="12.75" customHeight="1">
      <c r="A422" s="4">
        <v>329</v>
      </c>
      <c r="B422" s="4"/>
      <c r="C422" s="69" t="s">
        <v>1238</v>
      </c>
      <c r="D422" s="6" t="str">
        <f>IF(ISBLANK(VLOOKUP($A422,Courses!$A:D, COLUMN(D422), 0)), "", VLOOKUP($A422,Courses!$A:D, COLUMN(D422), 0))</f>
        <v>Mtn valley</v>
      </c>
      <c r="E422" s="7" t="str">
        <f>IF(ISBLANK(VLOOKUP($A422,Courses!$A:E, COLUMN(E422), 0)), "", VLOOKUP($A422,Courses!$A:E, COLUMN(E422), 0))</f>
        <v/>
      </c>
      <c r="F422" s="72" t="str">
        <f>IF(ISBLANK(VLOOKUP($A422,Courses!$A:F, COLUMN(F422), 0)), "", VLOOKUP($A422,Courses!$A:F, COLUMN(F422), 0))</f>
        <v>daintree_flora_reserve_hole04.jpg</v>
      </c>
      <c r="G422" s="72" t="str">
        <f>IF(ISBLANK(VLOOKUP($A422,Courses!$A:G, COLUMN(G422), 0)), "", VLOOKUP($A422,Courses!$A:G, COLUMN(G422), 0))</f>
        <v>daintree_flora_reserve_hole14.jpg</v>
      </c>
      <c r="H422" s="72" t="str">
        <f>IF(ISBLANK(VLOOKUP($A422,Courses!$A:H, COLUMN(H422), 0)), "", VLOOKUP($A422,Courses!$A:H, COLUMN(H422), 0))</f>
        <v/>
      </c>
      <c r="I422" s="72" t="str">
        <f>IF(ISBLANK(VLOOKUP($A422,Courses!$A:I, COLUMN(I422), 0)), "", VLOOKUP($A422,Courses!$A:I, COLUMN(I422), 0))</f>
        <v/>
      </c>
      <c r="J422" s="72" t="str">
        <f>IF(ISBLANK(VLOOKUP($A422,Courses!$A:J, COLUMN(J422), 0)), "", VLOOKUP($A422,Courses!$A:J, COLUMN(J422), 0))</f>
        <v/>
      </c>
      <c r="K422" s="57" t="str">
        <f>IF(ISBLANK(VLOOKUP($A422,Courses!$A:K, COLUMN(K422), 0)), "", VLOOKUP($A422,Courses!$A:K, COLUMN(K422), 0))</f>
        <v>daintree_flora_reserve.zip</v>
      </c>
      <c r="L422" s="8" t="str">
        <f>IF(ISBLANK(VLOOKUP($A422,Courses!$A:L, COLUMN(L422), 0)), "", VLOOKUP($A422,Courses!$A:L, COLUMN(L422), 0))</f>
        <v>Fade</v>
      </c>
      <c r="M422" s="8">
        <f>IF(ISBLANK(VLOOKUP($A422,Courses!$A:M, COLUMN(M422), 0)), "", VLOOKUP($A422,Courses!$A:M, COLUMN(M422), 0))</f>
        <v>9.5</v>
      </c>
      <c r="N422" s="9">
        <f>IF(ISBLANK(VLOOKUP($A422,Courses!$A:N, COLUMN(N422), 0)), "", VLOOKUP($A422,Courses!$A:N, COLUMN(N422), 0))</f>
        <v>37432</v>
      </c>
      <c r="O422" s="8" t="str">
        <f>IF(ISBLANK(VLOOKUP($A422,Courses!$A:O, COLUMN(O422), 0)), "", VLOOKUP($A422,Courses!$A:O, COLUMN(O422), 0))</f>
        <v>ruggedcross</v>
      </c>
      <c r="P422" s="8" t="str">
        <f>IF(ISBLANK(VLOOKUP($A422,Courses!$A:P, COLUMN(P422), 0)), "", VLOOKUP($A422,Courses!$A:P, COLUMN(P422), 0))</f>
        <v/>
      </c>
      <c r="Q422" s="8" t="str">
        <f>IF(ISBLANK(VLOOKUP($A422,Courses!$A:Q, COLUMN(Q422), 0)), "", VLOOKUP($A422,Courses!$A:Q, COLUMN(Q422), 0))</f>
        <v/>
      </c>
      <c r="R422" s="8" t="str">
        <f>IF(ISBLANK(VLOOKUP($A422,Courses!$A:R, COLUMN(R422), 0)), "", VLOOKUP($A422,Courses!$A:R, COLUMN(R422), 0))</f>
        <v/>
      </c>
      <c r="S422" s="8" t="str">
        <f>IF(ISBLANK(VLOOKUP($A422,Courses!$A:S, COLUMN(S422), 0)), "", VLOOKUP($A422,Courses!$A:S, COLUMN(S422), 0))</f>
        <v/>
      </c>
      <c r="T422" s="8" t="str">
        <f>IF(ISBLANK(VLOOKUP($A422,Courses!$A:T, COLUMN(T422), 0)), "", VLOOKUP($A422,Courses!$A:T, COLUMN(T422), 0))</f>
        <v/>
      </c>
      <c r="U422" s="8" t="str">
        <f>IF(ISBLANK(VLOOKUP($A422,Courses!$A:U, COLUMN(U422), 0)), "", VLOOKUP($A422,Courses!$A:U, COLUMN(U422), 0))</f>
        <v/>
      </c>
      <c r="V422" s="8" t="str">
        <f>IF(ISBLANK(VLOOKUP($A422,Courses!$A:V, COLUMN(V422), 0)), "", VLOOKUP($A422,Courses!$A:V, COLUMN(V422), 0))</f>
        <v/>
      </c>
      <c r="W422" s="8" t="str">
        <f>IF(ISBLANK(VLOOKUP($A422,Courses!$A:W, COLUMN(W422), 0)), "", VLOOKUP($A422,Courses!$A:W, COLUMN(W422), 0))</f>
        <v/>
      </c>
      <c r="X422" s="8" t="str">
        <f>IF(ISBLANK(VLOOKUP($A422,Courses!$A:X, COLUMN(X422), 0)), "", VLOOKUP($A422,Courses!$A:X, COLUMN(X422), 0))</f>
        <v/>
      </c>
      <c r="Y422" s="8" t="str">
        <f>IF(ISBLANK(VLOOKUP($A422,Courses!$A:Y, COLUMN(Y422), 0)), "", VLOOKUP($A422,Courses!$A:Y, COLUMN(Y422), 0))</f>
        <v/>
      </c>
      <c r="Z422" s="8" t="str">
        <f>IF(ISBLANK(VLOOKUP($A422,Courses!$A:Z, COLUMN(Z422), 0)), "", VLOOKUP($A422,Courses!$A:Z, COLUMN(Z422), 0))</f>
        <v/>
      </c>
      <c r="AA422" s="8" t="str">
        <f>IF(ISBLANK(VLOOKUP($A422,Courses!$A:AA, COLUMN(AA422), 0)), "", VLOOKUP($A422,Courses!$A:AA, COLUMN(AA422), 0))</f>
        <v/>
      </c>
      <c r="AB422" s="8" t="str">
        <f>IF(ISBLANK(VLOOKUP($A422,Courses!$A:AB, COLUMN(AB422), 0)), "", VLOOKUP($A422,Courses!$A:AB, COLUMN(AB422), 0))</f>
        <v/>
      </c>
      <c r="AC422" s="8" t="str">
        <f>IF(ISBLANK(VLOOKUP($A422,Courses!$A:AC, COLUMN(AC422), 0)), "", VLOOKUP($A422,Courses!$A:AC, COLUMN(AC422), 0))</f>
        <v/>
      </c>
      <c r="AD422" s="8" t="str">
        <f>IF(ISBLANK(VLOOKUP($A422,Courses!$A:AD, COLUMN(AD422), 0)), "", VLOOKUP($A422,Courses!$A:AD, COLUMN(AD422), 0))</f>
        <v/>
      </c>
      <c r="AE422" s="8" t="str">
        <f>IF(ISBLANK(VLOOKUP($A422,Courses!$A:AE, COLUMN(AE422), 0)), "", VLOOKUP($A422,Courses!$A:AE, COLUMN(AE422), 0))</f>
        <v/>
      </c>
      <c r="AF422" s="8" t="str">
        <f>IF(ISBLANK(VLOOKUP($A422,Courses!$A:AF, COLUMN(AF422), 0)), "", VLOOKUP($A422,Courses!$A:AF, COLUMN(AF422), 0))</f>
        <v/>
      </c>
      <c r="AG422" s="8">
        <f>IF(ISBLANK(VLOOKUP($A422,Courses!$A:AG, COLUMN(AG422), 0)), "", VLOOKUP($A422,Courses!$A:AG, COLUMN(AG422), 0))</f>
        <v>4</v>
      </c>
      <c r="AH422" s="8">
        <f>IF(ISBLANK(VLOOKUP($A422,Courses!$A:AH, COLUMN(AH422), 0)), "", VLOOKUP($A422,Courses!$A:AH, COLUMN(AH422), 0))</f>
        <v>14</v>
      </c>
      <c r="AI422" s="8" t="str">
        <f>IF(ISBLANK(VLOOKUP($A422,Courses!$A:AI, COLUMN(AI422), 0)), "", VLOOKUP($A422,Courses!$A:AI, COLUMN(AI422), 0))</f>
        <v/>
      </c>
      <c r="AJ422" s="8" t="str">
        <f>IF(ISBLANK(VLOOKUP($A422,Courses!$A:AJ, COLUMN(AJ422), 0)), "", VLOOKUP($A422,Courses!$A:AJ, COLUMN(AJ422), 0))</f>
        <v/>
      </c>
      <c r="AK422" s="8" t="str">
        <f>IF(ISBLANK(VLOOKUP($A422,Courses!$A:AK, COLUMN(AK422), 0)), "", VLOOKUP($A422,Courses!$A:AK, COLUMN(AK422), 0))</f>
        <v/>
      </c>
      <c r="AL422" s="8"/>
      <c r="AM422" s="8"/>
    </row>
    <row r="423" spans="1:39" ht="12.75" customHeight="1">
      <c r="A423" s="4">
        <v>416</v>
      </c>
      <c r="B423" s="4"/>
      <c r="C423" s="69" t="s">
        <v>1240</v>
      </c>
      <c r="D423" s="6" t="str">
        <f>IF(ISBLANK(VLOOKUP($A423,Courses!$A:D, COLUMN(D423), 0)), "", VLOOKUP($A423,Courses!$A:D, COLUMN(D423), 0))</f>
        <v>Mtn valley</v>
      </c>
      <c r="E423" s="7" t="str">
        <f>IF(ISBLANK(VLOOKUP($A423,Courses!$A:E, COLUMN(E423), 0)), "", VLOOKUP($A423,Courses!$A:E, COLUMN(E423), 0))</f>
        <v/>
      </c>
      <c r="F423" s="72" t="str">
        <f>IF(ISBLANK(VLOOKUP($A423,Courses!$A:F, COLUMN(F423), 0)), "", VLOOKUP($A423,Courses!$A:F, COLUMN(F423), 0))</f>
        <v>dallas_athletic_club_red_course_hole08.jpg</v>
      </c>
      <c r="G423" s="72" t="str">
        <f>IF(ISBLANK(VLOOKUP($A423,Courses!$A:G, COLUMN(G423), 0)), "", VLOOKUP($A423,Courses!$A:G, COLUMN(G423), 0))</f>
        <v>dallas_athletic_club_red_course_hole14.jpg</v>
      </c>
      <c r="H423" s="72" t="str">
        <f>IF(ISBLANK(VLOOKUP($A423,Courses!$A:H, COLUMN(H423), 0)), "", VLOOKUP($A423,Courses!$A:H, COLUMN(H423), 0))</f>
        <v/>
      </c>
      <c r="I423" s="72" t="str">
        <f>IF(ISBLANK(VLOOKUP($A423,Courses!$A:I, COLUMN(I423), 0)), "", VLOOKUP($A423,Courses!$A:I, COLUMN(I423), 0))</f>
        <v/>
      </c>
      <c r="J423" s="72" t="str">
        <f>IF(ISBLANK(VLOOKUP($A423,Courses!$A:J, COLUMN(J423), 0)), "", VLOOKUP($A423,Courses!$A:J, COLUMN(J423), 0))</f>
        <v/>
      </c>
      <c r="K423" s="57" t="str">
        <f>IF(ISBLANK(VLOOKUP($A423,Courses!$A:K, COLUMN(K423), 0)), "", VLOOKUP($A423,Courses!$A:K, COLUMN(K423), 0))</f>
        <v>dallas_athletic_club_red_course.zip</v>
      </c>
      <c r="L423" s="8" t="str">
        <f>IF(ISBLANK(VLOOKUP($A423,Courses!$A:L, COLUMN(L423), 0)), "", VLOOKUP($A423,Courses!$A:L, COLUMN(L423), 0))</f>
        <v>Nick Bunch</v>
      </c>
      <c r="M423" s="8">
        <f>IF(ISBLANK(VLOOKUP($A423,Courses!$A:M, COLUMN(M423), 0)), "", VLOOKUP($A423,Courses!$A:M, COLUMN(M423), 0))</f>
        <v>15.9</v>
      </c>
      <c r="N423" s="9">
        <f>IF(ISBLANK(VLOOKUP($A423,Courses!$A:N, COLUMN(N423), 0)), "", VLOOKUP($A423,Courses!$A:N, COLUMN(N423), 0))</f>
        <v>36700</v>
      </c>
      <c r="O423" s="8" t="str">
        <f>IF(ISBLANK(VLOOKUP($A423,Courses!$A:O, COLUMN(O423), 0)), "", VLOOKUP($A423,Courses!$A:O, COLUMN(O423), 0))</f>
        <v/>
      </c>
      <c r="P423" s="8" t="str">
        <f>IF(ISBLANK(VLOOKUP($A423,Courses!$A:P, COLUMN(P423), 0)), "", VLOOKUP($A423,Courses!$A:P, COLUMN(P423), 0))</f>
        <v/>
      </c>
      <c r="Q423" s="8" t="str">
        <f>IF(ISBLANK(VLOOKUP($A423,Courses!$A:Q, COLUMN(Q423), 0)), "", VLOOKUP($A423,Courses!$A:Q, COLUMN(Q423), 0))</f>
        <v/>
      </c>
      <c r="R423" s="8" t="str">
        <f>IF(ISBLANK(VLOOKUP($A423,Courses!$A:R, COLUMN(R423), 0)), "", VLOOKUP($A423,Courses!$A:R, COLUMN(R423), 0))</f>
        <v/>
      </c>
      <c r="S423" s="8" t="str">
        <f>IF(ISBLANK(VLOOKUP($A423,Courses!$A:S, COLUMN(S423), 0)), "", VLOOKUP($A423,Courses!$A:S, COLUMN(S423), 0))</f>
        <v/>
      </c>
      <c r="T423" s="8" t="str">
        <f>IF(ISBLANK(VLOOKUP($A423,Courses!$A:T, COLUMN(T423), 0)), "", VLOOKUP($A423,Courses!$A:T, COLUMN(T423), 0))</f>
        <v/>
      </c>
      <c r="U423" s="8" t="str">
        <f>IF(ISBLANK(VLOOKUP($A423,Courses!$A:U, COLUMN(U423), 0)), "", VLOOKUP($A423,Courses!$A:U, COLUMN(U423), 0))</f>
        <v/>
      </c>
      <c r="V423" s="8" t="str">
        <f>IF(ISBLANK(VLOOKUP($A423,Courses!$A:V, COLUMN(V423), 0)), "", VLOOKUP($A423,Courses!$A:V, COLUMN(V423), 0))</f>
        <v/>
      </c>
      <c r="W423" s="8" t="str">
        <f>IF(ISBLANK(VLOOKUP($A423,Courses!$A:W, COLUMN(W423), 0)), "", VLOOKUP($A423,Courses!$A:W, COLUMN(W423), 0))</f>
        <v/>
      </c>
      <c r="X423" s="8" t="str">
        <f>IF(ISBLANK(VLOOKUP($A423,Courses!$A:X, COLUMN(X423), 0)), "", VLOOKUP($A423,Courses!$A:X, COLUMN(X423), 0))</f>
        <v/>
      </c>
      <c r="Y423" s="8" t="str">
        <f>IF(ISBLANK(VLOOKUP($A423,Courses!$A:Y, COLUMN(Y423), 0)), "", VLOOKUP($A423,Courses!$A:Y, COLUMN(Y423), 0))</f>
        <v/>
      </c>
      <c r="Z423" s="8" t="str">
        <f>IF(ISBLANK(VLOOKUP($A423,Courses!$A:Z, COLUMN(Z423), 0)), "", VLOOKUP($A423,Courses!$A:Z, COLUMN(Z423), 0))</f>
        <v/>
      </c>
      <c r="AA423" s="8" t="str">
        <f>IF(ISBLANK(VLOOKUP($A423,Courses!$A:AA, COLUMN(AA423), 0)), "", VLOOKUP($A423,Courses!$A:AA, COLUMN(AA423), 0))</f>
        <v/>
      </c>
      <c r="AB423" s="8" t="str">
        <f>IF(ISBLANK(VLOOKUP($A423,Courses!$A:AB, COLUMN(AB423), 0)), "", VLOOKUP($A423,Courses!$A:AB, COLUMN(AB423), 0))</f>
        <v/>
      </c>
      <c r="AC423" s="8" t="str">
        <f>IF(ISBLANK(VLOOKUP($A423,Courses!$A:AC, COLUMN(AC423), 0)), "", VLOOKUP($A423,Courses!$A:AC, COLUMN(AC423), 0))</f>
        <v/>
      </c>
      <c r="AD423" s="8" t="str">
        <f>IF(ISBLANK(VLOOKUP($A423,Courses!$A:AD, COLUMN(AD423), 0)), "", VLOOKUP($A423,Courses!$A:AD, COLUMN(AD423), 0))</f>
        <v/>
      </c>
      <c r="AE423" s="8" t="str">
        <f>IF(ISBLANK(VLOOKUP($A423,Courses!$A:AE, COLUMN(AE423), 0)), "", VLOOKUP($A423,Courses!$A:AE, COLUMN(AE423), 0))</f>
        <v/>
      </c>
      <c r="AF423" s="8" t="str">
        <f>IF(ISBLANK(VLOOKUP($A423,Courses!$A:AF, COLUMN(AF423), 0)), "", VLOOKUP($A423,Courses!$A:AF, COLUMN(AF423), 0))</f>
        <v/>
      </c>
      <c r="AG423" s="8">
        <f>IF(ISBLANK(VLOOKUP($A423,Courses!$A:AG, COLUMN(AG423), 0)), "", VLOOKUP($A423,Courses!$A:AG, COLUMN(AG423), 0))</f>
        <v>8</v>
      </c>
      <c r="AH423" s="8">
        <f>IF(ISBLANK(VLOOKUP($A423,Courses!$A:AH, COLUMN(AH423), 0)), "", VLOOKUP($A423,Courses!$A:AH, COLUMN(AH423), 0))</f>
        <v>14</v>
      </c>
      <c r="AI423" s="8" t="str">
        <f>IF(ISBLANK(VLOOKUP($A423,Courses!$A:AI, COLUMN(AI423), 0)), "", VLOOKUP($A423,Courses!$A:AI, COLUMN(AI423), 0))</f>
        <v/>
      </c>
      <c r="AJ423" s="8" t="str">
        <f>IF(ISBLANK(VLOOKUP($A423,Courses!$A:AJ, COLUMN(AJ423), 0)), "", VLOOKUP($A423,Courses!$A:AJ, COLUMN(AJ423), 0))</f>
        <v/>
      </c>
      <c r="AK423" s="8" t="str">
        <f>IF(ISBLANK(VLOOKUP($A423,Courses!$A:AK, COLUMN(AK423), 0)), "", VLOOKUP($A423,Courses!$A:AK, COLUMN(AK423), 0))</f>
        <v/>
      </c>
      <c r="AL423" s="8"/>
      <c r="AM423" s="8"/>
    </row>
    <row r="424" spans="1:39" ht="12.75" customHeight="1">
      <c r="A424" s="4">
        <v>328</v>
      </c>
      <c r="B424" s="4"/>
      <c r="C424" s="69" t="s">
        <v>1243</v>
      </c>
      <c r="D424" s="6" t="str">
        <f>IF(ISBLANK(VLOOKUP($A424,Courses!$A:D, COLUMN(D424), 0)), "", VLOOKUP($A424,Courses!$A:D, COLUMN(D424), 0))</f>
        <v>Lakeside</v>
      </c>
      <c r="E424" s="7" t="str">
        <f>IF(ISBLANK(VLOOKUP($A424,Courses!$A:E, COLUMN(E424), 0)), "", VLOOKUP($A424,Courses!$A:E, COLUMN(E424), 0))</f>
        <v/>
      </c>
      <c r="F424" s="72" t="str">
        <f>IF(ISBLANK(VLOOKUP($A424,Courses!$A:F, COLUMN(F424), 0)), "", VLOOKUP($A424,Courses!$A:F, COLUMN(F424), 0))</f>
        <v>dangerfield_cc_hole09.jpg</v>
      </c>
      <c r="G424" s="72" t="str">
        <f>IF(ISBLANK(VLOOKUP($A424,Courses!$A:G, COLUMN(G424), 0)), "", VLOOKUP($A424,Courses!$A:G, COLUMN(G424), 0))</f>
        <v>dangerfield_cc_hole10.jpg</v>
      </c>
      <c r="H424" s="72" t="str">
        <f>IF(ISBLANK(VLOOKUP($A424,Courses!$A:H, COLUMN(H424), 0)), "", VLOOKUP($A424,Courses!$A:H, COLUMN(H424), 0))</f>
        <v/>
      </c>
      <c r="I424" s="72" t="str">
        <f>IF(ISBLANK(VLOOKUP($A424,Courses!$A:I, COLUMN(I424), 0)), "", VLOOKUP($A424,Courses!$A:I, COLUMN(I424), 0))</f>
        <v/>
      </c>
      <c r="J424" s="72" t="str">
        <f>IF(ISBLANK(VLOOKUP($A424,Courses!$A:J, COLUMN(J424), 0)), "", VLOOKUP($A424,Courses!$A:J, COLUMN(J424), 0))</f>
        <v/>
      </c>
      <c r="K424" s="57" t="str">
        <f>IF(ISBLANK(VLOOKUP($A424,Courses!$A:K, COLUMN(K424), 0)), "", VLOOKUP($A424,Courses!$A:K, COLUMN(K424), 0))</f>
        <v>dangerfield_cc.zip</v>
      </c>
      <c r="L424" s="8" t="str">
        <f>IF(ISBLANK(VLOOKUP($A424,Courses!$A:L, COLUMN(L424), 0)), "", VLOOKUP($A424,Courses!$A:L, COLUMN(L424), 0))</f>
        <v>dansterd</v>
      </c>
      <c r="M424" s="8">
        <f>IF(ISBLANK(VLOOKUP($A424,Courses!$A:M, COLUMN(M424), 0)), "", VLOOKUP($A424,Courses!$A:M, COLUMN(M424), 0))</f>
        <v>6.2</v>
      </c>
      <c r="N424" s="9">
        <f>IF(ISBLANK(VLOOKUP($A424,Courses!$A:N, COLUMN(N424), 0)), "", VLOOKUP($A424,Courses!$A:N, COLUMN(N424), 0))</f>
        <v>38485</v>
      </c>
      <c r="O424" s="8" t="str">
        <f>IF(ISBLANK(VLOOKUP($A424,Courses!$A:O, COLUMN(O424), 0)), "", VLOOKUP($A424,Courses!$A:O, COLUMN(O424), 0))</f>
        <v>fountains</v>
      </c>
      <c r="P424" s="8" t="str">
        <f>IF(ISBLANK(VLOOKUP($A424,Courses!$A:P, COLUMN(P424), 0)), "", VLOOKUP($A424,Courses!$A:P, COLUMN(P424), 0))</f>
        <v>smak1</v>
      </c>
      <c r="Q424" s="8" t="str">
        <f>IF(ISBLANK(VLOOKUP($A424,Courses!$A:Q, COLUMN(Q424), 0)), "", VLOOKUP($A424,Courses!$A:Q, COLUMN(Q424), 0))</f>
        <v>thecountryclub</v>
      </c>
      <c r="R424" s="8" t="str">
        <f>IF(ISBLANK(VLOOKUP($A424,Courses!$A:R, COLUMN(R424), 0)), "", VLOOKUP($A424,Courses!$A:R, COLUMN(R424), 0))</f>
        <v/>
      </c>
      <c r="S424" s="8" t="str">
        <f>IF(ISBLANK(VLOOKUP($A424,Courses!$A:S, COLUMN(S424), 0)), "", VLOOKUP($A424,Courses!$A:S, COLUMN(S424), 0))</f>
        <v/>
      </c>
      <c r="T424" s="8" t="str">
        <f>IF(ISBLANK(VLOOKUP($A424,Courses!$A:T, COLUMN(T424), 0)), "", VLOOKUP($A424,Courses!$A:T, COLUMN(T424), 0))</f>
        <v/>
      </c>
      <c r="U424" s="8" t="str">
        <f>IF(ISBLANK(VLOOKUP($A424,Courses!$A:U, COLUMN(U424), 0)), "", VLOOKUP($A424,Courses!$A:U, COLUMN(U424), 0))</f>
        <v/>
      </c>
      <c r="V424" s="8" t="str">
        <f>IF(ISBLANK(VLOOKUP($A424,Courses!$A:V, COLUMN(V424), 0)), "", VLOOKUP($A424,Courses!$A:V, COLUMN(V424), 0))</f>
        <v/>
      </c>
      <c r="W424" s="8" t="str">
        <f>IF(ISBLANK(VLOOKUP($A424,Courses!$A:W, COLUMN(W424), 0)), "", VLOOKUP($A424,Courses!$A:W, COLUMN(W424), 0))</f>
        <v/>
      </c>
      <c r="X424" s="8" t="str">
        <f>IF(ISBLANK(VLOOKUP($A424,Courses!$A:X, COLUMN(X424), 0)), "", VLOOKUP($A424,Courses!$A:X, COLUMN(X424), 0))</f>
        <v/>
      </c>
      <c r="Y424" s="8" t="str">
        <f>IF(ISBLANK(VLOOKUP($A424,Courses!$A:Y, COLUMN(Y424), 0)), "", VLOOKUP($A424,Courses!$A:Y, COLUMN(Y424), 0))</f>
        <v/>
      </c>
      <c r="Z424" s="8" t="str">
        <f>IF(ISBLANK(VLOOKUP($A424,Courses!$A:Z, COLUMN(Z424), 0)), "", VLOOKUP($A424,Courses!$A:Z, COLUMN(Z424), 0))</f>
        <v/>
      </c>
      <c r="AA424" s="8" t="str">
        <f>IF(ISBLANK(VLOOKUP($A424,Courses!$A:AA, COLUMN(AA424), 0)), "", VLOOKUP($A424,Courses!$A:AA, COLUMN(AA424), 0))</f>
        <v/>
      </c>
      <c r="AB424" s="8" t="str">
        <f>IF(ISBLANK(VLOOKUP($A424,Courses!$A:AB, COLUMN(AB424), 0)), "", VLOOKUP($A424,Courses!$A:AB, COLUMN(AB424), 0))</f>
        <v/>
      </c>
      <c r="AC424" s="8" t="str">
        <f>IF(ISBLANK(VLOOKUP($A424,Courses!$A:AC, COLUMN(AC424), 0)), "", VLOOKUP($A424,Courses!$A:AC, COLUMN(AC424), 0))</f>
        <v/>
      </c>
      <c r="AD424" s="8" t="str">
        <f>IF(ISBLANK(VLOOKUP($A424,Courses!$A:AD, COLUMN(AD424), 0)), "", VLOOKUP($A424,Courses!$A:AD, COLUMN(AD424), 0))</f>
        <v/>
      </c>
      <c r="AE424" s="8" t="str">
        <f>IF(ISBLANK(VLOOKUP($A424,Courses!$A:AE, COLUMN(AE424), 0)), "", VLOOKUP($A424,Courses!$A:AE, COLUMN(AE424), 0))</f>
        <v/>
      </c>
      <c r="AF424" s="8" t="str">
        <f>IF(ISBLANK(VLOOKUP($A424,Courses!$A:AF, COLUMN(AF424), 0)), "", VLOOKUP($A424,Courses!$A:AF, COLUMN(AF424), 0))</f>
        <v/>
      </c>
      <c r="AG424" s="8">
        <f>IF(ISBLANK(VLOOKUP($A424,Courses!$A:AG, COLUMN(AG424), 0)), "", VLOOKUP($A424,Courses!$A:AG, COLUMN(AG424), 0))</f>
        <v>9</v>
      </c>
      <c r="AH424" s="8">
        <f>IF(ISBLANK(VLOOKUP($A424,Courses!$A:AH, COLUMN(AH424), 0)), "", VLOOKUP($A424,Courses!$A:AH, COLUMN(AH424), 0))</f>
        <v>10</v>
      </c>
      <c r="AI424" s="8" t="str">
        <f>IF(ISBLANK(VLOOKUP($A424,Courses!$A:AI, COLUMN(AI424), 0)), "", VLOOKUP($A424,Courses!$A:AI, COLUMN(AI424), 0))</f>
        <v/>
      </c>
      <c r="AJ424" s="8" t="str">
        <f>IF(ISBLANK(VLOOKUP($A424,Courses!$A:AJ, COLUMN(AJ424), 0)), "", VLOOKUP($A424,Courses!$A:AJ, COLUMN(AJ424), 0))</f>
        <v/>
      </c>
      <c r="AK424" s="8" t="str">
        <f>IF(ISBLANK(VLOOKUP($A424,Courses!$A:AK, COLUMN(AK424), 0)), "", VLOOKUP($A424,Courses!$A:AK, COLUMN(AK424), 0))</f>
        <v/>
      </c>
      <c r="AL424" s="8"/>
      <c r="AM424" s="8"/>
    </row>
    <row r="425" spans="1:39" ht="12.75" customHeight="1">
      <c r="A425" s="4">
        <v>327</v>
      </c>
      <c r="B425" s="4"/>
      <c r="C425" s="69" t="s">
        <v>1245</v>
      </c>
      <c r="D425" s="6" t="str">
        <f>IF(ISBLANK(VLOOKUP($A425,Courses!$A:D, COLUMN(D425), 0)), "", VLOOKUP($A425,Courses!$A:D, COLUMN(D425), 0))</f>
        <v>Florida</v>
      </c>
      <c r="E425" s="7" t="str">
        <f>IF(ISBLANK(VLOOKUP($A425,Courses!$A:E, COLUMN(E425), 0)), "", VLOOKUP($A425,Courses!$A:E, COLUMN(E425), 0))</f>
        <v/>
      </c>
      <c r="F425" s="72" t="str">
        <f>IF(ISBLANK(VLOOKUP($A425,Courses!$A:F, COLUMN(F425), 0)), "", VLOOKUP($A425,Courses!$A:F, COLUMN(F425), 0))</f>
        <v>danis_oasis_gc_hole01.jpg</v>
      </c>
      <c r="G425" s="72" t="str">
        <f>IF(ISBLANK(VLOOKUP($A425,Courses!$A:G, COLUMN(G425), 0)), "", VLOOKUP($A425,Courses!$A:G, COLUMN(G425), 0))</f>
        <v>danis_oasis_gc_hole09.jpg</v>
      </c>
      <c r="H425" s="72" t="str">
        <f>IF(ISBLANK(VLOOKUP($A425,Courses!$A:H, COLUMN(H425), 0)), "", VLOOKUP($A425,Courses!$A:H, COLUMN(H425), 0))</f>
        <v/>
      </c>
      <c r="I425" s="72" t="str">
        <f>IF(ISBLANK(VLOOKUP($A425,Courses!$A:I, COLUMN(I425), 0)), "", VLOOKUP($A425,Courses!$A:I, COLUMN(I425), 0))</f>
        <v/>
      </c>
      <c r="J425" s="72" t="str">
        <f>IF(ISBLANK(VLOOKUP($A425,Courses!$A:J, COLUMN(J425), 0)), "", VLOOKUP($A425,Courses!$A:J, COLUMN(J425), 0))</f>
        <v/>
      </c>
      <c r="K425" s="57" t="str">
        <f>IF(ISBLANK(VLOOKUP($A425,Courses!$A:K, COLUMN(K425), 0)), "", VLOOKUP($A425,Courses!$A:K, COLUMN(K425), 0))</f>
        <v>danis_oasis_gc.zip</v>
      </c>
      <c r="L425" s="8" t="str">
        <f>IF(ISBLANK(VLOOKUP($A425,Courses!$A:L, COLUMN(L425), 0)), "", VLOOKUP($A425,Courses!$A:L, COLUMN(L425), 0))</f>
        <v>Irontross Designs</v>
      </c>
      <c r="M425" s="8">
        <f>IF(ISBLANK(VLOOKUP($A425,Courses!$A:M, COLUMN(M425), 0)), "", VLOOKUP($A425,Courses!$A:M, COLUMN(M425), 0))</f>
        <v>8</v>
      </c>
      <c r="N425" s="9">
        <f>IF(ISBLANK(VLOOKUP($A425,Courses!$A:N, COLUMN(N425), 0)), "", VLOOKUP($A425,Courses!$A:N, COLUMN(N425), 0))</f>
        <v>37371</v>
      </c>
      <c r="O425" s="8" t="str">
        <f>IF(ISBLANK(VLOOKUP($A425,Courses!$A:O, COLUMN(O425), 0)), "", VLOOKUP($A425,Courses!$A:O, COLUMN(O425), 0))</f>
        <v>beartooth</v>
      </c>
      <c r="P425" s="8" t="str">
        <f>IF(ISBLANK(VLOOKUP($A425,Courses!$A:P, COLUMN(P425), 0)), "", VLOOKUP($A425,Courses!$A:P, COLUMN(P425), 0))</f>
        <v>ccdesertpalms</v>
      </c>
      <c r="Q425" s="8" t="str">
        <f>IF(ISBLANK(VLOOKUP($A425,Courses!$A:Q, COLUMN(Q425), 0)), "", VLOOKUP($A425,Courses!$A:Q, COLUMN(Q425), 0))</f>
        <v>desert</v>
      </c>
      <c r="R425" s="8" t="str">
        <f>IF(ISBLANK(VLOOKUP($A425,Courses!$A:R, COLUMN(R425), 0)), "", VLOOKUP($A425,Courses!$A:R, COLUMN(R425), 0))</f>
        <v/>
      </c>
      <c r="S425" s="8" t="str">
        <f>IF(ISBLANK(VLOOKUP($A425,Courses!$A:S, COLUMN(S425), 0)), "", VLOOKUP($A425,Courses!$A:S, COLUMN(S425), 0))</f>
        <v/>
      </c>
      <c r="T425" s="8" t="str">
        <f>IF(ISBLANK(VLOOKUP($A425,Courses!$A:T, COLUMN(T425), 0)), "", VLOOKUP($A425,Courses!$A:T, COLUMN(T425), 0))</f>
        <v/>
      </c>
      <c r="U425" s="8" t="str">
        <f>IF(ISBLANK(VLOOKUP($A425,Courses!$A:U, COLUMN(U425), 0)), "", VLOOKUP($A425,Courses!$A:U, COLUMN(U425), 0))</f>
        <v/>
      </c>
      <c r="V425" s="8" t="str">
        <f>IF(ISBLANK(VLOOKUP($A425,Courses!$A:V, COLUMN(V425), 0)), "", VLOOKUP($A425,Courses!$A:V, COLUMN(V425), 0))</f>
        <v/>
      </c>
      <c r="W425" s="8" t="str">
        <f>IF(ISBLANK(VLOOKUP($A425,Courses!$A:W, COLUMN(W425), 0)), "", VLOOKUP($A425,Courses!$A:W, COLUMN(W425), 0))</f>
        <v/>
      </c>
      <c r="X425" s="8" t="str">
        <f>IF(ISBLANK(VLOOKUP($A425,Courses!$A:X, COLUMN(X425), 0)), "", VLOOKUP($A425,Courses!$A:X, COLUMN(X425), 0))</f>
        <v/>
      </c>
      <c r="Y425" s="8" t="str">
        <f>IF(ISBLANK(VLOOKUP($A425,Courses!$A:Y, COLUMN(Y425), 0)), "", VLOOKUP($A425,Courses!$A:Y, COLUMN(Y425), 0))</f>
        <v/>
      </c>
      <c r="Z425" s="8" t="str">
        <f>IF(ISBLANK(VLOOKUP($A425,Courses!$A:Z, COLUMN(Z425), 0)), "", VLOOKUP($A425,Courses!$A:Z, COLUMN(Z425), 0))</f>
        <v/>
      </c>
      <c r="AA425" s="8" t="str">
        <f>IF(ISBLANK(VLOOKUP($A425,Courses!$A:AA, COLUMN(AA425), 0)), "", VLOOKUP($A425,Courses!$A:AA, COLUMN(AA425), 0))</f>
        <v/>
      </c>
      <c r="AB425" s="8" t="str">
        <f>IF(ISBLANK(VLOOKUP($A425,Courses!$A:AB, COLUMN(AB425), 0)), "", VLOOKUP($A425,Courses!$A:AB, COLUMN(AB425), 0))</f>
        <v/>
      </c>
      <c r="AC425" s="8" t="str">
        <f>IF(ISBLANK(VLOOKUP($A425,Courses!$A:AC, COLUMN(AC425), 0)), "", VLOOKUP($A425,Courses!$A:AC, COLUMN(AC425), 0))</f>
        <v/>
      </c>
      <c r="AD425" s="8" t="str">
        <f>IF(ISBLANK(VLOOKUP($A425,Courses!$A:AD, COLUMN(AD425), 0)), "", VLOOKUP($A425,Courses!$A:AD, COLUMN(AD425), 0))</f>
        <v/>
      </c>
      <c r="AE425" s="8" t="str">
        <f>IF(ISBLANK(VLOOKUP($A425,Courses!$A:AE, COLUMN(AE425), 0)), "", VLOOKUP($A425,Courses!$A:AE, COLUMN(AE425), 0))</f>
        <v/>
      </c>
      <c r="AF425" s="8" t="str">
        <f>IF(ISBLANK(VLOOKUP($A425,Courses!$A:AF, COLUMN(AF425), 0)), "", VLOOKUP($A425,Courses!$A:AF, COLUMN(AF425), 0))</f>
        <v/>
      </c>
      <c r="AG425" s="8">
        <f>IF(ISBLANK(VLOOKUP($A425,Courses!$A:AG, COLUMN(AG425), 0)), "", VLOOKUP($A425,Courses!$A:AG, COLUMN(AG425), 0))</f>
        <v>1</v>
      </c>
      <c r="AH425" s="8">
        <f>IF(ISBLANK(VLOOKUP($A425,Courses!$A:AH, COLUMN(AH425), 0)), "", VLOOKUP($A425,Courses!$A:AH, COLUMN(AH425), 0))</f>
        <v>9</v>
      </c>
      <c r="AI425" s="8" t="str">
        <f>IF(ISBLANK(VLOOKUP($A425,Courses!$A:AI, COLUMN(AI425), 0)), "", VLOOKUP($A425,Courses!$A:AI, COLUMN(AI425), 0))</f>
        <v/>
      </c>
      <c r="AJ425" s="8" t="str">
        <f>IF(ISBLANK(VLOOKUP($A425,Courses!$A:AJ, COLUMN(AJ425), 0)), "", VLOOKUP($A425,Courses!$A:AJ, COLUMN(AJ425), 0))</f>
        <v/>
      </c>
      <c r="AK425" s="8" t="str">
        <f>IF(ISBLANK(VLOOKUP($A425,Courses!$A:AK, COLUMN(AK425), 0)), "", VLOOKUP($A425,Courses!$A:AK, COLUMN(AK425), 0))</f>
        <v/>
      </c>
      <c r="AL425" s="8"/>
      <c r="AM425" s="8"/>
    </row>
    <row r="426" spans="1:39" ht="12.75" customHeight="1">
      <c r="A426" s="4">
        <v>415</v>
      </c>
      <c r="B426" s="4"/>
      <c r="C426" s="69" t="s">
        <v>1248</v>
      </c>
      <c r="D426" s="6" t="str">
        <f>IF(ISBLANK(VLOOKUP($A426,Courses!$A:D, COLUMN(D426), 0)), "", VLOOKUP($A426,Courses!$A:D, COLUMN(D426), 0))</f>
        <v>Links-Like</v>
      </c>
      <c r="E426" s="7" t="str">
        <f>IF(ISBLANK(VLOOKUP($A426,Courses!$A:E, COLUMN(E426), 0)), "", VLOOKUP($A426,Courses!$A:E, COLUMN(E426), 0))</f>
        <v/>
      </c>
      <c r="F426" s="72" t="str">
        <f>IF(ISBLANK(VLOOKUP($A426,Courses!$A:F, COLUMN(F426), 0)), "", VLOOKUP($A426,Courses!$A:F, COLUMN(F426), 0))</f>
        <v>danish_greens_splash.jpg</v>
      </c>
      <c r="G426" s="72" t="str">
        <f>IF(ISBLANK(VLOOKUP($A426,Courses!$A:G, COLUMN(G426), 0)), "", VLOOKUP($A426,Courses!$A:G, COLUMN(G426), 0))</f>
        <v>danish_greens_golf_klub_hole08.jpg</v>
      </c>
      <c r="H426" s="72" t="str">
        <f>IF(ISBLANK(VLOOKUP($A426,Courses!$A:H, COLUMN(H426), 0)), "", VLOOKUP($A426,Courses!$A:H, COLUMN(H426), 0))</f>
        <v/>
      </c>
      <c r="I426" s="72" t="str">
        <f>IF(ISBLANK(VLOOKUP($A426,Courses!$A:I, COLUMN(I426), 0)), "", VLOOKUP($A426,Courses!$A:I, COLUMN(I426), 0))</f>
        <v/>
      </c>
      <c r="J426" s="72" t="str">
        <f>IF(ISBLANK(VLOOKUP($A426,Courses!$A:J, COLUMN(J426), 0)), "", VLOOKUP($A426,Courses!$A:J, COLUMN(J426), 0))</f>
        <v/>
      </c>
      <c r="K426" s="57" t="str">
        <f>IF(ISBLANK(VLOOKUP($A426,Courses!$A:K, COLUMN(K426), 0)), "", VLOOKUP($A426,Courses!$A:K, COLUMN(K426), 0))</f>
        <v>danish_greens_golf_klub.zip</v>
      </c>
      <c r="L426" s="8" t="str">
        <f>IF(ISBLANK(VLOOKUP($A426,Courses!$A:L, COLUMN(L426), 0)), "", VLOOKUP($A426,Courses!$A:L, COLUMN(L426), 0))</f>
        <v>Stefan Højgaard</v>
      </c>
      <c r="M426" s="8">
        <f>IF(ISBLANK(VLOOKUP($A426,Courses!$A:M, COLUMN(M426), 0)), "", VLOOKUP($A426,Courses!$A:M, COLUMN(M426), 0))</f>
        <v>19.899999999999999</v>
      </c>
      <c r="N426" s="9">
        <f>IF(ISBLANK(VLOOKUP($A426,Courses!$A:N, COLUMN(N426), 0)), "", VLOOKUP($A426,Courses!$A:N, COLUMN(N426), 0))</f>
        <v>38870</v>
      </c>
      <c r="O426" s="8" t="str">
        <f>IF(ISBLANK(VLOOKUP($A426,Courses!$A:O, COLUMN(O426), 0)), "", VLOOKUP($A426,Courses!$A:O, COLUMN(O426), 0))</f>
        <v>august</v>
      </c>
      <c r="P426" s="8" t="str">
        <f>IF(ISBLANK(VLOOKUP($A426,Courses!$A:P, COLUMN(P426), 0)), "", VLOOKUP($A426,Courses!$A:P, COLUMN(P426), 0))</f>
        <v>bethpage1</v>
      </c>
      <c r="Q426" s="8" t="str">
        <f>IF(ISBLANK(VLOOKUP($A426,Courses!$A:Q, COLUMN(Q426), 0)), "", VLOOKUP($A426,Courses!$A:Q, COLUMN(Q426), 0))</f>
        <v>bullseye</v>
      </c>
      <c r="R426" s="8" t="str">
        <f>IF(ISBLANK(VLOOKUP($A426,Courses!$A:R, COLUMN(R426), 0)), "", VLOOKUP($A426,Courses!$A:R, COLUMN(R426), 0))</f>
        <v>neslib</v>
      </c>
      <c r="S426" s="8" t="str">
        <f>IF(ISBLANK(VLOOKUP($A426,Courses!$A:S, COLUMN(S426), 0)), "", VLOOKUP($A426,Courses!$A:S, COLUMN(S426), 0))</f>
        <v>neswild</v>
      </c>
      <c r="T426" s="8" t="str">
        <f>IF(ISBLANK(VLOOKUP($A426,Courses!$A:T, COLUMN(T426), 0)), "", VLOOKUP($A426,Courses!$A:T, COLUMN(T426), 0))</f>
        <v>wisconsinriver</v>
      </c>
      <c r="U426" s="8" t="str">
        <f>IF(ISBLANK(VLOOKUP($A426,Courses!$A:U, COLUMN(U426), 0)), "", VLOOKUP($A426,Courses!$A:U, COLUMN(U426), 0))</f>
        <v>woodfordpark</v>
      </c>
      <c r="V426" s="8" t="str">
        <f>IF(ISBLANK(VLOOKUP($A426,Courses!$A:V, COLUMN(V426), 0)), "", VLOOKUP($A426,Courses!$A:V, COLUMN(V426), 0))</f>
        <v>denmark</v>
      </c>
      <c r="W426" s="8" t="str">
        <f>IF(ISBLANK(VLOOKUP($A426,Courses!$A:W, COLUMN(W426), 0)), "", VLOOKUP($A426,Courses!$A:W, COLUMN(W426), 0))</f>
        <v/>
      </c>
      <c r="X426" s="8" t="str">
        <f>IF(ISBLANK(VLOOKUP($A426,Courses!$A:X, COLUMN(X426), 0)), "", VLOOKUP($A426,Courses!$A:X, COLUMN(X426), 0))</f>
        <v/>
      </c>
      <c r="Y426" s="8" t="str">
        <f>IF(ISBLANK(VLOOKUP($A426,Courses!$A:Y, COLUMN(Y426), 0)), "", VLOOKUP($A426,Courses!$A:Y, COLUMN(Y426), 0))</f>
        <v/>
      </c>
      <c r="Z426" s="8" t="str">
        <f>IF(ISBLANK(VLOOKUP($A426,Courses!$A:Z, COLUMN(Z426), 0)), "", VLOOKUP($A426,Courses!$A:Z, COLUMN(Z426), 0))</f>
        <v/>
      </c>
      <c r="AA426" s="8" t="str">
        <f>IF(ISBLANK(VLOOKUP($A426,Courses!$A:AA, COLUMN(AA426), 0)), "", VLOOKUP($A426,Courses!$A:AA, COLUMN(AA426), 0))</f>
        <v/>
      </c>
      <c r="AB426" s="8" t="str">
        <f>IF(ISBLANK(VLOOKUP($A426,Courses!$A:AB, COLUMN(AB426), 0)), "", VLOOKUP($A426,Courses!$A:AB, COLUMN(AB426), 0))</f>
        <v/>
      </c>
      <c r="AC426" s="8" t="str">
        <f>IF(ISBLANK(VLOOKUP($A426,Courses!$A:AC, COLUMN(AC426), 0)), "", VLOOKUP($A426,Courses!$A:AC, COLUMN(AC426), 0))</f>
        <v/>
      </c>
      <c r="AD426" s="8" t="str">
        <f>IF(ISBLANK(VLOOKUP($A426,Courses!$A:AD, COLUMN(AD426), 0)), "", VLOOKUP($A426,Courses!$A:AD, COLUMN(AD426), 0))</f>
        <v/>
      </c>
      <c r="AE426" s="8" t="str">
        <f>IF(ISBLANK(VLOOKUP($A426,Courses!$A:AE, COLUMN(AE426), 0)), "", VLOOKUP($A426,Courses!$A:AE, COLUMN(AE426), 0))</f>
        <v/>
      </c>
      <c r="AF426" s="8" t="str">
        <f>IF(ISBLANK(VLOOKUP($A426,Courses!$A:AF, COLUMN(AF426), 0)), "", VLOOKUP($A426,Courses!$A:AF, COLUMN(AF426), 0))</f>
        <v/>
      </c>
      <c r="AG426" s="8" t="str">
        <f>IF(ISBLANK(VLOOKUP($A426,Courses!$A:AG, COLUMN(AG426), 0)), "", VLOOKUP($A426,Courses!$A:AG, COLUMN(AG426), 0))</f>
        <v>Sp</v>
      </c>
      <c r="AH426" s="8">
        <f>IF(ISBLANK(VLOOKUP($A426,Courses!$A:AH, COLUMN(AH426), 0)), "", VLOOKUP($A426,Courses!$A:AH, COLUMN(AH426), 0))</f>
        <v>8</v>
      </c>
      <c r="AI426" s="8" t="str">
        <f>IF(ISBLANK(VLOOKUP($A426,Courses!$A:AI, COLUMN(AI426), 0)), "", VLOOKUP($A426,Courses!$A:AI, COLUMN(AI426), 0))</f>
        <v/>
      </c>
      <c r="AJ426" s="8" t="str">
        <f>IF(ISBLANK(VLOOKUP($A426,Courses!$A:AJ, COLUMN(AJ426), 0)), "", VLOOKUP($A426,Courses!$A:AJ, COLUMN(AJ426), 0))</f>
        <v/>
      </c>
      <c r="AK426" s="8" t="str">
        <f>IF(ISBLANK(VLOOKUP($A426,Courses!$A:AK, COLUMN(AK426), 0)), "", VLOOKUP($A426,Courses!$A:AK, COLUMN(AK426), 0))</f>
        <v/>
      </c>
      <c r="AL426" s="8"/>
      <c r="AM426" s="8"/>
    </row>
    <row r="427" spans="1:39" ht="12.75" customHeight="1">
      <c r="A427" s="62">
        <v>1858</v>
      </c>
      <c r="B427" s="63"/>
      <c r="C427" s="71" t="s">
        <v>9578</v>
      </c>
      <c r="D427" s="6" t="str">
        <f>IF(ISBLANK(VLOOKUP($A427,Courses!$A:D, COLUMN(D427), 0)), "", VLOOKUP($A427,Courses!$A:D, COLUMN(D427), 0))</f>
        <v>Lakeside</v>
      </c>
      <c r="E427" s="7" t="str">
        <f>IF(ISBLANK(VLOOKUP($A427,Courses!$A:E, COLUMN(E427), 0)), "", VLOOKUP($A427,Courses!$A:E, COLUMN(E427), 0))</f>
        <v/>
      </c>
      <c r="F427" s="72" t="str">
        <f>IF(ISBLANK(VLOOKUP($A427,Courses!$A:F, COLUMN(F427), 0)), "", VLOOKUP($A427,Courses!$A:F, COLUMN(F427), 0))</f>
        <v>danish_mermaid_hole02.jpg</v>
      </c>
      <c r="G427" s="72" t="str">
        <f>IF(ISBLANK(VLOOKUP($A427,Courses!$A:G, COLUMN(G427), 0)), "", VLOOKUP($A427,Courses!$A:G, COLUMN(G427), 0))</f>
        <v>danish_mermaid_hole07.jpg</v>
      </c>
      <c r="H427" s="72" t="str">
        <f>IF(ISBLANK(VLOOKUP($A427,Courses!$A:H, COLUMN(H427), 0)), "", VLOOKUP($A427,Courses!$A:H, COLUMN(H427), 0))</f>
        <v/>
      </c>
      <c r="I427" s="72" t="str">
        <f>IF(ISBLANK(VLOOKUP($A427,Courses!$A:I, COLUMN(I427), 0)), "", VLOOKUP($A427,Courses!$A:I, COLUMN(I427), 0))</f>
        <v/>
      </c>
      <c r="J427" s="72" t="str">
        <f>IF(ISBLANK(VLOOKUP($A427,Courses!$A:J, COLUMN(J427), 0)), "", VLOOKUP($A427,Courses!$A:J, COLUMN(J427), 0))</f>
        <v/>
      </c>
      <c r="K427" s="57" t="str">
        <f>IF(ISBLANK(VLOOKUP($A427,Courses!$A:K, COLUMN(K427), 0)), "", VLOOKUP($A427,Courses!$A:K, COLUMN(K427), 0))</f>
        <v>danish_mermaid.zip</v>
      </c>
      <c r="L427" s="8" t="str">
        <f>IF(ISBLANK(VLOOKUP($A427,Courses!$A:L, COLUMN(L427), 0)), "", VLOOKUP($A427,Courses!$A:L, COLUMN(L427), 0))</f>
        <v>SirTorben</v>
      </c>
      <c r="M427" s="8">
        <f>IF(ISBLANK(VLOOKUP($A427,Courses!$A:M, COLUMN(M427), 0)), "", VLOOKUP($A427,Courses!$A:M, COLUMN(M427), 0))</f>
        <v>13.1</v>
      </c>
      <c r="N427" s="9">
        <f>IF(ISBLANK(VLOOKUP($A427,Courses!$A:N, COLUMN(N427), 0)), "", VLOOKUP($A427,Courses!$A:N, COLUMN(N427), 0))</f>
        <v>41502</v>
      </c>
      <c r="O427" s="8" t="str">
        <f>IF(ISBLANK(VLOOKUP($A427,Courses!$A:O, COLUMN(O427), 0)), "", VLOOKUP($A427,Courses!$A:O, COLUMN(O427), 0))</f>
        <v>barrenhills</v>
      </c>
      <c r="P427" s="8" t="str">
        <f>IF(ISBLANK(VLOOKUP($A427,Courses!$A:P, COLUMN(P427), 0)), "", VLOOKUP($A427,Courses!$A:P, COLUMN(P427), 0))</f>
        <v>beartooth</v>
      </c>
      <c r="Q427" s="8" t="str">
        <f>IF(ISBLANK(VLOOKUP($A427,Courses!$A:Q, COLUMN(Q427), 0)), "", VLOOKUP($A427,Courses!$A:Q, COLUMN(Q427), 0))</f>
        <v>bethpage1</v>
      </c>
      <c r="R427" s="8" t="str">
        <f>IF(ISBLANK(VLOOKUP($A427,Courses!$A:R, COLUMN(R427), 0)), "", VLOOKUP($A427,Courses!$A:R, COLUMN(R427), 0))</f>
        <v>ccove</v>
      </c>
      <c r="S427" s="8" t="str">
        <f>IF(ISBLANK(VLOOKUP($A427,Courses!$A:S, COLUMN(S427), 0)), "", VLOOKUP($A427,Courses!$A:S, COLUMN(S427), 0))</f>
        <v>danish_mermaid_lib</v>
      </c>
      <c r="T427" s="8" t="str">
        <f>IF(ISBLANK(VLOOKUP($A427,Courses!$A:T, COLUMN(T427), 0)), "", VLOOKUP($A427,Courses!$A:T, COLUMN(T427), 0))</f>
        <v>portmarnock</v>
      </c>
      <c r="U427" s="8" t="str">
        <f>IF(ISBLANK(VLOOKUP($A427,Courses!$A:U, COLUMN(U427), 0)), "", VLOOKUP($A427,Courses!$A:U, COLUMN(U427), 0))</f>
        <v>whisperwind</v>
      </c>
      <c r="V427" s="8" t="str">
        <f>IF(ISBLANK(VLOOKUP($A427,Courses!$A:V, COLUMN(V427), 0)), "", VLOOKUP($A427,Courses!$A:V, COLUMN(V427), 0))</f>
        <v/>
      </c>
      <c r="W427" s="8" t="str">
        <f>IF(ISBLANK(VLOOKUP($A427,Courses!$A:W, COLUMN(W427), 0)), "", VLOOKUP($A427,Courses!$A:W, COLUMN(W427), 0))</f>
        <v/>
      </c>
      <c r="X427" s="8" t="str">
        <f>IF(ISBLANK(VLOOKUP($A427,Courses!$A:X, COLUMN(X427), 0)), "", VLOOKUP($A427,Courses!$A:X, COLUMN(X427), 0))</f>
        <v/>
      </c>
      <c r="Y427" s="8" t="str">
        <f>IF(ISBLANK(VLOOKUP($A427,Courses!$A:Y, COLUMN(Y427), 0)), "", VLOOKUP($A427,Courses!$A:Y, COLUMN(Y427), 0))</f>
        <v/>
      </c>
      <c r="Z427" s="8" t="str">
        <f>IF(ISBLANK(VLOOKUP($A427,Courses!$A:Z, COLUMN(Z427), 0)), "", VLOOKUP($A427,Courses!$A:Z, COLUMN(Z427), 0))</f>
        <v/>
      </c>
      <c r="AA427" s="8" t="str">
        <f>IF(ISBLANK(VLOOKUP($A427,Courses!$A:AA, COLUMN(AA427), 0)), "", VLOOKUP($A427,Courses!$A:AA, COLUMN(AA427), 0))</f>
        <v/>
      </c>
      <c r="AB427" s="8" t="str">
        <f>IF(ISBLANK(VLOOKUP($A427,Courses!$A:AB, COLUMN(AB427), 0)), "", VLOOKUP($A427,Courses!$A:AB, COLUMN(AB427), 0))</f>
        <v/>
      </c>
      <c r="AC427" s="8" t="str">
        <f>IF(ISBLANK(VLOOKUP($A427,Courses!$A:AC, COLUMN(AC427), 0)), "", VLOOKUP($A427,Courses!$A:AC, COLUMN(AC427), 0))</f>
        <v/>
      </c>
      <c r="AD427" s="8" t="str">
        <f>IF(ISBLANK(VLOOKUP($A427,Courses!$A:AD, COLUMN(AD427), 0)), "", VLOOKUP($A427,Courses!$A:AD, COLUMN(AD427), 0))</f>
        <v/>
      </c>
      <c r="AE427" s="8" t="str">
        <f>IF(ISBLANK(VLOOKUP($A427,Courses!$A:AE, COLUMN(AE427), 0)), "", VLOOKUP($A427,Courses!$A:AE, COLUMN(AE427), 0))</f>
        <v/>
      </c>
      <c r="AF427" s="8" t="str">
        <f>IF(ISBLANK(VLOOKUP($A427,Courses!$A:AF, COLUMN(AF427), 0)), "", VLOOKUP($A427,Courses!$A:AF, COLUMN(AF427), 0))</f>
        <v/>
      </c>
      <c r="AG427" s="8">
        <f>IF(ISBLANK(VLOOKUP($A427,Courses!$A:AG, COLUMN(AG427), 0)), "", VLOOKUP($A427,Courses!$A:AG, COLUMN(AG427), 0))</f>
        <v>2</v>
      </c>
      <c r="AH427" s="8">
        <f>IF(ISBLANK(VLOOKUP($A427,Courses!$A:AH, COLUMN(AH427), 0)), "", VLOOKUP($A427,Courses!$A:AH, COLUMN(AH427), 0))</f>
        <v>7</v>
      </c>
      <c r="AI427" s="8" t="str">
        <f>IF(ISBLANK(VLOOKUP($A427,Courses!$A:AI, COLUMN(AI427), 0)), "", VLOOKUP($A427,Courses!$A:AI, COLUMN(AI427), 0))</f>
        <v/>
      </c>
      <c r="AJ427" s="8" t="str">
        <f>IF(ISBLANK(VLOOKUP($A427,Courses!$A:AJ, COLUMN(AJ427), 0)), "", VLOOKUP($A427,Courses!$A:AJ, COLUMN(AJ427), 0))</f>
        <v/>
      </c>
      <c r="AK427" s="8" t="str">
        <f>IF(ISBLANK(VLOOKUP($A427,Courses!$A:AK, COLUMN(AK427), 0)), "", VLOOKUP($A427,Courses!$A:AK, COLUMN(AK427), 0))</f>
        <v/>
      </c>
      <c r="AL427" s="8"/>
      <c r="AM427" s="8"/>
    </row>
    <row r="428" spans="1:39" ht="12.75" customHeight="1">
      <c r="A428" s="4">
        <v>326</v>
      </c>
      <c r="B428" s="4"/>
      <c r="C428" s="69" t="s">
        <v>1253</v>
      </c>
      <c r="D428" s="6" t="str">
        <f>IF(ISBLANK(VLOOKUP($A428,Courses!$A:D, COLUMN(D428), 0)), "", VLOOKUP($A428,Courses!$A:D, COLUMN(D428), 0))</f>
        <v>Mtn valley</v>
      </c>
      <c r="E428" s="7" t="str">
        <f>IF(ISBLANK(VLOOKUP($A428,Courses!$A:E, COLUMN(E428), 0)), "", VLOOKUP($A428,Courses!$A:E, COLUMN(E428), 0))</f>
        <v/>
      </c>
      <c r="F428" s="72" t="str">
        <f>IF(ISBLANK(VLOOKUP($A428,Courses!$A:F, COLUMN(F428), 0)), "", VLOOKUP($A428,Courses!$A:F, COLUMN(F428), 0))</f>
        <v>danos_challenge_nowareland_gc_hole08.jpg</v>
      </c>
      <c r="G428" s="72" t="str">
        <f>IF(ISBLANK(VLOOKUP($A428,Courses!$A:G, COLUMN(G428), 0)), "", VLOOKUP($A428,Courses!$A:G, COLUMN(G428), 0))</f>
        <v>danos_challenge_nowareland_gc_hole18.jpg</v>
      </c>
      <c r="H428" s="72" t="str">
        <f>IF(ISBLANK(VLOOKUP($A428,Courses!$A:H, COLUMN(H428), 0)), "", VLOOKUP($A428,Courses!$A:H, COLUMN(H428), 0))</f>
        <v/>
      </c>
      <c r="I428" s="72" t="str">
        <f>IF(ISBLANK(VLOOKUP($A428,Courses!$A:I, COLUMN(I428), 0)), "", VLOOKUP($A428,Courses!$A:I, COLUMN(I428), 0))</f>
        <v/>
      </c>
      <c r="J428" s="72" t="str">
        <f>IF(ISBLANK(VLOOKUP($A428,Courses!$A:J, COLUMN(J428), 0)), "", VLOOKUP($A428,Courses!$A:J, COLUMN(J428), 0))</f>
        <v/>
      </c>
      <c r="K428" s="57" t="str">
        <f>IF(ISBLANK(VLOOKUP($A428,Courses!$A:K, COLUMN(K428), 0)), "", VLOOKUP($A428,Courses!$A:K, COLUMN(K428), 0))</f>
        <v>danos_challenge_nowareland_gc.zip</v>
      </c>
      <c r="L428" s="8" t="str">
        <f>IF(ISBLANK(VLOOKUP($A428,Courses!$A:L, COLUMN(L428), 0)), "", VLOOKUP($A428,Courses!$A:L, COLUMN(L428), 0))</f>
        <v>RobRoy</v>
      </c>
      <c r="M428" s="8">
        <f>IF(ISBLANK(VLOOKUP($A428,Courses!$A:M, COLUMN(M428), 0)), "", VLOOKUP($A428,Courses!$A:M, COLUMN(M428), 0))</f>
        <v>7.3</v>
      </c>
      <c r="N428" s="9">
        <f>IF(ISBLANK(VLOOKUP($A428,Courses!$A:N, COLUMN(N428), 0)), "", VLOOKUP($A428,Courses!$A:N, COLUMN(N428), 0))</f>
        <v>37070</v>
      </c>
      <c r="O428" s="8" t="str">
        <f>IF(ISBLANK(VLOOKUP($A428,Courses!$A:O, COLUMN(O428), 0)), "", VLOOKUP($A428,Courses!$A:O, COLUMN(O428), 0))</f>
        <v>augusta2001</v>
      </c>
      <c r="P428" s="8" t="str">
        <f>IF(ISBLANK(VLOOKUP($A428,Courses!$A:P, COLUMN(P428), 0)), "", VLOOKUP($A428,Courses!$A:P, COLUMN(P428), 0))</f>
        <v>beartooth</v>
      </c>
      <c r="Q428" s="8" t="str">
        <f>IF(ISBLANK(VLOOKUP($A428,Courses!$A:Q, COLUMN(Q428), 0)), "", VLOOKUP($A428,Courses!$A:Q, COLUMN(Q428), 0))</f>
        <v>houses1</v>
      </c>
      <c r="R428" s="8" t="str">
        <f>IF(ISBLANK(VLOOKUP($A428,Courses!$A:R, COLUMN(R428), 0)), "", VLOOKUP($A428,Courses!$A:R, COLUMN(R428), 0))</f>
        <v/>
      </c>
      <c r="S428" s="8" t="str">
        <f>IF(ISBLANK(VLOOKUP($A428,Courses!$A:S, COLUMN(S428), 0)), "", VLOOKUP($A428,Courses!$A:S, COLUMN(S428), 0))</f>
        <v/>
      </c>
      <c r="T428" s="8" t="str">
        <f>IF(ISBLANK(VLOOKUP($A428,Courses!$A:T, COLUMN(T428), 0)), "", VLOOKUP($A428,Courses!$A:T, COLUMN(T428), 0))</f>
        <v/>
      </c>
      <c r="U428" s="8" t="str">
        <f>IF(ISBLANK(VLOOKUP($A428,Courses!$A:U, COLUMN(U428), 0)), "", VLOOKUP($A428,Courses!$A:U, COLUMN(U428), 0))</f>
        <v/>
      </c>
      <c r="V428" s="8" t="str">
        <f>IF(ISBLANK(VLOOKUP($A428,Courses!$A:V, COLUMN(V428), 0)), "", VLOOKUP($A428,Courses!$A:V, COLUMN(V428), 0))</f>
        <v/>
      </c>
      <c r="W428" s="8" t="str">
        <f>IF(ISBLANK(VLOOKUP($A428,Courses!$A:W, COLUMN(W428), 0)), "", VLOOKUP($A428,Courses!$A:W, COLUMN(W428), 0))</f>
        <v/>
      </c>
      <c r="X428" s="8" t="str">
        <f>IF(ISBLANK(VLOOKUP($A428,Courses!$A:X, COLUMN(X428), 0)), "", VLOOKUP($A428,Courses!$A:X, COLUMN(X428), 0))</f>
        <v/>
      </c>
      <c r="Y428" s="8" t="str">
        <f>IF(ISBLANK(VLOOKUP($A428,Courses!$A:Y, COLUMN(Y428), 0)), "", VLOOKUP($A428,Courses!$A:Y, COLUMN(Y428), 0))</f>
        <v/>
      </c>
      <c r="Z428" s="8" t="str">
        <f>IF(ISBLANK(VLOOKUP($A428,Courses!$A:Z, COLUMN(Z428), 0)), "", VLOOKUP($A428,Courses!$A:Z, COLUMN(Z428), 0))</f>
        <v/>
      </c>
      <c r="AA428" s="8" t="str">
        <f>IF(ISBLANK(VLOOKUP($A428,Courses!$A:AA, COLUMN(AA428), 0)), "", VLOOKUP($A428,Courses!$A:AA, COLUMN(AA428), 0))</f>
        <v/>
      </c>
      <c r="AB428" s="8" t="str">
        <f>IF(ISBLANK(VLOOKUP($A428,Courses!$A:AB, COLUMN(AB428), 0)), "", VLOOKUP($A428,Courses!$A:AB, COLUMN(AB428), 0))</f>
        <v/>
      </c>
      <c r="AC428" s="8" t="str">
        <f>IF(ISBLANK(VLOOKUP($A428,Courses!$A:AC, COLUMN(AC428), 0)), "", VLOOKUP($A428,Courses!$A:AC, COLUMN(AC428), 0))</f>
        <v/>
      </c>
      <c r="AD428" s="8" t="str">
        <f>IF(ISBLANK(VLOOKUP($A428,Courses!$A:AD, COLUMN(AD428), 0)), "", VLOOKUP($A428,Courses!$A:AD, COLUMN(AD428), 0))</f>
        <v/>
      </c>
      <c r="AE428" s="8" t="str">
        <f>IF(ISBLANK(VLOOKUP($A428,Courses!$A:AE, COLUMN(AE428), 0)), "", VLOOKUP($A428,Courses!$A:AE, COLUMN(AE428), 0))</f>
        <v/>
      </c>
      <c r="AF428" s="8" t="str">
        <f>IF(ISBLANK(VLOOKUP($A428,Courses!$A:AF, COLUMN(AF428), 0)), "", VLOOKUP($A428,Courses!$A:AF, COLUMN(AF428), 0))</f>
        <v/>
      </c>
      <c r="AG428" s="8">
        <f>IF(ISBLANK(VLOOKUP($A428,Courses!$A:AG, COLUMN(AG428), 0)), "", VLOOKUP($A428,Courses!$A:AG, COLUMN(AG428), 0))</f>
        <v>8</v>
      </c>
      <c r="AH428" s="8">
        <f>IF(ISBLANK(VLOOKUP($A428,Courses!$A:AH, COLUMN(AH428), 0)), "", VLOOKUP($A428,Courses!$A:AH, COLUMN(AH428), 0))</f>
        <v>18</v>
      </c>
      <c r="AI428" s="8" t="str">
        <f>IF(ISBLANK(VLOOKUP($A428,Courses!$A:AI, COLUMN(AI428), 0)), "", VLOOKUP($A428,Courses!$A:AI, COLUMN(AI428), 0))</f>
        <v/>
      </c>
      <c r="AJ428" s="8" t="str">
        <f>IF(ISBLANK(VLOOKUP($A428,Courses!$A:AJ, COLUMN(AJ428), 0)), "", VLOOKUP($A428,Courses!$A:AJ, COLUMN(AJ428), 0))</f>
        <v/>
      </c>
      <c r="AK428" s="8" t="str">
        <f>IF(ISBLANK(VLOOKUP($A428,Courses!$A:AK, COLUMN(AK428), 0)), "", VLOOKUP($A428,Courses!$A:AK, COLUMN(AK428), 0))</f>
        <v/>
      </c>
      <c r="AL428" s="8"/>
      <c r="AM428" s="8"/>
    </row>
    <row r="429" spans="1:39" ht="12.75" customHeight="1">
      <c r="A429" s="4">
        <v>325</v>
      </c>
      <c r="B429" s="4"/>
      <c r="C429" s="69" t="s">
        <v>1256</v>
      </c>
      <c r="D429" s="6" t="str">
        <f>IF(ISBLANK(VLOOKUP($A429,Courses!$A:D, COLUMN(D429), 0)), "", VLOOKUP($A429,Courses!$A:D, COLUMN(D429), 0))</f>
        <v>Woodlands</v>
      </c>
      <c r="E429" s="7" t="str">
        <f>IF(ISBLANK(VLOOKUP($A429,Courses!$A:E, COLUMN(E429), 0)), "", VLOOKUP($A429,Courses!$A:E, COLUMN(E429), 0))</f>
        <v/>
      </c>
      <c r="F429" s="72" t="str">
        <f>IF(ISBLANK(VLOOKUP($A429,Courses!$A:F, COLUMN(F429), 0)), "", VLOOKUP($A429,Courses!$A:F, COLUMN(F429), 0))</f>
        <v>dapple_forest_hole02.jpg</v>
      </c>
      <c r="G429" s="72" t="str">
        <f>IF(ISBLANK(VLOOKUP($A429,Courses!$A:G, COLUMN(G429), 0)), "", VLOOKUP($A429,Courses!$A:G, COLUMN(G429), 0))</f>
        <v>dapple_forest_hole12.jpg</v>
      </c>
      <c r="H429" s="72" t="str">
        <f>IF(ISBLANK(VLOOKUP($A429,Courses!$A:H, COLUMN(H429), 0)), "", VLOOKUP($A429,Courses!$A:H, COLUMN(H429), 0))</f>
        <v/>
      </c>
      <c r="I429" s="72" t="str">
        <f>IF(ISBLANK(VLOOKUP($A429,Courses!$A:I, COLUMN(I429), 0)), "", VLOOKUP($A429,Courses!$A:I, COLUMN(I429), 0))</f>
        <v/>
      </c>
      <c r="J429" s="72" t="str">
        <f>IF(ISBLANK(VLOOKUP($A429,Courses!$A:J, COLUMN(J429), 0)), "", VLOOKUP($A429,Courses!$A:J, COLUMN(J429), 0))</f>
        <v/>
      </c>
      <c r="K429" s="57" t="str">
        <f>IF(ISBLANK(VLOOKUP($A429,Courses!$A:K, COLUMN(K429), 0)), "", VLOOKUP($A429,Courses!$A:K, COLUMN(K429), 0))</f>
        <v>dapple_forest.zip</v>
      </c>
      <c r="L429" s="8" t="str">
        <f>IF(ISBLANK(VLOOKUP($A429,Courses!$A:L, COLUMN(L429), 0)), "", VLOOKUP($A429,Courses!$A:L, COLUMN(L429), 0))</f>
        <v>PHB3</v>
      </c>
      <c r="M429" s="8">
        <f>IF(ISBLANK(VLOOKUP($A429,Courses!$A:M, COLUMN(M429), 0)), "", VLOOKUP($A429,Courses!$A:M, COLUMN(M429), 0))</f>
        <v>7.4</v>
      </c>
      <c r="N429" s="9">
        <f>IF(ISBLANK(VLOOKUP($A429,Courses!$A:N, COLUMN(N429), 0)), "", VLOOKUP($A429,Courses!$A:N, COLUMN(N429), 0))</f>
        <v>38572</v>
      </c>
      <c r="O429" s="8" t="str">
        <f>IF(ISBLANK(VLOOKUP($A429,Courses!$A:O, COLUMN(O429), 0)), "", VLOOKUP($A429,Courses!$A:O, COLUMN(O429), 0))</f>
        <v/>
      </c>
      <c r="P429" s="8" t="str">
        <f>IF(ISBLANK(VLOOKUP($A429,Courses!$A:P, COLUMN(P429), 0)), "", VLOOKUP($A429,Courses!$A:P, COLUMN(P429), 0))</f>
        <v/>
      </c>
      <c r="Q429" s="8" t="str">
        <f>IF(ISBLANK(VLOOKUP($A429,Courses!$A:Q, COLUMN(Q429), 0)), "", VLOOKUP($A429,Courses!$A:Q, COLUMN(Q429), 0))</f>
        <v/>
      </c>
      <c r="R429" s="8" t="str">
        <f>IF(ISBLANK(VLOOKUP($A429,Courses!$A:R, COLUMN(R429), 0)), "", VLOOKUP($A429,Courses!$A:R, COLUMN(R429), 0))</f>
        <v/>
      </c>
      <c r="S429" s="8" t="str">
        <f>IF(ISBLANK(VLOOKUP($A429,Courses!$A:S, COLUMN(S429), 0)), "", VLOOKUP($A429,Courses!$A:S, COLUMN(S429), 0))</f>
        <v/>
      </c>
      <c r="T429" s="8" t="str">
        <f>IF(ISBLANK(VLOOKUP($A429,Courses!$A:T, COLUMN(T429), 0)), "", VLOOKUP($A429,Courses!$A:T, COLUMN(T429), 0))</f>
        <v/>
      </c>
      <c r="U429" s="8" t="str">
        <f>IF(ISBLANK(VLOOKUP($A429,Courses!$A:U, COLUMN(U429), 0)), "", VLOOKUP($A429,Courses!$A:U, COLUMN(U429), 0))</f>
        <v/>
      </c>
      <c r="V429" s="8" t="str">
        <f>IF(ISBLANK(VLOOKUP($A429,Courses!$A:V, COLUMN(V429), 0)), "", VLOOKUP($A429,Courses!$A:V, COLUMN(V429), 0))</f>
        <v/>
      </c>
      <c r="W429" s="8" t="str">
        <f>IF(ISBLANK(VLOOKUP($A429,Courses!$A:W, COLUMN(W429), 0)), "", VLOOKUP($A429,Courses!$A:W, COLUMN(W429), 0))</f>
        <v/>
      </c>
      <c r="X429" s="8" t="str">
        <f>IF(ISBLANK(VLOOKUP($A429,Courses!$A:X, COLUMN(X429), 0)), "", VLOOKUP($A429,Courses!$A:X, COLUMN(X429), 0))</f>
        <v/>
      </c>
      <c r="Y429" s="8" t="str">
        <f>IF(ISBLANK(VLOOKUP($A429,Courses!$A:Y, COLUMN(Y429), 0)), "", VLOOKUP($A429,Courses!$A:Y, COLUMN(Y429), 0))</f>
        <v/>
      </c>
      <c r="Z429" s="8" t="str">
        <f>IF(ISBLANK(VLOOKUP($A429,Courses!$A:Z, COLUMN(Z429), 0)), "", VLOOKUP($A429,Courses!$A:Z, COLUMN(Z429), 0))</f>
        <v/>
      </c>
      <c r="AA429" s="8" t="str">
        <f>IF(ISBLANK(VLOOKUP($A429,Courses!$A:AA, COLUMN(AA429), 0)), "", VLOOKUP($A429,Courses!$A:AA, COLUMN(AA429), 0))</f>
        <v/>
      </c>
      <c r="AB429" s="8" t="str">
        <f>IF(ISBLANK(VLOOKUP($A429,Courses!$A:AB, COLUMN(AB429), 0)), "", VLOOKUP($A429,Courses!$A:AB, COLUMN(AB429), 0))</f>
        <v/>
      </c>
      <c r="AC429" s="8" t="str">
        <f>IF(ISBLANK(VLOOKUP($A429,Courses!$A:AC, COLUMN(AC429), 0)), "", VLOOKUP($A429,Courses!$A:AC, COLUMN(AC429), 0))</f>
        <v/>
      </c>
      <c r="AD429" s="8" t="str">
        <f>IF(ISBLANK(VLOOKUP($A429,Courses!$A:AD, COLUMN(AD429), 0)), "", VLOOKUP($A429,Courses!$A:AD, COLUMN(AD429), 0))</f>
        <v/>
      </c>
      <c r="AE429" s="8" t="str">
        <f>IF(ISBLANK(VLOOKUP($A429,Courses!$A:AE, COLUMN(AE429), 0)), "", VLOOKUP($A429,Courses!$A:AE, COLUMN(AE429), 0))</f>
        <v/>
      </c>
      <c r="AF429" s="8" t="str">
        <f>IF(ISBLANK(VLOOKUP($A429,Courses!$A:AF, COLUMN(AF429), 0)), "", VLOOKUP($A429,Courses!$A:AF, COLUMN(AF429), 0))</f>
        <v/>
      </c>
      <c r="AG429" s="8">
        <f>IF(ISBLANK(VLOOKUP($A429,Courses!$A:AG, COLUMN(AG429), 0)), "", VLOOKUP($A429,Courses!$A:AG, COLUMN(AG429), 0))</f>
        <v>2</v>
      </c>
      <c r="AH429" s="8">
        <f>IF(ISBLANK(VLOOKUP($A429,Courses!$A:AH, COLUMN(AH429), 0)), "", VLOOKUP($A429,Courses!$A:AH, COLUMN(AH429), 0))</f>
        <v>12</v>
      </c>
      <c r="AI429" s="8" t="str">
        <f>IF(ISBLANK(VLOOKUP($A429,Courses!$A:AI, COLUMN(AI429), 0)), "", VLOOKUP($A429,Courses!$A:AI, COLUMN(AI429), 0))</f>
        <v/>
      </c>
      <c r="AJ429" s="8" t="str">
        <f>IF(ISBLANK(VLOOKUP($A429,Courses!$A:AJ, COLUMN(AJ429), 0)), "", VLOOKUP($A429,Courses!$A:AJ, COLUMN(AJ429), 0))</f>
        <v/>
      </c>
      <c r="AK429" s="8" t="str">
        <f>IF(ISBLANK(VLOOKUP($A429,Courses!$A:AK, COLUMN(AK429), 0)), "", VLOOKUP($A429,Courses!$A:AK, COLUMN(AK429), 0))</f>
        <v/>
      </c>
      <c r="AL429" s="8"/>
      <c r="AM429" s="8"/>
    </row>
    <row r="430" spans="1:39" ht="12.75" customHeight="1">
      <c r="A430" s="4">
        <v>414</v>
      </c>
      <c r="B430" s="4"/>
      <c r="C430" s="69" t="s">
        <v>1259</v>
      </c>
      <c r="D430" s="6" t="str">
        <f>IF(ISBLANK(VLOOKUP($A430,Courses!$A:D, COLUMN(D430), 0)), "", VLOOKUP($A430,Courses!$A:D, COLUMN(D430), 0))</f>
        <v>Flatlands</v>
      </c>
      <c r="E430" s="7" t="str">
        <f>IF(ISBLANK(VLOOKUP($A430,Courses!$A:E, COLUMN(E430), 0)), "", VLOOKUP($A430,Courses!$A:E, COLUMN(E430), 0))</f>
        <v/>
      </c>
      <c r="F430" s="72" t="str">
        <f>IF(ISBLANK(VLOOKUP($A430,Courses!$A:F, COLUMN(F430), 0)), "", VLOOKUP($A430,Courses!$A:F, COLUMN(F430), 0))</f>
        <v>dark_rock_cc_hole14.jpg</v>
      </c>
      <c r="G430" s="72" t="str">
        <f>IF(ISBLANK(VLOOKUP($A430,Courses!$A:G, COLUMN(G430), 0)), "", VLOOKUP($A430,Courses!$A:G, COLUMN(G430), 0))</f>
        <v>dark_rock_cc_hole18.jpg</v>
      </c>
      <c r="H430" s="72" t="str">
        <f>IF(ISBLANK(VLOOKUP($A430,Courses!$A:H, COLUMN(H430), 0)), "", VLOOKUP($A430,Courses!$A:H, COLUMN(H430), 0))</f>
        <v/>
      </c>
      <c r="I430" s="72" t="str">
        <f>IF(ISBLANK(VLOOKUP($A430,Courses!$A:I, COLUMN(I430), 0)), "", VLOOKUP($A430,Courses!$A:I, COLUMN(I430), 0))</f>
        <v/>
      </c>
      <c r="J430" s="72" t="str">
        <f>IF(ISBLANK(VLOOKUP($A430,Courses!$A:J, COLUMN(J430), 0)), "", VLOOKUP($A430,Courses!$A:J, COLUMN(J430), 0))</f>
        <v/>
      </c>
      <c r="K430" s="57" t="str">
        <f>IF(ISBLANK(VLOOKUP($A430,Courses!$A:K, COLUMN(K430), 0)), "", VLOOKUP($A430,Courses!$A:K, COLUMN(K430), 0))</f>
        <v>dark_rock_cc.zip</v>
      </c>
      <c r="L430" s="8" t="str">
        <f>IF(ISBLANK(VLOOKUP($A430,Courses!$A:L, COLUMN(L430), 0)), "", VLOOKUP($A430,Courses!$A:L, COLUMN(L430), 0))</f>
        <v>Bruce Ryder</v>
      </c>
      <c r="M430" s="8">
        <f>IF(ISBLANK(VLOOKUP($A430,Courses!$A:M, COLUMN(M430), 0)), "", VLOOKUP($A430,Courses!$A:M, COLUMN(M430), 0))</f>
        <v>6.5</v>
      </c>
      <c r="N430" s="9">
        <f>IF(ISBLANK(VLOOKUP($A430,Courses!$A:N, COLUMN(N430), 0)), "", VLOOKUP($A430,Courses!$A:N, COLUMN(N430), 0))</f>
        <v>38152</v>
      </c>
      <c r="O430" s="8" t="str">
        <f>IF(ISBLANK(VLOOKUP($A430,Courses!$A:O, COLUMN(O430), 0)), "", VLOOKUP($A430,Courses!$A:O, COLUMN(O430), 0))</f>
        <v>arrowheadver2</v>
      </c>
      <c r="P430" s="8" t="str">
        <f>IF(ISBLANK(VLOOKUP($A430,Courses!$A:P, COLUMN(P430), 0)), "", VLOOKUP($A430,Courses!$A:P, COLUMN(P430), 0))</f>
        <v>capecod</v>
      </c>
      <c r="Q430" s="8" t="str">
        <f>IF(ISBLANK(VLOOKUP($A430,Courses!$A:Q, COLUMN(Q430), 0)), "", VLOOKUP($A430,Courses!$A:Q, COLUMN(Q430), 0))</f>
        <v>cutterbay</v>
      </c>
      <c r="R430" s="8" t="str">
        <f>IF(ISBLANK(VLOOKUP($A430,Courses!$A:R, COLUMN(R430), 0)), "", VLOOKUP($A430,Courses!$A:R, COLUMN(R430), 0))</f>
        <v>en-joie</v>
      </c>
      <c r="S430" s="8" t="str">
        <f>IF(ISBLANK(VLOOKUP($A430,Courses!$A:S, COLUMN(S430), 0)), "", VLOOKUP($A430,Courses!$A:S, COLUMN(S430), 0))</f>
        <v>inlandheath</v>
      </c>
      <c r="T430" s="8" t="str">
        <f>IF(ISBLANK(VLOOKUP($A430,Courses!$A:T, COLUMN(T430), 0)), "", VLOOKUP($A430,Courses!$A:T, COLUMN(T430), 0))</f>
        <v>knobhill</v>
      </c>
      <c r="U430" s="8" t="str">
        <f>IF(ISBLANK(VLOOKUP($A430,Courses!$A:U, COLUMN(U430), 0)), "", VLOOKUP($A430,Courses!$A:U, COLUMN(U430), 0))</f>
        <v>locheil1</v>
      </c>
      <c r="V430" s="8" t="str">
        <f>IF(ISBLANK(VLOOKUP($A430,Courses!$A:V, COLUMN(V430), 0)), "", VLOOKUP($A430,Courses!$A:V, COLUMN(V430), 0))</f>
        <v>northamerican</v>
      </c>
      <c r="W430" s="8" t="str">
        <f>IF(ISBLANK(VLOOKUP($A430,Courses!$A:W, COLUMN(W430), 0)), "", VLOOKUP($A430,Courses!$A:W, COLUMN(W430), 0))</f>
        <v>opfer1</v>
      </c>
      <c r="X430" s="8" t="str">
        <f>IF(ISBLANK(VLOOKUP($A430,Courses!$A:X, COLUMN(X430), 0)), "", VLOOKUP($A430,Courses!$A:X, COLUMN(X430), 0))</f>
        <v>parkland</v>
      </c>
      <c r="Y430" s="8" t="str">
        <f>IF(ISBLANK(VLOOKUP($A430,Courses!$A:Y, COLUMN(Y430), 0)), "", VLOOKUP($A430,Courses!$A:Y, COLUMN(Y430), 0))</f>
        <v>sammamish</v>
      </c>
      <c r="Z430" s="8" t="str">
        <f>IF(ISBLANK(VLOOKUP($A430,Courses!$A:Z, COLUMN(Z430), 0)), "", VLOOKUP($A430,Courses!$A:Z, COLUMN(Z430), 0))</f>
        <v>sammamishplateau</v>
      </c>
      <c r="AA430" s="8" t="str">
        <f>IF(ISBLANK(VLOOKUP($A430,Courses!$A:AA, COLUMN(AA430), 0)), "", VLOOKUP($A430,Courses!$A:AA, COLUMN(AA430), 0))</f>
        <v>threerivers</v>
      </c>
      <c r="AB430" s="8" t="str">
        <f>IF(ISBLANK(VLOOKUP($A430,Courses!$A:AB, COLUMN(AB430), 0)), "", VLOOKUP($A430,Courses!$A:AB, COLUMN(AB430), 0))</f>
        <v/>
      </c>
      <c r="AC430" s="8" t="str">
        <f>IF(ISBLANK(VLOOKUP($A430,Courses!$A:AC, COLUMN(AC430), 0)), "", VLOOKUP($A430,Courses!$A:AC, COLUMN(AC430), 0))</f>
        <v/>
      </c>
      <c r="AD430" s="8" t="str">
        <f>IF(ISBLANK(VLOOKUP($A430,Courses!$A:AD, COLUMN(AD430), 0)), "", VLOOKUP($A430,Courses!$A:AD, COLUMN(AD430), 0))</f>
        <v/>
      </c>
      <c r="AE430" s="8" t="str">
        <f>IF(ISBLANK(VLOOKUP($A430,Courses!$A:AE, COLUMN(AE430), 0)), "", VLOOKUP($A430,Courses!$A:AE, COLUMN(AE430), 0))</f>
        <v/>
      </c>
      <c r="AF430" s="8" t="str">
        <f>IF(ISBLANK(VLOOKUP($A430,Courses!$A:AF, COLUMN(AF430), 0)), "", VLOOKUP($A430,Courses!$A:AF, COLUMN(AF430), 0))</f>
        <v/>
      </c>
      <c r="AG430" s="8">
        <f>IF(ISBLANK(VLOOKUP($A430,Courses!$A:AG, COLUMN(AG430), 0)), "", VLOOKUP($A430,Courses!$A:AG, COLUMN(AG430), 0))</f>
        <v>14</v>
      </c>
      <c r="AH430" s="8">
        <f>IF(ISBLANK(VLOOKUP($A430,Courses!$A:AH, COLUMN(AH430), 0)), "", VLOOKUP($A430,Courses!$A:AH, COLUMN(AH430), 0))</f>
        <v>18</v>
      </c>
      <c r="AI430" s="8" t="str">
        <f>IF(ISBLANK(VLOOKUP($A430,Courses!$A:AI, COLUMN(AI430), 0)), "", VLOOKUP($A430,Courses!$A:AI, COLUMN(AI430), 0))</f>
        <v/>
      </c>
      <c r="AJ430" s="8" t="str">
        <f>IF(ISBLANK(VLOOKUP($A430,Courses!$A:AJ, COLUMN(AJ430), 0)), "", VLOOKUP($A430,Courses!$A:AJ, COLUMN(AJ430), 0))</f>
        <v/>
      </c>
      <c r="AK430" s="8" t="str">
        <f>IF(ISBLANK(VLOOKUP($A430,Courses!$A:AK, COLUMN(AK430), 0)), "", VLOOKUP($A430,Courses!$A:AK, COLUMN(AK430), 0))</f>
        <v/>
      </c>
      <c r="AL430" s="8"/>
      <c r="AM430" s="8"/>
    </row>
    <row r="431" spans="1:39" ht="12.75" customHeight="1">
      <c r="A431" s="4">
        <v>324</v>
      </c>
      <c r="B431" s="4"/>
      <c r="C431" s="69" t="s">
        <v>1263</v>
      </c>
      <c r="D431" s="6" t="str">
        <f>IF(ISBLANK(VLOOKUP($A431,Courses!$A:D, COLUMN(D431), 0)), "", VLOOKUP($A431,Courses!$A:D, COLUMN(D431), 0))</f>
        <v>Links-Like</v>
      </c>
      <c r="E431" s="7" t="str">
        <f>IF(ISBLANK(VLOOKUP($A431,Courses!$A:E, COLUMN(E431), 0)), "", VLOOKUP($A431,Courses!$A:E, COLUMN(E431), 0))</f>
        <v/>
      </c>
      <c r="F431" s="72" t="str">
        <f>IF(ISBLANK(VLOOKUP($A431,Courses!$A:F, COLUMN(F431), 0)), "", VLOOKUP($A431,Courses!$A:F, COLUMN(F431), 0))</f>
        <v>darnoch_high_course_hole05.jpg</v>
      </c>
      <c r="G431" s="72" t="str">
        <f>IF(ISBLANK(VLOOKUP($A431,Courses!$A:G, COLUMN(G431), 0)), "", VLOOKUP($A431,Courses!$A:G, COLUMN(G431), 0))</f>
        <v>darnoch_high_course_hole10.jpg</v>
      </c>
      <c r="H431" s="72" t="str">
        <f>IF(ISBLANK(VLOOKUP($A431,Courses!$A:H, COLUMN(H431), 0)), "", VLOOKUP($A431,Courses!$A:H, COLUMN(H431), 0))</f>
        <v/>
      </c>
      <c r="I431" s="72" t="str">
        <f>IF(ISBLANK(VLOOKUP($A431,Courses!$A:I, COLUMN(I431), 0)), "", VLOOKUP($A431,Courses!$A:I, COLUMN(I431), 0))</f>
        <v/>
      </c>
      <c r="J431" s="72" t="str">
        <f>IF(ISBLANK(VLOOKUP($A431,Courses!$A:J, COLUMN(J431), 0)), "", VLOOKUP($A431,Courses!$A:J, COLUMN(J431), 0))</f>
        <v/>
      </c>
      <c r="K431" s="57" t="str">
        <f>IF(ISBLANK(VLOOKUP($A431,Courses!$A:K, COLUMN(K431), 0)), "", VLOOKUP($A431,Courses!$A:K, COLUMN(K431), 0))</f>
        <v>darnoch_high_course.zip</v>
      </c>
      <c r="L431" s="8" t="str">
        <f>IF(ISBLANK(VLOOKUP($A431,Courses!$A:L, COLUMN(L431), 0)), "", VLOOKUP($A431,Courses!$A:L, COLUMN(L431), 0))</f>
        <v>Tom Steenstrup</v>
      </c>
      <c r="M431" s="8">
        <f>IF(ISBLANK(VLOOKUP($A431,Courses!$A:M, COLUMN(M431), 0)), "", VLOOKUP($A431,Courses!$A:M, COLUMN(M431), 0))</f>
        <v>11.2</v>
      </c>
      <c r="N431" s="9">
        <f>IF(ISBLANK(VLOOKUP($A431,Courses!$A:N, COLUMN(N431), 0)), "", VLOOKUP($A431,Courses!$A:N, COLUMN(N431), 0))</f>
        <v>37789</v>
      </c>
      <c r="O431" s="8" t="str">
        <f>IF(ISBLANK(VLOOKUP($A431,Courses!$A:O, COLUMN(O431), 0)), "", VLOOKUP($A431,Courses!$A:O, COLUMN(O431), 0))</f>
        <v>darnoch</v>
      </c>
      <c r="P431" s="8" t="str">
        <f>IF(ISBLANK(VLOOKUP($A431,Courses!$A:P, COLUMN(P431), 0)), "", VLOOKUP($A431,Courses!$A:P, COLUMN(P431), 0))</f>
        <v/>
      </c>
      <c r="Q431" s="8" t="str">
        <f>IF(ISBLANK(VLOOKUP($A431,Courses!$A:Q, COLUMN(Q431), 0)), "", VLOOKUP($A431,Courses!$A:Q, COLUMN(Q431), 0))</f>
        <v/>
      </c>
      <c r="R431" s="8" t="str">
        <f>IF(ISBLANK(VLOOKUP($A431,Courses!$A:R, COLUMN(R431), 0)), "", VLOOKUP($A431,Courses!$A:R, COLUMN(R431), 0))</f>
        <v/>
      </c>
      <c r="S431" s="8" t="str">
        <f>IF(ISBLANK(VLOOKUP($A431,Courses!$A:S, COLUMN(S431), 0)), "", VLOOKUP($A431,Courses!$A:S, COLUMN(S431), 0))</f>
        <v/>
      </c>
      <c r="T431" s="8" t="str">
        <f>IF(ISBLANK(VLOOKUP($A431,Courses!$A:T, COLUMN(T431), 0)), "", VLOOKUP($A431,Courses!$A:T, COLUMN(T431), 0))</f>
        <v/>
      </c>
      <c r="U431" s="8" t="str">
        <f>IF(ISBLANK(VLOOKUP($A431,Courses!$A:U, COLUMN(U431), 0)), "", VLOOKUP($A431,Courses!$A:U, COLUMN(U431), 0))</f>
        <v/>
      </c>
      <c r="V431" s="8" t="str">
        <f>IF(ISBLANK(VLOOKUP($A431,Courses!$A:V, COLUMN(V431), 0)), "", VLOOKUP($A431,Courses!$A:V, COLUMN(V431), 0))</f>
        <v/>
      </c>
      <c r="W431" s="8" t="str">
        <f>IF(ISBLANK(VLOOKUP($A431,Courses!$A:W, COLUMN(W431), 0)), "", VLOOKUP($A431,Courses!$A:W, COLUMN(W431), 0))</f>
        <v/>
      </c>
      <c r="X431" s="8" t="str">
        <f>IF(ISBLANK(VLOOKUP($A431,Courses!$A:X, COLUMN(X431), 0)), "", VLOOKUP($A431,Courses!$A:X, COLUMN(X431), 0))</f>
        <v/>
      </c>
      <c r="Y431" s="8" t="str">
        <f>IF(ISBLANK(VLOOKUP($A431,Courses!$A:Y, COLUMN(Y431), 0)), "", VLOOKUP($A431,Courses!$A:Y, COLUMN(Y431), 0))</f>
        <v/>
      </c>
      <c r="Z431" s="8" t="str">
        <f>IF(ISBLANK(VLOOKUP($A431,Courses!$A:Z, COLUMN(Z431), 0)), "", VLOOKUP($A431,Courses!$A:Z, COLUMN(Z431), 0))</f>
        <v/>
      </c>
      <c r="AA431" s="8" t="str">
        <f>IF(ISBLANK(VLOOKUP($A431,Courses!$A:AA, COLUMN(AA431), 0)), "", VLOOKUP($A431,Courses!$A:AA, COLUMN(AA431), 0))</f>
        <v/>
      </c>
      <c r="AB431" s="8" t="str">
        <f>IF(ISBLANK(VLOOKUP($A431,Courses!$A:AB, COLUMN(AB431), 0)), "", VLOOKUP($A431,Courses!$A:AB, COLUMN(AB431), 0))</f>
        <v/>
      </c>
      <c r="AC431" s="8" t="str">
        <f>IF(ISBLANK(VLOOKUP($A431,Courses!$A:AC, COLUMN(AC431), 0)), "", VLOOKUP($A431,Courses!$A:AC, COLUMN(AC431), 0))</f>
        <v/>
      </c>
      <c r="AD431" s="8" t="str">
        <f>IF(ISBLANK(VLOOKUP($A431,Courses!$A:AD, COLUMN(AD431), 0)), "", VLOOKUP($A431,Courses!$A:AD, COLUMN(AD431), 0))</f>
        <v/>
      </c>
      <c r="AE431" s="8" t="str">
        <f>IF(ISBLANK(VLOOKUP($A431,Courses!$A:AE, COLUMN(AE431), 0)), "", VLOOKUP($A431,Courses!$A:AE, COLUMN(AE431), 0))</f>
        <v/>
      </c>
      <c r="AF431" s="8" t="str">
        <f>IF(ISBLANK(VLOOKUP($A431,Courses!$A:AF, COLUMN(AF431), 0)), "", VLOOKUP($A431,Courses!$A:AF, COLUMN(AF431), 0))</f>
        <v/>
      </c>
      <c r="AG431" s="8">
        <f>IF(ISBLANK(VLOOKUP($A431,Courses!$A:AG, COLUMN(AG431), 0)), "", VLOOKUP($A431,Courses!$A:AG, COLUMN(AG431), 0))</f>
        <v>5</v>
      </c>
      <c r="AH431" s="8">
        <f>IF(ISBLANK(VLOOKUP($A431,Courses!$A:AH, COLUMN(AH431), 0)), "", VLOOKUP($A431,Courses!$A:AH, COLUMN(AH431), 0))</f>
        <v>10</v>
      </c>
      <c r="AI431" s="8" t="str">
        <f>IF(ISBLANK(VLOOKUP($A431,Courses!$A:AI, COLUMN(AI431), 0)), "", VLOOKUP($A431,Courses!$A:AI, COLUMN(AI431), 0))</f>
        <v/>
      </c>
      <c r="AJ431" s="8" t="str">
        <f>IF(ISBLANK(VLOOKUP($A431,Courses!$A:AJ, COLUMN(AJ431), 0)), "", VLOOKUP($A431,Courses!$A:AJ, COLUMN(AJ431), 0))</f>
        <v/>
      </c>
      <c r="AK431" s="8" t="str">
        <f>IF(ISBLANK(VLOOKUP($A431,Courses!$A:AK, COLUMN(AK431), 0)), "", VLOOKUP($A431,Courses!$A:AK, COLUMN(AK431), 0))</f>
        <v/>
      </c>
      <c r="AL431" s="8"/>
      <c r="AM431" s="8"/>
    </row>
    <row r="432" spans="1:39" ht="12.75" customHeight="1">
      <c r="A432" s="4">
        <v>323</v>
      </c>
      <c r="B432" s="4"/>
      <c r="C432" s="69" t="s">
        <v>1265</v>
      </c>
      <c r="D432" s="6" t="str">
        <f>IF(ISBLANK(VLOOKUP($A432,Courses!$A:D, COLUMN(D432), 0)), "", VLOOKUP($A432,Courses!$A:D, COLUMN(D432), 0))</f>
        <v>Mtn valley</v>
      </c>
      <c r="E432" s="7" t="str">
        <f>IF(ISBLANK(VLOOKUP($A432,Courses!$A:E, COLUMN(E432), 0)), "", VLOOKUP($A432,Courses!$A:E, COLUMN(E432), 0))</f>
        <v/>
      </c>
      <c r="F432" s="72" t="str">
        <f>IF(ISBLANK(VLOOKUP($A432,Courses!$A:F, COLUMN(F432), 0)), "", VLOOKUP($A432,Courses!$A:F, COLUMN(F432), 0))</f>
        <v>dayton_springs_gcc_hole02.jpg</v>
      </c>
      <c r="G432" s="72" t="str">
        <f>IF(ISBLANK(VLOOKUP($A432,Courses!$A:G, COLUMN(G432), 0)), "", VLOOKUP($A432,Courses!$A:G, COLUMN(G432), 0))</f>
        <v>dayton_springs_gcc_hole18.jpg</v>
      </c>
      <c r="H432" s="72" t="str">
        <f>IF(ISBLANK(VLOOKUP($A432,Courses!$A:H, COLUMN(H432), 0)), "", VLOOKUP($A432,Courses!$A:H, COLUMN(H432), 0))</f>
        <v/>
      </c>
      <c r="I432" s="72" t="str">
        <f>IF(ISBLANK(VLOOKUP($A432,Courses!$A:I, COLUMN(I432), 0)), "", VLOOKUP($A432,Courses!$A:I, COLUMN(I432), 0))</f>
        <v/>
      </c>
      <c r="J432" s="72" t="str">
        <f>IF(ISBLANK(VLOOKUP($A432,Courses!$A:J, COLUMN(J432), 0)), "", VLOOKUP($A432,Courses!$A:J, COLUMN(J432), 0))</f>
        <v/>
      </c>
      <c r="K432" s="57" t="str">
        <f>IF(ISBLANK(VLOOKUP($A432,Courses!$A:K, COLUMN(K432), 0)), "", VLOOKUP($A432,Courses!$A:K, COLUMN(K432), 0))</f>
        <v>dayton_springs_gcc.zip</v>
      </c>
      <c r="L432" s="8" t="str">
        <f>IF(ISBLANK(VLOOKUP($A432,Courses!$A:L, COLUMN(L432), 0)), "", VLOOKUP($A432,Courses!$A:L, COLUMN(L432), 0))</f>
        <v>TK Chau</v>
      </c>
      <c r="M432" s="8">
        <f>IF(ISBLANK(VLOOKUP($A432,Courses!$A:M, COLUMN(M432), 0)), "", VLOOKUP($A432,Courses!$A:M, COLUMN(M432), 0))</f>
        <v>3</v>
      </c>
      <c r="N432" s="9">
        <f>IF(ISBLANK(VLOOKUP($A432,Courses!$A:N, COLUMN(N432), 0)), "", VLOOKUP($A432,Courses!$A:N, COLUMN(N432), 0))</f>
        <v>36909</v>
      </c>
      <c r="O432" s="8" t="str">
        <f>IF(ISBLANK(VLOOKUP($A432,Courses!$A:O, COLUMN(O432), 0)), "", VLOOKUP($A432,Courses!$A:O, COLUMN(O432), 0))</f>
        <v/>
      </c>
      <c r="P432" s="8" t="str">
        <f>IF(ISBLANK(VLOOKUP($A432,Courses!$A:P, COLUMN(P432), 0)), "", VLOOKUP($A432,Courses!$A:P, COLUMN(P432), 0))</f>
        <v/>
      </c>
      <c r="Q432" s="8" t="str">
        <f>IF(ISBLANK(VLOOKUP($A432,Courses!$A:Q, COLUMN(Q432), 0)), "", VLOOKUP($A432,Courses!$A:Q, COLUMN(Q432), 0))</f>
        <v/>
      </c>
      <c r="R432" s="8" t="str">
        <f>IF(ISBLANK(VLOOKUP($A432,Courses!$A:R, COLUMN(R432), 0)), "", VLOOKUP($A432,Courses!$A:R, COLUMN(R432), 0))</f>
        <v/>
      </c>
      <c r="S432" s="8" t="str">
        <f>IF(ISBLANK(VLOOKUP($A432,Courses!$A:S, COLUMN(S432), 0)), "", VLOOKUP($A432,Courses!$A:S, COLUMN(S432), 0))</f>
        <v/>
      </c>
      <c r="T432" s="8" t="str">
        <f>IF(ISBLANK(VLOOKUP($A432,Courses!$A:T, COLUMN(T432), 0)), "", VLOOKUP($A432,Courses!$A:T, COLUMN(T432), 0))</f>
        <v/>
      </c>
      <c r="U432" s="8" t="str">
        <f>IF(ISBLANK(VLOOKUP($A432,Courses!$A:U, COLUMN(U432), 0)), "", VLOOKUP($A432,Courses!$A:U, COLUMN(U432), 0))</f>
        <v/>
      </c>
      <c r="V432" s="8" t="str">
        <f>IF(ISBLANK(VLOOKUP($A432,Courses!$A:V, COLUMN(V432), 0)), "", VLOOKUP($A432,Courses!$A:V, COLUMN(V432), 0))</f>
        <v/>
      </c>
      <c r="W432" s="8" t="str">
        <f>IF(ISBLANK(VLOOKUP($A432,Courses!$A:W, COLUMN(W432), 0)), "", VLOOKUP($A432,Courses!$A:W, COLUMN(W432), 0))</f>
        <v/>
      </c>
      <c r="X432" s="8" t="str">
        <f>IF(ISBLANK(VLOOKUP($A432,Courses!$A:X, COLUMN(X432), 0)), "", VLOOKUP($A432,Courses!$A:X, COLUMN(X432), 0))</f>
        <v/>
      </c>
      <c r="Y432" s="8" t="str">
        <f>IF(ISBLANK(VLOOKUP($A432,Courses!$A:Y, COLUMN(Y432), 0)), "", VLOOKUP($A432,Courses!$A:Y, COLUMN(Y432), 0))</f>
        <v/>
      </c>
      <c r="Z432" s="8" t="str">
        <f>IF(ISBLANK(VLOOKUP($A432,Courses!$A:Z, COLUMN(Z432), 0)), "", VLOOKUP($A432,Courses!$A:Z, COLUMN(Z432), 0))</f>
        <v/>
      </c>
      <c r="AA432" s="8" t="str">
        <f>IF(ISBLANK(VLOOKUP($A432,Courses!$A:AA, COLUMN(AA432), 0)), "", VLOOKUP($A432,Courses!$A:AA, COLUMN(AA432), 0))</f>
        <v/>
      </c>
      <c r="AB432" s="8" t="str">
        <f>IF(ISBLANK(VLOOKUP($A432,Courses!$A:AB, COLUMN(AB432), 0)), "", VLOOKUP($A432,Courses!$A:AB, COLUMN(AB432), 0))</f>
        <v/>
      </c>
      <c r="AC432" s="8" t="str">
        <f>IF(ISBLANK(VLOOKUP($A432,Courses!$A:AC, COLUMN(AC432), 0)), "", VLOOKUP($A432,Courses!$A:AC, COLUMN(AC432), 0))</f>
        <v/>
      </c>
      <c r="AD432" s="8" t="str">
        <f>IF(ISBLANK(VLOOKUP($A432,Courses!$A:AD, COLUMN(AD432), 0)), "", VLOOKUP($A432,Courses!$A:AD, COLUMN(AD432), 0))</f>
        <v/>
      </c>
      <c r="AE432" s="8" t="str">
        <f>IF(ISBLANK(VLOOKUP($A432,Courses!$A:AE, COLUMN(AE432), 0)), "", VLOOKUP($A432,Courses!$A:AE, COLUMN(AE432), 0))</f>
        <v/>
      </c>
      <c r="AF432" s="8" t="str">
        <f>IF(ISBLANK(VLOOKUP($A432,Courses!$A:AF, COLUMN(AF432), 0)), "", VLOOKUP($A432,Courses!$A:AF, COLUMN(AF432), 0))</f>
        <v/>
      </c>
      <c r="AG432" s="8">
        <f>IF(ISBLANK(VLOOKUP($A432,Courses!$A:AG, COLUMN(AG432), 0)), "", VLOOKUP($A432,Courses!$A:AG, COLUMN(AG432), 0))</f>
        <v>2</v>
      </c>
      <c r="AH432" s="8">
        <f>IF(ISBLANK(VLOOKUP($A432,Courses!$A:AH, COLUMN(AH432), 0)), "", VLOOKUP($A432,Courses!$A:AH, COLUMN(AH432), 0))</f>
        <v>18</v>
      </c>
      <c r="AI432" s="8" t="str">
        <f>IF(ISBLANK(VLOOKUP($A432,Courses!$A:AI, COLUMN(AI432), 0)), "", VLOOKUP($A432,Courses!$A:AI, COLUMN(AI432), 0))</f>
        <v/>
      </c>
      <c r="AJ432" s="8" t="str">
        <f>IF(ISBLANK(VLOOKUP($A432,Courses!$A:AJ, COLUMN(AJ432), 0)), "", VLOOKUP($A432,Courses!$A:AJ, COLUMN(AJ432), 0))</f>
        <v/>
      </c>
      <c r="AK432" s="8" t="str">
        <f>IF(ISBLANK(VLOOKUP($A432,Courses!$A:AK, COLUMN(AK432), 0)), "", VLOOKUP($A432,Courses!$A:AK, COLUMN(AK432), 0))</f>
        <v/>
      </c>
      <c r="AL432" s="8"/>
      <c r="AM432" s="8"/>
    </row>
    <row r="433" spans="1:39" ht="12.75" customHeight="1">
      <c r="A433" s="4">
        <v>1329</v>
      </c>
      <c r="B433" s="4"/>
      <c r="C433" s="69" t="s">
        <v>8702</v>
      </c>
      <c r="D433" s="6" t="str">
        <f>IF(ISBLANK(VLOOKUP($A433,Courses!$A:D, COLUMN(D433), 0)), "", VLOOKUP($A433,Courses!$A:D, COLUMN(D433), 0))</f>
        <v>Wetlands</v>
      </c>
      <c r="E433" s="7" t="str">
        <f>IF(ISBLANK(VLOOKUP($A433,Courses!$A:E, COLUMN(E433), 0)), "", VLOOKUP($A433,Courses!$A:E, COLUMN(E433), 0))</f>
        <v>Real</v>
      </c>
      <c r="F433" s="72" t="str">
        <f>IF(ISBLANK(VLOOKUP($A433,Courses!$A:F, COLUMN(F433), 0)), "", VLOOKUP($A433,Courses!$A:F, COLUMN(F433), 0))</f>
        <v>the_de_vere_belfry2002_hole06.jpg</v>
      </c>
      <c r="G433" s="72" t="str">
        <f>IF(ISBLANK(VLOOKUP($A433,Courses!$A:G, COLUMN(G433), 0)), "", VLOOKUP($A433,Courses!$A:G, COLUMN(G433), 0))</f>
        <v>the_de_vere_belfry2002_hole10.jpg</v>
      </c>
      <c r="H433" s="72" t="str">
        <f>IF(ISBLANK(VLOOKUP($A433,Courses!$A:H, COLUMN(H433), 0)), "", VLOOKUP($A433,Courses!$A:H, COLUMN(H433), 0))</f>
        <v/>
      </c>
      <c r="I433" s="72" t="str">
        <f>IF(ISBLANK(VLOOKUP($A433,Courses!$A:I, COLUMN(I433), 0)), "", VLOOKUP($A433,Courses!$A:I, COLUMN(I433), 0))</f>
        <v/>
      </c>
      <c r="J433" s="72" t="str">
        <f>IF(ISBLANK(VLOOKUP($A433,Courses!$A:J, COLUMN(J433), 0)), "", VLOOKUP($A433,Courses!$A:J, COLUMN(J433), 0))</f>
        <v/>
      </c>
      <c r="K433" s="57" t="str">
        <f>IF(ISBLANK(VLOOKUP($A433,Courses!$A:K, COLUMN(K433), 0)), "", VLOOKUP($A433,Courses!$A:K, COLUMN(K433), 0))</f>
        <v>the_de_vere_belfry_2002.zip</v>
      </c>
      <c r="L433" s="8" t="str">
        <f>IF(ISBLANK(VLOOKUP($A433,Courses!$A:L, COLUMN(L433), 0)), "", VLOOKUP($A433,Courses!$A:L, COLUMN(L433), 0))</f>
        <v>Smak2000</v>
      </c>
      <c r="M433" s="8">
        <f>IF(ISBLANK(VLOOKUP($A433,Courses!$A:M, COLUMN(M433), 0)), "", VLOOKUP($A433,Courses!$A:M, COLUMN(M433), 0))</f>
        <v>21.9</v>
      </c>
      <c r="N433" s="9">
        <f>IF(ISBLANK(VLOOKUP($A433,Courses!$A:N, COLUMN(N433), 0)), "", VLOOKUP($A433,Courses!$A:N, COLUMN(N433), 0))</f>
        <v>37520</v>
      </c>
      <c r="O433" s="8" t="str">
        <f>IF(ISBLANK(VLOOKUP($A433,Courses!$A:O, COLUMN(O433), 0)), "", VLOOKUP($A433,Courses!$A:O, COLUMN(O433), 0))</f>
        <v>devere</v>
      </c>
      <c r="P433" s="8" t="str">
        <f>IF(ISBLANK(VLOOKUP($A433,Courses!$A:P, COLUMN(P433), 0)), "", VLOOKUP($A433,Courses!$A:P, COLUMN(P433), 0))</f>
        <v>kingstonheath</v>
      </c>
      <c r="Q433" s="8" t="str">
        <f>IF(ISBLANK(VLOOKUP($A433,Courses!$A:Q, COLUMN(Q433), 0)), "", VLOOKUP($A433,Courses!$A:Q, COLUMN(Q433), 0))</f>
        <v>qschoolobjects</v>
      </c>
      <c r="R433" s="8" t="str">
        <f>IF(ISBLANK(VLOOKUP($A433,Courses!$A:R, COLUMN(R433), 0)), "", VLOOKUP($A433,Courses!$A:R, COLUMN(R433), 0))</f>
        <v>thebelfry</v>
      </c>
      <c r="S433" s="8" t="str">
        <f>IF(ISBLANK(VLOOKUP($A433,Courses!$A:S, COLUMN(S433), 0)), "", VLOOKUP($A433,Courses!$A:S, COLUMN(S433), 0))</f>
        <v>yarrayarra</v>
      </c>
      <c r="T433" s="8" t="str">
        <f>IF(ISBLANK(VLOOKUP($A433,Courses!$A:T, COLUMN(T433), 0)), "", VLOOKUP($A433,Courses!$A:T, COLUMN(T433), 0))</f>
        <v/>
      </c>
      <c r="U433" s="8" t="str">
        <f>IF(ISBLANK(VLOOKUP($A433,Courses!$A:U, COLUMN(U433), 0)), "", VLOOKUP($A433,Courses!$A:U, COLUMN(U433), 0))</f>
        <v/>
      </c>
      <c r="V433" s="8" t="str">
        <f>IF(ISBLANK(VLOOKUP($A433,Courses!$A:V, COLUMN(V433), 0)), "", VLOOKUP($A433,Courses!$A:V, COLUMN(V433), 0))</f>
        <v/>
      </c>
      <c r="W433" s="8" t="str">
        <f>IF(ISBLANK(VLOOKUP($A433,Courses!$A:W, COLUMN(W433), 0)), "", VLOOKUP($A433,Courses!$A:W, COLUMN(W433), 0))</f>
        <v/>
      </c>
      <c r="X433" s="8" t="str">
        <f>IF(ISBLANK(VLOOKUP($A433,Courses!$A:X, COLUMN(X433), 0)), "", VLOOKUP($A433,Courses!$A:X, COLUMN(X433), 0))</f>
        <v/>
      </c>
      <c r="Y433" s="8" t="str">
        <f>IF(ISBLANK(VLOOKUP($A433,Courses!$A:Y, COLUMN(Y433), 0)), "", VLOOKUP($A433,Courses!$A:Y, COLUMN(Y433), 0))</f>
        <v/>
      </c>
      <c r="Z433" s="8" t="str">
        <f>IF(ISBLANK(VLOOKUP($A433,Courses!$A:Z, COLUMN(Z433), 0)), "", VLOOKUP($A433,Courses!$A:Z, COLUMN(Z433), 0))</f>
        <v/>
      </c>
      <c r="AA433" s="8" t="str">
        <f>IF(ISBLANK(VLOOKUP($A433,Courses!$A:AA, COLUMN(AA433), 0)), "", VLOOKUP($A433,Courses!$A:AA, COLUMN(AA433), 0))</f>
        <v/>
      </c>
      <c r="AB433" s="8" t="str">
        <f>IF(ISBLANK(VLOOKUP($A433,Courses!$A:AB, COLUMN(AB433), 0)), "", VLOOKUP($A433,Courses!$A:AB, COLUMN(AB433), 0))</f>
        <v/>
      </c>
      <c r="AC433" s="8" t="str">
        <f>IF(ISBLANK(VLOOKUP($A433,Courses!$A:AC, COLUMN(AC433), 0)), "", VLOOKUP($A433,Courses!$A:AC, COLUMN(AC433), 0))</f>
        <v/>
      </c>
      <c r="AD433" s="8" t="str">
        <f>IF(ISBLANK(VLOOKUP($A433,Courses!$A:AD, COLUMN(AD433), 0)), "", VLOOKUP($A433,Courses!$A:AD, COLUMN(AD433), 0))</f>
        <v/>
      </c>
      <c r="AE433" s="8" t="str">
        <f>IF(ISBLANK(VLOOKUP($A433,Courses!$A:AE, COLUMN(AE433), 0)), "", VLOOKUP($A433,Courses!$A:AE, COLUMN(AE433), 0))</f>
        <v/>
      </c>
      <c r="AF433" s="8" t="str">
        <f>IF(ISBLANK(VLOOKUP($A433,Courses!$A:AF, COLUMN(AF433), 0)), "", VLOOKUP($A433,Courses!$A:AF, COLUMN(AF433), 0))</f>
        <v/>
      </c>
      <c r="AG433" s="8">
        <f>IF(ISBLANK(VLOOKUP($A433,Courses!$A:AG, COLUMN(AG433), 0)), "", VLOOKUP($A433,Courses!$A:AG, COLUMN(AG433), 0))</f>
        <v>6</v>
      </c>
      <c r="AH433" s="8">
        <f>IF(ISBLANK(VLOOKUP($A433,Courses!$A:AH, COLUMN(AH433), 0)), "", VLOOKUP($A433,Courses!$A:AH, COLUMN(AH433), 0))</f>
        <v>10</v>
      </c>
      <c r="AI433" s="8" t="str">
        <f>IF(ISBLANK(VLOOKUP($A433,Courses!$A:AI, COLUMN(AI433), 0)), "", VLOOKUP($A433,Courses!$A:AI, COLUMN(AI433), 0))</f>
        <v/>
      </c>
      <c r="AJ433" s="8" t="str">
        <f>IF(ISBLANK(VLOOKUP($A433,Courses!$A:AJ, COLUMN(AJ433), 0)), "", VLOOKUP($A433,Courses!$A:AJ, COLUMN(AJ433), 0))</f>
        <v/>
      </c>
      <c r="AK433" s="8" t="str">
        <f>IF(ISBLANK(VLOOKUP($A433,Courses!$A:AK, COLUMN(AK433), 0)), "", VLOOKUP($A433,Courses!$A:AK, COLUMN(AK433), 0))</f>
        <v/>
      </c>
      <c r="AL433" s="8" t="s">
        <v>8708</v>
      </c>
      <c r="AM433" s="8"/>
    </row>
    <row r="434" spans="1:39" ht="12.75" customHeight="1">
      <c r="A434" s="4">
        <v>1471</v>
      </c>
      <c r="B434" s="4"/>
      <c r="C434" s="69" t="s">
        <v>1268</v>
      </c>
      <c r="D434" s="6" t="str">
        <f>IF(ISBLANK(VLOOKUP($A434,Courses!$A:D, COLUMN(D434), 0)), "", VLOOKUP($A434,Courses!$A:D, COLUMN(D434), 0))</f>
        <v>Wetlands</v>
      </c>
      <c r="E434" s="7" t="str">
        <f>IF(ISBLANK(VLOOKUP($A434,Courses!$A:E, COLUMN(E434), 0)), "", VLOOKUP($A434,Courses!$A:E, COLUMN(E434), 0))</f>
        <v/>
      </c>
      <c r="F434" s="72" t="str">
        <f>IF(ISBLANK(VLOOKUP($A434,Courses!$A:F, COLUMN(F434), 0)), "", VLOOKUP($A434,Courses!$A:F, COLUMN(F434), 0))</f>
        <v>death_hole09.jpg</v>
      </c>
      <c r="G434" s="72" t="str">
        <f>IF(ISBLANK(VLOOKUP($A434,Courses!$A:G, COLUMN(G434), 0)), "", VLOOKUP($A434,Courses!$A:G, COLUMN(G434), 0))</f>
        <v>death_hole18.jpg</v>
      </c>
      <c r="H434" s="72" t="str">
        <f>IF(ISBLANK(VLOOKUP($A434,Courses!$A:H, COLUMN(H434), 0)), "", VLOOKUP($A434,Courses!$A:H, COLUMN(H434), 0))</f>
        <v/>
      </c>
      <c r="I434" s="72" t="str">
        <f>IF(ISBLANK(VLOOKUP($A434,Courses!$A:I, COLUMN(I434), 0)), "", VLOOKUP($A434,Courses!$A:I, COLUMN(I434), 0))</f>
        <v/>
      </c>
      <c r="J434" s="72" t="str">
        <f>IF(ISBLANK(VLOOKUP($A434,Courses!$A:J, COLUMN(J434), 0)), "", VLOOKUP($A434,Courses!$A:J, COLUMN(J434), 0))</f>
        <v/>
      </c>
      <c r="K434" s="57" t="str">
        <f>IF(ISBLANK(VLOOKUP($A434,Courses!$A:K, COLUMN(K434), 0)), "", VLOOKUP($A434,Courses!$A:K, COLUMN(K434), 0))</f>
        <v>death.zip</v>
      </c>
      <c r="L434" s="8" t="str">
        <f>IF(ISBLANK(VLOOKUP($A434,Courses!$A:L, COLUMN(L434), 0)), "", VLOOKUP($A434,Courses!$A:L, COLUMN(L434), 0))</f>
        <v>Crabster</v>
      </c>
      <c r="M434" s="8">
        <f>IF(ISBLANK(VLOOKUP($A434,Courses!$A:M, COLUMN(M434), 0)), "", VLOOKUP($A434,Courses!$A:M, COLUMN(M434), 0))</f>
        <v>7.8</v>
      </c>
      <c r="N434" s="9">
        <f>IF(ISBLANK(VLOOKUP($A434,Courses!$A:N, COLUMN(N434), 0)), "", VLOOKUP($A434,Courses!$A:N, COLUMN(N434), 0))</f>
        <v>38005</v>
      </c>
      <c r="O434" s="8" t="str">
        <f>IF(ISBLANK(VLOOKUP($A434,Courses!$A:O, COLUMN(O434), 0)), "", VLOOKUP($A434,Courses!$A:O, COLUMN(O434), 0))</f>
        <v>beartooth</v>
      </c>
      <c r="P434" s="8" t="str">
        <f>IF(ISBLANK(VLOOKUP($A434,Courses!$A:P, COLUMN(P434), 0)), "", VLOOKUP($A434,Courses!$A:P, COLUMN(P434), 0))</f>
        <v/>
      </c>
      <c r="Q434" s="8" t="str">
        <f>IF(ISBLANK(VLOOKUP($A434,Courses!$A:Q, COLUMN(Q434), 0)), "", VLOOKUP($A434,Courses!$A:Q, COLUMN(Q434), 0))</f>
        <v/>
      </c>
      <c r="R434" s="8" t="str">
        <f>IF(ISBLANK(VLOOKUP($A434,Courses!$A:R, COLUMN(R434), 0)), "", VLOOKUP($A434,Courses!$A:R, COLUMN(R434), 0))</f>
        <v/>
      </c>
      <c r="S434" s="8" t="str">
        <f>IF(ISBLANK(VLOOKUP($A434,Courses!$A:S, COLUMN(S434), 0)), "", VLOOKUP($A434,Courses!$A:S, COLUMN(S434), 0))</f>
        <v/>
      </c>
      <c r="T434" s="8" t="str">
        <f>IF(ISBLANK(VLOOKUP($A434,Courses!$A:T, COLUMN(T434), 0)), "", VLOOKUP($A434,Courses!$A:T, COLUMN(T434), 0))</f>
        <v/>
      </c>
      <c r="U434" s="8" t="str">
        <f>IF(ISBLANK(VLOOKUP($A434,Courses!$A:U, COLUMN(U434), 0)), "", VLOOKUP($A434,Courses!$A:U, COLUMN(U434), 0))</f>
        <v/>
      </c>
      <c r="V434" s="8" t="str">
        <f>IF(ISBLANK(VLOOKUP($A434,Courses!$A:V, COLUMN(V434), 0)), "", VLOOKUP($A434,Courses!$A:V, COLUMN(V434), 0))</f>
        <v/>
      </c>
      <c r="W434" s="8" t="str">
        <f>IF(ISBLANK(VLOOKUP($A434,Courses!$A:W, COLUMN(W434), 0)), "", VLOOKUP($A434,Courses!$A:W, COLUMN(W434), 0))</f>
        <v/>
      </c>
      <c r="X434" s="8" t="str">
        <f>IF(ISBLANK(VLOOKUP($A434,Courses!$A:X, COLUMN(X434), 0)), "", VLOOKUP($A434,Courses!$A:X, COLUMN(X434), 0))</f>
        <v/>
      </c>
      <c r="Y434" s="8" t="str">
        <f>IF(ISBLANK(VLOOKUP($A434,Courses!$A:Y, COLUMN(Y434), 0)), "", VLOOKUP($A434,Courses!$A:Y, COLUMN(Y434), 0))</f>
        <v/>
      </c>
      <c r="Z434" s="8" t="str">
        <f>IF(ISBLANK(VLOOKUP($A434,Courses!$A:Z, COLUMN(Z434), 0)), "", VLOOKUP($A434,Courses!$A:Z, COLUMN(Z434), 0))</f>
        <v/>
      </c>
      <c r="AA434" s="8" t="str">
        <f>IF(ISBLANK(VLOOKUP($A434,Courses!$A:AA, COLUMN(AA434), 0)), "", VLOOKUP($A434,Courses!$A:AA, COLUMN(AA434), 0))</f>
        <v/>
      </c>
      <c r="AB434" s="8" t="str">
        <f>IF(ISBLANK(VLOOKUP($A434,Courses!$A:AB, COLUMN(AB434), 0)), "", VLOOKUP($A434,Courses!$A:AB, COLUMN(AB434), 0))</f>
        <v/>
      </c>
      <c r="AC434" s="8" t="str">
        <f>IF(ISBLANK(VLOOKUP($A434,Courses!$A:AC, COLUMN(AC434), 0)), "", VLOOKUP($A434,Courses!$A:AC, COLUMN(AC434), 0))</f>
        <v/>
      </c>
      <c r="AD434" s="8" t="str">
        <f>IF(ISBLANK(VLOOKUP($A434,Courses!$A:AD, COLUMN(AD434), 0)), "", VLOOKUP($A434,Courses!$A:AD, COLUMN(AD434), 0))</f>
        <v/>
      </c>
      <c r="AE434" s="8" t="str">
        <f>IF(ISBLANK(VLOOKUP($A434,Courses!$A:AE, COLUMN(AE434), 0)), "", VLOOKUP($A434,Courses!$A:AE, COLUMN(AE434), 0))</f>
        <v/>
      </c>
      <c r="AF434" s="8" t="str">
        <f>IF(ISBLANK(VLOOKUP($A434,Courses!$A:AF, COLUMN(AF434), 0)), "", VLOOKUP($A434,Courses!$A:AF, COLUMN(AF434), 0))</f>
        <v/>
      </c>
      <c r="AG434" s="8">
        <f>IF(ISBLANK(VLOOKUP($A434,Courses!$A:AG, COLUMN(AG434), 0)), "", VLOOKUP($A434,Courses!$A:AG, COLUMN(AG434), 0))</f>
        <v>9</v>
      </c>
      <c r="AH434" s="8">
        <f>IF(ISBLANK(VLOOKUP($A434,Courses!$A:AH, COLUMN(AH434), 0)), "", VLOOKUP($A434,Courses!$A:AH, COLUMN(AH434), 0))</f>
        <v>18</v>
      </c>
      <c r="AI434" s="8" t="str">
        <f>IF(ISBLANK(VLOOKUP($A434,Courses!$A:AI, COLUMN(AI434), 0)), "", VLOOKUP($A434,Courses!$A:AI, COLUMN(AI434), 0))</f>
        <v/>
      </c>
      <c r="AJ434" s="8" t="str">
        <f>IF(ISBLANK(VLOOKUP($A434,Courses!$A:AJ, COLUMN(AJ434), 0)), "", VLOOKUP($A434,Courses!$A:AJ, COLUMN(AJ434), 0))</f>
        <v/>
      </c>
      <c r="AK434" s="8" t="str">
        <f>IF(ISBLANK(VLOOKUP($A434,Courses!$A:AK, COLUMN(AK434), 0)), "", VLOOKUP($A434,Courses!$A:AK, COLUMN(AK434), 0))</f>
        <v/>
      </c>
      <c r="AL434" s="8"/>
      <c r="AM434" s="8"/>
    </row>
    <row r="435" spans="1:39" ht="12.75" customHeight="1">
      <c r="A435" s="4">
        <v>322</v>
      </c>
      <c r="B435" s="4"/>
      <c r="C435" s="69" t="s">
        <v>1270</v>
      </c>
      <c r="D435" s="6" t="str">
        <f>IF(ISBLANK(VLOOKUP($A435,Courses!$A:D, COLUMN(D435), 0)), "", VLOOKUP($A435,Courses!$A:D, COLUMN(D435), 0))</f>
        <v>Desert</v>
      </c>
      <c r="E435" s="7" t="str">
        <f>IF(ISBLANK(VLOOKUP($A435,Courses!$A:E, COLUMN(E435), 0)), "", VLOOKUP($A435,Courses!$A:E, COLUMN(E435), 0))</f>
        <v/>
      </c>
      <c r="F435" s="72" t="str">
        <f>IF(ISBLANK(VLOOKUP($A435,Courses!$A:F, COLUMN(F435), 0)), "", VLOOKUP($A435,Courses!$A:F, COLUMN(F435), 0))</f>
        <v>death_valley_hole01.jpg</v>
      </c>
      <c r="G435" s="72" t="str">
        <f>IF(ISBLANK(VLOOKUP($A435,Courses!$A:G, COLUMN(G435), 0)), "", VLOOKUP($A435,Courses!$A:G, COLUMN(G435), 0))</f>
        <v>death_valley_hole18.jpg</v>
      </c>
      <c r="H435" s="72" t="str">
        <f>IF(ISBLANK(VLOOKUP($A435,Courses!$A:H, COLUMN(H435), 0)), "", VLOOKUP($A435,Courses!$A:H, COLUMN(H435), 0))</f>
        <v/>
      </c>
      <c r="I435" s="72" t="str">
        <f>IF(ISBLANK(VLOOKUP($A435,Courses!$A:I, COLUMN(I435), 0)), "", VLOOKUP($A435,Courses!$A:I, COLUMN(I435), 0))</f>
        <v/>
      </c>
      <c r="J435" s="72" t="str">
        <f>IF(ISBLANK(VLOOKUP($A435,Courses!$A:J, COLUMN(J435), 0)), "", VLOOKUP($A435,Courses!$A:J, COLUMN(J435), 0))</f>
        <v/>
      </c>
      <c r="K435" s="57" t="str">
        <f>IF(ISBLANK(VLOOKUP($A435,Courses!$A:K, COLUMN(K435), 0)), "", VLOOKUP($A435,Courses!$A:K, COLUMN(K435), 0))</f>
        <v>death_valley.zip</v>
      </c>
      <c r="L435" s="8" t="str">
        <f>IF(ISBLANK(VLOOKUP($A435,Courses!$A:L, COLUMN(L435), 0)), "", VLOOKUP($A435,Courses!$A:L, COLUMN(L435), 0))</f>
        <v>DB Lewis / DanO</v>
      </c>
      <c r="M435" s="8">
        <f>IF(ISBLANK(VLOOKUP($A435,Courses!$A:M, COLUMN(M435), 0)), "", VLOOKUP($A435,Courses!$A:M, COLUMN(M435), 0))</f>
        <v>16.7</v>
      </c>
      <c r="N435" s="9">
        <f>IF(ISBLANK(VLOOKUP($A435,Courses!$A:N, COLUMN(N435), 0)), "", VLOOKUP($A435,Courses!$A:N, COLUMN(N435), 0))</f>
        <v>37029</v>
      </c>
      <c r="O435" s="8" t="str">
        <f>IF(ISBLANK(VLOOKUP($A435,Courses!$A:O, COLUMN(O435), 0)), "", VLOOKUP($A435,Courses!$A:O, COLUMN(O435), 0))</f>
        <v>desert</v>
      </c>
      <c r="P435" s="8" t="str">
        <f>IF(ISBLANK(VLOOKUP($A435,Courses!$A:P, COLUMN(P435), 0)), "", VLOOKUP($A435,Courses!$A:P, COLUMN(P435), 0))</f>
        <v>dv_dbl1</v>
      </c>
      <c r="Q435" s="8" t="str">
        <f>IF(ISBLANK(VLOOKUP($A435,Courses!$A:Q, COLUMN(Q435), 0)), "", VLOOKUP($A435,Courses!$A:Q, COLUMN(Q435), 0))</f>
        <v/>
      </c>
      <c r="R435" s="8" t="str">
        <f>IF(ISBLANK(VLOOKUP($A435,Courses!$A:R, COLUMN(R435), 0)), "", VLOOKUP($A435,Courses!$A:R, COLUMN(R435), 0))</f>
        <v/>
      </c>
      <c r="S435" s="8" t="str">
        <f>IF(ISBLANK(VLOOKUP($A435,Courses!$A:S, COLUMN(S435), 0)), "", VLOOKUP($A435,Courses!$A:S, COLUMN(S435), 0))</f>
        <v/>
      </c>
      <c r="T435" s="8" t="str">
        <f>IF(ISBLANK(VLOOKUP($A435,Courses!$A:T, COLUMN(T435), 0)), "", VLOOKUP($A435,Courses!$A:T, COLUMN(T435), 0))</f>
        <v/>
      </c>
      <c r="U435" s="8" t="str">
        <f>IF(ISBLANK(VLOOKUP($A435,Courses!$A:U, COLUMN(U435), 0)), "", VLOOKUP($A435,Courses!$A:U, COLUMN(U435), 0))</f>
        <v/>
      </c>
      <c r="V435" s="8" t="str">
        <f>IF(ISBLANK(VLOOKUP($A435,Courses!$A:V, COLUMN(V435), 0)), "", VLOOKUP($A435,Courses!$A:V, COLUMN(V435), 0))</f>
        <v/>
      </c>
      <c r="W435" s="8" t="str">
        <f>IF(ISBLANK(VLOOKUP($A435,Courses!$A:W, COLUMN(W435), 0)), "", VLOOKUP($A435,Courses!$A:W, COLUMN(W435), 0))</f>
        <v/>
      </c>
      <c r="X435" s="8" t="str">
        <f>IF(ISBLANK(VLOOKUP($A435,Courses!$A:X, COLUMN(X435), 0)), "", VLOOKUP($A435,Courses!$A:X, COLUMN(X435), 0))</f>
        <v/>
      </c>
      <c r="Y435" s="8" t="str">
        <f>IF(ISBLANK(VLOOKUP($A435,Courses!$A:Y, COLUMN(Y435), 0)), "", VLOOKUP($A435,Courses!$A:Y, COLUMN(Y435), 0))</f>
        <v/>
      </c>
      <c r="Z435" s="8" t="str">
        <f>IF(ISBLANK(VLOOKUP($A435,Courses!$A:Z, COLUMN(Z435), 0)), "", VLOOKUP($A435,Courses!$A:Z, COLUMN(Z435), 0))</f>
        <v/>
      </c>
      <c r="AA435" s="8" t="str">
        <f>IF(ISBLANK(VLOOKUP($A435,Courses!$A:AA, COLUMN(AA435), 0)), "", VLOOKUP($A435,Courses!$A:AA, COLUMN(AA435), 0))</f>
        <v/>
      </c>
      <c r="AB435" s="8" t="str">
        <f>IF(ISBLANK(VLOOKUP($A435,Courses!$A:AB, COLUMN(AB435), 0)), "", VLOOKUP($A435,Courses!$A:AB, COLUMN(AB435), 0))</f>
        <v/>
      </c>
      <c r="AC435" s="8" t="str">
        <f>IF(ISBLANK(VLOOKUP($A435,Courses!$A:AC, COLUMN(AC435), 0)), "", VLOOKUP($A435,Courses!$A:AC, COLUMN(AC435), 0))</f>
        <v/>
      </c>
      <c r="AD435" s="8" t="str">
        <f>IF(ISBLANK(VLOOKUP($A435,Courses!$A:AD, COLUMN(AD435), 0)), "", VLOOKUP($A435,Courses!$A:AD, COLUMN(AD435), 0))</f>
        <v/>
      </c>
      <c r="AE435" s="8" t="str">
        <f>IF(ISBLANK(VLOOKUP($A435,Courses!$A:AE, COLUMN(AE435), 0)), "", VLOOKUP($A435,Courses!$A:AE, COLUMN(AE435), 0))</f>
        <v/>
      </c>
      <c r="AF435" s="8" t="str">
        <f>IF(ISBLANK(VLOOKUP($A435,Courses!$A:AF, COLUMN(AF435), 0)), "", VLOOKUP($A435,Courses!$A:AF, COLUMN(AF435), 0))</f>
        <v/>
      </c>
      <c r="AG435" s="8">
        <f>IF(ISBLANK(VLOOKUP($A435,Courses!$A:AG, COLUMN(AG435), 0)), "", VLOOKUP($A435,Courses!$A:AG, COLUMN(AG435), 0))</f>
        <v>1</v>
      </c>
      <c r="AH435" s="8">
        <f>IF(ISBLANK(VLOOKUP($A435,Courses!$A:AH, COLUMN(AH435), 0)), "", VLOOKUP($A435,Courses!$A:AH, COLUMN(AH435), 0))</f>
        <v>18</v>
      </c>
      <c r="AI435" s="8" t="str">
        <f>IF(ISBLANK(VLOOKUP($A435,Courses!$A:AI, COLUMN(AI435), 0)), "", VLOOKUP($A435,Courses!$A:AI, COLUMN(AI435), 0))</f>
        <v/>
      </c>
      <c r="AJ435" s="8" t="str">
        <f>IF(ISBLANK(VLOOKUP($A435,Courses!$A:AJ, COLUMN(AJ435), 0)), "", VLOOKUP($A435,Courses!$A:AJ, COLUMN(AJ435), 0))</f>
        <v/>
      </c>
      <c r="AK435" s="8" t="str">
        <f>IF(ISBLANK(VLOOKUP($A435,Courses!$A:AK, COLUMN(AK435), 0)), "", VLOOKUP($A435,Courses!$A:AK, COLUMN(AK435), 0))</f>
        <v/>
      </c>
      <c r="AL435" s="8"/>
      <c r="AM435" s="8"/>
    </row>
    <row r="436" spans="1:39" ht="12.75" customHeight="1">
      <c r="A436" s="4">
        <v>1595</v>
      </c>
      <c r="B436" s="4"/>
      <c r="C436" s="69" t="s">
        <v>1273</v>
      </c>
      <c r="D436" s="6" t="str">
        <f>IF(ISBLANK(VLOOKUP($A436,Courses!$A:D, COLUMN(D436), 0)), "", VLOOKUP($A436,Courses!$A:D, COLUMN(D436), 0))</f>
        <v>Mtn valley</v>
      </c>
      <c r="E436" s="7" t="str">
        <f>IF(ISBLANK(VLOOKUP($A436,Courses!$A:E, COLUMN(E436), 0)), "", VLOOKUP($A436,Courses!$A:E, COLUMN(E436), 0))</f>
        <v/>
      </c>
      <c r="F436" s="72" t="str">
        <f>IF(ISBLANK(VLOOKUP($A436,Courses!$A:F, COLUMN(F436), 0)), "", VLOOKUP($A436,Courses!$A:F, COLUMN(F436), 0))</f>
        <v>debien_fields_[1].jpg</v>
      </c>
      <c r="G436" s="72" t="str">
        <f>IF(ISBLANK(VLOOKUP($A436,Courses!$A:G, COLUMN(G436), 0)), "", VLOOKUP($A436,Courses!$A:G, COLUMN(G436), 0))</f>
        <v>debien_fields_[2].jpg</v>
      </c>
      <c r="H436" s="72" t="str">
        <f>IF(ISBLANK(VLOOKUP($A436,Courses!$A:H, COLUMN(H436), 0)), "", VLOOKUP($A436,Courses!$A:H, COLUMN(H436), 0))</f>
        <v/>
      </c>
      <c r="I436" s="72" t="str">
        <f>IF(ISBLANK(VLOOKUP($A436,Courses!$A:I, COLUMN(I436), 0)), "", VLOOKUP($A436,Courses!$A:I, COLUMN(I436), 0))</f>
        <v/>
      </c>
      <c r="J436" s="72" t="str">
        <f>IF(ISBLANK(VLOOKUP($A436,Courses!$A:J, COLUMN(J436), 0)), "", VLOOKUP($A436,Courses!$A:J, COLUMN(J436), 0))</f>
        <v/>
      </c>
      <c r="K436" s="57" t="str">
        <f>IF(ISBLANK(VLOOKUP($A436,Courses!$A:K, COLUMN(K436), 0)), "", VLOOKUP($A436,Courses!$A:K, COLUMN(K436), 0))</f>
        <v>debien_fields_gc.zip</v>
      </c>
      <c r="L436" s="8" t="str">
        <f>IF(ISBLANK(VLOOKUP($A436,Courses!$A:L, COLUMN(L436), 0)), "", VLOOKUP($A436,Courses!$A:L, COLUMN(L436), 0))</f>
        <v>Yannick Trives</v>
      </c>
      <c r="M436" s="8">
        <f>IF(ISBLANK(VLOOKUP($A436,Courses!$A:M, COLUMN(M436), 0)), "", VLOOKUP($A436,Courses!$A:M, COLUMN(M436), 0))</f>
        <v>11.6</v>
      </c>
      <c r="N436" s="9">
        <f>IF(ISBLANK(VLOOKUP($A436,Courses!$A:N, COLUMN(N436), 0)), "", VLOOKUP($A436,Courses!$A:N, COLUMN(N436), 0))</f>
        <v>39132</v>
      </c>
      <c r="O436" s="8" t="str">
        <f>IF(ISBLANK(VLOOKUP($A436,Courses!$A:O, COLUMN(O436), 0)), "", VLOOKUP($A436,Courses!$A:O, COLUMN(O436), 0))</f>
        <v>albertaflats</v>
      </c>
      <c r="P436" s="8" t="str">
        <f>IF(ISBLANK(VLOOKUP($A436,Courses!$A:P, COLUMN(P436), 0)), "", VLOOKUP($A436,Courses!$A:P, COLUMN(P436), 0))</f>
        <v>barrenhills</v>
      </c>
      <c r="Q436" s="8" t="str">
        <f>IF(ISBLANK(VLOOKUP($A436,Courses!$A:Q, COLUMN(Q436), 0)), "", VLOOKUP($A436,Courses!$A:Q, COLUMN(Q436), 0))</f>
        <v>bethpage1</v>
      </c>
      <c r="R436" s="8" t="str">
        <f>IF(ISBLANK(VLOOKUP($A436,Courses!$A:R, COLUMN(R436), 0)), "", VLOOKUP($A436,Courses!$A:R, COLUMN(R436), 0))</f>
        <v>woodfordpark</v>
      </c>
      <c r="S436" s="8" t="str">
        <f>IF(ISBLANK(VLOOKUP($A436,Courses!$A:S, COLUMN(S436), 0)), "", VLOOKUP($A436,Courses!$A:S, COLUMN(S436), 0))</f>
        <v/>
      </c>
      <c r="T436" s="8" t="str">
        <f>IF(ISBLANK(VLOOKUP($A436,Courses!$A:T, COLUMN(T436), 0)), "", VLOOKUP($A436,Courses!$A:T, COLUMN(T436), 0))</f>
        <v/>
      </c>
      <c r="U436" s="8" t="str">
        <f>IF(ISBLANK(VLOOKUP($A436,Courses!$A:U, COLUMN(U436), 0)), "", VLOOKUP($A436,Courses!$A:U, COLUMN(U436), 0))</f>
        <v/>
      </c>
      <c r="V436" s="8" t="str">
        <f>IF(ISBLANK(VLOOKUP($A436,Courses!$A:V, COLUMN(V436), 0)), "", VLOOKUP($A436,Courses!$A:V, COLUMN(V436), 0))</f>
        <v/>
      </c>
      <c r="W436" s="8" t="str">
        <f>IF(ISBLANK(VLOOKUP($A436,Courses!$A:W, COLUMN(W436), 0)), "", VLOOKUP($A436,Courses!$A:W, COLUMN(W436), 0))</f>
        <v/>
      </c>
      <c r="X436" s="8" t="str">
        <f>IF(ISBLANK(VLOOKUP($A436,Courses!$A:X, COLUMN(X436), 0)), "", VLOOKUP($A436,Courses!$A:X, COLUMN(X436), 0))</f>
        <v/>
      </c>
      <c r="Y436" s="8" t="str">
        <f>IF(ISBLANK(VLOOKUP($A436,Courses!$A:Y, COLUMN(Y436), 0)), "", VLOOKUP($A436,Courses!$A:Y, COLUMN(Y436), 0))</f>
        <v/>
      </c>
      <c r="Z436" s="8" t="str">
        <f>IF(ISBLANK(VLOOKUP($A436,Courses!$A:Z, COLUMN(Z436), 0)), "", VLOOKUP($A436,Courses!$A:Z, COLUMN(Z436), 0))</f>
        <v/>
      </c>
      <c r="AA436" s="8" t="str">
        <f>IF(ISBLANK(VLOOKUP($A436,Courses!$A:AA, COLUMN(AA436), 0)), "", VLOOKUP($A436,Courses!$A:AA, COLUMN(AA436), 0))</f>
        <v/>
      </c>
      <c r="AB436" s="8" t="str">
        <f>IF(ISBLANK(VLOOKUP($A436,Courses!$A:AB, COLUMN(AB436), 0)), "", VLOOKUP($A436,Courses!$A:AB, COLUMN(AB436), 0))</f>
        <v/>
      </c>
      <c r="AC436" s="8" t="str">
        <f>IF(ISBLANK(VLOOKUP($A436,Courses!$A:AC, COLUMN(AC436), 0)), "", VLOOKUP($A436,Courses!$A:AC, COLUMN(AC436), 0))</f>
        <v/>
      </c>
      <c r="AD436" s="8" t="str">
        <f>IF(ISBLANK(VLOOKUP($A436,Courses!$A:AD, COLUMN(AD436), 0)), "", VLOOKUP($A436,Courses!$A:AD, COLUMN(AD436), 0))</f>
        <v/>
      </c>
      <c r="AE436" s="8" t="str">
        <f>IF(ISBLANK(VLOOKUP($A436,Courses!$A:AE, COLUMN(AE436), 0)), "", VLOOKUP($A436,Courses!$A:AE, COLUMN(AE436), 0))</f>
        <v/>
      </c>
      <c r="AF436" s="8" t="str">
        <f>IF(ISBLANK(VLOOKUP($A436,Courses!$A:AF, COLUMN(AF436), 0)), "", VLOOKUP($A436,Courses!$A:AF, COLUMN(AF436), 0))</f>
        <v/>
      </c>
      <c r="AG436" s="8" t="str">
        <f>IF(ISBLANK(VLOOKUP($A436,Courses!$A:AG, COLUMN(AG436), 0)), "", VLOOKUP($A436,Courses!$A:AG, COLUMN(AG436), 0))</f>
        <v>[1]</v>
      </c>
      <c r="AH436" s="8" t="str">
        <f>IF(ISBLANK(VLOOKUP($A436,Courses!$A:AH, COLUMN(AH436), 0)), "", VLOOKUP($A436,Courses!$A:AH, COLUMN(AH436), 0))</f>
        <v>[2]</v>
      </c>
      <c r="AI436" s="8" t="str">
        <f>IF(ISBLANK(VLOOKUP($A436,Courses!$A:AI, COLUMN(AI436), 0)), "", VLOOKUP($A436,Courses!$A:AI, COLUMN(AI436), 0))</f>
        <v/>
      </c>
      <c r="AJ436" s="8" t="str">
        <f>IF(ISBLANK(VLOOKUP($A436,Courses!$A:AJ, COLUMN(AJ436), 0)), "", VLOOKUP($A436,Courses!$A:AJ, COLUMN(AJ436), 0))</f>
        <v/>
      </c>
      <c r="AK436" s="8" t="str">
        <f>IF(ISBLANK(VLOOKUP($A436,Courses!$A:AK, COLUMN(AK436), 0)), "", VLOOKUP($A436,Courses!$A:AK, COLUMN(AK436), 0))</f>
        <v/>
      </c>
      <c r="AL436" s="8"/>
      <c r="AM436" s="8"/>
    </row>
    <row r="437" spans="1:39" ht="12.75" customHeight="1">
      <c r="A437" s="4">
        <v>321</v>
      </c>
      <c r="B437" s="4"/>
      <c r="C437" s="69" t="s">
        <v>1276</v>
      </c>
      <c r="D437" s="6" t="str">
        <f>IF(ISBLANK(VLOOKUP($A437,Courses!$A:D, COLUMN(D437), 0)), "", VLOOKUP($A437,Courses!$A:D, COLUMN(D437), 0))</f>
        <v>Lakeside</v>
      </c>
      <c r="E437" s="7" t="str">
        <f>IF(ISBLANK(VLOOKUP($A437,Courses!$A:E, COLUMN(E437), 0)), "", VLOOKUP($A437,Courses!$A:E, COLUMN(E437), 0))</f>
        <v/>
      </c>
      <c r="F437" s="72" t="str">
        <f>IF(ISBLANK(VLOOKUP($A437,Courses!$A:F, COLUMN(F437), 0)), "", VLOOKUP($A437,Courses!$A:F, COLUMN(F437), 0))</f>
        <v>deception_point_hole08.jpg</v>
      </c>
      <c r="G437" s="72" t="str">
        <f>IF(ISBLANK(VLOOKUP($A437,Courses!$A:G, COLUMN(G437), 0)), "", VLOOKUP($A437,Courses!$A:G, COLUMN(G437), 0))</f>
        <v>deception_point_hole11.jpg</v>
      </c>
      <c r="H437" s="72" t="str">
        <f>IF(ISBLANK(VLOOKUP($A437,Courses!$A:H, COLUMN(H437), 0)), "", VLOOKUP($A437,Courses!$A:H, COLUMN(H437), 0))</f>
        <v/>
      </c>
      <c r="I437" s="72" t="str">
        <f>IF(ISBLANK(VLOOKUP($A437,Courses!$A:I, COLUMN(I437), 0)), "", VLOOKUP($A437,Courses!$A:I, COLUMN(I437), 0))</f>
        <v/>
      </c>
      <c r="J437" s="72" t="str">
        <f>IF(ISBLANK(VLOOKUP($A437,Courses!$A:J, COLUMN(J437), 0)), "", VLOOKUP($A437,Courses!$A:J, COLUMN(J437), 0))</f>
        <v/>
      </c>
      <c r="K437" s="57" t="str">
        <f>IF(ISBLANK(VLOOKUP($A437,Courses!$A:K, COLUMN(K437), 0)), "", VLOOKUP($A437,Courses!$A:K, COLUMN(K437), 0))</f>
        <v>deception_point.zip</v>
      </c>
      <c r="L437" s="8" t="str">
        <f>IF(ISBLANK(VLOOKUP($A437,Courses!$A:L, COLUMN(L437), 0)), "", VLOOKUP($A437,Courses!$A:L, COLUMN(L437), 0))</f>
        <v>Dammpa</v>
      </c>
      <c r="M437" s="8">
        <f>IF(ISBLANK(VLOOKUP($A437,Courses!$A:M, COLUMN(M437), 0)), "", VLOOKUP($A437,Courses!$A:M, COLUMN(M437), 0))</f>
        <v>13.3</v>
      </c>
      <c r="N437" s="9">
        <f>IF(ISBLANK(VLOOKUP($A437,Courses!$A:N, COLUMN(N437), 0)), "", VLOOKUP($A437,Courses!$A:N, COLUMN(N437), 0))</f>
        <v>37028</v>
      </c>
      <c r="O437" s="8" t="str">
        <f>IF(ISBLANK(VLOOKUP($A437,Courses!$A:O, COLUMN(O437), 0)), "", VLOOKUP($A437,Courses!$A:O, COLUMN(O437), 0))</f>
        <v>deception</v>
      </c>
      <c r="P437" s="8" t="str">
        <f>IF(ISBLANK(VLOOKUP($A437,Courses!$A:P, COLUMN(P437), 0)), "", VLOOKUP($A437,Courses!$A:P, COLUMN(P437), 0))</f>
        <v/>
      </c>
      <c r="Q437" s="8" t="str">
        <f>IF(ISBLANK(VLOOKUP($A437,Courses!$A:Q, COLUMN(Q437), 0)), "", VLOOKUP($A437,Courses!$A:Q, COLUMN(Q437), 0))</f>
        <v/>
      </c>
      <c r="R437" s="8" t="str">
        <f>IF(ISBLANK(VLOOKUP($A437,Courses!$A:R, COLUMN(R437), 0)), "", VLOOKUP($A437,Courses!$A:R, COLUMN(R437), 0))</f>
        <v/>
      </c>
      <c r="S437" s="8" t="str">
        <f>IF(ISBLANK(VLOOKUP($A437,Courses!$A:S, COLUMN(S437), 0)), "", VLOOKUP($A437,Courses!$A:S, COLUMN(S437), 0))</f>
        <v/>
      </c>
      <c r="T437" s="8" t="str">
        <f>IF(ISBLANK(VLOOKUP($A437,Courses!$A:T, COLUMN(T437), 0)), "", VLOOKUP($A437,Courses!$A:T, COLUMN(T437), 0))</f>
        <v/>
      </c>
      <c r="U437" s="8" t="str">
        <f>IF(ISBLANK(VLOOKUP($A437,Courses!$A:U, COLUMN(U437), 0)), "", VLOOKUP($A437,Courses!$A:U, COLUMN(U437), 0))</f>
        <v/>
      </c>
      <c r="V437" s="8" t="str">
        <f>IF(ISBLANK(VLOOKUP($A437,Courses!$A:V, COLUMN(V437), 0)), "", VLOOKUP($A437,Courses!$A:V, COLUMN(V437), 0))</f>
        <v/>
      </c>
      <c r="W437" s="8" t="str">
        <f>IF(ISBLANK(VLOOKUP($A437,Courses!$A:W, COLUMN(W437), 0)), "", VLOOKUP($A437,Courses!$A:W, COLUMN(W437), 0))</f>
        <v/>
      </c>
      <c r="X437" s="8" t="str">
        <f>IF(ISBLANK(VLOOKUP($A437,Courses!$A:X, COLUMN(X437), 0)), "", VLOOKUP($A437,Courses!$A:X, COLUMN(X437), 0))</f>
        <v/>
      </c>
      <c r="Y437" s="8" t="str">
        <f>IF(ISBLANK(VLOOKUP($A437,Courses!$A:Y, COLUMN(Y437), 0)), "", VLOOKUP($A437,Courses!$A:Y, COLUMN(Y437), 0))</f>
        <v/>
      </c>
      <c r="Z437" s="8" t="str">
        <f>IF(ISBLANK(VLOOKUP($A437,Courses!$A:Z, COLUMN(Z437), 0)), "", VLOOKUP($A437,Courses!$A:Z, COLUMN(Z437), 0))</f>
        <v/>
      </c>
      <c r="AA437" s="8" t="str">
        <f>IF(ISBLANK(VLOOKUP($A437,Courses!$A:AA, COLUMN(AA437), 0)), "", VLOOKUP($A437,Courses!$A:AA, COLUMN(AA437), 0))</f>
        <v/>
      </c>
      <c r="AB437" s="8" t="str">
        <f>IF(ISBLANK(VLOOKUP($A437,Courses!$A:AB, COLUMN(AB437), 0)), "", VLOOKUP($A437,Courses!$A:AB, COLUMN(AB437), 0))</f>
        <v/>
      </c>
      <c r="AC437" s="8" t="str">
        <f>IF(ISBLANK(VLOOKUP($A437,Courses!$A:AC, COLUMN(AC437), 0)), "", VLOOKUP($A437,Courses!$A:AC, COLUMN(AC437), 0))</f>
        <v/>
      </c>
      <c r="AD437" s="8" t="str">
        <f>IF(ISBLANK(VLOOKUP($A437,Courses!$A:AD, COLUMN(AD437), 0)), "", VLOOKUP($A437,Courses!$A:AD, COLUMN(AD437), 0))</f>
        <v/>
      </c>
      <c r="AE437" s="8" t="str">
        <f>IF(ISBLANK(VLOOKUP($A437,Courses!$A:AE, COLUMN(AE437), 0)), "", VLOOKUP($A437,Courses!$A:AE, COLUMN(AE437), 0))</f>
        <v/>
      </c>
      <c r="AF437" s="8" t="str">
        <f>IF(ISBLANK(VLOOKUP($A437,Courses!$A:AF, COLUMN(AF437), 0)), "", VLOOKUP($A437,Courses!$A:AF, COLUMN(AF437), 0))</f>
        <v/>
      </c>
      <c r="AG437" s="8">
        <f>IF(ISBLANK(VLOOKUP($A437,Courses!$A:AG, COLUMN(AG437), 0)), "", VLOOKUP($A437,Courses!$A:AG, COLUMN(AG437), 0))</f>
        <v>8</v>
      </c>
      <c r="AH437" s="8">
        <f>IF(ISBLANK(VLOOKUP($A437,Courses!$A:AH, COLUMN(AH437), 0)), "", VLOOKUP($A437,Courses!$A:AH, COLUMN(AH437), 0))</f>
        <v>11</v>
      </c>
      <c r="AI437" s="8" t="str">
        <f>IF(ISBLANK(VLOOKUP($A437,Courses!$A:AI, COLUMN(AI437), 0)), "", VLOOKUP($A437,Courses!$A:AI, COLUMN(AI437), 0))</f>
        <v/>
      </c>
      <c r="AJ437" s="8" t="str">
        <f>IF(ISBLANK(VLOOKUP($A437,Courses!$A:AJ, COLUMN(AJ437), 0)), "", VLOOKUP($A437,Courses!$A:AJ, COLUMN(AJ437), 0))</f>
        <v/>
      </c>
      <c r="AK437" s="8" t="str">
        <f>IF(ISBLANK(VLOOKUP($A437,Courses!$A:AK, COLUMN(AK437), 0)), "", VLOOKUP($A437,Courses!$A:AK, COLUMN(AK437), 0))</f>
        <v/>
      </c>
      <c r="AL437" s="8"/>
      <c r="AM437" s="8"/>
    </row>
    <row r="438" spans="1:39" ht="12.75" customHeight="1">
      <c r="A438" s="4">
        <v>413</v>
      </c>
      <c r="B438" s="4"/>
      <c r="C438" s="69" t="s">
        <v>1278</v>
      </c>
      <c r="D438" s="6" t="str">
        <f>IF(ISBLANK(VLOOKUP($A438,Courses!$A:D, COLUMN(D438), 0)), "", VLOOKUP($A438,Courses!$A:D, COLUMN(D438), 0))</f>
        <v>Mtn valley</v>
      </c>
      <c r="E438" s="7" t="str">
        <f>IF(ISBLANK(VLOOKUP($A438,Courses!$A:E, COLUMN(E438), 0)), "", VLOOKUP($A438,Courses!$A:E, COLUMN(E438), 0))</f>
        <v/>
      </c>
      <c r="F438" s="72" t="str">
        <f>IF(ISBLANK(VLOOKUP($A438,Courses!$A:F, COLUMN(F438), 0)), "", VLOOKUP($A438,Courses!$A:F, COLUMN(F438), 0))</f>
        <v>deep_valley_rock_hole08.jpg</v>
      </c>
      <c r="G438" s="72" t="str">
        <f>IF(ISBLANK(VLOOKUP($A438,Courses!$A:G, COLUMN(G438), 0)), "", VLOOKUP($A438,Courses!$A:G, COLUMN(G438), 0))</f>
        <v>deep_valley_rock_hole16.jpg</v>
      </c>
      <c r="H438" s="72" t="str">
        <f>IF(ISBLANK(VLOOKUP($A438,Courses!$A:H, COLUMN(H438), 0)), "", VLOOKUP($A438,Courses!$A:H, COLUMN(H438), 0))</f>
        <v/>
      </c>
      <c r="I438" s="72" t="str">
        <f>IF(ISBLANK(VLOOKUP($A438,Courses!$A:I, COLUMN(I438), 0)), "", VLOOKUP($A438,Courses!$A:I, COLUMN(I438), 0))</f>
        <v/>
      </c>
      <c r="J438" s="72" t="str">
        <f>IF(ISBLANK(VLOOKUP($A438,Courses!$A:J, COLUMN(J438), 0)), "", VLOOKUP($A438,Courses!$A:J, COLUMN(J438), 0))</f>
        <v/>
      </c>
      <c r="K438" s="57" t="str">
        <f>IF(ISBLANK(VLOOKUP($A438,Courses!$A:K, COLUMN(K438), 0)), "", VLOOKUP($A438,Courses!$A:K, COLUMN(K438), 0))</f>
        <v>deep_valley_rock.zip</v>
      </c>
      <c r="L438" s="8" t="str">
        <f>IF(ISBLANK(VLOOKUP($A438,Courses!$A:L, COLUMN(L438), 0)), "", VLOOKUP($A438,Courses!$A:L, COLUMN(L438), 0))</f>
        <v>Unknown</v>
      </c>
      <c r="M438" s="8">
        <f>IF(ISBLANK(VLOOKUP($A438,Courses!$A:M, COLUMN(M438), 0)), "", VLOOKUP($A438,Courses!$A:M, COLUMN(M438), 0))</f>
        <v>10.1</v>
      </c>
      <c r="N438" s="9">
        <f>IF(ISBLANK(VLOOKUP($A438,Courses!$A:N, COLUMN(N438), 0)), "", VLOOKUP($A438,Courses!$A:N, COLUMN(N438), 0))</f>
        <v>38572</v>
      </c>
      <c r="O438" s="8" t="str">
        <f>IF(ISBLANK(VLOOKUP($A438,Courses!$A:O, COLUMN(O438), 0)), "", VLOOKUP($A438,Courses!$A:O, COLUMN(O438), 0))</f>
        <v/>
      </c>
      <c r="P438" s="8" t="str">
        <f>IF(ISBLANK(VLOOKUP($A438,Courses!$A:P, COLUMN(P438), 0)), "", VLOOKUP($A438,Courses!$A:P, COLUMN(P438), 0))</f>
        <v/>
      </c>
      <c r="Q438" s="8" t="str">
        <f>IF(ISBLANK(VLOOKUP($A438,Courses!$A:Q, COLUMN(Q438), 0)), "", VLOOKUP($A438,Courses!$A:Q, COLUMN(Q438), 0))</f>
        <v/>
      </c>
      <c r="R438" s="8" t="str">
        <f>IF(ISBLANK(VLOOKUP($A438,Courses!$A:R, COLUMN(R438), 0)), "", VLOOKUP($A438,Courses!$A:R, COLUMN(R438), 0))</f>
        <v/>
      </c>
      <c r="S438" s="8" t="str">
        <f>IF(ISBLANK(VLOOKUP($A438,Courses!$A:S, COLUMN(S438), 0)), "", VLOOKUP($A438,Courses!$A:S, COLUMN(S438), 0))</f>
        <v/>
      </c>
      <c r="T438" s="8" t="str">
        <f>IF(ISBLANK(VLOOKUP($A438,Courses!$A:T, COLUMN(T438), 0)), "", VLOOKUP($A438,Courses!$A:T, COLUMN(T438), 0))</f>
        <v/>
      </c>
      <c r="U438" s="8" t="str">
        <f>IF(ISBLANK(VLOOKUP($A438,Courses!$A:U, COLUMN(U438), 0)), "", VLOOKUP($A438,Courses!$A:U, COLUMN(U438), 0))</f>
        <v/>
      </c>
      <c r="V438" s="8" t="str">
        <f>IF(ISBLANK(VLOOKUP($A438,Courses!$A:V, COLUMN(V438), 0)), "", VLOOKUP($A438,Courses!$A:V, COLUMN(V438), 0))</f>
        <v/>
      </c>
      <c r="W438" s="8" t="str">
        <f>IF(ISBLANK(VLOOKUP($A438,Courses!$A:W, COLUMN(W438), 0)), "", VLOOKUP($A438,Courses!$A:W, COLUMN(W438), 0))</f>
        <v/>
      </c>
      <c r="X438" s="8" t="str">
        <f>IF(ISBLANK(VLOOKUP($A438,Courses!$A:X, COLUMN(X438), 0)), "", VLOOKUP($A438,Courses!$A:X, COLUMN(X438), 0))</f>
        <v/>
      </c>
      <c r="Y438" s="8" t="str">
        <f>IF(ISBLANK(VLOOKUP($A438,Courses!$A:Y, COLUMN(Y438), 0)), "", VLOOKUP($A438,Courses!$A:Y, COLUMN(Y438), 0))</f>
        <v/>
      </c>
      <c r="Z438" s="8" t="str">
        <f>IF(ISBLANK(VLOOKUP($A438,Courses!$A:Z, COLUMN(Z438), 0)), "", VLOOKUP($A438,Courses!$A:Z, COLUMN(Z438), 0))</f>
        <v/>
      </c>
      <c r="AA438" s="8" t="str">
        <f>IF(ISBLANK(VLOOKUP($A438,Courses!$A:AA, COLUMN(AA438), 0)), "", VLOOKUP($A438,Courses!$A:AA, COLUMN(AA438), 0))</f>
        <v/>
      </c>
      <c r="AB438" s="8" t="str">
        <f>IF(ISBLANK(VLOOKUP($A438,Courses!$A:AB, COLUMN(AB438), 0)), "", VLOOKUP($A438,Courses!$A:AB, COLUMN(AB438), 0))</f>
        <v/>
      </c>
      <c r="AC438" s="8" t="str">
        <f>IF(ISBLANK(VLOOKUP($A438,Courses!$A:AC, COLUMN(AC438), 0)), "", VLOOKUP($A438,Courses!$A:AC, COLUMN(AC438), 0))</f>
        <v/>
      </c>
      <c r="AD438" s="8" t="str">
        <f>IF(ISBLANK(VLOOKUP($A438,Courses!$A:AD, COLUMN(AD438), 0)), "", VLOOKUP($A438,Courses!$A:AD, COLUMN(AD438), 0))</f>
        <v/>
      </c>
      <c r="AE438" s="8" t="str">
        <f>IF(ISBLANK(VLOOKUP($A438,Courses!$A:AE, COLUMN(AE438), 0)), "", VLOOKUP($A438,Courses!$A:AE, COLUMN(AE438), 0))</f>
        <v/>
      </c>
      <c r="AF438" s="8" t="str">
        <f>IF(ISBLANK(VLOOKUP($A438,Courses!$A:AF, COLUMN(AF438), 0)), "", VLOOKUP($A438,Courses!$A:AF, COLUMN(AF438), 0))</f>
        <v/>
      </c>
      <c r="AG438" s="8">
        <f>IF(ISBLANK(VLOOKUP($A438,Courses!$A:AG, COLUMN(AG438), 0)), "", VLOOKUP($A438,Courses!$A:AG, COLUMN(AG438), 0))</f>
        <v>8</v>
      </c>
      <c r="AH438" s="8">
        <f>IF(ISBLANK(VLOOKUP($A438,Courses!$A:AH, COLUMN(AH438), 0)), "", VLOOKUP($A438,Courses!$A:AH, COLUMN(AH438), 0))</f>
        <v>16</v>
      </c>
      <c r="AI438" s="8" t="str">
        <f>IF(ISBLANK(VLOOKUP($A438,Courses!$A:AI, COLUMN(AI438), 0)), "", VLOOKUP($A438,Courses!$A:AI, COLUMN(AI438), 0))</f>
        <v/>
      </c>
      <c r="AJ438" s="8" t="str">
        <f>IF(ISBLANK(VLOOKUP($A438,Courses!$A:AJ, COLUMN(AJ438), 0)), "", VLOOKUP($A438,Courses!$A:AJ, COLUMN(AJ438), 0))</f>
        <v/>
      </c>
      <c r="AK438" s="8" t="str">
        <f>IF(ISBLANK(VLOOKUP($A438,Courses!$A:AK, COLUMN(AK438), 0)), "", VLOOKUP($A438,Courses!$A:AK, COLUMN(AK438), 0))</f>
        <v/>
      </c>
      <c r="AL438" s="8"/>
      <c r="AM438" s="8"/>
    </row>
    <row r="439" spans="1:39" ht="12.75" customHeight="1">
      <c r="A439" s="4">
        <v>412</v>
      </c>
      <c r="B439" s="4"/>
      <c r="C439" s="69" t="s">
        <v>1280</v>
      </c>
      <c r="D439" s="6" t="str">
        <f>IF(ISBLANK(VLOOKUP($A439,Courses!$A:D, COLUMN(D439), 0)), "", VLOOKUP($A439,Courses!$A:D, COLUMN(D439), 0))</f>
        <v>Mtn valley</v>
      </c>
      <c r="E439" s="7" t="str">
        <f>IF(ISBLANK(VLOOKUP($A439,Courses!$A:E, COLUMN(E439), 0)), "", VLOOKUP($A439,Courses!$A:E, COLUMN(E439), 0))</f>
        <v/>
      </c>
      <c r="F439" s="72" t="str">
        <f>IF(ISBLANK(VLOOKUP($A439,Courses!$A:F, COLUMN(F439), 0)), "", VLOOKUP($A439,Courses!$A:F, COLUMN(F439), 0))</f>
        <v>deer_creek_hole11.jpg</v>
      </c>
      <c r="G439" s="72" t="str">
        <f>IF(ISBLANK(VLOOKUP($A439,Courses!$A:G, COLUMN(G439), 0)), "", VLOOKUP($A439,Courses!$A:G, COLUMN(G439), 0))</f>
        <v>deer_creek_hole18.jpg</v>
      </c>
      <c r="H439" s="72" t="str">
        <f>IF(ISBLANK(VLOOKUP($A439,Courses!$A:H, COLUMN(H439), 0)), "", VLOOKUP($A439,Courses!$A:H, COLUMN(H439), 0))</f>
        <v/>
      </c>
      <c r="I439" s="72" t="str">
        <f>IF(ISBLANK(VLOOKUP($A439,Courses!$A:I, COLUMN(I439), 0)), "", VLOOKUP($A439,Courses!$A:I, COLUMN(I439), 0))</f>
        <v/>
      </c>
      <c r="J439" s="72" t="str">
        <f>IF(ISBLANK(VLOOKUP($A439,Courses!$A:J, COLUMN(J439), 0)), "", VLOOKUP($A439,Courses!$A:J, COLUMN(J439), 0))</f>
        <v/>
      </c>
      <c r="K439" s="57" t="str">
        <f>IF(ISBLANK(VLOOKUP($A439,Courses!$A:K, COLUMN(K439), 0)), "", VLOOKUP($A439,Courses!$A:K, COLUMN(K439), 0))</f>
        <v>deer_creek.zip</v>
      </c>
      <c r="L439" s="8" t="str">
        <f>IF(ISBLANK(VLOOKUP($A439,Courses!$A:L, COLUMN(L439), 0)), "", VLOOKUP($A439,Courses!$A:L, COLUMN(L439), 0))</f>
        <v>BW Thomas</v>
      </c>
      <c r="M439" s="8">
        <f>IF(ISBLANK(VLOOKUP($A439,Courses!$A:M, COLUMN(M439), 0)), "", VLOOKUP($A439,Courses!$A:M, COLUMN(M439), 0))</f>
        <v>8.5</v>
      </c>
      <c r="N439" s="9">
        <f>IF(ISBLANK(VLOOKUP($A439,Courses!$A:N, COLUMN(N439), 0)), "", VLOOKUP($A439,Courses!$A:N, COLUMN(N439), 0))</f>
        <v>37848</v>
      </c>
      <c r="O439" s="8" t="str">
        <f>IF(ISBLANK(VLOOKUP($A439,Courses!$A:O, COLUMN(O439), 0)), "", VLOOKUP($A439,Courses!$A:O, COLUMN(O439), 0))</f>
        <v>beartooth</v>
      </c>
      <c r="P439" s="8" t="str">
        <f>IF(ISBLANK(VLOOKUP($A439,Courses!$A:P, COLUMN(P439), 0)), "", VLOOKUP($A439,Courses!$A:P, COLUMN(P439), 0))</f>
        <v>magallowaymountainver2</v>
      </c>
      <c r="Q439" s="8" t="str">
        <f>IF(ISBLANK(VLOOKUP($A439,Courses!$A:Q, COLUMN(Q439), 0)), "", VLOOKUP($A439,Courses!$A:Q, COLUMN(Q439), 0))</f>
        <v>sammamish</v>
      </c>
      <c r="R439" s="8" t="str">
        <f>IF(ISBLANK(VLOOKUP($A439,Courses!$A:R, COLUMN(R439), 0)), "", VLOOKUP($A439,Courses!$A:R, COLUMN(R439), 0))</f>
        <v/>
      </c>
      <c r="S439" s="8" t="str">
        <f>IF(ISBLANK(VLOOKUP($A439,Courses!$A:S, COLUMN(S439), 0)), "", VLOOKUP($A439,Courses!$A:S, COLUMN(S439), 0))</f>
        <v/>
      </c>
      <c r="T439" s="8" t="str">
        <f>IF(ISBLANK(VLOOKUP($A439,Courses!$A:T, COLUMN(T439), 0)), "", VLOOKUP($A439,Courses!$A:T, COLUMN(T439), 0))</f>
        <v/>
      </c>
      <c r="U439" s="8" t="str">
        <f>IF(ISBLANK(VLOOKUP($A439,Courses!$A:U, COLUMN(U439), 0)), "", VLOOKUP($A439,Courses!$A:U, COLUMN(U439), 0))</f>
        <v/>
      </c>
      <c r="V439" s="8" t="str">
        <f>IF(ISBLANK(VLOOKUP($A439,Courses!$A:V, COLUMN(V439), 0)), "", VLOOKUP($A439,Courses!$A:V, COLUMN(V439), 0))</f>
        <v/>
      </c>
      <c r="W439" s="8" t="str">
        <f>IF(ISBLANK(VLOOKUP($A439,Courses!$A:W, COLUMN(W439), 0)), "", VLOOKUP($A439,Courses!$A:W, COLUMN(W439), 0))</f>
        <v/>
      </c>
      <c r="X439" s="8" t="str">
        <f>IF(ISBLANK(VLOOKUP($A439,Courses!$A:X, COLUMN(X439), 0)), "", VLOOKUP($A439,Courses!$A:X, COLUMN(X439), 0))</f>
        <v/>
      </c>
      <c r="Y439" s="8" t="str">
        <f>IF(ISBLANK(VLOOKUP($A439,Courses!$A:Y, COLUMN(Y439), 0)), "", VLOOKUP($A439,Courses!$A:Y, COLUMN(Y439), 0))</f>
        <v/>
      </c>
      <c r="Z439" s="8" t="str">
        <f>IF(ISBLANK(VLOOKUP($A439,Courses!$A:Z, COLUMN(Z439), 0)), "", VLOOKUP($A439,Courses!$A:Z, COLUMN(Z439), 0))</f>
        <v/>
      </c>
      <c r="AA439" s="8" t="str">
        <f>IF(ISBLANK(VLOOKUP($A439,Courses!$A:AA, COLUMN(AA439), 0)), "", VLOOKUP($A439,Courses!$A:AA, COLUMN(AA439), 0))</f>
        <v/>
      </c>
      <c r="AB439" s="8" t="str">
        <f>IF(ISBLANK(VLOOKUP($A439,Courses!$A:AB, COLUMN(AB439), 0)), "", VLOOKUP($A439,Courses!$A:AB, COLUMN(AB439), 0))</f>
        <v/>
      </c>
      <c r="AC439" s="8" t="str">
        <f>IF(ISBLANK(VLOOKUP($A439,Courses!$A:AC, COLUMN(AC439), 0)), "", VLOOKUP($A439,Courses!$A:AC, COLUMN(AC439), 0))</f>
        <v/>
      </c>
      <c r="AD439" s="8" t="str">
        <f>IF(ISBLANK(VLOOKUP($A439,Courses!$A:AD, COLUMN(AD439), 0)), "", VLOOKUP($A439,Courses!$A:AD, COLUMN(AD439), 0))</f>
        <v/>
      </c>
      <c r="AE439" s="8" t="str">
        <f>IF(ISBLANK(VLOOKUP($A439,Courses!$A:AE, COLUMN(AE439), 0)), "", VLOOKUP($A439,Courses!$A:AE, COLUMN(AE439), 0))</f>
        <v/>
      </c>
      <c r="AF439" s="8" t="str">
        <f>IF(ISBLANK(VLOOKUP($A439,Courses!$A:AF, COLUMN(AF439), 0)), "", VLOOKUP($A439,Courses!$A:AF, COLUMN(AF439), 0))</f>
        <v/>
      </c>
      <c r="AG439" s="8">
        <f>IF(ISBLANK(VLOOKUP($A439,Courses!$A:AG, COLUMN(AG439), 0)), "", VLOOKUP($A439,Courses!$A:AG, COLUMN(AG439), 0))</f>
        <v>11</v>
      </c>
      <c r="AH439" s="8">
        <f>IF(ISBLANK(VLOOKUP($A439,Courses!$A:AH, COLUMN(AH439), 0)), "", VLOOKUP($A439,Courses!$A:AH, COLUMN(AH439), 0))</f>
        <v>18</v>
      </c>
      <c r="AI439" s="8" t="str">
        <f>IF(ISBLANK(VLOOKUP($A439,Courses!$A:AI, COLUMN(AI439), 0)), "", VLOOKUP($A439,Courses!$A:AI, COLUMN(AI439), 0))</f>
        <v/>
      </c>
      <c r="AJ439" s="8" t="str">
        <f>IF(ISBLANK(VLOOKUP($A439,Courses!$A:AJ, COLUMN(AJ439), 0)), "", VLOOKUP($A439,Courses!$A:AJ, COLUMN(AJ439), 0))</f>
        <v/>
      </c>
      <c r="AK439" s="8" t="str">
        <f>IF(ISBLANK(VLOOKUP($A439,Courses!$A:AK, COLUMN(AK439), 0)), "", VLOOKUP($A439,Courses!$A:AK, COLUMN(AK439), 0))</f>
        <v/>
      </c>
      <c r="AL439" s="8"/>
      <c r="AM439" s="8"/>
    </row>
    <row r="440" spans="1:39" ht="12.75" customHeight="1">
      <c r="A440" s="4">
        <v>320</v>
      </c>
      <c r="B440" s="4"/>
      <c r="C440" s="69" t="s">
        <v>1283</v>
      </c>
      <c r="D440" s="6" t="str">
        <f>IF(ISBLANK(VLOOKUP($A440,Courses!$A:D, COLUMN(D440), 0)), "", VLOOKUP($A440,Courses!$A:D, COLUMN(D440), 0))</f>
        <v>Mtn valley</v>
      </c>
      <c r="E440" s="7" t="str">
        <f>IF(ISBLANK(VLOOKUP($A440,Courses!$A:E, COLUMN(E440), 0)), "", VLOOKUP($A440,Courses!$A:E, COLUMN(E440), 0))</f>
        <v/>
      </c>
      <c r="F440" s="72" t="str">
        <f>IF(ISBLANK(VLOOKUP($A440,Courses!$A:F, COLUMN(F440), 0)), "", VLOOKUP($A440,Courses!$A:F, COLUMN(F440), 0))</f>
        <v>deer_hollow_dammpa_hole01.jpg</v>
      </c>
      <c r="G440" s="72" t="str">
        <f>IF(ISBLANK(VLOOKUP($A440,Courses!$A:G, COLUMN(G440), 0)), "", VLOOKUP($A440,Courses!$A:G, COLUMN(G440), 0))</f>
        <v>deer_hollow_dammpa_hole12.jpg</v>
      </c>
      <c r="H440" s="72" t="str">
        <f>IF(ISBLANK(VLOOKUP($A440,Courses!$A:H, COLUMN(H440), 0)), "", VLOOKUP($A440,Courses!$A:H, COLUMN(H440), 0))</f>
        <v/>
      </c>
      <c r="I440" s="72" t="str">
        <f>IF(ISBLANK(VLOOKUP($A440,Courses!$A:I, COLUMN(I440), 0)), "", VLOOKUP($A440,Courses!$A:I, COLUMN(I440), 0))</f>
        <v/>
      </c>
      <c r="J440" s="72" t="str">
        <f>IF(ISBLANK(VLOOKUP($A440,Courses!$A:J, COLUMN(J440), 0)), "", VLOOKUP($A440,Courses!$A:J, COLUMN(J440), 0))</f>
        <v/>
      </c>
      <c r="K440" s="57" t="str">
        <f>IF(ISBLANK(VLOOKUP($A440,Courses!$A:K, COLUMN(K440), 0)), "", VLOOKUP($A440,Courses!$A:K, COLUMN(K440), 0))</f>
        <v>deer_hollow.zip</v>
      </c>
      <c r="L440" s="8" t="str">
        <f>IF(ISBLANK(VLOOKUP($A440,Courses!$A:L, COLUMN(L440), 0)), "", VLOOKUP($A440,Courses!$A:L, COLUMN(L440), 0))</f>
        <v>Dammpa</v>
      </c>
      <c r="M440" s="8">
        <f>IF(ISBLANK(VLOOKUP($A440,Courses!$A:M, COLUMN(M440), 0)), "", VLOOKUP($A440,Courses!$A:M, COLUMN(M440), 0))</f>
        <v>13</v>
      </c>
      <c r="N440" s="9">
        <f>IF(ISBLANK(VLOOKUP($A440,Courses!$A:N, COLUMN(N440), 0)), "", VLOOKUP($A440,Courses!$A:N, COLUMN(N440), 0))</f>
        <v>36161</v>
      </c>
      <c r="O440" s="8" t="str">
        <f>IF(ISBLANK(VLOOKUP($A440,Courses!$A:O, COLUMN(O440), 0)), "", VLOOKUP($A440,Courses!$A:O, COLUMN(O440), 0))</f>
        <v>deerhollow</v>
      </c>
      <c r="P440" s="8" t="str">
        <f>IF(ISBLANK(VLOOKUP($A440,Courses!$A:P, COLUMN(P440), 0)), "", VLOOKUP($A440,Courses!$A:P, COLUMN(P440), 0))</f>
        <v/>
      </c>
      <c r="Q440" s="8" t="str">
        <f>IF(ISBLANK(VLOOKUP($A440,Courses!$A:Q, COLUMN(Q440), 0)), "", VLOOKUP($A440,Courses!$A:Q, COLUMN(Q440), 0))</f>
        <v/>
      </c>
      <c r="R440" s="8" t="str">
        <f>IF(ISBLANK(VLOOKUP($A440,Courses!$A:R, COLUMN(R440), 0)), "", VLOOKUP($A440,Courses!$A:R, COLUMN(R440), 0))</f>
        <v/>
      </c>
      <c r="S440" s="8" t="str">
        <f>IF(ISBLANK(VLOOKUP($A440,Courses!$A:S, COLUMN(S440), 0)), "", VLOOKUP($A440,Courses!$A:S, COLUMN(S440), 0))</f>
        <v/>
      </c>
      <c r="T440" s="8" t="str">
        <f>IF(ISBLANK(VLOOKUP($A440,Courses!$A:T, COLUMN(T440), 0)), "", VLOOKUP($A440,Courses!$A:T, COLUMN(T440), 0))</f>
        <v/>
      </c>
      <c r="U440" s="8" t="str">
        <f>IF(ISBLANK(VLOOKUP($A440,Courses!$A:U, COLUMN(U440), 0)), "", VLOOKUP($A440,Courses!$A:U, COLUMN(U440), 0))</f>
        <v/>
      </c>
      <c r="V440" s="8" t="str">
        <f>IF(ISBLANK(VLOOKUP($A440,Courses!$A:V, COLUMN(V440), 0)), "", VLOOKUP($A440,Courses!$A:V, COLUMN(V440), 0))</f>
        <v/>
      </c>
      <c r="W440" s="8" t="str">
        <f>IF(ISBLANK(VLOOKUP($A440,Courses!$A:W, COLUMN(W440), 0)), "", VLOOKUP($A440,Courses!$A:W, COLUMN(W440), 0))</f>
        <v/>
      </c>
      <c r="X440" s="8" t="str">
        <f>IF(ISBLANK(VLOOKUP($A440,Courses!$A:X, COLUMN(X440), 0)), "", VLOOKUP($A440,Courses!$A:X, COLUMN(X440), 0))</f>
        <v/>
      </c>
      <c r="Y440" s="8" t="str">
        <f>IF(ISBLANK(VLOOKUP($A440,Courses!$A:Y, COLUMN(Y440), 0)), "", VLOOKUP($A440,Courses!$A:Y, COLUMN(Y440), 0))</f>
        <v/>
      </c>
      <c r="Z440" s="8" t="str">
        <f>IF(ISBLANK(VLOOKUP($A440,Courses!$A:Z, COLUMN(Z440), 0)), "", VLOOKUP($A440,Courses!$A:Z, COLUMN(Z440), 0))</f>
        <v/>
      </c>
      <c r="AA440" s="8" t="str">
        <f>IF(ISBLANK(VLOOKUP($A440,Courses!$A:AA, COLUMN(AA440), 0)), "", VLOOKUP($A440,Courses!$A:AA, COLUMN(AA440), 0))</f>
        <v/>
      </c>
      <c r="AB440" s="8" t="str">
        <f>IF(ISBLANK(VLOOKUP($A440,Courses!$A:AB, COLUMN(AB440), 0)), "", VLOOKUP($A440,Courses!$A:AB, COLUMN(AB440), 0))</f>
        <v/>
      </c>
      <c r="AC440" s="8" t="str">
        <f>IF(ISBLANK(VLOOKUP($A440,Courses!$A:AC, COLUMN(AC440), 0)), "", VLOOKUP($A440,Courses!$A:AC, COLUMN(AC440), 0))</f>
        <v/>
      </c>
      <c r="AD440" s="8" t="str">
        <f>IF(ISBLANK(VLOOKUP($A440,Courses!$A:AD, COLUMN(AD440), 0)), "", VLOOKUP($A440,Courses!$A:AD, COLUMN(AD440), 0))</f>
        <v/>
      </c>
      <c r="AE440" s="8" t="str">
        <f>IF(ISBLANK(VLOOKUP($A440,Courses!$A:AE, COLUMN(AE440), 0)), "", VLOOKUP($A440,Courses!$A:AE, COLUMN(AE440), 0))</f>
        <v/>
      </c>
      <c r="AF440" s="8" t="str">
        <f>IF(ISBLANK(VLOOKUP($A440,Courses!$A:AF, COLUMN(AF440), 0)), "", VLOOKUP($A440,Courses!$A:AF, COLUMN(AF440), 0))</f>
        <v/>
      </c>
      <c r="AG440" s="8">
        <f>IF(ISBLANK(VLOOKUP($A440,Courses!$A:AG, COLUMN(AG440), 0)), "", VLOOKUP($A440,Courses!$A:AG, COLUMN(AG440), 0))</f>
        <v>1</v>
      </c>
      <c r="AH440" s="8">
        <f>IF(ISBLANK(VLOOKUP($A440,Courses!$A:AH, COLUMN(AH440), 0)), "", VLOOKUP($A440,Courses!$A:AH, COLUMN(AH440), 0))</f>
        <v>12</v>
      </c>
      <c r="AI440" s="8" t="str">
        <f>IF(ISBLANK(VLOOKUP($A440,Courses!$A:AI, COLUMN(AI440), 0)), "", VLOOKUP($A440,Courses!$A:AI, COLUMN(AI440), 0))</f>
        <v/>
      </c>
      <c r="AJ440" s="8" t="str">
        <f>IF(ISBLANK(VLOOKUP($A440,Courses!$A:AJ, COLUMN(AJ440), 0)), "", VLOOKUP($A440,Courses!$A:AJ, COLUMN(AJ440), 0))</f>
        <v/>
      </c>
      <c r="AK440" s="8" t="str">
        <f>IF(ISBLANK(VLOOKUP($A440,Courses!$A:AK, COLUMN(AK440), 0)), "", VLOOKUP($A440,Courses!$A:AK, COLUMN(AK440), 0))</f>
        <v/>
      </c>
      <c r="AL440" s="8"/>
      <c r="AM440" s="8"/>
    </row>
    <row r="441" spans="1:39" ht="12.75" customHeight="1">
      <c r="A441" s="4">
        <v>1472</v>
      </c>
      <c r="B441" s="4"/>
      <c r="C441" s="69" t="s">
        <v>1285</v>
      </c>
      <c r="D441" s="6" t="str">
        <f>IF(ISBLANK(VLOOKUP($A441,Courses!$A:D, COLUMN(D441), 0)), "", VLOOKUP($A441,Courses!$A:D, COLUMN(D441), 0))</f>
        <v>Lakeside</v>
      </c>
      <c r="E441" s="7" t="str">
        <f>IF(ISBLANK(VLOOKUP($A441,Courses!$A:E, COLUMN(E441), 0)), "", VLOOKUP($A441,Courses!$A:E, COLUMN(E441), 0))</f>
        <v/>
      </c>
      <c r="F441" s="72" t="str">
        <f>IF(ISBLANK(VLOOKUP($A441,Courses!$A:F, COLUMN(F441), 0)), "", VLOOKUP($A441,Courses!$A:F, COLUMN(F441), 0))</f>
        <v>deer_run_gc_hole06.jpg</v>
      </c>
      <c r="G441" s="72" t="str">
        <f>IF(ISBLANK(VLOOKUP($A441,Courses!$A:G, COLUMN(G441), 0)), "", VLOOKUP($A441,Courses!$A:G, COLUMN(G441), 0))</f>
        <v>deer_run_gc_hole09.jpg</v>
      </c>
      <c r="H441" s="72" t="str">
        <f>IF(ISBLANK(VLOOKUP($A441,Courses!$A:H, COLUMN(H441), 0)), "", VLOOKUP($A441,Courses!$A:H, COLUMN(H441), 0))</f>
        <v/>
      </c>
      <c r="I441" s="72" t="str">
        <f>IF(ISBLANK(VLOOKUP($A441,Courses!$A:I, COLUMN(I441), 0)), "", VLOOKUP($A441,Courses!$A:I, COLUMN(I441), 0))</f>
        <v/>
      </c>
      <c r="J441" s="72" t="str">
        <f>IF(ISBLANK(VLOOKUP($A441,Courses!$A:J, COLUMN(J441), 0)), "", VLOOKUP($A441,Courses!$A:J, COLUMN(J441), 0))</f>
        <v/>
      </c>
      <c r="K441" s="57" t="str">
        <f>IF(ISBLANK(VLOOKUP($A441,Courses!$A:K, COLUMN(K441), 0)), "", VLOOKUP($A441,Courses!$A:K, COLUMN(K441), 0))</f>
        <v>deer_run_gc.zip</v>
      </c>
      <c r="L441" s="8" t="str">
        <f>IF(ISBLANK(VLOOKUP($A441,Courses!$A:L, COLUMN(L441), 0)), "", VLOOKUP($A441,Courses!$A:L, COLUMN(L441), 0))</f>
        <v>8Stills</v>
      </c>
      <c r="M441" s="8">
        <f>IF(ISBLANK(VLOOKUP($A441,Courses!$A:M, COLUMN(M441), 0)), "", VLOOKUP($A441,Courses!$A:M, COLUMN(M441), 0))</f>
        <v>3.1</v>
      </c>
      <c r="N441" s="9">
        <f>IF(ISBLANK(VLOOKUP($A441,Courses!$A:N, COLUMN(N441), 0)), "", VLOOKUP($A441,Courses!$A:N, COLUMN(N441), 0))</f>
        <v>37728</v>
      </c>
      <c r="O441" s="8" t="str">
        <f>IF(ISBLANK(VLOOKUP($A441,Courses!$A:O, COLUMN(O441), 0)), "", VLOOKUP($A441,Courses!$A:O, COLUMN(O441), 0))</f>
        <v>beartooth</v>
      </c>
      <c r="P441" s="8" t="str">
        <f>IF(ISBLANK(VLOOKUP($A441,Courses!$A:P, COLUMN(P441), 0)), "", VLOOKUP($A441,Courses!$A:P, COLUMN(P441), 0))</f>
        <v>ccove</v>
      </c>
      <c r="Q441" s="8" t="str">
        <f>IF(ISBLANK(VLOOKUP($A441,Courses!$A:Q, COLUMN(Q441), 0)), "", VLOOKUP($A441,Courses!$A:Q, COLUMN(Q441), 0))</f>
        <v>sammamish</v>
      </c>
      <c r="R441" s="8" t="str">
        <f>IF(ISBLANK(VLOOKUP($A441,Courses!$A:R, COLUMN(R441), 0)), "", VLOOKUP($A441,Courses!$A:R, COLUMN(R441), 0))</f>
        <v>sgotha</v>
      </c>
      <c r="S441" s="8" t="str">
        <f>IF(ISBLANK(VLOOKUP($A441,Courses!$A:S, COLUMN(S441), 0)), "", VLOOKUP($A441,Courses!$A:S, COLUMN(S441), 0))</f>
        <v/>
      </c>
      <c r="T441" s="8" t="str">
        <f>IF(ISBLANK(VLOOKUP($A441,Courses!$A:T, COLUMN(T441), 0)), "", VLOOKUP($A441,Courses!$A:T, COLUMN(T441), 0))</f>
        <v/>
      </c>
      <c r="U441" s="8" t="str">
        <f>IF(ISBLANK(VLOOKUP($A441,Courses!$A:U, COLUMN(U441), 0)), "", VLOOKUP($A441,Courses!$A:U, COLUMN(U441), 0))</f>
        <v/>
      </c>
      <c r="V441" s="8" t="str">
        <f>IF(ISBLANK(VLOOKUP($A441,Courses!$A:V, COLUMN(V441), 0)), "", VLOOKUP($A441,Courses!$A:V, COLUMN(V441), 0))</f>
        <v/>
      </c>
      <c r="W441" s="8" t="str">
        <f>IF(ISBLANK(VLOOKUP($A441,Courses!$A:W, COLUMN(W441), 0)), "", VLOOKUP($A441,Courses!$A:W, COLUMN(W441), 0))</f>
        <v/>
      </c>
      <c r="X441" s="8" t="str">
        <f>IF(ISBLANK(VLOOKUP($A441,Courses!$A:X, COLUMN(X441), 0)), "", VLOOKUP($A441,Courses!$A:X, COLUMN(X441), 0))</f>
        <v/>
      </c>
      <c r="Y441" s="8" t="str">
        <f>IF(ISBLANK(VLOOKUP($A441,Courses!$A:Y, COLUMN(Y441), 0)), "", VLOOKUP($A441,Courses!$A:Y, COLUMN(Y441), 0))</f>
        <v/>
      </c>
      <c r="Z441" s="8" t="str">
        <f>IF(ISBLANK(VLOOKUP($A441,Courses!$A:Z, COLUMN(Z441), 0)), "", VLOOKUP($A441,Courses!$A:Z, COLUMN(Z441), 0))</f>
        <v/>
      </c>
      <c r="AA441" s="8" t="str">
        <f>IF(ISBLANK(VLOOKUP($A441,Courses!$A:AA, COLUMN(AA441), 0)), "", VLOOKUP($A441,Courses!$A:AA, COLUMN(AA441), 0))</f>
        <v/>
      </c>
      <c r="AB441" s="8" t="str">
        <f>IF(ISBLANK(VLOOKUP($A441,Courses!$A:AB, COLUMN(AB441), 0)), "", VLOOKUP($A441,Courses!$A:AB, COLUMN(AB441), 0))</f>
        <v/>
      </c>
      <c r="AC441" s="8" t="str">
        <f>IF(ISBLANK(VLOOKUP($A441,Courses!$A:AC, COLUMN(AC441), 0)), "", VLOOKUP($A441,Courses!$A:AC, COLUMN(AC441), 0))</f>
        <v/>
      </c>
      <c r="AD441" s="8" t="str">
        <f>IF(ISBLANK(VLOOKUP($A441,Courses!$A:AD, COLUMN(AD441), 0)), "", VLOOKUP($A441,Courses!$A:AD, COLUMN(AD441), 0))</f>
        <v/>
      </c>
      <c r="AE441" s="8" t="str">
        <f>IF(ISBLANK(VLOOKUP($A441,Courses!$A:AE, COLUMN(AE441), 0)), "", VLOOKUP($A441,Courses!$A:AE, COLUMN(AE441), 0))</f>
        <v/>
      </c>
      <c r="AF441" s="8" t="str">
        <f>IF(ISBLANK(VLOOKUP($A441,Courses!$A:AF, COLUMN(AF441), 0)), "", VLOOKUP($A441,Courses!$A:AF, COLUMN(AF441), 0))</f>
        <v/>
      </c>
      <c r="AG441" s="8">
        <f>IF(ISBLANK(VLOOKUP($A441,Courses!$A:AG, COLUMN(AG441), 0)), "", VLOOKUP($A441,Courses!$A:AG, COLUMN(AG441), 0))</f>
        <v>6</v>
      </c>
      <c r="AH441" s="8">
        <f>IF(ISBLANK(VLOOKUP($A441,Courses!$A:AH, COLUMN(AH441), 0)), "", VLOOKUP($A441,Courses!$A:AH, COLUMN(AH441), 0))</f>
        <v>9</v>
      </c>
      <c r="AI441" s="8" t="str">
        <f>IF(ISBLANK(VLOOKUP($A441,Courses!$A:AI, COLUMN(AI441), 0)), "", VLOOKUP($A441,Courses!$A:AI, COLUMN(AI441), 0))</f>
        <v/>
      </c>
      <c r="AJ441" s="8" t="str">
        <f>IF(ISBLANK(VLOOKUP($A441,Courses!$A:AJ, COLUMN(AJ441), 0)), "", VLOOKUP($A441,Courses!$A:AJ, COLUMN(AJ441), 0))</f>
        <v/>
      </c>
      <c r="AK441" s="8" t="str">
        <f>IF(ISBLANK(VLOOKUP($A441,Courses!$A:AK, COLUMN(AK441), 0)), "", VLOOKUP($A441,Courses!$A:AK, COLUMN(AK441), 0))</f>
        <v/>
      </c>
      <c r="AL441" s="8"/>
      <c r="AM441" s="8"/>
    </row>
    <row r="442" spans="1:39" ht="12.75" customHeight="1">
      <c r="A442" s="4">
        <v>1609</v>
      </c>
      <c r="B442" s="4"/>
      <c r="C442" s="69" t="s">
        <v>1288</v>
      </c>
      <c r="D442" s="6" t="str">
        <f>IF(ISBLANK(VLOOKUP($A442,Courses!$A:D, COLUMN(D442), 0)), "", VLOOKUP($A442,Courses!$A:D, COLUMN(D442), 0))</f>
        <v>Parkland</v>
      </c>
      <c r="E442" s="7" t="str">
        <f>IF(ISBLANK(VLOOKUP($A442,Courses!$A:E, COLUMN(E442), 0)), "", VLOOKUP($A442,Courses!$A:E, COLUMN(E442), 0))</f>
        <v/>
      </c>
      <c r="F442" s="72" t="str">
        <f>IF(ISBLANK(VLOOKUP($A442,Courses!$A:F, COLUMN(F442), 0)), "", VLOOKUP($A442,Courses!$A:F, COLUMN(F442), 0))</f>
        <v>deer_run_mroneshot_splash.jpg</v>
      </c>
      <c r="G442" s="72" t="str">
        <f>IF(ISBLANK(VLOOKUP($A442,Courses!$A:G, COLUMN(G442), 0)), "", VLOOKUP($A442,Courses!$A:G, COLUMN(G442), 0))</f>
        <v>deer_run_mroneshot_hole01.jpg</v>
      </c>
      <c r="H442" s="72" t="str">
        <f>IF(ISBLANK(VLOOKUP($A442,Courses!$A:H, COLUMN(H442), 0)), "", VLOOKUP($A442,Courses!$A:H, COLUMN(H442), 0))</f>
        <v/>
      </c>
      <c r="I442" s="72" t="str">
        <f>IF(ISBLANK(VLOOKUP($A442,Courses!$A:I, COLUMN(I442), 0)), "", VLOOKUP($A442,Courses!$A:I, COLUMN(I442), 0))</f>
        <v/>
      </c>
      <c r="J442" s="72" t="str">
        <f>IF(ISBLANK(VLOOKUP($A442,Courses!$A:J, COLUMN(J442), 0)), "", VLOOKUP($A442,Courses!$A:J, COLUMN(J442), 0))</f>
        <v/>
      </c>
      <c r="K442" s="57" t="str">
        <f>IF(ISBLANK(VLOOKUP($A442,Courses!$A:K, COLUMN(K442), 0)), "", VLOOKUP($A442,Courses!$A:K, COLUMN(K442), 0))</f>
        <v>deer_run_gc_by_mr_one_shot.zip</v>
      </c>
      <c r="L442" s="8" t="str">
        <f>IF(ISBLANK(VLOOKUP($A442,Courses!$A:L, COLUMN(L442), 0)), "", VLOOKUP($A442,Courses!$A:L, COLUMN(L442), 0))</f>
        <v>Mr One Shot</v>
      </c>
      <c r="M442" s="8">
        <f>IF(ISBLANK(VLOOKUP($A442,Courses!$A:M, COLUMN(M442), 0)), "", VLOOKUP($A442,Courses!$A:M, COLUMN(M442), 0))</f>
        <v>3.8</v>
      </c>
      <c r="N442" s="9">
        <f>IF(ISBLANK(VLOOKUP($A442,Courses!$A:N, COLUMN(N442), 0)), "", VLOOKUP($A442,Courses!$A:N, COLUMN(N442), 0))</f>
        <v>36627</v>
      </c>
      <c r="O442" s="8" t="str">
        <f>IF(ISBLANK(VLOOKUP($A442,Courses!$A:O, COLUMN(O442), 0)), "", VLOOKUP($A442,Courses!$A:O, COLUMN(O442), 0))</f>
        <v>arrowheadver2</v>
      </c>
      <c r="P442" s="8" t="str">
        <f>IF(ISBLANK(VLOOKUP($A442,Courses!$A:P, COLUMN(P442), 0)), "", VLOOKUP($A442,Courses!$A:P, COLUMN(P442), 0))</f>
        <v>chestnutridge</v>
      </c>
      <c r="Q442" s="8" t="str">
        <f>IF(ISBLANK(VLOOKUP($A442,Courses!$A:Q, COLUMN(Q442), 0)), "", VLOOKUP($A442,Courses!$A:Q, COLUMN(Q442), 0))</f>
        <v>deerhollow</v>
      </c>
      <c r="R442" s="8" t="str">
        <f>IF(ISBLANK(VLOOKUP($A442,Courses!$A:R, COLUMN(R442), 0)), "", VLOOKUP($A442,Courses!$A:R, COLUMN(R442), 0))</f>
        <v>headgatever_2</v>
      </c>
      <c r="S442" s="8" t="str">
        <f>IF(ISBLANK(VLOOKUP($A442,Courses!$A:S, COLUMN(S442), 0)), "", VLOOKUP($A442,Courses!$A:S, COLUMN(S442), 0))</f>
        <v/>
      </c>
      <c r="T442" s="8" t="str">
        <f>IF(ISBLANK(VLOOKUP($A442,Courses!$A:T, COLUMN(T442), 0)), "", VLOOKUP($A442,Courses!$A:T, COLUMN(T442), 0))</f>
        <v/>
      </c>
      <c r="U442" s="8" t="str">
        <f>IF(ISBLANK(VLOOKUP($A442,Courses!$A:U, COLUMN(U442), 0)), "", VLOOKUP($A442,Courses!$A:U, COLUMN(U442), 0))</f>
        <v/>
      </c>
      <c r="V442" s="8" t="str">
        <f>IF(ISBLANK(VLOOKUP($A442,Courses!$A:V, COLUMN(V442), 0)), "", VLOOKUP($A442,Courses!$A:V, COLUMN(V442), 0))</f>
        <v/>
      </c>
      <c r="W442" s="8" t="str">
        <f>IF(ISBLANK(VLOOKUP($A442,Courses!$A:W, COLUMN(W442), 0)), "", VLOOKUP($A442,Courses!$A:W, COLUMN(W442), 0))</f>
        <v/>
      </c>
      <c r="X442" s="8" t="str">
        <f>IF(ISBLANK(VLOOKUP($A442,Courses!$A:X, COLUMN(X442), 0)), "", VLOOKUP($A442,Courses!$A:X, COLUMN(X442), 0))</f>
        <v/>
      </c>
      <c r="Y442" s="8" t="str">
        <f>IF(ISBLANK(VLOOKUP($A442,Courses!$A:Y, COLUMN(Y442), 0)), "", VLOOKUP($A442,Courses!$A:Y, COLUMN(Y442), 0))</f>
        <v/>
      </c>
      <c r="Z442" s="8" t="str">
        <f>IF(ISBLANK(VLOOKUP($A442,Courses!$A:Z, COLUMN(Z442), 0)), "", VLOOKUP($A442,Courses!$A:Z, COLUMN(Z442), 0))</f>
        <v/>
      </c>
      <c r="AA442" s="8" t="str">
        <f>IF(ISBLANK(VLOOKUP($A442,Courses!$A:AA, COLUMN(AA442), 0)), "", VLOOKUP($A442,Courses!$A:AA, COLUMN(AA442), 0))</f>
        <v/>
      </c>
      <c r="AB442" s="8" t="str">
        <f>IF(ISBLANK(VLOOKUP($A442,Courses!$A:AB, COLUMN(AB442), 0)), "", VLOOKUP($A442,Courses!$A:AB, COLUMN(AB442), 0))</f>
        <v/>
      </c>
      <c r="AC442" s="8" t="str">
        <f>IF(ISBLANK(VLOOKUP($A442,Courses!$A:AC, COLUMN(AC442), 0)), "", VLOOKUP($A442,Courses!$A:AC, COLUMN(AC442), 0))</f>
        <v/>
      </c>
      <c r="AD442" s="8" t="str">
        <f>IF(ISBLANK(VLOOKUP($A442,Courses!$A:AD, COLUMN(AD442), 0)), "", VLOOKUP($A442,Courses!$A:AD, COLUMN(AD442), 0))</f>
        <v/>
      </c>
      <c r="AE442" s="8" t="str">
        <f>IF(ISBLANK(VLOOKUP($A442,Courses!$A:AE, COLUMN(AE442), 0)), "", VLOOKUP($A442,Courses!$A:AE, COLUMN(AE442), 0))</f>
        <v/>
      </c>
      <c r="AF442" s="8" t="str">
        <f>IF(ISBLANK(VLOOKUP($A442,Courses!$A:AF, COLUMN(AF442), 0)), "", VLOOKUP($A442,Courses!$A:AF, COLUMN(AF442), 0))</f>
        <v/>
      </c>
      <c r="AG442" s="8" t="str">
        <f>IF(ISBLANK(VLOOKUP($A442,Courses!$A:AG, COLUMN(AG442), 0)), "", VLOOKUP($A442,Courses!$A:AG, COLUMN(AG442), 0))</f>
        <v>Sp</v>
      </c>
      <c r="AH442" s="8">
        <f>IF(ISBLANK(VLOOKUP($A442,Courses!$A:AH, COLUMN(AH442), 0)), "", VLOOKUP($A442,Courses!$A:AH, COLUMN(AH442), 0))</f>
        <v>1</v>
      </c>
      <c r="AI442" s="8" t="str">
        <f>IF(ISBLANK(VLOOKUP($A442,Courses!$A:AI, COLUMN(AI442), 0)), "", VLOOKUP($A442,Courses!$A:AI, COLUMN(AI442), 0))</f>
        <v/>
      </c>
      <c r="AJ442" s="8" t="str">
        <f>IF(ISBLANK(VLOOKUP($A442,Courses!$A:AJ, COLUMN(AJ442), 0)), "", VLOOKUP($A442,Courses!$A:AJ, COLUMN(AJ442), 0))</f>
        <v/>
      </c>
      <c r="AK442" s="8" t="str">
        <f>IF(ISBLANK(VLOOKUP($A442,Courses!$A:AK, COLUMN(AK442), 0)), "", VLOOKUP($A442,Courses!$A:AK, COLUMN(AK442), 0))</f>
        <v/>
      </c>
      <c r="AL442" s="8"/>
      <c r="AM442" s="8"/>
    </row>
    <row r="443" spans="1:39" ht="12.75" customHeight="1">
      <c r="A443" s="4">
        <v>319</v>
      </c>
      <c r="B443" s="4"/>
      <c r="C443" s="69" t="s">
        <v>1290</v>
      </c>
      <c r="D443" s="6" t="str">
        <f>IF(ISBLANK(VLOOKUP($A443,Courses!$A:D, COLUMN(D443), 0)), "", VLOOKUP($A443,Courses!$A:D, COLUMN(D443), 0))</f>
        <v>Woodlands</v>
      </c>
      <c r="E443" s="7" t="str">
        <f>IF(ISBLANK(VLOOKUP($A443,Courses!$A:E, COLUMN(E443), 0)), "", VLOOKUP($A443,Courses!$A:E, COLUMN(E443), 0))</f>
        <v/>
      </c>
      <c r="F443" s="72" t="str">
        <f>IF(ISBLANK(VLOOKUP($A443,Courses!$A:F, COLUMN(F443), 0)), "", VLOOKUP($A443,Courses!$A:F, COLUMN(F443), 0))</f>
        <v>deerfield_trace_hole10.jpg</v>
      </c>
      <c r="G443" s="72" t="str">
        <f>IF(ISBLANK(VLOOKUP($A443,Courses!$A:G, COLUMN(G443), 0)), "", VLOOKUP($A443,Courses!$A:G, COLUMN(G443), 0))</f>
        <v>deerfield_trace_hole16.jpg</v>
      </c>
      <c r="H443" s="72" t="str">
        <f>IF(ISBLANK(VLOOKUP($A443,Courses!$A:H, COLUMN(H443), 0)), "", VLOOKUP($A443,Courses!$A:H, COLUMN(H443), 0))</f>
        <v/>
      </c>
      <c r="I443" s="72" t="str">
        <f>IF(ISBLANK(VLOOKUP($A443,Courses!$A:I, COLUMN(I443), 0)), "", VLOOKUP($A443,Courses!$A:I, COLUMN(I443), 0))</f>
        <v/>
      </c>
      <c r="J443" s="72" t="str">
        <f>IF(ISBLANK(VLOOKUP($A443,Courses!$A:J, COLUMN(J443), 0)), "", VLOOKUP($A443,Courses!$A:J, COLUMN(J443), 0))</f>
        <v/>
      </c>
      <c r="K443" s="57" t="str">
        <f>IF(ISBLANK(VLOOKUP($A443,Courses!$A:K, COLUMN(K443), 0)), "", VLOOKUP($A443,Courses!$A:K, COLUMN(K443), 0))</f>
        <v>deerfield_trace.zip</v>
      </c>
      <c r="L443" s="8" t="str">
        <f>IF(ISBLANK(VLOOKUP($A443,Courses!$A:L, COLUMN(L443), 0)), "", VLOOKUP($A443,Courses!$A:L, COLUMN(L443), 0))</f>
        <v>Steve Opfer</v>
      </c>
      <c r="M443" s="8">
        <f>IF(ISBLANK(VLOOKUP($A443,Courses!$A:M, COLUMN(M443), 0)), "", VLOOKUP($A443,Courses!$A:M, COLUMN(M443), 0))</f>
        <v>6.5</v>
      </c>
      <c r="N443" s="9">
        <f>IF(ISBLANK(VLOOKUP($A443,Courses!$A:N, COLUMN(N443), 0)), "", VLOOKUP($A443,Courses!$A:N, COLUMN(N443), 0))</f>
        <v>36161</v>
      </c>
      <c r="O443" s="8" t="str">
        <f>IF(ISBLANK(VLOOKUP($A443,Courses!$A:O, COLUMN(O443), 0)), "", VLOOKUP($A443,Courses!$A:O, COLUMN(O443), 0))</f>
        <v/>
      </c>
      <c r="P443" s="8" t="str">
        <f>IF(ISBLANK(VLOOKUP($A443,Courses!$A:P, COLUMN(P443), 0)), "", VLOOKUP($A443,Courses!$A:P, COLUMN(P443), 0))</f>
        <v/>
      </c>
      <c r="Q443" s="8" t="str">
        <f>IF(ISBLANK(VLOOKUP($A443,Courses!$A:Q, COLUMN(Q443), 0)), "", VLOOKUP($A443,Courses!$A:Q, COLUMN(Q443), 0))</f>
        <v/>
      </c>
      <c r="R443" s="8" t="str">
        <f>IF(ISBLANK(VLOOKUP($A443,Courses!$A:R, COLUMN(R443), 0)), "", VLOOKUP($A443,Courses!$A:R, COLUMN(R443), 0))</f>
        <v/>
      </c>
      <c r="S443" s="8" t="str">
        <f>IF(ISBLANK(VLOOKUP($A443,Courses!$A:S, COLUMN(S443), 0)), "", VLOOKUP($A443,Courses!$A:S, COLUMN(S443), 0))</f>
        <v/>
      </c>
      <c r="T443" s="8" t="str">
        <f>IF(ISBLANK(VLOOKUP($A443,Courses!$A:T, COLUMN(T443), 0)), "", VLOOKUP($A443,Courses!$A:T, COLUMN(T443), 0))</f>
        <v/>
      </c>
      <c r="U443" s="8" t="str">
        <f>IF(ISBLANK(VLOOKUP($A443,Courses!$A:U, COLUMN(U443), 0)), "", VLOOKUP($A443,Courses!$A:U, COLUMN(U443), 0))</f>
        <v/>
      </c>
      <c r="V443" s="8" t="str">
        <f>IF(ISBLANK(VLOOKUP($A443,Courses!$A:V, COLUMN(V443), 0)), "", VLOOKUP($A443,Courses!$A:V, COLUMN(V443), 0))</f>
        <v/>
      </c>
      <c r="W443" s="8" t="str">
        <f>IF(ISBLANK(VLOOKUP($A443,Courses!$A:W, COLUMN(W443), 0)), "", VLOOKUP($A443,Courses!$A:W, COLUMN(W443), 0))</f>
        <v/>
      </c>
      <c r="X443" s="8" t="str">
        <f>IF(ISBLANK(VLOOKUP($A443,Courses!$A:X, COLUMN(X443), 0)), "", VLOOKUP($A443,Courses!$A:X, COLUMN(X443), 0))</f>
        <v/>
      </c>
      <c r="Y443" s="8" t="str">
        <f>IF(ISBLANK(VLOOKUP($A443,Courses!$A:Y, COLUMN(Y443), 0)), "", VLOOKUP($A443,Courses!$A:Y, COLUMN(Y443), 0))</f>
        <v/>
      </c>
      <c r="Z443" s="8" t="str">
        <f>IF(ISBLANK(VLOOKUP($A443,Courses!$A:Z, COLUMN(Z443), 0)), "", VLOOKUP($A443,Courses!$A:Z, COLUMN(Z443), 0))</f>
        <v/>
      </c>
      <c r="AA443" s="8" t="str">
        <f>IF(ISBLANK(VLOOKUP($A443,Courses!$A:AA, COLUMN(AA443), 0)), "", VLOOKUP($A443,Courses!$A:AA, COLUMN(AA443), 0))</f>
        <v/>
      </c>
      <c r="AB443" s="8" t="str">
        <f>IF(ISBLANK(VLOOKUP($A443,Courses!$A:AB, COLUMN(AB443), 0)), "", VLOOKUP($A443,Courses!$A:AB, COLUMN(AB443), 0))</f>
        <v/>
      </c>
      <c r="AC443" s="8" t="str">
        <f>IF(ISBLANK(VLOOKUP($A443,Courses!$A:AC, COLUMN(AC443), 0)), "", VLOOKUP($A443,Courses!$A:AC, COLUMN(AC443), 0))</f>
        <v/>
      </c>
      <c r="AD443" s="8" t="str">
        <f>IF(ISBLANK(VLOOKUP($A443,Courses!$A:AD, COLUMN(AD443), 0)), "", VLOOKUP($A443,Courses!$A:AD, COLUMN(AD443), 0))</f>
        <v/>
      </c>
      <c r="AE443" s="8" t="str">
        <f>IF(ISBLANK(VLOOKUP($A443,Courses!$A:AE, COLUMN(AE443), 0)), "", VLOOKUP($A443,Courses!$A:AE, COLUMN(AE443), 0))</f>
        <v/>
      </c>
      <c r="AF443" s="8" t="str">
        <f>IF(ISBLANK(VLOOKUP($A443,Courses!$A:AF, COLUMN(AF443), 0)), "", VLOOKUP($A443,Courses!$A:AF, COLUMN(AF443), 0))</f>
        <v/>
      </c>
      <c r="AG443" s="8">
        <f>IF(ISBLANK(VLOOKUP($A443,Courses!$A:AG, COLUMN(AG443), 0)), "", VLOOKUP($A443,Courses!$A:AG, COLUMN(AG443), 0))</f>
        <v>10</v>
      </c>
      <c r="AH443" s="8">
        <f>IF(ISBLANK(VLOOKUP($A443,Courses!$A:AH, COLUMN(AH443), 0)), "", VLOOKUP($A443,Courses!$A:AH, COLUMN(AH443), 0))</f>
        <v>16</v>
      </c>
      <c r="AI443" s="8" t="str">
        <f>IF(ISBLANK(VLOOKUP($A443,Courses!$A:AI, COLUMN(AI443), 0)), "", VLOOKUP($A443,Courses!$A:AI, COLUMN(AI443), 0))</f>
        <v/>
      </c>
      <c r="AJ443" s="8" t="str">
        <f>IF(ISBLANK(VLOOKUP($A443,Courses!$A:AJ, COLUMN(AJ443), 0)), "", VLOOKUP($A443,Courses!$A:AJ, COLUMN(AJ443), 0))</f>
        <v/>
      </c>
      <c r="AK443" s="8" t="str">
        <f>IF(ISBLANK(VLOOKUP($A443,Courses!$A:AK, COLUMN(AK443), 0)), "", VLOOKUP($A443,Courses!$A:AK, COLUMN(AK443), 0))</f>
        <v/>
      </c>
      <c r="AL443" s="8"/>
      <c r="AM443" s="8"/>
    </row>
    <row r="444" spans="1:39" ht="12.75" customHeight="1">
      <c r="A444" s="4">
        <v>318</v>
      </c>
      <c r="B444" s="4"/>
      <c r="C444" s="69" t="s">
        <v>1292</v>
      </c>
      <c r="D444" s="6" t="str">
        <f>IF(ISBLANK(VLOOKUP($A444,Courses!$A:D, COLUMN(D444), 0)), "", VLOOKUP($A444,Courses!$A:D, COLUMN(D444), 0))</f>
        <v>Mtn valley</v>
      </c>
      <c r="E444" s="7" t="str">
        <f>IF(ISBLANK(VLOOKUP($A444,Courses!$A:E, COLUMN(E444), 0)), "", VLOOKUP($A444,Courses!$A:E, COLUMN(E444), 0))</f>
        <v/>
      </c>
      <c r="F444" s="72" t="str">
        <f>IF(ISBLANK(VLOOKUP($A444,Courses!$A:F, COLUMN(F444), 0)), "", VLOOKUP($A444,Courses!$A:F, COLUMN(F444), 0))</f>
        <v>defiant_heart_cc_hole07.jpg</v>
      </c>
      <c r="G444" s="72" t="str">
        <f>IF(ISBLANK(VLOOKUP($A444,Courses!$A:G, COLUMN(G444), 0)), "", VLOOKUP($A444,Courses!$A:G, COLUMN(G444), 0))</f>
        <v>defiant_heart_cc_hole08.jpg</v>
      </c>
      <c r="H444" s="72" t="str">
        <f>IF(ISBLANK(VLOOKUP($A444,Courses!$A:H, COLUMN(H444), 0)), "", VLOOKUP($A444,Courses!$A:H, COLUMN(H444), 0))</f>
        <v/>
      </c>
      <c r="I444" s="72" t="str">
        <f>IF(ISBLANK(VLOOKUP($A444,Courses!$A:I, COLUMN(I444), 0)), "", VLOOKUP($A444,Courses!$A:I, COLUMN(I444), 0))</f>
        <v/>
      </c>
      <c r="J444" s="72" t="str">
        <f>IF(ISBLANK(VLOOKUP($A444,Courses!$A:J, COLUMN(J444), 0)), "", VLOOKUP($A444,Courses!$A:J, COLUMN(J444), 0))</f>
        <v/>
      </c>
      <c r="K444" s="57" t="str">
        <f>IF(ISBLANK(VLOOKUP($A444,Courses!$A:K, COLUMN(K444), 0)), "", VLOOKUP($A444,Courses!$A:K, COLUMN(K444), 0))</f>
        <v>defiant_heart_cc.zip</v>
      </c>
      <c r="L444" s="8" t="str">
        <f>IF(ISBLANK(VLOOKUP($A444,Courses!$A:L, COLUMN(L444), 0)), "", VLOOKUP($A444,Courses!$A:L, COLUMN(L444), 0))</f>
        <v>RS Barker</v>
      </c>
      <c r="M444" s="8">
        <f>IF(ISBLANK(VLOOKUP($A444,Courses!$A:M, COLUMN(M444), 0)), "", VLOOKUP($A444,Courses!$A:M, COLUMN(M444), 0))</f>
        <v>17.5</v>
      </c>
      <c r="N444" s="9">
        <f>IF(ISBLANK(VLOOKUP($A444,Courses!$A:N, COLUMN(N444), 0)), "", VLOOKUP($A444,Courses!$A:N, COLUMN(N444), 0))</f>
        <v>37115</v>
      </c>
      <c r="O444" s="8" t="str">
        <f>IF(ISBLANK(VLOOKUP($A444,Courses!$A:O, COLUMN(O444), 0)), "", VLOOKUP($A444,Courses!$A:O, COLUMN(O444), 0))</f>
        <v>augusta2001</v>
      </c>
      <c r="P444" s="8" t="str">
        <f>IF(ISBLANK(VLOOKUP($A444,Courses!$A:P, COLUMN(P444), 0)), "", VLOOKUP($A444,Courses!$A:P, COLUMN(P444), 0))</f>
        <v>northstar</v>
      </c>
      <c r="Q444" s="8" t="str">
        <f>IF(ISBLANK(VLOOKUP($A444,Courses!$A:Q, COLUMN(Q444), 0)), "", VLOOKUP($A444,Courses!$A:Q, COLUMN(Q444), 0))</f>
        <v/>
      </c>
      <c r="R444" s="8" t="str">
        <f>IF(ISBLANK(VLOOKUP($A444,Courses!$A:R, COLUMN(R444), 0)), "", VLOOKUP($A444,Courses!$A:R, COLUMN(R444), 0))</f>
        <v/>
      </c>
      <c r="S444" s="8" t="str">
        <f>IF(ISBLANK(VLOOKUP($A444,Courses!$A:S, COLUMN(S444), 0)), "", VLOOKUP($A444,Courses!$A:S, COLUMN(S444), 0))</f>
        <v/>
      </c>
      <c r="T444" s="8" t="str">
        <f>IF(ISBLANK(VLOOKUP($A444,Courses!$A:T, COLUMN(T444), 0)), "", VLOOKUP($A444,Courses!$A:T, COLUMN(T444), 0))</f>
        <v/>
      </c>
      <c r="U444" s="8" t="str">
        <f>IF(ISBLANK(VLOOKUP($A444,Courses!$A:U, COLUMN(U444), 0)), "", VLOOKUP($A444,Courses!$A:U, COLUMN(U444), 0))</f>
        <v/>
      </c>
      <c r="V444" s="8" t="str">
        <f>IF(ISBLANK(VLOOKUP($A444,Courses!$A:V, COLUMN(V444), 0)), "", VLOOKUP($A444,Courses!$A:V, COLUMN(V444), 0))</f>
        <v/>
      </c>
      <c r="W444" s="8" t="str">
        <f>IF(ISBLANK(VLOOKUP($A444,Courses!$A:W, COLUMN(W444), 0)), "", VLOOKUP($A444,Courses!$A:W, COLUMN(W444), 0))</f>
        <v/>
      </c>
      <c r="X444" s="8" t="str">
        <f>IF(ISBLANK(VLOOKUP($A444,Courses!$A:X, COLUMN(X444), 0)), "", VLOOKUP($A444,Courses!$A:X, COLUMN(X444), 0))</f>
        <v/>
      </c>
      <c r="Y444" s="8" t="str">
        <f>IF(ISBLANK(VLOOKUP($A444,Courses!$A:Y, COLUMN(Y444), 0)), "", VLOOKUP($A444,Courses!$A:Y, COLUMN(Y444), 0))</f>
        <v/>
      </c>
      <c r="Z444" s="8" t="str">
        <f>IF(ISBLANK(VLOOKUP($A444,Courses!$A:Z, COLUMN(Z444), 0)), "", VLOOKUP($A444,Courses!$A:Z, COLUMN(Z444), 0))</f>
        <v/>
      </c>
      <c r="AA444" s="8" t="str">
        <f>IF(ISBLANK(VLOOKUP($A444,Courses!$A:AA, COLUMN(AA444), 0)), "", VLOOKUP($A444,Courses!$A:AA, COLUMN(AA444), 0))</f>
        <v/>
      </c>
      <c r="AB444" s="8" t="str">
        <f>IF(ISBLANK(VLOOKUP($A444,Courses!$A:AB, COLUMN(AB444), 0)), "", VLOOKUP($A444,Courses!$A:AB, COLUMN(AB444), 0))</f>
        <v/>
      </c>
      <c r="AC444" s="8" t="str">
        <f>IF(ISBLANK(VLOOKUP($A444,Courses!$A:AC, COLUMN(AC444), 0)), "", VLOOKUP($A444,Courses!$A:AC, COLUMN(AC444), 0))</f>
        <v/>
      </c>
      <c r="AD444" s="8" t="str">
        <f>IF(ISBLANK(VLOOKUP($A444,Courses!$A:AD, COLUMN(AD444), 0)), "", VLOOKUP($A444,Courses!$A:AD, COLUMN(AD444), 0))</f>
        <v/>
      </c>
      <c r="AE444" s="8" t="str">
        <f>IF(ISBLANK(VLOOKUP($A444,Courses!$A:AE, COLUMN(AE444), 0)), "", VLOOKUP($A444,Courses!$A:AE, COLUMN(AE444), 0))</f>
        <v/>
      </c>
      <c r="AF444" s="8" t="str">
        <f>IF(ISBLANK(VLOOKUP($A444,Courses!$A:AF, COLUMN(AF444), 0)), "", VLOOKUP($A444,Courses!$A:AF, COLUMN(AF444), 0))</f>
        <v/>
      </c>
      <c r="AG444" s="8">
        <f>IF(ISBLANK(VLOOKUP($A444,Courses!$A:AG, COLUMN(AG444), 0)), "", VLOOKUP($A444,Courses!$A:AG, COLUMN(AG444), 0))</f>
        <v>7</v>
      </c>
      <c r="AH444" s="8">
        <f>IF(ISBLANK(VLOOKUP($A444,Courses!$A:AH, COLUMN(AH444), 0)), "", VLOOKUP($A444,Courses!$A:AH, COLUMN(AH444), 0))</f>
        <v>8</v>
      </c>
      <c r="AI444" s="8" t="str">
        <f>IF(ISBLANK(VLOOKUP($A444,Courses!$A:AI, COLUMN(AI444), 0)), "", VLOOKUP($A444,Courses!$A:AI, COLUMN(AI444), 0))</f>
        <v/>
      </c>
      <c r="AJ444" s="8" t="str">
        <f>IF(ISBLANK(VLOOKUP($A444,Courses!$A:AJ, COLUMN(AJ444), 0)), "", VLOOKUP($A444,Courses!$A:AJ, COLUMN(AJ444), 0))</f>
        <v/>
      </c>
      <c r="AK444" s="8" t="str">
        <f>IF(ISBLANK(VLOOKUP($A444,Courses!$A:AK, COLUMN(AK444), 0)), "", VLOOKUP($A444,Courses!$A:AK, COLUMN(AK444), 0))</f>
        <v/>
      </c>
      <c r="AL444" s="8"/>
      <c r="AM444" s="8"/>
    </row>
    <row r="445" spans="1:39" ht="12.75" customHeight="1">
      <c r="A445" s="4">
        <v>317</v>
      </c>
      <c r="B445" s="4"/>
      <c r="C445" s="69" t="s">
        <v>1296</v>
      </c>
      <c r="D445" s="6" t="str">
        <f>IF(ISBLANK(VLOOKUP($A445,Courses!$A:D, COLUMN(D445), 0)), "", VLOOKUP($A445,Courses!$A:D, COLUMN(D445), 0))</f>
        <v>Lakeside</v>
      </c>
      <c r="E445" s="7" t="str">
        <f>IF(ISBLANK(VLOOKUP($A445,Courses!$A:E, COLUMN(E445), 0)), "", VLOOKUP($A445,Courses!$A:E, COLUMN(E445), 0))</f>
        <v/>
      </c>
      <c r="F445" s="72" t="str">
        <f>IF(ISBLANK(VLOOKUP($A445,Courses!$A:F, COLUMN(F445), 0)), "", VLOOKUP($A445,Courses!$A:F, COLUMN(F445), 0))</f>
        <v>del_boca_vista_hole16.jpg</v>
      </c>
      <c r="G445" s="72" t="str">
        <f>IF(ISBLANK(VLOOKUP($A445,Courses!$A:G, COLUMN(G445), 0)), "", VLOOKUP($A445,Courses!$A:G, COLUMN(G445), 0))</f>
        <v>del_boca_vista_hole07.jpg</v>
      </c>
      <c r="H445" s="72" t="str">
        <f>IF(ISBLANK(VLOOKUP($A445,Courses!$A:H, COLUMN(H445), 0)), "", VLOOKUP($A445,Courses!$A:H, COLUMN(H445), 0))</f>
        <v/>
      </c>
      <c r="I445" s="72" t="str">
        <f>IF(ISBLANK(VLOOKUP($A445,Courses!$A:I, COLUMN(I445), 0)), "", VLOOKUP($A445,Courses!$A:I, COLUMN(I445), 0))</f>
        <v/>
      </c>
      <c r="J445" s="72" t="str">
        <f>IF(ISBLANK(VLOOKUP($A445,Courses!$A:J, COLUMN(J445), 0)), "", VLOOKUP($A445,Courses!$A:J, COLUMN(J445), 0))</f>
        <v/>
      </c>
      <c r="K445" s="57" t="str">
        <f>IF(ISBLANK(VLOOKUP($A445,Courses!$A:K, COLUMN(K445), 0)), "", VLOOKUP($A445,Courses!$A:K, COLUMN(K445), 0))</f>
        <v>del_boca_vista_gc.zip</v>
      </c>
      <c r="L445" s="8" t="str">
        <f>IF(ISBLANK(VLOOKUP($A445,Courses!$A:L, COLUMN(L445), 0)), "", VLOOKUP($A445,Courses!$A:L, COLUMN(L445), 0))</f>
        <v>Luke Phillips</v>
      </c>
      <c r="M445" s="8">
        <f>IF(ISBLANK(VLOOKUP($A445,Courses!$A:M, COLUMN(M445), 0)), "", VLOOKUP($A445,Courses!$A:M, COLUMN(M445), 0))</f>
        <v>14.1</v>
      </c>
      <c r="N445" s="9">
        <f>IF(ISBLANK(VLOOKUP($A445,Courses!$A:N, COLUMN(N445), 0)), "", VLOOKUP($A445,Courses!$A:N, COLUMN(N445), 0))</f>
        <v>37434</v>
      </c>
      <c r="O445" s="8" t="str">
        <f>IF(ISBLANK(VLOOKUP($A445,Courses!$A:O, COLUMN(O445), 0)), "", VLOOKUP($A445,Courses!$A:O, COLUMN(O445), 0))</f>
        <v>augusta2001</v>
      </c>
      <c r="P445" s="8" t="str">
        <f>IF(ISBLANK(VLOOKUP($A445,Courses!$A:P, COLUMN(P445), 0)), "", VLOOKUP($A445,Courses!$A:P, COLUMN(P445), 0))</f>
        <v>aviemore</v>
      </c>
      <c r="Q445" s="8" t="str">
        <f>IF(ISBLANK(VLOOKUP($A445,Courses!$A:Q, COLUMN(Q445), 0)), "", VLOOKUP($A445,Courses!$A:Q, COLUMN(Q445), 0))</f>
        <v>barrenhills</v>
      </c>
      <c r="R445" s="8" t="str">
        <f>IF(ISBLANK(VLOOKUP($A445,Courses!$A:R, COLUMN(R445), 0)), "", VLOOKUP($A445,Courses!$A:R, COLUMN(R445), 0))</f>
        <v>bayhill</v>
      </c>
      <c r="S445" s="8" t="str">
        <f>IF(ISBLANK(VLOOKUP($A445,Courses!$A:S, COLUMN(S445), 0)), "", VLOOKUP($A445,Courses!$A:S, COLUMN(S445), 0))</f>
        <v>beartooth</v>
      </c>
      <c r="T445" s="8" t="str">
        <f>IF(ISBLANK(VLOOKUP($A445,Courses!$A:T, COLUMN(T445), 0)), "", VLOOKUP($A445,Courses!$A:T, COLUMN(T445), 0))</f>
        <v>bh</v>
      </c>
      <c r="U445" s="8" t="str">
        <f>IF(ISBLANK(VLOOKUP($A445,Courses!$A:U, COLUMN(U445), 0)), "", VLOOKUP($A445,Courses!$A:U, COLUMN(U445), 0))</f>
        <v>bullock_run</v>
      </c>
      <c r="V445" s="8" t="str">
        <f>IF(ISBLANK(VLOOKUP($A445,Courses!$A:V, COLUMN(V445), 0)), "", VLOOKUP($A445,Courses!$A:V, COLUMN(V445), 0))</f>
        <v>fabsflorida</v>
      </c>
      <c r="W445" s="8" t="str">
        <f>IF(ISBLANK(VLOOKUP($A445,Courses!$A:W, COLUMN(W445), 0)), "", VLOOKUP($A445,Courses!$A:W, COLUMN(W445), 0))</f>
        <v>florida</v>
      </c>
      <c r="X445" s="8" t="str">
        <f>IF(ISBLANK(VLOOKUP($A445,Courses!$A:X, COLUMN(X445), 0)), "", VLOOKUP($A445,Courses!$A:X, COLUMN(X445), 0))</f>
        <v>flowers</v>
      </c>
      <c r="Y445" s="8" t="str">
        <f>IF(ISBLANK(VLOOKUP($A445,Courses!$A:Y, COLUMN(Y445), 0)), "", VLOOKUP($A445,Courses!$A:Y, COLUMN(Y445), 0))</f>
        <v>flowers2</v>
      </c>
      <c r="Z445" s="8" t="str">
        <f>IF(ISBLANK(VLOOKUP($A445,Courses!$A:Z, COLUMN(Z445), 0)), "", VLOOKUP($A445,Courses!$A:Z, COLUMN(Z445), 0))</f>
        <v>flowers3</v>
      </c>
      <c r="AA445" s="8" t="str">
        <f>IF(ISBLANK(VLOOKUP($A445,Courses!$A:AA, COLUMN(AA445), 0)), "", VLOOKUP($A445,Courses!$A:AA, COLUMN(AA445), 0))</f>
        <v>grandepalms</v>
      </c>
      <c r="AB445" s="8" t="str">
        <f>IF(ISBLANK(VLOOKUP($A445,Courses!$A:AB, COLUMN(AB445), 0)), "", VLOOKUP($A445,Courses!$A:AB, COLUMN(AB445), 0))</f>
        <v>pinevalley</v>
      </c>
      <c r="AC445" s="8" t="str">
        <f>IF(ISBLANK(VLOOKUP($A445,Courses!$A:AC, COLUMN(AC445), 0)), "", VLOOKUP($A445,Courses!$A:AC, COLUMN(AC445), 0))</f>
        <v>thelegacy</v>
      </c>
      <c r="AD445" s="8" t="str">
        <f>IF(ISBLANK(VLOOKUP($A445,Courses!$A:AD, COLUMN(AD445), 0)), "", VLOOKUP($A445,Courses!$A:AD, COLUMN(AD445), 0))</f>
        <v>thecountryclub2</v>
      </c>
      <c r="AE445" s="8" t="str">
        <f>IF(ISBLANK(VLOOKUP($A445,Courses!$A:AE, COLUMN(AE445), 0)), "", VLOOKUP($A445,Courses!$A:AE, COLUMN(AE445), 0))</f>
        <v>threerivers</v>
      </c>
      <c r="AF445" s="8" t="str">
        <f>IF(ISBLANK(VLOOKUP($A445,Courses!$A:AF, COLUMN(AF445), 0)), "", VLOOKUP($A445,Courses!$A:AF, COLUMN(AF445), 0))</f>
        <v/>
      </c>
      <c r="AG445" s="8">
        <f>IF(ISBLANK(VLOOKUP($A445,Courses!$A:AG, COLUMN(AG445), 0)), "", VLOOKUP($A445,Courses!$A:AG, COLUMN(AG445), 0))</f>
        <v>16</v>
      </c>
      <c r="AH445" s="8">
        <f>IF(ISBLANK(VLOOKUP($A445,Courses!$A:AH, COLUMN(AH445), 0)), "", VLOOKUP($A445,Courses!$A:AH, COLUMN(AH445), 0))</f>
        <v>7</v>
      </c>
      <c r="AI445" s="8" t="str">
        <f>IF(ISBLANK(VLOOKUP($A445,Courses!$A:AI, COLUMN(AI445), 0)), "", VLOOKUP($A445,Courses!$A:AI, COLUMN(AI445), 0))</f>
        <v/>
      </c>
      <c r="AJ445" s="8" t="str">
        <f>IF(ISBLANK(VLOOKUP($A445,Courses!$A:AJ, COLUMN(AJ445), 0)), "", VLOOKUP($A445,Courses!$A:AJ, COLUMN(AJ445), 0))</f>
        <v/>
      </c>
      <c r="AK445" s="8" t="str">
        <f>IF(ISBLANK(VLOOKUP($A445,Courses!$A:AK, COLUMN(AK445), 0)), "", VLOOKUP($A445,Courses!$A:AK, COLUMN(AK445), 0))</f>
        <v/>
      </c>
      <c r="AL445" s="8"/>
      <c r="AM445" s="8"/>
    </row>
    <row r="446" spans="1:39" ht="12.75" customHeight="1">
      <c r="A446" s="4">
        <v>230</v>
      </c>
      <c r="B446" s="4"/>
      <c r="C446" s="69" t="s">
        <v>1298</v>
      </c>
      <c r="D446" s="6" t="str">
        <f>IF(ISBLANK(VLOOKUP($A446,Courses!$A:D, COLUMN(D446), 0)), "", VLOOKUP($A446,Courses!$A:D, COLUMN(D446), 0))</f>
        <v>Desert</v>
      </c>
      <c r="E446" s="7" t="str">
        <f>IF(ISBLANK(VLOOKUP($A446,Courses!$A:E, COLUMN(E446), 0)), "", VLOOKUP($A446,Courses!$A:E, COLUMN(E446), 0))</f>
        <v/>
      </c>
      <c r="F446" s="72" t="str">
        <f>IF(ISBLANK(VLOOKUP($A446,Courses!$A:F, COLUMN(F446), 0)), "", VLOOKUP($A446,Courses!$A:F, COLUMN(F446), 0))</f>
        <v>desert_dunes_hole09.jpg</v>
      </c>
      <c r="G446" s="72" t="str">
        <f>IF(ISBLANK(VLOOKUP($A446,Courses!$A:G, COLUMN(G446), 0)), "", VLOOKUP($A446,Courses!$A:G, COLUMN(G446), 0))</f>
        <v>desert_dunes_hole17.jpg</v>
      </c>
      <c r="H446" s="72" t="str">
        <f>IF(ISBLANK(VLOOKUP($A446,Courses!$A:H, COLUMN(H446), 0)), "", VLOOKUP($A446,Courses!$A:H, COLUMN(H446), 0))</f>
        <v/>
      </c>
      <c r="I446" s="72" t="str">
        <f>IF(ISBLANK(VLOOKUP($A446,Courses!$A:I, COLUMN(I446), 0)), "", VLOOKUP($A446,Courses!$A:I, COLUMN(I446), 0))</f>
        <v/>
      </c>
      <c r="J446" s="72" t="str">
        <f>IF(ISBLANK(VLOOKUP($A446,Courses!$A:J, COLUMN(J446), 0)), "", VLOOKUP($A446,Courses!$A:J, COLUMN(J446), 0))</f>
        <v/>
      </c>
      <c r="K446" s="57" t="str">
        <f>IF(ISBLANK(VLOOKUP($A446,Courses!$A:K, COLUMN(K446), 0)), "", VLOOKUP($A446,Courses!$A:K, COLUMN(K446), 0))</f>
        <v>desert_dunes.zip</v>
      </c>
      <c r="L446" s="8" t="str">
        <f>IF(ISBLANK(VLOOKUP($A446,Courses!$A:L, COLUMN(L446), 0)), "", VLOOKUP($A446,Courses!$A:L, COLUMN(L446), 0))</f>
        <v>SouthernRepub</v>
      </c>
      <c r="M446" s="8">
        <f>IF(ISBLANK(VLOOKUP($A446,Courses!$A:M, COLUMN(M446), 0)), "", VLOOKUP($A446,Courses!$A:M, COLUMN(M446), 0))</f>
        <v>13.6</v>
      </c>
      <c r="N446" s="9">
        <f>IF(ISBLANK(VLOOKUP($A446,Courses!$A:N, COLUMN(N446), 0)), "", VLOOKUP($A446,Courses!$A:N, COLUMN(N446), 0))</f>
        <v>37641</v>
      </c>
      <c r="O446" s="8" t="str">
        <f>IF(ISBLANK(VLOOKUP($A446,Courses!$A:O, COLUMN(O446), 0)), "", VLOOKUP($A446,Courses!$A:O, COLUMN(O446), 0))</f>
        <v>beartooth</v>
      </c>
      <c r="P446" s="8" t="str">
        <f>IF(ISBLANK(VLOOKUP($A446,Courses!$A:P, COLUMN(P446), 0)), "", VLOOKUP($A446,Courses!$A:P, COLUMN(P446), 0))</f>
        <v>cougar</v>
      </c>
      <c r="Q446" s="8" t="str">
        <f>IF(ISBLANK(VLOOKUP($A446,Courses!$A:Q, COLUMN(Q446), 0)), "", VLOOKUP($A446,Courses!$A:Q, COLUMN(Q446), 0))</f>
        <v>cutterbay</v>
      </c>
      <c r="R446" s="8" t="str">
        <f>IF(ISBLANK(VLOOKUP($A446,Courses!$A:R, COLUMN(R446), 0)), "", VLOOKUP($A446,Courses!$A:R, COLUMN(R446), 0))</f>
        <v>doral1</v>
      </c>
      <c r="S446" s="8" t="str">
        <f>IF(ISBLANK(VLOOKUP($A446,Courses!$A:S, COLUMN(S446), 0)), "", VLOOKUP($A446,Courses!$A:S, COLUMN(S446), 0))</f>
        <v>doral2</v>
      </c>
      <c r="T446" s="8" t="str">
        <f>IF(ISBLANK(VLOOKUP($A446,Courses!$A:T, COLUMN(T446), 0)), "", VLOOKUP($A446,Courses!$A:T, COLUMN(T446), 0))</f>
        <v>fall</v>
      </c>
      <c r="U446" s="8" t="str">
        <f>IF(ISBLANK(VLOOKUP($A446,Courses!$A:U, COLUMN(U446), 0)), "", VLOOKUP($A446,Courses!$A:U, COLUMN(U446), 0))</f>
        <v>ruggedcross</v>
      </c>
      <c r="V446" s="8" t="str">
        <f>IF(ISBLANK(VLOOKUP($A446,Courses!$A:V, COLUMN(V446), 0)), "", VLOOKUP($A446,Courses!$A:V, COLUMN(V446), 0))</f>
        <v>threerivers</v>
      </c>
      <c r="W446" s="8" t="str">
        <f>IF(ISBLANK(VLOOKUP($A446,Courses!$A:W, COLUMN(W446), 0)), "", VLOOKUP($A446,Courses!$A:W, COLUMN(W446), 0))</f>
        <v>Tul</v>
      </c>
      <c r="X446" s="8" t="str">
        <f>IF(ISBLANK(VLOOKUP($A446,Courses!$A:X, COLUMN(X446), 0)), "", VLOOKUP($A446,Courses!$A:X, COLUMN(X446), 0))</f>
        <v/>
      </c>
      <c r="Y446" s="8" t="str">
        <f>IF(ISBLANK(VLOOKUP($A446,Courses!$A:Y, COLUMN(Y446), 0)), "", VLOOKUP($A446,Courses!$A:Y, COLUMN(Y446), 0))</f>
        <v/>
      </c>
      <c r="Z446" s="8" t="str">
        <f>IF(ISBLANK(VLOOKUP($A446,Courses!$A:Z, COLUMN(Z446), 0)), "", VLOOKUP($A446,Courses!$A:Z, COLUMN(Z446), 0))</f>
        <v/>
      </c>
      <c r="AA446" s="8" t="str">
        <f>IF(ISBLANK(VLOOKUP($A446,Courses!$A:AA, COLUMN(AA446), 0)), "", VLOOKUP($A446,Courses!$A:AA, COLUMN(AA446), 0))</f>
        <v/>
      </c>
      <c r="AB446" s="8" t="str">
        <f>IF(ISBLANK(VLOOKUP($A446,Courses!$A:AB, COLUMN(AB446), 0)), "", VLOOKUP($A446,Courses!$A:AB, COLUMN(AB446), 0))</f>
        <v/>
      </c>
      <c r="AC446" s="8" t="str">
        <f>IF(ISBLANK(VLOOKUP($A446,Courses!$A:AC, COLUMN(AC446), 0)), "", VLOOKUP($A446,Courses!$A:AC, COLUMN(AC446), 0))</f>
        <v/>
      </c>
      <c r="AD446" s="8" t="str">
        <f>IF(ISBLANK(VLOOKUP($A446,Courses!$A:AD, COLUMN(AD446), 0)), "", VLOOKUP($A446,Courses!$A:AD, COLUMN(AD446), 0))</f>
        <v/>
      </c>
      <c r="AE446" s="8" t="str">
        <f>IF(ISBLANK(VLOOKUP($A446,Courses!$A:AE, COLUMN(AE446), 0)), "", VLOOKUP($A446,Courses!$A:AE, COLUMN(AE446), 0))</f>
        <v/>
      </c>
      <c r="AF446" s="8" t="str">
        <f>IF(ISBLANK(VLOOKUP($A446,Courses!$A:AF, COLUMN(AF446), 0)), "", VLOOKUP($A446,Courses!$A:AF, COLUMN(AF446), 0))</f>
        <v/>
      </c>
      <c r="AG446" s="8">
        <f>IF(ISBLANK(VLOOKUP($A446,Courses!$A:AG, COLUMN(AG446), 0)), "", VLOOKUP($A446,Courses!$A:AG, COLUMN(AG446), 0))</f>
        <v>9</v>
      </c>
      <c r="AH446" s="8">
        <f>IF(ISBLANK(VLOOKUP($A446,Courses!$A:AH, COLUMN(AH446), 0)), "", VLOOKUP($A446,Courses!$A:AH, COLUMN(AH446), 0))</f>
        <v>17</v>
      </c>
      <c r="AI446" s="8" t="str">
        <f>IF(ISBLANK(VLOOKUP($A446,Courses!$A:AI, COLUMN(AI446), 0)), "", VLOOKUP($A446,Courses!$A:AI, COLUMN(AI446), 0))</f>
        <v/>
      </c>
      <c r="AJ446" s="8" t="str">
        <f>IF(ISBLANK(VLOOKUP($A446,Courses!$A:AJ, COLUMN(AJ446), 0)), "", VLOOKUP($A446,Courses!$A:AJ, COLUMN(AJ446), 0))</f>
        <v/>
      </c>
      <c r="AK446" s="8" t="str">
        <f>IF(ISBLANK(VLOOKUP($A446,Courses!$A:AK, COLUMN(AK446), 0)), "", VLOOKUP($A446,Courses!$A:AK, COLUMN(AK446), 0))</f>
        <v/>
      </c>
      <c r="AL446" s="8"/>
      <c r="AM446" s="8"/>
    </row>
    <row r="447" spans="1:39" ht="12.75" customHeight="1">
      <c r="A447" s="4">
        <v>1513</v>
      </c>
      <c r="B447" s="4"/>
      <c r="C447" s="69" t="s">
        <v>1304</v>
      </c>
      <c r="D447" s="6" t="str">
        <f>IF(ISBLANK(VLOOKUP($A447,Courses!$A:D, COLUMN(D447), 0)), "", VLOOKUP($A447,Courses!$A:D, COLUMN(D447), 0))</f>
        <v>Desert</v>
      </c>
      <c r="E447" s="7" t="str">
        <f>IF(ISBLANK(VLOOKUP($A447,Courses!$A:E, COLUMN(E447), 0)), "", VLOOKUP($A447,Courses!$A:E, COLUMN(E447), 0))</f>
        <v/>
      </c>
      <c r="F447" s="72" t="str">
        <f>IF(ISBLANK(VLOOKUP($A447,Courses!$A:F, COLUMN(F447), 0)), "", VLOOKUP($A447,Courses!$A:F, COLUMN(F447), 0))</f>
        <v>desert_edge_v2_hole06.jpg</v>
      </c>
      <c r="G447" s="72" t="str">
        <f>IF(ISBLANK(VLOOKUP($A447,Courses!$A:G, COLUMN(G447), 0)), "", VLOOKUP($A447,Courses!$A:G, COLUMN(G447), 0))</f>
        <v>desert_edge_v2_hole10.jpg</v>
      </c>
      <c r="H447" s="72" t="str">
        <f>IF(ISBLANK(VLOOKUP($A447,Courses!$A:H, COLUMN(H447), 0)), "", VLOOKUP($A447,Courses!$A:H, COLUMN(H447), 0))</f>
        <v>desert_edge_splash.jpg</v>
      </c>
      <c r="I447" s="72" t="str">
        <f>IF(ISBLANK(VLOOKUP($A447,Courses!$A:I, COLUMN(I447), 0)), "", VLOOKUP($A447,Courses!$A:I, COLUMN(I447), 0))</f>
        <v>desert_edge_[1].jpg</v>
      </c>
      <c r="J447" s="72" t="str">
        <f>IF(ISBLANK(VLOOKUP($A447,Courses!$A:J, COLUMN(J447), 0)), "", VLOOKUP($A447,Courses!$A:J, COLUMN(J447), 0))</f>
        <v/>
      </c>
      <c r="K447" s="57" t="str">
        <f>IF(ISBLANK(VLOOKUP($A447,Courses!$A:K, COLUMN(K447), 0)), "", VLOOKUP($A447,Courses!$A:K, COLUMN(K447), 0))</f>
        <v>desert_edge_v2.zip</v>
      </c>
      <c r="L447" s="8" t="str">
        <f>IF(ISBLANK(VLOOKUP($A447,Courses!$A:L, COLUMN(L447), 0)), "", VLOOKUP($A447,Courses!$A:L, COLUMN(L447), 0))</f>
        <v>Tootall</v>
      </c>
      <c r="M447" s="8">
        <f>IF(ISBLANK(VLOOKUP($A447,Courses!$A:M, COLUMN(M447), 0)), "", VLOOKUP($A447,Courses!$A:M, COLUMN(M447), 0))</f>
        <v>21</v>
      </c>
      <c r="N447" s="9">
        <f>IF(ISBLANK(VLOOKUP($A447,Courses!$A:N, COLUMN(N447), 0)), "", VLOOKUP($A447,Courses!$A:N, COLUMN(N447), 0))</f>
        <v>39056</v>
      </c>
      <c r="O447" s="8" t="str">
        <f>IF(ISBLANK(VLOOKUP($A447,Courses!$A:O, COLUMN(O447), 0)), "", VLOOKUP($A447,Courses!$A:O, COLUMN(O447), 0))</f>
        <v>cactusmirage</v>
      </c>
      <c r="P447" s="8" t="str">
        <f>IF(ISBLANK(VLOOKUP($A447,Courses!$A:P, COLUMN(P447), 0)), "", VLOOKUP($A447,Courses!$A:P, COLUMN(P447), 0))</f>
        <v>desert</v>
      </c>
      <c r="Q447" s="8" t="str">
        <f>IF(ISBLANK(VLOOKUP($A447,Courses!$A:Q, COLUMN(Q447), 0)), "", VLOOKUP($A447,Courses!$A:Q, COLUMN(Q447), 0))</f>
        <v>dv_dbl1</v>
      </c>
      <c r="R447" s="8" t="str">
        <f>IF(ISBLANK(VLOOKUP($A447,Courses!$A:R, COLUMN(R447), 0)), "", VLOOKUP($A447,Courses!$A:R, COLUMN(R447), 0))</f>
        <v>PNTDST</v>
      </c>
      <c r="S447" s="8" t="str">
        <f>IF(ISBLANK(VLOOKUP($A447,Courses!$A:S, COLUMN(S447), 0)), "", VLOOKUP($A447,Courses!$A:S, COLUMN(S447), 0))</f>
        <v>ruggedcross</v>
      </c>
      <c r="T447" s="8" t="str">
        <f>IF(ISBLANK(VLOOKUP($A447,Courses!$A:T, COLUMN(T447), 0)), "", VLOOKUP($A447,Courses!$A:T, COLUMN(T447), 0))</f>
        <v/>
      </c>
      <c r="U447" s="8" t="str">
        <f>IF(ISBLANK(VLOOKUP($A447,Courses!$A:U, COLUMN(U447), 0)), "", VLOOKUP($A447,Courses!$A:U, COLUMN(U447), 0))</f>
        <v/>
      </c>
      <c r="V447" s="8" t="str">
        <f>IF(ISBLANK(VLOOKUP($A447,Courses!$A:V, COLUMN(V447), 0)), "", VLOOKUP($A447,Courses!$A:V, COLUMN(V447), 0))</f>
        <v/>
      </c>
      <c r="W447" s="8" t="str">
        <f>IF(ISBLANK(VLOOKUP($A447,Courses!$A:W, COLUMN(W447), 0)), "", VLOOKUP($A447,Courses!$A:W, COLUMN(W447), 0))</f>
        <v/>
      </c>
      <c r="X447" s="8" t="str">
        <f>IF(ISBLANK(VLOOKUP($A447,Courses!$A:X, COLUMN(X447), 0)), "", VLOOKUP($A447,Courses!$A:X, COLUMN(X447), 0))</f>
        <v/>
      </c>
      <c r="Y447" s="8" t="str">
        <f>IF(ISBLANK(VLOOKUP($A447,Courses!$A:Y, COLUMN(Y447), 0)), "", VLOOKUP($A447,Courses!$A:Y, COLUMN(Y447), 0))</f>
        <v/>
      </c>
      <c r="Z447" s="8" t="str">
        <f>IF(ISBLANK(VLOOKUP($A447,Courses!$A:Z, COLUMN(Z447), 0)), "", VLOOKUP($A447,Courses!$A:Z, COLUMN(Z447), 0))</f>
        <v/>
      </c>
      <c r="AA447" s="8" t="str">
        <f>IF(ISBLANK(VLOOKUP($A447,Courses!$A:AA, COLUMN(AA447), 0)), "", VLOOKUP($A447,Courses!$A:AA, COLUMN(AA447), 0))</f>
        <v/>
      </c>
      <c r="AB447" s="8" t="str">
        <f>IF(ISBLANK(VLOOKUP($A447,Courses!$A:AB, COLUMN(AB447), 0)), "", VLOOKUP($A447,Courses!$A:AB, COLUMN(AB447), 0))</f>
        <v/>
      </c>
      <c r="AC447" s="8" t="str">
        <f>IF(ISBLANK(VLOOKUP($A447,Courses!$A:AC, COLUMN(AC447), 0)), "", VLOOKUP($A447,Courses!$A:AC, COLUMN(AC447), 0))</f>
        <v/>
      </c>
      <c r="AD447" s="8" t="str">
        <f>IF(ISBLANK(VLOOKUP($A447,Courses!$A:AD, COLUMN(AD447), 0)), "", VLOOKUP($A447,Courses!$A:AD, COLUMN(AD447), 0))</f>
        <v/>
      </c>
      <c r="AE447" s="8" t="str">
        <f>IF(ISBLANK(VLOOKUP($A447,Courses!$A:AE, COLUMN(AE447), 0)), "", VLOOKUP($A447,Courses!$A:AE, COLUMN(AE447), 0))</f>
        <v/>
      </c>
      <c r="AF447" s="8" t="str">
        <f>IF(ISBLANK(VLOOKUP($A447,Courses!$A:AF, COLUMN(AF447), 0)), "", VLOOKUP($A447,Courses!$A:AF, COLUMN(AF447), 0))</f>
        <v/>
      </c>
      <c r="AG447" s="8">
        <f>IF(ISBLANK(VLOOKUP($A447,Courses!$A:AG, COLUMN(AG447), 0)), "", VLOOKUP($A447,Courses!$A:AG, COLUMN(AG447), 0))</f>
        <v>6</v>
      </c>
      <c r="AH447" s="8">
        <f>IF(ISBLANK(VLOOKUP($A447,Courses!$A:AH, COLUMN(AH447), 0)), "", VLOOKUP($A447,Courses!$A:AH, COLUMN(AH447), 0))</f>
        <v>10</v>
      </c>
      <c r="AI447" s="8" t="str">
        <f>IF(ISBLANK(VLOOKUP($A447,Courses!$A:AI, COLUMN(AI447), 0)), "", VLOOKUP($A447,Courses!$A:AI, COLUMN(AI447), 0))</f>
        <v>Sp</v>
      </c>
      <c r="AJ447" s="8" t="str">
        <f>IF(ISBLANK(VLOOKUP($A447,Courses!$A:AJ, COLUMN(AJ447), 0)), "", VLOOKUP($A447,Courses!$A:AJ, COLUMN(AJ447), 0))</f>
        <v>[1]</v>
      </c>
      <c r="AK447" s="8" t="str">
        <f>IF(ISBLANK(VLOOKUP($A447,Courses!$A:AK, COLUMN(AK447), 0)), "", VLOOKUP($A447,Courses!$A:AK, COLUMN(AK447), 0))</f>
        <v/>
      </c>
      <c r="AL447" s="8"/>
      <c r="AM447" s="8"/>
    </row>
    <row r="448" spans="1:39" ht="12.75" customHeight="1">
      <c r="A448" s="4">
        <v>1665</v>
      </c>
      <c r="B448" s="4"/>
      <c r="C448" s="69" t="s">
        <v>1307</v>
      </c>
      <c r="D448" s="6" t="str">
        <f>IF(ISBLANK(VLOOKUP($A448,Courses!$A:D, COLUMN(D448), 0)), "", VLOOKUP($A448,Courses!$A:D, COLUMN(D448), 0))</f>
        <v>Parkland</v>
      </c>
      <c r="E448" s="7" t="str">
        <f>IF(ISBLANK(VLOOKUP($A448,Courses!$A:E, COLUMN(E448), 0)), "", VLOOKUP($A448,Courses!$A:E, COLUMN(E448), 0))</f>
        <v>Real</v>
      </c>
      <c r="F448" s="72" t="str">
        <f>IF(ISBLANK(VLOOKUP($A448,Courses!$A:F, COLUMN(F448), 0)), "", VLOOKUP($A448,Courses!$A:F, COLUMN(F448), 0))</f>
        <v>desert_pines_splash.jpg</v>
      </c>
      <c r="G448" s="72" t="str">
        <f>IF(ISBLANK(VLOOKUP($A448,Courses!$A:G, COLUMN(G448), 0)), "", VLOOKUP($A448,Courses!$A:G, COLUMN(G448), 0))</f>
        <v>desert_pines_hole18.jpg</v>
      </c>
      <c r="H448" s="72" t="str">
        <f>IF(ISBLANK(VLOOKUP($A448,Courses!$A:H, COLUMN(H448), 0)), "", VLOOKUP($A448,Courses!$A:H, COLUMN(H448), 0))</f>
        <v/>
      </c>
      <c r="I448" s="72" t="str">
        <f>IF(ISBLANK(VLOOKUP($A448,Courses!$A:I, COLUMN(I448), 0)), "", VLOOKUP($A448,Courses!$A:I, COLUMN(I448), 0))</f>
        <v/>
      </c>
      <c r="J448" s="72" t="str">
        <f>IF(ISBLANK(VLOOKUP($A448,Courses!$A:J, COLUMN(J448), 0)), "", VLOOKUP($A448,Courses!$A:J, COLUMN(J448), 0))</f>
        <v/>
      </c>
      <c r="K448" s="57" t="str">
        <f>IF(ISBLANK(VLOOKUP($A448,Courses!$A:K, COLUMN(K448), 0)), "", VLOOKUP($A448,Courses!$A:K, COLUMN(K448), 0))</f>
        <v>desert_pines.zip</v>
      </c>
      <c r="L448" s="8" t="str">
        <f>IF(ISBLANK(VLOOKUP($A448,Courses!$A:L, COLUMN(L448), 0)), "", VLOOKUP($A448,Courses!$A:L, COLUMN(L448), 0))</f>
        <v>Mr. Whiffle</v>
      </c>
      <c r="M448" s="8">
        <f>IF(ISBLANK(VLOOKUP($A448,Courses!$A:M, COLUMN(M448), 0)), "", VLOOKUP($A448,Courses!$A:M, COLUMN(M448), 0))</f>
        <v>22.2</v>
      </c>
      <c r="N448" s="9">
        <f>IF(ISBLANK(VLOOKUP($A448,Courses!$A:N, COLUMN(N448), 0)), "", VLOOKUP($A448,Courses!$A:N, COLUMN(N448), 0))</f>
        <v>39225</v>
      </c>
      <c r="O448" s="8" t="str">
        <f>IF(ISBLANK(VLOOKUP($A448,Courses!$A:O, COLUMN(O448), 0)), "", VLOOKUP($A448,Courses!$A:O, COLUMN(O448), 0))</f>
        <v>desert</v>
      </c>
      <c r="P448" s="8" t="str">
        <f>IF(ISBLANK(VLOOKUP($A448,Courses!$A:P, COLUMN(P448), 0)), "", VLOOKUP($A448,Courses!$A:P, COLUMN(P448), 0))</f>
        <v>grandepalms</v>
      </c>
      <c r="Q448" s="8" t="str">
        <f>IF(ISBLANK(VLOOKUP($A448,Courses!$A:Q, COLUMN(Q448), 0)), "", VLOOKUP($A448,Courses!$A:Q, COLUMN(Q448), 0))</f>
        <v>ruggedcross</v>
      </c>
      <c r="R448" s="8" t="str">
        <f>IF(ISBLANK(VLOOKUP($A448,Courses!$A:R, COLUMN(R448), 0)), "", VLOOKUP($A448,Courses!$A:R, COLUMN(R448), 0))</f>
        <v>scottsdaletextures</v>
      </c>
      <c r="S448" s="8" t="str">
        <f>IF(ISBLANK(VLOOKUP($A448,Courses!$A:S, COLUMN(S448), 0)), "", VLOOKUP($A448,Courses!$A:S, COLUMN(S448), 0))</f>
        <v/>
      </c>
      <c r="T448" s="8" t="str">
        <f>IF(ISBLANK(VLOOKUP($A448,Courses!$A:T, COLUMN(T448), 0)), "", VLOOKUP($A448,Courses!$A:T, COLUMN(T448), 0))</f>
        <v/>
      </c>
      <c r="U448" s="8" t="str">
        <f>IF(ISBLANK(VLOOKUP($A448,Courses!$A:U, COLUMN(U448), 0)), "", VLOOKUP($A448,Courses!$A:U, COLUMN(U448), 0))</f>
        <v/>
      </c>
      <c r="V448" s="8" t="str">
        <f>IF(ISBLANK(VLOOKUP($A448,Courses!$A:V, COLUMN(V448), 0)), "", VLOOKUP($A448,Courses!$A:V, COLUMN(V448), 0))</f>
        <v/>
      </c>
      <c r="W448" s="8" t="str">
        <f>IF(ISBLANK(VLOOKUP($A448,Courses!$A:W, COLUMN(W448), 0)), "", VLOOKUP($A448,Courses!$A:W, COLUMN(W448), 0))</f>
        <v/>
      </c>
      <c r="X448" s="8" t="str">
        <f>IF(ISBLANK(VLOOKUP($A448,Courses!$A:X, COLUMN(X448), 0)), "", VLOOKUP($A448,Courses!$A:X, COLUMN(X448), 0))</f>
        <v/>
      </c>
      <c r="Y448" s="8" t="str">
        <f>IF(ISBLANK(VLOOKUP($A448,Courses!$A:Y, COLUMN(Y448), 0)), "", VLOOKUP($A448,Courses!$A:Y, COLUMN(Y448), 0))</f>
        <v/>
      </c>
      <c r="Z448" s="8" t="str">
        <f>IF(ISBLANK(VLOOKUP($A448,Courses!$A:Z, COLUMN(Z448), 0)), "", VLOOKUP($A448,Courses!$A:Z, COLUMN(Z448), 0))</f>
        <v/>
      </c>
      <c r="AA448" s="8" t="str">
        <f>IF(ISBLANK(VLOOKUP($A448,Courses!$A:AA, COLUMN(AA448), 0)), "", VLOOKUP($A448,Courses!$A:AA, COLUMN(AA448), 0))</f>
        <v/>
      </c>
      <c r="AB448" s="8" t="str">
        <f>IF(ISBLANK(VLOOKUP($A448,Courses!$A:AB, COLUMN(AB448), 0)), "", VLOOKUP($A448,Courses!$A:AB, COLUMN(AB448), 0))</f>
        <v/>
      </c>
      <c r="AC448" s="8" t="str">
        <f>IF(ISBLANK(VLOOKUP($A448,Courses!$A:AC, COLUMN(AC448), 0)), "", VLOOKUP($A448,Courses!$A:AC, COLUMN(AC448), 0))</f>
        <v/>
      </c>
      <c r="AD448" s="8" t="str">
        <f>IF(ISBLANK(VLOOKUP($A448,Courses!$A:AD, COLUMN(AD448), 0)), "", VLOOKUP($A448,Courses!$A:AD, COLUMN(AD448), 0))</f>
        <v/>
      </c>
      <c r="AE448" s="8" t="str">
        <f>IF(ISBLANK(VLOOKUP($A448,Courses!$A:AE, COLUMN(AE448), 0)), "", VLOOKUP($A448,Courses!$A:AE, COLUMN(AE448), 0))</f>
        <v/>
      </c>
      <c r="AF448" s="8" t="str">
        <f>IF(ISBLANK(VLOOKUP($A448,Courses!$A:AF, COLUMN(AF448), 0)), "", VLOOKUP($A448,Courses!$A:AF, COLUMN(AF448), 0))</f>
        <v/>
      </c>
      <c r="AG448" s="8" t="str">
        <f>IF(ISBLANK(VLOOKUP($A448,Courses!$A:AG, COLUMN(AG448), 0)), "", VLOOKUP($A448,Courses!$A:AG, COLUMN(AG448), 0))</f>
        <v>Sp</v>
      </c>
      <c r="AH448" s="8">
        <f>IF(ISBLANK(VLOOKUP($A448,Courses!$A:AH, COLUMN(AH448), 0)), "", VLOOKUP($A448,Courses!$A:AH, COLUMN(AH448), 0))</f>
        <v>18</v>
      </c>
      <c r="AI448" s="8" t="str">
        <f>IF(ISBLANK(VLOOKUP($A448,Courses!$A:AI, COLUMN(AI448), 0)), "", VLOOKUP($A448,Courses!$A:AI, COLUMN(AI448), 0))</f>
        <v/>
      </c>
      <c r="AJ448" s="8" t="str">
        <f>IF(ISBLANK(VLOOKUP($A448,Courses!$A:AJ, COLUMN(AJ448), 0)), "", VLOOKUP($A448,Courses!$A:AJ, COLUMN(AJ448), 0))</f>
        <v/>
      </c>
      <c r="AK448" s="8" t="str">
        <f>IF(ISBLANK(VLOOKUP($A448,Courses!$A:AK, COLUMN(AK448), 0)), "", VLOOKUP($A448,Courses!$A:AK, COLUMN(AK448), 0))</f>
        <v/>
      </c>
      <c r="AL448" s="8"/>
      <c r="AM448" s="8"/>
    </row>
    <row r="449" spans="1:39" ht="12.75" customHeight="1">
      <c r="A449" s="62">
        <v>1876</v>
      </c>
      <c r="B449" s="62"/>
      <c r="C449" s="71" t="s">
        <v>9689</v>
      </c>
      <c r="D449" s="6" t="str">
        <f>IF(ISBLANK(VLOOKUP($A449,Courses!$A:D, COLUMN(D449), 0)), "", VLOOKUP($A449,Courses!$A:D, COLUMN(D449), 0))</f>
        <v>Desert</v>
      </c>
      <c r="E449" s="7" t="str">
        <f>IF(ISBLANK(VLOOKUP($A449,Courses!$A:E, COLUMN(E449), 0)), "", VLOOKUP($A449,Courses!$A:E, COLUMN(E449), 0))</f>
        <v/>
      </c>
      <c r="F449" s="72" t="str">
        <f>IF(ISBLANK(VLOOKUP($A449,Courses!$A:F, COLUMN(F449), 0)), "", VLOOKUP($A449,Courses!$A:F, COLUMN(F449), 0))</f>
        <v>desert_sands_gc_hole02.jpg</v>
      </c>
      <c r="G449" s="72" t="str">
        <f>IF(ISBLANK(VLOOKUP($A449,Courses!$A:G, COLUMN(G449), 0)), "", VLOOKUP($A449,Courses!$A:G, COLUMN(G449), 0))</f>
        <v>desert_sands_gc_hole11.jpg</v>
      </c>
      <c r="H449" s="72" t="str">
        <f>IF(ISBLANK(VLOOKUP($A449,Courses!$A:H, COLUMN(H449), 0)), "", VLOOKUP($A449,Courses!$A:H, COLUMN(H449), 0))</f>
        <v/>
      </c>
      <c r="I449" s="72" t="str">
        <f>IF(ISBLANK(VLOOKUP($A449,Courses!$A:I, COLUMN(I449), 0)), "", VLOOKUP($A449,Courses!$A:I, COLUMN(I449), 0))</f>
        <v/>
      </c>
      <c r="J449" s="72" t="str">
        <f>IF(ISBLANK(VLOOKUP($A449,Courses!$A:J, COLUMN(J449), 0)), "", VLOOKUP($A449,Courses!$A:J, COLUMN(J449), 0))</f>
        <v/>
      </c>
      <c r="K449" s="57" t="str">
        <f>IF(ISBLANK(VLOOKUP($A449,Courses!$A:K, COLUMN(K449), 0)), "", VLOOKUP($A449,Courses!$A:K, COLUMN(K449), 0))</f>
        <v>desert_sands_golf_club.zip</v>
      </c>
      <c r="L449" s="8" t="str">
        <f>IF(ISBLANK(VLOOKUP($A449,Courses!$A:L, COLUMN(L449), 0)), "", VLOOKUP($A449,Courses!$A:L, COLUMN(L449), 0))</f>
        <v>David Caygle</v>
      </c>
      <c r="M449" s="8">
        <f>IF(ISBLANK(VLOOKUP($A449,Courses!$A:M, COLUMN(M449), 0)), "", VLOOKUP($A449,Courses!$A:M, COLUMN(M449), 0))</f>
        <v>11.8</v>
      </c>
      <c r="N449" s="9">
        <f>IF(ISBLANK(VLOOKUP($A449,Courses!$A:N, COLUMN(N449), 0)), "", VLOOKUP($A449,Courses!$A:N, COLUMN(N449), 0))</f>
        <v>42464</v>
      </c>
      <c r="O449" s="8" t="str">
        <f>IF(ISBLANK(VLOOKUP($A449,Courses!$A:O, COLUMN(O449), 0)), "", VLOOKUP($A449,Courses!$A:O, COLUMN(O449), 0))</f>
        <v>arcadiagrasses</v>
      </c>
      <c r="P449" s="8" t="str">
        <f>IF(ISBLANK(VLOOKUP($A449,Courses!$A:P, COLUMN(P449), 0)), "", VLOOKUP($A449,Courses!$A:P, COLUMN(P449), 0))</f>
        <v>cactusmirage</v>
      </c>
      <c r="Q449" s="8" t="str">
        <f>IF(ISBLANK(VLOOKUP($A449,Courses!$A:Q, COLUMN(Q449), 0)), "", VLOOKUP($A449,Courses!$A:Q, COLUMN(Q449), 0))</f>
        <v>desert</v>
      </c>
      <c r="R449" s="8" t="str">
        <f>IF(ISBLANK(VLOOKUP($A449,Courses!$A:R, COLUMN(R449), 0)), "", VLOOKUP($A449,Courses!$A:R, COLUMN(R449), 0))</f>
        <v>Grayson Desert 1</v>
      </c>
      <c r="S449" s="8" t="str">
        <f>IF(ISBLANK(VLOOKUP($A449,Courses!$A:S, COLUMN(S449), 0)), "", VLOOKUP($A449,Courses!$A:S, COLUMN(S449), 0))</f>
        <v>Grayson Desert 2</v>
      </c>
      <c r="T449" s="8" t="str">
        <f>IF(ISBLANK(VLOOKUP($A449,Courses!$A:T, COLUMN(T449), 0)), "", VLOOKUP($A449,Courses!$A:T, COLUMN(T449), 0))</f>
        <v>kakadu</v>
      </c>
      <c r="U449" s="8" t="str">
        <f>IF(ISBLANK(VLOOKUP($A449,Courses!$A:U, COLUMN(U449), 0)), "", VLOOKUP($A449,Courses!$A:U, COLUMN(U449), 0))</f>
        <v>passage</v>
      </c>
      <c r="V449" s="8" t="str">
        <f>IF(ISBLANK(VLOOKUP($A449,Courses!$A:V, COLUMN(V449), 0)), "", VLOOKUP($A449,Courses!$A:V, COLUMN(V449), 0))</f>
        <v>ruggedcross</v>
      </c>
      <c r="W449" s="8" t="str">
        <f>IF(ISBLANK(VLOOKUP($A449,Courses!$A:W, COLUMN(W449), 0)), "", VLOOKUP($A449,Courses!$A:W, COLUMN(W449), 0))</f>
        <v>thelegacy</v>
      </c>
      <c r="X449" s="8" t="str">
        <f>IF(ISBLANK(VLOOKUP($A449,Courses!$A:X, COLUMN(X449), 0)), "", VLOOKUP($A449,Courses!$A:X, COLUMN(X449), 0))</f>
        <v/>
      </c>
      <c r="Y449" s="8" t="str">
        <f>IF(ISBLANK(VLOOKUP($A449,Courses!$A:Y, COLUMN(Y449), 0)), "", VLOOKUP($A449,Courses!$A:Y, COLUMN(Y449), 0))</f>
        <v/>
      </c>
      <c r="Z449" s="8" t="str">
        <f>IF(ISBLANK(VLOOKUP($A449,Courses!$A:Z, COLUMN(Z449), 0)), "", VLOOKUP($A449,Courses!$A:Z, COLUMN(Z449), 0))</f>
        <v/>
      </c>
      <c r="AA449" s="8" t="str">
        <f>IF(ISBLANK(VLOOKUP($A449,Courses!$A:AA, COLUMN(AA449), 0)), "", VLOOKUP($A449,Courses!$A:AA, COLUMN(AA449), 0))</f>
        <v/>
      </c>
      <c r="AB449" s="8" t="str">
        <f>IF(ISBLANK(VLOOKUP($A449,Courses!$A:AB, COLUMN(AB449), 0)), "", VLOOKUP($A449,Courses!$A:AB, COLUMN(AB449), 0))</f>
        <v/>
      </c>
      <c r="AC449" s="8" t="str">
        <f>IF(ISBLANK(VLOOKUP($A449,Courses!$A:AC, COLUMN(AC449), 0)), "", VLOOKUP($A449,Courses!$A:AC, COLUMN(AC449), 0))</f>
        <v/>
      </c>
      <c r="AD449" s="8" t="str">
        <f>IF(ISBLANK(VLOOKUP($A449,Courses!$A:AD, COLUMN(AD449), 0)), "", VLOOKUP($A449,Courses!$A:AD, COLUMN(AD449), 0))</f>
        <v/>
      </c>
      <c r="AE449" s="8" t="str">
        <f>IF(ISBLANK(VLOOKUP($A449,Courses!$A:AE, COLUMN(AE449), 0)), "", VLOOKUP($A449,Courses!$A:AE, COLUMN(AE449), 0))</f>
        <v/>
      </c>
      <c r="AF449" s="8" t="str">
        <f>IF(ISBLANK(VLOOKUP($A449,Courses!$A:AF, COLUMN(AF449), 0)), "", VLOOKUP($A449,Courses!$A:AF, COLUMN(AF449), 0))</f>
        <v/>
      </c>
      <c r="AG449" s="8">
        <f>IF(ISBLANK(VLOOKUP($A449,Courses!$A:AG, COLUMN(AG449), 0)), "", VLOOKUP($A449,Courses!$A:AG, COLUMN(AG449), 0))</f>
        <v>2</v>
      </c>
      <c r="AH449" s="8">
        <f>IF(ISBLANK(VLOOKUP($A449,Courses!$A:AH, COLUMN(AH449), 0)), "", VLOOKUP($A449,Courses!$A:AH, COLUMN(AH449), 0))</f>
        <v>11</v>
      </c>
      <c r="AI449" s="8" t="str">
        <f>IF(ISBLANK(VLOOKUP($A449,Courses!$A:AI, COLUMN(AI449), 0)), "", VLOOKUP($A449,Courses!$A:AI, COLUMN(AI449), 0))</f>
        <v/>
      </c>
      <c r="AJ449" s="8" t="str">
        <f>IF(ISBLANK(VLOOKUP($A449,Courses!$A:AJ, COLUMN(AJ449), 0)), "", VLOOKUP($A449,Courses!$A:AJ, COLUMN(AJ449), 0))</f>
        <v/>
      </c>
      <c r="AK449" s="8" t="str">
        <f>IF(ISBLANK(VLOOKUP($A449,Courses!$A:AK, COLUMN(AK449), 0)), "", VLOOKUP($A449,Courses!$A:AK, COLUMN(AK449), 0))</f>
        <v/>
      </c>
      <c r="AL449" s="8"/>
      <c r="AM449" s="8"/>
    </row>
    <row r="450" spans="1:39" ht="12.75" customHeight="1">
      <c r="A450" s="4">
        <v>228</v>
      </c>
      <c r="B450" s="4"/>
      <c r="C450" s="69" t="s">
        <v>1309</v>
      </c>
      <c r="D450" s="6" t="str">
        <f>IF(ISBLANK(VLOOKUP($A450,Courses!$A:D, COLUMN(D450), 0)), "", VLOOKUP($A450,Courses!$A:D, COLUMN(D450), 0))</f>
        <v>Desert</v>
      </c>
      <c r="E450" s="7" t="str">
        <f>IF(ISBLANK(VLOOKUP($A450,Courses!$A:E, COLUMN(E450), 0)), "", VLOOKUP($A450,Courses!$A:E, COLUMN(E450), 0))</f>
        <v/>
      </c>
      <c r="F450" s="72" t="str">
        <f>IF(ISBLANK(VLOOKUP($A450,Courses!$A:F, COLUMN(F450), 0)), "", VLOOKUP($A450,Courses!$A:F, COLUMN(F450), 0))</f>
        <v>desert_shores_gc_hole02.jpg</v>
      </c>
      <c r="G450" s="72" t="str">
        <f>IF(ISBLANK(VLOOKUP($A450,Courses!$A:G, COLUMN(G450), 0)), "", VLOOKUP($A450,Courses!$A:G, COLUMN(G450), 0))</f>
        <v>desert_shores_gc_hole14.jpg</v>
      </c>
      <c r="H450" s="72" t="str">
        <f>IF(ISBLANK(VLOOKUP($A450,Courses!$A:H, COLUMN(H450), 0)), "", VLOOKUP($A450,Courses!$A:H, COLUMN(H450), 0))</f>
        <v/>
      </c>
      <c r="I450" s="72" t="str">
        <f>IF(ISBLANK(VLOOKUP($A450,Courses!$A:I, COLUMN(I450), 0)), "", VLOOKUP($A450,Courses!$A:I, COLUMN(I450), 0))</f>
        <v/>
      </c>
      <c r="J450" s="72" t="str">
        <f>IF(ISBLANK(VLOOKUP($A450,Courses!$A:J, COLUMN(J450), 0)), "", VLOOKUP($A450,Courses!$A:J, COLUMN(J450), 0))</f>
        <v/>
      </c>
      <c r="K450" s="57" t="str">
        <f>IF(ISBLANK(VLOOKUP($A450,Courses!$A:K, COLUMN(K450), 0)), "", VLOOKUP($A450,Courses!$A:K, COLUMN(K450), 0))</f>
        <v>desert_shores_gc.zip</v>
      </c>
      <c r="L450" s="8" t="str">
        <f>IF(ISBLANK(VLOOKUP($A450,Courses!$A:L, COLUMN(L450), 0)), "", VLOOKUP($A450,Courses!$A:L, COLUMN(L450), 0))</f>
        <v>Robert@</v>
      </c>
      <c r="M450" s="8">
        <f>IF(ISBLANK(VLOOKUP($A450,Courses!$A:M, COLUMN(M450), 0)), "", VLOOKUP($A450,Courses!$A:M, COLUMN(M450), 0))</f>
        <v>17.3</v>
      </c>
      <c r="N450" s="9">
        <f>IF(ISBLANK(VLOOKUP($A450,Courses!$A:N, COLUMN(N450), 0)), "", VLOOKUP($A450,Courses!$A:N, COLUMN(N450), 0))</f>
        <v>37128</v>
      </c>
      <c r="O450" s="8" t="str">
        <f>IF(ISBLANK(VLOOKUP($A450,Courses!$A:O, COLUMN(O450), 0)), "", VLOOKUP($A450,Courses!$A:O, COLUMN(O450), 0))</f>
        <v>beartooth</v>
      </c>
      <c r="P450" s="8" t="str">
        <f>IF(ISBLANK(VLOOKUP($A450,Courses!$A:P, COLUMN(P450), 0)), "", VLOOKUP($A450,Courses!$A:P, COLUMN(P450), 0))</f>
        <v>pebblebeach</v>
      </c>
      <c r="Q450" s="8" t="str">
        <f>IF(ISBLANK(VLOOKUP($A450,Courses!$A:Q, COLUMN(Q450), 0)), "", VLOOKUP($A450,Courses!$A:Q, COLUMN(Q450), 0))</f>
        <v>ruggedcross</v>
      </c>
      <c r="R450" s="8" t="str">
        <f>IF(ISBLANK(VLOOKUP($A450,Courses!$A:R, COLUMN(R450), 0)), "", VLOOKUP($A450,Courses!$A:R, COLUMN(R450), 0))</f>
        <v>scottsdaletextures</v>
      </c>
      <c r="S450" s="8" t="str">
        <f>IF(ISBLANK(VLOOKUP($A450,Courses!$A:S, COLUMN(S450), 0)), "", VLOOKUP($A450,Courses!$A:S, COLUMN(S450), 0))</f>
        <v/>
      </c>
      <c r="T450" s="8" t="str">
        <f>IF(ISBLANK(VLOOKUP($A450,Courses!$A:T, COLUMN(T450), 0)), "", VLOOKUP($A450,Courses!$A:T, COLUMN(T450), 0))</f>
        <v/>
      </c>
      <c r="U450" s="8" t="str">
        <f>IF(ISBLANK(VLOOKUP($A450,Courses!$A:U, COLUMN(U450), 0)), "", VLOOKUP($A450,Courses!$A:U, COLUMN(U450), 0))</f>
        <v/>
      </c>
      <c r="V450" s="8" t="str">
        <f>IF(ISBLANK(VLOOKUP($A450,Courses!$A:V, COLUMN(V450), 0)), "", VLOOKUP($A450,Courses!$A:V, COLUMN(V450), 0))</f>
        <v/>
      </c>
      <c r="W450" s="8" t="str">
        <f>IF(ISBLANK(VLOOKUP($A450,Courses!$A:W, COLUMN(W450), 0)), "", VLOOKUP($A450,Courses!$A:W, COLUMN(W450), 0))</f>
        <v/>
      </c>
      <c r="X450" s="8" t="str">
        <f>IF(ISBLANK(VLOOKUP($A450,Courses!$A:X, COLUMN(X450), 0)), "", VLOOKUP($A450,Courses!$A:X, COLUMN(X450), 0))</f>
        <v/>
      </c>
      <c r="Y450" s="8" t="str">
        <f>IF(ISBLANK(VLOOKUP($A450,Courses!$A:Y, COLUMN(Y450), 0)), "", VLOOKUP($A450,Courses!$A:Y, COLUMN(Y450), 0))</f>
        <v/>
      </c>
      <c r="Z450" s="8" t="str">
        <f>IF(ISBLANK(VLOOKUP($A450,Courses!$A:Z, COLUMN(Z450), 0)), "", VLOOKUP($A450,Courses!$A:Z, COLUMN(Z450), 0))</f>
        <v/>
      </c>
      <c r="AA450" s="8" t="str">
        <f>IF(ISBLANK(VLOOKUP($A450,Courses!$A:AA, COLUMN(AA450), 0)), "", VLOOKUP($A450,Courses!$A:AA, COLUMN(AA450), 0))</f>
        <v/>
      </c>
      <c r="AB450" s="8" t="str">
        <f>IF(ISBLANK(VLOOKUP($A450,Courses!$A:AB, COLUMN(AB450), 0)), "", VLOOKUP($A450,Courses!$A:AB, COLUMN(AB450), 0))</f>
        <v/>
      </c>
      <c r="AC450" s="8" t="str">
        <f>IF(ISBLANK(VLOOKUP($A450,Courses!$A:AC, COLUMN(AC450), 0)), "", VLOOKUP($A450,Courses!$A:AC, COLUMN(AC450), 0))</f>
        <v/>
      </c>
      <c r="AD450" s="8" t="str">
        <f>IF(ISBLANK(VLOOKUP($A450,Courses!$A:AD, COLUMN(AD450), 0)), "", VLOOKUP($A450,Courses!$A:AD, COLUMN(AD450), 0))</f>
        <v/>
      </c>
      <c r="AE450" s="8" t="str">
        <f>IF(ISBLANK(VLOOKUP($A450,Courses!$A:AE, COLUMN(AE450), 0)), "", VLOOKUP($A450,Courses!$A:AE, COLUMN(AE450), 0))</f>
        <v/>
      </c>
      <c r="AF450" s="8" t="str">
        <f>IF(ISBLANK(VLOOKUP($A450,Courses!$A:AF, COLUMN(AF450), 0)), "", VLOOKUP($A450,Courses!$A:AF, COLUMN(AF450), 0))</f>
        <v/>
      </c>
      <c r="AG450" s="8">
        <f>IF(ISBLANK(VLOOKUP($A450,Courses!$A:AG, COLUMN(AG450), 0)), "", VLOOKUP($A450,Courses!$A:AG, COLUMN(AG450), 0))</f>
        <v>2</v>
      </c>
      <c r="AH450" s="8">
        <f>IF(ISBLANK(VLOOKUP($A450,Courses!$A:AH, COLUMN(AH450), 0)), "", VLOOKUP($A450,Courses!$A:AH, COLUMN(AH450), 0))</f>
        <v>14</v>
      </c>
      <c r="AI450" s="8" t="str">
        <f>IF(ISBLANK(VLOOKUP($A450,Courses!$A:AI, COLUMN(AI450), 0)), "", VLOOKUP($A450,Courses!$A:AI, COLUMN(AI450), 0))</f>
        <v/>
      </c>
      <c r="AJ450" s="8" t="str">
        <f>IF(ISBLANK(VLOOKUP($A450,Courses!$A:AJ, COLUMN(AJ450), 0)), "", VLOOKUP($A450,Courses!$A:AJ, COLUMN(AJ450), 0))</f>
        <v/>
      </c>
      <c r="AK450" s="8" t="str">
        <f>IF(ISBLANK(VLOOKUP($A450,Courses!$A:AK, COLUMN(AK450), 0)), "", VLOOKUP($A450,Courses!$A:AK, COLUMN(AK450), 0))</f>
        <v/>
      </c>
      <c r="AL450" s="8"/>
      <c r="AM450" s="8"/>
    </row>
    <row r="451" spans="1:39" ht="12.75" customHeight="1">
      <c r="A451" s="4">
        <v>411</v>
      </c>
      <c r="B451" s="4"/>
      <c r="C451" s="69" t="s">
        <v>1311</v>
      </c>
      <c r="D451" s="6" t="str">
        <f>IF(ISBLANK(VLOOKUP($A451,Courses!$A:D, COLUMN(D451), 0)), "", VLOOKUP($A451,Courses!$A:D, COLUMN(D451), 0))</f>
        <v>Desert</v>
      </c>
      <c r="E451" s="7" t="str">
        <f>IF(ISBLANK(VLOOKUP($A451,Courses!$A:E, COLUMN(E451), 0)), "", VLOOKUP($A451,Courses!$A:E, COLUMN(E451), 0))</f>
        <v/>
      </c>
      <c r="F451" s="72" t="str">
        <f>IF(ISBLANK(VLOOKUP($A451,Courses!$A:F, COLUMN(F451), 0)), "", VLOOKUP($A451,Courses!$A:F, COLUMN(F451), 0))</f>
        <v>desert_wind_hole01.jpg</v>
      </c>
      <c r="G451" s="72" t="str">
        <f>IF(ISBLANK(VLOOKUP($A451,Courses!$A:G, COLUMN(G451), 0)), "", VLOOKUP($A451,Courses!$A:G, COLUMN(G451), 0))</f>
        <v>desert_wind_hole09.jpg</v>
      </c>
      <c r="H451" s="72" t="str">
        <f>IF(ISBLANK(VLOOKUP($A451,Courses!$A:H, COLUMN(H451), 0)), "", VLOOKUP($A451,Courses!$A:H, COLUMN(H451), 0))</f>
        <v/>
      </c>
      <c r="I451" s="72" t="str">
        <f>IF(ISBLANK(VLOOKUP($A451,Courses!$A:I, COLUMN(I451), 0)), "", VLOOKUP($A451,Courses!$A:I, COLUMN(I451), 0))</f>
        <v/>
      </c>
      <c r="J451" s="72" t="str">
        <f>IF(ISBLANK(VLOOKUP($A451,Courses!$A:J, COLUMN(J451), 0)), "", VLOOKUP($A451,Courses!$A:J, COLUMN(J451), 0))</f>
        <v/>
      </c>
      <c r="K451" s="57" t="str">
        <f>IF(ISBLANK(VLOOKUP($A451,Courses!$A:K, COLUMN(K451), 0)), "", VLOOKUP($A451,Courses!$A:K, COLUMN(K451), 0))</f>
        <v>desert_wind.zip</v>
      </c>
      <c r="L451" s="8" t="str">
        <f>IF(ISBLANK(VLOOKUP($A451,Courses!$A:L, COLUMN(L451), 0)), "", VLOOKUP($A451,Courses!$A:L, COLUMN(L451), 0))</f>
        <v>Rick Palardy</v>
      </c>
      <c r="M451" s="8">
        <f>IF(ISBLANK(VLOOKUP($A451,Courses!$A:M, COLUMN(M451), 0)), "", VLOOKUP($A451,Courses!$A:M, COLUMN(M451), 0))</f>
        <v>4.0999999999999996</v>
      </c>
      <c r="N451" s="9">
        <f>IF(ISBLANK(VLOOKUP($A451,Courses!$A:N, COLUMN(N451), 0)), "", VLOOKUP($A451,Courses!$A:N, COLUMN(N451), 0))</f>
        <v>37767</v>
      </c>
      <c r="O451" s="8" t="str">
        <f>IF(ISBLANK(VLOOKUP($A451,Courses!$A:O, COLUMN(O451), 0)), "", VLOOKUP($A451,Courses!$A:O, COLUMN(O451), 0))</f>
        <v>ccove</v>
      </c>
      <c r="P451" s="8" t="str">
        <f>IF(ISBLANK(VLOOKUP($A451,Courses!$A:P, COLUMN(P451), 0)), "", VLOOKUP($A451,Courses!$A:P, COLUMN(P451), 0))</f>
        <v>paths</v>
      </c>
      <c r="Q451" s="8" t="str">
        <f>IF(ISBLANK(VLOOKUP($A451,Courses!$A:Q, COLUMN(Q451), 0)), "", VLOOKUP($A451,Courses!$A:Q, COLUMN(Q451), 0))</f>
        <v>ruggedcross</v>
      </c>
      <c r="R451" s="8" t="str">
        <f>IF(ISBLANK(VLOOKUP($A451,Courses!$A:R, COLUMN(R451), 0)), "", VLOOKUP($A451,Courses!$A:R, COLUMN(R451), 0))</f>
        <v>sawgrassobjects</v>
      </c>
      <c r="S451" s="8" t="str">
        <f>IF(ISBLANK(VLOOKUP($A451,Courses!$A:S, COLUMN(S451), 0)), "", VLOOKUP($A451,Courses!$A:S, COLUMN(S451), 0))</f>
        <v/>
      </c>
      <c r="T451" s="8" t="str">
        <f>IF(ISBLANK(VLOOKUP($A451,Courses!$A:T, COLUMN(T451), 0)), "", VLOOKUP($A451,Courses!$A:T, COLUMN(T451), 0))</f>
        <v/>
      </c>
      <c r="U451" s="8" t="str">
        <f>IF(ISBLANK(VLOOKUP($A451,Courses!$A:U, COLUMN(U451), 0)), "", VLOOKUP($A451,Courses!$A:U, COLUMN(U451), 0))</f>
        <v/>
      </c>
      <c r="V451" s="8" t="str">
        <f>IF(ISBLANK(VLOOKUP($A451,Courses!$A:V, COLUMN(V451), 0)), "", VLOOKUP($A451,Courses!$A:V, COLUMN(V451), 0))</f>
        <v/>
      </c>
      <c r="W451" s="8" t="str">
        <f>IF(ISBLANK(VLOOKUP($A451,Courses!$A:W, COLUMN(W451), 0)), "", VLOOKUP($A451,Courses!$A:W, COLUMN(W451), 0))</f>
        <v/>
      </c>
      <c r="X451" s="8" t="str">
        <f>IF(ISBLANK(VLOOKUP($A451,Courses!$A:X, COLUMN(X451), 0)), "", VLOOKUP($A451,Courses!$A:X, COLUMN(X451), 0))</f>
        <v/>
      </c>
      <c r="Y451" s="8" t="str">
        <f>IF(ISBLANK(VLOOKUP($A451,Courses!$A:Y, COLUMN(Y451), 0)), "", VLOOKUP($A451,Courses!$A:Y, COLUMN(Y451), 0))</f>
        <v/>
      </c>
      <c r="Z451" s="8" t="str">
        <f>IF(ISBLANK(VLOOKUP($A451,Courses!$A:Z, COLUMN(Z451), 0)), "", VLOOKUP($A451,Courses!$A:Z, COLUMN(Z451), 0))</f>
        <v/>
      </c>
      <c r="AA451" s="8" t="str">
        <f>IF(ISBLANK(VLOOKUP($A451,Courses!$A:AA, COLUMN(AA451), 0)), "", VLOOKUP($A451,Courses!$A:AA, COLUMN(AA451), 0))</f>
        <v/>
      </c>
      <c r="AB451" s="8" t="str">
        <f>IF(ISBLANK(VLOOKUP($A451,Courses!$A:AB, COLUMN(AB451), 0)), "", VLOOKUP($A451,Courses!$A:AB, COLUMN(AB451), 0))</f>
        <v/>
      </c>
      <c r="AC451" s="8" t="str">
        <f>IF(ISBLANK(VLOOKUP($A451,Courses!$A:AC, COLUMN(AC451), 0)), "", VLOOKUP($A451,Courses!$A:AC, COLUMN(AC451), 0))</f>
        <v/>
      </c>
      <c r="AD451" s="8" t="str">
        <f>IF(ISBLANK(VLOOKUP($A451,Courses!$A:AD, COLUMN(AD451), 0)), "", VLOOKUP($A451,Courses!$A:AD, COLUMN(AD451), 0))</f>
        <v/>
      </c>
      <c r="AE451" s="8" t="str">
        <f>IF(ISBLANK(VLOOKUP($A451,Courses!$A:AE, COLUMN(AE451), 0)), "", VLOOKUP($A451,Courses!$A:AE, COLUMN(AE451), 0))</f>
        <v/>
      </c>
      <c r="AF451" s="8" t="str">
        <f>IF(ISBLANK(VLOOKUP($A451,Courses!$A:AF, COLUMN(AF451), 0)), "", VLOOKUP($A451,Courses!$A:AF, COLUMN(AF451), 0))</f>
        <v/>
      </c>
      <c r="AG451" s="8">
        <f>IF(ISBLANK(VLOOKUP($A451,Courses!$A:AG, COLUMN(AG451), 0)), "", VLOOKUP($A451,Courses!$A:AG, COLUMN(AG451), 0))</f>
        <v>1</v>
      </c>
      <c r="AH451" s="8">
        <f>IF(ISBLANK(VLOOKUP($A451,Courses!$A:AH, COLUMN(AH451), 0)), "", VLOOKUP($A451,Courses!$A:AH, COLUMN(AH451), 0))</f>
        <v>9</v>
      </c>
      <c r="AI451" s="8" t="str">
        <f>IF(ISBLANK(VLOOKUP($A451,Courses!$A:AI, COLUMN(AI451), 0)), "", VLOOKUP($A451,Courses!$A:AI, COLUMN(AI451), 0))</f>
        <v/>
      </c>
      <c r="AJ451" s="8" t="str">
        <f>IF(ISBLANK(VLOOKUP($A451,Courses!$A:AJ, COLUMN(AJ451), 0)), "", VLOOKUP($A451,Courses!$A:AJ, COLUMN(AJ451), 0))</f>
        <v/>
      </c>
      <c r="AK451" s="8" t="str">
        <f>IF(ISBLANK(VLOOKUP($A451,Courses!$A:AK, COLUMN(AK451), 0)), "", VLOOKUP($A451,Courses!$A:AK, COLUMN(AK451), 0))</f>
        <v/>
      </c>
      <c r="AL451" s="8"/>
      <c r="AM451" s="8"/>
    </row>
    <row r="452" spans="1:39" ht="12.75" customHeight="1">
      <c r="A452" s="4">
        <v>226</v>
      </c>
      <c r="B452" s="4"/>
      <c r="C452" s="69" t="s">
        <v>1314</v>
      </c>
      <c r="D452" s="6" t="str">
        <f>IF(ISBLANK(VLOOKUP($A452,Courses!$A:D, COLUMN(D452), 0)), "", VLOOKUP($A452,Courses!$A:D, COLUMN(D452), 0))</f>
        <v>Desert</v>
      </c>
      <c r="E452" s="7" t="str">
        <f>IF(ISBLANK(VLOOKUP($A452,Courses!$A:E, COLUMN(E452), 0)), "", VLOOKUP($A452,Courses!$A:E, COLUMN(E452), 0))</f>
        <v/>
      </c>
      <c r="F452" s="72" t="str">
        <f>IF(ISBLANK(VLOOKUP($A452,Courses!$A:F, COLUMN(F452), 0)), "", VLOOKUP($A452,Courses!$A:F, COLUMN(F452), 0))</f>
        <v>desierto_splash.jpg</v>
      </c>
      <c r="G452" s="72" t="str">
        <f>IF(ISBLANK(VLOOKUP($A452,Courses!$A:G, COLUMN(G452), 0)), "", VLOOKUP($A452,Courses!$A:G, COLUMN(G452), 0))</f>
        <v>desierto_de_tejas_hole10.jpg</v>
      </c>
      <c r="H452" s="72" t="str">
        <f>IF(ISBLANK(VLOOKUP($A452,Courses!$A:H, COLUMN(H452), 0)), "", VLOOKUP($A452,Courses!$A:H, COLUMN(H452), 0))</f>
        <v>desierto_de_tejas_hole04.jpg</v>
      </c>
      <c r="I452" s="72" t="str">
        <f>IF(ISBLANK(VLOOKUP($A452,Courses!$A:I, COLUMN(I452), 0)), "", VLOOKUP($A452,Courses!$A:I, COLUMN(I452), 0))</f>
        <v/>
      </c>
      <c r="J452" s="72" t="str">
        <f>IF(ISBLANK(VLOOKUP($A452,Courses!$A:J, COLUMN(J452), 0)), "", VLOOKUP($A452,Courses!$A:J, COLUMN(J452), 0))</f>
        <v/>
      </c>
      <c r="K452" s="57" t="str">
        <f>IF(ISBLANK(VLOOKUP($A452,Courses!$A:K, COLUMN(K452), 0)), "", VLOOKUP($A452,Courses!$A:K, COLUMN(K452), 0))</f>
        <v>desierto_de_tejas.zip</v>
      </c>
      <c r="L452" s="8" t="str">
        <f>IF(ISBLANK(VLOOKUP($A452,Courses!$A:L, COLUMN(L452), 0)), "", VLOOKUP($A452,Courses!$A:L, COLUMN(L452), 0))</f>
        <v>Two Texans</v>
      </c>
      <c r="M452" s="8">
        <f>IF(ISBLANK(VLOOKUP($A452,Courses!$A:M, COLUMN(M452), 0)), "", VLOOKUP($A452,Courses!$A:M, COLUMN(M452), 0))</f>
        <v>14.2</v>
      </c>
      <c r="N452" s="9">
        <f>IF(ISBLANK(VLOOKUP($A452,Courses!$A:N, COLUMN(N452), 0)), "", VLOOKUP($A452,Courses!$A:N, COLUMN(N452), 0))</f>
        <v>38694</v>
      </c>
      <c r="O452" s="8" t="str">
        <f>IF(ISBLANK(VLOOKUP($A452,Courses!$A:O, COLUMN(O452), 0)), "", VLOOKUP($A452,Courses!$A:O, COLUMN(O452), 0))</f>
        <v>cactusmirage</v>
      </c>
      <c r="P452" s="8" t="str">
        <f>IF(ISBLANK(VLOOKUP($A452,Courses!$A:P, COLUMN(P452), 0)), "", VLOOKUP($A452,Courses!$A:P, COLUMN(P452), 0))</f>
        <v>coosbay</v>
      </c>
      <c r="Q452" s="8" t="str">
        <f>IF(ISBLANK(VLOOKUP($A452,Courses!$A:Q, COLUMN(Q452), 0)), "", VLOOKUP($A452,Courses!$A:Q, COLUMN(Q452), 0))</f>
        <v>dv_dbl1</v>
      </c>
      <c r="R452" s="8" t="str">
        <f>IF(ISBLANK(VLOOKUP($A452,Courses!$A:R, COLUMN(R452), 0)), "", VLOOKUP($A452,Courses!$A:R, COLUMN(R452), 0))</f>
        <v>tejas</v>
      </c>
      <c r="S452" s="8" t="str">
        <f>IF(ISBLANK(VLOOKUP($A452,Courses!$A:S, COLUMN(S452), 0)), "", VLOOKUP($A452,Courses!$A:S, COLUMN(S452), 0))</f>
        <v/>
      </c>
      <c r="T452" s="8" t="str">
        <f>IF(ISBLANK(VLOOKUP($A452,Courses!$A:T, COLUMN(T452), 0)), "", VLOOKUP($A452,Courses!$A:T, COLUMN(T452), 0))</f>
        <v/>
      </c>
      <c r="U452" s="8" t="str">
        <f>IF(ISBLANK(VLOOKUP($A452,Courses!$A:U, COLUMN(U452), 0)), "", VLOOKUP($A452,Courses!$A:U, COLUMN(U452), 0))</f>
        <v/>
      </c>
      <c r="V452" s="8" t="str">
        <f>IF(ISBLANK(VLOOKUP($A452,Courses!$A:V, COLUMN(V452), 0)), "", VLOOKUP($A452,Courses!$A:V, COLUMN(V452), 0))</f>
        <v/>
      </c>
      <c r="W452" s="8" t="str">
        <f>IF(ISBLANK(VLOOKUP($A452,Courses!$A:W, COLUMN(W452), 0)), "", VLOOKUP($A452,Courses!$A:W, COLUMN(W452), 0))</f>
        <v/>
      </c>
      <c r="X452" s="8" t="str">
        <f>IF(ISBLANK(VLOOKUP($A452,Courses!$A:X, COLUMN(X452), 0)), "", VLOOKUP($A452,Courses!$A:X, COLUMN(X452), 0))</f>
        <v/>
      </c>
      <c r="Y452" s="8" t="str">
        <f>IF(ISBLANK(VLOOKUP($A452,Courses!$A:Y, COLUMN(Y452), 0)), "", VLOOKUP($A452,Courses!$A:Y, COLUMN(Y452), 0))</f>
        <v/>
      </c>
      <c r="Z452" s="8" t="str">
        <f>IF(ISBLANK(VLOOKUP($A452,Courses!$A:Z, COLUMN(Z452), 0)), "", VLOOKUP($A452,Courses!$A:Z, COLUMN(Z452), 0))</f>
        <v/>
      </c>
      <c r="AA452" s="8" t="str">
        <f>IF(ISBLANK(VLOOKUP($A452,Courses!$A:AA, COLUMN(AA452), 0)), "", VLOOKUP($A452,Courses!$A:AA, COLUMN(AA452), 0))</f>
        <v/>
      </c>
      <c r="AB452" s="8" t="str">
        <f>IF(ISBLANK(VLOOKUP($A452,Courses!$A:AB, COLUMN(AB452), 0)), "", VLOOKUP($A452,Courses!$A:AB, COLUMN(AB452), 0))</f>
        <v/>
      </c>
      <c r="AC452" s="8" t="str">
        <f>IF(ISBLANK(VLOOKUP($A452,Courses!$A:AC, COLUMN(AC452), 0)), "", VLOOKUP($A452,Courses!$A:AC, COLUMN(AC452), 0))</f>
        <v/>
      </c>
      <c r="AD452" s="8" t="str">
        <f>IF(ISBLANK(VLOOKUP($A452,Courses!$A:AD, COLUMN(AD452), 0)), "", VLOOKUP($A452,Courses!$A:AD, COLUMN(AD452), 0))</f>
        <v/>
      </c>
      <c r="AE452" s="8" t="str">
        <f>IF(ISBLANK(VLOOKUP($A452,Courses!$A:AE, COLUMN(AE452), 0)), "", VLOOKUP($A452,Courses!$A:AE, COLUMN(AE452), 0))</f>
        <v/>
      </c>
      <c r="AF452" s="8" t="str">
        <f>IF(ISBLANK(VLOOKUP($A452,Courses!$A:AF, COLUMN(AF452), 0)), "", VLOOKUP($A452,Courses!$A:AF, COLUMN(AF452), 0))</f>
        <v/>
      </c>
      <c r="AG452" s="8" t="str">
        <f>IF(ISBLANK(VLOOKUP($A452,Courses!$A:AG, COLUMN(AG452), 0)), "", VLOOKUP($A452,Courses!$A:AG, COLUMN(AG452), 0))</f>
        <v>Sp</v>
      </c>
      <c r="AH452" s="8">
        <f>IF(ISBLANK(VLOOKUP($A452,Courses!$A:AH, COLUMN(AH452), 0)), "", VLOOKUP($A452,Courses!$A:AH, COLUMN(AH452), 0))</f>
        <v>10</v>
      </c>
      <c r="AI452" s="8">
        <f>IF(ISBLANK(VLOOKUP($A452,Courses!$A:AI, COLUMN(AI452), 0)), "", VLOOKUP($A452,Courses!$A:AI, COLUMN(AI452), 0))</f>
        <v>4</v>
      </c>
      <c r="AJ452" s="8" t="str">
        <f>IF(ISBLANK(VLOOKUP($A452,Courses!$A:AJ, COLUMN(AJ452), 0)), "", VLOOKUP($A452,Courses!$A:AJ, COLUMN(AJ452), 0))</f>
        <v/>
      </c>
      <c r="AK452" s="8" t="str">
        <f>IF(ISBLANK(VLOOKUP($A452,Courses!$A:AK, COLUMN(AK452), 0)), "", VLOOKUP($A452,Courses!$A:AK, COLUMN(AK452), 0))</f>
        <v/>
      </c>
      <c r="AL452" s="8"/>
      <c r="AM452" s="8"/>
    </row>
    <row r="453" spans="1:39" ht="12.75" customHeight="1">
      <c r="A453" s="4">
        <v>1370</v>
      </c>
      <c r="B453" s="4"/>
      <c r="C453" s="69" t="s">
        <v>8517</v>
      </c>
      <c r="D453" s="6" t="str">
        <f>IF(ISBLANK(VLOOKUP($A453,Courses!$A:D, COLUMN(D453), 0)), "", VLOOKUP($A453,Courses!$A:D, COLUMN(D453), 0))</f>
        <v>Mtn valley</v>
      </c>
      <c r="E453" s="7" t="str">
        <f>IF(ISBLANK(VLOOKUP($A453,Courses!$A:E, COLUMN(E453), 0)), "", VLOOKUP($A453,Courses!$A:E, COLUMN(E453), 0))</f>
        <v/>
      </c>
      <c r="F453" s="72" t="str">
        <f>IF(ISBLANK(VLOOKUP($A453,Courses!$A:F, COLUMN(F453), 0)), "", VLOOKUP($A453,Courses!$A:F, COLUMN(F453), 0))</f>
        <v>the_designers_challenge_hole10.jpg</v>
      </c>
      <c r="G453" s="72" t="str">
        <f>IF(ISBLANK(VLOOKUP($A453,Courses!$A:G, COLUMN(G453), 0)), "", VLOOKUP($A453,Courses!$A:G, COLUMN(G453), 0))</f>
        <v>the_designers_challenge_hole11.jpg</v>
      </c>
      <c r="H453" s="72" t="str">
        <f>IF(ISBLANK(VLOOKUP($A453,Courses!$A:H, COLUMN(H453), 0)), "", VLOOKUP($A453,Courses!$A:H, COLUMN(H453), 0))</f>
        <v/>
      </c>
      <c r="I453" s="72" t="str">
        <f>IF(ISBLANK(VLOOKUP($A453,Courses!$A:I, COLUMN(I453), 0)), "", VLOOKUP($A453,Courses!$A:I, COLUMN(I453), 0))</f>
        <v/>
      </c>
      <c r="J453" s="72" t="str">
        <f>IF(ISBLANK(VLOOKUP($A453,Courses!$A:J, COLUMN(J453), 0)), "", VLOOKUP($A453,Courses!$A:J, COLUMN(J453), 0))</f>
        <v/>
      </c>
      <c r="K453" s="57" t="str">
        <f>IF(ISBLANK(VLOOKUP($A453,Courses!$A:K, COLUMN(K453), 0)), "", VLOOKUP($A453,Courses!$A:K, COLUMN(K453), 0))</f>
        <v>the_designers_challenge_cc_park.zip</v>
      </c>
      <c r="L453" s="8" t="str">
        <f>IF(ISBLANK(VLOOKUP($A453,Courses!$A:L, COLUMN(L453), 0)), "", VLOOKUP($A453,Courses!$A:L, COLUMN(L453), 0))</f>
        <v>The Designers Club</v>
      </c>
      <c r="M453" s="8">
        <f>IF(ISBLANK(VLOOKUP($A453,Courses!$A:M, COLUMN(M453), 0)), "", VLOOKUP($A453,Courses!$A:M, COLUMN(M453), 0))</f>
        <v>13.8</v>
      </c>
      <c r="N453" s="9">
        <f>IF(ISBLANK(VLOOKUP($A453,Courses!$A:N, COLUMN(N453), 0)), "", VLOOKUP($A453,Courses!$A:N, COLUMN(N453), 0))</f>
        <v>38247</v>
      </c>
      <c r="O453" s="8" t="str">
        <f>IF(ISBLANK(VLOOKUP($A453,Courses!$A:O, COLUMN(O453), 0)), "", VLOOKUP($A453,Courses!$A:O, COLUMN(O453), 0))</f>
        <v>ccpark</v>
      </c>
      <c r="P453" s="8" t="str">
        <f>IF(ISBLANK(VLOOKUP($A453,Courses!$A:P, COLUMN(P453), 0)), "", VLOOKUP($A453,Courses!$A:P, COLUMN(P453), 0))</f>
        <v>woodfordpark</v>
      </c>
      <c r="Q453" s="8" t="str">
        <f>IF(ISBLANK(VLOOKUP($A453,Courses!$A:Q, COLUMN(Q453), 0)), "", VLOOKUP($A453,Courses!$A:Q, COLUMN(Q453), 0))</f>
        <v/>
      </c>
      <c r="R453" s="8" t="str">
        <f>IF(ISBLANK(VLOOKUP($A453,Courses!$A:R, COLUMN(R453), 0)), "", VLOOKUP($A453,Courses!$A:R, COLUMN(R453), 0))</f>
        <v/>
      </c>
      <c r="S453" s="8" t="str">
        <f>IF(ISBLANK(VLOOKUP($A453,Courses!$A:S, COLUMN(S453), 0)), "", VLOOKUP($A453,Courses!$A:S, COLUMN(S453), 0))</f>
        <v/>
      </c>
      <c r="T453" s="8" t="str">
        <f>IF(ISBLANK(VLOOKUP($A453,Courses!$A:T, COLUMN(T453), 0)), "", VLOOKUP($A453,Courses!$A:T, COLUMN(T453), 0))</f>
        <v/>
      </c>
      <c r="U453" s="8" t="str">
        <f>IF(ISBLANK(VLOOKUP($A453,Courses!$A:U, COLUMN(U453), 0)), "", VLOOKUP($A453,Courses!$A:U, COLUMN(U453), 0))</f>
        <v/>
      </c>
      <c r="V453" s="8" t="str">
        <f>IF(ISBLANK(VLOOKUP($A453,Courses!$A:V, COLUMN(V453), 0)), "", VLOOKUP($A453,Courses!$A:V, COLUMN(V453), 0))</f>
        <v/>
      </c>
      <c r="W453" s="8" t="str">
        <f>IF(ISBLANK(VLOOKUP($A453,Courses!$A:W, COLUMN(W453), 0)), "", VLOOKUP($A453,Courses!$A:W, COLUMN(W453), 0))</f>
        <v/>
      </c>
      <c r="X453" s="8" t="str">
        <f>IF(ISBLANK(VLOOKUP($A453,Courses!$A:X, COLUMN(X453), 0)), "", VLOOKUP($A453,Courses!$A:X, COLUMN(X453), 0))</f>
        <v/>
      </c>
      <c r="Y453" s="8" t="str">
        <f>IF(ISBLANK(VLOOKUP($A453,Courses!$A:Y, COLUMN(Y453), 0)), "", VLOOKUP($A453,Courses!$A:Y, COLUMN(Y453), 0))</f>
        <v/>
      </c>
      <c r="Z453" s="8" t="str">
        <f>IF(ISBLANK(VLOOKUP($A453,Courses!$A:Z, COLUMN(Z453), 0)), "", VLOOKUP($A453,Courses!$A:Z, COLUMN(Z453), 0))</f>
        <v/>
      </c>
      <c r="AA453" s="8" t="str">
        <f>IF(ISBLANK(VLOOKUP($A453,Courses!$A:AA, COLUMN(AA453), 0)), "", VLOOKUP($A453,Courses!$A:AA, COLUMN(AA453), 0))</f>
        <v/>
      </c>
      <c r="AB453" s="8" t="str">
        <f>IF(ISBLANK(VLOOKUP($A453,Courses!$A:AB, COLUMN(AB453), 0)), "", VLOOKUP($A453,Courses!$A:AB, COLUMN(AB453), 0))</f>
        <v/>
      </c>
      <c r="AC453" s="8" t="str">
        <f>IF(ISBLANK(VLOOKUP($A453,Courses!$A:AC, COLUMN(AC453), 0)), "", VLOOKUP($A453,Courses!$A:AC, COLUMN(AC453), 0))</f>
        <v/>
      </c>
      <c r="AD453" s="8" t="str">
        <f>IF(ISBLANK(VLOOKUP($A453,Courses!$A:AD, COLUMN(AD453), 0)), "", VLOOKUP($A453,Courses!$A:AD, COLUMN(AD453), 0))</f>
        <v/>
      </c>
      <c r="AE453" s="8" t="str">
        <f>IF(ISBLANK(VLOOKUP($A453,Courses!$A:AE, COLUMN(AE453), 0)), "", VLOOKUP($A453,Courses!$A:AE, COLUMN(AE453), 0))</f>
        <v/>
      </c>
      <c r="AF453" s="8" t="str">
        <f>IF(ISBLANK(VLOOKUP($A453,Courses!$A:AF, COLUMN(AF453), 0)), "", VLOOKUP($A453,Courses!$A:AF, COLUMN(AF453), 0))</f>
        <v/>
      </c>
      <c r="AG453" s="8">
        <f>IF(ISBLANK(VLOOKUP($A453,Courses!$A:AG, COLUMN(AG453), 0)), "", VLOOKUP($A453,Courses!$A:AG, COLUMN(AG453), 0))</f>
        <v>10</v>
      </c>
      <c r="AH453" s="8">
        <f>IF(ISBLANK(VLOOKUP($A453,Courses!$A:AH, COLUMN(AH453), 0)), "", VLOOKUP($A453,Courses!$A:AH, COLUMN(AH453), 0))</f>
        <v>11</v>
      </c>
      <c r="AI453" s="8" t="str">
        <f>IF(ISBLANK(VLOOKUP($A453,Courses!$A:AI, COLUMN(AI453), 0)), "", VLOOKUP($A453,Courses!$A:AI, COLUMN(AI453), 0))</f>
        <v/>
      </c>
      <c r="AJ453" s="8" t="str">
        <f>IF(ISBLANK(VLOOKUP($A453,Courses!$A:AJ, COLUMN(AJ453), 0)), "", VLOOKUP($A453,Courses!$A:AJ, COLUMN(AJ453), 0))</f>
        <v/>
      </c>
      <c r="AK453" s="8" t="str">
        <f>IF(ISBLANK(VLOOKUP($A453,Courses!$A:AK, COLUMN(AK453), 0)), "", VLOOKUP($A453,Courses!$A:AK, COLUMN(AK453), 0))</f>
        <v/>
      </c>
      <c r="AL453" s="8" t="s">
        <v>8708</v>
      </c>
      <c r="AM453" s="8"/>
    </row>
    <row r="454" spans="1:39" ht="12.75" customHeight="1">
      <c r="A454" s="4">
        <v>72</v>
      </c>
      <c r="B454" s="4"/>
      <c r="C454" s="69" t="s">
        <v>1318</v>
      </c>
      <c r="D454" s="6" t="str">
        <f>IF(ISBLANK(VLOOKUP($A454,Courses!$A:D, COLUMN(D454), 0)), "", VLOOKUP($A454,Courses!$A:D, COLUMN(D454), 0))</f>
        <v>Mtn valley</v>
      </c>
      <c r="E454" s="7" t="str">
        <f>IF(ISBLANK(VLOOKUP($A454,Courses!$A:E, COLUMN(E454), 0)), "", VLOOKUP($A454,Courses!$A:E, COLUMN(E454), 0))</f>
        <v/>
      </c>
      <c r="F454" s="72" t="str">
        <f>IF(ISBLANK(VLOOKUP($A454,Courses!$A:F, COLUMN(F454), 0)), "", VLOOKUP($A454,Courses!$A:F, COLUMN(F454), 0))</f>
        <v>destination_dubai_gc_hole03.jpg</v>
      </c>
      <c r="G454" s="72" t="str">
        <f>IF(ISBLANK(VLOOKUP($A454,Courses!$A:G, COLUMN(G454), 0)), "", VLOOKUP($A454,Courses!$A:G, COLUMN(G454), 0))</f>
        <v>destination_dubai_gc_hole04.jpg</v>
      </c>
      <c r="H454" s="72" t="str">
        <f>IF(ISBLANK(VLOOKUP($A454,Courses!$A:H, COLUMN(H454), 0)), "", VLOOKUP($A454,Courses!$A:H, COLUMN(H454), 0))</f>
        <v/>
      </c>
      <c r="I454" s="72" t="str">
        <f>IF(ISBLANK(VLOOKUP($A454,Courses!$A:I, COLUMN(I454), 0)), "", VLOOKUP($A454,Courses!$A:I, COLUMN(I454), 0))</f>
        <v/>
      </c>
      <c r="J454" s="72" t="str">
        <f>IF(ISBLANK(VLOOKUP($A454,Courses!$A:J, COLUMN(J454), 0)), "", VLOOKUP($A454,Courses!$A:J, COLUMN(J454), 0))</f>
        <v/>
      </c>
      <c r="K454" s="57" t="str">
        <f>IF(ISBLANK(VLOOKUP($A454,Courses!$A:K, COLUMN(K454), 0)), "", VLOOKUP($A454,Courses!$A:K, COLUMN(K454), 0))</f>
        <v>destination_dubai.zip</v>
      </c>
      <c r="L454" s="8" t="str">
        <f>IF(ISBLANK(VLOOKUP($A454,Courses!$A:L, COLUMN(L454), 0)), "", VLOOKUP($A454,Courses!$A:L, COLUMN(L454), 0))</f>
        <v>Matthew Murray</v>
      </c>
      <c r="M454" s="8">
        <f>IF(ISBLANK(VLOOKUP($A454,Courses!$A:M, COLUMN(M454), 0)), "", VLOOKUP($A454,Courses!$A:M, COLUMN(M454), 0))</f>
        <v>8</v>
      </c>
      <c r="N454" s="9">
        <f>IF(ISBLANK(VLOOKUP($A454,Courses!$A:N, COLUMN(N454), 0)), "", VLOOKUP($A454,Courses!$A:N, COLUMN(N454), 0))</f>
        <v>38198</v>
      </c>
      <c r="O454" s="8" t="str">
        <f>IF(ISBLANK(VLOOKUP($A454,Courses!$A:O, COLUMN(O454), 0)), "", VLOOKUP($A454,Courses!$A:O, COLUMN(O454), 0))</f>
        <v>amaroo</v>
      </c>
      <c r="P454" s="8" t="str">
        <f>IF(ISBLANK(VLOOKUP($A454,Courses!$A:P, COLUMN(P454), 0)), "", VLOOKUP($A454,Courses!$A:P, COLUMN(P454), 0))</f>
        <v>augusta2001</v>
      </c>
      <c r="Q454" s="8" t="str">
        <f>IF(ISBLANK(VLOOKUP($A454,Courses!$A:Q, COLUMN(Q454), 0)), "", VLOOKUP($A454,Courses!$A:Q, COLUMN(Q454), 0))</f>
        <v>barrenhills</v>
      </c>
      <c r="R454" s="8" t="str">
        <f>IF(ISBLANK(VLOOKUP($A454,Courses!$A:R, COLUMN(R454), 0)), "", VLOOKUP($A454,Courses!$A:R, COLUMN(R454), 0))</f>
        <v>blackheath</v>
      </c>
      <c r="S454" s="8" t="str">
        <f>IF(ISBLANK(VLOOKUP($A454,Courses!$A:S, COLUMN(S454), 0)), "", VLOOKUP($A454,Courses!$A:S, COLUMN(S454), 0))</f>
        <v>bullock_run</v>
      </c>
      <c r="T454" s="8" t="str">
        <f>IF(ISBLANK(VLOOKUP($A454,Courses!$A:T, COLUMN(T454), 0)), "", VLOOKUP($A454,Courses!$A:T, COLUMN(T454), 0))</f>
        <v>carnoustie</v>
      </c>
      <c r="U454" s="8" t="str">
        <f>IF(ISBLANK(VLOOKUP($A454,Courses!$A:U, COLUMN(U454), 0)), "", VLOOKUP($A454,Courses!$A:U, COLUMN(U454), 0))</f>
        <v>inlandheath</v>
      </c>
      <c r="V454" s="8" t="str">
        <f>IF(ISBLANK(VLOOKUP($A454,Courses!$A:V, COLUMN(V454), 0)), "", VLOOKUP($A454,Courses!$A:V, COLUMN(V454), 0))</f>
        <v>pebblebeach</v>
      </c>
      <c r="W454" s="8" t="str">
        <f>IF(ISBLANK(VLOOKUP($A454,Courses!$A:W, COLUMN(W454), 0)), "", VLOOKUP($A454,Courses!$A:W, COLUMN(W454), 0))</f>
        <v>ruggedcross</v>
      </c>
      <c r="X454" s="8" t="str">
        <f>IF(ISBLANK(VLOOKUP($A454,Courses!$A:X, COLUMN(X454), 0)), "", VLOOKUP($A454,Courses!$A:X, COLUMN(X454), 0))</f>
        <v>victoria</v>
      </c>
      <c r="Y454" s="8" t="str">
        <f>IF(ISBLANK(VLOOKUP($A454,Courses!$A:Y, COLUMN(Y454), 0)), "", VLOOKUP($A454,Courses!$A:Y, COLUMN(Y454), 0))</f>
        <v>victorian</v>
      </c>
      <c r="Z454" s="8" t="str">
        <f>IF(ISBLANK(VLOOKUP($A454,Courses!$A:Z, COLUMN(Z454), 0)), "", VLOOKUP($A454,Courses!$A:Z, COLUMN(Z454), 0))</f>
        <v/>
      </c>
      <c r="AA454" s="8" t="str">
        <f>IF(ISBLANK(VLOOKUP($A454,Courses!$A:AA, COLUMN(AA454), 0)), "", VLOOKUP($A454,Courses!$A:AA, COLUMN(AA454), 0))</f>
        <v/>
      </c>
      <c r="AB454" s="8" t="str">
        <f>IF(ISBLANK(VLOOKUP($A454,Courses!$A:AB, COLUMN(AB454), 0)), "", VLOOKUP($A454,Courses!$A:AB, COLUMN(AB454), 0))</f>
        <v/>
      </c>
      <c r="AC454" s="8" t="str">
        <f>IF(ISBLANK(VLOOKUP($A454,Courses!$A:AC, COLUMN(AC454), 0)), "", VLOOKUP($A454,Courses!$A:AC, COLUMN(AC454), 0))</f>
        <v/>
      </c>
      <c r="AD454" s="8" t="str">
        <f>IF(ISBLANK(VLOOKUP($A454,Courses!$A:AD, COLUMN(AD454), 0)), "", VLOOKUP($A454,Courses!$A:AD, COLUMN(AD454), 0))</f>
        <v/>
      </c>
      <c r="AE454" s="8" t="str">
        <f>IF(ISBLANK(VLOOKUP($A454,Courses!$A:AE, COLUMN(AE454), 0)), "", VLOOKUP($A454,Courses!$A:AE, COLUMN(AE454), 0))</f>
        <v/>
      </c>
      <c r="AF454" s="8" t="str">
        <f>IF(ISBLANK(VLOOKUP($A454,Courses!$A:AF, COLUMN(AF454), 0)), "", VLOOKUP($A454,Courses!$A:AF, COLUMN(AF454), 0))</f>
        <v/>
      </c>
      <c r="AG454" s="8">
        <f>IF(ISBLANK(VLOOKUP($A454,Courses!$A:AG, COLUMN(AG454), 0)), "", VLOOKUP($A454,Courses!$A:AG, COLUMN(AG454), 0))</f>
        <v>3</v>
      </c>
      <c r="AH454" s="8">
        <f>IF(ISBLANK(VLOOKUP($A454,Courses!$A:AH, COLUMN(AH454), 0)), "", VLOOKUP($A454,Courses!$A:AH, COLUMN(AH454), 0))</f>
        <v>4</v>
      </c>
      <c r="AI454" s="8" t="str">
        <f>IF(ISBLANK(VLOOKUP($A454,Courses!$A:AI, COLUMN(AI454), 0)), "", VLOOKUP($A454,Courses!$A:AI, COLUMN(AI454), 0))</f>
        <v/>
      </c>
      <c r="AJ454" s="8" t="str">
        <f>IF(ISBLANK(VLOOKUP($A454,Courses!$A:AJ, COLUMN(AJ454), 0)), "", VLOOKUP($A454,Courses!$A:AJ, COLUMN(AJ454), 0))</f>
        <v/>
      </c>
      <c r="AK454" s="8" t="str">
        <f>IF(ISBLANK(VLOOKUP($A454,Courses!$A:AK, COLUMN(AK454), 0)), "", VLOOKUP($A454,Courses!$A:AK, COLUMN(AK454), 0))</f>
        <v/>
      </c>
      <c r="AL454" s="8"/>
      <c r="AM454" s="8"/>
    </row>
    <row r="455" spans="1:39" ht="12.75" customHeight="1">
      <c r="A455" s="4">
        <v>225</v>
      </c>
      <c r="B455" s="4"/>
      <c r="C455" s="69" t="s">
        <v>1320</v>
      </c>
      <c r="D455" s="6" t="str">
        <f>IF(ISBLANK(VLOOKUP($A455,Courses!$A:D, COLUMN(D455), 0)), "", VLOOKUP($A455,Courses!$A:D, COLUMN(D455), 0))</f>
        <v>Mountain</v>
      </c>
      <c r="E455" s="7" t="str">
        <f>IF(ISBLANK(VLOOKUP($A455,Courses!$A:E, COLUMN(E455), 0)), "", VLOOKUP($A455,Courses!$A:E, COLUMN(E455), 0))</f>
        <v/>
      </c>
      <c r="F455" s="72" t="str">
        <f>IF(ISBLANK(VLOOKUP($A455,Courses!$A:F, COLUMN(F455), 0)), "", VLOOKUP($A455,Courses!$A:F, COLUMN(F455), 0))</f>
        <v>destiny_hills_hole12.jpg</v>
      </c>
      <c r="G455" s="72" t="str">
        <f>IF(ISBLANK(VLOOKUP($A455,Courses!$A:G, COLUMN(G455), 0)), "", VLOOKUP($A455,Courses!$A:G, COLUMN(G455), 0))</f>
        <v>destiny_hills_hole17.jpg</v>
      </c>
      <c r="H455" s="72" t="str">
        <f>IF(ISBLANK(VLOOKUP($A455,Courses!$A:H, COLUMN(H455), 0)), "", VLOOKUP($A455,Courses!$A:H, COLUMN(H455), 0))</f>
        <v/>
      </c>
      <c r="I455" s="72" t="str">
        <f>IF(ISBLANK(VLOOKUP($A455,Courses!$A:I, COLUMN(I455), 0)), "", VLOOKUP($A455,Courses!$A:I, COLUMN(I455), 0))</f>
        <v/>
      </c>
      <c r="J455" s="72" t="str">
        <f>IF(ISBLANK(VLOOKUP($A455,Courses!$A:J, COLUMN(J455), 0)), "", VLOOKUP($A455,Courses!$A:J, COLUMN(J455), 0))</f>
        <v/>
      </c>
      <c r="K455" s="57" t="str">
        <f>IF(ISBLANK(VLOOKUP($A455,Courses!$A:K, COLUMN(K455), 0)), "", VLOOKUP($A455,Courses!$A:K, COLUMN(K455), 0))</f>
        <v>destiny_hills.zip</v>
      </c>
      <c r="L455" s="8" t="str">
        <f>IF(ISBLANK(VLOOKUP($A455,Courses!$A:L, COLUMN(L455), 0)), "", VLOOKUP($A455,Courses!$A:L, COLUMN(L455), 0))</f>
        <v>Robear Labranche</v>
      </c>
      <c r="M455" s="8">
        <f>IF(ISBLANK(VLOOKUP($A455,Courses!$A:M, COLUMN(M455), 0)), "", VLOOKUP($A455,Courses!$A:M, COLUMN(M455), 0))</f>
        <v>8.5</v>
      </c>
      <c r="N455" s="9">
        <f>IF(ISBLANK(VLOOKUP($A455,Courses!$A:N, COLUMN(N455), 0)), "", VLOOKUP($A455,Courses!$A:N, COLUMN(N455), 0))</f>
        <v>37135</v>
      </c>
      <c r="O455" s="8" t="str">
        <f>IF(ISBLANK(VLOOKUP($A455,Courses!$A:O, COLUMN(O455), 0)), "", VLOOKUP($A455,Courses!$A:O, COLUMN(O455), 0))</f>
        <v>augusta2001</v>
      </c>
      <c r="P455" s="8" t="str">
        <f>IF(ISBLANK(VLOOKUP($A455,Courses!$A:P, COLUMN(P455), 0)), "", VLOOKUP($A455,Courses!$A:P, COLUMN(P455), 0))</f>
        <v>blackheath</v>
      </c>
      <c r="Q455" s="8" t="str">
        <f>IF(ISBLANK(VLOOKUP($A455,Courses!$A:Q, COLUMN(Q455), 0)), "", VLOOKUP($A455,Courses!$A:Q, COLUMN(Q455), 0))</f>
        <v>cougar</v>
      </c>
      <c r="R455" s="8" t="str">
        <f>IF(ISBLANK(VLOOKUP($A455,Courses!$A:R, COLUMN(R455), 0)), "", VLOOKUP($A455,Courses!$A:R, COLUMN(R455), 0))</f>
        <v>creekextra</v>
      </c>
      <c r="S455" s="8" t="str">
        <f>IF(ISBLANK(VLOOKUP($A455,Courses!$A:S, COLUMN(S455), 0)), "", VLOOKUP($A455,Courses!$A:S, COLUMN(S455), 0))</f>
        <v>Creekf</v>
      </c>
      <c r="T455" s="8" t="str">
        <f>IF(ISBLANK(VLOOKUP($A455,Courses!$A:T, COLUMN(T455), 0)), "", VLOOKUP($A455,Courses!$A:T, COLUMN(T455), 0))</f>
        <v/>
      </c>
      <c r="U455" s="8" t="str">
        <f>IF(ISBLANK(VLOOKUP($A455,Courses!$A:U, COLUMN(U455), 0)), "", VLOOKUP($A455,Courses!$A:U, COLUMN(U455), 0))</f>
        <v/>
      </c>
      <c r="V455" s="8" t="str">
        <f>IF(ISBLANK(VLOOKUP($A455,Courses!$A:V, COLUMN(V455), 0)), "", VLOOKUP($A455,Courses!$A:V, COLUMN(V455), 0))</f>
        <v/>
      </c>
      <c r="W455" s="8" t="str">
        <f>IF(ISBLANK(VLOOKUP($A455,Courses!$A:W, COLUMN(W455), 0)), "", VLOOKUP($A455,Courses!$A:W, COLUMN(W455), 0))</f>
        <v/>
      </c>
      <c r="X455" s="8" t="str">
        <f>IF(ISBLANK(VLOOKUP($A455,Courses!$A:X, COLUMN(X455), 0)), "", VLOOKUP($A455,Courses!$A:X, COLUMN(X455), 0))</f>
        <v/>
      </c>
      <c r="Y455" s="8" t="str">
        <f>IF(ISBLANK(VLOOKUP($A455,Courses!$A:Y, COLUMN(Y455), 0)), "", VLOOKUP($A455,Courses!$A:Y, COLUMN(Y455), 0))</f>
        <v/>
      </c>
      <c r="Z455" s="8" t="str">
        <f>IF(ISBLANK(VLOOKUP($A455,Courses!$A:Z, COLUMN(Z455), 0)), "", VLOOKUP($A455,Courses!$A:Z, COLUMN(Z455), 0))</f>
        <v/>
      </c>
      <c r="AA455" s="8" t="str">
        <f>IF(ISBLANK(VLOOKUP($A455,Courses!$A:AA, COLUMN(AA455), 0)), "", VLOOKUP($A455,Courses!$A:AA, COLUMN(AA455), 0))</f>
        <v/>
      </c>
      <c r="AB455" s="8" t="str">
        <f>IF(ISBLANK(VLOOKUP($A455,Courses!$A:AB, COLUMN(AB455), 0)), "", VLOOKUP($A455,Courses!$A:AB, COLUMN(AB455), 0))</f>
        <v/>
      </c>
      <c r="AC455" s="8" t="str">
        <f>IF(ISBLANK(VLOOKUP($A455,Courses!$A:AC, COLUMN(AC455), 0)), "", VLOOKUP($A455,Courses!$A:AC, COLUMN(AC455), 0))</f>
        <v/>
      </c>
      <c r="AD455" s="8" t="str">
        <f>IF(ISBLANK(VLOOKUP($A455,Courses!$A:AD, COLUMN(AD455), 0)), "", VLOOKUP($A455,Courses!$A:AD, COLUMN(AD455), 0))</f>
        <v/>
      </c>
      <c r="AE455" s="8" t="str">
        <f>IF(ISBLANK(VLOOKUP($A455,Courses!$A:AE, COLUMN(AE455), 0)), "", VLOOKUP($A455,Courses!$A:AE, COLUMN(AE455), 0))</f>
        <v/>
      </c>
      <c r="AF455" s="8" t="str">
        <f>IF(ISBLANK(VLOOKUP($A455,Courses!$A:AF, COLUMN(AF455), 0)), "", VLOOKUP($A455,Courses!$A:AF, COLUMN(AF455), 0))</f>
        <v/>
      </c>
      <c r="AG455" s="8">
        <f>IF(ISBLANK(VLOOKUP($A455,Courses!$A:AG, COLUMN(AG455), 0)), "", VLOOKUP($A455,Courses!$A:AG, COLUMN(AG455), 0))</f>
        <v>12</v>
      </c>
      <c r="AH455" s="8">
        <f>IF(ISBLANK(VLOOKUP($A455,Courses!$A:AH, COLUMN(AH455), 0)), "", VLOOKUP($A455,Courses!$A:AH, COLUMN(AH455), 0))</f>
        <v>17</v>
      </c>
      <c r="AI455" s="8" t="str">
        <f>IF(ISBLANK(VLOOKUP($A455,Courses!$A:AI, COLUMN(AI455), 0)), "", VLOOKUP($A455,Courses!$A:AI, COLUMN(AI455), 0))</f>
        <v/>
      </c>
      <c r="AJ455" s="8" t="str">
        <f>IF(ISBLANK(VLOOKUP($A455,Courses!$A:AJ, COLUMN(AJ455), 0)), "", VLOOKUP($A455,Courses!$A:AJ, COLUMN(AJ455), 0))</f>
        <v/>
      </c>
      <c r="AK455" s="8" t="str">
        <f>IF(ISBLANK(VLOOKUP($A455,Courses!$A:AK, COLUMN(AK455), 0)), "", VLOOKUP($A455,Courses!$A:AK, COLUMN(AK455), 0))</f>
        <v/>
      </c>
      <c r="AL455" s="8"/>
      <c r="AM455" s="8"/>
    </row>
    <row r="456" spans="1:39" ht="12.75" customHeight="1">
      <c r="A456" s="4">
        <v>409</v>
      </c>
      <c r="B456" s="4"/>
      <c r="C456" s="69" t="s">
        <v>1322</v>
      </c>
      <c r="D456" s="6" t="str">
        <f>IF(ISBLANK(VLOOKUP($A456,Courses!$A:D, COLUMN(D456), 0)), "", VLOOKUP($A456,Courses!$A:D, COLUMN(D456), 0))</f>
        <v>Mtn valley</v>
      </c>
      <c r="E456" s="7" t="str">
        <f>IF(ISBLANK(VLOOKUP($A456,Courses!$A:E, COLUMN(E456), 0)), "", VLOOKUP($A456,Courses!$A:E, COLUMN(E456), 0))</f>
        <v/>
      </c>
      <c r="F456" s="72" t="str">
        <f>IF(ISBLANK(VLOOKUP($A456,Courses!$A:F, COLUMN(F456), 0)), "", VLOOKUP($A456,Courses!$A:F, COLUMN(F456), 0))</f>
        <v>destiny_ridge_gc_hole08.jpg</v>
      </c>
      <c r="G456" s="72" t="str">
        <f>IF(ISBLANK(VLOOKUP($A456,Courses!$A:G, COLUMN(G456), 0)), "", VLOOKUP($A456,Courses!$A:G, COLUMN(G456), 0))</f>
        <v>destiny_ridge_gc_hole16.jpg</v>
      </c>
      <c r="H456" s="72" t="str">
        <f>IF(ISBLANK(VLOOKUP($A456,Courses!$A:H, COLUMN(H456), 0)), "", VLOOKUP($A456,Courses!$A:H, COLUMN(H456), 0))</f>
        <v/>
      </c>
      <c r="I456" s="72" t="str">
        <f>IF(ISBLANK(VLOOKUP($A456,Courses!$A:I, COLUMN(I456), 0)), "", VLOOKUP($A456,Courses!$A:I, COLUMN(I456), 0))</f>
        <v/>
      </c>
      <c r="J456" s="72" t="str">
        <f>IF(ISBLANK(VLOOKUP($A456,Courses!$A:J, COLUMN(J456), 0)), "", VLOOKUP($A456,Courses!$A:J, COLUMN(J456), 0))</f>
        <v/>
      </c>
      <c r="K456" s="57" t="str">
        <f>IF(ISBLANK(VLOOKUP($A456,Courses!$A:K, COLUMN(K456), 0)), "", VLOOKUP($A456,Courses!$A:K, COLUMN(K456), 0))</f>
        <v>destiny_ridge_gc.zip</v>
      </c>
      <c r="L456" s="8" t="str">
        <f>IF(ISBLANK(VLOOKUP($A456,Courses!$A:L, COLUMN(L456), 0)), "", VLOOKUP($A456,Courses!$A:L, COLUMN(L456), 0))</f>
        <v>Chuck Gunsaullus</v>
      </c>
      <c r="M456" s="8">
        <f>IF(ISBLANK(VLOOKUP($A456,Courses!$A:M, COLUMN(M456), 0)), "", VLOOKUP($A456,Courses!$A:M, COLUMN(M456), 0))</f>
        <v>13.6</v>
      </c>
      <c r="N456" s="9">
        <f>IF(ISBLANK(VLOOKUP($A456,Courses!$A:N, COLUMN(N456), 0)), "", VLOOKUP($A456,Courses!$A:N, COLUMN(N456), 0))</f>
        <v>38465</v>
      </c>
      <c r="O456" s="8" t="str">
        <f>IF(ISBLANK(VLOOKUP($A456,Courses!$A:O, COLUMN(O456), 0)), "", VLOOKUP($A456,Courses!$A:O, COLUMN(O456), 0))</f>
        <v>beartooth</v>
      </c>
      <c r="P456" s="8" t="str">
        <f>IF(ISBLANK(VLOOKUP($A456,Courses!$A:P, COLUMN(P456), 0)), "", VLOOKUP($A456,Courses!$A:P, COLUMN(P456), 0))</f>
        <v>cougar</v>
      </c>
      <c r="Q456" s="8" t="str">
        <f>IF(ISBLANK(VLOOKUP($A456,Courses!$A:Q, COLUMN(Q456), 0)), "", VLOOKUP($A456,Courses!$A:Q, COLUMN(Q456), 0))</f>
        <v>podunklagoon</v>
      </c>
      <c r="R456" s="8" t="str">
        <f>IF(ISBLANK(VLOOKUP($A456,Courses!$A:R, COLUMN(R456), 0)), "", VLOOKUP($A456,Courses!$A:R, COLUMN(R456), 0))</f>
        <v>woodfordpark</v>
      </c>
      <c r="S456" s="8" t="str">
        <f>IF(ISBLANK(VLOOKUP($A456,Courses!$A:S, COLUMN(S456), 0)), "", VLOOKUP($A456,Courses!$A:S, COLUMN(S456), 0))</f>
        <v/>
      </c>
      <c r="T456" s="8" t="str">
        <f>IF(ISBLANK(VLOOKUP($A456,Courses!$A:T, COLUMN(T456), 0)), "", VLOOKUP($A456,Courses!$A:T, COLUMN(T456), 0))</f>
        <v/>
      </c>
      <c r="U456" s="8" t="str">
        <f>IF(ISBLANK(VLOOKUP($A456,Courses!$A:U, COLUMN(U456), 0)), "", VLOOKUP($A456,Courses!$A:U, COLUMN(U456), 0))</f>
        <v/>
      </c>
      <c r="V456" s="8" t="str">
        <f>IF(ISBLANK(VLOOKUP($A456,Courses!$A:V, COLUMN(V456), 0)), "", VLOOKUP($A456,Courses!$A:V, COLUMN(V456), 0))</f>
        <v/>
      </c>
      <c r="W456" s="8" t="str">
        <f>IF(ISBLANK(VLOOKUP($A456,Courses!$A:W, COLUMN(W456), 0)), "", VLOOKUP($A456,Courses!$A:W, COLUMN(W456), 0))</f>
        <v/>
      </c>
      <c r="X456" s="8" t="str">
        <f>IF(ISBLANK(VLOOKUP($A456,Courses!$A:X, COLUMN(X456), 0)), "", VLOOKUP($A456,Courses!$A:X, COLUMN(X456), 0))</f>
        <v/>
      </c>
      <c r="Y456" s="8" t="str">
        <f>IF(ISBLANK(VLOOKUP($A456,Courses!$A:Y, COLUMN(Y456), 0)), "", VLOOKUP($A456,Courses!$A:Y, COLUMN(Y456), 0))</f>
        <v/>
      </c>
      <c r="Z456" s="8" t="str">
        <f>IF(ISBLANK(VLOOKUP($A456,Courses!$A:Z, COLUMN(Z456), 0)), "", VLOOKUP($A456,Courses!$A:Z, COLUMN(Z456), 0))</f>
        <v/>
      </c>
      <c r="AA456" s="8" t="str">
        <f>IF(ISBLANK(VLOOKUP($A456,Courses!$A:AA, COLUMN(AA456), 0)), "", VLOOKUP($A456,Courses!$A:AA, COLUMN(AA456), 0))</f>
        <v/>
      </c>
      <c r="AB456" s="8" t="str">
        <f>IF(ISBLANK(VLOOKUP($A456,Courses!$A:AB, COLUMN(AB456), 0)), "", VLOOKUP($A456,Courses!$A:AB, COLUMN(AB456), 0))</f>
        <v/>
      </c>
      <c r="AC456" s="8" t="str">
        <f>IF(ISBLANK(VLOOKUP($A456,Courses!$A:AC, COLUMN(AC456), 0)), "", VLOOKUP($A456,Courses!$A:AC, COLUMN(AC456), 0))</f>
        <v/>
      </c>
      <c r="AD456" s="8" t="str">
        <f>IF(ISBLANK(VLOOKUP($A456,Courses!$A:AD, COLUMN(AD456), 0)), "", VLOOKUP($A456,Courses!$A:AD, COLUMN(AD456), 0))</f>
        <v/>
      </c>
      <c r="AE456" s="8" t="str">
        <f>IF(ISBLANK(VLOOKUP($A456,Courses!$A:AE, COLUMN(AE456), 0)), "", VLOOKUP($A456,Courses!$A:AE, COLUMN(AE456), 0))</f>
        <v/>
      </c>
      <c r="AF456" s="8" t="str">
        <f>IF(ISBLANK(VLOOKUP($A456,Courses!$A:AF, COLUMN(AF456), 0)), "", VLOOKUP($A456,Courses!$A:AF, COLUMN(AF456), 0))</f>
        <v/>
      </c>
      <c r="AG456" s="8">
        <f>IF(ISBLANK(VLOOKUP($A456,Courses!$A:AG, COLUMN(AG456), 0)), "", VLOOKUP($A456,Courses!$A:AG, COLUMN(AG456), 0))</f>
        <v>8</v>
      </c>
      <c r="AH456" s="8">
        <f>IF(ISBLANK(VLOOKUP($A456,Courses!$A:AH, COLUMN(AH456), 0)), "", VLOOKUP($A456,Courses!$A:AH, COLUMN(AH456), 0))</f>
        <v>16</v>
      </c>
      <c r="AI456" s="8" t="str">
        <f>IF(ISBLANK(VLOOKUP($A456,Courses!$A:AI, COLUMN(AI456), 0)), "", VLOOKUP($A456,Courses!$A:AI, COLUMN(AI456), 0))</f>
        <v/>
      </c>
      <c r="AJ456" s="8" t="str">
        <f>IF(ISBLANK(VLOOKUP($A456,Courses!$A:AJ, COLUMN(AJ456), 0)), "", VLOOKUP($A456,Courses!$A:AJ, COLUMN(AJ456), 0))</f>
        <v/>
      </c>
      <c r="AK456" s="8" t="str">
        <f>IF(ISBLANK(VLOOKUP($A456,Courses!$A:AK, COLUMN(AK456), 0)), "", VLOOKUP($A456,Courses!$A:AK, COLUMN(AK456), 0))</f>
        <v/>
      </c>
      <c r="AL456" s="8"/>
      <c r="AM456" s="8"/>
    </row>
    <row r="457" spans="1:39" ht="12.75" customHeight="1">
      <c r="A457" s="4">
        <v>408</v>
      </c>
      <c r="B457" s="4"/>
      <c r="C457" s="69" t="s">
        <v>1324</v>
      </c>
      <c r="D457" s="6" t="str">
        <f>IF(ISBLANK(VLOOKUP($A457,Courses!$A:D, COLUMN(D457), 0)), "", VLOOKUP($A457,Courses!$A:D, COLUMN(D457), 0))</f>
        <v>Oceanside</v>
      </c>
      <c r="E457" s="7" t="str">
        <f>IF(ISBLANK(VLOOKUP($A457,Courses!$A:E, COLUMN(E457), 0)), "", VLOOKUP($A457,Courses!$A:E, COLUMN(E457), 0))</f>
        <v/>
      </c>
      <c r="F457" s="72" t="str">
        <f>IF(ISBLANK(VLOOKUP($A457,Courses!$A:F, COLUMN(F457), 0)), "", VLOOKUP($A457,Courses!$A:F, COLUMN(F457), 0))</f>
        <v>deuelwood_hole10.jpg</v>
      </c>
      <c r="G457" s="72" t="str">
        <f>IF(ISBLANK(VLOOKUP($A457,Courses!$A:G, COLUMN(G457), 0)), "", VLOOKUP($A457,Courses!$A:G, COLUMN(G457), 0))</f>
        <v>deuelwood_hole18.jpg</v>
      </c>
      <c r="H457" s="72" t="str">
        <f>IF(ISBLANK(VLOOKUP($A457,Courses!$A:H, COLUMN(H457), 0)), "", VLOOKUP($A457,Courses!$A:H, COLUMN(H457), 0))</f>
        <v/>
      </c>
      <c r="I457" s="72" t="str">
        <f>IF(ISBLANK(VLOOKUP($A457,Courses!$A:I, COLUMN(I457), 0)), "", VLOOKUP($A457,Courses!$A:I, COLUMN(I457), 0))</f>
        <v/>
      </c>
      <c r="J457" s="72" t="str">
        <f>IF(ISBLANK(VLOOKUP($A457,Courses!$A:J, COLUMN(J457), 0)), "", VLOOKUP($A457,Courses!$A:J, COLUMN(J457), 0))</f>
        <v/>
      </c>
      <c r="K457" s="57" t="str">
        <f>IF(ISBLANK(VLOOKUP($A457,Courses!$A:K, COLUMN(K457), 0)), "", VLOOKUP($A457,Courses!$A:K, COLUMN(K457), 0))</f>
        <v>deuelwood.zip</v>
      </c>
      <c r="L457" s="8" t="str">
        <f>IF(ISBLANK(VLOOKUP($A457,Courses!$A:L, COLUMN(L457), 0)), "", VLOOKUP($A457,Courses!$A:L, COLUMN(L457), 0))</f>
        <v>HuskerGolfer</v>
      </c>
      <c r="M457" s="8">
        <f>IF(ISBLANK(VLOOKUP($A457,Courses!$A:M, COLUMN(M457), 0)), "", VLOOKUP($A457,Courses!$A:M, COLUMN(M457), 0))</f>
        <v>9.8000000000000007</v>
      </c>
      <c r="N457" s="9">
        <f>IF(ISBLANK(VLOOKUP($A457,Courses!$A:N, COLUMN(N457), 0)), "", VLOOKUP($A457,Courses!$A:N, COLUMN(N457), 0))</f>
        <v>38572</v>
      </c>
      <c r="O457" s="8" t="str">
        <f>IF(ISBLANK(VLOOKUP($A457,Courses!$A:O, COLUMN(O457), 0)), "", VLOOKUP($A457,Courses!$A:O, COLUMN(O457), 0))</f>
        <v>headgatever_2</v>
      </c>
      <c r="P457" s="8" t="str">
        <f>IF(ISBLANK(VLOOKUP($A457,Courses!$A:P, COLUMN(P457), 0)), "", VLOOKUP($A457,Courses!$A:P, COLUMN(P457), 0))</f>
        <v>highplains</v>
      </c>
      <c r="Q457" s="8" t="str">
        <f>IF(ISBLANK(VLOOKUP($A457,Courses!$A:Q, COLUMN(Q457), 0)), "", VLOOKUP($A457,Courses!$A:Q, COLUMN(Q457), 0))</f>
        <v>houses1</v>
      </c>
      <c r="R457" s="8" t="str">
        <f>IF(ISBLANK(VLOOKUP($A457,Courses!$A:R, COLUMN(R457), 0)), "", VLOOKUP($A457,Courses!$A:R, COLUMN(R457), 0))</f>
        <v>magallowaymountainver2</v>
      </c>
      <c r="S457" s="8" t="str">
        <f>IF(ISBLANK(VLOOKUP($A457,Courses!$A:S, COLUMN(S457), 0)), "", VLOOKUP($A457,Courses!$A:S, COLUMN(S457), 0))</f>
        <v>scottsdaletextures</v>
      </c>
      <c r="T457" s="8" t="str">
        <f>IF(ISBLANK(VLOOKUP($A457,Courses!$A:T, COLUMN(T457), 0)), "", VLOOKUP($A457,Courses!$A:T, COLUMN(T457), 0))</f>
        <v/>
      </c>
      <c r="U457" s="8" t="str">
        <f>IF(ISBLANK(VLOOKUP($A457,Courses!$A:U, COLUMN(U457), 0)), "", VLOOKUP($A457,Courses!$A:U, COLUMN(U457), 0))</f>
        <v/>
      </c>
      <c r="V457" s="8" t="str">
        <f>IF(ISBLANK(VLOOKUP($A457,Courses!$A:V, COLUMN(V457), 0)), "", VLOOKUP($A457,Courses!$A:V, COLUMN(V457), 0))</f>
        <v/>
      </c>
      <c r="W457" s="8" t="str">
        <f>IF(ISBLANK(VLOOKUP($A457,Courses!$A:W, COLUMN(W457), 0)), "", VLOOKUP($A457,Courses!$A:W, COLUMN(W457), 0))</f>
        <v/>
      </c>
      <c r="X457" s="8" t="str">
        <f>IF(ISBLANK(VLOOKUP($A457,Courses!$A:X, COLUMN(X457), 0)), "", VLOOKUP($A457,Courses!$A:X, COLUMN(X457), 0))</f>
        <v/>
      </c>
      <c r="Y457" s="8" t="str">
        <f>IF(ISBLANK(VLOOKUP($A457,Courses!$A:Y, COLUMN(Y457), 0)), "", VLOOKUP($A457,Courses!$A:Y, COLUMN(Y457), 0))</f>
        <v/>
      </c>
      <c r="Z457" s="8" t="str">
        <f>IF(ISBLANK(VLOOKUP($A457,Courses!$A:Z, COLUMN(Z457), 0)), "", VLOOKUP($A457,Courses!$A:Z, COLUMN(Z457), 0))</f>
        <v/>
      </c>
      <c r="AA457" s="8" t="str">
        <f>IF(ISBLANK(VLOOKUP($A457,Courses!$A:AA, COLUMN(AA457), 0)), "", VLOOKUP($A457,Courses!$A:AA, COLUMN(AA457), 0))</f>
        <v/>
      </c>
      <c r="AB457" s="8" t="str">
        <f>IF(ISBLANK(VLOOKUP($A457,Courses!$A:AB, COLUMN(AB457), 0)), "", VLOOKUP($A457,Courses!$A:AB, COLUMN(AB457), 0))</f>
        <v/>
      </c>
      <c r="AC457" s="8" t="str">
        <f>IF(ISBLANK(VLOOKUP($A457,Courses!$A:AC, COLUMN(AC457), 0)), "", VLOOKUP($A457,Courses!$A:AC, COLUMN(AC457), 0))</f>
        <v/>
      </c>
      <c r="AD457" s="8" t="str">
        <f>IF(ISBLANK(VLOOKUP($A457,Courses!$A:AD, COLUMN(AD457), 0)), "", VLOOKUP($A457,Courses!$A:AD, COLUMN(AD457), 0))</f>
        <v/>
      </c>
      <c r="AE457" s="8" t="str">
        <f>IF(ISBLANK(VLOOKUP($A457,Courses!$A:AE, COLUMN(AE457), 0)), "", VLOOKUP($A457,Courses!$A:AE, COLUMN(AE457), 0))</f>
        <v/>
      </c>
      <c r="AF457" s="8" t="str">
        <f>IF(ISBLANK(VLOOKUP($A457,Courses!$A:AF, COLUMN(AF457), 0)), "", VLOOKUP($A457,Courses!$A:AF, COLUMN(AF457), 0))</f>
        <v/>
      </c>
      <c r="AG457" s="8">
        <f>IF(ISBLANK(VLOOKUP($A457,Courses!$A:AG, COLUMN(AG457), 0)), "", VLOOKUP($A457,Courses!$A:AG, COLUMN(AG457), 0))</f>
        <v>10</v>
      </c>
      <c r="AH457" s="8">
        <f>IF(ISBLANK(VLOOKUP($A457,Courses!$A:AH, COLUMN(AH457), 0)), "", VLOOKUP($A457,Courses!$A:AH, COLUMN(AH457), 0))</f>
        <v>18</v>
      </c>
      <c r="AI457" s="8" t="str">
        <f>IF(ISBLANK(VLOOKUP($A457,Courses!$A:AI, COLUMN(AI457), 0)), "", VLOOKUP($A457,Courses!$A:AI, COLUMN(AI457), 0))</f>
        <v/>
      </c>
      <c r="AJ457" s="8" t="str">
        <f>IF(ISBLANK(VLOOKUP($A457,Courses!$A:AJ, COLUMN(AJ457), 0)), "", VLOOKUP($A457,Courses!$A:AJ, COLUMN(AJ457), 0))</f>
        <v/>
      </c>
      <c r="AK457" s="8" t="str">
        <f>IF(ISBLANK(VLOOKUP($A457,Courses!$A:AK, COLUMN(AK457), 0)), "", VLOOKUP($A457,Courses!$A:AK, COLUMN(AK457), 0))</f>
        <v/>
      </c>
      <c r="AL457" s="8"/>
      <c r="AM457" s="8"/>
    </row>
    <row r="458" spans="1:39" ht="12.75" customHeight="1">
      <c r="A458" s="4">
        <v>1448</v>
      </c>
      <c r="B458" s="4"/>
      <c r="C458" s="69" t="s">
        <v>1327</v>
      </c>
      <c r="D458" s="6" t="str">
        <f>IF(ISBLANK(VLOOKUP($A458,Courses!$A:D, COLUMN(D458), 0)), "", VLOOKUP($A458,Courses!$A:D, COLUMN(D458), 0))</f>
        <v>Mtn valley</v>
      </c>
      <c r="E458" s="7" t="str">
        <f>IF(ISBLANK(VLOOKUP($A458,Courses!$A:E, COLUMN(E458), 0)), "", VLOOKUP($A458,Courses!$A:E, COLUMN(E458), 0))</f>
        <v/>
      </c>
      <c r="F458" s="72" t="str">
        <f>IF(ISBLANK(VLOOKUP($A458,Courses!$A:F, COLUMN(F458), 0)), "", VLOOKUP($A458,Courses!$A:F, COLUMN(F458), 0))</f>
        <v>deus_ex_machina_splash.jpg</v>
      </c>
      <c r="G458" s="72" t="str">
        <f>IF(ISBLANK(VLOOKUP($A458,Courses!$A:G, COLUMN(G458), 0)), "", VLOOKUP($A458,Courses!$A:G, COLUMN(G458), 0))</f>
        <v>deus_ex_machina_hole18.jpg</v>
      </c>
      <c r="H458" s="72" t="str">
        <f>IF(ISBLANK(VLOOKUP($A458,Courses!$A:H, COLUMN(H458), 0)), "", VLOOKUP($A458,Courses!$A:H, COLUMN(H458), 0))</f>
        <v/>
      </c>
      <c r="I458" s="72" t="str">
        <f>IF(ISBLANK(VLOOKUP($A458,Courses!$A:I, COLUMN(I458), 0)), "", VLOOKUP($A458,Courses!$A:I, COLUMN(I458), 0))</f>
        <v/>
      </c>
      <c r="J458" s="72" t="str">
        <f>IF(ISBLANK(VLOOKUP($A458,Courses!$A:J, COLUMN(J458), 0)), "", VLOOKUP($A458,Courses!$A:J, COLUMN(J458), 0))</f>
        <v/>
      </c>
      <c r="K458" s="57" t="str">
        <f>IF(ISBLANK(VLOOKUP($A458,Courses!$A:K, COLUMN(K458), 0)), "", VLOOKUP($A458,Courses!$A:K, COLUMN(K458), 0))</f>
        <v>deus_ex_machina.zip</v>
      </c>
      <c r="L458" s="8" t="str">
        <f>IF(ISBLANK(VLOOKUP($A458,Courses!$A:L, COLUMN(L458), 0)), "", VLOOKUP($A458,Courses!$A:L, COLUMN(L458), 0))</f>
        <v>jimi</v>
      </c>
      <c r="M458" s="8">
        <f>IF(ISBLANK(VLOOKUP($A458,Courses!$A:M, COLUMN(M458), 0)), "", VLOOKUP($A458,Courses!$A:M, COLUMN(M458), 0))</f>
        <v>15.9</v>
      </c>
      <c r="N458" s="9">
        <f>IF(ISBLANK(VLOOKUP($A458,Courses!$A:N, COLUMN(N458), 0)), "", VLOOKUP($A458,Courses!$A:N, COLUMN(N458), 0))</f>
        <v>38891</v>
      </c>
      <c r="O458" s="8" t="str">
        <f>IF(ISBLANK(VLOOKUP($A458,Courses!$A:O, COLUMN(O458), 0)), "", VLOOKUP($A458,Courses!$A:O, COLUMN(O458), 0))</f>
        <v>beartooth</v>
      </c>
      <c r="P458" s="8" t="str">
        <f>IF(ISBLANK(VLOOKUP($A458,Courses!$A:P, COLUMN(P458), 0)), "", VLOOKUP($A458,Courses!$A:P, COLUMN(P458), 0))</f>
        <v>Beaverhead</v>
      </c>
      <c r="Q458" s="8" t="str">
        <f>IF(ISBLANK(VLOOKUP($A458,Courses!$A:Q, COLUMN(Q458), 0)), "", VLOOKUP($A458,Courses!$A:Q, COLUMN(Q458), 0))</f>
        <v>chiltonhills</v>
      </c>
      <c r="R458" s="8" t="str">
        <f>IF(ISBLANK(VLOOKUP($A458,Courses!$A:R, COLUMN(R458), 0)), "", VLOOKUP($A458,Courses!$A:R, COLUMN(R458), 0))</f>
        <v>coosbay</v>
      </c>
      <c r="S458" s="8" t="str">
        <f>IF(ISBLANK(VLOOKUP($A458,Courses!$A:S, COLUMN(S458), 0)), "", VLOOKUP($A458,Courses!$A:S, COLUMN(S458), 0))</f>
        <v>deadtrees</v>
      </c>
      <c r="T458" s="8" t="str">
        <f>IF(ISBLANK(VLOOKUP($A458,Courses!$A:T, COLUMN(T458), 0)), "", VLOOKUP($A458,Courses!$A:T, COLUMN(T458), 0))</f>
        <v>dem</v>
      </c>
      <c r="U458" s="8" t="str">
        <f>IF(ISBLANK(VLOOKUP($A458,Courses!$A:U, COLUMN(U458), 0)), "", VLOOKUP($A458,Courses!$A:U, COLUMN(U458), 0))</f>
        <v>dem2</v>
      </c>
      <c r="V458" s="8" t="str">
        <f>IF(ISBLANK(VLOOKUP($A458,Courses!$A:V, COLUMN(V458), 0)), "", VLOOKUP($A458,Courses!$A:V, COLUMN(V458), 0))</f>
        <v>fallsky</v>
      </c>
      <c r="W458" s="8" t="str">
        <f>IF(ISBLANK(VLOOKUP($A458,Courses!$A:W, COLUMN(W458), 0)), "", VLOOKUP($A458,Courses!$A:W, COLUMN(W458), 0))</f>
        <v>inlandheath</v>
      </c>
      <c r="X458" s="8" t="str">
        <f>IF(ISBLANK(VLOOKUP($A458,Courses!$A:X, COLUMN(X458), 0)), "", VLOOKUP($A458,Courses!$A:X, COLUMN(X458), 0))</f>
        <v>northamerican</v>
      </c>
      <c r="Y458" s="8" t="str">
        <f>IF(ISBLANK(VLOOKUP($A458,Courses!$A:Y, COLUMN(Y458), 0)), "", VLOOKUP($A458,Courses!$A:Y, COLUMN(Y458), 0))</f>
        <v>rb</v>
      </c>
      <c r="Z458" s="8" t="str">
        <f>IF(ISBLANK(VLOOKUP($A458,Courses!$A:Z, COLUMN(Z458), 0)), "", VLOOKUP($A458,Courses!$A:Z, COLUMN(Z458), 0))</f>
        <v>sp</v>
      </c>
      <c r="AA458" s="8" t="str">
        <f>IF(ISBLANK(VLOOKUP($A458,Courses!$A:AA, COLUMN(AA458), 0)), "", VLOOKUP($A458,Courses!$A:AA, COLUMN(AA458), 0))</f>
        <v/>
      </c>
      <c r="AB458" s="8" t="str">
        <f>IF(ISBLANK(VLOOKUP($A458,Courses!$A:AB, COLUMN(AB458), 0)), "", VLOOKUP($A458,Courses!$A:AB, COLUMN(AB458), 0))</f>
        <v/>
      </c>
      <c r="AC458" s="8" t="str">
        <f>IF(ISBLANK(VLOOKUP($A458,Courses!$A:AC, COLUMN(AC458), 0)), "", VLOOKUP($A458,Courses!$A:AC, COLUMN(AC458), 0))</f>
        <v/>
      </c>
      <c r="AD458" s="8" t="str">
        <f>IF(ISBLANK(VLOOKUP($A458,Courses!$A:AD, COLUMN(AD458), 0)), "", VLOOKUP($A458,Courses!$A:AD, COLUMN(AD458), 0))</f>
        <v/>
      </c>
      <c r="AE458" s="8" t="str">
        <f>IF(ISBLANK(VLOOKUP($A458,Courses!$A:AE, COLUMN(AE458), 0)), "", VLOOKUP($A458,Courses!$A:AE, COLUMN(AE458), 0))</f>
        <v/>
      </c>
      <c r="AF458" s="8" t="str">
        <f>IF(ISBLANK(VLOOKUP($A458,Courses!$A:AF, COLUMN(AF458), 0)), "", VLOOKUP($A458,Courses!$A:AF, COLUMN(AF458), 0))</f>
        <v/>
      </c>
      <c r="AG458" s="8" t="str">
        <f>IF(ISBLANK(VLOOKUP($A458,Courses!$A:AG, COLUMN(AG458), 0)), "", VLOOKUP($A458,Courses!$A:AG, COLUMN(AG458), 0))</f>
        <v>Sp</v>
      </c>
      <c r="AH458" s="8">
        <f>IF(ISBLANK(VLOOKUP($A458,Courses!$A:AH, COLUMN(AH458), 0)), "", VLOOKUP($A458,Courses!$A:AH, COLUMN(AH458), 0))</f>
        <v>18</v>
      </c>
      <c r="AI458" s="8" t="str">
        <f>IF(ISBLANK(VLOOKUP($A458,Courses!$A:AI, COLUMN(AI458), 0)), "", VLOOKUP($A458,Courses!$A:AI, COLUMN(AI458), 0))</f>
        <v/>
      </c>
      <c r="AJ458" s="8" t="str">
        <f>IF(ISBLANK(VLOOKUP($A458,Courses!$A:AJ, COLUMN(AJ458), 0)), "", VLOOKUP($A458,Courses!$A:AJ, COLUMN(AJ458), 0))</f>
        <v/>
      </c>
      <c r="AK458" s="8" t="str">
        <f>IF(ISBLANK(VLOOKUP($A458,Courses!$A:AK, COLUMN(AK458), 0)), "", VLOOKUP($A458,Courses!$A:AK, COLUMN(AK458), 0))</f>
        <v/>
      </c>
      <c r="AL458" s="8"/>
      <c r="AM458" s="8"/>
    </row>
    <row r="459" spans="1:39" ht="12.75" customHeight="1">
      <c r="A459" s="4">
        <v>1371</v>
      </c>
      <c r="B459" s="4"/>
      <c r="C459" s="69" t="s">
        <v>8518</v>
      </c>
      <c r="D459" s="6" t="str">
        <f>IF(ISBLANK(VLOOKUP($A459,Courses!$A:D, COLUMN(D459), 0)), "", VLOOKUP($A459,Courses!$A:D, COLUMN(D459), 0))</f>
        <v>Parkland</v>
      </c>
      <c r="E459" s="7" t="str">
        <f>IF(ISBLANK(VLOOKUP($A459,Courses!$A:E, COLUMN(E459), 0)), "", VLOOKUP($A459,Courses!$A:E, COLUMN(E459), 0))</f>
        <v/>
      </c>
      <c r="F459" s="72" t="str">
        <f>IF(ISBLANK(VLOOKUP($A459,Courses!$A:F, COLUMN(F459), 0)), "", VLOOKUP($A459,Courses!$A:F, COLUMN(F459), 0))</f>
        <v>the_devil_at_dusk_hole03.jpg</v>
      </c>
      <c r="G459" s="72" t="str">
        <f>IF(ISBLANK(VLOOKUP($A459,Courses!$A:G, COLUMN(G459), 0)), "", VLOOKUP($A459,Courses!$A:G, COLUMN(G459), 0))</f>
        <v>the_devil_at_dusk_hole07.jpg</v>
      </c>
      <c r="H459" s="72" t="str">
        <f>IF(ISBLANK(VLOOKUP($A459,Courses!$A:H, COLUMN(H459), 0)), "", VLOOKUP($A459,Courses!$A:H, COLUMN(H459), 0))</f>
        <v/>
      </c>
      <c r="I459" s="72" t="str">
        <f>IF(ISBLANK(VLOOKUP($A459,Courses!$A:I, COLUMN(I459), 0)), "", VLOOKUP($A459,Courses!$A:I, COLUMN(I459), 0))</f>
        <v/>
      </c>
      <c r="J459" s="72" t="str">
        <f>IF(ISBLANK(VLOOKUP($A459,Courses!$A:J, COLUMN(J459), 0)), "", VLOOKUP($A459,Courses!$A:J, COLUMN(J459), 0))</f>
        <v/>
      </c>
      <c r="K459" s="57" t="str">
        <f>IF(ISBLANK(VLOOKUP($A459,Courses!$A:K, COLUMN(K459), 0)), "", VLOOKUP($A459,Courses!$A:K, COLUMN(K459), 0))</f>
        <v>the_devil_at_dusk.zip</v>
      </c>
      <c r="L459" s="8" t="str">
        <f>IF(ISBLANK(VLOOKUP($A459,Courses!$A:L, COLUMN(L459), 0)), "", VLOOKUP($A459,Courses!$A:L, COLUMN(L459), 0))</f>
        <v>Steve Day</v>
      </c>
      <c r="M459" s="8">
        <f>IF(ISBLANK(VLOOKUP($A459,Courses!$A:M, COLUMN(M459), 0)), "", VLOOKUP($A459,Courses!$A:M, COLUMN(M459), 0))</f>
        <v>11.4</v>
      </c>
      <c r="N459" s="9">
        <f>IF(ISBLANK(VLOOKUP($A459,Courses!$A:N, COLUMN(N459), 0)), "", VLOOKUP($A459,Courses!$A:N, COLUMN(N459), 0))</f>
        <v>37238</v>
      </c>
      <c r="O459" s="8" t="str">
        <f>IF(ISBLANK(VLOOKUP($A459,Courses!$A:O, COLUMN(O459), 0)), "", VLOOKUP($A459,Courses!$A:O, COLUMN(O459), 0))</f>
        <v>blackheath</v>
      </c>
      <c r="P459" s="8" t="str">
        <f>IF(ISBLANK(VLOOKUP($A459,Courses!$A:P, COLUMN(P459), 0)), "", VLOOKUP($A459,Courses!$A:P, COLUMN(P459), 0))</f>
        <v>eveningsky</v>
      </c>
      <c r="Q459" s="8" t="str">
        <f>IF(ISBLANK(VLOOKUP($A459,Courses!$A:Q, COLUMN(Q459), 0)), "", VLOOKUP($A459,Courses!$A:Q, COLUMN(Q459), 0))</f>
        <v/>
      </c>
      <c r="R459" s="8" t="str">
        <f>IF(ISBLANK(VLOOKUP($A459,Courses!$A:R, COLUMN(R459), 0)), "", VLOOKUP($A459,Courses!$A:R, COLUMN(R459), 0))</f>
        <v/>
      </c>
      <c r="S459" s="8" t="str">
        <f>IF(ISBLANK(VLOOKUP($A459,Courses!$A:S, COLUMN(S459), 0)), "", VLOOKUP($A459,Courses!$A:S, COLUMN(S459), 0))</f>
        <v/>
      </c>
      <c r="T459" s="8" t="str">
        <f>IF(ISBLANK(VLOOKUP($A459,Courses!$A:T, COLUMN(T459), 0)), "", VLOOKUP($A459,Courses!$A:T, COLUMN(T459), 0))</f>
        <v/>
      </c>
      <c r="U459" s="8" t="str">
        <f>IF(ISBLANK(VLOOKUP($A459,Courses!$A:U, COLUMN(U459), 0)), "", VLOOKUP($A459,Courses!$A:U, COLUMN(U459), 0))</f>
        <v/>
      </c>
      <c r="V459" s="8" t="str">
        <f>IF(ISBLANK(VLOOKUP($A459,Courses!$A:V, COLUMN(V459), 0)), "", VLOOKUP($A459,Courses!$A:V, COLUMN(V459), 0))</f>
        <v/>
      </c>
      <c r="W459" s="8" t="str">
        <f>IF(ISBLANK(VLOOKUP($A459,Courses!$A:W, COLUMN(W459), 0)), "", VLOOKUP($A459,Courses!$A:W, COLUMN(W459), 0))</f>
        <v/>
      </c>
      <c r="X459" s="8" t="str">
        <f>IF(ISBLANK(VLOOKUP($A459,Courses!$A:X, COLUMN(X459), 0)), "", VLOOKUP($A459,Courses!$A:X, COLUMN(X459), 0))</f>
        <v/>
      </c>
      <c r="Y459" s="8" t="str">
        <f>IF(ISBLANK(VLOOKUP($A459,Courses!$A:Y, COLUMN(Y459), 0)), "", VLOOKUP($A459,Courses!$A:Y, COLUMN(Y459), 0))</f>
        <v/>
      </c>
      <c r="Z459" s="8" t="str">
        <f>IF(ISBLANK(VLOOKUP($A459,Courses!$A:Z, COLUMN(Z459), 0)), "", VLOOKUP($A459,Courses!$A:Z, COLUMN(Z459), 0))</f>
        <v/>
      </c>
      <c r="AA459" s="8" t="str">
        <f>IF(ISBLANK(VLOOKUP($A459,Courses!$A:AA, COLUMN(AA459), 0)), "", VLOOKUP($A459,Courses!$A:AA, COLUMN(AA459), 0))</f>
        <v/>
      </c>
      <c r="AB459" s="8" t="str">
        <f>IF(ISBLANK(VLOOKUP($A459,Courses!$A:AB, COLUMN(AB459), 0)), "", VLOOKUP($A459,Courses!$A:AB, COLUMN(AB459), 0))</f>
        <v/>
      </c>
      <c r="AC459" s="8" t="str">
        <f>IF(ISBLANK(VLOOKUP($A459,Courses!$A:AC, COLUMN(AC459), 0)), "", VLOOKUP($A459,Courses!$A:AC, COLUMN(AC459), 0))</f>
        <v/>
      </c>
      <c r="AD459" s="8" t="str">
        <f>IF(ISBLANK(VLOOKUP($A459,Courses!$A:AD, COLUMN(AD459), 0)), "", VLOOKUP($A459,Courses!$A:AD, COLUMN(AD459), 0))</f>
        <v/>
      </c>
      <c r="AE459" s="8" t="str">
        <f>IF(ISBLANK(VLOOKUP($A459,Courses!$A:AE, COLUMN(AE459), 0)), "", VLOOKUP($A459,Courses!$A:AE, COLUMN(AE459), 0))</f>
        <v/>
      </c>
      <c r="AF459" s="8" t="str">
        <f>IF(ISBLANK(VLOOKUP($A459,Courses!$A:AF, COLUMN(AF459), 0)), "", VLOOKUP($A459,Courses!$A:AF, COLUMN(AF459), 0))</f>
        <v/>
      </c>
      <c r="AG459" s="8">
        <f>IF(ISBLANK(VLOOKUP($A459,Courses!$A:AG, COLUMN(AG459), 0)), "", VLOOKUP($A459,Courses!$A:AG, COLUMN(AG459), 0))</f>
        <v>3</v>
      </c>
      <c r="AH459" s="8">
        <f>IF(ISBLANK(VLOOKUP($A459,Courses!$A:AH, COLUMN(AH459), 0)), "", VLOOKUP($A459,Courses!$A:AH, COLUMN(AH459), 0))</f>
        <v>7</v>
      </c>
      <c r="AI459" s="8" t="str">
        <f>IF(ISBLANK(VLOOKUP($A459,Courses!$A:AI, COLUMN(AI459), 0)), "", VLOOKUP($A459,Courses!$A:AI, COLUMN(AI459), 0))</f>
        <v/>
      </c>
      <c r="AJ459" s="8" t="str">
        <f>IF(ISBLANK(VLOOKUP($A459,Courses!$A:AJ, COLUMN(AJ459), 0)), "", VLOOKUP($A459,Courses!$A:AJ, COLUMN(AJ459), 0))</f>
        <v/>
      </c>
      <c r="AK459" s="8" t="str">
        <f>IF(ISBLANK(VLOOKUP($A459,Courses!$A:AK, COLUMN(AK459), 0)), "", VLOOKUP($A459,Courses!$A:AK, COLUMN(AK459), 0))</f>
        <v/>
      </c>
      <c r="AL459" s="8" t="s">
        <v>8708</v>
      </c>
      <c r="AM459" s="8"/>
    </row>
    <row r="460" spans="1:39" ht="12.75" customHeight="1">
      <c r="A460" s="4">
        <v>1372</v>
      </c>
      <c r="B460" s="4"/>
      <c r="C460" s="69" t="s">
        <v>8519</v>
      </c>
      <c r="D460" s="6" t="str">
        <f>IF(ISBLANK(VLOOKUP($A460,Courses!$A:D, COLUMN(D460), 0)), "", VLOOKUP($A460,Courses!$A:D, COLUMN(D460), 0))</f>
        <v>Lakeside</v>
      </c>
      <c r="E460" s="7" t="str">
        <f>IF(ISBLANK(VLOOKUP($A460,Courses!$A:E, COLUMN(E460), 0)), "", VLOOKUP($A460,Courses!$A:E, COLUMN(E460), 0))</f>
        <v/>
      </c>
      <c r="F460" s="72" t="str">
        <f>IF(ISBLANK(VLOOKUP($A460,Courses!$A:F, COLUMN(F460), 0)), "", VLOOKUP($A460,Courses!$A:F, COLUMN(F460), 0))</f>
        <v>the_devils_challenge_splash.jpg</v>
      </c>
      <c r="G460" s="72" t="str">
        <f>IF(ISBLANK(VLOOKUP($A460,Courses!$A:G, COLUMN(G460), 0)), "", VLOOKUP($A460,Courses!$A:G, COLUMN(G460), 0))</f>
        <v>the_devils_challenge_hole07.jpg</v>
      </c>
      <c r="H460" s="72" t="str">
        <f>IF(ISBLANK(VLOOKUP($A460,Courses!$A:H, COLUMN(H460), 0)), "", VLOOKUP($A460,Courses!$A:H, COLUMN(H460), 0))</f>
        <v/>
      </c>
      <c r="I460" s="72" t="str">
        <f>IF(ISBLANK(VLOOKUP($A460,Courses!$A:I, COLUMN(I460), 0)), "", VLOOKUP($A460,Courses!$A:I, COLUMN(I460), 0))</f>
        <v/>
      </c>
      <c r="J460" s="72" t="str">
        <f>IF(ISBLANK(VLOOKUP($A460,Courses!$A:J, COLUMN(J460), 0)), "", VLOOKUP($A460,Courses!$A:J, COLUMN(J460), 0))</f>
        <v/>
      </c>
      <c r="K460" s="57" t="str">
        <f>IF(ISBLANK(VLOOKUP($A460,Courses!$A:K, COLUMN(K460), 0)), "", VLOOKUP($A460,Courses!$A:K, COLUMN(K460), 0))</f>
        <v>the_devils_challenge.zip</v>
      </c>
      <c r="L460" s="8" t="str">
        <f>IF(ISBLANK(VLOOKUP($A460,Courses!$A:L, COLUMN(L460), 0)), "", VLOOKUP($A460,Courses!$A:L, COLUMN(L460), 0))</f>
        <v>Crank</v>
      </c>
      <c r="M460" s="8">
        <f>IF(ISBLANK(VLOOKUP($A460,Courses!$A:M, COLUMN(M460), 0)), "", VLOOKUP($A460,Courses!$A:M, COLUMN(M460), 0))</f>
        <v>9.1999999999999993</v>
      </c>
      <c r="N460" s="9">
        <f>IF(ISBLANK(VLOOKUP($A460,Courses!$A:N, COLUMN(N460), 0)), "", VLOOKUP($A460,Courses!$A:N, COLUMN(N460), 0))</f>
        <v>38539</v>
      </c>
      <c r="O460" s="8" t="str">
        <f>IF(ISBLANK(VLOOKUP($A460,Courses!$A:O, COLUMN(O460), 0)), "", VLOOKUP($A460,Courses!$A:O, COLUMN(O460), 0))</f>
        <v>beartooth</v>
      </c>
      <c r="P460" s="8" t="str">
        <f>IF(ISBLANK(VLOOKUP($A460,Courses!$A:P, COLUMN(P460), 0)), "", VLOOKUP($A460,Courses!$A:P, COLUMN(P460), 0))</f>
        <v>whisperwind</v>
      </c>
      <c r="Q460" s="8" t="str">
        <f>IF(ISBLANK(VLOOKUP($A460,Courses!$A:Q, COLUMN(Q460), 0)), "", VLOOKUP($A460,Courses!$A:Q, COLUMN(Q460), 0))</f>
        <v/>
      </c>
      <c r="R460" s="8" t="str">
        <f>IF(ISBLANK(VLOOKUP($A460,Courses!$A:R, COLUMN(R460), 0)), "", VLOOKUP($A460,Courses!$A:R, COLUMN(R460), 0))</f>
        <v/>
      </c>
      <c r="S460" s="8" t="str">
        <f>IF(ISBLANK(VLOOKUP($A460,Courses!$A:S, COLUMN(S460), 0)), "", VLOOKUP($A460,Courses!$A:S, COLUMN(S460), 0))</f>
        <v/>
      </c>
      <c r="T460" s="8" t="str">
        <f>IF(ISBLANK(VLOOKUP($A460,Courses!$A:T, COLUMN(T460), 0)), "", VLOOKUP($A460,Courses!$A:T, COLUMN(T460), 0))</f>
        <v/>
      </c>
      <c r="U460" s="8" t="str">
        <f>IF(ISBLANK(VLOOKUP($A460,Courses!$A:U, COLUMN(U460), 0)), "", VLOOKUP($A460,Courses!$A:U, COLUMN(U460), 0))</f>
        <v/>
      </c>
      <c r="V460" s="8" t="str">
        <f>IF(ISBLANK(VLOOKUP($A460,Courses!$A:V, COLUMN(V460), 0)), "", VLOOKUP($A460,Courses!$A:V, COLUMN(V460), 0))</f>
        <v/>
      </c>
      <c r="W460" s="8" t="str">
        <f>IF(ISBLANK(VLOOKUP($A460,Courses!$A:W, COLUMN(W460), 0)), "", VLOOKUP($A460,Courses!$A:W, COLUMN(W460), 0))</f>
        <v/>
      </c>
      <c r="X460" s="8" t="str">
        <f>IF(ISBLANK(VLOOKUP($A460,Courses!$A:X, COLUMN(X460), 0)), "", VLOOKUP($A460,Courses!$A:X, COLUMN(X460), 0))</f>
        <v/>
      </c>
      <c r="Y460" s="8" t="str">
        <f>IF(ISBLANK(VLOOKUP($A460,Courses!$A:Y, COLUMN(Y460), 0)), "", VLOOKUP($A460,Courses!$A:Y, COLUMN(Y460), 0))</f>
        <v/>
      </c>
      <c r="Z460" s="8" t="str">
        <f>IF(ISBLANK(VLOOKUP($A460,Courses!$A:Z, COLUMN(Z460), 0)), "", VLOOKUP($A460,Courses!$A:Z, COLUMN(Z460), 0))</f>
        <v/>
      </c>
      <c r="AA460" s="8" t="str">
        <f>IF(ISBLANK(VLOOKUP($A460,Courses!$A:AA, COLUMN(AA460), 0)), "", VLOOKUP($A460,Courses!$A:AA, COLUMN(AA460), 0))</f>
        <v/>
      </c>
      <c r="AB460" s="8" t="str">
        <f>IF(ISBLANK(VLOOKUP($A460,Courses!$A:AB, COLUMN(AB460), 0)), "", VLOOKUP($A460,Courses!$A:AB, COLUMN(AB460), 0))</f>
        <v/>
      </c>
      <c r="AC460" s="8" t="str">
        <f>IF(ISBLANK(VLOOKUP($A460,Courses!$A:AC, COLUMN(AC460), 0)), "", VLOOKUP($A460,Courses!$A:AC, COLUMN(AC460), 0))</f>
        <v/>
      </c>
      <c r="AD460" s="8" t="str">
        <f>IF(ISBLANK(VLOOKUP($A460,Courses!$A:AD, COLUMN(AD460), 0)), "", VLOOKUP($A460,Courses!$A:AD, COLUMN(AD460), 0))</f>
        <v/>
      </c>
      <c r="AE460" s="8" t="str">
        <f>IF(ISBLANK(VLOOKUP($A460,Courses!$A:AE, COLUMN(AE460), 0)), "", VLOOKUP($A460,Courses!$A:AE, COLUMN(AE460), 0))</f>
        <v/>
      </c>
      <c r="AF460" s="8" t="str">
        <f>IF(ISBLANK(VLOOKUP($A460,Courses!$A:AF, COLUMN(AF460), 0)), "", VLOOKUP($A460,Courses!$A:AF, COLUMN(AF460), 0))</f>
        <v/>
      </c>
      <c r="AG460" s="8" t="str">
        <f>IF(ISBLANK(VLOOKUP($A460,Courses!$A:AG, COLUMN(AG460), 0)), "", VLOOKUP($A460,Courses!$A:AG, COLUMN(AG460), 0))</f>
        <v>Sp</v>
      </c>
      <c r="AH460" s="8">
        <f>IF(ISBLANK(VLOOKUP($A460,Courses!$A:AH, COLUMN(AH460), 0)), "", VLOOKUP($A460,Courses!$A:AH, COLUMN(AH460), 0))</f>
        <v>7</v>
      </c>
      <c r="AI460" s="8" t="str">
        <f>IF(ISBLANK(VLOOKUP($A460,Courses!$A:AI, COLUMN(AI460), 0)), "", VLOOKUP($A460,Courses!$A:AI, COLUMN(AI460), 0))</f>
        <v/>
      </c>
      <c r="AJ460" s="8" t="str">
        <f>IF(ISBLANK(VLOOKUP($A460,Courses!$A:AJ, COLUMN(AJ460), 0)), "", VLOOKUP($A460,Courses!$A:AJ, COLUMN(AJ460), 0))</f>
        <v/>
      </c>
      <c r="AK460" s="8" t="str">
        <f>IF(ISBLANK(VLOOKUP($A460,Courses!$A:AK, COLUMN(AK460), 0)), "", VLOOKUP($A460,Courses!$A:AK, COLUMN(AK460), 0))</f>
        <v/>
      </c>
      <c r="AL460" s="8" t="s">
        <v>8708</v>
      </c>
      <c r="AM460" s="8"/>
    </row>
    <row r="461" spans="1:39" ht="12.75" customHeight="1">
      <c r="A461" s="4">
        <v>1373</v>
      </c>
      <c r="B461" s="4"/>
      <c r="C461" s="69" t="s">
        <v>8520</v>
      </c>
      <c r="D461" s="6" t="str">
        <f>IF(ISBLANK(VLOOKUP($A461,Courses!$A:D, COLUMN(D461), 0)), "", VLOOKUP($A461,Courses!$A:D, COLUMN(D461), 0))</f>
        <v>Mtn valley</v>
      </c>
      <c r="E461" s="7" t="str">
        <f>IF(ISBLANK(VLOOKUP($A461,Courses!$A:E, COLUMN(E461), 0)), "", VLOOKUP($A461,Courses!$A:E, COLUMN(E461), 0))</f>
        <v/>
      </c>
      <c r="F461" s="72" t="str">
        <f>IF(ISBLANK(VLOOKUP($A461,Courses!$A:F, COLUMN(F461), 0)), "", VLOOKUP($A461,Courses!$A:F, COLUMN(F461), 0))</f>
        <v>the_devils_demise_hole04.jpg</v>
      </c>
      <c r="G461" s="72" t="str">
        <f>IF(ISBLANK(VLOOKUP($A461,Courses!$A:G, COLUMN(G461), 0)), "", VLOOKUP($A461,Courses!$A:G, COLUMN(G461), 0))</f>
        <v>the_devils_demise_hole06.jpg</v>
      </c>
      <c r="H461" s="72" t="str">
        <f>IF(ISBLANK(VLOOKUP($A461,Courses!$A:H, COLUMN(H461), 0)), "", VLOOKUP($A461,Courses!$A:H, COLUMN(H461), 0))</f>
        <v/>
      </c>
      <c r="I461" s="72" t="str">
        <f>IF(ISBLANK(VLOOKUP($A461,Courses!$A:I, COLUMN(I461), 0)), "", VLOOKUP($A461,Courses!$A:I, COLUMN(I461), 0))</f>
        <v/>
      </c>
      <c r="J461" s="72" t="str">
        <f>IF(ISBLANK(VLOOKUP($A461,Courses!$A:J, COLUMN(J461), 0)), "", VLOOKUP($A461,Courses!$A:J, COLUMN(J461), 0))</f>
        <v/>
      </c>
      <c r="K461" s="57" t="str">
        <f>IF(ISBLANK(VLOOKUP($A461,Courses!$A:K, COLUMN(K461), 0)), "", VLOOKUP($A461,Courses!$A:K, COLUMN(K461), 0))</f>
        <v>the_devils_demise.zip</v>
      </c>
      <c r="L461" s="8" t="str">
        <f>IF(ISBLANK(VLOOKUP($A461,Courses!$A:L, COLUMN(L461), 0)), "", VLOOKUP($A461,Courses!$A:L, COLUMN(L461), 0))</f>
        <v>Crank</v>
      </c>
      <c r="M461" s="8">
        <f>IF(ISBLANK(VLOOKUP($A461,Courses!$A:M, COLUMN(M461), 0)), "", VLOOKUP($A461,Courses!$A:M, COLUMN(M461), 0))</f>
        <v>8.6</v>
      </c>
      <c r="N461" s="9">
        <f>IF(ISBLANK(VLOOKUP($A461,Courses!$A:N, COLUMN(N461), 0)), "", VLOOKUP($A461,Courses!$A:N, COLUMN(N461), 0))</f>
        <v>38598</v>
      </c>
      <c r="O461" s="8" t="str">
        <f>IF(ISBLANK(VLOOKUP($A461,Courses!$A:O, COLUMN(O461), 0)), "", VLOOKUP($A461,Courses!$A:O, COLUMN(O461), 0))</f>
        <v>barrenhills</v>
      </c>
      <c r="P461" s="8" t="str">
        <f>IF(ISBLANK(VLOOKUP($A461,Courses!$A:P, COLUMN(P461), 0)), "", VLOOKUP($A461,Courses!$A:P, COLUMN(P461), 0))</f>
        <v>beartooth</v>
      </c>
      <c r="Q461" s="8" t="str">
        <f>IF(ISBLANK(VLOOKUP($A461,Courses!$A:Q, COLUMN(Q461), 0)), "", VLOOKUP($A461,Courses!$A:Q, COLUMN(Q461), 0))</f>
        <v>victorian</v>
      </c>
      <c r="R461" s="8" t="str">
        <f>IF(ISBLANK(VLOOKUP($A461,Courses!$A:R, COLUMN(R461), 0)), "", VLOOKUP($A461,Courses!$A:R, COLUMN(R461), 0))</f>
        <v>whisperwind</v>
      </c>
      <c r="S461" s="8" t="str">
        <f>IF(ISBLANK(VLOOKUP($A461,Courses!$A:S, COLUMN(S461), 0)), "", VLOOKUP($A461,Courses!$A:S, COLUMN(S461), 0))</f>
        <v>woodfordpark</v>
      </c>
      <c r="T461" s="8" t="str">
        <f>IF(ISBLANK(VLOOKUP($A461,Courses!$A:T, COLUMN(T461), 0)), "", VLOOKUP($A461,Courses!$A:T, COLUMN(T461), 0))</f>
        <v/>
      </c>
      <c r="U461" s="8" t="str">
        <f>IF(ISBLANK(VLOOKUP($A461,Courses!$A:U, COLUMN(U461), 0)), "", VLOOKUP($A461,Courses!$A:U, COLUMN(U461), 0))</f>
        <v/>
      </c>
      <c r="V461" s="8" t="str">
        <f>IF(ISBLANK(VLOOKUP($A461,Courses!$A:V, COLUMN(V461), 0)), "", VLOOKUP($A461,Courses!$A:V, COLUMN(V461), 0))</f>
        <v/>
      </c>
      <c r="W461" s="8" t="str">
        <f>IF(ISBLANK(VLOOKUP($A461,Courses!$A:W, COLUMN(W461), 0)), "", VLOOKUP($A461,Courses!$A:W, COLUMN(W461), 0))</f>
        <v/>
      </c>
      <c r="X461" s="8" t="str">
        <f>IF(ISBLANK(VLOOKUP($A461,Courses!$A:X, COLUMN(X461), 0)), "", VLOOKUP($A461,Courses!$A:X, COLUMN(X461), 0))</f>
        <v/>
      </c>
      <c r="Y461" s="8" t="str">
        <f>IF(ISBLANK(VLOOKUP($A461,Courses!$A:Y, COLUMN(Y461), 0)), "", VLOOKUP($A461,Courses!$A:Y, COLUMN(Y461), 0))</f>
        <v/>
      </c>
      <c r="Z461" s="8" t="str">
        <f>IF(ISBLANK(VLOOKUP($A461,Courses!$A:Z, COLUMN(Z461), 0)), "", VLOOKUP($A461,Courses!$A:Z, COLUMN(Z461), 0))</f>
        <v/>
      </c>
      <c r="AA461" s="8" t="str">
        <f>IF(ISBLANK(VLOOKUP($A461,Courses!$A:AA, COLUMN(AA461), 0)), "", VLOOKUP($A461,Courses!$A:AA, COLUMN(AA461), 0))</f>
        <v/>
      </c>
      <c r="AB461" s="8" t="str">
        <f>IF(ISBLANK(VLOOKUP($A461,Courses!$A:AB, COLUMN(AB461), 0)), "", VLOOKUP($A461,Courses!$A:AB, COLUMN(AB461), 0))</f>
        <v/>
      </c>
      <c r="AC461" s="8" t="str">
        <f>IF(ISBLANK(VLOOKUP($A461,Courses!$A:AC, COLUMN(AC461), 0)), "", VLOOKUP($A461,Courses!$A:AC, COLUMN(AC461), 0))</f>
        <v/>
      </c>
      <c r="AD461" s="8" t="str">
        <f>IF(ISBLANK(VLOOKUP($A461,Courses!$A:AD, COLUMN(AD461), 0)), "", VLOOKUP($A461,Courses!$A:AD, COLUMN(AD461), 0))</f>
        <v/>
      </c>
      <c r="AE461" s="8" t="str">
        <f>IF(ISBLANK(VLOOKUP($A461,Courses!$A:AE, COLUMN(AE461), 0)), "", VLOOKUP($A461,Courses!$A:AE, COLUMN(AE461), 0))</f>
        <v/>
      </c>
      <c r="AF461" s="8" t="str">
        <f>IF(ISBLANK(VLOOKUP($A461,Courses!$A:AF, COLUMN(AF461), 0)), "", VLOOKUP($A461,Courses!$A:AF, COLUMN(AF461), 0))</f>
        <v/>
      </c>
      <c r="AG461" s="8">
        <f>IF(ISBLANK(VLOOKUP($A461,Courses!$A:AG, COLUMN(AG461), 0)), "", VLOOKUP($A461,Courses!$A:AG, COLUMN(AG461), 0))</f>
        <v>4</v>
      </c>
      <c r="AH461" s="8">
        <f>IF(ISBLANK(VLOOKUP($A461,Courses!$A:AH, COLUMN(AH461), 0)), "", VLOOKUP($A461,Courses!$A:AH, COLUMN(AH461), 0))</f>
        <v>6</v>
      </c>
      <c r="AI461" s="8" t="str">
        <f>IF(ISBLANK(VLOOKUP($A461,Courses!$A:AI, COLUMN(AI461), 0)), "", VLOOKUP($A461,Courses!$A:AI, COLUMN(AI461), 0))</f>
        <v/>
      </c>
      <c r="AJ461" s="8" t="str">
        <f>IF(ISBLANK(VLOOKUP($A461,Courses!$A:AJ, COLUMN(AJ461), 0)), "", VLOOKUP($A461,Courses!$A:AJ, COLUMN(AJ461), 0))</f>
        <v/>
      </c>
      <c r="AK461" s="8" t="str">
        <f>IF(ISBLANK(VLOOKUP($A461,Courses!$A:AK, COLUMN(AK461), 0)), "", VLOOKUP($A461,Courses!$A:AK, COLUMN(AK461), 0))</f>
        <v/>
      </c>
      <c r="AL461" s="8" t="s">
        <v>8708</v>
      </c>
      <c r="AM461" s="8"/>
    </row>
    <row r="462" spans="1:39" ht="12.75" customHeight="1">
      <c r="A462" s="4">
        <v>407</v>
      </c>
      <c r="B462" s="4"/>
      <c r="C462" s="69" t="s">
        <v>1332</v>
      </c>
      <c r="D462" s="6" t="str">
        <f>IF(ISBLANK(VLOOKUP($A462,Courses!$A:D, COLUMN(D462), 0)), "", VLOOKUP($A462,Courses!$A:D, COLUMN(D462), 0))</f>
        <v>Mtn valley</v>
      </c>
      <c r="E462" s="7" t="str">
        <f>IF(ISBLANK(VLOOKUP($A462,Courses!$A:E, COLUMN(E462), 0)), "", VLOOKUP($A462,Courses!$A:E, COLUMN(E462), 0))</f>
        <v/>
      </c>
      <c r="F462" s="72" t="str">
        <f>IF(ISBLANK(VLOOKUP($A462,Courses!$A:F, COLUMN(F462), 0)), "", VLOOKUP($A462,Courses!$A:F, COLUMN(F462), 0))</f>
        <v>devils_den_hole07.jpg</v>
      </c>
      <c r="G462" s="72" t="str">
        <f>IF(ISBLANK(VLOOKUP($A462,Courses!$A:G, COLUMN(G462), 0)), "", VLOOKUP($A462,Courses!$A:G, COLUMN(G462), 0))</f>
        <v>devils_den_hole09.jpg</v>
      </c>
      <c r="H462" s="72" t="str">
        <f>IF(ISBLANK(VLOOKUP($A462,Courses!$A:H, COLUMN(H462), 0)), "", VLOOKUP($A462,Courses!$A:H, COLUMN(H462), 0))</f>
        <v/>
      </c>
      <c r="I462" s="72" t="str">
        <f>IF(ISBLANK(VLOOKUP($A462,Courses!$A:I, COLUMN(I462), 0)), "", VLOOKUP($A462,Courses!$A:I, COLUMN(I462), 0))</f>
        <v/>
      </c>
      <c r="J462" s="72" t="str">
        <f>IF(ISBLANK(VLOOKUP($A462,Courses!$A:J, COLUMN(J462), 0)), "", VLOOKUP($A462,Courses!$A:J, COLUMN(J462), 0))</f>
        <v/>
      </c>
      <c r="K462" s="57" t="str">
        <f>IF(ISBLANK(VLOOKUP($A462,Courses!$A:K, COLUMN(K462), 0)), "", VLOOKUP($A462,Courses!$A:K, COLUMN(K462), 0))</f>
        <v>devils_den.zip</v>
      </c>
      <c r="L462" s="8" t="str">
        <f>IF(ISBLANK(VLOOKUP($A462,Courses!$A:L, COLUMN(L462), 0)), "", VLOOKUP($A462,Courses!$A:L, COLUMN(L462), 0))</f>
        <v>Tazmanian Devil</v>
      </c>
      <c r="M462" s="8">
        <f>IF(ISBLANK(VLOOKUP($A462,Courses!$A:M, COLUMN(M462), 0)), "", VLOOKUP($A462,Courses!$A:M, COLUMN(M462), 0))</f>
        <v>10.6</v>
      </c>
      <c r="N462" s="9">
        <f>IF(ISBLANK(VLOOKUP($A462,Courses!$A:N, COLUMN(N462), 0)), "", VLOOKUP($A462,Courses!$A:N, COLUMN(N462), 0))</f>
        <v>38572</v>
      </c>
      <c r="O462" s="8" t="str">
        <f>IF(ISBLANK(VLOOKUP($A462,Courses!$A:O, COLUMN(O462), 0)), "", VLOOKUP($A462,Courses!$A:O, COLUMN(O462), 0))</f>
        <v>kakadu</v>
      </c>
      <c r="P462" s="8" t="str">
        <f>IF(ISBLANK(VLOOKUP($A462,Courses!$A:P, COLUMN(P462), 0)), "", VLOOKUP($A462,Courses!$A:P, COLUMN(P462), 0))</f>
        <v/>
      </c>
      <c r="Q462" s="8" t="str">
        <f>IF(ISBLANK(VLOOKUP($A462,Courses!$A:Q, COLUMN(Q462), 0)), "", VLOOKUP($A462,Courses!$A:Q, COLUMN(Q462), 0))</f>
        <v/>
      </c>
      <c r="R462" s="8" t="str">
        <f>IF(ISBLANK(VLOOKUP($A462,Courses!$A:R, COLUMN(R462), 0)), "", VLOOKUP($A462,Courses!$A:R, COLUMN(R462), 0))</f>
        <v/>
      </c>
      <c r="S462" s="8" t="str">
        <f>IF(ISBLANK(VLOOKUP($A462,Courses!$A:S, COLUMN(S462), 0)), "", VLOOKUP($A462,Courses!$A:S, COLUMN(S462), 0))</f>
        <v/>
      </c>
      <c r="T462" s="8" t="str">
        <f>IF(ISBLANK(VLOOKUP($A462,Courses!$A:T, COLUMN(T462), 0)), "", VLOOKUP($A462,Courses!$A:T, COLUMN(T462), 0))</f>
        <v/>
      </c>
      <c r="U462" s="8" t="str">
        <f>IF(ISBLANK(VLOOKUP($A462,Courses!$A:U, COLUMN(U462), 0)), "", VLOOKUP($A462,Courses!$A:U, COLUMN(U462), 0))</f>
        <v/>
      </c>
      <c r="V462" s="8" t="str">
        <f>IF(ISBLANK(VLOOKUP($A462,Courses!$A:V, COLUMN(V462), 0)), "", VLOOKUP($A462,Courses!$A:V, COLUMN(V462), 0))</f>
        <v/>
      </c>
      <c r="W462" s="8" t="str">
        <f>IF(ISBLANK(VLOOKUP($A462,Courses!$A:W, COLUMN(W462), 0)), "", VLOOKUP($A462,Courses!$A:W, COLUMN(W462), 0))</f>
        <v/>
      </c>
      <c r="X462" s="8" t="str">
        <f>IF(ISBLANK(VLOOKUP($A462,Courses!$A:X, COLUMN(X462), 0)), "", VLOOKUP($A462,Courses!$A:X, COLUMN(X462), 0))</f>
        <v/>
      </c>
      <c r="Y462" s="8" t="str">
        <f>IF(ISBLANK(VLOOKUP($A462,Courses!$A:Y, COLUMN(Y462), 0)), "", VLOOKUP($A462,Courses!$A:Y, COLUMN(Y462), 0))</f>
        <v/>
      </c>
      <c r="Z462" s="8" t="str">
        <f>IF(ISBLANK(VLOOKUP($A462,Courses!$A:Z, COLUMN(Z462), 0)), "", VLOOKUP($A462,Courses!$A:Z, COLUMN(Z462), 0))</f>
        <v/>
      </c>
      <c r="AA462" s="8" t="str">
        <f>IF(ISBLANK(VLOOKUP($A462,Courses!$A:AA, COLUMN(AA462), 0)), "", VLOOKUP($A462,Courses!$A:AA, COLUMN(AA462), 0))</f>
        <v/>
      </c>
      <c r="AB462" s="8" t="str">
        <f>IF(ISBLANK(VLOOKUP($A462,Courses!$A:AB, COLUMN(AB462), 0)), "", VLOOKUP($A462,Courses!$A:AB, COLUMN(AB462), 0))</f>
        <v/>
      </c>
      <c r="AC462" s="8" t="str">
        <f>IF(ISBLANK(VLOOKUP($A462,Courses!$A:AC, COLUMN(AC462), 0)), "", VLOOKUP($A462,Courses!$A:AC, COLUMN(AC462), 0))</f>
        <v/>
      </c>
      <c r="AD462" s="8" t="str">
        <f>IF(ISBLANK(VLOOKUP($A462,Courses!$A:AD, COLUMN(AD462), 0)), "", VLOOKUP($A462,Courses!$A:AD, COLUMN(AD462), 0))</f>
        <v/>
      </c>
      <c r="AE462" s="8" t="str">
        <f>IF(ISBLANK(VLOOKUP($A462,Courses!$A:AE, COLUMN(AE462), 0)), "", VLOOKUP($A462,Courses!$A:AE, COLUMN(AE462), 0))</f>
        <v/>
      </c>
      <c r="AF462" s="8" t="str">
        <f>IF(ISBLANK(VLOOKUP($A462,Courses!$A:AF, COLUMN(AF462), 0)), "", VLOOKUP($A462,Courses!$A:AF, COLUMN(AF462), 0))</f>
        <v/>
      </c>
      <c r="AG462" s="8">
        <f>IF(ISBLANK(VLOOKUP($A462,Courses!$A:AG, COLUMN(AG462), 0)), "", VLOOKUP($A462,Courses!$A:AG, COLUMN(AG462), 0))</f>
        <v>7</v>
      </c>
      <c r="AH462" s="8">
        <f>IF(ISBLANK(VLOOKUP($A462,Courses!$A:AH, COLUMN(AH462), 0)), "", VLOOKUP($A462,Courses!$A:AH, COLUMN(AH462), 0))</f>
        <v>9</v>
      </c>
      <c r="AI462" s="8" t="str">
        <f>IF(ISBLANK(VLOOKUP($A462,Courses!$A:AI, COLUMN(AI462), 0)), "", VLOOKUP($A462,Courses!$A:AI, COLUMN(AI462), 0))</f>
        <v/>
      </c>
      <c r="AJ462" s="8" t="str">
        <f>IF(ISBLANK(VLOOKUP($A462,Courses!$A:AJ, COLUMN(AJ462), 0)), "", VLOOKUP($A462,Courses!$A:AJ, COLUMN(AJ462), 0))</f>
        <v/>
      </c>
      <c r="AK462" s="8" t="str">
        <f>IF(ISBLANK(VLOOKUP($A462,Courses!$A:AK, COLUMN(AK462), 0)), "", VLOOKUP($A462,Courses!$A:AK, COLUMN(AK462), 0))</f>
        <v/>
      </c>
      <c r="AL462" s="8"/>
      <c r="AM462" s="8"/>
    </row>
    <row r="463" spans="1:39" ht="12.75" customHeight="1">
      <c r="A463" s="4">
        <v>1455</v>
      </c>
      <c r="B463" s="4"/>
      <c r="C463" s="69" t="s">
        <v>1335</v>
      </c>
      <c r="D463" s="6" t="str">
        <f>IF(ISBLANK(VLOOKUP($A463,Courses!$A:D, COLUMN(D463), 0)), "", VLOOKUP($A463,Courses!$A:D, COLUMN(D463), 0))</f>
        <v>Mtn valley</v>
      </c>
      <c r="E463" s="7" t="str">
        <f>IF(ISBLANK(VLOOKUP($A463,Courses!$A:E, COLUMN(E463), 0)), "", VLOOKUP($A463,Courses!$A:E, COLUMN(E463), 0))</f>
        <v/>
      </c>
      <c r="F463" s="72" t="str">
        <f>IF(ISBLANK(VLOOKUP($A463,Courses!$A:F, COLUMN(F463), 0)), "", VLOOKUP($A463,Courses!$A:F, COLUMN(F463), 0))</f>
        <v>devils_elbow_hole01.jpg</v>
      </c>
      <c r="G463" s="72" t="str">
        <f>IF(ISBLANK(VLOOKUP($A463,Courses!$A:G, COLUMN(G463), 0)), "", VLOOKUP($A463,Courses!$A:G, COLUMN(G463), 0))</f>
        <v>devils_elbow_hole10.jpg</v>
      </c>
      <c r="H463" s="72" t="str">
        <f>IF(ISBLANK(VLOOKUP($A463,Courses!$A:H, COLUMN(H463), 0)), "", VLOOKUP($A463,Courses!$A:H, COLUMN(H463), 0))</f>
        <v/>
      </c>
      <c r="I463" s="72" t="str">
        <f>IF(ISBLANK(VLOOKUP($A463,Courses!$A:I, COLUMN(I463), 0)), "", VLOOKUP($A463,Courses!$A:I, COLUMN(I463), 0))</f>
        <v/>
      </c>
      <c r="J463" s="72" t="str">
        <f>IF(ISBLANK(VLOOKUP($A463,Courses!$A:J, COLUMN(J463), 0)), "", VLOOKUP($A463,Courses!$A:J, COLUMN(J463), 0))</f>
        <v/>
      </c>
      <c r="K463" s="57" t="str">
        <f>IF(ISBLANK(VLOOKUP($A463,Courses!$A:K, COLUMN(K463), 0)), "", VLOOKUP($A463,Courses!$A:K, COLUMN(K463), 0))</f>
        <v>devils_elbow.zip</v>
      </c>
      <c r="L463" s="8" t="str">
        <f>IF(ISBLANK(VLOOKUP($A463,Courses!$A:L, COLUMN(L463), 0)), "", VLOOKUP($A463,Courses!$A:L, COLUMN(L463), 0))</f>
        <v>Jimi</v>
      </c>
      <c r="M463" s="8">
        <f>IF(ISBLANK(VLOOKUP($A463,Courses!$A:M, COLUMN(M463), 0)), "", VLOOKUP($A463,Courses!$A:M, COLUMN(M463), 0))</f>
        <v>26.2</v>
      </c>
      <c r="N463" s="9">
        <f>IF(ISBLANK(VLOOKUP($A463,Courses!$A:N, COLUMN(N463), 0)), "", VLOOKUP($A463,Courses!$A:N, COLUMN(N463), 0))</f>
        <v>38892</v>
      </c>
      <c r="O463" s="8" t="str">
        <f>IF(ISBLANK(VLOOKUP($A463,Courses!$A:O, COLUMN(O463), 0)), "", VLOOKUP($A463,Courses!$A:O, COLUMN(O463), 0))</f>
        <v>beartooth</v>
      </c>
      <c r="P463" s="8" t="str">
        <f>IF(ISBLANK(VLOOKUP($A463,Courses!$A:P, COLUMN(P463), 0)), "", VLOOKUP($A463,Courses!$A:P, COLUMN(P463), 0))</f>
        <v>Beaverhead</v>
      </c>
      <c r="Q463" s="8" t="str">
        <f>IF(ISBLANK(VLOOKUP($A463,Courses!$A:Q, COLUMN(Q463), 0)), "", VLOOKUP($A463,Courses!$A:Q, COLUMN(Q463), 0))</f>
        <v>chiltonhills</v>
      </c>
      <c r="R463" s="8" t="str">
        <f>IF(ISBLANK(VLOOKUP($A463,Courses!$A:R, COLUMN(R463), 0)), "", VLOOKUP($A463,Courses!$A:R, COLUMN(R463), 0))</f>
        <v>coosbay</v>
      </c>
      <c r="S463" s="8" t="str">
        <f>IF(ISBLANK(VLOOKUP($A463,Courses!$A:S, COLUMN(S463), 0)), "", VLOOKUP($A463,Courses!$A:S, COLUMN(S463), 0))</f>
        <v>dem</v>
      </c>
      <c r="T463" s="8" t="str">
        <f>IF(ISBLANK(VLOOKUP($A463,Courses!$A:T, COLUMN(T463), 0)), "", VLOOKUP($A463,Courses!$A:T, COLUMN(T463), 0))</f>
        <v>devils_elbow</v>
      </c>
      <c r="U463" s="8" t="str">
        <f>IF(ISBLANK(VLOOKUP($A463,Courses!$A:U, COLUMN(U463), 0)), "", VLOOKUP($A463,Courses!$A:U, COLUMN(U463), 0))</f>
        <v>fabsflorida</v>
      </c>
      <c r="V463" s="8" t="str">
        <f>IF(ISBLANK(VLOOKUP($A463,Courses!$A:V, COLUMN(V463), 0)), "", VLOOKUP($A463,Courses!$A:V, COLUMN(V463), 0))</f>
        <v>fall</v>
      </c>
      <c r="W463" s="8" t="str">
        <f>IF(ISBLANK(VLOOKUP($A463,Courses!$A:W, COLUMN(W463), 0)), "", VLOOKUP($A463,Courses!$A:W, COLUMN(W463), 0))</f>
        <v>inlandheath</v>
      </c>
      <c r="X463" s="8" t="str">
        <f>IF(ISBLANK(VLOOKUP($A463,Courses!$A:X, COLUMN(X463), 0)), "", VLOOKUP($A463,Courses!$A:X, COLUMN(X463), 0))</f>
        <v>northamerican</v>
      </c>
      <c r="Y463" s="8" t="str">
        <f>IF(ISBLANK(VLOOKUP($A463,Courses!$A:Y, COLUMN(Y463), 0)), "", VLOOKUP($A463,Courses!$A:Y, COLUMN(Y463), 0))</f>
        <v>rb</v>
      </c>
      <c r="Z463" s="8" t="str">
        <f>IF(ISBLANK(VLOOKUP($A463,Courses!$A:Z, COLUMN(Z463), 0)), "", VLOOKUP($A463,Courses!$A:Z, COLUMN(Z463), 0))</f>
        <v>sp</v>
      </c>
      <c r="AA463" s="8" t="str">
        <f>IF(ISBLANK(VLOOKUP($A463,Courses!$A:AA, COLUMN(AA463), 0)), "", VLOOKUP($A463,Courses!$A:AA, COLUMN(AA463), 0))</f>
        <v>victoria</v>
      </c>
      <c r="AB463" s="8" t="str">
        <f>IF(ISBLANK(VLOOKUP($A463,Courses!$A:AB, COLUMN(AB463), 0)), "", VLOOKUP($A463,Courses!$A:AB, COLUMN(AB463), 0))</f>
        <v>victorian</v>
      </c>
      <c r="AC463" s="8" t="str">
        <f>IF(ISBLANK(VLOOKUP($A463,Courses!$A:AC, COLUMN(AC463), 0)), "", VLOOKUP($A463,Courses!$A:AC, COLUMN(AC463), 0))</f>
        <v/>
      </c>
      <c r="AD463" s="8" t="str">
        <f>IF(ISBLANK(VLOOKUP($A463,Courses!$A:AD, COLUMN(AD463), 0)), "", VLOOKUP($A463,Courses!$A:AD, COLUMN(AD463), 0))</f>
        <v/>
      </c>
      <c r="AE463" s="8" t="str">
        <f>IF(ISBLANK(VLOOKUP($A463,Courses!$A:AE, COLUMN(AE463), 0)), "", VLOOKUP($A463,Courses!$A:AE, COLUMN(AE463), 0))</f>
        <v/>
      </c>
      <c r="AF463" s="8" t="str">
        <f>IF(ISBLANK(VLOOKUP($A463,Courses!$A:AF, COLUMN(AF463), 0)), "", VLOOKUP($A463,Courses!$A:AF, COLUMN(AF463), 0))</f>
        <v/>
      </c>
      <c r="AG463" s="8">
        <f>IF(ISBLANK(VLOOKUP($A463,Courses!$A:AG, COLUMN(AG463), 0)), "", VLOOKUP($A463,Courses!$A:AG, COLUMN(AG463), 0))</f>
        <v>1</v>
      </c>
      <c r="AH463" s="8">
        <f>IF(ISBLANK(VLOOKUP($A463,Courses!$A:AH, COLUMN(AH463), 0)), "", VLOOKUP($A463,Courses!$A:AH, COLUMN(AH463), 0))</f>
        <v>10</v>
      </c>
      <c r="AI463" s="8" t="str">
        <f>IF(ISBLANK(VLOOKUP($A463,Courses!$A:AI, COLUMN(AI463), 0)), "", VLOOKUP($A463,Courses!$A:AI, COLUMN(AI463), 0))</f>
        <v/>
      </c>
      <c r="AJ463" s="8" t="str">
        <f>IF(ISBLANK(VLOOKUP($A463,Courses!$A:AJ, COLUMN(AJ463), 0)), "", VLOOKUP($A463,Courses!$A:AJ, COLUMN(AJ463), 0))</f>
        <v/>
      </c>
      <c r="AK463" s="8" t="str">
        <f>IF(ISBLANK(VLOOKUP($A463,Courses!$A:AK, COLUMN(AK463), 0)), "", VLOOKUP($A463,Courses!$A:AK, COLUMN(AK463), 0))</f>
        <v/>
      </c>
      <c r="AL463" s="8"/>
      <c r="AM463" s="8"/>
    </row>
    <row r="464" spans="1:39" ht="12.75" customHeight="1">
      <c r="A464" s="4">
        <v>406</v>
      </c>
      <c r="B464" s="4"/>
      <c r="C464" s="69" t="s">
        <v>1338</v>
      </c>
      <c r="D464" s="6" t="str">
        <f>IF(ISBLANK(VLOOKUP($A464,Courses!$A:D, COLUMN(D464), 0)), "", VLOOKUP($A464,Courses!$A:D, COLUMN(D464), 0))</f>
        <v>Mtn valley</v>
      </c>
      <c r="E464" s="7" t="str">
        <f>IF(ISBLANK(VLOOKUP($A464,Courses!$A:E, COLUMN(E464), 0)), "", VLOOKUP($A464,Courses!$A:E, COLUMN(E464), 0))</f>
        <v/>
      </c>
      <c r="F464" s="72" t="str">
        <f>IF(ISBLANK(VLOOKUP($A464,Courses!$A:F, COLUMN(F464), 0)), "", VLOOKUP($A464,Courses!$A:F, COLUMN(F464), 0))</f>
        <v>devils_hole_hole13.jpg</v>
      </c>
      <c r="G464" s="72" t="str">
        <f>IF(ISBLANK(VLOOKUP($A464,Courses!$A:G, COLUMN(G464), 0)), "", VLOOKUP($A464,Courses!$A:G, COLUMN(G464), 0))</f>
        <v>devils_hole_hole18.jpg</v>
      </c>
      <c r="H464" s="72" t="str">
        <f>IF(ISBLANK(VLOOKUP($A464,Courses!$A:H, COLUMN(H464), 0)), "", VLOOKUP($A464,Courses!$A:H, COLUMN(H464), 0))</f>
        <v/>
      </c>
      <c r="I464" s="72" t="str">
        <f>IF(ISBLANK(VLOOKUP($A464,Courses!$A:I, COLUMN(I464), 0)), "", VLOOKUP($A464,Courses!$A:I, COLUMN(I464), 0))</f>
        <v/>
      </c>
      <c r="J464" s="72" t="str">
        <f>IF(ISBLANK(VLOOKUP($A464,Courses!$A:J, COLUMN(J464), 0)), "", VLOOKUP($A464,Courses!$A:J, COLUMN(J464), 0))</f>
        <v/>
      </c>
      <c r="K464" s="57" t="str">
        <f>IF(ISBLANK(VLOOKUP($A464,Courses!$A:K, COLUMN(K464), 0)), "", VLOOKUP($A464,Courses!$A:K, COLUMN(K464), 0))</f>
        <v>devils_hole.zip</v>
      </c>
      <c r="L464" s="8" t="str">
        <f>IF(ISBLANK(VLOOKUP($A464,Courses!$A:L, COLUMN(L464), 0)), "", VLOOKUP($A464,Courses!$A:L, COLUMN(L464), 0))</f>
        <v>Tootall</v>
      </c>
      <c r="M464" s="8">
        <f>IF(ISBLANK(VLOOKUP($A464,Courses!$A:M, COLUMN(M464), 0)), "", VLOOKUP($A464,Courses!$A:M, COLUMN(M464), 0))</f>
        <v>8.8000000000000007</v>
      </c>
      <c r="N464" s="9">
        <f>IF(ISBLANK(VLOOKUP($A464,Courses!$A:N, COLUMN(N464), 0)), "", VLOOKUP($A464,Courses!$A:N, COLUMN(N464), 0))</f>
        <v>37848</v>
      </c>
      <c r="O464" s="8" t="str">
        <f>IF(ISBLANK(VLOOKUP($A464,Courses!$A:O, COLUMN(O464), 0)), "", VLOOKUP($A464,Courses!$A:O, COLUMN(O464), 0))</f>
        <v>devilshole</v>
      </c>
      <c r="P464" s="8" t="str">
        <f>IF(ISBLANK(VLOOKUP($A464,Courses!$A:P, COLUMN(P464), 0)), "", VLOOKUP($A464,Courses!$A:P, COLUMN(P464), 0))</f>
        <v>whiteeagle</v>
      </c>
      <c r="Q464" s="8" t="str">
        <f>IF(ISBLANK(VLOOKUP($A464,Courses!$A:Q, COLUMN(Q464), 0)), "", VLOOKUP($A464,Courses!$A:Q, COLUMN(Q464), 0))</f>
        <v/>
      </c>
      <c r="R464" s="8" t="str">
        <f>IF(ISBLANK(VLOOKUP($A464,Courses!$A:R, COLUMN(R464), 0)), "", VLOOKUP($A464,Courses!$A:R, COLUMN(R464), 0))</f>
        <v/>
      </c>
      <c r="S464" s="8" t="str">
        <f>IF(ISBLANK(VLOOKUP($A464,Courses!$A:S, COLUMN(S464), 0)), "", VLOOKUP($A464,Courses!$A:S, COLUMN(S464), 0))</f>
        <v/>
      </c>
      <c r="T464" s="8" t="str">
        <f>IF(ISBLANK(VLOOKUP($A464,Courses!$A:T, COLUMN(T464), 0)), "", VLOOKUP($A464,Courses!$A:T, COLUMN(T464), 0))</f>
        <v/>
      </c>
      <c r="U464" s="8" t="str">
        <f>IF(ISBLANK(VLOOKUP($A464,Courses!$A:U, COLUMN(U464), 0)), "", VLOOKUP($A464,Courses!$A:U, COLUMN(U464), 0))</f>
        <v/>
      </c>
      <c r="V464" s="8" t="str">
        <f>IF(ISBLANK(VLOOKUP($A464,Courses!$A:V, COLUMN(V464), 0)), "", VLOOKUP($A464,Courses!$A:V, COLUMN(V464), 0))</f>
        <v/>
      </c>
      <c r="W464" s="8" t="str">
        <f>IF(ISBLANK(VLOOKUP($A464,Courses!$A:W, COLUMN(W464), 0)), "", VLOOKUP($A464,Courses!$A:W, COLUMN(W464), 0))</f>
        <v/>
      </c>
      <c r="X464" s="8" t="str">
        <f>IF(ISBLANK(VLOOKUP($A464,Courses!$A:X, COLUMN(X464), 0)), "", VLOOKUP($A464,Courses!$A:X, COLUMN(X464), 0))</f>
        <v/>
      </c>
      <c r="Y464" s="8" t="str">
        <f>IF(ISBLANK(VLOOKUP($A464,Courses!$A:Y, COLUMN(Y464), 0)), "", VLOOKUP($A464,Courses!$A:Y, COLUMN(Y464), 0))</f>
        <v/>
      </c>
      <c r="Z464" s="8" t="str">
        <f>IF(ISBLANK(VLOOKUP($A464,Courses!$A:Z, COLUMN(Z464), 0)), "", VLOOKUP($A464,Courses!$A:Z, COLUMN(Z464), 0))</f>
        <v/>
      </c>
      <c r="AA464" s="8" t="str">
        <f>IF(ISBLANK(VLOOKUP($A464,Courses!$A:AA, COLUMN(AA464), 0)), "", VLOOKUP($A464,Courses!$A:AA, COLUMN(AA464), 0))</f>
        <v/>
      </c>
      <c r="AB464" s="8" t="str">
        <f>IF(ISBLANK(VLOOKUP($A464,Courses!$A:AB, COLUMN(AB464), 0)), "", VLOOKUP($A464,Courses!$A:AB, COLUMN(AB464), 0))</f>
        <v/>
      </c>
      <c r="AC464" s="8" t="str">
        <f>IF(ISBLANK(VLOOKUP($A464,Courses!$A:AC, COLUMN(AC464), 0)), "", VLOOKUP($A464,Courses!$A:AC, COLUMN(AC464), 0))</f>
        <v/>
      </c>
      <c r="AD464" s="8" t="str">
        <f>IF(ISBLANK(VLOOKUP($A464,Courses!$A:AD, COLUMN(AD464), 0)), "", VLOOKUP($A464,Courses!$A:AD, COLUMN(AD464), 0))</f>
        <v/>
      </c>
      <c r="AE464" s="8" t="str">
        <f>IF(ISBLANK(VLOOKUP($A464,Courses!$A:AE, COLUMN(AE464), 0)), "", VLOOKUP($A464,Courses!$A:AE, COLUMN(AE464), 0))</f>
        <v/>
      </c>
      <c r="AF464" s="8" t="str">
        <f>IF(ISBLANK(VLOOKUP($A464,Courses!$A:AF, COLUMN(AF464), 0)), "", VLOOKUP($A464,Courses!$A:AF, COLUMN(AF464), 0))</f>
        <v/>
      </c>
      <c r="AG464" s="8">
        <f>IF(ISBLANK(VLOOKUP($A464,Courses!$A:AG, COLUMN(AG464), 0)), "", VLOOKUP($A464,Courses!$A:AG, COLUMN(AG464), 0))</f>
        <v>13</v>
      </c>
      <c r="AH464" s="8">
        <f>IF(ISBLANK(VLOOKUP($A464,Courses!$A:AH, COLUMN(AH464), 0)), "", VLOOKUP($A464,Courses!$A:AH, COLUMN(AH464), 0))</f>
        <v>18</v>
      </c>
      <c r="AI464" s="8" t="str">
        <f>IF(ISBLANK(VLOOKUP($A464,Courses!$A:AI, COLUMN(AI464), 0)), "", VLOOKUP($A464,Courses!$A:AI, COLUMN(AI464), 0))</f>
        <v/>
      </c>
      <c r="AJ464" s="8" t="str">
        <f>IF(ISBLANK(VLOOKUP($A464,Courses!$A:AJ, COLUMN(AJ464), 0)), "", VLOOKUP($A464,Courses!$A:AJ, COLUMN(AJ464), 0))</f>
        <v/>
      </c>
      <c r="AK464" s="8" t="str">
        <f>IF(ISBLANK(VLOOKUP($A464,Courses!$A:AK, COLUMN(AK464), 0)), "", VLOOKUP($A464,Courses!$A:AK, COLUMN(AK464), 0))</f>
        <v/>
      </c>
      <c r="AL464" s="8"/>
      <c r="AM464" s="8"/>
    </row>
    <row r="465" spans="1:39" ht="12.75" customHeight="1">
      <c r="A465" s="4">
        <v>224</v>
      </c>
      <c r="B465" s="4"/>
      <c r="C465" s="69" t="s">
        <v>1341</v>
      </c>
      <c r="D465" s="6" t="str">
        <f>IF(ISBLANK(VLOOKUP($A465,Courses!$A:D, COLUMN(D465), 0)), "", VLOOKUP($A465,Courses!$A:D, COLUMN(D465), 0))</f>
        <v>Oceanside</v>
      </c>
      <c r="E465" s="7" t="str">
        <f>IF(ISBLANK(VLOOKUP($A465,Courses!$A:E, COLUMN(E465), 0)), "", VLOOKUP($A465,Courses!$A:E, COLUMN(E465), 0))</f>
        <v/>
      </c>
      <c r="F465" s="72" t="str">
        <f>IF(ISBLANK(VLOOKUP($A465,Courses!$A:F, COLUMN(F465), 0)), "", VLOOKUP($A465,Courses!$A:F, COLUMN(F465), 0))</f>
        <v>devils_hopyard_gc_hole13.jpg</v>
      </c>
      <c r="G465" s="72" t="str">
        <f>IF(ISBLANK(VLOOKUP($A465,Courses!$A:G, COLUMN(G465), 0)), "", VLOOKUP($A465,Courses!$A:G, COLUMN(G465), 0))</f>
        <v>devils_hopyard_gc_hole18.jpg</v>
      </c>
      <c r="H465" s="72" t="str">
        <f>IF(ISBLANK(VLOOKUP($A465,Courses!$A:H, COLUMN(H465), 0)), "", VLOOKUP($A465,Courses!$A:H, COLUMN(H465), 0))</f>
        <v/>
      </c>
      <c r="I465" s="72" t="str">
        <f>IF(ISBLANK(VLOOKUP($A465,Courses!$A:I, COLUMN(I465), 0)), "", VLOOKUP($A465,Courses!$A:I, COLUMN(I465), 0))</f>
        <v/>
      </c>
      <c r="J465" s="72" t="str">
        <f>IF(ISBLANK(VLOOKUP($A465,Courses!$A:J, COLUMN(J465), 0)), "", VLOOKUP($A465,Courses!$A:J, COLUMN(J465), 0))</f>
        <v/>
      </c>
      <c r="K465" s="57" t="str">
        <f>IF(ISBLANK(VLOOKUP($A465,Courses!$A:K, COLUMN(K465), 0)), "", VLOOKUP($A465,Courses!$A:K, COLUMN(K465), 0))</f>
        <v>devils_hopyard_gc.zip</v>
      </c>
      <c r="L465" s="8" t="str">
        <f>IF(ISBLANK(VLOOKUP($A465,Courses!$A:L, COLUMN(L465), 0)), "", VLOOKUP($A465,Courses!$A:L, COLUMN(L465), 0))</f>
        <v>Tootall</v>
      </c>
      <c r="M465" s="8">
        <f>IF(ISBLANK(VLOOKUP($A465,Courses!$A:M, COLUMN(M465), 0)), "", VLOOKUP($A465,Courses!$A:M, COLUMN(M465), 0))</f>
        <v>7.7</v>
      </c>
      <c r="N465" s="9">
        <f>IF(ISBLANK(VLOOKUP($A465,Courses!$A:N, COLUMN(N465), 0)), "", VLOOKUP($A465,Courses!$A:N, COLUMN(N465), 0))</f>
        <v>37560</v>
      </c>
      <c r="O465" s="8" t="str">
        <f>IF(ISBLANK(VLOOKUP($A465,Courses!$A:O, COLUMN(O465), 0)), "", VLOOKUP($A465,Courses!$A:O, COLUMN(O465), 0))</f>
        <v>beartooth</v>
      </c>
      <c r="P465" s="8" t="str">
        <f>IF(ISBLANK(VLOOKUP($A465,Courses!$A:P, COLUMN(P465), 0)), "", VLOOKUP($A465,Courses!$A:P, COLUMN(P465), 0))</f>
        <v>barrenhills</v>
      </c>
      <c r="Q465" s="8" t="str">
        <f>IF(ISBLANK(VLOOKUP($A465,Courses!$A:Q, COLUMN(Q465), 0)), "", VLOOKUP($A465,Courses!$A:Q, COLUMN(Q465), 0))</f>
        <v>dhop</v>
      </c>
      <c r="R465" s="8" t="str">
        <f>IF(ISBLANK(VLOOKUP($A465,Courses!$A:R, COLUMN(R465), 0)), "", VLOOKUP($A465,Courses!$A:R, COLUMN(R465), 0))</f>
        <v>parkland</v>
      </c>
      <c r="S465" s="8" t="str">
        <f>IF(ISBLANK(VLOOKUP($A465,Courses!$A:S, COLUMN(S465), 0)), "", VLOOKUP($A465,Courses!$A:S, COLUMN(S465), 0))</f>
        <v>ruggedcross</v>
      </c>
      <c r="T465" s="8" t="str">
        <f>IF(ISBLANK(VLOOKUP($A465,Courses!$A:T, COLUMN(T465), 0)), "", VLOOKUP($A465,Courses!$A:T, COLUMN(T465), 0))</f>
        <v>sammamish</v>
      </c>
      <c r="U465" s="8" t="str">
        <f>IF(ISBLANK(VLOOKUP($A465,Courses!$A:U, COLUMN(U465), 0)), "", VLOOKUP($A465,Courses!$A:U, COLUMN(U465), 0))</f>
        <v>sammamishplateau</v>
      </c>
      <c r="V465" s="8" t="str">
        <f>IF(ISBLANK(VLOOKUP($A465,Courses!$A:V, COLUMN(V465), 0)), "", VLOOKUP($A465,Courses!$A:V, COLUMN(V465), 0))</f>
        <v/>
      </c>
      <c r="W465" s="8" t="str">
        <f>IF(ISBLANK(VLOOKUP($A465,Courses!$A:W, COLUMN(W465), 0)), "", VLOOKUP($A465,Courses!$A:W, COLUMN(W465), 0))</f>
        <v/>
      </c>
      <c r="X465" s="8" t="str">
        <f>IF(ISBLANK(VLOOKUP($A465,Courses!$A:X, COLUMN(X465), 0)), "", VLOOKUP($A465,Courses!$A:X, COLUMN(X465), 0))</f>
        <v/>
      </c>
      <c r="Y465" s="8" t="str">
        <f>IF(ISBLANK(VLOOKUP($A465,Courses!$A:Y, COLUMN(Y465), 0)), "", VLOOKUP($A465,Courses!$A:Y, COLUMN(Y465), 0))</f>
        <v/>
      </c>
      <c r="Z465" s="8" t="str">
        <f>IF(ISBLANK(VLOOKUP($A465,Courses!$A:Z, COLUMN(Z465), 0)), "", VLOOKUP($A465,Courses!$A:Z, COLUMN(Z465), 0))</f>
        <v/>
      </c>
      <c r="AA465" s="8" t="str">
        <f>IF(ISBLANK(VLOOKUP($A465,Courses!$A:AA, COLUMN(AA465), 0)), "", VLOOKUP($A465,Courses!$A:AA, COLUMN(AA465), 0))</f>
        <v/>
      </c>
      <c r="AB465" s="8" t="str">
        <f>IF(ISBLANK(VLOOKUP($A465,Courses!$A:AB, COLUMN(AB465), 0)), "", VLOOKUP($A465,Courses!$A:AB, COLUMN(AB465), 0))</f>
        <v/>
      </c>
      <c r="AC465" s="8" t="str">
        <f>IF(ISBLANK(VLOOKUP($A465,Courses!$A:AC, COLUMN(AC465), 0)), "", VLOOKUP($A465,Courses!$A:AC, COLUMN(AC465), 0))</f>
        <v/>
      </c>
      <c r="AD465" s="8" t="str">
        <f>IF(ISBLANK(VLOOKUP($A465,Courses!$A:AD, COLUMN(AD465), 0)), "", VLOOKUP($A465,Courses!$A:AD, COLUMN(AD465), 0))</f>
        <v/>
      </c>
      <c r="AE465" s="8" t="str">
        <f>IF(ISBLANK(VLOOKUP($A465,Courses!$A:AE, COLUMN(AE465), 0)), "", VLOOKUP($A465,Courses!$A:AE, COLUMN(AE465), 0))</f>
        <v/>
      </c>
      <c r="AF465" s="8" t="str">
        <f>IF(ISBLANK(VLOOKUP($A465,Courses!$A:AF, COLUMN(AF465), 0)), "", VLOOKUP($A465,Courses!$A:AF, COLUMN(AF465), 0))</f>
        <v/>
      </c>
      <c r="AG465" s="8">
        <f>IF(ISBLANK(VLOOKUP($A465,Courses!$A:AG, COLUMN(AG465), 0)), "", VLOOKUP($A465,Courses!$A:AG, COLUMN(AG465), 0))</f>
        <v>13</v>
      </c>
      <c r="AH465" s="8">
        <f>IF(ISBLANK(VLOOKUP($A465,Courses!$A:AH, COLUMN(AH465), 0)), "", VLOOKUP($A465,Courses!$A:AH, COLUMN(AH465), 0))</f>
        <v>18</v>
      </c>
      <c r="AI465" s="8" t="str">
        <f>IF(ISBLANK(VLOOKUP($A465,Courses!$A:AI, COLUMN(AI465), 0)), "", VLOOKUP($A465,Courses!$A:AI, COLUMN(AI465), 0))</f>
        <v/>
      </c>
      <c r="AJ465" s="8" t="str">
        <f>IF(ISBLANK(VLOOKUP($A465,Courses!$A:AJ, COLUMN(AJ465), 0)), "", VLOOKUP($A465,Courses!$A:AJ, COLUMN(AJ465), 0))</f>
        <v/>
      </c>
      <c r="AK465" s="8" t="str">
        <f>IF(ISBLANK(VLOOKUP($A465,Courses!$A:AK, COLUMN(AK465), 0)), "", VLOOKUP($A465,Courses!$A:AK, COLUMN(AK465), 0))</f>
        <v/>
      </c>
      <c r="AL465" s="8"/>
      <c r="AM465" s="8"/>
    </row>
    <row r="466" spans="1:39" ht="12.75" customHeight="1">
      <c r="A466" s="4">
        <v>99</v>
      </c>
      <c r="B466" s="4"/>
      <c r="C466" s="69" t="s">
        <v>8635</v>
      </c>
      <c r="D466" s="6" t="str">
        <f>IF(ISBLANK(VLOOKUP($A466,Courses!$A:D, COLUMN(D466), 0)), "", VLOOKUP($A466,Courses!$A:D, COLUMN(D466), 0))</f>
        <v>Lakeside</v>
      </c>
      <c r="E466" s="7" t="str">
        <f>IF(ISBLANK(VLOOKUP($A466,Courses!$A:E, COLUMN(E466), 0)), "", VLOOKUP($A466,Courses!$A:E, COLUMN(E466), 0))</f>
        <v/>
      </c>
      <c r="F466" s="72" t="str">
        <f>IF(ISBLANK(VLOOKUP($A466,Courses!$A:F, COLUMN(F466), 0)), "", VLOOKUP($A466,Courses!$A:F, COLUMN(F466), 0))</f>
        <v>bunker_hell_at_devils_island_hole01.jpg</v>
      </c>
      <c r="G466" s="72" t="str">
        <f>IF(ISBLANK(VLOOKUP($A466,Courses!$A:G, COLUMN(G466), 0)), "", VLOOKUP($A466,Courses!$A:G, COLUMN(G466), 0))</f>
        <v>bunker_hell_at_devils_island_hole18.jpg</v>
      </c>
      <c r="H466" s="72" t="str">
        <f>IF(ISBLANK(VLOOKUP($A466,Courses!$A:H, COLUMN(H466), 0)), "", VLOOKUP($A466,Courses!$A:H, COLUMN(H466), 0))</f>
        <v/>
      </c>
      <c r="I466" s="72" t="str">
        <f>IF(ISBLANK(VLOOKUP($A466,Courses!$A:I, COLUMN(I466), 0)), "", VLOOKUP($A466,Courses!$A:I, COLUMN(I466), 0))</f>
        <v/>
      </c>
      <c r="J466" s="72" t="str">
        <f>IF(ISBLANK(VLOOKUP($A466,Courses!$A:J, COLUMN(J466), 0)), "", VLOOKUP($A466,Courses!$A:J, COLUMN(J466), 0))</f>
        <v/>
      </c>
      <c r="K466" s="57" t="str">
        <f>IF(ISBLANK(VLOOKUP($A466,Courses!$A:K, COLUMN(K466), 0)), "", VLOOKUP($A466,Courses!$A:K, COLUMN(K466), 0))</f>
        <v>bunker_hell_at_devils_island.zip</v>
      </c>
      <c r="L466" s="8" t="str">
        <f>IF(ISBLANK(VLOOKUP($A466,Courses!$A:L, COLUMN(L466), 0)), "", VLOOKUP($A466,Courses!$A:L, COLUMN(L466), 0))</f>
        <v>Kev</v>
      </c>
      <c r="M466" s="8">
        <f>IF(ISBLANK(VLOOKUP($A466,Courses!$A:M, COLUMN(M466), 0)), "", VLOOKUP($A466,Courses!$A:M, COLUMN(M466), 0))</f>
        <v>12</v>
      </c>
      <c r="N466" s="9">
        <f>IF(ISBLANK(VLOOKUP($A466,Courses!$A:N, COLUMN(N466), 0)), "", VLOOKUP($A466,Courses!$A:N, COLUMN(N466), 0))</f>
        <v>38355</v>
      </c>
      <c r="O466" s="8" t="str">
        <f>IF(ISBLANK(VLOOKUP($A466,Courses!$A:O, COLUMN(O466), 0)), "", VLOOKUP($A466,Courses!$A:O, COLUMN(O466), 0))</f>
        <v>blackheath</v>
      </c>
      <c r="P466" s="8" t="str">
        <f>IF(ISBLANK(VLOOKUP($A466,Courses!$A:P, COLUMN(P466), 0)), "", VLOOKUP($A466,Courses!$A:P, COLUMN(P466), 0))</f>
        <v>inlandheath</v>
      </c>
      <c r="Q466" s="8" t="str">
        <f>IF(ISBLANK(VLOOKUP($A466,Courses!$A:Q, COLUMN(Q466), 0)), "", VLOOKUP($A466,Courses!$A:Q, COLUMN(Q466), 0))</f>
        <v>kingstonheath</v>
      </c>
      <c r="R466" s="8" t="str">
        <f>IF(ISBLANK(VLOOKUP($A466,Courses!$A:R, COLUMN(R466), 0)), "", VLOOKUP($A466,Courses!$A:R, COLUMN(R466), 0))</f>
        <v>woodfordpark</v>
      </c>
      <c r="S466" s="8" t="str">
        <f>IF(ISBLANK(VLOOKUP($A466,Courses!$A:S, COLUMN(S466), 0)), "", VLOOKUP($A466,Courses!$A:S, COLUMN(S466), 0))</f>
        <v/>
      </c>
      <c r="T466" s="8" t="str">
        <f>IF(ISBLANK(VLOOKUP($A466,Courses!$A:T, COLUMN(T466), 0)), "", VLOOKUP($A466,Courses!$A:T, COLUMN(T466), 0))</f>
        <v/>
      </c>
      <c r="U466" s="8" t="str">
        <f>IF(ISBLANK(VLOOKUP($A466,Courses!$A:U, COLUMN(U466), 0)), "", VLOOKUP($A466,Courses!$A:U, COLUMN(U466), 0))</f>
        <v/>
      </c>
      <c r="V466" s="8" t="str">
        <f>IF(ISBLANK(VLOOKUP($A466,Courses!$A:V, COLUMN(V466), 0)), "", VLOOKUP($A466,Courses!$A:V, COLUMN(V466), 0))</f>
        <v/>
      </c>
      <c r="W466" s="8" t="str">
        <f>IF(ISBLANK(VLOOKUP($A466,Courses!$A:W, COLUMN(W466), 0)), "", VLOOKUP($A466,Courses!$A:W, COLUMN(W466), 0))</f>
        <v/>
      </c>
      <c r="X466" s="8" t="str">
        <f>IF(ISBLANK(VLOOKUP($A466,Courses!$A:X, COLUMN(X466), 0)), "", VLOOKUP($A466,Courses!$A:X, COLUMN(X466), 0))</f>
        <v/>
      </c>
      <c r="Y466" s="8" t="str">
        <f>IF(ISBLANK(VLOOKUP($A466,Courses!$A:Y, COLUMN(Y466), 0)), "", VLOOKUP($A466,Courses!$A:Y, COLUMN(Y466), 0))</f>
        <v/>
      </c>
      <c r="Z466" s="8" t="str">
        <f>IF(ISBLANK(VLOOKUP($A466,Courses!$A:Z, COLUMN(Z466), 0)), "", VLOOKUP($A466,Courses!$A:Z, COLUMN(Z466), 0))</f>
        <v/>
      </c>
      <c r="AA466" s="8" t="str">
        <f>IF(ISBLANK(VLOOKUP($A466,Courses!$A:AA, COLUMN(AA466), 0)), "", VLOOKUP($A466,Courses!$A:AA, COLUMN(AA466), 0))</f>
        <v/>
      </c>
      <c r="AB466" s="8" t="str">
        <f>IF(ISBLANK(VLOOKUP($A466,Courses!$A:AB, COLUMN(AB466), 0)), "", VLOOKUP($A466,Courses!$A:AB, COLUMN(AB466), 0))</f>
        <v/>
      </c>
      <c r="AC466" s="8" t="str">
        <f>IF(ISBLANK(VLOOKUP($A466,Courses!$A:AC, COLUMN(AC466), 0)), "", VLOOKUP($A466,Courses!$A:AC, COLUMN(AC466), 0))</f>
        <v/>
      </c>
      <c r="AD466" s="8" t="str">
        <f>IF(ISBLANK(VLOOKUP($A466,Courses!$A:AD, COLUMN(AD466), 0)), "", VLOOKUP($A466,Courses!$A:AD, COLUMN(AD466), 0))</f>
        <v/>
      </c>
      <c r="AE466" s="8" t="str">
        <f>IF(ISBLANK(VLOOKUP($A466,Courses!$A:AE, COLUMN(AE466), 0)), "", VLOOKUP($A466,Courses!$A:AE, COLUMN(AE466), 0))</f>
        <v/>
      </c>
      <c r="AF466" s="8" t="str">
        <f>IF(ISBLANK(VLOOKUP($A466,Courses!$A:AF, COLUMN(AF466), 0)), "", VLOOKUP($A466,Courses!$A:AF, COLUMN(AF466), 0))</f>
        <v/>
      </c>
      <c r="AG466" s="8">
        <f>IF(ISBLANK(VLOOKUP($A466,Courses!$A:AG, COLUMN(AG466), 0)), "", VLOOKUP($A466,Courses!$A:AG, COLUMN(AG466), 0))</f>
        <v>1</v>
      </c>
      <c r="AH466" s="8">
        <f>IF(ISBLANK(VLOOKUP($A466,Courses!$A:AH, COLUMN(AH466), 0)), "", VLOOKUP($A466,Courses!$A:AH, COLUMN(AH466), 0))</f>
        <v>18</v>
      </c>
      <c r="AI466" s="8" t="str">
        <f>IF(ISBLANK(VLOOKUP($A466,Courses!$A:AI, COLUMN(AI466), 0)), "", VLOOKUP($A466,Courses!$A:AI, COLUMN(AI466), 0))</f>
        <v/>
      </c>
      <c r="AJ466" s="8" t="str">
        <f>IF(ISBLANK(VLOOKUP($A466,Courses!$A:AJ, COLUMN(AJ466), 0)), "", VLOOKUP($A466,Courses!$A:AJ, COLUMN(AJ466), 0))</f>
        <v/>
      </c>
      <c r="AK466" s="8" t="str">
        <f>IF(ISBLANK(VLOOKUP($A466,Courses!$A:AK, COLUMN(AK466), 0)), "", VLOOKUP($A466,Courses!$A:AK, COLUMN(AK466), 0))</f>
        <v/>
      </c>
      <c r="AL466" s="8" t="s">
        <v>8709</v>
      </c>
      <c r="AM466" s="8"/>
    </row>
    <row r="467" spans="1:39" ht="12.75" customHeight="1">
      <c r="A467" s="4">
        <v>1610</v>
      </c>
      <c r="B467" s="4"/>
      <c r="C467" s="69" t="s">
        <v>1344</v>
      </c>
      <c r="D467" s="6" t="str">
        <f>IF(ISBLANK(VLOOKUP($A467,Courses!$A:D, COLUMN(D467), 0)), "", VLOOKUP($A467,Courses!$A:D, COLUMN(D467), 0))</f>
        <v>Oceanside</v>
      </c>
      <c r="E467" s="7" t="str">
        <f>IF(ISBLANK(VLOOKUP($A467,Courses!$A:E, COLUMN(E467), 0)), "", VLOOKUP($A467,Courses!$A:E, COLUMN(E467), 0))</f>
        <v/>
      </c>
      <c r="F467" s="72" t="str">
        <f>IF(ISBLANK(VLOOKUP($A467,Courses!$A:F, COLUMN(F467), 0)), "", VLOOKUP($A467,Courses!$A:F, COLUMN(F467), 0))</f>
        <v>devils_islands_hole11.jpg</v>
      </c>
      <c r="G467" s="72" t="str">
        <f>IF(ISBLANK(VLOOKUP($A467,Courses!$A:G, COLUMN(G467), 0)), "", VLOOKUP($A467,Courses!$A:G, COLUMN(G467), 0))</f>
        <v>devils_islands_hole18.jpg</v>
      </c>
      <c r="H467" s="72" t="str">
        <f>IF(ISBLANK(VLOOKUP($A467,Courses!$A:H, COLUMN(H467), 0)), "", VLOOKUP($A467,Courses!$A:H, COLUMN(H467), 0))</f>
        <v/>
      </c>
      <c r="I467" s="72" t="str">
        <f>IF(ISBLANK(VLOOKUP($A467,Courses!$A:I, COLUMN(I467), 0)), "", VLOOKUP($A467,Courses!$A:I, COLUMN(I467), 0))</f>
        <v/>
      </c>
      <c r="J467" s="72" t="str">
        <f>IF(ISBLANK(VLOOKUP($A467,Courses!$A:J, COLUMN(J467), 0)), "", VLOOKUP($A467,Courses!$A:J, COLUMN(J467), 0))</f>
        <v/>
      </c>
      <c r="K467" s="57" t="str">
        <f>IF(ISBLANK(VLOOKUP($A467,Courses!$A:K, COLUMN(K467), 0)), "", VLOOKUP($A467,Courses!$A:K, COLUMN(K467), 0))</f>
        <v>devils_islands.zip</v>
      </c>
      <c r="L467" s="8" t="str">
        <f>IF(ISBLANK(VLOOKUP($A467,Courses!$A:L, COLUMN(L467), 0)), "", VLOOKUP($A467,Courses!$A:L, COLUMN(L467), 0))</f>
        <v>Rob Rapoza</v>
      </c>
      <c r="M467" s="8">
        <f>IF(ISBLANK(VLOOKUP($A467,Courses!$A:M, COLUMN(M467), 0)), "", VLOOKUP($A467,Courses!$A:M, COLUMN(M467), 0))</f>
        <v>4</v>
      </c>
      <c r="N467" s="9">
        <f>IF(ISBLANK(VLOOKUP($A467,Courses!$A:N, COLUMN(N467), 0)), "", VLOOKUP($A467,Courses!$A:N, COLUMN(N467), 0))</f>
        <v>36604</v>
      </c>
      <c r="O467" s="8" t="str">
        <f>IF(ISBLANK(VLOOKUP($A467,Courses!$A:O, COLUMN(O467), 0)), "", VLOOKUP($A467,Courses!$A:O, COLUMN(O467), 0))</f>
        <v/>
      </c>
      <c r="P467" s="8" t="str">
        <f>IF(ISBLANK(VLOOKUP($A467,Courses!$A:P, COLUMN(P467), 0)), "", VLOOKUP($A467,Courses!$A:P, COLUMN(P467), 0))</f>
        <v/>
      </c>
      <c r="Q467" s="8" t="str">
        <f>IF(ISBLANK(VLOOKUP($A467,Courses!$A:Q, COLUMN(Q467), 0)), "", VLOOKUP($A467,Courses!$A:Q, COLUMN(Q467), 0))</f>
        <v/>
      </c>
      <c r="R467" s="8" t="str">
        <f>IF(ISBLANK(VLOOKUP($A467,Courses!$A:R, COLUMN(R467), 0)), "", VLOOKUP($A467,Courses!$A:R, COLUMN(R467), 0))</f>
        <v/>
      </c>
      <c r="S467" s="8" t="str">
        <f>IF(ISBLANK(VLOOKUP($A467,Courses!$A:S, COLUMN(S467), 0)), "", VLOOKUP($A467,Courses!$A:S, COLUMN(S467), 0))</f>
        <v/>
      </c>
      <c r="T467" s="8" t="str">
        <f>IF(ISBLANK(VLOOKUP($A467,Courses!$A:T, COLUMN(T467), 0)), "", VLOOKUP($A467,Courses!$A:T, COLUMN(T467), 0))</f>
        <v/>
      </c>
      <c r="U467" s="8" t="str">
        <f>IF(ISBLANK(VLOOKUP($A467,Courses!$A:U, COLUMN(U467), 0)), "", VLOOKUP($A467,Courses!$A:U, COLUMN(U467), 0))</f>
        <v/>
      </c>
      <c r="V467" s="8" t="str">
        <f>IF(ISBLANK(VLOOKUP($A467,Courses!$A:V, COLUMN(V467), 0)), "", VLOOKUP($A467,Courses!$A:V, COLUMN(V467), 0))</f>
        <v/>
      </c>
      <c r="W467" s="8" t="str">
        <f>IF(ISBLANK(VLOOKUP($A467,Courses!$A:W, COLUMN(W467), 0)), "", VLOOKUP($A467,Courses!$A:W, COLUMN(W467), 0))</f>
        <v/>
      </c>
      <c r="X467" s="8" t="str">
        <f>IF(ISBLANK(VLOOKUP($A467,Courses!$A:X, COLUMN(X467), 0)), "", VLOOKUP($A467,Courses!$A:X, COLUMN(X467), 0))</f>
        <v/>
      </c>
      <c r="Y467" s="8" t="str">
        <f>IF(ISBLANK(VLOOKUP($A467,Courses!$A:Y, COLUMN(Y467), 0)), "", VLOOKUP($A467,Courses!$A:Y, COLUMN(Y467), 0))</f>
        <v/>
      </c>
      <c r="Z467" s="8" t="str">
        <f>IF(ISBLANK(VLOOKUP($A467,Courses!$A:Z, COLUMN(Z467), 0)), "", VLOOKUP($A467,Courses!$A:Z, COLUMN(Z467), 0))</f>
        <v/>
      </c>
      <c r="AA467" s="8" t="str">
        <f>IF(ISBLANK(VLOOKUP($A467,Courses!$A:AA, COLUMN(AA467), 0)), "", VLOOKUP($A467,Courses!$A:AA, COLUMN(AA467), 0))</f>
        <v/>
      </c>
      <c r="AB467" s="8" t="str">
        <f>IF(ISBLANK(VLOOKUP($A467,Courses!$A:AB, COLUMN(AB467), 0)), "", VLOOKUP($A467,Courses!$A:AB, COLUMN(AB467), 0))</f>
        <v/>
      </c>
      <c r="AC467" s="8" t="str">
        <f>IF(ISBLANK(VLOOKUP($A467,Courses!$A:AC, COLUMN(AC467), 0)), "", VLOOKUP($A467,Courses!$A:AC, COLUMN(AC467), 0))</f>
        <v/>
      </c>
      <c r="AD467" s="8" t="str">
        <f>IF(ISBLANK(VLOOKUP($A467,Courses!$A:AD, COLUMN(AD467), 0)), "", VLOOKUP($A467,Courses!$A:AD, COLUMN(AD467), 0))</f>
        <v/>
      </c>
      <c r="AE467" s="8" t="str">
        <f>IF(ISBLANK(VLOOKUP($A467,Courses!$A:AE, COLUMN(AE467), 0)), "", VLOOKUP($A467,Courses!$A:AE, COLUMN(AE467), 0))</f>
        <v/>
      </c>
      <c r="AF467" s="8" t="str">
        <f>IF(ISBLANK(VLOOKUP($A467,Courses!$A:AF, COLUMN(AF467), 0)), "", VLOOKUP($A467,Courses!$A:AF, COLUMN(AF467), 0))</f>
        <v/>
      </c>
      <c r="AG467" s="8">
        <f>IF(ISBLANK(VLOOKUP($A467,Courses!$A:AG, COLUMN(AG467), 0)), "", VLOOKUP($A467,Courses!$A:AG, COLUMN(AG467), 0))</f>
        <v>11</v>
      </c>
      <c r="AH467" s="8">
        <f>IF(ISBLANK(VLOOKUP($A467,Courses!$A:AH, COLUMN(AH467), 0)), "", VLOOKUP($A467,Courses!$A:AH, COLUMN(AH467), 0))</f>
        <v>18</v>
      </c>
      <c r="AI467" s="8" t="str">
        <f>IF(ISBLANK(VLOOKUP($A467,Courses!$A:AI, COLUMN(AI467), 0)), "", VLOOKUP($A467,Courses!$A:AI, COLUMN(AI467), 0))</f>
        <v/>
      </c>
      <c r="AJ467" s="8" t="str">
        <f>IF(ISBLANK(VLOOKUP($A467,Courses!$A:AJ, COLUMN(AJ467), 0)), "", VLOOKUP($A467,Courses!$A:AJ, COLUMN(AJ467), 0))</f>
        <v/>
      </c>
      <c r="AK467" s="8" t="str">
        <f>IF(ISBLANK(VLOOKUP($A467,Courses!$A:AK, COLUMN(AK467), 0)), "", VLOOKUP($A467,Courses!$A:AK, COLUMN(AK467), 0))</f>
        <v/>
      </c>
      <c r="AL467" s="8"/>
      <c r="AM467" s="8"/>
    </row>
    <row r="468" spans="1:39" ht="12.75" customHeight="1">
      <c r="A468" s="4">
        <v>222</v>
      </c>
      <c r="B468" s="4"/>
      <c r="C468" s="69" t="s">
        <v>1347</v>
      </c>
      <c r="D468" s="6" t="str">
        <f>IF(ISBLANK(VLOOKUP($A468,Courses!$A:D, COLUMN(D468), 0)), "", VLOOKUP($A468,Courses!$A:D, COLUMN(D468), 0))</f>
        <v>Desert</v>
      </c>
      <c r="E468" s="7" t="str">
        <f>IF(ISBLANK(VLOOKUP($A468,Courses!$A:E, COLUMN(E468), 0)), "", VLOOKUP($A468,Courses!$A:E, COLUMN(E468), 0))</f>
        <v/>
      </c>
      <c r="F468" s="72" t="str">
        <f>IF(ISBLANK(VLOOKUP($A468,Courses!$A:F, COLUMN(F468), 0)), "", VLOOKUP($A468,Courses!$A:F, COLUMN(F468), 0))</f>
        <v>devils_passage_hole01_sign.jpg</v>
      </c>
      <c r="G468" s="72" t="str">
        <f>IF(ISBLANK(VLOOKUP($A468,Courses!$A:G, COLUMN(G468), 0)), "", VLOOKUP($A468,Courses!$A:G, COLUMN(G468), 0))</f>
        <v>devils_passage_hole14.jpg</v>
      </c>
      <c r="H468" s="72" t="str">
        <f>IF(ISBLANK(VLOOKUP($A468,Courses!$A:H, COLUMN(H468), 0)), "", VLOOKUP($A468,Courses!$A:H, COLUMN(H468), 0))</f>
        <v/>
      </c>
      <c r="I468" s="72" t="str">
        <f>IF(ISBLANK(VLOOKUP($A468,Courses!$A:I, COLUMN(I468), 0)), "", VLOOKUP($A468,Courses!$A:I, COLUMN(I468), 0))</f>
        <v/>
      </c>
      <c r="J468" s="72" t="str">
        <f>IF(ISBLANK(VLOOKUP($A468,Courses!$A:J, COLUMN(J468), 0)), "", VLOOKUP($A468,Courses!$A:J, COLUMN(J468), 0))</f>
        <v/>
      </c>
      <c r="K468" s="57" t="str">
        <f>IF(ISBLANK(VLOOKUP($A468,Courses!$A:K, COLUMN(K468), 0)), "", VLOOKUP($A468,Courses!$A:K, COLUMN(K468), 0))</f>
        <v>devils_passage.zip</v>
      </c>
      <c r="L468" s="8" t="str">
        <f>IF(ISBLANK(VLOOKUP($A468,Courses!$A:L, COLUMN(L468), 0)), "", VLOOKUP($A468,Courses!$A:L, COLUMN(L468), 0))</f>
        <v>Dammpa</v>
      </c>
      <c r="M468" s="8">
        <f>IF(ISBLANK(VLOOKUP($A468,Courses!$A:M, COLUMN(M468), 0)), "", VLOOKUP($A468,Courses!$A:M, COLUMN(M468), 0))</f>
        <v>14</v>
      </c>
      <c r="N468" s="9">
        <f>IF(ISBLANK(VLOOKUP($A468,Courses!$A:N, COLUMN(N468), 0)), "", VLOOKUP($A468,Courses!$A:N, COLUMN(N468), 0))</f>
        <v>36916</v>
      </c>
      <c r="O468" s="8" t="str">
        <f>IF(ISBLANK(VLOOKUP($A468,Courses!$A:O, COLUMN(O468), 0)), "", VLOOKUP($A468,Courses!$A:O, COLUMN(O468), 0))</f>
        <v>passage</v>
      </c>
      <c r="P468" s="8" t="str">
        <f>IF(ISBLANK(VLOOKUP($A468,Courses!$A:P, COLUMN(P468), 0)), "", VLOOKUP($A468,Courses!$A:P, COLUMN(P468), 0))</f>
        <v/>
      </c>
      <c r="Q468" s="8" t="str">
        <f>IF(ISBLANK(VLOOKUP($A468,Courses!$A:Q, COLUMN(Q468), 0)), "", VLOOKUP($A468,Courses!$A:Q, COLUMN(Q468), 0))</f>
        <v/>
      </c>
      <c r="R468" s="8" t="str">
        <f>IF(ISBLANK(VLOOKUP($A468,Courses!$A:R, COLUMN(R468), 0)), "", VLOOKUP($A468,Courses!$A:R, COLUMN(R468), 0))</f>
        <v/>
      </c>
      <c r="S468" s="8" t="str">
        <f>IF(ISBLANK(VLOOKUP($A468,Courses!$A:S, COLUMN(S468), 0)), "", VLOOKUP($A468,Courses!$A:S, COLUMN(S468), 0))</f>
        <v/>
      </c>
      <c r="T468" s="8" t="str">
        <f>IF(ISBLANK(VLOOKUP($A468,Courses!$A:T, COLUMN(T468), 0)), "", VLOOKUP($A468,Courses!$A:T, COLUMN(T468), 0))</f>
        <v/>
      </c>
      <c r="U468" s="8" t="str">
        <f>IF(ISBLANK(VLOOKUP($A468,Courses!$A:U, COLUMN(U468), 0)), "", VLOOKUP($A468,Courses!$A:U, COLUMN(U468), 0))</f>
        <v/>
      </c>
      <c r="V468" s="8" t="str">
        <f>IF(ISBLANK(VLOOKUP($A468,Courses!$A:V, COLUMN(V468), 0)), "", VLOOKUP($A468,Courses!$A:V, COLUMN(V468), 0))</f>
        <v/>
      </c>
      <c r="W468" s="8" t="str">
        <f>IF(ISBLANK(VLOOKUP($A468,Courses!$A:W, COLUMN(W468), 0)), "", VLOOKUP($A468,Courses!$A:W, COLUMN(W468), 0))</f>
        <v/>
      </c>
      <c r="X468" s="8" t="str">
        <f>IF(ISBLANK(VLOOKUP($A468,Courses!$A:X, COLUMN(X468), 0)), "", VLOOKUP($A468,Courses!$A:X, COLUMN(X468), 0))</f>
        <v/>
      </c>
      <c r="Y468" s="8" t="str">
        <f>IF(ISBLANK(VLOOKUP($A468,Courses!$A:Y, COLUMN(Y468), 0)), "", VLOOKUP($A468,Courses!$A:Y, COLUMN(Y468), 0))</f>
        <v/>
      </c>
      <c r="Z468" s="8" t="str">
        <f>IF(ISBLANK(VLOOKUP($A468,Courses!$A:Z, COLUMN(Z468), 0)), "", VLOOKUP($A468,Courses!$A:Z, COLUMN(Z468), 0))</f>
        <v/>
      </c>
      <c r="AA468" s="8" t="str">
        <f>IF(ISBLANK(VLOOKUP($A468,Courses!$A:AA, COLUMN(AA468), 0)), "", VLOOKUP($A468,Courses!$A:AA, COLUMN(AA468), 0))</f>
        <v/>
      </c>
      <c r="AB468" s="8" t="str">
        <f>IF(ISBLANK(VLOOKUP($A468,Courses!$A:AB, COLUMN(AB468), 0)), "", VLOOKUP($A468,Courses!$A:AB, COLUMN(AB468), 0))</f>
        <v/>
      </c>
      <c r="AC468" s="8" t="str">
        <f>IF(ISBLANK(VLOOKUP($A468,Courses!$A:AC, COLUMN(AC468), 0)), "", VLOOKUP($A468,Courses!$A:AC, COLUMN(AC468), 0))</f>
        <v/>
      </c>
      <c r="AD468" s="8" t="str">
        <f>IF(ISBLANK(VLOOKUP($A468,Courses!$A:AD, COLUMN(AD468), 0)), "", VLOOKUP($A468,Courses!$A:AD, COLUMN(AD468), 0))</f>
        <v/>
      </c>
      <c r="AE468" s="8" t="str">
        <f>IF(ISBLANK(VLOOKUP($A468,Courses!$A:AE, COLUMN(AE468), 0)), "", VLOOKUP($A468,Courses!$A:AE, COLUMN(AE468), 0))</f>
        <v/>
      </c>
      <c r="AF468" s="8" t="str">
        <f>IF(ISBLANK(VLOOKUP($A468,Courses!$A:AF, COLUMN(AF468), 0)), "", VLOOKUP($A468,Courses!$A:AF, COLUMN(AF468), 0))</f>
        <v/>
      </c>
      <c r="AG468" s="8" t="str">
        <f>IF(ISBLANK(VLOOKUP($A468,Courses!$A:AG, COLUMN(AG468), 0)), "", VLOOKUP($A468,Courses!$A:AG, COLUMN(AG468), 0))</f>
        <v>Sign</v>
      </c>
      <c r="AH468" s="8">
        <f>IF(ISBLANK(VLOOKUP($A468,Courses!$A:AH, COLUMN(AH468), 0)), "", VLOOKUP($A468,Courses!$A:AH, COLUMN(AH468), 0))</f>
        <v>14</v>
      </c>
      <c r="AI468" s="8" t="str">
        <f>IF(ISBLANK(VLOOKUP($A468,Courses!$A:AI, COLUMN(AI468), 0)), "", VLOOKUP($A468,Courses!$A:AI, COLUMN(AI468), 0))</f>
        <v/>
      </c>
      <c r="AJ468" s="8" t="str">
        <f>IF(ISBLANK(VLOOKUP($A468,Courses!$A:AJ, COLUMN(AJ468), 0)), "", VLOOKUP($A468,Courses!$A:AJ, COLUMN(AJ468), 0))</f>
        <v/>
      </c>
      <c r="AK468" s="8" t="str">
        <f>IF(ISBLANK(VLOOKUP($A468,Courses!$A:AK, COLUMN(AK468), 0)), "", VLOOKUP($A468,Courses!$A:AK, COLUMN(AK468), 0))</f>
        <v/>
      </c>
      <c r="AL468" s="8"/>
      <c r="AM468" s="8"/>
    </row>
    <row r="469" spans="1:39" ht="12.75" customHeight="1">
      <c r="A469" s="4">
        <v>1374</v>
      </c>
      <c r="B469" s="4"/>
      <c r="C469" s="69" t="s">
        <v>8521</v>
      </c>
      <c r="D469" s="6" t="str">
        <f>IF(ISBLANK(VLOOKUP($A469,Courses!$A:D, COLUMN(D469), 0)), "", VLOOKUP($A469,Courses!$A:D, COLUMN(D469), 0))</f>
        <v>Links</v>
      </c>
      <c r="E469" s="7" t="str">
        <f>IF(ISBLANK(VLOOKUP($A469,Courses!$A:E, COLUMN(E469), 0)), "", VLOOKUP($A469,Courses!$A:E, COLUMN(E469), 0))</f>
        <v/>
      </c>
      <c r="F469" s="72" t="str">
        <f>IF(ISBLANK(VLOOKUP($A469,Courses!$A:F, COLUMN(F469), 0)), "", VLOOKUP($A469,Courses!$A:F, COLUMN(F469), 0))</f>
        <v>the_devils_playground_splash.jpg</v>
      </c>
      <c r="G469" s="72" t="str">
        <f>IF(ISBLANK(VLOOKUP($A469,Courses!$A:G, COLUMN(G469), 0)), "", VLOOKUP($A469,Courses!$A:G, COLUMN(G469), 0))</f>
        <v>the_devils_playground_hole07.jpg</v>
      </c>
      <c r="H469" s="72" t="str">
        <f>IF(ISBLANK(VLOOKUP($A469,Courses!$A:H, COLUMN(H469), 0)), "", VLOOKUP($A469,Courses!$A:H, COLUMN(H469), 0))</f>
        <v/>
      </c>
      <c r="I469" s="72" t="str">
        <f>IF(ISBLANK(VLOOKUP($A469,Courses!$A:I, COLUMN(I469), 0)), "", VLOOKUP($A469,Courses!$A:I, COLUMN(I469), 0))</f>
        <v/>
      </c>
      <c r="J469" s="72" t="str">
        <f>IF(ISBLANK(VLOOKUP($A469,Courses!$A:J, COLUMN(J469), 0)), "", VLOOKUP($A469,Courses!$A:J, COLUMN(J469), 0))</f>
        <v/>
      </c>
      <c r="K469" s="57" t="str">
        <f>IF(ISBLANK(VLOOKUP($A469,Courses!$A:K, COLUMN(K469), 0)), "", VLOOKUP($A469,Courses!$A:K, COLUMN(K469), 0))</f>
        <v>the_devils_playground.zip</v>
      </c>
      <c r="L469" s="8" t="str">
        <f>IF(ISBLANK(VLOOKUP($A469,Courses!$A:L, COLUMN(L469), 0)), "", VLOOKUP($A469,Courses!$A:L, COLUMN(L469), 0))</f>
        <v>Crank</v>
      </c>
      <c r="M469" s="8">
        <f>IF(ISBLANK(VLOOKUP($A469,Courses!$A:M, COLUMN(M469), 0)), "", VLOOKUP($A469,Courses!$A:M, COLUMN(M469), 0))</f>
        <v>8.5</v>
      </c>
      <c r="N469" s="9">
        <f>IF(ISBLANK(VLOOKUP($A469,Courses!$A:N, COLUMN(N469), 0)), "", VLOOKUP($A469,Courses!$A:N, COLUMN(N469), 0))</f>
        <v>38497</v>
      </c>
      <c r="O469" s="8" t="str">
        <f>IF(ISBLANK(VLOOKUP($A469,Courses!$A:O, COLUMN(O469), 0)), "", VLOOKUP($A469,Courses!$A:O, COLUMN(O469), 0))</f>
        <v>arcadiagrasses</v>
      </c>
      <c r="P469" s="8" t="str">
        <f>IF(ISBLANK(VLOOKUP($A469,Courses!$A:P, COLUMN(P469), 0)), "", VLOOKUP($A469,Courses!$A:P, COLUMN(P469), 0))</f>
        <v>beartooth</v>
      </c>
      <c r="Q469" s="8" t="str">
        <f>IF(ISBLANK(VLOOKUP($A469,Courses!$A:Q, COLUMN(Q469), 0)), "", VLOOKUP($A469,Courses!$A:Q, COLUMN(Q469), 0))</f>
        <v>locheil1</v>
      </c>
      <c r="R469" s="8" t="str">
        <f>IF(ISBLANK(VLOOKUP($A469,Courses!$A:R, COLUMN(R469), 0)), "", VLOOKUP($A469,Courses!$A:R, COLUMN(R469), 0))</f>
        <v>woodfordpark</v>
      </c>
      <c r="S469" s="8" t="str">
        <f>IF(ISBLANK(VLOOKUP($A469,Courses!$A:S, COLUMN(S469), 0)), "", VLOOKUP($A469,Courses!$A:S, COLUMN(S469), 0))</f>
        <v/>
      </c>
      <c r="T469" s="8" t="str">
        <f>IF(ISBLANK(VLOOKUP($A469,Courses!$A:T, COLUMN(T469), 0)), "", VLOOKUP($A469,Courses!$A:T, COLUMN(T469), 0))</f>
        <v/>
      </c>
      <c r="U469" s="8" t="str">
        <f>IF(ISBLANK(VLOOKUP($A469,Courses!$A:U, COLUMN(U469), 0)), "", VLOOKUP($A469,Courses!$A:U, COLUMN(U469), 0))</f>
        <v/>
      </c>
      <c r="V469" s="8" t="str">
        <f>IF(ISBLANK(VLOOKUP($A469,Courses!$A:V, COLUMN(V469), 0)), "", VLOOKUP($A469,Courses!$A:V, COLUMN(V469), 0))</f>
        <v/>
      </c>
      <c r="W469" s="8" t="str">
        <f>IF(ISBLANK(VLOOKUP($A469,Courses!$A:W, COLUMN(W469), 0)), "", VLOOKUP($A469,Courses!$A:W, COLUMN(W469), 0))</f>
        <v/>
      </c>
      <c r="X469" s="8" t="str">
        <f>IF(ISBLANK(VLOOKUP($A469,Courses!$A:X, COLUMN(X469), 0)), "", VLOOKUP($A469,Courses!$A:X, COLUMN(X469), 0))</f>
        <v/>
      </c>
      <c r="Y469" s="8" t="str">
        <f>IF(ISBLANK(VLOOKUP($A469,Courses!$A:Y, COLUMN(Y469), 0)), "", VLOOKUP($A469,Courses!$A:Y, COLUMN(Y469), 0))</f>
        <v/>
      </c>
      <c r="Z469" s="8" t="str">
        <f>IF(ISBLANK(VLOOKUP($A469,Courses!$A:Z, COLUMN(Z469), 0)), "", VLOOKUP($A469,Courses!$A:Z, COLUMN(Z469), 0))</f>
        <v/>
      </c>
      <c r="AA469" s="8" t="str">
        <f>IF(ISBLANK(VLOOKUP($A469,Courses!$A:AA, COLUMN(AA469), 0)), "", VLOOKUP($A469,Courses!$A:AA, COLUMN(AA469), 0))</f>
        <v/>
      </c>
      <c r="AB469" s="8" t="str">
        <f>IF(ISBLANK(VLOOKUP($A469,Courses!$A:AB, COLUMN(AB469), 0)), "", VLOOKUP($A469,Courses!$A:AB, COLUMN(AB469), 0))</f>
        <v/>
      </c>
      <c r="AC469" s="8" t="str">
        <f>IF(ISBLANK(VLOOKUP($A469,Courses!$A:AC, COLUMN(AC469), 0)), "", VLOOKUP($A469,Courses!$A:AC, COLUMN(AC469), 0))</f>
        <v/>
      </c>
      <c r="AD469" s="8" t="str">
        <f>IF(ISBLANK(VLOOKUP($A469,Courses!$A:AD, COLUMN(AD469), 0)), "", VLOOKUP($A469,Courses!$A:AD, COLUMN(AD469), 0))</f>
        <v/>
      </c>
      <c r="AE469" s="8" t="str">
        <f>IF(ISBLANK(VLOOKUP($A469,Courses!$A:AE, COLUMN(AE469), 0)), "", VLOOKUP($A469,Courses!$A:AE, COLUMN(AE469), 0))</f>
        <v/>
      </c>
      <c r="AF469" s="8" t="str">
        <f>IF(ISBLANK(VLOOKUP($A469,Courses!$A:AF, COLUMN(AF469), 0)), "", VLOOKUP($A469,Courses!$A:AF, COLUMN(AF469), 0))</f>
        <v/>
      </c>
      <c r="AG469" s="8" t="str">
        <f>IF(ISBLANK(VLOOKUP($A469,Courses!$A:AG, COLUMN(AG469), 0)), "", VLOOKUP($A469,Courses!$A:AG, COLUMN(AG469), 0))</f>
        <v>Sp</v>
      </c>
      <c r="AH469" s="8">
        <f>IF(ISBLANK(VLOOKUP($A469,Courses!$A:AH, COLUMN(AH469), 0)), "", VLOOKUP($A469,Courses!$A:AH, COLUMN(AH469), 0))</f>
        <v>7</v>
      </c>
      <c r="AI469" s="8" t="str">
        <f>IF(ISBLANK(VLOOKUP($A469,Courses!$A:AI, COLUMN(AI469), 0)), "", VLOOKUP($A469,Courses!$A:AI, COLUMN(AI469), 0))</f>
        <v/>
      </c>
      <c r="AJ469" s="8" t="str">
        <f>IF(ISBLANK(VLOOKUP($A469,Courses!$A:AJ, COLUMN(AJ469), 0)), "", VLOOKUP($A469,Courses!$A:AJ, COLUMN(AJ469), 0))</f>
        <v/>
      </c>
      <c r="AK469" s="8" t="str">
        <f>IF(ISBLANK(VLOOKUP($A469,Courses!$A:AK, COLUMN(AK469), 0)), "", VLOOKUP($A469,Courses!$A:AK, COLUMN(AK469), 0))</f>
        <v/>
      </c>
      <c r="AL469" s="8" t="s">
        <v>8708</v>
      </c>
      <c r="AM469" s="8"/>
    </row>
    <row r="470" spans="1:39" ht="12.75" customHeight="1">
      <c r="A470" s="4">
        <v>195</v>
      </c>
      <c r="B470" s="4"/>
      <c r="C470" s="69" t="s">
        <v>1349</v>
      </c>
      <c r="D470" s="6" t="str">
        <f>IF(ISBLANK(VLOOKUP($A470,Courses!$A:D, COLUMN(D470), 0)), "", VLOOKUP($A470,Courses!$A:D, COLUMN(D470), 0))</f>
        <v>Mtn valley</v>
      </c>
      <c r="E470" s="7" t="str">
        <f>IF(ISBLANK(VLOOKUP($A470,Courses!$A:E, COLUMN(E470), 0)), "", VLOOKUP($A470,Courses!$A:E, COLUMN(E470), 0))</f>
        <v/>
      </c>
      <c r="F470" s="72" t="str">
        <f>IF(ISBLANK(VLOOKUP($A470,Courses!$A:F, COLUMN(F470), 0)), "", VLOOKUP($A470,Courses!$A:F, COLUMN(F470), 0))</f>
        <v>devils_point_cc_hole06.jpg</v>
      </c>
      <c r="G470" s="72" t="str">
        <f>IF(ISBLANK(VLOOKUP($A470,Courses!$A:G, COLUMN(G470), 0)), "", VLOOKUP($A470,Courses!$A:G, COLUMN(G470), 0))</f>
        <v>devils_point_cc_hole17.jpg</v>
      </c>
      <c r="H470" s="72" t="str">
        <f>IF(ISBLANK(VLOOKUP($A470,Courses!$A:H, COLUMN(H470), 0)), "", VLOOKUP($A470,Courses!$A:H, COLUMN(H470), 0))</f>
        <v/>
      </c>
      <c r="I470" s="72" t="str">
        <f>IF(ISBLANK(VLOOKUP($A470,Courses!$A:I, COLUMN(I470), 0)), "", VLOOKUP($A470,Courses!$A:I, COLUMN(I470), 0))</f>
        <v/>
      </c>
      <c r="J470" s="72" t="str">
        <f>IF(ISBLANK(VLOOKUP($A470,Courses!$A:J, COLUMN(J470), 0)), "", VLOOKUP($A470,Courses!$A:J, COLUMN(J470), 0))</f>
        <v/>
      </c>
      <c r="K470" s="57" t="str">
        <f>IF(ISBLANK(VLOOKUP($A470,Courses!$A:K, COLUMN(K470), 0)), "", VLOOKUP($A470,Courses!$A:K, COLUMN(K470), 0))</f>
        <v>devils_point_cc.zip</v>
      </c>
      <c r="L470" s="8" t="str">
        <f>IF(ISBLANK(VLOOKUP($A470,Courses!$A:L, COLUMN(L470), 0)), "", VLOOKUP($A470,Courses!$A:L, COLUMN(L470), 0))</f>
        <v>Tootall</v>
      </c>
      <c r="M470" s="8">
        <f>IF(ISBLANK(VLOOKUP($A470,Courses!$A:M, COLUMN(M470), 0)), "", VLOOKUP($A470,Courses!$A:M, COLUMN(M470), 0))</f>
        <v>10.199999999999999</v>
      </c>
      <c r="N470" s="9">
        <f>IF(ISBLANK(VLOOKUP($A470,Courses!$A:N, COLUMN(N470), 0)), "", VLOOKUP($A470,Courses!$A:N, COLUMN(N470), 0))</f>
        <v>37289</v>
      </c>
      <c r="O470" s="8" t="str">
        <f>IF(ISBLANK(VLOOKUP($A470,Courses!$A:O, COLUMN(O470), 0)), "", VLOOKUP($A470,Courses!$A:O, COLUMN(O470), 0))</f>
        <v>augusta2001</v>
      </c>
      <c r="P470" s="8" t="str">
        <f>IF(ISBLANK(VLOOKUP($A470,Courses!$A:P, COLUMN(P470), 0)), "", VLOOKUP($A470,Courses!$A:P, COLUMN(P470), 0))</f>
        <v>barrenhills</v>
      </c>
      <c r="Q470" s="8" t="str">
        <f>IF(ISBLANK(VLOOKUP($A470,Courses!$A:Q, COLUMN(Q470), 0)), "", VLOOKUP($A470,Courses!$A:Q, COLUMN(Q470), 0))</f>
        <v>beartooth</v>
      </c>
      <c r="R470" s="8" t="str">
        <f>IF(ISBLANK(VLOOKUP($A470,Courses!$A:R, COLUMN(R470), 0)), "", VLOOKUP($A470,Courses!$A:R, COLUMN(R470), 0))</f>
        <v>fall</v>
      </c>
      <c r="S470" s="8" t="str">
        <f>IF(ISBLANK(VLOOKUP($A470,Courses!$A:S, COLUMN(S470), 0)), "", VLOOKUP($A470,Courses!$A:S, COLUMN(S470), 0))</f>
        <v>sammamish</v>
      </c>
      <c r="T470" s="8" t="str">
        <f>IF(ISBLANK(VLOOKUP($A470,Courses!$A:T, COLUMN(T470), 0)), "", VLOOKUP($A470,Courses!$A:T, COLUMN(T470), 0))</f>
        <v>sgotha</v>
      </c>
      <c r="U470" s="8" t="str">
        <f>IF(ISBLANK(VLOOKUP($A470,Courses!$A:U, COLUMN(U470), 0)), "", VLOOKUP($A470,Courses!$A:U, COLUMN(U470), 0))</f>
        <v>threerivers</v>
      </c>
      <c r="V470" s="8" t="str">
        <f>IF(ISBLANK(VLOOKUP($A470,Courses!$A:V, COLUMN(V470), 0)), "", VLOOKUP($A470,Courses!$A:V, COLUMN(V470), 0))</f>
        <v>titir</v>
      </c>
      <c r="W470" s="8" t="str">
        <f>IF(ISBLANK(VLOOKUP($A470,Courses!$A:W, COLUMN(W470), 0)), "", VLOOKUP($A470,Courses!$A:W, COLUMN(W470), 0))</f>
        <v/>
      </c>
      <c r="X470" s="8" t="str">
        <f>IF(ISBLANK(VLOOKUP($A470,Courses!$A:X, COLUMN(X470), 0)), "", VLOOKUP($A470,Courses!$A:X, COLUMN(X470), 0))</f>
        <v/>
      </c>
      <c r="Y470" s="8" t="str">
        <f>IF(ISBLANK(VLOOKUP($A470,Courses!$A:Y, COLUMN(Y470), 0)), "", VLOOKUP($A470,Courses!$A:Y, COLUMN(Y470), 0))</f>
        <v/>
      </c>
      <c r="Z470" s="8" t="str">
        <f>IF(ISBLANK(VLOOKUP($A470,Courses!$A:Z, COLUMN(Z470), 0)), "", VLOOKUP($A470,Courses!$A:Z, COLUMN(Z470), 0))</f>
        <v/>
      </c>
      <c r="AA470" s="8" t="str">
        <f>IF(ISBLANK(VLOOKUP($A470,Courses!$A:AA, COLUMN(AA470), 0)), "", VLOOKUP($A470,Courses!$A:AA, COLUMN(AA470), 0))</f>
        <v/>
      </c>
      <c r="AB470" s="8" t="str">
        <f>IF(ISBLANK(VLOOKUP($A470,Courses!$A:AB, COLUMN(AB470), 0)), "", VLOOKUP($A470,Courses!$A:AB, COLUMN(AB470), 0))</f>
        <v/>
      </c>
      <c r="AC470" s="8" t="str">
        <f>IF(ISBLANK(VLOOKUP($A470,Courses!$A:AC, COLUMN(AC470), 0)), "", VLOOKUP($A470,Courses!$A:AC, COLUMN(AC470), 0))</f>
        <v/>
      </c>
      <c r="AD470" s="8" t="str">
        <f>IF(ISBLANK(VLOOKUP($A470,Courses!$A:AD, COLUMN(AD470), 0)), "", VLOOKUP($A470,Courses!$A:AD, COLUMN(AD470), 0))</f>
        <v/>
      </c>
      <c r="AE470" s="8" t="str">
        <f>IF(ISBLANK(VLOOKUP($A470,Courses!$A:AE, COLUMN(AE470), 0)), "", VLOOKUP($A470,Courses!$A:AE, COLUMN(AE470), 0))</f>
        <v/>
      </c>
      <c r="AF470" s="8" t="str">
        <f>IF(ISBLANK(VLOOKUP($A470,Courses!$A:AF, COLUMN(AF470), 0)), "", VLOOKUP($A470,Courses!$A:AF, COLUMN(AF470), 0))</f>
        <v/>
      </c>
      <c r="AG470" s="8">
        <f>IF(ISBLANK(VLOOKUP($A470,Courses!$A:AG, COLUMN(AG470), 0)), "", VLOOKUP($A470,Courses!$A:AG, COLUMN(AG470), 0))</f>
        <v>6</v>
      </c>
      <c r="AH470" s="8">
        <f>IF(ISBLANK(VLOOKUP($A470,Courses!$A:AH, COLUMN(AH470), 0)), "", VLOOKUP($A470,Courses!$A:AH, COLUMN(AH470), 0))</f>
        <v>17</v>
      </c>
      <c r="AI470" s="8" t="str">
        <f>IF(ISBLANK(VLOOKUP($A470,Courses!$A:AI, COLUMN(AI470), 0)), "", VLOOKUP($A470,Courses!$A:AI, COLUMN(AI470), 0))</f>
        <v/>
      </c>
      <c r="AJ470" s="8" t="str">
        <f>IF(ISBLANK(VLOOKUP($A470,Courses!$A:AJ, COLUMN(AJ470), 0)), "", VLOOKUP($A470,Courses!$A:AJ, COLUMN(AJ470), 0))</f>
        <v/>
      </c>
      <c r="AK470" s="8" t="str">
        <f>IF(ISBLANK(VLOOKUP($A470,Courses!$A:AK, COLUMN(AK470), 0)), "", VLOOKUP($A470,Courses!$A:AK, COLUMN(AK470), 0))</f>
        <v/>
      </c>
      <c r="AL470" s="8"/>
      <c r="AM470" s="8"/>
    </row>
    <row r="471" spans="1:39" ht="12.75" customHeight="1">
      <c r="A471" s="4">
        <v>1473</v>
      </c>
      <c r="B471" s="4"/>
      <c r="C471" s="69" t="s">
        <v>1352</v>
      </c>
      <c r="D471" s="6" t="str">
        <f>IF(ISBLANK(VLOOKUP($A471,Courses!$A:D, COLUMN(D471), 0)), "", VLOOKUP($A471,Courses!$A:D, COLUMN(D471), 0))</f>
        <v>Oceanside</v>
      </c>
      <c r="E471" s="7" t="str">
        <f>IF(ISBLANK(VLOOKUP($A471,Courses!$A:E, COLUMN(E471), 0)), "", VLOOKUP($A471,Courses!$A:E, COLUMN(E471), 0))</f>
        <v/>
      </c>
      <c r="F471" s="72" t="str">
        <f>IF(ISBLANK(VLOOKUP($A471,Courses!$A:F, COLUMN(F471), 0)), "", VLOOKUP($A471,Courses!$A:F, COLUMN(F471), 0))</f>
        <v>diamond_knolls_hole01.jpg</v>
      </c>
      <c r="G471" s="72" t="str">
        <f>IF(ISBLANK(VLOOKUP($A471,Courses!$A:G, COLUMN(G471), 0)), "", VLOOKUP($A471,Courses!$A:G, COLUMN(G471), 0))</f>
        <v>diamond_knolls_hole18.jpg</v>
      </c>
      <c r="H471" s="72" t="str">
        <f>IF(ISBLANK(VLOOKUP($A471,Courses!$A:H, COLUMN(H471), 0)), "", VLOOKUP($A471,Courses!$A:H, COLUMN(H471), 0))</f>
        <v/>
      </c>
      <c r="I471" s="72" t="str">
        <f>IF(ISBLANK(VLOOKUP($A471,Courses!$A:I, COLUMN(I471), 0)), "", VLOOKUP($A471,Courses!$A:I, COLUMN(I471), 0))</f>
        <v/>
      </c>
      <c r="J471" s="72" t="str">
        <f>IF(ISBLANK(VLOOKUP($A471,Courses!$A:J, COLUMN(J471), 0)), "", VLOOKUP($A471,Courses!$A:J, COLUMN(J471), 0))</f>
        <v/>
      </c>
      <c r="K471" s="57" t="str">
        <f>IF(ISBLANK(VLOOKUP($A471,Courses!$A:K, COLUMN(K471), 0)), "", VLOOKUP($A471,Courses!$A:K, COLUMN(K471), 0))</f>
        <v>diamond_knolls.zip</v>
      </c>
      <c r="L471" s="8" t="str">
        <f>IF(ISBLANK(VLOOKUP($A471,Courses!$A:L, COLUMN(L471), 0)), "", VLOOKUP($A471,Courses!$A:L, COLUMN(L471), 0))</f>
        <v>Cattiebrie</v>
      </c>
      <c r="M471" s="8">
        <f>IF(ISBLANK(VLOOKUP($A471,Courses!$A:M, COLUMN(M471), 0)), "", VLOOKUP($A471,Courses!$A:M, COLUMN(M471), 0))</f>
        <v>9.1</v>
      </c>
      <c r="N471" s="9">
        <f>IF(ISBLANK(VLOOKUP($A471,Courses!$A:N, COLUMN(N471), 0)), "", VLOOKUP($A471,Courses!$A:N, COLUMN(N471), 0))</f>
        <v>36161</v>
      </c>
      <c r="O471" s="8" t="str">
        <f>IF(ISBLANK(VLOOKUP($A471,Courses!$A:O, COLUMN(O471), 0)), "", VLOOKUP($A471,Courses!$A:O, COLUMN(O471), 0))</f>
        <v/>
      </c>
      <c r="P471" s="8" t="str">
        <f>IF(ISBLANK(VLOOKUP($A471,Courses!$A:P, COLUMN(P471), 0)), "", VLOOKUP($A471,Courses!$A:P, COLUMN(P471), 0))</f>
        <v/>
      </c>
      <c r="Q471" s="8" t="str">
        <f>IF(ISBLANK(VLOOKUP($A471,Courses!$A:Q, COLUMN(Q471), 0)), "", VLOOKUP($A471,Courses!$A:Q, COLUMN(Q471), 0))</f>
        <v/>
      </c>
      <c r="R471" s="8" t="str">
        <f>IF(ISBLANK(VLOOKUP($A471,Courses!$A:R, COLUMN(R471), 0)), "", VLOOKUP($A471,Courses!$A:R, COLUMN(R471), 0))</f>
        <v/>
      </c>
      <c r="S471" s="8" t="str">
        <f>IF(ISBLANK(VLOOKUP($A471,Courses!$A:S, COLUMN(S471), 0)), "", VLOOKUP($A471,Courses!$A:S, COLUMN(S471), 0))</f>
        <v/>
      </c>
      <c r="T471" s="8" t="str">
        <f>IF(ISBLANK(VLOOKUP($A471,Courses!$A:T, COLUMN(T471), 0)), "", VLOOKUP($A471,Courses!$A:T, COLUMN(T471), 0))</f>
        <v/>
      </c>
      <c r="U471" s="8" t="str">
        <f>IF(ISBLANK(VLOOKUP($A471,Courses!$A:U, COLUMN(U471), 0)), "", VLOOKUP($A471,Courses!$A:U, COLUMN(U471), 0))</f>
        <v/>
      </c>
      <c r="V471" s="8" t="str">
        <f>IF(ISBLANK(VLOOKUP($A471,Courses!$A:V, COLUMN(V471), 0)), "", VLOOKUP($A471,Courses!$A:V, COLUMN(V471), 0))</f>
        <v/>
      </c>
      <c r="W471" s="8" t="str">
        <f>IF(ISBLANK(VLOOKUP($A471,Courses!$A:W, COLUMN(W471), 0)), "", VLOOKUP($A471,Courses!$A:W, COLUMN(W471), 0))</f>
        <v/>
      </c>
      <c r="X471" s="8" t="str">
        <f>IF(ISBLANK(VLOOKUP($A471,Courses!$A:X, COLUMN(X471), 0)), "", VLOOKUP($A471,Courses!$A:X, COLUMN(X471), 0))</f>
        <v/>
      </c>
      <c r="Y471" s="8" t="str">
        <f>IF(ISBLANK(VLOOKUP($A471,Courses!$A:Y, COLUMN(Y471), 0)), "", VLOOKUP($A471,Courses!$A:Y, COLUMN(Y471), 0))</f>
        <v/>
      </c>
      <c r="Z471" s="8" t="str">
        <f>IF(ISBLANK(VLOOKUP($A471,Courses!$A:Z, COLUMN(Z471), 0)), "", VLOOKUP($A471,Courses!$A:Z, COLUMN(Z471), 0))</f>
        <v/>
      </c>
      <c r="AA471" s="8" t="str">
        <f>IF(ISBLANK(VLOOKUP($A471,Courses!$A:AA, COLUMN(AA471), 0)), "", VLOOKUP($A471,Courses!$A:AA, COLUMN(AA471), 0))</f>
        <v/>
      </c>
      <c r="AB471" s="8" t="str">
        <f>IF(ISBLANK(VLOOKUP($A471,Courses!$A:AB, COLUMN(AB471), 0)), "", VLOOKUP($A471,Courses!$A:AB, COLUMN(AB471), 0))</f>
        <v/>
      </c>
      <c r="AC471" s="8" t="str">
        <f>IF(ISBLANK(VLOOKUP($A471,Courses!$A:AC, COLUMN(AC471), 0)), "", VLOOKUP($A471,Courses!$A:AC, COLUMN(AC471), 0))</f>
        <v/>
      </c>
      <c r="AD471" s="8" t="str">
        <f>IF(ISBLANK(VLOOKUP($A471,Courses!$A:AD, COLUMN(AD471), 0)), "", VLOOKUP($A471,Courses!$A:AD, COLUMN(AD471), 0))</f>
        <v/>
      </c>
      <c r="AE471" s="8" t="str">
        <f>IF(ISBLANK(VLOOKUP($A471,Courses!$A:AE, COLUMN(AE471), 0)), "", VLOOKUP($A471,Courses!$A:AE, COLUMN(AE471), 0))</f>
        <v/>
      </c>
      <c r="AF471" s="8" t="str">
        <f>IF(ISBLANK(VLOOKUP($A471,Courses!$A:AF, COLUMN(AF471), 0)), "", VLOOKUP($A471,Courses!$A:AF, COLUMN(AF471), 0))</f>
        <v/>
      </c>
      <c r="AG471" s="8">
        <f>IF(ISBLANK(VLOOKUP($A471,Courses!$A:AG, COLUMN(AG471), 0)), "", VLOOKUP($A471,Courses!$A:AG, COLUMN(AG471), 0))</f>
        <v>1</v>
      </c>
      <c r="AH471" s="8">
        <f>IF(ISBLANK(VLOOKUP($A471,Courses!$A:AH, COLUMN(AH471), 0)), "", VLOOKUP($A471,Courses!$A:AH, COLUMN(AH471), 0))</f>
        <v>18</v>
      </c>
      <c r="AI471" s="8" t="str">
        <f>IF(ISBLANK(VLOOKUP($A471,Courses!$A:AI, COLUMN(AI471), 0)), "", VLOOKUP($A471,Courses!$A:AI, COLUMN(AI471), 0))</f>
        <v/>
      </c>
      <c r="AJ471" s="8" t="str">
        <f>IF(ISBLANK(VLOOKUP($A471,Courses!$A:AJ, COLUMN(AJ471), 0)), "", VLOOKUP($A471,Courses!$A:AJ, COLUMN(AJ471), 0))</f>
        <v/>
      </c>
      <c r="AK471" s="8" t="str">
        <f>IF(ISBLANK(VLOOKUP($A471,Courses!$A:AK, COLUMN(AK471), 0)), "", VLOOKUP($A471,Courses!$A:AK, COLUMN(AK471), 0))</f>
        <v/>
      </c>
      <c r="AL471" s="8"/>
      <c r="AM471" s="8"/>
    </row>
    <row r="472" spans="1:39" ht="12.75" customHeight="1">
      <c r="A472" s="4">
        <v>1762</v>
      </c>
      <c r="B472" s="4"/>
      <c r="C472" s="69" t="s">
        <v>1355</v>
      </c>
      <c r="D472" s="6" t="str">
        <f>IF(ISBLANK(VLOOKUP($A472,Courses!$A:D, COLUMN(D472), 0)), "", VLOOKUP($A472,Courses!$A:D, COLUMN(D472), 0))</f>
        <v>Parkland</v>
      </c>
      <c r="E472" s="7" t="str">
        <f>IF(ISBLANK(VLOOKUP($A472,Courses!$A:E, COLUMN(E472), 0)), "", VLOOKUP($A472,Courses!$A:E, COLUMN(E472), 0))</f>
        <v/>
      </c>
      <c r="F472" s="72" t="str">
        <f>IF(ISBLANK(VLOOKUP($A472,Courses!$A:F, COLUMN(F472), 0)), "", VLOOKUP($A472,Courses!$A:F, COLUMN(F472), 0))</f>
        <v>diamond_national_reserve_hole01.jpg</v>
      </c>
      <c r="G472" s="72" t="str">
        <f>IF(ISBLANK(VLOOKUP($A472,Courses!$A:G, COLUMN(G472), 0)), "", VLOOKUP($A472,Courses!$A:G, COLUMN(G472), 0))</f>
        <v>diamond_national_reserve_hole10.jpg</v>
      </c>
      <c r="H472" s="72" t="str">
        <f>IF(ISBLANK(VLOOKUP($A472,Courses!$A:H, COLUMN(H472), 0)), "", VLOOKUP($A472,Courses!$A:H, COLUMN(H472), 0))</f>
        <v/>
      </c>
      <c r="I472" s="72" t="str">
        <f>IF(ISBLANK(VLOOKUP($A472,Courses!$A:I, COLUMN(I472), 0)), "", VLOOKUP($A472,Courses!$A:I, COLUMN(I472), 0))</f>
        <v/>
      </c>
      <c r="J472" s="72" t="str">
        <f>IF(ISBLANK(VLOOKUP($A472,Courses!$A:J, COLUMN(J472), 0)), "", VLOOKUP($A472,Courses!$A:J, COLUMN(J472), 0))</f>
        <v/>
      </c>
      <c r="K472" s="57" t="str">
        <f>IF(ISBLANK(VLOOKUP($A472,Courses!$A:K, COLUMN(K472), 0)), "", VLOOKUP($A472,Courses!$A:K, COLUMN(K472), 0))</f>
        <v>diamond_national_reserve.zip</v>
      </c>
      <c r="L472" s="8" t="str">
        <f>IF(ISBLANK(VLOOKUP($A472,Courses!$A:L, COLUMN(L472), 0)), "", VLOOKUP($A472,Courses!$A:L, COLUMN(L472), 0))</f>
        <v>Tom Williams (aka Ollie614, tthenry6146)</v>
      </c>
      <c r="M472" s="8">
        <f>IF(ISBLANK(VLOOKUP($A472,Courses!$A:M, COLUMN(M472), 0)), "", VLOOKUP($A472,Courses!$A:M, COLUMN(M472), 0))</f>
        <v>6.4</v>
      </c>
      <c r="N472" s="9">
        <f>IF(ISBLANK(VLOOKUP($A472,Courses!$A:N, COLUMN(N472), 0)), "", VLOOKUP($A472,Courses!$A:N, COLUMN(N472), 0))</f>
        <v>39804</v>
      </c>
      <c r="O472" s="8" t="str">
        <f>IF(ISBLANK(VLOOKUP($A472,Courses!$A:O, COLUMN(O472), 0)), "", VLOOKUP($A472,Courses!$A:O, COLUMN(O472), 0))</f>
        <v>capilanoridge</v>
      </c>
      <c r="P472" s="8" t="str">
        <f>IF(ISBLANK(VLOOKUP($A472,Courses!$A:P, COLUMN(P472), 0)), "", VLOOKUP($A472,Courses!$A:P, COLUMN(P472), 0))</f>
        <v>custom_houses</v>
      </c>
      <c r="Q472" s="8" t="str">
        <f>IF(ISBLANK(VLOOKUP($A472,Courses!$A:Q, COLUMN(Q472), 0)), "", VLOOKUP($A472,Courses!$A:Q, COLUMN(Q472), 0))</f>
        <v>harbour</v>
      </c>
      <c r="R472" s="8" t="str">
        <f>IF(ISBLANK(VLOOKUP($A472,Courses!$A:R, COLUMN(R472), 0)), "", VLOOKUP($A472,Courses!$A:R, COLUMN(R472), 0))</f>
        <v>whisperwind</v>
      </c>
      <c r="S472" s="8" t="str">
        <f>IF(ISBLANK(VLOOKUP($A472,Courses!$A:S, COLUMN(S472), 0)), "", VLOOKUP($A472,Courses!$A:S, COLUMN(S472), 0))</f>
        <v/>
      </c>
      <c r="T472" s="8" t="str">
        <f>IF(ISBLANK(VLOOKUP($A472,Courses!$A:T, COLUMN(T472), 0)), "", VLOOKUP($A472,Courses!$A:T, COLUMN(T472), 0))</f>
        <v/>
      </c>
      <c r="U472" s="8" t="str">
        <f>IF(ISBLANK(VLOOKUP($A472,Courses!$A:U, COLUMN(U472), 0)), "", VLOOKUP($A472,Courses!$A:U, COLUMN(U472), 0))</f>
        <v/>
      </c>
      <c r="V472" s="8" t="str">
        <f>IF(ISBLANK(VLOOKUP($A472,Courses!$A:V, COLUMN(V472), 0)), "", VLOOKUP($A472,Courses!$A:V, COLUMN(V472), 0))</f>
        <v/>
      </c>
      <c r="W472" s="8" t="str">
        <f>IF(ISBLANK(VLOOKUP($A472,Courses!$A:W, COLUMN(W472), 0)), "", VLOOKUP($A472,Courses!$A:W, COLUMN(W472), 0))</f>
        <v/>
      </c>
      <c r="X472" s="8" t="str">
        <f>IF(ISBLANK(VLOOKUP($A472,Courses!$A:X, COLUMN(X472), 0)), "", VLOOKUP($A472,Courses!$A:X, COLUMN(X472), 0))</f>
        <v/>
      </c>
      <c r="Y472" s="8" t="str">
        <f>IF(ISBLANK(VLOOKUP($A472,Courses!$A:Y, COLUMN(Y472), 0)), "", VLOOKUP($A472,Courses!$A:Y, COLUMN(Y472), 0))</f>
        <v/>
      </c>
      <c r="Z472" s="8" t="str">
        <f>IF(ISBLANK(VLOOKUP($A472,Courses!$A:Z, COLUMN(Z472), 0)), "", VLOOKUP($A472,Courses!$A:Z, COLUMN(Z472), 0))</f>
        <v/>
      </c>
      <c r="AA472" s="8" t="str">
        <f>IF(ISBLANK(VLOOKUP($A472,Courses!$A:AA, COLUMN(AA472), 0)), "", VLOOKUP($A472,Courses!$A:AA, COLUMN(AA472), 0))</f>
        <v/>
      </c>
      <c r="AB472" s="8" t="str">
        <f>IF(ISBLANK(VLOOKUP($A472,Courses!$A:AB, COLUMN(AB472), 0)), "", VLOOKUP($A472,Courses!$A:AB, COLUMN(AB472), 0))</f>
        <v/>
      </c>
      <c r="AC472" s="8" t="str">
        <f>IF(ISBLANK(VLOOKUP($A472,Courses!$A:AC, COLUMN(AC472), 0)), "", VLOOKUP($A472,Courses!$A:AC, COLUMN(AC472), 0))</f>
        <v/>
      </c>
      <c r="AD472" s="8" t="str">
        <f>IF(ISBLANK(VLOOKUP($A472,Courses!$A:AD, COLUMN(AD472), 0)), "", VLOOKUP($A472,Courses!$A:AD, COLUMN(AD472), 0))</f>
        <v/>
      </c>
      <c r="AE472" s="8" t="str">
        <f>IF(ISBLANK(VLOOKUP($A472,Courses!$A:AE, COLUMN(AE472), 0)), "", VLOOKUP($A472,Courses!$A:AE, COLUMN(AE472), 0))</f>
        <v/>
      </c>
      <c r="AF472" s="8" t="str">
        <f>IF(ISBLANK(VLOOKUP($A472,Courses!$A:AF, COLUMN(AF472), 0)), "", VLOOKUP($A472,Courses!$A:AF, COLUMN(AF472), 0))</f>
        <v/>
      </c>
      <c r="AG472" s="8">
        <f>IF(ISBLANK(VLOOKUP($A472,Courses!$A:AG, COLUMN(AG472), 0)), "", VLOOKUP($A472,Courses!$A:AG, COLUMN(AG472), 0))</f>
        <v>1</v>
      </c>
      <c r="AH472" s="8">
        <f>IF(ISBLANK(VLOOKUP($A472,Courses!$A:AH, COLUMN(AH472), 0)), "", VLOOKUP($A472,Courses!$A:AH, COLUMN(AH472), 0))</f>
        <v>10</v>
      </c>
      <c r="AI472" s="8" t="str">
        <f>IF(ISBLANK(VLOOKUP($A472,Courses!$A:AI, COLUMN(AI472), 0)), "", VLOOKUP($A472,Courses!$A:AI, COLUMN(AI472), 0))</f>
        <v/>
      </c>
      <c r="AJ472" s="8" t="str">
        <f>IF(ISBLANK(VLOOKUP($A472,Courses!$A:AJ, COLUMN(AJ472), 0)), "", VLOOKUP($A472,Courses!$A:AJ, COLUMN(AJ472), 0))</f>
        <v/>
      </c>
      <c r="AK472" s="8" t="str">
        <f>IF(ISBLANK(VLOOKUP($A472,Courses!$A:AK, COLUMN(AK472), 0)), "", VLOOKUP($A472,Courses!$A:AK, COLUMN(AK472), 0))</f>
        <v/>
      </c>
      <c r="AL472" s="8"/>
      <c r="AM472" s="8"/>
    </row>
    <row r="473" spans="1:39" ht="12.75" customHeight="1">
      <c r="A473" s="4">
        <v>194</v>
      </c>
      <c r="B473" s="4"/>
      <c r="C473" s="69" t="s">
        <v>1358</v>
      </c>
      <c r="D473" s="6" t="str">
        <f>IF(ISBLANK(VLOOKUP($A473,Courses!$A:D, COLUMN(D473), 0)), "", VLOOKUP($A473,Courses!$A:D, COLUMN(D473), 0))</f>
        <v>Parkland</v>
      </c>
      <c r="E473" s="7" t="str">
        <f>IF(ISBLANK(VLOOKUP($A473,Courses!$A:E, COLUMN(E473), 0)), "", VLOOKUP($A473,Courses!$A:E, COLUMN(E473), 0))</f>
        <v/>
      </c>
      <c r="F473" s="72" t="str">
        <f>IF(ISBLANK(VLOOKUP($A473,Courses!$A:F, COLUMN(F473), 0)), "", VLOOKUP($A473,Courses!$A:F, COLUMN(F473), 0))</f>
        <v>diamond_ridge_greens_hole03.jpg</v>
      </c>
      <c r="G473" s="72" t="str">
        <f>IF(ISBLANK(VLOOKUP($A473,Courses!$A:G, COLUMN(G473), 0)), "", VLOOKUP($A473,Courses!$A:G, COLUMN(G473), 0))</f>
        <v>diamond_ridge_greens_hole09.jpg</v>
      </c>
      <c r="H473" s="72" t="str">
        <f>IF(ISBLANK(VLOOKUP($A473,Courses!$A:H, COLUMN(H473), 0)), "", VLOOKUP($A473,Courses!$A:H, COLUMN(H473), 0))</f>
        <v/>
      </c>
      <c r="I473" s="72" t="str">
        <f>IF(ISBLANK(VLOOKUP($A473,Courses!$A:I, COLUMN(I473), 0)), "", VLOOKUP($A473,Courses!$A:I, COLUMN(I473), 0))</f>
        <v/>
      </c>
      <c r="J473" s="72" t="str">
        <f>IF(ISBLANK(VLOOKUP($A473,Courses!$A:J, COLUMN(J473), 0)), "", VLOOKUP($A473,Courses!$A:J, COLUMN(J473), 0))</f>
        <v/>
      </c>
      <c r="K473" s="57" t="str">
        <f>IF(ISBLANK(VLOOKUP($A473,Courses!$A:K, COLUMN(K473), 0)), "", VLOOKUP($A473,Courses!$A:K, COLUMN(K473), 0))</f>
        <v>diamond_ridge_greens.zip</v>
      </c>
      <c r="L473" s="8" t="str">
        <f>IF(ISBLANK(VLOOKUP($A473,Courses!$A:L, COLUMN(L473), 0)), "", VLOOKUP($A473,Courses!$A:L, COLUMN(L473), 0))</f>
        <v>TCA2000</v>
      </c>
      <c r="M473" s="8">
        <f>IF(ISBLANK(VLOOKUP($A473,Courses!$A:M, COLUMN(M473), 0)), "", VLOOKUP($A473,Courses!$A:M, COLUMN(M473), 0))</f>
        <v>7.7</v>
      </c>
      <c r="N473" s="9">
        <f>IF(ISBLANK(VLOOKUP($A473,Courses!$A:N, COLUMN(N473), 0)), "", VLOOKUP($A473,Courses!$A:N, COLUMN(N473), 0))</f>
        <v>37352</v>
      </c>
      <c r="O473" s="8" t="str">
        <f>IF(ISBLANK(VLOOKUP($A473,Courses!$A:O, COLUMN(O473), 0)), "", VLOOKUP($A473,Courses!$A:O, COLUMN(O473), 0))</f>
        <v>augusta2001</v>
      </c>
      <c r="P473" s="8" t="str">
        <f>IF(ISBLANK(VLOOKUP($A473,Courses!$A:P, COLUMN(P473), 0)), "", VLOOKUP($A473,Courses!$A:P, COLUMN(P473), 0))</f>
        <v>houses1</v>
      </c>
      <c r="Q473" s="8" t="str">
        <f>IF(ISBLANK(VLOOKUP($A473,Courses!$A:Q, COLUMN(Q473), 0)), "", VLOOKUP($A473,Courses!$A:Q, COLUMN(Q473), 0))</f>
        <v>sawgrass</v>
      </c>
      <c r="R473" s="8" t="str">
        <f>IF(ISBLANK(VLOOKUP($A473,Courses!$A:R, COLUMN(R473), 0)), "", VLOOKUP($A473,Courses!$A:R, COLUMN(R473), 0))</f>
        <v>sawgrassobjects</v>
      </c>
      <c r="S473" s="8" t="str">
        <f>IF(ISBLANK(VLOOKUP($A473,Courses!$A:S, COLUMN(S473), 0)), "", VLOOKUP($A473,Courses!$A:S, COLUMN(S473), 0))</f>
        <v/>
      </c>
      <c r="T473" s="8" t="str">
        <f>IF(ISBLANK(VLOOKUP($A473,Courses!$A:T, COLUMN(T473), 0)), "", VLOOKUP($A473,Courses!$A:T, COLUMN(T473), 0))</f>
        <v/>
      </c>
      <c r="U473" s="8" t="str">
        <f>IF(ISBLANK(VLOOKUP($A473,Courses!$A:U, COLUMN(U473), 0)), "", VLOOKUP($A473,Courses!$A:U, COLUMN(U473), 0))</f>
        <v/>
      </c>
      <c r="V473" s="8" t="str">
        <f>IF(ISBLANK(VLOOKUP($A473,Courses!$A:V, COLUMN(V473), 0)), "", VLOOKUP($A473,Courses!$A:V, COLUMN(V473), 0))</f>
        <v/>
      </c>
      <c r="W473" s="8" t="str">
        <f>IF(ISBLANK(VLOOKUP($A473,Courses!$A:W, COLUMN(W473), 0)), "", VLOOKUP($A473,Courses!$A:W, COLUMN(W473), 0))</f>
        <v/>
      </c>
      <c r="X473" s="8" t="str">
        <f>IF(ISBLANK(VLOOKUP($A473,Courses!$A:X, COLUMN(X473), 0)), "", VLOOKUP($A473,Courses!$A:X, COLUMN(X473), 0))</f>
        <v/>
      </c>
      <c r="Y473" s="8" t="str">
        <f>IF(ISBLANK(VLOOKUP($A473,Courses!$A:Y, COLUMN(Y473), 0)), "", VLOOKUP($A473,Courses!$A:Y, COLUMN(Y473), 0))</f>
        <v/>
      </c>
      <c r="Z473" s="8" t="str">
        <f>IF(ISBLANK(VLOOKUP($A473,Courses!$A:Z, COLUMN(Z473), 0)), "", VLOOKUP($A473,Courses!$A:Z, COLUMN(Z473), 0))</f>
        <v/>
      </c>
      <c r="AA473" s="8" t="str">
        <f>IF(ISBLANK(VLOOKUP($A473,Courses!$A:AA, COLUMN(AA473), 0)), "", VLOOKUP($A473,Courses!$A:AA, COLUMN(AA473), 0))</f>
        <v/>
      </c>
      <c r="AB473" s="8" t="str">
        <f>IF(ISBLANK(VLOOKUP($A473,Courses!$A:AB, COLUMN(AB473), 0)), "", VLOOKUP($A473,Courses!$A:AB, COLUMN(AB473), 0))</f>
        <v/>
      </c>
      <c r="AC473" s="8" t="str">
        <f>IF(ISBLANK(VLOOKUP($A473,Courses!$A:AC, COLUMN(AC473), 0)), "", VLOOKUP($A473,Courses!$A:AC, COLUMN(AC473), 0))</f>
        <v/>
      </c>
      <c r="AD473" s="8" t="str">
        <f>IF(ISBLANK(VLOOKUP($A473,Courses!$A:AD, COLUMN(AD473), 0)), "", VLOOKUP($A473,Courses!$A:AD, COLUMN(AD473), 0))</f>
        <v/>
      </c>
      <c r="AE473" s="8" t="str">
        <f>IF(ISBLANK(VLOOKUP($A473,Courses!$A:AE, COLUMN(AE473), 0)), "", VLOOKUP($A473,Courses!$A:AE, COLUMN(AE473), 0))</f>
        <v/>
      </c>
      <c r="AF473" s="8" t="str">
        <f>IF(ISBLANK(VLOOKUP($A473,Courses!$A:AF, COLUMN(AF473), 0)), "", VLOOKUP($A473,Courses!$A:AF, COLUMN(AF473), 0))</f>
        <v/>
      </c>
      <c r="AG473" s="8">
        <f>IF(ISBLANK(VLOOKUP($A473,Courses!$A:AG, COLUMN(AG473), 0)), "", VLOOKUP($A473,Courses!$A:AG, COLUMN(AG473), 0))</f>
        <v>3</v>
      </c>
      <c r="AH473" s="8">
        <f>IF(ISBLANK(VLOOKUP($A473,Courses!$A:AH, COLUMN(AH473), 0)), "", VLOOKUP($A473,Courses!$A:AH, COLUMN(AH473), 0))</f>
        <v>9</v>
      </c>
      <c r="AI473" s="8" t="str">
        <f>IF(ISBLANK(VLOOKUP($A473,Courses!$A:AI, COLUMN(AI473), 0)), "", VLOOKUP($A473,Courses!$A:AI, COLUMN(AI473), 0))</f>
        <v/>
      </c>
      <c r="AJ473" s="8" t="str">
        <f>IF(ISBLANK(VLOOKUP($A473,Courses!$A:AJ, COLUMN(AJ473), 0)), "", VLOOKUP($A473,Courses!$A:AJ, COLUMN(AJ473), 0))</f>
        <v/>
      </c>
      <c r="AK473" s="8" t="str">
        <f>IF(ISBLANK(VLOOKUP($A473,Courses!$A:AK, COLUMN(AK473), 0)), "", VLOOKUP($A473,Courses!$A:AK, COLUMN(AK473), 0))</f>
        <v/>
      </c>
      <c r="AL473" s="8"/>
      <c r="AM473" s="8"/>
    </row>
    <row r="474" spans="1:39" ht="12.75" customHeight="1">
      <c r="A474" s="4">
        <v>1673</v>
      </c>
      <c r="B474" s="4"/>
      <c r="C474" s="69" t="s">
        <v>8522</v>
      </c>
      <c r="D474" s="6" t="str">
        <f>IF(ISBLANK(VLOOKUP($A474,Courses!$A:D, COLUMN(D474), 0)), "", VLOOKUP($A474,Courses!$A:D, COLUMN(D474), 0))</f>
        <v>Desert</v>
      </c>
      <c r="E474" s="7" t="str">
        <f>IF(ISBLANK(VLOOKUP($A474,Courses!$A:E, COLUMN(E474), 0)), "", VLOOKUP($A474,Courses!$A:E, COLUMN(E474), 0))</f>
        <v/>
      </c>
      <c r="F474" s="72" t="str">
        <f>IF(ISBLANK(VLOOKUP($A474,Courses!$A:F, COLUMN(F474), 0)), "", VLOOKUP($A474,Courses!$A:F, COLUMN(F474), 0))</f>
        <v>the_diamond_hole04.jpg</v>
      </c>
      <c r="G474" s="72" t="str">
        <f>IF(ISBLANK(VLOOKUP($A474,Courses!$A:G, COLUMN(G474), 0)), "", VLOOKUP($A474,Courses!$A:G, COLUMN(G474), 0))</f>
        <v>the_diamond_hole18.jpg</v>
      </c>
      <c r="H474" s="72" t="str">
        <f>IF(ISBLANK(VLOOKUP($A474,Courses!$A:H, COLUMN(H474), 0)), "", VLOOKUP($A474,Courses!$A:H, COLUMN(H474), 0))</f>
        <v/>
      </c>
      <c r="I474" s="72" t="str">
        <f>IF(ISBLANK(VLOOKUP($A474,Courses!$A:I, COLUMN(I474), 0)), "", VLOOKUP($A474,Courses!$A:I, COLUMN(I474), 0))</f>
        <v/>
      </c>
      <c r="J474" s="72" t="str">
        <f>IF(ISBLANK(VLOOKUP($A474,Courses!$A:J, COLUMN(J474), 0)), "", VLOOKUP($A474,Courses!$A:J, COLUMN(J474), 0))</f>
        <v/>
      </c>
      <c r="K474" s="57" t="str">
        <f>IF(ISBLANK(VLOOKUP($A474,Courses!$A:K, COLUMN(K474), 0)), "", VLOOKUP($A474,Courses!$A:K, COLUMN(K474), 0))</f>
        <v>the_diamond.zip</v>
      </c>
      <c r="L474" s="8" t="str">
        <f>IF(ISBLANK(VLOOKUP($A474,Courses!$A:L, COLUMN(L474), 0)), "", VLOOKUP($A474,Courses!$A:L, COLUMN(L474), 0))</f>
        <v>Adam Brandt</v>
      </c>
      <c r="M474" s="8">
        <f>IF(ISBLANK(VLOOKUP($A474,Courses!$A:M, COLUMN(M474), 0)), "", VLOOKUP($A474,Courses!$A:M, COLUMN(M474), 0))</f>
        <v>9.4</v>
      </c>
      <c r="N474" s="9">
        <f>IF(ISBLANK(VLOOKUP($A474,Courses!$A:N, COLUMN(N474), 0)), "", VLOOKUP($A474,Courses!$A:N, COLUMN(N474), 0))</f>
        <v>39300</v>
      </c>
      <c r="O474" s="8" t="str">
        <f>IF(ISBLANK(VLOOKUP($A474,Courses!$A:O, COLUMN(O474), 0)), "", VLOOKUP($A474,Courses!$A:O, COLUMN(O474), 0))</f>
        <v>kingstonheath</v>
      </c>
      <c r="P474" s="8" t="str">
        <f>IF(ISBLANK(VLOOKUP($A474,Courses!$A:P, COLUMN(P474), 0)), "", VLOOKUP($A474,Courses!$A:P, COLUMN(P474), 0))</f>
        <v>sawgrassobjects</v>
      </c>
      <c r="Q474" s="8" t="str">
        <f>IF(ISBLANK(VLOOKUP($A474,Courses!$A:Q, COLUMN(Q474), 0)), "", VLOOKUP($A474,Courses!$A:Q, COLUMN(Q474), 0))</f>
        <v>southernobjects</v>
      </c>
      <c r="R474" s="8" t="str">
        <f>IF(ISBLANK(VLOOKUP($A474,Courses!$A:R, COLUMN(R474), 0)), "", VLOOKUP($A474,Courses!$A:R, COLUMN(R474), 0))</f>
        <v/>
      </c>
      <c r="S474" s="8" t="str">
        <f>IF(ISBLANK(VLOOKUP($A474,Courses!$A:S, COLUMN(S474), 0)), "", VLOOKUP($A474,Courses!$A:S, COLUMN(S474), 0))</f>
        <v/>
      </c>
      <c r="T474" s="8" t="str">
        <f>IF(ISBLANK(VLOOKUP($A474,Courses!$A:T, COLUMN(T474), 0)), "", VLOOKUP($A474,Courses!$A:T, COLUMN(T474), 0))</f>
        <v/>
      </c>
      <c r="U474" s="8" t="str">
        <f>IF(ISBLANK(VLOOKUP($A474,Courses!$A:U, COLUMN(U474), 0)), "", VLOOKUP($A474,Courses!$A:U, COLUMN(U474), 0))</f>
        <v/>
      </c>
      <c r="V474" s="8" t="str">
        <f>IF(ISBLANK(VLOOKUP($A474,Courses!$A:V, COLUMN(V474), 0)), "", VLOOKUP($A474,Courses!$A:V, COLUMN(V474), 0))</f>
        <v/>
      </c>
      <c r="W474" s="8" t="str">
        <f>IF(ISBLANK(VLOOKUP($A474,Courses!$A:W, COLUMN(W474), 0)), "", VLOOKUP($A474,Courses!$A:W, COLUMN(W474), 0))</f>
        <v/>
      </c>
      <c r="X474" s="8" t="str">
        <f>IF(ISBLANK(VLOOKUP($A474,Courses!$A:X, COLUMN(X474), 0)), "", VLOOKUP($A474,Courses!$A:X, COLUMN(X474), 0))</f>
        <v/>
      </c>
      <c r="Y474" s="8" t="str">
        <f>IF(ISBLANK(VLOOKUP($A474,Courses!$A:Y, COLUMN(Y474), 0)), "", VLOOKUP($A474,Courses!$A:Y, COLUMN(Y474), 0))</f>
        <v/>
      </c>
      <c r="Z474" s="8" t="str">
        <f>IF(ISBLANK(VLOOKUP($A474,Courses!$A:Z, COLUMN(Z474), 0)), "", VLOOKUP($A474,Courses!$A:Z, COLUMN(Z474), 0))</f>
        <v/>
      </c>
      <c r="AA474" s="8" t="str">
        <f>IF(ISBLANK(VLOOKUP($A474,Courses!$A:AA, COLUMN(AA474), 0)), "", VLOOKUP($A474,Courses!$A:AA, COLUMN(AA474), 0))</f>
        <v/>
      </c>
      <c r="AB474" s="8" t="str">
        <f>IF(ISBLANK(VLOOKUP($A474,Courses!$A:AB, COLUMN(AB474), 0)), "", VLOOKUP($A474,Courses!$A:AB, COLUMN(AB474), 0))</f>
        <v/>
      </c>
      <c r="AC474" s="8" t="str">
        <f>IF(ISBLANK(VLOOKUP($A474,Courses!$A:AC, COLUMN(AC474), 0)), "", VLOOKUP($A474,Courses!$A:AC, COLUMN(AC474), 0))</f>
        <v/>
      </c>
      <c r="AD474" s="8" t="str">
        <f>IF(ISBLANK(VLOOKUP($A474,Courses!$A:AD, COLUMN(AD474), 0)), "", VLOOKUP($A474,Courses!$A:AD, COLUMN(AD474), 0))</f>
        <v/>
      </c>
      <c r="AE474" s="8" t="str">
        <f>IF(ISBLANK(VLOOKUP($A474,Courses!$A:AE, COLUMN(AE474), 0)), "", VLOOKUP($A474,Courses!$A:AE, COLUMN(AE474), 0))</f>
        <v/>
      </c>
      <c r="AF474" s="8" t="str">
        <f>IF(ISBLANK(VLOOKUP($A474,Courses!$A:AF, COLUMN(AF474), 0)), "", VLOOKUP($A474,Courses!$A:AF, COLUMN(AF474), 0))</f>
        <v/>
      </c>
      <c r="AG474" s="8">
        <f>IF(ISBLANK(VLOOKUP($A474,Courses!$A:AG, COLUMN(AG474), 0)), "", VLOOKUP($A474,Courses!$A:AG, COLUMN(AG474), 0))</f>
        <v>4</v>
      </c>
      <c r="AH474" s="8">
        <f>IF(ISBLANK(VLOOKUP($A474,Courses!$A:AH, COLUMN(AH474), 0)), "", VLOOKUP($A474,Courses!$A:AH, COLUMN(AH474), 0))</f>
        <v>18</v>
      </c>
      <c r="AI474" s="8" t="str">
        <f>IF(ISBLANK(VLOOKUP($A474,Courses!$A:AI, COLUMN(AI474), 0)), "", VLOOKUP($A474,Courses!$A:AI, COLUMN(AI474), 0))</f>
        <v/>
      </c>
      <c r="AJ474" s="8" t="str">
        <f>IF(ISBLANK(VLOOKUP($A474,Courses!$A:AJ, COLUMN(AJ474), 0)), "", VLOOKUP($A474,Courses!$A:AJ, COLUMN(AJ474), 0))</f>
        <v/>
      </c>
      <c r="AK474" s="8" t="str">
        <f>IF(ISBLANK(VLOOKUP($A474,Courses!$A:AK, COLUMN(AK474), 0)), "", VLOOKUP($A474,Courses!$A:AK, COLUMN(AK474), 0))</f>
        <v/>
      </c>
      <c r="AL474" s="8" t="s">
        <v>8708</v>
      </c>
      <c r="AM474" s="8"/>
    </row>
    <row r="475" spans="1:39" ht="12.75" customHeight="1">
      <c r="A475" s="4">
        <v>193</v>
      </c>
      <c r="B475" s="4"/>
      <c r="C475" s="69" t="s">
        <v>1360</v>
      </c>
      <c r="D475" s="6" t="str">
        <f>IF(ISBLANK(VLOOKUP($A475,Courses!$A:D, COLUMN(D475), 0)), "", VLOOKUP($A475,Courses!$A:D, COLUMN(D475), 0))</f>
        <v>Mtn valley</v>
      </c>
      <c r="E475" s="7" t="str">
        <f>IF(ISBLANK(VLOOKUP($A475,Courses!$A:E, COLUMN(E475), 0)), "", VLOOKUP($A475,Courses!$A:E, COLUMN(E475), 0))</f>
        <v/>
      </c>
      <c r="F475" s="72" t="str">
        <f>IF(ISBLANK(VLOOKUP($A475,Courses!$A:F, COLUMN(F475), 0)), "", VLOOKUP($A475,Courses!$A:F, COLUMN(F475), 0))</f>
        <v>difficult_run_hole01.jpg</v>
      </c>
      <c r="G475" s="72" t="str">
        <f>IF(ISBLANK(VLOOKUP($A475,Courses!$A:G, COLUMN(G475), 0)), "", VLOOKUP($A475,Courses!$A:G, COLUMN(G475), 0))</f>
        <v>difficult_run_hole16.jpg</v>
      </c>
      <c r="H475" s="72" t="str">
        <f>IF(ISBLANK(VLOOKUP($A475,Courses!$A:H, COLUMN(H475), 0)), "", VLOOKUP($A475,Courses!$A:H, COLUMN(H475), 0))</f>
        <v/>
      </c>
      <c r="I475" s="72" t="str">
        <f>IF(ISBLANK(VLOOKUP($A475,Courses!$A:I, COLUMN(I475), 0)), "", VLOOKUP($A475,Courses!$A:I, COLUMN(I475), 0))</f>
        <v/>
      </c>
      <c r="J475" s="72" t="str">
        <f>IF(ISBLANK(VLOOKUP($A475,Courses!$A:J, COLUMN(J475), 0)), "", VLOOKUP($A475,Courses!$A:J, COLUMN(J475), 0))</f>
        <v/>
      </c>
      <c r="K475" s="57" t="str">
        <f>IF(ISBLANK(VLOOKUP($A475,Courses!$A:K, COLUMN(K475), 0)), "", VLOOKUP($A475,Courses!$A:K, COLUMN(K475), 0))</f>
        <v>difficult_run_v3.zip</v>
      </c>
      <c r="L475" s="8" t="str">
        <f>IF(ISBLANK(VLOOKUP($A475,Courses!$A:L, COLUMN(L475), 0)), "", VLOOKUP($A475,Courses!$A:L, COLUMN(L475), 0))</f>
        <v>Steve Knoblock</v>
      </c>
      <c r="M475" s="8">
        <f>IF(ISBLANK(VLOOKUP($A475,Courses!$A:M, COLUMN(M475), 0)), "", VLOOKUP($A475,Courses!$A:M, COLUMN(M475), 0))</f>
        <v>17.8</v>
      </c>
      <c r="N475" s="9">
        <f>IF(ISBLANK(VLOOKUP($A475,Courses!$A:N, COLUMN(N475), 0)), "", VLOOKUP($A475,Courses!$A:N, COLUMN(N475), 0))</f>
        <v>37051</v>
      </c>
      <c r="O475" s="8" t="str">
        <f>IF(ISBLANK(VLOOKUP($A475,Courses!$A:O, COLUMN(O475), 0)), "", VLOOKUP($A475,Courses!$A:O, COLUMN(O475), 0))</f>
        <v>difficultrunv3</v>
      </c>
      <c r="P475" s="8" t="str">
        <f>IF(ISBLANK(VLOOKUP($A475,Courses!$A:P, COLUMN(P475), 0)), "", VLOOKUP($A475,Courses!$A:P, COLUMN(P475), 0))</f>
        <v/>
      </c>
      <c r="Q475" s="8" t="str">
        <f>IF(ISBLANK(VLOOKUP($A475,Courses!$A:Q, COLUMN(Q475), 0)), "", VLOOKUP($A475,Courses!$A:Q, COLUMN(Q475), 0))</f>
        <v/>
      </c>
      <c r="R475" s="8" t="str">
        <f>IF(ISBLANK(VLOOKUP($A475,Courses!$A:R, COLUMN(R475), 0)), "", VLOOKUP($A475,Courses!$A:R, COLUMN(R475), 0))</f>
        <v/>
      </c>
      <c r="S475" s="8" t="str">
        <f>IF(ISBLANK(VLOOKUP($A475,Courses!$A:S, COLUMN(S475), 0)), "", VLOOKUP($A475,Courses!$A:S, COLUMN(S475), 0))</f>
        <v/>
      </c>
      <c r="T475" s="8" t="str">
        <f>IF(ISBLANK(VLOOKUP($A475,Courses!$A:T, COLUMN(T475), 0)), "", VLOOKUP($A475,Courses!$A:T, COLUMN(T475), 0))</f>
        <v/>
      </c>
      <c r="U475" s="8" t="str">
        <f>IF(ISBLANK(VLOOKUP($A475,Courses!$A:U, COLUMN(U475), 0)), "", VLOOKUP($A475,Courses!$A:U, COLUMN(U475), 0))</f>
        <v/>
      </c>
      <c r="V475" s="8" t="str">
        <f>IF(ISBLANK(VLOOKUP($A475,Courses!$A:V, COLUMN(V475), 0)), "", VLOOKUP($A475,Courses!$A:V, COLUMN(V475), 0))</f>
        <v/>
      </c>
      <c r="W475" s="8" t="str">
        <f>IF(ISBLANK(VLOOKUP($A475,Courses!$A:W, COLUMN(W475), 0)), "", VLOOKUP($A475,Courses!$A:W, COLUMN(W475), 0))</f>
        <v/>
      </c>
      <c r="X475" s="8" t="str">
        <f>IF(ISBLANK(VLOOKUP($A475,Courses!$A:X, COLUMN(X475), 0)), "", VLOOKUP($A475,Courses!$A:X, COLUMN(X475), 0))</f>
        <v/>
      </c>
      <c r="Y475" s="8" t="str">
        <f>IF(ISBLANK(VLOOKUP($A475,Courses!$A:Y, COLUMN(Y475), 0)), "", VLOOKUP($A475,Courses!$A:Y, COLUMN(Y475), 0))</f>
        <v/>
      </c>
      <c r="Z475" s="8" t="str">
        <f>IF(ISBLANK(VLOOKUP($A475,Courses!$A:Z, COLUMN(Z475), 0)), "", VLOOKUP($A475,Courses!$A:Z, COLUMN(Z475), 0))</f>
        <v/>
      </c>
      <c r="AA475" s="8" t="str">
        <f>IF(ISBLANK(VLOOKUP($A475,Courses!$A:AA, COLUMN(AA475), 0)), "", VLOOKUP($A475,Courses!$A:AA, COLUMN(AA475), 0))</f>
        <v/>
      </c>
      <c r="AB475" s="8" t="str">
        <f>IF(ISBLANK(VLOOKUP($A475,Courses!$A:AB, COLUMN(AB475), 0)), "", VLOOKUP($A475,Courses!$A:AB, COLUMN(AB475), 0))</f>
        <v/>
      </c>
      <c r="AC475" s="8" t="str">
        <f>IF(ISBLANK(VLOOKUP($A475,Courses!$A:AC, COLUMN(AC475), 0)), "", VLOOKUP($A475,Courses!$A:AC, COLUMN(AC475), 0))</f>
        <v/>
      </c>
      <c r="AD475" s="8" t="str">
        <f>IF(ISBLANK(VLOOKUP($A475,Courses!$A:AD, COLUMN(AD475), 0)), "", VLOOKUP($A475,Courses!$A:AD, COLUMN(AD475), 0))</f>
        <v/>
      </c>
      <c r="AE475" s="8" t="str">
        <f>IF(ISBLANK(VLOOKUP($A475,Courses!$A:AE, COLUMN(AE475), 0)), "", VLOOKUP($A475,Courses!$A:AE, COLUMN(AE475), 0))</f>
        <v/>
      </c>
      <c r="AF475" s="8" t="str">
        <f>IF(ISBLANK(VLOOKUP($A475,Courses!$A:AF, COLUMN(AF475), 0)), "", VLOOKUP($A475,Courses!$A:AF, COLUMN(AF475), 0))</f>
        <v/>
      </c>
      <c r="AG475" s="8">
        <f>IF(ISBLANK(VLOOKUP($A475,Courses!$A:AG, COLUMN(AG475), 0)), "", VLOOKUP($A475,Courses!$A:AG, COLUMN(AG475), 0))</f>
        <v>1</v>
      </c>
      <c r="AH475" s="8">
        <f>IF(ISBLANK(VLOOKUP($A475,Courses!$A:AH, COLUMN(AH475), 0)), "", VLOOKUP($A475,Courses!$A:AH, COLUMN(AH475), 0))</f>
        <v>16</v>
      </c>
      <c r="AI475" s="8" t="str">
        <f>IF(ISBLANK(VLOOKUP($A475,Courses!$A:AI, COLUMN(AI475), 0)), "", VLOOKUP($A475,Courses!$A:AI, COLUMN(AI475), 0))</f>
        <v/>
      </c>
      <c r="AJ475" s="8" t="str">
        <f>IF(ISBLANK(VLOOKUP($A475,Courses!$A:AJ, COLUMN(AJ475), 0)), "", VLOOKUP($A475,Courses!$A:AJ, COLUMN(AJ475), 0))</f>
        <v/>
      </c>
      <c r="AK475" s="8" t="str">
        <f>IF(ISBLANK(VLOOKUP($A475,Courses!$A:AK, COLUMN(AK475), 0)), "", VLOOKUP($A475,Courses!$A:AK, COLUMN(AK475), 0))</f>
        <v/>
      </c>
      <c r="AL475" s="8"/>
      <c r="AM475" s="8"/>
    </row>
    <row r="476" spans="1:39" ht="12.75" customHeight="1">
      <c r="A476" s="4">
        <v>1375</v>
      </c>
      <c r="B476" s="4"/>
      <c r="C476" s="69" t="s">
        <v>8523</v>
      </c>
      <c r="D476" s="6" t="str">
        <f>IF(ISBLANK(VLOOKUP($A476,Courses!$A:D, COLUMN(D476), 0)), "", VLOOKUP($A476,Courses!$A:D, COLUMN(D476), 0))</f>
        <v>Mtn valley</v>
      </c>
      <c r="E476" s="7" t="str">
        <f>IF(ISBLANK(VLOOKUP($A476,Courses!$A:E, COLUMN(E476), 0)), "", VLOOKUP($A476,Courses!$A:E, COLUMN(E476), 0))</f>
        <v/>
      </c>
      <c r="F476" s="72" t="str">
        <f>IF(ISBLANK(VLOOKUP($A476,Courses!$A:F, COLUMN(F476), 0)), "", VLOOKUP($A476,Courses!$A:F, COLUMN(F476), 0))</f>
        <v>the_diggins_hole05.jpg</v>
      </c>
      <c r="G476" s="72" t="str">
        <f>IF(ISBLANK(VLOOKUP($A476,Courses!$A:G, COLUMN(G476), 0)), "", VLOOKUP($A476,Courses!$A:G, COLUMN(G476), 0))</f>
        <v>the_diggins_hole16.jpg</v>
      </c>
      <c r="H476" s="72" t="str">
        <f>IF(ISBLANK(VLOOKUP($A476,Courses!$A:H, COLUMN(H476), 0)), "", VLOOKUP($A476,Courses!$A:H, COLUMN(H476), 0))</f>
        <v/>
      </c>
      <c r="I476" s="72" t="str">
        <f>IF(ISBLANK(VLOOKUP($A476,Courses!$A:I, COLUMN(I476), 0)), "", VLOOKUP($A476,Courses!$A:I, COLUMN(I476), 0))</f>
        <v/>
      </c>
      <c r="J476" s="72" t="str">
        <f>IF(ISBLANK(VLOOKUP($A476,Courses!$A:J, COLUMN(J476), 0)), "", VLOOKUP($A476,Courses!$A:J, COLUMN(J476), 0))</f>
        <v/>
      </c>
      <c r="K476" s="57" t="str">
        <f>IF(ISBLANK(VLOOKUP($A476,Courses!$A:K, COLUMN(K476), 0)), "", VLOOKUP($A476,Courses!$A:K, COLUMN(K476), 0))</f>
        <v>the_diggins.zip</v>
      </c>
      <c r="L476" s="8" t="str">
        <f>IF(ISBLANK(VLOOKUP($A476,Courses!$A:L, COLUMN(L476), 0)), "", VLOOKUP($A476,Courses!$A:L, COLUMN(L476), 0))</f>
        <v>Bobby Jones</v>
      </c>
      <c r="M476" s="8">
        <f>IF(ISBLANK(VLOOKUP($A476,Courses!$A:M, COLUMN(M476), 0)), "", VLOOKUP($A476,Courses!$A:M, COLUMN(M476), 0))</f>
        <v>12.7</v>
      </c>
      <c r="N476" s="9">
        <f>IF(ISBLANK(VLOOKUP($A476,Courses!$A:N, COLUMN(N476), 0)), "", VLOOKUP($A476,Courses!$A:N, COLUMN(N476), 0))</f>
        <v>38612</v>
      </c>
      <c r="O476" s="8" t="str">
        <f>IF(ISBLANK(VLOOKUP($A476,Courses!$A:O, COLUMN(O476), 0)), "", VLOOKUP($A476,Courses!$A:O, COLUMN(O476), 0))</f>
        <v>pinevalley</v>
      </c>
      <c r="P476" s="8" t="str">
        <f>IF(ISBLANK(VLOOKUP($A476,Courses!$A:P, COLUMN(P476), 0)), "", VLOOKUP($A476,Courses!$A:P, COLUMN(P476), 0))</f>
        <v>riverhl</v>
      </c>
      <c r="Q476" s="8" t="str">
        <f>IF(ISBLANK(VLOOKUP($A476,Courses!$A:Q, COLUMN(Q476), 0)), "", VLOOKUP($A476,Courses!$A:Q, COLUMN(Q476), 0))</f>
        <v>woodfordpark</v>
      </c>
      <c r="R476" s="8" t="str">
        <f>IF(ISBLANK(VLOOKUP($A476,Courses!$A:R, COLUMN(R476), 0)), "", VLOOKUP($A476,Courses!$A:R, COLUMN(R476), 0))</f>
        <v/>
      </c>
      <c r="S476" s="8" t="str">
        <f>IF(ISBLANK(VLOOKUP($A476,Courses!$A:S, COLUMN(S476), 0)), "", VLOOKUP($A476,Courses!$A:S, COLUMN(S476), 0))</f>
        <v/>
      </c>
      <c r="T476" s="8" t="str">
        <f>IF(ISBLANK(VLOOKUP($A476,Courses!$A:T, COLUMN(T476), 0)), "", VLOOKUP($A476,Courses!$A:T, COLUMN(T476), 0))</f>
        <v/>
      </c>
      <c r="U476" s="8" t="str">
        <f>IF(ISBLANK(VLOOKUP($A476,Courses!$A:U, COLUMN(U476), 0)), "", VLOOKUP($A476,Courses!$A:U, COLUMN(U476), 0))</f>
        <v/>
      </c>
      <c r="V476" s="8" t="str">
        <f>IF(ISBLANK(VLOOKUP($A476,Courses!$A:V, COLUMN(V476), 0)), "", VLOOKUP($A476,Courses!$A:V, COLUMN(V476), 0))</f>
        <v/>
      </c>
      <c r="W476" s="8" t="str">
        <f>IF(ISBLANK(VLOOKUP($A476,Courses!$A:W, COLUMN(W476), 0)), "", VLOOKUP($A476,Courses!$A:W, COLUMN(W476), 0))</f>
        <v/>
      </c>
      <c r="X476" s="8" t="str">
        <f>IF(ISBLANK(VLOOKUP($A476,Courses!$A:X, COLUMN(X476), 0)), "", VLOOKUP($A476,Courses!$A:X, COLUMN(X476), 0))</f>
        <v/>
      </c>
      <c r="Y476" s="8" t="str">
        <f>IF(ISBLANK(VLOOKUP($A476,Courses!$A:Y, COLUMN(Y476), 0)), "", VLOOKUP($A476,Courses!$A:Y, COLUMN(Y476), 0))</f>
        <v/>
      </c>
      <c r="Z476" s="8" t="str">
        <f>IF(ISBLANK(VLOOKUP($A476,Courses!$A:Z, COLUMN(Z476), 0)), "", VLOOKUP($A476,Courses!$A:Z, COLUMN(Z476), 0))</f>
        <v/>
      </c>
      <c r="AA476" s="8" t="str">
        <f>IF(ISBLANK(VLOOKUP($A476,Courses!$A:AA, COLUMN(AA476), 0)), "", VLOOKUP($A476,Courses!$A:AA, COLUMN(AA476), 0))</f>
        <v/>
      </c>
      <c r="AB476" s="8" t="str">
        <f>IF(ISBLANK(VLOOKUP($A476,Courses!$A:AB, COLUMN(AB476), 0)), "", VLOOKUP($A476,Courses!$A:AB, COLUMN(AB476), 0))</f>
        <v/>
      </c>
      <c r="AC476" s="8" t="str">
        <f>IF(ISBLANK(VLOOKUP($A476,Courses!$A:AC, COLUMN(AC476), 0)), "", VLOOKUP($A476,Courses!$A:AC, COLUMN(AC476), 0))</f>
        <v/>
      </c>
      <c r="AD476" s="8" t="str">
        <f>IF(ISBLANK(VLOOKUP($A476,Courses!$A:AD, COLUMN(AD476), 0)), "", VLOOKUP($A476,Courses!$A:AD, COLUMN(AD476), 0))</f>
        <v/>
      </c>
      <c r="AE476" s="8" t="str">
        <f>IF(ISBLANK(VLOOKUP($A476,Courses!$A:AE, COLUMN(AE476), 0)), "", VLOOKUP($A476,Courses!$A:AE, COLUMN(AE476), 0))</f>
        <v/>
      </c>
      <c r="AF476" s="8" t="str">
        <f>IF(ISBLANK(VLOOKUP($A476,Courses!$A:AF, COLUMN(AF476), 0)), "", VLOOKUP($A476,Courses!$A:AF, COLUMN(AF476), 0))</f>
        <v/>
      </c>
      <c r="AG476" s="8">
        <f>IF(ISBLANK(VLOOKUP($A476,Courses!$A:AG, COLUMN(AG476), 0)), "", VLOOKUP($A476,Courses!$A:AG, COLUMN(AG476), 0))</f>
        <v>5</v>
      </c>
      <c r="AH476" s="8">
        <f>IF(ISBLANK(VLOOKUP($A476,Courses!$A:AH, COLUMN(AH476), 0)), "", VLOOKUP($A476,Courses!$A:AH, COLUMN(AH476), 0))</f>
        <v>16</v>
      </c>
      <c r="AI476" s="8" t="str">
        <f>IF(ISBLANK(VLOOKUP($A476,Courses!$A:AI, COLUMN(AI476), 0)), "", VLOOKUP($A476,Courses!$A:AI, COLUMN(AI476), 0))</f>
        <v/>
      </c>
      <c r="AJ476" s="8" t="str">
        <f>IF(ISBLANK(VLOOKUP($A476,Courses!$A:AJ, COLUMN(AJ476), 0)), "", VLOOKUP($A476,Courses!$A:AJ, COLUMN(AJ476), 0))</f>
        <v/>
      </c>
      <c r="AK476" s="8" t="str">
        <f>IF(ISBLANK(VLOOKUP($A476,Courses!$A:AK, COLUMN(AK476), 0)), "", VLOOKUP($A476,Courses!$A:AK, COLUMN(AK476), 0))</f>
        <v/>
      </c>
      <c r="AL476" s="8" t="s">
        <v>8708</v>
      </c>
      <c r="AM476" s="8"/>
    </row>
    <row r="477" spans="1:39" ht="12.75" customHeight="1">
      <c r="A477" s="4">
        <v>405</v>
      </c>
      <c r="B477" s="4"/>
      <c r="C477" s="69" t="s">
        <v>1364</v>
      </c>
      <c r="D477" s="6" t="str">
        <f>IF(ISBLANK(VLOOKUP($A477,Courses!$A:D, COLUMN(D477), 0)), "", VLOOKUP($A477,Courses!$A:D, COLUMN(D477), 0))</f>
        <v>Par 3</v>
      </c>
      <c r="E477" s="7" t="str">
        <f>IF(ISBLANK(VLOOKUP($A477,Courses!$A:E, COLUMN(E477), 0)), "", VLOOKUP($A477,Courses!$A:E, COLUMN(E477), 0))</f>
        <v/>
      </c>
      <c r="F477" s="72" t="str">
        <f>IF(ISBLANK(VLOOKUP($A477,Courses!$A:F, COLUMN(F477), 0)), "", VLOOKUP($A477,Courses!$A:F, COLUMN(F477), 0))</f>
        <v>diguelos_target_practico_hole01.jpg</v>
      </c>
      <c r="G477" s="72" t="str">
        <f>IF(ISBLANK(VLOOKUP($A477,Courses!$A:G, COLUMN(G477), 0)), "", VLOOKUP($A477,Courses!$A:G, COLUMN(G477), 0))</f>
        <v>diguelos_target_practico_target.jpg</v>
      </c>
      <c r="H477" s="72" t="str">
        <f>IF(ISBLANK(VLOOKUP($A477,Courses!$A:H, COLUMN(H477), 0)), "", VLOOKUP($A477,Courses!$A:H, COLUMN(H477), 0))</f>
        <v/>
      </c>
      <c r="I477" s="72" t="str">
        <f>IF(ISBLANK(VLOOKUP($A477,Courses!$A:I, COLUMN(I477), 0)), "", VLOOKUP($A477,Courses!$A:I, COLUMN(I477), 0))</f>
        <v/>
      </c>
      <c r="J477" s="72" t="str">
        <f>IF(ISBLANK(VLOOKUP($A477,Courses!$A:J, COLUMN(J477), 0)), "", VLOOKUP($A477,Courses!$A:J, COLUMN(J477), 0))</f>
        <v/>
      </c>
      <c r="K477" s="57" t="str">
        <f>IF(ISBLANK(VLOOKUP($A477,Courses!$A:K, COLUMN(K477), 0)), "", VLOOKUP($A477,Courses!$A:K, COLUMN(K477), 0))</f>
        <v>diguelos_el_putt.zip</v>
      </c>
      <c r="L477" s="8" t="str">
        <f>IF(ISBLANK(VLOOKUP($A477,Courses!$A:L, COLUMN(L477), 0)), "", VLOOKUP($A477,Courses!$A:L, COLUMN(L477), 0))</f>
        <v>Diguelo</v>
      </c>
      <c r="M477" s="8">
        <f>IF(ISBLANK(VLOOKUP($A477,Courses!$A:M, COLUMN(M477), 0)), "", VLOOKUP($A477,Courses!$A:M, COLUMN(M477), 0))</f>
        <v>1.3</v>
      </c>
      <c r="N477" s="9">
        <f>IF(ISBLANK(VLOOKUP($A477,Courses!$A:N, COLUMN(N477), 0)), "", VLOOKUP($A477,Courses!$A:N, COLUMN(N477), 0))</f>
        <v>38048</v>
      </c>
      <c r="O477" s="8" t="str">
        <f>IF(ISBLANK(VLOOKUP($A477,Courses!$A:O, COLUMN(O477), 0)), "", VLOOKUP($A477,Courses!$A:O, COLUMN(O477), 0))</f>
        <v>eltarget1</v>
      </c>
      <c r="P477" s="8" t="str">
        <f>IF(ISBLANK(VLOOKUP($A477,Courses!$A:P, COLUMN(P477), 0)), "", VLOOKUP($A477,Courses!$A:P, COLUMN(P477), 0))</f>
        <v>test1</v>
      </c>
      <c r="Q477" s="8" t="str">
        <f>IF(ISBLANK(VLOOKUP($A477,Courses!$A:Q, COLUMN(Q477), 0)), "", VLOOKUP($A477,Courses!$A:Q, COLUMN(Q477), 0))</f>
        <v/>
      </c>
      <c r="R477" s="8" t="str">
        <f>IF(ISBLANK(VLOOKUP($A477,Courses!$A:R, COLUMN(R477), 0)), "", VLOOKUP($A477,Courses!$A:R, COLUMN(R477), 0))</f>
        <v/>
      </c>
      <c r="S477" s="8" t="str">
        <f>IF(ISBLANK(VLOOKUP($A477,Courses!$A:S, COLUMN(S477), 0)), "", VLOOKUP($A477,Courses!$A:S, COLUMN(S477), 0))</f>
        <v/>
      </c>
      <c r="T477" s="8" t="str">
        <f>IF(ISBLANK(VLOOKUP($A477,Courses!$A:T, COLUMN(T477), 0)), "", VLOOKUP($A477,Courses!$A:T, COLUMN(T477), 0))</f>
        <v/>
      </c>
      <c r="U477" s="8" t="str">
        <f>IF(ISBLANK(VLOOKUP($A477,Courses!$A:U, COLUMN(U477), 0)), "", VLOOKUP($A477,Courses!$A:U, COLUMN(U477), 0))</f>
        <v/>
      </c>
      <c r="V477" s="8" t="str">
        <f>IF(ISBLANK(VLOOKUP($A477,Courses!$A:V, COLUMN(V477), 0)), "", VLOOKUP($A477,Courses!$A:V, COLUMN(V477), 0))</f>
        <v/>
      </c>
      <c r="W477" s="8" t="str">
        <f>IF(ISBLANK(VLOOKUP($A477,Courses!$A:W, COLUMN(W477), 0)), "", VLOOKUP($A477,Courses!$A:W, COLUMN(W477), 0))</f>
        <v/>
      </c>
      <c r="X477" s="8" t="str">
        <f>IF(ISBLANK(VLOOKUP($A477,Courses!$A:X, COLUMN(X477), 0)), "", VLOOKUP($A477,Courses!$A:X, COLUMN(X477), 0))</f>
        <v/>
      </c>
      <c r="Y477" s="8" t="str">
        <f>IF(ISBLANK(VLOOKUP($A477,Courses!$A:Y, COLUMN(Y477), 0)), "", VLOOKUP($A477,Courses!$A:Y, COLUMN(Y477), 0))</f>
        <v/>
      </c>
      <c r="Z477" s="8" t="str">
        <f>IF(ISBLANK(VLOOKUP($A477,Courses!$A:Z, COLUMN(Z477), 0)), "", VLOOKUP($A477,Courses!$A:Z, COLUMN(Z477), 0))</f>
        <v/>
      </c>
      <c r="AA477" s="8" t="str">
        <f>IF(ISBLANK(VLOOKUP($A477,Courses!$A:AA, COLUMN(AA477), 0)), "", VLOOKUP($A477,Courses!$A:AA, COLUMN(AA477), 0))</f>
        <v/>
      </c>
      <c r="AB477" s="8" t="str">
        <f>IF(ISBLANK(VLOOKUP($A477,Courses!$A:AB, COLUMN(AB477), 0)), "", VLOOKUP($A477,Courses!$A:AB, COLUMN(AB477), 0))</f>
        <v/>
      </c>
      <c r="AC477" s="8" t="str">
        <f>IF(ISBLANK(VLOOKUP($A477,Courses!$A:AC, COLUMN(AC477), 0)), "", VLOOKUP($A477,Courses!$A:AC, COLUMN(AC477), 0))</f>
        <v/>
      </c>
      <c r="AD477" s="8" t="str">
        <f>IF(ISBLANK(VLOOKUP($A477,Courses!$A:AD, COLUMN(AD477), 0)), "", VLOOKUP($A477,Courses!$A:AD, COLUMN(AD477), 0))</f>
        <v/>
      </c>
      <c r="AE477" s="8" t="str">
        <f>IF(ISBLANK(VLOOKUP($A477,Courses!$A:AE, COLUMN(AE477), 0)), "", VLOOKUP($A477,Courses!$A:AE, COLUMN(AE477), 0))</f>
        <v/>
      </c>
      <c r="AF477" s="8" t="str">
        <f>IF(ISBLANK(VLOOKUP($A477,Courses!$A:AF, COLUMN(AF477), 0)), "", VLOOKUP($A477,Courses!$A:AF, COLUMN(AF477), 0))</f>
        <v/>
      </c>
      <c r="AG477" s="8">
        <f>IF(ISBLANK(VLOOKUP($A477,Courses!$A:AG, COLUMN(AG477), 0)), "", VLOOKUP($A477,Courses!$A:AG, COLUMN(AG477), 0))</f>
        <v>1</v>
      </c>
      <c r="AH477" s="8" t="str">
        <f>IF(ISBLANK(VLOOKUP($A477,Courses!$A:AH, COLUMN(AH477), 0)), "", VLOOKUP($A477,Courses!$A:AH, COLUMN(AH477), 0))</f>
        <v>Target</v>
      </c>
      <c r="AI477" s="8" t="str">
        <f>IF(ISBLANK(VLOOKUP($A477,Courses!$A:AI, COLUMN(AI477), 0)), "", VLOOKUP($A477,Courses!$A:AI, COLUMN(AI477), 0))</f>
        <v/>
      </c>
      <c r="AJ477" s="8" t="str">
        <f>IF(ISBLANK(VLOOKUP($A477,Courses!$A:AJ, COLUMN(AJ477), 0)), "", VLOOKUP($A477,Courses!$A:AJ, COLUMN(AJ477), 0))</f>
        <v/>
      </c>
      <c r="AK477" s="8" t="str">
        <f>IF(ISBLANK(VLOOKUP($A477,Courses!$A:AK, COLUMN(AK477), 0)), "", VLOOKUP($A477,Courses!$A:AK, COLUMN(AK477), 0))</f>
        <v/>
      </c>
      <c r="AL477" s="8"/>
      <c r="AM477" s="8" t="s">
        <v>8713</v>
      </c>
    </row>
    <row r="478" spans="1:39" ht="12.75" customHeight="1">
      <c r="A478" s="4">
        <v>1474</v>
      </c>
      <c r="B478" s="4"/>
      <c r="C478" s="69" t="s">
        <v>1369</v>
      </c>
      <c r="D478" s="6" t="str">
        <f>IF(ISBLANK(VLOOKUP($A478,Courses!$A:D, COLUMN(D478), 0)), "", VLOOKUP($A478,Courses!$A:D, COLUMN(D478), 0))</f>
        <v>Plains</v>
      </c>
      <c r="E478" s="7" t="str">
        <f>IF(ISBLANK(VLOOKUP($A478,Courses!$A:E, COLUMN(E478), 0)), "", VLOOKUP($A478,Courses!$A:E, COLUMN(E478), 0))</f>
        <v/>
      </c>
      <c r="F478" s="72" t="str">
        <f>IF(ISBLANK(VLOOKUP($A478,Courses!$A:F, COLUMN(F478), 0)), "", VLOOKUP($A478,Courses!$A:F, COLUMN(F478), 0))</f>
        <v>diguelos_el_putt_hole02.jpg</v>
      </c>
      <c r="G478" s="72" t="str">
        <f>IF(ISBLANK(VLOOKUP($A478,Courses!$A:G, COLUMN(G478), 0)), "", VLOOKUP($A478,Courses!$A:G, COLUMN(G478), 0))</f>
        <v>diguelos_el_putt_hole10.jpg</v>
      </c>
      <c r="H478" s="72" t="str">
        <f>IF(ISBLANK(VLOOKUP($A478,Courses!$A:H, COLUMN(H478), 0)), "", VLOOKUP($A478,Courses!$A:H, COLUMN(H478), 0))</f>
        <v/>
      </c>
      <c r="I478" s="72" t="str">
        <f>IF(ISBLANK(VLOOKUP($A478,Courses!$A:I, COLUMN(I478), 0)), "", VLOOKUP($A478,Courses!$A:I, COLUMN(I478), 0))</f>
        <v/>
      </c>
      <c r="J478" s="72" t="str">
        <f>IF(ISBLANK(VLOOKUP($A478,Courses!$A:J, COLUMN(J478), 0)), "", VLOOKUP($A478,Courses!$A:J, COLUMN(J478), 0))</f>
        <v/>
      </c>
      <c r="K478" s="57" t="str">
        <f>IF(ISBLANK(VLOOKUP($A478,Courses!$A:K, COLUMN(K478), 0)), "", VLOOKUP($A478,Courses!$A:K, COLUMN(K478), 0))</f>
        <v>diguelos_practico.zip</v>
      </c>
      <c r="L478" s="8" t="str">
        <f>IF(ISBLANK(VLOOKUP($A478,Courses!$A:L, COLUMN(L478), 0)), "", VLOOKUP($A478,Courses!$A:L, COLUMN(L478), 0))</f>
        <v>Diguelo</v>
      </c>
      <c r="M478" s="8">
        <f>IF(ISBLANK(VLOOKUP($A478,Courses!$A:M, COLUMN(M478), 0)), "", VLOOKUP($A478,Courses!$A:M, COLUMN(M478), 0))</f>
        <v>0.4</v>
      </c>
      <c r="N478" s="9">
        <f>IF(ISBLANK(VLOOKUP($A478,Courses!$A:N, COLUMN(N478), 0)), "", VLOOKUP($A478,Courses!$A:N, COLUMN(N478), 0))</f>
        <v>38226</v>
      </c>
      <c r="O478" s="8" t="str">
        <f>IF(ISBLANK(VLOOKUP($A478,Courses!$A:O, COLUMN(O478), 0)), "", VLOOKUP($A478,Courses!$A:O, COLUMN(O478), 0))</f>
        <v>digsputt</v>
      </c>
      <c r="P478" s="8" t="str">
        <f>IF(ISBLANK(VLOOKUP($A478,Courses!$A:P, COLUMN(P478), 0)), "", VLOOKUP($A478,Courses!$A:P, COLUMN(P478), 0))</f>
        <v/>
      </c>
      <c r="Q478" s="8" t="str">
        <f>IF(ISBLANK(VLOOKUP($A478,Courses!$A:Q, COLUMN(Q478), 0)), "", VLOOKUP($A478,Courses!$A:Q, COLUMN(Q478), 0))</f>
        <v/>
      </c>
      <c r="R478" s="8" t="str">
        <f>IF(ISBLANK(VLOOKUP($A478,Courses!$A:R, COLUMN(R478), 0)), "", VLOOKUP($A478,Courses!$A:R, COLUMN(R478), 0))</f>
        <v/>
      </c>
      <c r="S478" s="8" t="str">
        <f>IF(ISBLANK(VLOOKUP($A478,Courses!$A:S, COLUMN(S478), 0)), "", VLOOKUP($A478,Courses!$A:S, COLUMN(S478), 0))</f>
        <v/>
      </c>
      <c r="T478" s="8" t="str">
        <f>IF(ISBLANK(VLOOKUP($A478,Courses!$A:T, COLUMN(T478), 0)), "", VLOOKUP($A478,Courses!$A:T, COLUMN(T478), 0))</f>
        <v/>
      </c>
      <c r="U478" s="8" t="str">
        <f>IF(ISBLANK(VLOOKUP($A478,Courses!$A:U, COLUMN(U478), 0)), "", VLOOKUP($A478,Courses!$A:U, COLUMN(U478), 0))</f>
        <v/>
      </c>
      <c r="V478" s="8" t="str">
        <f>IF(ISBLANK(VLOOKUP($A478,Courses!$A:V, COLUMN(V478), 0)), "", VLOOKUP($A478,Courses!$A:V, COLUMN(V478), 0))</f>
        <v/>
      </c>
      <c r="W478" s="8" t="str">
        <f>IF(ISBLANK(VLOOKUP($A478,Courses!$A:W, COLUMN(W478), 0)), "", VLOOKUP($A478,Courses!$A:W, COLUMN(W478), 0))</f>
        <v/>
      </c>
      <c r="X478" s="8" t="str">
        <f>IF(ISBLANK(VLOOKUP($A478,Courses!$A:X, COLUMN(X478), 0)), "", VLOOKUP($A478,Courses!$A:X, COLUMN(X478), 0))</f>
        <v/>
      </c>
      <c r="Y478" s="8" t="str">
        <f>IF(ISBLANK(VLOOKUP($A478,Courses!$A:Y, COLUMN(Y478), 0)), "", VLOOKUP($A478,Courses!$A:Y, COLUMN(Y478), 0))</f>
        <v/>
      </c>
      <c r="Z478" s="8" t="str">
        <f>IF(ISBLANK(VLOOKUP($A478,Courses!$A:Z, COLUMN(Z478), 0)), "", VLOOKUP($A478,Courses!$A:Z, COLUMN(Z478), 0))</f>
        <v/>
      </c>
      <c r="AA478" s="8" t="str">
        <f>IF(ISBLANK(VLOOKUP($A478,Courses!$A:AA, COLUMN(AA478), 0)), "", VLOOKUP($A478,Courses!$A:AA, COLUMN(AA478), 0))</f>
        <v/>
      </c>
      <c r="AB478" s="8" t="str">
        <f>IF(ISBLANK(VLOOKUP($A478,Courses!$A:AB, COLUMN(AB478), 0)), "", VLOOKUP($A478,Courses!$A:AB, COLUMN(AB478), 0))</f>
        <v/>
      </c>
      <c r="AC478" s="8" t="str">
        <f>IF(ISBLANK(VLOOKUP($A478,Courses!$A:AC, COLUMN(AC478), 0)), "", VLOOKUP($A478,Courses!$A:AC, COLUMN(AC478), 0))</f>
        <v/>
      </c>
      <c r="AD478" s="8" t="str">
        <f>IF(ISBLANK(VLOOKUP($A478,Courses!$A:AD, COLUMN(AD478), 0)), "", VLOOKUP($A478,Courses!$A:AD, COLUMN(AD478), 0))</f>
        <v/>
      </c>
      <c r="AE478" s="8" t="str">
        <f>IF(ISBLANK(VLOOKUP($A478,Courses!$A:AE, COLUMN(AE478), 0)), "", VLOOKUP($A478,Courses!$A:AE, COLUMN(AE478), 0))</f>
        <v/>
      </c>
      <c r="AF478" s="8" t="str">
        <f>IF(ISBLANK(VLOOKUP($A478,Courses!$A:AF, COLUMN(AF478), 0)), "", VLOOKUP($A478,Courses!$A:AF, COLUMN(AF478), 0))</f>
        <v/>
      </c>
      <c r="AG478" s="8">
        <f>IF(ISBLANK(VLOOKUP($A478,Courses!$A:AG, COLUMN(AG478), 0)), "", VLOOKUP($A478,Courses!$A:AG, COLUMN(AG478), 0))</f>
        <v>2</v>
      </c>
      <c r="AH478" s="8">
        <f>IF(ISBLANK(VLOOKUP($A478,Courses!$A:AH, COLUMN(AH478), 0)), "", VLOOKUP($A478,Courses!$A:AH, COLUMN(AH478), 0))</f>
        <v>10</v>
      </c>
      <c r="AI478" s="8" t="str">
        <f>IF(ISBLANK(VLOOKUP($A478,Courses!$A:AI, COLUMN(AI478), 0)), "", VLOOKUP($A478,Courses!$A:AI, COLUMN(AI478), 0))</f>
        <v/>
      </c>
      <c r="AJ478" s="8" t="str">
        <f>IF(ISBLANK(VLOOKUP($A478,Courses!$A:AJ, COLUMN(AJ478), 0)), "", VLOOKUP($A478,Courses!$A:AJ, COLUMN(AJ478), 0))</f>
        <v/>
      </c>
      <c r="AK478" s="8" t="str">
        <f>IF(ISBLANK(VLOOKUP($A478,Courses!$A:AK, COLUMN(AK478), 0)), "", VLOOKUP($A478,Courses!$A:AK, COLUMN(AK478), 0))</f>
        <v/>
      </c>
      <c r="AL478" s="8"/>
      <c r="AM478" s="8" t="s">
        <v>8713</v>
      </c>
    </row>
    <row r="479" spans="1:39" ht="12.75" customHeight="1">
      <c r="A479" s="4">
        <v>1576</v>
      </c>
      <c r="B479" s="4"/>
      <c r="C479" s="69" t="s">
        <v>1372</v>
      </c>
      <c r="D479" s="6" t="str">
        <f>IF(ISBLANK(VLOOKUP($A479,Courses!$A:D, COLUMN(D479), 0)), "", VLOOKUP($A479,Courses!$A:D, COLUMN(D479), 0))</f>
        <v>Flatlands</v>
      </c>
      <c r="E479" s="7" t="str">
        <f>IF(ISBLANK(VLOOKUP($A479,Courses!$A:E, COLUMN(E479), 0)), "", VLOOKUP($A479,Courses!$A:E, COLUMN(E479), 0))</f>
        <v/>
      </c>
      <c r="F479" s="72" t="str">
        <f>IF(ISBLANK(VLOOKUP($A479,Courses!$A:F, COLUMN(F479), 0)), "", VLOOKUP($A479,Courses!$A:F, COLUMN(F479), 0))</f>
        <v>diguelos_practico_hole02.jpg</v>
      </c>
      <c r="G479" s="72" t="str">
        <f>IF(ISBLANK(VLOOKUP($A479,Courses!$A:G, COLUMN(G479), 0)), "", VLOOKUP($A479,Courses!$A:G, COLUMN(G479), 0))</f>
        <v>diguelos_practico_hole15.jpg</v>
      </c>
      <c r="H479" s="72" t="str">
        <f>IF(ISBLANK(VLOOKUP($A479,Courses!$A:H, COLUMN(H479), 0)), "", VLOOKUP($A479,Courses!$A:H, COLUMN(H479), 0))</f>
        <v/>
      </c>
      <c r="I479" s="72" t="str">
        <f>IF(ISBLANK(VLOOKUP($A479,Courses!$A:I, COLUMN(I479), 0)), "", VLOOKUP($A479,Courses!$A:I, COLUMN(I479), 0))</f>
        <v/>
      </c>
      <c r="J479" s="72" t="str">
        <f>IF(ISBLANK(VLOOKUP($A479,Courses!$A:J, COLUMN(J479), 0)), "", VLOOKUP($A479,Courses!$A:J, COLUMN(J479), 0))</f>
        <v/>
      </c>
      <c r="K479" s="57" t="str">
        <f>IF(ISBLANK(VLOOKUP($A479,Courses!$A:K, COLUMN(K479), 0)), "", VLOOKUP($A479,Courses!$A:K, COLUMN(K479), 0))</f>
        <v>diguelos_target_practico.zip</v>
      </c>
      <c r="L479" s="8" t="str">
        <f>IF(ISBLANK(VLOOKUP($A479,Courses!$A:L, COLUMN(L479), 0)), "", VLOOKUP($A479,Courses!$A:L, COLUMN(L479), 0))</f>
        <v>Diguelo</v>
      </c>
      <c r="M479" s="8">
        <f>IF(ISBLANK(VLOOKUP($A479,Courses!$A:M, COLUMN(M479), 0)), "", VLOOKUP($A479,Courses!$A:M, COLUMN(M479), 0))</f>
        <v>1.2</v>
      </c>
      <c r="N479" s="9">
        <f>IF(ISBLANK(VLOOKUP($A479,Courses!$A:N, COLUMN(N479), 0)), "", VLOOKUP($A479,Courses!$A:N, COLUMN(N479), 0))</f>
        <v>37498</v>
      </c>
      <c r="O479" s="8" t="str">
        <f>IF(ISBLANK(VLOOKUP($A479,Courses!$A:O, COLUMN(O479), 0)), "", VLOOKUP($A479,Courses!$A:O, COLUMN(O479), 0))</f>
        <v>test1</v>
      </c>
      <c r="P479" s="8" t="str">
        <f>IF(ISBLANK(VLOOKUP($A479,Courses!$A:P, COLUMN(P479), 0)), "", VLOOKUP($A479,Courses!$A:P, COLUMN(P479), 0))</f>
        <v/>
      </c>
      <c r="Q479" s="8" t="str">
        <f>IF(ISBLANK(VLOOKUP($A479,Courses!$A:Q, COLUMN(Q479), 0)), "", VLOOKUP($A479,Courses!$A:Q, COLUMN(Q479), 0))</f>
        <v/>
      </c>
      <c r="R479" s="8" t="str">
        <f>IF(ISBLANK(VLOOKUP($A479,Courses!$A:R, COLUMN(R479), 0)), "", VLOOKUP($A479,Courses!$A:R, COLUMN(R479), 0))</f>
        <v/>
      </c>
      <c r="S479" s="8" t="str">
        <f>IF(ISBLANK(VLOOKUP($A479,Courses!$A:S, COLUMN(S479), 0)), "", VLOOKUP($A479,Courses!$A:S, COLUMN(S479), 0))</f>
        <v/>
      </c>
      <c r="T479" s="8" t="str">
        <f>IF(ISBLANK(VLOOKUP($A479,Courses!$A:T, COLUMN(T479), 0)), "", VLOOKUP($A479,Courses!$A:T, COLUMN(T479), 0))</f>
        <v/>
      </c>
      <c r="U479" s="8" t="str">
        <f>IF(ISBLANK(VLOOKUP($A479,Courses!$A:U, COLUMN(U479), 0)), "", VLOOKUP($A479,Courses!$A:U, COLUMN(U479), 0))</f>
        <v/>
      </c>
      <c r="V479" s="8" t="str">
        <f>IF(ISBLANK(VLOOKUP($A479,Courses!$A:V, COLUMN(V479), 0)), "", VLOOKUP($A479,Courses!$A:V, COLUMN(V479), 0))</f>
        <v/>
      </c>
      <c r="W479" s="8" t="str">
        <f>IF(ISBLANK(VLOOKUP($A479,Courses!$A:W, COLUMN(W479), 0)), "", VLOOKUP($A479,Courses!$A:W, COLUMN(W479), 0))</f>
        <v/>
      </c>
      <c r="X479" s="8" t="str">
        <f>IF(ISBLANK(VLOOKUP($A479,Courses!$A:X, COLUMN(X479), 0)), "", VLOOKUP($A479,Courses!$A:X, COLUMN(X479), 0))</f>
        <v/>
      </c>
      <c r="Y479" s="8" t="str">
        <f>IF(ISBLANK(VLOOKUP($A479,Courses!$A:Y, COLUMN(Y479), 0)), "", VLOOKUP($A479,Courses!$A:Y, COLUMN(Y479), 0))</f>
        <v/>
      </c>
      <c r="Z479" s="8" t="str">
        <f>IF(ISBLANK(VLOOKUP($A479,Courses!$A:Z, COLUMN(Z479), 0)), "", VLOOKUP($A479,Courses!$A:Z, COLUMN(Z479), 0))</f>
        <v/>
      </c>
      <c r="AA479" s="8" t="str">
        <f>IF(ISBLANK(VLOOKUP($A479,Courses!$A:AA, COLUMN(AA479), 0)), "", VLOOKUP($A479,Courses!$A:AA, COLUMN(AA479), 0))</f>
        <v/>
      </c>
      <c r="AB479" s="8" t="str">
        <f>IF(ISBLANK(VLOOKUP($A479,Courses!$A:AB, COLUMN(AB479), 0)), "", VLOOKUP($A479,Courses!$A:AB, COLUMN(AB479), 0))</f>
        <v/>
      </c>
      <c r="AC479" s="8" t="str">
        <f>IF(ISBLANK(VLOOKUP($A479,Courses!$A:AC, COLUMN(AC479), 0)), "", VLOOKUP($A479,Courses!$A:AC, COLUMN(AC479), 0))</f>
        <v/>
      </c>
      <c r="AD479" s="8" t="str">
        <f>IF(ISBLANK(VLOOKUP($A479,Courses!$A:AD, COLUMN(AD479), 0)), "", VLOOKUP($A479,Courses!$A:AD, COLUMN(AD479), 0))</f>
        <v/>
      </c>
      <c r="AE479" s="8" t="str">
        <f>IF(ISBLANK(VLOOKUP($A479,Courses!$A:AE, COLUMN(AE479), 0)), "", VLOOKUP($A479,Courses!$A:AE, COLUMN(AE479), 0))</f>
        <v/>
      </c>
      <c r="AF479" s="8" t="str">
        <f>IF(ISBLANK(VLOOKUP($A479,Courses!$A:AF, COLUMN(AF479), 0)), "", VLOOKUP($A479,Courses!$A:AF, COLUMN(AF479), 0))</f>
        <v/>
      </c>
      <c r="AG479" s="8">
        <f>IF(ISBLANK(VLOOKUP($A479,Courses!$A:AG, COLUMN(AG479), 0)), "", VLOOKUP($A479,Courses!$A:AG, COLUMN(AG479), 0))</f>
        <v>2</v>
      </c>
      <c r="AH479" s="8">
        <f>IF(ISBLANK(VLOOKUP($A479,Courses!$A:AH, COLUMN(AH479), 0)), "", VLOOKUP($A479,Courses!$A:AH, COLUMN(AH479), 0))</f>
        <v>15</v>
      </c>
      <c r="AI479" s="8" t="str">
        <f>IF(ISBLANK(VLOOKUP($A479,Courses!$A:AI, COLUMN(AI479), 0)), "", VLOOKUP($A479,Courses!$A:AI, COLUMN(AI479), 0))</f>
        <v/>
      </c>
      <c r="AJ479" s="8" t="str">
        <f>IF(ISBLANK(VLOOKUP($A479,Courses!$A:AJ, COLUMN(AJ479), 0)), "", VLOOKUP($A479,Courses!$A:AJ, COLUMN(AJ479), 0))</f>
        <v/>
      </c>
      <c r="AK479" s="8" t="str">
        <f>IF(ISBLANK(VLOOKUP($A479,Courses!$A:AK, COLUMN(AK479), 0)), "", VLOOKUP($A479,Courses!$A:AK, COLUMN(AK479), 0))</f>
        <v/>
      </c>
      <c r="AL479" s="8"/>
      <c r="AM479" s="8" t="s">
        <v>8713</v>
      </c>
    </row>
    <row r="480" spans="1:39" ht="12.75" customHeight="1">
      <c r="A480" s="4">
        <v>1740</v>
      </c>
      <c r="B480" s="4"/>
      <c r="C480" s="69" t="s">
        <v>1374</v>
      </c>
      <c r="D480" s="6" t="str">
        <f>IF(ISBLANK(VLOOKUP($A480,Courses!$A:D, COLUMN(D480), 0)), "", VLOOKUP($A480,Courses!$A:D, COLUMN(D480), 0))</f>
        <v>Flatlands</v>
      </c>
      <c r="E480" s="7" t="str">
        <f>IF(ISBLANK(VLOOKUP($A480,Courses!$A:E, COLUMN(E480), 0)), "", VLOOKUP($A480,Courses!$A:E, COLUMN(E480), 0))</f>
        <v/>
      </c>
      <c r="F480" s="72" t="str">
        <f>IF(ISBLANK(VLOOKUP($A480,Courses!$A:F, COLUMN(F480), 0)), "", VLOOKUP($A480,Courses!$A:F, COLUMN(F480), 0))</f>
        <v>diguelos_target_practico_v2_green.jpg</v>
      </c>
      <c r="G480" s="72" t="str">
        <f>IF(ISBLANK(VLOOKUP($A480,Courses!$A:G, COLUMN(G480), 0)), "", VLOOKUP($A480,Courses!$A:G, COLUMN(G480), 0))</f>
        <v>diguelos_target_practico_v2_hole13.jpg</v>
      </c>
      <c r="H480" s="72" t="str">
        <f>IF(ISBLANK(VLOOKUP($A480,Courses!$A:H, COLUMN(H480), 0)), "", VLOOKUP($A480,Courses!$A:H, COLUMN(H480), 0))</f>
        <v/>
      </c>
      <c r="I480" s="72" t="str">
        <f>IF(ISBLANK(VLOOKUP($A480,Courses!$A:I, COLUMN(I480), 0)), "", VLOOKUP($A480,Courses!$A:I, COLUMN(I480), 0))</f>
        <v/>
      </c>
      <c r="J480" s="72" t="str">
        <f>IF(ISBLANK(VLOOKUP($A480,Courses!$A:J, COLUMN(J480), 0)), "", VLOOKUP($A480,Courses!$A:J, COLUMN(J480), 0))</f>
        <v/>
      </c>
      <c r="K480" s="57" t="str">
        <f>IF(ISBLANK(VLOOKUP($A480,Courses!$A:K, COLUMN(K480), 0)), "", VLOOKUP($A480,Courses!$A:K, COLUMN(K480), 0))</f>
        <v>diguelos_target_practico_v2.zip</v>
      </c>
      <c r="L480" s="8" t="str">
        <f>IF(ISBLANK(VLOOKUP($A480,Courses!$A:L, COLUMN(L480), 0)), "", VLOOKUP($A480,Courses!$A:L, COLUMN(L480), 0))</f>
        <v>Diguelo</v>
      </c>
      <c r="M480" s="8">
        <f>IF(ISBLANK(VLOOKUP($A480,Courses!$A:M, COLUMN(M480), 0)), "", VLOOKUP($A480,Courses!$A:M, COLUMN(M480), 0))</f>
        <v>1</v>
      </c>
      <c r="N480" s="9">
        <f>IF(ISBLANK(VLOOKUP($A480,Courses!$A:N, COLUMN(N480), 0)), "", VLOOKUP($A480,Courses!$A:N, COLUMN(N480), 0))</f>
        <v>39675</v>
      </c>
      <c r="O480" s="8" t="str">
        <f>IF(ISBLANK(VLOOKUP($A480,Courses!$A:O, COLUMN(O480), 0)), "", VLOOKUP($A480,Courses!$A:O, COLUMN(O480), 0))</f>
        <v>dig2</v>
      </c>
      <c r="P480" s="8" t="str">
        <f>IF(ISBLANK(VLOOKUP($A480,Courses!$A:P, COLUMN(P480), 0)), "", VLOOKUP($A480,Courses!$A:P, COLUMN(P480), 0))</f>
        <v/>
      </c>
      <c r="Q480" s="8" t="str">
        <f>IF(ISBLANK(VLOOKUP($A480,Courses!$A:Q, COLUMN(Q480), 0)), "", VLOOKUP($A480,Courses!$A:Q, COLUMN(Q480), 0))</f>
        <v/>
      </c>
      <c r="R480" s="8" t="str">
        <f>IF(ISBLANK(VLOOKUP($A480,Courses!$A:R, COLUMN(R480), 0)), "", VLOOKUP($A480,Courses!$A:R, COLUMN(R480), 0))</f>
        <v/>
      </c>
      <c r="S480" s="8" t="str">
        <f>IF(ISBLANK(VLOOKUP($A480,Courses!$A:S, COLUMN(S480), 0)), "", VLOOKUP($A480,Courses!$A:S, COLUMN(S480), 0))</f>
        <v/>
      </c>
      <c r="T480" s="8" t="str">
        <f>IF(ISBLANK(VLOOKUP($A480,Courses!$A:T, COLUMN(T480), 0)), "", VLOOKUP($A480,Courses!$A:T, COLUMN(T480), 0))</f>
        <v/>
      </c>
      <c r="U480" s="8" t="str">
        <f>IF(ISBLANK(VLOOKUP($A480,Courses!$A:U, COLUMN(U480), 0)), "", VLOOKUP($A480,Courses!$A:U, COLUMN(U480), 0))</f>
        <v/>
      </c>
      <c r="V480" s="8" t="str">
        <f>IF(ISBLANK(VLOOKUP($A480,Courses!$A:V, COLUMN(V480), 0)), "", VLOOKUP($A480,Courses!$A:V, COLUMN(V480), 0))</f>
        <v/>
      </c>
      <c r="W480" s="8" t="str">
        <f>IF(ISBLANK(VLOOKUP($A480,Courses!$A:W, COLUMN(W480), 0)), "", VLOOKUP($A480,Courses!$A:W, COLUMN(W480), 0))</f>
        <v/>
      </c>
      <c r="X480" s="8" t="str">
        <f>IF(ISBLANK(VLOOKUP($A480,Courses!$A:X, COLUMN(X480), 0)), "", VLOOKUP($A480,Courses!$A:X, COLUMN(X480), 0))</f>
        <v/>
      </c>
      <c r="Y480" s="8" t="str">
        <f>IF(ISBLANK(VLOOKUP($A480,Courses!$A:Y, COLUMN(Y480), 0)), "", VLOOKUP($A480,Courses!$A:Y, COLUMN(Y480), 0))</f>
        <v/>
      </c>
      <c r="Z480" s="8" t="str">
        <f>IF(ISBLANK(VLOOKUP($A480,Courses!$A:Z, COLUMN(Z480), 0)), "", VLOOKUP($A480,Courses!$A:Z, COLUMN(Z480), 0))</f>
        <v/>
      </c>
      <c r="AA480" s="8" t="str">
        <f>IF(ISBLANK(VLOOKUP($A480,Courses!$A:AA, COLUMN(AA480), 0)), "", VLOOKUP($A480,Courses!$A:AA, COLUMN(AA480), 0))</f>
        <v/>
      </c>
      <c r="AB480" s="8" t="str">
        <f>IF(ISBLANK(VLOOKUP($A480,Courses!$A:AB, COLUMN(AB480), 0)), "", VLOOKUP($A480,Courses!$A:AB, COLUMN(AB480), 0))</f>
        <v/>
      </c>
      <c r="AC480" s="8" t="str">
        <f>IF(ISBLANK(VLOOKUP($A480,Courses!$A:AC, COLUMN(AC480), 0)), "", VLOOKUP($A480,Courses!$A:AC, COLUMN(AC480), 0))</f>
        <v/>
      </c>
      <c r="AD480" s="8" t="str">
        <f>IF(ISBLANK(VLOOKUP($A480,Courses!$A:AD, COLUMN(AD480), 0)), "", VLOOKUP($A480,Courses!$A:AD, COLUMN(AD480), 0))</f>
        <v/>
      </c>
      <c r="AE480" s="8" t="str">
        <f>IF(ISBLANK(VLOOKUP($A480,Courses!$A:AE, COLUMN(AE480), 0)), "", VLOOKUP($A480,Courses!$A:AE, COLUMN(AE480), 0))</f>
        <v/>
      </c>
      <c r="AF480" s="8" t="str">
        <f>IF(ISBLANK(VLOOKUP($A480,Courses!$A:AF, COLUMN(AF480), 0)), "", VLOOKUP($A480,Courses!$A:AF, COLUMN(AF480), 0))</f>
        <v/>
      </c>
      <c r="AG480" s="8" t="str">
        <f>IF(ISBLANK(VLOOKUP($A480,Courses!$A:AG, COLUMN(AG480), 0)), "", VLOOKUP($A480,Courses!$A:AG, COLUMN(AG480), 0))</f>
        <v>Green</v>
      </c>
      <c r="AH480" s="8">
        <f>IF(ISBLANK(VLOOKUP($A480,Courses!$A:AH, COLUMN(AH480), 0)), "", VLOOKUP($A480,Courses!$A:AH, COLUMN(AH480), 0))</f>
        <v>13</v>
      </c>
      <c r="AI480" s="8" t="str">
        <f>IF(ISBLANK(VLOOKUP($A480,Courses!$A:AI, COLUMN(AI480), 0)), "", VLOOKUP($A480,Courses!$A:AI, COLUMN(AI480), 0))</f>
        <v/>
      </c>
      <c r="AJ480" s="8" t="str">
        <f>IF(ISBLANK(VLOOKUP($A480,Courses!$A:AJ, COLUMN(AJ480), 0)), "", VLOOKUP($A480,Courses!$A:AJ, COLUMN(AJ480), 0))</f>
        <v/>
      </c>
      <c r="AK480" s="8" t="str">
        <f>IF(ISBLANK(VLOOKUP($A480,Courses!$A:AK, COLUMN(AK480), 0)), "", VLOOKUP($A480,Courses!$A:AK, COLUMN(AK480), 0))</f>
        <v/>
      </c>
      <c r="AL480" s="8"/>
      <c r="AM480" s="8" t="s">
        <v>8713</v>
      </c>
    </row>
    <row r="481" spans="1:39" ht="12.75" customHeight="1">
      <c r="A481" s="4">
        <v>192</v>
      </c>
      <c r="B481" s="4"/>
      <c r="C481" s="69" t="s">
        <v>1377</v>
      </c>
      <c r="D481" s="6" t="str">
        <f>IF(ISBLANK(VLOOKUP($A481,Courses!$A:D, COLUMN(D481), 0)), "", VLOOKUP($A481,Courses!$A:D, COLUMN(D481), 0))</f>
        <v>Lakeside</v>
      </c>
      <c r="E481" s="7" t="str">
        <f>IF(ISBLANK(VLOOKUP($A481,Courses!$A:E, COLUMN(E481), 0)), "", VLOOKUP($A481,Courses!$A:E, COLUMN(E481), 0))</f>
        <v/>
      </c>
      <c r="F481" s="72" t="str">
        <f>IF(ISBLANK(VLOOKUP($A481,Courses!$A:F, COLUMN(F481), 0)), "", VLOOKUP($A481,Courses!$A:F, COLUMN(F481), 0))</f>
        <v>dinosaur_lake_hole03.jpg</v>
      </c>
      <c r="G481" s="72" t="str">
        <f>IF(ISBLANK(VLOOKUP($A481,Courses!$A:G, COLUMN(G481), 0)), "", VLOOKUP($A481,Courses!$A:G, COLUMN(G481), 0))</f>
        <v>dinosaur_lake_hole04.jpg</v>
      </c>
      <c r="H481" s="72" t="str">
        <f>IF(ISBLANK(VLOOKUP($A481,Courses!$A:H, COLUMN(H481), 0)), "", VLOOKUP($A481,Courses!$A:H, COLUMN(H481), 0))</f>
        <v/>
      </c>
      <c r="I481" s="72" t="str">
        <f>IF(ISBLANK(VLOOKUP($A481,Courses!$A:I, COLUMN(I481), 0)), "", VLOOKUP($A481,Courses!$A:I, COLUMN(I481), 0))</f>
        <v/>
      </c>
      <c r="J481" s="72" t="str">
        <f>IF(ISBLANK(VLOOKUP($A481,Courses!$A:J, COLUMN(J481), 0)), "", VLOOKUP($A481,Courses!$A:J, COLUMN(J481), 0))</f>
        <v/>
      </c>
      <c r="K481" s="57" t="str">
        <f>IF(ISBLANK(VLOOKUP($A481,Courses!$A:K, COLUMN(K481), 0)), "", VLOOKUP($A481,Courses!$A:K, COLUMN(K481), 0))</f>
        <v>dinosaur_lake.zip</v>
      </c>
      <c r="L481" s="8" t="str">
        <f>IF(ISBLANK(VLOOKUP($A481,Courses!$A:L, COLUMN(L481), 0)), "", VLOOKUP($A481,Courses!$A:L, COLUMN(L481), 0))</f>
        <v>Martijn Hover</v>
      </c>
      <c r="M481" s="8">
        <f>IF(ISBLANK(VLOOKUP($A481,Courses!$A:M, COLUMN(M481), 0)), "", VLOOKUP($A481,Courses!$A:M, COLUMN(M481), 0))</f>
        <v>15.5</v>
      </c>
      <c r="N481" s="9">
        <f>IF(ISBLANK(VLOOKUP($A481,Courses!$A:N, COLUMN(N481), 0)), "", VLOOKUP($A481,Courses!$A:N, COLUMN(N481), 0))</f>
        <v>37115</v>
      </c>
      <c r="O481" s="8" t="str">
        <f>IF(ISBLANK(VLOOKUP($A481,Courses!$A:O, COLUMN(O481), 0)), "", VLOOKUP($A481,Courses!$A:O, COLUMN(O481), 0))</f>
        <v>cascadespring</v>
      </c>
      <c r="P481" s="8" t="str">
        <f>IF(ISBLANK(VLOOKUP($A481,Courses!$A:P, COLUMN(P481), 0)), "", VLOOKUP($A481,Courses!$A:P, COLUMN(P481), 0))</f>
        <v>ragtime</v>
      </c>
      <c r="Q481" s="8" t="str">
        <f>IF(ISBLANK(VLOOKUP($A481,Courses!$A:Q, COLUMN(Q481), 0)), "", VLOOKUP($A481,Courses!$A:Q, COLUMN(Q481), 0))</f>
        <v>theoldschool</v>
      </c>
      <c r="R481" s="8" t="str">
        <f>IF(ISBLANK(VLOOKUP($A481,Courses!$A:R, COLUMN(R481), 0)), "", VLOOKUP($A481,Courses!$A:R, COLUMN(R481), 0))</f>
        <v/>
      </c>
      <c r="S481" s="8" t="str">
        <f>IF(ISBLANK(VLOOKUP($A481,Courses!$A:S, COLUMN(S481), 0)), "", VLOOKUP($A481,Courses!$A:S, COLUMN(S481), 0))</f>
        <v/>
      </c>
      <c r="T481" s="8" t="str">
        <f>IF(ISBLANK(VLOOKUP($A481,Courses!$A:T, COLUMN(T481), 0)), "", VLOOKUP($A481,Courses!$A:T, COLUMN(T481), 0))</f>
        <v/>
      </c>
      <c r="U481" s="8" t="str">
        <f>IF(ISBLANK(VLOOKUP($A481,Courses!$A:U, COLUMN(U481), 0)), "", VLOOKUP($A481,Courses!$A:U, COLUMN(U481), 0))</f>
        <v/>
      </c>
      <c r="V481" s="8" t="str">
        <f>IF(ISBLANK(VLOOKUP($A481,Courses!$A:V, COLUMN(V481), 0)), "", VLOOKUP($A481,Courses!$A:V, COLUMN(V481), 0))</f>
        <v/>
      </c>
      <c r="W481" s="8" t="str">
        <f>IF(ISBLANK(VLOOKUP($A481,Courses!$A:W, COLUMN(W481), 0)), "", VLOOKUP($A481,Courses!$A:W, COLUMN(W481), 0))</f>
        <v/>
      </c>
      <c r="X481" s="8" t="str">
        <f>IF(ISBLANK(VLOOKUP($A481,Courses!$A:X, COLUMN(X481), 0)), "", VLOOKUP($A481,Courses!$A:X, COLUMN(X481), 0))</f>
        <v/>
      </c>
      <c r="Y481" s="8" t="str">
        <f>IF(ISBLANK(VLOOKUP($A481,Courses!$A:Y, COLUMN(Y481), 0)), "", VLOOKUP($A481,Courses!$A:Y, COLUMN(Y481), 0))</f>
        <v/>
      </c>
      <c r="Z481" s="8" t="str">
        <f>IF(ISBLANK(VLOOKUP($A481,Courses!$A:Z, COLUMN(Z481), 0)), "", VLOOKUP($A481,Courses!$A:Z, COLUMN(Z481), 0))</f>
        <v/>
      </c>
      <c r="AA481" s="8" t="str">
        <f>IF(ISBLANK(VLOOKUP($A481,Courses!$A:AA, COLUMN(AA481), 0)), "", VLOOKUP($A481,Courses!$A:AA, COLUMN(AA481), 0))</f>
        <v/>
      </c>
      <c r="AB481" s="8" t="str">
        <f>IF(ISBLANK(VLOOKUP($A481,Courses!$A:AB, COLUMN(AB481), 0)), "", VLOOKUP($A481,Courses!$A:AB, COLUMN(AB481), 0))</f>
        <v/>
      </c>
      <c r="AC481" s="8" t="str">
        <f>IF(ISBLANK(VLOOKUP($A481,Courses!$A:AC, COLUMN(AC481), 0)), "", VLOOKUP($A481,Courses!$A:AC, COLUMN(AC481), 0))</f>
        <v/>
      </c>
      <c r="AD481" s="8" t="str">
        <f>IF(ISBLANK(VLOOKUP($A481,Courses!$A:AD, COLUMN(AD481), 0)), "", VLOOKUP($A481,Courses!$A:AD, COLUMN(AD481), 0))</f>
        <v/>
      </c>
      <c r="AE481" s="8" t="str">
        <f>IF(ISBLANK(VLOOKUP($A481,Courses!$A:AE, COLUMN(AE481), 0)), "", VLOOKUP($A481,Courses!$A:AE, COLUMN(AE481), 0))</f>
        <v/>
      </c>
      <c r="AF481" s="8" t="str">
        <f>IF(ISBLANK(VLOOKUP($A481,Courses!$A:AF, COLUMN(AF481), 0)), "", VLOOKUP($A481,Courses!$A:AF, COLUMN(AF481), 0))</f>
        <v/>
      </c>
      <c r="AG481" s="8">
        <f>IF(ISBLANK(VLOOKUP($A481,Courses!$A:AG, COLUMN(AG481), 0)), "", VLOOKUP($A481,Courses!$A:AG, COLUMN(AG481), 0))</f>
        <v>3</v>
      </c>
      <c r="AH481" s="8">
        <f>IF(ISBLANK(VLOOKUP($A481,Courses!$A:AH, COLUMN(AH481), 0)), "", VLOOKUP($A481,Courses!$A:AH, COLUMN(AH481), 0))</f>
        <v>4</v>
      </c>
      <c r="AI481" s="8" t="str">
        <f>IF(ISBLANK(VLOOKUP($A481,Courses!$A:AI, COLUMN(AI481), 0)), "", VLOOKUP($A481,Courses!$A:AI, COLUMN(AI481), 0))</f>
        <v/>
      </c>
      <c r="AJ481" s="8" t="str">
        <f>IF(ISBLANK(VLOOKUP($A481,Courses!$A:AJ, COLUMN(AJ481), 0)), "", VLOOKUP($A481,Courses!$A:AJ, COLUMN(AJ481), 0))</f>
        <v/>
      </c>
      <c r="AK481" s="8" t="str">
        <f>IF(ISBLANK(VLOOKUP($A481,Courses!$A:AK, COLUMN(AK481), 0)), "", VLOOKUP($A481,Courses!$A:AK, COLUMN(AK481), 0))</f>
        <v/>
      </c>
      <c r="AL481" s="8"/>
      <c r="AM481" s="8"/>
    </row>
    <row r="482" spans="1:39" ht="12.75" customHeight="1">
      <c r="A482" s="70">
        <v>1828</v>
      </c>
      <c r="B482" s="4"/>
      <c r="C482" s="71" t="s">
        <v>9212</v>
      </c>
      <c r="D482" s="6" t="str">
        <f>IF(ISBLANK(VLOOKUP($A482,Courses!$A:D, COLUMN(D482), 0)), "", VLOOKUP($A482,Courses!$A:D, COLUMN(D482), 0))</f>
        <v>Mountain</v>
      </c>
      <c r="E482" s="7" t="str">
        <f>IF(ISBLANK(VLOOKUP($A482,Courses!$A:E, COLUMN(E482), 0)), "", VLOOKUP($A482,Courses!$A:E, COLUMN(E482), 0))</f>
        <v/>
      </c>
      <c r="F482" s="72" t="str">
        <f>IF(ISBLANK(VLOOKUP($A482,Courses!$A:F, COLUMN(F482), 0)), "", VLOOKUP($A482,Courses!$A:F, COLUMN(F482), 0))</f>
        <v>dismal_hollow_gc_hole04.jpg</v>
      </c>
      <c r="G482" s="72" t="str">
        <f>IF(ISBLANK(VLOOKUP($A482,Courses!$A:G, COLUMN(G482), 0)), "", VLOOKUP($A482,Courses!$A:G, COLUMN(G482), 0))</f>
        <v>dismal_hollow_gc_hole14.jpg</v>
      </c>
      <c r="H482" s="72" t="str">
        <f>IF(ISBLANK(VLOOKUP($A482,Courses!$A:H, COLUMN(H482), 0)), "", VLOOKUP($A482,Courses!$A:H, COLUMN(H482), 0))</f>
        <v>dismal_hollow_gc_hole18.jpg</v>
      </c>
      <c r="I482" s="72" t="str">
        <f>IF(ISBLANK(VLOOKUP($A482,Courses!$A:I, COLUMN(I482), 0)), "", VLOOKUP($A482,Courses!$A:I, COLUMN(I482), 0))</f>
        <v/>
      </c>
      <c r="J482" s="72" t="str">
        <f>IF(ISBLANK(VLOOKUP($A482,Courses!$A:J, COLUMN(J482), 0)), "", VLOOKUP($A482,Courses!$A:J, COLUMN(J482), 0))</f>
        <v/>
      </c>
      <c r="K482" s="57" t="str">
        <f>IF(ISBLANK(VLOOKUP($A482,Courses!$A:K, COLUMN(K482), 0)), "", VLOOKUP($A482,Courses!$A:K, COLUMN(K482), 0))</f>
        <v>dismal_hollow_gc.zip</v>
      </c>
      <c r="L482" s="8" t="str">
        <f>IF(ISBLANK(VLOOKUP($A482,Courses!$A:L, COLUMN(L482), 0)), "", VLOOKUP($A482,Courses!$A:L, COLUMN(L482), 0))</f>
        <v>Spencer Turner</v>
      </c>
      <c r="M482" s="8">
        <f>IF(ISBLANK(VLOOKUP($A482,Courses!$A:M, COLUMN(M482), 0)), "", VLOOKUP($A482,Courses!$A:M, COLUMN(M482), 0))</f>
        <v>13.4</v>
      </c>
      <c r="N482" s="9">
        <f>IF(ISBLANK(VLOOKUP($A482,Courses!$A:N, COLUMN(N482), 0)), "", VLOOKUP($A482,Courses!$A:N, COLUMN(N482), 0))</f>
        <v>40606</v>
      </c>
      <c r="O482" s="8" t="str">
        <f>IF(ISBLANK(VLOOKUP($A482,Courses!$A:O, COLUMN(O482), 0)), "", VLOOKUP($A482,Courses!$A:O, COLUMN(O482), 0))</f>
        <v>barrenhills</v>
      </c>
      <c r="P482" s="8" t="str">
        <f>IF(ISBLANK(VLOOKUP($A482,Courses!$A:P, COLUMN(P482), 0)), "", VLOOKUP($A482,Courses!$A:P, COLUMN(P482), 0))</f>
        <v>bayhill</v>
      </c>
      <c r="Q482" s="8" t="str">
        <f>IF(ISBLANK(VLOOKUP($A482,Courses!$A:Q, COLUMN(Q482), 0)), "", VLOOKUP($A482,Courses!$A:Q, COLUMN(Q482), 0))</f>
        <v>blends</v>
      </c>
      <c r="R482" s="8" t="str">
        <f>IF(ISBLANK(VLOOKUP($A482,Courses!$A:R, COLUMN(R482), 0)), "", VLOOKUP($A482,Courses!$A:R, COLUMN(R482), 0))</f>
        <v>cactusmirage</v>
      </c>
      <c r="S482" s="8" t="str">
        <f>IF(ISBLANK(VLOOKUP($A482,Courses!$A:S, COLUMN(S482), 0)), "", VLOOKUP($A482,Courses!$A:S, COLUMN(S482), 0))</f>
        <v>inlandheath</v>
      </c>
      <c r="T482" s="8" t="str">
        <f>IF(ISBLANK(VLOOKUP($A482,Courses!$A:T, COLUMN(T482), 0)), "", VLOOKUP($A482,Courses!$A:T, COLUMN(T482), 0))</f>
        <v>oldhead</v>
      </c>
      <c r="U482" s="8" t="str">
        <f>IF(ISBLANK(VLOOKUP($A482,Courses!$A:U, COLUMN(U482), 0)), "", VLOOKUP($A482,Courses!$A:U, COLUMN(U482), 0))</f>
        <v>pendeltoncc</v>
      </c>
      <c r="V482" s="8" t="str">
        <f>IF(ISBLANK(VLOOKUP($A482,Courses!$A:V, COLUMN(V482), 0)), "", VLOOKUP($A482,Courses!$A:V, COLUMN(V482), 0))</f>
        <v>windingwoodsigns</v>
      </c>
      <c r="W482" s="8" t="str">
        <f>IF(ISBLANK(VLOOKUP($A482,Courses!$A:W, COLUMN(W482), 0)), "", VLOOKUP($A482,Courses!$A:W, COLUMN(W482), 0))</f>
        <v/>
      </c>
      <c r="X482" s="8" t="str">
        <f>IF(ISBLANK(VLOOKUP($A482,Courses!$A:X, COLUMN(X482), 0)), "", VLOOKUP($A482,Courses!$A:X, COLUMN(X482), 0))</f>
        <v/>
      </c>
      <c r="Y482" s="8" t="str">
        <f>IF(ISBLANK(VLOOKUP($A482,Courses!$A:Y, COLUMN(Y482), 0)), "", VLOOKUP($A482,Courses!$A:Y, COLUMN(Y482), 0))</f>
        <v/>
      </c>
      <c r="Z482" s="8" t="str">
        <f>IF(ISBLANK(VLOOKUP($A482,Courses!$A:Z, COLUMN(Z482), 0)), "", VLOOKUP($A482,Courses!$A:Z, COLUMN(Z482), 0))</f>
        <v/>
      </c>
      <c r="AA482" s="8" t="str">
        <f>IF(ISBLANK(VLOOKUP($A482,Courses!$A:AA, COLUMN(AA482), 0)), "", VLOOKUP($A482,Courses!$A:AA, COLUMN(AA482), 0))</f>
        <v/>
      </c>
      <c r="AB482" s="8" t="str">
        <f>IF(ISBLANK(VLOOKUP($A482,Courses!$A:AB, COLUMN(AB482), 0)), "", VLOOKUP($A482,Courses!$A:AB, COLUMN(AB482), 0))</f>
        <v/>
      </c>
      <c r="AC482" s="8" t="str">
        <f>IF(ISBLANK(VLOOKUP($A482,Courses!$A:AC, COLUMN(AC482), 0)), "", VLOOKUP($A482,Courses!$A:AC, COLUMN(AC482), 0))</f>
        <v/>
      </c>
      <c r="AD482" s="8" t="str">
        <f>IF(ISBLANK(VLOOKUP($A482,Courses!$A:AD, COLUMN(AD482), 0)), "", VLOOKUP($A482,Courses!$A:AD, COLUMN(AD482), 0))</f>
        <v/>
      </c>
      <c r="AE482" s="8" t="str">
        <f>IF(ISBLANK(VLOOKUP($A482,Courses!$A:AE, COLUMN(AE482), 0)), "", VLOOKUP($A482,Courses!$A:AE, COLUMN(AE482), 0))</f>
        <v/>
      </c>
      <c r="AF482" s="8" t="str">
        <f>IF(ISBLANK(VLOOKUP($A482,Courses!$A:AF, COLUMN(AF482), 0)), "", VLOOKUP($A482,Courses!$A:AF, COLUMN(AF482), 0))</f>
        <v/>
      </c>
      <c r="AG482" s="8">
        <f>IF(ISBLANK(VLOOKUP($A482,Courses!$A:AG, COLUMN(AG482), 0)), "", VLOOKUP($A482,Courses!$A:AG, COLUMN(AG482), 0))</f>
        <v>4</v>
      </c>
      <c r="AH482" s="8">
        <f>IF(ISBLANK(VLOOKUP($A482,Courses!$A:AH, COLUMN(AH482), 0)), "", VLOOKUP($A482,Courses!$A:AH, COLUMN(AH482), 0))</f>
        <v>14</v>
      </c>
      <c r="AI482" s="8">
        <f>IF(ISBLANK(VLOOKUP($A482,Courses!$A:AI, COLUMN(AI482), 0)), "", VLOOKUP($A482,Courses!$A:AI, COLUMN(AI482), 0))</f>
        <v>18</v>
      </c>
      <c r="AJ482" s="8" t="str">
        <f>IF(ISBLANK(VLOOKUP($A482,Courses!$A:AJ, COLUMN(AJ482), 0)), "", VLOOKUP($A482,Courses!$A:AJ, COLUMN(AJ482), 0))</f>
        <v/>
      </c>
      <c r="AK482" s="8" t="str">
        <f>IF(ISBLANK(VLOOKUP($A482,Courses!$A:AK, COLUMN(AK482), 0)), "", VLOOKUP($A482,Courses!$A:AK, COLUMN(AK482), 0))</f>
        <v/>
      </c>
      <c r="AL482" s="8"/>
      <c r="AM482" s="8"/>
    </row>
    <row r="483" spans="1:39" ht="12.75" customHeight="1">
      <c r="A483" s="4">
        <v>191</v>
      </c>
      <c r="B483" s="4"/>
      <c r="C483" s="69" t="s">
        <v>1380</v>
      </c>
      <c r="D483" s="6" t="str">
        <f>IF(ISBLANK(VLOOKUP($A483,Courses!$A:D, COLUMN(D483), 0)), "", VLOOKUP($A483,Courses!$A:D, COLUMN(D483), 0))</f>
        <v>Mtn valley</v>
      </c>
      <c r="E483" s="7" t="str">
        <f>IF(ISBLANK(VLOOKUP($A483,Courses!$A:E, COLUMN(E483), 0)), "", VLOOKUP($A483,Courses!$A:E, COLUMN(E483), 0))</f>
        <v/>
      </c>
      <c r="F483" s="72" t="str">
        <f>IF(ISBLANK(VLOOKUP($A483,Courses!$A:F, COLUMN(F483), 0)), "", VLOOKUP($A483,Courses!$A:F, COLUMN(F483), 0))</f>
        <v>diving_swan_resort_hole01.jpg</v>
      </c>
      <c r="G483" s="72" t="str">
        <f>IF(ISBLANK(VLOOKUP($A483,Courses!$A:G, COLUMN(G483), 0)), "", VLOOKUP($A483,Courses!$A:G, COLUMN(G483), 0))</f>
        <v>diving_swan_resort_hole10.jpg</v>
      </c>
      <c r="H483" s="72" t="str">
        <f>IF(ISBLANK(VLOOKUP($A483,Courses!$A:H, COLUMN(H483), 0)), "", VLOOKUP($A483,Courses!$A:H, COLUMN(H483), 0))</f>
        <v/>
      </c>
      <c r="I483" s="72" t="str">
        <f>IF(ISBLANK(VLOOKUP($A483,Courses!$A:I, COLUMN(I483), 0)), "", VLOOKUP($A483,Courses!$A:I, COLUMN(I483), 0))</f>
        <v/>
      </c>
      <c r="J483" s="72" t="str">
        <f>IF(ISBLANK(VLOOKUP($A483,Courses!$A:J, COLUMN(J483), 0)), "", VLOOKUP($A483,Courses!$A:J, COLUMN(J483), 0))</f>
        <v/>
      </c>
      <c r="K483" s="57" t="str">
        <f>IF(ISBLANK(VLOOKUP($A483,Courses!$A:K, COLUMN(K483), 0)), "", VLOOKUP($A483,Courses!$A:K, COLUMN(K483), 0))</f>
        <v>diving_swan_resort.zip</v>
      </c>
      <c r="L483" s="8" t="str">
        <f>IF(ISBLANK(VLOOKUP($A483,Courses!$A:L, COLUMN(L483), 0)), "", VLOOKUP($A483,Courses!$A:L, COLUMN(L483), 0))</f>
        <v>Keith Parker</v>
      </c>
      <c r="M483" s="8">
        <f>IF(ISBLANK(VLOOKUP($A483,Courses!$A:M, COLUMN(M483), 0)), "", VLOOKUP($A483,Courses!$A:M, COLUMN(M483), 0))</f>
        <v>2.6</v>
      </c>
      <c r="N483" s="9">
        <f>IF(ISBLANK(VLOOKUP($A483,Courses!$A:N, COLUMN(N483), 0)), "", VLOOKUP($A483,Courses!$A:N, COLUMN(N483), 0))</f>
        <v>36878</v>
      </c>
      <c r="O483" s="8" t="str">
        <f>IF(ISBLANK(VLOOKUP($A483,Courses!$A:O, COLUMN(O483), 0)), "", VLOOKUP($A483,Courses!$A:O, COLUMN(O483), 0))</f>
        <v/>
      </c>
      <c r="P483" s="8" t="str">
        <f>IF(ISBLANK(VLOOKUP($A483,Courses!$A:P, COLUMN(P483), 0)), "", VLOOKUP($A483,Courses!$A:P, COLUMN(P483), 0))</f>
        <v/>
      </c>
      <c r="Q483" s="8" t="str">
        <f>IF(ISBLANK(VLOOKUP($A483,Courses!$A:Q, COLUMN(Q483), 0)), "", VLOOKUP($A483,Courses!$A:Q, COLUMN(Q483), 0))</f>
        <v/>
      </c>
      <c r="R483" s="8" t="str">
        <f>IF(ISBLANK(VLOOKUP($A483,Courses!$A:R, COLUMN(R483), 0)), "", VLOOKUP($A483,Courses!$A:R, COLUMN(R483), 0))</f>
        <v/>
      </c>
      <c r="S483" s="8" t="str">
        <f>IF(ISBLANK(VLOOKUP($A483,Courses!$A:S, COLUMN(S483), 0)), "", VLOOKUP($A483,Courses!$A:S, COLUMN(S483), 0))</f>
        <v/>
      </c>
      <c r="T483" s="8" t="str">
        <f>IF(ISBLANK(VLOOKUP($A483,Courses!$A:T, COLUMN(T483), 0)), "", VLOOKUP($A483,Courses!$A:T, COLUMN(T483), 0))</f>
        <v/>
      </c>
      <c r="U483" s="8" t="str">
        <f>IF(ISBLANK(VLOOKUP($A483,Courses!$A:U, COLUMN(U483), 0)), "", VLOOKUP($A483,Courses!$A:U, COLUMN(U483), 0))</f>
        <v/>
      </c>
      <c r="V483" s="8" t="str">
        <f>IF(ISBLANK(VLOOKUP($A483,Courses!$A:V, COLUMN(V483), 0)), "", VLOOKUP($A483,Courses!$A:V, COLUMN(V483), 0))</f>
        <v/>
      </c>
      <c r="W483" s="8" t="str">
        <f>IF(ISBLANK(VLOOKUP($A483,Courses!$A:W, COLUMN(W483), 0)), "", VLOOKUP($A483,Courses!$A:W, COLUMN(W483), 0))</f>
        <v/>
      </c>
      <c r="X483" s="8" t="str">
        <f>IF(ISBLANK(VLOOKUP($A483,Courses!$A:X, COLUMN(X483), 0)), "", VLOOKUP($A483,Courses!$A:X, COLUMN(X483), 0))</f>
        <v/>
      </c>
      <c r="Y483" s="8" t="str">
        <f>IF(ISBLANK(VLOOKUP($A483,Courses!$A:Y, COLUMN(Y483), 0)), "", VLOOKUP($A483,Courses!$A:Y, COLUMN(Y483), 0))</f>
        <v/>
      </c>
      <c r="Z483" s="8" t="str">
        <f>IF(ISBLANK(VLOOKUP($A483,Courses!$A:Z, COLUMN(Z483), 0)), "", VLOOKUP($A483,Courses!$A:Z, COLUMN(Z483), 0))</f>
        <v/>
      </c>
      <c r="AA483" s="8" t="str">
        <f>IF(ISBLANK(VLOOKUP($A483,Courses!$A:AA, COLUMN(AA483), 0)), "", VLOOKUP($A483,Courses!$A:AA, COLUMN(AA483), 0))</f>
        <v/>
      </c>
      <c r="AB483" s="8" t="str">
        <f>IF(ISBLANK(VLOOKUP($A483,Courses!$A:AB, COLUMN(AB483), 0)), "", VLOOKUP($A483,Courses!$A:AB, COLUMN(AB483), 0))</f>
        <v/>
      </c>
      <c r="AC483" s="8" t="str">
        <f>IF(ISBLANK(VLOOKUP($A483,Courses!$A:AC, COLUMN(AC483), 0)), "", VLOOKUP($A483,Courses!$A:AC, COLUMN(AC483), 0))</f>
        <v/>
      </c>
      <c r="AD483" s="8" t="str">
        <f>IF(ISBLANK(VLOOKUP($A483,Courses!$A:AD, COLUMN(AD483), 0)), "", VLOOKUP($A483,Courses!$A:AD, COLUMN(AD483), 0))</f>
        <v/>
      </c>
      <c r="AE483" s="8" t="str">
        <f>IF(ISBLANK(VLOOKUP($A483,Courses!$A:AE, COLUMN(AE483), 0)), "", VLOOKUP($A483,Courses!$A:AE, COLUMN(AE483), 0))</f>
        <v/>
      </c>
      <c r="AF483" s="8" t="str">
        <f>IF(ISBLANK(VLOOKUP($A483,Courses!$A:AF, COLUMN(AF483), 0)), "", VLOOKUP($A483,Courses!$A:AF, COLUMN(AF483), 0))</f>
        <v/>
      </c>
      <c r="AG483" s="8">
        <f>IF(ISBLANK(VLOOKUP($A483,Courses!$A:AG, COLUMN(AG483), 0)), "", VLOOKUP($A483,Courses!$A:AG, COLUMN(AG483), 0))</f>
        <v>1</v>
      </c>
      <c r="AH483" s="8">
        <f>IF(ISBLANK(VLOOKUP($A483,Courses!$A:AH, COLUMN(AH483), 0)), "", VLOOKUP($A483,Courses!$A:AH, COLUMN(AH483), 0))</f>
        <v>10</v>
      </c>
      <c r="AI483" s="8" t="str">
        <f>IF(ISBLANK(VLOOKUP($A483,Courses!$A:AI, COLUMN(AI483), 0)), "", VLOOKUP($A483,Courses!$A:AI, COLUMN(AI483), 0))</f>
        <v/>
      </c>
      <c r="AJ483" s="8" t="str">
        <f>IF(ISBLANK(VLOOKUP($A483,Courses!$A:AJ, COLUMN(AJ483), 0)), "", VLOOKUP($A483,Courses!$A:AJ, COLUMN(AJ483), 0))</f>
        <v/>
      </c>
      <c r="AK483" s="8" t="str">
        <f>IF(ISBLANK(VLOOKUP($A483,Courses!$A:AK, COLUMN(AK483), 0)), "", VLOOKUP($A483,Courses!$A:AK, COLUMN(AK483), 0))</f>
        <v/>
      </c>
      <c r="AL483" s="8"/>
      <c r="AM483" s="8"/>
    </row>
    <row r="484" spans="1:39" ht="12.75" customHeight="1">
      <c r="A484" s="4">
        <v>190</v>
      </c>
      <c r="B484" s="4"/>
      <c r="C484" s="69" t="s">
        <v>1383</v>
      </c>
      <c r="D484" s="6" t="str">
        <f>IF(ISBLANK(VLOOKUP($A484,Courses!$A:D, COLUMN(D484), 0)), "", VLOOKUP($A484,Courses!$A:D, COLUMN(D484), 0))</f>
        <v>Lakeside</v>
      </c>
      <c r="E484" s="7" t="str">
        <f>IF(ISBLANK(VLOOKUP($A484,Courses!$A:E, COLUMN(E484), 0)), "", VLOOKUP($A484,Courses!$A:E, COLUMN(E484), 0))</f>
        <v/>
      </c>
      <c r="F484" s="72" t="str">
        <f>IF(ISBLANK(VLOOKUP($A484,Courses!$A:F, COLUMN(F484), 0)), "", VLOOKUP($A484,Courses!$A:F, COLUMN(F484), 0))</f>
        <v>divots_tpc_hole01.jpg</v>
      </c>
      <c r="G484" s="72" t="str">
        <f>IF(ISBLANK(VLOOKUP($A484,Courses!$A:G, COLUMN(G484), 0)), "", VLOOKUP($A484,Courses!$A:G, COLUMN(G484), 0))</f>
        <v>divots_tpc_hole18.jpg</v>
      </c>
      <c r="H484" s="72" t="str">
        <f>IF(ISBLANK(VLOOKUP($A484,Courses!$A:H, COLUMN(H484), 0)), "", VLOOKUP($A484,Courses!$A:H, COLUMN(H484), 0))</f>
        <v/>
      </c>
      <c r="I484" s="72" t="str">
        <f>IF(ISBLANK(VLOOKUP($A484,Courses!$A:I, COLUMN(I484), 0)), "", VLOOKUP($A484,Courses!$A:I, COLUMN(I484), 0))</f>
        <v/>
      </c>
      <c r="J484" s="72" t="str">
        <f>IF(ISBLANK(VLOOKUP($A484,Courses!$A:J, COLUMN(J484), 0)), "", VLOOKUP($A484,Courses!$A:J, COLUMN(J484), 0))</f>
        <v/>
      </c>
      <c r="K484" s="57" t="str">
        <f>IF(ISBLANK(VLOOKUP($A484,Courses!$A:K, COLUMN(K484), 0)), "", VLOOKUP($A484,Courses!$A:K, COLUMN(K484), 0))</f>
        <v>divots_tpc.zip</v>
      </c>
      <c r="L484" s="8" t="str">
        <f>IF(ISBLANK(VLOOKUP($A484,Courses!$A:L, COLUMN(L484), 0)), "", VLOOKUP($A484,Courses!$A:L, COLUMN(L484), 0))</f>
        <v>Divotmaker1</v>
      </c>
      <c r="M484" s="8">
        <f>IF(ISBLANK(VLOOKUP($A484,Courses!$A:M, COLUMN(M484), 0)), "", VLOOKUP($A484,Courses!$A:M, COLUMN(M484), 0))</f>
        <v>11.3</v>
      </c>
      <c r="N484" s="9">
        <f>IF(ISBLANK(VLOOKUP($A484,Courses!$A:N, COLUMN(N484), 0)), "", VLOOKUP($A484,Courses!$A:N, COLUMN(N484), 0))</f>
        <v>37728</v>
      </c>
      <c r="O484" s="8" t="str">
        <f>IF(ISBLANK(VLOOKUP($A484,Courses!$A:O, COLUMN(O484), 0)), "", VLOOKUP($A484,Courses!$A:O, COLUMN(O484), 0))</f>
        <v>magallowaymountainver2</v>
      </c>
      <c r="P484" s="8" t="str">
        <f>IF(ISBLANK(VLOOKUP($A484,Courses!$A:P, COLUMN(P484), 0)), "", VLOOKUP($A484,Courses!$A:P, COLUMN(P484), 0))</f>
        <v/>
      </c>
      <c r="Q484" s="8" t="str">
        <f>IF(ISBLANK(VLOOKUP($A484,Courses!$A:Q, COLUMN(Q484), 0)), "", VLOOKUP($A484,Courses!$A:Q, COLUMN(Q484), 0))</f>
        <v/>
      </c>
      <c r="R484" s="8" t="str">
        <f>IF(ISBLANK(VLOOKUP($A484,Courses!$A:R, COLUMN(R484), 0)), "", VLOOKUP($A484,Courses!$A:R, COLUMN(R484), 0))</f>
        <v/>
      </c>
      <c r="S484" s="8" t="str">
        <f>IF(ISBLANK(VLOOKUP($A484,Courses!$A:S, COLUMN(S484), 0)), "", VLOOKUP($A484,Courses!$A:S, COLUMN(S484), 0))</f>
        <v/>
      </c>
      <c r="T484" s="8" t="str">
        <f>IF(ISBLANK(VLOOKUP($A484,Courses!$A:T, COLUMN(T484), 0)), "", VLOOKUP($A484,Courses!$A:T, COLUMN(T484), 0))</f>
        <v/>
      </c>
      <c r="U484" s="8" t="str">
        <f>IF(ISBLANK(VLOOKUP($A484,Courses!$A:U, COLUMN(U484), 0)), "", VLOOKUP($A484,Courses!$A:U, COLUMN(U484), 0))</f>
        <v/>
      </c>
      <c r="V484" s="8" t="str">
        <f>IF(ISBLANK(VLOOKUP($A484,Courses!$A:V, COLUMN(V484), 0)), "", VLOOKUP($A484,Courses!$A:V, COLUMN(V484), 0))</f>
        <v/>
      </c>
      <c r="W484" s="8" t="str">
        <f>IF(ISBLANK(VLOOKUP($A484,Courses!$A:W, COLUMN(W484), 0)), "", VLOOKUP($A484,Courses!$A:W, COLUMN(W484), 0))</f>
        <v/>
      </c>
      <c r="X484" s="8" t="str">
        <f>IF(ISBLANK(VLOOKUP($A484,Courses!$A:X, COLUMN(X484), 0)), "", VLOOKUP($A484,Courses!$A:X, COLUMN(X484), 0))</f>
        <v/>
      </c>
      <c r="Y484" s="8" t="str">
        <f>IF(ISBLANK(VLOOKUP($A484,Courses!$A:Y, COLUMN(Y484), 0)), "", VLOOKUP($A484,Courses!$A:Y, COLUMN(Y484), 0))</f>
        <v/>
      </c>
      <c r="Z484" s="8" t="str">
        <f>IF(ISBLANK(VLOOKUP($A484,Courses!$A:Z, COLUMN(Z484), 0)), "", VLOOKUP($A484,Courses!$A:Z, COLUMN(Z484), 0))</f>
        <v/>
      </c>
      <c r="AA484" s="8" t="str">
        <f>IF(ISBLANK(VLOOKUP($A484,Courses!$A:AA, COLUMN(AA484), 0)), "", VLOOKUP($A484,Courses!$A:AA, COLUMN(AA484), 0))</f>
        <v/>
      </c>
      <c r="AB484" s="8" t="str">
        <f>IF(ISBLANK(VLOOKUP($A484,Courses!$A:AB, COLUMN(AB484), 0)), "", VLOOKUP($A484,Courses!$A:AB, COLUMN(AB484), 0))</f>
        <v/>
      </c>
      <c r="AC484" s="8" t="str">
        <f>IF(ISBLANK(VLOOKUP($A484,Courses!$A:AC, COLUMN(AC484), 0)), "", VLOOKUP($A484,Courses!$A:AC, COLUMN(AC484), 0))</f>
        <v/>
      </c>
      <c r="AD484" s="8" t="str">
        <f>IF(ISBLANK(VLOOKUP($A484,Courses!$A:AD, COLUMN(AD484), 0)), "", VLOOKUP($A484,Courses!$A:AD, COLUMN(AD484), 0))</f>
        <v/>
      </c>
      <c r="AE484" s="8" t="str">
        <f>IF(ISBLANK(VLOOKUP($A484,Courses!$A:AE, COLUMN(AE484), 0)), "", VLOOKUP($A484,Courses!$A:AE, COLUMN(AE484), 0))</f>
        <v/>
      </c>
      <c r="AF484" s="8" t="str">
        <f>IF(ISBLANK(VLOOKUP($A484,Courses!$A:AF, COLUMN(AF484), 0)), "", VLOOKUP($A484,Courses!$A:AF, COLUMN(AF484), 0))</f>
        <v/>
      </c>
      <c r="AG484" s="8">
        <f>IF(ISBLANK(VLOOKUP($A484,Courses!$A:AG, COLUMN(AG484), 0)), "", VLOOKUP($A484,Courses!$A:AG, COLUMN(AG484), 0))</f>
        <v>1</v>
      </c>
      <c r="AH484" s="8">
        <f>IF(ISBLANK(VLOOKUP($A484,Courses!$A:AH, COLUMN(AH484), 0)), "", VLOOKUP($A484,Courses!$A:AH, COLUMN(AH484), 0))</f>
        <v>18</v>
      </c>
      <c r="AI484" s="8" t="str">
        <f>IF(ISBLANK(VLOOKUP($A484,Courses!$A:AI, COLUMN(AI484), 0)), "", VLOOKUP($A484,Courses!$A:AI, COLUMN(AI484), 0))</f>
        <v/>
      </c>
      <c r="AJ484" s="8" t="str">
        <f>IF(ISBLANK(VLOOKUP($A484,Courses!$A:AJ, COLUMN(AJ484), 0)), "", VLOOKUP($A484,Courses!$A:AJ, COLUMN(AJ484), 0))</f>
        <v/>
      </c>
      <c r="AK484" s="8" t="str">
        <f>IF(ISBLANK(VLOOKUP($A484,Courses!$A:AK, COLUMN(AK484), 0)), "", VLOOKUP($A484,Courses!$A:AK, COLUMN(AK484), 0))</f>
        <v/>
      </c>
      <c r="AL484" s="8"/>
      <c r="AM484" s="8"/>
    </row>
    <row r="485" spans="1:39" ht="12.75" customHeight="1">
      <c r="A485" s="4">
        <v>189</v>
      </c>
      <c r="B485" s="4"/>
      <c r="C485" s="69" t="s">
        <v>1386</v>
      </c>
      <c r="D485" s="6" t="str">
        <f>IF(ISBLANK(VLOOKUP($A485,Courses!$A:D, COLUMN(D485), 0)), "", VLOOKUP($A485,Courses!$A:D, COLUMN(D485), 0))</f>
        <v>Lakeside</v>
      </c>
      <c r="E485" s="7" t="str">
        <f>IF(ISBLANK(VLOOKUP($A485,Courses!$A:E, COLUMN(E485), 0)), "", VLOOKUP($A485,Courses!$A:E, COLUMN(E485), 0))</f>
        <v/>
      </c>
      <c r="F485" s="72" t="str">
        <f>IF(ISBLANK(VLOOKUP($A485,Courses!$A:F, COLUMN(F485), 0)), "", VLOOKUP($A485,Courses!$A:F, COLUMN(F485), 0))</f>
        <v>doghouse_bay_hole01.jpg</v>
      </c>
      <c r="G485" s="72" t="str">
        <f>IF(ISBLANK(VLOOKUP($A485,Courses!$A:G, COLUMN(G485), 0)), "", VLOOKUP($A485,Courses!$A:G, COLUMN(G485), 0))</f>
        <v>doghouse_bay_hole18.jpg</v>
      </c>
      <c r="H485" s="72" t="str">
        <f>IF(ISBLANK(VLOOKUP($A485,Courses!$A:H, COLUMN(H485), 0)), "", VLOOKUP($A485,Courses!$A:H, COLUMN(H485), 0))</f>
        <v/>
      </c>
      <c r="I485" s="72" t="str">
        <f>IF(ISBLANK(VLOOKUP($A485,Courses!$A:I, COLUMN(I485), 0)), "", VLOOKUP($A485,Courses!$A:I, COLUMN(I485), 0))</f>
        <v/>
      </c>
      <c r="J485" s="72" t="str">
        <f>IF(ISBLANK(VLOOKUP($A485,Courses!$A:J, COLUMN(J485), 0)), "", VLOOKUP($A485,Courses!$A:J, COLUMN(J485), 0))</f>
        <v/>
      </c>
      <c r="K485" s="57" t="str">
        <f>IF(ISBLANK(VLOOKUP($A485,Courses!$A:K, COLUMN(K485), 0)), "", VLOOKUP($A485,Courses!$A:K, COLUMN(K485), 0))</f>
        <v>dog_house_bay.zip</v>
      </c>
      <c r="L485" s="8" t="str">
        <f>IF(ISBLANK(VLOOKUP($A485,Courses!$A:L, COLUMN(L485), 0)), "", VLOOKUP($A485,Courses!$A:L, COLUMN(L485), 0))</f>
        <v>Tim Simpson</v>
      </c>
      <c r="M485" s="8">
        <f>IF(ISBLANK(VLOOKUP($A485,Courses!$A:M, COLUMN(M485), 0)), "", VLOOKUP($A485,Courses!$A:M, COLUMN(M485), 0))</f>
        <v>4.3</v>
      </c>
      <c r="N485" s="9">
        <f>IF(ISBLANK(VLOOKUP($A485,Courses!$A:N, COLUMN(N485), 0)), "", VLOOKUP($A485,Courses!$A:N, COLUMN(N485), 0))</f>
        <v>37141</v>
      </c>
      <c r="O485" s="8" t="str">
        <f>IF(ISBLANK(VLOOKUP($A485,Courses!$A:O, COLUMN(O485), 0)), "", VLOOKUP($A485,Courses!$A:O, COLUMN(O485), 0))</f>
        <v/>
      </c>
      <c r="P485" s="8" t="str">
        <f>IF(ISBLANK(VLOOKUP($A485,Courses!$A:P, COLUMN(P485), 0)), "", VLOOKUP($A485,Courses!$A:P, COLUMN(P485), 0))</f>
        <v/>
      </c>
      <c r="Q485" s="8" t="str">
        <f>IF(ISBLANK(VLOOKUP($A485,Courses!$A:Q, COLUMN(Q485), 0)), "", VLOOKUP($A485,Courses!$A:Q, COLUMN(Q485), 0))</f>
        <v/>
      </c>
      <c r="R485" s="8" t="str">
        <f>IF(ISBLANK(VLOOKUP($A485,Courses!$A:R, COLUMN(R485), 0)), "", VLOOKUP($A485,Courses!$A:R, COLUMN(R485), 0))</f>
        <v/>
      </c>
      <c r="S485" s="8" t="str">
        <f>IF(ISBLANK(VLOOKUP($A485,Courses!$A:S, COLUMN(S485), 0)), "", VLOOKUP($A485,Courses!$A:S, COLUMN(S485), 0))</f>
        <v/>
      </c>
      <c r="T485" s="8" t="str">
        <f>IF(ISBLANK(VLOOKUP($A485,Courses!$A:T, COLUMN(T485), 0)), "", VLOOKUP($A485,Courses!$A:T, COLUMN(T485), 0))</f>
        <v/>
      </c>
      <c r="U485" s="8" t="str">
        <f>IF(ISBLANK(VLOOKUP($A485,Courses!$A:U, COLUMN(U485), 0)), "", VLOOKUP($A485,Courses!$A:U, COLUMN(U485), 0))</f>
        <v/>
      </c>
      <c r="V485" s="8" t="str">
        <f>IF(ISBLANK(VLOOKUP($A485,Courses!$A:V, COLUMN(V485), 0)), "", VLOOKUP($A485,Courses!$A:V, COLUMN(V485), 0))</f>
        <v/>
      </c>
      <c r="W485" s="8" t="str">
        <f>IF(ISBLANK(VLOOKUP($A485,Courses!$A:W, COLUMN(W485), 0)), "", VLOOKUP($A485,Courses!$A:W, COLUMN(W485), 0))</f>
        <v/>
      </c>
      <c r="X485" s="8" t="str">
        <f>IF(ISBLANK(VLOOKUP($A485,Courses!$A:X, COLUMN(X485), 0)), "", VLOOKUP($A485,Courses!$A:X, COLUMN(X485), 0))</f>
        <v/>
      </c>
      <c r="Y485" s="8" t="str">
        <f>IF(ISBLANK(VLOOKUP($A485,Courses!$A:Y, COLUMN(Y485), 0)), "", VLOOKUP($A485,Courses!$A:Y, COLUMN(Y485), 0))</f>
        <v/>
      </c>
      <c r="Z485" s="8" t="str">
        <f>IF(ISBLANK(VLOOKUP($A485,Courses!$A:Z, COLUMN(Z485), 0)), "", VLOOKUP($A485,Courses!$A:Z, COLUMN(Z485), 0))</f>
        <v/>
      </c>
      <c r="AA485" s="8" t="str">
        <f>IF(ISBLANK(VLOOKUP($A485,Courses!$A:AA, COLUMN(AA485), 0)), "", VLOOKUP($A485,Courses!$A:AA, COLUMN(AA485), 0))</f>
        <v/>
      </c>
      <c r="AB485" s="8" t="str">
        <f>IF(ISBLANK(VLOOKUP($A485,Courses!$A:AB, COLUMN(AB485), 0)), "", VLOOKUP($A485,Courses!$A:AB, COLUMN(AB485), 0))</f>
        <v/>
      </c>
      <c r="AC485" s="8" t="str">
        <f>IF(ISBLANK(VLOOKUP($A485,Courses!$A:AC, COLUMN(AC485), 0)), "", VLOOKUP($A485,Courses!$A:AC, COLUMN(AC485), 0))</f>
        <v/>
      </c>
      <c r="AD485" s="8" t="str">
        <f>IF(ISBLANK(VLOOKUP($A485,Courses!$A:AD, COLUMN(AD485), 0)), "", VLOOKUP($A485,Courses!$A:AD, COLUMN(AD485), 0))</f>
        <v/>
      </c>
      <c r="AE485" s="8" t="str">
        <f>IF(ISBLANK(VLOOKUP($A485,Courses!$A:AE, COLUMN(AE485), 0)), "", VLOOKUP($A485,Courses!$A:AE, COLUMN(AE485), 0))</f>
        <v/>
      </c>
      <c r="AF485" s="8" t="str">
        <f>IF(ISBLANK(VLOOKUP($A485,Courses!$A:AF, COLUMN(AF485), 0)), "", VLOOKUP($A485,Courses!$A:AF, COLUMN(AF485), 0))</f>
        <v/>
      </c>
      <c r="AG485" s="8">
        <f>IF(ISBLANK(VLOOKUP($A485,Courses!$A:AG, COLUMN(AG485), 0)), "", VLOOKUP($A485,Courses!$A:AG, COLUMN(AG485), 0))</f>
        <v>1</v>
      </c>
      <c r="AH485" s="8">
        <f>IF(ISBLANK(VLOOKUP($A485,Courses!$A:AH, COLUMN(AH485), 0)), "", VLOOKUP($A485,Courses!$A:AH, COLUMN(AH485), 0))</f>
        <v>18</v>
      </c>
      <c r="AI485" s="8" t="str">
        <f>IF(ISBLANK(VLOOKUP($A485,Courses!$A:AI, COLUMN(AI485), 0)), "", VLOOKUP($A485,Courses!$A:AI, COLUMN(AI485), 0))</f>
        <v/>
      </c>
      <c r="AJ485" s="8" t="str">
        <f>IF(ISBLANK(VLOOKUP($A485,Courses!$A:AJ, COLUMN(AJ485), 0)), "", VLOOKUP($A485,Courses!$A:AJ, COLUMN(AJ485), 0))</f>
        <v/>
      </c>
      <c r="AK485" s="8" t="str">
        <f>IF(ISBLANK(VLOOKUP($A485,Courses!$A:AK, COLUMN(AK485), 0)), "", VLOOKUP($A485,Courses!$A:AK, COLUMN(AK485), 0))</f>
        <v/>
      </c>
      <c r="AL485" s="8"/>
      <c r="AM485" s="8"/>
    </row>
    <row r="486" spans="1:39" ht="12.75" customHeight="1">
      <c r="A486" s="4">
        <v>188</v>
      </c>
      <c r="B486" s="4"/>
      <c r="C486" s="69" t="s">
        <v>1389</v>
      </c>
      <c r="D486" s="6" t="str">
        <f>IF(ISBLANK(VLOOKUP($A486,Courses!$A:D, COLUMN(D486), 0)), "", VLOOKUP($A486,Courses!$A:D, COLUMN(D486), 0))</f>
        <v>Mtn valley</v>
      </c>
      <c r="E486" s="7" t="str">
        <f>IF(ISBLANK(VLOOKUP($A486,Courses!$A:E, COLUMN(E486), 0)), "", VLOOKUP($A486,Courses!$A:E, COLUMN(E486), 0))</f>
        <v/>
      </c>
      <c r="F486" s="72" t="str">
        <f>IF(ISBLANK(VLOOKUP($A486,Courses!$A:F, COLUMN(F486), 0)), "", VLOOKUP($A486,Courses!$A:F, COLUMN(F486), 0))</f>
        <v>dog_island_hole01.jpg</v>
      </c>
      <c r="G486" s="72" t="str">
        <f>IF(ISBLANK(VLOOKUP($A486,Courses!$A:G, COLUMN(G486), 0)), "", VLOOKUP($A486,Courses!$A:G, COLUMN(G486), 0))</f>
        <v>dog_island_hole15.jpg</v>
      </c>
      <c r="H486" s="72" t="str">
        <f>IF(ISBLANK(VLOOKUP($A486,Courses!$A:H, COLUMN(H486), 0)), "", VLOOKUP($A486,Courses!$A:H, COLUMN(H486), 0))</f>
        <v/>
      </c>
      <c r="I486" s="72" t="str">
        <f>IF(ISBLANK(VLOOKUP($A486,Courses!$A:I, COLUMN(I486), 0)), "", VLOOKUP($A486,Courses!$A:I, COLUMN(I486), 0))</f>
        <v/>
      </c>
      <c r="J486" s="72" t="str">
        <f>IF(ISBLANK(VLOOKUP($A486,Courses!$A:J, COLUMN(J486), 0)), "", VLOOKUP($A486,Courses!$A:J, COLUMN(J486), 0))</f>
        <v/>
      </c>
      <c r="K486" s="57" t="str">
        <f>IF(ISBLANK(VLOOKUP($A486,Courses!$A:K, COLUMN(K486), 0)), "", VLOOKUP($A486,Courses!$A:K, COLUMN(K486), 0))</f>
        <v>dog_island.zip</v>
      </c>
      <c r="L486" s="8" t="str">
        <f>IF(ISBLANK(VLOOKUP($A486,Courses!$A:L, COLUMN(L486), 0)), "", VLOOKUP($A486,Courses!$A:L, COLUMN(L486), 0))</f>
        <v>Agolfer</v>
      </c>
      <c r="M486" s="8">
        <f>IF(ISBLANK(VLOOKUP($A486,Courses!$A:M, COLUMN(M486), 0)), "", VLOOKUP($A486,Courses!$A:M, COLUMN(M486), 0))</f>
        <v>7.6</v>
      </c>
      <c r="N486" s="9">
        <f>IF(ISBLANK(VLOOKUP($A486,Courses!$A:N, COLUMN(N486), 0)), "", VLOOKUP($A486,Courses!$A:N, COLUMN(N486), 0))</f>
        <v>37121</v>
      </c>
      <c r="O486" s="8" t="str">
        <f>IF(ISBLANK(VLOOKUP($A486,Courses!$A:O, COLUMN(O486), 0)), "", VLOOKUP($A486,Courses!$A:O, COLUMN(O486), 0))</f>
        <v>beartooth</v>
      </c>
      <c r="P486" s="8" t="str">
        <f>IF(ISBLANK(VLOOKUP($A486,Courses!$A:P, COLUMN(P486), 0)), "", VLOOKUP($A486,Courses!$A:P, COLUMN(P486), 0))</f>
        <v>blackheath</v>
      </c>
      <c r="Q486" s="8" t="str">
        <f>IF(ISBLANK(VLOOKUP($A486,Courses!$A:Q, COLUMN(Q486), 0)), "", VLOOKUP($A486,Courses!$A:Q, COLUMN(Q486), 0))</f>
        <v>sammamish</v>
      </c>
      <c r="R486" s="8" t="str">
        <f>IF(ISBLANK(VLOOKUP($A486,Courses!$A:R, COLUMN(R486), 0)), "", VLOOKUP($A486,Courses!$A:R, COLUMN(R486), 0))</f>
        <v>threerivers</v>
      </c>
      <c r="S486" s="8" t="str">
        <f>IF(ISBLANK(VLOOKUP($A486,Courses!$A:S, COLUMN(S486), 0)), "", VLOOKUP($A486,Courses!$A:S, COLUMN(S486), 0))</f>
        <v/>
      </c>
      <c r="T486" s="8" t="str">
        <f>IF(ISBLANK(VLOOKUP($A486,Courses!$A:T, COLUMN(T486), 0)), "", VLOOKUP($A486,Courses!$A:T, COLUMN(T486), 0))</f>
        <v/>
      </c>
      <c r="U486" s="8" t="str">
        <f>IF(ISBLANK(VLOOKUP($A486,Courses!$A:U, COLUMN(U486), 0)), "", VLOOKUP($A486,Courses!$A:U, COLUMN(U486), 0))</f>
        <v/>
      </c>
      <c r="V486" s="8" t="str">
        <f>IF(ISBLANK(VLOOKUP($A486,Courses!$A:V, COLUMN(V486), 0)), "", VLOOKUP($A486,Courses!$A:V, COLUMN(V486), 0))</f>
        <v/>
      </c>
      <c r="W486" s="8" t="str">
        <f>IF(ISBLANK(VLOOKUP($A486,Courses!$A:W, COLUMN(W486), 0)), "", VLOOKUP($A486,Courses!$A:W, COLUMN(W486), 0))</f>
        <v/>
      </c>
      <c r="X486" s="8" t="str">
        <f>IF(ISBLANK(VLOOKUP($A486,Courses!$A:X, COLUMN(X486), 0)), "", VLOOKUP($A486,Courses!$A:X, COLUMN(X486), 0))</f>
        <v/>
      </c>
      <c r="Y486" s="8" t="str">
        <f>IF(ISBLANK(VLOOKUP($A486,Courses!$A:Y, COLUMN(Y486), 0)), "", VLOOKUP($A486,Courses!$A:Y, COLUMN(Y486), 0))</f>
        <v/>
      </c>
      <c r="Z486" s="8" t="str">
        <f>IF(ISBLANK(VLOOKUP($A486,Courses!$A:Z, COLUMN(Z486), 0)), "", VLOOKUP($A486,Courses!$A:Z, COLUMN(Z486), 0))</f>
        <v/>
      </c>
      <c r="AA486" s="8" t="str">
        <f>IF(ISBLANK(VLOOKUP($A486,Courses!$A:AA, COLUMN(AA486), 0)), "", VLOOKUP($A486,Courses!$A:AA, COLUMN(AA486), 0))</f>
        <v/>
      </c>
      <c r="AB486" s="8" t="str">
        <f>IF(ISBLANK(VLOOKUP($A486,Courses!$A:AB, COLUMN(AB486), 0)), "", VLOOKUP($A486,Courses!$A:AB, COLUMN(AB486), 0))</f>
        <v/>
      </c>
      <c r="AC486" s="8" t="str">
        <f>IF(ISBLANK(VLOOKUP($A486,Courses!$A:AC, COLUMN(AC486), 0)), "", VLOOKUP($A486,Courses!$A:AC, COLUMN(AC486), 0))</f>
        <v/>
      </c>
      <c r="AD486" s="8" t="str">
        <f>IF(ISBLANK(VLOOKUP($A486,Courses!$A:AD, COLUMN(AD486), 0)), "", VLOOKUP($A486,Courses!$A:AD, COLUMN(AD486), 0))</f>
        <v/>
      </c>
      <c r="AE486" s="8" t="str">
        <f>IF(ISBLANK(VLOOKUP($A486,Courses!$A:AE, COLUMN(AE486), 0)), "", VLOOKUP($A486,Courses!$A:AE, COLUMN(AE486), 0))</f>
        <v/>
      </c>
      <c r="AF486" s="8" t="str">
        <f>IF(ISBLANK(VLOOKUP($A486,Courses!$A:AF, COLUMN(AF486), 0)), "", VLOOKUP($A486,Courses!$A:AF, COLUMN(AF486), 0))</f>
        <v/>
      </c>
      <c r="AG486" s="8">
        <f>IF(ISBLANK(VLOOKUP($A486,Courses!$A:AG, COLUMN(AG486), 0)), "", VLOOKUP($A486,Courses!$A:AG, COLUMN(AG486), 0))</f>
        <v>1</v>
      </c>
      <c r="AH486" s="8">
        <f>IF(ISBLANK(VLOOKUP($A486,Courses!$A:AH, COLUMN(AH486), 0)), "", VLOOKUP($A486,Courses!$A:AH, COLUMN(AH486), 0))</f>
        <v>15</v>
      </c>
      <c r="AI486" s="8" t="str">
        <f>IF(ISBLANK(VLOOKUP($A486,Courses!$A:AI, COLUMN(AI486), 0)), "", VLOOKUP($A486,Courses!$A:AI, COLUMN(AI486), 0))</f>
        <v/>
      </c>
      <c r="AJ486" s="8" t="str">
        <f>IF(ISBLANK(VLOOKUP($A486,Courses!$A:AJ, COLUMN(AJ486), 0)), "", VLOOKUP($A486,Courses!$A:AJ, COLUMN(AJ486), 0))</f>
        <v/>
      </c>
      <c r="AK486" s="8" t="str">
        <f>IF(ISBLANK(VLOOKUP($A486,Courses!$A:AK, COLUMN(AK486), 0)), "", VLOOKUP($A486,Courses!$A:AK, COLUMN(AK486), 0))</f>
        <v/>
      </c>
      <c r="AL486" s="8"/>
      <c r="AM486" s="8"/>
    </row>
    <row r="487" spans="1:39" ht="12.75" customHeight="1">
      <c r="A487" s="4">
        <v>1611</v>
      </c>
      <c r="B487" s="4"/>
      <c r="C487" s="69" t="s">
        <v>1391</v>
      </c>
      <c r="D487" s="6" t="str">
        <f>IF(ISBLANK(VLOOKUP($A487,Courses!$A:D, COLUMN(D487), 0)), "", VLOOKUP($A487,Courses!$A:D, COLUMN(D487), 0))</f>
        <v>Lakeside</v>
      </c>
      <c r="E487" s="7" t="str">
        <f>IF(ISBLANK(VLOOKUP($A487,Courses!$A:E, COLUMN(E487), 0)), "", VLOOKUP($A487,Courses!$A:E, COLUMN(E487), 0))</f>
        <v/>
      </c>
      <c r="F487" s="72" t="str">
        <f>IF(ISBLANK(VLOOKUP($A487,Courses!$A:F, COLUMN(F487), 0)), "", VLOOKUP($A487,Courses!$A:F, COLUMN(F487), 0))</f>
        <v>dog_star_hole01.jpg</v>
      </c>
      <c r="G487" s="72" t="str">
        <f>IF(ISBLANK(VLOOKUP($A487,Courses!$A:G, COLUMN(G487), 0)), "", VLOOKUP($A487,Courses!$A:G, COLUMN(G487), 0))</f>
        <v>dog_star_hole09.jpg</v>
      </c>
      <c r="H487" s="72" t="str">
        <f>IF(ISBLANK(VLOOKUP($A487,Courses!$A:H, COLUMN(H487), 0)), "", VLOOKUP($A487,Courses!$A:H, COLUMN(H487), 0))</f>
        <v/>
      </c>
      <c r="I487" s="72" t="str">
        <f>IF(ISBLANK(VLOOKUP($A487,Courses!$A:I, COLUMN(I487), 0)), "", VLOOKUP($A487,Courses!$A:I, COLUMN(I487), 0))</f>
        <v/>
      </c>
      <c r="J487" s="72" t="str">
        <f>IF(ISBLANK(VLOOKUP($A487,Courses!$A:J, COLUMN(J487), 0)), "", VLOOKUP($A487,Courses!$A:J, COLUMN(J487), 0))</f>
        <v/>
      </c>
      <c r="K487" s="57" t="str">
        <f>IF(ISBLANK(VLOOKUP($A487,Courses!$A:K, COLUMN(K487), 0)), "", VLOOKUP($A487,Courses!$A:K, COLUMN(K487), 0))</f>
        <v>dog_star.zip</v>
      </c>
      <c r="L487" s="8" t="str">
        <f>IF(ISBLANK(VLOOKUP($A487,Courses!$A:L, COLUMN(L487), 0)), "", VLOOKUP($A487,Courses!$A:L, COLUMN(L487), 0))</f>
        <v>Cattibrie</v>
      </c>
      <c r="M487" s="8">
        <f>IF(ISBLANK(VLOOKUP($A487,Courses!$A:M, COLUMN(M487), 0)), "", VLOOKUP($A487,Courses!$A:M, COLUMN(M487), 0))</f>
        <v>4.8</v>
      </c>
      <c r="N487" s="9">
        <f>IF(ISBLANK(VLOOKUP($A487,Courses!$A:N, COLUMN(N487), 0)), "", VLOOKUP($A487,Courses!$A:N, COLUMN(N487), 0))</f>
        <v>36536</v>
      </c>
      <c r="O487" s="8" t="str">
        <f>IF(ISBLANK(VLOOKUP($A487,Courses!$A:O, COLUMN(O487), 0)), "", VLOOKUP($A487,Courses!$A:O, COLUMN(O487), 0))</f>
        <v/>
      </c>
      <c r="P487" s="8" t="str">
        <f>IF(ISBLANK(VLOOKUP($A487,Courses!$A:P, COLUMN(P487), 0)), "", VLOOKUP($A487,Courses!$A:P, COLUMN(P487), 0))</f>
        <v/>
      </c>
      <c r="Q487" s="8" t="str">
        <f>IF(ISBLANK(VLOOKUP($A487,Courses!$A:Q, COLUMN(Q487), 0)), "", VLOOKUP($A487,Courses!$A:Q, COLUMN(Q487), 0))</f>
        <v/>
      </c>
      <c r="R487" s="8" t="str">
        <f>IF(ISBLANK(VLOOKUP($A487,Courses!$A:R, COLUMN(R487), 0)), "", VLOOKUP($A487,Courses!$A:R, COLUMN(R487), 0))</f>
        <v/>
      </c>
      <c r="S487" s="8" t="str">
        <f>IF(ISBLANK(VLOOKUP($A487,Courses!$A:S, COLUMN(S487), 0)), "", VLOOKUP($A487,Courses!$A:S, COLUMN(S487), 0))</f>
        <v/>
      </c>
      <c r="T487" s="8" t="str">
        <f>IF(ISBLANK(VLOOKUP($A487,Courses!$A:T, COLUMN(T487), 0)), "", VLOOKUP($A487,Courses!$A:T, COLUMN(T487), 0))</f>
        <v/>
      </c>
      <c r="U487" s="8" t="str">
        <f>IF(ISBLANK(VLOOKUP($A487,Courses!$A:U, COLUMN(U487), 0)), "", VLOOKUP($A487,Courses!$A:U, COLUMN(U487), 0))</f>
        <v/>
      </c>
      <c r="V487" s="8" t="str">
        <f>IF(ISBLANK(VLOOKUP($A487,Courses!$A:V, COLUMN(V487), 0)), "", VLOOKUP($A487,Courses!$A:V, COLUMN(V487), 0))</f>
        <v/>
      </c>
      <c r="W487" s="8" t="str">
        <f>IF(ISBLANK(VLOOKUP($A487,Courses!$A:W, COLUMN(W487), 0)), "", VLOOKUP($A487,Courses!$A:W, COLUMN(W487), 0))</f>
        <v/>
      </c>
      <c r="X487" s="8" t="str">
        <f>IF(ISBLANK(VLOOKUP($A487,Courses!$A:X, COLUMN(X487), 0)), "", VLOOKUP($A487,Courses!$A:X, COLUMN(X487), 0))</f>
        <v/>
      </c>
      <c r="Y487" s="8" t="str">
        <f>IF(ISBLANK(VLOOKUP($A487,Courses!$A:Y, COLUMN(Y487), 0)), "", VLOOKUP($A487,Courses!$A:Y, COLUMN(Y487), 0))</f>
        <v/>
      </c>
      <c r="Z487" s="8" t="str">
        <f>IF(ISBLANK(VLOOKUP($A487,Courses!$A:Z, COLUMN(Z487), 0)), "", VLOOKUP($A487,Courses!$A:Z, COLUMN(Z487), 0))</f>
        <v/>
      </c>
      <c r="AA487" s="8" t="str">
        <f>IF(ISBLANK(VLOOKUP($A487,Courses!$A:AA, COLUMN(AA487), 0)), "", VLOOKUP($A487,Courses!$A:AA, COLUMN(AA487), 0))</f>
        <v/>
      </c>
      <c r="AB487" s="8" t="str">
        <f>IF(ISBLANK(VLOOKUP($A487,Courses!$A:AB, COLUMN(AB487), 0)), "", VLOOKUP($A487,Courses!$A:AB, COLUMN(AB487), 0))</f>
        <v/>
      </c>
      <c r="AC487" s="8" t="str">
        <f>IF(ISBLANK(VLOOKUP($A487,Courses!$A:AC, COLUMN(AC487), 0)), "", VLOOKUP($A487,Courses!$A:AC, COLUMN(AC487), 0))</f>
        <v/>
      </c>
      <c r="AD487" s="8" t="str">
        <f>IF(ISBLANK(VLOOKUP($A487,Courses!$A:AD, COLUMN(AD487), 0)), "", VLOOKUP($A487,Courses!$A:AD, COLUMN(AD487), 0))</f>
        <v/>
      </c>
      <c r="AE487" s="8" t="str">
        <f>IF(ISBLANK(VLOOKUP($A487,Courses!$A:AE, COLUMN(AE487), 0)), "", VLOOKUP($A487,Courses!$A:AE, COLUMN(AE487), 0))</f>
        <v/>
      </c>
      <c r="AF487" s="8" t="str">
        <f>IF(ISBLANK(VLOOKUP($A487,Courses!$A:AF, COLUMN(AF487), 0)), "", VLOOKUP($A487,Courses!$A:AF, COLUMN(AF487), 0))</f>
        <v/>
      </c>
      <c r="AG487" s="8">
        <f>IF(ISBLANK(VLOOKUP($A487,Courses!$A:AG, COLUMN(AG487), 0)), "", VLOOKUP($A487,Courses!$A:AG, COLUMN(AG487), 0))</f>
        <v>1</v>
      </c>
      <c r="AH487" s="8">
        <f>IF(ISBLANK(VLOOKUP($A487,Courses!$A:AH, COLUMN(AH487), 0)), "", VLOOKUP($A487,Courses!$A:AH, COLUMN(AH487), 0))</f>
        <v>9</v>
      </c>
      <c r="AI487" s="8" t="str">
        <f>IF(ISBLANK(VLOOKUP($A487,Courses!$A:AI, COLUMN(AI487), 0)), "", VLOOKUP($A487,Courses!$A:AI, COLUMN(AI487), 0))</f>
        <v/>
      </c>
      <c r="AJ487" s="8" t="str">
        <f>IF(ISBLANK(VLOOKUP($A487,Courses!$A:AJ, COLUMN(AJ487), 0)), "", VLOOKUP($A487,Courses!$A:AJ, COLUMN(AJ487), 0))</f>
        <v/>
      </c>
      <c r="AK487" s="8" t="str">
        <f>IF(ISBLANK(VLOOKUP($A487,Courses!$A:AK, COLUMN(AK487), 0)), "", VLOOKUP($A487,Courses!$A:AK, COLUMN(AK487), 0))</f>
        <v/>
      </c>
      <c r="AL487" s="8"/>
      <c r="AM487" s="8"/>
    </row>
    <row r="488" spans="1:39" ht="12.75" customHeight="1">
      <c r="A488" s="4">
        <v>187</v>
      </c>
      <c r="B488" s="4"/>
      <c r="C488" s="69" t="s">
        <v>1394</v>
      </c>
      <c r="D488" s="6" t="str">
        <f>IF(ISBLANK(VLOOKUP($A488,Courses!$A:D, COLUMN(D488), 0)), "", VLOOKUP($A488,Courses!$A:D, COLUMN(D488), 0))</f>
        <v>Lakeside</v>
      </c>
      <c r="E488" s="7" t="str">
        <f>IF(ISBLANK(VLOOKUP($A488,Courses!$A:E, COLUMN(E488), 0)), "", VLOOKUP($A488,Courses!$A:E, COLUMN(E488), 0))</f>
        <v/>
      </c>
      <c r="F488" s="72" t="str">
        <f>IF(ISBLANK(VLOOKUP($A488,Courses!$A:F, COLUMN(F488), 0)), "", VLOOKUP($A488,Courses!$A:F, COLUMN(F488), 0))</f>
        <v>dogleg_road_hole01.jpg</v>
      </c>
      <c r="G488" s="72" t="str">
        <f>IF(ISBLANK(VLOOKUP($A488,Courses!$A:G, COLUMN(G488), 0)), "", VLOOKUP($A488,Courses!$A:G, COLUMN(G488), 0))</f>
        <v>dogleg_road_hole09.jpg</v>
      </c>
      <c r="H488" s="72" t="str">
        <f>IF(ISBLANK(VLOOKUP($A488,Courses!$A:H, COLUMN(H488), 0)), "", VLOOKUP($A488,Courses!$A:H, COLUMN(H488), 0))</f>
        <v/>
      </c>
      <c r="I488" s="72" t="str">
        <f>IF(ISBLANK(VLOOKUP($A488,Courses!$A:I, COLUMN(I488), 0)), "", VLOOKUP($A488,Courses!$A:I, COLUMN(I488), 0))</f>
        <v/>
      </c>
      <c r="J488" s="72" t="str">
        <f>IF(ISBLANK(VLOOKUP($A488,Courses!$A:J, COLUMN(J488), 0)), "", VLOOKUP($A488,Courses!$A:J, COLUMN(J488), 0))</f>
        <v/>
      </c>
      <c r="K488" s="57" t="str">
        <f>IF(ISBLANK(VLOOKUP($A488,Courses!$A:K, COLUMN(K488), 0)), "", VLOOKUP($A488,Courses!$A:K, COLUMN(K488), 0))</f>
        <v>dogleg_road.zip</v>
      </c>
      <c r="L488" s="8" t="str">
        <f>IF(ISBLANK(VLOOKUP($A488,Courses!$A:L, COLUMN(L488), 0)), "", VLOOKUP($A488,Courses!$A:L, COLUMN(L488), 0))</f>
        <v>Briar</v>
      </c>
      <c r="M488" s="8">
        <f>IF(ISBLANK(VLOOKUP($A488,Courses!$A:M, COLUMN(M488), 0)), "", VLOOKUP($A488,Courses!$A:M, COLUMN(M488), 0))</f>
        <v>2.9</v>
      </c>
      <c r="N488" s="9">
        <f>IF(ISBLANK(VLOOKUP($A488,Courses!$A:N, COLUMN(N488), 0)), "", VLOOKUP($A488,Courses!$A:N, COLUMN(N488), 0))</f>
        <v>37029</v>
      </c>
      <c r="O488" s="8" t="str">
        <f>IF(ISBLANK(VLOOKUP($A488,Courses!$A:O, COLUMN(O488), 0)), "", VLOOKUP($A488,Courses!$A:O, COLUMN(O488), 0))</f>
        <v/>
      </c>
      <c r="P488" s="8" t="str">
        <f>IF(ISBLANK(VLOOKUP($A488,Courses!$A:P, COLUMN(P488), 0)), "", VLOOKUP($A488,Courses!$A:P, COLUMN(P488), 0))</f>
        <v/>
      </c>
      <c r="Q488" s="8" t="str">
        <f>IF(ISBLANK(VLOOKUP($A488,Courses!$A:Q, COLUMN(Q488), 0)), "", VLOOKUP($A488,Courses!$A:Q, COLUMN(Q488), 0))</f>
        <v/>
      </c>
      <c r="R488" s="8" t="str">
        <f>IF(ISBLANK(VLOOKUP($A488,Courses!$A:R, COLUMN(R488), 0)), "", VLOOKUP($A488,Courses!$A:R, COLUMN(R488), 0))</f>
        <v/>
      </c>
      <c r="S488" s="8" t="str">
        <f>IF(ISBLANK(VLOOKUP($A488,Courses!$A:S, COLUMN(S488), 0)), "", VLOOKUP($A488,Courses!$A:S, COLUMN(S488), 0))</f>
        <v/>
      </c>
      <c r="T488" s="8" t="str">
        <f>IF(ISBLANK(VLOOKUP($A488,Courses!$A:T, COLUMN(T488), 0)), "", VLOOKUP($A488,Courses!$A:T, COLUMN(T488), 0))</f>
        <v/>
      </c>
      <c r="U488" s="8" t="str">
        <f>IF(ISBLANK(VLOOKUP($A488,Courses!$A:U, COLUMN(U488), 0)), "", VLOOKUP($A488,Courses!$A:U, COLUMN(U488), 0))</f>
        <v/>
      </c>
      <c r="V488" s="8" t="str">
        <f>IF(ISBLANK(VLOOKUP($A488,Courses!$A:V, COLUMN(V488), 0)), "", VLOOKUP($A488,Courses!$A:V, COLUMN(V488), 0))</f>
        <v/>
      </c>
      <c r="W488" s="8" t="str">
        <f>IF(ISBLANK(VLOOKUP($A488,Courses!$A:W, COLUMN(W488), 0)), "", VLOOKUP($A488,Courses!$A:W, COLUMN(W488), 0))</f>
        <v/>
      </c>
      <c r="X488" s="8" t="str">
        <f>IF(ISBLANK(VLOOKUP($A488,Courses!$A:X, COLUMN(X488), 0)), "", VLOOKUP($A488,Courses!$A:X, COLUMN(X488), 0))</f>
        <v/>
      </c>
      <c r="Y488" s="8" t="str">
        <f>IF(ISBLANK(VLOOKUP($A488,Courses!$A:Y, COLUMN(Y488), 0)), "", VLOOKUP($A488,Courses!$A:Y, COLUMN(Y488), 0))</f>
        <v/>
      </c>
      <c r="Z488" s="8" t="str">
        <f>IF(ISBLANK(VLOOKUP($A488,Courses!$A:Z, COLUMN(Z488), 0)), "", VLOOKUP($A488,Courses!$A:Z, COLUMN(Z488), 0))</f>
        <v/>
      </c>
      <c r="AA488" s="8" t="str">
        <f>IF(ISBLANK(VLOOKUP($A488,Courses!$A:AA, COLUMN(AA488), 0)), "", VLOOKUP($A488,Courses!$A:AA, COLUMN(AA488), 0))</f>
        <v/>
      </c>
      <c r="AB488" s="8" t="str">
        <f>IF(ISBLANK(VLOOKUP($A488,Courses!$A:AB, COLUMN(AB488), 0)), "", VLOOKUP($A488,Courses!$A:AB, COLUMN(AB488), 0))</f>
        <v/>
      </c>
      <c r="AC488" s="8" t="str">
        <f>IF(ISBLANK(VLOOKUP($A488,Courses!$A:AC, COLUMN(AC488), 0)), "", VLOOKUP($A488,Courses!$A:AC, COLUMN(AC488), 0))</f>
        <v/>
      </c>
      <c r="AD488" s="8" t="str">
        <f>IF(ISBLANK(VLOOKUP($A488,Courses!$A:AD, COLUMN(AD488), 0)), "", VLOOKUP($A488,Courses!$A:AD, COLUMN(AD488), 0))</f>
        <v/>
      </c>
      <c r="AE488" s="8" t="str">
        <f>IF(ISBLANK(VLOOKUP($A488,Courses!$A:AE, COLUMN(AE488), 0)), "", VLOOKUP($A488,Courses!$A:AE, COLUMN(AE488), 0))</f>
        <v/>
      </c>
      <c r="AF488" s="8" t="str">
        <f>IF(ISBLANK(VLOOKUP($A488,Courses!$A:AF, COLUMN(AF488), 0)), "", VLOOKUP($A488,Courses!$A:AF, COLUMN(AF488), 0))</f>
        <v/>
      </c>
      <c r="AG488" s="8">
        <f>IF(ISBLANK(VLOOKUP($A488,Courses!$A:AG, COLUMN(AG488), 0)), "", VLOOKUP($A488,Courses!$A:AG, COLUMN(AG488), 0))</f>
        <v>1</v>
      </c>
      <c r="AH488" s="8">
        <f>IF(ISBLANK(VLOOKUP($A488,Courses!$A:AH, COLUMN(AH488), 0)), "", VLOOKUP($A488,Courses!$A:AH, COLUMN(AH488), 0))</f>
        <v>9</v>
      </c>
      <c r="AI488" s="8" t="str">
        <f>IF(ISBLANK(VLOOKUP($A488,Courses!$A:AI, COLUMN(AI488), 0)), "", VLOOKUP($A488,Courses!$A:AI, COLUMN(AI488), 0))</f>
        <v/>
      </c>
      <c r="AJ488" s="8" t="str">
        <f>IF(ISBLANK(VLOOKUP($A488,Courses!$A:AJ, COLUMN(AJ488), 0)), "", VLOOKUP($A488,Courses!$A:AJ, COLUMN(AJ488), 0))</f>
        <v/>
      </c>
      <c r="AK488" s="8" t="str">
        <f>IF(ISBLANK(VLOOKUP($A488,Courses!$A:AK, COLUMN(AK488), 0)), "", VLOOKUP($A488,Courses!$A:AK, COLUMN(AK488), 0))</f>
        <v/>
      </c>
      <c r="AL488" s="8"/>
      <c r="AM488" s="8"/>
    </row>
    <row r="489" spans="1:39" ht="12.75" customHeight="1">
      <c r="A489" s="62">
        <v>1859</v>
      </c>
      <c r="B489" s="63"/>
      <c r="C489" s="71" t="s">
        <v>9572</v>
      </c>
      <c r="D489" s="6" t="str">
        <f>IF(ISBLANK(VLOOKUP($A489,Courses!$A:D, COLUMN(D489), 0)), "", VLOOKUP($A489,Courses!$A:D, COLUMN(D489), 0))</f>
        <v>Parkland</v>
      </c>
      <c r="E489" s="7" t="str">
        <f>IF(ISBLANK(VLOOKUP($A489,Courses!$A:E, COLUMN(E489), 0)), "", VLOOKUP($A489,Courses!$A:E, COLUMN(E489), 0))</f>
        <v/>
      </c>
      <c r="F489" s="72" t="str">
        <f>IF(ISBLANK(VLOOKUP($A489,Courses!$A:F, COLUMN(F489), 0)), "", VLOOKUP($A489,Courses!$A:F, COLUMN(F489), 0))</f>
        <v>dogwood_trail_championship_edition_splash.jpg</v>
      </c>
      <c r="G489" s="72" t="str">
        <f>IF(ISBLANK(VLOOKUP($A489,Courses!$A:G, COLUMN(G489), 0)), "", VLOOKUP($A489,Courses!$A:G, COLUMN(G489), 0))</f>
        <v>dogwood_trail_championship_edition_hole07.jpg</v>
      </c>
      <c r="H489" s="72" t="str">
        <f>IF(ISBLANK(VLOOKUP($A489,Courses!$A:H, COLUMN(H489), 0)), "", VLOOKUP($A489,Courses!$A:H, COLUMN(H489), 0))</f>
        <v>dogwood_trail_championship_edition_hole11.jpg</v>
      </c>
      <c r="I489" s="72" t="str">
        <f>IF(ISBLANK(VLOOKUP($A489,Courses!$A:I, COLUMN(I489), 0)), "", VLOOKUP($A489,Courses!$A:I, COLUMN(I489), 0))</f>
        <v>dogwood_trail_championship_edition_hole16.jpg</v>
      </c>
      <c r="J489" s="72" t="str">
        <f>IF(ISBLANK(VLOOKUP($A489,Courses!$A:J, COLUMN(J489), 0)), "", VLOOKUP($A489,Courses!$A:J, COLUMN(J489), 0))</f>
        <v/>
      </c>
      <c r="K489" s="57" t="str">
        <f>IF(ISBLANK(VLOOKUP($A489,Courses!$A:K, COLUMN(K489), 0)), "", VLOOKUP($A489,Courses!$A:K, COLUMN(K489), 0))</f>
        <v>dogwood_trail_championship_edition.zip</v>
      </c>
      <c r="L489" s="8" t="str">
        <f>IF(ISBLANK(VLOOKUP($A489,Courses!$A:L, COLUMN(L489), 0)), "", VLOOKUP($A489,Courses!$A:L, COLUMN(L489), 0))</f>
        <v>Doron Cook (Bryce)</v>
      </c>
      <c r="M489" s="8">
        <f>IF(ISBLANK(VLOOKUP($A489,Courses!$A:M, COLUMN(M489), 0)), "", VLOOKUP($A489,Courses!$A:M, COLUMN(M489), 0))</f>
        <v>24.3</v>
      </c>
      <c r="N489" s="9">
        <f>IF(ISBLANK(VLOOKUP($A489,Courses!$A:N, COLUMN(N489), 0)), "", VLOOKUP($A489,Courses!$A:N, COLUMN(N489), 0))</f>
        <v>41502</v>
      </c>
      <c r="O489" s="8" t="str">
        <f>IF(ISBLANK(VLOOKUP($A489,Courses!$A:O, COLUMN(O489), 0)), "", VLOOKUP($A489,Courses!$A:O, COLUMN(O489), 0))</f>
        <v>beartooth</v>
      </c>
      <c r="P489" s="8" t="str">
        <f>IF(ISBLANK(VLOOKUP($A489,Courses!$A:P, COLUMN(P489), 0)), "", VLOOKUP($A489,Courses!$A:P, COLUMN(P489), 0))</f>
        <v>DSTour</v>
      </c>
      <c r="Q489" s="8" t="str">
        <f>IF(ISBLANK(VLOOKUP($A489,Courses!$A:Q, COLUMN(Q489), 0)), "", VLOOKUP($A489,Courses!$A:Q, COLUMN(Q489), 0))</f>
        <v>highplains</v>
      </c>
      <c r="R489" s="8" t="str">
        <f>IF(ISBLANK(VLOOKUP($A489,Courses!$A:R, COLUMN(R489), 0)), "", VLOOKUP($A489,Courses!$A:R, COLUMN(R489), 0))</f>
        <v>riverhl</v>
      </c>
      <c r="S489" s="8" t="str">
        <f>IF(ISBLANK(VLOOKUP($A489,Courses!$A:S, COLUMN(S489), 0)), "", VLOOKUP($A489,Courses!$A:S, COLUMN(S489), 0))</f>
        <v>sammamish</v>
      </c>
      <c r="T489" s="8" t="str">
        <f>IF(ISBLANK(VLOOKUP($A489,Courses!$A:T, COLUMN(T489), 0)), "", VLOOKUP($A489,Courses!$A:T, COLUMN(T489), 0))</f>
        <v>sgotha</v>
      </c>
      <c r="U489" s="8" t="str">
        <f>IF(ISBLANK(VLOOKUP($A489,Courses!$A:U, COLUMN(U489), 0)), "", VLOOKUP($A489,Courses!$A:U, COLUMN(U489), 0))</f>
        <v>threerivers</v>
      </c>
      <c r="V489" s="8" t="str">
        <f>IF(ISBLANK(VLOOKUP($A489,Courses!$A:V, COLUMN(V489), 0)), "", VLOOKUP($A489,Courses!$A:V, COLUMN(V489), 0))</f>
        <v>whisperwind</v>
      </c>
      <c r="W489" s="8" t="str">
        <f>IF(ISBLANK(VLOOKUP($A489,Courses!$A:W, COLUMN(W489), 0)), "", VLOOKUP($A489,Courses!$A:W, COLUMN(W489), 0))</f>
        <v>woodfordpark</v>
      </c>
      <c r="X489" s="8" t="str">
        <f>IF(ISBLANK(VLOOKUP($A489,Courses!$A:X, COLUMN(X489), 0)), "", VLOOKUP($A489,Courses!$A:X, COLUMN(X489), 0))</f>
        <v>turnberry_lib</v>
      </c>
      <c r="Y489" s="8" t="str">
        <f>IF(ISBLANK(VLOOKUP($A489,Courses!$A:Y, COLUMN(Y489), 0)), "", VLOOKUP($A489,Courses!$A:Y, COLUMN(Y489), 0))</f>
        <v/>
      </c>
      <c r="Z489" s="8" t="str">
        <f>IF(ISBLANK(VLOOKUP($A489,Courses!$A:Z, COLUMN(Z489), 0)), "", VLOOKUP($A489,Courses!$A:Z, COLUMN(Z489), 0))</f>
        <v/>
      </c>
      <c r="AA489" s="8" t="str">
        <f>IF(ISBLANK(VLOOKUP($A489,Courses!$A:AA, COLUMN(AA489), 0)), "", VLOOKUP($A489,Courses!$A:AA, COLUMN(AA489), 0))</f>
        <v/>
      </c>
      <c r="AB489" s="8" t="str">
        <f>IF(ISBLANK(VLOOKUP($A489,Courses!$A:AB, COLUMN(AB489), 0)), "", VLOOKUP($A489,Courses!$A:AB, COLUMN(AB489), 0))</f>
        <v/>
      </c>
      <c r="AC489" s="8" t="str">
        <f>IF(ISBLANK(VLOOKUP($A489,Courses!$A:AC, COLUMN(AC489), 0)), "", VLOOKUP($A489,Courses!$A:AC, COLUMN(AC489), 0))</f>
        <v/>
      </c>
      <c r="AD489" s="8" t="str">
        <f>IF(ISBLANK(VLOOKUP($A489,Courses!$A:AD, COLUMN(AD489), 0)), "", VLOOKUP($A489,Courses!$A:AD, COLUMN(AD489), 0))</f>
        <v/>
      </c>
      <c r="AE489" s="8" t="str">
        <f>IF(ISBLANK(VLOOKUP($A489,Courses!$A:AE, COLUMN(AE489), 0)), "", VLOOKUP($A489,Courses!$A:AE, COLUMN(AE489), 0))</f>
        <v/>
      </c>
      <c r="AF489" s="8" t="str">
        <f>IF(ISBLANK(VLOOKUP($A489,Courses!$A:AF, COLUMN(AF489), 0)), "", VLOOKUP($A489,Courses!$A:AF, COLUMN(AF489), 0))</f>
        <v/>
      </c>
      <c r="AG489" s="8" t="str">
        <f>IF(ISBLANK(VLOOKUP($A489,Courses!$A:AG, COLUMN(AG489), 0)), "", VLOOKUP($A489,Courses!$A:AG, COLUMN(AG489), 0))</f>
        <v>Sp</v>
      </c>
      <c r="AH489" s="8">
        <f>IF(ISBLANK(VLOOKUP($A489,Courses!$A:AH, COLUMN(AH489), 0)), "", VLOOKUP($A489,Courses!$A:AH, COLUMN(AH489), 0))</f>
        <v>7</v>
      </c>
      <c r="AI489" s="8">
        <f>IF(ISBLANK(VLOOKUP($A489,Courses!$A:AI, COLUMN(AI489), 0)), "", VLOOKUP($A489,Courses!$A:AI, COLUMN(AI489), 0))</f>
        <v>11</v>
      </c>
      <c r="AJ489" s="8">
        <f>IF(ISBLANK(VLOOKUP($A489,Courses!$A:AJ, COLUMN(AJ489), 0)), "", VLOOKUP($A489,Courses!$A:AJ, COLUMN(AJ489), 0))</f>
        <v>16</v>
      </c>
      <c r="AK489" s="8" t="str">
        <f>IF(ISBLANK(VLOOKUP($A489,Courses!$A:AK, COLUMN(AK489), 0)), "", VLOOKUP($A489,Courses!$A:AK, COLUMN(AK489), 0))</f>
        <v/>
      </c>
      <c r="AL489" s="8"/>
      <c r="AM489" s="8"/>
    </row>
    <row r="490" spans="1:39" ht="12.75" customHeight="1">
      <c r="A490" s="63">
        <v>1863</v>
      </c>
      <c r="B490" s="63"/>
      <c r="C490" s="71" t="s">
        <v>9601</v>
      </c>
      <c r="D490" s="6" t="str">
        <f>IF(ISBLANK(VLOOKUP($A490,Courses!$A:D, COLUMN(D490), 0)), "", VLOOKUP($A490,Courses!$A:D, COLUMN(D490), 0))</f>
        <v>Parkland</v>
      </c>
      <c r="E490" s="7" t="str">
        <f>IF(ISBLANK(VLOOKUP($A490,Courses!$A:E, COLUMN(E490), 0)), "", VLOOKUP($A490,Courses!$A:E, COLUMN(E490), 0))</f>
        <v/>
      </c>
      <c r="F490" s="72" t="str">
        <f>IF(ISBLANK(VLOOKUP($A490,Courses!$A:F, COLUMN(F490), 0)), "", VLOOKUP($A490,Courses!$A:F, COLUMN(F490), 0))</f>
        <v>dogwood_trail_standard_edition_splash.jpg</v>
      </c>
      <c r="G490" s="72" t="str">
        <f>IF(ISBLANK(VLOOKUP($A490,Courses!$A:G, COLUMN(G490), 0)), "", VLOOKUP($A490,Courses!$A:G, COLUMN(G490), 0))</f>
        <v>dogwood_trail_standard_edition_hole07.jpg</v>
      </c>
      <c r="H490" s="72" t="str">
        <f>IF(ISBLANK(VLOOKUP($A490,Courses!$A:H, COLUMN(H490), 0)), "", VLOOKUP($A490,Courses!$A:H, COLUMN(H490), 0))</f>
        <v>dogwood_trail_standard_edition_hole11.jpg</v>
      </c>
      <c r="I490" s="72" t="str">
        <f>IF(ISBLANK(VLOOKUP($A490,Courses!$A:I, COLUMN(I490), 0)), "", VLOOKUP($A490,Courses!$A:I, COLUMN(I490), 0))</f>
        <v>dogwood_trail_standard_edition_hole16.jpg</v>
      </c>
      <c r="J490" s="72" t="str">
        <f>IF(ISBLANK(VLOOKUP($A490,Courses!$A:J, COLUMN(J490), 0)), "", VLOOKUP($A490,Courses!$A:J, COLUMN(J490), 0))</f>
        <v/>
      </c>
      <c r="K490" s="57" t="str">
        <f>IF(ISBLANK(VLOOKUP($A490,Courses!$A:K, COLUMN(K490), 0)), "", VLOOKUP($A490,Courses!$A:K, COLUMN(K490), 0))</f>
        <v>dogwood_trail_standard_edition.zip</v>
      </c>
      <c r="L490" s="8" t="str">
        <f>IF(ISBLANK(VLOOKUP($A490,Courses!$A:L, COLUMN(L490), 0)), "", VLOOKUP($A490,Courses!$A:L, COLUMN(L490), 0))</f>
        <v>Doron Cook (Bryce)</v>
      </c>
      <c r="M490" s="8">
        <f>IF(ISBLANK(VLOOKUP($A490,Courses!$A:M, COLUMN(M490), 0)), "", VLOOKUP($A490,Courses!$A:M, COLUMN(M490), 0))</f>
        <v>19.8</v>
      </c>
      <c r="N490" s="9">
        <f>IF(ISBLANK(VLOOKUP($A490,Courses!$A:N, COLUMN(N490), 0)), "", VLOOKUP($A490,Courses!$A:N, COLUMN(N490), 0))</f>
        <v>41514</v>
      </c>
      <c r="O490" s="8" t="str">
        <f>IF(ISBLANK(VLOOKUP($A490,Courses!$A:O, COLUMN(O490), 0)), "", VLOOKUP($A490,Courses!$A:O, COLUMN(O490), 0))</f>
        <v>beartooth</v>
      </c>
      <c r="P490" s="8" t="str">
        <f>IF(ISBLANK(VLOOKUP($A490,Courses!$A:P, COLUMN(P490), 0)), "", VLOOKUP($A490,Courses!$A:P, COLUMN(P490), 0))</f>
        <v>DSTour</v>
      </c>
      <c r="Q490" s="8" t="str">
        <f>IF(ISBLANK(VLOOKUP($A490,Courses!$A:Q, COLUMN(Q490), 0)), "", VLOOKUP($A490,Courses!$A:Q, COLUMN(Q490), 0))</f>
        <v>highplains</v>
      </c>
      <c r="R490" s="8" t="str">
        <f>IF(ISBLANK(VLOOKUP($A490,Courses!$A:R, COLUMN(R490), 0)), "", VLOOKUP($A490,Courses!$A:R, COLUMN(R490), 0))</f>
        <v>riverhl</v>
      </c>
      <c r="S490" s="8" t="str">
        <f>IF(ISBLANK(VLOOKUP($A490,Courses!$A:S, COLUMN(S490), 0)), "", VLOOKUP($A490,Courses!$A:S, COLUMN(S490), 0))</f>
        <v>sammamish</v>
      </c>
      <c r="T490" s="8" t="str">
        <f>IF(ISBLANK(VLOOKUP($A490,Courses!$A:T, COLUMN(T490), 0)), "", VLOOKUP($A490,Courses!$A:T, COLUMN(T490), 0))</f>
        <v>sgotha</v>
      </c>
      <c r="U490" s="8" t="str">
        <f>IF(ISBLANK(VLOOKUP($A490,Courses!$A:U, COLUMN(U490), 0)), "", VLOOKUP($A490,Courses!$A:U, COLUMN(U490), 0))</f>
        <v>threerivers</v>
      </c>
      <c r="V490" s="8" t="str">
        <f>IF(ISBLANK(VLOOKUP($A490,Courses!$A:V, COLUMN(V490), 0)), "", VLOOKUP($A490,Courses!$A:V, COLUMN(V490), 0))</f>
        <v>whisperwind</v>
      </c>
      <c r="W490" s="8" t="str">
        <f>IF(ISBLANK(VLOOKUP($A490,Courses!$A:W, COLUMN(W490), 0)), "", VLOOKUP($A490,Courses!$A:W, COLUMN(W490), 0))</f>
        <v>woodfordpark</v>
      </c>
      <c r="X490" s="8" t="str">
        <f>IF(ISBLANK(VLOOKUP($A490,Courses!$A:X, COLUMN(X490), 0)), "", VLOOKUP($A490,Courses!$A:X, COLUMN(X490), 0))</f>
        <v/>
      </c>
      <c r="Y490" s="8" t="str">
        <f>IF(ISBLANK(VLOOKUP($A490,Courses!$A:Y, COLUMN(Y490), 0)), "", VLOOKUP($A490,Courses!$A:Y, COLUMN(Y490), 0))</f>
        <v/>
      </c>
      <c r="Z490" s="8" t="str">
        <f>IF(ISBLANK(VLOOKUP($A490,Courses!$A:Z, COLUMN(Z490), 0)), "", VLOOKUP($A490,Courses!$A:Z, COLUMN(Z490), 0))</f>
        <v/>
      </c>
      <c r="AA490" s="8" t="str">
        <f>IF(ISBLANK(VLOOKUP($A490,Courses!$A:AA, COLUMN(AA490), 0)), "", VLOOKUP($A490,Courses!$A:AA, COLUMN(AA490), 0))</f>
        <v/>
      </c>
      <c r="AB490" s="8" t="str">
        <f>IF(ISBLANK(VLOOKUP($A490,Courses!$A:AB, COLUMN(AB490), 0)), "", VLOOKUP($A490,Courses!$A:AB, COLUMN(AB490), 0))</f>
        <v/>
      </c>
      <c r="AC490" s="8" t="str">
        <f>IF(ISBLANK(VLOOKUP($A490,Courses!$A:AC, COLUMN(AC490), 0)), "", VLOOKUP($A490,Courses!$A:AC, COLUMN(AC490), 0))</f>
        <v/>
      </c>
      <c r="AD490" s="8" t="str">
        <f>IF(ISBLANK(VLOOKUP($A490,Courses!$A:AD, COLUMN(AD490), 0)), "", VLOOKUP($A490,Courses!$A:AD, COLUMN(AD490), 0))</f>
        <v/>
      </c>
      <c r="AE490" s="8" t="str">
        <f>IF(ISBLANK(VLOOKUP($A490,Courses!$A:AE, COLUMN(AE490), 0)), "", VLOOKUP($A490,Courses!$A:AE, COLUMN(AE490), 0))</f>
        <v/>
      </c>
      <c r="AF490" s="8" t="str">
        <f>IF(ISBLANK(VLOOKUP($A490,Courses!$A:AF, COLUMN(AF490), 0)), "", VLOOKUP($A490,Courses!$A:AF, COLUMN(AF490), 0))</f>
        <v/>
      </c>
      <c r="AG490" s="8" t="str">
        <f>IF(ISBLANK(VLOOKUP($A490,Courses!$A:AG, COLUMN(AG490), 0)), "", VLOOKUP($A490,Courses!$A:AG, COLUMN(AG490), 0))</f>
        <v>Sp</v>
      </c>
      <c r="AH490" s="8">
        <f>IF(ISBLANK(VLOOKUP($A490,Courses!$A:AH, COLUMN(AH490), 0)), "", VLOOKUP($A490,Courses!$A:AH, COLUMN(AH490), 0))</f>
        <v>7</v>
      </c>
      <c r="AI490" s="8">
        <f>IF(ISBLANK(VLOOKUP($A490,Courses!$A:AI, COLUMN(AI490), 0)), "", VLOOKUP($A490,Courses!$A:AI, COLUMN(AI490), 0))</f>
        <v>11</v>
      </c>
      <c r="AJ490" s="8">
        <f>IF(ISBLANK(VLOOKUP($A490,Courses!$A:AJ, COLUMN(AJ490), 0)), "", VLOOKUP($A490,Courses!$A:AJ, COLUMN(AJ490), 0))</f>
        <v>16</v>
      </c>
      <c r="AK490" s="8" t="str">
        <f>IF(ISBLANK(VLOOKUP($A490,Courses!$A:AK, COLUMN(AK490), 0)), "", VLOOKUP($A490,Courses!$A:AK, COLUMN(AK490), 0))</f>
        <v/>
      </c>
      <c r="AL490" s="8"/>
      <c r="AM490" s="8"/>
    </row>
    <row r="491" spans="1:39" ht="12.75" customHeight="1">
      <c r="A491" s="4">
        <v>1477</v>
      </c>
      <c r="B491" s="4"/>
      <c r="C491" s="69" t="s">
        <v>1396</v>
      </c>
      <c r="D491" s="6" t="str">
        <f>IF(ISBLANK(VLOOKUP($A491,Courses!$A:D, COLUMN(D491), 0)), "", VLOOKUP($A491,Courses!$A:D, COLUMN(D491), 0))</f>
        <v>Mtn valley</v>
      </c>
      <c r="E491" s="7" t="str">
        <f>IF(ISBLANK(VLOOKUP($A491,Courses!$A:E, COLUMN(E491), 0)), "", VLOOKUP($A491,Courses!$A:E, COLUMN(E491), 0))</f>
        <v/>
      </c>
      <c r="F491" s="72" t="str">
        <f>IF(ISBLANK(VLOOKUP($A491,Courses!$A:F, COLUMN(F491), 0)), "", VLOOKUP($A491,Courses!$A:F, COLUMN(F491), 0))</f>
        <v>dogwood_valley_cc_hole01.jpg</v>
      </c>
      <c r="G491" s="72" t="str">
        <f>IF(ISBLANK(VLOOKUP($A491,Courses!$A:G, COLUMN(G491), 0)), "", VLOOKUP($A491,Courses!$A:G, COLUMN(G491), 0))</f>
        <v>dogwood_valley_cc_hole10.jpg</v>
      </c>
      <c r="H491" s="72" t="str">
        <f>IF(ISBLANK(VLOOKUP($A491,Courses!$A:H, COLUMN(H491), 0)), "", VLOOKUP($A491,Courses!$A:H, COLUMN(H491), 0))</f>
        <v/>
      </c>
      <c r="I491" s="72" t="str">
        <f>IF(ISBLANK(VLOOKUP($A491,Courses!$A:I, COLUMN(I491), 0)), "", VLOOKUP($A491,Courses!$A:I, COLUMN(I491), 0))</f>
        <v/>
      </c>
      <c r="J491" s="72" t="str">
        <f>IF(ISBLANK(VLOOKUP($A491,Courses!$A:J, COLUMN(J491), 0)), "", VLOOKUP($A491,Courses!$A:J, COLUMN(J491), 0))</f>
        <v/>
      </c>
      <c r="K491" s="57" t="str">
        <f>IF(ISBLANK(VLOOKUP($A491,Courses!$A:K, COLUMN(K491), 0)), "", VLOOKUP($A491,Courses!$A:K, COLUMN(K491), 0))</f>
        <v>dogwood_valley_cc.zip</v>
      </c>
      <c r="L491" s="8" t="str">
        <f>IF(ISBLANK(VLOOKUP($A491,Courses!$A:L, COLUMN(L491), 0)), "", VLOOKUP($A491,Courses!$A:L, COLUMN(L491), 0))</f>
        <v>Crabster</v>
      </c>
      <c r="M491" s="8">
        <f>IF(ISBLANK(VLOOKUP($A491,Courses!$A:M, COLUMN(M491), 0)), "", VLOOKUP($A491,Courses!$A:M, COLUMN(M491), 0))</f>
        <v>7.3</v>
      </c>
      <c r="N491" s="9">
        <f>IF(ISBLANK(VLOOKUP($A491,Courses!$A:N, COLUMN(N491), 0)), "", VLOOKUP($A491,Courses!$A:N, COLUMN(N491), 0))</f>
        <v>38007</v>
      </c>
      <c r="O491" s="8" t="str">
        <f>IF(ISBLANK(VLOOKUP($A491,Courses!$A:O, COLUMN(O491), 0)), "", VLOOKUP($A491,Courses!$A:O, COLUMN(O491), 0))</f>
        <v/>
      </c>
      <c r="P491" s="8" t="str">
        <f>IF(ISBLANK(VLOOKUP($A491,Courses!$A:P, COLUMN(P491), 0)), "", VLOOKUP($A491,Courses!$A:P, COLUMN(P491), 0))</f>
        <v/>
      </c>
      <c r="Q491" s="8" t="str">
        <f>IF(ISBLANK(VLOOKUP($A491,Courses!$A:Q, COLUMN(Q491), 0)), "", VLOOKUP($A491,Courses!$A:Q, COLUMN(Q491), 0))</f>
        <v/>
      </c>
      <c r="R491" s="8" t="str">
        <f>IF(ISBLANK(VLOOKUP($A491,Courses!$A:R, COLUMN(R491), 0)), "", VLOOKUP($A491,Courses!$A:R, COLUMN(R491), 0))</f>
        <v/>
      </c>
      <c r="S491" s="8" t="str">
        <f>IF(ISBLANK(VLOOKUP($A491,Courses!$A:S, COLUMN(S491), 0)), "", VLOOKUP($A491,Courses!$A:S, COLUMN(S491), 0))</f>
        <v/>
      </c>
      <c r="T491" s="8" t="str">
        <f>IF(ISBLANK(VLOOKUP($A491,Courses!$A:T, COLUMN(T491), 0)), "", VLOOKUP($A491,Courses!$A:T, COLUMN(T491), 0))</f>
        <v/>
      </c>
      <c r="U491" s="8" t="str">
        <f>IF(ISBLANK(VLOOKUP($A491,Courses!$A:U, COLUMN(U491), 0)), "", VLOOKUP($A491,Courses!$A:U, COLUMN(U491), 0))</f>
        <v/>
      </c>
      <c r="V491" s="8" t="str">
        <f>IF(ISBLANK(VLOOKUP($A491,Courses!$A:V, COLUMN(V491), 0)), "", VLOOKUP($A491,Courses!$A:V, COLUMN(V491), 0))</f>
        <v/>
      </c>
      <c r="W491" s="8" t="str">
        <f>IF(ISBLANK(VLOOKUP($A491,Courses!$A:W, COLUMN(W491), 0)), "", VLOOKUP($A491,Courses!$A:W, COLUMN(W491), 0))</f>
        <v/>
      </c>
      <c r="X491" s="8" t="str">
        <f>IF(ISBLANK(VLOOKUP($A491,Courses!$A:X, COLUMN(X491), 0)), "", VLOOKUP($A491,Courses!$A:X, COLUMN(X491), 0))</f>
        <v/>
      </c>
      <c r="Y491" s="8" t="str">
        <f>IF(ISBLANK(VLOOKUP($A491,Courses!$A:Y, COLUMN(Y491), 0)), "", VLOOKUP($A491,Courses!$A:Y, COLUMN(Y491), 0))</f>
        <v/>
      </c>
      <c r="Z491" s="8" t="str">
        <f>IF(ISBLANK(VLOOKUP($A491,Courses!$A:Z, COLUMN(Z491), 0)), "", VLOOKUP($A491,Courses!$A:Z, COLUMN(Z491), 0))</f>
        <v/>
      </c>
      <c r="AA491" s="8" t="str">
        <f>IF(ISBLANK(VLOOKUP($A491,Courses!$A:AA, COLUMN(AA491), 0)), "", VLOOKUP($A491,Courses!$A:AA, COLUMN(AA491), 0))</f>
        <v/>
      </c>
      <c r="AB491" s="8" t="str">
        <f>IF(ISBLANK(VLOOKUP($A491,Courses!$A:AB, COLUMN(AB491), 0)), "", VLOOKUP($A491,Courses!$A:AB, COLUMN(AB491), 0))</f>
        <v/>
      </c>
      <c r="AC491" s="8" t="str">
        <f>IF(ISBLANK(VLOOKUP($A491,Courses!$A:AC, COLUMN(AC491), 0)), "", VLOOKUP($A491,Courses!$A:AC, COLUMN(AC491), 0))</f>
        <v/>
      </c>
      <c r="AD491" s="8" t="str">
        <f>IF(ISBLANK(VLOOKUP($A491,Courses!$A:AD, COLUMN(AD491), 0)), "", VLOOKUP($A491,Courses!$A:AD, COLUMN(AD491), 0))</f>
        <v/>
      </c>
      <c r="AE491" s="8" t="str">
        <f>IF(ISBLANK(VLOOKUP($A491,Courses!$A:AE, COLUMN(AE491), 0)), "", VLOOKUP($A491,Courses!$A:AE, COLUMN(AE491), 0))</f>
        <v/>
      </c>
      <c r="AF491" s="8" t="str">
        <f>IF(ISBLANK(VLOOKUP($A491,Courses!$A:AF, COLUMN(AF491), 0)), "", VLOOKUP($A491,Courses!$A:AF, COLUMN(AF491), 0))</f>
        <v/>
      </c>
      <c r="AG491" s="8">
        <f>IF(ISBLANK(VLOOKUP($A491,Courses!$A:AG, COLUMN(AG491), 0)), "", VLOOKUP($A491,Courses!$A:AG, COLUMN(AG491), 0))</f>
        <v>1</v>
      </c>
      <c r="AH491" s="8">
        <f>IF(ISBLANK(VLOOKUP($A491,Courses!$A:AH, COLUMN(AH491), 0)), "", VLOOKUP($A491,Courses!$A:AH, COLUMN(AH491), 0))</f>
        <v>10</v>
      </c>
      <c r="AI491" s="8" t="str">
        <f>IF(ISBLANK(VLOOKUP($A491,Courses!$A:AI, COLUMN(AI491), 0)), "", VLOOKUP($A491,Courses!$A:AI, COLUMN(AI491), 0))</f>
        <v/>
      </c>
      <c r="AJ491" s="8" t="str">
        <f>IF(ISBLANK(VLOOKUP($A491,Courses!$A:AJ, COLUMN(AJ491), 0)), "", VLOOKUP($A491,Courses!$A:AJ, COLUMN(AJ491), 0))</f>
        <v/>
      </c>
      <c r="AK491" s="8" t="str">
        <f>IF(ISBLANK(VLOOKUP($A491,Courses!$A:AK, COLUMN(AK491), 0)), "", VLOOKUP($A491,Courses!$A:AK, COLUMN(AK491), 0))</f>
        <v/>
      </c>
      <c r="AL491" s="8"/>
      <c r="AM491" s="8"/>
    </row>
    <row r="492" spans="1:39" ht="12.75" customHeight="1">
      <c r="A492" s="4">
        <v>1640</v>
      </c>
      <c r="B492" s="4"/>
      <c r="C492" s="69" t="s">
        <v>8609</v>
      </c>
      <c r="D492" s="6" t="str">
        <f>IF(ISBLANK(VLOOKUP($A492,Courses!$A:D, COLUMN(D492), 0)), "", VLOOKUP($A492,Courses!$A:D, COLUMN(D492), 0))</f>
        <v>Links</v>
      </c>
      <c r="E492" s="7" t="str">
        <f>IF(ISBLANK(VLOOKUP($A492,Courses!$A:E, COLUMN(E492), 0)), "", VLOOKUP($A492,Courses!$A:E, COLUMN(E492), 0))</f>
        <v/>
      </c>
      <c r="F492" s="72" t="str">
        <f>IF(ISBLANK(VLOOKUP($A492,Courses!$A:F, COLUMN(F492), 0)), "", VLOOKUP($A492,Courses!$A:F, COLUMN(F492), 0))</f>
        <v>links_at_donofrio_bay_splash.jpg</v>
      </c>
      <c r="G492" s="72" t="str">
        <f>IF(ISBLANK(VLOOKUP($A492,Courses!$A:G, COLUMN(G492), 0)), "", VLOOKUP($A492,Courses!$A:G, COLUMN(G492), 0))</f>
        <v>links_at_donofrio_bay_hole17.jpg</v>
      </c>
      <c r="H492" s="72" t="str">
        <f>IF(ISBLANK(VLOOKUP($A492,Courses!$A:H, COLUMN(H492), 0)), "", VLOOKUP($A492,Courses!$A:H, COLUMN(H492), 0))</f>
        <v>links_at_donofrio_bay_hole09.jpg</v>
      </c>
      <c r="I492" s="72" t="str">
        <f>IF(ISBLANK(VLOOKUP($A492,Courses!$A:I, COLUMN(I492), 0)), "", VLOOKUP($A492,Courses!$A:I, COLUMN(I492), 0))</f>
        <v/>
      </c>
      <c r="J492" s="72" t="str">
        <f>IF(ISBLANK(VLOOKUP($A492,Courses!$A:J, COLUMN(J492), 0)), "", VLOOKUP($A492,Courses!$A:J, COLUMN(J492), 0))</f>
        <v/>
      </c>
      <c r="K492" s="57" t="str">
        <f>IF(ISBLANK(VLOOKUP($A492,Courses!$A:K, COLUMN(K492), 0)), "", VLOOKUP($A492,Courses!$A:K, COLUMN(K492), 0))</f>
        <v>links_at_donofrio_bay.zip</v>
      </c>
      <c r="L492" s="8" t="str">
        <f>IF(ISBLANK(VLOOKUP($A492,Courses!$A:L, COLUMN(L492), 0)), "", VLOOKUP($A492,Courses!$A:L, COLUMN(L492), 0))</f>
        <v>Terry Grayson</v>
      </c>
      <c r="M492" s="8">
        <f>IF(ISBLANK(VLOOKUP($A492,Courses!$A:M, COLUMN(M492), 0)), "", VLOOKUP($A492,Courses!$A:M, COLUMN(M492), 0))</f>
        <v>40.6</v>
      </c>
      <c r="N492" s="9">
        <f>IF(ISBLANK(VLOOKUP($A492,Courses!$A:N, COLUMN(N492), 0)), "", VLOOKUP($A492,Courses!$A:N, COLUMN(N492), 0))</f>
        <v>39155</v>
      </c>
      <c r="O492" s="8" t="str">
        <f>IF(ISBLANK(VLOOKUP($A492,Courses!$A:O, COLUMN(O492), 0)), "", VLOOKUP($A492,Courses!$A:O, COLUMN(O492), 0))</f>
        <v>blends2</v>
      </c>
      <c r="P492" s="8" t="str">
        <f>IF(ISBLANK(VLOOKUP($A492,Courses!$A:P, COLUMN(P492), 0)), "", VLOOKUP($A492,Courses!$A:P, COLUMN(P492), 0))</f>
        <v>carnoustie</v>
      </c>
      <c r="Q492" s="8" t="str">
        <f>IF(ISBLANK(VLOOKUP($A492,Courses!$A:Q, COLUMN(Q492), 0)), "", VLOOKUP($A492,Courses!$A:Q, COLUMN(Q492), 0))</f>
        <v>coosbay</v>
      </c>
      <c r="R492" s="8" t="str">
        <f>IF(ISBLANK(VLOOKUP($A492,Courses!$A:R, COLUMN(R492), 0)), "", VLOOKUP($A492,Courses!$A:R, COLUMN(R492), 0))</f>
        <v>coosbayblend</v>
      </c>
      <c r="S492" s="8" t="str">
        <f>IF(ISBLANK(VLOOKUP($A492,Courses!$A:S, COLUMN(S492), 0)), "", VLOOKUP($A492,Courses!$A:S, COLUMN(S492), 0))</f>
        <v>oceanside</v>
      </c>
      <c r="T492" s="8" t="str">
        <f>IF(ISBLANK(VLOOKUP($A492,Courses!$A:T, COLUMN(T492), 0)), "", VLOOKUP($A492,Courses!$A:T, COLUMN(T492), 0))</f>
        <v>oldhead</v>
      </c>
      <c r="U492" s="8" t="str">
        <f>IF(ISBLANK(VLOOKUP($A492,Courses!$A:U, COLUMN(U492), 0)), "", VLOOKUP($A492,Courses!$A:U, COLUMN(U492), 0))</f>
        <v/>
      </c>
      <c r="V492" s="8" t="str">
        <f>IF(ISBLANK(VLOOKUP($A492,Courses!$A:V, COLUMN(V492), 0)), "", VLOOKUP($A492,Courses!$A:V, COLUMN(V492), 0))</f>
        <v/>
      </c>
      <c r="W492" s="8" t="str">
        <f>IF(ISBLANK(VLOOKUP($A492,Courses!$A:W, COLUMN(W492), 0)), "", VLOOKUP($A492,Courses!$A:W, COLUMN(W492), 0))</f>
        <v/>
      </c>
      <c r="X492" s="8" t="str">
        <f>IF(ISBLANK(VLOOKUP($A492,Courses!$A:X, COLUMN(X492), 0)), "", VLOOKUP($A492,Courses!$A:X, COLUMN(X492), 0))</f>
        <v/>
      </c>
      <c r="Y492" s="8" t="str">
        <f>IF(ISBLANK(VLOOKUP($A492,Courses!$A:Y, COLUMN(Y492), 0)), "", VLOOKUP($A492,Courses!$A:Y, COLUMN(Y492), 0))</f>
        <v/>
      </c>
      <c r="Z492" s="8" t="str">
        <f>IF(ISBLANK(VLOOKUP($A492,Courses!$A:Z, COLUMN(Z492), 0)), "", VLOOKUP($A492,Courses!$A:Z, COLUMN(Z492), 0))</f>
        <v/>
      </c>
      <c r="AA492" s="8" t="str">
        <f>IF(ISBLANK(VLOOKUP($A492,Courses!$A:AA, COLUMN(AA492), 0)), "", VLOOKUP($A492,Courses!$A:AA, COLUMN(AA492), 0))</f>
        <v/>
      </c>
      <c r="AB492" s="8" t="str">
        <f>IF(ISBLANK(VLOOKUP($A492,Courses!$A:AB, COLUMN(AB492), 0)), "", VLOOKUP($A492,Courses!$A:AB, COLUMN(AB492), 0))</f>
        <v/>
      </c>
      <c r="AC492" s="8" t="str">
        <f>IF(ISBLANK(VLOOKUP($A492,Courses!$A:AC, COLUMN(AC492), 0)), "", VLOOKUP($A492,Courses!$A:AC, COLUMN(AC492), 0))</f>
        <v/>
      </c>
      <c r="AD492" s="8" t="str">
        <f>IF(ISBLANK(VLOOKUP($A492,Courses!$A:AD, COLUMN(AD492), 0)), "", VLOOKUP($A492,Courses!$A:AD, COLUMN(AD492), 0))</f>
        <v/>
      </c>
      <c r="AE492" s="8" t="str">
        <f>IF(ISBLANK(VLOOKUP($A492,Courses!$A:AE, COLUMN(AE492), 0)), "", VLOOKUP($A492,Courses!$A:AE, COLUMN(AE492), 0))</f>
        <v/>
      </c>
      <c r="AF492" s="8" t="str">
        <f>IF(ISBLANK(VLOOKUP($A492,Courses!$A:AF, COLUMN(AF492), 0)), "", VLOOKUP($A492,Courses!$A:AF, COLUMN(AF492), 0))</f>
        <v/>
      </c>
      <c r="AG492" s="8" t="str">
        <f>IF(ISBLANK(VLOOKUP($A492,Courses!$A:AG, COLUMN(AG492), 0)), "", VLOOKUP($A492,Courses!$A:AG, COLUMN(AG492), 0))</f>
        <v>Sp</v>
      </c>
      <c r="AH492" s="8">
        <f>IF(ISBLANK(VLOOKUP($A492,Courses!$A:AH, COLUMN(AH492), 0)), "", VLOOKUP($A492,Courses!$A:AH, COLUMN(AH492), 0))</f>
        <v>17</v>
      </c>
      <c r="AI492" s="8">
        <f>IF(ISBLANK(VLOOKUP($A492,Courses!$A:AI, COLUMN(AI492), 0)), "", VLOOKUP($A492,Courses!$A:AI, COLUMN(AI492), 0))</f>
        <v>9</v>
      </c>
      <c r="AJ492" s="8" t="str">
        <f>IF(ISBLANK(VLOOKUP($A492,Courses!$A:AJ, COLUMN(AJ492), 0)), "", VLOOKUP($A492,Courses!$A:AJ, COLUMN(AJ492), 0))</f>
        <v/>
      </c>
      <c r="AK492" s="8" t="str">
        <f>IF(ISBLANK(VLOOKUP($A492,Courses!$A:AK, COLUMN(AK492), 0)), "", VLOOKUP($A492,Courses!$A:AK, COLUMN(AK492), 0))</f>
        <v/>
      </c>
      <c r="AL492" s="8" t="s">
        <v>8709</v>
      </c>
      <c r="AM492" s="8"/>
    </row>
    <row r="493" spans="1:39" ht="12.75" customHeight="1">
      <c r="A493" s="120">
        <v>1871</v>
      </c>
      <c r="B493" s="63"/>
      <c r="C493" s="69" t="s">
        <v>9658</v>
      </c>
      <c r="D493" s="6" t="str">
        <f>IF(ISBLANK(VLOOKUP($A493,Courses!$A:D, COLUMN(D493), 0)), "", VLOOKUP($A493,Courses!$A:D, COLUMN(D493), 0))</f>
        <v>Parkland</v>
      </c>
      <c r="E493" s="7" t="str">
        <f>IF(ISBLANK(VLOOKUP($A493,Courses!$A:E, COLUMN(E493), 0)), "", VLOOKUP($A493,Courses!$A:E, COLUMN(E493), 0))</f>
        <v>Real</v>
      </c>
      <c r="F493" s="72" t="str">
        <f>IF(ISBLANK(VLOOKUP($A493,Courses!$A:F, COLUMN(F493), 0)), "", VLOOKUP($A493,Courses!$A:F, COLUMN(F493), 0))</f>
        <v>trump_cadillac_splash.jpg</v>
      </c>
      <c r="G493" s="72" t="str">
        <f>IF(ISBLANK(VLOOKUP($A493,Courses!$A:G, COLUMN(G493), 0)), "", VLOOKUP($A493,Courses!$A:G, COLUMN(G493), 0))</f>
        <v>trump_cadillac_hole03.jpg</v>
      </c>
      <c r="H493" s="72" t="str">
        <f>IF(ISBLANK(VLOOKUP($A493,Courses!$A:H, COLUMN(H493), 0)), "", VLOOKUP($A493,Courses!$A:H, COLUMN(H493), 0))</f>
        <v>trump_cadillac_hole09.jpg</v>
      </c>
      <c r="I493" s="72" t="str">
        <f>IF(ISBLANK(VLOOKUP($A493,Courses!$A:I, COLUMN(I493), 0)), "", VLOOKUP($A493,Courses!$A:I, COLUMN(I493), 0))</f>
        <v>trump_cadillac_hole16.jpg</v>
      </c>
      <c r="J493" s="72" t="str">
        <f>IF(ISBLANK(VLOOKUP($A493,Courses!$A:J, COLUMN(J493), 0)), "", VLOOKUP($A493,Courses!$A:J, COLUMN(J493), 0))</f>
        <v>trump_cadillac_hole18.jpg</v>
      </c>
      <c r="K493" s="57" t="str">
        <f>IF(ISBLANK(VLOOKUP($A493,Courses!$A:K, COLUMN(K493), 0)), "", VLOOKUP($A493,Courses!$A:K, COLUMN(K493), 0))</f>
        <v>trump_cadillac.zip</v>
      </c>
      <c r="L493" s="8" t="str">
        <f>IF(ISBLANK(VLOOKUP($A493,Courses!$A:L, COLUMN(L493), 0)), "", VLOOKUP($A493,Courses!$A:L, COLUMN(L493), 0))</f>
        <v>Msmvet</v>
      </c>
      <c r="M493" s="8">
        <f>IF(ISBLANK(VLOOKUP($A493,Courses!$A:M, COLUMN(M493), 0)), "", VLOOKUP($A493,Courses!$A:M, COLUMN(M493), 0))</f>
        <v>14.4</v>
      </c>
      <c r="N493" s="9">
        <f>IF(ISBLANK(VLOOKUP($A493,Courses!$A:N, COLUMN(N493), 0)), "", VLOOKUP($A493,Courses!$A:N, COLUMN(N493), 0))</f>
        <v>42199</v>
      </c>
      <c r="O493" s="8" t="str">
        <f>IF(ISBLANK(VLOOKUP($A493,Courses!$A:O, COLUMN(O493), 0)), "", VLOOKUP($A493,Courses!$A:O, COLUMN(O493), 0))</f>
        <v>bayhill</v>
      </c>
      <c r="P493" s="8" t="str">
        <f>IF(ISBLANK(VLOOKUP($A493,Courses!$A:P, COLUMN(P493), 0)), "", VLOOKUP($A493,Courses!$A:P, COLUMN(P493), 0))</f>
        <v>blends2</v>
      </c>
      <c r="Q493" s="8" t="str">
        <f>IF(ISBLANK(VLOOKUP($A493,Courses!$A:Q, COLUMN(Q493), 0)), "", VLOOKUP($A493,Courses!$A:Q, COLUMN(Q493), 0))</f>
        <v>coosbay</v>
      </c>
      <c r="R493" s="8" t="str">
        <f>IF(ISBLANK(VLOOKUP($A493,Courses!$A:R, COLUMN(R493), 0)), "", VLOOKUP($A493,Courses!$A:R, COLUMN(R493), 0))</f>
        <v>Trump</v>
      </c>
      <c r="S493" s="8" t="str">
        <f>IF(ISBLANK(VLOOKUP($A493,Courses!$A:S, COLUMN(S493), 0)), "", VLOOKUP($A493,Courses!$A:S, COLUMN(S493), 0))</f>
        <v/>
      </c>
      <c r="T493" s="8" t="str">
        <f>IF(ISBLANK(VLOOKUP($A493,Courses!$A:T, COLUMN(T493), 0)), "", VLOOKUP($A493,Courses!$A:T, COLUMN(T493), 0))</f>
        <v/>
      </c>
      <c r="U493" s="8" t="str">
        <f>IF(ISBLANK(VLOOKUP($A493,Courses!$A:U, COLUMN(U493), 0)), "", VLOOKUP($A493,Courses!$A:U, COLUMN(U493), 0))</f>
        <v/>
      </c>
      <c r="V493" s="8" t="str">
        <f>IF(ISBLANK(VLOOKUP($A493,Courses!$A:V, COLUMN(V493), 0)), "", VLOOKUP($A493,Courses!$A:V, COLUMN(V493), 0))</f>
        <v/>
      </c>
      <c r="W493" s="8" t="str">
        <f>IF(ISBLANK(VLOOKUP($A493,Courses!$A:W, COLUMN(W493), 0)), "", VLOOKUP($A493,Courses!$A:W, COLUMN(W493), 0))</f>
        <v/>
      </c>
      <c r="X493" s="8" t="str">
        <f>IF(ISBLANK(VLOOKUP($A493,Courses!$A:X, COLUMN(X493), 0)), "", VLOOKUP($A493,Courses!$A:X, COLUMN(X493), 0))</f>
        <v/>
      </c>
      <c r="Y493" s="8" t="str">
        <f>IF(ISBLANK(VLOOKUP($A493,Courses!$A:Y, COLUMN(Y493), 0)), "", VLOOKUP($A493,Courses!$A:Y, COLUMN(Y493), 0))</f>
        <v/>
      </c>
      <c r="Z493" s="8" t="str">
        <f>IF(ISBLANK(VLOOKUP($A493,Courses!$A:Z, COLUMN(Z493), 0)), "", VLOOKUP($A493,Courses!$A:Z, COLUMN(Z493), 0))</f>
        <v/>
      </c>
      <c r="AA493" s="8" t="str">
        <f>IF(ISBLANK(VLOOKUP($A493,Courses!$A:AA, COLUMN(AA493), 0)), "", VLOOKUP($A493,Courses!$A:AA, COLUMN(AA493), 0))</f>
        <v/>
      </c>
      <c r="AB493" s="8" t="str">
        <f>IF(ISBLANK(VLOOKUP($A493,Courses!$A:AB, COLUMN(AB493), 0)), "", VLOOKUP($A493,Courses!$A:AB, COLUMN(AB493), 0))</f>
        <v/>
      </c>
      <c r="AC493" s="8" t="str">
        <f>IF(ISBLANK(VLOOKUP($A493,Courses!$A:AC, COLUMN(AC493), 0)), "", VLOOKUP($A493,Courses!$A:AC, COLUMN(AC493), 0))</f>
        <v/>
      </c>
      <c r="AD493" s="8" t="str">
        <f>IF(ISBLANK(VLOOKUP($A493,Courses!$A:AD, COLUMN(AD493), 0)), "", VLOOKUP($A493,Courses!$A:AD, COLUMN(AD493), 0))</f>
        <v/>
      </c>
      <c r="AE493" s="8" t="str">
        <f>IF(ISBLANK(VLOOKUP($A493,Courses!$A:AE, COLUMN(AE493), 0)), "", VLOOKUP($A493,Courses!$A:AE, COLUMN(AE493), 0))</f>
        <v/>
      </c>
      <c r="AF493" s="8" t="str">
        <f>IF(ISBLANK(VLOOKUP($A493,Courses!$A:AF, COLUMN(AF493), 0)), "", VLOOKUP($A493,Courses!$A:AF, COLUMN(AF493), 0))</f>
        <v/>
      </c>
      <c r="AG493" s="8" t="str">
        <f>IF(ISBLANK(VLOOKUP($A493,Courses!$A:AG, COLUMN(AG493), 0)), "", VLOOKUP($A493,Courses!$A:AG, COLUMN(AG493), 0))</f>
        <v>Sp</v>
      </c>
      <c r="AH493" s="8">
        <f>IF(ISBLANK(VLOOKUP($A493,Courses!$A:AH, COLUMN(AH493), 0)), "", VLOOKUP($A493,Courses!$A:AH, COLUMN(AH493), 0))</f>
        <v>3</v>
      </c>
      <c r="AI493" s="8">
        <f>IF(ISBLANK(VLOOKUP($A493,Courses!$A:AI, COLUMN(AI493), 0)), "", VLOOKUP($A493,Courses!$A:AI, COLUMN(AI493), 0))</f>
        <v>9</v>
      </c>
      <c r="AJ493" s="8">
        <f>IF(ISBLANK(VLOOKUP($A493,Courses!$A:AJ, COLUMN(AJ493), 0)), "", VLOOKUP($A493,Courses!$A:AJ, COLUMN(AJ493), 0))</f>
        <v>16</v>
      </c>
      <c r="AK493" s="8">
        <f>IF(ISBLANK(VLOOKUP($A493,Courses!$A:AK, COLUMN(AK493), 0)), "", VLOOKUP($A493,Courses!$A:AK, COLUMN(AK493), 0))</f>
        <v>18</v>
      </c>
      <c r="AL493" s="8" t="s">
        <v>8712</v>
      </c>
      <c r="AM493" s="8"/>
    </row>
    <row r="494" spans="1:39" ht="12.75" customHeight="1">
      <c r="A494" s="4">
        <v>103</v>
      </c>
      <c r="B494" s="4"/>
      <c r="C494" s="69" t="s">
        <v>1398</v>
      </c>
      <c r="D494" s="6" t="str">
        <f>IF(ISBLANK(VLOOKUP($A494,Courses!$A:D, COLUMN(D494), 0)), "", VLOOKUP($A494,Courses!$A:D, COLUMN(D494), 0))</f>
        <v>Oceanside</v>
      </c>
      <c r="E494" s="7" t="str">
        <f>IF(ISBLANK(VLOOKUP($A494,Courses!$A:E, COLUMN(E494), 0)), "", VLOOKUP($A494,Courses!$A:E, COLUMN(E494), 0))</f>
        <v>Real</v>
      </c>
      <c r="F494" s="72" t="str">
        <f>IF(ISBLANK(VLOOKUP($A494,Courses!$A:F, COLUMN(F494), 0)), "", VLOOKUP($A494,Courses!$A:F, COLUMN(F494), 0))</f>
        <v>doral_blue_splash.jpg</v>
      </c>
      <c r="G494" s="72" t="str">
        <f>IF(ISBLANK(VLOOKUP($A494,Courses!$A:G, COLUMN(G494), 0)), "", VLOOKUP($A494,Courses!$A:G, COLUMN(G494), 0))</f>
        <v>doral_blue_hole10.jpg</v>
      </c>
      <c r="H494" s="72" t="str">
        <f>IF(ISBLANK(VLOOKUP($A494,Courses!$A:H, COLUMN(H494), 0)), "", VLOOKUP($A494,Courses!$A:H, COLUMN(H494), 0))</f>
        <v/>
      </c>
      <c r="I494" s="72" t="str">
        <f>IF(ISBLANK(VLOOKUP($A494,Courses!$A:I, COLUMN(I494), 0)), "", VLOOKUP($A494,Courses!$A:I, COLUMN(I494), 0))</f>
        <v/>
      </c>
      <c r="J494" s="72" t="str">
        <f>IF(ISBLANK(VLOOKUP($A494,Courses!$A:J, COLUMN(J494), 0)), "", VLOOKUP($A494,Courses!$A:J, COLUMN(J494), 0))</f>
        <v/>
      </c>
      <c r="K494" s="57" t="str">
        <f>IF(ISBLANK(VLOOKUP($A494,Courses!$A:K, COLUMN(K494), 0)), "", VLOOKUP($A494,Courses!$A:K, COLUMN(K494), 0))</f>
        <v>doral_blue_course.zip</v>
      </c>
      <c r="L494" s="8" t="str">
        <f>IF(ISBLANK(VLOOKUP($A494,Courses!$A:L, COLUMN(L494), 0)), "", VLOOKUP($A494,Courses!$A:L, COLUMN(L494), 0))</f>
        <v>Frank Roorda</v>
      </c>
      <c r="M494" s="8">
        <f>IF(ISBLANK(VLOOKUP($A494,Courses!$A:M, COLUMN(M494), 0)), "", VLOOKUP($A494,Courses!$A:M, COLUMN(M494), 0))</f>
        <v>14.7</v>
      </c>
      <c r="N494" s="9">
        <f>IF(ISBLANK(VLOOKUP($A494,Courses!$A:N, COLUMN(N494), 0)), "", VLOOKUP($A494,Courses!$A:N, COLUMN(N494), 0))</f>
        <v>36970</v>
      </c>
      <c r="O494" s="8" t="str">
        <f>IF(ISBLANK(VLOOKUP($A494,Courses!$A:O, COLUMN(O494), 0)), "", VLOOKUP($A494,Courses!$A:O, COLUMN(O494), 0))</f>
        <v>doral1</v>
      </c>
      <c r="P494" s="8" t="str">
        <f>IF(ISBLANK(VLOOKUP($A494,Courses!$A:P, COLUMN(P494), 0)), "", VLOOKUP($A494,Courses!$A:P, COLUMN(P494), 0))</f>
        <v>doral2</v>
      </c>
      <c r="Q494" s="8" t="str">
        <f>IF(ISBLANK(VLOOKUP($A494,Courses!$A:Q, COLUMN(Q494), 0)), "", VLOOKUP($A494,Courses!$A:Q, COLUMN(Q494), 0))</f>
        <v/>
      </c>
      <c r="R494" s="8" t="str">
        <f>IF(ISBLANK(VLOOKUP($A494,Courses!$A:R, COLUMN(R494), 0)), "", VLOOKUP($A494,Courses!$A:R, COLUMN(R494), 0))</f>
        <v/>
      </c>
      <c r="S494" s="8" t="str">
        <f>IF(ISBLANK(VLOOKUP($A494,Courses!$A:S, COLUMN(S494), 0)), "", VLOOKUP($A494,Courses!$A:S, COLUMN(S494), 0))</f>
        <v/>
      </c>
      <c r="T494" s="8" t="str">
        <f>IF(ISBLANK(VLOOKUP($A494,Courses!$A:T, COLUMN(T494), 0)), "", VLOOKUP($A494,Courses!$A:T, COLUMN(T494), 0))</f>
        <v/>
      </c>
      <c r="U494" s="8" t="str">
        <f>IF(ISBLANK(VLOOKUP($A494,Courses!$A:U, COLUMN(U494), 0)), "", VLOOKUP($A494,Courses!$A:U, COLUMN(U494), 0))</f>
        <v/>
      </c>
      <c r="V494" s="8" t="str">
        <f>IF(ISBLANK(VLOOKUP($A494,Courses!$A:V, COLUMN(V494), 0)), "", VLOOKUP($A494,Courses!$A:V, COLUMN(V494), 0))</f>
        <v/>
      </c>
      <c r="W494" s="8" t="str">
        <f>IF(ISBLANK(VLOOKUP($A494,Courses!$A:W, COLUMN(W494), 0)), "", VLOOKUP($A494,Courses!$A:W, COLUMN(W494), 0))</f>
        <v/>
      </c>
      <c r="X494" s="8" t="str">
        <f>IF(ISBLANK(VLOOKUP($A494,Courses!$A:X, COLUMN(X494), 0)), "", VLOOKUP($A494,Courses!$A:X, COLUMN(X494), 0))</f>
        <v/>
      </c>
      <c r="Y494" s="8" t="str">
        <f>IF(ISBLANK(VLOOKUP($A494,Courses!$A:Y, COLUMN(Y494), 0)), "", VLOOKUP($A494,Courses!$A:Y, COLUMN(Y494), 0))</f>
        <v/>
      </c>
      <c r="Z494" s="8" t="str">
        <f>IF(ISBLANK(VLOOKUP($A494,Courses!$A:Z, COLUMN(Z494), 0)), "", VLOOKUP($A494,Courses!$A:Z, COLUMN(Z494), 0))</f>
        <v/>
      </c>
      <c r="AA494" s="8" t="str">
        <f>IF(ISBLANK(VLOOKUP($A494,Courses!$A:AA, COLUMN(AA494), 0)), "", VLOOKUP($A494,Courses!$A:AA, COLUMN(AA494), 0))</f>
        <v/>
      </c>
      <c r="AB494" s="8" t="str">
        <f>IF(ISBLANK(VLOOKUP($A494,Courses!$A:AB, COLUMN(AB494), 0)), "", VLOOKUP($A494,Courses!$A:AB, COLUMN(AB494), 0))</f>
        <v/>
      </c>
      <c r="AC494" s="8" t="str">
        <f>IF(ISBLANK(VLOOKUP($A494,Courses!$A:AC, COLUMN(AC494), 0)), "", VLOOKUP($A494,Courses!$A:AC, COLUMN(AC494), 0))</f>
        <v/>
      </c>
      <c r="AD494" s="8" t="str">
        <f>IF(ISBLANK(VLOOKUP($A494,Courses!$A:AD, COLUMN(AD494), 0)), "", VLOOKUP($A494,Courses!$A:AD, COLUMN(AD494), 0))</f>
        <v/>
      </c>
      <c r="AE494" s="8" t="str">
        <f>IF(ISBLANK(VLOOKUP($A494,Courses!$A:AE, COLUMN(AE494), 0)), "", VLOOKUP($A494,Courses!$A:AE, COLUMN(AE494), 0))</f>
        <v/>
      </c>
      <c r="AF494" s="8" t="str">
        <f>IF(ISBLANK(VLOOKUP($A494,Courses!$A:AF, COLUMN(AF494), 0)), "", VLOOKUP($A494,Courses!$A:AF, COLUMN(AF494), 0))</f>
        <v/>
      </c>
      <c r="AG494" s="8" t="str">
        <f>IF(ISBLANK(VLOOKUP($A494,Courses!$A:AG, COLUMN(AG494), 0)), "", VLOOKUP($A494,Courses!$A:AG, COLUMN(AG494), 0))</f>
        <v>Sp</v>
      </c>
      <c r="AH494" s="8">
        <f>IF(ISBLANK(VLOOKUP($A494,Courses!$A:AH, COLUMN(AH494), 0)), "", VLOOKUP($A494,Courses!$A:AH, COLUMN(AH494), 0))</f>
        <v>10</v>
      </c>
      <c r="AI494" s="8" t="str">
        <f>IF(ISBLANK(VLOOKUP($A494,Courses!$A:AI, COLUMN(AI494), 0)), "", VLOOKUP($A494,Courses!$A:AI, COLUMN(AI494), 0))</f>
        <v/>
      </c>
      <c r="AJ494" s="8" t="str">
        <f>IF(ISBLANK(VLOOKUP($A494,Courses!$A:AJ, COLUMN(AJ494), 0)), "", VLOOKUP($A494,Courses!$A:AJ, COLUMN(AJ494), 0))</f>
        <v/>
      </c>
      <c r="AK494" s="8" t="str">
        <f>IF(ISBLANK(VLOOKUP($A494,Courses!$A:AK, COLUMN(AK494), 0)), "", VLOOKUP($A494,Courses!$A:AK, COLUMN(AK494), 0))</f>
        <v/>
      </c>
      <c r="AL494" s="8"/>
      <c r="AM494" s="8"/>
    </row>
    <row r="495" spans="1:39" ht="12.75" customHeight="1">
      <c r="A495" s="4">
        <v>183</v>
      </c>
      <c r="B495" s="4"/>
      <c r="C495" s="69" t="s">
        <v>1401</v>
      </c>
      <c r="D495" s="6" t="str">
        <f>IF(ISBLANK(VLOOKUP($A495,Courses!$A:D, COLUMN(D495), 0)), "", VLOOKUP($A495,Courses!$A:D, COLUMN(D495), 0))</f>
        <v>Farmland</v>
      </c>
      <c r="E495" s="7" t="str">
        <f>IF(ISBLANK(VLOOKUP($A495,Courses!$A:E, COLUMN(E495), 0)), "", VLOOKUP($A495,Courses!$A:E, COLUMN(E495), 0))</f>
        <v/>
      </c>
      <c r="F495" s="72" t="str">
        <f>IF(ISBLANK(VLOOKUP($A495,Courses!$A:F, COLUMN(F495), 0)), "", VLOOKUP($A495,Courses!$A:F, COLUMN(F495), 0))</f>
        <v>double_hedges_hole01.jpg</v>
      </c>
      <c r="G495" s="72" t="str">
        <f>IF(ISBLANK(VLOOKUP($A495,Courses!$A:G, COLUMN(G495), 0)), "", VLOOKUP($A495,Courses!$A:G, COLUMN(G495), 0))</f>
        <v>double_hedges_hole17.jpg</v>
      </c>
      <c r="H495" s="72" t="str">
        <f>IF(ISBLANK(VLOOKUP($A495,Courses!$A:H, COLUMN(H495), 0)), "", VLOOKUP($A495,Courses!$A:H, COLUMN(H495), 0))</f>
        <v/>
      </c>
      <c r="I495" s="72" t="str">
        <f>IF(ISBLANK(VLOOKUP($A495,Courses!$A:I, COLUMN(I495), 0)), "", VLOOKUP($A495,Courses!$A:I, COLUMN(I495), 0))</f>
        <v/>
      </c>
      <c r="J495" s="72" t="str">
        <f>IF(ISBLANK(VLOOKUP($A495,Courses!$A:J, COLUMN(J495), 0)), "", VLOOKUP($A495,Courses!$A:J, COLUMN(J495), 0))</f>
        <v/>
      </c>
      <c r="K495" s="57" t="str">
        <f>IF(ISBLANK(VLOOKUP($A495,Courses!$A:K, COLUMN(K495), 0)), "", VLOOKUP($A495,Courses!$A:K, COLUMN(K495), 0))</f>
        <v>double_hedges.zip</v>
      </c>
      <c r="L495" s="8" t="str">
        <f>IF(ISBLANK(VLOOKUP($A495,Courses!$A:L, COLUMN(L495), 0)), "", VLOOKUP($A495,Courses!$A:L, COLUMN(L495), 0))</f>
        <v>Matthew Murray</v>
      </c>
      <c r="M495" s="8">
        <f>IF(ISBLANK(VLOOKUP($A495,Courses!$A:M, COLUMN(M495), 0)), "", VLOOKUP($A495,Courses!$A:M, COLUMN(M495), 0))</f>
        <v>6.9</v>
      </c>
      <c r="N495" s="9">
        <f>IF(ISBLANK(VLOOKUP($A495,Courses!$A:N, COLUMN(N495), 0)), "", VLOOKUP($A495,Courses!$A:N, COLUMN(N495), 0))</f>
        <v>37771</v>
      </c>
      <c r="O495" s="8" t="str">
        <f>IF(ISBLANK(VLOOKUP($A495,Courses!$A:O, COLUMN(O495), 0)), "", VLOOKUP($A495,Courses!$A:O, COLUMN(O495), 0))</f>
        <v>ccove</v>
      </c>
      <c r="P495" s="8" t="str">
        <f>IF(ISBLANK(VLOOKUP($A495,Courses!$A:P, COLUMN(P495), 0)), "", VLOOKUP($A495,Courses!$A:P, COLUMN(P495), 0))</f>
        <v>headgatever_2</v>
      </c>
      <c r="Q495" s="8" t="str">
        <f>IF(ISBLANK(VLOOKUP($A495,Courses!$A:Q, COLUMN(Q495), 0)), "", VLOOKUP($A495,Courses!$A:Q, COLUMN(Q495), 0))</f>
        <v>inlandheath</v>
      </c>
      <c r="R495" s="8" t="str">
        <f>IF(ISBLANK(VLOOKUP($A495,Courses!$A:R, COLUMN(R495), 0)), "", VLOOKUP($A495,Courses!$A:R, COLUMN(R495), 0))</f>
        <v>northamerican</v>
      </c>
      <c r="S495" s="8" t="str">
        <f>IF(ISBLANK(VLOOKUP($A495,Courses!$A:S, COLUMN(S495), 0)), "", VLOOKUP($A495,Courses!$A:S, COLUMN(S495), 0))</f>
        <v>normandy</v>
      </c>
      <c r="T495" s="8" t="str">
        <f>IF(ISBLANK(VLOOKUP($A495,Courses!$A:T, COLUMN(T495), 0)), "", VLOOKUP($A495,Courses!$A:T, COLUMN(T495), 0))</f>
        <v>parkland</v>
      </c>
      <c r="U495" s="8" t="str">
        <f>IF(ISBLANK(VLOOKUP($A495,Courses!$A:U, COLUMN(U495), 0)), "", VLOOKUP($A495,Courses!$A:U, COLUMN(U495), 0))</f>
        <v>pookela</v>
      </c>
      <c r="V495" s="8" t="str">
        <f>IF(ISBLANK(VLOOKUP($A495,Courses!$A:V, COLUMN(V495), 0)), "", VLOOKUP($A495,Courses!$A:V, COLUMN(V495), 0))</f>
        <v>ruggedcross</v>
      </c>
      <c r="W495" s="8" t="str">
        <f>IF(ISBLANK(VLOOKUP($A495,Courses!$A:W, COLUMN(W495), 0)), "", VLOOKUP($A495,Courses!$A:W, COLUMN(W495), 0))</f>
        <v>scottishlinks</v>
      </c>
      <c r="X495" s="8" t="str">
        <f>IF(ISBLANK(VLOOKUP($A495,Courses!$A:X, COLUMN(X495), 0)), "", VLOOKUP($A495,Courses!$A:X, COLUMN(X495), 0))</f>
        <v/>
      </c>
      <c r="Y495" s="8" t="str">
        <f>IF(ISBLANK(VLOOKUP($A495,Courses!$A:Y, COLUMN(Y495), 0)), "", VLOOKUP($A495,Courses!$A:Y, COLUMN(Y495), 0))</f>
        <v/>
      </c>
      <c r="Z495" s="8" t="str">
        <f>IF(ISBLANK(VLOOKUP($A495,Courses!$A:Z, COLUMN(Z495), 0)), "", VLOOKUP($A495,Courses!$A:Z, COLUMN(Z495), 0))</f>
        <v/>
      </c>
      <c r="AA495" s="8" t="str">
        <f>IF(ISBLANK(VLOOKUP($A495,Courses!$A:AA, COLUMN(AA495), 0)), "", VLOOKUP($A495,Courses!$A:AA, COLUMN(AA495), 0))</f>
        <v/>
      </c>
      <c r="AB495" s="8" t="str">
        <f>IF(ISBLANK(VLOOKUP($A495,Courses!$A:AB, COLUMN(AB495), 0)), "", VLOOKUP($A495,Courses!$A:AB, COLUMN(AB495), 0))</f>
        <v/>
      </c>
      <c r="AC495" s="8" t="str">
        <f>IF(ISBLANK(VLOOKUP($A495,Courses!$A:AC, COLUMN(AC495), 0)), "", VLOOKUP($A495,Courses!$A:AC, COLUMN(AC495), 0))</f>
        <v/>
      </c>
      <c r="AD495" s="8" t="str">
        <f>IF(ISBLANK(VLOOKUP($A495,Courses!$A:AD, COLUMN(AD495), 0)), "", VLOOKUP($A495,Courses!$A:AD, COLUMN(AD495), 0))</f>
        <v/>
      </c>
      <c r="AE495" s="8" t="str">
        <f>IF(ISBLANK(VLOOKUP($A495,Courses!$A:AE, COLUMN(AE495), 0)), "", VLOOKUP($A495,Courses!$A:AE, COLUMN(AE495), 0))</f>
        <v/>
      </c>
      <c r="AF495" s="8" t="str">
        <f>IF(ISBLANK(VLOOKUP($A495,Courses!$A:AF, COLUMN(AF495), 0)), "", VLOOKUP($A495,Courses!$A:AF, COLUMN(AF495), 0))</f>
        <v/>
      </c>
      <c r="AG495" s="8">
        <f>IF(ISBLANK(VLOOKUP($A495,Courses!$A:AG, COLUMN(AG495), 0)), "", VLOOKUP($A495,Courses!$A:AG, COLUMN(AG495), 0))</f>
        <v>1</v>
      </c>
      <c r="AH495" s="8">
        <f>IF(ISBLANK(VLOOKUP($A495,Courses!$A:AH, COLUMN(AH495), 0)), "", VLOOKUP($A495,Courses!$A:AH, COLUMN(AH495), 0))</f>
        <v>17</v>
      </c>
      <c r="AI495" s="8" t="str">
        <f>IF(ISBLANK(VLOOKUP($A495,Courses!$A:AI, COLUMN(AI495), 0)), "", VLOOKUP($A495,Courses!$A:AI, COLUMN(AI495), 0))</f>
        <v/>
      </c>
      <c r="AJ495" s="8" t="str">
        <f>IF(ISBLANK(VLOOKUP($A495,Courses!$A:AJ, COLUMN(AJ495), 0)), "", VLOOKUP($A495,Courses!$A:AJ, COLUMN(AJ495), 0))</f>
        <v/>
      </c>
      <c r="AK495" s="8" t="str">
        <f>IF(ISBLANK(VLOOKUP($A495,Courses!$A:AK, COLUMN(AK495), 0)), "", VLOOKUP($A495,Courses!$A:AK, COLUMN(AK495), 0))</f>
        <v/>
      </c>
      <c r="AL495" s="8"/>
      <c r="AM495" s="8"/>
    </row>
    <row r="496" spans="1:39" ht="12.75" customHeight="1">
      <c r="A496" s="4">
        <v>180</v>
      </c>
      <c r="B496" s="4"/>
      <c r="C496" s="69" t="s">
        <v>1403</v>
      </c>
      <c r="D496" s="6" t="str">
        <f>IF(ISBLANK(VLOOKUP($A496,Courses!$A:D, COLUMN(D496), 0)), "", VLOOKUP($A496,Courses!$A:D, COLUMN(D496), 0))</f>
        <v>Canyon course</v>
      </c>
      <c r="E496" s="7" t="str">
        <f>IF(ISBLANK(VLOOKUP($A496,Courses!$A:E, COLUMN(E496), 0)), "", VLOOKUP($A496,Courses!$A:E, COLUMN(E496), 0))</f>
        <v/>
      </c>
      <c r="F496" s="72" t="str">
        <f>IF(ISBLANK(VLOOKUP($A496,Courses!$A:F, COLUMN(F496), 0)), "", VLOOKUP($A496,Courses!$A:F, COLUMN(F496), 0))</f>
        <v>douglas_canyon_cc_hole01.jpg</v>
      </c>
      <c r="G496" s="72" t="str">
        <f>IF(ISBLANK(VLOOKUP($A496,Courses!$A:G, COLUMN(G496), 0)), "", VLOOKUP($A496,Courses!$A:G, COLUMN(G496), 0))</f>
        <v>douglas_canyon_cc_hole18.jpg</v>
      </c>
      <c r="H496" s="72" t="str">
        <f>IF(ISBLANK(VLOOKUP($A496,Courses!$A:H, COLUMN(H496), 0)), "", VLOOKUP($A496,Courses!$A:H, COLUMN(H496), 0))</f>
        <v/>
      </c>
      <c r="I496" s="72" t="str">
        <f>IF(ISBLANK(VLOOKUP($A496,Courses!$A:I, COLUMN(I496), 0)), "", VLOOKUP($A496,Courses!$A:I, COLUMN(I496), 0))</f>
        <v/>
      </c>
      <c r="J496" s="72" t="str">
        <f>IF(ISBLANK(VLOOKUP($A496,Courses!$A:J, COLUMN(J496), 0)), "", VLOOKUP($A496,Courses!$A:J, COLUMN(J496), 0))</f>
        <v/>
      </c>
      <c r="K496" s="57" t="str">
        <f>IF(ISBLANK(VLOOKUP($A496,Courses!$A:K, COLUMN(K496), 0)), "", VLOOKUP($A496,Courses!$A:K, COLUMN(K496), 0))</f>
        <v>douglas_canyon_cc.zip</v>
      </c>
      <c r="L496" s="8" t="str">
        <f>IF(ISBLANK(VLOOKUP($A496,Courses!$A:L, COLUMN(L496), 0)), "", VLOOKUP($A496,Courses!$A:L, COLUMN(L496), 0))</f>
        <v>Bob Demars</v>
      </c>
      <c r="M496" s="8">
        <f>IF(ISBLANK(VLOOKUP($A496,Courses!$A:M, COLUMN(M496), 0)), "", VLOOKUP($A496,Courses!$A:M, COLUMN(M496), 0))</f>
        <v>5.5</v>
      </c>
      <c r="N496" s="9">
        <f>IF(ISBLANK(VLOOKUP($A496,Courses!$A:N, COLUMN(N496), 0)), "", VLOOKUP($A496,Courses!$A:N, COLUMN(N496), 0))</f>
        <v>37326</v>
      </c>
      <c r="O496" s="8" t="str">
        <f>IF(ISBLANK(VLOOKUP($A496,Courses!$A:O, COLUMN(O496), 0)), "", VLOOKUP($A496,Courses!$A:O, COLUMN(O496), 0))</f>
        <v>ccdesertpalms</v>
      </c>
      <c r="P496" s="8" t="str">
        <f>IF(ISBLANK(VLOOKUP($A496,Courses!$A:P, COLUMN(P496), 0)), "", VLOOKUP($A496,Courses!$A:P, COLUMN(P496), 0))</f>
        <v/>
      </c>
      <c r="Q496" s="8" t="str">
        <f>IF(ISBLANK(VLOOKUP($A496,Courses!$A:Q, COLUMN(Q496), 0)), "", VLOOKUP($A496,Courses!$A:Q, COLUMN(Q496), 0))</f>
        <v/>
      </c>
      <c r="R496" s="8" t="str">
        <f>IF(ISBLANK(VLOOKUP($A496,Courses!$A:R, COLUMN(R496), 0)), "", VLOOKUP($A496,Courses!$A:R, COLUMN(R496), 0))</f>
        <v/>
      </c>
      <c r="S496" s="8" t="str">
        <f>IF(ISBLANK(VLOOKUP($A496,Courses!$A:S, COLUMN(S496), 0)), "", VLOOKUP($A496,Courses!$A:S, COLUMN(S496), 0))</f>
        <v/>
      </c>
      <c r="T496" s="8" t="str">
        <f>IF(ISBLANK(VLOOKUP($A496,Courses!$A:T, COLUMN(T496), 0)), "", VLOOKUP($A496,Courses!$A:T, COLUMN(T496), 0))</f>
        <v/>
      </c>
      <c r="U496" s="8" t="str">
        <f>IF(ISBLANK(VLOOKUP($A496,Courses!$A:U, COLUMN(U496), 0)), "", VLOOKUP($A496,Courses!$A:U, COLUMN(U496), 0))</f>
        <v/>
      </c>
      <c r="V496" s="8" t="str">
        <f>IF(ISBLANK(VLOOKUP($A496,Courses!$A:V, COLUMN(V496), 0)), "", VLOOKUP($A496,Courses!$A:V, COLUMN(V496), 0))</f>
        <v/>
      </c>
      <c r="W496" s="8" t="str">
        <f>IF(ISBLANK(VLOOKUP($A496,Courses!$A:W, COLUMN(W496), 0)), "", VLOOKUP($A496,Courses!$A:W, COLUMN(W496), 0))</f>
        <v/>
      </c>
      <c r="X496" s="8" t="str">
        <f>IF(ISBLANK(VLOOKUP($A496,Courses!$A:X, COLUMN(X496), 0)), "", VLOOKUP($A496,Courses!$A:X, COLUMN(X496), 0))</f>
        <v/>
      </c>
      <c r="Y496" s="8" t="str">
        <f>IF(ISBLANK(VLOOKUP($A496,Courses!$A:Y, COLUMN(Y496), 0)), "", VLOOKUP($A496,Courses!$A:Y, COLUMN(Y496), 0))</f>
        <v/>
      </c>
      <c r="Z496" s="8" t="str">
        <f>IF(ISBLANK(VLOOKUP($A496,Courses!$A:Z, COLUMN(Z496), 0)), "", VLOOKUP($A496,Courses!$A:Z, COLUMN(Z496), 0))</f>
        <v/>
      </c>
      <c r="AA496" s="8" t="str">
        <f>IF(ISBLANK(VLOOKUP($A496,Courses!$A:AA, COLUMN(AA496), 0)), "", VLOOKUP($A496,Courses!$A:AA, COLUMN(AA496), 0))</f>
        <v/>
      </c>
      <c r="AB496" s="8" t="str">
        <f>IF(ISBLANK(VLOOKUP($A496,Courses!$A:AB, COLUMN(AB496), 0)), "", VLOOKUP($A496,Courses!$A:AB, COLUMN(AB496), 0))</f>
        <v/>
      </c>
      <c r="AC496" s="8" t="str">
        <f>IF(ISBLANK(VLOOKUP($A496,Courses!$A:AC, COLUMN(AC496), 0)), "", VLOOKUP($A496,Courses!$A:AC, COLUMN(AC496), 0))</f>
        <v/>
      </c>
      <c r="AD496" s="8" t="str">
        <f>IF(ISBLANK(VLOOKUP($A496,Courses!$A:AD, COLUMN(AD496), 0)), "", VLOOKUP($A496,Courses!$A:AD, COLUMN(AD496), 0))</f>
        <v/>
      </c>
      <c r="AE496" s="8" t="str">
        <f>IF(ISBLANK(VLOOKUP($A496,Courses!$A:AE, COLUMN(AE496), 0)), "", VLOOKUP($A496,Courses!$A:AE, COLUMN(AE496), 0))</f>
        <v/>
      </c>
      <c r="AF496" s="8" t="str">
        <f>IF(ISBLANK(VLOOKUP($A496,Courses!$A:AF, COLUMN(AF496), 0)), "", VLOOKUP($A496,Courses!$A:AF, COLUMN(AF496), 0))</f>
        <v/>
      </c>
      <c r="AG496" s="8">
        <f>IF(ISBLANK(VLOOKUP($A496,Courses!$A:AG, COLUMN(AG496), 0)), "", VLOOKUP($A496,Courses!$A:AG, COLUMN(AG496), 0))</f>
        <v>1</v>
      </c>
      <c r="AH496" s="8">
        <f>IF(ISBLANK(VLOOKUP($A496,Courses!$A:AH, COLUMN(AH496), 0)), "", VLOOKUP($A496,Courses!$A:AH, COLUMN(AH496), 0))</f>
        <v>18</v>
      </c>
      <c r="AI496" s="8" t="str">
        <f>IF(ISBLANK(VLOOKUP($A496,Courses!$A:AI, COLUMN(AI496), 0)), "", VLOOKUP($A496,Courses!$A:AI, COLUMN(AI496), 0))</f>
        <v/>
      </c>
      <c r="AJ496" s="8" t="str">
        <f>IF(ISBLANK(VLOOKUP($A496,Courses!$A:AJ, COLUMN(AJ496), 0)), "", VLOOKUP($A496,Courses!$A:AJ, COLUMN(AJ496), 0))</f>
        <v/>
      </c>
      <c r="AK496" s="8" t="str">
        <f>IF(ISBLANK(VLOOKUP($A496,Courses!$A:AK, COLUMN(AK496), 0)), "", VLOOKUP($A496,Courses!$A:AK, COLUMN(AK496), 0))</f>
        <v/>
      </c>
      <c r="AL496" s="8"/>
      <c r="AM496" s="8"/>
    </row>
    <row r="497" spans="1:39" ht="12.75" customHeight="1">
      <c r="A497" s="4">
        <v>179</v>
      </c>
      <c r="B497" s="4"/>
      <c r="C497" s="69" t="s">
        <v>1406</v>
      </c>
      <c r="D497" s="6" t="str">
        <f>IF(ISBLANK(VLOOKUP($A497,Courses!$A:D, COLUMN(D497), 0)), "", VLOOKUP($A497,Courses!$A:D, COLUMN(D497), 0))</f>
        <v>Lakeside</v>
      </c>
      <c r="E497" s="7" t="str">
        <f>IF(ISBLANK(VLOOKUP($A497,Courses!$A:E, COLUMN(E497), 0)), "", VLOOKUP($A497,Courses!$A:E, COLUMN(E497), 0))</f>
        <v/>
      </c>
      <c r="F497" s="72" t="str">
        <f>IF(ISBLANK(VLOOKUP($A497,Courses!$A:F, COLUMN(F497), 0)), "", VLOOKUP($A497,Courses!$A:F, COLUMN(F497), 0))</f>
        <v>dragon_pass_gcc_hole09.jpg</v>
      </c>
      <c r="G497" s="72" t="str">
        <f>IF(ISBLANK(VLOOKUP($A497,Courses!$A:G, COLUMN(G497), 0)), "", VLOOKUP($A497,Courses!$A:G, COLUMN(G497), 0))</f>
        <v>dragon_pass_gcc_hole14.jpg</v>
      </c>
      <c r="H497" s="72" t="str">
        <f>IF(ISBLANK(VLOOKUP($A497,Courses!$A:H, COLUMN(H497), 0)), "", VLOOKUP($A497,Courses!$A:H, COLUMN(H497), 0))</f>
        <v/>
      </c>
      <c r="I497" s="72" t="str">
        <f>IF(ISBLANK(VLOOKUP($A497,Courses!$A:I, COLUMN(I497), 0)), "", VLOOKUP($A497,Courses!$A:I, COLUMN(I497), 0))</f>
        <v/>
      </c>
      <c r="J497" s="72" t="str">
        <f>IF(ISBLANK(VLOOKUP($A497,Courses!$A:J, COLUMN(J497), 0)), "", VLOOKUP($A497,Courses!$A:J, COLUMN(J497), 0))</f>
        <v/>
      </c>
      <c r="K497" s="57" t="str">
        <f>IF(ISBLANK(VLOOKUP($A497,Courses!$A:K, COLUMN(K497), 0)), "", VLOOKUP($A497,Courses!$A:K, COLUMN(K497), 0))</f>
        <v>dragon_pass_gcc.zip</v>
      </c>
      <c r="L497" s="8" t="str">
        <f>IF(ISBLANK(VLOOKUP($A497,Courses!$A:L, COLUMN(L497), 0)), "", VLOOKUP($A497,Courses!$A:L, COLUMN(L497), 0))</f>
        <v>Wôrd</v>
      </c>
      <c r="M497" s="8">
        <f>IF(ISBLANK(VLOOKUP($A497,Courses!$A:M, COLUMN(M497), 0)), "", VLOOKUP($A497,Courses!$A:M, COLUMN(M497), 0))</f>
        <v>25.3</v>
      </c>
      <c r="N497" s="9">
        <f>IF(ISBLANK(VLOOKUP($A497,Courses!$A:N, COLUMN(N497), 0)), "", VLOOKUP($A497,Courses!$A:N, COLUMN(N497), 0))</f>
        <v>37733</v>
      </c>
      <c r="O497" s="8" t="str">
        <f>IF(ISBLANK(VLOOKUP($A497,Courses!$A:O, COLUMN(O497), 0)), "", VLOOKUP($A497,Courses!$A:O, COLUMN(O497), 0))</f>
        <v>beartooth</v>
      </c>
      <c r="P497" s="8" t="str">
        <f>IF(ISBLANK(VLOOKUP($A497,Courses!$A:P, COLUMN(P497), 0)), "", VLOOKUP($A497,Courses!$A:P, COLUMN(P497), 0))</f>
        <v>pinevalley</v>
      </c>
      <c r="Q497" s="8" t="str">
        <f>IF(ISBLANK(VLOOKUP($A497,Courses!$A:Q, COLUMN(Q497), 0)), "", VLOOKUP($A497,Courses!$A:Q, COLUMN(Q497), 0))</f>
        <v>rodyfalls</v>
      </c>
      <c r="R497" s="8" t="str">
        <f>IF(ISBLANK(VLOOKUP($A497,Courses!$A:R, COLUMN(R497), 0)), "", VLOOKUP($A497,Courses!$A:R, COLUMN(R497), 0))</f>
        <v/>
      </c>
      <c r="S497" s="8" t="str">
        <f>IF(ISBLANK(VLOOKUP($A497,Courses!$A:S, COLUMN(S497), 0)), "", VLOOKUP($A497,Courses!$A:S, COLUMN(S497), 0))</f>
        <v/>
      </c>
      <c r="T497" s="8" t="str">
        <f>IF(ISBLANK(VLOOKUP($A497,Courses!$A:T, COLUMN(T497), 0)), "", VLOOKUP($A497,Courses!$A:T, COLUMN(T497), 0))</f>
        <v/>
      </c>
      <c r="U497" s="8" t="str">
        <f>IF(ISBLANK(VLOOKUP($A497,Courses!$A:U, COLUMN(U497), 0)), "", VLOOKUP($A497,Courses!$A:U, COLUMN(U497), 0))</f>
        <v/>
      </c>
      <c r="V497" s="8" t="str">
        <f>IF(ISBLANK(VLOOKUP($A497,Courses!$A:V, COLUMN(V497), 0)), "", VLOOKUP($A497,Courses!$A:V, COLUMN(V497), 0))</f>
        <v/>
      </c>
      <c r="W497" s="8" t="str">
        <f>IF(ISBLANK(VLOOKUP($A497,Courses!$A:W, COLUMN(W497), 0)), "", VLOOKUP($A497,Courses!$A:W, COLUMN(W497), 0))</f>
        <v/>
      </c>
      <c r="X497" s="8" t="str">
        <f>IF(ISBLANK(VLOOKUP($A497,Courses!$A:X, COLUMN(X497), 0)), "", VLOOKUP($A497,Courses!$A:X, COLUMN(X497), 0))</f>
        <v/>
      </c>
      <c r="Y497" s="8" t="str">
        <f>IF(ISBLANK(VLOOKUP($A497,Courses!$A:Y, COLUMN(Y497), 0)), "", VLOOKUP($A497,Courses!$A:Y, COLUMN(Y497), 0))</f>
        <v/>
      </c>
      <c r="Z497" s="8" t="str">
        <f>IF(ISBLANK(VLOOKUP($A497,Courses!$A:Z, COLUMN(Z497), 0)), "", VLOOKUP($A497,Courses!$A:Z, COLUMN(Z497), 0))</f>
        <v/>
      </c>
      <c r="AA497" s="8" t="str">
        <f>IF(ISBLANK(VLOOKUP($A497,Courses!$A:AA, COLUMN(AA497), 0)), "", VLOOKUP($A497,Courses!$A:AA, COLUMN(AA497), 0))</f>
        <v/>
      </c>
      <c r="AB497" s="8" t="str">
        <f>IF(ISBLANK(VLOOKUP($A497,Courses!$A:AB, COLUMN(AB497), 0)), "", VLOOKUP($A497,Courses!$A:AB, COLUMN(AB497), 0))</f>
        <v/>
      </c>
      <c r="AC497" s="8" t="str">
        <f>IF(ISBLANK(VLOOKUP($A497,Courses!$A:AC, COLUMN(AC497), 0)), "", VLOOKUP($A497,Courses!$A:AC, COLUMN(AC497), 0))</f>
        <v/>
      </c>
      <c r="AD497" s="8" t="str">
        <f>IF(ISBLANK(VLOOKUP($A497,Courses!$A:AD, COLUMN(AD497), 0)), "", VLOOKUP($A497,Courses!$A:AD, COLUMN(AD497), 0))</f>
        <v/>
      </c>
      <c r="AE497" s="8" t="str">
        <f>IF(ISBLANK(VLOOKUP($A497,Courses!$A:AE, COLUMN(AE497), 0)), "", VLOOKUP($A497,Courses!$A:AE, COLUMN(AE497), 0))</f>
        <v/>
      </c>
      <c r="AF497" s="8" t="str">
        <f>IF(ISBLANK(VLOOKUP($A497,Courses!$A:AF, COLUMN(AF497), 0)), "", VLOOKUP($A497,Courses!$A:AF, COLUMN(AF497), 0))</f>
        <v/>
      </c>
      <c r="AG497" s="8">
        <f>IF(ISBLANK(VLOOKUP($A497,Courses!$A:AG, COLUMN(AG497), 0)), "", VLOOKUP($A497,Courses!$A:AG, COLUMN(AG497), 0))</f>
        <v>9</v>
      </c>
      <c r="AH497" s="8">
        <f>IF(ISBLANK(VLOOKUP($A497,Courses!$A:AH, COLUMN(AH497), 0)), "", VLOOKUP($A497,Courses!$A:AH, COLUMN(AH497), 0))</f>
        <v>14</v>
      </c>
      <c r="AI497" s="8" t="str">
        <f>IF(ISBLANK(VLOOKUP($A497,Courses!$A:AI, COLUMN(AI497), 0)), "", VLOOKUP($A497,Courses!$A:AI, COLUMN(AI497), 0))</f>
        <v/>
      </c>
      <c r="AJ497" s="8" t="str">
        <f>IF(ISBLANK(VLOOKUP($A497,Courses!$A:AJ, COLUMN(AJ497), 0)), "", VLOOKUP($A497,Courses!$A:AJ, COLUMN(AJ497), 0))</f>
        <v/>
      </c>
      <c r="AK497" s="8" t="str">
        <f>IF(ISBLANK(VLOOKUP($A497,Courses!$A:AK, COLUMN(AK497), 0)), "", VLOOKUP($A497,Courses!$A:AK, COLUMN(AK497), 0))</f>
        <v/>
      </c>
      <c r="AL497" s="8"/>
      <c r="AM497" s="8"/>
    </row>
    <row r="498" spans="1:39" ht="12.75" customHeight="1">
      <c r="A498" s="4">
        <v>186</v>
      </c>
      <c r="B498" s="4"/>
      <c r="C498" s="69" t="s">
        <v>1409</v>
      </c>
      <c r="D498" s="6" t="str">
        <f>IF(ISBLANK(VLOOKUP($A498,Courses!$A:D, COLUMN(D498), 0)), "", VLOOKUP($A498,Courses!$A:D, COLUMN(D498), 0))</f>
        <v>Desert</v>
      </c>
      <c r="E498" s="7" t="str">
        <f>IF(ISBLANK(VLOOKUP($A498,Courses!$A:E, COLUMN(E498), 0)), "", VLOOKUP($A498,Courses!$A:E, COLUMN(E498), 0))</f>
        <v>Real</v>
      </c>
      <c r="F498" s="72" t="str">
        <f>IF(ISBLANK(VLOOKUP($A498,Courses!$A:F, COLUMN(F498), 0)), "", VLOOKUP($A498,Courses!$A:F, COLUMN(F498), 0))</f>
        <v>dragon_ridge_gc_hole02.jpg</v>
      </c>
      <c r="G498" s="72" t="str">
        <f>IF(ISBLANK(VLOOKUP($A498,Courses!$A:G, COLUMN(G498), 0)), "", VLOOKUP($A498,Courses!$A:G, COLUMN(G498), 0))</f>
        <v>dragon_ridge_gc_hole06.jpg</v>
      </c>
      <c r="H498" s="72" t="str">
        <f>IF(ISBLANK(VLOOKUP($A498,Courses!$A:H, COLUMN(H498), 0)), "", VLOOKUP($A498,Courses!$A:H, COLUMN(H498), 0))</f>
        <v/>
      </c>
      <c r="I498" s="72" t="str">
        <f>IF(ISBLANK(VLOOKUP($A498,Courses!$A:I, COLUMN(I498), 0)), "", VLOOKUP($A498,Courses!$A:I, COLUMN(I498), 0))</f>
        <v/>
      </c>
      <c r="J498" s="72" t="str">
        <f>IF(ISBLANK(VLOOKUP($A498,Courses!$A:J, COLUMN(J498), 0)), "", VLOOKUP($A498,Courses!$A:J, COLUMN(J498), 0))</f>
        <v/>
      </c>
      <c r="K498" s="57" t="str">
        <f>IF(ISBLANK(VLOOKUP($A498,Courses!$A:K, COLUMN(K498), 0)), "", VLOOKUP($A498,Courses!$A:K, COLUMN(K498), 0))</f>
        <v>dragon_ridge_gc.zip</v>
      </c>
      <c r="L498" s="8" t="str">
        <f>IF(ISBLANK(VLOOKUP($A498,Courses!$A:L, COLUMN(L498), 0)), "", VLOOKUP($A498,Courses!$A:L, COLUMN(L498), 0))</f>
        <v>Steve Day</v>
      </c>
      <c r="M498" s="8">
        <f>IF(ISBLANK(VLOOKUP($A498,Courses!$A:M, COLUMN(M498), 0)), "", VLOOKUP($A498,Courses!$A:M, COLUMN(M498), 0))</f>
        <v>20.8</v>
      </c>
      <c r="N498" s="9">
        <f>IF(ISBLANK(VLOOKUP($A498,Courses!$A:N, COLUMN(N498), 0)), "", VLOOKUP($A498,Courses!$A:N, COLUMN(N498), 0))</f>
        <v>37598</v>
      </c>
      <c r="O498" s="8" t="str">
        <f>IF(ISBLANK(VLOOKUP($A498,Courses!$A:O, COLUMN(O498), 0)), "", VLOOKUP($A498,Courses!$A:O, COLUMN(O498), 0))</f>
        <v>desert</v>
      </c>
      <c r="P498" s="8" t="str">
        <f>IF(ISBLANK(VLOOKUP($A498,Courses!$A:P, COLUMN(P498), 0)), "", VLOOKUP($A498,Courses!$A:P, COLUMN(P498), 0))</f>
        <v>dragon</v>
      </c>
      <c r="Q498" s="8" t="str">
        <f>IF(ISBLANK(VLOOKUP($A498,Courses!$A:Q, COLUMN(Q498), 0)), "", VLOOKUP($A498,Courses!$A:Q, COLUMN(Q498), 0))</f>
        <v>dragonridge1</v>
      </c>
      <c r="R498" s="8" t="str">
        <f>IF(ISBLANK(VLOOKUP($A498,Courses!$A:R, COLUMN(R498), 0)), "", VLOOKUP($A498,Courses!$A:R, COLUMN(R498), 0))</f>
        <v>forsale</v>
      </c>
      <c r="S498" s="8" t="str">
        <f>IF(ISBLANK(VLOOKUP($A498,Courses!$A:S, COLUMN(S498), 0)), "", VLOOKUP($A498,Courses!$A:S, COLUMN(S498), 0))</f>
        <v>scottsdaletextures</v>
      </c>
      <c r="T498" s="8" t="str">
        <f>IF(ISBLANK(VLOOKUP($A498,Courses!$A:T, COLUMN(T498), 0)), "", VLOOKUP($A498,Courses!$A:T, COLUMN(T498), 0))</f>
        <v/>
      </c>
      <c r="U498" s="8" t="str">
        <f>IF(ISBLANK(VLOOKUP($A498,Courses!$A:U, COLUMN(U498), 0)), "", VLOOKUP($A498,Courses!$A:U, COLUMN(U498), 0))</f>
        <v/>
      </c>
      <c r="V498" s="8" t="str">
        <f>IF(ISBLANK(VLOOKUP($A498,Courses!$A:V, COLUMN(V498), 0)), "", VLOOKUP($A498,Courses!$A:V, COLUMN(V498), 0))</f>
        <v/>
      </c>
      <c r="W498" s="8" t="str">
        <f>IF(ISBLANK(VLOOKUP($A498,Courses!$A:W, COLUMN(W498), 0)), "", VLOOKUP($A498,Courses!$A:W, COLUMN(W498), 0))</f>
        <v/>
      </c>
      <c r="X498" s="8" t="str">
        <f>IF(ISBLANK(VLOOKUP($A498,Courses!$A:X, COLUMN(X498), 0)), "", VLOOKUP($A498,Courses!$A:X, COLUMN(X498), 0))</f>
        <v/>
      </c>
      <c r="Y498" s="8" t="str">
        <f>IF(ISBLANK(VLOOKUP($A498,Courses!$A:Y, COLUMN(Y498), 0)), "", VLOOKUP($A498,Courses!$A:Y, COLUMN(Y498), 0))</f>
        <v/>
      </c>
      <c r="Z498" s="8" t="str">
        <f>IF(ISBLANK(VLOOKUP($A498,Courses!$A:Z, COLUMN(Z498), 0)), "", VLOOKUP($A498,Courses!$A:Z, COLUMN(Z498), 0))</f>
        <v/>
      </c>
      <c r="AA498" s="8" t="str">
        <f>IF(ISBLANK(VLOOKUP($A498,Courses!$A:AA, COLUMN(AA498), 0)), "", VLOOKUP($A498,Courses!$A:AA, COLUMN(AA498), 0))</f>
        <v/>
      </c>
      <c r="AB498" s="8" t="str">
        <f>IF(ISBLANK(VLOOKUP($A498,Courses!$A:AB, COLUMN(AB498), 0)), "", VLOOKUP($A498,Courses!$A:AB, COLUMN(AB498), 0))</f>
        <v/>
      </c>
      <c r="AC498" s="8" t="str">
        <f>IF(ISBLANK(VLOOKUP($A498,Courses!$A:AC, COLUMN(AC498), 0)), "", VLOOKUP($A498,Courses!$A:AC, COLUMN(AC498), 0))</f>
        <v/>
      </c>
      <c r="AD498" s="8" t="str">
        <f>IF(ISBLANK(VLOOKUP($A498,Courses!$A:AD, COLUMN(AD498), 0)), "", VLOOKUP($A498,Courses!$A:AD, COLUMN(AD498), 0))</f>
        <v/>
      </c>
      <c r="AE498" s="8" t="str">
        <f>IF(ISBLANK(VLOOKUP($A498,Courses!$A:AE, COLUMN(AE498), 0)), "", VLOOKUP($A498,Courses!$A:AE, COLUMN(AE498), 0))</f>
        <v/>
      </c>
      <c r="AF498" s="8" t="str">
        <f>IF(ISBLANK(VLOOKUP($A498,Courses!$A:AF, COLUMN(AF498), 0)), "", VLOOKUP($A498,Courses!$A:AF, COLUMN(AF498), 0))</f>
        <v/>
      </c>
      <c r="AG498" s="8">
        <f>IF(ISBLANK(VLOOKUP($A498,Courses!$A:AG, COLUMN(AG498), 0)), "", VLOOKUP($A498,Courses!$A:AG, COLUMN(AG498), 0))</f>
        <v>2</v>
      </c>
      <c r="AH498" s="8">
        <f>IF(ISBLANK(VLOOKUP($A498,Courses!$A:AH, COLUMN(AH498), 0)), "", VLOOKUP($A498,Courses!$A:AH, COLUMN(AH498), 0))</f>
        <v>6</v>
      </c>
      <c r="AI498" s="8" t="str">
        <f>IF(ISBLANK(VLOOKUP($A498,Courses!$A:AI, COLUMN(AI498), 0)), "", VLOOKUP($A498,Courses!$A:AI, COLUMN(AI498), 0))</f>
        <v/>
      </c>
      <c r="AJ498" s="8" t="str">
        <f>IF(ISBLANK(VLOOKUP($A498,Courses!$A:AJ, COLUMN(AJ498), 0)), "", VLOOKUP($A498,Courses!$A:AJ, COLUMN(AJ498), 0))</f>
        <v/>
      </c>
      <c r="AK498" s="8" t="str">
        <f>IF(ISBLANK(VLOOKUP($A498,Courses!$A:AK, COLUMN(AK498), 0)), "", VLOOKUP($A498,Courses!$A:AK, COLUMN(AK498), 0))</f>
        <v/>
      </c>
      <c r="AL498" s="8"/>
      <c r="AM498" s="8"/>
    </row>
    <row r="499" spans="1:39" ht="12.75" customHeight="1">
      <c r="A499" s="4">
        <v>1612</v>
      </c>
      <c r="B499" s="4"/>
      <c r="C499" s="69" t="s">
        <v>1414</v>
      </c>
      <c r="D499" s="6" t="str">
        <f>IF(ISBLANK(VLOOKUP($A499,Courses!$A:D, COLUMN(D499), 0)), "", VLOOKUP($A499,Courses!$A:D, COLUMN(D499), 0))</f>
        <v>Parkland</v>
      </c>
      <c r="E499" s="7" t="str">
        <f>IF(ISBLANK(VLOOKUP($A499,Courses!$A:E, COLUMN(E499), 0)), "", VLOOKUP($A499,Courses!$A:E, COLUMN(E499), 0))</f>
        <v/>
      </c>
      <c r="F499" s="72" t="str">
        <f>IF(ISBLANK(VLOOKUP($A499,Courses!$A:F, COLUMN(F499), 0)), "", VLOOKUP($A499,Courses!$A:F, COLUMN(F499), 0))</f>
        <v>draino_hole09.jpg</v>
      </c>
      <c r="G499" s="72" t="str">
        <f>IF(ISBLANK(VLOOKUP($A499,Courses!$A:G, COLUMN(G499), 0)), "", VLOOKUP($A499,Courses!$A:G, COLUMN(G499), 0))</f>
        <v>draino_hole09_green_crater.jpg</v>
      </c>
      <c r="H499" s="72" t="str">
        <f>IF(ISBLANK(VLOOKUP($A499,Courses!$A:H, COLUMN(H499), 0)), "", VLOOKUP($A499,Courses!$A:H, COLUMN(H499), 0))</f>
        <v/>
      </c>
      <c r="I499" s="72" t="str">
        <f>IF(ISBLANK(VLOOKUP($A499,Courses!$A:I, COLUMN(I499), 0)), "", VLOOKUP($A499,Courses!$A:I, COLUMN(I499), 0))</f>
        <v/>
      </c>
      <c r="J499" s="72" t="str">
        <f>IF(ISBLANK(VLOOKUP($A499,Courses!$A:J, COLUMN(J499), 0)), "", VLOOKUP($A499,Courses!$A:J, COLUMN(J499), 0))</f>
        <v/>
      </c>
      <c r="K499" s="57" t="str">
        <f>IF(ISBLANK(VLOOKUP($A499,Courses!$A:K, COLUMN(K499), 0)), "", VLOOKUP($A499,Courses!$A:K, COLUMN(K499), 0))</f>
        <v>draino.zip</v>
      </c>
      <c r="L499" s="8" t="str">
        <f>IF(ISBLANK(VLOOKUP($A499,Courses!$A:L, COLUMN(L499), 0)), "", VLOOKUP($A499,Courses!$A:L, COLUMN(L499), 0))</f>
        <v>Unknown</v>
      </c>
      <c r="M499" s="8">
        <f>IF(ISBLANK(VLOOKUP($A499,Courses!$A:M, COLUMN(M499), 0)), "", VLOOKUP($A499,Courses!$A:M, COLUMN(M499), 0))</f>
        <v>2.5</v>
      </c>
      <c r="N499" s="9">
        <f>IF(ISBLANK(VLOOKUP($A499,Courses!$A:N, COLUMN(N499), 0)), "", VLOOKUP($A499,Courses!$A:N, COLUMN(N499), 0))</f>
        <v>38845</v>
      </c>
      <c r="O499" s="8" t="str">
        <f>IF(ISBLANK(VLOOKUP($A499,Courses!$A:O, COLUMN(O499), 0)), "", VLOOKUP($A499,Courses!$A:O, COLUMN(O499), 0))</f>
        <v>bullseye2</v>
      </c>
      <c r="P499" s="8" t="str">
        <f>IF(ISBLANK(VLOOKUP($A499,Courses!$A:P, COLUMN(P499), 0)), "", VLOOKUP($A499,Courses!$A:P, COLUMN(P499), 0))</f>
        <v>Draino</v>
      </c>
      <c r="Q499" s="8" t="str">
        <f>IF(ISBLANK(VLOOKUP($A499,Courses!$A:Q, COLUMN(Q499), 0)), "", VLOOKUP($A499,Courses!$A:Q, COLUMN(Q499), 0))</f>
        <v/>
      </c>
      <c r="R499" s="8" t="str">
        <f>IF(ISBLANK(VLOOKUP($A499,Courses!$A:R, COLUMN(R499), 0)), "", VLOOKUP($A499,Courses!$A:R, COLUMN(R499), 0))</f>
        <v/>
      </c>
      <c r="S499" s="8" t="str">
        <f>IF(ISBLANK(VLOOKUP($A499,Courses!$A:S, COLUMN(S499), 0)), "", VLOOKUP($A499,Courses!$A:S, COLUMN(S499), 0))</f>
        <v/>
      </c>
      <c r="T499" s="8" t="str">
        <f>IF(ISBLANK(VLOOKUP($A499,Courses!$A:T, COLUMN(T499), 0)), "", VLOOKUP($A499,Courses!$A:T, COLUMN(T499), 0))</f>
        <v/>
      </c>
      <c r="U499" s="8" t="str">
        <f>IF(ISBLANK(VLOOKUP($A499,Courses!$A:U, COLUMN(U499), 0)), "", VLOOKUP($A499,Courses!$A:U, COLUMN(U499), 0))</f>
        <v/>
      </c>
      <c r="V499" s="8" t="str">
        <f>IF(ISBLANK(VLOOKUP($A499,Courses!$A:V, COLUMN(V499), 0)), "", VLOOKUP($A499,Courses!$A:V, COLUMN(V499), 0))</f>
        <v/>
      </c>
      <c r="W499" s="8" t="str">
        <f>IF(ISBLANK(VLOOKUP($A499,Courses!$A:W, COLUMN(W499), 0)), "", VLOOKUP($A499,Courses!$A:W, COLUMN(W499), 0))</f>
        <v/>
      </c>
      <c r="X499" s="8" t="str">
        <f>IF(ISBLANK(VLOOKUP($A499,Courses!$A:X, COLUMN(X499), 0)), "", VLOOKUP($A499,Courses!$A:X, COLUMN(X499), 0))</f>
        <v/>
      </c>
      <c r="Y499" s="8" t="str">
        <f>IF(ISBLANK(VLOOKUP($A499,Courses!$A:Y, COLUMN(Y499), 0)), "", VLOOKUP($A499,Courses!$A:Y, COLUMN(Y499), 0))</f>
        <v/>
      </c>
      <c r="Z499" s="8" t="str">
        <f>IF(ISBLANK(VLOOKUP($A499,Courses!$A:Z, COLUMN(Z499), 0)), "", VLOOKUP($A499,Courses!$A:Z, COLUMN(Z499), 0))</f>
        <v/>
      </c>
      <c r="AA499" s="8" t="str">
        <f>IF(ISBLANK(VLOOKUP($A499,Courses!$A:AA, COLUMN(AA499), 0)), "", VLOOKUP($A499,Courses!$A:AA, COLUMN(AA499), 0))</f>
        <v/>
      </c>
      <c r="AB499" s="8" t="str">
        <f>IF(ISBLANK(VLOOKUP($A499,Courses!$A:AB, COLUMN(AB499), 0)), "", VLOOKUP($A499,Courses!$A:AB, COLUMN(AB499), 0))</f>
        <v/>
      </c>
      <c r="AC499" s="8" t="str">
        <f>IF(ISBLANK(VLOOKUP($A499,Courses!$A:AC, COLUMN(AC499), 0)), "", VLOOKUP($A499,Courses!$A:AC, COLUMN(AC499), 0))</f>
        <v/>
      </c>
      <c r="AD499" s="8" t="str">
        <f>IF(ISBLANK(VLOOKUP($A499,Courses!$A:AD, COLUMN(AD499), 0)), "", VLOOKUP($A499,Courses!$A:AD, COLUMN(AD499), 0))</f>
        <v/>
      </c>
      <c r="AE499" s="8" t="str">
        <f>IF(ISBLANK(VLOOKUP($A499,Courses!$A:AE, COLUMN(AE499), 0)), "", VLOOKUP($A499,Courses!$A:AE, COLUMN(AE499), 0))</f>
        <v/>
      </c>
      <c r="AF499" s="8" t="str">
        <f>IF(ISBLANK(VLOOKUP($A499,Courses!$A:AF, COLUMN(AF499), 0)), "", VLOOKUP($A499,Courses!$A:AF, COLUMN(AF499), 0))</f>
        <v/>
      </c>
      <c r="AG499" s="8">
        <f>IF(ISBLANK(VLOOKUP($A499,Courses!$A:AG, COLUMN(AG499), 0)), "", VLOOKUP($A499,Courses!$A:AG, COLUMN(AG499), 0))</f>
        <v>9</v>
      </c>
      <c r="AH499" s="8" t="str">
        <f>IF(ISBLANK(VLOOKUP($A499,Courses!$A:AH, COLUMN(AH499), 0)), "", VLOOKUP($A499,Courses!$A:AH, COLUMN(AH499), 0))</f>
        <v>Crater</v>
      </c>
      <c r="AI499" s="8" t="str">
        <f>IF(ISBLANK(VLOOKUP($A499,Courses!$A:AI, COLUMN(AI499), 0)), "", VLOOKUP($A499,Courses!$A:AI, COLUMN(AI499), 0))</f>
        <v/>
      </c>
      <c r="AJ499" s="8" t="str">
        <f>IF(ISBLANK(VLOOKUP($A499,Courses!$A:AJ, COLUMN(AJ499), 0)), "", VLOOKUP($A499,Courses!$A:AJ, COLUMN(AJ499), 0))</f>
        <v/>
      </c>
      <c r="AK499" s="8" t="str">
        <f>IF(ISBLANK(VLOOKUP($A499,Courses!$A:AK, COLUMN(AK499), 0)), "", VLOOKUP($A499,Courses!$A:AK, COLUMN(AK499), 0))</f>
        <v/>
      </c>
      <c r="AL499" s="8"/>
      <c r="AM499" s="8"/>
    </row>
    <row r="500" spans="1:39" ht="12.75" customHeight="1">
      <c r="A500" s="4">
        <v>1657</v>
      </c>
      <c r="B500" s="4"/>
      <c r="C500" s="69" t="s">
        <v>1417</v>
      </c>
      <c r="D500" s="6" t="str">
        <f>IF(ISBLANK(VLOOKUP($A500,Courses!$A:D, COLUMN(D500), 0)), "", VLOOKUP($A500,Courses!$A:D, COLUMN(D500), 0))</f>
        <v>Parkland</v>
      </c>
      <c r="E500" s="7" t="str">
        <f>IF(ISBLANK(VLOOKUP($A500,Courses!$A:E, COLUMN(E500), 0)), "", VLOOKUP($A500,Courses!$A:E, COLUMN(E500), 0))</f>
        <v/>
      </c>
      <c r="F500" s="72" t="str">
        <f>IF(ISBLANK(VLOOKUP($A500,Courses!$A:F, COLUMN(F500), 0)), "", VLOOKUP($A500,Courses!$A:F, COLUMN(F500), 0))</f>
        <v>dreamscape_cc_hole01.jpg</v>
      </c>
      <c r="G500" s="72" t="str">
        <f>IF(ISBLANK(VLOOKUP($A500,Courses!$A:G, COLUMN(G500), 0)), "", VLOOKUP($A500,Courses!$A:G, COLUMN(G500), 0))</f>
        <v>dreamscape_cc_hole16.jpg</v>
      </c>
      <c r="H500" s="72" t="str">
        <f>IF(ISBLANK(VLOOKUP($A500,Courses!$A:H, COLUMN(H500), 0)), "", VLOOKUP($A500,Courses!$A:H, COLUMN(H500), 0))</f>
        <v/>
      </c>
      <c r="I500" s="72" t="str">
        <f>IF(ISBLANK(VLOOKUP($A500,Courses!$A:I, COLUMN(I500), 0)), "", VLOOKUP($A500,Courses!$A:I, COLUMN(I500), 0))</f>
        <v/>
      </c>
      <c r="J500" s="72" t="str">
        <f>IF(ISBLANK(VLOOKUP($A500,Courses!$A:J, COLUMN(J500), 0)), "", VLOOKUP($A500,Courses!$A:J, COLUMN(J500), 0))</f>
        <v/>
      </c>
      <c r="K500" s="57" t="str">
        <f>IF(ISBLANK(VLOOKUP($A500,Courses!$A:K, COLUMN(K500), 0)), "", VLOOKUP($A500,Courses!$A:K, COLUMN(K500), 0))</f>
        <v>dream_scape_cc.zip</v>
      </c>
      <c r="L500" s="8" t="str">
        <f>IF(ISBLANK(VLOOKUP($A500,Courses!$A:L, COLUMN(L500), 0)), "", VLOOKUP($A500,Courses!$A:L, COLUMN(L500), 0))</f>
        <v>Mott_5108</v>
      </c>
      <c r="M500" s="8">
        <f>IF(ISBLANK(VLOOKUP($A500,Courses!$A:M, COLUMN(M500), 0)), "", VLOOKUP($A500,Courses!$A:M, COLUMN(M500), 0))</f>
        <v>2.6</v>
      </c>
      <c r="N500" s="9">
        <f>IF(ISBLANK(VLOOKUP($A500,Courses!$A:N, COLUMN(N500), 0)), "", VLOOKUP($A500,Courses!$A:N, COLUMN(N500), 0))</f>
        <v>37150</v>
      </c>
      <c r="O500" s="8" t="str">
        <f>IF(ISBLANK(VLOOKUP($A500,Courses!$A:O, COLUMN(O500), 0)), "", VLOOKUP($A500,Courses!$A:O, COLUMN(O500), 0))</f>
        <v>headgatever_2</v>
      </c>
      <c r="P500" s="8" t="str">
        <f>IF(ISBLANK(VLOOKUP($A500,Courses!$A:P, COLUMN(P500), 0)), "", VLOOKUP($A500,Courses!$A:P, COLUMN(P500), 0))</f>
        <v/>
      </c>
      <c r="Q500" s="8" t="str">
        <f>IF(ISBLANK(VLOOKUP($A500,Courses!$A:Q, COLUMN(Q500), 0)), "", VLOOKUP($A500,Courses!$A:Q, COLUMN(Q500), 0))</f>
        <v/>
      </c>
      <c r="R500" s="8" t="str">
        <f>IF(ISBLANK(VLOOKUP($A500,Courses!$A:R, COLUMN(R500), 0)), "", VLOOKUP($A500,Courses!$A:R, COLUMN(R500), 0))</f>
        <v/>
      </c>
      <c r="S500" s="8" t="str">
        <f>IF(ISBLANK(VLOOKUP($A500,Courses!$A:S, COLUMN(S500), 0)), "", VLOOKUP($A500,Courses!$A:S, COLUMN(S500), 0))</f>
        <v/>
      </c>
      <c r="T500" s="8" t="str">
        <f>IF(ISBLANK(VLOOKUP($A500,Courses!$A:T, COLUMN(T500), 0)), "", VLOOKUP($A500,Courses!$A:T, COLUMN(T500), 0))</f>
        <v/>
      </c>
      <c r="U500" s="8" t="str">
        <f>IF(ISBLANK(VLOOKUP($A500,Courses!$A:U, COLUMN(U500), 0)), "", VLOOKUP($A500,Courses!$A:U, COLUMN(U500), 0))</f>
        <v/>
      </c>
      <c r="V500" s="8" t="str">
        <f>IF(ISBLANK(VLOOKUP($A500,Courses!$A:V, COLUMN(V500), 0)), "", VLOOKUP($A500,Courses!$A:V, COLUMN(V500), 0))</f>
        <v/>
      </c>
      <c r="W500" s="8" t="str">
        <f>IF(ISBLANK(VLOOKUP($A500,Courses!$A:W, COLUMN(W500), 0)), "", VLOOKUP($A500,Courses!$A:W, COLUMN(W500), 0))</f>
        <v/>
      </c>
      <c r="X500" s="8" t="str">
        <f>IF(ISBLANK(VLOOKUP($A500,Courses!$A:X, COLUMN(X500), 0)), "", VLOOKUP($A500,Courses!$A:X, COLUMN(X500), 0))</f>
        <v/>
      </c>
      <c r="Y500" s="8" t="str">
        <f>IF(ISBLANK(VLOOKUP($A500,Courses!$A:Y, COLUMN(Y500), 0)), "", VLOOKUP($A500,Courses!$A:Y, COLUMN(Y500), 0))</f>
        <v/>
      </c>
      <c r="Z500" s="8" t="str">
        <f>IF(ISBLANK(VLOOKUP($A500,Courses!$A:Z, COLUMN(Z500), 0)), "", VLOOKUP($A500,Courses!$A:Z, COLUMN(Z500), 0))</f>
        <v/>
      </c>
      <c r="AA500" s="8" t="str">
        <f>IF(ISBLANK(VLOOKUP($A500,Courses!$A:AA, COLUMN(AA500), 0)), "", VLOOKUP($A500,Courses!$A:AA, COLUMN(AA500), 0))</f>
        <v/>
      </c>
      <c r="AB500" s="8" t="str">
        <f>IF(ISBLANK(VLOOKUP($A500,Courses!$A:AB, COLUMN(AB500), 0)), "", VLOOKUP($A500,Courses!$A:AB, COLUMN(AB500), 0))</f>
        <v/>
      </c>
      <c r="AC500" s="8" t="str">
        <f>IF(ISBLANK(VLOOKUP($A500,Courses!$A:AC, COLUMN(AC500), 0)), "", VLOOKUP($A500,Courses!$A:AC, COLUMN(AC500), 0))</f>
        <v/>
      </c>
      <c r="AD500" s="8" t="str">
        <f>IF(ISBLANK(VLOOKUP($A500,Courses!$A:AD, COLUMN(AD500), 0)), "", VLOOKUP($A500,Courses!$A:AD, COLUMN(AD500), 0))</f>
        <v/>
      </c>
      <c r="AE500" s="8" t="str">
        <f>IF(ISBLANK(VLOOKUP($A500,Courses!$A:AE, COLUMN(AE500), 0)), "", VLOOKUP($A500,Courses!$A:AE, COLUMN(AE500), 0))</f>
        <v/>
      </c>
      <c r="AF500" s="8" t="str">
        <f>IF(ISBLANK(VLOOKUP($A500,Courses!$A:AF, COLUMN(AF500), 0)), "", VLOOKUP($A500,Courses!$A:AF, COLUMN(AF500), 0))</f>
        <v/>
      </c>
      <c r="AG500" s="8">
        <f>IF(ISBLANK(VLOOKUP($A500,Courses!$A:AG, COLUMN(AG500), 0)), "", VLOOKUP($A500,Courses!$A:AG, COLUMN(AG500), 0))</f>
        <v>1</v>
      </c>
      <c r="AH500" s="8">
        <f>IF(ISBLANK(VLOOKUP($A500,Courses!$A:AH, COLUMN(AH500), 0)), "", VLOOKUP($A500,Courses!$A:AH, COLUMN(AH500), 0))</f>
        <v>16</v>
      </c>
      <c r="AI500" s="8" t="str">
        <f>IF(ISBLANK(VLOOKUP($A500,Courses!$A:AI, COLUMN(AI500), 0)), "", VLOOKUP($A500,Courses!$A:AI, COLUMN(AI500), 0))</f>
        <v/>
      </c>
      <c r="AJ500" s="8" t="str">
        <f>IF(ISBLANK(VLOOKUP($A500,Courses!$A:AJ, COLUMN(AJ500), 0)), "", VLOOKUP($A500,Courses!$A:AJ, COLUMN(AJ500), 0))</f>
        <v/>
      </c>
      <c r="AK500" s="8" t="str">
        <f>IF(ISBLANK(VLOOKUP($A500,Courses!$A:AK, COLUMN(AK500), 0)), "", VLOOKUP($A500,Courses!$A:AK, COLUMN(AK500), 0))</f>
        <v/>
      </c>
      <c r="AL500" s="8"/>
      <c r="AM500" s="8"/>
    </row>
    <row r="501" spans="1:39" ht="12.75" customHeight="1">
      <c r="A501" s="4">
        <v>1560</v>
      </c>
      <c r="B501" s="4"/>
      <c r="C501" s="69" t="s">
        <v>1419</v>
      </c>
      <c r="D501" s="6" t="str">
        <f>IF(ISBLANK(VLOOKUP($A501,Courses!$A:D, COLUMN(D501), 0)), "", VLOOKUP($A501,Courses!$A:D, COLUMN(D501), 0))</f>
        <v>Mtn valley</v>
      </c>
      <c r="E501" s="7" t="str">
        <f>IF(ISBLANK(VLOOKUP($A501,Courses!$A:E, COLUMN(E501), 0)), "", VLOOKUP($A501,Courses!$A:E, COLUMN(E501), 0))</f>
        <v/>
      </c>
      <c r="F501" s="72" t="str">
        <f>IF(ISBLANK(VLOOKUP($A501,Courses!$A:F, COLUMN(F501), 0)), "", VLOOKUP($A501,Courses!$A:F, COLUMN(F501), 0))</f>
        <v>dreamscape_west_cc_hole01.jpg</v>
      </c>
      <c r="G501" s="72" t="str">
        <f>IF(ISBLANK(VLOOKUP($A501,Courses!$A:G, COLUMN(G501), 0)), "", VLOOKUP($A501,Courses!$A:G, COLUMN(G501), 0))</f>
        <v>dreamscape_west_cc_hole18.jpg</v>
      </c>
      <c r="H501" s="72" t="str">
        <f>IF(ISBLANK(VLOOKUP($A501,Courses!$A:H, COLUMN(H501), 0)), "", VLOOKUP($A501,Courses!$A:H, COLUMN(H501), 0))</f>
        <v/>
      </c>
      <c r="I501" s="72" t="str">
        <f>IF(ISBLANK(VLOOKUP($A501,Courses!$A:I, COLUMN(I501), 0)), "", VLOOKUP($A501,Courses!$A:I, COLUMN(I501), 0))</f>
        <v/>
      </c>
      <c r="J501" s="72" t="str">
        <f>IF(ISBLANK(VLOOKUP($A501,Courses!$A:J, COLUMN(J501), 0)), "", VLOOKUP($A501,Courses!$A:J, COLUMN(J501), 0))</f>
        <v/>
      </c>
      <c r="K501" s="57" t="str">
        <f>IF(ISBLANK(VLOOKUP($A501,Courses!$A:K, COLUMN(K501), 0)), "", VLOOKUP($A501,Courses!$A:K, COLUMN(K501), 0))</f>
        <v>dream_scape_west_cc.zip</v>
      </c>
      <c r="L501" s="8" t="str">
        <f>IF(ISBLANK(VLOOKUP($A501,Courses!$A:L, COLUMN(L501), 0)), "", VLOOKUP($A501,Courses!$A:L, COLUMN(L501), 0))</f>
        <v>Mott_5108</v>
      </c>
      <c r="M501" s="8">
        <f>IF(ISBLANK(VLOOKUP($A501,Courses!$A:M, COLUMN(M501), 0)), "", VLOOKUP($A501,Courses!$A:M, COLUMN(M501), 0))</f>
        <v>6.9</v>
      </c>
      <c r="N501" s="9">
        <f>IF(ISBLANK(VLOOKUP($A501,Courses!$A:N, COLUMN(N501), 0)), "", VLOOKUP($A501,Courses!$A:N, COLUMN(N501), 0))</f>
        <v>36161</v>
      </c>
      <c r="O501" s="8" t="str">
        <f>IF(ISBLANK(VLOOKUP($A501,Courses!$A:O, COLUMN(O501), 0)), "", VLOOKUP($A501,Courses!$A:O, COLUMN(O501), 0))</f>
        <v>dreamscapelibrary</v>
      </c>
      <c r="P501" s="8" t="str">
        <f>IF(ISBLANK(VLOOKUP($A501,Courses!$A:P, COLUMN(P501), 0)), "", VLOOKUP($A501,Courses!$A:P, COLUMN(P501), 0))</f>
        <v/>
      </c>
      <c r="Q501" s="8" t="str">
        <f>IF(ISBLANK(VLOOKUP($A501,Courses!$A:Q, COLUMN(Q501), 0)), "", VLOOKUP($A501,Courses!$A:Q, COLUMN(Q501), 0))</f>
        <v/>
      </c>
      <c r="R501" s="8" t="str">
        <f>IF(ISBLANK(VLOOKUP($A501,Courses!$A:R, COLUMN(R501), 0)), "", VLOOKUP($A501,Courses!$A:R, COLUMN(R501), 0))</f>
        <v/>
      </c>
      <c r="S501" s="8" t="str">
        <f>IF(ISBLANK(VLOOKUP($A501,Courses!$A:S, COLUMN(S501), 0)), "", VLOOKUP($A501,Courses!$A:S, COLUMN(S501), 0))</f>
        <v/>
      </c>
      <c r="T501" s="8" t="str">
        <f>IF(ISBLANK(VLOOKUP($A501,Courses!$A:T, COLUMN(T501), 0)), "", VLOOKUP($A501,Courses!$A:T, COLUMN(T501), 0))</f>
        <v/>
      </c>
      <c r="U501" s="8" t="str">
        <f>IF(ISBLANK(VLOOKUP($A501,Courses!$A:U, COLUMN(U501), 0)), "", VLOOKUP($A501,Courses!$A:U, COLUMN(U501), 0))</f>
        <v/>
      </c>
      <c r="V501" s="8" t="str">
        <f>IF(ISBLANK(VLOOKUP($A501,Courses!$A:V, COLUMN(V501), 0)), "", VLOOKUP($A501,Courses!$A:V, COLUMN(V501), 0))</f>
        <v/>
      </c>
      <c r="W501" s="8" t="str">
        <f>IF(ISBLANK(VLOOKUP($A501,Courses!$A:W, COLUMN(W501), 0)), "", VLOOKUP($A501,Courses!$A:W, COLUMN(W501), 0))</f>
        <v/>
      </c>
      <c r="X501" s="8" t="str">
        <f>IF(ISBLANK(VLOOKUP($A501,Courses!$A:X, COLUMN(X501), 0)), "", VLOOKUP($A501,Courses!$A:X, COLUMN(X501), 0))</f>
        <v/>
      </c>
      <c r="Y501" s="8" t="str">
        <f>IF(ISBLANK(VLOOKUP($A501,Courses!$A:Y, COLUMN(Y501), 0)), "", VLOOKUP($A501,Courses!$A:Y, COLUMN(Y501), 0))</f>
        <v/>
      </c>
      <c r="Z501" s="8" t="str">
        <f>IF(ISBLANK(VLOOKUP($A501,Courses!$A:Z, COLUMN(Z501), 0)), "", VLOOKUP($A501,Courses!$A:Z, COLUMN(Z501), 0))</f>
        <v/>
      </c>
      <c r="AA501" s="8" t="str">
        <f>IF(ISBLANK(VLOOKUP($A501,Courses!$A:AA, COLUMN(AA501), 0)), "", VLOOKUP($A501,Courses!$A:AA, COLUMN(AA501), 0))</f>
        <v/>
      </c>
      <c r="AB501" s="8" t="str">
        <f>IF(ISBLANK(VLOOKUP($A501,Courses!$A:AB, COLUMN(AB501), 0)), "", VLOOKUP($A501,Courses!$A:AB, COLUMN(AB501), 0))</f>
        <v/>
      </c>
      <c r="AC501" s="8" t="str">
        <f>IF(ISBLANK(VLOOKUP($A501,Courses!$A:AC, COLUMN(AC501), 0)), "", VLOOKUP($A501,Courses!$A:AC, COLUMN(AC501), 0))</f>
        <v/>
      </c>
      <c r="AD501" s="8" t="str">
        <f>IF(ISBLANK(VLOOKUP($A501,Courses!$A:AD, COLUMN(AD501), 0)), "", VLOOKUP($A501,Courses!$A:AD, COLUMN(AD501), 0))</f>
        <v/>
      </c>
      <c r="AE501" s="8" t="str">
        <f>IF(ISBLANK(VLOOKUP($A501,Courses!$A:AE, COLUMN(AE501), 0)), "", VLOOKUP($A501,Courses!$A:AE, COLUMN(AE501), 0))</f>
        <v/>
      </c>
      <c r="AF501" s="8" t="str">
        <f>IF(ISBLANK(VLOOKUP($A501,Courses!$A:AF, COLUMN(AF501), 0)), "", VLOOKUP($A501,Courses!$A:AF, COLUMN(AF501), 0))</f>
        <v/>
      </c>
      <c r="AG501" s="8">
        <f>IF(ISBLANK(VLOOKUP($A501,Courses!$A:AG, COLUMN(AG501), 0)), "", VLOOKUP($A501,Courses!$A:AG, COLUMN(AG501), 0))</f>
        <v>1</v>
      </c>
      <c r="AH501" s="8">
        <f>IF(ISBLANK(VLOOKUP($A501,Courses!$A:AH, COLUMN(AH501), 0)), "", VLOOKUP($A501,Courses!$A:AH, COLUMN(AH501), 0))</f>
        <v>18</v>
      </c>
      <c r="AI501" s="8" t="str">
        <f>IF(ISBLANK(VLOOKUP($A501,Courses!$A:AI, COLUMN(AI501), 0)), "", VLOOKUP($A501,Courses!$A:AI, COLUMN(AI501), 0))</f>
        <v/>
      </c>
      <c r="AJ501" s="8" t="str">
        <f>IF(ISBLANK(VLOOKUP($A501,Courses!$A:AJ, COLUMN(AJ501), 0)), "", VLOOKUP($A501,Courses!$A:AJ, COLUMN(AJ501), 0))</f>
        <v/>
      </c>
      <c r="AK501" s="8" t="str">
        <f>IF(ISBLANK(VLOOKUP($A501,Courses!$A:AK, COLUMN(AK501), 0)), "", VLOOKUP($A501,Courses!$A:AK, COLUMN(AK501), 0))</f>
        <v/>
      </c>
      <c r="AL501" s="8"/>
      <c r="AM501" s="8"/>
    </row>
    <row r="502" spans="1:39" ht="12.75" customHeight="1">
      <c r="A502" s="4">
        <v>1561</v>
      </c>
      <c r="B502" s="4"/>
      <c r="C502" s="69" t="s">
        <v>1422</v>
      </c>
      <c r="D502" s="6" t="str">
        <f>IF(ISBLANK(VLOOKUP($A502,Courses!$A:D, COLUMN(D502), 0)), "", VLOOKUP($A502,Courses!$A:D, COLUMN(D502), 0))</f>
        <v>Mtn valley</v>
      </c>
      <c r="E502" s="7" t="str">
        <f>IF(ISBLANK(VLOOKUP($A502,Courses!$A:E, COLUMN(E502), 0)), "", VLOOKUP($A502,Courses!$A:E, COLUMN(E502), 0))</f>
        <v/>
      </c>
      <c r="F502" s="72" t="str">
        <f>IF(ISBLANK(VLOOKUP($A502,Courses!$A:F, COLUMN(F502), 0)), "", VLOOKUP($A502,Courses!$A:F, COLUMN(F502), 0))</f>
        <v>dreamers_burn_hole01.jpg</v>
      </c>
      <c r="G502" s="72" t="str">
        <f>IF(ISBLANK(VLOOKUP($A502,Courses!$A:G, COLUMN(G502), 0)), "", VLOOKUP($A502,Courses!$A:G, COLUMN(G502), 0))</f>
        <v>dreamers_burn_hole18.jpg</v>
      </c>
      <c r="H502" s="72" t="str">
        <f>IF(ISBLANK(VLOOKUP($A502,Courses!$A:H, COLUMN(H502), 0)), "", VLOOKUP($A502,Courses!$A:H, COLUMN(H502), 0))</f>
        <v/>
      </c>
      <c r="I502" s="72" t="str">
        <f>IF(ISBLANK(VLOOKUP($A502,Courses!$A:I, COLUMN(I502), 0)), "", VLOOKUP($A502,Courses!$A:I, COLUMN(I502), 0))</f>
        <v/>
      </c>
      <c r="J502" s="72" t="str">
        <f>IF(ISBLANK(VLOOKUP($A502,Courses!$A:J, COLUMN(J502), 0)), "", VLOOKUP($A502,Courses!$A:J, COLUMN(J502), 0))</f>
        <v/>
      </c>
      <c r="K502" s="57" t="str">
        <f>IF(ISBLANK(VLOOKUP($A502,Courses!$A:K, COLUMN(K502), 0)), "", VLOOKUP($A502,Courses!$A:K, COLUMN(K502), 0))</f>
        <v>dreamers_burn.zip</v>
      </c>
      <c r="L502" s="8" t="str">
        <f>IF(ISBLANK(VLOOKUP($A502,Courses!$A:L, COLUMN(L502), 0)), "", VLOOKUP($A502,Courses!$A:L, COLUMN(L502), 0))</f>
        <v>Holesome</v>
      </c>
      <c r="M502" s="8">
        <f>IF(ISBLANK(VLOOKUP($A502,Courses!$A:M, COLUMN(M502), 0)), "", VLOOKUP($A502,Courses!$A:M, COLUMN(M502), 0))</f>
        <v>9</v>
      </c>
      <c r="N502" s="9">
        <f>IF(ISBLANK(VLOOKUP($A502,Courses!$A:N, COLUMN(N502), 0)), "", VLOOKUP($A502,Courses!$A:N, COLUMN(N502), 0))</f>
        <v>36161</v>
      </c>
      <c r="O502" s="8" t="str">
        <f>IF(ISBLANK(VLOOKUP($A502,Courses!$A:O, COLUMN(O502), 0)), "", VLOOKUP($A502,Courses!$A:O, COLUMN(O502), 0))</f>
        <v>boothferrypark</v>
      </c>
      <c r="P502" s="8" t="str">
        <f>IF(ISBLANK(VLOOKUP($A502,Courses!$A:P, COLUMN(P502), 0)), "", VLOOKUP($A502,Courses!$A:P, COLUMN(P502), 0))</f>
        <v>coyotebluff</v>
      </c>
      <c r="Q502" s="8" t="str">
        <f>IF(ISBLANK(VLOOKUP($A502,Courses!$A:Q, COLUMN(Q502), 0)), "", VLOOKUP($A502,Courses!$A:Q, COLUMN(Q502), 0))</f>
        <v>highplains</v>
      </c>
      <c r="R502" s="8" t="str">
        <f>IF(ISBLANK(VLOOKUP($A502,Courses!$A:R, COLUMN(R502), 0)), "", VLOOKUP($A502,Courses!$A:R, COLUMN(R502), 0))</f>
        <v>kakadu</v>
      </c>
      <c r="S502" s="8" t="str">
        <f>IF(ISBLANK(VLOOKUP($A502,Courses!$A:S, COLUMN(S502), 0)), "", VLOOKUP($A502,Courses!$A:S, COLUMN(S502), 0))</f>
        <v>magallowaymountainver2</v>
      </c>
      <c r="T502" s="8" t="str">
        <f>IF(ISBLANK(VLOOKUP($A502,Courses!$A:T, COLUMN(T502), 0)), "", VLOOKUP($A502,Courses!$A:T, COLUMN(T502), 0))</f>
        <v>scottsdaletextures</v>
      </c>
      <c r="U502" s="8" t="str">
        <f>IF(ISBLANK(VLOOKUP($A502,Courses!$A:U, COLUMN(U502), 0)), "", VLOOKUP($A502,Courses!$A:U, COLUMN(U502), 0))</f>
        <v>tammeracktemp</v>
      </c>
      <c r="V502" s="8" t="str">
        <f>IF(ISBLANK(VLOOKUP($A502,Courses!$A:V, COLUMN(V502), 0)), "", VLOOKUP($A502,Courses!$A:V, COLUMN(V502), 0))</f>
        <v/>
      </c>
      <c r="W502" s="8" t="str">
        <f>IF(ISBLANK(VLOOKUP($A502,Courses!$A:W, COLUMN(W502), 0)), "", VLOOKUP($A502,Courses!$A:W, COLUMN(W502), 0))</f>
        <v/>
      </c>
      <c r="X502" s="8" t="str">
        <f>IF(ISBLANK(VLOOKUP($A502,Courses!$A:X, COLUMN(X502), 0)), "", VLOOKUP($A502,Courses!$A:X, COLUMN(X502), 0))</f>
        <v/>
      </c>
      <c r="Y502" s="8" t="str">
        <f>IF(ISBLANK(VLOOKUP($A502,Courses!$A:Y, COLUMN(Y502), 0)), "", VLOOKUP($A502,Courses!$A:Y, COLUMN(Y502), 0))</f>
        <v/>
      </c>
      <c r="Z502" s="8" t="str">
        <f>IF(ISBLANK(VLOOKUP($A502,Courses!$A:Z, COLUMN(Z502), 0)), "", VLOOKUP($A502,Courses!$A:Z, COLUMN(Z502), 0))</f>
        <v/>
      </c>
      <c r="AA502" s="8" t="str">
        <f>IF(ISBLANK(VLOOKUP($A502,Courses!$A:AA, COLUMN(AA502), 0)), "", VLOOKUP($A502,Courses!$A:AA, COLUMN(AA502), 0))</f>
        <v/>
      </c>
      <c r="AB502" s="8" t="str">
        <f>IF(ISBLANK(VLOOKUP($A502,Courses!$A:AB, COLUMN(AB502), 0)), "", VLOOKUP($A502,Courses!$A:AB, COLUMN(AB502), 0))</f>
        <v/>
      </c>
      <c r="AC502" s="8" t="str">
        <f>IF(ISBLANK(VLOOKUP($A502,Courses!$A:AC, COLUMN(AC502), 0)), "", VLOOKUP($A502,Courses!$A:AC, COLUMN(AC502), 0))</f>
        <v/>
      </c>
      <c r="AD502" s="8" t="str">
        <f>IF(ISBLANK(VLOOKUP($A502,Courses!$A:AD, COLUMN(AD502), 0)), "", VLOOKUP($A502,Courses!$A:AD, COLUMN(AD502), 0))</f>
        <v/>
      </c>
      <c r="AE502" s="8" t="str">
        <f>IF(ISBLANK(VLOOKUP($A502,Courses!$A:AE, COLUMN(AE502), 0)), "", VLOOKUP($A502,Courses!$A:AE, COLUMN(AE502), 0))</f>
        <v/>
      </c>
      <c r="AF502" s="8" t="str">
        <f>IF(ISBLANK(VLOOKUP($A502,Courses!$A:AF, COLUMN(AF502), 0)), "", VLOOKUP($A502,Courses!$A:AF, COLUMN(AF502), 0))</f>
        <v/>
      </c>
      <c r="AG502" s="8">
        <f>IF(ISBLANK(VLOOKUP($A502,Courses!$A:AG, COLUMN(AG502), 0)), "", VLOOKUP($A502,Courses!$A:AG, COLUMN(AG502), 0))</f>
        <v>1</v>
      </c>
      <c r="AH502" s="8">
        <f>IF(ISBLANK(VLOOKUP($A502,Courses!$A:AH, COLUMN(AH502), 0)), "", VLOOKUP($A502,Courses!$A:AH, COLUMN(AH502), 0))</f>
        <v>18</v>
      </c>
      <c r="AI502" s="8" t="str">
        <f>IF(ISBLANK(VLOOKUP($A502,Courses!$A:AI, COLUMN(AI502), 0)), "", VLOOKUP($A502,Courses!$A:AI, COLUMN(AI502), 0))</f>
        <v/>
      </c>
      <c r="AJ502" s="8" t="str">
        <f>IF(ISBLANK(VLOOKUP($A502,Courses!$A:AJ, COLUMN(AJ502), 0)), "", VLOOKUP($A502,Courses!$A:AJ, COLUMN(AJ502), 0))</f>
        <v/>
      </c>
      <c r="AK502" s="8" t="str">
        <f>IF(ISBLANK(VLOOKUP($A502,Courses!$A:AK, COLUMN(AK502), 0)), "", VLOOKUP($A502,Courses!$A:AK, COLUMN(AK502), 0))</f>
        <v/>
      </c>
      <c r="AL502" s="8"/>
      <c r="AM502" s="8"/>
    </row>
    <row r="503" spans="1:39" ht="12.75" customHeight="1">
      <c r="A503" s="4">
        <v>1563</v>
      </c>
      <c r="B503" s="4"/>
      <c r="C503" s="69" t="s">
        <v>1426</v>
      </c>
      <c r="D503" s="6" t="str">
        <f>IF(ISBLANK(VLOOKUP($A503,Courses!$A:D, COLUMN(D503), 0)), "", VLOOKUP($A503,Courses!$A:D, COLUMN(D503), 0))</f>
        <v>Mtn valley</v>
      </c>
      <c r="E503" s="7" t="str">
        <f>IF(ISBLANK(VLOOKUP($A503,Courses!$A:E, COLUMN(E503), 0)), "", VLOOKUP($A503,Courses!$A:E, COLUMN(E503), 0))</f>
        <v/>
      </c>
      <c r="F503" s="72" t="str">
        <f>IF(ISBLANK(VLOOKUP($A503,Courses!$A:F, COLUMN(F503), 0)), "", VLOOKUP($A503,Courses!$A:F, COLUMN(F503), 0))</f>
        <v>dreamers_burn_the_flipside_hole03.jpg</v>
      </c>
      <c r="G503" s="72" t="str">
        <f>IF(ISBLANK(VLOOKUP($A503,Courses!$A:G, COLUMN(G503), 0)), "", VLOOKUP($A503,Courses!$A:G, COLUMN(G503), 0))</f>
        <v>dreamers_burn_the_flipside_hole09.jpg</v>
      </c>
      <c r="H503" s="72" t="str">
        <f>IF(ISBLANK(VLOOKUP($A503,Courses!$A:H, COLUMN(H503), 0)), "", VLOOKUP($A503,Courses!$A:H, COLUMN(H503), 0))</f>
        <v/>
      </c>
      <c r="I503" s="72" t="str">
        <f>IF(ISBLANK(VLOOKUP($A503,Courses!$A:I, COLUMN(I503), 0)), "", VLOOKUP($A503,Courses!$A:I, COLUMN(I503), 0))</f>
        <v/>
      </c>
      <c r="J503" s="72" t="str">
        <f>IF(ISBLANK(VLOOKUP($A503,Courses!$A:J, COLUMN(J503), 0)), "", VLOOKUP($A503,Courses!$A:J, COLUMN(J503), 0))</f>
        <v/>
      </c>
      <c r="K503" s="57" t="str">
        <f>IF(ISBLANK(VLOOKUP($A503,Courses!$A:K, COLUMN(K503), 0)), "", VLOOKUP($A503,Courses!$A:K, COLUMN(K503), 0))</f>
        <v>dreamers_burn_the_flipside.zip</v>
      </c>
      <c r="L503" s="8" t="str">
        <f>IF(ISBLANK(VLOOKUP($A503,Courses!$A:L, COLUMN(L503), 0)), "", VLOOKUP($A503,Courses!$A:L, COLUMN(L503), 0))</f>
        <v>Holesome</v>
      </c>
      <c r="M503" s="8">
        <f>IF(ISBLANK(VLOOKUP($A503,Courses!$A:M, COLUMN(M503), 0)), "", VLOOKUP($A503,Courses!$A:M, COLUMN(M503), 0))</f>
        <v>7.4</v>
      </c>
      <c r="N503" s="9">
        <f>IF(ISBLANK(VLOOKUP($A503,Courses!$A:N, COLUMN(N503), 0)), "", VLOOKUP($A503,Courses!$A:N, COLUMN(N503), 0))</f>
        <v>36161</v>
      </c>
      <c r="O503" s="8" t="str">
        <f>IF(ISBLANK(VLOOKUP($A503,Courses!$A:O, COLUMN(O503), 0)), "", VLOOKUP($A503,Courses!$A:O, COLUMN(O503), 0))</f>
        <v>boothferrypark</v>
      </c>
      <c r="P503" s="8" t="str">
        <f>IF(ISBLANK(VLOOKUP($A503,Courses!$A:P, COLUMN(P503), 0)), "", VLOOKUP($A503,Courses!$A:P, COLUMN(P503), 0))</f>
        <v>houses1</v>
      </c>
      <c r="Q503" s="8" t="str">
        <f>IF(ISBLANK(VLOOKUP($A503,Courses!$A:Q, COLUMN(Q503), 0)), "", VLOOKUP($A503,Courses!$A:Q, COLUMN(Q503), 0))</f>
        <v>kakadu</v>
      </c>
      <c r="R503" s="8" t="str">
        <f>IF(ISBLANK(VLOOKUP($A503,Courses!$A:R, COLUMN(R503), 0)), "", VLOOKUP($A503,Courses!$A:R, COLUMN(R503), 0))</f>
        <v>scottsdaletextures</v>
      </c>
      <c r="S503" s="8" t="str">
        <f>IF(ISBLANK(VLOOKUP($A503,Courses!$A:S, COLUMN(S503), 0)), "", VLOOKUP($A503,Courses!$A:S, COLUMN(S503), 0))</f>
        <v/>
      </c>
      <c r="T503" s="8" t="str">
        <f>IF(ISBLANK(VLOOKUP($A503,Courses!$A:T, COLUMN(T503), 0)), "", VLOOKUP($A503,Courses!$A:T, COLUMN(T503), 0))</f>
        <v/>
      </c>
      <c r="U503" s="8" t="str">
        <f>IF(ISBLANK(VLOOKUP($A503,Courses!$A:U, COLUMN(U503), 0)), "", VLOOKUP($A503,Courses!$A:U, COLUMN(U503), 0))</f>
        <v/>
      </c>
      <c r="V503" s="8" t="str">
        <f>IF(ISBLANK(VLOOKUP($A503,Courses!$A:V, COLUMN(V503), 0)), "", VLOOKUP($A503,Courses!$A:V, COLUMN(V503), 0))</f>
        <v/>
      </c>
      <c r="W503" s="8" t="str">
        <f>IF(ISBLANK(VLOOKUP($A503,Courses!$A:W, COLUMN(W503), 0)), "", VLOOKUP($A503,Courses!$A:W, COLUMN(W503), 0))</f>
        <v/>
      </c>
      <c r="X503" s="8" t="str">
        <f>IF(ISBLANK(VLOOKUP($A503,Courses!$A:X, COLUMN(X503), 0)), "", VLOOKUP($A503,Courses!$A:X, COLUMN(X503), 0))</f>
        <v/>
      </c>
      <c r="Y503" s="8" t="str">
        <f>IF(ISBLANK(VLOOKUP($A503,Courses!$A:Y, COLUMN(Y503), 0)), "", VLOOKUP($A503,Courses!$A:Y, COLUMN(Y503), 0))</f>
        <v/>
      </c>
      <c r="Z503" s="8" t="str">
        <f>IF(ISBLANK(VLOOKUP($A503,Courses!$A:Z, COLUMN(Z503), 0)), "", VLOOKUP($A503,Courses!$A:Z, COLUMN(Z503), 0))</f>
        <v/>
      </c>
      <c r="AA503" s="8" t="str">
        <f>IF(ISBLANK(VLOOKUP($A503,Courses!$A:AA, COLUMN(AA503), 0)), "", VLOOKUP($A503,Courses!$A:AA, COLUMN(AA503), 0))</f>
        <v/>
      </c>
      <c r="AB503" s="8" t="str">
        <f>IF(ISBLANK(VLOOKUP($A503,Courses!$A:AB, COLUMN(AB503), 0)), "", VLOOKUP($A503,Courses!$A:AB, COLUMN(AB503), 0))</f>
        <v/>
      </c>
      <c r="AC503" s="8" t="str">
        <f>IF(ISBLANK(VLOOKUP($A503,Courses!$A:AC, COLUMN(AC503), 0)), "", VLOOKUP($A503,Courses!$A:AC, COLUMN(AC503), 0))</f>
        <v/>
      </c>
      <c r="AD503" s="8" t="str">
        <f>IF(ISBLANK(VLOOKUP($A503,Courses!$A:AD, COLUMN(AD503), 0)), "", VLOOKUP($A503,Courses!$A:AD, COLUMN(AD503), 0))</f>
        <v/>
      </c>
      <c r="AE503" s="8" t="str">
        <f>IF(ISBLANK(VLOOKUP($A503,Courses!$A:AE, COLUMN(AE503), 0)), "", VLOOKUP($A503,Courses!$A:AE, COLUMN(AE503), 0))</f>
        <v/>
      </c>
      <c r="AF503" s="8" t="str">
        <f>IF(ISBLANK(VLOOKUP($A503,Courses!$A:AF, COLUMN(AF503), 0)), "", VLOOKUP($A503,Courses!$A:AF, COLUMN(AF503), 0))</f>
        <v/>
      </c>
      <c r="AG503" s="8">
        <f>IF(ISBLANK(VLOOKUP($A503,Courses!$A:AG, COLUMN(AG503), 0)), "", VLOOKUP($A503,Courses!$A:AG, COLUMN(AG503), 0))</f>
        <v>3</v>
      </c>
      <c r="AH503" s="8">
        <f>IF(ISBLANK(VLOOKUP($A503,Courses!$A:AH, COLUMN(AH503), 0)), "", VLOOKUP($A503,Courses!$A:AH, COLUMN(AH503), 0))</f>
        <v>9</v>
      </c>
      <c r="AI503" s="8" t="str">
        <f>IF(ISBLANK(VLOOKUP($A503,Courses!$A:AI, COLUMN(AI503), 0)), "", VLOOKUP($A503,Courses!$A:AI, COLUMN(AI503), 0))</f>
        <v/>
      </c>
      <c r="AJ503" s="8" t="str">
        <f>IF(ISBLANK(VLOOKUP($A503,Courses!$A:AJ, COLUMN(AJ503), 0)), "", VLOOKUP($A503,Courses!$A:AJ, COLUMN(AJ503), 0))</f>
        <v/>
      </c>
      <c r="AK503" s="8" t="str">
        <f>IF(ISBLANK(VLOOKUP($A503,Courses!$A:AK, COLUMN(AK503), 0)), "", VLOOKUP($A503,Courses!$A:AK, COLUMN(AK503), 0))</f>
        <v/>
      </c>
      <c r="AL503" s="8"/>
      <c r="AM503" s="8"/>
    </row>
    <row r="504" spans="1:39" ht="12.75" customHeight="1">
      <c r="A504" s="4">
        <v>178</v>
      </c>
      <c r="B504" s="4"/>
      <c r="C504" s="69" t="s">
        <v>1428</v>
      </c>
      <c r="D504" s="6" t="str">
        <f>IF(ISBLANK(VLOOKUP($A504,Courses!$A:D, COLUMN(D504), 0)), "", VLOOKUP($A504,Courses!$A:D, COLUMN(D504), 0))</f>
        <v>Par 3</v>
      </c>
      <c r="E504" s="7" t="str">
        <f>IF(ISBLANK(VLOOKUP($A504,Courses!$A:E, COLUMN(E504), 0)), "", VLOOKUP($A504,Courses!$A:E, COLUMN(E504), 0))</f>
        <v/>
      </c>
      <c r="F504" s="72" t="str">
        <f>IF(ISBLANK(VLOOKUP($A504,Courses!$A:F, COLUMN(F504), 0)), "", VLOOKUP($A504,Courses!$A:F, COLUMN(F504), 0))</f>
        <v>dreifeld_hole01.jpg</v>
      </c>
      <c r="G504" s="72" t="str">
        <f>IF(ISBLANK(VLOOKUP($A504,Courses!$A:G, COLUMN(G504), 0)), "", VLOOKUP($A504,Courses!$A:G, COLUMN(G504), 0))</f>
        <v>dreifeld_hole17.jpg</v>
      </c>
      <c r="H504" s="72" t="str">
        <f>IF(ISBLANK(VLOOKUP($A504,Courses!$A:H, COLUMN(H504), 0)), "", VLOOKUP($A504,Courses!$A:H, COLUMN(H504), 0))</f>
        <v/>
      </c>
      <c r="I504" s="72" t="str">
        <f>IF(ISBLANK(VLOOKUP($A504,Courses!$A:I, COLUMN(I504), 0)), "", VLOOKUP($A504,Courses!$A:I, COLUMN(I504), 0))</f>
        <v/>
      </c>
      <c r="J504" s="72" t="str">
        <f>IF(ISBLANK(VLOOKUP($A504,Courses!$A:J, COLUMN(J504), 0)), "", VLOOKUP($A504,Courses!$A:J, COLUMN(J504), 0))</f>
        <v/>
      </c>
      <c r="K504" s="57" t="str">
        <f>IF(ISBLANK(VLOOKUP($A504,Courses!$A:K, COLUMN(K504), 0)), "", VLOOKUP($A504,Courses!$A:K, COLUMN(K504), 0))</f>
        <v>dreifeld.zip</v>
      </c>
      <c r="L504" s="8" t="str">
        <f>IF(ISBLANK(VLOOKUP($A504,Courses!$A:L, COLUMN(L504), 0)), "", VLOOKUP($A504,Courses!$A:L, COLUMN(L504), 0))</f>
        <v>SouthernRepub</v>
      </c>
      <c r="M504" s="8">
        <f>IF(ISBLANK(VLOOKUP($A504,Courses!$A:M, COLUMN(M504), 0)), "", VLOOKUP($A504,Courses!$A:M, COLUMN(M504), 0))</f>
        <v>4.2</v>
      </c>
      <c r="N504" s="9">
        <f>IF(ISBLANK(VLOOKUP($A504,Courses!$A:N, COLUMN(N504), 0)), "", VLOOKUP($A504,Courses!$A:N, COLUMN(N504), 0))</f>
        <v>37634</v>
      </c>
      <c r="O504" s="8" t="str">
        <f>IF(ISBLANK(VLOOKUP($A504,Courses!$A:O, COLUMN(O504), 0)), "", VLOOKUP($A504,Courses!$A:O, COLUMN(O504), 0))</f>
        <v>beartooth</v>
      </c>
      <c r="P504" s="8" t="str">
        <f>IF(ISBLANK(VLOOKUP($A504,Courses!$A:P, COLUMN(P504), 0)), "", VLOOKUP($A504,Courses!$A:P, COLUMN(P504), 0))</f>
        <v>fall</v>
      </c>
      <c r="Q504" s="8" t="str">
        <f>IF(ISBLANK(VLOOKUP($A504,Courses!$A:Q, COLUMN(Q504), 0)), "", VLOOKUP($A504,Courses!$A:Q, COLUMN(Q504), 0))</f>
        <v>lagalochan</v>
      </c>
      <c r="R504" s="8" t="str">
        <f>IF(ISBLANK(VLOOKUP($A504,Courses!$A:R, COLUMN(R504), 0)), "", VLOOKUP($A504,Courses!$A:R, COLUMN(R504), 0))</f>
        <v>ruggedcross</v>
      </c>
      <c r="S504" s="8" t="str">
        <f>IF(ISBLANK(VLOOKUP($A504,Courses!$A:S, COLUMN(S504), 0)), "", VLOOKUP($A504,Courses!$A:S, COLUMN(S504), 0))</f>
        <v>sammamish</v>
      </c>
      <c r="T504" s="8" t="str">
        <f>IF(ISBLANK(VLOOKUP($A504,Courses!$A:T, COLUMN(T504), 0)), "", VLOOKUP($A504,Courses!$A:T, COLUMN(T504), 0))</f>
        <v>sgotha</v>
      </c>
      <c r="U504" s="8" t="str">
        <f>IF(ISBLANK(VLOOKUP($A504,Courses!$A:U, COLUMN(U504), 0)), "", VLOOKUP($A504,Courses!$A:U, COLUMN(U504), 0))</f>
        <v/>
      </c>
      <c r="V504" s="8" t="str">
        <f>IF(ISBLANK(VLOOKUP($A504,Courses!$A:V, COLUMN(V504), 0)), "", VLOOKUP($A504,Courses!$A:V, COLUMN(V504), 0))</f>
        <v/>
      </c>
      <c r="W504" s="8" t="str">
        <f>IF(ISBLANK(VLOOKUP($A504,Courses!$A:W, COLUMN(W504), 0)), "", VLOOKUP($A504,Courses!$A:W, COLUMN(W504), 0))</f>
        <v/>
      </c>
      <c r="X504" s="8" t="str">
        <f>IF(ISBLANK(VLOOKUP($A504,Courses!$A:X, COLUMN(X504), 0)), "", VLOOKUP($A504,Courses!$A:X, COLUMN(X504), 0))</f>
        <v/>
      </c>
      <c r="Y504" s="8" t="str">
        <f>IF(ISBLANK(VLOOKUP($A504,Courses!$A:Y, COLUMN(Y504), 0)), "", VLOOKUP($A504,Courses!$A:Y, COLUMN(Y504), 0))</f>
        <v/>
      </c>
      <c r="Z504" s="8" t="str">
        <f>IF(ISBLANK(VLOOKUP($A504,Courses!$A:Z, COLUMN(Z504), 0)), "", VLOOKUP($A504,Courses!$A:Z, COLUMN(Z504), 0))</f>
        <v/>
      </c>
      <c r="AA504" s="8" t="str">
        <f>IF(ISBLANK(VLOOKUP($A504,Courses!$A:AA, COLUMN(AA504), 0)), "", VLOOKUP($A504,Courses!$A:AA, COLUMN(AA504), 0))</f>
        <v/>
      </c>
      <c r="AB504" s="8" t="str">
        <f>IF(ISBLANK(VLOOKUP($A504,Courses!$A:AB, COLUMN(AB504), 0)), "", VLOOKUP($A504,Courses!$A:AB, COLUMN(AB504), 0))</f>
        <v/>
      </c>
      <c r="AC504" s="8" t="str">
        <f>IF(ISBLANK(VLOOKUP($A504,Courses!$A:AC, COLUMN(AC504), 0)), "", VLOOKUP($A504,Courses!$A:AC, COLUMN(AC504), 0))</f>
        <v/>
      </c>
      <c r="AD504" s="8" t="str">
        <f>IF(ISBLANK(VLOOKUP($A504,Courses!$A:AD, COLUMN(AD504), 0)), "", VLOOKUP($A504,Courses!$A:AD, COLUMN(AD504), 0))</f>
        <v/>
      </c>
      <c r="AE504" s="8" t="str">
        <f>IF(ISBLANK(VLOOKUP($A504,Courses!$A:AE, COLUMN(AE504), 0)), "", VLOOKUP($A504,Courses!$A:AE, COLUMN(AE504), 0))</f>
        <v/>
      </c>
      <c r="AF504" s="8" t="str">
        <f>IF(ISBLANK(VLOOKUP($A504,Courses!$A:AF, COLUMN(AF504), 0)), "", VLOOKUP($A504,Courses!$A:AF, COLUMN(AF504), 0))</f>
        <v/>
      </c>
      <c r="AG504" s="8">
        <f>IF(ISBLANK(VLOOKUP($A504,Courses!$A:AG, COLUMN(AG504), 0)), "", VLOOKUP($A504,Courses!$A:AG, COLUMN(AG504), 0))</f>
        <v>1</v>
      </c>
      <c r="AH504" s="8">
        <f>IF(ISBLANK(VLOOKUP($A504,Courses!$A:AH, COLUMN(AH504), 0)), "", VLOOKUP($A504,Courses!$A:AH, COLUMN(AH504), 0))</f>
        <v>17</v>
      </c>
      <c r="AI504" s="8" t="str">
        <f>IF(ISBLANK(VLOOKUP($A504,Courses!$A:AI, COLUMN(AI504), 0)), "", VLOOKUP($A504,Courses!$A:AI, COLUMN(AI504), 0))</f>
        <v/>
      </c>
      <c r="AJ504" s="8" t="str">
        <f>IF(ISBLANK(VLOOKUP($A504,Courses!$A:AJ, COLUMN(AJ504), 0)), "", VLOOKUP($A504,Courses!$A:AJ, COLUMN(AJ504), 0))</f>
        <v/>
      </c>
      <c r="AK504" s="8" t="str">
        <f>IF(ISBLANK(VLOOKUP($A504,Courses!$A:AK, COLUMN(AK504), 0)), "", VLOOKUP($A504,Courses!$A:AK, COLUMN(AK504), 0))</f>
        <v/>
      </c>
      <c r="AL504" s="8"/>
      <c r="AM504" s="8"/>
    </row>
    <row r="505" spans="1:39" ht="12.75" customHeight="1">
      <c r="A505" s="4">
        <v>404</v>
      </c>
      <c r="B505" s="4"/>
      <c r="C505" s="69" t="s">
        <v>1430</v>
      </c>
      <c r="D505" s="6" t="str">
        <f>IF(ISBLANK(VLOOKUP($A505,Courses!$A:D, COLUMN(D505), 0)), "", VLOOKUP($A505,Courses!$A:D, COLUMN(D505), 0))</f>
        <v>Oceanside</v>
      </c>
      <c r="E505" s="7" t="str">
        <f>IF(ISBLANK(VLOOKUP($A505,Courses!$A:E, COLUMN(E505), 0)), "", VLOOKUP($A505,Courses!$A:E, COLUMN(E505), 0))</f>
        <v/>
      </c>
      <c r="F505" s="72" t="str">
        <f>IF(ISBLANK(VLOOKUP($A505,Courses!$A:F, COLUMN(F505), 0)), "", VLOOKUP($A505,Courses!$A:F, COLUMN(F505), 0))</f>
        <v>driftwood_splash.jpg</v>
      </c>
      <c r="G505" s="72" t="str">
        <f>IF(ISBLANK(VLOOKUP($A505,Courses!$A:G, COLUMN(G505), 0)), "", VLOOKUP($A505,Courses!$A:G, COLUMN(G505), 0))</f>
        <v>driftwood_hole09.jpg</v>
      </c>
      <c r="H505" s="72" t="str">
        <f>IF(ISBLANK(VLOOKUP($A505,Courses!$A:H, COLUMN(H505), 0)), "", VLOOKUP($A505,Courses!$A:H, COLUMN(H505), 0))</f>
        <v/>
      </c>
      <c r="I505" s="72" t="str">
        <f>IF(ISBLANK(VLOOKUP($A505,Courses!$A:I, COLUMN(I505), 0)), "", VLOOKUP($A505,Courses!$A:I, COLUMN(I505), 0))</f>
        <v/>
      </c>
      <c r="J505" s="72" t="str">
        <f>IF(ISBLANK(VLOOKUP($A505,Courses!$A:J, COLUMN(J505), 0)), "", VLOOKUP($A505,Courses!$A:J, COLUMN(J505), 0))</f>
        <v/>
      </c>
      <c r="K505" s="57" t="str">
        <f>IF(ISBLANK(VLOOKUP($A505,Courses!$A:K, COLUMN(K505), 0)), "", VLOOKUP($A505,Courses!$A:K, COLUMN(K505), 0))</f>
        <v>driftwood.zip</v>
      </c>
      <c r="L505" s="8" t="str">
        <f>IF(ISBLANK(VLOOKUP($A505,Courses!$A:L, COLUMN(L505), 0)), "", VLOOKUP($A505,Courses!$A:L, COLUMN(L505), 0))</f>
        <v>Robert@</v>
      </c>
      <c r="M505" s="8">
        <f>IF(ISBLANK(VLOOKUP($A505,Courses!$A:M, COLUMN(M505), 0)), "", VLOOKUP($A505,Courses!$A:M, COLUMN(M505), 0))</f>
        <v>17.3</v>
      </c>
      <c r="N505" s="9">
        <f>IF(ISBLANK(VLOOKUP($A505,Courses!$A:N, COLUMN(N505), 0)), "", VLOOKUP($A505,Courses!$A:N, COLUMN(N505), 0))</f>
        <v>38686</v>
      </c>
      <c r="O505" s="8" t="str">
        <f>IF(ISBLANK(VLOOKUP($A505,Courses!$A:O, COLUMN(O505), 0)), "", VLOOKUP($A505,Courses!$A:O, COLUMN(O505), 0))</f>
        <v>coosbay</v>
      </c>
      <c r="P505" s="8" t="str">
        <f>IF(ISBLANK(VLOOKUP($A505,Courses!$A:P, COLUMN(P505), 0)), "", VLOOKUP($A505,Courses!$A:P, COLUMN(P505), 0))</f>
        <v>coosbayblend</v>
      </c>
      <c r="Q505" s="8" t="str">
        <f>IF(ISBLANK(VLOOKUP($A505,Courses!$A:Q, COLUMN(Q505), 0)), "", VLOOKUP($A505,Courses!$A:Q, COLUMN(Q505), 0))</f>
        <v>lagalochan</v>
      </c>
      <c r="R505" s="8" t="str">
        <f>IF(ISBLANK(VLOOKUP($A505,Courses!$A:R, COLUMN(R505), 0)), "", VLOOKUP($A505,Courses!$A:R, COLUMN(R505), 0))</f>
        <v>oceanside</v>
      </c>
      <c r="S505" s="8" t="str">
        <f>IF(ISBLANK(VLOOKUP($A505,Courses!$A:S, COLUMN(S505), 0)), "", VLOOKUP($A505,Courses!$A:S, COLUMN(S505), 0))</f>
        <v>pinevalley</v>
      </c>
      <c r="T505" s="8" t="str">
        <f>IF(ISBLANK(VLOOKUP($A505,Courses!$A:T, COLUMN(T505), 0)), "", VLOOKUP($A505,Courses!$A:T, COLUMN(T505), 0))</f>
        <v>psychaflorida</v>
      </c>
      <c r="U505" s="8" t="str">
        <f>IF(ISBLANK(VLOOKUP($A505,Courses!$A:U, COLUMN(U505), 0)), "", VLOOKUP($A505,Courses!$A:U, COLUMN(U505), 0))</f>
        <v>sammamish</v>
      </c>
      <c r="V505" s="8" t="str">
        <f>IF(ISBLANK(VLOOKUP($A505,Courses!$A:V, COLUMN(V505), 0)), "", VLOOKUP($A505,Courses!$A:V, COLUMN(V505), 0))</f>
        <v>woodfordpark</v>
      </c>
      <c r="W505" s="8" t="str">
        <f>IF(ISBLANK(VLOOKUP($A505,Courses!$A:W, COLUMN(W505), 0)), "", VLOOKUP($A505,Courses!$A:W, COLUMN(W505), 0))</f>
        <v/>
      </c>
      <c r="X505" s="8" t="str">
        <f>IF(ISBLANK(VLOOKUP($A505,Courses!$A:X, COLUMN(X505), 0)), "", VLOOKUP($A505,Courses!$A:X, COLUMN(X505), 0))</f>
        <v/>
      </c>
      <c r="Y505" s="8" t="str">
        <f>IF(ISBLANK(VLOOKUP($A505,Courses!$A:Y, COLUMN(Y505), 0)), "", VLOOKUP($A505,Courses!$A:Y, COLUMN(Y505), 0))</f>
        <v/>
      </c>
      <c r="Z505" s="8" t="str">
        <f>IF(ISBLANK(VLOOKUP($A505,Courses!$A:Z, COLUMN(Z505), 0)), "", VLOOKUP($A505,Courses!$A:Z, COLUMN(Z505), 0))</f>
        <v/>
      </c>
      <c r="AA505" s="8" t="str">
        <f>IF(ISBLANK(VLOOKUP($A505,Courses!$A:AA, COLUMN(AA505), 0)), "", VLOOKUP($A505,Courses!$A:AA, COLUMN(AA505), 0))</f>
        <v/>
      </c>
      <c r="AB505" s="8" t="str">
        <f>IF(ISBLANK(VLOOKUP($A505,Courses!$A:AB, COLUMN(AB505), 0)), "", VLOOKUP($A505,Courses!$A:AB, COLUMN(AB505), 0))</f>
        <v/>
      </c>
      <c r="AC505" s="8" t="str">
        <f>IF(ISBLANK(VLOOKUP($A505,Courses!$A:AC, COLUMN(AC505), 0)), "", VLOOKUP($A505,Courses!$A:AC, COLUMN(AC505), 0))</f>
        <v/>
      </c>
      <c r="AD505" s="8" t="str">
        <f>IF(ISBLANK(VLOOKUP($A505,Courses!$A:AD, COLUMN(AD505), 0)), "", VLOOKUP($A505,Courses!$A:AD, COLUMN(AD505), 0))</f>
        <v/>
      </c>
      <c r="AE505" s="8" t="str">
        <f>IF(ISBLANK(VLOOKUP($A505,Courses!$A:AE, COLUMN(AE505), 0)), "", VLOOKUP($A505,Courses!$A:AE, COLUMN(AE505), 0))</f>
        <v/>
      </c>
      <c r="AF505" s="8" t="str">
        <f>IF(ISBLANK(VLOOKUP($A505,Courses!$A:AF, COLUMN(AF505), 0)), "", VLOOKUP($A505,Courses!$A:AF, COLUMN(AF505), 0))</f>
        <v/>
      </c>
      <c r="AG505" s="8" t="str">
        <f>IF(ISBLANK(VLOOKUP($A505,Courses!$A:AG, COLUMN(AG505), 0)), "", VLOOKUP($A505,Courses!$A:AG, COLUMN(AG505), 0))</f>
        <v>Sp</v>
      </c>
      <c r="AH505" s="8">
        <f>IF(ISBLANK(VLOOKUP($A505,Courses!$A:AH, COLUMN(AH505), 0)), "", VLOOKUP($A505,Courses!$A:AH, COLUMN(AH505), 0))</f>
        <v>9</v>
      </c>
      <c r="AI505" s="8" t="str">
        <f>IF(ISBLANK(VLOOKUP($A505,Courses!$A:AI, COLUMN(AI505), 0)), "", VLOOKUP($A505,Courses!$A:AI, COLUMN(AI505), 0))</f>
        <v/>
      </c>
      <c r="AJ505" s="8" t="str">
        <f>IF(ISBLANK(VLOOKUP($A505,Courses!$A:AJ, COLUMN(AJ505), 0)), "", VLOOKUP($A505,Courses!$A:AJ, COLUMN(AJ505), 0))</f>
        <v/>
      </c>
      <c r="AK505" s="8" t="str">
        <f>IF(ISBLANK(VLOOKUP($A505,Courses!$A:AK, COLUMN(AK505), 0)), "", VLOOKUP($A505,Courses!$A:AK, COLUMN(AK505), 0))</f>
        <v/>
      </c>
      <c r="AL505" s="8"/>
      <c r="AM505" s="8"/>
    </row>
    <row r="506" spans="1:39" ht="12.75" customHeight="1">
      <c r="A506" s="4">
        <v>100</v>
      </c>
      <c r="B506" s="4"/>
      <c r="C506" s="69" t="s">
        <v>1433</v>
      </c>
      <c r="D506" s="6" t="str">
        <f>IF(ISBLANK(VLOOKUP($A506,Courses!$A:D, COLUMN(D506), 0)), "", VLOOKUP($A506,Courses!$A:D, COLUMN(D506), 0))</f>
        <v>Mtn valley</v>
      </c>
      <c r="E506" s="7" t="str">
        <f>IF(ISBLANK(VLOOKUP($A506,Courses!$A:E, COLUMN(E506), 0)), "", VLOOKUP($A506,Courses!$A:E, COLUMN(E506), 0))</f>
        <v/>
      </c>
      <c r="F506" s="72" t="str">
        <f>IF(ISBLANK(VLOOKUP($A506,Courses!$A:F, COLUMN(F506), 0)), "", VLOOKUP($A506,Courses!$A:F, COLUMN(F506), 0))</f>
        <v>drivin_wheel_hole01.jpg</v>
      </c>
      <c r="G506" s="72" t="str">
        <f>IF(ISBLANK(VLOOKUP($A506,Courses!$A:G, COLUMN(G506), 0)), "", VLOOKUP($A506,Courses!$A:G, COLUMN(G506), 0))</f>
        <v>drivin_wheel_hole14.jpg</v>
      </c>
      <c r="H506" s="72" t="str">
        <f>IF(ISBLANK(VLOOKUP($A506,Courses!$A:H, COLUMN(H506), 0)), "", VLOOKUP($A506,Courses!$A:H, COLUMN(H506), 0))</f>
        <v/>
      </c>
      <c r="I506" s="72" t="str">
        <f>IF(ISBLANK(VLOOKUP($A506,Courses!$A:I, COLUMN(I506), 0)), "", VLOOKUP($A506,Courses!$A:I, COLUMN(I506), 0))</f>
        <v/>
      </c>
      <c r="J506" s="72" t="str">
        <f>IF(ISBLANK(VLOOKUP($A506,Courses!$A:J, COLUMN(J506), 0)), "", VLOOKUP($A506,Courses!$A:J, COLUMN(J506), 0))</f>
        <v/>
      </c>
      <c r="K506" s="57" t="str">
        <f>IF(ISBLANK(VLOOKUP($A506,Courses!$A:K, COLUMN(K506), 0)), "", VLOOKUP($A506,Courses!$A:K, COLUMN(K506), 0))</f>
        <v>drivin_wheel.zip</v>
      </c>
      <c r="L506" s="8" t="str">
        <f>IF(ISBLANK(VLOOKUP($A506,Courses!$A:L, COLUMN(L506), 0)), "", VLOOKUP($A506,Courses!$A:L, COLUMN(L506), 0))</f>
        <v>Mr Whiffle</v>
      </c>
      <c r="M506" s="8">
        <f>IF(ISBLANK(VLOOKUP($A506,Courses!$A:M, COLUMN(M506), 0)), "", VLOOKUP($A506,Courses!$A:M, COLUMN(M506), 0))</f>
        <v>31.7</v>
      </c>
      <c r="N506" s="9">
        <f>IF(ISBLANK(VLOOKUP($A506,Courses!$A:N, COLUMN(N506), 0)), "", VLOOKUP($A506,Courses!$A:N, COLUMN(N506), 0))</f>
        <v>38445</v>
      </c>
      <c r="O506" s="8" t="str">
        <f>IF(ISBLANK(VLOOKUP($A506,Courses!$A:O, COLUMN(O506), 0)), "", VLOOKUP($A506,Courses!$A:O, COLUMN(O506), 0))</f>
        <v>beartooth</v>
      </c>
      <c r="P506" s="8" t="str">
        <f>IF(ISBLANK(VLOOKUP($A506,Courses!$A:P, COLUMN(P506), 0)), "", VLOOKUP($A506,Courses!$A:P, COLUMN(P506), 0))</f>
        <v>magallowaymountainver2</v>
      </c>
      <c r="Q506" s="8" t="str">
        <f>IF(ISBLANK(VLOOKUP($A506,Courses!$A:Q, COLUMN(Q506), 0)), "", VLOOKUP($A506,Courses!$A:Q, COLUMN(Q506), 0))</f>
        <v>ruggedcross</v>
      </c>
      <c r="R506" s="8" t="str">
        <f>IF(ISBLANK(VLOOKUP($A506,Courses!$A:R, COLUMN(R506), 0)), "", VLOOKUP($A506,Courses!$A:R, COLUMN(R506), 0))</f>
        <v>sawgrass</v>
      </c>
      <c r="S506" s="8" t="str">
        <f>IF(ISBLANK(VLOOKUP($A506,Courses!$A:S, COLUMN(S506), 0)), "", VLOOKUP($A506,Courses!$A:S, COLUMN(S506), 0))</f>
        <v/>
      </c>
      <c r="T506" s="8" t="str">
        <f>IF(ISBLANK(VLOOKUP($A506,Courses!$A:T, COLUMN(T506), 0)), "", VLOOKUP($A506,Courses!$A:T, COLUMN(T506), 0))</f>
        <v/>
      </c>
      <c r="U506" s="8" t="str">
        <f>IF(ISBLANK(VLOOKUP($A506,Courses!$A:U, COLUMN(U506), 0)), "", VLOOKUP($A506,Courses!$A:U, COLUMN(U506), 0))</f>
        <v/>
      </c>
      <c r="V506" s="8" t="str">
        <f>IF(ISBLANK(VLOOKUP($A506,Courses!$A:V, COLUMN(V506), 0)), "", VLOOKUP($A506,Courses!$A:V, COLUMN(V506), 0))</f>
        <v/>
      </c>
      <c r="W506" s="8" t="str">
        <f>IF(ISBLANK(VLOOKUP($A506,Courses!$A:W, COLUMN(W506), 0)), "", VLOOKUP($A506,Courses!$A:W, COLUMN(W506), 0))</f>
        <v/>
      </c>
      <c r="X506" s="8" t="str">
        <f>IF(ISBLANK(VLOOKUP($A506,Courses!$A:X, COLUMN(X506), 0)), "", VLOOKUP($A506,Courses!$A:X, COLUMN(X506), 0))</f>
        <v/>
      </c>
      <c r="Y506" s="8" t="str">
        <f>IF(ISBLANK(VLOOKUP($A506,Courses!$A:Y, COLUMN(Y506), 0)), "", VLOOKUP($A506,Courses!$A:Y, COLUMN(Y506), 0))</f>
        <v/>
      </c>
      <c r="Z506" s="8" t="str">
        <f>IF(ISBLANK(VLOOKUP($A506,Courses!$A:Z, COLUMN(Z506), 0)), "", VLOOKUP($A506,Courses!$A:Z, COLUMN(Z506), 0))</f>
        <v/>
      </c>
      <c r="AA506" s="8" t="str">
        <f>IF(ISBLANK(VLOOKUP($A506,Courses!$A:AA, COLUMN(AA506), 0)), "", VLOOKUP($A506,Courses!$A:AA, COLUMN(AA506), 0))</f>
        <v/>
      </c>
      <c r="AB506" s="8" t="str">
        <f>IF(ISBLANK(VLOOKUP($A506,Courses!$A:AB, COLUMN(AB506), 0)), "", VLOOKUP($A506,Courses!$A:AB, COLUMN(AB506), 0))</f>
        <v/>
      </c>
      <c r="AC506" s="8" t="str">
        <f>IF(ISBLANK(VLOOKUP($A506,Courses!$A:AC, COLUMN(AC506), 0)), "", VLOOKUP($A506,Courses!$A:AC, COLUMN(AC506), 0))</f>
        <v/>
      </c>
      <c r="AD506" s="8" t="str">
        <f>IF(ISBLANK(VLOOKUP($A506,Courses!$A:AD, COLUMN(AD506), 0)), "", VLOOKUP($A506,Courses!$A:AD, COLUMN(AD506), 0))</f>
        <v/>
      </c>
      <c r="AE506" s="8" t="str">
        <f>IF(ISBLANK(VLOOKUP($A506,Courses!$A:AE, COLUMN(AE506), 0)), "", VLOOKUP($A506,Courses!$A:AE, COLUMN(AE506), 0))</f>
        <v/>
      </c>
      <c r="AF506" s="8" t="str">
        <f>IF(ISBLANK(VLOOKUP($A506,Courses!$A:AF, COLUMN(AF506), 0)), "", VLOOKUP($A506,Courses!$A:AF, COLUMN(AF506), 0))</f>
        <v/>
      </c>
      <c r="AG506" s="8">
        <f>IF(ISBLANK(VLOOKUP($A506,Courses!$A:AG, COLUMN(AG506), 0)), "", VLOOKUP($A506,Courses!$A:AG, COLUMN(AG506), 0))</f>
        <v>1</v>
      </c>
      <c r="AH506" s="8">
        <f>IF(ISBLANK(VLOOKUP($A506,Courses!$A:AH, COLUMN(AH506), 0)), "", VLOOKUP($A506,Courses!$A:AH, COLUMN(AH506), 0))</f>
        <v>14</v>
      </c>
      <c r="AI506" s="8" t="str">
        <f>IF(ISBLANK(VLOOKUP($A506,Courses!$A:AI, COLUMN(AI506), 0)), "", VLOOKUP($A506,Courses!$A:AI, COLUMN(AI506), 0))</f>
        <v/>
      </c>
      <c r="AJ506" s="8" t="str">
        <f>IF(ISBLANK(VLOOKUP($A506,Courses!$A:AJ, COLUMN(AJ506), 0)), "", VLOOKUP($A506,Courses!$A:AJ, COLUMN(AJ506), 0))</f>
        <v/>
      </c>
      <c r="AK506" s="8" t="str">
        <f>IF(ISBLANK(VLOOKUP($A506,Courses!$A:AK, COLUMN(AK506), 0)), "", VLOOKUP($A506,Courses!$A:AK, COLUMN(AK506), 0))</f>
        <v/>
      </c>
      <c r="AL506" s="8"/>
      <c r="AM506" s="8"/>
    </row>
    <row r="507" spans="1:39" ht="12.75" customHeight="1">
      <c r="A507" s="4">
        <v>175</v>
      </c>
      <c r="B507" s="4"/>
      <c r="C507" s="69" t="s">
        <v>1436</v>
      </c>
      <c r="D507" s="6" t="str">
        <f>IF(ISBLANK(VLOOKUP($A507,Courses!$A:D, COLUMN(D507), 0)), "", VLOOKUP($A507,Courses!$A:D, COLUMN(D507), 0))</f>
        <v>Mtn valley</v>
      </c>
      <c r="E507" s="7" t="str">
        <f>IF(ISBLANK(VLOOKUP($A507,Courses!$A:E, COLUMN(E507), 0)), "", VLOOKUP($A507,Courses!$A:E, COLUMN(E507), 0))</f>
        <v/>
      </c>
      <c r="F507" s="72" t="str">
        <f>IF(ISBLANK(VLOOKUP($A507,Courses!$A:F, COLUMN(F507), 0)), "", VLOOKUP($A507,Courses!$A:F, COLUMN(F507), 0))</f>
        <v>duck_lakes_cc_hole09.jpg</v>
      </c>
      <c r="G507" s="72" t="str">
        <f>IF(ISBLANK(VLOOKUP($A507,Courses!$A:G, COLUMN(G507), 0)), "", VLOOKUP($A507,Courses!$A:G, COLUMN(G507), 0))</f>
        <v>duck_lakes_cc_hole10.jpg</v>
      </c>
      <c r="H507" s="72" t="str">
        <f>IF(ISBLANK(VLOOKUP($A507,Courses!$A:H, COLUMN(H507), 0)), "", VLOOKUP($A507,Courses!$A:H, COLUMN(H507), 0))</f>
        <v/>
      </c>
      <c r="I507" s="72" t="str">
        <f>IF(ISBLANK(VLOOKUP($A507,Courses!$A:I, COLUMN(I507), 0)), "", VLOOKUP($A507,Courses!$A:I, COLUMN(I507), 0))</f>
        <v/>
      </c>
      <c r="J507" s="72" t="str">
        <f>IF(ISBLANK(VLOOKUP($A507,Courses!$A:J, COLUMN(J507), 0)), "", VLOOKUP($A507,Courses!$A:J, COLUMN(J507), 0))</f>
        <v/>
      </c>
      <c r="K507" s="57" t="str">
        <f>IF(ISBLANK(VLOOKUP($A507,Courses!$A:K, COLUMN(K507), 0)), "", VLOOKUP($A507,Courses!$A:K, COLUMN(K507), 0))</f>
        <v>duck_lakes.zip</v>
      </c>
      <c r="L507" s="8" t="str">
        <f>IF(ISBLANK(VLOOKUP($A507,Courses!$A:L, COLUMN(L507), 0)), "", VLOOKUP($A507,Courses!$A:L, COLUMN(L507), 0))</f>
        <v>Keith Fisher</v>
      </c>
      <c r="M507" s="8">
        <f>IF(ISBLANK(VLOOKUP($A507,Courses!$A:M, COLUMN(M507), 0)), "", VLOOKUP($A507,Courses!$A:M, COLUMN(M507), 0))</f>
        <v>7</v>
      </c>
      <c r="N507" s="9">
        <f>IF(ISBLANK(VLOOKUP($A507,Courses!$A:N, COLUMN(N507), 0)), "", VLOOKUP($A507,Courses!$A:N, COLUMN(N507), 0))</f>
        <v>36766</v>
      </c>
      <c r="O507" s="8" t="str">
        <f>IF(ISBLANK(VLOOKUP($A507,Courses!$A:O, COLUMN(O507), 0)), "", VLOOKUP($A507,Courses!$A:O, COLUMN(O507), 0))</f>
        <v>rodyfalls</v>
      </c>
      <c r="P507" s="8" t="str">
        <f>IF(ISBLANK(VLOOKUP($A507,Courses!$A:P, COLUMN(P507), 0)), "", VLOOKUP($A507,Courses!$A:P, COLUMN(P507), 0))</f>
        <v>threerivers</v>
      </c>
      <c r="Q507" s="8" t="str">
        <f>IF(ISBLANK(VLOOKUP($A507,Courses!$A:Q, COLUMN(Q507), 0)), "", VLOOKUP($A507,Courses!$A:Q, COLUMN(Q507), 0))</f>
        <v/>
      </c>
      <c r="R507" s="8" t="str">
        <f>IF(ISBLANK(VLOOKUP($A507,Courses!$A:R, COLUMN(R507), 0)), "", VLOOKUP($A507,Courses!$A:R, COLUMN(R507), 0))</f>
        <v/>
      </c>
      <c r="S507" s="8" t="str">
        <f>IF(ISBLANK(VLOOKUP($A507,Courses!$A:S, COLUMN(S507), 0)), "", VLOOKUP($A507,Courses!$A:S, COLUMN(S507), 0))</f>
        <v/>
      </c>
      <c r="T507" s="8" t="str">
        <f>IF(ISBLANK(VLOOKUP($A507,Courses!$A:T, COLUMN(T507), 0)), "", VLOOKUP($A507,Courses!$A:T, COLUMN(T507), 0))</f>
        <v/>
      </c>
      <c r="U507" s="8" t="str">
        <f>IF(ISBLANK(VLOOKUP($A507,Courses!$A:U, COLUMN(U507), 0)), "", VLOOKUP($A507,Courses!$A:U, COLUMN(U507), 0))</f>
        <v/>
      </c>
      <c r="V507" s="8" t="str">
        <f>IF(ISBLANK(VLOOKUP($A507,Courses!$A:V, COLUMN(V507), 0)), "", VLOOKUP($A507,Courses!$A:V, COLUMN(V507), 0))</f>
        <v/>
      </c>
      <c r="W507" s="8" t="str">
        <f>IF(ISBLANK(VLOOKUP($A507,Courses!$A:W, COLUMN(W507), 0)), "", VLOOKUP($A507,Courses!$A:W, COLUMN(W507), 0))</f>
        <v/>
      </c>
      <c r="X507" s="8" t="str">
        <f>IF(ISBLANK(VLOOKUP($A507,Courses!$A:X, COLUMN(X507), 0)), "", VLOOKUP($A507,Courses!$A:X, COLUMN(X507), 0))</f>
        <v/>
      </c>
      <c r="Y507" s="8" t="str">
        <f>IF(ISBLANK(VLOOKUP($A507,Courses!$A:Y, COLUMN(Y507), 0)), "", VLOOKUP($A507,Courses!$A:Y, COLUMN(Y507), 0))</f>
        <v/>
      </c>
      <c r="Z507" s="8" t="str">
        <f>IF(ISBLANK(VLOOKUP($A507,Courses!$A:Z, COLUMN(Z507), 0)), "", VLOOKUP($A507,Courses!$A:Z, COLUMN(Z507), 0))</f>
        <v/>
      </c>
      <c r="AA507" s="8" t="str">
        <f>IF(ISBLANK(VLOOKUP($A507,Courses!$A:AA, COLUMN(AA507), 0)), "", VLOOKUP($A507,Courses!$A:AA, COLUMN(AA507), 0))</f>
        <v/>
      </c>
      <c r="AB507" s="8" t="str">
        <f>IF(ISBLANK(VLOOKUP($A507,Courses!$A:AB, COLUMN(AB507), 0)), "", VLOOKUP($A507,Courses!$A:AB, COLUMN(AB507), 0))</f>
        <v/>
      </c>
      <c r="AC507" s="8" t="str">
        <f>IF(ISBLANK(VLOOKUP($A507,Courses!$A:AC, COLUMN(AC507), 0)), "", VLOOKUP($A507,Courses!$A:AC, COLUMN(AC507), 0))</f>
        <v/>
      </c>
      <c r="AD507" s="8" t="str">
        <f>IF(ISBLANK(VLOOKUP($A507,Courses!$A:AD, COLUMN(AD507), 0)), "", VLOOKUP($A507,Courses!$A:AD, COLUMN(AD507), 0))</f>
        <v/>
      </c>
      <c r="AE507" s="8" t="str">
        <f>IF(ISBLANK(VLOOKUP($A507,Courses!$A:AE, COLUMN(AE507), 0)), "", VLOOKUP($A507,Courses!$A:AE, COLUMN(AE507), 0))</f>
        <v/>
      </c>
      <c r="AF507" s="8" t="str">
        <f>IF(ISBLANK(VLOOKUP($A507,Courses!$A:AF, COLUMN(AF507), 0)), "", VLOOKUP($A507,Courses!$A:AF, COLUMN(AF507), 0))</f>
        <v/>
      </c>
      <c r="AG507" s="8">
        <f>IF(ISBLANK(VLOOKUP($A507,Courses!$A:AG, COLUMN(AG507), 0)), "", VLOOKUP($A507,Courses!$A:AG, COLUMN(AG507), 0))</f>
        <v>9</v>
      </c>
      <c r="AH507" s="8">
        <f>IF(ISBLANK(VLOOKUP($A507,Courses!$A:AH, COLUMN(AH507), 0)), "", VLOOKUP($A507,Courses!$A:AH, COLUMN(AH507), 0))</f>
        <v>10</v>
      </c>
      <c r="AI507" s="8" t="str">
        <f>IF(ISBLANK(VLOOKUP($A507,Courses!$A:AI, COLUMN(AI507), 0)), "", VLOOKUP($A507,Courses!$A:AI, COLUMN(AI507), 0))</f>
        <v/>
      </c>
      <c r="AJ507" s="8" t="str">
        <f>IF(ISBLANK(VLOOKUP($A507,Courses!$A:AJ, COLUMN(AJ507), 0)), "", VLOOKUP($A507,Courses!$A:AJ, COLUMN(AJ507), 0))</f>
        <v/>
      </c>
      <c r="AK507" s="8" t="str">
        <f>IF(ISBLANK(VLOOKUP($A507,Courses!$A:AK, COLUMN(AK507), 0)), "", VLOOKUP($A507,Courses!$A:AK, COLUMN(AK507), 0))</f>
        <v/>
      </c>
      <c r="AL507" s="8"/>
      <c r="AM507" s="8"/>
    </row>
    <row r="508" spans="1:39" ht="12.75" customHeight="1">
      <c r="A508" s="4">
        <v>1795</v>
      </c>
      <c r="B508" s="4"/>
      <c r="C508" s="69" t="s">
        <v>8524</v>
      </c>
      <c r="D508" s="6" t="str">
        <f>IF(ISBLANK(VLOOKUP($A508,Courses!$A:D, COLUMN(D508), 0)), "", VLOOKUP($A508,Courses!$A:D, COLUMN(D508), 0))</f>
        <v>Oceanside</v>
      </c>
      <c r="E508" s="7" t="str">
        <f>IF(ISBLANK(VLOOKUP($A508,Courses!$A:E, COLUMN(E508), 0)), "", VLOOKUP($A508,Courses!$A:E, COLUMN(E508), 0))</f>
        <v/>
      </c>
      <c r="F508" s="72" t="str">
        <f>IF(ISBLANK(VLOOKUP($A508,Courses!$A:F, COLUMN(F508), 0)), "", VLOOKUP($A508,Courses!$A:F, COLUMN(F508), 0))</f>
        <v>the_dunes_at_chesapeake_bay_hole04.jpg</v>
      </c>
      <c r="G508" s="72" t="str">
        <f>IF(ISBLANK(VLOOKUP($A508,Courses!$A:G, COLUMN(G508), 0)), "", VLOOKUP($A508,Courses!$A:G, COLUMN(G508), 0))</f>
        <v>the_dunes_at_chesapeake_bay_hole18.jpg</v>
      </c>
      <c r="H508" s="72" t="str">
        <f>IF(ISBLANK(VLOOKUP($A508,Courses!$A:H, COLUMN(H508), 0)), "", VLOOKUP($A508,Courses!$A:H, COLUMN(H508), 0))</f>
        <v/>
      </c>
      <c r="I508" s="72" t="str">
        <f>IF(ISBLANK(VLOOKUP($A508,Courses!$A:I, COLUMN(I508), 0)), "", VLOOKUP($A508,Courses!$A:I, COLUMN(I508), 0))</f>
        <v/>
      </c>
      <c r="J508" s="72" t="str">
        <f>IF(ISBLANK(VLOOKUP($A508,Courses!$A:J, COLUMN(J508), 0)), "", VLOOKUP($A508,Courses!$A:J, COLUMN(J508), 0))</f>
        <v/>
      </c>
      <c r="K508" s="57" t="str">
        <f>IF(ISBLANK(VLOOKUP($A508,Courses!$A:K, COLUMN(K508), 0)), "", VLOOKUP($A508,Courses!$A:K, COLUMN(K508), 0))</f>
        <v>the_dunes_at_chesapeake_bay_2.zip</v>
      </c>
      <c r="L508" s="8" t="str">
        <f>IF(ISBLANK(VLOOKUP($A508,Courses!$A:L, COLUMN(L508), 0)), "", VLOOKUP($A508,Courses!$A:L, COLUMN(L508), 0))</f>
        <v>Bill Glacken</v>
      </c>
      <c r="M508" s="8">
        <f>IF(ISBLANK(VLOOKUP($A508,Courses!$A:M, COLUMN(M508), 0)), "", VLOOKUP($A508,Courses!$A:M, COLUMN(M508), 0))</f>
        <v>16.399999999999999</v>
      </c>
      <c r="N508" s="9">
        <f>IF(ISBLANK(VLOOKUP($A508,Courses!$A:N, COLUMN(N508), 0)), "", VLOOKUP($A508,Courses!$A:N, COLUMN(N508), 0))</f>
        <v>40183</v>
      </c>
      <c r="O508" s="8" t="str">
        <f>IF(ISBLANK(VLOOKUP($A508,Courses!$A:O, COLUMN(O508), 0)), "", VLOOKUP($A508,Courses!$A:O, COLUMN(O508), 0))</f>
        <v>cypress</v>
      </c>
      <c r="P508" s="8" t="str">
        <f>IF(ISBLANK(VLOOKUP($A508,Courses!$A:P, COLUMN(P508), 0)), "", VLOOKUP($A508,Courses!$A:P, COLUMN(P508), 0))</f>
        <v>pebblebeach</v>
      </c>
      <c r="Q508" s="8" t="str">
        <f>IF(ISBLANK(VLOOKUP($A508,Courses!$A:Q, COLUMN(Q508), 0)), "", VLOOKUP($A508,Courses!$A:Q, COLUMN(Q508), 0))</f>
        <v/>
      </c>
      <c r="R508" s="8" t="str">
        <f>IF(ISBLANK(VLOOKUP($A508,Courses!$A:R, COLUMN(R508), 0)), "", VLOOKUP($A508,Courses!$A:R, COLUMN(R508), 0))</f>
        <v/>
      </c>
      <c r="S508" s="8" t="str">
        <f>IF(ISBLANK(VLOOKUP($A508,Courses!$A:S, COLUMN(S508), 0)), "", VLOOKUP($A508,Courses!$A:S, COLUMN(S508), 0))</f>
        <v/>
      </c>
      <c r="T508" s="8" t="str">
        <f>IF(ISBLANK(VLOOKUP($A508,Courses!$A:T, COLUMN(T508), 0)), "", VLOOKUP($A508,Courses!$A:T, COLUMN(T508), 0))</f>
        <v/>
      </c>
      <c r="U508" s="8" t="str">
        <f>IF(ISBLANK(VLOOKUP($A508,Courses!$A:U, COLUMN(U508), 0)), "", VLOOKUP($A508,Courses!$A:U, COLUMN(U508), 0))</f>
        <v/>
      </c>
      <c r="V508" s="8" t="str">
        <f>IF(ISBLANK(VLOOKUP($A508,Courses!$A:V, COLUMN(V508), 0)), "", VLOOKUP($A508,Courses!$A:V, COLUMN(V508), 0))</f>
        <v/>
      </c>
      <c r="W508" s="8" t="str">
        <f>IF(ISBLANK(VLOOKUP($A508,Courses!$A:W, COLUMN(W508), 0)), "", VLOOKUP($A508,Courses!$A:W, COLUMN(W508), 0))</f>
        <v/>
      </c>
      <c r="X508" s="8" t="str">
        <f>IF(ISBLANK(VLOOKUP($A508,Courses!$A:X, COLUMN(X508), 0)), "", VLOOKUP($A508,Courses!$A:X, COLUMN(X508), 0))</f>
        <v/>
      </c>
      <c r="Y508" s="8" t="str">
        <f>IF(ISBLANK(VLOOKUP($A508,Courses!$A:Y, COLUMN(Y508), 0)), "", VLOOKUP($A508,Courses!$A:Y, COLUMN(Y508), 0))</f>
        <v/>
      </c>
      <c r="Z508" s="8" t="str">
        <f>IF(ISBLANK(VLOOKUP($A508,Courses!$A:Z, COLUMN(Z508), 0)), "", VLOOKUP($A508,Courses!$A:Z, COLUMN(Z508), 0))</f>
        <v/>
      </c>
      <c r="AA508" s="8" t="str">
        <f>IF(ISBLANK(VLOOKUP($A508,Courses!$A:AA, COLUMN(AA508), 0)), "", VLOOKUP($A508,Courses!$A:AA, COLUMN(AA508), 0))</f>
        <v/>
      </c>
      <c r="AB508" s="8" t="str">
        <f>IF(ISBLANK(VLOOKUP($A508,Courses!$A:AB, COLUMN(AB508), 0)), "", VLOOKUP($A508,Courses!$A:AB, COLUMN(AB508), 0))</f>
        <v/>
      </c>
      <c r="AC508" s="8" t="str">
        <f>IF(ISBLANK(VLOOKUP($A508,Courses!$A:AC, COLUMN(AC508), 0)), "", VLOOKUP($A508,Courses!$A:AC, COLUMN(AC508), 0))</f>
        <v/>
      </c>
      <c r="AD508" s="8" t="str">
        <f>IF(ISBLANK(VLOOKUP($A508,Courses!$A:AD, COLUMN(AD508), 0)), "", VLOOKUP($A508,Courses!$A:AD, COLUMN(AD508), 0))</f>
        <v/>
      </c>
      <c r="AE508" s="8" t="str">
        <f>IF(ISBLANK(VLOOKUP($A508,Courses!$A:AE, COLUMN(AE508), 0)), "", VLOOKUP($A508,Courses!$A:AE, COLUMN(AE508), 0))</f>
        <v/>
      </c>
      <c r="AF508" s="8" t="str">
        <f>IF(ISBLANK(VLOOKUP($A508,Courses!$A:AF, COLUMN(AF508), 0)), "", VLOOKUP($A508,Courses!$A:AF, COLUMN(AF508), 0))</f>
        <v/>
      </c>
      <c r="AG508" s="8">
        <f>IF(ISBLANK(VLOOKUP($A508,Courses!$A:AG, COLUMN(AG508), 0)), "", VLOOKUP($A508,Courses!$A:AG, COLUMN(AG508), 0))</f>
        <v>4</v>
      </c>
      <c r="AH508" s="8">
        <f>IF(ISBLANK(VLOOKUP($A508,Courses!$A:AH, COLUMN(AH508), 0)), "", VLOOKUP($A508,Courses!$A:AH, COLUMN(AH508), 0))</f>
        <v>18</v>
      </c>
      <c r="AI508" s="8" t="str">
        <f>IF(ISBLANK(VLOOKUP($A508,Courses!$A:AI, COLUMN(AI508), 0)), "", VLOOKUP($A508,Courses!$A:AI, COLUMN(AI508), 0))</f>
        <v/>
      </c>
      <c r="AJ508" s="8" t="str">
        <f>IF(ISBLANK(VLOOKUP($A508,Courses!$A:AJ, COLUMN(AJ508), 0)), "", VLOOKUP($A508,Courses!$A:AJ, COLUMN(AJ508), 0))</f>
        <v/>
      </c>
      <c r="AK508" s="8" t="str">
        <f>IF(ISBLANK(VLOOKUP($A508,Courses!$A:AK, COLUMN(AK508), 0)), "", VLOOKUP($A508,Courses!$A:AK, COLUMN(AK508), 0))</f>
        <v/>
      </c>
      <c r="AL508" s="8" t="s">
        <v>8708</v>
      </c>
      <c r="AM508" s="8"/>
    </row>
    <row r="509" spans="1:39" ht="12.75" customHeight="1">
      <c r="A509" s="4">
        <v>1688</v>
      </c>
      <c r="B509" s="4"/>
      <c r="C509" s="69" t="s">
        <v>1439</v>
      </c>
      <c r="D509" s="6" t="str">
        <f>IF(ISBLANK(VLOOKUP($A509,Courses!$A:D, COLUMN(D509), 0)), "", VLOOKUP($A509,Courses!$A:D, COLUMN(D509), 0))</f>
        <v>Links-Like</v>
      </c>
      <c r="E509" s="7" t="str">
        <f>IF(ISBLANK(VLOOKUP($A509,Courses!$A:E, COLUMN(E509), 0)), "", VLOOKUP($A509,Courses!$A:E, COLUMN(E509), 0))</f>
        <v/>
      </c>
      <c r="F509" s="72" t="str">
        <f>IF(ISBLANK(VLOOKUP($A509,Courses!$A:F, COLUMN(F509), 0)), "", VLOOKUP($A509,Courses!$A:F, COLUMN(F509), 0))</f>
        <v>dunes_golf_resort_splash.jpg</v>
      </c>
      <c r="G509" s="72" t="str">
        <f>IF(ISBLANK(VLOOKUP($A509,Courses!$A:G, COLUMN(G509), 0)), "", VLOOKUP($A509,Courses!$A:G, COLUMN(G509), 0))</f>
        <v>dunes_golf_resort_hole01.jpg</v>
      </c>
      <c r="H509" s="72" t="str">
        <f>IF(ISBLANK(VLOOKUP($A509,Courses!$A:H, COLUMN(H509), 0)), "", VLOOKUP($A509,Courses!$A:H, COLUMN(H509), 0))</f>
        <v/>
      </c>
      <c r="I509" s="72" t="str">
        <f>IF(ISBLANK(VLOOKUP($A509,Courses!$A:I, COLUMN(I509), 0)), "", VLOOKUP($A509,Courses!$A:I, COLUMN(I509), 0))</f>
        <v/>
      </c>
      <c r="J509" s="72" t="str">
        <f>IF(ISBLANK(VLOOKUP($A509,Courses!$A:J, COLUMN(J509), 0)), "", VLOOKUP($A509,Courses!$A:J, COLUMN(J509), 0))</f>
        <v/>
      </c>
      <c r="K509" s="57" t="str">
        <f>IF(ISBLANK(VLOOKUP($A509,Courses!$A:K, COLUMN(K509), 0)), "", VLOOKUP($A509,Courses!$A:K, COLUMN(K509), 0))</f>
        <v>dunes_golf_resort.zip</v>
      </c>
      <c r="L509" s="8" t="str">
        <f>IF(ISBLANK(VLOOKUP($A509,Courses!$A:L, COLUMN(L509), 0)), "", VLOOKUP($A509,Courses!$A:L, COLUMN(L509), 0))</f>
        <v>Ogilvy2</v>
      </c>
      <c r="M509" s="8">
        <f>IF(ISBLANK(VLOOKUP($A509,Courses!$A:M, COLUMN(M509), 0)), "", VLOOKUP($A509,Courses!$A:M, COLUMN(M509), 0))</f>
        <v>29.2</v>
      </c>
      <c r="N509" s="9">
        <f>IF(ISBLANK(VLOOKUP($A509,Courses!$A:N, COLUMN(N509), 0)), "", VLOOKUP($A509,Courses!$A:N, COLUMN(N509), 0))</f>
        <v>39452</v>
      </c>
      <c r="O509" s="8" t="str">
        <f>IF(ISBLANK(VLOOKUP($A509,Courses!$A:O, COLUMN(O509), 0)), "", VLOOKUP($A509,Courses!$A:O, COLUMN(O509), 0))</f>
        <v>arcadiagrasses</v>
      </c>
      <c r="P509" s="8" t="str">
        <f>IF(ISBLANK(VLOOKUP($A509,Courses!$A:P, COLUMN(P509), 0)), "", VLOOKUP($A509,Courses!$A:P, COLUMN(P509), 0))</f>
        <v>augusta2001</v>
      </c>
      <c r="Q509" s="8" t="str">
        <f>IF(ISBLANK(VLOOKUP($A509,Courses!$A:Q, COLUMN(Q509), 0)), "", VLOOKUP($A509,Courses!$A:Q, COLUMN(Q509), 0))</f>
        <v>ballybunion</v>
      </c>
      <c r="R509" s="8" t="str">
        <f>IF(ISBLANK(VLOOKUP($A509,Courses!$A:R, COLUMN(R509), 0)), "", VLOOKUP($A509,Courses!$A:R, COLUMN(R509), 0))</f>
        <v>baltursol</v>
      </c>
      <c r="S509" s="8" t="str">
        <f>IF(ISBLANK(VLOOKUP($A509,Courses!$A:S, COLUMN(S509), 0)), "", VLOOKUP($A509,Courses!$A:S, COLUMN(S509), 0))</f>
        <v>cypress</v>
      </c>
      <c r="T509" s="8" t="str">
        <f>IF(ISBLANK(VLOOKUP($A509,Courses!$A:T, COLUMN(T509), 0)), "", VLOOKUP($A509,Courses!$A:T, COLUMN(T509), 0))</f>
        <v>harbour</v>
      </c>
      <c r="U509" s="8" t="str">
        <f>IF(ISBLANK(VLOOKUP($A509,Courses!$A:U, COLUMN(U509), 0)), "", VLOOKUP($A509,Courses!$A:U, COLUMN(U509), 0))</f>
        <v>kingstonheath</v>
      </c>
      <c r="V509" s="8" t="str">
        <f>IF(ISBLANK(VLOOKUP($A509,Courses!$A:V, COLUMN(V509), 0)), "", VLOOKUP($A509,Courses!$A:V, COLUMN(V509), 0))</f>
        <v>mayfield</v>
      </c>
      <c r="W509" s="8" t="str">
        <f>IF(ISBLANK(VLOOKUP($A509,Courses!$A:W, COLUMN(W509), 0)), "", VLOOKUP($A509,Courses!$A:W, COLUMN(W509), 0))</f>
        <v>metropolitan</v>
      </c>
      <c r="X509" s="8" t="str">
        <f>IF(ISBLANK(VLOOKUP($A509,Courses!$A:X, COLUMN(X509), 0)), "", VLOOKUP($A509,Courses!$A:X, COLUMN(X509), 0))</f>
        <v>northamerican</v>
      </c>
      <c r="Y509" s="8" t="str">
        <f>IF(ISBLANK(VLOOKUP($A509,Courses!$A:Y, COLUMN(Y509), 0)), "", VLOOKUP($A509,Courses!$A:Y, COLUMN(Y509), 0))</f>
        <v>woodfordpark</v>
      </c>
      <c r="Z509" s="8" t="str">
        <f>IF(ISBLANK(VLOOKUP($A509,Courses!$A:Z, COLUMN(Z509), 0)), "", VLOOKUP($A509,Courses!$A:Z, COLUMN(Z509), 0))</f>
        <v/>
      </c>
      <c r="AA509" s="8" t="str">
        <f>IF(ISBLANK(VLOOKUP($A509,Courses!$A:AA, COLUMN(AA509), 0)), "", VLOOKUP($A509,Courses!$A:AA, COLUMN(AA509), 0))</f>
        <v/>
      </c>
      <c r="AB509" s="8" t="str">
        <f>IF(ISBLANK(VLOOKUP($A509,Courses!$A:AB, COLUMN(AB509), 0)), "", VLOOKUP($A509,Courses!$A:AB, COLUMN(AB509), 0))</f>
        <v/>
      </c>
      <c r="AC509" s="8" t="str">
        <f>IF(ISBLANK(VLOOKUP($A509,Courses!$A:AC, COLUMN(AC509), 0)), "", VLOOKUP($A509,Courses!$A:AC, COLUMN(AC509), 0))</f>
        <v/>
      </c>
      <c r="AD509" s="8" t="str">
        <f>IF(ISBLANK(VLOOKUP($A509,Courses!$A:AD, COLUMN(AD509), 0)), "", VLOOKUP($A509,Courses!$A:AD, COLUMN(AD509), 0))</f>
        <v/>
      </c>
      <c r="AE509" s="8" t="str">
        <f>IF(ISBLANK(VLOOKUP($A509,Courses!$A:AE, COLUMN(AE509), 0)), "", VLOOKUP($A509,Courses!$A:AE, COLUMN(AE509), 0))</f>
        <v/>
      </c>
      <c r="AF509" s="8" t="str">
        <f>IF(ISBLANK(VLOOKUP($A509,Courses!$A:AF, COLUMN(AF509), 0)), "", VLOOKUP($A509,Courses!$A:AF, COLUMN(AF509), 0))</f>
        <v/>
      </c>
      <c r="AG509" s="8" t="str">
        <f>IF(ISBLANK(VLOOKUP($A509,Courses!$A:AG, COLUMN(AG509), 0)), "", VLOOKUP($A509,Courses!$A:AG, COLUMN(AG509), 0))</f>
        <v>Sp</v>
      </c>
      <c r="AH509" s="8">
        <f>IF(ISBLANK(VLOOKUP($A509,Courses!$A:AH, COLUMN(AH509), 0)), "", VLOOKUP($A509,Courses!$A:AH, COLUMN(AH509), 0))</f>
        <v>1</v>
      </c>
      <c r="AI509" s="8" t="str">
        <f>IF(ISBLANK(VLOOKUP($A509,Courses!$A:AI, COLUMN(AI509), 0)), "", VLOOKUP($A509,Courses!$A:AI, COLUMN(AI509), 0))</f>
        <v/>
      </c>
      <c r="AJ509" s="8" t="str">
        <f>IF(ISBLANK(VLOOKUP($A509,Courses!$A:AJ, COLUMN(AJ509), 0)), "", VLOOKUP($A509,Courses!$A:AJ, COLUMN(AJ509), 0))</f>
        <v/>
      </c>
      <c r="AK509" s="8" t="str">
        <f>IF(ISBLANK(VLOOKUP($A509,Courses!$A:AK, COLUMN(AK509), 0)), "", VLOOKUP($A509,Courses!$A:AK, COLUMN(AK509), 0))</f>
        <v/>
      </c>
      <c r="AL509" s="8"/>
      <c r="AM509" s="8"/>
    </row>
    <row r="510" spans="1:39" ht="12.75" customHeight="1">
      <c r="A510" s="4">
        <v>403</v>
      </c>
      <c r="B510" s="4"/>
      <c r="C510" s="69" t="s">
        <v>1441</v>
      </c>
      <c r="D510" s="6" t="str">
        <f>IF(ISBLANK(VLOOKUP($A510,Courses!$A:D, COLUMN(D510), 0)), "", VLOOKUP($A510,Courses!$A:D, COLUMN(D510), 0))</f>
        <v>Flatlands</v>
      </c>
      <c r="E510" s="7" t="str">
        <f>IF(ISBLANK(VLOOKUP($A510,Courses!$A:E, COLUMN(E510), 0)), "", VLOOKUP($A510,Courses!$A:E, COLUMN(E510), 0))</f>
        <v/>
      </c>
      <c r="F510" s="72" t="str">
        <f>IF(ISBLANK(VLOOKUP($A510,Courses!$A:F, COLUMN(F510), 0)), "", VLOOKUP($A510,Courses!$A:F, COLUMN(F510), 0))</f>
        <v>dutch_fork_gc_hole04.jpg</v>
      </c>
      <c r="G510" s="72" t="str">
        <f>IF(ISBLANK(VLOOKUP($A510,Courses!$A:G, COLUMN(G510), 0)), "", VLOOKUP($A510,Courses!$A:G, COLUMN(G510), 0))</f>
        <v>dutch_fork_gc_hole18.jpg</v>
      </c>
      <c r="H510" s="72" t="str">
        <f>IF(ISBLANK(VLOOKUP($A510,Courses!$A:H, COLUMN(H510), 0)), "", VLOOKUP($A510,Courses!$A:H, COLUMN(H510), 0))</f>
        <v/>
      </c>
      <c r="I510" s="72" t="str">
        <f>IF(ISBLANK(VLOOKUP($A510,Courses!$A:I, COLUMN(I510), 0)), "", VLOOKUP($A510,Courses!$A:I, COLUMN(I510), 0))</f>
        <v/>
      </c>
      <c r="J510" s="72" t="str">
        <f>IF(ISBLANK(VLOOKUP($A510,Courses!$A:J, COLUMN(J510), 0)), "", VLOOKUP($A510,Courses!$A:J, COLUMN(J510), 0))</f>
        <v/>
      </c>
      <c r="K510" s="57" t="str">
        <f>IF(ISBLANK(VLOOKUP($A510,Courses!$A:K, COLUMN(K510), 0)), "", VLOOKUP($A510,Courses!$A:K, COLUMN(K510), 0))</f>
        <v>dutch_fork_gc.zip</v>
      </c>
      <c r="L510" s="8" t="str">
        <f>IF(ISBLANK(VLOOKUP($A510,Courses!$A:L, COLUMN(L510), 0)), "", VLOOKUP($A510,Courses!$A:L, COLUMN(L510), 0))</f>
        <v>Dr. Jeffrey Krueger</v>
      </c>
      <c r="M510" s="8">
        <f>IF(ISBLANK(VLOOKUP($A510,Courses!$A:M, COLUMN(M510), 0)), "", VLOOKUP($A510,Courses!$A:M, COLUMN(M510), 0))</f>
        <v>6.6</v>
      </c>
      <c r="N510" s="9">
        <f>IF(ISBLANK(VLOOKUP($A510,Courses!$A:N, COLUMN(N510), 0)), "", VLOOKUP($A510,Courses!$A:N, COLUMN(N510), 0))</f>
        <v>37038</v>
      </c>
      <c r="O510" s="8" t="str">
        <f>IF(ISBLANK(VLOOKUP($A510,Courses!$A:O, COLUMN(O510), 0)), "", VLOOKUP($A510,Courses!$A:O, COLUMN(O510), 0))</f>
        <v>irmo</v>
      </c>
      <c r="P510" s="8" t="str">
        <f>IF(ISBLANK(VLOOKUP($A510,Courses!$A:P, COLUMN(P510), 0)), "", VLOOKUP($A510,Courses!$A:P, COLUMN(P510), 0))</f>
        <v/>
      </c>
      <c r="Q510" s="8" t="str">
        <f>IF(ISBLANK(VLOOKUP($A510,Courses!$A:Q, COLUMN(Q510), 0)), "", VLOOKUP($A510,Courses!$A:Q, COLUMN(Q510), 0))</f>
        <v/>
      </c>
      <c r="R510" s="8" t="str">
        <f>IF(ISBLANK(VLOOKUP($A510,Courses!$A:R, COLUMN(R510), 0)), "", VLOOKUP($A510,Courses!$A:R, COLUMN(R510), 0))</f>
        <v/>
      </c>
      <c r="S510" s="8" t="str">
        <f>IF(ISBLANK(VLOOKUP($A510,Courses!$A:S, COLUMN(S510), 0)), "", VLOOKUP($A510,Courses!$A:S, COLUMN(S510), 0))</f>
        <v/>
      </c>
      <c r="T510" s="8" t="str">
        <f>IF(ISBLANK(VLOOKUP($A510,Courses!$A:T, COLUMN(T510), 0)), "", VLOOKUP($A510,Courses!$A:T, COLUMN(T510), 0))</f>
        <v/>
      </c>
      <c r="U510" s="8" t="str">
        <f>IF(ISBLANK(VLOOKUP($A510,Courses!$A:U, COLUMN(U510), 0)), "", VLOOKUP($A510,Courses!$A:U, COLUMN(U510), 0))</f>
        <v/>
      </c>
      <c r="V510" s="8" t="str">
        <f>IF(ISBLANK(VLOOKUP($A510,Courses!$A:V, COLUMN(V510), 0)), "", VLOOKUP($A510,Courses!$A:V, COLUMN(V510), 0))</f>
        <v/>
      </c>
      <c r="W510" s="8" t="str">
        <f>IF(ISBLANK(VLOOKUP($A510,Courses!$A:W, COLUMN(W510), 0)), "", VLOOKUP($A510,Courses!$A:W, COLUMN(W510), 0))</f>
        <v/>
      </c>
      <c r="X510" s="8" t="str">
        <f>IF(ISBLANK(VLOOKUP($A510,Courses!$A:X, COLUMN(X510), 0)), "", VLOOKUP($A510,Courses!$A:X, COLUMN(X510), 0))</f>
        <v/>
      </c>
      <c r="Y510" s="8" t="str">
        <f>IF(ISBLANK(VLOOKUP($A510,Courses!$A:Y, COLUMN(Y510), 0)), "", VLOOKUP($A510,Courses!$A:Y, COLUMN(Y510), 0))</f>
        <v/>
      </c>
      <c r="Z510" s="8" t="str">
        <f>IF(ISBLANK(VLOOKUP($A510,Courses!$A:Z, COLUMN(Z510), 0)), "", VLOOKUP($A510,Courses!$A:Z, COLUMN(Z510), 0))</f>
        <v/>
      </c>
      <c r="AA510" s="8" t="str">
        <f>IF(ISBLANK(VLOOKUP($A510,Courses!$A:AA, COLUMN(AA510), 0)), "", VLOOKUP($A510,Courses!$A:AA, COLUMN(AA510), 0))</f>
        <v/>
      </c>
      <c r="AB510" s="8" t="str">
        <f>IF(ISBLANK(VLOOKUP($A510,Courses!$A:AB, COLUMN(AB510), 0)), "", VLOOKUP($A510,Courses!$A:AB, COLUMN(AB510), 0))</f>
        <v/>
      </c>
      <c r="AC510" s="8" t="str">
        <f>IF(ISBLANK(VLOOKUP($A510,Courses!$A:AC, COLUMN(AC510), 0)), "", VLOOKUP($A510,Courses!$A:AC, COLUMN(AC510), 0))</f>
        <v/>
      </c>
      <c r="AD510" s="8" t="str">
        <f>IF(ISBLANK(VLOOKUP($A510,Courses!$A:AD, COLUMN(AD510), 0)), "", VLOOKUP($A510,Courses!$A:AD, COLUMN(AD510), 0))</f>
        <v/>
      </c>
      <c r="AE510" s="8" t="str">
        <f>IF(ISBLANK(VLOOKUP($A510,Courses!$A:AE, COLUMN(AE510), 0)), "", VLOOKUP($A510,Courses!$A:AE, COLUMN(AE510), 0))</f>
        <v/>
      </c>
      <c r="AF510" s="8" t="str">
        <f>IF(ISBLANK(VLOOKUP($A510,Courses!$A:AF, COLUMN(AF510), 0)), "", VLOOKUP($A510,Courses!$A:AF, COLUMN(AF510), 0))</f>
        <v/>
      </c>
      <c r="AG510" s="8">
        <f>IF(ISBLANK(VLOOKUP($A510,Courses!$A:AG, COLUMN(AG510), 0)), "", VLOOKUP($A510,Courses!$A:AG, COLUMN(AG510), 0))</f>
        <v>4</v>
      </c>
      <c r="AH510" s="8">
        <f>IF(ISBLANK(VLOOKUP($A510,Courses!$A:AH, COLUMN(AH510), 0)), "", VLOOKUP($A510,Courses!$A:AH, COLUMN(AH510), 0))</f>
        <v>18</v>
      </c>
      <c r="AI510" s="8" t="str">
        <f>IF(ISBLANK(VLOOKUP($A510,Courses!$A:AI, COLUMN(AI510), 0)), "", VLOOKUP($A510,Courses!$A:AI, COLUMN(AI510), 0))</f>
        <v/>
      </c>
      <c r="AJ510" s="8" t="str">
        <f>IF(ISBLANK(VLOOKUP($A510,Courses!$A:AJ, COLUMN(AJ510), 0)), "", VLOOKUP($A510,Courses!$A:AJ, COLUMN(AJ510), 0))</f>
        <v/>
      </c>
      <c r="AK510" s="8" t="str">
        <f>IF(ISBLANK(VLOOKUP($A510,Courses!$A:AK, COLUMN(AK510), 0)), "", VLOOKUP($A510,Courses!$A:AK, COLUMN(AK510), 0))</f>
        <v/>
      </c>
      <c r="AL510" s="8"/>
      <c r="AM510" s="8"/>
    </row>
    <row r="511" spans="1:39" ht="12.75" customHeight="1">
      <c r="A511" s="4">
        <v>1376</v>
      </c>
      <c r="B511" s="4"/>
      <c r="C511" s="69" t="s">
        <v>8525</v>
      </c>
      <c r="D511" s="6" t="str">
        <f>IF(ISBLANK(VLOOKUP($A511,Courses!$A:D, COLUMN(D511), 0)), "", VLOOKUP($A511,Courses!$A:D, COLUMN(D511), 0))</f>
        <v>Oceanside</v>
      </c>
      <c r="E511" s="7" t="str">
        <f>IF(ISBLANK(VLOOKUP($A511,Courses!$A:E, COLUMN(E511), 0)), "", VLOOKUP($A511,Courses!$A:E, COLUMN(E511), 0))</f>
        <v/>
      </c>
      <c r="F511" s="72" t="str">
        <f>IF(ISBLANK(VLOOKUP($A511,Courses!$A:F, COLUMN(F511), 0)), "", VLOOKUP($A511,Courses!$A:F, COLUMN(F511), 0))</f>
        <v>the_dutch_highlands_hole10.jpg</v>
      </c>
      <c r="G511" s="72" t="str">
        <f>IF(ISBLANK(VLOOKUP($A511,Courses!$A:G, COLUMN(G511), 0)), "", VLOOKUP($A511,Courses!$A:G, COLUMN(G511), 0))</f>
        <v>the_dutch_highlands_hole18.jpg</v>
      </c>
      <c r="H511" s="72" t="str">
        <f>IF(ISBLANK(VLOOKUP($A511,Courses!$A:H, COLUMN(H511), 0)), "", VLOOKUP($A511,Courses!$A:H, COLUMN(H511), 0))</f>
        <v/>
      </c>
      <c r="I511" s="72" t="str">
        <f>IF(ISBLANK(VLOOKUP($A511,Courses!$A:I, COLUMN(I511), 0)), "", VLOOKUP($A511,Courses!$A:I, COLUMN(I511), 0))</f>
        <v/>
      </c>
      <c r="J511" s="72" t="str">
        <f>IF(ISBLANK(VLOOKUP($A511,Courses!$A:J, COLUMN(J511), 0)), "", VLOOKUP($A511,Courses!$A:J, COLUMN(J511), 0))</f>
        <v/>
      </c>
      <c r="K511" s="57" t="str">
        <f>IF(ISBLANK(VLOOKUP($A511,Courses!$A:K, COLUMN(K511), 0)), "", VLOOKUP($A511,Courses!$A:K, COLUMN(K511), 0))</f>
        <v>the_dutch_highlands.zip</v>
      </c>
      <c r="L511" s="8" t="str">
        <f>IF(ISBLANK(VLOOKUP($A511,Courses!$A:L, COLUMN(L511), 0)), "", VLOOKUP($A511,Courses!$A:L, COLUMN(L511), 0))</f>
        <v>Holesome</v>
      </c>
      <c r="M511" s="8">
        <f>IF(ISBLANK(VLOOKUP($A511,Courses!$A:M, COLUMN(M511), 0)), "", VLOOKUP($A511,Courses!$A:M, COLUMN(M511), 0))</f>
        <v>11.4</v>
      </c>
      <c r="N511" s="9">
        <f>IF(ISBLANK(VLOOKUP($A511,Courses!$A:N, COLUMN(N511), 0)), "", VLOOKUP($A511,Courses!$A:N, COLUMN(N511), 0))</f>
        <v>37589</v>
      </c>
      <c r="O511" s="8" t="str">
        <f>IF(ISBLANK(VLOOKUP($A511,Courses!$A:O, COLUMN(O511), 0)), "", VLOOKUP($A511,Courses!$A:O, COLUMN(O511), 0))</f>
        <v>chippewa</v>
      </c>
      <c r="P511" s="8" t="str">
        <f>IF(ISBLANK(VLOOKUP($A511,Courses!$A:P, COLUMN(P511), 0)), "", VLOOKUP($A511,Courses!$A:P, COLUMN(P511), 0))</f>
        <v>coyotebluff</v>
      </c>
      <c r="Q511" s="8" t="str">
        <f>IF(ISBLANK(VLOOKUP($A511,Courses!$A:Q, COLUMN(Q511), 0)), "", VLOOKUP($A511,Courses!$A:Q, COLUMN(Q511), 0))</f>
        <v>houses1</v>
      </c>
      <c r="R511" s="8" t="str">
        <f>IF(ISBLANK(VLOOKUP($A511,Courses!$A:R, COLUMN(R511), 0)), "", VLOOKUP($A511,Courses!$A:R, COLUMN(R511), 0))</f>
        <v>malaysia</v>
      </c>
      <c r="S511" s="8" t="str">
        <f>IF(ISBLANK(VLOOKUP($A511,Courses!$A:S, COLUMN(S511), 0)), "", VLOOKUP($A511,Courses!$A:S, COLUMN(S511), 0))</f>
        <v>tammeracktemp</v>
      </c>
      <c r="T511" s="8" t="str">
        <f>IF(ISBLANK(VLOOKUP($A511,Courses!$A:T, COLUMN(T511), 0)), "", VLOOKUP($A511,Courses!$A:T, COLUMN(T511), 0))</f>
        <v/>
      </c>
      <c r="U511" s="8" t="str">
        <f>IF(ISBLANK(VLOOKUP($A511,Courses!$A:U, COLUMN(U511), 0)), "", VLOOKUP($A511,Courses!$A:U, COLUMN(U511), 0))</f>
        <v/>
      </c>
      <c r="V511" s="8" t="str">
        <f>IF(ISBLANK(VLOOKUP($A511,Courses!$A:V, COLUMN(V511), 0)), "", VLOOKUP($A511,Courses!$A:V, COLUMN(V511), 0))</f>
        <v/>
      </c>
      <c r="W511" s="8" t="str">
        <f>IF(ISBLANK(VLOOKUP($A511,Courses!$A:W, COLUMN(W511), 0)), "", VLOOKUP($A511,Courses!$A:W, COLUMN(W511), 0))</f>
        <v/>
      </c>
      <c r="X511" s="8" t="str">
        <f>IF(ISBLANK(VLOOKUP($A511,Courses!$A:X, COLUMN(X511), 0)), "", VLOOKUP($A511,Courses!$A:X, COLUMN(X511), 0))</f>
        <v/>
      </c>
      <c r="Y511" s="8" t="str">
        <f>IF(ISBLANK(VLOOKUP($A511,Courses!$A:Y, COLUMN(Y511), 0)), "", VLOOKUP($A511,Courses!$A:Y, COLUMN(Y511), 0))</f>
        <v/>
      </c>
      <c r="Z511" s="8" t="str">
        <f>IF(ISBLANK(VLOOKUP($A511,Courses!$A:Z, COLUMN(Z511), 0)), "", VLOOKUP($A511,Courses!$A:Z, COLUMN(Z511), 0))</f>
        <v/>
      </c>
      <c r="AA511" s="8" t="str">
        <f>IF(ISBLANK(VLOOKUP($A511,Courses!$A:AA, COLUMN(AA511), 0)), "", VLOOKUP($A511,Courses!$A:AA, COLUMN(AA511), 0))</f>
        <v/>
      </c>
      <c r="AB511" s="8" t="str">
        <f>IF(ISBLANK(VLOOKUP($A511,Courses!$A:AB, COLUMN(AB511), 0)), "", VLOOKUP($A511,Courses!$A:AB, COLUMN(AB511), 0))</f>
        <v/>
      </c>
      <c r="AC511" s="8" t="str">
        <f>IF(ISBLANK(VLOOKUP($A511,Courses!$A:AC, COLUMN(AC511), 0)), "", VLOOKUP($A511,Courses!$A:AC, COLUMN(AC511), 0))</f>
        <v/>
      </c>
      <c r="AD511" s="8" t="str">
        <f>IF(ISBLANK(VLOOKUP($A511,Courses!$A:AD, COLUMN(AD511), 0)), "", VLOOKUP($A511,Courses!$A:AD, COLUMN(AD511), 0))</f>
        <v/>
      </c>
      <c r="AE511" s="8" t="str">
        <f>IF(ISBLANK(VLOOKUP($A511,Courses!$A:AE, COLUMN(AE511), 0)), "", VLOOKUP($A511,Courses!$A:AE, COLUMN(AE511), 0))</f>
        <v/>
      </c>
      <c r="AF511" s="8" t="str">
        <f>IF(ISBLANK(VLOOKUP($A511,Courses!$A:AF, COLUMN(AF511), 0)), "", VLOOKUP($A511,Courses!$A:AF, COLUMN(AF511), 0))</f>
        <v/>
      </c>
      <c r="AG511" s="8">
        <f>IF(ISBLANK(VLOOKUP($A511,Courses!$A:AG, COLUMN(AG511), 0)), "", VLOOKUP($A511,Courses!$A:AG, COLUMN(AG511), 0))</f>
        <v>10</v>
      </c>
      <c r="AH511" s="8">
        <f>IF(ISBLANK(VLOOKUP($A511,Courses!$A:AH, COLUMN(AH511), 0)), "", VLOOKUP($A511,Courses!$A:AH, COLUMN(AH511), 0))</f>
        <v>18</v>
      </c>
      <c r="AI511" s="8" t="str">
        <f>IF(ISBLANK(VLOOKUP($A511,Courses!$A:AI, COLUMN(AI511), 0)), "", VLOOKUP($A511,Courses!$A:AI, COLUMN(AI511), 0))</f>
        <v/>
      </c>
      <c r="AJ511" s="8" t="str">
        <f>IF(ISBLANK(VLOOKUP($A511,Courses!$A:AJ, COLUMN(AJ511), 0)), "", VLOOKUP($A511,Courses!$A:AJ, COLUMN(AJ511), 0))</f>
        <v/>
      </c>
      <c r="AK511" s="8" t="str">
        <f>IF(ISBLANK(VLOOKUP($A511,Courses!$A:AK, COLUMN(AK511), 0)), "", VLOOKUP($A511,Courses!$A:AK, COLUMN(AK511), 0))</f>
        <v/>
      </c>
      <c r="AL511" s="8" t="s">
        <v>8708</v>
      </c>
      <c r="AM511" s="8"/>
    </row>
    <row r="512" spans="1:39" ht="12.75" customHeight="1">
      <c r="A512" s="4">
        <v>1377</v>
      </c>
      <c r="B512" s="4"/>
      <c r="C512" s="69" t="s">
        <v>8526</v>
      </c>
      <c r="D512" s="6" t="str">
        <f>IF(ISBLANK(VLOOKUP($A512,Courses!$A:D, COLUMN(D512), 0)), "", VLOOKUP($A512,Courses!$A:D, COLUMN(D512), 0))</f>
        <v>Links-Like</v>
      </c>
      <c r="E512" s="7" t="str">
        <f>IF(ISBLANK(VLOOKUP($A512,Courses!$A:E, COLUMN(E512), 0)), "", VLOOKUP($A512,Courses!$A:E, COLUMN(E512), 0))</f>
        <v/>
      </c>
      <c r="F512" s="72" t="str">
        <f>IF(ISBLANK(VLOOKUP($A512,Courses!$A:F, COLUMN(F512), 0)), "", VLOOKUP($A512,Courses!$A:F, COLUMN(F512), 0))</f>
        <v>the_dutch_maiden_splash.jpg</v>
      </c>
      <c r="G512" s="72" t="str">
        <f>IF(ISBLANK(VLOOKUP($A512,Courses!$A:G, COLUMN(G512), 0)), "", VLOOKUP($A512,Courses!$A:G, COLUMN(G512), 0))</f>
        <v>the_dutch_maiden_hole02.jpg</v>
      </c>
      <c r="H512" s="72" t="str">
        <f>IF(ISBLANK(VLOOKUP($A512,Courses!$A:H, COLUMN(H512), 0)), "", VLOOKUP($A512,Courses!$A:H, COLUMN(H512), 0))</f>
        <v/>
      </c>
      <c r="I512" s="72" t="str">
        <f>IF(ISBLANK(VLOOKUP($A512,Courses!$A:I, COLUMN(I512), 0)), "", VLOOKUP($A512,Courses!$A:I, COLUMN(I512), 0))</f>
        <v/>
      </c>
      <c r="J512" s="72" t="str">
        <f>IF(ISBLANK(VLOOKUP($A512,Courses!$A:J, COLUMN(J512), 0)), "", VLOOKUP($A512,Courses!$A:J, COLUMN(J512), 0))</f>
        <v/>
      </c>
      <c r="K512" s="57" t="str">
        <f>IF(ISBLANK(VLOOKUP($A512,Courses!$A:K, COLUMN(K512), 0)), "", VLOOKUP($A512,Courses!$A:K, COLUMN(K512), 0))</f>
        <v>the_dutch_maiden.zip</v>
      </c>
      <c r="L512" s="8" t="str">
        <f>IF(ISBLANK(VLOOKUP($A512,Courses!$A:L, COLUMN(L512), 0)), "", VLOOKUP($A512,Courses!$A:L, COLUMN(L512), 0))</f>
        <v>Martijn Hover</v>
      </c>
      <c r="M512" s="8">
        <f>IF(ISBLANK(VLOOKUP($A512,Courses!$A:M, COLUMN(M512), 0)), "", VLOOKUP($A512,Courses!$A:M, COLUMN(M512), 0))</f>
        <v>21.4</v>
      </c>
      <c r="N512" s="9">
        <f>IF(ISBLANK(VLOOKUP($A512,Courses!$A:N, COLUMN(N512), 0)), "", VLOOKUP($A512,Courses!$A:N, COLUMN(N512), 0))</f>
        <v>37184</v>
      </c>
      <c r="O512" s="8" t="str">
        <f>IF(ISBLANK(VLOOKUP($A512,Courses!$A:O, COLUMN(O512), 0)), "", VLOOKUP($A512,Courses!$A:O, COLUMN(O512), 0))</f>
        <v>augusta2001</v>
      </c>
      <c r="P512" s="8" t="str">
        <f>IF(ISBLANK(VLOOKUP($A512,Courses!$A:P, COLUMN(P512), 0)), "", VLOOKUP($A512,Courses!$A:P, COLUMN(P512), 0))</f>
        <v>ballybunion</v>
      </c>
      <c r="Q512" s="8" t="str">
        <f>IF(ISBLANK(VLOOKUP($A512,Courses!$A:Q, COLUMN(Q512), 0)), "", VLOOKUP($A512,Courses!$A:Q, COLUMN(Q512), 0))</f>
        <v>beartooth</v>
      </c>
      <c r="R512" s="8" t="str">
        <f>IF(ISBLANK(VLOOKUP($A512,Courses!$A:R, COLUMN(R512), 0)), "", VLOOKUP($A512,Courses!$A:R, COLUMN(R512), 0))</f>
        <v>bt3</v>
      </c>
      <c r="S512" s="8" t="str">
        <f>IF(ISBLANK(VLOOKUP($A512,Courses!$A:S, COLUMN(S512), 0)), "", VLOOKUP($A512,Courses!$A:S, COLUMN(S512), 0))</f>
        <v>crookofholland</v>
      </c>
      <c r="T512" s="8" t="str">
        <f>IF(ISBLANK(VLOOKUP($A512,Courses!$A:T, COLUMN(T512), 0)), "", VLOOKUP($A512,Courses!$A:T, COLUMN(T512), 0))</f>
        <v>dutchmaiden</v>
      </c>
      <c r="U512" s="8" t="str">
        <f>IF(ISBLANK(VLOOKUP($A512,Courses!$A:U, COLUMN(U512), 0)), "", VLOOKUP($A512,Courses!$A:U, COLUMN(U512), 0))</f>
        <v>flowers</v>
      </c>
      <c r="V512" s="8" t="str">
        <f>IF(ISBLANK(VLOOKUP($A512,Courses!$A:V, COLUMN(V512), 0)), "", VLOOKUP($A512,Courses!$A:V, COLUMN(V512), 0))</f>
        <v>flowers2</v>
      </c>
      <c r="W512" s="8" t="str">
        <f>IF(ISBLANK(VLOOKUP($A512,Courses!$A:W, COLUMN(W512), 0)), "", VLOOKUP($A512,Courses!$A:W, COLUMN(W512), 0))</f>
        <v>ragtime</v>
      </c>
      <c r="X512" s="8" t="str">
        <f>IF(ISBLANK(VLOOKUP($A512,Courses!$A:X, COLUMN(X512), 0)), "", VLOOKUP($A512,Courses!$A:X, COLUMN(X512), 0))</f>
        <v>welschap</v>
      </c>
      <c r="Y512" s="8" t="str">
        <f>IF(ISBLANK(VLOOKUP($A512,Courses!$A:Y, COLUMN(Y512), 0)), "", VLOOKUP($A512,Courses!$A:Y, COLUMN(Y512), 0))</f>
        <v/>
      </c>
      <c r="Z512" s="8" t="str">
        <f>IF(ISBLANK(VLOOKUP($A512,Courses!$A:Z, COLUMN(Z512), 0)), "", VLOOKUP($A512,Courses!$A:Z, COLUMN(Z512), 0))</f>
        <v/>
      </c>
      <c r="AA512" s="8" t="str">
        <f>IF(ISBLANK(VLOOKUP($A512,Courses!$A:AA, COLUMN(AA512), 0)), "", VLOOKUP($A512,Courses!$A:AA, COLUMN(AA512), 0))</f>
        <v/>
      </c>
      <c r="AB512" s="8" t="str">
        <f>IF(ISBLANK(VLOOKUP($A512,Courses!$A:AB, COLUMN(AB512), 0)), "", VLOOKUP($A512,Courses!$A:AB, COLUMN(AB512), 0))</f>
        <v/>
      </c>
      <c r="AC512" s="8" t="str">
        <f>IF(ISBLANK(VLOOKUP($A512,Courses!$A:AC, COLUMN(AC512), 0)), "", VLOOKUP($A512,Courses!$A:AC, COLUMN(AC512), 0))</f>
        <v/>
      </c>
      <c r="AD512" s="8" t="str">
        <f>IF(ISBLANK(VLOOKUP($A512,Courses!$A:AD, COLUMN(AD512), 0)), "", VLOOKUP($A512,Courses!$A:AD, COLUMN(AD512), 0))</f>
        <v/>
      </c>
      <c r="AE512" s="8" t="str">
        <f>IF(ISBLANK(VLOOKUP($A512,Courses!$A:AE, COLUMN(AE512), 0)), "", VLOOKUP($A512,Courses!$A:AE, COLUMN(AE512), 0))</f>
        <v/>
      </c>
      <c r="AF512" s="8" t="str">
        <f>IF(ISBLANK(VLOOKUP($A512,Courses!$A:AF, COLUMN(AF512), 0)), "", VLOOKUP($A512,Courses!$A:AF, COLUMN(AF512), 0))</f>
        <v/>
      </c>
      <c r="AG512" s="8" t="str">
        <f>IF(ISBLANK(VLOOKUP($A512,Courses!$A:AG, COLUMN(AG512), 0)), "", VLOOKUP($A512,Courses!$A:AG, COLUMN(AG512), 0))</f>
        <v>Sp</v>
      </c>
      <c r="AH512" s="8">
        <f>IF(ISBLANK(VLOOKUP($A512,Courses!$A:AH, COLUMN(AH512), 0)), "", VLOOKUP($A512,Courses!$A:AH, COLUMN(AH512), 0))</f>
        <v>2</v>
      </c>
      <c r="AI512" s="8" t="str">
        <f>IF(ISBLANK(VLOOKUP($A512,Courses!$A:AI, COLUMN(AI512), 0)), "", VLOOKUP($A512,Courses!$A:AI, COLUMN(AI512), 0))</f>
        <v/>
      </c>
      <c r="AJ512" s="8" t="str">
        <f>IF(ISBLANK(VLOOKUP($A512,Courses!$A:AJ, COLUMN(AJ512), 0)), "", VLOOKUP($A512,Courses!$A:AJ, COLUMN(AJ512), 0))</f>
        <v/>
      </c>
      <c r="AK512" s="8" t="str">
        <f>IF(ISBLANK(VLOOKUP($A512,Courses!$A:AK, COLUMN(AK512), 0)), "", VLOOKUP($A512,Courses!$A:AK, COLUMN(AK512), 0))</f>
        <v/>
      </c>
      <c r="AL512" s="8" t="s">
        <v>8708</v>
      </c>
      <c r="AM512" s="8"/>
    </row>
    <row r="513" spans="1:39" ht="12.75" customHeight="1">
      <c r="A513" s="4">
        <v>254</v>
      </c>
      <c r="B513" s="4"/>
      <c r="C513" s="69" t="s">
        <v>1443</v>
      </c>
      <c r="D513" s="6" t="str">
        <f>IF(ISBLANK(VLOOKUP($A513,Courses!$A:D, COLUMN(D513), 0)), "", VLOOKUP($A513,Courses!$A:D, COLUMN(D513), 0))</f>
        <v>Mtn valley</v>
      </c>
      <c r="E513" s="7" t="str">
        <f>IF(ISBLANK(VLOOKUP($A513,Courses!$A:E, COLUMN(E513), 0)), "", VLOOKUP($A513,Courses!$A:E, COLUMN(E513), 0))</f>
        <v/>
      </c>
      <c r="F513" s="72" t="str">
        <f>IF(ISBLANK(VLOOKUP($A513,Courses!$A:F, COLUMN(F513), 0)), "", VLOOKUP($A513,Courses!$A:F, COLUMN(F513), 0))</f>
        <v>eagles_peak_gc_hole10.jpg</v>
      </c>
      <c r="G513" s="72" t="str">
        <f>IF(ISBLANK(VLOOKUP($A513,Courses!$A:G, COLUMN(G513), 0)), "", VLOOKUP($A513,Courses!$A:G, COLUMN(G513), 0))</f>
        <v>eagles_peak_gc_hole18.jpg</v>
      </c>
      <c r="H513" s="72" t="str">
        <f>IF(ISBLANK(VLOOKUP($A513,Courses!$A:H, COLUMN(H513), 0)), "", VLOOKUP($A513,Courses!$A:H, COLUMN(H513), 0))</f>
        <v/>
      </c>
      <c r="I513" s="72" t="str">
        <f>IF(ISBLANK(VLOOKUP($A513,Courses!$A:I, COLUMN(I513), 0)), "", VLOOKUP($A513,Courses!$A:I, COLUMN(I513), 0))</f>
        <v/>
      </c>
      <c r="J513" s="72" t="str">
        <f>IF(ISBLANK(VLOOKUP($A513,Courses!$A:J, COLUMN(J513), 0)), "", VLOOKUP($A513,Courses!$A:J, COLUMN(J513), 0))</f>
        <v/>
      </c>
      <c r="K513" s="57" t="str">
        <f>IF(ISBLANK(VLOOKUP($A513,Courses!$A:K, COLUMN(K513), 0)), "", VLOOKUP($A513,Courses!$A:K, COLUMN(K513), 0))</f>
        <v>eagles_peak_gc.zip</v>
      </c>
      <c r="L513" s="8" t="str">
        <f>IF(ISBLANK(VLOOKUP($A513,Courses!$A:L, COLUMN(L513), 0)), "", VLOOKUP($A513,Courses!$A:L, COLUMN(L513), 0))</f>
        <v>Dammpa</v>
      </c>
      <c r="M513" s="8">
        <f>IF(ISBLANK(VLOOKUP($A513,Courses!$A:M, COLUMN(M513), 0)), "", VLOOKUP($A513,Courses!$A:M, COLUMN(M513), 0))</f>
        <v>8.1</v>
      </c>
      <c r="N513" s="9">
        <f>IF(ISBLANK(VLOOKUP($A513,Courses!$A:N, COLUMN(N513), 0)), "", VLOOKUP($A513,Courses!$A:N, COLUMN(N513), 0))</f>
        <v>36161</v>
      </c>
      <c r="O513" s="8" t="str">
        <f>IF(ISBLANK(VLOOKUP($A513,Courses!$A:O, COLUMN(O513), 0)), "", VLOOKUP($A513,Courses!$A:O, COLUMN(O513), 0))</f>
        <v>arrowheadver2</v>
      </c>
      <c r="P513" s="8" t="str">
        <f>IF(ISBLANK(VLOOKUP($A513,Courses!$A:P, COLUMN(P513), 0)), "", VLOOKUP($A513,Courses!$A:P, COLUMN(P513), 0))</f>
        <v>dammpa</v>
      </c>
      <c r="Q513" s="8" t="str">
        <f>IF(ISBLANK(VLOOKUP($A513,Courses!$A:Q, COLUMN(Q513), 0)), "", VLOOKUP($A513,Courses!$A:Q, COLUMN(Q513), 0))</f>
        <v>eaglepeak</v>
      </c>
      <c r="R513" s="8" t="str">
        <f>IF(ISBLANK(VLOOKUP($A513,Courses!$A:R, COLUMN(R513), 0)), "", VLOOKUP($A513,Courses!$A:R, COLUMN(R513), 0))</f>
        <v/>
      </c>
      <c r="S513" s="8" t="str">
        <f>IF(ISBLANK(VLOOKUP($A513,Courses!$A:S, COLUMN(S513), 0)), "", VLOOKUP($A513,Courses!$A:S, COLUMN(S513), 0))</f>
        <v/>
      </c>
      <c r="T513" s="8" t="str">
        <f>IF(ISBLANK(VLOOKUP($A513,Courses!$A:T, COLUMN(T513), 0)), "", VLOOKUP($A513,Courses!$A:T, COLUMN(T513), 0))</f>
        <v/>
      </c>
      <c r="U513" s="8" t="str">
        <f>IF(ISBLANK(VLOOKUP($A513,Courses!$A:U, COLUMN(U513), 0)), "", VLOOKUP($A513,Courses!$A:U, COLUMN(U513), 0))</f>
        <v/>
      </c>
      <c r="V513" s="8" t="str">
        <f>IF(ISBLANK(VLOOKUP($A513,Courses!$A:V, COLUMN(V513), 0)), "", VLOOKUP($A513,Courses!$A:V, COLUMN(V513), 0))</f>
        <v/>
      </c>
      <c r="W513" s="8" t="str">
        <f>IF(ISBLANK(VLOOKUP($A513,Courses!$A:W, COLUMN(W513), 0)), "", VLOOKUP($A513,Courses!$A:W, COLUMN(W513), 0))</f>
        <v/>
      </c>
      <c r="X513" s="8" t="str">
        <f>IF(ISBLANK(VLOOKUP($A513,Courses!$A:X, COLUMN(X513), 0)), "", VLOOKUP($A513,Courses!$A:X, COLUMN(X513), 0))</f>
        <v/>
      </c>
      <c r="Y513" s="8" t="str">
        <f>IF(ISBLANK(VLOOKUP($A513,Courses!$A:Y, COLUMN(Y513), 0)), "", VLOOKUP($A513,Courses!$A:Y, COLUMN(Y513), 0))</f>
        <v/>
      </c>
      <c r="Z513" s="8" t="str">
        <f>IF(ISBLANK(VLOOKUP($A513,Courses!$A:Z, COLUMN(Z513), 0)), "", VLOOKUP($A513,Courses!$A:Z, COLUMN(Z513), 0))</f>
        <v/>
      </c>
      <c r="AA513" s="8" t="str">
        <f>IF(ISBLANK(VLOOKUP($A513,Courses!$A:AA, COLUMN(AA513), 0)), "", VLOOKUP($A513,Courses!$A:AA, COLUMN(AA513), 0))</f>
        <v/>
      </c>
      <c r="AB513" s="8" t="str">
        <f>IF(ISBLANK(VLOOKUP($A513,Courses!$A:AB, COLUMN(AB513), 0)), "", VLOOKUP($A513,Courses!$A:AB, COLUMN(AB513), 0))</f>
        <v/>
      </c>
      <c r="AC513" s="8" t="str">
        <f>IF(ISBLANK(VLOOKUP($A513,Courses!$A:AC, COLUMN(AC513), 0)), "", VLOOKUP($A513,Courses!$A:AC, COLUMN(AC513), 0))</f>
        <v/>
      </c>
      <c r="AD513" s="8" t="str">
        <f>IF(ISBLANK(VLOOKUP($A513,Courses!$A:AD, COLUMN(AD513), 0)), "", VLOOKUP($A513,Courses!$A:AD, COLUMN(AD513), 0))</f>
        <v/>
      </c>
      <c r="AE513" s="8" t="str">
        <f>IF(ISBLANK(VLOOKUP($A513,Courses!$A:AE, COLUMN(AE513), 0)), "", VLOOKUP($A513,Courses!$A:AE, COLUMN(AE513), 0))</f>
        <v/>
      </c>
      <c r="AF513" s="8" t="str">
        <f>IF(ISBLANK(VLOOKUP($A513,Courses!$A:AF, COLUMN(AF513), 0)), "", VLOOKUP($A513,Courses!$A:AF, COLUMN(AF513), 0))</f>
        <v/>
      </c>
      <c r="AG513" s="8">
        <f>IF(ISBLANK(VLOOKUP($A513,Courses!$A:AG, COLUMN(AG513), 0)), "", VLOOKUP($A513,Courses!$A:AG, COLUMN(AG513), 0))</f>
        <v>10</v>
      </c>
      <c r="AH513" s="8">
        <f>IF(ISBLANK(VLOOKUP($A513,Courses!$A:AH, COLUMN(AH513), 0)), "", VLOOKUP($A513,Courses!$A:AH, COLUMN(AH513), 0))</f>
        <v>18</v>
      </c>
      <c r="AI513" s="8" t="str">
        <f>IF(ISBLANK(VLOOKUP($A513,Courses!$A:AI, COLUMN(AI513), 0)), "", VLOOKUP($A513,Courses!$A:AI, COLUMN(AI513), 0))</f>
        <v/>
      </c>
      <c r="AJ513" s="8" t="str">
        <f>IF(ISBLANK(VLOOKUP($A513,Courses!$A:AJ, COLUMN(AJ513), 0)), "", VLOOKUP($A513,Courses!$A:AJ, COLUMN(AJ513), 0))</f>
        <v/>
      </c>
      <c r="AK513" s="8" t="str">
        <f>IF(ISBLANK(VLOOKUP($A513,Courses!$A:AK, COLUMN(AK513), 0)), "", VLOOKUP($A513,Courses!$A:AK, COLUMN(AK513), 0))</f>
        <v/>
      </c>
      <c r="AL513" s="8"/>
      <c r="AM513" s="8"/>
    </row>
    <row r="514" spans="1:39" ht="12.75" customHeight="1">
      <c r="A514" s="4">
        <v>402</v>
      </c>
      <c r="B514" s="4"/>
      <c r="C514" s="69" t="s">
        <v>1445</v>
      </c>
      <c r="D514" s="6" t="str">
        <f>IF(ISBLANK(VLOOKUP($A514,Courses!$A:D, COLUMN(D514), 0)), "", VLOOKUP($A514,Courses!$A:D, COLUMN(D514), 0))</f>
        <v>Mountain</v>
      </c>
      <c r="E514" s="7" t="str">
        <f>IF(ISBLANK(VLOOKUP($A514,Courses!$A:E, COLUMN(E514), 0)), "", VLOOKUP($A514,Courses!$A:E, COLUMN(E514), 0))</f>
        <v/>
      </c>
      <c r="F514" s="72" t="str">
        <f>IF(ISBLANK(VLOOKUP($A514,Courses!$A:F, COLUMN(F514), 0)), "", VLOOKUP($A514,Courses!$A:F, COLUMN(F514), 0))</f>
        <v>eagles_cry_hole01.jpg</v>
      </c>
      <c r="G514" s="72" t="str">
        <f>IF(ISBLANK(VLOOKUP($A514,Courses!$A:G, COLUMN(G514), 0)), "", VLOOKUP($A514,Courses!$A:G, COLUMN(G514), 0))</f>
        <v>eagles_cry_hole16.jpg</v>
      </c>
      <c r="H514" s="72" t="str">
        <f>IF(ISBLANK(VLOOKUP($A514,Courses!$A:H, COLUMN(H514), 0)), "", VLOOKUP($A514,Courses!$A:H, COLUMN(H514), 0))</f>
        <v/>
      </c>
      <c r="I514" s="72" t="str">
        <f>IF(ISBLANK(VLOOKUP($A514,Courses!$A:I, COLUMN(I514), 0)), "", VLOOKUP($A514,Courses!$A:I, COLUMN(I514), 0))</f>
        <v/>
      </c>
      <c r="J514" s="72" t="str">
        <f>IF(ISBLANK(VLOOKUP($A514,Courses!$A:J, COLUMN(J514), 0)), "", VLOOKUP($A514,Courses!$A:J, COLUMN(J514), 0))</f>
        <v/>
      </c>
      <c r="K514" s="57" t="str">
        <f>IF(ISBLANK(VLOOKUP($A514,Courses!$A:K, COLUMN(K514), 0)), "", VLOOKUP($A514,Courses!$A:K, COLUMN(K514), 0))</f>
        <v>eagles_cry.zip</v>
      </c>
      <c r="L514" s="8" t="str">
        <f>IF(ISBLANK(VLOOKUP($A514,Courses!$A:L, COLUMN(L514), 0)), "", VLOOKUP($A514,Courses!$A:L, COLUMN(L514), 0))</f>
        <v>Robert@</v>
      </c>
      <c r="M514" s="8">
        <f>IF(ISBLANK(VLOOKUP($A514,Courses!$A:M, COLUMN(M514), 0)), "", VLOOKUP($A514,Courses!$A:M, COLUMN(M514), 0))</f>
        <v>15.6</v>
      </c>
      <c r="N514" s="9">
        <f>IF(ISBLANK(VLOOKUP($A514,Courses!$A:N, COLUMN(N514), 0)), "", VLOOKUP($A514,Courses!$A:N, COLUMN(N514), 0))</f>
        <v>38205</v>
      </c>
      <c r="O514" s="8" t="str">
        <f>IF(ISBLANK(VLOOKUP($A514,Courses!$A:O, COLUMN(O514), 0)), "", VLOOKUP($A514,Courses!$A:O, COLUMN(O514), 0))</f>
        <v>august</v>
      </c>
      <c r="P514" s="8" t="str">
        <f>IF(ISBLANK(VLOOKUP($A514,Courses!$A:P, COLUMN(P514), 0)), "", VLOOKUP($A514,Courses!$A:P, COLUMN(P514), 0))</f>
        <v>bullock_run</v>
      </c>
      <c r="Q514" s="8" t="str">
        <f>IF(ISBLANK(VLOOKUP($A514,Courses!$A:Q, COLUMN(Q514), 0)), "", VLOOKUP($A514,Courses!$A:Q, COLUMN(Q514), 0))</f>
        <v>inlandheath</v>
      </c>
      <c r="R514" s="8" t="str">
        <f>IF(ISBLANK(VLOOKUP($A514,Courses!$A:R, COLUMN(R514), 0)), "", VLOOKUP($A514,Courses!$A:R, COLUMN(R514), 0))</f>
        <v>pinevalley</v>
      </c>
      <c r="S514" s="8" t="str">
        <f>IF(ISBLANK(VLOOKUP($A514,Courses!$A:S, COLUMN(S514), 0)), "", VLOOKUP($A514,Courses!$A:S, COLUMN(S514), 0))</f>
        <v>ruggedcross</v>
      </c>
      <c r="T514" s="8" t="str">
        <f>IF(ISBLANK(VLOOKUP($A514,Courses!$A:T, COLUMN(T514), 0)), "", VLOOKUP($A514,Courses!$A:T, COLUMN(T514), 0))</f>
        <v>Tul</v>
      </c>
      <c r="U514" s="8" t="str">
        <f>IF(ISBLANK(VLOOKUP($A514,Courses!$A:U, COLUMN(U514), 0)), "", VLOOKUP($A514,Courses!$A:U, COLUMN(U514), 0))</f>
        <v>woodfordpark</v>
      </c>
      <c r="V514" s="8" t="str">
        <f>IF(ISBLANK(VLOOKUP($A514,Courses!$A:V, COLUMN(V514), 0)), "", VLOOKUP($A514,Courses!$A:V, COLUMN(V514), 0))</f>
        <v/>
      </c>
      <c r="W514" s="8" t="str">
        <f>IF(ISBLANK(VLOOKUP($A514,Courses!$A:W, COLUMN(W514), 0)), "", VLOOKUP($A514,Courses!$A:W, COLUMN(W514), 0))</f>
        <v/>
      </c>
      <c r="X514" s="8" t="str">
        <f>IF(ISBLANK(VLOOKUP($A514,Courses!$A:X, COLUMN(X514), 0)), "", VLOOKUP($A514,Courses!$A:X, COLUMN(X514), 0))</f>
        <v/>
      </c>
      <c r="Y514" s="8" t="str">
        <f>IF(ISBLANK(VLOOKUP($A514,Courses!$A:Y, COLUMN(Y514), 0)), "", VLOOKUP($A514,Courses!$A:Y, COLUMN(Y514), 0))</f>
        <v/>
      </c>
      <c r="Z514" s="8" t="str">
        <f>IF(ISBLANK(VLOOKUP($A514,Courses!$A:Z, COLUMN(Z514), 0)), "", VLOOKUP($A514,Courses!$A:Z, COLUMN(Z514), 0))</f>
        <v/>
      </c>
      <c r="AA514" s="8" t="str">
        <f>IF(ISBLANK(VLOOKUP($A514,Courses!$A:AA, COLUMN(AA514), 0)), "", VLOOKUP($A514,Courses!$A:AA, COLUMN(AA514), 0))</f>
        <v/>
      </c>
      <c r="AB514" s="8" t="str">
        <f>IF(ISBLANK(VLOOKUP($A514,Courses!$A:AB, COLUMN(AB514), 0)), "", VLOOKUP($A514,Courses!$A:AB, COLUMN(AB514), 0))</f>
        <v/>
      </c>
      <c r="AC514" s="8" t="str">
        <f>IF(ISBLANK(VLOOKUP($A514,Courses!$A:AC, COLUMN(AC514), 0)), "", VLOOKUP($A514,Courses!$A:AC, COLUMN(AC514), 0))</f>
        <v/>
      </c>
      <c r="AD514" s="8" t="str">
        <f>IF(ISBLANK(VLOOKUP($A514,Courses!$A:AD, COLUMN(AD514), 0)), "", VLOOKUP($A514,Courses!$A:AD, COLUMN(AD514), 0))</f>
        <v/>
      </c>
      <c r="AE514" s="8" t="str">
        <f>IF(ISBLANK(VLOOKUP($A514,Courses!$A:AE, COLUMN(AE514), 0)), "", VLOOKUP($A514,Courses!$A:AE, COLUMN(AE514), 0))</f>
        <v/>
      </c>
      <c r="AF514" s="8" t="str">
        <f>IF(ISBLANK(VLOOKUP($A514,Courses!$A:AF, COLUMN(AF514), 0)), "", VLOOKUP($A514,Courses!$A:AF, COLUMN(AF514), 0))</f>
        <v/>
      </c>
      <c r="AG514" s="8">
        <f>IF(ISBLANK(VLOOKUP($A514,Courses!$A:AG, COLUMN(AG514), 0)), "", VLOOKUP($A514,Courses!$A:AG, COLUMN(AG514), 0))</f>
        <v>1</v>
      </c>
      <c r="AH514" s="8">
        <f>IF(ISBLANK(VLOOKUP($A514,Courses!$A:AH, COLUMN(AH514), 0)), "", VLOOKUP($A514,Courses!$A:AH, COLUMN(AH514), 0))</f>
        <v>16</v>
      </c>
      <c r="AI514" s="8" t="str">
        <f>IF(ISBLANK(VLOOKUP($A514,Courses!$A:AI, COLUMN(AI514), 0)), "", VLOOKUP($A514,Courses!$A:AI, COLUMN(AI514), 0))</f>
        <v/>
      </c>
      <c r="AJ514" s="8" t="str">
        <f>IF(ISBLANK(VLOOKUP($A514,Courses!$A:AJ, COLUMN(AJ514), 0)), "", VLOOKUP($A514,Courses!$A:AJ, COLUMN(AJ514), 0))</f>
        <v/>
      </c>
      <c r="AK514" s="8" t="str">
        <f>IF(ISBLANK(VLOOKUP($A514,Courses!$A:AK, COLUMN(AK514), 0)), "", VLOOKUP($A514,Courses!$A:AK, COLUMN(AK514), 0))</f>
        <v/>
      </c>
      <c r="AL514" s="8"/>
      <c r="AM514" s="8"/>
    </row>
    <row r="515" spans="1:39" ht="12.75" customHeight="1">
      <c r="A515" s="4">
        <v>1775</v>
      </c>
      <c r="B515" s="4"/>
      <c r="C515" s="69" t="s">
        <v>1447</v>
      </c>
      <c r="D515" s="6" t="str">
        <f>IF(ISBLANK(VLOOKUP($A515,Courses!$A:D, COLUMN(D515), 0)), "", VLOOKUP($A515,Courses!$A:D, COLUMN(D515), 0))</f>
        <v>Lakeside</v>
      </c>
      <c r="E515" s="7" t="str">
        <f>IF(ISBLANK(VLOOKUP($A515,Courses!$A:E, COLUMN(E515), 0)), "", VLOOKUP($A515,Courses!$A:E, COLUMN(E515), 0))</f>
        <v/>
      </c>
      <c r="F515" s="72" t="str">
        <f>IF(ISBLANK(VLOOKUP($A515,Courses!$A:F, COLUMN(F515), 0)), "", VLOOKUP($A515,Courses!$A:F, COLUMN(F515), 0))</f>
        <v>eagles_eyrie_gc_splash.jpg</v>
      </c>
      <c r="G515" s="72" t="str">
        <f>IF(ISBLANK(VLOOKUP($A515,Courses!$A:G, COLUMN(G515), 0)), "", VLOOKUP($A515,Courses!$A:G, COLUMN(G515), 0))</f>
        <v>eagles_eyrie_gc_hole06.jpg</v>
      </c>
      <c r="H515" s="72" t="str">
        <f>IF(ISBLANK(VLOOKUP($A515,Courses!$A:H, COLUMN(H515), 0)), "", VLOOKUP($A515,Courses!$A:H, COLUMN(H515), 0))</f>
        <v>eagles_eyrie_gc_[1].jpg</v>
      </c>
      <c r="I515" s="72" t="str">
        <f>IF(ISBLANK(VLOOKUP($A515,Courses!$A:I, COLUMN(I515), 0)), "", VLOOKUP($A515,Courses!$A:I, COLUMN(I515), 0))</f>
        <v/>
      </c>
      <c r="J515" s="72" t="str">
        <f>IF(ISBLANK(VLOOKUP($A515,Courses!$A:J, COLUMN(J515), 0)), "", VLOOKUP($A515,Courses!$A:J, COLUMN(J515), 0))</f>
        <v/>
      </c>
      <c r="K515" s="57" t="str">
        <f>IF(ISBLANK(VLOOKUP($A515,Courses!$A:K, COLUMN(K515), 0)), "", VLOOKUP($A515,Courses!$A:K, COLUMN(K515), 0))</f>
        <v>eagles_eyrie_golf_club.zip</v>
      </c>
      <c r="L515" s="8" t="str">
        <f>IF(ISBLANK(VLOOKUP($A515,Courses!$A:L, COLUMN(L515), 0)), "", VLOOKUP($A515,Courses!$A:L, COLUMN(L515), 0))</f>
        <v>Stan Nehilla</v>
      </c>
      <c r="M515" s="8">
        <f>IF(ISBLANK(VLOOKUP($A515,Courses!$A:M, COLUMN(M515), 0)), "", VLOOKUP($A515,Courses!$A:M, COLUMN(M515), 0))</f>
        <v>7.6</v>
      </c>
      <c r="N515" s="9">
        <f>IF(ISBLANK(VLOOKUP($A515,Courses!$A:N, COLUMN(N515), 0)), "", VLOOKUP($A515,Courses!$A:N, COLUMN(N515), 0))</f>
        <v>39877</v>
      </c>
      <c r="O515" s="8" t="str">
        <f>IF(ISBLANK(VLOOKUP($A515,Courses!$A:O, COLUMN(O515), 0)), "", VLOOKUP($A515,Courses!$A:O, COLUMN(O515), 0))</f>
        <v>beartooth</v>
      </c>
      <c r="P515" s="8" t="str">
        <f>IF(ISBLANK(VLOOKUP($A515,Courses!$A:P, COLUMN(P515), 0)), "", VLOOKUP($A515,Courses!$A:P, COLUMN(P515), 0))</f>
        <v>chiltonhills</v>
      </c>
      <c r="Q515" s="8" t="str">
        <f>IF(ISBLANK(VLOOKUP($A515,Courses!$A:Q, COLUMN(Q515), 0)), "", VLOOKUP($A515,Courses!$A:Q, COLUMN(Q515), 0))</f>
        <v>normandy</v>
      </c>
      <c r="R515" s="8" t="str">
        <f>IF(ISBLANK(VLOOKUP($A515,Courses!$A:R, COLUMN(R515), 0)), "", VLOOKUP($A515,Courses!$A:R, COLUMN(R515), 0))</f>
        <v>ruggedcross</v>
      </c>
      <c r="S515" s="8" t="str">
        <f>IF(ISBLANK(VLOOKUP($A515,Courses!$A:S, COLUMN(S515), 0)), "", VLOOKUP($A515,Courses!$A:S, COLUMN(S515), 0))</f>
        <v>sammamish</v>
      </c>
      <c r="T515" s="8" t="str">
        <f>IF(ISBLANK(VLOOKUP($A515,Courses!$A:T, COLUMN(T515), 0)), "", VLOOKUP($A515,Courses!$A:T, COLUMN(T515), 0))</f>
        <v/>
      </c>
      <c r="U515" s="8" t="str">
        <f>IF(ISBLANK(VLOOKUP($A515,Courses!$A:U, COLUMN(U515), 0)), "", VLOOKUP($A515,Courses!$A:U, COLUMN(U515), 0))</f>
        <v/>
      </c>
      <c r="V515" s="8" t="str">
        <f>IF(ISBLANK(VLOOKUP($A515,Courses!$A:V, COLUMN(V515), 0)), "", VLOOKUP($A515,Courses!$A:V, COLUMN(V515), 0))</f>
        <v/>
      </c>
      <c r="W515" s="8" t="str">
        <f>IF(ISBLANK(VLOOKUP($A515,Courses!$A:W, COLUMN(W515), 0)), "", VLOOKUP($A515,Courses!$A:W, COLUMN(W515), 0))</f>
        <v/>
      </c>
      <c r="X515" s="8" t="str">
        <f>IF(ISBLANK(VLOOKUP($A515,Courses!$A:X, COLUMN(X515), 0)), "", VLOOKUP($A515,Courses!$A:X, COLUMN(X515), 0))</f>
        <v/>
      </c>
      <c r="Y515" s="8" t="str">
        <f>IF(ISBLANK(VLOOKUP($A515,Courses!$A:Y, COLUMN(Y515), 0)), "", VLOOKUP($A515,Courses!$A:Y, COLUMN(Y515), 0))</f>
        <v/>
      </c>
      <c r="Z515" s="8" t="str">
        <f>IF(ISBLANK(VLOOKUP($A515,Courses!$A:Z, COLUMN(Z515), 0)), "", VLOOKUP($A515,Courses!$A:Z, COLUMN(Z515), 0))</f>
        <v/>
      </c>
      <c r="AA515" s="8" t="str">
        <f>IF(ISBLANK(VLOOKUP($A515,Courses!$A:AA, COLUMN(AA515), 0)), "", VLOOKUP($A515,Courses!$A:AA, COLUMN(AA515), 0))</f>
        <v/>
      </c>
      <c r="AB515" s="8" t="str">
        <f>IF(ISBLANK(VLOOKUP($A515,Courses!$A:AB, COLUMN(AB515), 0)), "", VLOOKUP($A515,Courses!$A:AB, COLUMN(AB515), 0))</f>
        <v/>
      </c>
      <c r="AC515" s="8" t="str">
        <f>IF(ISBLANK(VLOOKUP($A515,Courses!$A:AC, COLUMN(AC515), 0)), "", VLOOKUP($A515,Courses!$A:AC, COLUMN(AC515), 0))</f>
        <v/>
      </c>
      <c r="AD515" s="8" t="str">
        <f>IF(ISBLANK(VLOOKUP($A515,Courses!$A:AD, COLUMN(AD515), 0)), "", VLOOKUP($A515,Courses!$A:AD, COLUMN(AD515), 0))</f>
        <v/>
      </c>
      <c r="AE515" s="8" t="str">
        <f>IF(ISBLANK(VLOOKUP($A515,Courses!$A:AE, COLUMN(AE515), 0)), "", VLOOKUP($A515,Courses!$A:AE, COLUMN(AE515), 0))</f>
        <v/>
      </c>
      <c r="AF515" s="8" t="str">
        <f>IF(ISBLANK(VLOOKUP($A515,Courses!$A:AF, COLUMN(AF515), 0)), "", VLOOKUP($A515,Courses!$A:AF, COLUMN(AF515), 0))</f>
        <v/>
      </c>
      <c r="AG515" s="8" t="str">
        <f>IF(ISBLANK(VLOOKUP($A515,Courses!$A:AG, COLUMN(AG515), 0)), "", VLOOKUP($A515,Courses!$A:AG, COLUMN(AG515), 0))</f>
        <v>Sp</v>
      </c>
      <c r="AH515" s="8">
        <f>IF(ISBLANK(VLOOKUP($A515,Courses!$A:AH, COLUMN(AH515), 0)), "", VLOOKUP($A515,Courses!$A:AH, COLUMN(AH515), 0))</f>
        <v>6</v>
      </c>
      <c r="AI515" s="8" t="str">
        <f>IF(ISBLANK(VLOOKUP($A515,Courses!$A:AI, COLUMN(AI515), 0)), "", VLOOKUP($A515,Courses!$A:AI, COLUMN(AI515), 0))</f>
        <v>[1]</v>
      </c>
      <c r="AJ515" s="8" t="str">
        <f>IF(ISBLANK(VLOOKUP($A515,Courses!$A:AJ, COLUMN(AJ515), 0)), "", VLOOKUP($A515,Courses!$A:AJ, COLUMN(AJ515), 0))</f>
        <v/>
      </c>
      <c r="AK515" s="8" t="str">
        <f>IF(ISBLANK(VLOOKUP($A515,Courses!$A:AK, COLUMN(AK515), 0)), "", VLOOKUP($A515,Courses!$A:AK, COLUMN(AK515), 0))</f>
        <v/>
      </c>
      <c r="AL515" s="8"/>
      <c r="AM515" s="8"/>
    </row>
    <row r="516" spans="1:39" ht="12.75" customHeight="1">
      <c r="A516" s="4">
        <v>1907</v>
      </c>
      <c r="B516" s="4"/>
      <c r="C516" s="69" t="s">
        <v>9936</v>
      </c>
      <c r="D516" s="6" t="str">
        <f>IF(ISBLANK(VLOOKUP($A516,Courses!$A:D, COLUMN(D516), 0)), "", VLOOKUP($A516,Courses!$A:D, COLUMN(D516), 0))</f>
        <v>Parkland</v>
      </c>
      <c r="E516" s="7" t="str">
        <f>IF(ISBLANK(VLOOKUP($A516,Courses!$A:E, COLUMN(E516), 0)), "", VLOOKUP($A516,Courses!$A:E, COLUMN(E516), 0))</f>
        <v/>
      </c>
      <c r="F516" s="72" t="str">
        <f>IF(ISBLANK(VLOOKUP($A516,Courses!$A:F, COLUMN(F516), 0)), "", VLOOKUP($A516,Courses!$A:F, COLUMN(F516), 0))</f>
        <v>eagles_landing_river_hole04.jpg</v>
      </c>
      <c r="G516" s="72" t="str">
        <f>IF(ISBLANK(VLOOKUP($A516,Courses!$A:G, COLUMN(G516), 0)), "", VLOOKUP($A516,Courses!$A:G, COLUMN(G516), 0))</f>
        <v>eagles_landing_river_hole11.jpg</v>
      </c>
      <c r="H516" s="72" t="str">
        <f>IF(ISBLANK(VLOOKUP($A516,Courses!$A:H, COLUMN(H516), 0)), "", VLOOKUP($A516,Courses!$A:H, COLUMN(H516), 0))</f>
        <v>eagles_landing_river_hole16.jpg</v>
      </c>
      <c r="I516" s="72" t="str">
        <f>IF(ISBLANK(VLOOKUP($A516,Courses!$A:I, COLUMN(I516), 0)), "", VLOOKUP($A516,Courses!$A:I, COLUMN(I516), 0))</f>
        <v>eagles_landing_river_hole18.jpg</v>
      </c>
      <c r="J516" s="72" t="str">
        <f>IF(ISBLANK(VLOOKUP($A516,Courses!$A:J, COLUMN(J516), 0)), "", VLOOKUP($A516,Courses!$A:J, COLUMN(J516), 0))</f>
        <v/>
      </c>
      <c r="K516" s="57" t="str">
        <f>IF(ISBLANK(VLOOKUP($A516,Courses!$A:K, COLUMN(K516), 0)), "", VLOOKUP($A516,Courses!$A:K, COLUMN(K516), 0))</f>
        <v>eagles_landing_river.zip</v>
      </c>
      <c r="L516" s="8" t="str">
        <f>IF(ISBLANK(VLOOKUP($A516,Courses!$A:L, COLUMN(L516), 0)), "", VLOOKUP($A516,Courses!$A:L, COLUMN(L516), 0))</f>
        <v>Steve Horn</v>
      </c>
      <c r="M516" s="8">
        <f>IF(ISBLANK(VLOOKUP($A516,Courses!$A:M, COLUMN(M516), 0)), "", VLOOKUP($A516,Courses!$A:M, COLUMN(M516), 0))</f>
        <v>12</v>
      </c>
      <c r="N516" s="9">
        <f>IF(ISBLANK(VLOOKUP($A516,Courses!$A:N, COLUMN(N516), 0)), "", VLOOKUP($A516,Courses!$A:N, COLUMN(N516), 0))</f>
        <v>45159</v>
      </c>
      <c r="O516" s="8" t="str">
        <f>IF(ISBLANK(VLOOKUP($A516,Courses!$A:O, COLUMN(O516), 0)), "", VLOOKUP($A516,Courses!$A:O, COLUMN(O516), 0))</f>
        <v>bayhill</v>
      </c>
      <c r="P516" s="8" t="str">
        <f>IF(ISBLANK(VLOOKUP($A516,Courses!$A:P, COLUMN(P516), 0)), "", VLOOKUP($A516,Courses!$A:P, COLUMN(P516), 0))</f>
        <v>bullock_run</v>
      </c>
      <c r="Q516" s="8" t="str">
        <f>IF(ISBLANK(VLOOKUP($A516,Courses!$A:Q, COLUMN(Q516), 0)), "", VLOOKUP($A516,Courses!$A:Q, COLUMN(Q516), 0))</f>
        <v>chiltonhills</v>
      </c>
      <c r="R516" s="8" t="str">
        <f>IF(ISBLANK(VLOOKUP($A516,Courses!$A:R, COLUMN(R516), 0)), "", VLOOKUP($A516,Courses!$A:R, COLUMN(R516), 0))</f>
        <v>devere</v>
      </c>
      <c r="S516" s="8" t="str">
        <f>IF(ISBLANK(VLOOKUP($A516,Courses!$A:S, COLUMN(S516), 0)), "", VLOOKUP($A516,Courses!$A:S, COLUMN(S516), 0))</f>
        <v>Hazeltine</v>
      </c>
      <c r="T516" s="8" t="str">
        <f>IF(ISBLANK(VLOOKUP($A516,Courses!$A:T, COLUMN(T516), 0)), "", VLOOKUP($A516,Courses!$A:T, COLUMN(T516), 0))</f>
        <v>hillbillyholler</v>
      </c>
      <c r="U516" s="8" t="str">
        <f>IF(ISBLANK(VLOOKUP($A516,Courses!$A:U, COLUMN(U516), 0)), "", VLOOKUP($A516,Courses!$A:U, COLUMN(U516), 0))</f>
        <v>locheil1</v>
      </c>
      <c r="V516" s="8" t="str">
        <f>IF(ISBLANK(VLOOKUP($A516,Courses!$A:V, COLUMN(V516), 0)), "", VLOOKUP($A516,Courses!$A:V, COLUMN(V516), 0))</f>
        <v>oldhead</v>
      </c>
      <c r="W516" s="8" t="str">
        <f>IF(ISBLANK(VLOOKUP($A516,Courses!$A:W, COLUMN(W516), 0)), "", VLOOKUP($A516,Courses!$A:W, COLUMN(W516), 0))</f>
        <v>pebblebeach</v>
      </c>
      <c r="X516" s="8" t="str">
        <f>IF(ISBLANK(VLOOKUP($A516,Courses!$A:X, COLUMN(X516), 0)), "", VLOOKUP($A516,Courses!$A:X, COLUMN(X516), 0))</f>
        <v>sgotha</v>
      </c>
      <c r="Y516" s="8" t="str">
        <f>IF(ISBLANK(VLOOKUP($A516,Courses!$A:Y, COLUMN(Y516), 0)), "", VLOOKUP($A516,Courses!$A:Y, COLUMN(Y516), 0))</f>
        <v>thelegacy</v>
      </c>
      <c r="Z516" s="8" t="str">
        <f>IF(ISBLANK(VLOOKUP($A516,Courses!$A:Z, COLUMN(Z516), 0)), "", VLOOKUP($A516,Courses!$A:Z, COLUMN(Z516), 0))</f>
        <v/>
      </c>
      <c r="AA516" s="8" t="str">
        <f>IF(ISBLANK(VLOOKUP($A516,Courses!$A:AA, COLUMN(AA516), 0)), "", VLOOKUP($A516,Courses!$A:AA, COLUMN(AA516), 0))</f>
        <v/>
      </c>
      <c r="AB516" s="8" t="str">
        <f>IF(ISBLANK(VLOOKUP($A516,Courses!$A:AB, COLUMN(AB516), 0)), "", VLOOKUP($A516,Courses!$A:AB, COLUMN(AB516), 0))</f>
        <v/>
      </c>
      <c r="AC516" s="8" t="str">
        <f>IF(ISBLANK(VLOOKUP($A516,Courses!$A:AC, COLUMN(AC516), 0)), "", VLOOKUP($A516,Courses!$A:AC, COLUMN(AC516), 0))</f>
        <v/>
      </c>
      <c r="AD516" s="8" t="str">
        <f>IF(ISBLANK(VLOOKUP($A516,Courses!$A:AD, COLUMN(AD516), 0)), "", VLOOKUP($A516,Courses!$A:AD, COLUMN(AD516), 0))</f>
        <v/>
      </c>
      <c r="AE516" s="8" t="str">
        <f>IF(ISBLANK(VLOOKUP($A516,Courses!$A:AE, COLUMN(AE516), 0)), "", VLOOKUP($A516,Courses!$A:AE, COLUMN(AE516), 0))</f>
        <v/>
      </c>
      <c r="AF516" s="8" t="str">
        <f>IF(ISBLANK(VLOOKUP($A516,Courses!$A:AF, COLUMN(AF516), 0)), "", VLOOKUP($A516,Courses!$A:AF, COLUMN(AF516), 0))</f>
        <v/>
      </c>
      <c r="AG516" s="8">
        <f>IF(ISBLANK(VLOOKUP($A516,Courses!$A:AG, COLUMN(AG516), 0)), "", VLOOKUP($A516,Courses!$A:AG, COLUMN(AG516), 0))</f>
        <v>4</v>
      </c>
      <c r="AH516" s="8">
        <f>IF(ISBLANK(VLOOKUP($A516,Courses!$A:AH, COLUMN(AH516), 0)), "", VLOOKUP($A516,Courses!$A:AH, COLUMN(AH516), 0))</f>
        <v>11</v>
      </c>
      <c r="AI516" s="8">
        <f>IF(ISBLANK(VLOOKUP($A516,Courses!$A:AI, COLUMN(AI516), 0)), "", VLOOKUP($A516,Courses!$A:AI, COLUMN(AI516), 0))</f>
        <v>16</v>
      </c>
      <c r="AJ516" s="8">
        <f>IF(ISBLANK(VLOOKUP($A516,Courses!$A:AJ, COLUMN(AJ516), 0)), "", VLOOKUP($A516,Courses!$A:AJ, COLUMN(AJ516), 0))</f>
        <v>18</v>
      </c>
      <c r="AK516" s="8" t="str">
        <f>IF(ISBLANK(VLOOKUP($A516,Courses!$A:AK, COLUMN(AK516), 0)), "", VLOOKUP($A516,Courses!$A:AK, COLUMN(AK516), 0))</f>
        <v/>
      </c>
      <c r="AL516" s="8" t="s">
        <v>8709</v>
      </c>
      <c r="AM516" s="8"/>
    </row>
    <row r="517" spans="1:39" ht="12.75" customHeight="1">
      <c r="A517" s="4">
        <v>401</v>
      </c>
      <c r="B517" s="4"/>
      <c r="C517" s="69" t="s">
        <v>1449</v>
      </c>
      <c r="D517" s="6" t="str">
        <f>IF(ISBLANK(VLOOKUP($A517,Courses!$A:D, COLUMN(D517), 0)), "", VLOOKUP($A517,Courses!$A:D, COLUMN(D517), 0))</f>
        <v>Mtn valley</v>
      </c>
      <c r="E517" s="7" t="str">
        <f>IF(ISBLANK(VLOOKUP($A517,Courses!$A:E, COLUMN(E517), 0)), "", VLOOKUP($A517,Courses!$A:E, COLUMN(E517), 0))</f>
        <v/>
      </c>
      <c r="F517" s="72" t="str">
        <f>IF(ISBLANK(VLOOKUP($A517,Courses!$A:F, COLUMN(F517), 0)), "", VLOOKUP($A517,Courses!$A:F, COLUMN(F517), 0))</f>
        <v>eagles_nest_hole07.jpg</v>
      </c>
      <c r="G517" s="72" t="str">
        <f>IF(ISBLANK(VLOOKUP($A517,Courses!$A:G, COLUMN(G517), 0)), "", VLOOKUP($A517,Courses!$A:G, COLUMN(G517), 0))</f>
        <v>eagles_nest_hole18.jpg</v>
      </c>
      <c r="H517" s="72" t="str">
        <f>IF(ISBLANK(VLOOKUP($A517,Courses!$A:H, COLUMN(H517), 0)), "", VLOOKUP($A517,Courses!$A:H, COLUMN(H517), 0))</f>
        <v/>
      </c>
      <c r="I517" s="72" t="str">
        <f>IF(ISBLANK(VLOOKUP($A517,Courses!$A:I, COLUMN(I517), 0)), "", VLOOKUP($A517,Courses!$A:I, COLUMN(I517), 0))</f>
        <v/>
      </c>
      <c r="J517" s="72" t="str">
        <f>IF(ISBLANK(VLOOKUP($A517,Courses!$A:J, COLUMN(J517), 0)), "", VLOOKUP($A517,Courses!$A:J, COLUMN(J517), 0))</f>
        <v/>
      </c>
      <c r="K517" s="57" t="str">
        <f>IF(ISBLANK(VLOOKUP($A517,Courses!$A:K, COLUMN(K517), 0)), "", VLOOKUP($A517,Courses!$A:K, COLUMN(K517), 0))</f>
        <v>eagles_nest.zip</v>
      </c>
      <c r="L517" s="8" t="str">
        <f>IF(ISBLANK(VLOOKUP($A517,Courses!$A:L, COLUMN(L517), 0)), "", VLOOKUP($A517,Courses!$A:L, COLUMN(L517), 0))</f>
        <v>Jim2k</v>
      </c>
      <c r="M517" s="8">
        <f>IF(ISBLANK(VLOOKUP($A517,Courses!$A:M, COLUMN(M517), 0)), "", VLOOKUP($A517,Courses!$A:M, COLUMN(M517), 0))</f>
        <v>5.6</v>
      </c>
      <c r="N517" s="9">
        <f>IF(ISBLANK(VLOOKUP($A517,Courses!$A:N, COLUMN(N517), 0)), "", VLOOKUP($A517,Courses!$A:N, COLUMN(N517), 0))</f>
        <v>38529</v>
      </c>
      <c r="O517" s="8" t="str">
        <f>IF(ISBLANK(VLOOKUP($A517,Courses!$A:O, COLUMN(O517), 0)), "", VLOOKUP($A517,Courses!$A:O, COLUMN(O517), 0))</f>
        <v>fall</v>
      </c>
      <c r="P517" s="8" t="str">
        <f>IF(ISBLANK(VLOOKUP($A517,Courses!$A:P, COLUMN(P517), 0)), "", VLOOKUP($A517,Courses!$A:P, COLUMN(P517), 0))</f>
        <v/>
      </c>
      <c r="Q517" s="8" t="str">
        <f>IF(ISBLANK(VLOOKUP($A517,Courses!$A:Q, COLUMN(Q517), 0)), "", VLOOKUP($A517,Courses!$A:Q, COLUMN(Q517), 0))</f>
        <v/>
      </c>
      <c r="R517" s="8" t="str">
        <f>IF(ISBLANK(VLOOKUP($A517,Courses!$A:R, COLUMN(R517), 0)), "", VLOOKUP($A517,Courses!$A:R, COLUMN(R517), 0))</f>
        <v/>
      </c>
      <c r="S517" s="8" t="str">
        <f>IF(ISBLANK(VLOOKUP($A517,Courses!$A:S, COLUMN(S517), 0)), "", VLOOKUP($A517,Courses!$A:S, COLUMN(S517), 0))</f>
        <v/>
      </c>
      <c r="T517" s="8" t="str">
        <f>IF(ISBLANK(VLOOKUP($A517,Courses!$A:T, COLUMN(T517), 0)), "", VLOOKUP($A517,Courses!$A:T, COLUMN(T517), 0))</f>
        <v/>
      </c>
      <c r="U517" s="8" t="str">
        <f>IF(ISBLANK(VLOOKUP($A517,Courses!$A:U, COLUMN(U517), 0)), "", VLOOKUP($A517,Courses!$A:U, COLUMN(U517), 0))</f>
        <v/>
      </c>
      <c r="V517" s="8" t="str">
        <f>IF(ISBLANK(VLOOKUP($A517,Courses!$A:V, COLUMN(V517), 0)), "", VLOOKUP($A517,Courses!$A:V, COLUMN(V517), 0))</f>
        <v/>
      </c>
      <c r="W517" s="8" t="str">
        <f>IF(ISBLANK(VLOOKUP($A517,Courses!$A:W, COLUMN(W517), 0)), "", VLOOKUP($A517,Courses!$A:W, COLUMN(W517), 0))</f>
        <v/>
      </c>
      <c r="X517" s="8" t="str">
        <f>IF(ISBLANK(VLOOKUP($A517,Courses!$A:X, COLUMN(X517), 0)), "", VLOOKUP($A517,Courses!$A:X, COLUMN(X517), 0))</f>
        <v/>
      </c>
      <c r="Y517" s="8" t="str">
        <f>IF(ISBLANK(VLOOKUP($A517,Courses!$A:Y, COLUMN(Y517), 0)), "", VLOOKUP($A517,Courses!$A:Y, COLUMN(Y517), 0))</f>
        <v/>
      </c>
      <c r="Z517" s="8" t="str">
        <f>IF(ISBLANK(VLOOKUP($A517,Courses!$A:Z, COLUMN(Z517), 0)), "", VLOOKUP($A517,Courses!$A:Z, COLUMN(Z517), 0))</f>
        <v/>
      </c>
      <c r="AA517" s="8" t="str">
        <f>IF(ISBLANK(VLOOKUP($A517,Courses!$A:AA, COLUMN(AA517), 0)), "", VLOOKUP($A517,Courses!$A:AA, COLUMN(AA517), 0))</f>
        <v/>
      </c>
      <c r="AB517" s="8" t="str">
        <f>IF(ISBLANK(VLOOKUP($A517,Courses!$A:AB, COLUMN(AB517), 0)), "", VLOOKUP($A517,Courses!$A:AB, COLUMN(AB517), 0))</f>
        <v/>
      </c>
      <c r="AC517" s="8" t="str">
        <f>IF(ISBLANK(VLOOKUP($A517,Courses!$A:AC, COLUMN(AC517), 0)), "", VLOOKUP($A517,Courses!$A:AC, COLUMN(AC517), 0))</f>
        <v/>
      </c>
      <c r="AD517" s="8" t="str">
        <f>IF(ISBLANK(VLOOKUP($A517,Courses!$A:AD, COLUMN(AD517), 0)), "", VLOOKUP($A517,Courses!$A:AD, COLUMN(AD517), 0))</f>
        <v/>
      </c>
      <c r="AE517" s="8" t="str">
        <f>IF(ISBLANK(VLOOKUP($A517,Courses!$A:AE, COLUMN(AE517), 0)), "", VLOOKUP($A517,Courses!$A:AE, COLUMN(AE517), 0))</f>
        <v/>
      </c>
      <c r="AF517" s="8" t="str">
        <f>IF(ISBLANK(VLOOKUP($A517,Courses!$A:AF, COLUMN(AF517), 0)), "", VLOOKUP($A517,Courses!$A:AF, COLUMN(AF517), 0))</f>
        <v/>
      </c>
      <c r="AG517" s="8">
        <f>IF(ISBLANK(VLOOKUP($A517,Courses!$A:AG, COLUMN(AG517), 0)), "", VLOOKUP($A517,Courses!$A:AG, COLUMN(AG517), 0))</f>
        <v>7</v>
      </c>
      <c r="AH517" s="8">
        <f>IF(ISBLANK(VLOOKUP($A517,Courses!$A:AH, COLUMN(AH517), 0)), "", VLOOKUP($A517,Courses!$A:AH, COLUMN(AH517), 0))</f>
        <v>18</v>
      </c>
      <c r="AI517" s="8" t="str">
        <f>IF(ISBLANK(VLOOKUP($A517,Courses!$A:AI, COLUMN(AI517), 0)), "", VLOOKUP($A517,Courses!$A:AI, COLUMN(AI517), 0))</f>
        <v/>
      </c>
      <c r="AJ517" s="8" t="str">
        <f>IF(ISBLANK(VLOOKUP($A517,Courses!$A:AJ, COLUMN(AJ517), 0)), "", VLOOKUP($A517,Courses!$A:AJ, COLUMN(AJ517), 0))</f>
        <v/>
      </c>
      <c r="AK517" s="8" t="str">
        <f>IF(ISBLANK(VLOOKUP($A517,Courses!$A:AK, COLUMN(AK517), 0)), "", VLOOKUP($A517,Courses!$A:AK, COLUMN(AK517), 0))</f>
        <v/>
      </c>
      <c r="AL517" s="8"/>
      <c r="AM517" s="8"/>
    </row>
    <row r="518" spans="1:39" ht="12.75" customHeight="1">
      <c r="A518" s="4">
        <v>1378</v>
      </c>
      <c r="B518" s="4"/>
      <c r="C518" s="69" t="s">
        <v>8527</v>
      </c>
      <c r="D518" s="6" t="str">
        <f>IF(ISBLANK(VLOOKUP($A518,Courses!$A:D, COLUMN(D518), 0)), "", VLOOKUP($A518,Courses!$A:D, COLUMN(D518), 0))</f>
        <v>Oceanside</v>
      </c>
      <c r="E518" s="7" t="str">
        <f>IF(ISBLANK(VLOOKUP($A518,Courses!$A:E, COLUMN(E518), 0)), "", VLOOKUP($A518,Courses!$A:E, COLUMN(E518), 0))</f>
        <v/>
      </c>
      <c r="F518" s="72" t="str">
        <f>IF(ISBLANK(VLOOKUP($A518,Courses!$A:F, COLUMN(F518), 0)), "", VLOOKUP($A518,Courses!$A:F, COLUMN(F518), 0))</f>
        <v>the_east_course_hole05.jpg</v>
      </c>
      <c r="G518" s="72" t="str">
        <f>IF(ISBLANK(VLOOKUP($A518,Courses!$A:G, COLUMN(G518), 0)), "", VLOOKUP($A518,Courses!$A:G, COLUMN(G518), 0))</f>
        <v>the_east_course_hole11.jpg</v>
      </c>
      <c r="H518" s="72" t="str">
        <f>IF(ISBLANK(VLOOKUP($A518,Courses!$A:H, COLUMN(H518), 0)), "", VLOOKUP($A518,Courses!$A:H, COLUMN(H518), 0))</f>
        <v/>
      </c>
      <c r="I518" s="72" t="str">
        <f>IF(ISBLANK(VLOOKUP($A518,Courses!$A:I, COLUMN(I518), 0)), "", VLOOKUP($A518,Courses!$A:I, COLUMN(I518), 0))</f>
        <v/>
      </c>
      <c r="J518" s="72" t="str">
        <f>IF(ISBLANK(VLOOKUP($A518,Courses!$A:J, COLUMN(J518), 0)), "", VLOOKUP($A518,Courses!$A:J, COLUMN(J518), 0))</f>
        <v/>
      </c>
      <c r="K518" s="57" t="str">
        <f>IF(ISBLANK(VLOOKUP($A518,Courses!$A:K, COLUMN(K518), 0)), "", VLOOKUP($A518,Courses!$A:K, COLUMN(K518), 0))</f>
        <v>the_east_course.zip</v>
      </c>
      <c r="L518" s="8" t="str">
        <f>IF(ISBLANK(VLOOKUP($A518,Courses!$A:L, COLUMN(L518), 0)), "", VLOOKUP($A518,Courses!$A:L, COLUMN(L518), 0))</f>
        <v>Gabagoo</v>
      </c>
      <c r="M518" s="8">
        <f>IF(ISBLANK(VLOOKUP($A518,Courses!$A:M, COLUMN(M518), 0)), "", VLOOKUP($A518,Courses!$A:M, COLUMN(M518), 0))</f>
        <v>25.5</v>
      </c>
      <c r="N518" s="9">
        <f>IF(ISBLANK(VLOOKUP($A518,Courses!$A:N, COLUMN(N518), 0)), "", VLOOKUP($A518,Courses!$A:N, COLUMN(N518), 0))</f>
        <v>38024</v>
      </c>
      <c r="O518" s="8" t="str">
        <f>IF(ISBLANK(VLOOKUP($A518,Courses!$A:O, COLUMN(O518), 0)), "", VLOOKUP($A518,Courses!$A:O, COLUMN(O518), 0))</f>
        <v>arrowheadgc</v>
      </c>
      <c r="P518" s="8" t="str">
        <f>IF(ISBLANK(VLOOKUP($A518,Courses!$A:P, COLUMN(P518), 0)), "", VLOOKUP($A518,Courses!$A:P, COLUMN(P518), 0))</f>
        <v>blackheath</v>
      </c>
      <c r="Q518" s="8" t="str">
        <f>IF(ISBLANK(VLOOKUP($A518,Courses!$A:Q, COLUMN(Q518), 0)), "", VLOOKUP($A518,Courses!$A:Q, COLUMN(Q518), 0))</f>
        <v>chestnutridge</v>
      </c>
      <c r="R518" s="8" t="str">
        <f>IF(ISBLANK(VLOOKUP($A518,Courses!$A:R, COLUMN(R518), 0)), "", VLOOKUP($A518,Courses!$A:R, COLUMN(R518), 0))</f>
        <v>coosbay</v>
      </c>
      <c r="S518" s="8" t="str">
        <f>IF(ISBLANK(VLOOKUP($A518,Courses!$A:S, COLUMN(S518), 0)), "", VLOOKUP($A518,Courses!$A:S, COLUMN(S518), 0))</f>
        <v>coosbayblend</v>
      </c>
      <c r="T518" s="8" t="str">
        <f>IF(ISBLANK(VLOOKUP($A518,Courses!$A:T, COLUMN(T518), 0)), "", VLOOKUP($A518,Courses!$A:T, COLUMN(T518), 0))</f>
        <v>oceanside</v>
      </c>
      <c r="U518" s="8" t="str">
        <f>IF(ISBLANK(VLOOKUP($A518,Courses!$A:U, COLUMN(U518), 0)), "", VLOOKUP($A518,Courses!$A:U, COLUMN(U518), 0))</f>
        <v/>
      </c>
      <c r="V518" s="8" t="str">
        <f>IF(ISBLANK(VLOOKUP($A518,Courses!$A:V, COLUMN(V518), 0)), "", VLOOKUP($A518,Courses!$A:V, COLUMN(V518), 0))</f>
        <v/>
      </c>
      <c r="W518" s="8" t="str">
        <f>IF(ISBLANK(VLOOKUP($A518,Courses!$A:W, COLUMN(W518), 0)), "", VLOOKUP($A518,Courses!$A:W, COLUMN(W518), 0))</f>
        <v/>
      </c>
      <c r="X518" s="8" t="str">
        <f>IF(ISBLANK(VLOOKUP($A518,Courses!$A:X, COLUMN(X518), 0)), "", VLOOKUP($A518,Courses!$A:X, COLUMN(X518), 0))</f>
        <v/>
      </c>
      <c r="Y518" s="8" t="str">
        <f>IF(ISBLANK(VLOOKUP($A518,Courses!$A:Y, COLUMN(Y518), 0)), "", VLOOKUP($A518,Courses!$A:Y, COLUMN(Y518), 0))</f>
        <v/>
      </c>
      <c r="Z518" s="8" t="str">
        <f>IF(ISBLANK(VLOOKUP($A518,Courses!$A:Z, COLUMN(Z518), 0)), "", VLOOKUP($A518,Courses!$A:Z, COLUMN(Z518), 0))</f>
        <v/>
      </c>
      <c r="AA518" s="8" t="str">
        <f>IF(ISBLANK(VLOOKUP($A518,Courses!$A:AA, COLUMN(AA518), 0)), "", VLOOKUP($A518,Courses!$A:AA, COLUMN(AA518), 0))</f>
        <v/>
      </c>
      <c r="AB518" s="8" t="str">
        <f>IF(ISBLANK(VLOOKUP($A518,Courses!$A:AB, COLUMN(AB518), 0)), "", VLOOKUP($A518,Courses!$A:AB, COLUMN(AB518), 0))</f>
        <v/>
      </c>
      <c r="AC518" s="8" t="str">
        <f>IF(ISBLANK(VLOOKUP($A518,Courses!$A:AC, COLUMN(AC518), 0)), "", VLOOKUP($A518,Courses!$A:AC, COLUMN(AC518), 0))</f>
        <v/>
      </c>
      <c r="AD518" s="8" t="str">
        <f>IF(ISBLANK(VLOOKUP($A518,Courses!$A:AD, COLUMN(AD518), 0)), "", VLOOKUP($A518,Courses!$A:AD, COLUMN(AD518), 0))</f>
        <v/>
      </c>
      <c r="AE518" s="8" t="str">
        <f>IF(ISBLANK(VLOOKUP($A518,Courses!$A:AE, COLUMN(AE518), 0)), "", VLOOKUP($A518,Courses!$A:AE, COLUMN(AE518), 0))</f>
        <v/>
      </c>
      <c r="AF518" s="8" t="str">
        <f>IF(ISBLANK(VLOOKUP($A518,Courses!$A:AF, COLUMN(AF518), 0)), "", VLOOKUP($A518,Courses!$A:AF, COLUMN(AF518), 0))</f>
        <v/>
      </c>
      <c r="AG518" s="8">
        <f>IF(ISBLANK(VLOOKUP($A518,Courses!$A:AG, COLUMN(AG518), 0)), "", VLOOKUP($A518,Courses!$A:AG, COLUMN(AG518), 0))</f>
        <v>5</v>
      </c>
      <c r="AH518" s="8">
        <f>IF(ISBLANK(VLOOKUP($A518,Courses!$A:AH, COLUMN(AH518), 0)), "", VLOOKUP($A518,Courses!$A:AH, COLUMN(AH518), 0))</f>
        <v>11</v>
      </c>
      <c r="AI518" s="8" t="str">
        <f>IF(ISBLANK(VLOOKUP($A518,Courses!$A:AI, COLUMN(AI518), 0)), "", VLOOKUP($A518,Courses!$A:AI, COLUMN(AI518), 0))</f>
        <v/>
      </c>
      <c r="AJ518" s="8" t="str">
        <f>IF(ISBLANK(VLOOKUP($A518,Courses!$A:AJ, COLUMN(AJ518), 0)), "", VLOOKUP($A518,Courses!$A:AJ, COLUMN(AJ518), 0))</f>
        <v/>
      </c>
      <c r="AK518" s="8" t="str">
        <f>IF(ISBLANK(VLOOKUP($A518,Courses!$A:AK, COLUMN(AK518), 0)), "", VLOOKUP($A518,Courses!$A:AK, COLUMN(AK518), 0))</f>
        <v/>
      </c>
      <c r="AL518" s="8" t="s">
        <v>8708</v>
      </c>
      <c r="AM518" s="8"/>
    </row>
    <row r="519" spans="1:39" ht="12.75" customHeight="1">
      <c r="A519" s="62">
        <v>1880</v>
      </c>
      <c r="B519" s="63"/>
      <c r="C519" s="71" t="s">
        <v>9738</v>
      </c>
      <c r="D519" s="6" t="str">
        <f>IF(ISBLANK(VLOOKUP($A519,Courses!$A:D, COLUMN(D519), 0)), "", VLOOKUP($A519,Courses!$A:D, COLUMN(D519), 0))</f>
        <v>Parkland</v>
      </c>
      <c r="E519" s="7" t="str">
        <f>IF(ISBLANK(VLOOKUP($A519,Courses!$A:E, COLUMN(E519), 0)), "", VLOOKUP($A519,Courses!$A:E, COLUMN(E519), 0))</f>
        <v>Real</v>
      </c>
      <c r="F519" s="72" t="str">
        <f>IF(ISBLANK(VLOOKUP($A519,Courses!$A:F, COLUMN(F519), 0)), "", VLOOKUP($A519,Courses!$A:F, COLUMN(F519), 0))</f>
        <v>east_lake_gc_splash.jpg</v>
      </c>
      <c r="G519" s="72" t="str">
        <f>IF(ISBLANK(VLOOKUP($A519,Courses!$A:G, COLUMN(G519), 0)), "", VLOOKUP($A519,Courses!$A:G, COLUMN(G519), 0))</f>
        <v>east_lake_gc_hole01.jpg</v>
      </c>
      <c r="H519" s="72" t="str">
        <f>IF(ISBLANK(VLOOKUP($A519,Courses!$A:H, COLUMN(H519), 0)), "", VLOOKUP($A519,Courses!$A:H, COLUMN(H519), 0))</f>
        <v>east_lake_gc_hole11.jpg</v>
      </c>
      <c r="I519" s="72" t="str">
        <f>IF(ISBLANK(VLOOKUP($A519,Courses!$A:I, COLUMN(I519), 0)), "", VLOOKUP($A519,Courses!$A:I, COLUMN(I519), 0))</f>
        <v>east_lake_gc_hole14.jpg</v>
      </c>
      <c r="J519" s="72" t="str">
        <f>IF(ISBLANK(VLOOKUP($A519,Courses!$A:J, COLUMN(J519), 0)), "", VLOOKUP($A519,Courses!$A:J, COLUMN(J519), 0))</f>
        <v>east_lake_gc_hole18.jpg</v>
      </c>
      <c r="K519" s="57" t="str">
        <f>IF(ISBLANK(VLOOKUP($A519,Courses!$A:K, COLUMN(K519), 0)), "", VLOOKUP($A519,Courses!$A:K, COLUMN(K519), 0))</f>
        <v>east_lake_gc.zip</v>
      </c>
      <c r="L519" s="8" t="str">
        <f>IF(ISBLANK(VLOOKUP($A519,Courses!$A:L, COLUMN(L519), 0)), "", VLOOKUP($A519,Courses!$A:L, COLUMN(L519), 0))</f>
        <v>Msmvet</v>
      </c>
      <c r="M519" s="8">
        <f>IF(ISBLANK(VLOOKUP($A519,Courses!$A:M, COLUMN(M519), 0)), "", VLOOKUP($A519,Courses!$A:M, COLUMN(M519), 0))</f>
        <v>15.2</v>
      </c>
      <c r="N519" s="9">
        <f>IF(ISBLANK(VLOOKUP($A519,Courses!$A:N, COLUMN(N519), 0)), "", VLOOKUP($A519,Courses!$A:N, COLUMN(N519), 0))</f>
        <v>42887</v>
      </c>
      <c r="O519" s="8" t="str">
        <f>IF(ISBLANK(VLOOKUP($A519,Courses!$A:O, COLUMN(O519), 0)), "", VLOOKUP($A519,Courses!$A:O, COLUMN(O519), 0))</f>
        <v>augusta2001</v>
      </c>
      <c r="P519" s="8" t="str">
        <f>IF(ISBLANK(VLOOKUP($A519,Courses!$A:P, COLUMN(P519), 0)), "", VLOOKUP($A519,Courses!$A:P, COLUMN(P519), 0))</f>
        <v>bethpage1</v>
      </c>
      <c r="Q519" s="8" t="str">
        <f>IF(ISBLANK(VLOOKUP($A519,Courses!$A:Q, COLUMN(Q519), 0)), "", VLOOKUP($A519,Courses!$A:Q, COLUMN(Q519), 0))</f>
        <v>DSTour</v>
      </c>
      <c r="R519" s="8" t="str">
        <f>IF(ISBLANK(VLOOKUP($A519,Courses!$A:R, COLUMN(R519), 0)), "", VLOOKUP($A519,Courses!$A:R, COLUMN(R519), 0))</f>
        <v>EastLake</v>
      </c>
      <c r="S519" s="8" t="str">
        <f>IF(ISBLANK(VLOOKUP($A519,Courses!$A:S, COLUMN(S519), 0)), "", VLOOKUP($A519,Courses!$A:S, COLUMN(S519), 0))</f>
        <v>tpccolinas</v>
      </c>
      <c r="T519" s="8" t="str">
        <f>IF(ISBLANK(VLOOKUP($A519,Courses!$A:T, COLUMN(T519), 0)), "", VLOOKUP($A519,Courses!$A:T, COLUMN(T519), 0))</f>
        <v>Trump</v>
      </c>
      <c r="U519" s="8" t="str">
        <f>IF(ISBLANK(VLOOKUP($A519,Courses!$A:U, COLUMN(U519), 0)), "", VLOOKUP($A519,Courses!$A:U, COLUMN(U519), 0))</f>
        <v/>
      </c>
      <c r="V519" s="8" t="str">
        <f>IF(ISBLANK(VLOOKUP($A519,Courses!$A:V, COLUMN(V519), 0)), "", VLOOKUP($A519,Courses!$A:V, COLUMN(V519), 0))</f>
        <v/>
      </c>
      <c r="W519" s="8" t="str">
        <f>IF(ISBLANK(VLOOKUP($A519,Courses!$A:W, COLUMN(W519), 0)), "", VLOOKUP($A519,Courses!$A:W, COLUMN(W519), 0))</f>
        <v/>
      </c>
      <c r="X519" s="8" t="str">
        <f>IF(ISBLANK(VLOOKUP($A519,Courses!$A:X, COLUMN(X519), 0)), "", VLOOKUP($A519,Courses!$A:X, COLUMN(X519), 0))</f>
        <v/>
      </c>
      <c r="Y519" s="8" t="str">
        <f>IF(ISBLANK(VLOOKUP($A519,Courses!$A:Y, COLUMN(Y519), 0)), "", VLOOKUP($A519,Courses!$A:Y, COLUMN(Y519), 0))</f>
        <v/>
      </c>
      <c r="Z519" s="8" t="str">
        <f>IF(ISBLANK(VLOOKUP($A519,Courses!$A:Z, COLUMN(Z519), 0)), "", VLOOKUP($A519,Courses!$A:Z, COLUMN(Z519), 0))</f>
        <v/>
      </c>
      <c r="AA519" s="8" t="str">
        <f>IF(ISBLANK(VLOOKUP($A519,Courses!$A:AA, COLUMN(AA519), 0)), "", VLOOKUP($A519,Courses!$A:AA, COLUMN(AA519), 0))</f>
        <v/>
      </c>
      <c r="AB519" s="8" t="str">
        <f>IF(ISBLANK(VLOOKUP($A519,Courses!$A:AB, COLUMN(AB519), 0)), "", VLOOKUP($A519,Courses!$A:AB, COLUMN(AB519), 0))</f>
        <v/>
      </c>
      <c r="AC519" s="8" t="str">
        <f>IF(ISBLANK(VLOOKUP($A519,Courses!$A:AC, COLUMN(AC519), 0)), "", VLOOKUP($A519,Courses!$A:AC, COLUMN(AC519), 0))</f>
        <v/>
      </c>
      <c r="AD519" s="8" t="str">
        <f>IF(ISBLANK(VLOOKUP($A519,Courses!$A:AD, COLUMN(AD519), 0)), "", VLOOKUP($A519,Courses!$A:AD, COLUMN(AD519), 0))</f>
        <v/>
      </c>
      <c r="AE519" s="8" t="str">
        <f>IF(ISBLANK(VLOOKUP($A519,Courses!$A:AE, COLUMN(AE519), 0)), "", VLOOKUP($A519,Courses!$A:AE, COLUMN(AE519), 0))</f>
        <v/>
      </c>
      <c r="AF519" s="8" t="str">
        <f>IF(ISBLANK(VLOOKUP($A519,Courses!$A:AF, COLUMN(AF519), 0)), "", VLOOKUP($A519,Courses!$A:AF, COLUMN(AF519), 0))</f>
        <v/>
      </c>
      <c r="AG519" s="8" t="str">
        <f>IF(ISBLANK(VLOOKUP($A519,Courses!$A:AG, COLUMN(AG519), 0)), "", VLOOKUP($A519,Courses!$A:AG, COLUMN(AG519), 0))</f>
        <v>Sp</v>
      </c>
      <c r="AH519" s="8">
        <f>IF(ISBLANK(VLOOKUP($A519,Courses!$A:AH, COLUMN(AH519), 0)), "", VLOOKUP($A519,Courses!$A:AH, COLUMN(AH519), 0))</f>
        <v>1</v>
      </c>
      <c r="AI519" s="8">
        <f>IF(ISBLANK(VLOOKUP($A519,Courses!$A:AI, COLUMN(AI519), 0)), "", VLOOKUP($A519,Courses!$A:AI, COLUMN(AI519), 0))</f>
        <v>11</v>
      </c>
      <c r="AJ519" s="8">
        <f>IF(ISBLANK(VLOOKUP($A519,Courses!$A:AJ, COLUMN(AJ519), 0)), "", VLOOKUP($A519,Courses!$A:AJ, COLUMN(AJ519), 0))</f>
        <v>14</v>
      </c>
      <c r="AK519" s="8">
        <f>IF(ISBLANK(VLOOKUP($A519,Courses!$A:AK, COLUMN(AK519), 0)), "", VLOOKUP($A519,Courses!$A:AK, COLUMN(AK519), 0))</f>
        <v>18</v>
      </c>
      <c r="AL519" s="8"/>
      <c r="AM519" s="8"/>
    </row>
    <row r="520" spans="1:39" ht="12.75" customHeight="1">
      <c r="A520" s="4">
        <v>253</v>
      </c>
      <c r="B520" s="4"/>
      <c r="C520" s="69" t="s">
        <v>1452</v>
      </c>
      <c r="D520" s="6" t="str">
        <f>IF(ISBLANK(VLOOKUP($A520,Courses!$A:D, COLUMN(D520), 0)), "", VLOOKUP($A520,Courses!$A:D, COLUMN(D520), 0))</f>
        <v>Links</v>
      </c>
      <c r="E520" s="7" t="str">
        <f>IF(ISBLANK(VLOOKUP($A520,Courses!$A:E, COLUMN(E520), 0)), "", VLOOKUP($A520,Courses!$A:E, COLUMN(E520), 0))</f>
        <v/>
      </c>
      <c r="F520" s="72" t="str">
        <f>IF(ISBLANK(VLOOKUP($A520,Courses!$A:F, COLUMN(F520), 0)), "", VLOOKUP($A520,Courses!$A:F, COLUMN(F520), 0))</f>
        <v>east_neuk_gc_hole10.jpg</v>
      </c>
      <c r="G520" s="72" t="str">
        <f>IF(ISBLANK(VLOOKUP($A520,Courses!$A:G, COLUMN(G520), 0)), "", VLOOKUP($A520,Courses!$A:G, COLUMN(G520), 0))</f>
        <v>east_neuk_gc_hole13.jpg</v>
      </c>
      <c r="H520" s="72" t="str">
        <f>IF(ISBLANK(VLOOKUP($A520,Courses!$A:H, COLUMN(H520), 0)), "", VLOOKUP($A520,Courses!$A:H, COLUMN(H520), 0))</f>
        <v/>
      </c>
      <c r="I520" s="72" t="str">
        <f>IF(ISBLANK(VLOOKUP($A520,Courses!$A:I, COLUMN(I520), 0)), "", VLOOKUP($A520,Courses!$A:I, COLUMN(I520), 0))</f>
        <v/>
      </c>
      <c r="J520" s="72" t="str">
        <f>IF(ISBLANK(VLOOKUP($A520,Courses!$A:J, COLUMN(J520), 0)), "", VLOOKUP($A520,Courses!$A:J, COLUMN(J520), 0))</f>
        <v/>
      </c>
      <c r="K520" s="57" t="str">
        <f>IF(ISBLANK(VLOOKUP($A520,Courses!$A:K, COLUMN(K520), 0)), "", VLOOKUP($A520,Courses!$A:K, COLUMN(K520), 0))</f>
        <v>east_neuk_gc.zip</v>
      </c>
      <c r="L520" s="8" t="str">
        <f>IF(ISBLANK(VLOOKUP($A520,Courses!$A:L, COLUMN(L520), 0)), "", VLOOKUP($A520,Courses!$A:L, COLUMN(L520), 0))</f>
        <v>Sandy_Lie</v>
      </c>
      <c r="M520" s="8">
        <f>IF(ISBLANK(VLOOKUP($A520,Courses!$A:M, COLUMN(M520), 0)), "", VLOOKUP($A520,Courses!$A:M, COLUMN(M520), 0))</f>
        <v>12.1</v>
      </c>
      <c r="N520" s="9">
        <f>IF(ISBLANK(VLOOKUP($A520,Courses!$A:N, COLUMN(N520), 0)), "", VLOOKUP($A520,Courses!$A:N, COLUMN(N520), 0))</f>
        <v>36776</v>
      </c>
      <c r="O520" s="8" t="str">
        <f>IF(ISBLANK(VLOOKUP($A520,Courses!$A:O, COLUMN(O520), 0)), "", VLOOKUP($A520,Courses!$A:O, COLUMN(O520), 0))</f>
        <v>rostraver</v>
      </c>
      <c r="P520" s="8" t="str">
        <f>IF(ISBLANK(VLOOKUP($A520,Courses!$A:P, COLUMN(P520), 0)), "", VLOOKUP($A520,Courses!$A:P, COLUMN(P520), 0))</f>
        <v>scottishlinks</v>
      </c>
      <c r="Q520" s="8" t="str">
        <f>IF(ISBLANK(VLOOKUP($A520,Courses!$A:Q, COLUMN(Q520), 0)), "", VLOOKUP($A520,Courses!$A:Q, COLUMN(Q520), 0))</f>
        <v/>
      </c>
      <c r="R520" s="8" t="str">
        <f>IF(ISBLANK(VLOOKUP($A520,Courses!$A:R, COLUMN(R520), 0)), "", VLOOKUP($A520,Courses!$A:R, COLUMN(R520), 0))</f>
        <v/>
      </c>
      <c r="S520" s="8" t="str">
        <f>IF(ISBLANK(VLOOKUP($A520,Courses!$A:S, COLUMN(S520), 0)), "", VLOOKUP($A520,Courses!$A:S, COLUMN(S520), 0))</f>
        <v/>
      </c>
      <c r="T520" s="8" t="str">
        <f>IF(ISBLANK(VLOOKUP($A520,Courses!$A:T, COLUMN(T520), 0)), "", VLOOKUP($A520,Courses!$A:T, COLUMN(T520), 0))</f>
        <v/>
      </c>
      <c r="U520" s="8" t="str">
        <f>IF(ISBLANK(VLOOKUP($A520,Courses!$A:U, COLUMN(U520), 0)), "", VLOOKUP($A520,Courses!$A:U, COLUMN(U520), 0))</f>
        <v/>
      </c>
      <c r="V520" s="8" t="str">
        <f>IF(ISBLANK(VLOOKUP($A520,Courses!$A:V, COLUMN(V520), 0)), "", VLOOKUP($A520,Courses!$A:V, COLUMN(V520), 0))</f>
        <v/>
      </c>
      <c r="W520" s="8" t="str">
        <f>IF(ISBLANK(VLOOKUP($A520,Courses!$A:W, COLUMN(W520), 0)), "", VLOOKUP($A520,Courses!$A:W, COLUMN(W520), 0))</f>
        <v/>
      </c>
      <c r="X520" s="8" t="str">
        <f>IF(ISBLANK(VLOOKUP($A520,Courses!$A:X, COLUMN(X520), 0)), "", VLOOKUP($A520,Courses!$A:X, COLUMN(X520), 0))</f>
        <v/>
      </c>
      <c r="Y520" s="8" t="str">
        <f>IF(ISBLANK(VLOOKUP($A520,Courses!$A:Y, COLUMN(Y520), 0)), "", VLOOKUP($A520,Courses!$A:Y, COLUMN(Y520), 0))</f>
        <v/>
      </c>
      <c r="Z520" s="8" t="str">
        <f>IF(ISBLANK(VLOOKUP($A520,Courses!$A:Z, COLUMN(Z520), 0)), "", VLOOKUP($A520,Courses!$A:Z, COLUMN(Z520), 0))</f>
        <v/>
      </c>
      <c r="AA520" s="8" t="str">
        <f>IF(ISBLANK(VLOOKUP($A520,Courses!$A:AA, COLUMN(AA520), 0)), "", VLOOKUP($A520,Courses!$A:AA, COLUMN(AA520), 0))</f>
        <v/>
      </c>
      <c r="AB520" s="8" t="str">
        <f>IF(ISBLANK(VLOOKUP($A520,Courses!$A:AB, COLUMN(AB520), 0)), "", VLOOKUP($A520,Courses!$A:AB, COLUMN(AB520), 0))</f>
        <v/>
      </c>
      <c r="AC520" s="8" t="str">
        <f>IF(ISBLANK(VLOOKUP($A520,Courses!$A:AC, COLUMN(AC520), 0)), "", VLOOKUP($A520,Courses!$A:AC, COLUMN(AC520), 0))</f>
        <v/>
      </c>
      <c r="AD520" s="8" t="str">
        <f>IF(ISBLANK(VLOOKUP($A520,Courses!$A:AD, COLUMN(AD520), 0)), "", VLOOKUP($A520,Courses!$A:AD, COLUMN(AD520), 0))</f>
        <v/>
      </c>
      <c r="AE520" s="8" t="str">
        <f>IF(ISBLANK(VLOOKUP($A520,Courses!$A:AE, COLUMN(AE520), 0)), "", VLOOKUP($A520,Courses!$A:AE, COLUMN(AE520), 0))</f>
        <v/>
      </c>
      <c r="AF520" s="8" t="str">
        <f>IF(ISBLANK(VLOOKUP($A520,Courses!$A:AF, COLUMN(AF520), 0)), "", VLOOKUP($A520,Courses!$A:AF, COLUMN(AF520), 0))</f>
        <v/>
      </c>
      <c r="AG520" s="8">
        <f>IF(ISBLANK(VLOOKUP($A520,Courses!$A:AG, COLUMN(AG520), 0)), "", VLOOKUP($A520,Courses!$A:AG, COLUMN(AG520), 0))</f>
        <v>10</v>
      </c>
      <c r="AH520" s="8">
        <f>IF(ISBLANK(VLOOKUP($A520,Courses!$A:AH, COLUMN(AH520), 0)), "", VLOOKUP($A520,Courses!$A:AH, COLUMN(AH520), 0))</f>
        <v>13</v>
      </c>
      <c r="AI520" s="8" t="str">
        <f>IF(ISBLANK(VLOOKUP($A520,Courses!$A:AI, COLUMN(AI520), 0)), "", VLOOKUP($A520,Courses!$A:AI, COLUMN(AI520), 0))</f>
        <v/>
      </c>
      <c r="AJ520" s="8" t="str">
        <f>IF(ISBLANK(VLOOKUP($A520,Courses!$A:AJ, COLUMN(AJ520), 0)), "", VLOOKUP($A520,Courses!$A:AJ, COLUMN(AJ520), 0))</f>
        <v/>
      </c>
      <c r="AK520" s="8" t="str">
        <f>IF(ISBLANK(VLOOKUP($A520,Courses!$A:AK, COLUMN(AK520), 0)), "", VLOOKUP($A520,Courses!$A:AK, COLUMN(AK520), 0))</f>
        <v/>
      </c>
      <c r="AL520" s="8"/>
      <c r="AM520" s="8"/>
    </row>
    <row r="521" spans="1:39" ht="12.75" customHeight="1">
      <c r="A521" s="4">
        <v>252</v>
      </c>
      <c r="B521" s="4"/>
      <c r="C521" s="69" t="s">
        <v>1455</v>
      </c>
      <c r="D521" s="6" t="str">
        <f>IF(ISBLANK(VLOOKUP($A521,Courses!$A:D, COLUMN(D521), 0)), "", VLOOKUP($A521,Courses!$A:D, COLUMN(D521), 0))</f>
        <v>Mtn valley</v>
      </c>
      <c r="E521" s="7" t="str">
        <f>IF(ISBLANK(VLOOKUP($A521,Courses!$A:E, COLUMN(E521), 0)), "", VLOOKUP($A521,Courses!$A:E, COLUMN(E521), 0))</f>
        <v/>
      </c>
      <c r="F521" s="72" t="str">
        <f>IF(ISBLANK(VLOOKUP($A521,Courses!$A:F, COLUMN(F521), 0)), "", VLOOKUP($A521,Courses!$A:F, COLUMN(F521), 0))</f>
        <v>echo_valley_cc_hole11.jpg</v>
      </c>
      <c r="G521" s="72" t="str">
        <f>IF(ISBLANK(VLOOKUP($A521,Courses!$A:G, COLUMN(G521), 0)), "", VLOOKUP($A521,Courses!$A:G, COLUMN(G521), 0))</f>
        <v>echo_valley_cc_hole13.jpg</v>
      </c>
      <c r="H521" s="72" t="str">
        <f>IF(ISBLANK(VLOOKUP($A521,Courses!$A:H, COLUMN(H521), 0)), "", VLOOKUP($A521,Courses!$A:H, COLUMN(H521), 0))</f>
        <v/>
      </c>
      <c r="I521" s="72" t="str">
        <f>IF(ISBLANK(VLOOKUP($A521,Courses!$A:I, COLUMN(I521), 0)), "", VLOOKUP($A521,Courses!$A:I, COLUMN(I521), 0))</f>
        <v/>
      </c>
      <c r="J521" s="72" t="str">
        <f>IF(ISBLANK(VLOOKUP($A521,Courses!$A:J, COLUMN(J521), 0)), "", VLOOKUP($A521,Courses!$A:J, COLUMN(J521), 0))</f>
        <v/>
      </c>
      <c r="K521" s="57" t="str">
        <f>IF(ISBLANK(VLOOKUP($A521,Courses!$A:K, COLUMN(K521), 0)), "", VLOOKUP($A521,Courses!$A:K, COLUMN(K521), 0))</f>
        <v>echo_valley_cc.zip</v>
      </c>
      <c r="L521" s="8" t="str">
        <f>IF(ISBLANK(VLOOKUP($A521,Courses!$A:L, COLUMN(L521), 0)), "", VLOOKUP($A521,Courses!$A:L, COLUMN(L521), 0))</f>
        <v>Barry Kakeley</v>
      </c>
      <c r="M521" s="8">
        <f>IF(ISBLANK(VLOOKUP($A521,Courses!$A:M, COLUMN(M521), 0)), "", VLOOKUP($A521,Courses!$A:M, COLUMN(M521), 0))</f>
        <v>6</v>
      </c>
      <c r="N521" s="9">
        <f>IF(ISBLANK(VLOOKUP($A521,Courses!$A:N, COLUMN(N521), 0)), "", VLOOKUP($A521,Courses!$A:N, COLUMN(N521), 0))</f>
        <v>37415</v>
      </c>
      <c r="O521" s="8" t="str">
        <f>IF(ISBLANK(VLOOKUP($A521,Courses!$A:O, COLUMN(O521), 0)), "", VLOOKUP($A521,Courses!$A:O, COLUMN(O521), 0))</f>
        <v/>
      </c>
      <c r="P521" s="8" t="str">
        <f>IF(ISBLANK(VLOOKUP($A521,Courses!$A:P, COLUMN(P521), 0)), "", VLOOKUP($A521,Courses!$A:P, COLUMN(P521), 0))</f>
        <v/>
      </c>
      <c r="Q521" s="8" t="str">
        <f>IF(ISBLANK(VLOOKUP($A521,Courses!$A:Q, COLUMN(Q521), 0)), "", VLOOKUP($A521,Courses!$A:Q, COLUMN(Q521), 0))</f>
        <v/>
      </c>
      <c r="R521" s="8" t="str">
        <f>IF(ISBLANK(VLOOKUP($A521,Courses!$A:R, COLUMN(R521), 0)), "", VLOOKUP($A521,Courses!$A:R, COLUMN(R521), 0))</f>
        <v/>
      </c>
      <c r="S521" s="8" t="str">
        <f>IF(ISBLANK(VLOOKUP($A521,Courses!$A:S, COLUMN(S521), 0)), "", VLOOKUP($A521,Courses!$A:S, COLUMN(S521), 0))</f>
        <v/>
      </c>
      <c r="T521" s="8" t="str">
        <f>IF(ISBLANK(VLOOKUP($A521,Courses!$A:T, COLUMN(T521), 0)), "", VLOOKUP($A521,Courses!$A:T, COLUMN(T521), 0))</f>
        <v/>
      </c>
      <c r="U521" s="8" t="str">
        <f>IF(ISBLANK(VLOOKUP($A521,Courses!$A:U, COLUMN(U521), 0)), "", VLOOKUP($A521,Courses!$A:U, COLUMN(U521), 0))</f>
        <v/>
      </c>
      <c r="V521" s="8" t="str">
        <f>IF(ISBLANK(VLOOKUP($A521,Courses!$A:V, COLUMN(V521), 0)), "", VLOOKUP($A521,Courses!$A:V, COLUMN(V521), 0))</f>
        <v/>
      </c>
      <c r="W521" s="8" t="str">
        <f>IF(ISBLANK(VLOOKUP($A521,Courses!$A:W, COLUMN(W521), 0)), "", VLOOKUP($A521,Courses!$A:W, COLUMN(W521), 0))</f>
        <v/>
      </c>
      <c r="X521" s="8" t="str">
        <f>IF(ISBLANK(VLOOKUP($A521,Courses!$A:X, COLUMN(X521), 0)), "", VLOOKUP($A521,Courses!$A:X, COLUMN(X521), 0))</f>
        <v/>
      </c>
      <c r="Y521" s="8" t="str">
        <f>IF(ISBLANK(VLOOKUP($A521,Courses!$A:Y, COLUMN(Y521), 0)), "", VLOOKUP($A521,Courses!$A:Y, COLUMN(Y521), 0))</f>
        <v/>
      </c>
      <c r="Z521" s="8" t="str">
        <f>IF(ISBLANK(VLOOKUP($A521,Courses!$A:Z, COLUMN(Z521), 0)), "", VLOOKUP($A521,Courses!$A:Z, COLUMN(Z521), 0))</f>
        <v/>
      </c>
      <c r="AA521" s="8" t="str">
        <f>IF(ISBLANK(VLOOKUP($A521,Courses!$A:AA, COLUMN(AA521), 0)), "", VLOOKUP($A521,Courses!$A:AA, COLUMN(AA521), 0))</f>
        <v/>
      </c>
      <c r="AB521" s="8" t="str">
        <f>IF(ISBLANK(VLOOKUP($A521,Courses!$A:AB, COLUMN(AB521), 0)), "", VLOOKUP($A521,Courses!$A:AB, COLUMN(AB521), 0))</f>
        <v/>
      </c>
      <c r="AC521" s="8" t="str">
        <f>IF(ISBLANK(VLOOKUP($A521,Courses!$A:AC, COLUMN(AC521), 0)), "", VLOOKUP($A521,Courses!$A:AC, COLUMN(AC521), 0))</f>
        <v/>
      </c>
      <c r="AD521" s="8" t="str">
        <f>IF(ISBLANK(VLOOKUP($A521,Courses!$A:AD, COLUMN(AD521), 0)), "", VLOOKUP($A521,Courses!$A:AD, COLUMN(AD521), 0))</f>
        <v/>
      </c>
      <c r="AE521" s="8" t="str">
        <f>IF(ISBLANK(VLOOKUP($A521,Courses!$A:AE, COLUMN(AE521), 0)), "", VLOOKUP($A521,Courses!$A:AE, COLUMN(AE521), 0))</f>
        <v/>
      </c>
      <c r="AF521" s="8" t="str">
        <f>IF(ISBLANK(VLOOKUP($A521,Courses!$A:AF, COLUMN(AF521), 0)), "", VLOOKUP($A521,Courses!$A:AF, COLUMN(AF521), 0))</f>
        <v/>
      </c>
      <c r="AG521" s="8">
        <f>IF(ISBLANK(VLOOKUP($A521,Courses!$A:AG, COLUMN(AG521), 0)), "", VLOOKUP($A521,Courses!$A:AG, COLUMN(AG521), 0))</f>
        <v>11</v>
      </c>
      <c r="AH521" s="8">
        <f>IF(ISBLANK(VLOOKUP($A521,Courses!$A:AH, COLUMN(AH521), 0)), "", VLOOKUP($A521,Courses!$A:AH, COLUMN(AH521), 0))</f>
        <v>13</v>
      </c>
      <c r="AI521" s="8" t="str">
        <f>IF(ISBLANK(VLOOKUP($A521,Courses!$A:AI, COLUMN(AI521), 0)), "", VLOOKUP($A521,Courses!$A:AI, COLUMN(AI521), 0))</f>
        <v/>
      </c>
      <c r="AJ521" s="8" t="str">
        <f>IF(ISBLANK(VLOOKUP($A521,Courses!$A:AJ, COLUMN(AJ521), 0)), "", VLOOKUP($A521,Courses!$A:AJ, COLUMN(AJ521), 0))</f>
        <v/>
      </c>
      <c r="AK521" s="8" t="str">
        <f>IF(ISBLANK(VLOOKUP($A521,Courses!$A:AK, COLUMN(AK521), 0)), "", VLOOKUP($A521,Courses!$A:AK, COLUMN(AK521), 0))</f>
        <v/>
      </c>
      <c r="AL521" s="8"/>
      <c r="AM521" s="8"/>
    </row>
    <row r="522" spans="1:39" ht="12.75" customHeight="1">
      <c r="A522" s="4">
        <v>1613</v>
      </c>
      <c r="B522" s="4"/>
      <c r="C522" s="69" t="s">
        <v>1457</v>
      </c>
      <c r="D522" s="6" t="str">
        <f>IF(ISBLANK(VLOOKUP($A522,Courses!$A:D, COLUMN(D522), 0)), "", VLOOKUP($A522,Courses!$A:D, COLUMN(D522), 0))</f>
        <v>Mtn valley</v>
      </c>
      <c r="E522" s="7" t="str">
        <f>IF(ISBLANK(VLOOKUP($A522,Courses!$A:E, COLUMN(E522), 0)), "", VLOOKUP($A522,Courses!$A:E, COLUMN(E522), 0))</f>
        <v/>
      </c>
      <c r="F522" s="72" t="str">
        <f>IF(ISBLANK(VLOOKUP($A522,Courses!$A:F, COLUMN(F522), 0)), "", VLOOKUP($A522,Courses!$A:F, COLUMN(F522), 0))</f>
        <v>eden_mountain_lake_hole09.jpg</v>
      </c>
      <c r="G522" s="72" t="str">
        <f>IF(ISBLANK(VLOOKUP($A522,Courses!$A:G, COLUMN(G522), 0)), "", VLOOKUP($A522,Courses!$A:G, COLUMN(G522), 0))</f>
        <v>eden_mountain_lake_hole18.jpg</v>
      </c>
      <c r="H522" s="72" t="str">
        <f>IF(ISBLANK(VLOOKUP($A522,Courses!$A:H, COLUMN(H522), 0)), "", VLOOKUP($A522,Courses!$A:H, COLUMN(H522), 0))</f>
        <v/>
      </c>
      <c r="I522" s="72" t="str">
        <f>IF(ISBLANK(VLOOKUP($A522,Courses!$A:I, COLUMN(I522), 0)), "", VLOOKUP($A522,Courses!$A:I, COLUMN(I522), 0))</f>
        <v/>
      </c>
      <c r="J522" s="72" t="str">
        <f>IF(ISBLANK(VLOOKUP($A522,Courses!$A:J, COLUMN(J522), 0)), "", VLOOKUP($A522,Courses!$A:J, COLUMN(J522), 0))</f>
        <v/>
      </c>
      <c r="K522" s="57" t="str">
        <f>IF(ISBLANK(VLOOKUP($A522,Courses!$A:K, COLUMN(K522), 0)), "", VLOOKUP($A522,Courses!$A:K, COLUMN(K522), 0))</f>
        <v>eden_mountain_lake.zip</v>
      </c>
      <c r="L522" s="8" t="str">
        <f>IF(ISBLANK(VLOOKUP($A522,Courses!$A:L, COLUMN(L522), 0)), "", VLOOKUP($A522,Courses!$A:L, COLUMN(L522), 0))</f>
        <v>Unknown</v>
      </c>
      <c r="M522" s="8">
        <f>IF(ISBLANK(VLOOKUP($A522,Courses!$A:M, COLUMN(M522), 0)), "", VLOOKUP($A522,Courses!$A:M, COLUMN(M522), 0))</f>
        <v>6.5</v>
      </c>
      <c r="N522" s="9">
        <f>IF(ISBLANK(VLOOKUP($A522,Courses!$A:N, COLUMN(N522), 0)), "", VLOOKUP($A522,Courses!$A:N, COLUMN(N522), 0))</f>
        <v>36197</v>
      </c>
      <c r="O522" s="8" t="str">
        <f>IF(ISBLANK(VLOOKUP($A522,Courses!$A:O, COLUMN(O522), 0)), "", VLOOKUP($A522,Courses!$A:O, COLUMN(O522), 0))</f>
        <v/>
      </c>
      <c r="P522" s="8" t="str">
        <f>IF(ISBLANK(VLOOKUP($A522,Courses!$A:P, COLUMN(P522), 0)), "", VLOOKUP($A522,Courses!$A:P, COLUMN(P522), 0))</f>
        <v/>
      </c>
      <c r="Q522" s="8" t="str">
        <f>IF(ISBLANK(VLOOKUP($A522,Courses!$A:Q, COLUMN(Q522), 0)), "", VLOOKUP($A522,Courses!$A:Q, COLUMN(Q522), 0))</f>
        <v/>
      </c>
      <c r="R522" s="8" t="str">
        <f>IF(ISBLANK(VLOOKUP($A522,Courses!$A:R, COLUMN(R522), 0)), "", VLOOKUP($A522,Courses!$A:R, COLUMN(R522), 0))</f>
        <v/>
      </c>
      <c r="S522" s="8" t="str">
        <f>IF(ISBLANK(VLOOKUP($A522,Courses!$A:S, COLUMN(S522), 0)), "", VLOOKUP($A522,Courses!$A:S, COLUMN(S522), 0))</f>
        <v/>
      </c>
      <c r="T522" s="8" t="str">
        <f>IF(ISBLANK(VLOOKUP($A522,Courses!$A:T, COLUMN(T522), 0)), "", VLOOKUP($A522,Courses!$A:T, COLUMN(T522), 0))</f>
        <v/>
      </c>
      <c r="U522" s="8" t="str">
        <f>IF(ISBLANK(VLOOKUP($A522,Courses!$A:U, COLUMN(U522), 0)), "", VLOOKUP($A522,Courses!$A:U, COLUMN(U522), 0))</f>
        <v/>
      </c>
      <c r="V522" s="8" t="str">
        <f>IF(ISBLANK(VLOOKUP($A522,Courses!$A:V, COLUMN(V522), 0)), "", VLOOKUP($A522,Courses!$A:V, COLUMN(V522), 0))</f>
        <v/>
      </c>
      <c r="W522" s="8" t="str">
        <f>IF(ISBLANK(VLOOKUP($A522,Courses!$A:W, COLUMN(W522), 0)), "", VLOOKUP($A522,Courses!$A:W, COLUMN(W522), 0))</f>
        <v/>
      </c>
      <c r="X522" s="8" t="str">
        <f>IF(ISBLANK(VLOOKUP($A522,Courses!$A:X, COLUMN(X522), 0)), "", VLOOKUP($A522,Courses!$A:X, COLUMN(X522), 0))</f>
        <v/>
      </c>
      <c r="Y522" s="8" t="str">
        <f>IF(ISBLANK(VLOOKUP($A522,Courses!$A:Y, COLUMN(Y522), 0)), "", VLOOKUP($A522,Courses!$A:Y, COLUMN(Y522), 0))</f>
        <v/>
      </c>
      <c r="Z522" s="8" t="str">
        <f>IF(ISBLANK(VLOOKUP($A522,Courses!$A:Z, COLUMN(Z522), 0)), "", VLOOKUP($A522,Courses!$A:Z, COLUMN(Z522), 0))</f>
        <v/>
      </c>
      <c r="AA522" s="8" t="str">
        <f>IF(ISBLANK(VLOOKUP($A522,Courses!$A:AA, COLUMN(AA522), 0)), "", VLOOKUP($A522,Courses!$A:AA, COLUMN(AA522), 0))</f>
        <v/>
      </c>
      <c r="AB522" s="8" t="str">
        <f>IF(ISBLANK(VLOOKUP($A522,Courses!$A:AB, COLUMN(AB522), 0)), "", VLOOKUP($A522,Courses!$A:AB, COLUMN(AB522), 0))</f>
        <v/>
      </c>
      <c r="AC522" s="8" t="str">
        <f>IF(ISBLANK(VLOOKUP($A522,Courses!$A:AC, COLUMN(AC522), 0)), "", VLOOKUP($A522,Courses!$A:AC, COLUMN(AC522), 0))</f>
        <v/>
      </c>
      <c r="AD522" s="8" t="str">
        <f>IF(ISBLANK(VLOOKUP($A522,Courses!$A:AD, COLUMN(AD522), 0)), "", VLOOKUP($A522,Courses!$A:AD, COLUMN(AD522), 0))</f>
        <v/>
      </c>
      <c r="AE522" s="8" t="str">
        <f>IF(ISBLANK(VLOOKUP($A522,Courses!$A:AE, COLUMN(AE522), 0)), "", VLOOKUP($A522,Courses!$A:AE, COLUMN(AE522), 0))</f>
        <v/>
      </c>
      <c r="AF522" s="8" t="str">
        <f>IF(ISBLANK(VLOOKUP($A522,Courses!$A:AF, COLUMN(AF522), 0)), "", VLOOKUP($A522,Courses!$A:AF, COLUMN(AF522), 0))</f>
        <v/>
      </c>
      <c r="AG522" s="8">
        <f>IF(ISBLANK(VLOOKUP($A522,Courses!$A:AG, COLUMN(AG522), 0)), "", VLOOKUP($A522,Courses!$A:AG, COLUMN(AG522), 0))</f>
        <v>9</v>
      </c>
      <c r="AH522" s="8">
        <f>IF(ISBLANK(VLOOKUP($A522,Courses!$A:AH, COLUMN(AH522), 0)), "", VLOOKUP($A522,Courses!$A:AH, COLUMN(AH522), 0))</f>
        <v>18</v>
      </c>
      <c r="AI522" s="8" t="str">
        <f>IF(ISBLANK(VLOOKUP($A522,Courses!$A:AI, COLUMN(AI522), 0)), "", VLOOKUP($A522,Courses!$A:AI, COLUMN(AI522), 0))</f>
        <v/>
      </c>
      <c r="AJ522" s="8" t="str">
        <f>IF(ISBLANK(VLOOKUP($A522,Courses!$A:AJ, COLUMN(AJ522), 0)), "", VLOOKUP($A522,Courses!$A:AJ, COLUMN(AJ522), 0))</f>
        <v/>
      </c>
      <c r="AK522" s="8" t="str">
        <f>IF(ISBLANK(VLOOKUP($A522,Courses!$A:AK, COLUMN(AK522), 0)), "", VLOOKUP($A522,Courses!$A:AK, COLUMN(AK522), 0))</f>
        <v/>
      </c>
      <c r="AL522" s="8"/>
      <c r="AM522" s="8"/>
    </row>
    <row r="523" spans="1:39" ht="12.75" customHeight="1">
      <c r="A523" s="4">
        <v>522</v>
      </c>
      <c r="B523" s="4"/>
      <c r="C523" s="69" t="s">
        <v>1459</v>
      </c>
      <c r="D523" s="6" t="str">
        <f>IF(ISBLANK(VLOOKUP($A523,Courses!$A:D, COLUMN(D523), 0)), "", VLOOKUP($A523,Courses!$A:D, COLUMN(D523), 0))</f>
        <v>Mtn valley</v>
      </c>
      <c r="E523" s="7" t="str">
        <f>IF(ISBLANK(VLOOKUP($A523,Courses!$A:E, COLUMN(E523), 0)), "", VLOOKUP($A523,Courses!$A:E, COLUMN(E523), 0))</f>
        <v/>
      </c>
      <c r="F523" s="72" t="str">
        <f>IF(ISBLANK(VLOOKUP($A523,Courses!$A:F, COLUMN(F523), 0)), "", VLOOKUP($A523,Courses!$A:F, COLUMN(F523), 0))</f>
        <v>eden_valley_opfer_splash.jpg</v>
      </c>
      <c r="G523" s="72" t="str">
        <f>IF(ISBLANK(VLOOKUP($A523,Courses!$A:G, COLUMN(G523), 0)), "", VLOOKUP($A523,Courses!$A:G, COLUMN(G523), 0))</f>
        <v>eden_valley_opfer_hole18.jpg</v>
      </c>
      <c r="H523" s="72" t="str">
        <f>IF(ISBLANK(VLOOKUP($A523,Courses!$A:H, COLUMN(H523), 0)), "", VLOOKUP($A523,Courses!$A:H, COLUMN(H523), 0))</f>
        <v/>
      </c>
      <c r="I523" s="72" t="str">
        <f>IF(ISBLANK(VLOOKUP($A523,Courses!$A:I, COLUMN(I523), 0)), "", VLOOKUP($A523,Courses!$A:I, COLUMN(I523), 0))</f>
        <v/>
      </c>
      <c r="J523" s="72" t="str">
        <f>IF(ISBLANK(VLOOKUP($A523,Courses!$A:J, COLUMN(J523), 0)), "", VLOOKUP($A523,Courses!$A:J, COLUMN(J523), 0))</f>
        <v/>
      </c>
      <c r="K523" s="57" t="str">
        <f>IF(ISBLANK(VLOOKUP($A523,Courses!$A:K, COLUMN(K523), 0)), "", VLOOKUP($A523,Courses!$A:K, COLUMN(K523), 0))</f>
        <v>eden_valley_by_steve_opfer.zip</v>
      </c>
      <c r="L523" s="8" t="str">
        <f>IF(ISBLANK(VLOOKUP($A523,Courses!$A:L, COLUMN(L523), 0)), "", VLOOKUP($A523,Courses!$A:L, COLUMN(L523), 0))</f>
        <v>Steve Opfer</v>
      </c>
      <c r="M523" s="8">
        <f>IF(ISBLANK(VLOOKUP($A523,Courses!$A:M, COLUMN(M523), 0)), "", VLOOKUP($A523,Courses!$A:M, COLUMN(M523), 0))</f>
        <v>8.1999999999999993</v>
      </c>
      <c r="N523" s="9">
        <f>IF(ISBLANK(VLOOKUP($A523,Courses!$A:N, COLUMN(N523), 0)), "", VLOOKUP($A523,Courses!$A:N, COLUMN(N523), 0))</f>
        <v>36659</v>
      </c>
      <c r="O523" s="8" t="str">
        <f>IF(ISBLANK(VLOOKUP($A523,Courses!$A:O, COLUMN(O523), 0)), "", VLOOKUP($A523,Courses!$A:O, COLUMN(O523), 0))</f>
        <v>parkland</v>
      </c>
      <c r="P523" s="8" t="str">
        <f>IF(ISBLANK(VLOOKUP($A523,Courses!$A:P, COLUMN(P523), 0)), "", VLOOKUP($A523,Courses!$A:P, COLUMN(P523), 0))</f>
        <v/>
      </c>
      <c r="Q523" s="8" t="str">
        <f>IF(ISBLANK(VLOOKUP($A523,Courses!$A:Q, COLUMN(Q523), 0)), "", VLOOKUP($A523,Courses!$A:Q, COLUMN(Q523), 0))</f>
        <v/>
      </c>
      <c r="R523" s="8" t="str">
        <f>IF(ISBLANK(VLOOKUP($A523,Courses!$A:R, COLUMN(R523), 0)), "", VLOOKUP($A523,Courses!$A:R, COLUMN(R523), 0))</f>
        <v/>
      </c>
      <c r="S523" s="8" t="str">
        <f>IF(ISBLANK(VLOOKUP($A523,Courses!$A:S, COLUMN(S523), 0)), "", VLOOKUP($A523,Courses!$A:S, COLUMN(S523), 0))</f>
        <v/>
      </c>
      <c r="T523" s="8" t="str">
        <f>IF(ISBLANK(VLOOKUP($A523,Courses!$A:T, COLUMN(T523), 0)), "", VLOOKUP($A523,Courses!$A:T, COLUMN(T523), 0))</f>
        <v/>
      </c>
      <c r="U523" s="8" t="str">
        <f>IF(ISBLANK(VLOOKUP($A523,Courses!$A:U, COLUMN(U523), 0)), "", VLOOKUP($A523,Courses!$A:U, COLUMN(U523), 0))</f>
        <v/>
      </c>
      <c r="V523" s="8" t="str">
        <f>IF(ISBLANK(VLOOKUP($A523,Courses!$A:V, COLUMN(V523), 0)), "", VLOOKUP($A523,Courses!$A:V, COLUMN(V523), 0))</f>
        <v/>
      </c>
      <c r="W523" s="8" t="str">
        <f>IF(ISBLANK(VLOOKUP($A523,Courses!$A:W, COLUMN(W523), 0)), "", VLOOKUP($A523,Courses!$A:W, COLUMN(W523), 0))</f>
        <v/>
      </c>
      <c r="X523" s="8" t="str">
        <f>IF(ISBLANK(VLOOKUP($A523,Courses!$A:X, COLUMN(X523), 0)), "", VLOOKUP($A523,Courses!$A:X, COLUMN(X523), 0))</f>
        <v/>
      </c>
      <c r="Y523" s="8" t="str">
        <f>IF(ISBLANK(VLOOKUP($A523,Courses!$A:Y, COLUMN(Y523), 0)), "", VLOOKUP($A523,Courses!$A:Y, COLUMN(Y523), 0))</f>
        <v/>
      </c>
      <c r="Z523" s="8" t="str">
        <f>IF(ISBLANK(VLOOKUP($A523,Courses!$A:Z, COLUMN(Z523), 0)), "", VLOOKUP($A523,Courses!$A:Z, COLUMN(Z523), 0))</f>
        <v/>
      </c>
      <c r="AA523" s="8" t="str">
        <f>IF(ISBLANK(VLOOKUP($A523,Courses!$A:AA, COLUMN(AA523), 0)), "", VLOOKUP($A523,Courses!$A:AA, COLUMN(AA523), 0))</f>
        <v/>
      </c>
      <c r="AB523" s="8" t="str">
        <f>IF(ISBLANK(VLOOKUP($A523,Courses!$A:AB, COLUMN(AB523), 0)), "", VLOOKUP($A523,Courses!$A:AB, COLUMN(AB523), 0))</f>
        <v/>
      </c>
      <c r="AC523" s="8" t="str">
        <f>IF(ISBLANK(VLOOKUP($A523,Courses!$A:AC, COLUMN(AC523), 0)), "", VLOOKUP($A523,Courses!$A:AC, COLUMN(AC523), 0))</f>
        <v/>
      </c>
      <c r="AD523" s="8" t="str">
        <f>IF(ISBLANK(VLOOKUP($A523,Courses!$A:AD, COLUMN(AD523), 0)), "", VLOOKUP($A523,Courses!$A:AD, COLUMN(AD523), 0))</f>
        <v/>
      </c>
      <c r="AE523" s="8" t="str">
        <f>IF(ISBLANK(VLOOKUP($A523,Courses!$A:AE, COLUMN(AE523), 0)), "", VLOOKUP($A523,Courses!$A:AE, COLUMN(AE523), 0))</f>
        <v/>
      </c>
      <c r="AF523" s="8" t="str">
        <f>IF(ISBLANK(VLOOKUP($A523,Courses!$A:AF, COLUMN(AF523), 0)), "", VLOOKUP($A523,Courses!$A:AF, COLUMN(AF523), 0))</f>
        <v/>
      </c>
      <c r="AG523" s="8" t="str">
        <f>IF(ISBLANK(VLOOKUP($A523,Courses!$A:AG, COLUMN(AG523), 0)), "", VLOOKUP($A523,Courses!$A:AG, COLUMN(AG523), 0))</f>
        <v>Sp</v>
      </c>
      <c r="AH523" s="8">
        <f>IF(ISBLANK(VLOOKUP($A523,Courses!$A:AH, COLUMN(AH523), 0)), "", VLOOKUP($A523,Courses!$A:AH, COLUMN(AH523), 0))</f>
        <v>18</v>
      </c>
      <c r="AI523" s="8" t="str">
        <f>IF(ISBLANK(VLOOKUP($A523,Courses!$A:AI, COLUMN(AI523), 0)), "", VLOOKUP($A523,Courses!$A:AI, COLUMN(AI523), 0))</f>
        <v/>
      </c>
      <c r="AJ523" s="8" t="str">
        <f>IF(ISBLANK(VLOOKUP($A523,Courses!$A:AJ, COLUMN(AJ523), 0)), "", VLOOKUP($A523,Courses!$A:AJ, COLUMN(AJ523), 0))</f>
        <v/>
      </c>
      <c r="AK523" s="8" t="str">
        <f>IF(ISBLANK(VLOOKUP($A523,Courses!$A:AK, COLUMN(AK523), 0)), "", VLOOKUP($A523,Courses!$A:AK, COLUMN(AK523), 0))</f>
        <v/>
      </c>
      <c r="AL523" s="8"/>
      <c r="AM523" s="8"/>
    </row>
    <row r="524" spans="1:39" ht="12.75" customHeight="1">
      <c r="A524" s="4">
        <v>521</v>
      </c>
      <c r="B524" s="4"/>
      <c r="C524" s="69" t="s">
        <v>1461</v>
      </c>
      <c r="D524" s="6" t="str">
        <f>IF(ISBLANK(VLOOKUP($A524,Courses!$A:D, COLUMN(D524), 0)), "", VLOOKUP($A524,Courses!$A:D, COLUMN(D524), 0))</f>
        <v>Mtn valley</v>
      </c>
      <c r="E524" s="7" t="str">
        <f>IF(ISBLANK(VLOOKUP($A524,Courses!$A:E, COLUMN(E524), 0)), "", VLOOKUP($A524,Courses!$A:E, COLUMN(E524), 0))</f>
        <v/>
      </c>
      <c r="F524" s="72" t="str">
        <f>IF(ISBLANK(VLOOKUP($A524,Courses!$A:F, COLUMN(F524), 0)), "", VLOOKUP($A524,Courses!$A:F, COLUMN(F524), 0))</f>
        <v>eden_valley_by_robert_hole04.jpg</v>
      </c>
      <c r="G524" s="72" t="str">
        <f>IF(ISBLANK(VLOOKUP($A524,Courses!$A:G, COLUMN(G524), 0)), "", VLOOKUP($A524,Courses!$A:G, COLUMN(G524), 0))</f>
        <v>eden_valley_by_robert_hole12.jpg</v>
      </c>
      <c r="H524" s="72" t="str">
        <f>IF(ISBLANK(VLOOKUP($A524,Courses!$A:H, COLUMN(H524), 0)), "", VLOOKUP($A524,Courses!$A:H, COLUMN(H524), 0))</f>
        <v/>
      </c>
      <c r="I524" s="72" t="str">
        <f>IF(ISBLANK(VLOOKUP($A524,Courses!$A:I, COLUMN(I524), 0)), "", VLOOKUP($A524,Courses!$A:I, COLUMN(I524), 0))</f>
        <v/>
      </c>
      <c r="J524" s="72" t="str">
        <f>IF(ISBLANK(VLOOKUP($A524,Courses!$A:J, COLUMN(J524), 0)), "", VLOOKUP($A524,Courses!$A:J, COLUMN(J524), 0))</f>
        <v/>
      </c>
      <c r="K524" s="57" t="str">
        <f>IF(ISBLANK(VLOOKUP($A524,Courses!$A:K, COLUMN(K524), 0)), "", VLOOKUP($A524,Courses!$A:K, COLUMN(K524), 0))</f>
        <v>eden_valley_by_robert.zip</v>
      </c>
      <c r="L524" s="8" t="str">
        <f>IF(ISBLANK(VLOOKUP($A524,Courses!$A:L, COLUMN(L524), 0)), "", VLOOKUP($A524,Courses!$A:L, COLUMN(L524), 0))</f>
        <v>Robert@</v>
      </c>
      <c r="M524" s="8">
        <f>IF(ISBLANK(VLOOKUP($A524,Courses!$A:M, COLUMN(M524), 0)), "", VLOOKUP($A524,Courses!$A:M, COLUMN(M524), 0))</f>
        <v>12.9</v>
      </c>
      <c r="N524" s="9">
        <f>IF(ISBLANK(VLOOKUP($A524,Courses!$A:N, COLUMN(N524), 0)), "", VLOOKUP($A524,Courses!$A:N, COLUMN(N524), 0))</f>
        <v>37574</v>
      </c>
      <c r="O524" s="8" t="str">
        <f>IF(ISBLANK(VLOOKUP($A524,Courses!$A:O, COLUMN(O524), 0)), "", VLOOKUP($A524,Courses!$A:O, COLUMN(O524), 0))</f>
        <v>chiltonhills</v>
      </c>
      <c r="P524" s="8" t="str">
        <f>IF(ISBLANK(VLOOKUP($A524,Courses!$A:P, COLUMN(P524), 0)), "", VLOOKUP($A524,Courses!$A:P, COLUMN(P524), 0))</f>
        <v>houses1</v>
      </c>
      <c r="Q524" s="8" t="str">
        <f>IF(ISBLANK(VLOOKUP($A524,Courses!$A:Q, COLUMN(Q524), 0)), "", VLOOKUP($A524,Courses!$A:Q, COLUMN(Q524), 0))</f>
        <v>inlandheath</v>
      </c>
      <c r="R524" s="8" t="str">
        <f>IF(ISBLANK(VLOOKUP($A524,Courses!$A:R, COLUMN(R524), 0)), "", VLOOKUP($A524,Courses!$A:R, COLUMN(R524), 0))</f>
        <v>northamerican</v>
      </c>
      <c r="S524" s="8" t="str">
        <f>IF(ISBLANK(VLOOKUP($A524,Courses!$A:S, COLUMN(S524), 0)), "", VLOOKUP($A524,Courses!$A:S, COLUMN(S524), 0))</f>
        <v>sammamish</v>
      </c>
      <c r="T524" s="8" t="str">
        <f>IF(ISBLANK(VLOOKUP($A524,Courses!$A:T, COLUMN(T524), 0)), "", VLOOKUP($A524,Courses!$A:T, COLUMN(T524), 0))</f>
        <v/>
      </c>
      <c r="U524" s="8" t="str">
        <f>IF(ISBLANK(VLOOKUP($A524,Courses!$A:U, COLUMN(U524), 0)), "", VLOOKUP($A524,Courses!$A:U, COLUMN(U524), 0))</f>
        <v/>
      </c>
      <c r="V524" s="8" t="str">
        <f>IF(ISBLANK(VLOOKUP($A524,Courses!$A:V, COLUMN(V524), 0)), "", VLOOKUP($A524,Courses!$A:V, COLUMN(V524), 0))</f>
        <v/>
      </c>
      <c r="W524" s="8" t="str">
        <f>IF(ISBLANK(VLOOKUP($A524,Courses!$A:W, COLUMN(W524), 0)), "", VLOOKUP($A524,Courses!$A:W, COLUMN(W524), 0))</f>
        <v/>
      </c>
      <c r="X524" s="8" t="str">
        <f>IF(ISBLANK(VLOOKUP($A524,Courses!$A:X, COLUMN(X524), 0)), "", VLOOKUP($A524,Courses!$A:X, COLUMN(X524), 0))</f>
        <v/>
      </c>
      <c r="Y524" s="8" t="str">
        <f>IF(ISBLANK(VLOOKUP($A524,Courses!$A:Y, COLUMN(Y524), 0)), "", VLOOKUP($A524,Courses!$A:Y, COLUMN(Y524), 0))</f>
        <v/>
      </c>
      <c r="Z524" s="8" t="str">
        <f>IF(ISBLANK(VLOOKUP($A524,Courses!$A:Z, COLUMN(Z524), 0)), "", VLOOKUP($A524,Courses!$A:Z, COLUMN(Z524), 0))</f>
        <v/>
      </c>
      <c r="AA524" s="8" t="str">
        <f>IF(ISBLANK(VLOOKUP($A524,Courses!$A:AA, COLUMN(AA524), 0)), "", VLOOKUP($A524,Courses!$A:AA, COLUMN(AA524), 0))</f>
        <v/>
      </c>
      <c r="AB524" s="8" t="str">
        <f>IF(ISBLANK(VLOOKUP($A524,Courses!$A:AB, COLUMN(AB524), 0)), "", VLOOKUP($A524,Courses!$A:AB, COLUMN(AB524), 0))</f>
        <v/>
      </c>
      <c r="AC524" s="8" t="str">
        <f>IF(ISBLANK(VLOOKUP($A524,Courses!$A:AC, COLUMN(AC524), 0)), "", VLOOKUP($A524,Courses!$A:AC, COLUMN(AC524), 0))</f>
        <v/>
      </c>
      <c r="AD524" s="8" t="str">
        <f>IF(ISBLANK(VLOOKUP($A524,Courses!$A:AD, COLUMN(AD524), 0)), "", VLOOKUP($A524,Courses!$A:AD, COLUMN(AD524), 0))</f>
        <v/>
      </c>
      <c r="AE524" s="8" t="str">
        <f>IF(ISBLANK(VLOOKUP($A524,Courses!$A:AE, COLUMN(AE524), 0)), "", VLOOKUP($A524,Courses!$A:AE, COLUMN(AE524), 0))</f>
        <v/>
      </c>
      <c r="AF524" s="8" t="str">
        <f>IF(ISBLANK(VLOOKUP($A524,Courses!$A:AF, COLUMN(AF524), 0)), "", VLOOKUP($A524,Courses!$A:AF, COLUMN(AF524), 0))</f>
        <v/>
      </c>
      <c r="AG524" s="8">
        <f>IF(ISBLANK(VLOOKUP($A524,Courses!$A:AG, COLUMN(AG524), 0)), "", VLOOKUP($A524,Courses!$A:AG, COLUMN(AG524), 0))</f>
        <v>4</v>
      </c>
      <c r="AH524" s="8">
        <f>IF(ISBLANK(VLOOKUP($A524,Courses!$A:AH, COLUMN(AH524), 0)), "", VLOOKUP($A524,Courses!$A:AH, COLUMN(AH524), 0))</f>
        <v>12</v>
      </c>
      <c r="AI524" s="8" t="str">
        <f>IF(ISBLANK(VLOOKUP($A524,Courses!$A:AI, COLUMN(AI524), 0)), "", VLOOKUP($A524,Courses!$A:AI, COLUMN(AI524), 0))</f>
        <v/>
      </c>
      <c r="AJ524" s="8" t="str">
        <f>IF(ISBLANK(VLOOKUP($A524,Courses!$A:AJ, COLUMN(AJ524), 0)), "", VLOOKUP($A524,Courses!$A:AJ, COLUMN(AJ524), 0))</f>
        <v/>
      </c>
      <c r="AK524" s="8" t="str">
        <f>IF(ISBLANK(VLOOKUP($A524,Courses!$A:AK, COLUMN(AK524), 0)), "", VLOOKUP($A524,Courses!$A:AK, COLUMN(AK524), 0))</f>
        <v/>
      </c>
      <c r="AL524" s="8"/>
      <c r="AM524" s="8"/>
    </row>
    <row r="525" spans="1:39" ht="12.75" customHeight="1">
      <c r="A525" s="4">
        <v>400</v>
      </c>
      <c r="B525" s="4"/>
      <c r="C525" s="69" t="s">
        <v>1463</v>
      </c>
      <c r="D525" s="6" t="str">
        <f>IF(ISBLANK(VLOOKUP($A525,Courses!$A:D, COLUMN(D525), 0)), "", VLOOKUP($A525,Courses!$A:D, COLUMN(D525), 0))</f>
        <v>Mtn valley</v>
      </c>
      <c r="E525" s="7" t="str">
        <f>IF(ISBLANK(VLOOKUP($A525,Courses!$A:E, COLUMN(E525), 0)), "", VLOOKUP($A525,Courses!$A:E, COLUMN(E525), 0))</f>
        <v>Real</v>
      </c>
      <c r="F525" s="72" t="str">
        <f>IF(ISBLANK(VLOOKUP($A525,Courses!$A:F, COLUMN(F525), 0)), "", VLOOKUP($A525,Courses!$A:F, COLUMN(F525), 0))</f>
        <v>edgewood_tahoe_hole01.jpg</v>
      </c>
      <c r="G525" s="72" t="str">
        <f>IF(ISBLANK(VLOOKUP($A525,Courses!$A:G, COLUMN(G525), 0)), "", VLOOKUP($A525,Courses!$A:G, COLUMN(G525), 0))</f>
        <v>edgewood_tahoe_hole18.jpg</v>
      </c>
      <c r="H525" s="72" t="str">
        <f>IF(ISBLANK(VLOOKUP($A525,Courses!$A:H, COLUMN(H525), 0)), "", VLOOKUP($A525,Courses!$A:H, COLUMN(H525), 0))</f>
        <v/>
      </c>
      <c r="I525" s="72" t="str">
        <f>IF(ISBLANK(VLOOKUP($A525,Courses!$A:I, COLUMN(I525), 0)), "", VLOOKUP($A525,Courses!$A:I, COLUMN(I525), 0))</f>
        <v/>
      </c>
      <c r="J525" s="72" t="str">
        <f>IF(ISBLANK(VLOOKUP($A525,Courses!$A:J, COLUMN(J525), 0)), "", VLOOKUP($A525,Courses!$A:J, COLUMN(J525), 0))</f>
        <v/>
      </c>
      <c r="K525" s="57" t="str">
        <f>IF(ISBLANK(VLOOKUP($A525,Courses!$A:K, COLUMN(K525), 0)), "", VLOOKUP($A525,Courses!$A:K, COLUMN(K525), 0))</f>
        <v>edgewood_tahoe.zip</v>
      </c>
      <c r="L525" s="8" t="str">
        <f>IF(ISBLANK(VLOOKUP($A525,Courses!$A:L, COLUMN(L525), 0)), "", VLOOKUP($A525,Courses!$A:L, COLUMN(L525), 0))</f>
        <v>Bill Permenter</v>
      </c>
      <c r="M525" s="8">
        <f>IF(ISBLANK(VLOOKUP($A525,Courses!$A:M, COLUMN(M525), 0)), "", VLOOKUP($A525,Courses!$A:M, COLUMN(M525), 0))</f>
        <v>8.8000000000000007</v>
      </c>
      <c r="N525" s="9">
        <f>IF(ISBLANK(VLOOKUP($A525,Courses!$A:N, COLUMN(N525), 0)), "", VLOOKUP($A525,Courses!$A:N, COLUMN(N525), 0))</f>
        <v>38572</v>
      </c>
      <c r="O525" s="8" t="str">
        <f>IF(ISBLANK(VLOOKUP($A525,Courses!$A:O, COLUMN(O525), 0)), "", VLOOKUP($A525,Courses!$A:O, COLUMN(O525), 0))</f>
        <v>tahoe</v>
      </c>
      <c r="P525" s="8" t="str">
        <f>IF(ISBLANK(VLOOKUP($A525,Courses!$A:P, COLUMN(P525), 0)), "", VLOOKUP($A525,Courses!$A:P, COLUMN(P525), 0))</f>
        <v/>
      </c>
      <c r="Q525" s="8" t="str">
        <f>IF(ISBLANK(VLOOKUP($A525,Courses!$A:Q, COLUMN(Q525), 0)), "", VLOOKUP($A525,Courses!$A:Q, COLUMN(Q525), 0))</f>
        <v/>
      </c>
      <c r="R525" s="8" t="str">
        <f>IF(ISBLANK(VLOOKUP($A525,Courses!$A:R, COLUMN(R525), 0)), "", VLOOKUP($A525,Courses!$A:R, COLUMN(R525), 0))</f>
        <v/>
      </c>
      <c r="S525" s="8" t="str">
        <f>IF(ISBLANK(VLOOKUP($A525,Courses!$A:S, COLUMN(S525), 0)), "", VLOOKUP($A525,Courses!$A:S, COLUMN(S525), 0))</f>
        <v/>
      </c>
      <c r="T525" s="8" t="str">
        <f>IF(ISBLANK(VLOOKUP($A525,Courses!$A:T, COLUMN(T525), 0)), "", VLOOKUP($A525,Courses!$A:T, COLUMN(T525), 0))</f>
        <v/>
      </c>
      <c r="U525" s="8" t="str">
        <f>IF(ISBLANK(VLOOKUP($A525,Courses!$A:U, COLUMN(U525), 0)), "", VLOOKUP($A525,Courses!$A:U, COLUMN(U525), 0))</f>
        <v/>
      </c>
      <c r="V525" s="8" t="str">
        <f>IF(ISBLANK(VLOOKUP($A525,Courses!$A:V, COLUMN(V525), 0)), "", VLOOKUP($A525,Courses!$A:V, COLUMN(V525), 0))</f>
        <v/>
      </c>
      <c r="W525" s="8" t="str">
        <f>IF(ISBLANK(VLOOKUP($A525,Courses!$A:W, COLUMN(W525), 0)), "", VLOOKUP($A525,Courses!$A:W, COLUMN(W525), 0))</f>
        <v/>
      </c>
      <c r="X525" s="8" t="str">
        <f>IF(ISBLANK(VLOOKUP($A525,Courses!$A:X, COLUMN(X525), 0)), "", VLOOKUP($A525,Courses!$A:X, COLUMN(X525), 0))</f>
        <v/>
      </c>
      <c r="Y525" s="8" t="str">
        <f>IF(ISBLANK(VLOOKUP($A525,Courses!$A:Y, COLUMN(Y525), 0)), "", VLOOKUP($A525,Courses!$A:Y, COLUMN(Y525), 0))</f>
        <v/>
      </c>
      <c r="Z525" s="8" t="str">
        <f>IF(ISBLANK(VLOOKUP($A525,Courses!$A:Z, COLUMN(Z525), 0)), "", VLOOKUP($A525,Courses!$A:Z, COLUMN(Z525), 0))</f>
        <v/>
      </c>
      <c r="AA525" s="8" t="str">
        <f>IF(ISBLANK(VLOOKUP($A525,Courses!$A:AA, COLUMN(AA525), 0)), "", VLOOKUP($A525,Courses!$A:AA, COLUMN(AA525), 0))</f>
        <v/>
      </c>
      <c r="AB525" s="8" t="str">
        <f>IF(ISBLANK(VLOOKUP($A525,Courses!$A:AB, COLUMN(AB525), 0)), "", VLOOKUP($A525,Courses!$A:AB, COLUMN(AB525), 0))</f>
        <v/>
      </c>
      <c r="AC525" s="8" t="str">
        <f>IF(ISBLANK(VLOOKUP($A525,Courses!$A:AC, COLUMN(AC525), 0)), "", VLOOKUP($A525,Courses!$A:AC, COLUMN(AC525), 0))</f>
        <v/>
      </c>
      <c r="AD525" s="8" t="str">
        <f>IF(ISBLANK(VLOOKUP($A525,Courses!$A:AD, COLUMN(AD525), 0)), "", VLOOKUP($A525,Courses!$A:AD, COLUMN(AD525), 0))</f>
        <v/>
      </c>
      <c r="AE525" s="8" t="str">
        <f>IF(ISBLANK(VLOOKUP($A525,Courses!$A:AE, COLUMN(AE525), 0)), "", VLOOKUP($A525,Courses!$A:AE, COLUMN(AE525), 0))</f>
        <v/>
      </c>
      <c r="AF525" s="8" t="str">
        <f>IF(ISBLANK(VLOOKUP($A525,Courses!$A:AF, COLUMN(AF525), 0)), "", VLOOKUP($A525,Courses!$A:AF, COLUMN(AF525), 0))</f>
        <v/>
      </c>
      <c r="AG525" s="8">
        <f>IF(ISBLANK(VLOOKUP($A525,Courses!$A:AG, COLUMN(AG525), 0)), "", VLOOKUP($A525,Courses!$A:AG, COLUMN(AG525), 0))</f>
        <v>1</v>
      </c>
      <c r="AH525" s="8">
        <f>IF(ISBLANK(VLOOKUP($A525,Courses!$A:AH, COLUMN(AH525), 0)), "", VLOOKUP($A525,Courses!$A:AH, COLUMN(AH525), 0))</f>
        <v>18</v>
      </c>
      <c r="AI525" s="8" t="str">
        <f>IF(ISBLANK(VLOOKUP($A525,Courses!$A:AI, COLUMN(AI525), 0)), "", VLOOKUP($A525,Courses!$A:AI, COLUMN(AI525), 0))</f>
        <v/>
      </c>
      <c r="AJ525" s="8" t="str">
        <f>IF(ISBLANK(VLOOKUP($A525,Courses!$A:AJ, COLUMN(AJ525), 0)), "", VLOOKUP($A525,Courses!$A:AJ, COLUMN(AJ525), 0))</f>
        <v/>
      </c>
      <c r="AK525" s="8" t="str">
        <f>IF(ISBLANK(VLOOKUP($A525,Courses!$A:AK, COLUMN(AK525), 0)), "", VLOOKUP($A525,Courses!$A:AK, COLUMN(AK525), 0))</f>
        <v/>
      </c>
      <c r="AL525" s="8"/>
      <c r="AM525" s="8"/>
    </row>
    <row r="526" spans="1:39" ht="12.75" customHeight="1">
      <c r="A526" s="4">
        <v>1310</v>
      </c>
      <c r="B526" s="4"/>
      <c r="C526" s="69" t="s">
        <v>8528</v>
      </c>
      <c r="D526" s="6" t="str">
        <f>IF(ISBLANK(VLOOKUP($A526,Courses!$A:D, COLUMN(D526), 0)), "", VLOOKUP($A526,Courses!$A:D, COLUMN(D526), 0))</f>
        <v>Lakeside</v>
      </c>
      <c r="E526" s="7" t="str">
        <f>IF(ISBLANK(VLOOKUP($A526,Courses!$A:E, COLUMN(E526), 0)), "", VLOOKUP($A526,Courses!$A:E, COLUMN(E526), 0))</f>
        <v/>
      </c>
      <c r="F526" s="72" t="str">
        <f>IF(ISBLANK(VLOOKUP($A526,Courses!$A:F, COLUMN(F526), 0)), "", VLOOKUP($A526,Courses!$A:F, COLUMN(F526), 0))</f>
        <v>the_edgewood_splash.jpg</v>
      </c>
      <c r="G526" s="72" t="str">
        <f>IF(ISBLANK(VLOOKUP($A526,Courses!$A:G, COLUMN(G526), 0)), "", VLOOKUP($A526,Courses!$A:G, COLUMN(G526), 0))</f>
        <v>the_edgewood_hole05.jpg</v>
      </c>
      <c r="H526" s="72" t="str">
        <f>IF(ISBLANK(VLOOKUP($A526,Courses!$A:H, COLUMN(H526), 0)), "", VLOOKUP($A526,Courses!$A:H, COLUMN(H526), 0))</f>
        <v/>
      </c>
      <c r="I526" s="72" t="str">
        <f>IF(ISBLANK(VLOOKUP($A526,Courses!$A:I, COLUMN(I526), 0)), "", VLOOKUP($A526,Courses!$A:I, COLUMN(I526), 0))</f>
        <v/>
      </c>
      <c r="J526" s="72" t="str">
        <f>IF(ISBLANK(VLOOKUP($A526,Courses!$A:J, COLUMN(J526), 0)), "", VLOOKUP($A526,Courses!$A:J, COLUMN(J526), 0))</f>
        <v/>
      </c>
      <c r="K526" s="57" t="str">
        <f>IF(ISBLANK(VLOOKUP($A526,Courses!$A:K, COLUMN(K526), 0)), "", VLOOKUP($A526,Courses!$A:K, COLUMN(K526), 0))</f>
        <v>the_edgewood.zip</v>
      </c>
      <c r="L526" s="8" t="str">
        <f>IF(ISBLANK(VLOOKUP($A526,Courses!$A:L, COLUMN(L526), 0)), "", VLOOKUP($A526,Courses!$A:L, COLUMN(L526), 0))</f>
        <v>Marvin Monroe</v>
      </c>
      <c r="M526" s="8">
        <f>IF(ISBLANK(VLOOKUP($A526,Courses!$A:M, COLUMN(M526), 0)), "", VLOOKUP($A526,Courses!$A:M, COLUMN(M526), 0))</f>
        <v>8.1999999999999993</v>
      </c>
      <c r="N526" s="9">
        <f>IF(ISBLANK(VLOOKUP($A526,Courses!$A:N, COLUMN(N526), 0)), "", VLOOKUP($A526,Courses!$A:N, COLUMN(N526), 0))</f>
        <v>36731</v>
      </c>
      <c r="O526" s="8" t="str">
        <f>IF(ISBLANK(VLOOKUP($A526,Courses!$A:O, COLUMN(O526), 0)), "", VLOOKUP($A526,Courses!$A:O, COLUMN(O526), 0))</f>
        <v/>
      </c>
      <c r="P526" s="8" t="str">
        <f>IF(ISBLANK(VLOOKUP($A526,Courses!$A:P, COLUMN(P526), 0)), "", VLOOKUP($A526,Courses!$A:P, COLUMN(P526), 0))</f>
        <v/>
      </c>
      <c r="Q526" s="8" t="str">
        <f>IF(ISBLANK(VLOOKUP($A526,Courses!$A:Q, COLUMN(Q526), 0)), "", VLOOKUP($A526,Courses!$A:Q, COLUMN(Q526), 0))</f>
        <v/>
      </c>
      <c r="R526" s="8" t="str">
        <f>IF(ISBLANK(VLOOKUP($A526,Courses!$A:R, COLUMN(R526), 0)), "", VLOOKUP($A526,Courses!$A:R, COLUMN(R526), 0))</f>
        <v/>
      </c>
      <c r="S526" s="8" t="str">
        <f>IF(ISBLANK(VLOOKUP($A526,Courses!$A:S, COLUMN(S526), 0)), "", VLOOKUP($A526,Courses!$A:S, COLUMN(S526), 0))</f>
        <v/>
      </c>
      <c r="T526" s="8" t="str">
        <f>IF(ISBLANK(VLOOKUP($A526,Courses!$A:T, COLUMN(T526), 0)), "", VLOOKUP($A526,Courses!$A:T, COLUMN(T526), 0))</f>
        <v/>
      </c>
      <c r="U526" s="8" t="str">
        <f>IF(ISBLANK(VLOOKUP($A526,Courses!$A:U, COLUMN(U526), 0)), "", VLOOKUP($A526,Courses!$A:U, COLUMN(U526), 0))</f>
        <v/>
      </c>
      <c r="V526" s="8" t="str">
        <f>IF(ISBLANK(VLOOKUP($A526,Courses!$A:V, COLUMN(V526), 0)), "", VLOOKUP($A526,Courses!$A:V, COLUMN(V526), 0))</f>
        <v/>
      </c>
      <c r="W526" s="8" t="str">
        <f>IF(ISBLANK(VLOOKUP($A526,Courses!$A:W, COLUMN(W526), 0)), "", VLOOKUP($A526,Courses!$A:W, COLUMN(W526), 0))</f>
        <v/>
      </c>
      <c r="X526" s="8" t="str">
        <f>IF(ISBLANK(VLOOKUP($A526,Courses!$A:X, COLUMN(X526), 0)), "", VLOOKUP($A526,Courses!$A:X, COLUMN(X526), 0))</f>
        <v/>
      </c>
      <c r="Y526" s="8" t="str">
        <f>IF(ISBLANK(VLOOKUP($A526,Courses!$A:Y, COLUMN(Y526), 0)), "", VLOOKUP($A526,Courses!$A:Y, COLUMN(Y526), 0))</f>
        <v/>
      </c>
      <c r="Z526" s="8" t="str">
        <f>IF(ISBLANK(VLOOKUP($A526,Courses!$A:Z, COLUMN(Z526), 0)), "", VLOOKUP($A526,Courses!$A:Z, COLUMN(Z526), 0))</f>
        <v/>
      </c>
      <c r="AA526" s="8" t="str">
        <f>IF(ISBLANK(VLOOKUP($A526,Courses!$A:AA, COLUMN(AA526), 0)), "", VLOOKUP($A526,Courses!$A:AA, COLUMN(AA526), 0))</f>
        <v/>
      </c>
      <c r="AB526" s="8" t="str">
        <f>IF(ISBLANK(VLOOKUP($A526,Courses!$A:AB, COLUMN(AB526), 0)), "", VLOOKUP($A526,Courses!$A:AB, COLUMN(AB526), 0))</f>
        <v/>
      </c>
      <c r="AC526" s="8" t="str">
        <f>IF(ISBLANK(VLOOKUP($A526,Courses!$A:AC, COLUMN(AC526), 0)), "", VLOOKUP($A526,Courses!$A:AC, COLUMN(AC526), 0))</f>
        <v/>
      </c>
      <c r="AD526" s="8" t="str">
        <f>IF(ISBLANK(VLOOKUP($A526,Courses!$A:AD, COLUMN(AD526), 0)), "", VLOOKUP($A526,Courses!$A:AD, COLUMN(AD526), 0))</f>
        <v/>
      </c>
      <c r="AE526" s="8" t="str">
        <f>IF(ISBLANK(VLOOKUP($A526,Courses!$A:AE, COLUMN(AE526), 0)), "", VLOOKUP($A526,Courses!$A:AE, COLUMN(AE526), 0))</f>
        <v/>
      </c>
      <c r="AF526" s="8" t="str">
        <f>IF(ISBLANK(VLOOKUP($A526,Courses!$A:AF, COLUMN(AF526), 0)), "", VLOOKUP($A526,Courses!$A:AF, COLUMN(AF526), 0))</f>
        <v/>
      </c>
      <c r="AG526" s="8" t="str">
        <f>IF(ISBLANK(VLOOKUP($A526,Courses!$A:AG, COLUMN(AG526), 0)), "", VLOOKUP($A526,Courses!$A:AG, COLUMN(AG526), 0))</f>
        <v>Sp</v>
      </c>
      <c r="AH526" s="8">
        <f>IF(ISBLANK(VLOOKUP($A526,Courses!$A:AH, COLUMN(AH526), 0)), "", VLOOKUP($A526,Courses!$A:AH, COLUMN(AH526), 0))</f>
        <v>5</v>
      </c>
      <c r="AI526" s="8" t="str">
        <f>IF(ISBLANK(VLOOKUP($A526,Courses!$A:AI, COLUMN(AI526), 0)), "", VLOOKUP($A526,Courses!$A:AI, COLUMN(AI526), 0))</f>
        <v/>
      </c>
      <c r="AJ526" s="8" t="str">
        <f>IF(ISBLANK(VLOOKUP($A526,Courses!$A:AJ, COLUMN(AJ526), 0)), "", VLOOKUP($A526,Courses!$A:AJ, COLUMN(AJ526), 0))</f>
        <v/>
      </c>
      <c r="AK526" s="8" t="str">
        <f>IF(ISBLANK(VLOOKUP($A526,Courses!$A:AK, COLUMN(AK526), 0)), "", VLOOKUP($A526,Courses!$A:AK, COLUMN(AK526), 0))</f>
        <v/>
      </c>
      <c r="AL526" s="8" t="s">
        <v>8708</v>
      </c>
      <c r="AM526" s="8"/>
    </row>
    <row r="527" spans="1:39" ht="12.75" customHeight="1">
      <c r="A527" s="4">
        <v>1446</v>
      </c>
      <c r="B527" s="4"/>
      <c r="C527" s="69" t="s">
        <v>8603</v>
      </c>
      <c r="D527" s="6" t="str">
        <f>IF(ISBLANK(VLOOKUP($A527,Courses!$A:D, COLUMN(D527), 0)), "", VLOOKUP($A527,Courses!$A:D, COLUMN(D527), 0))</f>
        <v>Links</v>
      </c>
      <c r="E527" s="7" t="str">
        <f>IF(ISBLANK(VLOOKUP($A527,Courses!$A:E, COLUMN(E527), 0)), "", VLOOKUP($A527,Courses!$A:E, COLUMN(E527), 0))</f>
        <v/>
      </c>
      <c r="F527" s="72" t="str">
        <f>IF(ISBLANK(VLOOKUP($A527,Courses!$A:F, COLUMN(F527), 0)), "", VLOOKUP($A527,Courses!$A:F, COLUMN(F527), 0))</f>
        <v>coastal_links_at_edisto_island_splash.jpg</v>
      </c>
      <c r="G527" s="72" t="str">
        <f>IF(ISBLANK(VLOOKUP($A527,Courses!$A:G, COLUMN(G527), 0)), "", VLOOKUP($A527,Courses!$A:G, COLUMN(G527), 0))</f>
        <v>coastal_links_edisto_hole17.jpg</v>
      </c>
      <c r="H527" s="72" t="str">
        <f>IF(ISBLANK(VLOOKUP($A527,Courses!$A:H, COLUMN(H527), 0)), "", VLOOKUP($A527,Courses!$A:H, COLUMN(H527), 0))</f>
        <v>coastal_links_edisto_hole15.jpg</v>
      </c>
      <c r="I527" s="72" t="str">
        <f>IF(ISBLANK(VLOOKUP($A527,Courses!$A:I, COLUMN(I527), 0)), "", VLOOKUP($A527,Courses!$A:I, COLUMN(I527), 0))</f>
        <v/>
      </c>
      <c r="J527" s="72" t="str">
        <f>IF(ISBLANK(VLOOKUP($A527,Courses!$A:J, COLUMN(J527), 0)), "", VLOOKUP($A527,Courses!$A:J, COLUMN(J527), 0))</f>
        <v/>
      </c>
      <c r="K527" s="57" t="str">
        <f>IF(ISBLANK(VLOOKUP($A527,Courses!$A:K, COLUMN(K527), 0)), "", VLOOKUP($A527,Courses!$A:K, COLUMN(K527), 0))</f>
        <v>coastal_links.zip</v>
      </c>
      <c r="L527" s="8" t="str">
        <f>IF(ISBLANK(VLOOKUP($A527,Courses!$A:L, COLUMN(L527), 0)), "", VLOOKUP($A527,Courses!$A:L, COLUMN(L527), 0))</f>
        <v>R. Wagers/T. Grayson</v>
      </c>
      <c r="M527" s="8">
        <f>IF(ISBLANK(VLOOKUP($A527,Courses!$A:M, COLUMN(M527), 0)), "", VLOOKUP($A527,Courses!$A:M, COLUMN(M527), 0))</f>
        <v>47.1</v>
      </c>
      <c r="N527" s="9">
        <f>IF(ISBLANK(VLOOKUP($A527,Courses!$A:N, COLUMN(N527), 0)), "", VLOOKUP($A527,Courses!$A:N, COLUMN(N527), 0))</f>
        <v>38885</v>
      </c>
      <c r="O527" s="8" t="str">
        <f>IF(ISBLANK(VLOOKUP($A527,Courses!$A:O, COLUMN(O527), 0)), "", VLOOKUP($A527,Courses!$A:O, COLUMN(O527), 0))</f>
        <v>ballybunion</v>
      </c>
      <c r="P527" s="8" t="str">
        <f>IF(ISBLANK(VLOOKUP($A527,Courses!$A:P, COLUMN(P527), 0)), "", VLOOKUP($A527,Courses!$A:P, COLUMN(P527), 0))</f>
        <v>barrenhills</v>
      </c>
      <c r="Q527" s="8" t="str">
        <f>IF(ISBLANK(VLOOKUP($A527,Courses!$A:Q, COLUMN(Q527), 0)), "", VLOOKUP($A527,Courses!$A:Q, COLUMN(Q527), 0))</f>
        <v>coosbay</v>
      </c>
      <c r="R527" s="8" t="str">
        <f>IF(ISBLANK(VLOOKUP($A527,Courses!$A:R, COLUMN(R527), 0)), "", VLOOKUP($A527,Courses!$A:R, COLUMN(R527), 0))</f>
        <v>coosbayblend</v>
      </c>
      <c r="S527" s="8" t="str">
        <f>IF(ISBLANK(VLOOKUP($A527,Courses!$A:S, COLUMN(S527), 0)), "", VLOOKUP($A527,Courses!$A:S, COLUMN(S527), 0))</f>
        <v>island</v>
      </c>
      <c r="T527" s="8" t="str">
        <f>IF(ISBLANK(VLOOKUP($A527,Courses!$A:T, COLUMN(T527), 0)), "", VLOOKUP($A527,Courses!$A:T, COLUMN(T527), 0))</f>
        <v>locheil1</v>
      </c>
      <c r="U527" s="8" t="str">
        <f>IF(ISBLANK(VLOOKUP($A527,Courses!$A:U, COLUMN(U527), 0)), "", VLOOKUP($A527,Courses!$A:U, COLUMN(U527), 0))</f>
        <v>oceanside</v>
      </c>
      <c r="V527" s="8" t="str">
        <f>IF(ISBLANK(VLOOKUP($A527,Courses!$A:V, COLUMN(V527), 0)), "", VLOOKUP($A527,Courses!$A:V, COLUMN(V527), 0))</f>
        <v>oldhead</v>
      </c>
      <c r="W527" s="8" t="str">
        <f>IF(ISBLANK(VLOOKUP($A527,Courses!$A:W, COLUMN(W527), 0)), "", VLOOKUP($A527,Courses!$A:W, COLUMN(W527), 0))</f>
        <v>pebblebeach</v>
      </c>
      <c r="X527" s="8" t="str">
        <f>IF(ISBLANK(VLOOKUP($A527,Courses!$A:X, COLUMN(X527), 0)), "", VLOOKUP($A527,Courses!$A:X, COLUMN(X527), 0))</f>
        <v>roanoke</v>
      </c>
      <c r="Y527" s="8" t="str">
        <f>IF(ISBLANK(VLOOKUP($A527,Courses!$A:Y, COLUMN(Y527), 0)), "", VLOOKUP($A527,Courses!$A:Y, COLUMN(Y527), 0))</f>
        <v>roanoke1</v>
      </c>
      <c r="Z527" s="8" t="str">
        <f>IF(ISBLANK(VLOOKUP($A527,Courses!$A:Z, COLUMN(Z527), 0)), "", VLOOKUP($A527,Courses!$A:Z, COLUMN(Z527), 0))</f>
        <v>wagegraysonisland</v>
      </c>
      <c r="AA527" s="8" t="str">
        <f>IF(ISBLANK(VLOOKUP($A527,Courses!$A:AA, COLUMN(AA527), 0)), "", VLOOKUP($A527,Courses!$A:AA, COLUMN(AA527), 0))</f>
        <v>woodfordpark</v>
      </c>
      <c r="AB527" s="8" t="str">
        <f>IF(ISBLANK(VLOOKUP($A527,Courses!$A:AB, COLUMN(AB527), 0)), "", VLOOKUP($A527,Courses!$A:AB, COLUMN(AB527), 0))</f>
        <v/>
      </c>
      <c r="AC527" s="8" t="str">
        <f>IF(ISBLANK(VLOOKUP($A527,Courses!$A:AC, COLUMN(AC527), 0)), "", VLOOKUP($A527,Courses!$A:AC, COLUMN(AC527), 0))</f>
        <v/>
      </c>
      <c r="AD527" s="8" t="str">
        <f>IF(ISBLANK(VLOOKUP($A527,Courses!$A:AD, COLUMN(AD527), 0)), "", VLOOKUP($A527,Courses!$A:AD, COLUMN(AD527), 0))</f>
        <v/>
      </c>
      <c r="AE527" s="8" t="str">
        <f>IF(ISBLANK(VLOOKUP($A527,Courses!$A:AE, COLUMN(AE527), 0)), "", VLOOKUP($A527,Courses!$A:AE, COLUMN(AE527), 0))</f>
        <v/>
      </c>
      <c r="AF527" s="8" t="str">
        <f>IF(ISBLANK(VLOOKUP($A527,Courses!$A:AF, COLUMN(AF527), 0)), "", VLOOKUP($A527,Courses!$A:AF, COLUMN(AF527), 0))</f>
        <v/>
      </c>
      <c r="AG527" s="8" t="str">
        <f>IF(ISBLANK(VLOOKUP($A527,Courses!$A:AG, COLUMN(AG527), 0)), "", VLOOKUP($A527,Courses!$A:AG, COLUMN(AG527), 0))</f>
        <v>Sp</v>
      </c>
      <c r="AH527" s="8">
        <f>IF(ISBLANK(VLOOKUP($A527,Courses!$A:AH, COLUMN(AH527), 0)), "", VLOOKUP($A527,Courses!$A:AH, COLUMN(AH527), 0))</f>
        <v>17</v>
      </c>
      <c r="AI527" s="8">
        <f>IF(ISBLANK(VLOOKUP($A527,Courses!$A:AI, COLUMN(AI527), 0)), "", VLOOKUP($A527,Courses!$A:AI, COLUMN(AI527), 0))</f>
        <v>15</v>
      </c>
      <c r="AJ527" s="8" t="str">
        <f>IF(ISBLANK(VLOOKUP($A527,Courses!$A:AJ, COLUMN(AJ527), 0)), "", VLOOKUP($A527,Courses!$A:AJ, COLUMN(AJ527), 0))</f>
        <v/>
      </c>
      <c r="AK527" s="8" t="str">
        <f>IF(ISBLANK(VLOOKUP($A527,Courses!$A:AK, COLUMN(AK527), 0)), "", VLOOKUP($A527,Courses!$A:AK, COLUMN(AK527), 0))</f>
        <v/>
      </c>
      <c r="AL527" s="8" t="s">
        <v>8709</v>
      </c>
      <c r="AM527" s="8"/>
    </row>
    <row r="528" spans="1:39" ht="12.75" customHeight="1">
      <c r="A528" s="4">
        <v>1271</v>
      </c>
      <c r="B528" s="4"/>
      <c r="C528" s="69" t="s">
        <v>8633</v>
      </c>
      <c r="D528" s="6" t="str">
        <f>IF(ISBLANK(VLOOKUP($A528,Courses!$A:D, COLUMN(D528), 0)), "", VLOOKUP($A528,Courses!$A:D, COLUMN(D528), 0))</f>
        <v>Mtn valley</v>
      </c>
      <c r="E528" s="7" t="str">
        <f>IF(ISBLANK(VLOOKUP($A528,Courses!$A:E, COLUMN(E528), 0)), "", VLOOKUP($A528,Courses!$A:E, COLUMN(E528), 0))</f>
        <v/>
      </c>
      <c r="F528" s="72" t="str">
        <f>IF(ISBLANK(VLOOKUP($A528,Courses!$A:F, COLUMN(F528), 0)), "", VLOOKUP($A528,Courses!$A:F, COLUMN(F528), 0))</f>
        <v>tpc_of_egg_harbor_hole02.jpg</v>
      </c>
      <c r="G528" s="72" t="str">
        <f>IF(ISBLANK(VLOOKUP($A528,Courses!$A:G, COLUMN(G528), 0)), "", VLOOKUP($A528,Courses!$A:G, COLUMN(G528), 0))</f>
        <v>tpc_of_egg_harbor_hole14.jpg</v>
      </c>
      <c r="H528" s="72" t="str">
        <f>IF(ISBLANK(VLOOKUP($A528,Courses!$A:H, COLUMN(H528), 0)), "", VLOOKUP($A528,Courses!$A:H, COLUMN(H528), 0))</f>
        <v/>
      </c>
      <c r="I528" s="72" t="str">
        <f>IF(ISBLANK(VLOOKUP($A528,Courses!$A:I, COLUMN(I528), 0)), "", VLOOKUP($A528,Courses!$A:I, COLUMN(I528), 0))</f>
        <v/>
      </c>
      <c r="J528" s="72" t="str">
        <f>IF(ISBLANK(VLOOKUP($A528,Courses!$A:J, COLUMN(J528), 0)), "", VLOOKUP($A528,Courses!$A:J, COLUMN(J528), 0))</f>
        <v/>
      </c>
      <c r="K528" s="57" t="str">
        <f>IF(ISBLANK(VLOOKUP($A528,Courses!$A:K, COLUMN(K528), 0)), "", VLOOKUP($A528,Courses!$A:K, COLUMN(K528), 0))</f>
        <v>tpc_of_egg_harbor.zip</v>
      </c>
      <c r="L528" s="8" t="str">
        <f>IF(ISBLANK(VLOOKUP($A528,Courses!$A:L, COLUMN(L528), 0)), "", VLOOKUP($A528,Courses!$A:L, COLUMN(L528), 0))</f>
        <v>Chuck Gunsaullus</v>
      </c>
      <c r="M528" s="8">
        <f>IF(ISBLANK(VLOOKUP($A528,Courses!$A:M, COLUMN(M528), 0)), "", VLOOKUP($A528,Courses!$A:M, COLUMN(M528), 0))</f>
        <v>12.1</v>
      </c>
      <c r="N528" s="9">
        <f>IF(ISBLANK(VLOOKUP($A528,Courses!$A:N, COLUMN(N528), 0)), "", VLOOKUP($A528,Courses!$A:N, COLUMN(N528), 0))</f>
        <v>38114</v>
      </c>
      <c r="O528" s="8" t="str">
        <f>IF(ISBLANK(VLOOKUP($A528,Courses!$A:O, COLUMN(O528), 0)), "", VLOOKUP($A528,Courses!$A:O, COLUMN(O528), 0))</f>
        <v>ccove</v>
      </c>
      <c r="P528" s="8" t="str">
        <f>IF(ISBLANK(VLOOKUP($A528,Courses!$A:P, COLUMN(P528), 0)), "", VLOOKUP($A528,Courses!$A:P, COLUMN(P528), 0))</f>
        <v>cbmacdonald</v>
      </c>
      <c r="Q528" s="8" t="str">
        <f>IF(ISBLANK(VLOOKUP($A528,Courses!$A:Q, COLUMN(Q528), 0)), "", VLOOKUP($A528,Courses!$A:Q, COLUMN(Q528), 0))</f>
        <v>coosbay</v>
      </c>
      <c r="R528" s="8" t="str">
        <f>IF(ISBLANK(VLOOKUP($A528,Courses!$A:R, COLUMN(R528), 0)), "", VLOOKUP($A528,Courses!$A:R, COLUMN(R528), 0))</f>
        <v>northamerican</v>
      </c>
      <c r="S528" s="8" t="str">
        <f>IF(ISBLANK(VLOOKUP($A528,Courses!$A:S, COLUMN(S528), 0)), "", VLOOKUP($A528,Courses!$A:S, COLUMN(S528), 0))</f>
        <v>podunklagoon</v>
      </c>
      <c r="T528" s="8" t="str">
        <f>IF(ISBLANK(VLOOKUP($A528,Courses!$A:T, COLUMN(T528), 0)), "", VLOOKUP($A528,Courses!$A:T, COLUMN(T528), 0))</f>
        <v/>
      </c>
      <c r="U528" s="8" t="str">
        <f>IF(ISBLANK(VLOOKUP($A528,Courses!$A:U, COLUMN(U528), 0)), "", VLOOKUP($A528,Courses!$A:U, COLUMN(U528), 0))</f>
        <v/>
      </c>
      <c r="V528" s="8" t="str">
        <f>IF(ISBLANK(VLOOKUP($A528,Courses!$A:V, COLUMN(V528), 0)), "", VLOOKUP($A528,Courses!$A:V, COLUMN(V528), 0))</f>
        <v/>
      </c>
      <c r="W528" s="8" t="str">
        <f>IF(ISBLANK(VLOOKUP($A528,Courses!$A:W, COLUMN(W528), 0)), "", VLOOKUP($A528,Courses!$A:W, COLUMN(W528), 0))</f>
        <v/>
      </c>
      <c r="X528" s="8" t="str">
        <f>IF(ISBLANK(VLOOKUP($A528,Courses!$A:X, COLUMN(X528), 0)), "", VLOOKUP($A528,Courses!$A:X, COLUMN(X528), 0))</f>
        <v/>
      </c>
      <c r="Y528" s="8" t="str">
        <f>IF(ISBLANK(VLOOKUP($A528,Courses!$A:Y, COLUMN(Y528), 0)), "", VLOOKUP($A528,Courses!$A:Y, COLUMN(Y528), 0))</f>
        <v/>
      </c>
      <c r="Z528" s="8" t="str">
        <f>IF(ISBLANK(VLOOKUP($A528,Courses!$A:Z, COLUMN(Z528), 0)), "", VLOOKUP($A528,Courses!$A:Z, COLUMN(Z528), 0))</f>
        <v/>
      </c>
      <c r="AA528" s="8" t="str">
        <f>IF(ISBLANK(VLOOKUP($A528,Courses!$A:AA, COLUMN(AA528), 0)), "", VLOOKUP($A528,Courses!$A:AA, COLUMN(AA528), 0))</f>
        <v/>
      </c>
      <c r="AB528" s="8" t="str">
        <f>IF(ISBLANK(VLOOKUP($A528,Courses!$A:AB, COLUMN(AB528), 0)), "", VLOOKUP($A528,Courses!$A:AB, COLUMN(AB528), 0))</f>
        <v/>
      </c>
      <c r="AC528" s="8" t="str">
        <f>IF(ISBLANK(VLOOKUP($A528,Courses!$A:AC, COLUMN(AC528), 0)), "", VLOOKUP($A528,Courses!$A:AC, COLUMN(AC528), 0))</f>
        <v/>
      </c>
      <c r="AD528" s="8" t="str">
        <f>IF(ISBLANK(VLOOKUP($A528,Courses!$A:AD, COLUMN(AD528), 0)), "", VLOOKUP($A528,Courses!$A:AD, COLUMN(AD528), 0))</f>
        <v/>
      </c>
      <c r="AE528" s="8" t="str">
        <f>IF(ISBLANK(VLOOKUP($A528,Courses!$A:AE, COLUMN(AE528), 0)), "", VLOOKUP($A528,Courses!$A:AE, COLUMN(AE528), 0))</f>
        <v/>
      </c>
      <c r="AF528" s="8" t="str">
        <f>IF(ISBLANK(VLOOKUP($A528,Courses!$A:AF, COLUMN(AF528), 0)), "", VLOOKUP($A528,Courses!$A:AF, COLUMN(AF528), 0))</f>
        <v/>
      </c>
      <c r="AG528" s="8">
        <f>IF(ISBLANK(VLOOKUP($A528,Courses!$A:AG, COLUMN(AG528), 0)), "", VLOOKUP($A528,Courses!$A:AG, COLUMN(AG528), 0))</f>
        <v>2</v>
      </c>
      <c r="AH528" s="8">
        <f>IF(ISBLANK(VLOOKUP($A528,Courses!$A:AH, COLUMN(AH528), 0)), "", VLOOKUP($A528,Courses!$A:AH, COLUMN(AH528), 0))</f>
        <v>14</v>
      </c>
      <c r="AI528" s="8" t="str">
        <f>IF(ISBLANK(VLOOKUP($A528,Courses!$A:AI, COLUMN(AI528), 0)), "", VLOOKUP($A528,Courses!$A:AI, COLUMN(AI528), 0))</f>
        <v/>
      </c>
      <c r="AJ528" s="8" t="str">
        <f>IF(ISBLANK(VLOOKUP($A528,Courses!$A:AJ, COLUMN(AJ528), 0)), "", VLOOKUP($A528,Courses!$A:AJ, COLUMN(AJ528), 0))</f>
        <v/>
      </c>
      <c r="AK528" s="8" t="str">
        <f>IF(ISBLANK(VLOOKUP($A528,Courses!$A:AK, COLUMN(AK528), 0)), "", VLOOKUP($A528,Courses!$A:AK, COLUMN(AK528), 0))</f>
        <v/>
      </c>
      <c r="AL528" s="8" t="s">
        <v>8709</v>
      </c>
      <c r="AM528" s="8"/>
    </row>
    <row r="529" spans="1:39" ht="12.75" customHeight="1">
      <c r="A529" s="63">
        <v>1841</v>
      </c>
      <c r="B529" s="63"/>
      <c r="C529" s="71" t="s">
        <v>9380</v>
      </c>
      <c r="D529" s="6" t="str">
        <f>IF(ISBLANK(VLOOKUP($A529,Courses!$A:D, COLUMN(D529), 0)), "", VLOOKUP($A529,Courses!$A:D, COLUMN(D529), 0))</f>
        <v>Parkland</v>
      </c>
      <c r="E529" s="7" t="str">
        <f>IF(ISBLANK(VLOOKUP($A529,Courses!$A:E, COLUMN(E529), 0)), "", VLOOKUP($A529,Courses!$A:E, COLUMN(E529), 0))</f>
        <v/>
      </c>
      <c r="F529" s="72" t="str">
        <f>IF(ISBLANK(VLOOKUP($A529,Courses!$A:F, COLUMN(F529), 0)), "", VLOOKUP($A529,Courses!$A:F, COLUMN(F529), 0))</f>
        <v>eiderdale_splash.jpg</v>
      </c>
      <c r="G529" s="72" t="str">
        <f>IF(ISBLANK(VLOOKUP($A529,Courses!$A:G, COLUMN(G529), 0)), "", VLOOKUP($A529,Courses!$A:G, COLUMN(G529), 0))</f>
        <v>eiderdale_hole10.jpg</v>
      </c>
      <c r="H529" s="72" t="str">
        <f>IF(ISBLANK(VLOOKUP($A529,Courses!$A:H, COLUMN(H529), 0)), "", VLOOKUP($A529,Courses!$A:H, COLUMN(H529), 0))</f>
        <v>eiderdale_hole11.jpg</v>
      </c>
      <c r="I529" s="72" t="str">
        <f>IF(ISBLANK(VLOOKUP($A529,Courses!$A:I, COLUMN(I529), 0)), "", VLOOKUP($A529,Courses!$A:I, COLUMN(I529), 0))</f>
        <v>eiderdale_hole16.jpg</v>
      </c>
      <c r="J529" s="72" t="str">
        <f>IF(ISBLANK(VLOOKUP($A529,Courses!$A:J, COLUMN(J529), 0)), "", VLOOKUP($A529,Courses!$A:J, COLUMN(J529), 0))</f>
        <v/>
      </c>
      <c r="K529" s="57" t="str">
        <f>IF(ISBLANK(VLOOKUP($A529,Courses!$A:K, COLUMN(K529), 0)), "", VLOOKUP($A529,Courses!$A:K, COLUMN(K529), 0))</f>
        <v>eiderdale.zip</v>
      </c>
      <c r="L529" s="8" t="str">
        <f>IF(ISBLANK(VLOOKUP($A529,Courses!$A:L, COLUMN(L529), 0)), "", VLOOKUP($A529,Courses!$A:L, COLUMN(L529), 0))</f>
        <v>Blakeley</v>
      </c>
      <c r="M529" s="8">
        <f>IF(ISBLANK(VLOOKUP($A529,Courses!$A:M, COLUMN(M529), 0)), "", VLOOKUP($A529,Courses!$A:M, COLUMN(M529), 0))</f>
        <v>36.4</v>
      </c>
      <c r="N529" s="9">
        <f>IF(ISBLANK(VLOOKUP($A529,Courses!$A:N, COLUMN(N529), 0)), "", VLOOKUP($A529,Courses!$A:N, COLUMN(N529), 0))</f>
        <v>40872</v>
      </c>
      <c r="O529" s="8" t="str">
        <f>IF(ISBLANK(VLOOKUP($A529,Courses!$A:O, COLUMN(O529), 0)), "", VLOOKUP($A529,Courses!$A:O, COLUMN(O529), 0))</f>
        <v>fall</v>
      </c>
      <c r="P529" s="8" t="str">
        <f>IF(ISBLANK(VLOOKUP($A529,Courses!$A:P, COLUMN(P529), 0)), "", VLOOKUP($A529,Courses!$A:P, COLUMN(P529), 0))</f>
        <v/>
      </c>
      <c r="Q529" s="8" t="str">
        <f>IF(ISBLANK(VLOOKUP($A529,Courses!$A:Q, COLUMN(Q529), 0)), "", VLOOKUP($A529,Courses!$A:Q, COLUMN(Q529), 0))</f>
        <v/>
      </c>
      <c r="R529" s="8" t="str">
        <f>IF(ISBLANK(VLOOKUP($A529,Courses!$A:R, COLUMN(R529), 0)), "", VLOOKUP($A529,Courses!$A:R, COLUMN(R529), 0))</f>
        <v/>
      </c>
      <c r="S529" s="8" t="str">
        <f>IF(ISBLANK(VLOOKUP($A529,Courses!$A:S, COLUMN(S529), 0)), "", VLOOKUP($A529,Courses!$A:S, COLUMN(S529), 0))</f>
        <v/>
      </c>
      <c r="T529" s="8" t="str">
        <f>IF(ISBLANK(VLOOKUP($A529,Courses!$A:T, COLUMN(T529), 0)), "", VLOOKUP($A529,Courses!$A:T, COLUMN(T529), 0))</f>
        <v/>
      </c>
      <c r="U529" s="8" t="str">
        <f>IF(ISBLANK(VLOOKUP($A529,Courses!$A:U, COLUMN(U529), 0)), "", VLOOKUP($A529,Courses!$A:U, COLUMN(U529), 0))</f>
        <v/>
      </c>
      <c r="V529" s="8" t="str">
        <f>IF(ISBLANK(VLOOKUP($A529,Courses!$A:V, COLUMN(V529), 0)), "", VLOOKUP($A529,Courses!$A:V, COLUMN(V529), 0))</f>
        <v/>
      </c>
      <c r="W529" s="8" t="str">
        <f>IF(ISBLANK(VLOOKUP($A529,Courses!$A:W, COLUMN(W529), 0)), "", VLOOKUP($A529,Courses!$A:W, COLUMN(W529), 0))</f>
        <v/>
      </c>
      <c r="X529" s="8" t="str">
        <f>IF(ISBLANK(VLOOKUP($A529,Courses!$A:X, COLUMN(X529), 0)), "", VLOOKUP($A529,Courses!$A:X, COLUMN(X529), 0))</f>
        <v/>
      </c>
      <c r="Y529" s="8" t="str">
        <f>IF(ISBLANK(VLOOKUP($A529,Courses!$A:Y, COLUMN(Y529), 0)), "", VLOOKUP($A529,Courses!$A:Y, COLUMN(Y529), 0))</f>
        <v/>
      </c>
      <c r="Z529" s="8" t="str">
        <f>IF(ISBLANK(VLOOKUP($A529,Courses!$A:Z, COLUMN(Z529), 0)), "", VLOOKUP($A529,Courses!$A:Z, COLUMN(Z529), 0))</f>
        <v/>
      </c>
      <c r="AA529" s="8" t="str">
        <f>IF(ISBLANK(VLOOKUP($A529,Courses!$A:AA, COLUMN(AA529), 0)), "", VLOOKUP($A529,Courses!$A:AA, COLUMN(AA529), 0))</f>
        <v/>
      </c>
      <c r="AB529" s="8" t="str">
        <f>IF(ISBLANK(VLOOKUP($A529,Courses!$A:AB, COLUMN(AB529), 0)), "", VLOOKUP($A529,Courses!$A:AB, COLUMN(AB529), 0))</f>
        <v/>
      </c>
      <c r="AC529" s="8" t="str">
        <f>IF(ISBLANK(VLOOKUP($A529,Courses!$A:AC, COLUMN(AC529), 0)), "", VLOOKUP($A529,Courses!$A:AC, COLUMN(AC529), 0))</f>
        <v/>
      </c>
      <c r="AD529" s="8" t="str">
        <f>IF(ISBLANK(VLOOKUP($A529,Courses!$A:AD, COLUMN(AD529), 0)), "", VLOOKUP($A529,Courses!$A:AD, COLUMN(AD529), 0))</f>
        <v/>
      </c>
      <c r="AE529" s="8" t="str">
        <f>IF(ISBLANK(VLOOKUP($A529,Courses!$A:AE, COLUMN(AE529), 0)), "", VLOOKUP($A529,Courses!$A:AE, COLUMN(AE529), 0))</f>
        <v/>
      </c>
      <c r="AF529" s="8" t="str">
        <f>IF(ISBLANK(VLOOKUP($A529,Courses!$A:AF, COLUMN(AF529), 0)), "", VLOOKUP($A529,Courses!$A:AF, COLUMN(AF529), 0))</f>
        <v/>
      </c>
      <c r="AG529" s="8" t="str">
        <f>IF(ISBLANK(VLOOKUP($A529,Courses!$A:AG, COLUMN(AG529), 0)), "", VLOOKUP($A529,Courses!$A:AG, COLUMN(AG529), 0))</f>
        <v>Sp</v>
      </c>
      <c r="AH529" s="8">
        <f>IF(ISBLANK(VLOOKUP($A529,Courses!$A:AH, COLUMN(AH529), 0)), "", VLOOKUP($A529,Courses!$A:AH, COLUMN(AH529), 0))</f>
        <v>10</v>
      </c>
      <c r="AI529" s="8">
        <f>IF(ISBLANK(VLOOKUP($A529,Courses!$A:AI, COLUMN(AI529), 0)), "", VLOOKUP($A529,Courses!$A:AI, COLUMN(AI529), 0))</f>
        <v>11</v>
      </c>
      <c r="AJ529" s="8">
        <f>IF(ISBLANK(VLOOKUP($A529,Courses!$A:AJ, COLUMN(AJ529), 0)), "", VLOOKUP($A529,Courses!$A:AJ, COLUMN(AJ529), 0))</f>
        <v>16</v>
      </c>
      <c r="AK529" s="8" t="str">
        <f>IF(ISBLANK(VLOOKUP($A529,Courses!$A:AK, COLUMN(AK529), 0)), "", VLOOKUP($A529,Courses!$A:AK, COLUMN(AK529), 0))</f>
        <v/>
      </c>
      <c r="AL529" s="8"/>
      <c r="AM529" s="8"/>
    </row>
    <row r="530" spans="1:39" ht="12.75" customHeight="1">
      <c r="A530" s="4">
        <v>251</v>
      </c>
      <c r="B530" s="4"/>
      <c r="C530" s="69" t="s">
        <v>1467</v>
      </c>
      <c r="D530" s="6" t="str">
        <f>IF(ISBLANK(VLOOKUP($A530,Courses!$A:D, COLUMN(D530), 0)), "", VLOOKUP($A530,Courses!$A:D, COLUMN(D530), 0))</f>
        <v>Mtn valley</v>
      </c>
      <c r="E530" s="7" t="str">
        <f>IF(ISBLANK(VLOOKUP($A530,Courses!$A:E, COLUMN(E530), 0)), "", VLOOKUP($A530,Courses!$A:E, COLUMN(E530), 0))</f>
        <v/>
      </c>
      <c r="F530" s="72" t="str">
        <f>IF(ISBLANK(VLOOKUP($A530,Courses!$A:F, COLUMN(F530), 0)), "", VLOOKUP($A530,Courses!$A:F, COLUMN(F530), 0))</f>
        <v>eight_lakes_cc_hole03.jpg</v>
      </c>
      <c r="G530" s="72" t="str">
        <f>IF(ISBLANK(VLOOKUP($A530,Courses!$A:G, COLUMN(G530), 0)), "", VLOOKUP($A530,Courses!$A:G, COLUMN(G530), 0))</f>
        <v>eight_lakes_cc_hole17.jpg</v>
      </c>
      <c r="H530" s="72" t="str">
        <f>IF(ISBLANK(VLOOKUP($A530,Courses!$A:H, COLUMN(H530), 0)), "", VLOOKUP($A530,Courses!$A:H, COLUMN(H530), 0))</f>
        <v/>
      </c>
      <c r="I530" s="72" t="str">
        <f>IF(ISBLANK(VLOOKUP($A530,Courses!$A:I, COLUMN(I530), 0)), "", VLOOKUP($A530,Courses!$A:I, COLUMN(I530), 0))</f>
        <v/>
      </c>
      <c r="J530" s="72" t="str">
        <f>IF(ISBLANK(VLOOKUP($A530,Courses!$A:J, COLUMN(J530), 0)), "", VLOOKUP($A530,Courses!$A:J, COLUMN(J530), 0))</f>
        <v/>
      </c>
      <c r="K530" s="57" t="str">
        <f>IF(ISBLANK(VLOOKUP($A530,Courses!$A:K, COLUMN(K530), 0)), "", VLOOKUP($A530,Courses!$A:K, COLUMN(K530), 0))</f>
        <v>eight_lakes_cc.zip</v>
      </c>
      <c r="L530" s="8" t="str">
        <f>IF(ISBLANK(VLOOKUP($A530,Courses!$A:L, COLUMN(L530), 0)), "", VLOOKUP($A530,Courses!$A:L, COLUMN(L530), 0))</f>
        <v>Nick Bunch</v>
      </c>
      <c r="M530" s="8">
        <f>IF(ISBLANK(VLOOKUP($A530,Courses!$A:M, COLUMN(M530), 0)), "", VLOOKUP($A530,Courses!$A:M, COLUMN(M530), 0))</f>
        <v>17.5</v>
      </c>
      <c r="N530" s="9">
        <f>IF(ISBLANK(VLOOKUP($A530,Courses!$A:N, COLUMN(N530), 0)), "", VLOOKUP($A530,Courses!$A:N, COLUMN(N530), 0))</f>
        <v>37115</v>
      </c>
      <c r="O530" s="8" t="str">
        <f>IF(ISBLANK(VLOOKUP($A530,Courses!$A:O, COLUMN(O530), 0)), "", VLOOKUP($A530,Courses!$A:O, COLUMN(O530), 0))</f>
        <v>parkland</v>
      </c>
      <c r="P530" s="8" t="str">
        <f>IF(ISBLANK(VLOOKUP($A530,Courses!$A:P, COLUMN(P530), 0)), "", VLOOKUP($A530,Courses!$A:P, COLUMN(P530), 0))</f>
        <v>pebblebeach</v>
      </c>
      <c r="Q530" s="8" t="str">
        <f>IF(ISBLANK(VLOOKUP($A530,Courses!$A:Q, COLUMN(Q530), 0)), "", VLOOKUP($A530,Courses!$A:Q, COLUMN(Q530), 0))</f>
        <v>victorian</v>
      </c>
      <c r="R530" s="8" t="str">
        <f>IF(ISBLANK(VLOOKUP($A530,Courses!$A:R, COLUMN(R530), 0)), "", VLOOKUP($A530,Courses!$A:R, COLUMN(R530), 0))</f>
        <v/>
      </c>
      <c r="S530" s="8" t="str">
        <f>IF(ISBLANK(VLOOKUP($A530,Courses!$A:S, COLUMN(S530), 0)), "", VLOOKUP($A530,Courses!$A:S, COLUMN(S530), 0))</f>
        <v/>
      </c>
      <c r="T530" s="8" t="str">
        <f>IF(ISBLANK(VLOOKUP($A530,Courses!$A:T, COLUMN(T530), 0)), "", VLOOKUP($A530,Courses!$A:T, COLUMN(T530), 0))</f>
        <v/>
      </c>
      <c r="U530" s="8" t="str">
        <f>IF(ISBLANK(VLOOKUP($A530,Courses!$A:U, COLUMN(U530), 0)), "", VLOOKUP($A530,Courses!$A:U, COLUMN(U530), 0))</f>
        <v/>
      </c>
      <c r="V530" s="8" t="str">
        <f>IF(ISBLANK(VLOOKUP($A530,Courses!$A:V, COLUMN(V530), 0)), "", VLOOKUP($A530,Courses!$A:V, COLUMN(V530), 0))</f>
        <v/>
      </c>
      <c r="W530" s="8" t="str">
        <f>IF(ISBLANK(VLOOKUP($A530,Courses!$A:W, COLUMN(W530), 0)), "", VLOOKUP($A530,Courses!$A:W, COLUMN(W530), 0))</f>
        <v/>
      </c>
      <c r="X530" s="8" t="str">
        <f>IF(ISBLANK(VLOOKUP($A530,Courses!$A:X, COLUMN(X530), 0)), "", VLOOKUP($A530,Courses!$A:X, COLUMN(X530), 0))</f>
        <v/>
      </c>
      <c r="Y530" s="8" t="str">
        <f>IF(ISBLANK(VLOOKUP($A530,Courses!$A:Y, COLUMN(Y530), 0)), "", VLOOKUP($A530,Courses!$A:Y, COLUMN(Y530), 0))</f>
        <v/>
      </c>
      <c r="Z530" s="8" t="str">
        <f>IF(ISBLANK(VLOOKUP($A530,Courses!$A:Z, COLUMN(Z530), 0)), "", VLOOKUP($A530,Courses!$A:Z, COLUMN(Z530), 0))</f>
        <v/>
      </c>
      <c r="AA530" s="8" t="str">
        <f>IF(ISBLANK(VLOOKUP($A530,Courses!$A:AA, COLUMN(AA530), 0)), "", VLOOKUP($A530,Courses!$A:AA, COLUMN(AA530), 0))</f>
        <v/>
      </c>
      <c r="AB530" s="8" t="str">
        <f>IF(ISBLANK(VLOOKUP($A530,Courses!$A:AB, COLUMN(AB530), 0)), "", VLOOKUP($A530,Courses!$A:AB, COLUMN(AB530), 0))</f>
        <v/>
      </c>
      <c r="AC530" s="8" t="str">
        <f>IF(ISBLANK(VLOOKUP($A530,Courses!$A:AC, COLUMN(AC530), 0)), "", VLOOKUP($A530,Courses!$A:AC, COLUMN(AC530), 0))</f>
        <v/>
      </c>
      <c r="AD530" s="8" t="str">
        <f>IF(ISBLANK(VLOOKUP($A530,Courses!$A:AD, COLUMN(AD530), 0)), "", VLOOKUP($A530,Courses!$A:AD, COLUMN(AD530), 0))</f>
        <v/>
      </c>
      <c r="AE530" s="8" t="str">
        <f>IF(ISBLANK(VLOOKUP($A530,Courses!$A:AE, COLUMN(AE530), 0)), "", VLOOKUP($A530,Courses!$A:AE, COLUMN(AE530), 0))</f>
        <v/>
      </c>
      <c r="AF530" s="8" t="str">
        <f>IF(ISBLANK(VLOOKUP($A530,Courses!$A:AF, COLUMN(AF530), 0)), "", VLOOKUP($A530,Courses!$A:AF, COLUMN(AF530), 0))</f>
        <v/>
      </c>
      <c r="AG530" s="8">
        <f>IF(ISBLANK(VLOOKUP($A530,Courses!$A:AG, COLUMN(AG530), 0)), "", VLOOKUP($A530,Courses!$A:AG, COLUMN(AG530), 0))</f>
        <v>3</v>
      </c>
      <c r="AH530" s="8">
        <f>IF(ISBLANK(VLOOKUP($A530,Courses!$A:AH, COLUMN(AH530), 0)), "", VLOOKUP($A530,Courses!$A:AH, COLUMN(AH530), 0))</f>
        <v>17</v>
      </c>
      <c r="AI530" s="8" t="str">
        <f>IF(ISBLANK(VLOOKUP($A530,Courses!$A:AI, COLUMN(AI530), 0)), "", VLOOKUP($A530,Courses!$A:AI, COLUMN(AI530), 0))</f>
        <v/>
      </c>
      <c r="AJ530" s="8" t="str">
        <f>IF(ISBLANK(VLOOKUP($A530,Courses!$A:AJ, COLUMN(AJ530), 0)), "", VLOOKUP($A530,Courses!$A:AJ, COLUMN(AJ530), 0))</f>
        <v/>
      </c>
      <c r="AK530" s="8" t="str">
        <f>IF(ISBLANK(VLOOKUP($A530,Courses!$A:AK, COLUMN(AK530), 0)), "", VLOOKUP($A530,Courses!$A:AK, COLUMN(AK530), 0))</f>
        <v/>
      </c>
      <c r="AL530" s="8"/>
      <c r="AM530" s="8"/>
    </row>
    <row r="531" spans="1:39" ht="12.75" customHeight="1">
      <c r="A531" s="4">
        <v>85</v>
      </c>
      <c r="B531" s="4"/>
      <c r="C531" s="69" t="s">
        <v>8682</v>
      </c>
      <c r="D531" s="6" t="str">
        <f>IF(ISBLANK(VLOOKUP($A531,Courses!$A:D, COLUMN(D531), 0)), "", VLOOKUP($A531,Courses!$A:D, COLUMN(D531), 0))</f>
        <v>Oceanside</v>
      </c>
      <c r="E531" s="7" t="str">
        <f>IF(ISBLANK(VLOOKUP($A531,Courses!$A:E, COLUMN(E531), 0)), "", VLOOKUP($A531,Courses!$A:E, COLUMN(E531), 0))</f>
        <v/>
      </c>
      <c r="F531" s="72" t="str">
        <f>IF(ISBLANK(VLOOKUP($A531,Courses!$A:F, COLUMN(F531), 0)), "", VLOOKUP($A531,Courses!$A:F, COLUMN(F531), 0))</f>
        <v>18_all_the_way_hole01.jpg</v>
      </c>
      <c r="G531" s="72" t="str">
        <f>IF(ISBLANK(VLOOKUP($A531,Courses!$A:G, COLUMN(G531), 0)), "", VLOOKUP($A531,Courses!$A:G, COLUMN(G531), 0))</f>
        <v>18_all_the_way_hole03.jpg</v>
      </c>
      <c r="H531" s="72" t="str">
        <f>IF(ISBLANK(VLOOKUP($A531,Courses!$A:H, COLUMN(H531), 0)), "", VLOOKUP($A531,Courses!$A:H, COLUMN(H531), 0))</f>
        <v/>
      </c>
      <c r="I531" s="72" t="str">
        <f>IF(ISBLANK(VLOOKUP($A531,Courses!$A:I, COLUMN(I531), 0)), "", VLOOKUP($A531,Courses!$A:I, COLUMN(I531), 0))</f>
        <v/>
      </c>
      <c r="J531" s="72" t="str">
        <f>IF(ISBLANK(VLOOKUP($A531,Courses!$A:J, COLUMN(J531), 0)), "", VLOOKUP($A531,Courses!$A:J, COLUMN(J531), 0))</f>
        <v/>
      </c>
      <c r="K531" s="57" t="str">
        <f>IF(ISBLANK(VLOOKUP($A531,Courses!$A:K, COLUMN(K531), 0)), "", VLOOKUP($A531,Courses!$A:K, COLUMN(K531), 0))</f>
        <v>18_all_the_way.zip</v>
      </c>
      <c r="L531" s="8" t="str">
        <f>IF(ISBLANK(VLOOKUP($A531,Courses!$A:L, COLUMN(L531), 0)), "", VLOOKUP($A531,Courses!$A:L, COLUMN(L531), 0))</f>
        <v>Shortees</v>
      </c>
      <c r="M531" s="8">
        <f>IF(ISBLANK(VLOOKUP($A531,Courses!$A:M, COLUMN(M531), 0)), "", VLOOKUP($A531,Courses!$A:M, COLUMN(M531), 0))</f>
        <v>8.3000000000000007</v>
      </c>
      <c r="N531" s="9">
        <f>IF(ISBLANK(VLOOKUP($A531,Courses!$A:N, COLUMN(N531), 0)), "", VLOOKUP($A531,Courses!$A:N, COLUMN(N531), 0))</f>
        <v>38572</v>
      </c>
      <c r="O531" s="8" t="str">
        <f>IF(ISBLANK(VLOOKUP($A531,Courses!$A:O, COLUMN(O531), 0)), "", VLOOKUP($A531,Courses!$A:O, COLUMN(O531), 0))</f>
        <v/>
      </c>
      <c r="P531" s="8" t="str">
        <f>IF(ISBLANK(VLOOKUP($A531,Courses!$A:P, COLUMN(P531), 0)), "", VLOOKUP($A531,Courses!$A:P, COLUMN(P531), 0))</f>
        <v/>
      </c>
      <c r="Q531" s="8" t="str">
        <f>IF(ISBLANK(VLOOKUP($A531,Courses!$A:Q, COLUMN(Q531), 0)), "", VLOOKUP($A531,Courses!$A:Q, COLUMN(Q531), 0))</f>
        <v/>
      </c>
      <c r="R531" s="8" t="str">
        <f>IF(ISBLANK(VLOOKUP($A531,Courses!$A:R, COLUMN(R531), 0)), "", VLOOKUP($A531,Courses!$A:R, COLUMN(R531), 0))</f>
        <v/>
      </c>
      <c r="S531" s="8" t="str">
        <f>IF(ISBLANK(VLOOKUP($A531,Courses!$A:S, COLUMN(S531), 0)), "", VLOOKUP($A531,Courses!$A:S, COLUMN(S531), 0))</f>
        <v/>
      </c>
      <c r="T531" s="8" t="str">
        <f>IF(ISBLANK(VLOOKUP($A531,Courses!$A:T, COLUMN(T531), 0)), "", VLOOKUP($A531,Courses!$A:T, COLUMN(T531), 0))</f>
        <v/>
      </c>
      <c r="U531" s="8" t="str">
        <f>IF(ISBLANK(VLOOKUP($A531,Courses!$A:U, COLUMN(U531), 0)), "", VLOOKUP($A531,Courses!$A:U, COLUMN(U531), 0))</f>
        <v/>
      </c>
      <c r="V531" s="8" t="str">
        <f>IF(ISBLANK(VLOOKUP($A531,Courses!$A:V, COLUMN(V531), 0)), "", VLOOKUP($A531,Courses!$A:V, COLUMN(V531), 0))</f>
        <v/>
      </c>
      <c r="W531" s="8" t="str">
        <f>IF(ISBLANK(VLOOKUP($A531,Courses!$A:W, COLUMN(W531), 0)), "", VLOOKUP($A531,Courses!$A:W, COLUMN(W531), 0))</f>
        <v/>
      </c>
      <c r="X531" s="8" t="str">
        <f>IF(ISBLANK(VLOOKUP($A531,Courses!$A:X, COLUMN(X531), 0)), "", VLOOKUP($A531,Courses!$A:X, COLUMN(X531), 0))</f>
        <v/>
      </c>
      <c r="Y531" s="8" t="str">
        <f>IF(ISBLANK(VLOOKUP($A531,Courses!$A:Y, COLUMN(Y531), 0)), "", VLOOKUP($A531,Courses!$A:Y, COLUMN(Y531), 0))</f>
        <v/>
      </c>
      <c r="Z531" s="8" t="str">
        <f>IF(ISBLANK(VLOOKUP($A531,Courses!$A:Z, COLUMN(Z531), 0)), "", VLOOKUP($A531,Courses!$A:Z, COLUMN(Z531), 0))</f>
        <v/>
      </c>
      <c r="AA531" s="8" t="str">
        <f>IF(ISBLANK(VLOOKUP($A531,Courses!$A:AA, COLUMN(AA531), 0)), "", VLOOKUP($A531,Courses!$A:AA, COLUMN(AA531), 0))</f>
        <v/>
      </c>
      <c r="AB531" s="8" t="str">
        <f>IF(ISBLANK(VLOOKUP($A531,Courses!$A:AB, COLUMN(AB531), 0)), "", VLOOKUP($A531,Courses!$A:AB, COLUMN(AB531), 0))</f>
        <v/>
      </c>
      <c r="AC531" s="8" t="str">
        <f>IF(ISBLANK(VLOOKUP($A531,Courses!$A:AC, COLUMN(AC531), 0)), "", VLOOKUP($A531,Courses!$A:AC, COLUMN(AC531), 0))</f>
        <v/>
      </c>
      <c r="AD531" s="8" t="str">
        <f>IF(ISBLANK(VLOOKUP($A531,Courses!$A:AD, COLUMN(AD531), 0)), "", VLOOKUP($A531,Courses!$A:AD, COLUMN(AD531), 0))</f>
        <v/>
      </c>
      <c r="AE531" s="8" t="str">
        <f>IF(ISBLANK(VLOOKUP($A531,Courses!$A:AE, COLUMN(AE531), 0)), "", VLOOKUP($A531,Courses!$A:AE, COLUMN(AE531), 0))</f>
        <v/>
      </c>
      <c r="AF531" s="8" t="str">
        <f>IF(ISBLANK(VLOOKUP($A531,Courses!$A:AF, COLUMN(AF531), 0)), "", VLOOKUP($A531,Courses!$A:AF, COLUMN(AF531), 0))</f>
        <v/>
      </c>
      <c r="AG531" s="8">
        <f>IF(ISBLANK(VLOOKUP($A531,Courses!$A:AG, COLUMN(AG531), 0)), "", VLOOKUP($A531,Courses!$A:AG, COLUMN(AG531), 0))</f>
        <v>1</v>
      </c>
      <c r="AH531" s="8">
        <f>IF(ISBLANK(VLOOKUP($A531,Courses!$A:AH, COLUMN(AH531), 0)), "", VLOOKUP($A531,Courses!$A:AH, COLUMN(AH531), 0))</f>
        <v>3</v>
      </c>
      <c r="AI531" s="8" t="str">
        <f>IF(ISBLANK(VLOOKUP($A531,Courses!$A:AI, COLUMN(AI531), 0)), "", VLOOKUP($A531,Courses!$A:AI, COLUMN(AI531), 0))</f>
        <v/>
      </c>
      <c r="AJ531" s="8" t="str">
        <f>IF(ISBLANK(VLOOKUP($A531,Courses!$A:AJ, COLUMN(AJ531), 0)), "", VLOOKUP($A531,Courses!$A:AJ, COLUMN(AJ531), 0))</f>
        <v/>
      </c>
      <c r="AK531" s="8" t="str">
        <f>IF(ISBLANK(VLOOKUP($A531,Courses!$A:AK, COLUMN(AK531), 0)), "", VLOOKUP($A531,Courses!$A:AK, COLUMN(AK531), 0))</f>
        <v/>
      </c>
      <c r="AL531" s="8" t="s">
        <v>8711</v>
      </c>
      <c r="AM531" s="8"/>
    </row>
    <row r="532" spans="1:39" ht="12.75" customHeight="1">
      <c r="A532" s="4">
        <v>333</v>
      </c>
      <c r="B532" s="4"/>
      <c r="C532" s="69" t="s">
        <v>8683</v>
      </c>
      <c r="D532" s="6" t="str">
        <f>IF(ISBLANK(VLOOKUP($A532,Courses!$A:D, COLUMN(D532), 0)), "", VLOOKUP($A532,Courses!$A:D, COLUMN(D532), 0))</f>
        <v>Mtn valley</v>
      </c>
      <c r="E532" s="7" t="str">
        <f>IF(ISBLANK(VLOOKUP($A532,Courses!$A:E, COLUMN(E532), 0)), "", VLOOKUP($A532,Courses!$A:E, COLUMN(E532), 0))</f>
        <v/>
      </c>
      <c r="F532" s="72" t="str">
        <f>IF(ISBLANK(VLOOKUP($A532,Courses!$A:F, COLUMN(F532), 0)), "", VLOOKUP($A532,Courses!$A:F, COLUMN(F532), 0))</f>
        <v>18_ponds_golf_club_splash.jpg</v>
      </c>
      <c r="G532" s="72" t="str">
        <f>IF(ISBLANK(VLOOKUP($A532,Courses!$A:G, COLUMN(G532), 0)), "", VLOOKUP($A532,Courses!$A:G, COLUMN(G532), 0))</f>
        <v>18_ponds_golf_club_hole18.jpg</v>
      </c>
      <c r="H532" s="72" t="str">
        <f>IF(ISBLANK(VLOOKUP($A532,Courses!$A:H, COLUMN(H532), 0)), "", VLOOKUP($A532,Courses!$A:H, COLUMN(H532), 0))</f>
        <v/>
      </c>
      <c r="I532" s="72" t="str">
        <f>IF(ISBLANK(VLOOKUP($A532,Courses!$A:I, COLUMN(I532), 0)), "", VLOOKUP($A532,Courses!$A:I, COLUMN(I532), 0))</f>
        <v/>
      </c>
      <c r="J532" s="72" t="str">
        <f>IF(ISBLANK(VLOOKUP($A532,Courses!$A:J, COLUMN(J532), 0)), "", VLOOKUP($A532,Courses!$A:J, COLUMN(J532), 0))</f>
        <v/>
      </c>
      <c r="K532" s="57" t="str">
        <f>IF(ISBLANK(VLOOKUP($A532,Courses!$A:K, COLUMN(K532), 0)), "", VLOOKUP($A532,Courses!$A:K, COLUMN(K532), 0))</f>
        <v>18_ponds.zip</v>
      </c>
      <c r="L532" s="8" t="str">
        <f>IF(ISBLANK(VLOOKUP($A532,Courses!$A:L, COLUMN(L532), 0)), "", VLOOKUP($A532,Courses!$A:L, COLUMN(L532), 0))</f>
        <v>John Hale</v>
      </c>
      <c r="M532" s="8">
        <f>IF(ISBLANK(VLOOKUP($A532,Courses!$A:M, COLUMN(M532), 0)), "", VLOOKUP($A532,Courses!$A:M, COLUMN(M532), 0))</f>
        <v>8</v>
      </c>
      <c r="N532" s="9">
        <f>IF(ISBLANK(VLOOKUP($A532,Courses!$A:N, COLUMN(N532), 0)), "", VLOOKUP($A532,Courses!$A:N, COLUMN(N532), 0))</f>
        <v>37875</v>
      </c>
      <c r="O532" s="8" t="str">
        <f>IF(ISBLANK(VLOOKUP($A532,Courses!$A:O, COLUMN(O532), 0)), "", VLOOKUP($A532,Courses!$A:O, COLUMN(O532), 0))</f>
        <v>ccove</v>
      </c>
      <c r="P532" s="8" t="str">
        <f>IF(ISBLANK(VLOOKUP($A532,Courses!$A:P, COLUMN(P532), 0)), "", VLOOKUP($A532,Courses!$A:P, COLUMN(P532), 0))</f>
        <v/>
      </c>
      <c r="Q532" s="8" t="str">
        <f>IF(ISBLANK(VLOOKUP($A532,Courses!$A:Q, COLUMN(Q532), 0)), "", VLOOKUP($A532,Courses!$A:Q, COLUMN(Q532), 0))</f>
        <v/>
      </c>
      <c r="R532" s="8" t="str">
        <f>IF(ISBLANK(VLOOKUP($A532,Courses!$A:R, COLUMN(R532), 0)), "", VLOOKUP($A532,Courses!$A:R, COLUMN(R532), 0))</f>
        <v/>
      </c>
      <c r="S532" s="8" t="str">
        <f>IF(ISBLANK(VLOOKUP($A532,Courses!$A:S, COLUMN(S532), 0)), "", VLOOKUP($A532,Courses!$A:S, COLUMN(S532), 0))</f>
        <v/>
      </c>
      <c r="T532" s="8" t="str">
        <f>IF(ISBLANK(VLOOKUP($A532,Courses!$A:T, COLUMN(T532), 0)), "", VLOOKUP($A532,Courses!$A:T, COLUMN(T532), 0))</f>
        <v/>
      </c>
      <c r="U532" s="8" t="str">
        <f>IF(ISBLANK(VLOOKUP($A532,Courses!$A:U, COLUMN(U532), 0)), "", VLOOKUP($A532,Courses!$A:U, COLUMN(U532), 0))</f>
        <v/>
      </c>
      <c r="V532" s="8" t="str">
        <f>IF(ISBLANK(VLOOKUP($A532,Courses!$A:V, COLUMN(V532), 0)), "", VLOOKUP($A532,Courses!$A:V, COLUMN(V532), 0))</f>
        <v/>
      </c>
      <c r="W532" s="8" t="str">
        <f>IF(ISBLANK(VLOOKUP($A532,Courses!$A:W, COLUMN(W532), 0)), "", VLOOKUP($A532,Courses!$A:W, COLUMN(W532), 0))</f>
        <v/>
      </c>
      <c r="X532" s="8" t="str">
        <f>IF(ISBLANK(VLOOKUP($A532,Courses!$A:X, COLUMN(X532), 0)), "", VLOOKUP($A532,Courses!$A:X, COLUMN(X532), 0))</f>
        <v/>
      </c>
      <c r="Y532" s="8" t="str">
        <f>IF(ISBLANK(VLOOKUP($A532,Courses!$A:Y, COLUMN(Y532), 0)), "", VLOOKUP($A532,Courses!$A:Y, COLUMN(Y532), 0))</f>
        <v/>
      </c>
      <c r="Z532" s="8" t="str">
        <f>IF(ISBLANK(VLOOKUP($A532,Courses!$A:Z, COLUMN(Z532), 0)), "", VLOOKUP($A532,Courses!$A:Z, COLUMN(Z532), 0))</f>
        <v/>
      </c>
      <c r="AA532" s="8" t="str">
        <f>IF(ISBLANK(VLOOKUP($A532,Courses!$A:AA, COLUMN(AA532), 0)), "", VLOOKUP($A532,Courses!$A:AA, COLUMN(AA532), 0))</f>
        <v/>
      </c>
      <c r="AB532" s="8" t="str">
        <f>IF(ISBLANK(VLOOKUP($A532,Courses!$A:AB, COLUMN(AB532), 0)), "", VLOOKUP($A532,Courses!$A:AB, COLUMN(AB532), 0))</f>
        <v/>
      </c>
      <c r="AC532" s="8" t="str">
        <f>IF(ISBLANK(VLOOKUP($A532,Courses!$A:AC, COLUMN(AC532), 0)), "", VLOOKUP($A532,Courses!$A:AC, COLUMN(AC532), 0))</f>
        <v/>
      </c>
      <c r="AD532" s="8" t="str">
        <f>IF(ISBLANK(VLOOKUP($A532,Courses!$A:AD, COLUMN(AD532), 0)), "", VLOOKUP($A532,Courses!$A:AD, COLUMN(AD532), 0))</f>
        <v/>
      </c>
      <c r="AE532" s="8" t="str">
        <f>IF(ISBLANK(VLOOKUP($A532,Courses!$A:AE, COLUMN(AE532), 0)), "", VLOOKUP($A532,Courses!$A:AE, COLUMN(AE532), 0))</f>
        <v/>
      </c>
      <c r="AF532" s="8" t="str">
        <f>IF(ISBLANK(VLOOKUP($A532,Courses!$A:AF, COLUMN(AF532), 0)), "", VLOOKUP($A532,Courses!$A:AF, COLUMN(AF532), 0))</f>
        <v/>
      </c>
      <c r="AG532" s="8" t="str">
        <f>IF(ISBLANK(VLOOKUP($A532,Courses!$A:AG, COLUMN(AG532), 0)), "", VLOOKUP($A532,Courses!$A:AG, COLUMN(AG532), 0))</f>
        <v>Sp</v>
      </c>
      <c r="AH532" s="8">
        <f>IF(ISBLANK(VLOOKUP($A532,Courses!$A:AH, COLUMN(AH532), 0)), "", VLOOKUP($A532,Courses!$A:AH, COLUMN(AH532), 0))</f>
        <v>18</v>
      </c>
      <c r="AI532" s="8" t="str">
        <f>IF(ISBLANK(VLOOKUP($A532,Courses!$A:AI, COLUMN(AI532), 0)), "", VLOOKUP($A532,Courses!$A:AI, COLUMN(AI532), 0))</f>
        <v/>
      </c>
      <c r="AJ532" s="8" t="str">
        <f>IF(ISBLANK(VLOOKUP($A532,Courses!$A:AJ, COLUMN(AJ532), 0)), "", VLOOKUP($A532,Courses!$A:AJ, COLUMN(AJ532), 0))</f>
        <v/>
      </c>
      <c r="AK532" s="8" t="str">
        <f>IF(ISBLANK(VLOOKUP($A532,Courses!$A:AK, COLUMN(AK532), 0)), "", VLOOKUP($A532,Courses!$A:AK, COLUMN(AK532), 0))</f>
        <v/>
      </c>
      <c r="AL532" s="8" t="s">
        <v>8711</v>
      </c>
      <c r="AM532" s="8"/>
    </row>
    <row r="533" spans="1:39" ht="12.75" customHeight="1">
      <c r="A533" s="4">
        <v>86</v>
      </c>
      <c r="B533" s="4"/>
      <c r="C533" s="69" t="s">
        <v>8684</v>
      </c>
      <c r="D533" s="6" t="str">
        <f>IF(ISBLANK(VLOOKUP($A533,Courses!$A:D, COLUMN(D533), 0)), "", VLOOKUP($A533,Courses!$A:D, COLUMN(D533), 0))</f>
        <v>Mtn valley</v>
      </c>
      <c r="E533" s="7" t="str">
        <f>IF(ISBLANK(VLOOKUP($A533,Courses!$A:E, COLUMN(E533), 0)), "", VLOOKUP($A533,Courses!$A:E, COLUMN(E533), 0))</f>
        <v/>
      </c>
      <c r="F533" s="72" t="str">
        <f>IF(ISBLANK(VLOOKUP($A533,Courses!$A:F, COLUMN(F533), 0)), "", VLOOKUP($A533,Courses!$A:F, COLUMN(F533), 0))</f>
        <v>18_wonders_hole05.jpg</v>
      </c>
      <c r="G533" s="72" t="str">
        <f>IF(ISBLANK(VLOOKUP($A533,Courses!$A:G, COLUMN(G533), 0)), "", VLOOKUP($A533,Courses!$A:G, COLUMN(G533), 0))</f>
        <v>18_wonders_hole15.jpg</v>
      </c>
      <c r="H533" s="72" t="str">
        <f>IF(ISBLANK(VLOOKUP($A533,Courses!$A:H, COLUMN(H533), 0)), "", VLOOKUP($A533,Courses!$A:H, COLUMN(H533), 0))</f>
        <v/>
      </c>
      <c r="I533" s="72" t="str">
        <f>IF(ISBLANK(VLOOKUP($A533,Courses!$A:I, COLUMN(I533), 0)), "", VLOOKUP($A533,Courses!$A:I, COLUMN(I533), 0))</f>
        <v/>
      </c>
      <c r="J533" s="72" t="str">
        <f>IF(ISBLANK(VLOOKUP($A533,Courses!$A:J, COLUMN(J533), 0)), "", VLOOKUP($A533,Courses!$A:J, COLUMN(J533), 0))</f>
        <v/>
      </c>
      <c r="K533" s="57" t="str">
        <f>IF(ISBLANK(VLOOKUP($A533,Courses!$A:K, COLUMN(K533), 0)), "", VLOOKUP($A533,Courses!$A:K, COLUMN(K533), 0))</f>
        <v>18_wonders.zip</v>
      </c>
      <c r="L533" s="8" t="str">
        <f>IF(ISBLANK(VLOOKUP($A533,Courses!$A:L, COLUMN(L533), 0)), "", VLOOKUP($A533,Courses!$A:L, COLUMN(L533), 0))</f>
        <v>James Alton</v>
      </c>
      <c r="M533" s="8">
        <f>IF(ISBLANK(VLOOKUP($A533,Courses!$A:M, COLUMN(M533), 0)), "", VLOOKUP($A533,Courses!$A:M, COLUMN(M533), 0))</f>
        <v>7.7</v>
      </c>
      <c r="N533" s="9">
        <f>IF(ISBLANK(VLOOKUP($A533,Courses!$A:N, COLUMN(N533), 0)), "", VLOOKUP($A533,Courses!$A:N, COLUMN(N533), 0))</f>
        <v>37122</v>
      </c>
      <c r="O533" s="8" t="str">
        <f>IF(ISBLANK(VLOOKUP($A533,Courses!$A:O, COLUMN(O533), 0)), "", VLOOKUP($A533,Courses!$A:O, COLUMN(O533), 0))</f>
        <v>welschap</v>
      </c>
      <c r="P533" s="8" t="str">
        <f>IF(ISBLANK(VLOOKUP($A533,Courses!$A:P, COLUMN(P533), 0)), "", VLOOKUP($A533,Courses!$A:P, COLUMN(P533), 0))</f>
        <v>welschap3</v>
      </c>
      <c r="Q533" s="8" t="str">
        <f>IF(ISBLANK(VLOOKUP($A533,Courses!$A:Q, COLUMN(Q533), 0)), "", VLOOKUP($A533,Courses!$A:Q, COLUMN(Q533), 0))</f>
        <v/>
      </c>
      <c r="R533" s="8" t="str">
        <f>IF(ISBLANK(VLOOKUP($A533,Courses!$A:R, COLUMN(R533), 0)), "", VLOOKUP($A533,Courses!$A:R, COLUMN(R533), 0))</f>
        <v/>
      </c>
      <c r="S533" s="8" t="str">
        <f>IF(ISBLANK(VLOOKUP($A533,Courses!$A:S, COLUMN(S533), 0)), "", VLOOKUP($A533,Courses!$A:S, COLUMN(S533), 0))</f>
        <v/>
      </c>
      <c r="T533" s="8" t="str">
        <f>IF(ISBLANK(VLOOKUP($A533,Courses!$A:T, COLUMN(T533), 0)), "", VLOOKUP($A533,Courses!$A:T, COLUMN(T533), 0))</f>
        <v/>
      </c>
      <c r="U533" s="8" t="str">
        <f>IF(ISBLANK(VLOOKUP($A533,Courses!$A:U, COLUMN(U533), 0)), "", VLOOKUP($A533,Courses!$A:U, COLUMN(U533), 0))</f>
        <v/>
      </c>
      <c r="V533" s="8" t="str">
        <f>IF(ISBLANK(VLOOKUP($A533,Courses!$A:V, COLUMN(V533), 0)), "", VLOOKUP($A533,Courses!$A:V, COLUMN(V533), 0))</f>
        <v/>
      </c>
      <c r="W533" s="8" t="str">
        <f>IF(ISBLANK(VLOOKUP($A533,Courses!$A:W, COLUMN(W533), 0)), "", VLOOKUP($A533,Courses!$A:W, COLUMN(W533), 0))</f>
        <v/>
      </c>
      <c r="X533" s="8" t="str">
        <f>IF(ISBLANK(VLOOKUP($A533,Courses!$A:X, COLUMN(X533), 0)), "", VLOOKUP($A533,Courses!$A:X, COLUMN(X533), 0))</f>
        <v/>
      </c>
      <c r="Y533" s="8" t="str">
        <f>IF(ISBLANK(VLOOKUP($A533,Courses!$A:Y, COLUMN(Y533), 0)), "", VLOOKUP($A533,Courses!$A:Y, COLUMN(Y533), 0))</f>
        <v/>
      </c>
      <c r="Z533" s="8" t="str">
        <f>IF(ISBLANK(VLOOKUP($A533,Courses!$A:Z, COLUMN(Z533), 0)), "", VLOOKUP($A533,Courses!$A:Z, COLUMN(Z533), 0))</f>
        <v/>
      </c>
      <c r="AA533" s="8" t="str">
        <f>IF(ISBLANK(VLOOKUP($A533,Courses!$A:AA, COLUMN(AA533), 0)), "", VLOOKUP($A533,Courses!$A:AA, COLUMN(AA533), 0))</f>
        <v/>
      </c>
      <c r="AB533" s="8" t="str">
        <f>IF(ISBLANK(VLOOKUP($A533,Courses!$A:AB, COLUMN(AB533), 0)), "", VLOOKUP($A533,Courses!$A:AB, COLUMN(AB533), 0))</f>
        <v/>
      </c>
      <c r="AC533" s="8" t="str">
        <f>IF(ISBLANK(VLOOKUP($A533,Courses!$A:AC, COLUMN(AC533), 0)), "", VLOOKUP($A533,Courses!$A:AC, COLUMN(AC533), 0))</f>
        <v/>
      </c>
      <c r="AD533" s="8" t="str">
        <f>IF(ISBLANK(VLOOKUP($A533,Courses!$A:AD, COLUMN(AD533), 0)), "", VLOOKUP($A533,Courses!$A:AD, COLUMN(AD533), 0))</f>
        <v/>
      </c>
      <c r="AE533" s="8" t="str">
        <f>IF(ISBLANK(VLOOKUP($A533,Courses!$A:AE, COLUMN(AE533), 0)), "", VLOOKUP($A533,Courses!$A:AE, COLUMN(AE533), 0))</f>
        <v/>
      </c>
      <c r="AF533" s="8" t="str">
        <f>IF(ISBLANK(VLOOKUP($A533,Courses!$A:AF, COLUMN(AF533), 0)), "", VLOOKUP($A533,Courses!$A:AF, COLUMN(AF533), 0))</f>
        <v/>
      </c>
      <c r="AG533" s="8">
        <f>IF(ISBLANK(VLOOKUP($A533,Courses!$A:AG, COLUMN(AG533), 0)), "", VLOOKUP($A533,Courses!$A:AG, COLUMN(AG533), 0))</f>
        <v>5</v>
      </c>
      <c r="AH533" s="8">
        <f>IF(ISBLANK(VLOOKUP($A533,Courses!$A:AH, COLUMN(AH533), 0)), "", VLOOKUP($A533,Courses!$A:AH, COLUMN(AH533), 0))</f>
        <v>15</v>
      </c>
      <c r="AI533" s="8" t="str">
        <f>IF(ISBLANK(VLOOKUP($A533,Courses!$A:AI, COLUMN(AI533), 0)), "", VLOOKUP($A533,Courses!$A:AI, COLUMN(AI533), 0))</f>
        <v/>
      </c>
      <c r="AJ533" s="8" t="str">
        <f>IF(ISBLANK(VLOOKUP($A533,Courses!$A:AJ, COLUMN(AJ533), 0)), "", VLOOKUP($A533,Courses!$A:AJ, COLUMN(AJ533), 0))</f>
        <v/>
      </c>
      <c r="AK533" s="8" t="str">
        <f>IF(ISBLANK(VLOOKUP($A533,Courses!$A:AK, COLUMN(AK533), 0)), "", VLOOKUP($A533,Courses!$A:AK, COLUMN(AK533), 0))</f>
        <v/>
      </c>
      <c r="AL533" s="8" t="s">
        <v>8711</v>
      </c>
      <c r="AM533" s="8"/>
    </row>
    <row r="534" spans="1:39" ht="12.75" customHeight="1">
      <c r="A534" s="4">
        <v>399</v>
      </c>
      <c r="B534" s="4"/>
      <c r="C534" s="69" t="s">
        <v>1469</v>
      </c>
      <c r="D534" s="6" t="str">
        <f>IF(ISBLANK(VLOOKUP($A534,Courses!$A:D, COLUMN(D534), 0)), "", VLOOKUP($A534,Courses!$A:D, COLUMN(D534), 0))</f>
        <v>Mtn valley</v>
      </c>
      <c r="E534" s="7" t="str">
        <f>IF(ISBLANK(VLOOKUP($A534,Courses!$A:E, COLUMN(E534), 0)), "", VLOOKUP($A534,Courses!$A:E, COLUMN(E534), 0))</f>
        <v/>
      </c>
      <c r="F534" s="72" t="str">
        <f>IF(ISBLANK(VLOOKUP($A534,Courses!$A:F, COLUMN(F534), 0)), "", VLOOKUP($A534,Courses!$A:F, COLUMN(F534), 0))</f>
        <v>ekargator_hole02.jpg</v>
      </c>
      <c r="G534" s="72" t="str">
        <f>IF(ISBLANK(VLOOKUP($A534,Courses!$A:G, COLUMN(G534), 0)), "", VLOOKUP($A534,Courses!$A:G, COLUMN(G534), 0))</f>
        <v>ekargator_hole12.jpg</v>
      </c>
      <c r="H534" s="72" t="str">
        <f>IF(ISBLANK(VLOOKUP($A534,Courses!$A:H, COLUMN(H534), 0)), "", VLOOKUP($A534,Courses!$A:H, COLUMN(H534), 0))</f>
        <v/>
      </c>
      <c r="I534" s="72" t="str">
        <f>IF(ISBLANK(VLOOKUP($A534,Courses!$A:I, COLUMN(I534), 0)), "", VLOOKUP($A534,Courses!$A:I, COLUMN(I534), 0))</f>
        <v/>
      </c>
      <c r="J534" s="72" t="str">
        <f>IF(ISBLANK(VLOOKUP($A534,Courses!$A:J, COLUMN(J534), 0)), "", VLOOKUP($A534,Courses!$A:J, COLUMN(J534), 0))</f>
        <v/>
      </c>
      <c r="K534" s="57" t="str">
        <f>IF(ISBLANK(VLOOKUP($A534,Courses!$A:K, COLUMN(K534), 0)), "", VLOOKUP($A534,Courses!$A:K, COLUMN(K534), 0))</f>
        <v>ekargator.zip</v>
      </c>
      <c r="L534" s="8" t="str">
        <f>IF(ISBLANK(VLOOKUP($A534,Courses!$A:L, COLUMN(L534), 0)), "", VLOOKUP($A534,Courses!$A:L, COLUMN(L534), 0))</f>
        <v>jimi</v>
      </c>
      <c r="M534" s="8">
        <f>IF(ISBLANK(VLOOKUP($A534,Courses!$A:M, COLUMN(M534), 0)), "", VLOOKUP($A534,Courses!$A:M, COLUMN(M534), 0))</f>
        <v>33.1</v>
      </c>
      <c r="N534" s="9">
        <f>IF(ISBLANK(VLOOKUP($A534,Courses!$A:N, COLUMN(N534), 0)), "", VLOOKUP($A534,Courses!$A:N, COLUMN(N534), 0))</f>
        <v>38577</v>
      </c>
      <c r="O534" s="8" t="str">
        <f>IF(ISBLANK(VLOOKUP($A534,Courses!$A:O, COLUMN(O534), 0)), "", VLOOKUP($A534,Courses!$A:O, COLUMN(O534), 0))</f>
        <v>beartooth</v>
      </c>
      <c r="P534" s="8" t="str">
        <f>IF(ISBLANK(VLOOKUP($A534,Courses!$A:P, COLUMN(P534), 0)), "", VLOOKUP($A534,Courses!$A:P, COLUMN(P534), 0))</f>
        <v>fallsky</v>
      </c>
      <c r="Q534" s="8" t="str">
        <f>IF(ISBLANK(VLOOKUP($A534,Courses!$A:Q, COLUMN(Q534), 0)), "", VLOOKUP($A534,Courses!$A:Q, COLUMN(Q534), 0))</f>
        <v>superobala</v>
      </c>
      <c r="R534" s="8" t="str">
        <f>IF(ISBLANK(VLOOKUP($A534,Courses!$A:R, COLUMN(R534), 0)), "", VLOOKUP($A534,Courses!$A:R, COLUMN(R534), 0))</f>
        <v>superobala2</v>
      </c>
      <c r="S534" s="8" t="str">
        <f>IF(ISBLANK(VLOOKUP($A534,Courses!$A:S, COLUMN(S534), 0)), "", VLOOKUP($A534,Courses!$A:S, COLUMN(S534), 0))</f>
        <v/>
      </c>
      <c r="T534" s="8" t="str">
        <f>IF(ISBLANK(VLOOKUP($A534,Courses!$A:T, COLUMN(T534), 0)), "", VLOOKUP($A534,Courses!$A:T, COLUMN(T534), 0))</f>
        <v/>
      </c>
      <c r="U534" s="8" t="str">
        <f>IF(ISBLANK(VLOOKUP($A534,Courses!$A:U, COLUMN(U534), 0)), "", VLOOKUP($A534,Courses!$A:U, COLUMN(U534), 0))</f>
        <v/>
      </c>
      <c r="V534" s="8" t="str">
        <f>IF(ISBLANK(VLOOKUP($A534,Courses!$A:V, COLUMN(V534), 0)), "", VLOOKUP($A534,Courses!$A:V, COLUMN(V534), 0))</f>
        <v/>
      </c>
      <c r="W534" s="8" t="str">
        <f>IF(ISBLANK(VLOOKUP($A534,Courses!$A:W, COLUMN(W534), 0)), "", VLOOKUP($A534,Courses!$A:W, COLUMN(W534), 0))</f>
        <v/>
      </c>
      <c r="X534" s="8" t="str">
        <f>IF(ISBLANK(VLOOKUP($A534,Courses!$A:X, COLUMN(X534), 0)), "", VLOOKUP($A534,Courses!$A:X, COLUMN(X534), 0))</f>
        <v/>
      </c>
      <c r="Y534" s="8" t="str">
        <f>IF(ISBLANK(VLOOKUP($A534,Courses!$A:Y, COLUMN(Y534), 0)), "", VLOOKUP($A534,Courses!$A:Y, COLUMN(Y534), 0))</f>
        <v/>
      </c>
      <c r="Z534" s="8" t="str">
        <f>IF(ISBLANK(VLOOKUP($A534,Courses!$A:Z, COLUMN(Z534), 0)), "", VLOOKUP($A534,Courses!$A:Z, COLUMN(Z534), 0))</f>
        <v/>
      </c>
      <c r="AA534" s="8" t="str">
        <f>IF(ISBLANK(VLOOKUP($A534,Courses!$A:AA, COLUMN(AA534), 0)), "", VLOOKUP($A534,Courses!$A:AA, COLUMN(AA534), 0))</f>
        <v/>
      </c>
      <c r="AB534" s="8" t="str">
        <f>IF(ISBLANK(VLOOKUP($A534,Courses!$A:AB, COLUMN(AB534), 0)), "", VLOOKUP($A534,Courses!$A:AB, COLUMN(AB534), 0))</f>
        <v/>
      </c>
      <c r="AC534" s="8" t="str">
        <f>IF(ISBLANK(VLOOKUP($A534,Courses!$A:AC, COLUMN(AC534), 0)), "", VLOOKUP($A534,Courses!$A:AC, COLUMN(AC534), 0))</f>
        <v/>
      </c>
      <c r="AD534" s="8" t="str">
        <f>IF(ISBLANK(VLOOKUP($A534,Courses!$A:AD, COLUMN(AD534), 0)), "", VLOOKUP($A534,Courses!$A:AD, COLUMN(AD534), 0))</f>
        <v/>
      </c>
      <c r="AE534" s="8" t="str">
        <f>IF(ISBLANK(VLOOKUP($A534,Courses!$A:AE, COLUMN(AE534), 0)), "", VLOOKUP($A534,Courses!$A:AE, COLUMN(AE534), 0))</f>
        <v/>
      </c>
      <c r="AF534" s="8" t="str">
        <f>IF(ISBLANK(VLOOKUP($A534,Courses!$A:AF, COLUMN(AF534), 0)), "", VLOOKUP($A534,Courses!$A:AF, COLUMN(AF534), 0))</f>
        <v/>
      </c>
      <c r="AG534" s="8">
        <f>IF(ISBLANK(VLOOKUP($A534,Courses!$A:AG, COLUMN(AG534), 0)), "", VLOOKUP($A534,Courses!$A:AG, COLUMN(AG534), 0))</f>
        <v>2</v>
      </c>
      <c r="AH534" s="8">
        <f>IF(ISBLANK(VLOOKUP($A534,Courses!$A:AH, COLUMN(AH534), 0)), "", VLOOKUP($A534,Courses!$A:AH, COLUMN(AH534), 0))</f>
        <v>12</v>
      </c>
      <c r="AI534" s="8" t="str">
        <f>IF(ISBLANK(VLOOKUP($A534,Courses!$A:AI, COLUMN(AI534), 0)), "", VLOOKUP($A534,Courses!$A:AI, COLUMN(AI534), 0))</f>
        <v/>
      </c>
      <c r="AJ534" s="8" t="str">
        <f>IF(ISBLANK(VLOOKUP($A534,Courses!$A:AJ, COLUMN(AJ534), 0)), "", VLOOKUP($A534,Courses!$A:AJ, COLUMN(AJ534), 0))</f>
        <v/>
      </c>
      <c r="AK534" s="8" t="str">
        <f>IF(ISBLANK(VLOOKUP($A534,Courses!$A:AK, COLUMN(AK534), 0)), "", VLOOKUP($A534,Courses!$A:AK, COLUMN(AK534), 0))</f>
        <v/>
      </c>
      <c r="AL534" s="8"/>
      <c r="AM534" s="8"/>
    </row>
    <row r="535" spans="1:39" ht="12.75" customHeight="1">
      <c r="A535" s="4">
        <v>250</v>
      </c>
      <c r="B535" s="4"/>
      <c r="C535" s="69" t="s">
        <v>1471</v>
      </c>
      <c r="D535" s="6" t="str">
        <f>IF(ISBLANK(VLOOKUP($A535,Courses!$A:D, COLUMN(D535), 0)), "", VLOOKUP($A535,Courses!$A:D, COLUMN(D535), 0))</f>
        <v>Flatlands</v>
      </c>
      <c r="E535" s="7" t="str">
        <f>IF(ISBLANK(VLOOKUP($A535,Courses!$A:E, COLUMN(E535), 0)), "", VLOOKUP($A535,Courses!$A:E, COLUMN(E535), 0))</f>
        <v/>
      </c>
      <c r="F535" s="72" t="str">
        <f>IF(ISBLANK(VLOOKUP($A535,Courses!$A:F, COLUMN(F535), 0)), "", VLOOKUP($A535,Courses!$A:F, COLUMN(F535), 0))</f>
        <v>el_practico_hole01.jpg</v>
      </c>
      <c r="G535" s="72" t="str">
        <f>IF(ISBLANK(VLOOKUP($A535,Courses!$A:G, COLUMN(G535), 0)), "", VLOOKUP($A535,Courses!$A:G, COLUMN(G535), 0))</f>
        <v>el_practico_hole09.jpg</v>
      </c>
      <c r="H535" s="72" t="str">
        <f>IF(ISBLANK(VLOOKUP($A535,Courses!$A:H, COLUMN(H535), 0)), "", VLOOKUP($A535,Courses!$A:H, COLUMN(H535), 0))</f>
        <v/>
      </c>
      <c r="I535" s="72" t="str">
        <f>IF(ISBLANK(VLOOKUP($A535,Courses!$A:I, COLUMN(I535), 0)), "", VLOOKUP($A535,Courses!$A:I, COLUMN(I535), 0))</f>
        <v/>
      </c>
      <c r="J535" s="72" t="str">
        <f>IF(ISBLANK(VLOOKUP($A535,Courses!$A:J, COLUMN(J535), 0)), "", VLOOKUP($A535,Courses!$A:J, COLUMN(J535), 0))</f>
        <v/>
      </c>
      <c r="K535" s="57" t="str">
        <f>IF(ISBLANK(VLOOKUP($A535,Courses!$A:K, COLUMN(K535), 0)), "", VLOOKUP($A535,Courses!$A:K, COLUMN(K535), 0))</f>
        <v>el_practico_course.zip</v>
      </c>
      <c r="L535" s="8" t="str">
        <f>IF(ISBLANK(VLOOKUP($A535,Courses!$A:L, COLUMN(L535), 0)), "", VLOOKUP($A535,Courses!$A:L, COLUMN(L535), 0))</f>
        <v>Diguelo</v>
      </c>
      <c r="M535" s="8">
        <f>IF(ISBLANK(VLOOKUP($A535,Courses!$A:M, COLUMN(M535), 0)), "", VLOOKUP($A535,Courses!$A:M, COLUMN(M535), 0))</f>
        <v>0.2</v>
      </c>
      <c r="N535" s="9">
        <f>IF(ISBLANK(VLOOKUP($A535,Courses!$A:N, COLUMN(N535), 0)), "", VLOOKUP($A535,Courses!$A:N, COLUMN(N535), 0))</f>
        <v>37481</v>
      </c>
      <c r="O535" s="8" t="str">
        <f>IF(ISBLANK(VLOOKUP($A535,Courses!$A:O, COLUMN(O535), 0)), "", VLOOKUP($A535,Courses!$A:O, COLUMN(O535), 0))</f>
        <v/>
      </c>
      <c r="P535" s="8" t="str">
        <f>IF(ISBLANK(VLOOKUP($A535,Courses!$A:P, COLUMN(P535), 0)), "", VLOOKUP($A535,Courses!$A:P, COLUMN(P535), 0))</f>
        <v/>
      </c>
      <c r="Q535" s="8" t="str">
        <f>IF(ISBLANK(VLOOKUP($A535,Courses!$A:Q, COLUMN(Q535), 0)), "", VLOOKUP($A535,Courses!$A:Q, COLUMN(Q535), 0))</f>
        <v/>
      </c>
      <c r="R535" s="8" t="str">
        <f>IF(ISBLANK(VLOOKUP($A535,Courses!$A:R, COLUMN(R535), 0)), "", VLOOKUP($A535,Courses!$A:R, COLUMN(R535), 0))</f>
        <v/>
      </c>
      <c r="S535" s="8" t="str">
        <f>IF(ISBLANK(VLOOKUP($A535,Courses!$A:S, COLUMN(S535), 0)), "", VLOOKUP($A535,Courses!$A:S, COLUMN(S535), 0))</f>
        <v/>
      </c>
      <c r="T535" s="8" t="str">
        <f>IF(ISBLANK(VLOOKUP($A535,Courses!$A:T, COLUMN(T535), 0)), "", VLOOKUP($A535,Courses!$A:T, COLUMN(T535), 0))</f>
        <v/>
      </c>
      <c r="U535" s="8" t="str">
        <f>IF(ISBLANK(VLOOKUP($A535,Courses!$A:U, COLUMN(U535), 0)), "", VLOOKUP($A535,Courses!$A:U, COLUMN(U535), 0))</f>
        <v/>
      </c>
      <c r="V535" s="8" t="str">
        <f>IF(ISBLANK(VLOOKUP($A535,Courses!$A:V, COLUMN(V535), 0)), "", VLOOKUP($A535,Courses!$A:V, COLUMN(V535), 0))</f>
        <v/>
      </c>
      <c r="W535" s="8" t="str">
        <f>IF(ISBLANK(VLOOKUP($A535,Courses!$A:W, COLUMN(W535), 0)), "", VLOOKUP($A535,Courses!$A:W, COLUMN(W535), 0))</f>
        <v/>
      </c>
      <c r="X535" s="8" t="str">
        <f>IF(ISBLANK(VLOOKUP($A535,Courses!$A:X, COLUMN(X535), 0)), "", VLOOKUP($A535,Courses!$A:X, COLUMN(X535), 0))</f>
        <v/>
      </c>
      <c r="Y535" s="8" t="str">
        <f>IF(ISBLANK(VLOOKUP($A535,Courses!$A:Y, COLUMN(Y535), 0)), "", VLOOKUP($A535,Courses!$A:Y, COLUMN(Y535), 0))</f>
        <v/>
      </c>
      <c r="Z535" s="8" t="str">
        <f>IF(ISBLANK(VLOOKUP($A535,Courses!$A:Z, COLUMN(Z535), 0)), "", VLOOKUP($A535,Courses!$A:Z, COLUMN(Z535), 0))</f>
        <v/>
      </c>
      <c r="AA535" s="8" t="str">
        <f>IF(ISBLANK(VLOOKUP($A535,Courses!$A:AA, COLUMN(AA535), 0)), "", VLOOKUP($A535,Courses!$A:AA, COLUMN(AA535), 0))</f>
        <v/>
      </c>
      <c r="AB535" s="8" t="str">
        <f>IF(ISBLANK(VLOOKUP($A535,Courses!$A:AB, COLUMN(AB535), 0)), "", VLOOKUP($A535,Courses!$A:AB, COLUMN(AB535), 0))</f>
        <v/>
      </c>
      <c r="AC535" s="8" t="str">
        <f>IF(ISBLANK(VLOOKUP($A535,Courses!$A:AC, COLUMN(AC535), 0)), "", VLOOKUP($A535,Courses!$A:AC, COLUMN(AC535), 0))</f>
        <v/>
      </c>
      <c r="AD535" s="8" t="str">
        <f>IF(ISBLANK(VLOOKUP($A535,Courses!$A:AD, COLUMN(AD535), 0)), "", VLOOKUP($A535,Courses!$A:AD, COLUMN(AD535), 0))</f>
        <v/>
      </c>
      <c r="AE535" s="8" t="str">
        <f>IF(ISBLANK(VLOOKUP($A535,Courses!$A:AE, COLUMN(AE535), 0)), "", VLOOKUP($A535,Courses!$A:AE, COLUMN(AE535), 0))</f>
        <v/>
      </c>
      <c r="AF535" s="8" t="str">
        <f>IF(ISBLANK(VLOOKUP($A535,Courses!$A:AF, COLUMN(AF535), 0)), "", VLOOKUP($A535,Courses!$A:AF, COLUMN(AF535), 0))</f>
        <v/>
      </c>
      <c r="AG535" s="8">
        <f>IF(ISBLANK(VLOOKUP($A535,Courses!$A:AG, COLUMN(AG535), 0)), "", VLOOKUP($A535,Courses!$A:AG, COLUMN(AG535), 0))</f>
        <v>1</v>
      </c>
      <c r="AH535" s="8">
        <f>IF(ISBLANK(VLOOKUP($A535,Courses!$A:AH, COLUMN(AH535), 0)), "", VLOOKUP($A535,Courses!$A:AH, COLUMN(AH535), 0))</f>
        <v>9</v>
      </c>
      <c r="AI535" s="8" t="str">
        <f>IF(ISBLANK(VLOOKUP($A535,Courses!$A:AI, COLUMN(AI535), 0)), "", VLOOKUP($A535,Courses!$A:AI, COLUMN(AI535), 0))</f>
        <v/>
      </c>
      <c r="AJ535" s="8" t="str">
        <f>IF(ISBLANK(VLOOKUP($A535,Courses!$A:AJ, COLUMN(AJ535), 0)), "", VLOOKUP($A535,Courses!$A:AJ, COLUMN(AJ535), 0))</f>
        <v/>
      </c>
      <c r="AK535" s="8" t="str">
        <f>IF(ISBLANK(VLOOKUP($A535,Courses!$A:AK, COLUMN(AK535), 0)), "", VLOOKUP($A535,Courses!$A:AK, COLUMN(AK535), 0))</f>
        <v/>
      </c>
      <c r="AL535" s="8"/>
      <c r="AM535" s="8"/>
    </row>
    <row r="536" spans="1:39" ht="12.75" customHeight="1">
      <c r="A536" s="4">
        <v>1474</v>
      </c>
      <c r="B536" s="4"/>
      <c r="C536" s="85" t="s">
        <v>8716</v>
      </c>
      <c r="D536" s="6" t="str">
        <f>IF(ISBLANK(VLOOKUP($A536,Courses!$A:D, COLUMN(D536), 0)), "", VLOOKUP($A536,Courses!$A:D, COLUMN(D536), 0))</f>
        <v>Plains</v>
      </c>
      <c r="E536" s="7" t="str">
        <f>IF(ISBLANK(VLOOKUP($A536,Courses!$A:E, COLUMN(E536), 0)), "", VLOOKUP($A536,Courses!$A:E, COLUMN(E536), 0))</f>
        <v/>
      </c>
      <c r="F536" s="72" t="str">
        <f>IF(ISBLANK(VLOOKUP($A536,Courses!$A:F, COLUMN(F536), 0)), "", VLOOKUP($A536,Courses!$A:F, COLUMN(F536), 0))</f>
        <v>diguelos_el_putt_hole02.jpg</v>
      </c>
      <c r="G536" s="72" t="str">
        <f>IF(ISBLANK(VLOOKUP($A536,Courses!$A:G, COLUMN(G536), 0)), "", VLOOKUP($A536,Courses!$A:G, COLUMN(G536), 0))</f>
        <v>diguelos_el_putt_hole10.jpg</v>
      </c>
      <c r="H536" s="72" t="str">
        <f>IF(ISBLANK(VLOOKUP($A536,Courses!$A:H, COLUMN(H536), 0)), "", VLOOKUP($A536,Courses!$A:H, COLUMN(H536), 0))</f>
        <v/>
      </c>
      <c r="I536" s="72" t="str">
        <f>IF(ISBLANK(VLOOKUP($A536,Courses!$A:I, COLUMN(I536), 0)), "", VLOOKUP($A536,Courses!$A:I, COLUMN(I536), 0))</f>
        <v/>
      </c>
      <c r="J536" s="72" t="str">
        <f>IF(ISBLANK(VLOOKUP($A536,Courses!$A:J, COLUMN(J536), 0)), "", VLOOKUP($A536,Courses!$A:J, COLUMN(J536), 0))</f>
        <v/>
      </c>
      <c r="K536" s="57" t="str">
        <f>IF(ISBLANK(VLOOKUP($A536,Courses!$A:K, COLUMN(K536), 0)), "", VLOOKUP($A536,Courses!$A:K, COLUMN(K536), 0))</f>
        <v>diguelos_practico.zip</v>
      </c>
      <c r="L536" s="8" t="str">
        <f>IF(ISBLANK(VLOOKUP($A536,Courses!$A:L, COLUMN(L536), 0)), "", VLOOKUP($A536,Courses!$A:L, COLUMN(L536), 0))</f>
        <v>Diguelo</v>
      </c>
      <c r="M536" s="8">
        <f>IF(ISBLANK(VLOOKUP($A536,Courses!$A:M, COLUMN(M536), 0)), "", VLOOKUP($A536,Courses!$A:M, COLUMN(M536), 0))</f>
        <v>0.4</v>
      </c>
      <c r="N536" s="9">
        <f>IF(ISBLANK(VLOOKUP($A536,Courses!$A:N, COLUMN(N536), 0)), "", VLOOKUP($A536,Courses!$A:N, COLUMN(N536), 0))</f>
        <v>38226</v>
      </c>
      <c r="O536" s="8" t="str">
        <f>IF(ISBLANK(VLOOKUP($A536,Courses!$A:O, COLUMN(O536), 0)), "", VLOOKUP($A536,Courses!$A:O, COLUMN(O536), 0))</f>
        <v>digsputt</v>
      </c>
      <c r="P536" s="8" t="str">
        <f>IF(ISBLANK(VLOOKUP($A536,Courses!$A:P, COLUMN(P536), 0)), "", VLOOKUP($A536,Courses!$A:P, COLUMN(P536), 0))</f>
        <v/>
      </c>
      <c r="Q536" s="8" t="str">
        <f>IF(ISBLANK(VLOOKUP($A536,Courses!$A:Q, COLUMN(Q536), 0)), "", VLOOKUP($A536,Courses!$A:Q, COLUMN(Q536), 0))</f>
        <v/>
      </c>
      <c r="R536" s="8" t="str">
        <f>IF(ISBLANK(VLOOKUP($A536,Courses!$A:R, COLUMN(R536), 0)), "", VLOOKUP($A536,Courses!$A:R, COLUMN(R536), 0))</f>
        <v/>
      </c>
      <c r="S536" s="8" t="str">
        <f>IF(ISBLANK(VLOOKUP($A536,Courses!$A:S, COLUMN(S536), 0)), "", VLOOKUP($A536,Courses!$A:S, COLUMN(S536), 0))</f>
        <v/>
      </c>
      <c r="T536" s="8" t="str">
        <f>IF(ISBLANK(VLOOKUP($A536,Courses!$A:T, COLUMN(T536), 0)), "", VLOOKUP($A536,Courses!$A:T, COLUMN(T536), 0))</f>
        <v/>
      </c>
      <c r="U536" s="8" t="str">
        <f>IF(ISBLANK(VLOOKUP($A536,Courses!$A:U, COLUMN(U536), 0)), "", VLOOKUP($A536,Courses!$A:U, COLUMN(U536), 0))</f>
        <v/>
      </c>
      <c r="V536" s="8" t="str">
        <f>IF(ISBLANK(VLOOKUP($A536,Courses!$A:V, COLUMN(V536), 0)), "", VLOOKUP($A536,Courses!$A:V, COLUMN(V536), 0))</f>
        <v/>
      </c>
      <c r="W536" s="8" t="str">
        <f>IF(ISBLANK(VLOOKUP($A536,Courses!$A:W, COLUMN(W536), 0)), "", VLOOKUP($A536,Courses!$A:W, COLUMN(W536), 0))</f>
        <v/>
      </c>
      <c r="X536" s="8" t="str">
        <f>IF(ISBLANK(VLOOKUP($A536,Courses!$A:X, COLUMN(X536), 0)), "", VLOOKUP($A536,Courses!$A:X, COLUMN(X536), 0))</f>
        <v/>
      </c>
      <c r="Y536" s="8" t="str">
        <f>IF(ISBLANK(VLOOKUP($A536,Courses!$A:Y, COLUMN(Y536), 0)), "", VLOOKUP($A536,Courses!$A:Y, COLUMN(Y536), 0))</f>
        <v/>
      </c>
      <c r="Z536" s="8" t="str">
        <f>IF(ISBLANK(VLOOKUP($A536,Courses!$A:Z, COLUMN(Z536), 0)), "", VLOOKUP($A536,Courses!$A:Z, COLUMN(Z536), 0))</f>
        <v/>
      </c>
      <c r="AA536" s="8" t="str">
        <f>IF(ISBLANK(VLOOKUP($A536,Courses!$A:AA, COLUMN(AA536), 0)), "", VLOOKUP($A536,Courses!$A:AA, COLUMN(AA536), 0))</f>
        <v/>
      </c>
      <c r="AB536" s="8" t="str">
        <f>IF(ISBLANK(VLOOKUP($A536,Courses!$A:AB, COLUMN(AB536), 0)), "", VLOOKUP($A536,Courses!$A:AB, COLUMN(AB536), 0))</f>
        <v/>
      </c>
      <c r="AC536" s="8" t="str">
        <f>IF(ISBLANK(VLOOKUP($A536,Courses!$A:AC, COLUMN(AC536), 0)), "", VLOOKUP($A536,Courses!$A:AC, COLUMN(AC536), 0))</f>
        <v/>
      </c>
      <c r="AD536" s="8" t="str">
        <f>IF(ISBLANK(VLOOKUP($A536,Courses!$A:AD, COLUMN(AD536), 0)), "", VLOOKUP($A536,Courses!$A:AD, COLUMN(AD536), 0))</f>
        <v/>
      </c>
      <c r="AE536" s="8" t="str">
        <f>IF(ISBLANK(VLOOKUP($A536,Courses!$A:AE, COLUMN(AE536), 0)), "", VLOOKUP($A536,Courses!$A:AE, COLUMN(AE536), 0))</f>
        <v/>
      </c>
      <c r="AF536" s="8" t="str">
        <f>IF(ISBLANK(VLOOKUP($A536,Courses!$A:AF, COLUMN(AF536), 0)), "", VLOOKUP($A536,Courses!$A:AF, COLUMN(AF536), 0))</f>
        <v/>
      </c>
      <c r="AG536" s="8">
        <f>IF(ISBLANK(VLOOKUP($A536,Courses!$A:AG, COLUMN(AG536), 0)), "", VLOOKUP($A536,Courses!$A:AG, COLUMN(AG536), 0))</f>
        <v>2</v>
      </c>
      <c r="AH536" s="8">
        <f>IF(ISBLANK(VLOOKUP($A536,Courses!$A:AH, COLUMN(AH536), 0)), "", VLOOKUP($A536,Courses!$A:AH, COLUMN(AH536), 0))</f>
        <v>10</v>
      </c>
      <c r="AI536" s="8" t="str">
        <f>IF(ISBLANK(VLOOKUP($A536,Courses!$A:AI, COLUMN(AI536), 0)), "", VLOOKUP($A536,Courses!$A:AI, COLUMN(AI536), 0))</f>
        <v/>
      </c>
      <c r="AJ536" s="8" t="str">
        <f>IF(ISBLANK(VLOOKUP($A536,Courses!$A:AJ, COLUMN(AJ536), 0)), "", VLOOKUP($A536,Courses!$A:AJ, COLUMN(AJ536), 0))</f>
        <v/>
      </c>
      <c r="AK536" s="8" t="str">
        <f>IF(ISBLANK(VLOOKUP($A536,Courses!$A:AK, COLUMN(AK536), 0)), "", VLOOKUP($A536,Courses!$A:AK, COLUMN(AK536), 0))</f>
        <v/>
      </c>
      <c r="AL536" s="8" t="s">
        <v>7</v>
      </c>
      <c r="AM536" s="8"/>
    </row>
    <row r="537" spans="1:39" ht="12.75" customHeight="1">
      <c r="A537" s="4">
        <v>1454</v>
      </c>
      <c r="B537" s="4"/>
      <c r="C537" s="69" t="s">
        <v>1473</v>
      </c>
      <c r="D537" s="6" t="str">
        <f>IF(ISBLANK(VLOOKUP($A537,Courses!$A:D, COLUMN(D537), 0)), "", VLOOKUP($A537,Courses!$A:D, COLUMN(D537), 0))</f>
        <v>Mtn valley</v>
      </c>
      <c r="E537" s="7" t="str">
        <f>IF(ISBLANK(VLOOKUP($A537,Courses!$A:E, COLUMN(E537), 0)), "", VLOOKUP($A537,Courses!$A:E, COLUMN(E537), 0))</f>
        <v/>
      </c>
      <c r="F537" s="72" t="str">
        <f>IF(ISBLANK(VLOOKUP($A537,Courses!$A:F, COLUMN(F537), 0)), "", VLOOKUP($A537,Courses!$A:F, COLUMN(F537), 0))</f>
        <v>elk_mountain_splash.jpg</v>
      </c>
      <c r="G537" s="72" t="str">
        <f>IF(ISBLANK(VLOOKUP($A537,Courses!$A:G, COLUMN(G537), 0)), "", VLOOKUP($A537,Courses!$A:G, COLUMN(G537), 0))</f>
        <v>elk_mountain_hole09.jpg</v>
      </c>
      <c r="H537" s="72" t="str">
        <f>IF(ISBLANK(VLOOKUP($A537,Courses!$A:H, COLUMN(H537), 0)), "", VLOOKUP($A537,Courses!$A:H, COLUMN(H537), 0))</f>
        <v/>
      </c>
      <c r="I537" s="72" t="str">
        <f>IF(ISBLANK(VLOOKUP($A537,Courses!$A:I, COLUMN(I537), 0)), "", VLOOKUP($A537,Courses!$A:I, COLUMN(I537), 0))</f>
        <v/>
      </c>
      <c r="J537" s="72" t="str">
        <f>IF(ISBLANK(VLOOKUP($A537,Courses!$A:J, COLUMN(J537), 0)), "", VLOOKUP($A537,Courses!$A:J, COLUMN(J537), 0))</f>
        <v/>
      </c>
      <c r="K537" s="57" t="str">
        <f>IF(ISBLANK(VLOOKUP($A537,Courses!$A:K, COLUMN(K537), 0)), "", VLOOKUP($A537,Courses!$A:K, COLUMN(K537), 0))</f>
        <v>elk_mountain.zip</v>
      </c>
      <c r="L537" s="8" t="str">
        <f>IF(ISBLANK(VLOOKUP($A537,Courses!$A:L, COLUMN(L537), 0)), "", VLOOKUP($A537,Courses!$A:L, COLUMN(L537), 0))</f>
        <v>Mr Whiffle &amp; Tootall</v>
      </c>
      <c r="M537" s="8">
        <f>IF(ISBLANK(VLOOKUP($A537,Courses!$A:M, COLUMN(M537), 0)), "", VLOOKUP($A537,Courses!$A:M, COLUMN(M537), 0))</f>
        <v>30.6</v>
      </c>
      <c r="N537" s="9">
        <f>IF(ISBLANK(VLOOKUP($A537,Courses!$A:N, COLUMN(N537), 0)), "", VLOOKUP($A537,Courses!$A:N, COLUMN(N537), 0))</f>
        <v>38927</v>
      </c>
      <c r="O537" s="8" t="str">
        <f>IF(ISBLANK(VLOOKUP($A537,Courses!$A:O, COLUMN(O537), 0)), "", VLOOKUP($A537,Courses!$A:O, COLUMN(O537), 0))</f>
        <v>elk_mountain</v>
      </c>
      <c r="P537" s="8" t="str">
        <f>IF(ISBLANK(VLOOKUP($A537,Courses!$A:P, COLUMN(P537), 0)), "", VLOOKUP($A537,Courses!$A:P, COLUMN(P537), 0))</f>
        <v>sammamish</v>
      </c>
      <c r="Q537" s="8" t="str">
        <f>IF(ISBLANK(VLOOKUP($A537,Courses!$A:Q, COLUMN(Q537), 0)), "", VLOOKUP($A537,Courses!$A:Q, COLUMN(Q537), 0))</f>
        <v>threerivers</v>
      </c>
      <c r="R537" s="8" t="str">
        <f>IF(ISBLANK(VLOOKUP($A537,Courses!$A:R, COLUMN(R537), 0)), "", VLOOKUP($A537,Courses!$A:R, COLUMN(R537), 0))</f>
        <v>woodfordpark</v>
      </c>
      <c r="S537" s="8" t="str">
        <f>IF(ISBLANK(VLOOKUP($A537,Courses!$A:S, COLUMN(S537), 0)), "", VLOOKUP($A537,Courses!$A:S, COLUMN(S537), 0))</f>
        <v/>
      </c>
      <c r="T537" s="8" t="str">
        <f>IF(ISBLANK(VLOOKUP($A537,Courses!$A:T, COLUMN(T537), 0)), "", VLOOKUP($A537,Courses!$A:T, COLUMN(T537), 0))</f>
        <v/>
      </c>
      <c r="U537" s="8" t="str">
        <f>IF(ISBLANK(VLOOKUP($A537,Courses!$A:U, COLUMN(U537), 0)), "", VLOOKUP($A537,Courses!$A:U, COLUMN(U537), 0))</f>
        <v/>
      </c>
      <c r="V537" s="8" t="str">
        <f>IF(ISBLANK(VLOOKUP($A537,Courses!$A:V, COLUMN(V537), 0)), "", VLOOKUP($A537,Courses!$A:V, COLUMN(V537), 0))</f>
        <v/>
      </c>
      <c r="W537" s="8" t="str">
        <f>IF(ISBLANK(VLOOKUP($A537,Courses!$A:W, COLUMN(W537), 0)), "", VLOOKUP($A537,Courses!$A:W, COLUMN(W537), 0))</f>
        <v/>
      </c>
      <c r="X537" s="8" t="str">
        <f>IF(ISBLANK(VLOOKUP($A537,Courses!$A:X, COLUMN(X537), 0)), "", VLOOKUP($A537,Courses!$A:X, COLUMN(X537), 0))</f>
        <v/>
      </c>
      <c r="Y537" s="8" t="str">
        <f>IF(ISBLANK(VLOOKUP($A537,Courses!$A:Y, COLUMN(Y537), 0)), "", VLOOKUP($A537,Courses!$A:Y, COLUMN(Y537), 0))</f>
        <v/>
      </c>
      <c r="Z537" s="8" t="str">
        <f>IF(ISBLANK(VLOOKUP($A537,Courses!$A:Z, COLUMN(Z537), 0)), "", VLOOKUP($A537,Courses!$A:Z, COLUMN(Z537), 0))</f>
        <v/>
      </c>
      <c r="AA537" s="8" t="str">
        <f>IF(ISBLANK(VLOOKUP($A537,Courses!$A:AA, COLUMN(AA537), 0)), "", VLOOKUP($A537,Courses!$A:AA, COLUMN(AA537), 0))</f>
        <v/>
      </c>
      <c r="AB537" s="8" t="str">
        <f>IF(ISBLANK(VLOOKUP($A537,Courses!$A:AB, COLUMN(AB537), 0)), "", VLOOKUP($A537,Courses!$A:AB, COLUMN(AB537), 0))</f>
        <v/>
      </c>
      <c r="AC537" s="8" t="str">
        <f>IF(ISBLANK(VLOOKUP($A537,Courses!$A:AC, COLUMN(AC537), 0)), "", VLOOKUP($A537,Courses!$A:AC, COLUMN(AC537), 0))</f>
        <v/>
      </c>
      <c r="AD537" s="8" t="str">
        <f>IF(ISBLANK(VLOOKUP($A537,Courses!$A:AD, COLUMN(AD537), 0)), "", VLOOKUP($A537,Courses!$A:AD, COLUMN(AD537), 0))</f>
        <v/>
      </c>
      <c r="AE537" s="8" t="str">
        <f>IF(ISBLANK(VLOOKUP($A537,Courses!$A:AE, COLUMN(AE537), 0)), "", VLOOKUP($A537,Courses!$A:AE, COLUMN(AE537), 0))</f>
        <v/>
      </c>
      <c r="AF537" s="8" t="str">
        <f>IF(ISBLANK(VLOOKUP($A537,Courses!$A:AF, COLUMN(AF537), 0)), "", VLOOKUP($A537,Courses!$A:AF, COLUMN(AF537), 0))</f>
        <v/>
      </c>
      <c r="AG537" s="8" t="str">
        <f>IF(ISBLANK(VLOOKUP($A537,Courses!$A:AG, COLUMN(AG537), 0)), "", VLOOKUP($A537,Courses!$A:AG, COLUMN(AG537), 0))</f>
        <v>Sp</v>
      </c>
      <c r="AH537" s="8">
        <f>IF(ISBLANK(VLOOKUP($A537,Courses!$A:AH, COLUMN(AH537), 0)), "", VLOOKUP($A537,Courses!$A:AH, COLUMN(AH537), 0))</f>
        <v>9</v>
      </c>
      <c r="AI537" s="8" t="str">
        <f>IF(ISBLANK(VLOOKUP($A537,Courses!$A:AI, COLUMN(AI537), 0)), "", VLOOKUP($A537,Courses!$A:AI, COLUMN(AI537), 0))</f>
        <v/>
      </c>
      <c r="AJ537" s="8" t="str">
        <f>IF(ISBLANK(VLOOKUP($A537,Courses!$A:AJ, COLUMN(AJ537), 0)), "", VLOOKUP($A537,Courses!$A:AJ, COLUMN(AJ537), 0))</f>
        <v/>
      </c>
      <c r="AK537" s="8" t="str">
        <f>IF(ISBLANK(VLOOKUP($A537,Courses!$A:AK, COLUMN(AK537), 0)), "", VLOOKUP($A537,Courses!$A:AK, COLUMN(AK537), 0))</f>
        <v/>
      </c>
      <c r="AL537" s="8"/>
      <c r="AM537" s="8"/>
    </row>
    <row r="538" spans="1:39" ht="12.75" customHeight="1">
      <c r="A538" s="4">
        <v>398</v>
      </c>
      <c r="B538" s="4"/>
      <c r="C538" s="69" t="s">
        <v>1477</v>
      </c>
      <c r="D538" s="6" t="str">
        <f>IF(ISBLANK(VLOOKUP($A538,Courses!$A:D, COLUMN(D538), 0)), "", VLOOKUP($A538,Courses!$A:D, COLUMN(D538), 0))</f>
        <v>Mtn valley</v>
      </c>
      <c r="E538" s="7" t="str">
        <f>IF(ISBLANK(VLOOKUP($A538,Courses!$A:E, COLUMN(E538), 0)), "", VLOOKUP($A538,Courses!$A:E, COLUMN(E538), 0))</f>
        <v/>
      </c>
      <c r="F538" s="72" t="str">
        <f>IF(ISBLANK(VLOOKUP($A538,Courses!$A:F, COLUMN(F538), 0)), "", VLOOKUP($A538,Courses!$A:F, COLUMN(F538), 0))</f>
        <v>elm_ridge_gc_hole09.jpg</v>
      </c>
      <c r="G538" s="72" t="str">
        <f>IF(ISBLANK(VLOOKUP($A538,Courses!$A:G, COLUMN(G538), 0)), "", VLOOKUP($A538,Courses!$A:G, COLUMN(G538), 0))</f>
        <v>elm_ridge_gc_hole11.jpg</v>
      </c>
      <c r="H538" s="72" t="str">
        <f>IF(ISBLANK(VLOOKUP($A538,Courses!$A:H, COLUMN(H538), 0)), "", VLOOKUP($A538,Courses!$A:H, COLUMN(H538), 0))</f>
        <v/>
      </c>
      <c r="I538" s="72" t="str">
        <f>IF(ISBLANK(VLOOKUP($A538,Courses!$A:I, COLUMN(I538), 0)), "", VLOOKUP($A538,Courses!$A:I, COLUMN(I538), 0))</f>
        <v/>
      </c>
      <c r="J538" s="72" t="str">
        <f>IF(ISBLANK(VLOOKUP($A538,Courses!$A:J, COLUMN(J538), 0)), "", VLOOKUP($A538,Courses!$A:J, COLUMN(J538), 0))</f>
        <v/>
      </c>
      <c r="K538" s="57" t="str">
        <f>IF(ISBLANK(VLOOKUP($A538,Courses!$A:K, COLUMN(K538), 0)), "", VLOOKUP($A538,Courses!$A:K, COLUMN(K538), 0))</f>
        <v>elm_ridge_gc.zip</v>
      </c>
      <c r="L538" s="8" t="str">
        <f>IF(ISBLANK(VLOOKUP($A538,Courses!$A:L, COLUMN(L538), 0)), "", VLOOKUP($A538,Courses!$A:L, COLUMN(L538), 0))</f>
        <v>Joel</v>
      </c>
      <c r="M538" s="8">
        <f>IF(ISBLANK(VLOOKUP($A538,Courses!$A:M, COLUMN(M538), 0)), "", VLOOKUP($A538,Courses!$A:M, COLUMN(M538), 0))</f>
        <v>3.5</v>
      </c>
      <c r="N538" s="9">
        <f>IF(ISBLANK(VLOOKUP($A538,Courses!$A:N, COLUMN(N538), 0)), "", VLOOKUP($A538,Courses!$A:N, COLUMN(N538), 0))</f>
        <v>37115</v>
      </c>
      <c r="O538" s="8" t="str">
        <f>IF(ISBLANK(VLOOKUP($A538,Courses!$A:O, COLUMN(O538), 0)), "", VLOOKUP($A538,Courses!$A:O, COLUMN(O538), 0))</f>
        <v/>
      </c>
      <c r="P538" s="8" t="str">
        <f>IF(ISBLANK(VLOOKUP($A538,Courses!$A:P, COLUMN(P538), 0)), "", VLOOKUP($A538,Courses!$A:P, COLUMN(P538), 0))</f>
        <v/>
      </c>
      <c r="Q538" s="8" t="str">
        <f>IF(ISBLANK(VLOOKUP($A538,Courses!$A:Q, COLUMN(Q538), 0)), "", VLOOKUP($A538,Courses!$A:Q, COLUMN(Q538), 0))</f>
        <v/>
      </c>
      <c r="R538" s="8" t="str">
        <f>IF(ISBLANK(VLOOKUP($A538,Courses!$A:R, COLUMN(R538), 0)), "", VLOOKUP($A538,Courses!$A:R, COLUMN(R538), 0))</f>
        <v/>
      </c>
      <c r="S538" s="8" t="str">
        <f>IF(ISBLANK(VLOOKUP($A538,Courses!$A:S, COLUMN(S538), 0)), "", VLOOKUP($A538,Courses!$A:S, COLUMN(S538), 0))</f>
        <v/>
      </c>
      <c r="T538" s="8" t="str">
        <f>IF(ISBLANK(VLOOKUP($A538,Courses!$A:T, COLUMN(T538), 0)), "", VLOOKUP($A538,Courses!$A:T, COLUMN(T538), 0))</f>
        <v/>
      </c>
      <c r="U538" s="8" t="str">
        <f>IF(ISBLANK(VLOOKUP($A538,Courses!$A:U, COLUMN(U538), 0)), "", VLOOKUP($A538,Courses!$A:U, COLUMN(U538), 0))</f>
        <v/>
      </c>
      <c r="V538" s="8" t="str">
        <f>IF(ISBLANK(VLOOKUP($A538,Courses!$A:V, COLUMN(V538), 0)), "", VLOOKUP($A538,Courses!$A:V, COLUMN(V538), 0))</f>
        <v/>
      </c>
      <c r="W538" s="8" t="str">
        <f>IF(ISBLANK(VLOOKUP($A538,Courses!$A:W, COLUMN(W538), 0)), "", VLOOKUP($A538,Courses!$A:W, COLUMN(W538), 0))</f>
        <v/>
      </c>
      <c r="X538" s="8" t="str">
        <f>IF(ISBLANK(VLOOKUP($A538,Courses!$A:X, COLUMN(X538), 0)), "", VLOOKUP($A538,Courses!$A:X, COLUMN(X538), 0))</f>
        <v/>
      </c>
      <c r="Y538" s="8" t="str">
        <f>IF(ISBLANK(VLOOKUP($A538,Courses!$A:Y, COLUMN(Y538), 0)), "", VLOOKUP($A538,Courses!$A:Y, COLUMN(Y538), 0))</f>
        <v/>
      </c>
      <c r="Z538" s="8" t="str">
        <f>IF(ISBLANK(VLOOKUP($A538,Courses!$A:Z, COLUMN(Z538), 0)), "", VLOOKUP($A538,Courses!$A:Z, COLUMN(Z538), 0))</f>
        <v/>
      </c>
      <c r="AA538" s="8" t="str">
        <f>IF(ISBLANK(VLOOKUP($A538,Courses!$A:AA, COLUMN(AA538), 0)), "", VLOOKUP($A538,Courses!$A:AA, COLUMN(AA538), 0))</f>
        <v/>
      </c>
      <c r="AB538" s="8" t="str">
        <f>IF(ISBLANK(VLOOKUP($A538,Courses!$A:AB, COLUMN(AB538), 0)), "", VLOOKUP($A538,Courses!$A:AB, COLUMN(AB538), 0))</f>
        <v/>
      </c>
      <c r="AC538" s="8" t="str">
        <f>IF(ISBLANK(VLOOKUP($A538,Courses!$A:AC, COLUMN(AC538), 0)), "", VLOOKUP($A538,Courses!$A:AC, COLUMN(AC538), 0))</f>
        <v/>
      </c>
      <c r="AD538" s="8" t="str">
        <f>IF(ISBLANK(VLOOKUP($A538,Courses!$A:AD, COLUMN(AD538), 0)), "", VLOOKUP($A538,Courses!$A:AD, COLUMN(AD538), 0))</f>
        <v/>
      </c>
      <c r="AE538" s="8" t="str">
        <f>IF(ISBLANK(VLOOKUP($A538,Courses!$A:AE, COLUMN(AE538), 0)), "", VLOOKUP($A538,Courses!$A:AE, COLUMN(AE538), 0))</f>
        <v/>
      </c>
      <c r="AF538" s="8" t="str">
        <f>IF(ISBLANK(VLOOKUP($A538,Courses!$A:AF, COLUMN(AF538), 0)), "", VLOOKUP($A538,Courses!$A:AF, COLUMN(AF538), 0))</f>
        <v/>
      </c>
      <c r="AG538" s="8">
        <f>IF(ISBLANK(VLOOKUP($A538,Courses!$A:AG, COLUMN(AG538), 0)), "", VLOOKUP($A538,Courses!$A:AG, COLUMN(AG538), 0))</f>
        <v>9</v>
      </c>
      <c r="AH538" s="8">
        <f>IF(ISBLANK(VLOOKUP($A538,Courses!$A:AH, COLUMN(AH538), 0)), "", VLOOKUP($A538,Courses!$A:AH, COLUMN(AH538), 0))</f>
        <v>11</v>
      </c>
      <c r="AI538" s="8" t="str">
        <f>IF(ISBLANK(VLOOKUP($A538,Courses!$A:AI, COLUMN(AI538), 0)), "", VLOOKUP($A538,Courses!$A:AI, COLUMN(AI538), 0))</f>
        <v/>
      </c>
      <c r="AJ538" s="8" t="str">
        <f>IF(ISBLANK(VLOOKUP($A538,Courses!$A:AJ, COLUMN(AJ538), 0)), "", VLOOKUP($A538,Courses!$A:AJ, COLUMN(AJ538), 0))</f>
        <v/>
      </c>
      <c r="AK538" s="8" t="str">
        <f>IF(ISBLANK(VLOOKUP($A538,Courses!$A:AK, COLUMN(AK538), 0)), "", VLOOKUP($A538,Courses!$A:AK, COLUMN(AK538), 0))</f>
        <v/>
      </c>
      <c r="AL538" s="8"/>
      <c r="AM538" s="8"/>
    </row>
    <row r="539" spans="1:39" ht="12.75" customHeight="1">
      <c r="A539" s="4">
        <v>1614</v>
      </c>
      <c r="B539" s="4"/>
      <c r="C539" s="69" t="s">
        <v>1480</v>
      </c>
      <c r="D539" s="6" t="str">
        <f>IF(ISBLANK(VLOOKUP($A539,Courses!$A:D, COLUMN(D539), 0)), "", VLOOKUP($A539,Courses!$A:D, COLUMN(D539), 0))</f>
        <v>Parkland</v>
      </c>
      <c r="E539" s="7" t="str">
        <f>IF(ISBLANK(VLOOKUP($A539,Courses!$A:E, COLUMN(E539), 0)), "", VLOOKUP($A539,Courses!$A:E, COLUMN(E539), 0))</f>
        <v/>
      </c>
      <c r="F539" s="72" t="str">
        <f>IF(ISBLANK(VLOOKUP($A539,Courses!$A:F, COLUMN(F539), 0)), "", VLOOKUP($A539,Courses!$A:F, COLUMN(F539), 0))</f>
        <v>elmwood_park_cc_hole09.jpg</v>
      </c>
      <c r="G539" s="72" t="str">
        <f>IF(ISBLANK(VLOOKUP($A539,Courses!$A:G, COLUMN(G539), 0)), "", VLOOKUP($A539,Courses!$A:G, COLUMN(G539), 0))</f>
        <v>elmwood_park_cc_hole12.jpg</v>
      </c>
      <c r="H539" s="72" t="str">
        <f>IF(ISBLANK(VLOOKUP($A539,Courses!$A:H, COLUMN(H539), 0)), "", VLOOKUP($A539,Courses!$A:H, COLUMN(H539), 0))</f>
        <v/>
      </c>
      <c r="I539" s="72" t="str">
        <f>IF(ISBLANK(VLOOKUP($A539,Courses!$A:I, COLUMN(I539), 0)), "", VLOOKUP($A539,Courses!$A:I, COLUMN(I539), 0))</f>
        <v/>
      </c>
      <c r="J539" s="72" t="str">
        <f>IF(ISBLANK(VLOOKUP($A539,Courses!$A:J, COLUMN(J539), 0)), "", VLOOKUP($A539,Courses!$A:J, COLUMN(J539), 0))</f>
        <v/>
      </c>
      <c r="K539" s="57" t="str">
        <f>IF(ISBLANK(VLOOKUP($A539,Courses!$A:K, COLUMN(K539), 0)), "", VLOOKUP($A539,Courses!$A:K, COLUMN(K539), 0))</f>
        <v>elmwood_park_cc.zip</v>
      </c>
      <c r="L539" s="8" t="str">
        <f>IF(ISBLANK(VLOOKUP($A539,Courses!$A:L, COLUMN(L539), 0)), "", VLOOKUP($A539,Courses!$A:L, COLUMN(L539), 0))</f>
        <v>Unknown</v>
      </c>
      <c r="M539" s="8">
        <f>IF(ISBLANK(VLOOKUP($A539,Courses!$A:M, COLUMN(M539), 0)), "", VLOOKUP($A539,Courses!$A:M, COLUMN(M539), 0))</f>
        <v>1.6</v>
      </c>
      <c r="N539" s="9">
        <f>IF(ISBLANK(VLOOKUP($A539,Courses!$A:N, COLUMN(N539), 0)), "", VLOOKUP($A539,Courses!$A:N, COLUMN(N539), 0))</f>
        <v>36638</v>
      </c>
      <c r="O539" s="8" t="str">
        <f>IF(ISBLANK(VLOOKUP($A539,Courses!$A:O, COLUMN(O539), 0)), "", VLOOKUP($A539,Courses!$A:O, COLUMN(O539), 0))</f>
        <v>magallowaymountainver2</v>
      </c>
      <c r="P539" s="8" t="str">
        <f>IF(ISBLANK(VLOOKUP($A539,Courses!$A:P, COLUMN(P539), 0)), "", VLOOKUP($A539,Courses!$A:P, COLUMN(P539), 0))</f>
        <v/>
      </c>
      <c r="Q539" s="8" t="str">
        <f>IF(ISBLANK(VLOOKUP($A539,Courses!$A:Q, COLUMN(Q539), 0)), "", VLOOKUP($A539,Courses!$A:Q, COLUMN(Q539), 0))</f>
        <v/>
      </c>
      <c r="R539" s="8" t="str">
        <f>IF(ISBLANK(VLOOKUP($A539,Courses!$A:R, COLUMN(R539), 0)), "", VLOOKUP($A539,Courses!$A:R, COLUMN(R539), 0))</f>
        <v/>
      </c>
      <c r="S539" s="8" t="str">
        <f>IF(ISBLANK(VLOOKUP($A539,Courses!$A:S, COLUMN(S539), 0)), "", VLOOKUP($A539,Courses!$A:S, COLUMN(S539), 0))</f>
        <v/>
      </c>
      <c r="T539" s="8" t="str">
        <f>IF(ISBLANK(VLOOKUP($A539,Courses!$A:T, COLUMN(T539), 0)), "", VLOOKUP($A539,Courses!$A:T, COLUMN(T539), 0))</f>
        <v/>
      </c>
      <c r="U539" s="8" t="str">
        <f>IF(ISBLANK(VLOOKUP($A539,Courses!$A:U, COLUMN(U539), 0)), "", VLOOKUP($A539,Courses!$A:U, COLUMN(U539), 0))</f>
        <v/>
      </c>
      <c r="V539" s="8" t="str">
        <f>IF(ISBLANK(VLOOKUP($A539,Courses!$A:V, COLUMN(V539), 0)), "", VLOOKUP($A539,Courses!$A:V, COLUMN(V539), 0))</f>
        <v/>
      </c>
      <c r="W539" s="8" t="str">
        <f>IF(ISBLANK(VLOOKUP($A539,Courses!$A:W, COLUMN(W539), 0)), "", VLOOKUP($A539,Courses!$A:W, COLUMN(W539), 0))</f>
        <v/>
      </c>
      <c r="X539" s="8" t="str">
        <f>IF(ISBLANK(VLOOKUP($A539,Courses!$A:X, COLUMN(X539), 0)), "", VLOOKUP($A539,Courses!$A:X, COLUMN(X539), 0))</f>
        <v/>
      </c>
      <c r="Y539" s="8" t="str">
        <f>IF(ISBLANK(VLOOKUP($A539,Courses!$A:Y, COLUMN(Y539), 0)), "", VLOOKUP($A539,Courses!$A:Y, COLUMN(Y539), 0))</f>
        <v/>
      </c>
      <c r="Z539" s="8" t="str">
        <f>IF(ISBLANK(VLOOKUP($A539,Courses!$A:Z, COLUMN(Z539), 0)), "", VLOOKUP($A539,Courses!$A:Z, COLUMN(Z539), 0))</f>
        <v/>
      </c>
      <c r="AA539" s="8" t="str">
        <f>IF(ISBLANK(VLOOKUP($A539,Courses!$A:AA, COLUMN(AA539), 0)), "", VLOOKUP($A539,Courses!$A:AA, COLUMN(AA539), 0))</f>
        <v/>
      </c>
      <c r="AB539" s="8" t="str">
        <f>IF(ISBLANK(VLOOKUP($A539,Courses!$A:AB, COLUMN(AB539), 0)), "", VLOOKUP($A539,Courses!$A:AB, COLUMN(AB539), 0))</f>
        <v/>
      </c>
      <c r="AC539" s="8" t="str">
        <f>IF(ISBLANK(VLOOKUP($A539,Courses!$A:AC, COLUMN(AC539), 0)), "", VLOOKUP($A539,Courses!$A:AC, COLUMN(AC539), 0))</f>
        <v/>
      </c>
      <c r="AD539" s="8" t="str">
        <f>IF(ISBLANK(VLOOKUP($A539,Courses!$A:AD, COLUMN(AD539), 0)), "", VLOOKUP($A539,Courses!$A:AD, COLUMN(AD539), 0))</f>
        <v/>
      </c>
      <c r="AE539" s="8" t="str">
        <f>IF(ISBLANK(VLOOKUP($A539,Courses!$A:AE, COLUMN(AE539), 0)), "", VLOOKUP($A539,Courses!$A:AE, COLUMN(AE539), 0))</f>
        <v/>
      </c>
      <c r="AF539" s="8" t="str">
        <f>IF(ISBLANK(VLOOKUP($A539,Courses!$A:AF, COLUMN(AF539), 0)), "", VLOOKUP($A539,Courses!$A:AF, COLUMN(AF539), 0))</f>
        <v/>
      </c>
      <c r="AG539" s="8">
        <f>IF(ISBLANK(VLOOKUP($A539,Courses!$A:AG, COLUMN(AG539), 0)), "", VLOOKUP($A539,Courses!$A:AG, COLUMN(AG539), 0))</f>
        <v>9</v>
      </c>
      <c r="AH539" s="8">
        <f>IF(ISBLANK(VLOOKUP($A539,Courses!$A:AH, COLUMN(AH539), 0)), "", VLOOKUP($A539,Courses!$A:AH, COLUMN(AH539), 0))</f>
        <v>12</v>
      </c>
      <c r="AI539" s="8" t="str">
        <f>IF(ISBLANK(VLOOKUP($A539,Courses!$A:AI, COLUMN(AI539), 0)), "", VLOOKUP($A539,Courses!$A:AI, COLUMN(AI539), 0))</f>
        <v/>
      </c>
      <c r="AJ539" s="8" t="str">
        <f>IF(ISBLANK(VLOOKUP($A539,Courses!$A:AJ, COLUMN(AJ539), 0)), "", VLOOKUP($A539,Courses!$A:AJ, COLUMN(AJ539), 0))</f>
        <v/>
      </c>
      <c r="AK539" s="8" t="str">
        <f>IF(ISBLANK(VLOOKUP($A539,Courses!$A:AK, COLUMN(AK539), 0)), "", VLOOKUP($A539,Courses!$A:AK, COLUMN(AK539), 0))</f>
        <v/>
      </c>
      <c r="AL539" s="8"/>
      <c r="AM539" s="8"/>
    </row>
    <row r="540" spans="1:39" ht="12.75" customHeight="1">
      <c r="A540" s="4">
        <v>555</v>
      </c>
      <c r="B540" s="4"/>
      <c r="C540" s="69" t="s">
        <v>1482</v>
      </c>
      <c r="D540" s="6" t="str">
        <f>IF(ISBLANK(VLOOKUP($A540,Courses!$A:D, COLUMN(D540), 0)), "", VLOOKUP($A540,Courses!$A:D, COLUMN(D540), 0))</f>
        <v>Plains</v>
      </c>
      <c r="E540" s="7" t="str">
        <f>IF(ISBLANK(VLOOKUP($A540,Courses!$A:E, COLUMN(E540), 0)), "", VLOOKUP($A540,Courses!$A:E, COLUMN(E540), 0))</f>
        <v/>
      </c>
      <c r="F540" s="72" t="str">
        <f>IF(ISBLANK(VLOOKUP($A540,Courses!$A:F, COLUMN(F540), 0)), "", VLOOKUP($A540,Courses!$A:F, COLUMN(F540), 0))</f>
        <v>elster_farm_hole10.jpg</v>
      </c>
      <c r="G540" s="72" t="str">
        <f>IF(ISBLANK(VLOOKUP($A540,Courses!$A:G, COLUMN(G540), 0)), "", VLOOKUP($A540,Courses!$A:G, COLUMN(G540), 0))</f>
        <v>elster_farm_hole17.jpg</v>
      </c>
      <c r="H540" s="72" t="str">
        <f>IF(ISBLANK(VLOOKUP($A540,Courses!$A:H, COLUMN(H540), 0)), "", VLOOKUP($A540,Courses!$A:H, COLUMN(H540), 0))</f>
        <v/>
      </c>
      <c r="I540" s="72" t="str">
        <f>IF(ISBLANK(VLOOKUP($A540,Courses!$A:I, COLUMN(I540), 0)), "", VLOOKUP($A540,Courses!$A:I, COLUMN(I540), 0))</f>
        <v/>
      </c>
      <c r="J540" s="72" t="str">
        <f>IF(ISBLANK(VLOOKUP($A540,Courses!$A:J, COLUMN(J540), 0)), "", VLOOKUP($A540,Courses!$A:J, COLUMN(J540), 0))</f>
        <v/>
      </c>
      <c r="K540" s="57" t="str">
        <f>IF(ISBLANK(VLOOKUP($A540,Courses!$A:K, COLUMN(K540), 0)), "", VLOOKUP($A540,Courses!$A:K, COLUMN(K540), 0))</f>
        <v>elster_farm.zip</v>
      </c>
      <c r="L540" s="8" t="str">
        <f>IF(ISBLANK(VLOOKUP($A540,Courses!$A:L, COLUMN(L540), 0)), "", VLOOKUP($A540,Courses!$A:L, COLUMN(L540), 0))</f>
        <v>Tom Steenstrup</v>
      </c>
      <c r="M540" s="8">
        <f>IF(ISBLANK(VLOOKUP($A540,Courses!$A:M, COLUMN(M540), 0)), "", VLOOKUP($A540,Courses!$A:M, COLUMN(M540), 0))</f>
        <v>9.8000000000000007</v>
      </c>
      <c r="N540" s="9">
        <f>IF(ISBLANK(VLOOKUP($A540,Courses!$A:N, COLUMN(N540), 0)), "", VLOOKUP($A540,Courses!$A:N, COLUMN(N540), 0))</f>
        <v>36161</v>
      </c>
      <c r="O540" s="8" t="str">
        <f>IF(ISBLANK(VLOOKUP($A540,Courses!$A:O, COLUMN(O540), 0)), "", VLOOKUP($A540,Courses!$A:O, COLUMN(O540), 0))</f>
        <v>arrowheadver2</v>
      </c>
      <c r="P540" s="8" t="str">
        <f>IF(ISBLANK(VLOOKUP($A540,Courses!$A:P, COLUMN(P540), 0)), "", VLOOKUP($A540,Courses!$A:P, COLUMN(P540), 0))</f>
        <v>tslibrary</v>
      </c>
      <c r="Q540" s="8" t="str">
        <f>IF(ISBLANK(VLOOKUP($A540,Courses!$A:Q, COLUMN(Q540), 0)), "", VLOOKUP($A540,Courses!$A:Q, COLUMN(Q540), 0))</f>
        <v/>
      </c>
      <c r="R540" s="8" t="str">
        <f>IF(ISBLANK(VLOOKUP($A540,Courses!$A:R, COLUMN(R540), 0)), "", VLOOKUP($A540,Courses!$A:R, COLUMN(R540), 0))</f>
        <v/>
      </c>
      <c r="S540" s="8" t="str">
        <f>IF(ISBLANK(VLOOKUP($A540,Courses!$A:S, COLUMN(S540), 0)), "", VLOOKUP($A540,Courses!$A:S, COLUMN(S540), 0))</f>
        <v/>
      </c>
      <c r="T540" s="8" t="str">
        <f>IF(ISBLANK(VLOOKUP($A540,Courses!$A:T, COLUMN(T540), 0)), "", VLOOKUP($A540,Courses!$A:T, COLUMN(T540), 0))</f>
        <v/>
      </c>
      <c r="U540" s="8" t="str">
        <f>IF(ISBLANK(VLOOKUP($A540,Courses!$A:U, COLUMN(U540), 0)), "", VLOOKUP($A540,Courses!$A:U, COLUMN(U540), 0))</f>
        <v/>
      </c>
      <c r="V540" s="8" t="str">
        <f>IF(ISBLANK(VLOOKUP($A540,Courses!$A:V, COLUMN(V540), 0)), "", VLOOKUP($A540,Courses!$A:V, COLUMN(V540), 0))</f>
        <v/>
      </c>
      <c r="W540" s="8" t="str">
        <f>IF(ISBLANK(VLOOKUP($A540,Courses!$A:W, COLUMN(W540), 0)), "", VLOOKUP($A540,Courses!$A:W, COLUMN(W540), 0))</f>
        <v/>
      </c>
      <c r="X540" s="8" t="str">
        <f>IF(ISBLANK(VLOOKUP($A540,Courses!$A:X, COLUMN(X540), 0)), "", VLOOKUP($A540,Courses!$A:X, COLUMN(X540), 0))</f>
        <v/>
      </c>
      <c r="Y540" s="8" t="str">
        <f>IF(ISBLANK(VLOOKUP($A540,Courses!$A:Y, COLUMN(Y540), 0)), "", VLOOKUP($A540,Courses!$A:Y, COLUMN(Y540), 0))</f>
        <v/>
      </c>
      <c r="Z540" s="8" t="str">
        <f>IF(ISBLANK(VLOOKUP($A540,Courses!$A:Z, COLUMN(Z540), 0)), "", VLOOKUP($A540,Courses!$A:Z, COLUMN(Z540), 0))</f>
        <v/>
      </c>
      <c r="AA540" s="8" t="str">
        <f>IF(ISBLANK(VLOOKUP($A540,Courses!$A:AA, COLUMN(AA540), 0)), "", VLOOKUP($A540,Courses!$A:AA, COLUMN(AA540), 0))</f>
        <v/>
      </c>
      <c r="AB540" s="8" t="str">
        <f>IF(ISBLANK(VLOOKUP($A540,Courses!$A:AB, COLUMN(AB540), 0)), "", VLOOKUP($A540,Courses!$A:AB, COLUMN(AB540), 0))</f>
        <v/>
      </c>
      <c r="AC540" s="8" t="str">
        <f>IF(ISBLANK(VLOOKUP($A540,Courses!$A:AC, COLUMN(AC540), 0)), "", VLOOKUP($A540,Courses!$A:AC, COLUMN(AC540), 0))</f>
        <v/>
      </c>
      <c r="AD540" s="8" t="str">
        <f>IF(ISBLANK(VLOOKUP($A540,Courses!$A:AD, COLUMN(AD540), 0)), "", VLOOKUP($A540,Courses!$A:AD, COLUMN(AD540), 0))</f>
        <v/>
      </c>
      <c r="AE540" s="8" t="str">
        <f>IF(ISBLANK(VLOOKUP($A540,Courses!$A:AE, COLUMN(AE540), 0)), "", VLOOKUP($A540,Courses!$A:AE, COLUMN(AE540), 0))</f>
        <v/>
      </c>
      <c r="AF540" s="8" t="str">
        <f>IF(ISBLANK(VLOOKUP($A540,Courses!$A:AF, COLUMN(AF540), 0)), "", VLOOKUP($A540,Courses!$A:AF, COLUMN(AF540), 0))</f>
        <v/>
      </c>
      <c r="AG540" s="8">
        <f>IF(ISBLANK(VLOOKUP($A540,Courses!$A:AG, COLUMN(AG540), 0)), "", VLOOKUP($A540,Courses!$A:AG, COLUMN(AG540), 0))</f>
        <v>10</v>
      </c>
      <c r="AH540" s="8">
        <f>IF(ISBLANK(VLOOKUP($A540,Courses!$A:AH, COLUMN(AH540), 0)), "", VLOOKUP($A540,Courses!$A:AH, COLUMN(AH540), 0))</f>
        <v>17</v>
      </c>
      <c r="AI540" s="8" t="str">
        <f>IF(ISBLANK(VLOOKUP($A540,Courses!$A:AI, COLUMN(AI540), 0)), "", VLOOKUP($A540,Courses!$A:AI, COLUMN(AI540), 0))</f>
        <v/>
      </c>
      <c r="AJ540" s="8" t="str">
        <f>IF(ISBLANK(VLOOKUP($A540,Courses!$A:AJ, COLUMN(AJ540), 0)), "", VLOOKUP($A540,Courses!$A:AJ, COLUMN(AJ540), 0))</f>
        <v/>
      </c>
      <c r="AK540" s="8" t="str">
        <f>IF(ISBLANK(VLOOKUP($A540,Courses!$A:AK, COLUMN(AK540), 0)), "", VLOOKUP($A540,Courses!$A:AK, COLUMN(AK540), 0))</f>
        <v/>
      </c>
      <c r="AL540" s="8"/>
      <c r="AM540" s="8"/>
    </row>
    <row r="541" spans="1:39" ht="12.75" customHeight="1">
      <c r="A541" s="120">
        <v>1867</v>
      </c>
      <c r="B541" s="63"/>
      <c r="C541" s="71" t="s">
        <v>9631</v>
      </c>
      <c r="D541" s="6" t="str">
        <f>IF(ISBLANK(VLOOKUP($A541,Courses!$A:D, COLUMN(D541), 0)), "", VLOOKUP($A541,Courses!$A:D, COLUMN(D541), 0))</f>
        <v>Hybrid</v>
      </c>
      <c r="E541" s="7" t="str">
        <f>IF(ISBLANK(VLOOKUP($A541,Courses!$A:E, COLUMN(E541), 0)), "", VLOOKUP($A541,Courses!$A:E, COLUMN(E541), 0))</f>
        <v/>
      </c>
      <c r="F541" s="72" t="str">
        <f>IF(ISBLANK(VLOOKUP($A541,Courses!$A:F, COLUMN(F541), 0)), "", VLOOKUP($A541,Courses!$A:F, COLUMN(F541), 0))</f>
        <v>elysium_fields_cc_splash.jpg</v>
      </c>
      <c r="G541" s="72" t="str">
        <f>IF(ISBLANK(VLOOKUP($A541,Courses!$A:G, COLUMN(G541), 0)), "", VLOOKUP($A541,Courses!$A:G, COLUMN(G541), 0))</f>
        <v>elysium_fields_cc_hole03.jpg</v>
      </c>
      <c r="H541" s="72" t="str">
        <f>IF(ISBLANK(VLOOKUP($A541,Courses!$A:H, COLUMN(H541), 0)), "", VLOOKUP($A541,Courses!$A:H, COLUMN(H541), 0))</f>
        <v>elysium_fields_cc_hole05.jpg</v>
      </c>
      <c r="I541" s="72" t="str">
        <f>IF(ISBLANK(VLOOKUP($A541,Courses!$A:I, COLUMN(I541), 0)), "", VLOOKUP($A541,Courses!$A:I, COLUMN(I541), 0))</f>
        <v>elysium_fields_cc_hole18.jpg</v>
      </c>
      <c r="J541" s="72" t="str">
        <f>IF(ISBLANK(VLOOKUP($A541,Courses!$A:J, COLUMN(J541), 0)), "", VLOOKUP($A541,Courses!$A:J, COLUMN(J541), 0))</f>
        <v/>
      </c>
      <c r="K541" s="57" t="str">
        <f>IF(ISBLANK(VLOOKUP($A541,Courses!$A:K, COLUMN(K541), 0)), "", VLOOKUP($A541,Courses!$A:K, COLUMN(K541), 0))</f>
        <v>elysium_fields_cc.zip</v>
      </c>
      <c r="L541" s="8" t="str">
        <f>IF(ISBLANK(VLOOKUP($A541,Courses!$A:L, COLUMN(L541), 0)), "", VLOOKUP($A541,Courses!$A:L, COLUMN(L541), 0))</f>
        <v>Polslad</v>
      </c>
      <c r="M541" s="8">
        <f>IF(ISBLANK(VLOOKUP($A541,Courses!$A:M, COLUMN(M541), 0)), "", VLOOKUP($A541,Courses!$A:M, COLUMN(M541), 0))</f>
        <v>27.6</v>
      </c>
      <c r="N541" s="9">
        <f>IF(ISBLANK(VLOOKUP($A541,Courses!$A:N, COLUMN(N541), 0)), "", VLOOKUP($A541,Courses!$A:N, COLUMN(N541), 0))</f>
        <v>41869</v>
      </c>
      <c r="O541" s="8" t="str">
        <f>IF(ISBLANK(VLOOKUP($A541,Courses!$A:O, COLUMN(O541), 0)), "", VLOOKUP($A541,Courses!$A:O, COLUMN(O541), 0))</f>
        <v>beartooth</v>
      </c>
      <c r="P541" s="8" t="str">
        <f>IF(ISBLANK(VLOOKUP($A541,Courses!$A:P, COLUMN(P541), 0)), "", VLOOKUP($A541,Courses!$A:P, COLUMN(P541), 0))</f>
        <v>Castle_Stewart</v>
      </c>
      <c r="Q541" s="8" t="str">
        <f>IF(ISBLANK(VLOOKUP($A541,Courses!$A:Q, COLUMN(Q541), 0)), "", VLOOKUP($A541,Courses!$A:Q, COLUMN(Q541), 0))</f>
        <v>coosbay</v>
      </c>
      <c r="R541" s="8" t="str">
        <f>IF(ISBLANK(VLOOKUP($A541,Courses!$A:R, COLUMN(R541), 0)), "", VLOOKUP($A541,Courses!$A:R, COLUMN(R541), 0))</f>
        <v>northamerican</v>
      </c>
      <c r="S541" s="8" t="str">
        <f>IF(ISBLANK(VLOOKUP($A541,Courses!$A:S, COLUMN(S541), 0)), "", VLOOKUP($A541,Courses!$A:S, COLUMN(S541), 0))</f>
        <v>oceanside</v>
      </c>
      <c r="T541" s="8" t="str">
        <f>IF(ISBLANK(VLOOKUP($A541,Courses!$A:T, COLUMN(T541), 0)), "", VLOOKUP($A541,Courses!$A:T, COLUMN(T541), 0))</f>
        <v>pebblebeach</v>
      </c>
      <c r="U541" s="8" t="str">
        <f>IF(ISBLANK(VLOOKUP($A541,Courses!$A:U, COLUMN(U541), 0)), "", VLOOKUP($A541,Courses!$A:U, COLUMN(U541), 0))</f>
        <v>woodfordpark</v>
      </c>
      <c r="V541" s="8" t="str">
        <f>IF(ISBLANK(VLOOKUP($A541,Courses!$A:V, COLUMN(V541), 0)), "", VLOOKUP($A541,Courses!$A:V, COLUMN(V541), 0))</f>
        <v/>
      </c>
      <c r="W541" s="8" t="str">
        <f>IF(ISBLANK(VLOOKUP($A541,Courses!$A:W, COLUMN(W541), 0)), "", VLOOKUP($A541,Courses!$A:W, COLUMN(W541), 0))</f>
        <v/>
      </c>
      <c r="X541" s="8" t="str">
        <f>IF(ISBLANK(VLOOKUP($A541,Courses!$A:X, COLUMN(X541), 0)), "", VLOOKUP($A541,Courses!$A:X, COLUMN(X541), 0))</f>
        <v/>
      </c>
      <c r="Y541" s="8" t="str">
        <f>IF(ISBLANK(VLOOKUP($A541,Courses!$A:Y, COLUMN(Y541), 0)), "", VLOOKUP($A541,Courses!$A:Y, COLUMN(Y541), 0))</f>
        <v/>
      </c>
      <c r="Z541" s="8" t="str">
        <f>IF(ISBLANK(VLOOKUP($A541,Courses!$A:Z, COLUMN(Z541), 0)), "", VLOOKUP($A541,Courses!$A:Z, COLUMN(Z541), 0))</f>
        <v/>
      </c>
      <c r="AA541" s="8" t="str">
        <f>IF(ISBLANK(VLOOKUP($A541,Courses!$A:AA, COLUMN(AA541), 0)), "", VLOOKUP($A541,Courses!$A:AA, COLUMN(AA541), 0))</f>
        <v/>
      </c>
      <c r="AB541" s="8" t="str">
        <f>IF(ISBLANK(VLOOKUP($A541,Courses!$A:AB, COLUMN(AB541), 0)), "", VLOOKUP($A541,Courses!$A:AB, COLUMN(AB541), 0))</f>
        <v/>
      </c>
      <c r="AC541" s="8" t="str">
        <f>IF(ISBLANK(VLOOKUP($A541,Courses!$A:AC, COLUMN(AC541), 0)), "", VLOOKUP($A541,Courses!$A:AC, COLUMN(AC541), 0))</f>
        <v/>
      </c>
      <c r="AD541" s="8" t="str">
        <f>IF(ISBLANK(VLOOKUP($A541,Courses!$A:AD, COLUMN(AD541), 0)), "", VLOOKUP($A541,Courses!$A:AD, COLUMN(AD541), 0))</f>
        <v/>
      </c>
      <c r="AE541" s="8" t="str">
        <f>IF(ISBLANK(VLOOKUP($A541,Courses!$A:AE, COLUMN(AE541), 0)), "", VLOOKUP($A541,Courses!$A:AE, COLUMN(AE541), 0))</f>
        <v/>
      </c>
      <c r="AF541" s="8" t="str">
        <f>IF(ISBLANK(VLOOKUP($A541,Courses!$A:AF, COLUMN(AF541), 0)), "", VLOOKUP($A541,Courses!$A:AF, COLUMN(AF541), 0))</f>
        <v/>
      </c>
      <c r="AG541" s="8" t="str">
        <f>IF(ISBLANK(VLOOKUP($A541,Courses!$A:AG, COLUMN(AG541), 0)), "", VLOOKUP($A541,Courses!$A:AG, COLUMN(AG541), 0))</f>
        <v>Sp</v>
      </c>
      <c r="AH541" s="8">
        <f>IF(ISBLANK(VLOOKUP($A541,Courses!$A:AH, COLUMN(AH541), 0)), "", VLOOKUP($A541,Courses!$A:AH, COLUMN(AH541), 0))</f>
        <v>3</v>
      </c>
      <c r="AI541" s="8">
        <f>IF(ISBLANK(VLOOKUP($A541,Courses!$A:AI, COLUMN(AI541), 0)), "", VLOOKUP($A541,Courses!$A:AI, COLUMN(AI541), 0))</f>
        <v>5</v>
      </c>
      <c r="AJ541" s="8">
        <f>IF(ISBLANK(VLOOKUP($A541,Courses!$A:AJ, COLUMN(AJ541), 0)), "", VLOOKUP($A541,Courses!$A:AJ, COLUMN(AJ541), 0))</f>
        <v>18</v>
      </c>
      <c r="AK541" s="8" t="str">
        <f>IF(ISBLANK(VLOOKUP($A541,Courses!$A:AK, COLUMN(AK541), 0)), "", VLOOKUP($A541,Courses!$A:AK, COLUMN(AK541), 0))</f>
        <v/>
      </c>
      <c r="AL541" s="8"/>
      <c r="AM541" s="8"/>
    </row>
    <row r="542" spans="1:39" ht="12.75" customHeight="1">
      <c r="A542" s="4">
        <v>248</v>
      </c>
      <c r="B542" s="4"/>
      <c r="C542" s="69" t="s">
        <v>1484</v>
      </c>
      <c r="D542" s="6" t="str">
        <f>IF(ISBLANK(VLOOKUP($A542,Courses!$A:D, COLUMN(D542), 0)), "", VLOOKUP($A542,Courses!$A:D, COLUMN(D542), 0))</f>
        <v>Parkland</v>
      </c>
      <c r="E542" s="7" t="str">
        <f>IF(ISBLANK(VLOOKUP($A542,Courses!$A:E, COLUMN(E542), 0)), "", VLOOKUP($A542,Courses!$A:E, COLUMN(E542), 0))</f>
        <v/>
      </c>
      <c r="F542" s="72" t="str">
        <f>IF(ISBLANK(VLOOKUP($A542,Courses!$A:F, COLUMN(F542), 0)), "", VLOOKUP($A542,Courses!$A:F, COLUMN(F542), 0))</f>
        <v>eman_hills_gc_hole03.jpg</v>
      </c>
      <c r="G542" s="72" t="str">
        <f>IF(ISBLANK(VLOOKUP($A542,Courses!$A:G, COLUMN(G542), 0)), "", VLOOKUP($A542,Courses!$A:G, COLUMN(G542), 0))</f>
        <v>eman_hills_gc_hole14.jpg</v>
      </c>
      <c r="H542" s="72" t="str">
        <f>IF(ISBLANK(VLOOKUP($A542,Courses!$A:H, COLUMN(H542), 0)), "", VLOOKUP($A542,Courses!$A:H, COLUMN(H542), 0))</f>
        <v/>
      </c>
      <c r="I542" s="72" t="str">
        <f>IF(ISBLANK(VLOOKUP($A542,Courses!$A:I, COLUMN(I542), 0)), "", VLOOKUP($A542,Courses!$A:I, COLUMN(I542), 0))</f>
        <v/>
      </c>
      <c r="J542" s="72" t="str">
        <f>IF(ISBLANK(VLOOKUP($A542,Courses!$A:J, COLUMN(J542), 0)), "", VLOOKUP($A542,Courses!$A:J, COLUMN(J542), 0))</f>
        <v/>
      </c>
      <c r="K542" s="57" t="str">
        <f>IF(ISBLANK(VLOOKUP($A542,Courses!$A:K, COLUMN(K542), 0)), "", VLOOKUP($A542,Courses!$A:K, COLUMN(K542), 0))</f>
        <v>eman_hills_gc.zip</v>
      </c>
      <c r="L542" s="8" t="str">
        <f>IF(ISBLANK(VLOOKUP($A542,Courses!$A:L, COLUMN(L542), 0)), "", VLOOKUP($A542,Courses!$A:L, COLUMN(L542), 0))</f>
        <v>Chris Anderson</v>
      </c>
      <c r="M542" s="8">
        <f>IF(ISBLANK(VLOOKUP($A542,Courses!$A:M, COLUMN(M542), 0)), "", VLOOKUP($A542,Courses!$A:M, COLUMN(M542), 0))</f>
        <v>16.8</v>
      </c>
      <c r="N542" s="9">
        <f>IF(ISBLANK(VLOOKUP($A542,Courses!$A:N, COLUMN(N542), 0)), "", VLOOKUP($A542,Courses!$A:N, COLUMN(N542), 0))</f>
        <v>36875</v>
      </c>
      <c r="O542" s="8" t="str">
        <f>IF(ISBLANK(VLOOKUP($A542,Courses!$A:O, COLUMN(O542), 0)), "", VLOOKUP($A542,Courses!$A:O, COLUMN(O542), 0))</f>
        <v>fall</v>
      </c>
      <c r="P542" s="8" t="str">
        <f>IF(ISBLANK(VLOOKUP($A542,Courses!$A:P, COLUMN(P542), 0)), "", VLOOKUP($A542,Courses!$A:P, COLUMN(P542), 0))</f>
        <v/>
      </c>
      <c r="Q542" s="8" t="str">
        <f>IF(ISBLANK(VLOOKUP($A542,Courses!$A:Q, COLUMN(Q542), 0)), "", VLOOKUP($A542,Courses!$A:Q, COLUMN(Q542), 0))</f>
        <v/>
      </c>
      <c r="R542" s="8" t="str">
        <f>IF(ISBLANK(VLOOKUP($A542,Courses!$A:R, COLUMN(R542), 0)), "", VLOOKUP($A542,Courses!$A:R, COLUMN(R542), 0))</f>
        <v/>
      </c>
      <c r="S542" s="8" t="str">
        <f>IF(ISBLANK(VLOOKUP($A542,Courses!$A:S, COLUMN(S542), 0)), "", VLOOKUP($A542,Courses!$A:S, COLUMN(S542), 0))</f>
        <v/>
      </c>
      <c r="T542" s="8" t="str">
        <f>IF(ISBLANK(VLOOKUP($A542,Courses!$A:T, COLUMN(T542), 0)), "", VLOOKUP($A542,Courses!$A:T, COLUMN(T542), 0))</f>
        <v/>
      </c>
      <c r="U542" s="8" t="str">
        <f>IF(ISBLANK(VLOOKUP($A542,Courses!$A:U, COLUMN(U542), 0)), "", VLOOKUP($A542,Courses!$A:U, COLUMN(U542), 0))</f>
        <v/>
      </c>
      <c r="V542" s="8" t="str">
        <f>IF(ISBLANK(VLOOKUP($A542,Courses!$A:V, COLUMN(V542), 0)), "", VLOOKUP($A542,Courses!$A:V, COLUMN(V542), 0))</f>
        <v/>
      </c>
      <c r="W542" s="8" t="str">
        <f>IF(ISBLANK(VLOOKUP($A542,Courses!$A:W, COLUMN(W542), 0)), "", VLOOKUP($A542,Courses!$A:W, COLUMN(W542), 0))</f>
        <v/>
      </c>
      <c r="X542" s="8" t="str">
        <f>IF(ISBLANK(VLOOKUP($A542,Courses!$A:X, COLUMN(X542), 0)), "", VLOOKUP($A542,Courses!$A:X, COLUMN(X542), 0))</f>
        <v/>
      </c>
      <c r="Y542" s="8" t="str">
        <f>IF(ISBLANK(VLOOKUP($A542,Courses!$A:Y, COLUMN(Y542), 0)), "", VLOOKUP($A542,Courses!$A:Y, COLUMN(Y542), 0))</f>
        <v/>
      </c>
      <c r="Z542" s="8" t="str">
        <f>IF(ISBLANK(VLOOKUP($A542,Courses!$A:Z, COLUMN(Z542), 0)), "", VLOOKUP($A542,Courses!$A:Z, COLUMN(Z542), 0))</f>
        <v/>
      </c>
      <c r="AA542" s="8" t="str">
        <f>IF(ISBLANK(VLOOKUP($A542,Courses!$A:AA, COLUMN(AA542), 0)), "", VLOOKUP($A542,Courses!$A:AA, COLUMN(AA542), 0))</f>
        <v/>
      </c>
      <c r="AB542" s="8" t="str">
        <f>IF(ISBLANK(VLOOKUP($A542,Courses!$A:AB, COLUMN(AB542), 0)), "", VLOOKUP($A542,Courses!$A:AB, COLUMN(AB542), 0))</f>
        <v/>
      </c>
      <c r="AC542" s="8" t="str">
        <f>IF(ISBLANK(VLOOKUP($A542,Courses!$A:AC, COLUMN(AC542), 0)), "", VLOOKUP($A542,Courses!$A:AC, COLUMN(AC542), 0))</f>
        <v/>
      </c>
      <c r="AD542" s="8" t="str">
        <f>IF(ISBLANK(VLOOKUP($A542,Courses!$A:AD, COLUMN(AD542), 0)), "", VLOOKUP($A542,Courses!$A:AD, COLUMN(AD542), 0))</f>
        <v/>
      </c>
      <c r="AE542" s="8" t="str">
        <f>IF(ISBLANK(VLOOKUP($A542,Courses!$A:AE, COLUMN(AE542), 0)), "", VLOOKUP($A542,Courses!$A:AE, COLUMN(AE542), 0))</f>
        <v/>
      </c>
      <c r="AF542" s="8" t="str">
        <f>IF(ISBLANK(VLOOKUP($A542,Courses!$A:AF, COLUMN(AF542), 0)), "", VLOOKUP($A542,Courses!$A:AF, COLUMN(AF542), 0))</f>
        <v/>
      </c>
      <c r="AG542" s="8">
        <f>IF(ISBLANK(VLOOKUP($A542,Courses!$A:AG, COLUMN(AG542), 0)), "", VLOOKUP($A542,Courses!$A:AG, COLUMN(AG542), 0))</f>
        <v>3</v>
      </c>
      <c r="AH542" s="8">
        <f>IF(ISBLANK(VLOOKUP($A542,Courses!$A:AH, COLUMN(AH542), 0)), "", VLOOKUP($A542,Courses!$A:AH, COLUMN(AH542), 0))</f>
        <v>14</v>
      </c>
      <c r="AI542" s="8" t="str">
        <f>IF(ISBLANK(VLOOKUP($A542,Courses!$A:AI, COLUMN(AI542), 0)), "", VLOOKUP($A542,Courses!$A:AI, COLUMN(AI542), 0))</f>
        <v/>
      </c>
      <c r="AJ542" s="8" t="str">
        <f>IF(ISBLANK(VLOOKUP($A542,Courses!$A:AJ, COLUMN(AJ542), 0)), "", VLOOKUP($A542,Courses!$A:AJ, COLUMN(AJ542), 0))</f>
        <v/>
      </c>
      <c r="AK542" s="8" t="str">
        <f>IF(ISBLANK(VLOOKUP($A542,Courses!$A:AK, COLUMN(AK542), 0)), "", VLOOKUP($A542,Courses!$A:AK, COLUMN(AK542), 0))</f>
        <v/>
      </c>
      <c r="AL542" s="8"/>
      <c r="AM542" s="8"/>
    </row>
    <row r="543" spans="1:39" ht="12.75" customHeight="1">
      <c r="A543" s="4">
        <v>247</v>
      </c>
      <c r="B543" s="4"/>
      <c r="C543" s="69" t="s">
        <v>1487</v>
      </c>
      <c r="D543" s="6" t="str">
        <f>IF(ISBLANK(VLOOKUP($A543,Courses!$A:D, COLUMN(D543), 0)), "", VLOOKUP($A543,Courses!$A:D, COLUMN(D543), 0))</f>
        <v>Mountain</v>
      </c>
      <c r="E543" s="7" t="str">
        <f>IF(ISBLANK(VLOOKUP($A543,Courses!$A:E, COLUMN(E543), 0)), "", VLOOKUP($A543,Courses!$A:E, COLUMN(E543), 0))</f>
        <v/>
      </c>
      <c r="F543" s="72" t="str">
        <f>IF(ISBLANK(VLOOKUP($A543,Courses!$A:F, COLUMN(F543), 0)), "", VLOOKUP($A543,Courses!$A:F, COLUMN(F543), 0))</f>
        <v>emerald_city_gl_hole05.jpg</v>
      </c>
      <c r="G543" s="72" t="str">
        <f>IF(ISBLANK(VLOOKUP($A543,Courses!$A:G, COLUMN(G543), 0)), "", VLOOKUP($A543,Courses!$A:G, COLUMN(G543), 0))</f>
        <v>emerald_city_gl_hole16.jpg</v>
      </c>
      <c r="H543" s="72" t="str">
        <f>IF(ISBLANK(VLOOKUP($A543,Courses!$A:H, COLUMN(H543), 0)), "", VLOOKUP($A543,Courses!$A:H, COLUMN(H543), 0))</f>
        <v/>
      </c>
      <c r="I543" s="72" t="str">
        <f>IF(ISBLANK(VLOOKUP($A543,Courses!$A:I, COLUMN(I543), 0)), "", VLOOKUP($A543,Courses!$A:I, COLUMN(I543), 0))</f>
        <v/>
      </c>
      <c r="J543" s="72" t="str">
        <f>IF(ISBLANK(VLOOKUP($A543,Courses!$A:J, COLUMN(J543), 0)), "", VLOOKUP($A543,Courses!$A:J, COLUMN(J543), 0))</f>
        <v/>
      </c>
      <c r="K543" s="57" t="str">
        <f>IF(ISBLANK(VLOOKUP($A543,Courses!$A:K, COLUMN(K543), 0)), "", VLOOKUP($A543,Courses!$A:K, COLUMN(K543), 0))</f>
        <v>emerald_city_golf_links.zip</v>
      </c>
      <c r="L543" s="8" t="str">
        <f>IF(ISBLANK(VLOOKUP($A543,Courses!$A:L, COLUMN(L543), 0)), "", VLOOKUP($A543,Courses!$A:L, COLUMN(L543), 0))</f>
        <v>Jim Mattler</v>
      </c>
      <c r="M543" s="8">
        <f>IF(ISBLANK(VLOOKUP($A543,Courses!$A:M, COLUMN(M543), 0)), "", VLOOKUP($A543,Courses!$A:M, COLUMN(M543), 0))</f>
        <v>16.8</v>
      </c>
      <c r="N543" s="9">
        <f>IF(ISBLANK(VLOOKUP($A543,Courses!$A:N, COLUMN(N543), 0)), "", VLOOKUP($A543,Courses!$A:N, COLUMN(N543), 0))</f>
        <v>37789</v>
      </c>
      <c r="O543" s="8" t="str">
        <f>IF(ISBLANK(VLOOKUP($A543,Courses!$A:O, COLUMN(O543), 0)), "", VLOOKUP($A543,Courses!$A:O, COLUMN(O543), 0))</f>
        <v>emerald_links</v>
      </c>
      <c r="P543" s="8" t="str">
        <f>IF(ISBLANK(VLOOKUP($A543,Courses!$A:P, COLUMN(P543), 0)), "", VLOOKUP($A543,Courses!$A:P, COLUMN(P543), 0))</f>
        <v>sammamish</v>
      </c>
      <c r="Q543" s="8" t="str">
        <f>IF(ISBLANK(VLOOKUP($A543,Courses!$A:Q, COLUMN(Q543), 0)), "", VLOOKUP($A543,Courses!$A:Q, COLUMN(Q543), 0))</f>
        <v>sammamishplateau</v>
      </c>
      <c r="R543" s="8" t="str">
        <f>IF(ISBLANK(VLOOKUP($A543,Courses!$A:R, COLUMN(R543), 0)), "", VLOOKUP($A543,Courses!$A:R, COLUMN(R543), 0))</f>
        <v>threerivers</v>
      </c>
      <c r="S543" s="8" t="str">
        <f>IF(ISBLANK(VLOOKUP($A543,Courses!$A:S, COLUMN(S543), 0)), "", VLOOKUP($A543,Courses!$A:S, COLUMN(S543), 0))</f>
        <v/>
      </c>
      <c r="T543" s="8" t="str">
        <f>IF(ISBLANK(VLOOKUP($A543,Courses!$A:T, COLUMN(T543), 0)), "", VLOOKUP($A543,Courses!$A:T, COLUMN(T543), 0))</f>
        <v/>
      </c>
      <c r="U543" s="8" t="str">
        <f>IF(ISBLANK(VLOOKUP($A543,Courses!$A:U, COLUMN(U543), 0)), "", VLOOKUP($A543,Courses!$A:U, COLUMN(U543), 0))</f>
        <v/>
      </c>
      <c r="V543" s="8" t="str">
        <f>IF(ISBLANK(VLOOKUP($A543,Courses!$A:V, COLUMN(V543), 0)), "", VLOOKUP($A543,Courses!$A:V, COLUMN(V543), 0))</f>
        <v/>
      </c>
      <c r="W543" s="8" t="str">
        <f>IF(ISBLANK(VLOOKUP($A543,Courses!$A:W, COLUMN(W543), 0)), "", VLOOKUP($A543,Courses!$A:W, COLUMN(W543), 0))</f>
        <v/>
      </c>
      <c r="X543" s="8" t="str">
        <f>IF(ISBLANK(VLOOKUP($A543,Courses!$A:X, COLUMN(X543), 0)), "", VLOOKUP($A543,Courses!$A:X, COLUMN(X543), 0))</f>
        <v/>
      </c>
      <c r="Y543" s="8" t="str">
        <f>IF(ISBLANK(VLOOKUP($A543,Courses!$A:Y, COLUMN(Y543), 0)), "", VLOOKUP($A543,Courses!$A:Y, COLUMN(Y543), 0))</f>
        <v/>
      </c>
      <c r="Z543" s="8" t="str">
        <f>IF(ISBLANK(VLOOKUP($A543,Courses!$A:Z, COLUMN(Z543), 0)), "", VLOOKUP($A543,Courses!$A:Z, COLUMN(Z543), 0))</f>
        <v/>
      </c>
      <c r="AA543" s="8" t="str">
        <f>IF(ISBLANK(VLOOKUP($A543,Courses!$A:AA, COLUMN(AA543), 0)), "", VLOOKUP($A543,Courses!$A:AA, COLUMN(AA543), 0))</f>
        <v/>
      </c>
      <c r="AB543" s="8" t="str">
        <f>IF(ISBLANK(VLOOKUP($A543,Courses!$A:AB, COLUMN(AB543), 0)), "", VLOOKUP($A543,Courses!$A:AB, COLUMN(AB543), 0))</f>
        <v/>
      </c>
      <c r="AC543" s="8" t="str">
        <f>IF(ISBLANK(VLOOKUP($A543,Courses!$A:AC, COLUMN(AC543), 0)), "", VLOOKUP($A543,Courses!$A:AC, COLUMN(AC543), 0))</f>
        <v/>
      </c>
      <c r="AD543" s="8" t="str">
        <f>IF(ISBLANK(VLOOKUP($A543,Courses!$A:AD, COLUMN(AD543), 0)), "", VLOOKUP($A543,Courses!$A:AD, COLUMN(AD543), 0))</f>
        <v/>
      </c>
      <c r="AE543" s="8" t="str">
        <f>IF(ISBLANK(VLOOKUP($A543,Courses!$A:AE, COLUMN(AE543), 0)), "", VLOOKUP($A543,Courses!$A:AE, COLUMN(AE543), 0))</f>
        <v/>
      </c>
      <c r="AF543" s="8" t="str">
        <f>IF(ISBLANK(VLOOKUP($A543,Courses!$A:AF, COLUMN(AF543), 0)), "", VLOOKUP($A543,Courses!$A:AF, COLUMN(AF543), 0))</f>
        <v/>
      </c>
      <c r="AG543" s="8">
        <f>IF(ISBLANK(VLOOKUP($A543,Courses!$A:AG, COLUMN(AG543), 0)), "", VLOOKUP($A543,Courses!$A:AG, COLUMN(AG543), 0))</f>
        <v>5</v>
      </c>
      <c r="AH543" s="8">
        <f>IF(ISBLANK(VLOOKUP($A543,Courses!$A:AH, COLUMN(AH543), 0)), "", VLOOKUP($A543,Courses!$A:AH, COLUMN(AH543), 0))</f>
        <v>16</v>
      </c>
      <c r="AI543" s="8" t="str">
        <f>IF(ISBLANK(VLOOKUP($A543,Courses!$A:AI, COLUMN(AI543), 0)), "", VLOOKUP($A543,Courses!$A:AI, COLUMN(AI543), 0))</f>
        <v/>
      </c>
      <c r="AJ543" s="8" t="str">
        <f>IF(ISBLANK(VLOOKUP($A543,Courses!$A:AJ, COLUMN(AJ543), 0)), "", VLOOKUP($A543,Courses!$A:AJ, COLUMN(AJ543), 0))</f>
        <v/>
      </c>
      <c r="AK543" s="8" t="str">
        <f>IF(ISBLANK(VLOOKUP($A543,Courses!$A:AK, COLUMN(AK543), 0)), "", VLOOKUP($A543,Courses!$A:AK, COLUMN(AK543), 0))</f>
        <v/>
      </c>
      <c r="AL543" s="8"/>
      <c r="AM543" s="8"/>
    </row>
    <row r="544" spans="1:39" ht="12.75" customHeight="1">
      <c r="A544" s="4">
        <v>397</v>
      </c>
      <c r="B544" s="4"/>
      <c r="C544" s="69" t="s">
        <v>1489</v>
      </c>
      <c r="D544" s="6" t="str">
        <f>IF(ISBLANK(VLOOKUP($A544,Courses!$A:D, COLUMN(D544), 0)), "", VLOOKUP($A544,Courses!$A:D, COLUMN(D544), 0))</f>
        <v>Par 3</v>
      </c>
      <c r="E544" s="7" t="str">
        <f>IF(ISBLANK(VLOOKUP($A544,Courses!$A:E, COLUMN(E544), 0)), "", VLOOKUP($A544,Courses!$A:E, COLUMN(E544), 0))</f>
        <v/>
      </c>
      <c r="F544" s="72" t="str">
        <f>IF(ISBLANK(VLOOKUP($A544,Courses!$A:F, COLUMN(F544), 0)), "", VLOOKUP($A544,Courses!$A:F, COLUMN(F544), 0))</f>
        <v>emerald_greens_hole17.jpg</v>
      </c>
      <c r="G544" s="72" t="str">
        <f>IF(ISBLANK(VLOOKUP($A544,Courses!$A:G, COLUMN(G544), 0)), "", VLOOKUP($A544,Courses!$A:G, COLUMN(G544), 0))</f>
        <v>emerald_greens_hole18.jpg</v>
      </c>
      <c r="H544" s="72" t="str">
        <f>IF(ISBLANK(VLOOKUP($A544,Courses!$A:H, COLUMN(H544), 0)), "", VLOOKUP($A544,Courses!$A:H, COLUMN(H544), 0))</f>
        <v/>
      </c>
      <c r="I544" s="72" t="str">
        <f>IF(ISBLANK(VLOOKUP($A544,Courses!$A:I, COLUMN(I544), 0)), "", VLOOKUP($A544,Courses!$A:I, COLUMN(I544), 0))</f>
        <v/>
      </c>
      <c r="J544" s="72" t="str">
        <f>IF(ISBLANK(VLOOKUP($A544,Courses!$A:J, COLUMN(J544), 0)), "", VLOOKUP($A544,Courses!$A:J, COLUMN(J544), 0))</f>
        <v/>
      </c>
      <c r="K544" s="57" t="str">
        <f>IF(ISBLANK(VLOOKUP($A544,Courses!$A:K, COLUMN(K544), 0)), "", VLOOKUP($A544,Courses!$A:K, COLUMN(K544), 0))</f>
        <v>emerald_greens.zip</v>
      </c>
      <c r="L544" s="8" t="str">
        <f>IF(ISBLANK(VLOOKUP($A544,Courses!$A:L, COLUMN(L544), 0)), "", VLOOKUP($A544,Courses!$A:L, COLUMN(L544), 0))</f>
        <v>Robert@</v>
      </c>
      <c r="M544" s="8">
        <f>IF(ISBLANK(VLOOKUP($A544,Courses!$A:M, COLUMN(M544), 0)), "", VLOOKUP($A544,Courses!$A:M, COLUMN(M544), 0))</f>
        <v>6.6</v>
      </c>
      <c r="N544" s="9">
        <f>IF(ISBLANK(VLOOKUP($A544,Courses!$A:N, COLUMN(N544), 0)), "", VLOOKUP($A544,Courses!$A:N, COLUMN(N544), 0))</f>
        <v>38271</v>
      </c>
      <c r="O544" s="8" t="str">
        <f>IF(ISBLANK(VLOOKUP($A544,Courses!$A:O, COLUMN(O544), 0)), "", VLOOKUP($A544,Courses!$A:O, COLUMN(O544), 0))</f>
        <v>augusta2001</v>
      </c>
      <c r="P544" s="8" t="str">
        <f>IF(ISBLANK(VLOOKUP($A544,Courses!$A:P, COLUMN(P544), 0)), "", VLOOKUP($A544,Courses!$A:P, COLUMN(P544), 0))</f>
        <v>beartooth</v>
      </c>
      <c r="Q544" s="8" t="str">
        <f>IF(ISBLANK(VLOOKUP($A544,Courses!$A:Q, COLUMN(Q544), 0)), "", VLOOKUP($A544,Courses!$A:Q, COLUMN(Q544), 0))</f>
        <v>cypress</v>
      </c>
      <c r="R544" s="8" t="str">
        <f>IF(ISBLANK(VLOOKUP($A544,Courses!$A:R, COLUMN(R544), 0)), "", VLOOKUP($A544,Courses!$A:R, COLUMN(R544), 0))</f>
        <v>inlandheath</v>
      </c>
      <c r="S544" s="8" t="str">
        <f>IF(ISBLANK(VLOOKUP($A544,Courses!$A:S, COLUMN(S544), 0)), "", VLOOKUP($A544,Courses!$A:S, COLUMN(S544), 0))</f>
        <v>panofixd</v>
      </c>
      <c r="T544" s="8" t="str">
        <f>IF(ISBLANK(VLOOKUP($A544,Courses!$A:T, COLUMN(T544), 0)), "", VLOOKUP($A544,Courses!$A:T, COLUMN(T544), 0))</f>
        <v>pebblebeach</v>
      </c>
      <c r="U544" s="8" t="str">
        <f>IF(ISBLANK(VLOOKUP($A544,Courses!$A:U, COLUMN(U544), 0)), "", VLOOKUP($A544,Courses!$A:U, COLUMN(U544), 0))</f>
        <v>sammamish</v>
      </c>
      <c r="V544" s="8" t="str">
        <f>IF(ISBLANK(VLOOKUP($A544,Courses!$A:V, COLUMN(V544), 0)), "", VLOOKUP($A544,Courses!$A:V, COLUMN(V544), 0))</f>
        <v>wild2</v>
      </c>
      <c r="W544" s="8" t="str">
        <f>IF(ISBLANK(VLOOKUP($A544,Courses!$A:W, COLUMN(W544), 0)), "", VLOOKUP($A544,Courses!$A:W, COLUMN(W544), 0))</f>
        <v/>
      </c>
      <c r="X544" s="8" t="str">
        <f>IF(ISBLANK(VLOOKUP($A544,Courses!$A:X, COLUMN(X544), 0)), "", VLOOKUP($A544,Courses!$A:X, COLUMN(X544), 0))</f>
        <v/>
      </c>
      <c r="Y544" s="8" t="str">
        <f>IF(ISBLANK(VLOOKUP($A544,Courses!$A:Y, COLUMN(Y544), 0)), "", VLOOKUP($A544,Courses!$A:Y, COLUMN(Y544), 0))</f>
        <v/>
      </c>
      <c r="Z544" s="8" t="str">
        <f>IF(ISBLANK(VLOOKUP($A544,Courses!$A:Z, COLUMN(Z544), 0)), "", VLOOKUP($A544,Courses!$A:Z, COLUMN(Z544), 0))</f>
        <v/>
      </c>
      <c r="AA544" s="8" t="str">
        <f>IF(ISBLANK(VLOOKUP($A544,Courses!$A:AA, COLUMN(AA544), 0)), "", VLOOKUP($A544,Courses!$A:AA, COLUMN(AA544), 0))</f>
        <v/>
      </c>
      <c r="AB544" s="8" t="str">
        <f>IF(ISBLANK(VLOOKUP($A544,Courses!$A:AB, COLUMN(AB544), 0)), "", VLOOKUP($A544,Courses!$A:AB, COLUMN(AB544), 0))</f>
        <v/>
      </c>
      <c r="AC544" s="8" t="str">
        <f>IF(ISBLANK(VLOOKUP($A544,Courses!$A:AC, COLUMN(AC544), 0)), "", VLOOKUP($A544,Courses!$A:AC, COLUMN(AC544), 0))</f>
        <v/>
      </c>
      <c r="AD544" s="8" t="str">
        <f>IF(ISBLANK(VLOOKUP($A544,Courses!$A:AD, COLUMN(AD544), 0)), "", VLOOKUP($A544,Courses!$A:AD, COLUMN(AD544), 0))</f>
        <v/>
      </c>
      <c r="AE544" s="8" t="str">
        <f>IF(ISBLANK(VLOOKUP($A544,Courses!$A:AE, COLUMN(AE544), 0)), "", VLOOKUP($A544,Courses!$A:AE, COLUMN(AE544), 0))</f>
        <v/>
      </c>
      <c r="AF544" s="8" t="str">
        <f>IF(ISBLANK(VLOOKUP($A544,Courses!$A:AF, COLUMN(AF544), 0)), "", VLOOKUP($A544,Courses!$A:AF, COLUMN(AF544), 0))</f>
        <v/>
      </c>
      <c r="AG544" s="8">
        <f>IF(ISBLANK(VLOOKUP($A544,Courses!$A:AG, COLUMN(AG544), 0)), "", VLOOKUP($A544,Courses!$A:AG, COLUMN(AG544), 0))</f>
        <v>17</v>
      </c>
      <c r="AH544" s="8">
        <f>IF(ISBLANK(VLOOKUP($A544,Courses!$A:AH, COLUMN(AH544), 0)), "", VLOOKUP($A544,Courses!$A:AH, COLUMN(AH544), 0))</f>
        <v>18</v>
      </c>
      <c r="AI544" s="8" t="str">
        <f>IF(ISBLANK(VLOOKUP($A544,Courses!$A:AI, COLUMN(AI544), 0)), "", VLOOKUP($A544,Courses!$A:AI, COLUMN(AI544), 0))</f>
        <v/>
      </c>
      <c r="AJ544" s="8" t="str">
        <f>IF(ISBLANK(VLOOKUP($A544,Courses!$A:AJ, COLUMN(AJ544), 0)), "", VLOOKUP($A544,Courses!$A:AJ, COLUMN(AJ544), 0))</f>
        <v/>
      </c>
      <c r="AK544" s="8" t="str">
        <f>IF(ISBLANK(VLOOKUP($A544,Courses!$A:AK, COLUMN(AK544), 0)), "", VLOOKUP($A544,Courses!$A:AK, COLUMN(AK544), 0))</f>
        <v/>
      </c>
      <c r="AL544" s="8"/>
      <c r="AM544" s="8"/>
    </row>
    <row r="545" spans="1:39" ht="12.75" customHeight="1">
      <c r="A545" s="4">
        <v>556</v>
      </c>
      <c r="B545" s="4"/>
      <c r="C545" s="69" t="s">
        <v>1491</v>
      </c>
      <c r="D545" s="6" t="str">
        <f>IF(ISBLANK(VLOOKUP($A545,Courses!$A:D, COLUMN(D545), 0)), "", VLOOKUP($A545,Courses!$A:D, COLUMN(D545), 0))</f>
        <v>Par 3</v>
      </c>
      <c r="E545" s="7" t="str">
        <f>IF(ISBLANK(VLOOKUP($A545,Courses!$A:E, COLUMN(E545), 0)), "", VLOOKUP($A545,Courses!$A:E, COLUMN(E545), 0))</f>
        <v/>
      </c>
      <c r="F545" s="72" t="str">
        <f>IF(ISBLANK(VLOOKUP($A545,Courses!$A:F, COLUMN(F545), 0)), "", VLOOKUP($A545,Courses!$A:F, COLUMN(F545), 0))</f>
        <v>emerald_isle_par_3_hole03.jpg</v>
      </c>
      <c r="G545" s="72" t="str">
        <f>IF(ISBLANK(VLOOKUP($A545,Courses!$A:G, COLUMN(G545), 0)), "", VLOOKUP($A545,Courses!$A:G, COLUMN(G545), 0))</f>
        <v>emerald_isle_par_3_hole06.jpg</v>
      </c>
      <c r="H545" s="72" t="str">
        <f>IF(ISBLANK(VLOOKUP($A545,Courses!$A:H, COLUMN(H545), 0)), "", VLOOKUP($A545,Courses!$A:H, COLUMN(H545), 0))</f>
        <v/>
      </c>
      <c r="I545" s="72" t="str">
        <f>IF(ISBLANK(VLOOKUP($A545,Courses!$A:I, COLUMN(I545), 0)), "", VLOOKUP($A545,Courses!$A:I, COLUMN(I545), 0))</f>
        <v/>
      </c>
      <c r="J545" s="72" t="str">
        <f>IF(ISBLANK(VLOOKUP($A545,Courses!$A:J, COLUMN(J545), 0)), "", VLOOKUP($A545,Courses!$A:J, COLUMN(J545), 0))</f>
        <v/>
      </c>
      <c r="K545" s="57" t="str">
        <f>IF(ISBLANK(VLOOKUP($A545,Courses!$A:K, COLUMN(K545), 0)), "", VLOOKUP($A545,Courses!$A:K, COLUMN(K545), 0))</f>
        <v>emerald_isles_par3.zip</v>
      </c>
      <c r="L545" s="8" t="str">
        <f>IF(ISBLANK(VLOOKUP($A545,Courses!$A:L, COLUMN(L545), 0)), "", VLOOKUP($A545,Courses!$A:L, COLUMN(L545), 0))</f>
        <v>8stills</v>
      </c>
      <c r="M545" s="8">
        <f>IF(ISBLANK(VLOOKUP($A545,Courses!$A:M, COLUMN(M545), 0)), "", VLOOKUP($A545,Courses!$A:M, COLUMN(M545), 0))</f>
        <v>5.6</v>
      </c>
      <c r="N545" s="9">
        <f>IF(ISBLANK(VLOOKUP($A545,Courses!$A:N, COLUMN(N545), 0)), "", VLOOKUP($A545,Courses!$A:N, COLUMN(N545), 0))</f>
        <v>38541</v>
      </c>
      <c r="O545" s="8" t="str">
        <f>IF(ISBLANK(VLOOKUP($A545,Courses!$A:O, COLUMN(O545), 0)), "", VLOOKUP($A545,Courses!$A:O, COLUMN(O545), 0))</f>
        <v>arcadiagrasses</v>
      </c>
      <c r="P545" s="8" t="str">
        <f>IF(ISBLANK(VLOOKUP($A545,Courses!$A:P, COLUMN(P545), 0)), "", VLOOKUP($A545,Courses!$A:P, COLUMN(P545), 0))</f>
        <v>woodfordpark</v>
      </c>
      <c r="Q545" s="8" t="str">
        <f>IF(ISBLANK(VLOOKUP($A545,Courses!$A:Q, COLUMN(Q545), 0)), "", VLOOKUP($A545,Courses!$A:Q, COLUMN(Q545), 0))</f>
        <v/>
      </c>
      <c r="R545" s="8" t="str">
        <f>IF(ISBLANK(VLOOKUP($A545,Courses!$A:R, COLUMN(R545), 0)), "", VLOOKUP($A545,Courses!$A:R, COLUMN(R545), 0))</f>
        <v/>
      </c>
      <c r="S545" s="8" t="str">
        <f>IF(ISBLANK(VLOOKUP($A545,Courses!$A:S, COLUMN(S545), 0)), "", VLOOKUP($A545,Courses!$A:S, COLUMN(S545), 0))</f>
        <v/>
      </c>
      <c r="T545" s="8" t="str">
        <f>IF(ISBLANK(VLOOKUP($A545,Courses!$A:T, COLUMN(T545), 0)), "", VLOOKUP($A545,Courses!$A:T, COLUMN(T545), 0))</f>
        <v/>
      </c>
      <c r="U545" s="8" t="str">
        <f>IF(ISBLANK(VLOOKUP($A545,Courses!$A:U, COLUMN(U545), 0)), "", VLOOKUP($A545,Courses!$A:U, COLUMN(U545), 0))</f>
        <v/>
      </c>
      <c r="V545" s="8" t="str">
        <f>IF(ISBLANK(VLOOKUP($A545,Courses!$A:V, COLUMN(V545), 0)), "", VLOOKUP($A545,Courses!$A:V, COLUMN(V545), 0))</f>
        <v/>
      </c>
      <c r="W545" s="8" t="str">
        <f>IF(ISBLANK(VLOOKUP($A545,Courses!$A:W, COLUMN(W545), 0)), "", VLOOKUP($A545,Courses!$A:W, COLUMN(W545), 0))</f>
        <v/>
      </c>
      <c r="X545" s="8" t="str">
        <f>IF(ISBLANK(VLOOKUP($A545,Courses!$A:X, COLUMN(X545), 0)), "", VLOOKUP($A545,Courses!$A:X, COLUMN(X545), 0))</f>
        <v/>
      </c>
      <c r="Y545" s="8" t="str">
        <f>IF(ISBLANK(VLOOKUP($A545,Courses!$A:Y, COLUMN(Y545), 0)), "", VLOOKUP($A545,Courses!$A:Y, COLUMN(Y545), 0))</f>
        <v/>
      </c>
      <c r="Z545" s="8" t="str">
        <f>IF(ISBLANK(VLOOKUP($A545,Courses!$A:Z, COLUMN(Z545), 0)), "", VLOOKUP($A545,Courses!$A:Z, COLUMN(Z545), 0))</f>
        <v/>
      </c>
      <c r="AA545" s="8" t="str">
        <f>IF(ISBLANK(VLOOKUP($A545,Courses!$A:AA, COLUMN(AA545), 0)), "", VLOOKUP($A545,Courses!$A:AA, COLUMN(AA545), 0))</f>
        <v/>
      </c>
      <c r="AB545" s="8" t="str">
        <f>IF(ISBLANK(VLOOKUP($A545,Courses!$A:AB, COLUMN(AB545), 0)), "", VLOOKUP($A545,Courses!$A:AB, COLUMN(AB545), 0))</f>
        <v/>
      </c>
      <c r="AC545" s="8" t="str">
        <f>IF(ISBLANK(VLOOKUP($A545,Courses!$A:AC, COLUMN(AC545), 0)), "", VLOOKUP($A545,Courses!$A:AC, COLUMN(AC545), 0))</f>
        <v/>
      </c>
      <c r="AD545" s="8" t="str">
        <f>IF(ISBLANK(VLOOKUP($A545,Courses!$A:AD, COLUMN(AD545), 0)), "", VLOOKUP($A545,Courses!$A:AD, COLUMN(AD545), 0))</f>
        <v/>
      </c>
      <c r="AE545" s="8" t="str">
        <f>IF(ISBLANK(VLOOKUP($A545,Courses!$A:AE, COLUMN(AE545), 0)), "", VLOOKUP($A545,Courses!$A:AE, COLUMN(AE545), 0))</f>
        <v/>
      </c>
      <c r="AF545" s="8" t="str">
        <f>IF(ISBLANK(VLOOKUP($A545,Courses!$A:AF, COLUMN(AF545), 0)), "", VLOOKUP($A545,Courses!$A:AF, COLUMN(AF545), 0))</f>
        <v/>
      </c>
      <c r="AG545" s="8">
        <f>IF(ISBLANK(VLOOKUP($A545,Courses!$A:AG, COLUMN(AG545), 0)), "", VLOOKUP($A545,Courses!$A:AG, COLUMN(AG545), 0))</f>
        <v>3</v>
      </c>
      <c r="AH545" s="8">
        <f>IF(ISBLANK(VLOOKUP($A545,Courses!$A:AH, COLUMN(AH545), 0)), "", VLOOKUP($A545,Courses!$A:AH, COLUMN(AH545), 0))</f>
        <v>6</v>
      </c>
      <c r="AI545" s="8" t="str">
        <f>IF(ISBLANK(VLOOKUP($A545,Courses!$A:AI, COLUMN(AI545), 0)), "", VLOOKUP($A545,Courses!$A:AI, COLUMN(AI545), 0))</f>
        <v/>
      </c>
      <c r="AJ545" s="8" t="str">
        <f>IF(ISBLANK(VLOOKUP($A545,Courses!$A:AJ, COLUMN(AJ545), 0)), "", VLOOKUP($A545,Courses!$A:AJ, COLUMN(AJ545), 0))</f>
        <v/>
      </c>
      <c r="AK545" s="8" t="str">
        <f>IF(ISBLANK(VLOOKUP($A545,Courses!$A:AK, COLUMN(AK545), 0)), "", VLOOKUP($A545,Courses!$A:AK, COLUMN(AK545), 0))</f>
        <v/>
      </c>
      <c r="AL545" s="8"/>
      <c r="AM545" s="8"/>
    </row>
    <row r="546" spans="1:39" ht="12.75" customHeight="1">
      <c r="A546" s="4">
        <v>246</v>
      </c>
      <c r="B546" s="4"/>
      <c r="C546" s="69" t="s">
        <v>1493</v>
      </c>
      <c r="D546" s="6" t="str">
        <f>IF(ISBLANK(VLOOKUP($A546,Courses!$A:D, COLUMN(D546), 0)), "", VLOOKUP($A546,Courses!$A:D, COLUMN(D546), 0))</f>
        <v>Mtn valley</v>
      </c>
      <c r="E546" s="7" t="str">
        <f>IF(ISBLANK(VLOOKUP($A546,Courses!$A:E, COLUMN(E546), 0)), "", VLOOKUP($A546,Courses!$A:E, COLUMN(E546), 0))</f>
        <v/>
      </c>
      <c r="F546" s="72" t="str">
        <f>IF(ISBLANK(VLOOKUP($A546,Courses!$A:F, COLUMN(F546), 0)), "", VLOOKUP($A546,Courses!$A:F, COLUMN(F546), 0))</f>
        <v>emerald_lakes_hole10.jpg</v>
      </c>
      <c r="G546" s="72" t="str">
        <f>IF(ISBLANK(VLOOKUP($A546,Courses!$A:G, COLUMN(G546), 0)), "", VLOOKUP($A546,Courses!$A:G, COLUMN(G546), 0))</f>
        <v>emerald_lakes_hole14.jpg</v>
      </c>
      <c r="H546" s="72" t="str">
        <f>IF(ISBLANK(VLOOKUP($A546,Courses!$A:H, COLUMN(H546), 0)), "", VLOOKUP($A546,Courses!$A:H, COLUMN(H546), 0))</f>
        <v/>
      </c>
      <c r="I546" s="72" t="str">
        <f>IF(ISBLANK(VLOOKUP($A546,Courses!$A:I, COLUMN(I546), 0)), "", VLOOKUP($A546,Courses!$A:I, COLUMN(I546), 0))</f>
        <v/>
      </c>
      <c r="J546" s="72" t="str">
        <f>IF(ISBLANK(VLOOKUP($A546,Courses!$A:J, COLUMN(J546), 0)), "", VLOOKUP($A546,Courses!$A:J, COLUMN(J546), 0))</f>
        <v/>
      </c>
      <c r="K546" s="57" t="str">
        <f>IF(ISBLANK(VLOOKUP($A546,Courses!$A:K, COLUMN(K546), 0)), "", VLOOKUP($A546,Courses!$A:K, COLUMN(K546), 0))</f>
        <v>emerald_lakes.zip</v>
      </c>
      <c r="L546" s="8" t="str">
        <f>IF(ISBLANK(VLOOKUP($A546,Courses!$A:L, COLUMN(L546), 0)), "", VLOOKUP($A546,Courses!$A:L, COLUMN(L546), 0))</f>
        <v>Brent Scott</v>
      </c>
      <c r="M546" s="8">
        <f>IF(ISBLANK(VLOOKUP($A546,Courses!$A:M, COLUMN(M546), 0)), "", VLOOKUP($A546,Courses!$A:M, COLUMN(M546), 0))</f>
        <v>6.3</v>
      </c>
      <c r="N546" s="9">
        <f>IF(ISBLANK(VLOOKUP($A546,Courses!$A:N, COLUMN(N546), 0)), "", VLOOKUP($A546,Courses!$A:N, COLUMN(N546), 0))</f>
        <v>37425</v>
      </c>
      <c r="O546" s="8" t="str">
        <f>IF(ISBLANK(VLOOKUP($A546,Courses!$A:O, COLUMN(O546), 0)), "", VLOOKUP($A546,Courses!$A:O, COLUMN(O546), 0))</f>
        <v>augusta2001</v>
      </c>
      <c r="P546" s="8" t="str">
        <f>IF(ISBLANK(VLOOKUP($A546,Courses!$A:P, COLUMN(P546), 0)), "", VLOOKUP($A546,Courses!$A:P, COLUMN(P546), 0))</f>
        <v>parkland</v>
      </c>
      <c r="Q546" s="8" t="str">
        <f>IF(ISBLANK(VLOOKUP($A546,Courses!$A:Q, COLUMN(Q546), 0)), "", VLOOKUP($A546,Courses!$A:Q, COLUMN(Q546), 0))</f>
        <v/>
      </c>
      <c r="R546" s="8" t="str">
        <f>IF(ISBLANK(VLOOKUP($A546,Courses!$A:R, COLUMN(R546), 0)), "", VLOOKUP($A546,Courses!$A:R, COLUMN(R546), 0))</f>
        <v/>
      </c>
      <c r="S546" s="8" t="str">
        <f>IF(ISBLANK(VLOOKUP($A546,Courses!$A:S, COLUMN(S546), 0)), "", VLOOKUP($A546,Courses!$A:S, COLUMN(S546), 0))</f>
        <v/>
      </c>
      <c r="T546" s="8" t="str">
        <f>IF(ISBLANK(VLOOKUP($A546,Courses!$A:T, COLUMN(T546), 0)), "", VLOOKUP($A546,Courses!$A:T, COLUMN(T546), 0))</f>
        <v/>
      </c>
      <c r="U546" s="8" t="str">
        <f>IF(ISBLANK(VLOOKUP($A546,Courses!$A:U, COLUMN(U546), 0)), "", VLOOKUP($A546,Courses!$A:U, COLUMN(U546), 0))</f>
        <v/>
      </c>
      <c r="V546" s="8" t="str">
        <f>IF(ISBLANK(VLOOKUP($A546,Courses!$A:V, COLUMN(V546), 0)), "", VLOOKUP($A546,Courses!$A:V, COLUMN(V546), 0))</f>
        <v/>
      </c>
      <c r="W546" s="8" t="str">
        <f>IF(ISBLANK(VLOOKUP($A546,Courses!$A:W, COLUMN(W546), 0)), "", VLOOKUP($A546,Courses!$A:W, COLUMN(W546), 0))</f>
        <v/>
      </c>
      <c r="X546" s="8" t="str">
        <f>IF(ISBLANK(VLOOKUP($A546,Courses!$A:X, COLUMN(X546), 0)), "", VLOOKUP($A546,Courses!$A:X, COLUMN(X546), 0))</f>
        <v/>
      </c>
      <c r="Y546" s="8" t="str">
        <f>IF(ISBLANK(VLOOKUP($A546,Courses!$A:Y, COLUMN(Y546), 0)), "", VLOOKUP($A546,Courses!$A:Y, COLUMN(Y546), 0))</f>
        <v/>
      </c>
      <c r="Z546" s="8" t="str">
        <f>IF(ISBLANK(VLOOKUP($A546,Courses!$A:Z, COLUMN(Z546), 0)), "", VLOOKUP($A546,Courses!$A:Z, COLUMN(Z546), 0))</f>
        <v/>
      </c>
      <c r="AA546" s="8" t="str">
        <f>IF(ISBLANK(VLOOKUP($A546,Courses!$A:AA, COLUMN(AA546), 0)), "", VLOOKUP($A546,Courses!$A:AA, COLUMN(AA546), 0))</f>
        <v/>
      </c>
      <c r="AB546" s="8" t="str">
        <f>IF(ISBLANK(VLOOKUP($A546,Courses!$A:AB, COLUMN(AB546), 0)), "", VLOOKUP($A546,Courses!$A:AB, COLUMN(AB546), 0))</f>
        <v/>
      </c>
      <c r="AC546" s="8" t="str">
        <f>IF(ISBLANK(VLOOKUP($A546,Courses!$A:AC, COLUMN(AC546), 0)), "", VLOOKUP($A546,Courses!$A:AC, COLUMN(AC546), 0))</f>
        <v/>
      </c>
      <c r="AD546" s="8" t="str">
        <f>IF(ISBLANK(VLOOKUP($A546,Courses!$A:AD, COLUMN(AD546), 0)), "", VLOOKUP($A546,Courses!$A:AD, COLUMN(AD546), 0))</f>
        <v/>
      </c>
      <c r="AE546" s="8" t="str">
        <f>IF(ISBLANK(VLOOKUP($A546,Courses!$A:AE, COLUMN(AE546), 0)), "", VLOOKUP($A546,Courses!$A:AE, COLUMN(AE546), 0))</f>
        <v/>
      </c>
      <c r="AF546" s="8" t="str">
        <f>IF(ISBLANK(VLOOKUP($A546,Courses!$A:AF, COLUMN(AF546), 0)), "", VLOOKUP($A546,Courses!$A:AF, COLUMN(AF546), 0))</f>
        <v/>
      </c>
      <c r="AG546" s="8">
        <f>IF(ISBLANK(VLOOKUP($A546,Courses!$A:AG, COLUMN(AG546), 0)), "", VLOOKUP($A546,Courses!$A:AG, COLUMN(AG546), 0))</f>
        <v>10</v>
      </c>
      <c r="AH546" s="8">
        <f>IF(ISBLANK(VLOOKUP($A546,Courses!$A:AH, COLUMN(AH546), 0)), "", VLOOKUP($A546,Courses!$A:AH, COLUMN(AH546), 0))</f>
        <v>14</v>
      </c>
      <c r="AI546" s="8" t="str">
        <f>IF(ISBLANK(VLOOKUP($A546,Courses!$A:AI, COLUMN(AI546), 0)), "", VLOOKUP($A546,Courses!$A:AI, COLUMN(AI546), 0))</f>
        <v/>
      </c>
      <c r="AJ546" s="8" t="str">
        <f>IF(ISBLANK(VLOOKUP($A546,Courses!$A:AJ, COLUMN(AJ546), 0)), "", VLOOKUP($A546,Courses!$A:AJ, COLUMN(AJ546), 0))</f>
        <v/>
      </c>
      <c r="AK546" s="8" t="str">
        <f>IF(ISBLANK(VLOOKUP($A546,Courses!$A:AK, COLUMN(AK546), 0)), "", VLOOKUP($A546,Courses!$A:AK, COLUMN(AK546), 0))</f>
        <v/>
      </c>
      <c r="AL546" s="8"/>
      <c r="AM546" s="8"/>
    </row>
    <row r="547" spans="1:39" ht="12.75" customHeight="1">
      <c r="A547" s="4">
        <v>396</v>
      </c>
      <c r="B547" s="4"/>
      <c r="C547" s="69" t="s">
        <v>1496</v>
      </c>
      <c r="D547" s="6" t="str">
        <f>IF(ISBLANK(VLOOKUP($A547,Courses!$A:D, COLUMN(D547), 0)), "", VLOOKUP($A547,Courses!$A:D, COLUMN(D547), 0))</f>
        <v>Mtn valley</v>
      </c>
      <c r="E547" s="7" t="str">
        <f>IF(ISBLANK(VLOOKUP($A547,Courses!$A:E, COLUMN(E547), 0)), "", VLOOKUP($A547,Courses!$A:E, COLUMN(E547), 0))</f>
        <v/>
      </c>
      <c r="F547" s="72" t="str">
        <f>IF(ISBLANK(VLOOKUP($A547,Courses!$A:F, COLUMN(F547), 0)), "", VLOOKUP($A547,Courses!$A:F, COLUMN(F547), 0))</f>
        <v>emerald_ranch_hole10.jpg</v>
      </c>
      <c r="G547" s="72" t="str">
        <f>IF(ISBLANK(VLOOKUP($A547,Courses!$A:G, COLUMN(G547), 0)), "", VLOOKUP($A547,Courses!$A:G, COLUMN(G547), 0))</f>
        <v>emerald_ranch_hole18.jpg</v>
      </c>
      <c r="H547" s="72" t="str">
        <f>IF(ISBLANK(VLOOKUP($A547,Courses!$A:H, COLUMN(H547), 0)), "", VLOOKUP($A547,Courses!$A:H, COLUMN(H547), 0))</f>
        <v/>
      </c>
      <c r="I547" s="72" t="str">
        <f>IF(ISBLANK(VLOOKUP($A547,Courses!$A:I, COLUMN(I547), 0)), "", VLOOKUP($A547,Courses!$A:I, COLUMN(I547), 0))</f>
        <v/>
      </c>
      <c r="J547" s="72" t="str">
        <f>IF(ISBLANK(VLOOKUP($A547,Courses!$A:J, COLUMN(J547), 0)), "", VLOOKUP($A547,Courses!$A:J, COLUMN(J547), 0))</f>
        <v/>
      </c>
      <c r="K547" s="57" t="str">
        <f>IF(ISBLANK(VLOOKUP($A547,Courses!$A:K, COLUMN(K547), 0)), "", VLOOKUP($A547,Courses!$A:K, COLUMN(K547), 0))</f>
        <v>emerald_ranch.zip</v>
      </c>
      <c r="L547" s="8" t="str">
        <f>IF(ISBLANK(VLOOKUP($A547,Courses!$A:L, COLUMN(L547), 0)), "", VLOOKUP($A547,Courses!$A:L, COLUMN(L547), 0))</f>
        <v>Martijn Hover</v>
      </c>
      <c r="M547" s="8">
        <f>IF(ISBLANK(VLOOKUP($A547,Courses!$A:M, COLUMN(M547), 0)), "", VLOOKUP($A547,Courses!$A:M, COLUMN(M547), 0))</f>
        <v>8.5</v>
      </c>
      <c r="N547" s="9">
        <f>IF(ISBLANK(VLOOKUP($A547,Courses!$A:N, COLUMN(N547), 0)), "", VLOOKUP($A547,Courses!$A:N, COLUMN(N547), 0))</f>
        <v>37067</v>
      </c>
      <c r="O547" s="8" t="str">
        <f>IF(ISBLANK(VLOOKUP($A547,Courses!$A:O, COLUMN(O547), 0)), "", VLOOKUP($A547,Courses!$A:O, COLUMN(O547), 0))</f>
        <v>emeraldranch</v>
      </c>
      <c r="P547" s="8" t="str">
        <f>IF(ISBLANK(VLOOKUP($A547,Courses!$A:P, COLUMN(P547), 0)), "", VLOOKUP($A547,Courses!$A:P, COLUMN(P547), 0))</f>
        <v/>
      </c>
      <c r="Q547" s="8" t="str">
        <f>IF(ISBLANK(VLOOKUP($A547,Courses!$A:Q, COLUMN(Q547), 0)), "", VLOOKUP($A547,Courses!$A:Q, COLUMN(Q547), 0))</f>
        <v/>
      </c>
      <c r="R547" s="8" t="str">
        <f>IF(ISBLANK(VLOOKUP($A547,Courses!$A:R, COLUMN(R547), 0)), "", VLOOKUP($A547,Courses!$A:R, COLUMN(R547), 0))</f>
        <v/>
      </c>
      <c r="S547" s="8" t="str">
        <f>IF(ISBLANK(VLOOKUP($A547,Courses!$A:S, COLUMN(S547), 0)), "", VLOOKUP($A547,Courses!$A:S, COLUMN(S547), 0))</f>
        <v/>
      </c>
      <c r="T547" s="8" t="str">
        <f>IF(ISBLANK(VLOOKUP($A547,Courses!$A:T, COLUMN(T547), 0)), "", VLOOKUP($A547,Courses!$A:T, COLUMN(T547), 0))</f>
        <v/>
      </c>
      <c r="U547" s="8" t="str">
        <f>IF(ISBLANK(VLOOKUP($A547,Courses!$A:U, COLUMN(U547), 0)), "", VLOOKUP($A547,Courses!$A:U, COLUMN(U547), 0))</f>
        <v/>
      </c>
      <c r="V547" s="8" t="str">
        <f>IF(ISBLANK(VLOOKUP($A547,Courses!$A:V, COLUMN(V547), 0)), "", VLOOKUP($A547,Courses!$A:V, COLUMN(V547), 0))</f>
        <v/>
      </c>
      <c r="W547" s="8" t="str">
        <f>IF(ISBLANK(VLOOKUP($A547,Courses!$A:W, COLUMN(W547), 0)), "", VLOOKUP($A547,Courses!$A:W, COLUMN(W547), 0))</f>
        <v/>
      </c>
      <c r="X547" s="8" t="str">
        <f>IF(ISBLANK(VLOOKUP($A547,Courses!$A:X, COLUMN(X547), 0)), "", VLOOKUP($A547,Courses!$A:X, COLUMN(X547), 0))</f>
        <v/>
      </c>
      <c r="Y547" s="8" t="str">
        <f>IF(ISBLANK(VLOOKUP($A547,Courses!$A:Y, COLUMN(Y547), 0)), "", VLOOKUP($A547,Courses!$A:Y, COLUMN(Y547), 0))</f>
        <v/>
      </c>
      <c r="Z547" s="8" t="str">
        <f>IF(ISBLANK(VLOOKUP($A547,Courses!$A:Z, COLUMN(Z547), 0)), "", VLOOKUP($A547,Courses!$A:Z, COLUMN(Z547), 0))</f>
        <v/>
      </c>
      <c r="AA547" s="8" t="str">
        <f>IF(ISBLANK(VLOOKUP($A547,Courses!$A:AA, COLUMN(AA547), 0)), "", VLOOKUP($A547,Courses!$A:AA, COLUMN(AA547), 0))</f>
        <v/>
      </c>
      <c r="AB547" s="8" t="str">
        <f>IF(ISBLANK(VLOOKUP($A547,Courses!$A:AB, COLUMN(AB547), 0)), "", VLOOKUP($A547,Courses!$A:AB, COLUMN(AB547), 0))</f>
        <v/>
      </c>
      <c r="AC547" s="8" t="str">
        <f>IF(ISBLANK(VLOOKUP($A547,Courses!$A:AC, COLUMN(AC547), 0)), "", VLOOKUP($A547,Courses!$A:AC, COLUMN(AC547), 0))</f>
        <v/>
      </c>
      <c r="AD547" s="8" t="str">
        <f>IF(ISBLANK(VLOOKUP($A547,Courses!$A:AD, COLUMN(AD547), 0)), "", VLOOKUP($A547,Courses!$A:AD, COLUMN(AD547), 0))</f>
        <v/>
      </c>
      <c r="AE547" s="8" t="str">
        <f>IF(ISBLANK(VLOOKUP($A547,Courses!$A:AE, COLUMN(AE547), 0)), "", VLOOKUP($A547,Courses!$A:AE, COLUMN(AE547), 0))</f>
        <v/>
      </c>
      <c r="AF547" s="8" t="str">
        <f>IF(ISBLANK(VLOOKUP($A547,Courses!$A:AF, COLUMN(AF547), 0)), "", VLOOKUP($A547,Courses!$A:AF, COLUMN(AF547), 0))</f>
        <v/>
      </c>
      <c r="AG547" s="8">
        <f>IF(ISBLANK(VLOOKUP($A547,Courses!$A:AG, COLUMN(AG547), 0)), "", VLOOKUP($A547,Courses!$A:AG, COLUMN(AG547), 0))</f>
        <v>10</v>
      </c>
      <c r="AH547" s="8">
        <f>IF(ISBLANK(VLOOKUP($A547,Courses!$A:AH, COLUMN(AH547), 0)), "", VLOOKUP($A547,Courses!$A:AH, COLUMN(AH547), 0))</f>
        <v>18</v>
      </c>
      <c r="AI547" s="8" t="str">
        <f>IF(ISBLANK(VLOOKUP($A547,Courses!$A:AI, COLUMN(AI547), 0)), "", VLOOKUP($A547,Courses!$A:AI, COLUMN(AI547), 0))</f>
        <v/>
      </c>
      <c r="AJ547" s="8" t="str">
        <f>IF(ISBLANK(VLOOKUP($A547,Courses!$A:AJ, COLUMN(AJ547), 0)), "", VLOOKUP($A547,Courses!$A:AJ, COLUMN(AJ547), 0))</f>
        <v/>
      </c>
      <c r="AK547" s="8" t="str">
        <f>IF(ISBLANK(VLOOKUP($A547,Courses!$A:AK, COLUMN(AK547), 0)), "", VLOOKUP($A547,Courses!$A:AK, COLUMN(AK547), 0))</f>
        <v/>
      </c>
      <c r="AL547" s="8"/>
      <c r="AM547" s="8"/>
    </row>
    <row r="548" spans="1:39" ht="12.75" customHeight="1">
      <c r="A548" s="4">
        <v>196</v>
      </c>
      <c r="B548" s="4"/>
      <c r="C548" s="69" t="s">
        <v>1499</v>
      </c>
      <c r="D548" s="6" t="str">
        <f>IF(ISBLANK(VLOOKUP($A548,Courses!$A:D, COLUMN(D548), 0)), "", VLOOKUP($A548,Courses!$A:D, COLUMN(D548), 0))</f>
        <v>Desert</v>
      </c>
      <c r="E548" s="7" t="str">
        <f>IF(ISBLANK(VLOOKUP($A548,Courses!$A:E, COLUMN(E548), 0)), "", VLOOKUP($A548,Courses!$A:E, COLUMN(E548), 0))</f>
        <v>Real</v>
      </c>
      <c r="F548" s="72" t="str">
        <f>IF(ISBLANK(VLOOKUP($A548,Courses!$A:F, COLUMN(F548), 0)), "", VLOOKUP($A548,Courses!$A:F, COLUMN(F548), 0))</f>
        <v>emirates_gc_majlis_course_hole09.jpg</v>
      </c>
      <c r="G548" s="72" t="str">
        <f>IF(ISBLANK(VLOOKUP($A548,Courses!$A:G, COLUMN(G548), 0)), "", VLOOKUP($A548,Courses!$A:G, COLUMN(G548), 0))</f>
        <v>emirates_gc_majlis_course_hole10.jpg</v>
      </c>
      <c r="H548" s="72" t="str">
        <f>IF(ISBLANK(VLOOKUP($A548,Courses!$A:H, COLUMN(H548), 0)), "", VLOOKUP($A548,Courses!$A:H, COLUMN(H548), 0))</f>
        <v/>
      </c>
      <c r="I548" s="72" t="str">
        <f>IF(ISBLANK(VLOOKUP($A548,Courses!$A:I, COLUMN(I548), 0)), "", VLOOKUP($A548,Courses!$A:I, COLUMN(I548), 0))</f>
        <v/>
      </c>
      <c r="J548" s="72" t="str">
        <f>IF(ISBLANK(VLOOKUP($A548,Courses!$A:J, COLUMN(J548), 0)), "", VLOOKUP($A548,Courses!$A:J, COLUMN(J548), 0))</f>
        <v/>
      </c>
      <c r="K548" s="57" t="str">
        <f>IF(ISBLANK(VLOOKUP($A548,Courses!$A:K, COLUMN(K548), 0)), "", VLOOKUP($A548,Courses!$A:K, COLUMN(K548), 0))</f>
        <v>emirates_gc.zip</v>
      </c>
      <c r="L548" s="8" t="str">
        <f>IF(ISBLANK(VLOOKUP($A548,Courses!$A:L, COLUMN(L548), 0)), "", VLOOKUP($A548,Courses!$A:L, COLUMN(L548), 0))</f>
        <v>Smak2000</v>
      </c>
      <c r="M548" s="8">
        <f>IF(ISBLANK(VLOOKUP($A548,Courses!$A:M, COLUMN(M548), 0)), "", VLOOKUP($A548,Courses!$A:M, COLUMN(M548), 0))</f>
        <v>19.5</v>
      </c>
      <c r="N548" s="9">
        <f>IF(ISBLANK(VLOOKUP($A548,Courses!$A:N, COLUMN(N548), 0)), "", VLOOKUP($A548,Courses!$A:N, COLUMN(N548), 0))</f>
        <v>37190</v>
      </c>
      <c r="O548" s="8" t="str">
        <f>IF(ISBLANK(VLOOKUP($A548,Courses!$A:O, COLUMN(O548), 0)), "", VLOOKUP($A548,Courses!$A:O, COLUMN(O548), 0))</f>
        <v>dubai</v>
      </c>
      <c r="P548" s="8" t="str">
        <f>IF(ISBLANK(VLOOKUP($A548,Courses!$A:P, COLUMN(P548), 0)), "", VLOOKUP($A548,Courses!$A:P, COLUMN(P548), 0))</f>
        <v/>
      </c>
      <c r="Q548" s="8" t="str">
        <f>IF(ISBLANK(VLOOKUP($A548,Courses!$A:Q, COLUMN(Q548), 0)), "", VLOOKUP($A548,Courses!$A:Q, COLUMN(Q548), 0))</f>
        <v/>
      </c>
      <c r="R548" s="8" t="str">
        <f>IF(ISBLANK(VLOOKUP($A548,Courses!$A:R, COLUMN(R548), 0)), "", VLOOKUP($A548,Courses!$A:R, COLUMN(R548), 0))</f>
        <v/>
      </c>
      <c r="S548" s="8" t="str">
        <f>IF(ISBLANK(VLOOKUP($A548,Courses!$A:S, COLUMN(S548), 0)), "", VLOOKUP($A548,Courses!$A:S, COLUMN(S548), 0))</f>
        <v/>
      </c>
      <c r="T548" s="8" t="str">
        <f>IF(ISBLANK(VLOOKUP($A548,Courses!$A:T, COLUMN(T548), 0)), "", VLOOKUP($A548,Courses!$A:T, COLUMN(T548), 0))</f>
        <v/>
      </c>
      <c r="U548" s="8" t="str">
        <f>IF(ISBLANK(VLOOKUP($A548,Courses!$A:U, COLUMN(U548), 0)), "", VLOOKUP($A548,Courses!$A:U, COLUMN(U548), 0))</f>
        <v/>
      </c>
      <c r="V548" s="8" t="str">
        <f>IF(ISBLANK(VLOOKUP($A548,Courses!$A:V, COLUMN(V548), 0)), "", VLOOKUP($A548,Courses!$A:V, COLUMN(V548), 0))</f>
        <v/>
      </c>
      <c r="W548" s="8" t="str">
        <f>IF(ISBLANK(VLOOKUP($A548,Courses!$A:W, COLUMN(W548), 0)), "", VLOOKUP($A548,Courses!$A:W, COLUMN(W548), 0))</f>
        <v/>
      </c>
      <c r="X548" s="8" t="str">
        <f>IF(ISBLANK(VLOOKUP($A548,Courses!$A:X, COLUMN(X548), 0)), "", VLOOKUP($A548,Courses!$A:X, COLUMN(X548), 0))</f>
        <v/>
      </c>
      <c r="Y548" s="8" t="str">
        <f>IF(ISBLANK(VLOOKUP($A548,Courses!$A:Y, COLUMN(Y548), 0)), "", VLOOKUP($A548,Courses!$A:Y, COLUMN(Y548), 0))</f>
        <v/>
      </c>
      <c r="Z548" s="8" t="str">
        <f>IF(ISBLANK(VLOOKUP($A548,Courses!$A:Z, COLUMN(Z548), 0)), "", VLOOKUP($A548,Courses!$A:Z, COLUMN(Z548), 0))</f>
        <v/>
      </c>
      <c r="AA548" s="8" t="str">
        <f>IF(ISBLANK(VLOOKUP($A548,Courses!$A:AA, COLUMN(AA548), 0)), "", VLOOKUP($A548,Courses!$A:AA, COLUMN(AA548), 0))</f>
        <v/>
      </c>
      <c r="AB548" s="8" t="str">
        <f>IF(ISBLANK(VLOOKUP($A548,Courses!$A:AB, COLUMN(AB548), 0)), "", VLOOKUP($A548,Courses!$A:AB, COLUMN(AB548), 0))</f>
        <v/>
      </c>
      <c r="AC548" s="8" t="str">
        <f>IF(ISBLANK(VLOOKUP($A548,Courses!$A:AC, COLUMN(AC548), 0)), "", VLOOKUP($A548,Courses!$A:AC, COLUMN(AC548), 0))</f>
        <v/>
      </c>
      <c r="AD548" s="8" t="str">
        <f>IF(ISBLANK(VLOOKUP($A548,Courses!$A:AD, COLUMN(AD548), 0)), "", VLOOKUP($A548,Courses!$A:AD, COLUMN(AD548), 0))</f>
        <v/>
      </c>
      <c r="AE548" s="8" t="str">
        <f>IF(ISBLANK(VLOOKUP($A548,Courses!$A:AE, COLUMN(AE548), 0)), "", VLOOKUP($A548,Courses!$A:AE, COLUMN(AE548), 0))</f>
        <v/>
      </c>
      <c r="AF548" s="8" t="str">
        <f>IF(ISBLANK(VLOOKUP($A548,Courses!$A:AF, COLUMN(AF548), 0)), "", VLOOKUP($A548,Courses!$A:AF, COLUMN(AF548), 0))</f>
        <v/>
      </c>
      <c r="AG548" s="8">
        <f>IF(ISBLANK(VLOOKUP($A548,Courses!$A:AG, COLUMN(AG548), 0)), "", VLOOKUP($A548,Courses!$A:AG, COLUMN(AG548), 0))</f>
        <v>9</v>
      </c>
      <c r="AH548" s="8">
        <f>IF(ISBLANK(VLOOKUP($A548,Courses!$A:AH, COLUMN(AH548), 0)), "", VLOOKUP($A548,Courses!$A:AH, COLUMN(AH548), 0))</f>
        <v>10</v>
      </c>
      <c r="AI548" s="8" t="str">
        <f>IF(ISBLANK(VLOOKUP($A548,Courses!$A:AI, COLUMN(AI548), 0)), "", VLOOKUP($A548,Courses!$A:AI, COLUMN(AI548), 0))</f>
        <v/>
      </c>
      <c r="AJ548" s="8" t="str">
        <f>IF(ISBLANK(VLOOKUP($A548,Courses!$A:AJ, COLUMN(AJ548), 0)), "", VLOOKUP($A548,Courses!$A:AJ, COLUMN(AJ548), 0))</f>
        <v/>
      </c>
      <c r="AK548" s="8" t="str">
        <f>IF(ISBLANK(VLOOKUP($A548,Courses!$A:AK, COLUMN(AK548), 0)), "", VLOOKUP($A548,Courses!$A:AK, COLUMN(AK548), 0))</f>
        <v/>
      </c>
      <c r="AL548" s="8"/>
      <c r="AM548" s="8"/>
    </row>
    <row r="549" spans="1:39" ht="12.75" customHeight="1">
      <c r="A549" s="4">
        <v>1668</v>
      </c>
      <c r="B549" s="4"/>
      <c r="C549" s="69" t="s">
        <v>1502</v>
      </c>
      <c r="D549" s="6" t="str">
        <f>IF(ISBLANK(VLOOKUP($A549,Courses!$A:D, COLUMN(D549), 0)), "", VLOOKUP($A549,Courses!$A:D, COLUMN(D549), 0))</f>
        <v>Links</v>
      </c>
      <c r="E549" s="7" t="str">
        <f>IF(ISBLANK(VLOOKUP($A549,Courses!$A:E, COLUMN(E549), 0)), "", VLOOKUP($A549,Courses!$A:E, COLUMN(E549), 0))</f>
        <v/>
      </c>
      <c r="F549" s="72" t="str">
        <f>IF(ISBLANK(VLOOKUP($A549,Courses!$A:F, COLUMN(F549), 0)), "", VLOOKUP($A549,Courses!$A:F, COLUMN(F549), 0))</f>
        <v>english_moors_splash.jpg</v>
      </c>
      <c r="G549" s="72" t="str">
        <f>IF(ISBLANK(VLOOKUP($A549,Courses!$A:G, COLUMN(G549), 0)), "", VLOOKUP($A549,Courses!$A:G, COLUMN(G549), 0))</f>
        <v>english_moors_hole08.jpg</v>
      </c>
      <c r="H549" s="72" t="str">
        <f>IF(ISBLANK(VLOOKUP($A549,Courses!$A:H, COLUMN(H549), 0)), "", VLOOKUP($A549,Courses!$A:H, COLUMN(H549), 0))</f>
        <v/>
      </c>
      <c r="I549" s="72" t="str">
        <f>IF(ISBLANK(VLOOKUP($A549,Courses!$A:I, COLUMN(I549), 0)), "", VLOOKUP($A549,Courses!$A:I, COLUMN(I549), 0))</f>
        <v/>
      </c>
      <c r="J549" s="72" t="str">
        <f>IF(ISBLANK(VLOOKUP($A549,Courses!$A:J, COLUMN(J549), 0)), "", VLOOKUP($A549,Courses!$A:J, COLUMN(J549), 0))</f>
        <v/>
      </c>
      <c r="K549" s="57" t="str">
        <f>IF(ISBLANK(VLOOKUP($A549,Courses!$A:K, COLUMN(K549), 0)), "", VLOOKUP($A549,Courses!$A:K, COLUMN(K549), 0))</f>
        <v>english_moors.zip</v>
      </c>
      <c r="L549" s="8" t="str">
        <f>IF(ISBLANK(VLOOKUP($A549,Courses!$A:L, COLUMN(L549), 0)), "", VLOOKUP($A549,Courses!$A:L, COLUMN(L549), 0))</f>
        <v>Crank</v>
      </c>
      <c r="M549" s="8">
        <f>IF(ISBLANK(VLOOKUP($A549,Courses!$A:M, COLUMN(M549), 0)), "", VLOOKUP($A549,Courses!$A:M, COLUMN(M549), 0))</f>
        <v>14.8</v>
      </c>
      <c r="N549" s="9">
        <f>IF(ISBLANK(VLOOKUP($A549,Courses!$A:N, COLUMN(N549), 0)), "", VLOOKUP($A549,Courses!$A:N, COLUMN(N549), 0))</f>
        <v>39245</v>
      </c>
      <c r="O549" s="8" t="str">
        <f>IF(ISBLANK(VLOOKUP($A549,Courses!$A:O, COLUMN(O549), 0)), "", VLOOKUP($A549,Courses!$A:O, COLUMN(O549), 0))</f>
        <v>beartooth</v>
      </c>
      <c r="P549" s="8" t="str">
        <f>IF(ISBLANK(VLOOKUP($A549,Courses!$A:P, COLUMN(P549), 0)), "", VLOOKUP($A549,Courses!$A:P, COLUMN(P549), 0))</f>
        <v>blends2</v>
      </c>
      <c r="Q549" s="8" t="str">
        <f>IF(ISBLANK(VLOOKUP($A549,Courses!$A:Q, COLUMN(Q549), 0)), "", VLOOKUP($A549,Courses!$A:Q, COLUMN(Q549), 0))</f>
        <v>coosbay</v>
      </c>
      <c r="R549" s="8" t="str">
        <f>IF(ISBLANK(VLOOKUP($A549,Courses!$A:R, COLUMN(R549), 0)), "", VLOOKUP($A549,Courses!$A:R, COLUMN(R549), 0))</f>
        <v>coosbayblend</v>
      </c>
      <c r="S549" s="8" t="str">
        <f>IF(ISBLANK(VLOOKUP($A549,Courses!$A:S, COLUMN(S549), 0)), "", VLOOKUP($A549,Courses!$A:S, COLUMN(S549), 0))</f>
        <v>oldhead</v>
      </c>
      <c r="T549" s="8" t="str">
        <f>IF(ISBLANK(VLOOKUP($A549,Courses!$A:T, COLUMN(T549), 0)), "", VLOOKUP($A549,Courses!$A:T, COLUMN(T549), 0))</f>
        <v>woodfordpark</v>
      </c>
      <c r="U549" s="8" t="str">
        <f>IF(ISBLANK(VLOOKUP($A549,Courses!$A:U, COLUMN(U549), 0)), "", VLOOKUP($A549,Courses!$A:U, COLUMN(U549), 0))</f>
        <v/>
      </c>
      <c r="V549" s="8" t="str">
        <f>IF(ISBLANK(VLOOKUP($A549,Courses!$A:V, COLUMN(V549), 0)), "", VLOOKUP($A549,Courses!$A:V, COLUMN(V549), 0))</f>
        <v/>
      </c>
      <c r="W549" s="8" t="str">
        <f>IF(ISBLANK(VLOOKUP($A549,Courses!$A:W, COLUMN(W549), 0)), "", VLOOKUP($A549,Courses!$A:W, COLUMN(W549), 0))</f>
        <v/>
      </c>
      <c r="X549" s="8" t="str">
        <f>IF(ISBLANK(VLOOKUP($A549,Courses!$A:X, COLUMN(X549), 0)), "", VLOOKUP($A549,Courses!$A:X, COLUMN(X549), 0))</f>
        <v/>
      </c>
      <c r="Y549" s="8" t="str">
        <f>IF(ISBLANK(VLOOKUP($A549,Courses!$A:Y, COLUMN(Y549), 0)), "", VLOOKUP($A549,Courses!$A:Y, COLUMN(Y549), 0))</f>
        <v/>
      </c>
      <c r="Z549" s="8" t="str">
        <f>IF(ISBLANK(VLOOKUP($A549,Courses!$A:Z, COLUMN(Z549), 0)), "", VLOOKUP($A549,Courses!$A:Z, COLUMN(Z549), 0))</f>
        <v/>
      </c>
      <c r="AA549" s="8" t="str">
        <f>IF(ISBLANK(VLOOKUP($A549,Courses!$A:AA, COLUMN(AA549), 0)), "", VLOOKUP($A549,Courses!$A:AA, COLUMN(AA549), 0))</f>
        <v/>
      </c>
      <c r="AB549" s="8" t="str">
        <f>IF(ISBLANK(VLOOKUP($A549,Courses!$A:AB, COLUMN(AB549), 0)), "", VLOOKUP($A549,Courses!$A:AB, COLUMN(AB549), 0))</f>
        <v/>
      </c>
      <c r="AC549" s="8" t="str">
        <f>IF(ISBLANK(VLOOKUP($A549,Courses!$A:AC, COLUMN(AC549), 0)), "", VLOOKUP($A549,Courses!$A:AC, COLUMN(AC549), 0))</f>
        <v/>
      </c>
      <c r="AD549" s="8" t="str">
        <f>IF(ISBLANK(VLOOKUP($A549,Courses!$A:AD, COLUMN(AD549), 0)), "", VLOOKUP($A549,Courses!$A:AD, COLUMN(AD549), 0))</f>
        <v/>
      </c>
      <c r="AE549" s="8" t="str">
        <f>IF(ISBLANK(VLOOKUP($A549,Courses!$A:AE, COLUMN(AE549), 0)), "", VLOOKUP($A549,Courses!$A:AE, COLUMN(AE549), 0))</f>
        <v/>
      </c>
      <c r="AF549" s="8" t="str">
        <f>IF(ISBLANK(VLOOKUP($A549,Courses!$A:AF, COLUMN(AF549), 0)), "", VLOOKUP($A549,Courses!$A:AF, COLUMN(AF549), 0))</f>
        <v/>
      </c>
      <c r="AG549" s="8" t="str">
        <f>IF(ISBLANK(VLOOKUP($A549,Courses!$A:AG, COLUMN(AG549), 0)), "", VLOOKUP($A549,Courses!$A:AG, COLUMN(AG549), 0))</f>
        <v>Sp</v>
      </c>
      <c r="AH549" s="8">
        <f>IF(ISBLANK(VLOOKUP($A549,Courses!$A:AH, COLUMN(AH549), 0)), "", VLOOKUP($A549,Courses!$A:AH, COLUMN(AH549), 0))</f>
        <v>8</v>
      </c>
      <c r="AI549" s="8" t="str">
        <f>IF(ISBLANK(VLOOKUP($A549,Courses!$A:AI, COLUMN(AI549), 0)), "", VLOOKUP($A549,Courses!$A:AI, COLUMN(AI549), 0))</f>
        <v/>
      </c>
      <c r="AJ549" s="8" t="str">
        <f>IF(ISBLANK(VLOOKUP($A549,Courses!$A:AJ, COLUMN(AJ549), 0)), "", VLOOKUP($A549,Courses!$A:AJ, COLUMN(AJ549), 0))</f>
        <v/>
      </c>
      <c r="AK549" s="8" t="str">
        <f>IF(ISBLANK(VLOOKUP($A549,Courses!$A:AK, COLUMN(AK549), 0)), "", VLOOKUP($A549,Courses!$A:AK, COLUMN(AK549), 0))</f>
        <v/>
      </c>
      <c r="AL549" s="8"/>
      <c r="AM549" s="8"/>
    </row>
    <row r="550" spans="1:39" ht="12.75" customHeight="1">
      <c r="A550" s="4">
        <v>119</v>
      </c>
      <c r="B550" s="4"/>
      <c r="C550" s="69" t="s">
        <v>1504</v>
      </c>
      <c r="D550" s="6" t="str">
        <f>IF(ISBLANK(VLOOKUP($A550,Courses!$A:D, COLUMN(D550), 0)), "", VLOOKUP($A550,Courses!$A:D, COLUMN(D550), 0))</f>
        <v>Lakeside</v>
      </c>
      <c r="E550" s="7" t="str">
        <f>IF(ISBLANK(VLOOKUP($A550,Courses!$A:E, COLUMN(E550), 0)), "", VLOOKUP($A550,Courses!$A:E, COLUMN(E550), 0))</f>
        <v>Real</v>
      </c>
      <c r="F550" s="72" t="str">
        <f>IF(ISBLANK(VLOOKUP($A550,Courses!$A:F, COLUMN(F550), 0)), "", VLOOKUP($A550,Courses!$A:F, COLUMN(F550), 0))</f>
        <v>english_turn_hole09.jpg</v>
      </c>
      <c r="G550" s="72" t="str">
        <f>IF(ISBLANK(VLOOKUP($A550,Courses!$A:G, COLUMN(G550), 0)), "", VLOOKUP($A550,Courses!$A:G, COLUMN(G550), 0))</f>
        <v>english_turn_hole17.jpg</v>
      </c>
      <c r="H550" s="72" t="str">
        <f>IF(ISBLANK(VLOOKUP($A550,Courses!$A:H, COLUMN(H550), 0)), "", VLOOKUP($A550,Courses!$A:H, COLUMN(H550), 0))</f>
        <v/>
      </c>
      <c r="I550" s="72" t="str">
        <f>IF(ISBLANK(VLOOKUP($A550,Courses!$A:I, COLUMN(I550), 0)), "", VLOOKUP($A550,Courses!$A:I, COLUMN(I550), 0))</f>
        <v/>
      </c>
      <c r="J550" s="72" t="str">
        <f>IF(ISBLANK(VLOOKUP($A550,Courses!$A:J, COLUMN(J550), 0)), "", VLOOKUP($A550,Courses!$A:J, COLUMN(J550), 0))</f>
        <v/>
      </c>
      <c r="K550" s="57" t="str">
        <f>IF(ISBLANK(VLOOKUP($A550,Courses!$A:K, COLUMN(K550), 0)), "", VLOOKUP($A550,Courses!$A:K, COLUMN(K550), 0))</f>
        <v>english_turn.zip</v>
      </c>
      <c r="L550" s="8" t="str">
        <f>IF(ISBLANK(VLOOKUP($A550,Courses!$A:L, COLUMN(L550), 0)), "", VLOOKUP($A550,Courses!$A:L, COLUMN(L550), 0))</f>
        <v>Dale Somerfelt</v>
      </c>
      <c r="M550" s="8">
        <f>IF(ISBLANK(VLOOKUP($A550,Courses!$A:M, COLUMN(M550), 0)), "", VLOOKUP($A550,Courses!$A:M, COLUMN(M550), 0))</f>
        <v>14.7</v>
      </c>
      <c r="N550" s="9">
        <f>IF(ISBLANK(VLOOKUP($A550,Courses!$A:N, COLUMN(N550), 0)), "", VLOOKUP($A550,Courses!$A:N, COLUMN(N550), 0))</f>
        <v>37717</v>
      </c>
      <c r="O550" s="8" t="str">
        <f>IF(ISBLANK(VLOOKUP($A550,Courses!$A:O, COLUMN(O550), 0)), "", VLOOKUP($A550,Courses!$A:O, COLUMN(O550), 0))</f>
        <v>augusta2001</v>
      </c>
      <c r="P550" s="8" t="str">
        <f>IF(ISBLANK(VLOOKUP($A550,Courses!$A:P, COLUMN(P550), 0)), "", VLOOKUP($A550,Courses!$A:P, COLUMN(P550), 0))</f>
        <v>bullock_run</v>
      </c>
      <c r="Q550" s="8" t="str">
        <f>IF(ISBLANK(VLOOKUP($A550,Courses!$A:Q, COLUMN(Q550), 0)), "", VLOOKUP($A550,Courses!$A:Q, COLUMN(Q550), 0))</f>
        <v>englishturn</v>
      </c>
      <c r="R550" s="8" t="str">
        <f>IF(ISBLANK(VLOOKUP($A550,Courses!$A:R, COLUMN(R550), 0)), "", VLOOKUP($A550,Courses!$A:R, COLUMN(R550), 0))</f>
        <v>grandepalms</v>
      </c>
      <c r="S550" s="8" t="str">
        <f>IF(ISBLANK(VLOOKUP($A550,Courses!$A:S, COLUMN(S550), 0)), "", VLOOKUP($A550,Courses!$A:S, COLUMN(S550), 0))</f>
        <v>kingstonheath</v>
      </c>
      <c r="T550" s="8" t="str">
        <f>IF(ISBLANK(VLOOKUP($A550,Courses!$A:T, COLUMN(T550), 0)), "", VLOOKUP($A550,Courses!$A:T, COLUMN(T550), 0))</f>
        <v>yarrayarra</v>
      </c>
      <c r="U550" s="8" t="str">
        <f>IF(ISBLANK(VLOOKUP($A550,Courses!$A:U, COLUMN(U550), 0)), "", VLOOKUP($A550,Courses!$A:U, COLUMN(U550), 0))</f>
        <v/>
      </c>
      <c r="V550" s="8" t="str">
        <f>IF(ISBLANK(VLOOKUP($A550,Courses!$A:V, COLUMN(V550), 0)), "", VLOOKUP($A550,Courses!$A:V, COLUMN(V550), 0))</f>
        <v/>
      </c>
      <c r="W550" s="8" t="str">
        <f>IF(ISBLANK(VLOOKUP($A550,Courses!$A:W, COLUMN(W550), 0)), "", VLOOKUP($A550,Courses!$A:W, COLUMN(W550), 0))</f>
        <v/>
      </c>
      <c r="X550" s="8" t="str">
        <f>IF(ISBLANK(VLOOKUP($A550,Courses!$A:X, COLUMN(X550), 0)), "", VLOOKUP($A550,Courses!$A:X, COLUMN(X550), 0))</f>
        <v/>
      </c>
      <c r="Y550" s="8" t="str">
        <f>IF(ISBLANK(VLOOKUP($A550,Courses!$A:Y, COLUMN(Y550), 0)), "", VLOOKUP($A550,Courses!$A:Y, COLUMN(Y550), 0))</f>
        <v/>
      </c>
      <c r="Z550" s="8" t="str">
        <f>IF(ISBLANK(VLOOKUP($A550,Courses!$A:Z, COLUMN(Z550), 0)), "", VLOOKUP($A550,Courses!$A:Z, COLUMN(Z550), 0))</f>
        <v/>
      </c>
      <c r="AA550" s="8" t="str">
        <f>IF(ISBLANK(VLOOKUP($A550,Courses!$A:AA, COLUMN(AA550), 0)), "", VLOOKUP($A550,Courses!$A:AA, COLUMN(AA550), 0))</f>
        <v/>
      </c>
      <c r="AB550" s="8" t="str">
        <f>IF(ISBLANK(VLOOKUP($A550,Courses!$A:AB, COLUMN(AB550), 0)), "", VLOOKUP($A550,Courses!$A:AB, COLUMN(AB550), 0))</f>
        <v/>
      </c>
      <c r="AC550" s="8" t="str">
        <f>IF(ISBLANK(VLOOKUP($A550,Courses!$A:AC, COLUMN(AC550), 0)), "", VLOOKUP($A550,Courses!$A:AC, COLUMN(AC550), 0))</f>
        <v/>
      </c>
      <c r="AD550" s="8" t="str">
        <f>IF(ISBLANK(VLOOKUP($A550,Courses!$A:AD, COLUMN(AD550), 0)), "", VLOOKUP($A550,Courses!$A:AD, COLUMN(AD550), 0))</f>
        <v/>
      </c>
      <c r="AE550" s="8" t="str">
        <f>IF(ISBLANK(VLOOKUP($A550,Courses!$A:AE, COLUMN(AE550), 0)), "", VLOOKUP($A550,Courses!$A:AE, COLUMN(AE550), 0))</f>
        <v/>
      </c>
      <c r="AF550" s="8" t="str">
        <f>IF(ISBLANK(VLOOKUP($A550,Courses!$A:AF, COLUMN(AF550), 0)), "", VLOOKUP($A550,Courses!$A:AF, COLUMN(AF550), 0))</f>
        <v/>
      </c>
      <c r="AG550" s="8">
        <f>IF(ISBLANK(VLOOKUP($A550,Courses!$A:AG, COLUMN(AG550), 0)), "", VLOOKUP($A550,Courses!$A:AG, COLUMN(AG550), 0))</f>
        <v>9</v>
      </c>
      <c r="AH550" s="8">
        <f>IF(ISBLANK(VLOOKUP($A550,Courses!$A:AH, COLUMN(AH550), 0)), "", VLOOKUP($A550,Courses!$A:AH, COLUMN(AH550), 0))</f>
        <v>17</v>
      </c>
      <c r="AI550" s="8" t="str">
        <f>IF(ISBLANK(VLOOKUP($A550,Courses!$A:AI, COLUMN(AI550), 0)), "", VLOOKUP($A550,Courses!$A:AI, COLUMN(AI550), 0))</f>
        <v/>
      </c>
      <c r="AJ550" s="8" t="str">
        <f>IF(ISBLANK(VLOOKUP($A550,Courses!$A:AJ, COLUMN(AJ550), 0)), "", VLOOKUP($A550,Courses!$A:AJ, COLUMN(AJ550), 0))</f>
        <v/>
      </c>
      <c r="AK550" s="8" t="str">
        <f>IF(ISBLANK(VLOOKUP($A550,Courses!$A:AK, COLUMN(AK550), 0)), "", VLOOKUP($A550,Courses!$A:AK, COLUMN(AK550), 0))</f>
        <v/>
      </c>
      <c r="AL550" s="8"/>
      <c r="AM550" s="8"/>
    </row>
    <row r="551" spans="1:39" ht="12.75" customHeight="1">
      <c r="A551" s="4">
        <v>245</v>
      </c>
      <c r="B551" s="4"/>
      <c r="C551" s="69" t="s">
        <v>1506</v>
      </c>
      <c r="D551" s="6" t="str">
        <f>IF(ISBLANK(VLOOKUP($A551,Courses!$A:D, COLUMN(D551), 0)), "", VLOOKUP($A551,Courses!$A:D, COLUMN(D551), 0))</f>
        <v>Mtn valley</v>
      </c>
      <c r="E551" s="7" t="str">
        <f>IF(ISBLANK(VLOOKUP($A551,Courses!$A:E, COLUMN(E551), 0)), "", VLOOKUP($A551,Courses!$A:E, COLUMN(E551), 0))</f>
        <v>Real</v>
      </c>
      <c r="F551" s="72" t="str">
        <f>IF(ISBLANK(VLOOKUP($A551,Courses!$A:F, COLUMN(F551), 0)), "", VLOOKUP($A551,Courses!$A:F, COLUMN(F551), 0))</f>
        <v>en_joie_golf_links_hole01.jpg</v>
      </c>
      <c r="G551" s="72" t="str">
        <f>IF(ISBLANK(VLOOKUP($A551,Courses!$A:G, COLUMN(G551), 0)), "", VLOOKUP($A551,Courses!$A:G, COLUMN(G551), 0))</f>
        <v>en_joie_golf_links_hole10.jpg</v>
      </c>
      <c r="H551" s="72" t="str">
        <f>IF(ISBLANK(VLOOKUP($A551,Courses!$A:H, COLUMN(H551), 0)), "", VLOOKUP($A551,Courses!$A:H, COLUMN(H551), 0))</f>
        <v/>
      </c>
      <c r="I551" s="72" t="str">
        <f>IF(ISBLANK(VLOOKUP($A551,Courses!$A:I, COLUMN(I551), 0)), "", VLOOKUP($A551,Courses!$A:I, COLUMN(I551), 0))</f>
        <v/>
      </c>
      <c r="J551" s="72" t="str">
        <f>IF(ISBLANK(VLOOKUP($A551,Courses!$A:J, COLUMN(J551), 0)), "", VLOOKUP($A551,Courses!$A:J, COLUMN(J551), 0))</f>
        <v/>
      </c>
      <c r="K551" s="57" t="str">
        <f>IF(ISBLANK(VLOOKUP($A551,Courses!$A:K, COLUMN(K551), 0)), "", VLOOKUP($A551,Courses!$A:K, COLUMN(K551), 0))</f>
        <v>enjoie_golf_links.zip</v>
      </c>
      <c r="L551" s="8" t="str">
        <f>IF(ISBLANK(VLOOKUP($A551,Courses!$A:L, COLUMN(L551), 0)), "", VLOOKUP($A551,Courses!$A:L, COLUMN(L551), 0))</f>
        <v>Bruce Ryder</v>
      </c>
      <c r="M551" s="8">
        <f>IF(ISBLANK(VLOOKUP($A551,Courses!$A:M, COLUMN(M551), 0)), "", VLOOKUP($A551,Courses!$A:M, COLUMN(M551), 0))</f>
        <v>18.399999999999999</v>
      </c>
      <c r="N551" s="9">
        <f>IF(ISBLANK(VLOOKUP($A551,Courses!$A:N, COLUMN(N551), 0)), "", VLOOKUP($A551,Courses!$A:N, COLUMN(N551), 0))</f>
        <v>37168</v>
      </c>
      <c r="O551" s="8" t="str">
        <f>IF(ISBLANK(VLOOKUP($A551,Courses!$A:O, COLUMN(O551), 0)), "", VLOOKUP($A551,Courses!$A:O, COLUMN(O551), 0))</f>
        <v>en-joie</v>
      </c>
      <c r="P551" s="8" t="str">
        <f>IF(ISBLANK(VLOOKUP($A551,Courses!$A:P, COLUMN(P551), 0)), "", VLOOKUP($A551,Courses!$A:P, COLUMN(P551), 0))</f>
        <v>magallowaymountainver2</v>
      </c>
      <c r="Q551" s="8" t="str">
        <f>IF(ISBLANK(VLOOKUP($A551,Courses!$A:Q, COLUMN(Q551), 0)), "", VLOOKUP($A551,Courses!$A:Q, COLUMN(Q551), 0))</f>
        <v>newpark</v>
      </c>
      <c r="R551" s="8" t="str">
        <f>IF(ISBLANK(VLOOKUP($A551,Courses!$A:R, COLUMN(R551), 0)), "", VLOOKUP($A551,Courses!$A:R, COLUMN(R551), 0))</f>
        <v>sammamish</v>
      </c>
      <c r="S551" s="8" t="str">
        <f>IF(ISBLANK(VLOOKUP($A551,Courses!$A:S, COLUMN(S551), 0)), "", VLOOKUP($A551,Courses!$A:S, COLUMN(S551), 0))</f>
        <v/>
      </c>
      <c r="T551" s="8" t="str">
        <f>IF(ISBLANK(VLOOKUP($A551,Courses!$A:T, COLUMN(T551), 0)), "", VLOOKUP($A551,Courses!$A:T, COLUMN(T551), 0))</f>
        <v/>
      </c>
      <c r="U551" s="8" t="str">
        <f>IF(ISBLANK(VLOOKUP($A551,Courses!$A:U, COLUMN(U551), 0)), "", VLOOKUP($A551,Courses!$A:U, COLUMN(U551), 0))</f>
        <v/>
      </c>
      <c r="V551" s="8" t="str">
        <f>IF(ISBLANK(VLOOKUP($A551,Courses!$A:V, COLUMN(V551), 0)), "", VLOOKUP($A551,Courses!$A:V, COLUMN(V551), 0))</f>
        <v/>
      </c>
      <c r="W551" s="8" t="str">
        <f>IF(ISBLANK(VLOOKUP($A551,Courses!$A:W, COLUMN(W551), 0)), "", VLOOKUP($A551,Courses!$A:W, COLUMN(W551), 0))</f>
        <v/>
      </c>
      <c r="X551" s="8" t="str">
        <f>IF(ISBLANK(VLOOKUP($A551,Courses!$A:X, COLUMN(X551), 0)), "", VLOOKUP($A551,Courses!$A:X, COLUMN(X551), 0))</f>
        <v/>
      </c>
      <c r="Y551" s="8" t="str">
        <f>IF(ISBLANK(VLOOKUP($A551,Courses!$A:Y, COLUMN(Y551), 0)), "", VLOOKUP($A551,Courses!$A:Y, COLUMN(Y551), 0))</f>
        <v/>
      </c>
      <c r="Z551" s="8" t="str">
        <f>IF(ISBLANK(VLOOKUP($A551,Courses!$A:Z, COLUMN(Z551), 0)), "", VLOOKUP($A551,Courses!$A:Z, COLUMN(Z551), 0))</f>
        <v/>
      </c>
      <c r="AA551" s="8" t="str">
        <f>IF(ISBLANK(VLOOKUP($A551,Courses!$A:AA, COLUMN(AA551), 0)), "", VLOOKUP($A551,Courses!$A:AA, COLUMN(AA551), 0))</f>
        <v/>
      </c>
      <c r="AB551" s="8" t="str">
        <f>IF(ISBLANK(VLOOKUP($A551,Courses!$A:AB, COLUMN(AB551), 0)), "", VLOOKUP($A551,Courses!$A:AB, COLUMN(AB551), 0))</f>
        <v/>
      </c>
      <c r="AC551" s="8" t="str">
        <f>IF(ISBLANK(VLOOKUP($A551,Courses!$A:AC, COLUMN(AC551), 0)), "", VLOOKUP($A551,Courses!$A:AC, COLUMN(AC551), 0))</f>
        <v/>
      </c>
      <c r="AD551" s="8" t="str">
        <f>IF(ISBLANK(VLOOKUP($A551,Courses!$A:AD, COLUMN(AD551), 0)), "", VLOOKUP($A551,Courses!$A:AD, COLUMN(AD551), 0))</f>
        <v/>
      </c>
      <c r="AE551" s="8" t="str">
        <f>IF(ISBLANK(VLOOKUP($A551,Courses!$A:AE, COLUMN(AE551), 0)), "", VLOOKUP($A551,Courses!$A:AE, COLUMN(AE551), 0))</f>
        <v/>
      </c>
      <c r="AF551" s="8" t="str">
        <f>IF(ISBLANK(VLOOKUP($A551,Courses!$A:AF, COLUMN(AF551), 0)), "", VLOOKUP($A551,Courses!$A:AF, COLUMN(AF551), 0))</f>
        <v/>
      </c>
      <c r="AG551" s="8">
        <f>IF(ISBLANK(VLOOKUP($A551,Courses!$A:AG, COLUMN(AG551), 0)), "", VLOOKUP($A551,Courses!$A:AG, COLUMN(AG551), 0))</f>
        <v>1</v>
      </c>
      <c r="AH551" s="8">
        <f>IF(ISBLANK(VLOOKUP($A551,Courses!$A:AH, COLUMN(AH551), 0)), "", VLOOKUP($A551,Courses!$A:AH, COLUMN(AH551), 0))</f>
        <v>10</v>
      </c>
      <c r="AI551" s="8" t="str">
        <f>IF(ISBLANK(VLOOKUP($A551,Courses!$A:AI, COLUMN(AI551), 0)), "", VLOOKUP($A551,Courses!$A:AI, COLUMN(AI551), 0))</f>
        <v/>
      </c>
      <c r="AJ551" s="8" t="str">
        <f>IF(ISBLANK(VLOOKUP($A551,Courses!$A:AJ, COLUMN(AJ551), 0)), "", VLOOKUP($A551,Courses!$A:AJ, COLUMN(AJ551), 0))</f>
        <v/>
      </c>
      <c r="AK551" s="8" t="str">
        <f>IF(ISBLANK(VLOOKUP($A551,Courses!$A:AK, COLUMN(AK551), 0)), "", VLOOKUP($A551,Courses!$A:AK, COLUMN(AK551), 0))</f>
        <v/>
      </c>
      <c r="AL551" s="8"/>
      <c r="AM551" s="8"/>
    </row>
    <row r="552" spans="1:39" ht="12.75" customHeight="1">
      <c r="A552" s="4">
        <v>316</v>
      </c>
      <c r="B552" s="4"/>
      <c r="C552" s="69" t="s">
        <v>1508</v>
      </c>
      <c r="D552" s="6" t="str">
        <f>IF(ISBLANK(VLOOKUP($A552,Courses!$A:D, COLUMN(D552), 0)), "", VLOOKUP($A552,Courses!$A:D, COLUMN(D552), 0))</f>
        <v>Wetlands</v>
      </c>
      <c r="E552" s="7" t="str">
        <f>IF(ISBLANK(VLOOKUP($A552,Courses!$A:E, COLUMN(E552), 0)), "", VLOOKUP($A552,Courses!$A:E, COLUMN(E552), 0))</f>
        <v/>
      </c>
      <c r="F552" s="72" t="str">
        <f>IF(ISBLANK(VLOOKUP($A552,Courses!$A:F, COLUMN(F552), 0)), "", VLOOKUP($A552,Courses!$A:F, COLUMN(F552), 0))</f>
        <v>erins_glade_hole01.jpg</v>
      </c>
      <c r="G552" s="72" t="str">
        <f>IF(ISBLANK(VLOOKUP($A552,Courses!$A:G, COLUMN(G552), 0)), "", VLOOKUP($A552,Courses!$A:G, COLUMN(G552), 0))</f>
        <v>erins_glade_hole09.jpg</v>
      </c>
      <c r="H552" s="72" t="str">
        <f>IF(ISBLANK(VLOOKUP($A552,Courses!$A:H, COLUMN(H552), 0)), "", VLOOKUP($A552,Courses!$A:H, COLUMN(H552), 0))</f>
        <v/>
      </c>
      <c r="I552" s="72" t="str">
        <f>IF(ISBLANK(VLOOKUP($A552,Courses!$A:I, COLUMN(I552), 0)), "", VLOOKUP($A552,Courses!$A:I, COLUMN(I552), 0))</f>
        <v/>
      </c>
      <c r="J552" s="72" t="str">
        <f>IF(ISBLANK(VLOOKUP($A552,Courses!$A:J, COLUMN(J552), 0)), "", VLOOKUP($A552,Courses!$A:J, COLUMN(J552), 0))</f>
        <v/>
      </c>
      <c r="K552" s="57" t="str">
        <f>IF(ISBLANK(VLOOKUP($A552,Courses!$A:K, COLUMN(K552), 0)), "", VLOOKUP($A552,Courses!$A:K, COLUMN(K552), 0))</f>
        <v>erins_glade.zip</v>
      </c>
      <c r="L552" s="8" t="str">
        <f>IF(ISBLANK(VLOOKUP($A552,Courses!$A:L, COLUMN(L552), 0)), "", VLOOKUP($A552,Courses!$A:L, COLUMN(L552), 0))</f>
        <v>Luke Phillips</v>
      </c>
      <c r="M552" s="8">
        <f>IF(ISBLANK(VLOOKUP($A552,Courses!$A:M, COLUMN(M552), 0)), "", VLOOKUP($A552,Courses!$A:M, COLUMN(M552), 0))</f>
        <v>14.6</v>
      </c>
      <c r="N552" s="9">
        <f>IF(ISBLANK(VLOOKUP($A552,Courses!$A:N, COLUMN(N552), 0)), "", VLOOKUP($A552,Courses!$A:N, COLUMN(N552), 0))</f>
        <v>37524</v>
      </c>
      <c r="O552" s="8" t="str">
        <f>IF(ISBLANK(VLOOKUP($A552,Courses!$A:O, COLUMN(O552), 0)), "", VLOOKUP($A552,Courses!$A:O, COLUMN(O552), 0))</f>
        <v>augusta2001</v>
      </c>
      <c r="P552" s="8" t="str">
        <f>IF(ISBLANK(VLOOKUP($A552,Courses!$A:P, COLUMN(P552), 0)), "", VLOOKUP($A552,Courses!$A:P, COLUMN(P552), 0))</f>
        <v>barrenhills</v>
      </c>
      <c r="Q552" s="8" t="str">
        <f>IF(ISBLANK(VLOOKUP($A552,Courses!$A:Q, COLUMN(Q552), 0)), "", VLOOKUP($A552,Courses!$A:Q, COLUMN(Q552), 0))</f>
        <v>bayhill</v>
      </c>
      <c r="R552" s="8" t="str">
        <f>IF(ISBLANK(VLOOKUP($A552,Courses!$A:R, COLUMN(R552), 0)), "", VLOOKUP($A552,Courses!$A:R, COLUMN(R552), 0))</f>
        <v>beartooth</v>
      </c>
      <c r="S552" s="8" t="str">
        <f>IF(ISBLANK(VLOOKUP($A552,Courses!$A:S, COLUMN(S552), 0)), "", VLOOKUP($A552,Courses!$A:S, COLUMN(S552), 0))</f>
        <v>bh</v>
      </c>
      <c r="T552" s="8" t="str">
        <f>IF(ISBLANK(VLOOKUP($A552,Courses!$A:T, COLUMN(T552), 0)), "", VLOOKUP($A552,Courses!$A:T, COLUMN(T552), 0))</f>
        <v>bullock_run</v>
      </c>
      <c r="U552" s="8" t="str">
        <f>IF(ISBLANK(VLOOKUP($A552,Courses!$A:U, COLUMN(U552), 0)), "", VLOOKUP($A552,Courses!$A:U, COLUMN(U552), 0))</f>
        <v>fabsflorida</v>
      </c>
      <c r="V552" s="8" t="str">
        <f>IF(ISBLANK(VLOOKUP($A552,Courses!$A:V, COLUMN(V552), 0)), "", VLOOKUP($A552,Courses!$A:V, COLUMN(V552), 0))</f>
        <v>florida</v>
      </c>
      <c r="W552" s="8" t="str">
        <f>IF(ISBLANK(VLOOKUP($A552,Courses!$A:W, COLUMN(W552), 0)), "", VLOOKUP($A552,Courses!$A:W, COLUMN(W552), 0))</f>
        <v>flowers2</v>
      </c>
      <c r="X552" s="8" t="str">
        <f>IF(ISBLANK(VLOOKUP($A552,Courses!$A:X, COLUMN(X552), 0)), "", VLOOKUP($A552,Courses!$A:X, COLUMN(X552), 0))</f>
        <v>grandepalms</v>
      </c>
      <c r="Y552" s="8" t="str">
        <f>IF(ISBLANK(VLOOKUP($A552,Courses!$A:Y, COLUMN(Y552), 0)), "", VLOOKUP($A552,Courses!$A:Y, COLUMN(Y552), 0))</f>
        <v>pinevalley</v>
      </c>
      <c r="Z552" s="8" t="str">
        <f>IF(ISBLANK(VLOOKUP($A552,Courses!$A:Z, COLUMN(Z552), 0)), "", VLOOKUP($A552,Courses!$A:Z, COLUMN(Z552), 0))</f>
        <v>thelegacy</v>
      </c>
      <c r="AA552" s="8" t="str">
        <f>IF(ISBLANK(VLOOKUP($A552,Courses!$A:AA, COLUMN(AA552), 0)), "", VLOOKUP($A552,Courses!$A:AA, COLUMN(AA552), 0))</f>
        <v>thecountryclub2</v>
      </c>
      <c r="AB552" s="8" t="str">
        <f>IF(ISBLANK(VLOOKUP($A552,Courses!$A:AB, COLUMN(AB552), 0)), "", VLOOKUP($A552,Courses!$A:AB, COLUMN(AB552), 0))</f>
        <v>threerivers</v>
      </c>
      <c r="AC552" s="8" t="str">
        <f>IF(ISBLANK(VLOOKUP($A552,Courses!$A:AC, COLUMN(AC552), 0)), "", VLOOKUP($A552,Courses!$A:AC, COLUMN(AC552), 0))</f>
        <v/>
      </c>
      <c r="AD552" s="8" t="str">
        <f>IF(ISBLANK(VLOOKUP($A552,Courses!$A:AD, COLUMN(AD552), 0)), "", VLOOKUP($A552,Courses!$A:AD, COLUMN(AD552), 0))</f>
        <v/>
      </c>
      <c r="AE552" s="8" t="str">
        <f>IF(ISBLANK(VLOOKUP($A552,Courses!$A:AE, COLUMN(AE552), 0)), "", VLOOKUP($A552,Courses!$A:AE, COLUMN(AE552), 0))</f>
        <v/>
      </c>
      <c r="AF552" s="8" t="str">
        <f>IF(ISBLANK(VLOOKUP($A552,Courses!$A:AF, COLUMN(AF552), 0)), "", VLOOKUP($A552,Courses!$A:AF, COLUMN(AF552), 0))</f>
        <v/>
      </c>
      <c r="AG552" s="8">
        <f>IF(ISBLANK(VLOOKUP($A552,Courses!$A:AG, COLUMN(AG552), 0)), "", VLOOKUP($A552,Courses!$A:AG, COLUMN(AG552), 0))</f>
        <v>1</v>
      </c>
      <c r="AH552" s="8">
        <f>IF(ISBLANK(VLOOKUP($A552,Courses!$A:AH, COLUMN(AH552), 0)), "", VLOOKUP($A552,Courses!$A:AH, COLUMN(AH552), 0))</f>
        <v>9</v>
      </c>
      <c r="AI552" s="8" t="str">
        <f>IF(ISBLANK(VLOOKUP($A552,Courses!$A:AI, COLUMN(AI552), 0)), "", VLOOKUP($A552,Courses!$A:AI, COLUMN(AI552), 0))</f>
        <v/>
      </c>
      <c r="AJ552" s="8" t="str">
        <f>IF(ISBLANK(VLOOKUP($A552,Courses!$A:AJ, COLUMN(AJ552), 0)), "", VLOOKUP($A552,Courses!$A:AJ, COLUMN(AJ552), 0))</f>
        <v/>
      </c>
      <c r="AK552" s="8" t="str">
        <f>IF(ISBLANK(VLOOKUP($A552,Courses!$A:AK, COLUMN(AK552), 0)), "", VLOOKUP($A552,Courses!$A:AK, COLUMN(AK552), 0))</f>
        <v/>
      </c>
      <c r="AL552" s="8"/>
      <c r="AM552" s="8"/>
    </row>
    <row r="553" spans="1:39" ht="12.75" customHeight="1">
      <c r="A553" s="4">
        <v>1700</v>
      </c>
      <c r="B553" s="4"/>
      <c r="C553" s="69" t="s">
        <v>1510</v>
      </c>
      <c r="D553" s="6" t="str">
        <f>IF(ISBLANK(VLOOKUP($A553,Courses!$A:D, COLUMN(D553), 0)), "", VLOOKUP($A553,Courses!$A:D, COLUMN(D553), 0))</f>
        <v>Links</v>
      </c>
      <c r="E553" s="7" t="str">
        <f>IF(ISBLANK(VLOOKUP($A553,Courses!$A:E, COLUMN(E553), 0)), "", VLOOKUP($A553,Courses!$A:E, COLUMN(E553), 0))</f>
        <v/>
      </c>
      <c r="F553" s="72" t="str">
        <f>IF(ISBLANK(VLOOKUP($A553,Courses!$A:F, COLUMN(F553), 0)), "", VLOOKUP($A553,Courses!$A:F, COLUMN(F553), 0))</f>
        <v>european_cc_hole10.jpg</v>
      </c>
      <c r="G553" s="72" t="str">
        <f>IF(ISBLANK(VLOOKUP($A553,Courses!$A:G, COLUMN(G553), 0)), "", VLOOKUP($A553,Courses!$A:G, COLUMN(G553), 0))</f>
        <v>european_cc_hole14.jpg</v>
      </c>
      <c r="H553" s="72" t="str">
        <f>IF(ISBLANK(VLOOKUP($A553,Courses!$A:H, COLUMN(H553), 0)), "", VLOOKUP($A553,Courses!$A:H, COLUMN(H553), 0))</f>
        <v/>
      </c>
      <c r="I553" s="72" t="str">
        <f>IF(ISBLANK(VLOOKUP($A553,Courses!$A:I, COLUMN(I553), 0)), "", VLOOKUP($A553,Courses!$A:I, COLUMN(I553), 0))</f>
        <v/>
      </c>
      <c r="J553" s="72" t="str">
        <f>IF(ISBLANK(VLOOKUP($A553,Courses!$A:J, COLUMN(J553), 0)), "", VLOOKUP($A553,Courses!$A:J, COLUMN(J553), 0))</f>
        <v/>
      </c>
      <c r="K553" s="57" t="str">
        <f>IF(ISBLANK(VLOOKUP($A553,Courses!$A:K, COLUMN(K553), 0)), "", VLOOKUP($A553,Courses!$A:K, COLUMN(K553), 0))</f>
        <v>european_country_club.zip</v>
      </c>
      <c r="L553" s="8" t="str">
        <f>IF(ISBLANK(VLOOKUP($A553,Courses!$A:L, COLUMN(L553), 0)), "", VLOOKUP($A553,Courses!$A:L, COLUMN(L553), 0))</f>
        <v>Ogilvy2</v>
      </c>
      <c r="M553" s="8">
        <f>IF(ISBLANK(VLOOKUP($A553,Courses!$A:M, COLUMN(M553), 0)), "", VLOOKUP($A553,Courses!$A:M, COLUMN(M553), 0))</f>
        <v>25</v>
      </c>
      <c r="N553" s="9">
        <f>IF(ISBLANK(VLOOKUP($A553,Courses!$A:N, COLUMN(N553), 0)), "", VLOOKUP($A553,Courses!$A:N, COLUMN(N553), 0))</f>
        <v>39507</v>
      </c>
      <c r="O553" s="8" t="str">
        <f>IF(ISBLANK(VLOOKUP($A553,Courses!$A:O, COLUMN(O553), 0)), "", VLOOKUP($A553,Courses!$A:O, COLUMN(O553), 0))</f>
        <v>ballybunion</v>
      </c>
      <c r="P553" s="8" t="str">
        <f>IF(ISBLANK(VLOOKUP($A553,Courses!$A:P, COLUMN(P553), 0)), "", VLOOKUP($A553,Courses!$A:P, COLUMN(P553), 0))</f>
        <v>barrenhills</v>
      </c>
      <c r="Q553" s="8" t="str">
        <f>IF(ISBLANK(VLOOKUP($A553,Courses!$A:Q, COLUMN(Q553), 0)), "", VLOOKUP($A553,Courses!$A:Q, COLUMN(Q553), 0))</f>
        <v>bethpage1</v>
      </c>
      <c r="R553" s="8" t="str">
        <f>IF(ISBLANK(VLOOKUP($A553,Courses!$A:R, COLUMN(R553), 0)), "", VLOOKUP($A553,Courses!$A:R, COLUMN(R553), 0))</f>
        <v>coosbay</v>
      </c>
      <c r="S553" s="8" t="str">
        <f>IF(ISBLANK(VLOOKUP($A553,Courses!$A:S, COLUMN(S553), 0)), "", VLOOKUP($A553,Courses!$A:S, COLUMN(S553), 0))</f>
        <v>hillbillyholler</v>
      </c>
      <c r="T553" s="8" t="str">
        <f>IF(ISBLANK(VLOOKUP($A553,Courses!$A:T, COLUMN(T553), 0)), "", VLOOKUP($A553,Courses!$A:T, COLUMN(T553), 0))</f>
        <v>locheil1</v>
      </c>
      <c r="U553" s="8" t="str">
        <f>IF(ISBLANK(VLOOKUP($A553,Courses!$A:U, COLUMN(U553), 0)), "", VLOOKUP($A553,Courses!$A:U, COLUMN(U553), 0))</f>
        <v>northamerican</v>
      </c>
      <c r="V553" s="8" t="str">
        <f>IF(ISBLANK(VLOOKUP($A553,Courses!$A:V, COLUMN(V553), 0)), "", VLOOKUP($A553,Courses!$A:V, COLUMN(V553), 0))</f>
        <v>portmarnock</v>
      </c>
      <c r="W553" s="8" t="str">
        <f>IF(ISBLANK(VLOOKUP($A553,Courses!$A:W, COLUMN(W553), 0)), "", VLOOKUP($A553,Courses!$A:W, COLUMN(W553), 0))</f>
        <v/>
      </c>
      <c r="X553" s="8" t="str">
        <f>IF(ISBLANK(VLOOKUP($A553,Courses!$A:X, COLUMN(X553), 0)), "", VLOOKUP($A553,Courses!$A:X, COLUMN(X553), 0))</f>
        <v/>
      </c>
      <c r="Y553" s="8" t="str">
        <f>IF(ISBLANK(VLOOKUP($A553,Courses!$A:Y, COLUMN(Y553), 0)), "", VLOOKUP($A553,Courses!$A:Y, COLUMN(Y553), 0))</f>
        <v/>
      </c>
      <c r="Z553" s="8" t="str">
        <f>IF(ISBLANK(VLOOKUP($A553,Courses!$A:Z, COLUMN(Z553), 0)), "", VLOOKUP($A553,Courses!$A:Z, COLUMN(Z553), 0))</f>
        <v/>
      </c>
      <c r="AA553" s="8" t="str">
        <f>IF(ISBLANK(VLOOKUP($A553,Courses!$A:AA, COLUMN(AA553), 0)), "", VLOOKUP($A553,Courses!$A:AA, COLUMN(AA553), 0))</f>
        <v/>
      </c>
      <c r="AB553" s="8" t="str">
        <f>IF(ISBLANK(VLOOKUP($A553,Courses!$A:AB, COLUMN(AB553), 0)), "", VLOOKUP($A553,Courses!$A:AB, COLUMN(AB553), 0))</f>
        <v/>
      </c>
      <c r="AC553" s="8" t="str">
        <f>IF(ISBLANK(VLOOKUP($A553,Courses!$A:AC, COLUMN(AC553), 0)), "", VLOOKUP($A553,Courses!$A:AC, COLUMN(AC553), 0))</f>
        <v/>
      </c>
      <c r="AD553" s="8" t="str">
        <f>IF(ISBLANK(VLOOKUP($A553,Courses!$A:AD, COLUMN(AD553), 0)), "", VLOOKUP($A553,Courses!$A:AD, COLUMN(AD553), 0))</f>
        <v/>
      </c>
      <c r="AE553" s="8" t="str">
        <f>IF(ISBLANK(VLOOKUP($A553,Courses!$A:AE, COLUMN(AE553), 0)), "", VLOOKUP($A553,Courses!$A:AE, COLUMN(AE553), 0))</f>
        <v/>
      </c>
      <c r="AF553" s="8" t="str">
        <f>IF(ISBLANK(VLOOKUP($A553,Courses!$A:AF, COLUMN(AF553), 0)), "", VLOOKUP($A553,Courses!$A:AF, COLUMN(AF553), 0))</f>
        <v/>
      </c>
      <c r="AG553" s="8">
        <f>IF(ISBLANK(VLOOKUP($A553,Courses!$A:AG, COLUMN(AG553), 0)), "", VLOOKUP($A553,Courses!$A:AG, COLUMN(AG553), 0))</f>
        <v>10</v>
      </c>
      <c r="AH553" s="8">
        <f>IF(ISBLANK(VLOOKUP($A553,Courses!$A:AH, COLUMN(AH553), 0)), "", VLOOKUP($A553,Courses!$A:AH, COLUMN(AH553), 0))</f>
        <v>14</v>
      </c>
      <c r="AI553" s="8" t="str">
        <f>IF(ISBLANK(VLOOKUP($A553,Courses!$A:AI, COLUMN(AI553), 0)), "", VLOOKUP($A553,Courses!$A:AI, COLUMN(AI553), 0))</f>
        <v/>
      </c>
      <c r="AJ553" s="8" t="str">
        <f>IF(ISBLANK(VLOOKUP($A553,Courses!$A:AJ, COLUMN(AJ553), 0)), "", VLOOKUP($A553,Courses!$A:AJ, COLUMN(AJ553), 0))</f>
        <v/>
      </c>
      <c r="AK553" s="8" t="str">
        <f>IF(ISBLANK(VLOOKUP($A553,Courses!$A:AK, COLUMN(AK553), 0)), "", VLOOKUP($A553,Courses!$A:AK, COLUMN(AK553), 0))</f>
        <v/>
      </c>
      <c r="AL553" s="8"/>
      <c r="AM553" s="8"/>
    </row>
    <row r="554" spans="1:39" ht="12.75" customHeight="1">
      <c r="A554" s="4">
        <v>73</v>
      </c>
      <c r="B554" s="4"/>
      <c r="C554" s="69" t="s">
        <v>1512</v>
      </c>
      <c r="D554" s="6" t="str">
        <f>IF(ISBLANK(VLOOKUP($A554,Courses!$A:D, COLUMN(D554), 0)), "", VLOOKUP($A554,Courses!$A:D, COLUMN(D554), 0))</f>
        <v>Links</v>
      </c>
      <c r="E554" s="7" t="str">
        <f>IF(ISBLANK(VLOOKUP($A554,Courses!$A:E, COLUMN(E554), 0)), "", VLOOKUP($A554,Courses!$A:E, COLUMN(E554), 0))</f>
        <v/>
      </c>
      <c r="F554" s="72" t="str">
        <f>IF(ISBLANK(VLOOKUP($A554,Courses!$A:F, COLUMN(F554), 0)), "", VLOOKUP($A554,Courses!$A:F, COLUMN(F554), 0))</f>
        <v>european_links_hole12.jpg</v>
      </c>
      <c r="G554" s="72" t="str">
        <f>IF(ISBLANK(VLOOKUP($A554,Courses!$A:G, COLUMN(G554), 0)), "", VLOOKUP($A554,Courses!$A:G, COLUMN(G554), 0))</f>
        <v>european_links_hole05.jpg</v>
      </c>
      <c r="H554" s="72" t="str">
        <f>IF(ISBLANK(VLOOKUP($A554,Courses!$A:H, COLUMN(H554), 0)), "", VLOOKUP($A554,Courses!$A:H, COLUMN(H554), 0))</f>
        <v/>
      </c>
      <c r="I554" s="72" t="str">
        <f>IF(ISBLANK(VLOOKUP($A554,Courses!$A:I, COLUMN(I554), 0)), "", VLOOKUP($A554,Courses!$A:I, COLUMN(I554), 0))</f>
        <v/>
      </c>
      <c r="J554" s="72" t="str">
        <f>IF(ISBLANK(VLOOKUP($A554,Courses!$A:J, COLUMN(J554), 0)), "", VLOOKUP($A554,Courses!$A:J, COLUMN(J554), 0))</f>
        <v/>
      </c>
      <c r="K554" s="57" t="str">
        <f>IF(ISBLANK(VLOOKUP($A554,Courses!$A:K, COLUMN(K554), 0)), "", VLOOKUP($A554,Courses!$A:K, COLUMN(K554), 0))</f>
        <v>european_links.zip</v>
      </c>
      <c r="L554" s="8" t="str">
        <f>IF(ISBLANK(VLOOKUP($A554,Courses!$A:L, COLUMN(L554), 0)), "", VLOOKUP($A554,Courses!$A:L, COLUMN(L554), 0))</f>
        <v>Stefan Højgaard &amp; SouthernRepub </v>
      </c>
      <c r="M554" s="8">
        <f>IF(ISBLANK(VLOOKUP($A554,Courses!$A:M, COLUMN(M554), 0)), "", VLOOKUP($A554,Courses!$A:M, COLUMN(M554), 0))</f>
        <v>22.2</v>
      </c>
      <c r="N554" s="9">
        <f>IF(ISBLANK(VLOOKUP($A554,Courses!$A:N, COLUMN(N554), 0)), "", VLOOKUP($A554,Courses!$A:N, COLUMN(N554), 0))</f>
        <v>38408</v>
      </c>
      <c r="O554" s="8" t="str">
        <f>IF(ISBLANK(VLOOKUP($A554,Courses!$A:O, COLUMN(O554), 0)), "", VLOOKUP($A554,Courses!$A:O, COLUMN(O554), 0))</f>
        <v>bethpage1</v>
      </c>
      <c r="P554" s="8" t="str">
        <f>IF(ISBLANK(VLOOKUP($A554,Courses!$A:P, COLUMN(P554), 0)), "", VLOOKUP($A554,Courses!$A:P, COLUMN(P554), 0))</f>
        <v>coosbay</v>
      </c>
      <c r="Q554" s="8" t="str">
        <f>IF(ISBLANK(VLOOKUP($A554,Courses!$A:Q, COLUMN(Q554), 0)), "", VLOOKUP($A554,Courses!$A:Q, COLUMN(Q554), 0))</f>
        <v>coosbayblend</v>
      </c>
      <c r="R554" s="8" t="str">
        <f>IF(ISBLANK(VLOOKUP($A554,Courses!$A:R, COLUMN(R554), 0)), "", VLOOKUP($A554,Courses!$A:R, COLUMN(R554), 0))</f>
        <v>oldhead</v>
      </c>
      <c r="S554" s="8" t="str">
        <f>IF(ISBLANK(VLOOKUP($A554,Courses!$A:S, COLUMN(S554), 0)), "", VLOOKUP($A554,Courses!$A:S, COLUMN(S554), 0))</f>
        <v>pebblebeach</v>
      </c>
      <c r="T554" s="8" t="str">
        <f>IF(ISBLANK(VLOOKUP($A554,Courses!$A:T, COLUMN(T554), 0)), "", VLOOKUP($A554,Courses!$A:T, COLUMN(T554), 0))</f>
        <v>portmarnock</v>
      </c>
      <c r="U554" s="8" t="str">
        <f>IF(ISBLANK(VLOOKUP($A554,Courses!$A:U, COLUMN(U554), 0)), "", VLOOKUP($A554,Courses!$A:U, COLUMN(U554), 0))</f>
        <v/>
      </c>
      <c r="V554" s="8" t="str">
        <f>IF(ISBLANK(VLOOKUP($A554,Courses!$A:V, COLUMN(V554), 0)), "", VLOOKUP($A554,Courses!$A:V, COLUMN(V554), 0))</f>
        <v/>
      </c>
      <c r="W554" s="8" t="str">
        <f>IF(ISBLANK(VLOOKUP($A554,Courses!$A:W, COLUMN(W554), 0)), "", VLOOKUP($A554,Courses!$A:W, COLUMN(W554), 0))</f>
        <v/>
      </c>
      <c r="X554" s="8" t="str">
        <f>IF(ISBLANK(VLOOKUP($A554,Courses!$A:X, COLUMN(X554), 0)), "", VLOOKUP($A554,Courses!$A:X, COLUMN(X554), 0))</f>
        <v/>
      </c>
      <c r="Y554" s="8" t="str">
        <f>IF(ISBLANK(VLOOKUP($A554,Courses!$A:Y, COLUMN(Y554), 0)), "", VLOOKUP($A554,Courses!$A:Y, COLUMN(Y554), 0))</f>
        <v/>
      </c>
      <c r="Z554" s="8" t="str">
        <f>IF(ISBLANK(VLOOKUP($A554,Courses!$A:Z, COLUMN(Z554), 0)), "", VLOOKUP($A554,Courses!$A:Z, COLUMN(Z554), 0))</f>
        <v/>
      </c>
      <c r="AA554" s="8" t="str">
        <f>IF(ISBLANK(VLOOKUP($A554,Courses!$A:AA, COLUMN(AA554), 0)), "", VLOOKUP($A554,Courses!$A:AA, COLUMN(AA554), 0))</f>
        <v/>
      </c>
      <c r="AB554" s="8" t="str">
        <f>IF(ISBLANK(VLOOKUP($A554,Courses!$A:AB, COLUMN(AB554), 0)), "", VLOOKUP($A554,Courses!$A:AB, COLUMN(AB554), 0))</f>
        <v/>
      </c>
      <c r="AC554" s="8" t="str">
        <f>IF(ISBLANK(VLOOKUP($A554,Courses!$A:AC, COLUMN(AC554), 0)), "", VLOOKUP($A554,Courses!$A:AC, COLUMN(AC554), 0))</f>
        <v/>
      </c>
      <c r="AD554" s="8" t="str">
        <f>IF(ISBLANK(VLOOKUP($A554,Courses!$A:AD, COLUMN(AD554), 0)), "", VLOOKUP($A554,Courses!$A:AD, COLUMN(AD554), 0))</f>
        <v/>
      </c>
      <c r="AE554" s="8" t="str">
        <f>IF(ISBLANK(VLOOKUP($A554,Courses!$A:AE, COLUMN(AE554), 0)), "", VLOOKUP($A554,Courses!$A:AE, COLUMN(AE554), 0))</f>
        <v/>
      </c>
      <c r="AF554" s="8" t="str">
        <f>IF(ISBLANK(VLOOKUP($A554,Courses!$A:AF, COLUMN(AF554), 0)), "", VLOOKUP($A554,Courses!$A:AF, COLUMN(AF554), 0))</f>
        <v/>
      </c>
      <c r="AG554" s="8">
        <f>IF(ISBLANK(VLOOKUP($A554,Courses!$A:AG, COLUMN(AG554), 0)), "", VLOOKUP($A554,Courses!$A:AG, COLUMN(AG554), 0))</f>
        <v>12</v>
      </c>
      <c r="AH554" s="8">
        <f>IF(ISBLANK(VLOOKUP($A554,Courses!$A:AH, COLUMN(AH554), 0)), "", VLOOKUP($A554,Courses!$A:AH, COLUMN(AH554), 0))</f>
        <v>5</v>
      </c>
      <c r="AI554" s="8" t="str">
        <f>IF(ISBLANK(VLOOKUP($A554,Courses!$A:AI, COLUMN(AI554), 0)), "", VLOOKUP($A554,Courses!$A:AI, COLUMN(AI554), 0))</f>
        <v/>
      </c>
      <c r="AJ554" s="8" t="str">
        <f>IF(ISBLANK(VLOOKUP($A554,Courses!$A:AJ, COLUMN(AJ554), 0)), "", VLOOKUP($A554,Courses!$A:AJ, COLUMN(AJ554), 0))</f>
        <v/>
      </c>
      <c r="AK554" s="8" t="str">
        <f>IF(ISBLANK(VLOOKUP($A554,Courses!$A:AK, COLUMN(AK554), 0)), "", VLOOKUP($A554,Courses!$A:AK, COLUMN(AK554), 0))</f>
        <v/>
      </c>
      <c r="AL554" s="8"/>
      <c r="AM554" s="8"/>
    </row>
    <row r="555" spans="1:39" ht="12.75" customHeight="1">
      <c r="A555" s="4">
        <v>244</v>
      </c>
      <c r="B555" s="4"/>
      <c r="C555" s="69" t="s">
        <v>1515</v>
      </c>
      <c r="D555" s="6" t="str">
        <f>IF(ISBLANK(VLOOKUP($A555,Courses!$A:D, COLUMN(D555), 0)), "", VLOOKUP($A555,Courses!$A:D, COLUMN(D555), 0))</f>
        <v>Parkland</v>
      </c>
      <c r="E555" s="7" t="str">
        <f>IF(ISBLANK(VLOOKUP($A555,Courses!$A:E, COLUMN(E555), 0)), "", VLOOKUP($A555,Courses!$A:E, COLUMN(E555), 0))</f>
        <v/>
      </c>
      <c r="F555" s="72" t="str">
        <f>IF(ISBLANK(VLOOKUP($A555,Courses!$A:F, COLUMN(F555), 0)), "", VLOOKUP($A555,Courses!$A:F, COLUMN(F555), 0))</f>
        <v>evergreen_hills_hole10.jpg</v>
      </c>
      <c r="G555" s="72" t="str">
        <f>IF(ISBLANK(VLOOKUP($A555,Courses!$A:G, COLUMN(G555), 0)), "", VLOOKUP($A555,Courses!$A:G, COLUMN(G555), 0))</f>
        <v>evergreen_hills_hole18.jpg</v>
      </c>
      <c r="H555" s="72" t="str">
        <f>IF(ISBLANK(VLOOKUP($A555,Courses!$A:H, COLUMN(H555), 0)), "", VLOOKUP($A555,Courses!$A:H, COLUMN(H555), 0))</f>
        <v/>
      </c>
      <c r="I555" s="72" t="str">
        <f>IF(ISBLANK(VLOOKUP($A555,Courses!$A:I, COLUMN(I555), 0)), "", VLOOKUP($A555,Courses!$A:I, COLUMN(I555), 0))</f>
        <v/>
      </c>
      <c r="J555" s="72" t="str">
        <f>IF(ISBLANK(VLOOKUP($A555,Courses!$A:J, COLUMN(J555), 0)), "", VLOOKUP($A555,Courses!$A:J, COLUMN(J555), 0))</f>
        <v/>
      </c>
      <c r="K555" s="57" t="str">
        <f>IF(ISBLANK(VLOOKUP($A555,Courses!$A:K, COLUMN(K555), 0)), "", VLOOKUP($A555,Courses!$A:K, COLUMN(K555), 0))</f>
        <v>evergreen_hills.zip</v>
      </c>
      <c r="L555" s="8" t="str">
        <f>IF(ISBLANK(VLOOKUP($A555,Courses!$A:L, COLUMN(L555), 0)), "", VLOOKUP($A555,Courses!$A:L, COLUMN(L555), 0))</f>
        <v>Lance Rhodes</v>
      </c>
      <c r="M555" s="8">
        <f>IF(ISBLANK(VLOOKUP($A555,Courses!$A:M, COLUMN(M555), 0)), "", VLOOKUP($A555,Courses!$A:M, COLUMN(M555), 0))</f>
        <v>6.5</v>
      </c>
      <c r="N555" s="9">
        <f>IF(ISBLANK(VLOOKUP($A555,Courses!$A:N, COLUMN(N555), 0)), "", VLOOKUP($A555,Courses!$A:N, COLUMN(N555), 0))</f>
        <v>37115</v>
      </c>
      <c r="O555" s="8" t="str">
        <f>IF(ISBLANK(VLOOKUP($A555,Courses!$A:O, COLUMN(O555), 0)), "", VLOOKUP($A555,Courses!$A:O, COLUMN(O555), 0))</f>
        <v>beartooth</v>
      </c>
      <c r="P555" s="8" t="str">
        <f>IF(ISBLANK(VLOOKUP($A555,Courses!$A:P, COLUMN(P555), 0)), "", VLOOKUP($A555,Courses!$A:P, COLUMN(P555), 0))</f>
        <v/>
      </c>
      <c r="Q555" s="8" t="str">
        <f>IF(ISBLANK(VLOOKUP($A555,Courses!$A:Q, COLUMN(Q555), 0)), "", VLOOKUP($A555,Courses!$A:Q, COLUMN(Q555), 0))</f>
        <v/>
      </c>
      <c r="R555" s="8" t="str">
        <f>IF(ISBLANK(VLOOKUP($A555,Courses!$A:R, COLUMN(R555), 0)), "", VLOOKUP($A555,Courses!$A:R, COLUMN(R555), 0))</f>
        <v/>
      </c>
      <c r="S555" s="8" t="str">
        <f>IF(ISBLANK(VLOOKUP($A555,Courses!$A:S, COLUMN(S555), 0)), "", VLOOKUP($A555,Courses!$A:S, COLUMN(S555), 0))</f>
        <v/>
      </c>
      <c r="T555" s="8" t="str">
        <f>IF(ISBLANK(VLOOKUP($A555,Courses!$A:T, COLUMN(T555), 0)), "", VLOOKUP($A555,Courses!$A:T, COLUMN(T555), 0))</f>
        <v/>
      </c>
      <c r="U555" s="8" t="str">
        <f>IF(ISBLANK(VLOOKUP($A555,Courses!$A:U, COLUMN(U555), 0)), "", VLOOKUP($A555,Courses!$A:U, COLUMN(U555), 0))</f>
        <v/>
      </c>
      <c r="V555" s="8" t="str">
        <f>IF(ISBLANK(VLOOKUP($A555,Courses!$A:V, COLUMN(V555), 0)), "", VLOOKUP($A555,Courses!$A:V, COLUMN(V555), 0))</f>
        <v/>
      </c>
      <c r="W555" s="8" t="str">
        <f>IF(ISBLANK(VLOOKUP($A555,Courses!$A:W, COLUMN(W555), 0)), "", VLOOKUP($A555,Courses!$A:W, COLUMN(W555), 0))</f>
        <v/>
      </c>
      <c r="X555" s="8" t="str">
        <f>IF(ISBLANK(VLOOKUP($A555,Courses!$A:X, COLUMN(X555), 0)), "", VLOOKUP($A555,Courses!$A:X, COLUMN(X555), 0))</f>
        <v/>
      </c>
      <c r="Y555" s="8" t="str">
        <f>IF(ISBLANK(VLOOKUP($A555,Courses!$A:Y, COLUMN(Y555), 0)), "", VLOOKUP($A555,Courses!$A:Y, COLUMN(Y555), 0))</f>
        <v/>
      </c>
      <c r="Z555" s="8" t="str">
        <f>IF(ISBLANK(VLOOKUP($A555,Courses!$A:Z, COLUMN(Z555), 0)), "", VLOOKUP($A555,Courses!$A:Z, COLUMN(Z555), 0))</f>
        <v/>
      </c>
      <c r="AA555" s="8" t="str">
        <f>IF(ISBLANK(VLOOKUP($A555,Courses!$A:AA, COLUMN(AA555), 0)), "", VLOOKUP($A555,Courses!$A:AA, COLUMN(AA555), 0))</f>
        <v/>
      </c>
      <c r="AB555" s="8" t="str">
        <f>IF(ISBLANK(VLOOKUP($A555,Courses!$A:AB, COLUMN(AB555), 0)), "", VLOOKUP($A555,Courses!$A:AB, COLUMN(AB555), 0))</f>
        <v/>
      </c>
      <c r="AC555" s="8" t="str">
        <f>IF(ISBLANK(VLOOKUP($A555,Courses!$A:AC, COLUMN(AC555), 0)), "", VLOOKUP($A555,Courses!$A:AC, COLUMN(AC555), 0))</f>
        <v/>
      </c>
      <c r="AD555" s="8" t="str">
        <f>IF(ISBLANK(VLOOKUP($A555,Courses!$A:AD, COLUMN(AD555), 0)), "", VLOOKUP($A555,Courses!$A:AD, COLUMN(AD555), 0))</f>
        <v/>
      </c>
      <c r="AE555" s="8" t="str">
        <f>IF(ISBLANK(VLOOKUP($A555,Courses!$A:AE, COLUMN(AE555), 0)), "", VLOOKUP($A555,Courses!$A:AE, COLUMN(AE555), 0))</f>
        <v/>
      </c>
      <c r="AF555" s="8" t="str">
        <f>IF(ISBLANK(VLOOKUP($A555,Courses!$A:AF, COLUMN(AF555), 0)), "", VLOOKUP($A555,Courses!$A:AF, COLUMN(AF555), 0))</f>
        <v/>
      </c>
      <c r="AG555" s="8">
        <f>IF(ISBLANK(VLOOKUP($A555,Courses!$A:AG, COLUMN(AG555), 0)), "", VLOOKUP($A555,Courses!$A:AG, COLUMN(AG555), 0))</f>
        <v>10</v>
      </c>
      <c r="AH555" s="8">
        <f>IF(ISBLANK(VLOOKUP($A555,Courses!$A:AH, COLUMN(AH555), 0)), "", VLOOKUP($A555,Courses!$A:AH, COLUMN(AH555), 0))</f>
        <v>18</v>
      </c>
      <c r="AI555" s="8" t="str">
        <f>IF(ISBLANK(VLOOKUP($A555,Courses!$A:AI, COLUMN(AI555), 0)), "", VLOOKUP($A555,Courses!$A:AI, COLUMN(AI555), 0))</f>
        <v/>
      </c>
      <c r="AJ555" s="8" t="str">
        <f>IF(ISBLANK(VLOOKUP($A555,Courses!$A:AJ, COLUMN(AJ555), 0)), "", VLOOKUP($A555,Courses!$A:AJ, COLUMN(AJ555), 0))</f>
        <v/>
      </c>
      <c r="AK555" s="8" t="str">
        <f>IF(ISBLANK(VLOOKUP($A555,Courses!$A:AK, COLUMN(AK555), 0)), "", VLOOKUP($A555,Courses!$A:AK, COLUMN(AK555), 0))</f>
        <v/>
      </c>
      <c r="AL555" s="8"/>
      <c r="AM555" s="8"/>
    </row>
    <row r="556" spans="1:39" ht="12.75" customHeight="1">
      <c r="A556" s="4">
        <v>243</v>
      </c>
      <c r="B556" s="4"/>
      <c r="C556" s="69" t="s">
        <v>1517</v>
      </c>
      <c r="D556" s="6" t="str">
        <f>IF(ISBLANK(VLOOKUP($A556,Courses!$A:D, COLUMN(D556), 0)), "", VLOOKUP($A556,Courses!$A:D, COLUMN(D556), 0))</f>
        <v>Oceanside</v>
      </c>
      <c r="E556" s="7" t="str">
        <f>IF(ISBLANK(VLOOKUP($A556,Courses!$A:E, COLUMN(E556), 0)), "", VLOOKUP($A556,Courses!$A:E, COLUMN(E556), 0))</f>
        <v/>
      </c>
      <c r="F556" s="72" t="str">
        <f>IF(ISBLANK(VLOOKUP($A556,Courses!$A:F, COLUMN(F556), 0)), "", VLOOKUP($A556,Courses!$A:F, COLUMN(F556), 0))</f>
        <v>everlasting_archipelego_gc_hole03.jpg</v>
      </c>
      <c r="G556" s="72" t="str">
        <f>IF(ISBLANK(VLOOKUP($A556,Courses!$A:G, COLUMN(G556), 0)), "", VLOOKUP($A556,Courses!$A:G, COLUMN(G556), 0))</f>
        <v>everlasting_archipelego_gc_hole06.jpg</v>
      </c>
      <c r="H556" s="72" t="str">
        <f>IF(ISBLANK(VLOOKUP($A556,Courses!$A:H, COLUMN(H556), 0)), "", VLOOKUP($A556,Courses!$A:H, COLUMN(H556), 0))</f>
        <v/>
      </c>
      <c r="I556" s="72" t="str">
        <f>IF(ISBLANK(VLOOKUP($A556,Courses!$A:I, COLUMN(I556), 0)), "", VLOOKUP($A556,Courses!$A:I, COLUMN(I556), 0))</f>
        <v/>
      </c>
      <c r="J556" s="72" t="str">
        <f>IF(ISBLANK(VLOOKUP($A556,Courses!$A:J, COLUMN(J556), 0)), "", VLOOKUP($A556,Courses!$A:J, COLUMN(J556), 0))</f>
        <v/>
      </c>
      <c r="K556" s="57" t="str">
        <f>IF(ISBLANK(VLOOKUP($A556,Courses!$A:K, COLUMN(K556), 0)), "", VLOOKUP($A556,Courses!$A:K, COLUMN(K556), 0))</f>
        <v>everlasting_archipeligo_gc.zip</v>
      </c>
      <c r="L556" s="8" t="str">
        <f>IF(ISBLANK(VLOOKUP($A556,Courses!$A:L, COLUMN(L556), 0)), "", VLOOKUP($A556,Courses!$A:L, COLUMN(L556), 0))</f>
        <v>Andre Tremblay</v>
      </c>
      <c r="M556" s="8">
        <f>IF(ISBLANK(VLOOKUP($A556,Courses!$A:M, COLUMN(M556), 0)), "", VLOOKUP($A556,Courses!$A:M, COLUMN(M556), 0))</f>
        <v>12.6</v>
      </c>
      <c r="N556" s="9">
        <f>IF(ISBLANK(VLOOKUP($A556,Courses!$A:N, COLUMN(N556), 0)), "", VLOOKUP($A556,Courses!$A:N, COLUMN(N556), 0))</f>
        <v>36944</v>
      </c>
      <c r="O556" s="8" t="str">
        <f>IF(ISBLANK(VLOOKUP($A556,Courses!$A:O, COLUMN(O556), 0)), "", VLOOKUP($A556,Courses!$A:O, COLUMN(O556), 0))</f>
        <v>cutterbay</v>
      </c>
      <c r="P556" s="8" t="str">
        <f>IF(ISBLANK(VLOOKUP($A556,Courses!$A:P, COLUMN(P556), 0)), "", VLOOKUP($A556,Courses!$A:P, COLUMN(P556), 0))</f>
        <v>everlast</v>
      </c>
      <c r="Q556" s="8" t="str">
        <f>IF(ISBLANK(VLOOKUP($A556,Courses!$A:Q, COLUMN(Q556), 0)), "", VLOOKUP($A556,Courses!$A:Q, COLUMN(Q556), 0))</f>
        <v>pebblebeach</v>
      </c>
      <c r="R556" s="8" t="str">
        <f>IF(ISBLANK(VLOOKUP($A556,Courses!$A:R, COLUMN(R556), 0)), "", VLOOKUP($A556,Courses!$A:R, COLUMN(R556), 0))</f>
        <v/>
      </c>
      <c r="S556" s="8" t="str">
        <f>IF(ISBLANK(VLOOKUP($A556,Courses!$A:S, COLUMN(S556), 0)), "", VLOOKUP($A556,Courses!$A:S, COLUMN(S556), 0))</f>
        <v/>
      </c>
      <c r="T556" s="8" t="str">
        <f>IF(ISBLANK(VLOOKUP($A556,Courses!$A:T, COLUMN(T556), 0)), "", VLOOKUP($A556,Courses!$A:T, COLUMN(T556), 0))</f>
        <v/>
      </c>
      <c r="U556" s="8" t="str">
        <f>IF(ISBLANK(VLOOKUP($A556,Courses!$A:U, COLUMN(U556), 0)), "", VLOOKUP($A556,Courses!$A:U, COLUMN(U556), 0))</f>
        <v/>
      </c>
      <c r="V556" s="8" t="str">
        <f>IF(ISBLANK(VLOOKUP($A556,Courses!$A:V, COLUMN(V556), 0)), "", VLOOKUP($A556,Courses!$A:V, COLUMN(V556), 0))</f>
        <v/>
      </c>
      <c r="W556" s="8" t="str">
        <f>IF(ISBLANK(VLOOKUP($A556,Courses!$A:W, COLUMN(W556), 0)), "", VLOOKUP($A556,Courses!$A:W, COLUMN(W556), 0))</f>
        <v/>
      </c>
      <c r="X556" s="8" t="str">
        <f>IF(ISBLANK(VLOOKUP($A556,Courses!$A:X, COLUMN(X556), 0)), "", VLOOKUP($A556,Courses!$A:X, COLUMN(X556), 0))</f>
        <v/>
      </c>
      <c r="Y556" s="8" t="str">
        <f>IF(ISBLANK(VLOOKUP($A556,Courses!$A:Y, COLUMN(Y556), 0)), "", VLOOKUP($A556,Courses!$A:Y, COLUMN(Y556), 0))</f>
        <v/>
      </c>
      <c r="Z556" s="8" t="str">
        <f>IF(ISBLANK(VLOOKUP($A556,Courses!$A:Z, COLUMN(Z556), 0)), "", VLOOKUP($A556,Courses!$A:Z, COLUMN(Z556), 0))</f>
        <v/>
      </c>
      <c r="AA556" s="8" t="str">
        <f>IF(ISBLANK(VLOOKUP($A556,Courses!$A:AA, COLUMN(AA556), 0)), "", VLOOKUP($A556,Courses!$A:AA, COLUMN(AA556), 0))</f>
        <v/>
      </c>
      <c r="AB556" s="8" t="str">
        <f>IF(ISBLANK(VLOOKUP($A556,Courses!$A:AB, COLUMN(AB556), 0)), "", VLOOKUP($A556,Courses!$A:AB, COLUMN(AB556), 0))</f>
        <v/>
      </c>
      <c r="AC556" s="8" t="str">
        <f>IF(ISBLANK(VLOOKUP($A556,Courses!$A:AC, COLUMN(AC556), 0)), "", VLOOKUP($A556,Courses!$A:AC, COLUMN(AC556), 0))</f>
        <v/>
      </c>
      <c r="AD556" s="8" t="str">
        <f>IF(ISBLANK(VLOOKUP($A556,Courses!$A:AD, COLUMN(AD556), 0)), "", VLOOKUP($A556,Courses!$A:AD, COLUMN(AD556), 0))</f>
        <v/>
      </c>
      <c r="AE556" s="8" t="str">
        <f>IF(ISBLANK(VLOOKUP($A556,Courses!$A:AE, COLUMN(AE556), 0)), "", VLOOKUP($A556,Courses!$A:AE, COLUMN(AE556), 0))</f>
        <v/>
      </c>
      <c r="AF556" s="8" t="str">
        <f>IF(ISBLANK(VLOOKUP($A556,Courses!$A:AF, COLUMN(AF556), 0)), "", VLOOKUP($A556,Courses!$A:AF, COLUMN(AF556), 0))</f>
        <v/>
      </c>
      <c r="AG556" s="8">
        <f>IF(ISBLANK(VLOOKUP($A556,Courses!$A:AG, COLUMN(AG556), 0)), "", VLOOKUP($A556,Courses!$A:AG, COLUMN(AG556), 0))</f>
        <v>3</v>
      </c>
      <c r="AH556" s="8">
        <f>IF(ISBLANK(VLOOKUP($A556,Courses!$A:AH, COLUMN(AH556), 0)), "", VLOOKUP($A556,Courses!$A:AH, COLUMN(AH556), 0))</f>
        <v>6</v>
      </c>
      <c r="AI556" s="8" t="str">
        <f>IF(ISBLANK(VLOOKUP($A556,Courses!$A:AI, COLUMN(AI556), 0)), "", VLOOKUP($A556,Courses!$A:AI, COLUMN(AI556), 0))</f>
        <v/>
      </c>
      <c r="AJ556" s="8" t="str">
        <f>IF(ISBLANK(VLOOKUP($A556,Courses!$A:AJ, COLUMN(AJ556), 0)), "", VLOOKUP($A556,Courses!$A:AJ, COLUMN(AJ556), 0))</f>
        <v/>
      </c>
      <c r="AK556" s="8" t="str">
        <f>IF(ISBLANK(VLOOKUP($A556,Courses!$A:AK, COLUMN(AK556), 0)), "", VLOOKUP($A556,Courses!$A:AK, COLUMN(AK556), 0))</f>
        <v/>
      </c>
      <c r="AL556" s="8"/>
      <c r="AM556" s="8"/>
    </row>
    <row r="557" spans="1:39" ht="12.75" customHeight="1">
      <c r="A557" s="4">
        <v>242</v>
      </c>
      <c r="B557" s="4"/>
      <c r="C557" s="69" t="s">
        <v>1521</v>
      </c>
      <c r="D557" s="6" t="str">
        <f>IF(ISBLANK(VLOOKUP($A557,Courses!$A:D, COLUMN(D557), 0)), "", VLOOKUP($A557,Courses!$A:D, COLUMN(D557), 0))</f>
        <v>Mtn valley</v>
      </c>
      <c r="E557" s="7" t="str">
        <f>IF(ISBLANK(VLOOKUP($A557,Courses!$A:E, COLUMN(E557), 0)), "", VLOOKUP($A557,Courses!$A:E, COLUMN(E557), 0))</f>
        <v/>
      </c>
      <c r="F557" s="72" t="str">
        <f>IF(ISBLANK(VLOOKUP($A557,Courses!$A:F, COLUMN(F557), 0)), "", VLOOKUP($A557,Courses!$A:F, COLUMN(F557), 0))</f>
        <v>evermore_valley_hole01.jpg</v>
      </c>
      <c r="G557" s="72" t="str">
        <f>IF(ISBLANK(VLOOKUP($A557,Courses!$A:G, COLUMN(G557), 0)), "", VLOOKUP($A557,Courses!$A:G, COLUMN(G557), 0))</f>
        <v>evermore_valley_hole10.jpg</v>
      </c>
      <c r="H557" s="72" t="str">
        <f>IF(ISBLANK(VLOOKUP($A557,Courses!$A:H, COLUMN(H557), 0)), "", VLOOKUP($A557,Courses!$A:H, COLUMN(H557), 0))</f>
        <v/>
      </c>
      <c r="I557" s="72" t="str">
        <f>IF(ISBLANK(VLOOKUP($A557,Courses!$A:I, COLUMN(I557), 0)), "", VLOOKUP($A557,Courses!$A:I, COLUMN(I557), 0))</f>
        <v/>
      </c>
      <c r="J557" s="72" t="str">
        <f>IF(ISBLANK(VLOOKUP($A557,Courses!$A:J, COLUMN(J557), 0)), "", VLOOKUP($A557,Courses!$A:J, COLUMN(J557), 0))</f>
        <v/>
      </c>
      <c r="K557" s="57" t="str">
        <f>IF(ISBLANK(VLOOKUP($A557,Courses!$A:K, COLUMN(K557), 0)), "", VLOOKUP($A557,Courses!$A:K, COLUMN(K557), 0))</f>
        <v>evermore_valley_gc.zip</v>
      </c>
      <c r="L557" s="8" t="str">
        <f>IF(ISBLANK(VLOOKUP($A557,Courses!$A:L, COLUMN(L557), 0)), "", VLOOKUP($A557,Courses!$A:L, COLUMN(L557), 0))</f>
        <v>Stefan Højgaard</v>
      </c>
      <c r="M557" s="8">
        <f>IF(ISBLANK(VLOOKUP($A557,Courses!$A:M, COLUMN(M557), 0)), "", VLOOKUP($A557,Courses!$A:M, COLUMN(M557), 0))</f>
        <v>9.1999999999999993</v>
      </c>
      <c r="N557" s="9">
        <f>IF(ISBLANK(VLOOKUP($A557,Courses!$A:N, COLUMN(N557), 0)), "", VLOOKUP($A557,Courses!$A:N, COLUMN(N557), 0))</f>
        <v>37271</v>
      </c>
      <c r="O557" s="8" t="str">
        <f>IF(ISBLANK(VLOOKUP($A557,Courses!$A:O, COLUMN(O557), 0)), "", VLOOKUP($A557,Courses!$A:O, COLUMN(O557), 0))</f>
        <v/>
      </c>
      <c r="P557" s="8" t="str">
        <f>IF(ISBLANK(VLOOKUP($A557,Courses!$A:P, COLUMN(P557), 0)), "", VLOOKUP($A557,Courses!$A:P, COLUMN(P557), 0))</f>
        <v/>
      </c>
      <c r="Q557" s="8" t="str">
        <f>IF(ISBLANK(VLOOKUP($A557,Courses!$A:Q, COLUMN(Q557), 0)), "", VLOOKUP($A557,Courses!$A:Q, COLUMN(Q557), 0))</f>
        <v/>
      </c>
      <c r="R557" s="8" t="str">
        <f>IF(ISBLANK(VLOOKUP($A557,Courses!$A:R, COLUMN(R557), 0)), "", VLOOKUP($A557,Courses!$A:R, COLUMN(R557), 0))</f>
        <v/>
      </c>
      <c r="S557" s="8" t="str">
        <f>IF(ISBLANK(VLOOKUP($A557,Courses!$A:S, COLUMN(S557), 0)), "", VLOOKUP($A557,Courses!$A:S, COLUMN(S557), 0))</f>
        <v/>
      </c>
      <c r="T557" s="8" t="str">
        <f>IF(ISBLANK(VLOOKUP($A557,Courses!$A:T, COLUMN(T557), 0)), "", VLOOKUP($A557,Courses!$A:T, COLUMN(T557), 0))</f>
        <v/>
      </c>
      <c r="U557" s="8" t="str">
        <f>IF(ISBLANK(VLOOKUP($A557,Courses!$A:U, COLUMN(U557), 0)), "", VLOOKUP($A557,Courses!$A:U, COLUMN(U557), 0))</f>
        <v/>
      </c>
      <c r="V557" s="8" t="str">
        <f>IF(ISBLANK(VLOOKUP($A557,Courses!$A:V, COLUMN(V557), 0)), "", VLOOKUP($A557,Courses!$A:V, COLUMN(V557), 0))</f>
        <v/>
      </c>
      <c r="W557" s="8" t="str">
        <f>IF(ISBLANK(VLOOKUP($A557,Courses!$A:W, COLUMN(W557), 0)), "", VLOOKUP($A557,Courses!$A:W, COLUMN(W557), 0))</f>
        <v/>
      </c>
      <c r="X557" s="8" t="str">
        <f>IF(ISBLANK(VLOOKUP($A557,Courses!$A:X, COLUMN(X557), 0)), "", VLOOKUP($A557,Courses!$A:X, COLUMN(X557), 0))</f>
        <v/>
      </c>
      <c r="Y557" s="8" t="str">
        <f>IF(ISBLANK(VLOOKUP($A557,Courses!$A:Y, COLUMN(Y557), 0)), "", VLOOKUP($A557,Courses!$A:Y, COLUMN(Y557), 0))</f>
        <v/>
      </c>
      <c r="Z557" s="8" t="str">
        <f>IF(ISBLANK(VLOOKUP($A557,Courses!$A:Z, COLUMN(Z557), 0)), "", VLOOKUP($A557,Courses!$A:Z, COLUMN(Z557), 0))</f>
        <v/>
      </c>
      <c r="AA557" s="8" t="str">
        <f>IF(ISBLANK(VLOOKUP($A557,Courses!$A:AA, COLUMN(AA557), 0)), "", VLOOKUP($A557,Courses!$A:AA, COLUMN(AA557), 0))</f>
        <v/>
      </c>
      <c r="AB557" s="8" t="str">
        <f>IF(ISBLANK(VLOOKUP($A557,Courses!$A:AB, COLUMN(AB557), 0)), "", VLOOKUP($A557,Courses!$A:AB, COLUMN(AB557), 0))</f>
        <v/>
      </c>
      <c r="AC557" s="8" t="str">
        <f>IF(ISBLANK(VLOOKUP($A557,Courses!$A:AC, COLUMN(AC557), 0)), "", VLOOKUP($A557,Courses!$A:AC, COLUMN(AC557), 0))</f>
        <v/>
      </c>
      <c r="AD557" s="8" t="str">
        <f>IF(ISBLANK(VLOOKUP($A557,Courses!$A:AD, COLUMN(AD557), 0)), "", VLOOKUP($A557,Courses!$A:AD, COLUMN(AD557), 0))</f>
        <v/>
      </c>
      <c r="AE557" s="8" t="str">
        <f>IF(ISBLANK(VLOOKUP($A557,Courses!$A:AE, COLUMN(AE557), 0)), "", VLOOKUP($A557,Courses!$A:AE, COLUMN(AE557), 0))</f>
        <v/>
      </c>
      <c r="AF557" s="8" t="str">
        <f>IF(ISBLANK(VLOOKUP($A557,Courses!$A:AF, COLUMN(AF557), 0)), "", VLOOKUP($A557,Courses!$A:AF, COLUMN(AF557), 0))</f>
        <v/>
      </c>
      <c r="AG557" s="8">
        <f>IF(ISBLANK(VLOOKUP($A557,Courses!$A:AG, COLUMN(AG557), 0)), "", VLOOKUP($A557,Courses!$A:AG, COLUMN(AG557), 0))</f>
        <v>1</v>
      </c>
      <c r="AH557" s="8">
        <f>IF(ISBLANK(VLOOKUP($A557,Courses!$A:AH, COLUMN(AH557), 0)), "", VLOOKUP($A557,Courses!$A:AH, COLUMN(AH557), 0))</f>
        <v>10</v>
      </c>
      <c r="AI557" s="8" t="str">
        <f>IF(ISBLANK(VLOOKUP($A557,Courses!$A:AI, COLUMN(AI557), 0)), "", VLOOKUP($A557,Courses!$A:AI, COLUMN(AI557), 0))</f>
        <v/>
      </c>
      <c r="AJ557" s="8" t="str">
        <f>IF(ISBLANK(VLOOKUP($A557,Courses!$A:AJ, COLUMN(AJ557), 0)), "", VLOOKUP($A557,Courses!$A:AJ, COLUMN(AJ557), 0))</f>
        <v/>
      </c>
      <c r="AK557" s="8" t="str">
        <f>IF(ISBLANK(VLOOKUP($A557,Courses!$A:AK, COLUMN(AK557), 0)), "", VLOOKUP($A557,Courses!$A:AK, COLUMN(AK557), 0))</f>
        <v/>
      </c>
      <c r="AL557" s="8"/>
      <c r="AM557" s="8"/>
    </row>
    <row r="558" spans="1:39" ht="12.75" customHeight="1">
      <c r="A558" s="4">
        <v>241</v>
      </c>
      <c r="B558" s="4"/>
      <c r="C558" s="69" t="s">
        <v>1523</v>
      </c>
      <c r="D558" s="6" t="str">
        <f>IF(ISBLANK(VLOOKUP($A558,Courses!$A:D, COLUMN(D558), 0)), "", VLOOKUP($A558,Courses!$A:D, COLUMN(D558), 0))</f>
        <v>Mtn valley</v>
      </c>
      <c r="E558" s="7" t="str">
        <f>IF(ISBLANK(VLOOKUP($A558,Courses!$A:E, COLUMN(E558), 0)), "", VLOOKUP($A558,Courses!$A:E, COLUMN(E558), 0))</f>
        <v/>
      </c>
      <c r="F558" s="72" t="str">
        <f>IF(ISBLANK(VLOOKUP($A558,Courses!$A:F, COLUMN(F558), 0)), "", VLOOKUP($A558,Courses!$A:F, COLUMN(F558), 0))</f>
        <v>excaliber_hole05.jpg</v>
      </c>
      <c r="G558" s="72" t="str">
        <f>IF(ISBLANK(VLOOKUP($A558,Courses!$A:G, COLUMN(G558), 0)), "", VLOOKUP($A558,Courses!$A:G, COLUMN(G558), 0))</f>
        <v>excaliber_hole11.jpg</v>
      </c>
      <c r="H558" s="72" t="str">
        <f>IF(ISBLANK(VLOOKUP($A558,Courses!$A:H, COLUMN(H558), 0)), "", VLOOKUP($A558,Courses!$A:H, COLUMN(H558), 0))</f>
        <v/>
      </c>
      <c r="I558" s="72" t="str">
        <f>IF(ISBLANK(VLOOKUP($A558,Courses!$A:I, COLUMN(I558), 0)), "", VLOOKUP($A558,Courses!$A:I, COLUMN(I558), 0))</f>
        <v/>
      </c>
      <c r="J558" s="72" t="str">
        <f>IF(ISBLANK(VLOOKUP($A558,Courses!$A:J, COLUMN(J558), 0)), "", VLOOKUP($A558,Courses!$A:J, COLUMN(J558), 0))</f>
        <v/>
      </c>
      <c r="K558" s="57" t="str">
        <f>IF(ISBLANK(VLOOKUP($A558,Courses!$A:K, COLUMN(K558), 0)), "", VLOOKUP($A558,Courses!$A:K, COLUMN(K558), 0))</f>
        <v>excaliber.zip</v>
      </c>
      <c r="L558" s="8" t="str">
        <f>IF(ISBLANK(VLOOKUP($A558,Courses!$A:L, COLUMN(L558), 0)), "", VLOOKUP($A558,Courses!$A:L, COLUMN(L558), 0))</f>
        <v>Robert@</v>
      </c>
      <c r="M558" s="8">
        <f>IF(ISBLANK(VLOOKUP($A558,Courses!$A:M, COLUMN(M558), 0)), "", VLOOKUP($A558,Courses!$A:M, COLUMN(M558), 0))</f>
        <v>18.100000000000001</v>
      </c>
      <c r="N558" s="9">
        <f>IF(ISBLANK(VLOOKUP($A558,Courses!$A:N, COLUMN(N558), 0)), "", VLOOKUP($A558,Courses!$A:N, COLUMN(N558), 0))</f>
        <v>37113</v>
      </c>
      <c r="O558" s="8" t="str">
        <f>IF(ISBLANK(VLOOKUP($A558,Courses!$A:O, COLUMN(O558), 0)), "", VLOOKUP($A558,Courses!$A:O, COLUMN(O558), 0))</f>
        <v>beartooth</v>
      </c>
      <c r="P558" s="8" t="str">
        <f>IF(ISBLANK(VLOOKUP($A558,Courses!$A:P, COLUMN(P558), 0)), "", VLOOKUP($A558,Courses!$A:P, COLUMN(P558), 0))</f>
        <v/>
      </c>
      <c r="Q558" s="8" t="str">
        <f>IF(ISBLANK(VLOOKUP($A558,Courses!$A:Q, COLUMN(Q558), 0)), "", VLOOKUP($A558,Courses!$A:Q, COLUMN(Q558), 0))</f>
        <v/>
      </c>
      <c r="R558" s="8" t="str">
        <f>IF(ISBLANK(VLOOKUP($A558,Courses!$A:R, COLUMN(R558), 0)), "", VLOOKUP($A558,Courses!$A:R, COLUMN(R558), 0))</f>
        <v/>
      </c>
      <c r="S558" s="8" t="str">
        <f>IF(ISBLANK(VLOOKUP($A558,Courses!$A:S, COLUMN(S558), 0)), "", VLOOKUP($A558,Courses!$A:S, COLUMN(S558), 0))</f>
        <v/>
      </c>
      <c r="T558" s="8" t="str">
        <f>IF(ISBLANK(VLOOKUP($A558,Courses!$A:T, COLUMN(T558), 0)), "", VLOOKUP($A558,Courses!$A:T, COLUMN(T558), 0))</f>
        <v/>
      </c>
      <c r="U558" s="8" t="str">
        <f>IF(ISBLANK(VLOOKUP($A558,Courses!$A:U, COLUMN(U558), 0)), "", VLOOKUP($A558,Courses!$A:U, COLUMN(U558), 0))</f>
        <v/>
      </c>
      <c r="V558" s="8" t="str">
        <f>IF(ISBLANK(VLOOKUP($A558,Courses!$A:V, COLUMN(V558), 0)), "", VLOOKUP($A558,Courses!$A:V, COLUMN(V558), 0))</f>
        <v/>
      </c>
      <c r="W558" s="8" t="str">
        <f>IF(ISBLANK(VLOOKUP($A558,Courses!$A:W, COLUMN(W558), 0)), "", VLOOKUP($A558,Courses!$A:W, COLUMN(W558), 0))</f>
        <v/>
      </c>
      <c r="X558" s="8" t="str">
        <f>IF(ISBLANK(VLOOKUP($A558,Courses!$A:X, COLUMN(X558), 0)), "", VLOOKUP($A558,Courses!$A:X, COLUMN(X558), 0))</f>
        <v/>
      </c>
      <c r="Y558" s="8" t="str">
        <f>IF(ISBLANK(VLOOKUP($A558,Courses!$A:Y, COLUMN(Y558), 0)), "", VLOOKUP($A558,Courses!$A:Y, COLUMN(Y558), 0))</f>
        <v/>
      </c>
      <c r="Z558" s="8" t="str">
        <f>IF(ISBLANK(VLOOKUP($A558,Courses!$A:Z, COLUMN(Z558), 0)), "", VLOOKUP($A558,Courses!$A:Z, COLUMN(Z558), 0))</f>
        <v/>
      </c>
      <c r="AA558" s="8" t="str">
        <f>IF(ISBLANK(VLOOKUP($A558,Courses!$A:AA, COLUMN(AA558), 0)), "", VLOOKUP($A558,Courses!$A:AA, COLUMN(AA558), 0))</f>
        <v/>
      </c>
      <c r="AB558" s="8" t="str">
        <f>IF(ISBLANK(VLOOKUP($A558,Courses!$A:AB, COLUMN(AB558), 0)), "", VLOOKUP($A558,Courses!$A:AB, COLUMN(AB558), 0))</f>
        <v/>
      </c>
      <c r="AC558" s="8" t="str">
        <f>IF(ISBLANK(VLOOKUP($A558,Courses!$A:AC, COLUMN(AC558), 0)), "", VLOOKUP($A558,Courses!$A:AC, COLUMN(AC558), 0))</f>
        <v/>
      </c>
      <c r="AD558" s="8" t="str">
        <f>IF(ISBLANK(VLOOKUP($A558,Courses!$A:AD, COLUMN(AD558), 0)), "", VLOOKUP($A558,Courses!$A:AD, COLUMN(AD558), 0))</f>
        <v/>
      </c>
      <c r="AE558" s="8" t="str">
        <f>IF(ISBLANK(VLOOKUP($A558,Courses!$A:AE, COLUMN(AE558), 0)), "", VLOOKUP($A558,Courses!$A:AE, COLUMN(AE558), 0))</f>
        <v/>
      </c>
      <c r="AF558" s="8" t="str">
        <f>IF(ISBLANK(VLOOKUP($A558,Courses!$A:AF, COLUMN(AF558), 0)), "", VLOOKUP($A558,Courses!$A:AF, COLUMN(AF558), 0))</f>
        <v/>
      </c>
      <c r="AG558" s="8">
        <f>IF(ISBLANK(VLOOKUP($A558,Courses!$A:AG, COLUMN(AG558), 0)), "", VLOOKUP($A558,Courses!$A:AG, COLUMN(AG558), 0))</f>
        <v>5</v>
      </c>
      <c r="AH558" s="8">
        <f>IF(ISBLANK(VLOOKUP($A558,Courses!$A:AH, COLUMN(AH558), 0)), "", VLOOKUP($A558,Courses!$A:AH, COLUMN(AH558), 0))</f>
        <v>11</v>
      </c>
      <c r="AI558" s="8" t="str">
        <f>IF(ISBLANK(VLOOKUP($A558,Courses!$A:AI, COLUMN(AI558), 0)), "", VLOOKUP($A558,Courses!$A:AI, COLUMN(AI558), 0))</f>
        <v/>
      </c>
      <c r="AJ558" s="8" t="str">
        <f>IF(ISBLANK(VLOOKUP($A558,Courses!$A:AJ, COLUMN(AJ558), 0)), "", VLOOKUP($A558,Courses!$A:AJ, COLUMN(AJ558), 0))</f>
        <v/>
      </c>
      <c r="AK558" s="8" t="str">
        <f>IF(ISBLANK(VLOOKUP($A558,Courses!$A:AK, COLUMN(AK558), 0)), "", VLOOKUP($A558,Courses!$A:AK, COLUMN(AK558), 0))</f>
        <v/>
      </c>
      <c r="AL558" s="8"/>
      <c r="AM558" s="8"/>
    </row>
    <row r="559" spans="1:39" ht="12.75" customHeight="1">
      <c r="A559" s="4">
        <v>395</v>
      </c>
      <c r="B559" s="4"/>
      <c r="C559" s="69" t="s">
        <v>1525</v>
      </c>
      <c r="D559" s="6" t="str">
        <f>IF(ISBLANK(VLOOKUP($A559,Courses!$A:D, COLUMN(D559), 0)), "", VLOOKUP($A559,Courses!$A:D, COLUMN(D559), 0))</f>
        <v>Par 3</v>
      </c>
      <c r="E559" s="7" t="str">
        <f>IF(ISBLANK(VLOOKUP($A559,Courses!$A:E, COLUMN(E559), 0)), "", VLOOKUP($A559,Courses!$A:E, COLUMN(E559), 0))</f>
        <v/>
      </c>
      <c r="F559" s="72" t="str">
        <f>IF(ISBLANK(VLOOKUP($A559,Courses!$A:F, COLUMN(F559), 0)), "", VLOOKUP($A559,Courses!$A:F, COLUMN(F559), 0))</f>
        <v>executive_park_par_3_hole05.jpg</v>
      </c>
      <c r="G559" s="72" t="str">
        <f>IF(ISBLANK(VLOOKUP($A559,Courses!$A:G, COLUMN(G559), 0)), "", VLOOKUP($A559,Courses!$A:G, COLUMN(G559), 0))</f>
        <v>executive_park_par_3_hole09.jpg</v>
      </c>
      <c r="H559" s="72" t="str">
        <f>IF(ISBLANK(VLOOKUP($A559,Courses!$A:H, COLUMN(H559), 0)), "", VLOOKUP($A559,Courses!$A:H, COLUMN(H559), 0))</f>
        <v/>
      </c>
      <c r="I559" s="72" t="str">
        <f>IF(ISBLANK(VLOOKUP($A559,Courses!$A:I, COLUMN(I559), 0)), "", VLOOKUP($A559,Courses!$A:I, COLUMN(I559), 0))</f>
        <v/>
      </c>
      <c r="J559" s="72" t="str">
        <f>IF(ISBLANK(VLOOKUP($A559,Courses!$A:J, COLUMN(J559), 0)), "", VLOOKUP($A559,Courses!$A:J, COLUMN(J559), 0))</f>
        <v/>
      </c>
      <c r="K559" s="57" t="str">
        <f>IF(ISBLANK(VLOOKUP($A559,Courses!$A:K, COLUMN(K559), 0)), "", VLOOKUP($A559,Courses!$A:K, COLUMN(K559), 0))</f>
        <v>executive_park_par3.zip</v>
      </c>
      <c r="L559" s="8" t="str">
        <f>IF(ISBLANK(VLOOKUP($A559,Courses!$A:L, COLUMN(L559), 0)), "", VLOOKUP($A559,Courses!$A:L, COLUMN(L559), 0))</f>
        <v>Robert@</v>
      </c>
      <c r="M559" s="8">
        <f>IF(ISBLANK(VLOOKUP($A559,Courses!$A:M, COLUMN(M559), 0)), "", VLOOKUP($A559,Courses!$A:M, COLUMN(M559), 0))</f>
        <v>7.1</v>
      </c>
      <c r="N559" s="9">
        <f>IF(ISBLANK(VLOOKUP($A559,Courses!$A:N, COLUMN(N559), 0)), "", VLOOKUP($A559,Courses!$A:N, COLUMN(N559), 0))</f>
        <v>38372</v>
      </c>
      <c r="O559" s="8" t="str">
        <f>IF(ISBLANK(VLOOKUP($A559,Courses!$A:O, COLUMN(O559), 0)), "", VLOOKUP($A559,Courses!$A:O, COLUMN(O559), 0))</f>
        <v/>
      </c>
      <c r="P559" s="8" t="str">
        <f>IF(ISBLANK(VLOOKUP($A559,Courses!$A:P, COLUMN(P559), 0)), "", VLOOKUP($A559,Courses!$A:P, COLUMN(P559), 0))</f>
        <v/>
      </c>
      <c r="Q559" s="8" t="str">
        <f>IF(ISBLANK(VLOOKUP($A559,Courses!$A:Q, COLUMN(Q559), 0)), "", VLOOKUP($A559,Courses!$A:Q, COLUMN(Q559), 0))</f>
        <v/>
      </c>
      <c r="R559" s="8" t="str">
        <f>IF(ISBLANK(VLOOKUP($A559,Courses!$A:R, COLUMN(R559), 0)), "", VLOOKUP($A559,Courses!$A:R, COLUMN(R559), 0))</f>
        <v/>
      </c>
      <c r="S559" s="8" t="str">
        <f>IF(ISBLANK(VLOOKUP($A559,Courses!$A:S, COLUMN(S559), 0)), "", VLOOKUP($A559,Courses!$A:S, COLUMN(S559), 0))</f>
        <v/>
      </c>
      <c r="T559" s="8" t="str">
        <f>IF(ISBLANK(VLOOKUP($A559,Courses!$A:T, COLUMN(T559), 0)), "", VLOOKUP($A559,Courses!$A:T, COLUMN(T559), 0))</f>
        <v/>
      </c>
      <c r="U559" s="8" t="str">
        <f>IF(ISBLANK(VLOOKUP($A559,Courses!$A:U, COLUMN(U559), 0)), "", VLOOKUP($A559,Courses!$A:U, COLUMN(U559), 0))</f>
        <v/>
      </c>
      <c r="V559" s="8" t="str">
        <f>IF(ISBLANK(VLOOKUP($A559,Courses!$A:V, COLUMN(V559), 0)), "", VLOOKUP($A559,Courses!$A:V, COLUMN(V559), 0))</f>
        <v/>
      </c>
      <c r="W559" s="8" t="str">
        <f>IF(ISBLANK(VLOOKUP($A559,Courses!$A:W, COLUMN(W559), 0)), "", VLOOKUP($A559,Courses!$A:W, COLUMN(W559), 0))</f>
        <v/>
      </c>
      <c r="X559" s="8" t="str">
        <f>IF(ISBLANK(VLOOKUP($A559,Courses!$A:X, COLUMN(X559), 0)), "", VLOOKUP($A559,Courses!$A:X, COLUMN(X559), 0))</f>
        <v/>
      </c>
      <c r="Y559" s="8" t="str">
        <f>IF(ISBLANK(VLOOKUP($A559,Courses!$A:Y, COLUMN(Y559), 0)), "", VLOOKUP($A559,Courses!$A:Y, COLUMN(Y559), 0))</f>
        <v/>
      </c>
      <c r="Z559" s="8" t="str">
        <f>IF(ISBLANK(VLOOKUP($A559,Courses!$A:Z, COLUMN(Z559), 0)), "", VLOOKUP($A559,Courses!$A:Z, COLUMN(Z559), 0))</f>
        <v/>
      </c>
      <c r="AA559" s="8" t="str">
        <f>IF(ISBLANK(VLOOKUP($A559,Courses!$A:AA, COLUMN(AA559), 0)), "", VLOOKUP($A559,Courses!$A:AA, COLUMN(AA559), 0))</f>
        <v/>
      </c>
      <c r="AB559" s="8" t="str">
        <f>IF(ISBLANK(VLOOKUP($A559,Courses!$A:AB, COLUMN(AB559), 0)), "", VLOOKUP($A559,Courses!$A:AB, COLUMN(AB559), 0))</f>
        <v/>
      </c>
      <c r="AC559" s="8" t="str">
        <f>IF(ISBLANK(VLOOKUP($A559,Courses!$A:AC, COLUMN(AC559), 0)), "", VLOOKUP($A559,Courses!$A:AC, COLUMN(AC559), 0))</f>
        <v/>
      </c>
      <c r="AD559" s="8" t="str">
        <f>IF(ISBLANK(VLOOKUP($A559,Courses!$A:AD, COLUMN(AD559), 0)), "", VLOOKUP($A559,Courses!$A:AD, COLUMN(AD559), 0))</f>
        <v/>
      </c>
      <c r="AE559" s="8" t="str">
        <f>IF(ISBLANK(VLOOKUP($A559,Courses!$A:AE, COLUMN(AE559), 0)), "", VLOOKUP($A559,Courses!$A:AE, COLUMN(AE559), 0))</f>
        <v/>
      </c>
      <c r="AF559" s="8" t="str">
        <f>IF(ISBLANK(VLOOKUP($A559,Courses!$A:AF, COLUMN(AF559), 0)), "", VLOOKUP($A559,Courses!$A:AF, COLUMN(AF559), 0))</f>
        <v/>
      </c>
      <c r="AG559" s="8">
        <f>IF(ISBLANK(VLOOKUP($A559,Courses!$A:AG, COLUMN(AG559), 0)), "", VLOOKUP($A559,Courses!$A:AG, COLUMN(AG559), 0))</f>
        <v>5</v>
      </c>
      <c r="AH559" s="8">
        <f>IF(ISBLANK(VLOOKUP($A559,Courses!$A:AH, COLUMN(AH559), 0)), "", VLOOKUP($A559,Courses!$A:AH, COLUMN(AH559), 0))</f>
        <v>9</v>
      </c>
      <c r="AI559" s="8" t="str">
        <f>IF(ISBLANK(VLOOKUP($A559,Courses!$A:AI, COLUMN(AI559), 0)), "", VLOOKUP($A559,Courses!$A:AI, COLUMN(AI559), 0))</f>
        <v/>
      </c>
      <c r="AJ559" s="8" t="str">
        <f>IF(ISBLANK(VLOOKUP($A559,Courses!$A:AJ, COLUMN(AJ559), 0)), "", VLOOKUP($A559,Courses!$A:AJ, COLUMN(AJ559), 0))</f>
        <v/>
      </c>
      <c r="AK559" s="8" t="str">
        <f>IF(ISBLANK(VLOOKUP($A559,Courses!$A:AK, COLUMN(AK559), 0)), "", VLOOKUP($A559,Courses!$A:AK, COLUMN(AK559), 0))</f>
        <v/>
      </c>
      <c r="AL559" s="8"/>
      <c r="AM559" s="8"/>
    </row>
    <row r="560" spans="1:39" ht="12.75" customHeight="1">
      <c r="A560" s="4">
        <v>315</v>
      </c>
      <c r="B560" s="4"/>
      <c r="C560" s="69" t="s">
        <v>1527</v>
      </c>
      <c r="D560" s="6" t="str">
        <f>IF(ISBLANK(VLOOKUP($A560,Courses!$A:D, COLUMN(D560), 0)), "", VLOOKUP($A560,Courses!$A:D, COLUMN(D560), 0))</f>
        <v>Oceanside</v>
      </c>
      <c r="E560" s="7" t="str">
        <f>IF(ISBLANK(VLOOKUP($A560,Courses!$A:E, COLUMN(E560), 0)), "", VLOOKUP($A560,Courses!$A:E, COLUMN(E560), 0))</f>
        <v/>
      </c>
      <c r="F560" s="72" t="str">
        <f>IF(ISBLANK(VLOOKUP($A560,Courses!$A:F, COLUMN(F560), 0)), "", VLOOKUP($A560,Courses!$A:F, COLUMN(F560), 0))</f>
        <v>exotica_shores_hole09.jpg</v>
      </c>
      <c r="G560" s="72" t="str">
        <f>IF(ISBLANK(VLOOKUP($A560,Courses!$A:G, COLUMN(G560), 0)), "", VLOOKUP($A560,Courses!$A:G, COLUMN(G560), 0))</f>
        <v>exotica_shores_hole10.jpg</v>
      </c>
      <c r="H560" s="72" t="str">
        <f>IF(ISBLANK(VLOOKUP($A560,Courses!$A:H, COLUMN(H560), 0)), "", VLOOKUP($A560,Courses!$A:H, COLUMN(H560), 0))</f>
        <v/>
      </c>
      <c r="I560" s="72" t="str">
        <f>IF(ISBLANK(VLOOKUP($A560,Courses!$A:I, COLUMN(I560), 0)), "", VLOOKUP($A560,Courses!$A:I, COLUMN(I560), 0))</f>
        <v/>
      </c>
      <c r="J560" s="72" t="str">
        <f>IF(ISBLANK(VLOOKUP($A560,Courses!$A:J, COLUMN(J560), 0)), "", VLOOKUP($A560,Courses!$A:J, COLUMN(J560), 0))</f>
        <v/>
      </c>
      <c r="K560" s="57" t="str">
        <f>IF(ISBLANK(VLOOKUP($A560,Courses!$A:K, COLUMN(K560), 0)), "", VLOOKUP($A560,Courses!$A:K, COLUMN(K560), 0))</f>
        <v>exotica_shores.zip</v>
      </c>
      <c r="L560" s="8" t="str">
        <f>IF(ISBLANK(VLOOKUP($A560,Courses!$A:L, COLUMN(L560), 0)), "", VLOOKUP($A560,Courses!$A:L, COLUMN(L560), 0))</f>
        <v>Mr. Whiffle</v>
      </c>
      <c r="M560" s="8">
        <f>IF(ISBLANK(VLOOKUP($A560,Courses!$A:M, COLUMN(M560), 0)), "", VLOOKUP($A560,Courses!$A:M, COLUMN(M560), 0))</f>
        <v>21.7</v>
      </c>
      <c r="N560" s="9">
        <f>IF(ISBLANK(VLOOKUP($A560,Courses!$A:N, COLUMN(N560), 0)), "", VLOOKUP($A560,Courses!$A:N, COLUMN(N560), 0))</f>
        <v>38528</v>
      </c>
      <c r="O560" s="8" t="str">
        <f>IF(ISBLANK(VLOOKUP($A560,Courses!$A:O, COLUMN(O560), 0)), "", VLOOKUP($A560,Courses!$A:O, COLUMN(O560), 0))</f>
        <v>caped</v>
      </c>
      <c r="P560" s="8" t="str">
        <f>IF(ISBLANK(VLOOKUP($A560,Courses!$A:P, COLUMN(P560), 0)), "", VLOOKUP($A560,Courses!$A:P, COLUMN(P560), 0))</f>
        <v>pookela</v>
      </c>
      <c r="Q560" s="8" t="str">
        <f>IF(ISBLANK(VLOOKUP($A560,Courses!$A:Q, COLUMN(Q560), 0)), "", VLOOKUP($A560,Courses!$A:Q, COLUMN(Q560), 0))</f>
        <v/>
      </c>
      <c r="R560" s="8" t="str">
        <f>IF(ISBLANK(VLOOKUP($A560,Courses!$A:R, COLUMN(R560), 0)), "", VLOOKUP($A560,Courses!$A:R, COLUMN(R560), 0))</f>
        <v/>
      </c>
      <c r="S560" s="8" t="str">
        <f>IF(ISBLANK(VLOOKUP($A560,Courses!$A:S, COLUMN(S560), 0)), "", VLOOKUP($A560,Courses!$A:S, COLUMN(S560), 0))</f>
        <v/>
      </c>
      <c r="T560" s="8" t="str">
        <f>IF(ISBLANK(VLOOKUP($A560,Courses!$A:T, COLUMN(T560), 0)), "", VLOOKUP($A560,Courses!$A:T, COLUMN(T560), 0))</f>
        <v/>
      </c>
      <c r="U560" s="8" t="str">
        <f>IF(ISBLANK(VLOOKUP($A560,Courses!$A:U, COLUMN(U560), 0)), "", VLOOKUP($A560,Courses!$A:U, COLUMN(U560), 0))</f>
        <v/>
      </c>
      <c r="V560" s="8" t="str">
        <f>IF(ISBLANK(VLOOKUP($A560,Courses!$A:V, COLUMN(V560), 0)), "", VLOOKUP($A560,Courses!$A:V, COLUMN(V560), 0))</f>
        <v/>
      </c>
      <c r="W560" s="8" t="str">
        <f>IF(ISBLANK(VLOOKUP($A560,Courses!$A:W, COLUMN(W560), 0)), "", VLOOKUP($A560,Courses!$A:W, COLUMN(W560), 0))</f>
        <v/>
      </c>
      <c r="X560" s="8" t="str">
        <f>IF(ISBLANK(VLOOKUP($A560,Courses!$A:X, COLUMN(X560), 0)), "", VLOOKUP($A560,Courses!$A:X, COLUMN(X560), 0))</f>
        <v/>
      </c>
      <c r="Y560" s="8" t="str">
        <f>IF(ISBLANK(VLOOKUP($A560,Courses!$A:Y, COLUMN(Y560), 0)), "", VLOOKUP($A560,Courses!$A:Y, COLUMN(Y560), 0))</f>
        <v/>
      </c>
      <c r="Z560" s="8" t="str">
        <f>IF(ISBLANK(VLOOKUP($A560,Courses!$A:Z, COLUMN(Z560), 0)), "", VLOOKUP($A560,Courses!$A:Z, COLUMN(Z560), 0))</f>
        <v/>
      </c>
      <c r="AA560" s="8" t="str">
        <f>IF(ISBLANK(VLOOKUP($A560,Courses!$A:AA, COLUMN(AA560), 0)), "", VLOOKUP($A560,Courses!$A:AA, COLUMN(AA560), 0))</f>
        <v/>
      </c>
      <c r="AB560" s="8" t="str">
        <f>IF(ISBLANK(VLOOKUP($A560,Courses!$A:AB, COLUMN(AB560), 0)), "", VLOOKUP($A560,Courses!$A:AB, COLUMN(AB560), 0))</f>
        <v/>
      </c>
      <c r="AC560" s="8" t="str">
        <f>IF(ISBLANK(VLOOKUP($A560,Courses!$A:AC, COLUMN(AC560), 0)), "", VLOOKUP($A560,Courses!$A:AC, COLUMN(AC560), 0))</f>
        <v/>
      </c>
      <c r="AD560" s="8" t="str">
        <f>IF(ISBLANK(VLOOKUP($A560,Courses!$A:AD, COLUMN(AD560), 0)), "", VLOOKUP($A560,Courses!$A:AD, COLUMN(AD560), 0))</f>
        <v/>
      </c>
      <c r="AE560" s="8" t="str">
        <f>IF(ISBLANK(VLOOKUP($A560,Courses!$A:AE, COLUMN(AE560), 0)), "", VLOOKUP($A560,Courses!$A:AE, COLUMN(AE560), 0))</f>
        <v/>
      </c>
      <c r="AF560" s="8" t="str">
        <f>IF(ISBLANK(VLOOKUP($A560,Courses!$A:AF, COLUMN(AF560), 0)), "", VLOOKUP($A560,Courses!$A:AF, COLUMN(AF560), 0))</f>
        <v/>
      </c>
      <c r="AG560" s="8">
        <f>IF(ISBLANK(VLOOKUP($A560,Courses!$A:AG, COLUMN(AG560), 0)), "", VLOOKUP($A560,Courses!$A:AG, COLUMN(AG560), 0))</f>
        <v>9</v>
      </c>
      <c r="AH560" s="8">
        <f>IF(ISBLANK(VLOOKUP($A560,Courses!$A:AH, COLUMN(AH560), 0)), "", VLOOKUP($A560,Courses!$A:AH, COLUMN(AH560), 0))</f>
        <v>10</v>
      </c>
      <c r="AI560" s="8" t="str">
        <f>IF(ISBLANK(VLOOKUP($A560,Courses!$A:AI, COLUMN(AI560), 0)), "", VLOOKUP($A560,Courses!$A:AI, COLUMN(AI560), 0))</f>
        <v/>
      </c>
      <c r="AJ560" s="8" t="str">
        <f>IF(ISBLANK(VLOOKUP($A560,Courses!$A:AJ, COLUMN(AJ560), 0)), "", VLOOKUP($A560,Courses!$A:AJ, COLUMN(AJ560), 0))</f>
        <v/>
      </c>
      <c r="AK560" s="8" t="str">
        <f>IF(ISBLANK(VLOOKUP($A560,Courses!$A:AK, COLUMN(AK560), 0)), "", VLOOKUP($A560,Courses!$A:AK, COLUMN(AK560), 0))</f>
        <v/>
      </c>
      <c r="AL560" s="8"/>
      <c r="AM560" s="8"/>
    </row>
    <row r="561" spans="1:39" ht="12.75" customHeight="1">
      <c r="A561" s="4">
        <v>338</v>
      </c>
      <c r="B561" s="4"/>
      <c r="C561" s="69" t="s">
        <v>8700</v>
      </c>
      <c r="D561" s="6" t="str">
        <f>IF(ISBLANK(VLOOKUP($A561,Courses!$A:D, COLUMN(D561), 0)), "", VLOOKUP($A561,Courses!$A:D, COLUMN(D561), 0))</f>
        <v>Mtn valley</v>
      </c>
      <c r="E561" s="7" t="str">
        <f>IF(ISBLANK(VLOOKUP($A561,Courses!$A:E, COLUMN(E561), 0)), "", VLOOKUP($A561,Courses!$A:E, COLUMN(E561), 0))</f>
        <v/>
      </c>
      <c r="F561" s="72" t="str">
        <f>IF(ISBLANK(VLOOKUP($A561,Courses!$A:F, COLUMN(F561), 0)), "", VLOOKUP($A561,Courses!$A:F, COLUMN(F561), 0))</f>
        <v>a_fab_place_v2_hole03.jpg</v>
      </c>
      <c r="G561" s="72" t="str">
        <f>IF(ISBLANK(VLOOKUP($A561,Courses!$A:G, COLUMN(G561), 0)), "", VLOOKUP($A561,Courses!$A:G, COLUMN(G561), 0))</f>
        <v>a_fab_place_v2_hole13.jpg</v>
      </c>
      <c r="H561" s="72" t="str">
        <f>IF(ISBLANK(VLOOKUP($A561,Courses!$A:H, COLUMN(H561), 0)), "", VLOOKUP($A561,Courses!$A:H, COLUMN(H561), 0))</f>
        <v/>
      </c>
      <c r="I561" s="72" t="str">
        <f>IF(ISBLANK(VLOOKUP($A561,Courses!$A:I, COLUMN(I561), 0)), "", VLOOKUP($A561,Courses!$A:I, COLUMN(I561), 0))</f>
        <v/>
      </c>
      <c r="J561" s="72" t="str">
        <f>IF(ISBLANK(VLOOKUP($A561,Courses!$A:J, COLUMN(J561), 0)), "", VLOOKUP($A561,Courses!$A:J, COLUMN(J561), 0))</f>
        <v/>
      </c>
      <c r="K561" s="57" t="str">
        <f>IF(ISBLANK(VLOOKUP($A561,Courses!$A:K, COLUMN(K561), 0)), "", VLOOKUP($A561,Courses!$A:K, COLUMN(K561), 0))</f>
        <v>a_fab_place_v2.zip</v>
      </c>
      <c r="L561" s="8" t="str">
        <f>IF(ISBLANK(VLOOKUP($A561,Courses!$A:L, COLUMN(L561), 0)), "", VLOOKUP($A561,Courses!$A:L, COLUMN(L561), 0))</f>
        <v>IndyGoBlue / Jimi</v>
      </c>
      <c r="M561" s="8">
        <f>IF(ISBLANK(VLOOKUP($A561,Courses!$A:M, COLUMN(M561), 0)), "", VLOOKUP($A561,Courses!$A:M, COLUMN(M561), 0))</f>
        <v>26.7</v>
      </c>
      <c r="N561" s="9">
        <f>IF(ISBLANK(VLOOKUP($A561,Courses!$A:N, COLUMN(N561), 0)), "", VLOOKUP($A561,Courses!$A:N, COLUMN(N561), 0))</f>
        <v>38836</v>
      </c>
      <c r="O561" s="8" t="str">
        <f>IF(ISBLANK(VLOOKUP($A561,Courses!$A:O, COLUMN(O561), 0)), "", VLOOKUP($A561,Courses!$A:O, COLUMN(O561), 0))</f>
        <v>afabplace</v>
      </c>
      <c r="P561" s="8" t="str">
        <f>IF(ISBLANK(VLOOKUP($A561,Courses!$A:P, COLUMN(P561), 0)), "", VLOOKUP($A561,Courses!$A:P, COLUMN(P561), 0))</f>
        <v>augusta2001</v>
      </c>
      <c r="Q561" s="8" t="str">
        <f>IF(ISBLANK(VLOOKUP($A561,Courses!$A:Q, COLUMN(Q561), 0)), "", VLOOKUP($A561,Courses!$A:Q, COLUMN(Q561), 0))</f>
        <v>fabsflorida</v>
      </c>
      <c r="R561" s="8" t="str">
        <f>IF(ISBLANK(VLOOKUP($A561,Courses!$A:R, COLUMN(R561), 0)), "", VLOOKUP($A561,Courses!$A:R, COLUMN(R561), 0))</f>
        <v>northamerican</v>
      </c>
      <c r="S561" s="8" t="str">
        <f>IF(ISBLANK(VLOOKUP($A561,Courses!$A:S, COLUMN(S561), 0)), "", VLOOKUP($A561,Courses!$A:S, COLUMN(S561), 0))</f>
        <v>pebblebeach</v>
      </c>
      <c r="T561" s="8" t="str">
        <f>IF(ISBLANK(VLOOKUP($A561,Courses!$A:T, COLUMN(T561), 0)), "", VLOOKUP($A561,Courses!$A:T, COLUMN(T561), 0))</f>
        <v>sgotha</v>
      </c>
      <c r="U561" s="8" t="str">
        <f>IF(ISBLANK(VLOOKUP($A561,Courses!$A:U, COLUMN(U561), 0)), "", VLOOKUP($A561,Courses!$A:U, COLUMN(U561), 0))</f>
        <v>superobala</v>
      </c>
      <c r="V561" s="8" t="str">
        <f>IF(ISBLANK(VLOOKUP($A561,Courses!$A:V, COLUMN(V561), 0)), "", VLOOKUP($A561,Courses!$A:V, COLUMN(V561), 0))</f>
        <v>superobala2</v>
      </c>
      <c r="W561" s="8" t="str">
        <f>IF(ISBLANK(VLOOKUP($A561,Courses!$A:W, COLUMN(W561), 0)), "", VLOOKUP($A561,Courses!$A:W, COLUMN(W561), 0))</f>
        <v>victorian</v>
      </c>
      <c r="X561" s="8" t="str">
        <f>IF(ISBLANK(VLOOKUP($A561,Courses!$A:X, COLUMN(X561), 0)), "", VLOOKUP($A561,Courses!$A:X, COLUMN(X561), 0))</f>
        <v/>
      </c>
      <c r="Y561" s="8" t="str">
        <f>IF(ISBLANK(VLOOKUP($A561,Courses!$A:Y, COLUMN(Y561), 0)), "", VLOOKUP($A561,Courses!$A:Y, COLUMN(Y561), 0))</f>
        <v/>
      </c>
      <c r="Z561" s="8" t="str">
        <f>IF(ISBLANK(VLOOKUP($A561,Courses!$A:Z, COLUMN(Z561), 0)), "", VLOOKUP($A561,Courses!$A:Z, COLUMN(Z561), 0))</f>
        <v/>
      </c>
      <c r="AA561" s="8" t="str">
        <f>IF(ISBLANK(VLOOKUP($A561,Courses!$A:AA, COLUMN(AA561), 0)), "", VLOOKUP($A561,Courses!$A:AA, COLUMN(AA561), 0))</f>
        <v/>
      </c>
      <c r="AB561" s="8" t="str">
        <f>IF(ISBLANK(VLOOKUP($A561,Courses!$A:AB, COLUMN(AB561), 0)), "", VLOOKUP($A561,Courses!$A:AB, COLUMN(AB561), 0))</f>
        <v/>
      </c>
      <c r="AC561" s="8" t="str">
        <f>IF(ISBLANK(VLOOKUP($A561,Courses!$A:AC, COLUMN(AC561), 0)), "", VLOOKUP($A561,Courses!$A:AC, COLUMN(AC561), 0))</f>
        <v/>
      </c>
      <c r="AD561" s="8" t="str">
        <f>IF(ISBLANK(VLOOKUP($A561,Courses!$A:AD, COLUMN(AD561), 0)), "", VLOOKUP($A561,Courses!$A:AD, COLUMN(AD561), 0))</f>
        <v/>
      </c>
      <c r="AE561" s="8" t="str">
        <f>IF(ISBLANK(VLOOKUP($A561,Courses!$A:AE, COLUMN(AE561), 0)), "", VLOOKUP($A561,Courses!$A:AE, COLUMN(AE561), 0))</f>
        <v/>
      </c>
      <c r="AF561" s="8" t="str">
        <f>IF(ISBLANK(VLOOKUP($A561,Courses!$A:AF, COLUMN(AF561), 0)), "", VLOOKUP($A561,Courses!$A:AF, COLUMN(AF561), 0))</f>
        <v/>
      </c>
      <c r="AG561" s="8">
        <f>IF(ISBLANK(VLOOKUP($A561,Courses!$A:AG, COLUMN(AG561), 0)), "", VLOOKUP($A561,Courses!$A:AG, COLUMN(AG561), 0))</f>
        <v>3</v>
      </c>
      <c r="AH561" s="8">
        <f>IF(ISBLANK(VLOOKUP($A561,Courses!$A:AH, COLUMN(AH561), 0)), "", VLOOKUP($A561,Courses!$A:AH, COLUMN(AH561), 0))</f>
        <v>13</v>
      </c>
      <c r="AI561" s="8" t="str">
        <f>IF(ISBLANK(VLOOKUP($A561,Courses!$A:AI, COLUMN(AI561), 0)), "", VLOOKUP($A561,Courses!$A:AI, COLUMN(AI561), 0))</f>
        <v/>
      </c>
      <c r="AJ561" s="8" t="str">
        <f>IF(ISBLANK(VLOOKUP($A561,Courses!$A:AJ, COLUMN(AJ561), 0)), "", VLOOKUP($A561,Courses!$A:AJ, COLUMN(AJ561), 0))</f>
        <v/>
      </c>
      <c r="AK561" s="8" t="str">
        <f>IF(ISBLANK(VLOOKUP($A561,Courses!$A:AK, COLUMN(AK561), 0)), "", VLOOKUP($A561,Courses!$A:AK, COLUMN(AK561), 0))</f>
        <v/>
      </c>
      <c r="AL561" s="8" t="s">
        <v>8708</v>
      </c>
      <c r="AM561" s="8"/>
    </row>
    <row r="562" spans="1:39" ht="12.75" customHeight="1">
      <c r="A562" s="4">
        <v>394</v>
      </c>
      <c r="B562" s="4"/>
      <c r="C562" s="69" t="s">
        <v>1529</v>
      </c>
      <c r="D562" s="6" t="str">
        <f>IF(ISBLANK(VLOOKUP($A562,Courses!$A:D, COLUMN(D562), 0)), "", VLOOKUP($A562,Courses!$A:D, COLUMN(D562), 0))</f>
        <v>Oceanside</v>
      </c>
      <c r="E562" s="7" t="str">
        <f>IF(ISBLANK(VLOOKUP($A562,Courses!$A:E, COLUMN(E562), 0)), "", VLOOKUP($A562,Courses!$A:E, COLUMN(E562), 0))</f>
        <v/>
      </c>
      <c r="F562" s="72" t="str">
        <f>IF(ISBLANK(VLOOKUP($A562,Courses!$A:F, COLUMN(F562), 0)), "", VLOOKUP($A562,Courses!$A:F, COLUMN(F562), 0))</f>
        <v>fabita_bay_at_9_mile_drive_splash.jpg</v>
      </c>
      <c r="G562" s="72" t="str">
        <f>IF(ISBLANK(VLOOKUP($A562,Courses!$A:G, COLUMN(G562), 0)), "", VLOOKUP($A562,Courses!$A:G, COLUMN(G562), 0))</f>
        <v>fabita_bay_at_9_mile_drive_hole02.jpg</v>
      </c>
      <c r="H562" s="72" t="str">
        <f>IF(ISBLANK(VLOOKUP($A562,Courses!$A:H, COLUMN(H562), 0)), "", VLOOKUP($A562,Courses!$A:H, COLUMN(H562), 0))</f>
        <v/>
      </c>
      <c r="I562" s="72" t="str">
        <f>IF(ISBLANK(VLOOKUP($A562,Courses!$A:I, COLUMN(I562), 0)), "", VLOOKUP($A562,Courses!$A:I, COLUMN(I562), 0))</f>
        <v/>
      </c>
      <c r="J562" s="72" t="str">
        <f>IF(ISBLANK(VLOOKUP($A562,Courses!$A:J, COLUMN(J562), 0)), "", VLOOKUP($A562,Courses!$A:J, COLUMN(J562), 0))</f>
        <v/>
      </c>
      <c r="K562" s="57" t="str">
        <f>IF(ISBLANK(VLOOKUP($A562,Courses!$A:K, COLUMN(K562), 0)), "", VLOOKUP($A562,Courses!$A:K, COLUMN(K562), 0))</f>
        <v>fabita_bay_at_9_mile_drive.zip</v>
      </c>
      <c r="L562" s="8" t="str">
        <f>IF(ISBLANK(VLOOKUP($A562,Courses!$A:L, COLUMN(L562), 0)), "", VLOOKUP($A562,Courses!$A:L, COLUMN(L562), 0))</f>
        <v>CC © Designers Club </v>
      </c>
      <c r="M562" s="8">
        <f>IF(ISBLANK(VLOOKUP($A562,Courses!$A:M, COLUMN(M562), 0)), "", VLOOKUP($A562,Courses!$A:M, COLUMN(M562), 0))</f>
        <v>20.100000000000001</v>
      </c>
      <c r="N562" s="9">
        <f>IF(ISBLANK(VLOOKUP($A562,Courses!$A:N, COLUMN(N562), 0)), "", VLOOKUP($A562,Courses!$A:N, COLUMN(N562), 0))</f>
        <v>38753</v>
      </c>
      <c r="O562" s="8" t="str">
        <f>IF(ISBLANK(VLOOKUP($A562,Courses!$A:O, COLUMN(O562), 0)), "", VLOOKUP($A562,Courses!$A:O, COLUMN(O562), 0))</f>
        <v>cypress</v>
      </c>
      <c r="P562" s="8" t="str">
        <f>IF(ISBLANK(VLOOKUP($A562,Courses!$A:P, COLUMN(P562), 0)), "", VLOOKUP($A562,Courses!$A:P, COLUMN(P562), 0))</f>
        <v/>
      </c>
      <c r="Q562" s="8" t="str">
        <f>IF(ISBLANK(VLOOKUP($A562,Courses!$A:Q, COLUMN(Q562), 0)), "", VLOOKUP($A562,Courses!$A:Q, COLUMN(Q562), 0))</f>
        <v/>
      </c>
      <c r="R562" s="8" t="str">
        <f>IF(ISBLANK(VLOOKUP($A562,Courses!$A:R, COLUMN(R562), 0)), "", VLOOKUP($A562,Courses!$A:R, COLUMN(R562), 0))</f>
        <v/>
      </c>
      <c r="S562" s="8" t="str">
        <f>IF(ISBLANK(VLOOKUP($A562,Courses!$A:S, COLUMN(S562), 0)), "", VLOOKUP($A562,Courses!$A:S, COLUMN(S562), 0))</f>
        <v/>
      </c>
      <c r="T562" s="8" t="str">
        <f>IF(ISBLANK(VLOOKUP($A562,Courses!$A:T, COLUMN(T562), 0)), "", VLOOKUP($A562,Courses!$A:T, COLUMN(T562), 0))</f>
        <v/>
      </c>
      <c r="U562" s="8" t="str">
        <f>IF(ISBLANK(VLOOKUP($A562,Courses!$A:U, COLUMN(U562), 0)), "", VLOOKUP($A562,Courses!$A:U, COLUMN(U562), 0))</f>
        <v/>
      </c>
      <c r="V562" s="8" t="str">
        <f>IF(ISBLANK(VLOOKUP($A562,Courses!$A:V, COLUMN(V562), 0)), "", VLOOKUP($A562,Courses!$A:V, COLUMN(V562), 0))</f>
        <v/>
      </c>
      <c r="W562" s="8" t="str">
        <f>IF(ISBLANK(VLOOKUP($A562,Courses!$A:W, COLUMN(W562), 0)), "", VLOOKUP($A562,Courses!$A:W, COLUMN(W562), 0))</f>
        <v/>
      </c>
      <c r="X562" s="8" t="str">
        <f>IF(ISBLANK(VLOOKUP($A562,Courses!$A:X, COLUMN(X562), 0)), "", VLOOKUP($A562,Courses!$A:X, COLUMN(X562), 0))</f>
        <v/>
      </c>
      <c r="Y562" s="8" t="str">
        <f>IF(ISBLANK(VLOOKUP($A562,Courses!$A:Y, COLUMN(Y562), 0)), "", VLOOKUP($A562,Courses!$A:Y, COLUMN(Y562), 0))</f>
        <v/>
      </c>
      <c r="Z562" s="8" t="str">
        <f>IF(ISBLANK(VLOOKUP($A562,Courses!$A:Z, COLUMN(Z562), 0)), "", VLOOKUP($A562,Courses!$A:Z, COLUMN(Z562), 0))</f>
        <v/>
      </c>
      <c r="AA562" s="8" t="str">
        <f>IF(ISBLANK(VLOOKUP($A562,Courses!$A:AA, COLUMN(AA562), 0)), "", VLOOKUP($A562,Courses!$A:AA, COLUMN(AA562), 0))</f>
        <v/>
      </c>
      <c r="AB562" s="8" t="str">
        <f>IF(ISBLANK(VLOOKUP($A562,Courses!$A:AB, COLUMN(AB562), 0)), "", VLOOKUP($A562,Courses!$A:AB, COLUMN(AB562), 0))</f>
        <v/>
      </c>
      <c r="AC562" s="8" t="str">
        <f>IF(ISBLANK(VLOOKUP($A562,Courses!$A:AC, COLUMN(AC562), 0)), "", VLOOKUP($A562,Courses!$A:AC, COLUMN(AC562), 0))</f>
        <v/>
      </c>
      <c r="AD562" s="8" t="str">
        <f>IF(ISBLANK(VLOOKUP($A562,Courses!$A:AD, COLUMN(AD562), 0)), "", VLOOKUP($A562,Courses!$A:AD, COLUMN(AD562), 0))</f>
        <v/>
      </c>
      <c r="AE562" s="8" t="str">
        <f>IF(ISBLANK(VLOOKUP($A562,Courses!$A:AE, COLUMN(AE562), 0)), "", VLOOKUP($A562,Courses!$A:AE, COLUMN(AE562), 0))</f>
        <v/>
      </c>
      <c r="AF562" s="8" t="str">
        <f>IF(ISBLANK(VLOOKUP($A562,Courses!$A:AF, COLUMN(AF562), 0)), "", VLOOKUP($A562,Courses!$A:AF, COLUMN(AF562), 0))</f>
        <v/>
      </c>
      <c r="AG562" s="8" t="str">
        <f>IF(ISBLANK(VLOOKUP($A562,Courses!$A:AG, COLUMN(AG562), 0)), "", VLOOKUP($A562,Courses!$A:AG, COLUMN(AG562), 0))</f>
        <v>Sp</v>
      </c>
      <c r="AH562" s="8">
        <f>IF(ISBLANK(VLOOKUP($A562,Courses!$A:AH, COLUMN(AH562), 0)), "", VLOOKUP($A562,Courses!$A:AH, COLUMN(AH562), 0))</f>
        <v>2</v>
      </c>
      <c r="AI562" s="8" t="str">
        <f>IF(ISBLANK(VLOOKUP($A562,Courses!$A:AI, COLUMN(AI562), 0)), "", VLOOKUP($A562,Courses!$A:AI, COLUMN(AI562), 0))</f>
        <v/>
      </c>
      <c r="AJ562" s="8" t="str">
        <f>IF(ISBLANK(VLOOKUP($A562,Courses!$A:AJ, COLUMN(AJ562), 0)), "", VLOOKUP($A562,Courses!$A:AJ, COLUMN(AJ562), 0))</f>
        <v/>
      </c>
      <c r="AK562" s="8" t="str">
        <f>IF(ISBLANK(VLOOKUP($A562,Courses!$A:AK, COLUMN(AK562), 0)), "", VLOOKUP($A562,Courses!$A:AK, COLUMN(AK562), 0))</f>
        <v/>
      </c>
      <c r="AL562" s="8"/>
      <c r="AM562" s="8" t="s">
        <v>8713</v>
      </c>
    </row>
    <row r="563" spans="1:39" ht="12.75" customHeight="1">
      <c r="A563" s="4">
        <v>393</v>
      </c>
      <c r="B563" s="4"/>
      <c r="C563" s="69" t="s">
        <v>1532</v>
      </c>
      <c r="D563" s="6" t="str">
        <f>IF(ISBLANK(VLOOKUP($A563,Courses!$A:D, COLUMN(D563), 0)), "", VLOOKUP($A563,Courses!$A:D, COLUMN(D563), 0))</f>
        <v>Mtn valley</v>
      </c>
      <c r="E563" s="7" t="str">
        <f>IF(ISBLANK(VLOOKUP($A563,Courses!$A:E, COLUMN(E563), 0)), "", VLOOKUP($A563,Courses!$A:E, COLUMN(E563), 0))</f>
        <v/>
      </c>
      <c r="F563" s="72" t="str">
        <f>IF(ISBLANK(VLOOKUP($A563,Courses!$A:F, COLUMN(F563), 0)), "", VLOOKUP($A563,Courses!$A:F, COLUMN(F563), 0))</f>
        <v>face_it_hole01.jpg</v>
      </c>
      <c r="G563" s="72" t="str">
        <f>IF(ISBLANK(VLOOKUP($A563,Courses!$A:G, COLUMN(G563), 0)), "", VLOOKUP($A563,Courses!$A:G, COLUMN(G563), 0))</f>
        <v>face_it_hole16.jpg</v>
      </c>
      <c r="H563" s="72" t="str">
        <f>IF(ISBLANK(VLOOKUP($A563,Courses!$A:H, COLUMN(H563), 0)), "", VLOOKUP($A563,Courses!$A:H, COLUMN(H563), 0))</f>
        <v/>
      </c>
      <c r="I563" s="72" t="str">
        <f>IF(ISBLANK(VLOOKUP($A563,Courses!$A:I, COLUMN(I563), 0)), "", VLOOKUP($A563,Courses!$A:I, COLUMN(I563), 0))</f>
        <v/>
      </c>
      <c r="J563" s="72" t="str">
        <f>IF(ISBLANK(VLOOKUP($A563,Courses!$A:J, COLUMN(J563), 0)), "", VLOOKUP($A563,Courses!$A:J, COLUMN(J563), 0))</f>
        <v/>
      </c>
      <c r="K563" s="57" t="str">
        <f>IF(ISBLANK(VLOOKUP($A563,Courses!$A:K, COLUMN(K563), 0)), "", VLOOKUP($A563,Courses!$A:K, COLUMN(K563), 0))</f>
        <v>face_it.zip</v>
      </c>
      <c r="L563" s="8" t="str">
        <f>IF(ISBLANK(VLOOKUP($A563,Courses!$A:L, COLUMN(L563), 0)), "", VLOOKUP($A563,Courses!$A:L, COLUMN(L563), 0))</f>
        <v>Oneil</v>
      </c>
      <c r="M563" s="8">
        <f>IF(ISBLANK(VLOOKUP($A563,Courses!$A:M, COLUMN(M563), 0)), "", VLOOKUP($A563,Courses!$A:M, COLUMN(M563), 0))</f>
        <v>2.7</v>
      </c>
      <c r="N563" s="9">
        <f>IF(ISBLANK(VLOOKUP($A563,Courses!$A:N, COLUMN(N563), 0)), "", VLOOKUP($A563,Courses!$A:N, COLUMN(N563), 0))</f>
        <v>38016</v>
      </c>
      <c r="O563" s="8" t="str">
        <f>IF(ISBLANK(VLOOKUP($A563,Courses!$A:O, COLUMN(O563), 0)), "", VLOOKUP($A563,Courses!$A:O, COLUMN(O563), 0))</f>
        <v>inlandheath</v>
      </c>
      <c r="P563" s="8" t="str">
        <f>IF(ISBLANK(VLOOKUP($A563,Courses!$A:P, COLUMN(P563), 0)), "", VLOOKUP($A563,Courses!$A:P, COLUMN(P563), 0))</f>
        <v/>
      </c>
      <c r="Q563" s="8" t="str">
        <f>IF(ISBLANK(VLOOKUP($A563,Courses!$A:Q, COLUMN(Q563), 0)), "", VLOOKUP($A563,Courses!$A:Q, COLUMN(Q563), 0))</f>
        <v/>
      </c>
      <c r="R563" s="8" t="str">
        <f>IF(ISBLANK(VLOOKUP($A563,Courses!$A:R, COLUMN(R563), 0)), "", VLOOKUP($A563,Courses!$A:R, COLUMN(R563), 0))</f>
        <v/>
      </c>
      <c r="S563" s="8" t="str">
        <f>IF(ISBLANK(VLOOKUP($A563,Courses!$A:S, COLUMN(S563), 0)), "", VLOOKUP($A563,Courses!$A:S, COLUMN(S563), 0))</f>
        <v/>
      </c>
      <c r="T563" s="8" t="str">
        <f>IF(ISBLANK(VLOOKUP($A563,Courses!$A:T, COLUMN(T563), 0)), "", VLOOKUP($A563,Courses!$A:T, COLUMN(T563), 0))</f>
        <v/>
      </c>
      <c r="U563" s="8" t="str">
        <f>IF(ISBLANK(VLOOKUP($A563,Courses!$A:U, COLUMN(U563), 0)), "", VLOOKUP($A563,Courses!$A:U, COLUMN(U563), 0))</f>
        <v/>
      </c>
      <c r="V563" s="8" t="str">
        <f>IF(ISBLANK(VLOOKUP($A563,Courses!$A:V, COLUMN(V563), 0)), "", VLOOKUP($A563,Courses!$A:V, COLUMN(V563), 0))</f>
        <v/>
      </c>
      <c r="W563" s="8" t="str">
        <f>IF(ISBLANK(VLOOKUP($A563,Courses!$A:W, COLUMN(W563), 0)), "", VLOOKUP($A563,Courses!$A:W, COLUMN(W563), 0))</f>
        <v/>
      </c>
      <c r="X563" s="8" t="str">
        <f>IF(ISBLANK(VLOOKUP($A563,Courses!$A:X, COLUMN(X563), 0)), "", VLOOKUP($A563,Courses!$A:X, COLUMN(X563), 0))</f>
        <v/>
      </c>
      <c r="Y563" s="8" t="str">
        <f>IF(ISBLANK(VLOOKUP($A563,Courses!$A:Y, COLUMN(Y563), 0)), "", VLOOKUP($A563,Courses!$A:Y, COLUMN(Y563), 0))</f>
        <v/>
      </c>
      <c r="Z563" s="8" t="str">
        <f>IF(ISBLANK(VLOOKUP($A563,Courses!$A:Z, COLUMN(Z563), 0)), "", VLOOKUP($A563,Courses!$A:Z, COLUMN(Z563), 0))</f>
        <v/>
      </c>
      <c r="AA563" s="8" t="str">
        <f>IF(ISBLANK(VLOOKUP($A563,Courses!$A:AA, COLUMN(AA563), 0)), "", VLOOKUP($A563,Courses!$A:AA, COLUMN(AA563), 0))</f>
        <v/>
      </c>
      <c r="AB563" s="8" t="str">
        <f>IF(ISBLANK(VLOOKUP($A563,Courses!$A:AB, COLUMN(AB563), 0)), "", VLOOKUP($A563,Courses!$A:AB, COLUMN(AB563), 0))</f>
        <v/>
      </c>
      <c r="AC563" s="8" t="str">
        <f>IF(ISBLANK(VLOOKUP($A563,Courses!$A:AC, COLUMN(AC563), 0)), "", VLOOKUP($A563,Courses!$A:AC, COLUMN(AC563), 0))</f>
        <v/>
      </c>
      <c r="AD563" s="8" t="str">
        <f>IF(ISBLANK(VLOOKUP($A563,Courses!$A:AD, COLUMN(AD563), 0)), "", VLOOKUP($A563,Courses!$A:AD, COLUMN(AD563), 0))</f>
        <v/>
      </c>
      <c r="AE563" s="8" t="str">
        <f>IF(ISBLANK(VLOOKUP($A563,Courses!$A:AE, COLUMN(AE563), 0)), "", VLOOKUP($A563,Courses!$A:AE, COLUMN(AE563), 0))</f>
        <v/>
      </c>
      <c r="AF563" s="8" t="str">
        <f>IF(ISBLANK(VLOOKUP($A563,Courses!$A:AF, COLUMN(AF563), 0)), "", VLOOKUP($A563,Courses!$A:AF, COLUMN(AF563), 0))</f>
        <v/>
      </c>
      <c r="AG563" s="8">
        <f>IF(ISBLANK(VLOOKUP($A563,Courses!$A:AG, COLUMN(AG563), 0)), "", VLOOKUP($A563,Courses!$A:AG, COLUMN(AG563), 0))</f>
        <v>1</v>
      </c>
      <c r="AH563" s="8">
        <f>IF(ISBLANK(VLOOKUP($A563,Courses!$A:AH, COLUMN(AH563), 0)), "", VLOOKUP($A563,Courses!$A:AH, COLUMN(AH563), 0))</f>
        <v>16</v>
      </c>
      <c r="AI563" s="8" t="str">
        <f>IF(ISBLANK(VLOOKUP($A563,Courses!$A:AI, COLUMN(AI563), 0)), "", VLOOKUP($A563,Courses!$A:AI, COLUMN(AI563), 0))</f>
        <v/>
      </c>
      <c r="AJ563" s="8" t="str">
        <f>IF(ISBLANK(VLOOKUP($A563,Courses!$A:AJ, COLUMN(AJ563), 0)), "", VLOOKUP($A563,Courses!$A:AJ, COLUMN(AJ563), 0))</f>
        <v/>
      </c>
      <c r="AK563" s="8" t="str">
        <f>IF(ISBLANK(VLOOKUP($A563,Courses!$A:AK, COLUMN(AK563), 0)), "", VLOOKUP($A563,Courses!$A:AK, COLUMN(AK563), 0))</f>
        <v/>
      </c>
      <c r="AL563" s="8"/>
      <c r="AM563" s="8"/>
    </row>
    <row r="564" spans="1:39" ht="12.75" customHeight="1">
      <c r="A564" s="4">
        <v>392</v>
      </c>
      <c r="B564" s="4"/>
      <c r="C564" s="69" t="s">
        <v>1535</v>
      </c>
      <c r="D564" s="6" t="str">
        <f>IF(ISBLANK(VLOOKUP($A564,Courses!$A:D, COLUMN(D564), 0)), "", VLOOKUP($A564,Courses!$A:D, COLUMN(D564), 0))</f>
        <v>Mtn valley</v>
      </c>
      <c r="E564" s="7" t="str">
        <f>IF(ISBLANK(VLOOKUP($A564,Courses!$A:E, COLUMN(E564), 0)), "", VLOOKUP($A564,Courses!$A:E, COLUMN(E564), 0))</f>
        <v/>
      </c>
      <c r="F564" s="72" t="str">
        <f>IF(ISBLANK(VLOOKUP($A564,Courses!$A:F, COLUMN(F564), 0)), "", VLOOKUP($A564,Courses!$A:F, COLUMN(F564), 0))</f>
        <v>fairlakes_2k_hole01.jpg</v>
      </c>
      <c r="G564" s="72" t="str">
        <f>IF(ISBLANK(VLOOKUP($A564,Courses!$A:G, COLUMN(G564), 0)), "", VLOOKUP($A564,Courses!$A:G, COLUMN(G564), 0))</f>
        <v>fairlakes_2k_hole12.jpg</v>
      </c>
      <c r="H564" s="72" t="str">
        <f>IF(ISBLANK(VLOOKUP($A564,Courses!$A:H, COLUMN(H564), 0)), "", VLOOKUP($A564,Courses!$A:H, COLUMN(H564), 0))</f>
        <v/>
      </c>
      <c r="I564" s="72" t="str">
        <f>IF(ISBLANK(VLOOKUP($A564,Courses!$A:I, COLUMN(I564), 0)), "", VLOOKUP($A564,Courses!$A:I, COLUMN(I564), 0))</f>
        <v/>
      </c>
      <c r="J564" s="72" t="str">
        <f>IF(ISBLANK(VLOOKUP($A564,Courses!$A:J, COLUMN(J564), 0)), "", VLOOKUP($A564,Courses!$A:J, COLUMN(J564), 0))</f>
        <v/>
      </c>
      <c r="K564" s="57" t="str">
        <f>IF(ISBLANK(VLOOKUP($A564,Courses!$A:K, COLUMN(K564), 0)), "", VLOOKUP($A564,Courses!$A:K, COLUMN(K564), 0))</f>
        <v>fairlakes_2k.zip</v>
      </c>
      <c r="L564" s="8" t="str">
        <f>IF(ISBLANK(VLOOKUP($A564,Courses!$A:L, COLUMN(L564), 0)), "", VLOOKUP($A564,Courses!$A:L, COLUMN(L564), 0))</f>
        <v>Mark Chiaventone</v>
      </c>
      <c r="M564" s="8">
        <f>IF(ISBLANK(VLOOKUP($A564,Courses!$A:M, COLUMN(M564), 0)), "", VLOOKUP($A564,Courses!$A:M, COLUMN(M564), 0))</f>
        <v>2.4</v>
      </c>
      <c r="N564" s="9">
        <f>IF(ISBLANK(VLOOKUP($A564,Courses!$A:N, COLUMN(N564), 0)), "", VLOOKUP($A564,Courses!$A:N, COLUMN(N564), 0))</f>
        <v>37939</v>
      </c>
      <c r="O564" s="8" t="str">
        <f>IF(ISBLANK(VLOOKUP($A564,Courses!$A:O, COLUMN(O564), 0)), "", VLOOKUP($A564,Courses!$A:O, COLUMN(O564), 0))</f>
        <v>beartooth</v>
      </c>
      <c r="P564" s="8" t="str">
        <f>IF(ISBLANK(VLOOKUP($A564,Courses!$A:P, COLUMN(P564), 0)), "", VLOOKUP($A564,Courses!$A:P, COLUMN(P564), 0))</f>
        <v>fall</v>
      </c>
      <c r="Q564" s="8" t="str">
        <f>IF(ISBLANK(VLOOKUP($A564,Courses!$A:Q, COLUMN(Q564), 0)), "", VLOOKUP($A564,Courses!$A:Q, COLUMN(Q564), 0))</f>
        <v>houses1</v>
      </c>
      <c r="R564" s="8" t="str">
        <f>IF(ISBLANK(VLOOKUP($A564,Courses!$A:R, COLUMN(R564), 0)), "", VLOOKUP($A564,Courses!$A:R, COLUMN(R564), 0))</f>
        <v>sammamish</v>
      </c>
      <c r="S564" s="8" t="str">
        <f>IF(ISBLANK(VLOOKUP($A564,Courses!$A:S, COLUMN(S564), 0)), "", VLOOKUP($A564,Courses!$A:S, COLUMN(S564), 0))</f>
        <v>sgotha</v>
      </c>
      <c r="T564" s="8" t="str">
        <f>IF(ISBLANK(VLOOKUP($A564,Courses!$A:T, COLUMN(T564), 0)), "", VLOOKUP($A564,Courses!$A:T, COLUMN(T564), 0))</f>
        <v>threerivers</v>
      </c>
      <c r="U564" s="8" t="str">
        <f>IF(ISBLANK(VLOOKUP($A564,Courses!$A:U, COLUMN(U564), 0)), "", VLOOKUP($A564,Courses!$A:U, COLUMN(U564), 0))</f>
        <v/>
      </c>
      <c r="V564" s="8" t="str">
        <f>IF(ISBLANK(VLOOKUP($A564,Courses!$A:V, COLUMN(V564), 0)), "", VLOOKUP($A564,Courses!$A:V, COLUMN(V564), 0))</f>
        <v/>
      </c>
      <c r="W564" s="8" t="str">
        <f>IF(ISBLANK(VLOOKUP($A564,Courses!$A:W, COLUMN(W564), 0)), "", VLOOKUP($A564,Courses!$A:W, COLUMN(W564), 0))</f>
        <v/>
      </c>
      <c r="X564" s="8" t="str">
        <f>IF(ISBLANK(VLOOKUP($A564,Courses!$A:X, COLUMN(X564), 0)), "", VLOOKUP($A564,Courses!$A:X, COLUMN(X564), 0))</f>
        <v/>
      </c>
      <c r="Y564" s="8" t="str">
        <f>IF(ISBLANK(VLOOKUP($A564,Courses!$A:Y, COLUMN(Y564), 0)), "", VLOOKUP($A564,Courses!$A:Y, COLUMN(Y564), 0))</f>
        <v/>
      </c>
      <c r="Z564" s="8" t="str">
        <f>IF(ISBLANK(VLOOKUP($A564,Courses!$A:Z, COLUMN(Z564), 0)), "", VLOOKUP($A564,Courses!$A:Z, COLUMN(Z564), 0))</f>
        <v/>
      </c>
      <c r="AA564" s="8" t="str">
        <f>IF(ISBLANK(VLOOKUP($A564,Courses!$A:AA, COLUMN(AA564), 0)), "", VLOOKUP($A564,Courses!$A:AA, COLUMN(AA564), 0))</f>
        <v/>
      </c>
      <c r="AB564" s="8" t="str">
        <f>IF(ISBLANK(VLOOKUP($A564,Courses!$A:AB, COLUMN(AB564), 0)), "", VLOOKUP($A564,Courses!$A:AB, COLUMN(AB564), 0))</f>
        <v/>
      </c>
      <c r="AC564" s="8" t="str">
        <f>IF(ISBLANK(VLOOKUP($A564,Courses!$A:AC, COLUMN(AC564), 0)), "", VLOOKUP($A564,Courses!$A:AC, COLUMN(AC564), 0))</f>
        <v/>
      </c>
      <c r="AD564" s="8" t="str">
        <f>IF(ISBLANK(VLOOKUP($A564,Courses!$A:AD, COLUMN(AD564), 0)), "", VLOOKUP($A564,Courses!$A:AD, COLUMN(AD564), 0))</f>
        <v/>
      </c>
      <c r="AE564" s="8" t="str">
        <f>IF(ISBLANK(VLOOKUP($A564,Courses!$A:AE, COLUMN(AE564), 0)), "", VLOOKUP($A564,Courses!$A:AE, COLUMN(AE564), 0))</f>
        <v/>
      </c>
      <c r="AF564" s="8" t="str">
        <f>IF(ISBLANK(VLOOKUP($A564,Courses!$A:AF, COLUMN(AF564), 0)), "", VLOOKUP($A564,Courses!$A:AF, COLUMN(AF564), 0))</f>
        <v/>
      </c>
      <c r="AG564" s="8">
        <f>IF(ISBLANK(VLOOKUP($A564,Courses!$A:AG, COLUMN(AG564), 0)), "", VLOOKUP($A564,Courses!$A:AG, COLUMN(AG564), 0))</f>
        <v>1</v>
      </c>
      <c r="AH564" s="8">
        <f>IF(ISBLANK(VLOOKUP($A564,Courses!$A:AH, COLUMN(AH564), 0)), "", VLOOKUP($A564,Courses!$A:AH, COLUMN(AH564), 0))</f>
        <v>12</v>
      </c>
      <c r="AI564" s="8" t="str">
        <f>IF(ISBLANK(VLOOKUP($A564,Courses!$A:AI, COLUMN(AI564), 0)), "", VLOOKUP($A564,Courses!$A:AI, COLUMN(AI564), 0))</f>
        <v/>
      </c>
      <c r="AJ564" s="8" t="str">
        <f>IF(ISBLANK(VLOOKUP($A564,Courses!$A:AJ, COLUMN(AJ564), 0)), "", VLOOKUP($A564,Courses!$A:AJ, COLUMN(AJ564), 0))</f>
        <v/>
      </c>
      <c r="AK564" s="8" t="str">
        <f>IF(ISBLANK(VLOOKUP($A564,Courses!$A:AK, COLUMN(AK564), 0)), "", VLOOKUP($A564,Courses!$A:AK, COLUMN(AK564), 0))</f>
        <v/>
      </c>
      <c r="AL564" s="8"/>
      <c r="AM564" s="8"/>
    </row>
    <row r="565" spans="1:39" ht="12.75" customHeight="1">
      <c r="A565" s="4">
        <v>149</v>
      </c>
      <c r="B565" s="4"/>
      <c r="C565" s="69" t="s">
        <v>1538</v>
      </c>
      <c r="D565" s="6" t="str">
        <f>IF(ISBLANK(VLOOKUP($A565,Courses!$A:D, COLUMN(D565), 0)), "", VLOOKUP($A565,Courses!$A:D, COLUMN(D565), 0))</f>
        <v>Mtn valley</v>
      </c>
      <c r="E565" s="7" t="str">
        <f>IF(ISBLANK(VLOOKUP($A565,Courses!$A:E, COLUMN(E565), 0)), "", VLOOKUP($A565,Courses!$A:E, COLUMN(E565), 0))</f>
        <v/>
      </c>
      <c r="F565" s="72" t="str">
        <f>IF(ISBLANK(VLOOKUP($A565,Courses!$A:F, COLUMN(F565), 0)), "", VLOOKUP($A565,Courses!$A:F, COLUMN(F565), 0))</f>
        <v>fairview_cc_hole01.jpg</v>
      </c>
      <c r="G565" s="72" t="str">
        <f>IF(ISBLANK(VLOOKUP($A565,Courses!$A:G, COLUMN(G565), 0)), "", VLOOKUP($A565,Courses!$A:G, COLUMN(G565), 0))</f>
        <v>fairview_cc_hole10.jpg</v>
      </c>
      <c r="H565" s="72" t="str">
        <f>IF(ISBLANK(VLOOKUP($A565,Courses!$A:H, COLUMN(H565), 0)), "", VLOOKUP($A565,Courses!$A:H, COLUMN(H565), 0))</f>
        <v/>
      </c>
      <c r="I565" s="72" t="str">
        <f>IF(ISBLANK(VLOOKUP($A565,Courses!$A:I, COLUMN(I565), 0)), "", VLOOKUP($A565,Courses!$A:I, COLUMN(I565), 0))</f>
        <v/>
      </c>
      <c r="J565" s="72" t="str">
        <f>IF(ISBLANK(VLOOKUP($A565,Courses!$A:J, COLUMN(J565), 0)), "", VLOOKUP($A565,Courses!$A:J, COLUMN(J565), 0))</f>
        <v/>
      </c>
      <c r="K565" s="57" t="str">
        <f>IF(ISBLANK(VLOOKUP($A565,Courses!$A:K, COLUMN(K565), 0)), "", VLOOKUP($A565,Courses!$A:K, COLUMN(K565), 0))</f>
        <v>fairview_cc.zip</v>
      </c>
      <c r="L565" s="8" t="str">
        <f>IF(ISBLANK(VLOOKUP($A565,Courses!$A:L, COLUMN(L565), 0)), "", VLOOKUP($A565,Courses!$A:L, COLUMN(L565), 0))</f>
        <v>Good-o-boy</v>
      </c>
      <c r="M565" s="8">
        <f>IF(ISBLANK(VLOOKUP($A565,Courses!$A:M, COLUMN(M565), 0)), "", VLOOKUP($A565,Courses!$A:M, COLUMN(M565), 0))</f>
        <v>22.4</v>
      </c>
      <c r="N565" s="9">
        <f>IF(ISBLANK(VLOOKUP($A565,Courses!$A:N, COLUMN(N565), 0)), "", VLOOKUP($A565,Courses!$A:N, COLUMN(N565), 0))</f>
        <v>37668</v>
      </c>
      <c r="O565" s="8" t="str">
        <f>IF(ISBLANK(VLOOKUP($A565,Courses!$A:O, COLUMN(O565), 0)), "", VLOOKUP($A565,Courses!$A:O, COLUMN(O565), 0))</f>
        <v>augusta2001</v>
      </c>
      <c r="P565" s="8" t="str">
        <f>IF(ISBLANK(VLOOKUP($A565,Courses!$A:P, COLUMN(P565), 0)), "", VLOOKUP($A565,Courses!$A:P, COLUMN(P565), 0))</f>
        <v>barrenhills</v>
      </c>
      <c r="Q565" s="8" t="str">
        <f>IF(ISBLANK(VLOOKUP($A565,Courses!$A:Q, COLUMN(Q565), 0)), "", VLOOKUP($A565,Courses!$A:Q, COLUMN(Q565), 0))</f>
        <v>cougar</v>
      </c>
      <c r="R565" s="8" t="str">
        <f>IF(ISBLANK(VLOOKUP($A565,Courses!$A:R, COLUMN(R565), 0)), "", VLOOKUP($A565,Courses!$A:R, COLUMN(R565), 0))</f>
        <v>fall</v>
      </c>
      <c r="S565" s="8" t="str">
        <f>IF(ISBLANK(VLOOKUP($A565,Courses!$A:S, COLUMN(S565), 0)), "", VLOOKUP($A565,Courses!$A:S, COLUMN(S565), 0))</f>
        <v>waterrock</v>
      </c>
      <c r="T565" s="8" t="str">
        <f>IF(ISBLANK(VLOOKUP($A565,Courses!$A:T, COLUMN(T565), 0)), "", VLOOKUP($A565,Courses!$A:T, COLUMN(T565), 0))</f>
        <v/>
      </c>
      <c r="U565" s="8" t="str">
        <f>IF(ISBLANK(VLOOKUP($A565,Courses!$A:U, COLUMN(U565), 0)), "", VLOOKUP($A565,Courses!$A:U, COLUMN(U565), 0))</f>
        <v/>
      </c>
      <c r="V565" s="8" t="str">
        <f>IF(ISBLANK(VLOOKUP($A565,Courses!$A:V, COLUMN(V565), 0)), "", VLOOKUP($A565,Courses!$A:V, COLUMN(V565), 0))</f>
        <v/>
      </c>
      <c r="W565" s="8" t="str">
        <f>IF(ISBLANK(VLOOKUP($A565,Courses!$A:W, COLUMN(W565), 0)), "", VLOOKUP($A565,Courses!$A:W, COLUMN(W565), 0))</f>
        <v/>
      </c>
      <c r="X565" s="8" t="str">
        <f>IF(ISBLANK(VLOOKUP($A565,Courses!$A:X, COLUMN(X565), 0)), "", VLOOKUP($A565,Courses!$A:X, COLUMN(X565), 0))</f>
        <v/>
      </c>
      <c r="Y565" s="8" t="str">
        <f>IF(ISBLANK(VLOOKUP($A565,Courses!$A:Y, COLUMN(Y565), 0)), "", VLOOKUP($A565,Courses!$A:Y, COLUMN(Y565), 0))</f>
        <v/>
      </c>
      <c r="Z565" s="8" t="str">
        <f>IF(ISBLANK(VLOOKUP($A565,Courses!$A:Z, COLUMN(Z565), 0)), "", VLOOKUP($A565,Courses!$A:Z, COLUMN(Z565), 0))</f>
        <v/>
      </c>
      <c r="AA565" s="8" t="str">
        <f>IF(ISBLANK(VLOOKUP($A565,Courses!$A:AA, COLUMN(AA565), 0)), "", VLOOKUP($A565,Courses!$A:AA, COLUMN(AA565), 0))</f>
        <v/>
      </c>
      <c r="AB565" s="8" t="str">
        <f>IF(ISBLANK(VLOOKUP($A565,Courses!$A:AB, COLUMN(AB565), 0)), "", VLOOKUP($A565,Courses!$A:AB, COLUMN(AB565), 0))</f>
        <v/>
      </c>
      <c r="AC565" s="8" t="str">
        <f>IF(ISBLANK(VLOOKUP($A565,Courses!$A:AC, COLUMN(AC565), 0)), "", VLOOKUP($A565,Courses!$A:AC, COLUMN(AC565), 0))</f>
        <v/>
      </c>
      <c r="AD565" s="8" t="str">
        <f>IF(ISBLANK(VLOOKUP($A565,Courses!$A:AD, COLUMN(AD565), 0)), "", VLOOKUP($A565,Courses!$A:AD, COLUMN(AD565), 0))</f>
        <v/>
      </c>
      <c r="AE565" s="8" t="str">
        <f>IF(ISBLANK(VLOOKUP($A565,Courses!$A:AE, COLUMN(AE565), 0)), "", VLOOKUP($A565,Courses!$A:AE, COLUMN(AE565), 0))</f>
        <v/>
      </c>
      <c r="AF565" s="8" t="str">
        <f>IF(ISBLANK(VLOOKUP($A565,Courses!$A:AF, COLUMN(AF565), 0)), "", VLOOKUP($A565,Courses!$A:AF, COLUMN(AF565), 0))</f>
        <v/>
      </c>
      <c r="AG565" s="8">
        <f>IF(ISBLANK(VLOOKUP($A565,Courses!$A:AG, COLUMN(AG565), 0)), "", VLOOKUP($A565,Courses!$A:AG, COLUMN(AG565), 0))</f>
        <v>1</v>
      </c>
      <c r="AH565" s="8">
        <f>IF(ISBLANK(VLOOKUP($A565,Courses!$A:AH, COLUMN(AH565), 0)), "", VLOOKUP($A565,Courses!$A:AH, COLUMN(AH565), 0))</f>
        <v>10</v>
      </c>
      <c r="AI565" s="8" t="str">
        <f>IF(ISBLANK(VLOOKUP($A565,Courses!$A:AI, COLUMN(AI565), 0)), "", VLOOKUP($A565,Courses!$A:AI, COLUMN(AI565), 0))</f>
        <v/>
      </c>
      <c r="AJ565" s="8" t="str">
        <f>IF(ISBLANK(VLOOKUP($A565,Courses!$A:AJ, COLUMN(AJ565), 0)), "", VLOOKUP($A565,Courses!$A:AJ, COLUMN(AJ565), 0))</f>
        <v/>
      </c>
      <c r="AK565" s="8" t="str">
        <f>IF(ISBLANK(VLOOKUP($A565,Courses!$A:AK, COLUMN(AK565), 0)), "", VLOOKUP($A565,Courses!$A:AK, COLUMN(AK565), 0))</f>
        <v/>
      </c>
      <c r="AL565" s="8"/>
      <c r="AM565" s="8"/>
    </row>
    <row r="566" spans="1:39" ht="12.75" customHeight="1">
      <c r="A566" s="4">
        <v>249</v>
      </c>
      <c r="B566" s="4"/>
      <c r="C566" s="69" t="s">
        <v>1540</v>
      </c>
      <c r="D566" s="6" t="str">
        <f>IF(ISBLANK(VLOOKUP($A566,Courses!$A:D, COLUMN(D566), 0)), "", VLOOKUP($A566,Courses!$A:D, COLUMN(D566), 0))</f>
        <v>Mtn valley</v>
      </c>
      <c r="E566" s="7" t="str">
        <f>IF(ISBLANK(VLOOKUP($A566,Courses!$A:E, COLUMN(E566), 0)), "", VLOOKUP($A566,Courses!$A:E, COLUMN(E566), 0))</f>
        <v/>
      </c>
      <c r="F566" s="72" t="str">
        <f>IF(ISBLANK(VLOOKUP($A566,Courses!$A:F, COLUMN(F566), 0)), "", VLOOKUP($A566,Courses!$A:F, COLUMN(F566), 0))</f>
        <v>falcon_ridge_hole04.jpg</v>
      </c>
      <c r="G566" s="72" t="str">
        <f>IF(ISBLANK(VLOOKUP($A566,Courses!$A:G, COLUMN(G566), 0)), "", VLOOKUP($A566,Courses!$A:G, COLUMN(G566), 0))</f>
        <v>falcon_ridge_hole07.jpg</v>
      </c>
      <c r="H566" s="72" t="str">
        <f>IF(ISBLANK(VLOOKUP($A566,Courses!$A:H, COLUMN(H566), 0)), "", VLOOKUP($A566,Courses!$A:H, COLUMN(H566), 0))</f>
        <v/>
      </c>
      <c r="I566" s="72" t="str">
        <f>IF(ISBLANK(VLOOKUP($A566,Courses!$A:I, COLUMN(I566), 0)), "", VLOOKUP($A566,Courses!$A:I, COLUMN(I566), 0))</f>
        <v/>
      </c>
      <c r="J566" s="72" t="str">
        <f>IF(ISBLANK(VLOOKUP($A566,Courses!$A:J, COLUMN(J566), 0)), "", VLOOKUP($A566,Courses!$A:J, COLUMN(J566), 0))</f>
        <v/>
      </c>
      <c r="K566" s="57" t="str">
        <f>IF(ISBLANK(VLOOKUP($A566,Courses!$A:K, COLUMN(K566), 0)), "", VLOOKUP($A566,Courses!$A:K, COLUMN(K566), 0))</f>
        <v>falcon_ridge.zip</v>
      </c>
      <c r="L566" s="8" t="str">
        <f>IF(ISBLANK(VLOOKUP($A566,Courses!$A:L, COLUMN(L566), 0)), "", VLOOKUP($A566,Courses!$A:L, COLUMN(L566), 0))</f>
        <v>Gabagoo</v>
      </c>
      <c r="M566" s="8">
        <f>IF(ISBLANK(VLOOKUP($A566,Courses!$A:M, COLUMN(M566), 0)), "", VLOOKUP($A566,Courses!$A:M, COLUMN(M566), 0))</f>
        <v>29.3</v>
      </c>
      <c r="N566" s="9">
        <f>IF(ISBLANK(VLOOKUP($A566,Courses!$A:N, COLUMN(N566), 0)), "", VLOOKUP($A566,Courses!$A:N, COLUMN(N566), 0))</f>
        <v>38354</v>
      </c>
      <c r="O566" s="8" t="str">
        <f>IF(ISBLANK(VLOOKUP($A566,Courses!$A:O, COLUMN(O566), 0)), "", VLOOKUP($A566,Courses!$A:O, COLUMN(O566), 0))</f>
        <v>arrowhead</v>
      </c>
      <c r="P566" s="8" t="str">
        <f>IF(ISBLANK(VLOOKUP($A566,Courses!$A:P, COLUMN(P566), 0)), "", VLOOKUP($A566,Courses!$A:P, COLUMN(P566), 0))</f>
        <v>barrenhills</v>
      </c>
      <c r="Q566" s="8" t="str">
        <f>IF(ISBLANK(VLOOKUP($A566,Courses!$A:Q, COLUMN(Q566), 0)), "", VLOOKUP($A566,Courses!$A:Q, COLUMN(Q566), 0))</f>
        <v>blackheath</v>
      </c>
      <c r="R566" s="8" t="str">
        <f>IF(ISBLANK(VLOOKUP($A566,Courses!$A:R, COLUMN(R566), 0)), "", VLOOKUP($A566,Courses!$A:R, COLUMN(R566), 0))</f>
        <v>bullock_run</v>
      </c>
      <c r="S566" s="8" t="str">
        <f>IF(ISBLANK(VLOOKUP($A566,Courses!$A:S, COLUMN(S566), 0)), "", VLOOKUP($A566,Courses!$A:S, COLUMN(S566), 0))</f>
        <v>chiltonhills</v>
      </c>
      <c r="T566" s="8" t="str">
        <f>IF(ISBLANK(VLOOKUP($A566,Courses!$A:T, COLUMN(T566), 0)), "", VLOOKUP($A566,Courses!$A:T, COLUMN(T566), 0))</f>
        <v>coosbay</v>
      </c>
      <c r="U566" s="8" t="str">
        <f>IF(ISBLANK(VLOOKUP($A566,Courses!$A:U, COLUMN(U566), 0)), "", VLOOKUP($A566,Courses!$A:U, COLUMN(U566), 0))</f>
        <v>magallowaymountainver2</v>
      </c>
      <c r="V566" s="8" t="str">
        <f>IF(ISBLANK(VLOOKUP($A566,Courses!$A:V, COLUMN(V566), 0)), "", VLOOKUP($A566,Courses!$A:V, COLUMN(V566), 0))</f>
        <v>ruggedcross</v>
      </c>
      <c r="W566" s="8" t="str">
        <f>IF(ISBLANK(VLOOKUP($A566,Courses!$A:W, COLUMN(W566), 0)), "", VLOOKUP($A566,Courses!$A:W, COLUMN(W566), 0))</f>
        <v/>
      </c>
      <c r="X566" s="8" t="str">
        <f>IF(ISBLANK(VLOOKUP($A566,Courses!$A:X, COLUMN(X566), 0)), "", VLOOKUP($A566,Courses!$A:X, COLUMN(X566), 0))</f>
        <v/>
      </c>
      <c r="Y566" s="8" t="str">
        <f>IF(ISBLANK(VLOOKUP($A566,Courses!$A:Y, COLUMN(Y566), 0)), "", VLOOKUP($A566,Courses!$A:Y, COLUMN(Y566), 0))</f>
        <v/>
      </c>
      <c r="Z566" s="8" t="str">
        <f>IF(ISBLANK(VLOOKUP($A566,Courses!$A:Z, COLUMN(Z566), 0)), "", VLOOKUP($A566,Courses!$A:Z, COLUMN(Z566), 0))</f>
        <v/>
      </c>
      <c r="AA566" s="8" t="str">
        <f>IF(ISBLANK(VLOOKUP($A566,Courses!$A:AA, COLUMN(AA566), 0)), "", VLOOKUP($A566,Courses!$A:AA, COLUMN(AA566), 0))</f>
        <v/>
      </c>
      <c r="AB566" s="8" t="str">
        <f>IF(ISBLANK(VLOOKUP($A566,Courses!$A:AB, COLUMN(AB566), 0)), "", VLOOKUP($A566,Courses!$A:AB, COLUMN(AB566), 0))</f>
        <v/>
      </c>
      <c r="AC566" s="8" t="str">
        <f>IF(ISBLANK(VLOOKUP($A566,Courses!$A:AC, COLUMN(AC566), 0)), "", VLOOKUP($A566,Courses!$A:AC, COLUMN(AC566), 0))</f>
        <v/>
      </c>
      <c r="AD566" s="8" t="str">
        <f>IF(ISBLANK(VLOOKUP($A566,Courses!$A:AD, COLUMN(AD566), 0)), "", VLOOKUP($A566,Courses!$A:AD, COLUMN(AD566), 0))</f>
        <v/>
      </c>
      <c r="AE566" s="8" t="str">
        <f>IF(ISBLANK(VLOOKUP($A566,Courses!$A:AE, COLUMN(AE566), 0)), "", VLOOKUP($A566,Courses!$A:AE, COLUMN(AE566), 0))</f>
        <v/>
      </c>
      <c r="AF566" s="8" t="str">
        <f>IF(ISBLANK(VLOOKUP($A566,Courses!$A:AF, COLUMN(AF566), 0)), "", VLOOKUP($A566,Courses!$A:AF, COLUMN(AF566), 0))</f>
        <v/>
      </c>
      <c r="AG566" s="8">
        <f>IF(ISBLANK(VLOOKUP($A566,Courses!$A:AG, COLUMN(AG566), 0)), "", VLOOKUP($A566,Courses!$A:AG, COLUMN(AG566), 0))</f>
        <v>4</v>
      </c>
      <c r="AH566" s="8">
        <f>IF(ISBLANK(VLOOKUP($A566,Courses!$A:AH, COLUMN(AH566), 0)), "", VLOOKUP($A566,Courses!$A:AH, COLUMN(AH566), 0))</f>
        <v>7</v>
      </c>
      <c r="AI566" s="8" t="str">
        <f>IF(ISBLANK(VLOOKUP($A566,Courses!$A:AI, COLUMN(AI566), 0)), "", VLOOKUP($A566,Courses!$A:AI, COLUMN(AI566), 0))</f>
        <v/>
      </c>
      <c r="AJ566" s="8" t="str">
        <f>IF(ISBLANK(VLOOKUP($A566,Courses!$A:AJ, COLUMN(AJ566), 0)), "", VLOOKUP($A566,Courses!$A:AJ, COLUMN(AJ566), 0))</f>
        <v/>
      </c>
      <c r="AK566" s="8" t="str">
        <f>IF(ISBLANK(VLOOKUP($A566,Courses!$A:AK, COLUMN(AK566), 0)), "", VLOOKUP($A566,Courses!$A:AK, COLUMN(AK566), 0))</f>
        <v/>
      </c>
      <c r="AL566" s="8"/>
      <c r="AM566" s="8"/>
    </row>
    <row r="567" spans="1:39" ht="12.75" customHeight="1">
      <c r="A567" s="4">
        <v>150</v>
      </c>
      <c r="B567" s="4"/>
      <c r="C567" s="69" t="s">
        <v>1542</v>
      </c>
      <c r="D567" s="6" t="str">
        <f>IF(ISBLANK(VLOOKUP($A567,Courses!$A:D, COLUMN(D567), 0)), "", VLOOKUP($A567,Courses!$A:D, COLUMN(D567), 0))</f>
        <v>Parkland</v>
      </c>
      <c r="E567" s="7" t="str">
        <f>IF(ISBLANK(VLOOKUP($A567,Courses!$A:E, COLUMN(E567), 0)), "", VLOOKUP($A567,Courses!$A:E, COLUMN(E567), 0))</f>
        <v/>
      </c>
      <c r="F567" s="72" t="str">
        <f>IF(ISBLANK(VLOOKUP($A567,Courses!$A:F, COLUMN(F567), 0)), "", VLOOKUP($A567,Courses!$A:F, COLUMN(F567), 0))</f>
        <v>fall_in_angel_gc_hole10.jpg</v>
      </c>
      <c r="G567" s="72" t="str">
        <f>IF(ISBLANK(VLOOKUP($A567,Courses!$A:G, COLUMN(G567), 0)), "", VLOOKUP($A567,Courses!$A:G, COLUMN(G567), 0))</f>
        <v>fall_in_angel_gc_hole16.jpg</v>
      </c>
      <c r="H567" s="72" t="str">
        <f>IF(ISBLANK(VLOOKUP($A567,Courses!$A:H, COLUMN(H567), 0)), "", VLOOKUP($A567,Courses!$A:H, COLUMN(H567), 0))</f>
        <v/>
      </c>
      <c r="I567" s="72" t="str">
        <f>IF(ISBLANK(VLOOKUP($A567,Courses!$A:I, COLUMN(I567), 0)), "", VLOOKUP($A567,Courses!$A:I, COLUMN(I567), 0))</f>
        <v/>
      </c>
      <c r="J567" s="72" t="str">
        <f>IF(ISBLANK(VLOOKUP($A567,Courses!$A:J, COLUMN(J567), 0)), "", VLOOKUP($A567,Courses!$A:J, COLUMN(J567), 0))</f>
        <v/>
      </c>
      <c r="K567" s="57" t="str">
        <f>IF(ISBLANK(VLOOKUP($A567,Courses!$A:K, COLUMN(K567), 0)), "", VLOOKUP($A567,Courses!$A:K, COLUMN(K567), 0))</f>
        <v>fall_in_angel_gc.zip</v>
      </c>
      <c r="L567" s="8" t="str">
        <f>IF(ISBLANK(VLOOKUP($A567,Courses!$A:L, COLUMN(L567), 0)), "", VLOOKUP($A567,Courses!$A:L, COLUMN(L567), 0))</f>
        <v>Robert@</v>
      </c>
      <c r="M567" s="8">
        <f>IF(ISBLANK(VLOOKUP($A567,Courses!$A:M, COLUMN(M567), 0)), "", VLOOKUP($A567,Courses!$A:M, COLUMN(M567), 0))</f>
        <v>12</v>
      </c>
      <c r="N567" s="9">
        <f>IF(ISBLANK(VLOOKUP($A567,Courses!$A:N, COLUMN(N567), 0)), "", VLOOKUP($A567,Courses!$A:N, COLUMN(N567), 0))</f>
        <v>37156</v>
      </c>
      <c r="O567" s="8" t="str">
        <f>IF(ISBLANK(VLOOKUP($A567,Courses!$A:O, COLUMN(O567), 0)), "", VLOOKUP($A567,Courses!$A:O, COLUMN(O567), 0))</f>
        <v>augusta2001</v>
      </c>
      <c r="P567" s="8" t="str">
        <f>IF(ISBLANK(VLOOKUP($A567,Courses!$A:P, COLUMN(P567), 0)), "", VLOOKUP($A567,Courses!$A:P, COLUMN(P567), 0))</f>
        <v>beartooth</v>
      </c>
      <c r="Q567" s="8" t="str">
        <f>IF(ISBLANK(VLOOKUP($A567,Courses!$A:Q, COLUMN(Q567), 0)), "", VLOOKUP($A567,Courses!$A:Q, COLUMN(Q567), 0))</f>
        <v>fall</v>
      </c>
      <c r="R567" s="8" t="str">
        <f>IF(ISBLANK(VLOOKUP($A567,Courses!$A:R, COLUMN(R567), 0)), "", VLOOKUP($A567,Courses!$A:R, COLUMN(R567), 0))</f>
        <v>pebblebeach</v>
      </c>
      <c r="S567" s="8" t="str">
        <f>IF(ISBLANK(VLOOKUP($A567,Courses!$A:S, COLUMN(S567), 0)), "", VLOOKUP($A567,Courses!$A:S, COLUMN(S567), 0))</f>
        <v>scottsdaletextures</v>
      </c>
      <c r="T567" s="8" t="str">
        <f>IF(ISBLANK(VLOOKUP($A567,Courses!$A:T, COLUMN(T567), 0)), "", VLOOKUP($A567,Courses!$A:T, COLUMN(T567), 0))</f>
        <v/>
      </c>
      <c r="U567" s="8" t="str">
        <f>IF(ISBLANK(VLOOKUP($A567,Courses!$A:U, COLUMN(U567), 0)), "", VLOOKUP($A567,Courses!$A:U, COLUMN(U567), 0))</f>
        <v/>
      </c>
      <c r="V567" s="8" t="str">
        <f>IF(ISBLANK(VLOOKUP($A567,Courses!$A:V, COLUMN(V567), 0)), "", VLOOKUP($A567,Courses!$A:V, COLUMN(V567), 0))</f>
        <v/>
      </c>
      <c r="W567" s="8" t="str">
        <f>IF(ISBLANK(VLOOKUP($A567,Courses!$A:W, COLUMN(W567), 0)), "", VLOOKUP($A567,Courses!$A:W, COLUMN(W567), 0))</f>
        <v/>
      </c>
      <c r="X567" s="8" t="str">
        <f>IF(ISBLANK(VLOOKUP($A567,Courses!$A:X, COLUMN(X567), 0)), "", VLOOKUP($A567,Courses!$A:X, COLUMN(X567), 0))</f>
        <v/>
      </c>
      <c r="Y567" s="8" t="str">
        <f>IF(ISBLANK(VLOOKUP($A567,Courses!$A:Y, COLUMN(Y567), 0)), "", VLOOKUP($A567,Courses!$A:Y, COLUMN(Y567), 0))</f>
        <v/>
      </c>
      <c r="Z567" s="8" t="str">
        <f>IF(ISBLANK(VLOOKUP($A567,Courses!$A:Z, COLUMN(Z567), 0)), "", VLOOKUP($A567,Courses!$A:Z, COLUMN(Z567), 0))</f>
        <v/>
      </c>
      <c r="AA567" s="8" t="str">
        <f>IF(ISBLANK(VLOOKUP($A567,Courses!$A:AA, COLUMN(AA567), 0)), "", VLOOKUP($A567,Courses!$A:AA, COLUMN(AA567), 0))</f>
        <v/>
      </c>
      <c r="AB567" s="8" t="str">
        <f>IF(ISBLANK(VLOOKUP($A567,Courses!$A:AB, COLUMN(AB567), 0)), "", VLOOKUP($A567,Courses!$A:AB, COLUMN(AB567), 0))</f>
        <v/>
      </c>
      <c r="AC567" s="8" t="str">
        <f>IF(ISBLANK(VLOOKUP($A567,Courses!$A:AC, COLUMN(AC567), 0)), "", VLOOKUP($A567,Courses!$A:AC, COLUMN(AC567), 0))</f>
        <v/>
      </c>
      <c r="AD567" s="8" t="str">
        <f>IF(ISBLANK(VLOOKUP($A567,Courses!$A:AD, COLUMN(AD567), 0)), "", VLOOKUP($A567,Courses!$A:AD, COLUMN(AD567), 0))</f>
        <v/>
      </c>
      <c r="AE567" s="8" t="str">
        <f>IF(ISBLANK(VLOOKUP($A567,Courses!$A:AE, COLUMN(AE567), 0)), "", VLOOKUP($A567,Courses!$A:AE, COLUMN(AE567), 0))</f>
        <v/>
      </c>
      <c r="AF567" s="8" t="str">
        <f>IF(ISBLANK(VLOOKUP($A567,Courses!$A:AF, COLUMN(AF567), 0)), "", VLOOKUP($A567,Courses!$A:AF, COLUMN(AF567), 0))</f>
        <v/>
      </c>
      <c r="AG567" s="8">
        <f>IF(ISBLANK(VLOOKUP($A567,Courses!$A:AG, COLUMN(AG567), 0)), "", VLOOKUP($A567,Courses!$A:AG, COLUMN(AG567), 0))</f>
        <v>10</v>
      </c>
      <c r="AH567" s="8">
        <f>IF(ISBLANK(VLOOKUP($A567,Courses!$A:AH, COLUMN(AH567), 0)), "", VLOOKUP($A567,Courses!$A:AH, COLUMN(AH567), 0))</f>
        <v>16</v>
      </c>
      <c r="AI567" s="8" t="str">
        <f>IF(ISBLANK(VLOOKUP($A567,Courses!$A:AI, COLUMN(AI567), 0)), "", VLOOKUP($A567,Courses!$A:AI, COLUMN(AI567), 0))</f>
        <v/>
      </c>
      <c r="AJ567" s="8" t="str">
        <f>IF(ISBLANK(VLOOKUP($A567,Courses!$A:AJ, COLUMN(AJ567), 0)), "", VLOOKUP($A567,Courses!$A:AJ, COLUMN(AJ567), 0))</f>
        <v/>
      </c>
      <c r="AK567" s="8" t="str">
        <f>IF(ISBLANK(VLOOKUP($A567,Courses!$A:AK, COLUMN(AK567), 0)), "", VLOOKUP($A567,Courses!$A:AK, COLUMN(AK567), 0))</f>
        <v/>
      </c>
      <c r="AL567" s="8"/>
      <c r="AM567" s="8"/>
    </row>
    <row r="568" spans="1:39" ht="12.75" customHeight="1">
      <c r="A568" s="4">
        <v>151</v>
      </c>
      <c r="B568" s="4"/>
      <c r="C568" s="69" t="s">
        <v>1544</v>
      </c>
      <c r="D568" s="6" t="str">
        <f>IF(ISBLANK(VLOOKUP($A568,Courses!$A:D, COLUMN(D568), 0)), "", VLOOKUP($A568,Courses!$A:D, COLUMN(D568), 0))</f>
        <v>Mtn valley</v>
      </c>
      <c r="E568" s="7" t="str">
        <f>IF(ISBLANK(VLOOKUP($A568,Courses!$A:E, COLUMN(E568), 0)), "", VLOOKUP($A568,Courses!$A:E, COLUMN(E568), 0))</f>
        <v/>
      </c>
      <c r="F568" s="72" t="str">
        <f>IF(ISBLANK(VLOOKUP($A568,Courses!$A:F, COLUMN(F568), 0)), "", VLOOKUP($A568,Courses!$A:F, COLUMN(F568), 0))</f>
        <v>fall_river_hole01.jpg</v>
      </c>
      <c r="G568" s="72" t="str">
        <f>IF(ISBLANK(VLOOKUP($A568,Courses!$A:G, COLUMN(G568), 0)), "", VLOOKUP($A568,Courses!$A:G, COLUMN(G568), 0))</f>
        <v>fall_river_hole09.jpg</v>
      </c>
      <c r="H568" s="72" t="str">
        <f>IF(ISBLANK(VLOOKUP($A568,Courses!$A:H, COLUMN(H568), 0)), "", VLOOKUP($A568,Courses!$A:H, COLUMN(H568), 0))</f>
        <v/>
      </c>
      <c r="I568" s="72" t="str">
        <f>IF(ISBLANK(VLOOKUP($A568,Courses!$A:I, COLUMN(I568), 0)), "", VLOOKUP($A568,Courses!$A:I, COLUMN(I568), 0))</f>
        <v/>
      </c>
      <c r="J568" s="72" t="str">
        <f>IF(ISBLANK(VLOOKUP($A568,Courses!$A:J, COLUMN(J568), 0)), "", VLOOKUP($A568,Courses!$A:J, COLUMN(J568), 0))</f>
        <v/>
      </c>
      <c r="K568" s="57" t="str">
        <f>IF(ISBLANK(VLOOKUP($A568,Courses!$A:K, COLUMN(K568), 0)), "", VLOOKUP($A568,Courses!$A:K, COLUMN(K568), 0))</f>
        <v>fall_river.zip</v>
      </c>
      <c r="L568" s="8" t="str">
        <f>IF(ISBLANK(VLOOKUP($A568,Courses!$A:L, COLUMN(L568), 0)), "", VLOOKUP($A568,Courses!$A:L, COLUMN(L568), 0))</f>
        <v>HuskerGolfer</v>
      </c>
      <c r="M568" s="8">
        <f>IF(ISBLANK(VLOOKUP($A568,Courses!$A:M, COLUMN(M568), 0)), "", VLOOKUP($A568,Courses!$A:M, COLUMN(M568), 0))</f>
        <v>12.7</v>
      </c>
      <c r="N568" s="9">
        <f>IF(ISBLANK(VLOOKUP($A568,Courses!$A:N, COLUMN(N568), 0)), "", VLOOKUP($A568,Courses!$A:N, COLUMN(N568), 0))</f>
        <v>37198</v>
      </c>
      <c r="O568" s="8" t="str">
        <f>IF(ISBLANK(VLOOKUP($A568,Courses!$A:O, COLUMN(O568), 0)), "", VLOOKUP($A568,Courses!$A:O, COLUMN(O568), 0))</f>
        <v>fall</v>
      </c>
      <c r="P568" s="8" t="str">
        <f>IF(ISBLANK(VLOOKUP($A568,Courses!$A:P, COLUMN(P568), 0)), "", VLOOKUP($A568,Courses!$A:P, COLUMN(P568), 0))</f>
        <v>mythlibrary</v>
      </c>
      <c r="Q568" s="8" t="str">
        <f>IF(ISBLANK(VLOOKUP($A568,Courses!$A:Q, COLUMN(Q568), 0)), "", VLOOKUP($A568,Courses!$A:Q, COLUMN(Q568), 0))</f>
        <v>palmela</v>
      </c>
      <c r="R568" s="8" t="str">
        <f>IF(ISBLANK(VLOOKUP($A568,Courses!$A:R, COLUMN(R568), 0)), "", VLOOKUP($A568,Courses!$A:R, COLUMN(R568), 0))</f>
        <v>west</v>
      </c>
      <c r="S568" s="8" t="str">
        <f>IF(ISBLANK(VLOOKUP($A568,Courses!$A:S, COLUMN(S568), 0)), "", VLOOKUP($A568,Courses!$A:S, COLUMN(S568), 0))</f>
        <v/>
      </c>
      <c r="T568" s="8" t="str">
        <f>IF(ISBLANK(VLOOKUP($A568,Courses!$A:T, COLUMN(T568), 0)), "", VLOOKUP($A568,Courses!$A:T, COLUMN(T568), 0))</f>
        <v/>
      </c>
      <c r="U568" s="8" t="str">
        <f>IF(ISBLANK(VLOOKUP($A568,Courses!$A:U, COLUMN(U568), 0)), "", VLOOKUP($A568,Courses!$A:U, COLUMN(U568), 0))</f>
        <v/>
      </c>
      <c r="V568" s="8" t="str">
        <f>IF(ISBLANK(VLOOKUP($A568,Courses!$A:V, COLUMN(V568), 0)), "", VLOOKUP($A568,Courses!$A:V, COLUMN(V568), 0))</f>
        <v/>
      </c>
      <c r="W568" s="8" t="str">
        <f>IF(ISBLANK(VLOOKUP($A568,Courses!$A:W, COLUMN(W568), 0)), "", VLOOKUP($A568,Courses!$A:W, COLUMN(W568), 0))</f>
        <v/>
      </c>
      <c r="X568" s="8" t="str">
        <f>IF(ISBLANK(VLOOKUP($A568,Courses!$A:X, COLUMN(X568), 0)), "", VLOOKUP($A568,Courses!$A:X, COLUMN(X568), 0))</f>
        <v/>
      </c>
      <c r="Y568" s="8" t="str">
        <f>IF(ISBLANK(VLOOKUP($A568,Courses!$A:Y, COLUMN(Y568), 0)), "", VLOOKUP($A568,Courses!$A:Y, COLUMN(Y568), 0))</f>
        <v/>
      </c>
      <c r="Z568" s="8" t="str">
        <f>IF(ISBLANK(VLOOKUP($A568,Courses!$A:Z, COLUMN(Z568), 0)), "", VLOOKUP($A568,Courses!$A:Z, COLUMN(Z568), 0))</f>
        <v/>
      </c>
      <c r="AA568" s="8" t="str">
        <f>IF(ISBLANK(VLOOKUP($A568,Courses!$A:AA, COLUMN(AA568), 0)), "", VLOOKUP($A568,Courses!$A:AA, COLUMN(AA568), 0))</f>
        <v/>
      </c>
      <c r="AB568" s="8" t="str">
        <f>IF(ISBLANK(VLOOKUP($A568,Courses!$A:AB, COLUMN(AB568), 0)), "", VLOOKUP($A568,Courses!$A:AB, COLUMN(AB568), 0))</f>
        <v/>
      </c>
      <c r="AC568" s="8" t="str">
        <f>IF(ISBLANK(VLOOKUP($A568,Courses!$A:AC, COLUMN(AC568), 0)), "", VLOOKUP($A568,Courses!$A:AC, COLUMN(AC568), 0))</f>
        <v/>
      </c>
      <c r="AD568" s="8" t="str">
        <f>IF(ISBLANK(VLOOKUP($A568,Courses!$A:AD, COLUMN(AD568), 0)), "", VLOOKUP($A568,Courses!$A:AD, COLUMN(AD568), 0))</f>
        <v/>
      </c>
      <c r="AE568" s="8" t="str">
        <f>IF(ISBLANK(VLOOKUP($A568,Courses!$A:AE, COLUMN(AE568), 0)), "", VLOOKUP($A568,Courses!$A:AE, COLUMN(AE568), 0))</f>
        <v/>
      </c>
      <c r="AF568" s="8" t="str">
        <f>IF(ISBLANK(VLOOKUP($A568,Courses!$A:AF, COLUMN(AF568), 0)), "", VLOOKUP($A568,Courses!$A:AF, COLUMN(AF568), 0))</f>
        <v/>
      </c>
      <c r="AG568" s="8">
        <f>IF(ISBLANK(VLOOKUP($A568,Courses!$A:AG, COLUMN(AG568), 0)), "", VLOOKUP($A568,Courses!$A:AG, COLUMN(AG568), 0))</f>
        <v>1</v>
      </c>
      <c r="AH568" s="8">
        <f>IF(ISBLANK(VLOOKUP($A568,Courses!$A:AH, COLUMN(AH568), 0)), "", VLOOKUP($A568,Courses!$A:AH, COLUMN(AH568), 0))</f>
        <v>9</v>
      </c>
      <c r="AI568" s="8" t="str">
        <f>IF(ISBLANK(VLOOKUP($A568,Courses!$A:AI, COLUMN(AI568), 0)), "", VLOOKUP($A568,Courses!$A:AI, COLUMN(AI568), 0))</f>
        <v/>
      </c>
      <c r="AJ568" s="8" t="str">
        <f>IF(ISBLANK(VLOOKUP($A568,Courses!$A:AJ, COLUMN(AJ568), 0)), "", VLOOKUP($A568,Courses!$A:AJ, COLUMN(AJ568), 0))</f>
        <v/>
      </c>
      <c r="AK568" s="8" t="str">
        <f>IF(ISBLANK(VLOOKUP($A568,Courses!$A:AK, COLUMN(AK568), 0)), "", VLOOKUP($A568,Courses!$A:AK, COLUMN(AK568), 0))</f>
        <v/>
      </c>
      <c r="AL568" s="8"/>
      <c r="AM568" s="8"/>
    </row>
    <row r="569" spans="1:39" ht="12.75" customHeight="1">
      <c r="A569" s="4">
        <v>1615</v>
      </c>
      <c r="B569" s="4"/>
      <c r="C569" s="69" t="s">
        <v>1546</v>
      </c>
      <c r="D569" s="6" t="str">
        <f>IF(ISBLANK(VLOOKUP($A569,Courses!$A:D, COLUMN(D569), 0)), "", VLOOKUP($A569,Courses!$A:D, COLUMN(D569), 0))</f>
        <v>Parkland</v>
      </c>
      <c r="E569" s="7" t="str">
        <f>IF(ISBLANK(VLOOKUP($A569,Courses!$A:E, COLUMN(E569), 0)), "", VLOOKUP($A569,Courses!$A:E, COLUMN(E569), 0))</f>
        <v/>
      </c>
      <c r="F569" s="72" t="str">
        <f>IF(ISBLANK(VLOOKUP($A569,Courses!$A:F, COLUMN(F569), 0)), "", VLOOKUP($A569,Courses!$A:F, COLUMN(F569), 0))</f>
        <v>fall_valley_hole09.jpg</v>
      </c>
      <c r="G569" s="72" t="str">
        <f>IF(ISBLANK(VLOOKUP($A569,Courses!$A:G, COLUMN(G569), 0)), "", VLOOKUP($A569,Courses!$A:G, COLUMN(G569), 0))</f>
        <v>fall_valley_hole10.jpg</v>
      </c>
      <c r="H569" s="72" t="str">
        <f>IF(ISBLANK(VLOOKUP($A569,Courses!$A:H, COLUMN(H569), 0)), "", VLOOKUP($A569,Courses!$A:H, COLUMN(H569), 0))</f>
        <v/>
      </c>
      <c r="I569" s="72" t="str">
        <f>IF(ISBLANK(VLOOKUP($A569,Courses!$A:I, COLUMN(I569), 0)), "", VLOOKUP($A569,Courses!$A:I, COLUMN(I569), 0))</f>
        <v/>
      </c>
      <c r="J569" s="72" t="str">
        <f>IF(ISBLANK(VLOOKUP($A569,Courses!$A:J, COLUMN(J569), 0)), "", VLOOKUP($A569,Courses!$A:J, COLUMN(J569), 0))</f>
        <v/>
      </c>
      <c r="K569" s="57" t="str">
        <f>IF(ISBLANK(VLOOKUP($A569,Courses!$A:K, COLUMN(K569), 0)), "", VLOOKUP($A569,Courses!$A:K, COLUMN(K569), 0))</f>
        <v>fall_valley.zip</v>
      </c>
      <c r="L569" s="8" t="str">
        <f>IF(ISBLANK(VLOOKUP($A569,Courses!$A:L, COLUMN(L569), 0)), "", VLOOKUP($A569,Courses!$A:L, COLUMN(L569), 0))</f>
        <v>Unknown</v>
      </c>
      <c r="M569" s="8">
        <f>IF(ISBLANK(VLOOKUP($A569,Courses!$A:M, COLUMN(M569), 0)), "", VLOOKUP($A569,Courses!$A:M, COLUMN(M569), 0))</f>
        <v>3.2</v>
      </c>
      <c r="N569" s="9">
        <f>IF(ISBLANK(VLOOKUP($A569,Courses!$A:N, COLUMN(N569), 0)), "", VLOOKUP($A569,Courses!$A:N, COLUMN(N569), 0))</f>
        <v>36464</v>
      </c>
      <c r="O569" s="8" t="str">
        <f>IF(ISBLANK(VLOOKUP($A569,Courses!$A:O, COLUMN(O569), 0)), "", VLOOKUP($A569,Courses!$A:O, COLUMN(O569), 0))</f>
        <v/>
      </c>
      <c r="P569" s="8" t="str">
        <f>IF(ISBLANK(VLOOKUP($A569,Courses!$A:P, COLUMN(P569), 0)), "", VLOOKUP($A569,Courses!$A:P, COLUMN(P569), 0))</f>
        <v/>
      </c>
      <c r="Q569" s="8" t="str">
        <f>IF(ISBLANK(VLOOKUP($A569,Courses!$A:Q, COLUMN(Q569), 0)), "", VLOOKUP($A569,Courses!$A:Q, COLUMN(Q569), 0))</f>
        <v/>
      </c>
      <c r="R569" s="8" t="str">
        <f>IF(ISBLANK(VLOOKUP($A569,Courses!$A:R, COLUMN(R569), 0)), "", VLOOKUP($A569,Courses!$A:R, COLUMN(R569), 0))</f>
        <v/>
      </c>
      <c r="S569" s="8" t="str">
        <f>IF(ISBLANK(VLOOKUP($A569,Courses!$A:S, COLUMN(S569), 0)), "", VLOOKUP($A569,Courses!$A:S, COLUMN(S569), 0))</f>
        <v/>
      </c>
      <c r="T569" s="8" t="str">
        <f>IF(ISBLANK(VLOOKUP($A569,Courses!$A:T, COLUMN(T569), 0)), "", VLOOKUP($A569,Courses!$A:T, COLUMN(T569), 0))</f>
        <v/>
      </c>
      <c r="U569" s="8" t="str">
        <f>IF(ISBLANK(VLOOKUP($A569,Courses!$A:U, COLUMN(U569), 0)), "", VLOOKUP($A569,Courses!$A:U, COLUMN(U569), 0))</f>
        <v/>
      </c>
      <c r="V569" s="8" t="str">
        <f>IF(ISBLANK(VLOOKUP($A569,Courses!$A:V, COLUMN(V569), 0)), "", VLOOKUP($A569,Courses!$A:V, COLUMN(V569), 0))</f>
        <v/>
      </c>
      <c r="W569" s="8" t="str">
        <f>IF(ISBLANK(VLOOKUP($A569,Courses!$A:W, COLUMN(W569), 0)), "", VLOOKUP($A569,Courses!$A:W, COLUMN(W569), 0))</f>
        <v/>
      </c>
      <c r="X569" s="8" t="str">
        <f>IF(ISBLANK(VLOOKUP($A569,Courses!$A:X, COLUMN(X569), 0)), "", VLOOKUP($A569,Courses!$A:X, COLUMN(X569), 0))</f>
        <v/>
      </c>
      <c r="Y569" s="8" t="str">
        <f>IF(ISBLANK(VLOOKUP($A569,Courses!$A:Y, COLUMN(Y569), 0)), "", VLOOKUP($A569,Courses!$A:Y, COLUMN(Y569), 0))</f>
        <v/>
      </c>
      <c r="Z569" s="8" t="str">
        <f>IF(ISBLANK(VLOOKUP($A569,Courses!$A:Z, COLUMN(Z569), 0)), "", VLOOKUP($A569,Courses!$A:Z, COLUMN(Z569), 0))</f>
        <v/>
      </c>
      <c r="AA569" s="8" t="str">
        <f>IF(ISBLANK(VLOOKUP($A569,Courses!$A:AA, COLUMN(AA569), 0)), "", VLOOKUP($A569,Courses!$A:AA, COLUMN(AA569), 0))</f>
        <v/>
      </c>
      <c r="AB569" s="8" t="str">
        <f>IF(ISBLANK(VLOOKUP($A569,Courses!$A:AB, COLUMN(AB569), 0)), "", VLOOKUP($A569,Courses!$A:AB, COLUMN(AB569), 0))</f>
        <v/>
      </c>
      <c r="AC569" s="8" t="str">
        <f>IF(ISBLANK(VLOOKUP($A569,Courses!$A:AC, COLUMN(AC569), 0)), "", VLOOKUP($A569,Courses!$A:AC, COLUMN(AC569), 0))</f>
        <v/>
      </c>
      <c r="AD569" s="8" t="str">
        <f>IF(ISBLANK(VLOOKUP($A569,Courses!$A:AD, COLUMN(AD569), 0)), "", VLOOKUP($A569,Courses!$A:AD, COLUMN(AD569), 0))</f>
        <v/>
      </c>
      <c r="AE569" s="8" t="str">
        <f>IF(ISBLANK(VLOOKUP($A569,Courses!$A:AE, COLUMN(AE569), 0)), "", VLOOKUP($A569,Courses!$A:AE, COLUMN(AE569), 0))</f>
        <v/>
      </c>
      <c r="AF569" s="8" t="str">
        <f>IF(ISBLANK(VLOOKUP($A569,Courses!$A:AF, COLUMN(AF569), 0)), "", VLOOKUP($A569,Courses!$A:AF, COLUMN(AF569), 0))</f>
        <v/>
      </c>
      <c r="AG569" s="8">
        <f>IF(ISBLANK(VLOOKUP($A569,Courses!$A:AG, COLUMN(AG569), 0)), "", VLOOKUP($A569,Courses!$A:AG, COLUMN(AG569), 0))</f>
        <v>9</v>
      </c>
      <c r="AH569" s="8">
        <f>IF(ISBLANK(VLOOKUP($A569,Courses!$A:AH, COLUMN(AH569), 0)), "", VLOOKUP($A569,Courses!$A:AH, COLUMN(AH569), 0))</f>
        <v>10</v>
      </c>
      <c r="AI569" s="8" t="str">
        <f>IF(ISBLANK(VLOOKUP($A569,Courses!$A:AI, COLUMN(AI569), 0)), "", VLOOKUP($A569,Courses!$A:AI, COLUMN(AI569), 0))</f>
        <v/>
      </c>
      <c r="AJ569" s="8" t="str">
        <f>IF(ISBLANK(VLOOKUP($A569,Courses!$A:AJ, COLUMN(AJ569), 0)), "", VLOOKUP($A569,Courses!$A:AJ, COLUMN(AJ569), 0))</f>
        <v/>
      </c>
      <c r="AK569" s="8" t="str">
        <f>IF(ISBLANK(VLOOKUP($A569,Courses!$A:AK, COLUMN(AK569), 0)), "", VLOOKUP($A569,Courses!$A:AK, COLUMN(AK569), 0))</f>
        <v/>
      </c>
      <c r="AL569" s="8"/>
      <c r="AM569" s="8"/>
    </row>
    <row r="570" spans="1:39" ht="12.75" customHeight="1">
      <c r="A570" s="4">
        <v>391</v>
      </c>
      <c r="B570" s="4"/>
      <c r="C570" s="69" t="s">
        <v>1548</v>
      </c>
      <c r="D570" s="6" t="str">
        <f>IF(ISBLANK(VLOOKUP($A570,Courses!$A:D, COLUMN(D570), 0)), "", VLOOKUP($A570,Courses!$A:D, COLUMN(D570), 0))</f>
        <v>Desert</v>
      </c>
      <c r="E570" s="7" t="str">
        <f>IF(ISBLANK(VLOOKUP($A570,Courses!$A:E, COLUMN(E570), 0)), "", VLOOKUP($A570,Courses!$A:E, COLUMN(E570), 0))</f>
        <v/>
      </c>
      <c r="F570" s="72" t="str">
        <f>IF(ISBLANK(VLOOKUP($A570,Courses!$A:F, COLUMN(F570), 0)), "", VLOOKUP($A570,Courses!$A:F, COLUMN(F570), 0))</f>
        <v>fallon_oasis_gc_hole04.jpg</v>
      </c>
      <c r="G570" s="72" t="str">
        <f>IF(ISBLANK(VLOOKUP($A570,Courses!$A:G, COLUMN(G570), 0)), "", VLOOKUP($A570,Courses!$A:G, COLUMN(G570), 0))</f>
        <v>fallon_oasis_gc_hole11.jpg</v>
      </c>
      <c r="H570" s="72" t="str">
        <f>IF(ISBLANK(VLOOKUP($A570,Courses!$A:H, COLUMN(H570), 0)), "", VLOOKUP($A570,Courses!$A:H, COLUMN(H570), 0))</f>
        <v/>
      </c>
      <c r="I570" s="72" t="str">
        <f>IF(ISBLANK(VLOOKUP($A570,Courses!$A:I, COLUMN(I570), 0)), "", VLOOKUP($A570,Courses!$A:I, COLUMN(I570), 0))</f>
        <v/>
      </c>
      <c r="J570" s="72" t="str">
        <f>IF(ISBLANK(VLOOKUP($A570,Courses!$A:J, COLUMN(J570), 0)), "", VLOOKUP($A570,Courses!$A:J, COLUMN(J570), 0))</f>
        <v/>
      </c>
      <c r="K570" s="57" t="str">
        <f>IF(ISBLANK(VLOOKUP($A570,Courses!$A:K, COLUMN(K570), 0)), "", VLOOKUP($A570,Courses!$A:K, COLUMN(K570), 0))</f>
        <v>fallon_oasis_gc.zip</v>
      </c>
      <c r="L570" s="8" t="str">
        <f>IF(ISBLANK(VLOOKUP($A570,Courses!$A:L, COLUMN(L570), 0)), "", VLOOKUP($A570,Courses!$A:L, COLUMN(L570), 0))</f>
        <v>Spencer Turner</v>
      </c>
      <c r="M570" s="8">
        <f>IF(ISBLANK(VLOOKUP($A570,Courses!$A:M, COLUMN(M570), 0)), "", VLOOKUP($A570,Courses!$A:M, COLUMN(M570), 0))</f>
        <v>6.9</v>
      </c>
      <c r="N570" s="9">
        <f>IF(ISBLANK(VLOOKUP($A570,Courses!$A:N, COLUMN(N570), 0)), "", VLOOKUP($A570,Courses!$A:N, COLUMN(N570), 0))</f>
        <v>38214</v>
      </c>
      <c r="O570" s="8" t="str">
        <f>IF(ISBLANK(VLOOKUP($A570,Courses!$A:O, COLUMN(O570), 0)), "", VLOOKUP($A570,Courses!$A:O, COLUMN(O570), 0))</f>
        <v>oldhead</v>
      </c>
      <c r="P570" s="8" t="str">
        <f>IF(ISBLANK(VLOOKUP($A570,Courses!$A:P, COLUMN(P570), 0)), "", VLOOKUP($A570,Courses!$A:P, COLUMN(P570), 0))</f>
        <v>podunklagoon</v>
      </c>
      <c r="Q570" s="8" t="str">
        <f>IF(ISBLANK(VLOOKUP($A570,Courses!$A:Q, COLUMN(Q570), 0)), "", VLOOKUP($A570,Courses!$A:Q, COLUMN(Q570), 0))</f>
        <v>ruggedcross</v>
      </c>
      <c r="R570" s="8" t="str">
        <f>IF(ISBLANK(VLOOKUP($A570,Courses!$A:R, COLUMN(R570), 0)), "", VLOOKUP($A570,Courses!$A:R, COLUMN(R570), 0))</f>
        <v/>
      </c>
      <c r="S570" s="8" t="str">
        <f>IF(ISBLANK(VLOOKUP($A570,Courses!$A:S, COLUMN(S570), 0)), "", VLOOKUP($A570,Courses!$A:S, COLUMN(S570), 0))</f>
        <v/>
      </c>
      <c r="T570" s="8" t="str">
        <f>IF(ISBLANK(VLOOKUP($A570,Courses!$A:T, COLUMN(T570), 0)), "", VLOOKUP($A570,Courses!$A:T, COLUMN(T570), 0))</f>
        <v/>
      </c>
      <c r="U570" s="8" t="str">
        <f>IF(ISBLANK(VLOOKUP($A570,Courses!$A:U, COLUMN(U570), 0)), "", VLOOKUP($A570,Courses!$A:U, COLUMN(U570), 0))</f>
        <v/>
      </c>
      <c r="V570" s="8" t="str">
        <f>IF(ISBLANK(VLOOKUP($A570,Courses!$A:V, COLUMN(V570), 0)), "", VLOOKUP($A570,Courses!$A:V, COLUMN(V570), 0))</f>
        <v/>
      </c>
      <c r="W570" s="8" t="str">
        <f>IF(ISBLANK(VLOOKUP($A570,Courses!$A:W, COLUMN(W570), 0)), "", VLOOKUP($A570,Courses!$A:W, COLUMN(W570), 0))</f>
        <v/>
      </c>
      <c r="X570" s="8" t="str">
        <f>IF(ISBLANK(VLOOKUP($A570,Courses!$A:X, COLUMN(X570), 0)), "", VLOOKUP($A570,Courses!$A:X, COLUMN(X570), 0))</f>
        <v/>
      </c>
      <c r="Y570" s="8" t="str">
        <f>IF(ISBLANK(VLOOKUP($A570,Courses!$A:Y, COLUMN(Y570), 0)), "", VLOOKUP($A570,Courses!$A:Y, COLUMN(Y570), 0))</f>
        <v/>
      </c>
      <c r="Z570" s="8" t="str">
        <f>IF(ISBLANK(VLOOKUP($A570,Courses!$A:Z, COLUMN(Z570), 0)), "", VLOOKUP($A570,Courses!$A:Z, COLUMN(Z570), 0))</f>
        <v/>
      </c>
      <c r="AA570" s="8" t="str">
        <f>IF(ISBLANK(VLOOKUP($A570,Courses!$A:AA, COLUMN(AA570), 0)), "", VLOOKUP($A570,Courses!$A:AA, COLUMN(AA570), 0))</f>
        <v/>
      </c>
      <c r="AB570" s="8" t="str">
        <f>IF(ISBLANK(VLOOKUP($A570,Courses!$A:AB, COLUMN(AB570), 0)), "", VLOOKUP($A570,Courses!$A:AB, COLUMN(AB570), 0))</f>
        <v/>
      </c>
      <c r="AC570" s="8" t="str">
        <f>IF(ISBLANK(VLOOKUP($A570,Courses!$A:AC, COLUMN(AC570), 0)), "", VLOOKUP($A570,Courses!$A:AC, COLUMN(AC570), 0))</f>
        <v/>
      </c>
      <c r="AD570" s="8" t="str">
        <f>IF(ISBLANK(VLOOKUP($A570,Courses!$A:AD, COLUMN(AD570), 0)), "", VLOOKUP($A570,Courses!$A:AD, COLUMN(AD570), 0))</f>
        <v/>
      </c>
      <c r="AE570" s="8" t="str">
        <f>IF(ISBLANK(VLOOKUP($A570,Courses!$A:AE, COLUMN(AE570), 0)), "", VLOOKUP($A570,Courses!$A:AE, COLUMN(AE570), 0))</f>
        <v/>
      </c>
      <c r="AF570" s="8" t="str">
        <f>IF(ISBLANK(VLOOKUP($A570,Courses!$A:AF, COLUMN(AF570), 0)), "", VLOOKUP($A570,Courses!$A:AF, COLUMN(AF570), 0))</f>
        <v/>
      </c>
      <c r="AG570" s="8">
        <f>IF(ISBLANK(VLOOKUP($A570,Courses!$A:AG, COLUMN(AG570), 0)), "", VLOOKUP($A570,Courses!$A:AG, COLUMN(AG570), 0))</f>
        <v>4</v>
      </c>
      <c r="AH570" s="8">
        <f>IF(ISBLANK(VLOOKUP($A570,Courses!$A:AH, COLUMN(AH570), 0)), "", VLOOKUP($A570,Courses!$A:AH, COLUMN(AH570), 0))</f>
        <v>11</v>
      </c>
      <c r="AI570" s="8" t="str">
        <f>IF(ISBLANK(VLOOKUP($A570,Courses!$A:AI, COLUMN(AI570), 0)), "", VLOOKUP($A570,Courses!$A:AI, COLUMN(AI570), 0))</f>
        <v/>
      </c>
      <c r="AJ570" s="8" t="str">
        <f>IF(ISBLANK(VLOOKUP($A570,Courses!$A:AJ, COLUMN(AJ570), 0)), "", VLOOKUP($A570,Courses!$A:AJ, COLUMN(AJ570), 0))</f>
        <v/>
      </c>
      <c r="AK570" s="8" t="str">
        <f>IF(ISBLANK(VLOOKUP($A570,Courses!$A:AK, COLUMN(AK570), 0)), "", VLOOKUP($A570,Courses!$A:AK, COLUMN(AK570), 0))</f>
        <v/>
      </c>
      <c r="AL570" s="8"/>
      <c r="AM570" s="8"/>
    </row>
    <row r="571" spans="1:39" ht="12.75" customHeight="1">
      <c r="A571" s="4">
        <v>152</v>
      </c>
      <c r="B571" s="4"/>
      <c r="C571" s="69" t="s">
        <v>1550</v>
      </c>
      <c r="D571" s="6" t="str">
        <f>IF(ISBLANK(VLOOKUP($A571,Courses!$A:D, COLUMN(D571), 0)), "", VLOOKUP($A571,Courses!$A:D, COLUMN(D571), 0))</f>
        <v>Woodlands</v>
      </c>
      <c r="E571" s="7" t="str">
        <f>IF(ISBLANK(VLOOKUP($A571,Courses!$A:E, COLUMN(E571), 0)), "", VLOOKUP($A571,Courses!$A:E, COLUMN(E571), 0))</f>
        <v/>
      </c>
      <c r="F571" s="72" t="str">
        <f>IF(ISBLANK(VLOOKUP($A571,Courses!$A:F, COLUMN(F571), 0)), "", VLOOKUP($A571,Courses!$A:F, COLUMN(F571), 0))</f>
        <v>falltime_gc_hole01.jpg</v>
      </c>
      <c r="G571" s="72" t="str">
        <f>IF(ISBLANK(VLOOKUP($A571,Courses!$A:G, COLUMN(G571), 0)), "", VLOOKUP($A571,Courses!$A:G, COLUMN(G571), 0))</f>
        <v>falltime_gc_hole18.jpg</v>
      </c>
      <c r="H571" s="72" t="str">
        <f>IF(ISBLANK(VLOOKUP($A571,Courses!$A:H, COLUMN(H571), 0)), "", VLOOKUP($A571,Courses!$A:H, COLUMN(H571), 0))</f>
        <v/>
      </c>
      <c r="I571" s="72" t="str">
        <f>IF(ISBLANK(VLOOKUP($A571,Courses!$A:I, COLUMN(I571), 0)), "", VLOOKUP($A571,Courses!$A:I, COLUMN(I571), 0))</f>
        <v/>
      </c>
      <c r="J571" s="72" t="str">
        <f>IF(ISBLANK(VLOOKUP($A571,Courses!$A:J, COLUMN(J571), 0)), "", VLOOKUP($A571,Courses!$A:J, COLUMN(J571), 0))</f>
        <v/>
      </c>
      <c r="K571" s="57" t="str">
        <f>IF(ISBLANK(VLOOKUP($A571,Courses!$A:K, COLUMN(K571), 0)), "", VLOOKUP($A571,Courses!$A:K, COLUMN(K571), 0))</f>
        <v>falltime_gc.zip</v>
      </c>
      <c r="L571" s="8" t="str">
        <f>IF(ISBLANK(VLOOKUP($A571,Courses!$A:L, COLUMN(L571), 0)), "", VLOOKUP($A571,Courses!$A:L, COLUMN(L571), 0))</f>
        <v>Engguy</v>
      </c>
      <c r="M571" s="8">
        <f>IF(ISBLANK(VLOOKUP($A571,Courses!$A:M, COLUMN(M571), 0)), "", VLOOKUP($A571,Courses!$A:M, COLUMN(M571), 0))</f>
        <v>10.3</v>
      </c>
      <c r="N571" s="9">
        <f>IF(ISBLANK(VLOOKUP($A571,Courses!$A:N, COLUMN(N571), 0)), "", VLOOKUP($A571,Courses!$A:N, COLUMN(N571), 0))</f>
        <v>37524</v>
      </c>
      <c r="O571" s="8" t="str">
        <f>IF(ISBLANK(VLOOKUP($A571,Courses!$A:O, COLUMN(O571), 0)), "", VLOOKUP($A571,Courses!$A:O, COLUMN(O571), 0))</f>
        <v>darnoch</v>
      </c>
      <c r="P571" s="8" t="str">
        <f>IF(ISBLANK(VLOOKUP($A571,Courses!$A:P, COLUMN(P571), 0)), "", VLOOKUP($A571,Courses!$A:P, COLUMN(P571), 0))</f>
        <v>fall</v>
      </c>
      <c r="Q571" s="8" t="str">
        <f>IF(ISBLANK(VLOOKUP($A571,Courses!$A:Q, COLUMN(Q571), 0)), "", VLOOKUP($A571,Courses!$A:Q, COLUMN(Q571), 0))</f>
        <v>fallpano</v>
      </c>
      <c r="R571" s="8" t="str">
        <f>IF(ISBLANK(VLOOKUP($A571,Courses!$A:R, COLUMN(R571), 0)), "", VLOOKUP($A571,Courses!$A:R, COLUMN(R571), 0))</f>
        <v/>
      </c>
      <c r="S571" s="8" t="str">
        <f>IF(ISBLANK(VLOOKUP($A571,Courses!$A:S, COLUMN(S571), 0)), "", VLOOKUP($A571,Courses!$A:S, COLUMN(S571), 0))</f>
        <v/>
      </c>
      <c r="T571" s="8" t="str">
        <f>IF(ISBLANK(VLOOKUP($A571,Courses!$A:T, COLUMN(T571), 0)), "", VLOOKUP($A571,Courses!$A:T, COLUMN(T571), 0))</f>
        <v/>
      </c>
      <c r="U571" s="8" t="str">
        <f>IF(ISBLANK(VLOOKUP($A571,Courses!$A:U, COLUMN(U571), 0)), "", VLOOKUP($A571,Courses!$A:U, COLUMN(U571), 0))</f>
        <v/>
      </c>
      <c r="V571" s="8" t="str">
        <f>IF(ISBLANK(VLOOKUP($A571,Courses!$A:V, COLUMN(V571), 0)), "", VLOOKUP($A571,Courses!$A:V, COLUMN(V571), 0))</f>
        <v/>
      </c>
      <c r="W571" s="8" t="str">
        <f>IF(ISBLANK(VLOOKUP($A571,Courses!$A:W, COLUMN(W571), 0)), "", VLOOKUP($A571,Courses!$A:W, COLUMN(W571), 0))</f>
        <v/>
      </c>
      <c r="X571" s="8" t="str">
        <f>IF(ISBLANK(VLOOKUP($A571,Courses!$A:X, COLUMN(X571), 0)), "", VLOOKUP($A571,Courses!$A:X, COLUMN(X571), 0))</f>
        <v/>
      </c>
      <c r="Y571" s="8" t="str">
        <f>IF(ISBLANK(VLOOKUP($A571,Courses!$A:Y, COLUMN(Y571), 0)), "", VLOOKUP($A571,Courses!$A:Y, COLUMN(Y571), 0))</f>
        <v/>
      </c>
      <c r="Z571" s="8" t="str">
        <f>IF(ISBLANK(VLOOKUP($A571,Courses!$A:Z, COLUMN(Z571), 0)), "", VLOOKUP($A571,Courses!$A:Z, COLUMN(Z571), 0))</f>
        <v/>
      </c>
      <c r="AA571" s="8" t="str">
        <f>IF(ISBLANK(VLOOKUP($A571,Courses!$A:AA, COLUMN(AA571), 0)), "", VLOOKUP($A571,Courses!$A:AA, COLUMN(AA571), 0))</f>
        <v/>
      </c>
      <c r="AB571" s="8" t="str">
        <f>IF(ISBLANK(VLOOKUP($A571,Courses!$A:AB, COLUMN(AB571), 0)), "", VLOOKUP($A571,Courses!$A:AB, COLUMN(AB571), 0))</f>
        <v/>
      </c>
      <c r="AC571" s="8" t="str">
        <f>IF(ISBLANK(VLOOKUP($A571,Courses!$A:AC, COLUMN(AC571), 0)), "", VLOOKUP($A571,Courses!$A:AC, COLUMN(AC571), 0))</f>
        <v/>
      </c>
      <c r="AD571" s="8" t="str">
        <f>IF(ISBLANK(VLOOKUP($A571,Courses!$A:AD, COLUMN(AD571), 0)), "", VLOOKUP($A571,Courses!$A:AD, COLUMN(AD571), 0))</f>
        <v/>
      </c>
      <c r="AE571" s="8" t="str">
        <f>IF(ISBLANK(VLOOKUP($A571,Courses!$A:AE, COLUMN(AE571), 0)), "", VLOOKUP($A571,Courses!$A:AE, COLUMN(AE571), 0))</f>
        <v/>
      </c>
      <c r="AF571" s="8" t="str">
        <f>IF(ISBLANK(VLOOKUP($A571,Courses!$A:AF, COLUMN(AF571), 0)), "", VLOOKUP($A571,Courses!$A:AF, COLUMN(AF571), 0))</f>
        <v/>
      </c>
      <c r="AG571" s="8">
        <f>IF(ISBLANK(VLOOKUP($A571,Courses!$A:AG, COLUMN(AG571), 0)), "", VLOOKUP($A571,Courses!$A:AG, COLUMN(AG571), 0))</f>
        <v>1</v>
      </c>
      <c r="AH571" s="8">
        <f>IF(ISBLANK(VLOOKUP($A571,Courses!$A:AH, COLUMN(AH571), 0)), "", VLOOKUP($A571,Courses!$A:AH, COLUMN(AH571), 0))</f>
        <v>18</v>
      </c>
      <c r="AI571" s="8" t="str">
        <f>IF(ISBLANK(VLOOKUP($A571,Courses!$A:AI, COLUMN(AI571), 0)), "", VLOOKUP($A571,Courses!$A:AI, COLUMN(AI571), 0))</f>
        <v/>
      </c>
      <c r="AJ571" s="8" t="str">
        <f>IF(ISBLANK(VLOOKUP($A571,Courses!$A:AJ, COLUMN(AJ571), 0)), "", VLOOKUP($A571,Courses!$A:AJ, COLUMN(AJ571), 0))</f>
        <v/>
      </c>
      <c r="AK571" s="8" t="str">
        <f>IF(ISBLANK(VLOOKUP($A571,Courses!$A:AK, COLUMN(AK571), 0)), "", VLOOKUP($A571,Courses!$A:AK, COLUMN(AK571), 0))</f>
        <v/>
      </c>
      <c r="AL571" s="8"/>
      <c r="AM571" s="8"/>
    </row>
    <row r="572" spans="1:39" ht="12.75" customHeight="1">
      <c r="A572" s="4">
        <v>314</v>
      </c>
      <c r="B572" s="4"/>
      <c r="C572" s="69" t="s">
        <v>1552</v>
      </c>
      <c r="D572" s="6" t="str">
        <f>IF(ISBLANK(VLOOKUP($A572,Courses!$A:D, COLUMN(D572), 0)), "", VLOOKUP($A572,Courses!$A:D, COLUMN(D572), 0))</f>
        <v>Mtn valley</v>
      </c>
      <c r="E572" s="7" t="str">
        <f>IF(ISBLANK(VLOOKUP($A572,Courses!$A:E, COLUMN(E572), 0)), "", VLOOKUP($A572,Courses!$A:E, COLUMN(E572), 0))</f>
        <v/>
      </c>
      <c r="F572" s="72" t="str">
        <f>IF(ISBLANK(VLOOKUP($A572,Courses!$A:F, COLUMN(F572), 0)), "", VLOOKUP($A572,Courses!$A:F, COLUMN(F572), 0))</f>
        <v>fantasy_forest_resort_hole02.jpg</v>
      </c>
      <c r="G572" s="72" t="str">
        <f>IF(ISBLANK(VLOOKUP($A572,Courses!$A:G, COLUMN(G572), 0)), "", VLOOKUP($A572,Courses!$A:G, COLUMN(G572), 0))</f>
        <v>fantasy_forest_resort_hole10.jpg</v>
      </c>
      <c r="H572" s="72" t="str">
        <f>IF(ISBLANK(VLOOKUP($A572,Courses!$A:H, COLUMN(H572), 0)), "", VLOOKUP($A572,Courses!$A:H, COLUMN(H572), 0))</f>
        <v/>
      </c>
      <c r="I572" s="72" t="str">
        <f>IF(ISBLANK(VLOOKUP($A572,Courses!$A:I, COLUMN(I572), 0)), "", VLOOKUP($A572,Courses!$A:I, COLUMN(I572), 0))</f>
        <v/>
      </c>
      <c r="J572" s="72" t="str">
        <f>IF(ISBLANK(VLOOKUP($A572,Courses!$A:J, COLUMN(J572), 0)), "", VLOOKUP($A572,Courses!$A:J, COLUMN(J572), 0))</f>
        <v/>
      </c>
      <c r="K572" s="57" t="str">
        <f>IF(ISBLANK(VLOOKUP($A572,Courses!$A:K, COLUMN(K572), 0)), "", VLOOKUP($A572,Courses!$A:K, COLUMN(K572), 0))</f>
        <v>fantasy_forest_resort.zip</v>
      </c>
      <c r="L572" s="8" t="str">
        <f>IF(ISBLANK(VLOOKUP($A572,Courses!$A:L, COLUMN(L572), 0)), "", VLOOKUP($A572,Courses!$A:L, COLUMN(L572), 0))</f>
        <v>Ogilvy2</v>
      </c>
      <c r="M572" s="8">
        <f>IF(ISBLANK(VLOOKUP($A572,Courses!$A:M, COLUMN(M572), 0)), "", VLOOKUP($A572,Courses!$A:M, COLUMN(M572), 0))</f>
        <v>17.3</v>
      </c>
      <c r="N572" s="9">
        <f>IF(ISBLANK(VLOOKUP($A572,Courses!$A:N, COLUMN(N572), 0)), "", VLOOKUP($A572,Courses!$A:N, COLUMN(N572), 0))</f>
        <v>38505</v>
      </c>
      <c r="O572" s="8" t="str">
        <f>IF(ISBLANK(VLOOKUP($A572,Courses!$A:O, COLUMN(O572), 0)), "", VLOOKUP($A572,Courses!$A:O, COLUMN(O572), 0))</f>
        <v>augusta2001</v>
      </c>
      <c r="P572" s="8" t="str">
        <f>IF(ISBLANK(VLOOKUP($A572,Courses!$A:P, COLUMN(P572), 0)), "", VLOOKUP($A572,Courses!$A:P, COLUMN(P572), 0))</f>
        <v>bethpage1</v>
      </c>
      <c r="Q572" s="8" t="str">
        <f>IF(ISBLANK(VLOOKUP($A572,Courses!$A:Q, COLUMN(Q572), 0)), "", VLOOKUP($A572,Courses!$A:Q, COLUMN(Q572), 0))</f>
        <v>northamerican</v>
      </c>
      <c r="R572" s="8" t="str">
        <f>IF(ISBLANK(VLOOKUP($A572,Courses!$A:R, COLUMN(R572), 0)), "", VLOOKUP($A572,Courses!$A:R, COLUMN(R572), 0))</f>
        <v/>
      </c>
      <c r="S572" s="8" t="str">
        <f>IF(ISBLANK(VLOOKUP($A572,Courses!$A:S, COLUMN(S572), 0)), "", VLOOKUP($A572,Courses!$A:S, COLUMN(S572), 0))</f>
        <v/>
      </c>
      <c r="T572" s="8" t="str">
        <f>IF(ISBLANK(VLOOKUP($A572,Courses!$A:T, COLUMN(T572), 0)), "", VLOOKUP($A572,Courses!$A:T, COLUMN(T572), 0))</f>
        <v/>
      </c>
      <c r="U572" s="8" t="str">
        <f>IF(ISBLANK(VLOOKUP($A572,Courses!$A:U, COLUMN(U572), 0)), "", VLOOKUP($A572,Courses!$A:U, COLUMN(U572), 0))</f>
        <v/>
      </c>
      <c r="V572" s="8" t="str">
        <f>IF(ISBLANK(VLOOKUP($A572,Courses!$A:V, COLUMN(V572), 0)), "", VLOOKUP($A572,Courses!$A:V, COLUMN(V572), 0))</f>
        <v/>
      </c>
      <c r="W572" s="8" t="str">
        <f>IF(ISBLANK(VLOOKUP($A572,Courses!$A:W, COLUMN(W572), 0)), "", VLOOKUP($A572,Courses!$A:W, COLUMN(W572), 0))</f>
        <v/>
      </c>
      <c r="X572" s="8" t="str">
        <f>IF(ISBLANK(VLOOKUP($A572,Courses!$A:X, COLUMN(X572), 0)), "", VLOOKUP($A572,Courses!$A:X, COLUMN(X572), 0))</f>
        <v/>
      </c>
      <c r="Y572" s="8" t="str">
        <f>IF(ISBLANK(VLOOKUP($A572,Courses!$A:Y, COLUMN(Y572), 0)), "", VLOOKUP($A572,Courses!$A:Y, COLUMN(Y572), 0))</f>
        <v/>
      </c>
      <c r="Z572" s="8" t="str">
        <f>IF(ISBLANK(VLOOKUP($A572,Courses!$A:Z, COLUMN(Z572), 0)), "", VLOOKUP($A572,Courses!$A:Z, COLUMN(Z572), 0))</f>
        <v/>
      </c>
      <c r="AA572" s="8" t="str">
        <f>IF(ISBLANK(VLOOKUP($A572,Courses!$A:AA, COLUMN(AA572), 0)), "", VLOOKUP($A572,Courses!$A:AA, COLUMN(AA572), 0))</f>
        <v/>
      </c>
      <c r="AB572" s="8" t="str">
        <f>IF(ISBLANK(VLOOKUP($A572,Courses!$A:AB, COLUMN(AB572), 0)), "", VLOOKUP($A572,Courses!$A:AB, COLUMN(AB572), 0))</f>
        <v/>
      </c>
      <c r="AC572" s="8" t="str">
        <f>IF(ISBLANK(VLOOKUP($A572,Courses!$A:AC, COLUMN(AC572), 0)), "", VLOOKUP($A572,Courses!$A:AC, COLUMN(AC572), 0))</f>
        <v/>
      </c>
      <c r="AD572" s="8" t="str">
        <f>IF(ISBLANK(VLOOKUP($A572,Courses!$A:AD, COLUMN(AD572), 0)), "", VLOOKUP($A572,Courses!$A:AD, COLUMN(AD572), 0))</f>
        <v/>
      </c>
      <c r="AE572" s="8" t="str">
        <f>IF(ISBLANK(VLOOKUP($A572,Courses!$A:AE, COLUMN(AE572), 0)), "", VLOOKUP($A572,Courses!$A:AE, COLUMN(AE572), 0))</f>
        <v/>
      </c>
      <c r="AF572" s="8" t="str">
        <f>IF(ISBLANK(VLOOKUP($A572,Courses!$A:AF, COLUMN(AF572), 0)), "", VLOOKUP($A572,Courses!$A:AF, COLUMN(AF572), 0))</f>
        <v/>
      </c>
      <c r="AG572" s="8">
        <f>IF(ISBLANK(VLOOKUP($A572,Courses!$A:AG, COLUMN(AG572), 0)), "", VLOOKUP($A572,Courses!$A:AG, COLUMN(AG572), 0))</f>
        <v>2</v>
      </c>
      <c r="AH572" s="8">
        <f>IF(ISBLANK(VLOOKUP($A572,Courses!$A:AH, COLUMN(AH572), 0)), "", VLOOKUP($A572,Courses!$A:AH, COLUMN(AH572), 0))</f>
        <v>10</v>
      </c>
      <c r="AI572" s="8" t="str">
        <f>IF(ISBLANK(VLOOKUP($A572,Courses!$A:AI, COLUMN(AI572), 0)), "", VLOOKUP($A572,Courses!$A:AI, COLUMN(AI572), 0))</f>
        <v/>
      </c>
      <c r="AJ572" s="8" t="str">
        <f>IF(ISBLANK(VLOOKUP($A572,Courses!$A:AJ, COLUMN(AJ572), 0)), "", VLOOKUP($A572,Courses!$A:AJ, COLUMN(AJ572), 0))</f>
        <v/>
      </c>
      <c r="AK572" s="8" t="str">
        <f>IF(ISBLANK(VLOOKUP($A572,Courses!$A:AK, COLUMN(AK572), 0)), "", VLOOKUP($A572,Courses!$A:AK, COLUMN(AK572), 0))</f>
        <v/>
      </c>
      <c r="AL572" s="8"/>
      <c r="AM572" s="8"/>
    </row>
    <row r="573" spans="1:39" ht="12.75" customHeight="1">
      <c r="A573" s="4">
        <v>153</v>
      </c>
      <c r="B573" s="4"/>
      <c r="C573" s="69" t="s">
        <v>1554</v>
      </c>
      <c r="D573" s="6" t="str">
        <f>IF(ISBLANK(VLOOKUP($A573,Courses!$A:D, COLUMN(D573), 0)), "", VLOOKUP($A573,Courses!$A:D, COLUMN(D573), 0))</f>
        <v>Plains</v>
      </c>
      <c r="E573" s="7" t="str">
        <f>IF(ISBLANK(VLOOKUP($A573,Courses!$A:E, COLUMN(E573), 0)), "", VLOOKUP($A573,Courses!$A:E, COLUMN(E573), 0))</f>
        <v/>
      </c>
      <c r="F573" s="72" t="str">
        <f>IF(ISBLANK(VLOOKUP($A573,Courses!$A:F, COLUMN(F573), 0)), "", VLOOKUP($A573,Courses!$A:F, COLUMN(F573), 0))</f>
        <v>far_corners_hole01.jpg</v>
      </c>
      <c r="G573" s="72" t="str">
        <f>IF(ISBLANK(VLOOKUP($A573,Courses!$A:G, COLUMN(G573), 0)), "", VLOOKUP($A573,Courses!$A:G, COLUMN(G573), 0))</f>
        <v>far_corners_hole14.jpg</v>
      </c>
      <c r="H573" s="72" t="str">
        <f>IF(ISBLANK(VLOOKUP($A573,Courses!$A:H, COLUMN(H573), 0)), "", VLOOKUP($A573,Courses!$A:H, COLUMN(H573), 0))</f>
        <v/>
      </c>
      <c r="I573" s="72" t="str">
        <f>IF(ISBLANK(VLOOKUP($A573,Courses!$A:I, COLUMN(I573), 0)), "", VLOOKUP($A573,Courses!$A:I, COLUMN(I573), 0))</f>
        <v/>
      </c>
      <c r="J573" s="72" t="str">
        <f>IF(ISBLANK(VLOOKUP($A573,Courses!$A:J, COLUMN(J573), 0)), "", VLOOKUP($A573,Courses!$A:J, COLUMN(J573), 0))</f>
        <v/>
      </c>
      <c r="K573" s="57" t="str">
        <f>IF(ISBLANK(VLOOKUP($A573,Courses!$A:K, COLUMN(K573), 0)), "", VLOOKUP($A573,Courses!$A:K, COLUMN(K573), 0))</f>
        <v>far_corners.zip</v>
      </c>
      <c r="L573" s="8" t="str">
        <f>IF(ISBLANK(VLOOKUP($A573,Courses!$A:L, COLUMN(L573), 0)), "", VLOOKUP($A573,Courses!$A:L, COLUMN(L573), 0))</f>
        <v>Rob</v>
      </c>
      <c r="M573" s="8">
        <f>IF(ISBLANK(VLOOKUP($A573,Courses!$A:M, COLUMN(M573), 0)), "", VLOOKUP($A573,Courses!$A:M, COLUMN(M573), 0))</f>
        <v>6.3</v>
      </c>
      <c r="N573" s="9">
        <f>IF(ISBLANK(VLOOKUP($A573,Courses!$A:N, COLUMN(N573), 0)), "", VLOOKUP($A573,Courses!$A:N, COLUMN(N573), 0))</f>
        <v>36749</v>
      </c>
      <c r="O573" s="8" t="str">
        <f>IF(ISBLANK(VLOOKUP($A573,Courses!$A:O, COLUMN(O573), 0)), "", VLOOKUP($A573,Courses!$A:O, COLUMN(O573), 0))</f>
        <v/>
      </c>
      <c r="P573" s="8" t="str">
        <f>IF(ISBLANK(VLOOKUP($A573,Courses!$A:P, COLUMN(P573), 0)), "", VLOOKUP($A573,Courses!$A:P, COLUMN(P573), 0))</f>
        <v/>
      </c>
      <c r="Q573" s="8" t="str">
        <f>IF(ISBLANK(VLOOKUP($A573,Courses!$A:Q, COLUMN(Q573), 0)), "", VLOOKUP($A573,Courses!$A:Q, COLUMN(Q573), 0))</f>
        <v/>
      </c>
      <c r="R573" s="8" t="str">
        <f>IF(ISBLANK(VLOOKUP($A573,Courses!$A:R, COLUMN(R573), 0)), "", VLOOKUP($A573,Courses!$A:R, COLUMN(R573), 0))</f>
        <v/>
      </c>
      <c r="S573" s="8" t="str">
        <f>IF(ISBLANK(VLOOKUP($A573,Courses!$A:S, COLUMN(S573), 0)), "", VLOOKUP($A573,Courses!$A:S, COLUMN(S573), 0))</f>
        <v/>
      </c>
      <c r="T573" s="8" t="str">
        <f>IF(ISBLANK(VLOOKUP($A573,Courses!$A:T, COLUMN(T573), 0)), "", VLOOKUP($A573,Courses!$A:T, COLUMN(T573), 0))</f>
        <v/>
      </c>
      <c r="U573" s="8" t="str">
        <f>IF(ISBLANK(VLOOKUP($A573,Courses!$A:U, COLUMN(U573), 0)), "", VLOOKUP($A573,Courses!$A:U, COLUMN(U573), 0))</f>
        <v/>
      </c>
      <c r="V573" s="8" t="str">
        <f>IF(ISBLANK(VLOOKUP($A573,Courses!$A:V, COLUMN(V573), 0)), "", VLOOKUP($A573,Courses!$A:V, COLUMN(V573), 0))</f>
        <v/>
      </c>
      <c r="W573" s="8" t="str">
        <f>IF(ISBLANK(VLOOKUP($A573,Courses!$A:W, COLUMN(W573), 0)), "", VLOOKUP($A573,Courses!$A:W, COLUMN(W573), 0))</f>
        <v/>
      </c>
      <c r="X573" s="8" t="str">
        <f>IF(ISBLANK(VLOOKUP($A573,Courses!$A:X, COLUMN(X573), 0)), "", VLOOKUP($A573,Courses!$A:X, COLUMN(X573), 0))</f>
        <v/>
      </c>
      <c r="Y573" s="8" t="str">
        <f>IF(ISBLANK(VLOOKUP($A573,Courses!$A:Y, COLUMN(Y573), 0)), "", VLOOKUP($A573,Courses!$A:Y, COLUMN(Y573), 0))</f>
        <v/>
      </c>
      <c r="Z573" s="8" t="str">
        <f>IF(ISBLANK(VLOOKUP($A573,Courses!$A:Z, COLUMN(Z573), 0)), "", VLOOKUP($A573,Courses!$A:Z, COLUMN(Z573), 0))</f>
        <v/>
      </c>
      <c r="AA573" s="8" t="str">
        <f>IF(ISBLANK(VLOOKUP($A573,Courses!$A:AA, COLUMN(AA573), 0)), "", VLOOKUP($A573,Courses!$A:AA, COLUMN(AA573), 0))</f>
        <v/>
      </c>
      <c r="AB573" s="8" t="str">
        <f>IF(ISBLANK(VLOOKUP($A573,Courses!$A:AB, COLUMN(AB573), 0)), "", VLOOKUP($A573,Courses!$A:AB, COLUMN(AB573), 0))</f>
        <v/>
      </c>
      <c r="AC573" s="8" t="str">
        <f>IF(ISBLANK(VLOOKUP($A573,Courses!$A:AC, COLUMN(AC573), 0)), "", VLOOKUP($A573,Courses!$A:AC, COLUMN(AC573), 0))</f>
        <v/>
      </c>
      <c r="AD573" s="8" t="str">
        <f>IF(ISBLANK(VLOOKUP($A573,Courses!$A:AD, COLUMN(AD573), 0)), "", VLOOKUP($A573,Courses!$A:AD, COLUMN(AD573), 0))</f>
        <v/>
      </c>
      <c r="AE573" s="8" t="str">
        <f>IF(ISBLANK(VLOOKUP($A573,Courses!$A:AE, COLUMN(AE573), 0)), "", VLOOKUP($A573,Courses!$A:AE, COLUMN(AE573), 0))</f>
        <v/>
      </c>
      <c r="AF573" s="8" t="str">
        <f>IF(ISBLANK(VLOOKUP($A573,Courses!$A:AF, COLUMN(AF573), 0)), "", VLOOKUP($A573,Courses!$A:AF, COLUMN(AF573), 0))</f>
        <v/>
      </c>
      <c r="AG573" s="8">
        <f>IF(ISBLANK(VLOOKUP($A573,Courses!$A:AG, COLUMN(AG573), 0)), "", VLOOKUP($A573,Courses!$A:AG, COLUMN(AG573), 0))</f>
        <v>1</v>
      </c>
      <c r="AH573" s="8">
        <f>IF(ISBLANK(VLOOKUP($A573,Courses!$A:AH, COLUMN(AH573), 0)), "", VLOOKUP($A573,Courses!$A:AH, COLUMN(AH573), 0))</f>
        <v>14</v>
      </c>
      <c r="AI573" s="8" t="str">
        <f>IF(ISBLANK(VLOOKUP($A573,Courses!$A:AI, COLUMN(AI573), 0)), "", VLOOKUP($A573,Courses!$A:AI, COLUMN(AI573), 0))</f>
        <v/>
      </c>
      <c r="AJ573" s="8" t="str">
        <f>IF(ISBLANK(VLOOKUP($A573,Courses!$A:AJ, COLUMN(AJ573), 0)), "", VLOOKUP($A573,Courses!$A:AJ, COLUMN(AJ573), 0))</f>
        <v/>
      </c>
      <c r="AK573" s="8" t="str">
        <f>IF(ISBLANK(VLOOKUP($A573,Courses!$A:AK, COLUMN(AK573), 0)), "", VLOOKUP($A573,Courses!$A:AK, COLUMN(AK573), 0))</f>
        <v/>
      </c>
      <c r="AL573" s="8"/>
      <c r="AM573" s="8"/>
    </row>
    <row r="574" spans="1:39" ht="12.75" customHeight="1">
      <c r="A574" s="4">
        <v>1539</v>
      </c>
      <c r="B574" s="4"/>
      <c r="C574" s="69" t="s">
        <v>8529</v>
      </c>
      <c r="D574" s="6" t="str">
        <f>IF(ISBLANK(VLOOKUP($A574,Courses!$A:D, COLUMN(D574), 0)), "", VLOOKUP($A574,Courses!$A:D, COLUMN(D574), 0))</f>
        <v>Farmland</v>
      </c>
      <c r="E574" s="7" t="str">
        <f>IF(ISBLANK(VLOOKUP($A574,Courses!$A:E, COLUMN(E574), 0)), "", VLOOKUP($A574,Courses!$A:E, COLUMN(E574), 0))</f>
        <v/>
      </c>
      <c r="F574" s="72" t="str">
        <f>IF(ISBLANK(VLOOKUP($A574,Courses!$A:F, COLUMN(F574), 0)), "", VLOOKUP($A574,Courses!$A:F, COLUMN(F574), 0))</f>
        <v>the_farm_splash.jpg</v>
      </c>
      <c r="G574" s="72" t="str">
        <f>IF(ISBLANK(VLOOKUP($A574,Courses!$A:G, COLUMN(G574), 0)), "", VLOOKUP($A574,Courses!$A:G, COLUMN(G574), 0))</f>
        <v>the_farm_hole02.jpg</v>
      </c>
      <c r="H574" s="72" t="str">
        <f>IF(ISBLANK(VLOOKUP($A574,Courses!$A:H, COLUMN(H574), 0)), "", VLOOKUP($A574,Courses!$A:H, COLUMN(H574), 0))</f>
        <v/>
      </c>
      <c r="I574" s="72" t="str">
        <f>IF(ISBLANK(VLOOKUP($A574,Courses!$A:I, COLUMN(I574), 0)), "", VLOOKUP($A574,Courses!$A:I, COLUMN(I574), 0))</f>
        <v/>
      </c>
      <c r="J574" s="72" t="str">
        <f>IF(ISBLANK(VLOOKUP($A574,Courses!$A:J, COLUMN(J574), 0)), "", VLOOKUP($A574,Courses!$A:J, COLUMN(J574), 0))</f>
        <v/>
      </c>
      <c r="K574" s="57" t="str">
        <f>IF(ISBLANK(VLOOKUP($A574,Courses!$A:K, COLUMN(K574), 0)), "", VLOOKUP($A574,Courses!$A:K, COLUMN(K574), 0))</f>
        <v>the_farm.zip</v>
      </c>
      <c r="L574" s="8" t="str">
        <f>IF(ISBLANK(VLOOKUP($A574,Courses!$A:L, COLUMN(L574), 0)), "", VLOOKUP($A574,Courses!$A:L, COLUMN(L574), 0))</f>
        <v>Crabster</v>
      </c>
      <c r="M574" s="8">
        <f>IF(ISBLANK(VLOOKUP($A574,Courses!$A:M, COLUMN(M574), 0)), "", VLOOKUP($A574,Courses!$A:M, COLUMN(M574), 0))</f>
        <v>9.6</v>
      </c>
      <c r="N574" s="9">
        <f>IF(ISBLANK(VLOOKUP($A574,Courses!$A:N, COLUMN(N574), 0)), "", VLOOKUP($A574,Courses!$A:N, COLUMN(N574), 0))</f>
        <v>38437</v>
      </c>
      <c r="O574" s="8" t="str">
        <f>IF(ISBLANK(VLOOKUP($A574,Courses!$A:O, COLUMN(O574), 0)), "", VLOOKUP($A574,Courses!$A:O, COLUMN(O574), 0))</f>
        <v>ccove</v>
      </c>
      <c r="P574" s="8" t="str">
        <f>IF(ISBLANK(VLOOKUP($A574,Courses!$A:P, COLUMN(P574), 0)), "", VLOOKUP($A574,Courses!$A:P, COLUMN(P574), 0))</f>
        <v>chiltonhills</v>
      </c>
      <c r="Q574" s="8" t="str">
        <f>IF(ISBLANK(VLOOKUP($A574,Courses!$A:Q, COLUMN(Q574), 0)), "", VLOOKUP($A574,Courses!$A:Q, COLUMN(Q574), 0))</f>
        <v>darnoch</v>
      </c>
      <c r="R574" s="8" t="str">
        <f>IF(ISBLANK(VLOOKUP($A574,Courses!$A:R, COLUMN(R574), 0)), "", VLOOKUP($A574,Courses!$A:R, COLUMN(R574), 0))</f>
        <v>inlandheath</v>
      </c>
      <c r="S574" s="8" t="str">
        <f>IF(ISBLANK(VLOOKUP($A574,Courses!$A:S, COLUMN(S574), 0)), "", VLOOKUP($A574,Courses!$A:S, COLUMN(S574), 0))</f>
        <v>northamerican</v>
      </c>
      <c r="T574" s="8" t="str">
        <f>IF(ISBLANK(VLOOKUP($A574,Courses!$A:T, COLUMN(T574), 0)), "", VLOOKUP($A574,Courses!$A:T, COLUMN(T574), 0))</f>
        <v>wild1</v>
      </c>
      <c r="U574" s="8" t="str">
        <f>IF(ISBLANK(VLOOKUP($A574,Courses!$A:U, COLUMN(U574), 0)), "", VLOOKUP($A574,Courses!$A:U, COLUMN(U574), 0))</f>
        <v>wild4</v>
      </c>
      <c r="V574" s="8" t="str">
        <f>IF(ISBLANK(VLOOKUP($A574,Courses!$A:V, COLUMN(V574), 0)), "", VLOOKUP($A574,Courses!$A:V, COLUMN(V574), 0))</f>
        <v/>
      </c>
      <c r="W574" s="8" t="str">
        <f>IF(ISBLANK(VLOOKUP($A574,Courses!$A:W, COLUMN(W574), 0)), "", VLOOKUP($A574,Courses!$A:W, COLUMN(W574), 0))</f>
        <v/>
      </c>
      <c r="X574" s="8" t="str">
        <f>IF(ISBLANK(VLOOKUP($A574,Courses!$A:X, COLUMN(X574), 0)), "", VLOOKUP($A574,Courses!$A:X, COLUMN(X574), 0))</f>
        <v/>
      </c>
      <c r="Y574" s="8" t="str">
        <f>IF(ISBLANK(VLOOKUP($A574,Courses!$A:Y, COLUMN(Y574), 0)), "", VLOOKUP($A574,Courses!$A:Y, COLUMN(Y574), 0))</f>
        <v/>
      </c>
      <c r="Z574" s="8" t="str">
        <f>IF(ISBLANK(VLOOKUP($A574,Courses!$A:Z, COLUMN(Z574), 0)), "", VLOOKUP($A574,Courses!$A:Z, COLUMN(Z574), 0))</f>
        <v/>
      </c>
      <c r="AA574" s="8" t="str">
        <f>IF(ISBLANK(VLOOKUP($A574,Courses!$A:AA, COLUMN(AA574), 0)), "", VLOOKUP($A574,Courses!$A:AA, COLUMN(AA574), 0))</f>
        <v/>
      </c>
      <c r="AB574" s="8" t="str">
        <f>IF(ISBLANK(VLOOKUP($A574,Courses!$A:AB, COLUMN(AB574), 0)), "", VLOOKUP($A574,Courses!$A:AB, COLUMN(AB574), 0))</f>
        <v/>
      </c>
      <c r="AC574" s="8" t="str">
        <f>IF(ISBLANK(VLOOKUP($A574,Courses!$A:AC, COLUMN(AC574), 0)), "", VLOOKUP($A574,Courses!$A:AC, COLUMN(AC574), 0))</f>
        <v/>
      </c>
      <c r="AD574" s="8" t="str">
        <f>IF(ISBLANK(VLOOKUP($A574,Courses!$A:AD, COLUMN(AD574), 0)), "", VLOOKUP($A574,Courses!$A:AD, COLUMN(AD574), 0))</f>
        <v/>
      </c>
      <c r="AE574" s="8" t="str">
        <f>IF(ISBLANK(VLOOKUP($A574,Courses!$A:AE, COLUMN(AE574), 0)), "", VLOOKUP($A574,Courses!$A:AE, COLUMN(AE574), 0))</f>
        <v/>
      </c>
      <c r="AF574" s="8" t="str">
        <f>IF(ISBLANK(VLOOKUP($A574,Courses!$A:AF, COLUMN(AF574), 0)), "", VLOOKUP($A574,Courses!$A:AF, COLUMN(AF574), 0))</f>
        <v/>
      </c>
      <c r="AG574" s="8" t="str">
        <f>IF(ISBLANK(VLOOKUP($A574,Courses!$A:AG, COLUMN(AG574), 0)), "", VLOOKUP($A574,Courses!$A:AG, COLUMN(AG574), 0))</f>
        <v>Sp</v>
      </c>
      <c r="AH574" s="8">
        <f>IF(ISBLANK(VLOOKUP($A574,Courses!$A:AH, COLUMN(AH574), 0)), "", VLOOKUP($A574,Courses!$A:AH, COLUMN(AH574), 0))</f>
        <v>2</v>
      </c>
      <c r="AI574" s="8" t="str">
        <f>IF(ISBLANK(VLOOKUP($A574,Courses!$A:AI, COLUMN(AI574), 0)), "", VLOOKUP($A574,Courses!$A:AI, COLUMN(AI574), 0))</f>
        <v/>
      </c>
      <c r="AJ574" s="8" t="str">
        <f>IF(ISBLANK(VLOOKUP($A574,Courses!$A:AJ, COLUMN(AJ574), 0)), "", VLOOKUP($A574,Courses!$A:AJ, COLUMN(AJ574), 0))</f>
        <v/>
      </c>
      <c r="AK574" s="8" t="str">
        <f>IF(ISBLANK(VLOOKUP($A574,Courses!$A:AK, COLUMN(AK574), 0)), "", VLOOKUP($A574,Courses!$A:AK, COLUMN(AK574), 0))</f>
        <v/>
      </c>
      <c r="AL574" s="8" t="s">
        <v>8708</v>
      </c>
      <c r="AM574" s="8"/>
    </row>
    <row r="575" spans="1:39" ht="12.75" customHeight="1">
      <c r="A575" s="4">
        <v>313</v>
      </c>
      <c r="B575" s="4"/>
      <c r="C575" s="69" t="s">
        <v>1557</v>
      </c>
      <c r="D575" s="6" t="str">
        <f>IF(ISBLANK(VLOOKUP($A575,Courses!$A:D, COLUMN(D575), 0)), "", VLOOKUP($A575,Courses!$A:D, COLUMN(D575), 0))</f>
        <v>Mtn valley</v>
      </c>
      <c r="E575" s="7" t="str">
        <f>IF(ISBLANK(VLOOKUP($A575,Courses!$A:E, COLUMN(E575), 0)), "", VLOOKUP($A575,Courses!$A:E, COLUMN(E575), 0))</f>
        <v/>
      </c>
      <c r="F575" s="72" t="str">
        <f>IF(ISBLANK(VLOOKUP($A575,Courses!$A:F, COLUMN(F575), 0)), "", VLOOKUP($A575,Courses!$A:F, COLUMN(F575), 0))</f>
        <v>fern_coast_gc_hole01.jpg</v>
      </c>
      <c r="G575" s="72" t="str">
        <f>IF(ISBLANK(VLOOKUP($A575,Courses!$A:G, COLUMN(G575), 0)), "", VLOOKUP($A575,Courses!$A:G, COLUMN(G575), 0))</f>
        <v>fern_coast_gc_hole18.jpg</v>
      </c>
      <c r="H575" s="72" t="str">
        <f>IF(ISBLANK(VLOOKUP($A575,Courses!$A:H, COLUMN(H575), 0)), "", VLOOKUP($A575,Courses!$A:H, COLUMN(H575), 0))</f>
        <v/>
      </c>
      <c r="I575" s="72" t="str">
        <f>IF(ISBLANK(VLOOKUP($A575,Courses!$A:I, COLUMN(I575), 0)), "", VLOOKUP($A575,Courses!$A:I, COLUMN(I575), 0))</f>
        <v/>
      </c>
      <c r="J575" s="72" t="str">
        <f>IF(ISBLANK(VLOOKUP($A575,Courses!$A:J, COLUMN(J575), 0)), "", VLOOKUP($A575,Courses!$A:J, COLUMN(J575), 0))</f>
        <v/>
      </c>
      <c r="K575" s="57" t="str">
        <f>IF(ISBLANK(VLOOKUP($A575,Courses!$A:K, COLUMN(K575), 0)), "", VLOOKUP($A575,Courses!$A:K, COLUMN(K575), 0))</f>
        <v>fern_coast_gc.zip</v>
      </c>
      <c r="L575" s="8" t="str">
        <f>IF(ISBLANK(VLOOKUP($A575,Courses!$A:L, COLUMN(L575), 0)), "", VLOOKUP($A575,Courses!$A:L, COLUMN(L575), 0))</f>
        <v>Kev</v>
      </c>
      <c r="M575" s="8">
        <f>IF(ISBLANK(VLOOKUP($A575,Courses!$A:M, COLUMN(M575), 0)), "", VLOOKUP($A575,Courses!$A:M, COLUMN(M575), 0))</f>
        <v>12.3</v>
      </c>
      <c r="N575" s="9">
        <f>IF(ISBLANK(VLOOKUP($A575,Courses!$A:N, COLUMN(N575), 0)), "", VLOOKUP($A575,Courses!$A:N, COLUMN(N575), 0))</f>
        <v>38502</v>
      </c>
      <c r="O575" s="8" t="str">
        <f>IF(ISBLANK(VLOOKUP($A575,Courses!$A:O, COLUMN(O575), 0)), "", VLOOKUP($A575,Courses!$A:O, COLUMN(O575), 0))</f>
        <v>autumnleaves</v>
      </c>
      <c r="P575" s="8" t="str">
        <f>IF(ISBLANK(VLOOKUP($A575,Courses!$A:P, COLUMN(P575), 0)), "", VLOOKUP($A575,Courses!$A:P, COLUMN(P575), 0))</f>
        <v>barrenhills</v>
      </c>
      <c r="Q575" s="8" t="str">
        <f>IF(ISBLANK(VLOOKUP($A575,Courses!$A:Q, COLUMN(Q575), 0)), "", VLOOKUP($A575,Courses!$A:Q, COLUMN(Q575), 0))</f>
        <v>chiltonhills</v>
      </c>
      <c r="R575" s="8" t="str">
        <f>IF(ISBLANK(VLOOKUP($A575,Courses!$A:R, COLUMN(R575), 0)), "", VLOOKUP($A575,Courses!$A:R, COLUMN(R575), 0))</f>
        <v/>
      </c>
      <c r="S575" s="8" t="str">
        <f>IF(ISBLANK(VLOOKUP($A575,Courses!$A:S, COLUMN(S575), 0)), "", VLOOKUP($A575,Courses!$A:S, COLUMN(S575), 0))</f>
        <v/>
      </c>
      <c r="T575" s="8" t="str">
        <f>IF(ISBLANK(VLOOKUP($A575,Courses!$A:T, COLUMN(T575), 0)), "", VLOOKUP($A575,Courses!$A:T, COLUMN(T575), 0))</f>
        <v/>
      </c>
      <c r="U575" s="8" t="str">
        <f>IF(ISBLANK(VLOOKUP($A575,Courses!$A:U, COLUMN(U575), 0)), "", VLOOKUP($A575,Courses!$A:U, COLUMN(U575), 0))</f>
        <v/>
      </c>
      <c r="V575" s="8" t="str">
        <f>IF(ISBLANK(VLOOKUP($A575,Courses!$A:V, COLUMN(V575), 0)), "", VLOOKUP($A575,Courses!$A:V, COLUMN(V575), 0))</f>
        <v/>
      </c>
      <c r="W575" s="8" t="str">
        <f>IF(ISBLANK(VLOOKUP($A575,Courses!$A:W, COLUMN(W575), 0)), "", VLOOKUP($A575,Courses!$A:W, COLUMN(W575), 0))</f>
        <v/>
      </c>
      <c r="X575" s="8" t="str">
        <f>IF(ISBLANK(VLOOKUP($A575,Courses!$A:X, COLUMN(X575), 0)), "", VLOOKUP($A575,Courses!$A:X, COLUMN(X575), 0))</f>
        <v/>
      </c>
      <c r="Y575" s="8" t="str">
        <f>IF(ISBLANK(VLOOKUP($A575,Courses!$A:Y, COLUMN(Y575), 0)), "", VLOOKUP($A575,Courses!$A:Y, COLUMN(Y575), 0))</f>
        <v/>
      </c>
      <c r="Z575" s="8" t="str">
        <f>IF(ISBLANK(VLOOKUP($A575,Courses!$A:Z, COLUMN(Z575), 0)), "", VLOOKUP($A575,Courses!$A:Z, COLUMN(Z575), 0))</f>
        <v/>
      </c>
      <c r="AA575" s="8" t="str">
        <f>IF(ISBLANK(VLOOKUP($A575,Courses!$A:AA, COLUMN(AA575), 0)), "", VLOOKUP($A575,Courses!$A:AA, COLUMN(AA575), 0))</f>
        <v/>
      </c>
      <c r="AB575" s="8" t="str">
        <f>IF(ISBLANK(VLOOKUP($A575,Courses!$A:AB, COLUMN(AB575), 0)), "", VLOOKUP($A575,Courses!$A:AB, COLUMN(AB575), 0))</f>
        <v/>
      </c>
      <c r="AC575" s="8" t="str">
        <f>IF(ISBLANK(VLOOKUP($A575,Courses!$A:AC, COLUMN(AC575), 0)), "", VLOOKUP($A575,Courses!$A:AC, COLUMN(AC575), 0))</f>
        <v/>
      </c>
      <c r="AD575" s="8" t="str">
        <f>IF(ISBLANK(VLOOKUP($A575,Courses!$A:AD, COLUMN(AD575), 0)), "", VLOOKUP($A575,Courses!$A:AD, COLUMN(AD575), 0))</f>
        <v/>
      </c>
      <c r="AE575" s="8" t="str">
        <f>IF(ISBLANK(VLOOKUP($A575,Courses!$A:AE, COLUMN(AE575), 0)), "", VLOOKUP($A575,Courses!$A:AE, COLUMN(AE575), 0))</f>
        <v/>
      </c>
      <c r="AF575" s="8" t="str">
        <f>IF(ISBLANK(VLOOKUP($A575,Courses!$A:AF, COLUMN(AF575), 0)), "", VLOOKUP($A575,Courses!$A:AF, COLUMN(AF575), 0))</f>
        <v/>
      </c>
      <c r="AG575" s="8">
        <f>IF(ISBLANK(VLOOKUP($A575,Courses!$A:AG, COLUMN(AG575), 0)), "", VLOOKUP($A575,Courses!$A:AG, COLUMN(AG575), 0))</f>
        <v>1</v>
      </c>
      <c r="AH575" s="8">
        <f>IF(ISBLANK(VLOOKUP($A575,Courses!$A:AH, COLUMN(AH575), 0)), "", VLOOKUP($A575,Courses!$A:AH, COLUMN(AH575), 0))</f>
        <v>18</v>
      </c>
      <c r="AI575" s="8" t="str">
        <f>IF(ISBLANK(VLOOKUP($A575,Courses!$A:AI, COLUMN(AI575), 0)), "", VLOOKUP($A575,Courses!$A:AI, COLUMN(AI575), 0))</f>
        <v/>
      </c>
      <c r="AJ575" s="8" t="str">
        <f>IF(ISBLANK(VLOOKUP($A575,Courses!$A:AJ, COLUMN(AJ575), 0)), "", VLOOKUP($A575,Courses!$A:AJ, COLUMN(AJ575), 0))</f>
        <v/>
      </c>
      <c r="AK575" s="8" t="str">
        <f>IF(ISBLANK(VLOOKUP($A575,Courses!$A:AK, COLUMN(AK575), 0)), "", VLOOKUP($A575,Courses!$A:AK, COLUMN(AK575), 0))</f>
        <v/>
      </c>
      <c r="AL575" s="8"/>
      <c r="AM575" s="8"/>
    </row>
    <row r="576" spans="1:39" ht="12.75" customHeight="1">
      <c r="A576" s="4">
        <v>154</v>
      </c>
      <c r="B576" s="4"/>
      <c r="C576" s="69" t="s">
        <v>1559</v>
      </c>
      <c r="D576" s="6" t="str">
        <f>IF(ISBLANK(VLOOKUP($A576,Courses!$A:D, COLUMN(D576), 0)), "", VLOOKUP($A576,Courses!$A:D, COLUMN(D576), 0))</f>
        <v>Par 3</v>
      </c>
      <c r="E576" s="7" t="str">
        <f>IF(ISBLANK(VLOOKUP($A576,Courses!$A:E, COLUMN(E576), 0)), "", VLOOKUP($A576,Courses!$A:E, COLUMN(E576), 0))</f>
        <v/>
      </c>
      <c r="F576" s="72" t="str">
        <f>IF(ISBLANK(VLOOKUP($A576,Courses!$A:F, COLUMN(F576), 0)), "", VLOOKUP($A576,Courses!$A:F, COLUMN(F576), 0))</f>
        <v>fernando_poo_hole06.jpg</v>
      </c>
      <c r="G576" s="72" t="str">
        <f>IF(ISBLANK(VLOOKUP($A576,Courses!$A:G, COLUMN(G576), 0)), "", VLOOKUP($A576,Courses!$A:G, COLUMN(G576), 0))</f>
        <v>fernando_poo_hole12.jpg</v>
      </c>
      <c r="H576" s="72" t="str">
        <f>IF(ISBLANK(VLOOKUP($A576,Courses!$A:H, COLUMN(H576), 0)), "", VLOOKUP($A576,Courses!$A:H, COLUMN(H576), 0))</f>
        <v/>
      </c>
      <c r="I576" s="72" t="str">
        <f>IF(ISBLANK(VLOOKUP($A576,Courses!$A:I, COLUMN(I576), 0)), "", VLOOKUP($A576,Courses!$A:I, COLUMN(I576), 0))</f>
        <v/>
      </c>
      <c r="J576" s="72" t="str">
        <f>IF(ISBLANK(VLOOKUP($A576,Courses!$A:J, COLUMN(J576), 0)), "", VLOOKUP($A576,Courses!$A:J, COLUMN(J576), 0))</f>
        <v/>
      </c>
      <c r="K576" s="57" t="str">
        <f>IF(ISBLANK(VLOOKUP($A576,Courses!$A:K, COLUMN(K576), 0)), "", VLOOKUP($A576,Courses!$A:K, COLUMN(K576), 0))</f>
        <v>fernando_poo.zip</v>
      </c>
      <c r="L576" s="8" t="str">
        <f>IF(ISBLANK(VLOOKUP($A576,Courses!$A:L, COLUMN(L576), 0)), "", VLOOKUP($A576,Courses!$A:L, COLUMN(L576), 0))</f>
        <v>Martijn Hover</v>
      </c>
      <c r="M576" s="8">
        <f>IF(ISBLANK(VLOOKUP($A576,Courses!$A:M, COLUMN(M576), 0)), "", VLOOKUP($A576,Courses!$A:M, COLUMN(M576), 0))</f>
        <v>7.6</v>
      </c>
      <c r="N576" s="9">
        <f>IF(ISBLANK(VLOOKUP($A576,Courses!$A:N, COLUMN(N576), 0)), "", VLOOKUP($A576,Courses!$A:N, COLUMN(N576), 0))</f>
        <v>37338</v>
      </c>
      <c r="O576" s="8" t="str">
        <f>IF(ISBLANK(VLOOKUP($A576,Courses!$A:O, COLUMN(O576), 0)), "", VLOOKUP($A576,Courses!$A:O, COLUMN(O576), 0))</f>
        <v>coosbay</v>
      </c>
      <c r="P576" s="8" t="str">
        <f>IF(ISBLANK(VLOOKUP($A576,Courses!$A:P, COLUMN(P576), 0)), "", VLOOKUP($A576,Courses!$A:P, COLUMN(P576), 0))</f>
        <v>coosbayblend</v>
      </c>
      <c r="Q576" s="8" t="str">
        <f>IF(ISBLANK(VLOOKUP($A576,Courses!$A:Q, COLUMN(Q576), 0)), "", VLOOKUP($A576,Courses!$A:Q, COLUMN(Q576), 0))</f>
        <v/>
      </c>
      <c r="R576" s="8" t="str">
        <f>IF(ISBLANK(VLOOKUP($A576,Courses!$A:R, COLUMN(R576), 0)), "", VLOOKUP($A576,Courses!$A:R, COLUMN(R576), 0))</f>
        <v/>
      </c>
      <c r="S576" s="8" t="str">
        <f>IF(ISBLANK(VLOOKUP($A576,Courses!$A:S, COLUMN(S576), 0)), "", VLOOKUP($A576,Courses!$A:S, COLUMN(S576), 0))</f>
        <v/>
      </c>
      <c r="T576" s="8" t="str">
        <f>IF(ISBLANK(VLOOKUP($A576,Courses!$A:T, COLUMN(T576), 0)), "", VLOOKUP($A576,Courses!$A:T, COLUMN(T576), 0))</f>
        <v/>
      </c>
      <c r="U576" s="8" t="str">
        <f>IF(ISBLANK(VLOOKUP($A576,Courses!$A:U, COLUMN(U576), 0)), "", VLOOKUP($A576,Courses!$A:U, COLUMN(U576), 0))</f>
        <v/>
      </c>
      <c r="V576" s="8" t="str">
        <f>IF(ISBLANK(VLOOKUP($A576,Courses!$A:V, COLUMN(V576), 0)), "", VLOOKUP($A576,Courses!$A:V, COLUMN(V576), 0))</f>
        <v/>
      </c>
      <c r="W576" s="8" t="str">
        <f>IF(ISBLANK(VLOOKUP($A576,Courses!$A:W, COLUMN(W576), 0)), "", VLOOKUP($A576,Courses!$A:W, COLUMN(W576), 0))</f>
        <v/>
      </c>
      <c r="X576" s="8" t="str">
        <f>IF(ISBLANK(VLOOKUP($A576,Courses!$A:X, COLUMN(X576), 0)), "", VLOOKUP($A576,Courses!$A:X, COLUMN(X576), 0))</f>
        <v/>
      </c>
      <c r="Y576" s="8" t="str">
        <f>IF(ISBLANK(VLOOKUP($A576,Courses!$A:Y, COLUMN(Y576), 0)), "", VLOOKUP($A576,Courses!$A:Y, COLUMN(Y576), 0))</f>
        <v/>
      </c>
      <c r="Z576" s="8" t="str">
        <f>IF(ISBLANK(VLOOKUP($A576,Courses!$A:Z, COLUMN(Z576), 0)), "", VLOOKUP($A576,Courses!$A:Z, COLUMN(Z576), 0))</f>
        <v/>
      </c>
      <c r="AA576" s="8" t="str">
        <f>IF(ISBLANK(VLOOKUP($A576,Courses!$A:AA, COLUMN(AA576), 0)), "", VLOOKUP($A576,Courses!$A:AA, COLUMN(AA576), 0))</f>
        <v/>
      </c>
      <c r="AB576" s="8" t="str">
        <f>IF(ISBLANK(VLOOKUP($A576,Courses!$A:AB, COLUMN(AB576), 0)), "", VLOOKUP($A576,Courses!$A:AB, COLUMN(AB576), 0))</f>
        <v/>
      </c>
      <c r="AC576" s="8" t="str">
        <f>IF(ISBLANK(VLOOKUP($A576,Courses!$A:AC, COLUMN(AC576), 0)), "", VLOOKUP($A576,Courses!$A:AC, COLUMN(AC576), 0))</f>
        <v/>
      </c>
      <c r="AD576" s="8" t="str">
        <f>IF(ISBLANK(VLOOKUP($A576,Courses!$A:AD, COLUMN(AD576), 0)), "", VLOOKUP($A576,Courses!$A:AD, COLUMN(AD576), 0))</f>
        <v/>
      </c>
      <c r="AE576" s="8" t="str">
        <f>IF(ISBLANK(VLOOKUP($A576,Courses!$A:AE, COLUMN(AE576), 0)), "", VLOOKUP($A576,Courses!$A:AE, COLUMN(AE576), 0))</f>
        <v/>
      </c>
      <c r="AF576" s="8" t="str">
        <f>IF(ISBLANK(VLOOKUP($A576,Courses!$A:AF, COLUMN(AF576), 0)), "", VLOOKUP($A576,Courses!$A:AF, COLUMN(AF576), 0))</f>
        <v/>
      </c>
      <c r="AG576" s="8">
        <f>IF(ISBLANK(VLOOKUP($A576,Courses!$A:AG, COLUMN(AG576), 0)), "", VLOOKUP($A576,Courses!$A:AG, COLUMN(AG576), 0))</f>
        <v>6</v>
      </c>
      <c r="AH576" s="8">
        <f>IF(ISBLANK(VLOOKUP($A576,Courses!$A:AH, COLUMN(AH576), 0)), "", VLOOKUP($A576,Courses!$A:AH, COLUMN(AH576), 0))</f>
        <v>12</v>
      </c>
      <c r="AI576" s="8" t="str">
        <f>IF(ISBLANK(VLOOKUP($A576,Courses!$A:AI, COLUMN(AI576), 0)), "", VLOOKUP($A576,Courses!$A:AI, COLUMN(AI576), 0))</f>
        <v/>
      </c>
      <c r="AJ576" s="8" t="str">
        <f>IF(ISBLANK(VLOOKUP($A576,Courses!$A:AJ, COLUMN(AJ576), 0)), "", VLOOKUP($A576,Courses!$A:AJ, COLUMN(AJ576), 0))</f>
        <v/>
      </c>
      <c r="AK576" s="8" t="str">
        <f>IF(ISBLANK(VLOOKUP($A576,Courses!$A:AK, COLUMN(AK576), 0)), "", VLOOKUP($A576,Courses!$A:AK, COLUMN(AK576), 0))</f>
        <v/>
      </c>
      <c r="AL576" s="8"/>
      <c r="AM576" s="8"/>
    </row>
    <row r="577" spans="1:39" ht="12.75" customHeight="1">
      <c r="A577" s="4">
        <v>155</v>
      </c>
      <c r="B577" s="4"/>
      <c r="C577" s="69" t="s">
        <v>1561</v>
      </c>
      <c r="D577" s="6" t="str">
        <f>IF(ISBLANK(VLOOKUP($A577,Courses!$A:D, COLUMN(D577), 0)), "", VLOOKUP($A577,Courses!$A:D, COLUMN(D577), 0))</f>
        <v>Oceanside</v>
      </c>
      <c r="E577" s="7" t="str">
        <f>IF(ISBLANK(VLOOKUP($A577,Courses!$A:E, COLUMN(E577), 0)), "", VLOOKUP($A577,Courses!$A:E, COLUMN(E577), 0))</f>
        <v/>
      </c>
      <c r="F577" s="72" t="str">
        <f>IF(ISBLANK(VLOOKUP($A577,Courses!$A:F, COLUMN(F577), 0)), "", VLOOKUP($A577,Courses!$A:F, COLUMN(F577), 0))</f>
        <v>festival_gc_hole07.jpg</v>
      </c>
      <c r="G577" s="72" t="str">
        <f>IF(ISBLANK(VLOOKUP($A577,Courses!$A:G, COLUMN(G577), 0)), "", VLOOKUP($A577,Courses!$A:G, COLUMN(G577), 0))</f>
        <v>festival_gc_hole12.jpg</v>
      </c>
      <c r="H577" s="72" t="str">
        <f>IF(ISBLANK(VLOOKUP($A577,Courses!$A:H, COLUMN(H577), 0)), "", VLOOKUP($A577,Courses!$A:H, COLUMN(H577), 0))</f>
        <v/>
      </c>
      <c r="I577" s="72" t="str">
        <f>IF(ISBLANK(VLOOKUP($A577,Courses!$A:I, COLUMN(I577), 0)), "", VLOOKUP($A577,Courses!$A:I, COLUMN(I577), 0))</f>
        <v/>
      </c>
      <c r="J577" s="72" t="str">
        <f>IF(ISBLANK(VLOOKUP($A577,Courses!$A:J, COLUMN(J577), 0)), "", VLOOKUP($A577,Courses!$A:J, COLUMN(J577), 0))</f>
        <v/>
      </c>
      <c r="K577" s="57" t="str">
        <f>IF(ISBLANK(VLOOKUP($A577,Courses!$A:K, COLUMN(K577), 0)), "", VLOOKUP($A577,Courses!$A:K, COLUMN(K577), 0))</f>
        <v>festival_gc.zip</v>
      </c>
      <c r="L577" s="8" t="str">
        <f>IF(ISBLANK(VLOOKUP($A577,Courses!$A:L, COLUMN(L577), 0)), "", VLOOKUP($A577,Courses!$A:L, COLUMN(L577), 0))</f>
        <v>DanO</v>
      </c>
      <c r="M577" s="8">
        <f>IF(ISBLANK(VLOOKUP($A577,Courses!$A:M, COLUMN(M577), 0)), "", VLOOKUP($A577,Courses!$A:M, COLUMN(M577), 0))</f>
        <v>11.3</v>
      </c>
      <c r="N577" s="9">
        <f>IF(ISBLANK(VLOOKUP($A577,Courses!$A:N, COLUMN(N577), 0)), "", VLOOKUP($A577,Courses!$A:N, COLUMN(N577), 0))</f>
        <v>36856</v>
      </c>
      <c r="O577" s="8" t="str">
        <f>IF(ISBLANK(VLOOKUP($A577,Courses!$A:O, COLUMN(O577), 0)), "", VLOOKUP($A577,Courses!$A:O, COLUMN(O577), 0))</f>
        <v>augusta2001</v>
      </c>
      <c r="P577" s="8" t="str">
        <f>IF(ISBLANK(VLOOKUP($A577,Courses!$A:P, COLUMN(P577), 0)), "", VLOOKUP($A577,Courses!$A:P, COLUMN(P577), 0))</f>
        <v>festival</v>
      </c>
      <c r="Q577" s="8" t="str">
        <f>IF(ISBLANK(VLOOKUP($A577,Courses!$A:Q, COLUMN(Q577), 0)), "", VLOOKUP($A577,Courses!$A:Q, COLUMN(Q577), 0))</f>
        <v>grande</v>
      </c>
      <c r="R577" s="8" t="str">
        <f>IF(ISBLANK(VLOOKUP($A577,Courses!$A:R, COLUMN(R577), 0)), "", VLOOKUP($A577,Courses!$A:R, COLUMN(R577), 0))</f>
        <v>mountsasquatch</v>
      </c>
      <c r="S577" s="8" t="str">
        <f>IF(ISBLANK(VLOOKUP($A577,Courses!$A:S, COLUMN(S577), 0)), "", VLOOKUP($A577,Courses!$A:S, COLUMN(S577), 0))</f>
        <v>thelegacy</v>
      </c>
      <c r="T577" s="8" t="str">
        <f>IF(ISBLANK(VLOOKUP($A577,Courses!$A:T, COLUMN(T577), 0)), "", VLOOKUP($A577,Courses!$A:T, COLUMN(T577), 0))</f>
        <v/>
      </c>
      <c r="U577" s="8" t="str">
        <f>IF(ISBLANK(VLOOKUP($A577,Courses!$A:U, COLUMN(U577), 0)), "", VLOOKUP($A577,Courses!$A:U, COLUMN(U577), 0))</f>
        <v/>
      </c>
      <c r="V577" s="8" t="str">
        <f>IF(ISBLANK(VLOOKUP($A577,Courses!$A:V, COLUMN(V577), 0)), "", VLOOKUP($A577,Courses!$A:V, COLUMN(V577), 0))</f>
        <v/>
      </c>
      <c r="W577" s="8" t="str">
        <f>IF(ISBLANK(VLOOKUP($A577,Courses!$A:W, COLUMN(W577), 0)), "", VLOOKUP($A577,Courses!$A:W, COLUMN(W577), 0))</f>
        <v/>
      </c>
      <c r="X577" s="8" t="str">
        <f>IF(ISBLANK(VLOOKUP($A577,Courses!$A:X, COLUMN(X577), 0)), "", VLOOKUP($A577,Courses!$A:X, COLUMN(X577), 0))</f>
        <v/>
      </c>
      <c r="Y577" s="8" t="str">
        <f>IF(ISBLANK(VLOOKUP($A577,Courses!$A:Y, COLUMN(Y577), 0)), "", VLOOKUP($A577,Courses!$A:Y, COLUMN(Y577), 0))</f>
        <v/>
      </c>
      <c r="Z577" s="8" t="str">
        <f>IF(ISBLANK(VLOOKUP($A577,Courses!$A:Z, COLUMN(Z577), 0)), "", VLOOKUP($A577,Courses!$A:Z, COLUMN(Z577), 0))</f>
        <v/>
      </c>
      <c r="AA577" s="8" t="str">
        <f>IF(ISBLANK(VLOOKUP($A577,Courses!$A:AA, COLUMN(AA577), 0)), "", VLOOKUP($A577,Courses!$A:AA, COLUMN(AA577), 0))</f>
        <v/>
      </c>
      <c r="AB577" s="8" t="str">
        <f>IF(ISBLANK(VLOOKUP($A577,Courses!$A:AB, COLUMN(AB577), 0)), "", VLOOKUP($A577,Courses!$A:AB, COLUMN(AB577), 0))</f>
        <v/>
      </c>
      <c r="AC577" s="8" t="str">
        <f>IF(ISBLANK(VLOOKUP($A577,Courses!$A:AC, COLUMN(AC577), 0)), "", VLOOKUP($A577,Courses!$A:AC, COLUMN(AC577), 0))</f>
        <v/>
      </c>
      <c r="AD577" s="8" t="str">
        <f>IF(ISBLANK(VLOOKUP($A577,Courses!$A:AD, COLUMN(AD577), 0)), "", VLOOKUP($A577,Courses!$A:AD, COLUMN(AD577), 0))</f>
        <v/>
      </c>
      <c r="AE577" s="8" t="str">
        <f>IF(ISBLANK(VLOOKUP($A577,Courses!$A:AE, COLUMN(AE577), 0)), "", VLOOKUP($A577,Courses!$A:AE, COLUMN(AE577), 0))</f>
        <v/>
      </c>
      <c r="AF577" s="8" t="str">
        <f>IF(ISBLANK(VLOOKUP($A577,Courses!$A:AF, COLUMN(AF577), 0)), "", VLOOKUP($A577,Courses!$A:AF, COLUMN(AF577), 0))</f>
        <v/>
      </c>
      <c r="AG577" s="8">
        <f>IF(ISBLANK(VLOOKUP($A577,Courses!$A:AG, COLUMN(AG577), 0)), "", VLOOKUP($A577,Courses!$A:AG, COLUMN(AG577), 0))</f>
        <v>7</v>
      </c>
      <c r="AH577" s="8">
        <f>IF(ISBLANK(VLOOKUP($A577,Courses!$A:AH, COLUMN(AH577), 0)), "", VLOOKUP($A577,Courses!$A:AH, COLUMN(AH577), 0))</f>
        <v>12</v>
      </c>
      <c r="AI577" s="8" t="str">
        <f>IF(ISBLANK(VLOOKUP($A577,Courses!$A:AI, COLUMN(AI577), 0)), "", VLOOKUP($A577,Courses!$A:AI, COLUMN(AI577), 0))</f>
        <v/>
      </c>
      <c r="AJ577" s="8" t="str">
        <f>IF(ISBLANK(VLOOKUP($A577,Courses!$A:AJ, COLUMN(AJ577), 0)), "", VLOOKUP($A577,Courses!$A:AJ, COLUMN(AJ577), 0))</f>
        <v/>
      </c>
      <c r="AK577" s="8" t="str">
        <f>IF(ISBLANK(VLOOKUP($A577,Courses!$A:AK, COLUMN(AK577), 0)), "", VLOOKUP($A577,Courses!$A:AK, COLUMN(AK577), 0))</f>
        <v/>
      </c>
      <c r="AL577" s="8"/>
      <c r="AM577" s="8"/>
    </row>
    <row r="578" spans="1:39" ht="12.75" customHeight="1">
      <c r="A578" s="4">
        <v>1453</v>
      </c>
      <c r="B578" s="4"/>
      <c r="C578" s="69" t="s">
        <v>1565</v>
      </c>
      <c r="D578" s="6" t="str">
        <f>IF(ISBLANK(VLOOKUP($A578,Courses!$A:D, COLUMN(D578), 0)), "", VLOOKUP($A578,Courses!$A:D, COLUMN(D578), 0))</f>
        <v>Swamp</v>
      </c>
      <c r="E578" s="7" t="str">
        <f>IF(ISBLANK(VLOOKUP($A578,Courses!$A:E, COLUMN(E578), 0)), "", VLOOKUP($A578,Courses!$A:E, COLUMN(E578), 0))</f>
        <v/>
      </c>
      <c r="F578" s="72" t="str">
        <f>IF(ISBLANK(VLOOKUP($A578,Courses!$A:F, COLUMN(F578), 0)), "", VLOOKUP($A578,Courses!$A:F, COLUMN(F578), 0))</f>
        <v>fgl_swamp_course_hole15.jpg</v>
      </c>
      <c r="G578" s="72" t="str">
        <f>IF(ISBLANK(VLOOKUP($A578,Courses!$A:G, COLUMN(G578), 0)), "", VLOOKUP($A578,Courses!$A:G, COLUMN(G578), 0))</f>
        <v>fgl_swamp_course_hole16.jpg</v>
      </c>
      <c r="H578" s="72" t="str">
        <f>IF(ISBLANK(VLOOKUP($A578,Courses!$A:H, COLUMN(H578), 0)), "", VLOOKUP($A578,Courses!$A:H, COLUMN(H578), 0))</f>
        <v/>
      </c>
      <c r="I578" s="72" t="str">
        <f>IF(ISBLANK(VLOOKUP($A578,Courses!$A:I, COLUMN(I578), 0)), "", VLOOKUP($A578,Courses!$A:I, COLUMN(I578), 0))</f>
        <v/>
      </c>
      <c r="J578" s="72" t="str">
        <f>IF(ISBLANK(VLOOKUP($A578,Courses!$A:J, COLUMN(J578), 0)), "", VLOOKUP($A578,Courses!$A:J, COLUMN(J578), 0))</f>
        <v/>
      </c>
      <c r="K578" s="57" t="str">
        <f>IF(ISBLANK(VLOOKUP($A578,Courses!$A:K, COLUMN(K578), 0)), "", VLOOKUP($A578,Courses!$A:K, COLUMN(K578), 0))</f>
        <v>fgl_swamp_course.zip</v>
      </c>
      <c r="L578" s="8" t="str">
        <f>IF(ISBLANK(VLOOKUP($A578,Courses!$A:L, COLUMN(L578), 0)), "", VLOOKUP($A578,Courses!$A:L, COLUMN(L578), 0))</f>
        <v>Robert@</v>
      </c>
      <c r="M578" s="8">
        <f>IF(ISBLANK(VLOOKUP($A578,Courses!$A:M, COLUMN(M578), 0)), "", VLOOKUP($A578,Courses!$A:M, COLUMN(M578), 0))</f>
        <v>6.1</v>
      </c>
      <c r="N578" s="9">
        <f>IF(ISBLANK(VLOOKUP($A578,Courses!$A:N, COLUMN(N578), 0)), "", VLOOKUP($A578,Courses!$A:N, COLUMN(N578), 0))</f>
        <v>37256</v>
      </c>
      <c r="O578" s="8" t="str">
        <f>IF(ISBLANK(VLOOKUP($A578,Courses!$A:O, COLUMN(O578), 0)), "", VLOOKUP($A578,Courses!$A:O, COLUMN(O578), 0))</f>
        <v>augusta2001</v>
      </c>
      <c r="P578" s="8" t="str">
        <f>IF(ISBLANK(VLOOKUP($A578,Courses!$A:P, COLUMN(P578), 0)), "", VLOOKUP($A578,Courses!$A:P, COLUMN(P578), 0))</f>
        <v>barrenhills</v>
      </c>
      <c r="Q578" s="8" t="str">
        <f>IF(ISBLANK(VLOOKUP($A578,Courses!$A:Q, COLUMN(Q578), 0)), "", VLOOKUP($A578,Courses!$A:Q, COLUMN(Q578), 0))</f>
        <v>beartooth</v>
      </c>
      <c r="R578" s="8" t="str">
        <f>IF(ISBLANK(VLOOKUP($A578,Courses!$A:R, COLUMN(R578), 0)), "", VLOOKUP($A578,Courses!$A:R, COLUMN(R578), 0))</f>
        <v/>
      </c>
      <c r="S578" s="8" t="str">
        <f>IF(ISBLANK(VLOOKUP($A578,Courses!$A:S, COLUMN(S578), 0)), "", VLOOKUP($A578,Courses!$A:S, COLUMN(S578), 0))</f>
        <v/>
      </c>
      <c r="T578" s="8" t="str">
        <f>IF(ISBLANK(VLOOKUP($A578,Courses!$A:T, COLUMN(T578), 0)), "", VLOOKUP($A578,Courses!$A:T, COLUMN(T578), 0))</f>
        <v/>
      </c>
      <c r="U578" s="8" t="str">
        <f>IF(ISBLANK(VLOOKUP($A578,Courses!$A:U, COLUMN(U578), 0)), "", VLOOKUP($A578,Courses!$A:U, COLUMN(U578), 0))</f>
        <v/>
      </c>
      <c r="V578" s="8" t="str">
        <f>IF(ISBLANK(VLOOKUP($A578,Courses!$A:V, COLUMN(V578), 0)), "", VLOOKUP($A578,Courses!$A:V, COLUMN(V578), 0))</f>
        <v/>
      </c>
      <c r="W578" s="8" t="str">
        <f>IF(ISBLANK(VLOOKUP($A578,Courses!$A:W, COLUMN(W578), 0)), "", VLOOKUP($A578,Courses!$A:W, COLUMN(W578), 0))</f>
        <v/>
      </c>
      <c r="X578" s="8" t="str">
        <f>IF(ISBLANK(VLOOKUP($A578,Courses!$A:X, COLUMN(X578), 0)), "", VLOOKUP($A578,Courses!$A:X, COLUMN(X578), 0))</f>
        <v/>
      </c>
      <c r="Y578" s="8" t="str">
        <f>IF(ISBLANK(VLOOKUP($A578,Courses!$A:Y, COLUMN(Y578), 0)), "", VLOOKUP($A578,Courses!$A:Y, COLUMN(Y578), 0))</f>
        <v/>
      </c>
      <c r="Z578" s="8" t="str">
        <f>IF(ISBLANK(VLOOKUP($A578,Courses!$A:Z, COLUMN(Z578), 0)), "", VLOOKUP($A578,Courses!$A:Z, COLUMN(Z578), 0))</f>
        <v/>
      </c>
      <c r="AA578" s="8" t="str">
        <f>IF(ISBLANK(VLOOKUP($A578,Courses!$A:AA, COLUMN(AA578), 0)), "", VLOOKUP($A578,Courses!$A:AA, COLUMN(AA578), 0))</f>
        <v/>
      </c>
      <c r="AB578" s="8" t="str">
        <f>IF(ISBLANK(VLOOKUP($A578,Courses!$A:AB, COLUMN(AB578), 0)), "", VLOOKUP($A578,Courses!$A:AB, COLUMN(AB578), 0))</f>
        <v/>
      </c>
      <c r="AC578" s="8" t="str">
        <f>IF(ISBLANK(VLOOKUP($A578,Courses!$A:AC, COLUMN(AC578), 0)), "", VLOOKUP($A578,Courses!$A:AC, COLUMN(AC578), 0))</f>
        <v/>
      </c>
      <c r="AD578" s="8" t="str">
        <f>IF(ISBLANK(VLOOKUP($A578,Courses!$A:AD, COLUMN(AD578), 0)), "", VLOOKUP($A578,Courses!$A:AD, COLUMN(AD578), 0))</f>
        <v/>
      </c>
      <c r="AE578" s="8" t="str">
        <f>IF(ISBLANK(VLOOKUP($A578,Courses!$A:AE, COLUMN(AE578), 0)), "", VLOOKUP($A578,Courses!$A:AE, COLUMN(AE578), 0))</f>
        <v/>
      </c>
      <c r="AF578" s="8" t="str">
        <f>IF(ISBLANK(VLOOKUP($A578,Courses!$A:AF, COLUMN(AF578), 0)), "", VLOOKUP($A578,Courses!$A:AF, COLUMN(AF578), 0))</f>
        <v/>
      </c>
      <c r="AG578" s="8">
        <f>IF(ISBLANK(VLOOKUP($A578,Courses!$A:AG, COLUMN(AG578), 0)), "", VLOOKUP($A578,Courses!$A:AG, COLUMN(AG578), 0))</f>
        <v>15</v>
      </c>
      <c r="AH578" s="8">
        <f>IF(ISBLANK(VLOOKUP($A578,Courses!$A:AH, COLUMN(AH578), 0)), "", VLOOKUP($A578,Courses!$A:AH, COLUMN(AH578), 0))</f>
        <v>16</v>
      </c>
      <c r="AI578" s="8" t="str">
        <f>IF(ISBLANK(VLOOKUP($A578,Courses!$A:AI, COLUMN(AI578), 0)), "", VLOOKUP($A578,Courses!$A:AI, COLUMN(AI578), 0))</f>
        <v/>
      </c>
      <c r="AJ578" s="8" t="str">
        <f>IF(ISBLANK(VLOOKUP($A578,Courses!$A:AJ, COLUMN(AJ578), 0)), "", VLOOKUP($A578,Courses!$A:AJ, COLUMN(AJ578), 0))</f>
        <v/>
      </c>
      <c r="AK578" s="8" t="str">
        <f>IF(ISBLANK(VLOOKUP($A578,Courses!$A:AK, COLUMN(AK578), 0)), "", VLOOKUP($A578,Courses!$A:AK, COLUMN(AK578), 0))</f>
        <v/>
      </c>
      <c r="AL578" s="8"/>
      <c r="AM578" s="8"/>
    </row>
    <row r="579" spans="1:39" ht="12.75" customHeight="1">
      <c r="A579" s="4">
        <v>156</v>
      </c>
      <c r="B579" s="4"/>
      <c r="C579" s="69" t="s">
        <v>1567</v>
      </c>
      <c r="D579" s="6" t="str">
        <f>IF(ISBLANK(VLOOKUP($A579,Courses!$A:D, COLUMN(D579), 0)), "", VLOOKUP($A579,Courses!$A:D, COLUMN(D579), 0))</f>
        <v>Parkland</v>
      </c>
      <c r="E579" s="7" t="str">
        <f>IF(ISBLANK(VLOOKUP($A579,Courses!$A:E, COLUMN(E579), 0)), "", VLOOKUP($A579,Courses!$A:E, COLUMN(E579), 0))</f>
        <v/>
      </c>
      <c r="F579" s="72" t="str">
        <f>IF(ISBLANK(VLOOKUP($A579,Courses!$A:F, COLUMN(F579), 0)), "", VLOOKUP($A579,Courses!$A:F, COLUMN(F579), 0))</f>
        <v>fiducia_west_course_hole03.jpg</v>
      </c>
      <c r="G579" s="72" t="str">
        <f>IF(ISBLANK(VLOOKUP($A579,Courses!$A:G, COLUMN(G579), 0)), "", VLOOKUP($A579,Courses!$A:G, COLUMN(G579), 0))</f>
        <v>fiducia_west_course_hole11.jpg</v>
      </c>
      <c r="H579" s="72" t="str">
        <f>IF(ISBLANK(VLOOKUP($A579,Courses!$A:H, COLUMN(H579), 0)), "", VLOOKUP($A579,Courses!$A:H, COLUMN(H579), 0))</f>
        <v/>
      </c>
      <c r="I579" s="72" t="str">
        <f>IF(ISBLANK(VLOOKUP($A579,Courses!$A:I, COLUMN(I579), 0)), "", VLOOKUP($A579,Courses!$A:I, COLUMN(I579), 0))</f>
        <v/>
      </c>
      <c r="J579" s="72" t="str">
        <f>IF(ISBLANK(VLOOKUP($A579,Courses!$A:J, COLUMN(J579), 0)), "", VLOOKUP($A579,Courses!$A:J, COLUMN(J579), 0))</f>
        <v/>
      </c>
      <c r="K579" s="57" t="str">
        <f>IF(ISBLANK(VLOOKUP($A579,Courses!$A:K, COLUMN(K579), 0)), "", VLOOKUP($A579,Courses!$A:K, COLUMN(K579), 0))</f>
        <v>fiducia_west_course.zip</v>
      </c>
      <c r="L579" s="8" t="str">
        <f>IF(ISBLANK(VLOOKUP($A579,Courses!$A:L, COLUMN(L579), 0)), "", VLOOKUP($A579,Courses!$A:L, COLUMN(L579), 0))</f>
        <v>Nick Bunch</v>
      </c>
      <c r="M579" s="8">
        <f>IF(ISBLANK(VLOOKUP($A579,Courses!$A:M, COLUMN(M579), 0)), "", VLOOKUP($A579,Courses!$A:M, COLUMN(M579), 0))</f>
        <v>14.8</v>
      </c>
      <c r="N579" s="9">
        <f>IF(ISBLANK(VLOOKUP($A579,Courses!$A:N, COLUMN(N579), 0)), "", VLOOKUP($A579,Courses!$A:N, COLUMN(N579), 0))</f>
        <v>36835</v>
      </c>
      <c r="O579" s="8" t="str">
        <f>IF(ISBLANK(VLOOKUP($A579,Courses!$A:O, COLUMN(O579), 0)), "", VLOOKUP($A579,Courses!$A:O, COLUMN(O579), 0))</f>
        <v>chippewa</v>
      </c>
      <c r="P579" s="8" t="str">
        <f>IF(ISBLANK(VLOOKUP($A579,Courses!$A:P, COLUMN(P579), 0)), "", VLOOKUP($A579,Courses!$A:P, COLUMN(P579), 0))</f>
        <v>mountsasquatch</v>
      </c>
      <c r="Q579" s="8" t="str">
        <f>IF(ISBLANK(VLOOKUP($A579,Courses!$A:Q, COLUMN(Q579), 0)), "", VLOOKUP($A579,Courses!$A:Q, COLUMN(Q579), 0))</f>
        <v>scottsdaletextures</v>
      </c>
      <c r="R579" s="8" t="str">
        <f>IF(ISBLANK(VLOOKUP($A579,Courses!$A:R, COLUMN(R579), 0)), "", VLOOKUP($A579,Courses!$A:R, COLUMN(R579), 0))</f>
        <v>thelegacy</v>
      </c>
      <c r="S579" s="8" t="str">
        <f>IF(ISBLANK(VLOOKUP($A579,Courses!$A:S, COLUMN(S579), 0)), "", VLOOKUP($A579,Courses!$A:S, COLUMN(S579), 0))</f>
        <v/>
      </c>
      <c r="T579" s="8" t="str">
        <f>IF(ISBLANK(VLOOKUP($A579,Courses!$A:T, COLUMN(T579), 0)), "", VLOOKUP($A579,Courses!$A:T, COLUMN(T579), 0))</f>
        <v/>
      </c>
      <c r="U579" s="8" t="str">
        <f>IF(ISBLANK(VLOOKUP($A579,Courses!$A:U, COLUMN(U579), 0)), "", VLOOKUP($A579,Courses!$A:U, COLUMN(U579), 0))</f>
        <v/>
      </c>
      <c r="V579" s="8" t="str">
        <f>IF(ISBLANK(VLOOKUP($A579,Courses!$A:V, COLUMN(V579), 0)), "", VLOOKUP($A579,Courses!$A:V, COLUMN(V579), 0))</f>
        <v/>
      </c>
      <c r="W579" s="8" t="str">
        <f>IF(ISBLANK(VLOOKUP($A579,Courses!$A:W, COLUMN(W579), 0)), "", VLOOKUP($A579,Courses!$A:W, COLUMN(W579), 0))</f>
        <v/>
      </c>
      <c r="X579" s="8" t="str">
        <f>IF(ISBLANK(VLOOKUP($A579,Courses!$A:X, COLUMN(X579), 0)), "", VLOOKUP($A579,Courses!$A:X, COLUMN(X579), 0))</f>
        <v/>
      </c>
      <c r="Y579" s="8" t="str">
        <f>IF(ISBLANK(VLOOKUP($A579,Courses!$A:Y, COLUMN(Y579), 0)), "", VLOOKUP($A579,Courses!$A:Y, COLUMN(Y579), 0))</f>
        <v/>
      </c>
      <c r="Z579" s="8" t="str">
        <f>IF(ISBLANK(VLOOKUP($A579,Courses!$A:Z, COLUMN(Z579), 0)), "", VLOOKUP($A579,Courses!$A:Z, COLUMN(Z579), 0))</f>
        <v/>
      </c>
      <c r="AA579" s="8" t="str">
        <f>IF(ISBLANK(VLOOKUP($A579,Courses!$A:AA, COLUMN(AA579), 0)), "", VLOOKUP($A579,Courses!$A:AA, COLUMN(AA579), 0))</f>
        <v/>
      </c>
      <c r="AB579" s="8" t="str">
        <f>IF(ISBLANK(VLOOKUP($A579,Courses!$A:AB, COLUMN(AB579), 0)), "", VLOOKUP($A579,Courses!$A:AB, COLUMN(AB579), 0))</f>
        <v/>
      </c>
      <c r="AC579" s="8" t="str">
        <f>IF(ISBLANK(VLOOKUP($A579,Courses!$A:AC, COLUMN(AC579), 0)), "", VLOOKUP($A579,Courses!$A:AC, COLUMN(AC579), 0))</f>
        <v/>
      </c>
      <c r="AD579" s="8" t="str">
        <f>IF(ISBLANK(VLOOKUP($A579,Courses!$A:AD, COLUMN(AD579), 0)), "", VLOOKUP($A579,Courses!$A:AD, COLUMN(AD579), 0))</f>
        <v/>
      </c>
      <c r="AE579" s="8" t="str">
        <f>IF(ISBLANK(VLOOKUP($A579,Courses!$A:AE, COLUMN(AE579), 0)), "", VLOOKUP($A579,Courses!$A:AE, COLUMN(AE579), 0))</f>
        <v/>
      </c>
      <c r="AF579" s="8" t="str">
        <f>IF(ISBLANK(VLOOKUP($A579,Courses!$A:AF, COLUMN(AF579), 0)), "", VLOOKUP($A579,Courses!$A:AF, COLUMN(AF579), 0))</f>
        <v/>
      </c>
      <c r="AG579" s="8">
        <f>IF(ISBLANK(VLOOKUP($A579,Courses!$A:AG, COLUMN(AG579), 0)), "", VLOOKUP($A579,Courses!$A:AG, COLUMN(AG579), 0))</f>
        <v>3</v>
      </c>
      <c r="AH579" s="8">
        <f>IF(ISBLANK(VLOOKUP($A579,Courses!$A:AH, COLUMN(AH579), 0)), "", VLOOKUP($A579,Courses!$A:AH, COLUMN(AH579), 0))</f>
        <v>11</v>
      </c>
      <c r="AI579" s="8" t="str">
        <f>IF(ISBLANK(VLOOKUP($A579,Courses!$A:AI, COLUMN(AI579), 0)), "", VLOOKUP($A579,Courses!$A:AI, COLUMN(AI579), 0))</f>
        <v/>
      </c>
      <c r="AJ579" s="8" t="str">
        <f>IF(ISBLANK(VLOOKUP($A579,Courses!$A:AJ, COLUMN(AJ579), 0)), "", VLOOKUP($A579,Courses!$A:AJ, COLUMN(AJ579), 0))</f>
        <v/>
      </c>
      <c r="AK579" s="8" t="str">
        <f>IF(ISBLANK(VLOOKUP($A579,Courses!$A:AK, COLUMN(AK579), 0)), "", VLOOKUP($A579,Courses!$A:AK, COLUMN(AK579), 0))</f>
        <v/>
      </c>
      <c r="AL579" s="8"/>
      <c r="AM579" s="8"/>
    </row>
    <row r="580" spans="1:39" ht="12.75" customHeight="1">
      <c r="A580" s="4">
        <v>1147</v>
      </c>
      <c r="B580" s="4"/>
      <c r="C580" s="69" t="s">
        <v>8690</v>
      </c>
      <c r="D580" s="6" t="str">
        <f>IF(ISBLANK(VLOOKUP($A580,Courses!$A:D, COLUMN(D580), 0)), "", VLOOKUP($A580,Courses!$A:D, COLUMN(D580), 0))</f>
        <v>Links-Like</v>
      </c>
      <c r="E580" s="7" t="str">
        <f>IF(ISBLANK(VLOOKUP($A580,Courses!$A:E, COLUMN(E580), 0)), "", VLOOKUP($A580,Courses!$A:E, COLUMN(E580), 0))</f>
        <v/>
      </c>
      <c r="F580" s="72" t="str">
        <f>IF(ISBLANK(VLOOKUP($A580,Courses!$A:F, COLUMN(F580), 0)), "", VLOOKUP($A580,Courses!$A:F, COLUMN(F580), 0))</f>
        <v>royal_field_gc_splash.jpg</v>
      </c>
      <c r="G580" s="72" t="str">
        <f>IF(ISBLANK(VLOOKUP($A580,Courses!$A:G, COLUMN(G580), 0)), "", VLOOKUP($A580,Courses!$A:G, COLUMN(G580), 0))</f>
        <v>royal_field_gc_hole01.jpg</v>
      </c>
      <c r="H580" s="72" t="str">
        <f>IF(ISBLANK(VLOOKUP($A580,Courses!$A:H, COLUMN(H580), 0)), "", VLOOKUP($A580,Courses!$A:H, COLUMN(H580), 0))</f>
        <v/>
      </c>
      <c r="I580" s="72" t="str">
        <f>IF(ISBLANK(VLOOKUP($A580,Courses!$A:I, COLUMN(I580), 0)), "", VLOOKUP($A580,Courses!$A:I, COLUMN(I580), 0))</f>
        <v/>
      </c>
      <c r="J580" s="72" t="str">
        <f>IF(ISBLANK(VLOOKUP($A580,Courses!$A:J, COLUMN(J580), 0)), "", VLOOKUP($A580,Courses!$A:J, COLUMN(J580), 0))</f>
        <v/>
      </c>
      <c r="K580" s="57" t="str">
        <f>IF(ISBLANK(VLOOKUP($A580,Courses!$A:K, COLUMN(K580), 0)), "", VLOOKUP($A580,Courses!$A:K, COLUMN(K580), 0))</f>
        <v>royal_field_gc.zip</v>
      </c>
      <c r="L580" s="8" t="str">
        <f>IF(ISBLANK(VLOOKUP($A580,Courses!$A:L, COLUMN(L580), 0)), "", VLOOKUP($A580,Courses!$A:L, COLUMN(L580), 0))</f>
        <v>Unknown</v>
      </c>
      <c r="M580" s="8">
        <f>IF(ISBLANK(VLOOKUP($A580,Courses!$A:M, COLUMN(M580), 0)), "", VLOOKUP($A580,Courses!$A:M, COLUMN(M580), 0))</f>
        <v>7.4</v>
      </c>
      <c r="N580" s="9">
        <f>IF(ISBLANK(VLOOKUP($A580,Courses!$A:N, COLUMN(N580), 0)), "", VLOOKUP($A580,Courses!$A:N, COLUMN(N580), 0))</f>
        <v>36482</v>
      </c>
      <c r="O580" s="8" t="str">
        <f>IF(ISBLANK(VLOOKUP($A580,Courses!$A:O, COLUMN(O580), 0)), "", VLOOKUP($A580,Courses!$A:O, COLUMN(O580), 0))</f>
        <v/>
      </c>
      <c r="P580" s="8" t="str">
        <f>IF(ISBLANK(VLOOKUP($A580,Courses!$A:P, COLUMN(P580), 0)), "", VLOOKUP($A580,Courses!$A:P, COLUMN(P580), 0))</f>
        <v/>
      </c>
      <c r="Q580" s="8" t="str">
        <f>IF(ISBLANK(VLOOKUP($A580,Courses!$A:Q, COLUMN(Q580), 0)), "", VLOOKUP($A580,Courses!$A:Q, COLUMN(Q580), 0))</f>
        <v/>
      </c>
      <c r="R580" s="8" t="str">
        <f>IF(ISBLANK(VLOOKUP($A580,Courses!$A:R, COLUMN(R580), 0)), "", VLOOKUP($A580,Courses!$A:R, COLUMN(R580), 0))</f>
        <v/>
      </c>
      <c r="S580" s="8" t="str">
        <f>IF(ISBLANK(VLOOKUP($A580,Courses!$A:S, COLUMN(S580), 0)), "", VLOOKUP($A580,Courses!$A:S, COLUMN(S580), 0))</f>
        <v/>
      </c>
      <c r="T580" s="8" t="str">
        <f>IF(ISBLANK(VLOOKUP($A580,Courses!$A:T, COLUMN(T580), 0)), "", VLOOKUP($A580,Courses!$A:T, COLUMN(T580), 0))</f>
        <v/>
      </c>
      <c r="U580" s="8" t="str">
        <f>IF(ISBLANK(VLOOKUP($A580,Courses!$A:U, COLUMN(U580), 0)), "", VLOOKUP($A580,Courses!$A:U, COLUMN(U580), 0))</f>
        <v/>
      </c>
      <c r="V580" s="8" t="str">
        <f>IF(ISBLANK(VLOOKUP($A580,Courses!$A:V, COLUMN(V580), 0)), "", VLOOKUP($A580,Courses!$A:V, COLUMN(V580), 0))</f>
        <v/>
      </c>
      <c r="W580" s="8" t="str">
        <f>IF(ISBLANK(VLOOKUP($A580,Courses!$A:W, COLUMN(W580), 0)), "", VLOOKUP($A580,Courses!$A:W, COLUMN(W580), 0))</f>
        <v/>
      </c>
      <c r="X580" s="8" t="str">
        <f>IF(ISBLANK(VLOOKUP($A580,Courses!$A:X, COLUMN(X580), 0)), "", VLOOKUP($A580,Courses!$A:X, COLUMN(X580), 0))</f>
        <v/>
      </c>
      <c r="Y580" s="8" t="str">
        <f>IF(ISBLANK(VLOOKUP($A580,Courses!$A:Y, COLUMN(Y580), 0)), "", VLOOKUP($A580,Courses!$A:Y, COLUMN(Y580), 0))</f>
        <v/>
      </c>
      <c r="Z580" s="8" t="str">
        <f>IF(ISBLANK(VLOOKUP($A580,Courses!$A:Z, COLUMN(Z580), 0)), "", VLOOKUP($A580,Courses!$A:Z, COLUMN(Z580), 0))</f>
        <v/>
      </c>
      <c r="AA580" s="8" t="str">
        <f>IF(ISBLANK(VLOOKUP($A580,Courses!$A:AA, COLUMN(AA580), 0)), "", VLOOKUP($A580,Courses!$A:AA, COLUMN(AA580), 0))</f>
        <v/>
      </c>
      <c r="AB580" s="8" t="str">
        <f>IF(ISBLANK(VLOOKUP($A580,Courses!$A:AB, COLUMN(AB580), 0)), "", VLOOKUP($A580,Courses!$A:AB, COLUMN(AB580), 0))</f>
        <v/>
      </c>
      <c r="AC580" s="8" t="str">
        <f>IF(ISBLANK(VLOOKUP($A580,Courses!$A:AC, COLUMN(AC580), 0)), "", VLOOKUP($A580,Courses!$A:AC, COLUMN(AC580), 0))</f>
        <v/>
      </c>
      <c r="AD580" s="8" t="str">
        <f>IF(ISBLANK(VLOOKUP($A580,Courses!$A:AD, COLUMN(AD580), 0)), "", VLOOKUP($A580,Courses!$A:AD, COLUMN(AD580), 0))</f>
        <v/>
      </c>
      <c r="AE580" s="8" t="str">
        <f>IF(ISBLANK(VLOOKUP($A580,Courses!$A:AE, COLUMN(AE580), 0)), "", VLOOKUP($A580,Courses!$A:AE, COLUMN(AE580), 0))</f>
        <v/>
      </c>
      <c r="AF580" s="8" t="str">
        <f>IF(ISBLANK(VLOOKUP($A580,Courses!$A:AF, COLUMN(AF580), 0)), "", VLOOKUP($A580,Courses!$A:AF, COLUMN(AF580), 0))</f>
        <v/>
      </c>
      <c r="AG580" s="8" t="str">
        <f>IF(ISBLANK(VLOOKUP($A580,Courses!$A:AG, COLUMN(AG580), 0)), "", VLOOKUP($A580,Courses!$A:AG, COLUMN(AG580), 0))</f>
        <v>Sp</v>
      </c>
      <c r="AH580" s="8">
        <f>IF(ISBLANK(VLOOKUP($A580,Courses!$A:AH, COLUMN(AH580), 0)), "", VLOOKUP($A580,Courses!$A:AH, COLUMN(AH580), 0))</f>
        <v>1</v>
      </c>
      <c r="AI580" s="8" t="str">
        <f>IF(ISBLANK(VLOOKUP($A580,Courses!$A:AI, COLUMN(AI580), 0)), "", VLOOKUP($A580,Courses!$A:AI, COLUMN(AI580), 0))</f>
        <v/>
      </c>
      <c r="AJ580" s="8" t="str">
        <f>IF(ISBLANK(VLOOKUP($A580,Courses!$A:AJ, COLUMN(AJ580), 0)), "", VLOOKUP($A580,Courses!$A:AJ, COLUMN(AJ580), 0))</f>
        <v/>
      </c>
      <c r="AK580" s="8" t="str">
        <f>IF(ISBLANK(VLOOKUP($A580,Courses!$A:AK, COLUMN(AK580), 0)), "", VLOOKUP($A580,Courses!$A:AK, COLUMN(AK580), 0))</f>
        <v/>
      </c>
      <c r="AL580" s="8" t="s">
        <v>8710</v>
      </c>
      <c r="AM580" s="8"/>
    </row>
    <row r="581" spans="1:39" ht="12.75" customHeight="1">
      <c r="A581" s="4">
        <v>390</v>
      </c>
      <c r="B581" s="4"/>
      <c r="C581" s="69" t="s">
        <v>1569</v>
      </c>
      <c r="D581" s="6" t="str">
        <f>IF(ISBLANK(VLOOKUP($A581,Courses!$A:D, COLUMN(D581), 0)), "", VLOOKUP($A581,Courses!$A:D, COLUMN(D581), 0))</f>
        <v>Mtn valley</v>
      </c>
      <c r="E581" s="7" t="str">
        <f>IF(ISBLANK(VLOOKUP($A581,Courses!$A:E, COLUMN(E581), 0)), "", VLOOKUP($A581,Courses!$A:E, COLUMN(E581), 0))</f>
        <v/>
      </c>
      <c r="F581" s="72" t="str">
        <f>IF(ISBLANK(VLOOKUP($A581,Courses!$A:F, COLUMN(F581), 0)), "", VLOOKUP($A581,Courses!$A:F, COLUMN(F581), 0))</f>
        <v>field_of_dreams_splash.jpg</v>
      </c>
      <c r="G581" s="72" t="str">
        <f>IF(ISBLANK(VLOOKUP($A581,Courses!$A:G, COLUMN(G581), 0)), "", VLOOKUP($A581,Courses!$A:G, COLUMN(G581), 0))</f>
        <v>field_of_dreams_hole05.jpg</v>
      </c>
      <c r="H581" s="72" t="str">
        <f>IF(ISBLANK(VLOOKUP($A581,Courses!$A:H, COLUMN(H581), 0)), "", VLOOKUP($A581,Courses!$A:H, COLUMN(H581), 0))</f>
        <v/>
      </c>
      <c r="I581" s="72" t="str">
        <f>IF(ISBLANK(VLOOKUP($A581,Courses!$A:I, COLUMN(I581), 0)), "", VLOOKUP($A581,Courses!$A:I, COLUMN(I581), 0))</f>
        <v/>
      </c>
      <c r="J581" s="72" t="str">
        <f>IF(ISBLANK(VLOOKUP($A581,Courses!$A:J, COLUMN(J581), 0)), "", VLOOKUP($A581,Courses!$A:J, COLUMN(J581), 0))</f>
        <v/>
      </c>
      <c r="K581" s="57" t="str">
        <f>IF(ISBLANK(VLOOKUP($A581,Courses!$A:K, COLUMN(K581), 0)), "", VLOOKUP($A581,Courses!$A:K, COLUMN(K581), 0))</f>
        <v>field_of_dreams.zip</v>
      </c>
      <c r="L581" s="8" t="str">
        <f>IF(ISBLANK(VLOOKUP($A581,Courses!$A:L, COLUMN(L581), 0)), "", VLOOKUP($A581,Courses!$A:L, COLUMN(L581), 0))</f>
        <v>graphite</v>
      </c>
      <c r="M581" s="8">
        <f>IF(ISBLANK(VLOOKUP($A581,Courses!$A:M, COLUMN(M581), 0)), "", VLOOKUP($A581,Courses!$A:M, COLUMN(M581), 0))</f>
        <v>10.199999999999999</v>
      </c>
      <c r="N581" s="9">
        <f>IF(ISBLANK(VLOOKUP($A581,Courses!$A:N, COLUMN(N581), 0)), "", VLOOKUP($A581,Courses!$A:N, COLUMN(N581), 0))</f>
        <v>38730</v>
      </c>
      <c r="O581" s="8" t="str">
        <f>IF(ISBLANK(VLOOKUP($A581,Courses!$A:O, COLUMN(O581), 0)), "", VLOOKUP($A581,Courses!$A:O, COLUMN(O581), 0))</f>
        <v>barrenhills</v>
      </c>
      <c r="P581" s="8" t="str">
        <f>IF(ISBLANK(VLOOKUP($A581,Courses!$A:P, COLUMN(P581), 0)), "", VLOOKUP($A581,Courses!$A:P, COLUMN(P581), 0))</f>
        <v>coosbay</v>
      </c>
      <c r="Q581" s="8" t="str">
        <f>IF(ISBLANK(VLOOKUP($A581,Courses!$A:Q, COLUMN(Q581), 0)), "", VLOOKUP($A581,Courses!$A:Q, COLUMN(Q581), 0))</f>
        <v>woodfordpark</v>
      </c>
      <c r="R581" s="8" t="str">
        <f>IF(ISBLANK(VLOOKUP($A581,Courses!$A:R, COLUMN(R581), 0)), "", VLOOKUP($A581,Courses!$A:R, COLUMN(R581), 0))</f>
        <v/>
      </c>
      <c r="S581" s="8" t="str">
        <f>IF(ISBLANK(VLOOKUP($A581,Courses!$A:S, COLUMN(S581), 0)), "", VLOOKUP($A581,Courses!$A:S, COLUMN(S581), 0))</f>
        <v/>
      </c>
      <c r="T581" s="8" t="str">
        <f>IF(ISBLANK(VLOOKUP($A581,Courses!$A:T, COLUMN(T581), 0)), "", VLOOKUP($A581,Courses!$A:T, COLUMN(T581), 0))</f>
        <v/>
      </c>
      <c r="U581" s="8" t="str">
        <f>IF(ISBLANK(VLOOKUP($A581,Courses!$A:U, COLUMN(U581), 0)), "", VLOOKUP($A581,Courses!$A:U, COLUMN(U581), 0))</f>
        <v/>
      </c>
      <c r="V581" s="8" t="str">
        <f>IF(ISBLANK(VLOOKUP($A581,Courses!$A:V, COLUMN(V581), 0)), "", VLOOKUP($A581,Courses!$A:V, COLUMN(V581), 0))</f>
        <v/>
      </c>
      <c r="W581" s="8" t="str">
        <f>IF(ISBLANK(VLOOKUP($A581,Courses!$A:W, COLUMN(W581), 0)), "", VLOOKUP($A581,Courses!$A:W, COLUMN(W581), 0))</f>
        <v/>
      </c>
      <c r="X581" s="8" t="str">
        <f>IF(ISBLANK(VLOOKUP($A581,Courses!$A:X, COLUMN(X581), 0)), "", VLOOKUP($A581,Courses!$A:X, COLUMN(X581), 0))</f>
        <v/>
      </c>
      <c r="Y581" s="8" t="str">
        <f>IF(ISBLANK(VLOOKUP($A581,Courses!$A:Y, COLUMN(Y581), 0)), "", VLOOKUP($A581,Courses!$A:Y, COLUMN(Y581), 0))</f>
        <v/>
      </c>
      <c r="Z581" s="8" t="str">
        <f>IF(ISBLANK(VLOOKUP($A581,Courses!$A:Z, COLUMN(Z581), 0)), "", VLOOKUP($A581,Courses!$A:Z, COLUMN(Z581), 0))</f>
        <v/>
      </c>
      <c r="AA581" s="8" t="str">
        <f>IF(ISBLANK(VLOOKUP($A581,Courses!$A:AA, COLUMN(AA581), 0)), "", VLOOKUP($A581,Courses!$A:AA, COLUMN(AA581), 0))</f>
        <v/>
      </c>
      <c r="AB581" s="8" t="str">
        <f>IF(ISBLANK(VLOOKUP($A581,Courses!$A:AB, COLUMN(AB581), 0)), "", VLOOKUP($A581,Courses!$A:AB, COLUMN(AB581), 0))</f>
        <v/>
      </c>
      <c r="AC581" s="8" t="str">
        <f>IF(ISBLANK(VLOOKUP($A581,Courses!$A:AC, COLUMN(AC581), 0)), "", VLOOKUP($A581,Courses!$A:AC, COLUMN(AC581), 0))</f>
        <v/>
      </c>
      <c r="AD581" s="8" t="str">
        <f>IF(ISBLANK(VLOOKUP($A581,Courses!$A:AD, COLUMN(AD581), 0)), "", VLOOKUP($A581,Courses!$A:AD, COLUMN(AD581), 0))</f>
        <v/>
      </c>
      <c r="AE581" s="8" t="str">
        <f>IF(ISBLANK(VLOOKUP($A581,Courses!$A:AE, COLUMN(AE581), 0)), "", VLOOKUP($A581,Courses!$A:AE, COLUMN(AE581), 0))</f>
        <v/>
      </c>
      <c r="AF581" s="8" t="str">
        <f>IF(ISBLANK(VLOOKUP($A581,Courses!$A:AF, COLUMN(AF581), 0)), "", VLOOKUP($A581,Courses!$A:AF, COLUMN(AF581), 0))</f>
        <v/>
      </c>
      <c r="AG581" s="8" t="str">
        <f>IF(ISBLANK(VLOOKUP($A581,Courses!$A:AG, COLUMN(AG581), 0)), "", VLOOKUP($A581,Courses!$A:AG, COLUMN(AG581), 0))</f>
        <v>Sp</v>
      </c>
      <c r="AH581" s="8">
        <f>IF(ISBLANK(VLOOKUP($A581,Courses!$A:AH, COLUMN(AH581), 0)), "", VLOOKUP($A581,Courses!$A:AH, COLUMN(AH581), 0))</f>
        <v>5</v>
      </c>
      <c r="AI581" s="8" t="str">
        <f>IF(ISBLANK(VLOOKUP($A581,Courses!$A:AI, COLUMN(AI581), 0)), "", VLOOKUP($A581,Courses!$A:AI, COLUMN(AI581), 0))</f>
        <v/>
      </c>
      <c r="AJ581" s="8" t="str">
        <f>IF(ISBLANK(VLOOKUP($A581,Courses!$A:AJ, COLUMN(AJ581), 0)), "", VLOOKUP($A581,Courses!$A:AJ, COLUMN(AJ581), 0))</f>
        <v/>
      </c>
      <c r="AK581" s="8" t="str">
        <f>IF(ISBLANK(VLOOKUP($A581,Courses!$A:AK, COLUMN(AK581), 0)), "", VLOOKUP($A581,Courses!$A:AK, COLUMN(AK581), 0))</f>
        <v/>
      </c>
      <c r="AL581" s="8"/>
      <c r="AM581" s="8"/>
    </row>
    <row r="582" spans="1:39" ht="12.75" customHeight="1">
      <c r="A582" s="4">
        <v>157</v>
      </c>
      <c r="B582" s="4"/>
      <c r="C582" s="69" t="s">
        <v>1572</v>
      </c>
      <c r="D582" s="6" t="str">
        <f>IF(ISBLANK(VLOOKUP($A582,Courses!$A:D, COLUMN(D582), 0)), "", VLOOKUP($A582,Courses!$A:D, COLUMN(D582), 0))</f>
        <v>Lakeside</v>
      </c>
      <c r="E582" s="7" t="str">
        <f>IF(ISBLANK(VLOOKUP($A582,Courses!$A:E, COLUMN(E582), 0)), "", VLOOKUP($A582,Courses!$A:E, COLUMN(E582), 0))</f>
        <v/>
      </c>
      <c r="F582" s="72" t="str">
        <f>IF(ISBLANK(VLOOKUP($A582,Courses!$A:F, COLUMN(F582), 0)), "", VLOOKUP($A582,Courses!$A:F, COLUMN(F582), 0))</f>
        <v>fir_lakes_cc_hole11.jpg</v>
      </c>
      <c r="G582" s="72" t="str">
        <f>IF(ISBLANK(VLOOKUP($A582,Courses!$A:G, COLUMN(G582), 0)), "", VLOOKUP($A582,Courses!$A:G, COLUMN(G582), 0))</f>
        <v>fir_lakes_cc_hole13.jpg</v>
      </c>
      <c r="H582" s="72" t="str">
        <f>IF(ISBLANK(VLOOKUP($A582,Courses!$A:H, COLUMN(H582), 0)), "", VLOOKUP($A582,Courses!$A:H, COLUMN(H582), 0))</f>
        <v/>
      </c>
      <c r="I582" s="72" t="str">
        <f>IF(ISBLANK(VLOOKUP($A582,Courses!$A:I, COLUMN(I582), 0)), "", VLOOKUP($A582,Courses!$A:I, COLUMN(I582), 0))</f>
        <v/>
      </c>
      <c r="J582" s="72" t="str">
        <f>IF(ISBLANK(VLOOKUP($A582,Courses!$A:J, COLUMN(J582), 0)), "", VLOOKUP($A582,Courses!$A:J, COLUMN(J582), 0))</f>
        <v/>
      </c>
      <c r="K582" s="57" t="str">
        <f>IF(ISBLANK(VLOOKUP($A582,Courses!$A:K, COLUMN(K582), 0)), "", VLOOKUP($A582,Courses!$A:K, COLUMN(K582), 0))</f>
        <v>fir_lakes_cc.zip</v>
      </c>
      <c r="L582" s="8" t="str">
        <f>IF(ISBLANK(VLOOKUP($A582,Courses!$A:L, COLUMN(L582), 0)), "", VLOOKUP($A582,Courses!$A:L, COLUMN(L582), 0))</f>
        <v>Sandy_Lie©</v>
      </c>
      <c r="M582" s="8">
        <f>IF(ISBLANK(VLOOKUP($A582,Courses!$A:M, COLUMN(M582), 0)), "", VLOOKUP($A582,Courses!$A:M, COLUMN(M582), 0))</f>
        <v>16.100000000000001</v>
      </c>
      <c r="N582" s="9">
        <f>IF(ISBLANK(VLOOKUP($A582,Courses!$A:N, COLUMN(N582), 0)), "", VLOOKUP($A582,Courses!$A:N, COLUMN(N582), 0))</f>
        <v>37427</v>
      </c>
      <c r="O582" s="8" t="str">
        <f>IF(ISBLANK(VLOOKUP($A582,Courses!$A:O, COLUMN(O582), 0)), "", VLOOKUP($A582,Courses!$A:O, COLUMN(O582), 0))</f>
        <v>beartooth</v>
      </c>
      <c r="P582" s="8" t="str">
        <f>IF(ISBLANK(VLOOKUP($A582,Courses!$A:P, COLUMN(P582), 0)), "", VLOOKUP($A582,Courses!$A:P, COLUMN(P582), 0))</f>
        <v>fall</v>
      </c>
      <c r="Q582" s="8" t="str">
        <f>IF(ISBLANK(VLOOKUP($A582,Courses!$A:Q, COLUMN(Q582), 0)), "", VLOOKUP($A582,Courses!$A:Q, COLUMN(Q582), 0))</f>
        <v>sammamish</v>
      </c>
      <c r="R582" s="8" t="str">
        <f>IF(ISBLANK(VLOOKUP($A582,Courses!$A:R, COLUMN(R582), 0)), "", VLOOKUP($A582,Courses!$A:R, COLUMN(R582), 0))</f>
        <v>threerivers</v>
      </c>
      <c r="S582" s="8" t="str">
        <f>IF(ISBLANK(VLOOKUP($A582,Courses!$A:S, COLUMN(S582), 0)), "", VLOOKUP($A582,Courses!$A:S, COLUMN(S582), 0))</f>
        <v/>
      </c>
      <c r="T582" s="8" t="str">
        <f>IF(ISBLANK(VLOOKUP($A582,Courses!$A:T, COLUMN(T582), 0)), "", VLOOKUP($A582,Courses!$A:T, COLUMN(T582), 0))</f>
        <v/>
      </c>
      <c r="U582" s="8" t="str">
        <f>IF(ISBLANK(VLOOKUP($A582,Courses!$A:U, COLUMN(U582), 0)), "", VLOOKUP($A582,Courses!$A:U, COLUMN(U582), 0))</f>
        <v/>
      </c>
      <c r="V582" s="8" t="str">
        <f>IF(ISBLANK(VLOOKUP($A582,Courses!$A:V, COLUMN(V582), 0)), "", VLOOKUP($A582,Courses!$A:V, COLUMN(V582), 0))</f>
        <v/>
      </c>
      <c r="W582" s="8" t="str">
        <f>IF(ISBLANK(VLOOKUP($A582,Courses!$A:W, COLUMN(W582), 0)), "", VLOOKUP($A582,Courses!$A:W, COLUMN(W582), 0))</f>
        <v/>
      </c>
      <c r="X582" s="8" t="str">
        <f>IF(ISBLANK(VLOOKUP($A582,Courses!$A:X, COLUMN(X582), 0)), "", VLOOKUP($A582,Courses!$A:X, COLUMN(X582), 0))</f>
        <v/>
      </c>
      <c r="Y582" s="8" t="str">
        <f>IF(ISBLANK(VLOOKUP($A582,Courses!$A:Y, COLUMN(Y582), 0)), "", VLOOKUP($A582,Courses!$A:Y, COLUMN(Y582), 0))</f>
        <v/>
      </c>
      <c r="Z582" s="8" t="str">
        <f>IF(ISBLANK(VLOOKUP($A582,Courses!$A:Z, COLUMN(Z582), 0)), "", VLOOKUP($A582,Courses!$A:Z, COLUMN(Z582), 0))</f>
        <v/>
      </c>
      <c r="AA582" s="8" t="str">
        <f>IF(ISBLANK(VLOOKUP($A582,Courses!$A:AA, COLUMN(AA582), 0)), "", VLOOKUP($A582,Courses!$A:AA, COLUMN(AA582), 0))</f>
        <v/>
      </c>
      <c r="AB582" s="8" t="str">
        <f>IF(ISBLANK(VLOOKUP($A582,Courses!$A:AB, COLUMN(AB582), 0)), "", VLOOKUP($A582,Courses!$A:AB, COLUMN(AB582), 0))</f>
        <v/>
      </c>
      <c r="AC582" s="8" t="str">
        <f>IF(ISBLANK(VLOOKUP($A582,Courses!$A:AC, COLUMN(AC582), 0)), "", VLOOKUP($A582,Courses!$A:AC, COLUMN(AC582), 0))</f>
        <v/>
      </c>
      <c r="AD582" s="8" t="str">
        <f>IF(ISBLANK(VLOOKUP($A582,Courses!$A:AD, COLUMN(AD582), 0)), "", VLOOKUP($A582,Courses!$A:AD, COLUMN(AD582), 0))</f>
        <v/>
      </c>
      <c r="AE582" s="8" t="str">
        <f>IF(ISBLANK(VLOOKUP($A582,Courses!$A:AE, COLUMN(AE582), 0)), "", VLOOKUP($A582,Courses!$A:AE, COLUMN(AE582), 0))</f>
        <v/>
      </c>
      <c r="AF582" s="8" t="str">
        <f>IF(ISBLANK(VLOOKUP($A582,Courses!$A:AF, COLUMN(AF582), 0)), "", VLOOKUP($A582,Courses!$A:AF, COLUMN(AF582), 0))</f>
        <v/>
      </c>
      <c r="AG582" s="8">
        <f>IF(ISBLANK(VLOOKUP($A582,Courses!$A:AG, COLUMN(AG582), 0)), "", VLOOKUP($A582,Courses!$A:AG, COLUMN(AG582), 0))</f>
        <v>11</v>
      </c>
      <c r="AH582" s="8">
        <f>IF(ISBLANK(VLOOKUP($A582,Courses!$A:AH, COLUMN(AH582), 0)), "", VLOOKUP($A582,Courses!$A:AH, COLUMN(AH582), 0))</f>
        <v>13</v>
      </c>
      <c r="AI582" s="8" t="str">
        <f>IF(ISBLANK(VLOOKUP($A582,Courses!$A:AI, COLUMN(AI582), 0)), "", VLOOKUP($A582,Courses!$A:AI, COLUMN(AI582), 0))</f>
        <v/>
      </c>
      <c r="AJ582" s="8" t="str">
        <f>IF(ISBLANK(VLOOKUP($A582,Courses!$A:AJ, COLUMN(AJ582), 0)), "", VLOOKUP($A582,Courses!$A:AJ, COLUMN(AJ582), 0))</f>
        <v/>
      </c>
      <c r="AK582" s="8" t="str">
        <f>IF(ISBLANK(VLOOKUP($A582,Courses!$A:AK, COLUMN(AK582), 0)), "", VLOOKUP($A582,Courses!$A:AK, COLUMN(AK582), 0))</f>
        <v/>
      </c>
      <c r="AL582" s="8"/>
      <c r="AM582" s="8"/>
    </row>
    <row r="583" spans="1:39" ht="12.75" customHeight="1">
      <c r="A583" s="4">
        <v>336</v>
      </c>
      <c r="B583" s="4"/>
      <c r="C583" s="69" t="s">
        <v>1575</v>
      </c>
      <c r="D583" s="6" t="str">
        <f>IF(ISBLANK(VLOOKUP($A583,Courses!$A:D, COLUMN(D583), 0)), "", VLOOKUP($A583,Courses!$A:D, COLUMN(D583), 0))</f>
        <v>Mtn valley</v>
      </c>
      <c r="E583" s="7" t="str">
        <f>IF(ISBLANK(VLOOKUP($A583,Courses!$A:E, COLUMN(E583), 0)), "", VLOOKUP($A583,Courses!$A:E, COLUMN(E583), 0))</f>
        <v>Real</v>
      </c>
      <c r="F583" s="72" t="str">
        <f>IF(ISBLANK(VLOOKUP($A583,Courses!$A:F, COLUMN(F583), 0)), "", VLOOKUP($A583,Courses!$A:F, COLUMN(F583), 0))</f>
        <v>firestone_south_hole09.jpg</v>
      </c>
      <c r="G583" s="72" t="str">
        <f>IF(ISBLANK(VLOOKUP($A583,Courses!$A:G, COLUMN(G583), 0)), "", VLOOKUP($A583,Courses!$A:G, COLUMN(G583), 0))</f>
        <v>firestone_south_hole16.jpg</v>
      </c>
      <c r="H583" s="72" t="str">
        <f>IF(ISBLANK(VLOOKUP($A583,Courses!$A:H, COLUMN(H583), 0)), "", VLOOKUP($A583,Courses!$A:H, COLUMN(H583), 0))</f>
        <v/>
      </c>
      <c r="I583" s="72" t="str">
        <f>IF(ISBLANK(VLOOKUP($A583,Courses!$A:I, COLUMN(I583), 0)), "", VLOOKUP($A583,Courses!$A:I, COLUMN(I583), 0))</f>
        <v/>
      </c>
      <c r="J583" s="72" t="str">
        <f>IF(ISBLANK(VLOOKUP($A583,Courses!$A:J, COLUMN(J583), 0)), "", VLOOKUP($A583,Courses!$A:J, COLUMN(J583), 0))</f>
        <v/>
      </c>
      <c r="K583" s="57" t="str">
        <f>IF(ISBLANK(VLOOKUP($A583,Courses!$A:K, COLUMN(K583), 0)), "", VLOOKUP($A583,Courses!$A:K, COLUMN(K583), 0))</f>
        <v>firestone_south.zip</v>
      </c>
      <c r="L583" s="8" t="str">
        <f>IF(ISBLANK(VLOOKUP($A583,Courses!$A:L, COLUMN(L583), 0)), "", VLOOKUP($A583,Courses!$A:L, COLUMN(L583), 0))</f>
        <v>Dale Somerfelt</v>
      </c>
      <c r="M583" s="8">
        <f>IF(ISBLANK(VLOOKUP($A583,Courses!$A:M, COLUMN(M583), 0)), "", VLOOKUP($A583,Courses!$A:M, COLUMN(M583), 0))</f>
        <v>16.600000000000001</v>
      </c>
      <c r="N583" s="9">
        <f>IF(ISBLANK(VLOOKUP($A583,Courses!$A:N, COLUMN(N583), 0)), "", VLOOKUP($A583,Courses!$A:N, COLUMN(N583), 0))</f>
        <v>38581</v>
      </c>
      <c r="O583" s="8" t="str">
        <f>IF(ISBLANK(VLOOKUP($A583,Courses!$A:O, COLUMN(O583), 0)), "", VLOOKUP($A583,Courses!$A:O, COLUMN(O583), 0))</f>
        <v>bethpage1</v>
      </c>
      <c r="P583" s="8" t="str">
        <f>IF(ISBLANK(VLOOKUP($A583,Courses!$A:P, COLUMN(P583), 0)), "", VLOOKUP($A583,Courses!$A:P, COLUMN(P583), 0))</f>
        <v>firestone</v>
      </c>
      <c r="Q583" s="8" t="str">
        <f>IF(ISBLANK(VLOOKUP($A583,Courses!$A:Q, COLUMN(Q583), 0)), "", VLOOKUP($A583,Courses!$A:Q, COLUMN(Q583), 0))</f>
        <v>oakhill</v>
      </c>
      <c r="R583" s="8" t="str">
        <f>IF(ISBLANK(VLOOKUP($A583,Courses!$A:R, COLUMN(R583), 0)), "", VLOOKUP($A583,Courses!$A:R, COLUMN(R583), 0))</f>
        <v>parkland</v>
      </c>
      <c r="S583" s="8" t="str">
        <f>IF(ISBLANK(VLOOKUP($A583,Courses!$A:S, COLUMN(S583), 0)), "", VLOOKUP($A583,Courses!$A:S, COLUMN(S583), 0))</f>
        <v>whisperwind</v>
      </c>
      <c r="T583" s="8" t="str">
        <f>IF(ISBLANK(VLOOKUP($A583,Courses!$A:T, COLUMN(T583), 0)), "", VLOOKUP($A583,Courses!$A:T, COLUMN(T583), 0))</f>
        <v>woodfordpark</v>
      </c>
      <c r="U583" s="8" t="str">
        <f>IF(ISBLANK(VLOOKUP($A583,Courses!$A:U, COLUMN(U583), 0)), "", VLOOKUP($A583,Courses!$A:U, COLUMN(U583), 0))</f>
        <v/>
      </c>
      <c r="V583" s="8" t="str">
        <f>IF(ISBLANK(VLOOKUP($A583,Courses!$A:V, COLUMN(V583), 0)), "", VLOOKUP($A583,Courses!$A:V, COLUMN(V583), 0))</f>
        <v/>
      </c>
      <c r="W583" s="8" t="str">
        <f>IF(ISBLANK(VLOOKUP($A583,Courses!$A:W, COLUMN(W583), 0)), "", VLOOKUP($A583,Courses!$A:W, COLUMN(W583), 0))</f>
        <v/>
      </c>
      <c r="X583" s="8" t="str">
        <f>IF(ISBLANK(VLOOKUP($A583,Courses!$A:X, COLUMN(X583), 0)), "", VLOOKUP($A583,Courses!$A:X, COLUMN(X583), 0))</f>
        <v/>
      </c>
      <c r="Y583" s="8" t="str">
        <f>IF(ISBLANK(VLOOKUP($A583,Courses!$A:Y, COLUMN(Y583), 0)), "", VLOOKUP($A583,Courses!$A:Y, COLUMN(Y583), 0))</f>
        <v/>
      </c>
      <c r="Z583" s="8" t="str">
        <f>IF(ISBLANK(VLOOKUP($A583,Courses!$A:Z, COLUMN(Z583), 0)), "", VLOOKUP($A583,Courses!$A:Z, COLUMN(Z583), 0))</f>
        <v/>
      </c>
      <c r="AA583" s="8" t="str">
        <f>IF(ISBLANK(VLOOKUP($A583,Courses!$A:AA, COLUMN(AA583), 0)), "", VLOOKUP($A583,Courses!$A:AA, COLUMN(AA583), 0))</f>
        <v/>
      </c>
      <c r="AB583" s="8" t="str">
        <f>IF(ISBLANK(VLOOKUP($A583,Courses!$A:AB, COLUMN(AB583), 0)), "", VLOOKUP($A583,Courses!$A:AB, COLUMN(AB583), 0))</f>
        <v/>
      </c>
      <c r="AC583" s="8" t="str">
        <f>IF(ISBLANK(VLOOKUP($A583,Courses!$A:AC, COLUMN(AC583), 0)), "", VLOOKUP($A583,Courses!$A:AC, COLUMN(AC583), 0))</f>
        <v/>
      </c>
      <c r="AD583" s="8" t="str">
        <f>IF(ISBLANK(VLOOKUP($A583,Courses!$A:AD, COLUMN(AD583), 0)), "", VLOOKUP($A583,Courses!$A:AD, COLUMN(AD583), 0))</f>
        <v/>
      </c>
      <c r="AE583" s="8" t="str">
        <f>IF(ISBLANK(VLOOKUP($A583,Courses!$A:AE, COLUMN(AE583), 0)), "", VLOOKUP($A583,Courses!$A:AE, COLUMN(AE583), 0))</f>
        <v/>
      </c>
      <c r="AF583" s="8" t="str">
        <f>IF(ISBLANK(VLOOKUP($A583,Courses!$A:AF, COLUMN(AF583), 0)), "", VLOOKUP($A583,Courses!$A:AF, COLUMN(AF583), 0))</f>
        <v/>
      </c>
      <c r="AG583" s="8">
        <f>IF(ISBLANK(VLOOKUP($A583,Courses!$A:AG, COLUMN(AG583), 0)), "", VLOOKUP($A583,Courses!$A:AG, COLUMN(AG583), 0))</f>
        <v>9</v>
      </c>
      <c r="AH583" s="8">
        <f>IF(ISBLANK(VLOOKUP($A583,Courses!$A:AH, COLUMN(AH583), 0)), "", VLOOKUP($A583,Courses!$A:AH, COLUMN(AH583), 0))</f>
        <v>16</v>
      </c>
      <c r="AI583" s="8" t="str">
        <f>IF(ISBLANK(VLOOKUP($A583,Courses!$A:AI, COLUMN(AI583), 0)), "", VLOOKUP($A583,Courses!$A:AI, COLUMN(AI583), 0))</f>
        <v/>
      </c>
      <c r="AJ583" s="8" t="str">
        <f>IF(ISBLANK(VLOOKUP($A583,Courses!$A:AJ, COLUMN(AJ583), 0)), "", VLOOKUP($A583,Courses!$A:AJ, COLUMN(AJ583), 0))</f>
        <v/>
      </c>
      <c r="AK583" s="8" t="str">
        <f>IF(ISBLANK(VLOOKUP($A583,Courses!$A:AK, COLUMN(AK583), 0)), "", VLOOKUP($A583,Courses!$A:AK, COLUMN(AK583), 0))</f>
        <v/>
      </c>
      <c r="AL583" s="8"/>
      <c r="AM583" s="8"/>
    </row>
    <row r="584" spans="1:39" ht="12.75" customHeight="1">
      <c r="A584" s="4">
        <v>1380</v>
      </c>
      <c r="B584" s="4"/>
      <c r="C584" s="69" t="s">
        <v>8530</v>
      </c>
      <c r="D584" s="6" t="str">
        <f>IF(ISBLANK(VLOOKUP($A584,Courses!$A:D, COLUMN(D584), 0)), "", VLOOKUP($A584,Courses!$A:D, COLUMN(D584), 0))</f>
        <v>Lakeside</v>
      </c>
      <c r="E584" s="7" t="str">
        <f>IF(ISBLANK(VLOOKUP($A584,Courses!$A:E, COLUMN(E584), 0)), "", VLOOKUP($A584,Courses!$A:E, COLUMN(E584), 0))</f>
        <v/>
      </c>
      <c r="F584" s="72" t="str">
        <f>IF(ISBLANK(VLOOKUP($A584,Courses!$A:F, COLUMN(F584), 0)), "", VLOOKUP($A584,Courses!$A:F, COLUMN(F584), 0))</f>
        <v>the_first_golf_club_splash.jpg</v>
      </c>
      <c r="G584" s="72" t="str">
        <f>IF(ISBLANK(VLOOKUP($A584,Courses!$A:G, COLUMN(G584), 0)), "", VLOOKUP($A584,Courses!$A:G, COLUMN(G584), 0))</f>
        <v>the_first_golf_club_hole06.jpg</v>
      </c>
      <c r="H584" s="72" t="str">
        <f>IF(ISBLANK(VLOOKUP($A584,Courses!$A:H, COLUMN(H584), 0)), "", VLOOKUP($A584,Courses!$A:H, COLUMN(H584), 0))</f>
        <v/>
      </c>
      <c r="I584" s="72" t="str">
        <f>IF(ISBLANK(VLOOKUP($A584,Courses!$A:I, COLUMN(I584), 0)), "", VLOOKUP($A584,Courses!$A:I, COLUMN(I584), 0))</f>
        <v/>
      </c>
      <c r="J584" s="72" t="str">
        <f>IF(ISBLANK(VLOOKUP($A584,Courses!$A:J, COLUMN(J584), 0)), "", VLOOKUP($A584,Courses!$A:J, COLUMN(J584), 0))</f>
        <v/>
      </c>
      <c r="K584" s="57" t="str">
        <f>IF(ISBLANK(VLOOKUP($A584,Courses!$A:K, COLUMN(K584), 0)), "", VLOOKUP($A584,Courses!$A:K, COLUMN(K584), 0))</f>
        <v>the_first_gc.zip</v>
      </c>
      <c r="L584" s="8" t="str">
        <f>IF(ISBLANK(VLOOKUP($A584,Courses!$A:L, COLUMN(L584), 0)), "", VLOOKUP($A584,Courses!$A:L, COLUMN(L584), 0))</f>
        <v>Robert@</v>
      </c>
      <c r="M584" s="8">
        <f>IF(ISBLANK(VLOOKUP($A584,Courses!$A:M, COLUMN(M584), 0)), "", VLOOKUP($A584,Courses!$A:M, COLUMN(M584), 0))</f>
        <v>2.1</v>
      </c>
      <c r="N584" s="9">
        <f>IF(ISBLANK(VLOOKUP($A584,Courses!$A:N, COLUMN(N584), 0)), "", VLOOKUP($A584,Courses!$A:N, COLUMN(N584), 0))</f>
        <v>36742</v>
      </c>
      <c r="O584" s="8" t="str">
        <f>IF(ISBLANK(VLOOKUP($A584,Courses!$A:O, COLUMN(O584), 0)), "", VLOOKUP($A584,Courses!$A:O, COLUMN(O584), 0))</f>
        <v/>
      </c>
      <c r="P584" s="8" t="str">
        <f>IF(ISBLANK(VLOOKUP($A584,Courses!$A:P, COLUMN(P584), 0)), "", VLOOKUP($A584,Courses!$A:P, COLUMN(P584), 0))</f>
        <v/>
      </c>
      <c r="Q584" s="8" t="str">
        <f>IF(ISBLANK(VLOOKUP($A584,Courses!$A:Q, COLUMN(Q584), 0)), "", VLOOKUP($A584,Courses!$A:Q, COLUMN(Q584), 0))</f>
        <v/>
      </c>
      <c r="R584" s="8" t="str">
        <f>IF(ISBLANK(VLOOKUP($A584,Courses!$A:R, COLUMN(R584), 0)), "", VLOOKUP($A584,Courses!$A:R, COLUMN(R584), 0))</f>
        <v/>
      </c>
      <c r="S584" s="8" t="str">
        <f>IF(ISBLANK(VLOOKUP($A584,Courses!$A:S, COLUMN(S584), 0)), "", VLOOKUP($A584,Courses!$A:S, COLUMN(S584), 0))</f>
        <v/>
      </c>
      <c r="T584" s="8" t="str">
        <f>IF(ISBLANK(VLOOKUP($A584,Courses!$A:T, COLUMN(T584), 0)), "", VLOOKUP($A584,Courses!$A:T, COLUMN(T584), 0))</f>
        <v/>
      </c>
      <c r="U584" s="8" t="str">
        <f>IF(ISBLANK(VLOOKUP($A584,Courses!$A:U, COLUMN(U584), 0)), "", VLOOKUP($A584,Courses!$A:U, COLUMN(U584), 0))</f>
        <v/>
      </c>
      <c r="V584" s="8" t="str">
        <f>IF(ISBLANK(VLOOKUP($A584,Courses!$A:V, COLUMN(V584), 0)), "", VLOOKUP($A584,Courses!$A:V, COLUMN(V584), 0))</f>
        <v/>
      </c>
      <c r="W584" s="8" t="str">
        <f>IF(ISBLANK(VLOOKUP($A584,Courses!$A:W, COLUMN(W584), 0)), "", VLOOKUP($A584,Courses!$A:W, COLUMN(W584), 0))</f>
        <v/>
      </c>
      <c r="X584" s="8" t="str">
        <f>IF(ISBLANK(VLOOKUP($A584,Courses!$A:X, COLUMN(X584), 0)), "", VLOOKUP($A584,Courses!$A:X, COLUMN(X584), 0))</f>
        <v/>
      </c>
      <c r="Y584" s="8" t="str">
        <f>IF(ISBLANK(VLOOKUP($A584,Courses!$A:Y, COLUMN(Y584), 0)), "", VLOOKUP($A584,Courses!$A:Y, COLUMN(Y584), 0))</f>
        <v/>
      </c>
      <c r="Z584" s="8" t="str">
        <f>IF(ISBLANK(VLOOKUP($A584,Courses!$A:Z, COLUMN(Z584), 0)), "", VLOOKUP($A584,Courses!$A:Z, COLUMN(Z584), 0))</f>
        <v/>
      </c>
      <c r="AA584" s="8" t="str">
        <f>IF(ISBLANK(VLOOKUP($A584,Courses!$A:AA, COLUMN(AA584), 0)), "", VLOOKUP($A584,Courses!$A:AA, COLUMN(AA584), 0))</f>
        <v/>
      </c>
      <c r="AB584" s="8" t="str">
        <f>IF(ISBLANK(VLOOKUP($A584,Courses!$A:AB, COLUMN(AB584), 0)), "", VLOOKUP($A584,Courses!$A:AB, COLUMN(AB584), 0))</f>
        <v/>
      </c>
      <c r="AC584" s="8" t="str">
        <f>IF(ISBLANK(VLOOKUP($A584,Courses!$A:AC, COLUMN(AC584), 0)), "", VLOOKUP($A584,Courses!$A:AC, COLUMN(AC584), 0))</f>
        <v/>
      </c>
      <c r="AD584" s="8" t="str">
        <f>IF(ISBLANK(VLOOKUP($A584,Courses!$A:AD, COLUMN(AD584), 0)), "", VLOOKUP($A584,Courses!$A:AD, COLUMN(AD584), 0))</f>
        <v/>
      </c>
      <c r="AE584" s="8" t="str">
        <f>IF(ISBLANK(VLOOKUP($A584,Courses!$A:AE, COLUMN(AE584), 0)), "", VLOOKUP($A584,Courses!$A:AE, COLUMN(AE584), 0))</f>
        <v/>
      </c>
      <c r="AF584" s="8" t="str">
        <f>IF(ISBLANK(VLOOKUP($A584,Courses!$A:AF, COLUMN(AF584), 0)), "", VLOOKUP($A584,Courses!$A:AF, COLUMN(AF584), 0))</f>
        <v/>
      </c>
      <c r="AG584" s="8" t="str">
        <f>IF(ISBLANK(VLOOKUP($A584,Courses!$A:AG, COLUMN(AG584), 0)), "", VLOOKUP($A584,Courses!$A:AG, COLUMN(AG584), 0))</f>
        <v>Sp</v>
      </c>
      <c r="AH584" s="8">
        <f>IF(ISBLANK(VLOOKUP($A584,Courses!$A:AH, COLUMN(AH584), 0)), "", VLOOKUP($A584,Courses!$A:AH, COLUMN(AH584), 0))</f>
        <v>6</v>
      </c>
      <c r="AI584" s="8" t="str">
        <f>IF(ISBLANK(VLOOKUP($A584,Courses!$A:AI, COLUMN(AI584), 0)), "", VLOOKUP($A584,Courses!$A:AI, COLUMN(AI584), 0))</f>
        <v/>
      </c>
      <c r="AJ584" s="8" t="str">
        <f>IF(ISBLANK(VLOOKUP($A584,Courses!$A:AJ, COLUMN(AJ584), 0)), "", VLOOKUP($A584,Courses!$A:AJ, COLUMN(AJ584), 0))</f>
        <v/>
      </c>
      <c r="AK584" s="8" t="str">
        <f>IF(ISBLANK(VLOOKUP($A584,Courses!$A:AK, COLUMN(AK584), 0)), "", VLOOKUP($A584,Courses!$A:AK, COLUMN(AK584), 0))</f>
        <v/>
      </c>
      <c r="AL584" s="8" t="s">
        <v>8708</v>
      </c>
      <c r="AM584" s="8"/>
    </row>
    <row r="585" spans="1:39" ht="12.75" customHeight="1">
      <c r="A585" s="4">
        <v>389</v>
      </c>
      <c r="B585" s="4"/>
      <c r="C585" s="69" t="s">
        <v>1579</v>
      </c>
      <c r="D585" s="6" t="str">
        <f>IF(ISBLANK(VLOOKUP($A585,Courses!$A:D, COLUMN(D585), 0)), "", VLOOKUP($A585,Courses!$A:D, COLUMN(D585), 0))</f>
        <v>Mtn valley</v>
      </c>
      <c r="E585" s="7" t="str">
        <f>IF(ISBLANK(VLOOKUP($A585,Courses!$A:E, COLUMN(E585), 0)), "", VLOOKUP($A585,Courses!$A:E, COLUMN(E585), 0))</f>
        <v/>
      </c>
      <c r="F585" s="72" t="str">
        <f>IF(ISBLANK(VLOOKUP($A585,Courses!$A:F, COLUMN(F585), 0)), "", VLOOKUP($A585,Courses!$A:F, COLUMN(F585), 0))</f>
        <v>first_try_go_hole01.jpg</v>
      </c>
      <c r="G585" s="72" t="str">
        <f>IF(ISBLANK(VLOOKUP($A585,Courses!$A:G, COLUMN(G585), 0)), "", VLOOKUP($A585,Courses!$A:G, COLUMN(G585), 0))</f>
        <v>first_try_go_hole15.jpg</v>
      </c>
      <c r="H585" s="72" t="str">
        <f>IF(ISBLANK(VLOOKUP($A585,Courses!$A:H, COLUMN(H585), 0)), "", VLOOKUP($A585,Courses!$A:H, COLUMN(H585), 0))</f>
        <v/>
      </c>
      <c r="I585" s="72" t="str">
        <f>IF(ISBLANK(VLOOKUP($A585,Courses!$A:I, COLUMN(I585), 0)), "", VLOOKUP($A585,Courses!$A:I, COLUMN(I585), 0))</f>
        <v/>
      </c>
      <c r="J585" s="72" t="str">
        <f>IF(ISBLANK(VLOOKUP($A585,Courses!$A:J, COLUMN(J585), 0)), "", VLOOKUP($A585,Courses!$A:J, COLUMN(J585), 0))</f>
        <v/>
      </c>
      <c r="K585" s="57" t="str">
        <f>IF(ISBLANK(VLOOKUP($A585,Courses!$A:K, COLUMN(K585), 0)), "", VLOOKUP($A585,Courses!$A:K, COLUMN(K585), 0))</f>
        <v>first_try_go.zip</v>
      </c>
      <c r="L585" s="8" t="str">
        <f>IF(ISBLANK(VLOOKUP($A585,Courses!$A:L, COLUMN(L585), 0)), "", VLOOKUP($A585,Courses!$A:L, COLUMN(L585), 0))</f>
        <v>Ogilvy2</v>
      </c>
      <c r="M585" s="8">
        <f>IF(ISBLANK(VLOOKUP($A585,Courses!$A:M, COLUMN(M585), 0)), "", VLOOKUP($A585,Courses!$A:M, COLUMN(M585), 0))</f>
        <v>5.2</v>
      </c>
      <c r="N585" s="9">
        <f>IF(ISBLANK(VLOOKUP($A585,Courses!$A:N, COLUMN(N585), 0)), "", VLOOKUP($A585,Courses!$A:N, COLUMN(N585), 0))</f>
        <v>38269</v>
      </c>
      <c r="O585" s="8" t="str">
        <f>IF(ISBLANK(VLOOKUP($A585,Courses!$A:O, COLUMN(O585), 0)), "", VLOOKUP($A585,Courses!$A:O, COLUMN(O585), 0))</f>
        <v>blends2</v>
      </c>
      <c r="P585" s="8" t="str">
        <f>IF(ISBLANK(VLOOKUP($A585,Courses!$A:P, COLUMN(P585), 0)), "", VLOOKUP($A585,Courses!$A:P, COLUMN(P585), 0))</f>
        <v>doral2</v>
      </c>
      <c r="Q585" s="8" t="str">
        <f>IF(ISBLANK(VLOOKUP($A585,Courses!$A:Q, COLUMN(Q585), 0)), "", VLOOKUP($A585,Courses!$A:Q, COLUMN(Q585), 0))</f>
        <v>northamerican</v>
      </c>
      <c r="R585" s="8" t="str">
        <f>IF(ISBLANK(VLOOKUP($A585,Courses!$A:R, COLUMN(R585), 0)), "", VLOOKUP($A585,Courses!$A:R, COLUMN(R585), 0))</f>
        <v>opfer1</v>
      </c>
      <c r="S585" s="8" t="str">
        <f>IF(ISBLANK(VLOOKUP($A585,Courses!$A:S, COLUMN(S585), 0)), "", VLOOKUP($A585,Courses!$A:S, COLUMN(S585), 0))</f>
        <v>ruggedcross</v>
      </c>
      <c r="T585" s="8" t="str">
        <f>IF(ISBLANK(VLOOKUP($A585,Courses!$A:T, COLUMN(T585), 0)), "", VLOOKUP($A585,Courses!$A:T, COLUMN(T585), 0))</f>
        <v>threerivers</v>
      </c>
      <c r="U585" s="8" t="str">
        <f>IF(ISBLANK(VLOOKUP($A585,Courses!$A:U, COLUMN(U585), 0)), "", VLOOKUP($A585,Courses!$A:U, COLUMN(U585), 0))</f>
        <v/>
      </c>
      <c r="V585" s="8" t="str">
        <f>IF(ISBLANK(VLOOKUP($A585,Courses!$A:V, COLUMN(V585), 0)), "", VLOOKUP($A585,Courses!$A:V, COLUMN(V585), 0))</f>
        <v/>
      </c>
      <c r="W585" s="8" t="str">
        <f>IF(ISBLANK(VLOOKUP($A585,Courses!$A:W, COLUMN(W585), 0)), "", VLOOKUP($A585,Courses!$A:W, COLUMN(W585), 0))</f>
        <v/>
      </c>
      <c r="X585" s="8" t="str">
        <f>IF(ISBLANK(VLOOKUP($A585,Courses!$A:X, COLUMN(X585), 0)), "", VLOOKUP($A585,Courses!$A:X, COLUMN(X585), 0))</f>
        <v/>
      </c>
      <c r="Y585" s="8" t="str">
        <f>IF(ISBLANK(VLOOKUP($A585,Courses!$A:Y, COLUMN(Y585), 0)), "", VLOOKUP($A585,Courses!$A:Y, COLUMN(Y585), 0))</f>
        <v/>
      </c>
      <c r="Z585" s="8" t="str">
        <f>IF(ISBLANK(VLOOKUP($A585,Courses!$A:Z, COLUMN(Z585), 0)), "", VLOOKUP($A585,Courses!$A:Z, COLUMN(Z585), 0))</f>
        <v/>
      </c>
      <c r="AA585" s="8" t="str">
        <f>IF(ISBLANK(VLOOKUP($A585,Courses!$A:AA, COLUMN(AA585), 0)), "", VLOOKUP($A585,Courses!$A:AA, COLUMN(AA585), 0))</f>
        <v/>
      </c>
      <c r="AB585" s="8" t="str">
        <f>IF(ISBLANK(VLOOKUP($A585,Courses!$A:AB, COLUMN(AB585), 0)), "", VLOOKUP($A585,Courses!$A:AB, COLUMN(AB585), 0))</f>
        <v/>
      </c>
      <c r="AC585" s="8" t="str">
        <f>IF(ISBLANK(VLOOKUP($A585,Courses!$A:AC, COLUMN(AC585), 0)), "", VLOOKUP($A585,Courses!$A:AC, COLUMN(AC585), 0))</f>
        <v/>
      </c>
      <c r="AD585" s="8" t="str">
        <f>IF(ISBLANK(VLOOKUP($A585,Courses!$A:AD, COLUMN(AD585), 0)), "", VLOOKUP($A585,Courses!$A:AD, COLUMN(AD585), 0))</f>
        <v/>
      </c>
      <c r="AE585" s="8" t="str">
        <f>IF(ISBLANK(VLOOKUP($A585,Courses!$A:AE, COLUMN(AE585), 0)), "", VLOOKUP($A585,Courses!$A:AE, COLUMN(AE585), 0))</f>
        <v/>
      </c>
      <c r="AF585" s="8" t="str">
        <f>IF(ISBLANK(VLOOKUP($A585,Courses!$A:AF, COLUMN(AF585), 0)), "", VLOOKUP($A585,Courses!$A:AF, COLUMN(AF585), 0))</f>
        <v/>
      </c>
      <c r="AG585" s="8">
        <f>IF(ISBLANK(VLOOKUP($A585,Courses!$A:AG, COLUMN(AG585), 0)), "", VLOOKUP($A585,Courses!$A:AG, COLUMN(AG585), 0))</f>
        <v>1</v>
      </c>
      <c r="AH585" s="8">
        <f>IF(ISBLANK(VLOOKUP($A585,Courses!$A:AH, COLUMN(AH585), 0)), "", VLOOKUP($A585,Courses!$A:AH, COLUMN(AH585), 0))</f>
        <v>15</v>
      </c>
      <c r="AI585" s="8" t="str">
        <f>IF(ISBLANK(VLOOKUP($A585,Courses!$A:AI, COLUMN(AI585), 0)), "", VLOOKUP($A585,Courses!$A:AI, COLUMN(AI585), 0))</f>
        <v/>
      </c>
      <c r="AJ585" s="8" t="str">
        <f>IF(ISBLANK(VLOOKUP($A585,Courses!$A:AJ, COLUMN(AJ585), 0)), "", VLOOKUP($A585,Courses!$A:AJ, COLUMN(AJ585), 0))</f>
        <v/>
      </c>
      <c r="AK585" s="8" t="str">
        <f>IF(ISBLANK(VLOOKUP($A585,Courses!$A:AK, COLUMN(AK585), 0)), "", VLOOKUP($A585,Courses!$A:AK, COLUMN(AK585), 0))</f>
        <v/>
      </c>
      <c r="AL585" s="8"/>
      <c r="AM585" s="8"/>
    </row>
    <row r="586" spans="1:39" ht="12.75" customHeight="1">
      <c r="A586" s="4">
        <v>602</v>
      </c>
      <c r="B586" s="4"/>
      <c r="C586" s="69" t="s">
        <v>8607</v>
      </c>
      <c r="D586" s="6" t="str">
        <f>IF(ISBLANK(VLOOKUP($A586,Courses!$A:D, COLUMN(D586), 0)), "", VLOOKUP($A586,Courses!$A:D, COLUMN(D586), 0))</f>
        <v>Mtn valley</v>
      </c>
      <c r="E586" s="7" t="str">
        <f>IF(ISBLANK(VLOOKUP($A586,Courses!$A:E, COLUMN(E586), 0)), "", VLOOKUP($A586,Courses!$A:E, COLUMN(E586), 0))</f>
        <v/>
      </c>
      <c r="F586" s="72" t="str">
        <f>IF(ISBLANK(VLOOKUP($A586,Courses!$A:F, COLUMN(F586), 0)), "", VLOOKUP($A586,Courses!$A:F, COLUMN(F586), 0))</f>
        <v>kanora_gc_hole09.jpg</v>
      </c>
      <c r="G586" s="72" t="str">
        <f>IF(ISBLANK(VLOOKUP($A586,Courses!$A:G, COLUMN(G586), 0)), "", VLOOKUP($A586,Courses!$A:G, COLUMN(G586), 0))</f>
        <v>kanora_gc_hole13.jpg</v>
      </c>
      <c r="H586" s="72" t="str">
        <f>IF(ISBLANK(VLOOKUP($A586,Courses!$A:H, COLUMN(H586), 0)), "", VLOOKUP($A586,Courses!$A:H, COLUMN(H586), 0))</f>
        <v/>
      </c>
      <c r="I586" s="72" t="str">
        <f>IF(ISBLANK(VLOOKUP($A586,Courses!$A:I, COLUMN(I586), 0)), "", VLOOKUP($A586,Courses!$A:I, COLUMN(I586), 0))</f>
        <v/>
      </c>
      <c r="J586" s="72" t="str">
        <f>IF(ISBLANK(VLOOKUP($A586,Courses!$A:J, COLUMN(J586), 0)), "", VLOOKUP($A586,Courses!$A:J, COLUMN(J586), 0))</f>
        <v/>
      </c>
      <c r="K586" s="57" t="str">
        <f>IF(ISBLANK(VLOOKUP($A586,Courses!$A:K, COLUMN(K586), 0)), "", VLOOKUP($A586,Courses!$A:K, COLUMN(K586), 0))</f>
        <v>kanora_gc_at_firth_lakes.zip</v>
      </c>
      <c r="L586" s="8" t="str">
        <f>IF(ISBLANK(VLOOKUP($A586,Courses!$A:L, COLUMN(L586), 0)), "", VLOOKUP($A586,Courses!$A:L, COLUMN(L586), 0))</f>
        <v>Bobby Jones</v>
      </c>
      <c r="M586" s="8">
        <f>IF(ISBLANK(VLOOKUP($A586,Courses!$A:M, COLUMN(M586), 0)), "", VLOOKUP($A586,Courses!$A:M, COLUMN(M586), 0))</f>
        <v>11.2</v>
      </c>
      <c r="N586" s="9">
        <f>IF(ISBLANK(VLOOKUP($A586,Courses!$A:N, COLUMN(N586), 0)), "", VLOOKUP($A586,Courses!$A:N, COLUMN(N586), 0))</f>
        <v>37840</v>
      </c>
      <c r="O586" s="8" t="str">
        <f>IF(ISBLANK(VLOOKUP($A586,Courses!$A:O, COLUMN(O586), 0)), "", VLOOKUP($A586,Courses!$A:O, COLUMN(O586), 0))</f>
        <v>blackheath</v>
      </c>
      <c r="P586" s="8" t="str">
        <f>IF(ISBLANK(VLOOKUP($A586,Courses!$A:P, COLUMN(P586), 0)), "", VLOOKUP($A586,Courses!$A:P, COLUMN(P586), 0))</f>
        <v>grizzly</v>
      </c>
      <c r="Q586" s="8" t="str">
        <f>IF(ISBLANK(VLOOKUP($A586,Courses!$A:Q, COLUMN(Q586), 0)), "", VLOOKUP($A586,Courses!$A:Q, COLUMN(Q586), 0))</f>
        <v>normandy</v>
      </c>
      <c r="R586" s="8" t="str">
        <f>IF(ISBLANK(VLOOKUP($A586,Courses!$A:R, COLUMN(R586), 0)), "", VLOOKUP($A586,Courses!$A:R, COLUMN(R586), 0))</f>
        <v/>
      </c>
      <c r="S586" s="8" t="str">
        <f>IF(ISBLANK(VLOOKUP($A586,Courses!$A:S, COLUMN(S586), 0)), "", VLOOKUP($A586,Courses!$A:S, COLUMN(S586), 0))</f>
        <v/>
      </c>
      <c r="T586" s="8" t="str">
        <f>IF(ISBLANK(VLOOKUP($A586,Courses!$A:T, COLUMN(T586), 0)), "", VLOOKUP($A586,Courses!$A:T, COLUMN(T586), 0))</f>
        <v/>
      </c>
      <c r="U586" s="8" t="str">
        <f>IF(ISBLANK(VLOOKUP($A586,Courses!$A:U, COLUMN(U586), 0)), "", VLOOKUP($A586,Courses!$A:U, COLUMN(U586), 0))</f>
        <v/>
      </c>
      <c r="V586" s="8" t="str">
        <f>IF(ISBLANK(VLOOKUP($A586,Courses!$A:V, COLUMN(V586), 0)), "", VLOOKUP($A586,Courses!$A:V, COLUMN(V586), 0))</f>
        <v/>
      </c>
      <c r="W586" s="8" t="str">
        <f>IF(ISBLANK(VLOOKUP($A586,Courses!$A:W, COLUMN(W586), 0)), "", VLOOKUP($A586,Courses!$A:W, COLUMN(W586), 0))</f>
        <v/>
      </c>
      <c r="X586" s="8" t="str">
        <f>IF(ISBLANK(VLOOKUP($A586,Courses!$A:X, COLUMN(X586), 0)), "", VLOOKUP($A586,Courses!$A:X, COLUMN(X586), 0))</f>
        <v/>
      </c>
      <c r="Y586" s="8" t="str">
        <f>IF(ISBLANK(VLOOKUP($A586,Courses!$A:Y, COLUMN(Y586), 0)), "", VLOOKUP($A586,Courses!$A:Y, COLUMN(Y586), 0))</f>
        <v/>
      </c>
      <c r="Z586" s="8" t="str">
        <f>IF(ISBLANK(VLOOKUP($A586,Courses!$A:Z, COLUMN(Z586), 0)), "", VLOOKUP($A586,Courses!$A:Z, COLUMN(Z586), 0))</f>
        <v/>
      </c>
      <c r="AA586" s="8" t="str">
        <f>IF(ISBLANK(VLOOKUP($A586,Courses!$A:AA, COLUMN(AA586), 0)), "", VLOOKUP($A586,Courses!$A:AA, COLUMN(AA586), 0))</f>
        <v/>
      </c>
      <c r="AB586" s="8" t="str">
        <f>IF(ISBLANK(VLOOKUP($A586,Courses!$A:AB, COLUMN(AB586), 0)), "", VLOOKUP($A586,Courses!$A:AB, COLUMN(AB586), 0))</f>
        <v/>
      </c>
      <c r="AC586" s="8" t="str">
        <f>IF(ISBLANK(VLOOKUP($A586,Courses!$A:AC, COLUMN(AC586), 0)), "", VLOOKUP($A586,Courses!$A:AC, COLUMN(AC586), 0))</f>
        <v/>
      </c>
      <c r="AD586" s="8" t="str">
        <f>IF(ISBLANK(VLOOKUP($A586,Courses!$A:AD, COLUMN(AD586), 0)), "", VLOOKUP($A586,Courses!$A:AD, COLUMN(AD586), 0))</f>
        <v/>
      </c>
      <c r="AE586" s="8" t="str">
        <f>IF(ISBLANK(VLOOKUP($A586,Courses!$A:AE, COLUMN(AE586), 0)), "", VLOOKUP($A586,Courses!$A:AE, COLUMN(AE586), 0))</f>
        <v/>
      </c>
      <c r="AF586" s="8" t="str">
        <f>IF(ISBLANK(VLOOKUP($A586,Courses!$A:AF, COLUMN(AF586), 0)), "", VLOOKUP($A586,Courses!$A:AF, COLUMN(AF586), 0))</f>
        <v/>
      </c>
      <c r="AG586" s="8">
        <f>IF(ISBLANK(VLOOKUP($A586,Courses!$A:AG, COLUMN(AG586), 0)), "", VLOOKUP($A586,Courses!$A:AG, COLUMN(AG586), 0))</f>
        <v>9</v>
      </c>
      <c r="AH586" s="8">
        <f>IF(ISBLANK(VLOOKUP($A586,Courses!$A:AH, COLUMN(AH586), 0)), "", VLOOKUP($A586,Courses!$A:AH, COLUMN(AH586), 0))</f>
        <v>13</v>
      </c>
      <c r="AI586" s="8" t="str">
        <f>IF(ISBLANK(VLOOKUP($A586,Courses!$A:AI, COLUMN(AI586), 0)), "", VLOOKUP($A586,Courses!$A:AI, COLUMN(AI586), 0))</f>
        <v/>
      </c>
      <c r="AJ586" s="8" t="str">
        <f>IF(ISBLANK(VLOOKUP($A586,Courses!$A:AJ, COLUMN(AJ586), 0)), "", VLOOKUP($A586,Courses!$A:AJ, COLUMN(AJ586), 0))</f>
        <v/>
      </c>
      <c r="AK586" s="8" t="str">
        <f>IF(ISBLANK(VLOOKUP($A586,Courses!$A:AK, COLUMN(AK586), 0)), "", VLOOKUP($A586,Courses!$A:AK, COLUMN(AK586), 0))</f>
        <v/>
      </c>
      <c r="AL586" s="8" t="s">
        <v>8709</v>
      </c>
      <c r="AM586" s="8"/>
    </row>
    <row r="587" spans="1:39" ht="12.75" customHeight="1">
      <c r="A587" s="4">
        <v>158</v>
      </c>
      <c r="B587" s="4"/>
      <c r="C587" s="69" t="s">
        <v>1581</v>
      </c>
      <c r="D587" s="6" t="str">
        <f>IF(ISBLANK(VLOOKUP($A587,Courses!$A:D, COLUMN(D587), 0)), "", VLOOKUP($A587,Courses!$A:D, COLUMN(D587), 0))</f>
        <v>Lakeside</v>
      </c>
      <c r="E587" s="7" t="str">
        <f>IF(ISBLANK(VLOOKUP($A587,Courses!$A:E, COLUMN(E587), 0)), "", VLOOKUP($A587,Courses!$A:E, COLUMN(E587), 0))</f>
        <v/>
      </c>
      <c r="F587" s="72" t="str">
        <f>IF(ISBLANK(VLOOKUP($A587,Courses!$A:F, COLUMN(F587), 0)), "", VLOOKUP($A587,Courses!$A:F, COLUMN(F587), 0))</f>
        <v>fisher-municipal_gc_hole01.jpg</v>
      </c>
      <c r="G587" s="72" t="str">
        <f>IF(ISBLANK(VLOOKUP($A587,Courses!$A:G, COLUMN(G587), 0)), "", VLOOKUP($A587,Courses!$A:G, COLUMN(G587), 0))</f>
        <v>fisher-municipal_gc_hole16.jpg</v>
      </c>
      <c r="H587" s="72" t="str">
        <f>IF(ISBLANK(VLOOKUP($A587,Courses!$A:H, COLUMN(H587), 0)), "", VLOOKUP($A587,Courses!$A:H, COLUMN(H587), 0))</f>
        <v/>
      </c>
      <c r="I587" s="72" t="str">
        <f>IF(ISBLANK(VLOOKUP($A587,Courses!$A:I, COLUMN(I587), 0)), "", VLOOKUP($A587,Courses!$A:I, COLUMN(I587), 0))</f>
        <v/>
      </c>
      <c r="J587" s="72" t="str">
        <f>IF(ISBLANK(VLOOKUP($A587,Courses!$A:J, COLUMN(J587), 0)), "", VLOOKUP($A587,Courses!$A:J, COLUMN(J587), 0))</f>
        <v/>
      </c>
      <c r="K587" s="57" t="str">
        <f>IF(ISBLANK(VLOOKUP($A587,Courses!$A:K, COLUMN(K587), 0)), "", VLOOKUP($A587,Courses!$A:K, COLUMN(K587), 0))</f>
        <v>fisher_municipal_gc.zip</v>
      </c>
      <c r="L587" s="8" t="str">
        <f>IF(ISBLANK(VLOOKUP($A587,Courses!$A:L, COLUMN(L587), 0)), "", VLOOKUP($A587,Courses!$A:L, COLUMN(L587), 0))</f>
        <v>Keith Fisher</v>
      </c>
      <c r="M587" s="8">
        <f>IF(ISBLANK(VLOOKUP($A587,Courses!$A:M, COLUMN(M587), 0)), "", VLOOKUP($A587,Courses!$A:M, COLUMN(M587), 0))</f>
        <v>6.1</v>
      </c>
      <c r="N587" s="9">
        <f>IF(ISBLANK(VLOOKUP($A587,Courses!$A:N, COLUMN(N587), 0)), "", VLOOKUP($A587,Courses!$A:N, COLUMN(N587), 0))</f>
        <v>36750</v>
      </c>
      <c r="O587" s="8" t="str">
        <f>IF(ISBLANK(VLOOKUP($A587,Courses!$A:O, COLUMN(O587), 0)), "", VLOOKUP($A587,Courses!$A:O, COLUMN(O587), 0))</f>
        <v>chippewa</v>
      </c>
      <c r="P587" s="8" t="str">
        <f>IF(ISBLANK(VLOOKUP($A587,Courses!$A:P, COLUMN(P587), 0)), "", VLOOKUP($A587,Courses!$A:P, COLUMN(P587), 0))</f>
        <v>rodyfalls</v>
      </c>
      <c r="Q587" s="8" t="str">
        <f>IF(ISBLANK(VLOOKUP($A587,Courses!$A:Q, COLUMN(Q587), 0)), "", VLOOKUP($A587,Courses!$A:Q, COLUMN(Q587), 0))</f>
        <v/>
      </c>
      <c r="R587" s="8" t="str">
        <f>IF(ISBLANK(VLOOKUP($A587,Courses!$A:R, COLUMN(R587), 0)), "", VLOOKUP($A587,Courses!$A:R, COLUMN(R587), 0))</f>
        <v/>
      </c>
      <c r="S587" s="8" t="str">
        <f>IF(ISBLANK(VLOOKUP($A587,Courses!$A:S, COLUMN(S587), 0)), "", VLOOKUP($A587,Courses!$A:S, COLUMN(S587), 0))</f>
        <v/>
      </c>
      <c r="T587" s="8" t="str">
        <f>IF(ISBLANK(VLOOKUP($A587,Courses!$A:T, COLUMN(T587), 0)), "", VLOOKUP($A587,Courses!$A:T, COLUMN(T587), 0))</f>
        <v/>
      </c>
      <c r="U587" s="8" t="str">
        <f>IF(ISBLANK(VLOOKUP($A587,Courses!$A:U, COLUMN(U587), 0)), "", VLOOKUP($A587,Courses!$A:U, COLUMN(U587), 0))</f>
        <v/>
      </c>
      <c r="V587" s="8" t="str">
        <f>IF(ISBLANK(VLOOKUP($A587,Courses!$A:V, COLUMN(V587), 0)), "", VLOOKUP($A587,Courses!$A:V, COLUMN(V587), 0))</f>
        <v/>
      </c>
      <c r="W587" s="8" t="str">
        <f>IF(ISBLANK(VLOOKUP($A587,Courses!$A:W, COLUMN(W587), 0)), "", VLOOKUP($A587,Courses!$A:W, COLUMN(W587), 0))</f>
        <v/>
      </c>
      <c r="X587" s="8" t="str">
        <f>IF(ISBLANK(VLOOKUP($A587,Courses!$A:X, COLUMN(X587), 0)), "", VLOOKUP($A587,Courses!$A:X, COLUMN(X587), 0))</f>
        <v/>
      </c>
      <c r="Y587" s="8" t="str">
        <f>IF(ISBLANK(VLOOKUP($A587,Courses!$A:Y, COLUMN(Y587), 0)), "", VLOOKUP($A587,Courses!$A:Y, COLUMN(Y587), 0))</f>
        <v/>
      </c>
      <c r="Z587" s="8" t="str">
        <f>IF(ISBLANK(VLOOKUP($A587,Courses!$A:Z, COLUMN(Z587), 0)), "", VLOOKUP($A587,Courses!$A:Z, COLUMN(Z587), 0))</f>
        <v/>
      </c>
      <c r="AA587" s="8" t="str">
        <f>IF(ISBLANK(VLOOKUP($A587,Courses!$A:AA, COLUMN(AA587), 0)), "", VLOOKUP($A587,Courses!$A:AA, COLUMN(AA587), 0))</f>
        <v/>
      </c>
      <c r="AB587" s="8" t="str">
        <f>IF(ISBLANK(VLOOKUP($A587,Courses!$A:AB, COLUMN(AB587), 0)), "", VLOOKUP($A587,Courses!$A:AB, COLUMN(AB587), 0))</f>
        <v/>
      </c>
      <c r="AC587" s="8" t="str">
        <f>IF(ISBLANK(VLOOKUP($A587,Courses!$A:AC, COLUMN(AC587), 0)), "", VLOOKUP($A587,Courses!$A:AC, COLUMN(AC587), 0))</f>
        <v/>
      </c>
      <c r="AD587" s="8" t="str">
        <f>IF(ISBLANK(VLOOKUP($A587,Courses!$A:AD, COLUMN(AD587), 0)), "", VLOOKUP($A587,Courses!$A:AD, COLUMN(AD587), 0))</f>
        <v/>
      </c>
      <c r="AE587" s="8" t="str">
        <f>IF(ISBLANK(VLOOKUP($A587,Courses!$A:AE, COLUMN(AE587), 0)), "", VLOOKUP($A587,Courses!$A:AE, COLUMN(AE587), 0))</f>
        <v/>
      </c>
      <c r="AF587" s="8" t="str">
        <f>IF(ISBLANK(VLOOKUP($A587,Courses!$A:AF, COLUMN(AF587), 0)), "", VLOOKUP($A587,Courses!$A:AF, COLUMN(AF587), 0))</f>
        <v/>
      </c>
      <c r="AG587" s="8">
        <f>IF(ISBLANK(VLOOKUP($A587,Courses!$A:AG, COLUMN(AG587), 0)), "", VLOOKUP($A587,Courses!$A:AG, COLUMN(AG587), 0))</f>
        <v>1</v>
      </c>
      <c r="AH587" s="8">
        <f>IF(ISBLANK(VLOOKUP($A587,Courses!$A:AH, COLUMN(AH587), 0)), "", VLOOKUP($A587,Courses!$A:AH, COLUMN(AH587), 0))</f>
        <v>16</v>
      </c>
      <c r="AI587" s="8" t="str">
        <f>IF(ISBLANK(VLOOKUP($A587,Courses!$A:AI, COLUMN(AI587), 0)), "", VLOOKUP($A587,Courses!$A:AI, COLUMN(AI587), 0))</f>
        <v/>
      </c>
      <c r="AJ587" s="8" t="str">
        <f>IF(ISBLANK(VLOOKUP($A587,Courses!$A:AJ, COLUMN(AJ587), 0)), "", VLOOKUP($A587,Courses!$A:AJ, COLUMN(AJ587), 0))</f>
        <v/>
      </c>
      <c r="AK587" s="8" t="str">
        <f>IF(ISBLANK(VLOOKUP($A587,Courses!$A:AK, COLUMN(AK587), 0)), "", VLOOKUP($A587,Courses!$A:AK, COLUMN(AK587), 0))</f>
        <v/>
      </c>
      <c r="AL587" s="8"/>
      <c r="AM587" s="8"/>
    </row>
    <row r="588" spans="1:39" ht="12.75" customHeight="1">
      <c r="A588" s="120">
        <v>1869</v>
      </c>
      <c r="B588" s="63"/>
      <c r="C588" s="71" t="s">
        <v>9637</v>
      </c>
      <c r="D588" s="6" t="str">
        <f>IF(ISBLANK(VLOOKUP($A588,Courses!$A:D, COLUMN(D588), 0)), "", VLOOKUP($A588,Courses!$A:D, COLUMN(D588), 0))</f>
        <v>Parkland</v>
      </c>
      <c r="E588" s="7" t="str">
        <f>IF(ISBLANK(VLOOKUP($A588,Courses!$A:E, COLUMN(E588), 0)), "", VLOOKUP($A588,Courses!$A:E, COLUMN(E588), 0))</f>
        <v>Real</v>
      </c>
      <c r="F588" s="72" t="str">
        <f>IF(ISBLANK(VLOOKUP($A588,Courses!$A:F, COLUMN(F588), 0)), "", VLOOKUP($A588,Courses!$A:F, COLUMN(F588), 0))</f>
        <v>fishers_island_golf_club_splash.jpg</v>
      </c>
      <c r="G588" s="72" t="str">
        <f>IF(ISBLANK(VLOOKUP($A588,Courses!$A:G, COLUMN(G588), 0)), "", VLOOKUP($A588,Courses!$A:G, COLUMN(G588), 0))</f>
        <v>fishers_island_golf_club_hole07.jpg</v>
      </c>
      <c r="H588" s="72" t="str">
        <f>IF(ISBLANK(VLOOKUP($A588,Courses!$A:H, COLUMN(H588), 0)), "", VLOOKUP($A588,Courses!$A:H, COLUMN(H588), 0))</f>
        <v>fishers_island_golf_club_hole13.jpg</v>
      </c>
      <c r="I588" s="72" t="str">
        <f>IF(ISBLANK(VLOOKUP($A588,Courses!$A:I, COLUMN(I588), 0)), "", VLOOKUP($A588,Courses!$A:I, COLUMN(I588), 0))</f>
        <v/>
      </c>
      <c r="J588" s="72" t="str">
        <f>IF(ISBLANK(VLOOKUP($A588,Courses!$A:J, COLUMN(J588), 0)), "", VLOOKUP($A588,Courses!$A:J, COLUMN(J588), 0))</f>
        <v/>
      </c>
      <c r="K588" s="57" t="str">
        <f>IF(ISBLANK(VLOOKUP($A588,Courses!$A:K, COLUMN(K588), 0)), "", VLOOKUP($A588,Courses!$A:K, COLUMN(K588), 0))</f>
        <v>fishers_island_golf_club.zip</v>
      </c>
      <c r="L588" s="8" t="str">
        <f>IF(ISBLANK(VLOOKUP($A588,Courses!$A:L, COLUMN(L588), 0)), "", VLOOKUP($A588,Courses!$A:L, COLUMN(L588), 0))</f>
        <v>Polslad</v>
      </c>
      <c r="M588" s="8">
        <f>IF(ISBLANK(VLOOKUP($A588,Courses!$A:M, COLUMN(M588), 0)), "", VLOOKUP($A588,Courses!$A:M, COLUMN(M588), 0))</f>
        <v>13</v>
      </c>
      <c r="N588" s="9">
        <f>IF(ISBLANK(VLOOKUP($A588,Courses!$A:N, COLUMN(N588), 0)), "", VLOOKUP($A588,Courses!$A:N, COLUMN(N588), 0))</f>
        <v>42004</v>
      </c>
      <c r="O588" s="8" t="str">
        <f>IF(ISBLANK(VLOOKUP($A588,Courses!$A:O, COLUMN(O588), 0)), "", VLOOKUP($A588,Courses!$A:O, COLUMN(O588), 0))</f>
        <v>bethpage1</v>
      </c>
      <c r="P588" s="8" t="str">
        <f>IF(ISBLANK(VLOOKUP($A588,Courses!$A:P, COLUMN(P588), 0)), "", VLOOKUP($A588,Courses!$A:P, COLUMN(P588), 0))</f>
        <v>cypress</v>
      </c>
      <c r="Q588" s="8" t="str">
        <f>IF(ISBLANK(VLOOKUP($A588,Courses!$A:Q, COLUMN(Q588), 0)), "", VLOOKUP($A588,Courses!$A:Q, COLUMN(Q588), 0))</f>
        <v>oceanbeach</v>
      </c>
      <c r="R588" s="8" t="str">
        <f>IF(ISBLANK(VLOOKUP($A588,Courses!$A:R, COLUMN(R588), 0)), "", VLOOKUP($A588,Courses!$A:R, COLUMN(R588), 0))</f>
        <v>pebblebeach</v>
      </c>
      <c r="S588" s="8" t="str">
        <f>IF(ISBLANK(VLOOKUP($A588,Courses!$A:S, COLUMN(S588), 0)), "", VLOOKUP($A588,Courses!$A:S, COLUMN(S588), 0))</f>
        <v/>
      </c>
      <c r="T588" s="8" t="str">
        <f>IF(ISBLANK(VLOOKUP($A588,Courses!$A:T, COLUMN(T588), 0)), "", VLOOKUP($A588,Courses!$A:T, COLUMN(T588), 0))</f>
        <v/>
      </c>
      <c r="U588" s="8" t="str">
        <f>IF(ISBLANK(VLOOKUP($A588,Courses!$A:U, COLUMN(U588), 0)), "", VLOOKUP($A588,Courses!$A:U, COLUMN(U588), 0))</f>
        <v/>
      </c>
      <c r="V588" s="8" t="str">
        <f>IF(ISBLANK(VLOOKUP($A588,Courses!$A:V, COLUMN(V588), 0)), "", VLOOKUP($A588,Courses!$A:V, COLUMN(V588), 0))</f>
        <v/>
      </c>
      <c r="W588" s="8" t="str">
        <f>IF(ISBLANK(VLOOKUP($A588,Courses!$A:W, COLUMN(W588), 0)), "", VLOOKUP($A588,Courses!$A:W, COLUMN(W588), 0))</f>
        <v/>
      </c>
      <c r="X588" s="8" t="str">
        <f>IF(ISBLANK(VLOOKUP($A588,Courses!$A:X, COLUMN(X588), 0)), "", VLOOKUP($A588,Courses!$A:X, COLUMN(X588), 0))</f>
        <v/>
      </c>
      <c r="Y588" s="8" t="str">
        <f>IF(ISBLANK(VLOOKUP($A588,Courses!$A:Y, COLUMN(Y588), 0)), "", VLOOKUP($A588,Courses!$A:Y, COLUMN(Y588), 0))</f>
        <v/>
      </c>
      <c r="Z588" s="8" t="str">
        <f>IF(ISBLANK(VLOOKUP($A588,Courses!$A:Z, COLUMN(Z588), 0)), "", VLOOKUP($A588,Courses!$A:Z, COLUMN(Z588), 0))</f>
        <v/>
      </c>
      <c r="AA588" s="8" t="str">
        <f>IF(ISBLANK(VLOOKUP($A588,Courses!$A:AA, COLUMN(AA588), 0)), "", VLOOKUP($A588,Courses!$A:AA, COLUMN(AA588), 0))</f>
        <v/>
      </c>
      <c r="AB588" s="8" t="str">
        <f>IF(ISBLANK(VLOOKUP($A588,Courses!$A:AB, COLUMN(AB588), 0)), "", VLOOKUP($A588,Courses!$A:AB, COLUMN(AB588), 0))</f>
        <v/>
      </c>
      <c r="AC588" s="8" t="str">
        <f>IF(ISBLANK(VLOOKUP($A588,Courses!$A:AC, COLUMN(AC588), 0)), "", VLOOKUP($A588,Courses!$A:AC, COLUMN(AC588), 0))</f>
        <v/>
      </c>
      <c r="AD588" s="8" t="str">
        <f>IF(ISBLANK(VLOOKUP($A588,Courses!$A:AD, COLUMN(AD588), 0)), "", VLOOKUP($A588,Courses!$A:AD, COLUMN(AD588), 0))</f>
        <v/>
      </c>
      <c r="AE588" s="8" t="str">
        <f>IF(ISBLANK(VLOOKUP($A588,Courses!$A:AE, COLUMN(AE588), 0)), "", VLOOKUP($A588,Courses!$A:AE, COLUMN(AE588), 0))</f>
        <v/>
      </c>
      <c r="AF588" s="8" t="str">
        <f>IF(ISBLANK(VLOOKUP($A588,Courses!$A:AF, COLUMN(AF588), 0)), "", VLOOKUP($A588,Courses!$A:AF, COLUMN(AF588), 0))</f>
        <v/>
      </c>
      <c r="AG588" s="8" t="str">
        <f>IF(ISBLANK(VLOOKUP($A588,Courses!$A:AG, COLUMN(AG588), 0)), "", VLOOKUP($A588,Courses!$A:AG, COLUMN(AG588), 0))</f>
        <v>Sp</v>
      </c>
      <c r="AH588" s="8">
        <f>IF(ISBLANK(VLOOKUP($A588,Courses!$A:AH, COLUMN(AH588), 0)), "", VLOOKUP($A588,Courses!$A:AH, COLUMN(AH588), 0))</f>
        <v>7</v>
      </c>
      <c r="AI588" s="8">
        <f>IF(ISBLANK(VLOOKUP($A588,Courses!$A:AI, COLUMN(AI588), 0)), "", VLOOKUP($A588,Courses!$A:AI, COLUMN(AI588), 0))</f>
        <v>13</v>
      </c>
      <c r="AJ588" s="8" t="str">
        <f>IF(ISBLANK(VLOOKUP($A588,Courses!$A:AJ, COLUMN(AJ588), 0)), "", VLOOKUP($A588,Courses!$A:AJ, COLUMN(AJ588), 0))</f>
        <v/>
      </c>
      <c r="AK588" s="8" t="str">
        <f>IF(ISBLANK(VLOOKUP($A588,Courses!$A:AK, COLUMN(AK588), 0)), "", VLOOKUP($A588,Courses!$A:AK, COLUMN(AK588), 0))</f>
        <v/>
      </c>
      <c r="AL588" s="8"/>
      <c r="AM588" s="8"/>
    </row>
    <row r="589" spans="1:39" ht="12.75" customHeight="1">
      <c r="A589" s="4">
        <v>1497</v>
      </c>
      <c r="B589" s="4"/>
      <c r="C589" s="69" t="s">
        <v>1583</v>
      </c>
      <c r="D589" s="6" t="str">
        <f>IF(ISBLANK(VLOOKUP($A589,Courses!$A:D, COLUMN(D589), 0)), "", VLOOKUP($A589,Courses!$A:D, COLUMN(D589), 0))</f>
        <v>Mtn valley</v>
      </c>
      <c r="E589" s="7" t="str">
        <f>IF(ISBLANK(VLOOKUP($A589,Courses!$A:E, COLUMN(E589), 0)), "", VLOOKUP($A589,Courses!$A:E, COLUMN(E589), 0))</f>
        <v/>
      </c>
      <c r="F589" s="72" t="str">
        <f>IF(ISBLANK(VLOOKUP($A589,Courses!$A:F, COLUMN(F589), 0)), "", VLOOKUP($A589,Courses!$A:F, COLUMN(F589), 0))</f>
        <v>five_lakes_at_old_trout_farm_splash.jpg</v>
      </c>
      <c r="G589" s="72" t="str">
        <f>IF(ISBLANK(VLOOKUP($A589,Courses!$A:G, COLUMN(G589), 0)), "", VLOOKUP($A589,Courses!$A:G, COLUMN(G589), 0))</f>
        <v>five_lakes_old_trouts_[1].jpg</v>
      </c>
      <c r="H589" s="72" t="str">
        <f>IF(ISBLANK(VLOOKUP($A589,Courses!$A:H, COLUMN(H589), 0)), "", VLOOKUP($A589,Courses!$A:H, COLUMN(H589), 0))</f>
        <v>five_lakes_old_trouts_[2].jpg</v>
      </c>
      <c r="I589" s="72" t="str">
        <f>IF(ISBLANK(VLOOKUP($A589,Courses!$A:I, COLUMN(I589), 0)), "", VLOOKUP($A589,Courses!$A:I, COLUMN(I589), 0))</f>
        <v/>
      </c>
      <c r="J589" s="72" t="str">
        <f>IF(ISBLANK(VLOOKUP($A589,Courses!$A:J, COLUMN(J589), 0)), "", VLOOKUP($A589,Courses!$A:J, COLUMN(J589), 0))</f>
        <v/>
      </c>
      <c r="K589" s="57" t="str">
        <f>IF(ISBLANK(VLOOKUP($A589,Courses!$A:K, COLUMN(K589), 0)), "", VLOOKUP($A589,Courses!$A:K, COLUMN(K589), 0))</f>
        <v>five_lakes_at_the_old_trout_farm.zip</v>
      </c>
      <c r="L589" s="8" t="str">
        <f>IF(ISBLANK(VLOOKUP($A589,Courses!$A:L, COLUMN(L589), 0)), "", VLOOKUP($A589,Courses!$A:L, COLUMN(L589), 0))</f>
        <v>Kev</v>
      </c>
      <c r="M589" s="8">
        <f>IF(ISBLANK(VLOOKUP($A589,Courses!$A:M, COLUMN(M589), 0)), "", VLOOKUP($A589,Courses!$A:M, COLUMN(M589), 0))</f>
        <v>17.2</v>
      </c>
      <c r="N589" s="9">
        <f>IF(ISBLANK(VLOOKUP($A589,Courses!$A:N, COLUMN(N589), 0)), "", VLOOKUP($A589,Courses!$A:N, COLUMN(N589), 0))</f>
        <v>38959</v>
      </c>
      <c r="O589" s="8" t="str">
        <f>IF(ISBLANK(VLOOKUP($A589,Courses!$A:O, COLUMN(O589), 0)), "", VLOOKUP($A589,Courses!$A:O, COLUMN(O589), 0))</f>
        <v>barrenhills</v>
      </c>
      <c r="P589" s="8" t="str">
        <f>IF(ISBLANK(VLOOKUP($A589,Courses!$A:P, COLUMN(P589), 0)), "", VLOOKUP($A589,Courses!$A:P, COLUMN(P589), 0))</f>
        <v>chiltonhills</v>
      </c>
      <c r="Q589" s="8" t="str">
        <f>IF(ISBLANK(VLOOKUP($A589,Courses!$A:Q, COLUMN(Q589), 0)), "", VLOOKUP($A589,Courses!$A:Q, COLUMN(Q589), 0))</f>
        <v>woodfordpark</v>
      </c>
      <c r="R589" s="8" t="str">
        <f>IF(ISBLANK(VLOOKUP($A589,Courses!$A:R, COLUMN(R589), 0)), "", VLOOKUP($A589,Courses!$A:R, COLUMN(R589), 0))</f>
        <v/>
      </c>
      <c r="S589" s="8" t="str">
        <f>IF(ISBLANK(VLOOKUP($A589,Courses!$A:S, COLUMN(S589), 0)), "", VLOOKUP($A589,Courses!$A:S, COLUMN(S589), 0))</f>
        <v/>
      </c>
      <c r="T589" s="8" t="str">
        <f>IF(ISBLANK(VLOOKUP($A589,Courses!$A:T, COLUMN(T589), 0)), "", VLOOKUP($A589,Courses!$A:T, COLUMN(T589), 0))</f>
        <v/>
      </c>
      <c r="U589" s="8" t="str">
        <f>IF(ISBLANK(VLOOKUP($A589,Courses!$A:U, COLUMN(U589), 0)), "", VLOOKUP($A589,Courses!$A:U, COLUMN(U589), 0))</f>
        <v/>
      </c>
      <c r="V589" s="8" t="str">
        <f>IF(ISBLANK(VLOOKUP($A589,Courses!$A:V, COLUMN(V589), 0)), "", VLOOKUP($A589,Courses!$A:V, COLUMN(V589), 0))</f>
        <v/>
      </c>
      <c r="W589" s="8" t="str">
        <f>IF(ISBLANK(VLOOKUP($A589,Courses!$A:W, COLUMN(W589), 0)), "", VLOOKUP($A589,Courses!$A:W, COLUMN(W589), 0))</f>
        <v/>
      </c>
      <c r="X589" s="8" t="str">
        <f>IF(ISBLANK(VLOOKUP($A589,Courses!$A:X, COLUMN(X589), 0)), "", VLOOKUP($A589,Courses!$A:X, COLUMN(X589), 0))</f>
        <v/>
      </c>
      <c r="Y589" s="8" t="str">
        <f>IF(ISBLANK(VLOOKUP($A589,Courses!$A:Y, COLUMN(Y589), 0)), "", VLOOKUP($A589,Courses!$A:Y, COLUMN(Y589), 0))</f>
        <v/>
      </c>
      <c r="Z589" s="8" t="str">
        <f>IF(ISBLANK(VLOOKUP($A589,Courses!$A:Z, COLUMN(Z589), 0)), "", VLOOKUP($A589,Courses!$A:Z, COLUMN(Z589), 0))</f>
        <v/>
      </c>
      <c r="AA589" s="8" t="str">
        <f>IF(ISBLANK(VLOOKUP($A589,Courses!$A:AA, COLUMN(AA589), 0)), "", VLOOKUP($A589,Courses!$A:AA, COLUMN(AA589), 0))</f>
        <v/>
      </c>
      <c r="AB589" s="8" t="str">
        <f>IF(ISBLANK(VLOOKUP($A589,Courses!$A:AB, COLUMN(AB589), 0)), "", VLOOKUP($A589,Courses!$A:AB, COLUMN(AB589), 0))</f>
        <v/>
      </c>
      <c r="AC589" s="8" t="str">
        <f>IF(ISBLANK(VLOOKUP($A589,Courses!$A:AC, COLUMN(AC589), 0)), "", VLOOKUP($A589,Courses!$A:AC, COLUMN(AC589), 0))</f>
        <v/>
      </c>
      <c r="AD589" s="8" t="str">
        <f>IF(ISBLANK(VLOOKUP($A589,Courses!$A:AD, COLUMN(AD589), 0)), "", VLOOKUP($A589,Courses!$A:AD, COLUMN(AD589), 0))</f>
        <v/>
      </c>
      <c r="AE589" s="8" t="str">
        <f>IF(ISBLANK(VLOOKUP($A589,Courses!$A:AE, COLUMN(AE589), 0)), "", VLOOKUP($A589,Courses!$A:AE, COLUMN(AE589), 0))</f>
        <v/>
      </c>
      <c r="AF589" s="8" t="str">
        <f>IF(ISBLANK(VLOOKUP($A589,Courses!$A:AF, COLUMN(AF589), 0)), "", VLOOKUP($A589,Courses!$A:AF, COLUMN(AF589), 0))</f>
        <v/>
      </c>
      <c r="AG589" s="8" t="str">
        <f>IF(ISBLANK(VLOOKUP($A589,Courses!$A:AG, COLUMN(AG589), 0)), "", VLOOKUP($A589,Courses!$A:AG, COLUMN(AG589), 0))</f>
        <v>Sp</v>
      </c>
      <c r="AH589" s="8" t="str">
        <f>IF(ISBLANK(VLOOKUP($A589,Courses!$A:AH, COLUMN(AH589), 0)), "", VLOOKUP($A589,Courses!$A:AH, COLUMN(AH589), 0))</f>
        <v>[1]</v>
      </c>
      <c r="AI589" s="8" t="str">
        <f>IF(ISBLANK(VLOOKUP($A589,Courses!$A:AI, COLUMN(AI589), 0)), "", VLOOKUP($A589,Courses!$A:AI, COLUMN(AI589), 0))</f>
        <v>[2]</v>
      </c>
      <c r="AJ589" s="8" t="str">
        <f>IF(ISBLANK(VLOOKUP($A589,Courses!$A:AJ, COLUMN(AJ589), 0)), "", VLOOKUP($A589,Courses!$A:AJ, COLUMN(AJ589), 0))</f>
        <v/>
      </c>
      <c r="AK589" s="8" t="str">
        <f>IF(ISBLANK(VLOOKUP($A589,Courses!$A:AK, COLUMN(AK589), 0)), "", VLOOKUP($A589,Courses!$A:AK, COLUMN(AK589), 0))</f>
        <v/>
      </c>
      <c r="AL589" s="8"/>
      <c r="AM589" s="8" t="s">
        <v>8713</v>
      </c>
    </row>
    <row r="590" spans="1:39" ht="12.75" customHeight="1">
      <c r="A590" s="4">
        <v>217</v>
      </c>
      <c r="B590" s="4"/>
      <c r="C590" s="69" t="s">
        <v>1585</v>
      </c>
      <c r="D590" s="6" t="str">
        <f>IF(ISBLANK(VLOOKUP($A590,Courses!$A:D, COLUMN(D590), 0)), "", VLOOKUP($A590,Courses!$A:D, COLUMN(D590), 0))</f>
        <v>Florida</v>
      </c>
      <c r="E590" s="7" t="str">
        <f>IF(ISBLANK(VLOOKUP($A590,Courses!$A:E, COLUMN(E590), 0)), "", VLOOKUP($A590,Courses!$A:E, COLUMN(E590), 0))</f>
        <v/>
      </c>
      <c r="F590" s="72" t="str">
        <f>IF(ISBLANK(VLOOKUP($A590,Courses!$A:F, COLUMN(F590), 0)), "", VLOOKUP($A590,Courses!$A:F, COLUMN(F590), 0))</f>
        <v>flamingo_hills_hole10.jpg</v>
      </c>
      <c r="G590" s="72" t="str">
        <f>IF(ISBLANK(VLOOKUP($A590,Courses!$A:G, COLUMN(G590), 0)), "", VLOOKUP($A590,Courses!$A:G, COLUMN(G590), 0))</f>
        <v>flamingo_hills_hole17.jpg</v>
      </c>
      <c r="H590" s="72" t="str">
        <f>IF(ISBLANK(VLOOKUP($A590,Courses!$A:H, COLUMN(H590), 0)), "", VLOOKUP($A590,Courses!$A:H, COLUMN(H590), 0))</f>
        <v/>
      </c>
      <c r="I590" s="72" t="str">
        <f>IF(ISBLANK(VLOOKUP($A590,Courses!$A:I, COLUMN(I590), 0)), "", VLOOKUP($A590,Courses!$A:I, COLUMN(I590), 0))</f>
        <v/>
      </c>
      <c r="J590" s="72" t="str">
        <f>IF(ISBLANK(VLOOKUP($A590,Courses!$A:J, COLUMN(J590), 0)), "", VLOOKUP($A590,Courses!$A:J, COLUMN(J590), 0))</f>
        <v/>
      </c>
      <c r="K590" s="57" t="str">
        <f>IF(ISBLANK(VLOOKUP($A590,Courses!$A:K, COLUMN(K590), 0)), "", VLOOKUP($A590,Courses!$A:K, COLUMN(K590), 0))</f>
        <v>flamingo_hills.zip</v>
      </c>
      <c r="L590" s="8" t="str">
        <f>IF(ISBLANK(VLOOKUP($A590,Courses!$A:L, COLUMN(L590), 0)), "", VLOOKUP($A590,Courses!$A:L, COLUMN(L590), 0))</f>
        <v>Frank Roorda</v>
      </c>
      <c r="M590" s="8">
        <f>IF(ISBLANK(VLOOKUP($A590,Courses!$A:M, COLUMN(M590), 0)), "", VLOOKUP($A590,Courses!$A:M, COLUMN(M590), 0))</f>
        <v>20.399999999999999</v>
      </c>
      <c r="N590" s="9">
        <f>IF(ISBLANK(VLOOKUP($A590,Courses!$A:N, COLUMN(N590), 0)), "", VLOOKUP($A590,Courses!$A:N, COLUMN(N590), 0))</f>
        <v>37236</v>
      </c>
      <c r="O590" s="8" t="str">
        <f>IF(ISBLANK(VLOOKUP($A590,Courses!$A:O, COLUMN(O590), 0)), "", VLOOKUP($A590,Courses!$A:O, COLUMN(O590), 0))</f>
        <v>bayhill</v>
      </c>
      <c r="P590" s="8" t="str">
        <f>IF(ISBLANK(VLOOKUP($A590,Courses!$A:P, COLUMN(P590), 0)), "", VLOOKUP($A590,Courses!$A:P, COLUMN(P590), 0))</f>
        <v/>
      </c>
      <c r="Q590" s="8" t="str">
        <f>IF(ISBLANK(VLOOKUP($A590,Courses!$A:Q, COLUMN(Q590), 0)), "", VLOOKUP($A590,Courses!$A:Q, COLUMN(Q590), 0))</f>
        <v/>
      </c>
      <c r="R590" s="8" t="str">
        <f>IF(ISBLANK(VLOOKUP($A590,Courses!$A:R, COLUMN(R590), 0)), "", VLOOKUP($A590,Courses!$A:R, COLUMN(R590), 0))</f>
        <v/>
      </c>
      <c r="S590" s="8" t="str">
        <f>IF(ISBLANK(VLOOKUP($A590,Courses!$A:S, COLUMN(S590), 0)), "", VLOOKUP($A590,Courses!$A:S, COLUMN(S590), 0))</f>
        <v/>
      </c>
      <c r="T590" s="8" t="str">
        <f>IF(ISBLANK(VLOOKUP($A590,Courses!$A:T, COLUMN(T590), 0)), "", VLOOKUP($A590,Courses!$A:T, COLUMN(T590), 0))</f>
        <v/>
      </c>
      <c r="U590" s="8" t="str">
        <f>IF(ISBLANK(VLOOKUP($A590,Courses!$A:U, COLUMN(U590), 0)), "", VLOOKUP($A590,Courses!$A:U, COLUMN(U590), 0))</f>
        <v/>
      </c>
      <c r="V590" s="8" t="str">
        <f>IF(ISBLANK(VLOOKUP($A590,Courses!$A:V, COLUMN(V590), 0)), "", VLOOKUP($A590,Courses!$A:V, COLUMN(V590), 0))</f>
        <v/>
      </c>
      <c r="W590" s="8" t="str">
        <f>IF(ISBLANK(VLOOKUP($A590,Courses!$A:W, COLUMN(W590), 0)), "", VLOOKUP($A590,Courses!$A:W, COLUMN(W590), 0))</f>
        <v/>
      </c>
      <c r="X590" s="8" t="str">
        <f>IF(ISBLANK(VLOOKUP($A590,Courses!$A:X, COLUMN(X590), 0)), "", VLOOKUP($A590,Courses!$A:X, COLUMN(X590), 0))</f>
        <v/>
      </c>
      <c r="Y590" s="8" t="str">
        <f>IF(ISBLANK(VLOOKUP($A590,Courses!$A:Y, COLUMN(Y590), 0)), "", VLOOKUP($A590,Courses!$A:Y, COLUMN(Y590), 0))</f>
        <v/>
      </c>
      <c r="Z590" s="8" t="str">
        <f>IF(ISBLANK(VLOOKUP($A590,Courses!$A:Z, COLUMN(Z590), 0)), "", VLOOKUP($A590,Courses!$A:Z, COLUMN(Z590), 0))</f>
        <v/>
      </c>
      <c r="AA590" s="8" t="str">
        <f>IF(ISBLANK(VLOOKUP($A590,Courses!$A:AA, COLUMN(AA590), 0)), "", VLOOKUP($A590,Courses!$A:AA, COLUMN(AA590), 0))</f>
        <v/>
      </c>
      <c r="AB590" s="8" t="str">
        <f>IF(ISBLANK(VLOOKUP($A590,Courses!$A:AB, COLUMN(AB590), 0)), "", VLOOKUP($A590,Courses!$A:AB, COLUMN(AB590), 0))</f>
        <v/>
      </c>
      <c r="AC590" s="8" t="str">
        <f>IF(ISBLANK(VLOOKUP($A590,Courses!$A:AC, COLUMN(AC590), 0)), "", VLOOKUP($A590,Courses!$A:AC, COLUMN(AC590), 0))</f>
        <v/>
      </c>
      <c r="AD590" s="8" t="str">
        <f>IF(ISBLANK(VLOOKUP($A590,Courses!$A:AD, COLUMN(AD590), 0)), "", VLOOKUP($A590,Courses!$A:AD, COLUMN(AD590), 0))</f>
        <v/>
      </c>
      <c r="AE590" s="8" t="str">
        <f>IF(ISBLANK(VLOOKUP($A590,Courses!$A:AE, COLUMN(AE590), 0)), "", VLOOKUP($A590,Courses!$A:AE, COLUMN(AE590), 0))</f>
        <v/>
      </c>
      <c r="AF590" s="8" t="str">
        <f>IF(ISBLANK(VLOOKUP($A590,Courses!$A:AF, COLUMN(AF590), 0)), "", VLOOKUP($A590,Courses!$A:AF, COLUMN(AF590), 0))</f>
        <v/>
      </c>
      <c r="AG590" s="8">
        <f>IF(ISBLANK(VLOOKUP($A590,Courses!$A:AG, COLUMN(AG590), 0)), "", VLOOKUP($A590,Courses!$A:AG, COLUMN(AG590), 0))</f>
        <v>10</v>
      </c>
      <c r="AH590" s="8">
        <f>IF(ISBLANK(VLOOKUP($A590,Courses!$A:AH, COLUMN(AH590), 0)), "", VLOOKUP($A590,Courses!$A:AH, COLUMN(AH590), 0))</f>
        <v>17</v>
      </c>
      <c r="AI590" s="8" t="str">
        <f>IF(ISBLANK(VLOOKUP($A590,Courses!$A:AI, COLUMN(AI590), 0)), "", VLOOKUP($A590,Courses!$A:AI, COLUMN(AI590), 0))</f>
        <v/>
      </c>
      <c r="AJ590" s="8" t="str">
        <f>IF(ISBLANK(VLOOKUP($A590,Courses!$A:AJ, COLUMN(AJ590), 0)), "", VLOOKUP($A590,Courses!$A:AJ, COLUMN(AJ590), 0))</f>
        <v/>
      </c>
      <c r="AK590" s="8" t="str">
        <f>IF(ISBLANK(VLOOKUP($A590,Courses!$A:AK, COLUMN(AK590), 0)), "", VLOOKUP($A590,Courses!$A:AK, COLUMN(AK590), 0))</f>
        <v/>
      </c>
      <c r="AL590" s="8"/>
      <c r="AM590" s="8"/>
    </row>
    <row r="591" spans="1:39" ht="12.75" customHeight="1">
      <c r="A591" s="70">
        <v>1830</v>
      </c>
      <c r="B591" s="4"/>
      <c r="C591" s="71" t="s">
        <v>9224</v>
      </c>
      <c r="D591" s="6" t="str">
        <f>IF(ISBLANK(VLOOKUP($A591,Courses!$A:D, COLUMN(D591), 0)), "", VLOOKUP($A591,Courses!$A:D, COLUMN(D591), 0))</f>
        <v>Parkland</v>
      </c>
      <c r="E591" s="7" t="str">
        <f>IF(ISBLANK(VLOOKUP($A591,Courses!$A:E, COLUMN(E591), 0)), "", VLOOKUP($A591,Courses!$A:E, COLUMN(E591), 0))</f>
        <v/>
      </c>
      <c r="F591" s="72" t="str">
        <f>IF(ISBLANK(VLOOKUP($A591,Courses!$A:F, COLUMN(F591), 0)), "", VLOOKUP($A591,Courses!$A:F, COLUMN(F591), 0))</f>
        <v>flinders_range_gc_splash.jpg</v>
      </c>
      <c r="G591" s="72" t="str">
        <f>IF(ISBLANK(VLOOKUP($A591,Courses!$A:G, COLUMN(G591), 0)), "", VLOOKUP($A591,Courses!$A:G, COLUMN(G591), 0))</f>
        <v>flinders_range_gc_hole02.jpg</v>
      </c>
      <c r="H591" s="72" t="str">
        <f>IF(ISBLANK(VLOOKUP($A591,Courses!$A:H, COLUMN(H591), 0)), "", VLOOKUP($A591,Courses!$A:H, COLUMN(H591), 0))</f>
        <v>flinders_range_gc_hole12.jpg</v>
      </c>
      <c r="I591" s="72" t="str">
        <f>IF(ISBLANK(VLOOKUP($A591,Courses!$A:I, COLUMN(I591), 0)), "", VLOOKUP($A591,Courses!$A:I, COLUMN(I591), 0))</f>
        <v>flinders_range_gc_hole16.jpg</v>
      </c>
      <c r="J591" s="72" t="str">
        <f>IF(ISBLANK(VLOOKUP($A591,Courses!$A:J, COLUMN(J591), 0)), "", VLOOKUP($A591,Courses!$A:J, COLUMN(J591), 0))</f>
        <v/>
      </c>
      <c r="K591" s="57" t="str">
        <f>IF(ISBLANK(VLOOKUP($A591,Courses!$A:K, COLUMN(K591), 0)), "", VLOOKUP($A591,Courses!$A:K, COLUMN(K591), 0))</f>
        <v>flinders_range_golf_club.zip</v>
      </c>
      <c r="L591" s="8" t="str">
        <f>IF(ISBLANK(VLOOKUP($A591,Courses!$A:L, COLUMN(L591), 0)), "", VLOOKUP($A591,Courses!$A:L, COLUMN(L591), 0))</f>
        <v>Craig Johnson</v>
      </c>
      <c r="M591" s="8">
        <f>IF(ISBLANK(VLOOKUP($A591,Courses!$A:M, COLUMN(M591), 0)), "", VLOOKUP($A591,Courses!$A:M, COLUMN(M591), 0))</f>
        <v>31.4</v>
      </c>
      <c r="N591" s="9">
        <f>IF(ISBLANK(VLOOKUP($A591,Courses!$A:N, COLUMN(N591), 0)), "", VLOOKUP($A591,Courses!$A:N, COLUMN(N591), 0))</f>
        <v>40637</v>
      </c>
      <c r="O591" s="8" t="str">
        <f>IF(ISBLANK(VLOOKUP($A591,Courses!$A:O, COLUMN(O591), 0)), "", VLOOKUP($A591,Courses!$A:O, COLUMN(O591), 0))</f>
        <v>fountains</v>
      </c>
      <c r="P591" s="8" t="str">
        <f>IF(ISBLANK(VLOOKUP($A591,Courses!$A:P, COLUMN(P591), 0)), "", VLOOKUP($A591,Courses!$A:P, COLUMN(P591), 0))</f>
        <v>The_Ridges</v>
      </c>
      <c r="Q591" s="8" t="str">
        <f>IF(ISBLANK(VLOOKUP($A591,Courses!$A:Q, COLUMN(Q591), 0)), "", VLOOKUP($A591,Courses!$A:Q, COLUMN(Q591), 0))</f>
        <v>TheCountryClub2</v>
      </c>
      <c r="R591" s="8" t="str">
        <f>IF(ISBLANK(VLOOKUP($A591,Courses!$A:R, COLUMN(R591), 0)), "", VLOOKUP($A591,Courses!$A:R, COLUMN(R591), 0))</f>
        <v>victoria</v>
      </c>
      <c r="S591" s="8" t="str">
        <f>IF(ISBLANK(VLOOKUP($A591,Courses!$A:S, COLUMN(S591), 0)), "", VLOOKUP($A591,Courses!$A:S, COLUMN(S591), 0))</f>
        <v>woodfordpark</v>
      </c>
      <c r="T591" s="8" t="str">
        <f>IF(ISBLANK(VLOOKUP($A591,Courses!$A:T, COLUMN(T591), 0)), "", VLOOKUP($A591,Courses!$A:T, COLUMN(T591), 0))</f>
        <v/>
      </c>
      <c r="U591" s="8" t="str">
        <f>IF(ISBLANK(VLOOKUP($A591,Courses!$A:U, COLUMN(U591), 0)), "", VLOOKUP($A591,Courses!$A:U, COLUMN(U591), 0))</f>
        <v/>
      </c>
      <c r="V591" s="8" t="str">
        <f>IF(ISBLANK(VLOOKUP($A591,Courses!$A:V, COLUMN(V591), 0)), "", VLOOKUP($A591,Courses!$A:V, COLUMN(V591), 0))</f>
        <v/>
      </c>
      <c r="W591" s="8" t="str">
        <f>IF(ISBLANK(VLOOKUP($A591,Courses!$A:W, COLUMN(W591), 0)), "", VLOOKUP($A591,Courses!$A:W, COLUMN(W591), 0))</f>
        <v/>
      </c>
      <c r="X591" s="8" t="str">
        <f>IF(ISBLANK(VLOOKUP($A591,Courses!$A:X, COLUMN(X591), 0)), "", VLOOKUP($A591,Courses!$A:X, COLUMN(X591), 0))</f>
        <v/>
      </c>
      <c r="Y591" s="8" t="str">
        <f>IF(ISBLANK(VLOOKUP($A591,Courses!$A:Y, COLUMN(Y591), 0)), "", VLOOKUP($A591,Courses!$A:Y, COLUMN(Y591), 0))</f>
        <v/>
      </c>
      <c r="Z591" s="8" t="str">
        <f>IF(ISBLANK(VLOOKUP($A591,Courses!$A:Z, COLUMN(Z591), 0)), "", VLOOKUP($A591,Courses!$A:Z, COLUMN(Z591), 0))</f>
        <v/>
      </c>
      <c r="AA591" s="8" t="str">
        <f>IF(ISBLANK(VLOOKUP($A591,Courses!$A:AA, COLUMN(AA591), 0)), "", VLOOKUP($A591,Courses!$A:AA, COLUMN(AA591), 0))</f>
        <v/>
      </c>
      <c r="AB591" s="8" t="str">
        <f>IF(ISBLANK(VLOOKUP($A591,Courses!$A:AB, COLUMN(AB591), 0)), "", VLOOKUP($A591,Courses!$A:AB, COLUMN(AB591), 0))</f>
        <v/>
      </c>
      <c r="AC591" s="8" t="str">
        <f>IF(ISBLANK(VLOOKUP($A591,Courses!$A:AC, COLUMN(AC591), 0)), "", VLOOKUP($A591,Courses!$A:AC, COLUMN(AC591), 0))</f>
        <v/>
      </c>
      <c r="AD591" s="8" t="str">
        <f>IF(ISBLANK(VLOOKUP($A591,Courses!$A:AD, COLUMN(AD591), 0)), "", VLOOKUP($A591,Courses!$A:AD, COLUMN(AD591), 0))</f>
        <v/>
      </c>
      <c r="AE591" s="8" t="str">
        <f>IF(ISBLANK(VLOOKUP($A591,Courses!$A:AE, COLUMN(AE591), 0)), "", VLOOKUP($A591,Courses!$A:AE, COLUMN(AE591), 0))</f>
        <v/>
      </c>
      <c r="AF591" s="8" t="str">
        <f>IF(ISBLANK(VLOOKUP($A591,Courses!$A:AF, COLUMN(AF591), 0)), "", VLOOKUP($A591,Courses!$A:AF, COLUMN(AF591), 0))</f>
        <v/>
      </c>
      <c r="AG591" s="8" t="str">
        <f>IF(ISBLANK(VLOOKUP($A591,Courses!$A:AG, COLUMN(AG591), 0)), "", VLOOKUP($A591,Courses!$A:AG, COLUMN(AG591), 0))</f>
        <v>Sp</v>
      </c>
      <c r="AH591" s="8">
        <f>IF(ISBLANK(VLOOKUP($A591,Courses!$A:AH, COLUMN(AH591), 0)), "", VLOOKUP($A591,Courses!$A:AH, COLUMN(AH591), 0))</f>
        <v>2</v>
      </c>
      <c r="AI591" s="8">
        <f>IF(ISBLANK(VLOOKUP($A591,Courses!$A:AI, COLUMN(AI591), 0)), "", VLOOKUP($A591,Courses!$A:AI, COLUMN(AI591), 0))</f>
        <v>12</v>
      </c>
      <c r="AJ591" s="8">
        <f>IF(ISBLANK(VLOOKUP($A591,Courses!$A:AJ, COLUMN(AJ591), 0)), "", VLOOKUP($A591,Courses!$A:AJ, COLUMN(AJ591), 0))</f>
        <v>16</v>
      </c>
      <c r="AK591" s="8" t="str">
        <f>IF(ISBLANK(VLOOKUP($A591,Courses!$A:AK, COLUMN(AK591), 0)), "", VLOOKUP($A591,Courses!$A:AK, COLUMN(AK591), 0))</f>
        <v/>
      </c>
      <c r="AL591" s="67"/>
      <c r="AM591" s="67"/>
    </row>
    <row r="592" spans="1:39" ht="12.75" customHeight="1">
      <c r="A592" s="4">
        <v>1381</v>
      </c>
      <c r="B592" s="4"/>
      <c r="C592" s="69" t="s">
        <v>8531</v>
      </c>
      <c r="D592" s="6" t="str">
        <f>IF(ISBLANK(VLOOKUP($A592,Courses!$A:D, COLUMN(D592), 0)), "", VLOOKUP($A592,Courses!$A:D, COLUMN(D592), 0))</f>
        <v>Florida</v>
      </c>
      <c r="E592" s="7" t="str">
        <f>IF(ISBLANK(VLOOKUP($A592,Courses!$A:E, COLUMN(E592), 0)), "", VLOOKUP($A592,Courses!$A:E, COLUMN(E592), 0))</f>
        <v/>
      </c>
      <c r="F592" s="72" t="str">
        <f>IF(ISBLANK(VLOOKUP($A592,Courses!$A:F, COLUMN(F592), 0)), "", VLOOKUP($A592,Courses!$A:F, COLUMN(F592), 0))</f>
        <v>the_floridian_splash.jpg</v>
      </c>
      <c r="G592" s="72" t="str">
        <f>IF(ISBLANK(VLOOKUP($A592,Courses!$A:G, COLUMN(G592), 0)), "", VLOOKUP($A592,Courses!$A:G, COLUMN(G592), 0))</f>
        <v>the_floridian_hole03.jpg</v>
      </c>
      <c r="H592" s="72" t="str">
        <f>IF(ISBLANK(VLOOKUP($A592,Courses!$A:H, COLUMN(H592), 0)), "", VLOOKUP($A592,Courses!$A:H, COLUMN(H592), 0))</f>
        <v/>
      </c>
      <c r="I592" s="72" t="str">
        <f>IF(ISBLANK(VLOOKUP($A592,Courses!$A:I, COLUMN(I592), 0)), "", VLOOKUP($A592,Courses!$A:I, COLUMN(I592), 0))</f>
        <v/>
      </c>
      <c r="J592" s="72" t="str">
        <f>IF(ISBLANK(VLOOKUP($A592,Courses!$A:J, COLUMN(J592), 0)), "", VLOOKUP($A592,Courses!$A:J, COLUMN(J592), 0))</f>
        <v/>
      </c>
      <c r="K592" s="57" t="str">
        <f>IF(ISBLANK(VLOOKUP($A592,Courses!$A:K, COLUMN(K592), 0)), "", VLOOKUP($A592,Courses!$A:K, COLUMN(K592), 0))</f>
        <v>the_floridian.zip</v>
      </c>
      <c r="L592" s="8" t="str">
        <f>IF(ISBLANK(VLOOKUP($A592,Courses!$A:L, COLUMN(L592), 0)), "", VLOOKUP($A592,Courses!$A:L, COLUMN(L592), 0))</f>
        <v>Dash</v>
      </c>
      <c r="M592" s="8">
        <f>IF(ISBLANK(VLOOKUP($A592,Courses!$A:M, COLUMN(M592), 0)), "", VLOOKUP($A592,Courses!$A:M, COLUMN(M592), 0))</f>
        <v>9.5</v>
      </c>
      <c r="N592" s="9">
        <f>IF(ISBLANK(VLOOKUP($A592,Courses!$A:N, COLUMN(N592), 0)), "", VLOOKUP($A592,Courses!$A:N, COLUMN(N592), 0))</f>
        <v>38265</v>
      </c>
      <c r="O592" s="8" t="str">
        <f>IF(ISBLANK(VLOOKUP($A592,Courses!$A:O, COLUMN(O592), 0)), "", VLOOKUP($A592,Courses!$A:O, COLUMN(O592), 0))</f>
        <v/>
      </c>
      <c r="P592" s="8" t="str">
        <f>IF(ISBLANK(VLOOKUP($A592,Courses!$A:P, COLUMN(P592), 0)), "", VLOOKUP($A592,Courses!$A:P, COLUMN(P592), 0))</f>
        <v/>
      </c>
      <c r="Q592" s="8" t="str">
        <f>IF(ISBLANK(VLOOKUP($A592,Courses!$A:Q, COLUMN(Q592), 0)), "", VLOOKUP($A592,Courses!$A:Q, COLUMN(Q592), 0))</f>
        <v/>
      </c>
      <c r="R592" s="8" t="str">
        <f>IF(ISBLANK(VLOOKUP($A592,Courses!$A:R, COLUMN(R592), 0)), "", VLOOKUP($A592,Courses!$A:R, COLUMN(R592), 0))</f>
        <v/>
      </c>
      <c r="S592" s="8" t="str">
        <f>IF(ISBLANK(VLOOKUP($A592,Courses!$A:S, COLUMN(S592), 0)), "", VLOOKUP($A592,Courses!$A:S, COLUMN(S592), 0))</f>
        <v/>
      </c>
      <c r="T592" s="8" t="str">
        <f>IF(ISBLANK(VLOOKUP($A592,Courses!$A:T, COLUMN(T592), 0)), "", VLOOKUP($A592,Courses!$A:T, COLUMN(T592), 0))</f>
        <v/>
      </c>
      <c r="U592" s="8" t="str">
        <f>IF(ISBLANK(VLOOKUP($A592,Courses!$A:U, COLUMN(U592), 0)), "", VLOOKUP($A592,Courses!$A:U, COLUMN(U592), 0))</f>
        <v/>
      </c>
      <c r="V592" s="8" t="str">
        <f>IF(ISBLANK(VLOOKUP($A592,Courses!$A:V, COLUMN(V592), 0)), "", VLOOKUP($A592,Courses!$A:V, COLUMN(V592), 0))</f>
        <v/>
      </c>
      <c r="W592" s="8" t="str">
        <f>IF(ISBLANK(VLOOKUP($A592,Courses!$A:W, COLUMN(W592), 0)), "", VLOOKUP($A592,Courses!$A:W, COLUMN(W592), 0))</f>
        <v/>
      </c>
      <c r="X592" s="8" t="str">
        <f>IF(ISBLANK(VLOOKUP($A592,Courses!$A:X, COLUMN(X592), 0)), "", VLOOKUP($A592,Courses!$A:X, COLUMN(X592), 0))</f>
        <v/>
      </c>
      <c r="Y592" s="8" t="str">
        <f>IF(ISBLANK(VLOOKUP($A592,Courses!$A:Y, COLUMN(Y592), 0)), "", VLOOKUP($A592,Courses!$A:Y, COLUMN(Y592), 0))</f>
        <v/>
      </c>
      <c r="Z592" s="8" t="str">
        <f>IF(ISBLANK(VLOOKUP($A592,Courses!$A:Z, COLUMN(Z592), 0)), "", VLOOKUP($A592,Courses!$A:Z, COLUMN(Z592), 0))</f>
        <v/>
      </c>
      <c r="AA592" s="8" t="str">
        <f>IF(ISBLANK(VLOOKUP($A592,Courses!$A:AA, COLUMN(AA592), 0)), "", VLOOKUP($A592,Courses!$A:AA, COLUMN(AA592), 0))</f>
        <v/>
      </c>
      <c r="AB592" s="8" t="str">
        <f>IF(ISBLANK(VLOOKUP($A592,Courses!$A:AB, COLUMN(AB592), 0)), "", VLOOKUP($A592,Courses!$A:AB, COLUMN(AB592), 0))</f>
        <v/>
      </c>
      <c r="AC592" s="8" t="str">
        <f>IF(ISBLANK(VLOOKUP($A592,Courses!$A:AC, COLUMN(AC592), 0)), "", VLOOKUP($A592,Courses!$A:AC, COLUMN(AC592), 0))</f>
        <v/>
      </c>
      <c r="AD592" s="8" t="str">
        <f>IF(ISBLANK(VLOOKUP($A592,Courses!$A:AD, COLUMN(AD592), 0)), "", VLOOKUP($A592,Courses!$A:AD, COLUMN(AD592), 0))</f>
        <v/>
      </c>
      <c r="AE592" s="8" t="str">
        <f>IF(ISBLANK(VLOOKUP($A592,Courses!$A:AE, COLUMN(AE592), 0)), "", VLOOKUP($A592,Courses!$A:AE, COLUMN(AE592), 0))</f>
        <v/>
      </c>
      <c r="AF592" s="8" t="str">
        <f>IF(ISBLANK(VLOOKUP($A592,Courses!$A:AF, COLUMN(AF592), 0)), "", VLOOKUP($A592,Courses!$A:AF, COLUMN(AF592), 0))</f>
        <v/>
      </c>
      <c r="AG592" s="8" t="str">
        <f>IF(ISBLANK(VLOOKUP($A592,Courses!$A:AG, COLUMN(AG592), 0)), "", VLOOKUP($A592,Courses!$A:AG, COLUMN(AG592), 0))</f>
        <v>Sp</v>
      </c>
      <c r="AH592" s="8">
        <f>IF(ISBLANK(VLOOKUP($A592,Courses!$A:AH, COLUMN(AH592), 0)), "", VLOOKUP($A592,Courses!$A:AH, COLUMN(AH592), 0))</f>
        <v>3</v>
      </c>
      <c r="AI592" s="8" t="str">
        <f>IF(ISBLANK(VLOOKUP($A592,Courses!$A:AI, COLUMN(AI592), 0)), "", VLOOKUP($A592,Courses!$A:AI, COLUMN(AI592), 0))</f>
        <v/>
      </c>
      <c r="AJ592" s="8" t="str">
        <f>IF(ISBLANK(VLOOKUP($A592,Courses!$A:AJ, COLUMN(AJ592), 0)), "", VLOOKUP($A592,Courses!$A:AJ, COLUMN(AJ592), 0))</f>
        <v/>
      </c>
      <c r="AK592" s="8" t="str">
        <f>IF(ISBLANK(VLOOKUP($A592,Courses!$A:AK, COLUMN(AK592), 0)), "", VLOOKUP($A592,Courses!$A:AK, COLUMN(AK592), 0))</f>
        <v/>
      </c>
      <c r="AL592" s="8" t="s">
        <v>8708</v>
      </c>
      <c r="AM592" s="8"/>
    </row>
    <row r="593" spans="1:39" ht="12.75" customHeight="1">
      <c r="A593" s="4">
        <v>388</v>
      </c>
      <c r="B593" s="4"/>
      <c r="C593" s="69" t="s">
        <v>1587</v>
      </c>
      <c r="D593" s="6" t="str">
        <f>IF(ISBLANK(VLOOKUP($A593,Courses!$A:D, COLUMN(D593), 0)), "", VLOOKUP($A593,Courses!$A:D, COLUMN(D593), 0))</f>
        <v>Mtn valley</v>
      </c>
      <c r="E593" s="7" t="str">
        <f>IF(ISBLANK(VLOOKUP($A593,Courses!$A:E, COLUMN(E593), 0)), "", VLOOKUP($A593,Courses!$A:E, COLUMN(E593), 0))</f>
        <v/>
      </c>
      <c r="F593" s="72" t="str">
        <f>IF(ISBLANK(VLOOKUP($A593,Courses!$A:F, COLUMN(F593), 0)), "", VLOOKUP($A593,Courses!$A:F, COLUMN(F593), 0))</f>
        <v>flowing_hills_cc_hole10.jpg</v>
      </c>
      <c r="G593" s="72" t="str">
        <f>IF(ISBLANK(VLOOKUP($A593,Courses!$A:G, COLUMN(G593), 0)), "", VLOOKUP($A593,Courses!$A:G, COLUMN(G593), 0))</f>
        <v>flowing_hills_cc_hole11.jpg</v>
      </c>
      <c r="H593" s="72" t="str">
        <f>IF(ISBLANK(VLOOKUP($A593,Courses!$A:H, COLUMN(H593), 0)), "", VLOOKUP($A593,Courses!$A:H, COLUMN(H593), 0))</f>
        <v/>
      </c>
      <c r="I593" s="72" t="str">
        <f>IF(ISBLANK(VLOOKUP($A593,Courses!$A:I, COLUMN(I593), 0)), "", VLOOKUP($A593,Courses!$A:I, COLUMN(I593), 0))</f>
        <v/>
      </c>
      <c r="J593" s="72" t="str">
        <f>IF(ISBLANK(VLOOKUP($A593,Courses!$A:J, COLUMN(J593), 0)), "", VLOOKUP($A593,Courses!$A:J, COLUMN(J593), 0))</f>
        <v/>
      </c>
      <c r="K593" s="57" t="str">
        <f>IF(ISBLANK(VLOOKUP($A593,Courses!$A:K, COLUMN(K593), 0)), "", VLOOKUP($A593,Courses!$A:K, COLUMN(K593), 0))</f>
        <v>flowing_hills_cc.zip</v>
      </c>
      <c r="L593" s="8" t="str">
        <f>IF(ISBLANK(VLOOKUP($A593,Courses!$A:L, COLUMN(L593), 0)), "", VLOOKUP($A593,Courses!$A:L, COLUMN(L593), 0))</f>
        <v>Unknown</v>
      </c>
      <c r="M593" s="8">
        <f>IF(ISBLANK(VLOOKUP($A593,Courses!$A:M, COLUMN(M593), 0)), "", VLOOKUP($A593,Courses!$A:M, COLUMN(M593), 0))</f>
        <v>3.2</v>
      </c>
      <c r="N593" s="9">
        <f>IF(ISBLANK(VLOOKUP($A593,Courses!$A:N, COLUMN(N593), 0)), "", VLOOKUP($A593,Courses!$A:N, COLUMN(N593), 0))</f>
        <v>38572</v>
      </c>
      <c r="O593" s="8" t="str">
        <f>IF(ISBLANK(VLOOKUP($A593,Courses!$A:O, COLUMN(O593), 0)), "", VLOOKUP($A593,Courses!$A:O, COLUMN(O593), 0))</f>
        <v/>
      </c>
      <c r="P593" s="8" t="str">
        <f>IF(ISBLANK(VLOOKUP($A593,Courses!$A:P, COLUMN(P593), 0)), "", VLOOKUP($A593,Courses!$A:P, COLUMN(P593), 0))</f>
        <v/>
      </c>
      <c r="Q593" s="8" t="str">
        <f>IF(ISBLANK(VLOOKUP($A593,Courses!$A:Q, COLUMN(Q593), 0)), "", VLOOKUP($A593,Courses!$A:Q, COLUMN(Q593), 0))</f>
        <v/>
      </c>
      <c r="R593" s="8" t="str">
        <f>IF(ISBLANK(VLOOKUP($A593,Courses!$A:R, COLUMN(R593), 0)), "", VLOOKUP($A593,Courses!$A:R, COLUMN(R593), 0))</f>
        <v/>
      </c>
      <c r="S593" s="8" t="str">
        <f>IF(ISBLANK(VLOOKUP($A593,Courses!$A:S, COLUMN(S593), 0)), "", VLOOKUP($A593,Courses!$A:S, COLUMN(S593), 0))</f>
        <v/>
      </c>
      <c r="T593" s="8" t="str">
        <f>IF(ISBLANK(VLOOKUP($A593,Courses!$A:T, COLUMN(T593), 0)), "", VLOOKUP($A593,Courses!$A:T, COLUMN(T593), 0))</f>
        <v/>
      </c>
      <c r="U593" s="8" t="str">
        <f>IF(ISBLANK(VLOOKUP($A593,Courses!$A:U, COLUMN(U593), 0)), "", VLOOKUP($A593,Courses!$A:U, COLUMN(U593), 0))</f>
        <v/>
      </c>
      <c r="V593" s="8" t="str">
        <f>IF(ISBLANK(VLOOKUP($A593,Courses!$A:V, COLUMN(V593), 0)), "", VLOOKUP($A593,Courses!$A:V, COLUMN(V593), 0))</f>
        <v/>
      </c>
      <c r="W593" s="8" t="str">
        <f>IF(ISBLANK(VLOOKUP($A593,Courses!$A:W, COLUMN(W593), 0)), "", VLOOKUP($A593,Courses!$A:W, COLUMN(W593), 0))</f>
        <v/>
      </c>
      <c r="X593" s="8" t="str">
        <f>IF(ISBLANK(VLOOKUP($A593,Courses!$A:X, COLUMN(X593), 0)), "", VLOOKUP($A593,Courses!$A:X, COLUMN(X593), 0))</f>
        <v/>
      </c>
      <c r="Y593" s="8" t="str">
        <f>IF(ISBLANK(VLOOKUP($A593,Courses!$A:Y, COLUMN(Y593), 0)), "", VLOOKUP($A593,Courses!$A:Y, COLUMN(Y593), 0))</f>
        <v/>
      </c>
      <c r="Z593" s="8" t="str">
        <f>IF(ISBLANK(VLOOKUP($A593,Courses!$A:Z, COLUMN(Z593), 0)), "", VLOOKUP($A593,Courses!$A:Z, COLUMN(Z593), 0))</f>
        <v/>
      </c>
      <c r="AA593" s="8" t="str">
        <f>IF(ISBLANK(VLOOKUP($A593,Courses!$A:AA, COLUMN(AA593), 0)), "", VLOOKUP($A593,Courses!$A:AA, COLUMN(AA593), 0))</f>
        <v/>
      </c>
      <c r="AB593" s="8" t="str">
        <f>IF(ISBLANK(VLOOKUP($A593,Courses!$A:AB, COLUMN(AB593), 0)), "", VLOOKUP($A593,Courses!$A:AB, COLUMN(AB593), 0))</f>
        <v/>
      </c>
      <c r="AC593" s="8" t="str">
        <f>IF(ISBLANK(VLOOKUP($A593,Courses!$A:AC, COLUMN(AC593), 0)), "", VLOOKUP($A593,Courses!$A:AC, COLUMN(AC593), 0))</f>
        <v/>
      </c>
      <c r="AD593" s="8" t="str">
        <f>IF(ISBLANK(VLOOKUP($A593,Courses!$A:AD, COLUMN(AD593), 0)), "", VLOOKUP($A593,Courses!$A:AD, COLUMN(AD593), 0))</f>
        <v/>
      </c>
      <c r="AE593" s="8" t="str">
        <f>IF(ISBLANK(VLOOKUP($A593,Courses!$A:AE, COLUMN(AE593), 0)), "", VLOOKUP($A593,Courses!$A:AE, COLUMN(AE593), 0))</f>
        <v/>
      </c>
      <c r="AF593" s="8" t="str">
        <f>IF(ISBLANK(VLOOKUP($A593,Courses!$A:AF, COLUMN(AF593), 0)), "", VLOOKUP($A593,Courses!$A:AF, COLUMN(AF593), 0))</f>
        <v/>
      </c>
      <c r="AG593" s="8">
        <f>IF(ISBLANK(VLOOKUP($A593,Courses!$A:AG, COLUMN(AG593), 0)), "", VLOOKUP($A593,Courses!$A:AG, COLUMN(AG593), 0))</f>
        <v>10</v>
      </c>
      <c r="AH593" s="8">
        <f>IF(ISBLANK(VLOOKUP($A593,Courses!$A:AH, COLUMN(AH593), 0)), "", VLOOKUP($A593,Courses!$A:AH, COLUMN(AH593), 0))</f>
        <v>11</v>
      </c>
      <c r="AI593" s="8" t="str">
        <f>IF(ISBLANK(VLOOKUP($A593,Courses!$A:AI, COLUMN(AI593), 0)), "", VLOOKUP($A593,Courses!$A:AI, COLUMN(AI593), 0))</f>
        <v/>
      </c>
      <c r="AJ593" s="8" t="str">
        <f>IF(ISBLANK(VLOOKUP($A593,Courses!$A:AJ, COLUMN(AJ593), 0)), "", VLOOKUP($A593,Courses!$A:AJ, COLUMN(AJ593), 0))</f>
        <v/>
      </c>
      <c r="AK593" s="8" t="str">
        <f>IF(ISBLANK(VLOOKUP($A593,Courses!$A:AK, COLUMN(AK593), 0)), "", VLOOKUP($A593,Courses!$A:AK, COLUMN(AK593), 0))</f>
        <v/>
      </c>
      <c r="AL593" s="8"/>
      <c r="AM593" s="8"/>
    </row>
    <row r="594" spans="1:39" ht="12.75" customHeight="1">
      <c r="A594" s="4">
        <v>260</v>
      </c>
      <c r="B594" s="4"/>
      <c r="C594" s="69" t="s">
        <v>1589</v>
      </c>
      <c r="D594" s="6" t="str">
        <f>IF(ISBLANK(VLOOKUP($A594,Courses!$A:D, COLUMN(D594), 0)), "", VLOOKUP($A594,Courses!$A:D, COLUMN(D594), 0))</f>
        <v>Lakeside</v>
      </c>
      <c r="E594" s="7" t="str">
        <f>IF(ISBLANK(VLOOKUP($A594,Courses!$A:E, COLUMN(E594), 0)), "", VLOOKUP($A594,Courses!$A:E, COLUMN(E594), 0))</f>
        <v/>
      </c>
      <c r="F594" s="72" t="str">
        <f>IF(ISBLANK(VLOOKUP($A594,Courses!$A:F, COLUMN(F594), 0)), "", VLOOKUP($A594,Courses!$A:F, COLUMN(F594), 0))</f>
        <v>folkwoods_hole02.jpg</v>
      </c>
      <c r="G594" s="72" t="str">
        <f>IF(ISBLANK(VLOOKUP($A594,Courses!$A:G, COLUMN(G594), 0)), "", VLOOKUP($A594,Courses!$A:G, COLUMN(G594), 0))</f>
        <v>folkwoods_hole12.jpg</v>
      </c>
      <c r="H594" s="72" t="str">
        <f>IF(ISBLANK(VLOOKUP($A594,Courses!$A:H, COLUMN(H594), 0)), "", VLOOKUP($A594,Courses!$A:H, COLUMN(H594), 0))</f>
        <v/>
      </c>
      <c r="I594" s="72" t="str">
        <f>IF(ISBLANK(VLOOKUP($A594,Courses!$A:I, COLUMN(I594), 0)), "", VLOOKUP($A594,Courses!$A:I, COLUMN(I594), 0))</f>
        <v/>
      </c>
      <c r="J594" s="72" t="str">
        <f>IF(ISBLANK(VLOOKUP($A594,Courses!$A:J, COLUMN(J594), 0)), "", VLOOKUP($A594,Courses!$A:J, COLUMN(J594), 0))</f>
        <v/>
      </c>
      <c r="K594" s="57" t="str">
        <f>IF(ISBLANK(VLOOKUP($A594,Courses!$A:K, COLUMN(K594), 0)), "", VLOOKUP($A594,Courses!$A:K, COLUMN(K594), 0))</f>
        <v>folkwoods.zip</v>
      </c>
      <c r="L594" s="8" t="str">
        <f>IF(ISBLANK(VLOOKUP($A594,Courses!$A:L, COLUMN(L594), 0)), "", VLOOKUP($A594,Courses!$A:L, COLUMN(L594), 0))</f>
        <v>jimi</v>
      </c>
      <c r="M594" s="8">
        <f>IF(ISBLANK(VLOOKUP($A594,Courses!$A:M, COLUMN(M594), 0)), "", VLOOKUP($A594,Courses!$A:M, COLUMN(M594), 0))</f>
        <v>33.799999999999997</v>
      </c>
      <c r="N594" s="9">
        <f>IF(ISBLANK(VLOOKUP($A594,Courses!$A:N, COLUMN(N594), 0)), "", VLOOKUP($A594,Courses!$A:N, COLUMN(N594), 0))</f>
        <v>38332</v>
      </c>
      <c r="O594" s="8" t="str">
        <f>IF(ISBLANK(VLOOKUP($A594,Courses!$A:O, COLUMN(O594), 0)), "", VLOOKUP($A594,Courses!$A:O, COLUMN(O594), 0))</f>
        <v>folkwoods</v>
      </c>
      <c r="P594" s="8" t="str">
        <f>IF(ISBLANK(VLOOKUP($A594,Courses!$A:P, COLUMN(P594), 0)), "", VLOOKUP($A594,Courses!$A:P, COLUMN(P594), 0))</f>
        <v>petitpays</v>
      </c>
      <c r="Q594" s="8" t="str">
        <f>IF(ISBLANK(VLOOKUP($A594,Courses!$A:Q, COLUMN(Q594), 0)), "", VLOOKUP($A594,Courses!$A:Q, COLUMN(Q594), 0))</f>
        <v>silverbirchcreek</v>
      </c>
      <c r="R594" s="8" t="str">
        <f>IF(ISBLANK(VLOOKUP($A594,Courses!$A:R, COLUMN(R594), 0)), "", VLOOKUP($A594,Courses!$A:R, COLUMN(R594), 0))</f>
        <v>woodfordpark</v>
      </c>
      <c r="S594" s="8" t="str">
        <f>IF(ISBLANK(VLOOKUP($A594,Courses!$A:S, COLUMN(S594), 0)), "", VLOOKUP($A594,Courses!$A:S, COLUMN(S594), 0))</f>
        <v/>
      </c>
      <c r="T594" s="8" t="str">
        <f>IF(ISBLANK(VLOOKUP($A594,Courses!$A:T, COLUMN(T594), 0)), "", VLOOKUP($A594,Courses!$A:T, COLUMN(T594), 0))</f>
        <v/>
      </c>
      <c r="U594" s="8" t="str">
        <f>IF(ISBLANK(VLOOKUP($A594,Courses!$A:U, COLUMN(U594), 0)), "", VLOOKUP($A594,Courses!$A:U, COLUMN(U594), 0))</f>
        <v/>
      </c>
      <c r="V594" s="8" t="str">
        <f>IF(ISBLANK(VLOOKUP($A594,Courses!$A:V, COLUMN(V594), 0)), "", VLOOKUP($A594,Courses!$A:V, COLUMN(V594), 0))</f>
        <v/>
      </c>
      <c r="W594" s="8" t="str">
        <f>IF(ISBLANK(VLOOKUP($A594,Courses!$A:W, COLUMN(W594), 0)), "", VLOOKUP($A594,Courses!$A:W, COLUMN(W594), 0))</f>
        <v/>
      </c>
      <c r="X594" s="8" t="str">
        <f>IF(ISBLANK(VLOOKUP($A594,Courses!$A:X, COLUMN(X594), 0)), "", VLOOKUP($A594,Courses!$A:X, COLUMN(X594), 0))</f>
        <v/>
      </c>
      <c r="Y594" s="8" t="str">
        <f>IF(ISBLANK(VLOOKUP($A594,Courses!$A:Y, COLUMN(Y594), 0)), "", VLOOKUP($A594,Courses!$A:Y, COLUMN(Y594), 0))</f>
        <v/>
      </c>
      <c r="Z594" s="8" t="str">
        <f>IF(ISBLANK(VLOOKUP($A594,Courses!$A:Z, COLUMN(Z594), 0)), "", VLOOKUP($A594,Courses!$A:Z, COLUMN(Z594), 0))</f>
        <v/>
      </c>
      <c r="AA594" s="8" t="str">
        <f>IF(ISBLANK(VLOOKUP($A594,Courses!$A:AA, COLUMN(AA594), 0)), "", VLOOKUP($A594,Courses!$A:AA, COLUMN(AA594), 0))</f>
        <v/>
      </c>
      <c r="AB594" s="8" t="str">
        <f>IF(ISBLANK(VLOOKUP($A594,Courses!$A:AB, COLUMN(AB594), 0)), "", VLOOKUP($A594,Courses!$A:AB, COLUMN(AB594), 0))</f>
        <v/>
      </c>
      <c r="AC594" s="8" t="str">
        <f>IF(ISBLANK(VLOOKUP($A594,Courses!$A:AC, COLUMN(AC594), 0)), "", VLOOKUP($A594,Courses!$A:AC, COLUMN(AC594), 0))</f>
        <v/>
      </c>
      <c r="AD594" s="8" t="str">
        <f>IF(ISBLANK(VLOOKUP($A594,Courses!$A:AD, COLUMN(AD594), 0)), "", VLOOKUP($A594,Courses!$A:AD, COLUMN(AD594), 0))</f>
        <v/>
      </c>
      <c r="AE594" s="8" t="str">
        <f>IF(ISBLANK(VLOOKUP($A594,Courses!$A:AE, COLUMN(AE594), 0)), "", VLOOKUP($A594,Courses!$A:AE, COLUMN(AE594), 0))</f>
        <v/>
      </c>
      <c r="AF594" s="8" t="str">
        <f>IF(ISBLANK(VLOOKUP($A594,Courses!$A:AF, COLUMN(AF594), 0)), "", VLOOKUP($A594,Courses!$A:AF, COLUMN(AF594), 0))</f>
        <v/>
      </c>
      <c r="AG594" s="8">
        <f>IF(ISBLANK(VLOOKUP($A594,Courses!$A:AG, COLUMN(AG594), 0)), "", VLOOKUP($A594,Courses!$A:AG, COLUMN(AG594), 0))</f>
        <v>2</v>
      </c>
      <c r="AH594" s="8">
        <f>IF(ISBLANK(VLOOKUP($A594,Courses!$A:AH, COLUMN(AH594), 0)), "", VLOOKUP($A594,Courses!$A:AH, COLUMN(AH594), 0))</f>
        <v>12</v>
      </c>
      <c r="AI594" s="8" t="str">
        <f>IF(ISBLANK(VLOOKUP($A594,Courses!$A:AI, COLUMN(AI594), 0)), "", VLOOKUP($A594,Courses!$A:AI, COLUMN(AI594), 0))</f>
        <v/>
      </c>
      <c r="AJ594" s="8" t="str">
        <f>IF(ISBLANK(VLOOKUP($A594,Courses!$A:AJ, COLUMN(AJ594), 0)), "", VLOOKUP($A594,Courses!$A:AJ, COLUMN(AJ594), 0))</f>
        <v/>
      </c>
      <c r="AK594" s="8" t="str">
        <f>IF(ISBLANK(VLOOKUP($A594,Courses!$A:AK, COLUMN(AK594), 0)), "", VLOOKUP($A594,Courses!$A:AK, COLUMN(AK594), 0))</f>
        <v/>
      </c>
      <c r="AL594" s="8"/>
      <c r="AM594" s="8"/>
    </row>
    <row r="595" spans="1:39" ht="12.75" customHeight="1">
      <c r="A595" s="4">
        <v>139</v>
      </c>
      <c r="B595" s="4"/>
      <c r="C595" s="69" t="s">
        <v>8605</v>
      </c>
      <c r="D595" s="6" t="str">
        <f>IF(ISBLANK(VLOOKUP($A595,Courses!$A:D, COLUMN(D595), 0)), "", VLOOKUP($A595,Courses!$A:D, COLUMN(D595), 0))</f>
        <v>Mtn valley</v>
      </c>
      <c r="E595" s="7" t="str">
        <f>IF(ISBLANK(VLOOKUP($A595,Courses!$A:E, COLUMN(E595), 0)), "", VLOOKUP($A595,Courses!$A:E, COLUMN(E595), 0))</f>
        <v/>
      </c>
      <c r="F595" s="72" t="str">
        <f>IF(ISBLANK(VLOOKUP($A595,Courses!$A:F, COLUMN(F595), 0)), "", VLOOKUP($A595,Courses!$A:F, COLUMN(F595), 0))</f>
        <v>granite_course_at_the_foothills_hole08.jpg</v>
      </c>
      <c r="G595" s="72" t="str">
        <f>IF(ISBLANK(VLOOKUP($A595,Courses!$A:G, COLUMN(G595), 0)), "", VLOOKUP($A595,Courses!$A:G, COLUMN(G595), 0))</f>
        <v>granite_course_at_the_foothills_hole15.jpg</v>
      </c>
      <c r="H595" s="72" t="str">
        <f>IF(ISBLANK(VLOOKUP($A595,Courses!$A:H, COLUMN(H595), 0)), "", VLOOKUP($A595,Courses!$A:H, COLUMN(H595), 0))</f>
        <v/>
      </c>
      <c r="I595" s="72" t="str">
        <f>IF(ISBLANK(VLOOKUP($A595,Courses!$A:I, COLUMN(I595), 0)), "", VLOOKUP($A595,Courses!$A:I, COLUMN(I595), 0))</f>
        <v/>
      </c>
      <c r="J595" s="72" t="str">
        <f>IF(ISBLANK(VLOOKUP($A595,Courses!$A:J, COLUMN(J595), 0)), "", VLOOKUP($A595,Courses!$A:J, COLUMN(J595), 0))</f>
        <v/>
      </c>
      <c r="K595" s="57" t="str">
        <f>IF(ISBLANK(VLOOKUP($A595,Courses!$A:K, COLUMN(K595), 0)), "", VLOOKUP($A595,Courses!$A:K, COLUMN(K595), 0))</f>
        <v>granite_course_at_the_foothills.zip</v>
      </c>
      <c r="L595" s="8" t="str">
        <f>IF(ISBLANK(VLOOKUP($A595,Courses!$A:L, COLUMN(L595), 0)), "", VLOOKUP($A595,Courses!$A:L, COLUMN(L595), 0))</f>
        <v>Rattlesnake Designs</v>
      </c>
      <c r="M595" s="8">
        <f>IF(ISBLANK(VLOOKUP($A595,Courses!$A:M, COLUMN(M595), 0)), "", VLOOKUP($A595,Courses!$A:M, COLUMN(M595), 0))</f>
        <v>19.8</v>
      </c>
      <c r="N595" s="9">
        <f>IF(ISBLANK(VLOOKUP($A595,Courses!$A:N, COLUMN(N595), 0)), "", VLOOKUP($A595,Courses!$A:N, COLUMN(N595), 0))</f>
        <v>36912</v>
      </c>
      <c r="O595" s="8" t="str">
        <f>IF(ISBLANK(VLOOKUP($A595,Courses!$A:O, COLUMN(O595), 0)), "", VLOOKUP($A595,Courses!$A:O, COLUMN(O595), 0))</f>
        <v>beartooth</v>
      </c>
      <c r="P595" s="8" t="str">
        <f>IF(ISBLANK(VLOOKUP($A595,Courses!$A:P, COLUMN(P595), 0)), "", VLOOKUP($A595,Courses!$A:P, COLUMN(P595), 0))</f>
        <v>creeklibrary</v>
      </c>
      <c r="Q595" s="8" t="str">
        <f>IF(ISBLANK(VLOOKUP($A595,Courses!$A:Q, COLUMN(Q595), 0)), "", VLOOKUP($A595,Courses!$A:Q, COLUMN(Q595), 0))</f>
        <v/>
      </c>
      <c r="R595" s="8" t="str">
        <f>IF(ISBLANK(VLOOKUP($A595,Courses!$A:R, COLUMN(R595), 0)), "", VLOOKUP($A595,Courses!$A:R, COLUMN(R595), 0))</f>
        <v/>
      </c>
      <c r="S595" s="8" t="str">
        <f>IF(ISBLANK(VLOOKUP($A595,Courses!$A:S, COLUMN(S595), 0)), "", VLOOKUP($A595,Courses!$A:S, COLUMN(S595), 0))</f>
        <v/>
      </c>
      <c r="T595" s="8" t="str">
        <f>IF(ISBLANK(VLOOKUP($A595,Courses!$A:T, COLUMN(T595), 0)), "", VLOOKUP($A595,Courses!$A:T, COLUMN(T595), 0))</f>
        <v/>
      </c>
      <c r="U595" s="8" t="str">
        <f>IF(ISBLANK(VLOOKUP($A595,Courses!$A:U, COLUMN(U595), 0)), "", VLOOKUP($A595,Courses!$A:U, COLUMN(U595), 0))</f>
        <v/>
      </c>
      <c r="V595" s="8" t="str">
        <f>IF(ISBLANK(VLOOKUP($A595,Courses!$A:V, COLUMN(V595), 0)), "", VLOOKUP($A595,Courses!$A:V, COLUMN(V595), 0))</f>
        <v/>
      </c>
      <c r="W595" s="8" t="str">
        <f>IF(ISBLANK(VLOOKUP($A595,Courses!$A:W, COLUMN(W595), 0)), "", VLOOKUP($A595,Courses!$A:W, COLUMN(W595), 0))</f>
        <v/>
      </c>
      <c r="X595" s="8" t="str">
        <f>IF(ISBLANK(VLOOKUP($A595,Courses!$A:X, COLUMN(X595), 0)), "", VLOOKUP($A595,Courses!$A:X, COLUMN(X595), 0))</f>
        <v/>
      </c>
      <c r="Y595" s="8" t="str">
        <f>IF(ISBLANK(VLOOKUP($A595,Courses!$A:Y, COLUMN(Y595), 0)), "", VLOOKUP($A595,Courses!$A:Y, COLUMN(Y595), 0))</f>
        <v/>
      </c>
      <c r="Z595" s="8" t="str">
        <f>IF(ISBLANK(VLOOKUP($A595,Courses!$A:Z, COLUMN(Z595), 0)), "", VLOOKUP($A595,Courses!$A:Z, COLUMN(Z595), 0))</f>
        <v/>
      </c>
      <c r="AA595" s="8" t="str">
        <f>IF(ISBLANK(VLOOKUP($A595,Courses!$A:AA, COLUMN(AA595), 0)), "", VLOOKUP($A595,Courses!$A:AA, COLUMN(AA595), 0))</f>
        <v/>
      </c>
      <c r="AB595" s="8" t="str">
        <f>IF(ISBLANK(VLOOKUP($A595,Courses!$A:AB, COLUMN(AB595), 0)), "", VLOOKUP($A595,Courses!$A:AB, COLUMN(AB595), 0))</f>
        <v/>
      </c>
      <c r="AC595" s="8" t="str">
        <f>IF(ISBLANK(VLOOKUP($A595,Courses!$A:AC, COLUMN(AC595), 0)), "", VLOOKUP($A595,Courses!$A:AC, COLUMN(AC595), 0))</f>
        <v/>
      </c>
      <c r="AD595" s="8" t="str">
        <f>IF(ISBLANK(VLOOKUP($A595,Courses!$A:AD, COLUMN(AD595), 0)), "", VLOOKUP($A595,Courses!$A:AD, COLUMN(AD595), 0))</f>
        <v/>
      </c>
      <c r="AE595" s="8" t="str">
        <f>IF(ISBLANK(VLOOKUP($A595,Courses!$A:AE, COLUMN(AE595), 0)), "", VLOOKUP($A595,Courses!$A:AE, COLUMN(AE595), 0))</f>
        <v/>
      </c>
      <c r="AF595" s="8" t="str">
        <f>IF(ISBLANK(VLOOKUP($A595,Courses!$A:AF, COLUMN(AF595), 0)), "", VLOOKUP($A595,Courses!$A:AF, COLUMN(AF595), 0))</f>
        <v/>
      </c>
      <c r="AG595" s="8">
        <f>IF(ISBLANK(VLOOKUP($A595,Courses!$A:AG, COLUMN(AG595), 0)), "", VLOOKUP($A595,Courses!$A:AG, COLUMN(AG595), 0))</f>
        <v>8</v>
      </c>
      <c r="AH595" s="8">
        <f>IF(ISBLANK(VLOOKUP($A595,Courses!$A:AH, COLUMN(AH595), 0)), "", VLOOKUP($A595,Courses!$A:AH, COLUMN(AH595), 0))</f>
        <v>15</v>
      </c>
      <c r="AI595" s="8" t="str">
        <f>IF(ISBLANK(VLOOKUP($A595,Courses!$A:AI, COLUMN(AI595), 0)), "", VLOOKUP($A595,Courses!$A:AI, COLUMN(AI595), 0))</f>
        <v/>
      </c>
      <c r="AJ595" s="8" t="str">
        <f>IF(ISBLANK(VLOOKUP($A595,Courses!$A:AJ, COLUMN(AJ595), 0)), "", VLOOKUP($A595,Courses!$A:AJ, COLUMN(AJ595), 0))</f>
        <v/>
      </c>
      <c r="AK595" s="8" t="str">
        <f>IF(ISBLANK(VLOOKUP($A595,Courses!$A:AK, COLUMN(AK595), 0)), "", VLOOKUP($A595,Courses!$A:AK, COLUMN(AK595), 0))</f>
        <v/>
      </c>
      <c r="AL595" s="8" t="s">
        <v>8709</v>
      </c>
      <c r="AM595" s="8"/>
    </row>
    <row r="596" spans="1:39" ht="12.75" customHeight="1">
      <c r="A596" s="4">
        <v>160</v>
      </c>
      <c r="B596" s="4"/>
      <c r="C596" s="69" t="s">
        <v>1593</v>
      </c>
      <c r="D596" s="6" t="str">
        <f>IF(ISBLANK(VLOOKUP($A596,Courses!$A:D, COLUMN(D596), 0)), "", VLOOKUP($A596,Courses!$A:D, COLUMN(D596), 0))</f>
        <v>Woodlands</v>
      </c>
      <c r="E596" s="7" t="str">
        <f>IF(ISBLANK(VLOOKUP($A596,Courses!$A:E, COLUMN(E596), 0)), "", VLOOKUP($A596,Courses!$A:E, COLUMN(E596), 0))</f>
        <v/>
      </c>
      <c r="F596" s="72" t="str">
        <f>IF(ISBLANK(VLOOKUP($A596,Courses!$A:F, COLUMN(F596), 0)), "", VLOOKUP($A596,Courses!$A:F, COLUMN(F596), 0))</f>
        <v>forest_canyon_hole01.jpg</v>
      </c>
      <c r="G596" s="72" t="str">
        <f>IF(ISBLANK(VLOOKUP($A596,Courses!$A:G, COLUMN(G596), 0)), "", VLOOKUP($A596,Courses!$A:G, COLUMN(G596), 0))</f>
        <v>forest_canyon_hole09.jpg</v>
      </c>
      <c r="H596" s="72" t="str">
        <f>IF(ISBLANK(VLOOKUP($A596,Courses!$A:H, COLUMN(H596), 0)), "", VLOOKUP($A596,Courses!$A:H, COLUMN(H596), 0))</f>
        <v/>
      </c>
      <c r="I596" s="72" t="str">
        <f>IF(ISBLANK(VLOOKUP($A596,Courses!$A:I, COLUMN(I596), 0)), "", VLOOKUP($A596,Courses!$A:I, COLUMN(I596), 0))</f>
        <v/>
      </c>
      <c r="J596" s="72" t="str">
        <f>IF(ISBLANK(VLOOKUP($A596,Courses!$A:J, COLUMN(J596), 0)), "", VLOOKUP($A596,Courses!$A:J, COLUMN(J596), 0))</f>
        <v/>
      </c>
      <c r="K596" s="57" t="str">
        <f>IF(ISBLANK(VLOOKUP($A596,Courses!$A:K, COLUMN(K596), 0)), "", VLOOKUP($A596,Courses!$A:K, COLUMN(K596), 0))</f>
        <v>forest_canyon.zip</v>
      </c>
      <c r="L596" s="8" t="str">
        <f>IF(ISBLANK(VLOOKUP($A596,Courses!$A:L, COLUMN(L596), 0)), "", VLOOKUP($A596,Courses!$A:L, COLUMN(L596), 0))</f>
        <v>Rorster</v>
      </c>
      <c r="M596" s="8">
        <f>IF(ISBLANK(VLOOKUP($A596,Courses!$A:M, COLUMN(M596), 0)), "", VLOOKUP($A596,Courses!$A:M, COLUMN(M596), 0))</f>
        <v>7.1</v>
      </c>
      <c r="N596" s="9">
        <f>IF(ISBLANK(VLOOKUP($A596,Courses!$A:N, COLUMN(N596), 0)), "", VLOOKUP($A596,Courses!$A:N, COLUMN(N596), 0))</f>
        <v>36749</v>
      </c>
      <c r="O596" s="8" t="str">
        <f>IF(ISBLANK(VLOOKUP($A596,Courses!$A:O, COLUMN(O596), 0)), "", VLOOKUP($A596,Courses!$A:O, COLUMN(O596), 0))</f>
        <v/>
      </c>
      <c r="P596" s="8" t="str">
        <f>IF(ISBLANK(VLOOKUP($A596,Courses!$A:P, COLUMN(P596), 0)), "", VLOOKUP($A596,Courses!$A:P, COLUMN(P596), 0))</f>
        <v/>
      </c>
      <c r="Q596" s="8" t="str">
        <f>IF(ISBLANK(VLOOKUP($A596,Courses!$A:Q, COLUMN(Q596), 0)), "", VLOOKUP($A596,Courses!$A:Q, COLUMN(Q596), 0))</f>
        <v/>
      </c>
      <c r="R596" s="8" t="str">
        <f>IF(ISBLANK(VLOOKUP($A596,Courses!$A:R, COLUMN(R596), 0)), "", VLOOKUP($A596,Courses!$A:R, COLUMN(R596), 0))</f>
        <v/>
      </c>
      <c r="S596" s="8" t="str">
        <f>IF(ISBLANK(VLOOKUP($A596,Courses!$A:S, COLUMN(S596), 0)), "", VLOOKUP($A596,Courses!$A:S, COLUMN(S596), 0))</f>
        <v/>
      </c>
      <c r="T596" s="8" t="str">
        <f>IF(ISBLANK(VLOOKUP($A596,Courses!$A:T, COLUMN(T596), 0)), "", VLOOKUP($A596,Courses!$A:T, COLUMN(T596), 0))</f>
        <v/>
      </c>
      <c r="U596" s="8" t="str">
        <f>IF(ISBLANK(VLOOKUP($A596,Courses!$A:U, COLUMN(U596), 0)), "", VLOOKUP($A596,Courses!$A:U, COLUMN(U596), 0))</f>
        <v/>
      </c>
      <c r="V596" s="8" t="str">
        <f>IF(ISBLANK(VLOOKUP($A596,Courses!$A:V, COLUMN(V596), 0)), "", VLOOKUP($A596,Courses!$A:V, COLUMN(V596), 0))</f>
        <v/>
      </c>
      <c r="W596" s="8" t="str">
        <f>IF(ISBLANK(VLOOKUP($A596,Courses!$A:W, COLUMN(W596), 0)), "", VLOOKUP($A596,Courses!$A:W, COLUMN(W596), 0))</f>
        <v/>
      </c>
      <c r="X596" s="8" t="str">
        <f>IF(ISBLANK(VLOOKUP($A596,Courses!$A:X, COLUMN(X596), 0)), "", VLOOKUP($A596,Courses!$A:X, COLUMN(X596), 0))</f>
        <v/>
      </c>
      <c r="Y596" s="8" t="str">
        <f>IF(ISBLANK(VLOOKUP($A596,Courses!$A:Y, COLUMN(Y596), 0)), "", VLOOKUP($A596,Courses!$A:Y, COLUMN(Y596), 0))</f>
        <v/>
      </c>
      <c r="Z596" s="8" t="str">
        <f>IF(ISBLANK(VLOOKUP($A596,Courses!$A:Z, COLUMN(Z596), 0)), "", VLOOKUP($A596,Courses!$A:Z, COLUMN(Z596), 0))</f>
        <v/>
      </c>
      <c r="AA596" s="8" t="str">
        <f>IF(ISBLANK(VLOOKUP($A596,Courses!$A:AA, COLUMN(AA596), 0)), "", VLOOKUP($A596,Courses!$A:AA, COLUMN(AA596), 0))</f>
        <v/>
      </c>
      <c r="AB596" s="8" t="str">
        <f>IF(ISBLANK(VLOOKUP($A596,Courses!$A:AB, COLUMN(AB596), 0)), "", VLOOKUP($A596,Courses!$A:AB, COLUMN(AB596), 0))</f>
        <v/>
      </c>
      <c r="AC596" s="8" t="str">
        <f>IF(ISBLANK(VLOOKUP($A596,Courses!$A:AC, COLUMN(AC596), 0)), "", VLOOKUP($A596,Courses!$A:AC, COLUMN(AC596), 0))</f>
        <v/>
      </c>
      <c r="AD596" s="8" t="str">
        <f>IF(ISBLANK(VLOOKUP($A596,Courses!$A:AD, COLUMN(AD596), 0)), "", VLOOKUP($A596,Courses!$A:AD, COLUMN(AD596), 0))</f>
        <v/>
      </c>
      <c r="AE596" s="8" t="str">
        <f>IF(ISBLANK(VLOOKUP($A596,Courses!$A:AE, COLUMN(AE596), 0)), "", VLOOKUP($A596,Courses!$A:AE, COLUMN(AE596), 0))</f>
        <v/>
      </c>
      <c r="AF596" s="8" t="str">
        <f>IF(ISBLANK(VLOOKUP($A596,Courses!$A:AF, COLUMN(AF596), 0)), "", VLOOKUP($A596,Courses!$A:AF, COLUMN(AF596), 0))</f>
        <v/>
      </c>
      <c r="AG596" s="8">
        <f>IF(ISBLANK(VLOOKUP($A596,Courses!$A:AG, COLUMN(AG596), 0)), "", VLOOKUP($A596,Courses!$A:AG, COLUMN(AG596), 0))</f>
        <v>1</v>
      </c>
      <c r="AH596" s="8">
        <f>IF(ISBLANK(VLOOKUP($A596,Courses!$A:AH, COLUMN(AH596), 0)), "", VLOOKUP($A596,Courses!$A:AH, COLUMN(AH596), 0))</f>
        <v>9</v>
      </c>
      <c r="AI596" s="8" t="str">
        <f>IF(ISBLANK(VLOOKUP($A596,Courses!$A:AI, COLUMN(AI596), 0)), "", VLOOKUP($A596,Courses!$A:AI, COLUMN(AI596), 0))</f>
        <v/>
      </c>
      <c r="AJ596" s="8" t="str">
        <f>IF(ISBLANK(VLOOKUP($A596,Courses!$A:AJ, COLUMN(AJ596), 0)), "", VLOOKUP($A596,Courses!$A:AJ, COLUMN(AJ596), 0))</f>
        <v/>
      </c>
      <c r="AK596" s="8" t="str">
        <f>IF(ISBLANK(VLOOKUP($A596,Courses!$A:AK, COLUMN(AK596), 0)), "", VLOOKUP($A596,Courses!$A:AK, COLUMN(AK596), 0))</f>
        <v/>
      </c>
      <c r="AL596" s="8"/>
      <c r="AM596" s="8"/>
    </row>
    <row r="597" spans="1:39" ht="12.75" customHeight="1">
      <c r="A597" s="4">
        <v>1728</v>
      </c>
      <c r="B597" s="4"/>
      <c r="C597" s="69" t="s">
        <v>1596</v>
      </c>
      <c r="D597" s="6" t="str">
        <f>IF(ISBLANK(VLOOKUP($A597,Courses!$A:D, COLUMN(D597), 0)), "", VLOOKUP($A597,Courses!$A:D, COLUMN(D597), 0))</f>
        <v>Mountain</v>
      </c>
      <c r="E597" s="7" t="str">
        <f>IF(ISBLANK(VLOOKUP($A597,Courses!$A:E, COLUMN(E597), 0)), "", VLOOKUP($A597,Courses!$A:E, COLUMN(E597), 0))</f>
        <v>Real</v>
      </c>
      <c r="F597" s="72" t="str">
        <f>IF(ISBLANK(VLOOKUP($A597,Courses!$A:F, COLUMN(F597), 0)), "", VLOOKUP($A597,Courses!$A:F, COLUMN(F597), 0))</f>
        <v>forest_highlands_canyon_course_splash.jpg</v>
      </c>
      <c r="G597" s="72" t="str">
        <f>IF(ISBLANK(VLOOKUP($A597,Courses!$A:G, COLUMN(G597), 0)), "", VLOOKUP($A597,Courses!$A:G, COLUMN(G597), 0))</f>
        <v>forest_highlands_canyon_course_hole18.jpg</v>
      </c>
      <c r="H597" s="72" t="str">
        <f>IF(ISBLANK(VLOOKUP($A597,Courses!$A:H, COLUMN(H597), 0)), "", VLOOKUP($A597,Courses!$A:H, COLUMN(H597), 0))</f>
        <v/>
      </c>
      <c r="I597" s="72" t="str">
        <f>IF(ISBLANK(VLOOKUP($A597,Courses!$A:I, COLUMN(I597), 0)), "", VLOOKUP($A597,Courses!$A:I, COLUMN(I597), 0))</f>
        <v/>
      </c>
      <c r="J597" s="72" t="str">
        <f>IF(ISBLANK(VLOOKUP($A597,Courses!$A:J, COLUMN(J597), 0)), "", VLOOKUP($A597,Courses!$A:J, COLUMN(J597), 0))</f>
        <v/>
      </c>
      <c r="K597" s="57" t="str">
        <f>IF(ISBLANK(VLOOKUP($A597,Courses!$A:K, COLUMN(K597), 0)), "", VLOOKUP($A597,Courses!$A:K, COLUMN(K597), 0))</f>
        <v>forest_highlands_canyon_course_v2.zip</v>
      </c>
      <c r="L597" s="8" t="str">
        <f>IF(ISBLANK(VLOOKUP($A597,Courses!$A:L, COLUMN(L597), 0)), "", VLOOKUP($A597,Courses!$A:L, COLUMN(L597), 0))</f>
        <v>PingKing</v>
      </c>
      <c r="M597" s="8">
        <f>IF(ISBLANK(VLOOKUP($A597,Courses!$A:M, COLUMN(M597), 0)), "", VLOOKUP($A597,Courses!$A:M, COLUMN(M597), 0))</f>
        <v>37.700000000000003</v>
      </c>
      <c r="N597" s="9">
        <f>IF(ISBLANK(VLOOKUP($A597,Courses!$A:N, COLUMN(N597), 0)), "", VLOOKUP($A597,Courses!$A:N, COLUMN(N597), 0))</f>
        <v>39603</v>
      </c>
      <c r="O597" s="8" t="str">
        <f>IF(ISBLANK(VLOOKUP($A597,Courses!$A:O, COLUMN(O597), 0)), "", VLOOKUP($A597,Courses!$A:O, COLUMN(O597), 0))</f>
        <v>arcadiagrasses</v>
      </c>
      <c r="P597" s="8" t="str">
        <f>IF(ISBLANK(VLOOKUP($A597,Courses!$A:P, COLUMN(P597), 0)), "", VLOOKUP($A597,Courses!$A:P, COLUMN(P597), 0))</f>
        <v>barrenhills</v>
      </c>
      <c r="Q597" s="8" t="str">
        <f>IF(ISBLANK(VLOOKUP($A597,Courses!$A:Q, COLUMN(Q597), 0)), "", VLOOKUP($A597,Courses!$A:Q, COLUMN(Q597), 0))</f>
        <v>beartooth</v>
      </c>
      <c r="R597" s="8" t="str">
        <f>IF(ISBLANK(VLOOKUP($A597,Courses!$A:R, COLUMN(R597), 0)), "", VLOOKUP($A597,Courses!$A:R, COLUMN(R597), 0))</f>
        <v>bullock_run</v>
      </c>
      <c r="S597" s="8" t="str">
        <f>IF(ISBLANK(VLOOKUP($A597,Courses!$A:S, COLUMN(S597), 0)), "", VLOOKUP($A597,Courses!$A:S, COLUMN(S597), 0))</f>
        <v>roanoke</v>
      </c>
      <c r="T597" s="8" t="str">
        <f>IF(ISBLANK(VLOOKUP($A597,Courses!$A:T, COLUMN(T597), 0)), "", VLOOKUP($A597,Courses!$A:T, COLUMN(T597), 0))</f>
        <v>roanoke1</v>
      </c>
      <c r="U597" s="8" t="str">
        <f>IF(ISBLANK(VLOOKUP($A597,Courses!$A:U, COLUMN(U597), 0)), "", VLOOKUP($A597,Courses!$A:U, COLUMN(U597), 0))</f>
        <v>TCC_at_FH</v>
      </c>
      <c r="V597" s="8" t="str">
        <f>IF(ISBLANK(VLOOKUP($A597,Courses!$A:V, COLUMN(V597), 0)), "", VLOOKUP($A597,Courses!$A:V, COLUMN(V597), 0))</f>
        <v/>
      </c>
      <c r="W597" s="8" t="str">
        <f>IF(ISBLANK(VLOOKUP($A597,Courses!$A:W, COLUMN(W597), 0)), "", VLOOKUP($A597,Courses!$A:W, COLUMN(W597), 0))</f>
        <v/>
      </c>
      <c r="X597" s="8" t="str">
        <f>IF(ISBLANK(VLOOKUP($A597,Courses!$A:X, COLUMN(X597), 0)), "", VLOOKUP($A597,Courses!$A:X, COLUMN(X597), 0))</f>
        <v/>
      </c>
      <c r="Y597" s="8" t="str">
        <f>IF(ISBLANK(VLOOKUP($A597,Courses!$A:Y, COLUMN(Y597), 0)), "", VLOOKUP($A597,Courses!$A:Y, COLUMN(Y597), 0))</f>
        <v/>
      </c>
      <c r="Z597" s="8" t="str">
        <f>IF(ISBLANK(VLOOKUP($A597,Courses!$A:Z, COLUMN(Z597), 0)), "", VLOOKUP($A597,Courses!$A:Z, COLUMN(Z597), 0))</f>
        <v/>
      </c>
      <c r="AA597" s="8" t="str">
        <f>IF(ISBLANK(VLOOKUP($A597,Courses!$A:AA, COLUMN(AA597), 0)), "", VLOOKUP($A597,Courses!$A:AA, COLUMN(AA597), 0))</f>
        <v/>
      </c>
      <c r="AB597" s="8" t="str">
        <f>IF(ISBLANK(VLOOKUP($A597,Courses!$A:AB, COLUMN(AB597), 0)), "", VLOOKUP($A597,Courses!$A:AB, COLUMN(AB597), 0))</f>
        <v/>
      </c>
      <c r="AC597" s="8" t="str">
        <f>IF(ISBLANK(VLOOKUP($A597,Courses!$A:AC, COLUMN(AC597), 0)), "", VLOOKUP($A597,Courses!$A:AC, COLUMN(AC597), 0))</f>
        <v/>
      </c>
      <c r="AD597" s="8" t="str">
        <f>IF(ISBLANK(VLOOKUP($A597,Courses!$A:AD, COLUMN(AD597), 0)), "", VLOOKUP($A597,Courses!$A:AD, COLUMN(AD597), 0))</f>
        <v/>
      </c>
      <c r="AE597" s="8" t="str">
        <f>IF(ISBLANK(VLOOKUP($A597,Courses!$A:AE, COLUMN(AE597), 0)), "", VLOOKUP($A597,Courses!$A:AE, COLUMN(AE597), 0))</f>
        <v/>
      </c>
      <c r="AF597" s="8" t="str">
        <f>IF(ISBLANK(VLOOKUP($A597,Courses!$A:AF, COLUMN(AF597), 0)), "", VLOOKUP($A597,Courses!$A:AF, COLUMN(AF597), 0))</f>
        <v/>
      </c>
      <c r="AG597" s="8" t="str">
        <f>IF(ISBLANK(VLOOKUP($A597,Courses!$A:AG, COLUMN(AG597), 0)), "", VLOOKUP($A597,Courses!$A:AG, COLUMN(AG597), 0))</f>
        <v>Sp</v>
      </c>
      <c r="AH597" s="8">
        <f>IF(ISBLANK(VLOOKUP($A597,Courses!$A:AH, COLUMN(AH597), 0)), "", VLOOKUP($A597,Courses!$A:AH, COLUMN(AH597), 0))</f>
        <v>18</v>
      </c>
      <c r="AI597" s="8" t="str">
        <f>IF(ISBLANK(VLOOKUP($A597,Courses!$A:AI, COLUMN(AI597), 0)), "", VLOOKUP($A597,Courses!$A:AI, COLUMN(AI597), 0))</f>
        <v/>
      </c>
      <c r="AJ597" s="8" t="str">
        <f>IF(ISBLANK(VLOOKUP($A597,Courses!$A:AJ, COLUMN(AJ597), 0)), "", VLOOKUP($A597,Courses!$A:AJ, COLUMN(AJ597), 0))</f>
        <v/>
      </c>
      <c r="AK597" s="8" t="str">
        <f>IF(ISBLANK(VLOOKUP($A597,Courses!$A:AK, COLUMN(AK597), 0)), "", VLOOKUP($A597,Courses!$A:AK, COLUMN(AK597), 0))</f>
        <v/>
      </c>
      <c r="AL597" s="8"/>
      <c r="AM597" s="8"/>
    </row>
    <row r="598" spans="1:39" ht="12.75" customHeight="1">
      <c r="A598" s="4">
        <v>219</v>
      </c>
      <c r="B598" s="4"/>
      <c r="C598" s="69" t="s">
        <v>1599</v>
      </c>
      <c r="D598" s="6" t="str">
        <f>IF(ISBLANK(VLOOKUP($A598,Courses!$A:D, COLUMN(D598), 0)), "", VLOOKUP($A598,Courses!$A:D, COLUMN(D598), 0))</f>
        <v>Mtn valley</v>
      </c>
      <c r="E598" s="7" t="str">
        <f>IF(ISBLANK(VLOOKUP($A598,Courses!$A:E, COLUMN(E598), 0)), "", VLOOKUP($A598,Courses!$A:E, COLUMN(E598), 0))</f>
        <v/>
      </c>
      <c r="F598" s="72" t="str">
        <f>IF(ISBLANK(VLOOKUP($A598,Courses!$A:F, COLUMN(F598), 0)), "", VLOOKUP($A598,Courses!$A:F, COLUMN(F598), 0))</f>
        <v>forest_hills_v1_2_hole01.jpg</v>
      </c>
      <c r="G598" s="72" t="str">
        <f>IF(ISBLANK(VLOOKUP($A598,Courses!$A:G, COLUMN(G598), 0)), "", VLOOKUP($A598,Courses!$A:G, COLUMN(G598), 0))</f>
        <v>forest_hills_v1_2_hole12.jpg</v>
      </c>
      <c r="H598" s="72" t="str">
        <f>IF(ISBLANK(VLOOKUP($A598,Courses!$A:H, COLUMN(H598), 0)), "", VLOOKUP($A598,Courses!$A:H, COLUMN(H598), 0))</f>
        <v/>
      </c>
      <c r="I598" s="72" t="str">
        <f>IF(ISBLANK(VLOOKUP($A598,Courses!$A:I, COLUMN(I598), 0)), "", VLOOKUP($A598,Courses!$A:I, COLUMN(I598), 0))</f>
        <v/>
      </c>
      <c r="J598" s="72" t="str">
        <f>IF(ISBLANK(VLOOKUP($A598,Courses!$A:J, COLUMN(J598), 0)), "", VLOOKUP($A598,Courses!$A:J, COLUMN(J598), 0))</f>
        <v/>
      </c>
      <c r="K598" s="57" t="str">
        <f>IF(ISBLANK(VLOOKUP($A598,Courses!$A:K, COLUMN(K598), 0)), "", VLOOKUP($A598,Courses!$A:K, COLUMN(K598), 0))</f>
        <v>forest_hills.zip</v>
      </c>
      <c r="L598" s="8" t="str">
        <f>IF(ISBLANK(VLOOKUP($A598,Courses!$A:L, COLUMN(L598), 0)), "", VLOOKUP($A598,Courses!$A:L, COLUMN(L598), 0))</f>
        <v>Jim Mattler</v>
      </c>
      <c r="M598" s="8">
        <f>IF(ISBLANK(VLOOKUP($A598,Courses!$A:M, COLUMN(M598), 0)), "", VLOOKUP($A598,Courses!$A:M, COLUMN(M598), 0))</f>
        <v>5.7</v>
      </c>
      <c r="N598" s="9">
        <f>IF(ISBLANK(VLOOKUP($A598,Courses!$A:N, COLUMN(N598), 0)), "", VLOOKUP($A598,Courses!$A:N, COLUMN(N598), 0))</f>
        <v>36647</v>
      </c>
      <c r="O598" s="8" t="str">
        <f>IF(ISBLANK(VLOOKUP($A598,Courses!$A:O, COLUMN(O598), 0)), "", VLOOKUP($A598,Courses!$A:O, COLUMN(O598), 0))</f>
        <v/>
      </c>
      <c r="P598" s="8" t="str">
        <f>IF(ISBLANK(VLOOKUP($A598,Courses!$A:P, COLUMN(P598), 0)), "", VLOOKUP($A598,Courses!$A:P, COLUMN(P598), 0))</f>
        <v/>
      </c>
      <c r="Q598" s="8" t="str">
        <f>IF(ISBLANK(VLOOKUP($A598,Courses!$A:Q, COLUMN(Q598), 0)), "", VLOOKUP($A598,Courses!$A:Q, COLUMN(Q598), 0))</f>
        <v/>
      </c>
      <c r="R598" s="8" t="str">
        <f>IF(ISBLANK(VLOOKUP($A598,Courses!$A:R, COLUMN(R598), 0)), "", VLOOKUP($A598,Courses!$A:R, COLUMN(R598), 0))</f>
        <v/>
      </c>
      <c r="S598" s="8" t="str">
        <f>IF(ISBLANK(VLOOKUP($A598,Courses!$A:S, COLUMN(S598), 0)), "", VLOOKUP($A598,Courses!$A:S, COLUMN(S598), 0))</f>
        <v/>
      </c>
      <c r="T598" s="8" t="str">
        <f>IF(ISBLANK(VLOOKUP($A598,Courses!$A:T, COLUMN(T598), 0)), "", VLOOKUP($A598,Courses!$A:T, COLUMN(T598), 0))</f>
        <v/>
      </c>
      <c r="U598" s="8" t="str">
        <f>IF(ISBLANK(VLOOKUP($A598,Courses!$A:U, COLUMN(U598), 0)), "", VLOOKUP($A598,Courses!$A:U, COLUMN(U598), 0))</f>
        <v/>
      </c>
      <c r="V598" s="8" t="str">
        <f>IF(ISBLANK(VLOOKUP($A598,Courses!$A:V, COLUMN(V598), 0)), "", VLOOKUP($A598,Courses!$A:V, COLUMN(V598), 0))</f>
        <v/>
      </c>
      <c r="W598" s="8" t="str">
        <f>IF(ISBLANK(VLOOKUP($A598,Courses!$A:W, COLUMN(W598), 0)), "", VLOOKUP($A598,Courses!$A:W, COLUMN(W598), 0))</f>
        <v/>
      </c>
      <c r="X598" s="8" t="str">
        <f>IF(ISBLANK(VLOOKUP($A598,Courses!$A:X, COLUMN(X598), 0)), "", VLOOKUP($A598,Courses!$A:X, COLUMN(X598), 0))</f>
        <v/>
      </c>
      <c r="Y598" s="8" t="str">
        <f>IF(ISBLANK(VLOOKUP($A598,Courses!$A:Y, COLUMN(Y598), 0)), "", VLOOKUP($A598,Courses!$A:Y, COLUMN(Y598), 0))</f>
        <v/>
      </c>
      <c r="Z598" s="8" t="str">
        <f>IF(ISBLANK(VLOOKUP($A598,Courses!$A:Z, COLUMN(Z598), 0)), "", VLOOKUP($A598,Courses!$A:Z, COLUMN(Z598), 0))</f>
        <v/>
      </c>
      <c r="AA598" s="8" t="str">
        <f>IF(ISBLANK(VLOOKUP($A598,Courses!$A:AA, COLUMN(AA598), 0)), "", VLOOKUP($A598,Courses!$A:AA, COLUMN(AA598), 0))</f>
        <v/>
      </c>
      <c r="AB598" s="8" t="str">
        <f>IF(ISBLANK(VLOOKUP($A598,Courses!$A:AB, COLUMN(AB598), 0)), "", VLOOKUP($A598,Courses!$A:AB, COLUMN(AB598), 0))</f>
        <v/>
      </c>
      <c r="AC598" s="8" t="str">
        <f>IF(ISBLANK(VLOOKUP($A598,Courses!$A:AC, COLUMN(AC598), 0)), "", VLOOKUP($A598,Courses!$A:AC, COLUMN(AC598), 0))</f>
        <v/>
      </c>
      <c r="AD598" s="8" t="str">
        <f>IF(ISBLANK(VLOOKUP($A598,Courses!$A:AD, COLUMN(AD598), 0)), "", VLOOKUP($A598,Courses!$A:AD, COLUMN(AD598), 0))</f>
        <v/>
      </c>
      <c r="AE598" s="8" t="str">
        <f>IF(ISBLANK(VLOOKUP($A598,Courses!$A:AE, COLUMN(AE598), 0)), "", VLOOKUP($A598,Courses!$A:AE, COLUMN(AE598), 0))</f>
        <v/>
      </c>
      <c r="AF598" s="8" t="str">
        <f>IF(ISBLANK(VLOOKUP($A598,Courses!$A:AF, COLUMN(AF598), 0)), "", VLOOKUP($A598,Courses!$A:AF, COLUMN(AF598), 0))</f>
        <v/>
      </c>
      <c r="AG598" s="8">
        <f>IF(ISBLANK(VLOOKUP($A598,Courses!$A:AG, COLUMN(AG598), 0)), "", VLOOKUP($A598,Courses!$A:AG, COLUMN(AG598), 0))</f>
        <v>1</v>
      </c>
      <c r="AH598" s="8">
        <f>IF(ISBLANK(VLOOKUP($A598,Courses!$A:AH, COLUMN(AH598), 0)), "", VLOOKUP($A598,Courses!$A:AH, COLUMN(AH598), 0))</f>
        <v>12</v>
      </c>
      <c r="AI598" s="8" t="str">
        <f>IF(ISBLANK(VLOOKUP($A598,Courses!$A:AI, COLUMN(AI598), 0)), "", VLOOKUP($A598,Courses!$A:AI, COLUMN(AI598), 0))</f>
        <v/>
      </c>
      <c r="AJ598" s="8" t="str">
        <f>IF(ISBLANK(VLOOKUP($A598,Courses!$A:AJ, COLUMN(AJ598), 0)), "", VLOOKUP($A598,Courses!$A:AJ, COLUMN(AJ598), 0))</f>
        <v/>
      </c>
      <c r="AK598" s="8" t="str">
        <f>IF(ISBLANK(VLOOKUP($A598,Courses!$A:AK, COLUMN(AK598), 0)), "", VLOOKUP($A598,Courses!$A:AK, COLUMN(AK598), 0))</f>
        <v/>
      </c>
      <c r="AL598" s="8"/>
      <c r="AM598" s="8"/>
    </row>
    <row r="599" spans="1:39" ht="12.75" customHeight="1">
      <c r="A599" s="4">
        <v>220</v>
      </c>
      <c r="B599" s="4"/>
      <c r="C599" s="69" t="s">
        <v>1601</v>
      </c>
      <c r="D599" s="6" t="str">
        <f>IF(ISBLANK(VLOOKUP($A599,Courses!$A:D, COLUMN(D599), 0)), "", VLOOKUP($A599,Courses!$A:D, COLUMN(D599), 0))</f>
        <v>Mtn valley</v>
      </c>
      <c r="E599" s="7" t="str">
        <f>IF(ISBLANK(VLOOKUP($A599,Courses!$A:E, COLUMN(E599), 0)), "", VLOOKUP($A599,Courses!$A:E, COLUMN(E599), 0))</f>
        <v/>
      </c>
      <c r="F599" s="72" t="str">
        <f>IF(ISBLANK(VLOOKUP($A599,Courses!$A:F, COLUMN(F599), 0)), "", VLOOKUP($A599,Courses!$A:F, COLUMN(F599), 0))</f>
        <v>forest_lakes_splash.jpg</v>
      </c>
      <c r="G599" s="72" t="str">
        <f>IF(ISBLANK(VLOOKUP($A599,Courses!$A:G, COLUMN(G599), 0)), "", VLOOKUP($A599,Courses!$A:G, COLUMN(G599), 0))</f>
        <v>forest_lakes_hole05.jpg</v>
      </c>
      <c r="H599" s="72" t="str">
        <f>IF(ISBLANK(VLOOKUP($A599,Courses!$A:H, COLUMN(H599), 0)), "", VLOOKUP($A599,Courses!$A:H, COLUMN(H599), 0))</f>
        <v/>
      </c>
      <c r="I599" s="72" t="str">
        <f>IF(ISBLANK(VLOOKUP($A599,Courses!$A:I, COLUMN(I599), 0)), "", VLOOKUP($A599,Courses!$A:I, COLUMN(I599), 0))</f>
        <v/>
      </c>
      <c r="J599" s="72" t="str">
        <f>IF(ISBLANK(VLOOKUP($A599,Courses!$A:J, COLUMN(J599), 0)), "", VLOOKUP($A599,Courses!$A:J, COLUMN(J599), 0))</f>
        <v/>
      </c>
      <c r="K599" s="57" t="str">
        <f>IF(ISBLANK(VLOOKUP($A599,Courses!$A:K, COLUMN(K599), 0)), "", VLOOKUP($A599,Courses!$A:K, COLUMN(K599), 0))</f>
        <v>forest_lakes.zip</v>
      </c>
      <c r="L599" s="8" t="str">
        <f>IF(ISBLANK(VLOOKUP($A599,Courses!$A:L, COLUMN(L599), 0)), "", VLOOKUP($A599,Courses!$A:L, COLUMN(L599), 0))</f>
        <v>Stefan Lawinski</v>
      </c>
      <c r="M599" s="8">
        <f>IF(ISBLANK(VLOOKUP($A599,Courses!$A:M, COLUMN(M599), 0)), "", VLOOKUP($A599,Courses!$A:M, COLUMN(M599), 0))</f>
        <v>16.3</v>
      </c>
      <c r="N599" s="9">
        <f>IF(ISBLANK(VLOOKUP($A599,Courses!$A:N, COLUMN(N599), 0)), "", VLOOKUP($A599,Courses!$A:N, COLUMN(N599), 0))</f>
        <v>37115</v>
      </c>
      <c r="O599" s="8" t="str">
        <f>IF(ISBLANK(VLOOKUP($A599,Courses!$A:O, COLUMN(O599), 0)), "", VLOOKUP($A599,Courses!$A:O, COLUMN(O599), 0))</f>
        <v>august</v>
      </c>
      <c r="P599" s="8" t="str">
        <f>IF(ISBLANK(VLOOKUP($A599,Courses!$A:P, COLUMN(P599), 0)), "", VLOOKUP($A599,Courses!$A:P, COLUMN(P599), 0))</f>
        <v>augusta2001</v>
      </c>
      <c r="Q599" s="8" t="str">
        <f>IF(ISBLANK(VLOOKUP($A599,Courses!$A:Q, COLUMN(Q599), 0)), "", VLOOKUP($A599,Courses!$A:Q, COLUMN(Q599), 0))</f>
        <v>forestlakes</v>
      </c>
      <c r="R599" s="8" t="str">
        <f>IF(ISBLANK(VLOOKUP($A599,Courses!$A:R, COLUMN(R599), 0)), "", VLOOKUP($A599,Courses!$A:R, COLUMN(R599), 0))</f>
        <v/>
      </c>
      <c r="S599" s="8" t="str">
        <f>IF(ISBLANK(VLOOKUP($A599,Courses!$A:S, COLUMN(S599), 0)), "", VLOOKUP($A599,Courses!$A:S, COLUMN(S599), 0))</f>
        <v/>
      </c>
      <c r="T599" s="8" t="str">
        <f>IF(ISBLANK(VLOOKUP($A599,Courses!$A:T, COLUMN(T599), 0)), "", VLOOKUP($A599,Courses!$A:T, COLUMN(T599), 0))</f>
        <v/>
      </c>
      <c r="U599" s="8" t="str">
        <f>IF(ISBLANK(VLOOKUP($A599,Courses!$A:U, COLUMN(U599), 0)), "", VLOOKUP($A599,Courses!$A:U, COLUMN(U599), 0))</f>
        <v/>
      </c>
      <c r="V599" s="8" t="str">
        <f>IF(ISBLANK(VLOOKUP($A599,Courses!$A:V, COLUMN(V599), 0)), "", VLOOKUP($A599,Courses!$A:V, COLUMN(V599), 0))</f>
        <v/>
      </c>
      <c r="W599" s="8" t="str">
        <f>IF(ISBLANK(VLOOKUP($A599,Courses!$A:W, COLUMN(W599), 0)), "", VLOOKUP($A599,Courses!$A:W, COLUMN(W599), 0))</f>
        <v/>
      </c>
      <c r="X599" s="8" t="str">
        <f>IF(ISBLANK(VLOOKUP($A599,Courses!$A:X, COLUMN(X599), 0)), "", VLOOKUP($A599,Courses!$A:X, COLUMN(X599), 0))</f>
        <v/>
      </c>
      <c r="Y599" s="8" t="str">
        <f>IF(ISBLANK(VLOOKUP($A599,Courses!$A:Y, COLUMN(Y599), 0)), "", VLOOKUP($A599,Courses!$A:Y, COLUMN(Y599), 0))</f>
        <v/>
      </c>
      <c r="Z599" s="8" t="str">
        <f>IF(ISBLANK(VLOOKUP($A599,Courses!$A:Z, COLUMN(Z599), 0)), "", VLOOKUP($A599,Courses!$A:Z, COLUMN(Z599), 0))</f>
        <v/>
      </c>
      <c r="AA599" s="8" t="str">
        <f>IF(ISBLANK(VLOOKUP($A599,Courses!$A:AA, COLUMN(AA599), 0)), "", VLOOKUP($A599,Courses!$A:AA, COLUMN(AA599), 0))</f>
        <v/>
      </c>
      <c r="AB599" s="8" t="str">
        <f>IF(ISBLANK(VLOOKUP($A599,Courses!$A:AB, COLUMN(AB599), 0)), "", VLOOKUP($A599,Courses!$A:AB, COLUMN(AB599), 0))</f>
        <v/>
      </c>
      <c r="AC599" s="8" t="str">
        <f>IF(ISBLANK(VLOOKUP($A599,Courses!$A:AC, COLUMN(AC599), 0)), "", VLOOKUP($A599,Courses!$A:AC, COLUMN(AC599), 0))</f>
        <v/>
      </c>
      <c r="AD599" s="8" t="str">
        <f>IF(ISBLANK(VLOOKUP($A599,Courses!$A:AD, COLUMN(AD599), 0)), "", VLOOKUP($A599,Courses!$A:AD, COLUMN(AD599), 0))</f>
        <v/>
      </c>
      <c r="AE599" s="8" t="str">
        <f>IF(ISBLANK(VLOOKUP($A599,Courses!$A:AE, COLUMN(AE599), 0)), "", VLOOKUP($A599,Courses!$A:AE, COLUMN(AE599), 0))</f>
        <v/>
      </c>
      <c r="AF599" s="8" t="str">
        <f>IF(ISBLANK(VLOOKUP($A599,Courses!$A:AF, COLUMN(AF599), 0)), "", VLOOKUP($A599,Courses!$A:AF, COLUMN(AF599), 0))</f>
        <v/>
      </c>
      <c r="AG599" s="8" t="str">
        <f>IF(ISBLANK(VLOOKUP($A599,Courses!$A:AG, COLUMN(AG599), 0)), "", VLOOKUP($A599,Courses!$A:AG, COLUMN(AG599), 0))</f>
        <v>Sp</v>
      </c>
      <c r="AH599" s="8">
        <f>IF(ISBLANK(VLOOKUP($A599,Courses!$A:AH, COLUMN(AH599), 0)), "", VLOOKUP($A599,Courses!$A:AH, COLUMN(AH599), 0))</f>
        <v>5</v>
      </c>
      <c r="AI599" s="8" t="str">
        <f>IF(ISBLANK(VLOOKUP($A599,Courses!$A:AI, COLUMN(AI599), 0)), "", VLOOKUP($A599,Courses!$A:AI, COLUMN(AI599), 0))</f>
        <v/>
      </c>
      <c r="AJ599" s="8" t="str">
        <f>IF(ISBLANK(VLOOKUP($A599,Courses!$A:AJ, COLUMN(AJ599), 0)), "", VLOOKUP($A599,Courses!$A:AJ, COLUMN(AJ599), 0))</f>
        <v/>
      </c>
      <c r="AK599" s="8" t="str">
        <f>IF(ISBLANK(VLOOKUP($A599,Courses!$A:AK, COLUMN(AK599), 0)), "", VLOOKUP($A599,Courses!$A:AK, COLUMN(AK599), 0))</f>
        <v/>
      </c>
      <c r="AL599" s="8"/>
      <c r="AM599" s="8"/>
    </row>
    <row r="600" spans="1:39" ht="12.75" customHeight="1">
      <c r="A600" s="4">
        <v>1510</v>
      </c>
      <c r="B600" s="4"/>
      <c r="C600" s="69" t="s">
        <v>1604</v>
      </c>
      <c r="D600" s="6" t="str">
        <f>IF(ISBLANK(VLOOKUP($A600,Courses!$A:D, COLUMN(D600), 0)), "", VLOOKUP($A600,Courses!$A:D, COLUMN(D600), 0))</f>
        <v>Parkland</v>
      </c>
      <c r="E600" s="7" t="str">
        <f>IF(ISBLANK(VLOOKUP($A600,Courses!$A:E, COLUMN(E600), 0)), "", VLOOKUP($A600,Courses!$A:E, COLUMN(E600), 0))</f>
        <v>Real</v>
      </c>
      <c r="F600" s="72" t="str">
        <f>IF(ISBLANK(VLOOKUP($A600,Courses!$A:F, COLUMN(F600), 0)), "", VLOOKUP($A600,Courses!$A:F, COLUMN(F600), 0))</f>
        <v>forest_oaks_cc_hole13.jpg</v>
      </c>
      <c r="G600" s="72" t="str">
        <f>IF(ISBLANK(VLOOKUP($A600,Courses!$A:G, COLUMN(G600), 0)), "", VLOOKUP($A600,Courses!$A:G, COLUMN(G600), 0))</f>
        <v>forest_oaks_cc_splash.jpg</v>
      </c>
      <c r="H600" s="72" t="str">
        <f>IF(ISBLANK(VLOOKUP($A600,Courses!$A:H, COLUMN(H600), 0)), "", VLOOKUP($A600,Courses!$A:H, COLUMN(H600), 0))</f>
        <v/>
      </c>
      <c r="I600" s="72" t="str">
        <f>IF(ISBLANK(VLOOKUP($A600,Courses!$A:I, COLUMN(I600), 0)), "", VLOOKUP($A600,Courses!$A:I, COLUMN(I600), 0))</f>
        <v/>
      </c>
      <c r="J600" s="72" t="str">
        <f>IF(ISBLANK(VLOOKUP($A600,Courses!$A:J, COLUMN(J600), 0)), "", VLOOKUP($A600,Courses!$A:J, COLUMN(J600), 0))</f>
        <v/>
      </c>
      <c r="K600" s="57" t="str">
        <f>IF(ISBLANK(VLOOKUP($A600,Courses!$A:K, COLUMN(K600), 0)), "", VLOOKUP($A600,Courses!$A:K, COLUMN(K600), 0))</f>
        <v>forest_oaks_cc.zip</v>
      </c>
      <c r="L600" s="8" t="str">
        <f>IF(ISBLANK(VLOOKUP($A600,Courses!$A:L, COLUMN(L600), 0)), "", VLOOKUP($A600,Courses!$A:L, COLUMN(L600), 0))</f>
        <v>Dale Somerfelt</v>
      </c>
      <c r="M600" s="8">
        <f>IF(ISBLANK(VLOOKUP($A600,Courses!$A:M, COLUMN(M600), 0)), "", VLOOKUP($A600,Courses!$A:M, COLUMN(M600), 0))</f>
        <v>18.3</v>
      </c>
      <c r="N600" s="9">
        <f>IF(ISBLANK(VLOOKUP($A600,Courses!$A:N, COLUMN(N600), 0)), "", VLOOKUP($A600,Courses!$A:N, COLUMN(N600), 0))</f>
        <v>39002</v>
      </c>
      <c r="O600" s="8" t="str">
        <f>IF(ISBLANK(VLOOKUP($A600,Courses!$A:O, COLUMN(O600), 0)), "", VLOOKUP($A600,Courses!$A:O, COLUMN(O600), 0))</f>
        <v>aviemore</v>
      </c>
      <c r="P600" s="8" t="str">
        <f>IF(ISBLANK(VLOOKUP($A600,Courses!$A:P, COLUMN(P600), 0)), "", VLOOKUP($A600,Courses!$A:P, COLUMN(P600), 0))</f>
        <v>baltursol</v>
      </c>
      <c r="Q600" s="8" t="str">
        <f>IF(ISBLANK(VLOOKUP($A600,Courses!$A:Q, COLUMN(Q600), 0)), "", VLOOKUP($A600,Courses!$A:Q, COLUMN(Q600), 0))</f>
        <v>blackheath</v>
      </c>
      <c r="R600" s="8" t="str">
        <f>IF(ISBLANK(VLOOKUP($A600,Courses!$A:R, COLUMN(R600), 0)), "", VLOOKUP($A600,Courses!$A:R, COLUMN(R600), 0))</f>
        <v>DSTour</v>
      </c>
      <c r="S600" s="8" t="str">
        <f>IF(ISBLANK(VLOOKUP($A600,Courses!$A:S, COLUMN(S600), 0)), "", VLOOKUP($A600,Courses!$A:S, COLUMN(S600), 0))</f>
        <v>forest_oaks</v>
      </c>
      <c r="T600" s="8" t="str">
        <f>IF(ISBLANK(VLOOKUP($A600,Courses!$A:T, COLUMN(T600), 0)), "", VLOOKUP($A600,Courses!$A:T, COLUMN(T600), 0))</f>
        <v>harbourtown1</v>
      </c>
      <c r="U600" s="8" t="str">
        <f>IF(ISBLANK(VLOOKUP($A600,Courses!$A:U, COLUMN(U600), 0)), "", VLOOKUP($A600,Courses!$A:U, COLUMN(U600), 0))</f>
        <v>whisperwind</v>
      </c>
      <c r="V600" s="8" t="str">
        <f>IF(ISBLANK(VLOOKUP($A600,Courses!$A:V, COLUMN(V600), 0)), "", VLOOKUP($A600,Courses!$A:V, COLUMN(V600), 0))</f>
        <v>woodfordpark</v>
      </c>
      <c r="W600" s="8" t="str">
        <f>IF(ISBLANK(VLOOKUP($A600,Courses!$A:W, COLUMN(W600), 0)), "", VLOOKUP($A600,Courses!$A:W, COLUMN(W600), 0))</f>
        <v/>
      </c>
      <c r="X600" s="8" t="str">
        <f>IF(ISBLANK(VLOOKUP($A600,Courses!$A:X, COLUMN(X600), 0)), "", VLOOKUP($A600,Courses!$A:X, COLUMN(X600), 0))</f>
        <v/>
      </c>
      <c r="Y600" s="8" t="str">
        <f>IF(ISBLANK(VLOOKUP($A600,Courses!$A:Y, COLUMN(Y600), 0)), "", VLOOKUP($A600,Courses!$A:Y, COLUMN(Y600), 0))</f>
        <v/>
      </c>
      <c r="Z600" s="8" t="str">
        <f>IF(ISBLANK(VLOOKUP($A600,Courses!$A:Z, COLUMN(Z600), 0)), "", VLOOKUP($A600,Courses!$A:Z, COLUMN(Z600), 0))</f>
        <v/>
      </c>
      <c r="AA600" s="8" t="str">
        <f>IF(ISBLANK(VLOOKUP($A600,Courses!$A:AA, COLUMN(AA600), 0)), "", VLOOKUP($A600,Courses!$A:AA, COLUMN(AA600), 0))</f>
        <v/>
      </c>
      <c r="AB600" s="8" t="str">
        <f>IF(ISBLANK(VLOOKUP($A600,Courses!$A:AB, COLUMN(AB600), 0)), "", VLOOKUP($A600,Courses!$A:AB, COLUMN(AB600), 0))</f>
        <v/>
      </c>
      <c r="AC600" s="8" t="str">
        <f>IF(ISBLANK(VLOOKUP($A600,Courses!$A:AC, COLUMN(AC600), 0)), "", VLOOKUP($A600,Courses!$A:AC, COLUMN(AC600), 0))</f>
        <v/>
      </c>
      <c r="AD600" s="8" t="str">
        <f>IF(ISBLANK(VLOOKUP($A600,Courses!$A:AD, COLUMN(AD600), 0)), "", VLOOKUP($A600,Courses!$A:AD, COLUMN(AD600), 0))</f>
        <v/>
      </c>
      <c r="AE600" s="8" t="str">
        <f>IF(ISBLANK(VLOOKUP($A600,Courses!$A:AE, COLUMN(AE600), 0)), "", VLOOKUP($A600,Courses!$A:AE, COLUMN(AE600), 0))</f>
        <v/>
      </c>
      <c r="AF600" s="8" t="str">
        <f>IF(ISBLANK(VLOOKUP($A600,Courses!$A:AF, COLUMN(AF600), 0)), "", VLOOKUP($A600,Courses!$A:AF, COLUMN(AF600), 0))</f>
        <v/>
      </c>
      <c r="AG600" s="8">
        <f>IF(ISBLANK(VLOOKUP($A600,Courses!$A:AG, COLUMN(AG600), 0)), "", VLOOKUP($A600,Courses!$A:AG, COLUMN(AG600), 0))</f>
        <v>13</v>
      </c>
      <c r="AH600" s="8" t="str">
        <f>IF(ISBLANK(VLOOKUP($A600,Courses!$A:AH, COLUMN(AH600), 0)), "", VLOOKUP($A600,Courses!$A:AH, COLUMN(AH600), 0))</f>
        <v>Sp</v>
      </c>
      <c r="AI600" s="8" t="str">
        <f>IF(ISBLANK(VLOOKUP($A600,Courses!$A:AI, COLUMN(AI600), 0)), "", VLOOKUP($A600,Courses!$A:AI, COLUMN(AI600), 0))</f>
        <v/>
      </c>
      <c r="AJ600" s="8" t="str">
        <f>IF(ISBLANK(VLOOKUP($A600,Courses!$A:AJ, COLUMN(AJ600), 0)), "", VLOOKUP($A600,Courses!$A:AJ, COLUMN(AJ600), 0))</f>
        <v/>
      </c>
      <c r="AK600" s="8" t="str">
        <f>IF(ISBLANK(VLOOKUP($A600,Courses!$A:AK, COLUMN(AK600), 0)), "", VLOOKUP($A600,Courses!$A:AK, COLUMN(AK600), 0))</f>
        <v/>
      </c>
      <c r="AL600" s="8"/>
      <c r="AM600" s="8"/>
    </row>
    <row r="601" spans="1:39" ht="12.75" customHeight="1">
      <c r="A601" s="4">
        <v>240</v>
      </c>
      <c r="B601" s="4"/>
      <c r="C601" s="69" t="s">
        <v>1606</v>
      </c>
      <c r="D601" s="6" t="str">
        <f>IF(ISBLANK(VLOOKUP($A601,Courses!$A:D, COLUMN(D601), 0)), "", VLOOKUP($A601,Courses!$A:D, COLUMN(D601), 0))</f>
        <v>Mtn valley</v>
      </c>
      <c r="E601" s="7" t="str">
        <f>IF(ISBLANK(VLOOKUP($A601,Courses!$A:E, COLUMN(E601), 0)), "", VLOOKUP($A601,Courses!$A:E, COLUMN(E601), 0))</f>
        <v/>
      </c>
      <c r="F601" s="72" t="str">
        <f>IF(ISBLANK(VLOOKUP($A601,Courses!$A:F, COLUMN(F601), 0)), "", VLOOKUP($A601,Courses!$A:F, COLUMN(F601), 0))</f>
        <v>forest_of_the_hills_hole03.jpg</v>
      </c>
      <c r="G601" s="72" t="str">
        <f>IF(ISBLANK(VLOOKUP($A601,Courses!$A:G, COLUMN(G601), 0)), "", VLOOKUP($A601,Courses!$A:G, COLUMN(G601), 0))</f>
        <v>forest_of_the_hills_hole13.jpg</v>
      </c>
      <c r="H601" s="72" t="str">
        <f>IF(ISBLANK(VLOOKUP($A601,Courses!$A:H, COLUMN(H601), 0)), "", VLOOKUP($A601,Courses!$A:H, COLUMN(H601), 0))</f>
        <v/>
      </c>
      <c r="I601" s="72" t="str">
        <f>IF(ISBLANK(VLOOKUP($A601,Courses!$A:I, COLUMN(I601), 0)), "", VLOOKUP($A601,Courses!$A:I, COLUMN(I601), 0))</f>
        <v/>
      </c>
      <c r="J601" s="72" t="str">
        <f>IF(ISBLANK(VLOOKUP($A601,Courses!$A:J, COLUMN(J601), 0)), "", VLOOKUP($A601,Courses!$A:J, COLUMN(J601), 0))</f>
        <v/>
      </c>
      <c r="K601" s="57" t="str">
        <f>IF(ISBLANK(VLOOKUP($A601,Courses!$A:K, COLUMN(K601), 0)), "", VLOOKUP($A601,Courses!$A:K, COLUMN(K601), 0))</f>
        <v>forest_of_the_hills.zip</v>
      </c>
      <c r="L601" s="8" t="str">
        <f>IF(ISBLANK(VLOOKUP($A601,Courses!$A:L, COLUMN(L601), 0)), "", VLOOKUP($A601,Courses!$A:L, COLUMN(L601), 0))</f>
        <v>Pablo</v>
      </c>
      <c r="M601" s="8">
        <f>IF(ISBLANK(VLOOKUP($A601,Courses!$A:M, COLUMN(M601), 0)), "", VLOOKUP($A601,Courses!$A:M, COLUMN(M601), 0))</f>
        <v>5.7</v>
      </c>
      <c r="N601" s="9">
        <f>IF(ISBLANK(VLOOKUP($A601,Courses!$A:N, COLUMN(N601), 0)), "", VLOOKUP($A601,Courses!$A:N, COLUMN(N601), 0))</f>
        <v>38251</v>
      </c>
      <c r="O601" s="8" t="str">
        <f>IF(ISBLANK(VLOOKUP($A601,Courses!$A:O, COLUMN(O601), 0)), "", VLOOKUP($A601,Courses!$A:O, COLUMN(O601), 0))</f>
        <v>woodfordpark</v>
      </c>
      <c r="P601" s="8" t="str">
        <f>IF(ISBLANK(VLOOKUP($A601,Courses!$A:P, COLUMN(P601), 0)), "", VLOOKUP($A601,Courses!$A:P, COLUMN(P601), 0))</f>
        <v/>
      </c>
      <c r="Q601" s="8" t="str">
        <f>IF(ISBLANK(VLOOKUP($A601,Courses!$A:Q, COLUMN(Q601), 0)), "", VLOOKUP($A601,Courses!$A:Q, COLUMN(Q601), 0))</f>
        <v/>
      </c>
      <c r="R601" s="8" t="str">
        <f>IF(ISBLANK(VLOOKUP($A601,Courses!$A:R, COLUMN(R601), 0)), "", VLOOKUP($A601,Courses!$A:R, COLUMN(R601), 0))</f>
        <v/>
      </c>
      <c r="S601" s="8" t="str">
        <f>IF(ISBLANK(VLOOKUP($A601,Courses!$A:S, COLUMN(S601), 0)), "", VLOOKUP($A601,Courses!$A:S, COLUMN(S601), 0))</f>
        <v/>
      </c>
      <c r="T601" s="8" t="str">
        <f>IF(ISBLANK(VLOOKUP($A601,Courses!$A:T, COLUMN(T601), 0)), "", VLOOKUP($A601,Courses!$A:T, COLUMN(T601), 0))</f>
        <v/>
      </c>
      <c r="U601" s="8" t="str">
        <f>IF(ISBLANK(VLOOKUP($A601,Courses!$A:U, COLUMN(U601), 0)), "", VLOOKUP($A601,Courses!$A:U, COLUMN(U601), 0))</f>
        <v/>
      </c>
      <c r="V601" s="8" t="str">
        <f>IF(ISBLANK(VLOOKUP($A601,Courses!$A:V, COLUMN(V601), 0)), "", VLOOKUP($A601,Courses!$A:V, COLUMN(V601), 0))</f>
        <v/>
      </c>
      <c r="W601" s="8" t="str">
        <f>IF(ISBLANK(VLOOKUP($A601,Courses!$A:W, COLUMN(W601), 0)), "", VLOOKUP($A601,Courses!$A:W, COLUMN(W601), 0))</f>
        <v/>
      </c>
      <c r="X601" s="8" t="str">
        <f>IF(ISBLANK(VLOOKUP($A601,Courses!$A:X, COLUMN(X601), 0)), "", VLOOKUP($A601,Courses!$A:X, COLUMN(X601), 0))</f>
        <v/>
      </c>
      <c r="Y601" s="8" t="str">
        <f>IF(ISBLANK(VLOOKUP($A601,Courses!$A:Y, COLUMN(Y601), 0)), "", VLOOKUP($A601,Courses!$A:Y, COLUMN(Y601), 0))</f>
        <v/>
      </c>
      <c r="Z601" s="8" t="str">
        <f>IF(ISBLANK(VLOOKUP($A601,Courses!$A:Z, COLUMN(Z601), 0)), "", VLOOKUP($A601,Courses!$A:Z, COLUMN(Z601), 0))</f>
        <v/>
      </c>
      <c r="AA601" s="8" t="str">
        <f>IF(ISBLANK(VLOOKUP($A601,Courses!$A:AA, COLUMN(AA601), 0)), "", VLOOKUP($A601,Courses!$A:AA, COLUMN(AA601), 0))</f>
        <v/>
      </c>
      <c r="AB601" s="8" t="str">
        <f>IF(ISBLANK(VLOOKUP($A601,Courses!$A:AB, COLUMN(AB601), 0)), "", VLOOKUP($A601,Courses!$A:AB, COLUMN(AB601), 0))</f>
        <v/>
      </c>
      <c r="AC601" s="8" t="str">
        <f>IF(ISBLANK(VLOOKUP($A601,Courses!$A:AC, COLUMN(AC601), 0)), "", VLOOKUP($A601,Courses!$A:AC, COLUMN(AC601), 0))</f>
        <v/>
      </c>
      <c r="AD601" s="8" t="str">
        <f>IF(ISBLANK(VLOOKUP($A601,Courses!$A:AD, COLUMN(AD601), 0)), "", VLOOKUP($A601,Courses!$A:AD, COLUMN(AD601), 0))</f>
        <v/>
      </c>
      <c r="AE601" s="8" t="str">
        <f>IF(ISBLANK(VLOOKUP($A601,Courses!$A:AE, COLUMN(AE601), 0)), "", VLOOKUP($A601,Courses!$A:AE, COLUMN(AE601), 0))</f>
        <v/>
      </c>
      <c r="AF601" s="8" t="str">
        <f>IF(ISBLANK(VLOOKUP($A601,Courses!$A:AF, COLUMN(AF601), 0)), "", VLOOKUP($A601,Courses!$A:AF, COLUMN(AF601), 0))</f>
        <v/>
      </c>
      <c r="AG601" s="8">
        <f>IF(ISBLANK(VLOOKUP($A601,Courses!$A:AG, COLUMN(AG601), 0)), "", VLOOKUP($A601,Courses!$A:AG, COLUMN(AG601), 0))</f>
        <v>3</v>
      </c>
      <c r="AH601" s="8">
        <f>IF(ISBLANK(VLOOKUP($A601,Courses!$A:AH, COLUMN(AH601), 0)), "", VLOOKUP($A601,Courses!$A:AH, COLUMN(AH601), 0))</f>
        <v>13</v>
      </c>
      <c r="AI601" s="8" t="str">
        <f>IF(ISBLANK(VLOOKUP($A601,Courses!$A:AI, COLUMN(AI601), 0)), "", VLOOKUP($A601,Courses!$A:AI, COLUMN(AI601), 0))</f>
        <v/>
      </c>
      <c r="AJ601" s="8" t="str">
        <f>IF(ISBLANK(VLOOKUP($A601,Courses!$A:AJ, COLUMN(AJ601), 0)), "", VLOOKUP($A601,Courses!$A:AJ, COLUMN(AJ601), 0))</f>
        <v/>
      </c>
      <c r="AK601" s="8" t="str">
        <f>IF(ISBLANK(VLOOKUP($A601,Courses!$A:AK, COLUMN(AK601), 0)), "", VLOOKUP($A601,Courses!$A:AK, COLUMN(AK601), 0))</f>
        <v/>
      </c>
      <c r="AL601" s="8"/>
      <c r="AM601" s="8"/>
    </row>
    <row r="602" spans="1:39" ht="12.75" customHeight="1">
      <c r="A602" s="4">
        <v>387</v>
      </c>
      <c r="B602" s="4"/>
      <c r="C602" s="69" t="s">
        <v>1608</v>
      </c>
      <c r="D602" s="6" t="str">
        <f>IF(ISBLANK(VLOOKUP($A602,Courses!$A:D, COLUMN(D602), 0)), "", VLOOKUP($A602,Courses!$A:D, COLUMN(D602), 0))</f>
        <v>Mtn valley</v>
      </c>
      <c r="E602" s="7" t="str">
        <f>IF(ISBLANK(VLOOKUP($A602,Courses!$A:E, COLUMN(E602), 0)), "", VLOOKUP($A602,Courses!$A:E, COLUMN(E602), 0))</f>
        <v/>
      </c>
      <c r="F602" s="72" t="str">
        <f>IF(ISBLANK(VLOOKUP($A602,Courses!$A:F, COLUMN(F602), 0)), "", VLOOKUP($A602,Courses!$A:F, COLUMN(F602), 0))</f>
        <v>fortune_of_scotland_hole01.jpg</v>
      </c>
      <c r="G602" s="72" t="str">
        <f>IF(ISBLANK(VLOOKUP($A602,Courses!$A:G, COLUMN(G602), 0)), "", VLOOKUP($A602,Courses!$A:G, COLUMN(G602), 0))</f>
        <v>fortune_of_scotland_hole10.jpg</v>
      </c>
      <c r="H602" s="72" t="str">
        <f>IF(ISBLANK(VLOOKUP($A602,Courses!$A:H, COLUMN(H602), 0)), "", VLOOKUP($A602,Courses!$A:H, COLUMN(H602), 0))</f>
        <v/>
      </c>
      <c r="I602" s="72" t="str">
        <f>IF(ISBLANK(VLOOKUP($A602,Courses!$A:I, COLUMN(I602), 0)), "", VLOOKUP($A602,Courses!$A:I, COLUMN(I602), 0))</f>
        <v/>
      </c>
      <c r="J602" s="72" t="str">
        <f>IF(ISBLANK(VLOOKUP($A602,Courses!$A:J, COLUMN(J602), 0)), "", VLOOKUP($A602,Courses!$A:J, COLUMN(J602), 0))</f>
        <v/>
      </c>
      <c r="K602" s="57" t="str">
        <f>IF(ISBLANK(VLOOKUP($A602,Courses!$A:K, COLUMN(K602), 0)), "", VLOOKUP($A602,Courses!$A:K, COLUMN(K602), 0))</f>
        <v>fortune_of_scotland.zip</v>
      </c>
      <c r="L602" s="8" t="str">
        <f>IF(ISBLANK(VLOOKUP($A602,Courses!$A:L, COLUMN(L602), 0)), "", VLOOKUP($A602,Courses!$A:L, COLUMN(L602), 0))</f>
        <v>Cammy01</v>
      </c>
      <c r="M602" s="8">
        <f>IF(ISBLANK(VLOOKUP($A602,Courses!$A:M, COLUMN(M602), 0)), "", VLOOKUP($A602,Courses!$A:M, COLUMN(M602), 0))</f>
        <v>5.2</v>
      </c>
      <c r="N602" s="9">
        <f>IF(ISBLANK(VLOOKUP($A602,Courses!$A:N, COLUMN(N602), 0)), "", VLOOKUP($A602,Courses!$A:N, COLUMN(N602), 0))</f>
        <v>38781</v>
      </c>
      <c r="O602" s="8" t="str">
        <f>IF(ISBLANK(VLOOKUP($A602,Courses!$A:O, COLUMN(O602), 0)), "", VLOOKUP($A602,Courses!$A:O, COLUMN(O602), 0))</f>
        <v>barrenhills</v>
      </c>
      <c r="P602" s="8" t="str">
        <f>IF(ISBLANK(VLOOKUP($A602,Courses!$A:P, COLUMN(P602), 0)), "", VLOOKUP($A602,Courses!$A:P, COLUMN(P602), 0))</f>
        <v>beartooth</v>
      </c>
      <c r="Q602" s="8" t="str">
        <f>IF(ISBLANK(VLOOKUP($A602,Courses!$A:Q, COLUMN(Q602), 0)), "", VLOOKUP($A602,Courses!$A:Q, COLUMN(Q602), 0))</f>
        <v>pebblebeach</v>
      </c>
      <c r="R602" s="8" t="str">
        <f>IF(ISBLANK(VLOOKUP($A602,Courses!$A:R, COLUMN(R602), 0)), "", VLOOKUP($A602,Courses!$A:R, COLUMN(R602), 0))</f>
        <v>scottishlinks</v>
      </c>
      <c r="S602" s="8" t="str">
        <f>IF(ISBLANK(VLOOKUP($A602,Courses!$A:S, COLUMN(S602), 0)), "", VLOOKUP($A602,Courses!$A:S, COLUMN(S602), 0))</f>
        <v>snowcappedmountain</v>
      </c>
      <c r="T602" s="8" t="str">
        <f>IF(ISBLANK(VLOOKUP($A602,Courses!$A:T, COLUMN(T602), 0)), "", VLOOKUP($A602,Courses!$A:T, COLUMN(T602), 0))</f>
        <v/>
      </c>
      <c r="U602" s="8" t="str">
        <f>IF(ISBLANK(VLOOKUP($A602,Courses!$A:U, COLUMN(U602), 0)), "", VLOOKUP($A602,Courses!$A:U, COLUMN(U602), 0))</f>
        <v/>
      </c>
      <c r="V602" s="8" t="str">
        <f>IF(ISBLANK(VLOOKUP($A602,Courses!$A:V, COLUMN(V602), 0)), "", VLOOKUP($A602,Courses!$A:V, COLUMN(V602), 0))</f>
        <v/>
      </c>
      <c r="W602" s="8" t="str">
        <f>IF(ISBLANK(VLOOKUP($A602,Courses!$A:W, COLUMN(W602), 0)), "", VLOOKUP($A602,Courses!$A:W, COLUMN(W602), 0))</f>
        <v/>
      </c>
      <c r="X602" s="8" t="str">
        <f>IF(ISBLANK(VLOOKUP($A602,Courses!$A:X, COLUMN(X602), 0)), "", VLOOKUP($A602,Courses!$A:X, COLUMN(X602), 0))</f>
        <v/>
      </c>
      <c r="Y602" s="8" t="str">
        <f>IF(ISBLANK(VLOOKUP($A602,Courses!$A:Y, COLUMN(Y602), 0)), "", VLOOKUP($A602,Courses!$A:Y, COLUMN(Y602), 0))</f>
        <v/>
      </c>
      <c r="Z602" s="8" t="str">
        <f>IF(ISBLANK(VLOOKUP($A602,Courses!$A:Z, COLUMN(Z602), 0)), "", VLOOKUP($A602,Courses!$A:Z, COLUMN(Z602), 0))</f>
        <v/>
      </c>
      <c r="AA602" s="8" t="str">
        <f>IF(ISBLANK(VLOOKUP($A602,Courses!$A:AA, COLUMN(AA602), 0)), "", VLOOKUP($A602,Courses!$A:AA, COLUMN(AA602), 0))</f>
        <v/>
      </c>
      <c r="AB602" s="8" t="str">
        <f>IF(ISBLANK(VLOOKUP($A602,Courses!$A:AB, COLUMN(AB602), 0)), "", VLOOKUP($A602,Courses!$A:AB, COLUMN(AB602), 0))</f>
        <v/>
      </c>
      <c r="AC602" s="8" t="str">
        <f>IF(ISBLANK(VLOOKUP($A602,Courses!$A:AC, COLUMN(AC602), 0)), "", VLOOKUP($A602,Courses!$A:AC, COLUMN(AC602), 0))</f>
        <v/>
      </c>
      <c r="AD602" s="8" t="str">
        <f>IF(ISBLANK(VLOOKUP($A602,Courses!$A:AD, COLUMN(AD602), 0)), "", VLOOKUP($A602,Courses!$A:AD, COLUMN(AD602), 0))</f>
        <v/>
      </c>
      <c r="AE602" s="8" t="str">
        <f>IF(ISBLANK(VLOOKUP($A602,Courses!$A:AE, COLUMN(AE602), 0)), "", VLOOKUP($A602,Courses!$A:AE, COLUMN(AE602), 0))</f>
        <v/>
      </c>
      <c r="AF602" s="8" t="str">
        <f>IF(ISBLANK(VLOOKUP($A602,Courses!$A:AF, COLUMN(AF602), 0)), "", VLOOKUP($A602,Courses!$A:AF, COLUMN(AF602), 0))</f>
        <v/>
      </c>
      <c r="AG602" s="8">
        <f>IF(ISBLANK(VLOOKUP($A602,Courses!$A:AG, COLUMN(AG602), 0)), "", VLOOKUP($A602,Courses!$A:AG, COLUMN(AG602), 0))</f>
        <v>1</v>
      </c>
      <c r="AH602" s="8">
        <f>IF(ISBLANK(VLOOKUP($A602,Courses!$A:AH, COLUMN(AH602), 0)), "", VLOOKUP($A602,Courses!$A:AH, COLUMN(AH602), 0))</f>
        <v>10</v>
      </c>
      <c r="AI602" s="8" t="str">
        <f>IF(ISBLANK(VLOOKUP($A602,Courses!$A:AI, COLUMN(AI602), 0)), "", VLOOKUP($A602,Courses!$A:AI, COLUMN(AI602), 0))</f>
        <v/>
      </c>
      <c r="AJ602" s="8" t="str">
        <f>IF(ISBLANK(VLOOKUP($A602,Courses!$A:AJ, COLUMN(AJ602), 0)), "", VLOOKUP($A602,Courses!$A:AJ, COLUMN(AJ602), 0))</f>
        <v/>
      </c>
      <c r="AK602" s="8" t="str">
        <f>IF(ISBLANK(VLOOKUP($A602,Courses!$A:AK, COLUMN(AK602), 0)), "", VLOOKUP($A602,Courses!$A:AK, COLUMN(AK602), 0))</f>
        <v/>
      </c>
      <c r="AL602" s="8"/>
      <c r="AM602" s="8"/>
    </row>
    <row r="603" spans="1:39" ht="12.75" customHeight="1">
      <c r="A603" s="4">
        <v>335</v>
      </c>
      <c r="B603" s="4"/>
      <c r="C603" s="69" t="s">
        <v>1611</v>
      </c>
      <c r="D603" s="6" t="str">
        <f>IF(ISBLANK(VLOOKUP($A603,Courses!$A:D, COLUMN(D603), 0)), "", VLOOKUP($A603,Courses!$A:D, COLUMN(D603), 0))</f>
        <v>Mtn valley</v>
      </c>
      <c r="E603" s="7" t="str">
        <f>IF(ISBLANK(VLOOKUP($A603,Courses!$A:E, COLUMN(E603), 0)), "", VLOOKUP($A603,Courses!$A:E, COLUMN(E603), 0))</f>
        <v>Real</v>
      </c>
      <c r="F603" s="72" t="str">
        <f>IF(ISBLANK(VLOOKUP($A603,Courses!$A:F, COLUMN(F603), 0)), "", VLOOKUP($A603,Courses!$A:F, COLUMN(F603), 0))</f>
        <v>fountain_springs_hole01.jpg</v>
      </c>
      <c r="G603" s="72" t="str">
        <f>IF(ISBLANK(VLOOKUP($A603,Courses!$A:G, COLUMN(G603), 0)), "", VLOOKUP($A603,Courses!$A:G, COLUMN(G603), 0))</f>
        <v>fountain_springs_hole10.jpg</v>
      </c>
      <c r="H603" s="72" t="str">
        <f>IF(ISBLANK(VLOOKUP($A603,Courses!$A:H, COLUMN(H603), 0)), "", VLOOKUP($A603,Courses!$A:H, COLUMN(H603), 0))</f>
        <v/>
      </c>
      <c r="I603" s="72" t="str">
        <f>IF(ISBLANK(VLOOKUP($A603,Courses!$A:I, COLUMN(I603), 0)), "", VLOOKUP($A603,Courses!$A:I, COLUMN(I603), 0))</f>
        <v/>
      </c>
      <c r="J603" s="72" t="str">
        <f>IF(ISBLANK(VLOOKUP($A603,Courses!$A:J, COLUMN(J603), 0)), "", VLOOKUP($A603,Courses!$A:J, COLUMN(J603), 0))</f>
        <v/>
      </c>
      <c r="K603" s="57" t="str">
        <f>IF(ISBLANK(VLOOKUP($A603,Courses!$A:K, COLUMN(K603), 0)), "", VLOOKUP($A603,Courses!$A:K, COLUMN(K603), 0))</f>
        <v>fountain_springs.zip</v>
      </c>
      <c r="L603" s="8" t="str">
        <f>IF(ISBLANK(VLOOKUP($A603,Courses!$A:L, COLUMN(L603), 0)), "", VLOOKUP($A603,Courses!$A:L, COLUMN(L603), 0))</f>
        <v>Calvin Hannah</v>
      </c>
      <c r="M603" s="8">
        <f>IF(ISBLANK(VLOOKUP($A603,Courses!$A:M, COLUMN(M603), 0)), "", VLOOKUP($A603,Courses!$A:M, COLUMN(M603), 0))</f>
        <v>9.1999999999999993</v>
      </c>
      <c r="N603" s="9">
        <f>IF(ISBLANK(VLOOKUP($A603,Courses!$A:N, COLUMN(N603), 0)), "", VLOOKUP($A603,Courses!$A:N, COLUMN(N603), 0))</f>
        <v>38805</v>
      </c>
      <c r="O603" s="8" t="str">
        <f>IF(ISBLANK(VLOOKUP($A603,Courses!$A:O, COLUMN(O603), 0)), "", VLOOKUP($A603,Courses!$A:O, COLUMN(O603), 0))</f>
        <v>aviemore</v>
      </c>
      <c r="P603" s="8" t="str">
        <f>IF(ISBLANK(VLOOKUP($A603,Courses!$A:P, COLUMN(P603), 0)), "", VLOOKUP($A603,Courses!$A:P, COLUMN(P603), 0))</f>
        <v/>
      </c>
      <c r="Q603" s="8" t="str">
        <f>IF(ISBLANK(VLOOKUP($A603,Courses!$A:Q, COLUMN(Q603), 0)), "", VLOOKUP($A603,Courses!$A:Q, COLUMN(Q603), 0))</f>
        <v/>
      </c>
      <c r="R603" s="8" t="str">
        <f>IF(ISBLANK(VLOOKUP($A603,Courses!$A:R, COLUMN(R603), 0)), "", VLOOKUP($A603,Courses!$A:R, COLUMN(R603), 0))</f>
        <v/>
      </c>
      <c r="S603" s="8" t="str">
        <f>IF(ISBLANK(VLOOKUP($A603,Courses!$A:S, COLUMN(S603), 0)), "", VLOOKUP($A603,Courses!$A:S, COLUMN(S603), 0))</f>
        <v/>
      </c>
      <c r="T603" s="8" t="str">
        <f>IF(ISBLANK(VLOOKUP($A603,Courses!$A:T, COLUMN(T603), 0)), "", VLOOKUP($A603,Courses!$A:T, COLUMN(T603), 0))</f>
        <v/>
      </c>
      <c r="U603" s="8" t="str">
        <f>IF(ISBLANK(VLOOKUP($A603,Courses!$A:U, COLUMN(U603), 0)), "", VLOOKUP($A603,Courses!$A:U, COLUMN(U603), 0))</f>
        <v/>
      </c>
      <c r="V603" s="8" t="str">
        <f>IF(ISBLANK(VLOOKUP($A603,Courses!$A:V, COLUMN(V603), 0)), "", VLOOKUP($A603,Courses!$A:V, COLUMN(V603), 0))</f>
        <v/>
      </c>
      <c r="W603" s="8" t="str">
        <f>IF(ISBLANK(VLOOKUP($A603,Courses!$A:W, COLUMN(W603), 0)), "", VLOOKUP($A603,Courses!$A:W, COLUMN(W603), 0))</f>
        <v/>
      </c>
      <c r="X603" s="8" t="str">
        <f>IF(ISBLANK(VLOOKUP($A603,Courses!$A:X, COLUMN(X603), 0)), "", VLOOKUP($A603,Courses!$A:X, COLUMN(X603), 0))</f>
        <v/>
      </c>
      <c r="Y603" s="8" t="str">
        <f>IF(ISBLANK(VLOOKUP($A603,Courses!$A:Y, COLUMN(Y603), 0)), "", VLOOKUP($A603,Courses!$A:Y, COLUMN(Y603), 0))</f>
        <v/>
      </c>
      <c r="Z603" s="8" t="str">
        <f>IF(ISBLANK(VLOOKUP($A603,Courses!$A:Z, COLUMN(Z603), 0)), "", VLOOKUP($A603,Courses!$A:Z, COLUMN(Z603), 0))</f>
        <v/>
      </c>
      <c r="AA603" s="8" t="str">
        <f>IF(ISBLANK(VLOOKUP($A603,Courses!$A:AA, COLUMN(AA603), 0)), "", VLOOKUP($A603,Courses!$A:AA, COLUMN(AA603), 0))</f>
        <v/>
      </c>
      <c r="AB603" s="8" t="str">
        <f>IF(ISBLANK(VLOOKUP($A603,Courses!$A:AB, COLUMN(AB603), 0)), "", VLOOKUP($A603,Courses!$A:AB, COLUMN(AB603), 0))</f>
        <v/>
      </c>
      <c r="AC603" s="8" t="str">
        <f>IF(ISBLANK(VLOOKUP($A603,Courses!$A:AC, COLUMN(AC603), 0)), "", VLOOKUP($A603,Courses!$A:AC, COLUMN(AC603), 0))</f>
        <v/>
      </c>
      <c r="AD603" s="8" t="str">
        <f>IF(ISBLANK(VLOOKUP($A603,Courses!$A:AD, COLUMN(AD603), 0)), "", VLOOKUP($A603,Courses!$A:AD, COLUMN(AD603), 0))</f>
        <v/>
      </c>
      <c r="AE603" s="8" t="str">
        <f>IF(ISBLANK(VLOOKUP($A603,Courses!$A:AE, COLUMN(AE603), 0)), "", VLOOKUP($A603,Courses!$A:AE, COLUMN(AE603), 0))</f>
        <v/>
      </c>
      <c r="AF603" s="8" t="str">
        <f>IF(ISBLANK(VLOOKUP($A603,Courses!$A:AF, COLUMN(AF603), 0)), "", VLOOKUP($A603,Courses!$A:AF, COLUMN(AF603), 0))</f>
        <v/>
      </c>
      <c r="AG603" s="8">
        <f>IF(ISBLANK(VLOOKUP($A603,Courses!$A:AG, COLUMN(AG603), 0)), "", VLOOKUP($A603,Courses!$A:AG, COLUMN(AG603), 0))</f>
        <v>1</v>
      </c>
      <c r="AH603" s="8">
        <f>IF(ISBLANK(VLOOKUP($A603,Courses!$A:AH, COLUMN(AH603), 0)), "", VLOOKUP($A603,Courses!$A:AH, COLUMN(AH603), 0))</f>
        <v>10</v>
      </c>
      <c r="AI603" s="8" t="str">
        <f>IF(ISBLANK(VLOOKUP($A603,Courses!$A:AI, COLUMN(AI603), 0)), "", VLOOKUP($A603,Courses!$A:AI, COLUMN(AI603), 0))</f>
        <v/>
      </c>
      <c r="AJ603" s="8" t="str">
        <f>IF(ISBLANK(VLOOKUP($A603,Courses!$A:AJ, COLUMN(AJ603), 0)), "", VLOOKUP($A603,Courses!$A:AJ, COLUMN(AJ603), 0))</f>
        <v/>
      </c>
      <c r="AK603" s="8" t="str">
        <f>IF(ISBLANK(VLOOKUP($A603,Courses!$A:AK, COLUMN(AK603), 0)), "", VLOOKUP($A603,Courses!$A:AK, COLUMN(AK603), 0))</f>
        <v/>
      </c>
      <c r="AL603" s="8"/>
      <c r="AM603" s="8"/>
    </row>
    <row r="604" spans="1:39" ht="12.75" customHeight="1">
      <c r="A604" s="4">
        <v>221</v>
      </c>
      <c r="B604" s="4"/>
      <c r="C604" s="69" t="s">
        <v>1613</v>
      </c>
      <c r="D604" s="6" t="str">
        <f>IF(ISBLANK(VLOOKUP($A604,Courses!$A:D, COLUMN(D604), 0)), "", VLOOKUP($A604,Courses!$A:D, COLUMN(D604), 0))</f>
        <v>Mtn valley</v>
      </c>
      <c r="E604" s="7" t="str">
        <f>IF(ISBLANK(VLOOKUP($A604,Courses!$A:E, COLUMN(E604), 0)), "", VLOOKUP($A604,Courses!$A:E, COLUMN(E604), 0))</f>
        <v/>
      </c>
      <c r="F604" s="72" t="str">
        <f>IF(ISBLANK(VLOOKUP($A604,Courses!$A:F, COLUMN(F604), 0)), "", VLOOKUP($A604,Courses!$A:F, COLUMN(F604), 0))</f>
        <v>fountain_view_gc_hole05.jpg</v>
      </c>
      <c r="G604" s="72" t="str">
        <f>IF(ISBLANK(VLOOKUP($A604,Courses!$A:G, COLUMN(G604), 0)), "", VLOOKUP($A604,Courses!$A:G, COLUMN(G604), 0))</f>
        <v>fountain_view_gc_hole09.jpg</v>
      </c>
      <c r="H604" s="72" t="str">
        <f>IF(ISBLANK(VLOOKUP($A604,Courses!$A:H, COLUMN(H604), 0)), "", VLOOKUP($A604,Courses!$A:H, COLUMN(H604), 0))</f>
        <v/>
      </c>
      <c r="I604" s="72" t="str">
        <f>IF(ISBLANK(VLOOKUP($A604,Courses!$A:I, COLUMN(I604), 0)), "", VLOOKUP($A604,Courses!$A:I, COLUMN(I604), 0))</f>
        <v/>
      </c>
      <c r="J604" s="72" t="str">
        <f>IF(ISBLANK(VLOOKUP($A604,Courses!$A:J, COLUMN(J604), 0)), "", VLOOKUP($A604,Courses!$A:J, COLUMN(J604), 0))</f>
        <v/>
      </c>
      <c r="K604" s="57" t="str">
        <f>IF(ISBLANK(VLOOKUP($A604,Courses!$A:K, COLUMN(K604), 0)), "", VLOOKUP($A604,Courses!$A:K, COLUMN(K604), 0))</f>
        <v>fountain_view_gc.zip</v>
      </c>
      <c r="L604" s="8" t="str">
        <f>IF(ISBLANK(VLOOKUP($A604,Courses!$A:L, COLUMN(L604), 0)), "", VLOOKUP($A604,Courses!$A:L, COLUMN(L604), 0))</f>
        <v>Robert@</v>
      </c>
      <c r="M604" s="8">
        <f>IF(ISBLANK(VLOOKUP($A604,Courses!$A:M, COLUMN(M604), 0)), "", VLOOKUP($A604,Courses!$A:M, COLUMN(M604), 0))</f>
        <v>14.6</v>
      </c>
      <c r="N604" s="9">
        <f>IF(ISBLANK(VLOOKUP($A604,Courses!$A:N, COLUMN(N604), 0)), "", VLOOKUP($A604,Courses!$A:N, COLUMN(N604), 0))</f>
        <v>36923</v>
      </c>
      <c r="O604" s="8" t="str">
        <f>IF(ISBLANK(VLOOKUP($A604,Courses!$A:O, COLUMN(O604), 0)), "", VLOOKUP($A604,Courses!$A:O, COLUMN(O604), 0))</f>
        <v>augusta2001</v>
      </c>
      <c r="P604" s="8" t="str">
        <f>IF(ISBLANK(VLOOKUP($A604,Courses!$A:P, COLUMN(P604), 0)), "", VLOOKUP($A604,Courses!$A:P, COLUMN(P604), 0))</f>
        <v>beartooth</v>
      </c>
      <c r="Q604" s="8" t="str">
        <f>IF(ISBLANK(VLOOKUP($A604,Courses!$A:Q, COLUMN(Q604), 0)), "", VLOOKUP($A604,Courses!$A:Q, COLUMN(Q604), 0))</f>
        <v>parkland</v>
      </c>
      <c r="R604" s="8" t="str">
        <f>IF(ISBLANK(VLOOKUP($A604,Courses!$A:R, COLUMN(R604), 0)), "", VLOOKUP($A604,Courses!$A:R, COLUMN(R604), 0))</f>
        <v>ruggedcross</v>
      </c>
      <c r="S604" s="8" t="str">
        <f>IF(ISBLANK(VLOOKUP($A604,Courses!$A:S, COLUMN(S604), 0)), "", VLOOKUP($A604,Courses!$A:S, COLUMN(S604), 0))</f>
        <v>sammamish</v>
      </c>
      <c r="T604" s="8" t="str">
        <f>IF(ISBLANK(VLOOKUP($A604,Courses!$A:T, COLUMN(T604), 0)), "", VLOOKUP($A604,Courses!$A:T, COLUMN(T604), 0))</f>
        <v/>
      </c>
      <c r="U604" s="8" t="str">
        <f>IF(ISBLANK(VLOOKUP($A604,Courses!$A:U, COLUMN(U604), 0)), "", VLOOKUP($A604,Courses!$A:U, COLUMN(U604), 0))</f>
        <v/>
      </c>
      <c r="V604" s="8" t="str">
        <f>IF(ISBLANK(VLOOKUP($A604,Courses!$A:V, COLUMN(V604), 0)), "", VLOOKUP($A604,Courses!$A:V, COLUMN(V604), 0))</f>
        <v/>
      </c>
      <c r="W604" s="8" t="str">
        <f>IF(ISBLANK(VLOOKUP($A604,Courses!$A:W, COLUMN(W604), 0)), "", VLOOKUP($A604,Courses!$A:W, COLUMN(W604), 0))</f>
        <v/>
      </c>
      <c r="X604" s="8" t="str">
        <f>IF(ISBLANK(VLOOKUP($A604,Courses!$A:X, COLUMN(X604), 0)), "", VLOOKUP($A604,Courses!$A:X, COLUMN(X604), 0))</f>
        <v/>
      </c>
      <c r="Y604" s="8" t="str">
        <f>IF(ISBLANK(VLOOKUP($A604,Courses!$A:Y, COLUMN(Y604), 0)), "", VLOOKUP($A604,Courses!$A:Y, COLUMN(Y604), 0))</f>
        <v/>
      </c>
      <c r="Z604" s="8" t="str">
        <f>IF(ISBLANK(VLOOKUP($A604,Courses!$A:Z, COLUMN(Z604), 0)), "", VLOOKUP($A604,Courses!$A:Z, COLUMN(Z604), 0))</f>
        <v/>
      </c>
      <c r="AA604" s="8" t="str">
        <f>IF(ISBLANK(VLOOKUP($A604,Courses!$A:AA, COLUMN(AA604), 0)), "", VLOOKUP($A604,Courses!$A:AA, COLUMN(AA604), 0))</f>
        <v/>
      </c>
      <c r="AB604" s="8" t="str">
        <f>IF(ISBLANK(VLOOKUP($A604,Courses!$A:AB, COLUMN(AB604), 0)), "", VLOOKUP($A604,Courses!$A:AB, COLUMN(AB604), 0))</f>
        <v/>
      </c>
      <c r="AC604" s="8" t="str">
        <f>IF(ISBLANK(VLOOKUP($A604,Courses!$A:AC, COLUMN(AC604), 0)), "", VLOOKUP($A604,Courses!$A:AC, COLUMN(AC604), 0))</f>
        <v/>
      </c>
      <c r="AD604" s="8" t="str">
        <f>IF(ISBLANK(VLOOKUP($A604,Courses!$A:AD, COLUMN(AD604), 0)), "", VLOOKUP($A604,Courses!$A:AD, COLUMN(AD604), 0))</f>
        <v/>
      </c>
      <c r="AE604" s="8" t="str">
        <f>IF(ISBLANK(VLOOKUP($A604,Courses!$A:AE, COLUMN(AE604), 0)), "", VLOOKUP($A604,Courses!$A:AE, COLUMN(AE604), 0))</f>
        <v/>
      </c>
      <c r="AF604" s="8" t="str">
        <f>IF(ISBLANK(VLOOKUP($A604,Courses!$A:AF, COLUMN(AF604), 0)), "", VLOOKUP($A604,Courses!$A:AF, COLUMN(AF604), 0))</f>
        <v/>
      </c>
      <c r="AG604" s="8">
        <f>IF(ISBLANK(VLOOKUP($A604,Courses!$A:AG, COLUMN(AG604), 0)), "", VLOOKUP($A604,Courses!$A:AG, COLUMN(AG604), 0))</f>
        <v>5</v>
      </c>
      <c r="AH604" s="8">
        <f>IF(ISBLANK(VLOOKUP($A604,Courses!$A:AH, COLUMN(AH604), 0)), "", VLOOKUP($A604,Courses!$A:AH, COLUMN(AH604), 0))</f>
        <v>9</v>
      </c>
      <c r="AI604" s="8" t="str">
        <f>IF(ISBLANK(VLOOKUP($A604,Courses!$A:AI, COLUMN(AI604), 0)), "", VLOOKUP($A604,Courses!$A:AI, COLUMN(AI604), 0))</f>
        <v/>
      </c>
      <c r="AJ604" s="8" t="str">
        <f>IF(ISBLANK(VLOOKUP($A604,Courses!$A:AJ, COLUMN(AJ604), 0)), "", VLOOKUP($A604,Courses!$A:AJ, COLUMN(AJ604), 0))</f>
        <v/>
      </c>
      <c r="AK604" s="8" t="str">
        <f>IF(ISBLANK(VLOOKUP($A604,Courses!$A:AK, COLUMN(AK604), 0)), "", VLOOKUP($A604,Courses!$A:AK, COLUMN(AK604), 0))</f>
        <v/>
      </c>
      <c r="AL604" s="8"/>
      <c r="AM604" s="8"/>
    </row>
    <row r="605" spans="1:39" ht="12.75" customHeight="1">
      <c r="A605" s="4">
        <v>386</v>
      </c>
      <c r="B605" s="4"/>
      <c r="C605" s="69" t="s">
        <v>1615</v>
      </c>
      <c r="D605" s="6" t="str">
        <f>IF(ISBLANK(VLOOKUP($A605,Courses!$A:D, COLUMN(D605), 0)), "", VLOOKUP($A605,Courses!$A:D, COLUMN(D605), 0))</f>
        <v>Mtn valley</v>
      </c>
      <c r="E605" s="7" t="str">
        <f>IF(ISBLANK(VLOOKUP($A605,Courses!$A:E, COLUMN(E605), 0)), "", VLOOKUP($A605,Courses!$A:E, COLUMN(E605), 0))</f>
        <v/>
      </c>
      <c r="F605" s="72" t="str">
        <f>IF(ISBLANK(VLOOKUP($A605,Courses!$A:F, COLUMN(F605), 0)), "", VLOOKUP($A605,Courses!$A:F, COLUMN(F605), 0))</f>
        <v>four_lakes_gc_hole10.jpg</v>
      </c>
      <c r="G605" s="72" t="str">
        <f>IF(ISBLANK(VLOOKUP($A605,Courses!$A:G, COLUMN(G605), 0)), "", VLOOKUP($A605,Courses!$A:G, COLUMN(G605), 0))</f>
        <v>four_lakes_gc_hole18.jpg</v>
      </c>
      <c r="H605" s="72" t="str">
        <f>IF(ISBLANK(VLOOKUP($A605,Courses!$A:H, COLUMN(H605), 0)), "", VLOOKUP($A605,Courses!$A:H, COLUMN(H605), 0))</f>
        <v/>
      </c>
      <c r="I605" s="72" t="str">
        <f>IF(ISBLANK(VLOOKUP($A605,Courses!$A:I, COLUMN(I605), 0)), "", VLOOKUP($A605,Courses!$A:I, COLUMN(I605), 0))</f>
        <v/>
      </c>
      <c r="J605" s="72" t="str">
        <f>IF(ISBLANK(VLOOKUP($A605,Courses!$A:J, COLUMN(J605), 0)), "", VLOOKUP($A605,Courses!$A:J, COLUMN(J605), 0))</f>
        <v/>
      </c>
      <c r="K605" s="57" t="str">
        <f>IF(ISBLANK(VLOOKUP($A605,Courses!$A:K, COLUMN(K605), 0)), "", VLOOKUP($A605,Courses!$A:K, COLUMN(K605), 0))</f>
        <v>four_lakes_gc.zip</v>
      </c>
      <c r="L605" s="8" t="str">
        <f>IF(ISBLANK(VLOOKUP($A605,Courses!$A:L, COLUMN(L605), 0)), "", VLOOKUP($A605,Courses!$A:L, COLUMN(L605), 0))</f>
        <v>Pablo</v>
      </c>
      <c r="M605" s="8">
        <f>IF(ISBLANK(VLOOKUP($A605,Courses!$A:M, COLUMN(M605), 0)), "", VLOOKUP($A605,Courses!$A:M, COLUMN(M605), 0))</f>
        <v>8.3000000000000007</v>
      </c>
      <c r="N605" s="9">
        <f>IF(ISBLANK(VLOOKUP($A605,Courses!$A:N, COLUMN(N605), 0)), "", VLOOKUP($A605,Courses!$A:N, COLUMN(N605), 0))</f>
        <v>38370</v>
      </c>
      <c r="O605" s="8" t="str">
        <f>IF(ISBLANK(VLOOKUP($A605,Courses!$A:O, COLUMN(O605), 0)), "", VLOOKUP($A605,Courses!$A:O, COLUMN(O605), 0))</f>
        <v>augusta2001</v>
      </c>
      <c r="P605" s="8" t="str">
        <f>IF(ISBLANK(VLOOKUP($A605,Courses!$A:P, COLUMN(P605), 0)), "", VLOOKUP($A605,Courses!$A:P, COLUMN(P605), 0))</f>
        <v>aviemore</v>
      </c>
      <c r="Q605" s="8" t="str">
        <f>IF(ISBLANK(VLOOKUP($A605,Courses!$A:Q, COLUMN(Q605), 0)), "", VLOOKUP($A605,Courses!$A:Q, COLUMN(Q605), 0))</f>
        <v>arrowheadgc</v>
      </c>
      <c r="R605" s="8" t="str">
        <f>IF(ISBLANK(VLOOKUP($A605,Courses!$A:R, COLUMN(R605), 0)), "", VLOOKUP($A605,Courses!$A:R, COLUMN(R605), 0))</f>
        <v/>
      </c>
      <c r="S605" s="8" t="str">
        <f>IF(ISBLANK(VLOOKUP($A605,Courses!$A:S, COLUMN(S605), 0)), "", VLOOKUP($A605,Courses!$A:S, COLUMN(S605), 0))</f>
        <v/>
      </c>
      <c r="T605" s="8" t="str">
        <f>IF(ISBLANK(VLOOKUP($A605,Courses!$A:T, COLUMN(T605), 0)), "", VLOOKUP($A605,Courses!$A:T, COLUMN(T605), 0))</f>
        <v/>
      </c>
      <c r="U605" s="8" t="str">
        <f>IF(ISBLANK(VLOOKUP($A605,Courses!$A:U, COLUMN(U605), 0)), "", VLOOKUP($A605,Courses!$A:U, COLUMN(U605), 0))</f>
        <v/>
      </c>
      <c r="V605" s="8" t="str">
        <f>IF(ISBLANK(VLOOKUP($A605,Courses!$A:V, COLUMN(V605), 0)), "", VLOOKUP($A605,Courses!$A:V, COLUMN(V605), 0))</f>
        <v/>
      </c>
      <c r="W605" s="8" t="str">
        <f>IF(ISBLANK(VLOOKUP($A605,Courses!$A:W, COLUMN(W605), 0)), "", VLOOKUP($A605,Courses!$A:W, COLUMN(W605), 0))</f>
        <v/>
      </c>
      <c r="X605" s="8" t="str">
        <f>IF(ISBLANK(VLOOKUP($A605,Courses!$A:X, COLUMN(X605), 0)), "", VLOOKUP($A605,Courses!$A:X, COLUMN(X605), 0))</f>
        <v/>
      </c>
      <c r="Y605" s="8" t="str">
        <f>IF(ISBLANK(VLOOKUP($A605,Courses!$A:Y, COLUMN(Y605), 0)), "", VLOOKUP($A605,Courses!$A:Y, COLUMN(Y605), 0))</f>
        <v/>
      </c>
      <c r="Z605" s="8" t="str">
        <f>IF(ISBLANK(VLOOKUP($A605,Courses!$A:Z, COLUMN(Z605), 0)), "", VLOOKUP($A605,Courses!$A:Z, COLUMN(Z605), 0))</f>
        <v/>
      </c>
      <c r="AA605" s="8" t="str">
        <f>IF(ISBLANK(VLOOKUP($A605,Courses!$A:AA, COLUMN(AA605), 0)), "", VLOOKUP($A605,Courses!$A:AA, COLUMN(AA605), 0))</f>
        <v/>
      </c>
      <c r="AB605" s="8" t="str">
        <f>IF(ISBLANK(VLOOKUP($A605,Courses!$A:AB, COLUMN(AB605), 0)), "", VLOOKUP($A605,Courses!$A:AB, COLUMN(AB605), 0))</f>
        <v/>
      </c>
      <c r="AC605" s="8" t="str">
        <f>IF(ISBLANK(VLOOKUP($A605,Courses!$A:AC, COLUMN(AC605), 0)), "", VLOOKUP($A605,Courses!$A:AC, COLUMN(AC605), 0))</f>
        <v/>
      </c>
      <c r="AD605" s="8" t="str">
        <f>IF(ISBLANK(VLOOKUP($A605,Courses!$A:AD, COLUMN(AD605), 0)), "", VLOOKUP($A605,Courses!$A:AD, COLUMN(AD605), 0))</f>
        <v/>
      </c>
      <c r="AE605" s="8" t="str">
        <f>IF(ISBLANK(VLOOKUP($A605,Courses!$A:AE, COLUMN(AE605), 0)), "", VLOOKUP($A605,Courses!$A:AE, COLUMN(AE605), 0))</f>
        <v/>
      </c>
      <c r="AF605" s="8" t="str">
        <f>IF(ISBLANK(VLOOKUP($A605,Courses!$A:AF, COLUMN(AF605), 0)), "", VLOOKUP($A605,Courses!$A:AF, COLUMN(AF605), 0))</f>
        <v/>
      </c>
      <c r="AG605" s="8">
        <f>IF(ISBLANK(VLOOKUP($A605,Courses!$A:AG, COLUMN(AG605), 0)), "", VLOOKUP($A605,Courses!$A:AG, COLUMN(AG605), 0))</f>
        <v>10</v>
      </c>
      <c r="AH605" s="8">
        <f>IF(ISBLANK(VLOOKUP($A605,Courses!$A:AH, COLUMN(AH605), 0)), "", VLOOKUP($A605,Courses!$A:AH, COLUMN(AH605), 0))</f>
        <v>18</v>
      </c>
      <c r="AI605" s="8" t="str">
        <f>IF(ISBLANK(VLOOKUP($A605,Courses!$A:AI, COLUMN(AI605), 0)), "", VLOOKUP($A605,Courses!$A:AI, COLUMN(AI605), 0))</f>
        <v/>
      </c>
      <c r="AJ605" s="8" t="str">
        <f>IF(ISBLANK(VLOOKUP($A605,Courses!$A:AJ, COLUMN(AJ605), 0)), "", VLOOKUP($A605,Courses!$A:AJ, COLUMN(AJ605), 0))</f>
        <v/>
      </c>
      <c r="AK605" s="8" t="str">
        <f>IF(ISBLANK(VLOOKUP($A605,Courses!$A:AK, COLUMN(AK605), 0)), "", VLOOKUP($A605,Courses!$A:AK, COLUMN(AK605), 0))</f>
        <v/>
      </c>
      <c r="AL605" s="8"/>
      <c r="AM605" s="8"/>
    </row>
    <row r="606" spans="1:39" ht="12.75" customHeight="1">
      <c r="A606" s="4">
        <v>385</v>
      </c>
      <c r="B606" s="4"/>
      <c r="C606" s="69" t="s">
        <v>1617</v>
      </c>
      <c r="D606" s="6" t="str">
        <f>IF(ISBLANK(VLOOKUP($A606,Courses!$A:D, COLUMN(D606), 0)), "", VLOOKUP($A606,Courses!$A:D, COLUMN(D606), 0))</f>
        <v>Mtn valley</v>
      </c>
      <c r="E606" s="7" t="str">
        <f>IF(ISBLANK(VLOOKUP($A606,Courses!$A:E, COLUMN(E606), 0)), "", VLOOKUP($A606,Courses!$A:E, COLUMN(E606), 0))</f>
        <v/>
      </c>
      <c r="F606" s="72" t="str">
        <f>IF(ISBLANK(VLOOKUP($A606,Courses!$A:F, COLUMN(F606), 0)), "", VLOOKUP($A606,Courses!$A:F, COLUMN(F606), 0))</f>
        <v>four_lakes_preserve_hole07.jpg</v>
      </c>
      <c r="G606" s="72" t="str">
        <f>IF(ISBLANK(VLOOKUP($A606,Courses!$A:G, COLUMN(G606), 0)), "", VLOOKUP($A606,Courses!$A:G, COLUMN(G606), 0))</f>
        <v>four_lakes_preserve_hole10.jpg</v>
      </c>
      <c r="H606" s="72" t="str">
        <f>IF(ISBLANK(VLOOKUP($A606,Courses!$A:H, COLUMN(H606), 0)), "", VLOOKUP($A606,Courses!$A:H, COLUMN(H606), 0))</f>
        <v/>
      </c>
      <c r="I606" s="72" t="str">
        <f>IF(ISBLANK(VLOOKUP($A606,Courses!$A:I, COLUMN(I606), 0)), "", VLOOKUP($A606,Courses!$A:I, COLUMN(I606), 0))</f>
        <v/>
      </c>
      <c r="J606" s="72" t="str">
        <f>IF(ISBLANK(VLOOKUP($A606,Courses!$A:J, COLUMN(J606), 0)), "", VLOOKUP($A606,Courses!$A:J, COLUMN(J606), 0))</f>
        <v/>
      </c>
      <c r="K606" s="57" t="str">
        <f>IF(ISBLANK(VLOOKUP($A606,Courses!$A:K, COLUMN(K606), 0)), "", VLOOKUP($A606,Courses!$A:K, COLUMN(K606), 0))</f>
        <v>four_lakes_preserve.zip</v>
      </c>
      <c r="L606" s="8" t="str">
        <f>IF(ISBLANK(VLOOKUP($A606,Courses!$A:L, COLUMN(L606), 0)), "", VLOOKUP($A606,Courses!$A:L, COLUMN(L606), 0))</f>
        <v>Chuck Gunsaullus</v>
      </c>
      <c r="M606" s="8">
        <f>IF(ISBLANK(VLOOKUP($A606,Courses!$A:M, COLUMN(M606), 0)), "", VLOOKUP($A606,Courses!$A:M, COLUMN(M606), 0))</f>
        <v>13.2</v>
      </c>
      <c r="N606" s="9">
        <f>IF(ISBLANK(VLOOKUP($A606,Courses!$A:N, COLUMN(N606), 0)), "", VLOOKUP($A606,Courses!$A:N, COLUMN(N606), 0))</f>
        <v>38073</v>
      </c>
      <c r="O606" s="8" t="str">
        <f>IF(ISBLANK(VLOOKUP($A606,Courses!$A:O, COLUMN(O606), 0)), "", VLOOKUP($A606,Courses!$A:O, COLUMN(O606), 0))</f>
        <v>barrenhills</v>
      </c>
      <c r="P606" s="8" t="str">
        <f>IF(ISBLANK(VLOOKUP($A606,Courses!$A:P, COLUMN(P606), 0)), "", VLOOKUP($A606,Courses!$A:P, COLUMN(P606), 0))</f>
        <v>blackheath</v>
      </c>
      <c r="Q606" s="8" t="str">
        <f>IF(ISBLANK(VLOOKUP($A606,Courses!$A:Q, COLUMN(Q606), 0)), "", VLOOKUP($A606,Courses!$A:Q, COLUMN(Q606), 0))</f>
        <v>ccove</v>
      </c>
      <c r="R606" s="8" t="str">
        <f>IF(ISBLANK(VLOOKUP($A606,Courses!$A:R, COLUMN(R606), 0)), "", VLOOKUP($A606,Courses!$A:R, COLUMN(R606), 0))</f>
        <v>flowers3</v>
      </c>
      <c r="S606" s="8" t="str">
        <f>IF(ISBLANK(VLOOKUP($A606,Courses!$A:S, COLUMN(S606), 0)), "", VLOOKUP($A606,Courses!$A:S, COLUMN(S606), 0))</f>
        <v>arrowhead</v>
      </c>
      <c r="T606" s="8" t="str">
        <f>IF(ISBLANK(VLOOKUP($A606,Courses!$A:T, COLUMN(T606), 0)), "", VLOOKUP($A606,Courses!$A:T, COLUMN(T606), 0))</f>
        <v/>
      </c>
      <c r="U606" s="8" t="str">
        <f>IF(ISBLANK(VLOOKUP($A606,Courses!$A:U, COLUMN(U606), 0)), "", VLOOKUP($A606,Courses!$A:U, COLUMN(U606), 0))</f>
        <v/>
      </c>
      <c r="V606" s="8" t="str">
        <f>IF(ISBLANK(VLOOKUP($A606,Courses!$A:V, COLUMN(V606), 0)), "", VLOOKUP($A606,Courses!$A:V, COLUMN(V606), 0))</f>
        <v/>
      </c>
      <c r="W606" s="8" t="str">
        <f>IF(ISBLANK(VLOOKUP($A606,Courses!$A:W, COLUMN(W606), 0)), "", VLOOKUP($A606,Courses!$A:W, COLUMN(W606), 0))</f>
        <v/>
      </c>
      <c r="X606" s="8" t="str">
        <f>IF(ISBLANK(VLOOKUP($A606,Courses!$A:X, COLUMN(X606), 0)), "", VLOOKUP($A606,Courses!$A:X, COLUMN(X606), 0))</f>
        <v/>
      </c>
      <c r="Y606" s="8" t="str">
        <f>IF(ISBLANK(VLOOKUP($A606,Courses!$A:Y, COLUMN(Y606), 0)), "", VLOOKUP($A606,Courses!$A:Y, COLUMN(Y606), 0))</f>
        <v/>
      </c>
      <c r="Z606" s="8" t="str">
        <f>IF(ISBLANK(VLOOKUP($A606,Courses!$A:Z, COLUMN(Z606), 0)), "", VLOOKUP($A606,Courses!$A:Z, COLUMN(Z606), 0))</f>
        <v/>
      </c>
      <c r="AA606" s="8" t="str">
        <f>IF(ISBLANK(VLOOKUP($A606,Courses!$A:AA, COLUMN(AA606), 0)), "", VLOOKUP($A606,Courses!$A:AA, COLUMN(AA606), 0))</f>
        <v/>
      </c>
      <c r="AB606" s="8" t="str">
        <f>IF(ISBLANK(VLOOKUP($A606,Courses!$A:AB, COLUMN(AB606), 0)), "", VLOOKUP($A606,Courses!$A:AB, COLUMN(AB606), 0))</f>
        <v/>
      </c>
      <c r="AC606" s="8" t="str">
        <f>IF(ISBLANK(VLOOKUP($A606,Courses!$A:AC, COLUMN(AC606), 0)), "", VLOOKUP($A606,Courses!$A:AC, COLUMN(AC606), 0))</f>
        <v/>
      </c>
      <c r="AD606" s="8" t="str">
        <f>IF(ISBLANK(VLOOKUP($A606,Courses!$A:AD, COLUMN(AD606), 0)), "", VLOOKUP($A606,Courses!$A:AD, COLUMN(AD606), 0))</f>
        <v/>
      </c>
      <c r="AE606" s="8" t="str">
        <f>IF(ISBLANK(VLOOKUP($A606,Courses!$A:AE, COLUMN(AE606), 0)), "", VLOOKUP($A606,Courses!$A:AE, COLUMN(AE606), 0))</f>
        <v/>
      </c>
      <c r="AF606" s="8" t="str">
        <f>IF(ISBLANK(VLOOKUP($A606,Courses!$A:AF, COLUMN(AF606), 0)), "", VLOOKUP($A606,Courses!$A:AF, COLUMN(AF606), 0))</f>
        <v/>
      </c>
      <c r="AG606" s="8">
        <f>IF(ISBLANK(VLOOKUP($A606,Courses!$A:AG, COLUMN(AG606), 0)), "", VLOOKUP($A606,Courses!$A:AG, COLUMN(AG606), 0))</f>
        <v>7</v>
      </c>
      <c r="AH606" s="8">
        <f>IF(ISBLANK(VLOOKUP($A606,Courses!$A:AH, COLUMN(AH606), 0)), "", VLOOKUP($A606,Courses!$A:AH, COLUMN(AH606), 0))</f>
        <v>10</v>
      </c>
      <c r="AI606" s="8" t="str">
        <f>IF(ISBLANK(VLOOKUP($A606,Courses!$A:AI, COLUMN(AI606), 0)), "", VLOOKUP($A606,Courses!$A:AI, COLUMN(AI606), 0))</f>
        <v/>
      </c>
      <c r="AJ606" s="8" t="str">
        <f>IF(ISBLANK(VLOOKUP($A606,Courses!$A:AJ, COLUMN(AJ606), 0)), "", VLOOKUP($A606,Courses!$A:AJ, COLUMN(AJ606), 0))</f>
        <v/>
      </c>
      <c r="AK606" s="8" t="str">
        <f>IF(ISBLANK(VLOOKUP($A606,Courses!$A:AK, COLUMN(AK606), 0)), "", VLOOKUP($A606,Courses!$A:AK, COLUMN(AK606), 0))</f>
        <v/>
      </c>
      <c r="AL606" s="8"/>
      <c r="AM606" s="8"/>
    </row>
    <row r="607" spans="1:39" ht="12.75" customHeight="1">
      <c r="A607" s="4">
        <v>229</v>
      </c>
      <c r="B607" s="4"/>
      <c r="C607" s="69" t="s">
        <v>1619</v>
      </c>
      <c r="D607" s="6" t="str">
        <f>IF(ISBLANK(VLOOKUP($A607,Courses!$A:D, COLUMN(D607), 0)), "", VLOOKUP($A607,Courses!$A:D, COLUMN(D607), 0))</f>
        <v>Oceanside</v>
      </c>
      <c r="E607" s="7" t="str">
        <f>IF(ISBLANK(VLOOKUP($A607,Courses!$A:E, COLUMN(E607), 0)), "", VLOOKUP($A607,Courses!$A:E, COLUMN(E607), 0))</f>
        <v/>
      </c>
      <c r="F607" s="72" t="str">
        <f>IF(ISBLANK(VLOOKUP($A607,Courses!$A:F, COLUMN(F607), 0)), "", VLOOKUP($A607,Courses!$A:F, COLUMN(F607), 0))</f>
        <v>four_oaks_cc_hole01.jpg</v>
      </c>
      <c r="G607" s="72" t="str">
        <f>IF(ISBLANK(VLOOKUP($A607,Courses!$A:G, COLUMN(G607), 0)), "", VLOOKUP($A607,Courses!$A:G, COLUMN(G607), 0))</f>
        <v>four_oaks_cc_hole09.jpg</v>
      </c>
      <c r="H607" s="72" t="str">
        <f>IF(ISBLANK(VLOOKUP($A607,Courses!$A:H, COLUMN(H607), 0)), "", VLOOKUP($A607,Courses!$A:H, COLUMN(H607), 0))</f>
        <v/>
      </c>
      <c r="I607" s="72" t="str">
        <f>IF(ISBLANK(VLOOKUP($A607,Courses!$A:I, COLUMN(I607), 0)), "", VLOOKUP($A607,Courses!$A:I, COLUMN(I607), 0))</f>
        <v/>
      </c>
      <c r="J607" s="72" t="str">
        <f>IF(ISBLANK(VLOOKUP($A607,Courses!$A:J, COLUMN(J607), 0)), "", VLOOKUP($A607,Courses!$A:J, COLUMN(J607), 0))</f>
        <v/>
      </c>
      <c r="K607" s="57" t="str">
        <f>IF(ISBLANK(VLOOKUP($A607,Courses!$A:K, COLUMN(K607), 0)), "", VLOOKUP($A607,Courses!$A:K, COLUMN(K607), 0))</f>
        <v>four_oaks_cc.zip</v>
      </c>
      <c r="L607" s="8" t="str">
        <f>IF(ISBLANK(VLOOKUP($A607,Courses!$A:L, COLUMN(L607), 0)), "", VLOOKUP($A607,Courses!$A:L, COLUMN(L607), 0))</f>
        <v>Bob Demars</v>
      </c>
      <c r="M607" s="8">
        <f>IF(ISBLANK(VLOOKUP($A607,Courses!$A:M, COLUMN(M607), 0)), "", VLOOKUP($A607,Courses!$A:M, COLUMN(M607), 0))</f>
        <v>6.5</v>
      </c>
      <c r="N607" s="9">
        <f>IF(ISBLANK(VLOOKUP($A607,Courses!$A:N, COLUMN(N607), 0)), "", VLOOKUP($A607,Courses!$A:N, COLUMN(N607), 0))</f>
        <v>37096</v>
      </c>
      <c r="O607" s="8" t="str">
        <f>IF(ISBLANK(VLOOKUP($A607,Courses!$A:O, COLUMN(O607), 0)), "", VLOOKUP($A607,Courses!$A:O, COLUMN(O607), 0))</f>
        <v>amaroo</v>
      </c>
      <c r="P607" s="8" t="str">
        <f>IF(ISBLANK(VLOOKUP($A607,Courses!$A:P, COLUMN(P607), 0)), "", VLOOKUP($A607,Courses!$A:P, COLUMN(P607), 0))</f>
        <v>amberdam</v>
      </c>
      <c r="Q607" s="8" t="str">
        <f>IF(ISBLANK(VLOOKUP($A607,Courses!$A:Q, COLUMN(Q607), 0)), "", VLOOKUP($A607,Courses!$A:Q, COLUMN(Q607), 0))</f>
        <v>augusta2001</v>
      </c>
      <c r="R607" s="8" t="str">
        <f>IF(ISBLANK(VLOOKUP($A607,Courses!$A:R, COLUMN(R607), 0)), "", VLOOKUP($A607,Courses!$A:R, COLUMN(R607), 0))</f>
        <v>aviemore</v>
      </c>
      <c r="S607" s="8" t="str">
        <f>IF(ISBLANK(VLOOKUP($A607,Courses!$A:S, COLUMN(S607), 0)), "", VLOOKUP($A607,Courses!$A:S, COLUMN(S607), 0))</f>
        <v>beartooth</v>
      </c>
      <c r="T607" s="8" t="str">
        <f>IF(ISBLANK(VLOOKUP($A607,Courses!$A:T, COLUMN(T607), 0)), "", VLOOKUP($A607,Courses!$A:T, COLUMN(T607), 0))</f>
        <v>eaglepeak</v>
      </c>
      <c r="U607" s="8" t="str">
        <f>IF(ISBLANK(VLOOKUP($A607,Courses!$A:U, COLUMN(U607), 0)), "", VLOOKUP($A607,Courses!$A:U, COLUMN(U607), 0))</f>
        <v>highplains</v>
      </c>
      <c r="V607" s="8" t="str">
        <f>IF(ISBLANK(VLOOKUP($A607,Courses!$A:V, COLUMN(V607), 0)), "", VLOOKUP($A607,Courses!$A:V, COLUMN(V607), 0))</f>
        <v>houses1</v>
      </c>
      <c r="W607" s="8" t="str">
        <f>IF(ISBLANK(VLOOKUP($A607,Courses!$A:W, COLUMN(W607), 0)), "", VLOOKUP($A607,Courses!$A:W, COLUMN(W607), 0))</f>
        <v>kakadu</v>
      </c>
      <c r="X607" s="8" t="str">
        <f>IF(ISBLANK(VLOOKUP($A607,Courses!$A:X, COLUMN(X607), 0)), "", VLOOKUP($A607,Courses!$A:X, COLUMN(X607), 0))</f>
        <v>lagalochan</v>
      </c>
      <c r="Y607" s="8" t="str">
        <f>IF(ISBLANK(VLOOKUP($A607,Courses!$A:Y, COLUMN(Y607), 0)), "", VLOOKUP($A607,Courses!$A:Y, COLUMN(Y607), 0))</f>
        <v>magallowaymountainver2</v>
      </c>
      <c r="Z607" s="8" t="str">
        <f>IF(ISBLANK(VLOOKUP($A607,Courses!$A:Z, COLUMN(Z607), 0)), "", VLOOKUP($A607,Courses!$A:Z, COLUMN(Z607), 0))</f>
        <v>newpark</v>
      </c>
      <c r="AA607" s="8" t="str">
        <f>IF(ISBLANK(VLOOKUP($A607,Courses!$A:AA, COLUMN(AA607), 0)), "", VLOOKUP($A607,Courses!$A:AA, COLUMN(AA607), 0))</f>
        <v>rodyfalls</v>
      </c>
      <c r="AB607" s="8" t="str">
        <f>IF(ISBLANK(VLOOKUP($A607,Courses!$A:AB, COLUMN(AB607), 0)), "", VLOOKUP($A607,Courses!$A:AB, COLUMN(AB607), 0))</f>
        <v>theplatform</v>
      </c>
      <c r="AC607" s="8" t="str">
        <f>IF(ISBLANK(VLOOKUP($A607,Courses!$A:AC, COLUMN(AC607), 0)), "", VLOOKUP($A607,Courses!$A:AC, COLUMN(AC607), 0))</f>
        <v>thecountryclub2</v>
      </c>
      <c r="AD607" s="8" t="str">
        <f>IF(ISBLANK(VLOOKUP($A607,Courses!$A:AD, COLUMN(AD607), 0)), "", VLOOKUP($A607,Courses!$A:AD, COLUMN(AD607), 0))</f>
        <v>thecountryclub3</v>
      </c>
      <c r="AE607" s="8" t="str">
        <f>IF(ISBLANK(VLOOKUP($A607,Courses!$A:AE, COLUMN(AE607), 0)), "", VLOOKUP($A607,Courses!$A:AE, COLUMN(AE607), 0))</f>
        <v/>
      </c>
      <c r="AF607" s="8" t="str">
        <f>IF(ISBLANK(VLOOKUP($A607,Courses!$A:AF, COLUMN(AF607), 0)), "", VLOOKUP($A607,Courses!$A:AF, COLUMN(AF607), 0))</f>
        <v/>
      </c>
      <c r="AG607" s="8">
        <f>IF(ISBLANK(VLOOKUP($A607,Courses!$A:AG, COLUMN(AG607), 0)), "", VLOOKUP($A607,Courses!$A:AG, COLUMN(AG607), 0))</f>
        <v>1</v>
      </c>
      <c r="AH607" s="8">
        <f>IF(ISBLANK(VLOOKUP($A607,Courses!$A:AH, COLUMN(AH607), 0)), "", VLOOKUP($A607,Courses!$A:AH, COLUMN(AH607), 0))</f>
        <v>9</v>
      </c>
      <c r="AI607" s="8" t="str">
        <f>IF(ISBLANK(VLOOKUP($A607,Courses!$A:AI, COLUMN(AI607), 0)), "", VLOOKUP($A607,Courses!$A:AI, COLUMN(AI607), 0))</f>
        <v/>
      </c>
      <c r="AJ607" s="8" t="str">
        <f>IF(ISBLANK(VLOOKUP($A607,Courses!$A:AJ, COLUMN(AJ607), 0)), "", VLOOKUP($A607,Courses!$A:AJ, COLUMN(AJ607), 0))</f>
        <v/>
      </c>
      <c r="AK607" s="8" t="str">
        <f>IF(ISBLANK(VLOOKUP($A607,Courses!$A:AK, COLUMN(AK607), 0)), "", VLOOKUP($A607,Courses!$A:AK, COLUMN(AK607), 0))</f>
        <v/>
      </c>
      <c r="AL607" s="8"/>
      <c r="AM607" s="8"/>
    </row>
    <row r="608" spans="1:39" ht="12.75" customHeight="1">
      <c r="A608" s="4">
        <v>1895</v>
      </c>
      <c r="B608" s="4"/>
      <c r="C608" s="69" t="s">
        <v>9816</v>
      </c>
      <c r="D608" s="6" t="str">
        <f>IF(ISBLANK(VLOOKUP($A608,Courses!$A:D, COLUMN(D608), 0)), "", VLOOKUP($A608,Courses!$A:D, COLUMN(D608), 0))</f>
        <v>Parkland</v>
      </c>
      <c r="E608" s="7" t="str">
        <f>IF(ISBLANK(VLOOKUP($A608,Courses!$A:E, COLUMN(E608), 0)), "", VLOOKUP($A608,Courses!$A:E, COLUMN(E608), 0))</f>
        <v/>
      </c>
      <c r="F608" s="72" t="str">
        <f>IF(ISBLANK(VLOOKUP($A608,Courses!$A:F, COLUMN(F608), 0)), "", VLOOKUP($A608,Courses!$A:F, COLUMN(F608), 0))</f>
        <v>four_roses_hole03.jpg</v>
      </c>
      <c r="G608" s="72" t="str">
        <f>IF(ISBLANK(VLOOKUP($A608,Courses!$A:G, COLUMN(G608), 0)), "", VLOOKUP($A608,Courses!$A:G, COLUMN(G608), 0))</f>
        <v>four_roses_hole04.jpg</v>
      </c>
      <c r="H608" s="72" t="str">
        <f>IF(ISBLANK(VLOOKUP($A608,Courses!$A:H, COLUMN(H608), 0)), "", VLOOKUP($A608,Courses!$A:H, COLUMN(H608), 0))</f>
        <v/>
      </c>
      <c r="I608" s="72" t="str">
        <f>IF(ISBLANK(VLOOKUP($A608,Courses!$A:I, COLUMN(I608), 0)), "", VLOOKUP($A608,Courses!$A:I, COLUMN(I608), 0))</f>
        <v/>
      </c>
      <c r="J608" s="72" t="str">
        <f>IF(ISBLANK(VLOOKUP($A608,Courses!$A:J, COLUMN(J608), 0)), "", VLOOKUP($A608,Courses!$A:J, COLUMN(J608), 0))</f>
        <v/>
      </c>
      <c r="K608" s="57" t="str">
        <f>IF(ISBLANK(VLOOKUP($A608,Courses!$A:K, COLUMN(K608), 0)), "", VLOOKUP($A608,Courses!$A:K, COLUMN(K608), 0))</f>
        <v>four_roses.zip</v>
      </c>
      <c r="L608" s="8" t="str">
        <f>IF(ISBLANK(VLOOKUP($A608,Courses!$A:L, COLUMN(L608), 0)), "", VLOOKUP($A608,Courses!$A:L, COLUMN(L608), 0))</f>
        <v>Jim Hall</v>
      </c>
      <c r="M608" s="8">
        <f>IF(ISBLANK(VLOOKUP($A608,Courses!$A:M, COLUMN(M608), 0)), "", VLOOKUP($A608,Courses!$A:M, COLUMN(M608), 0))</f>
        <v>8.6</v>
      </c>
      <c r="N608" s="9">
        <f>IF(ISBLANK(VLOOKUP($A608,Courses!$A:N, COLUMN(N608), 0)), "", VLOOKUP($A608,Courses!$A:N, COLUMN(N608), 0))</f>
        <v>44523</v>
      </c>
      <c r="O608" s="8" t="str">
        <f>IF(ISBLANK(VLOOKUP($A608,Courses!$A:O, COLUMN(O608), 0)), "", VLOOKUP($A608,Courses!$A:O, COLUMN(O608), 0))</f>
        <v>beartooth</v>
      </c>
      <c r="P608" s="8" t="str">
        <f>IF(ISBLANK(VLOOKUP($A608,Courses!$A:P, COLUMN(P608), 0)), "", VLOOKUP($A608,Courses!$A:P, COLUMN(P608), 0))</f>
        <v>thelegacy</v>
      </c>
      <c r="Q608" s="8" t="str">
        <f>IF(ISBLANK(VLOOKUP($A608,Courses!$A:Q, COLUMN(Q608), 0)), "", VLOOKUP($A608,Courses!$A:Q, COLUMN(Q608), 0))</f>
        <v/>
      </c>
      <c r="R608" s="8" t="str">
        <f>IF(ISBLANK(VLOOKUP($A608,Courses!$A:R, COLUMN(R608), 0)), "", VLOOKUP($A608,Courses!$A:R, COLUMN(R608), 0))</f>
        <v/>
      </c>
      <c r="S608" s="8" t="str">
        <f>IF(ISBLANK(VLOOKUP($A608,Courses!$A:S, COLUMN(S608), 0)), "", VLOOKUP($A608,Courses!$A:S, COLUMN(S608), 0))</f>
        <v/>
      </c>
      <c r="T608" s="8" t="str">
        <f>IF(ISBLANK(VLOOKUP($A608,Courses!$A:T, COLUMN(T608), 0)), "", VLOOKUP($A608,Courses!$A:T, COLUMN(T608), 0))</f>
        <v/>
      </c>
      <c r="U608" s="8" t="str">
        <f>IF(ISBLANK(VLOOKUP($A608,Courses!$A:U, COLUMN(U608), 0)), "", VLOOKUP($A608,Courses!$A:U, COLUMN(U608), 0))</f>
        <v/>
      </c>
      <c r="V608" s="8" t="str">
        <f>IF(ISBLANK(VLOOKUP($A608,Courses!$A:V, COLUMN(V608), 0)), "", VLOOKUP($A608,Courses!$A:V, COLUMN(V608), 0))</f>
        <v/>
      </c>
      <c r="W608" s="8" t="str">
        <f>IF(ISBLANK(VLOOKUP($A608,Courses!$A:W, COLUMN(W608), 0)), "", VLOOKUP($A608,Courses!$A:W, COLUMN(W608), 0))</f>
        <v/>
      </c>
      <c r="X608" s="8" t="str">
        <f>IF(ISBLANK(VLOOKUP($A608,Courses!$A:X, COLUMN(X608), 0)), "", VLOOKUP($A608,Courses!$A:X, COLUMN(X608), 0))</f>
        <v/>
      </c>
      <c r="Y608" s="8" t="str">
        <f>IF(ISBLANK(VLOOKUP($A608,Courses!$A:Y, COLUMN(Y608), 0)), "", VLOOKUP($A608,Courses!$A:Y, COLUMN(Y608), 0))</f>
        <v/>
      </c>
      <c r="Z608" s="8" t="str">
        <f>IF(ISBLANK(VLOOKUP($A608,Courses!$A:Z, COLUMN(Z608), 0)), "", VLOOKUP($A608,Courses!$A:Z, COLUMN(Z608), 0))</f>
        <v/>
      </c>
      <c r="AA608" s="8" t="str">
        <f>IF(ISBLANK(VLOOKUP($A608,Courses!$A:AA, COLUMN(AA608), 0)), "", VLOOKUP($A608,Courses!$A:AA, COLUMN(AA608), 0))</f>
        <v/>
      </c>
      <c r="AB608" s="8" t="str">
        <f>IF(ISBLANK(VLOOKUP($A608,Courses!$A:AB, COLUMN(AB608), 0)), "", VLOOKUP($A608,Courses!$A:AB, COLUMN(AB608), 0))</f>
        <v/>
      </c>
      <c r="AC608" s="8" t="str">
        <f>IF(ISBLANK(VLOOKUP($A608,Courses!$A:AC, COLUMN(AC608), 0)), "", VLOOKUP($A608,Courses!$A:AC, COLUMN(AC608), 0))</f>
        <v/>
      </c>
      <c r="AD608" s="8" t="str">
        <f>IF(ISBLANK(VLOOKUP($A608,Courses!$A:AD, COLUMN(AD608), 0)), "", VLOOKUP($A608,Courses!$A:AD, COLUMN(AD608), 0))</f>
        <v/>
      </c>
      <c r="AE608" s="8" t="str">
        <f>IF(ISBLANK(VLOOKUP($A608,Courses!$A:AE, COLUMN(AE608), 0)), "", VLOOKUP($A608,Courses!$A:AE, COLUMN(AE608), 0))</f>
        <v/>
      </c>
      <c r="AF608" s="8" t="str">
        <f>IF(ISBLANK(VLOOKUP($A608,Courses!$A:AF, COLUMN(AF608), 0)), "", VLOOKUP($A608,Courses!$A:AF, COLUMN(AF608), 0))</f>
        <v/>
      </c>
      <c r="AG608" s="8">
        <f>IF(ISBLANK(VLOOKUP($A608,Courses!$A:AG, COLUMN(AG608), 0)), "", VLOOKUP($A608,Courses!$A:AG, COLUMN(AG608), 0))</f>
        <v>3</v>
      </c>
      <c r="AH608" s="8">
        <f>IF(ISBLANK(VLOOKUP($A608,Courses!$A:AH, COLUMN(AH608), 0)), "", VLOOKUP($A608,Courses!$A:AH, COLUMN(AH608), 0))</f>
        <v>4</v>
      </c>
      <c r="AI608" s="8" t="str">
        <f>IF(ISBLANK(VLOOKUP($A608,Courses!$A:AI, COLUMN(AI608), 0)), "", VLOOKUP($A608,Courses!$A:AI, COLUMN(AI608), 0))</f>
        <v/>
      </c>
      <c r="AJ608" s="8" t="str">
        <f>IF(ISBLANK(VLOOKUP($A608,Courses!$A:AJ, COLUMN(AJ608), 0)), "", VLOOKUP($A608,Courses!$A:AJ, COLUMN(AJ608), 0))</f>
        <v/>
      </c>
      <c r="AK608" s="8" t="str">
        <f>IF(ISBLANK(VLOOKUP($A608,Courses!$A:AK, COLUMN(AK608), 0)), "", VLOOKUP($A608,Courses!$A:AK, COLUMN(AK608), 0))</f>
        <v/>
      </c>
      <c r="AL608" s="8"/>
      <c r="AM608" s="8"/>
    </row>
    <row r="609" spans="1:39" ht="12.75" customHeight="1">
      <c r="A609" s="4">
        <v>1757</v>
      </c>
      <c r="B609" s="4"/>
      <c r="C609" s="69" t="s">
        <v>1622</v>
      </c>
      <c r="D609" s="6" t="str">
        <f>IF(ISBLANK(VLOOKUP($A609,Courses!$A:D, COLUMN(D609), 0)), "", VLOOKUP($A609,Courses!$A:D, COLUMN(D609), 0))</f>
        <v>Parkland</v>
      </c>
      <c r="E609" s="7" t="str">
        <f>IF(ISBLANK(VLOOKUP($A609,Courses!$A:E, COLUMN(E609), 0)), "", VLOOKUP($A609,Courses!$A:E, COLUMN(E609), 0))</f>
        <v>Real</v>
      </c>
      <c r="F609" s="72" t="str">
        <f>IF(ISBLANK(VLOOKUP($A609,Courses!$A:F, COLUMN(F609), 0)), "", VLOOKUP($A609,Courses!$A:F, COLUMN(F609), 0))</f>
        <v>fox_den_splash.jpg</v>
      </c>
      <c r="G609" s="72" t="str">
        <f>IF(ISBLANK(VLOOKUP($A609,Courses!$A:G, COLUMN(G609), 0)), "", VLOOKUP($A609,Courses!$A:G, COLUMN(G609), 0))</f>
        <v/>
      </c>
      <c r="H609" s="72" t="str">
        <f>IF(ISBLANK(VLOOKUP($A609,Courses!$A:H, COLUMN(H609), 0)), "", VLOOKUP($A609,Courses!$A:H, COLUMN(H609), 0))</f>
        <v/>
      </c>
      <c r="I609" s="72" t="str">
        <f>IF(ISBLANK(VLOOKUP($A609,Courses!$A:I, COLUMN(I609), 0)), "", VLOOKUP($A609,Courses!$A:I, COLUMN(I609), 0))</f>
        <v/>
      </c>
      <c r="J609" s="72" t="str">
        <f>IF(ISBLANK(VLOOKUP($A609,Courses!$A:J, COLUMN(J609), 0)), "", VLOOKUP($A609,Courses!$A:J, COLUMN(J609), 0))</f>
        <v/>
      </c>
      <c r="K609" s="57" t="str">
        <f>IF(ISBLANK(VLOOKUP($A609,Courses!$A:K, COLUMN(K609), 0)), "", VLOOKUP($A609,Courses!$A:K, COLUMN(K609), 0))</f>
        <v>fox_den2.zip</v>
      </c>
      <c r="L609" s="8" t="str">
        <f>IF(ISBLANK(VLOOKUP($A609,Courses!$A:L, COLUMN(L609), 0)), "", VLOOKUP($A609,Courses!$A:L, COLUMN(L609), 0))</f>
        <v>Dale Somerfelt</v>
      </c>
      <c r="M609" s="8">
        <f>IF(ISBLANK(VLOOKUP($A609,Courses!$A:M, COLUMN(M609), 0)), "", VLOOKUP($A609,Courses!$A:M, COLUMN(M609), 0))</f>
        <v>23.5</v>
      </c>
      <c r="N609" s="9">
        <f>IF(ISBLANK(VLOOKUP($A609,Courses!$A:N, COLUMN(N609), 0)), "", VLOOKUP($A609,Courses!$A:N, COLUMN(N609), 0))</f>
        <v>39768</v>
      </c>
      <c r="O609" s="8" t="str">
        <f>IF(ISBLANK(VLOOKUP($A609,Courses!$A:O, COLUMN(O609), 0)), "", VLOOKUP($A609,Courses!$A:O, COLUMN(O609), 0))</f>
        <v>baltursol</v>
      </c>
      <c r="P609" s="8" t="str">
        <f>IF(ISBLANK(VLOOKUP($A609,Courses!$A:P, COLUMN(P609), 0)), "", VLOOKUP($A609,Courses!$A:P, COLUMN(P609), 0))</f>
        <v>coosbay</v>
      </c>
      <c r="Q609" s="8" t="str">
        <f>IF(ISBLANK(VLOOKUP($A609,Courses!$A:Q, COLUMN(Q609), 0)), "", VLOOKUP($A609,Courses!$A:Q, COLUMN(Q609), 0))</f>
        <v>DSTour</v>
      </c>
      <c r="R609" s="8" t="str">
        <f>IF(ISBLANK(VLOOKUP($A609,Courses!$A:R, COLUMN(R609), 0)), "", VLOOKUP($A609,Courses!$A:R, COLUMN(R609), 0))</f>
        <v>forest_oaks</v>
      </c>
      <c r="S609" s="8" t="str">
        <f>IF(ISBLANK(VLOOKUP($A609,Courses!$A:S, COLUMN(S609), 0)), "", VLOOKUP($A609,Courses!$A:S, COLUMN(S609), 0))</f>
        <v>fox_den</v>
      </c>
      <c r="T609" s="8" t="str">
        <f>IF(ISBLANK(VLOOKUP($A609,Courses!$A:T, COLUMN(T609), 0)), "", VLOOKUP($A609,Courses!$A:T, COLUMN(T609), 0))</f>
        <v>northamerican</v>
      </c>
      <c r="U609" s="8" t="str">
        <f>IF(ISBLANK(VLOOKUP($A609,Courses!$A:U, COLUMN(U609), 0)), "", VLOOKUP($A609,Courses!$A:U, COLUMN(U609), 0))</f>
        <v>ohio_summer</v>
      </c>
      <c r="V609" s="8" t="str">
        <f>IF(ISBLANK(VLOOKUP($A609,Courses!$A:V, COLUMN(V609), 0)), "", VLOOKUP($A609,Courses!$A:V, COLUMN(V609), 0))</f>
        <v/>
      </c>
      <c r="W609" s="8" t="str">
        <f>IF(ISBLANK(VLOOKUP($A609,Courses!$A:W, COLUMN(W609), 0)), "", VLOOKUP($A609,Courses!$A:W, COLUMN(W609), 0))</f>
        <v/>
      </c>
      <c r="X609" s="8" t="str">
        <f>IF(ISBLANK(VLOOKUP($A609,Courses!$A:X, COLUMN(X609), 0)), "", VLOOKUP($A609,Courses!$A:X, COLUMN(X609), 0))</f>
        <v/>
      </c>
      <c r="Y609" s="8" t="str">
        <f>IF(ISBLANK(VLOOKUP($A609,Courses!$A:Y, COLUMN(Y609), 0)), "", VLOOKUP($A609,Courses!$A:Y, COLUMN(Y609), 0))</f>
        <v/>
      </c>
      <c r="Z609" s="8" t="str">
        <f>IF(ISBLANK(VLOOKUP($A609,Courses!$A:Z, COLUMN(Z609), 0)), "", VLOOKUP($A609,Courses!$A:Z, COLUMN(Z609), 0))</f>
        <v/>
      </c>
      <c r="AA609" s="8" t="str">
        <f>IF(ISBLANK(VLOOKUP($A609,Courses!$A:AA, COLUMN(AA609), 0)), "", VLOOKUP($A609,Courses!$A:AA, COLUMN(AA609), 0))</f>
        <v/>
      </c>
      <c r="AB609" s="8" t="str">
        <f>IF(ISBLANK(VLOOKUP($A609,Courses!$A:AB, COLUMN(AB609), 0)), "", VLOOKUP($A609,Courses!$A:AB, COLUMN(AB609), 0))</f>
        <v/>
      </c>
      <c r="AC609" s="8" t="str">
        <f>IF(ISBLANK(VLOOKUP($A609,Courses!$A:AC, COLUMN(AC609), 0)), "", VLOOKUP($A609,Courses!$A:AC, COLUMN(AC609), 0))</f>
        <v/>
      </c>
      <c r="AD609" s="8" t="str">
        <f>IF(ISBLANK(VLOOKUP($A609,Courses!$A:AD, COLUMN(AD609), 0)), "", VLOOKUP($A609,Courses!$A:AD, COLUMN(AD609), 0))</f>
        <v/>
      </c>
      <c r="AE609" s="8" t="str">
        <f>IF(ISBLANK(VLOOKUP($A609,Courses!$A:AE, COLUMN(AE609), 0)), "", VLOOKUP($A609,Courses!$A:AE, COLUMN(AE609), 0))</f>
        <v/>
      </c>
      <c r="AF609" s="8" t="str">
        <f>IF(ISBLANK(VLOOKUP($A609,Courses!$A:AF, COLUMN(AF609), 0)), "", VLOOKUP($A609,Courses!$A:AF, COLUMN(AF609), 0))</f>
        <v/>
      </c>
      <c r="AG609" s="8" t="str">
        <f>IF(ISBLANK(VLOOKUP($A609,Courses!$A:AG, COLUMN(AG609), 0)), "", VLOOKUP($A609,Courses!$A:AG, COLUMN(AG609), 0))</f>
        <v>Sp</v>
      </c>
      <c r="AH609" s="8" t="str">
        <f>IF(ISBLANK(VLOOKUP($A609,Courses!$A:AH, COLUMN(AH609), 0)), "", VLOOKUP($A609,Courses!$A:AH, COLUMN(AH609), 0))</f>
        <v/>
      </c>
      <c r="AI609" s="8" t="str">
        <f>IF(ISBLANK(VLOOKUP($A609,Courses!$A:AI, COLUMN(AI609), 0)), "", VLOOKUP($A609,Courses!$A:AI, COLUMN(AI609), 0))</f>
        <v/>
      </c>
      <c r="AJ609" s="8" t="str">
        <f>IF(ISBLANK(VLOOKUP($A609,Courses!$A:AJ, COLUMN(AJ609), 0)), "", VLOOKUP($A609,Courses!$A:AJ, COLUMN(AJ609), 0))</f>
        <v/>
      </c>
      <c r="AK609" s="8" t="str">
        <f>IF(ISBLANK(VLOOKUP($A609,Courses!$A:AK, COLUMN(AK609), 0)), "", VLOOKUP($A609,Courses!$A:AK, COLUMN(AK609), 0))</f>
        <v/>
      </c>
      <c r="AL609" s="8"/>
      <c r="AM609" s="8"/>
    </row>
    <row r="610" spans="1:39" ht="12.75" customHeight="1">
      <c r="A610" s="4">
        <v>1529</v>
      </c>
      <c r="B610" s="4"/>
      <c r="C610" s="69" t="s">
        <v>1625</v>
      </c>
      <c r="D610" s="6" t="str">
        <f>IF(ISBLANK(VLOOKUP($A610,Courses!$A:D, COLUMN(D610), 0)), "", VLOOKUP($A610,Courses!$A:D, COLUMN(D610), 0))</f>
        <v>Mtn valley</v>
      </c>
      <c r="E610" s="7" t="str">
        <f>IF(ISBLANK(VLOOKUP($A610,Courses!$A:E, COLUMN(E610), 0)), "", VLOOKUP($A610,Courses!$A:E, COLUMN(E610), 0))</f>
        <v/>
      </c>
      <c r="F610" s="72" t="str">
        <f>IF(ISBLANK(VLOOKUP($A610,Courses!$A:F, COLUMN(F610), 0)), "", VLOOKUP($A610,Courses!$A:F, COLUMN(F610), 0))</f>
        <v>fox_run_hole01.jpg</v>
      </c>
      <c r="G610" s="72" t="str">
        <f>IF(ISBLANK(VLOOKUP($A610,Courses!$A:G, COLUMN(G610), 0)), "", VLOOKUP($A610,Courses!$A:G, COLUMN(G610), 0))</f>
        <v>fox_run_hole09.jpg</v>
      </c>
      <c r="H610" s="72" t="str">
        <f>IF(ISBLANK(VLOOKUP($A610,Courses!$A:H, COLUMN(H610), 0)), "", VLOOKUP($A610,Courses!$A:H, COLUMN(H610), 0))</f>
        <v/>
      </c>
      <c r="I610" s="72" t="str">
        <f>IF(ISBLANK(VLOOKUP($A610,Courses!$A:I, COLUMN(I610), 0)), "", VLOOKUP($A610,Courses!$A:I, COLUMN(I610), 0))</f>
        <v/>
      </c>
      <c r="J610" s="72" t="str">
        <f>IF(ISBLANK(VLOOKUP($A610,Courses!$A:J, COLUMN(J610), 0)), "", VLOOKUP($A610,Courses!$A:J, COLUMN(J610), 0))</f>
        <v/>
      </c>
      <c r="K610" s="57" t="str">
        <f>IF(ISBLANK(VLOOKUP($A610,Courses!$A:K, COLUMN(K610), 0)), "", VLOOKUP($A610,Courses!$A:K, COLUMN(K610), 0))</f>
        <v>fox_run.zip</v>
      </c>
      <c r="L610" s="8" t="str">
        <f>IF(ISBLANK(VLOOKUP($A610,Courses!$A:L, COLUMN(L610), 0)), "", VLOOKUP($A610,Courses!$A:L, COLUMN(L610), 0))</f>
        <v>Mann</v>
      </c>
      <c r="M610" s="8">
        <f>IF(ISBLANK(VLOOKUP($A610,Courses!$A:M, COLUMN(M610), 0)), "", VLOOKUP($A610,Courses!$A:M, COLUMN(M610), 0))</f>
        <v>5.7</v>
      </c>
      <c r="N610" s="9">
        <f>IF(ISBLANK(VLOOKUP($A610,Courses!$A:N, COLUMN(N610), 0)), "", VLOOKUP($A610,Courses!$A:N, COLUMN(N610), 0))</f>
        <v>36161</v>
      </c>
      <c r="O610" s="8" t="str">
        <f>IF(ISBLANK(VLOOKUP($A610,Courses!$A:O, COLUMN(O610), 0)), "", VLOOKUP($A610,Courses!$A:O, COLUMN(O610), 0))</f>
        <v>coyotebluff</v>
      </c>
      <c r="P610" s="8" t="str">
        <f>IF(ISBLANK(VLOOKUP($A610,Courses!$A:P, COLUMN(P610), 0)), "", VLOOKUP($A610,Courses!$A:P, COLUMN(P610), 0))</f>
        <v>deerhollow</v>
      </c>
      <c r="Q610" s="8" t="str">
        <f>IF(ISBLANK(VLOOKUP($A610,Courses!$A:Q, COLUMN(Q610), 0)), "", VLOOKUP($A610,Courses!$A:Q, COLUMN(Q610), 0))</f>
        <v>mythlibrary</v>
      </c>
      <c r="R610" s="8" t="str">
        <f>IF(ISBLANK(VLOOKUP($A610,Courses!$A:R, COLUMN(R610), 0)), "", VLOOKUP($A610,Courses!$A:R, COLUMN(R610), 0))</f>
        <v>west</v>
      </c>
      <c r="S610" s="8" t="str">
        <f>IF(ISBLANK(VLOOKUP($A610,Courses!$A:S, COLUMN(S610), 0)), "", VLOOKUP($A610,Courses!$A:S, COLUMN(S610), 0))</f>
        <v/>
      </c>
      <c r="T610" s="8" t="str">
        <f>IF(ISBLANK(VLOOKUP($A610,Courses!$A:T, COLUMN(T610), 0)), "", VLOOKUP($A610,Courses!$A:T, COLUMN(T610), 0))</f>
        <v/>
      </c>
      <c r="U610" s="8" t="str">
        <f>IF(ISBLANK(VLOOKUP($A610,Courses!$A:U, COLUMN(U610), 0)), "", VLOOKUP($A610,Courses!$A:U, COLUMN(U610), 0))</f>
        <v/>
      </c>
      <c r="V610" s="8" t="str">
        <f>IF(ISBLANK(VLOOKUP($A610,Courses!$A:V, COLUMN(V610), 0)), "", VLOOKUP($A610,Courses!$A:V, COLUMN(V610), 0))</f>
        <v/>
      </c>
      <c r="W610" s="8" t="str">
        <f>IF(ISBLANK(VLOOKUP($A610,Courses!$A:W, COLUMN(W610), 0)), "", VLOOKUP($A610,Courses!$A:W, COLUMN(W610), 0))</f>
        <v/>
      </c>
      <c r="X610" s="8" t="str">
        <f>IF(ISBLANK(VLOOKUP($A610,Courses!$A:X, COLUMN(X610), 0)), "", VLOOKUP($A610,Courses!$A:X, COLUMN(X610), 0))</f>
        <v/>
      </c>
      <c r="Y610" s="8" t="str">
        <f>IF(ISBLANK(VLOOKUP($A610,Courses!$A:Y, COLUMN(Y610), 0)), "", VLOOKUP($A610,Courses!$A:Y, COLUMN(Y610), 0))</f>
        <v/>
      </c>
      <c r="Z610" s="8" t="str">
        <f>IF(ISBLANK(VLOOKUP($A610,Courses!$A:Z, COLUMN(Z610), 0)), "", VLOOKUP($A610,Courses!$A:Z, COLUMN(Z610), 0))</f>
        <v/>
      </c>
      <c r="AA610" s="8" t="str">
        <f>IF(ISBLANK(VLOOKUP($A610,Courses!$A:AA, COLUMN(AA610), 0)), "", VLOOKUP($A610,Courses!$A:AA, COLUMN(AA610), 0))</f>
        <v/>
      </c>
      <c r="AB610" s="8" t="str">
        <f>IF(ISBLANK(VLOOKUP($A610,Courses!$A:AB, COLUMN(AB610), 0)), "", VLOOKUP($A610,Courses!$A:AB, COLUMN(AB610), 0))</f>
        <v/>
      </c>
      <c r="AC610" s="8" t="str">
        <f>IF(ISBLANK(VLOOKUP($A610,Courses!$A:AC, COLUMN(AC610), 0)), "", VLOOKUP($A610,Courses!$A:AC, COLUMN(AC610), 0))</f>
        <v/>
      </c>
      <c r="AD610" s="8" t="str">
        <f>IF(ISBLANK(VLOOKUP($A610,Courses!$A:AD, COLUMN(AD610), 0)), "", VLOOKUP($A610,Courses!$A:AD, COLUMN(AD610), 0))</f>
        <v/>
      </c>
      <c r="AE610" s="8" t="str">
        <f>IF(ISBLANK(VLOOKUP($A610,Courses!$A:AE, COLUMN(AE610), 0)), "", VLOOKUP($A610,Courses!$A:AE, COLUMN(AE610), 0))</f>
        <v/>
      </c>
      <c r="AF610" s="8" t="str">
        <f>IF(ISBLANK(VLOOKUP($A610,Courses!$A:AF, COLUMN(AF610), 0)), "", VLOOKUP($A610,Courses!$A:AF, COLUMN(AF610), 0))</f>
        <v/>
      </c>
      <c r="AG610" s="8">
        <f>IF(ISBLANK(VLOOKUP($A610,Courses!$A:AG, COLUMN(AG610), 0)), "", VLOOKUP($A610,Courses!$A:AG, COLUMN(AG610), 0))</f>
        <v>1</v>
      </c>
      <c r="AH610" s="8">
        <f>IF(ISBLANK(VLOOKUP($A610,Courses!$A:AH, COLUMN(AH610), 0)), "", VLOOKUP($A610,Courses!$A:AH, COLUMN(AH610), 0))</f>
        <v>9</v>
      </c>
      <c r="AI610" s="8" t="str">
        <f>IF(ISBLANK(VLOOKUP($A610,Courses!$A:AI, COLUMN(AI610), 0)), "", VLOOKUP($A610,Courses!$A:AI, COLUMN(AI610), 0))</f>
        <v/>
      </c>
      <c r="AJ610" s="8" t="str">
        <f>IF(ISBLANK(VLOOKUP($A610,Courses!$A:AJ, COLUMN(AJ610), 0)), "", VLOOKUP($A610,Courses!$A:AJ, COLUMN(AJ610), 0))</f>
        <v/>
      </c>
      <c r="AK610" s="8" t="str">
        <f>IF(ISBLANK(VLOOKUP($A610,Courses!$A:AK, COLUMN(AK610), 0)), "", VLOOKUP($A610,Courses!$A:AK, COLUMN(AK610), 0))</f>
        <v/>
      </c>
      <c r="AL610" s="8"/>
      <c r="AM610" s="8"/>
    </row>
    <row r="611" spans="1:39" ht="12.75" customHeight="1">
      <c r="A611" s="4">
        <v>231</v>
      </c>
      <c r="B611" s="4"/>
      <c r="C611" s="69" t="s">
        <v>1628</v>
      </c>
      <c r="D611" s="6" t="str">
        <f>IF(ISBLANK(VLOOKUP($A611,Courses!$A:D, COLUMN(D611), 0)), "", VLOOKUP($A611,Courses!$A:D, COLUMN(D611), 0))</f>
        <v>Mtn valley</v>
      </c>
      <c r="E611" s="7" t="str">
        <f>IF(ISBLANK(VLOOKUP($A611,Courses!$A:E, COLUMN(E611), 0)), "", VLOOKUP($A611,Courses!$A:E, COLUMN(E611), 0))</f>
        <v/>
      </c>
      <c r="F611" s="72" t="str">
        <f>IF(ISBLANK(VLOOKUP($A611,Courses!$A:F, COLUMN(F611), 0)), "", VLOOKUP($A611,Courses!$A:F, COLUMN(F611), 0))</f>
        <v>foxwood_gc_hole03.jpg</v>
      </c>
      <c r="G611" s="72" t="str">
        <f>IF(ISBLANK(VLOOKUP($A611,Courses!$A:G, COLUMN(G611), 0)), "", VLOOKUP($A611,Courses!$A:G, COLUMN(G611), 0))</f>
        <v>foxwood_gc_hole04.jpg</v>
      </c>
      <c r="H611" s="72" t="str">
        <f>IF(ISBLANK(VLOOKUP($A611,Courses!$A:H, COLUMN(H611), 0)), "", VLOOKUP($A611,Courses!$A:H, COLUMN(H611), 0))</f>
        <v/>
      </c>
      <c r="I611" s="72" t="str">
        <f>IF(ISBLANK(VLOOKUP($A611,Courses!$A:I, COLUMN(I611), 0)), "", VLOOKUP($A611,Courses!$A:I, COLUMN(I611), 0))</f>
        <v/>
      </c>
      <c r="J611" s="72" t="str">
        <f>IF(ISBLANK(VLOOKUP($A611,Courses!$A:J, COLUMN(J611), 0)), "", VLOOKUP($A611,Courses!$A:J, COLUMN(J611), 0))</f>
        <v/>
      </c>
      <c r="K611" s="57" t="str">
        <f>IF(ISBLANK(VLOOKUP($A611,Courses!$A:K, COLUMN(K611), 0)), "", VLOOKUP($A611,Courses!$A:K, COLUMN(K611), 0))</f>
        <v>foxwood_gc.zip</v>
      </c>
      <c r="L611" s="8" t="str">
        <f>IF(ISBLANK(VLOOKUP($A611,Courses!$A:L, COLUMN(L611), 0)), "", VLOOKUP($A611,Courses!$A:L, COLUMN(L611), 0))</f>
        <v>Brad Mabie</v>
      </c>
      <c r="M611" s="8">
        <f>IF(ISBLANK(VLOOKUP($A611,Courses!$A:M, COLUMN(M611), 0)), "", VLOOKUP($A611,Courses!$A:M, COLUMN(M611), 0))</f>
        <v>10.199999999999999</v>
      </c>
      <c r="N611" s="9">
        <f>IF(ISBLANK(VLOOKUP($A611,Courses!$A:N, COLUMN(N611), 0)), "", VLOOKUP($A611,Courses!$A:N, COLUMN(N611), 0))</f>
        <v>36910</v>
      </c>
      <c r="O611" s="8" t="str">
        <f>IF(ISBLANK(VLOOKUP($A611,Courses!$A:O, COLUMN(O611), 0)), "", VLOOKUP($A611,Courses!$A:O, COLUMN(O611), 0))</f>
        <v>beartooth</v>
      </c>
      <c r="P611" s="8" t="str">
        <f>IF(ISBLANK(VLOOKUP($A611,Courses!$A:P, COLUMN(P611), 0)), "", VLOOKUP($A611,Courses!$A:P, COLUMN(P611), 0))</f>
        <v>midwest</v>
      </c>
      <c r="Q611" s="8" t="str">
        <f>IF(ISBLANK(VLOOKUP($A611,Courses!$A:Q, COLUMN(Q611), 0)), "", VLOOKUP($A611,Courses!$A:Q, COLUMN(Q611), 0))</f>
        <v>foxwood</v>
      </c>
      <c r="R611" s="8" t="str">
        <f>IF(ISBLANK(VLOOKUP($A611,Courses!$A:R, COLUMN(R611), 0)), "", VLOOKUP($A611,Courses!$A:R, COLUMN(R611), 0))</f>
        <v/>
      </c>
      <c r="S611" s="8" t="str">
        <f>IF(ISBLANK(VLOOKUP($A611,Courses!$A:S, COLUMN(S611), 0)), "", VLOOKUP($A611,Courses!$A:S, COLUMN(S611), 0))</f>
        <v/>
      </c>
      <c r="T611" s="8" t="str">
        <f>IF(ISBLANK(VLOOKUP($A611,Courses!$A:T, COLUMN(T611), 0)), "", VLOOKUP($A611,Courses!$A:T, COLUMN(T611), 0))</f>
        <v/>
      </c>
      <c r="U611" s="8" t="str">
        <f>IF(ISBLANK(VLOOKUP($A611,Courses!$A:U, COLUMN(U611), 0)), "", VLOOKUP($A611,Courses!$A:U, COLUMN(U611), 0))</f>
        <v/>
      </c>
      <c r="V611" s="8" t="str">
        <f>IF(ISBLANK(VLOOKUP($A611,Courses!$A:V, COLUMN(V611), 0)), "", VLOOKUP($A611,Courses!$A:V, COLUMN(V611), 0))</f>
        <v/>
      </c>
      <c r="W611" s="8" t="str">
        <f>IF(ISBLANK(VLOOKUP($A611,Courses!$A:W, COLUMN(W611), 0)), "", VLOOKUP($A611,Courses!$A:W, COLUMN(W611), 0))</f>
        <v/>
      </c>
      <c r="X611" s="8" t="str">
        <f>IF(ISBLANK(VLOOKUP($A611,Courses!$A:X, COLUMN(X611), 0)), "", VLOOKUP($A611,Courses!$A:X, COLUMN(X611), 0))</f>
        <v/>
      </c>
      <c r="Y611" s="8" t="str">
        <f>IF(ISBLANK(VLOOKUP($A611,Courses!$A:Y, COLUMN(Y611), 0)), "", VLOOKUP($A611,Courses!$A:Y, COLUMN(Y611), 0))</f>
        <v/>
      </c>
      <c r="Z611" s="8" t="str">
        <f>IF(ISBLANK(VLOOKUP($A611,Courses!$A:Z, COLUMN(Z611), 0)), "", VLOOKUP($A611,Courses!$A:Z, COLUMN(Z611), 0))</f>
        <v/>
      </c>
      <c r="AA611" s="8" t="str">
        <f>IF(ISBLANK(VLOOKUP($A611,Courses!$A:AA, COLUMN(AA611), 0)), "", VLOOKUP($A611,Courses!$A:AA, COLUMN(AA611), 0))</f>
        <v/>
      </c>
      <c r="AB611" s="8" t="str">
        <f>IF(ISBLANK(VLOOKUP($A611,Courses!$A:AB, COLUMN(AB611), 0)), "", VLOOKUP($A611,Courses!$A:AB, COLUMN(AB611), 0))</f>
        <v/>
      </c>
      <c r="AC611" s="8" t="str">
        <f>IF(ISBLANK(VLOOKUP($A611,Courses!$A:AC, COLUMN(AC611), 0)), "", VLOOKUP($A611,Courses!$A:AC, COLUMN(AC611), 0))</f>
        <v/>
      </c>
      <c r="AD611" s="8" t="str">
        <f>IF(ISBLANK(VLOOKUP($A611,Courses!$A:AD, COLUMN(AD611), 0)), "", VLOOKUP($A611,Courses!$A:AD, COLUMN(AD611), 0))</f>
        <v/>
      </c>
      <c r="AE611" s="8" t="str">
        <f>IF(ISBLANK(VLOOKUP($A611,Courses!$A:AE, COLUMN(AE611), 0)), "", VLOOKUP($A611,Courses!$A:AE, COLUMN(AE611), 0))</f>
        <v/>
      </c>
      <c r="AF611" s="8" t="str">
        <f>IF(ISBLANK(VLOOKUP($A611,Courses!$A:AF, COLUMN(AF611), 0)), "", VLOOKUP($A611,Courses!$A:AF, COLUMN(AF611), 0))</f>
        <v/>
      </c>
      <c r="AG611" s="8">
        <f>IF(ISBLANK(VLOOKUP($A611,Courses!$A:AG, COLUMN(AG611), 0)), "", VLOOKUP($A611,Courses!$A:AG, COLUMN(AG611), 0))</f>
        <v>3</v>
      </c>
      <c r="AH611" s="8">
        <f>IF(ISBLANK(VLOOKUP($A611,Courses!$A:AH, COLUMN(AH611), 0)), "", VLOOKUP($A611,Courses!$A:AH, COLUMN(AH611), 0))</f>
        <v>4</v>
      </c>
      <c r="AI611" s="8" t="str">
        <f>IF(ISBLANK(VLOOKUP($A611,Courses!$A:AI, COLUMN(AI611), 0)), "", VLOOKUP($A611,Courses!$A:AI, COLUMN(AI611), 0))</f>
        <v/>
      </c>
      <c r="AJ611" s="8" t="str">
        <f>IF(ISBLANK(VLOOKUP($A611,Courses!$A:AJ, COLUMN(AJ611), 0)), "", VLOOKUP($A611,Courses!$A:AJ, COLUMN(AJ611), 0))</f>
        <v/>
      </c>
      <c r="AK611" s="8" t="str">
        <f>IF(ISBLANK(VLOOKUP($A611,Courses!$A:AK, COLUMN(AK611), 0)), "", VLOOKUP($A611,Courses!$A:AK, COLUMN(AK611), 0))</f>
        <v/>
      </c>
      <c r="AL611" s="8"/>
      <c r="AM611" s="8"/>
    </row>
    <row r="612" spans="1:39" ht="12.75" customHeight="1">
      <c r="A612" s="4">
        <v>1718</v>
      </c>
      <c r="B612" s="4"/>
      <c r="C612" s="69" t="s">
        <v>1632</v>
      </c>
      <c r="D612" s="6" t="str">
        <f>IF(ISBLANK(VLOOKUP($A612,Courses!$A:D, COLUMN(D612), 0)), "", VLOOKUP($A612,Courses!$A:D, COLUMN(D612), 0))</f>
        <v>Parkland</v>
      </c>
      <c r="E612" s="7" t="str">
        <f>IF(ISBLANK(VLOOKUP($A612,Courses!$A:E, COLUMN(E612), 0)), "", VLOOKUP($A612,Courses!$A:E, COLUMN(E612), 0))</f>
        <v/>
      </c>
      <c r="F612" s="72" t="str">
        <f>IF(ISBLANK(VLOOKUP($A612,Courses!$A:F, COLUMN(F612), 0)), "", VLOOKUP($A612,Courses!$A:F, COLUMN(F612), 0))</f>
        <v>francis_municipal_gc_splash.jpg</v>
      </c>
      <c r="G612" s="72" t="str">
        <f>IF(ISBLANK(VLOOKUP($A612,Courses!$A:G, COLUMN(G612), 0)), "", VLOOKUP($A612,Courses!$A:G, COLUMN(G612), 0))</f>
        <v>francis_municipal_gc_[1].jpg</v>
      </c>
      <c r="H612" s="72" t="str">
        <f>IF(ISBLANK(VLOOKUP($A612,Courses!$A:H, COLUMN(H612), 0)), "", VLOOKUP($A612,Courses!$A:H, COLUMN(H612), 0))</f>
        <v/>
      </c>
      <c r="I612" s="72" t="str">
        <f>IF(ISBLANK(VLOOKUP($A612,Courses!$A:I, COLUMN(I612), 0)), "", VLOOKUP($A612,Courses!$A:I, COLUMN(I612), 0))</f>
        <v/>
      </c>
      <c r="J612" s="72" t="str">
        <f>IF(ISBLANK(VLOOKUP($A612,Courses!$A:J, COLUMN(J612), 0)), "", VLOOKUP($A612,Courses!$A:J, COLUMN(J612), 0))</f>
        <v/>
      </c>
      <c r="K612" s="57" t="str">
        <f>IF(ISBLANK(VLOOKUP($A612,Courses!$A:K, COLUMN(K612), 0)), "", VLOOKUP($A612,Courses!$A:K, COLUMN(K612), 0))</f>
        <v>francis_municipal_golf_club.zip</v>
      </c>
      <c r="L612" s="8" t="str">
        <f>IF(ISBLANK(VLOOKUP($A612,Courses!$A:L, COLUMN(L612), 0)), "", VLOOKUP($A612,Courses!$A:L, COLUMN(L612), 0))</f>
        <v>Stan Nehilla</v>
      </c>
      <c r="M612" s="8">
        <f>IF(ISBLANK(VLOOKUP($A612,Courses!$A:M, COLUMN(M612), 0)), "", VLOOKUP($A612,Courses!$A:M, COLUMN(M612), 0))</f>
        <v>5.5</v>
      </c>
      <c r="N612" s="9">
        <f>IF(ISBLANK(VLOOKUP($A612,Courses!$A:N, COLUMN(N612), 0)), "", VLOOKUP($A612,Courses!$A:N, COLUMN(N612), 0))</f>
        <v>39567</v>
      </c>
      <c r="O612" s="8" t="str">
        <f>IF(ISBLANK(VLOOKUP($A612,Courses!$A:O, COLUMN(O612), 0)), "", VLOOKUP($A612,Courses!$A:O, COLUMN(O612), 0))</f>
        <v>beartooth</v>
      </c>
      <c r="P612" s="8" t="str">
        <f>IF(ISBLANK(VLOOKUP($A612,Courses!$A:P, COLUMN(P612), 0)), "", VLOOKUP($A612,Courses!$A:P, COLUMN(P612), 0))</f>
        <v>emerald_links</v>
      </c>
      <c r="Q612" s="8" t="str">
        <f>IF(ISBLANK(VLOOKUP($A612,Courses!$A:Q, COLUMN(Q612), 0)), "", VLOOKUP($A612,Courses!$A:Q, COLUMN(Q612), 0))</f>
        <v>ruggedcross</v>
      </c>
      <c r="R612" s="8" t="str">
        <f>IF(ISBLANK(VLOOKUP($A612,Courses!$A:R, COLUMN(R612), 0)), "", VLOOKUP($A612,Courses!$A:R, COLUMN(R612), 0))</f>
        <v>woodfordpark</v>
      </c>
      <c r="S612" s="8" t="str">
        <f>IF(ISBLANK(VLOOKUP($A612,Courses!$A:S, COLUMN(S612), 0)), "", VLOOKUP($A612,Courses!$A:S, COLUMN(S612), 0))</f>
        <v/>
      </c>
      <c r="T612" s="8" t="str">
        <f>IF(ISBLANK(VLOOKUP($A612,Courses!$A:T, COLUMN(T612), 0)), "", VLOOKUP($A612,Courses!$A:T, COLUMN(T612), 0))</f>
        <v/>
      </c>
      <c r="U612" s="8" t="str">
        <f>IF(ISBLANK(VLOOKUP($A612,Courses!$A:U, COLUMN(U612), 0)), "", VLOOKUP($A612,Courses!$A:U, COLUMN(U612), 0))</f>
        <v/>
      </c>
      <c r="V612" s="8" t="str">
        <f>IF(ISBLANK(VLOOKUP($A612,Courses!$A:V, COLUMN(V612), 0)), "", VLOOKUP($A612,Courses!$A:V, COLUMN(V612), 0))</f>
        <v/>
      </c>
      <c r="W612" s="8" t="str">
        <f>IF(ISBLANK(VLOOKUP($A612,Courses!$A:W, COLUMN(W612), 0)), "", VLOOKUP($A612,Courses!$A:W, COLUMN(W612), 0))</f>
        <v/>
      </c>
      <c r="X612" s="8" t="str">
        <f>IF(ISBLANK(VLOOKUP($A612,Courses!$A:X, COLUMN(X612), 0)), "", VLOOKUP($A612,Courses!$A:X, COLUMN(X612), 0))</f>
        <v/>
      </c>
      <c r="Y612" s="8" t="str">
        <f>IF(ISBLANK(VLOOKUP($A612,Courses!$A:Y, COLUMN(Y612), 0)), "", VLOOKUP($A612,Courses!$A:Y, COLUMN(Y612), 0))</f>
        <v/>
      </c>
      <c r="Z612" s="8" t="str">
        <f>IF(ISBLANK(VLOOKUP($A612,Courses!$A:Z, COLUMN(Z612), 0)), "", VLOOKUP($A612,Courses!$A:Z, COLUMN(Z612), 0))</f>
        <v/>
      </c>
      <c r="AA612" s="8" t="str">
        <f>IF(ISBLANK(VLOOKUP($A612,Courses!$A:AA, COLUMN(AA612), 0)), "", VLOOKUP($A612,Courses!$A:AA, COLUMN(AA612), 0))</f>
        <v/>
      </c>
      <c r="AB612" s="8" t="str">
        <f>IF(ISBLANK(VLOOKUP($A612,Courses!$A:AB, COLUMN(AB612), 0)), "", VLOOKUP($A612,Courses!$A:AB, COLUMN(AB612), 0))</f>
        <v/>
      </c>
      <c r="AC612" s="8" t="str">
        <f>IF(ISBLANK(VLOOKUP($A612,Courses!$A:AC, COLUMN(AC612), 0)), "", VLOOKUP($A612,Courses!$A:AC, COLUMN(AC612), 0))</f>
        <v/>
      </c>
      <c r="AD612" s="8" t="str">
        <f>IF(ISBLANK(VLOOKUP($A612,Courses!$A:AD, COLUMN(AD612), 0)), "", VLOOKUP($A612,Courses!$A:AD, COLUMN(AD612), 0))</f>
        <v/>
      </c>
      <c r="AE612" s="8" t="str">
        <f>IF(ISBLANK(VLOOKUP($A612,Courses!$A:AE, COLUMN(AE612), 0)), "", VLOOKUP($A612,Courses!$A:AE, COLUMN(AE612), 0))</f>
        <v/>
      </c>
      <c r="AF612" s="8" t="str">
        <f>IF(ISBLANK(VLOOKUP($A612,Courses!$A:AF, COLUMN(AF612), 0)), "", VLOOKUP($A612,Courses!$A:AF, COLUMN(AF612), 0))</f>
        <v/>
      </c>
      <c r="AG612" s="8" t="str">
        <f>IF(ISBLANK(VLOOKUP($A612,Courses!$A:AG, COLUMN(AG612), 0)), "", VLOOKUP($A612,Courses!$A:AG, COLUMN(AG612), 0))</f>
        <v>Sp</v>
      </c>
      <c r="AH612" s="8" t="str">
        <f>IF(ISBLANK(VLOOKUP($A612,Courses!$A:AH, COLUMN(AH612), 0)), "", VLOOKUP($A612,Courses!$A:AH, COLUMN(AH612), 0))</f>
        <v>[1]</v>
      </c>
      <c r="AI612" s="8" t="str">
        <f>IF(ISBLANK(VLOOKUP($A612,Courses!$A:AI, COLUMN(AI612), 0)), "", VLOOKUP($A612,Courses!$A:AI, COLUMN(AI612), 0))</f>
        <v/>
      </c>
      <c r="AJ612" s="8" t="str">
        <f>IF(ISBLANK(VLOOKUP($A612,Courses!$A:AJ, COLUMN(AJ612), 0)), "", VLOOKUP($A612,Courses!$A:AJ, COLUMN(AJ612), 0))</f>
        <v/>
      </c>
      <c r="AK612" s="8" t="str">
        <f>IF(ISBLANK(VLOOKUP($A612,Courses!$A:AK, COLUMN(AK612), 0)), "", VLOOKUP($A612,Courses!$A:AK, COLUMN(AK612), 0))</f>
        <v/>
      </c>
      <c r="AL612" s="8"/>
      <c r="AM612" s="8"/>
    </row>
    <row r="613" spans="1:39" ht="12.75" customHeight="1">
      <c r="A613" s="4">
        <v>232</v>
      </c>
      <c r="B613" s="4"/>
      <c r="C613" s="69" t="s">
        <v>1634</v>
      </c>
      <c r="D613" s="6" t="str">
        <f>IF(ISBLANK(VLOOKUP($A613,Courses!$A:D, COLUMN(D613), 0)), "", VLOOKUP($A613,Courses!$A:D, COLUMN(D613), 0))</f>
        <v>Mtn valley</v>
      </c>
      <c r="E613" s="7" t="str">
        <f>IF(ISBLANK(VLOOKUP($A613,Courses!$A:E, COLUMN(E613), 0)), "", VLOOKUP($A613,Courses!$A:E, COLUMN(E613), 0))</f>
        <v/>
      </c>
      <c r="F613" s="72" t="str">
        <f>IF(ISBLANK(VLOOKUP($A613,Courses!$A:F, COLUMN(F613), 0)), "", VLOOKUP($A613,Courses!$A:F, COLUMN(F613), 0))</f>
        <v>franklin_lakes_hole03.jpg</v>
      </c>
      <c r="G613" s="72" t="str">
        <f>IF(ISBLANK(VLOOKUP($A613,Courses!$A:G, COLUMN(G613), 0)), "", VLOOKUP($A613,Courses!$A:G, COLUMN(G613), 0))</f>
        <v>franklin_lakes_hole15.jpg</v>
      </c>
      <c r="H613" s="72" t="str">
        <f>IF(ISBLANK(VLOOKUP($A613,Courses!$A:H, COLUMN(H613), 0)), "", VLOOKUP($A613,Courses!$A:H, COLUMN(H613), 0))</f>
        <v/>
      </c>
      <c r="I613" s="72" t="str">
        <f>IF(ISBLANK(VLOOKUP($A613,Courses!$A:I, COLUMN(I613), 0)), "", VLOOKUP($A613,Courses!$A:I, COLUMN(I613), 0))</f>
        <v/>
      </c>
      <c r="J613" s="72" t="str">
        <f>IF(ISBLANK(VLOOKUP($A613,Courses!$A:J, COLUMN(J613), 0)), "", VLOOKUP($A613,Courses!$A:J, COLUMN(J613), 0))</f>
        <v/>
      </c>
      <c r="K613" s="57" t="str">
        <f>IF(ISBLANK(VLOOKUP($A613,Courses!$A:K, COLUMN(K613), 0)), "", VLOOKUP($A613,Courses!$A:K, COLUMN(K613), 0))</f>
        <v>franklin_lakes.zip</v>
      </c>
      <c r="L613" s="8" t="str">
        <f>IF(ISBLANK(VLOOKUP($A613,Courses!$A:L, COLUMN(L613), 0)), "", VLOOKUP($A613,Courses!$A:L, COLUMN(L613), 0))</f>
        <v>Steve Opfer</v>
      </c>
      <c r="M613" s="8">
        <f>IF(ISBLANK(VLOOKUP($A613,Courses!$A:M, COLUMN(M613), 0)), "", VLOOKUP($A613,Courses!$A:M, COLUMN(M613), 0))</f>
        <v>8.8000000000000007</v>
      </c>
      <c r="N613" s="9">
        <f>IF(ISBLANK(VLOOKUP($A613,Courses!$A:N, COLUMN(N613), 0)), "", VLOOKUP($A613,Courses!$A:N, COLUMN(N613), 0))</f>
        <v>36161</v>
      </c>
      <c r="O613" s="8" t="str">
        <f>IF(ISBLANK(VLOOKUP($A613,Courses!$A:O, COLUMN(O613), 0)), "", VLOOKUP($A613,Courses!$A:O, COLUMN(O613), 0))</f>
        <v>park3</v>
      </c>
      <c r="P613" s="8" t="str">
        <f>IF(ISBLANK(VLOOKUP($A613,Courses!$A:P, COLUMN(P613), 0)), "", VLOOKUP($A613,Courses!$A:P, COLUMN(P613), 0))</f>
        <v/>
      </c>
      <c r="Q613" s="8" t="str">
        <f>IF(ISBLANK(VLOOKUP($A613,Courses!$A:Q, COLUMN(Q613), 0)), "", VLOOKUP($A613,Courses!$A:Q, COLUMN(Q613), 0))</f>
        <v/>
      </c>
      <c r="R613" s="8" t="str">
        <f>IF(ISBLANK(VLOOKUP($A613,Courses!$A:R, COLUMN(R613), 0)), "", VLOOKUP($A613,Courses!$A:R, COLUMN(R613), 0))</f>
        <v/>
      </c>
      <c r="S613" s="8" t="str">
        <f>IF(ISBLANK(VLOOKUP($A613,Courses!$A:S, COLUMN(S613), 0)), "", VLOOKUP($A613,Courses!$A:S, COLUMN(S613), 0))</f>
        <v/>
      </c>
      <c r="T613" s="8" t="str">
        <f>IF(ISBLANK(VLOOKUP($A613,Courses!$A:T, COLUMN(T613), 0)), "", VLOOKUP($A613,Courses!$A:T, COLUMN(T613), 0))</f>
        <v/>
      </c>
      <c r="U613" s="8" t="str">
        <f>IF(ISBLANK(VLOOKUP($A613,Courses!$A:U, COLUMN(U613), 0)), "", VLOOKUP($A613,Courses!$A:U, COLUMN(U613), 0))</f>
        <v/>
      </c>
      <c r="V613" s="8" t="str">
        <f>IF(ISBLANK(VLOOKUP($A613,Courses!$A:V, COLUMN(V613), 0)), "", VLOOKUP($A613,Courses!$A:V, COLUMN(V613), 0))</f>
        <v/>
      </c>
      <c r="W613" s="8" t="str">
        <f>IF(ISBLANK(VLOOKUP($A613,Courses!$A:W, COLUMN(W613), 0)), "", VLOOKUP($A613,Courses!$A:W, COLUMN(W613), 0))</f>
        <v/>
      </c>
      <c r="X613" s="8" t="str">
        <f>IF(ISBLANK(VLOOKUP($A613,Courses!$A:X, COLUMN(X613), 0)), "", VLOOKUP($A613,Courses!$A:X, COLUMN(X613), 0))</f>
        <v/>
      </c>
      <c r="Y613" s="8" t="str">
        <f>IF(ISBLANK(VLOOKUP($A613,Courses!$A:Y, COLUMN(Y613), 0)), "", VLOOKUP($A613,Courses!$A:Y, COLUMN(Y613), 0))</f>
        <v/>
      </c>
      <c r="Z613" s="8" t="str">
        <f>IF(ISBLANK(VLOOKUP($A613,Courses!$A:Z, COLUMN(Z613), 0)), "", VLOOKUP($A613,Courses!$A:Z, COLUMN(Z613), 0))</f>
        <v/>
      </c>
      <c r="AA613" s="8" t="str">
        <f>IF(ISBLANK(VLOOKUP($A613,Courses!$A:AA, COLUMN(AA613), 0)), "", VLOOKUP($A613,Courses!$A:AA, COLUMN(AA613), 0))</f>
        <v/>
      </c>
      <c r="AB613" s="8" t="str">
        <f>IF(ISBLANK(VLOOKUP($A613,Courses!$A:AB, COLUMN(AB613), 0)), "", VLOOKUP($A613,Courses!$A:AB, COLUMN(AB613), 0))</f>
        <v/>
      </c>
      <c r="AC613" s="8" t="str">
        <f>IF(ISBLANK(VLOOKUP($A613,Courses!$A:AC, COLUMN(AC613), 0)), "", VLOOKUP($A613,Courses!$A:AC, COLUMN(AC613), 0))</f>
        <v/>
      </c>
      <c r="AD613" s="8" t="str">
        <f>IF(ISBLANK(VLOOKUP($A613,Courses!$A:AD, COLUMN(AD613), 0)), "", VLOOKUP($A613,Courses!$A:AD, COLUMN(AD613), 0))</f>
        <v/>
      </c>
      <c r="AE613" s="8" t="str">
        <f>IF(ISBLANK(VLOOKUP($A613,Courses!$A:AE, COLUMN(AE613), 0)), "", VLOOKUP($A613,Courses!$A:AE, COLUMN(AE613), 0))</f>
        <v/>
      </c>
      <c r="AF613" s="8" t="str">
        <f>IF(ISBLANK(VLOOKUP($A613,Courses!$A:AF, COLUMN(AF613), 0)), "", VLOOKUP($A613,Courses!$A:AF, COLUMN(AF613), 0))</f>
        <v/>
      </c>
      <c r="AG613" s="8">
        <f>IF(ISBLANK(VLOOKUP($A613,Courses!$A:AG, COLUMN(AG613), 0)), "", VLOOKUP($A613,Courses!$A:AG, COLUMN(AG613), 0))</f>
        <v>3</v>
      </c>
      <c r="AH613" s="8">
        <f>IF(ISBLANK(VLOOKUP($A613,Courses!$A:AH, COLUMN(AH613), 0)), "", VLOOKUP($A613,Courses!$A:AH, COLUMN(AH613), 0))</f>
        <v>15</v>
      </c>
      <c r="AI613" s="8" t="str">
        <f>IF(ISBLANK(VLOOKUP($A613,Courses!$A:AI, COLUMN(AI613), 0)), "", VLOOKUP($A613,Courses!$A:AI, COLUMN(AI613), 0))</f>
        <v/>
      </c>
      <c r="AJ613" s="8" t="str">
        <f>IF(ISBLANK(VLOOKUP($A613,Courses!$A:AJ, COLUMN(AJ613), 0)), "", VLOOKUP($A613,Courses!$A:AJ, COLUMN(AJ613), 0))</f>
        <v/>
      </c>
      <c r="AK613" s="8" t="str">
        <f>IF(ISBLANK(VLOOKUP($A613,Courses!$A:AK, COLUMN(AK613), 0)), "", VLOOKUP($A613,Courses!$A:AK, COLUMN(AK613), 0))</f>
        <v/>
      </c>
      <c r="AL613" s="8"/>
      <c r="AM613" s="8"/>
    </row>
    <row r="614" spans="1:39" ht="12.75" customHeight="1">
      <c r="A614" s="4">
        <v>235</v>
      </c>
      <c r="B614" s="4"/>
      <c r="C614" s="69" t="s">
        <v>1637</v>
      </c>
      <c r="D614" s="6" t="str">
        <f>IF(ISBLANK(VLOOKUP($A614,Courses!$A:D, COLUMN(D614), 0)), "", VLOOKUP($A614,Courses!$A:D, COLUMN(D614), 0))</f>
        <v>Mtn valley</v>
      </c>
      <c r="E614" s="7" t="str">
        <f>IF(ISBLANK(VLOOKUP($A614,Courses!$A:E, COLUMN(E614), 0)), "", VLOOKUP($A614,Courses!$A:E, COLUMN(E614), 0))</f>
        <v/>
      </c>
      <c r="F614" s="72" t="str">
        <f>IF(ISBLANK(VLOOKUP($A614,Courses!$A:F, COLUMN(F614), 0)), "", VLOOKUP($A614,Courses!$A:F, COLUMN(F614), 0))</f>
        <v>fredrico_jihad_splash.jpg</v>
      </c>
      <c r="G614" s="72" t="str">
        <f>IF(ISBLANK(VLOOKUP($A614,Courses!$A:G, COLUMN(G614), 0)), "", VLOOKUP($A614,Courses!$A:G, COLUMN(G614), 0))</f>
        <v>fredrico_jihad_hole09.jpg</v>
      </c>
      <c r="H614" s="72" t="str">
        <f>IF(ISBLANK(VLOOKUP($A614,Courses!$A:H, COLUMN(H614), 0)), "", VLOOKUP($A614,Courses!$A:H, COLUMN(H614), 0))</f>
        <v/>
      </c>
      <c r="I614" s="72" t="str">
        <f>IF(ISBLANK(VLOOKUP($A614,Courses!$A:I, COLUMN(I614), 0)), "", VLOOKUP($A614,Courses!$A:I, COLUMN(I614), 0))</f>
        <v/>
      </c>
      <c r="J614" s="72" t="str">
        <f>IF(ISBLANK(VLOOKUP($A614,Courses!$A:J, COLUMN(J614), 0)), "", VLOOKUP($A614,Courses!$A:J, COLUMN(J614), 0))</f>
        <v/>
      </c>
      <c r="K614" s="57" t="str">
        <f>IF(ISBLANK(VLOOKUP($A614,Courses!$A:K, COLUMN(K614), 0)), "", VLOOKUP($A614,Courses!$A:K, COLUMN(K614), 0))</f>
        <v>fredrico_jihad.zip</v>
      </c>
      <c r="L614" s="8" t="str">
        <f>IF(ISBLANK(VLOOKUP($A614,Courses!$A:L, COLUMN(L614), 0)), "", VLOOKUP($A614,Courses!$A:L, COLUMN(L614), 0))</f>
        <v>Fred Jenson</v>
      </c>
      <c r="M614" s="8">
        <f>IF(ISBLANK(VLOOKUP($A614,Courses!$A:M, COLUMN(M614), 0)), "", VLOOKUP($A614,Courses!$A:M, COLUMN(M614), 0))</f>
        <v>15</v>
      </c>
      <c r="N614" s="9">
        <f>IF(ISBLANK(VLOOKUP($A614,Courses!$A:N, COLUMN(N614), 0)), "", VLOOKUP($A614,Courses!$A:N, COLUMN(N614), 0))</f>
        <v>37677</v>
      </c>
      <c r="O614" s="8" t="str">
        <f>IF(ISBLANK(VLOOKUP($A614,Courses!$A:O, COLUMN(O614), 0)), "", VLOOKUP($A614,Courses!$A:O, COLUMN(O614), 0))</f>
        <v>barrenhills</v>
      </c>
      <c r="P614" s="8" t="str">
        <f>IF(ISBLANK(VLOOKUP($A614,Courses!$A:P, COLUMN(P614), 0)), "", VLOOKUP($A614,Courses!$A:P, COLUMN(P614), 0))</f>
        <v>ccove</v>
      </c>
      <c r="Q614" s="8" t="str">
        <f>IF(ISBLANK(VLOOKUP($A614,Courses!$A:Q, COLUMN(Q614), 0)), "", VLOOKUP($A614,Courses!$A:Q, COLUMN(Q614), 0))</f>
        <v>ccovemidday</v>
      </c>
      <c r="R614" s="8" t="str">
        <f>IF(ISBLANK(VLOOKUP($A614,Courses!$A:R, COLUMN(R614), 0)), "", VLOOKUP($A614,Courses!$A:R, COLUMN(R614), 0))</f>
        <v>locheil1</v>
      </c>
      <c r="S614" s="8" t="str">
        <f>IF(ISBLANK(VLOOKUP($A614,Courses!$A:S, COLUMN(S614), 0)), "", VLOOKUP($A614,Courses!$A:S, COLUMN(S614), 0))</f>
        <v>parkland</v>
      </c>
      <c r="T614" s="8" t="str">
        <f>IF(ISBLANK(VLOOKUP($A614,Courses!$A:T, COLUMN(T614), 0)), "", VLOOKUP($A614,Courses!$A:T, COLUMN(T614), 0))</f>
        <v>sammamish</v>
      </c>
      <c r="U614" s="8" t="str">
        <f>IF(ISBLANK(VLOOKUP($A614,Courses!$A:U, COLUMN(U614), 0)), "", VLOOKUP($A614,Courses!$A:U, COLUMN(U614), 0))</f>
        <v>fricoquatro</v>
      </c>
      <c r="V614" s="8" t="str">
        <f>IF(ISBLANK(VLOOKUP($A614,Courses!$A:V, COLUMN(V614), 0)), "", VLOOKUP($A614,Courses!$A:V, COLUMN(V614), 0))</f>
        <v/>
      </c>
      <c r="W614" s="8" t="str">
        <f>IF(ISBLANK(VLOOKUP($A614,Courses!$A:W, COLUMN(W614), 0)), "", VLOOKUP($A614,Courses!$A:W, COLUMN(W614), 0))</f>
        <v/>
      </c>
      <c r="X614" s="8" t="str">
        <f>IF(ISBLANK(VLOOKUP($A614,Courses!$A:X, COLUMN(X614), 0)), "", VLOOKUP($A614,Courses!$A:X, COLUMN(X614), 0))</f>
        <v/>
      </c>
      <c r="Y614" s="8" t="str">
        <f>IF(ISBLANK(VLOOKUP($A614,Courses!$A:Y, COLUMN(Y614), 0)), "", VLOOKUP($A614,Courses!$A:Y, COLUMN(Y614), 0))</f>
        <v/>
      </c>
      <c r="Z614" s="8" t="str">
        <f>IF(ISBLANK(VLOOKUP($A614,Courses!$A:Z, COLUMN(Z614), 0)), "", VLOOKUP($A614,Courses!$A:Z, COLUMN(Z614), 0))</f>
        <v/>
      </c>
      <c r="AA614" s="8" t="str">
        <f>IF(ISBLANK(VLOOKUP($A614,Courses!$A:AA, COLUMN(AA614), 0)), "", VLOOKUP($A614,Courses!$A:AA, COLUMN(AA614), 0))</f>
        <v/>
      </c>
      <c r="AB614" s="8" t="str">
        <f>IF(ISBLANK(VLOOKUP($A614,Courses!$A:AB, COLUMN(AB614), 0)), "", VLOOKUP($A614,Courses!$A:AB, COLUMN(AB614), 0))</f>
        <v/>
      </c>
      <c r="AC614" s="8" t="str">
        <f>IF(ISBLANK(VLOOKUP($A614,Courses!$A:AC, COLUMN(AC614), 0)), "", VLOOKUP($A614,Courses!$A:AC, COLUMN(AC614), 0))</f>
        <v/>
      </c>
      <c r="AD614" s="8" t="str">
        <f>IF(ISBLANK(VLOOKUP($A614,Courses!$A:AD, COLUMN(AD614), 0)), "", VLOOKUP($A614,Courses!$A:AD, COLUMN(AD614), 0))</f>
        <v/>
      </c>
      <c r="AE614" s="8" t="str">
        <f>IF(ISBLANK(VLOOKUP($A614,Courses!$A:AE, COLUMN(AE614), 0)), "", VLOOKUP($A614,Courses!$A:AE, COLUMN(AE614), 0))</f>
        <v/>
      </c>
      <c r="AF614" s="8" t="str">
        <f>IF(ISBLANK(VLOOKUP($A614,Courses!$A:AF, COLUMN(AF614), 0)), "", VLOOKUP($A614,Courses!$A:AF, COLUMN(AF614), 0))</f>
        <v/>
      </c>
      <c r="AG614" s="8" t="str">
        <f>IF(ISBLANK(VLOOKUP($A614,Courses!$A:AG, COLUMN(AG614), 0)), "", VLOOKUP($A614,Courses!$A:AG, COLUMN(AG614), 0))</f>
        <v>Sp</v>
      </c>
      <c r="AH614" s="8">
        <f>IF(ISBLANK(VLOOKUP($A614,Courses!$A:AH, COLUMN(AH614), 0)), "", VLOOKUP($A614,Courses!$A:AH, COLUMN(AH614), 0))</f>
        <v>9</v>
      </c>
      <c r="AI614" s="8" t="str">
        <f>IF(ISBLANK(VLOOKUP($A614,Courses!$A:AI, COLUMN(AI614), 0)), "", VLOOKUP($A614,Courses!$A:AI, COLUMN(AI614), 0))</f>
        <v/>
      </c>
      <c r="AJ614" s="8" t="str">
        <f>IF(ISBLANK(VLOOKUP($A614,Courses!$A:AJ, COLUMN(AJ614), 0)), "", VLOOKUP($A614,Courses!$A:AJ, COLUMN(AJ614), 0))</f>
        <v/>
      </c>
      <c r="AK614" s="8" t="str">
        <f>IF(ISBLANK(VLOOKUP($A614,Courses!$A:AK, COLUMN(AK614), 0)), "", VLOOKUP($A614,Courses!$A:AK, COLUMN(AK614), 0))</f>
        <v/>
      </c>
      <c r="AL614" s="8"/>
      <c r="AM614" s="8"/>
    </row>
    <row r="615" spans="1:39" ht="12.75" customHeight="1">
      <c r="A615" s="4">
        <v>238</v>
      </c>
      <c r="B615" s="4"/>
      <c r="C615" s="69" t="s">
        <v>1640</v>
      </c>
      <c r="D615" s="6" t="str">
        <f>IF(ISBLANK(VLOOKUP($A615,Courses!$A:D, COLUMN(D615), 0)), "", VLOOKUP($A615,Courses!$A:D, COLUMN(D615), 0))</f>
        <v>Oceanside</v>
      </c>
      <c r="E615" s="7" t="str">
        <f>IF(ISBLANK(VLOOKUP($A615,Courses!$A:E, COLUMN(E615), 0)), "", VLOOKUP($A615,Courses!$A:E, COLUMN(E615), 0))</f>
        <v/>
      </c>
      <c r="F615" s="72" t="str">
        <f>IF(ISBLANK(VLOOKUP($A615,Courses!$A:F, COLUMN(F615), 0)), "", VLOOKUP($A615,Courses!$A:F, COLUMN(F615), 0))</f>
        <v>fredrico_shores_hole01.jpg</v>
      </c>
      <c r="G615" s="72" t="str">
        <f>IF(ISBLANK(VLOOKUP($A615,Courses!$A:G, COLUMN(G615), 0)), "", VLOOKUP($A615,Courses!$A:G, COLUMN(G615), 0))</f>
        <v>fredrico_shores_hole09.jpg</v>
      </c>
      <c r="H615" s="72" t="str">
        <f>IF(ISBLANK(VLOOKUP($A615,Courses!$A:H, COLUMN(H615), 0)), "", VLOOKUP($A615,Courses!$A:H, COLUMN(H615), 0))</f>
        <v/>
      </c>
      <c r="I615" s="72" t="str">
        <f>IF(ISBLANK(VLOOKUP($A615,Courses!$A:I, COLUMN(I615), 0)), "", VLOOKUP($A615,Courses!$A:I, COLUMN(I615), 0))</f>
        <v/>
      </c>
      <c r="J615" s="72" t="str">
        <f>IF(ISBLANK(VLOOKUP($A615,Courses!$A:J, COLUMN(J615), 0)), "", VLOOKUP($A615,Courses!$A:J, COLUMN(J615), 0))</f>
        <v/>
      </c>
      <c r="K615" s="57" t="str">
        <f>IF(ISBLANK(VLOOKUP($A615,Courses!$A:K, COLUMN(K615), 0)), "", VLOOKUP($A615,Courses!$A:K, COLUMN(K615), 0))</f>
        <v>fredrico_shores.zip</v>
      </c>
      <c r="L615" s="8" t="str">
        <f>IF(ISBLANK(VLOOKUP($A615,Courses!$A:L, COLUMN(L615), 0)), "", VLOOKUP($A615,Courses!$A:L, COLUMN(L615), 0))</f>
        <v>Fred Jenson</v>
      </c>
      <c r="M615" s="8">
        <f>IF(ISBLANK(VLOOKUP($A615,Courses!$A:M, COLUMN(M615), 0)), "", VLOOKUP($A615,Courses!$A:M, COLUMN(M615), 0))</f>
        <v>11.1</v>
      </c>
      <c r="N615" s="9">
        <f>IF(ISBLANK(VLOOKUP($A615,Courses!$A:N, COLUMN(N615), 0)), "", VLOOKUP($A615,Courses!$A:N, COLUMN(N615), 0))</f>
        <v>37560</v>
      </c>
      <c r="O615" s="8" t="str">
        <f>IF(ISBLANK(VLOOKUP($A615,Courses!$A:O, COLUMN(O615), 0)), "", VLOOKUP($A615,Courses!$A:O, COLUMN(O615), 0))</f>
        <v>barrenhills</v>
      </c>
      <c r="P615" s="8" t="str">
        <f>IF(ISBLANK(VLOOKUP($A615,Courses!$A:P, COLUMN(P615), 0)), "", VLOOKUP($A615,Courses!$A:P, COLUMN(P615), 0))</f>
        <v>beartooth</v>
      </c>
      <c r="Q615" s="8" t="str">
        <f>IF(ISBLANK(VLOOKUP($A615,Courses!$A:Q, COLUMN(Q615), 0)), "", VLOOKUP($A615,Courses!$A:Q, COLUMN(Q615), 0))</f>
        <v>ccovemidday</v>
      </c>
      <c r="R615" s="8" t="str">
        <f>IF(ISBLANK(VLOOKUP($A615,Courses!$A:R, COLUMN(R615), 0)), "", VLOOKUP($A615,Courses!$A:R, COLUMN(R615), 0))</f>
        <v>emerald_links</v>
      </c>
      <c r="S615" s="8" t="str">
        <f>IF(ISBLANK(VLOOKUP($A615,Courses!$A:S, COLUMN(S615), 0)), "", VLOOKUP($A615,Courses!$A:S, COLUMN(S615), 0))</f>
        <v>locheil1</v>
      </c>
      <c r="T615" s="8" t="str">
        <f>IF(ISBLANK(VLOOKUP($A615,Courses!$A:T, COLUMN(T615), 0)), "", VLOOKUP($A615,Courses!$A:T, COLUMN(T615), 0))</f>
        <v>parkland</v>
      </c>
      <c r="U615" s="8" t="str">
        <f>IF(ISBLANK(VLOOKUP($A615,Courses!$A:U, COLUMN(U615), 0)), "", VLOOKUP($A615,Courses!$A:U, COLUMN(U615), 0))</f>
        <v>pookela</v>
      </c>
      <c r="V615" s="8" t="str">
        <f>IF(ISBLANK(VLOOKUP($A615,Courses!$A:V, COLUMN(V615), 0)), "", VLOOKUP($A615,Courses!$A:V, COLUMN(V615), 0))</f>
        <v>ruggedcross</v>
      </c>
      <c r="W615" s="8" t="str">
        <f>IF(ISBLANK(VLOOKUP($A615,Courses!$A:W, COLUMN(W615), 0)), "", VLOOKUP($A615,Courses!$A:W, COLUMN(W615), 0))</f>
        <v>sammamish</v>
      </c>
      <c r="X615" s="8" t="str">
        <f>IF(ISBLANK(VLOOKUP($A615,Courses!$A:X, COLUMN(X615), 0)), "", VLOOKUP($A615,Courses!$A:X, COLUMN(X615), 0))</f>
        <v>sammamishplateau</v>
      </c>
      <c r="Y615" s="8" t="str">
        <f>IF(ISBLANK(VLOOKUP($A615,Courses!$A:Y, COLUMN(Y615), 0)), "", VLOOKUP($A615,Courses!$A:Y, COLUMN(Y615), 0))</f>
        <v>threerivers</v>
      </c>
      <c r="Z615" s="8" t="str">
        <f>IF(ISBLANK(VLOOKUP($A615,Courses!$A:Z, COLUMN(Z615), 0)), "", VLOOKUP($A615,Courses!$A:Z, COLUMN(Z615), 0))</f>
        <v/>
      </c>
      <c r="AA615" s="8" t="str">
        <f>IF(ISBLANK(VLOOKUP($A615,Courses!$A:AA, COLUMN(AA615), 0)), "", VLOOKUP($A615,Courses!$A:AA, COLUMN(AA615), 0))</f>
        <v/>
      </c>
      <c r="AB615" s="8" t="str">
        <f>IF(ISBLANK(VLOOKUP($A615,Courses!$A:AB, COLUMN(AB615), 0)), "", VLOOKUP($A615,Courses!$A:AB, COLUMN(AB615), 0))</f>
        <v/>
      </c>
      <c r="AC615" s="8" t="str">
        <f>IF(ISBLANK(VLOOKUP($A615,Courses!$A:AC, COLUMN(AC615), 0)), "", VLOOKUP($A615,Courses!$A:AC, COLUMN(AC615), 0))</f>
        <v/>
      </c>
      <c r="AD615" s="8" t="str">
        <f>IF(ISBLANK(VLOOKUP($A615,Courses!$A:AD, COLUMN(AD615), 0)), "", VLOOKUP($A615,Courses!$A:AD, COLUMN(AD615), 0))</f>
        <v/>
      </c>
      <c r="AE615" s="8" t="str">
        <f>IF(ISBLANK(VLOOKUP($A615,Courses!$A:AE, COLUMN(AE615), 0)), "", VLOOKUP($A615,Courses!$A:AE, COLUMN(AE615), 0))</f>
        <v/>
      </c>
      <c r="AF615" s="8" t="str">
        <f>IF(ISBLANK(VLOOKUP($A615,Courses!$A:AF, COLUMN(AF615), 0)), "", VLOOKUP($A615,Courses!$A:AF, COLUMN(AF615), 0))</f>
        <v/>
      </c>
      <c r="AG615" s="8">
        <f>IF(ISBLANK(VLOOKUP($A615,Courses!$A:AG, COLUMN(AG615), 0)), "", VLOOKUP($A615,Courses!$A:AG, COLUMN(AG615), 0))</f>
        <v>1</v>
      </c>
      <c r="AH615" s="8">
        <f>IF(ISBLANK(VLOOKUP($A615,Courses!$A:AH, COLUMN(AH615), 0)), "", VLOOKUP($A615,Courses!$A:AH, COLUMN(AH615), 0))</f>
        <v>9</v>
      </c>
      <c r="AI615" s="8" t="str">
        <f>IF(ISBLANK(VLOOKUP($A615,Courses!$A:AI, COLUMN(AI615), 0)), "", VLOOKUP($A615,Courses!$A:AI, COLUMN(AI615), 0))</f>
        <v/>
      </c>
      <c r="AJ615" s="8" t="str">
        <f>IF(ISBLANK(VLOOKUP($A615,Courses!$A:AJ, COLUMN(AJ615), 0)), "", VLOOKUP($A615,Courses!$A:AJ, COLUMN(AJ615), 0))</f>
        <v/>
      </c>
      <c r="AK615" s="8" t="str">
        <f>IF(ISBLANK(VLOOKUP($A615,Courses!$A:AK, COLUMN(AK615), 0)), "", VLOOKUP($A615,Courses!$A:AK, COLUMN(AK615), 0))</f>
        <v/>
      </c>
      <c r="AL615" s="8"/>
      <c r="AM615" s="8"/>
    </row>
    <row r="616" spans="1:39" ht="12.75" customHeight="1">
      <c r="A616" s="4">
        <v>234</v>
      </c>
      <c r="B616" s="4"/>
      <c r="C616" s="69" t="s">
        <v>1642</v>
      </c>
      <c r="D616" s="6" t="str">
        <f>IF(ISBLANK(VLOOKUP($A616,Courses!$A:D, COLUMN(D616), 0)), "", VLOOKUP($A616,Courses!$A:D, COLUMN(D616), 0))</f>
        <v>Parkland</v>
      </c>
      <c r="E616" s="7" t="str">
        <f>IF(ISBLANK(VLOOKUP($A616,Courses!$A:E, COLUMN(E616), 0)), "", VLOOKUP($A616,Courses!$A:E, COLUMN(E616), 0))</f>
        <v/>
      </c>
      <c r="F616" s="72" t="str">
        <f>IF(ISBLANK(VLOOKUP($A616,Courses!$A:F, COLUMN(F616), 0)), "", VLOOKUP($A616,Courses!$A:F, COLUMN(F616), 0))</f>
        <v>fredrico_springs_hole09.jpg</v>
      </c>
      <c r="G616" s="72" t="str">
        <f>IF(ISBLANK(VLOOKUP($A616,Courses!$A:G, COLUMN(G616), 0)), "", VLOOKUP($A616,Courses!$A:G, COLUMN(G616), 0))</f>
        <v>fredrico_springs_hole13.jpg</v>
      </c>
      <c r="H616" s="72" t="str">
        <f>IF(ISBLANK(VLOOKUP($A616,Courses!$A:H, COLUMN(H616), 0)), "", VLOOKUP($A616,Courses!$A:H, COLUMN(H616), 0))</f>
        <v/>
      </c>
      <c r="I616" s="72" t="str">
        <f>IF(ISBLANK(VLOOKUP($A616,Courses!$A:I, COLUMN(I616), 0)), "", VLOOKUP($A616,Courses!$A:I, COLUMN(I616), 0))</f>
        <v/>
      </c>
      <c r="J616" s="72" t="str">
        <f>IF(ISBLANK(VLOOKUP($A616,Courses!$A:J, COLUMN(J616), 0)), "", VLOOKUP($A616,Courses!$A:J, COLUMN(J616), 0))</f>
        <v/>
      </c>
      <c r="K616" s="57" t="str">
        <f>IF(ISBLANK(VLOOKUP($A616,Courses!$A:K, COLUMN(K616), 0)), "", VLOOKUP($A616,Courses!$A:K, COLUMN(K616), 0))</f>
        <v>fredrico_springs_v2.zip</v>
      </c>
      <c r="L616" s="8" t="str">
        <f>IF(ISBLANK(VLOOKUP($A616,Courses!$A:L, COLUMN(L616), 0)), "", VLOOKUP($A616,Courses!$A:L, COLUMN(L616), 0))</f>
        <v>Fred Jenson</v>
      </c>
      <c r="M616" s="8">
        <f>IF(ISBLANK(VLOOKUP($A616,Courses!$A:M, COLUMN(M616), 0)), "", VLOOKUP($A616,Courses!$A:M, COLUMN(M616), 0))</f>
        <v>6.7</v>
      </c>
      <c r="N616" s="9">
        <f>IF(ISBLANK(VLOOKUP($A616,Courses!$A:N, COLUMN(N616), 0)), "", VLOOKUP($A616,Courses!$A:N, COLUMN(N616), 0))</f>
        <v>37528</v>
      </c>
      <c r="O616" s="8" t="str">
        <f>IF(ISBLANK(VLOOKUP($A616,Courses!$A:O, COLUMN(O616), 0)), "", VLOOKUP($A616,Courses!$A:O, COLUMN(O616), 0))</f>
        <v>barrenhills</v>
      </c>
      <c r="P616" s="8" t="str">
        <f>IF(ISBLANK(VLOOKUP($A616,Courses!$A:P, COLUMN(P616), 0)), "", VLOOKUP($A616,Courses!$A:P, COLUMN(P616), 0))</f>
        <v>emerald_links</v>
      </c>
      <c r="Q616" s="8" t="str">
        <f>IF(ISBLANK(VLOOKUP($A616,Courses!$A:Q, COLUMN(Q616), 0)), "", VLOOKUP($A616,Courses!$A:Q, COLUMN(Q616), 0))</f>
        <v>fall</v>
      </c>
      <c r="R616" s="8" t="str">
        <f>IF(ISBLANK(VLOOKUP($A616,Courses!$A:R, COLUMN(R616), 0)), "", VLOOKUP($A616,Courses!$A:R, COLUMN(R616), 0))</f>
        <v>locheil1</v>
      </c>
      <c r="S616" s="8" t="str">
        <f>IF(ISBLANK(VLOOKUP($A616,Courses!$A:S, COLUMN(S616), 0)), "", VLOOKUP($A616,Courses!$A:S, COLUMN(S616), 0))</f>
        <v>parkland</v>
      </c>
      <c r="T616" s="8" t="str">
        <f>IF(ISBLANK(VLOOKUP($A616,Courses!$A:T, COLUMN(T616), 0)), "", VLOOKUP($A616,Courses!$A:T, COLUMN(T616), 0))</f>
        <v>ruggedcross</v>
      </c>
      <c r="U616" s="8" t="str">
        <f>IF(ISBLANK(VLOOKUP($A616,Courses!$A:U, COLUMN(U616), 0)), "", VLOOKUP($A616,Courses!$A:U, COLUMN(U616), 0))</f>
        <v>sammamish</v>
      </c>
      <c r="V616" s="8" t="str">
        <f>IF(ISBLANK(VLOOKUP($A616,Courses!$A:V, COLUMN(V616), 0)), "", VLOOKUP($A616,Courses!$A:V, COLUMN(V616), 0))</f>
        <v>sammamishplateau</v>
      </c>
      <c r="W616" s="8" t="str">
        <f>IF(ISBLANK(VLOOKUP($A616,Courses!$A:W, COLUMN(W616), 0)), "", VLOOKUP($A616,Courses!$A:W, COLUMN(W616), 0))</f>
        <v>threerivers</v>
      </c>
      <c r="X616" s="8" t="str">
        <f>IF(ISBLANK(VLOOKUP($A616,Courses!$A:X, COLUMN(X616), 0)), "", VLOOKUP($A616,Courses!$A:X, COLUMN(X616), 0))</f>
        <v/>
      </c>
      <c r="Y616" s="8" t="str">
        <f>IF(ISBLANK(VLOOKUP($A616,Courses!$A:Y, COLUMN(Y616), 0)), "", VLOOKUP($A616,Courses!$A:Y, COLUMN(Y616), 0))</f>
        <v/>
      </c>
      <c r="Z616" s="8" t="str">
        <f>IF(ISBLANK(VLOOKUP($A616,Courses!$A:Z, COLUMN(Z616), 0)), "", VLOOKUP($A616,Courses!$A:Z, COLUMN(Z616), 0))</f>
        <v/>
      </c>
      <c r="AA616" s="8" t="str">
        <f>IF(ISBLANK(VLOOKUP($A616,Courses!$A:AA, COLUMN(AA616), 0)), "", VLOOKUP($A616,Courses!$A:AA, COLUMN(AA616), 0))</f>
        <v/>
      </c>
      <c r="AB616" s="8" t="str">
        <f>IF(ISBLANK(VLOOKUP($A616,Courses!$A:AB, COLUMN(AB616), 0)), "", VLOOKUP($A616,Courses!$A:AB, COLUMN(AB616), 0))</f>
        <v/>
      </c>
      <c r="AC616" s="8" t="str">
        <f>IF(ISBLANK(VLOOKUP($A616,Courses!$A:AC, COLUMN(AC616), 0)), "", VLOOKUP($A616,Courses!$A:AC, COLUMN(AC616), 0))</f>
        <v/>
      </c>
      <c r="AD616" s="8" t="str">
        <f>IF(ISBLANK(VLOOKUP($A616,Courses!$A:AD, COLUMN(AD616), 0)), "", VLOOKUP($A616,Courses!$A:AD, COLUMN(AD616), 0))</f>
        <v/>
      </c>
      <c r="AE616" s="8" t="str">
        <f>IF(ISBLANK(VLOOKUP($A616,Courses!$A:AE, COLUMN(AE616), 0)), "", VLOOKUP($A616,Courses!$A:AE, COLUMN(AE616), 0))</f>
        <v/>
      </c>
      <c r="AF616" s="8" t="str">
        <f>IF(ISBLANK(VLOOKUP($A616,Courses!$A:AF, COLUMN(AF616), 0)), "", VLOOKUP($A616,Courses!$A:AF, COLUMN(AF616), 0))</f>
        <v/>
      </c>
      <c r="AG616" s="8">
        <f>IF(ISBLANK(VLOOKUP($A616,Courses!$A:AG, COLUMN(AG616), 0)), "", VLOOKUP($A616,Courses!$A:AG, COLUMN(AG616), 0))</f>
        <v>9</v>
      </c>
      <c r="AH616" s="8">
        <f>IF(ISBLANK(VLOOKUP($A616,Courses!$A:AH, COLUMN(AH616), 0)), "", VLOOKUP($A616,Courses!$A:AH, COLUMN(AH616), 0))</f>
        <v>13</v>
      </c>
      <c r="AI616" s="8" t="str">
        <f>IF(ISBLANK(VLOOKUP($A616,Courses!$A:AI, COLUMN(AI616), 0)), "", VLOOKUP($A616,Courses!$A:AI, COLUMN(AI616), 0))</f>
        <v/>
      </c>
      <c r="AJ616" s="8" t="str">
        <f>IF(ISBLANK(VLOOKUP($A616,Courses!$A:AJ, COLUMN(AJ616), 0)), "", VLOOKUP($A616,Courses!$A:AJ, COLUMN(AJ616), 0))</f>
        <v/>
      </c>
      <c r="AK616" s="8" t="str">
        <f>IF(ISBLANK(VLOOKUP($A616,Courses!$A:AK, COLUMN(AK616), 0)), "", VLOOKUP($A616,Courses!$A:AK, COLUMN(AK616), 0))</f>
        <v/>
      </c>
      <c r="AL616" s="8"/>
      <c r="AM616" s="8"/>
    </row>
    <row r="617" spans="1:39" ht="12.75" customHeight="1">
      <c r="A617" s="4">
        <v>233</v>
      </c>
      <c r="B617" s="4"/>
      <c r="C617" s="69" t="s">
        <v>1644</v>
      </c>
      <c r="D617" s="6" t="str">
        <f>IF(ISBLANK(VLOOKUP($A617,Courses!$A:D, COLUMN(D617), 0)), "", VLOOKUP($A617,Courses!$A:D, COLUMN(D617), 0))</f>
        <v>Mtn valley</v>
      </c>
      <c r="E617" s="7" t="str">
        <f>IF(ISBLANK(VLOOKUP($A617,Courses!$A:E, COLUMN(E617), 0)), "", VLOOKUP($A617,Courses!$A:E, COLUMN(E617), 0))</f>
        <v/>
      </c>
      <c r="F617" s="72" t="str">
        <f>IF(ISBLANK(VLOOKUP($A617,Courses!$A:F, COLUMN(F617), 0)), "", VLOOKUP($A617,Courses!$A:F, COLUMN(F617), 0))</f>
        <v>fredrico_verde_hole12.jpg</v>
      </c>
      <c r="G617" s="72" t="str">
        <f>IF(ISBLANK(VLOOKUP($A617,Courses!$A:G, COLUMN(G617), 0)), "", VLOOKUP($A617,Courses!$A:G, COLUMN(G617), 0))</f>
        <v>fredrico_verde_hole14.jpg</v>
      </c>
      <c r="H617" s="72" t="str">
        <f>IF(ISBLANK(VLOOKUP($A617,Courses!$A:H, COLUMN(H617), 0)), "", VLOOKUP($A617,Courses!$A:H, COLUMN(H617), 0))</f>
        <v/>
      </c>
      <c r="I617" s="72" t="str">
        <f>IF(ISBLANK(VLOOKUP($A617,Courses!$A:I, COLUMN(I617), 0)), "", VLOOKUP($A617,Courses!$A:I, COLUMN(I617), 0))</f>
        <v/>
      </c>
      <c r="J617" s="72" t="str">
        <f>IF(ISBLANK(VLOOKUP($A617,Courses!$A:J, COLUMN(J617), 0)), "", VLOOKUP($A617,Courses!$A:J, COLUMN(J617), 0))</f>
        <v/>
      </c>
      <c r="K617" s="57" t="str">
        <f>IF(ISBLANK(VLOOKUP($A617,Courses!$A:K, COLUMN(K617), 0)), "", VLOOKUP($A617,Courses!$A:K, COLUMN(K617), 0))</f>
        <v>fredrico_verde_v2.zip</v>
      </c>
      <c r="L617" s="8" t="str">
        <f>IF(ISBLANK(VLOOKUP($A617,Courses!$A:L, COLUMN(L617), 0)), "", VLOOKUP($A617,Courses!$A:L, COLUMN(L617), 0))</f>
        <v>Fred Jenson</v>
      </c>
      <c r="M617" s="8">
        <f>IF(ISBLANK(VLOOKUP($A617,Courses!$A:M, COLUMN(M617), 0)), "", VLOOKUP($A617,Courses!$A:M, COLUMN(M617), 0))</f>
        <v>8.4</v>
      </c>
      <c r="N617" s="9">
        <f>IF(ISBLANK(VLOOKUP($A617,Courses!$A:N, COLUMN(N617), 0)), "", VLOOKUP($A617,Courses!$A:N, COLUMN(N617), 0))</f>
        <v>37528</v>
      </c>
      <c r="O617" s="8" t="str">
        <f>IF(ISBLANK(VLOOKUP($A617,Courses!$A:O, COLUMN(O617), 0)), "", VLOOKUP($A617,Courses!$A:O, COLUMN(O617), 0))</f>
        <v>beartooth</v>
      </c>
      <c r="P617" s="8" t="str">
        <f>IF(ISBLANK(VLOOKUP($A617,Courses!$A:P, COLUMN(P617), 0)), "", VLOOKUP($A617,Courses!$A:P, COLUMN(P617), 0))</f>
        <v>sammamish</v>
      </c>
      <c r="Q617" s="8" t="str">
        <f>IF(ISBLANK(VLOOKUP($A617,Courses!$A:Q, COLUMN(Q617), 0)), "", VLOOKUP($A617,Courses!$A:Q, COLUMN(Q617), 0))</f>
        <v>threerivers</v>
      </c>
      <c r="R617" s="8" t="str">
        <f>IF(ISBLANK(VLOOKUP($A617,Courses!$A:R, COLUMN(R617), 0)), "", VLOOKUP($A617,Courses!$A:R, COLUMN(R617), 0))</f>
        <v/>
      </c>
      <c r="S617" s="8" t="str">
        <f>IF(ISBLANK(VLOOKUP($A617,Courses!$A:S, COLUMN(S617), 0)), "", VLOOKUP($A617,Courses!$A:S, COLUMN(S617), 0))</f>
        <v/>
      </c>
      <c r="T617" s="8" t="str">
        <f>IF(ISBLANK(VLOOKUP($A617,Courses!$A:T, COLUMN(T617), 0)), "", VLOOKUP($A617,Courses!$A:T, COLUMN(T617), 0))</f>
        <v/>
      </c>
      <c r="U617" s="8" t="str">
        <f>IF(ISBLANK(VLOOKUP($A617,Courses!$A:U, COLUMN(U617), 0)), "", VLOOKUP($A617,Courses!$A:U, COLUMN(U617), 0))</f>
        <v/>
      </c>
      <c r="V617" s="8" t="str">
        <f>IF(ISBLANK(VLOOKUP($A617,Courses!$A:V, COLUMN(V617), 0)), "", VLOOKUP($A617,Courses!$A:V, COLUMN(V617), 0))</f>
        <v/>
      </c>
      <c r="W617" s="8" t="str">
        <f>IF(ISBLANK(VLOOKUP($A617,Courses!$A:W, COLUMN(W617), 0)), "", VLOOKUP($A617,Courses!$A:W, COLUMN(W617), 0))</f>
        <v/>
      </c>
      <c r="X617" s="8" t="str">
        <f>IF(ISBLANK(VLOOKUP($A617,Courses!$A:X, COLUMN(X617), 0)), "", VLOOKUP($A617,Courses!$A:X, COLUMN(X617), 0))</f>
        <v/>
      </c>
      <c r="Y617" s="8" t="str">
        <f>IF(ISBLANK(VLOOKUP($A617,Courses!$A:Y, COLUMN(Y617), 0)), "", VLOOKUP($A617,Courses!$A:Y, COLUMN(Y617), 0))</f>
        <v/>
      </c>
      <c r="Z617" s="8" t="str">
        <f>IF(ISBLANK(VLOOKUP($A617,Courses!$A:Z, COLUMN(Z617), 0)), "", VLOOKUP($A617,Courses!$A:Z, COLUMN(Z617), 0))</f>
        <v/>
      </c>
      <c r="AA617" s="8" t="str">
        <f>IF(ISBLANK(VLOOKUP($A617,Courses!$A:AA, COLUMN(AA617), 0)), "", VLOOKUP($A617,Courses!$A:AA, COLUMN(AA617), 0))</f>
        <v/>
      </c>
      <c r="AB617" s="8" t="str">
        <f>IF(ISBLANK(VLOOKUP($A617,Courses!$A:AB, COLUMN(AB617), 0)), "", VLOOKUP($A617,Courses!$A:AB, COLUMN(AB617), 0))</f>
        <v/>
      </c>
      <c r="AC617" s="8" t="str">
        <f>IF(ISBLANK(VLOOKUP($A617,Courses!$A:AC, COLUMN(AC617), 0)), "", VLOOKUP($A617,Courses!$A:AC, COLUMN(AC617), 0))</f>
        <v/>
      </c>
      <c r="AD617" s="8" t="str">
        <f>IF(ISBLANK(VLOOKUP($A617,Courses!$A:AD, COLUMN(AD617), 0)), "", VLOOKUP($A617,Courses!$A:AD, COLUMN(AD617), 0))</f>
        <v/>
      </c>
      <c r="AE617" s="8" t="str">
        <f>IF(ISBLANK(VLOOKUP($A617,Courses!$A:AE, COLUMN(AE617), 0)), "", VLOOKUP($A617,Courses!$A:AE, COLUMN(AE617), 0))</f>
        <v/>
      </c>
      <c r="AF617" s="8" t="str">
        <f>IF(ISBLANK(VLOOKUP($A617,Courses!$A:AF, COLUMN(AF617), 0)), "", VLOOKUP($A617,Courses!$A:AF, COLUMN(AF617), 0))</f>
        <v/>
      </c>
      <c r="AG617" s="8">
        <f>IF(ISBLANK(VLOOKUP($A617,Courses!$A:AG, COLUMN(AG617), 0)), "", VLOOKUP($A617,Courses!$A:AG, COLUMN(AG617), 0))</f>
        <v>12</v>
      </c>
      <c r="AH617" s="8">
        <f>IF(ISBLANK(VLOOKUP($A617,Courses!$A:AH, COLUMN(AH617), 0)), "", VLOOKUP($A617,Courses!$A:AH, COLUMN(AH617), 0))</f>
        <v>14</v>
      </c>
      <c r="AI617" s="8" t="str">
        <f>IF(ISBLANK(VLOOKUP($A617,Courses!$A:AI, COLUMN(AI617), 0)), "", VLOOKUP($A617,Courses!$A:AI, COLUMN(AI617), 0))</f>
        <v/>
      </c>
      <c r="AJ617" s="8" t="str">
        <f>IF(ISBLANK(VLOOKUP($A617,Courses!$A:AJ, COLUMN(AJ617), 0)), "", VLOOKUP($A617,Courses!$A:AJ, COLUMN(AJ617), 0))</f>
        <v/>
      </c>
      <c r="AK617" s="8" t="str">
        <f>IF(ISBLANK(VLOOKUP($A617,Courses!$A:AK, COLUMN(AK617), 0)), "", VLOOKUP($A617,Courses!$A:AK, COLUMN(AK617), 0))</f>
        <v/>
      </c>
      <c r="AL617" s="8"/>
      <c r="AM617" s="8"/>
    </row>
    <row r="618" spans="1:39" ht="12.75" customHeight="1">
      <c r="A618" s="4">
        <v>236</v>
      </c>
      <c r="B618" s="4"/>
      <c r="C618" s="69" t="s">
        <v>1646</v>
      </c>
      <c r="D618" s="6" t="str">
        <f>IF(ISBLANK(VLOOKUP($A618,Courses!$A:D, COLUMN(D618), 0)), "", VLOOKUP($A618,Courses!$A:D, COLUMN(D618), 0))</f>
        <v>Mtn valley</v>
      </c>
      <c r="E618" s="7" t="str">
        <f>IF(ISBLANK(VLOOKUP($A618,Courses!$A:E, COLUMN(E618), 0)), "", VLOOKUP($A618,Courses!$A:E, COLUMN(E618), 0))</f>
        <v/>
      </c>
      <c r="F618" s="72" t="str">
        <f>IF(ISBLANK(VLOOKUP($A618,Courses!$A:F, COLUMN(F618), 0)), "", VLOOKUP($A618,Courses!$A:F, COLUMN(F618), 0))</f>
        <v>freedom_estates_cc_hole01.jpg</v>
      </c>
      <c r="G618" s="72" t="str">
        <f>IF(ISBLANK(VLOOKUP($A618,Courses!$A:G, COLUMN(G618), 0)), "", VLOOKUP($A618,Courses!$A:G, COLUMN(G618), 0))</f>
        <v>freedom_estates_cc_hole09.jpg</v>
      </c>
      <c r="H618" s="72" t="str">
        <f>IF(ISBLANK(VLOOKUP($A618,Courses!$A:H, COLUMN(H618), 0)), "", VLOOKUP($A618,Courses!$A:H, COLUMN(H618), 0))</f>
        <v/>
      </c>
      <c r="I618" s="72" t="str">
        <f>IF(ISBLANK(VLOOKUP($A618,Courses!$A:I, COLUMN(I618), 0)), "", VLOOKUP($A618,Courses!$A:I, COLUMN(I618), 0))</f>
        <v/>
      </c>
      <c r="J618" s="72" t="str">
        <f>IF(ISBLANK(VLOOKUP($A618,Courses!$A:J, COLUMN(J618), 0)), "", VLOOKUP($A618,Courses!$A:J, COLUMN(J618), 0))</f>
        <v/>
      </c>
      <c r="K618" s="57" t="str">
        <f>IF(ISBLANK(VLOOKUP($A618,Courses!$A:K, COLUMN(K618), 0)), "", VLOOKUP($A618,Courses!$A:K, COLUMN(K618), 0))</f>
        <v>freedom_estates_cc.zip</v>
      </c>
      <c r="L618" s="8" t="str">
        <f>IF(ISBLANK(VLOOKUP($A618,Courses!$A:L, COLUMN(L618), 0)), "", VLOOKUP($A618,Courses!$A:L, COLUMN(L618), 0))</f>
        <v>Ron Gilliland</v>
      </c>
      <c r="M618" s="8">
        <f>IF(ISBLANK(VLOOKUP($A618,Courses!$A:M, COLUMN(M618), 0)), "", VLOOKUP($A618,Courses!$A:M, COLUMN(M618), 0))</f>
        <v>6.7</v>
      </c>
      <c r="N618" s="9">
        <f>IF(ISBLANK(VLOOKUP($A618,Courses!$A:N, COLUMN(N618), 0)), "", VLOOKUP($A618,Courses!$A:N, COLUMN(N618), 0))</f>
        <v>36819</v>
      </c>
      <c r="O618" s="8" t="str">
        <f>IF(ISBLANK(VLOOKUP($A618,Courses!$A:O, COLUMN(O618), 0)), "", VLOOKUP($A618,Courses!$A:O, COLUMN(O618), 0))</f>
        <v/>
      </c>
      <c r="P618" s="8" t="str">
        <f>IF(ISBLANK(VLOOKUP($A618,Courses!$A:P, COLUMN(P618), 0)), "", VLOOKUP($A618,Courses!$A:P, COLUMN(P618), 0))</f>
        <v/>
      </c>
      <c r="Q618" s="8" t="str">
        <f>IF(ISBLANK(VLOOKUP($A618,Courses!$A:Q, COLUMN(Q618), 0)), "", VLOOKUP($A618,Courses!$A:Q, COLUMN(Q618), 0))</f>
        <v/>
      </c>
      <c r="R618" s="8" t="str">
        <f>IF(ISBLANK(VLOOKUP($A618,Courses!$A:R, COLUMN(R618), 0)), "", VLOOKUP($A618,Courses!$A:R, COLUMN(R618), 0))</f>
        <v/>
      </c>
      <c r="S618" s="8" t="str">
        <f>IF(ISBLANK(VLOOKUP($A618,Courses!$A:S, COLUMN(S618), 0)), "", VLOOKUP($A618,Courses!$A:S, COLUMN(S618), 0))</f>
        <v/>
      </c>
      <c r="T618" s="8" t="str">
        <f>IF(ISBLANK(VLOOKUP($A618,Courses!$A:T, COLUMN(T618), 0)), "", VLOOKUP($A618,Courses!$A:T, COLUMN(T618), 0))</f>
        <v/>
      </c>
      <c r="U618" s="8" t="str">
        <f>IF(ISBLANK(VLOOKUP($A618,Courses!$A:U, COLUMN(U618), 0)), "", VLOOKUP($A618,Courses!$A:U, COLUMN(U618), 0))</f>
        <v/>
      </c>
      <c r="V618" s="8" t="str">
        <f>IF(ISBLANK(VLOOKUP($A618,Courses!$A:V, COLUMN(V618), 0)), "", VLOOKUP($A618,Courses!$A:V, COLUMN(V618), 0))</f>
        <v/>
      </c>
      <c r="W618" s="8" t="str">
        <f>IF(ISBLANK(VLOOKUP($A618,Courses!$A:W, COLUMN(W618), 0)), "", VLOOKUP($A618,Courses!$A:W, COLUMN(W618), 0))</f>
        <v/>
      </c>
      <c r="X618" s="8" t="str">
        <f>IF(ISBLANK(VLOOKUP($A618,Courses!$A:X, COLUMN(X618), 0)), "", VLOOKUP($A618,Courses!$A:X, COLUMN(X618), 0))</f>
        <v/>
      </c>
      <c r="Y618" s="8" t="str">
        <f>IF(ISBLANK(VLOOKUP($A618,Courses!$A:Y, COLUMN(Y618), 0)), "", VLOOKUP($A618,Courses!$A:Y, COLUMN(Y618), 0))</f>
        <v/>
      </c>
      <c r="Z618" s="8" t="str">
        <f>IF(ISBLANK(VLOOKUP($A618,Courses!$A:Z, COLUMN(Z618), 0)), "", VLOOKUP($A618,Courses!$A:Z, COLUMN(Z618), 0))</f>
        <v/>
      </c>
      <c r="AA618" s="8" t="str">
        <f>IF(ISBLANK(VLOOKUP($A618,Courses!$A:AA, COLUMN(AA618), 0)), "", VLOOKUP($A618,Courses!$A:AA, COLUMN(AA618), 0))</f>
        <v/>
      </c>
      <c r="AB618" s="8" t="str">
        <f>IF(ISBLANK(VLOOKUP($A618,Courses!$A:AB, COLUMN(AB618), 0)), "", VLOOKUP($A618,Courses!$A:AB, COLUMN(AB618), 0))</f>
        <v/>
      </c>
      <c r="AC618" s="8" t="str">
        <f>IF(ISBLANK(VLOOKUP($A618,Courses!$A:AC, COLUMN(AC618), 0)), "", VLOOKUP($A618,Courses!$A:AC, COLUMN(AC618), 0))</f>
        <v/>
      </c>
      <c r="AD618" s="8" t="str">
        <f>IF(ISBLANK(VLOOKUP($A618,Courses!$A:AD, COLUMN(AD618), 0)), "", VLOOKUP($A618,Courses!$A:AD, COLUMN(AD618), 0))</f>
        <v/>
      </c>
      <c r="AE618" s="8" t="str">
        <f>IF(ISBLANK(VLOOKUP($A618,Courses!$A:AE, COLUMN(AE618), 0)), "", VLOOKUP($A618,Courses!$A:AE, COLUMN(AE618), 0))</f>
        <v/>
      </c>
      <c r="AF618" s="8" t="str">
        <f>IF(ISBLANK(VLOOKUP($A618,Courses!$A:AF, COLUMN(AF618), 0)), "", VLOOKUP($A618,Courses!$A:AF, COLUMN(AF618), 0))</f>
        <v/>
      </c>
      <c r="AG618" s="8">
        <f>IF(ISBLANK(VLOOKUP($A618,Courses!$A:AG, COLUMN(AG618), 0)), "", VLOOKUP($A618,Courses!$A:AG, COLUMN(AG618), 0))</f>
        <v>1</v>
      </c>
      <c r="AH618" s="8">
        <f>IF(ISBLANK(VLOOKUP($A618,Courses!$A:AH, COLUMN(AH618), 0)), "", VLOOKUP($A618,Courses!$A:AH, COLUMN(AH618), 0))</f>
        <v>9</v>
      </c>
      <c r="AI618" s="8" t="str">
        <f>IF(ISBLANK(VLOOKUP($A618,Courses!$A:AI, COLUMN(AI618), 0)), "", VLOOKUP($A618,Courses!$A:AI, COLUMN(AI618), 0))</f>
        <v/>
      </c>
      <c r="AJ618" s="8" t="str">
        <f>IF(ISBLANK(VLOOKUP($A618,Courses!$A:AJ, COLUMN(AJ618), 0)), "", VLOOKUP($A618,Courses!$A:AJ, COLUMN(AJ618), 0))</f>
        <v/>
      </c>
      <c r="AK618" s="8" t="str">
        <f>IF(ISBLANK(VLOOKUP($A618,Courses!$A:AK, COLUMN(AK618), 0)), "", VLOOKUP($A618,Courses!$A:AK, COLUMN(AK618), 0))</f>
        <v/>
      </c>
      <c r="AL618" s="8"/>
      <c r="AM618" s="8"/>
    </row>
    <row r="619" spans="1:39" ht="12.75" customHeight="1">
      <c r="A619" s="4">
        <v>239</v>
      </c>
      <c r="B619" s="4"/>
      <c r="C619" s="69" t="s">
        <v>1648</v>
      </c>
      <c r="D619" s="6" t="str">
        <f>IF(ISBLANK(VLOOKUP($A619,Courses!$A:D, COLUMN(D619), 0)), "", VLOOKUP($A619,Courses!$A:D, COLUMN(D619), 0))</f>
        <v>Mtn valley</v>
      </c>
      <c r="E619" s="7" t="str">
        <f>IF(ISBLANK(VLOOKUP($A619,Courses!$A:E, COLUMN(E619), 0)), "", VLOOKUP($A619,Courses!$A:E, COLUMN(E619), 0))</f>
        <v/>
      </c>
      <c r="F619" s="72" t="str">
        <f>IF(ISBLANK(VLOOKUP($A619,Courses!$A:F, COLUMN(F619), 0)), "", VLOOKUP($A619,Courses!$A:F, COLUMN(F619), 0))</f>
        <v>freedom_hills_hole01.jpg</v>
      </c>
      <c r="G619" s="72" t="str">
        <f>IF(ISBLANK(VLOOKUP($A619,Courses!$A:G, COLUMN(G619), 0)), "", VLOOKUP($A619,Courses!$A:G, COLUMN(G619), 0))</f>
        <v>freedom_hills_hole10.jpg</v>
      </c>
      <c r="H619" s="72" t="str">
        <f>IF(ISBLANK(VLOOKUP($A619,Courses!$A:H, COLUMN(H619), 0)), "", VLOOKUP($A619,Courses!$A:H, COLUMN(H619), 0))</f>
        <v/>
      </c>
      <c r="I619" s="72" t="str">
        <f>IF(ISBLANK(VLOOKUP($A619,Courses!$A:I, COLUMN(I619), 0)), "", VLOOKUP($A619,Courses!$A:I, COLUMN(I619), 0))</f>
        <v/>
      </c>
      <c r="J619" s="72" t="str">
        <f>IF(ISBLANK(VLOOKUP($A619,Courses!$A:J, COLUMN(J619), 0)), "", VLOOKUP($A619,Courses!$A:J, COLUMN(J619), 0))</f>
        <v/>
      </c>
      <c r="K619" s="57" t="str">
        <f>IF(ISBLANK(VLOOKUP($A619,Courses!$A:K, COLUMN(K619), 0)), "", VLOOKUP($A619,Courses!$A:K, COLUMN(K619), 0))</f>
        <v>freedom_hills.zip</v>
      </c>
      <c r="L619" s="8" t="str">
        <f>IF(ISBLANK(VLOOKUP($A619,Courses!$A:L, COLUMN(L619), 0)), "", VLOOKUP($A619,Courses!$A:L, COLUMN(L619), 0))</f>
        <v>Ron Gilliland</v>
      </c>
      <c r="M619" s="8">
        <f>IF(ISBLANK(VLOOKUP($A619,Courses!$A:M, COLUMN(M619), 0)), "", VLOOKUP($A619,Courses!$A:M, COLUMN(M619), 0))</f>
        <v>4.5999999999999996</v>
      </c>
      <c r="N619" s="9">
        <f>IF(ISBLANK(VLOOKUP($A619,Courses!$A:N, COLUMN(N619), 0)), "", VLOOKUP($A619,Courses!$A:N, COLUMN(N619), 0))</f>
        <v>36806</v>
      </c>
      <c r="O619" s="8" t="str">
        <f>IF(ISBLANK(VLOOKUP($A619,Courses!$A:O, COLUMN(O619), 0)), "", VLOOKUP($A619,Courses!$A:O, COLUMN(O619), 0))</f>
        <v/>
      </c>
      <c r="P619" s="8" t="str">
        <f>IF(ISBLANK(VLOOKUP($A619,Courses!$A:P, COLUMN(P619), 0)), "", VLOOKUP($A619,Courses!$A:P, COLUMN(P619), 0))</f>
        <v/>
      </c>
      <c r="Q619" s="8" t="str">
        <f>IF(ISBLANK(VLOOKUP($A619,Courses!$A:Q, COLUMN(Q619), 0)), "", VLOOKUP($A619,Courses!$A:Q, COLUMN(Q619), 0))</f>
        <v/>
      </c>
      <c r="R619" s="8" t="str">
        <f>IF(ISBLANK(VLOOKUP($A619,Courses!$A:R, COLUMN(R619), 0)), "", VLOOKUP($A619,Courses!$A:R, COLUMN(R619), 0))</f>
        <v/>
      </c>
      <c r="S619" s="8" t="str">
        <f>IF(ISBLANK(VLOOKUP($A619,Courses!$A:S, COLUMN(S619), 0)), "", VLOOKUP($A619,Courses!$A:S, COLUMN(S619), 0))</f>
        <v/>
      </c>
      <c r="T619" s="8" t="str">
        <f>IF(ISBLANK(VLOOKUP($A619,Courses!$A:T, COLUMN(T619), 0)), "", VLOOKUP($A619,Courses!$A:T, COLUMN(T619), 0))</f>
        <v/>
      </c>
      <c r="U619" s="8" t="str">
        <f>IF(ISBLANK(VLOOKUP($A619,Courses!$A:U, COLUMN(U619), 0)), "", VLOOKUP($A619,Courses!$A:U, COLUMN(U619), 0))</f>
        <v/>
      </c>
      <c r="V619" s="8" t="str">
        <f>IF(ISBLANK(VLOOKUP($A619,Courses!$A:V, COLUMN(V619), 0)), "", VLOOKUP($A619,Courses!$A:V, COLUMN(V619), 0))</f>
        <v/>
      </c>
      <c r="W619" s="8" t="str">
        <f>IF(ISBLANK(VLOOKUP($A619,Courses!$A:W, COLUMN(W619), 0)), "", VLOOKUP($A619,Courses!$A:W, COLUMN(W619), 0))</f>
        <v/>
      </c>
      <c r="X619" s="8" t="str">
        <f>IF(ISBLANK(VLOOKUP($A619,Courses!$A:X, COLUMN(X619), 0)), "", VLOOKUP($A619,Courses!$A:X, COLUMN(X619), 0))</f>
        <v/>
      </c>
      <c r="Y619" s="8" t="str">
        <f>IF(ISBLANK(VLOOKUP($A619,Courses!$A:Y, COLUMN(Y619), 0)), "", VLOOKUP($A619,Courses!$A:Y, COLUMN(Y619), 0))</f>
        <v/>
      </c>
      <c r="Z619" s="8" t="str">
        <f>IF(ISBLANK(VLOOKUP($A619,Courses!$A:Z, COLUMN(Z619), 0)), "", VLOOKUP($A619,Courses!$A:Z, COLUMN(Z619), 0))</f>
        <v/>
      </c>
      <c r="AA619" s="8" t="str">
        <f>IF(ISBLANK(VLOOKUP($A619,Courses!$A:AA, COLUMN(AA619), 0)), "", VLOOKUP($A619,Courses!$A:AA, COLUMN(AA619), 0))</f>
        <v/>
      </c>
      <c r="AB619" s="8" t="str">
        <f>IF(ISBLANK(VLOOKUP($A619,Courses!$A:AB, COLUMN(AB619), 0)), "", VLOOKUP($A619,Courses!$A:AB, COLUMN(AB619), 0))</f>
        <v/>
      </c>
      <c r="AC619" s="8" t="str">
        <f>IF(ISBLANK(VLOOKUP($A619,Courses!$A:AC, COLUMN(AC619), 0)), "", VLOOKUP($A619,Courses!$A:AC, COLUMN(AC619), 0))</f>
        <v/>
      </c>
      <c r="AD619" s="8" t="str">
        <f>IF(ISBLANK(VLOOKUP($A619,Courses!$A:AD, COLUMN(AD619), 0)), "", VLOOKUP($A619,Courses!$A:AD, COLUMN(AD619), 0))</f>
        <v/>
      </c>
      <c r="AE619" s="8" t="str">
        <f>IF(ISBLANK(VLOOKUP($A619,Courses!$A:AE, COLUMN(AE619), 0)), "", VLOOKUP($A619,Courses!$A:AE, COLUMN(AE619), 0))</f>
        <v/>
      </c>
      <c r="AF619" s="8" t="str">
        <f>IF(ISBLANK(VLOOKUP($A619,Courses!$A:AF, COLUMN(AF619), 0)), "", VLOOKUP($A619,Courses!$A:AF, COLUMN(AF619), 0))</f>
        <v/>
      </c>
      <c r="AG619" s="8">
        <f>IF(ISBLANK(VLOOKUP($A619,Courses!$A:AG, COLUMN(AG619), 0)), "", VLOOKUP($A619,Courses!$A:AG, COLUMN(AG619), 0))</f>
        <v>1</v>
      </c>
      <c r="AH619" s="8">
        <f>IF(ISBLANK(VLOOKUP($A619,Courses!$A:AH, COLUMN(AH619), 0)), "", VLOOKUP($A619,Courses!$A:AH, COLUMN(AH619), 0))</f>
        <v>10</v>
      </c>
      <c r="AI619" s="8" t="str">
        <f>IF(ISBLANK(VLOOKUP($A619,Courses!$A:AI, COLUMN(AI619), 0)), "", VLOOKUP($A619,Courses!$A:AI, COLUMN(AI619), 0))</f>
        <v/>
      </c>
      <c r="AJ619" s="8" t="str">
        <f>IF(ISBLANK(VLOOKUP($A619,Courses!$A:AJ, COLUMN(AJ619), 0)), "", VLOOKUP($A619,Courses!$A:AJ, COLUMN(AJ619), 0))</f>
        <v/>
      </c>
      <c r="AK619" s="8" t="str">
        <f>IF(ISBLANK(VLOOKUP($A619,Courses!$A:AK, COLUMN(AK619), 0)), "", VLOOKUP($A619,Courses!$A:AK, COLUMN(AK619), 0))</f>
        <v/>
      </c>
      <c r="AL619" s="8"/>
      <c r="AM619" s="8"/>
    </row>
    <row r="620" spans="1:39" ht="12.75" customHeight="1">
      <c r="A620" s="4">
        <v>237</v>
      </c>
      <c r="B620" s="4"/>
      <c r="C620" s="69" t="s">
        <v>1650</v>
      </c>
      <c r="D620" s="6" t="str">
        <f>IF(ISBLANK(VLOOKUP($A620,Courses!$A:D, COLUMN(D620), 0)), "", VLOOKUP($A620,Courses!$A:D, COLUMN(D620), 0))</f>
        <v>Mtn valley</v>
      </c>
      <c r="E620" s="7" t="str">
        <f>IF(ISBLANK(VLOOKUP($A620,Courses!$A:E, COLUMN(E620), 0)), "", VLOOKUP($A620,Courses!$A:E, COLUMN(E620), 0))</f>
        <v/>
      </c>
      <c r="F620" s="72" t="str">
        <f>IF(ISBLANK(VLOOKUP($A620,Courses!$A:F, COLUMN(F620), 0)), "", VLOOKUP($A620,Courses!$A:F, COLUMN(F620), 0))</f>
        <v>frozen_creek_hole15.jpg</v>
      </c>
      <c r="G620" s="72" t="str">
        <f>IF(ISBLANK(VLOOKUP($A620,Courses!$A:G, COLUMN(G620), 0)), "", VLOOKUP($A620,Courses!$A:G, COLUMN(G620), 0))</f>
        <v>frozen_creek_hole18.jpg</v>
      </c>
      <c r="H620" s="72" t="str">
        <f>IF(ISBLANK(VLOOKUP($A620,Courses!$A:H, COLUMN(H620), 0)), "", VLOOKUP($A620,Courses!$A:H, COLUMN(H620), 0))</f>
        <v/>
      </c>
      <c r="I620" s="72" t="str">
        <f>IF(ISBLANK(VLOOKUP($A620,Courses!$A:I, COLUMN(I620), 0)), "", VLOOKUP($A620,Courses!$A:I, COLUMN(I620), 0))</f>
        <v/>
      </c>
      <c r="J620" s="72" t="str">
        <f>IF(ISBLANK(VLOOKUP($A620,Courses!$A:J, COLUMN(J620), 0)), "", VLOOKUP($A620,Courses!$A:J, COLUMN(J620), 0))</f>
        <v/>
      </c>
      <c r="K620" s="57" t="str">
        <f>IF(ISBLANK(VLOOKUP($A620,Courses!$A:K, COLUMN(K620), 0)), "", VLOOKUP($A620,Courses!$A:K, COLUMN(K620), 0))</f>
        <v>frozen_creek.zip</v>
      </c>
      <c r="L620" s="8" t="str">
        <f>IF(ISBLANK(VLOOKUP($A620,Courses!$A:L, COLUMN(L620), 0)), "", VLOOKUP($A620,Courses!$A:L, COLUMN(L620), 0))</f>
        <v>Aaron Bond</v>
      </c>
      <c r="M620" s="8">
        <f>IF(ISBLANK(VLOOKUP($A620,Courses!$A:M, COLUMN(M620), 0)), "", VLOOKUP($A620,Courses!$A:M, COLUMN(M620), 0))</f>
        <v>6.7</v>
      </c>
      <c r="N620" s="9">
        <f>IF(ISBLANK(VLOOKUP($A620,Courses!$A:N, COLUMN(N620), 0)), "", VLOOKUP($A620,Courses!$A:N, COLUMN(N620), 0))</f>
        <v>37252</v>
      </c>
      <c r="O620" s="8" t="str">
        <f>IF(ISBLANK(VLOOKUP($A620,Courses!$A:O, COLUMN(O620), 0)), "", VLOOKUP($A620,Courses!$A:O, COLUMN(O620), 0))</f>
        <v>beartooth</v>
      </c>
      <c r="P620" s="8" t="str">
        <f>IF(ISBLANK(VLOOKUP($A620,Courses!$A:P, COLUMN(P620), 0)), "", VLOOKUP($A620,Courses!$A:P, COLUMN(P620), 0))</f>
        <v>ruggedcross</v>
      </c>
      <c r="Q620" s="8" t="str">
        <f>IF(ISBLANK(VLOOKUP($A620,Courses!$A:Q, COLUMN(Q620), 0)), "", VLOOKUP($A620,Courses!$A:Q, COLUMN(Q620), 0))</f>
        <v>sammamish</v>
      </c>
      <c r="R620" s="8" t="str">
        <f>IF(ISBLANK(VLOOKUP($A620,Courses!$A:R, COLUMN(R620), 0)), "", VLOOKUP($A620,Courses!$A:R, COLUMN(R620), 0))</f>
        <v>threerivers</v>
      </c>
      <c r="S620" s="8" t="str">
        <f>IF(ISBLANK(VLOOKUP($A620,Courses!$A:S, COLUMN(S620), 0)), "", VLOOKUP($A620,Courses!$A:S, COLUMN(S620), 0))</f>
        <v/>
      </c>
      <c r="T620" s="8" t="str">
        <f>IF(ISBLANK(VLOOKUP($A620,Courses!$A:T, COLUMN(T620), 0)), "", VLOOKUP($A620,Courses!$A:T, COLUMN(T620), 0))</f>
        <v/>
      </c>
      <c r="U620" s="8" t="str">
        <f>IF(ISBLANK(VLOOKUP($A620,Courses!$A:U, COLUMN(U620), 0)), "", VLOOKUP($A620,Courses!$A:U, COLUMN(U620), 0))</f>
        <v/>
      </c>
      <c r="V620" s="8" t="str">
        <f>IF(ISBLANK(VLOOKUP($A620,Courses!$A:V, COLUMN(V620), 0)), "", VLOOKUP($A620,Courses!$A:V, COLUMN(V620), 0))</f>
        <v/>
      </c>
      <c r="W620" s="8" t="str">
        <f>IF(ISBLANK(VLOOKUP($A620,Courses!$A:W, COLUMN(W620), 0)), "", VLOOKUP($A620,Courses!$A:W, COLUMN(W620), 0))</f>
        <v/>
      </c>
      <c r="X620" s="8" t="str">
        <f>IF(ISBLANK(VLOOKUP($A620,Courses!$A:X, COLUMN(X620), 0)), "", VLOOKUP($A620,Courses!$A:X, COLUMN(X620), 0))</f>
        <v/>
      </c>
      <c r="Y620" s="8" t="str">
        <f>IF(ISBLANK(VLOOKUP($A620,Courses!$A:Y, COLUMN(Y620), 0)), "", VLOOKUP($A620,Courses!$A:Y, COLUMN(Y620), 0))</f>
        <v/>
      </c>
      <c r="Z620" s="8" t="str">
        <f>IF(ISBLANK(VLOOKUP($A620,Courses!$A:Z, COLUMN(Z620), 0)), "", VLOOKUP($A620,Courses!$A:Z, COLUMN(Z620), 0))</f>
        <v/>
      </c>
      <c r="AA620" s="8" t="str">
        <f>IF(ISBLANK(VLOOKUP($A620,Courses!$A:AA, COLUMN(AA620), 0)), "", VLOOKUP($A620,Courses!$A:AA, COLUMN(AA620), 0))</f>
        <v/>
      </c>
      <c r="AB620" s="8" t="str">
        <f>IF(ISBLANK(VLOOKUP($A620,Courses!$A:AB, COLUMN(AB620), 0)), "", VLOOKUP($A620,Courses!$A:AB, COLUMN(AB620), 0))</f>
        <v/>
      </c>
      <c r="AC620" s="8" t="str">
        <f>IF(ISBLANK(VLOOKUP($A620,Courses!$A:AC, COLUMN(AC620), 0)), "", VLOOKUP($A620,Courses!$A:AC, COLUMN(AC620), 0))</f>
        <v/>
      </c>
      <c r="AD620" s="8" t="str">
        <f>IF(ISBLANK(VLOOKUP($A620,Courses!$A:AD, COLUMN(AD620), 0)), "", VLOOKUP($A620,Courses!$A:AD, COLUMN(AD620), 0))</f>
        <v/>
      </c>
      <c r="AE620" s="8" t="str">
        <f>IF(ISBLANK(VLOOKUP($A620,Courses!$A:AE, COLUMN(AE620), 0)), "", VLOOKUP($A620,Courses!$A:AE, COLUMN(AE620), 0))</f>
        <v/>
      </c>
      <c r="AF620" s="8" t="str">
        <f>IF(ISBLANK(VLOOKUP($A620,Courses!$A:AF, COLUMN(AF620), 0)), "", VLOOKUP($A620,Courses!$A:AF, COLUMN(AF620), 0))</f>
        <v/>
      </c>
      <c r="AG620" s="8">
        <f>IF(ISBLANK(VLOOKUP($A620,Courses!$A:AG, COLUMN(AG620), 0)), "", VLOOKUP($A620,Courses!$A:AG, COLUMN(AG620), 0))</f>
        <v>15</v>
      </c>
      <c r="AH620" s="8">
        <f>IF(ISBLANK(VLOOKUP($A620,Courses!$A:AH, COLUMN(AH620), 0)), "", VLOOKUP($A620,Courses!$A:AH, COLUMN(AH620), 0))</f>
        <v>18</v>
      </c>
      <c r="AI620" s="8" t="str">
        <f>IF(ISBLANK(VLOOKUP($A620,Courses!$A:AI, COLUMN(AI620), 0)), "", VLOOKUP($A620,Courses!$A:AI, COLUMN(AI620), 0))</f>
        <v/>
      </c>
      <c r="AJ620" s="8" t="str">
        <f>IF(ISBLANK(VLOOKUP($A620,Courses!$A:AJ, COLUMN(AJ620), 0)), "", VLOOKUP($A620,Courses!$A:AJ, COLUMN(AJ620), 0))</f>
        <v/>
      </c>
      <c r="AK620" s="8" t="str">
        <f>IF(ISBLANK(VLOOKUP($A620,Courses!$A:AK, COLUMN(AK620), 0)), "", VLOOKUP($A620,Courses!$A:AK, COLUMN(AK620), 0))</f>
        <v/>
      </c>
      <c r="AL620" s="8"/>
      <c r="AM620" s="8"/>
    </row>
    <row r="621" spans="1:39" ht="12.75" customHeight="1">
      <c r="A621" s="4">
        <v>1852</v>
      </c>
      <c r="B621" s="62"/>
      <c r="C621" s="71" t="s">
        <v>9532</v>
      </c>
      <c r="D621" s="6" t="str">
        <f>IF(ISBLANK(VLOOKUP($A621,Courses!$A:D, COLUMN(D621), 0)), "", VLOOKUP($A621,Courses!$A:D, COLUMN(D621), 0))</f>
        <v>Parkland</v>
      </c>
      <c r="E621" s="7" t="str">
        <f>IF(ISBLANK(VLOOKUP($A621,Courses!$A:E, COLUMN(E621), 0)), "", VLOOKUP($A621,Courses!$A:E, COLUMN(E621), 0))</f>
        <v/>
      </c>
      <c r="F621" s="72" t="str">
        <f>IF(ISBLANK(VLOOKUP($A621,Courses!$A:F, COLUMN(F621), 0)), "", VLOOKUP($A621,Courses!$A:F, COLUMN(F621), 0))</f>
        <v>gcc_schlaubetal_splash.jpg</v>
      </c>
      <c r="G621" s="72" t="str">
        <f>IF(ISBLANK(VLOOKUP($A621,Courses!$A:G, COLUMN(G621), 0)), "", VLOOKUP($A621,Courses!$A:G, COLUMN(G621), 0))</f>
        <v>gcc_schlaubetal_hole01.jpg</v>
      </c>
      <c r="H621" s="72" t="str">
        <f>IF(ISBLANK(VLOOKUP($A621,Courses!$A:H, COLUMN(H621), 0)), "", VLOOKUP($A621,Courses!$A:H, COLUMN(H621), 0))</f>
        <v>gcc_schlaubetal_hole03.jpg</v>
      </c>
      <c r="I621" s="72" t="str">
        <f>IF(ISBLANK(VLOOKUP($A621,Courses!$A:I, COLUMN(I621), 0)), "", VLOOKUP($A621,Courses!$A:I, COLUMN(I621), 0))</f>
        <v>gcc_schlaubetal_hole17.jpg</v>
      </c>
      <c r="J621" s="72" t="str">
        <f>IF(ISBLANK(VLOOKUP($A621,Courses!$A:J, COLUMN(J621), 0)), "", VLOOKUP($A621,Courses!$A:J, COLUMN(J621), 0))</f>
        <v>gcc_schlaubetal_hole18.jpg</v>
      </c>
      <c r="K621" s="57" t="str">
        <f>IF(ISBLANK(VLOOKUP($A621,Courses!$A:K, COLUMN(K621), 0)), "", VLOOKUP($A621,Courses!$A:K, COLUMN(K621), 0))</f>
        <v>gcc_schlaubetal.zip</v>
      </c>
      <c r="L621" s="8" t="str">
        <f>IF(ISBLANK(VLOOKUP($A621,Courses!$A:L, COLUMN(L621), 0)), "", VLOOKUP($A621,Courses!$A:L, COLUMN(L621), 0))</f>
        <v>Tebasco</v>
      </c>
      <c r="M621" s="8">
        <f>IF(ISBLANK(VLOOKUP($A621,Courses!$A:M, COLUMN(M621), 0)), "", VLOOKUP($A621,Courses!$A:M, COLUMN(M621), 0))</f>
        <v>9.6</v>
      </c>
      <c r="N621" s="9">
        <f>IF(ISBLANK(VLOOKUP($A621,Courses!$A:N, COLUMN(N621), 0)), "", VLOOKUP($A621,Courses!$A:N, COLUMN(N621), 0))</f>
        <v>41276</v>
      </c>
      <c r="O621" s="67"/>
      <c r="P621" s="67"/>
      <c r="Q621" s="67"/>
      <c r="R621" s="67"/>
      <c r="S621" s="67"/>
      <c r="T621" s="67"/>
      <c r="U621" s="67"/>
      <c r="V621" s="67"/>
      <c r="W621" s="67"/>
      <c r="X621" s="67"/>
      <c r="Y621" s="67"/>
      <c r="Z621" s="67"/>
      <c r="AA621" s="67"/>
      <c r="AB621" s="67"/>
      <c r="AC621" s="67"/>
      <c r="AD621" s="67"/>
      <c r="AE621" s="67"/>
      <c r="AF621" s="67"/>
      <c r="AG621" s="8" t="str">
        <f>IF(ISBLANK(VLOOKUP($A621,Courses!$A:AG, COLUMN(AG621), 0)), "", VLOOKUP($A621,Courses!$A:AG, COLUMN(AG621), 0))</f>
        <v>Sp</v>
      </c>
      <c r="AH621" s="8">
        <f>IF(ISBLANK(VLOOKUP($A621,Courses!$A:AH, COLUMN(AH621), 0)), "", VLOOKUP($A621,Courses!$A:AH, COLUMN(AH621), 0))</f>
        <v>1</v>
      </c>
      <c r="AI621" s="8">
        <f>IF(ISBLANK(VLOOKUP($A621,Courses!$A:AI, COLUMN(AI621), 0)), "", VLOOKUP($A621,Courses!$A:AI, COLUMN(AI621), 0))</f>
        <v>3</v>
      </c>
      <c r="AJ621" s="8">
        <f>IF(ISBLANK(VLOOKUP($A621,Courses!$A:AJ, COLUMN(AJ621), 0)), "", VLOOKUP($A621,Courses!$A:AJ, COLUMN(AJ621), 0))</f>
        <v>17</v>
      </c>
      <c r="AK621" s="8">
        <f>IF(ISBLANK(VLOOKUP($A621,Courses!$A:AK, COLUMN(AK621), 0)), "", VLOOKUP($A621,Courses!$A:AK, COLUMN(AK621), 0))</f>
        <v>18</v>
      </c>
      <c r="AL621" s="8"/>
      <c r="AM621" s="8" t="s">
        <v>8713</v>
      </c>
    </row>
    <row r="622" spans="1:39" ht="12.75" customHeight="1">
      <c r="A622" s="4">
        <v>464</v>
      </c>
      <c r="B622" s="4"/>
      <c r="C622" s="69" t="s">
        <v>1653</v>
      </c>
      <c r="D622" s="6" t="str">
        <f>IF(ISBLANK(VLOOKUP($A622,Courses!$A:D, COLUMN(D622), 0)), "", VLOOKUP($A622,Courses!$A:D, COLUMN(D622), 0))</f>
        <v>Mtn valley</v>
      </c>
      <c r="E622" s="7" t="str">
        <f>IF(ISBLANK(VLOOKUP($A622,Courses!$A:E, COLUMN(E622), 0)), "", VLOOKUP($A622,Courses!$A:E, COLUMN(E622), 0))</f>
        <v/>
      </c>
      <c r="F622" s="72" t="str">
        <f>IF(ISBLANK(VLOOKUP($A622,Courses!$A:F, COLUMN(F622), 0)), "", VLOOKUP($A622,Courses!$A:F, COLUMN(F622), 0))</f>
        <v>gaia_hills_hole02.jpg</v>
      </c>
      <c r="G622" s="72" t="str">
        <f>IF(ISBLANK(VLOOKUP($A622,Courses!$A:G, COLUMN(G622), 0)), "", VLOOKUP($A622,Courses!$A:G, COLUMN(G622), 0))</f>
        <v>gaia_hills_hole18.jpg</v>
      </c>
      <c r="H622" s="72" t="str">
        <f>IF(ISBLANK(VLOOKUP($A622,Courses!$A:H, COLUMN(H622), 0)), "", VLOOKUP($A622,Courses!$A:H, COLUMN(H622), 0))</f>
        <v/>
      </c>
      <c r="I622" s="72" t="str">
        <f>IF(ISBLANK(VLOOKUP($A622,Courses!$A:I, COLUMN(I622), 0)), "", VLOOKUP($A622,Courses!$A:I, COLUMN(I622), 0))</f>
        <v/>
      </c>
      <c r="J622" s="72" t="str">
        <f>IF(ISBLANK(VLOOKUP($A622,Courses!$A:J, COLUMN(J622), 0)), "", VLOOKUP($A622,Courses!$A:J, COLUMN(J622), 0))</f>
        <v/>
      </c>
      <c r="K622" s="57" t="str">
        <f>IF(ISBLANK(VLOOKUP($A622,Courses!$A:K, COLUMN(K622), 0)), "", VLOOKUP($A622,Courses!$A:K, COLUMN(K622), 0))</f>
        <v>gaia_hills.zip</v>
      </c>
      <c r="L622" s="8" t="str">
        <f>IF(ISBLANK(VLOOKUP($A622,Courses!$A:L, COLUMN(L622), 0)), "", VLOOKUP($A622,Courses!$A:L, COLUMN(L622), 0))</f>
        <v>Stefan Lawinski</v>
      </c>
      <c r="M622" s="8">
        <f>IF(ISBLANK(VLOOKUP($A622,Courses!$A:M, COLUMN(M622), 0)), "", VLOOKUP($A622,Courses!$A:M, COLUMN(M622), 0))</f>
        <v>7.8</v>
      </c>
      <c r="N622" s="9">
        <f>IF(ISBLANK(VLOOKUP($A622,Courses!$A:N, COLUMN(N622), 0)), "", VLOOKUP($A622,Courses!$A:N, COLUMN(N622), 0))</f>
        <v>37152</v>
      </c>
      <c r="O622" s="8" t="str">
        <f>IF(ISBLANK(VLOOKUP($A622,Courses!$A:O, COLUMN(O622), 0)), "", VLOOKUP($A622,Courses!$A:O, COLUMN(O622), 0))</f>
        <v>arrowheadver2</v>
      </c>
      <c r="P622" s="8" t="str">
        <f>IF(ISBLANK(VLOOKUP($A622,Courses!$A:P, COLUMN(P622), 0)), "", VLOOKUP($A622,Courses!$A:P, COLUMN(P622), 0))</f>
        <v>sawgrass</v>
      </c>
      <c r="Q622" s="8" t="str">
        <f>IF(ISBLANK(VLOOKUP($A622,Courses!$A:Q, COLUMN(Q622), 0)), "", VLOOKUP($A622,Courses!$A:Q, COLUMN(Q622), 0))</f>
        <v/>
      </c>
      <c r="R622" s="8" t="str">
        <f>IF(ISBLANK(VLOOKUP($A622,Courses!$A:R, COLUMN(R622), 0)), "", VLOOKUP($A622,Courses!$A:R, COLUMN(R622), 0))</f>
        <v/>
      </c>
      <c r="S622" s="8" t="str">
        <f>IF(ISBLANK(VLOOKUP($A622,Courses!$A:S, COLUMN(S622), 0)), "", VLOOKUP($A622,Courses!$A:S, COLUMN(S622), 0))</f>
        <v/>
      </c>
      <c r="T622" s="8" t="str">
        <f>IF(ISBLANK(VLOOKUP($A622,Courses!$A:T, COLUMN(T622), 0)), "", VLOOKUP($A622,Courses!$A:T, COLUMN(T622), 0))</f>
        <v/>
      </c>
      <c r="U622" s="8" t="str">
        <f>IF(ISBLANK(VLOOKUP($A622,Courses!$A:U, COLUMN(U622), 0)), "", VLOOKUP($A622,Courses!$A:U, COLUMN(U622), 0))</f>
        <v/>
      </c>
      <c r="V622" s="8" t="str">
        <f>IF(ISBLANK(VLOOKUP($A622,Courses!$A:V, COLUMN(V622), 0)), "", VLOOKUP($A622,Courses!$A:V, COLUMN(V622), 0))</f>
        <v/>
      </c>
      <c r="W622" s="8" t="str">
        <f>IF(ISBLANK(VLOOKUP($A622,Courses!$A:W, COLUMN(W622), 0)), "", VLOOKUP($A622,Courses!$A:W, COLUMN(W622), 0))</f>
        <v/>
      </c>
      <c r="X622" s="8" t="str">
        <f>IF(ISBLANK(VLOOKUP($A622,Courses!$A:X, COLUMN(X622), 0)), "", VLOOKUP($A622,Courses!$A:X, COLUMN(X622), 0))</f>
        <v/>
      </c>
      <c r="Y622" s="8" t="str">
        <f>IF(ISBLANK(VLOOKUP($A622,Courses!$A:Y, COLUMN(Y622), 0)), "", VLOOKUP($A622,Courses!$A:Y, COLUMN(Y622), 0))</f>
        <v/>
      </c>
      <c r="Z622" s="8" t="str">
        <f>IF(ISBLANK(VLOOKUP($A622,Courses!$A:Z, COLUMN(Z622), 0)), "", VLOOKUP($A622,Courses!$A:Z, COLUMN(Z622), 0))</f>
        <v/>
      </c>
      <c r="AA622" s="8" t="str">
        <f>IF(ISBLANK(VLOOKUP($A622,Courses!$A:AA, COLUMN(AA622), 0)), "", VLOOKUP($A622,Courses!$A:AA, COLUMN(AA622), 0))</f>
        <v/>
      </c>
      <c r="AB622" s="8" t="str">
        <f>IF(ISBLANK(VLOOKUP($A622,Courses!$A:AB, COLUMN(AB622), 0)), "", VLOOKUP($A622,Courses!$A:AB, COLUMN(AB622), 0))</f>
        <v/>
      </c>
      <c r="AC622" s="8" t="str">
        <f>IF(ISBLANK(VLOOKUP($A622,Courses!$A:AC, COLUMN(AC622), 0)), "", VLOOKUP($A622,Courses!$A:AC, COLUMN(AC622), 0))</f>
        <v/>
      </c>
      <c r="AD622" s="8" t="str">
        <f>IF(ISBLANK(VLOOKUP($A622,Courses!$A:AD, COLUMN(AD622), 0)), "", VLOOKUP($A622,Courses!$A:AD, COLUMN(AD622), 0))</f>
        <v/>
      </c>
      <c r="AE622" s="8" t="str">
        <f>IF(ISBLANK(VLOOKUP($A622,Courses!$A:AE, COLUMN(AE622), 0)), "", VLOOKUP($A622,Courses!$A:AE, COLUMN(AE622), 0))</f>
        <v/>
      </c>
      <c r="AF622" s="8" t="str">
        <f>IF(ISBLANK(VLOOKUP($A622,Courses!$A:AF, COLUMN(AF622), 0)), "", VLOOKUP($A622,Courses!$A:AF, COLUMN(AF622), 0))</f>
        <v/>
      </c>
      <c r="AG622" s="8">
        <f>IF(ISBLANK(VLOOKUP($A622,Courses!$A:AG, COLUMN(AG622), 0)), "", VLOOKUP($A622,Courses!$A:AG, COLUMN(AG622), 0))</f>
        <v>2</v>
      </c>
      <c r="AH622" s="8">
        <f>IF(ISBLANK(VLOOKUP($A622,Courses!$A:AH, COLUMN(AH622), 0)), "", VLOOKUP($A622,Courses!$A:AH, COLUMN(AH622), 0))</f>
        <v>18</v>
      </c>
      <c r="AI622" s="8" t="str">
        <f>IF(ISBLANK(VLOOKUP($A622,Courses!$A:AI, COLUMN(AI622), 0)), "", VLOOKUP($A622,Courses!$A:AI, COLUMN(AI622), 0))</f>
        <v/>
      </c>
      <c r="AJ622" s="8" t="str">
        <f>IF(ISBLANK(VLOOKUP($A622,Courses!$A:AJ, COLUMN(AJ622), 0)), "", VLOOKUP($A622,Courses!$A:AJ, COLUMN(AJ622), 0))</f>
        <v/>
      </c>
      <c r="AK622" s="8" t="str">
        <f>IF(ISBLANK(VLOOKUP($A622,Courses!$A:AK, COLUMN(AK622), 0)), "", VLOOKUP($A622,Courses!$A:AK, COLUMN(AK622), 0))</f>
        <v/>
      </c>
      <c r="AL622" s="8"/>
      <c r="AM622" s="8"/>
    </row>
    <row r="623" spans="1:39" ht="12.75" customHeight="1">
      <c r="A623" s="4">
        <v>110</v>
      </c>
      <c r="B623" s="4"/>
      <c r="C623" s="69" t="s">
        <v>1655</v>
      </c>
      <c r="D623" s="6" t="str">
        <f>IF(ISBLANK(VLOOKUP($A623,Courses!$A:D, COLUMN(D623), 0)), "", VLOOKUP($A623,Courses!$A:D, COLUMN(D623), 0))</f>
        <v>Woodlands</v>
      </c>
      <c r="E623" s="7" t="str">
        <f>IF(ISBLANK(VLOOKUP($A623,Courses!$A:E, COLUMN(E623), 0)), "", VLOOKUP($A623,Courses!$A:E, COLUMN(E623), 0))</f>
        <v/>
      </c>
      <c r="F623" s="72" t="str">
        <f>IF(ISBLANK(VLOOKUP($A623,Courses!$A:F, COLUMN(F623), 0)), "", VLOOKUP($A623,Courses!$A:F, COLUMN(F623), 0))</f>
        <v>galloway_national_gc_hole01.jpg</v>
      </c>
      <c r="G623" s="72" t="str">
        <f>IF(ISBLANK(VLOOKUP($A623,Courses!$A:G, COLUMN(G623), 0)), "", VLOOKUP($A623,Courses!$A:G, COLUMN(G623), 0))</f>
        <v>galloway_national_gc_hole07.jpg</v>
      </c>
      <c r="H623" s="72" t="str">
        <f>IF(ISBLANK(VLOOKUP($A623,Courses!$A:H, COLUMN(H623), 0)), "", VLOOKUP($A623,Courses!$A:H, COLUMN(H623), 0))</f>
        <v/>
      </c>
      <c r="I623" s="72" t="str">
        <f>IF(ISBLANK(VLOOKUP($A623,Courses!$A:I, COLUMN(I623), 0)), "", VLOOKUP($A623,Courses!$A:I, COLUMN(I623), 0))</f>
        <v/>
      </c>
      <c r="J623" s="72" t="str">
        <f>IF(ISBLANK(VLOOKUP($A623,Courses!$A:J, COLUMN(J623), 0)), "", VLOOKUP($A623,Courses!$A:J, COLUMN(J623), 0))</f>
        <v/>
      </c>
      <c r="K623" s="57" t="str">
        <f>IF(ISBLANK(VLOOKUP($A623,Courses!$A:K, COLUMN(K623), 0)), "", VLOOKUP($A623,Courses!$A:K, COLUMN(K623), 0))</f>
        <v>galloway_national_gc.zip</v>
      </c>
      <c r="L623" s="8" t="str">
        <f>IF(ISBLANK(VLOOKUP($A623,Courses!$A:L, COLUMN(L623), 0)), "", VLOOKUP($A623,Courses!$A:L, COLUMN(L623), 0))</f>
        <v>Jay Yerusalim</v>
      </c>
      <c r="M623" s="8">
        <f>IF(ISBLANK(VLOOKUP($A623,Courses!$A:M, COLUMN(M623), 0)), "", VLOOKUP($A623,Courses!$A:M, COLUMN(M623), 0))</f>
        <v>7.2</v>
      </c>
      <c r="N623" s="9">
        <f>IF(ISBLANK(VLOOKUP($A623,Courses!$A:N, COLUMN(N623), 0)), "", VLOOKUP($A623,Courses!$A:N, COLUMN(N623), 0))</f>
        <v>37285</v>
      </c>
      <c r="O623" s="8" t="str">
        <f>IF(ISBLANK(VLOOKUP($A623,Courses!$A:O, COLUMN(O623), 0)), "", VLOOKUP($A623,Courses!$A:O, COLUMN(O623), 0))</f>
        <v>augusta2001</v>
      </c>
      <c r="P623" s="8" t="str">
        <f>IF(ISBLANK(VLOOKUP($A623,Courses!$A:P, COLUMN(P623), 0)), "", VLOOKUP($A623,Courses!$A:P, COLUMN(P623), 0))</f>
        <v>barrenhills</v>
      </c>
      <c r="Q623" s="8" t="str">
        <f>IF(ISBLANK(VLOOKUP($A623,Courses!$A:Q, COLUMN(Q623), 0)), "", VLOOKUP($A623,Courses!$A:Q, COLUMN(Q623), 0))</f>
        <v/>
      </c>
      <c r="R623" s="8" t="str">
        <f>IF(ISBLANK(VLOOKUP($A623,Courses!$A:R, COLUMN(R623), 0)), "", VLOOKUP($A623,Courses!$A:R, COLUMN(R623), 0))</f>
        <v/>
      </c>
      <c r="S623" s="8" t="str">
        <f>IF(ISBLANK(VLOOKUP($A623,Courses!$A:S, COLUMN(S623), 0)), "", VLOOKUP($A623,Courses!$A:S, COLUMN(S623), 0))</f>
        <v/>
      </c>
      <c r="T623" s="8" t="str">
        <f>IF(ISBLANK(VLOOKUP($A623,Courses!$A:T, COLUMN(T623), 0)), "", VLOOKUP($A623,Courses!$A:T, COLUMN(T623), 0))</f>
        <v/>
      </c>
      <c r="U623" s="8" t="str">
        <f>IF(ISBLANK(VLOOKUP($A623,Courses!$A:U, COLUMN(U623), 0)), "", VLOOKUP($A623,Courses!$A:U, COLUMN(U623), 0))</f>
        <v/>
      </c>
      <c r="V623" s="8" t="str">
        <f>IF(ISBLANK(VLOOKUP($A623,Courses!$A:V, COLUMN(V623), 0)), "", VLOOKUP($A623,Courses!$A:V, COLUMN(V623), 0))</f>
        <v/>
      </c>
      <c r="W623" s="8" t="str">
        <f>IF(ISBLANK(VLOOKUP($A623,Courses!$A:W, COLUMN(W623), 0)), "", VLOOKUP($A623,Courses!$A:W, COLUMN(W623), 0))</f>
        <v/>
      </c>
      <c r="X623" s="8" t="str">
        <f>IF(ISBLANK(VLOOKUP($A623,Courses!$A:X, COLUMN(X623), 0)), "", VLOOKUP($A623,Courses!$A:X, COLUMN(X623), 0))</f>
        <v/>
      </c>
      <c r="Y623" s="8" t="str">
        <f>IF(ISBLANK(VLOOKUP($A623,Courses!$A:Y, COLUMN(Y623), 0)), "", VLOOKUP($A623,Courses!$A:Y, COLUMN(Y623), 0))</f>
        <v/>
      </c>
      <c r="Z623" s="8" t="str">
        <f>IF(ISBLANK(VLOOKUP($A623,Courses!$A:Z, COLUMN(Z623), 0)), "", VLOOKUP($A623,Courses!$A:Z, COLUMN(Z623), 0))</f>
        <v/>
      </c>
      <c r="AA623" s="8" t="str">
        <f>IF(ISBLANK(VLOOKUP($A623,Courses!$A:AA, COLUMN(AA623), 0)), "", VLOOKUP($A623,Courses!$A:AA, COLUMN(AA623), 0))</f>
        <v/>
      </c>
      <c r="AB623" s="8" t="str">
        <f>IF(ISBLANK(VLOOKUP($A623,Courses!$A:AB, COLUMN(AB623), 0)), "", VLOOKUP($A623,Courses!$A:AB, COLUMN(AB623), 0))</f>
        <v/>
      </c>
      <c r="AC623" s="8" t="str">
        <f>IF(ISBLANK(VLOOKUP($A623,Courses!$A:AC, COLUMN(AC623), 0)), "", VLOOKUP($A623,Courses!$A:AC, COLUMN(AC623), 0))</f>
        <v/>
      </c>
      <c r="AD623" s="8" t="str">
        <f>IF(ISBLANK(VLOOKUP($A623,Courses!$A:AD, COLUMN(AD623), 0)), "", VLOOKUP($A623,Courses!$A:AD, COLUMN(AD623), 0))</f>
        <v/>
      </c>
      <c r="AE623" s="8" t="str">
        <f>IF(ISBLANK(VLOOKUP($A623,Courses!$A:AE, COLUMN(AE623), 0)), "", VLOOKUP($A623,Courses!$A:AE, COLUMN(AE623), 0))</f>
        <v/>
      </c>
      <c r="AF623" s="8" t="str">
        <f>IF(ISBLANK(VLOOKUP($A623,Courses!$A:AF, COLUMN(AF623), 0)), "", VLOOKUP($A623,Courses!$A:AF, COLUMN(AF623), 0))</f>
        <v/>
      </c>
      <c r="AG623" s="8">
        <f>IF(ISBLANK(VLOOKUP($A623,Courses!$A:AG, COLUMN(AG623), 0)), "", VLOOKUP($A623,Courses!$A:AG, COLUMN(AG623), 0))</f>
        <v>1</v>
      </c>
      <c r="AH623" s="8">
        <f>IF(ISBLANK(VLOOKUP($A623,Courses!$A:AH, COLUMN(AH623), 0)), "", VLOOKUP($A623,Courses!$A:AH, COLUMN(AH623), 0))</f>
        <v>7</v>
      </c>
      <c r="AI623" s="8" t="str">
        <f>IF(ISBLANK(VLOOKUP($A623,Courses!$A:AI, COLUMN(AI623), 0)), "", VLOOKUP($A623,Courses!$A:AI, COLUMN(AI623), 0))</f>
        <v/>
      </c>
      <c r="AJ623" s="8" t="str">
        <f>IF(ISBLANK(VLOOKUP($A623,Courses!$A:AJ, COLUMN(AJ623), 0)), "", VLOOKUP($A623,Courses!$A:AJ, COLUMN(AJ623), 0))</f>
        <v/>
      </c>
      <c r="AK623" s="8" t="str">
        <f>IF(ISBLANK(VLOOKUP($A623,Courses!$A:AK, COLUMN(AK623), 0)), "", VLOOKUP($A623,Courses!$A:AK, COLUMN(AK623), 0))</f>
        <v/>
      </c>
      <c r="AL623" s="8"/>
      <c r="AM623" s="8"/>
    </row>
    <row r="624" spans="1:39" ht="12.75" customHeight="1">
      <c r="A624" s="4">
        <v>1382</v>
      </c>
      <c r="B624" s="4"/>
      <c r="C624" s="69" t="s">
        <v>8532</v>
      </c>
      <c r="D624" s="6" t="str">
        <f>IF(ISBLANK(VLOOKUP($A624,Courses!$A:D, COLUMN(D624), 0)), "", VLOOKUP($A624,Courses!$A:D, COLUMN(D624), 0))</f>
        <v>Mtn valley</v>
      </c>
      <c r="E624" s="7" t="str">
        <f>IF(ISBLANK(VLOOKUP($A624,Courses!$A:E, COLUMN(E624), 0)), "", VLOOKUP($A624,Courses!$A:E, COLUMN(E624), 0))</f>
        <v/>
      </c>
      <c r="F624" s="72" t="str">
        <f>IF(ISBLANK(VLOOKUP($A624,Courses!$A:F, COLUMN(F624), 0)), "", VLOOKUP($A624,Courses!$A:F, COLUMN(F624), 0))</f>
        <v>the_gardens_at_watergate_splash.jpg</v>
      </c>
      <c r="G624" s="72" t="str">
        <f>IF(ISBLANK(VLOOKUP($A624,Courses!$A:G, COLUMN(G624), 0)), "", VLOOKUP($A624,Courses!$A:G, COLUMN(G624), 0))</f>
        <v>the_gardens_at_watergate_overhead.jpg</v>
      </c>
      <c r="H624" s="72" t="str">
        <f>IF(ISBLANK(VLOOKUP($A624,Courses!$A:H, COLUMN(H624), 0)), "", VLOOKUP($A624,Courses!$A:H, COLUMN(H624), 0))</f>
        <v/>
      </c>
      <c r="I624" s="72" t="str">
        <f>IF(ISBLANK(VLOOKUP($A624,Courses!$A:I, COLUMN(I624), 0)), "", VLOOKUP($A624,Courses!$A:I, COLUMN(I624), 0))</f>
        <v/>
      </c>
      <c r="J624" s="72" t="str">
        <f>IF(ISBLANK(VLOOKUP($A624,Courses!$A:J, COLUMN(J624), 0)), "", VLOOKUP($A624,Courses!$A:J, COLUMN(J624), 0))</f>
        <v/>
      </c>
      <c r="K624" s="57" t="str">
        <f>IF(ISBLANK(VLOOKUP($A624,Courses!$A:K, COLUMN(K624), 0)), "", VLOOKUP($A624,Courses!$A:K, COLUMN(K624), 0))</f>
        <v>the_gardens_at_watergate.zip</v>
      </c>
      <c r="L624" s="8" t="str">
        <f>IF(ISBLANK(VLOOKUP($A624,Courses!$A:L, COLUMN(L624), 0)), "", VLOOKUP($A624,Courses!$A:L, COLUMN(L624), 0))</f>
        <v>Art Paul</v>
      </c>
      <c r="M624" s="8">
        <f>IF(ISBLANK(VLOOKUP($A624,Courses!$A:M, COLUMN(M624), 0)), "", VLOOKUP($A624,Courses!$A:M, COLUMN(M624), 0))</f>
        <v>9.3000000000000007</v>
      </c>
      <c r="N624" s="9">
        <f>IF(ISBLANK(VLOOKUP($A624,Courses!$A:N, COLUMN(N624), 0)), "", VLOOKUP($A624,Courses!$A:N, COLUMN(N624), 0))</f>
        <v>38118</v>
      </c>
      <c r="O624" s="8" t="str">
        <f>IF(ISBLANK(VLOOKUP($A624,Courses!$A:O, COLUMN(O624), 0)), "", VLOOKUP($A624,Courses!$A:O, COLUMN(O624), 0))</f>
        <v>flowers</v>
      </c>
      <c r="P624" s="8" t="str">
        <f>IF(ISBLANK(VLOOKUP($A624,Courses!$A:P, COLUMN(P624), 0)), "", VLOOKUP($A624,Courses!$A:P, COLUMN(P624), 0))</f>
        <v>flowers2</v>
      </c>
      <c r="Q624" s="8" t="str">
        <f>IF(ISBLANK(VLOOKUP($A624,Courses!$A:Q, COLUMN(Q624), 0)), "", VLOOKUP($A624,Courses!$A:Q, COLUMN(Q624), 0))</f>
        <v>flowers3</v>
      </c>
      <c r="R624" s="8" t="str">
        <f>IF(ISBLANK(VLOOKUP($A624,Courses!$A:R, COLUMN(R624), 0)), "", VLOOKUP($A624,Courses!$A:R, COLUMN(R624), 0))</f>
        <v>j_rv2</v>
      </c>
      <c r="S624" s="8" t="str">
        <f>IF(ISBLANK(VLOOKUP($A624,Courses!$A:S, COLUMN(S624), 0)), "", VLOOKUP($A624,Courses!$A:S, COLUMN(S624), 0))</f>
        <v>northamerican</v>
      </c>
      <c r="T624" s="8" t="str">
        <f>IF(ISBLANK(VLOOKUP($A624,Courses!$A:T, COLUMN(T624), 0)), "", VLOOKUP($A624,Courses!$A:T, COLUMN(T624), 0))</f>
        <v>sammamish</v>
      </c>
      <c r="U624" s="8" t="str">
        <f>IF(ISBLANK(VLOOKUP($A624,Courses!$A:U, COLUMN(U624), 0)), "", VLOOKUP($A624,Courses!$A:U, COLUMN(U624), 0))</f>
        <v/>
      </c>
      <c r="V624" s="8" t="str">
        <f>IF(ISBLANK(VLOOKUP($A624,Courses!$A:V, COLUMN(V624), 0)), "", VLOOKUP($A624,Courses!$A:V, COLUMN(V624), 0))</f>
        <v/>
      </c>
      <c r="W624" s="8" t="str">
        <f>IF(ISBLANK(VLOOKUP($A624,Courses!$A:W, COLUMN(W624), 0)), "", VLOOKUP($A624,Courses!$A:W, COLUMN(W624), 0))</f>
        <v/>
      </c>
      <c r="X624" s="8" t="str">
        <f>IF(ISBLANK(VLOOKUP($A624,Courses!$A:X, COLUMN(X624), 0)), "", VLOOKUP($A624,Courses!$A:X, COLUMN(X624), 0))</f>
        <v/>
      </c>
      <c r="Y624" s="8" t="str">
        <f>IF(ISBLANK(VLOOKUP($A624,Courses!$A:Y, COLUMN(Y624), 0)), "", VLOOKUP($A624,Courses!$A:Y, COLUMN(Y624), 0))</f>
        <v/>
      </c>
      <c r="Z624" s="8" t="str">
        <f>IF(ISBLANK(VLOOKUP($A624,Courses!$A:Z, COLUMN(Z624), 0)), "", VLOOKUP($A624,Courses!$A:Z, COLUMN(Z624), 0))</f>
        <v/>
      </c>
      <c r="AA624" s="8" t="str">
        <f>IF(ISBLANK(VLOOKUP($A624,Courses!$A:AA, COLUMN(AA624), 0)), "", VLOOKUP($A624,Courses!$A:AA, COLUMN(AA624), 0))</f>
        <v/>
      </c>
      <c r="AB624" s="8" t="str">
        <f>IF(ISBLANK(VLOOKUP($A624,Courses!$A:AB, COLUMN(AB624), 0)), "", VLOOKUP($A624,Courses!$A:AB, COLUMN(AB624), 0))</f>
        <v/>
      </c>
      <c r="AC624" s="8" t="str">
        <f>IF(ISBLANK(VLOOKUP($A624,Courses!$A:AC, COLUMN(AC624), 0)), "", VLOOKUP($A624,Courses!$A:AC, COLUMN(AC624), 0))</f>
        <v/>
      </c>
      <c r="AD624" s="8" t="str">
        <f>IF(ISBLANK(VLOOKUP($A624,Courses!$A:AD, COLUMN(AD624), 0)), "", VLOOKUP($A624,Courses!$A:AD, COLUMN(AD624), 0))</f>
        <v/>
      </c>
      <c r="AE624" s="8" t="str">
        <f>IF(ISBLANK(VLOOKUP($A624,Courses!$A:AE, COLUMN(AE624), 0)), "", VLOOKUP($A624,Courses!$A:AE, COLUMN(AE624), 0))</f>
        <v/>
      </c>
      <c r="AF624" s="8" t="str">
        <f>IF(ISBLANK(VLOOKUP($A624,Courses!$A:AF, COLUMN(AF624), 0)), "", VLOOKUP($A624,Courses!$A:AF, COLUMN(AF624), 0))</f>
        <v/>
      </c>
      <c r="AG624" s="8" t="str">
        <f>IF(ISBLANK(VLOOKUP($A624,Courses!$A:AG, COLUMN(AG624), 0)), "", VLOOKUP($A624,Courses!$A:AG, COLUMN(AG624), 0))</f>
        <v>Sp</v>
      </c>
      <c r="AH624" s="8" t="str">
        <f>IF(ISBLANK(VLOOKUP($A624,Courses!$A:AH, COLUMN(AH624), 0)), "", VLOOKUP($A624,Courses!$A:AH, COLUMN(AH624), 0))</f>
        <v>Overhead</v>
      </c>
      <c r="AI624" s="8" t="str">
        <f>IF(ISBLANK(VLOOKUP($A624,Courses!$A:AI, COLUMN(AI624), 0)), "", VLOOKUP($A624,Courses!$A:AI, COLUMN(AI624), 0))</f>
        <v/>
      </c>
      <c r="AJ624" s="8" t="str">
        <f>IF(ISBLANK(VLOOKUP($A624,Courses!$A:AJ, COLUMN(AJ624), 0)), "", VLOOKUP($A624,Courses!$A:AJ, COLUMN(AJ624), 0))</f>
        <v/>
      </c>
      <c r="AK624" s="8" t="str">
        <f>IF(ISBLANK(VLOOKUP($A624,Courses!$A:AK, COLUMN(AK624), 0)), "", VLOOKUP($A624,Courses!$A:AK, COLUMN(AK624), 0))</f>
        <v/>
      </c>
      <c r="AL624" s="8" t="s">
        <v>8708</v>
      </c>
      <c r="AM624" s="8"/>
    </row>
    <row r="625" spans="1:39" ht="12.75" customHeight="1">
      <c r="A625" s="4">
        <v>111</v>
      </c>
      <c r="B625" s="4"/>
      <c r="C625" s="69" t="s">
        <v>1658</v>
      </c>
      <c r="D625" s="6" t="str">
        <f>IF(ISBLANK(VLOOKUP($A625,Courses!$A:D, COLUMN(D625), 0)), "", VLOOKUP($A625,Courses!$A:D, COLUMN(D625), 0))</f>
        <v>Mtn valley</v>
      </c>
      <c r="E625" s="7" t="str">
        <f>IF(ISBLANK(VLOOKUP($A625,Courses!$A:E, COLUMN(E625), 0)), "", VLOOKUP($A625,Courses!$A:E, COLUMN(E625), 0))</f>
        <v/>
      </c>
      <c r="F625" s="72" t="str">
        <f>IF(ISBLANK(VLOOKUP($A625,Courses!$A:F, COLUMN(F625), 0)), "", VLOOKUP($A625,Courses!$A:F, COLUMN(F625), 0))</f>
        <v>gardens_end_gr_hole03.jpg</v>
      </c>
      <c r="G625" s="72" t="str">
        <f>IF(ISBLANK(VLOOKUP($A625,Courses!$A:G, COLUMN(G625), 0)), "", VLOOKUP($A625,Courses!$A:G, COLUMN(G625), 0))</f>
        <v>gardens_end_gr_hole16.jpg</v>
      </c>
      <c r="H625" s="72" t="str">
        <f>IF(ISBLANK(VLOOKUP($A625,Courses!$A:H, COLUMN(H625), 0)), "", VLOOKUP($A625,Courses!$A:H, COLUMN(H625), 0))</f>
        <v/>
      </c>
      <c r="I625" s="72" t="str">
        <f>IF(ISBLANK(VLOOKUP($A625,Courses!$A:I, COLUMN(I625), 0)), "", VLOOKUP($A625,Courses!$A:I, COLUMN(I625), 0))</f>
        <v/>
      </c>
      <c r="J625" s="72" t="str">
        <f>IF(ISBLANK(VLOOKUP($A625,Courses!$A:J, COLUMN(J625), 0)), "", VLOOKUP($A625,Courses!$A:J, COLUMN(J625), 0))</f>
        <v/>
      </c>
      <c r="K625" s="57" t="str">
        <f>IF(ISBLANK(VLOOKUP($A625,Courses!$A:K, COLUMN(K625), 0)), "", VLOOKUP($A625,Courses!$A:K, COLUMN(K625), 0))</f>
        <v>gardens_end_golf_resort.zip</v>
      </c>
      <c r="L625" s="8" t="str">
        <f>IF(ISBLANK(VLOOKUP($A625,Courses!$A:L, COLUMN(L625), 0)), "", VLOOKUP($A625,Courses!$A:L, COLUMN(L625), 0))</f>
        <v>Martijn Hover</v>
      </c>
      <c r="M625" s="8">
        <f>IF(ISBLANK(VLOOKUP($A625,Courses!$A:M, COLUMN(M625), 0)), "", VLOOKUP($A625,Courses!$A:M, COLUMN(M625), 0))</f>
        <v>13.4</v>
      </c>
      <c r="N625" s="9">
        <f>IF(ISBLANK(VLOOKUP($A625,Courses!$A:N, COLUMN(N625), 0)), "", VLOOKUP($A625,Courses!$A:N, COLUMN(N625), 0))</f>
        <v>37103</v>
      </c>
      <c r="O625" s="8" t="str">
        <f>IF(ISBLANK(VLOOKUP($A625,Courses!$A:O, COLUMN(O625), 0)), "", VLOOKUP($A625,Courses!$A:O, COLUMN(O625), 0))</f>
        <v>beartooth</v>
      </c>
      <c r="P625" s="8" t="str">
        <f>IF(ISBLANK(VLOOKUP($A625,Courses!$A:P, COLUMN(P625), 0)), "", VLOOKUP($A625,Courses!$A:P, COLUMN(P625), 0))</f>
        <v>essoham</v>
      </c>
      <c r="Q625" s="8" t="str">
        <f>IF(ISBLANK(VLOOKUP($A625,Courses!$A:Q, COLUMN(Q625), 0)), "", VLOOKUP($A625,Courses!$A:Q, COLUMN(Q625), 0))</f>
        <v>greenvalley</v>
      </c>
      <c r="R625" s="8" t="str">
        <f>IF(ISBLANK(VLOOKUP($A625,Courses!$A:R, COLUMN(R625), 0)), "", VLOOKUP($A625,Courses!$A:R, COLUMN(R625), 0))</f>
        <v>matadrive</v>
      </c>
      <c r="S625" s="8" t="str">
        <f>IF(ISBLANK(VLOOKUP($A625,Courses!$A:S, COLUMN(S625), 0)), "", VLOOKUP($A625,Courses!$A:S, COLUMN(S625), 0))</f>
        <v>newtextures</v>
      </c>
      <c r="T625" s="8" t="str">
        <f>IF(ISBLANK(VLOOKUP($A625,Courses!$A:T, COLUMN(T625), 0)), "", VLOOKUP($A625,Courses!$A:T, COLUMN(T625), 0))</f>
        <v>cascadespring</v>
      </c>
      <c r="U625" s="8" t="str">
        <f>IF(ISBLANK(VLOOKUP($A625,Courses!$A:U, COLUMN(U625), 0)), "", VLOOKUP($A625,Courses!$A:U, COLUMN(U625), 0))</f>
        <v/>
      </c>
      <c r="V625" s="8" t="str">
        <f>IF(ISBLANK(VLOOKUP($A625,Courses!$A:V, COLUMN(V625), 0)), "", VLOOKUP($A625,Courses!$A:V, COLUMN(V625), 0))</f>
        <v/>
      </c>
      <c r="W625" s="8" t="str">
        <f>IF(ISBLANK(VLOOKUP($A625,Courses!$A:W, COLUMN(W625), 0)), "", VLOOKUP($A625,Courses!$A:W, COLUMN(W625), 0))</f>
        <v/>
      </c>
      <c r="X625" s="8" t="str">
        <f>IF(ISBLANK(VLOOKUP($A625,Courses!$A:X, COLUMN(X625), 0)), "", VLOOKUP($A625,Courses!$A:X, COLUMN(X625), 0))</f>
        <v/>
      </c>
      <c r="Y625" s="8" t="str">
        <f>IF(ISBLANK(VLOOKUP($A625,Courses!$A:Y, COLUMN(Y625), 0)), "", VLOOKUP($A625,Courses!$A:Y, COLUMN(Y625), 0))</f>
        <v/>
      </c>
      <c r="Z625" s="8" t="str">
        <f>IF(ISBLANK(VLOOKUP($A625,Courses!$A:Z, COLUMN(Z625), 0)), "", VLOOKUP($A625,Courses!$A:Z, COLUMN(Z625), 0))</f>
        <v/>
      </c>
      <c r="AA625" s="8" t="str">
        <f>IF(ISBLANK(VLOOKUP($A625,Courses!$A:AA, COLUMN(AA625), 0)), "", VLOOKUP($A625,Courses!$A:AA, COLUMN(AA625), 0))</f>
        <v/>
      </c>
      <c r="AB625" s="8" t="str">
        <f>IF(ISBLANK(VLOOKUP($A625,Courses!$A:AB, COLUMN(AB625), 0)), "", VLOOKUP($A625,Courses!$A:AB, COLUMN(AB625), 0))</f>
        <v/>
      </c>
      <c r="AC625" s="8" t="str">
        <f>IF(ISBLANK(VLOOKUP($A625,Courses!$A:AC, COLUMN(AC625), 0)), "", VLOOKUP($A625,Courses!$A:AC, COLUMN(AC625), 0))</f>
        <v/>
      </c>
      <c r="AD625" s="8" t="str">
        <f>IF(ISBLANK(VLOOKUP($A625,Courses!$A:AD, COLUMN(AD625), 0)), "", VLOOKUP($A625,Courses!$A:AD, COLUMN(AD625), 0))</f>
        <v/>
      </c>
      <c r="AE625" s="8" t="str">
        <f>IF(ISBLANK(VLOOKUP($A625,Courses!$A:AE, COLUMN(AE625), 0)), "", VLOOKUP($A625,Courses!$A:AE, COLUMN(AE625), 0))</f>
        <v/>
      </c>
      <c r="AF625" s="8" t="str">
        <f>IF(ISBLANK(VLOOKUP($A625,Courses!$A:AF, COLUMN(AF625), 0)), "", VLOOKUP($A625,Courses!$A:AF, COLUMN(AF625), 0))</f>
        <v/>
      </c>
      <c r="AG625" s="8">
        <f>IF(ISBLANK(VLOOKUP($A625,Courses!$A:AG, COLUMN(AG625), 0)), "", VLOOKUP($A625,Courses!$A:AG, COLUMN(AG625), 0))</f>
        <v>3</v>
      </c>
      <c r="AH625" s="8">
        <f>IF(ISBLANK(VLOOKUP($A625,Courses!$A:AH, COLUMN(AH625), 0)), "", VLOOKUP($A625,Courses!$A:AH, COLUMN(AH625), 0))</f>
        <v>16</v>
      </c>
      <c r="AI625" s="8" t="str">
        <f>IF(ISBLANK(VLOOKUP($A625,Courses!$A:AI, COLUMN(AI625), 0)), "", VLOOKUP($A625,Courses!$A:AI, COLUMN(AI625), 0))</f>
        <v/>
      </c>
      <c r="AJ625" s="8" t="str">
        <f>IF(ISBLANK(VLOOKUP($A625,Courses!$A:AJ, COLUMN(AJ625), 0)), "", VLOOKUP($A625,Courses!$A:AJ, COLUMN(AJ625), 0))</f>
        <v/>
      </c>
      <c r="AK625" s="8" t="str">
        <f>IF(ISBLANK(VLOOKUP($A625,Courses!$A:AK, COLUMN(AK625), 0)), "", VLOOKUP($A625,Courses!$A:AK, COLUMN(AK625), 0))</f>
        <v/>
      </c>
      <c r="AL625" s="8"/>
      <c r="AM625" s="8"/>
    </row>
    <row r="626" spans="1:39" ht="12.75" customHeight="1">
      <c r="A626" s="4">
        <v>112</v>
      </c>
      <c r="B626" s="4"/>
      <c r="C626" s="69" t="s">
        <v>1664</v>
      </c>
      <c r="D626" s="6" t="str">
        <f>IF(ISBLANK(VLOOKUP($A626,Courses!$A:D, COLUMN(D626), 0)), "", VLOOKUP($A626,Courses!$A:D, COLUMN(D626), 0))</f>
        <v>Mtn valley</v>
      </c>
      <c r="E626" s="7" t="str">
        <f>IF(ISBLANK(VLOOKUP($A626,Courses!$A:E, COLUMN(E626), 0)), "", VLOOKUP($A626,Courses!$A:E, COLUMN(E626), 0))</f>
        <v/>
      </c>
      <c r="F626" s="72" t="str">
        <f>IF(ISBLANK(VLOOKUP($A626,Courses!$A:F, COLUMN(F626), 0)), "", VLOOKUP($A626,Courses!$A:F, COLUMN(F626), 0))</f>
        <v>garlstadt_woods_hole01.jpg</v>
      </c>
      <c r="G626" s="72" t="str">
        <f>IF(ISBLANK(VLOOKUP($A626,Courses!$A:G, COLUMN(G626), 0)), "", VLOOKUP($A626,Courses!$A:G, COLUMN(G626), 0))</f>
        <v>garlstadt_woods_hole18.jpg</v>
      </c>
      <c r="H626" s="72" t="str">
        <f>IF(ISBLANK(VLOOKUP($A626,Courses!$A:H, COLUMN(H626), 0)), "", VLOOKUP($A626,Courses!$A:H, COLUMN(H626), 0))</f>
        <v/>
      </c>
      <c r="I626" s="72" t="str">
        <f>IF(ISBLANK(VLOOKUP($A626,Courses!$A:I, COLUMN(I626), 0)), "", VLOOKUP($A626,Courses!$A:I, COLUMN(I626), 0))</f>
        <v/>
      </c>
      <c r="J626" s="72" t="str">
        <f>IF(ISBLANK(VLOOKUP($A626,Courses!$A:J, COLUMN(J626), 0)), "", VLOOKUP($A626,Courses!$A:J, COLUMN(J626), 0))</f>
        <v/>
      </c>
      <c r="K626" s="57" t="str">
        <f>IF(ISBLANK(VLOOKUP($A626,Courses!$A:K, COLUMN(K626), 0)), "", VLOOKUP($A626,Courses!$A:K, COLUMN(K626), 0))</f>
        <v>garlstadt_woods.zip</v>
      </c>
      <c r="L626" s="8" t="str">
        <f>IF(ISBLANK(VLOOKUP($A626,Courses!$A:L, COLUMN(L626), 0)), "", VLOOKUP($A626,Courses!$A:L, COLUMN(L626), 0))</f>
        <v>USA_golfingman</v>
      </c>
      <c r="M626" s="8">
        <f>IF(ISBLANK(VLOOKUP($A626,Courses!$A:M, COLUMN(M626), 0)), "", VLOOKUP($A626,Courses!$A:M, COLUMN(M626), 0))</f>
        <v>5</v>
      </c>
      <c r="N626" s="9">
        <f>IF(ISBLANK(VLOOKUP($A626,Courses!$A:N, COLUMN(N626), 0)), "", VLOOKUP($A626,Courses!$A:N, COLUMN(N626), 0))</f>
        <v>37352</v>
      </c>
      <c r="O626" s="8" t="str">
        <f>IF(ISBLANK(VLOOKUP($A626,Courses!$A:O, COLUMN(O626), 0)), "", VLOOKUP($A626,Courses!$A:O, COLUMN(O626), 0))</f>
        <v>ccove</v>
      </c>
      <c r="P626" s="8" t="str">
        <f>IF(ISBLANK(VLOOKUP($A626,Courses!$A:P, COLUMN(P626), 0)), "", VLOOKUP($A626,Courses!$A:P, COLUMN(P626), 0))</f>
        <v>fountains</v>
      </c>
      <c r="Q626" s="8" t="str">
        <f>IF(ISBLANK(VLOOKUP($A626,Courses!$A:Q, COLUMN(Q626), 0)), "", VLOOKUP($A626,Courses!$A:Q, COLUMN(Q626), 0))</f>
        <v>pebblebeach</v>
      </c>
      <c r="R626" s="8" t="str">
        <f>IF(ISBLANK(VLOOKUP($A626,Courses!$A:R, COLUMN(R626), 0)), "", VLOOKUP($A626,Courses!$A:R, COLUMN(R626), 0))</f>
        <v>sawgrassobjects</v>
      </c>
      <c r="S626" s="8" t="str">
        <f>IF(ISBLANK(VLOOKUP($A626,Courses!$A:S, COLUMN(S626), 0)), "", VLOOKUP($A626,Courses!$A:S, COLUMN(S626), 0))</f>
        <v/>
      </c>
      <c r="T626" s="8" t="str">
        <f>IF(ISBLANK(VLOOKUP($A626,Courses!$A:T, COLUMN(T626), 0)), "", VLOOKUP($A626,Courses!$A:T, COLUMN(T626), 0))</f>
        <v/>
      </c>
      <c r="U626" s="8" t="str">
        <f>IF(ISBLANK(VLOOKUP($A626,Courses!$A:U, COLUMN(U626), 0)), "", VLOOKUP($A626,Courses!$A:U, COLUMN(U626), 0))</f>
        <v/>
      </c>
      <c r="V626" s="8" t="str">
        <f>IF(ISBLANK(VLOOKUP($A626,Courses!$A:V, COLUMN(V626), 0)), "", VLOOKUP($A626,Courses!$A:V, COLUMN(V626), 0))</f>
        <v/>
      </c>
      <c r="W626" s="8" t="str">
        <f>IF(ISBLANK(VLOOKUP($A626,Courses!$A:W, COLUMN(W626), 0)), "", VLOOKUP($A626,Courses!$A:W, COLUMN(W626), 0))</f>
        <v/>
      </c>
      <c r="X626" s="8" t="str">
        <f>IF(ISBLANK(VLOOKUP($A626,Courses!$A:X, COLUMN(X626), 0)), "", VLOOKUP($A626,Courses!$A:X, COLUMN(X626), 0))</f>
        <v/>
      </c>
      <c r="Y626" s="8" t="str">
        <f>IF(ISBLANK(VLOOKUP($A626,Courses!$A:Y, COLUMN(Y626), 0)), "", VLOOKUP($A626,Courses!$A:Y, COLUMN(Y626), 0))</f>
        <v/>
      </c>
      <c r="Z626" s="8" t="str">
        <f>IF(ISBLANK(VLOOKUP($A626,Courses!$A:Z, COLUMN(Z626), 0)), "", VLOOKUP($A626,Courses!$A:Z, COLUMN(Z626), 0))</f>
        <v/>
      </c>
      <c r="AA626" s="8" t="str">
        <f>IF(ISBLANK(VLOOKUP($A626,Courses!$A:AA, COLUMN(AA626), 0)), "", VLOOKUP($A626,Courses!$A:AA, COLUMN(AA626), 0))</f>
        <v/>
      </c>
      <c r="AB626" s="8" t="str">
        <f>IF(ISBLANK(VLOOKUP($A626,Courses!$A:AB, COLUMN(AB626), 0)), "", VLOOKUP($A626,Courses!$A:AB, COLUMN(AB626), 0))</f>
        <v/>
      </c>
      <c r="AC626" s="8" t="str">
        <f>IF(ISBLANK(VLOOKUP($A626,Courses!$A:AC, COLUMN(AC626), 0)), "", VLOOKUP($A626,Courses!$A:AC, COLUMN(AC626), 0))</f>
        <v/>
      </c>
      <c r="AD626" s="8" t="str">
        <f>IF(ISBLANK(VLOOKUP($A626,Courses!$A:AD, COLUMN(AD626), 0)), "", VLOOKUP($A626,Courses!$A:AD, COLUMN(AD626), 0))</f>
        <v/>
      </c>
      <c r="AE626" s="8" t="str">
        <f>IF(ISBLANK(VLOOKUP($A626,Courses!$A:AE, COLUMN(AE626), 0)), "", VLOOKUP($A626,Courses!$A:AE, COLUMN(AE626), 0))</f>
        <v/>
      </c>
      <c r="AF626" s="8" t="str">
        <f>IF(ISBLANK(VLOOKUP($A626,Courses!$A:AF, COLUMN(AF626), 0)), "", VLOOKUP($A626,Courses!$A:AF, COLUMN(AF626), 0))</f>
        <v/>
      </c>
      <c r="AG626" s="8">
        <f>IF(ISBLANK(VLOOKUP($A626,Courses!$A:AG, COLUMN(AG626), 0)), "", VLOOKUP($A626,Courses!$A:AG, COLUMN(AG626), 0))</f>
        <v>1</v>
      </c>
      <c r="AH626" s="8">
        <f>IF(ISBLANK(VLOOKUP($A626,Courses!$A:AH, COLUMN(AH626), 0)), "", VLOOKUP($A626,Courses!$A:AH, COLUMN(AH626), 0))</f>
        <v>18</v>
      </c>
      <c r="AI626" s="8" t="str">
        <f>IF(ISBLANK(VLOOKUP($A626,Courses!$A:AI, COLUMN(AI626), 0)), "", VLOOKUP($A626,Courses!$A:AI, COLUMN(AI626), 0))</f>
        <v/>
      </c>
      <c r="AJ626" s="8" t="str">
        <f>IF(ISBLANK(VLOOKUP($A626,Courses!$A:AJ, COLUMN(AJ626), 0)), "", VLOOKUP($A626,Courses!$A:AJ, COLUMN(AJ626), 0))</f>
        <v/>
      </c>
      <c r="AK626" s="8" t="str">
        <f>IF(ISBLANK(VLOOKUP($A626,Courses!$A:AK, COLUMN(AK626), 0)), "", VLOOKUP($A626,Courses!$A:AK, COLUMN(AK626), 0))</f>
        <v/>
      </c>
      <c r="AL626" s="8"/>
      <c r="AM626" s="8"/>
    </row>
    <row r="627" spans="1:39" ht="12.75" customHeight="1">
      <c r="A627" s="4">
        <v>1698</v>
      </c>
      <c r="B627" s="4"/>
      <c r="C627" s="69" t="s">
        <v>1667</v>
      </c>
      <c r="D627" s="6" t="str">
        <f>IF(ISBLANK(VLOOKUP($A627,Courses!$A:D, COLUMN(D627), 0)), "", VLOOKUP($A627,Courses!$A:D, COLUMN(D627), 0))</f>
        <v>Links</v>
      </c>
      <c r="E627" s="7" t="str">
        <f>IF(ISBLANK(VLOOKUP($A627,Courses!$A:E, COLUMN(E627), 0)), "", VLOOKUP($A627,Courses!$A:E, COLUMN(E627), 0))</f>
        <v/>
      </c>
      <c r="F627" s="72" t="str">
        <f>IF(ISBLANK(VLOOKUP($A627,Courses!$A:F, COLUMN(F627), 0)), "", VLOOKUP($A627,Courses!$A:F, COLUMN(F627), 0))</f>
        <v>garrow_park_gcc_splash.jpg</v>
      </c>
      <c r="G627" s="72" t="str">
        <f>IF(ISBLANK(VLOOKUP($A627,Courses!$A:G, COLUMN(G627), 0)), "", VLOOKUP($A627,Courses!$A:G, COLUMN(G627), 0))</f>
        <v>garrow_park_gc_hole17.jpg</v>
      </c>
      <c r="H627" s="72" t="str">
        <f>IF(ISBLANK(VLOOKUP($A627,Courses!$A:H, COLUMN(H627), 0)), "", VLOOKUP($A627,Courses!$A:H, COLUMN(H627), 0))</f>
        <v>garrow_park_gc_hole04.jpg</v>
      </c>
      <c r="I627" s="72" t="str">
        <f>IF(ISBLANK(VLOOKUP($A627,Courses!$A:I, COLUMN(I627), 0)), "", VLOOKUP($A627,Courses!$A:I, COLUMN(I627), 0))</f>
        <v/>
      </c>
      <c r="J627" s="72" t="str">
        <f>IF(ISBLANK(VLOOKUP($A627,Courses!$A:J, COLUMN(J627), 0)), "", VLOOKUP($A627,Courses!$A:J, COLUMN(J627), 0))</f>
        <v/>
      </c>
      <c r="K627" s="57" t="str">
        <f>IF(ISBLANK(VLOOKUP($A627,Courses!$A:K, COLUMN(K627), 0)), "", VLOOKUP($A627,Courses!$A:K, COLUMN(K627), 0))</f>
        <v>garrow_park_golf_club.zip</v>
      </c>
      <c r="L627" s="8" t="str">
        <f>IF(ISBLANK(VLOOKUP($A627,Courses!$A:L, COLUMN(L627), 0)), "", VLOOKUP($A627,Courses!$A:L, COLUMN(L627), 0))</f>
        <v>Crank</v>
      </c>
      <c r="M627" s="8">
        <f>IF(ISBLANK(VLOOKUP($A627,Courses!$A:M, COLUMN(M627), 0)), "", VLOOKUP($A627,Courses!$A:M, COLUMN(M627), 0))</f>
        <v>15</v>
      </c>
      <c r="N627" s="9">
        <f>IF(ISBLANK(VLOOKUP($A627,Courses!$A:N, COLUMN(N627), 0)), "", VLOOKUP($A627,Courses!$A:N, COLUMN(N627), 0))</f>
        <v>39495</v>
      </c>
      <c r="O627" s="8" t="str">
        <f>IF(ISBLANK(VLOOKUP($A627,Courses!$A:O, COLUMN(O627), 0)), "", VLOOKUP($A627,Courses!$A:O, COLUMN(O627), 0))</f>
        <v>baltursol</v>
      </c>
      <c r="P627" s="8" t="str">
        <f>IF(ISBLANK(VLOOKUP($A627,Courses!$A:P, COLUMN(P627), 0)), "", VLOOKUP($A627,Courses!$A:P, COLUMN(P627), 0))</f>
        <v>coosbay</v>
      </c>
      <c r="Q627" s="8" t="str">
        <f>IF(ISBLANK(VLOOKUP($A627,Courses!$A:Q, COLUMN(Q627), 0)), "", VLOOKUP($A627,Courses!$A:Q, COLUMN(Q627), 0))</f>
        <v>darnoch</v>
      </c>
      <c r="R627" s="8" t="str">
        <f>IF(ISBLANK(VLOOKUP($A627,Courses!$A:R, COLUMN(R627), 0)), "", VLOOKUP($A627,Courses!$A:R, COLUMN(R627), 0))</f>
        <v>oldhead</v>
      </c>
      <c r="S627" s="8" t="str">
        <f>IF(ISBLANK(VLOOKUP($A627,Courses!$A:S, COLUMN(S627), 0)), "", VLOOKUP($A627,Courses!$A:S, COLUMN(S627), 0))</f>
        <v>riverhl</v>
      </c>
      <c r="T627" s="8" t="str">
        <f>IF(ISBLANK(VLOOKUP($A627,Courses!$A:T, COLUMN(T627), 0)), "", VLOOKUP($A627,Courses!$A:T, COLUMN(T627), 0))</f>
        <v/>
      </c>
      <c r="U627" s="8" t="str">
        <f>IF(ISBLANK(VLOOKUP($A627,Courses!$A:U, COLUMN(U627), 0)), "", VLOOKUP($A627,Courses!$A:U, COLUMN(U627), 0))</f>
        <v/>
      </c>
      <c r="V627" s="8" t="str">
        <f>IF(ISBLANK(VLOOKUP($A627,Courses!$A:V, COLUMN(V627), 0)), "", VLOOKUP($A627,Courses!$A:V, COLUMN(V627), 0))</f>
        <v/>
      </c>
      <c r="W627" s="8" t="str">
        <f>IF(ISBLANK(VLOOKUP($A627,Courses!$A:W, COLUMN(W627), 0)), "", VLOOKUP($A627,Courses!$A:W, COLUMN(W627), 0))</f>
        <v/>
      </c>
      <c r="X627" s="8" t="str">
        <f>IF(ISBLANK(VLOOKUP($A627,Courses!$A:X, COLUMN(X627), 0)), "", VLOOKUP($A627,Courses!$A:X, COLUMN(X627), 0))</f>
        <v/>
      </c>
      <c r="Y627" s="8" t="str">
        <f>IF(ISBLANK(VLOOKUP($A627,Courses!$A:Y, COLUMN(Y627), 0)), "", VLOOKUP($A627,Courses!$A:Y, COLUMN(Y627), 0))</f>
        <v/>
      </c>
      <c r="Z627" s="8" t="str">
        <f>IF(ISBLANK(VLOOKUP($A627,Courses!$A:Z, COLUMN(Z627), 0)), "", VLOOKUP($A627,Courses!$A:Z, COLUMN(Z627), 0))</f>
        <v/>
      </c>
      <c r="AA627" s="8" t="str">
        <f>IF(ISBLANK(VLOOKUP($A627,Courses!$A:AA, COLUMN(AA627), 0)), "", VLOOKUP($A627,Courses!$A:AA, COLUMN(AA627), 0))</f>
        <v/>
      </c>
      <c r="AB627" s="8" t="str">
        <f>IF(ISBLANK(VLOOKUP($A627,Courses!$A:AB, COLUMN(AB627), 0)), "", VLOOKUP($A627,Courses!$A:AB, COLUMN(AB627), 0))</f>
        <v/>
      </c>
      <c r="AC627" s="8" t="str">
        <f>IF(ISBLANK(VLOOKUP($A627,Courses!$A:AC, COLUMN(AC627), 0)), "", VLOOKUP($A627,Courses!$A:AC, COLUMN(AC627), 0))</f>
        <v/>
      </c>
      <c r="AD627" s="8" t="str">
        <f>IF(ISBLANK(VLOOKUP($A627,Courses!$A:AD, COLUMN(AD627), 0)), "", VLOOKUP($A627,Courses!$A:AD, COLUMN(AD627), 0))</f>
        <v/>
      </c>
      <c r="AE627" s="8" t="str">
        <f>IF(ISBLANK(VLOOKUP($A627,Courses!$A:AE, COLUMN(AE627), 0)), "", VLOOKUP($A627,Courses!$A:AE, COLUMN(AE627), 0))</f>
        <v/>
      </c>
      <c r="AF627" s="8" t="str">
        <f>IF(ISBLANK(VLOOKUP($A627,Courses!$A:AF, COLUMN(AF627), 0)), "", VLOOKUP($A627,Courses!$A:AF, COLUMN(AF627), 0))</f>
        <v/>
      </c>
      <c r="AG627" s="8" t="str">
        <f>IF(ISBLANK(VLOOKUP($A627,Courses!$A:AG, COLUMN(AG627), 0)), "", VLOOKUP($A627,Courses!$A:AG, COLUMN(AG627), 0))</f>
        <v>Sp</v>
      </c>
      <c r="AH627" s="8">
        <f>IF(ISBLANK(VLOOKUP($A627,Courses!$A:AH, COLUMN(AH627), 0)), "", VLOOKUP($A627,Courses!$A:AH, COLUMN(AH627), 0))</f>
        <v>17</v>
      </c>
      <c r="AI627" s="8">
        <f>IF(ISBLANK(VLOOKUP($A627,Courses!$A:AI, COLUMN(AI627), 0)), "", VLOOKUP($A627,Courses!$A:AI, COLUMN(AI627), 0))</f>
        <v>4</v>
      </c>
      <c r="AJ627" s="8" t="str">
        <f>IF(ISBLANK(VLOOKUP($A627,Courses!$A:AJ, COLUMN(AJ627), 0)), "", VLOOKUP($A627,Courses!$A:AJ, COLUMN(AJ627), 0))</f>
        <v/>
      </c>
      <c r="AK627" s="8" t="str">
        <f>IF(ISBLANK(VLOOKUP($A627,Courses!$A:AK, COLUMN(AK627), 0)), "", VLOOKUP($A627,Courses!$A:AK, COLUMN(AK627), 0))</f>
        <v/>
      </c>
      <c r="AL627" s="8"/>
      <c r="AM627" s="8"/>
    </row>
    <row r="628" spans="1:39" ht="12.75" customHeight="1">
      <c r="A628" s="4">
        <v>463</v>
      </c>
      <c r="B628" s="4"/>
      <c r="C628" s="69" t="s">
        <v>1669</v>
      </c>
      <c r="D628" s="6" t="str">
        <f>IF(ISBLANK(VLOOKUP($A628,Courses!$A:D, COLUMN(D628), 0)), "", VLOOKUP($A628,Courses!$A:D, COLUMN(D628), 0))</f>
        <v>Mtn valley</v>
      </c>
      <c r="E628" s="7" t="str">
        <f>IF(ISBLANK(VLOOKUP($A628,Courses!$A:E, COLUMN(E628), 0)), "", VLOOKUP($A628,Courses!$A:E, COLUMN(E628), 0))</f>
        <v/>
      </c>
      <c r="F628" s="72" t="str">
        <f>IF(ISBLANK(VLOOKUP($A628,Courses!$A:F, COLUMN(F628), 0)), "", VLOOKUP($A628,Courses!$A:F, COLUMN(F628), 0))</f>
        <v>gatcombe_creek_splash.jpg</v>
      </c>
      <c r="G628" s="72" t="str">
        <f>IF(ISBLANK(VLOOKUP($A628,Courses!$A:G, COLUMN(G628), 0)), "", VLOOKUP($A628,Courses!$A:G, COLUMN(G628), 0))</f>
        <v>gatcombe_creek_hole01.jpg</v>
      </c>
      <c r="H628" s="72" t="str">
        <f>IF(ISBLANK(VLOOKUP($A628,Courses!$A:H, COLUMN(H628), 0)), "", VLOOKUP($A628,Courses!$A:H, COLUMN(H628), 0))</f>
        <v/>
      </c>
      <c r="I628" s="72" t="str">
        <f>IF(ISBLANK(VLOOKUP($A628,Courses!$A:I, COLUMN(I628), 0)), "", VLOOKUP($A628,Courses!$A:I, COLUMN(I628), 0))</f>
        <v/>
      </c>
      <c r="J628" s="72" t="str">
        <f>IF(ISBLANK(VLOOKUP($A628,Courses!$A:J, COLUMN(J628), 0)), "", VLOOKUP($A628,Courses!$A:J, COLUMN(J628), 0))</f>
        <v/>
      </c>
      <c r="K628" s="57" t="str">
        <f>IF(ISBLANK(VLOOKUP($A628,Courses!$A:K, COLUMN(K628), 0)), "", VLOOKUP($A628,Courses!$A:K, COLUMN(K628), 0))</f>
        <v>gatcombe_creek.zip</v>
      </c>
      <c r="L628" s="8" t="str">
        <f>IF(ISBLANK(VLOOKUP($A628,Courses!$A:L, COLUMN(L628), 0)), "", VLOOKUP($A628,Courses!$A:L, COLUMN(L628), 0))</f>
        <v>Gabagoo</v>
      </c>
      <c r="M628" s="8">
        <f>IF(ISBLANK(VLOOKUP($A628,Courses!$A:M, COLUMN(M628), 0)), "", VLOOKUP($A628,Courses!$A:M, COLUMN(M628), 0))</f>
        <v>23.5</v>
      </c>
      <c r="N628" s="9">
        <f>IF(ISBLANK(VLOOKUP($A628,Courses!$A:N, COLUMN(N628), 0)), "", VLOOKUP($A628,Courses!$A:N, COLUMN(N628), 0))</f>
        <v>38757</v>
      </c>
      <c r="O628" s="8" t="str">
        <f>IF(ISBLANK(VLOOKUP($A628,Courses!$A:O, COLUMN(O628), 0)), "", VLOOKUP($A628,Courses!$A:O, COLUMN(O628), 0))</f>
        <v>blackheath</v>
      </c>
      <c r="P628" s="8" t="str">
        <f>IF(ISBLANK(VLOOKUP($A628,Courses!$A:P, COLUMN(P628), 0)), "", VLOOKUP($A628,Courses!$A:P, COLUMN(P628), 0))</f>
        <v>coosbay</v>
      </c>
      <c r="Q628" s="8" t="str">
        <f>IF(ISBLANK(VLOOKUP($A628,Courses!$A:Q, COLUMN(Q628), 0)), "", VLOOKUP($A628,Courses!$A:Q, COLUMN(Q628), 0))</f>
        <v>highplains</v>
      </c>
      <c r="R628" s="8" t="str">
        <f>IF(ISBLANK(VLOOKUP($A628,Courses!$A:R, COLUMN(R628), 0)), "", VLOOKUP($A628,Courses!$A:R, COLUMN(R628), 0))</f>
        <v>kingstonheath</v>
      </c>
      <c r="S628" s="8" t="str">
        <f>IF(ISBLANK(VLOOKUP($A628,Courses!$A:S, COLUMN(S628), 0)), "", VLOOKUP($A628,Courses!$A:S, COLUMN(S628), 0))</f>
        <v>oldhead</v>
      </c>
      <c r="T628" s="8" t="str">
        <f>IF(ISBLANK(VLOOKUP($A628,Courses!$A:T, COLUMN(T628), 0)), "", VLOOKUP($A628,Courses!$A:T, COLUMN(T628), 0))</f>
        <v>wild4</v>
      </c>
      <c r="U628" s="8" t="str">
        <f>IF(ISBLANK(VLOOKUP($A628,Courses!$A:U, COLUMN(U628), 0)), "", VLOOKUP($A628,Courses!$A:U, COLUMN(U628), 0))</f>
        <v>woodfordpark</v>
      </c>
      <c r="V628" s="8" t="str">
        <f>IF(ISBLANK(VLOOKUP($A628,Courses!$A:V, COLUMN(V628), 0)), "", VLOOKUP($A628,Courses!$A:V, COLUMN(V628), 0))</f>
        <v/>
      </c>
      <c r="W628" s="8" t="str">
        <f>IF(ISBLANK(VLOOKUP($A628,Courses!$A:W, COLUMN(W628), 0)), "", VLOOKUP($A628,Courses!$A:W, COLUMN(W628), 0))</f>
        <v/>
      </c>
      <c r="X628" s="8" t="str">
        <f>IF(ISBLANK(VLOOKUP($A628,Courses!$A:X, COLUMN(X628), 0)), "", VLOOKUP($A628,Courses!$A:X, COLUMN(X628), 0))</f>
        <v/>
      </c>
      <c r="Y628" s="8" t="str">
        <f>IF(ISBLANK(VLOOKUP($A628,Courses!$A:Y, COLUMN(Y628), 0)), "", VLOOKUP($A628,Courses!$A:Y, COLUMN(Y628), 0))</f>
        <v/>
      </c>
      <c r="Z628" s="8" t="str">
        <f>IF(ISBLANK(VLOOKUP($A628,Courses!$A:Z, COLUMN(Z628), 0)), "", VLOOKUP($A628,Courses!$A:Z, COLUMN(Z628), 0))</f>
        <v/>
      </c>
      <c r="AA628" s="8" t="str">
        <f>IF(ISBLANK(VLOOKUP($A628,Courses!$A:AA, COLUMN(AA628), 0)), "", VLOOKUP($A628,Courses!$A:AA, COLUMN(AA628), 0))</f>
        <v/>
      </c>
      <c r="AB628" s="8" t="str">
        <f>IF(ISBLANK(VLOOKUP($A628,Courses!$A:AB, COLUMN(AB628), 0)), "", VLOOKUP($A628,Courses!$A:AB, COLUMN(AB628), 0))</f>
        <v/>
      </c>
      <c r="AC628" s="8" t="str">
        <f>IF(ISBLANK(VLOOKUP($A628,Courses!$A:AC, COLUMN(AC628), 0)), "", VLOOKUP($A628,Courses!$A:AC, COLUMN(AC628), 0))</f>
        <v/>
      </c>
      <c r="AD628" s="8" t="str">
        <f>IF(ISBLANK(VLOOKUP($A628,Courses!$A:AD, COLUMN(AD628), 0)), "", VLOOKUP($A628,Courses!$A:AD, COLUMN(AD628), 0))</f>
        <v/>
      </c>
      <c r="AE628" s="8" t="str">
        <f>IF(ISBLANK(VLOOKUP($A628,Courses!$A:AE, COLUMN(AE628), 0)), "", VLOOKUP($A628,Courses!$A:AE, COLUMN(AE628), 0))</f>
        <v/>
      </c>
      <c r="AF628" s="8" t="str">
        <f>IF(ISBLANK(VLOOKUP($A628,Courses!$A:AF, COLUMN(AF628), 0)), "", VLOOKUP($A628,Courses!$A:AF, COLUMN(AF628), 0))</f>
        <v/>
      </c>
      <c r="AG628" s="8" t="str">
        <f>IF(ISBLANK(VLOOKUP($A628,Courses!$A:AG, COLUMN(AG628), 0)), "", VLOOKUP($A628,Courses!$A:AG, COLUMN(AG628), 0))</f>
        <v>Sp</v>
      </c>
      <c r="AH628" s="8">
        <f>IF(ISBLANK(VLOOKUP($A628,Courses!$A:AH, COLUMN(AH628), 0)), "", VLOOKUP($A628,Courses!$A:AH, COLUMN(AH628), 0))</f>
        <v>1</v>
      </c>
      <c r="AI628" s="8" t="str">
        <f>IF(ISBLANK(VLOOKUP($A628,Courses!$A:AI, COLUMN(AI628), 0)), "", VLOOKUP($A628,Courses!$A:AI, COLUMN(AI628), 0))</f>
        <v/>
      </c>
      <c r="AJ628" s="8" t="str">
        <f>IF(ISBLANK(VLOOKUP($A628,Courses!$A:AJ, COLUMN(AJ628), 0)), "", VLOOKUP($A628,Courses!$A:AJ, COLUMN(AJ628), 0))</f>
        <v/>
      </c>
      <c r="AK628" s="8" t="str">
        <f>IF(ISBLANK(VLOOKUP($A628,Courses!$A:AK, COLUMN(AK628), 0)), "", VLOOKUP($A628,Courses!$A:AK, COLUMN(AK628), 0))</f>
        <v/>
      </c>
      <c r="AL628" s="8"/>
      <c r="AM628" s="8"/>
    </row>
    <row r="629" spans="1:39" ht="12.75" customHeight="1">
      <c r="A629" s="4">
        <v>462</v>
      </c>
      <c r="B629" s="4"/>
      <c r="C629" s="69" t="s">
        <v>1671</v>
      </c>
      <c r="D629" s="6" t="str">
        <f>IF(ISBLANK(VLOOKUP($A629,Courses!$A:D, COLUMN(D629), 0)), "", VLOOKUP($A629,Courses!$A:D, COLUMN(D629), 0))</f>
        <v>Mtn valley</v>
      </c>
      <c r="E629" s="7" t="str">
        <f>IF(ISBLANK(VLOOKUP($A629,Courses!$A:E, COLUMN(E629), 0)), "", VLOOKUP($A629,Courses!$A:E, COLUMN(E629), 0))</f>
        <v/>
      </c>
      <c r="F629" s="72" t="str">
        <f>IF(ISBLANK(VLOOKUP($A629,Courses!$A:F, COLUMN(F629), 0)), "", VLOOKUP($A629,Courses!$A:F, COLUMN(F629), 0))</f>
        <v>gazzos_creek_gc_hole10.jpg</v>
      </c>
      <c r="G629" s="72" t="str">
        <f>IF(ISBLANK(VLOOKUP($A629,Courses!$A:G, COLUMN(G629), 0)), "", VLOOKUP($A629,Courses!$A:G, COLUMN(G629), 0))</f>
        <v>gazzos_creek_gc_hole16.jpg</v>
      </c>
      <c r="H629" s="72" t="str">
        <f>IF(ISBLANK(VLOOKUP($A629,Courses!$A:H, COLUMN(H629), 0)), "", VLOOKUP($A629,Courses!$A:H, COLUMN(H629), 0))</f>
        <v/>
      </c>
      <c r="I629" s="72" t="str">
        <f>IF(ISBLANK(VLOOKUP($A629,Courses!$A:I, COLUMN(I629), 0)), "", VLOOKUP($A629,Courses!$A:I, COLUMN(I629), 0))</f>
        <v/>
      </c>
      <c r="J629" s="72" t="str">
        <f>IF(ISBLANK(VLOOKUP($A629,Courses!$A:J, COLUMN(J629), 0)), "", VLOOKUP($A629,Courses!$A:J, COLUMN(J629), 0))</f>
        <v/>
      </c>
      <c r="K629" s="57" t="str">
        <f>IF(ISBLANK(VLOOKUP($A629,Courses!$A:K, COLUMN(K629), 0)), "", VLOOKUP($A629,Courses!$A:K, COLUMN(K629), 0))</f>
        <v>gazzos_creek.zip</v>
      </c>
      <c r="L629" s="8" t="str">
        <f>IF(ISBLANK(VLOOKUP($A629,Courses!$A:L, COLUMN(L629), 0)), "", VLOOKUP($A629,Courses!$A:L, COLUMN(L629), 0))</f>
        <v>Ho Lin Won</v>
      </c>
      <c r="M629" s="8">
        <f>IF(ISBLANK(VLOOKUP($A629,Courses!$A:M, COLUMN(M629), 0)), "", VLOOKUP($A629,Courses!$A:M, COLUMN(M629), 0))</f>
        <v>14.5</v>
      </c>
      <c r="N629" s="9">
        <f>IF(ISBLANK(VLOOKUP($A629,Courses!$A:N, COLUMN(N629), 0)), "", VLOOKUP($A629,Courses!$A:N, COLUMN(N629), 0))</f>
        <v>38110</v>
      </c>
      <c r="O629" s="8" t="str">
        <f>IF(ISBLANK(VLOOKUP($A629,Courses!$A:O, COLUMN(O629), 0)), "", VLOOKUP($A629,Courses!$A:O, COLUMN(O629), 0))</f>
        <v>beartooth</v>
      </c>
      <c r="P629" s="8" t="str">
        <f>IF(ISBLANK(VLOOKUP($A629,Courses!$A:P, COLUMN(P629), 0)), "", VLOOKUP($A629,Courses!$A:P, COLUMN(P629), 0))</f>
        <v>gazo</v>
      </c>
      <c r="Q629" s="8" t="str">
        <f>IF(ISBLANK(VLOOKUP($A629,Courses!$A:Q, COLUMN(Q629), 0)), "", VLOOKUP($A629,Courses!$A:Q, COLUMN(Q629), 0))</f>
        <v/>
      </c>
      <c r="R629" s="8" t="str">
        <f>IF(ISBLANK(VLOOKUP($A629,Courses!$A:R, COLUMN(R629), 0)), "", VLOOKUP($A629,Courses!$A:R, COLUMN(R629), 0))</f>
        <v/>
      </c>
      <c r="S629" s="8" t="str">
        <f>IF(ISBLANK(VLOOKUP($A629,Courses!$A:S, COLUMN(S629), 0)), "", VLOOKUP($A629,Courses!$A:S, COLUMN(S629), 0))</f>
        <v/>
      </c>
      <c r="T629" s="8" t="str">
        <f>IF(ISBLANK(VLOOKUP($A629,Courses!$A:T, COLUMN(T629), 0)), "", VLOOKUP($A629,Courses!$A:T, COLUMN(T629), 0))</f>
        <v/>
      </c>
      <c r="U629" s="8" t="str">
        <f>IF(ISBLANK(VLOOKUP($A629,Courses!$A:U, COLUMN(U629), 0)), "", VLOOKUP($A629,Courses!$A:U, COLUMN(U629), 0))</f>
        <v/>
      </c>
      <c r="V629" s="8" t="str">
        <f>IF(ISBLANK(VLOOKUP($A629,Courses!$A:V, COLUMN(V629), 0)), "", VLOOKUP($A629,Courses!$A:V, COLUMN(V629), 0))</f>
        <v/>
      </c>
      <c r="W629" s="8" t="str">
        <f>IF(ISBLANK(VLOOKUP($A629,Courses!$A:W, COLUMN(W629), 0)), "", VLOOKUP($A629,Courses!$A:W, COLUMN(W629), 0))</f>
        <v/>
      </c>
      <c r="X629" s="8" t="str">
        <f>IF(ISBLANK(VLOOKUP($A629,Courses!$A:X, COLUMN(X629), 0)), "", VLOOKUP($A629,Courses!$A:X, COLUMN(X629), 0))</f>
        <v/>
      </c>
      <c r="Y629" s="8" t="str">
        <f>IF(ISBLANK(VLOOKUP($A629,Courses!$A:Y, COLUMN(Y629), 0)), "", VLOOKUP($A629,Courses!$A:Y, COLUMN(Y629), 0))</f>
        <v/>
      </c>
      <c r="Z629" s="8" t="str">
        <f>IF(ISBLANK(VLOOKUP($A629,Courses!$A:Z, COLUMN(Z629), 0)), "", VLOOKUP($A629,Courses!$A:Z, COLUMN(Z629), 0))</f>
        <v/>
      </c>
      <c r="AA629" s="8" t="str">
        <f>IF(ISBLANK(VLOOKUP($A629,Courses!$A:AA, COLUMN(AA629), 0)), "", VLOOKUP($A629,Courses!$A:AA, COLUMN(AA629), 0))</f>
        <v/>
      </c>
      <c r="AB629" s="8" t="str">
        <f>IF(ISBLANK(VLOOKUP($A629,Courses!$A:AB, COLUMN(AB629), 0)), "", VLOOKUP($A629,Courses!$A:AB, COLUMN(AB629), 0))</f>
        <v/>
      </c>
      <c r="AC629" s="8" t="str">
        <f>IF(ISBLANK(VLOOKUP($A629,Courses!$A:AC, COLUMN(AC629), 0)), "", VLOOKUP($A629,Courses!$A:AC, COLUMN(AC629), 0))</f>
        <v/>
      </c>
      <c r="AD629" s="8" t="str">
        <f>IF(ISBLANK(VLOOKUP($A629,Courses!$A:AD, COLUMN(AD629), 0)), "", VLOOKUP($A629,Courses!$A:AD, COLUMN(AD629), 0))</f>
        <v/>
      </c>
      <c r="AE629" s="8" t="str">
        <f>IF(ISBLANK(VLOOKUP($A629,Courses!$A:AE, COLUMN(AE629), 0)), "", VLOOKUP($A629,Courses!$A:AE, COLUMN(AE629), 0))</f>
        <v/>
      </c>
      <c r="AF629" s="8" t="str">
        <f>IF(ISBLANK(VLOOKUP($A629,Courses!$A:AF, COLUMN(AF629), 0)), "", VLOOKUP($A629,Courses!$A:AF, COLUMN(AF629), 0))</f>
        <v/>
      </c>
      <c r="AG629" s="8">
        <f>IF(ISBLANK(VLOOKUP($A629,Courses!$A:AG, COLUMN(AG629), 0)), "", VLOOKUP($A629,Courses!$A:AG, COLUMN(AG629), 0))</f>
        <v>10</v>
      </c>
      <c r="AH629" s="8">
        <f>IF(ISBLANK(VLOOKUP($A629,Courses!$A:AH, COLUMN(AH629), 0)), "", VLOOKUP($A629,Courses!$A:AH, COLUMN(AH629), 0))</f>
        <v>16</v>
      </c>
      <c r="AI629" s="8" t="str">
        <f>IF(ISBLANK(VLOOKUP($A629,Courses!$A:AI, COLUMN(AI629), 0)), "", VLOOKUP($A629,Courses!$A:AI, COLUMN(AI629), 0))</f>
        <v/>
      </c>
      <c r="AJ629" s="8" t="str">
        <f>IF(ISBLANK(VLOOKUP($A629,Courses!$A:AJ, COLUMN(AJ629), 0)), "", VLOOKUP($A629,Courses!$A:AJ, COLUMN(AJ629), 0))</f>
        <v/>
      </c>
      <c r="AK629" s="8" t="str">
        <f>IF(ISBLANK(VLOOKUP($A629,Courses!$A:AK, COLUMN(AK629), 0)), "", VLOOKUP($A629,Courses!$A:AK, COLUMN(AK629), 0))</f>
        <v/>
      </c>
      <c r="AL629" s="8"/>
      <c r="AM629" s="8"/>
    </row>
    <row r="630" spans="1:39" ht="12.75" customHeight="1">
      <c r="A630" s="4">
        <v>114</v>
      </c>
      <c r="B630" s="4"/>
      <c r="C630" s="69" t="s">
        <v>1674</v>
      </c>
      <c r="D630" s="6" t="str">
        <f>IF(ISBLANK(VLOOKUP($A630,Courses!$A:D, COLUMN(D630), 0)), "", VLOOKUP($A630,Courses!$A:D, COLUMN(D630), 0))</f>
        <v>Oceanside</v>
      </c>
      <c r="E630" s="7" t="str">
        <f>IF(ISBLANK(VLOOKUP($A630,Courses!$A:E, COLUMN(E630), 0)), "", VLOOKUP($A630,Courses!$A:E, COLUMN(E630), 0))</f>
        <v/>
      </c>
      <c r="F630" s="72" t="str">
        <f>IF(ISBLANK(VLOOKUP($A630,Courses!$A:F, COLUMN(F630), 0)), "", VLOOKUP($A630,Courses!$A:F, COLUMN(F630), 0))</f>
        <v>generic_hole01.jpg</v>
      </c>
      <c r="G630" s="72" t="str">
        <f>IF(ISBLANK(VLOOKUP($A630,Courses!$A:G, COLUMN(G630), 0)), "", VLOOKUP($A630,Courses!$A:G, COLUMN(G630), 0))</f>
        <v>generic_hole16.jpg</v>
      </c>
      <c r="H630" s="72" t="str">
        <f>IF(ISBLANK(VLOOKUP($A630,Courses!$A:H, COLUMN(H630), 0)), "", VLOOKUP($A630,Courses!$A:H, COLUMN(H630), 0))</f>
        <v/>
      </c>
      <c r="I630" s="72" t="str">
        <f>IF(ISBLANK(VLOOKUP($A630,Courses!$A:I, COLUMN(I630), 0)), "", VLOOKUP($A630,Courses!$A:I, COLUMN(I630), 0))</f>
        <v/>
      </c>
      <c r="J630" s="72" t="str">
        <f>IF(ISBLANK(VLOOKUP($A630,Courses!$A:J, COLUMN(J630), 0)), "", VLOOKUP($A630,Courses!$A:J, COLUMN(J630), 0))</f>
        <v/>
      </c>
      <c r="K630" s="57" t="str">
        <f>IF(ISBLANK(VLOOKUP($A630,Courses!$A:K, COLUMN(K630), 0)), "", VLOOKUP($A630,Courses!$A:K, COLUMN(K630), 0))</f>
        <v>generic.zip</v>
      </c>
      <c r="L630" s="8" t="str">
        <f>IF(ISBLANK(VLOOKUP($A630,Courses!$A:L, COLUMN(L630), 0)), "", VLOOKUP($A630,Courses!$A:L, COLUMN(L630), 0))</f>
        <v>ibjoey</v>
      </c>
      <c r="M630" s="8">
        <f>IF(ISBLANK(VLOOKUP($A630,Courses!$A:M, COLUMN(M630), 0)), "", VLOOKUP($A630,Courses!$A:M, COLUMN(M630), 0))</f>
        <v>11.6</v>
      </c>
      <c r="N630" s="9">
        <f>IF(ISBLANK(VLOOKUP($A630,Courses!$A:N, COLUMN(N630), 0)), "", VLOOKUP($A630,Courses!$A:N, COLUMN(N630), 0))</f>
        <v>37585</v>
      </c>
      <c r="O630" s="8" t="str">
        <f>IF(ISBLANK(VLOOKUP($A630,Courses!$A:O, COLUMN(O630), 0)), "", VLOOKUP($A630,Courses!$A:O, COLUMN(O630), 0))</f>
        <v/>
      </c>
      <c r="P630" s="8" t="str">
        <f>IF(ISBLANK(VLOOKUP($A630,Courses!$A:P, COLUMN(P630), 0)), "", VLOOKUP($A630,Courses!$A:P, COLUMN(P630), 0))</f>
        <v/>
      </c>
      <c r="Q630" s="8" t="str">
        <f>IF(ISBLANK(VLOOKUP($A630,Courses!$A:Q, COLUMN(Q630), 0)), "", VLOOKUP($A630,Courses!$A:Q, COLUMN(Q630), 0))</f>
        <v/>
      </c>
      <c r="R630" s="8" t="str">
        <f>IF(ISBLANK(VLOOKUP($A630,Courses!$A:R, COLUMN(R630), 0)), "", VLOOKUP($A630,Courses!$A:R, COLUMN(R630), 0))</f>
        <v/>
      </c>
      <c r="S630" s="8" t="str">
        <f>IF(ISBLANK(VLOOKUP($A630,Courses!$A:S, COLUMN(S630), 0)), "", VLOOKUP($A630,Courses!$A:S, COLUMN(S630), 0))</f>
        <v/>
      </c>
      <c r="T630" s="8" t="str">
        <f>IF(ISBLANK(VLOOKUP($A630,Courses!$A:T, COLUMN(T630), 0)), "", VLOOKUP($A630,Courses!$A:T, COLUMN(T630), 0))</f>
        <v/>
      </c>
      <c r="U630" s="8" t="str">
        <f>IF(ISBLANK(VLOOKUP($A630,Courses!$A:U, COLUMN(U630), 0)), "", VLOOKUP($A630,Courses!$A:U, COLUMN(U630), 0))</f>
        <v/>
      </c>
      <c r="V630" s="8" t="str">
        <f>IF(ISBLANK(VLOOKUP($A630,Courses!$A:V, COLUMN(V630), 0)), "", VLOOKUP($A630,Courses!$A:V, COLUMN(V630), 0))</f>
        <v/>
      </c>
      <c r="W630" s="8" t="str">
        <f>IF(ISBLANK(VLOOKUP($A630,Courses!$A:W, COLUMN(W630), 0)), "", VLOOKUP($A630,Courses!$A:W, COLUMN(W630), 0))</f>
        <v/>
      </c>
      <c r="X630" s="8" t="str">
        <f>IF(ISBLANK(VLOOKUP($A630,Courses!$A:X, COLUMN(X630), 0)), "", VLOOKUP($A630,Courses!$A:X, COLUMN(X630), 0))</f>
        <v/>
      </c>
      <c r="Y630" s="8" t="str">
        <f>IF(ISBLANK(VLOOKUP($A630,Courses!$A:Y, COLUMN(Y630), 0)), "", VLOOKUP($A630,Courses!$A:Y, COLUMN(Y630), 0))</f>
        <v/>
      </c>
      <c r="Z630" s="8" t="str">
        <f>IF(ISBLANK(VLOOKUP($A630,Courses!$A:Z, COLUMN(Z630), 0)), "", VLOOKUP($A630,Courses!$A:Z, COLUMN(Z630), 0))</f>
        <v/>
      </c>
      <c r="AA630" s="8" t="str">
        <f>IF(ISBLANK(VLOOKUP($A630,Courses!$A:AA, COLUMN(AA630), 0)), "", VLOOKUP($A630,Courses!$A:AA, COLUMN(AA630), 0))</f>
        <v/>
      </c>
      <c r="AB630" s="8" t="str">
        <f>IF(ISBLANK(VLOOKUP($A630,Courses!$A:AB, COLUMN(AB630), 0)), "", VLOOKUP($A630,Courses!$A:AB, COLUMN(AB630), 0))</f>
        <v/>
      </c>
      <c r="AC630" s="8" t="str">
        <f>IF(ISBLANK(VLOOKUP($A630,Courses!$A:AC, COLUMN(AC630), 0)), "", VLOOKUP($A630,Courses!$A:AC, COLUMN(AC630), 0))</f>
        <v/>
      </c>
      <c r="AD630" s="8" t="str">
        <f>IF(ISBLANK(VLOOKUP($A630,Courses!$A:AD, COLUMN(AD630), 0)), "", VLOOKUP($A630,Courses!$A:AD, COLUMN(AD630), 0))</f>
        <v/>
      </c>
      <c r="AE630" s="8" t="str">
        <f>IF(ISBLANK(VLOOKUP($A630,Courses!$A:AE, COLUMN(AE630), 0)), "", VLOOKUP($A630,Courses!$A:AE, COLUMN(AE630), 0))</f>
        <v/>
      </c>
      <c r="AF630" s="8" t="str">
        <f>IF(ISBLANK(VLOOKUP($A630,Courses!$A:AF, COLUMN(AF630), 0)), "", VLOOKUP($A630,Courses!$A:AF, COLUMN(AF630), 0))</f>
        <v/>
      </c>
      <c r="AG630" s="8">
        <f>IF(ISBLANK(VLOOKUP($A630,Courses!$A:AG, COLUMN(AG630), 0)), "", VLOOKUP($A630,Courses!$A:AG, COLUMN(AG630), 0))</f>
        <v>1</v>
      </c>
      <c r="AH630" s="8">
        <f>IF(ISBLANK(VLOOKUP($A630,Courses!$A:AH, COLUMN(AH630), 0)), "", VLOOKUP($A630,Courses!$A:AH, COLUMN(AH630), 0))</f>
        <v>16</v>
      </c>
      <c r="AI630" s="8" t="str">
        <f>IF(ISBLANK(VLOOKUP($A630,Courses!$A:AI, COLUMN(AI630), 0)), "", VLOOKUP($A630,Courses!$A:AI, COLUMN(AI630), 0))</f>
        <v/>
      </c>
      <c r="AJ630" s="8" t="str">
        <f>IF(ISBLANK(VLOOKUP($A630,Courses!$A:AJ, COLUMN(AJ630), 0)), "", VLOOKUP($A630,Courses!$A:AJ, COLUMN(AJ630), 0))</f>
        <v/>
      </c>
      <c r="AK630" s="8" t="str">
        <f>IF(ISBLANK(VLOOKUP($A630,Courses!$A:AK, COLUMN(AK630), 0)), "", VLOOKUP($A630,Courses!$A:AK, COLUMN(AK630), 0))</f>
        <v/>
      </c>
      <c r="AL630" s="8"/>
      <c r="AM630" s="8"/>
    </row>
    <row r="631" spans="1:39" ht="12.75" customHeight="1">
      <c r="A631" s="4">
        <v>1383</v>
      </c>
      <c r="B631" s="4"/>
      <c r="C631" s="69" t="s">
        <v>8533</v>
      </c>
      <c r="D631" s="6" t="str">
        <f>IF(ISBLANK(VLOOKUP($A631,Courses!$A:D, COLUMN(D631), 0)), "", VLOOKUP($A631,Courses!$A:D, COLUMN(D631), 0))</f>
        <v>Parkland</v>
      </c>
      <c r="E631" s="7" t="str">
        <f>IF(ISBLANK(VLOOKUP($A631,Courses!$A:E, COLUMN(E631), 0)), "", VLOOKUP($A631,Courses!$A:E, COLUMN(E631), 0))</f>
        <v/>
      </c>
      <c r="F631" s="72" t="str">
        <f>IF(ISBLANK(VLOOKUP($A631,Courses!$A:F, COLUMN(F631), 0)), "", VLOOKUP($A631,Courses!$A:F, COLUMN(F631), 0))</f>
        <v>the_georgetown_cc_splash.jpg</v>
      </c>
      <c r="G631" s="72" t="str">
        <f>IF(ISBLANK(VLOOKUP($A631,Courses!$A:G, COLUMN(G631), 0)), "", VLOOKUP($A631,Courses!$A:G, COLUMN(G631), 0))</f>
        <v>the_georgetown_cc_hole04.jpg</v>
      </c>
      <c r="H631" s="72" t="str">
        <f>IF(ISBLANK(VLOOKUP($A631,Courses!$A:H, COLUMN(H631), 0)), "", VLOOKUP($A631,Courses!$A:H, COLUMN(H631), 0))</f>
        <v/>
      </c>
      <c r="I631" s="72" t="str">
        <f>IF(ISBLANK(VLOOKUP($A631,Courses!$A:I, COLUMN(I631), 0)), "", VLOOKUP($A631,Courses!$A:I, COLUMN(I631), 0))</f>
        <v/>
      </c>
      <c r="J631" s="72" t="str">
        <f>IF(ISBLANK(VLOOKUP($A631,Courses!$A:J, COLUMN(J631), 0)), "", VLOOKUP($A631,Courses!$A:J, COLUMN(J631), 0))</f>
        <v/>
      </c>
      <c r="K631" s="57" t="str">
        <f>IF(ISBLANK(VLOOKUP($A631,Courses!$A:K, COLUMN(K631), 0)), "", VLOOKUP($A631,Courses!$A:K, COLUMN(K631), 0))</f>
        <v>the_georgetown_cc.zip</v>
      </c>
      <c r="L631" s="8" t="str">
        <f>IF(ISBLANK(VLOOKUP($A631,Courses!$A:L, COLUMN(L631), 0)), "", VLOOKUP($A631,Courses!$A:L, COLUMN(L631), 0))</f>
        <v>Tones(c)</v>
      </c>
      <c r="M631" s="8">
        <f>IF(ISBLANK(VLOOKUP($A631,Courses!$A:M, COLUMN(M631), 0)), "", VLOOKUP($A631,Courses!$A:M, COLUMN(M631), 0))</f>
        <v>4.5</v>
      </c>
      <c r="N631" s="9">
        <f>IF(ISBLANK(VLOOKUP($A631,Courses!$A:N, COLUMN(N631), 0)), "", VLOOKUP($A631,Courses!$A:N, COLUMN(N631), 0))</f>
        <v>36844</v>
      </c>
      <c r="O631" s="8" t="str">
        <f>IF(ISBLANK(VLOOKUP($A631,Courses!$A:O, COLUMN(O631), 0)), "", VLOOKUP($A631,Courses!$A:O, COLUMN(O631), 0))</f>
        <v>headgatever_2</v>
      </c>
      <c r="P631" s="8" t="str">
        <f>IF(ISBLANK(VLOOKUP($A631,Courses!$A:P, COLUMN(P631), 0)), "", VLOOKUP($A631,Courses!$A:P, COLUMN(P631), 0))</f>
        <v/>
      </c>
      <c r="Q631" s="8" t="str">
        <f>IF(ISBLANK(VLOOKUP($A631,Courses!$A:Q, COLUMN(Q631), 0)), "", VLOOKUP($A631,Courses!$A:Q, COLUMN(Q631), 0))</f>
        <v/>
      </c>
      <c r="R631" s="8" t="str">
        <f>IF(ISBLANK(VLOOKUP($A631,Courses!$A:R, COLUMN(R631), 0)), "", VLOOKUP($A631,Courses!$A:R, COLUMN(R631), 0))</f>
        <v/>
      </c>
      <c r="S631" s="8" t="str">
        <f>IF(ISBLANK(VLOOKUP($A631,Courses!$A:S, COLUMN(S631), 0)), "", VLOOKUP($A631,Courses!$A:S, COLUMN(S631), 0))</f>
        <v/>
      </c>
      <c r="T631" s="8" t="str">
        <f>IF(ISBLANK(VLOOKUP($A631,Courses!$A:T, COLUMN(T631), 0)), "", VLOOKUP($A631,Courses!$A:T, COLUMN(T631), 0))</f>
        <v/>
      </c>
      <c r="U631" s="8" t="str">
        <f>IF(ISBLANK(VLOOKUP($A631,Courses!$A:U, COLUMN(U631), 0)), "", VLOOKUP($A631,Courses!$A:U, COLUMN(U631), 0))</f>
        <v/>
      </c>
      <c r="V631" s="8" t="str">
        <f>IF(ISBLANK(VLOOKUP($A631,Courses!$A:V, COLUMN(V631), 0)), "", VLOOKUP($A631,Courses!$A:V, COLUMN(V631), 0))</f>
        <v/>
      </c>
      <c r="W631" s="8" t="str">
        <f>IF(ISBLANK(VLOOKUP($A631,Courses!$A:W, COLUMN(W631), 0)), "", VLOOKUP($A631,Courses!$A:W, COLUMN(W631), 0))</f>
        <v/>
      </c>
      <c r="X631" s="8" t="str">
        <f>IF(ISBLANK(VLOOKUP($A631,Courses!$A:X, COLUMN(X631), 0)), "", VLOOKUP($A631,Courses!$A:X, COLUMN(X631), 0))</f>
        <v/>
      </c>
      <c r="Y631" s="8" t="str">
        <f>IF(ISBLANK(VLOOKUP($A631,Courses!$A:Y, COLUMN(Y631), 0)), "", VLOOKUP($A631,Courses!$A:Y, COLUMN(Y631), 0))</f>
        <v/>
      </c>
      <c r="Z631" s="8" t="str">
        <f>IF(ISBLANK(VLOOKUP($A631,Courses!$A:Z, COLUMN(Z631), 0)), "", VLOOKUP($A631,Courses!$A:Z, COLUMN(Z631), 0))</f>
        <v/>
      </c>
      <c r="AA631" s="8" t="str">
        <f>IF(ISBLANK(VLOOKUP($A631,Courses!$A:AA, COLUMN(AA631), 0)), "", VLOOKUP($A631,Courses!$A:AA, COLUMN(AA631), 0))</f>
        <v/>
      </c>
      <c r="AB631" s="8" t="str">
        <f>IF(ISBLANK(VLOOKUP($A631,Courses!$A:AB, COLUMN(AB631), 0)), "", VLOOKUP($A631,Courses!$A:AB, COLUMN(AB631), 0))</f>
        <v/>
      </c>
      <c r="AC631" s="8" t="str">
        <f>IF(ISBLANK(VLOOKUP($A631,Courses!$A:AC, COLUMN(AC631), 0)), "", VLOOKUP($A631,Courses!$A:AC, COLUMN(AC631), 0))</f>
        <v/>
      </c>
      <c r="AD631" s="8" t="str">
        <f>IF(ISBLANK(VLOOKUP($A631,Courses!$A:AD, COLUMN(AD631), 0)), "", VLOOKUP($A631,Courses!$A:AD, COLUMN(AD631), 0))</f>
        <v/>
      </c>
      <c r="AE631" s="8" t="str">
        <f>IF(ISBLANK(VLOOKUP($A631,Courses!$A:AE, COLUMN(AE631), 0)), "", VLOOKUP($A631,Courses!$A:AE, COLUMN(AE631), 0))</f>
        <v/>
      </c>
      <c r="AF631" s="8" t="str">
        <f>IF(ISBLANK(VLOOKUP($A631,Courses!$A:AF, COLUMN(AF631), 0)), "", VLOOKUP($A631,Courses!$A:AF, COLUMN(AF631), 0))</f>
        <v/>
      </c>
      <c r="AG631" s="8" t="str">
        <f>IF(ISBLANK(VLOOKUP($A631,Courses!$A:AG, COLUMN(AG631), 0)), "", VLOOKUP($A631,Courses!$A:AG, COLUMN(AG631), 0))</f>
        <v>Sp</v>
      </c>
      <c r="AH631" s="8">
        <f>IF(ISBLANK(VLOOKUP($A631,Courses!$A:AH, COLUMN(AH631), 0)), "", VLOOKUP($A631,Courses!$A:AH, COLUMN(AH631), 0))</f>
        <v>4</v>
      </c>
      <c r="AI631" s="8" t="str">
        <f>IF(ISBLANK(VLOOKUP($A631,Courses!$A:AI, COLUMN(AI631), 0)), "", VLOOKUP($A631,Courses!$A:AI, COLUMN(AI631), 0))</f>
        <v/>
      </c>
      <c r="AJ631" s="8" t="str">
        <f>IF(ISBLANK(VLOOKUP($A631,Courses!$A:AJ, COLUMN(AJ631), 0)), "", VLOOKUP($A631,Courses!$A:AJ, COLUMN(AJ631), 0))</f>
        <v/>
      </c>
      <c r="AK631" s="8" t="str">
        <f>IF(ISBLANK(VLOOKUP($A631,Courses!$A:AK, COLUMN(AK631), 0)), "", VLOOKUP($A631,Courses!$A:AK, COLUMN(AK631), 0))</f>
        <v/>
      </c>
      <c r="AL631" s="8" t="s">
        <v>8708</v>
      </c>
      <c r="AM631" s="8"/>
    </row>
    <row r="632" spans="1:39" ht="12.75" customHeight="1">
      <c r="A632" s="4">
        <v>117</v>
      </c>
      <c r="B632" s="4"/>
      <c r="C632" s="69" t="s">
        <v>1677</v>
      </c>
      <c r="D632" s="6" t="str">
        <f>IF(ISBLANK(VLOOKUP($A632,Courses!$A:D, COLUMN(D632), 0)), "", VLOOKUP($A632,Courses!$A:D, COLUMN(D632), 0))</f>
        <v>Mtn valley</v>
      </c>
      <c r="E632" s="7" t="str">
        <f>IF(ISBLANK(VLOOKUP($A632,Courses!$A:E, COLUMN(E632), 0)), "", VLOOKUP($A632,Courses!$A:E, COLUMN(E632), 0))</f>
        <v/>
      </c>
      <c r="F632" s="72" t="str">
        <f>IF(ISBLANK(VLOOKUP($A632,Courses!$A:F, COLUMN(F632), 0)), "", VLOOKUP($A632,Courses!$A:F, COLUMN(F632), 0))</f>
        <v>georgia_estates_gc_hole09.jpg</v>
      </c>
      <c r="G632" s="72" t="str">
        <f>IF(ISBLANK(VLOOKUP($A632,Courses!$A:G, COLUMN(G632), 0)), "", VLOOKUP($A632,Courses!$A:G, COLUMN(G632), 0))</f>
        <v>georgia_estates_gc_hole17.jpg</v>
      </c>
      <c r="H632" s="72" t="str">
        <f>IF(ISBLANK(VLOOKUP($A632,Courses!$A:H, COLUMN(H632), 0)), "", VLOOKUP($A632,Courses!$A:H, COLUMN(H632), 0))</f>
        <v/>
      </c>
      <c r="I632" s="72" t="str">
        <f>IF(ISBLANK(VLOOKUP($A632,Courses!$A:I, COLUMN(I632), 0)), "", VLOOKUP($A632,Courses!$A:I, COLUMN(I632), 0))</f>
        <v/>
      </c>
      <c r="J632" s="72" t="str">
        <f>IF(ISBLANK(VLOOKUP($A632,Courses!$A:J, COLUMN(J632), 0)), "", VLOOKUP($A632,Courses!$A:J, COLUMN(J632), 0))</f>
        <v/>
      </c>
      <c r="K632" s="57" t="str">
        <f>IF(ISBLANK(VLOOKUP($A632,Courses!$A:K, COLUMN(K632), 0)), "", VLOOKUP($A632,Courses!$A:K, COLUMN(K632), 0))</f>
        <v>georgia_estates_gc_v2.zip</v>
      </c>
      <c r="L632" s="8" t="str">
        <f>IF(ISBLANK(VLOOKUP($A632,Courses!$A:L, COLUMN(L632), 0)), "", VLOOKUP($A632,Courses!$A:L, COLUMN(L632), 0))</f>
        <v>Luke Phillips</v>
      </c>
      <c r="M632" s="8">
        <f>IF(ISBLANK(VLOOKUP($A632,Courses!$A:M, COLUMN(M632), 0)), "", VLOOKUP($A632,Courses!$A:M, COLUMN(M632), 0))</f>
        <v>7.7</v>
      </c>
      <c r="N632" s="9">
        <f>IF(ISBLANK(VLOOKUP($A632,Courses!$A:N, COLUMN(N632), 0)), "", VLOOKUP($A632,Courses!$A:N, COLUMN(N632), 0))</f>
        <v>37122</v>
      </c>
      <c r="O632" s="8" t="str">
        <f>IF(ISBLANK(VLOOKUP($A632,Courses!$A:O, COLUMN(O632), 0)), "", VLOOKUP($A632,Courses!$A:O, COLUMN(O632), 0))</f>
        <v>augusta2001</v>
      </c>
      <c r="P632" s="8" t="str">
        <f>IF(ISBLANK(VLOOKUP($A632,Courses!$A:P, COLUMN(P632), 0)), "", VLOOKUP($A632,Courses!$A:P, COLUMN(P632), 0))</f>
        <v>thecountryclub2</v>
      </c>
      <c r="Q632" s="8" t="str">
        <f>IF(ISBLANK(VLOOKUP($A632,Courses!$A:Q, COLUMN(Q632), 0)), "", VLOOKUP($A632,Courses!$A:Q, COLUMN(Q632), 0))</f>
        <v/>
      </c>
      <c r="R632" s="8" t="str">
        <f>IF(ISBLANK(VLOOKUP($A632,Courses!$A:R, COLUMN(R632), 0)), "", VLOOKUP($A632,Courses!$A:R, COLUMN(R632), 0))</f>
        <v/>
      </c>
      <c r="S632" s="8" t="str">
        <f>IF(ISBLANK(VLOOKUP($A632,Courses!$A:S, COLUMN(S632), 0)), "", VLOOKUP($A632,Courses!$A:S, COLUMN(S632), 0))</f>
        <v/>
      </c>
      <c r="T632" s="8" t="str">
        <f>IF(ISBLANK(VLOOKUP($A632,Courses!$A:T, COLUMN(T632), 0)), "", VLOOKUP($A632,Courses!$A:T, COLUMN(T632), 0))</f>
        <v/>
      </c>
      <c r="U632" s="8" t="str">
        <f>IF(ISBLANK(VLOOKUP($A632,Courses!$A:U, COLUMN(U632), 0)), "", VLOOKUP($A632,Courses!$A:U, COLUMN(U632), 0))</f>
        <v/>
      </c>
      <c r="V632" s="8" t="str">
        <f>IF(ISBLANK(VLOOKUP($A632,Courses!$A:V, COLUMN(V632), 0)), "", VLOOKUP($A632,Courses!$A:V, COLUMN(V632), 0))</f>
        <v/>
      </c>
      <c r="W632" s="8" t="str">
        <f>IF(ISBLANK(VLOOKUP($A632,Courses!$A:W, COLUMN(W632), 0)), "", VLOOKUP($A632,Courses!$A:W, COLUMN(W632), 0))</f>
        <v/>
      </c>
      <c r="X632" s="8" t="str">
        <f>IF(ISBLANK(VLOOKUP($A632,Courses!$A:X, COLUMN(X632), 0)), "", VLOOKUP($A632,Courses!$A:X, COLUMN(X632), 0))</f>
        <v/>
      </c>
      <c r="Y632" s="8" t="str">
        <f>IF(ISBLANK(VLOOKUP($A632,Courses!$A:Y, COLUMN(Y632), 0)), "", VLOOKUP($A632,Courses!$A:Y, COLUMN(Y632), 0))</f>
        <v/>
      </c>
      <c r="Z632" s="8" t="str">
        <f>IF(ISBLANK(VLOOKUP($A632,Courses!$A:Z, COLUMN(Z632), 0)), "", VLOOKUP($A632,Courses!$A:Z, COLUMN(Z632), 0))</f>
        <v/>
      </c>
      <c r="AA632" s="8" t="str">
        <f>IF(ISBLANK(VLOOKUP($A632,Courses!$A:AA, COLUMN(AA632), 0)), "", VLOOKUP($A632,Courses!$A:AA, COLUMN(AA632), 0))</f>
        <v/>
      </c>
      <c r="AB632" s="8" t="str">
        <f>IF(ISBLANK(VLOOKUP($A632,Courses!$A:AB, COLUMN(AB632), 0)), "", VLOOKUP($A632,Courses!$A:AB, COLUMN(AB632), 0))</f>
        <v/>
      </c>
      <c r="AC632" s="8" t="str">
        <f>IF(ISBLANK(VLOOKUP($A632,Courses!$A:AC, COLUMN(AC632), 0)), "", VLOOKUP($A632,Courses!$A:AC, COLUMN(AC632), 0))</f>
        <v/>
      </c>
      <c r="AD632" s="8" t="str">
        <f>IF(ISBLANK(VLOOKUP($A632,Courses!$A:AD, COLUMN(AD632), 0)), "", VLOOKUP($A632,Courses!$A:AD, COLUMN(AD632), 0))</f>
        <v/>
      </c>
      <c r="AE632" s="8" t="str">
        <f>IF(ISBLANK(VLOOKUP($A632,Courses!$A:AE, COLUMN(AE632), 0)), "", VLOOKUP($A632,Courses!$A:AE, COLUMN(AE632), 0))</f>
        <v/>
      </c>
      <c r="AF632" s="8" t="str">
        <f>IF(ISBLANK(VLOOKUP($A632,Courses!$A:AF, COLUMN(AF632), 0)), "", VLOOKUP($A632,Courses!$A:AF, COLUMN(AF632), 0))</f>
        <v/>
      </c>
      <c r="AG632" s="8">
        <f>IF(ISBLANK(VLOOKUP($A632,Courses!$A:AG, COLUMN(AG632), 0)), "", VLOOKUP($A632,Courses!$A:AG, COLUMN(AG632), 0))</f>
        <v>9</v>
      </c>
      <c r="AH632" s="8">
        <f>IF(ISBLANK(VLOOKUP($A632,Courses!$A:AH, COLUMN(AH632), 0)), "", VLOOKUP($A632,Courses!$A:AH, COLUMN(AH632), 0))</f>
        <v>17</v>
      </c>
      <c r="AI632" s="8" t="str">
        <f>IF(ISBLANK(VLOOKUP($A632,Courses!$A:AI, COLUMN(AI632), 0)), "", VLOOKUP($A632,Courses!$A:AI, COLUMN(AI632), 0))</f>
        <v/>
      </c>
      <c r="AJ632" s="8" t="str">
        <f>IF(ISBLANK(VLOOKUP($A632,Courses!$A:AJ, COLUMN(AJ632), 0)), "", VLOOKUP($A632,Courses!$A:AJ, COLUMN(AJ632), 0))</f>
        <v/>
      </c>
      <c r="AK632" s="8" t="str">
        <f>IF(ISBLANK(VLOOKUP($A632,Courses!$A:AK, COLUMN(AK632), 0)), "", VLOOKUP($A632,Courses!$A:AK, COLUMN(AK632), 0))</f>
        <v/>
      </c>
      <c r="AL632" s="8"/>
      <c r="AM632" s="8"/>
    </row>
    <row r="633" spans="1:39" ht="12.75" customHeight="1">
      <c r="A633" s="4">
        <v>116</v>
      </c>
      <c r="B633" s="4"/>
      <c r="C633" s="69" t="s">
        <v>1679</v>
      </c>
      <c r="D633" s="6" t="str">
        <f>IF(ISBLANK(VLOOKUP($A633,Courses!$A:D, COLUMN(D633), 0)), "", VLOOKUP($A633,Courses!$A:D, COLUMN(D633), 0))</f>
        <v>Mtn valley</v>
      </c>
      <c r="E633" s="7" t="str">
        <f>IF(ISBLANK(VLOOKUP($A633,Courses!$A:E, COLUMN(E633), 0)), "", VLOOKUP($A633,Courses!$A:E, COLUMN(E633), 0))</f>
        <v/>
      </c>
      <c r="F633" s="72" t="str">
        <f>IF(ISBLANK(VLOOKUP($A633,Courses!$A:F, COLUMN(F633), 0)), "", VLOOKUP($A633,Courses!$A:F, COLUMN(F633), 0))</f>
        <v>georgia_national_gc_hole10.jpg</v>
      </c>
      <c r="G633" s="72" t="str">
        <f>IF(ISBLANK(VLOOKUP($A633,Courses!$A:G, COLUMN(G633), 0)), "", VLOOKUP($A633,Courses!$A:G, COLUMN(G633), 0))</f>
        <v>georgia_national_gc_hole18.jpg</v>
      </c>
      <c r="H633" s="72" t="str">
        <f>IF(ISBLANK(VLOOKUP($A633,Courses!$A:H, COLUMN(H633), 0)), "", VLOOKUP($A633,Courses!$A:H, COLUMN(H633), 0))</f>
        <v/>
      </c>
      <c r="I633" s="72" t="str">
        <f>IF(ISBLANK(VLOOKUP($A633,Courses!$A:I, COLUMN(I633), 0)), "", VLOOKUP($A633,Courses!$A:I, COLUMN(I633), 0))</f>
        <v/>
      </c>
      <c r="J633" s="72" t="str">
        <f>IF(ISBLANK(VLOOKUP($A633,Courses!$A:J, COLUMN(J633), 0)), "", VLOOKUP($A633,Courses!$A:J, COLUMN(J633), 0))</f>
        <v/>
      </c>
      <c r="K633" s="57" t="str">
        <f>IF(ISBLANK(VLOOKUP($A633,Courses!$A:K, COLUMN(K633), 0)), "", VLOOKUP($A633,Courses!$A:K, COLUMN(K633), 0))</f>
        <v>georgia_national_gc.zip</v>
      </c>
      <c r="L633" s="8" t="str">
        <f>IF(ISBLANK(VLOOKUP($A633,Courses!$A:L, COLUMN(L633), 0)), "", VLOOKUP($A633,Courses!$A:L, COLUMN(L633), 0))</f>
        <v>Divotmaker1</v>
      </c>
      <c r="M633" s="8">
        <f>IF(ISBLANK(VLOOKUP($A633,Courses!$A:M, COLUMN(M633), 0)), "", VLOOKUP($A633,Courses!$A:M, COLUMN(M633), 0))</f>
        <v>4</v>
      </c>
      <c r="N633" s="9">
        <f>IF(ISBLANK(VLOOKUP($A633,Courses!$A:N, COLUMN(N633), 0)), "", VLOOKUP($A633,Courses!$A:N, COLUMN(N633), 0))</f>
        <v>37535</v>
      </c>
      <c r="O633" s="8" t="str">
        <f>IF(ISBLANK(VLOOKUP($A633,Courses!$A:O, COLUMN(O633), 0)), "", VLOOKUP($A633,Courses!$A:O, COLUMN(O633), 0))</f>
        <v/>
      </c>
      <c r="P633" s="8" t="str">
        <f>IF(ISBLANK(VLOOKUP($A633,Courses!$A:P, COLUMN(P633), 0)), "", VLOOKUP($A633,Courses!$A:P, COLUMN(P633), 0))</f>
        <v/>
      </c>
      <c r="Q633" s="8" t="str">
        <f>IF(ISBLANK(VLOOKUP($A633,Courses!$A:Q, COLUMN(Q633), 0)), "", VLOOKUP($A633,Courses!$A:Q, COLUMN(Q633), 0))</f>
        <v/>
      </c>
      <c r="R633" s="8" t="str">
        <f>IF(ISBLANK(VLOOKUP($A633,Courses!$A:R, COLUMN(R633), 0)), "", VLOOKUP($A633,Courses!$A:R, COLUMN(R633), 0))</f>
        <v/>
      </c>
      <c r="S633" s="8" t="str">
        <f>IF(ISBLANK(VLOOKUP($A633,Courses!$A:S, COLUMN(S633), 0)), "", VLOOKUP($A633,Courses!$A:S, COLUMN(S633), 0))</f>
        <v/>
      </c>
      <c r="T633" s="8" t="str">
        <f>IF(ISBLANK(VLOOKUP($A633,Courses!$A:T, COLUMN(T633), 0)), "", VLOOKUP($A633,Courses!$A:T, COLUMN(T633), 0))</f>
        <v/>
      </c>
      <c r="U633" s="8" t="str">
        <f>IF(ISBLANK(VLOOKUP($A633,Courses!$A:U, COLUMN(U633), 0)), "", VLOOKUP($A633,Courses!$A:U, COLUMN(U633), 0))</f>
        <v/>
      </c>
      <c r="V633" s="8" t="str">
        <f>IF(ISBLANK(VLOOKUP($A633,Courses!$A:V, COLUMN(V633), 0)), "", VLOOKUP($A633,Courses!$A:V, COLUMN(V633), 0))</f>
        <v/>
      </c>
      <c r="W633" s="8" t="str">
        <f>IF(ISBLANK(VLOOKUP($A633,Courses!$A:W, COLUMN(W633), 0)), "", VLOOKUP($A633,Courses!$A:W, COLUMN(W633), 0))</f>
        <v/>
      </c>
      <c r="X633" s="8" t="str">
        <f>IF(ISBLANK(VLOOKUP($A633,Courses!$A:X, COLUMN(X633), 0)), "", VLOOKUP($A633,Courses!$A:X, COLUMN(X633), 0))</f>
        <v/>
      </c>
      <c r="Y633" s="8" t="str">
        <f>IF(ISBLANK(VLOOKUP($A633,Courses!$A:Y, COLUMN(Y633), 0)), "", VLOOKUP($A633,Courses!$A:Y, COLUMN(Y633), 0))</f>
        <v/>
      </c>
      <c r="Z633" s="8" t="str">
        <f>IF(ISBLANK(VLOOKUP($A633,Courses!$A:Z, COLUMN(Z633), 0)), "", VLOOKUP($A633,Courses!$A:Z, COLUMN(Z633), 0))</f>
        <v/>
      </c>
      <c r="AA633" s="8" t="str">
        <f>IF(ISBLANK(VLOOKUP($A633,Courses!$A:AA, COLUMN(AA633), 0)), "", VLOOKUP($A633,Courses!$A:AA, COLUMN(AA633), 0))</f>
        <v/>
      </c>
      <c r="AB633" s="8" t="str">
        <f>IF(ISBLANK(VLOOKUP($A633,Courses!$A:AB, COLUMN(AB633), 0)), "", VLOOKUP($A633,Courses!$A:AB, COLUMN(AB633), 0))</f>
        <v/>
      </c>
      <c r="AC633" s="8" t="str">
        <f>IF(ISBLANK(VLOOKUP($A633,Courses!$A:AC, COLUMN(AC633), 0)), "", VLOOKUP($A633,Courses!$A:AC, COLUMN(AC633), 0))</f>
        <v/>
      </c>
      <c r="AD633" s="8" t="str">
        <f>IF(ISBLANK(VLOOKUP($A633,Courses!$A:AD, COLUMN(AD633), 0)), "", VLOOKUP($A633,Courses!$A:AD, COLUMN(AD633), 0))</f>
        <v/>
      </c>
      <c r="AE633" s="8" t="str">
        <f>IF(ISBLANK(VLOOKUP($A633,Courses!$A:AE, COLUMN(AE633), 0)), "", VLOOKUP($A633,Courses!$A:AE, COLUMN(AE633), 0))</f>
        <v/>
      </c>
      <c r="AF633" s="8" t="str">
        <f>IF(ISBLANK(VLOOKUP($A633,Courses!$A:AF, COLUMN(AF633), 0)), "", VLOOKUP($A633,Courses!$A:AF, COLUMN(AF633), 0))</f>
        <v/>
      </c>
      <c r="AG633" s="8">
        <f>IF(ISBLANK(VLOOKUP($A633,Courses!$A:AG, COLUMN(AG633), 0)), "", VLOOKUP($A633,Courses!$A:AG, COLUMN(AG633), 0))</f>
        <v>10</v>
      </c>
      <c r="AH633" s="8">
        <f>IF(ISBLANK(VLOOKUP($A633,Courses!$A:AH, COLUMN(AH633), 0)), "", VLOOKUP($A633,Courses!$A:AH, COLUMN(AH633), 0))</f>
        <v>18</v>
      </c>
      <c r="AI633" s="8" t="str">
        <f>IF(ISBLANK(VLOOKUP($A633,Courses!$A:AI, COLUMN(AI633), 0)), "", VLOOKUP($A633,Courses!$A:AI, COLUMN(AI633), 0))</f>
        <v/>
      </c>
      <c r="AJ633" s="8" t="str">
        <f>IF(ISBLANK(VLOOKUP($A633,Courses!$A:AJ, COLUMN(AJ633), 0)), "", VLOOKUP($A633,Courses!$A:AJ, COLUMN(AJ633), 0))</f>
        <v/>
      </c>
      <c r="AK633" s="8" t="str">
        <f>IF(ISBLANK(VLOOKUP($A633,Courses!$A:AK, COLUMN(AK633), 0)), "", VLOOKUP($A633,Courses!$A:AK, COLUMN(AK633), 0))</f>
        <v/>
      </c>
      <c r="AL633" s="8"/>
      <c r="AM633" s="8"/>
    </row>
    <row r="634" spans="1:39" ht="12.75" customHeight="1">
      <c r="A634" s="4">
        <v>1384</v>
      </c>
      <c r="B634" s="4"/>
      <c r="C634" s="69" t="s">
        <v>8534</v>
      </c>
      <c r="D634" s="6" t="str">
        <f>IF(ISBLANK(VLOOKUP($A634,Courses!$A:D, COLUMN(D634), 0)), "", VLOOKUP($A634,Courses!$A:D, COLUMN(D634), 0))</f>
        <v>Mtn valley</v>
      </c>
      <c r="E634" s="7" t="str">
        <f>IF(ISBLANK(VLOOKUP($A634,Courses!$A:E, COLUMN(E634), 0)), "", VLOOKUP($A634,Courses!$A:E, COLUMN(E634), 0))</f>
        <v/>
      </c>
      <c r="F634" s="72" t="str">
        <f>IF(ISBLANK(VLOOKUP($A634,Courses!$A:F, COLUMN(F634), 0)), "", VLOOKUP($A634,Courses!$A:F, COLUMN(F634), 0))</f>
        <v>the_georgia_pines_cc_splash.jpg</v>
      </c>
      <c r="G634" s="72" t="str">
        <f>IF(ISBLANK(VLOOKUP($A634,Courses!$A:G, COLUMN(G634), 0)), "", VLOOKUP($A634,Courses!$A:G, COLUMN(G634), 0))</f>
        <v>the_georgia_pines_cc_hole03.jpg</v>
      </c>
      <c r="H634" s="72" t="str">
        <f>IF(ISBLANK(VLOOKUP($A634,Courses!$A:H, COLUMN(H634), 0)), "", VLOOKUP($A634,Courses!$A:H, COLUMN(H634), 0))</f>
        <v/>
      </c>
      <c r="I634" s="72" t="str">
        <f>IF(ISBLANK(VLOOKUP($A634,Courses!$A:I, COLUMN(I634), 0)), "", VLOOKUP($A634,Courses!$A:I, COLUMN(I634), 0))</f>
        <v/>
      </c>
      <c r="J634" s="72" t="str">
        <f>IF(ISBLANK(VLOOKUP($A634,Courses!$A:J, COLUMN(J634), 0)), "", VLOOKUP($A634,Courses!$A:J, COLUMN(J634), 0))</f>
        <v/>
      </c>
      <c r="K634" s="57" t="str">
        <f>IF(ISBLANK(VLOOKUP($A634,Courses!$A:K, COLUMN(K634), 0)), "", VLOOKUP($A634,Courses!$A:K, COLUMN(K634), 0))</f>
        <v>the_georgia_pines_cc.zip</v>
      </c>
      <c r="L634" s="8" t="str">
        <f>IF(ISBLANK(VLOOKUP($A634,Courses!$A:L, COLUMN(L634), 0)), "", VLOOKUP($A634,Courses!$A:L, COLUMN(L634), 0))</f>
        <v>Tones(c)</v>
      </c>
      <c r="M634" s="8">
        <f>IF(ISBLANK(VLOOKUP($A634,Courses!$A:M, COLUMN(M634), 0)), "", VLOOKUP($A634,Courses!$A:M, COLUMN(M634), 0))</f>
        <v>7.6</v>
      </c>
      <c r="N634" s="9">
        <f>IF(ISBLANK(VLOOKUP($A634,Courses!$A:N, COLUMN(N634), 0)), "", VLOOKUP($A634,Courses!$A:N, COLUMN(N634), 0))</f>
        <v>36886</v>
      </c>
      <c r="O634" s="8" t="str">
        <f>IF(ISBLANK(VLOOKUP($A634,Courses!$A:O, COLUMN(O634), 0)), "", VLOOKUP($A634,Courses!$A:O, COLUMN(O634), 0))</f>
        <v>aviemore</v>
      </c>
      <c r="P634" s="8" t="str">
        <f>IF(ISBLANK(VLOOKUP($A634,Courses!$A:P, COLUMN(P634), 0)), "", VLOOKUP($A634,Courses!$A:P, COLUMN(P634), 0))</f>
        <v>headgatever_2</v>
      </c>
      <c r="Q634" s="8" t="str">
        <f>IF(ISBLANK(VLOOKUP($A634,Courses!$A:Q, COLUMN(Q634), 0)), "", VLOOKUP($A634,Courses!$A:Q, COLUMN(Q634), 0))</f>
        <v/>
      </c>
      <c r="R634" s="8" t="str">
        <f>IF(ISBLANK(VLOOKUP($A634,Courses!$A:R, COLUMN(R634), 0)), "", VLOOKUP($A634,Courses!$A:R, COLUMN(R634), 0))</f>
        <v/>
      </c>
      <c r="S634" s="8" t="str">
        <f>IF(ISBLANK(VLOOKUP($A634,Courses!$A:S, COLUMN(S634), 0)), "", VLOOKUP($A634,Courses!$A:S, COLUMN(S634), 0))</f>
        <v/>
      </c>
      <c r="T634" s="8" t="str">
        <f>IF(ISBLANK(VLOOKUP($A634,Courses!$A:T, COLUMN(T634), 0)), "", VLOOKUP($A634,Courses!$A:T, COLUMN(T634), 0))</f>
        <v/>
      </c>
      <c r="U634" s="8" t="str">
        <f>IF(ISBLANK(VLOOKUP($A634,Courses!$A:U, COLUMN(U634), 0)), "", VLOOKUP($A634,Courses!$A:U, COLUMN(U634), 0))</f>
        <v/>
      </c>
      <c r="V634" s="8" t="str">
        <f>IF(ISBLANK(VLOOKUP($A634,Courses!$A:V, COLUMN(V634), 0)), "", VLOOKUP($A634,Courses!$A:V, COLUMN(V634), 0))</f>
        <v/>
      </c>
      <c r="W634" s="8" t="str">
        <f>IF(ISBLANK(VLOOKUP($A634,Courses!$A:W, COLUMN(W634), 0)), "", VLOOKUP($A634,Courses!$A:W, COLUMN(W634), 0))</f>
        <v/>
      </c>
      <c r="X634" s="8" t="str">
        <f>IF(ISBLANK(VLOOKUP($A634,Courses!$A:X, COLUMN(X634), 0)), "", VLOOKUP($A634,Courses!$A:X, COLUMN(X634), 0))</f>
        <v/>
      </c>
      <c r="Y634" s="8" t="str">
        <f>IF(ISBLANK(VLOOKUP($A634,Courses!$A:Y, COLUMN(Y634), 0)), "", VLOOKUP($A634,Courses!$A:Y, COLUMN(Y634), 0))</f>
        <v/>
      </c>
      <c r="Z634" s="8" t="str">
        <f>IF(ISBLANK(VLOOKUP($A634,Courses!$A:Z, COLUMN(Z634), 0)), "", VLOOKUP($A634,Courses!$A:Z, COLUMN(Z634), 0))</f>
        <v/>
      </c>
      <c r="AA634" s="8" t="str">
        <f>IF(ISBLANK(VLOOKUP($A634,Courses!$A:AA, COLUMN(AA634), 0)), "", VLOOKUP($A634,Courses!$A:AA, COLUMN(AA634), 0))</f>
        <v/>
      </c>
      <c r="AB634" s="8" t="str">
        <f>IF(ISBLANK(VLOOKUP($A634,Courses!$A:AB, COLUMN(AB634), 0)), "", VLOOKUP($A634,Courses!$A:AB, COLUMN(AB634), 0))</f>
        <v/>
      </c>
      <c r="AC634" s="8" t="str">
        <f>IF(ISBLANK(VLOOKUP($A634,Courses!$A:AC, COLUMN(AC634), 0)), "", VLOOKUP($A634,Courses!$A:AC, COLUMN(AC634), 0))</f>
        <v/>
      </c>
      <c r="AD634" s="8" t="str">
        <f>IF(ISBLANK(VLOOKUP($A634,Courses!$A:AD, COLUMN(AD634), 0)), "", VLOOKUP($A634,Courses!$A:AD, COLUMN(AD634), 0))</f>
        <v/>
      </c>
      <c r="AE634" s="8" t="str">
        <f>IF(ISBLANK(VLOOKUP($A634,Courses!$A:AE, COLUMN(AE634), 0)), "", VLOOKUP($A634,Courses!$A:AE, COLUMN(AE634), 0))</f>
        <v/>
      </c>
      <c r="AF634" s="8" t="str">
        <f>IF(ISBLANK(VLOOKUP($A634,Courses!$A:AF, COLUMN(AF634), 0)), "", VLOOKUP($A634,Courses!$A:AF, COLUMN(AF634), 0))</f>
        <v/>
      </c>
      <c r="AG634" s="8" t="str">
        <f>IF(ISBLANK(VLOOKUP($A634,Courses!$A:AG, COLUMN(AG634), 0)), "", VLOOKUP($A634,Courses!$A:AG, COLUMN(AG634), 0))</f>
        <v>Sp</v>
      </c>
      <c r="AH634" s="8">
        <f>IF(ISBLANK(VLOOKUP($A634,Courses!$A:AH, COLUMN(AH634), 0)), "", VLOOKUP($A634,Courses!$A:AH, COLUMN(AH634), 0))</f>
        <v>3</v>
      </c>
      <c r="AI634" s="8" t="str">
        <f>IF(ISBLANK(VLOOKUP($A634,Courses!$A:AI, COLUMN(AI634), 0)), "", VLOOKUP($A634,Courses!$A:AI, COLUMN(AI634), 0))</f>
        <v/>
      </c>
      <c r="AJ634" s="8" t="str">
        <f>IF(ISBLANK(VLOOKUP($A634,Courses!$A:AJ, COLUMN(AJ634), 0)), "", VLOOKUP($A634,Courses!$A:AJ, COLUMN(AJ634), 0))</f>
        <v/>
      </c>
      <c r="AK634" s="8" t="str">
        <f>IF(ISBLANK(VLOOKUP($A634,Courses!$A:AK, COLUMN(AK634), 0)), "", VLOOKUP($A634,Courses!$A:AK, COLUMN(AK634), 0))</f>
        <v/>
      </c>
      <c r="AL634" s="8" t="s">
        <v>8708</v>
      </c>
      <c r="AM634" s="8"/>
    </row>
    <row r="635" spans="1:39" ht="12.75" customHeight="1">
      <c r="A635" s="4">
        <v>148</v>
      </c>
      <c r="B635" s="4"/>
      <c r="C635" s="69" t="s">
        <v>1681</v>
      </c>
      <c r="D635" s="6" t="str">
        <f>IF(ISBLANK(VLOOKUP($A635,Courses!$A:D, COLUMN(D635), 0)), "", VLOOKUP($A635,Courses!$A:D, COLUMN(D635), 0))</f>
        <v>Oceanside</v>
      </c>
      <c r="E635" s="7" t="str">
        <f>IF(ISBLANK(VLOOKUP($A635,Courses!$A:E, COLUMN(E635), 0)), "", VLOOKUP($A635,Courses!$A:E, COLUMN(E635), 0))</f>
        <v/>
      </c>
      <c r="F635" s="72" t="str">
        <f>IF(ISBLANK(VLOOKUP($A635,Courses!$A:F, COLUMN(F635), 0)), "", VLOOKUP($A635,Courses!$A:F, COLUMN(F635), 0))</f>
        <v>glacier_bay_hole11.jpg</v>
      </c>
      <c r="G635" s="72" t="str">
        <f>IF(ISBLANK(VLOOKUP($A635,Courses!$A:G, COLUMN(G635), 0)), "", VLOOKUP($A635,Courses!$A:G, COLUMN(G635), 0))</f>
        <v>glacier_bay_hole14.jpg</v>
      </c>
      <c r="H635" s="72" t="str">
        <f>IF(ISBLANK(VLOOKUP($A635,Courses!$A:H, COLUMN(H635), 0)), "", VLOOKUP($A635,Courses!$A:H, COLUMN(H635), 0))</f>
        <v/>
      </c>
      <c r="I635" s="72" t="str">
        <f>IF(ISBLANK(VLOOKUP($A635,Courses!$A:I, COLUMN(I635), 0)), "", VLOOKUP($A635,Courses!$A:I, COLUMN(I635), 0))</f>
        <v/>
      </c>
      <c r="J635" s="72" t="str">
        <f>IF(ISBLANK(VLOOKUP($A635,Courses!$A:J, COLUMN(J635), 0)), "", VLOOKUP($A635,Courses!$A:J, COLUMN(J635), 0))</f>
        <v/>
      </c>
      <c r="K635" s="57" t="str">
        <f>IF(ISBLANK(VLOOKUP($A635,Courses!$A:K, COLUMN(K635), 0)), "", VLOOKUP($A635,Courses!$A:K, COLUMN(K635), 0))</f>
        <v>glacier_bay.zip</v>
      </c>
      <c r="L635" s="8" t="str">
        <f>IF(ISBLANK(VLOOKUP($A635,Courses!$A:L, COLUMN(L635), 0)), "", VLOOKUP($A635,Courses!$A:L, COLUMN(L635), 0))</f>
        <v>Robert@</v>
      </c>
      <c r="M635" s="8">
        <f>IF(ISBLANK(VLOOKUP($A635,Courses!$A:M, COLUMN(M635), 0)), "", VLOOKUP($A635,Courses!$A:M, COLUMN(M635), 0))</f>
        <v>19.8</v>
      </c>
      <c r="N635" s="9">
        <f>IF(ISBLANK(VLOOKUP($A635,Courses!$A:N, COLUMN(N635), 0)), "", VLOOKUP($A635,Courses!$A:N, COLUMN(N635), 0))</f>
        <v>36828</v>
      </c>
      <c r="O635" s="8" t="str">
        <f>IF(ISBLANK(VLOOKUP($A635,Courses!$A:O, COLUMN(O635), 0)), "", VLOOKUP($A635,Courses!$A:O, COLUMN(O635), 0))</f>
        <v>magallowaymountainver2</v>
      </c>
      <c r="P635" s="8" t="str">
        <f>IF(ISBLANK(VLOOKUP($A635,Courses!$A:P, COLUMN(P635), 0)), "", VLOOKUP($A635,Courses!$A:P, COLUMN(P635), 0))</f>
        <v>parkland</v>
      </c>
      <c r="Q635" s="8" t="str">
        <f>IF(ISBLANK(VLOOKUP($A635,Courses!$A:Q, COLUMN(Q635), 0)), "", VLOOKUP($A635,Courses!$A:Q, COLUMN(Q635), 0))</f>
        <v/>
      </c>
      <c r="R635" s="8" t="str">
        <f>IF(ISBLANK(VLOOKUP($A635,Courses!$A:R, COLUMN(R635), 0)), "", VLOOKUP($A635,Courses!$A:R, COLUMN(R635), 0))</f>
        <v/>
      </c>
      <c r="S635" s="8" t="str">
        <f>IF(ISBLANK(VLOOKUP($A635,Courses!$A:S, COLUMN(S635), 0)), "", VLOOKUP($A635,Courses!$A:S, COLUMN(S635), 0))</f>
        <v/>
      </c>
      <c r="T635" s="8" t="str">
        <f>IF(ISBLANK(VLOOKUP($A635,Courses!$A:T, COLUMN(T635), 0)), "", VLOOKUP($A635,Courses!$A:T, COLUMN(T635), 0))</f>
        <v/>
      </c>
      <c r="U635" s="8" t="str">
        <f>IF(ISBLANK(VLOOKUP($A635,Courses!$A:U, COLUMN(U635), 0)), "", VLOOKUP($A635,Courses!$A:U, COLUMN(U635), 0))</f>
        <v/>
      </c>
      <c r="V635" s="8" t="str">
        <f>IF(ISBLANK(VLOOKUP($A635,Courses!$A:V, COLUMN(V635), 0)), "", VLOOKUP($A635,Courses!$A:V, COLUMN(V635), 0))</f>
        <v/>
      </c>
      <c r="W635" s="8" t="str">
        <f>IF(ISBLANK(VLOOKUP($A635,Courses!$A:W, COLUMN(W635), 0)), "", VLOOKUP($A635,Courses!$A:W, COLUMN(W635), 0))</f>
        <v/>
      </c>
      <c r="X635" s="8" t="str">
        <f>IF(ISBLANK(VLOOKUP($A635,Courses!$A:X, COLUMN(X635), 0)), "", VLOOKUP($A635,Courses!$A:X, COLUMN(X635), 0))</f>
        <v/>
      </c>
      <c r="Y635" s="8" t="str">
        <f>IF(ISBLANK(VLOOKUP($A635,Courses!$A:Y, COLUMN(Y635), 0)), "", VLOOKUP($A635,Courses!$A:Y, COLUMN(Y635), 0))</f>
        <v/>
      </c>
      <c r="Z635" s="8" t="str">
        <f>IF(ISBLANK(VLOOKUP($A635,Courses!$A:Z, COLUMN(Z635), 0)), "", VLOOKUP($A635,Courses!$A:Z, COLUMN(Z635), 0))</f>
        <v/>
      </c>
      <c r="AA635" s="8" t="str">
        <f>IF(ISBLANK(VLOOKUP($A635,Courses!$A:AA, COLUMN(AA635), 0)), "", VLOOKUP($A635,Courses!$A:AA, COLUMN(AA635), 0))</f>
        <v/>
      </c>
      <c r="AB635" s="8" t="str">
        <f>IF(ISBLANK(VLOOKUP($A635,Courses!$A:AB, COLUMN(AB635), 0)), "", VLOOKUP($A635,Courses!$A:AB, COLUMN(AB635), 0))</f>
        <v/>
      </c>
      <c r="AC635" s="8" t="str">
        <f>IF(ISBLANK(VLOOKUP($A635,Courses!$A:AC, COLUMN(AC635), 0)), "", VLOOKUP($A635,Courses!$A:AC, COLUMN(AC635), 0))</f>
        <v/>
      </c>
      <c r="AD635" s="8" t="str">
        <f>IF(ISBLANK(VLOOKUP($A635,Courses!$A:AD, COLUMN(AD635), 0)), "", VLOOKUP($A635,Courses!$A:AD, COLUMN(AD635), 0))</f>
        <v/>
      </c>
      <c r="AE635" s="8" t="str">
        <f>IF(ISBLANK(VLOOKUP($A635,Courses!$A:AE, COLUMN(AE635), 0)), "", VLOOKUP($A635,Courses!$A:AE, COLUMN(AE635), 0))</f>
        <v/>
      </c>
      <c r="AF635" s="8" t="str">
        <f>IF(ISBLANK(VLOOKUP($A635,Courses!$A:AF, COLUMN(AF635), 0)), "", VLOOKUP($A635,Courses!$A:AF, COLUMN(AF635), 0))</f>
        <v/>
      </c>
      <c r="AG635" s="8">
        <f>IF(ISBLANK(VLOOKUP($A635,Courses!$A:AG, COLUMN(AG635), 0)), "", VLOOKUP($A635,Courses!$A:AG, COLUMN(AG635), 0))</f>
        <v>11</v>
      </c>
      <c r="AH635" s="8">
        <f>IF(ISBLANK(VLOOKUP($A635,Courses!$A:AH, COLUMN(AH635), 0)), "", VLOOKUP($A635,Courses!$A:AH, COLUMN(AH635), 0))</f>
        <v>14</v>
      </c>
      <c r="AI635" s="8" t="str">
        <f>IF(ISBLANK(VLOOKUP($A635,Courses!$A:AI, COLUMN(AI635), 0)), "", VLOOKUP($A635,Courses!$A:AI, COLUMN(AI635), 0))</f>
        <v/>
      </c>
      <c r="AJ635" s="8" t="str">
        <f>IF(ISBLANK(VLOOKUP($A635,Courses!$A:AJ, COLUMN(AJ635), 0)), "", VLOOKUP($A635,Courses!$A:AJ, COLUMN(AJ635), 0))</f>
        <v/>
      </c>
      <c r="AK635" s="8" t="str">
        <f>IF(ISBLANK(VLOOKUP($A635,Courses!$A:AK, COLUMN(AK635), 0)), "", VLOOKUP($A635,Courses!$A:AK, COLUMN(AK635), 0))</f>
        <v/>
      </c>
      <c r="AL635" s="8"/>
      <c r="AM635" s="8"/>
    </row>
    <row r="636" spans="1:39" ht="12.75" customHeight="1">
      <c r="A636" s="4">
        <v>334</v>
      </c>
      <c r="B636" s="4"/>
      <c r="C636" s="69" t="s">
        <v>1683</v>
      </c>
      <c r="D636" s="6" t="str">
        <f>IF(ISBLANK(VLOOKUP($A636,Courses!$A:D, COLUMN(D636), 0)), "", VLOOKUP($A636,Courses!$A:D, COLUMN(D636), 0))</f>
        <v>Mtn valley</v>
      </c>
      <c r="E636" s="7" t="str">
        <f>IF(ISBLANK(VLOOKUP($A636,Courses!$A:E, COLUMN(E636), 0)), "", VLOOKUP($A636,Courses!$A:E, COLUMN(E636), 0))</f>
        <v>Real</v>
      </c>
      <c r="F636" s="72" t="str">
        <f>IF(ISBLANK(VLOOKUP($A636,Courses!$A:F, COLUMN(F636), 0)), "", VLOOKUP($A636,Courses!$A:F, COLUMN(F636), 0))</f>
        <v>glade_springs_cobb_course_hole10.jpg</v>
      </c>
      <c r="G636" s="72" t="str">
        <f>IF(ISBLANK(VLOOKUP($A636,Courses!$A:G, COLUMN(G636), 0)), "", VLOOKUP($A636,Courses!$A:G, COLUMN(G636), 0))</f>
        <v>glade_springs_cobb_course_hole18.jpg</v>
      </c>
      <c r="H636" s="72" t="str">
        <f>IF(ISBLANK(VLOOKUP($A636,Courses!$A:H, COLUMN(H636), 0)), "", VLOOKUP($A636,Courses!$A:H, COLUMN(H636), 0))</f>
        <v/>
      </c>
      <c r="I636" s="72" t="str">
        <f>IF(ISBLANK(VLOOKUP($A636,Courses!$A:I, COLUMN(I636), 0)), "", VLOOKUP($A636,Courses!$A:I, COLUMN(I636), 0))</f>
        <v/>
      </c>
      <c r="J636" s="72" t="str">
        <f>IF(ISBLANK(VLOOKUP($A636,Courses!$A:J, COLUMN(J636), 0)), "", VLOOKUP($A636,Courses!$A:J, COLUMN(J636), 0))</f>
        <v/>
      </c>
      <c r="K636" s="57" t="str">
        <f>IF(ISBLANK(VLOOKUP($A636,Courses!$A:K, COLUMN(K636), 0)), "", VLOOKUP($A636,Courses!$A:K, COLUMN(K636), 0))</f>
        <v>glade_springs_cobb_course.zip</v>
      </c>
      <c r="L636" s="8" t="str">
        <f>IF(ISBLANK(VLOOKUP($A636,Courses!$A:L, COLUMN(L636), 0)), "", VLOOKUP($A636,Courses!$A:L, COLUMN(L636), 0))</f>
        <v>Calvin Hannah</v>
      </c>
      <c r="M636" s="8">
        <f>IF(ISBLANK(VLOOKUP($A636,Courses!$A:M, COLUMN(M636), 0)), "", VLOOKUP($A636,Courses!$A:M, COLUMN(M636), 0))</f>
        <v>4.9000000000000004</v>
      </c>
      <c r="N636" s="9">
        <f>IF(ISBLANK(VLOOKUP($A636,Courses!$A:N, COLUMN(N636), 0)), "", VLOOKUP($A636,Courses!$A:N, COLUMN(N636), 0))</f>
        <v>38380</v>
      </c>
      <c r="O636" s="8" t="str">
        <f>IF(ISBLANK(VLOOKUP($A636,Courses!$A:O, COLUMN(O636), 0)), "", VLOOKUP($A636,Courses!$A:O, COLUMN(O636), 0))</f>
        <v/>
      </c>
      <c r="P636" s="8" t="str">
        <f>IF(ISBLANK(VLOOKUP($A636,Courses!$A:P, COLUMN(P636), 0)), "", VLOOKUP($A636,Courses!$A:P, COLUMN(P636), 0))</f>
        <v/>
      </c>
      <c r="Q636" s="8" t="str">
        <f>IF(ISBLANK(VLOOKUP($A636,Courses!$A:Q, COLUMN(Q636), 0)), "", VLOOKUP($A636,Courses!$A:Q, COLUMN(Q636), 0))</f>
        <v/>
      </c>
      <c r="R636" s="8" t="str">
        <f>IF(ISBLANK(VLOOKUP($A636,Courses!$A:R, COLUMN(R636), 0)), "", VLOOKUP($A636,Courses!$A:R, COLUMN(R636), 0))</f>
        <v/>
      </c>
      <c r="S636" s="8" t="str">
        <f>IF(ISBLANK(VLOOKUP($A636,Courses!$A:S, COLUMN(S636), 0)), "", VLOOKUP($A636,Courses!$A:S, COLUMN(S636), 0))</f>
        <v/>
      </c>
      <c r="T636" s="8" t="str">
        <f>IF(ISBLANK(VLOOKUP($A636,Courses!$A:T, COLUMN(T636), 0)), "", VLOOKUP($A636,Courses!$A:T, COLUMN(T636), 0))</f>
        <v/>
      </c>
      <c r="U636" s="8" t="str">
        <f>IF(ISBLANK(VLOOKUP($A636,Courses!$A:U, COLUMN(U636), 0)), "", VLOOKUP($A636,Courses!$A:U, COLUMN(U636), 0))</f>
        <v/>
      </c>
      <c r="V636" s="8" t="str">
        <f>IF(ISBLANK(VLOOKUP($A636,Courses!$A:V, COLUMN(V636), 0)), "", VLOOKUP($A636,Courses!$A:V, COLUMN(V636), 0))</f>
        <v/>
      </c>
      <c r="W636" s="8" t="str">
        <f>IF(ISBLANK(VLOOKUP($A636,Courses!$A:W, COLUMN(W636), 0)), "", VLOOKUP($A636,Courses!$A:W, COLUMN(W636), 0))</f>
        <v/>
      </c>
      <c r="X636" s="8" t="str">
        <f>IF(ISBLANK(VLOOKUP($A636,Courses!$A:X, COLUMN(X636), 0)), "", VLOOKUP($A636,Courses!$A:X, COLUMN(X636), 0))</f>
        <v/>
      </c>
      <c r="Y636" s="8" t="str">
        <f>IF(ISBLANK(VLOOKUP($A636,Courses!$A:Y, COLUMN(Y636), 0)), "", VLOOKUP($A636,Courses!$A:Y, COLUMN(Y636), 0))</f>
        <v/>
      </c>
      <c r="Z636" s="8" t="str">
        <f>IF(ISBLANK(VLOOKUP($A636,Courses!$A:Z, COLUMN(Z636), 0)), "", VLOOKUP($A636,Courses!$A:Z, COLUMN(Z636), 0))</f>
        <v/>
      </c>
      <c r="AA636" s="8" t="str">
        <f>IF(ISBLANK(VLOOKUP($A636,Courses!$A:AA, COLUMN(AA636), 0)), "", VLOOKUP($A636,Courses!$A:AA, COLUMN(AA636), 0))</f>
        <v/>
      </c>
      <c r="AB636" s="8" t="str">
        <f>IF(ISBLANK(VLOOKUP($A636,Courses!$A:AB, COLUMN(AB636), 0)), "", VLOOKUP($A636,Courses!$A:AB, COLUMN(AB636), 0))</f>
        <v/>
      </c>
      <c r="AC636" s="8" t="str">
        <f>IF(ISBLANK(VLOOKUP($A636,Courses!$A:AC, COLUMN(AC636), 0)), "", VLOOKUP($A636,Courses!$A:AC, COLUMN(AC636), 0))</f>
        <v/>
      </c>
      <c r="AD636" s="8" t="str">
        <f>IF(ISBLANK(VLOOKUP($A636,Courses!$A:AD, COLUMN(AD636), 0)), "", VLOOKUP($A636,Courses!$A:AD, COLUMN(AD636), 0))</f>
        <v/>
      </c>
      <c r="AE636" s="8" t="str">
        <f>IF(ISBLANK(VLOOKUP($A636,Courses!$A:AE, COLUMN(AE636), 0)), "", VLOOKUP($A636,Courses!$A:AE, COLUMN(AE636), 0))</f>
        <v/>
      </c>
      <c r="AF636" s="8" t="str">
        <f>IF(ISBLANK(VLOOKUP($A636,Courses!$A:AF, COLUMN(AF636), 0)), "", VLOOKUP($A636,Courses!$A:AF, COLUMN(AF636), 0))</f>
        <v/>
      </c>
      <c r="AG636" s="8">
        <f>IF(ISBLANK(VLOOKUP($A636,Courses!$A:AG, COLUMN(AG636), 0)), "", VLOOKUP($A636,Courses!$A:AG, COLUMN(AG636), 0))</f>
        <v>10</v>
      </c>
      <c r="AH636" s="8">
        <f>IF(ISBLANK(VLOOKUP($A636,Courses!$A:AH, COLUMN(AH636), 0)), "", VLOOKUP($A636,Courses!$A:AH, COLUMN(AH636), 0))</f>
        <v>18</v>
      </c>
      <c r="AI636" s="8" t="str">
        <f>IF(ISBLANK(VLOOKUP($A636,Courses!$A:AI, COLUMN(AI636), 0)), "", VLOOKUP($A636,Courses!$A:AI, COLUMN(AI636), 0))</f>
        <v/>
      </c>
      <c r="AJ636" s="8" t="str">
        <f>IF(ISBLANK(VLOOKUP($A636,Courses!$A:AJ, COLUMN(AJ636), 0)), "", VLOOKUP($A636,Courses!$A:AJ, COLUMN(AJ636), 0))</f>
        <v/>
      </c>
      <c r="AK636" s="8" t="str">
        <f>IF(ISBLANK(VLOOKUP($A636,Courses!$A:AK, COLUMN(AK636), 0)), "", VLOOKUP($A636,Courses!$A:AK, COLUMN(AK636), 0))</f>
        <v/>
      </c>
      <c r="AL636" s="8"/>
      <c r="AM636" s="8"/>
    </row>
    <row r="637" spans="1:39" ht="12.75" customHeight="1">
      <c r="A637" s="4">
        <v>1274</v>
      </c>
      <c r="B637" s="4"/>
      <c r="C637" s="69" t="s">
        <v>8535</v>
      </c>
      <c r="D637" s="6" t="str">
        <f>IF(ISBLANK(VLOOKUP($A637,Courses!$A:D, COLUMN(D637), 0)), "", VLOOKUP($A637,Courses!$A:D, COLUMN(D637), 0))</f>
        <v>Mtn valley</v>
      </c>
      <c r="E637" s="7" t="str">
        <f>IF(ISBLANK(VLOOKUP($A637,Courses!$A:E, COLUMN(E637), 0)), "", VLOOKUP($A637,Courses!$A:E, COLUMN(E637), 0))</f>
        <v>Real</v>
      </c>
      <c r="F637" s="72" t="str">
        <f>IF(ISBLANK(VLOOKUP($A637,Courses!$A:F, COLUMN(F637), 0)), "", VLOOKUP($A637,Courses!$A:F, COLUMN(F637), 0))</f>
        <v>the_glades_hole04.jpg</v>
      </c>
      <c r="G637" s="72" t="str">
        <f>IF(ISBLANK(VLOOKUP($A637,Courses!$A:G, COLUMN(G637), 0)), "", VLOOKUP($A637,Courses!$A:G, COLUMN(G637), 0))</f>
        <v>the_glades_hole05.jpg</v>
      </c>
      <c r="H637" s="72" t="str">
        <f>IF(ISBLANK(VLOOKUP($A637,Courses!$A:H, COLUMN(H637), 0)), "", VLOOKUP($A637,Courses!$A:H, COLUMN(H637), 0))</f>
        <v/>
      </c>
      <c r="I637" s="72" t="str">
        <f>IF(ISBLANK(VLOOKUP($A637,Courses!$A:I, COLUMN(I637), 0)), "", VLOOKUP($A637,Courses!$A:I, COLUMN(I637), 0))</f>
        <v/>
      </c>
      <c r="J637" s="72" t="str">
        <f>IF(ISBLANK(VLOOKUP($A637,Courses!$A:J, COLUMN(J637), 0)), "", VLOOKUP($A637,Courses!$A:J, COLUMN(J637), 0))</f>
        <v/>
      </c>
      <c r="K637" s="57" t="str">
        <f>IF(ISBLANK(VLOOKUP($A637,Courses!$A:K, COLUMN(K637), 0)), "", VLOOKUP($A637,Courses!$A:K, COLUMN(K637), 0))</f>
        <v>the_glades.zip</v>
      </c>
      <c r="L637" s="8" t="str">
        <f>IF(ISBLANK(VLOOKUP($A637,Courses!$A:L, COLUMN(L637), 0)), "", VLOOKUP($A637,Courses!$A:L, COLUMN(L637), 0))</f>
        <v>Stefan Lawinski</v>
      </c>
      <c r="M637" s="8">
        <f>IF(ISBLANK(VLOOKUP($A637,Courses!$A:M, COLUMN(M637), 0)), "", VLOOKUP($A637,Courses!$A:M, COLUMN(M637), 0))</f>
        <v>9.6</v>
      </c>
      <c r="N637" s="9">
        <f>IF(ISBLANK(VLOOKUP($A637,Courses!$A:N, COLUMN(N637), 0)), "", VLOOKUP($A637,Courses!$A:N, COLUMN(N637), 0))</f>
        <v>37696</v>
      </c>
      <c r="O637" s="8" t="str">
        <f>IF(ISBLANK(VLOOKUP($A637,Courses!$A:O, COLUMN(O637), 0)), "", VLOOKUP($A637,Courses!$A:O, COLUMN(O637), 0))</f>
        <v>barrenhills</v>
      </c>
      <c r="P637" s="8" t="str">
        <f>IF(ISBLANK(VLOOKUP($A637,Courses!$A:P, COLUMN(P637), 0)), "", VLOOKUP($A637,Courses!$A:P, COLUMN(P637), 0))</f>
        <v>bayhill</v>
      </c>
      <c r="Q637" s="8" t="str">
        <f>IF(ISBLANK(VLOOKUP($A637,Courses!$A:Q, COLUMN(Q637), 0)), "", VLOOKUP($A637,Courses!$A:Q, COLUMN(Q637), 0))</f>
        <v>bf</v>
      </c>
      <c r="R637" s="8" t="str">
        <f>IF(ISBLANK(VLOOKUP($A637,Courses!$A:R, COLUMN(R637), 0)), "", VLOOKUP($A637,Courses!$A:R, COLUMN(R637), 0))</f>
        <v>blackheath</v>
      </c>
      <c r="S637" s="8" t="str">
        <f>IF(ISBLANK(VLOOKUP($A637,Courses!$A:S, COLUMN(S637), 0)), "", VLOOKUP($A637,Courses!$A:S, COLUMN(S637), 0))</f>
        <v>bullock_run</v>
      </c>
      <c r="T637" s="8" t="str">
        <f>IF(ISBLANK(VLOOKUP($A637,Courses!$A:T, COLUMN(T637), 0)), "", VLOOKUP($A637,Courses!$A:T, COLUMN(T637), 0))</f>
        <v>kingstonheath</v>
      </c>
      <c r="U637" s="8" t="str">
        <f>IF(ISBLANK(VLOOKUP($A637,Courses!$A:U, COLUMN(U637), 0)), "", VLOOKUP($A637,Courses!$A:U, COLUMN(U637), 0))</f>
        <v>pinevalley</v>
      </c>
      <c r="V637" s="8" t="str">
        <f>IF(ISBLANK(VLOOKUP($A637,Courses!$A:V, COLUMN(V637), 0)), "", VLOOKUP($A637,Courses!$A:V, COLUMN(V637), 0))</f>
        <v/>
      </c>
      <c r="W637" s="8" t="str">
        <f>IF(ISBLANK(VLOOKUP($A637,Courses!$A:W, COLUMN(W637), 0)), "", VLOOKUP($A637,Courses!$A:W, COLUMN(W637), 0))</f>
        <v/>
      </c>
      <c r="X637" s="8" t="str">
        <f>IF(ISBLANK(VLOOKUP($A637,Courses!$A:X, COLUMN(X637), 0)), "", VLOOKUP($A637,Courses!$A:X, COLUMN(X637), 0))</f>
        <v/>
      </c>
      <c r="Y637" s="8" t="str">
        <f>IF(ISBLANK(VLOOKUP($A637,Courses!$A:Y, COLUMN(Y637), 0)), "", VLOOKUP($A637,Courses!$A:Y, COLUMN(Y637), 0))</f>
        <v/>
      </c>
      <c r="Z637" s="8" t="str">
        <f>IF(ISBLANK(VLOOKUP($A637,Courses!$A:Z, COLUMN(Z637), 0)), "", VLOOKUP($A637,Courses!$A:Z, COLUMN(Z637), 0))</f>
        <v/>
      </c>
      <c r="AA637" s="8" t="str">
        <f>IF(ISBLANK(VLOOKUP($A637,Courses!$A:AA, COLUMN(AA637), 0)), "", VLOOKUP($A637,Courses!$A:AA, COLUMN(AA637), 0))</f>
        <v/>
      </c>
      <c r="AB637" s="8" t="str">
        <f>IF(ISBLANK(VLOOKUP($A637,Courses!$A:AB, COLUMN(AB637), 0)), "", VLOOKUP($A637,Courses!$A:AB, COLUMN(AB637), 0))</f>
        <v/>
      </c>
      <c r="AC637" s="8" t="str">
        <f>IF(ISBLANK(VLOOKUP($A637,Courses!$A:AC, COLUMN(AC637), 0)), "", VLOOKUP($A637,Courses!$A:AC, COLUMN(AC637), 0))</f>
        <v/>
      </c>
      <c r="AD637" s="8" t="str">
        <f>IF(ISBLANK(VLOOKUP($A637,Courses!$A:AD, COLUMN(AD637), 0)), "", VLOOKUP($A637,Courses!$A:AD, COLUMN(AD637), 0))</f>
        <v/>
      </c>
      <c r="AE637" s="8" t="str">
        <f>IF(ISBLANK(VLOOKUP($A637,Courses!$A:AE, COLUMN(AE637), 0)), "", VLOOKUP($A637,Courses!$A:AE, COLUMN(AE637), 0))</f>
        <v/>
      </c>
      <c r="AF637" s="8" t="str">
        <f>IF(ISBLANK(VLOOKUP($A637,Courses!$A:AF, COLUMN(AF637), 0)), "", VLOOKUP($A637,Courses!$A:AF, COLUMN(AF637), 0))</f>
        <v/>
      </c>
      <c r="AG637" s="8">
        <f>IF(ISBLANK(VLOOKUP($A637,Courses!$A:AG, COLUMN(AG637), 0)), "", VLOOKUP($A637,Courses!$A:AG, COLUMN(AG637), 0))</f>
        <v>4</v>
      </c>
      <c r="AH637" s="8">
        <f>IF(ISBLANK(VLOOKUP($A637,Courses!$A:AH, COLUMN(AH637), 0)), "", VLOOKUP($A637,Courses!$A:AH, COLUMN(AH637), 0))</f>
        <v>5</v>
      </c>
      <c r="AI637" s="8" t="str">
        <f>IF(ISBLANK(VLOOKUP($A637,Courses!$A:AI, COLUMN(AI637), 0)), "", VLOOKUP($A637,Courses!$A:AI, COLUMN(AI637), 0))</f>
        <v/>
      </c>
      <c r="AJ637" s="8" t="str">
        <f>IF(ISBLANK(VLOOKUP($A637,Courses!$A:AJ, COLUMN(AJ637), 0)), "", VLOOKUP($A637,Courses!$A:AJ, COLUMN(AJ637), 0))</f>
        <v/>
      </c>
      <c r="AK637" s="8" t="str">
        <f>IF(ISBLANK(VLOOKUP($A637,Courses!$A:AK, COLUMN(AK637), 0)), "", VLOOKUP($A637,Courses!$A:AK, COLUMN(AK637), 0))</f>
        <v/>
      </c>
      <c r="AL637" s="8" t="s">
        <v>8708</v>
      </c>
      <c r="AM637" s="8"/>
    </row>
    <row r="638" spans="1:39" ht="12.75" customHeight="1">
      <c r="A638" s="4">
        <v>197</v>
      </c>
      <c r="B638" s="4"/>
      <c r="C638" s="69" t="s">
        <v>1685</v>
      </c>
      <c r="D638" s="6" t="str">
        <f>IF(ISBLANK(VLOOKUP($A638,Courses!$A:D, COLUMN(D638), 0)), "", VLOOKUP($A638,Courses!$A:D, COLUMN(D638), 0))</f>
        <v>Parkland</v>
      </c>
      <c r="E638" s="7" t="str">
        <f>IF(ISBLANK(VLOOKUP($A638,Courses!$A:E, COLUMN(E638), 0)), "", VLOOKUP($A638,Courses!$A:E, COLUMN(E638), 0))</f>
        <v>Real</v>
      </c>
      <c r="F638" s="72" t="str">
        <f>IF(ISBLANK(VLOOKUP($A638,Courses!$A:F, COLUMN(F638), 0)), "", VLOOKUP($A638,Courses!$A:F, COLUMN(F638), 0))</f>
        <v>glen_abbey_gc_hole09.jpg</v>
      </c>
      <c r="G638" s="72" t="str">
        <f>IF(ISBLANK(VLOOKUP($A638,Courses!$A:G, COLUMN(G638), 0)), "", VLOOKUP($A638,Courses!$A:G, COLUMN(G638), 0))</f>
        <v>glen_abbey_gc_hole18.jpg</v>
      </c>
      <c r="H638" s="72" t="str">
        <f>IF(ISBLANK(VLOOKUP($A638,Courses!$A:H, COLUMN(H638), 0)), "", VLOOKUP($A638,Courses!$A:H, COLUMN(H638), 0))</f>
        <v/>
      </c>
      <c r="I638" s="72" t="str">
        <f>IF(ISBLANK(VLOOKUP($A638,Courses!$A:I, COLUMN(I638), 0)), "", VLOOKUP($A638,Courses!$A:I, COLUMN(I638), 0))</f>
        <v/>
      </c>
      <c r="J638" s="72" t="str">
        <f>IF(ISBLANK(VLOOKUP($A638,Courses!$A:J, COLUMN(J638), 0)), "", VLOOKUP($A638,Courses!$A:J, COLUMN(J638), 0))</f>
        <v/>
      </c>
      <c r="K638" s="57" t="str">
        <f>IF(ISBLANK(VLOOKUP($A638,Courses!$A:K, COLUMN(K638), 0)), "", VLOOKUP($A638,Courses!$A:K, COLUMN(K638), 0))</f>
        <v>glen_abbey_gc_2003.zip</v>
      </c>
      <c r="L638" s="8" t="str">
        <f>IF(ISBLANK(VLOOKUP($A638,Courses!$A:L, COLUMN(L638), 0)), "", VLOOKUP($A638,Courses!$A:L, COLUMN(L638), 0))</f>
        <v>Colin Bell</v>
      </c>
      <c r="M638" s="8">
        <f>IF(ISBLANK(VLOOKUP($A638,Courses!$A:M, COLUMN(M638), 0)), "", VLOOKUP($A638,Courses!$A:M, COLUMN(M638), 0))</f>
        <v>19.7</v>
      </c>
      <c r="N638" s="9">
        <f>IF(ISBLANK(VLOOKUP($A638,Courses!$A:N, COLUMN(N638), 0)), "", VLOOKUP($A638,Courses!$A:N, COLUMN(N638), 0))</f>
        <v>37639</v>
      </c>
      <c r="O638" s="8" t="str">
        <f>IF(ISBLANK(VLOOKUP($A638,Courses!$A:O, COLUMN(O638), 0)), "", VLOOKUP($A638,Courses!$A:O, COLUMN(O638), 0))</f>
        <v>capilanoridge</v>
      </c>
      <c r="P638" s="8" t="str">
        <f>IF(ISBLANK(VLOOKUP($A638,Courses!$A:P, COLUMN(P638), 0)), "", VLOOKUP($A638,Courses!$A:P, COLUMN(P638), 0))</f>
        <v>fall</v>
      </c>
      <c r="Q638" s="8" t="str">
        <f>IF(ISBLANK(VLOOKUP($A638,Courses!$A:Q, COLUMN(Q638), 0)), "", VLOOKUP($A638,Courses!$A:Q, COLUMN(Q638), 0))</f>
        <v>glenabbey</v>
      </c>
      <c r="R638" s="8" t="str">
        <f>IF(ISBLANK(VLOOKUP($A638,Courses!$A:R, COLUMN(R638), 0)), "", VLOOKUP($A638,Courses!$A:R, COLUMN(R638), 0))</f>
        <v>parkland</v>
      </c>
      <c r="S638" s="8" t="str">
        <f>IF(ISBLANK(VLOOKUP($A638,Courses!$A:S, COLUMN(S638), 0)), "", VLOOKUP($A638,Courses!$A:S, COLUMN(S638), 0))</f>
        <v>sasquatch</v>
      </c>
      <c r="T638" s="8" t="str">
        <f>IF(ISBLANK(VLOOKUP($A638,Courses!$A:T, COLUMN(T638), 0)), "", VLOOKUP($A638,Courses!$A:T, COLUMN(T638), 0))</f>
        <v>valderra</v>
      </c>
      <c r="U638" s="8" t="str">
        <f>IF(ISBLANK(VLOOKUP($A638,Courses!$A:U, COLUMN(U638), 0)), "", VLOOKUP($A638,Courses!$A:U, COLUMN(U638), 0))</f>
        <v/>
      </c>
      <c r="V638" s="8" t="str">
        <f>IF(ISBLANK(VLOOKUP($A638,Courses!$A:V, COLUMN(V638), 0)), "", VLOOKUP($A638,Courses!$A:V, COLUMN(V638), 0))</f>
        <v/>
      </c>
      <c r="W638" s="8" t="str">
        <f>IF(ISBLANK(VLOOKUP($A638,Courses!$A:W, COLUMN(W638), 0)), "", VLOOKUP($A638,Courses!$A:W, COLUMN(W638), 0))</f>
        <v/>
      </c>
      <c r="X638" s="8" t="str">
        <f>IF(ISBLANK(VLOOKUP($A638,Courses!$A:X, COLUMN(X638), 0)), "", VLOOKUP($A638,Courses!$A:X, COLUMN(X638), 0))</f>
        <v/>
      </c>
      <c r="Y638" s="8" t="str">
        <f>IF(ISBLANK(VLOOKUP($A638,Courses!$A:Y, COLUMN(Y638), 0)), "", VLOOKUP($A638,Courses!$A:Y, COLUMN(Y638), 0))</f>
        <v/>
      </c>
      <c r="Z638" s="8" t="str">
        <f>IF(ISBLANK(VLOOKUP($A638,Courses!$A:Z, COLUMN(Z638), 0)), "", VLOOKUP($A638,Courses!$A:Z, COLUMN(Z638), 0))</f>
        <v/>
      </c>
      <c r="AA638" s="8" t="str">
        <f>IF(ISBLANK(VLOOKUP($A638,Courses!$A:AA, COLUMN(AA638), 0)), "", VLOOKUP($A638,Courses!$A:AA, COLUMN(AA638), 0))</f>
        <v/>
      </c>
      <c r="AB638" s="8" t="str">
        <f>IF(ISBLANK(VLOOKUP($A638,Courses!$A:AB, COLUMN(AB638), 0)), "", VLOOKUP($A638,Courses!$A:AB, COLUMN(AB638), 0))</f>
        <v/>
      </c>
      <c r="AC638" s="8" t="str">
        <f>IF(ISBLANK(VLOOKUP($A638,Courses!$A:AC, COLUMN(AC638), 0)), "", VLOOKUP($A638,Courses!$A:AC, COLUMN(AC638), 0))</f>
        <v/>
      </c>
      <c r="AD638" s="8" t="str">
        <f>IF(ISBLANK(VLOOKUP($A638,Courses!$A:AD, COLUMN(AD638), 0)), "", VLOOKUP($A638,Courses!$A:AD, COLUMN(AD638), 0))</f>
        <v/>
      </c>
      <c r="AE638" s="8" t="str">
        <f>IF(ISBLANK(VLOOKUP($A638,Courses!$A:AE, COLUMN(AE638), 0)), "", VLOOKUP($A638,Courses!$A:AE, COLUMN(AE638), 0))</f>
        <v/>
      </c>
      <c r="AF638" s="8" t="str">
        <f>IF(ISBLANK(VLOOKUP($A638,Courses!$A:AF, COLUMN(AF638), 0)), "", VLOOKUP($A638,Courses!$A:AF, COLUMN(AF638), 0))</f>
        <v/>
      </c>
      <c r="AG638" s="8">
        <f>IF(ISBLANK(VLOOKUP($A638,Courses!$A:AG, COLUMN(AG638), 0)), "", VLOOKUP($A638,Courses!$A:AG, COLUMN(AG638), 0))</f>
        <v>9</v>
      </c>
      <c r="AH638" s="8">
        <f>IF(ISBLANK(VLOOKUP($A638,Courses!$A:AH, COLUMN(AH638), 0)), "", VLOOKUP($A638,Courses!$A:AH, COLUMN(AH638), 0))</f>
        <v>18</v>
      </c>
      <c r="AI638" s="8" t="str">
        <f>IF(ISBLANK(VLOOKUP($A638,Courses!$A:AI, COLUMN(AI638), 0)), "", VLOOKUP($A638,Courses!$A:AI, COLUMN(AI638), 0))</f>
        <v/>
      </c>
      <c r="AJ638" s="8" t="str">
        <f>IF(ISBLANK(VLOOKUP($A638,Courses!$A:AJ, COLUMN(AJ638), 0)), "", VLOOKUP($A638,Courses!$A:AJ, COLUMN(AJ638), 0))</f>
        <v/>
      </c>
      <c r="AK638" s="8" t="str">
        <f>IF(ISBLANK(VLOOKUP($A638,Courses!$A:AK, COLUMN(AK638), 0)), "", VLOOKUP($A638,Courses!$A:AK, COLUMN(AK638), 0))</f>
        <v/>
      </c>
      <c r="AL638" s="8"/>
      <c r="AM638" s="8"/>
    </row>
    <row r="639" spans="1:39" ht="12.75" customHeight="1">
      <c r="A639" s="4">
        <v>1666</v>
      </c>
      <c r="B639" s="4"/>
      <c r="C639" s="69" t="s">
        <v>1690</v>
      </c>
      <c r="D639" s="6" t="str">
        <f>IF(ISBLANK(VLOOKUP($A639,Courses!$A:D, COLUMN(D639), 0)), "", VLOOKUP($A639,Courses!$A:D, COLUMN(D639), 0))</f>
        <v>Mtn valley</v>
      </c>
      <c r="E639" s="7" t="str">
        <f>IF(ISBLANK(VLOOKUP($A639,Courses!$A:E, COLUMN(E639), 0)), "", VLOOKUP($A639,Courses!$A:E, COLUMN(E639), 0))</f>
        <v/>
      </c>
      <c r="F639" s="72" t="str">
        <f>IF(ISBLANK(VLOOKUP($A639,Courses!$A:F, COLUMN(F639), 0)), "", VLOOKUP($A639,Courses!$A:F, COLUMN(F639), 0))</f>
        <v>glen_echo_cc_hole09.jpg</v>
      </c>
      <c r="G639" s="72" t="str">
        <f>IF(ISBLANK(VLOOKUP($A639,Courses!$A:G, COLUMN(G639), 0)), "", VLOOKUP($A639,Courses!$A:G, COLUMN(G639), 0))</f>
        <v>glen_echo_cc_hole17.jpg</v>
      </c>
      <c r="H639" s="72" t="str">
        <f>IF(ISBLANK(VLOOKUP($A639,Courses!$A:H, COLUMN(H639), 0)), "", VLOOKUP($A639,Courses!$A:H, COLUMN(H639), 0))</f>
        <v/>
      </c>
      <c r="I639" s="72" t="str">
        <f>IF(ISBLANK(VLOOKUP($A639,Courses!$A:I, COLUMN(I639), 0)), "", VLOOKUP($A639,Courses!$A:I, COLUMN(I639), 0))</f>
        <v/>
      </c>
      <c r="J639" s="72" t="str">
        <f>IF(ISBLANK(VLOOKUP($A639,Courses!$A:J, COLUMN(J639), 0)), "", VLOOKUP($A639,Courses!$A:J, COLUMN(J639), 0))</f>
        <v/>
      </c>
      <c r="K639" s="57" t="str">
        <f>IF(ISBLANK(VLOOKUP($A639,Courses!$A:K, COLUMN(K639), 0)), "", VLOOKUP($A639,Courses!$A:K, COLUMN(K639), 0))</f>
        <v>glen_echo_cc.zip</v>
      </c>
      <c r="L639" s="8" t="str">
        <f>IF(ISBLANK(VLOOKUP($A639,Courses!$A:L, COLUMN(L639), 0)), "", VLOOKUP($A639,Courses!$A:L, COLUMN(L639), 0))</f>
        <v>chichi &amp; Billy Mann</v>
      </c>
      <c r="M639" s="8">
        <f>IF(ISBLANK(VLOOKUP($A639,Courses!$A:M, COLUMN(M639), 0)), "", VLOOKUP($A639,Courses!$A:M, COLUMN(M639), 0))</f>
        <v>9.1999999999999993</v>
      </c>
      <c r="N639" s="9">
        <f>IF(ISBLANK(VLOOKUP($A639,Courses!$A:N, COLUMN(N639), 0)), "", VLOOKUP($A639,Courses!$A:N, COLUMN(N639), 0))</f>
        <v>39230</v>
      </c>
      <c r="O639" s="8" t="str">
        <f>IF(ISBLANK(VLOOKUP($A639,Courses!$A:O, COLUMN(O639), 0)), "", VLOOKUP($A639,Courses!$A:O, COLUMN(O639), 0))</f>
        <v>bayhill</v>
      </c>
      <c r="P639" s="8" t="str">
        <f>IF(ISBLANK(VLOOKUP($A639,Courses!$A:P, COLUMN(P639), 0)), "", VLOOKUP($A639,Courses!$A:P, COLUMN(P639), 0))</f>
        <v>blends2</v>
      </c>
      <c r="Q639" s="8" t="str">
        <f>IF(ISBLANK(VLOOKUP($A639,Courses!$A:Q, COLUMN(Q639), 0)), "", VLOOKUP($A639,Courses!$A:Q, COLUMN(Q639), 0))</f>
        <v>coyotebluff</v>
      </c>
      <c r="R639" s="8" t="str">
        <f>IF(ISBLANK(VLOOKUP($A639,Courses!$A:R, COLUMN(R639), 0)), "", VLOOKUP($A639,Courses!$A:R, COLUMN(R639), 0))</f>
        <v>eaglepeak</v>
      </c>
      <c r="S639" s="8" t="str">
        <f>IF(ISBLANK(VLOOKUP($A639,Courses!$A:S, COLUMN(S639), 0)), "", VLOOKUP($A639,Courses!$A:S, COLUMN(S639), 0))</f>
        <v>pinevalley</v>
      </c>
      <c r="T639" s="8" t="str">
        <f>IF(ISBLANK(VLOOKUP($A639,Courses!$A:T, COLUMN(T639), 0)), "", VLOOKUP($A639,Courses!$A:T, COLUMN(T639), 0))</f>
        <v>scottsdaletextures</v>
      </c>
      <c r="U639" s="8" t="str">
        <f>IF(ISBLANK(VLOOKUP($A639,Courses!$A:U, COLUMN(U639), 0)), "", VLOOKUP($A639,Courses!$A:U, COLUMN(U639), 0))</f>
        <v>seminole</v>
      </c>
      <c r="V639" s="8" t="str">
        <f>IF(ISBLANK(VLOOKUP($A639,Courses!$A:V, COLUMN(V639), 0)), "", VLOOKUP($A639,Courses!$A:V, COLUMN(V639), 0))</f>
        <v>thecountryclub2</v>
      </c>
      <c r="W639" s="8" t="str">
        <f>IF(ISBLANK(VLOOKUP($A639,Courses!$A:W, COLUMN(W639), 0)), "", VLOOKUP($A639,Courses!$A:W, COLUMN(W639), 0))</f>
        <v/>
      </c>
      <c r="X639" s="8" t="str">
        <f>IF(ISBLANK(VLOOKUP($A639,Courses!$A:X, COLUMN(X639), 0)), "", VLOOKUP($A639,Courses!$A:X, COLUMN(X639), 0))</f>
        <v/>
      </c>
      <c r="Y639" s="8" t="str">
        <f>IF(ISBLANK(VLOOKUP($A639,Courses!$A:Y, COLUMN(Y639), 0)), "", VLOOKUP($A639,Courses!$A:Y, COLUMN(Y639), 0))</f>
        <v/>
      </c>
      <c r="Z639" s="8" t="str">
        <f>IF(ISBLANK(VLOOKUP($A639,Courses!$A:Z, COLUMN(Z639), 0)), "", VLOOKUP($A639,Courses!$A:Z, COLUMN(Z639), 0))</f>
        <v/>
      </c>
      <c r="AA639" s="8" t="str">
        <f>IF(ISBLANK(VLOOKUP($A639,Courses!$A:AA, COLUMN(AA639), 0)), "", VLOOKUP($A639,Courses!$A:AA, COLUMN(AA639), 0))</f>
        <v/>
      </c>
      <c r="AB639" s="8" t="str">
        <f>IF(ISBLANK(VLOOKUP($A639,Courses!$A:AB, COLUMN(AB639), 0)), "", VLOOKUP($A639,Courses!$A:AB, COLUMN(AB639), 0))</f>
        <v/>
      </c>
      <c r="AC639" s="8" t="str">
        <f>IF(ISBLANK(VLOOKUP($A639,Courses!$A:AC, COLUMN(AC639), 0)), "", VLOOKUP($A639,Courses!$A:AC, COLUMN(AC639), 0))</f>
        <v/>
      </c>
      <c r="AD639" s="8" t="str">
        <f>IF(ISBLANK(VLOOKUP($A639,Courses!$A:AD, COLUMN(AD639), 0)), "", VLOOKUP($A639,Courses!$A:AD, COLUMN(AD639), 0))</f>
        <v/>
      </c>
      <c r="AE639" s="8" t="str">
        <f>IF(ISBLANK(VLOOKUP($A639,Courses!$A:AE, COLUMN(AE639), 0)), "", VLOOKUP($A639,Courses!$A:AE, COLUMN(AE639), 0))</f>
        <v/>
      </c>
      <c r="AF639" s="8" t="str">
        <f>IF(ISBLANK(VLOOKUP($A639,Courses!$A:AF, COLUMN(AF639), 0)), "", VLOOKUP($A639,Courses!$A:AF, COLUMN(AF639), 0))</f>
        <v/>
      </c>
      <c r="AG639" s="8">
        <f>IF(ISBLANK(VLOOKUP($A639,Courses!$A:AG, COLUMN(AG639), 0)), "", VLOOKUP($A639,Courses!$A:AG, COLUMN(AG639), 0))</f>
        <v>9</v>
      </c>
      <c r="AH639" s="8">
        <f>IF(ISBLANK(VLOOKUP($A639,Courses!$A:AH, COLUMN(AH639), 0)), "", VLOOKUP($A639,Courses!$A:AH, COLUMN(AH639), 0))</f>
        <v>17</v>
      </c>
      <c r="AI639" s="8" t="str">
        <f>IF(ISBLANK(VLOOKUP($A639,Courses!$A:AI, COLUMN(AI639), 0)), "", VLOOKUP($A639,Courses!$A:AI, COLUMN(AI639), 0))</f>
        <v/>
      </c>
      <c r="AJ639" s="8" t="str">
        <f>IF(ISBLANK(VLOOKUP($A639,Courses!$A:AJ, COLUMN(AJ639), 0)), "", VLOOKUP($A639,Courses!$A:AJ, COLUMN(AJ639), 0))</f>
        <v/>
      </c>
      <c r="AK639" s="8" t="str">
        <f>IF(ISBLANK(VLOOKUP($A639,Courses!$A:AK, COLUMN(AK639), 0)), "", VLOOKUP($A639,Courses!$A:AK, COLUMN(AK639), 0))</f>
        <v/>
      </c>
      <c r="AL639" s="8"/>
      <c r="AM639" s="8"/>
    </row>
    <row r="640" spans="1:39" ht="12.75" customHeight="1">
      <c r="A640" s="4">
        <v>1816</v>
      </c>
      <c r="B640" s="4"/>
      <c r="C640" s="69" t="s">
        <v>9116</v>
      </c>
      <c r="D640" s="6" t="str">
        <f>IF(ISBLANK(VLOOKUP($A640,Courses!$A:D, COLUMN(D640), 0)), "", VLOOKUP($A640,Courses!$A:D, COLUMN(D640), 0))</f>
        <v>Oceanside</v>
      </c>
      <c r="E640" s="7" t="str">
        <f>IF(ISBLANK(VLOOKUP($A640,Courses!$A:E, COLUMN(E640), 0)), "", VLOOKUP($A640,Courses!$A:E, COLUMN(E640), 0))</f>
        <v/>
      </c>
      <c r="F640" s="72" t="str">
        <f>IF(ISBLANK(VLOOKUP($A640,Courses!$A:F, COLUMN(F640), 0)), "", VLOOKUP($A640,Courses!$A:F, COLUMN(F640), 0))</f>
        <v>glen_haven_hole03.jpg</v>
      </c>
      <c r="G640" s="72" t="str">
        <f>IF(ISBLANK(VLOOKUP($A640,Courses!$A:G, COLUMN(G640), 0)), "", VLOOKUP($A640,Courses!$A:G, COLUMN(G640), 0))</f>
        <v>glen_haven_hole09.jpg</v>
      </c>
      <c r="H640" s="72" t="str">
        <f>IF(ISBLANK(VLOOKUP($A640,Courses!$A:H, COLUMN(H640), 0)), "", VLOOKUP($A640,Courses!$A:H, COLUMN(H640), 0))</f>
        <v>glen_haven_splash.jpg</v>
      </c>
      <c r="I640" s="72" t="str">
        <f>IF(ISBLANK(VLOOKUP($A640,Courses!$A:I, COLUMN(I640), 0)), "", VLOOKUP($A640,Courses!$A:I, COLUMN(I640), 0))</f>
        <v/>
      </c>
      <c r="J640" s="72" t="str">
        <f>IF(ISBLANK(VLOOKUP($A640,Courses!$A:J, COLUMN(J640), 0)), "", VLOOKUP($A640,Courses!$A:J, COLUMN(J640), 0))</f>
        <v/>
      </c>
      <c r="K640" s="57" t="str">
        <f>IF(ISBLANK(VLOOKUP($A640,Courses!$A:K, COLUMN(K640), 0)), "", VLOOKUP($A640,Courses!$A:K, COLUMN(K640), 0))</f>
        <v>glen_haven.zip</v>
      </c>
      <c r="L640" s="8" t="str">
        <f>IF(ISBLANK(VLOOKUP($A640,Courses!$A:L, COLUMN(L640), 0)), "", VLOOKUP($A640,Courses!$A:L, COLUMN(L640), 0))</f>
        <v>Adam Brandt</v>
      </c>
      <c r="M640" s="8">
        <f>IF(ISBLANK(VLOOKUP($A640,Courses!$A:M, COLUMN(M640), 0)), "", VLOOKUP($A640,Courses!$A:M, COLUMN(M640), 0))</f>
        <v>18.899999999999999</v>
      </c>
      <c r="N640" s="9">
        <f>IF(ISBLANK(VLOOKUP($A640,Courses!$A:N, COLUMN(N640), 0)), "", VLOOKUP($A640,Courses!$A:N, COLUMN(N640), 0))</f>
        <v>40516</v>
      </c>
      <c r="O640" s="8" t="str">
        <f>IF(ISBLANK(VLOOKUP($A640,Courses!$A:O, COLUMN(O640), 0)), "", VLOOKUP($A640,Courses!$A:O, COLUMN(O640), 0))</f>
        <v>coyotebluff</v>
      </c>
      <c r="P640" s="8" t="str">
        <f>IF(ISBLANK(VLOOKUP($A640,Courses!$A:P, COLUMN(P640), 0)), "", VLOOKUP($A640,Courses!$A:P, COLUMN(P640), 0))</f>
        <v>Glen_Haven_lib1</v>
      </c>
      <c r="Q640" s="8" t="str">
        <f>IF(ISBLANK(VLOOKUP($A640,Courses!$A:Q, COLUMN(Q640), 0)), "", VLOOKUP($A640,Courses!$A:Q, COLUMN(Q640), 0))</f>
        <v>Glen_Haven_lib2</v>
      </c>
      <c r="R640" s="8" t="str">
        <f>IF(ISBLANK(VLOOKUP($A640,Courses!$A:R, COLUMN(R640), 0)), "", VLOOKUP($A640,Courses!$A:R, COLUMN(R640), 0))</f>
        <v>Glen_Haven_lib3</v>
      </c>
      <c r="S640" s="8" t="str">
        <f>IF(ISBLANK(VLOOKUP($A640,Courses!$A:S, COLUMN(S640), 0)), "", VLOOKUP($A640,Courses!$A:S, COLUMN(S640), 0))</f>
        <v/>
      </c>
      <c r="T640" s="8" t="str">
        <f>IF(ISBLANK(VLOOKUP($A640,Courses!$A:T, COLUMN(T640), 0)), "", VLOOKUP($A640,Courses!$A:T, COLUMN(T640), 0))</f>
        <v/>
      </c>
      <c r="U640" s="8" t="str">
        <f>IF(ISBLANK(VLOOKUP($A640,Courses!$A:U, COLUMN(U640), 0)), "", VLOOKUP($A640,Courses!$A:U, COLUMN(U640), 0))</f>
        <v/>
      </c>
      <c r="V640" s="8" t="str">
        <f>IF(ISBLANK(VLOOKUP($A640,Courses!$A:V, COLUMN(V640), 0)), "", VLOOKUP($A640,Courses!$A:V, COLUMN(V640), 0))</f>
        <v/>
      </c>
      <c r="W640" s="8" t="str">
        <f>IF(ISBLANK(VLOOKUP($A640,Courses!$A:W, COLUMN(W640), 0)), "", VLOOKUP($A640,Courses!$A:W, COLUMN(W640), 0))</f>
        <v/>
      </c>
      <c r="X640" s="8" t="str">
        <f>IF(ISBLANK(VLOOKUP($A640,Courses!$A:X, COLUMN(X640), 0)), "", VLOOKUP($A640,Courses!$A:X, COLUMN(X640), 0))</f>
        <v/>
      </c>
      <c r="Y640" s="8" t="str">
        <f>IF(ISBLANK(VLOOKUP($A640,Courses!$A:Y, COLUMN(Y640), 0)), "", VLOOKUP($A640,Courses!$A:Y, COLUMN(Y640), 0))</f>
        <v/>
      </c>
      <c r="Z640" s="8" t="str">
        <f>IF(ISBLANK(VLOOKUP($A640,Courses!$A:Z, COLUMN(Z640), 0)), "", VLOOKUP($A640,Courses!$A:Z, COLUMN(Z640), 0))</f>
        <v/>
      </c>
      <c r="AA640" s="8" t="str">
        <f>IF(ISBLANK(VLOOKUP($A640,Courses!$A:AA, COLUMN(AA640), 0)), "", VLOOKUP($A640,Courses!$A:AA, COLUMN(AA640), 0))</f>
        <v/>
      </c>
      <c r="AB640" s="8" t="str">
        <f>IF(ISBLANK(VLOOKUP($A640,Courses!$A:AB, COLUMN(AB640), 0)), "", VLOOKUP($A640,Courses!$A:AB, COLUMN(AB640), 0))</f>
        <v/>
      </c>
      <c r="AC640" s="8" t="str">
        <f>IF(ISBLANK(VLOOKUP($A640,Courses!$A:AC, COLUMN(AC640), 0)), "", VLOOKUP($A640,Courses!$A:AC, COLUMN(AC640), 0))</f>
        <v/>
      </c>
      <c r="AD640" s="8" t="str">
        <f>IF(ISBLANK(VLOOKUP($A640,Courses!$A:AD, COLUMN(AD640), 0)), "", VLOOKUP($A640,Courses!$A:AD, COLUMN(AD640), 0))</f>
        <v/>
      </c>
      <c r="AE640" s="8" t="str">
        <f>IF(ISBLANK(VLOOKUP($A640,Courses!$A:AE, COLUMN(AE640), 0)), "", VLOOKUP($A640,Courses!$A:AE, COLUMN(AE640), 0))</f>
        <v/>
      </c>
      <c r="AF640" s="8" t="str">
        <f>IF(ISBLANK(VLOOKUP($A640,Courses!$A:AF, COLUMN(AF640), 0)), "", VLOOKUP($A640,Courses!$A:AF, COLUMN(AF640), 0))</f>
        <v/>
      </c>
      <c r="AG640" s="8">
        <f>IF(ISBLANK(VLOOKUP($A640,Courses!$A:AG, COLUMN(AG640), 0)), "", VLOOKUP($A640,Courses!$A:AG, COLUMN(AG640), 0))</f>
        <v>3</v>
      </c>
      <c r="AH640" s="8">
        <f>IF(ISBLANK(VLOOKUP($A640,Courses!$A:AH, COLUMN(AH640), 0)), "", VLOOKUP($A640,Courses!$A:AH, COLUMN(AH640), 0))</f>
        <v>9</v>
      </c>
      <c r="AI640" s="8" t="str">
        <f>IF(ISBLANK(VLOOKUP($A640,Courses!$A:AI, COLUMN(AI640), 0)), "", VLOOKUP($A640,Courses!$A:AI, COLUMN(AI640), 0))</f>
        <v>Sp</v>
      </c>
      <c r="AJ640" s="8" t="str">
        <f>IF(ISBLANK(VLOOKUP($A640,Courses!$A:AJ, COLUMN(AJ640), 0)), "", VLOOKUP($A640,Courses!$A:AJ, COLUMN(AJ640), 0))</f>
        <v/>
      </c>
      <c r="AK640" s="8" t="str">
        <f>IF(ISBLANK(VLOOKUP($A640,Courses!$A:AK, COLUMN(AK640), 0)), "", VLOOKUP($A640,Courses!$A:AK, COLUMN(AK640), 0))</f>
        <v/>
      </c>
      <c r="AL640" s="8"/>
      <c r="AM640" s="8"/>
    </row>
    <row r="641" spans="1:39" ht="12.75" customHeight="1">
      <c r="A641" s="4">
        <v>147</v>
      </c>
      <c r="B641" s="4"/>
      <c r="C641" s="69" t="s">
        <v>1693</v>
      </c>
      <c r="D641" s="6" t="str">
        <f>IF(ISBLANK(VLOOKUP($A641,Courses!$A:D, COLUMN(D641), 0)), "", VLOOKUP($A641,Courses!$A:D, COLUMN(D641), 0))</f>
        <v>Parkland</v>
      </c>
      <c r="E641" s="7" t="str">
        <f>IF(ISBLANK(VLOOKUP($A641,Courses!$A:E, COLUMN(E641), 0)), "", VLOOKUP($A641,Courses!$A:E, COLUMN(E641), 0))</f>
        <v/>
      </c>
      <c r="F641" s="72" t="str">
        <f>IF(ISBLANK(VLOOKUP($A641,Courses!$A:F, COLUMN(F641), 0)), "", VLOOKUP($A641,Courses!$A:F, COLUMN(F641), 0))</f>
        <v>glenmoye_gc_hole11.jpg</v>
      </c>
      <c r="G641" s="72" t="str">
        <f>IF(ISBLANK(VLOOKUP($A641,Courses!$A:G, COLUMN(G641), 0)), "", VLOOKUP($A641,Courses!$A:G, COLUMN(G641), 0))</f>
        <v>glenmoye_gc_hole18.jpg</v>
      </c>
      <c r="H641" s="72" t="str">
        <f>IF(ISBLANK(VLOOKUP($A641,Courses!$A:H, COLUMN(H641), 0)), "", VLOOKUP($A641,Courses!$A:H, COLUMN(H641), 0))</f>
        <v/>
      </c>
      <c r="I641" s="72" t="str">
        <f>IF(ISBLANK(VLOOKUP($A641,Courses!$A:I, COLUMN(I641), 0)), "", VLOOKUP($A641,Courses!$A:I, COLUMN(I641), 0))</f>
        <v/>
      </c>
      <c r="J641" s="72" t="str">
        <f>IF(ISBLANK(VLOOKUP($A641,Courses!$A:J, COLUMN(J641), 0)), "", VLOOKUP($A641,Courses!$A:J, COLUMN(J641), 0))</f>
        <v/>
      </c>
      <c r="K641" s="57" t="str">
        <f>IF(ISBLANK(VLOOKUP($A641,Courses!$A:K, COLUMN(K641), 0)), "", VLOOKUP($A641,Courses!$A:K, COLUMN(K641), 0))</f>
        <v>glenmoye_gc.zip</v>
      </c>
      <c r="L641" s="8" t="str">
        <f>IF(ISBLANK(VLOOKUP($A641,Courses!$A:L, COLUMN(L641), 0)), "", VLOOKUP($A641,Courses!$A:L, COLUMN(L641), 0))</f>
        <v>Alan Toft</v>
      </c>
      <c r="M641" s="8">
        <f>IF(ISBLANK(VLOOKUP($A641,Courses!$A:M, COLUMN(M641), 0)), "", VLOOKUP($A641,Courses!$A:M, COLUMN(M641), 0))</f>
        <v>10.1</v>
      </c>
      <c r="N641" s="9">
        <f>IF(ISBLANK(VLOOKUP($A641,Courses!$A:N, COLUMN(N641), 0)), "", VLOOKUP($A641,Courses!$A:N, COLUMN(N641), 0))</f>
        <v>36161</v>
      </c>
      <c r="O641" s="8" t="str">
        <f>IF(ISBLANK(VLOOKUP($A641,Courses!$A:O, COLUMN(O641), 0)), "", VLOOKUP($A641,Courses!$A:O, COLUMN(O641), 0))</f>
        <v>headgatever_2</v>
      </c>
      <c r="P641" s="8" t="str">
        <f>IF(ISBLANK(VLOOKUP($A641,Courses!$A:P, COLUMN(P641), 0)), "", VLOOKUP($A641,Courses!$A:P, COLUMN(P641), 0))</f>
        <v/>
      </c>
      <c r="Q641" s="8" t="str">
        <f>IF(ISBLANK(VLOOKUP($A641,Courses!$A:Q, COLUMN(Q641), 0)), "", VLOOKUP($A641,Courses!$A:Q, COLUMN(Q641), 0))</f>
        <v/>
      </c>
      <c r="R641" s="8" t="str">
        <f>IF(ISBLANK(VLOOKUP($A641,Courses!$A:R, COLUMN(R641), 0)), "", VLOOKUP($A641,Courses!$A:R, COLUMN(R641), 0))</f>
        <v/>
      </c>
      <c r="S641" s="8" t="str">
        <f>IF(ISBLANK(VLOOKUP($A641,Courses!$A:S, COLUMN(S641), 0)), "", VLOOKUP($A641,Courses!$A:S, COLUMN(S641), 0))</f>
        <v/>
      </c>
      <c r="T641" s="8" t="str">
        <f>IF(ISBLANK(VLOOKUP($A641,Courses!$A:T, COLUMN(T641), 0)), "", VLOOKUP($A641,Courses!$A:T, COLUMN(T641), 0))</f>
        <v/>
      </c>
      <c r="U641" s="8" t="str">
        <f>IF(ISBLANK(VLOOKUP($A641,Courses!$A:U, COLUMN(U641), 0)), "", VLOOKUP($A641,Courses!$A:U, COLUMN(U641), 0))</f>
        <v/>
      </c>
      <c r="V641" s="8" t="str">
        <f>IF(ISBLANK(VLOOKUP($A641,Courses!$A:V, COLUMN(V641), 0)), "", VLOOKUP($A641,Courses!$A:V, COLUMN(V641), 0))</f>
        <v/>
      </c>
      <c r="W641" s="8" t="str">
        <f>IF(ISBLANK(VLOOKUP($A641,Courses!$A:W, COLUMN(W641), 0)), "", VLOOKUP($A641,Courses!$A:W, COLUMN(W641), 0))</f>
        <v/>
      </c>
      <c r="X641" s="8" t="str">
        <f>IF(ISBLANK(VLOOKUP($A641,Courses!$A:X, COLUMN(X641), 0)), "", VLOOKUP($A641,Courses!$A:X, COLUMN(X641), 0))</f>
        <v/>
      </c>
      <c r="Y641" s="8" t="str">
        <f>IF(ISBLANK(VLOOKUP($A641,Courses!$A:Y, COLUMN(Y641), 0)), "", VLOOKUP($A641,Courses!$A:Y, COLUMN(Y641), 0))</f>
        <v/>
      </c>
      <c r="Z641" s="8" t="str">
        <f>IF(ISBLANK(VLOOKUP($A641,Courses!$A:Z, COLUMN(Z641), 0)), "", VLOOKUP($A641,Courses!$A:Z, COLUMN(Z641), 0))</f>
        <v/>
      </c>
      <c r="AA641" s="8" t="str">
        <f>IF(ISBLANK(VLOOKUP($A641,Courses!$A:AA, COLUMN(AA641), 0)), "", VLOOKUP($A641,Courses!$A:AA, COLUMN(AA641), 0))</f>
        <v/>
      </c>
      <c r="AB641" s="8" t="str">
        <f>IF(ISBLANK(VLOOKUP($A641,Courses!$A:AB, COLUMN(AB641), 0)), "", VLOOKUP($A641,Courses!$A:AB, COLUMN(AB641), 0))</f>
        <v/>
      </c>
      <c r="AC641" s="8" t="str">
        <f>IF(ISBLANK(VLOOKUP($A641,Courses!$A:AC, COLUMN(AC641), 0)), "", VLOOKUP($A641,Courses!$A:AC, COLUMN(AC641), 0))</f>
        <v/>
      </c>
      <c r="AD641" s="8" t="str">
        <f>IF(ISBLANK(VLOOKUP($A641,Courses!$A:AD, COLUMN(AD641), 0)), "", VLOOKUP($A641,Courses!$A:AD, COLUMN(AD641), 0))</f>
        <v/>
      </c>
      <c r="AE641" s="8" t="str">
        <f>IF(ISBLANK(VLOOKUP($A641,Courses!$A:AE, COLUMN(AE641), 0)), "", VLOOKUP($A641,Courses!$A:AE, COLUMN(AE641), 0))</f>
        <v/>
      </c>
      <c r="AF641" s="8" t="str">
        <f>IF(ISBLANK(VLOOKUP($A641,Courses!$A:AF, COLUMN(AF641), 0)), "", VLOOKUP($A641,Courses!$A:AF, COLUMN(AF641), 0))</f>
        <v/>
      </c>
      <c r="AG641" s="8">
        <f>IF(ISBLANK(VLOOKUP($A641,Courses!$A:AG, COLUMN(AG641), 0)), "", VLOOKUP($A641,Courses!$A:AG, COLUMN(AG641), 0))</f>
        <v>11</v>
      </c>
      <c r="AH641" s="8">
        <f>IF(ISBLANK(VLOOKUP($A641,Courses!$A:AH, COLUMN(AH641), 0)), "", VLOOKUP($A641,Courses!$A:AH, COLUMN(AH641), 0))</f>
        <v>18</v>
      </c>
      <c r="AI641" s="8" t="str">
        <f>IF(ISBLANK(VLOOKUP($A641,Courses!$A:AI, COLUMN(AI641), 0)), "", VLOOKUP($A641,Courses!$A:AI, COLUMN(AI641), 0))</f>
        <v/>
      </c>
      <c r="AJ641" s="8" t="str">
        <f>IF(ISBLANK(VLOOKUP($A641,Courses!$A:AJ, COLUMN(AJ641), 0)), "", VLOOKUP($A641,Courses!$A:AJ, COLUMN(AJ641), 0))</f>
        <v/>
      </c>
      <c r="AK641" s="8" t="str">
        <f>IF(ISBLANK(VLOOKUP($A641,Courses!$A:AK, COLUMN(AK641), 0)), "", VLOOKUP($A641,Courses!$A:AK, COLUMN(AK641), 0))</f>
        <v/>
      </c>
      <c r="AL641" s="8"/>
      <c r="AM641" s="8"/>
    </row>
    <row r="642" spans="1:39" ht="12.75" customHeight="1">
      <c r="A642" s="4">
        <v>1885</v>
      </c>
      <c r="B642" s="4"/>
      <c r="C642" s="69" t="s">
        <v>9744</v>
      </c>
      <c r="D642" s="6" t="str">
        <f>IF(ISBLANK(VLOOKUP($A642,Courses!$A:D, COLUMN(D642), 0)), "", VLOOKUP($A642,Courses!$A:D, COLUMN(D642), 0))</f>
        <v>Woodlands</v>
      </c>
      <c r="E642" s="7" t="str">
        <f>IF(ISBLANK(VLOOKUP($A642,Courses!$A:E, COLUMN(E642), 0)), "", VLOOKUP($A642,Courses!$A:E, COLUMN(E642), 0))</f>
        <v/>
      </c>
      <c r="F642" s="72" t="str">
        <f>IF(ISBLANK(VLOOKUP($A642,Courses!$A:F, COLUMN(F642), 0)), "", VLOOKUP($A642,Courses!$A:F, COLUMN(F642), 0))</f>
        <v>glenboro_hills_hole13.jpg</v>
      </c>
      <c r="G642" s="72" t="str">
        <f>IF(ISBLANK(VLOOKUP($A642,Courses!$A:G, COLUMN(G642), 0)), "", VLOOKUP($A642,Courses!$A:G, COLUMN(G642), 0))</f>
        <v>glenboro_hills_hole14.jpg</v>
      </c>
      <c r="H642" s="72" t="str">
        <f>IF(ISBLANK(VLOOKUP($A642,Courses!$A:H, COLUMN(H642), 0)), "", VLOOKUP($A642,Courses!$A:H, COLUMN(H642), 0))</f>
        <v>glenboro_hills_hole15.jpg</v>
      </c>
      <c r="I642" s="72" t="str">
        <f>IF(ISBLANK(VLOOKUP($A642,Courses!$A:I, COLUMN(I642), 0)), "", VLOOKUP($A642,Courses!$A:I, COLUMN(I642), 0))</f>
        <v/>
      </c>
      <c r="J642" s="72" t="str">
        <f>IF(ISBLANK(VLOOKUP($A642,Courses!$A:J, COLUMN(J642), 0)), "", VLOOKUP($A642,Courses!$A:J, COLUMN(J642), 0))</f>
        <v/>
      </c>
      <c r="K642" s="57" t="str">
        <f>IF(ISBLANK(VLOOKUP($A642,Courses!$A:K, COLUMN(K642), 0)), "", VLOOKUP($A642,Courses!$A:K, COLUMN(K642), 0))</f>
        <v>glenboro_hills.zip</v>
      </c>
      <c r="L642" s="8" t="str">
        <f>IF(ISBLANK(VLOOKUP($A642,Courses!$A:L, COLUMN(L642), 0)), "", VLOOKUP($A642,Courses!$A:L, COLUMN(L642), 0))</f>
        <v>Tebasco</v>
      </c>
      <c r="M642" s="8">
        <f>IF(ISBLANK(VLOOKUP($A642,Courses!$A:M, COLUMN(M642), 0)), "", VLOOKUP($A642,Courses!$A:M, COLUMN(M642), 0))</f>
        <v>9.3000000000000007</v>
      </c>
      <c r="N642" s="9">
        <f>IF(ISBLANK(VLOOKUP($A642,Courses!$A:N, COLUMN(N642), 0)), "", VLOOKUP($A642,Courses!$A:N, COLUMN(N642), 0))</f>
        <v>43903</v>
      </c>
      <c r="O642" s="8" t="str">
        <f>IF(ISBLANK(VLOOKUP($A642,Courses!$A:O, COLUMN(O642), 0)), "", VLOOKUP($A642,Courses!$A:O, COLUMN(O642), 0))</f>
        <v/>
      </c>
      <c r="P642" s="8" t="str">
        <f>IF(ISBLANK(VLOOKUP($A642,Courses!$A:P, COLUMN(P642), 0)), "", VLOOKUP($A642,Courses!$A:P, COLUMN(P642), 0))</f>
        <v/>
      </c>
      <c r="Q642" s="8" t="str">
        <f>IF(ISBLANK(VLOOKUP($A642,Courses!$A:Q, COLUMN(Q642), 0)), "", VLOOKUP($A642,Courses!$A:Q, COLUMN(Q642), 0))</f>
        <v/>
      </c>
      <c r="R642" s="8" t="str">
        <f>IF(ISBLANK(VLOOKUP($A642,Courses!$A:R, COLUMN(R642), 0)), "", VLOOKUP($A642,Courses!$A:R, COLUMN(R642), 0))</f>
        <v/>
      </c>
      <c r="S642" s="8" t="str">
        <f>IF(ISBLANK(VLOOKUP($A642,Courses!$A:S, COLUMN(S642), 0)), "", VLOOKUP($A642,Courses!$A:S, COLUMN(S642), 0))</f>
        <v/>
      </c>
      <c r="T642" s="8" t="str">
        <f>IF(ISBLANK(VLOOKUP($A642,Courses!$A:T, COLUMN(T642), 0)), "", VLOOKUP($A642,Courses!$A:T, COLUMN(T642), 0))</f>
        <v/>
      </c>
      <c r="U642" s="8" t="str">
        <f>IF(ISBLANK(VLOOKUP($A642,Courses!$A:U, COLUMN(U642), 0)), "", VLOOKUP($A642,Courses!$A:U, COLUMN(U642), 0))</f>
        <v/>
      </c>
      <c r="V642" s="8" t="str">
        <f>IF(ISBLANK(VLOOKUP($A642,Courses!$A:V, COLUMN(V642), 0)), "", VLOOKUP($A642,Courses!$A:V, COLUMN(V642), 0))</f>
        <v/>
      </c>
      <c r="W642" s="8" t="str">
        <f>IF(ISBLANK(VLOOKUP($A642,Courses!$A:W, COLUMN(W642), 0)), "", VLOOKUP($A642,Courses!$A:W, COLUMN(W642), 0))</f>
        <v/>
      </c>
      <c r="X642" s="8" t="str">
        <f>IF(ISBLANK(VLOOKUP($A642,Courses!$A:X, COLUMN(X642), 0)), "", VLOOKUP($A642,Courses!$A:X, COLUMN(X642), 0))</f>
        <v/>
      </c>
      <c r="Y642" s="8" t="str">
        <f>IF(ISBLANK(VLOOKUP($A642,Courses!$A:Y, COLUMN(Y642), 0)), "", VLOOKUP($A642,Courses!$A:Y, COLUMN(Y642), 0))</f>
        <v/>
      </c>
      <c r="Z642" s="8" t="str">
        <f>IF(ISBLANK(VLOOKUP($A642,Courses!$A:Z, COLUMN(Z642), 0)), "", VLOOKUP($A642,Courses!$A:Z, COLUMN(Z642), 0))</f>
        <v/>
      </c>
      <c r="AA642" s="8" t="str">
        <f>IF(ISBLANK(VLOOKUP($A642,Courses!$A:AA, COLUMN(AA642), 0)), "", VLOOKUP($A642,Courses!$A:AA, COLUMN(AA642), 0))</f>
        <v/>
      </c>
      <c r="AB642" s="8" t="str">
        <f>IF(ISBLANK(VLOOKUP($A642,Courses!$A:AB, COLUMN(AB642), 0)), "", VLOOKUP($A642,Courses!$A:AB, COLUMN(AB642), 0))</f>
        <v/>
      </c>
      <c r="AC642" s="8" t="str">
        <f>IF(ISBLANK(VLOOKUP($A642,Courses!$A:AC, COLUMN(AC642), 0)), "", VLOOKUP($A642,Courses!$A:AC, COLUMN(AC642), 0))</f>
        <v/>
      </c>
      <c r="AD642" s="8" t="str">
        <f>IF(ISBLANK(VLOOKUP($A642,Courses!$A:AD, COLUMN(AD642), 0)), "", VLOOKUP($A642,Courses!$A:AD, COLUMN(AD642), 0))</f>
        <v/>
      </c>
      <c r="AE642" s="8" t="str">
        <f>IF(ISBLANK(VLOOKUP($A642,Courses!$A:AE, COLUMN(AE642), 0)), "", VLOOKUP($A642,Courses!$A:AE, COLUMN(AE642), 0))</f>
        <v/>
      </c>
      <c r="AF642" s="8" t="str">
        <f>IF(ISBLANK(VLOOKUP($A642,Courses!$A:AF, COLUMN(AF642), 0)), "", VLOOKUP($A642,Courses!$A:AF, COLUMN(AF642), 0))</f>
        <v/>
      </c>
      <c r="AG642" s="8">
        <f>IF(ISBLANK(VLOOKUP($A642,Courses!$A:AG, COLUMN(AG642), 0)), "", VLOOKUP($A642,Courses!$A:AG, COLUMN(AG642), 0))</f>
        <v>13</v>
      </c>
      <c r="AH642" s="8">
        <f>IF(ISBLANK(VLOOKUP($A642,Courses!$A:AH, COLUMN(AH642), 0)), "", VLOOKUP($A642,Courses!$A:AH, COLUMN(AH642), 0))</f>
        <v>14</v>
      </c>
      <c r="AI642" s="8">
        <f>IF(ISBLANK(VLOOKUP($A642,Courses!$A:AI, COLUMN(AI642), 0)), "", VLOOKUP($A642,Courses!$A:AI, COLUMN(AI642), 0))</f>
        <v>15</v>
      </c>
      <c r="AJ642" s="8" t="str">
        <f>IF(ISBLANK(VLOOKUP($A642,Courses!$A:AJ, COLUMN(AJ642), 0)), "", VLOOKUP($A642,Courses!$A:AJ, COLUMN(AJ642), 0))</f>
        <v/>
      </c>
      <c r="AK642" s="8" t="str">
        <f>IF(ISBLANK(VLOOKUP($A642,Courses!$A:AK, COLUMN(AK642), 0)), "", VLOOKUP($A642,Courses!$A:AK, COLUMN(AK642), 0))</f>
        <v/>
      </c>
      <c r="AL642" s="8"/>
      <c r="AM642" s="8"/>
    </row>
    <row r="643" spans="1:39" ht="12.75" customHeight="1">
      <c r="A643" s="4">
        <v>1699</v>
      </c>
      <c r="B643" s="4"/>
      <c r="C643" s="69" t="s">
        <v>1695</v>
      </c>
      <c r="D643" s="6" t="str">
        <f>IF(ISBLANK(VLOOKUP($A643,Courses!$A:D, COLUMN(D643), 0)), "", VLOOKUP($A643,Courses!$A:D, COLUMN(D643), 0))</f>
        <v>Mountain</v>
      </c>
      <c r="E643" s="7" t="str">
        <f>IF(ISBLANK(VLOOKUP($A643,Courses!$A:E, COLUMN(E643), 0)), "", VLOOKUP($A643,Courses!$A:E, COLUMN(E643), 0))</f>
        <v/>
      </c>
      <c r="F643" s="72" t="str">
        <f>IF(ISBLANK(VLOOKUP($A643,Courses!$A:F, COLUMN(F643), 0)), "", VLOOKUP($A643,Courses!$A:F, COLUMN(F643), 0))</f>
        <v>glendale_cc_splash.jpg</v>
      </c>
      <c r="G643" s="72" t="str">
        <f>IF(ISBLANK(VLOOKUP($A643,Courses!$A:G, COLUMN(G643), 0)), "", VLOOKUP($A643,Courses!$A:G, COLUMN(G643), 0))</f>
        <v>glendale_cc_hole11.jpg</v>
      </c>
      <c r="H643" s="72" t="str">
        <f>IF(ISBLANK(VLOOKUP($A643,Courses!$A:H, COLUMN(H643), 0)), "", VLOOKUP($A643,Courses!$A:H, COLUMN(H643), 0))</f>
        <v/>
      </c>
      <c r="I643" s="72" t="str">
        <f>IF(ISBLANK(VLOOKUP($A643,Courses!$A:I, COLUMN(I643), 0)), "", VLOOKUP($A643,Courses!$A:I, COLUMN(I643), 0))</f>
        <v/>
      </c>
      <c r="J643" s="72" t="str">
        <f>IF(ISBLANK(VLOOKUP($A643,Courses!$A:J, COLUMN(J643), 0)), "", VLOOKUP($A643,Courses!$A:J, COLUMN(J643), 0))</f>
        <v/>
      </c>
      <c r="K643" s="57" t="str">
        <f>IF(ISBLANK(VLOOKUP($A643,Courses!$A:K, COLUMN(K643), 0)), "", VLOOKUP($A643,Courses!$A:K, COLUMN(K643), 0))</f>
        <v>glendale_country_club.zip</v>
      </c>
      <c r="L643" s="8" t="str">
        <f>IF(ISBLANK(VLOOKUP($A643,Courses!$A:L, COLUMN(L643), 0)), "", VLOOKUP($A643,Courses!$A:L, COLUMN(L643), 0))</f>
        <v>Yannick Trives</v>
      </c>
      <c r="M643" s="8">
        <f>IF(ISBLANK(VLOOKUP($A643,Courses!$A:M, COLUMN(M643), 0)), "", VLOOKUP($A643,Courses!$A:M, COLUMN(M643), 0))</f>
        <v>24</v>
      </c>
      <c r="N643" s="9">
        <f>IF(ISBLANK(VLOOKUP($A643,Courses!$A:N, COLUMN(N643), 0)), "", VLOOKUP($A643,Courses!$A:N, COLUMN(N643), 0))</f>
        <v>39501</v>
      </c>
      <c r="O643" s="8" t="str">
        <f>IF(ISBLANK(VLOOKUP($A643,Courses!$A:O, COLUMN(O643), 0)), "", VLOOKUP($A643,Courses!$A:O, COLUMN(O643), 0))</f>
        <v>barrenhills</v>
      </c>
      <c r="P643" s="8" t="str">
        <f>IF(ISBLANK(VLOOKUP($A643,Courses!$A:P, COLUMN(P643), 0)), "", VLOOKUP($A643,Courses!$A:P, COLUMN(P643), 0))</f>
        <v>beartooth</v>
      </c>
      <c r="Q643" s="8" t="str">
        <f>IF(ISBLANK(VLOOKUP($A643,Courses!$A:Q, COLUMN(Q643), 0)), "", VLOOKUP($A643,Courses!$A:Q, COLUMN(Q643), 0))</f>
        <v>normandy</v>
      </c>
      <c r="R643" s="8" t="str">
        <f>IF(ISBLANK(VLOOKUP($A643,Courses!$A:R, COLUMN(R643), 0)), "", VLOOKUP($A643,Courses!$A:R, COLUMN(R643), 0))</f>
        <v>ruggedcross</v>
      </c>
      <c r="S643" s="8" t="str">
        <f>IF(ISBLANK(VLOOKUP($A643,Courses!$A:S, COLUMN(S643), 0)), "", VLOOKUP($A643,Courses!$A:S, COLUMN(S643), 0))</f>
        <v>sammamishplateau</v>
      </c>
      <c r="T643" s="8" t="str">
        <f>IF(ISBLANK(VLOOKUP($A643,Courses!$A:T, COLUMN(T643), 0)), "", VLOOKUP($A643,Courses!$A:T, COLUMN(T643), 0))</f>
        <v/>
      </c>
      <c r="U643" s="8" t="str">
        <f>IF(ISBLANK(VLOOKUP($A643,Courses!$A:U, COLUMN(U643), 0)), "", VLOOKUP($A643,Courses!$A:U, COLUMN(U643), 0))</f>
        <v/>
      </c>
      <c r="V643" s="8" t="str">
        <f>IF(ISBLANK(VLOOKUP($A643,Courses!$A:V, COLUMN(V643), 0)), "", VLOOKUP($A643,Courses!$A:V, COLUMN(V643), 0))</f>
        <v/>
      </c>
      <c r="W643" s="8" t="str">
        <f>IF(ISBLANK(VLOOKUP($A643,Courses!$A:W, COLUMN(W643), 0)), "", VLOOKUP($A643,Courses!$A:W, COLUMN(W643), 0))</f>
        <v/>
      </c>
      <c r="X643" s="8" t="str">
        <f>IF(ISBLANK(VLOOKUP($A643,Courses!$A:X, COLUMN(X643), 0)), "", VLOOKUP($A643,Courses!$A:X, COLUMN(X643), 0))</f>
        <v/>
      </c>
      <c r="Y643" s="8" t="str">
        <f>IF(ISBLANK(VLOOKUP($A643,Courses!$A:Y, COLUMN(Y643), 0)), "", VLOOKUP($A643,Courses!$A:Y, COLUMN(Y643), 0))</f>
        <v/>
      </c>
      <c r="Z643" s="8" t="str">
        <f>IF(ISBLANK(VLOOKUP($A643,Courses!$A:Z, COLUMN(Z643), 0)), "", VLOOKUP($A643,Courses!$A:Z, COLUMN(Z643), 0))</f>
        <v/>
      </c>
      <c r="AA643" s="8" t="str">
        <f>IF(ISBLANK(VLOOKUP($A643,Courses!$A:AA, COLUMN(AA643), 0)), "", VLOOKUP($A643,Courses!$A:AA, COLUMN(AA643), 0))</f>
        <v/>
      </c>
      <c r="AB643" s="8" t="str">
        <f>IF(ISBLANK(VLOOKUP($A643,Courses!$A:AB, COLUMN(AB643), 0)), "", VLOOKUP($A643,Courses!$A:AB, COLUMN(AB643), 0))</f>
        <v/>
      </c>
      <c r="AC643" s="8" t="str">
        <f>IF(ISBLANK(VLOOKUP($A643,Courses!$A:AC, COLUMN(AC643), 0)), "", VLOOKUP($A643,Courses!$A:AC, COLUMN(AC643), 0))</f>
        <v/>
      </c>
      <c r="AD643" s="8" t="str">
        <f>IF(ISBLANK(VLOOKUP($A643,Courses!$A:AD, COLUMN(AD643), 0)), "", VLOOKUP($A643,Courses!$A:AD, COLUMN(AD643), 0))</f>
        <v/>
      </c>
      <c r="AE643" s="8" t="str">
        <f>IF(ISBLANK(VLOOKUP($A643,Courses!$A:AE, COLUMN(AE643), 0)), "", VLOOKUP($A643,Courses!$A:AE, COLUMN(AE643), 0))</f>
        <v/>
      </c>
      <c r="AF643" s="8" t="str">
        <f>IF(ISBLANK(VLOOKUP($A643,Courses!$A:AF, COLUMN(AF643), 0)), "", VLOOKUP($A643,Courses!$A:AF, COLUMN(AF643), 0))</f>
        <v/>
      </c>
      <c r="AG643" s="8" t="str">
        <f>IF(ISBLANK(VLOOKUP($A643,Courses!$A:AG, COLUMN(AG643), 0)), "", VLOOKUP($A643,Courses!$A:AG, COLUMN(AG643), 0))</f>
        <v>Sp</v>
      </c>
      <c r="AH643" s="8">
        <f>IF(ISBLANK(VLOOKUP($A643,Courses!$A:AH, COLUMN(AH643), 0)), "", VLOOKUP($A643,Courses!$A:AH, COLUMN(AH643), 0))</f>
        <v>11</v>
      </c>
      <c r="AI643" s="8" t="str">
        <f>IF(ISBLANK(VLOOKUP($A643,Courses!$A:AI, COLUMN(AI643), 0)), "", VLOOKUP($A643,Courses!$A:AI, COLUMN(AI643), 0))</f>
        <v/>
      </c>
      <c r="AJ643" s="8" t="str">
        <f>IF(ISBLANK(VLOOKUP($A643,Courses!$A:AJ, COLUMN(AJ643), 0)), "", VLOOKUP($A643,Courses!$A:AJ, COLUMN(AJ643), 0))</f>
        <v/>
      </c>
      <c r="AK643" s="8" t="str">
        <f>IF(ISBLANK(VLOOKUP($A643,Courses!$A:AK, COLUMN(AK643), 0)), "", VLOOKUP($A643,Courses!$A:AK, COLUMN(AK643), 0))</f>
        <v/>
      </c>
      <c r="AL643" s="8"/>
      <c r="AM643" s="8"/>
    </row>
    <row r="644" spans="1:39" ht="12.75" customHeight="1">
      <c r="A644" s="4">
        <v>1802</v>
      </c>
      <c r="B644" s="4"/>
      <c r="C644" s="69" t="s">
        <v>1697</v>
      </c>
      <c r="D644" s="6" t="str">
        <f>IF(ISBLANK(VLOOKUP($A644,Courses!$A:D, COLUMN(D644), 0)), "", VLOOKUP($A644,Courses!$A:D, COLUMN(D644), 0))</f>
        <v>Mountain</v>
      </c>
      <c r="E644" s="7" t="str">
        <f>IF(ISBLANK(VLOOKUP($A644,Courses!$A:E, COLUMN(E644), 0)), "", VLOOKUP($A644,Courses!$A:E, COLUMN(E644), 0))</f>
        <v/>
      </c>
      <c r="F644" s="72" t="str">
        <f>IF(ISBLANK(VLOOKUP($A644,Courses!$A:F, COLUMN(F644), 0)), "", VLOOKUP($A644,Courses!$A:F, COLUMN(F644), 0))</f>
        <v>gleneagle_hole07.jpg</v>
      </c>
      <c r="G644" s="72" t="str">
        <f>IF(ISBLANK(VLOOKUP($A644,Courses!$A:G, COLUMN(G644), 0)), "", VLOOKUP($A644,Courses!$A:G, COLUMN(G644), 0))</f>
        <v>gleneagle_hole13.jpg</v>
      </c>
      <c r="H644" s="72" t="str">
        <f>IF(ISBLANK(VLOOKUP($A644,Courses!$A:H, COLUMN(H644), 0)), "", VLOOKUP($A644,Courses!$A:H, COLUMN(H644), 0))</f>
        <v/>
      </c>
      <c r="I644" s="72" t="str">
        <f>IF(ISBLANK(VLOOKUP($A644,Courses!$A:I, COLUMN(I644), 0)), "", VLOOKUP($A644,Courses!$A:I, COLUMN(I644), 0))</f>
        <v/>
      </c>
      <c r="J644" s="72" t="str">
        <f>IF(ISBLANK(VLOOKUP($A644,Courses!$A:J, COLUMN(J644), 0)), "", VLOOKUP($A644,Courses!$A:J, COLUMN(J644), 0))</f>
        <v/>
      </c>
      <c r="K644" s="57" t="str">
        <f>IF(ISBLANK(VLOOKUP($A644,Courses!$A:K, COLUMN(K644), 0)), "", VLOOKUP($A644,Courses!$A:K, COLUMN(K644), 0))</f>
        <v>gleneagle.zip</v>
      </c>
      <c r="L644" s="8" t="str">
        <f>IF(ISBLANK(VLOOKUP($A644,Courses!$A:L, COLUMN(L644), 0)), "", VLOOKUP($A644,Courses!$A:L, COLUMN(L644), 0))</f>
        <v>Adam Brandt</v>
      </c>
      <c r="M644" s="8">
        <f>IF(ISBLANK(VLOOKUP($A644,Courses!$A:M, COLUMN(M644), 0)), "", VLOOKUP($A644,Courses!$A:M, COLUMN(M644), 0))</f>
        <v>24.4</v>
      </c>
      <c r="N644" s="9">
        <f>IF(ISBLANK(VLOOKUP($A644,Courses!$A:N, COLUMN(N644), 0)), "", VLOOKUP($A644,Courses!$A:N, COLUMN(N644), 0))</f>
        <v>40291</v>
      </c>
      <c r="O644" s="8" t="str">
        <f>IF(ISBLANK(VLOOKUP($A644,Courses!$A:O, COLUMN(O644), 0)), "", VLOOKUP($A644,Courses!$A:O, COLUMN(O644), 0))</f>
        <v>blackwolf</v>
      </c>
      <c r="P644" s="8" t="str">
        <f>IF(ISBLANK(VLOOKUP($A644,Courses!$A:P, COLUMN(P644), 0)), "", VLOOKUP($A644,Courses!$A:P, COLUMN(P644), 0))</f>
        <v>gleneagle_lib</v>
      </c>
      <c r="Q644" s="8" t="str">
        <f>IF(ISBLANK(VLOOKUP($A644,Courses!$A:Q, COLUMN(Q644), 0)), "", VLOOKUP($A644,Courses!$A:Q, COLUMN(Q644), 0))</f>
        <v>gleneagle_blends</v>
      </c>
      <c r="R644" s="8" t="str">
        <f>IF(ISBLANK(VLOOKUP($A644,Courses!$A:R, COLUMN(R644), 0)), "", VLOOKUP($A644,Courses!$A:R, COLUMN(R644), 0))</f>
        <v/>
      </c>
      <c r="S644" s="8" t="str">
        <f>IF(ISBLANK(VLOOKUP($A644,Courses!$A:S, COLUMN(S644), 0)), "", VLOOKUP($A644,Courses!$A:S, COLUMN(S644), 0))</f>
        <v/>
      </c>
      <c r="T644" s="8" t="str">
        <f>IF(ISBLANK(VLOOKUP($A644,Courses!$A:T, COLUMN(T644), 0)), "", VLOOKUP($A644,Courses!$A:T, COLUMN(T644), 0))</f>
        <v/>
      </c>
      <c r="U644" s="8" t="str">
        <f>IF(ISBLANK(VLOOKUP($A644,Courses!$A:U, COLUMN(U644), 0)), "", VLOOKUP($A644,Courses!$A:U, COLUMN(U644), 0))</f>
        <v/>
      </c>
      <c r="V644" s="8" t="str">
        <f>IF(ISBLANK(VLOOKUP($A644,Courses!$A:V, COLUMN(V644), 0)), "", VLOOKUP($A644,Courses!$A:V, COLUMN(V644), 0))</f>
        <v/>
      </c>
      <c r="W644" s="8" t="str">
        <f>IF(ISBLANK(VLOOKUP($A644,Courses!$A:W, COLUMN(W644), 0)), "", VLOOKUP($A644,Courses!$A:W, COLUMN(W644), 0))</f>
        <v/>
      </c>
      <c r="X644" s="8" t="str">
        <f>IF(ISBLANK(VLOOKUP($A644,Courses!$A:X, COLUMN(X644), 0)), "", VLOOKUP($A644,Courses!$A:X, COLUMN(X644), 0))</f>
        <v/>
      </c>
      <c r="Y644" s="8" t="str">
        <f>IF(ISBLANK(VLOOKUP($A644,Courses!$A:Y, COLUMN(Y644), 0)), "", VLOOKUP($A644,Courses!$A:Y, COLUMN(Y644), 0))</f>
        <v/>
      </c>
      <c r="Z644" s="8" t="str">
        <f>IF(ISBLANK(VLOOKUP($A644,Courses!$A:Z, COLUMN(Z644), 0)), "", VLOOKUP($A644,Courses!$A:Z, COLUMN(Z644), 0))</f>
        <v/>
      </c>
      <c r="AA644" s="8" t="str">
        <f>IF(ISBLANK(VLOOKUP($A644,Courses!$A:AA, COLUMN(AA644), 0)), "", VLOOKUP($A644,Courses!$A:AA, COLUMN(AA644), 0))</f>
        <v/>
      </c>
      <c r="AB644" s="8" t="str">
        <f>IF(ISBLANK(VLOOKUP($A644,Courses!$A:AB, COLUMN(AB644), 0)), "", VLOOKUP($A644,Courses!$A:AB, COLUMN(AB644), 0))</f>
        <v/>
      </c>
      <c r="AC644" s="8" t="str">
        <f>IF(ISBLANK(VLOOKUP($A644,Courses!$A:AC, COLUMN(AC644), 0)), "", VLOOKUP($A644,Courses!$A:AC, COLUMN(AC644), 0))</f>
        <v/>
      </c>
      <c r="AD644" s="8" t="str">
        <f>IF(ISBLANK(VLOOKUP($A644,Courses!$A:AD, COLUMN(AD644), 0)), "", VLOOKUP($A644,Courses!$A:AD, COLUMN(AD644), 0))</f>
        <v/>
      </c>
      <c r="AE644" s="8" t="str">
        <f>IF(ISBLANK(VLOOKUP($A644,Courses!$A:AE, COLUMN(AE644), 0)), "", VLOOKUP($A644,Courses!$A:AE, COLUMN(AE644), 0))</f>
        <v/>
      </c>
      <c r="AF644" s="8" t="str">
        <f>IF(ISBLANK(VLOOKUP($A644,Courses!$A:AF, COLUMN(AF644), 0)), "", VLOOKUP($A644,Courses!$A:AF, COLUMN(AF644), 0))</f>
        <v/>
      </c>
      <c r="AG644" s="8">
        <f>IF(ISBLANK(VLOOKUP($A644,Courses!$A:AG, COLUMN(AG644), 0)), "", VLOOKUP($A644,Courses!$A:AG, COLUMN(AG644), 0))</f>
        <v>7</v>
      </c>
      <c r="AH644" s="8">
        <f>IF(ISBLANK(VLOOKUP($A644,Courses!$A:AH, COLUMN(AH644), 0)), "", VLOOKUP($A644,Courses!$A:AH, COLUMN(AH644), 0))</f>
        <v>13</v>
      </c>
      <c r="AI644" s="8" t="str">
        <f>IF(ISBLANK(VLOOKUP($A644,Courses!$A:AI, COLUMN(AI644), 0)), "", VLOOKUP($A644,Courses!$A:AI, COLUMN(AI644), 0))</f>
        <v/>
      </c>
      <c r="AJ644" s="8" t="str">
        <f>IF(ISBLANK(VLOOKUP($A644,Courses!$A:AJ, COLUMN(AJ644), 0)), "", VLOOKUP($A644,Courses!$A:AJ, COLUMN(AJ644), 0))</f>
        <v/>
      </c>
      <c r="AK644" s="8" t="str">
        <f>IF(ISBLANK(VLOOKUP($A644,Courses!$A:AK, COLUMN(AK644), 0)), "", VLOOKUP($A644,Courses!$A:AK, COLUMN(AK644), 0))</f>
        <v/>
      </c>
      <c r="AL644" s="8"/>
      <c r="AM644" s="8"/>
    </row>
    <row r="645" spans="1:39" ht="12.75" customHeight="1">
      <c r="A645" s="4">
        <v>312</v>
      </c>
      <c r="B645" s="4"/>
      <c r="C645" s="69" t="s">
        <v>1701</v>
      </c>
      <c r="D645" s="6" t="str">
        <f>IF(ISBLANK(VLOOKUP($A645,Courses!$A:D, COLUMN(D645), 0)), "", VLOOKUP($A645,Courses!$A:D, COLUMN(D645), 0))</f>
        <v>Mtn valley</v>
      </c>
      <c r="E645" s="7" t="str">
        <f>IF(ISBLANK(VLOOKUP($A645,Courses!$A:E, COLUMN(E645), 0)), "", VLOOKUP($A645,Courses!$A:E, COLUMN(E645), 0))</f>
        <v/>
      </c>
      <c r="F645" s="72" t="str">
        <f>IF(ISBLANK(VLOOKUP($A645,Courses!$A:F, COLUMN(F645), 0)), "", VLOOKUP($A645,Courses!$A:F, COLUMN(F645), 0))</f>
        <v>glengoyne_gc_hole09.jpg</v>
      </c>
      <c r="G645" s="72" t="str">
        <f>IF(ISBLANK(VLOOKUP($A645,Courses!$A:G, COLUMN(G645), 0)), "", VLOOKUP($A645,Courses!$A:G, COLUMN(G645), 0))</f>
        <v>glengoyne_gc_hole16.jpg</v>
      </c>
      <c r="H645" s="72" t="str">
        <f>IF(ISBLANK(VLOOKUP($A645,Courses!$A:H, COLUMN(H645), 0)), "", VLOOKUP($A645,Courses!$A:H, COLUMN(H645), 0))</f>
        <v/>
      </c>
      <c r="I645" s="72" t="str">
        <f>IF(ISBLANK(VLOOKUP($A645,Courses!$A:I, COLUMN(I645), 0)), "", VLOOKUP($A645,Courses!$A:I, COLUMN(I645), 0))</f>
        <v/>
      </c>
      <c r="J645" s="72" t="str">
        <f>IF(ISBLANK(VLOOKUP($A645,Courses!$A:J, COLUMN(J645), 0)), "", VLOOKUP($A645,Courses!$A:J, COLUMN(J645), 0))</f>
        <v/>
      </c>
      <c r="K645" s="57" t="str">
        <f>IF(ISBLANK(VLOOKUP($A645,Courses!$A:K, COLUMN(K645), 0)), "", VLOOKUP($A645,Courses!$A:K, COLUMN(K645), 0))</f>
        <v>glengoyne_gc.zip</v>
      </c>
      <c r="L645" s="8" t="str">
        <f>IF(ISBLANK(VLOOKUP($A645,Courses!$A:L, COLUMN(L645), 0)), "", VLOOKUP($A645,Courses!$A:L, COLUMN(L645), 0))</f>
        <v>Cammy 1974</v>
      </c>
      <c r="M645" s="8">
        <f>IF(ISBLANK(VLOOKUP($A645,Courses!$A:M, COLUMN(M645), 0)), "", VLOOKUP($A645,Courses!$A:M, COLUMN(M645), 0))</f>
        <v>34.700000000000003</v>
      </c>
      <c r="N645" s="9">
        <f>IF(ISBLANK(VLOOKUP($A645,Courses!$A:N, COLUMN(N645), 0)), "", VLOOKUP($A645,Courses!$A:N, COLUMN(N645), 0))</f>
        <v>38355</v>
      </c>
      <c r="O645" s="8" t="str">
        <f>IF(ISBLANK(VLOOKUP($A645,Courses!$A:O, COLUMN(O645), 0)), "", VLOOKUP($A645,Courses!$A:O, COLUMN(O645), 0))</f>
        <v>beartooth</v>
      </c>
      <c r="P645" s="8" t="str">
        <f>IF(ISBLANK(VLOOKUP($A645,Courses!$A:P, COLUMN(P645), 0)), "", VLOOKUP($A645,Courses!$A:P, COLUMN(P645), 0))</f>
        <v>woodfordpark</v>
      </c>
      <c r="Q645" s="8" t="str">
        <f>IF(ISBLANK(VLOOKUP($A645,Courses!$A:Q, COLUMN(Q645), 0)), "", VLOOKUP($A645,Courses!$A:Q, COLUMN(Q645), 0))</f>
        <v/>
      </c>
      <c r="R645" s="8" t="str">
        <f>IF(ISBLANK(VLOOKUP($A645,Courses!$A:R, COLUMN(R645), 0)), "", VLOOKUP($A645,Courses!$A:R, COLUMN(R645), 0))</f>
        <v/>
      </c>
      <c r="S645" s="8" t="str">
        <f>IF(ISBLANK(VLOOKUP($A645,Courses!$A:S, COLUMN(S645), 0)), "", VLOOKUP($A645,Courses!$A:S, COLUMN(S645), 0))</f>
        <v/>
      </c>
      <c r="T645" s="8" t="str">
        <f>IF(ISBLANK(VLOOKUP($A645,Courses!$A:T, COLUMN(T645), 0)), "", VLOOKUP($A645,Courses!$A:T, COLUMN(T645), 0))</f>
        <v/>
      </c>
      <c r="U645" s="8" t="str">
        <f>IF(ISBLANK(VLOOKUP($A645,Courses!$A:U, COLUMN(U645), 0)), "", VLOOKUP($A645,Courses!$A:U, COLUMN(U645), 0))</f>
        <v/>
      </c>
      <c r="V645" s="8" t="str">
        <f>IF(ISBLANK(VLOOKUP($A645,Courses!$A:V, COLUMN(V645), 0)), "", VLOOKUP($A645,Courses!$A:V, COLUMN(V645), 0))</f>
        <v/>
      </c>
      <c r="W645" s="8" t="str">
        <f>IF(ISBLANK(VLOOKUP($A645,Courses!$A:W, COLUMN(W645), 0)), "", VLOOKUP($A645,Courses!$A:W, COLUMN(W645), 0))</f>
        <v/>
      </c>
      <c r="X645" s="8" t="str">
        <f>IF(ISBLANK(VLOOKUP($A645,Courses!$A:X, COLUMN(X645), 0)), "", VLOOKUP($A645,Courses!$A:X, COLUMN(X645), 0))</f>
        <v/>
      </c>
      <c r="Y645" s="8" t="str">
        <f>IF(ISBLANK(VLOOKUP($A645,Courses!$A:Y, COLUMN(Y645), 0)), "", VLOOKUP($A645,Courses!$A:Y, COLUMN(Y645), 0))</f>
        <v/>
      </c>
      <c r="Z645" s="8" t="str">
        <f>IF(ISBLANK(VLOOKUP($A645,Courses!$A:Z, COLUMN(Z645), 0)), "", VLOOKUP($A645,Courses!$A:Z, COLUMN(Z645), 0))</f>
        <v/>
      </c>
      <c r="AA645" s="8" t="str">
        <f>IF(ISBLANK(VLOOKUP($A645,Courses!$A:AA, COLUMN(AA645), 0)), "", VLOOKUP($A645,Courses!$A:AA, COLUMN(AA645), 0))</f>
        <v/>
      </c>
      <c r="AB645" s="8" t="str">
        <f>IF(ISBLANK(VLOOKUP($A645,Courses!$A:AB, COLUMN(AB645), 0)), "", VLOOKUP($A645,Courses!$A:AB, COLUMN(AB645), 0))</f>
        <v/>
      </c>
      <c r="AC645" s="8" t="str">
        <f>IF(ISBLANK(VLOOKUP($A645,Courses!$A:AC, COLUMN(AC645), 0)), "", VLOOKUP($A645,Courses!$A:AC, COLUMN(AC645), 0))</f>
        <v/>
      </c>
      <c r="AD645" s="8" t="str">
        <f>IF(ISBLANK(VLOOKUP($A645,Courses!$A:AD, COLUMN(AD645), 0)), "", VLOOKUP($A645,Courses!$A:AD, COLUMN(AD645), 0))</f>
        <v/>
      </c>
      <c r="AE645" s="8" t="str">
        <f>IF(ISBLANK(VLOOKUP($A645,Courses!$A:AE, COLUMN(AE645), 0)), "", VLOOKUP($A645,Courses!$A:AE, COLUMN(AE645), 0))</f>
        <v/>
      </c>
      <c r="AF645" s="8" t="str">
        <f>IF(ISBLANK(VLOOKUP($A645,Courses!$A:AF, COLUMN(AF645), 0)), "", VLOOKUP($A645,Courses!$A:AF, COLUMN(AF645), 0))</f>
        <v/>
      </c>
      <c r="AG645" s="8">
        <f>IF(ISBLANK(VLOOKUP($A645,Courses!$A:AG, COLUMN(AG645), 0)), "", VLOOKUP($A645,Courses!$A:AG, COLUMN(AG645), 0))</f>
        <v>9</v>
      </c>
      <c r="AH645" s="8">
        <f>IF(ISBLANK(VLOOKUP($A645,Courses!$A:AH, COLUMN(AH645), 0)), "", VLOOKUP($A645,Courses!$A:AH, COLUMN(AH645), 0))</f>
        <v>16</v>
      </c>
      <c r="AI645" s="8" t="str">
        <f>IF(ISBLANK(VLOOKUP($A645,Courses!$A:AI, COLUMN(AI645), 0)), "", VLOOKUP($A645,Courses!$A:AI, COLUMN(AI645), 0))</f>
        <v/>
      </c>
      <c r="AJ645" s="8" t="str">
        <f>IF(ISBLANK(VLOOKUP($A645,Courses!$A:AJ, COLUMN(AJ645), 0)), "", VLOOKUP($A645,Courses!$A:AJ, COLUMN(AJ645), 0))</f>
        <v/>
      </c>
      <c r="AK645" s="8" t="str">
        <f>IF(ISBLANK(VLOOKUP($A645,Courses!$A:AK, COLUMN(AK645), 0)), "", VLOOKUP($A645,Courses!$A:AK, COLUMN(AK645), 0))</f>
        <v/>
      </c>
      <c r="AL645" s="8"/>
      <c r="AM645" s="8"/>
    </row>
    <row r="646" spans="1:39" ht="12.75" customHeight="1">
      <c r="A646" s="4">
        <v>1787</v>
      </c>
      <c r="B646" s="4"/>
      <c r="C646" s="69" t="s">
        <v>1703</v>
      </c>
      <c r="D646" s="6" t="str">
        <f>IF(ISBLANK(VLOOKUP($A646,Courses!$A:D, COLUMN(D646), 0)), "", VLOOKUP($A646,Courses!$A:D, COLUMN(D646), 0))</f>
        <v>Links</v>
      </c>
      <c r="E646" s="7" t="str">
        <f>IF(ISBLANK(VLOOKUP($A646,Courses!$A:E, COLUMN(E646), 0)), "", VLOOKUP($A646,Courses!$A:E, COLUMN(E646), 0))</f>
        <v/>
      </c>
      <c r="F646" s="72" t="str">
        <f>IF(ISBLANK(VLOOKUP($A646,Courses!$A:F, COLUMN(F646), 0)), "", VLOOKUP($A646,Courses!$A:F, COLUMN(F646), 0))</f>
        <v>glenmarnock_[1].jpg</v>
      </c>
      <c r="G646" s="72" t="str">
        <f>IF(ISBLANK(VLOOKUP($A646,Courses!$A:G, COLUMN(G646), 0)), "", VLOOKUP($A646,Courses!$A:G, COLUMN(G646), 0))</f>
        <v>glenmarnock_[2].jpg</v>
      </c>
      <c r="H646" s="72" t="str">
        <f>IF(ISBLANK(VLOOKUP($A646,Courses!$A:H, COLUMN(H646), 0)), "", VLOOKUP($A646,Courses!$A:H, COLUMN(H646), 0))</f>
        <v/>
      </c>
      <c r="I646" s="72" t="str">
        <f>IF(ISBLANK(VLOOKUP($A646,Courses!$A:I, COLUMN(I646), 0)), "", VLOOKUP($A646,Courses!$A:I, COLUMN(I646), 0))</f>
        <v/>
      </c>
      <c r="J646" s="72" t="str">
        <f>IF(ISBLANK(VLOOKUP($A646,Courses!$A:J, COLUMN(J646), 0)), "", VLOOKUP($A646,Courses!$A:J, COLUMN(J646), 0))</f>
        <v/>
      </c>
      <c r="K646" s="57" t="str">
        <f>IF(ISBLANK(VLOOKUP($A646,Courses!$A:K, COLUMN(K646), 0)), "", VLOOKUP($A646,Courses!$A:K, COLUMN(K646), 0))</f>
        <v>glenmarnock_golf_links.zip</v>
      </c>
      <c r="L646" s="8" t="str">
        <f>IF(ISBLANK(VLOOKUP($A646,Courses!$A:L, COLUMN(L646), 0)), "", VLOOKUP($A646,Courses!$A:L, COLUMN(L646), 0))</f>
        <v>Yannick Trives</v>
      </c>
      <c r="M646" s="8">
        <f>IF(ISBLANK(VLOOKUP($A646,Courses!$A:M, COLUMN(M646), 0)), "", VLOOKUP($A646,Courses!$A:M, COLUMN(M646), 0))</f>
        <v>26.5</v>
      </c>
      <c r="N646" s="9">
        <f>IF(ISBLANK(VLOOKUP($A646,Courses!$A:N, COLUMN(N646), 0)), "", VLOOKUP($A646,Courses!$A:N, COLUMN(N646), 0))</f>
        <v>40091</v>
      </c>
      <c r="O646" s="8" t="str">
        <f>IF(ISBLANK(VLOOKUP($A646,Courses!$A:O, COLUMN(O646), 0)), "", VLOOKUP($A646,Courses!$A:O, COLUMN(O646), 0))</f>
        <v>albertaflats</v>
      </c>
      <c r="P646" s="8" t="str">
        <f>IF(ISBLANK(VLOOKUP($A646,Courses!$A:P, COLUMN(P646), 0)), "", VLOOKUP($A646,Courses!$A:P, COLUMN(P646), 0))</f>
        <v>coosbayblend</v>
      </c>
      <c r="Q646" s="8" t="str">
        <f>IF(ISBLANK(VLOOKUP($A646,Courses!$A:Q, COLUMN(Q646), 0)), "", VLOOKUP($A646,Courses!$A:Q, COLUMN(Q646), 0))</f>
        <v>glenmarnock</v>
      </c>
      <c r="R646" s="8" t="str">
        <f>IF(ISBLANK(VLOOKUP($A646,Courses!$A:R, COLUMN(R646), 0)), "", VLOOKUP($A646,Courses!$A:R, COLUMN(R646), 0))</f>
        <v>glenmarnock_blend</v>
      </c>
      <c r="S646" s="8" t="str">
        <f>IF(ISBLANK(VLOOKUP($A646,Courses!$A:S, COLUMN(S646), 0)), "", VLOOKUP($A646,Courses!$A:S, COLUMN(S646), 0))</f>
        <v>locheil1</v>
      </c>
      <c r="T646" s="8" t="str">
        <f>IF(ISBLANK(VLOOKUP($A646,Courses!$A:T, COLUMN(T646), 0)), "", VLOOKUP($A646,Courses!$A:T, COLUMN(T646), 0))</f>
        <v>northamerican</v>
      </c>
      <c r="U646" s="8" t="str">
        <f>IF(ISBLANK(VLOOKUP($A646,Courses!$A:U, COLUMN(U646), 0)), "", VLOOKUP($A646,Courses!$A:U, COLUMN(U646), 0))</f>
        <v/>
      </c>
      <c r="V646" s="8" t="str">
        <f>IF(ISBLANK(VLOOKUP($A646,Courses!$A:V, COLUMN(V646), 0)), "", VLOOKUP($A646,Courses!$A:V, COLUMN(V646), 0))</f>
        <v/>
      </c>
      <c r="W646" s="8" t="str">
        <f>IF(ISBLANK(VLOOKUP($A646,Courses!$A:W, COLUMN(W646), 0)), "", VLOOKUP($A646,Courses!$A:W, COLUMN(W646), 0))</f>
        <v/>
      </c>
      <c r="X646" s="8" t="str">
        <f>IF(ISBLANK(VLOOKUP($A646,Courses!$A:X, COLUMN(X646), 0)), "", VLOOKUP($A646,Courses!$A:X, COLUMN(X646), 0))</f>
        <v/>
      </c>
      <c r="Y646" s="8" t="str">
        <f>IF(ISBLANK(VLOOKUP($A646,Courses!$A:Y, COLUMN(Y646), 0)), "", VLOOKUP($A646,Courses!$A:Y, COLUMN(Y646), 0))</f>
        <v/>
      </c>
      <c r="Z646" s="8" t="str">
        <f>IF(ISBLANK(VLOOKUP($A646,Courses!$A:Z, COLUMN(Z646), 0)), "", VLOOKUP($A646,Courses!$A:Z, COLUMN(Z646), 0))</f>
        <v/>
      </c>
      <c r="AA646" s="8" t="str">
        <f>IF(ISBLANK(VLOOKUP($A646,Courses!$A:AA, COLUMN(AA646), 0)), "", VLOOKUP($A646,Courses!$A:AA, COLUMN(AA646), 0))</f>
        <v/>
      </c>
      <c r="AB646" s="8" t="str">
        <f>IF(ISBLANK(VLOOKUP($A646,Courses!$A:AB, COLUMN(AB646), 0)), "", VLOOKUP($A646,Courses!$A:AB, COLUMN(AB646), 0))</f>
        <v/>
      </c>
      <c r="AC646" s="8" t="str">
        <f>IF(ISBLANK(VLOOKUP($A646,Courses!$A:AC, COLUMN(AC646), 0)), "", VLOOKUP($A646,Courses!$A:AC, COLUMN(AC646), 0))</f>
        <v/>
      </c>
      <c r="AD646" s="8" t="str">
        <f>IF(ISBLANK(VLOOKUP($A646,Courses!$A:AD, COLUMN(AD646), 0)), "", VLOOKUP($A646,Courses!$A:AD, COLUMN(AD646), 0))</f>
        <v/>
      </c>
      <c r="AE646" s="8" t="str">
        <f>IF(ISBLANK(VLOOKUP($A646,Courses!$A:AE, COLUMN(AE646), 0)), "", VLOOKUP($A646,Courses!$A:AE, COLUMN(AE646), 0))</f>
        <v/>
      </c>
      <c r="AF646" s="8" t="str">
        <f>IF(ISBLANK(VLOOKUP($A646,Courses!$A:AF, COLUMN(AF646), 0)), "", VLOOKUP($A646,Courses!$A:AF, COLUMN(AF646), 0))</f>
        <v/>
      </c>
      <c r="AG646" s="8" t="str">
        <f>IF(ISBLANK(VLOOKUP($A646,Courses!$A:AG, COLUMN(AG646), 0)), "", VLOOKUP($A646,Courses!$A:AG, COLUMN(AG646), 0))</f>
        <v>[1]</v>
      </c>
      <c r="AH646" s="8" t="str">
        <f>IF(ISBLANK(VLOOKUP($A646,Courses!$A:AH, COLUMN(AH646), 0)), "", VLOOKUP($A646,Courses!$A:AH, COLUMN(AH646), 0))</f>
        <v>[2]</v>
      </c>
      <c r="AI646" s="8" t="str">
        <f>IF(ISBLANK(VLOOKUP($A646,Courses!$A:AI, COLUMN(AI646), 0)), "", VLOOKUP($A646,Courses!$A:AI, COLUMN(AI646), 0))</f>
        <v/>
      </c>
      <c r="AJ646" s="8" t="str">
        <f>IF(ISBLANK(VLOOKUP($A646,Courses!$A:AJ, COLUMN(AJ646), 0)), "", VLOOKUP($A646,Courses!$A:AJ, COLUMN(AJ646), 0))</f>
        <v/>
      </c>
      <c r="AK646" s="8" t="str">
        <f>IF(ISBLANK(VLOOKUP($A646,Courses!$A:AK, COLUMN(AK646), 0)), "", VLOOKUP($A646,Courses!$A:AK, COLUMN(AK646), 0))</f>
        <v/>
      </c>
      <c r="AL646" s="8"/>
      <c r="AM646" s="8"/>
    </row>
    <row r="647" spans="1:39" ht="12.75" customHeight="1">
      <c r="A647" s="4">
        <v>146</v>
      </c>
      <c r="B647" s="4"/>
      <c r="C647" s="69" t="s">
        <v>1707</v>
      </c>
      <c r="D647" s="6" t="str">
        <f>IF(ISBLANK(VLOOKUP($A647,Courses!$A:D, COLUMN(D647), 0)), "", VLOOKUP($A647,Courses!$A:D, COLUMN(D647), 0))</f>
        <v>Desert</v>
      </c>
      <c r="E647" s="7" t="str">
        <f>IF(ISBLANK(VLOOKUP($A647,Courses!$A:E, COLUMN(E647), 0)), "", VLOOKUP($A647,Courses!$A:E, COLUMN(E647), 0))</f>
        <v/>
      </c>
      <c r="F647" s="72" t="str">
        <f>IF(ISBLANK(VLOOKUP($A647,Courses!$A:F, COLUMN(F647), 0)), "", VLOOKUP($A647,Courses!$A:F, COLUMN(F647), 0))</f>
        <v>glorieta_pass_gc_hole09.jpg</v>
      </c>
      <c r="G647" s="72" t="str">
        <f>IF(ISBLANK(VLOOKUP($A647,Courses!$A:G, COLUMN(G647), 0)), "", VLOOKUP($A647,Courses!$A:G, COLUMN(G647), 0))</f>
        <v>glorieta_pass_gc_hole18.jpg</v>
      </c>
      <c r="H647" s="72" t="str">
        <f>IF(ISBLANK(VLOOKUP($A647,Courses!$A:H, COLUMN(H647), 0)), "", VLOOKUP($A647,Courses!$A:H, COLUMN(H647), 0))</f>
        <v/>
      </c>
      <c r="I647" s="72" t="str">
        <f>IF(ISBLANK(VLOOKUP($A647,Courses!$A:I, COLUMN(I647), 0)), "", VLOOKUP($A647,Courses!$A:I, COLUMN(I647), 0))</f>
        <v/>
      </c>
      <c r="J647" s="72" t="str">
        <f>IF(ISBLANK(VLOOKUP($A647,Courses!$A:J, COLUMN(J647), 0)), "", VLOOKUP($A647,Courses!$A:J, COLUMN(J647), 0))</f>
        <v/>
      </c>
      <c r="K647" s="57" t="str">
        <f>IF(ISBLANK(VLOOKUP($A647,Courses!$A:K, COLUMN(K647), 0)), "", VLOOKUP($A647,Courses!$A:K, COLUMN(K647), 0))</f>
        <v>glorieta_pass_gc.zip</v>
      </c>
      <c r="L647" s="8" t="str">
        <f>IF(ISBLANK(VLOOKUP($A647,Courses!$A:L, COLUMN(L647), 0)), "", VLOOKUP($A647,Courses!$A:L, COLUMN(L647), 0))</f>
        <v>Bryan Carroll</v>
      </c>
      <c r="M647" s="8">
        <f>IF(ISBLANK(VLOOKUP($A647,Courses!$A:M, COLUMN(M647), 0)), "", VLOOKUP($A647,Courses!$A:M, COLUMN(M647), 0))</f>
        <v>14.8</v>
      </c>
      <c r="N647" s="9">
        <f>IF(ISBLANK(VLOOKUP($A647,Courses!$A:N, COLUMN(N647), 0)), "", VLOOKUP($A647,Courses!$A:N, COLUMN(N647), 0))</f>
        <v>36989</v>
      </c>
      <c r="O647" s="8" t="str">
        <f>IF(ISBLANK(VLOOKUP($A647,Courses!$A:O, COLUMN(O647), 0)), "", VLOOKUP($A647,Courses!$A:O, COLUMN(O647), 0))</f>
        <v>cactusmirage</v>
      </c>
      <c r="P647" s="8" t="str">
        <f>IF(ISBLANK(VLOOKUP($A647,Courses!$A:P, COLUMN(P647), 0)), "", VLOOKUP($A647,Courses!$A:P, COLUMN(P647), 0))</f>
        <v>ruggedcross</v>
      </c>
      <c r="Q647" s="8" t="str">
        <f>IF(ISBLANK(VLOOKUP($A647,Courses!$A:Q, COLUMN(Q647), 0)), "", VLOOKUP($A647,Courses!$A:Q, COLUMN(Q647), 0))</f>
        <v>scottsdaletextures</v>
      </c>
      <c r="R647" s="8" t="str">
        <f>IF(ISBLANK(VLOOKUP($A647,Courses!$A:R, COLUMN(R647), 0)), "", VLOOKUP($A647,Courses!$A:R, COLUMN(R647), 0))</f>
        <v/>
      </c>
      <c r="S647" s="8" t="str">
        <f>IF(ISBLANK(VLOOKUP($A647,Courses!$A:S, COLUMN(S647), 0)), "", VLOOKUP($A647,Courses!$A:S, COLUMN(S647), 0))</f>
        <v/>
      </c>
      <c r="T647" s="8" t="str">
        <f>IF(ISBLANK(VLOOKUP($A647,Courses!$A:T, COLUMN(T647), 0)), "", VLOOKUP($A647,Courses!$A:T, COLUMN(T647), 0))</f>
        <v/>
      </c>
      <c r="U647" s="8" t="str">
        <f>IF(ISBLANK(VLOOKUP($A647,Courses!$A:U, COLUMN(U647), 0)), "", VLOOKUP($A647,Courses!$A:U, COLUMN(U647), 0))</f>
        <v/>
      </c>
      <c r="V647" s="8" t="str">
        <f>IF(ISBLANK(VLOOKUP($A647,Courses!$A:V, COLUMN(V647), 0)), "", VLOOKUP($A647,Courses!$A:V, COLUMN(V647), 0))</f>
        <v/>
      </c>
      <c r="W647" s="8" t="str">
        <f>IF(ISBLANK(VLOOKUP($A647,Courses!$A:W, COLUMN(W647), 0)), "", VLOOKUP($A647,Courses!$A:W, COLUMN(W647), 0))</f>
        <v/>
      </c>
      <c r="X647" s="8" t="str">
        <f>IF(ISBLANK(VLOOKUP($A647,Courses!$A:X, COLUMN(X647), 0)), "", VLOOKUP($A647,Courses!$A:X, COLUMN(X647), 0))</f>
        <v/>
      </c>
      <c r="Y647" s="8" t="str">
        <f>IF(ISBLANK(VLOOKUP($A647,Courses!$A:Y, COLUMN(Y647), 0)), "", VLOOKUP($A647,Courses!$A:Y, COLUMN(Y647), 0))</f>
        <v/>
      </c>
      <c r="Z647" s="8" t="str">
        <f>IF(ISBLANK(VLOOKUP($A647,Courses!$A:Z, COLUMN(Z647), 0)), "", VLOOKUP($A647,Courses!$A:Z, COLUMN(Z647), 0))</f>
        <v/>
      </c>
      <c r="AA647" s="8" t="str">
        <f>IF(ISBLANK(VLOOKUP($A647,Courses!$A:AA, COLUMN(AA647), 0)), "", VLOOKUP($A647,Courses!$A:AA, COLUMN(AA647), 0))</f>
        <v/>
      </c>
      <c r="AB647" s="8" t="str">
        <f>IF(ISBLANK(VLOOKUP($A647,Courses!$A:AB, COLUMN(AB647), 0)), "", VLOOKUP($A647,Courses!$A:AB, COLUMN(AB647), 0))</f>
        <v/>
      </c>
      <c r="AC647" s="8" t="str">
        <f>IF(ISBLANK(VLOOKUP($A647,Courses!$A:AC, COLUMN(AC647), 0)), "", VLOOKUP($A647,Courses!$A:AC, COLUMN(AC647), 0))</f>
        <v/>
      </c>
      <c r="AD647" s="8" t="str">
        <f>IF(ISBLANK(VLOOKUP($A647,Courses!$A:AD, COLUMN(AD647), 0)), "", VLOOKUP($A647,Courses!$A:AD, COLUMN(AD647), 0))</f>
        <v/>
      </c>
      <c r="AE647" s="8" t="str">
        <f>IF(ISBLANK(VLOOKUP($A647,Courses!$A:AE, COLUMN(AE647), 0)), "", VLOOKUP($A647,Courses!$A:AE, COLUMN(AE647), 0))</f>
        <v/>
      </c>
      <c r="AF647" s="8" t="str">
        <f>IF(ISBLANK(VLOOKUP($A647,Courses!$A:AF, COLUMN(AF647), 0)), "", VLOOKUP($A647,Courses!$A:AF, COLUMN(AF647), 0))</f>
        <v/>
      </c>
      <c r="AG647" s="8">
        <f>IF(ISBLANK(VLOOKUP($A647,Courses!$A:AG, COLUMN(AG647), 0)), "", VLOOKUP($A647,Courses!$A:AG, COLUMN(AG647), 0))</f>
        <v>9</v>
      </c>
      <c r="AH647" s="8">
        <f>IF(ISBLANK(VLOOKUP($A647,Courses!$A:AH, COLUMN(AH647), 0)), "", VLOOKUP($A647,Courses!$A:AH, COLUMN(AH647), 0))</f>
        <v>18</v>
      </c>
      <c r="AI647" s="8" t="str">
        <f>IF(ISBLANK(VLOOKUP($A647,Courses!$A:AI, COLUMN(AI647), 0)), "", VLOOKUP($A647,Courses!$A:AI, COLUMN(AI647), 0))</f>
        <v/>
      </c>
      <c r="AJ647" s="8" t="str">
        <f>IF(ISBLANK(VLOOKUP($A647,Courses!$A:AJ, COLUMN(AJ647), 0)), "", VLOOKUP($A647,Courses!$A:AJ, COLUMN(AJ647), 0))</f>
        <v/>
      </c>
      <c r="AK647" s="8" t="str">
        <f>IF(ISBLANK(VLOOKUP($A647,Courses!$A:AK, COLUMN(AK647), 0)), "", VLOOKUP($A647,Courses!$A:AK, COLUMN(AK647), 0))</f>
        <v/>
      </c>
      <c r="AL647" s="8"/>
      <c r="AM647" s="8"/>
    </row>
    <row r="648" spans="1:39" ht="12.75" customHeight="1">
      <c r="A648" s="4">
        <v>461</v>
      </c>
      <c r="B648" s="4"/>
      <c r="C648" s="69" t="s">
        <v>1710</v>
      </c>
      <c r="D648" s="6" t="str">
        <f>IF(ISBLANK(VLOOKUP($A648,Courses!$A:D, COLUMN(D648), 0)), "", VLOOKUP($A648,Courses!$A:D, COLUMN(D648), 0))</f>
        <v>Mtn valley</v>
      </c>
      <c r="E648" s="7" t="str">
        <f>IF(ISBLANK(VLOOKUP($A648,Courses!$A:E, COLUMN(E648), 0)), "", VLOOKUP($A648,Courses!$A:E, COLUMN(E648), 0))</f>
        <v/>
      </c>
      <c r="F648" s="72" t="str">
        <f>IF(ISBLANK(VLOOKUP($A648,Courses!$A:F, COLUMN(F648), 0)), "", VLOOKUP($A648,Courses!$A:F, COLUMN(F648), 0))</f>
        <v>glory_moon_hole01.jpg</v>
      </c>
      <c r="G648" s="72" t="str">
        <f>IF(ISBLANK(VLOOKUP($A648,Courses!$A:G, COLUMN(G648), 0)), "", VLOOKUP($A648,Courses!$A:G, COLUMN(G648), 0))</f>
        <v>glory_moon_hole18.jpg</v>
      </c>
      <c r="H648" s="72" t="str">
        <f>IF(ISBLANK(VLOOKUP($A648,Courses!$A:H, COLUMN(H648), 0)), "", VLOOKUP($A648,Courses!$A:H, COLUMN(H648), 0))</f>
        <v/>
      </c>
      <c r="I648" s="72" t="str">
        <f>IF(ISBLANK(VLOOKUP($A648,Courses!$A:I, COLUMN(I648), 0)), "", VLOOKUP($A648,Courses!$A:I, COLUMN(I648), 0))</f>
        <v/>
      </c>
      <c r="J648" s="72" t="str">
        <f>IF(ISBLANK(VLOOKUP($A648,Courses!$A:J, COLUMN(J648), 0)), "", VLOOKUP($A648,Courses!$A:J, COLUMN(J648), 0))</f>
        <v/>
      </c>
      <c r="K648" s="57" t="str">
        <f>IF(ISBLANK(VLOOKUP($A648,Courses!$A:K, COLUMN(K648), 0)), "", VLOOKUP($A648,Courses!$A:K, COLUMN(K648), 0))</f>
        <v>glory_moon.zip</v>
      </c>
      <c r="L648" s="8" t="str">
        <f>IF(ISBLANK(VLOOKUP($A648,Courses!$A:L, COLUMN(L648), 0)), "", VLOOKUP($A648,Courses!$A:L, COLUMN(L648), 0))</f>
        <v>Dave Sherrin</v>
      </c>
      <c r="M648" s="8">
        <f>IF(ISBLANK(VLOOKUP($A648,Courses!$A:M, COLUMN(M648), 0)), "", VLOOKUP($A648,Courses!$A:M, COLUMN(M648), 0))</f>
        <v>5.7</v>
      </c>
      <c r="N648" s="9">
        <f>IF(ISBLANK(VLOOKUP($A648,Courses!$A:N, COLUMN(N648), 0)), "", VLOOKUP($A648,Courses!$A:N, COLUMN(N648), 0))</f>
        <v>38572</v>
      </c>
      <c r="O648" s="8" t="str">
        <f>IF(ISBLANK(VLOOKUP($A648,Courses!$A:O, COLUMN(O648), 0)), "", VLOOKUP($A648,Courses!$A:O, COLUMN(O648), 0))</f>
        <v/>
      </c>
      <c r="P648" s="8" t="str">
        <f>IF(ISBLANK(VLOOKUP($A648,Courses!$A:P, COLUMN(P648), 0)), "", VLOOKUP($A648,Courses!$A:P, COLUMN(P648), 0))</f>
        <v/>
      </c>
      <c r="Q648" s="8" t="str">
        <f>IF(ISBLANK(VLOOKUP($A648,Courses!$A:Q, COLUMN(Q648), 0)), "", VLOOKUP($A648,Courses!$A:Q, COLUMN(Q648), 0))</f>
        <v/>
      </c>
      <c r="R648" s="8" t="str">
        <f>IF(ISBLANK(VLOOKUP($A648,Courses!$A:R, COLUMN(R648), 0)), "", VLOOKUP($A648,Courses!$A:R, COLUMN(R648), 0))</f>
        <v/>
      </c>
      <c r="S648" s="8" t="str">
        <f>IF(ISBLANK(VLOOKUP($A648,Courses!$A:S, COLUMN(S648), 0)), "", VLOOKUP($A648,Courses!$A:S, COLUMN(S648), 0))</f>
        <v/>
      </c>
      <c r="T648" s="8" t="str">
        <f>IF(ISBLANK(VLOOKUP($A648,Courses!$A:T, COLUMN(T648), 0)), "", VLOOKUP($A648,Courses!$A:T, COLUMN(T648), 0))</f>
        <v/>
      </c>
      <c r="U648" s="8" t="str">
        <f>IF(ISBLANK(VLOOKUP($A648,Courses!$A:U, COLUMN(U648), 0)), "", VLOOKUP($A648,Courses!$A:U, COLUMN(U648), 0))</f>
        <v/>
      </c>
      <c r="V648" s="8" t="str">
        <f>IF(ISBLANK(VLOOKUP($A648,Courses!$A:V, COLUMN(V648), 0)), "", VLOOKUP($A648,Courses!$A:V, COLUMN(V648), 0))</f>
        <v/>
      </c>
      <c r="W648" s="8" t="str">
        <f>IF(ISBLANK(VLOOKUP($A648,Courses!$A:W, COLUMN(W648), 0)), "", VLOOKUP($A648,Courses!$A:W, COLUMN(W648), 0))</f>
        <v/>
      </c>
      <c r="X648" s="8" t="str">
        <f>IF(ISBLANK(VLOOKUP($A648,Courses!$A:X, COLUMN(X648), 0)), "", VLOOKUP($A648,Courses!$A:X, COLUMN(X648), 0))</f>
        <v/>
      </c>
      <c r="Y648" s="8" t="str">
        <f>IF(ISBLANK(VLOOKUP($A648,Courses!$A:Y, COLUMN(Y648), 0)), "", VLOOKUP($A648,Courses!$A:Y, COLUMN(Y648), 0))</f>
        <v/>
      </c>
      <c r="Z648" s="8" t="str">
        <f>IF(ISBLANK(VLOOKUP($A648,Courses!$A:Z, COLUMN(Z648), 0)), "", VLOOKUP($A648,Courses!$A:Z, COLUMN(Z648), 0))</f>
        <v/>
      </c>
      <c r="AA648" s="8" t="str">
        <f>IF(ISBLANK(VLOOKUP($A648,Courses!$A:AA, COLUMN(AA648), 0)), "", VLOOKUP($A648,Courses!$A:AA, COLUMN(AA648), 0))</f>
        <v/>
      </c>
      <c r="AB648" s="8" t="str">
        <f>IF(ISBLANK(VLOOKUP($A648,Courses!$A:AB, COLUMN(AB648), 0)), "", VLOOKUP($A648,Courses!$A:AB, COLUMN(AB648), 0))</f>
        <v/>
      </c>
      <c r="AC648" s="8" t="str">
        <f>IF(ISBLANK(VLOOKUP($A648,Courses!$A:AC, COLUMN(AC648), 0)), "", VLOOKUP($A648,Courses!$A:AC, COLUMN(AC648), 0))</f>
        <v/>
      </c>
      <c r="AD648" s="8" t="str">
        <f>IF(ISBLANK(VLOOKUP($A648,Courses!$A:AD, COLUMN(AD648), 0)), "", VLOOKUP($A648,Courses!$A:AD, COLUMN(AD648), 0))</f>
        <v/>
      </c>
      <c r="AE648" s="8" t="str">
        <f>IF(ISBLANK(VLOOKUP($A648,Courses!$A:AE, COLUMN(AE648), 0)), "", VLOOKUP($A648,Courses!$A:AE, COLUMN(AE648), 0))</f>
        <v/>
      </c>
      <c r="AF648" s="8" t="str">
        <f>IF(ISBLANK(VLOOKUP($A648,Courses!$A:AF, COLUMN(AF648), 0)), "", VLOOKUP($A648,Courses!$A:AF, COLUMN(AF648), 0))</f>
        <v/>
      </c>
      <c r="AG648" s="8">
        <f>IF(ISBLANK(VLOOKUP($A648,Courses!$A:AG, COLUMN(AG648), 0)), "", VLOOKUP($A648,Courses!$A:AG, COLUMN(AG648), 0))</f>
        <v>1</v>
      </c>
      <c r="AH648" s="8">
        <f>IF(ISBLANK(VLOOKUP($A648,Courses!$A:AH, COLUMN(AH648), 0)), "", VLOOKUP($A648,Courses!$A:AH, COLUMN(AH648), 0))</f>
        <v>18</v>
      </c>
      <c r="AI648" s="8" t="str">
        <f>IF(ISBLANK(VLOOKUP($A648,Courses!$A:AI, COLUMN(AI648), 0)), "", VLOOKUP($A648,Courses!$A:AI, COLUMN(AI648), 0))</f>
        <v/>
      </c>
      <c r="AJ648" s="8" t="str">
        <f>IF(ISBLANK(VLOOKUP($A648,Courses!$A:AJ, COLUMN(AJ648), 0)), "", VLOOKUP($A648,Courses!$A:AJ, COLUMN(AJ648), 0))</f>
        <v/>
      </c>
      <c r="AK648" s="8" t="str">
        <f>IF(ISBLANK(VLOOKUP($A648,Courses!$A:AK, COLUMN(AK648), 0)), "", VLOOKUP($A648,Courses!$A:AK, COLUMN(AK648), 0))</f>
        <v/>
      </c>
      <c r="AL648" s="8"/>
      <c r="AM648" s="8"/>
    </row>
    <row r="649" spans="1:39" ht="12.75" customHeight="1">
      <c r="A649" s="4">
        <v>1577</v>
      </c>
      <c r="B649" s="4"/>
      <c r="C649" s="69" t="s">
        <v>1713</v>
      </c>
      <c r="D649" s="6" t="str">
        <f>IF(ISBLANK(VLOOKUP($A649,Courses!$A:D, COLUMN(D649), 0)), "", VLOOKUP($A649,Courses!$A:D, COLUMN(D649), 0))</f>
        <v>Mtn valley</v>
      </c>
      <c r="E649" s="7" t="str">
        <f>IF(ISBLANK(VLOOKUP($A649,Courses!$A:E, COLUMN(E649), 0)), "", VLOOKUP($A649,Courses!$A:E, COLUMN(E649), 0))</f>
        <v/>
      </c>
      <c r="F649" s="72" t="str">
        <f>IF(ISBLANK(VLOOKUP($A649,Courses!$A:F, COLUMN(F649), 0)), "", VLOOKUP($A649,Courses!$A:F, COLUMN(F649), 0))</f>
        <v>glory_mountain_cc_hole15.jpg</v>
      </c>
      <c r="G649" s="72" t="str">
        <f>IF(ISBLANK(VLOOKUP($A649,Courses!$A:G, COLUMN(G649), 0)), "", VLOOKUP($A649,Courses!$A:G, COLUMN(G649), 0))</f>
        <v>glory_mountain_cc_hole18.jpg</v>
      </c>
      <c r="H649" s="72" t="str">
        <f>IF(ISBLANK(VLOOKUP($A649,Courses!$A:H, COLUMN(H649), 0)), "", VLOOKUP($A649,Courses!$A:H, COLUMN(H649), 0))</f>
        <v/>
      </c>
      <c r="I649" s="72" t="str">
        <f>IF(ISBLANK(VLOOKUP($A649,Courses!$A:I, COLUMN(I649), 0)), "", VLOOKUP($A649,Courses!$A:I, COLUMN(I649), 0))</f>
        <v/>
      </c>
      <c r="J649" s="72" t="str">
        <f>IF(ISBLANK(VLOOKUP($A649,Courses!$A:J, COLUMN(J649), 0)), "", VLOOKUP($A649,Courses!$A:J, COLUMN(J649), 0))</f>
        <v/>
      </c>
      <c r="K649" s="57" t="str">
        <f>IF(ISBLANK(VLOOKUP($A649,Courses!$A:K, COLUMN(K649), 0)), "", VLOOKUP($A649,Courses!$A:K, COLUMN(K649), 0))</f>
        <v>glory_mountain_cc.zip</v>
      </c>
      <c r="L649" s="8" t="str">
        <f>IF(ISBLANK(VLOOKUP($A649,Courses!$A:L, COLUMN(L649), 0)), "", VLOOKUP($A649,Courses!$A:L, COLUMN(L649), 0))</f>
        <v>Jophis</v>
      </c>
      <c r="M649" s="8">
        <f>IF(ISBLANK(VLOOKUP($A649,Courses!$A:M, COLUMN(M649), 0)), "", VLOOKUP($A649,Courses!$A:M, COLUMN(M649), 0))</f>
        <v>4.3</v>
      </c>
      <c r="N649" s="9">
        <f>IF(ISBLANK(VLOOKUP($A649,Courses!$A:N, COLUMN(N649), 0)), "", VLOOKUP($A649,Courses!$A:N, COLUMN(N649), 0))</f>
        <v>36161</v>
      </c>
      <c r="O649" s="8" t="str">
        <f>IF(ISBLANK(VLOOKUP($A649,Courses!$A:O, COLUMN(O649), 0)), "", VLOOKUP($A649,Courses!$A:O, COLUMN(O649), 0))</f>
        <v>jt2</v>
      </c>
      <c r="P649" s="8" t="str">
        <f>IF(ISBLANK(VLOOKUP($A649,Courses!$A:P, COLUMN(P649), 0)), "", VLOOKUP($A649,Courses!$A:P, COLUMN(P649), 0))</f>
        <v/>
      </c>
      <c r="Q649" s="8" t="str">
        <f>IF(ISBLANK(VLOOKUP($A649,Courses!$A:Q, COLUMN(Q649), 0)), "", VLOOKUP($A649,Courses!$A:Q, COLUMN(Q649), 0))</f>
        <v/>
      </c>
      <c r="R649" s="8" t="str">
        <f>IF(ISBLANK(VLOOKUP($A649,Courses!$A:R, COLUMN(R649), 0)), "", VLOOKUP($A649,Courses!$A:R, COLUMN(R649), 0))</f>
        <v/>
      </c>
      <c r="S649" s="8" t="str">
        <f>IF(ISBLANK(VLOOKUP($A649,Courses!$A:S, COLUMN(S649), 0)), "", VLOOKUP($A649,Courses!$A:S, COLUMN(S649), 0))</f>
        <v/>
      </c>
      <c r="T649" s="8" t="str">
        <f>IF(ISBLANK(VLOOKUP($A649,Courses!$A:T, COLUMN(T649), 0)), "", VLOOKUP($A649,Courses!$A:T, COLUMN(T649), 0))</f>
        <v/>
      </c>
      <c r="U649" s="8" t="str">
        <f>IF(ISBLANK(VLOOKUP($A649,Courses!$A:U, COLUMN(U649), 0)), "", VLOOKUP($A649,Courses!$A:U, COLUMN(U649), 0))</f>
        <v/>
      </c>
      <c r="V649" s="8" t="str">
        <f>IF(ISBLANK(VLOOKUP($A649,Courses!$A:V, COLUMN(V649), 0)), "", VLOOKUP($A649,Courses!$A:V, COLUMN(V649), 0))</f>
        <v/>
      </c>
      <c r="W649" s="8" t="str">
        <f>IF(ISBLANK(VLOOKUP($A649,Courses!$A:W, COLUMN(W649), 0)), "", VLOOKUP($A649,Courses!$A:W, COLUMN(W649), 0))</f>
        <v/>
      </c>
      <c r="X649" s="8" t="str">
        <f>IF(ISBLANK(VLOOKUP($A649,Courses!$A:X, COLUMN(X649), 0)), "", VLOOKUP($A649,Courses!$A:X, COLUMN(X649), 0))</f>
        <v/>
      </c>
      <c r="Y649" s="8" t="str">
        <f>IF(ISBLANK(VLOOKUP($A649,Courses!$A:Y, COLUMN(Y649), 0)), "", VLOOKUP($A649,Courses!$A:Y, COLUMN(Y649), 0))</f>
        <v/>
      </c>
      <c r="Z649" s="8" t="str">
        <f>IF(ISBLANK(VLOOKUP($A649,Courses!$A:Z, COLUMN(Z649), 0)), "", VLOOKUP($A649,Courses!$A:Z, COLUMN(Z649), 0))</f>
        <v/>
      </c>
      <c r="AA649" s="8" t="str">
        <f>IF(ISBLANK(VLOOKUP($A649,Courses!$A:AA, COLUMN(AA649), 0)), "", VLOOKUP($A649,Courses!$A:AA, COLUMN(AA649), 0))</f>
        <v/>
      </c>
      <c r="AB649" s="8" t="str">
        <f>IF(ISBLANK(VLOOKUP($A649,Courses!$A:AB, COLUMN(AB649), 0)), "", VLOOKUP($A649,Courses!$A:AB, COLUMN(AB649), 0))</f>
        <v/>
      </c>
      <c r="AC649" s="8" t="str">
        <f>IF(ISBLANK(VLOOKUP($A649,Courses!$A:AC, COLUMN(AC649), 0)), "", VLOOKUP($A649,Courses!$A:AC, COLUMN(AC649), 0))</f>
        <v/>
      </c>
      <c r="AD649" s="8" t="str">
        <f>IF(ISBLANK(VLOOKUP($A649,Courses!$A:AD, COLUMN(AD649), 0)), "", VLOOKUP($A649,Courses!$A:AD, COLUMN(AD649), 0))</f>
        <v/>
      </c>
      <c r="AE649" s="8" t="str">
        <f>IF(ISBLANK(VLOOKUP($A649,Courses!$A:AE, COLUMN(AE649), 0)), "", VLOOKUP($A649,Courses!$A:AE, COLUMN(AE649), 0))</f>
        <v/>
      </c>
      <c r="AF649" s="8" t="str">
        <f>IF(ISBLANK(VLOOKUP($A649,Courses!$A:AF, COLUMN(AF649), 0)), "", VLOOKUP($A649,Courses!$A:AF, COLUMN(AF649), 0))</f>
        <v/>
      </c>
      <c r="AG649" s="8">
        <f>IF(ISBLANK(VLOOKUP($A649,Courses!$A:AG, COLUMN(AG649), 0)), "", VLOOKUP($A649,Courses!$A:AG, COLUMN(AG649), 0))</f>
        <v>15</v>
      </c>
      <c r="AH649" s="8">
        <f>IF(ISBLANK(VLOOKUP($A649,Courses!$A:AH, COLUMN(AH649), 0)), "", VLOOKUP($A649,Courses!$A:AH, COLUMN(AH649), 0))</f>
        <v>18</v>
      </c>
      <c r="AI649" s="8" t="str">
        <f>IF(ISBLANK(VLOOKUP($A649,Courses!$A:AI, COLUMN(AI649), 0)), "", VLOOKUP($A649,Courses!$A:AI, COLUMN(AI649), 0))</f>
        <v/>
      </c>
      <c r="AJ649" s="8" t="str">
        <f>IF(ISBLANK(VLOOKUP($A649,Courses!$A:AJ, COLUMN(AJ649), 0)), "", VLOOKUP($A649,Courses!$A:AJ, COLUMN(AJ649), 0))</f>
        <v/>
      </c>
      <c r="AK649" s="8" t="str">
        <f>IF(ISBLANK(VLOOKUP($A649,Courses!$A:AK, COLUMN(AK649), 0)), "", VLOOKUP($A649,Courses!$A:AK, COLUMN(AK649), 0))</f>
        <v/>
      </c>
      <c r="AL649" s="8"/>
      <c r="AM649" s="8"/>
    </row>
    <row r="650" spans="1:39" ht="12.75" customHeight="1">
      <c r="A650" s="4">
        <v>1548</v>
      </c>
      <c r="B650" s="4"/>
      <c r="C650" s="69" t="s">
        <v>1717</v>
      </c>
      <c r="D650" s="6" t="str">
        <f>IF(ISBLANK(VLOOKUP($A650,Courses!$A:D, COLUMN(D650), 0)), "", VLOOKUP($A650,Courses!$A:D, COLUMN(D650), 0))</f>
        <v>Parkland</v>
      </c>
      <c r="E650" s="7" t="str">
        <f>IF(ISBLANK(VLOOKUP($A650,Courses!$A:E, COLUMN(E650), 0)), "", VLOOKUP($A650,Courses!$A:E, COLUMN(E650), 0))</f>
        <v/>
      </c>
      <c r="F650" s="72" t="str">
        <f>IF(ISBLANK(VLOOKUP($A650,Courses!$A:F, COLUMN(F650), 0)), "", VLOOKUP($A650,Courses!$A:F, COLUMN(F650), 0))</f>
        <v>gloucester_splash.jpg</v>
      </c>
      <c r="G650" s="72" t="str">
        <f>IF(ISBLANK(VLOOKUP($A650,Courses!$A:G, COLUMN(G650), 0)), "", VLOOKUP($A650,Courses!$A:G, COLUMN(G650), 0))</f>
        <v>gloucester_hole09.jpg</v>
      </c>
      <c r="H650" s="72" t="str">
        <f>IF(ISBLANK(VLOOKUP($A650,Courses!$A:H, COLUMN(H650), 0)), "", VLOOKUP($A650,Courses!$A:H, COLUMN(H650), 0))</f>
        <v/>
      </c>
      <c r="I650" s="72" t="str">
        <f>IF(ISBLANK(VLOOKUP($A650,Courses!$A:I, COLUMN(I650), 0)), "", VLOOKUP($A650,Courses!$A:I, COLUMN(I650), 0))</f>
        <v/>
      </c>
      <c r="J650" s="72" t="str">
        <f>IF(ISBLANK(VLOOKUP($A650,Courses!$A:J, COLUMN(J650), 0)), "", VLOOKUP($A650,Courses!$A:J, COLUMN(J650), 0))</f>
        <v/>
      </c>
      <c r="K650" s="57" t="str">
        <f>IF(ISBLANK(VLOOKUP($A650,Courses!$A:K, COLUMN(K650), 0)), "", VLOOKUP($A650,Courses!$A:K, COLUMN(K650), 0))</f>
        <v>glouster_golf_and_hunt_club.zip</v>
      </c>
      <c r="L650" s="8" t="str">
        <f>IF(ISBLANK(VLOOKUP($A650,Courses!$A:L, COLUMN(L650), 0)), "", VLOOKUP($A650,Courses!$A:L, COLUMN(L650), 0))</f>
        <v>Opfer</v>
      </c>
      <c r="M650" s="8">
        <f>IF(ISBLANK(VLOOKUP($A650,Courses!$A:M, COLUMN(M650), 0)), "", VLOOKUP($A650,Courses!$A:M, COLUMN(M650), 0))</f>
        <v>7.1</v>
      </c>
      <c r="N650" s="9">
        <f>IF(ISBLANK(VLOOKUP($A650,Courses!$A:N, COLUMN(N650), 0)), "", VLOOKUP($A650,Courses!$A:N, COLUMN(N650), 0))</f>
        <v>36626</v>
      </c>
      <c r="O650" s="8" t="str">
        <f>IF(ISBLANK(VLOOKUP($A650,Courses!$A:O, COLUMN(O650), 0)), "", VLOOKUP($A650,Courses!$A:O, COLUMN(O650), 0))</f>
        <v/>
      </c>
      <c r="P650" s="8" t="str">
        <f>IF(ISBLANK(VLOOKUP($A650,Courses!$A:P, COLUMN(P650), 0)), "", VLOOKUP($A650,Courses!$A:P, COLUMN(P650), 0))</f>
        <v/>
      </c>
      <c r="Q650" s="8" t="str">
        <f>IF(ISBLANK(VLOOKUP($A650,Courses!$A:Q, COLUMN(Q650), 0)), "", VLOOKUP($A650,Courses!$A:Q, COLUMN(Q650), 0))</f>
        <v/>
      </c>
      <c r="R650" s="8" t="str">
        <f>IF(ISBLANK(VLOOKUP($A650,Courses!$A:R, COLUMN(R650), 0)), "", VLOOKUP($A650,Courses!$A:R, COLUMN(R650), 0))</f>
        <v/>
      </c>
      <c r="S650" s="8" t="str">
        <f>IF(ISBLANK(VLOOKUP($A650,Courses!$A:S, COLUMN(S650), 0)), "", VLOOKUP($A650,Courses!$A:S, COLUMN(S650), 0))</f>
        <v/>
      </c>
      <c r="T650" s="8" t="str">
        <f>IF(ISBLANK(VLOOKUP($A650,Courses!$A:T, COLUMN(T650), 0)), "", VLOOKUP($A650,Courses!$A:T, COLUMN(T650), 0))</f>
        <v/>
      </c>
      <c r="U650" s="8" t="str">
        <f>IF(ISBLANK(VLOOKUP($A650,Courses!$A:U, COLUMN(U650), 0)), "", VLOOKUP($A650,Courses!$A:U, COLUMN(U650), 0))</f>
        <v/>
      </c>
      <c r="V650" s="8" t="str">
        <f>IF(ISBLANK(VLOOKUP($A650,Courses!$A:V, COLUMN(V650), 0)), "", VLOOKUP($A650,Courses!$A:V, COLUMN(V650), 0))</f>
        <v/>
      </c>
      <c r="W650" s="8" t="str">
        <f>IF(ISBLANK(VLOOKUP($A650,Courses!$A:W, COLUMN(W650), 0)), "", VLOOKUP($A650,Courses!$A:W, COLUMN(W650), 0))</f>
        <v/>
      </c>
      <c r="X650" s="8" t="str">
        <f>IF(ISBLANK(VLOOKUP($A650,Courses!$A:X, COLUMN(X650), 0)), "", VLOOKUP($A650,Courses!$A:X, COLUMN(X650), 0))</f>
        <v/>
      </c>
      <c r="Y650" s="8" t="str">
        <f>IF(ISBLANK(VLOOKUP($A650,Courses!$A:Y, COLUMN(Y650), 0)), "", VLOOKUP($A650,Courses!$A:Y, COLUMN(Y650), 0))</f>
        <v/>
      </c>
      <c r="Z650" s="8" t="str">
        <f>IF(ISBLANK(VLOOKUP($A650,Courses!$A:Z, COLUMN(Z650), 0)), "", VLOOKUP($A650,Courses!$A:Z, COLUMN(Z650), 0))</f>
        <v/>
      </c>
      <c r="AA650" s="8" t="str">
        <f>IF(ISBLANK(VLOOKUP($A650,Courses!$A:AA, COLUMN(AA650), 0)), "", VLOOKUP($A650,Courses!$A:AA, COLUMN(AA650), 0))</f>
        <v/>
      </c>
      <c r="AB650" s="8" t="str">
        <f>IF(ISBLANK(VLOOKUP($A650,Courses!$A:AB, COLUMN(AB650), 0)), "", VLOOKUP($A650,Courses!$A:AB, COLUMN(AB650), 0))</f>
        <v/>
      </c>
      <c r="AC650" s="8" t="str">
        <f>IF(ISBLANK(VLOOKUP($A650,Courses!$A:AC, COLUMN(AC650), 0)), "", VLOOKUP($A650,Courses!$A:AC, COLUMN(AC650), 0))</f>
        <v/>
      </c>
      <c r="AD650" s="8" t="str">
        <f>IF(ISBLANK(VLOOKUP($A650,Courses!$A:AD, COLUMN(AD650), 0)), "", VLOOKUP($A650,Courses!$A:AD, COLUMN(AD650), 0))</f>
        <v/>
      </c>
      <c r="AE650" s="8" t="str">
        <f>IF(ISBLANK(VLOOKUP($A650,Courses!$A:AE, COLUMN(AE650), 0)), "", VLOOKUP($A650,Courses!$A:AE, COLUMN(AE650), 0))</f>
        <v/>
      </c>
      <c r="AF650" s="8" t="str">
        <f>IF(ISBLANK(VLOOKUP($A650,Courses!$A:AF, COLUMN(AF650), 0)), "", VLOOKUP($A650,Courses!$A:AF, COLUMN(AF650), 0))</f>
        <v/>
      </c>
      <c r="AG650" s="8" t="str">
        <f>IF(ISBLANK(VLOOKUP($A650,Courses!$A:AG, COLUMN(AG650), 0)), "", VLOOKUP($A650,Courses!$A:AG, COLUMN(AG650), 0))</f>
        <v>Sp</v>
      </c>
      <c r="AH650" s="8">
        <f>IF(ISBLANK(VLOOKUP($A650,Courses!$A:AH, COLUMN(AH650), 0)), "", VLOOKUP($A650,Courses!$A:AH, COLUMN(AH650), 0))</f>
        <v>9</v>
      </c>
      <c r="AI650" s="8" t="str">
        <f>IF(ISBLANK(VLOOKUP($A650,Courses!$A:AI, COLUMN(AI650), 0)), "", VLOOKUP($A650,Courses!$A:AI, COLUMN(AI650), 0))</f>
        <v/>
      </c>
      <c r="AJ650" s="8" t="str">
        <f>IF(ISBLANK(VLOOKUP($A650,Courses!$A:AJ, COLUMN(AJ650), 0)), "", VLOOKUP($A650,Courses!$A:AJ, COLUMN(AJ650), 0))</f>
        <v/>
      </c>
      <c r="AK650" s="8" t="str">
        <f>IF(ISBLANK(VLOOKUP($A650,Courses!$A:AK, COLUMN(AK650), 0)), "", VLOOKUP($A650,Courses!$A:AK, COLUMN(AK650), 0))</f>
        <v/>
      </c>
      <c r="AL650" s="8"/>
      <c r="AM650" s="8"/>
    </row>
    <row r="651" spans="1:39" ht="12.75" customHeight="1">
      <c r="A651" s="4">
        <v>1478</v>
      </c>
      <c r="B651" s="4"/>
      <c r="C651" s="69" t="s">
        <v>1719</v>
      </c>
      <c r="D651" s="6" t="str">
        <f>IF(ISBLANK(VLOOKUP($A651,Courses!$A:D, COLUMN(D651), 0)), "", VLOOKUP($A651,Courses!$A:D, COLUMN(D651), 0))</f>
        <v>Mtn valley</v>
      </c>
      <c r="E651" s="7" t="str">
        <f>IF(ISBLANK(VLOOKUP($A651,Courses!$A:E, COLUMN(E651), 0)), "", VLOOKUP($A651,Courses!$A:E, COLUMN(E651), 0))</f>
        <v/>
      </c>
      <c r="F651" s="72" t="str">
        <f>IF(ISBLANK(VLOOKUP($A651,Courses!$A:F, COLUMN(F651), 0)), "", VLOOKUP($A651,Courses!$A:F, COLUMN(F651), 0))</f>
        <v>golden_links_of_autumn_hole03.jpg</v>
      </c>
      <c r="G651" s="72" t="str">
        <f>IF(ISBLANK(VLOOKUP($A651,Courses!$A:G, COLUMN(G651), 0)), "", VLOOKUP($A651,Courses!$A:G, COLUMN(G651), 0))</f>
        <v>golden_links_of_autumn_hole15.jpg</v>
      </c>
      <c r="H651" s="72" t="str">
        <f>IF(ISBLANK(VLOOKUP($A651,Courses!$A:H, COLUMN(H651), 0)), "", VLOOKUP($A651,Courses!$A:H, COLUMN(H651), 0))</f>
        <v/>
      </c>
      <c r="I651" s="72" t="str">
        <f>IF(ISBLANK(VLOOKUP($A651,Courses!$A:I, COLUMN(I651), 0)), "", VLOOKUP($A651,Courses!$A:I, COLUMN(I651), 0))</f>
        <v/>
      </c>
      <c r="J651" s="72" t="str">
        <f>IF(ISBLANK(VLOOKUP($A651,Courses!$A:J, COLUMN(J651), 0)), "", VLOOKUP($A651,Courses!$A:J, COLUMN(J651), 0))</f>
        <v/>
      </c>
      <c r="K651" s="57" t="str">
        <f>IF(ISBLANK(VLOOKUP($A651,Courses!$A:K, COLUMN(K651), 0)), "", VLOOKUP($A651,Courses!$A:K, COLUMN(K651), 0))</f>
        <v>golden_links_of_autumn.zip</v>
      </c>
      <c r="L651" s="8" t="str">
        <f>IF(ISBLANK(VLOOKUP($A651,Courses!$A:L, COLUMN(L651), 0)), "", VLOOKUP($A651,Courses!$A:L, COLUMN(L651), 0))</f>
        <v>Crabster</v>
      </c>
      <c r="M651" s="8">
        <f>IF(ISBLANK(VLOOKUP($A651,Courses!$A:M, COLUMN(M651), 0)), "", VLOOKUP($A651,Courses!$A:M, COLUMN(M651), 0))</f>
        <v>8</v>
      </c>
      <c r="N651" s="9">
        <f>IF(ISBLANK(VLOOKUP($A651,Courses!$A:N, COLUMN(N651), 0)), "", VLOOKUP($A651,Courses!$A:N, COLUMN(N651), 0))</f>
        <v>38138</v>
      </c>
      <c r="O651" s="8" t="str">
        <f>IF(ISBLANK(VLOOKUP($A651,Courses!$A:O, COLUMN(O651), 0)), "", VLOOKUP($A651,Courses!$A:O, COLUMN(O651), 0))</f>
        <v>fall</v>
      </c>
      <c r="P651" s="8" t="str">
        <f>IF(ISBLANK(VLOOKUP($A651,Courses!$A:P, COLUMN(P651), 0)), "", VLOOKUP($A651,Courses!$A:P, COLUMN(P651), 0))</f>
        <v>houses1</v>
      </c>
      <c r="Q651" s="8" t="str">
        <f>IF(ISBLANK(VLOOKUP($A651,Courses!$A:Q, COLUMN(Q651), 0)), "", VLOOKUP($A651,Courses!$A:Q, COLUMN(Q651), 0))</f>
        <v>sammamish</v>
      </c>
      <c r="R651" s="8" t="str">
        <f>IF(ISBLANK(VLOOKUP($A651,Courses!$A:R, COLUMN(R651), 0)), "", VLOOKUP($A651,Courses!$A:R, COLUMN(R651), 0))</f>
        <v/>
      </c>
      <c r="S651" s="8" t="str">
        <f>IF(ISBLANK(VLOOKUP($A651,Courses!$A:S, COLUMN(S651), 0)), "", VLOOKUP($A651,Courses!$A:S, COLUMN(S651), 0))</f>
        <v/>
      </c>
      <c r="T651" s="8" t="str">
        <f>IF(ISBLANK(VLOOKUP($A651,Courses!$A:T, COLUMN(T651), 0)), "", VLOOKUP($A651,Courses!$A:T, COLUMN(T651), 0))</f>
        <v/>
      </c>
      <c r="U651" s="8" t="str">
        <f>IF(ISBLANK(VLOOKUP($A651,Courses!$A:U, COLUMN(U651), 0)), "", VLOOKUP($A651,Courses!$A:U, COLUMN(U651), 0))</f>
        <v/>
      </c>
      <c r="V651" s="8" t="str">
        <f>IF(ISBLANK(VLOOKUP($A651,Courses!$A:V, COLUMN(V651), 0)), "", VLOOKUP($A651,Courses!$A:V, COLUMN(V651), 0))</f>
        <v/>
      </c>
      <c r="W651" s="8" t="str">
        <f>IF(ISBLANK(VLOOKUP($A651,Courses!$A:W, COLUMN(W651), 0)), "", VLOOKUP($A651,Courses!$A:W, COLUMN(W651), 0))</f>
        <v/>
      </c>
      <c r="X651" s="8" t="str">
        <f>IF(ISBLANK(VLOOKUP($A651,Courses!$A:X, COLUMN(X651), 0)), "", VLOOKUP($A651,Courses!$A:X, COLUMN(X651), 0))</f>
        <v/>
      </c>
      <c r="Y651" s="8" t="str">
        <f>IF(ISBLANK(VLOOKUP($A651,Courses!$A:Y, COLUMN(Y651), 0)), "", VLOOKUP($A651,Courses!$A:Y, COLUMN(Y651), 0))</f>
        <v/>
      </c>
      <c r="Z651" s="8" t="str">
        <f>IF(ISBLANK(VLOOKUP($A651,Courses!$A:Z, COLUMN(Z651), 0)), "", VLOOKUP($A651,Courses!$A:Z, COLUMN(Z651), 0))</f>
        <v/>
      </c>
      <c r="AA651" s="8" t="str">
        <f>IF(ISBLANK(VLOOKUP($A651,Courses!$A:AA, COLUMN(AA651), 0)), "", VLOOKUP($A651,Courses!$A:AA, COLUMN(AA651), 0))</f>
        <v/>
      </c>
      <c r="AB651" s="8" t="str">
        <f>IF(ISBLANK(VLOOKUP($A651,Courses!$A:AB, COLUMN(AB651), 0)), "", VLOOKUP($A651,Courses!$A:AB, COLUMN(AB651), 0))</f>
        <v/>
      </c>
      <c r="AC651" s="8" t="str">
        <f>IF(ISBLANK(VLOOKUP($A651,Courses!$A:AC, COLUMN(AC651), 0)), "", VLOOKUP($A651,Courses!$A:AC, COLUMN(AC651), 0))</f>
        <v/>
      </c>
      <c r="AD651" s="8" t="str">
        <f>IF(ISBLANK(VLOOKUP($A651,Courses!$A:AD, COLUMN(AD651), 0)), "", VLOOKUP($A651,Courses!$A:AD, COLUMN(AD651), 0))</f>
        <v/>
      </c>
      <c r="AE651" s="8" t="str">
        <f>IF(ISBLANK(VLOOKUP($A651,Courses!$A:AE, COLUMN(AE651), 0)), "", VLOOKUP($A651,Courses!$A:AE, COLUMN(AE651), 0))</f>
        <v/>
      </c>
      <c r="AF651" s="8" t="str">
        <f>IF(ISBLANK(VLOOKUP($A651,Courses!$A:AF, COLUMN(AF651), 0)), "", VLOOKUP($A651,Courses!$A:AF, COLUMN(AF651), 0))</f>
        <v/>
      </c>
      <c r="AG651" s="8">
        <f>IF(ISBLANK(VLOOKUP($A651,Courses!$A:AG, COLUMN(AG651), 0)), "", VLOOKUP($A651,Courses!$A:AG, COLUMN(AG651), 0))</f>
        <v>3</v>
      </c>
      <c r="AH651" s="8">
        <f>IF(ISBLANK(VLOOKUP($A651,Courses!$A:AH, COLUMN(AH651), 0)), "", VLOOKUP($A651,Courses!$A:AH, COLUMN(AH651), 0))</f>
        <v>15</v>
      </c>
      <c r="AI651" s="8" t="str">
        <f>IF(ISBLANK(VLOOKUP($A651,Courses!$A:AI, COLUMN(AI651), 0)), "", VLOOKUP($A651,Courses!$A:AI, COLUMN(AI651), 0))</f>
        <v/>
      </c>
      <c r="AJ651" s="8" t="str">
        <f>IF(ISBLANK(VLOOKUP($A651,Courses!$A:AJ, COLUMN(AJ651), 0)), "", VLOOKUP($A651,Courses!$A:AJ, COLUMN(AJ651), 0))</f>
        <v/>
      </c>
      <c r="AK651" s="8" t="str">
        <f>IF(ISBLANK(VLOOKUP($A651,Courses!$A:AK, COLUMN(AK651), 0)), "", VLOOKUP($A651,Courses!$A:AK, COLUMN(AK651), 0))</f>
        <v/>
      </c>
      <c r="AL651" s="8"/>
      <c r="AM651" s="8"/>
    </row>
    <row r="652" spans="1:39" ht="12.75" customHeight="1">
      <c r="A652" s="4">
        <v>145</v>
      </c>
      <c r="B652" s="4"/>
      <c r="C652" s="69" t="s">
        <v>1721</v>
      </c>
      <c r="D652" s="6" t="str">
        <f>IF(ISBLANK(VLOOKUP($A652,Courses!$A:D, COLUMN(D652), 0)), "", VLOOKUP($A652,Courses!$A:D, COLUMN(D652), 0))</f>
        <v>Links-Like</v>
      </c>
      <c r="E652" s="7" t="str">
        <f>IF(ISBLANK(VLOOKUP($A652,Courses!$A:E, COLUMN(E652), 0)), "", VLOOKUP($A652,Courses!$A:E, COLUMN(E652), 0))</f>
        <v/>
      </c>
      <c r="F652" s="72" t="str">
        <f>IF(ISBLANK(VLOOKUP($A652,Courses!$A:F, COLUMN(F652), 0)), "", VLOOKUP($A652,Courses!$A:F, COLUMN(F652), 0))</f>
        <v>golden_sands_hole01.jpg</v>
      </c>
      <c r="G652" s="72" t="str">
        <f>IF(ISBLANK(VLOOKUP($A652,Courses!$A:G, COLUMN(G652), 0)), "", VLOOKUP($A652,Courses!$A:G, COLUMN(G652), 0))</f>
        <v>golden_sands_hole15.jpg</v>
      </c>
      <c r="H652" s="72" t="str">
        <f>IF(ISBLANK(VLOOKUP($A652,Courses!$A:H, COLUMN(H652), 0)), "", VLOOKUP($A652,Courses!$A:H, COLUMN(H652), 0))</f>
        <v/>
      </c>
      <c r="I652" s="72" t="str">
        <f>IF(ISBLANK(VLOOKUP($A652,Courses!$A:I, COLUMN(I652), 0)), "", VLOOKUP($A652,Courses!$A:I, COLUMN(I652), 0))</f>
        <v/>
      </c>
      <c r="J652" s="72" t="str">
        <f>IF(ISBLANK(VLOOKUP($A652,Courses!$A:J, COLUMN(J652), 0)), "", VLOOKUP($A652,Courses!$A:J, COLUMN(J652), 0))</f>
        <v/>
      </c>
      <c r="K652" s="57" t="str">
        <f>IF(ISBLANK(VLOOKUP($A652,Courses!$A:K, COLUMN(K652), 0)), "", VLOOKUP($A652,Courses!$A:K, COLUMN(K652), 0))</f>
        <v>golden_sands.zip</v>
      </c>
      <c r="L652" s="8" t="str">
        <f>IF(ISBLANK(VLOOKUP($A652,Courses!$A:L, COLUMN(L652), 0)), "", VLOOKUP($A652,Courses!$A:L, COLUMN(L652), 0))</f>
        <v>Martijn Hover</v>
      </c>
      <c r="M652" s="8">
        <f>IF(ISBLANK(VLOOKUP($A652,Courses!$A:M, COLUMN(M652), 0)), "", VLOOKUP($A652,Courses!$A:M, COLUMN(M652), 0))</f>
        <v>24.2</v>
      </c>
      <c r="N652" s="9">
        <f>IF(ISBLANK(VLOOKUP($A652,Courses!$A:N, COLUMN(N652), 0)), "", VLOOKUP($A652,Courses!$A:N, COLUMN(N652), 0))</f>
        <v>37560</v>
      </c>
      <c r="O652" s="8" t="str">
        <f>IF(ISBLANK(VLOOKUP($A652,Courses!$A:O, COLUMN(O652), 0)), "", VLOOKUP($A652,Courses!$A:O, COLUMN(O652), 0))</f>
        <v>barrenhills</v>
      </c>
      <c r="P652" s="8" t="str">
        <f>IF(ISBLANK(VLOOKUP($A652,Courses!$A:P, COLUMN(P652), 0)), "", VLOOKUP($A652,Courses!$A:P, COLUMN(P652), 0))</f>
        <v>contest</v>
      </c>
      <c r="Q652" s="8" t="str">
        <f>IF(ISBLANK(VLOOKUP($A652,Courses!$A:Q, COLUMN(Q652), 0)), "", VLOOKUP($A652,Courses!$A:Q, COLUMN(Q652), 0))</f>
        <v>inlandheath</v>
      </c>
      <c r="R652" s="8" t="str">
        <f>IF(ISBLANK(VLOOKUP($A652,Courses!$A:R, COLUMN(R652), 0)), "", VLOOKUP($A652,Courses!$A:R, COLUMN(R652), 0))</f>
        <v/>
      </c>
      <c r="S652" s="8" t="str">
        <f>IF(ISBLANK(VLOOKUP($A652,Courses!$A:S, COLUMN(S652), 0)), "", VLOOKUP($A652,Courses!$A:S, COLUMN(S652), 0))</f>
        <v/>
      </c>
      <c r="T652" s="8" t="str">
        <f>IF(ISBLANK(VLOOKUP($A652,Courses!$A:T, COLUMN(T652), 0)), "", VLOOKUP($A652,Courses!$A:T, COLUMN(T652), 0))</f>
        <v/>
      </c>
      <c r="U652" s="8" t="str">
        <f>IF(ISBLANK(VLOOKUP($A652,Courses!$A:U, COLUMN(U652), 0)), "", VLOOKUP($A652,Courses!$A:U, COLUMN(U652), 0))</f>
        <v/>
      </c>
      <c r="V652" s="8" t="str">
        <f>IF(ISBLANK(VLOOKUP($A652,Courses!$A:V, COLUMN(V652), 0)), "", VLOOKUP($A652,Courses!$A:V, COLUMN(V652), 0))</f>
        <v/>
      </c>
      <c r="W652" s="8" t="str">
        <f>IF(ISBLANK(VLOOKUP($A652,Courses!$A:W, COLUMN(W652), 0)), "", VLOOKUP($A652,Courses!$A:W, COLUMN(W652), 0))</f>
        <v/>
      </c>
      <c r="X652" s="8" t="str">
        <f>IF(ISBLANK(VLOOKUP($A652,Courses!$A:X, COLUMN(X652), 0)), "", VLOOKUP($A652,Courses!$A:X, COLUMN(X652), 0))</f>
        <v/>
      </c>
      <c r="Y652" s="8" t="str">
        <f>IF(ISBLANK(VLOOKUP($A652,Courses!$A:Y, COLUMN(Y652), 0)), "", VLOOKUP($A652,Courses!$A:Y, COLUMN(Y652), 0))</f>
        <v/>
      </c>
      <c r="Z652" s="8" t="str">
        <f>IF(ISBLANK(VLOOKUP($A652,Courses!$A:Z, COLUMN(Z652), 0)), "", VLOOKUP($A652,Courses!$A:Z, COLUMN(Z652), 0))</f>
        <v/>
      </c>
      <c r="AA652" s="8" t="str">
        <f>IF(ISBLANK(VLOOKUP($A652,Courses!$A:AA, COLUMN(AA652), 0)), "", VLOOKUP($A652,Courses!$A:AA, COLUMN(AA652), 0))</f>
        <v/>
      </c>
      <c r="AB652" s="8" t="str">
        <f>IF(ISBLANK(VLOOKUP($A652,Courses!$A:AB, COLUMN(AB652), 0)), "", VLOOKUP($A652,Courses!$A:AB, COLUMN(AB652), 0))</f>
        <v/>
      </c>
      <c r="AC652" s="8" t="str">
        <f>IF(ISBLANK(VLOOKUP($A652,Courses!$A:AC, COLUMN(AC652), 0)), "", VLOOKUP($A652,Courses!$A:AC, COLUMN(AC652), 0))</f>
        <v/>
      </c>
      <c r="AD652" s="8" t="str">
        <f>IF(ISBLANK(VLOOKUP($A652,Courses!$A:AD, COLUMN(AD652), 0)), "", VLOOKUP($A652,Courses!$A:AD, COLUMN(AD652), 0))</f>
        <v/>
      </c>
      <c r="AE652" s="8" t="str">
        <f>IF(ISBLANK(VLOOKUP($A652,Courses!$A:AE, COLUMN(AE652), 0)), "", VLOOKUP($A652,Courses!$A:AE, COLUMN(AE652), 0))</f>
        <v/>
      </c>
      <c r="AF652" s="8" t="str">
        <f>IF(ISBLANK(VLOOKUP($A652,Courses!$A:AF, COLUMN(AF652), 0)), "", VLOOKUP($A652,Courses!$A:AF, COLUMN(AF652), 0))</f>
        <v/>
      </c>
      <c r="AG652" s="8">
        <f>IF(ISBLANK(VLOOKUP($A652,Courses!$A:AG, COLUMN(AG652), 0)), "", VLOOKUP($A652,Courses!$A:AG, COLUMN(AG652), 0))</f>
        <v>1</v>
      </c>
      <c r="AH652" s="8">
        <f>IF(ISBLANK(VLOOKUP($A652,Courses!$A:AH, COLUMN(AH652), 0)), "", VLOOKUP($A652,Courses!$A:AH, COLUMN(AH652), 0))</f>
        <v>15</v>
      </c>
      <c r="AI652" s="8" t="str">
        <f>IF(ISBLANK(VLOOKUP($A652,Courses!$A:AI, COLUMN(AI652), 0)), "", VLOOKUP($A652,Courses!$A:AI, COLUMN(AI652), 0))</f>
        <v/>
      </c>
      <c r="AJ652" s="8" t="str">
        <f>IF(ISBLANK(VLOOKUP($A652,Courses!$A:AJ, COLUMN(AJ652), 0)), "", VLOOKUP($A652,Courses!$A:AJ, COLUMN(AJ652), 0))</f>
        <v/>
      </c>
      <c r="AK652" s="8" t="str">
        <f>IF(ISBLANK(VLOOKUP($A652,Courses!$A:AK, COLUMN(AK652), 0)), "", VLOOKUP($A652,Courses!$A:AK, COLUMN(AK652), 0))</f>
        <v/>
      </c>
      <c r="AL652" s="8"/>
      <c r="AM652" s="8"/>
    </row>
    <row r="653" spans="1:39" ht="12.75" customHeight="1">
      <c r="A653" s="4">
        <v>460</v>
      </c>
      <c r="B653" s="4"/>
      <c r="C653" s="69" t="s">
        <v>1723</v>
      </c>
      <c r="D653" s="6" t="str">
        <f>IF(ISBLANK(VLOOKUP($A653,Courses!$A:D, COLUMN(D653), 0)), "", VLOOKUP($A653,Courses!$A:D, COLUMN(D653), 0))</f>
        <v>Mtn valley</v>
      </c>
      <c r="E653" s="7" t="str">
        <f>IF(ISBLANK(VLOOKUP($A653,Courses!$A:E, COLUMN(E653), 0)), "", VLOOKUP($A653,Courses!$A:E, COLUMN(E653), 0))</f>
        <v/>
      </c>
      <c r="F653" s="72" t="str">
        <f>IF(ISBLANK(VLOOKUP($A653,Courses!$A:F, COLUMN(F653), 0)), "", VLOOKUP($A653,Courses!$A:F, COLUMN(F653), 0))</f>
        <v>golf_course_gc_splash.jpg</v>
      </c>
      <c r="G653" s="72" t="str">
        <f>IF(ISBLANK(VLOOKUP($A653,Courses!$A:G, COLUMN(G653), 0)), "", VLOOKUP($A653,Courses!$A:G, COLUMN(G653), 0))</f>
        <v>golf_course_gc_hole18.jpg</v>
      </c>
      <c r="H653" s="72" t="str">
        <f>IF(ISBLANK(VLOOKUP($A653,Courses!$A:H, COLUMN(H653), 0)), "", VLOOKUP($A653,Courses!$A:H, COLUMN(H653), 0))</f>
        <v/>
      </c>
      <c r="I653" s="72" t="str">
        <f>IF(ISBLANK(VLOOKUP($A653,Courses!$A:I, COLUMN(I653), 0)), "", VLOOKUP($A653,Courses!$A:I, COLUMN(I653), 0))</f>
        <v/>
      </c>
      <c r="J653" s="72" t="str">
        <f>IF(ISBLANK(VLOOKUP($A653,Courses!$A:J, COLUMN(J653), 0)), "", VLOOKUP($A653,Courses!$A:J, COLUMN(J653), 0))</f>
        <v/>
      </c>
      <c r="K653" s="57" t="str">
        <f>IF(ISBLANK(VLOOKUP($A653,Courses!$A:K, COLUMN(K653), 0)), "", VLOOKUP($A653,Courses!$A:K, COLUMN(K653), 0))</f>
        <v>golf_course_gc.zip</v>
      </c>
      <c r="L653" s="8" t="str">
        <f>IF(ISBLANK(VLOOKUP($A653,Courses!$A:L, COLUMN(L653), 0)), "", VLOOKUP($A653,Courses!$A:L, COLUMN(L653), 0))</f>
        <v>Ho Lin Won</v>
      </c>
      <c r="M653" s="8">
        <f>IF(ISBLANK(VLOOKUP($A653,Courses!$A:M, COLUMN(M653), 0)), "", VLOOKUP($A653,Courses!$A:M, COLUMN(M653), 0))</f>
        <v>6.5</v>
      </c>
      <c r="N653" s="9">
        <f>IF(ISBLANK(VLOOKUP($A653,Courses!$A:N, COLUMN(N653), 0)), "", VLOOKUP($A653,Courses!$A:N, COLUMN(N653), 0))</f>
        <v>38870</v>
      </c>
      <c r="O653" s="8" t="str">
        <f>IF(ISBLANK(VLOOKUP($A653,Courses!$A:O, COLUMN(O653), 0)), "", VLOOKUP($A653,Courses!$A:O, COLUMN(O653), 0))</f>
        <v>beartooth</v>
      </c>
      <c r="P653" s="8" t="str">
        <f>IF(ISBLANK(VLOOKUP($A653,Courses!$A:P, COLUMN(P653), 0)), "", VLOOKUP($A653,Courses!$A:P, COLUMN(P653), 0))</f>
        <v>ccove</v>
      </c>
      <c r="Q653" s="8" t="str">
        <f>IF(ISBLANK(VLOOKUP($A653,Courses!$A:Q, COLUMN(Q653), 0)), "", VLOOKUP($A653,Courses!$A:Q, COLUMN(Q653), 0))</f>
        <v>inlandheath</v>
      </c>
      <c r="R653" s="8" t="str">
        <f>IF(ISBLANK(VLOOKUP($A653,Courses!$A:R, COLUMN(R653), 0)), "", VLOOKUP($A653,Courses!$A:R, COLUMN(R653), 0))</f>
        <v>kingstonheath</v>
      </c>
      <c r="S653" s="8" t="str">
        <f>IF(ISBLANK(VLOOKUP($A653,Courses!$A:S, COLUMN(S653), 0)), "", VLOOKUP($A653,Courses!$A:S, COLUMN(S653), 0))</f>
        <v>canopano</v>
      </c>
      <c r="T653" s="8" t="str">
        <f>IF(ISBLANK(VLOOKUP($A653,Courses!$A:T, COLUMN(T653), 0)), "", VLOOKUP($A653,Courses!$A:T, COLUMN(T653), 0))</f>
        <v/>
      </c>
      <c r="U653" s="8" t="str">
        <f>IF(ISBLANK(VLOOKUP($A653,Courses!$A:U, COLUMN(U653), 0)), "", VLOOKUP($A653,Courses!$A:U, COLUMN(U653), 0))</f>
        <v/>
      </c>
      <c r="V653" s="8" t="str">
        <f>IF(ISBLANK(VLOOKUP($A653,Courses!$A:V, COLUMN(V653), 0)), "", VLOOKUP($A653,Courses!$A:V, COLUMN(V653), 0))</f>
        <v/>
      </c>
      <c r="W653" s="8" t="str">
        <f>IF(ISBLANK(VLOOKUP($A653,Courses!$A:W, COLUMN(W653), 0)), "", VLOOKUP($A653,Courses!$A:W, COLUMN(W653), 0))</f>
        <v/>
      </c>
      <c r="X653" s="8" t="str">
        <f>IF(ISBLANK(VLOOKUP($A653,Courses!$A:X, COLUMN(X653), 0)), "", VLOOKUP($A653,Courses!$A:X, COLUMN(X653), 0))</f>
        <v/>
      </c>
      <c r="Y653" s="8" t="str">
        <f>IF(ISBLANK(VLOOKUP($A653,Courses!$A:Y, COLUMN(Y653), 0)), "", VLOOKUP($A653,Courses!$A:Y, COLUMN(Y653), 0))</f>
        <v/>
      </c>
      <c r="Z653" s="8" t="str">
        <f>IF(ISBLANK(VLOOKUP($A653,Courses!$A:Z, COLUMN(Z653), 0)), "", VLOOKUP($A653,Courses!$A:Z, COLUMN(Z653), 0))</f>
        <v/>
      </c>
      <c r="AA653" s="8" t="str">
        <f>IF(ISBLANK(VLOOKUP($A653,Courses!$A:AA, COLUMN(AA653), 0)), "", VLOOKUP($A653,Courses!$A:AA, COLUMN(AA653), 0))</f>
        <v/>
      </c>
      <c r="AB653" s="8" t="str">
        <f>IF(ISBLANK(VLOOKUP($A653,Courses!$A:AB, COLUMN(AB653), 0)), "", VLOOKUP($A653,Courses!$A:AB, COLUMN(AB653), 0))</f>
        <v/>
      </c>
      <c r="AC653" s="8" t="str">
        <f>IF(ISBLANK(VLOOKUP($A653,Courses!$A:AC, COLUMN(AC653), 0)), "", VLOOKUP($A653,Courses!$A:AC, COLUMN(AC653), 0))</f>
        <v/>
      </c>
      <c r="AD653" s="8" t="str">
        <f>IF(ISBLANK(VLOOKUP($A653,Courses!$A:AD, COLUMN(AD653), 0)), "", VLOOKUP($A653,Courses!$A:AD, COLUMN(AD653), 0))</f>
        <v/>
      </c>
      <c r="AE653" s="8" t="str">
        <f>IF(ISBLANK(VLOOKUP($A653,Courses!$A:AE, COLUMN(AE653), 0)), "", VLOOKUP($A653,Courses!$A:AE, COLUMN(AE653), 0))</f>
        <v/>
      </c>
      <c r="AF653" s="8" t="str">
        <f>IF(ISBLANK(VLOOKUP($A653,Courses!$A:AF, COLUMN(AF653), 0)), "", VLOOKUP($A653,Courses!$A:AF, COLUMN(AF653), 0))</f>
        <v/>
      </c>
      <c r="AG653" s="8" t="str">
        <f>IF(ISBLANK(VLOOKUP($A653,Courses!$A:AG, COLUMN(AG653), 0)), "", VLOOKUP($A653,Courses!$A:AG, COLUMN(AG653), 0))</f>
        <v>Sp</v>
      </c>
      <c r="AH653" s="8">
        <f>IF(ISBLANK(VLOOKUP($A653,Courses!$A:AH, COLUMN(AH653), 0)), "", VLOOKUP($A653,Courses!$A:AH, COLUMN(AH653), 0))</f>
        <v>18</v>
      </c>
      <c r="AI653" s="8" t="str">
        <f>IF(ISBLANK(VLOOKUP($A653,Courses!$A:AI, COLUMN(AI653), 0)), "", VLOOKUP($A653,Courses!$A:AI, COLUMN(AI653), 0))</f>
        <v/>
      </c>
      <c r="AJ653" s="8" t="str">
        <f>IF(ISBLANK(VLOOKUP($A653,Courses!$A:AJ, COLUMN(AJ653), 0)), "", VLOOKUP($A653,Courses!$A:AJ, COLUMN(AJ653), 0))</f>
        <v/>
      </c>
      <c r="AK653" s="8" t="str">
        <f>IF(ISBLANK(VLOOKUP($A653,Courses!$A:AK, COLUMN(AK653), 0)), "", VLOOKUP($A653,Courses!$A:AK, COLUMN(AK653), 0))</f>
        <v/>
      </c>
      <c r="AL653" s="8"/>
      <c r="AM653" s="8"/>
    </row>
    <row r="654" spans="1:39" ht="12.75" customHeight="1">
      <c r="A654" s="4">
        <v>113</v>
      </c>
      <c r="B654" s="4"/>
      <c r="C654" s="69" t="s">
        <v>1726</v>
      </c>
      <c r="D654" s="6" t="str">
        <f>IF(ISBLANK(VLOOKUP($A654,Courses!$A:D, COLUMN(D654), 0)), "", VLOOKUP($A654,Courses!$A:D, COLUMN(D654), 0))</f>
        <v>Mtn valley</v>
      </c>
      <c r="E654" s="7" t="str">
        <f>IF(ISBLANK(VLOOKUP($A654,Courses!$A:E, COLUMN(E654), 0)), "", VLOOKUP($A654,Courses!$A:E, COLUMN(E654), 0))</f>
        <v/>
      </c>
      <c r="F654" s="72" t="str">
        <f>IF(ISBLANK(VLOOKUP($A654,Courses!$A:F, COLUMN(F654), 0)), "", VLOOKUP($A654,Courses!$A:F, COLUMN(F654), 0))</f>
        <v>golf_des_laurentides_hole10.jpg</v>
      </c>
      <c r="G654" s="72" t="str">
        <f>IF(ISBLANK(VLOOKUP($A654,Courses!$A:G, COLUMN(G654), 0)), "", VLOOKUP($A654,Courses!$A:G, COLUMN(G654), 0))</f>
        <v>golf_des_laurentides_hole14.jpg</v>
      </c>
      <c r="H654" s="72" t="str">
        <f>IF(ISBLANK(VLOOKUP($A654,Courses!$A:H, COLUMN(H654), 0)), "", VLOOKUP($A654,Courses!$A:H, COLUMN(H654), 0))</f>
        <v/>
      </c>
      <c r="I654" s="72" t="str">
        <f>IF(ISBLANK(VLOOKUP($A654,Courses!$A:I, COLUMN(I654), 0)), "", VLOOKUP($A654,Courses!$A:I, COLUMN(I654), 0))</f>
        <v/>
      </c>
      <c r="J654" s="72" t="str">
        <f>IF(ISBLANK(VLOOKUP($A654,Courses!$A:J, COLUMN(J654), 0)), "", VLOOKUP($A654,Courses!$A:J, COLUMN(J654), 0))</f>
        <v/>
      </c>
      <c r="K654" s="57" t="str">
        <f>IF(ISBLANK(VLOOKUP($A654,Courses!$A:K, COLUMN(K654), 0)), "", VLOOKUP($A654,Courses!$A:K, COLUMN(K654), 0))</f>
        <v>golf_des_laurentides.zip</v>
      </c>
      <c r="L654" s="8" t="str">
        <f>IF(ISBLANK(VLOOKUP($A654,Courses!$A:L, COLUMN(L654), 0)), "", VLOOKUP($A654,Courses!$A:L, COLUMN(L654), 0))</f>
        <v>Yannick Trives</v>
      </c>
      <c r="M654" s="8">
        <f>IF(ISBLANK(VLOOKUP($A654,Courses!$A:M, COLUMN(M654), 0)), "", VLOOKUP($A654,Courses!$A:M, COLUMN(M654), 0))</f>
        <v>16</v>
      </c>
      <c r="N654" s="9">
        <f>IF(ISBLANK(VLOOKUP($A654,Courses!$A:N, COLUMN(N654), 0)), "", VLOOKUP($A654,Courses!$A:N, COLUMN(N654), 0))</f>
        <v>37183</v>
      </c>
      <c r="O654" s="8" t="str">
        <f>IF(ISBLANK(VLOOKUP($A654,Courses!$A:O, COLUMN(O654), 0)), "", VLOOKUP($A654,Courses!$A:O, COLUMN(O654), 0))</f>
        <v>beartooth</v>
      </c>
      <c r="P654" s="8" t="str">
        <f>IF(ISBLANK(VLOOKUP($A654,Courses!$A:P, COLUMN(P654), 0)), "", VLOOKUP($A654,Courses!$A:P, COLUMN(P654), 0))</f>
        <v>bromont</v>
      </c>
      <c r="Q654" s="8" t="str">
        <f>IF(ISBLANK(VLOOKUP($A654,Courses!$A:Q, COLUMN(Q654), 0)), "", VLOOKUP($A654,Courses!$A:Q, COLUMN(Q654), 0))</f>
        <v/>
      </c>
      <c r="R654" s="8" t="str">
        <f>IF(ISBLANK(VLOOKUP($A654,Courses!$A:R, COLUMN(R654), 0)), "", VLOOKUP($A654,Courses!$A:R, COLUMN(R654), 0))</f>
        <v/>
      </c>
      <c r="S654" s="8" t="str">
        <f>IF(ISBLANK(VLOOKUP($A654,Courses!$A:S, COLUMN(S654), 0)), "", VLOOKUP($A654,Courses!$A:S, COLUMN(S654), 0))</f>
        <v/>
      </c>
      <c r="T654" s="8" t="str">
        <f>IF(ISBLANK(VLOOKUP($A654,Courses!$A:T, COLUMN(T654), 0)), "", VLOOKUP($A654,Courses!$A:T, COLUMN(T654), 0))</f>
        <v/>
      </c>
      <c r="U654" s="8" t="str">
        <f>IF(ISBLANK(VLOOKUP($A654,Courses!$A:U, COLUMN(U654), 0)), "", VLOOKUP($A654,Courses!$A:U, COLUMN(U654), 0))</f>
        <v/>
      </c>
      <c r="V654" s="8" t="str">
        <f>IF(ISBLANK(VLOOKUP($A654,Courses!$A:V, COLUMN(V654), 0)), "", VLOOKUP($A654,Courses!$A:V, COLUMN(V654), 0))</f>
        <v/>
      </c>
      <c r="W654" s="8" t="str">
        <f>IF(ISBLANK(VLOOKUP($A654,Courses!$A:W, COLUMN(W654), 0)), "", VLOOKUP($A654,Courses!$A:W, COLUMN(W654), 0))</f>
        <v/>
      </c>
      <c r="X654" s="8" t="str">
        <f>IF(ISBLANK(VLOOKUP($A654,Courses!$A:X, COLUMN(X654), 0)), "", VLOOKUP($A654,Courses!$A:X, COLUMN(X654), 0))</f>
        <v/>
      </c>
      <c r="Y654" s="8" t="str">
        <f>IF(ISBLANK(VLOOKUP($A654,Courses!$A:Y, COLUMN(Y654), 0)), "", VLOOKUP($A654,Courses!$A:Y, COLUMN(Y654), 0))</f>
        <v/>
      </c>
      <c r="Z654" s="8" t="str">
        <f>IF(ISBLANK(VLOOKUP($A654,Courses!$A:Z, COLUMN(Z654), 0)), "", VLOOKUP($A654,Courses!$A:Z, COLUMN(Z654), 0))</f>
        <v/>
      </c>
      <c r="AA654" s="8" t="str">
        <f>IF(ISBLANK(VLOOKUP($A654,Courses!$A:AA, COLUMN(AA654), 0)), "", VLOOKUP($A654,Courses!$A:AA, COLUMN(AA654), 0))</f>
        <v/>
      </c>
      <c r="AB654" s="8" t="str">
        <f>IF(ISBLANK(VLOOKUP($A654,Courses!$A:AB, COLUMN(AB654), 0)), "", VLOOKUP($A654,Courses!$A:AB, COLUMN(AB654), 0))</f>
        <v/>
      </c>
      <c r="AC654" s="8" t="str">
        <f>IF(ISBLANK(VLOOKUP($A654,Courses!$A:AC, COLUMN(AC654), 0)), "", VLOOKUP($A654,Courses!$A:AC, COLUMN(AC654), 0))</f>
        <v/>
      </c>
      <c r="AD654" s="8" t="str">
        <f>IF(ISBLANK(VLOOKUP($A654,Courses!$A:AD, COLUMN(AD654), 0)), "", VLOOKUP($A654,Courses!$A:AD, COLUMN(AD654), 0))</f>
        <v/>
      </c>
      <c r="AE654" s="8" t="str">
        <f>IF(ISBLANK(VLOOKUP($A654,Courses!$A:AE, COLUMN(AE654), 0)), "", VLOOKUP($A654,Courses!$A:AE, COLUMN(AE654), 0))</f>
        <v/>
      </c>
      <c r="AF654" s="8" t="str">
        <f>IF(ISBLANK(VLOOKUP($A654,Courses!$A:AF, COLUMN(AF654), 0)), "", VLOOKUP($A654,Courses!$A:AF, COLUMN(AF654), 0))</f>
        <v/>
      </c>
      <c r="AG654" s="8">
        <f>IF(ISBLANK(VLOOKUP($A654,Courses!$A:AG, COLUMN(AG654), 0)), "", VLOOKUP($A654,Courses!$A:AG, COLUMN(AG654), 0))</f>
        <v>10</v>
      </c>
      <c r="AH654" s="8">
        <f>IF(ISBLANK(VLOOKUP($A654,Courses!$A:AH, COLUMN(AH654), 0)), "", VLOOKUP($A654,Courses!$A:AH, COLUMN(AH654), 0))</f>
        <v>14</v>
      </c>
      <c r="AI654" s="8" t="str">
        <f>IF(ISBLANK(VLOOKUP($A654,Courses!$A:AI, COLUMN(AI654), 0)), "", VLOOKUP($A654,Courses!$A:AI, COLUMN(AI654), 0))</f>
        <v/>
      </c>
      <c r="AJ654" s="8" t="str">
        <f>IF(ISBLANK(VLOOKUP($A654,Courses!$A:AJ, COLUMN(AJ654), 0)), "", VLOOKUP($A654,Courses!$A:AJ, COLUMN(AJ654), 0))</f>
        <v/>
      </c>
      <c r="AK654" s="8" t="str">
        <f>IF(ISBLANK(VLOOKUP($A654,Courses!$A:AK, COLUMN(AK654), 0)), "", VLOOKUP($A654,Courses!$A:AK, COLUMN(AK654), 0))</f>
        <v/>
      </c>
      <c r="AL654" s="8"/>
      <c r="AM654" s="8"/>
    </row>
    <row r="655" spans="1:39" ht="12.75" customHeight="1">
      <c r="A655" s="4">
        <v>1578</v>
      </c>
      <c r="B655" s="4"/>
      <c r="C655" s="69" t="s">
        <v>1729</v>
      </c>
      <c r="D655" s="6" t="str">
        <f>IF(ISBLANK(VLOOKUP($A655,Courses!$A:D, COLUMN(D655), 0)), "", VLOOKUP($A655,Courses!$A:D, COLUMN(D655), 0))</f>
        <v>Lakeside</v>
      </c>
      <c r="E655" s="7" t="str">
        <f>IF(ISBLANK(VLOOKUP($A655,Courses!$A:E, COLUMN(E655), 0)), "", VLOOKUP($A655,Courses!$A:E, COLUMN(E655), 0))</f>
        <v/>
      </c>
      <c r="F655" s="72" t="str">
        <f>IF(ISBLANK(VLOOKUP($A655,Courses!$A:F, COLUMN(F655), 0)), "", VLOOKUP($A655,Courses!$A:F, COLUMN(F655), 0))</f>
        <v>golf_lake_resort_hole03.jpg</v>
      </c>
      <c r="G655" s="72" t="str">
        <f>IF(ISBLANK(VLOOKUP($A655,Courses!$A:G, COLUMN(G655), 0)), "", VLOOKUP($A655,Courses!$A:G, COLUMN(G655), 0))</f>
        <v>golf_lake_resort_hole06.jpg</v>
      </c>
      <c r="H655" s="72" t="str">
        <f>IF(ISBLANK(VLOOKUP($A655,Courses!$A:H, COLUMN(H655), 0)), "", VLOOKUP($A655,Courses!$A:H, COLUMN(H655), 0))</f>
        <v/>
      </c>
      <c r="I655" s="72" t="str">
        <f>IF(ISBLANK(VLOOKUP($A655,Courses!$A:I, COLUMN(I655), 0)), "", VLOOKUP($A655,Courses!$A:I, COLUMN(I655), 0))</f>
        <v/>
      </c>
      <c r="J655" s="72" t="str">
        <f>IF(ISBLANK(VLOOKUP($A655,Courses!$A:J, COLUMN(J655), 0)), "", VLOOKUP($A655,Courses!$A:J, COLUMN(J655), 0))</f>
        <v/>
      </c>
      <c r="K655" s="57" t="str">
        <f>IF(ISBLANK(VLOOKUP($A655,Courses!$A:K, COLUMN(K655), 0)), "", VLOOKUP($A655,Courses!$A:K, COLUMN(K655), 0))</f>
        <v>golf_lake_resort.zip</v>
      </c>
      <c r="L655" s="8" t="str">
        <f>IF(ISBLANK(VLOOKUP($A655,Courses!$A:L, COLUMN(L655), 0)), "", VLOOKUP($A655,Courses!$A:L, COLUMN(L655), 0))</f>
        <v>Shortees</v>
      </c>
      <c r="M655" s="8">
        <f>IF(ISBLANK(VLOOKUP($A655,Courses!$A:M, COLUMN(M655), 0)), "", VLOOKUP($A655,Courses!$A:M, COLUMN(M655), 0))</f>
        <v>3.2</v>
      </c>
      <c r="N655" s="9">
        <f>IF(ISBLANK(VLOOKUP($A655,Courses!$A:N, COLUMN(N655), 0)), "", VLOOKUP($A655,Courses!$A:N, COLUMN(N655), 0))</f>
        <v>36161</v>
      </c>
      <c r="O655" s="8" t="str">
        <f>IF(ISBLANK(VLOOKUP($A655,Courses!$A:O, COLUMN(O655), 0)), "", VLOOKUP($A655,Courses!$A:O, COLUMN(O655), 0))</f>
        <v>18thw</v>
      </c>
      <c r="P655" s="8" t="str">
        <f>IF(ISBLANK(VLOOKUP($A655,Courses!$A:P, COLUMN(P655), 0)), "", VLOOKUP($A655,Courses!$A:P, COLUMN(P655), 0))</f>
        <v/>
      </c>
      <c r="Q655" s="8" t="str">
        <f>IF(ISBLANK(VLOOKUP($A655,Courses!$A:Q, COLUMN(Q655), 0)), "", VLOOKUP($A655,Courses!$A:Q, COLUMN(Q655), 0))</f>
        <v/>
      </c>
      <c r="R655" s="8" t="str">
        <f>IF(ISBLANK(VLOOKUP($A655,Courses!$A:R, COLUMN(R655), 0)), "", VLOOKUP($A655,Courses!$A:R, COLUMN(R655), 0))</f>
        <v/>
      </c>
      <c r="S655" s="8" t="str">
        <f>IF(ISBLANK(VLOOKUP($A655,Courses!$A:S, COLUMN(S655), 0)), "", VLOOKUP($A655,Courses!$A:S, COLUMN(S655), 0))</f>
        <v/>
      </c>
      <c r="T655" s="8" t="str">
        <f>IF(ISBLANK(VLOOKUP($A655,Courses!$A:T, COLUMN(T655), 0)), "", VLOOKUP($A655,Courses!$A:T, COLUMN(T655), 0))</f>
        <v/>
      </c>
      <c r="U655" s="8" t="str">
        <f>IF(ISBLANK(VLOOKUP($A655,Courses!$A:U, COLUMN(U655), 0)), "", VLOOKUP($A655,Courses!$A:U, COLUMN(U655), 0))</f>
        <v/>
      </c>
      <c r="V655" s="8" t="str">
        <f>IF(ISBLANK(VLOOKUP($A655,Courses!$A:V, COLUMN(V655), 0)), "", VLOOKUP($A655,Courses!$A:V, COLUMN(V655), 0))</f>
        <v/>
      </c>
      <c r="W655" s="8" t="str">
        <f>IF(ISBLANK(VLOOKUP($A655,Courses!$A:W, COLUMN(W655), 0)), "", VLOOKUP($A655,Courses!$A:W, COLUMN(W655), 0))</f>
        <v/>
      </c>
      <c r="X655" s="8" t="str">
        <f>IF(ISBLANK(VLOOKUP($A655,Courses!$A:X, COLUMN(X655), 0)), "", VLOOKUP($A655,Courses!$A:X, COLUMN(X655), 0))</f>
        <v/>
      </c>
      <c r="Y655" s="8" t="str">
        <f>IF(ISBLANK(VLOOKUP($A655,Courses!$A:Y, COLUMN(Y655), 0)), "", VLOOKUP($A655,Courses!$A:Y, COLUMN(Y655), 0))</f>
        <v/>
      </c>
      <c r="Z655" s="8" t="str">
        <f>IF(ISBLANK(VLOOKUP($A655,Courses!$A:Z, COLUMN(Z655), 0)), "", VLOOKUP($A655,Courses!$A:Z, COLUMN(Z655), 0))</f>
        <v/>
      </c>
      <c r="AA655" s="8" t="str">
        <f>IF(ISBLANK(VLOOKUP($A655,Courses!$A:AA, COLUMN(AA655), 0)), "", VLOOKUP($A655,Courses!$A:AA, COLUMN(AA655), 0))</f>
        <v/>
      </c>
      <c r="AB655" s="8" t="str">
        <f>IF(ISBLANK(VLOOKUP($A655,Courses!$A:AB, COLUMN(AB655), 0)), "", VLOOKUP($A655,Courses!$A:AB, COLUMN(AB655), 0))</f>
        <v/>
      </c>
      <c r="AC655" s="8" t="str">
        <f>IF(ISBLANK(VLOOKUP($A655,Courses!$A:AC, COLUMN(AC655), 0)), "", VLOOKUP($A655,Courses!$A:AC, COLUMN(AC655), 0))</f>
        <v/>
      </c>
      <c r="AD655" s="8" t="str">
        <f>IF(ISBLANK(VLOOKUP($A655,Courses!$A:AD, COLUMN(AD655), 0)), "", VLOOKUP($A655,Courses!$A:AD, COLUMN(AD655), 0))</f>
        <v/>
      </c>
      <c r="AE655" s="8" t="str">
        <f>IF(ISBLANK(VLOOKUP($A655,Courses!$A:AE, COLUMN(AE655), 0)), "", VLOOKUP($A655,Courses!$A:AE, COLUMN(AE655), 0))</f>
        <v/>
      </c>
      <c r="AF655" s="8" t="str">
        <f>IF(ISBLANK(VLOOKUP($A655,Courses!$A:AF, COLUMN(AF655), 0)), "", VLOOKUP($A655,Courses!$A:AF, COLUMN(AF655), 0))</f>
        <v/>
      </c>
      <c r="AG655" s="8">
        <f>IF(ISBLANK(VLOOKUP($A655,Courses!$A:AG, COLUMN(AG655), 0)), "", VLOOKUP($A655,Courses!$A:AG, COLUMN(AG655), 0))</f>
        <v>3</v>
      </c>
      <c r="AH655" s="8">
        <f>IF(ISBLANK(VLOOKUP($A655,Courses!$A:AH, COLUMN(AH655), 0)), "", VLOOKUP($A655,Courses!$A:AH, COLUMN(AH655), 0))</f>
        <v>6</v>
      </c>
      <c r="AI655" s="8" t="str">
        <f>IF(ISBLANK(VLOOKUP($A655,Courses!$A:AI, COLUMN(AI655), 0)), "", VLOOKUP($A655,Courses!$A:AI, COLUMN(AI655), 0))</f>
        <v/>
      </c>
      <c r="AJ655" s="8" t="str">
        <f>IF(ISBLANK(VLOOKUP($A655,Courses!$A:AJ, COLUMN(AJ655), 0)), "", VLOOKUP($A655,Courses!$A:AJ, COLUMN(AJ655), 0))</f>
        <v/>
      </c>
      <c r="AK655" s="8" t="str">
        <f>IF(ISBLANK(VLOOKUP($A655,Courses!$A:AK, COLUMN(AK655), 0)), "", VLOOKUP($A655,Courses!$A:AK, COLUMN(AK655), 0))</f>
        <v/>
      </c>
      <c r="AL655" s="8"/>
      <c r="AM655" s="8"/>
    </row>
    <row r="656" spans="1:39" ht="12.75" customHeight="1">
      <c r="A656" s="4">
        <v>1385</v>
      </c>
      <c r="B656" s="4"/>
      <c r="C656" s="69" t="s">
        <v>8536</v>
      </c>
      <c r="D656" s="6" t="str">
        <f>IF(ISBLANK(VLOOKUP($A656,Courses!$A:D, COLUMN(D656), 0)), "", VLOOKUP($A656,Courses!$A:D, COLUMN(D656), 0))</f>
        <v>Mtn valley</v>
      </c>
      <c r="E656" s="7" t="str">
        <f>IF(ISBLANK(VLOOKUP($A656,Courses!$A:E, COLUMN(E656), 0)), "", VLOOKUP($A656,Courses!$A:E, COLUMN(E656), 0))</f>
        <v/>
      </c>
      <c r="F656" s="72" t="str">
        <f>IF(ISBLANK(VLOOKUP($A656,Courses!$A:F, COLUMN(F656), 0)), "", VLOOKUP($A656,Courses!$A:F, COLUMN(F656), 0))</f>
        <v>the_golf_village_splash.jpg</v>
      </c>
      <c r="G656" s="72" t="str">
        <f>IF(ISBLANK(VLOOKUP($A656,Courses!$A:G, COLUMN(G656), 0)), "", VLOOKUP($A656,Courses!$A:G, COLUMN(G656), 0))</f>
        <v>the_golf_village_hole03.jpg</v>
      </c>
      <c r="H656" s="72" t="str">
        <f>IF(ISBLANK(VLOOKUP($A656,Courses!$A:H, COLUMN(H656), 0)), "", VLOOKUP($A656,Courses!$A:H, COLUMN(H656), 0))</f>
        <v/>
      </c>
      <c r="I656" s="72" t="str">
        <f>IF(ISBLANK(VLOOKUP($A656,Courses!$A:I, COLUMN(I656), 0)), "", VLOOKUP($A656,Courses!$A:I, COLUMN(I656), 0))</f>
        <v/>
      </c>
      <c r="J656" s="72" t="str">
        <f>IF(ISBLANK(VLOOKUP($A656,Courses!$A:J, COLUMN(J656), 0)), "", VLOOKUP($A656,Courses!$A:J, COLUMN(J656), 0))</f>
        <v/>
      </c>
      <c r="K656" s="57" t="str">
        <f>IF(ISBLANK(VLOOKUP($A656,Courses!$A:K, COLUMN(K656), 0)), "", VLOOKUP($A656,Courses!$A:K, COLUMN(K656), 0))</f>
        <v>the_golf_village.zip</v>
      </c>
      <c r="L656" s="8" t="str">
        <f>IF(ISBLANK(VLOOKUP($A656,Courses!$A:L, COLUMN(L656), 0)), "", VLOOKUP($A656,Courses!$A:L, COLUMN(L656), 0))</f>
        <v>Rick Palardy</v>
      </c>
      <c r="M656" s="8">
        <f>IF(ISBLANK(VLOOKUP($A656,Courses!$A:M, COLUMN(M656), 0)), "", VLOOKUP($A656,Courses!$A:M, COLUMN(M656), 0))</f>
        <v>2.5</v>
      </c>
      <c r="N656" s="9">
        <f>IF(ISBLANK(VLOOKUP($A656,Courses!$A:N, COLUMN(N656), 0)), "", VLOOKUP($A656,Courses!$A:N, COLUMN(N656), 0))</f>
        <v>37585</v>
      </c>
      <c r="O656" s="8" t="str">
        <f>IF(ISBLANK(VLOOKUP($A656,Courses!$A:O, COLUMN(O656), 0)), "", VLOOKUP($A656,Courses!$A:O, COLUMN(O656), 0))</f>
        <v>whisperwind</v>
      </c>
      <c r="P656" s="8" t="str">
        <f>IF(ISBLANK(VLOOKUP($A656,Courses!$A:P, COLUMN(P656), 0)), "", VLOOKUP($A656,Courses!$A:P, COLUMN(P656), 0))</f>
        <v/>
      </c>
      <c r="Q656" s="8" t="str">
        <f>IF(ISBLANK(VLOOKUP($A656,Courses!$A:Q, COLUMN(Q656), 0)), "", VLOOKUP($A656,Courses!$A:Q, COLUMN(Q656), 0))</f>
        <v/>
      </c>
      <c r="R656" s="8" t="str">
        <f>IF(ISBLANK(VLOOKUP($A656,Courses!$A:R, COLUMN(R656), 0)), "", VLOOKUP($A656,Courses!$A:R, COLUMN(R656), 0))</f>
        <v/>
      </c>
      <c r="S656" s="8" t="str">
        <f>IF(ISBLANK(VLOOKUP($A656,Courses!$A:S, COLUMN(S656), 0)), "", VLOOKUP($A656,Courses!$A:S, COLUMN(S656), 0))</f>
        <v/>
      </c>
      <c r="T656" s="8" t="str">
        <f>IF(ISBLANK(VLOOKUP($A656,Courses!$A:T, COLUMN(T656), 0)), "", VLOOKUP($A656,Courses!$A:T, COLUMN(T656), 0))</f>
        <v/>
      </c>
      <c r="U656" s="8" t="str">
        <f>IF(ISBLANK(VLOOKUP($A656,Courses!$A:U, COLUMN(U656), 0)), "", VLOOKUP($A656,Courses!$A:U, COLUMN(U656), 0))</f>
        <v/>
      </c>
      <c r="V656" s="8" t="str">
        <f>IF(ISBLANK(VLOOKUP($A656,Courses!$A:V, COLUMN(V656), 0)), "", VLOOKUP($A656,Courses!$A:V, COLUMN(V656), 0))</f>
        <v/>
      </c>
      <c r="W656" s="8" t="str">
        <f>IF(ISBLANK(VLOOKUP($A656,Courses!$A:W, COLUMN(W656), 0)), "", VLOOKUP($A656,Courses!$A:W, COLUMN(W656), 0))</f>
        <v/>
      </c>
      <c r="X656" s="8" t="str">
        <f>IF(ISBLANK(VLOOKUP($A656,Courses!$A:X, COLUMN(X656), 0)), "", VLOOKUP($A656,Courses!$A:X, COLUMN(X656), 0))</f>
        <v/>
      </c>
      <c r="Y656" s="8" t="str">
        <f>IF(ISBLANK(VLOOKUP($A656,Courses!$A:Y, COLUMN(Y656), 0)), "", VLOOKUP($A656,Courses!$A:Y, COLUMN(Y656), 0))</f>
        <v/>
      </c>
      <c r="Z656" s="8" t="str">
        <f>IF(ISBLANK(VLOOKUP($A656,Courses!$A:Z, COLUMN(Z656), 0)), "", VLOOKUP($A656,Courses!$A:Z, COLUMN(Z656), 0))</f>
        <v/>
      </c>
      <c r="AA656" s="8" t="str">
        <f>IF(ISBLANK(VLOOKUP($A656,Courses!$A:AA, COLUMN(AA656), 0)), "", VLOOKUP($A656,Courses!$A:AA, COLUMN(AA656), 0))</f>
        <v/>
      </c>
      <c r="AB656" s="8" t="str">
        <f>IF(ISBLANK(VLOOKUP($A656,Courses!$A:AB, COLUMN(AB656), 0)), "", VLOOKUP($A656,Courses!$A:AB, COLUMN(AB656), 0))</f>
        <v/>
      </c>
      <c r="AC656" s="8" t="str">
        <f>IF(ISBLANK(VLOOKUP($A656,Courses!$A:AC, COLUMN(AC656), 0)), "", VLOOKUP($A656,Courses!$A:AC, COLUMN(AC656), 0))</f>
        <v/>
      </c>
      <c r="AD656" s="8" t="str">
        <f>IF(ISBLANK(VLOOKUP($A656,Courses!$A:AD, COLUMN(AD656), 0)), "", VLOOKUP($A656,Courses!$A:AD, COLUMN(AD656), 0))</f>
        <v/>
      </c>
      <c r="AE656" s="8" t="str">
        <f>IF(ISBLANK(VLOOKUP($A656,Courses!$A:AE, COLUMN(AE656), 0)), "", VLOOKUP($A656,Courses!$A:AE, COLUMN(AE656), 0))</f>
        <v/>
      </c>
      <c r="AF656" s="8" t="str">
        <f>IF(ISBLANK(VLOOKUP($A656,Courses!$A:AF, COLUMN(AF656), 0)), "", VLOOKUP($A656,Courses!$A:AF, COLUMN(AF656), 0))</f>
        <v/>
      </c>
      <c r="AG656" s="8" t="str">
        <f>IF(ISBLANK(VLOOKUP($A656,Courses!$A:AG, COLUMN(AG656), 0)), "", VLOOKUP($A656,Courses!$A:AG, COLUMN(AG656), 0))</f>
        <v>Sp</v>
      </c>
      <c r="AH656" s="8">
        <f>IF(ISBLANK(VLOOKUP($A656,Courses!$A:AH, COLUMN(AH656), 0)), "", VLOOKUP($A656,Courses!$A:AH, COLUMN(AH656), 0))</f>
        <v>3</v>
      </c>
      <c r="AI656" s="8" t="str">
        <f>IF(ISBLANK(VLOOKUP($A656,Courses!$A:AI, COLUMN(AI656), 0)), "", VLOOKUP($A656,Courses!$A:AI, COLUMN(AI656), 0))</f>
        <v/>
      </c>
      <c r="AJ656" s="8" t="str">
        <f>IF(ISBLANK(VLOOKUP($A656,Courses!$A:AJ, COLUMN(AJ656), 0)), "", VLOOKUP($A656,Courses!$A:AJ, COLUMN(AJ656), 0))</f>
        <v/>
      </c>
      <c r="AK656" s="8" t="str">
        <f>IF(ISBLANK(VLOOKUP($A656,Courses!$A:AK, COLUMN(AK656), 0)), "", VLOOKUP($A656,Courses!$A:AK, COLUMN(AK656), 0))</f>
        <v/>
      </c>
      <c r="AL656" s="8" t="s">
        <v>8708</v>
      </c>
      <c r="AM656" s="8"/>
    </row>
    <row r="657" spans="1:39" ht="12.75" customHeight="1">
      <c r="A657" s="4">
        <v>198</v>
      </c>
      <c r="B657" s="4"/>
      <c r="C657" s="69" t="s">
        <v>1732</v>
      </c>
      <c r="D657" s="6" t="str">
        <f>IF(ISBLANK(VLOOKUP($A657,Courses!$A:D, COLUMN(D657), 0)), "", VLOOKUP($A657,Courses!$A:D, COLUMN(D657), 0))</f>
        <v>Links-Like</v>
      </c>
      <c r="E657" s="7" t="str">
        <f>IF(ISBLANK(VLOOKUP($A657,Courses!$A:E, COLUMN(E657), 0)), "", VLOOKUP($A657,Courses!$A:E, COLUMN(E657), 0))</f>
        <v>Real</v>
      </c>
      <c r="F657" s="72" t="str">
        <f>IF(ISBLANK(VLOOKUP($A657,Courses!$A:F, COLUMN(F657), 0)), "", VLOOKUP($A657,Courses!$A:F, COLUMN(F657), 0))</f>
        <v>golfclub_schloss_wilkendorf_hole09.jpg</v>
      </c>
      <c r="G657" s="72" t="str">
        <f>IF(ISBLANK(VLOOKUP($A657,Courses!$A:G, COLUMN(G657), 0)), "", VLOOKUP($A657,Courses!$A:G, COLUMN(G657), 0))</f>
        <v>golfclub_schloss_wilkendorf_hole16.jpg</v>
      </c>
      <c r="H657" s="72" t="str">
        <f>IF(ISBLANK(VLOOKUP($A657,Courses!$A:H, COLUMN(H657), 0)), "", VLOOKUP($A657,Courses!$A:H, COLUMN(H657), 0))</f>
        <v/>
      </c>
      <c r="I657" s="72" t="str">
        <f>IF(ISBLANK(VLOOKUP($A657,Courses!$A:I, COLUMN(I657), 0)), "", VLOOKUP($A657,Courses!$A:I, COLUMN(I657), 0))</f>
        <v/>
      </c>
      <c r="J657" s="72" t="str">
        <f>IF(ISBLANK(VLOOKUP($A657,Courses!$A:J, COLUMN(J657), 0)), "", VLOOKUP($A657,Courses!$A:J, COLUMN(J657), 0))</f>
        <v/>
      </c>
      <c r="K657" s="57" t="str">
        <f>IF(ISBLANK(VLOOKUP($A657,Courses!$A:K, COLUMN(K657), 0)), "", VLOOKUP($A657,Courses!$A:K, COLUMN(K657), 0))</f>
        <v>golfclub_schloss_wilkendorf.zip</v>
      </c>
      <c r="L657" s="8" t="str">
        <f>IF(ISBLANK(VLOOKUP($A657,Courses!$A:L, COLUMN(L657), 0)), "", VLOOKUP($A657,Courses!$A:L, COLUMN(L657), 0))</f>
        <v>Oliver Naundorf</v>
      </c>
      <c r="M657" s="8">
        <f>IF(ISBLANK(VLOOKUP($A657,Courses!$A:M, COLUMN(M657), 0)), "", VLOOKUP($A657,Courses!$A:M, COLUMN(M657), 0))</f>
        <v>4.4000000000000004</v>
      </c>
      <c r="N657" s="9">
        <f>IF(ISBLANK(VLOOKUP($A657,Courses!$A:N, COLUMN(N657), 0)), "", VLOOKUP($A657,Courses!$A:N, COLUMN(N657), 0))</f>
        <v>37310</v>
      </c>
      <c r="O657" s="8" t="str">
        <f>IF(ISBLANK(VLOOKUP($A657,Courses!$A:O, COLUMN(O657), 0)), "", VLOOKUP($A657,Courses!$A:O, COLUMN(O657), 0))</f>
        <v/>
      </c>
      <c r="P657" s="8" t="str">
        <f>IF(ISBLANK(VLOOKUP($A657,Courses!$A:P, COLUMN(P657), 0)), "", VLOOKUP($A657,Courses!$A:P, COLUMN(P657), 0))</f>
        <v/>
      </c>
      <c r="Q657" s="8" t="str">
        <f>IF(ISBLANK(VLOOKUP($A657,Courses!$A:Q, COLUMN(Q657), 0)), "", VLOOKUP($A657,Courses!$A:Q, COLUMN(Q657), 0))</f>
        <v/>
      </c>
      <c r="R657" s="8" t="str">
        <f>IF(ISBLANK(VLOOKUP($A657,Courses!$A:R, COLUMN(R657), 0)), "", VLOOKUP($A657,Courses!$A:R, COLUMN(R657), 0))</f>
        <v/>
      </c>
      <c r="S657" s="8" t="str">
        <f>IF(ISBLANK(VLOOKUP($A657,Courses!$A:S, COLUMN(S657), 0)), "", VLOOKUP($A657,Courses!$A:S, COLUMN(S657), 0))</f>
        <v/>
      </c>
      <c r="T657" s="8" t="str">
        <f>IF(ISBLANK(VLOOKUP($A657,Courses!$A:T, COLUMN(T657), 0)), "", VLOOKUP($A657,Courses!$A:T, COLUMN(T657), 0))</f>
        <v/>
      </c>
      <c r="U657" s="8" t="str">
        <f>IF(ISBLANK(VLOOKUP($A657,Courses!$A:U, COLUMN(U657), 0)), "", VLOOKUP($A657,Courses!$A:U, COLUMN(U657), 0))</f>
        <v/>
      </c>
      <c r="V657" s="8" t="str">
        <f>IF(ISBLANK(VLOOKUP($A657,Courses!$A:V, COLUMN(V657), 0)), "", VLOOKUP($A657,Courses!$A:V, COLUMN(V657), 0))</f>
        <v/>
      </c>
      <c r="W657" s="8" t="str">
        <f>IF(ISBLANK(VLOOKUP($A657,Courses!$A:W, COLUMN(W657), 0)), "", VLOOKUP($A657,Courses!$A:W, COLUMN(W657), 0))</f>
        <v/>
      </c>
      <c r="X657" s="8" t="str">
        <f>IF(ISBLANK(VLOOKUP($A657,Courses!$A:X, COLUMN(X657), 0)), "", VLOOKUP($A657,Courses!$A:X, COLUMN(X657), 0))</f>
        <v/>
      </c>
      <c r="Y657" s="8" t="str">
        <f>IF(ISBLANK(VLOOKUP($A657,Courses!$A:Y, COLUMN(Y657), 0)), "", VLOOKUP($A657,Courses!$A:Y, COLUMN(Y657), 0))</f>
        <v/>
      </c>
      <c r="Z657" s="8" t="str">
        <f>IF(ISBLANK(VLOOKUP($A657,Courses!$A:Z, COLUMN(Z657), 0)), "", VLOOKUP($A657,Courses!$A:Z, COLUMN(Z657), 0))</f>
        <v/>
      </c>
      <c r="AA657" s="8" t="str">
        <f>IF(ISBLANK(VLOOKUP($A657,Courses!$A:AA, COLUMN(AA657), 0)), "", VLOOKUP($A657,Courses!$A:AA, COLUMN(AA657), 0))</f>
        <v/>
      </c>
      <c r="AB657" s="8" t="str">
        <f>IF(ISBLANK(VLOOKUP($A657,Courses!$A:AB, COLUMN(AB657), 0)), "", VLOOKUP($A657,Courses!$A:AB, COLUMN(AB657), 0))</f>
        <v/>
      </c>
      <c r="AC657" s="8" t="str">
        <f>IF(ISBLANK(VLOOKUP($A657,Courses!$A:AC, COLUMN(AC657), 0)), "", VLOOKUP($A657,Courses!$A:AC, COLUMN(AC657), 0))</f>
        <v/>
      </c>
      <c r="AD657" s="8" t="str">
        <f>IF(ISBLANK(VLOOKUP($A657,Courses!$A:AD, COLUMN(AD657), 0)), "", VLOOKUP($A657,Courses!$A:AD, COLUMN(AD657), 0))</f>
        <v/>
      </c>
      <c r="AE657" s="8" t="str">
        <f>IF(ISBLANK(VLOOKUP($A657,Courses!$A:AE, COLUMN(AE657), 0)), "", VLOOKUP($A657,Courses!$A:AE, COLUMN(AE657), 0))</f>
        <v/>
      </c>
      <c r="AF657" s="8" t="str">
        <f>IF(ISBLANK(VLOOKUP($A657,Courses!$A:AF, COLUMN(AF657), 0)), "", VLOOKUP($A657,Courses!$A:AF, COLUMN(AF657), 0))</f>
        <v/>
      </c>
      <c r="AG657" s="8">
        <f>IF(ISBLANK(VLOOKUP($A657,Courses!$A:AG, COLUMN(AG657), 0)), "", VLOOKUP($A657,Courses!$A:AG, COLUMN(AG657), 0))</f>
        <v>9</v>
      </c>
      <c r="AH657" s="8">
        <f>IF(ISBLANK(VLOOKUP($A657,Courses!$A:AH, COLUMN(AH657), 0)), "", VLOOKUP($A657,Courses!$A:AH, COLUMN(AH657), 0))</f>
        <v>16</v>
      </c>
      <c r="AI657" s="8" t="str">
        <f>IF(ISBLANK(VLOOKUP($A657,Courses!$A:AI, COLUMN(AI657), 0)), "", VLOOKUP($A657,Courses!$A:AI, COLUMN(AI657), 0))</f>
        <v/>
      </c>
      <c r="AJ657" s="8" t="str">
        <f>IF(ISBLANK(VLOOKUP($A657,Courses!$A:AJ, COLUMN(AJ657), 0)), "", VLOOKUP($A657,Courses!$A:AJ, COLUMN(AJ657), 0))</f>
        <v/>
      </c>
      <c r="AK657" s="8" t="str">
        <f>IF(ISBLANK(VLOOKUP($A657,Courses!$A:AK, COLUMN(AK657), 0)), "", VLOOKUP($A657,Courses!$A:AK, COLUMN(AK657), 0))</f>
        <v/>
      </c>
      <c r="AL657" s="8"/>
      <c r="AM657" s="8"/>
    </row>
    <row r="658" spans="1:39" ht="12.75" customHeight="1">
      <c r="A658" s="4">
        <v>459</v>
      </c>
      <c r="B658" s="4"/>
      <c r="C658" s="69" t="s">
        <v>1735</v>
      </c>
      <c r="D658" s="6" t="str">
        <f>IF(ISBLANK(VLOOKUP($A658,Courses!$A:D, COLUMN(D658), 0)), "", VLOOKUP($A658,Courses!$A:D, COLUMN(D658), 0))</f>
        <v>Mtn valley</v>
      </c>
      <c r="E658" s="7" t="str">
        <f>IF(ISBLANK(VLOOKUP($A658,Courses!$A:E, COLUMN(E658), 0)), "", VLOOKUP($A658,Courses!$A:E, COLUMN(E658), 0))</f>
        <v/>
      </c>
      <c r="F658" s="72" t="str">
        <f>IF(ISBLANK(VLOOKUP($A658,Courses!$A:F, COLUMN(F658), 0)), "", VLOOKUP($A658,Courses!$A:F, COLUMN(F658), 0))</f>
        <v>good_hope_gc_hole10.jpg</v>
      </c>
      <c r="G658" s="72" t="str">
        <f>IF(ISBLANK(VLOOKUP($A658,Courses!$A:G, COLUMN(G658), 0)), "", VLOOKUP($A658,Courses!$A:G, COLUMN(G658), 0))</f>
        <v>good_hope_gc_hole18.jpg</v>
      </c>
      <c r="H658" s="72" t="str">
        <f>IF(ISBLANK(VLOOKUP($A658,Courses!$A:H, COLUMN(H658), 0)), "", VLOOKUP($A658,Courses!$A:H, COLUMN(H658), 0))</f>
        <v/>
      </c>
      <c r="I658" s="72" t="str">
        <f>IF(ISBLANK(VLOOKUP($A658,Courses!$A:I, COLUMN(I658), 0)), "", VLOOKUP($A658,Courses!$A:I, COLUMN(I658), 0))</f>
        <v/>
      </c>
      <c r="J658" s="72" t="str">
        <f>IF(ISBLANK(VLOOKUP($A658,Courses!$A:J, COLUMN(J658), 0)), "", VLOOKUP($A658,Courses!$A:J, COLUMN(J658), 0))</f>
        <v/>
      </c>
      <c r="K658" s="57" t="str">
        <f>IF(ISBLANK(VLOOKUP($A658,Courses!$A:K, COLUMN(K658), 0)), "", VLOOKUP($A658,Courses!$A:K, COLUMN(K658), 0))</f>
        <v>good_hope_gc.zip</v>
      </c>
      <c r="L658" s="8" t="str">
        <f>IF(ISBLANK(VLOOKUP($A658,Courses!$A:L, COLUMN(L658), 0)), "", VLOOKUP($A658,Courses!$A:L, COLUMN(L658), 0))</f>
        <v>KF Baker</v>
      </c>
      <c r="M658" s="8">
        <f>IF(ISBLANK(VLOOKUP($A658,Courses!$A:M, COLUMN(M658), 0)), "", VLOOKUP($A658,Courses!$A:M, COLUMN(M658), 0))</f>
        <v>6.4</v>
      </c>
      <c r="N658" s="9">
        <f>IF(ISBLANK(VLOOKUP($A658,Courses!$A:N, COLUMN(N658), 0)), "", VLOOKUP($A658,Courses!$A:N, COLUMN(N658), 0))</f>
        <v>38572</v>
      </c>
      <c r="O658" s="8" t="str">
        <f>IF(ISBLANK(VLOOKUP($A658,Courses!$A:O, COLUMN(O658), 0)), "", VLOOKUP($A658,Courses!$A:O, COLUMN(O658), 0))</f>
        <v/>
      </c>
      <c r="P658" s="8" t="str">
        <f>IF(ISBLANK(VLOOKUP($A658,Courses!$A:P, COLUMN(P658), 0)), "", VLOOKUP($A658,Courses!$A:P, COLUMN(P658), 0))</f>
        <v/>
      </c>
      <c r="Q658" s="8" t="str">
        <f>IF(ISBLANK(VLOOKUP($A658,Courses!$A:Q, COLUMN(Q658), 0)), "", VLOOKUP($A658,Courses!$A:Q, COLUMN(Q658), 0))</f>
        <v/>
      </c>
      <c r="R658" s="8" t="str">
        <f>IF(ISBLANK(VLOOKUP($A658,Courses!$A:R, COLUMN(R658), 0)), "", VLOOKUP($A658,Courses!$A:R, COLUMN(R658), 0))</f>
        <v/>
      </c>
      <c r="S658" s="8" t="str">
        <f>IF(ISBLANK(VLOOKUP($A658,Courses!$A:S, COLUMN(S658), 0)), "", VLOOKUP($A658,Courses!$A:S, COLUMN(S658), 0))</f>
        <v/>
      </c>
      <c r="T658" s="8" t="str">
        <f>IF(ISBLANK(VLOOKUP($A658,Courses!$A:T, COLUMN(T658), 0)), "", VLOOKUP($A658,Courses!$A:T, COLUMN(T658), 0))</f>
        <v/>
      </c>
      <c r="U658" s="8" t="str">
        <f>IF(ISBLANK(VLOOKUP($A658,Courses!$A:U, COLUMN(U658), 0)), "", VLOOKUP($A658,Courses!$A:U, COLUMN(U658), 0))</f>
        <v/>
      </c>
      <c r="V658" s="8" t="str">
        <f>IF(ISBLANK(VLOOKUP($A658,Courses!$A:V, COLUMN(V658), 0)), "", VLOOKUP($A658,Courses!$A:V, COLUMN(V658), 0))</f>
        <v/>
      </c>
      <c r="W658" s="8" t="str">
        <f>IF(ISBLANK(VLOOKUP($A658,Courses!$A:W, COLUMN(W658), 0)), "", VLOOKUP($A658,Courses!$A:W, COLUMN(W658), 0))</f>
        <v/>
      </c>
      <c r="X658" s="8" t="str">
        <f>IF(ISBLANK(VLOOKUP($A658,Courses!$A:X, COLUMN(X658), 0)), "", VLOOKUP($A658,Courses!$A:X, COLUMN(X658), 0))</f>
        <v/>
      </c>
      <c r="Y658" s="8" t="str">
        <f>IF(ISBLANK(VLOOKUP($A658,Courses!$A:Y, COLUMN(Y658), 0)), "", VLOOKUP($A658,Courses!$A:Y, COLUMN(Y658), 0))</f>
        <v/>
      </c>
      <c r="Z658" s="8" t="str">
        <f>IF(ISBLANK(VLOOKUP($A658,Courses!$A:Z, COLUMN(Z658), 0)), "", VLOOKUP($A658,Courses!$A:Z, COLUMN(Z658), 0))</f>
        <v/>
      </c>
      <c r="AA658" s="8" t="str">
        <f>IF(ISBLANK(VLOOKUP($A658,Courses!$A:AA, COLUMN(AA658), 0)), "", VLOOKUP($A658,Courses!$A:AA, COLUMN(AA658), 0))</f>
        <v/>
      </c>
      <c r="AB658" s="8" t="str">
        <f>IF(ISBLANK(VLOOKUP($A658,Courses!$A:AB, COLUMN(AB658), 0)), "", VLOOKUP($A658,Courses!$A:AB, COLUMN(AB658), 0))</f>
        <v/>
      </c>
      <c r="AC658" s="8" t="str">
        <f>IF(ISBLANK(VLOOKUP($A658,Courses!$A:AC, COLUMN(AC658), 0)), "", VLOOKUP($A658,Courses!$A:AC, COLUMN(AC658), 0))</f>
        <v/>
      </c>
      <c r="AD658" s="8" t="str">
        <f>IF(ISBLANK(VLOOKUP($A658,Courses!$A:AD, COLUMN(AD658), 0)), "", VLOOKUP($A658,Courses!$A:AD, COLUMN(AD658), 0))</f>
        <v/>
      </c>
      <c r="AE658" s="8" t="str">
        <f>IF(ISBLANK(VLOOKUP($A658,Courses!$A:AE, COLUMN(AE658), 0)), "", VLOOKUP($A658,Courses!$A:AE, COLUMN(AE658), 0))</f>
        <v/>
      </c>
      <c r="AF658" s="8" t="str">
        <f>IF(ISBLANK(VLOOKUP($A658,Courses!$A:AF, COLUMN(AF658), 0)), "", VLOOKUP($A658,Courses!$A:AF, COLUMN(AF658), 0))</f>
        <v/>
      </c>
      <c r="AG658" s="8">
        <f>IF(ISBLANK(VLOOKUP($A658,Courses!$A:AG, COLUMN(AG658), 0)), "", VLOOKUP($A658,Courses!$A:AG, COLUMN(AG658), 0))</f>
        <v>10</v>
      </c>
      <c r="AH658" s="8">
        <f>IF(ISBLANK(VLOOKUP($A658,Courses!$A:AH, COLUMN(AH658), 0)), "", VLOOKUP($A658,Courses!$A:AH, COLUMN(AH658), 0))</f>
        <v>18</v>
      </c>
      <c r="AI658" s="8" t="str">
        <f>IF(ISBLANK(VLOOKUP($A658,Courses!$A:AI, COLUMN(AI658), 0)), "", VLOOKUP($A658,Courses!$A:AI, COLUMN(AI658), 0))</f>
        <v/>
      </c>
      <c r="AJ658" s="8" t="str">
        <f>IF(ISBLANK(VLOOKUP($A658,Courses!$A:AJ, COLUMN(AJ658), 0)), "", VLOOKUP($A658,Courses!$A:AJ, COLUMN(AJ658), 0))</f>
        <v/>
      </c>
      <c r="AK658" s="8" t="str">
        <f>IF(ISBLANK(VLOOKUP($A658,Courses!$A:AK, COLUMN(AK658), 0)), "", VLOOKUP($A658,Courses!$A:AK, COLUMN(AK658), 0))</f>
        <v/>
      </c>
      <c r="AL658" s="8"/>
      <c r="AM658" s="8"/>
    </row>
    <row r="659" spans="1:39" ht="12.75" customHeight="1">
      <c r="A659" s="4">
        <v>144</v>
      </c>
      <c r="B659" s="4"/>
      <c r="C659" s="69" t="s">
        <v>1738</v>
      </c>
      <c r="D659" s="6" t="str">
        <f>IF(ISBLANK(VLOOKUP($A659,Courses!$A:D, COLUMN(D659), 0)), "", VLOOKUP($A659,Courses!$A:D, COLUMN(D659), 0))</f>
        <v>Mtn valley</v>
      </c>
      <c r="E659" s="7" t="str">
        <f>IF(ISBLANK(VLOOKUP($A659,Courses!$A:E, COLUMN(E659), 0)), "", VLOOKUP($A659,Courses!$A:E, COLUMN(E659), 0))</f>
        <v/>
      </c>
      <c r="F659" s="72" t="str">
        <f>IF(ISBLANK(VLOOKUP($A659,Courses!$A:F, COLUMN(F659), 0)), "", VLOOKUP($A659,Courses!$A:F, COLUMN(F659), 0))</f>
        <v>gopher_canyon_hole01.jpg</v>
      </c>
      <c r="G659" s="72" t="str">
        <f>IF(ISBLANK(VLOOKUP($A659,Courses!$A:G, COLUMN(G659), 0)), "", VLOOKUP($A659,Courses!$A:G, COLUMN(G659), 0))</f>
        <v>gopher_canyon_hole09.jpg</v>
      </c>
      <c r="H659" s="72" t="str">
        <f>IF(ISBLANK(VLOOKUP($A659,Courses!$A:H, COLUMN(H659), 0)), "", VLOOKUP($A659,Courses!$A:H, COLUMN(H659), 0))</f>
        <v/>
      </c>
      <c r="I659" s="72" t="str">
        <f>IF(ISBLANK(VLOOKUP($A659,Courses!$A:I, COLUMN(I659), 0)), "", VLOOKUP($A659,Courses!$A:I, COLUMN(I659), 0))</f>
        <v/>
      </c>
      <c r="J659" s="72" t="str">
        <f>IF(ISBLANK(VLOOKUP($A659,Courses!$A:J, COLUMN(J659), 0)), "", VLOOKUP($A659,Courses!$A:J, COLUMN(J659), 0))</f>
        <v/>
      </c>
      <c r="K659" s="57" t="str">
        <f>IF(ISBLANK(VLOOKUP($A659,Courses!$A:K, COLUMN(K659), 0)), "", VLOOKUP($A659,Courses!$A:K, COLUMN(K659), 0))</f>
        <v>gopher_canyon.zip</v>
      </c>
      <c r="L659" s="8" t="str">
        <f>IF(ISBLANK(VLOOKUP($A659,Courses!$A:L, COLUMN(L659), 0)), "", VLOOKUP($A659,Courses!$A:L, COLUMN(L659), 0))</f>
        <v>Artie Quay</v>
      </c>
      <c r="M659" s="8">
        <f>IF(ISBLANK(VLOOKUP($A659,Courses!$A:M, COLUMN(M659), 0)), "", VLOOKUP($A659,Courses!$A:M, COLUMN(M659), 0))</f>
        <v>6.5</v>
      </c>
      <c r="N659" s="9">
        <f>IF(ISBLANK(VLOOKUP($A659,Courses!$A:N, COLUMN(N659), 0)), "", VLOOKUP($A659,Courses!$A:N, COLUMN(N659), 0))</f>
        <v>37518</v>
      </c>
      <c r="O659" s="8" t="str">
        <f>IF(ISBLANK(VLOOKUP($A659,Courses!$A:O, COLUMN(O659), 0)), "", VLOOKUP($A659,Courses!$A:O, COLUMN(O659), 0))</f>
        <v>barrenhills</v>
      </c>
      <c r="P659" s="8" t="str">
        <f>IF(ISBLANK(VLOOKUP($A659,Courses!$A:P, COLUMN(P659), 0)), "", VLOOKUP($A659,Courses!$A:P, COLUMN(P659), 0))</f>
        <v>beartooth</v>
      </c>
      <c r="Q659" s="8" t="str">
        <f>IF(ISBLANK(VLOOKUP($A659,Courses!$A:Q, COLUMN(Q659), 0)), "", VLOOKUP($A659,Courses!$A:Q, COLUMN(Q659), 0))</f>
        <v>ccove</v>
      </c>
      <c r="R659" s="8" t="str">
        <f>IF(ISBLANK(VLOOKUP($A659,Courses!$A:R, COLUMN(R659), 0)), "", VLOOKUP($A659,Courses!$A:R, COLUMN(R659), 0))</f>
        <v>desert</v>
      </c>
      <c r="S659" s="8" t="str">
        <f>IF(ISBLANK(VLOOKUP($A659,Courses!$A:S, COLUMN(S659), 0)), "", VLOOKUP($A659,Courses!$A:S, COLUMN(S659), 0))</f>
        <v>oceanside</v>
      </c>
      <c r="T659" s="8" t="str">
        <f>IF(ISBLANK(VLOOKUP($A659,Courses!$A:T, COLUMN(T659), 0)), "", VLOOKUP($A659,Courses!$A:T, COLUMN(T659), 0))</f>
        <v>pebblebeach</v>
      </c>
      <c r="U659" s="8" t="str">
        <f>IF(ISBLANK(VLOOKUP($A659,Courses!$A:U, COLUMN(U659), 0)), "", VLOOKUP($A659,Courses!$A:U, COLUMN(U659), 0))</f>
        <v>ruggedcross</v>
      </c>
      <c r="V659" s="8" t="str">
        <f>IF(ISBLANK(VLOOKUP($A659,Courses!$A:V, COLUMN(V659), 0)), "", VLOOKUP($A659,Courses!$A:V, COLUMN(V659), 0))</f>
        <v>sammamish</v>
      </c>
      <c r="W659" s="8" t="str">
        <f>IF(ISBLANK(VLOOKUP($A659,Courses!$A:W, COLUMN(W659), 0)), "", VLOOKUP($A659,Courses!$A:W, COLUMN(W659), 0))</f>
        <v>scottishtextures</v>
      </c>
      <c r="X659" s="8" t="str">
        <f>IF(ISBLANK(VLOOKUP($A659,Courses!$A:X, COLUMN(X659), 0)), "", VLOOKUP($A659,Courses!$A:X, COLUMN(X659), 0))</f>
        <v>Tul</v>
      </c>
      <c r="Y659" s="8" t="str">
        <f>IF(ISBLANK(VLOOKUP($A659,Courses!$A:Y, COLUMN(Y659), 0)), "", VLOOKUP($A659,Courses!$A:Y, COLUMN(Y659), 0))</f>
        <v/>
      </c>
      <c r="Z659" s="8" t="str">
        <f>IF(ISBLANK(VLOOKUP($A659,Courses!$A:Z, COLUMN(Z659), 0)), "", VLOOKUP($A659,Courses!$A:Z, COLUMN(Z659), 0))</f>
        <v/>
      </c>
      <c r="AA659" s="8" t="str">
        <f>IF(ISBLANK(VLOOKUP($A659,Courses!$A:AA, COLUMN(AA659), 0)), "", VLOOKUP($A659,Courses!$A:AA, COLUMN(AA659), 0))</f>
        <v/>
      </c>
      <c r="AB659" s="8" t="str">
        <f>IF(ISBLANK(VLOOKUP($A659,Courses!$A:AB, COLUMN(AB659), 0)), "", VLOOKUP($A659,Courses!$A:AB, COLUMN(AB659), 0))</f>
        <v/>
      </c>
      <c r="AC659" s="8" t="str">
        <f>IF(ISBLANK(VLOOKUP($A659,Courses!$A:AC, COLUMN(AC659), 0)), "", VLOOKUP($A659,Courses!$A:AC, COLUMN(AC659), 0))</f>
        <v/>
      </c>
      <c r="AD659" s="8" t="str">
        <f>IF(ISBLANK(VLOOKUP($A659,Courses!$A:AD, COLUMN(AD659), 0)), "", VLOOKUP($A659,Courses!$A:AD, COLUMN(AD659), 0))</f>
        <v/>
      </c>
      <c r="AE659" s="8" t="str">
        <f>IF(ISBLANK(VLOOKUP($A659,Courses!$A:AE, COLUMN(AE659), 0)), "", VLOOKUP($A659,Courses!$A:AE, COLUMN(AE659), 0))</f>
        <v/>
      </c>
      <c r="AF659" s="8" t="str">
        <f>IF(ISBLANK(VLOOKUP($A659,Courses!$A:AF, COLUMN(AF659), 0)), "", VLOOKUP($A659,Courses!$A:AF, COLUMN(AF659), 0))</f>
        <v/>
      </c>
      <c r="AG659" s="8">
        <f>IF(ISBLANK(VLOOKUP($A659,Courses!$A:AG, COLUMN(AG659), 0)), "", VLOOKUP($A659,Courses!$A:AG, COLUMN(AG659), 0))</f>
        <v>1</v>
      </c>
      <c r="AH659" s="8">
        <f>IF(ISBLANK(VLOOKUP($A659,Courses!$A:AH, COLUMN(AH659), 0)), "", VLOOKUP($A659,Courses!$A:AH, COLUMN(AH659), 0))</f>
        <v>9</v>
      </c>
      <c r="AI659" s="8" t="str">
        <f>IF(ISBLANK(VLOOKUP($A659,Courses!$A:AI, COLUMN(AI659), 0)), "", VLOOKUP($A659,Courses!$A:AI, COLUMN(AI659), 0))</f>
        <v/>
      </c>
      <c r="AJ659" s="8" t="str">
        <f>IF(ISBLANK(VLOOKUP($A659,Courses!$A:AJ, COLUMN(AJ659), 0)), "", VLOOKUP($A659,Courses!$A:AJ, COLUMN(AJ659), 0))</f>
        <v/>
      </c>
      <c r="AK659" s="8" t="str">
        <f>IF(ISBLANK(VLOOKUP($A659,Courses!$A:AK, COLUMN(AK659), 0)), "", VLOOKUP($A659,Courses!$A:AK, COLUMN(AK659), 0))</f>
        <v/>
      </c>
      <c r="AL659" s="8"/>
      <c r="AM659" s="8"/>
    </row>
    <row r="660" spans="1:39" ht="12.75" customHeight="1">
      <c r="A660" s="4">
        <v>74</v>
      </c>
      <c r="B660" s="4"/>
      <c r="C660" s="69" t="s">
        <v>1742</v>
      </c>
      <c r="D660" s="6" t="str">
        <f>IF(ISBLANK(VLOOKUP($A660,Courses!$A:D, COLUMN(D660), 0)), "", VLOOKUP($A660,Courses!$A:D, COLUMN(D660), 0))</f>
        <v>Lakeside</v>
      </c>
      <c r="E660" s="7" t="str">
        <f>IF(ISBLANK(VLOOKUP($A660,Courses!$A:E, COLUMN(E660), 0)), "", VLOOKUP($A660,Courses!$A:E, COLUMN(E660), 0))</f>
        <v/>
      </c>
      <c r="F660" s="72" t="str">
        <f>IF(ISBLANK(VLOOKUP($A660,Courses!$A:F, COLUMN(F660), 0)), "", VLOOKUP($A660,Courses!$A:F, COLUMN(F660), 0))</f>
        <v>gordansville_gc_hole02.jpg</v>
      </c>
      <c r="G660" s="72" t="str">
        <f>IF(ISBLANK(VLOOKUP($A660,Courses!$A:G, COLUMN(G660), 0)), "", VLOOKUP($A660,Courses!$A:G, COLUMN(G660), 0))</f>
        <v>gordansville_gc_hole13.jpg</v>
      </c>
      <c r="H660" s="72" t="str">
        <f>IF(ISBLANK(VLOOKUP($A660,Courses!$A:H, COLUMN(H660), 0)), "", VLOOKUP($A660,Courses!$A:H, COLUMN(H660), 0))</f>
        <v/>
      </c>
      <c r="I660" s="72" t="str">
        <f>IF(ISBLANK(VLOOKUP($A660,Courses!$A:I, COLUMN(I660), 0)), "", VLOOKUP($A660,Courses!$A:I, COLUMN(I660), 0))</f>
        <v/>
      </c>
      <c r="J660" s="72" t="str">
        <f>IF(ISBLANK(VLOOKUP($A660,Courses!$A:J, COLUMN(J660), 0)), "", VLOOKUP($A660,Courses!$A:J, COLUMN(J660), 0))</f>
        <v/>
      </c>
      <c r="K660" s="57" t="str">
        <f>IF(ISBLANK(VLOOKUP($A660,Courses!$A:K, COLUMN(K660), 0)), "", VLOOKUP($A660,Courses!$A:K, COLUMN(K660), 0))</f>
        <v>gordansville_gc.zip</v>
      </c>
      <c r="L660" s="8" t="str">
        <f>IF(ISBLANK(VLOOKUP($A660,Courses!$A:L, COLUMN(L660), 0)), "", VLOOKUP($A660,Courses!$A:L, COLUMN(L660), 0))</f>
        <v>PingKing</v>
      </c>
      <c r="M660" s="8">
        <f>IF(ISBLANK(VLOOKUP($A660,Courses!$A:M, COLUMN(M660), 0)), "", VLOOKUP($A660,Courses!$A:M, COLUMN(M660), 0))</f>
        <v>21.1</v>
      </c>
      <c r="N660" s="9">
        <f>IF(ISBLANK(VLOOKUP($A660,Courses!$A:N, COLUMN(N660), 0)), "", VLOOKUP($A660,Courses!$A:N, COLUMN(N660), 0))</f>
        <v>38525</v>
      </c>
      <c r="O660" s="8" t="str">
        <f>IF(ISBLANK(VLOOKUP($A660,Courses!$A:O, COLUMN(O660), 0)), "", VLOOKUP($A660,Courses!$A:O, COLUMN(O660), 0))</f>
        <v>northamerican</v>
      </c>
      <c r="P660" s="8" t="str">
        <f>IF(ISBLANK(VLOOKUP($A660,Courses!$A:P, COLUMN(P660), 0)), "", VLOOKUP($A660,Courses!$A:P, COLUMN(P660), 0))</f>
        <v>woodfordpark</v>
      </c>
      <c r="Q660" s="8" t="str">
        <f>IF(ISBLANK(VLOOKUP($A660,Courses!$A:Q, COLUMN(Q660), 0)), "", VLOOKUP($A660,Courses!$A:Q, COLUMN(Q660), 0))</f>
        <v/>
      </c>
      <c r="R660" s="8" t="str">
        <f>IF(ISBLANK(VLOOKUP($A660,Courses!$A:R, COLUMN(R660), 0)), "", VLOOKUP($A660,Courses!$A:R, COLUMN(R660), 0))</f>
        <v/>
      </c>
      <c r="S660" s="8" t="str">
        <f>IF(ISBLANK(VLOOKUP($A660,Courses!$A:S, COLUMN(S660), 0)), "", VLOOKUP($A660,Courses!$A:S, COLUMN(S660), 0))</f>
        <v/>
      </c>
      <c r="T660" s="8" t="str">
        <f>IF(ISBLANK(VLOOKUP($A660,Courses!$A:T, COLUMN(T660), 0)), "", VLOOKUP($A660,Courses!$A:T, COLUMN(T660), 0))</f>
        <v/>
      </c>
      <c r="U660" s="8" t="str">
        <f>IF(ISBLANK(VLOOKUP($A660,Courses!$A:U, COLUMN(U660), 0)), "", VLOOKUP($A660,Courses!$A:U, COLUMN(U660), 0))</f>
        <v/>
      </c>
      <c r="V660" s="8" t="str">
        <f>IF(ISBLANK(VLOOKUP($A660,Courses!$A:V, COLUMN(V660), 0)), "", VLOOKUP($A660,Courses!$A:V, COLUMN(V660), 0))</f>
        <v/>
      </c>
      <c r="W660" s="8" t="str">
        <f>IF(ISBLANK(VLOOKUP($A660,Courses!$A:W, COLUMN(W660), 0)), "", VLOOKUP($A660,Courses!$A:W, COLUMN(W660), 0))</f>
        <v/>
      </c>
      <c r="X660" s="8" t="str">
        <f>IF(ISBLANK(VLOOKUP($A660,Courses!$A:X, COLUMN(X660), 0)), "", VLOOKUP($A660,Courses!$A:X, COLUMN(X660), 0))</f>
        <v/>
      </c>
      <c r="Y660" s="8" t="str">
        <f>IF(ISBLANK(VLOOKUP($A660,Courses!$A:Y, COLUMN(Y660), 0)), "", VLOOKUP($A660,Courses!$A:Y, COLUMN(Y660), 0))</f>
        <v/>
      </c>
      <c r="Z660" s="8" t="str">
        <f>IF(ISBLANK(VLOOKUP($A660,Courses!$A:Z, COLUMN(Z660), 0)), "", VLOOKUP($A660,Courses!$A:Z, COLUMN(Z660), 0))</f>
        <v/>
      </c>
      <c r="AA660" s="8" t="str">
        <f>IF(ISBLANK(VLOOKUP($A660,Courses!$A:AA, COLUMN(AA660), 0)), "", VLOOKUP($A660,Courses!$A:AA, COLUMN(AA660), 0))</f>
        <v/>
      </c>
      <c r="AB660" s="8" t="str">
        <f>IF(ISBLANK(VLOOKUP($A660,Courses!$A:AB, COLUMN(AB660), 0)), "", VLOOKUP($A660,Courses!$A:AB, COLUMN(AB660), 0))</f>
        <v/>
      </c>
      <c r="AC660" s="8" t="str">
        <f>IF(ISBLANK(VLOOKUP($A660,Courses!$A:AC, COLUMN(AC660), 0)), "", VLOOKUP($A660,Courses!$A:AC, COLUMN(AC660), 0))</f>
        <v/>
      </c>
      <c r="AD660" s="8" t="str">
        <f>IF(ISBLANK(VLOOKUP($A660,Courses!$A:AD, COLUMN(AD660), 0)), "", VLOOKUP($A660,Courses!$A:AD, COLUMN(AD660), 0))</f>
        <v/>
      </c>
      <c r="AE660" s="8" t="str">
        <f>IF(ISBLANK(VLOOKUP($A660,Courses!$A:AE, COLUMN(AE660), 0)), "", VLOOKUP($A660,Courses!$A:AE, COLUMN(AE660), 0))</f>
        <v/>
      </c>
      <c r="AF660" s="8" t="str">
        <f>IF(ISBLANK(VLOOKUP($A660,Courses!$A:AF, COLUMN(AF660), 0)), "", VLOOKUP($A660,Courses!$A:AF, COLUMN(AF660), 0))</f>
        <v/>
      </c>
      <c r="AG660" s="8">
        <f>IF(ISBLANK(VLOOKUP($A660,Courses!$A:AG, COLUMN(AG660), 0)), "", VLOOKUP($A660,Courses!$A:AG, COLUMN(AG660), 0))</f>
        <v>2</v>
      </c>
      <c r="AH660" s="8">
        <f>IF(ISBLANK(VLOOKUP($A660,Courses!$A:AH, COLUMN(AH660), 0)), "", VLOOKUP($A660,Courses!$A:AH, COLUMN(AH660), 0))</f>
        <v>13</v>
      </c>
      <c r="AI660" s="8" t="str">
        <f>IF(ISBLANK(VLOOKUP($A660,Courses!$A:AI, COLUMN(AI660), 0)), "", VLOOKUP($A660,Courses!$A:AI, COLUMN(AI660), 0))</f>
        <v/>
      </c>
      <c r="AJ660" s="8" t="str">
        <f>IF(ISBLANK(VLOOKUP($A660,Courses!$A:AJ, COLUMN(AJ660), 0)), "", VLOOKUP($A660,Courses!$A:AJ, COLUMN(AJ660), 0))</f>
        <v/>
      </c>
      <c r="AK660" s="8" t="str">
        <f>IF(ISBLANK(VLOOKUP($A660,Courses!$A:AK, COLUMN(AK660), 0)), "", VLOOKUP($A660,Courses!$A:AK, COLUMN(AK660), 0))</f>
        <v/>
      </c>
      <c r="AL660" s="8"/>
      <c r="AM660" s="8"/>
    </row>
    <row r="661" spans="1:39" ht="12.75" customHeight="1">
      <c r="A661" s="4">
        <v>143</v>
      </c>
      <c r="B661" s="4"/>
      <c r="C661" s="69" t="s">
        <v>1744</v>
      </c>
      <c r="D661" s="6" t="str">
        <f>IF(ISBLANK(VLOOKUP($A661,Courses!$A:D, COLUMN(D661), 0)), "", VLOOKUP($A661,Courses!$A:D, COLUMN(D661), 0))</f>
        <v>Mtn valley</v>
      </c>
      <c r="E661" s="7" t="str">
        <f>IF(ISBLANK(VLOOKUP($A661,Courses!$A:E, COLUMN(E661), 0)), "", VLOOKUP($A661,Courses!$A:E, COLUMN(E661), 0))</f>
        <v/>
      </c>
      <c r="F661" s="72" t="str">
        <f>IF(ISBLANK(VLOOKUP($A661,Courses!$A:F, COLUMN(F661), 0)), "", VLOOKUP($A661,Courses!$A:F, COLUMN(F661), 0))</f>
        <v>gorilla_sanctuary_hole03.jpg</v>
      </c>
      <c r="G661" s="72" t="str">
        <f>IF(ISBLANK(VLOOKUP($A661,Courses!$A:G, COLUMN(G661), 0)), "", VLOOKUP($A661,Courses!$A:G, COLUMN(G661), 0))</f>
        <v>gorilla_sanctuary_hole06.jpg</v>
      </c>
      <c r="H661" s="72" t="str">
        <f>IF(ISBLANK(VLOOKUP($A661,Courses!$A:H, COLUMN(H661), 0)), "", VLOOKUP($A661,Courses!$A:H, COLUMN(H661), 0))</f>
        <v/>
      </c>
      <c r="I661" s="72" t="str">
        <f>IF(ISBLANK(VLOOKUP($A661,Courses!$A:I, COLUMN(I661), 0)), "", VLOOKUP($A661,Courses!$A:I, COLUMN(I661), 0))</f>
        <v/>
      </c>
      <c r="J661" s="72" t="str">
        <f>IF(ISBLANK(VLOOKUP($A661,Courses!$A:J, COLUMN(J661), 0)), "", VLOOKUP($A661,Courses!$A:J, COLUMN(J661), 0))</f>
        <v/>
      </c>
      <c r="K661" s="57" t="str">
        <f>IF(ISBLANK(VLOOKUP($A661,Courses!$A:K, COLUMN(K661), 0)), "", VLOOKUP($A661,Courses!$A:K, COLUMN(K661), 0))</f>
        <v>gorilla_sanctuary.zip</v>
      </c>
      <c r="L661" s="8" t="str">
        <f>IF(ISBLANK(VLOOKUP($A661,Courses!$A:L, COLUMN(L661), 0)), "", VLOOKUP($A661,Courses!$A:L, COLUMN(L661), 0))</f>
        <v>Martijn Hover</v>
      </c>
      <c r="M661" s="8">
        <f>IF(ISBLANK(VLOOKUP($A661,Courses!$A:M, COLUMN(M661), 0)), "", VLOOKUP($A661,Courses!$A:M, COLUMN(M661), 0))</f>
        <v>18</v>
      </c>
      <c r="N661" s="9">
        <f>IF(ISBLANK(VLOOKUP($A661,Courses!$A:N, COLUMN(N661), 0)), "", VLOOKUP($A661,Courses!$A:N, COLUMN(N661), 0))</f>
        <v>37373</v>
      </c>
      <c r="O661" s="8" t="str">
        <f>IF(ISBLANK(VLOOKUP($A661,Courses!$A:O, COLUMN(O661), 0)), "", VLOOKUP($A661,Courses!$A:O, COLUMN(O661), 0))</f>
        <v>african</v>
      </c>
      <c r="P661" s="8" t="str">
        <f>IF(ISBLANK(VLOOKUP($A661,Courses!$A:P, COLUMN(P661), 0)), "", VLOOKUP($A661,Courses!$A:P, COLUMN(P661), 0))</f>
        <v>fall</v>
      </c>
      <c r="Q661" s="8" t="str">
        <f>IF(ISBLANK(VLOOKUP($A661,Courses!$A:Q, COLUMN(Q661), 0)), "", VLOOKUP($A661,Courses!$A:Q, COLUMN(Q661), 0))</f>
        <v/>
      </c>
      <c r="R661" s="8" t="str">
        <f>IF(ISBLANK(VLOOKUP($A661,Courses!$A:R, COLUMN(R661), 0)), "", VLOOKUP($A661,Courses!$A:R, COLUMN(R661), 0))</f>
        <v/>
      </c>
      <c r="S661" s="8" t="str">
        <f>IF(ISBLANK(VLOOKUP($A661,Courses!$A:S, COLUMN(S661), 0)), "", VLOOKUP($A661,Courses!$A:S, COLUMN(S661), 0))</f>
        <v/>
      </c>
      <c r="T661" s="8" t="str">
        <f>IF(ISBLANK(VLOOKUP($A661,Courses!$A:T, COLUMN(T661), 0)), "", VLOOKUP($A661,Courses!$A:T, COLUMN(T661), 0))</f>
        <v/>
      </c>
      <c r="U661" s="8" t="str">
        <f>IF(ISBLANK(VLOOKUP($A661,Courses!$A:U, COLUMN(U661), 0)), "", VLOOKUP($A661,Courses!$A:U, COLUMN(U661), 0))</f>
        <v/>
      </c>
      <c r="V661" s="8" t="str">
        <f>IF(ISBLANK(VLOOKUP($A661,Courses!$A:V, COLUMN(V661), 0)), "", VLOOKUP($A661,Courses!$A:V, COLUMN(V661), 0))</f>
        <v/>
      </c>
      <c r="W661" s="8" t="str">
        <f>IF(ISBLANK(VLOOKUP($A661,Courses!$A:W, COLUMN(W661), 0)), "", VLOOKUP($A661,Courses!$A:W, COLUMN(W661), 0))</f>
        <v/>
      </c>
      <c r="X661" s="8" t="str">
        <f>IF(ISBLANK(VLOOKUP($A661,Courses!$A:X, COLUMN(X661), 0)), "", VLOOKUP($A661,Courses!$A:X, COLUMN(X661), 0))</f>
        <v/>
      </c>
      <c r="Y661" s="8" t="str">
        <f>IF(ISBLANK(VLOOKUP($A661,Courses!$A:Y, COLUMN(Y661), 0)), "", VLOOKUP($A661,Courses!$A:Y, COLUMN(Y661), 0))</f>
        <v/>
      </c>
      <c r="Z661" s="8" t="str">
        <f>IF(ISBLANK(VLOOKUP($A661,Courses!$A:Z, COLUMN(Z661), 0)), "", VLOOKUP($A661,Courses!$A:Z, COLUMN(Z661), 0))</f>
        <v/>
      </c>
      <c r="AA661" s="8" t="str">
        <f>IF(ISBLANK(VLOOKUP($A661,Courses!$A:AA, COLUMN(AA661), 0)), "", VLOOKUP($A661,Courses!$A:AA, COLUMN(AA661), 0))</f>
        <v/>
      </c>
      <c r="AB661" s="8" t="str">
        <f>IF(ISBLANK(VLOOKUP($A661,Courses!$A:AB, COLUMN(AB661), 0)), "", VLOOKUP($A661,Courses!$A:AB, COLUMN(AB661), 0))</f>
        <v/>
      </c>
      <c r="AC661" s="8" t="str">
        <f>IF(ISBLANK(VLOOKUP($A661,Courses!$A:AC, COLUMN(AC661), 0)), "", VLOOKUP($A661,Courses!$A:AC, COLUMN(AC661), 0))</f>
        <v/>
      </c>
      <c r="AD661" s="8" t="str">
        <f>IF(ISBLANK(VLOOKUP($A661,Courses!$A:AD, COLUMN(AD661), 0)), "", VLOOKUP($A661,Courses!$A:AD, COLUMN(AD661), 0))</f>
        <v/>
      </c>
      <c r="AE661" s="8" t="str">
        <f>IF(ISBLANK(VLOOKUP($A661,Courses!$A:AE, COLUMN(AE661), 0)), "", VLOOKUP($A661,Courses!$A:AE, COLUMN(AE661), 0))</f>
        <v/>
      </c>
      <c r="AF661" s="8" t="str">
        <f>IF(ISBLANK(VLOOKUP($A661,Courses!$A:AF, COLUMN(AF661), 0)), "", VLOOKUP($A661,Courses!$A:AF, COLUMN(AF661), 0))</f>
        <v/>
      </c>
      <c r="AG661" s="8">
        <f>IF(ISBLANK(VLOOKUP($A661,Courses!$A:AG, COLUMN(AG661), 0)), "", VLOOKUP($A661,Courses!$A:AG, COLUMN(AG661), 0))</f>
        <v>3</v>
      </c>
      <c r="AH661" s="8">
        <f>IF(ISBLANK(VLOOKUP($A661,Courses!$A:AH, COLUMN(AH661), 0)), "", VLOOKUP($A661,Courses!$A:AH, COLUMN(AH661), 0))</f>
        <v>6</v>
      </c>
      <c r="AI661" s="8" t="str">
        <f>IF(ISBLANK(VLOOKUP($A661,Courses!$A:AI, COLUMN(AI661), 0)), "", VLOOKUP($A661,Courses!$A:AI, COLUMN(AI661), 0))</f>
        <v/>
      </c>
      <c r="AJ661" s="8" t="str">
        <f>IF(ISBLANK(VLOOKUP($A661,Courses!$A:AJ, COLUMN(AJ661), 0)), "", VLOOKUP($A661,Courses!$A:AJ, COLUMN(AJ661), 0))</f>
        <v/>
      </c>
      <c r="AK661" s="8" t="str">
        <f>IF(ISBLANK(VLOOKUP($A661,Courses!$A:AK, COLUMN(AK661), 0)), "", VLOOKUP($A661,Courses!$A:AK, COLUMN(AK661), 0))</f>
        <v/>
      </c>
      <c r="AL661" s="8"/>
      <c r="AM661" s="8"/>
    </row>
    <row r="662" spans="1:39" ht="12.75" customHeight="1">
      <c r="A662" s="4">
        <v>1282</v>
      </c>
      <c r="B662" s="4"/>
      <c r="C662" s="69" t="s">
        <v>8537</v>
      </c>
      <c r="D662" s="6" t="str">
        <f>IF(ISBLANK(VLOOKUP($A662,Courses!$A:D, COLUMN(D662), 0)), "", VLOOKUP($A662,Courses!$A:D, COLUMN(D662), 0))</f>
        <v>Mtn valley</v>
      </c>
      <c r="E662" s="7" t="str">
        <f>IF(ISBLANK(VLOOKUP($A662,Courses!$A:E, COLUMN(E662), 0)), "", VLOOKUP($A662,Courses!$A:E, COLUMN(E662), 0))</f>
        <v/>
      </c>
      <c r="F662" s="72" t="str">
        <f>IF(ISBLANK(VLOOKUP($A662,Courses!$A:F, COLUMN(F662), 0)), "", VLOOKUP($A662,Courses!$A:F, COLUMN(F662), 0))</f>
        <v>the_gorilla_splash.jpg</v>
      </c>
      <c r="G662" s="72" t="str">
        <f>IF(ISBLANK(VLOOKUP($A662,Courses!$A:G, COLUMN(G662), 0)), "", VLOOKUP($A662,Courses!$A:G, COLUMN(G662), 0))</f>
        <v>the_gorilla_hole08.jpg</v>
      </c>
      <c r="H662" s="72" t="str">
        <f>IF(ISBLANK(VLOOKUP($A662,Courses!$A:H, COLUMN(H662), 0)), "", VLOOKUP($A662,Courses!$A:H, COLUMN(H662), 0))</f>
        <v/>
      </c>
      <c r="I662" s="72" t="str">
        <f>IF(ISBLANK(VLOOKUP($A662,Courses!$A:I, COLUMN(I662), 0)), "", VLOOKUP($A662,Courses!$A:I, COLUMN(I662), 0))</f>
        <v/>
      </c>
      <c r="J662" s="72" t="str">
        <f>IF(ISBLANK(VLOOKUP($A662,Courses!$A:J, COLUMN(J662), 0)), "", VLOOKUP($A662,Courses!$A:J, COLUMN(J662), 0))</f>
        <v/>
      </c>
      <c r="K662" s="57" t="str">
        <f>IF(ISBLANK(VLOOKUP($A662,Courses!$A:K, COLUMN(K662), 0)), "", VLOOKUP($A662,Courses!$A:K, COLUMN(K662), 0))</f>
        <v>the_gorilla.zip</v>
      </c>
      <c r="L662" s="8" t="str">
        <f>IF(ISBLANK(VLOOKUP($A662,Courses!$A:L, COLUMN(L662), 0)), "", VLOOKUP($A662,Courses!$A:L, COLUMN(L662), 0))</f>
        <v>The Gorilla</v>
      </c>
      <c r="M662" s="8">
        <f>IF(ISBLANK(VLOOKUP($A662,Courses!$A:M, COLUMN(M662), 0)), "", VLOOKUP($A662,Courses!$A:M, COLUMN(M662), 0))</f>
        <v>5</v>
      </c>
      <c r="N662" s="9">
        <f>IF(ISBLANK(VLOOKUP($A662,Courses!$A:N, COLUMN(N662), 0)), "", VLOOKUP($A662,Courses!$A:N, COLUMN(N662), 0))</f>
        <v>37628</v>
      </c>
      <c r="O662" s="8" t="str">
        <f>IF(ISBLANK(VLOOKUP($A662,Courses!$A:O, COLUMN(O662), 0)), "", VLOOKUP($A662,Courses!$A:O, COLUMN(O662), 0))</f>
        <v/>
      </c>
      <c r="P662" s="8" t="str">
        <f>IF(ISBLANK(VLOOKUP($A662,Courses!$A:P, COLUMN(P662), 0)), "", VLOOKUP($A662,Courses!$A:P, COLUMN(P662), 0))</f>
        <v/>
      </c>
      <c r="Q662" s="8" t="str">
        <f>IF(ISBLANK(VLOOKUP($A662,Courses!$A:Q, COLUMN(Q662), 0)), "", VLOOKUP($A662,Courses!$A:Q, COLUMN(Q662), 0))</f>
        <v/>
      </c>
      <c r="R662" s="8" t="str">
        <f>IF(ISBLANK(VLOOKUP($A662,Courses!$A:R, COLUMN(R662), 0)), "", VLOOKUP($A662,Courses!$A:R, COLUMN(R662), 0))</f>
        <v/>
      </c>
      <c r="S662" s="8" t="str">
        <f>IF(ISBLANK(VLOOKUP($A662,Courses!$A:S, COLUMN(S662), 0)), "", VLOOKUP($A662,Courses!$A:S, COLUMN(S662), 0))</f>
        <v/>
      </c>
      <c r="T662" s="8" t="str">
        <f>IF(ISBLANK(VLOOKUP($A662,Courses!$A:T, COLUMN(T662), 0)), "", VLOOKUP($A662,Courses!$A:T, COLUMN(T662), 0))</f>
        <v/>
      </c>
      <c r="U662" s="8" t="str">
        <f>IF(ISBLANK(VLOOKUP($A662,Courses!$A:U, COLUMN(U662), 0)), "", VLOOKUP($A662,Courses!$A:U, COLUMN(U662), 0))</f>
        <v/>
      </c>
      <c r="V662" s="8" t="str">
        <f>IF(ISBLANK(VLOOKUP($A662,Courses!$A:V, COLUMN(V662), 0)), "", VLOOKUP($A662,Courses!$A:V, COLUMN(V662), 0))</f>
        <v/>
      </c>
      <c r="W662" s="8" t="str">
        <f>IF(ISBLANK(VLOOKUP($A662,Courses!$A:W, COLUMN(W662), 0)), "", VLOOKUP($A662,Courses!$A:W, COLUMN(W662), 0))</f>
        <v/>
      </c>
      <c r="X662" s="8" t="str">
        <f>IF(ISBLANK(VLOOKUP($A662,Courses!$A:X, COLUMN(X662), 0)), "", VLOOKUP($A662,Courses!$A:X, COLUMN(X662), 0))</f>
        <v/>
      </c>
      <c r="Y662" s="8" t="str">
        <f>IF(ISBLANK(VLOOKUP($A662,Courses!$A:Y, COLUMN(Y662), 0)), "", VLOOKUP($A662,Courses!$A:Y, COLUMN(Y662), 0))</f>
        <v/>
      </c>
      <c r="Z662" s="8" t="str">
        <f>IF(ISBLANK(VLOOKUP($A662,Courses!$A:Z, COLUMN(Z662), 0)), "", VLOOKUP($A662,Courses!$A:Z, COLUMN(Z662), 0))</f>
        <v/>
      </c>
      <c r="AA662" s="8" t="str">
        <f>IF(ISBLANK(VLOOKUP($A662,Courses!$A:AA, COLUMN(AA662), 0)), "", VLOOKUP($A662,Courses!$A:AA, COLUMN(AA662), 0))</f>
        <v/>
      </c>
      <c r="AB662" s="8" t="str">
        <f>IF(ISBLANK(VLOOKUP($A662,Courses!$A:AB, COLUMN(AB662), 0)), "", VLOOKUP($A662,Courses!$A:AB, COLUMN(AB662), 0))</f>
        <v/>
      </c>
      <c r="AC662" s="8" t="str">
        <f>IF(ISBLANK(VLOOKUP($A662,Courses!$A:AC, COLUMN(AC662), 0)), "", VLOOKUP($A662,Courses!$A:AC, COLUMN(AC662), 0))</f>
        <v/>
      </c>
      <c r="AD662" s="8" t="str">
        <f>IF(ISBLANK(VLOOKUP($A662,Courses!$A:AD, COLUMN(AD662), 0)), "", VLOOKUP($A662,Courses!$A:AD, COLUMN(AD662), 0))</f>
        <v/>
      </c>
      <c r="AE662" s="8" t="str">
        <f>IF(ISBLANK(VLOOKUP($A662,Courses!$A:AE, COLUMN(AE662), 0)), "", VLOOKUP($A662,Courses!$A:AE, COLUMN(AE662), 0))</f>
        <v/>
      </c>
      <c r="AF662" s="8" t="str">
        <f>IF(ISBLANK(VLOOKUP($A662,Courses!$A:AF, COLUMN(AF662), 0)), "", VLOOKUP($A662,Courses!$A:AF, COLUMN(AF662), 0))</f>
        <v/>
      </c>
      <c r="AG662" s="8" t="str">
        <f>IF(ISBLANK(VLOOKUP($A662,Courses!$A:AG, COLUMN(AG662), 0)), "", VLOOKUP($A662,Courses!$A:AG, COLUMN(AG662), 0))</f>
        <v>Sp</v>
      </c>
      <c r="AH662" s="8">
        <f>IF(ISBLANK(VLOOKUP($A662,Courses!$A:AH, COLUMN(AH662), 0)), "", VLOOKUP($A662,Courses!$A:AH, COLUMN(AH662), 0))</f>
        <v>8</v>
      </c>
      <c r="AI662" s="8" t="str">
        <f>IF(ISBLANK(VLOOKUP($A662,Courses!$A:AI, COLUMN(AI662), 0)), "", VLOOKUP($A662,Courses!$A:AI, COLUMN(AI662), 0))</f>
        <v/>
      </c>
      <c r="AJ662" s="8" t="str">
        <f>IF(ISBLANK(VLOOKUP($A662,Courses!$A:AJ, COLUMN(AJ662), 0)), "", VLOOKUP($A662,Courses!$A:AJ, COLUMN(AJ662), 0))</f>
        <v/>
      </c>
      <c r="AK662" s="8" t="str">
        <f>IF(ISBLANK(VLOOKUP($A662,Courses!$A:AK, COLUMN(AK662), 0)), "", VLOOKUP($A662,Courses!$A:AK, COLUMN(AK662), 0))</f>
        <v/>
      </c>
      <c r="AL662" s="8" t="s">
        <v>8708</v>
      </c>
      <c r="AM662" s="8"/>
    </row>
    <row r="663" spans="1:39" ht="12.75" customHeight="1">
      <c r="A663" s="4">
        <v>142</v>
      </c>
      <c r="B663" s="4"/>
      <c r="C663" s="69" t="s">
        <v>1747</v>
      </c>
      <c r="D663" s="6" t="str">
        <f>IF(ISBLANK(VLOOKUP($A663,Courses!$A:D, COLUMN(D663), 0)), "", VLOOKUP($A663,Courses!$A:D, COLUMN(D663), 0))</f>
        <v>Mountain</v>
      </c>
      <c r="E663" s="7" t="str">
        <f>IF(ISBLANK(VLOOKUP($A663,Courses!$A:E, COLUMN(E663), 0)), "", VLOOKUP($A663,Courses!$A:E, COLUMN(E663), 0))</f>
        <v/>
      </c>
      <c r="F663" s="72" t="str">
        <f>IF(ISBLANK(VLOOKUP($A663,Courses!$A:F, COLUMN(F663), 0)), "", VLOOKUP($A663,Courses!$A:F, COLUMN(F663), 0))</f>
        <v>grand_canyon_gc_hole05.jpg</v>
      </c>
      <c r="G663" s="72" t="str">
        <f>IF(ISBLANK(VLOOKUP($A663,Courses!$A:G, COLUMN(G663), 0)), "", VLOOKUP($A663,Courses!$A:G, COLUMN(G663), 0))</f>
        <v>grand_canyon_gc_hole09.jpg</v>
      </c>
      <c r="H663" s="72" t="str">
        <f>IF(ISBLANK(VLOOKUP($A663,Courses!$A:H, COLUMN(H663), 0)), "", VLOOKUP($A663,Courses!$A:H, COLUMN(H663), 0))</f>
        <v/>
      </c>
      <c r="I663" s="72" t="str">
        <f>IF(ISBLANK(VLOOKUP($A663,Courses!$A:I, COLUMN(I663), 0)), "", VLOOKUP($A663,Courses!$A:I, COLUMN(I663), 0))</f>
        <v/>
      </c>
      <c r="J663" s="72" t="str">
        <f>IF(ISBLANK(VLOOKUP($A663,Courses!$A:J, COLUMN(J663), 0)), "", VLOOKUP($A663,Courses!$A:J, COLUMN(J663), 0))</f>
        <v/>
      </c>
      <c r="K663" s="57" t="str">
        <f>IF(ISBLANK(VLOOKUP($A663,Courses!$A:K, COLUMN(K663), 0)), "", VLOOKUP($A663,Courses!$A:K, COLUMN(K663), 0))</f>
        <v>grand_canyon_gc.zip</v>
      </c>
      <c r="L663" s="8" t="str">
        <f>IF(ISBLANK(VLOOKUP($A663,Courses!$A:L, COLUMN(L663), 0)), "", VLOOKUP($A663,Courses!$A:L, COLUMN(L663), 0))</f>
        <v>Ho Lin Won</v>
      </c>
      <c r="M663" s="8">
        <f>IF(ISBLANK(VLOOKUP($A663,Courses!$A:M, COLUMN(M663), 0)), "", VLOOKUP($A663,Courses!$A:M, COLUMN(M663), 0))</f>
        <v>11.8</v>
      </c>
      <c r="N663" s="9">
        <f>IF(ISBLANK(VLOOKUP($A663,Courses!$A:N, COLUMN(N663), 0)), "", VLOOKUP($A663,Courses!$A:N, COLUMN(N663), 0))</f>
        <v>37353</v>
      </c>
      <c r="O663" s="8" t="str">
        <f>IF(ISBLANK(VLOOKUP($A663,Courses!$A:O, COLUMN(O663), 0)), "", VLOOKUP($A663,Courses!$A:O, COLUMN(O663), 0))</f>
        <v>beartooth</v>
      </c>
      <c r="P663" s="8" t="str">
        <f>IF(ISBLANK(VLOOKUP($A663,Courses!$A:P, COLUMN(P663), 0)), "", VLOOKUP($A663,Courses!$A:P, COLUMN(P663), 0))</f>
        <v>grncyn</v>
      </c>
      <c r="Q663" s="8" t="str">
        <f>IF(ISBLANK(VLOOKUP($A663,Courses!$A:Q, COLUMN(Q663), 0)), "", VLOOKUP($A663,Courses!$A:Q, COLUMN(Q663), 0))</f>
        <v>houses1</v>
      </c>
      <c r="R663" s="8" t="str">
        <f>IF(ISBLANK(VLOOKUP($A663,Courses!$A:R, COLUMN(R663), 0)), "", VLOOKUP($A663,Courses!$A:R, COLUMN(R663), 0))</f>
        <v>ledrbrd</v>
      </c>
      <c r="S663" s="8" t="str">
        <f>IF(ISBLANK(VLOOKUP($A663,Courses!$A:S, COLUMN(S663), 0)), "", VLOOKUP($A663,Courses!$A:S, COLUMN(S663), 0))</f>
        <v>test1</v>
      </c>
      <c r="T663" s="8" t="str">
        <f>IF(ISBLANK(VLOOKUP($A663,Courses!$A:T, COLUMN(T663), 0)), "", VLOOKUP($A663,Courses!$A:T, COLUMN(T663), 0))</f>
        <v/>
      </c>
      <c r="U663" s="8" t="str">
        <f>IF(ISBLANK(VLOOKUP($A663,Courses!$A:U, COLUMN(U663), 0)), "", VLOOKUP($A663,Courses!$A:U, COLUMN(U663), 0))</f>
        <v/>
      </c>
      <c r="V663" s="8" t="str">
        <f>IF(ISBLANK(VLOOKUP($A663,Courses!$A:V, COLUMN(V663), 0)), "", VLOOKUP($A663,Courses!$A:V, COLUMN(V663), 0))</f>
        <v/>
      </c>
      <c r="W663" s="8" t="str">
        <f>IF(ISBLANK(VLOOKUP($A663,Courses!$A:W, COLUMN(W663), 0)), "", VLOOKUP($A663,Courses!$A:W, COLUMN(W663), 0))</f>
        <v/>
      </c>
      <c r="X663" s="8" t="str">
        <f>IF(ISBLANK(VLOOKUP($A663,Courses!$A:X, COLUMN(X663), 0)), "", VLOOKUP($A663,Courses!$A:X, COLUMN(X663), 0))</f>
        <v/>
      </c>
      <c r="Y663" s="8" t="str">
        <f>IF(ISBLANK(VLOOKUP($A663,Courses!$A:Y, COLUMN(Y663), 0)), "", VLOOKUP($A663,Courses!$A:Y, COLUMN(Y663), 0))</f>
        <v/>
      </c>
      <c r="Z663" s="8" t="str">
        <f>IF(ISBLANK(VLOOKUP($A663,Courses!$A:Z, COLUMN(Z663), 0)), "", VLOOKUP($A663,Courses!$A:Z, COLUMN(Z663), 0))</f>
        <v/>
      </c>
      <c r="AA663" s="8" t="str">
        <f>IF(ISBLANK(VLOOKUP($A663,Courses!$A:AA, COLUMN(AA663), 0)), "", VLOOKUP($A663,Courses!$A:AA, COLUMN(AA663), 0))</f>
        <v/>
      </c>
      <c r="AB663" s="8" t="str">
        <f>IF(ISBLANK(VLOOKUP($A663,Courses!$A:AB, COLUMN(AB663), 0)), "", VLOOKUP($A663,Courses!$A:AB, COLUMN(AB663), 0))</f>
        <v/>
      </c>
      <c r="AC663" s="8" t="str">
        <f>IF(ISBLANK(VLOOKUP($A663,Courses!$A:AC, COLUMN(AC663), 0)), "", VLOOKUP($A663,Courses!$A:AC, COLUMN(AC663), 0))</f>
        <v/>
      </c>
      <c r="AD663" s="8" t="str">
        <f>IF(ISBLANK(VLOOKUP($A663,Courses!$A:AD, COLUMN(AD663), 0)), "", VLOOKUP($A663,Courses!$A:AD, COLUMN(AD663), 0))</f>
        <v/>
      </c>
      <c r="AE663" s="8" t="str">
        <f>IF(ISBLANK(VLOOKUP($A663,Courses!$A:AE, COLUMN(AE663), 0)), "", VLOOKUP($A663,Courses!$A:AE, COLUMN(AE663), 0))</f>
        <v/>
      </c>
      <c r="AF663" s="8" t="str">
        <f>IF(ISBLANK(VLOOKUP($A663,Courses!$A:AF, COLUMN(AF663), 0)), "", VLOOKUP($A663,Courses!$A:AF, COLUMN(AF663), 0))</f>
        <v/>
      </c>
      <c r="AG663" s="8">
        <f>IF(ISBLANK(VLOOKUP($A663,Courses!$A:AG, COLUMN(AG663), 0)), "", VLOOKUP($A663,Courses!$A:AG, COLUMN(AG663), 0))</f>
        <v>5</v>
      </c>
      <c r="AH663" s="8">
        <f>IF(ISBLANK(VLOOKUP($A663,Courses!$A:AH, COLUMN(AH663), 0)), "", VLOOKUP($A663,Courses!$A:AH, COLUMN(AH663), 0))</f>
        <v>9</v>
      </c>
      <c r="AI663" s="8" t="str">
        <f>IF(ISBLANK(VLOOKUP($A663,Courses!$A:AI, COLUMN(AI663), 0)), "", VLOOKUP($A663,Courses!$A:AI, COLUMN(AI663), 0))</f>
        <v/>
      </c>
      <c r="AJ663" s="8" t="str">
        <f>IF(ISBLANK(VLOOKUP($A663,Courses!$A:AJ, COLUMN(AJ663), 0)), "", VLOOKUP($A663,Courses!$A:AJ, COLUMN(AJ663), 0))</f>
        <v/>
      </c>
      <c r="AK663" s="8" t="str">
        <f>IF(ISBLANK(VLOOKUP($A663,Courses!$A:AK, COLUMN(AK663), 0)), "", VLOOKUP($A663,Courses!$A:AK, COLUMN(AK663), 0))</f>
        <v/>
      </c>
      <c r="AL663" s="8"/>
      <c r="AM663" s="8"/>
    </row>
    <row r="664" spans="1:39" ht="12.75" customHeight="1">
      <c r="A664" s="4">
        <v>1788</v>
      </c>
      <c r="B664" s="4"/>
      <c r="C664" s="69" t="s">
        <v>1751</v>
      </c>
      <c r="D664" s="6" t="str">
        <f>IF(ISBLANK(VLOOKUP($A664,Courses!$A:D, COLUMN(D664), 0)), "", VLOOKUP($A664,Courses!$A:D, COLUMN(D664), 0))</f>
        <v>Links</v>
      </c>
      <c r="E664" s="7" t="str">
        <f>IF(ISBLANK(VLOOKUP($A664,Courses!$A:E, COLUMN(E664), 0)), "", VLOOKUP($A664,Courses!$A:E, COLUMN(E664), 0))</f>
        <v/>
      </c>
      <c r="F664" s="72" t="str">
        <f>IF(ISBLANK(VLOOKUP($A664,Courses!$A:F, COLUMN(F664), 0)), "", VLOOKUP($A664,Courses!$A:F, COLUMN(F664), 0))</f>
        <v>grand_harbor_links_splash.jpg</v>
      </c>
      <c r="G664" s="72" t="str">
        <f>IF(ISBLANK(VLOOKUP($A664,Courses!$A:G, COLUMN(G664), 0)), "", VLOOKUP($A664,Courses!$A:G, COLUMN(G664), 0))</f>
        <v>grand_harbor_links_hole10.jpg</v>
      </c>
      <c r="H664" s="72" t="str">
        <f>IF(ISBLANK(VLOOKUP($A664,Courses!$A:H, COLUMN(H664), 0)), "", VLOOKUP($A664,Courses!$A:H, COLUMN(H664), 0))</f>
        <v/>
      </c>
      <c r="I664" s="72" t="str">
        <f>IF(ISBLANK(VLOOKUP($A664,Courses!$A:I, COLUMN(I664), 0)), "", VLOOKUP($A664,Courses!$A:I, COLUMN(I664), 0))</f>
        <v/>
      </c>
      <c r="J664" s="72" t="str">
        <f>IF(ISBLANK(VLOOKUP($A664,Courses!$A:J, COLUMN(J664), 0)), "", VLOOKUP($A664,Courses!$A:J, COLUMN(J664), 0))</f>
        <v/>
      </c>
      <c r="K664" s="57" t="str">
        <f>IF(ISBLANK(VLOOKUP($A664,Courses!$A:K, COLUMN(K664), 0)), "", VLOOKUP($A664,Courses!$A:K, COLUMN(K664), 0))</f>
        <v>grand_harbor_links.zip</v>
      </c>
      <c r="L664" s="8" t="str">
        <f>IF(ISBLANK(VLOOKUP($A664,Courses!$A:L, COLUMN(L664), 0)), "", VLOOKUP($A664,Courses!$A:L, COLUMN(L664), 0))</f>
        <v>Adam Brandt</v>
      </c>
      <c r="M664" s="8">
        <f>IF(ISBLANK(VLOOKUP($A664,Courses!$A:M, COLUMN(M664), 0)), "", VLOOKUP($A664,Courses!$A:M, COLUMN(M664), 0))</f>
        <v>10.7</v>
      </c>
      <c r="N664" s="9">
        <f>IF(ISBLANK(VLOOKUP($A664,Courses!$A:N, COLUMN(N664), 0)), "", VLOOKUP($A664,Courses!$A:N, COLUMN(N664), 0))</f>
        <v>40101</v>
      </c>
      <c r="O664" s="8" t="str">
        <f>IF(ISBLANK(VLOOKUP($A664,Courses!$A:O, COLUMN(O664), 0)), "", VLOOKUP($A664,Courses!$A:O, COLUMN(O664), 0))</f>
        <v>albertaflats</v>
      </c>
      <c r="P664" s="8" t="str">
        <f>IF(ISBLANK(VLOOKUP($A664,Courses!$A:P, COLUMN(P664), 0)), "", VLOOKUP($A664,Courses!$A:P, COLUMN(P664), 0))</f>
        <v>coosbay</v>
      </c>
      <c r="Q664" s="8" t="str">
        <f>IF(ISBLANK(VLOOKUP($A664,Courses!$A:Q, COLUMN(Q664), 0)), "", VLOOKUP($A664,Courses!$A:Q, COLUMN(Q664), 0))</f>
        <v>coosbayblend</v>
      </c>
      <c r="R664" s="8" t="str">
        <f>IF(ISBLANK(VLOOKUP($A664,Courses!$A:R, COLUMN(R664), 0)), "", VLOOKUP($A664,Courses!$A:R, COLUMN(R664), 0))</f>
        <v>cypress</v>
      </c>
      <c r="S664" s="8" t="str">
        <f>IF(ISBLANK(VLOOKUP($A664,Courses!$A:S, COLUMN(S664), 0)), "", VLOOKUP($A664,Courses!$A:S, COLUMN(S664), 0))</f>
        <v>glenmarnock</v>
      </c>
      <c r="T664" s="8" t="str">
        <f>IF(ISBLANK(VLOOKUP($A664,Courses!$A:T, COLUMN(T664), 0)), "", VLOOKUP($A664,Courses!$A:T, COLUMN(T664), 0))</f>
        <v>glenmarnock_blend</v>
      </c>
      <c r="U664" s="8" t="str">
        <f>IF(ISBLANK(VLOOKUP($A664,Courses!$A:U, COLUMN(U664), 0)), "", VLOOKUP($A664,Courses!$A:U, COLUMN(U664), 0))</f>
        <v>locheil1</v>
      </c>
      <c r="V664" s="8" t="str">
        <f>IF(ISBLANK(VLOOKUP($A664,Courses!$A:V, COLUMN(V664), 0)), "", VLOOKUP($A664,Courses!$A:V, COLUMN(V664), 0))</f>
        <v/>
      </c>
      <c r="W664" s="8" t="str">
        <f>IF(ISBLANK(VLOOKUP($A664,Courses!$A:W, COLUMN(W664), 0)), "", VLOOKUP($A664,Courses!$A:W, COLUMN(W664), 0))</f>
        <v/>
      </c>
      <c r="X664" s="8" t="str">
        <f>IF(ISBLANK(VLOOKUP($A664,Courses!$A:X, COLUMN(X664), 0)), "", VLOOKUP($A664,Courses!$A:X, COLUMN(X664), 0))</f>
        <v/>
      </c>
      <c r="Y664" s="8" t="str">
        <f>IF(ISBLANK(VLOOKUP($A664,Courses!$A:Y, COLUMN(Y664), 0)), "", VLOOKUP($A664,Courses!$A:Y, COLUMN(Y664), 0))</f>
        <v/>
      </c>
      <c r="Z664" s="8" t="str">
        <f>IF(ISBLANK(VLOOKUP($A664,Courses!$A:Z, COLUMN(Z664), 0)), "", VLOOKUP($A664,Courses!$A:Z, COLUMN(Z664), 0))</f>
        <v/>
      </c>
      <c r="AA664" s="8" t="str">
        <f>IF(ISBLANK(VLOOKUP($A664,Courses!$A:AA, COLUMN(AA664), 0)), "", VLOOKUP($A664,Courses!$A:AA, COLUMN(AA664), 0))</f>
        <v/>
      </c>
      <c r="AB664" s="8" t="str">
        <f>IF(ISBLANK(VLOOKUP($A664,Courses!$A:AB, COLUMN(AB664), 0)), "", VLOOKUP($A664,Courses!$A:AB, COLUMN(AB664), 0))</f>
        <v/>
      </c>
      <c r="AC664" s="8" t="str">
        <f>IF(ISBLANK(VLOOKUP($A664,Courses!$A:AC, COLUMN(AC664), 0)), "", VLOOKUP($A664,Courses!$A:AC, COLUMN(AC664), 0))</f>
        <v/>
      </c>
      <c r="AD664" s="8" t="str">
        <f>IF(ISBLANK(VLOOKUP($A664,Courses!$A:AD, COLUMN(AD664), 0)), "", VLOOKUP($A664,Courses!$A:AD, COLUMN(AD664), 0))</f>
        <v/>
      </c>
      <c r="AE664" s="8" t="str">
        <f>IF(ISBLANK(VLOOKUP($A664,Courses!$A:AE, COLUMN(AE664), 0)), "", VLOOKUP($A664,Courses!$A:AE, COLUMN(AE664), 0))</f>
        <v/>
      </c>
      <c r="AF664" s="8" t="str">
        <f>IF(ISBLANK(VLOOKUP($A664,Courses!$A:AF, COLUMN(AF664), 0)), "", VLOOKUP($A664,Courses!$A:AF, COLUMN(AF664), 0))</f>
        <v/>
      </c>
      <c r="AG664" s="8" t="str">
        <f>IF(ISBLANK(VLOOKUP($A664,Courses!$A:AG, COLUMN(AG664), 0)), "", VLOOKUP($A664,Courses!$A:AG, COLUMN(AG664), 0))</f>
        <v>Sp</v>
      </c>
      <c r="AH664" s="8">
        <f>IF(ISBLANK(VLOOKUP($A664,Courses!$A:AH, COLUMN(AH664), 0)), "", VLOOKUP($A664,Courses!$A:AH, COLUMN(AH664), 0))</f>
        <v>10</v>
      </c>
      <c r="AI664" s="8" t="str">
        <f>IF(ISBLANK(VLOOKUP($A664,Courses!$A:AI, COLUMN(AI664), 0)), "", VLOOKUP($A664,Courses!$A:AI, COLUMN(AI664), 0))</f>
        <v/>
      </c>
      <c r="AJ664" s="8" t="str">
        <f>IF(ISBLANK(VLOOKUP($A664,Courses!$A:AJ, COLUMN(AJ664), 0)), "", VLOOKUP($A664,Courses!$A:AJ, COLUMN(AJ664), 0))</f>
        <v/>
      </c>
      <c r="AK664" s="8" t="str">
        <f>IF(ISBLANK(VLOOKUP($A664,Courses!$A:AK, COLUMN(AK664), 0)), "", VLOOKUP($A664,Courses!$A:AK, COLUMN(AK664), 0))</f>
        <v/>
      </c>
      <c r="AL664" s="8"/>
      <c r="AM664" s="8"/>
    </row>
    <row r="665" spans="1:39" ht="12.75" customHeight="1">
      <c r="A665" s="63">
        <v>1881</v>
      </c>
      <c r="B665" s="63"/>
      <c r="C665" s="69" t="s">
        <v>9720</v>
      </c>
      <c r="D665" s="6" t="str">
        <f>IF(ISBLANK(VLOOKUP($A665,Courses!$A:D, COLUMN(D665), 0)), "", VLOOKUP($A665,Courses!$A:D, COLUMN(D665), 0))</f>
        <v>Parkland</v>
      </c>
      <c r="E665" s="7" t="str">
        <f>IF(ISBLANK(VLOOKUP($A665,Courses!$A:E, COLUMN(E665), 0)), "", VLOOKUP($A665,Courses!$A:E, COLUMN(E665), 0))</f>
        <v/>
      </c>
      <c r="F665" s="72" t="str">
        <f>IF(ISBLANK(VLOOKUP($A665,Courses!$A:F, COLUMN(F665), 0)), "", VLOOKUP($A665,Courses!$A:F, COLUMN(F665), 0))</f>
        <v>grand_national_golf_club_hole05.jpg</v>
      </c>
      <c r="G665" s="72" t="str">
        <f>IF(ISBLANK(VLOOKUP($A665,Courses!$A:G, COLUMN(G665), 0)), "", VLOOKUP($A665,Courses!$A:G, COLUMN(G665), 0))</f>
        <v>grand_national_golf_club_hole15.jpg</v>
      </c>
      <c r="H665" s="72" t="str">
        <f>IF(ISBLANK(VLOOKUP($A665,Courses!$A:H, COLUMN(H665), 0)), "", VLOOKUP($A665,Courses!$A:H, COLUMN(H665), 0))</f>
        <v/>
      </c>
      <c r="I665" s="72" t="str">
        <f>IF(ISBLANK(VLOOKUP($A665,Courses!$A:I, COLUMN(I665), 0)), "", VLOOKUP($A665,Courses!$A:I, COLUMN(I665), 0))</f>
        <v/>
      </c>
      <c r="J665" s="72" t="str">
        <f>IF(ISBLANK(VLOOKUP($A665,Courses!$A:J, COLUMN(J665), 0)), "", VLOOKUP($A665,Courses!$A:J, COLUMN(J665), 0))</f>
        <v/>
      </c>
      <c r="K665" s="57" t="str">
        <f>IF(ISBLANK(VLOOKUP($A665,Courses!$A:K, COLUMN(K665), 0)), "", VLOOKUP($A665,Courses!$A:K, COLUMN(K665), 0))</f>
        <v>grand_national_golf_club.zip</v>
      </c>
      <c r="L665" s="8" t="str">
        <f>IF(ISBLANK(VLOOKUP($A665,Courses!$A:L, COLUMN(L665), 0)), "", VLOOKUP($A665,Courses!$A:L, COLUMN(L665), 0))</f>
        <v>David Caygle</v>
      </c>
      <c r="M665" s="8">
        <f>IF(ISBLANK(VLOOKUP($A665,Courses!$A:M, COLUMN(M665), 0)), "", VLOOKUP($A665,Courses!$A:M, COLUMN(M665), 0))</f>
        <v>13.5</v>
      </c>
      <c r="N665" s="9">
        <f>IF(ISBLANK(VLOOKUP($A665,Courses!$A:N, COLUMN(N665), 0)), "", VLOOKUP($A665,Courses!$A:N, COLUMN(N665), 0))</f>
        <v>43180</v>
      </c>
      <c r="O665" s="8" t="str">
        <f>IF(ISBLANK(VLOOKUP($A665,Courses!$A:O, COLUMN(O665), 0)), "", VLOOKUP($A665,Courses!$A:O, COLUMN(O665), 0))</f>
        <v>august</v>
      </c>
      <c r="P665" s="8" t="str">
        <f>IF(ISBLANK(VLOOKUP($A665,Courses!$A:P, COLUMN(P665), 0)), "", VLOOKUP($A665,Courses!$A:P, COLUMN(P665), 0))</f>
        <v>beartooth</v>
      </c>
      <c r="Q665" s="8" t="str">
        <f>IF(ISBLANK(VLOOKUP($A665,Courses!$A:Q, COLUMN(Q665), 0)), "", VLOOKUP($A665,Courses!$A:Q, COLUMN(Q665), 0))</f>
        <v>blackheath</v>
      </c>
      <c r="R665" s="8" t="str">
        <f>IF(ISBLANK(VLOOKUP($A665,Courses!$A:R, COLUMN(R665), 0)), "", VLOOKUP($A665,Courses!$A:R, COLUMN(R665), 0))</f>
        <v>bullock_run</v>
      </c>
      <c r="S665" s="8" t="str">
        <f>IF(ISBLANK(VLOOKUP($A665,Courses!$A:S, COLUMN(S665), 0)), "", VLOOKUP($A665,Courses!$A:S, COLUMN(S665), 0))</f>
        <v>coosbay</v>
      </c>
      <c r="T665" s="8" t="str">
        <f>IF(ISBLANK(VLOOKUP($A665,Courses!$A:T, COLUMN(T665), 0)), "", VLOOKUP($A665,Courses!$A:T, COLUMN(T665), 0))</f>
        <v>cypress</v>
      </c>
      <c r="U665" s="8" t="str">
        <f>IF(ISBLANK(VLOOKUP($A665,Courses!$A:U, COLUMN(U665), 0)), "", VLOOKUP($A665,Courses!$A:U, COLUMN(U665), 0))</f>
        <v>Glen_Haven_lib1</v>
      </c>
      <c r="V665" s="8" t="str">
        <f>IF(ISBLANK(VLOOKUP($A665,Courses!$A:V, COLUMN(V665), 0)), "", VLOOKUP($A665,Courses!$A:V, COLUMN(V665), 0))</f>
        <v>kingstonheath</v>
      </c>
      <c r="W665" s="8" t="str">
        <f>IF(ISBLANK(VLOOKUP($A665,Courses!$A:W, COLUMN(W665), 0)), "", VLOOKUP($A665,Courses!$A:W, COLUMN(W665), 0))</f>
        <v>victoria</v>
      </c>
      <c r="X665" s="8" t="str">
        <f>IF(ISBLANK(VLOOKUP($A665,Courses!$A:X, COLUMN(X665), 0)), "", VLOOKUP($A665,Courses!$A:X, COLUMN(X665), 0))</f>
        <v>woodfordpark</v>
      </c>
      <c r="Y665" s="8" t="str">
        <f>IF(ISBLANK(VLOOKUP($A665,Courses!$A:Y, COLUMN(Y665), 0)), "", VLOOKUP($A665,Courses!$A:Y, COLUMN(Y665), 0))</f>
        <v/>
      </c>
      <c r="Z665" s="8" t="str">
        <f>IF(ISBLANK(VLOOKUP($A665,Courses!$A:Z, COLUMN(Z665), 0)), "", VLOOKUP($A665,Courses!$A:Z, COLUMN(Z665), 0))</f>
        <v/>
      </c>
      <c r="AA665" s="8" t="str">
        <f>IF(ISBLANK(VLOOKUP($A665,Courses!$A:AA, COLUMN(AA665), 0)), "", VLOOKUP($A665,Courses!$A:AA, COLUMN(AA665), 0))</f>
        <v/>
      </c>
      <c r="AB665" s="8" t="str">
        <f>IF(ISBLANK(VLOOKUP($A665,Courses!$A:AB, COLUMN(AB665), 0)), "", VLOOKUP($A665,Courses!$A:AB, COLUMN(AB665), 0))</f>
        <v/>
      </c>
      <c r="AC665" s="8" t="str">
        <f>IF(ISBLANK(VLOOKUP($A665,Courses!$A:AC, COLUMN(AC665), 0)), "", VLOOKUP($A665,Courses!$A:AC, COLUMN(AC665), 0))</f>
        <v/>
      </c>
      <c r="AD665" s="8" t="str">
        <f>IF(ISBLANK(VLOOKUP($A665,Courses!$A:AD, COLUMN(AD665), 0)), "", VLOOKUP($A665,Courses!$A:AD, COLUMN(AD665), 0))</f>
        <v/>
      </c>
      <c r="AE665" s="8" t="str">
        <f>IF(ISBLANK(VLOOKUP($A665,Courses!$A:AE, COLUMN(AE665), 0)), "", VLOOKUP($A665,Courses!$A:AE, COLUMN(AE665), 0))</f>
        <v/>
      </c>
      <c r="AF665" s="8" t="str">
        <f>IF(ISBLANK(VLOOKUP($A665,Courses!$A:AF, COLUMN(AF665), 0)), "", VLOOKUP($A665,Courses!$A:AF, COLUMN(AF665), 0))</f>
        <v/>
      </c>
      <c r="AG665" s="8">
        <f>IF(ISBLANK(VLOOKUP($A665,Courses!$A:AG, COLUMN(AG665), 0)), "", VLOOKUP($A665,Courses!$A:AG, COLUMN(AG665), 0))</f>
        <v>5</v>
      </c>
      <c r="AH665" s="8">
        <f>IF(ISBLANK(VLOOKUP($A665,Courses!$A:AH, COLUMN(AH665), 0)), "", VLOOKUP($A665,Courses!$A:AH, COLUMN(AH665), 0))</f>
        <v>15</v>
      </c>
      <c r="AI665" s="8" t="str">
        <f>IF(ISBLANK(VLOOKUP($A665,Courses!$A:AI, COLUMN(AI665), 0)), "", VLOOKUP($A665,Courses!$A:AI, COLUMN(AI665), 0))</f>
        <v/>
      </c>
      <c r="AJ665" s="8" t="str">
        <f>IF(ISBLANK(VLOOKUP($A665,Courses!$A:AJ, COLUMN(AJ665), 0)), "", VLOOKUP($A665,Courses!$A:AJ, COLUMN(AJ665), 0))</f>
        <v/>
      </c>
      <c r="AK665" s="8" t="str">
        <f>IF(ISBLANK(VLOOKUP($A665,Courses!$A:AK, COLUMN(AK665), 0)), "", VLOOKUP($A665,Courses!$A:AK, COLUMN(AK665), 0))</f>
        <v/>
      </c>
      <c r="AL665" s="8"/>
      <c r="AM665" s="8"/>
    </row>
    <row r="666" spans="1:39" ht="12.75" customHeight="1">
      <c r="A666" s="4">
        <v>141</v>
      </c>
      <c r="B666" s="4"/>
      <c r="C666" s="69" t="s">
        <v>1753</v>
      </c>
      <c r="D666" s="6" t="str">
        <f>IF(ISBLANK(VLOOKUP($A666,Courses!$A:D, COLUMN(D666), 0)), "", VLOOKUP($A666,Courses!$A:D, COLUMN(D666), 0))</f>
        <v>Mtn valley</v>
      </c>
      <c r="E666" s="7" t="str">
        <f>IF(ISBLANK(VLOOKUP($A666,Courses!$A:E, COLUMN(E666), 0)), "", VLOOKUP($A666,Courses!$A:E, COLUMN(E666), 0))</f>
        <v/>
      </c>
      <c r="F666" s="72" t="str">
        <f>IF(ISBLANK(VLOOKUP($A666,Courses!$A:F, COLUMN(F666), 0)), "", VLOOKUP($A666,Courses!$A:F, COLUMN(F666), 0))</f>
        <v>grand_pine_island_course_hole08.jpg</v>
      </c>
      <c r="G666" s="72" t="str">
        <f>IF(ISBLANK(VLOOKUP($A666,Courses!$A:G, COLUMN(G666), 0)), "", VLOOKUP($A666,Courses!$A:G, COLUMN(G666), 0))</f>
        <v>grand_pine_island_course_hole09.jpg</v>
      </c>
      <c r="H666" s="72" t="str">
        <f>IF(ISBLANK(VLOOKUP($A666,Courses!$A:H, COLUMN(H666), 0)), "", VLOOKUP($A666,Courses!$A:H, COLUMN(H666), 0))</f>
        <v/>
      </c>
      <c r="I666" s="72" t="str">
        <f>IF(ISBLANK(VLOOKUP($A666,Courses!$A:I, COLUMN(I666), 0)), "", VLOOKUP($A666,Courses!$A:I, COLUMN(I666), 0))</f>
        <v/>
      </c>
      <c r="J666" s="72" t="str">
        <f>IF(ISBLANK(VLOOKUP($A666,Courses!$A:J, COLUMN(J666), 0)), "", VLOOKUP($A666,Courses!$A:J, COLUMN(J666), 0))</f>
        <v/>
      </c>
      <c r="K666" s="57" t="str">
        <f>IF(ISBLANK(VLOOKUP($A666,Courses!$A:K, COLUMN(K666), 0)), "", VLOOKUP($A666,Courses!$A:K, COLUMN(K666), 0))</f>
        <v>grand_pine_island_course.zip</v>
      </c>
      <c r="L666" s="8" t="str">
        <f>IF(ISBLANK(VLOOKUP($A666,Courses!$A:L, COLUMN(L666), 0)), "", VLOOKUP($A666,Courses!$A:L, COLUMN(L666), 0))</f>
        <v>HuskerGolfer</v>
      </c>
      <c r="M666" s="8">
        <f>IF(ISBLANK(VLOOKUP($A666,Courses!$A:M, COLUMN(M666), 0)), "", VLOOKUP($A666,Courses!$A:M, COLUMN(M666), 0))</f>
        <v>3.3</v>
      </c>
      <c r="N666" s="9">
        <f>IF(ISBLANK(VLOOKUP($A666,Courses!$A:N, COLUMN(N666), 0)), "", VLOOKUP($A666,Courses!$A:N, COLUMN(N666), 0))</f>
        <v>37145</v>
      </c>
      <c r="O666" s="8" t="str">
        <f>IF(ISBLANK(VLOOKUP($A666,Courses!$A:O, COLUMN(O666), 0)), "", VLOOKUP($A666,Courses!$A:O, COLUMN(O666), 0))</f>
        <v>kingstonheath</v>
      </c>
      <c r="P666" s="8" t="str">
        <f>IF(ISBLANK(VLOOKUP($A666,Courses!$A:P, COLUMN(P666), 0)), "", VLOOKUP($A666,Courses!$A:P, COLUMN(P666), 0))</f>
        <v>magallowaymountainver2</v>
      </c>
      <c r="Q666" s="8" t="str">
        <f>IF(ISBLANK(VLOOKUP($A666,Courses!$A:Q, COLUMN(Q666), 0)), "", VLOOKUP($A666,Courses!$A:Q, COLUMN(Q666), 0))</f>
        <v>pebblebeach</v>
      </c>
      <c r="R666" s="8" t="str">
        <f>IF(ISBLANK(VLOOKUP($A666,Courses!$A:R, COLUMN(R666), 0)), "", VLOOKUP($A666,Courses!$A:R, COLUMN(R666), 0))</f>
        <v>sammamish</v>
      </c>
      <c r="S666" s="8" t="str">
        <f>IF(ISBLANK(VLOOKUP($A666,Courses!$A:S, COLUMN(S666), 0)), "", VLOOKUP($A666,Courses!$A:S, COLUMN(S666), 0))</f>
        <v>scottsdaletextures</v>
      </c>
      <c r="T666" s="8" t="str">
        <f>IF(ISBLANK(VLOOKUP($A666,Courses!$A:T, COLUMN(T666), 0)), "", VLOOKUP($A666,Courses!$A:T, COLUMN(T666), 0))</f>
        <v/>
      </c>
      <c r="U666" s="8" t="str">
        <f>IF(ISBLANK(VLOOKUP($A666,Courses!$A:U, COLUMN(U666), 0)), "", VLOOKUP($A666,Courses!$A:U, COLUMN(U666), 0))</f>
        <v/>
      </c>
      <c r="V666" s="8" t="str">
        <f>IF(ISBLANK(VLOOKUP($A666,Courses!$A:V, COLUMN(V666), 0)), "", VLOOKUP($A666,Courses!$A:V, COLUMN(V666), 0))</f>
        <v/>
      </c>
      <c r="W666" s="8" t="str">
        <f>IF(ISBLANK(VLOOKUP($A666,Courses!$A:W, COLUMN(W666), 0)), "", VLOOKUP($A666,Courses!$A:W, COLUMN(W666), 0))</f>
        <v/>
      </c>
      <c r="X666" s="8" t="str">
        <f>IF(ISBLANK(VLOOKUP($A666,Courses!$A:X, COLUMN(X666), 0)), "", VLOOKUP($A666,Courses!$A:X, COLUMN(X666), 0))</f>
        <v/>
      </c>
      <c r="Y666" s="8" t="str">
        <f>IF(ISBLANK(VLOOKUP($A666,Courses!$A:Y, COLUMN(Y666), 0)), "", VLOOKUP($A666,Courses!$A:Y, COLUMN(Y666), 0))</f>
        <v/>
      </c>
      <c r="Z666" s="8" t="str">
        <f>IF(ISBLANK(VLOOKUP($A666,Courses!$A:Z, COLUMN(Z666), 0)), "", VLOOKUP($A666,Courses!$A:Z, COLUMN(Z666), 0))</f>
        <v/>
      </c>
      <c r="AA666" s="8" t="str">
        <f>IF(ISBLANK(VLOOKUP($A666,Courses!$A:AA, COLUMN(AA666), 0)), "", VLOOKUP($A666,Courses!$A:AA, COLUMN(AA666), 0))</f>
        <v/>
      </c>
      <c r="AB666" s="8" t="str">
        <f>IF(ISBLANK(VLOOKUP($A666,Courses!$A:AB, COLUMN(AB666), 0)), "", VLOOKUP($A666,Courses!$A:AB, COLUMN(AB666), 0))</f>
        <v/>
      </c>
      <c r="AC666" s="8" t="str">
        <f>IF(ISBLANK(VLOOKUP($A666,Courses!$A:AC, COLUMN(AC666), 0)), "", VLOOKUP($A666,Courses!$A:AC, COLUMN(AC666), 0))</f>
        <v/>
      </c>
      <c r="AD666" s="8" t="str">
        <f>IF(ISBLANK(VLOOKUP($A666,Courses!$A:AD, COLUMN(AD666), 0)), "", VLOOKUP($A666,Courses!$A:AD, COLUMN(AD666), 0))</f>
        <v/>
      </c>
      <c r="AE666" s="8" t="str">
        <f>IF(ISBLANK(VLOOKUP($A666,Courses!$A:AE, COLUMN(AE666), 0)), "", VLOOKUP($A666,Courses!$A:AE, COLUMN(AE666), 0))</f>
        <v/>
      </c>
      <c r="AF666" s="8" t="str">
        <f>IF(ISBLANK(VLOOKUP($A666,Courses!$A:AF, COLUMN(AF666), 0)), "", VLOOKUP($A666,Courses!$A:AF, COLUMN(AF666), 0))</f>
        <v/>
      </c>
      <c r="AG666" s="8">
        <f>IF(ISBLANK(VLOOKUP($A666,Courses!$A:AG, COLUMN(AG666), 0)), "", VLOOKUP($A666,Courses!$A:AG, COLUMN(AG666), 0))</f>
        <v>8</v>
      </c>
      <c r="AH666" s="8">
        <f>IF(ISBLANK(VLOOKUP($A666,Courses!$A:AH, COLUMN(AH666), 0)), "", VLOOKUP($A666,Courses!$A:AH, COLUMN(AH666), 0))</f>
        <v>9</v>
      </c>
      <c r="AI666" s="8" t="str">
        <f>IF(ISBLANK(VLOOKUP($A666,Courses!$A:AI, COLUMN(AI666), 0)), "", VLOOKUP($A666,Courses!$A:AI, COLUMN(AI666), 0))</f>
        <v/>
      </c>
      <c r="AJ666" s="8" t="str">
        <f>IF(ISBLANK(VLOOKUP($A666,Courses!$A:AJ, COLUMN(AJ666), 0)), "", VLOOKUP($A666,Courses!$A:AJ, COLUMN(AJ666), 0))</f>
        <v/>
      </c>
      <c r="AK666" s="8" t="str">
        <f>IF(ISBLANK(VLOOKUP($A666,Courses!$A:AK, COLUMN(AK666), 0)), "", VLOOKUP($A666,Courses!$A:AK, COLUMN(AK666), 0))</f>
        <v/>
      </c>
      <c r="AL666" s="8"/>
      <c r="AM666" s="8"/>
    </row>
    <row r="667" spans="1:39" ht="12.75" customHeight="1">
      <c r="A667" s="4">
        <v>140</v>
      </c>
      <c r="B667" s="4"/>
      <c r="C667" s="69" t="s">
        <v>1755</v>
      </c>
      <c r="D667" s="6" t="str">
        <f>IF(ISBLANK(VLOOKUP($A667,Courses!$A:D, COLUMN(D667), 0)), "", VLOOKUP($A667,Courses!$A:D, COLUMN(D667), 0))</f>
        <v>Links</v>
      </c>
      <c r="E667" s="7" t="str">
        <f>IF(ISBLANK(VLOOKUP($A667,Courses!$A:E, COLUMN(E667), 0)), "", VLOOKUP($A667,Courses!$A:E, COLUMN(E667), 0))</f>
        <v/>
      </c>
      <c r="F667" s="72" t="str">
        <f>IF(ISBLANK(VLOOKUP($A667,Courses!$A:F, COLUMN(F667), 0)), "", VLOOKUP($A667,Courses!$A:F, COLUMN(F667), 0))</f>
        <v>grand_palms_golf_and_resort_hole06.jpg</v>
      </c>
      <c r="G667" s="72" t="str">
        <f>IF(ISBLANK(VLOOKUP($A667,Courses!$A:G, COLUMN(G667), 0)), "", VLOOKUP($A667,Courses!$A:G, COLUMN(G667), 0))</f>
        <v>grand_palms_golf_and_resort_hole18.jpg</v>
      </c>
      <c r="H667" s="72" t="str">
        <f>IF(ISBLANK(VLOOKUP($A667,Courses!$A:H, COLUMN(H667), 0)), "", VLOOKUP($A667,Courses!$A:H, COLUMN(H667), 0))</f>
        <v/>
      </c>
      <c r="I667" s="72" t="str">
        <f>IF(ISBLANK(VLOOKUP($A667,Courses!$A:I, COLUMN(I667), 0)), "", VLOOKUP($A667,Courses!$A:I, COLUMN(I667), 0))</f>
        <v/>
      </c>
      <c r="J667" s="72" t="str">
        <f>IF(ISBLANK(VLOOKUP($A667,Courses!$A:J, COLUMN(J667), 0)), "", VLOOKUP($A667,Courses!$A:J, COLUMN(J667), 0))</f>
        <v/>
      </c>
      <c r="K667" s="57" t="str">
        <f>IF(ISBLANK(VLOOKUP($A667,Courses!$A:K, COLUMN(K667), 0)), "", VLOOKUP($A667,Courses!$A:K, COLUMN(K667), 0))</f>
        <v>grande_palms_golf_and_resort.zip</v>
      </c>
      <c r="L667" s="8" t="str">
        <f>IF(ISBLANK(VLOOKUP($A667,Courses!$A:L, COLUMN(L667), 0)), "", VLOOKUP($A667,Courses!$A:L, COLUMN(L667), 0))</f>
        <v>Frank Roorda</v>
      </c>
      <c r="M667" s="8">
        <f>IF(ISBLANK(VLOOKUP($A667,Courses!$A:M, COLUMN(M667), 0)), "", VLOOKUP($A667,Courses!$A:M, COLUMN(M667), 0))</f>
        <v>21.4</v>
      </c>
      <c r="N667" s="9">
        <f>IF(ISBLANK(VLOOKUP($A667,Courses!$A:N, COLUMN(N667), 0)), "", VLOOKUP($A667,Courses!$A:N, COLUMN(N667), 0))</f>
        <v>37125</v>
      </c>
      <c r="O667" s="8" t="str">
        <f>IF(ISBLANK(VLOOKUP($A667,Courses!$A:O, COLUMN(O667), 0)), "", VLOOKUP($A667,Courses!$A:O, COLUMN(O667), 0))</f>
        <v>grandepalms</v>
      </c>
      <c r="P667" s="8" t="str">
        <f>IF(ISBLANK(VLOOKUP($A667,Courses!$A:P, COLUMN(P667), 0)), "", VLOOKUP($A667,Courses!$A:P, COLUMN(P667), 0))</f>
        <v>harbourtown1</v>
      </c>
      <c r="Q667" s="8" t="str">
        <f>IF(ISBLANK(VLOOKUP($A667,Courses!$A:Q, COLUMN(Q667), 0)), "", VLOOKUP($A667,Courses!$A:Q, COLUMN(Q667), 0))</f>
        <v>houses1</v>
      </c>
      <c r="R667" s="8" t="str">
        <f>IF(ISBLANK(VLOOKUP($A667,Courses!$A:R, COLUMN(R667), 0)), "", VLOOKUP($A667,Courses!$A:R, COLUMN(R667), 0))</f>
        <v/>
      </c>
      <c r="S667" s="8" t="str">
        <f>IF(ISBLANK(VLOOKUP($A667,Courses!$A:S, COLUMN(S667), 0)), "", VLOOKUP($A667,Courses!$A:S, COLUMN(S667), 0))</f>
        <v/>
      </c>
      <c r="T667" s="8" t="str">
        <f>IF(ISBLANK(VLOOKUP($A667,Courses!$A:T, COLUMN(T667), 0)), "", VLOOKUP($A667,Courses!$A:T, COLUMN(T667), 0))</f>
        <v/>
      </c>
      <c r="U667" s="8" t="str">
        <f>IF(ISBLANK(VLOOKUP($A667,Courses!$A:U, COLUMN(U667), 0)), "", VLOOKUP($A667,Courses!$A:U, COLUMN(U667), 0))</f>
        <v/>
      </c>
      <c r="V667" s="8" t="str">
        <f>IF(ISBLANK(VLOOKUP($A667,Courses!$A:V, COLUMN(V667), 0)), "", VLOOKUP($A667,Courses!$A:V, COLUMN(V667), 0))</f>
        <v/>
      </c>
      <c r="W667" s="8" t="str">
        <f>IF(ISBLANK(VLOOKUP($A667,Courses!$A:W, COLUMN(W667), 0)), "", VLOOKUP($A667,Courses!$A:W, COLUMN(W667), 0))</f>
        <v/>
      </c>
      <c r="X667" s="8" t="str">
        <f>IF(ISBLANK(VLOOKUP($A667,Courses!$A:X, COLUMN(X667), 0)), "", VLOOKUP($A667,Courses!$A:X, COLUMN(X667), 0))</f>
        <v/>
      </c>
      <c r="Y667" s="8" t="str">
        <f>IF(ISBLANK(VLOOKUP($A667,Courses!$A:Y, COLUMN(Y667), 0)), "", VLOOKUP($A667,Courses!$A:Y, COLUMN(Y667), 0))</f>
        <v/>
      </c>
      <c r="Z667" s="8" t="str">
        <f>IF(ISBLANK(VLOOKUP($A667,Courses!$A:Z, COLUMN(Z667), 0)), "", VLOOKUP($A667,Courses!$A:Z, COLUMN(Z667), 0))</f>
        <v/>
      </c>
      <c r="AA667" s="8" t="str">
        <f>IF(ISBLANK(VLOOKUP($A667,Courses!$A:AA, COLUMN(AA667), 0)), "", VLOOKUP($A667,Courses!$A:AA, COLUMN(AA667), 0))</f>
        <v/>
      </c>
      <c r="AB667" s="8" t="str">
        <f>IF(ISBLANK(VLOOKUP($A667,Courses!$A:AB, COLUMN(AB667), 0)), "", VLOOKUP($A667,Courses!$A:AB, COLUMN(AB667), 0))</f>
        <v/>
      </c>
      <c r="AC667" s="8" t="str">
        <f>IF(ISBLANK(VLOOKUP($A667,Courses!$A:AC, COLUMN(AC667), 0)), "", VLOOKUP($A667,Courses!$A:AC, COLUMN(AC667), 0))</f>
        <v/>
      </c>
      <c r="AD667" s="8" t="str">
        <f>IF(ISBLANK(VLOOKUP($A667,Courses!$A:AD, COLUMN(AD667), 0)), "", VLOOKUP($A667,Courses!$A:AD, COLUMN(AD667), 0))</f>
        <v/>
      </c>
      <c r="AE667" s="8" t="str">
        <f>IF(ISBLANK(VLOOKUP($A667,Courses!$A:AE, COLUMN(AE667), 0)), "", VLOOKUP($A667,Courses!$A:AE, COLUMN(AE667), 0))</f>
        <v/>
      </c>
      <c r="AF667" s="8" t="str">
        <f>IF(ISBLANK(VLOOKUP($A667,Courses!$A:AF, COLUMN(AF667), 0)), "", VLOOKUP($A667,Courses!$A:AF, COLUMN(AF667), 0))</f>
        <v/>
      </c>
      <c r="AG667" s="8">
        <f>IF(ISBLANK(VLOOKUP($A667,Courses!$A:AG, COLUMN(AG667), 0)), "", VLOOKUP($A667,Courses!$A:AG, COLUMN(AG667), 0))</f>
        <v>6</v>
      </c>
      <c r="AH667" s="8">
        <f>IF(ISBLANK(VLOOKUP($A667,Courses!$A:AH, COLUMN(AH667), 0)), "", VLOOKUP($A667,Courses!$A:AH, COLUMN(AH667), 0))</f>
        <v>18</v>
      </c>
      <c r="AI667" s="8" t="str">
        <f>IF(ISBLANK(VLOOKUP($A667,Courses!$A:AI, COLUMN(AI667), 0)), "", VLOOKUP($A667,Courses!$A:AI, COLUMN(AI667), 0))</f>
        <v/>
      </c>
      <c r="AJ667" s="8" t="str">
        <f>IF(ISBLANK(VLOOKUP($A667,Courses!$A:AJ, COLUMN(AJ667), 0)), "", VLOOKUP($A667,Courses!$A:AJ, COLUMN(AJ667), 0))</f>
        <v/>
      </c>
      <c r="AK667" s="8" t="str">
        <f>IF(ISBLANK(VLOOKUP($A667,Courses!$A:AK, COLUMN(AK667), 0)), "", VLOOKUP($A667,Courses!$A:AK, COLUMN(AK667), 0))</f>
        <v/>
      </c>
      <c r="AL667" s="8"/>
      <c r="AM667" s="8"/>
    </row>
    <row r="668" spans="1:39" ht="12.75" customHeight="1">
      <c r="A668" s="4">
        <v>1525</v>
      </c>
      <c r="B668" s="4"/>
      <c r="C668" s="69" t="s">
        <v>1757</v>
      </c>
      <c r="D668" s="6" t="str">
        <f>IF(ISBLANK(VLOOKUP($A668,Courses!$A:D, COLUMN(D668), 0)), "", VLOOKUP($A668,Courses!$A:D, COLUMN(D668), 0))</f>
        <v>Parkland</v>
      </c>
      <c r="E668" s="7" t="str">
        <f>IF(ISBLANK(VLOOKUP($A668,Courses!$A:E, COLUMN(E668), 0)), "", VLOOKUP($A668,Courses!$A:E, COLUMN(E668), 0))</f>
        <v>Real</v>
      </c>
      <c r="F668" s="72" t="str">
        <f>IF(ISBLANK(VLOOKUP($A668,Courses!$A:F, COLUMN(F668), 0)), "", VLOOKUP($A668,Courses!$A:F, COLUMN(F668), 0))</f>
        <v>grandview_cc_splash.jpg</v>
      </c>
      <c r="G668" s="72" t="str">
        <f>IF(ISBLANK(VLOOKUP($A668,Courses!$A:G, COLUMN(G668), 0)), "", VLOOKUP($A668,Courses!$A:G, COLUMN(G668), 0))</f>
        <v>grandview_cc_hole15.jpg</v>
      </c>
      <c r="H668" s="72" t="str">
        <f>IF(ISBLANK(VLOOKUP($A668,Courses!$A:H, COLUMN(H668), 0)), "", VLOOKUP($A668,Courses!$A:H, COLUMN(H668), 0))</f>
        <v/>
      </c>
      <c r="I668" s="72" t="str">
        <f>IF(ISBLANK(VLOOKUP($A668,Courses!$A:I, COLUMN(I668), 0)), "", VLOOKUP($A668,Courses!$A:I, COLUMN(I668), 0))</f>
        <v/>
      </c>
      <c r="J668" s="72" t="str">
        <f>IF(ISBLANK(VLOOKUP($A668,Courses!$A:J, COLUMN(J668), 0)), "", VLOOKUP($A668,Courses!$A:J, COLUMN(J668), 0))</f>
        <v/>
      </c>
      <c r="K668" s="57" t="str">
        <f>IF(ISBLANK(VLOOKUP($A668,Courses!$A:K, COLUMN(K668), 0)), "", VLOOKUP($A668,Courses!$A:K, COLUMN(K668), 0))</f>
        <v>grandview_cc.zip</v>
      </c>
      <c r="L668" s="8" t="str">
        <f>IF(ISBLANK(VLOOKUP($A668,Courses!$A:L, COLUMN(L668), 0)), "", VLOOKUP($A668,Courses!$A:L, COLUMN(L668), 0))</f>
        <v>Calvin Hannah</v>
      </c>
      <c r="M668" s="8">
        <f>IF(ISBLANK(VLOOKUP($A668,Courses!$A:M, COLUMN(M668), 0)), "", VLOOKUP($A668,Courses!$A:M, COLUMN(M668), 0))</f>
        <v>5.6</v>
      </c>
      <c r="N668" s="9">
        <f>IF(ISBLANK(VLOOKUP($A668,Courses!$A:N, COLUMN(N668), 0)), "", VLOOKUP($A668,Courses!$A:N, COLUMN(N668), 0))</f>
        <v>39091</v>
      </c>
      <c r="O668" s="8" t="str">
        <f>IF(ISBLANK(VLOOKUP($A668,Courses!$A:O, COLUMN(O668), 0)), "", VLOOKUP($A668,Courses!$A:O, COLUMN(O668), 0))</f>
        <v>barrenhills</v>
      </c>
      <c r="P668" s="8" t="str">
        <f>IF(ISBLANK(VLOOKUP($A668,Courses!$A:P, COLUMN(P668), 0)), "", VLOOKUP($A668,Courses!$A:P, COLUMN(P668), 0))</f>
        <v>chiltonhills</v>
      </c>
      <c r="Q668" s="8" t="str">
        <f>IF(ISBLANK(VLOOKUP($A668,Courses!$A:Q, COLUMN(Q668), 0)), "", VLOOKUP($A668,Courses!$A:Q, COLUMN(Q668), 0))</f>
        <v/>
      </c>
      <c r="R668" s="8" t="str">
        <f>IF(ISBLANK(VLOOKUP($A668,Courses!$A:R, COLUMN(R668), 0)), "", VLOOKUP($A668,Courses!$A:R, COLUMN(R668), 0))</f>
        <v/>
      </c>
      <c r="S668" s="8" t="str">
        <f>IF(ISBLANK(VLOOKUP($A668,Courses!$A:S, COLUMN(S668), 0)), "", VLOOKUP($A668,Courses!$A:S, COLUMN(S668), 0))</f>
        <v/>
      </c>
      <c r="T668" s="8" t="str">
        <f>IF(ISBLANK(VLOOKUP($A668,Courses!$A:T, COLUMN(T668), 0)), "", VLOOKUP($A668,Courses!$A:T, COLUMN(T668), 0))</f>
        <v/>
      </c>
      <c r="U668" s="8" t="str">
        <f>IF(ISBLANK(VLOOKUP($A668,Courses!$A:U, COLUMN(U668), 0)), "", VLOOKUP($A668,Courses!$A:U, COLUMN(U668), 0))</f>
        <v/>
      </c>
      <c r="V668" s="8" t="str">
        <f>IF(ISBLANK(VLOOKUP($A668,Courses!$A:V, COLUMN(V668), 0)), "", VLOOKUP($A668,Courses!$A:V, COLUMN(V668), 0))</f>
        <v/>
      </c>
      <c r="W668" s="8" t="str">
        <f>IF(ISBLANK(VLOOKUP($A668,Courses!$A:W, COLUMN(W668), 0)), "", VLOOKUP($A668,Courses!$A:W, COLUMN(W668), 0))</f>
        <v/>
      </c>
      <c r="X668" s="8" t="str">
        <f>IF(ISBLANK(VLOOKUP($A668,Courses!$A:X, COLUMN(X668), 0)), "", VLOOKUP($A668,Courses!$A:X, COLUMN(X668), 0))</f>
        <v/>
      </c>
      <c r="Y668" s="8" t="str">
        <f>IF(ISBLANK(VLOOKUP($A668,Courses!$A:Y, COLUMN(Y668), 0)), "", VLOOKUP($A668,Courses!$A:Y, COLUMN(Y668), 0))</f>
        <v/>
      </c>
      <c r="Z668" s="8" t="str">
        <f>IF(ISBLANK(VLOOKUP($A668,Courses!$A:Z, COLUMN(Z668), 0)), "", VLOOKUP($A668,Courses!$A:Z, COLUMN(Z668), 0))</f>
        <v/>
      </c>
      <c r="AA668" s="8" t="str">
        <f>IF(ISBLANK(VLOOKUP($A668,Courses!$A:AA, COLUMN(AA668), 0)), "", VLOOKUP($A668,Courses!$A:AA, COLUMN(AA668), 0))</f>
        <v/>
      </c>
      <c r="AB668" s="8" t="str">
        <f>IF(ISBLANK(VLOOKUP($A668,Courses!$A:AB, COLUMN(AB668), 0)), "", VLOOKUP($A668,Courses!$A:AB, COLUMN(AB668), 0))</f>
        <v/>
      </c>
      <c r="AC668" s="8" t="str">
        <f>IF(ISBLANK(VLOOKUP($A668,Courses!$A:AC, COLUMN(AC668), 0)), "", VLOOKUP($A668,Courses!$A:AC, COLUMN(AC668), 0))</f>
        <v/>
      </c>
      <c r="AD668" s="8" t="str">
        <f>IF(ISBLANK(VLOOKUP($A668,Courses!$A:AD, COLUMN(AD668), 0)), "", VLOOKUP($A668,Courses!$A:AD, COLUMN(AD668), 0))</f>
        <v/>
      </c>
      <c r="AE668" s="8" t="str">
        <f>IF(ISBLANK(VLOOKUP($A668,Courses!$A:AE, COLUMN(AE668), 0)), "", VLOOKUP($A668,Courses!$A:AE, COLUMN(AE668), 0))</f>
        <v/>
      </c>
      <c r="AF668" s="8" t="str">
        <f>IF(ISBLANK(VLOOKUP($A668,Courses!$A:AF, COLUMN(AF668), 0)), "", VLOOKUP($A668,Courses!$A:AF, COLUMN(AF668), 0))</f>
        <v/>
      </c>
      <c r="AG668" s="8" t="str">
        <f>IF(ISBLANK(VLOOKUP($A668,Courses!$A:AG, COLUMN(AG668), 0)), "", VLOOKUP($A668,Courses!$A:AG, COLUMN(AG668), 0))</f>
        <v>Sp</v>
      </c>
      <c r="AH668" s="8">
        <f>IF(ISBLANK(VLOOKUP($A668,Courses!$A:AH, COLUMN(AH668), 0)), "", VLOOKUP($A668,Courses!$A:AH, COLUMN(AH668), 0))</f>
        <v>15</v>
      </c>
      <c r="AI668" s="8" t="str">
        <f>IF(ISBLANK(VLOOKUP($A668,Courses!$A:AI, COLUMN(AI668), 0)), "", VLOOKUP($A668,Courses!$A:AI, COLUMN(AI668), 0))</f>
        <v/>
      </c>
      <c r="AJ668" s="8" t="str">
        <f>IF(ISBLANK(VLOOKUP($A668,Courses!$A:AJ, COLUMN(AJ668), 0)), "", VLOOKUP($A668,Courses!$A:AJ, COLUMN(AJ668), 0))</f>
        <v/>
      </c>
      <c r="AK668" s="8" t="str">
        <f>IF(ISBLANK(VLOOKUP($A668,Courses!$A:AK, COLUMN(AK668), 0)), "", VLOOKUP($A668,Courses!$A:AK, COLUMN(AK668), 0))</f>
        <v/>
      </c>
      <c r="AL668" s="8"/>
      <c r="AM668" s="8"/>
    </row>
    <row r="669" spans="1:39" ht="12.75" customHeight="1">
      <c r="A669" s="4">
        <v>139</v>
      </c>
      <c r="B669" s="4"/>
      <c r="C669" s="69" t="s">
        <v>1759</v>
      </c>
      <c r="D669" s="6" t="str">
        <f>IF(ISBLANK(VLOOKUP($A669,Courses!$A:D, COLUMN(D669), 0)), "", VLOOKUP($A669,Courses!$A:D, COLUMN(D669), 0))</f>
        <v>Mtn valley</v>
      </c>
      <c r="E669" s="7" t="str">
        <f>IF(ISBLANK(VLOOKUP($A669,Courses!$A:E, COLUMN(E669), 0)), "", VLOOKUP($A669,Courses!$A:E, COLUMN(E669), 0))</f>
        <v/>
      </c>
      <c r="F669" s="72" t="str">
        <f>IF(ISBLANK(VLOOKUP($A669,Courses!$A:F, COLUMN(F669), 0)), "", VLOOKUP($A669,Courses!$A:F, COLUMN(F669), 0))</f>
        <v>granite_course_at_the_foothills_hole08.jpg</v>
      </c>
      <c r="G669" s="72" t="str">
        <f>IF(ISBLANK(VLOOKUP($A669,Courses!$A:G, COLUMN(G669), 0)), "", VLOOKUP($A669,Courses!$A:G, COLUMN(G669), 0))</f>
        <v>granite_course_at_the_foothills_hole15.jpg</v>
      </c>
      <c r="H669" s="72" t="str">
        <f>IF(ISBLANK(VLOOKUP($A669,Courses!$A:H, COLUMN(H669), 0)), "", VLOOKUP($A669,Courses!$A:H, COLUMN(H669), 0))</f>
        <v/>
      </c>
      <c r="I669" s="72" t="str">
        <f>IF(ISBLANK(VLOOKUP($A669,Courses!$A:I, COLUMN(I669), 0)), "", VLOOKUP($A669,Courses!$A:I, COLUMN(I669), 0))</f>
        <v/>
      </c>
      <c r="J669" s="72" t="str">
        <f>IF(ISBLANK(VLOOKUP($A669,Courses!$A:J, COLUMN(J669), 0)), "", VLOOKUP($A669,Courses!$A:J, COLUMN(J669), 0))</f>
        <v/>
      </c>
      <c r="K669" s="57" t="str">
        <f>IF(ISBLANK(VLOOKUP($A669,Courses!$A:K, COLUMN(K669), 0)), "", VLOOKUP($A669,Courses!$A:K, COLUMN(K669), 0))</f>
        <v>granite_course_at_the_foothills.zip</v>
      </c>
      <c r="L669" s="8" t="str">
        <f>IF(ISBLANK(VLOOKUP($A669,Courses!$A:L, COLUMN(L669), 0)), "", VLOOKUP($A669,Courses!$A:L, COLUMN(L669), 0))</f>
        <v>Rattlesnake Designs</v>
      </c>
      <c r="M669" s="8">
        <f>IF(ISBLANK(VLOOKUP($A669,Courses!$A:M, COLUMN(M669), 0)), "", VLOOKUP($A669,Courses!$A:M, COLUMN(M669), 0))</f>
        <v>19.8</v>
      </c>
      <c r="N669" s="9">
        <f>IF(ISBLANK(VLOOKUP($A669,Courses!$A:N, COLUMN(N669), 0)), "", VLOOKUP($A669,Courses!$A:N, COLUMN(N669), 0))</f>
        <v>36912</v>
      </c>
      <c r="O669" s="8" t="str">
        <f>IF(ISBLANK(VLOOKUP($A669,Courses!$A:O, COLUMN(O669), 0)), "", VLOOKUP($A669,Courses!$A:O, COLUMN(O669), 0))</f>
        <v>beartooth</v>
      </c>
      <c r="P669" s="8" t="str">
        <f>IF(ISBLANK(VLOOKUP($A669,Courses!$A:P, COLUMN(P669), 0)), "", VLOOKUP($A669,Courses!$A:P, COLUMN(P669), 0))</f>
        <v>creeklibrary</v>
      </c>
      <c r="Q669" s="8" t="str">
        <f>IF(ISBLANK(VLOOKUP($A669,Courses!$A:Q, COLUMN(Q669), 0)), "", VLOOKUP($A669,Courses!$A:Q, COLUMN(Q669), 0))</f>
        <v/>
      </c>
      <c r="R669" s="8" t="str">
        <f>IF(ISBLANK(VLOOKUP($A669,Courses!$A:R, COLUMN(R669), 0)), "", VLOOKUP($A669,Courses!$A:R, COLUMN(R669), 0))</f>
        <v/>
      </c>
      <c r="S669" s="8" t="str">
        <f>IF(ISBLANK(VLOOKUP($A669,Courses!$A:S, COLUMN(S669), 0)), "", VLOOKUP($A669,Courses!$A:S, COLUMN(S669), 0))</f>
        <v/>
      </c>
      <c r="T669" s="8" t="str">
        <f>IF(ISBLANK(VLOOKUP($A669,Courses!$A:T, COLUMN(T669), 0)), "", VLOOKUP($A669,Courses!$A:T, COLUMN(T669), 0))</f>
        <v/>
      </c>
      <c r="U669" s="8" t="str">
        <f>IF(ISBLANK(VLOOKUP($A669,Courses!$A:U, COLUMN(U669), 0)), "", VLOOKUP($A669,Courses!$A:U, COLUMN(U669), 0))</f>
        <v/>
      </c>
      <c r="V669" s="8" t="str">
        <f>IF(ISBLANK(VLOOKUP($A669,Courses!$A:V, COLUMN(V669), 0)), "", VLOOKUP($A669,Courses!$A:V, COLUMN(V669), 0))</f>
        <v/>
      </c>
      <c r="W669" s="8" t="str">
        <f>IF(ISBLANK(VLOOKUP($A669,Courses!$A:W, COLUMN(W669), 0)), "", VLOOKUP($A669,Courses!$A:W, COLUMN(W669), 0))</f>
        <v/>
      </c>
      <c r="X669" s="8" t="str">
        <f>IF(ISBLANK(VLOOKUP($A669,Courses!$A:X, COLUMN(X669), 0)), "", VLOOKUP($A669,Courses!$A:X, COLUMN(X669), 0))</f>
        <v/>
      </c>
      <c r="Y669" s="8" t="str">
        <f>IF(ISBLANK(VLOOKUP($A669,Courses!$A:Y, COLUMN(Y669), 0)), "", VLOOKUP($A669,Courses!$A:Y, COLUMN(Y669), 0))</f>
        <v/>
      </c>
      <c r="Z669" s="8" t="str">
        <f>IF(ISBLANK(VLOOKUP($A669,Courses!$A:Z, COLUMN(Z669), 0)), "", VLOOKUP($A669,Courses!$A:Z, COLUMN(Z669), 0))</f>
        <v/>
      </c>
      <c r="AA669" s="8" t="str">
        <f>IF(ISBLANK(VLOOKUP($A669,Courses!$A:AA, COLUMN(AA669), 0)), "", VLOOKUP($A669,Courses!$A:AA, COLUMN(AA669), 0))</f>
        <v/>
      </c>
      <c r="AB669" s="8" t="str">
        <f>IF(ISBLANK(VLOOKUP($A669,Courses!$A:AB, COLUMN(AB669), 0)), "", VLOOKUP($A669,Courses!$A:AB, COLUMN(AB669), 0))</f>
        <v/>
      </c>
      <c r="AC669" s="8" t="str">
        <f>IF(ISBLANK(VLOOKUP($A669,Courses!$A:AC, COLUMN(AC669), 0)), "", VLOOKUP($A669,Courses!$A:AC, COLUMN(AC669), 0))</f>
        <v/>
      </c>
      <c r="AD669" s="8" t="str">
        <f>IF(ISBLANK(VLOOKUP($A669,Courses!$A:AD, COLUMN(AD669), 0)), "", VLOOKUP($A669,Courses!$A:AD, COLUMN(AD669), 0))</f>
        <v/>
      </c>
      <c r="AE669" s="8" t="str">
        <f>IF(ISBLANK(VLOOKUP($A669,Courses!$A:AE, COLUMN(AE669), 0)), "", VLOOKUP($A669,Courses!$A:AE, COLUMN(AE669), 0))</f>
        <v/>
      </c>
      <c r="AF669" s="8" t="str">
        <f>IF(ISBLANK(VLOOKUP($A669,Courses!$A:AF, COLUMN(AF669), 0)), "", VLOOKUP($A669,Courses!$A:AF, COLUMN(AF669), 0))</f>
        <v/>
      </c>
      <c r="AG669" s="8">
        <f>IF(ISBLANK(VLOOKUP($A669,Courses!$A:AG, COLUMN(AG669), 0)), "", VLOOKUP($A669,Courses!$A:AG, COLUMN(AG669), 0))</f>
        <v>8</v>
      </c>
      <c r="AH669" s="8">
        <f>IF(ISBLANK(VLOOKUP($A669,Courses!$A:AH, COLUMN(AH669), 0)), "", VLOOKUP($A669,Courses!$A:AH, COLUMN(AH669), 0))</f>
        <v>15</v>
      </c>
      <c r="AI669" s="8" t="str">
        <f>IF(ISBLANK(VLOOKUP($A669,Courses!$A:AI, COLUMN(AI669), 0)), "", VLOOKUP($A669,Courses!$A:AI, COLUMN(AI669), 0))</f>
        <v/>
      </c>
      <c r="AJ669" s="8" t="str">
        <f>IF(ISBLANK(VLOOKUP($A669,Courses!$A:AJ, COLUMN(AJ669), 0)), "", VLOOKUP($A669,Courses!$A:AJ, COLUMN(AJ669), 0))</f>
        <v/>
      </c>
      <c r="AK669" s="8" t="str">
        <f>IF(ISBLANK(VLOOKUP($A669,Courses!$A:AK, COLUMN(AK669), 0)), "", VLOOKUP($A669,Courses!$A:AK, COLUMN(AK669), 0))</f>
        <v/>
      </c>
      <c r="AL669" s="8"/>
      <c r="AM669" s="8" t="s">
        <v>8713</v>
      </c>
    </row>
    <row r="670" spans="1:39" ht="12.75" customHeight="1">
      <c r="A670" s="4">
        <v>458</v>
      </c>
      <c r="B670" s="4"/>
      <c r="C670" s="69" t="s">
        <v>1761</v>
      </c>
      <c r="D670" s="6" t="str">
        <f>IF(ISBLANK(VLOOKUP($A670,Courses!$A:D, COLUMN(D670), 0)), "", VLOOKUP($A670,Courses!$A:D, COLUMN(D670), 0))</f>
        <v>Mtn valley</v>
      </c>
      <c r="E670" s="7" t="str">
        <f>IF(ISBLANK(VLOOKUP($A670,Courses!$A:E, COLUMN(E670), 0)), "", VLOOKUP($A670,Courses!$A:E, COLUMN(E670), 0))</f>
        <v/>
      </c>
      <c r="F670" s="72" t="str">
        <f>IF(ISBLANK(VLOOKUP($A670,Courses!$A:F, COLUMN(F670), 0)), "", VLOOKUP($A670,Courses!$A:F, COLUMN(F670), 0))</f>
        <v>granite_hollow_gc_hole10.jpg</v>
      </c>
      <c r="G670" s="72" t="str">
        <f>IF(ISBLANK(VLOOKUP($A670,Courses!$A:G, COLUMN(G670), 0)), "", VLOOKUP($A670,Courses!$A:G, COLUMN(G670), 0))</f>
        <v>granite_hollow_gc_hole16.jpg</v>
      </c>
      <c r="H670" s="72" t="str">
        <f>IF(ISBLANK(VLOOKUP($A670,Courses!$A:H, COLUMN(H670), 0)), "", VLOOKUP($A670,Courses!$A:H, COLUMN(H670), 0))</f>
        <v/>
      </c>
      <c r="I670" s="72" t="str">
        <f>IF(ISBLANK(VLOOKUP($A670,Courses!$A:I, COLUMN(I670), 0)), "", VLOOKUP($A670,Courses!$A:I, COLUMN(I670), 0))</f>
        <v/>
      </c>
      <c r="J670" s="72" t="str">
        <f>IF(ISBLANK(VLOOKUP($A670,Courses!$A:J, COLUMN(J670), 0)), "", VLOOKUP($A670,Courses!$A:J, COLUMN(J670), 0))</f>
        <v/>
      </c>
      <c r="K670" s="57" t="str">
        <f>IF(ISBLANK(VLOOKUP($A670,Courses!$A:K, COLUMN(K670), 0)), "", VLOOKUP($A670,Courses!$A:K, COLUMN(K670), 0))</f>
        <v>granite_hollow_gc.zip</v>
      </c>
      <c r="L670" s="8" t="str">
        <f>IF(ISBLANK(VLOOKUP($A670,Courses!$A:L, COLUMN(L670), 0)), "", VLOOKUP($A670,Courses!$A:L, COLUMN(L670), 0))</f>
        <v>Luke Phillips</v>
      </c>
      <c r="M670" s="8">
        <f>IF(ISBLANK(VLOOKUP($A670,Courses!$A:M, COLUMN(M670), 0)), "", VLOOKUP($A670,Courses!$A:M, COLUMN(M670), 0))</f>
        <v>19.3</v>
      </c>
      <c r="N670" s="9">
        <f>IF(ISBLANK(VLOOKUP($A670,Courses!$A:N, COLUMN(N670), 0)), "", VLOOKUP($A670,Courses!$A:N, COLUMN(N670), 0))</f>
        <v>37861</v>
      </c>
      <c r="O670" s="8" t="str">
        <f>IF(ISBLANK(VLOOKUP($A670,Courses!$A:O, COLUMN(O670), 0)), "", VLOOKUP($A670,Courses!$A:O, COLUMN(O670), 0))</f>
        <v>barrenhills</v>
      </c>
      <c r="P670" s="8" t="str">
        <f>IF(ISBLANK(VLOOKUP($A670,Courses!$A:P, COLUMN(P670), 0)), "", VLOOKUP($A670,Courses!$A:P, COLUMN(P670), 0))</f>
        <v>cypress</v>
      </c>
      <c r="Q670" s="8" t="str">
        <f>IF(ISBLANK(VLOOKUP($A670,Courses!$A:Q, COLUMN(Q670), 0)), "", VLOOKUP($A670,Courses!$A:Q, COLUMN(Q670), 0))</f>
        <v>palmela</v>
      </c>
      <c r="R670" s="8" t="str">
        <f>IF(ISBLANK(VLOOKUP($A670,Courses!$A:R, COLUMN(R670), 0)), "", VLOOKUP($A670,Courses!$A:R, COLUMN(R670), 0))</f>
        <v>thecountryclub2</v>
      </c>
      <c r="S670" s="8" t="str">
        <f>IF(ISBLANK(VLOOKUP($A670,Courses!$A:S, COLUMN(S670), 0)), "", VLOOKUP($A670,Courses!$A:S, COLUMN(S670), 0))</f>
        <v/>
      </c>
      <c r="T670" s="8" t="str">
        <f>IF(ISBLANK(VLOOKUP($A670,Courses!$A:T, COLUMN(T670), 0)), "", VLOOKUP($A670,Courses!$A:T, COLUMN(T670), 0))</f>
        <v/>
      </c>
      <c r="U670" s="8" t="str">
        <f>IF(ISBLANK(VLOOKUP($A670,Courses!$A:U, COLUMN(U670), 0)), "", VLOOKUP($A670,Courses!$A:U, COLUMN(U670), 0))</f>
        <v/>
      </c>
      <c r="V670" s="8" t="str">
        <f>IF(ISBLANK(VLOOKUP($A670,Courses!$A:V, COLUMN(V670), 0)), "", VLOOKUP($A670,Courses!$A:V, COLUMN(V670), 0))</f>
        <v/>
      </c>
      <c r="W670" s="8" t="str">
        <f>IF(ISBLANK(VLOOKUP($A670,Courses!$A:W, COLUMN(W670), 0)), "", VLOOKUP($A670,Courses!$A:W, COLUMN(W670), 0))</f>
        <v/>
      </c>
      <c r="X670" s="8" t="str">
        <f>IF(ISBLANK(VLOOKUP($A670,Courses!$A:X, COLUMN(X670), 0)), "", VLOOKUP($A670,Courses!$A:X, COLUMN(X670), 0))</f>
        <v/>
      </c>
      <c r="Y670" s="8" t="str">
        <f>IF(ISBLANK(VLOOKUP($A670,Courses!$A:Y, COLUMN(Y670), 0)), "", VLOOKUP($A670,Courses!$A:Y, COLUMN(Y670), 0))</f>
        <v/>
      </c>
      <c r="Z670" s="8" t="str">
        <f>IF(ISBLANK(VLOOKUP($A670,Courses!$A:Z, COLUMN(Z670), 0)), "", VLOOKUP($A670,Courses!$A:Z, COLUMN(Z670), 0))</f>
        <v/>
      </c>
      <c r="AA670" s="8" t="str">
        <f>IF(ISBLANK(VLOOKUP($A670,Courses!$A:AA, COLUMN(AA670), 0)), "", VLOOKUP($A670,Courses!$A:AA, COLUMN(AA670), 0))</f>
        <v/>
      </c>
      <c r="AB670" s="8" t="str">
        <f>IF(ISBLANK(VLOOKUP($A670,Courses!$A:AB, COLUMN(AB670), 0)), "", VLOOKUP($A670,Courses!$A:AB, COLUMN(AB670), 0))</f>
        <v/>
      </c>
      <c r="AC670" s="8" t="str">
        <f>IF(ISBLANK(VLOOKUP($A670,Courses!$A:AC, COLUMN(AC670), 0)), "", VLOOKUP($A670,Courses!$A:AC, COLUMN(AC670), 0))</f>
        <v/>
      </c>
      <c r="AD670" s="8" t="str">
        <f>IF(ISBLANK(VLOOKUP($A670,Courses!$A:AD, COLUMN(AD670), 0)), "", VLOOKUP($A670,Courses!$A:AD, COLUMN(AD670), 0))</f>
        <v/>
      </c>
      <c r="AE670" s="8" t="str">
        <f>IF(ISBLANK(VLOOKUP($A670,Courses!$A:AE, COLUMN(AE670), 0)), "", VLOOKUP($A670,Courses!$A:AE, COLUMN(AE670), 0))</f>
        <v/>
      </c>
      <c r="AF670" s="8" t="str">
        <f>IF(ISBLANK(VLOOKUP($A670,Courses!$A:AF, COLUMN(AF670), 0)), "", VLOOKUP($A670,Courses!$A:AF, COLUMN(AF670), 0))</f>
        <v/>
      </c>
      <c r="AG670" s="8">
        <f>IF(ISBLANK(VLOOKUP($A670,Courses!$A:AG, COLUMN(AG670), 0)), "", VLOOKUP($A670,Courses!$A:AG, COLUMN(AG670), 0))</f>
        <v>10</v>
      </c>
      <c r="AH670" s="8">
        <f>IF(ISBLANK(VLOOKUP($A670,Courses!$A:AH, COLUMN(AH670), 0)), "", VLOOKUP($A670,Courses!$A:AH, COLUMN(AH670), 0))</f>
        <v>16</v>
      </c>
      <c r="AI670" s="8" t="str">
        <f>IF(ISBLANK(VLOOKUP($A670,Courses!$A:AI, COLUMN(AI670), 0)), "", VLOOKUP($A670,Courses!$A:AI, COLUMN(AI670), 0))</f>
        <v/>
      </c>
      <c r="AJ670" s="8" t="str">
        <f>IF(ISBLANK(VLOOKUP($A670,Courses!$A:AJ, COLUMN(AJ670), 0)), "", VLOOKUP($A670,Courses!$A:AJ, COLUMN(AJ670), 0))</f>
        <v/>
      </c>
      <c r="AK670" s="8" t="str">
        <f>IF(ISBLANK(VLOOKUP($A670,Courses!$A:AK, COLUMN(AK670), 0)), "", VLOOKUP($A670,Courses!$A:AK, COLUMN(AK670), 0))</f>
        <v/>
      </c>
      <c r="AL670" s="8"/>
      <c r="AM670" s="8"/>
    </row>
    <row r="671" spans="1:39" ht="12.75" customHeight="1">
      <c r="A671" s="4">
        <v>138</v>
      </c>
      <c r="B671" s="4"/>
      <c r="C671" s="69" t="s">
        <v>1763</v>
      </c>
      <c r="D671" s="6" t="str">
        <f>IF(ISBLANK(VLOOKUP($A671,Courses!$A:D, COLUMN(D671), 0)), "", VLOOKUP($A671,Courses!$A:D, COLUMN(D671), 0))</f>
        <v>Plains</v>
      </c>
      <c r="E671" s="7" t="str">
        <f>IF(ISBLANK(VLOOKUP($A671,Courses!$A:E, COLUMN(E671), 0)), "", VLOOKUP($A671,Courses!$A:E, COLUMN(E671), 0))</f>
        <v/>
      </c>
      <c r="F671" s="72" t="str">
        <f>IF(ISBLANK(VLOOKUP($A671,Courses!$A:F, COLUMN(F671), 0)), "", VLOOKUP($A671,Courses!$A:F, COLUMN(F671), 0))</f>
        <v>grapevine_meadows_hole02.jpg</v>
      </c>
      <c r="G671" s="72" t="str">
        <f>IF(ISBLANK(VLOOKUP($A671,Courses!$A:G, COLUMN(G671), 0)), "", VLOOKUP($A671,Courses!$A:G, COLUMN(G671), 0))</f>
        <v>grapevine_meadows_hole18.jpg</v>
      </c>
      <c r="H671" s="72" t="str">
        <f>IF(ISBLANK(VLOOKUP($A671,Courses!$A:H, COLUMN(H671), 0)), "", VLOOKUP($A671,Courses!$A:H, COLUMN(H671), 0))</f>
        <v/>
      </c>
      <c r="I671" s="72" t="str">
        <f>IF(ISBLANK(VLOOKUP($A671,Courses!$A:I, COLUMN(I671), 0)), "", VLOOKUP($A671,Courses!$A:I, COLUMN(I671), 0))</f>
        <v/>
      </c>
      <c r="J671" s="72" t="str">
        <f>IF(ISBLANK(VLOOKUP($A671,Courses!$A:J, COLUMN(J671), 0)), "", VLOOKUP($A671,Courses!$A:J, COLUMN(J671), 0))</f>
        <v/>
      </c>
      <c r="K671" s="57" t="str">
        <f>IF(ISBLANK(VLOOKUP($A671,Courses!$A:K, COLUMN(K671), 0)), "", VLOOKUP($A671,Courses!$A:K, COLUMN(K671), 0))</f>
        <v>grapevine_meadows.zip</v>
      </c>
      <c r="L671" s="8" t="str">
        <f>IF(ISBLANK(VLOOKUP($A671,Courses!$A:L, COLUMN(L671), 0)), "", VLOOKUP($A671,Courses!$A:L, COLUMN(L671), 0))</f>
        <v>Dgraph</v>
      </c>
      <c r="M671" s="8">
        <f>IF(ISBLANK(VLOOKUP($A671,Courses!$A:M, COLUMN(M671), 0)), "", VLOOKUP($A671,Courses!$A:M, COLUMN(M671), 0))</f>
        <v>4.0999999999999996</v>
      </c>
      <c r="N671" s="9">
        <f>IF(ISBLANK(VLOOKUP($A671,Courses!$A:N, COLUMN(N671), 0)), "", VLOOKUP($A671,Courses!$A:N, COLUMN(N671), 0))</f>
        <v>36690</v>
      </c>
      <c r="O671" s="8" t="str">
        <f>IF(ISBLANK(VLOOKUP($A671,Courses!$A:O, COLUMN(O671), 0)), "", VLOOKUP($A671,Courses!$A:O, COLUMN(O671), 0))</f>
        <v/>
      </c>
      <c r="P671" s="8" t="str">
        <f>IF(ISBLANK(VLOOKUP($A671,Courses!$A:P, COLUMN(P671), 0)), "", VLOOKUP($A671,Courses!$A:P, COLUMN(P671), 0))</f>
        <v/>
      </c>
      <c r="Q671" s="8" t="str">
        <f>IF(ISBLANK(VLOOKUP($A671,Courses!$A:Q, COLUMN(Q671), 0)), "", VLOOKUP($A671,Courses!$A:Q, COLUMN(Q671), 0))</f>
        <v/>
      </c>
      <c r="R671" s="8" t="str">
        <f>IF(ISBLANK(VLOOKUP($A671,Courses!$A:R, COLUMN(R671), 0)), "", VLOOKUP($A671,Courses!$A:R, COLUMN(R671), 0))</f>
        <v/>
      </c>
      <c r="S671" s="8" t="str">
        <f>IF(ISBLANK(VLOOKUP($A671,Courses!$A:S, COLUMN(S671), 0)), "", VLOOKUP($A671,Courses!$A:S, COLUMN(S671), 0))</f>
        <v/>
      </c>
      <c r="T671" s="8" t="str">
        <f>IF(ISBLANK(VLOOKUP($A671,Courses!$A:T, COLUMN(T671), 0)), "", VLOOKUP($A671,Courses!$A:T, COLUMN(T671), 0))</f>
        <v/>
      </c>
      <c r="U671" s="8" t="str">
        <f>IF(ISBLANK(VLOOKUP($A671,Courses!$A:U, COLUMN(U671), 0)), "", VLOOKUP($A671,Courses!$A:U, COLUMN(U671), 0))</f>
        <v/>
      </c>
      <c r="V671" s="8" t="str">
        <f>IF(ISBLANK(VLOOKUP($A671,Courses!$A:V, COLUMN(V671), 0)), "", VLOOKUP($A671,Courses!$A:V, COLUMN(V671), 0))</f>
        <v/>
      </c>
      <c r="W671" s="8" t="str">
        <f>IF(ISBLANK(VLOOKUP($A671,Courses!$A:W, COLUMN(W671), 0)), "", VLOOKUP($A671,Courses!$A:W, COLUMN(W671), 0))</f>
        <v/>
      </c>
      <c r="X671" s="8" t="str">
        <f>IF(ISBLANK(VLOOKUP($A671,Courses!$A:X, COLUMN(X671), 0)), "", VLOOKUP($A671,Courses!$A:X, COLUMN(X671), 0))</f>
        <v/>
      </c>
      <c r="Y671" s="8" t="str">
        <f>IF(ISBLANK(VLOOKUP($A671,Courses!$A:Y, COLUMN(Y671), 0)), "", VLOOKUP($A671,Courses!$A:Y, COLUMN(Y671), 0))</f>
        <v/>
      </c>
      <c r="Z671" s="8" t="str">
        <f>IF(ISBLANK(VLOOKUP($A671,Courses!$A:Z, COLUMN(Z671), 0)), "", VLOOKUP($A671,Courses!$A:Z, COLUMN(Z671), 0))</f>
        <v/>
      </c>
      <c r="AA671" s="8" t="str">
        <f>IF(ISBLANK(VLOOKUP($A671,Courses!$A:AA, COLUMN(AA671), 0)), "", VLOOKUP($A671,Courses!$A:AA, COLUMN(AA671), 0))</f>
        <v/>
      </c>
      <c r="AB671" s="8" t="str">
        <f>IF(ISBLANK(VLOOKUP($A671,Courses!$A:AB, COLUMN(AB671), 0)), "", VLOOKUP($A671,Courses!$A:AB, COLUMN(AB671), 0))</f>
        <v/>
      </c>
      <c r="AC671" s="8" t="str">
        <f>IF(ISBLANK(VLOOKUP($A671,Courses!$A:AC, COLUMN(AC671), 0)), "", VLOOKUP($A671,Courses!$A:AC, COLUMN(AC671), 0))</f>
        <v/>
      </c>
      <c r="AD671" s="8" t="str">
        <f>IF(ISBLANK(VLOOKUP($A671,Courses!$A:AD, COLUMN(AD671), 0)), "", VLOOKUP($A671,Courses!$A:AD, COLUMN(AD671), 0))</f>
        <v/>
      </c>
      <c r="AE671" s="8" t="str">
        <f>IF(ISBLANK(VLOOKUP($A671,Courses!$A:AE, COLUMN(AE671), 0)), "", VLOOKUP($A671,Courses!$A:AE, COLUMN(AE671), 0))</f>
        <v/>
      </c>
      <c r="AF671" s="8" t="str">
        <f>IF(ISBLANK(VLOOKUP($A671,Courses!$A:AF, COLUMN(AF671), 0)), "", VLOOKUP($A671,Courses!$A:AF, COLUMN(AF671), 0))</f>
        <v/>
      </c>
      <c r="AG671" s="8">
        <f>IF(ISBLANK(VLOOKUP($A671,Courses!$A:AG, COLUMN(AG671), 0)), "", VLOOKUP($A671,Courses!$A:AG, COLUMN(AG671), 0))</f>
        <v>2</v>
      </c>
      <c r="AH671" s="8">
        <f>IF(ISBLANK(VLOOKUP($A671,Courses!$A:AH, COLUMN(AH671), 0)), "", VLOOKUP($A671,Courses!$A:AH, COLUMN(AH671), 0))</f>
        <v>18</v>
      </c>
      <c r="AI671" s="8" t="str">
        <f>IF(ISBLANK(VLOOKUP($A671,Courses!$A:AI, COLUMN(AI671), 0)), "", VLOOKUP($A671,Courses!$A:AI, COLUMN(AI671), 0))</f>
        <v/>
      </c>
      <c r="AJ671" s="8" t="str">
        <f>IF(ISBLANK(VLOOKUP($A671,Courses!$A:AJ, COLUMN(AJ671), 0)), "", VLOOKUP($A671,Courses!$A:AJ, COLUMN(AJ671), 0))</f>
        <v/>
      </c>
      <c r="AK671" s="8" t="str">
        <f>IF(ISBLANK(VLOOKUP($A671,Courses!$A:AK, COLUMN(AK671), 0)), "", VLOOKUP($A671,Courses!$A:AK, COLUMN(AK671), 0))</f>
        <v/>
      </c>
      <c r="AL671" s="8"/>
      <c r="AM671" s="8"/>
    </row>
    <row r="672" spans="1:39" ht="12.75" customHeight="1">
      <c r="A672" s="4">
        <v>137</v>
      </c>
      <c r="B672" s="4"/>
      <c r="C672" s="69" t="s">
        <v>1766</v>
      </c>
      <c r="D672" s="6" t="str">
        <f>IF(ISBLANK(VLOOKUP($A672,Courses!$A:D, COLUMN(D672), 0)), "", VLOOKUP($A672,Courses!$A:D, COLUMN(D672), 0))</f>
        <v>Mountain</v>
      </c>
      <c r="E672" s="7" t="str">
        <f>IF(ISBLANK(VLOOKUP($A672,Courses!$A:E, COLUMN(E672), 0)), "", VLOOKUP($A672,Courses!$A:E, COLUMN(E672), 0))</f>
        <v/>
      </c>
      <c r="F672" s="72" t="str">
        <f>IF(ISBLANK(VLOOKUP($A672,Courses!$A:F, COLUMN(F672), 0)), "", VLOOKUP($A672,Courses!$A:F, COLUMN(F672), 0))</f>
        <v>grass_valley_gc_hole03.jpg</v>
      </c>
      <c r="G672" s="72" t="str">
        <f>IF(ISBLANK(VLOOKUP($A672,Courses!$A:G, COLUMN(G672), 0)), "", VLOOKUP($A672,Courses!$A:G, COLUMN(G672), 0))</f>
        <v>grass_valley_gc_hole18.jpg</v>
      </c>
      <c r="H672" s="72" t="str">
        <f>IF(ISBLANK(VLOOKUP($A672,Courses!$A:H, COLUMN(H672), 0)), "", VLOOKUP($A672,Courses!$A:H, COLUMN(H672), 0))</f>
        <v/>
      </c>
      <c r="I672" s="72" t="str">
        <f>IF(ISBLANK(VLOOKUP($A672,Courses!$A:I, COLUMN(I672), 0)), "", VLOOKUP($A672,Courses!$A:I, COLUMN(I672), 0))</f>
        <v/>
      </c>
      <c r="J672" s="72" t="str">
        <f>IF(ISBLANK(VLOOKUP($A672,Courses!$A:J, COLUMN(J672), 0)), "", VLOOKUP($A672,Courses!$A:J, COLUMN(J672), 0))</f>
        <v/>
      </c>
      <c r="K672" s="57" t="str">
        <f>IF(ISBLANK(VLOOKUP($A672,Courses!$A:K, COLUMN(K672), 0)), "", VLOOKUP($A672,Courses!$A:K, COLUMN(K672), 0))</f>
        <v>grass_valley_gc.zip</v>
      </c>
      <c r="L672" s="8" t="str">
        <f>IF(ISBLANK(VLOOKUP($A672,Courses!$A:L, COLUMN(L672), 0)), "", VLOOKUP($A672,Courses!$A:L, COLUMN(L672), 0))</f>
        <v>Bobby Jones</v>
      </c>
      <c r="M672" s="8">
        <f>IF(ISBLANK(VLOOKUP($A672,Courses!$A:M, COLUMN(M672), 0)), "", VLOOKUP($A672,Courses!$A:M, COLUMN(M672), 0))</f>
        <v>5.2</v>
      </c>
      <c r="N672" s="9">
        <f>IF(ISBLANK(VLOOKUP($A672,Courses!$A:N, COLUMN(N672), 0)), "", VLOOKUP($A672,Courses!$A:N, COLUMN(N672), 0))</f>
        <v>37531</v>
      </c>
      <c r="O672" s="8" t="str">
        <f>IF(ISBLANK(VLOOKUP($A672,Courses!$A:O, COLUMN(O672), 0)), "", VLOOKUP($A672,Courses!$A:O, COLUMN(O672), 0))</f>
        <v>arrowheadver2</v>
      </c>
      <c r="P672" s="8" t="str">
        <f>IF(ISBLANK(VLOOKUP($A672,Courses!$A:P, COLUMN(P672), 0)), "", VLOOKUP($A672,Courses!$A:P, COLUMN(P672), 0))</f>
        <v>beartooth</v>
      </c>
      <c r="Q672" s="8" t="str">
        <f>IF(ISBLANK(VLOOKUP($A672,Courses!$A:Q, COLUMN(Q672), 0)), "", VLOOKUP($A672,Courses!$A:Q, COLUMN(Q672), 0))</f>
        <v>ccovemidday</v>
      </c>
      <c r="R672" s="8" t="str">
        <f>IF(ISBLANK(VLOOKUP($A672,Courses!$A:R, COLUMN(R672), 0)), "", VLOOKUP($A672,Courses!$A:R, COLUMN(R672), 0))</f>
        <v>magallowaymountainver2</v>
      </c>
      <c r="S672" s="8" t="str">
        <f>IF(ISBLANK(VLOOKUP($A672,Courses!$A:S, COLUMN(S672), 0)), "", VLOOKUP($A672,Courses!$A:S, COLUMN(S672), 0))</f>
        <v/>
      </c>
      <c r="T672" s="8" t="str">
        <f>IF(ISBLANK(VLOOKUP($A672,Courses!$A:T, COLUMN(T672), 0)), "", VLOOKUP($A672,Courses!$A:T, COLUMN(T672), 0))</f>
        <v/>
      </c>
      <c r="U672" s="8" t="str">
        <f>IF(ISBLANK(VLOOKUP($A672,Courses!$A:U, COLUMN(U672), 0)), "", VLOOKUP($A672,Courses!$A:U, COLUMN(U672), 0))</f>
        <v/>
      </c>
      <c r="V672" s="8" t="str">
        <f>IF(ISBLANK(VLOOKUP($A672,Courses!$A:V, COLUMN(V672), 0)), "", VLOOKUP($A672,Courses!$A:V, COLUMN(V672), 0))</f>
        <v/>
      </c>
      <c r="W672" s="8" t="str">
        <f>IF(ISBLANK(VLOOKUP($A672,Courses!$A:W, COLUMN(W672), 0)), "", VLOOKUP($A672,Courses!$A:W, COLUMN(W672), 0))</f>
        <v/>
      </c>
      <c r="X672" s="8" t="str">
        <f>IF(ISBLANK(VLOOKUP($A672,Courses!$A:X, COLUMN(X672), 0)), "", VLOOKUP($A672,Courses!$A:X, COLUMN(X672), 0))</f>
        <v/>
      </c>
      <c r="Y672" s="8" t="str">
        <f>IF(ISBLANK(VLOOKUP($A672,Courses!$A:Y, COLUMN(Y672), 0)), "", VLOOKUP($A672,Courses!$A:Y, COLUMN(Y672), 0))</f>
        <v/>
      </c>
      <c r="Z672" s="8" t="str">
        <f>IF(ISBLANK(VLOOKUP($A672,Courses!$A:Z, COLUMN(Z672), 0)), "", VLOOKUP($A672,Courses!$A:Z, COLUMN(Z672), 0))</f>
        <v/>
      </c>
      <c r="AA672" s="8" t="str">
        <f>IF(ISBLANK(VLOOKUP($A672,Courses!$A:AA, COLUMN(AA672), 0)), "", VLOOKUP($A672,Courses!$A:AA, COLUMN(AA672), 0))</f>
        <v/>
      </c>
      <c r="AB672" s="8" t="str">
        <f>IF(ISBLANK(VLOOKUP($A672,Courses!$A:AB, COLUMN(AB672), 0)), "", VLOOKUP($A672,Courses!$A:AB, COLUMN(AB672), 0))</f>
        <v/>
      </c>
      <c r="AC672" s="8" t="str">
        <f>IF(ISBLANK(VLOOKUP($A672,Courses!$A:AC, COLUMN(AC672), 0)), "", VLOOKUP($A672,Courses!$A:AC, COLUMN(AC672), 0))</f>
        <v/>
      </c>
      <c r="AD672" s="8" t="str">
        <f>IF(ISBLANK(VLOOKUP($A672,Courses!$A:AD, COLUMN(AD672), 0)), "", VLOOKUP($A672,Courses!$A:AD, COLUMN(AD672), 0))</f>
        <v/>
      </c>
      <c r="AE672" s="8" t="str">
        <f>IF(ISBLANK(VLOOKUP($A672,Courses!$A:AE, COLUMN(AE672), 0)), "", VLOOKUP($A672,Courses!$A:AE, COLUMN(AE672), 0))</f>
        <v/>
      </c>
      <c r="AF672" s="8" t="str">
        <f>IF(ISBLANK(VLOOKUP($A672,Courses!$A:AF, COLUMN(AF672), 0)), "", VLOOKUP($A672,Courses!$A:AF, COLUMN(AF672), 0))</f>
        <v/>
      </c>
      <c r="AG672" s="8">
        <f>IF(ISBLANK(VLOOKUP($A672,Courses!$A:AG, COLUMN(AG672), 0)), "", VLOOKUP($A672,Courses!$A:AG, COLUMN(AG672), 0))</f>
        <v>3</v>
      </c>
      <c r="AH672" s="8">
        <f>IF(ISBLANK(VLOOKUP($A672,Courses!$A:AH, COLUMN(AH672), 0)), "", VLOOKUP($A672,Courses!$A:AH, COLUMN(AH672), 0))</f>
        <v>18</v>
      </c>
      <c r="AI672" s="8" t="str">
        <f>IF(ISBLANK(VLOOKUP($A672,Courses!$A:AI, COLUMN(AI672), 0)), "", VLOOKUP($A672,Courses!$A:AI, COLUMN(AI672), 0))</f>
        <v/>
      </c>
      <c r="AJ672" s="8" t="str">
        <f>IF(ISBLANK(VLOOKUP($A672,Courses!$A:AJ, COLUMN(AJ672), 0)), "", VLOOKUP($A672,Courses!$A:AJ, COLUMN(AJ672), 0))</f>
        <v/>
      </c>
      <c r="AK672" s="8" t="str">
        <f>IF(ISBLANK(VLOOKUP($A672,Courses!$A:AK, COLUMN(AK672), 0)), "", VLOOKUP($A672,Courses!$A:AK, COLUMN(AK672), 0))</f>
        <v/>
      </c>
      <c r="AL672" s="8"/>
      <c r="AM672" s="8"/>
    </row>
    <row r="673" spans="1:39" ht="12.75" customHeight="1">
      <c r="A673" s="4">
        <v>136</v>
      </c>
      <c r="B673" s="4"/>
      <c r="C673" s="69" t="s">
        <v>1768</v>
      </c>
      <c r="D673" s="6" t="str">
        <f>IF(ISBLANK(VLOOKUP($A673,Courses!$A:D, COLUMN(D673), 0)), "", VLOOKUP($A673,Courses!$A:D, COLUMN(D673), 0))</f>
        <v>Oceanside</v>
      </c>
      <c r="E673" s="7" t="str">
        <f>IF(ISBLANK(VLOOKUP($A673,Courses!$A:E, COLUMN(E673), 0)), "", VLOOKUP($A673,Courses!$A:E, COLUMN(E673), 0))</f>
        <v/>
      </c>
      <c r="F673" s="72" t="str">
        <f>IF(ISBLANK(VLOOKUP($A673,Courses!$A:F, COLUMN(F673), 0)), "", VLOOKUP($A673,Courses!$A:F, COLUMN(F673), 0))</f>
        <v>graysons_point_hole11.jpg</v>
      </c>
      <c r="G673" s="72" t="str">
        <f>IF(ISBLANK(VLOOKUP($A673,Courses!$A:G, COLUMN(G673), 0)), "", VLOOKUP($A673,Courses!$A:G, COLUMN(G673), 0))</f>
        <v>graysons_point_hole18.jpg</v>
      </c>
      <c r="H673" s="72" t="str">
        <f>IF(ISBLANK(VLOOKUP($A673,Courses!$A:H, COLUMN(H673), 0)), "", VLOOKUP($A673,Courses!$A:H, COLUMN(H673), 0))</f>
        <v/>
      </c>
      <c r="I673" s="72" t="str">
        <f>IF(ISBLANK(VLOOKUP($A673,Courses!$A:I, COLUMN(I673), 0)), "", VLOOKUP($A673,Courses!$A:I, COLUMN(I673), 0))</f>
        <v/>
      </c>
      <c r="J673" s="72" t="str">
        <f>IF(ISBLANK(VLOOKUP($A673,Courses!$A:J, COLUMN(J673), 0)), "", VLOOKUP($A673,Courses!$A:J, COLUMN(J673), 0))</f>
        <v/>
      </c>
      <c r="K673" s="57" t="str">
        <f>IF(ISBLANK(VLOOKUP($A673,Courses!$A:K, COLUMN(K673), 0)), "", VLOOKUP($A673,Courses!$A:K, COLUMN(K673), 0))</f>
        <v>graysons_point.zip</v>
      </c>
      <c r="L673" s="8" t="str">
        <f>IF(ISBLANK(VLOOKUP($A673,Courses!$A:L, COLUMN(L673), 0)), "", VLOOKUP($A673,Courses!$A:L, COLUMN(L673), 0))</f>
        <v>Terry Grayson</v>
      </c>
      <c r="M673" s="8">
        <f>IF(ISBLANK(VLOOKUP($A673,Courses!$A:M, COLUMN(M673), 0)), "", VLOOKUP($A673,Courses!$A:M, COLUMN(M673), 0))</f>
        <v>13.8</v>
      </c>
      <c r="N673" s="9">
        <f>IF(ISBLANK(VLOOKUP($A673,Courses!$A:N, COLUMN(N673), 0)), "", VLOOKUP($A673,Courses!$A:N, COLUMN(N673), 0))</f>
        <v>37275</v>
      </c>
      <c r="O673" s="8" t="str">
        <f>IF(ISBLANK(VLOOKUP($A673,Courses!$A:O, COLUMN(O673), 0)), "", VLOOKUP($A673,Courses!$A:O, COLUMN(O673), 0))</f>
        <v>cypress</v>
      </c>
      <c r="P673" s="8" t="str">
        <f>IF(ISBLANK(VLOOKUP($A673,Courses!$A:P, COLUMN(P673), 0)), "", VLOOKUP($A673,Courses!$A:P, COLUMN(P673), 0))</f>
        <v/>
      </c>
      <c r="Q673" s="8" t="str">
        <f>IF(ISBLANK(VLOOKUP($A673,Courses!$A:Q, COLUMN(Q673), 0)), "", VLOOKUP($A673,Courses!$A:Q, COLUMN(Q673), 0))</f>
        <v/>
      </c>
      <c r="R673" s="8" t="str">
        <f>IF(ISBLANK(VLOOKUP($A673,Courses!$A:R, COLUMN(R673), 0)), "", VLOOKUP($A673,Courses!$A:R, COLUMN(R673), 0))</f>
        <v/>
      </c>
      <c r="S673" s="8" t="str">
        <f>IF(ISBLANK(VLOOKUP($A673,Courses!$A:S, COLUMN(S673), 0)), "", VLOOKUP($A673,Courses!$A:S, COLUMN(S673), 0))</f>
        <v/>
      </c>
      <c r="T673" s="8" t="str">
        <f>IF(ISBLANK(VLOOKUP($A673,Courses!$A:T, COLUMN(T673), 0)), "", VLOOKUP($A673,Courses!$A:T, COLUMN(T673), 0))</f>
        <v/>
      </c>
      <c r="U673" s="8" t="str">
        <f>IF(ISBLANK(VLOOKUP($A673,Courses!$A:U, COLUMN(U673), 0)), "", VLOOKUP($A673,Courses!$A:U, COLUMN(U673), 0))</f>
        <v/>
      </c>
      <c r="V673" s="8" t="str">
        <f>IF(ISBLANK(VLOOKUP($A673,Courses!$A:V, COLUMN(V673), 0)), "", VLOOKUP($A673,Courses!$A:V, COLUMN(V673), 0))</f>
        <v/>
      </c>
      <c r="W673" s="8" t="str">
        <f>IF(ISBLANK(VLOOKUP($A673,Courses!$A:W, COLUMN(W673), 0)), "", VLOOKUP($A673,Courses!$A:W, COLUMN(W673), 0))</f>
        <v/>
      </c>
      <c r="X673" s="8" t="str">
        <f>IF(ISBLANK(VLOOKUP($A673,Courses!$A:X, COLUMN(X673), 0)), "", VLOOKUP($A673,Courses!$A:X, COLUMN(X673), 0))</f>
        <v/>
      </c>
      <c r="Y673" s="8" t="str">
        <f>IF(ISBLANK(VLOOKUP($A673,Courses!$A:Y, COLUMN(Y673), 0)), "", VLOOKUP($A673,Courses!$A:Y, COLUMN(Y673), 0))</f>
        <v/>
      </c>
      <c r="Z673" s="8" t="str">
        <f>IF(ISBLANK(VLOOKUP($A673,Courses!$A:Z, COLUMN(Z673), 0)), "", VLOOKUP($A673,Courses!$A:Z, COLUMN(Z673), 0))</f>
        <v/>
      </c>
      <c r="AA673" s="8" t="str">
        <f>IF(ISBLANK(VLOOKUP($A673,Courses!$A:AA, COLUMN(AA673), 0)), "", VLOOKUP($A673,Courses!$A:AA, COLUMN(AA673), 0))</f>
        <v/>
      </c>
      <c r="AB673" s="8" t="str">
        <f>IF(ISBLANK(VLOOKUP($A673,Courses!$A:AB, COLUMN(AB673), 0)), "", VLOOKUP($A673,Courses!$A:AB, COLUMN(AB673), 0))</f>
        <v/>
      </c>
      <c r="AC673" s="8" t="str">
        <f>IF(ISBLANK(VLOOKUP($A673,Courses!$A:AC, COLUMN(AC673), 0)), "", VLOOKUP($A673,Courses!$A:AC, COLUMN(AC673), 0))</f>
        <v/>
      </c>
      <c r="AD673" s="8" t="str">
        <f>IF(ISBLANK(VLOOKUP($A673,Courses!$A:AD, COLUMN(AD673), 0)), "", VLOOKUP($A673,Courses!$A:AD, COLUMN(AD673), 0))</f>
        <v/>
      </c>
      <c r="AE673" s="8" t="str">
        <f>IF(ISBLANK(VLOOKUP($A673,Courses!$A:AE, COLUMN(AE673), 0)), "", VLOOKUP($A673,Courses!$A:AE, COLUMN(AE673), 0))</f>
        <v/>
      </c>
      <c r="AF673" s="8" t="str">
        <f>IF(ISBLANK(VLOOKUP($A673,Courses!$A:AF, COLUMN(AF673), 0)), "", VLOOKUP($A673,Courses!$A:AF, COLUMN(AF673), 0))</f>
        <v/>
      </c>
      <c r="AG673" s="8">
        <f>IF(ISBLANK(VLOOKUP($A673,Courses!$A:AG, COLUMN(AG673), 0)), "", VLOOKUP($A673,Courses!$A:AG, COLUMN(AG673), 0))</f>
        <v>11</v>
      </c>
      <c r="AH673" s="8">
        <f>IF(ISBLANK(VLOOKUP($A673,Courses!$A:AH, COLUMN(AH673), 0)), "", VLOOKUP($A673,Courses!$A:AH, COLUMN(AH673), 0))</f>
        <v>18</v>
      </c>
      <c r="AI673" s="8" t="str">
        <f>IF(ISBLANK(VLOOKUP($A673,Courses!$A:AI, COLUMN(AI673), 0)), "", VLOOKUP($A673,Courses!$A:AI, COLUMN(AI673), 0))</f>
        <v/>
      </c>
      <c r="AJ673" s="8" t="str">
        <f>IF(ISBLANK(VLOOKUP($A673,Courses!$A:AJ, COLUMN(AJ673), 0)), "", VLOOKUP($A673,Courses!$A:AJ, COLUMN(AJ673), 0))</f>
        <v/>
      </c>
      <c r="AK673" s="8" t="str">
        <f>IF(ISBLANK(VLOOKUP($A673,Courses!$A:AK, COLUMN(AK673), 0)), "", VLOOKUP($A673,Courses!$A:AK, COLUMN(AK673), 0))</f>
        <v/>
      </c>
      <c r="AL673" s="8"/>
      <c r="AM673" s="8"/>
    </row>
    <row r="674" spans="1:39" ht="12.75" customHeight="1">
      <c r="A674" s="4">
        <v>135</v>
      </c>
      <c r="B674" s="4"/>
      <c r="C674" s="69" t="s">
        <v>1770</v>
      </c>
      <c r="D674" s="6" t="str">
        <f>IF(ISBLANK(VLOOKUP($A674,Courses!$A:D, COLUMN(D674), 0)), "", VLOOKUP($A674,Courses!$A:D, COLUMN(D674), 0))</f>
        <v>Lakeside</v>
      </c>
      <c r="E674" s="7" t="str">
        <f>IF(ISBLANK(VLOOKUP($A674,Courses!$A:E, COLUMN(E674), 0)), "", VLOOKUP($A674,Courses!$A:E, COLUMN(E674), 0))</f>
        <v/>
      </c>
      <c r="F674" s="72" t="str">
        <f>IF(ISBLANK(VLOOKUP($A674,Courses!$A:F, COLUMN(F674), 0)), "", VLOOKUP($A674,Courses!$A:F, COLUMN(F674), 0))</f>
        <v>great_bear_lake_bears.jpg</v>
      </c>
      <c r="G674" s="72" t="str">
        <f>IF(ISBLANK(VLOOKUP($A674,Courses!$A:G, COLUMN(G674), 0)), "", VLOOKUP($A674,Courses!$A:G, COLUMN(G674), 0))</f>
        <v>great_bear_lake_hole03.jpg</v>
      </c>
      <c r="H674" s="72" t="str">
        <f>IF(ISBLANK(VLOOKUP($A674,Courses!$A:H, COLUMN(H674), 0)), "", VLOOKUP($A674,Courses!$A:H, COLUMN(H674), 0))</f>
        <v>great_bear_lake_hole09.jpg</v>
      </c>
      <c r="I674" s="72" t="str">
        <f>IF(ISBLANK(VLOOKUP($A674,Courses!$A:I, COLUMN(I674), 0)), "", VLOOKUP($A674,Courses!$A:I, COLUMN(I674), 0))</f>
        <v/>
      </c>
      <c r="J674" s="72" t="str">
        <f>IF(ISBLANK(VLOOKUP($A674,Courses!$A:J, COLUMN(J674), 0)), "", VLOOKUP($A674,Courses!$A:J, COLUMN(J674), 0))</f>
        <v/>
      </c>
      <c r="K674" s="57" t="str">
        <f>IF(ISBLANK(VLOOKUP($A674,Courses!$A:K, COLUMN(K674), 0)), "", VLOOKUP($A674,Courses!$A:K, COLUMN(K674), 0))</f>
        <v>great_bear_lake.zip</v>
      </c>
      <c r="L674" s="8" t="str">
        <f>IF(ISBLANK(VLOOKUP($A674,Courses!$A:L, COLUMN(L674), 0)), "", VLOOKUP($A674,Courses!$A:L, COLUMN(L674), 0))</f>
        <v>Rick Ehrhardt</v>
      </c>
      <c r="M674" s="8">
        <f>IF(ISBLANK(VLOOKUP($A674,Courses!$A:M, COLUMN(M674), 0)), "", VLOOKUP($A674,Courses!$A:M, COLUMN(M674), 0))</f>
        <v>7.6</v>
      </c>
      <c r="N674" s="9">
        <f>IF(ISBLANK(VLOOKUP($A674,Courses!$A:N, COLUMN(N674), 0)), "", VLOOKUP($A674,Courses!$A:N, COLUMN(N674), 0))</f>
        <v>37134</v>
      </c>
      <c r="O674" s="8" t="str">
        <f>IF(ISBLANK(VLOOKUP($A674,Courses!$A:O, COLUMN(O674), 0)), "", VLOOKUP($A674,Courses!$A:O, COLUMN(O674), 0))</f>
        <v>august</v>
      </c>
      <c r="P674" s="8" t="str">
        <f>IF(ISBLANK(VLOOKUP($A674,Courses!$A:P, COLUMN(P674), 0)), "", VLOOKUP($A674,Courses!$A:P, COLUMN(P674), 0))</f>
        <v>beartooth</v>
      </c>
      <c r="Q674" s="8" t="str">
        <f>IF(ISBLANK(VLOOKUP($A674,Courses!$A:Q, COLUMN(Q674), 0)), "", VLOOKUP($A674,Courses!$A:Q, COLUMN(Q674), 0))</f>
        <v>coyotebluff</v>
      </c>
      <c r="R674" s="8" t="str">
        <f>IF(ISBLANK(VLOOKUP($A674,Courses!$A:R, COLUMN(R674), 0)), "", VLOOKUP($A674,Courses!$A:R, COLUMN(R674), 0))</f>
        <v>deerhollow</v>
      </c>
      <c r="S674" s="8" t="str">
        <f>IF(ISBLANK(VLOOKUP($A674,Courses!$A:S, COLUMN(S674), 0)), "", VLOOKUP($A674,Courses!$A:S, COLUMN(S674), 0))</f>
        <v>grizzly</v>
      </c>
      <c r="T674" s="8" t="str">
        <f>IF(ISBLANK(VLOOKUP($A674,Courses!$A:T, COLUMN(T674), 0)), "", VLOOKUP($A674,Courses!$A:T, COLUMN(T674), 0))</f>
        <v>magallowaymountainver2</v>
      </c>
      <c r="U674" s="8" t="str">
        <f>IF(ISBLANK(VLOOKUP($A674,Courses!$A:U, COLUMN(U674), 0)), "", VLOOKUP($A674,Courses!$A:U, COLUMN(U674), 0))</f>
        <v/>
      </c>
      <c r="V674" s="8" t="str">
        <f>IF(ISBLANK(VLOOKUP($A674,Courses!$A:V, COLUMN(V674), 0)), "", VLOOKUP($A674,Courses!$A:V, COLUMN(V674), 0))</f>
        <v/>
      </c>
      <c r="W674" s="8" t="str">
        <f>IF(ISBLANK(VLOOKUP($A674,Courses!$A:W, COLUMN(W674), 0)), "", VLOOKUP($A674,Courses!$A:W, COLUMN(W674), 0))</f>
        <v/>
      </c>
      <c r="X674" s="8" t="str">
        <f>IF(ISBLANK(VLOOKUP($A674,Courses!$A:X, COLUMN(X674), 0)), "", VLOOKUP($A674,Courses!$A:X, COLUMN(X674), 0))</f>
        <v/>
      </c>
      <c r="Y674" s="8" t="str">
        <f>IF(ISBLANK(VLOOKUP($A674,Courses!$A:Y, COLUMN(Y674), 0)), "", VLOOKUP($A674,Courses!$A:Y, COLUMN(Y674), 0))</f>
        <v/>
      </c>
      <c r="Z674" s="8" t="str">
        <f>IF(ISBLANK(VLOOKUP($A674,Courses!$A:Z, COLUMN(Z674), 0)), "", VLOOKUP($A674,Courses!$A:Z, COLUMN(Z674), 0))</f>
        <v/>
      </c>
      <c r="AA674" s="8" t="str">
        <f>IF(ISBLANK(VLOOKUP($A674,Courses!$A:AA, COLUMN(AA674), 0)), "", VLOOKUP($A674,Courses!$A:AA, COLUMN(AA674), 0))</f>
        <v/>
      </c>
      <c r="AB674" s="8" t="str">
        <f>IF(ISBLANK(VLOOKUP($A674,Courses!$A:AB, COLUMN(AB674), 0)), "", VLOOKUP($A674,Courses!$A:AB, COLUMN(AB674), 0))</f>
        <v/>
      </c>
      <c r="AC674" s="8" t="str">
        <f>IF(ISBLANK(VLOOKUP($A674,Courses!$A:AC, COLUMN(AC674), 0)), "", VLOOKUP($A674,Courses!$A:AC, COLUMN(AC674), 0))</f>
        <v/>
      </c>
      <c r="AD674" s="8" t="str">
        <f>IF(ISBLANK(VLOOKUP($A674,Courses!$A:AD, COLUMN(AD674), 0)), "", VLOOKUP($A674,Courses!$A:AD, COLUMN(AD674), 0))</f>
        <v/>
      </c>
      <c r="AE674" s="8" t="str">
        <f>IF(ISBLANK(VLOOKUP($A674,Courses!$A:AE, COLUMN(AE674), 0)), "", VLOOKUP($A674,Courses!$A:AE, COLUMN(AE674), 0))</f>
        <v/>
      </c>
      <c r="AF674" s="8" t="str">
        <f>IF(ISBLANK(VLOOKUP($A674,Courses!$A:AF, COLUMN(AF674), 0)), "", VLOOKUP($A674,Courses!$A:AF, COLUMN(AF674), 0))</f>
        <v/>
      </c>
      <c r="AG674" s="8" t="str">
        <f>IF(ISBLANK(VLOOKUP($A674,Courses!$A:AG, COLUMN(AG674), 0)), "", VLOOKUP($A674,Courses!$A:AG, COLUMN(AG674), 0))</f>
        <v>Bears</v>
      </c>
      <c r="AH674" s="8">
        <f>IF(ISBLANK(VLOOKUP($A674,Courses!$A:AH, COLUMN(AH674), 0)), "", VLOOKUP($A674,Courses!$A:AH, COLUMN(AH674), 0))</f>
        <v>3</v>
      </c>
      <c r="AI674" s="8">
        <f>IF(ISBLANK(VLOOKUP($A674,Courses!$A:AI, COLUMN(AI674), 0)), "", VLOOKUP($A674,Courses!$A:AI, COLUMN(AI674), 0))</f>
        <v>9</v>
      </c>
      <c r="AJ674" s="8" t="str">
        <f>IF(ISBLANK(VLOOKUP($A674,Courses!$A:AJ, COLUMN(AJ674), 0)), "", VLOOKUP($A674,Courses!$A:AJ, COLUMN(AJ674), 0))</f>
        <v/>
      </c>
      <c r="AK674" s="8" t="str">
        <f>IF(ISBLANK(VLOOKUP($A674,Courses!$A:AK, COLUMN(AK674), 0)), "", VLOOKUP($A674,Courses!$A:AK, COLUMN(AK674), 0))</f>
        <v/>
      </c>
      <c r="AL674" s="8"/>
      <c r="AM674" s="8"/>
    </row>
    <row r="675" spans="1:39" ht="12.75" customHeight="1">
      <c r="A675" s="4">
        <v>543</v>
      </c>
      <c r="B675" s="4"/>
      <c r="C675" s="69" t="s">
        <v>1772</v>
      </c>
      <c r="D675" s="6" t="str">
        <f>IF(ISBLANK(VLOOKUP($A675,Courses!$A:D, COLUMN(D675), 0)), "", VLOOKUP($A675,Courses!$A:D, COLUMN(D675), 0))</f>
        <v>Lakeside</v>
      </c>
      <c r="E675" s="7" t="str">
        <f>IF(ISBLANK(VLOOKUP($A675,Courses!$A:E, COLUMN(E675), 0)), "", VLOOKUP($A675,Courses!$A:E, COLUMN(E675), 0))</f>
        <v/>
      </c>
      <c r="F675" s="72" t="str">
        <f>IF(ISBLANK(VLOOKUP($A675,Courses!$A:F, COLUMN(F675), 0)), "", VLOOKUP($A675,Courses!$A:F, COLUMN(F675), 0))</f>
        <v>great_pond_hole06.jpg</v>
      </c>
      <c r="G675" s="72" t="str">
        <f>IF(ISBLANK(VLOOKUP($A675,Courses!$A:G, COLUMN(G675), 0)), "", VLOOKUP($A675,Courses!$A:G, COLUMN(G675), 0))</f>
        <v>great_pond_hole07.jpg</v>
      </c>
      <c r="H675" s="72" t="str">
        <f>IF(ISBLANK(VLOOKUP($A675,Courses!$A:H, COLUMN(H675), 0)), "", VLOOKUP($A675,Courses!$A:H, COLUMN(H675), 0))</f>
        <v/>
      </c>
      <c r="I675" s="72" t="str">
        <f>IF(ISBLANK(VLOOKUP($A675,Courses!$A:I, COLUMN(I675), 0)), "", VLOOKUP($A675,Courses!$A:I, COLUMN(I675), 0))</f>
        <v/>
      </c>
      <c r="J675" s="72" t="str">
        <f>IF(ISBLANK(VLOOKUP($A675,Courses!$A:J, COLUMN(J675), 0)), "", VLOOKUP($A675,Courses!$A:J, COLUMN(J675), 0))</f>
        <v/>
      </c>
      <c r="K675" s="57" t="str">
        <f>IF(ISBLANK(VLOOKUP($A675,Courses!$A:K, COLUMN(K675), 0)), "", VLOOKUP($A675,Courses!$A:K, COLUMN(K675), 0))</f>
        <v>great_pond.zip</v>
      </c>
      <c r="L675" s="8" t="str">
        <f>IF(ISBLANK(VLOOKUP($A675,Courses!$A:L, COLUMN(L675), 0)), "", VLOOKUP($A675,Courses!$A:L, COLUMN(L675), 0))</f>
        <v>Tootall</v>
      </c>
      <c r="M675" s="8">
        <f>IF(ISBLANK(VLOOKUP($A675,Courses!$A:M, COLUMN(M675), 0)), "", VLOOKUP($A675,Courses!$A:M, COLUMN(M675), 0))</f>
        <v>16.2</v>
      </c>
      <c r="N675" s="9">
        <f>IF(ISBLANK(VLOOKUP($A675,Courses!$A:N, COLUMN(N675), 0)), "", VLOOKUP($A675,Courses!$A:N, COLUMN(N675), 0))</f>
        <v>38458</v>
      </c>
      <c r="O675" s="8" t="str">
        <f>IF(ISBLANK(VLOOKUP($A675,Courses!$A:O, COLUMN(O675), 0)), "", VLOOKUP($A675,Courses!$A:O, COLUMN(O675), 0))</f>
        <v>1112</v>
      </c>
      <c r="P675" s="8" t="str">
        <f>IF(ISBLANK(VLOOKUP($A675,Courses!$A:P, COLUMN(P675), 0)), "", VLOOKUP($A675,Courses!$A:P, COLUMN(P675), 0))</f>
        <v>august</v>
      </c>
      <c r="Q675" s="8" t="str">
        <f>IF(ISBLANK(VLOOKUP($A675,Courses!$A:Q, COLUMN(Q675), 0)), "", VLOOKUP($A675,Courses!$A:Q, COLUMN(Q675), 0))</f>
        <v>augusta2001</v>
      </c>
      <c r="R675" s="8" t="str">
        <f>IF(ISBLANK(VLOOKUP($A675,Courses!$A:R, COLUMN(R675), 0)), "", VLOOKUP($A675,Courses!$A:R, COLUMN(R675), 0))</f>
        <v>beartooth</v>
      </c>
      <c r="S675" s="8" t="str">
        <f>IF(ISBLANK(VLOOKUP($A675,Courses!$A:S, COLUMN(S675), 0)), "", VLOOKUP($A675,Courses!$A:S, COLUMN(S675), 0))</f>
        <v>brws</v>
      </c>
      <c r="T675" s="8" t="str">
        <f>IF(ISBLANK(VLOOKUP($A675,Courses!$A:T, COLUMN(T675), 0)), "", VLOOKUP($A675,Courses!$A:T, COLUMN(T675), 0))</f>
        <v>gtpd</v>
      </c>
      <c r="U675" s="8" t="str">
        <f>IF(ISBLANK(VLOOKUP($A675,Courses!$A:U, COLUMN(U675), 0)), "", VLOOKUP($A675,Courses!$A:U, COLUMN(U675), 0))</f>
        <v>houses1</v>
      </c>
      <c r="V675" s="8" t="str">
        <f>IF(ISBLANK(VLOOKUP($A675,Courses!$A:V, COLUMN(V675), 0)), "", VLOOKUP($A675,Courses!$A:V, COLUMN(V675), 0))</f>
        <v/>
      </c>
      <c r="W675" s="8" t="str">
        <f>IF(ISBLANK(VLOOKUP($A675,Courses!$A:W, COLUMN(W675), 0)), "", VLOOKUP($A675,Courses!$A:W, COLUMN(W675), 0))</f>
        <v/>
      </c>
      <c r="X675" s="8" t="str">
        <f>IF(ISBLANK(VLOOKUP($A675,Courses!$A:X, COLUMN(X675), 0)), "", VLOOKUP($A675,Courses!$A:X, COLUMN(X675), 0))</f>
        <v/>
      </c>
      <c r="Y675" s="8" t="str">
        <f>IF(ISBLANK(VLOOKUP($A675,Courses!$A:Y, COLUMN(Y675), 0)), "", VLOOKUP($A675,Courses!$A:Y, COLUMN(Y675), 0))</f>
        <v/>
      </c>
      <c r="Z675" s="8" t="str">
        <f>IF(ISBLANK(VLOOKUP($A675,Courses!$A:Z, COLUMN(Z675), 0)), "", VLOOKUP($A675,Courses!$A:Z, COLUMN(Z675), 0))</f>
        <v/>
      </c>
      <c r="AA675" s="8" t="str">
        <f>IF(ISBLANK(VLOOKUP($A675,Courses!$A:AA, COLUMN(AA675), 0)), "", VLOOKUP($A675,Courses!$A:AA, COLUMN(AA675), 0))</f>
        <v/>
      </c>
      <c r="AB675" s="8" t="str">
        <f>IF(ISBLANK(VLOOKUP($A675,Courses!$A:AB, COLUMN(AB675), 0)), "", VLOOKUP($A675,Courses!$A:AB, COLUMN(AB675), 0))</f>
        <v/>
      </c>
      <c r="AC675" s="8" t="str">
        <f>IF(ISBLANK(VLOOKUP($A675,Courses!$A:AC, COLUMN(AC675), 0)), "", VLOOKUP($A675,Courses!$A:AC, COLUMN(AC675), 0))</f>
        <v/>
      </c>
      <c r="AD675" s="8" t="str">
        <f>IF(ISBLANK(VLOOKUP($A675,Courses!$A:AD, COLUMN(AD675), 0)), "", VLOOKUP($A675,Courses!$A:AD, COLUMN(AD675), 0))</f>
        <v/>
      </c>
      <c r="AE675" s="8" t="str">
        <f>IF(ISBLANK(VLOOKUP($A675,Courses!$A:AE, COLUMN(AE675), 0)), "", VLOOKUP($A675,Courses!$A:AE, COLUMN(AE675), 0))</f>
        <v/>
      </c>
      <c r="AF675" s="8" t="str">
        <f>IF(ISBLANK(VLOOKUP($A675,Courses!$A:AF, COLUMN(AF675), 0)), "", VLOOKUP($A675,Courses!$A:AF, COLUMN(AF675), 0))</f>
        <v/>
      </c>
      <c r="AG675" s="8">
        <f>IF(ISBLANK(VLOOKUP($A675,Courses!$A:AG, COLUMN(AG675), 0)), "", VLOOKUP($A675,Courses!$A:AG, COLUMN(AG675), 0))</f>
        <v>6</v>
      </c>
      <c r="AH675" s="8">
        <f>IF(ISBLANK(VLOOKUP($A675,Courses!$A:AH, COLUMN(AH675), 0)), "", VLOOKUP($A675,Courses!$A:AH, COLUMN(AH675), 0))</f>
        <v>7</v>
      </c>
      <c r="AI675" s="8" t="str">
        <f>IF(ISBLANK(VLOOKUP($A675,Courses!$A:AI, COLUMN(AI675), 0)), "", VLOOKUP($A675,Courses!$A:AI, COLUMN(AI675), 0))</f>
        <v/>
      </c>
      <c r="AJ675" s="8" t="str">
        <f>IF(ISBLANK(VLOOKUP($A675,Courses!$A:AJ, COLUMN(AJ675), 0)), "", VLOOKUP($A675,Courses!$A:AJ, COLUMN(AJ675), 0))</f>
        <v/>
      </c>
      <c r="AK675" s="8" t="str">
        <f>IF(ISBLANK(VLOOKUP($A675,Courses!$A:AK, COLUMN(AK675), 0)), "", VLOOKUP($A675,Courses!$A:AK, COLUMN(AK675), 0))</f>
        <v/>
      </c>
      <c r="AL675" s="8"/>
      <c r="AM675" s="8"/>
    </row>
    <row r="676" spans="1:39" ht="12.75" customHeight="1">
      <c r="A676" s="4">
        <v>541</v>
      </c>
      <c r="B676" s="4"/>
      <c r="C676" s="69" t="s">
        <v>1775</v>
      </c>
      <c r="D676" s="6" t="str">
        <f>IF(ISBLANK(VLOOKUP($A676,Courses!$A:D, COLUMN(D676), 0)), "", VLOOKUP($A676,Courses!$A:D, COLUMN(D676), 0))</f>
        <v>Par 3</v>
      </c>
      <c r="E676" s="7" t="str">
        <f>IF(ISBLANK(VLOOKUP($A676,Courses!$A:E, COLUMN(E676), 0)), "", VLOOKUP($A676,Courses!$A:E, COLUMN(E676), 0))</f>
        <v/>
      </c>
      <c r="F676" s="72" t="str">
        <f>IF(ISBLANK(VLOOKUP($A676,Courses!$A:F, COLUMN(F676), 0)), "", VLOOKUP($A676,Courses!$A:F, COLUMN(F676), 0))</f>
        <v>great_pond_executive_hole01.jpg</v>
      </c>
      <c r="G676" s="72" t="str">
        <f>IF(ISBLANK(VLOOKUP($A676,Courses!$A:G, COLUMN(G676), 0)), "", VLOOKUP($A676,Courses!$A:G, COLUMN(G676), 0))</f>
        <v>great_pond_executive_hole14.jpg</v>
      </c>
      <c r="H676" s="72" t="str">
        <f>IF(ISBLANK(VLOOKUP($A676,Courses!$A:H, COLUMN(H676), 0)), "", VLOOKUP($A676,Courses!$A:H, COLUMN(H676), 0))</f>
        <v/>
      </c>
      <c r="I676" s="72" t="str">
        <f>IF(ISBLANK(VLOOKUP($A676,Courses!$A:I, COLUMN(I676), 0)), "", VLOOKUP($A676,Courses!$A:I, COLUMN(I676), 0))</f>
        <v/>
      </c>
      <c r="J676" s="72" t="str">
        <f>IF(ISBLANK(VLOOKUP($A676,Courses!$A:J, COLUMN(J676), 0)), "", VLOOKUP($A676,Courses!$A:J, COLUMN(J676), 0))</f>
        <v/>
      </c>
      <c r="K676" s="57" t="str">
        <f>IF(ISBLANK(VLOOKUP($A676,Courses!$A:K, COLUMN(K676), 0)), "", VLOOKUP($A676,Courses!$A:K, COLUMN(K676), 0))</f>
        <v>great_pond_executive.zip</v>
      </c>
      <c r="L676" s="8" t="str">
        <f>IF(ISBLANK(VLOOKUP($A676,Courses!$A:L, COLUMN(L676), 0)), "", VLOOKUP($A676,Courses!$A:L, COLUMN(L676), 0))</f>
        <v>Tootall</v>
      </c>
      <c r="M676" s="8">
        <f>IF(ISBLANK(VLOOKUP($A676,Courses!$A:M, COLUMN(M676), 0)), "", VLOOKUP($A676,Courses!$A:M, COLUMN(M676), 0))</f>
        <v>10.4</v>
      </c>
      <c r="N676" s="9">
        <f>IF(ISBLANK(VLOOKUP($A676,Courses!$A:N, COLUMN(N676), 0)), "", VLOOKUP($A676,Courses!$A:N, COLUMN(N676), 0))</f>
        <v>38467</v>
      </c>
      <c r="O676" s="8" t="str">
        <f>IF(ISBLANK(VLOOKUP($A676,Courses!$A:O, COLUMN(O676), 0)), "", VLOOKUP($A676,Courses!$A:O, COLUMN(O676), 0))</f>
        <v>1112</v>
      </c>
      <c r="P676" s="8" t="str">
        <f>IF(ISBLANK(VLOOKUP($A676,Courses!$A:P, COLUMN(P676), 0)), "", VLOOKUP($A676,Courses!$A:P, COLUMN(P676), 0))</f>
        <v>august</v>
      </c>
      <c r="Q676" s="8" t="str">
        <f>IF(ISBLANK(VLOOKUP($A676,Courses!$A:Q, COLUMN(Q676), 0)), "", VLOOKUP($A676,Courses!$A:Q, COLUMN(Q676), 0))</f>
        <v>augusta2001</v>
      </c>
      <c r="R676" s="8" t="str">
        <f>IF(ISBLANK(VLOOKUP($A676,Courses!$A:R, COLUMN(R676), 0)), "", VLOOKUP($A676,Courses!$A:R, COLUMN(R676), 0))</f>
        <v>beartooth</v>
      </c>
      <c r="S676" s="8" t="str">
        <f>IF(ISBLANK(VLOOKUP($A676,Courses!$A:S, COLUMN(S676), 0)), "", VLOOKUP($A676,Courses!$A:S, COLUMN(S676), 0))</f>
        <v>brws</v>
      </c>
      <c r="T676" s="8" t="str">
        <f>IF(ISBLANK(VLOOKUP($A676,Courses!$A:T, COLUMN(T676), 0)), "", VLOOKUP($A676,Courses!$A:T, COLUMN(T676), 0))</f>
        <v>grpd</v>
      </c>
      <c r="U676" s="8" t="str">
        <f>IF(ISBLANK(VLOOKUP($A676,Courses!$A:U, COLUMN(U676), 0)), "", VLOOKUP($A676,Courses!$A:U, COLUMN(U676), 0))</f>
        <v>houses1</v>
      </c>
      <c r="V676" s="8" t="str">
        <f>IF(ISBLANK(VLOOKUP($A676,Courses!$A:V, COLUMN(V676), 0)), "", VLOOKUP($A676,Courses!$A:V, COLUMN(V676), 0))</f>
        <v/>
      </c>
      <c r="W676" s="8" t="str">
        <f>IF(ISBLANK(VLOOKUP($A676,Courses!$A:W, COLUMN(W676), 0)), "", VLOOKUP($A676,Courses!$A:W, COLUMN(W676), 0))</f>
        <v/>
      </c>
      <c r="X676" s="8" t="str">
        <f>IF(ISBLANK(VLOOKUP($A676,Courses!$A:X, COLUMN(X676), 0)), "", VLOOKUP($A676,Courses!$A:X, COLUMN(X676), 0))</f>
        <v/>
      </c>
      <c r="Y676" s="8" t="str">
        <f>IF(ISBLANK(VLOOKUP($A676,Courses!$A:Y, COLUMN(Y676), 0)), "", VLOOKUP($A676,Courses!$A:Y, COLUMN(Y676), 0))</f>
        <v/>
      </c>
      <c r="Z676" s="8" t="str">
        <f>IF(ISBLANK(VLOOKUP($A676,Courses!$A:Z, COLUMN(Z676), 0)), "", VLOOKUP($A676,Courses!$A:Z, COLUMN(Z676), 0))</f>
        <v/>
      </c>
      <c r="AA676" s="8" t="str">
        <f>IF(ISBLANK(VLOOKUP($A676,Courses!$A:AA, COLUMN(AA676), 0)), "", VLOOKUP($A676,Courses!$A:AA, COLUMN(AA676), 0))</f>
        <v/>
      </c>
      <c r="AB676" s="8" t="str">
        <f>IF(ISBLANK(VLOOKUP($A676,Courses!$A:AB, COLUMN(AB676), 0)), "", VLOOKUP($A676,Courses!$A:AB, COLUMN(AB676), 0))</f>
        <v/>
      </c>
      <c r="AC676" s="8" t="str">
        <f>IF(ISBLANK(VLOOKUP($A676,Courses!$A:AC, COLUMN(AC676), 0)), "", VLOOKUP($A676,Courses!$A:AC, COLUMN(AC676), 0))</f>
        <v/>
      </c>
      <c r="AD676" s="8" t="str">
        <f>IF(ISBLANK(VLOOKUP($A676,Courses!$A:AD, COLUMN(AD676), 0)), "", VLOOKUP($A676,Courses!$A:AD, COLUMN(AD676), 0))</f>
        <v/>
      </c>
      <c r="AE676" s="8" t="str">
        <f>IF(ISBLANK(VLOOKUP($A676,Courses!$A:AE, COLUMN(AE676), 0)), "", VLOOKUP($A676,Courses!$A:AE, COLUMN(AE676), 0))</f>
        <v/>
      </c>
      <c r="AF676" s="8" t="str">
        <f>IF(ISBLANK(VLOOKUP($A676,Courses!$A:AF, COLUMN(AF676), 0)), "", VLOOKUP($A676,Courses!$A:AF, COLUMN(AF676), 0))</f>
        <v/>
      </c>
      <c r="AG676" s="8">
        <f>IF(ISBLANK(VLOOKUP($A676,Courses!$A:AG, COLUMN(AG676), 0)), "", VLOOKUP($A676,Courses!$A:AG, COLUMN(AG676), 0))</f>
        <v>1</v>
      </c>
      <c r="AH676" s="8">
        <f>IF(ISBLANK(VLOOKUP($A676,Courses!$A:AH, COLUMN(AH676), 0)), "", VLOOKUP($A676,Courses!$A:AH, COLUMN(AH676), 0))</f>
        <v>14</v>
      </c>
      <c r="AI676" s="8" t="str">
        <f>IF(ISBLANK(VLOOKUP($A676,Courses!$A:AI, COLUMN(AI676), 0)), "", VLOOKUP($A676,Courses!$A:AI, COLUMN(AI676), 0))</f>
        <v/>
      </c>
      <c r="AJ676" s="8" t="str">
        <f>IF(ISBLANK(VLOOKUP($A676,Courses!$A:AJ, COLUMN(AJ676), 0)), "", VLOOKUP($A676,Courses!$A:AJ, COLUMN(AJ676), 0))</f>
        <v/>
      </c>
      <c r="AK676" s="8" t="str">
        <f>IF(ISBLANK(VLOOKUP($A676,Courses!$A:AK, COLUMN(AK676), 0)), "", VLOOKUP($A676,Courses!$A:AK, COLUMN(AK676), 0))</f>
        <v/>
      </c>
      <c r="AL676" s="8"/>
      <c r="AM676" s="8"/>
    </row>
    <row r="677" spans="1:39" ht="12.75" customHeight="1">
      <c r="A677" s="4">
        <v>549</v>
      </c>
      <c r="B677" s="4"/>
      <c r="C677" s="69" t="s">
        <v>1778</v>
      </c>
      <c r="D677" s="6" t="str">
        <f>IF(ISBLANK(VLOOKUP($A677,Courses!$A:D, COLUMN(D677), 0)), "", VLOOKUP($A677,Courses!$A:D, COLUMN(D677), 0))</f>
        <v>Mtn valley</v>
      </c>
      <c r="E677" s="7" t="str">
        <f>IF(ISBLANK(VLOOKUP($A677,Courses!$A:E, COLUMN(E677), 0)), "", VLOOKUP($A677,Courses!$A:E, COLUMN(E677), 0))</f>
        <v/>
      </c>
      <c r="F677" s="72" t="str">
        <f>IF(ISBLANK(VLOOKUP($A677,Courses!$A:F, COLUMN(F677), 0)), "", VLOOKUP($A677,Courses!$A:F, COLUMN(F677), 0))</f>
        <v>green_acres_hole01.jpg</v>
      </c>
      <c r="G677" s="72" t="str">
        <f>IF(ISBLANK(VLOOKUP($A677,Courses!$A:G, COLUMN(G677), 0)), "", VLOOKUP($A677,Courses!$A:G, COLUMN(G677), 0))</f>
        <v>green_acres_hole10.jpg</v>
      </c>
      <c r="H677" s="72" t="str">
        <f>IF(ISBLANK(VLOOKUP($A677,Courses!$A:H, COLUMN(H677), 0)), "", VLOOKUP($A677,Courses!$A:H, COLUMN(H677), 0))</f>
        <v/>
      </c>
      <c r="I677" s="72" t="str">
        <f>IF(ISBLANK(VLOOKUP($A677,Courses!$A:I, COLUMN(I677), 0)), "", VLOOKUP($A677,Courses!$A:I, COLUMN(I677), 0))</f>
        <v/>
      </c>
      <c r="J677" s="72" t="str">
        <f>IF(ISBLANK(VLOOKUP($A677,Courses!$A:J, COLUMN(J677), 0)), "", VLOOKUP($A677,Courses!$A:J, COLUMN(J677), 0))</f>
        <v/>
      </c>
      <c r="K677" s="57" t="str">
        <f>IF(ISBLANK(VLOOKUP($A677,Courses!$A:K, COLUMN(K677), 0)), "", VLOOKUP($A677,Courses!$A:K, COLUMN(K677), 0))</f>
        <v>green_acres.zip</v>
      </c>
      <c r="L677" s="8" t="str">
        <f>IF(ISBLANK(VLOOKUP($A677,Courses!$A:L, COLUMN(L677), 0)), "", VLOOKUP($A677,Courses!$A:L, COLUMN(L677), 0))</f>
        <v>Ibjoey</v>
      </c>
      <c r="M677" s="8">
        <f>IF(ISBLANK(VLOOKUP($A677,Courses!$A:M, COLUMN(M677), 0)), "", VLOOKUP($A677,Courses!$A:M, COLUMN(M677), 0))</f>
        <v>9.5</v>
      </c>
      <c r="N677" s="9">
        <f>IF(ISBLANK(VLOOKUP($A677,Courses!$A:N, COLUMN(N677), 0)), "", VLOOKUP($A677,Courses!$A:N, COLUMN(N677), 0))</f>
        <v>36690</v>
      </c>
      <c r="O677" s="8" t="str">
        <f>IF(ISBLANK(VLOOKUP($A677,Courses!$A:O, COLUMN(O677), 0)), "", VLOOKUP($A677,Courses!$A:O, COLUMN(O677), 0))</f>
        <v>arrowhead</v>
      </c>
      <c r="P677" s="8" t="str">
        <f>IF(ISBLANK(VLOOKUP($A677,Courses!$A:P, COLUMN(P677), 0)), "", VLOOKUP($A677,Courses!$A:P, COLUMN(P677), 0))</f>
        <v>chippewa</v>
      </c>
      <c r="Q677" s="8" t="str">
        <f>IF(ISBLANK(VLOOKUP($A677,Courses!$A:Q, COLUMN(Q677), 0)), "", VLOOKUP($A677,Courses!$A:Q, COLUMN(Q677), 0))</f>
        <v>coyotebluff</v>
      </c>
      <c r="R677" s="8" t="str">
        <f>IF(ISBLANK(VLOOKUP($A677,Courses!$A:R, COLUMN(R677), 0)), "", VLOOKUP($A677,Courses!$A:R, COLUMN(R677), 0))</f>
        <v>magallowaymountainver2</v>
      </c>
      <c r="S677" s="8" t="str">
        <f>IF(ISBLANK(VLOOKUP($A677,Courses!$A:S, COLUMN(S677), 0)), "", VLOOKUP($A677,Courses!$A:S, COLUMN(S677), 0))</f>
        <v/>
      </c>
      <c r="T677" s="8" t="str">
        <f>IF(ISBLANK(VLOOKUP($A677,Courses!$A:T, COLUMN(T677), 0)), "", VLOOKUP($A677,Courses!$A:T, COLUMN(T677), 0))</f>
        <v/>
      </c>
      <c r="U677" s="8" t="str">
        <f>IF(ISBLANK(VLOOKUP($A677,Courses!$A:U, COLUMN(U677), 0)), "", VLOOKUP($A677,Courses!$A:U, COLUMN(U677), 0))</f>
        <v/>
      </c>
      <c r="V677" s="8" t="str">
        <f>IF(ISBLANK(VLOOKUP($A677,Courses!$A:V, COLUMN(V677), 0)), "", VLOOKUP($A677,Courses!$A:V, COLUMN(V677), 0))</f>
        <v/>
      </c>
      <c r="W677" s="8" t="str">
        <f>IF(ISBLANK(VLOOKUP($A677,Courses!$A:W, COLUMN(W677), 0)), "", VLOOKUP($A677,Courses!$A:W, COLUMN(W677), 0))</f>
        <v/>
      </c>
      <c r="X677" s="8" t="str">
        <f>IF(ISBLANK(VLOOKUP($A677,Courses!$A:X, COLUMN(X677), 0)), "", VLOOKUP($A677,Courses!$A:X, COLUMN(X677), 0))</f>
        <v/>
      </c>
      <c r="Y677" s="8" t="str">
        <f>IF(ISBLANK(VLOOKUP($A677,Courses!$A:Y, COLUMN(Y677), 0)), "", VLOOKUP($A677,Courses!$A:Y, COLUMN(Y677), 0))</f>
        <v/>
      </c>
      <c r="Z677" s="8" t="str">
        <f>IF(ISBLANK(VLOOKUP($A677,Courses!$A:Z, COLUMN(Z677), 0)), "", VLOOKUP($A677,Courses!$A:Z, COLUMN(Z677), 0))</f>
        <v/>
      </c>
      <c r="AA677" s="8" t="str">
        <f>IF(ISBLANK(VLOOKUP($A677,Courses!$A:AA, COLUMN(AA677), 0)), "", VLOOKUP($A677,Courses!$A:AA, COLUMN(AA677), 0))</f>
        <v/>
      </c>
      <c r="AB677" s="8" t="str">
        <f>IF(ISBLANK(VLOOKUP($A677,Courses!$A:AB, COLUMN(AB677), 0)), "", VLOOKUP($A677,Courses!$A:AB, COLUMN(AB677), 0))</f>
        <v/>
      </c>
      <c r="AC677" s="8" t="str">
        <f>IF(ISBLANK(VLOOKUP($A677,Courses!$A:AC, COLUMN(AC677), 0)), "", VLOOKUP($A677,Courses!$A:AC, COLUMN(AC677), 0))</f>
        <v/>
      </c>
      <c r="AD677" s="8" t="str">
        <f>IF(ISBLANK(VLOOKUP($A677,Courses!$A:AD, COLUMN(AD677), 0)), "", VLOOKUP($A677,Courses!$A:AD, COLUMN(AD677), 0))</f>
        <v/>
      </c>
      <c r="AE677" s="8" t="str">
        <f>IF(ISBLANK(VLOOKUP($A677,Courses!$A:AE, COLUMN(AE677), 0)), "", VLOOKUP($A677,Courses!$A:AE, COLUMN(AE677), 0))</f>
        <v/>
      </c>
      <c r="AF677" s="8" t="str">
        <f>IF(ISBLANK(VLOOKUP($A677,Courses!$A:AF, COLUMN(AF677), 0)), "", VLOOKUP($A677,Courses!$A:AF, COLUMN(AF677), 0))</f>
        <v/>
      </c>
      <c r="AG677" s="8">
        <f>IF(ISBLANK(VLOOKUP($A677,Courses!$A:AG, COLUMN(AG677), 0)), "", VLOOKUP($A677,Courses!$A:AG, COLUMN(AG677), 0))</f>
        <v>1</v>
      </c>
      <c r="AH677" s="8">
        <f>IF(ISBLANK(VLOOKUP($A677,Courses!$A:AH, COLUMN(AH677), 0)), "", VLOOKUP($A677,Courses!$A:AH, COLUMN(AH677), 0))</f>
        <v>10</v>
      </c>
      <c r="AI677" s="8" t="str">
        <f>IF(ISBLANK(VLOOKUP($A677,Courses!$A:AI, COLUMN(AI677), 0)), "", VLOOKUP($A677,Courses!$A:AI, COLUMN(AI677), 0))</f>
        <v/>
      </c>
      <c r="AJ677" s="8" t="str">
        <f>IF(ISBLANK(VLOOKUP($A677,Courses!$A:AJ, COLUMN(AJ677), 0)), "", VLOOKUP($A677,Courses!$A:AJ, COLUMN(AJ677), 0))</f>
        <v/>
      </c>
      <c r="AK677" s="8" t="str">
        <f>IF(ISBLANK(VLOOKUP($A677,Courses!$A:AK, COLUMN(AK677), 0)), "", VLOOKUP($A677,Courses!$A:AK, COLUMN(AK677), 0))</f>
        <v/>
      </c>
      <c r="AL677" s="8"/>
      <c r="AM677" s="8"/>
    </row>
    <row r="678" spans="1:39" ht="12.75" customHeight="1">
      <c r="A678" s="4">
        <v>134</v>
      </c>
      <c r="B678" s="4"/>
      <c r="C678" s="69" t="s">
        <v>1780</v>
      </c>
      <c r="D678" s="6" t="str">
        <f>IF(ISBLANK(VLOOKUP($A678,Courses!$A:D, COLUMN(D678), 0)), "", VLOOKUP($A678,Courses!$A:D, COLUMN(D678), 0))</f>
        <v>Mtn valley</v>
      </c>
      <c r="E678" s="7" t="str">
        <f>IF(ISBLANK(VLOOKUP($A678,Courses!$A:E, COLUMN(E678), 0)), "", VLOOKUP($A678,Courses!$A:E, COLUMN(E678), 0))</f>
        <v/>
      </c>
      <c r="F678" s="72" t="str">
        <f>IF(ISBLANK(VLOOKUP($A678,Courses!$A:F, COLUMN(F678), 0)), "", VLOOKUP($A678,Courses!$A:F, COLUMN(F678), 0))</f>
        <v>green_lake_valley_hole09.jpg</v>
      </c>
      <c r="G678" s="72" t="str">
        <f>IF(ISBLANK(VLOOKUP($A678,Courses!$A:G, COLUMN(G678), 0)), "", VLOOKUP($A678,Courses!$A:G, COLUMN(G678), 0))</f>
        <v>green_lake_valley_hole10.jpg</v>
      </c>
      <c r="H678" s="72" t="str">
        <f>IF(ISBLANK(VLOOKUP($A678,Courses!$A:H, COLUMN(H678), 0)), "", VLOOKUP($A678,Courses!$A:H, COLUMN(H678), 0))</f>
        <v/>
      </c>
      <c r="I678" s="72" t="str">
        <f>IF(ISBLANK(VLOOKUP($A678,Courses!$A:I, COLUMN(I678), 0)), "", VLOOKUP($A678,Courses!$A:I, COLUMN(I678), 0))</f>
        <v/>
      </c>
      <c r="J678" s="72" t="str">
        <f>IF(ISBLANK(VLOOKUP($A678,Courses!$A:J, COLUMN(J678), 0)), "", VLOOKUP($A678,Courses!$A:J, COLUMN(J678), 0))</f>
        <v/>
      </c>
      <c r="K678" s="57" t="str">
        <f>IF(ISBLANK(VLOOKUP($A678,Courses!$A:K, COLUMN(K678), 0)), "", VLOOKUP($A678,Courses!$A:K, COLUMN(K678), 0))</f>
        <v>green_lake_valley.zip</v>
      </c>
      <c r="L678" s="8" t="str">
        <f>IF(ISBLANK(VLOOKUP($A678,Courses!$A:L, COLUMN(L678), 0)), "", VLOOKUP($A678,Courses!$A:L, COLUMN(L678), 0))</f>
        <v>Martijn Hover</v>
      </c>
      <c r="M678" s="8">
        <f>IF(ISBLANK(VLOOKUP($A678,Courses!$A:M, COLUMN(M678), 0)), "", VLOOKUP($A678,Courses!$A:M, COLUMN(M678), 0))</f>
        <v>14.6</v>
      </c>
      <c r="N678" s="9">
        <f>IF(ISBLANK(VLOOKUP($A678,Courses!$A:N, COLUMN(N678), 0)), "", VLOOKUP($A678,Courses!$A:N, COLUMN(N678), 0))</f>
        <v>37376</v>
      </c>
      <c r="O678" s="8" t="str">
        <f>IF(ISBLANK(VLOOKUP($A678,Courses!$A:O, COLUMN(O678), 0)), "", VLOOKUP($A678,Courses!$A:O, COLUMN(O678), 0))</f>
        <v>barrenhills</v>
      </c>
      <c r="P678" s="8" t="str">
        <f>IF(ISBLANK(VLOOKUP($A678,Courses!$A:P, COLUMN(P678), 0)), "", VLOOKUP($A678,Courses!$A:P, COLUMN(P678), 0))</f>
        <v>beartooth</v>
      </c>
      <c r="Q678" s="8" t="str">
        <f>IF(ISBLANK(VLOOKUP($A678,Courses!$A:Q, COLUMN(Q678), 0)), "", VLOOKUP($A678,Courses!$A:Q, COLUMN(Q678), 0))</f>
        <v>greenlakevalley</v>
      </c>
      <c r="R678" s="8" t="str">
        <f>IF(ISBLANK(VLOOKUP($A678,Courses!$A:R, COLUMN(R678), 0)), "", VLOOKUP($A678,Courses!$A:R, COLUMN(R678), 0))</f>
        <v/>
      </c>
      <c r="S678" s="8" t="str">
        <f>IF(ISBLANK(VLOOKUP($A678,Courses!$A:S, COLUMN(S678), 0)), "", VLOOKUP($A678,Courses!$A:S, COLUMN(S678), 0))</f>
        <v/>
      </c>
      <c r="T678" s="8" t="str">
        <f>IF(ISBLANK(VLOOKUP($A678,Courses!$A:T, COLUMN(T678), 0)), "", VLOOKUP($A678,Courses!$A:T, COLUMN(T678), 0))</f>
        <v/>
      </c>
      <c r="U678" s="8" t="str">
        <f>IF(ISBLANK(VLOOKUP($A678,Courses!$A:U, COLUMN(U678), 0)), "", VLOOKUP($A678,Courses!$A:U, COLUMN(U678), 0))</f>
        <v/>
      </c>
      <c r="V678" s="8" t="str">
        <f>IF(ISBLANK(VLOOKUP($A678,Courses!$A:V, COLUMN(V678), 0)), "", VLOOKUP($A678,Courses!$A:V, COLUMN(V678), 0))</f>
        <v/>
      </c>
      <c r="W678" s="8" t="str">
        <f>IF(ISBLANK(VLOOKUP($A678,Courses!$A:W, COLUMN(W678), 0)), "", VLOOKUP($A678,Courses!$A:W, COLUMN(W678), 0))</f>
        <v/>
      </c>
      <c r="X678" s="8" t="str">
        <f>IF(ISBLANK(VLOOKUP($A678,Courses!$A:X, COLUMN(X678), 0)), "", VLOOKUP($A678,Courses!$A:X, COLUMN(X678), 0))</f>
        <v/>
      </c>
      <c r="Y678" s="8" t="str">
        <f>IF(ISBLANK(VLOOKUP($A678,Courses!$A:Y, COLUMN(Y678), 0)), "", VLOOKUP($A678,Courses!$A:Y, COLUMN(Y678), 0))</f>
        <v/>
      </c>
      <c r="Z678" s="8" t="str">
        <f>IF(ISBLANK(VLOOKUP($A678,Courses!$A:Z, COLUMN(Z678), 0)), "", VLOOKUP($A678,Courses!$A:Z, COLUMN(Z678), 0))</f>
        <v/>
      </c>
      <c r="AA678" s="8" t="str">
        <f>IF(ISBLANK(VLOOKUP($A678,Courses!$A:AA, COLUMN(AA678), 0)), "", VLOOKUP($A678,Courses!$A:AA, COLUMN(AA678), 0))</f>
        <v/>
      </c>
      <c r="AB678" s="8" t="str">
        <f>IF(ISBLANK(VLOOKUP($A678,Courses!$A:AB, COLUMN(AB678), 0)), "", VLOOKUP($A678,Courses!$A:AB, COLUMN(AB678), 0))</f>
        <v/>
      </c>
      <c r="AC678" s="8" t="str">
        <f>IF(ISBLANK(VLOOKUP($A678,Courses!$A:AC, COLUMN(AC678), 0)), "", VLOOKUP($A678,Courses!$A:AC, COLUMN(AC678), 0))</f>
        <v/>
      </c>
      <c r="AD678" s="8" t="str">
        <f>IF(ISBLANK(VLOOKUP($A678,Courses!$A:AD, COLUMN(AD678), 0)), "", VLOOKUP($A678,Courses!$A:AD, COLUMN(AD678), 0))</f>
        <v/>
      </c>
      <c r="AE678" s="8" t="str">
        <f>IF(ISBLANK(VLOOKUP($A678,Courses!$A:AE, COLUMN(AE678), 0)), "", VLOOKUP($A678,Courses!$A:AE, COLUMN(AE678), 0))</f>
        <v/>
      </c>
      <c r="AF678" s="8" t="str">
        <f>IF(ISBLANK(VLOOKUP($A678,Courses!$A:AF, COLUMN(AF678), 0)), "", VLOOKUP($A678,Courses!$A:AF, COLUMN(AF678), 0))</f>
        <v/>
      </c>
      <c r="AG678" s="8">
        <f>IF(ISBLANK(VLOOKUP($A678,Courses!$A:AG, COLUMN(AG678), 0)), "", VLOOKUP($A678,Courses!$A:AG, COLUMN(AG678), 0))</f>
        <v>9</v>
      </c>
      <c r="AH678" s="8">
        <f>IF(ISBLANK(VLOOKUP($A678,Courses!$A:AH, COLUMN(AH678), 0)), "", VLOOKUP($A678,Courses!$A:AH, COLUMN(AH678), 0))</f>
        <v>10</v>
      </c>
      <c r="AI678" s="8" t="str">
        <f>IF(ISBLANK(VLOOKUP($A678,Courses!$A:AI, COLUMN(AI678), 0)), "", VLOOKUP($A678,Courses!$A:AI, COLUMN(AI678), 0))</f>
        <v/>
      </c>
      <c r="AJ678" s="8" t="str">
        <f>IF(ISBLANK(VLOOKUP($A678,Courses!$A:AJ, COLUMN(AJ678), 0)), "", VLOOKUP($A678,Courses!$A:AJ, COLUMN(AJ678), 0))</f>
        <v/>
      </c>
      <c r="AK678" s="8" t="str">
        <f>IF(ISBLANK(VLOOKUP($A678,Courses!$A:AK, COLUMN(AK678), 0)), "", VLOOKUP($A678,Courses!$A:AK, COLUMN(AK678), 0))</f>
        <v/>
      </c>
      <c r="AL678" s="8"/>
      <c r="AM678" s="8"/>
    </row>
    <row r="679" spans="1:39" ht="12.75" customHeight="1">
      <c r="A679" s="4">
        <v>133</v>
      </c>
      <c r="B679" s="4"/>
      <c r="C679" s="69" t="s">
        <v>1783</v>
      </c>
      <c r="D679" s="6" t="str">
        <f>IF(ISBLANK(VLOOKUP($A679,Courses!$A:D, COLUMN(D679), 0)), "", VLOOKUP($A679,Courses!$A:D, COLUMN(D679), 0))</f>
        <v>Lakeside</v>
      </c>
      <c r="E679" s="7" t="str">
        <f>IF(ISBLANK(VLOOKUP($A679,Courses!$A:E, COLUMN(E679), 0)), "", VLOOKUP($A679,Courses!$A:E, COLUMN(E679), 0))</f>
        <v/>
      </c>
      <c r="F679" s="72" t="str">
        <f>IF(ISBLANK(VLOOKUP($A679,Courses!$A:F, COLUMN(F679), 0)), "", VLOOKUP($A679,Courses!$A:F, COLUMN(F679), 0))</f>
        <v>green_mountains_hole02.jpg</v>
      </c>
      <c r="G679" s="72" t="str">
        <f>IF(ISBLANK(VLOOKUP($A679,Courses!$A:G, COLUMN(G679), 0)), "", VLOOKUP($A679,Courses!$A:G, COLUMN(G679), 0))</f>
        <v>green_mountains_hole11.jpg</v>
      </c>
      <c r="H679" s="72" t="str">
        <f>IF(ISBLANK(VLOOKUP($A679,Courses!$A:H, COLUMN(H679), 0)), "", VLOOKUP($A679,Courses!$A:H, COLUMN(H679), 0))</f>
        <v/>
      </c>
      <c r="I679" s="72" t="str">
        <f>IF(ISBLANK(VLOOKUP($A679,Courses!$A:I, COLUMN(I679), 0)), "", VLOOKUP($A679,Courses!$A:I, COLUMN(I679), 0))</f>
        <v/>
      </c>
      <c r="J679" s="72" t="str">
        <f>IF(ISBLANK(VLOOKUP($A679,Courses!$A:J, COLUMN(J679), 0)), "", VLOOKUP($A679,Courses!$A:J, COLUMN(J679), 0))</f>
        <v/>
      </c>
      <c r="K679" s="57" t="str">
        <f>IF(ISBLANK(VLOOKUP($A679,Courses!$A:K, COLUMN(K679), 0)), "", VLOOKUP($A679,Courses!$A:K, COLUMN(K679), 0))</f>
        <v>green_mountains.zip</v>
      </c>
      <c r="L679" s="8" t="str">
        <f>IF(ISBLANK(VLOOKUP($A679,Courses!$A:L, COLUMN(L679), 0)), "", VLOOKUP($A679,Courses!$A:L, COLUMN(L679), 0))</f>
        <v>Ron Edmond</v>
      </c>
      <c r="M679" s="8">
        <f>IF(ISBLANK(VLOOKUP($A679,Courses!$A:M, COLUMN(M679), 0)), "", VLOOKUP($A679,Courses!$A:M, COLUMN(M679), 0))</f>
        <v>2.2999999999999998</v>
      </c>
      <c r="N679" s="9">
        <f>IF(ISBLANK(VLOOKUP($A679,Courses!$A:N, COLUMN(N679), 0)), "", VLOOKUP($A679,Courses!$A:N, COLUMN(N679), 0))</f>
        <v>36734</v>
      </c>
      <c r="O679" s="8" t="str">
        <f>IF(ISBLANK(VLOOKUP($A679,Courses!$A:O, COLUMN(O679), 0)), "", VLOOKUP($A679,Courses!$A:O, COLUMN(O679), 0))</f>
        <v/>
      </c>
      <c r="P679" s="8" t="str">
        <f>IF(ISBLANK(VLOOKUP($A679,Courses!$A:P, COLUMN(P679), 0)), "", VLOOKUP($A679,Courses!$A:P, COLUMN(P679), 0))</f>
        <v/>
      </c>
      <c r="Q679" s="8" t="str">
        <f>IF(ISBLANK(VLOOKUP($A679,Courses!$A:Q, COLUMN(Q679), 0)), "", VLOOKUP($A679,Courses!$A:Q, COLUMN(Q679), 0))</f>
        <v/>
      </c>
      <c r="R679" s="8" t="str">
        <f>IF(ISBLANK(VLOOKUP($A679,Courses!$A:R, COLUMN(R679), 0)), "", VLOOKUP($A679,Courses!$A:R, COLUMN(R679), 0))</f>
        <v/>
      </c>
      <c r="S679" s="8" t="str">
        <f>IF(ISBLANK(VLOOKUP($A679,Courses!$A:S, COLUMN(S679), 0)), "", VLOOKUP($A679,Courses!$A:S, COLUMN(S679), 0))</f>
        <v/>
      </c>
      <c r="T679" s="8" t="str">
        <f>IF(ISBLANK(VLOOKUP($A679,Courses!$A:T, COLUMN(T679), 0)), "", VLOOKUP($A679,Courses!$A:T, COLUMN(T679), 0))</f>
        <v/>
      </c>
      <c r="U679" s="8" t="str">
        <f>IF(ISBLANK(VLOOKUP($A679,Courses!$A:U, COLUMN(U679), 0)), "", VLOOKUP($A679,Courses!$A:U, COLUMN(U679), 0))</f>
        <v/>
      </c>
      <c r="V679" s="8" t="str">
        <f>IF(ISBLANK(VLOOKUP($A679,Courses!$A:V, COLUMN(V679), 0)), "", VLOOKUP($A679,Courses!$A:V, COLUMN(V679), 0))</f>
        <v/>
      </c>
      <c r="W679" s="8" t="str">
        <f>IF(ISBLANK(VLOOKUP($A679,Courses!$A:W, COLUMN(W679), 0)), "", VLOOKUP($A679,Courses!$A:W, COLUMN(W679), 0))</f>
        <v/>
      </c>
      <c r="X679" s="8" t="str">
        <f>IF(ISBLANK(VLOOKUP($A679,Courses!$A:X, COLUMN(X679), 0)), "", VLOOKUP($A679,Courses!$A:X, COLUMN(X679), 0))</f>
        <v/>
      </c>
      <c r="Y679" s="8" t="str">
        <f>IF(ISBLANK(VLOOKUP($A679,Courses!$A:Y, COLUMN(Y679), 0)), "", VLOOKUP($A679,Courses!$A:Y, COLUMN(Y679), 0))</f>
        <v/>
      </c>
      <c r="Z679" s="8" t="str">
        <f>IF(ISBLANK(VLOOKUP($A679,Courses!$A:Z, COLUMN(Z679), 0)), "", VLOOKUP($A679,Courses!$A:Z, COLUMN(Z679), 0))</f>
        <v/>
      </c>
      <c r="AA679" s="8" t="str">
        <f>IF(ISBLANK(VLOOKUP($A679,Courses!$A:AA, COLUMN(AA679), 0)), "", VLOOKUP($A679,Courses!$A:AA, COLUMN(AA679), 0))</f>
        <v/>
      </c>
      <c r="AB679" s="8" t="str">
        <f>IF(ISBLANK(VLOOKUP($A679,Courses!$A:AB, COLUMN(AB679), 0)), "", VLOOKUP($A679,Courses!$A:AB, COLUMN(AB679), 0))</f>
        <v/>
      </c>
      <c r="AC679" s="8" t="str">
        <f>IF(ISBLANK(VLOOKUP($A679,Courses!$A:AC, COLUMN(AC679), 0)), "", VLOOKUP($A679,Courses!$A:AC, COLUMN(AC679), 0))</f>
        <v/>
      </c>
      <c r="AD679" s="8" t="str">
        <f>IF(ISBLANK(VLOOKUP($A679,Courses!$A:AD, COLUMN(AD679), 0)), "", VLOOKUP($A679,Courses!$A:AD, COLUMN(AD679), 0))</f>
        <v/>
      </c>
      <c r="AE679" s="8" t="str">
        <f>IF(ISBLANK(VLOOKUP($A679,Courses!$A:AE, COLUMN(AE679), 0)), "", VLOOKUP($A679,Courses!$A:AE, COLUMN(AE679), 0))</f>
        <v/>
      </c>
      <c r="AF679" s="8" t="str">
        <f>IF(ISBLANK(VLOOKUP($A679,Courses!$A:AF, COLUMN(AF679), 0)), "", VLOOKUP($A679,Courses!$A:AF, COLUMN(AF679), 0))</f>
        <v/>
      </c>
      <c r="AG679" s="8">
        <f>IF(ISBLANK(VLOOKUP($A679,Courses!$A:AG, COLUMN(AG679), 0)), "", VLOOKUP($A679,Courses!$A:AG, COLUMN(AG679), 0))</f>
        <v>2</v>
      </c>
      <c r="AH679" s="8">
        <f>IF(ISBLANK(VLOOKUP($A679,Courses!$A:AH, COLUMN(AH679), 0)), "", VLOOKUP($A679,Courses!$A:AH, COLUMN(AH679), 0))</f>
        <v>11</v>
      </c>
      <c r="AI679" s="8" t="str">
        <f>IF(ISBLANK(VLOOKUP($A679,Courses!$A:AI, COLUMN(AI679), 0)), "", VLOOKUP($A679,Courses!$A:AI, COLUMN(AI679), 0))</f>
        <v/>
      </c>
      <c r="AJ679" s="8" t="str">
        <f>IF(ISBLANK(VLOOKUP($A679,Courses!$A:AJ, COLUMN(AJ679), 0)), "", VLOOKUP($A679,Courses!$A:AJ, COLUMN(AJ679), 0))</f>
        <v/>
      </c>
      <c r="AK679" s="8" t="str">
        <f>IF(ISBLANK(VLOOKUP($A679,Courses!$A:AK, COLUMN(AK679), 0)), "", VLOOKUP($A679,Courses!$A:AK, COLUMN(AK679), 0))</f>
        <v/>
      </c>
      <c r="AL679" s="8"/>
      <c r="AM679" s="8"/>
    </row>
    <row r="680" spans="1:39" ht="12.75" customHeight="1">
      <c r="A680" s="4">
        <v>77</v>
      </c>
      <c r="B680" s="4"/>
      <c r="C680" s="69" t="s">
        <v>1786</v>
      </c>
      <c r="D680" s="6" t="str">
        <f>IF(ISBLANK(VLOOKUP($A680,Courses!$A:D, COLUMN(D680), 0)), "", VLOOKUP($A680,Courses!$A:D, COLUMN(D680), 0))</f>
        <v>Mtn valley</v>
      </c>
      <c r="E680" s="7" t="str">
        <f>IF(ISBLANK(VLOOKUP($A680,Courses!$A:E, COLUMN(E680), 0)), "", VLOOKUP($A680,Courses!$A:E, COLUMN(E680), 0))</f>
        <v/>
      </c>
      <c r="F680" s="72" t="str">
        <f>IF(ISBLANK(VLOOKUP($A680,Courses!$A:F, COLUMN(F680), 0)), "", VLOOKUP($A680,Courses!$A:F, COLUMN(F680), 0))</f>
        <v>greenbrier_splash.jpg</v>
      </c>
      <c r="G680" s="72" t="str">
        <f>IF(ISBLANK(VLOOKUP($A680,Courses!$A:G, COLUMN(G680), 0)), "", VLOOKUP($A680,Courses!$A:G, COLUMN(G680), 0))</f>
        <v>greenbrier_resort_hole15.jpg</v>
      </c>
      <c r="H680" s="72" t="str">
        <f>IF(ISBLANK(VLOOKUP($A680,Courses!$A:H, COLUMN(H680), 0)), "", VLOOKUP($A680,Courses!$A:H, COLUMN(H680), 0))</f>
        <v/>
      </c>
      <c r="I680" s="72" t="str">
        <f>IF(ISBLANK(VLOOKUP($A680,Courses!$A:I, COLUMN(I680), 0)), "", VLOOKUP($A680,Courses!$A:I, COLUMN(I680), 0))</f>
        <v/>
      </c>
      <c r="J680" s="72" t="str">
        <f>IF(ISBLANK(VLOOKUP($A680,Courses!$A:J, COLUMN(J680), 0)), "", VLOOKUP($A680,Courses!$A:J, COLUMN(J680), 0))</f>
        <v/>
      </c>
      <c r="K680" s="57" t="str">
        <f>IF(ISBLANK(VLOOKUP($A680,Courses!$A:K, COLUMN(K680), 0)), "", VLOOKUP($A680,Courses!$A:K, COLUMN(K680), 0))</f>
        <v>greenbrier_resort.zip</v>
      </c>
      <c r="L680" s="8" t="str">
        <f>IF(ISBLANK(VLOOKUP($A680,Courses!$A:L, COLUMN(L680), 0)), "", VLOOKUP($A680,Courses!$A:L, COLUMN(L680), 0))</f>
        <v>Robert D. Wagers</v>
      </c>
      <c r="M680" s="8">
        <f>IF(ISBLANK(VLOOKUP($A680,Courses!$A:M, COLUMN(M680), 0)), "", VLOOKUP($A680,Courses!$A:M, COLUMN(M680), 0))</f>
        <v>20.6</v>
      </c>
      <c r="N680" s="9">
        <f>IF(ISBLANK(VLOOKUP($A680,Courses!$A:N, COLUMN(N680), 0)), "", VLOOKUP($A680,Courses!$A:N, COLUMN(N680), 0))</f>
        <v>37318</v>
      </c>
      <c r="O680" s="8" t="str">
        <f>IF(ISBLANK(VLOOKUP($A680,Courses!$A:O, COLUMN(O680), 0)), "", VLOOKUP($A680,Courses!$A:O, COLUMN(O680), 0))</f>
        <v>augusta2001</v>
      </c>
      <c r="P680" s="8" t="str">
        <f>IF(ISBLANK(VLOOKUP($A680,Courses!$A:P, COLUMN(P680), 0)), "", VLOOKUP($A680,Courses!$A:P, COLUMN(P680), 0))</f>
        <v>aviemore</v>
      </c>
      <c r="Q680" s="8" t="str">
        <f>IF(ISBLANK(VLOOKUP($A680,Courses!$A:Q, COLUMN(Q680), 0)), "", VLOOKUP($A680,Courses!$A:Q, COLUMN(Q680), 0))</f>
        <v>barrenhills</v>
      </c>
      <c r="R680" s="8" t="str">
        <f>IF(ISBLANK(VLOOKUP($A680,Courses!$A:R, COLUMN(R680), 0)), "", VLOOKUP($A680,Courses!$A:R, COLUMN(R680), 0))</f>
        <v>rdwsounds</v>
      </c>
      <c r="S680" s="8" t="str">
        <f>IF(ISBLANK(VLOOKUP($A680,Courses!$A:S, COLUMN(S680), 0)), "", VLOOKUP($A680,Courses!$A:S, COLUMN(S680), 0))</f>
        <v/>
      </c>
      <c r="T680" s="8" t="str">
        <f>IF(ISBLANK(VLOOKUP($A680,Courses!$A:T, COLUMN(T680), 0)), "", VLOOKUP($A680,Courses!$A:T, COLUMN(T680), 0))</f>
        <v/>
      </c>
      <c r="U680" s="8" t="str">
        <f>IF(ISBLANK(VLOOKUP($A680,Courses!$A:U, COLUMN(U680), 0)), "", VLOOKUP($A680,Courses!$A:U, COLUMN(U680), 0))</f>
        <v/>
      </c>
      <c r="V680" s="8" t="str">
        <f>IF(ISBLANK(VLOOKUP($A680,Courses!$A:V, COLUMN(V680), 0)), "", VLOOKUP($A680,Courses!$A:V, COLUMN(V680), 0))</f>
        <v/>
      </c>
      <c r="W680" s="8" t="str">
        <f>IF(ISBLANK(VLOOKUP($A680,Courses!$A:W, COLUMN(W680), 0)), "", VLOOKUP($A680,Courses!$A:W, COLUMN(W680), 0))</f>
        <v/>
      </c>
      <c r="X680" s="8" t="str">
        <f>IF(ISBLANK(VLOOKUP($A680,Courses!$A:X, COLUMN(X680), 0)), "", VLOOKUP($A680,Courses!$A:X, COLUMN(X680), 0))</f>
        <v/>
      </c>
      <c r="Y680" s="8" t="str">
        <f>IF(ISBLANK(VLOOKUP($A680,Courses!$A:Y, COLUMN(Y680), 0)), "", VLOOKUP($A680,Courses!$A:Y, COLUMN(Y680), 0))</f>
        <v/>
      </c>
      <c r="Z680" s="8" t="str">
        <f>IF(ISBLANK(VLOOKUP($A680,Courses!$A:Z, COLUMN(Z680), 0)), "", VLOOKUP($A680,Courses!$A:Z, COLUMN(Z680), 0))</f>
        <v/>
      </c>
      <c r="AA680" s="8" t="str">
        <f>IF(ISBLANK(VLOOKUP($A680,Courses!$A:AA, COLUMN(AA680), 0)), "", VLOOKUP($A680,Courses!$A:AA, COLUMN(AA680), 0))</f>
        <v/>
      </c>
      <c r="AB680" s="8" t="str">
        <f>IF(ISBLANK(VLOOKUP($A680,Courses!$A:AB, COLUMN(AB680), 0)), "", VLOOKUP($A680,Courses!$A:AB, COLUMN(AB680), 0))</f>
        <v/>
      </c>
      <c r="AC680" s="8" t="str">
        <f>IF(ISBLANK(VLOOKUP($A680,Courses!$A:AC, COLUMN(AC680), 0)), "", VLOOKUP($A680,Courses!$A:AC, COLUMN(AC680), 0))</f>
        <v/>
      </c>
      <c r="AD680" s="8" t="str">
        <f>IF(ISBLANK(VLOOKUP($A680,Courses!$A:AD, COLUMN(AD680), 0)), "", VLOOKUP($A680,Courses!$A:AD, COLUMN(AD680), 0))</f>
        <v/>
      </c>
      <c r="AE680" s="8" t="str">
        <f>IF(ISBLANK(VLOOKUP($A680,Courses!$A:AE, COLUMN(AE680), 0)), "", VLOOKUP($A680,Courses!$A:AE, COLUMN(AE680), 0))</f>
        <v/>
      </c>
      <c r="AF680" s="8" t="str">
        <f>IF(ISBLANK(VLOOKUP($A680,Courses!$A:AF, COLUMN(AF680), 0)), "", VLOOKUP($A680,Courses!$A:AF, COLUMN(AF680), 0))</f>
        <v/>
      </c>
      <c r="AG680" s="8" t="str">
        <f>IF(ISBLANK(VLOOKUP($A680,Courses!$A:AG, COLUMN(AG680), 0)), "", VLOOKUP($A680,Courses!$A:AG, COLUMN(AG680), 0))</f>
        <v>Sp</v>
      </c>
      <c r="AH680" s="8">
        <f>IF(ISBLANK(VLOOKUP($A680,Courses!$A:AH, COLUMN(AH680), 0)), "", VLOOKUP($A680,Courses!$A:AH, COLUMN(AH680), 0))</f>
        <v>15</v>
      </c>
      <c r="AI680" s="8" t="str">
        <f>IF(ISBLANK(VLOOKUP($A680,Courses!$A:AI, COLUMN(AI680), 0)), "", VLOOKUP($A680,Courses!$A:AI, COLUMN(AI680), 0))</f>
        <v/>
      </c>
      <c r="AJ680" s="8" t="str">
        <f>IF(ISBLANK(VLOOKUP($A680,Courses!$A:AJ, COLUMN(AJ680), 0)), "", VLOOKUP($A680,Courses!$A:AJ, COLUMN(AJ680), 0))</f>
        <v/>
      </c>
      <c r="AK680" s="8" t="str">
        <f>IF(ISBLANK(VLOOKUP($A680,Courses!$A:AK, COLUMN(AK680), 0)), "", VLOOKUP($A680,Courses!$A:AK, COLUMN(AK680), 0))</f>
        <v/>
      </c>
      <c r="AL680" s="8"/>
      <c r="AM680" s="8"/>
    </row>
    <row r="681" spans="1:39" ht="12.75" customHeight="1">
      <c r="A681" s="4">
        <v>1778</v>
      </c>
      <c r="B681" s="4"/>
      <c r="C681" s="69" t="s">
        <v>8538</v>
      </c>
      <c r="D681" s="6" t="str">
        <f>IF(ISBLANK(VLOOKUP($A681,Courses!$A:D, COLUMN(D681), 0)), "", VLOOKUP($A681,Courses!$A:D, COLUMN(D681), 0))</f>
        <v>Woodlands</v>
      </c>
      <c r="E681" s="7" t="str">
        <f>IF(ISBLANK(VLOOKUP($A681,Courses!$A:E, COLUMN(E681), 0)), "", VLOOKUP($A681,Courses!$A:E, COLUMN(E681), 0))</f>
        <v>Real</v>
      </c>
      <c r="F681" s="72" t="str">
        <f>IF(ISBLANK(VLOOKUP($A681,Courses!$A:F, COLUMN(F681), 0)), "", VLOOKUP($A681,Courses!$A:F, COLUMN(F681), 0))</f>
        <v>the_greenbrier_splash.jpg</v>
      </c>
      <c r="G681" s="72" t="str">
        <f>IF(ISBLANK(VLOOKUP($A681,Courses!$A:G, COLUMN(G681), 0)), "", VLOOKUP($A681,Courses!$A:G, COLUMN(G681), 0))</f>
        <v>the_greenbrier_hole14.jpg</v>
      </c>
      <c r="H681" s="72" t="str">
        <f>IF(ISBLANK(VLOOKUP($A681,Courses!$A:H, COLUMN(H681), 0)), "", VLOOKUP($A681,Courses!$A:H, COLUMN(H681), 0))</f>
        <v>the_greenbrier_hole16.jpg</v>
      </c>
      <c r="I681" s="72" t="str">
        <f>IF(ISBLANK(VLOOKUP($A681,Courses!$A:I, COLUMN(I681), 0)), "", VLOOKUP($A681,Courses!$A:I, COLUMN(I681), 0))</f>
        <v/>
      </c>
      <c r="J681" s="72" t="str">
        <f>IF(ISBLANK(VLOOKUP($A681,Courses!$A:J, COLUMN(J681), 0)), "", VLOOKUP($A681,Courses!$A:J, COLUMN(J681), 0))</f>
        <v/>
      </c>
      <c r="K681" s="57" t="str">
        <f>IF(ISBLANK(VLOOKUP($A681,Courses!$A:K, COLUMN(K681), 0)), "", VLOOKUP($A681,Courses!$A:K, COLUMN(K681), 0))</f>
        <v>the_greenbrier.zip</v>
      </c>
      <c r="L681" s="8" t="str">
        <f>IF(ISBLANK(VLOOKUP($A681,Courses!$A:L, COLUMN(L681), 0)), "", VLOOKUP($A681,Courses!$A:L, COLUMN(L681), 0))</f>
        <v>Calvin Hannah</v>
      </c>
      <c r="M681" s="8">
        <f>IF(ISBLANK(VLOOKUP($A681,Courses!$A:M, COLUMN(M681), 0)), "", VLOOKUP($A681,Courses!$A:M, COLUMN(M681), 0))</f>
        <v>11.9</v>
      </c>
      <c r="N681" s="9">
        <f>IF(ISBLANK(VLOOKUP($A681,Courses!$A:N, COLUMN(N681), 0)), "", VLOOKUP($A681,Courses!$A:N, COLUMN(N681), 0))</f>
        <v>39904</v>
      </c>
      <c r="O681" s="8" t="str">
        <f>IF(ISBLANK(VLOOKUP($A681,Courses!$A:O, COLUMN(O681), 0)), "", VLOOKUP($A681,Courses!$A:O, COLUMN(O681), 0))</f>
        <v>aviemore</v>
      </c>
      <c r="P681" s="8" t="str">
        <f>IF(ISBLANK(VLOOKUP($A681,Courses!$A:P, COLUMN(P681), 0)), "", VLOOKUP($A681,Courses!$A:P, COLUMN(P681), 0))</f>
        <v>forest_oaks</v>
      </c>
      <c r="Q681" s="8" t="str">
        <f>IF(ISBLANK(VLOOKUP($A681,Courses!$A:Q, COLUMN(Q681), 0)), "", VLOOKUP($A681,Courses!$A:Q, COLUMN(Q681), 0))</f>
        <v>the_greenbrier_library</v>
      </c>
      <c r="R681" s="8" t="str">
        <f>IF(ISBLANK(VLOOKUP($A681,Courses!$A:R, COLUMN(R681), 0)), "", VLOOKUP($A681,Courses!$A:R, COLUMN(R681), 0))</f>
        <v>thelegacy</v>
      </c>
      <c r="S681" s="8" t="str">
        <f>IF(ISBLANK(VLOOKUP($A681,Courses!$A:S, COLUMN(S681), 0)), "", VLOOKUP($A681,Courses!$A:S, COLUMN(S681), 0))</f>
        <v/>
      </c>
      <c r="T681" s="8" t="str">
        <f>IF(ISBLANK(VLOOKUP($A681,Courses!$A:T, COLUMN(T681), 0)), "", VLOOKUP($A681,Courses!$A:T, COLUMN(T681), 0))</f>
        <v/>
      </c>
      <c r="U681" s="8" t="str">
        <f>IF(ISBLANK(VLOOKUP($A681,Courses!$A:U, COLUMN(U681), 0)), "", VLOOKUP($A681,Courses!$A:U, COLUMN(U681), 0))</f>
        <v/>
      </c>
      <c r="V681" s="8" t="str">
        <f>IF(ISBLANK(VLOOKUP($A681,Courses!$A:V, COLUMN(V681), 0)), "", VLOOKUP($A681,Courses!$A:V, COLUMN(V681), 0))</f>
        <v/>
      </c>
      <c r="W681" s="8" t="str">
        <f>IF(ISBLANK(VLOOKUP($A681,Courses!$A:W, COLUMN(W681), 0)), "", VLOOKUP($A681,Courses!$A:W, COLUMN(W681), 0))</f>
        <v/>
      </c>
      <c r="X681" s="8" t="str">
        <f>IF(ISBLANK(VLOOKUP($A681,Courses!$A:X, COLUMN(X681), 0)), "", VLOOKUP($A681,Courses!$A:X, COLUMN(X681), 0))</f>
        <v/>
      </c>
      <c r="Y681" s="8" t="str">
        <f>IF(ISBLANK(VLOOKUP($A681,Courses!$A:Y, COLUMN(Y681), 0)), "", VLOOKUP($A681,Courses!$A:Y, COLUMN(Y681), 0))</f>
        <v/>
      </c>
      <c r="Z681" s="8" t="str">
        <f>IF(ISBLANK(VLOOKUP($A681,Courses!$A:Z, COLUMN(Z681), 0)), "", VLOOKUP($A681,Courses!$A:Z, COLUMN(Z681), 0))</f>
        <v/>
      </c>
      <c r="AA681" s="8" t="str">
        <f>IF(ISBLANK(VLOOKUP($A681,Courses!$A:AA, COLUMN(AA681), 0)), "", VLOOKUP($A681,Courses!$A:AA, COLUMN(AA681), 0))</f>
        <v/>
      </c>
      <c r="AB681" s="8" t="str">
        <f>IF(ISBLANK(VLOOKUP($A681,Courses!$A:AB, COLUMN(AB681), 0)), "", VLOOKUP($A681,Courses!$A:AB, COLUMN(AB681), 0))</f>
        <v/>
      </c>
      <c r="AC681" s="8" t="str">
        <f>IF(ISBLANK(VLOOKUP($A681,Courses!$A:AC, COLUMN(AC681), 0)), "", VLOOKUP($A681,Courses!$A:AC, COLUMN(AC681), 0))</f>
        <v/>
      </c>
      <c r="AD681" s="8" t="str">
        <f>IF(ISBLANK(VLOOKUP($A681,Courses!$A:AD, COLUMN(AD681), 0)), "", VLOOKUP($A681,Courses!$A:AD, COLUMN(AD681), 0))</f>
        <v/>
      </c>
      <c r="AE681" s="8" t="str">
        <f>IF(ISBLANK(VLOOKUP($A681,Courses!$A:AE, COLUMN(AE681), 0)), "", VLOOKUP($A681,Courses!$A:AE, COLUMN(AE681), 0))</f>
        <v/>
      </c>
      <c r="AF681" s="8" t="str">
        <f>IF(ISBLANK(VLOOKUP($A681,Courses!$A:AF, COLUMN(AF681), 0)), "", VLOOKUP($A681,Courses!$A:AF, COLUMN(AF681), 0))</f>
        <v/>
      </c>
      <c r="AG681" s="8" t="str">
        <f>IF(ISBLANK(VLOOKUP($A681,Courses!$A:AG, COLUMN(AG681), 0)), "", VLOOKUP($A681,Courses!$A:AG, COLUMN(AG681), 0))</f>
        <v>Sp</v>
      </c>
      <c r="AH681" s="8">
        <f>IF(ISBLANK(VLOOKUP($A681,Courses!$A:AH, COLUMN(AH681), 0)), "", VLOOKUP($A681,Courses!$A:AH, COLUMN(AH681), 0))</f>
        <v>14</v>
      </c>
      <c r="AI681" s="8">
        <f>IF(ISBLANK(VLOOKUP($A681,Courses!$A:AI, COLUMN(AI681), 0)), "", VLOOKUP($A681,Courses!$A:AI, COLUMN(AI681), 0))</f>
        <v>16</v>
      </c>
      <c r="AJ681" s="8" t="str">
        <f>IF(ISBLANK(VLOOKUP($A681,Courses!$A:AJ, COLUMN(AJ681), 0)), "", VLOOKUP($A681,Courses!$A:AJ, COLUMN(AJ681), 0))</f>
        <v/>
      </c>
      <c r="AK681" s="8" t="str">
        <f>IF(ISBLANK(VLOOKUP($A681,Courses!$A:AK, COLUMN(AK681), 0)), "", VLOOKUP($A681,Courses!$A:AK, COLUMN(AK681), 0))</f>
        <v/>
      </c>
      <c r="AL681" s="8" t="s">
        <v>8708</v>
      </c>
      <c r="AM681" s="8"/>
    </row>
    <row r="682" spans="1:39" ht="12.75" customHeight="1">
      <c r="A682" s="120">
        <v>1868</v>
      </c>
      <c r="B682" s="4"/>
      <c r="C682" s="71" t="s">
        <v>9633</v>
      </c>
      <c r="D682" s="6" t="str">
        <f>IF(ISBLANK(VLOOKUP($A682,Courses!$A:D, COLUMN(D682), 0)), "", VLOOKUP($A682,Courses!$A:D, COLUMN(D682), 0))</f>
        <v>Links-Like</v>
      </c>
      <c r="E682" s="7" t="str">
        <f>IF(ISBLANK(VLOOKUP($A682,Courses!$A:E, COLUMN(E682), 0)), "", VLOOKUP($A682,Courses!$A:E, COLUMN(E682), 0))</f>
        <v/>
      </c>
      <c r="F682" s="72" t="str">
        <f>IF(ISBLANK(VLOOKUP($A682,Courses!$A:F, COLUMN(F682), 0)), "", VLOOKUP($A682,Courses!$A:F, COLUMN(F682), 0))</f>
        <v>greenville_castle_gc_hole02.jpg</v>
      </c>
      <c r="G682" s="72" t="str">
        <f>IF(ISBLANK(VLOOKUP($A682,Courses!$A:G, COLUMN(G682), 0)), "", VLOOKUP($A682,Courses!$A:G, COLUMN(G682), 0))</f>
        <v>greenville_castle_gc_hole17.jpg</v>
      </c>
      <c r="H682" s="72" t="str">
        <f>IF(ISBLANK(VLOOKUP($A682,Courses!$A:H, COLUMN(H682), 0)), "", VLOOKUP($A682,Courses!$A:H, COLUMN(H682), 0))</f>
        <v/>
      </c>
      <c r="I682" s="72" t="str">
        <f>IF(ISBLANK(VLOOKUP($A682,Courses!$A:I, COLUMN(I682), 0)), "", VLOOKUP($A682,Courses!$A:I, COLUMN(I682), 0))</f>
        <v/>
      </c>
      <c r="J682" s="72" t="str">
        <f>IF(ISBLANK(VLOOKUP($A682,Courses!$A:J, COLUMN(J682), 0)), "", VLOOKUP($A682,Courses!$A:J, COLUMN(J682), 0))</f>
        <v/>
      </c>
      <c r="K682" s="57" t="str">
        <f>IF(ISBLANK(VLOOKUP($A682,Courses!$A:K, COLUMN(K682), 0)), "", VLOOKUP($A682,Courses!$A:K, COLUMN(K682), 0))</f>
        <v>greenville_castle_gc.zip</v>
      </c>
      <c r="L682" s="8" t="str">
        <f>IF(ISBLANK(VLOOKUP($A682,Courses!$A:L, COLUMN(L682), 0)), "", VLOOKUP($A682,Courses!$A:L, COLUMN(L682), 0))</f>
        <v>SirTorben</v>
      </c>
      <c r="M682" s="8">
        <f>IF(ISBLANK(VLOOKUP($A682,Courses!$A:M, COLUMN(M682), 0)), "", VLOOKUP($A682,Courses!$A:M, COLUMN(M682), 0))</f>
        <v>22.6</v>
      </c>
      <c r="N682" s="9">
        <f>IF(ISBLANK(VLOOKUP($A682,Courses!$A:N, COLUMN(N682), 0)), "", VLOOKUP($A682,Courses!$A:N, COLUMN(N682), 0))</f>
        <v>41873</v>
      </c>
      <c r="O682" s="8" t="str">
        <f>IF(ISBLANK(VLOOKUP($A682,Courses!$A:O, COLUMN(O682), 0)), "", VLOOKUP($A682,Courses!$A:O, COLUMN(O682), 0))</f>
        <v>coosbay</v>
      </c>
      <c r="P682" s="8" t="str">
        <f>IF(ISBLANK(VLOOKUP($A682,Courses!$A:P, COLUMN(P682), 0)), "", VLOOKUP($A682,Courses!$A:P, COLUMN(P682), 0))</f>
        <v>Liverpool</v>
      </c>
      <c r="Q682" s="8" t="str">
        <f>IF(ISBLANK(VLOOKUP($A682,Courses!$A:Q, COLUMN(Q682), 0)), "", VLOOKUP($A682,Courses!$A:Q, COLUMN(Q682), 0))</f>
        <v>mayfield</v>
      </c>
      <c r="R682" s="8" t="str">
        <f>IF(ISBLANK(VLOOKUP($A682,Courses!$A:R, COLUMN(R682), 0)), "", VLOOKUP($A682,Courses!$A:R, COLUMN(R682), 0))</f>
        <v>oldhead</v>
      </c>
      <c r="S682" s="8" t="str">
        <f>IF(ISBLANK(VLOOKUP($A682,Courses!$A:S, COLUMN(S682), 0)), "", VLOOKUP($A682,Courses!$A:S, COLUMN(S682), 0))</f>
        <v>scotlandspring</v>
      </c>
      <c r="T682" s="8" t="str">
        <f>IF(ISBLANK(VLOOKUP($A682,Courses!$A:T, COLUMN(T682), 0)), "", VLOOKUP($A682,Courses!$A:T, COLUMN(T682), 0))</f>
        <v/>
      </c>
      <c r="U682" s="8" t="str">
        <f>IF(ISBLANK(VLOOKUP($A682,Courses!$A:U, COLUMN(U682), 0)), "", VLOOKUP($A682,Courses!$A:U, COLUMN(U682), 0))</f>
        <v/>
      </c>
      <c r="V682" s="8" t="str">
        <f>IF(ISBLANK(VLOOKUP($A682,Courses!$A:V, COLUMN(V682), 0)), "", VLOOKUP($A682,Courses!$A:V, COLUMN(V682), 0))</f>
        <v/>
      </c>
      <c r="W682" s="8" t="str">
        <f>IF(ISBLANK(VLOOKUP($A682,Courses!$A:W, COLUMN(W682), 0)), "", VLOOKUP($A682,Courses!$A:W, COLUMN(W682), 0))</f>
        <v/>
      </c>
      <c r="X682" s="8" t="str">
        <f>IF(ISBLANK(VLOOKUP($A682,Courses!$A:X, COLUMN(X682), 0)), "", VLOOKUP($A682,Courses!$A:X, COLUMN(X682), 0))</f>
        <v/>
      </c>
      <c r="Y682" s="8" t="str">
        <f>IF(ISBLANK(VLOOKUP($A682,Courses!$A:Y, COLUMN(Y682), 0)), "", VLOOKUP($A682,Courses!$A:Y, COLUMN(Y682), 0))</f>
        <v/>
      </c>
      <c r="Z682" s="8" t="str">
        <f>IF(ISBLANK(VLOOKUP($A682,Courses!$A:Z, COLUMN(Z682), 0)), "", VLOOKUP($A682,Courses!$A:Z, COLUMN(Z682), 0))</f>
        <v/>
      </c>
      <c r="AA682" s="8" t="str">
        <f>IF(ISBLANK(VLOOKUP($A682,Courses!$A:AA, COLUMN(AA682), 0)), "", VLOOKUP($A682,Courses!$A:AA, COLUMN(AA682), 0))</f>
        <v/>
      </c>
      <c r="AB682" s="8" t="str">
        <f>IF(ISBLANK(VLOOKUP($A682,Courses!$A:AB, COLUMN(AB682), 0)), "", VLOOKUP($A682,Courses!$A:AB, COLUMN(AB682), 0))</f>
        <v/>
      </c>
      <c r="AC682" s="8" t="str">
        <f>IF(ISBLANK(VLOOKUP($A682,Courses!$A:AC, COLUMN(AC682), 0)), "", VLOOKUP($A682,Courses!$A:AC, COLUMN(AC682), 0))</f>
        <v/>
      </c>
      <c r="AD682" s="8" t="str">
        <f>IF(ISBLANK(VLOOKUP($A682,Courses!$A:AD, COLUMN(AD682), 0)), "", VLOOKUP($A682,Courses!$A:AD, COLUMN(AD682), 0))</f>
        <v/>
      </c>
      <c r="AE682" s="8" t="str">
        <f>IF(ISBLANK(VLOOKUP($A682,Courses!$A:AE, COLUMN(AE682), 0)), "", VLOOKUP($A682,Courses!$A:AE, COLUMN(AE682), 0))</f>
        <v/>
      </c>
      <c r="AF682" s="8" t="str">
        <f>IF(ISBLANK(VLOOKUP($A682,Courses!$A:AF, COLUMN(AF682), 0)), "", VLOOKUP($A682,Courses!$A:AF, COLUMN(AF682), 0))</f>
        <v/>
      </c>
      <c r="AG682" s="8">
        <f>IF(ISBLANK(VLOOKUP($A682,Courses!$A:AG, COLUMN(AG682), 0)), "", VLOOKUP($A682,Courses!$A:AG, COLUMN(AG682), 0))</f>
        <v>2</v>
      </c>
      <c r="AH682" s="8">
        <f>IF(ISBLANK(VLOOKUP($A682,Courses!$A:AH, COLUMN(AH682), 0)), "", VLOOKUP($A682,Courses!$A:AH, COLUMN(AH682), 0))</f>
        <v>17</v>
      </c>
      <c r="AI682" s="8" t="str">
        <f>IF(ISBLANK(VLOOKUP($A682,Courses!$A:AI, COLUMN(AI682), 0)), "", VLOOKUP($A682,Courses!$A:AI, COLUMN(AI682), 0))</f>
        <v/>
      </c>
      <c r="AJ682" s="8" t="str">
        <f>IF(ISBLANK(VLOOKUP($A682,Courses!$A:AJ, COLUMN(AJ682), 0)), "", VLOOKUP($A682,Courses!$A:AJ, COLUMN(AJ682), 0))</f>
        <v/>
      </c>
      <c r="AK682" s="8" t="str">
        <f>IF(ISBLANK(VLOOKUP($A682,Courses!$A:AK, COLUMN(AK682), 0)), "", VLOOKUP($A682,Courses!$A:AK, COLUMN(AK682), 0))</f>
        <v/>
      </c>
      <c r="AL682" s="8"/>
      <c r="AM682" s="8"/>
    </row>
    <row r="683" spans="1:39" ht="12.75" customHeight="1">
      <c r="A683" s="4">
        <v>132</v>
      </c>
      <c r="B683" s="4"/>
      <c r="C683" s="69" t="s">
        <v>1788</v>
      </c>
      <c r="D683" s="6" t="str">
        <f>IF(ISBLANK(VLOOKUP($A683,Courses!$A:D, COLUMN(D683), 0)), "", VLOOKUP($A683,Courses!$A:D, COLUMN(D683), 0))</f>
        <v>Lakeside</v>
      </c>
      <c r="E683" s="7" t="str">
        <f>IF(ISBLANK(VLOOKUP($A683,Courses!$A:E, COLUMN(E683), 0)), "", VLOOKUP($A683,Courses!$A:E, COLUMN(E683), 0))</f>
        <v/>
      </c>
      <c r="F683" s="72" t="str">
        <f>IF(ISBLANK(VLOOKUP($A683,Courses!$A:F, COLUMN(F683), 0)), "", VLOOKUP($A683,Courses!$A:F, COLUMN(F683), 0))</f>
        <v>greers_ferry_gc_and_resort_hole01.jpg</v>
      </c>
      <c r="G683" s="72" t="str">
        <f>IF(ISBLANK(VLOOKUP($A683,Courses!$A:G, COLUMN(G683), 0)), "", VLOOKUP($A683,Courses!$A:G, COLUMN(G683), 0))</f>
        <v>greers_ferry_gc_and_resort_hole11.jpg</v>
      </c>
      <c r="H683" s="72" t="str">
        <f>IF(ISBLANK(VLOOKUP($A683,Courses!$A:H, COLUMN(H683), 0)), "", VLOOKUP($A683,Courses!$A:H, COLUMN(H683), 0))</f>
        <v/>
      </c>
      <c r="I683" s="72" t="str">
        <f>IF(ISBLANK(VLOOKUP($A683,Courses!$A:I, COLUMN(I683), 0)), "", VLOOKUP($A683,Courses!$A:I, COLUMN(I683), 0))</f>
        <v/>
      </c>
      <c r="J683" s="72" t="str">
        <f>IF(ISBLANK(VLOOKUP($A683,Courses!$A:J, COLUMN(J683), 0)), "", VLOOKUP($A683,Courses!$A:J, COLUMN(J683), 0))</f>
        <v/>
      </c>
      <c r="K683" s="57" t="str">
        <f>IF(ISBLANK(VLOOKUP($A683,Courses!$A:K, COLUMN(K683), 0)), "", VLOOKUP($A683,Courses!$A:K, COLUMN(K683), 0))</f>
        <v>greers_ferry_gc_and_resort.zip</v>
      </c>
      <c r="L683" s="8" t="str">
        <f>IF(ISBLANK(VLOOKUP($A683,Courses!$A:L, COLUMN(L683), 0)), "", VLOOKUP($A683,Courses!$A:L, COLUMN(L683), 0))</f>
        <v>philsathrill</v>
      </c>
      <c r="M683" s="8">
        <f>IF(ISBLANK(VLOOKUP($A683,Courses!$A:M, COLUMN(M683), 0)), "", VLOOKUP($A683,Courses!$A:M, COLUMN(M683), 0))</f>
        <v>3.6</v>
      </c>
      <c r="N683" s="9">
        <f>IF(ISBLANK(VLOOKUP($A683,Courses!$A:N, COLUMN(N683), 0)), "", VLOOKUP($A683,Courses!$A:N, COLUMN(N683), 0))</f>
        <v>37721</v>
      </c>
      <c r="O683" s="8" t="str">
        <f>IF(ISBLANK(VLOOKUP($A683,Courses!$A:O, COLUMN(O683), 0)), "", VLOOKUP($A683,Courses!$A:O, COLUMN(O683), 0))</f>
        <v>highplains</v>
      </c>
      <c r="P683" s="8" t="str">
        <f>IF(ISBLANK(VLOOKUP($A683,Courses!$A:P, COLUMN(P683), 0)), "", VLOOKUP($A683,Courses!$A:P, COLUMN(P683), 0))</f>
        <v/>
      </c>
      <c r="Q683" s="8" t="str">
        <f>IF(ISBLANK(VLOOKUP($A683,Courses!$A:Q, COLUMN(Q683), 0)), "", VLOOKUP($A683,Courses!$A:Q, COLUMN(Q683), 0))</f>
        <v/>
      </c>
      <c r="R683" s="8" t="str">
        <f>IF(ISBLANK(VLOOKUP($A683,Courses!$A:R, COLUMN(R683), 0)), "", VLOOKUP($A683,Courses!$A:R, COLUMN(R683), 0))</f>
        <v/>
      </c>
      <c r="S683" s="8" t="str">
        <f>IF(ISBLANK(VLOOKUP($A683,Courses!$A:S, COLUMN(S683), 0)), "", VLOOKUP($A683,Courses!$A:S, COLUMN(S683), 0))</f>
        <v/>
      </c>
      <c r="T683" s="8" t="str">
        <f>IF(ISBLANK(VLOOKUP($A683,Courses!$A:T, COLUMN(T683), 0)), "", VLOOKUP($A683,Courses!$A:T, COLUMN(T683), 0))</f>
        <v/>
      </c>
      <c r="U683" s="8" t="str">
        <f>IF(ISBLANK(VLOOKUP($A683,Courses!$A:U, COLUMN(U683), 0)), "", VLOOKUP($A683,Courses!$A:U, COLUMN(U683), 0))</f>
        <v/>
      </c>
      <c r="V683" s="8" t="str">
        <f>IF(ISBLANK(VLOOKUP($A683,Courses!$A:V, COLUMN(V683), 0)), "", VLOOKUP($A683,Courses!$A:V, COLUMN(V683), 0))</f>
        <v/>
      </c>
      <c r="W683" s="8" t="str">
        <f>IF(ISBLANK(VLOOKUP($A683,Courses!$A:W, COLUMN(W683), 0)), "", VLOOKUP($A683,Courses!$A:W, COLUMN(W683), 0))</f>
        <v/>
      </c>
      <c r="X683" s="8" t="str">
        <f>IF(ISBLANK(VLOOKUP($A683,Courses!$A:X, COLUMN(X683), 0)), "", VLOOKUP($A683,Courses!$A:X, COLUMN(X683), 0))</f>
        <v/>
      </c>
      <c r="Y683" s="8" t="str">
        <f>IF(ISBLANK(VLOOKUP($A683,Courses!$A:Y, COLUMN(Y683), 0)), "", VLOOKUP($A683,Courses!$A:Y, COLUMN(Y683), 0))</f>
        <v/>
      </c>
      <c r="Z683" s="8" t="str">
        <f>IF(ISBLANK(VLOOKUP($A683,Courses!$A:Z, COLUMN(Z683), 0)), "", VLOOKUP($A683,Courses!$A:Z, COLUMN(Z683), 0))</f>
        <v/>
      </c>
      <c r="AA683" s="8" t="str">
        <f>IF(ISBLANK(VLOOKUP($A683,Courses!$A:AA, COLUMN(AA683), 0)), "", VLOOKUP($A683,Courses!$A:AA, COLUMN(AA683), 0))</f>
        <v/>
      </c>
      <c r="AB683" s="8" t="str">
        <f>IF(ISBLANK(VLOOKUP($A683,Courses!$A:AB, COLUMN(AB683), 0)), "", VLOOKUP($A683,Courses!$A:AB, COLUMN(AB683), 0))</f>
        <v/>
      </c>
      <c r="AC683" s="8" t="str">
        <f>IF(ISBLANK(VLOOKUP($A683,Courses!$A:AC, COLUMN(AC683), 0)), "", VLOOKUP($A683,Courses!$A:AC, COLUMN(AC683), 0))</f>
        <v/>
      </c>
      <c r="AD683" s="8" t="str">
        <f>IF(ISBLANK(VLOOKUP($A683,Courses!$A:AD, COLUMN(AD683), 0)), "", VLOOKUP($A683,Courses!$A:AD, COLUMN(AD683), 0))</f>
        <v/>
      </c>
      <c r="AE683" s="8" t="str">
        <f>IF(ISBLANK(VLOOKUP($A683,Courses!$A:AE, COLUMN(AE683), 0)), "", VLOOKUP($A683,Courses!$A:AE, COLUMN(AE683), 0))</f>
        <v/>
      </c>
      <c r="AF683" s="8" t="str">
        <f>IF(ISBLANK(VLOOKUP($A683,Courses!$A:AF, COLUMN(AF683), 0)), "", VLOOKUP($A683,Courses!$A:AF, COLUMN(AF683), 0))</f>
        <v/>
      </c>
      <c r="AG683" s="8">
        <f>IF(ISBLANK(VLOOKUP($A683,Courses!$A:AG, COLUMN(AG683), 0)), "", VLOOKUP($A683,Courses!$A:AG, COLUMN(AG683), 0))</f>
        <v>1</v>
      </c>
      <c r="AH683" s="8">
        <f>IF(ISBLANK(VLOOKUP($A683,Courses!$A:AH, COLUMN(AH683), 0)), "", VLOOKUP($A683,Courses!$A:AH, COLUMN(AH683), 0))</f>
        <v>11</v>
      </c>
      <c r="AI683" s="8" t="str">
        <f>IF(ISBLANK(VLOOKUP($A683,Courses!$A:AI, COLUMN(AI683), 0)), "", VLOOKUP($A683,Courses!$A:AI, COLUMN(AI683), 0))</f>
        <v/>
      </c>
      <c r="AJ683" s="8" t="str">
        <f>IF(ISBLANK(VLOOKUP($A683,Courses!$A:AJ, COLUMN(AJ683), 0)), "", VLOOKUP($A683,Courses!$A:AJ, COLUMN(AJ683), 0))</f>
        <v/>
      </c>
      <c r="AK683" s="8" t="str">
        <f>IF(ISBLANK(VLOOKUP($A683,Courses!$A:AK, COLUMN(AK683), 0)), "", VLOOKUP($A683,Courses!$A:AK, COLUMN(AK683), 0))</f>
        <v/>
      </c>
      <c r="AL683" s="8"/>
      <c r="AM683" s="8"/>
    </row>
    <row r="684" spans="1:39" ht="12.75" customHeight="1">
      <c r="A684" s="4">
        <v>75</v>
      </c>
      <c r="B684" s="4"/>
      <c r="C684" s="69" t="s">
        <v>1790</v>
      </c>
      <c r="D684" s="6" t="str">
        <f>IF(ISBLANK(VLOOKUP($A684,Courses!$A:D, COLUMN(D684), 0)), "", VLOOKUP($A684,Courses!$A:D, COLUMN(D684), 0))</f>
        <v>Mtn valley</v>
      </c>
      <c r="E684" s="7" t="str">
        <f>IF(ISBLANK(VLOOKUP($A684,Courses!$A:E, COLUMN(E684), 0)), "", VLOOKUP($A684,Courses!$A:E, COLUMN(E684), 0))</f>
        <v/>
      </c>
      <c r="F684" s="72" t="str">
        <f>IF(ISBLANK(VLOOKUP($A684,Courses!$A:F, COLUMN(F684), 0)), "", VLOOKUP($A684,Courses!$A:F, COLUMN(F684), 0))</f>
        <v>grenadier_forest_cc_hole06.jpg</v>
      </c>
      <c r="G684" s="72" t="str">
        <f>IF(ISBLANK(VLOOKUP($A684,Courses!$A:G, COLUMN(G684), 0)), "", VLOOKUP($A684,Courses!$A:G, COLUMN(G684), 0))</f>
        <v>grenadier_forest_cc_hole15.jpg</v>
      </c>
      <c r="H684" s="72" t="str">
        <f>IF(ISBLANK(VLOOKUP($A684,Courses!$A:H, COLUMN(H684), 0)), "", VLOOKUP($A684,Courses!$A:H, COLUMN(H684), 0))</f>
        <v/>
      </c>
      <c r="I684" s="72" t="str">
        <f>IF(ISBLANK(VLOOKUP($A684,Courses!$A:I, COLUMN(I684), 0)), "", VLOOKUP($A684,Courses!$A:I, COLUMN(I684), 0))</f>
        <v/>
      </c>
      <c r="J684" s="72" t="str">
        <f>IF(ISBLANK(VLOOKUP($A684,Courses!$A:J, COLUMN(J684), 0)), "", VLOOKUP($A684,Courses!$A:J, COLUMN(J684), 0))</f>
        <v/>
      </c>
      <c r="K684" s="57" t="str">
        <f>IF(ISBLANK(VLOOKUP($A684,Courses!$A:K, COLUMN(K684), 0)), "", VLOOKUP($A684,Courses!$A:K, COLUMN(K684), 0))</f>
        <v>grenadier_forest_cc.zip</v>
      </c>
      <c r="L684" s="8" t="str">
        <f>IF(ISBLANK(VLOOKUP($A684,Courses!$A:L, COLUMN(L684), 0)), "", VLOOKUP($A684,Courses!$A:L, COLUMN(L684), 0))</f>
        <v>Art Paul</v>
      </c>
      <c r="M684" s="8">
        <f>IF(ISBLANK(VLOOKUP($A684,Courses!$A:M, COLUMN(M684), 0)), "", VLOOKUP($A684,Courses!$A:M, COLUMN(M684), 0))</f>
        <v>12.3</v>
      </c>
      <c r="N684" s="9">
        <f>IF(ISBLANK(VLOOKUP($A684,Courses!$A:N, COLUMN(N684), 0)), "", VLOOKUP($A684,Courses!$A:N, COLUMN(N684), 0))</f>
        <v>38507</v>
      </c>
      <c r="O684" s="8" t="str">
        <f>IF(ISBLANK(VLOOKUP($A684,Courses!$A:O, COLUMN(O684), 0)), "", VLOOKUP($A684,Courses!$A:O, COLUMN(O684), 0))</f>
        <v>capilanoridge</v>
      </c>
      <c r="P684" s="8" t="str">
        <f>IF(ISBLANK(VLOOKUP($A684,Courses!$A:P, COLUMN(P684), 0)), "", VLOOKUP($A684,Courses!$A:P, COLUMN(P684), 0))</f>
        <v>northamerican</v>
      </c>
      <c r="Q684" s="8" t="str">
        <f>IF(ISBLANK(VLOOKUP($A684,Courses!$A:Q, COLUMN(Q684), 0)), "", VLOOKUP($A684,Courses!$A:Q, COLUMN(Q684), 0))</f>
        <v>sammamish</v>
      </c>
      <c r="R684" s="8" t="str">
        <f>IF(ISBLANK(VLOOKUP($A684,Courses!$A:R, COLUMN(R684), 0)), "", VLOOKUP($A684,Courses!$A:R, COLUMN(R684), 0))</f>
        <v>woodfordpark</v>
      </c>
      <c r="S684" s="8" t="str">
        <f>IF(ISBLANK(VLOOKUP($A684,Courses!$A:S, COLUMN(S684), 0)), "", VLOOKUP($A684,Courses!$A:S, COLUMN(S684), 0))</f>
        <v/>
      </c>
      <c r="T684" s="8" t="str">
        <f>IF(ISBLANK(VLOOKUP($A684,Courses!$A:T, COLUMN(T684), 0)), "", VLOOKUP($A684,Courses!$A:T, COLUMN(T684), 0))</f>
        <v/>
      </c>
      <c r="U684" s="8" t="str">
        <f>IF(ISBLANK(VLOOKUP($A684,Courses!$A:U, COLUMN(U684), 0)), "", VLOOKUP($A684,Courses!$A:U, COLUMN(U684), 0))</f>
        <v/>
      </c>
      <c r="V684" s="8" t="str">
        <f>IF(ISBLANK(VLOOKUP($A684,Courses!$A:V, COLUMN(V684), 0)), "", VLOOKUP($A684,Courses!$A:V, COLUMN(V684), 0))</f>
        <v/>
      </c>
      <c r="W684" s="8" t="str">
        <f>IF(ISBLANK(VLOOKUP($A684,Courses!$A:W, COLUMN(W684), 0)), "", VLOOKUP($A684,Courses!$A:W, COLUMN(W684), 0))</f>
        <v/>
      </c>
      <c r="X684" s="8" t="str">
        <f>IF(ISBLANK(VLOOKUP($A684,Courses!$A:X, COLUMN(X684), 0)), "", VLOOKUP($A684,Courses!$A:X, COLUMN(X684), 0))</f>
        <v/>
      </c>
      <c r="Y684" s="8" t="str">
        <f>IF(ISBLANK(VLOOKUP($A684,Courses!$A:Y, COLUMN(Y684), 0)), "", VLOOKUP($A684,Courses!$A:Y, COLUMN(Y684), 0))</f>
        <v/>
      </c>
      <c r="Z684" s="8" t="str">
        <f>IF(ISBLANK(VLOOKUP($A684,Courses!$A:Z, COLUMN(Z684), 0)), "", VLOOKUP($A684,Courses!$A:Z, COLUMN(Z684), 0))</f>
        <v/>
      </c>
      <c r="AA684" s="8" t="str">
        <f>IF(ISBLANK(VLOOKUP($A684,Courses!$A:AA, COLUMN(AA684), 0)), "", VLOOKUP($A684,Courses!$A:AA, COLUMN(AA684), 0))</f>
        <v/>
      </c>
      <c r="AB684" s="8" t="str">
        <f>IF(ISBLANK(VLOOKUP($A684,Courses!$A:AB, COLUMN(AB684), 0)), "", VLOOKUP($A684,Courses!$A:AB, COLUMN(AB684), 0))</f>
        <v/>
      </c>
      <c r="AC684" s="8" t="str">
        <f>IF(ISBLANK(VLOOKUP($A684,Courses!$A:AC, COLUMN(AC684), 0)), "", VLOOKUP($A684,Courses!$A:AC, COLUMN(AC684), 0))</f>
        <v/>
      </c>
      <c r="AD684" s="8" t="str">
        <f>IF(ISBLANK(VLOOKUP($A684,Courses!$A:AD, COLUMN(AD684), 0)), "", VLOOKUP($A684,Courses!$A:AD, COLUMN(AD684), 0))</f>
        <v/>
      </c>
      <c r="AE684" s="8" t="str">
        <f>IF(ISBLANK(VLOOKUP($A684,Courses!$A:AE, COLUMN(AE684), 0)), "", VLOOKUP($A684,Courses!$A:AE, COLUMN(AE684), 0))</f>
        <v/>
      </c>
      <c r="AF684" s="8" t="str">
        <f>IF(ISBLANK(VLOOKUP($A684,Courses!$A:AF, COLUMN(AF684), 0)), "", VLOOKUP($A684,Courses!$A:AF, COLUMN(AF684), 0))</f>
        <v/>
      </c>
      <c r="AG684" s="8">
        <f>IF(ISBLANK(VLOOKUP($A684,Courses!$A:AG, COLUMN(AG684), 0)), "", VLOOKUP($A684,Courses!$A:AG, COLUMN(AG684), 0))</f>
        <v>6</v>
      </c>
      <c r="AH684" s="8">
        <f>IF(ISBLANK(VLOOKUP($A684,Courses!$A:AH, COLUMN(AH684), 0)), "", VLOOKUP($A684,Courses!$A:AH, COLUMN(AH684), 0))</f>
        <v>15</v>
      </c>
      <c r="AI684" s="8" t="str">
        <f>IF(ISBLANK(VLOOKUP($A684,Courses!$A:AI, COLUMN(AI684), 0)), "", VLOOKUP($A684,Courses!$A:AI, COLUMN(AI684), 0))</f>
        <v/>
      </c>
      <c r="AJ684" s="8" t="str">
        <f>IF(ISBLANK(VLOOKUP($A684,Courses!$A:AJ, COLUMN(AJ684), 0)), "", VLOOKUP($A684,Courses!$A:AJ, COLUMN(AJ684), 0))</f>
        <v/>
      </c>
      <c r="AK684" s="8" t="str">
        <f>IF(ISBLANK(VLOOKUP($A684,Courses!$A:AK, COLUMN(AK684), 0)), "", VLOOKUP($A684,Courses!$A:AK, COLUMN(AK684), 0))</f>
        <v/>
      </c>
      <c r="AL684" s="8"/>
      <c r="AM684" s="8"/>
    </row>
    <row r="685" spans="1:39" ht="12.75" customHeight="1">
      <c r="A685" s="4">
        <v>550</v>
      </c>
      <c r="B685" s="4"/>
      <c r="C685" s="69" t="s">
        <v>1792</v>
      </c>
      <c r="D685" s="6" t="str">
        <f>IF(ISBLANK(VLOOKUP($A685,Courses!$A:D, COLUMN(D685), 0)), "", VLOOKUP($A685,Courses!$A:D, COLUMN(D685), 0))</f>
        <v>Oceanside</v>
      </c>
      <c r="E685" s="7" t="str">
        <f>IF(ISBLANK(VLOOKUP($A685,Courses!$A:E, COLUMN(E685), 0)), "", VLOOKUP($A685,Courses!$A:E, COLUMN(E685), 0))</f>
        <v/>
      </c>
      <c r="F685" s="72" t="str">
        <f>IF(ISBLANK(VLOOKUP($A685,Courses!$A:F, COLUMN(F685), 0)), "", VLOOKUP($A685,Courses!$A:F, COLUMN(F685), 0))</f>
        <v>grey_pointe_splash.jpg</v>
      </c>
      <c r="G685" s="72" t="str">
        <f>IF(ISBLANK(VLOOKUP($A685,Courses!$A:G, COLUMN(G685), 0)), "", VLOOKUP($A685,Courses!$A:G, COLUMN(G685), 0))</f>
        <v>grey_pointe_gcc_hole01.jpg</v>
      </c>
      <c r="H685" s="72" t="str">
        <f>IF(ISBLANK(VLOOKUP($A685,Courses!$A:H, COLUMN(H685), 0)), "", VLOOKUP($A685,Courses!$A:H, COLUMN(H685), 0))</f>
        <v/>
      </c>
      <c r="I685" s="72" t="str">
        <f>IF(ISBLANK(VLOOKUP($A685,Courses!$A:I, COLUMN(I685), 0)), "", VLOOKUP($A685,Courses!$A:I, COLUMN(I685), 0))</f>
        <v/>
      </c>
      <c r="J685" s="72" t="str">
        <f>IF(ISBLANK(VLOOKUP($A685,Courses!$A:J, COLUMN(J685), 0)), "", VLOOKUP($A685,Courses!$A:J, COLUMN(J685), 0))</f>
        <v/>
      </c>
      <c r="K685" s="57" t="str">
        <f>IF(ISBLANK(VLOOKUP($A685,Courses!$A:K, COLUMN(K685), 0)), "", VLOOKUP($A685,Courses!$A:K, COLUMN(K685), 0))</f>
        <v>grey_point_gcc.zip</v>
      </c>
      <c r="L685" s="8" t="str">
        <f>IF(ISBLANK(VLOOKUP($A685,Courses!$A:L, COLUMN(L685), 0)), "", VLOOKUP($A685,Courses!$A:L, COLUMN(L685), 0))</f>
        <v>Gabagoo</v>
      </c>
      <c r="M685" s="8">
        <f>IF(ISBLANK(VLOOKUP($A685,Courses!$A:M, COLUMN(M685), 0)), "", VLOOKUP($A685,Courses!$A:M, COLUMN(M685), 0))</f>
        <v>20.7</v>
      </c>
      <c r="N685" s="9">
        <f>IF(ISBLANK(VLOOKUP($A685,Courses!$A:N, COLUMN(N685), 0)), "", VLOOKUP($A685,Courses!$A:N, COLUMN(N685), 0))</f>
        <v>38702</v>
      </c>
      <c r="O685" s="8" t="str">
        <f>IF(ISBLANK(VLOOKUP($A685,Courses!$A:O, COLUMN(O685), 0)), "", VLOOKUP($A685,Courses!$A:O, COLUMN(O685), 0))</f>
        <v>barrenhills</v>
      </c>
      <c r="P685" s="8" t="str">
        <f>IF(ISBLANK(VLOOKUP($A685,Courses!$A:P, COLUMN(P685), 0)), "", VLOOKUP($A685,Courses!$A:P, COLUMN(P685), 0))</f>
        <v>blackheath</v>
      </c>
      <c r="Q685" s="8" t="str">
        <f>IF(ISBLANK(VLOOKUP($A685,Courses!$A:Q, COLUMN(Q685), 0)), "", VLOOKUP($A685,Courses!$A:Q, COLUMN(Q685), 0))</f>
        <v>chiltonhills</v>
      </c>
      <c r="R685" s="8" t="str">
        <f>IF(ISBLANK(VLOOKUP($A685,Courses!$A:R, COLUMN(R685), 0)), "", VLOOKUP($A685,Courses!$A:R, COLUMN(R685), 0))</f>
        <v>coosbay</v>
      </c>
      <c r="S685" s="8" t="str">
        <f>IF(ISBLANK(VLOOKUP($A685,Courses!$A:S, COLUMN(S685), 0)), "", VLOOKUP($A685,Courses!$A:S, COLUMN(S685), 0))</f>
        <v>coosbayblend</v>
      </c>
      <c r="T685" s="8" t="str">
        <f>IF(ISBLANK(VLOOKUP($A685,Courses!$A:T, COLUMN(T685), 0)), "", VLOOKUP($A685,Courses!$A:T, COLUMN(T685), 0))</f>
        <v>cypress</v>
      </c>
      <c r="U685" s="8" t="str">
        <f>IF(ISBLANK(VLOOKUP($A685,Courses!$A:U, COLUMN(U685), 0)), "", VLOOKUP($A685,Courses!$A:U, COLUMN(U685), 0))</f>
        <v>woodfordpark</v>
      </c>
      <c r="V685" s="8" t="str">
        <f>IF(ISBLANK(VLOOKUP($A685,Courses!$A:V, COLUMN(V685), 0)), "", VLOOKUP($A685,Courses!$A:V, COLUMN(V685), 0))</f>
        <v>greypoint</v>
      </c>
      <c r="W685" s="8" t="str">
        <f>IF(ISBLANK(VLOOKUP($A685,Courses!$A:W, COLUMN(W685), 0)), "", VLOOKUP($A685,Courses!$A:W, COLUMN(W685), 0))</f>
        <v/>
      </c>
      <c r="X685" s="8" t="str">
        <f>IF(ISBLANK(VLOOKUP($A685,Courses!$A:X, COLUMN(X685), 0)), "", VLOOKUP($A685,Courses!$A:X, COLUMN(X685), 0))</f>
        <v/>
      </c>
      <c r="Y685" s="8" t="str">
        <f>IF(ISBLANK(VLOOKUP($A685,Courses!$A:Y, COLUMN(Y685), 0)), "", VLOOKUP($A685,Courses!$A:Y, COLUMN(Y685), 0))</f>
        <v/>
      </c>
      <c r="Z685" s="8" t="str">
        <f>IF(ISBLANK(VLOOKUP($A685,Courses!$A:Z, COLUMN(Z685), 0)), "", VLOOKUP($A685,Courses!$A:Z, COLUMN(Z685), 0))</f>
        <v/>
      </c>
      <c r="AA685" s="8" t="str">
        <f>IF(ISBLANK(VLOOKUP($A685,Courses!$A:AA, COLUMN(AA685), 0)), "", VLOOKUP($A685,Courses!$A:AA, COLUMN(AA685), 0))</f>
        <v/>
      </c>
      <c r="AB685" s="8" t="str">
        <f>IF(ISBLANK(VLOOKUP($A685,Courses!$A:AB, COLUMN(AB685), 0)), "", VLOOKUP($A685,Courses!$A:AB, COLUMN(AB685), 0))</f>
        <v/>
      </c>
      <c r="AC685" s="8" t="str">
        <f>IF(ISBLANK(VLOOKUP($A685,Courses!$A:AC, COLUMN(AC685), 0)), "", VLOOKUP($A685,Courses!$A:AC, COLUMN(AC685), 0))</f>
        <v/>
      </c>
      <c r="AD685" s="8" t="str">
        <f>IF(ISBLANK(VLOOKUP($A685,Courses!$A:AD, COLUMN(AD685), 0)), "", VLOOKUP($A685,Courses!$A:AD, COLUMN(AD685), 0))</f>
        <v/>
      </c>
      <c r="AE685" s="8" t="str">
        <f>IF(ISBLANK(VLOOKUP($A685,Courses!$A:AE, COLUMN(AE685), 0)), "", VLOOKUP($A685,Courses!$A:AE, COLUMN(AE685), 0))</f>
        <v/>
      </c>
      <c r="AF685" s="8" t="str">
        <f>IF(ISBLANK(VLOOKUP($A685,Courses!$A:AF, COLUMN(AF685), 0)), "", VLOOKUP($A685,Courses!$A:AF, COLUMN(AF685), 0))</f>
        <v/>
      </c>
      <c r="AG685" s="8" t="str">
        <f>IF(ISBLANK(VLOOKUP($A685,Courses!$A:AG, COLUMN(AG685), 0)), "", VLOOKUP($A685,Courses!$A:AG, COLUMN(AG685), 0))</f>
        <v>Sp</v>
      </c>
      <c r="AH685" s="8">
        <f>IF(ISBLANK(VLOOKUP($A685,Courses!$A:AH, COLUMN(AH685), 0)), "", VLOOKUP($A685,Courses!$A:AH, COLUMN(AH685), 0))</f>
        <v>1</v>
      </c>
      <c r="AI685" s="8" t="str">
        <f>IF(ISBLANK(VLOOKUP($A685,Courses!$A:AI, COLUMN(AI685), 0)), "", VLOOKUP($A685,Courses!$A:AI, COLUMN(AI685), 0))</f>
        <v/>
      </c>
      <c r="AJ685" s="8" t="str">
        <f>IF(ISBLANK(VLOOKUP($A685,Courses!$A:AJ, COLUMN(AJ685), 0)), "", VLOOKUP($A685,Courses!$A:AJ, COLUMN(AJ685), 0))</f>
        <v/>
      </c>
      <c r="AK685" s="8" t="str">
        <f>IF(ISBLANK(VLOOKUP($A685,Courses!$A:AK, COLUMN(AK685), 0)), "", VLOOKUP($A685,Courses!$A:AK, COLUMN(AK685), 0))</f>
        <v/>
      </c>
      <c r="AL685" s="8"/>
      <c r="AM685" s="8"/>
    </row>
    <row r="686" spans="1:39" ht="12.75" customHeight="1">
      <c r="A686" s="4">
        <v>131</v>
      </c>
      <c r="B686" s="4"/>
      <c r="C686" s="69" t="s">
        <v>1795</v>
      </c>
      <c r="D686" s="6" t="str">
        <f>IF(ISBLANK(VLOOKUP($A686,Courses!$A:D, COLUMN(D686), 0)), "", VLOOKUP($A686,Courses!$A:D, COLUMN(D686), 0))</f>
        <v>Mtn valley</v>
      </c>
      <c r="E686" s="7" t="str">
        <f>IF(ISBLANK(VLOOKUP($A686,Courses!$A:E, COLUMN(E686), 0)), "", VLOOKUP($A686,Courses!$A:E, COLUMN(E686), 0))</f>
        <v/>
      </c>
      <c r="F686" s="72" t="str">
        <f>IF(ISBLANK(VLOOKUP($A686,Courses!$A:F, COLUMN(F686), 0)), "", VLOOKUP($A686,Courses!$A:F, COLUMN(F686), 0))</f>
        <v>greystone_cc_hole10.jpg</v>
      </c>
      <c r="G686" s="72" t="str">
        <f>IF(ISBLANK(VLOOKUP($A686,Courses!$A:G, COLUMN(G686), 0)), "", VLOOKUP($A686,Courses!$A:G, COLUMN(G686), 0))</f>
        <v>greystone_cc_hole16.jpg</v>
      </c>
      <c r="H686" s="72" t="str">
        <f>IF(ISBLANK(VLOOKUP($A686,Courses!$A:H, COLUMN(H686), 0)), "", VLOOKUP($A686,Courses!$A:H, COLUMN(H686), 0))</f>
        <v/>
      </c>
      <c r="I686" s="72" t="str">
        <f>IF(ISBLANK(VLOOKUP($A686,Courses!$A:I, COLUMN(I686), 0)), "", VLOOKUP($A686,Courses!$A:I, COLUMN(I686), 0))</f>
        <v/>
      </c>
      <c r="J686" s="72" t="str">
        <f>IF(ISBLANK(VLOOKUP($A686,Courses!$A:J, COLUMN(J686), 0)), "", VLOOKUP($A686,Courses!$A:J, COLUMN(J686), 0))</f>
        <v/>
      </c>
      <c r="K686" s="57" t="str">
        <f>IF(ISBLANK(VLOOKUP($A686,Courses!$A:K, COLUMN(K686), 0)), "", VLOOKUP($A686,Courses!$A:K, COLUMN(K686), 0))</f>
        <v>greystone_cc.zip</v>
      </c>
      <c r="L686" s="8" t="str">
        <f>IF(ISBLANK(VLOOKUP($A686,Courses!$A:L, COLUMN(L686), 0)), "", VLOOKUP($A686,Courses!$A:L, COLUMN(L686), 0))</f>
        <v>Divotmaker1</v>
      </c>
      <c r="M686" s="8">
        <f>IF(ISBLANK(VLOOKUP($A686,Courses!$A:M, COLUMN(M686), 0)), "", VLOOKUP($A686,Courses!$A:M, COLUMN(M686), 0))</f>
        <v>4.9000000000000004</v>
      </c>
      <c r="N686" s="9">
        <f>IF(ISBLANK(VLOOKUP($A686,Courses!$A:N, COLUMN(N686), 0)), "", VLOOKUP($A686,Courses!$A:N, COLUMN(N686), 0))</f>
        <v>37581</v>
      </c>
      <c r="O686" s="8" t="str">
        <f>IF(ISBLANK(VLOOKUP($A686,Courses!$A:O, COLUMN(O686), 0)), "", VLOOKUP($A686,Courses!$A:O, COLUMN(O686), 0))</f>
        <v>beartooth</v>
      </c>
      <c r="P686" s="8" t="str">
        <f>IF(ISBLANK(VLOOKUP($A686,Courses!$A:P, COLUMN(P686), 0)), "", VLOOKUP($A686,Courses!$A:P, COLUMN(P686), 0))</f>
        <v/>
      </c>
      <c r="Q686" s="8" t="str">
        <f>IF(ISBLANK(VLOOKUP($A686,Courses!$A:Q, COLUMN(Q686), 0)), "", VLOOKUP($A686,Courses!$A:Q, COLUMN(Q686), 0))</f>
        <v/>
      </c>
      <c r="R686" s="8" t="str">
        <f>IF(ISBLANK(VLOOKUP($A686,Courses!$A:R, COLUMN(R686), 0)), "", VLOOKUP($A686,Courses!$A:R, COLUMN(R686), 0))</f>
        <v/>
      </c>
      <c r="S686" s="8" t="str">
        <f>IF(ISBLANK(VLOOKUP($A686,Courses!$A:S, COLUMN(S686), 0)), "", VLOOKUP($A686,Courses!$A:S, COLUMN(S686), 0))</f>
        <v/>
      </c>
      <c r="T686" s="8" t="str">
        <f>IF(ISBLANK(VLOOKUP($A686,Courses!$A:T, COLUMN(T686), 0)), "", VLOOKUP($A686,Courses!$A:T, COLUMN(T686), 0))</f>
        <v/>
      </c>
      <c r="U686" s="8" t="str">
        <f>IF(ISBLANK(VLOOKUP($A686,Courses!$A:U, COLUMN(U686), 0)), "", VLOOKUP($A686,Courses!$A:U, COLUMN(U686), 0))</f>
        <v/>
      </c>
      <c r="V686" s="8" t="str">
        <f>IF(ISBLANK(VLOOKUP($A686,Courses!$A:V, COLUMN(V686), 0)), "", VLOOKUP($A686,Courses!$A:V, COLUMN(V686), 0))</f>
        <v/>
      </c>
      <c r="W686" s="8" t="str">
        <f>IF(ISBLANK(VLOOKUP($A686,Courses!$A:W, COLUMN(W686), 0)), "", VLOOKUP($A686,Courses!$A:W, COLUMN(W686), 0))</f>
        <v/>
      </c>
      <c r="X686" s="8" t="str">
        <f>IF(ISBLANK(VLOOKUP($A686,Courses!$A:X, COLUMN(X686), 0)), "", VLOOKUP($A686,Courses!$A:X, COLUMN(X686), 0))</f>
        <v/>
      </c>
      <c r="Y686" s="8" t="str">
        <f>IF(ISBLANK(VLOOKUP($A686,Courses!$A:Y, COLUMN(Y686), 0)), "", VLOOKUP($A686,Courses!$A:Y, COLUMN(Y686), 0))</f>
        <v/>
      </c>
      <c r="Z686" s="8" t="str">
        <f>IF(ISBLANK(VLOOKUP($A686,Courses!$A:Z, COLUMN(Z686), 0)), "", VLOOKUP($A686,Courses!$A:Z, COLUMN(Z686), 0))</f>
        <v/>
      </c>
      <c r="AA686" s="8" t="str">
        <f>IF(ISBLANK(VLOOKUP($A686,Courses!$A:AA, COLUMN(AA686), 0)), "", VLOOKUP($A686,Courses!$A:AA, COLUMN(AA686), 0))</f>
        <v/>
      </c>
      <c r="AB686" s="8" t="str">
        <f>IF(ISBLANK(VLOOKUP($A686,Courses!$A:AB, COLUMN(AB686), 0)), "", VLOOKUP($A686,Courses!$A:AB, COLUMN(AB686), 0))</f>
        <v/>
      </c>
      <c r="AC686" s="8" t="str">
        <f>IF(ISBLANK(VLOOKUP($A686,Courses!$A:AC, COLUMN(AC686), 0)), "", VLOOKUP($A686,Courses!$A:AC, COLUMN(AC686), 0))</f>
        <v/>
      </c>
      <c r="AD686" s="8" t="str">
        <f>IF(ISBLANK(VLOOKUP($A686,Courses!$A:AD, COLUMN(AD686), 0)), "", VLOOKUP($A686,Courses!$A:AD, COLUMN(AD686), 0))</f>
        <v/>
      </c>
      <c r="AE686" s="8" t="str">
        <f>IF(ISBLANK(VLOOKUP($A686,Courses!$A:AE, COLUMN(AE686), 0)), "", VLOOKUP($A686,Courses!$A:AE, COLUMN(AE686), 0))</f>
        <v/>
      </c>
      <c r="AF686" s="8" t="str">
        <f>IF(ISBLANK(VLOOKUP($A686,Courses!$A:AF, COLUMN(AF686), 0)), "", VLOOKUP($A686,Courses!$A:AF, COLUMN(AF686), 0))</f>
        <v/>
      </c>
      <c r="AG686" s="8">
        <f>IF(ISBLANK(VLOOKUP($A686,Courses!$A:AG, COLUMN(AG686), 0)), "", VLOOKUP($A686,Courses!$A:AG, COLUMN(AG686), 0))</f>
        <v>10</v>
      </c>
      <c r="AH686" s="8">
        <f>IF(ISBLANK(VLOOKUP($A686,Courses!$A:AH, COLUMN(AH686), 0)), "", VLOOKUP($A686,Courses!$A:AH, COLUMN(AH686), 0))</f>
        <v>16</v>
      </c>
      <c r="AI686" s="8" t="str">
        <f>IF(ISBLANK(VLOOKUP($A686,Courses!$A:AI, COLUMN(AI686), 0)), "", VLOOKUP($A686,Courses!$A:AI, COLUMN(AI686), 0))</f>
        <v/>
      </c>
      <c r="AJ686" s="8" t="str">
        <f>IF(ISBLANK(VLOOKUP($A686,Courses!$A:AJ, COLUMN(AJ686), 0)), "", VLOOKUP($A686,Courses!$A:AJ, COLUMN(AJ686), 0))</f>
        <v/>
      </c>
      <c r="AK686" s="8" t="str">
        <f>IF(ISBLANK(VLOOKUP($A686,Courses!$A:AK, COLUMN(AK686), 0)), "", VLOOKUP($A686,Courses!$A:AK, COLUMN(AK686), 0))</f>
        <v/>
      </c>
      <c r="AL686" s="8"/>
      <c r="AM686" s="8"/>
    </row>
    <row r="687" spans="1:39" ht="12.75" customHeight="1">
      <c r="A687" s="4">
        <v>130</v>
      </c>
      <c r="B687" s="4"/>
      <c r="C687" s="69" t="s">
        <v>1797</v>
      </c>
      <c r="D687" s="6" t="str">
        <f>IF(ISBLANK(VLOOKUP($A687,Courses!$A:D, COLUMN(D687), 0)), "", VLOOKUP($A687,Courses!$A:D, COLUMN(D687), 0))</f>
        <v>Mtn valley</v>
      </c>
      <c r="E687" s="7" t="str">
        <f>IF(ISBLANK(VLOOKUP($A687,Courses!$A:E, COLUMN(E687), 0)), "", VLOOKUP($A687,Courses!$A:E, COLUMN(E687), 0))</f>
        <v/>
      </c>
      <c r="F687" s="72" t="str">
        <f>IF(ISBLANK(VLOOKUP($A687,Courses!$A:F, COLUMN(F687), 0)), "", VLOOKUP($A687,Courses!$A:F, COLUMN(F687), 0))</f>
        <v>greystone_ridge_gc_hole04.jpg</v>
      </c>
      <c r="G687" s="72" t="str">
        <f>IF(ISBLANK(VLOOKUP($A687,Courses!$A:G, COLUMN(G687), 0)), "", VLOOKUP($A687,Courses!$A:G, COLUMN(G687), 0))</f>
        <v>greystone_ridge_gc_hole08.jpg</v>
      </c>
      <c r="H687" s="72" t="str">
        <f>IF(ISBLANK(VLOOKUP($A687,Courses!$A:H, COLUMN(H687), 0)), "", VLOOKUP($A687,Courses!$A:H, COLUMN(H687), 0))</f>
        <v/>
      </c>
      <c r="I687" s="72" t="str">
        <f>IF(ISBLANK(VLOOKUP($A687,Courses!$A:I, COLUMN(I687), 0)), "", VLOOKUP($A687,Courses!$A:I, COLUMN(I687), 0))</f>
        <v/>
      </c>
      <c r="J687" s="72" t="str">
        <f>IF(ISBLANK(VLOOKUP($A687,Courses!$A:J, COLUMN(J687), 0)), "", VLOOKUP($A687,Courses!$A:J, COLUMN(J687), 0))</f>
        <v/>
      </c>
      <c r="K687" s="57" t="str">
        <f>IF(ISBLANK(VLOOKUP($A687,Courses!$A:K, COLUMN(K687), 0)), "", VLOOKUP($A687,Courses!$A:K, COLUMN(K687), 0))</f>
        <v>greystone_ridge_gc.zip</v>
      </c>
      <c r="L687" s="8" t="str">
        <f>IF(ISBLANK(VLOOKUP($A687,Courses!$A:L, COLUMN(L687), 0)), "", VLOOKUP($A687,Courses!$A:L, COLUMN(L687), 0))</f>
        <v>OSUDavid</v>
      </c>
      <c r="M687" s="8">
        <f>IF(ISBLANK(VLOOKUP($A687,Courses!$A:M, COLUMN(M687), 0)), "", VLOOKUP($A687,Courses!$A:M, COLUMN(M687), 0))</f>
        <v>18</v>
      </c>
      <c r="N687" s="9">
        <f>IF(ISBLANK(VLOOKUP($A687,Courses!$A:N, COLUMN(N687), 0)), "", VLOOKUP($A687,Courses!$A:N, COLUMN(N687), 0))</f>
        <v>38572</v>
      </c>
      <c r="O687" s="8" t="str">
        <f>IF(ISBLANK(VLOOKUP($A687,Courses!$A:O, COLUMN(O687), 0)), "", VLOOKUP($A687,Courses!$A:O, COLUMN(O687), 0))</f>
        <v/>
      </c>
      <c r="P687" s="8" t="str">
        <f>IF(ISBLANK(VLOOKUP($A687,Courses!$A:P, COLUMN(P687), 0)), "", VLOOKUP($A687,Courses!$A:P, COLUMN(P687), 0))</f>
        <v/>
      </c>
      <c r="Q687" s="8" t="str">
        <f>IF(ISBLANK(VLOOKUP($A687,Courses!$A:Q, COLUMN(Q687), 0)), "", VLOOKUP($A687,Courses!$A:Q, COLUMN(Q687), 0))</f>
        <v/>
      </c>
      <c r="R687" s="8" t="str">
        <f>IF(ISBLANK(VLOOKUP($A687,Courses!$A:R, COLUMN(R687), 0)), "", VLOOKUP($A687,Courses!$A:R, COLUMN(R687), 0))</f>
        <v/>
      </c>
      <c r="S687" s="8" t="str">
        <f>IF(ISBLANK(VLOOKUP($A687,Courses!$A:S, COLUMN(S687), 0)), "", VLOOKUP($A687,Courses!$A:S, COLUMN(S687), 0))</f>
        <v/>
      </c>
      <c r="T687" s="8" t="str">
        <f>IF(ISBLANK(VLOOKUP($A687,Courses!$A:T, COLUMN(T687), 0)), "", VLOOKUP($A687,Courses!$A:T, COLUMN(T687), 0))</f>
        <v/>
      </c>
      <c r="U687" s="8" t="str">
        <f>IF(ISBLANK(VLOOKUP($A687,Courses!$A:U, COLUMN(U687), 0)), "", VLOOKUP($A687,Courses!$A:U, COLUMN(U687), 0))</f>
        <v/>
      </c>
      <c r="V687" s="8" t="str">
        <f>IF(ISBLANK(VLOOKUP($A687,Courses!$A:V, COLUMN(V687), 0)), "", VLOOKUP($A687,Courses!$A:V, COLUMN(V687), 0))</f>
        <v/>
      </c>
      <c r="W687" s="8" t="str">
        <f>IF(ISBLANK(VLOOKUP($A687,Courses!$A:W, COLUMN(W687), 0)), "", VLOOKUP($A687,Courses!$A:W, COLUMN(W687), 0))</f>
        <v/>
      </c>
      <c r="X687" s="8" t="str">
        <f>IF(ISBLANK(VLOOKUP($A687,Courses!$A:X, COLUMN(X687), 0)), "", VLOOKUP($A687,Courses!$A:X, COLUMN(X687), 0))</f>
        <v/>
      </c>
      <c r="Y687" s="8" t="str">
        <f>IF(ISBLANK(VLOOKUP($A687,Courses!$A:Y, COLUMN(Y687), 0)), "", VLOOKUP($A687,Courses!$A:Y, COLUMN(Y687), 0))</f>
        <v/>
      </c>
      <c r="Z687" s="8" t="str">
        <f>IF(ISBLANK(VLOOKUP($A687,Courses!$A:Z, COLUMN(Z687), 0)), "", VLOOKUP($A687,Courses!$A:Z, COLUMN(Z687), 0))</f>
        <v/>
      </c>
      <c r="AA687" s="8" t="str">
        <f>IF(ISBLANK(VLOOKUP($A687,Courses!$A:AA, COLUMN(AA687), 0)), "", VLOOKUP($A687,Courses!$A:AA, COLUMN(AA687), 0))</f>
        <v/>
      </c>
      <c r="AB687" s="8" t="str">
        <f>IF(ISBLANK(VLOOKUP($A687,Courses!$A:AB, COLUMN(AB687), 0)), "", VLOOKUP($A687,Courses!$A:AB, COLUMN(AB687), 0))</f>
        <v/>
      </c>
      <c r="AC687" s="8" t="str">
        <f>IF(ISBLANK(VLOOKUP($A687,Courses!$A:AC, COLUMN(AC687), 0)), "", VLOOKUP($A687,Courses!$A:AC, COLUMN(AC687), 0))</f>
        <v/>
      </c>
      <c r="AD687" s="8" t="str">
        <f>IF(ISBLANK(VLOOKUP($A687,Courses!$A:AD, COLUMN(AD687), 0)), "", VLOOKUP($A687,Courses!$A:AD, COLUMN(AD687), 0))</f>
        <v/>
      </c>
      <c r="AE687" s="8" t="str">
        <f>IF(ISBLANK(VLOOKUP($A687,Courses!$A:AE, COLUMN(AE687), 0)), "", VLOOKUP($A687,Courses!$A:AE, COLUMN(AE687), 0))</f>
        <v/>
      </c>
      <c r="AF687" s="8" t="str">
        <f>IF(ISBLANK(VLOOKUP($A687,Courses!$A:AF, COLUMN(AF687), 0)), "", VLOOKUP($A687,Courses!$A:AF, COLUMN(AF687), 0))</f>
        <v/>
      </c>
      <c r="AG687" s="8">
        <f>IF(ISBLANK(VLOOKUP($A687,Courses!$A:AG, COLUMN(AG687), 0)), "", VLOOKUP($A687,Courses!$A:AG, COLUMN(AG687), 0))</f>
        <v>4</v>
      </c>
      <c r="AH687" s="8">
        <f>IF(ISBLANK(VLOOKUP($A687,Courses!$A:AH, COLUMN(AH687), 0)), "", VLOOKUP($A687,Courses!$A:AH, COLUMN(AH687), 0))</f>
        <v>8</v>
      </c>
      <c r="AI687" s="8" t="str">
        <f>IF(ISBLANK(VLOOKUP($A687,Courses!$A:AI, COLUMN(AI687), 0)), "", VLOOKUP($A687,Courses!$A:AI, COLUMN(AI687), 0))</f>
        <v/>
      </c>
      <c r="AJ687" s="8" t="str">
        <f>IF(ISBLANK(VLOOKUP($A687,Courses!$A:AJ, COLUMN(AJ687), 0)), "", VLOOKUP($A687,Courses!$A:AJ, COLUMN(AJ687), 0))</f>
        <v/>
      </c>
      <c r="AK687" s="8" t="str">
        <f>IF(ISBLANK(VLOOKUP($A687,Courses!$A:AK, COLUMN(AK687), 0)), "", VLOOKUP($A687,Courses!$A:AK, COLUMN(AK687), 0))</f>
        <v/>
      </c>
      <c r="AL687" s="8"/>
      <c r="AM687" s="8"/>
    </row>
    <row r="688" spans="1:39" ht="12.75" customHeight="1">
      <c r="A688" s="4">
        <v>551</v>
      </c>
      <c r="B688" s="4"/>
      <c r="C688" s="69" t="s">
        <v>1799</v>
      </c>
      <c r="D688" s="6" t="str">
        <f>IF(ISBLANK(VLOOKUP($A688,Courses!$A:D, COLUMN(D688), 0)), "", VLOOKUP($A688,Courses!$A:D, COLUMN(D688), 0))</f>
        <v>Mtn valley</v>
      </c>
      <c r="E688" s="7" t="str">
        <f>IF(ISBLANK(VLOOKUP($A688,Courses!$A:E, COLUMN(E688), 0)), "", VLOOKUP($A688,Courses!$A:E, COLUMN(E688), 0))</f>
        <v/>
      </c>
      <c r="F688" s="72" t="str">
        <f>IF(ISBLANK(VLOOKUP($A688,Courses!$A:F, COLUMN(F688), 0)), "", VLOOKUP($A688,Courses!$A:F, COLUMN(F688), 0))</f>
        <v>greywolf_run_hole02.jpg</v>
      </c>
      <c r="G688" s="72" t="str">
        <f>IF(ISBLANK(VLOOKUP($A688,Courses!$A:G, COLUMN(G688), 0)), "", VLOOKUP($A688,Courses!$A:G, COLUMN(G688), 0))</f>
        <v>greywolf_run_hole10.jpg</v>
      </c>
      <c r="H688" s="72" t="str">
        <f>IF(ISBLANK(VLOOKUP($A688,Courses!$A:H, COLUMN(H688), 0)), "", VLOOKUP($A688,Courses!$A:H, COLUMN(H688), 0))</f>
        <v/>
      </c>
      <c r="I688" s="72" t="str">
        <f>IF(ISBLANK(VLOOKUP($A688,Courses!$A:I, COLUMN(I688), 0)), "", VLOOKUP($A688,Courses!$A:I, COLUMN(I688), 0))</f>
        <v/>
      </c>
      <c r="J688" s="72" t="str">
        <f>IF(ISBLANK(VLOOKUP($A688,Courses!$A:J, COLUMN(J688), 0)), "", VLOOKUP($A688,Courses!$A:J, COLUMN(J688), 0))</f>
        <v/>
      </c>
      <c r="K688" s="57" t="str">
        <f>IF(ISBLANK(VLOOKUP($A688,Courses!$A:K, COLUMN(K688), 0)), "", VLOOKUP($A688,Courses!$A:K, COLUMN(K688), 0))</f>
        <v>greywolf_run.zip</v>
      </c>
      <c r="L688" s="8" t="str">
        <f>IF(ISBLANK(VLOOKUP($A688,Courses!$A:L, COLUMN(L688), 0)), "", VLOOKUP($A688,Courses!$A:L, COLUMN(L688), 0))</f>
        <v>Jimi</v>
      </c>
      <c r="M688" s="8">
        <f>IF(ISBLANK(VLOOKUP($A688,Courses!$A:M, COLUMN(M688), 0)), "", VLOOKUP($A688,Courses!$A:M, COLUMN(M688), 0))</f>
        <v>18.600000000000001</v>
      </c>
      <c r="N688" s="9">
        <f>IF(ISBLANK(VLOOKUP($A688,Courses!$A:N, COLUMN(N688), 0)), "", VLOOKUP($A688,Courses!$A:N, COLUMN(N688), 0))</f>
        <v>38412</v>
      </c>
      <c r="O688" s="8" t="str">
        <f>IF(ISBLANK(VLOOKUP($A688,Courses!$A:O, COLUMN(O688), 0)), "", VLOOKUP($A688,Courses!$A:O, COLUMN(O688), 0))</f>
        <v>cypress</v>
      </c>
      <c r="P688" s="8" t="str">
        <f>IF(ISBLANK(VLOOKUP($A688,Courses!$A:P, COLUMN(P688), 0)), "", VLOOKUP($A688,Courses!$A:P, COLUMN(P688), 0))</f>
        <v>Greywolf_Run</v>
      </c>
      <c r="Q688" s="8" t="str">
        <f>IF(ISBLANK(VLOOKUP($A688,Courses!$A:Q, COLUMN(Q688), 0)), "", VLOOKUP($A688,Courses!$A:Q, COLUMN(Q688), 0))</f>
        <v/>
      </c>
      <c r="R688" s="8" t="str">
        <f>IF(ISBLANK(VLOOKUP($A688,Courses!$A:R, COLUMN(R688), 0)), "", VLOOKUP($A688,Courses!$A:R, COLUMN(R688), 0))</f>
        <v/>
      </c>
      <c r="S688" s="8" t="str">
        <f>IF(ISBLANK(VLOOKUP($A688,Courses!$A:S, COLUMN(S688), 0)), "", VLOOKUP($A688,Courses!$A:S, COLUMN(S688), 0))</f>
        <v/>
      </c>
      <c r="T688" s="8" t="str">
        <f>IF(ISBLANK(VLOOKUP($A688,Courses!$A:T, COLUMN(T688), 0)), "", VLOOKUP($A688,Courses!$A:T, COLUMN(T688), 0))</f>
        <v/>
      </c>
      <c r="U688" s="8" t="str">
        <f>IF(ISBLANK(VLOOKUP($A688,Courses!$A:U, COLUMN(U688), 0)), "", VLOOKUP($A688,Courses!$A:U, COLUMN(U688), 0))</f>
        <v/>
      </c>
      <c r="V688" s="8" t="str">
        <f>IF(ISBLANK(VLOOKUP($A688,Courses!$A:V, COLUMN(V688), 0)), "", VLOOKUP($A688,Courses!$A:V, COLUMN(V688), 0))</f>
        <v/>
      </c>
      <c r="W688" s="8" t="str">
        <f>IF(ISBLANK(VLOOKUP($A688,Courses!$A:W, COLUMN(W688), 0)), "", VLOOKUP($A688,Courses!$A:W, COLUMN(W688), 0))</f>
        <v/>
      </c>
      <c r="X688" s="8" t="str">
        <f>IF(ISBLANK(VLOOKUP($A688,Courses!$A:X, COLUMN(X688), 0)), "", VLOOKUP($A688,Courses!$A:X, COLUMN(X688), 0))</f>
        <v/>
      </c>
      <c r="Y688" s="8" t="str">
        <f>IF(ISBLANK(VLOOKUP($A688,Courses!$A:Y, COLUMN(Y688), 0)), "", VLOOKUP($A688,Courses!$A:Y, COLUMN(Y688), 0))</f>
        <v/>
      </c>
      <c r="Z688" s="8" t="str">
        <f>IF(ISBLANK(VLOOKUP($A688,Courses!$A:Z, COLUMN(Z688), 0)), "", VLOOKUP($A688,Courses!$A:Z, COLUMN(Z688), 0))</f>
        <v/>
      </c>
      <c r="AA688" s="8" t="str">
        <f>IF(ISBLANK(VLOOKUP($A688,Courses!$A:AA, COLUMN(AA688), 0)), "", VLOOKUP($A688,Courses!$A:AA, COLUMN(AA688), 0))</f>
        <v/>
      </c>
      <c r="AB688" s="8" t="str">
        <f>IF(ISBLANK(VLOOKUP($A688,Courses!$A:AB, COLUMN(AB688), 0)), "", VLOOKUP($A688,Courses!$A:AB, COLUMN(AB688), 0))</f>
        <v/>
      </c>
      <c r="AC688" s="8" t="str">
        <f>IF(ISBLANK(VLOOKUP($A688,Courses!$A:AC, COLUMN(AC688), 0)), "", VLOOKUP($A688,Courses!$A:AC, COLUMN(AC688), 0))</f>
        <v/>
      </c>
      <c r="AD688" s="8" t="str">
        <f>IF(ISBLANK(VLOOKUP($A688,Courses!$A:AD, COLUMN(AD688), 0)), "", VLOOKUP($A688,Courses!$A:AD, COLUMN(AD688), 0))</f>
        <v/>
      </c>
      <c r="AE688" s="8" t="str">
        <f>IF(ISBLANK(VLOOKUP($A688,Courses!$A:AE, COLUMN(AE688), 0)), "", VLOOKUP($A688,Courses!$A:AE, COLUMN(AE688), 0))</f>
        <v/>
      </c>
      <c r="AF688" s="8" t="str">
        <f>IF(ISBLANK(VLOOKUP($A688,Courses!$A:AF, COLUMN(AF688), 0)), "", VLOOKUP($A688,Courses!$A:AF, COLUMN(AF688), 0))</f>
        <v/>
      </c>
      <c r="AG688" s="8">
        <f>IF(ISBLANK(VLOOKUP($A688,Courses!$A:AG, COLUMN(AG688), 0)), "", VLOOKUP($A688,Courses!$A:AG, COLUMN(AG688), 0))</f>
        <v>2</v>
      </c>
      <c r="AH688" s="8">
        <f>IF(ISBLANK(VLOOKUP($A688,Courses!$A:AH, COLUMN(AH688), 0)), "", VLOOKUP($A688,Courses!$A:AH, COLUMN(AH688), 0))</f>
        <v>10</v>
      </c>
      <c r="AI688" s="8" t="str">
        <f>IF(ISBLANK(VLOOKUP($A688,Courses!$A:AI, COLUMN(AI688), 0)), "", VLOOKUP($A688,Courses!$A:AI, COLUMN(AI688), 0))</f>
        <v/>
      </c>
      <c r="AJ688" s="8" t="str">
        <f>IF(ISBLANK(VLOOKUP($A688,Courses!$A:AJ, COLUMN(AJ688), 0)), "", VLOOKUP($A688,Courses!$A:AJ, COLUMN(AJ688), 0))</f>
        <v/>
      </c>
      <c r="AK688" s="8" t="str">
        <f>IF(ISBLANK(VLOOKUP($A688,Courses!$A:AK, COLUMN(AK688), 0)), "", VLOOKUP($A688,Courses!$A:AK, COLUMN(AK688), 0))</f>
        <v/>
      </c>
      <c r="AL688" s="8"/>
      <c r="AM688" s="8"/>
    </row>
    <row r="689" spans="1:39" ht="12.75" customHeight="1">
      <c r="A689" s="4">
        <v>129</v>
      </c>
      <c r="B689" s="4"/>
      <c r="C689" s="69" t="s">
        <v>1801</v>
      </c>
      <c r="D689" s="6" t="str">
        <f>IF(ISBLANK(VLOOKUP($A689,Courses!$A:D, COLUMN(D689), 0)), "", VLOOKUP($A689,Courses!$A:D, COLUMN(D689), 0))</f>
        <v>Mountain</v>
      </c>
      <c r="E689" s="7" t="str">
        <f>IF(ISBLANK(VLOOKUP($A689,Courses!$A:E, COLUMN(E689), 0)), "", VLOOKUP($A689,Courses!$A:E, COLUMN(E689), 0))</f>
        <v/>
      </c>
      <c r="F689" s="72" t="str">
        <f>IF(ISBLANK(VLOOKUP($A689,Courses!$A:F, COLUMN(F689), 0)), "", VLOOKUP($A689,Courses!$A:F, COLUMN(F689), 0))</f>
        <v>grizzly_summit_hole01.jpg</v>
      </c>
      <c r="G689" s="72" t="str">
        <f>IF(ISBLANK(VLOOKUP($A689,Courses!$A:G, COLUMN(G689), 0)), "", VLOOKUP($A689,Courses!$A:G, COLUMN(G689), 0))</f>
        <v>grizzly_summit_hole16.jpg</v>
      </c>
      <c r="H689" s="72" t="str">
        <f>IF(ISBLANK(VLOOKUP($A689,Courses!$A:H, COLUMN(H689), 0)), "", VLOOKUP($A689,Courses!$A:H, COLUMN(H689), 0))</f>
        <v/>
      </c>
      <c r="I689" s="72" t="str">
        <f>IF(ISBLANK(VLOOKUP($A689,Courses!$A:I, COLUMN(I689), 0)), "", VLOOKUP($A689,Courses!$A:I, COLUMN(I689), 0))</f>
        <v/>
      </c>
      <c r="J689" s="72" t="str">
        <f>IF(ISBLANK(VLOOKUP($A689,Courses!$A:J, COLUMN(J689), 0)), "", VLOOKUP($A689,Courses!$A:J, COLUMN(J689), 0))</f>
        <v/>
      </c>
      <c r="K689" s="57" t="str">
        <f>IF(ISBLANK(VLOOKUP($A689,Courses!$A:K, COLUMN(K689), 0)), "", VLOOKUP($A689,Courses!$A:K, COLUMN(K689), 0))</f>
        <v>grizzly_summit.zip</v>
      </c>
      <c r="L689" s="8" t="str">
        <f>IF(ISBLANK(VLOOKUP($A689,Courses!$A:L, COLUMN(L689), 0)), "", VLOOKUP($A689,Courses!$A:L, COLUMN(L689), 0))</f>
        <v>Dammpa</v>
      </c>
      <c r="M689" s="8">
        <f>IF(ISBLANK(VLOOKUP($A689,Courses!$A:M, COLUMN(M689), 0)), "", VLOOKUP($A689,Courses!$A:M, COLUMN(M689), 0))</f>
        <v>17</v>
      </c>
      <c r="N689" s="9">
        <f>IF(ISBLANK(VLOOKUP($A689,Courses!$A:N, COLUMN(N689), 0)), "", VLOOKUP($A689,Courses!$A:N, COLUMN(N689), 0))</f>
        <v>37048</v>
      </c>
      <c r="O689" s="8" t="str">
        <f>IF(ISBLANK(VLOOKUP($A689,Courses!$A:O, COLUMN(O689), 0)), "", VLOOKUP($A689,Courses!$A:O, COLUMN(O689), 0))</f>
        <v>grizzly</v>
      </c>
      <c r="P689" s="8" t="str">
        <f>IF(ISBLANK(VLOOKUP($A689,Courses!$A:P, COLUMN(P689), 0)), "", VLOOKUP($A689,Courses!$A:P, COLUMN(P689), 0))</f>
        <v/>
      </c>
      <c r="Q689" s="8" t="str">
        <f>IF(ISBLANK(VLOOKUP($A689,Courses!$A:Q, COLUMN(Q689), 0)), "", VLOOKUP($A689,Courses!$A:Q, COLUMN(Q689), 0))</f>
        <v/>
      </c>
      <c r="R689" s="8" t="str">
        <f>IF(ISBLANK(VLOOKUP($A689,Courses!$A:R, COLUMN(R689), 0)), "", VLOOKUP($A689,Courses!$A:R, COLUMN(R689), 0))</f>
        <v/>
      </c>
      <c r="S689" s="8" t="str">
        <f>IF(ISBLANK(VLOOKUP($A689,Courses!$A:S, COLUMN(S689), 0)), "", VLOOKUP($A689,Courses!$A:S, COLUMN(S689), 0))</f>
        <v/>
      </c>
      <c r="T689" s="8" t="str">
        <f>IF(ISBLANK(VLOOKUP($A689,Courses!$A:T, COLUMN(T689), 0)), "", VLOOKUP($A689,Courses!$A:T, COLUMN(T689), 0))</f>
        <v/>
      </c>
      <c r="U689" s="8" t="str">
        <f>IF(ISBLANK(VLOOKUP($A689,Courses!$A:U, COLUMN(U689), 0)), "", VLOOKUP($A689,Courses!$A:U, COLUMN(U689), 0))</f>
        <v/>
      </c>
      <c r="V689" s="8" t="str">
        <f>IF(ISBLANK(VLOOKUP($A689,Courses!$A:V, COLUMN(V689), 0)), "", VLOOKUP($A689,Courses!$A:V, COLUMN(V689), 0))</f>
        <v/>
      </c>
      <c r="W689" s="8" t="str">
        <f>IF(ISBLANK(VLOOKUP($A689,Courses!$A:W, COLUMN(W689), 0)), "", VLOOKUP($A689,Courses!$A:W, COLUMN(W689), 0))</f>
        <v/>
      </c>
      <c r="X689" s="8" t="str">
        <f>IF(ISBLANK(VLOOKUP($A689,Courses!$A:X, COLUMN(X689), 0)), "", VLOOKUP($A689,Courses!$A:X, COLUMN(X689), 0))</f>
        <v/>
      </c>
      <c r="Y689" s="8" t="str">
        <f>IF(ISBLANK(VLOOKUP($A689,Courses!$A:Y, COLUMN(Y689), 0)), "", VLOOKUP($A689,Courses!$A:Y, COLUMN(Y689), 0))</f>
        <v/>
      </c>
      <c r="Z689" s="8" t="str">
        <f>IF(ISBLANK(VLOOKUP($A689,Courses!$A:Z, COLUMN(Z689), 0)), "", VLOOKUP($A689,Courses!$A:Z, COLUMN(Z689), 0))</f>
        <v/>
      </c>
      <c r="AA689" s="8" t="str">
        <f>IF(ISBLANK(VLOOKUP($A689,Courses!$A:AA, COLUMN(AA689), 0)), "", VLOOKUP($A689,Courses!$A:AA, COLUMN(AA689), 0))</f>
        <v/>
      </c>
      <c r="AB689" s="8" t="str">
        <f>IF(ISBLANK(VLOOKUP($A689,Courses!$A:AB, COLUMN(AB689), 0)), "", VLOOKUP($A689,Courses!$A:AB, COLUMN(AB689), 0))</f>
        <v/>
      </c>
      <c r="AC689" s="8" t="str">
        <f>IF(ISBLANK(VLOOKUP($A689,Courses!$A:AC, COLUMN(AC689), 0)), "", VLOOKUP($A689,Courses!$A:AC, COLUMN(AC689), 0))</f>
        <v/>
      </c>
      <c r="AD689" s="8" t="str">
        <f>IF(ISBLANK(VLOOKUP($A689,Courses!$A:AD, COLUMN(AD689), 0)), "", VLOOKUP($A689,Courses!$A:AD, COLUMN(AD689), 0))</f>
        <v/>
      </c>
      <c r="AE689" s="8" t="str">
        <f>IF(ISBLANK(VLOOKUP($A689,Courses!$A:AE, COLUMN(AE689), 0)), "", VLOOKUP($A689,Courses!$A:AE, COLUMN(AE689), 0))</f>
        <v/>
      </c>
      <c r="AF689" s="8" t="str">
        <f>IF(ISBLANK(VLOOKUP($A689,Courses!$A:AF, COLUMN(AF689), 0)), "", VLOOKUP($A689,Courses!$A:AF, COLUMN(AF689), 0))</f>
        <v/>
      </c>
      <c r="AG689" s="8">
        <f>IF(ISBLANK(VLOOKUP($A689,Courses!$A:AG, COLUMN(AG689), 0)), "", VLOOKUP($A689,Courses!$A:AG, COLUMN(AG689), 0))</f>
        <v>1</v>
      </c>
      <c r="AH689" s="8">
        <f>IF(ISBLANK(VLOOKUP($A689,Courses!$A:AH, COLUMN(AH689), 0)), "", VLOOKUP($A689,Courses!$A:AH, COLUMN(AH689), 0))</f>
        <v>16</v>
      </c>
      <c r="AI689" s="8" t="str">
        <f>IF(ISBLANK(VLOOKUP($A689,Courses!$A:AI, COLUMN(AI689), 0)), "", VLOOKUP($A689,Courses!$A:AI, COLUMN(AI689), 0))</f>
        <v/>
      </c>
      <c r="AJ689" s="8" t="str">
        <f>IF(ISBLANK(VLOOKUP($A689,Courses!$A:AJ, COLUMN(AJ689), 0)), "", VLOOKUP($A689,Courses!$A:AJ, COLUMN(AJ689), 0))</f>
        <v/>
      </c>
      <c r="AK689" s="8" t="str">
        <f>IF(ISBLANK(VLOOKUP($A689,Courses!$A:AK, COLUMN(AK689), 0)), "", VLOOKUP($A689,Courses!$A:AK, COLUMN(AK689), 0))</f>
        <v/>
      </c>
      <c r="AL689" s="8"/>
      <c r="AM689" s="8"/>
    </row>
    <row r="690" spans="1:39" ht="12.75" customHeight="1">
      <c r="A690" s="4">
        <v>554</v>
      </c>
      <c r="B690" s="4"/>
      <c r="C690" s="69" t="s">
        <v>1803</v>
      </c>
      <c r="D690" s="6" t="str">
        <f>IF(ISBLANK(VLOOKUP($A690,Courses!$A:D, COLUMN(D690), 0)), "", VLOOKUP($A690,Courses!$A:D, COLUMN(D690), 0))</f>
        <v>Mtn valley</v>
      </c>
      <c r="E690" s="7" t="str">
        <f>IF(ISBLANK(VLOOKUP($A690,Courses!$A:E, COLUMN(E690), 0)), "", VLOOKUP($A690,Courses!$A:E, COLUMN(E690), 0))</f>
        <v/>
      </c>
      <c r="F690" s="72" t="str">
        <f>IF(ISBLANK(VLOOKUP($A690,Courses!$A:F, COLUMN(F690), 0)), "", VLOOKUP($A690,Courses!$A:F, COLUMN(F690), 0))</f>
        <v>guadalupe_landfill_hole01.jpg</v>
      </c>
      <c r="G690" s="72" t="str">
        <f>IF(ISBLANK(VLOOKUP($A690,Courses!$A:G, COLUMN(G690), 0)), "", VLOOKUP($A690,Courses!$A:G, COLUMN(G690), 0))</f>
        <v>guadalupe_landfill_hole10.jpg</v>
      </c>
      <c r="H690" s="72" t="str">
        <f>IF(ISBLANK(VLOOKUP($A690,Courses!$A:H, COLUMN(H690), 0)), "", VLOOKUP($A690,Courses!$A:H, COLUMN(H690), 0))</f>
        <v/>
      </c>
      <c r="I690" s="72" t="str">
        <f>IF(ISBLANK(VLOOKUP($A690,Courses!$A:I, COLUMN(I690), 0)), "", VLOOKUP($A690,Courses!$A:I, COLUMN(I690), 0))</f>
        <v/>
      </c>
      <c r="J690" s="72" t="str">
        <f>IF(ISBLANK(VLOOKUP($A690,Courses!$A:J, COLUMN(J690), 0)), "", VLOOKUP($A690,Courses!$A:J, COLUMN(J690), 0))</f>
        <v/>
      </c>
      <c r="K690" s="57" t="str">
        <f>IF(ISBLANK(VLOOKUP($A690,Courses!$A:K, COLUMN(K690), 0)), "", VLOOKUP($A690,Courses!$A:K, COLUMN(K690), 0))</f>
        <v>guadalupe_landfill.zip</v>
      </c>
      <c r="L690" s="8" t="str">
        <f>IF(ISBLANK(VLOOKUP($A690,Courses!$A:L, COLUMN(L690), 0)), "", VLOOKUP($A690,Courses!$A:L, COLUMN(L690), 0))</f>
        <v>Ho Lin Won</v>
      </c>
      <c r="M690" s="8">
        <f>IF(ISBLANK(VLOOKUP($A690,Courses!$A:M, COLUMN(M690), 0)), "", VLOOKUP($A690,Courses!$A:M, COLUMN(M690), 0))</f>
        <v>12.6</v>
      </c>
      <c r="N690" s="9">
        <f>IF(ISBLANK(VLOOKUP($A690,Courses!$A:N, COLUMN(N690), 0)), "", VLOOKUP($A690,Courses!$A:N, COLUMN(N690), 0))</f>
        <v>38707</v>
      </c>
      <c r="O690" s="8" t="str">
        <f>IF(ISBLANK(VLOOKUP($A690,Courses!$A:O, COLUMN(O690), 0)), "", VLOOKUP($A690,Courses!$A:O, COLUMN(O690), 0))</f>
        <v>beartooth</v>
      </c>
      <c r="P690" s="8" t="str">
        <f>IF(ISBLANK(VLOOKUP($A690,Courses!$A:P, COLUMN(P690), 0)), "", VLOOKUP($A690,Courses!$A:P, COLUMN(P690), 0))</f>
        <v>inlandheath</v>
      </c>
      <c r="Q690" s="8" t="str">
        <f>IF(ISBLANK(VLOOKUP($A690,Courses!$A:Q, COLUMN(Q690), 0)), "", VLOOKUP($A690,Courses!$A:Q, COLUMN(Q690), 0))</f>
        <v>kingstonheath</v>
      </c>
      <c r="R690" s="8" t="str">
        <f>IF(ISBLANK(VLOOKUP($A690,Courses!$A:R, COLUMN(R690), 0)), "", VLOOKUP($A690,Courses!$A:R, COLUMN(R690), 0))</f>
        <v>magallowaymountainver2</v>
      </c>
      <c r="S690" s="8" t="str">
        <f>IF(ISBLANK(VLOOKUP($A690,Courses!$A:S, COLUMN(S690), 0)), "", VLOOKUP($A690,Courses!$A:S, COLUMN(S690), 0))</f>
        <v>lib1</v>
      </c>
      <c r="T690" s="8" t="str">
        <f>IF(ISBLANK(VLOOKUP($A690,Courses!$A:T, COLUMN(T690), 0)), "", VLOOKUP($A690,Courses!$A:T, COLUMN(T690), 0))</f>
        <v>lib2</v>
      </c>
      <c r="U690" s="8" t="str">
        <f>IF(ISBLANK(VLOOKUP($A690,Courses!$A:U, COLUMN(U690), 0)), "", VLOOKUP($A690,Courses!$A:U, COLUMN(U690), 0))</f>
        <v>pandorama</v>
      </c>
      <c r="V690" s="8" t="str">
        <f>IF(ISBLANK(VLOOKUP($A690,Courses!$A:V, COLUMN(V690), 0)), "", VLOOKUP($A690,Courses!$A:V, COLUMN(V690), 0))</f>
        <v/>
      </c>
      <c r="W690" s="8" t="str">
        <f>IF(ISBLANK(VLOOKUP($A690,Courses!$A:W, COLUMN(W690), 0)), "", VLOOKUP($A690,Courses!$A:W, COLUMN(W690), 0))</f>
        <v/>
      </c>
      <c r="X690" s="8" t="str">
        <f>IF(ISBLANK(VLOOKUP($A690,Courses!$A:X, COLUMN(X690), 0)), "", VLOOKUP($A690,Courses!$A:X, COLUMN(X690), 0))</f>
        <v/>
      </c>
      <c r="Y690" s="8" t="str">
        <f>IF(ISBLANK(VLOOKUP($A690,Courses!$A:Y, COLUMN(Y690), 0)), "", VLOOKUP($A690,Courses!$A:Y, COLUMN(Y690), 0))</f>
        <v/>
      </c>
      <c r="Z690" s="8" t="str">
        <f>IF(ISBLANK(VLOOKUP($A690,Courses!$A:Z, COLUMN(Z690), 0)), "", VLOOKUP($A690,Courses!$A:Z, COLUMN(Z690), 0))</f>
        <v/>
      </c>
      <c r="AA690" s="8" t="str">
        <f>IF(ISBLANK(VLOOKUP($A690,Courses!$A:AA, COLUMN(AA690), 0)), "", VLOOKUP($A690,Courses!$A:AA, COLUMN(AA690), 0))</f>
        <v/>
      </c>
      <c r="AB690" s="8" t="str">
        <f>IF(ISBLANK(VLOOKUP($A690,Courses!$A:AB, COLUMN(AB690), 0)), "", VLOOKUP($A690,Courses!$A:AB, COLUMN(AB690), 0))</f>
        <v/>
      </c>
      <c r="AC690" s="8" t="str">
        <f>IF(ISBLANK(VLOOKUP($A690,Courses!$A:AC, COLUMN(AC690), 0)), "", VLOOKUP($A690,Courses!$A:AC, COLUMN(AC690), 0))</f>
        <v/>
      </c>
      <c r="AD690" s="8" t="str">
        <f>IF(ISBLANK(VLOOKUP($A690,Courses!$A:AD, COLUMN(AD690), 0)), "", VLOOKUP($A690,Courses!$A:AD, COLUMN(AD690), 0))</f>
        <v/>
      </c>
      <c r="AE690" s="8" t="str">
        <f>IF(ISBLANK(VLOOKUP($A690,Courses!$A:AE, COLUMN(AE690), 0)), "", VLOOKUP($A690,Courses!$A:AE, COLUMN(AE690), 0))</f>
        <v/>
      </c>
      <c r="AF690" s="8" t="str">
        <f>IF(ISBLANK(VLOOKUP($A690,Courses!$A:AF, COLUMN(AF690), 0)), "", VLOOKUP($A690,Courses!$A:AF, COLUMN(AF690), 0))</f>
        <v/>
      </c>
      <c r="AG690" s="8">
        <f>IF(ISBLANK(VLOOKUP($A690,Courses!$A:AG, COLUMN(AG690), 0)), "", VLOOKUP($A690,Courses!$A:AG, COLUMN(AG690), 0))</f>
        <v>1</v>
      </c>
      <c r="AH690" s="8">
        <f>IF(ISBLANK(VLOOKUP($A690,Courses!$A:AH, COLUMN(AH690), 0)), "", VLOOKUP($A690,Courses!$A:AH, COLUMN(AH690), 0))</f>
        <v>10</v>
      </c>
      <c r="AI690" s="8" t="str">
        <f>IF(ISBLANK(VLOOKUP($A690,Courses!$A:AI, COLUMN(AI690), 0)), "", VLOOKUP($A690,Courses!$A:AI, COLUMN(AI690), 0))</f>
        <v/>
      </c>
      <c r="AJ690" s="8" t="str">
        <f>IF(ISBLANK(VLOOKUP($A690,Courses!$A:AJ, COLUMN(AJ690), 0)), "", VLOOKUP($A690,Courses!$A:AJ, COLUMN(AJ690), 0))</f>
        <v/>
      </c>
      <c r="AK690" s="8" t="str">
        <f>IF(ISBLANK(VLOOKUP($A690,Courses!$A:AK, COLUMN(AK690), 0)), "", VLOOKUP($A690,Courses!$A:AK, COLUMN(AK690), 0))</f>
        <v/>
      </c>
      <c r="AL690" s="8"/>
      <c r="AM690" s="8"/>
    </row>
    <row r="691" spans="1:39" ht="12.75" customHeight="1">
      <c r="A691" s="4">
        <v>128</v>
      </c>
      <c r="B691" s="4"/>
      <c r="C691" s="69" t="s">
        <v>1808</v>
      </c>
      <c r="D691" s="6" t="str">
        <f>IF(ISBLANK(VLOOKUP($A691,Courses!$A:D, COLUMN(D691), 0)), "", VLOOKUP($A691,Courses!$A:D, COLUMN(D691), 0))</f>
        <v>Oceanside</v>
      </c>
      <c r="E691" s="7" t="str">
        <f>IF(ISBLANK(VLOOKUP($A691,Courses!$A:E, COLUMN(E691), 0)), "", VLOOKUP($A691,Courses!$A:E, COLUMN(E691), 0))</f>
        <v/>
      </c>
      <c r="F691" s="72" t="str">
        <f>IF(ISBLANK(VLOOKUP($A691,Courses!$A:F, COLUMN(F691), 0)), "", VLOOKUP($A691,Courses!$A:F, COLUMN(F691), 0))</f>
        <v>gull_island_gc_hole02.jpg</v>
      </c>
      <c r="G691" s="72" t="str">
        <f>IF(ISBLANK(VLOOKUP($A691,Courses!$A:G, COLUMN(G691), 0)), "", VLOOKUP($A691,Courses!$A:G, COLUMN(G691), 0))</f>
        <v>gull_island_gc_hole03.jpg</v>
      </c>
      <c r="H691" s="72" t="str">
        <f>IF(ISBLANK(VLOOKUP($A691,Courses!$A:H, COLUMN(H691), 0)), "", VLOOKUP($A691,Courses!$A:H, COLUMN(H691), 0))</f>
        <v/>
      </c>
      <c r="I691" s="72" t="str">
        <f>IF(ISBLANK(VLOOKUP($A691,Courses!$A:I, COLUMN(I691), 0)), "", VLOOKUP($A691,Courses!$A:I, COLUMN(I691), 0))</f>
        <v/>
      </c>
      <c r="J691" s="72" t="str">
        <f>IF(ISBLANK(VLOOKUP($A691,Courses!$A:J, COLUMN(J691), 0)), "", VLOOKUP($A691,Courses!$A:J, COLUMN(J691), 0))</f>
        <v/>
      </c>
      <c r="K691" s="57" t="str">
        <f>IF(ISBLANK(VLOOKUP($A691,Courses!$A:K, COLUMN(K691), 0)), "", VLOOKUP($A691,Courses!$A:K, COLUMN(K691), 0))</f>
        <v>gull_island_gc.zip</v>
      </c>
      <c r="L691" s="8" t="str">
        <f>IF(ISBLANK(VLOOKUP($A691,Courses!$A:L, COLUMN(L691), 0)), "", VLOOKUP($A691,Courses!$A:L, COLUMN(L691), 0))</f>
        <v>Robert@</v>
      </c>
      <c r="M691" s="8">
        <f>IF(ISBLANK(VLOOKUP($A691,Courses!$A:M, COLUMN(M691), 0)), "", VLOOKUP($A691,Courses!$A:M, COLUMN(M691), 0))</f>
        <v>17</v>
      </c>
      <c r="N691" s="9">
        <f>IF(ISBLANK(VLOOKUP($A691,Courses!$A:N, COLUMN(N691), 0)), "", VLOOKUP($A691,Courses!$A:N, COLUMN(N691), 0))</f>
        <v>37235</v>
      </c>
      <c r="O691" s="8" t="str">
        <f>IF(ISBLANK(VLOOKUP($A691,Courses!$A:O, COLUMN(O691), 0)), "", VLOOKUP($A691,Courses!$A:O, COLUMN(O691), 0))</f>
        <v>barrenhills</v>
      </c>
      <c r="P691" s="8" t="str">
        <f>IF(ISBLANK(VLOOKUP($A691,Courses!$A:P, COLUMN(P691), 0)), "", VLOOKUP($A691,Courses!$A:P, COLUMN(P691), 0))</f>
        <v>beartooth</v>
      </c>
      <c r="Q691" s="8" t="str">
        <f>IF(ISBLANK(VLOOKUP($A691,Courses!$A:Q, COLUMN(Q691), 0)), "", VLOOKUP($A691,Courses!$A:Q, COLUMN(Q691), 0))</f>
        <v>bullock_run</v>
      </c>
      <c r="R691" s="8" t="str">
        <f>IF(ISBLANK(VLOOKUP($A691,Courses!$A:R, COLUMN(R691), 0)), "", VLOOKUP($A691,Courses!$A:R, COLUMN(R691), 0))</f>
        <v>inlandheath</v>
      </c>
      <c r="S691" s="8" t="str">
        <f>IF(ISBLANK(VLOOKUP($A691,Courses!$A:S, COLUMN(S691), 0)), "", VLOOKUP($A691,Courses!$A:S, COLUMN(S691), 0))</f>
        <v>oceanside</v>
      </c>
      <c r="T691" s="8" t="str">
        <f>IF(ISBLANK(VLOOKUP($A691,Courses!$A:T, COLUMN(T691), 0)), "", VLOOKUP($A691,Courses!$A:T, COLUMN(T691), 0))</f>
        <v/>
      </c>
      <c r="U691" s="8" t="str">
        <f>IF(ISBLANK(VLOOKUP($A691,Courses!$A:U, COLUMN(U691), 0)), "", VLOOKUP($A691,Courses!$A:U, COLUMN(U691), 0))</f>
        <v/>
      </c>
      <c r="V691" s="8" t="str">
        <f>IF(ISBLANK(VLOOKUP($A691,Courses!$A:V, COLUMN(V691), 0)), "", VLOOKUP($A691,Courses!$A:V, COLUMN(V691), 0))</f>
        <v/>
      </c>
      <c r="W691" s="8" t="str">
        <f>IF(ISBLANK(VLOOKUP($A691,Courses!$A:W, COLUMN(W691), 0)), "", VLOOKUP($A691,Courses!$A:W, COLUMN(W691), 0))</f>
        <v/>
      </c>
      <c r="X691" s="8" t="str">
        <f>IF(ISBLANK(VLOOKUP($A691,Courses!$A:X, COLUMN(X691), 0)), "", VLOOKUP($A691,Courses!$A:X, COLUMN(X691), 0))</f>
        <v/>
      </c>
      <c r="Y691" s="8" t="str">
        <f>IF(ISBLANK(VLOOKUP($A691,Courses!$A:Y, COLUMN(Y691), 0)), "", VLOOKUP($A691,Courses!$A:Y, COLUMN(Y691), 0))</f>
        <v/>
      </c>
      <c r="Z691" s="8" t="str">
        <f>IF(ISBLANK(VLOOKUP($A691,Courses!$A:Z, COLUMN(Z691), 0)), "", VLOOKUP($A691,Courses!$A:Z, COLUMN(Z691), 0))</f>
        <v/>
      </c>
      <c r="AA691" s="8" t="str">
        <f>IF(ISBLANK(VLOOKUP($A691,Courses!$A:AA, COLUMN(AA691), 0)), "", VLOOKUP($A691,Courses!$A:AA, COLUMN(AA691), 0))</f>
        <v/>
      </c>
      <c r="AB691" s="8" t="str">
        <f>IF(ISBLANK(VLOOKUP($A691,Courses!$A:AB, COLUMN(AB691), 0)), "", VLOOKUP($A691,Courses!$A:AB, COLUMN(AB691), 0))</f>
        <v/>
      </c>
      <c r="AC691" s="8" t="str">
        <f>IF(ISBLANK(VLOOKUP($A691,Courses!$A:AC, COLUMN(AC691), 0)), "", VLOOKUP($A691,Courses!$A:AC, COLUMN(AC691), 0))</f>
        <v/>
      </c>
      <c r="AD691" s="8" t="str">
        <f>IF(ISBLANK(VLOOKUP($A691,Courses!$A:AD, COLUMN(AD691), 0)), "", VLOOKUP($A691,Courses!$A:AD, COLUMN(AD691), 0))</f>
        <v/>
      </c>
      <c r="AE691" s="8" t="str">
        <f>IF(ISBLANK(VLOOKUP($A691,Courses!$A:AE, COLUMN(AE691), 0)), "", VLOOKUP($A691,Courses!$A:AE, COLUMN(AE691), 0))</f>
        <v/>
      </c>
      <c r="AF691" s="8" t="str">
        <f>IF(ISBLANK(VLOOKUP($A691,Courses!$A:AF, COLUMN(AF691), 0)), "", VLOOKUP($A691,Courses!$A:AF, COLUMN(AF691), 0))</f>
        <v/>
      </c>
      <c r="AG691" s="8">
        <f>IF(ISBLANK(VLOOKUP($A691,Courses!$A:AG, COLUMN(AG691), 0)), "", VLOOKUP($A691,Courses!$A:AG, COLUMN(AG691), 0))</f>
        <v>2</v>
      </c>
      <c r="AH691" s="8">
        <f>IF(ISBLANK(VLOOKUP($A691,Courses!$A:AH, COLUMN(AH691), 0)), "", VLOOKUP($A691,Courses!$A:AH, COLUMN(AH691), 0))</f>
        <v>3</v>
      </c>
      <c r="AI691" s="8" t="str">
        <f>IF(ISBLANK(VLOOKUP($A691,Courses!$A:AI, COLUMN(AI691), 0)), "", VLOOKUP($A691,Courses!$A:AI, COLUMN(AI691), 0))</f>
        <v/>
      </c>
      <c r="AJ691" s="8" t="str">
        <f>IF(ISBLANK(VLOOKUP($A691,Courses!$A:AJ, COLUMN(AJ691), 0)), "", VLOOKUP($A691,Courses!$A:AJ, COLUMN(AJ691), 0))</f>
        <v/>
      </c>
      <c r="AK691" s="8" t="str">
        <f>IF(ISBLANK(VLOOKUP($A691,Courses!$A:AK, COLUMN(AK691), 0)), "", VLOOKUP($A691,Courses!$A:AK, COLUMN(AK691), 0))</f>
        <v/>
      </c>
      <c r="AL691" s="8"/>
      <c r="AM691" s="8"/>
    </row>
    <row r="692" spans="1:39" ht="12.75" customHeight="1">
      <c r="A692" s="4">
        <v>552</v>
      </c>
      <c r="B692" s="4"/>
      <c r="C692" s="69" t="s">
        <v>1810</v>
      </c>
      <c r="D692" s="6" t="str">
        <f>IF(ISBLANK(VLOOKUP($A692,Courses!$A:D, COLUMN(D692), 0)), "", VLOOKUP($A692,Courses!$A:D, COLUMN(D692), 0))</f>
        <v>Flatlands</v>
      </c>
      <c r="E692" s="7" t="str">
        <f>IF(ISBLANK(VLOOKUP($A692,Courses!$A:E, COLUMN(E692), 0)), "", VLOOKUP($A692,Courses!$A:E, COLUMN(E692), 0))</f>
        <v/>
      </c>
      <c r="F692" s="72" t="str">
        <f>IF(ISBLANK(VLOOKUP($A692,Courses!$A:F, COLUMN(F692), 0)), "", VLOOKUP($A692,Courses!$A:F, COLUMN(F692), 0))</f>
        <v/>
      </c>
      <c r="G692" s="72" t="str">
        <f>IF(ISBLANK(VLOOKUP($A692,Courses!$A:G, COLUMN(G692), 0)), "", VLOOKUP($A692,Courses!$A:G, COLUMN(G692), 0))</f>
        <v/>
      </c>
      <c r="H692" s="72" t="str">
        <f>IF(ISBLANK(VLOOKUP($A692,Courses!$A:H, COLUMN(H692), 0)), "", VLOOKUP($A692,Courses!$A:H, COLUMN(H692), 0))</f>
        <v/>
      </c>
      <c r="I692" s="72" t="str">
        <f>IF(ISBLANK(VLOOKUP($A692,Courses!$A:I, COLUMN(I692), 0)), "", VLOOKUP($A692,Courses!$A:I, COLUMN(I692), 0))</f>
        <v/>
      </c>
      <c r="J692" s="72" t="str">
        <f>IF(ISBLANK(VLOOKUP($A692,Courses!$A:J, COLUMN(J692), 0)), "", VLOOKUP($A692,Courses!$A:J, COLUMN(J692), 0))</f>
        <v/>
      </c>
      <c r="K692" s="57" t="str">
        <f>IF(ISBLANK(VLOOKUP($A692,Courses!$A:K, COLUMN(K692), 0)), "", VLOOKUP($A692,Courses!$A:K, COLUMN(K692), 0))</f>
        <v>gull_wing_golf_links.zip</v>
      </c>
      <c r="L692" s="8" t="str">
        <f>IF(ISBLANK(VLOOKUP($A692,Courses!$A:L, COLUMN(L692), 0)), "", VLOOKUP($A692,Courses!$A:L, COLUMN(L692), 0))</f>
        <v>Bruce Ryder</v>
      </c>
      <c r="M692" s="8">
        <f>IF(ISBLANK(VLOOKUP($A692,Courses!$A:M, COLUMN(M692), 0)), "", VLOOKUP($A692,Courses!$A:M, COLUMN(M692), 0))</f>
        <v>8.6</v>
      </c>
      <c r="N692" s="9">
        <f>IF(ISBLANK(VLOOKUP($A692,Courses!$A:N, COLUMN(N692), 0)), "", VLOOKUP($A692,Courses!$A:N, COLUMN(N692), 0))</f>
        <v>38180</v>
      </c>
      <c r="O692" s="8" t="str">
        <f>IF(ISBLANK(VLOOKUP($A692,Courses!$A:O, COLUMN(O692), 0)), "", VLOOKUP($A692,Courses!$A:O, COLUMN(O692), 0))</f>
        <v>capecod</v>
      </c>
      <c r="P692" s="8" t="str">
        <f>IF(ISBLANK(VLOOKUP($A692,Courses!$A:P, COLUMN(P692), 0)), "", VLOOKUP($A692,Courses!$A:P, COLUMN(P692), 0))</f>
        <v>gullcove</v>
      </c>
      <c r="Q692" s="8" t="str">
        <f>IF(ISBLANK(VLOOKUP($A692,Courses!$A:Q, COLUMN(Q692), 0)), "", VLOOKUP($A692,Courses!$A:Q, COLUMN(Q692), 0))</f>
        <v/>
      </c>
      <c r="R692" s="8" t="str">
        <f>IF(ISBLANK(VLOOKUP($A692,Courses!$A:R, COLUMN(R692), 0)), "", VLOOKUP($A692,Courses!$A:R, COLUMN(R692), 0))</f>
        <v/>
      </c>
      <c r="S692" s="8" t="str">
        <f>IF(ISBLANK(VLOOKUP($A692,Courses!$A:S, COLUMN(S692), 0)), "", VLOOKUP($A692,Courses!$A:S, COLUMN(S692), 0))</f>
        <v/>
      </c>
      <c r="T692" s="8" t="str">
        <f>IF(ISBLANK(VLOOKUP($A692,Courses!$A:T, COLUMN(T692), 0)), "", VLOOKUP($A692,Courses!$A:T, COLUMN(T692), 0))</f>
        <v/>
      </c>
      <c r="U692" s="8" t="str">
        <f>IF(ISBLANK(VLOOKUP($A692,Courses!$A:U, COLUMN(U692), 0)), "", VLOOKUP($A692,Courses!$A:U, COLUMN(U692), 0))</f>
        <v/>
      </c>
      <c r="V692" s="8" t="str">
        <f>IF(ISBLANK(VLOOKUP($A692,Courses!$A:V, COLUMN(V692), 0)), "", VLOOKUP($A692,Courses!$A:V, COLUMN(V692), 0))</f>
        <v/>
      </c>
      <c r="W692" s="8" t="str">
        <f>IF(ISBLANK(VLOOKUP($A692,Courses!$A:W, COLUMN(W692), 0)), "", VLOOKUP($A692,Courses!$A:W, COLUMN(W692), 0))</f>
        <v/>
      </c>
      <c r="X692" s="8" t="str">
        <f>IF(ISBLANK(VLOOKUP($A692,Courses!$A:X, COLUMN(X692), 0)), "", VLOOKUP($A692,Courses!$A:X, COLUMN(X692), 0))</f>
        <v/>
      </c>
      <c r="Y692" s="8" t="str">
        <f>IF(ISBLANK(VLOOKUP($A692,Courses!$A:Y, COLUMN(Y692), 0)), "", VLOOKUP($A692,Courses!$A:Y, COLUMN(Y692), 0))</f>
        <v/>
      </c>
      <c r="Z692" s="8" t="str">
        <f>IF(ISBLANK(VLOOKUP($A692,Courses!$A:Z, COLUMN(Z692), 0)), "", VLOOKUP($A692,Courses!$A:Z, COLUMN(Z692), 0))</f>
        <v/>
      </c>
      <c r="AA692" s="8" t="str">
        <f>IF(ISBLANK(VLOOKUP($A692,Courses!$A:AA, COLUMN(AA692), 0)), "", VLOOKUP($A692,Courses!$A:AA, COLUMN(AA692), 0))</f>
        <v/>
      </c>
      <c r="AB692" s="8" t="str">
        <f>IF(ISBLANK(VLOOKUP($A692,Courses!$A:AB, COLUMN(AB692), 0)), "", VLOOKUP($A692,Courses!$A:AB, COLUMN(AB692), 0))</f>
        <v/>
      </c>
      <c r="AC692" s="8" t="str">
        <f>IF(ISBLANK(VLOOKUP($A692,Courses!$A:AC, COLUMN(AC692), 0)), "", VLOOKUP($A692,Courses!$A:AC, COLUMN(AC692), 0))</f>
        <v/>
      </c>
      <c r="AD692" s="8" t="str">
        <f>IF(ISBLANK(VLOOKUP($A692,Courses!$A:AD, COLUMN(AD692), 0)), "", VLOOKUP($A692,Courses!$A:AD, COLUMN(AD692), 0))</f>
        <v/>
      </c>
      <c r="AE692" s="8" t="str">
        <f>IF(ISBLANK(VLOOKUP($A692,Courses!$A:AE, COLUMN(AE692), 0)), "", VLOOKUP($A692,Courses!$A:AE, COLUMN(AE692), 0))</f>
        <v/>
      </c>
      <c r="AF692" s="8" t="str">
        <f>IF(ISBLANK(VLOOKUP($A692,Courses!$A:AF, COLUMN(AF692), 0)), "", VLOOKUP($A692,Courses!$A:AF, COLUMN(AF692), 0))</f>
        <v/>
      </c>
      <c r="AG692" s="8" t="str">
        <f>IF(ISBLANK(VLOOKUP($A692,Courses!$A:AG, COLUMN(AG692), 0)), "", VLOOKUP($A692,Courses!$A:AG, COLUMN(AG692), 0))</f>
        <v/>
      </c>
      <c r="AH692" s="8" t="str">
        <f>IF(ISBLANK(VLOOKUP($A692,Courses!$A:AH, COLUMN(AH692), 0)), "", VLOOKUP($A692,Courses!$A:AH, COLUMN(AH692), 0))</f>
        <v/>
      </c>
      <c r="AI692" s="8" t="str">
        <f>IF(ISBLANK(VLOOKUP($A692,Courses!$A:AI, COLUMN(AI692), 0)), "", VLOOKUP($A692,Courses!$A:AI, COLUMN(AI692), 0))</f>
        <v/>
      </c>
      <c r="AJ692" s="8" t="str">
        <f>IF(ISBLANK(VLOOKUP($A692,Courses!$A:AJ, COLUMN(AJ692), 0)), "", VLOOKUP($A692,Courses!$A:AJ, COLUMN(AJ692), 0))</f>
        <v/>
      </c>
      <c r="AK692" s="8" t="str">
        <f>IF(ISBLANK(VLOOKUP($A692,Courses!$A:AK, COLUMN(AK692), 0)), "", VLOOKUP($A692,Courses!$A:AK, COLUMN(AK692), 0))</f>
        <v/>
      </c>
      <c r="AL692" s="8"/>
      <c r="AM692" s="8"/>
    </row>
    <row r="693" spans="1:39" ht="12.75" customHeight="1">
      <c r="A693" s="62">
        <v>1824</v>
      </c>
      <c r="B693" s="4"/>
      <c r="C693" s="69" t="s">
        <v>9179</v>
      </c>
      <c r="D693" s="6" t="str">
        <f>IF(ISBLANK(VLOOKUP($A693,Courses!$A:D, COLUMN(D693), 0)), "", VLOOKUP($A693,Courses!$A:D, COLUMN(D693), 0))</f>
        <v>Oceanside</v>
      </c>
      <c r="E693" s="7" t="str">
        <f>IF(ISBLANK(VLOOKUP($A693,Courses!$A:E, COLUMN(E693), 0)), "", VLOOKUP($A693,Courses!$A:E, COLUMN(E693), 0))</f>
        <v/>
      </c>
      <c r="F693" s="72" t="str">
        <f>IF(ISBLANK(VLOOKUP($A693,Courses!$A:F, COLUMN(F693), 0)), "", VLOOKUP($A693,Courses!$A:F, COLUMN(F693), 0))</f>
        <v>gunpowder_bay_splash.jpg</v>
      </c>
      <c r="G693" s="72" t="str">
        <f>IF(ISBLANK(VLOOKUP($A693,Courses!$A:G, COLUMN(G693), 0)), "", VLOOKUP($A693,Courses!$A:G, COLUMN(G693), 0))</f>
        <v>gunpowder_bay_hole07.jpg</v>
      </c>
      <c r="H693" s="72" t="str">
        <f>IF(ISBLANK(VLOOKUP($A693,Courses!$A:H, COLUMN(H693), 0)), "", VLOOKUP($A693,Courses!$A:H, COLUMN(H693), 0))</f>
        <v>gunpowder_bay_hole17.jpg</v>
      </c>
      <c r="I693" s="72" t="str">
        <f>IF(ISBLANK(VLOOKUP($A693,Courses!$A:I, COLUMN(I693), 0)), "", VLOOKUP($A693,Courses!$A:I, COLUMN(I693), 0))</f>
        <v/>
      </c>
      <c r="J693" s="72" t="str">
        <f>IF(ISBLANK(VLOOKUP($A693,Courses!$A:J, COLUMN(J693), 0)), "", VLOOKUP($A693,Courses!$A:J, COLUMN(J693), 0))</f>
        <v/>
      </c>
      <c r="K693" s="57" t="str">
        <f>IF(ISBLANK(VLOOKUP($A693,Courses!$A:K, COLUMN(K693), 0)), "", VLOOKUP($A693,Courses!$A:K, COLUMN(K693), 0))</f>
        <v>gunpowder_bay.zip</v>
      </c>
      <c r="L693" s="8" t="str">
        <f>IF(ISBLANK(VLOOKUP($A693,Courses!$A:L, COLUMN(L693), 0)), "", VLOOKUP($A693,Courses!$A:L, COLUMN(L693), 0))</f>
        <v>Bryce</v>
      </c>
      <c r="M693" s="8">
        <f>IF(ISBLANK(VLOOKUP($A693,Courses!$A:M, COLUMN(M693), 0)), "", VLOOKUP($A693,Courses!$A:M, COLUMN(M693), 0))</f>
        <v>15.3</v>
      </c>
      <c r="N693" s="9">
        <f>IF(ISBLANK(VLOOKUP($A693,Courses!$A:N, COLUMN(N693), 0)), "", VLOOKUP($A693,Courses!$A:N, COLUMN(N693), 0))</f>
        <v>40555</v>
      </c>
      <c r="O693" s="8" t="str">
        <f>IF(ISBLANK(VLOOKUP($A693,Courses!$A:O, COLUMN(O693), 0)), "", VLOOKUP($A693,Courses!$A:O, COLUMN(O693), 0))</f>
        <v>amaroo</v>
      </c>
      <c r="P693" s="8" t="str">
        <f>IF(ISBLANK(VLOOKUP($A693,Courses!$A:P, COLUMN(P693), 0)), "", VLOOKUP($A693,Courses!$A:P, COLUMN(P693), 0))</f>
        <v>coosbay</v>
      </c>
      <c r="Q693" s="8" t="str">
        <f>IF(ISBLANK(VLOOKUP($A693,Courses!$A:Q, COLUMN(Q693), 0)), "", VLOOKUP($A693,Courses!$A:Q, COLUMN(Q693), 0))</f>
        <v>cypress</v>
      </c>
      <c r="R693" s="8" t="str">
        <f>IF(ISBLANK(VLOOKUP($A693,Courses!$A:R, COLUMN(R693), 0)), "", VLOOKUP($A693,Courses!$A:R, COLUMN(R693), 0))</f>
        <v>island</v>
      </c>
      <c r="S693" s="8" t="str">
        <f>IF(ISBLANK(VLOOKUP($A693,Courses!$A:S, COLUMN(S693), 0)), "", VLOOKUP($A693,Courses!$A:S, COLUMN(S693), 0))</f>
        <v>oceanside</v>
      </c>
      <c r="T693" s="8" t="str">
        <f>IF(ISBLANK(VLOOKUP($A693,Courses!$A:T, COLUMN(T693), 0)), "", VLOOKUP($A693,Courses!$A:T, COLUMN(T693), 0))</f>
        <v>palmela</v>
      </c>
      <c r="U693" s="8" t="str">
        <f>IF(ISBLANK(VLOOKUP($A693,Courses!$A:U, COLUMN(U693), 0)), "", VLOOKUP($A693,Courses!$A:U, COLUMN(U693), 0))</f>
        <v/>
      </c>
      <c r="V693" s="8" t="str">
        <f>IF(ISBLANK(VLOOKUP($A693,Courses!$A:V, COLUMN(V693), 0)), "", VLOOKUP($A693,Courses!$A:V, COLUMN(V693), 0))</f>
        <v/>
      </c>
      <c r="W693" s="8" t="str">
        <f>IF(ISBLANK(VLOOKUP($A693,Courses!$A:W, COLUMN(W693), 0)), "", VLOOKUP($A693,Courses!$A:W, COLUMN(W693), 0))</f>
        <v/>
      </c>
      <c r="X693" s="8" t="str">
        <f>IF(ISBLANK(VLOOKUP($A693,Courses!$A:X, COLUMN(X693), 0)), "", VLOOKUP($A693,Courses!$A:X, COLUMN(X693), 0))</f>
        <v/>
      </c>
      <c r="Y693" s="8" t="str">
        <f>IF(ISBLANK(VLOOKUP($A693,Courses!$A:Y, COLUMN(Y693), 0)), "", VLOOKUP($A693,Courses!$A:Y, COLUMN(Y693), 0))</f>
        <v/>
      </c>
      <c r="Z693" s="8" t="str">
        <f>IF(ISBLANK(VLOOKUP($A693,Courses!$A:Z, COLUMN(Z693), 0)), "", VLOOKUP($A693,Courses!$A:Z, COLUMN(Z693), 0))</f>
        <v/>
      </c>
      <c r="AA693" s="8" t="str">
        <f>IF(ISBLANK(VLOOKUP($A693,Courses!$A:AA, COLUMN(AA693), 0)), "", VLOOKUP($A693,Courses!$A:AA, COLUMN(AA693), 0))</f>
        <v/>
      </c>
      <c r="AB693" s="8" t="str">
        <f>IF(ISBLANK(VLOOKUP($A693,Courses!$A:AB, COLUMN(AB693), 0)), "", VLOOKUP($A693,Courses!$A:AB, COLUMN(AB693), 0))</f>
        <v/>
      </c>
      <c r="AC693" s="8" t="str">
        <f>IF(ISBLANK(VLOOKUP($A693,Courses!$A:AC, COLUMN(AC693), 0)), "", VLOOKUP($A693,Courses!$A:AC, COLUMN(AC693), 0))</f>
        <v/>
      </c>
      <c r="AD693" s="8" t="str">
        <f>IF(ISBLANK(VLOOKUP($A693,Courses!$A:AD, COLUMN(AD693), 0)), "", VLOOKUP($A693,Courses!$A:AD, COLUMN(AD693), 0))</f>
        <v/>
      </c>
      <c r="AE693" s="8" t="str">
        <f>IF(ISBLANK(VLOOKUP($A693,Courses!$A:AE, COLUMN(AE693), 0)), "", VLOOKUP($A693,Courses!$A:AE, COLUMN(AE693), 0))</f>
        <v/>
      </c>
      <c r="AF693" s="8" t="str">
        <f>IF(ISBLANK(VLOOKUP($A693,Courses!$A:AF, COLUMN(AF693), 0)), "", VLOOKUP($A693,Courses!$A:AF, COLUMN(AF693), 0))</f>
        <v/>
      </c>
      <c r="AG693" s="8" t="str">
        <f>IF(ISBLANK(VLOOKUP($A693,Courses!$A:AG, COLUMN(AG693), 0)), "", VLOOKUP($A693,Courses!$A:AG, COLUMN(AG693), 0))</f>
        <v>Sp</v>
      </c>
      <c r="AH693" s="8">
        <f>IF(ISBLANK(VLOOKUP($A693,Courses!$A:AH, COLUMN(AH693), 0)), "", VLOOKUP($A693,Courses!$A:AH, COLUMN(AH693), 0))</f>
        <v>7</v>
      </c>
      <c r="AI693" s="8">
        <f>IF(ISBLANK(VLOOKUP($A693,Courses!$A:AI, COLUMN(AI693), 0)), "", VLOOKUP($A693,Courses!$A:AI, COLUMN(AI693), 0))</f>
        <v>17</v>
      </c>
      <c r="AJ693" s="8" t="str">
        <f>IF(ISBLANK(VLOOKUP($A693,Courses!$A:AJ, COLUMN(AJ693), 0)), "", VLOOKUP($A693,Courses!$A:AJ, COLUMN(AJ693), 0))</f>
        <v/>
      </c>
      <c r="AK693" s="8" t="str">
        <f>IF(ISBLANK(VLOOKUP($A693,Courses!$A:AK, COLUMN(AK693), 0)), "", VLOOKUP($A693,Courses!$A:AK, COLUMN(AK693), 0))</f>
        <v/>
      </c>
      <c r="AL693" s="8"/>
      <c r="AM693" s="8"/>
    </row>
    <row r="694" spans="1:39" ht="12.75" customHeight="1">
      <c r="A694" s="4">
        <v>1676</v>
      </c>
      <c r="B694" s="4"/>
      <c r="C694" s="69" t="s">
        <v>1813</v>
      </c>
      <c r="D694" s="6" t="str">
        <f>IF(ISBLANK(VLOOKUP($A694,Courses!$A:D, COLUMN(D694), 0)), "", VLOOKUP($A694,Courses!$A:D, COLUMN(D694), 0))</f>
        <v>Parkland</v>
      </c>
      <c r="E694" s="7" t="str">
        <f>IF(ISBLANK(VLOOKUP($A694,Courses!$A:E, COLUMN(E694), 0)), "", VLOOKUP($A694,Courses!$A:E, COLUMN(E694), 0))</f>
        <v>Real</v>
      </c>
      <c r="F694" s="72" t="str">
        <f>IF(ISBLANK(VLOOKUP($A694,Courses!$A:F, COLUMN(F694), 0)), "", VLOOKUP($A694,Courses!$A:F, COLUMN(F694), 0))</f>
        <v>gut_kaden_splash.jpg</v>
      </c>
      <c r="G694" s="72" t="str">
        <f>IF(ISBLANK(VLOOKUP($A694,Courses!$A:G, COLUMN(G694), 0)), "", VLOOKUP($A694,Courses!$A:G, COLUMN(G694), 0))</f>
        <v>gut_kaden_hole09.jpg</v>
      </c>
      <c r="H694" s="72" t="str">
        <f>IF(ISBLANK(VLOOKUP($A694,Courses!$A:H, COLUMN(H694), 0)), "", VLOOKUP($A694,Courses!$A:H, COLUMN(H694), 0))</f>
        <v/>
      </c>
      <c r="I694" s="72" t="str">
        <f>IF(ISBLANK(VLOOKUP($A694,Courses!$A:I, COLUMN(I694), 0)), "", VLOOKUP($A694,Courses!$A:I, COLUMN(I694), 0))</f>
        <v/>
      </c>
      <c r="J694" s="72" t="str">
        <f>IF(ISBLANK(VLOOKUP($A694,Courses!$A:J, COLUMN(J694), 0)), "", VLOOKUP($A694,Courses!$A:J, COLUMN(J694), 0))</f>
        <v/>
      </c>
      <c r="K694" s="57" t="str">
        <f>IF(ISBLANK(VLOOKUP($A694,Courses!$A:K, COLUMN(K694), 0)), "", VLOOKUP($A694,Courses!$A:K, COLUMN(K694), 0))</f>
        <v>gut_kaden.zip</v>
      </c>
      <c r="L694" s="8" t="str">
        <f>IF(ISBLANK(VLOOKUP($A694,Courses!$A:L, COLUMN(L694), 0)), "", VLOOKUP($A694,Courses!$A:L, COLUMN(L694), 0))</f>
        <v>Ogilvy2</v>
      </c>
      <c r="M694" s="8">
        <f>IF(ISBLANK(VLOOKUP($A694,Courses!$A:M, COLUMN(M694), 0)), "", VLOOKUP($A694,Courses!$A:M, COLUMN(M694), 0))</f>
        <v>24.9</v>
      </c>
      <c r="N694" s="9">
        <f>IF(ISBLANK(VLOOKUP($A694,Courses!$A:N, COLUMN(N694), 0)), "", VLOOKUP($A694,Courses!$A:N, COLUMN(N694), 0))</f>
        <v>39322</v>
      </c>
      <c r="O694" s="8" t="str">
        <f>IF(ISBLANK(VLOOKUP($A694,Courses!$A:O, COLUMN(O694), 0)), "", VLOOKUP($A694,Courses!$A:O, COLUMN(O694), 0))</f>
        <v>ballybunion</v>
      </c>
      <c r="P694" s="8" t="str">
        <f>IF(ISBLANK(VLOOKUP($A694,Courses!$A:P, COLUMN(P694), 0)), "", VLOOKUP($A694,Courses!$A:P, COLUMN(P694), 0))</f>
        <v>baltursol</v>
      </c>
      <c r="Q694" s="8" t="str">
        <f>IF(ISBLANK(VLOOKUP($A694,Courses!$A:Q, COLUMN(Q694), 0)), "", VLOOKUP($A694,Courses!$A:Q, COLUMN(Q694), 0))</f>
        <v>cypress</v>
      </c>
      <c r="R694" s="8" t="str">
        <f>IF(ISBLANK(VLOOKUP($A694,Courses!$A:R, COLUMN(R694), 0)), "", VLOOKUP($A694,Courses!$A:R, COLUMN(R694), 0))</f>
        <v>kingstonheath</v>
      </c>
      <c r="S694" s="8" t="str">
        <f>IF(ISBLANK(VLOOKUP($A694,Courses!$A:S, COLUMN(S694), 0)), "", VLOOKUP($A694,Courses!$A:S, COLUMN(S694), 0))</f>
        <v>mayfield</v>
      </c>
      <c r="T694" s="8" t="str">
        <f>IF(ISBLANK(VLOOKUP($A694,Courses!$A:T, COLUMN(T694), 0)), "", VLOOKUP($A694,Courses!$A:T, COLUMN(T694), 0))</f>
        <v>metropolitan</v>
      </c>
      <c r="U694" s="8" t="str">
        <f>IF(ISBLANK(VLOOKUP($A694,Courses!$A:U, COLUMN(U694), 0)), "", VLOOKUP($A694,Courses!$A:U, COLUMN(U694), 0))</f>
        <v>northamerican</v>
      </c>
      <c r="V694" s="8" t="str">
        <f>IF(ISBLANK(VLOOKUP($A694,Courses!$A:V, COLUMN(V694), 0)), "", VLOOKUP($A694,Courses!$A:V, COLUMN(V694), 0))</f>
        <v>pebblebeach</v>
      </c>
      <c r="W694" s="8" t="str">
        <f>IF(ISBLANK(VLOOKUP($A694,Courses!$A:W, COLUMN(W694), 0)), "", VLOOKUP($A694,Courses!$A:W, COLUMN(W694), 0))</f>
        <v>woodfordpark</v>
      </c>
      <c r="X694" s="8" t="str">
        <f>IF(ISBLANK(VLOOKUP($A694,Courses!$A:X, COLUMN(X694), 0)), "", VLOOKUP($A694,Courses!$A:X, COLUMN(X694), 0))</f>
        <v/>
      </c>
      <c r="Y694" s="8" t="str">
        <f>IF(ISBLANK(VLOOKUP($A694,Courses!$A:Y, COLUMN(Y694), 0)), "", VLOOKUP($A694,Courses!$A:Y, COLUMN(Y694), 0))</f>
        <v/>
      </c>
      <c r="Z694" s="8" t="str">
        <f>IF(ISBLANK(VLOOKUP($A694,Courses!$A:Z, COLUMN(Z694), 0)), "", VLOOKUP($A694,Courses!$A:Z, COLUMN(Z694), 0))</f>
        <v/>
      </c>
      <c r="AA694" s="8" t="str">
        <f>IF(ISBLANK(VLOOKUP($A694,Courses!$A:AA, COLUMN(AA694), 0)), "", VLOOKUP($A694,Courses!$A:AA, COLUMN(AA694), 0))</f>
        <v/>
      </c>
      <c r="AB694" s="8" t="str">
        <f>IF(ISBLANK(VLOOKUP($A694,Courses!$A:AB, COLUMN(AB694), 0)), "", VLOOKUP($A694,Courses!$A:AB, COLUMN(AB694), 0))</f>
        <v/>
      </c>
      <c r="AC694" s="8" t="str">
        <f>IF(ISBLANK(VLOOKUP($A694,Courses!$A:AC, COLUMN(AC694), 0)), "", VLOOKUP($A694,Courses!$A:AC, COLUMN(AC694), 0))</f>
        <v/>
      </c>
      <c r="AD694" s="8" t="str">
        <f>IF(ISBLANK(VLOOKUP($A694,Courses!$A:AD, COLUMN(AD694), 0)), "", VLOOKUP($A694,Courses!$A:AD, COLUMN(AD694), 0))</f>
        <v/>
      </c>
      <c r="AE694" s="8" t="str">
        <f>IF(ISBLANK(VLOOKUP($A694,Courses!$A:AE, COLUMN(AE694), 0)), "", VLOOKUP($A694,Courses!$A:AE, COLUMN(AE694), 0))</f>
        <v/>
      </c>
      <c r="AF694" s="8" t="str">
        <f>IF(ISBLANK(VLOOKUP($A694,Courses!$A:AF, COLUMN(AF694), 0)), "", VLOOKUP($A694,Courses!$A:AF, COLUMN(AF694), 0))</f>
        <v/>
      </c>
      <c r="AG694" s="8" t="str">
        <f>IF(ISBLANK(VLOOKUP($A694,Courses!$A:AG, COLUMN(AG694), 0)), "", VLOOKUP($A694,Courses!$A:AG, COLUMN(AG694), 0))</f>
        <v>Sp</v>
      </c>
      <c r="AH694" s="8">
        <f>IF(ISBLANK(VLOOKUP($A694,Courses!$A:AH, COLUMN(AH694), 0)), "", VLOOKUP($A694,Courses!$A:AH, COLUMN(AH694), 0))</f>
        <v>9</v>
      </c>
      <c r="AI694" s="8" t="str">
        <f>IF(ISBLANK(VLOOKUP($A694,Courses!$A:AI, COLUMN(AI694), 0)), "", VLOOKUP($A694,Courses!$A:AI, COLUMN(AI694), 0))</f>
        <v/>
      </c>
      <c r="AJ694" s="8" t="str">
        <f>IF(ISBLANK(VLOOKUP($A694,Courses!$A:AJ, COLUMN(AJ694), 0)), "", VLOOKUP($A694,Courses!$A:AJ, COLUMN(AJ694), 0))</f>
        <v/>
      </c>
      <c r="AK694" s="8" t="str">
        <f>IF(ISBLANK(VLOOKUP($A694,Courses!$A:AK, COLUMN(AK694), 0)), "", VLOOKUP($A694,Courses!$A:AK, COLUMN(AK694), 0))</f>
        <v/>
      </c>
      <c r="AL694" s="8"/>
      <c r="AM694" s="8"/>
    </row>
    <row r="695" spans="1:39" ht="12.75" customHeight="1">
      <c r="A695" s="4">
        <v>127</v>
      </c>
      <c r="B695" s="4"/>
      <c r="C695" s="69" t="s">
        <v>1815</v>
      </c>
      <c r="D695" s="6" t="str">
        <f>IF(ISBLANK(VLOOKUP($A695,Courses!$A:D, COLUMN(D695), 0)), "", VLOOKUP($A695,Courses!$A:D, COLUMN(D695), 0))</f>
        <v>Mtn valley</v>
      </c>
      <c r="E695" s="7" t="str">
        <f>IF(ISBLANK(VLOOKUP($A695,Courses!$A:E, COLUMN(E695), 0)), "", VLOOKUP($A695,Courses!$A:E, COLUMN(E695), 0))</f>
        <v/>
      </c>
      <c r="F695" s="72" t="str">
        <f>IF(ISBLANK(VLOOKUP($A695,Courses!$A:F, COLUMN(F695), 0)), "", VLOOKUP($A695,Courses!$A:F, COLUMN(F695), 0))</f>
        <v>gypsy_hole03.jpg</v>
      </c>
      <c r="G695" s="72" t="str">
        <f>IF(ISBLANK(VLOOKUP($A695,Courses!$A:G, COLUMN(G695), 0)), "", VLOOKUP($A695,Courses!$A:G, COLUMN(G695), 0))</f>
        <v>gypsy_hole12.jpg</v>
      </c>
      <c r="H695" s="72" t="str">
        <f>IF(ISBLANK(VLOOKUP($A695,Courses!$A:H, COLUMN(H695), 0)), "", VLOOKUP($A695,Courses!$A:H, COLUMN(H695), 0))</f>
        <v/>
      </c>
      <c r="I695" s="72" t="str">
        <f>IF(ISBLANK(VLOOKUP($A695,Courses!$A:I, COLUMN(I695), 0)), "", VLOOKUP($A695,Courses!$A:I, COLUMN(I695), 0))</f>
        <v/>
      </c>
      <c r="J695" s="72" t="str">
        <f>IF(ISBLANK(VLOOKUP($A695,Courses!$A:J, COLUMN(J695), 0)), "", VLOOKUP($A695,Courses!$A:J, COLUMN(J695), 0))</f>
        <v/>
      </c>
      <c r="K695" s="57" t="str">
        <f>IF(ISBLANK(VLOOKUP($A695,Courses!$A:K, COLUMN(K695), 0)), "", VLOOKUP($A695,Courses!$A:K, COLUMN(K695), 0))</f>
        <v>gypsy_cc.zip</v>
      </c>
      <c r="L695" s="8" t="str">
        <f>IF(ISBLANK(VLOOKUP($A695,Courses!$A:L, COLUMN(L695), 0)), "", VLOOKUP($A695,Courses!$A:L, COLUMN(L695), 0))</f>
        <v>Robear Labranche</v>
      </c>
      <c r="M695" s="8">
        <f>IF(ISBLANK(VLOOKUP($A695,Courses!$A:M, COLUMN(M695), 0)), "", VLOOKUP($A695,Courses!$A:M, COLUMN(M695), 0))</f>
        <v>10.4</v>
      </c>
      <c r="N695" s="9">
        <f>IF(ISBLANK(VLOOKUP($A695,Courses!$A:N, COLUMN(N695), 0)), "", VLOOKUP($A695,Courses!$A:N, COLUMN(N695), 0))</f>
        <v>37494</v>
      </c>
      <c r="O695" s="8" t="str">
        <f>IF(ISBLANK(VLOOKUP($A695,Courses!$A:O, COLUMN(O695), 0)), "", VLOOKUP($A695,Courses!$A:O, COLUMN(O695), 0))</f>
        <v>august</v>
      </c>
      <c r="P695" s="8" t="str">
        <f>IF(ISBLANK(VLOOKUP($A695,Courses!$A:P, COLUMN(P695), 0)), "", VLOOKUP($A695,Courses!$A:P, COLUMN(P695), 0))</f>
        <v>augusta2001</v>
      </c>
      <c r="Q695" s="8" t="str">
        <f>IF(ISBLANK(VLOOKUP($A695,Courses!$A:Q, COLUMN(Q695), 0)), "", VLOOKUP($A695,Courses!$A:Q, COLUMN(Q695), 0))</f>
        <v>bf</v>
      </c>
      <c r="R695" s="8" t="str">
        <f>IF(ISBLANK(VLOOKUP($A695,Courses!$A:R, COLUMN(R695), 0)), "", VLOOKUP($A695,Courses!$A:R, COLUMN(R695), 0))</f>
        <v>blackheath</v>
      </c>
      <c r="S695" s="8" t="str">
        <f>IF(ISBLANK(VLOOKUP($A695,Courses!$A:S, COLUMN(S695), 0)), "", VLOOKUP($A695,Courses!$A:S, COLUMN(S695), 0))</f>
        <v>ch</v>
      </c>
      <c r="T695" s="8" t="str">
        <f>IF(ISBLANK(VLOOKUP($A695,Courses!$A:T, COLUMN(T695), 0)), "", VLOOKUP($A695,Courses!$A:T, COLUMN(T695), 0))</f>
        <v>cougar</v>
      </c>
      <c r="U695" s="8" t="str">
        <f>IF(ISBLANK(VLOOKUP($A695,Courses!$A:U, COLUMN(U695), 0)), "", VLOOKUP($A695,Courses!$A:U, COLUMN(U695), 0))</f>
        <v>houses1</v>
      </c>
      <c r="V695" s="8" t="str">
        <f>IF(ISBLANK(VLOOKUP($A695,Courses!$A:V, COLUMN(V695), 0)), "", VLOOKUP($A695,Courses!$A:V, COLUMN(V695), 0))</f>
        <v/>
      </c>
      <c r="W695" s="8" t="str">
        <f>IF(ISBLANK(VLOOKUP($A695,Courses!$A:W, COLUMN(W695), 0)), "", VLOOKUP($A695,Courses!$A:W, COLUMN(W695), 0))</f>
        <v/>
      </c>
      <c r="X695" s="8" t="str">
        <f>IF(ISBLANK(VLOOKUP($A695,Courses!$A:X, COLUMN(X695), 0)), "", VLOOKUP($A695,Courses!$A:X, COLUMN(X695), 0))</f>
        <v/>
      </c>
      <c r="Y695" s="8" t="str">
        <f>IF(ISBLANK(VLOOKUP($A695,Courses!$A:Y, COLUMN(Y695), 0)), "", VLOOKUP($A695,Courses!$A:Y, COLUMN(Y695), 0))</f>
        <v/>
      </c>
      <c r="Z695" s="8" t="str">
        <f>IF(ISBLANK(VLOOKUP($A695,Courses!$A:Z, COLUMN(Z695), 0)), "", VLOOKUP($A695,Courses!$A:Z, COLUMN(Z695), 0))</f>
        <v/>
      </c>
      <c r="AA695" s="8" t="str">
        <f>IF(ISBLANK(VLOOKUP($A695,Courses!$A:AA, COLUMN(AA695), 0)), "", VLOOKUP($A695,Courses!$A:AA, COLUMN(AA695), 0))</f>
        <v/>
      </c>
      <c r="AB695" s="8" t="str">
        <f>IF(ISBLANK(VLOOKUP($A695,Courses!$A:AB, COLUMN(AB695), 0)), "", VLOOKUP($A695,Courses!$A:AB, COLUMN(AB695), 0))</f>
        <v/>
      </c>
      <c r="AC695" s="8" t="str">
        <f>IF(ISBLANK(VLOOKUP($A695,Courses!$A:AC, COLUMN(AC695), 0)), "", VLOOKUP($A695,Courses!$A:AC, COLUMN(AC695), 0))</f>
        <v/>
      </c>
      <c r="AD695" s="8" t="str">
        <f>IF(ISBLANK(VLOOKUP($A695,Courses!$A:AD, COLUMN(AD695), 0)), "", VLOOKUP($A695,Courses!$A:AD, COLUMN(AD695), 0))</f>
        <v/>
      </c>
      <c r="AE695" s="8" t="str">
        <f>IF(ISBLANK(VLOOKUP($A695,Courses!$A:AE, COLUMN(AE695), 0)), "", VLOOKUP($A695,Courses!$A:AE, COLUMN(AE695), 0))</f>
        <v/>
      </c>
      <c r="AF695" s="8" t="str">
        <f>IF(ISBLANK(VLOOKUP($A695,Courses!$A:AF, COLUMN(AF695), 0)), "", VLOOKUP($A695,Courses!$A:AF, COLUMN(AF695), 0))</f>
        <v/>
      </c>
      <c r="AG695" s="8">
        <f>IF(ISBLANK(VLOOKUP($A695,Courses!$A:AG, COLUMN(AG695), 0)), "", VLOOKUP($A695,Courses!$A:AG, COLUMN(AG695), 0))</f>
        <v>3</v>
      </c>
      <c r="AH695" s="8">
        <f>IF(ISBLANK(VLOOKUP($A695,Courses!$A:AH, COLUMN(AH695), 0)), "", VLOOKUP($A695,Courses!$A:AH, COLUMN(AH695), 0))</f>
        <v>12</v>
      </c>
      <c r="AI695" s="8" t="str">
        <f>IF(ISBLANK(VLOOKUP($A695,Courses!$A:AI, COLUMN(AI695), 0)), "", VLOOKUP($A695,Courses!$A:AI, COLUMN(AI695), 0))</f>
        <v/>
      </c>
      <c r="AJ695" s="8" t="str">
        <f>IF(ISBLANK(VLOOKUP($A695,Courses!$A:AJ, COLUMN(AJ695), 0)), "", VLOOKUP($A695,Courses!$A:AJ, COLUMN(AJ695), 0))</f>
        <v/>
      </c>
      <c r="AK695" s="8" t="str">
        <f>IF(ISBLANK(VLOOKUP($A695,Courses!$A:AK, COLUMN(AK695), 0)), "", VLOOKUP($A695,Courses!$A:AK, COLUMN(AK695), 0))</f>
        <v/>
      </c>
      <c r="AL695" s="8"/>
      <c r="AM695" s="8"/>
    </row>
    <row r="696" spans="1:39" ht="12.75" customHeight="1">
      <c r="A696" s="4">
        <v>676</v>
      </c>
      <c r="B696" s="4"/>
      <c r="C696" s="69" t="s">
        <v>1817</v>
      </c>
      <c r="D696" s="6" t="str">
        <f>IF(ISBLANK(VLOOKUP($A696,Courses!$A:D, COLUMN(D696), 0)), "", VLOOKUP($A696,Courses!$A:D, COLUMN(D696), 0))</f>
        <v>Wetlands</v>
      </c>
      <c r="E696" s="7" t="str">
        <f>IF(ISBLANK(VLOOKUP($A696,Courses!$A:E, COLUMN(E696), 0)), "", VLOOKUP($A696,Courses!$A:E, COLUMN(E696), 0))</f>
        <v/>
      </c>
      <c r="F696" s="72" t="str">
        <f>IF(ISBLANK(VLOOKUP($A696,Courses!$A:F, COLUMN(F696), 0)), "", VLOOKUP($A696,Courses!$A:F, COLUMN(F696), 0))</f>
        <v>hallam_valley_hole02.jpg</v>
      </c>
      <c r="G696" s="72" t="str">
        <f>IF(ISBLANK(VLOOKUP($A696,Courses!$A:G, COLUMN(G696), 0)), "", VLOOKUP($A696,Courses!$A:G, COLUMN(G696), 0))</f>
        <v>hallam_valley_hole09.jpg</v>
      </c>
      <c r="H696" s="72" t="str">
        <f>IF(ISBLANK(VLOOKUP($A696,Courses!$A:H, COLUMN(H696), 0)), "", VLOOKUP($A696,Courses!$A:H, COLUMN(H696), 0))</f>
        <v/>
      </c>
      <c r="I696" s="72" t="str">
        <f>IF(ISBLANK(VLOOKUP($A696,Courses!$A:I, COLUMN(I696), 0)), "", VLOOKUP($A696,Courses!$A:I, COLUMN(I696), 0))</f>
        <v/>
      </c>
      <c r="J696" s="72" t="str">
        <f>IF(ISBLANK(VLOOKUP($A696,Courses!$A:J, COLUMN(J696), 0)), "", VLOOKUP($A696,Courses!$A:J, COLUMN(J696), 0))</f>
        <v/>
      </c>
      <c r="K696" s="57" t="str">
        <f>IF(ISBLANK(VLOOKUP($A696,Courses!$A:K, COLUMN(K696), 0)), "", VLOOKUP($A696,Courses!$A:K, COLUMN(K696), 0))</f>
        <v>hallam_valley.zip</v>
      </c>
      <c r="L696" s="8" t="str">
        <f>IF(ISBLANK(VLOOKUP($A696,Courses!$A:L, COLUMN(L696), 0)), "", VLOOKUP($A696,Courses!$A:L, COLUMN(L696), 0))</f>
        <v>JJ</v>
      </c>
      <c r="M696" s="8">
        <f>IF(ISBLANK(VLOOKUP($A696,Courses!$A:M, COLUMN(M696), 0)), "", VLOOKUP($A696,Courses!$A:M, COLUMN(M696), 0))</f>
        <v>10.5</v>
      </c>
      <c r="N696" s="9">
        <f>IF(ISBLANK(VLOOKUP($A696,Courses!$A:N, COLUMN(N696), 0)), "", VLOOKUP($A696,Courses!$A:N, COLUMN(N696), 0))</f>
        <v>37007</v>
      </c>
      <c r="O696" s="8" t="str">
        <f>IF(ISBLANK(VLOOKUP($A696,Courses!$A:O, COLUMN(O696), 0)), "", VLOOKUP($A696,Courses!$A:O, COLUMN(O696), 0))</f>
        <v>hallamvalley</v>
      </c>
      <c r="P696" s="8" t="str">
        <f>IF(ISBLANK(VLOOKUP($A696,Courses!$A:P, COLUMN(P696), 0)), "", VLOOKUP($A696,Courses!$A:P, COLUMN(P696), 0))</f>
        <v/>
      </c>
      <c r="Q696" s="8" t="str">
        <f>IF(ISBLANK(VLOOKUP($A696,Courses!$A:Q, COLUMN(Q696), 0)), "", VLOOKUP($A696,Courses!$A:Q, COLUMN(Q696), 0))</f>
        <v/>
      </c>
      <c r="R696" s="8" t="str">
        <f>IF(ISBLANK(VLOOKUP($A696,Courses!$A:R, COLUMN(R696), 0)), "", VLOOKUP($A696,Courses!$A:R, COLUMN(R696), 0))</f>
        <v/>
      </c>
      <c r="S696" s="8" t="str">
        <f>IF(ISBLANK(VLOOKUP($A696,Courses!$A:S, COLUMN(S696), 0)), "", VLOOKUP($A696,Courses!$A:S, COLUMN(S696), 0))</f>
        <v/>
      </c>
      <c r="T696" s="8" t="str">
        <f>IF(ISBLANK(VLOOKUP($A696,Courses!$A:T, COLUMN(T696), 0)), "", VLOOKUP($A696,Courses!$A:T, COLUMN(T696), 0))</f>
        <v/>
      </c>
      <c r="U696" s="8" t="str">
        <f>IF(ISBLANK(VLOOKUP($A696,Courses!$A:U, COLUMN(U696), 0)), "", VLOOKUP($A696,Courses!$A:U, COLUMN(U696), 0))</f>
        <v/>
      </c>
      <c r="V696" s="8" t="str">
        <f>IF(ISBLANK(VLOOKUP($A696,Courses!$A:V, COLUMN(V696), 0)), "", VLOOKUP($A696,Courses!$A:V, COLUMN(V696), 0))</f>
        <v/>
      </c>
      <c r="W696" s="8" t="str">
        <f>IF(ISBLANK(VLOOKUP($A696,Courses!$A:W, COLUMN(W696), 0)), "", VLOOKUP($A696,Courses!$A:W, COLUMN(W696), 0))</f>
        <v/>
      </c>
      <c r="X696" s="8" t="str">
        <f>IF(ISBLANK(VLOOKUP($A696,Courses!$A:X, COLUMN(X696), 0)), "", VLOOKUP($A696,Courses!$A:X, COLUMN(X696), 0))</f>
        <v/>
      </c>
      <c r="Y696" s="8" t="str">
        <f>IF(ISBLANK(VLOOKUP($A696,Courses!$A:Y, COLUMN(Y696), 0)), "", VLOOKUP($A696,Courses!$A:Y, COLUMN(Y696), 0))</f>
        <v/>
      </c>
      <c r="Z696" s="8" t="str">
        <f>IF(ISBLANK(VLOOKUP($A696,Courses!$A:Z, COLUMN(Z696), 0)), "", VLOOKUP($A696,Courses!$A:Z, COLUMN(Z696), 0))</f>
        <v/>
      </c>
      <c r="AA696" s="8" t="str">
        <f>IF(ISBLANK(VLOOKUP($A696,Courses!$A:AA, COLUMN(AA696), 0)), "", VLOOKUP($A696,Courses!$A:AA, COLUMN(AA696), 0))</f>
        <v/>
      </c>
      <c r="AB696" s="8" t="str">
        <f>IF(ISBLANK(VLOOKUP($A696,Courses!$A:AB, COLUMN(AB696), 0)), "", VLOOKUP($A696,Courses!$A:AB, COLUMN(AB696), 0))</f>
        <v/>
      </c>
      <c r="AC696" s="8" t="str">
        <f>IF(ISBLANK(VLOOKUP($A696,Courses!$A:AC, COLUMN(AC696), 0)), "", VLOOKUP($A696,Courses!$A:AC, COLUMN(AC696), 0))</f>
        <v/>
      </c>
      <c r="AD696" s="8" t="str">
        <f>IF(ISBLANK(VLOOKUP($A696,Courses!$A:AD, COLUMN(AD696), 0)), "", VLOOKUP($A696,Courses!$A:AD, COLUMN(AD696), 0))</f>
        <v/>
      </c>
      <c r="AE696" s="8" t="str">
        <f>IF(ISBLANK(VLOOKUP($A696,Courses!$A:AE, COLUMN(AE696), 0)), "", VLOOKUP($A696,Courses!$A:AE, COLUMN(AE696), 0))</f>
        <v/>
      </c>
      <c r="AF696" s="8" t="str">
        <f>IF(ISBLANK(VLOOKUP($A696,Courses!$A:AF, COLUMN(AF696), 0)), "", VLOOKUP($A696,Courses!$A:AF, COLUMN(AF696), 0))</f>
        <v/>
      </c>
      <c r="AG696" s="8">
        <f>IF(ISBLANK(VLOOKUP($A696,Courses!$A:AG, COLUMN(AG696), 0)), "", VLOOKUP($A696,Courses!$A:AG, COLUMN(AG696), 0))</f>
        <v>2</v>
      </c>
      <c r="AH696" s="8">
        <f>IF(ISBLANK(VLOOKUP($A696,Courses!$A:AH, COLUMN(AH696), 0)), "", VLOOKUP($A696,Courses!$A:AH, COLUMN(AH696), 0))</f>
        <v>9</v>
      </c>
      <c r="AI696" s="8" t="str">
        <f>IF(ISBLANK(VLOOKUP($A696,Courses!$A:AI, COLUMN(AI696), 0)), "", VLOOKUP($A696,Courses!$A:AI, COLUMN(AI696), 0))</f>
        <v/>
      </c>
      <c r="AJ696" s="8" t="str">
        <f>IF(ISBLANK(VLOOKUP($A696,Courses!$A:AJ, COLUMN(AJ696), 0)), "", VLOOKUP($A696,Courses!$A:AJ, COLUMN(AJ696), 0))</f>
        <v/>
      </c>
      <c r="AK696" s="8" t="str">
        <f>IF(ISBLANK(VLOOKUP($A696,Courses!$A:AK, COLUMN(AK696), 0)), "", VLOOKUP($A696,Courses!$A:AK, COLUMN(AK696), 0))</f>
        <v/>
      </c>
      <c r="AL696" s="8"/>
      <c r="AM696" s="8"/>
    </row>
    <row r="697" spans="1:39" ht="12.75" customHeight="1">
      <c r="A697" s="4">
        <v>1342</v>
      </c>
      <c r="B697" s="4"/>
      <c r="C697" s="69" t="s">
        <v>8615</v>
      </c>
      <c r="D697" s="6" t="str">
        <f>IF(ISBLANK(VLOOKUP($A697,Courses!$A:D, COLUMN(D697), 0)), "", VLOOKUP($A697,Courses!$A:D, COLUMN(D697), 0))</f>
        <v>Desert</v>
      </c>
      <c r="E697" s="7" t="str">
        <f>IF(ISBLANK(VLOOKUP($A697,Courses!$A:E, COLUMN(E697), 0)), "", VLOOKUP($A697,Courses!$A:E, COLUMN(E697), 0))</f>
        <v/>
      </c>
      <c r="F697" s="72" t="str">
        <f>IF(ISBLANK(VLOOKUP($A697,Courses!$A:F, COLUMN(F697), 0)), "", VLOOKUP($A697,Courses!$A:F, COLUMN(F697), 0))</f>
        <v>tcd_at_hanging_tree_hole09.jpg</v>
      </c>
      <c r="G697" s="72" t="str">
        <f>IF(ISBLANK(VLOOKUP($A697,Courses!$A:G, COLUMN(G697), 0)), "", VLOOKUP($A697,Courses!$A:G, COLUMN(G697), 0))</f>
        <v>tcd_at_hanging_tree_hole16.jpg</v>
      </c>
      <c r="H697" s="72" t="str">
        <f>IF(ISBLANK(VLOOKUP($A697,Courses!$A:H, COLUMN(H697), 0)), "", VLOOKUP($A697,Courses!$A:H, COLUMN(H697), 0))</f>
        <v/>
      </c>
      <c r="I697" s="72" t="str">
        <f>IF(ISBLANK(VLOOKUP($A697,Courses!$A:I, COLUMN(I697), 0)), "", VLOOKUP($A697,Courses!$A:I, COLUMN(I697), 0))</f>
        <v/>
      </c>
      <c r="J697" s="72" t="str">
        <f>IF(ISBLANK(VLOOKUP($A697,Courses!$A:J, COLUMN(J697), 0)), "", VLOOKUP($A697,Courses!$A:J, COLUMN(J697), 0))</f>
        <v/>
      </c>
      <c r="K697" s="57" t="str">
        <f>IF(ISBLANK(VLOOKUP($A697,Courses!$A:K, COLUMN(K697), 0)), "", VLOOKUP($A697,Courses!$A:K, COLUMN(K697), 0))</f>
        <v>tcd_at_hanging_tree.zip</v>
      </c>
      <c r="L697" s="8" t="str">
        <f>IF(ISBLANK(VLOOKUP($A697,Courses!$A:L, COLUMN(L697), 0)), "", VLOOKUP($A697,Courses!$A:L, COLUMN(L697), 0))</f>
        <v>A TCD Design</v>
      </c>
      <c r="M697" s="8">
        <f>IF(ISBLANK(VLOOKUP($A697,Courses!$A:M, COLUMN(M697), 0)), "", VLOOKUP($A697,Courses!$A:M, COLUMN(M697), 0))</f>
        <v>15</v>
      </c>
      <c r="N697" s="9">
        <f>IF(ISBLANK(VLOOKUP($A697,Courses!$A:N, COLUMN(N697), 0)), "", VLOOKUP($A697,Courses!$A:N, COLUMN(N697), 0))</f>
        <v>37359</v>
      </c>
      <c r="O697" s="8" t="str">
        <f>IF(ISBLANK(VLOOKUP($A697,Courses!$A:O, COLUMN(O697), 0)), "", VLOOKUP($A697,Courses!$A:O, COLUMN(O697), 0))</f>
        <v>desert</v>
      </c>
      <c r="P697" s="8" t="str">
        <f>IF(ISBLANK(VLOOKUP($A697,Courses!$A:P, COLUMN(P697), 0)), "", VLOOKUP($A697,Courses!$A:P, COLUMN(P697), 0))</f>
        <v>ruggedcross</v>
      </c>
      <c r="Q697" s="8" t="str">
        <f>IF(ISBLANK(VLOOKUP($A697,Courses!$A:Q, COLUMN(Q697), 0)), "", VLOOKUP($A697,Courses!$A:Q, COLUMN(Q697), 0))</f>
        <v/>
      </c>
      <c r="R697" s="8" t="str">
        <f>IF(ISBLANK(VLOOKUP($A697,Courses!$A:R, COLUMN(R697), 0)), "", VLOOKUP($A697,Courses!$A:R, COLUMN(R697), 0))</f>
        <v/>
      </c>
      <c r="S697" s="8" t="str">
        <f>IF(ISBLANK(VLOOKUP($A697,Courses!$A:S, COLUMN(S697), 0)), "", VLOOKUP($A697,Courses!$A:S, COLUMN(S697), 0))</f>
        <v/>
      </c>
      <c r="T697" s="8" t="str">
        <f>IF(ISBLANK(VLOOKUP($A697,Courses!$A:T, COLUMN(T697), 0)), "", VLOOKUP($A697,Courses!$A:T, COLUMN(T697), 0))</f>
        <v/>
      </c>
      <c r="U697" s="8" t="str">
        <f>IF(ISBLANK(VLOOKUP($A697,Courses!$A:U, COLUMN(U697), 0)), "", VLOOKUP($A697,Courses!$A:U, COLUMN(U697), 0))</f>
        <v/>
      </c>
      <c r="V697" s="8" t="str">
        <f>IF(ISBLANK(VLOOKUP($A697,Courses!$A:V, COLUMN(V697), 0)), "", VLOOKUP($A697,Courses!$A:V, COLUMN(V697), 0))</f>
        <v/>
      </c>
      <c r="W697" s="8" t="str">
        <f>IF(ISBLANK(VLOOKUP($A697,Courses!$A:W, COLUMN(W697), 0)), "", VLOOKUP($A697,Courses!$A:W, COLUMN(W697), 0))</f>
        <v/>
      </c>
      <c r="X697" s="8" t="str">
        <f>IF(ISBLANK(VLOOKUP($A697,Courses!$A:X, COLUMN(X697), 0)), "", VLOOKUP($A697,Courses!$A:X, COLUMN(X697), 0))</f>
        <v/>
      </c>
      <c r="Y697" s="8" t="str">
        <f>IF(ISBLANK(VLOOKUP($A697,Courses!$A:Y, COLUMN(Y697), 0)), "", VLOOKUP($A697,Courses!$A:Y, COLUMN(Y697), 0))</f>
        <v/>
      </c>
      <c r="Z697" s="8" t="str">
        <f>IF(ISBLANK(VLOOKUP($A697,Courses!$A:Z, COLUMN(Z697), 0)), "", VLOOKUP($A697,Courses!$A:Z, COLUMN(Z697), 0))</f>
        <v/>
      </c>
      <c r="AA697" s="8" t="str">
        <f>IF(ISBLANK(VLOOKUP($A697,Courses!$A:AA, COLUMN(AA697), 0)), "", VLOOKUP($A697,Courses!$A:AA, COLUMN(AA697), 0))</f>
        <v/>
      </c>
      <c r="AB697" s="8" t="str">
        <f>IF(ISBLANK(VLOOKUP($A697,Courses!$A:AB, COLUMN(AB697), 0)), "", VLOOKUP($A697,Courses!$A:AB, COLUMN(AB697), 0))</f>
        <v/>
      </c>
      <c r="AC697" s="8" t="str">
        <f>IF(ISBLANK(VLOOKUP($A697,Courses!$A:AC, COLUMN(AC697), 0)), "", VLOOKUP($A697,Courses!$A:AC, COLUMN(AC697), 0))</f>
        <v/>
      </c>
      <c r="AD697" s="8" t="str">
        <f>IF(ISBLANK(VLOOKUP($A697,Courses!$A:AD, COLUMN(AD697), 0)), "", VLOOKUP($A697,Courses!$A:AD, COLUMN(AD697), 0))</f>
        <v/>
      </c>
      <c r="AE697" s="8" t="str">
        <f>IF(ISBLANK(VLOOKUP($A697,Courses!$A:AE, COLUMN(AE697), 0)), "", VLOOKUP($A697,Courses!$A:AE, COLUMN(AE697), 0))</f>
        <v/>
      </c>
      <c r="AF697" s="8" t="str">
        <f>IF(ISBLANK(VLOOKUP($A697,Courses!$A:AF, COLUMN(AF697), 0)), "", VLOOKUP($A697,Courses!$A:AF, COLUMN(AF697), 0))</f>
        <v/>
      </c>
      <c r="AG697" s="8">
        <f>IF(ISBLANK(VLOOKUP($A697,Courses!$A:AG, COLUMN(AG697), 0)), "", VLOOKUP($A697,Courses!$A:AG, COLUMN(AG697), 0))</f>
        <v>9</v>
      </c>
      <c r="AH697" s="8">
        <f>IF(ISBLANK(VLOOKUP($A697,Courses!$A:AH, COLUMN(AH697), 0)), "", VLOOKUP($A697,Courses!$A:AH, COLUMN(AH697), 0))</f>
        <v>16</v>
      </c>
      <c r="AI697" s="8" t="str">
        <f>IF(ISBLANK(VLOOKUP($A697,Courses!$A:AI, COLUMN(AI697), 0)), "", VLOOKUP($A697,Courses!$A:AI, COLUMN(AI697), 0))</f>
        <v/>
      </c>
      <c r="AJ697" s="8" t="str">
        <f>IF(ISBLANK(VLOOKUP($A697,Courses!$A:AJ, COLUMN(AJ697), 0)), "", VLOOKUP($A697,Courses!$A:AJ, COLUMN(AJ697), 0))</f>
        <v/>
      </c>
      <c r="AK697" s="8" t="str">
        <f>IF(ISBLANK(VLOOKUP($A697,Courses!$A:AK, COLUMN(AK697), 0)), "", VLOOKUP($A697,Courses!$A:AK, COLUMN(AK697), 0))</f>
        <v/>
      </c>
      <c r="AL697" s="8" t="s">
        <v>8709</v>
      </c>
      <c r="AM697" s="8"/>
    </row>
    <row r="698" spans="1:39" ht="12.75" customHeight="1">
      <c r="A698" s="4">
        <v>650</v>
      </c>
      <c r="B698" s="4"/>
      <c r="C698" s="69" t="s">
        <v>1821</v>
      </c>
      <c r="D698" s="6" t="str">
        <f>IF(ISBLANK(VLOOKUP($A698,Courses!$A:D, COLUMN(D698), 0)), "", VLOOKUP($A698,Courses!$A:D, COLUMN(D698), 0))</f>
        <v>Desert</v>
      </c>
      <c r="E698" s="7" t="str">
        <f>IF(ISBLANK(VLOOKUP($A698,Courses!$A:E, COLUMN(E698), 0)), "", VLOOKUP($A698,Courses!$A:E, COLUMN(E698), 0))</f>
        <v/>
      </c>
      <c r="F698" s="72" t="str">
        <f>IF(ISBLANK(VLOOKUP($A698,Courses!$A:F, COLUMN(F698), 0)), "", VLOOKUP($A698,Courses!$A:F, COLUMN(F698), 0))</f>
        <v>hangmans_bluff_hole09.jpg</v>
      </c>
      <c r="G698" s="72" t="str">
        <f>IF(ISBLANK(VLOOKUP($A698,Courses!$A:G, COLUMN(G698), 0)), "", VLOOKUP($A698,Courses!$A:G, COLUMN(G698), 0))</f>
        <v>hangmans_bluff_hole11.jpg</v>
      </c>
      <c r="H698" s="72" t="str">
        <f>IF(ISBLANK(VLOOKUP($A698,Courses!$A:H, COLUMN(H698), 0)), "", VLOOKUP($A698,Courses!$A:H, COLUMN(H698), 0))</f>
        <v/>
      </c>
      <c r="I698" s="72" t="str">
        <f>IF(ISBLANK(VLOOKUP($A698,Courses!$A:I, COLUMN(I698), 0)), "", VLOOKUP($A698,Courses!$A:I, COLUMN(I698), 0))</f>
        <v/>
      </c>
      <c r="J698" s="72" t="str">
        <f>IF(ISBLANK(VLOOKUP($A698,Courses!$A:J, COLUMN(J698), 0)), "", VLOOKUP($A698,Courses!$A:J, COLUMN(J698), 0))</f>
        <v/>
      </c>
      <c r="K698" s="57" t="str">
        <f>IF(ISBLANK(VLOOKUP($A698,Courses!$A:K, COLUMN(K698), 0)), "", VLOOKUP($A698,Courses!$A:K, COLUMN(K698), 0))</f>
        <v>hangmans_bluff.zip</v>
      </c>
      <c r="L698" s="8" t="str">
        <f>IF(ISBLANK(VLOOKUP($A698,Courses!$A:L, COLUMN(L698), 0)), "", VLOOKUP($A698,Courses!$A:L, COLUMN(L698), 0))</f>
        <v>Dammpa</v>
      </c>
      <c r="M698" s="8">
        <f>IF(ISBLANK(VLOOKUP($A698,Courses!$A:M, COLUMN(M698), 0)), "", VLOOKUP($A698,Courses!$A:M, COLUMN(M698), 0))</f>
        <v>12.2</v>
      </c>
      <c r="N698" s="9">
        <f>IF(ISBLANK(VLOOKUP($A698,Courses!$A:N, COLUMN(N698), 0)), "", VLOOKUP($A698,Courses!$A:N, COLUMN(N698), 0))</f>
        <v>36802</v>
      </c>
      <c r="O698" s="8" t="str">
        <f>IF(ISBLANK(VLOOKUP($A698,Courses!$A:O, COLUMN(O698), 0)), "", VLOOKUP($A698,Courses!$A:O, COLUMN(O698), 0))</f>
        <v>hangmans</v>
      </c>
      <c r="P698" s="8" t="str">
        <f>IF(ISBLANK(VLOOKUP($A698,Courses!$A:P, COLUMN(P698), 0)), "", VLOOKUP($A698,Courses!$A:P, COLUMN(P698), 0))</f>
        <v/>
      </c>
      <c r="Q698" s="8" t="str">
        <f>IF(ISBLANK(VLOOKUP($A698,Courses!$A:Q, COLUMN(Q698), 0)), "", VLOOKUP($A698,Courses!$A:Q, COLUMN(Q698), 0))</f>
        <v/>
      </c>
      <c r="R698" s="8" t="str">
        <f>IF(ISBLANK(VLOOKUP($A698,Courses!$A:R, COLUMN(R698), 0)), "", VLOOKUP($A698,Courses!$A:R, COLUMN(R698), 0))</f>
        <v/>
      </c>
      <c r="S698" s="8" t="str">
        <f>IF(ISBLANK(VLOOKUP($A698,Courses!$A:S, COLUMN(S698), 0)), "", VLOOKUP($A698,Courses!$A:S, COLUMN(S698), 0))</f>
        <v/>
      </c>
      <c r="T698" s="8" t="str">
        <f>IF(ISBLANK(VLOOKUP($A698,Courses!$A:T, COLUMN(T698), 0)), "", VLOOKUP($A698,Courses!$A:T, COLUMN(T698), 0))</f>
        <v/>
      </c>
      <c r="U698" s="8" t="str">
        <f>IF(ISBLANK(VLOOKUP($A698,Courses!$A:U, COLUMN(U698), 0)), "", VLOOKUP($A698,Courses!$A:U, COLUMN(U698), 0))</f>
        <v/>
      </c>
      <c r="V698" s="8" t="str">
        <f>IF(ISBLANK(VLOOKUP($A698,Courses!$A:V, COLUMN(V698), 0)), "", VLOOKUP($A698,Courses!$A:V, COLUMN(V698), 0))</f>
        <v/>
      </c>
      <c r="W698" s="8" t="str">
        <f>IF(ISBLANK(VLOOKUP($A698,Courses!$A:W, COLUMN(W698), 0)), "", VLOOKUP($A698,Courses!$A:W, COLUMN(W698), 0))</f>
        <v/>
      </c>
      <c r="X698" s="8" t="str">
        <f>IF(ISBLANK(VLOOKUP($A698,Courses!$A:X, COLUMN(X698), 0)), "", VLOOKUP($A698,Courses!$A:X, COLUMN(X698), 0))</f>
        <v/>
      </c>
      <c r="Y698" s="8" t="str">
        <f>IF(ISBLANK(VLOOKUP($A698,Courses!$A:Y, COLUMN(Y698), 0)), "", VLOOKUP($A698,Courses!$A:Y, COLUMN(Y698), 0))</f>
        <v/>
      </c>
      <c r="Z698" s="8" t="str">
        <f>IF(ISBLANK(VLOOKUP($A698,Courses!$A:Z, COLUMN(Z698), 0)), "", VLOOKUP($A698,Courses!$A:Z, COLUMN(Z698), 0))</f>
        <v/>
      </c>
      <c r="AA698" s="8" t="str">
        <f>IF(ISBLANK(VLOOKUP($A698,Courses!$A:AA, COLUMN(AA698), 0)), "", VLOOKUP($A698,Courses!$A:AA, COLUMN(AA698), 0))</f>
        <v/>
      </c>
      <c r="AB698" s="8" t="str">
        <f>IF(ISBLANK(VLOOKUP($A698,Courses!$A:AB, COLUMN(AB698), 0)), "", VLOOKUP($A698,Courses!$A:AB, COLUMN(AB698), 0))</f>
        <v/>
      </c>
      <c r="AC698" s="8" t="str">
        <f>IF(ISBLANK(VLOOKUP($A698,Courses!$A:AC, COLUMN(AC698), 0)), "", VLOOKUP($A698,Courses!$A:AC, COLUMN(AC698), 0))</f>
        <v/>
      </c>
      <c r="AD698" s="8" t="str">
        <f>IF(ISBLANK(VLOOKUP($A698,Courses!$A:AD, COLUMN(AD698), 0)), "", VLOOKUP($A698,Courses!$A:AD, COLUMN(AD698), 0))</f>
        <v/>
      </c>
      <c r="AE698" s="8" t="str">
        <f>IF(ISBLANK(VLOOKUP($A698,Courses!$A:AE, COLUMN(AE698), 0)), "", VLOOKUP($A698,Courses!$A:AE, COLUMN(AE698), 0))</f>
        <v/>
      </c>
      <c r="AF698" s="8" t="str">
        <f>IF(ISBLANK(VLOOKUP($A698,Courses!$A:AF, COLUMN(AF698), 0)), "", VLOOKUP($A698,Courses!$A:AF, COLUMN(AF698), 0))</f>
        <v/>
      </c>
      <c r="AG698" s="8">
        <f>IF(ISBLANK(VLOOKUP($A698,Courses!$A:AG, COLUMN(AG698), 0)), "", VLOOKUP($A698,Courses!$A:AG, COLUMN(AG698), 0))</f>
        <v>9</v>
      </c>
      <c r="AH698" s="8">
        <f>IF(ISBLANK(VLOOKUP($A698,Courses!$A:AH, COLUMN(AH698), 0)), "", VLOOKUP($A698,Courses!$A:AH, COLUMN(AH698), 0))</f>
        <v>11</v>
      </c>
      <c r="AI698" s="8" t="str">
        <f>IF(ISBLANK(VLOOKUP($A698,Courses!$A:AI, COLUMN(AI698), 0)), "", VLOOKUP($A698,Courses!$A:AI, COLUMN(AI698), 0))</f>
        <v/>
      </c>
      <c r="AJ698" s="8" t="str">
        <f>IF(ISBLANK(VLOOKUP($A698,Courses!$A:AJ, COLUMN(AJ698), 0)), "", VLOOKUP($A698,Courses!$A:AJ, COLUMN(AJ698), 0))</f>
        <v/>
      </c>
      <c r="AK698" s="8" t="str">
        <f>IF(ISBLANK(VLOOKUP($A698,Courses!$A:AK, COLUMN(AK698), 0)), "", VLOOKUP($A698,Courses!$A:AK, COLUMN(AK698), 0))</f>
        <v/>
      </c>
      <c r="AL698" s="8"/>
      <c r="AM698" s="8"/>
    </row>
    <row r="699" spans="1:39" ht="12.75" customHeight="1">
      <c r="A699" s="4">
        <v>1747</v>
      </c>
      <c r="B699" s="4"/>
      <c r="C699" s="69" t="s">
        <v>1823</v>
      </c>
      <c r="D699" s="6" t="str">
        <f>IF(ISBLANK(VLOOKUP($A699,Courses!$A:D, COLUMN(D699), 0)), "", VLOOKUP($A699,Courses!$A:D, COLUMN(D699), 0))</f>
        <v>Parkland</v>
      </c>
      <c r="E699" s="7" t="str">
        <f>IF(ISBLANK(VLOOKUP($A699,Courses!$A:E, COLUMN(E699), 0)), "", VLOOKUP($A699,Courses!$A:E, COLUMN(E699), 0))</f>
        <v/>
      </c>
      <c r="F699" s="72" t="str">
        <f>IF(ISBLANK(VLOOKUP($A699,Courses!$A:F, COLUMN(F699), 0)), "", VLOOKUP($A699,Courses!$A:F, COLUMN(F699), 0))</f>
        <v>hangover_hills_gc_hole01.jpg</v>
      </c>
      <c r="G699" s="72" t="str">
        <f>IF(ISBLANK(VLOOKUP($A699,Courses!$A:G, COLUMN(G699), 0)), "", VLOOKUP($A699,Courses!$A:G, COLUMN(G699), 0))</f>
        <v>hangover_hills_gc_hole10.jpg</v>
      </c>
      <c r="H699" s="72" t="str">
        <f>IF(ISBLANK(VLOOKUP($A699,Courses!$A:H, COLUMN(H699), 0)), "", VLOOKUP($A699,Courses!$A:H, COLUMN(H699), 0))</f>
        <v/>
      </c>
      <c r="I699" s="72" t="str">
        <f>IF(ISBLANK(VLOOKUP($A699,Courses!$A:I, COLUMN(I699), 0)), "", VLOOKUP($A699,Courses!$A:I, COLUMN(I699), 0))</f>
        <v/>
      </c>
      <c r="J699" s="72" t="str">
        <f>IF(ISBLANK(VLOOKUP($A699,Courses!$A:J, COLUMN(J699), 0)), "", VLOOKUP($A699,Courses!$A:J, COLUMN(J699), 0))</f>
        <v/>
      </c>
      <c r="K699" s="57" t="str">
        <f>IF(ISBLANK(VLOOKUP($A699,Courses!$A:K, COLUMN(K699), 0)), "", VLOOKUP($A699,Courses!$A:K, COLUMN(K699), 0))</f>
        <v>hangover_hills_gc.zip</v>
      </c>
      <c r="L699" s="8" t="str">
        <f>IF(ISBLANK(VLOOKUP($A699,Courses!$A:L, COLUMN(L699), 0)), "", VLOOKUP($A699,Courses!$A:L, COLUMN(L699), 0))</f>
        <v>Ho Lin Won</v>
      </c>
      <c r="M699" s="8">
        <f>IF(ISBLANK(VLOOKUP($A699,Courses!$A:M, COLUMN(M699), 0)), "", VLOOKUP($A699,Courses!$A:M, COLUMN(M699), 0))</f>
        <v>7.1</v>
      </c>
      <c r="N699" s="9">
        <f>IF(ISBLANK(VLOOKUP($A699,Courses!$A:N, COLUMN(N699), 0)), "", VLOOKUP($A699,Courses!$A:N, COLUMN(N699), 0))</f>
        <v>39713</v>
      </c>
      <c r="O699" s="8" t="str">
        <f>IF(ISBLANK(VLOOKUP($A699,Courses!$A:O, COLUMN(O699), 0)), "", VLOOKUP($A699,Courses!$A:O, COLUMN(O699), 0))</f>
        <v>beartooth</v>
      </c>
      <c r="P699" s="8" t="str">
        <f>IF(ISBLANK(VLOOKUP($A699,Courses!$A:P, COLUMN(P699), 0)), "", VLOOKUP($A699,Courses!$A:P, COLUMN(P699), 0))</f>
        <v>sudz</v>
      </c>
      <c r="Q699" s="8" t="str">
        <f>IF(ISBLANK(VLOOKUP($A699,Courses!$A:Q, COLUMN(Q699), 0)), "", VLOOKUP($A699,Courses!$A:Q, COLUMN(Q699), 0))</f>
        <v/>
      </c>
      <c r="R699" s="8" t="str">
        <f>IF(ISBLANK(VLOOKUP($A699,Courses!$A:R, COLUMN(R699), 0)), "", VLOOKUP($A699,Courses!$A:R, COLUMN(R699), 0))</f>
        <v/>
      </c>
      <c r="S699" s="8" t="str">
        <f>IF(ISBLANK(VLOOKUP($A699,Courses!$A:S, COLUMN(S699), 0)), "", VLOOKUP($A699,Courses!$A:S, COLUMN(S699), 0))</f>
        <v/>
      </c>
      <c r="T699" s="8" t="str">
        <f>IF(ISBLANK(VLOOKUP($A699,Courses!$A:T, COLUMN(T699), 0)), "", VLOOKUP($A699,Courses!$A:T, COLUMN(T699), 0))</f>
        <v/>
      </c>
      <c r="U699" s="8" t="str">
        <f>IF(ISBLANK(VLOOKUP($A699,Courses!$A:U, COLUMN(U699), 0)), "", VLOOKUP($A699,Courses!$A:U, COLUMN(U699), 0))</f>
        <v/>
      </c>
      <c r="V699" s="8" t="str">
        <f>IF(ISBLANK(VLOOKUP($A699,Courses!$A:V, COLUMN(V699), 0)), "", VLOOKUP($A699,Courses!$A:V, COLUMN(V699), 0))</f>
        <v/>
      </c>
      <c r="W699" s="8" t="str">
        <f>IF(ISBLANK(VLOOKUP($A699,Courses!$A:W, COLUMN(W699), 0)), "", VLOOKUP($A699,Courses!$A:W, COLUMN(W699), 0))</f>
        <v/>
      </c>
      <c r="X699" s="8" t="str">
        <f>IF(ISBLANK(VLOOKUP($A699,Courses!$A:X, COLUMN(X699), 0)), "", VLOOKUP($A699,Courses!$A:X, COLUMN(X699), 0))</f>
        <v/>
      </c>
      <c r="Y699" s="8" t="str">
        <f>IF(ISBLANK(VLOOKUP($A699,Courses!$A:Y, COLUMN(Y699), 0)), "", VLOOKUP($A699,Courses!$A:Y, COLUMN(Y699), 0))</f>
        <v/>
      </c>
      <c r="Z699" s="8" t="str">
        <f>IF(ISBLANK(VLOOKUP($A699,Courses!$A:Z, COLUMN(Z699), 0)), "", VLOOKUP($A699,Courses!$A:Z, COLUMN(Z699), 0))</f>
        <v/>
      </c>
      <c r="AA699" s="8" t="str">
        <f>IF(ISBLANK(VLOOKUP($A699,Courses!$A:AA, COLUMN(AA699), 0)), "", VLOOKUP($A699,Courses!$A:AA, COLUMN(AA699), 0))</f>
        <v/>
      </c>
      <c r="AB699" s="8" t="str">
        <f>IF(ISBLANK(VLOOKUP($A699,Courses!$A:AB, COLUMN(AB699), 0)), "", VLOOKUP($A699,Courses!$A:AB, COLUMN(AB699), 0))</f>
        <v/>
      </c>
      <c r="AC699" s="8" t="str">
        <f>IF(ISBLANK(VLOOKUP($A699,Courses!$A:AC, COLUMN(AC699), 0)), "", VLOOKUP($A699,Courses!$A:AC, COLUMN(AC699), 0))</f>
        <v/>
      </c>
      <c r="AD699" s="8" t="str">
        <f>IF(ISBLANK(VLOOKUP($A699,Courses!$A:AD, COLUMN(AD699), 0)), "", VLOOKUP($A699,Courses!$A:AD, COLUMN(AD699), 0))</f>
        <v/>
      </c>
      <c r="AE699" s="8" t="str">
        <f>IF(ISBLANK(VLOOKUP($A699,Courses!$A:AE, COLUMN(AE699), 0)), "", VLOOKUP($A699,Courses!$A:AE, COLUMN(AE699), 0))</f>
        <v/>
      </c>
      <c r="AF699" s="8" t="str">
        <f>IF(ISBLANK(VLOOKUP($A699,Courses!$A:AF, COLUMN(AF699), 0)), "", VLOOKUP($A699,Courses!$A:AF, COLUMN(AF699), 0))</f>
        <v/>
      </c>
      <c r="AG699" s="8">
        <f>IF(ISBLANK(VLOOKUP($A699,Courses!$A:AG, COLUMN(AG699), 0)), "", VLOOKUP($A699,Courses!$A:AG, COLUMN(AG699), 0))</f>
        <v>1</v>
      </c>
      <c r="AH699" s="8">
        <f>IF(ISBLANK(VLOOKUP($A699,Courses!$A:AH, COLUMN(AH699), 0)), "", VLOOKUP($A699,Courses!$A:AH, COLUMN(AH699), 0))</f>
        <v>10</v>
      </c>
      <c r="AI699" s="8" t="str">
        <f>IF(ISBLANK(VLOOKUP($A699,Courses!$A:AI, COLUMN(AI699), 0)), "", VLOOKUP($A699,Courses!$A:AI, COLUMN(AI699), 0))</f>
        <v/>
      </c>
      <c r="AJ699" s="8" t="str">
        <f>IF(ISBLANK(VLOOKUP($A699,Courses!$A:AJ, COLUMN(AJ699), 0)), "", VLOOKUP($A699,Courses!$A:AJ, COLUMN(AJ699), 0))</f>
        <v/>
      </c>
      <c r="AK699" s="8" t="str">
        <f>IF(ISBLANK(VLOOKUP($A699,Courses!$A:AK, COLUMN(AK699), 0)), "", VLOOKUP($A699,Courses!$A:AK, COLUMN(AK699), 0))</f>
        <v/>
      </c>
      <c r="AL699" s="8"/>
      <c r="AM699" s="8"/>
    </row>
    <row r="700" spans="1:39" ht="12.75" customHeight="1">
      <c r="A700" s="4">
        <v>651</v>
      </c>
      <c r="B700" s="4"/>
      <c r="C700" s="69" t="s">
        <v>1826</v>
      </c>
      <c r="D700" s="6" t="str">
        <f>IF(ISBLANK(VLOOKUP($A700,Courses!$A:D, COLUMN(D700), 0)), "", VLOOKUP($A700,Courses!$A:D, COLUMN(D700), 0))</f>
        <v>Lakeside</v>
      </c>
      <c r="E700" s="7" t="str">
        <f>IF(ISBLANK(VLOOKUP($A700,Courses!$A:E, COLUMN(E700), 0)), "", VLOOKUP($A700,Courses!$A:E, COLUMN(E700), 0))</f>
        <v/>
      </c>
      <c r="F700" s="72" t="str">
        <f>IF(ISBLANK(VLOOKUP($A700,Courses!$A:F, COLUMN(F700), 0)), "", VLOOKUP($A700,Courses!$A:F, COLUMN(F700), 0))</f>
        <v>happy_tree_cc_hole09.jpg</v>
      </c>
      <c r="G700" s="72" t="str">
        <f>IF(ISBLANK(VLOOKUP($A700,Courses!$A:G, COLUMN(G700), 0)), "", VLOOKUP($A700,Courses!$A:G, COLUMN(G700), 0))</f>
        <v>happy_tree_cc_hole10.jpg</v>
      </c>
      <c r="H700" s="72" t="str">
        <f>IF(ISBLANK(VLOOKUP($A700,Courses!$A:H, COLUMN(H700), 0)), "", VLOOKUP($A700,Courses!$A:H, COLUMN(H700), 0))</f>
        <v/>
      </c>
      <c r="I700" s="72" t="str">
        <f>IF(ISBLANK(VLOOKUP($A700,Courses!$A:I, COLUMN(I700), 0)), "", VLOOKUP($A700,Courses!$A:I, COLUMN(I700), 0))</f>
        <v/>
      </c>
      <c r="J700" s="72" t="str">
        <f>IF(ISBLANK(VLOOKUP($A700,Courses!$A:J, COLUMN(J700), 0)), "", VLOOKUP($A700,Courses!$A:J, COLUMN(J700), 0))</f>
        <v/>
      </c>
      <c r="K700" s="57" t="str">
        <f>IF(ISBLANK(VLOOKUP($A700,Courses!$A:K, COLUMN(K700), 0)), "", VLOOKUP($A700,Courses!$A:K, COLUMN(K700), 0))</f>
        <v>happy_tree_cc.zip</v>
      </c>
      <c r="L700" s="8" t="str">
        <f>IF(ISBLANK(VLOOKUP($A700,Courses!$A:L, COLUMN(L700), 0)), "", VLOOKUP($A700,Courses!$A:L, COLUMN(L700), 0))</f>
        <v>Pinner_Bs_C_1</v>
      </c>
      <c r="M700" s="8">
        <f>IF(ISBLANK(VLOOKUP($A700,Courses!$A:M, COLUMN(M700), 0)), "", VLOOKUP($A700,Courses!$A:M, COLUMN(M700), 0))</f>
        <v>2.7</v>
      </c>
      <c r="N700" s="9">
        <f>IF(ISBLANK(VLOOKUP($A700,Courses!$A:N, COLUMN(N700), 0)), "", VLOOKUP($A700,Courses!$A:N, COLUMN(N700), 0))</f>
        <v>36836</v>
      </c>
      <c r="O700" s="8" t="str">
        <f>IF(ISBLANK(VLOOKUP($A700,Courses!$A:O, COLUMN(O700), 0)), "", VLOOKUP($A700,Courses!$A:O, COLUMN(O700), 0))</f>
        <v/>
      </c>
      <c r="P700" s="8" t="str">
        <f>IF(ISBLANK(VLOOKUP($A700,Courses!$A:P, COLUMN(P700), 0)), "", VLOOKUP($A700,Courses!$A:P, COLUMN(P700), 0))</f>
        <v/>
      </c>
      <c r="Q700" s="8" t="str">
        <f>IF(ISBLANK(VLOOKUP($A700,Courses!$A:Q, COLUMN(Q700), 0)), "", VLOOKUP($A700,Courses!$A:Q, COLUMN(Q700), 0))</f>
        <v/>
      </c>
      <c r="R700" s="8" t="str">
        <f>IF(ISBLANK(VLOOKUP($A700,Courses!$A:R, COLUMN(R700), 0)), "", VLOOKUP($A700,Courses!$A:R, COLUMN(R700), 0))</f>
        <v/>
      </c>
      <c r="S700" s="8" t="str">
        <f>IF(ISBLANK(VLOOKUP($A700,Courses!$A:S, COLUMN(S700), 0)), "", VLOOKUP($A700,Courses!$A:S, COLUMN(S700), 0))</f>
        <v/>
      </c>
      <c r="T700" s="8" t="str">
        <f>IF(ISBLANK(VLOOKUP($A700,Courses!$A:T, COLUMN(T700), 0)), "", VLOOKUP($A700,Courses!$A:T, COLUMN(T700), 0))</f>
        <v/>
      </c>
      <c r="U700" s="8" t="str">
        <f>IF(ISBLANK(VLOOKUP($A700,Courses!$A:U, COLUMN(U700), 0)), "", VLOOKUP($A700,Courses!$A:U, COLUMN(U700), 0))</f>
        <v/>
      </c>
      <c r="V700" s="8" t="str">
        <f>IF(ISBLANK(VLOOKUP($A700,Courses!$A:V, COLUMN(V700), 0)), "", VLOOKUP($A700,Courses!$A:V, COLUMN(V700), 0))</f>
        <v/>
      </c>
      <c r="W700" s="8" t="str">
        <f>IF(ISBLANK(VLOOKUP($A700,Courses!$A:W, COLUMN(W700), 0)), "", VLOOKUP($A700,Courses!$A:W, COLUMN(W700), 0))</f>
        <v/>
      </c>
      <c r="X700" s="8" t="str">
        <f>IF(ISBLANK(VLOOKUP($A700,Courses!$A:X, COLUMN(X700), 0)), "", VLOOKUP($A700,Courses!$A:X, COLUMN(X700), 0))</f>
        <v/>
      </c>
      <c r="Y700" s="8" t="str">
        <f>IF(ISBLANK(VLOOKUP($A700,Courses!$A:Y, COLUMN(Y700), 0)), "", VLOOKUP($A700,Courses!$A:Y, COLUMN(Y700), 0))</f>
        <v/>
      </c>
      <c r="Z700" s="8" t="str">
        <f>IF(ISBLANK(VLOOKUP($A700,Courses!$A:Z, COLUMN(Z700), 0)), "", VLOOKUP($A700,Courses!$A:Z, COLUMN(Z700), 0))</f>
        <v/>
      </c>
      <c r="AA700" s="8" t="str">
        <f>IF(ISBLANK(VLOOKUP($A700,Courses!$A:AA, COLUMN(AA700), 0)), "", VLOOKUP($A700,Courses!$A:AA, COLUMN(AA700), 0))</f>
        <v/>
      </c>
      <c r="AB700" s="8" t="str">
        <f>IF(ISBLANK(VLOOKUP($A700,Courses!$A:AB, COLUMN(AB700), 0)), "", VLOOKUP($A700,Courses!$A:AB, COLUMN(AB700), 0))</f>
        <v/>
      </c>
      <c r="AC700" s="8" t="str">
        <f>IF(ISBLANK(VLOOKUP($A700,Courses!$A:AC, COLUMN(AC700), 0)), "", VLOOKUP($A700,Courses!$A:AC, COLUMN(AC700), 0))</f>
        <v/>
      </c>
      <c r="AD700" s="8" t="str">
        <f>IF(ISBLANK(VLOOKUP($A700,Courses!$A:AD, COLUMN(AD700), 0)), "", VLOOKUP($A700,Courses!$A:AD, COLUMN(AD700), 0))</f>
        <v/>
      </c>
      <c r="AE700" s="8" t="str">
        <f>IF(ISBLANK(VLOOKUP($A700,Courses!$A:AE, COLUMN(AE700), 0)), "", VLOOKUP($A700,Courses!$A:AE, COLUMN(AE700), 0))</f>
        <v/>
      </c>
      <c r="AF700" s="8" t="str">
        <f>IF(ISBLANK(VLOOKUP($A700,Courses!$A:AF, COLUMN(AF700), 0)), "", VLOOKUP($A700,Courses!$A:AF, COLUMN(AF700), 0))</f>
        <v/>
      </c>
      <c r="AG700" s="8">
        <f>IF(ISBLANK(VLOOKUP($A700,Courses!$A:AG, COLUMN(AG700), 0)), "", VLOOKUP($A700,Courses!$A:AG, COLUMN(AG700), 0))</f>
        <v>9</v>
      </c>
      <c r="AH700" s="8">
        <f>IF(ISBLANK(VLOOKUP($A700,Courses!$A:AH, COLUMN(AH700), 0)), "", VLOOKUP($A700,Courses!$A:AH, COLUMN(AH700), 0))</f>
        <v>10</v>
      </c>
      <c r="AI700" s="8" t="str">
        <f>IF(ISBLANK(VLOOKUP($A700,Courses!$A:AI, COLUMN(AI700), 0)), "", VLOOKUP($A700,Courses!$A:AI, COLUMN(AI700), 0))</f>
        <v/>
      </c>
      <c r="AJ700" s="8" t="str">
        <f>IF(ISBLANK(VLOOKUP($A700,Courses!$A:AJ, COLUMN(AJ700), 0)), "", VLOOKUP($A700,Courses!$A:AJ, COLUMN(AJ700), 0))</f>
        <v/>
      </c>
      <c r="AK700" s="8" t="str">
        <f>IF(ISBLANK(VLOOKUP($A700,Courses!$A:AK, COLUMN(AK700), 0)), "", VLOOKUP($A700,Courses!$A:AK, COLUMN(AK700), 0))</f>
        <v/>
      </c>
      <c r="AL700" s="8"/>
      <c r="AM700" s="8"/>
    </row>
    <row r="701" spans="1:39" ht="12.75" customHeight="1">
      <c r="A701" s="4">
        <v>1534</v>
      </c>
      <c r="B701" s="4"/>
      <c r="C701" s="69" t="s">
        <v>8648</v>
      </c>
      <c r="D701" s="6" t="str">
        <f>IF(ISBLANK(VLOOKUP($A701,Courses!$A:D, COLUMN(D701), 0)), "", VLOOKUP($A701,Courses!$A:D, COLUMN(D701), 0))</f>
        <v>Mtn valley</v>
      </c>
      <c r="E701" s="7" t="str">
        <f>IF(ISBLANK(VLOOKUP($A701,Courses!$A:E, COLUMN(E701), 0)), "", VLOOKUP($A701,Courses!$A:E, COLUMN(E701), 0))</f>
        <v/>
      </c>
      <c r="F701" s="72" t="str">
        <f>IF(ISBLANK(VLOOKUP($A701,Courses!$A:F, COLUMN(F701), 0)), "", VLOOKUP($A701,Courses!$A:F, COLUMN(F701), 0))</f>
        <v>tcc_at_harbour_oaks_hole09.jpg</v>
      </c>
      <c r="G701" s="72" t="str">
        <f>IF(ISBLANK(VLOOKUP($A701,Courses!$A:G, COLUMN(G701), 0)), "", VLOOKUP($A701,Courses!$A:G, COLUMN(G701), 0))</f>
        <v>tcc_at_harbour_oaks_hole10.jpg</v>
      </c>
      <c r="H701" s="72" t="str">
        <f>IF(ISBLANK(VLOOKUP($A701,Courses!$A:H, COLUMN(H701), 0)), "", VLOOKUP($A701,Courses!$A:H, COLUMN(H701), 0))</f>
        <v/>
      </c>
      <c r="I701" s="72" t="str">
        <f>IF(ISBLANK(VLOOKUP($A701,Courses!$A:I, COLUMN(I701), 0)), "", VLOOKUP($A701,Courses!$A:I, COLUMN(I701), 0))</f>
        <v/>
      </c>
      <c r="J701" s="72" t="str">
        <f>IF(ISBLANK(VLOOKUP($A701,Courses!$A:J, COLUMN(J701), 0)), "", VLOOKUP($A701,Courses!$A:J, COLUMN(J701), 0))</f>
        <v/>
      </c>
      <c r="K701" s="57" t="str">
        <f>IF(ISBLANK(VLOOKUP($A701,Courses!$A:K, COLUMN(K701), 0)), "", VLOOKUP($A701,Courses!$A:K, COLUMN(K701), 0))</f>
        <v>tcc_at_harbour_oaks.zip</v>
      </c>
      <c r="L701" s="8" t="str">
        <f>IF(ISBLANK(VLOOKUP($A701,Courses!$A:L, COLUMN(L701), 0)), "", VLOOKUP($A701,Courses!$A:L, COLUMN(L701), 0))</f>
        <v>Crabbuyassman</v>
      </c>
      <c r="M701" s="8">
        <f>IF(ISBLANK(VLOOKUP($A701,Courses!$A:M, COLUMN(M701), 0)), "", VLOOKUP($A701,Courses!$A:M, COLUMN(M701), 0))</f>
        <v>6.8</v>
      </c>
      <c r="N701" s="9">
        <f>IF(ISBLANK(VLOOKUP($A701,Courses!$A:N, COLUMN(N701), 0)), "", VLOOKUP($A701,Courses!$A:N, COLUMN(N701), 0))</f>
        <v>37519</v>
      </c>
      <c r="O701" s="8" t="str">
        <f>IF(ISBLANK(VLOOKUP($A701,Courses!$A:O, COLUMN(O701), 0)), "", VLOOKUP($A701,Courses!$A:O, COLUMN(O701), 0))</f>
        <v>fall</v>
      </c>
      <c r="P701" s="8" t="str">
        <f>IF(ISBLANK(VLOOKUP($A701,Courses!$A:P, COLUMN(P701), 0)), "", VLOOKUP($A701,Courses!$A:P, COLUMN(P701), 0))</f>
        <v/>
      </c>
      <c r="Q701" s="8" t="str">
        <f>IF(ISBLANK(VLOOKUP($A701,Courses!$A:Q, COLUMN(Q701), 0)), "", VLOOKUP($A701,Courses!$A:Q, COLUMN(Q701), 0))</f>
        <v/>
      </c>
      <c r="R701" s="8" t="str">
        <f>IF(ISBLANK(VLOOKUP($A701,Courses!$A:R, COLUMN(R701), 0)), "", VLOOKUP($A701,Courses!$A:R, COLUMN(R701), 0))</f>
        <v/>
      </c>
      <c r="S701" s="8" t="str">
        <f>IF(ISBLANK(VLOOKUP($A701,Courses!$A:S, COLUMN(S701), 0)), "", VLOOKUP($A701,Courses!$A:S, COLUMN(S701), 0))</f>
        <v/>
      </c>
      <c r="T701" s="8" t="str">
        <f>IF(ISBLANK(VLOOKUP($A701,Courses!$A:T, COLUMN(T701), 0)), "", VLOOKUP($A701,Courses!$A:T, COLUMN(T701), 0))</f>
        <v/>
      </c>
      <c r="U701" s="8" t="str">
        <f>IF(ISBLANK(VLOOKUP($A701,Courses!$A:U, COLUMN(U701), 0)), "", VLOOKUP($A701,Courses!$A:U, COLUMN(U701), 0))</f>
        <v/>
      </c>
      <c r="V701" s="8" t="str">
        <f>IF(ISBLANK(VLOOKUP($A701,Courses!$A:V, COLUMN(V701), 0)), "", VLOOKUP($A701,Courses!$A:V, COLUMN(V701), 0))</f>
        <v/>
      </c>
      <c r="W701" s="8" t="str">
        <f>IF(ISBLANK(VLOOKUP($A701,Courses!$A:W, COLUMN(W701), 0)), "", VLOOKUP($A701,Courses!$A:W, COLUMN(W701), 0))</f>
        <v/>
      </c>
      <c r="X701" s="8" t="str">
        <f>IF(ISBLANK(VLOOKUP($A701,Courses!$A:X, COLUMN(X701), 0)), "", VLOOKUP($A701,Courses!$A:X, COLUMN(X701), 0))</f>
        <v/>
      </c>
      <c r="Y701" s="8" t="str">
        <f>IF(ISBLANK(VLOOKUP($A701,Courses!$A:Y, COLUMN(Y701), 0)), "", VLOOKUP($A701,Courses!$A:Y, COLUMN(Y701), 0))</f>
        <v/>
      </c>
      <c r="Z701" s="8" t="str">
        <f>IF(ISBLANK(VLOOKUP($A701,Courses!$A:Z, COLUMN(Z701), 0)), "", VLOOKUP($A701,Courses!$A:Z, COLUMN(Z701), 0))</f>
        <v/>
      </c>
      <c r="AA701" s="8" t="str">
        <f>IF(ISBLANK(VLOOKUP($A701,Courses!$A:AA, COLUMN(AA701), 0)), "", VLOOKUP($A701,Courses!$A:AA, COLUMN(AA701), 0))</f>
        <v/>
      </c>
      <c r="AB701" s="8" t="str">
        <f>IF(ISBLANK(VLOOKUP($A701,Courses!$A:AB, COLUMN(AB701), 0)), "", VLOOKUP($A701,Courses!$A:AB, COLUMN(AB701), 0))</f>
        <v/>
      </c>
      <c r="AC701" s="8" t="str">
        <f>IF(ISBLANK(VLOOKUP($A701,Courses!$A:AC, COLUMN(AC701), 0)), "", VLOOKUP($A701,Courses!$A:AC, COLUMN(AC701), 0))</f>
        <v/>
      </c>
      <c r="AD701" s="8" t="str">
        <f>IF(ISBLANK(VLOOKUP($A701,Courses!$A:AD, COLUMN(AD701), 0)), "", VLOOKUP($A701,Courses!$A:AD, COLUMN(AD701), 0))</f>
        <v/>
      </c>
      <c r="AE701" s="8" t="str">
        <f>IF(ISBLANK(VLOOKUP($A701,Courses!$A:AE, COLUMN(AE701), 0)), "", VLOOKUP($A701,Courses!$A:AE, COLUMN(AE701), 0))</f>
        <v/>
      </c>
      <c r="AF701" s="8" t="str">
        <f>IF(ISBLANK(VLOOKUP($A701,Courses!$A:AF, COLUMN(AF701), 0)), "", VLOOKUP($A701,Courses!$A:AF, COLUMN(AF701), 0))</f>
        <v/>
      </c>
      <c r="AG701" s="8">
        <f>IF(ISBLANK(VLOOKUP($A701,Courses!$A:AG, COLUMN(AG701), 0)), "", VLOOKUP($A701,Courses!$A:AG, COLUMN(AG701), 0))</f>
        <v>9</v>
      </c>
      <c r="AH701" s="8">
        <f>IF(ISBLANK(VLOOKUP($A701,Courses!$A:AH, COLUMN(AH701), 0)), "", VLOOKUP($A701,Courses!$A:AH, COLUMN(AH701), 0))</f>
        <v>10</v>
      </c>
      <c r="AI701" s="8" t="str">
        <f>IF(ISBLANK(VLOOKUP($A701,Courses!$A:AI, COLUMN(AI701), 0)), "", VLOOKUP($A701,Courses!$A:AI, COLUMN(AI701), 0))</f>
        <v/>
      </c>
      <c r="AJ701" s="8" t="str">
        <f>IF(ISBLANK(VLOOKUP($A701,Courses!$A:AJ, COLUMN(AJ701), 0)), "", VLOOKUP($A701,Courses!$A:AJ, COLUMN(AJ701), 0))</f>
        <v/>
      </c>
      <c r="AK701" s="8" t="str">
        <f>IF(ISBLANK(VLOOKUP($A701,Courses!$A:AK, COLUMN(AK701), 0)), "", VLOOKUP($A701,Courses!$A:AK, COLUMN(AK701), 0))</f>
        <v/>
      </c>
      <c r="AL701" s="8" t="s">
        <v>8709</v>
      </c>
      <c r="AM701" s="8"/>
    </row>
    <row r="702" spans="1:39" ht="12.75" customHeight="1">
      <c r="A702" s="4">
        <v>761</v>
      </c>
      <c r="B702" s="4"/>
      <c r="C702" s="69" t="s">
        <v>1829</v>
      </c>
      <c r="D702" s="6" t="str">
        <f>IF(ISBLANK(VLOOKUP($A702,Courses!$A:D, COLUMN(D702), 0)), "", VLOOKUP($A702,Courses!$A:D, COLUMN(D702), 0))</f>
        <v>Oceanside</v>
      </c>
      <c r="E702" s="7" t="str">
        <f>IF(ISBLANK(VLOOKUP($A702,Courses!$A:E, COLUMN(E702), 0)), "", VLOOKUP($A702,Courses!$A:E, COLUMN(E702), 0))</f>
        <v/>
      </c>
      <c r="F702" s="72" t="str">
        <f>IF(ISBLANK(VLOOKUP($A702,Courses!$A:F, COLUMN(F702), 0)), "", VLOOKUP($A702,Courses!$A:F, COLUMN(F702), 0))</f>
        <v>harbour_point_at_cypress_bay_hole02.jpg</v>
      </c>
      <c r="G702" s="72" t="str">
        <f>IF(ISBLANK(VLOOKUP($A702,Courses!$A:G, COLUMN(G702), 0)), "", VLOOKUP($A702,Courses!$A:G, COLUMN(G702), 0))</f>
        <v>harbour_point_at_cypress_bay_hole09.jpg</v>
      </c>
      <c r="H702" s="72" t="str">
        <f>IF(ISBLANK(VLOOKUP($A702,Courses!$A:H, COLUMN(H702), 0)), "", VLOOKUP($A702,Courses!$A:H, COLUMN(H702), 0))</f>
        <v/>
      </c>
      <c r="I702" s="72" t="str">
        <f>IF(ISBLANK(VLOOKUP($A702,Courses!$A:I, COLUMN(I702), 0)), "", VLOOKUP($A702,Courses!$A:I, COLUMN(I702), 0))</f>
        <v/>
      </c>
      <c r="J702" s="72" t="str">
        <f>IF(ISBLANK(VLOOKUP($A702,Courses!$A:J, COLUMN(J702), 0)), "", VLOOKUP($A702,Courses!$A:J, COLUMN(J702), 0))</f>
        <v/>
      </c>
      <c r="K702" s="57" t="str">
        <f>IF(ISBLANK(VLOOKUP($A702,Courses!$A:K, COLUMN(K702), 0)), "", VLOOKUP($A702,Courses!$A:K, COLUMN(K702), 0))</f>
        <v>harbour_point_at_cypress_bay.zip</v>
      </c>
      <c r="L702" s="8" t="str">
        <f>IF(ISBLANK(VLOOKUP($A702,Courses!$A:L, COLUMN(L702), 0)), "", VLOOKUP($A702,Courses!$A:L, COLUMN(L702), 0))</f>
        <v>Bill Glacken</v>
      </c>
      <c r="M702" s="8">
        <f>IF(ISBLANK(VLOOKUP($A702,Courses!$A:M, COLUMN(M702), 0)), "", VLOOKUP($A702,Courses!$A:M, COLUMN(M702), 0))</f>
        <v>19.399999999999999</v>
      </c>
      <c r="N702" s="9">
        <f>IF(ISBLANK(VLOOKUP($A702,Courses!$A:N, COLUMN(N702), 0)), "", VLOOKUP($A702,Courses!$A:N, COLUMN(N702), 0))</f>
        <v>38383</v>
      </c>
      <c r="O702" s="8" t="str">
        <f>IF(ISBLANK(VLOOKUP($A702,Courses!$A:O, COLUMN(O702), 0)), "", VLOOKUP($A702,Courses!$A:O, COLUMN(O702), 0))</f>
        <v>cypress</v>
      </c>
      <c r="P702" s="8" t="str">
        <f>IF(ISBLANK(VLOOKUP($A702,Courses!$A:P, COLUMN(P702), 0)), "", VLOOKUP($A702,Courses!$A:P, COLUMN(P702), 0))</f>
        <v/>
      </c>
      <c r="Q702" s="8" t="str">
        <f>IF(ISBLANK(VLOOKUP($A702,Courses!$A:Q, COLUMN(Q702), 0)), "", VLOOKUP($A702,Courses!$A:Q, COLUMN(Q702), 0))</f>
        <v/>
      </c>
      <c r="R702" s="8" t="str">
        <f>IF(ISBLANK(VLOOKUP($A702,Courses!$A:R, COLUMN(R702), 0)), "", VLOOKUP($A702,Courses!$A:R, COLUMN(R702), 0))</f>
        <v/>
      </c>
      <c r="S702" s="8" t="str">
        <f>IF(ISBLANK(VLOOKUP($A702,Courses!$A:S, COLUMN(S702), 0)), "", VLOOKUP($A702,Courses!$A:S, COLUMN(S702), 0))</f>
        <v/>
      </c>
      <c r="T702" s="8" t="str">
        <f>IF(ISBLANK(VLOOKUP($A702,Courses!$A:T, COLUMN(T702), 0)), "", VLOOKUP($A702,Courses!$A:T, COLUMN(T702), 0))</f>
        <v/>
      </c>
      <c r="U702" s="8" t="str">
        <f>IF(ISBLANK(VLOOKUP($A702,Courses!$A:U, COLUMN(U702), 0)), "", VLOOKUP($A702,Courses!$A:U, COLUMN(U702), 0))</f>
        <v/>
      </c>
      <c r="V702" s="8" t="str">
        <f>IF(ISBLANK(VLOOKUP($A702,Courses!$A:V, COLUMN(V702), 0)), "", VLOOKUP($A702,Courses!$A:V, COLUMN(V702), 0))</f>
        <v/>
      </c>
      <c r="W702" s="8" t="str">
        <f>IF(ISBLANK(VLOOKUP($A702,Courses!$A:W, COLUMN(W702), 0)), "", VLOOKUP($A702,Courses!$A:W, COLUMN(W702), 0))</f>
        <v/>
      </c>
      <c r="X702" s="8" t="str">
        <f>IF(ISBLANK(VLOOKUP($A702,Courses!$A:X, COLUMN(X702), 0)), "", VLOOKUP($A702,Courses!$A:X, COLUMN(X702), 0))</f>
        <v/>
      </c>
      <c r="Y702" s="8" t="str">
        <f>IF(ISBLANK(VLOOKUP($A702,Courses!$A:Y, COLUMN(Y702), 0)), "", VLOOKUP($A702,Courses!$A:Y, COLUMN(Y702), 0))</f>
        <v/>
      </c>
      <c r="Z702" s="8" t="str">
        <f>IF(ISBLANK(VLOOKUP($A702,Courses!$A:Z, COLUMN(Z702), 0)), "", VLOOKUP($A702,Courses!$A:Z, COLUMN(Z702), 0))</f>
        <v/>
      </c>
      <c r="AA702" s="8" t="str">
        <f>IF(ISBLANK(VLOOKUP($A702,Courses!$A:AA, COLUMN(AA702), 0)), "", VLOOKUP($A702,Courses!$A:AA, COLUMN(AA702), 0))</f>
        <v/>
      </c>
      <c r="AB702" s="8" t="str">
        <f>IF(ISBLANK(VLOOKUP($A702,Courses!$A:AB, COLUMN(AB702), 0)), "", VLOOKUP($A702,Courses!$A:AB, COLUMN(AB702), 0))</f>
        <v/>
      </c>
      <c r="AC702" s="8" t="str">
        <f>IF(ISBLANK(VLOOKUP($A702,Courses!$A:AC, COLUMN(AC702), 0)), "", VLOOKUP($A702,Courses!$A:AC, COLUMN(AC702), 0))</f>
        <v/>
      </c>
      <c r="AD702" s="8" t="str">
        <f>IF(ISBLANK(VLOOKUP($A702,Courses!$A:AD, COLUMN(AD702), 0)), "", VLOOKUP($A702,Courses!$A:AD, COLUMN(AD702), 0))</f>
        <v/>
      </c>
      <c r="AE702" s="8" t="str">
        <f>IF(ISBLANK(VLOOKUP($A702,Courses!$A:AE, COLUMN(AE702), 0)), "", VLOOKUP($A702,Courses!$A:AE, COLUMN(AE702), 0))</f>
        <v/>
      </c>
      <c r="AF702" s="8" t="str">
        <f>IF(ISBLANK(VLOOKUP($A702,Courses!$A:AF, COLUMN(AF702), 0)), "", VLOOKUP($A702,Courses!$A:AF, COLUMN(AF702), 0))</f>
        <v/>
      </c>
      <c r="AG702" s="8">
        <f>IF(ISBLANK(VLOOKUP($A702,Courses!$A:AG, COLUMN(AG702), 0)), "", VLOOKUP($A702,Courses!$A:AG, COLUMN(AG702), 0))</f>
        <v>2</v>
      </c>
      <c r="AH702" s="8">
        <f>IF(ISBLANK(VLOOKUP($A702,Courses!$A:AH, COLUMN(AH702), 0)), "", VLOOKUP($A702,Courses!$A:AH, COLUMN(AH702), 0))</f>
        <v>9</v>
      </c>
      <c r="AI702" s="8" t="str">
        <f>IF(ISBLANK(VLOOKUP($A702,Courses!$A:AI, COLUMN(AI702), 0)), "", VLOOKUP($A702,Courses!$A:AI, COLUMN(AI702), 0))</f>
        <v/>
      </c>
      <c r="AJ702" s="8" t="str">
        <f>IF(ISBLANK(VLOOKUP($A702,Courses!$A:AJ, COLUMN(AJ702), 0)), "", VLOOKUP($A702,Courses!$A:AJ, COLUMN(AJ702), 0))</f>
        <v/>
      </c>
      <c r="AK702" s="8" t="str">
        <f>IF(ISBLANK(VLOOKUP($A702,Courses!$A:AK, COLUMN(AK702), 0)), "", VLOOKUP($A702,Courses!$A:AK, COLUMN(AK702), 0))</f>
        <v/>
      </c>
      <c r="AL702" s="8"/>
      <c r="AM702" s="8" t="s">
        <v>8713</v>
      </c>
    </row>
    <row r="703" spans="1:39" ht="12.75" customHeight="1">
      <c r="A703" s="4">
        <v>644</v>
      </c>
      <c r="B703" s="4"/>
      <c r="C703" s="69" t="s">
        <v>1831</v>
      </c>
      <c r="D703" s="6" t="str">
        <f>IF(ISBLANK(VLOOKUP($A703,Courses!$A:D, COLUMN(D703), 0)), "", VLOOKUP($A703,Courses!$A:D, COLUMN(D703), 0))</f>
        <v>Oceanside</v>
      </c>
      <c r="E703" s="7" t="str">
        <f>IF(ISBLANK(VLOOKUP($A703,Courses!$A:E, COLUMN(E703), 0)), "", VLOOKUP($A703,Courses!$A:E, COLUMN(E703), 0))</f>
        <v>Real</v>
      </c>
      <c r="F703" s="72" t="str">
        <f>IF(ISBLANK(VLOOKUP($A703,Courses!$A:F, COLUMN(F703), 0)), "", VLOOKUP($A703,Courses!$A:F, COLUMN(F703), 0))</f>
        <v>harbour_town_gl_splash.jpg</v>
      </c>
      <c r="G703" s="72" t="str">
        <f>IF(ISBLANK(VLOOKUP($A703,Courses!$A:G, COLUMN(G703), 0)), "", VLOOKUP($A703,Courses!$A:G, COLUMN(G703), 0))</f>
        <v>harbour_town_gl_hole10.jpg</v>
      </c>
      <c r="H703" s="72" t="str">
        <f>IF(ISBLANK(VLOOKUP($A703,Courses!$A:H, COLUMN(H703), 0)), "", VLOOKUP($A703,Courses!$A:H, COLUMN(H703), 0))</f>
        <v/>
      </c>
      <c r="I703" s="72" t="str">
        <f>IF(ISBLANK(VLOOKUP($A703,Courses!$A:I, COLUMN(I703), 0)), "", VLOOKUP($A703,Courses!$A:I, COLUMN(I703), 0))</f>
        <v/>
      </c>
      <c r="J703" s="72" t="str">
        <f>IF(ISBLANK(VLOOKUP($A703,Courses!$A:J, COLUMN(J703), 0)), "", VLOOKUP($A703,Courses!$A:J, COLUMN(J703), 0))</f>
        <v/>
      </c>
      <c r="K703" s="57" t="str">
        <f>IF(ISBLANK(VLOOKUP($A703,Courses!$A:K, COLUMN(K703), 0)), "", VLOOKUP($A703,Courses!$A:K, COLUMN(K703), 0))</f>
        <v>harbour_town_gl.zip</v>
      </c>
      <c r="L703" s="8" t="str">
        <f>IF(ISBLANK(VLOOKUP($A703,Courses!$A:L, COLUMN(L703), 0)), "", VLOOKUP($A703,Courses!$A:L, COLUMN(L703), 0))</f>
        <v>Frank Roorda</v>
      </c>
      <c r="M703" s="8">
        <f>IF(ISBLANK(VLOOKUP($A703,Courses!$A:M, COLUMN(M703), 0)), "", VLOOKUP($A703,Courses!$A:M, COLUMN(M703), 0))</f>
        <v>18</v>
      </c>
      <c r="N703" s="9">
        <f>IF(ISBLANK(VLOOKUP($A703,Courses!$A:N, COLUMN(N703), 0)), "", VLOOKUP($A703,Courses!$A:N, COLUMN(N703), 0))</f>
        <v>37087</v>
      </c>
      <c r="O703" s="8" t="str">
        <f>IF(ISBLANK(VLOOKUP($A703,Courses!$A:O, COLUMN(O703), 0)), "", VLOOKUP($A703,Courses!$A:O, COLUMN(O703), 0))</f>
        <v>houses1</v>
      </c>
      <c r="P703" s="8" t="str">
        <f>IF(ISBLANK(VLOOKUP($A703,Courses!$A:P, COLUMN(P703), 0)), "", VLOOKUP($A703,Courses!$A:P, COLUMN(P703), 0))</f>
        <v>harbourtown1</v>
      </c>
      <c r="Q703" s="8" t="str">
        <f>IF(ISBLANK(VLOOKUP($A703,Courses!$A:Q, COLUMN(Q703), 0)), "", VLOOKUP($A703,Courses!$A:Q, COLUMN(Q703), 0))</f>
        <v/>
      </c>
      <c r="R703" s="8" t="str">
        <f>IF(ISBLANK(VLOOKUP($A703,Courses!$A:R, COLUMN(R703), 0)), "", VLOOKUP($A703,Courses!$A:R, COLUMN(R703), 0))</f>
        <v/>
      </c>
      <c r="S703" s="8" t="str">
        <f>IF(ISBLANK(VLOOKUP($A703,Courses!$A:S, COLUMN(S703), 0)), "", VLOOKUP($A703,Courses!$A:S, COLUMN(S703), 0))</f>
        <v/>
      </c>
      <c r="T703" s="8" t="str">
        <f>IF(ISBLANK(VLOOKUP($A703,Courses!$A:T, COLUMN(T703), 0)), "", VLOOKUP($A703,Courses!$A:T, COLUMN(T703), 0))</f>
        <v/>
      </c>
      <c r="U703" s="8" t="str">
        <f>IF(ISBLANK(VLOOKUP($A703,Courses!$A:U, COLUMN(U703), 0)), "", VLOOKUP($A703,Courses!$A:U, COLUMN(U703), 0))</f>
        <v/>
      </c>
      <c r="V703" s="8" t="str">
        <f>IF(ISBLANK(VLOOKUP($A703,Courses!$A:V, COLUMN(V703), 0)), "", VLOOKUP($A703,Courses!$A:V, COLUMN(V703), 0))</f>
        <v/>
      </c>
      <c r="W703" s="8" t="str">
        <f>IF(ISBLANK(VLOOKUP($A703,Courses!$A:W, COLUMN(W703), 0)), "", VLOOKUP($A703,Courses!$A:W, COLUMN(W703), 0))</f>
        <v/>
      </c>
      <c r="X703" s="8" t="str">
        <f>IF(ISBLANK(VLOOKUP($A703,Courses!$A:X, COLUMN(X703), 0)), "", VLOOKUP($A703,Courses!$A:X, COLUMN(X703), 0))</f>
        <v/>
      </c>
      <c r="Y703" s="8" t="str">
        <f>IF(ISBLANK(VLOOKUP($A703,Courses!$A:Y, COLUMN(Y703), 0)), "", VLOOKUP($A703,Courses!$A:Y, COLUMN(Y703), 0))</f>
        <v/>
      </c>
      <c r="Z703" s="8" t="str">
        <f>IF(ISBLANK(VLOOKUP($A703,Courses!$A:Z, COLUMN(Z703), 0)), "", VLOOKUP($A703,Courses!$A:Z, COLUMN(Z703), 0))</f>
        <v/>
      </c>
      <c r="AA703" s="8" t="str">
        <f>IF(ISBLANK(VLOOKUP($A703,Courses!$A:AA, COLUMN(AA703), 0)), "", VLOOKUP($A703,Courses!$A:AA, COLUMN(AA703), 0))</f>
        <v/>
      </c>
      <c r="AB703" s="8" t="str">
        <f>IF(ISBLANK(VLOOKUP($A703,Courses!$A:AB, COLUMN(AB703), 0)), "", VLOOKUP($A703,Courses!$A:AB, COLUMN(AB703), 0))</f>
        <v/>
      </c>
      <c r="AC703" s="8" t="str">
        <f>IF(ISBLANK(VLOOKUP($A703,Courses!$A:AC, COLUMN(AC703), 0)), "", VLOOKUP($A703,Courses!$A:AC, COLUMN(AC703), 0))</f>
        <v/>
      </c>
      <c r="AD703" s="8" t="str">
        <f>IF(ISBLANK(VLOOKUP($A703,Courses!$A:AD, COLUMN(AD703), 0)), "", VLOOKUP($A703,Courses!$A:AD, COLUMN(AD703), 0))</f>
        <v/>
      </c>
      <c r="AE703" s="8" t="str">
        <f>IF(ISBLANK(VLOOKUP($A703,Courses!$A:AE, COLUMN(AE703), 0)), "", VLOOKUP($A703,Courses!$A:AE, COLUMN(AE703), 0))</f>
        <v/>
      </c>
      <c r="AF703" s="8" t="str">
        <f>IF(ISBLANK(VLOOKUP($A703,Courses!$A:AF, COLUMN(AF703), 0)), "", VLOOKUP($A703,Courses!$A:AF, COLUMN(AF703), 0))</f>
        <v/>
      </c>
      <c r="AG703" s="8" t="str">
        <f>IF(ISBLANK(VLOOKUP($A703,Courses!$A:AG, COLUMN(AG703), 0)), "", VLOOKUP($A703,Courses!$A:AG, COLUMN(AG703), 0))</f>
        <v>Sp</v>
      </c>
      <c r="AH703" s="8">
        <f>IF(ISBLANK(VLOOKUP($A703,Courses!$A:AH, COLUMN(AH703), 0)), "", VLOOKUP($A703,Courses!$A:AH, COLUMN(AH703), 0))</f>
        <v>10</v>
      </c>
      <c r="AI703" s="8" t="str">
        <f>IF(ISBLANK(VLOOKUP($A703,Courses!$A:AI, COLUMN(AI703), 0)), "", VLOOKUP($A703,Courses!$A:AI, COLUMN(AI703), 0))</f>
        <v/>
      </c>
      <c r="AJ703" s="8" t="str">
        <f>IF(ISBLANK(VLOOKUP($A703,Courses!$A:AJ, COLUMN(AJ703), 0)), "", VLOOKUP($A703,Courses!$A:AJ, COLUMN(AJ703), 0))</f>
        <v/>
      </c>
      <c r="AK703" s="8" t="str">
        <f>IF(ISBLANK(VLOOKUP($A703,Courses!$A:AK, COLUMN(AK703), 0)), "", VLOOKUP($A703,Courses!$A:AK, COLUMN(AK703), 0))</f>
        <v/>
      </c>
      <c r="AL703" s="8"/>
      <c r="AM703" s="8"/>
    </row>
    <row r="704" spans="1:39" ht="12.75" customHeight="1">
      <c r="A704" s="4">
        <v>762</v>
      </c>
      <c r="B704" s="4"/>
      <c r="C704" s="69" t="s">
        <v>1833</v>
      </c>
      <c r="D704" s="6" t="str">
        <f>IF(ISBLANK(VLOOKUP($A704,Courses!$A:D, COLUMN(D704), 0)), "", VLOOKUP($A704,Courses!$A:D, COLUMN(D704), 0))</f>
        <v>Oceanside</v>
      </c>
      <c r="E704" s="7" t="str">
        <f>IF(ISBLANK(VLOOKUP($A704,Courses!$A:E, COLUMN(E704), 0)), "", VLOOKUP($A704,Courses!$A:E, COLUMN(E704), 0))</f>
        <v/>
      </c>
      <c r="F704" s="72" t="str">
        <f>IF(ISBLANK(VLOOKUP($A704,Courses!$A:F, COLUMN(F704), 0)), "", VLOOKUP($A704,Courses!$A:F, COLUMN(F704), 0))</f>
        <v>hard_rock_islands_hole03.jpg</v>
      </c>
      <c r="G704" s="72" t="str">
        <f>IF(ISBLANK(VLOOKUP($A704,Courses!$A:G, COLUMN(G704), 0)), "", VLOOKUP($A704,Courses!$A:G, COLUMN(G704), 0))</f>
        <v>hard_rock_islands_hole16.jpg</v>
      </c>
      <c r="H704" s="72" t="str">
        <f>IF(ISBLANK(VLOOKUP($A704,Courses!$A:H, COLUMN(H704), 0)), "", VLOOKUP($A704,Courses!$A:H, COLUMN(H704), 0))</f>
        <v/>
      </c>
      <c r="I704" s="72" t="str">
        <f>IF(ISBLANK(VLOOKUP($A704,Courses!$A:I, COLUMN(I704), 0)), "", VLOOKUP($A704,Courses!$A:I, COLUMN(I704), 0))</f>
        <v/>
      </c>
      <c r="J704" s="72" t="str">
        <f>IF(ISBLANK(VLOOKUP($A704,Courses!$A:J, COLUMN(J704), 0)), "", VLOOKUP($A704,Courses!$A:J, COLUMN(J704), 0))</f>
        <v/>
      </c>
      <c r="K704" s="57" t="str">
        <f>IF(ISBLANK(VLOOKUP($A704,Courses!$A:K, COLUMN(K704), 0)), "", VLOOKUP($A704,Courses!$A:K, COLUMN(K704), 0))</f>
        <v>hard_rock_islands.zip</v>
      </c>
      <c r="L704" s="8" t="str">
        <f>IF(ISBLANK(VLOOKUP($A704,Courses!$A:L, COLUMN(L704), 0)), "", VLOOKUP($A704,Courses!$A:L, COLUMN(L704), 0))</f>
        <v>Bobby Jones</v>
      </c>
      <c r="M704" s="8">
        <f>IF(ISBLANK(VLOOKUP($A704,Courses!$A:M, COLUMN(M704), 0)), "", VLOOKUP($A704,Courses!$A:M, COLUMN(M704), 0))</f>
        <v>19.600000000000001</v>
      </c>
      <c r="N704" s="9">
        <f>IF(ISBLANK(VLOOKUP($A704,Courses!$A:N, COLUMN(N704), 0)), "", VLOOKUP($A704,Courses!$A:N, COLUMN(N704), 0))</f>
        <v>38807</v>
      </c>
      <c r="O704" s="8" t="str">
        <f>IF(ISBLANK(VLOOKUP($A704,Courses!$A:O, COLUMN(O704), 0)), "", VLOOKUP($A704,Courses!$A:O, COLUMN(O704), 0))</f>
        <v>coosbay</v>
      </c>
      <c r="P704" s="8" t="str">
        <f>IF(ISBLANK(VLOOKUP($A704,Courses!$A:P, COLUMN(P704), 0)), "", VLOOKUP($A704,Courses!$A:P, COLUMN(P704), 0))</f>
        <v>coosbayblend</v>
      </c>
      <c r="Q704" s="8" t="str">
        <f>IF(ISBLANK(VLOOKUP($A704,Courses!$A:Q, COLUMN(Q704), 0)), "", VLOOKUP($A704,Courses!$A:Q, COLUMN(Q704), 0))</f>
        <v>cypress</v>
      </c>
      <c r="R704" s="8" t="str">
        <f>IF(ISBLANK(VLOOKUP($A704,Courses!$A:R, COLUMN(R704), 0)), "", VLOOKUP($A704,Courses!$A:R, COLUMN(R704), 0))</f>
        <v>hawaii</v>
      </c>
      <c r="S704" s="8" t="str">
        <f>IF(ISBLANK(VLOOKUP($A704,Courses!$A:S, COLUMN(S704), 0)), "", VLOOKUP($A704,Courses!$A:S, COLUMN(S704), 0))</f>
        <v>island</v>
      </c>
      <c r="T704" s="8" t="str">
        <f>IF(ISBLANK(VLOOKUP($A704,Courses!$A:T, COLUMN(T704), 0)), "", VLOOKUP($A704,Courses!$A:T, COLUMN(T704), 0))</f>
        <v/>
      </c>
      <c r="U704" s="8" t="str">
        <f>IF(ISBLANK(VLOOKUP($A704,Courses!$A:U, COLUMN(U704), 0)), "", VLOOKUP($A704,Courses!$A:U, COLUMN(U704), 0))</f>
        <v/>
      </c>
      <c r="V704" s="8" t="str">
        <f>IF(ISBLANK(VLOOKUP($A704,Courses!$A:V, COLUMN(V704), 0)), "", VLOOKUP($A704,Courses!$A:V, COLUMN(V704), 0))</f>
        <v/>
      </c>
      <c r="W704" s="8" t="str">
        <f>IF(ISBLANK(VLOOKUP($A704,Courses!$A:W, COLUMN(W704), 0)), "", VLOOKUP($A704,Courses!$A:W, COLUMN(W704), 0))</f>
        <v/>
      </c>
      <c r="X704" s="8" t="str">
        <f>IF(ISBLANK(VLOOKUP($A704,Courses!$A:X, COLUMN(X704), 0)), "", VLOOKUP($A704,Courses!$A:X, COLUMN(X704), 0))</f>
        <v/>
      </c>
      <c r="Y704" s="8" t="str">
        <f>IF(ISBLANK(VLOOKUP($A704,Courses!$A:Y, COLUMN(Y704), 0)), "", VLOOKUP($A704,Courses!$A:Y, COLUMN(Y704), 0))</f>
        <v/>
      </c>
      <c r="Z704" s="8" t="str">
        <f>IF(ISBLANK(VLOOKUP($A704,Courses!$A:Z, COLUMN(Z704), 0)), "", VLOOKUP($A704,Courses!$A:Z, COLUMN(Z704), 0))</f>
        <v/>
      </c>
      <c r="AA704" s="8" t="str">
        <f>IF(ISBLANK(VLOOKUP($A704,Courses!$A:AA, COLUMN(AA704), 0)), "", VLOOKUP($A704,Courses!$A:AA, COLUMN(AA704), 0))</f>
        <v/>
      </c>
      <c r="AB704" s="8" t="str">
        <f>IF(ISBLANK(VLOOKUP($A704,Courses!$A:AB, COLUMN(AB704), 0)), "", VLOOKUP($A704,Courses!$A:AB, COLUMN(AB704), 0))</f>
        <v/>
      </c>
      <c r="AC704" s="8" t="str">
        <f>IF(ISBLANK(VLOOKUP($A704,Courses!$A:AC, COLUMN(AC704), 0)), "", VLOOKUP($A704,Courses!$A:AC, COLUMN(AC704), 0))</f>
        <v/>
      </c>
      <c r="AD704" s="8" t="str">
        <f>IF(ISBLANK(VLOOKUP($A704,Courses!$A:AD, COLUMN(AD704), 0)), "", VLOOKUP($A704,Courses!$A:AD, COLUMN(AD704), 0))</f>
        <v/>
      </c>
      <c r="AE704" s="8" t="str">
        <f>IF(ISBLANK(VLOOKUP($A704,Courses!$A:AE, COLUMN(AE704), 0)), "", VLOOKUP($A704,Courses!$A:AE, COLUMN(AE704), 0))</f>
        <v/>
      </c>
      <c r="AF704" s="8" t="str">
        <f>IF(ISBLANK(VLOOKUP($A704,Courses!$A:AF, COLUMN(AF704), 0)), "", VLOOKUP($A704,Courses!$A:AF, COLUMN(AF704), 0))</f>
        <v/>
      </c>
      <c r="AG704" s="8">
        <f>IF(ISBLANK(VLOOKUP($A704,Courses!$A:AG, COLUMN(AG704), 0)), "", VLOOKUP($A704,Courses!$A:AG, COLUMN(AG704), 0))</f>
        <v>3</v>
      </c>
      <c r="AH704" s="8">
        <f>IF(ISBLANK(VLOOKUP($A704,Courses!$A:AH, COLUMN(AH704), 0)), "", VLOOKUP($A704,Courses!$A:AH, COLUMN(AH704), 0))</f>
        <v>16</v>
      </c>
      <c r="AI704" s="8" t="str">
        <f>IF(ISBLANK(VLOOKUP($A704,Courses!$A:AI, COLUMN(AI704), 0)), "", VLOOKUP($A704,Courses!$A:AI, COLUMN(AI704), 0))</f>
        <v/>
      </c>
      <c r="AJ704" s="8" t="str">
        <f>IF(ISBLANK(VLOOKUP($A704,Courses!$A:AJ, COLUMN(AJ704), 0)), "", VLOOKUP($A704,Courses!$A:AJ, COLUMN(AJ704), 0))</f>
        <v/>
      </c>
      <c r="AK704" s="8" t="str">
        <f>IF(ISBLANK(VLOOKUP($A704,Courses!$A:AK, COLUMN(AK704), 0)), "", VLOOKUP($A704,Courses!$A:AK, COLUMN(AK704), 0))</f>
        <v/>
      </c>
      <c r="AL704" s="8"/>
      <c r="AM704" s="8"/>
    </row>
    <row r="705" spans="1:39" ht="12.75" customHeight="1">
      <c r="A705" s="4">
        <v>652</v>
      </c>
      <c r="B705" s="4"/>
      <c r="C705" s="69" t="s">
        <v>1836</v>
      </c>
      <c r="D705" s="6" t="str">
        <f>IF(ISBLANK(VLOOKUP($A705,Courses!$A:D, COLUMN(D705), 0)), "", VLOOKUP($A705,Courses!$A:D, COLUMN(D705), 0))</f>
        <v>Mtn valley</v>
      </c>
      <c r="E705" s="7" t="str">
        <f>IF(ISBLANK(VLOOKUP($A705,Courses!$A:E, COLUMN(E705), 0)), "", VLOOKUP($A705,Courses!$A:E, COLUMN(E705), 0))</f>
        <v/>
      </c>
      <c r="F705" s="72" t="str">
        <f>IF(ISBLANK(VLOOKUP($A705,Courses!$A:F, COLUMN(F705), 0)), "", VLOOKUP($A705,Courses!$A:F, COLUMN(F705), 0))</f>
        <v>hardknocks_hole09.jpg</v>
      </c>
      <c r="G705" s="72" t="str">
        <f>IF(ISBLANK(VLOOKUP($A705,Courses!$A:G, COLUMN(G705), 0)), "", VLOOKUP($A705,Courses!$A:G, COLUMN(G705), 0))</f>
        <v>hardknocks_hole18.jpg</v>
      </c>
      <c r="H705" s="72" t="str">
        <f>IF(ISBLANK(VLOOKUP($A705,Courses!$A:H, COLUMN(H705), 0)), "", VLOOKUP($A705,Courses!$A:H, COLUMN(H705), 0))</f>
        <v/>
      </c>
      <c r="I705" s="72" t="str">
        <f>IF(ISBLANK(VLOOKUP($A705,Courses!$A:I, COLUMN(I705), 0)), "", VLOOKUP($A705,Courses!$A:I, COLUMN(I705), 0))</f>
        <v/>
      </c>
      <c r="J705" s="72" t="str">
        <f>IF(ISBLANK(VLOOKUP($A705,Courses!$A:J, COLUMN(J705), 0)), "", VLOOKUP($A705,Courses!$A:J, COLUMN(J705), 0))</f>
        <v/>
      </c>
      <c r="K705" s="57" t="str">
        <f>IF(ISBLANK(VLOOKUP($A705,Courses!$A:K, COLUMN(K705), 0)), "", VLOOKUP($A705,Courses!$A:K, COLUMN(K705), 0))</f>
        <v>hardknocks.zip</v>
      </c>
      <c r="L705" s="8" t="str">
        <f>IF(ISBLANK(VLOOKUP($A705,Courses!$A:L, COLUMN(L705), 0)), "", VLOOKUP($A705,Courses!$A:L, COLUMN(L705), 0))</f>
        <v>Ron Gilliland</v>
      </c>
      <c r="M705" s="8">
        <f>IF(ISBLANK(VLOOKUP($A705,Courses!$A:M, COLUMN(M705), 0)), "", VLOOKUP($A705,Courses!$A:M, COLUMN(M705), 0))</f>
        <v>5.0999999999999996</v>
      </c>
      <c r="N705" s="9">
        <f>IF(ISBLANK(VLOOKUP($A705,Courses!$A:N, COLUMN(N705), 0)), "", VLOOKUP($A705,Courses!$A:N, COLUMN(N705), 0))</f>
        <v>36749</v>
      </c>
      <c r="O705" s="8" t="str">
        <f>IF(ISBLANK(VLOOKUP($A705,Courses!$A:O, COLUMN(O705), 0)), "", VLOOKUP($A705,Courses!$A:O, COLUMN(O705), 0))</f>
        <v/>
      </c>
      <c r="P705" s="8" t="str">
        <f>IF(ISBLANK(VLOOKUP($A705,Courses!$A:P, COLUMN(P705), 0)), "", VLOOKUP($A705,Courses!$A:P, COLUMN(P705), 0))</f>
        <v/>
      </c>
      <c r="Q705" s="8" t="str">
        <f>IF(ISBLANK(VLOOKUP($A705,Courses!$A:Q, COLUMN(Q705), 0)), "", VLOOKUP($A705,Courses!$A:Q, COLUMN(Q705), 0))</f>
        <v/>
      </c>
      <c r="R705" s="8" t="str">
        <f>IF(ISBLANK(VLOOKUP($A705,Courses!$A:R, COLUMN(R705), 0)), "", VLOOKUP($A705,Courses!$A:R, COLUMN(R705), 0))</f>
        <v/>
      </c>
      <c r="S705" s="8" t="str">
        <f>IF(ISBLANK(VLOOKUP($A705,Courses!$A:S, COLUMN(S705), 0)), "", VLOOKUP($A705,Courses!$A:S, COLUMN(S705), 0))</f>
        <v/>
      </c>
      <c r="T705" s="8" t="str">
        <f>IF(ISBLANK(VLOOKUP($A705,Courses!$A:T, COLUMN(T705), 0)), "", VLOOKUP($A705,Courses!$A:T, COLUMN(T705), 0))</f>
        <v/>
      </c>
      <c r="U705" s="8" t="str">
        <f>IF(ISBLANK(VLOOKUP($A705,Courses!$A:U, COLUMN(U705), 0)), "", VLOOKUP($A705,Courses!$A:U, COLUMN(U705), 0))</f>
        <v/>
      </c>
      <c r="V705" s="8" t="str">
        <f>IF(ISBLANK(VLOOKUP($A705,Courses!$A:V, COLUMN(V705), 0)), "", VLOOKUP($A705,Courses!$A:V, COLUMN(V705), 0))</f>
        <v/>
      </c>
      <c r="W705" s="8" t="str">
        <f>IF(ISBLANK(VLOOKUP($A705,Courses!$A:W, COLUMN(W705), 0)), "", VLOOKUP($A705,Courses!$A:W, COLUMN(W705), 0))</f>
        <v/>
      </c>
      <c r="X705" s="8" t="str">
        <f>IF(ISBLANK(VLOOKUP($A705,Courses!$A:X, COLUMN(X705), 0)), "", VLOOKUP($A705,Courses!$A:X, COLUMN(X705), 0))</f>
        <v/>
      </c>
      <c r="Y705" s="8" t="str">
        <f>IF(ISBLANK(VLOOKUP($A705,Courses!$A:Y, COLUMN(Y705), 0)), "", VLOOKUP($A705,Courses!$A:Y, COLUMN(Y705), 0))</f>
        <v/>
      </c>
      <c r="Z705" s="8" t="str">
        <f>IF(ISBLANK(VLOOKUP($A705,Courses!$A:Z, COLUMN(Z705), 0)), "", VLOOKUP($A705,Courses!$A:Z, COLUMN(Z705), 0))</f>
        <v/>
      </c>
      <c r="AA705" s="8" t="str">
        <f>IF(ISBLANK(VLOOKUP($A705,Courses!$A:AA, COLUMN(AA705), 0)), "", VLOOKUP($A705,Courses!$A:AA, COLUMN(AA705), 0))</f>
        <v/>
      </c>
      <c r="AB705" s="8" t="str">
        <f>IF(ISBLANK(VLOOKUP($A705,Courses!$A:AB, COLUMN(AB705), 0)), "", VLOOKUP($A705,Courses!$A:AB, COLUMN(AB705), 0))</f>
        <v/>
      </c>
      <c r="AC705" s="8" t="str">
        <f>IF(ISBLANK(VLOOKUP($A705,Courses!$A:AC, COLUMN(AC705), 0)), "", VLOOKUP($A705,Courses!$A:AC, COLUMN(AC705), 0))</f>
        <v/>
      </c>
      <c r="AD705" s="8" t="str">
        <f>IF(ISBLANK(VLOOKUP($A705,Courses!$A:AD, COLUMN(AD705), 0)), "", VLOOKUP($A705,Courses!$A:AD, COLUMN(AD705), 0))</f>
        <v/>
      </c>
      <c r="AE705" s="8" t="str">
        <f>IF(ISBLANK(VLOOKUP($A705,Courses!$A:AE, COLUMN(AE705), 0)), "", VLOOKUP($A705,Courses!$A:AE, COLUMN(AE705), 0))</f>
        <v/>
      </c>
      <c r="AF705" s="8" t="str">
        <f>IF(ISBLANK(VLOOKUP($A705,Courses!$A:AF, COLUMN(AF705), 0)), "", VLOOKUP($A705,Courses!$A:AF, COLUMN(AF705), 0))</f>
        <v/>
      </c>
      <c r="AG705" s="8">
        <f>IF(ISBLANK(VLOOKUP($A705,Courses!$A:AG, COLUMN(AG705), 0)), "", VLOOKUP($A705,Courses!$A:AG, COLUMN(AG705), 0))</f>
        <v>9</v>
      </c>
      <c r="AH705" s="8">
        <f>IF(ISBLANK(VLOOKUP($A705,Courses!$A:AH, COLUMN(AH705), 0)), "", VLOOKUP($A705,Courses!$A:AH, COLUMN(AH705), 0))</f>
        <v>18</v>
      </c>
      <c r="AI705" s="8" t="str">
        <f>IF(ISBLANK(VLOOKUP($A705,Courses!$A:AI, COLUMN(AI705), 0)), "", VLOOKUP($A705,Courses!$A:AI, COLUMN(AI705), 0))</f>
        <v/>
      </c>
      <c r="AJ705" s="8" t="str">
        <f>IF(ISBLANK(VLOOKUP($A705,Courses!$A:AJ, COLUMN(AJ705), 0)), "", VLOOKUP($A705,Courses!$A:AJ, COLUMN(AJ705), 0))</f>
        <v/>
      </c>
      <c r="AK705" s="8" t="str">
        <f>IF(ISBLANK(VLOOKUP($A705,Courses!$A:AK, COLUMN(AK705), 0)), "", VLOOKUP($A705,Courses!$A:AK, COLUMN(AK705), 0))</f>
        <v/>
      </c>
      <c r="AL705" s="8"/>
      <c r="AM705" s="8"/>
    </row>
    <row r="706" spans="1:39" ht="12.75" customHeight="1">
      <c r="A706" s="4">
        <v>653</v>
      </c>
      <c r="B706" s="4"/>
      <c r="C706" s="69" t="s">
        <v>1838</v>
      </c>
      <c r="D706" s="6" t="str">
        <f>IF(ISBLANK(VLOOKUP($A706,Courses!$A:D, COLUMN(D706), 0)), "", VLOOKUP($A706,Courses!$A:D, COLUMN(D706), 0))</f>
        <v>Mtn valley</v>
      </c>
      <c r="E706" s="7" t="str">
        <f>IF(ISBLANK(VLOOKUP($A706,Courses!$A:E, COLUMN(E706), 0)), "", VLOOKUP($A706,Courses!$A:E, COLUMN(E706), 0))</f>
        <v/>
      </c>
      <c r="F706" s="72" t="str">
        <f>IF(ISBLANK(VLOOKUP($A706,Courses!$A:F, COLUMN(F706), 0)), "", VLOOKUP($A706,Courses!$A:F, COLUMN(F706), 0))</f>
        <v>harley_cc_hole09.jpg</v>
      </c>
      <c r="G706" s="72" t="str">
        <f>IF(ISBLANK(VLOOKUP($A706,Courses!$A:G, COLUMN(G706), 0)), "", VLOOKUP($A706,Courses!$A:G, COLUMN(G706), 0))</f>
        <v>harley_cc_hole18.jpg</v>
      </c>
      <c r="H706" s="72" t="str">
        <f>IF(ISBLANK(VLOOKUP($A706,Courses!$A:H, COLUMN(H706), 0)), "", VLOOKUP($A706,Courses!$A:H, COLUMN(H706), 0))</f>
        <v/>
      </c>
      <c r="I706" s="72" t="str">
        <f>IF(ISBLANK(VLOOKUP($A706,Courses!$A:I, COLUMN(I706), 0)), "", VLOOKUP($A706,Courses!$A:I, COLUMN(I706), 0))</f>
        <v/>
      </c>
      <c r="J706" s="72" t="str">
        <f>IF(ISBLANK(VLOOKUP($A706,Courses!$A:J, COLUMN(J706), 0)), "", VLOOKUP($A706,Courses!$A:J, COLUMN(J706), 0))</f>
        <v/>
      </c>
      <c r="K706" s="57" t="str">
        <f>IF(ISBLANK(VLOOKUP($A706,Courses!$A:K, COLUMN(K706), 0)), "", VLOOKUP($A706,Courses!$A:K, COLUMN(K706), 0))</f>
        <v>harley_cc.zip</v>
      </c>
      <c r="L706" s="8" t="str">
        <f>IF(ISBLANK(VLOOKUP($A706,Courses!$A:L, COLUMN(L706), 0)), "", VLOOKUP($A706,Courses!$A:L, COLUMN(L706), 0))</f>
        <v>Keith Fisher</v>
      </c>
      <c r="M706" s="8">
        <f>IF(ISBLANK(VLOOKUP($A706,Courses!$A:M, COLUMN(M706), 0)), "", VLOOKUP($A706,Courses!$A:M, COLUMN(M706), 0))</f>
        <v>8.6999999999999993</v>
      </c>
      <c r="N706" s="9">
        <f>IF(ISBLANK(VLOOKUP($A706,Courses!$A:N, COLUMN(N706), 0)), "", VLOOKUP($A706,Courses!$A:N, COLUMN(N706), 0))</f>
        <v>36741</v>
      </c>
      <c r="O706" s="8" t="str">
        <f>IF(ISBLANK(VLOOKUP($A706,Courses!$A:O, COLUMN(O706), 0)), "", VLOOKUP($A706,Courses!$A:O, COLUMN(O706), 0))</f>
        <v>arrowheadver2</v>
      </c>
      <c r="P706" s="8" t="str">
        <f>IF(ISBLANK(VLOOKUP($A706,Courses!$A:P, COLUMN(P706), 0)), "", VLOOKUP($A706,Courses!$A:P, COLUMN(P706), 0))</f>
        <v>chippewa</v>
      </c>
      <c r="Q706" s="8" t="str">
        <f>IF(ISBLANK(VLOOKUP($A706,Courses!$A:Q, COLUMN(Q706), 0)), "", VLOOKUP($A706,Courses!$A:Q, COLUMN(Q706), 0))</f>
        <v>diamondknolls</v>
      </c>
      <c r="R706" s="8" t="str">
        <f>IF(ISBLANK(VLOOKUP($A706,Courses!$A:R, COLUMN(R706), 0)), "", VLOOKUP($A706,Courses!$A:R, COLUMN(R706), 0))</f>
        <v>harley</v>
      </c>
      <c r="S706" s="8" t="str">
        <f>IF(ISBLANK(VLOOKUP($A706,Courses!$A:S, COLUMN(S706), 0)), "", VLOOKUP($A706,Courses!$A:S, COLUMN(S706), 0))</f>
        <v>headgatever_2</v>
      </c>
      <c r="T706" s="8" t="str">
        <f>IF(ISBLANK(VLOOKUP($A706,Courses!$A:T, COLUMN(T706), 0)), "", VLOOKUP($A706,Courses!$A:T, COLUMN(T706), 0))</f>
        <v>kakadu</v>
      </c>
      <c r="U706" s="8" t="str">
        <f>IF(ISBLANK(VLOOKUP($A706,Courses!$A:U, COLUMN(U706), 0)), "", VLOOKUP($A706,Courses!$A:U, COLUMN(U706), 0))</f>
        <v>spiritlake</v>
      </c>
      <c r="V706" s="8" t="str">
        <f>IF(ISBLANK(VLOOKUP($A706,Courses!$A:V, COLUMN(V706), 0)), "", VLOOKUP($A706,Courses!$A:V, COLUMN(V706), 0))</f>
        <v/>
      </c>
      <c r="W706" s="8" t="str">
        <f>IF(ISBLANK(VLOOKUP($A706,Courses!$A:W, COLUMN(W706), 0)), "", VLOOKUP($A706,Courses!$A:W, COLUMN(W706), 0))</f>
        <v/>
      </c>
      <c r="X706" s="8" t="str">
        <f>IF(ISBLANK(VLOOKUP($A706,Courses!$A:X, COLUMN(X706), 0)), "", VLOOKUP($A706,Courses!$A:X, COLUMN(X706), 0))</f>
        <v/>
      </c>
      <c r="Y706" s="8" t="str">
        <f>IF(ISBLANK(VLOOKUP($A706,Courses!$A:Y, COLUMN(Y706), 0)), "", VLOOKUP($A706,Courses!$A:Y, COLUMN(Y706), 0))</f>
        <v/>
      </c>
      <c r="Z706" s="8" t="str">
        <f>IF(ISBLANK(VLOOKUP($A706,Courses!$A:Z, COLUMN(Z706), 0)), "", VLOOKUP($A706,Courses!$A:Z, COLUMN(Z706), 0))</f>
        <v/>
      </c>
      <c r="AA706" s="8" t="str">
        <f>IF(ISBLANK(VLOOKUP($A706,Courses!$A:AA, COLUMN(AA706), 0)), "", VLOOKUP($A706,Courses!$A:AA, COLUMN(AA706), 0))</f>
        <v/>
      </c>
      <c r="AB706" s="8" t="str">
        <f>IF(ISBLANK(VLOOKUP($A706,Courses!$A:AB, COLUMN(AB706), 0)), "", VLOOKUP($A706,Courses!$A:AB, COLUMN(AB706), 0))</f>
        <v/>
      </c>
      <c r="AC706" s="8" t="str">
        <f>IF(ISBLANK(VLOOKUP($A706,Courses!$A:AC, COLUMN(AC706), 0)), "", VLOOKUP($A706,Courses!$A:AC, COLUMN(AC706), 0))</f>
        <v/>
      </c>
      <c r="AD706" s="8" t="str">
        <f>IF(ISBLANK(VLOOKUP($A706,Courses!$A:AD, COLUMN(AD706), 0)), "", VLOOKUP($A706,Courses!$A:AD, COLUMN(AD706), 0))</f>
        <v/>
      </c>
      <c r="AE706" s="8" t="str">
        <f>IF(ISBLANK(VLOOKUP($A706,Courses!$A:AE, COLUMN(AE706), 0)), "", VLOOKUP($A706,Courses!$A:AE, COLUMN(AE706), 0))</f>
        <v/>
      </c>
      <c r="AF706" s="8" t="str">
        <f>IF(ISBLANK(VLOOKUP($A706,Courses!$A:AF, COLUMN(AF706), 0)), "", VLOOKUP($A706,Courses!$A:AF, COLUMN(AF706), 0))</f>
        <v/>
      </c>
      <c r="AG706" s="8">
        <f>IF(ISBLANK(VLOOKUP($A706,Courses!$A:AG, COLUMN(AG706), 0)), "", VLOOKUP($A706,Courses!$A:AG, COLUMN(AG706), 0))</f>
        <v>9</v>
      </c>
      <c r="AH706" s="8">
        <f>IF(ISBLANK(VLOOKUP($A706,Courses!$A:AH, COLUMN(AH706), 0)), "", VLOOKUP($A706,Courses!$A:AH, COLUMN(AH706), 0))</f>
        <v>18</v>
      </c>
      <c r="AI706" s="8" t="str">
        <f>IF(ISBLANK(VLOOKUP($A706,Courses!$A:AI, COLUMN(AI706), 0)), "", VLOOKUP($A706,Courses!$A:AI, COLUMN(AI706), 0))</f>
        <v/>
      </c>
      <c r="AJ706" s="8" t="str">
        <f>IF(ISBLANK(VLOOKUP($A706,Courses!$A:AJ, COLUMN(AJ706), 0)), "", VLOOKUP($A706,Courses!$A:AJ, COLUMN(AJ706), 0))</f>
        <v/>
      </c>
      <c r="AK706" s="8" t="str">
        <f>IF(ISBLANK(VLOOKUP($A706,Courses!$A:AK, COLUMN(AK706), 0)), "", VLOOKUP($A706,Courses!$A:AK, COLUMN(AK706), 0))</f>
        <v/>
      </c>
      <c r="AL706" s="8"/>
      <c r="AM706" s="8"/>
    </row>
    <row r="707" spans="1:39" ht="12.75" customHeight="1">
      <c r="A707" s="4">
        <v>763</v>
      </c>
      <c r="B707" s="4"/>
      <c r="C707" s="69" t="s">
        <v>1842</v>
      </c>
      <c r="D707" s="6" t="str">
        <f>IF(ISBLANK(VLOOKUP($A707,Courses!$A:D, COLUMN(D707), 0)), "", VLOOKUP($A707,Courses!$A:D, COLUMN(D707), 0))</f>
        <v>Parkland</v>
      </c>
      <c r="E707" s="7" t="str">
        <f>IF(ISBLANK(VLOOKUP($A707,Courses!$A:E, COLUMN(E707), 0)), "", VLOOKUP($A707,Courses!$A:E, COLUMN(E707), 0))</f>
        <v/>
      </c>
      <c r="F707" s="72" t="str">
        <f>IF(ISBLANK(VLOOKUP($A707,Courses!$A:F, COLUMN(F707), 0)), "", VLOOKUP($A707,Courses!$A:F, COLUMN(F707), 0))</f>
        <v>harmony_ridge_splash.jpg</v>
      </c>
      <c r="G707" s="72" t="str">
        <f>IF(ISBLANK(VLOOKUP($A707,Courses!$A:G, COLUMN(G707), 0)), "", VLOOKUP($A707,Courses!$A:G, COLUMN(G707), 0))</f>
        <v>harmony_ridge_hole18.jpg</v>
      </c>
      <c r="H707" s="72" t="str">
        <f>IF(ISBLANK(VLOOKUP($A707,Courses!$A:H, COLUMN(H707), 0)), "", VLOOKUP($A707,Courses!$A:H, COLUMN(H707), 0))</f>
        <v/>
      </c>
      <c r="I707" s="72" t="str">
        <f>IF(ISBLANK(VLOOKUP($A707,Courses!$A:I, COLUMN(I707), 0)), "", VLOOKUP($A707,Courses!$A:I, COLUMN(I707), 0))</f>
        <v/>
      </c>
      <c r="J707" s="72" t="str">
        <f>IF(ISBLANK(VLOOKUP($A707,Courses!$A:J, COLUMN(J707), 0)), "", VLOOKUP($A707,Courses!$A:J, COLUMN(J707), 0))</f>
        <v/>
      </c>
      <c r="K707" s="57" t="str">
        <f>IF(ISBLANK(VLOOKUP($A707,Courses!$A:K, COLUMN(K707), 0)), "", VLOOKUP($A707,Courses!$A:K, COLUMN(K707), 0))</f>
        <v>harmony_ridge_cc.zip</v>
      </c>
      <c r="L707" s="8" t="str">
        <f>IF(ISBLANK(VLOOKUP($A707,Courses!$A:L, COLUMN(L707), 0)), "", VLOOKUP($A707,Courses!$A:L, COLUMN(L707), 0))</f>
        <v>R.S. Barker</v>
      </c>
      <c r="M707" s="8">
        <f>IF(ISBLANK(VLOOKUP($A707,Courses!$A:M, COLUMN(M707), 0)), "", VLOOKUP($A707,Courses!$A:M, COLUMN(M707), 0))</f>
        <v>13.3</v>
      </c>
      <c r="N707" s="9">
        <f>IF(ISBLANK(VLOOKUP($A707,Courses!$A:N, COLUMN(N707), 0)), "", VLOOKUP($A707,Courses!$A:N, COLUMN(N707), 0))</f>
        <v>36899</v>
      </c>
      <c r="O707" s="8" t="str">
        <f>IF(ISBLANK(VLOOKUP($A707,Courses!$A:O, COLUMN(O707), 0)), "", VLOOKUP($A707,Courses!$A:O, COLUMN(O707), 0))</f>
        <v>harmonyridge</v>
      </c>
      <c r="P707" s="8" t="str">
        <f>IF(ISBLANK(VLOOKUP($A707,Courses!$A:P, COLUMN(P707), 0)), "", VLOOKUP($A707,Courses!$A:P, COLUMN(P707), 0))</f>
        <v/>
      </c>
      <c r="Q707" s="8" t="str">
        <f>IF(ISBLANK(VLOOKUP($A707,Courses!$A:Q, COLUMN(Q707), 0)), "", VLOOKUP($A707,Courses!$A:Q, COLUMN(Q707), 0))</f>
        <v/>
      </c>
      <c r="R707" s="8" t="str">
        <f>IF(ISBLANK(VLOOKUP($A707,Courses!$A:R, COLUMN(R707), 0)), "", VLOOKUP($A707,Courses!$A:R, COLUMN(R707), 0))</f>
        <v/>
      </c>
      <c r="S707" s="8" t="str">
        <f>IF(ISBLANK(VLOOKUP($A707,Courses!$A:S, COLUMN(S707), 0)), "", VLOOKUP($A707,Courses!$A:S, COLUMN(S707), 0))</f>
        <v/>
      </c>
      <c r="T707" s="8" t="str">
        <f>IF(ISBLANK(VLOOKUP($A707,Courses!$A:T, COLUMN(T707), 0)), "", VLOOKUP($A707,Courses!$A:T, COLUMN(T707), 0))</f>
        <v/>
      </c>
      <c r="U707" s="8" t="str">
        <f>IF(ISBLANK(VLOOKUP($A707,Courses!$A:U, COLUMN(U707), 0)), "", VLOOKUP($A707,Courses!$A:U, COLUMN(U707), 0))</f>
        <v/>
      </c>
      <c r="V707" s="8" t="str">
        <f>IF(ISBLANK(VLOOKUP($A707,Courses!$A:V, COLUMN(V707), 0)), "", VLOOKUP($A707,Courses!$A:V, COLUMN(V707), 0))</f>
        <v/>
      </c>
      <c r="W707" s="8" t="str">
        <f>IF(ISBLANK(VLOOKUP($A707,Courses!$A:W, COLUMN(W707), 0)), "", VLOOKUP($A707,Courses!$A:W, COLUMN(W707), 0))</f>
        <v/>
      </c>
      <c r="X707" s="8" t="str">
        <f>IF(ISBLANK(VLOOKUP($A707,Courses!$A:X, COLUMN(X707), 0)), "", VLOOKUP($A707,Courses!$A:X, COLUMN(X707), 0))</f>
        <v/>
      </c>
      <c r="Y707" s="8" t="str">
        <f>IF(ISBLANK(VLOOKUP($A707,Courses!$A:Y, COLUMN(Y707), 0)), "", VLOOKUP($A707,Courses!$A:Y, COLUMN(Y707), 0))</f>
        <v/>
      </c>
      <c r="Z707" s="8" t="str">
        <f>IF(ISBLANK(VLOOKUP($A707,Courses!$A:Z, COLUMN(Z707), 0)), "", VLOOKUP($A707,Courses!$A:Z, COLUMN(Z707), 0))</f>
        <v/>
      </c>
      <c r="AA707" s="8" t="str">
        <f>IF(ISBLANK(VLOOKUP($A707,Courses!$A:AA, COLUMN(AA707), 0)), "", VLOOKUP($A707,Courses!$A:AA, COLUMN(AA707), 0))</f>
        <v/>
      </c>
      <c r="AB707" s="8" t="str">
        <f>IF(ISBLANK(VLOOKUP($A707,Courses!$A:AB, COLUMN(AB707), 0)), "", VLOOKUP($A707,Courses!$A:AB, COLUMN(AB707), 0))</f>
        <v/>
      </c>
      <c r="AC707" s="8" t="str">
        <f>IF(ISBLANK(VLOOKUP($A707,Courses!$A:AC, COLUMN(AC707), 0)), "", VLOOKUP($A707,Courses!$A:AC, COLUMN(AC707), 0))</f>
        <v/>
      </c>
      <c r="AD707" s="8" t="str">
        <f>IF(ISBLANK(VLOOKUP($A707,Courses!$A:AD, COLUMN(AD707), 0)), "", VLOOKUP($A707,Courses!$A:AD, COLUMN(AD707), 0))</f>
        <v/>
      </c>
      <c r="AE707" s="8" t="str">
        <f>IF(ISBLANK(VLOOKUP($A707,Courses!$A:AE, COLUMN(AE707), 0)), "", VLOOKUP($A707,Courses!$A:AE, COLUMN(AE707), 0))</f>
        <v/>
      </c>
      <c r="AF707" s="8" t="str">
        <f>IF(ISBLANK(VLOOKUP($A707,Courses!$A:AF, COLUMN(AF707), 0)), "", VLOOKUP($A707,Courses!$A:AF, COLUMN(AF707), 0))</f>
        <v/>
      </c>
      <c r="AG707" s="8" t="str">
        <f>IF(ISBLANK(VLOOKUP($A707,Courses!$A:AG, COLUMN(AG707), 0)), "", VLOOKUP($A707,Courses!$A:AG, COLUMN(AG707), 0))</f>
        <v>Sp</v>
      </c>
      <c r="AH707" s="8">
        <f>IF(ISBLANK(VLOOKUP($A707,Courses!$A:AH, COLUMN(AH707), 0)), "", VLOOKUP($A707,Courses!$A:AH, COLUMN(AH707), 0))</f>
        <v>18</v>
      </c>
      <c r="AI707" s="8" t="str">
        <f>IF(ISBLANK(VLOOKUP($A707,Courses!$A:AI, COLUMN(AI707), 0)), "", VLOOKUP($A707,Courses!$A:AI, COLUMN(AI707), 0))</f>
        <v/>
      </c>
      <c r="AJ707" s="8" t="str">
        <f>IF(ISBLANK(VLOOKUP($A707,Courses!$A:AJ, COLUMN(AJ707), 0)), "", VLOOKUP($A707,Courses!$A:AJ, COLUMN(AJ707), 0))</f>
        <v/>
      </c>
      <c r="AK707" s="8" t="str">
        <f>IF(ISBLANK(VLOOKUP($A707,Courses!$A:AK, COLUMN(AK707), 0)), "", VLOOKUP($A707,Courses!$A:AK, COLUMN(AK707), 0))</f>
        <v/>
      </c>
      <c r="AL707" s="8"/>
      <c r="AM707" s="8"/>
    </row>
    <row r="708" spans="1:39" ht="12.75" customHeight="1">
      <c r="A708" s="4">
        <v>654</v>
      </c>
      <c r="B708" s="4"/>
      <c r="C708" s="69" t="s">
        <v>1846</v>
      </c>
      <c r="D708" s="6" t="str">
        <f>IF(ISBLANK(VLOOKUP($A708,Courses!$A:D, COLUMN(D708), 0)), "", VLOOKUP($A708,Courses!$A:D, COLUMN(D708), 0))</f>
        <v>Parkland</v>
      </c>
      <c r="E708" s="7" t="str">
        <f>IF(ISBLANK(VLOOKUP($A708,Courses!$A:E, COLUMN(E708), 0)), "", VLOOKUP($A708,Courses!$A:E, COLUMN(E708), 0))</f>
        <v/>
      </c>
      <c r="F708" s="72" t="str">
        <f>IF(ISBLANK(VLOOKUP($A708,Courses!$A:F, COLUMN(F708), 0)), "", VLOOKUP($A708,Courses!$A:F, COLUMN(F708), 0))</f>
        <v>harpers_grove_hole09.jpg</v>
      </c>
      <c r="G708" s="72" t="str">
        <f>IF(ISBLANK(VLOOKUP($A708,Courses!$A:G, COLUMN(G708), 0)), "", VLOOKUP($A708,Courses!$A:G, COLUMN(G708), 0))</f>
        <v>harpers_grove_hole18.jpg</v>
      </c>
      <c r="H708" s="72" t="str">
        <f>IF(ISBLANK(VLOOKUP($A708,Courses!$A:H, COLUMN(H708), 0)), "", VLOOKUP($A708,Courses!$A:H, COLUMN(H708), 0))</f>
        <v/>
      </c>
      <c r="I708" s="72" t="str">
        <f>IF(ISBLANK(VLOOKUP($A708,Courses!$A:I, COLUMN(I708), 0)), "", VLOOKUP($A708,Courses!$A:I, COLUMN(I708), 0))</f>
        <v/>
      </c>
      <c r="J708" s="72" t="str">
        <f>IF(ISBLANK(VLOOKUP($A708,Courses!$A:J, COLUMN(J708), 0)), "", VLOOKUP($A708,Courses!$A:J, COLUMN(J708), 0))</f>
        <v/>
      </c>
      <c r="K708" s="57" t="str">
        <f>IF(ISBLANK(VLOOKUP($A708,Courses!$A:K, COLUMN(K708), 0)), "", VLOOKUP($A708,Courses!$A:K, COLUMN(K708), 0))</f>
        <v>harpers_grove.zip</v>
      </c>
      <c r="L708" s="8" t="str">
        <f>IF(ISBLANK(VLOOKUP($A708,Courses!$A:L, COLUMN(L708), 0)), "", VLOOKUP($A708,Courses!$A:L, COLUMN(L708), 0))</f>
        <v>Steve Opfer</v>
      </c>
      <c r="M708" s="8">
        <f>IF(ISBLANK(VLOOKUP($A708,Courses!$A:M, COLUMN(M708), 0)), "", VLOOKUP($A708,Courses!$A:M, COLUMN(M708), 0))</f>
        <v>5.6</v>
      </c>
      <c r="N708" s="9">
        <f>IF(ISBLANK(VLOOKUP($A708,Courses!$A:N, COLUMN(N708), 0)), "", VLOOKUP($A708,Courses!$A:N, COLUMN(N708), 0))</f>
        <v>36721</v>
      </c>
      <c r="O708" s="8" t="str">
        <f>IF(ISBLANK(VLOOKUP($A708,Courses!$A:O, COLUMN(O708), 0)), "", VLOOKUP($A708,Courses!$A:O, COLUMN(O708), 0))</f>
        <v>opfer1</v>
      </c>
      <c r="P708" s="8" t="str">
        <f>IF(ISBLANK(VLOOKUP($A708,Courses!$A:P, COLUMN(P708), 0)), "", VLOOKUP($A708,Courses!$A:P, COLUMN(P708), 0))</f>
        <v>parkland</v>
      </c>
      <c r="Q708" s="8" t="str">
        <f>IF(ISBLANK(VLOOKUP($A708,Courses!$A:Q, COLUMN(Q708), 0)), "", VLOOKUP($A708,Courses!$A:Q, COLUMN(Q708), 0))</f>
        <v/>
      </c>
      <c r="R708" s="8" t="str">
        <f>IF(ISBLANK(VLOOKUP($A708,Courses!$A:R, COLUMN(R708), 0)), "", VLOOKUP($A708,Courses!$A:R, COLUMN(R708), 0))</f>
        <v/>
      </c>
      <c r="S708" s="8" t="str">
        <f>IF(ISBLANK(VLOOKUP($A708,Courses!$A:S, COLUMN(S708), 0)), "", VLOOKUP($A708,Courses!$A:S, COLUMN(S708), 0))</f>
        <v/>
      </c>
      <c r="T708" s="8" t="str">
        <f>IF(ISBLANK(VLOOKUP($A708,Courses!$A:T, COLUMN(T708), 0)), "", VLOOKUP($A708,Courses!$A:T, COLUMN(T708), 0))</f>
        <v/>
      </c>
      <c r="U708" s="8" t="str">
        <f>IF(ISBLANK(VLOOKUP($A708,Courses!$A:U, COLUMN(U708), 0)), "", VLOOKUP($A708,Courses!$A:U, COLUMN(U708), 0))</f>
        <v/>
      </c>
      <c r="V708" s="8" t="str">
        <f>IF(ISBLANK(VLOOKUP($A708,Courses!$A:V, COLUMN(V708), 0)), "", VLOOKUP($A708,Courses!$A:V, COLUMN(V708), 0))</f>
        <v/>
      </c>
      <c r="W708" s="8" t="str">
        <f>IF(ISBLANK(VLOOKUP($A708,Courses!$A:W, COLUMN(W708), 0)), "", VLOOKUP($A708,Courses!$A:W, COLUMN(W708), 0))</f>
        <v/>
      </c>
      <c r="X708" s="8" t="str">
        <f>IF(ISBLANK(VLOOKUP($A708,Courses!$A:X, COLUMN(X708), 0)), "", VLOOKUP($A708,Courses!$A:X, COLUMN(X708), 0))</f>
        <v/>
      </c>
      <c r="Y708" s="8" t="str">
        <f>IF(ISBLANK(VLOOKUP($A708,Courses!$A:Y, COLUMN(Y708), 0)), "", VLOOKUP($A708,Courses!$A:Y, COLUMN(Y708), 0))</f>
        <v/>
      </c>
      <c r="Z708" s="8" t="str">
        <f>IF(ISBLANK(VLOOKUP($A708,Courses!$A:Z, COLUMN(Z708), 0)), "", VLOOKUP($A708,Courses!$A:Z, COLUMN(Z708), 0))</f>
        <v/>
      </c>
      <c r="AA708" s="8" t="str">
        <f>IF(ISBLANK(VLOOKUP($A708,Courses!$A:AA, COLUMN(AA708), 0)), "", VLOOKUP($A708,Courses!$A:AA, COLUMN(AA708), 0))</f>
        <v/>
      </c>
      <c r="AB708" s="8" t="str">
        <f>IF(ISBLANK(VLOOKUP($A708,Courses!$A:AB, COLUMN(AB708), 0)), "", VLOOKUP($A708,Courses!$A:AB, COLUMN(AB708), 0))</f>
        <v/>
      </c>
      <c r="AC708" s="8" t="str">
        <f>IF(ISBLANK(VLOOKUP($A708,Courses!$A:AC, COLUMN(AC708), 0)), "", VLOOKUP($A708,Courses!$A:AC, COLUMN(AC708), 0))</f>
        <v/>
      </c>
      <c r="AD708" s="8" t="str">
        <f>IF(ISBLANK(VLOOKUP($A708,Courses!$A:AD, COLUMN(AD708), 0)), "", VLOOKUP($A708,Courses!$A:AD, COLUMN(AD708), 0))</f>
        <v/>
      </c>
      <c r="AE708" s="8" t="str">
        <f>IF(ISBLANK(VLOOKUP($A708,Courses!$A:AE, COLUMN(AE708), 0)), "", VLOOKUP($A708,Courses!$A:AE, COLUMN(AE708), 0))</f>
        <v/>
      </c>
      <c r="AF708" s="8" t="str">
        <f>IF(ISBLANK(VLOOKUP($A708,Courses!$A:AF, COLUMN(AF708), 0)), "", VLOOKUP($A708,Courses!$A:AF, COLUMN(AF708), 0))</f>
        <v/>
      </c>
      <c r="AG708" s="8">
        <f>IF(ISBLANK(VLOOKUP($A708,Courses!$A:AG, COLUMN(AG708), 0)), "", VLOOKUP($A708,Courses!$A:AG, COLUMN(AG708), 0))</f>
        <v>9</v>
      </c>
      <c r="AH708" s="8">
        <f>IF(ISBLANK(VLOOKUP($A708,Courses!$A:AH, COLUMN(AH708), 0)), "", VLOOKUP($A708,Courses!$A:AH, COLUMN(AH708), 0))</f>
        <v>18</v>
      </c>
      <c r="AI708" s="8" t="str">
        <f>IF(ISBLANK(VLOOKUP($A708,Courses!$A:AI, COLUMN(AI708), 0)), "", VLOOKUP($A708,Courses!$A:AI, COLUMN(AI708), 0))</f>
        <v/>
      </c>
      <c r="AJ708" s="8" t="str">
        <f>IF(ISBLANK(VLOOKUP($A708,Courses!$A:AJ, COLUMN(AJ708), 0)), "", VLOOKUP($A708,Courses!$A:AJ, COLUMN(AJ708), 0))</f>
        <v/>
      </c>
      <c r="AK708" s="8" t="str">
        <f>IF(ISBLANK(VLOOKUP($A708,Courses!$A:AK, COLUMN(AK708), 0)), "", VLOOKUP($A708,Courses!$A:AK, COLUMN(AK708), 0))</f>
        <v/>
      </c>
      <c r="AL708" s="8"/>
      <c r="AM708" s="8"/>
    </row>
    <row r="709" spans="1:39" ht="12.75" customHeight="1">
      <c r="A709" s="4">
        <v>764</v>
      </c>
      <c r="B709" s="4"/>
      <c r="C709" s="69" t="s">
        <v>1848</v>
      </c>
      <c r="D709" s="6" t="str">
        <f>IF(ISBLANK(VLOOKUP($A709,Courses!$A:D, COLUMN(D709), 0)), "", VLOOKUP($A709,Courses!$A:D, COLUMN(D709), 0))</f>
        <v>Links-Like</v>
      </c>
      <c r="E709" s="7" t="str">
        <f>IF(ISBLANK(VLOOKUP($A709,Courses!$A:E, COLUMN(E709), 0)), "", VLOOKUP($A709,Courses!$A:E, COLUMN(E709), 0))</f>
        <v/>
      </c>
      <c r="F709" s="72" t="str">
        <f>IF(ISBLANK(VLOOKUP($A709,Courses!$A:F, COLUMN(F709), 0)), "", VLOOKUP($A709,Courses!$A:F, COLUMN(F709), 0))</f>
        <v>harrisburg_national_gc_hole02.jpg</v>
      </c>
      <c r="G709" s="72" t="str">
        <f>IF(ISBLANK(VLOOKUP($A709,Courses!$A:G, COLUMN(G709), 0)), "", VLOOKUP($A709,Courses!$A:G, COLUMN(G709), 0))</f>
        <v>harrisburg_national_gc_hole12.jpg</v>
      </c>
      <c r="H709" s="72" t="str">
        <f>IF(ISBLANK(VLOOKUP($A709,Courses!$A:H, COLUMN(H709), 0)), "", VLOOKUP($A709,Courses!$A:H, COLUMN(H709), 0))</f>
        <v/>
      </c>
      <c r="I709" s="72" t="str">
        <f>IF(ISBLANK(VLOOKUP($A709,Courses!$A:I, COLUMN(I709), 0)), "", VLOOKUP($A709,Courses!$A:I, COLUMN(I709), 0))</f>
        <v/>
      </c>
      <c r="J709" s="72" t="str">
        <f>IF(ISBLANK(VLOOKUP($A709,Courses!$A:J, COLUMN(J709), 0)), "", VLOOKUP($A709,Courses!$A:J, COLUMN(J709), 0))</f>
        <v/>
      </c>
      <c r="K709" s="57" t="str">
        <f>IF(ISBLANK(VLOOKUP($A709,Courses!$A:K, COLUMN(K709), 0)), "", VLOOKUP($A709,Courses!$A:K, COLUMN(K709), 0))</f>
        <v>harrisburg_national_gc.zip</v>
      </c>
      <c r="L709" s="8" t="str">
        <f>IF(ISBLANK(VLOOKUP($A709,Courses!$A:L, COLUMN(L709), 0)), "", VLOOKUP($A709,Courses!$A:L, COLUMN(L709), 0))</f>
        <v>Dave Boyer</v>
      </c>
      <c r="M709" s="8">
        <f>IF(ISBLANK(VLOOKUP($A709,Courses!$A:M, COLUMN(M709), 0)), "", VLOOKUP($A709,Courses!$A:M, COLUMN(M709), 0))</f>
        <v>9.8000000000000007</v>
      </c>
      <c r="N709" s="9">
        <f>IF(ISBLANK(VLOOKUP($A709,Courses!$A:N, COLUMN(N709), 0)), "", VLOOKUP($A709,Courses!$A:N, COLUMN(N709), 0))</f>
        <v>38179</v>
      </c>
      <c r="O709" s="8" t="str">
        <f>IF(ISBLANK(VLOOKUP($A709,Courses!$A:O, COLUMN(O709), 0)), "", VLOOKUP($A709,Courses!$A:O, COLUMN(O709), 0))</f>
        <v>bethpage1</v>
      </c>
      <c r="P709" s="8" t="str">
        <f>IF(ISBLANK(VLOOKUP($A709,Courses!$A:P, COLUMN(P709), 0)), "", VLOOKUP($A709,Courses!$A:P, COLUMN(P709), 0))</f>
        <v>pinevalley</v>
      </c>
      <c r="Q709" s="8" t="str">
        <f>IF(ISBLANK(VLOOKUP($A709,Courses!$A:Q, COLUMN(Q709), 0)), "", VLOOKUP($A709,Courses!$A:Q, COLUMN(Q709), 0))</f>
        <v/>
      </c>
      <c r="R709" s="8" t="str">
        <f>IF(ISBLANK(VLOOKUP($A709,Courses!$A:R, COLUMN(R709), 0)), "", VLOOKUP($A709,Courses!$A:R, COLUMN(R709), 0))</f>
        <v/>
      </c>
      <c r="S709" s="8" t="str">
        <f>IF(ISBLANK(VLOOKUP($A709,Courses!$A:S, COLUMN(S709), 0)), "", VLOOKUP($A709,Courses!$A:S, COLUMN(S709), 0))</f>
        <v/>
      </c>
      <c r="T709" s="8" t="str">
        <f>IF(ISBLANK(VLOOKUP($A709,Courses!$A:T, COLUMN(T709), 0)), "", VLOOKUP($A709,Courses!$A:T, COLUMN(T709), 0))</f>
        <v/>
      </c>
      <c r="U709" s="8" t="str">
        <f>IF(ISBLANK(VLOOKUP($A709,Courses!$A:U, COLUMN(U709), 0)), "", VLOOKUP($A709,Courses!$A:U, COLUMN(U709), 0))</f>
        <v/>
      </c>
      <c r="V709" s="8" t="str">
        <f>IF(ISBLANK(VLOOKUP($A709,Courses!$A:V, COLUMN(V709), 0)), "", VLOOKUP($A709,Courses!$A:V, COLUMN(V709), 0))</f>
        <v/>
      </c>
      <c r="W709" s="8" t="str">
        <f>IF(ISBLANK(VLOOKUP($A709,Courses!$A:W, COLUMN(W709), 0)), "", VLOOKUP($A709,Courses!$A:W, COLUMN(W709), 0))</f>
        <v/>
      </c>
      <c r="X709" s="8" t="str">
        <f>IF(ISBLANK(VLOOKUP($A709,Courses!$A:X, COLUMN(X709), 0)), "", VLOOKUP($A709,Courses!$A:X, COLUMN(X709), 0))</f>
        <v/>
      </c>
      <c r="Y709" s="8" t="str">
        <f>IF(ISBLANK(VLOOKUP($A709,Courses!$A:Y, COLUMN(Y709), 0)), "", VLOOKUP($A709,Courses!$A:Y, COLUMN(Y709), 0))</f>
        <v/>
      </c>
      <c r="Z709" s="8" t="str">
        <f>IF(ISBLANK(VLOOKUP($A709,Courses!$A:Z, COLUMN(Z709), 0)), "", VLOOKUP($A709,Courses!$A:Z, COLUMN(Z709), 0))</f>
        <v/>
      </c>
      <c r="AA709" s="8" t="str">
        <f>IF(ISBLANK(VLOOKUP($A709,Courses!$A:AA, COLUMN(AA709), 0)), "", VLOOKUP($A709,Courses!$A:AA, COLUMN(AA709), 0))</f>
        <v/>
      </c>
      <c r="AB709" s="8" t="str">
        <f>IF(ISBLANK(VLOOKUP($A709,Courses!$A:AB, COLUMN(AB709), 0)), "", VLOOKUP($A709,Courses!$A:AB, COLUMN(AB709), 0))</f>
        <v/>
      </c>
      <c r="AC709" s="8" t="str">
        <f>IF(ISBLANK(VLOOKUP($A709,Courses!$A:AC, COLUMN(AC709), 0)), "", VLOOKUP($A709,Courses!$A:AC, COLUMN(AC709), 0))</f>
        <v/>
      </c>
      <c r="AD709" s="8" t="str">
        <f>IF(ISBLANK(VLOOKUP($A709,Courses!$A:AD, COLUMN(AD709), 0)), "", VLOOKUP($A709,Courses!$A:AD, COLUMN(AD709), 0))</f>
        <v/>
      </c>
      <c r="AE709" s="8" t="str">
        <f>IF(ISBLANK(VLOOKUP($A709,Courses!$A:AE, COLUMN(AE709), 0)), "", VLOOKUP($A709,Courses!$A:AE, COLUMN(AE709), 0))</f>
        <v/>
      </c>
      <c r="AF709" s="8" t="str">
        <f>IF(ISBLANK(VLOOKUP($A709,Courses!$A:AF, COLUMN(AF709), 0)), "", VLOOKUP($A709,Courses!$A:AF, COLUMN(AF709), 0))</f>
        <v/>
      </c>
      <c r="AG709" s="8">
        <f>IF(ISBLANK(VLOOKUP($A709,Courses!$A:AG, COLUMN(AG709), 0)), "", VLOOKUP($A709,Courses!$A:AG, COLUMN(AG709), 0))</f>
        <v>2</v>
      </c>
      <c r="AH709" s="8">
        <f>IF(ISBLANK(VLOOKUP($A709,Courses!$A:AH, COLUMN(AH709), 0)), "", VLOOKUP($A709,Courses!$A:AH, COLUMN(AH709), 0))</f>
        <v>12</v>
      </c>
      <c r="AI709" s="8" t="str">
        <f>IF(ISBLANK(VLOOKUP($A709,Courses!$A:AI, COLUMN(AI709), 0)), "", VLOOKUP($A709,Courses!$A:AI, COLUMN(AI709), 0))</f>
        <v/>
      </c>
      <c r="AJ709" s="8" t="str">
        <f>IF(ISBLANK(VLOOKUP($A709,Courses!$A:AJ, COLUMN(AJ709), 0)), "", VLOOKUP($A709,Courses!$A:AJ, COLUMN(AJ709), 0))</f>
        <v/>
      </c>
      <c r="AK709" s="8" t="str">
        <f>IF(ISBLANK(VLOOKUP($A709,Courses!$A:AK, COLUMN(AK709), 0)), "", VLOOKUP($A709,Courses!$A:AK, COLUMN(AK709), 0))</f>
        <v/>
      </c>
      <c r="AL709" s="8"/>
      <c r="AM709" s="8"/>
    </row>
    <row r="710" spans="1:39" ht="12.75" customHeight="1">
      <c r="A710" s="4">
        <v>1783</v>
      </c>
      <c r="B710" s="4"/>
      <c r="C710" s="69" t="s">
        <v>1851</v>
      </c>
      <c r="D710" s="6" t="str">
        <f>IF(ISBLANK(VLOOKUP($A710,Courses!$A:D, COLUMN(D710), 0)), "", VLOOKUP($A710,Courses!$A:D, COLUMN(D710), 0))</f>
        <v>Parkland</v>
      </c>
      <c r="E710" s="7" t="str">
        <f>IF(ISBLANK(VLOOKUP($A710,Courses!$A:E, COLUMN(E710), 0)), "", VLOOKUP($A710,Courses!$A:E, COLUMN(E710), 0))</f>
        <v/>
      </c>
      <c r="F710" s="72" t="str">
        <f>IF(ISBLANK(VLOOKUP($A710,Courses!$A:F, COLUMN(F710), 0)), "", VLOOKUP($A710,Courses!$A:F, COLUMN(F710), 0))</f>
        <v>hartwick_pines_splash.jpg</v>
      </c>
      <c r="G710" s="72" t="str">
        <f>IF(ISBLANK(VLOOKUP($A710,Courses!$A:G, COLUMN(G710), 0)), "", VLOOKUP($A710,Courses!$A:G, COLUMN(G710), 0))</f>
        <v>hartwick_pines_hole16.jpg</v>
      </c>
      <c r="H710" s="72" t="str">
        <f>IF(ISBLANK(VLOOKUP($A710,Courses!$A:H, COLUMN(H710), 0)), "", VLOOKUP($A710,Courses!$A:H, COLUMN(H710), 0))</f>
        <v>hartwick_pines_hole11.jpg</v>
      </c>
      <c r="I710" s="72" t="str">
        <f>IF(ISBLANK(VLOOKUP($A710,Courses!$A:I, COLUMN(I710), 0)), "", VLOOKUP($A710,Courses!$A:I, COLUMN(I710), 0))</f>
        <v/>
      </c>
      <c r="J710" s="72" t="str">
        <f>IF(ISBLANK(VLOOKUP($A710,Courses!$A:J, COLUMN(J710), 0)), "", VLOOKUP($A710,Courses!$A:J, COLUMN(J710), 0))</f>
        <v/>
      </c>
      <c r="K710" s="57" t="str">
        <f>IF(ISBLANK(VLOOKUP($A710,Courses!$A:K, COLUMN(K710), 0)), "", VLOOKUP($A710,Courses!$A:K, COLUMN(K710), 0))</f>
        <v>hartwick_pines.zip</v>
      </c>
      <c r="L710" s="8" t="str">
        <f>IF(ISBLANK(VLOOKUP($A710,Courses!$A:L, COLUMN(L710), 0)), "", VLOOKUP($A710,Courses!$A:L, COLUMN(L710), 0))</f>
        <v>Adam Brandt</v>
      </c>
      <c r="M710" s="8">
        <f>IF(ISBLANK(VLOOKUP($A710,Courses!$A:M, COLUMN(M710), 0)), "", VLOOKUP($A710,Courses!$A:M, COLUMN(M710), 0))</f>
        <v>8.1</v>
      </c>
      <c r="N710" s="9">
        <f>IF(ISBLANK(VLOOKUP($A710,Courses!$A:N, COLUMN(N710), 0)), "", VLOOKUP($A710,Courses!$A:N, COLUMN(N710), 0))</f>
        <v>40004</v>
      </c>
      <c r="O710" s="8" t="str">
        <f>IF(ISBLANK(VLOOKUP($A710,Courses!$A:O, COLUMN(O710), 0)), "", VLOOKUP($A710,Courses!$A:O, COLUMN(O710), 0))</f>
        <v>arcadiagrasses</v>
      </c>
      <c r="P710" s="8" t="str">
        <f>IF(ISBLANK(VLOOKUP($A710,Courses!$A:P, COLUMN(P710), 0)), "", VLOOKUP($A710,Courses!$A:P, COLUMN(P710), 0))</f>
        <v>bethpage1</v>
      </c>
      <c r="Q710" s="8" t="str">
        <f>IF(ISBLANK(VLOOKUP($A710,Courses!$A:Q, COLUMN(Q710), 0)), "", VLOOKUP($A710,Courses!$A:Q, COLUMN(Q710), 0))</f>
        <v>inlandheath</v>
      </c>
      <c r="R710" s="8" t="str">
        <f>IF(ISBLANK(VLOOKUP($A710,Courses!$A:R, COLUMN(R710), 0)), "", VLOOKUP($A710,Courses!$A:R, COLUMN(R710), 0))</f>
        <v>whisperwind</v>
      </c>
      <c r="S710" s="8" t="str">
        <f>IF(ISBLANK(VLOOKUP($A710,Courses!$A:S, COLUMN(S710), 0)), "", VLOOKUP($A710,Courses!$A:S, COLUMN(S710), 0))</f>
        <v>woodfordpark</v>
      </c>
      <c r="T710" s="8" t="str">
        <f>IF(ISBLANK(VLOOKUP($A710,Courses!$A:T, COLUMN(T710), 0)), "", VLOOKUP($A710,Courses!$A:T, COLUMN(T710), 0))</f>
        <v/>
      </c>
      <c r="U710" s="8" t="str">
        <f>IF(ISBLANK(VLOOKUP($A710,Courses!$A:U, COLUMN(U710), 0)), "", VLOOKUP($A710,Courses!$A:U, COLUMN(U710), 0))</f>
        <v/>
      </c>
      <c r="V710" s="8" t="str">
        <f>IF(ISBLANK(VLOOKUP($A710,Courses!$A:V, COLUMN(V710), 0)), "", VLOOKUP($A710,Courses!$A:V, COLUMN(V710), 0))</f>
        <v/>
      </c>
      <c r="W710" s="8" t="str">
        <f>IF(ISBLANK(VLOOKUP($A710,Courses!$A:W, COLUMN(W710), 0)), "", VLOOKUP($A710,Courses!$A:W, COLUMN(W710), 0))</f>
        <v/>
      </c>
      <c r="X710" s="8" t="str">
        <f>IF(ISBLANK(VLOOKUP($A710,Courses!$A:X, COLUMN(X710), 0)), "", VLOOKUP($A710,Courses!$A:X, COLUMN(X710), 0))</f>
        <v/>
      </c>
      <c r="Y710" s="8" t="str">
        <f>IF(ISBLANK(VLOOKUP($A710,Courses!$A:Y, COLUMN(Y710), 0)), "", VLOOKUP($A710,Courses!$A:Y, COLUMN(Y710), 0))</f>
        <v/>
      </c>
      <c r="Z710" s="8" t="str">
        <f>IF(ISBLANK(VLOOKUP($A710,Courses!$A:Z, COLUMN(Z710), 0)), "", VLOOKUP($A710,Courses!$A:Z, COLUMN(Z710), 0))</f>
        <v/>
      </c>
      <c r="AA710" s="8" t="str">
        <f>IF(ISBLANK(VLOOKUP($A710,Courses!$A:AA, COLUMN(AA710), 0)), "", VLOOKUP($A710,Courses!$A:AA, COLUMN(AA710), 0))</f>
        <v/>
      </c>
      <c r="AB710" s="8" t="str">
        <f>IF(ISBLANK(VLOOKUP($A710,Courses!$A:AB, COLUMN(AB710), 0)), "", VLOOKUP($A710,Courses!$A:AB, COLUMN(AB710), 0))</f>
        <v/>
      </c>
      <c r="AC710" s="8" t="str">
        <f>IF(ISBLANK(VLOOKUP($A710,Courses!$A:AC, COLUMN(AC710), 0)), "", VLOOKUP($A710,Courses!$A:AC, COLUMN(AC710), 0))</f>
        <v/>
      </c>
      <c r="AD710" s="8" t="str">
        <f>IF(ISBLANK(VLOOKUP($A710,Courses!$A:AD, COLUMN(AD710), 0)), "", VLOOKUP($A710,Courses!$A:AD, COLUMN(AD710), 0))</f>
        <v/>
      </c>
      <c r="AE710" s="8" t="str">
        <f>IF(ISBLANK(VLOOKUP($A710,Courses!$A:AE, COLUMN(AE710), 0)), "", VLOOKUP($A710,Courses!$A:AE, COLUMN(AE710), 0))</f>
        <v/>
      </c>
      <c r="AF710" s="8" t="str">
        <f>IF(ISBLANK(VLOOKUP($A710,Courses!$A:AF, COLUMN(AF710), 0)), "", VLOOKUP($A710,Courses!$A:AF, COLUMN(AF710), 0))</f>
        <v/>
      </c>
      <c r="AG710" s="8" t="str">
        <f>IF(ISBLANK(VLOOKUP($A710,Courses!$A:AG, COLUMN(AG710), 0)), "", VLOOKUP($A710,Courses!$A:AG, COLUMN(AG710), 0))</f>
        <v>Sp</v>
      </c>
      <c r="AH710" s="8">
        <f>IF(ISBLANK(VLOOKUP($A710,Courses!$A:AH, COLUMN(AH710), 0)), "", VLOOKUP($A710,Courses!$A:AH, COLUMN(AH710), 0))</f>
        <v>16</v>
      </c>
      <c r="AI710" s="8">
        <f>IF(ISBLANK(VLOOKUP($A710,Courses!$A:AI, COLUMN(AI710), 0)), "", VLOOKUP($A710,Courses!$A:AI, COLUMN(AI710), 0))</f>
        <v>11</v>
      </c>
      <c r="AJ710" s="8" t="str">
        <f>IF(ISBLANK(VLOOKUP($A710,Courses!$A:AJ, COLUMN(AJ710), 0)), "", VLOOKUP($A710,Courses!$A:AJ, COLUMN(AJ710), 0))</f>
        <v/>
      </c>
      <c r="AK710" s="8" t="str">
        <f>IF(ISBLANK(VLOOKUP($A710,Courses!$A:AK, COLUMN(AK710), 0)), "", VLOOKUP($A710,Courses!$A:AK, COLUMN(AK710), 0))</f>
        <v/>
      </c>
      <c r="AL710" s="8"/>
      <c r="AM710" s="8"/>
    </row>
    <row r="711" spans="1:39" ht="12.75" customHeight="1">
      <c r="A711" s="70">
        <v>1829</v>
      </c>
      <c r="B711" s="4"/>
      <c r="C711" s="71" t="s">
        <v>9223</v>
      </c>
      <c r="D711" s="6" t="str">
        <f>IF(ISBLANK(VLOOKUP($A711,Courses!$A:D, COLUMN(D711), 0)), "", VLOOKUP($A711,Courses!$A:D, COLUMN(D711), 0))</f>
        <v>Oceanside</v>
      </c>
      <c r="E711" s="7" t="str">
        <f>IF(ISBLANK(VLOOKUP($A711,Courses!$A:E, COLUMN(E711), 0)), "", VLOOKUP($A711,Courses!$A:E, COLUMN(E711), 0))</f>
        <v/>
      </c>
      <c r="F711" s="72" t="str">
        <f>IF(ISBLANK(VLOOKUP($A711,Courses!$A:F, COLUMN(F711), 0)), "", VLOOKUP($A711,Courses!$A:F, COLUMN(F711), 0))</f>
        <v>links_course_at_hatteras_isle_splash.jpg</v>
      </c>
      <c r="G711" s="72" t="str">
        <f>IF(ISBLANK(VLOOKUP($A711,Courses!$A:G, COLUMN(G711), 0)), "", VLOOKUP($A711,Courses!$A:G, COLUMN(G711), 0))</f>
        <v>links_course_at_hatteras_isle_hole01.jpg</v>
      </c>
      <c r="H711" s="72" t="str">
        <f>IF(ISBLANK(VLOOKUP($A711,Courses!$A:H, COLUMN(H711), 0)), "", VLOOKUP($A711,Courses!$A:H, COLUMN(H711), 0))</f>
        <v>links_course_at_hatteras_isle_hole12.jpg</v>
      </c>
      <c r="I711" s="72" t="str">
        <f>IF(ISBLANK(VLOOKUP($A711,Courses!$A:I, COLUMN(I711), 0)), "", VLOOKUP($A711,Courses!$A:I, COLUMN(I711), 0))</f>
        <v>links_course_at_hatteras_isle_hole13.jpg</v>
      </c>
      <c r="J711" s="72" t="str">
        <f>IF(ISBLANK(VLOOKUP($A711,Courses!$A:J, COLUMN(J711), 0)), "", VLOOKUP($A711,Courses!$A:J, COLUMN(J711), 0))</f>
        <v/>
      </c>
      <c r="K711" s="57" t="str">
        <f>IF(ISBLANK(VLOOKUP($A711,Courses!$A:K, COLUMN(K711), 0)), "", VLOOKUP($A711,Courses!$A:K, COLUMN(K711), 0))</f>
        <v>links_course_at_hatteras_isle.zip</v>
      </c>
      <c r="L711" s="8" t="str">
        <f>IF(ISBLANK(VLOOKUP($A711,Courses!$A:L, COLUMN(L711), 0)), "", VLOOKUP($A711,Courses!$A:L, COLUMN(L711), 0))</f>
        <v>Terry Grayson</v>
      </c>
      <c r="M711" s="8">
        <f>IF(ISBLANK(VLOOKUP($A711,Courses!$A:M, COLUMN(M711), 0)), "", VLOOKUP($A711,Courses!$A:M, COLUMN(M711), 0))</f>
        <v>52.7</v>
      </c>
      <c r="N711" s="9">
        <f>IF(ISBLANK(VLOOKUP($A711,Courses!$A:N, COLUMN(N711), 0)), "", VLOOKUP($A711,Courses!$A:N, COLUMN(N711), 0))</f>
        <v>40616</v>
      </c>
      <c r="O711" s="8" t="str">
        <f>IF(ISBLANK(VLOOKUP($A711,Courses!$A:O, COLUMN(O711), 0)), "", VLOOKUP($A711,Courses!$A:O, COLUMN(O711), 0))</f>
        <v>coosbay</v>
      </c>
      <c r="P711" s="8" t="str">
        <f>IF(ISBLANK(VLOOKUP($A711,Courses!$A:P, COLUMN(P711), 0)), "", VLOOKUP($A711,Courses!$A:P, COLUMN(P711), 0))</f>
        <v>coosbayblend</v>
      </c>
      <c r="Q711" s="8" t="str">
        <f>IF(ISBLANK(VLOOKUP($A711,Courses!$A:Q, COLUMN(Q711), 0)), "", VLOOKUP($A711,Courses!$A:Q, COLUMN(Q711), 0))</f>
        <v>cypress</v>
      </c>
      <c r="R711" s="8" t="str">
        <f>IF(ISBLANK(VLOOKUP($A711,Courses!$A:R, COLUMN(R711), 0)), "", VLOOKUP($A711,Courses!$A:R, COLUMN(R711), 0))</f>
        <v>Glen_Haven_lib1</v>
      </c>
      <c r="S711" s="8" t="str">
        <f>IF(ISBLANK(VLOOKUP($A711,Courses!$A:S, COLUMN(S711), 0)), "", VLOOKUP($A711,Courses!$A:S, COLUMN(S711), 0))</f>
        <v>Glen_Haven_lib1</v>
      </c>
      <c r="T711" s="8" t="str">
        <f>IF(ISBLANK(VLOOKUP($A711,Courses!$A:T, COLUMN(T711), 0)), "", VLOOKUP($A711,Courses!$A:T, COLUMN(T711), 0))</f>
        <v>oceanside</v>
      </c>
      <c r="U711" s="8" t="str">
        <f>IF(ISBLANK(VLOOKUP($A711,Courses!$A:U, COLUMN(U711), 0)), "", VLOOKUP($A711,Courses!$A:U, COLUMN(U711), 0))</f>
        <v/>
      </c>
      <c r="V711" s="8" t="str">
        <f>IF(ISBLANK(VLOOKUP($A711,Courses!$A:V, COLUMN(V711), 0)), "", VLOOKUP($A711,Courses!$A:V, COLUMN(V711), 0))</f>
        <v/>
      </c>
      <c r="W711" s="8" t="str">
        <f>IF(ISBLANK(VLOOKUP($A711,Courses!$A:W, COLUMN(W711), 0)), "", VLOOKUP($A711,Courses!$A:W, COLUMN(W711), 0))</f>
        <v/>
      </c>
      <c r="X711" s="8" t="str">
        <f>IF(ISBLANK(VLOOKUP($A711,Courses!$A:X, COLUMN(X711), 0)), "", VLOOKUP($A711,Courses!$A:X, COLUMN(X711), 0))</f>
        <v/>
      </c>
      <c r="Y711" s="8" t="str">
        <f>IF(ISBLANK(VLOOKUP($A711,Courses!$A:Y, COLUMN(Y711), 0)), "", VLOOKUP($A711,Courses!$A:Y, COLUMN(Y711), 0))</f>
        <v/>
      </c>
      <c r="Z711" s="8" t="str">
        <f>IF(ISBLANK(VLOOKUP($A711,Courses!$A:Z, COLUMN(Z711), 0)), "", VLOOKUP($A711,Courses!$A:Z, COLUMN(Z711), 0))</f>
        <v/>
      </c>
      <c r="AA711" s="8" t="str">
        <f>IF(ISBLANK(VLOOKUP($A711,Courses!$A:AA, COLUMN(AA711), 0)), "", VLOOKUP($A711,Courses!$A:AA, COLUMN(AA711), 0))</f>
        <v/>
      </c>
      <c r="AB711" s="8" t="str">
        <f>IF(ISBLANK(VLOOKUP($A711,Courses!$A:AB, COLUMN(AB711), 0)), "", VLOOKUP($A711,Courses!$A:AB, COLUMN(AB711), 0))</f>
        <v/>
      </c>
      <c r="AC711" s="8" t="str">
        <f>IF(ISBLANK(VLOOKUP($A711,Courses!$A:AC, COLUMN(AC711), 0)), "", VLOOKUP($A711,Courses!$A:AC, COLUMN(AC711), 0))</f>
        <v/>
      </c>
      <c r="AD711" s="8" t="str">
        <f>IF(ISBLANK(VLOOKUP($A711,Courses!$A:AD, COLUMN(AD711), 0)), "", VLOOKUP($A711,Courses!$A:AD, COLUMN(AD711), 0))</f>
        <v/>
      </c>
      <c r="AE711" s="8" t="str">
        <f>IF(ISBLANK(VLOOKUP($A711,Courses!$A:AE, COLUMN(AE711), 0)), "", VLOOKUP($A711,Courses!$A:AE, COLUMN(AE711), 0))</f>
        <v/>
      </c>
      <c r="AF711" s="8" t="str">
        <f>IF(ISBLANK(VLOOKUP($A711,Courses!$A:AF, COLUMN(AF711), 0)), "", VLOOKUP($A711,Courses!$A:AF, COLUMN(AF711), 0))</f>
        <v/>
      </c>
      <c r="AG711" s="8" t="str">
        <f>IF(ISBLANK(VLOOKUP($A711,Courses!$A:AG, COLUMN(AG711), 0)), "", VLOOKUP($A711,Courses!$A:AG, COLUMN(AG711), 0))</f>
        <v>Sp</v>
      </c>
      <c r="AH711" s="8">
        <f>IF(ISBLANK(VLOOKUP($A711,Courses!$A:AH, COLUMN(AH711), 0)), "", VLOOKUP($A711,Courses!$A:AH, COLUMN(AH711), 0))</f>
        <v>1</v>
      </c>
      <c r="AI711" s="8">
        <f>IF(ISBLANK(VLOOKUP($A711,Courses!$A:AI, COLUMN(AI711), 0)), "", VLOOKUP($A711,Courses!$A:AI, COLUMN(AI711), 0))</f>
        <v>12</v>
      </c>
      <c r="AJ711" s="8">
        <f>IF(ISBLANK(VLOOKUP($A711,Courses!$A:AJ, COLUMN(AJ711), 0)), "", VLOOKUP($A711,Courses!$A:AJ, COLUMN(AJ711), 0))</f>
        <v>13</v>
      </c>
      <c r="AK711" s="8" t="str">
        <f>IF(ISBLANK(VLOOKUP($A711,Courses!$A:AK, COLUMN(AK711), 0)), "", VLOOKUP($A711,Courses!$A:AK, COLUMN(AK711), 0))</f>
        <v/>
      </c>
      <c r="AL711" s="8" t="s">
        <v>8709</v>
      </c>
      <c r="AM711" s="8" t="s">
        <v>8713</v>
      </c>
    </row>
    <row r="712" spans="1:39" ht="12.75" customHeight="1">
      <c r="A712" s="4">
        <v>1517</v>
      </c>
      <c r="B712" s="4"/>
      <c r="C712" s="69" t="s">
        <v>1853</v>
      </c>
      <c r="D712" s="6" t="str">
        <f>IF(ISBLANK(VLOOKUP($A712,Courses!$A:D, COLUMN(D712), 0)), "", VLOOKUP($A712,Courses!$A:D, COLUMN(D712), 0))</f>
        <v>Hawaiian</v>
      </c>
      <c r="E712" s="7" t="str">
        <f>IF(ISBLANK(VLOOKUP($A712,Courses!$A:E, COLUMN(E712), 0)), "", VLOOKUP($A712,Courses!$A:E, COLUMN(E712), 0))</f>
        <v/>
      </c>
      <c r="F712" s="72" t="str">
        <f>IF(ISBLANK(VLOOKUP($A712,Courses!$A:F, COLUMN(F712), 0)), "", VLOOKUP($A712,Courses!$A:F, COLUMN(F712), 0))</f>
        <v>hau-oli_lani_gc_splash.jpg</v>
      </c>
      <c r="G712" s="72" t="str">
        <f>IF(ISBLANK(VLOOKUP($A712,Courses!$A:G, COLUMN(G712), 0)), "", VLOOKUP($A712,Courses!$A:G, COLUMN(G712), 0))</f>
        <v>hau-oli_lani_gc_hole01.jpg</v>
      </c>
      <c r="H712" s="72" t="str">
        <f>IF(ISBLANK(VLOOKUP($A712,Courses!$A:H, COLUMN(H712), 0)), "", VLOOKUP($A712,Courses!$A:H, COLUMN(H712), 0))</f>
        <v/>
      </c>
      <c r="I712" s="72" t="str">
        <f>IF(ISBLANK(VLOOKUP($A712,Courses!$A:I, COLUMN(I712), 0)), "", VLOOKUP($A712,Courses!$A:I, COLUMN(I712), 0))</f>
        <v/>
      </c>
      <c r="J712" s="72" t="str">
        <f>IF(ISBLANK(VLOOKUP($A712,Courses!$A:J, COLUMN(J712), 0)), "", VLOOKUP($A712,Courses!$A:J, COLUMN(J712), 0))</f>
        <v/>
      </c>
      <c r="K712" s="57" t="str">
        <f>IF(ISBLANK(VLOOKUP($A712,Courses!$A:K, COLUMN(K712), 0)), "", VLOOKUP($A712,Courses!$A:K, COLUMN(K712), 0))</f>
        <v>hauoli_lani_gc.zip</v>
      </c>
      <c r="L712" s="8" t="str">
        <f>IF(ISBLANK(VLOOKUP($A712,Courses!$A:L, COLUMN(L712), 0)), "", VLOOKUP($A712,Courses!$A:L, COLUMN(L712), 0))</f>
        <v>PINGKING</v>
      </c>
      <c r="M712" s="8">
        <f>IF(ISBLANK(VLOOKUP($A712,Courses!$A:M, COLUMN(M712), 0)), "", VLOOKUP($A712,Courses!$A:M, COLUMN(M712), 0))</f>
        <v>34.700000000000003</v>
      </c>
      <c r="N712" s="9">
        <f>IF(ISBLANK(VLOOKUP($A712,Courses!$A:N, COLUMN(N712), 0)), "", VLOOKUP($A712,Courses!$A:N, COLUMN(N712), 0))</f>
        <v>39046</v>
      </c>
      <c r="O712" s="8" t="str">
        <f>IF(ISBLANK(VLOOKUP($A712,Courses!$A:O, COLUMN(O712), 0)), "", VLOOKUP($A712,Courses!$A:O, COLUMN(O712), 0))</f>
        <v>arrowheadver2</v>
      </c>
      <c r="P712" s="8" t="str">
        <f>IF(ISBLANK(VLOOKUP($A712,Courses!$A:P, COLUMN(P712), 0)), "", VLOOKUP($A712,Courses!$A:P, COLUMN(P712), 0))</f>
        <v>bethpage1</v>
      </c>
      <c r="Q712" s="8" t="str">
        <f>IF(ISBLANK(VLOOKUP($A712,Courses!$A:Q, COLUMN(Q712), 0)), "", VLOOKUP($A712,Courses!$A:Q, COLUMN(Q712), 0))</f>
        <v>northamerican</v>
      </c>
      <c r="R712" s="8" t="str">
        <f>IF(ISBLANK(VLOOKUP($A712,Courses!$A:R, COLUMN(R712), 0)), "", VLOOKUP($A712,Courses!$A:R, COLUMN(R712), 0))</f>
        <v>pookela</v>
      </c>
      <c r="S712" s="8" t="str">
        <f>IF(ISBLANK(VLOOKUP($A712,Courses!$A:S, COLUMN(S712), 0)), "", VLOOKUP($A712,Courses!$A:S, COLUMN(S712), 0))</f>
        <v>woodfordpark</v>
      </c>
      <c r="T712" s="8" t="str">
        <f>IF(ISBLANK(VLOOKUP($A712,Courses!$A:T, COLUMN(T712), 0)), "", VLOOKUP($A712,Courses!$A:T, COLUMN(T712), 0))</f>
        <v/>
      </c>
      <c r="U712" s="8" t="str">
        <f>IF(ISBLANK(VLOOKUP($A712,Courses!$A:U, COLUMN(U712), 0)), "", VLOOKUP($A712,Courses!$A:U, COLUMN(U712), 0))</f>
        <v/>
      </c>
      <c r="V712" s="8" t="str">
        <f>IF(ISBLANK(VLOOKUP($A712,Courses!$A:V, COLUMN(V712), 0)), "", VLOOKUP($A712,Courses!$A:V, COLUMN(V712), 0))</f>
        <v/>
      </c>
      <c r="W712" s="8" t="str">
        <f>IF(ISBLANK(VLOOKUP($A712,Courses!$A:W, COLUMN(W712), 0)), "", VLOOKUP($A712,Courses!$A:W, COLUMN(W712), 0))</f>
        <v/>
      </c>
      <c r="X712" s="8" t="str">
        <f>IF(ISBLANK(VLOOKUP($A712,Courses!$A:X, COLUMN(X712), 0)), "", VLOOKUP($A712,Courses!$A:X, COLUMN(X712), 0))</f>
        <v/>
      </c>
      <c r="Y712" s="8" t="str">
        <f>IF(ISBLANK(VLOOKUP($A712,Courses!$A:Y, COLUMN(Y712), 0)), "", VLOOKUP($A712,Courses!$A:Y, COLUMN(Y712), 0))</f>
        <v/>
      </c>
      <c r="Z712" s="8" t="str">
        <f>IF(ISBLANK(VLOOKUP($A712,Courses!$A:Z, COLUMN(Z712), 0)), "", VLOOKUP($A712,Courses!$A:Z, COLUMN(Z712), 0))</f>
        <v/>
      </c>
      <c r="AA712" s="8" t="str">
        <f>IF(ISBLANK(VLOOKUP($A712,Courses!$A:AA, COLUMN(AA712), 0)), "", VLOOKUP($A712,Courses!$A:AA, COLUMN(AA712), 0))</f>
        <v/>
      </c>
      <c r="AB712" s="8" t="str">
        <f>IF(ISBLANK(VLOOKUP($A712,Courses!$A:AB, COLUMN(AB712), 0)), "", VLOOKUP($A712,Courses!$A:AB, COLUMN(AB712), 0))</f>
        <v/>
      </c>
      <c r="AC712" s="8" t="str">
        <f>IF(ISBLANK(VLOOKUP($A712,Courses!$A:AC, COLUMN(AC712), 0)), "", VLOOKUP($A712,Courses!$A:AC, COLUMN(AC712), 0))</f>
        <v/>
      </c>
      <c r="AD712" s="8" t="str">
        <f>IF(ISBLANK(VLOOKUP($A712,Courses!$A:AD, COLUMN(AD712), 0)), "", VLOOKUP($A712,Courses!$A:AD, COLUMN(AD712), 0))</f>
        <v/>
      </c>
      <c r="AE712" s="8" t="str">
        <f>IF(ISBLANK(VLOOKUP($A712,Courses!$A:AE, COLUMN(AE712), 0)), "", VLOOKUP($A712,Courses!$A:AE, COLUMN(AE712), 0))</f>
        <v/>
      </c>
      <c r="AF712" s="8" t="str">
        <f>IF(ISBLANK(VLOOKUP($A712,Courses!$A:AF, COLUMN(AF712), 0)), "", VLOOKUP($A712,Courses!$A:AF, COLUMN(AF712), 0))</f>
        <v/>
      </c>
      <c r="AG712" s="8" t="str">
        <f>IF(ISBLANK(VLOOKUP($A712,Courses!$A:AG, COLUMN(AG712), 0)), "", VLOOKUP($A712,Courses!$A:AG, COLUMN(AG712), 0))</f>
        <v>Sp</v>
      </c>
      <c r="AH712" s="8">
        <f>IF(ISBLANK(VLOOKUP($A712,Courses!$A:AH, COLUMN(AH712), 0)), "", VLOOKUP($A712,Courses!$A:AH, COLUMN(AH712), 0))</f>
        <v>1</v>
      </c>
      <c r="AI712" s="8" t="str">
        <f>IF(ISBLANK(VLOOKUP($A712,Courses!$A:AI, COLUMN(AI712), 0)), "", VLOOKUP($A712,Courses!$A:AI, COLUMN(AI712), 0))</f>
        <v/>
      </c>
      <c r="AJ712" s="8" t="str">
        <f>IF(ISBLANK(VLOOKUP($A712,Courses!$A:AJ, COLUMN(AJ712), 0)), "", VLOOKUP($A712,Courses!$A:AJ, COLUMN(AJ712), 0))</f>
        <v/>
      </c>
      <c r="AK712" s="8" t="str">
        <f>IF(ISBLANK(VLOOKUP($A712,Courses!$A:AK, COLUMN(AK712), 0)), "", VLOOKUP($A712,Courses!$A:AK, COLUMN(AK712), 0))</f>
        <v/>
      </c>
      <c r="AL712" s="8"/>
      <c r="AM712" s="8"/>
    </row>
    <row r="713" spans="1:39" ht="12.75" customHeight="1">
      <c r="A713" s="4">
        <v>765</v>
      </c>
      <c r="B713" s="4"/>
      <c r="C713" s="69" t="s">
        <v>1857</v>
      </c>
      <c r="D713" s="6" t="str">
        <f>IF(ISBLANK(VLOOKUP($A713,Courses!$A:D, COLUMN(D713), 0)), "", VLOOKUP($A713,Courses!$A:D, COLUMN(D713), 0))</f>
        <v>Mtn valley</v>
      </c>
      <c r="E713" s="7" t="str">
        <f>IF(ISBLANK(VLOOKUP($A713,Courses!$A:E, COLUMN(E713), 0)), "", VLOOKUP($A713,Courses!$A:E, COLUMN(E713), 0))</f>
        <v/>
      </c>
      <c r="F713" s="72" t="str">
        <f>IF(ISBLANK(VLOOKUP($A713,Courses!$A:F, COLUMN(F713), 0)), "", VLOOKUP($A713,Courses!$A:F, COLUMN(F713), 0))</f>
        <v>haven_cc_hole01.jpg</v>
      </c>
      <c r="G713" s="72" t="str">
        <f>IF(ISBLANK(VLOOKUP($A713,Courses!$A:G, COLUMN(G713), 0)), "", VLOOKUP($A713,Courses!$A:G, COLUMN(G713), 0))</f>
        <v>haven_cc_hole10.jpg</v>
      </c>
      <c r="H713" s="72" t="str">
        <f>IF(ISBLANK(VLOOKUP($A713,Courses!$A:H, COLUMN(H713), 0)), "", VLOOKUP($A713,Courses!$A:H, COLUMN(H713), 0))</f>
        <v/>
      </c>
      <c r="I713" s="72" t="str">
        <f>IF(ISBLANK(VLOOKUP($A713,Courses!$A:I, COLUMN(I713), 0)), "", VLOOKUP($A713,Courses!$A:I, COLUMN(I713), 0))</f>
        <v/>
      </c>
      <c r="J713" s="72" t="str">
        <f>IF(ISBLANK(VLOOKUP($A713,Courses!$A:J, COLUMN(J713), 0)), "", VLOOKUP($A713,Courses!$A:J, COLUMN(J713), 0))</f>
        <v/>
      </c>
      <c r="K713" s="57" t="str">
        <f>IF(ISBLANK(VLOOKUP($A713,Courses!$A:K, COLUMN(K713), 0)), "", VLOOKUP($A713,Courses!$A:K, COLUMN(K713), 0))</f>
        <v>haven_cc_v2.zip</v>
      </c>
      <c r="L713" s="8" t="str">
        <f>IF(ISBLANK(VLOOKUP($A713,Courses!$A:L, COLUMN(L713), 0)), "", VLOOKUP($A713,Courses!$A:L, COLUMN(L713), 0))</f>
        <v>David Mack</v>
      </c>
      <c r="M713" s="8">
        <f>IF(ISBLANK(VLOOKUP($A713,Courses!$A:M, COLUMN(M713), 0)), "", VLOOKUP($A713,Courses!$A:M, COLUMN(M713), 0))</f>
        <v>5.9</v>
      </c>
      <c r="N713" s="9">
        <f>IF(ISBLANK(VLOOKUP($A713,Courses!$A:N, COLUMN(N713), 0)), "", VLOOKUP($A713,Courses!$A:N, COLUMN(N713), 0))</f>
        <v>36423</v>
      </c>
      <c r="O713" s="8" t="str">
        <f>IF(ISBLANK(VLOOKUP($A713,Courses!$A:O, COLUMN(O713), 0)), "", VLOOKUP($A713,Courses!$A:O, COLUMN(O713), 0))</f>
        <v/>
      </c>
      <c r="P713" s="8" t="str">
        <f>IF(ISBLANK(VLOOKUP($A713,Courses!$A:P, COLUMN(P713), 0)), "", VLOOKUP($A713,Courses!$A:P, COLUMN(P713), 0))</f>
        <v/>
      </c>
      <c r="Q713" s="8" t="str">
        <f>IF(ISBLANK(VLOOKUP($A713,Courses!$A:Q, COLUMN(Q713), 0)), "", VLOOKUP($A713,Courses!$A:Q, COLUMN(Q713), 0))</f>
        <v/>
      </c>
      <c r="R713" s="8" t="str">
        <f>IF(ISBLANK(VLOOKUP($A713,Courses!$A:R, COLUMN(R713), 0)), "", VLOOKUP($A713,Courses!$A:R, COLUMN(R713), 0))</f>
        <v/>
      </c>
      <c r="S713" s="8" t="str">
        <f>IF(ISBLANK(VLOOKUP($A713,Courses!$A:S, COLUMN(S713), 0)), "", VLOOKUP($A713,Courses!$A:S, COLUMN(S713), 0))</f>
        <v/>
      </c>
      <c r="T713" s="8" t="str">
        <f>IF(ISBLANK(VLOOKUP($A713,Courses!$A:T, COLUMN(T713), 0)), "", VLOOKUP($A713,Courses!$A:T, COLUMN(T713), 0))</f>
        <v/>
      </c>
      <c r="U713" s="8" t="str">
        <f>IF(ISBLANK(VLOOKUP($A713,Courses!$A:U, COLUMN(U713), 0)), "", VLOOKUP($A713,Courses!$A:U, COLUMN(U713), 0))</f>
        <v/>
      </c>
      <c r="V713" s="8" t="str">
        <f>IF(ISBLANK(VLOOKUP($A713,Courses!$A:V, COLUMN(V713), 0)), "", VLOOKUP($A713,Courses!$A:V, COLUMN(V713), 0))</f>
        <v/>
      </c>
      <c r="W713" s="8" t="str">
        <f>IF(ISBLANK(VLOOKUP($A713,Courses!$A:W, COLUMN(W713), 0)), "", VLOOKUP($A713,Courses!$A:W, COLUMN(W713), 0))</f>
        <v/>
      </c>
      <c r="X713" s="8" t="str">
        <f>IF(ISBLANK(VLOOKUP($A713,Courses!$A:X, COLUMN(X713), 0)), "", VLOOKUP($A713,Courses!$A:X, COLUMN(X713), 0))</f>
        <v/>
      </c>
      <c r="Y713" s="8" t="str">
        <f>IF(ISBLANK(VLOOKUP($A713,Courses!$A:Y, COLUMN(Y713), 0)), "", VLOOKUP($A713,Courses!$A:Y, COLUMN(Y713), 0))</f>
        <v/>
      </c>
      <c r="Z713" s="8" t="str">
        <f>IF(ISBLANK(VLOOKUP($A713,Courses!$A:Z, COLUMN(Z713), 0)), "", VLOOKUP($A713,Courses!$A:Z, COLUMN(Z713), 0))</f>
        <v/>
      </c>
      <c r="AA713" s="8" t="str">
        <f>IF(ISBLANK(VLOOKUP($A713,Courses!$A:AA, COLUMN(AA713), 0)), "", VLOOKUP($A713,Courses!$A:AA, COLUMN(AA713), 0))</f>
        <v/>
      </c>
      <c r="AB713" s="8" t="str">
        <f>IF(ISBLANK(VLOOKUP($A713,Courses!$A:AB, COLUMN(AB713), 0)), "", VLOOKUP($A713,Courses!$A:AB, COLUMN(AB713), 0))</f>
        <v/>
      </c>
      <c r="AC713" s="8" t="str">
        <f>IF(ISBLANK(VLOOKUP($A713,Courses!$A:AC, COLUMN(AC713), 0)), "", VLOOKUP($A713,Courses!$A:AC, COLUMN(AC713), 0))</f>
        <v/>
      </c>
      <c r="AD713" s="8" t="str">
        <f>IF(ISBLANK(VLOOKUP($A713,Courses!$A:AD, COLUMN(AD713), 0)), "", VLOOKUP($A713,Courses!$A:AD, COLUMN(AD713), 0))</f>
        <v/>
      </c>
      <c r="AE713" s="8" t="str">
        <f>IF(ISBLANK(VLOOKUP($A713,Courses!$A:AE, COLUMN(AE713), 0)), "", VLOOKUP($A713,Courses!$A:AE, COLUMN(AE713), 0))</f>
        <v/>
      </c>
      <c r="AF713" s="8" t="str">
        <f>IF(ISBLANK(VLOOKUP($A713,Courses!$A:AF, COLUMN(AF713), 0)), "", VLOOKUP($A713,Courses!$A:AF, COLUMN(AF713), 0))</f>
        <v/>
      </c>
      <c r="AG713" s="8">
        <f>IF(ISBLANK(VLOOKUP($A713,Courses!$A:AG, COLUMN(AG713), 0)), "", VLOOKUP($A713,Courses!$A:AG, COLUMN(AG713), 0))</f>
        <v>1</v>
      </c>
      <c r="AH713" s="8">
        <f>IF(ISBLANK(VLOOKUP($A713,Courses!$A:AH, COLUMN(AH713), 0)), "", VLOOKUP($A713,Courses!$A:AH, COLUMN(AH713), 0))</f>
        <v>10</v>
      </c>
      <c r="AI713" s="8" t="str">
        <f>IF(ISBLANK(VLOOKUP($A713,Courses!$A:AI, COLUMN(AI713), 0)), "", VLOOKUP($A713,Courses!$A:AI, COLUMN(AI713), 0))</f>
        <v/>
      </c>
      <c r="AJ713" s="8" t="str">
        <f>IF(ISBLANK(VLOOKUP($A713,Courses!$A:AJ, COLUMN(AJ713), 0)), "", VLOOKUP($A713,Courses!$A:AJ, COLUMN(AJ713), 0))</f>
        <v/>
      </c>
      <c r="AK713" s="8" t="str">
        <f>IF(ISBLANK(VLOOKUP($A713,Courses!$A:AK, COLUMN(AK713), 0)), "", VLOOKUP($A713,Courses!$A:AK, COLUMN(AK713), 0))</f>
        <v/>
      </c>
      <c r="AL713" s="8"/>
      <c r="AM713" s="8"/>
    </row>
    <row r="714" spans="1:39" ht="12.75" customHeight="1">
      <c r="A714" s="4">
        <v>1479</v>
      </c>
      <c r="B714" s="4"/>
      <c r="C714" s="69" t="s">
        <v>1860</v>
      </c>
      <c r="D714" s="6" t="str">
        <f>IF(ISBLANK(VLOOKUP($A714,Courses!$A:D, COLUMN(D714), 0)), "", VLOOKUP($A714,Courses!$A:D, COLUMN(D714), 0))</f>
        <v>Hawaiian</v>
      </c>
      <c r="E714" s="7" t="str">
        <f>IF(ISBLANK(VLOOKUP($A714,Courses!$A:E, COLUMN(E714), 0)), "", VLOOKUP($A714,Courses!$A:E, COLUMN(E714), 0))</f>
        <v/>
      </c>
      <c r="F714" s="72" t="str">
        <f>IF(ISBLANK(VLOOKUP($A714,Courses!$A:F, COLUMN(F714), 0)), "", VLOOKUP($A714,Courses!$A:F, COLUMN(F714), 0))</f>
        <v>hawaii_on_1_25_hole01.jpg</v>
      </c>
      <c r="G714" s="72" t="str">
        <f>IF(ISBLANK(VLOOKUP($A714,Courses!$A:G, COLUMN(G714), 0)), "", VLOOKUP($A714,Courses!$A:G, COLUMN(G714), 0))</f>
        <v>hawaii_on_1_25_hole09.jpg</v>
      </c>
      <c r="H714" s="72" t="str">
        <f>IF(ISBLANK(VLOOKUP($A714,Courses!$A:H, COLUMN(H714), 0)), "", VLOOKUP($A714,Courses!$A:H, COLUMN(H714), 0))</f>
        <v/>
      </c>
      <c r="I714" s="72" t="str">
        <f>IF(ISBLANK(VLOOKUP($A714,Courses!$A:I, COLUMN(I714), 0)), "", VLOOKUP($A714,Courses!$A:I, COLUMN(I714), 0))</f>
        <v/>
      </c>
      <c r="J714" s="72" t="str">
        <f>IF(ISBLANK(VLOOKUP($A714,Courses!$A:J, COLUMN(J714), 0)), "", VLOOKUP($A714,Courses!$A:J, COLUMN(J714), 0))</f>
        <v/>
      </c>
      <c r="K714" s="57" t="str">
        <f>IF(ISBLANK(VLOOKUP($A714,Courses!$A:K, COLUMN(K714), 0)), "", VLOOKUP($A714,Courses!$A:K, COLUMN(K714), 0))</f>
        <v>hawaii_on_1_25.zip</v>
      </c>
      <c r="L714" s="8" t="str">
        <f>IF(ISBLANK(VLOOKUP($A714,Courses!$A:L, COLUMN(L714), 0)), "", VLOOKUP($A714,Courses!$A:L, COLUMN(L714), 0))</f>
        <v>Crabster</v>
      </c>
      <c r="M714" s="8">
        <f>IF(ISBLANK(VLOOKUP($A714,Courses!$A:M, COLUMN(M714), 0)), "", VLOOKUP($A714,Courses!$A:M, COLUMN(M714), 0))</f>
        <v>9.1</v>
      </c>
      <c r="N714" s="9">
        <f>IF(ISBLANK(VLOOKUP($A714,Courses!$A:N, COLUMN(N714), 0)), "", VLOOKUP($A714,Courses!$A:N, COLUMN(N714), 0))</f>
        <v>38076</v>
      </c>
      <c r="O714" s="8" t="str">
        <f>IF(ISBLANK(VLOOKUP($A714,Courses!$A:O, COLUMN(O714), 0)), "", VLOOKUP($A714,Courses!$A:O, COLUMN(O714), 0))</f>
        <v>beartooth</v>
      </c>
      <c r="P714" s="8" t="str">
        <f>IF(ISBLANK(VLOOKUP($A714,Courses!$A:P, COLUMN(P714), 0)), "", VLOOKUP($A714,Courses!$A:P, COLUMN(P714), 0))</f>
        <v>houses1</v>
      </c>
      <c r="Q714" s="8" t="str">
        <f>IF(ISBLANK(VLOOKUP($A714,Courses!$A:Q, COLUMN(Q714), 0)), "", VLOOKUP($A714,Courses!$A:Q, COLUMN(Q714), 0))</f>
        <v>pebblebeach</v>
      </c>
      <c r="R714" s="8" t="str">
        <f>IF(ISBLANK(VLOOKUP($A714,Courses!$A:R, COLUMN(R714), 0)), "", VLOOKUP($A714,Courses!$A:R, COLUMN(R714), 0))</f>
        <v/>
      </c>
      <c r="S714" s="8" t="str">
        <f>IF(ISBLANK(VLOOKUP($A714,Courses!$A:S, COLUMN(S714), 0)), "", VLOOKUP($A714,Courses!$A:S, COLUMN(S714), 0))</f>
        <v/>
      </c>
      <c r="T714" s="8" t="str">
        <f>IF(ISBLANK(VLOOKUP($A714,Courses!$A:T, COLUMN(T714), 0)), "", VLOOKUP($A714,Courses!$A:T, COLUMN(T714), 0))</f>
        <v/>
      </c>
      <c r="U714" s="8" t="str">
        <f>IF(ISBLANK(VLOOKUP($A714,Courses!$A:U, COLUMN(U714), 0)), "", VLOOKUP($A714,Courses!$A:U, COLUMN(U714), 0))</f>
        <v/>
      </c>
      <c r="V714" s="8" t="str">
        <f>IF(ISBLANK(VLOOKUP($A714,Courses!$A:V, COLUMN(V714), 0)), "", VLOOKUP($A714,Courses!$A:V, COLUMN(V714), 0))</f>
        <v/>
      </c>
      <c r="W714" s="8" t="str">
        <f>IF(ISBLANK(VLOOKUP($A714,Courses!$A:W, COLUMN(W714), 0)), "", VLOOKUP($A714,Courses!$A:W, COLUMN(W714), 0))</f>
        <v/>
      </c>
      <c r="X714" s="8" t="str">
        <f>IF(ISBLANK(VLOOKUP($A714,Courses!$A:X, COLUMN(X714), 0)), "", VLOOKUP($A714,Courses!$A:X, COLUMN(X714), 0))</f>
        <v/>
      </c>
      <c r="Y714" s="8" t="str">
        <f>IF(ISBLANK(VLOOKUP($A714,Courses!$A:Y, COLUMN(Y714), 0)), "", VLOOKUP($A714,Courses!$A:Y, COLUMN(Y714), 0))</f>
        <v/>
      </c>
      <c r="Z714" s="8" t="str">
        <f>IF(ISBLANK(VLOOKUP($A714,Courses!$A:Z, COLUMN(Z714), 0)), "", VLOOKUP($A714,Courses!$A:Z, COLUMN(Z714), 0))</f>
        <v/>
      </c>
      <c r="AA714" s="8" t="str">
        <f>IF(ISBLANK(VLOOKUP($A714,Courses!$A:AA, COLUMN(AA714), 0)), "", VLOOKUP($A714,Courses!$A:AA, COLUMN(AA714), 0))</f>
        <v/>
      </c>
      <c r="AB714" s="8" t="str">
        <f>IF(ISBLANK(VLOOKUP($A714,Courses!$A:AB, COLUMN(AB714), 0)), "", VLOOKUP($A714,Courses!$A:AB, COLUMN(AB714), 0))</f>
        <v/>
      </c>
      <c r="AC714" s="8" t="str">
        <f>IF(ISBLANK(VLOOKUP($A714,Courses!$A:AC, COLUMN(AC714), 0)), "", VLOOKUP($A714,Courses!$A:AC, COLUMN(AC714), 0))</f>
        <v/>
      </c>
      <c r="AD714" s="8" t="str">
        <f>IF(ISBLANK(VLOOKUP($A714,Courses!$A:AD, COLUMN(AD714), 0)), "", VLOOKUP($A714,Courses!$A:AD, COLUMN(AD714), 0))</f>
        <v/>
      </c>
      <c r="AE714" s="8" t="str">
        <f>IF(ISBLANK(VLOOKUP($A714,Courses!$A:AE, COLUMN(AE714), 0)), "", VLOOKUP($A714,Courses!$A:AE, COLUMN(AE714), 0))</f>
        <v/>
      </c>
      <c r="AF714" s="8" t="str">
        <f>IF(ISBLANK(VLOOKUP($A714,Courses!$A:AF, COLUMN(AF714), 0)), "", VLOOKUP($A714,Courses!$A:AF, COLUMN(AF714), 0))</f>
        <v/>
      </c>
      <c r="AG714" s="8">
        <f>IF(ISBLANK(VLOOKUP($A714,Courses!$A:AG, COLUMN(AG714), 0)), "", VLOOKUP($A714,Courses!$A:AG, COLUMN(AG714), 0))</f>
        <v>1</v>
      </c>
      <c r="AH714" s="8">
        <f>IF(ISBLANK(VLOOKUP($A714,Courses!$A:AH, COLUMN(AH714), 0)), "", VLOOKUP($A714,Courses!$A:AH, COLUMN(AH714), 0))</f>
        <v>9</v>
      </c>
      <c r="AI714" s="8" t="str">
        <f>IF(ISBLANK(VLOOKUP($A714,Courses!$A:AI, COLUMN(AI714), 0)), "", VLOOKUP($A714,Courses!$A:AI, COLUMN(AI714), 0))</f>
        <v/>
      </c>
      <c r="AJ714" s="8" t="str">
        <f>IF(ISBLANK(VLOOKUP($A714,Courses!$A:AJ, COLUMN(AJ714), 0)), "", VLOOKUP($A714,Courses!$A:AJ, COLUMN(AJ714), 0))</f>
        <v/>
      </c>
      <c r="AK714" s="8" t="str">
        <f>IF(ISBLANK(VLOOKUP($A714,Courses!$A:AK, COLUMN(AK714), 0)), "", VLOOKUP($A714,Courses!$A:AK, COLUMN(AK714), 0))</f>
        <v/>
      </c>
      <c r="AL714" s="8"/>
      <c r="AM714" s="8"/>
    </row>
    <row r="715" spans="1:39" ht="12.75" customHeight="1">
      <c r="A715" s="4">
        <v>1678</v>
      </c>
      <c r="B715" s="4"/>
      <c r="C715" s="69" t="s">
        <v>1861</v>
      </c>
      <c r="D715" s="6" t="str">
        <f>IF(ISBLANK(VLOOKUP($A715,Courses!$A:D, COLUMN(D715), 0)), "", VLOOKUP($A715,Courses!$A:D, COLUMN(D715), 0))</f>
        <v>Mountain</v>
      </c>
      <c r="E715" s="7" t="str">
        <f>IF(ISBLANK(VLOOKUP($A715,Courses!$A:E, COLUMN(E715), 0)), "", VLOOKUP($A715,Courses!$A:E, COLUMN(E715), 0))</f>
        <v/>
      </c>
      <c r="F715" s="72" t="str">
        <f>IF(ISBLANK(VLOOKUP($A715,Courses!$A:F, COLUMN(F715), 0)), "", VLOOKUP($A715,Courses!$A:F, COLUMN(F715), 0))</f>
        <v>hawks_nest_gc_hole16.jpg</v>
      </c>
      <c r="G715" s="72" t="str">
        <f>IF(ISBLANK(VLOOKUP($A715,Courses!$A:G, COLUMN(G715), 0)), "", VLOOKUP($A715,Courses!$A:G, COLUMN(G715), 0))</f>
        <v>hawks_nest_gc_hole18.jpg</v>
      </c>
      <c r="H715" s="72" t="str">
        <f>IF(ISBLANK(VLOOKUP($A715,Courses!$A:H, COLUMN(H715), 0)), "", VLOOKUP($A715,Courses!$A:H, COLUMN(H715), 0))</f>
        <v/>
      </c>
      <c r="I715" s="72" t="str">
        <f>IF(ISBLANK(VLOOKUP($A715,Courses!$A:I, COLUMN(I715), 0)), "", VLOOKUP($A715,Courses!$A:I, COLUMN(I715), 0))</f>
        <v/>
      </c>
      <c r="J715" s="72" t="str">
        <f>IF(ISBLANK(VLOOKUP($A715,Courses!$A:J, COLUMN(J715), 0)), "", VLOOKUP($A715,Courses!$A:J, COLUMN(J715), 0))</f>
        <v/>
      </c>
      <c r="K715" s="57" t="str">
        <f>IF(ISBLANK(VLOOKUP($A715,Courses!$A:K, COLUMN(K715), 0)), "", VLOOKUP($A715,Courses!$A:K, COLUMN(K715), 0))</f>
        <v>hawks_nest_gc.zip</v>
      </c>
      <c r="L715" s="8" t="str">
        <f>IF(ISBLANK(VLOOKUP($A715,Courses!$A:L, COLUMN(L715), 0)), "", VLOOKUP($A715,Courses!$A:L, COLUMN(L715), 0))</f>
        <v>Spencer Turner</v>
      </c>
      <c r="M715" s="8">
        <f>IF(ISBLANK(VLOOKUP($A715,Courses!$A:M, COLUMN(M715), 0)), "", VLOOKUP($A715,Courses!$A:M, COLUMN(M715), 0))</f>
        <v>10.3</v>
      </c>
      <c r="N715" s="9">
        <f>IF(ISBLANK(VLOOKUP($A715,Courses!$A:N, COLUMN(N715), 0)), "", VLOOKUP($A715,Courses!$A:N, COLUMN(N715), 0))</f>
        <v>39378</v>
      </c>
      <c r="O715" s="8" t="str">
        <f>IF(ISBLANK(VLOOKUP($A715,Courses!$A:O, COLUMN(O715), 0)), "", VLOOKUP($A715,Courses!$A:O, COLUMN(O715), 0))</f>
        <v>autumnleaves</v>
      </c>
      <c r="P715" s="8" t="str">
        <f>IF(ISBLANK(VLOOKUP($A715,Courses!$A:P, COLUMN(P715), 0)), "", VLOOKUP($A715,Courses!$A:P, COLUMN(P715), 0))</f>
        <v>chiltonhills</v>
      </c>
      <c r="Q715" s="8" t="str">
        <f>IF(ISBLANK(VLOOKUP($A715,Courses!$A:Q, COLUMN(Q715), 0)), "", VLOOKUP($A715,Courses!$A:Q, COLUMN(Q715), 0))</f>
        <v>metropolitan</v>
      </c>
      <c r="R715" s="8" t="str">
        <f>IF(ISBLANK(VLOOKUP($A715,Courses!$A:R, COLUMN(R715), 0)), "", VLOOKUP($A715,Courses!$A:R, COLUMN(R715), 0))</f>
        <v>oldhead</v>
      </c>
      <c r="S715" s="8" t="str">
        <f>IF(ISBLANK(VLOOKUP($A715,Courses!$A:S, COLUMN(S715), 0)), "", VLOOKUP($A715,Courses!$A:S, COLUMN(S715), 0))</f>
        <v/>
      </c>
      <c r="T715" s="8" t="str">
        <f>IF(ISBLANK(VLOOKUP($A715,Courses!$A:T, COLUMN(T715), 0)), "", VLOOKUP($A715,Courses!$A:T, COLUMN(T715), 0))</f>
        <v/>
      </c>
      <c r="U715" s="8" t="str">
        <f>IF(ISBLANK(VLOOKUP($A715,Courses!$A:U, COLUMN(U715), 0)), "", VLOOKUP($A715,Courses!$A:U, COLUMN(U715), 0))</f>
        <v/>
      </c>
      <c r="V715" s="8" t="str">
        <f>IF(ISBLANK(VLOOKUP($A715,Courses!$A:V, COLUMN(V715), 0)), "", VLOOKUP($A715,Courses!$A:V, COLUMN(V715), 0))</f>
        <v/>
      </c>
      <c r="W715" s="8" t="str">
        <f>IF(ISBLANK(VLOOKUP($A715,Courses!$A:W, COLUMN(W715), 0)), "", VLOOKUP($A715,Courses!$A:W, COLUMN(W715), 0))</f>
        <v/>
      </c>
      <c r="X715" s="8" t="str">
        <f>IF(ISBLANK(VLOOKUP($A715,Courses!$A:X, COLUMN(X715), 0)), "", VLOOKUP($A715,Courses!$A:X, COLUMN(X715), 0))</f>
        <v/>
      </c>
      <c r="Y715" s="8" t="str">
        <f>IF(ISBLANK(VLOOKUP($A715,Courses!$A:Y, COLUMN(Y715), 0)), "", VLOOKUP($A715,Courses!$A:Y, COLUMN(Y715), 0))</f>
        <v/>
      </c>
      <c r="Z715" s="8" t="str">
        <f>IF(ISBLANK(VLOOKUP($A715,Courses!$A:Z, COLUMN(Z715), 0)), "", VLOOKUP($A715,Courses!$A:Z, COLUMN(Z715), 0))</f>
        <v/>
      </c>
      <c r="AA715" s="8" t="str">
        <f>IF(ISBLANK(VLOOKUP($A715,Courses!$A:AA, COLUMN(AA715), 0)), "", VLOOKUP($A715,Courses!$A:AA, COLUMN(AA715), 0))</f>
        <v/>
      </c>
      <c r="AB715" s="8" t="str">
        <f>IF(ISBLANK(VLOOKUP($A715,Courses!$A:AB, COLUMN(AB715), 0)), "", VLOOKUP($A715,Courses!$A:AB, COLUMN(AB715), 0))</f>
        <v/>
      </c>
      <c r="AC715" s="8" t="str">
        <f>IF(ISBLANK(VLOOKUP($A715,Courses!$A:AC, COLUMN(AC715), 0)), "", VLOOKUP($A715,Courses!$A:AC, COLUMN(AC715), 0))</f>
        <v/>
      </c>
      <c r="AD715" s="8" t="str">
        <f>IF(ISBLANK(VLOOKUP($A715,Courses!$A:AD, COLUMN(AD715), 0)), "", VLOOKUP($A715,Courses!$A:AD, COLUMN(AD715), 0))</f>
        <v/>
      </c>
      <c r="AE715" s="8" t="str">
        <f>IF(ISBLANK(VLOOKUP($A715,Courses!$A:AE, COLUMN(AE715), 0)), "", VLOOKUP($A715,Courses!$A:AE, COLUMN(AE715), 0))</f>
        <v/>
      </c>
      <c r="AF715" s="8" t="str">
        <f>IF(ISBLANK(VLOOKUP($A715,Courses!$A:AF, COLUMN(AF715), 0)), "", VLOOKUP($A715,Courses!$A:AF, COLUMN(AF715), 0))</f>
        <v/>
      </c>
      <c r="AG715" s="8">
        <f>IF(ISBLANK(VLOOKUP($A715,Courses!$A:AG, COLUMN(AG715), 0)), "", VLOOKUP($A715,Courses!$A:AG, COLUMN(AG715), 0))</f>
        <v>16</v>
      </c>
      <c r="AH715" s="8">
        <f>IF(ISBLANK(VLOOKUP($A715,Courses!$A:AH, COLUMN(AH715), 0)), "", VLOOKUP($A715,Courses!$A:AH, COLUMN(AH715), 0))</f>
        <v>18</v>
      </c>
      <c r="AI715" s="8" t="str">
        <f>IF(ISBLANK(VLOOKUP($A715,Courses!$A:AI, COLUMN(AI715), 0)), "", VLOOKUP($A715,Courses!$A:AI, COLUMN(AI715), 0))</f>
        <v/>
      </c>
      <c r="AJ715" s="8" t="str">
        <f>IF(ISBLANK(VLOOKUP($A715,Courses!$A:AJ, COLUMN(AJ715), 0)), "", VLOOKUP($A715,Courses!$A:AJ, COLUMN(AJ715), 0))</f>
        <v/>
      </c>
      <c r="AK715" s="8" t="str">
        <f>IF(ISBLANK(VLOOKUP($A715,Courses!$A:AK, COLUMN(AK715), 0)), "", VLOOKUP($A715,Courses!$A:AK, COLUMN(AK715), 0))</f>
        <v/>
      </c>
      <c r="AL715" s="8"/>
      <c r="AM715" s="8"/>
    </row>
    <row r="716" spans="1:39" ht="12.75" customHeight="1">
      <c r="A716" s="4">
        <v>655</v>
      </c>
      <c r="B716" s="4"/>
      <c r="C716" s="69" t="s">
        <v>1863</v>
      </c>
      <c r="D716" s="6" t="str">
        <f>IF(ISBLANK(VLOOKUP($A716,Courses!$A:D, COLUMN(D716), 0)), "", VLOOKUP($A716,Courses!$A:D, COLUMN(D716), 0))</f>
        <v>Desert</v>
      </c>
      <c r="E716" s="7" t="str">
        <f>IF(ISBLANK(VLOOKUP($A716,Courses!$A:E, COLUMN(E716), 0)), "", VLOOKUP($A716,Courses!$A:E, COLUMN(E716), 0))</f>
        <v/>
      </c>
      <c r="F716" s="72" t="str">
        <f>IF(ISBLANK(VLOOKUP($A716,Courses!$A:F, COLUMN(F716), 0)), "", VLOOKUP($A716,Courses!$A:F, COLUMN(F716), 0))</f>
        <v>hawksey_memorial_gc_hole01.jpg</v>
      </c>
      <c r="G716" s="72" t="str">
        <f>IF(ISBLANK(VLOOKUP($A716,Courses!$A:G, COLUMN(G716), 0)), "", VLOOKUP($A716,Courses!$A:G, COLUMN(G716), 0))</f>
        <v>hawksey_memorial_gc_hole10.jpg</v>
      </c>
      <c r="H716" s="72" t="str">
        <f>IF(ISBLANK(VLOOKUP($A716,Courses!$A:H, COLUMN(H716), 0)), "", VLOOKUP($A716,Courses!$A:H, COLUMN(H716), 0))</f>
        <v/>
      </c>
      <c r="I716" s="72" t="str">
        <f>IF(ISBLANK(VLOOKUP($A716,Courses!$A:I, COLUMN(I716), 0)), "", VLOOKUP($A716,Courses!$A:I, COLUMN(I716), 0))</f>
        <v/>
      </c>
      <c r="J716" s="72" t="str">
        <f>IF(ISBLANK(VLOOKUP($A716,Courses!$A:J, COLUMN(J716), 0)), "", VLOOKUP($A716,Courses!$A:J, COLUMN(J716), 0))</f>
        <v/>
      </c>
      <c r="K716" s="57" t="str">
        <f>IF(ISBLANK(VLOOKUP($A716,Courses!$A:K, COLUMN(K716), 0)), "", VLOOKUP($A716,Courses!$A:K, COLUMN(K716), 0))</f>
        <v>hawksey_memorial_gc.zip</v>
      </c>
      <c r="L716" s="8" t="str">
        <f>IF(ISBLANK(VLOOKUP($A716,Courses!$A:L, COLUMN(L716), 0)), "", VLOOKUP($A716,Courses!$A:L, COLUMN(L716), 0))</f>
        <v>Graphite</v>
      </c>
      <c r="M716" s="8">
        <f>IF(ISBLANK(VLOOKUP($A716,Courses!$A:M, COLUMN(M716), 0)), "", VLOOKUP($A716,Courses!$A:M, COLUMN(M716), 0))</f>
        <v>20.100000000000001</v>
      </c>
      <c r="N716" s="9">
        <f>IF(ISBLANK(VLOOKUP($A716,Courses!$A:N, COLUMN(N716), 0)), "", VLOOKUP($A716,Courses!$A:N, COLUMN(N716), 0))</f>
        <v>37585</v>
      </c>
      <c r="O716" s="8" t="str">
        <f>IF(ISBLANK(VLOOKUP($A716,Courses!$A:O, COLUMN(O716), 0)), "", VLOOKUP($A716,Courses!$A:O, COLUMN(O716), 0))</f>
        <v>barrenhills</v>
      </c>
      <c r="P716" s="8" t="str">
        <f>IF(ISBLANK(VLOOKUP($A716,Courses!$A:P, COLUMN(P716), 0)), "", VLOOKUP($A716,Courses!$A:P, COLUMN(P716), 0))</f>
        <v>cactusmirage</v>
      </c>
      <c r="Q716" s="8" t="str">
        <f>IF(ISBLANK(VLOOKUP($A716,Courses!$A:Q, COLUMN(Q716), 0)), "", VLOOKUP($A716,Courses!$A:Q, COLUMN(Q716), 0))</f>
        <v>coosbay</v>
      </c>
      <c r="R716" s="8" t="str">
        <f>IF(ISBLANK(VLOOKUP($A716,Courses!$A:R, COLUMN(R716), 0)), "", VLOOKUP($A716,Courses!$A:R, COLUMN(R716), 0))</f>
        <v>desert</v>
      </c>
      <c r="S716" s="8" t="str">
        <f>IF(ISBLANK(VLOOKUP($A716,Courses!$A:S, COLUMN(S716), 0)), "", VLOOKUP($A716,Courses!$A:S, COLUMN(S716), 0))</f>
        <v>hawksey</v>
      </c>
      <c r="T716" s="8" t="str">
        <f>IF(ISBLANK(VLOOKUP($A716,Courses!$A:T, COLUMN(T716), 0)), "", VLOOKUP($A716,Courses!$A:T, COLUMN(T716), 0))</f>
        <v>panofixd</v>
      </c>
      <c r="U716" s="8" t="str">
        <f>IF(ISBLANK(VLOOKUP($A716,Courses!$A:U, COLUMN(U716), 0)), "", VLOOKUP($A716,Courses!$A:U, COLUMN(U716), 0))</f>
        <v>ruggedcross</v>
      </c>
      <c r="V716" s="8" t="str">
        <f>IF(ISBLANK(VLOOKUP($A716,Courses!$A:V, COLUMN(V716), 0)), "", VLOOKUP($A716,Courses!$A:V, COLUMN(V716), 0))</f>
        <v/>
      </c>
      <c r="W716" s="8" t="str">
        <f>IF(ISBLANK(VLOOKUP($A716,Courses!$A:W, COLUMN(W716), 0)), "", VLOOKUP($A716,Courses!$A:W, COLUMN(W716), 0))</f>
        <v/>
      </c>
      <c r="X716" s="8" t="str">
        <f>IF(ISBLANK(VLOOKUP($A716,Courses!$A:X, COLUMN(X716), 0)), "", VLOOKUP($A716,Courses!$A:X, COLUMN(X716), 0))</f>
        <v/>
      </c>
      <c r="Y716" s="8" t="str">
        <f>IF(ISBLANK(VLOOKUP($A716,Courses!$A:Y, COLUMN(Y716), 0)), "", VLOOKUP($A716,Courses!$A:Y, COLUMN(Y716), 0))</f>
        <v/>
      </c>
      <c r="Z716" s="8" t="str">
        <f>IF(ISBLANK(VLOOKUP($A716,Courses!$A:Z, COLUMN(Z716), 0)), "", VLOOKUP($A716,Courses!$A:Z, COLUMN(Z716), 0))</f>
        <v/>
      </c>
      <c r="AA716" s="8" t="str">
        <f>IF(ISBLANK(VLOOKUP($A716,Courses!$A:AA, COLUMN(AA716), 0)), "", VLOOKUP($A716,Courses!$A:AA, COLUMN(AA716), 0))</f>
        <v/>
      </c>
      <c r="AB716" s="8" t="str">
        <f>IF(ISBLANK(VLOOKUP($A716,Courses!$A:AB, COLUMN(AB716), 0)), "", VLOOKUP($A716,Courses!$A:AB, COLUMN(AB716), 0))</f>
        <v/>
      </c>
      <c r="AC716" s="8" t="str">
        <f>IF(ISBLANK(VLOOKUP($A716,Courses!$A:AC, COLUMN(AC716), 0)), "", VLOOKUP($A716,Courses!$A:AC, COLUMN(AC716), 0))</f>
        <v/>
      </c>
      <c r="AD716" s="8" t="str">
        <f>IF(ISBLANK(VLOOKUP($A716,Courses!$A:AD, COLUMN(AD716), 0)), "", VLOOKUP($A716,Courses!$A:AD, COLUMN(AD716), 0))</f>
        <v/>
      </c>
      <c r="AE716" s="8" t="str">
        <f>IF(ISBLANK(VLOOKUP($A716,Courses!$A:AE, COLUMN(AE716), 0)), "", VLOOKUP($A716,Courses!$A:AE, COLUMN(AE716), 0))</f>
        <v/>
      </c>
      <c r="AF716" s="8" t="str">
        <f>IF(ISBLANK(VLOOKUP($A716,Courses!$A:AF, COLUMN(AF716), 0)), "", VLOOKUP($A716,Courses!$A:AF, COLUMN(AF716), 0))</f>
        <v/>
      </c>
      <c r="AG716" s="8">
        <f>IF(ISBLANK(VLOOKUP($A716,Courses!$A:AG, COLUMN(AG716), 0)), "", VLOOKUP($A716,Courses!$A:AG, COLUMN(AG716), 0))</f>
        <v>1</v>
      </c>
      <c r="AH716" s="8">
        <f>IF(ISBLANK(VLOOKUP($A716,Courses!$A:AH, COLUMN(AH716), 0)), "", VLOOKUP($A716,Courses!$A:AH, COLUMN(AH716), 0))</f>
        <v>10</v>
      </c>
      <c r="AI716" s="8" t="str">
        <f>IF(ISBLANK(VLOOKUP($A716,Courses!$A:AI, COLUMN(AI716), 0)), "", VLOOKUP($A716,Courses!$A:AI, COLUMN(AI716), 0))</f>
        <v/>
      </c>
      <c r="AJ716" s="8" t="str">
        <f>IF(ISBLANK(VLOOKUP($A716,Courses!$A:AJ, COLUMN(AJ716), 0)), "", VLOOKUP($A716,Courses!$A:AJ, COLUMN(AJ716), 0))</f>
        <v/>
      </c>
      <c r="AK716" s="8" t="str">
        <f>IF(ISBLANK(VLOOKUP($A716,Courses!$A:AK, COLUMN(AK716), 0)), "", VLOOKUP($A716,Courses!$A:AK, COLUMN(AK716), 0))</f>
        <v/>
      </c>
      <c r="AL716" s="8"/>
      <c r="AM716" s="8"/>
    </row>
    <row r="717" spans="1:39" ht="12.75" customHeight="1">
      <c r="A717" s="4">
        <v>1808</v>
      </c>
      <c r="B717" s="4"/>
      <c r="C717" s="69" t="s">
        <v>1867</v>
      </c>
      <c r="D717" s="6" t="str">
        <f>IF(ISBLANK(VLOOKUP($A717,Courses!$A:D, COLUMN(D717), 0)), "", VLOOKUP($A717,Courses!$A:D, COLUMN(D717), 0))</f>
        <v>Parkland</v>
      </c>
      <c r="E717" s="7" t="str">
        <f>IF(ISBLANK(VLOOKUP($A717,Courses!$A:E, COLUMN(E717), 0)), "", VLOOKUP($A717,Courses!$A:E, COLUMN(E717), 0))</f>
        <v/>
      </c>
      <c r="F717" s="72" t="str">
        <f>IF(ISBLANK(VLOOKUP($A717,Courses!$A:F, COLUMN(F717), 0)), "", VLOOKUP($A717,Courses!$A:F, COLUMN(F717), 0))</f>
        <v>hawthorne_golf_course_splash.jpg</v>
      </c>
      <c r="G717" s="72" t="str">
        <f>IF(ISBLANK(VLOOKUP($A717,Courses!$A:G, COLUMN(G717), 0)), "", VLOOKUP($A717,Courses!$A:G, COLUMN(G717), 0))</f>
        <v>hawthorne_golf_course_hole13.jpg</v>
      </c>
      <c r="H717" s="72" t="str">
        <f>IF(ISBLANK(VLOOKUP($A717,Courses!$A:H, COLUMN(H717), 0)), "", VLOOKUP($A717,Courses!$A:H, COLUMN(H717), 0))</f>
        <v>hawthorne_golf_course_hole02.jpg</v>
      </c>
      <c r="I717" s="72" t="str">
        <f>IF(ISBLANK(VLOOKUP($A717,Courses!$A:I, COLUMN(I717), 0)), "", VLOOKUP($A717,Courses!$A:I, COLUMN(I717), 0))</f>
        <v/>
      </c>
      <c r="J717" s="72" t="str">
        <f>IF(ISBLANK(VLOOKUP($A717,Courses!$A:J, COLUMN(J717), 0)), "", VLOOKUP($A717,Courses!$A:J, COLUMN(J717), 0))</f>
        <v/>
      </c>
      <c r="K717" s="57" t="str">
        <f>IF(ISBLANK(VLOOKUP($A717,Courses!$A:K, COLUMN(K717), 0)), "", VLOOKUP($A717,Courses!$A:K, COLUMN(K717), 0))</f>
        <v>hawthorne_golf_course.zip</v>
      </c>
      <c r="L717" s="8" t="str">
        <f>IF(ISBLANK(VLOOKUP($A717,Courses!$A:L, COLUMN(L717), 0)), "", VLOOKUP($A717,Courses!$A:L, COLUMN(L717), 0))</f>
        <v>Bryce</v>
      </c>
      <c r="M717" s="8">
        <f>IF(ISBLANK(VLOOKUP($A717,Courses!$A:M, COLUMN(M717), 0)), "", VLOOKUP($A717,Courses!$A:M, COLUMN(M717), 0))</f>
        <v>15.7</v>
      </c>
      <c r="N717" s="9">
        <f>IF(ISBLANK(VLOOKUP($A717,Courses!$A:N, COLUMN(N717), 0)), "", VLOOKUP($A717,Courses!$A:N, COLUMN(N717), 0))</f>
        <v>40361</v>
      </c>
      <c r="O717" s="8" t="str">
        <f>IF(ISBLANK(VLOOKUP($A717,Courses!$A:O, COLUMN(O717), 0)), "", VLOOKUP($A717,Courses!$A:O, COLUMN(O717), 0))</f>
        <v>bethpage1</v>
      </c>
      <c r="P717" s="8" t="str">
        <f>IF(ISBLANK(VLOOKUP($A717,Courses!$A:P, COLUMN(P717), 0)), "", VLOOKUP($A717,Courses!$A:P, COLUMN(P717), 0))</f>
        <v>bh</v>
      </c>
      <c r="Q717" s="8" t="str">
        <f>IF(ISBLANK(VLOOKUP($A717,Courses!$A:Q, COLUMN(Q717), 0)), "", VLOOKUP($A717,Courses!$A:Q, COLUMN(Q717), 0))</f>
        <v>peninsula_state_park_lib</v>
      </c>
      <c r="R717" s="8" t="str">
        <f>IF(ISBLANK(VLOOKUP($A717,Courses!$A:R, COLUMN(R717), 0)), "", VLOOKUP($A717,Courses!$A:R, COLUMN(R717), 0))</f>
        <v>sammamish</v>
      </c>
      <c r="S717" s="8" t="str">
        <f>IF(ISBLANK(VLOOKUP($A717,Courses!$A:S, COLUMN(S717), 0)), "", VLOOKUP($A717,Courses!$A:S, COLUMN(S717), 0))</f>
        <v>threerivers</v>
      </c>
      <c r="T717" s="8" t="str">
        <f>IF(ISBLANK(VLOOKUP($A717,Courses!$A:T, COLUMN(T717), 0)), "", VLOOKUP($A717,Courses!$A:T, COLUMN(T717), 0))</f>
        <v>woodfordpark</v>
      </c>
      <c r="U717" s="8" t="str">
        <f>IF(ISBLANK(VLOOKUP($A717,Courses!$A:U, COLUMN(U717), 0)), "", VLOOKUP($A717,Courses!$A:U, COLUMN(U717), 0))</f>
        <v/>
      </c>
      <c r="V717" s="8" t="str">
        <f>IF(ISBLANK(VLOOKUP($A717,Courses!$A:V, COLUMN(V717), 0)), "", VLOOKUP($A717,Courses!$A:V, COLUMN(V717), 0))</f>
        <v/>
      </c>
      <c r="W717" s="8" t="str">
        <f>IF(ISBLANK(VLOOKUP($A717,Courses!$A:W, COLUMN(W717), 0)), "", VLOOKUP($A717,Courses!$A:W, COLUMN(W717), 0))</f>
        <v/>
      </c>
      <c r="X717" s="8" t="str">
        <f>IF(ISBLANK(VLOOKUP($A717,Courses!$A:X, COLUMN(X717), 0)), "", VLOOKUP($A717,Courses!$A:X, COLUMN(X717), 0))</f>
        <v/>
      </c>
      <c r="Y717" s="8" t="str">
        <f>IF(ISBLANK(VLOOKUP($A717,Courses!$A:Y, COLUMN(Y717), 0)), "", VLOOKUP($A717,Courses!$A:Y, COLUMN(Y717), 0))</f>
        <v/>
      </c>
      <c r="Z717" s="8" t="str">
        <f>IF(ISBLANK(VLOOKUP($A717,Courses!$A:Z, COLUMN(Z717), 0)), "", VLOOKUP($A717,Courses!$A:Z, COLUMN(Z717), 0))</f>
        <v/>
      </c>
      <c r="AA717" s="8" t="str">
        <f>IF(ISBLANK(VLOOKUP($A717,Courses!$A:AA, COLUMN(AA717), 0)), "", VLOOKUP($A717,Courses!$A:AA, COLUMN(AA717), 0))</f>
        <v/>
      </c>
      <c r="AB717" s="8" t="str">
        <f>IF(ISBLANK(VLOOKUP($A717,Courses!$A:AB, COLUMN(AB717), 0)), "", VLOOKUP($A717,Courses!$A:AB, COLUMN(AB717), 0))</f>
        <v/>
      </c>
      <c r="AC717" s="8" t="str">
        <f>IF(ISBLANK(VLOOKUP($A717,Courses!$A:AC, COLUMN(AC717), 0)), "", VLOOKUP($A717,Courses!$A:AC, COLUMN(AC717), 0))</f>
        <v/>
      </c>
      <c r="AD717" s="8" t="str">
        <f>IF(ISBLANK(VLOOKUP($A717,Courses!$A:AD, COLUMN(AD717), 0)), "", VLOOKUP($A717,Courses!$A:AD, COLUMN(AD717), 0))</f>
        <v/>
      </c>
      <c r="AE717" s="8" t="str">
        <f>IF(ISBLANK(VLOOKUP($A717,Courses!$A:AE, COLUMN(AE717), 0)), "", VLOOKUP($A717,Courses!$A:AE, COLUMN(AE717), 0))</f>
        <v/>
      </c>
      <c r="AF717" s="8" t="str">
        <f>IF(ISBLANK(VLOOKUP($A717,Courses!$A:AF, COLUMN(AF717), 0)), "", VLOOKUP($A717,Courses!$A:AF, COLUMN(AF717), 0))</f>
        <v/>
      </c>
      <c r="AG717" s="8" t="str">
        <f>IF(ISBLANK(VLOOKUP($A717,Courses!$A:AG, COLUMN(AG717), 0)), "", VLOOKUP($A717,Courses!$A:AG, COLUMN(AG717), 0))</f>
        <v>Sp</v>
      </c>
      <c r="AH717" s="8">
        <f>IF(ISBLANK(VLOOKUP($A717,Courses!$A:AH, COLUMN(AH717), 0)), "", VLOOKUP($A717,Courses!$A:AH, COLUMN(AH717), 0))</f>
        <v>13</v>
      </c>
      <c r="AI717" s="8">
        <f>IF(ISBLANK(VLOOKUP($A717,Courses!$A:AI, COLUMN(AI717), 0)), "", VLOOKUP($A717,Courses!$A:AI, COLUMN(AI717), 0))</f>
        <v>2</v>
      </c>
      <c r="AJ717" s="8" t="str">
        <f>IF(ISBLANK(VLOOKUP($A717,Courses!$A:AJ, COLUMN(AJ717), 0)), "", VLOOKUP($A717,Courses!$A:AJ, COLUMN(AJ717), 0))</f>
        <v/>
      </c>
      <c r="AK717" s="8" t="str">
        <f>IF(ISBLANK(VLOOKUP($A717,Courses!$A:AK, COLUMN(AK717), 0)), "", VLOOKUP($A717,Courses!$A:AK, COLUMN(AK717), 0))</f>
        <v/>
      </c>
      <c r="AL717" s="8"/>
      <c r="AM717" s="8"/>
    </row>
    <row r="718" spans="1:39" ht="12.75" customHeight="1">
      <c r="A718" s="4">
        <v>1540</v>
      </c>
      <c r="B718" s="4"/>
      <c r="C718" s="69" t="s">
        <v>8539</v>
      </c>
      <c r="D718" s="6" t="str">
        <f>IF(ISBLANK(VLOOKUP($A718,Courses!$A:D, COLUMN(D718), 0)), "", VLOOKUP($A718,Courses!$A:D, COLUMN(D718), 0))</f>
        <v>Volcano valley</v>
      </c>
      <c r="E718" s="7" t="str">
        <f>IF(ISBLANK(VLOOKUP($A718,Courses!$A:E, COLUMN(E718), 0)), "", VLOOKUP($A718,Courses!$A:E, COLUMN(E718), 0))</f>
        <v/>
      </c>
      <c r="F718" s="72" t="str">
        <f>IF(ISBLANK(VLOOKUP($A718,Courses!$A:F, COLUMN(F718), 0)), "", VLOOKUP($A718,Courses!$A:F, COLUMN(F718), 0))</f>
        <v>the_hayabusa_gcc_splash.jpg</v>
      </c>
      <c r="G718" s="72" t="str">
        <f>IF(ISBLANK(VLOOKUP($A718,Courses!$A:G, COLUMN(G718), 0)), "", VLOOKUP($A718,Courses!$A:G, COLUMN(G718), 0))</f>
        <v>the_hayabusa_gcc_hole03.jpg</v>
      </c>
      <c r="H718" s="72" t="str">
        <f>IF(ISBLANK(VLOOKUP($A718,Courses!$A:H, COLUMN(H718), 0)), "", VLOOKUP($A718,Courses!$A:H, COLUMN(H718), 0))</f>
        <v/>
      </c>
      <c r="I718" s="72" t="str">
        <f>IF(ISBLANK(VLOOKUP($A718,Courses!$A:I, COLUMN(I718), 0)), "", VLOOKUP($A718,Courses!$A:I, COLUMN(I718), 0))</f>
        <v/>
      </c>
      <c r="J718" s="72" t="str">
        <f>IF(ISBLANK(VLOOKUP($A718,Courses!$A:J, COLUMN(J718), 0)), "", VLOOKUP($A718,Courses!$A:J, COLUMN(J718), 0))</f>
        <v/>
      </c>
      <c r="K718" s="57" t="str">
        <f>IF(ISBLANK(VLOOKUP($A718,Courses!$A:K, COLUMN(K718), 0)), "", VLOOKUP($A718,Courses!$A:K, COLUMN(K718), 0))</f>
        <v>the_hayabusa_golf_and_cc.zip</v>
      </c>
      <c r="L718" s="8" t="str">
        <f>IF(ISBLANK(VLOOKUP($A718,Courses!$A:L, COLUMN(L718), 0)), "", VLOOKUP($A718,Courses!$A:L, COLUMN(L718), 0))</f>
        <v>Pugs</v>
      </c>
      <c r="M718" s="8">
        <f>IF(ISBLANK(VLOOKUP($A718,Courses!$A:M, COLUMN(M718), 0)), "", VLOOKUP($A718,Courses!$A:M, COLUMN(M718), 0))</f>
        <v>4.5</v>
      </c>
      <c r="N718" s="9">
        <f>IF(ISBLANK(VLOOKUP($A718,Courses!$A:N, COLUMN(N718), 0)), "", VLOOKUP($A718,Courses!$A:N, COLUMN(N718), 0))</f>
        <v>36161</v>
      </c>
      <c r="O718" s="8" t="str">
        <f>IF(ISBLANK(VLOOKUP($A718,Courses!$A:O, COLUMN(O718), 0)), "", VLOOKUP($A718,Courses!$A:O, COLUMN(O718), 0))</f>
        <v>arrowheadver2</v>
      </c>
      <c r="P718" s="8" t="str">
        <f>IF(ISBLANK(VLOOKUP($A718,Courses!$A:P, COLUMN(P718), 0)), "", VLOOKUP($A718,Courses!$A:P, COLUMN(P718), 0))</f>
        <v>colonial2</v>
      </c>
      <c r="Q718" s="8" t="str">
        <f>IF(ISBLANK(VLOOKUP($A718,Courses!$A:Q, COLUMN(Q718), 0)), "", VLOOKUP($A718,Courses!$A:Q, COLUMN(Q718), 0))</f>
        <v>dammpa</v>
      </c>
      <c r="R718" s="8" t="str">
        <f>IF(ISBLANK(VLOOKUP($A718,Courses!$A:R, COLUMN(R718), 0)), "", VLOOKUP($A718,Courses!$A:R, COLUMN(R718), 0))</f>
        <v>deerhollow</v>
      </c>
      <c r="S718" s="8" t="str">
        <f>IF(ISBLANK(VLOOKUP($A718,Courses!$A:S, COLUMN(S718), 0)), "", VLOOKUP($A718,Courses!$A:S, COLUMN(S718), 0))</f>
        <v>eaglepeak</v>
      </c>
      <c r="T718" s="8" t="str">
        <f>IF(ISBLANK(VLOOKUP($A718,Courses!$A:T, COLUMN(T718), 0)), "", VLOOKUP($A718,Courses!$A:T, COLUMN(T718), 0))</f>
        <v>headgatever_2</v>
      </c>
      <c r="U718" s="8" t="str">
        <f>IF(ISBLANK(VLOOKUP($A718,Courses!$A:U, COLUMN(U718), 0)), "", VLOOKUP($A718,Courses!$A:U, COLUMN(U718), 0))</f>
        <v>kakadu</v>
      </c>
      <c r="V718" s="8" t="str">
        <f>IF(ISBLANK(VLOOKUP($A718,Courses!$A:V, COLUMN(V718), 0)), "", VLOOKUP($A718,Courses!$A:V, COLUMN(V718), 0))</f>
        <v>kangaroo</v>
      </c>
      <c r="W718" s="8" t="str">
        <f>IF(ISBLANK(VLOOKUP($A718,Courses!$A:W, COLUMN(W718), 0)), "", VLOOKUP($A718,Courses!$A:W, COLUMN(W718), 0))</f>
        <v>quinlanvalley</v>
      </c>
      <c r="X718" s="8" t="str">
        <f>IF(ISBLANK(VLOOKUP($A718,Courses!$A:X, COLUMN(X718), 0)), "", VLOOKUP($A718,Courses!$A:X, COLUMN(X718), 0))</f>
        <v/>
      </c>
      <c r="Y718" s="8" t="str">
        <f>IF(ISBLANK(VLOOKUP($A718,Courses!$A:Y, COLUMN(Y718), 0)), "", VLOOKUP($A718,Courses!$A:Y, COLUMN(Y718), 0))</f>
        <v/>
      </c>
      <c r="Z718" s="8" t="str">
        <f>IF(ISBLANK(VLOOKUP($A718,Courses!$A:Z, COLUMN(Z718), 0)), "", VLOOKUP($A718,Courses!$A:Z, COLUMN(Z718), 0))</f>
        <v/>
      </c>
      <c r="AA718" s="8" t="str">
        <f>IF(ISBLANK(VLOOKUP($A718,Courses!$A:AA, COLUMN(AA718), 0)), "", VLOOKUP($A718,Courses!$A:AA, COLUMN(AA718), 0))</f>
        <v/>
      </c>
      <c r="AB718" s="8" t="str">
        <f>IF(ISBLANK(VLOOKUP($A718,Courses!$A:AB, COLUMN(AB718), 0)), "", VLOOKUP($A718,Courses!$A:AB, COLUMN(AB718), 0))</f>
        <v/>
      </c>
      <c r="AC718" s="8" t="str">
        <f>IF(ISBLANK(VLOOKUP($A718,Courses!$A:AC, COLUMN(AC718), 0)), "", VLOOKUP($A718,Courses!$A:AC, COLUMN(AC718), 0))</f>
        <v/>
      </c>
      <c r="AD718" s="8" t="str">
        <f>IF(ISBLANK(VLOOKUP($A718,Courses!$A:AD, COLUMN(AD718), 0)), "", VLOOKUP($A718,Courses!$A:AD, COLUMN(AD718), 0))</f>
        <v/>
      </c>
      <c r="AE718" s="8" t="str">
        <f>IF(ISBLANK(VLOOKUP($A718,Courses!$A:AE, COLUMN(AE718), 0)), "", VLOOKUP($A718,Courses!$A:AE, COLUMN(AE718), 0))</f>
        <v/>
      </c>
      <c r="AF718" s="8" t="str">
        <f>IF(ISBLANK(VLOOKUP($A718,Courses!$A:AF, COLUMN(AF718), 0)), "", VLOOKUP($A718,Courses!$A:AF, COLUMN(AF718), 0))</f>
        <v/>
      </c>
      <c r="AG718" s="8" t="str">
        <f>IF(ISBLANK(VLOOKUP($A718,Courses!$A:AG, COLUMN(AG718), 0)), "", VLOOKUP($A718,Courses!$A:AG, COLUMN(AG718), 0))</f>
        <v>Sp</v>
      </c>
      <c r="AH718" s="8">
        <f>IF(ISBLANK(VLOOKUP($A718,Courses!$A:AH, COLUMN(AH718), 0)), "", VLOOKUP($A718,Courses!$A:AH, COLUMN(AH718), 0))</f>
        <v>3</v>
      </c>
      <c r="AI718" s="8" t="str">
        <f>IF(ISBLANK(VLOOKUP($A718,Courses!$A:AI, COLUMN(AI718), 0)), "", VLOOKUP($A718,Courses!$A:AI, COLUMN(AI718), 0))</f>
        <v/>
      </c>
      <c r="AJ718" s="8" t="str">
        <f>IF(ISBLANK(VLOOKUP($A718,Courses!$A:AJ, COLUMN(AJ718), 0)), "", VLOOKUP($A718,Courses!$A:AJ, COLUMN(AJ718), 0))</f>
        <v/>
      </c>
      <c r="AK718" s="8" t="str">
        <f>IF(ISBLANK(VLOOKUP($A718,Courses!$A:AK, COLUMN(AK718), 0)), "", VLOOKUP($A718,Courses!$A:AK, COLUMN(AK718), 0))</f>
        <v/>
      </c>
      <c r="AL718" s="8" t="s">
        <v>8708</v>
      </c>
      <c r="AM718" s="8"/>
    </row>
    <row r="719" spans="1:39" ht="12.75" customHeight="1">
      <c r="A719" s="4">
        <v>1386</v>
      </c>
      <c r="B719" s="4"/>
      <c r="C719" s="69" t="s">
        <v>8540</v>
      </c>
      <c r="D719" s="6" t="str">
        <f>IF(ISBLANK(VLOOKUP($A719,Courses!$A:D, COLUMN(D719), 0)), "", VLOOKUP($A719,Courses!$A:D, COLUMN(D719), 0))</f>
        <v>Mtn valley</v>
      </c>
      <c r="E719" s="7" t="str">
        <f>IF(ISBLANK(VLOOKUP($A719,Courses!$A:E, COLUMN(E719), 0)), "", VLOOKUP($A719,Courses!$A:E, COLUMN(E719), 0))</f>
        <v/>
      </c>
      <c r="F719" s="72" t="str">
        <f>IF(ISBLANK(VLOOKUP($A719,Courses!$A:F, COLUMN(F719), 0)), "", VLOOKUP($A719,Courses!$A:F, COLUMN(F719), 0))</f>
        <v>the_haze_splash.jpg</v>
      </c>
      <c r="G719" s="72" t="str">
        <f>IF(ISBLANK(VLOOKUP($A719,Courses!$A:G, COLUMN(G719), 0)), "", VLOOKUP($A719,Courses!$A:G, COLUMN(G719), 0))</f>
        <v>the_haze_hole02.jpg</v>
      </c>
      <c r="H719" s="72" t="str">
        <f>IF(ISBLANK(VLOOKUP($A719,Courses!$A:H, COLUMN(H719), 0)), "", VLOOKUP($A719,Courses!$A:H, COLUMN(H719), 0))</f>
        <v/>
      </c>
      <c r="I719" s="72" t="str">
        <f>IF(ISBLANK(VLOOKUP($A719,Courses!$A:I, COLUMN(I719), 0)), "", VLOOKUP($A719,Courses!$A:I, COLUMN(I719), 0))</f>
        <v/>
      </c>
      <c r="J719" s="72" t="str">
        <f>IF(ISBLANK(VLOOKUP($A719,Courses!$A:J, COLUMN(J719), 0)), "", VLOOKUP($A719,Courses!$A:J, COLUMN(J719), 0))</f>
        <v/>
      </c>
      <c r="K719" s="57" t="str">
        <f>IF(ISBLANK(VLOOKUP($A719,Courses!$A:K, COLUMN(K719), 0)), "", VLOOKUP($A719,Courses!$A:K, COLUMN(K719), 0))</f>
        <v>the_haze.zip</v>
      </c>
      <c r="L719" s="8" t="str">
        <f>IF(ISBLANK(VLOOKUP($A719,Courses!$A:L, COLUMN(L719), 0)), "", VLOOKUP($A719,Courses!$A:L, COLUMN(L719), 0))</f>
        <v>Andre Tremblay</v>
      </c>
      <c r="M719" s="8">
        <f>IF(ISBLANK(VLOOKUP($A719,Courses!$A:M, COLUMN(M719), 0)), "", VLOOKUP($A719,Courses!$A:M, COLUMN(M719), 0))</f>
        <v>4.9000000000000004</v>
      </c>
      <c r="N719" s="9">
        <f>IF(ISBLANK(VLOOKUP($A719,Courses!$A:N, COLUMN(N719), 0)), "", VLOOKUP($A719,Courses!$A:N, COLUMN(N719), 0))</f>
        <v>37297</v>
      </c>
      <c r="O719" s="8" t="str">
        <f>IF(ISBLANK(VLOOKUP($A719,Courses!$A:O, COLUMN(O719), 0)), "", VLOOKUP($A719,Courses!$A:O, COLUMN(O719), 0))</f>
        <v>hazingdays</v>
      </c>
      <c r="P719" s="8" t="str">
        <f>IF(ISBLANK(VLOOKUP($A719,Courses!$A:P, COLUMN(P719), 0)), "", VLOOKUP($A719,Courses!$A:P, COLUMN(P719), 0))</f>
        <v>houses1</v>
      </c>
      <c r="Q719" s="8" t="str">
        <f>IF(ISBLANK(VLOOKUP($A719,Courses!$A:Q, COLUMN(Q719), 0)), "", VLOOKUP($A719,Courses!$A:Q, COLUMN(Q719), 0))</f>
        <v>links</v>
      </c>
      <c r="R719" s="8" t="str">
        <f>IF(ISBLANK(VLOOKUP($A719,Courses!$A:R, COLUMN(R719), 0)), "", VLOOKUP($A719,Courses!$A:R, COLUMN(R719), 0))</f>
        <v>victoria</v>
      </c>
      <c r="S719" s="8" t="str">
        <f>IF(ISBLANK(VLOOKUP($A719,Courses!$A:S, COLUMN(S719), 0)), "", VLOOKUP($A719,Courses!$A:S, COLUMN(S719), 0))</f>
        <v/>
      </c>
      <c r="T719" s="8" t="str">
        <f>IF(ISBLANK(VLOOKUP($A719,Courses!$A:T, COLUMN(T719), 0)), "", VLOOKUP($A719,Courses!$A:T, COLUMN(T719), 0))</f>
        <v/>
      </c>
      <c r="U719" s="8" t="str">
        <f>IF(ISBLANK(VLOOKUP($A719,Courses!$A:U, COLUMN(U719), 0)), "", VLOOKUP($A719,Courses!$A:U, COLUMN(U719), 0))</f>
        <v/>
      </c>
      <c r="V719" s="8" t="str">
        <f>IF(ISBLANK(VLOOKUP($A719,Courses!$A:V, COLUMN(V719), 0)), "", VLOOKUP($A719,Courses!$A:V, COLUMN(V719), 0))</f>
        <v/>
      </c>
      <c r="W719" s="8" t="str">
        <f>IF(ISBLANK(VLOOKUP($A719,Courses!$A:W, COLUMN(W719), 0)), "", VLOOKUP($A719,Courses!$A:W, COLUMN(W719), 0))</f>
        <v/>
      </c>
      <c r="X719" s="8" t="str">
        <f>IF(ISBLANK(VLOOKUP($A719,Courses!$A:X, COLUMN(X719), 0)), "", VLOOKUP($A719,Courses!$A:X, COLUMN(X719), 0))</f>
        <v/>
      </c>
      <c r="Y719" s="8" t="str">
        <f>IF(ISBLANK(VLOOKUP($A719,Courses!$A:Y, COLUMN(Y719), 0)), "", VLOOKUP($A719,Courses!$A:Y, COLUMN(Y719), 0))</f>
        <v/>
      </c>
      <c r="Z719" s="8" t="str">
        <f>IF(ISBLANK(VLOOKUP($A719,Courses!$A:Z, COLUMN(Z719), 0)), "", VLOOKUP($A719,Courses!$A:Z, COLUMN(Z719), 0))</f>
        <v/>
      </c>
      <c r="AA719" s="8" t="str">
        <f>IF(ISBLANK(VLOOKUP($A719,Courses!$A:AA, COLUMN(AA719), 0)), "", VLOOKUP($A719,Courses!$A:AA, COLUMN(AA719), 0))</f>
        <v/>
      </c>
      <c r="AB719" s="8" t="str">
        <f>IF(ISBLANK(VLOOKUP($A719,Courses!$A:AB, COLUMN(AB719), 0)), "", VLOOKUP($A719,Courses!$A:AB, COLUMN(AB719), 0))</f>
        <v/>
      </c>
      <c r="AC719" s="8" t="str">
        <f>IF(ISBLANK(VLOOKUP($A719,Courses!$A:AC, COLUMN(AC719), 0)), "", VLOOKUP($A719,Courses!$A:AC, COLUMN(AC719), 0))</f>
        <v/>
      </c>
      <c r="AD719" s="8" t="str">
        <f>IF(ISBLANK(VLOOKUP($A719,Courses!$A:AD, COLUMN(AD719), 0)), "", VLOOKUP($A719,Courses!$A:AD, COLUMN(AD719), 0))</f>
        <v/>
      </c>
      <c r="AE719" s="8" t="str">
        <f>IF(ISBLANK(VLOOKUP($A719,Courses!$A:AE, COLUMN(AE719), 0)), "", VLOOKUP($A719,Courses!$A:AE, COLUMN(AE719), 0))</f>
        <v/>
      </c>
      <c r="AF719" s="8" t="str">
        <f>IF(ISBLANK(VLOOKUP($A719,Courses!$A:AF, COLUMN(AF719), 0)), "", VLOOKUP($A719,Courses!$A:AF, COLUMN(AF719), 0))</f>
        <v/>
      </c>
      <c r="AG719" s="8" t="str">
        <f>IF(ISBLANK(VLOOKUP($A719,Courses!$A:AG, COLUMN(AG719), 0)), "", VLOOKUP($A719,Courses!$A:AG, COLUMN(AG719), 0))</f>
        <v>Sp</v>
      </c>
      <c r="AH719" s="8">
        <f>IF(ISBLANK(VLOOKUP($A719,Courses!$A:AH, COLUMN(AH719), 0)), "", VLOOKUP($A719,Courses!$A:AH, COLUMN(AH719), 0))</f>
        <v>2</v>
      </c>
      <c r="AI719" s="8" t="str">
        <f>IF(ISBLANK(VLOOKUP($A719,Courses!$A:AI, COLUMN(AI719), 0)), "", VLOOKUP($A719,Courses!$A:AI, COLUMN(AI719), 0))</f>
        <v/>
      </c>
      <c r="AJ719" s="8" t="str">
        <f>IF(ISBLANK(VLOOKUP($A719,Courses!$A:AJ, COLUMN(AJ719), 0)), "", VLOOKUP($A719,Courses!$A:AJ, COLUMN(AJ719), 0))</f>
        <v/>
      </c>
      <c r="AK719" s="8" t="str">
        <f>IF(ISBLANK(VLOOKUP($A719,Courses!$A:AK, COLUMN(AK719), 0)), "", VLOOKUP($A719,Courses!$A:AK, COLUMN(AK719), 0))</f>
        <v/>
      </c>
      <c r="AL719" s="8" t="s">
        <v>8708</v>
      </c>
      <c r="AM719" s="8"/>
    </row>
    <row r="720" spans="1:39" ht="12.75" customHeight="1">
      <c r="A720" s="4">
        <v>632</v>
      </c>
      <c r="B720" s="4"/>
      <c r="C720" s="69" t="s">
        <v>1870</v>
      </c>
      <c r="D720" s="6" t="str">
        <f>IF(ISBLANK(VLOOKUP($A720,Courses!$A:D, COLUMN(D720), 0)), "", VLOOKUP($A720,Courses!$A:D, COLUMN(D720), 0))</f>
        <v>Parkland</v>
      </c>
      <c r="E720" s="7" t="str">
        <f>IF(ISBLANK(VLOOKUP($A720,Courses!$A:E, COLUMN(E720), 0)), "", VLOOKUP($A720,Courses!$A:E, COLUMN(E720), 0))</f>
        <v>Real</v>
      </c>
      <c r="F720" s="72" t="str">
        <f>IF(ISBLANK(VLOOKUP($A720,Courses!$A:F, COLUMN(F720), 0)), "", VLOOKUP($A720,Courses!$A:F, COLUMN(F720), 0))</f>
        <v>hazeltine_national_gc_hole07.jpg</v>
      </c>
      <c r="G720" s="72" t="str">
        <f>IF(ISBLANK(VLOOKUP($A720,Courses!$A:G, COLUMN(G720), 0)), "", VLOOKUP($A720,Courses!$A:G, COLUMN(G720), 0))</f>
        <v>hazeltine_national_gc_hole16.jpg</v>
      </c>
      <c r="H720" s="72" t="str">
        <f>IF(ISBLANK(VLOOKUP($A720,Courses!$A:H, COLUMN(H720), 0)), "", VLOOKUP($A720,Courses!$A:H, COLUMN(H720), 0))</f>
        <v/>
      </c>
      <c r="I720" s="72" t="str">
        <f>IF(ISBLANK(VLOOKUP($A720,Courses!$A:I, COLUMN(I720), 0)), "", VLOOKUP($A720,Courses!$A:I, COLUMN(I720), 0))</f>
        <v/>
      </c>
      <c r="J720" s="72" t="str">
        <f>IF(ISBLANK(VLOOKUP($A720,Courses!$A:J, COLUMN(J720), 0)), "", VLOOKUP($A720,Courses!$A:J, COLUMN(J720), 0))</f>
        <v/>
      </c>
      <c r="K720" s="57" t="str">
        <f>IF(ISBLANK(VLOOKUP($A720,Courses!$A:K, COLUMN(K720), 0)), "", VLOOKUP($A720,Courses!$A:K, COLUMN(K720), 0))</f>
        <v>hazeltine_national_gc.zip</v>
      </c>
      <c r="L720" s="8" t="str">
        <f>IF(ISBLANK(VLOOKUP($A720,Courses!$A:L, COLUMN(L720), 0)), "", VLOOKUP($A720,Courses!$A:L, COLUMN(L720), 0))</f>
        <v>Dale Somerfelt</v>
      </c>
      <c r="M720" s="8">
        <f>IF(ISBLANK(VLOOKUP($A720,Courses!$A:M, COLUMN(M720), 0)), "", VLOOKUP($A720,Courses!$A:M, COLUMN(M720), 0))</f>
        <v>14.6</v>
      </c>
      <c r="N720" s="9">
        <f>IF(ISBLANK(VLOOKUP($A720,Courses!$A:N, COLUMN(N720), 0)), "", VLOOKUP($A720,Courses!$A:N, COLUMN(N720), 0))</f>
        <v>37475</v>
      </c>
      <c r="O720" s="8" t="str">
        <f>IF(ISBLANK(VLOOKUP($A720,Courses!$A:O, COLUMN(O720), 0)), "", VLOOKUP($A720,Courses!$A:O, COLUMN(O720), 0))</f>
        <v>blackheath</v>
      </c>
      <c r="P720" s="8" t="str">
        <f>IF(ISBLANK(VLOOKUP($A720,Courses!$A:P, COLUMN(P720), 0)), "", VLOOKUP($A720,Courses!$A:P, COLUMN(P720), 0))</f>
        <v>hazeltine</v>
      </c>
      <c r="Q720" s="8" t="str">
        <f>IF(ISBLANK(VLOOKUP($A720,Courses!$A:Q, COLUMN(Q720), 0)), "", VLOOKUP($A720,Courses!$A:Q, COLUMN(Q720), 0))</f>
        <v>oceanside</v>
      </c>
      <c r="R720" s="8" t="str">
        <f>IF(ISBLANK(VLOOKUP($A720,Courses!$A:R, COLUMN(R720), 0)), "", VLOOKUP($A720,Courses!$A:R, COLUMN(R720), 0))</f>
        <v>thelegacy</v>
      </c>
      <c r="S720" s="8" t="str">
        <f>IF(ISBLANK(VLOOKUP($A720,Courses!$A:S, COLUMN(S720), 0)), "", VLOOKUP($A720,Courses!$A:S, COLUMN(S720), 0))</f>
        <v>wild1</v>
      </c>
      <c r="T720" s="8" t="str">
        <f>IF(ISBLANK(VLOOKUP($A720,Courses!$A:T, COLUMN(T720), 0)), "", VLOOKUP($A720,Courses!$A:T, COLUMN(T720), 0))</f>
        <v>wild2</v>
      </c>
      <c r="U720" s="8" t="str">
        <f>IF(ISBLANK(VLOOKUP($A720,Courses!$A:U, COLUMN(U720), 0)), "", VLOOKUP($A720,Courses!$A:U, COLUMN(U720), 0))</f>
        <v>wild4</v>
      </c>
      <c r="V720" s="8" t="str">
        <f>IF(ISBLANK(VLOOKUP($A720,Courses!$A:V, COLUMN(V720), 0)), "", VLOOKUP($A720,Courses!$A:V, COLUMN(V720), 0))</f>
        <v/>
      </c>
      <c r="W720" s="8" t="str">
        <f>IF(ISBLANK(VLOOKUP($A720,Courses!$A:W, COLUMN(W720), 0)), "", VLOOKUP($A720,Courses!$A:W, COLUMN(W720), 0))</f>
        <v/>
      </c>
      <c r="X720" s="8" t="str">
        <f>IF(ISBLANK(VLOOKUP($A720,Courses!$A:X, COLUMN(X720), 0)), "", VLOOKUP($A720,Courses!$A:X, COLUMN(X720), 0))</f>
        <v/>
      </c>
      <c r="Y720" s="8" t="str">
        <f>IF(ISBLANK(VLOOKUP($A720,Courses!$A:Y, COLUMN(Y720), 0)), "", VLOOKUP($A720,Courses!$A:Y, COLUMN(Y720), 0))</f>
        <v/>
      </c>
      <c r="Z720" s="8" t="str">
        <f>IF(ISBLANK(VLOOKUP($A720,Courses!$A:Z, COLUMN(Z720), 0)), "", VLOOKUP($A720,Courses!$A:Z, COLUMN(Z720), 0))</f>
        <v/>
      </c>
      <c r="AA720" s="8" t="str">
        <f>IF(ISBLANK(VLOOKUP($A720,Courses!$A:AA, COLUMN(AA720), 0)), "", VLOOKUP($A720,Courses!$A:AA, COLUMN(AA720), 0))</f>
        <v/>
      </c>
      <c r="AB720" s="8" t="str">
        <f>IF(ISBLANK(VLOOKUP($A720,Courses!$A:AB, COLUMN(AB720), 0)), "", VLOOKUP($A720,Courses!$A:AB, COLUMN(AB720), 0))</f>
        <v/>
      </c>
      <c r="AC720" s="8" t="str">
        <f>IF(ISBLANK(VLOOKUP($A720,Courses!$A:AC, COLUMN(AC720), 0)), "", VLOOKUP($A720,Courses!$A:AC, COLUMN(AC720), 0))</f>
        <v/>
      </c>
      <c r="AD720" s="8" t="str">
        <f>IF(ISBLANK(VLOOKUP($A720,Courses!$A:AD, COLUMN(AD720), 0)), "", VLOOKUP($A720,Courses!$A:AD, COLUMN(AD720), 0))</f>
        <v/>
      </c>
      <c r="AE720" s="8" t="str">
        <f>IF(ISBLANK(VLOOKUP($A720,Courses!$A:AE, COLUMN(AE720), 0)), "", VLOOKUP($A720,Courses!$A:AE, COLUMN(AE720), 0))</f>
        <v/>
      </c>
      <c r="AF720" s="8" t="str">
        <f>IF(ISBLANK(VLOOKUP($A720,Courses!$A:AF, COLUMN(AF720), 0)), "", VLOOKUP($A720,Courses!$A:AF, COLUMN(AF720), 0))</f>
        <v/>
      </c>
      <c r="AG720" s="8">
        <f>IF(ISBLANK(VLOOKUP($A720,Courses!$A:AG, COLUMN(AG720), 0)), "", VLOOKUP($A720,Courses!$A:AG, COLUMN(AG720), 0))</f>
        <v>7</v>
      </c>
      <c r="AH720" s="8">
        <f>IF(ISBLANK(VLOOKUP($A720,Courses!$A:AH, COLUMN(AH720), 0)), "", VLOOKUP($A720,Courses!$A:AH, COLUMN(AH720), 0))</f>
        <v>16</v>
      </c>
      <c r="AI720" s="8" t="str">
        <f>IF(ISBLANK(VLOOKUP($A720,Courses!$A:AI, COLUMN(AI720), 0)), "", VLOOKUP($A720,Courses!$A:AI, COLUMN(AI720), 0))</f>
        <v/>
      </c>
      <c r="AJ720" s="8" t="str">
        <f>IF(ISBLANK(VLOOKUP($A720,Courses!$A:AJ, COLUMN(AJ720), 0)), "", VLOOKUP($A720,Courses!$A:AJ, COLUMN(AJ720), 0))</f>
        <v/>
      </c>
      <c r="AK720" s="8" t="str">
        <f>IF(ISBLANK(VLOOKUP($A720,Courses!$A:AK, COLUMN(AK720), 0)), "", VLOOKUP($A720,Courses!$A:AK, COLUMN(AK720), 0))</f>
        <v/>
      </c>
      <c r="AL720" s="8"/>
      <c r="AM720" s="8"/>
    </row>
    <row r="721" spans="1:39" ht="12.75" customHeight="1">
      <c r="A721" s="4">
        <v>766</v>
      </c>
      <c r="B721" s="4"/>
      <c r="C721" s="69" t="s">
        <v>1873</v>
      </c>
      <c r="D721" s="6" t="str">
        <f>IF(ISBLANK(VLOOKUP($A721,Courses!$A:D, COLUMN(D721), 0)), "", VLOOKUP($A721,Courses!$A:D, COLUMN(D721), 0))</f>
        <v>Mtn valley</v>
      </c>
      <c r="E721" s="7" t="str">
        <f>IF(ISBLANK(VLOOKUP($A721,Courses!$A:E, COLUMN(E721), 0)), "", VLOOKUP($A721,Courses!$A:E, COLUMN(E721), 0))</f>
        <v/>
      </c>
      <c r="F721" s="72" t="str">
        <f>IF(ISBLANK(VLOOKUP($A721,Courses!$A:F, COLUMN(F721), 0)), "", VLOOKUP($A721,Courses!$A:F, COLUMN(F721), 0))</f>
        <v>hazzard_county_hole10.jpg</v>
      </c>
      <c r="G721" s="72" t="str">
        <f>IF(ISBLANK(VLOOKUP($A721,Courses!$A:G, COLUMN(G721), 0)), "", VLOOKUP($A721,Courses!$A:G, COLUMN(G721), 0))</f>
        <v>hazzard_county_hole18.jpg</v>
      </c>
      <c r="H721" s="72" t="str">
        <f>IF(ISBLANK(VLOOKUP($A721,Courses!$A:H, COLUMN(H721), 0)), "", VLOOKUP($A721,Courses!$A:H, COLUMN(H721), 0))</f>
        <v/>
      </c>
      <c r="I721" s="72" t="str">
        <f>IF(ISBLANK(VLOOKUP($A721,Courses!$A:I, COLUMN(I721), 0)), "", VLOOKUP($A721,Courses!$A:I, COLUMN(I721), 0))</f>
        <v/>
      </c>
      <c r="J721" s="72" t="str">
        <f>IF(ISBLANK(VLOOKUP($A721,Courses!$A:J, COLUMN(J721), 0)), "", VLOOKUP($A721,Courses!$A:J, COLUMN(J721), 0))</f>
        <v/>
      </c>
      <c r="K721" s="57" t="str">
        <f>IF(ISBLANK(VLOOKUP($A721,Courses!$A:K, COLUMN(K721), 0)), "", VLOOKUP($A721,Courses!$A:K, COLUMN(K721), 0))</f>
        <v>hazzard_county.zip</v>
      </c>
      <c r="L721" s="8" t="str">
        <f>IF(ISBLANK(VLOOKUP($A721,Courses!$A:L, COLUMN(L721), 0)), "", VLOOKUP($A721,Courses!$A:L, COLUMN(L721), 0))</f>
        <v>Divotmaker1</v>
      </c>
      <c r="M721" s="8">
        <f>IF(ISBLANK(VLOOKUP($A721,Courses!$A:M, COLUMN(M721), 0)), "", VLOOKUP($A721,Courses!$A:M, COLUMN(M721), 0))</f>
        <v>12.6</v>
      </c>
      <c r="N721" s="9">
        <f>IF(ISBLANK(VLOOKUP($A721,Courses!$A:N, COLUMN(N721), 0)), "", VLOOKUP($A721,Courses!$A:N, COLUMN(N721), 0))</f>
        <v>37957</v>
      </c>
      <c r="O721" s="8" t="str">
        <f>IF(ISBLANK(VLOOKUP($A721,Courses!$A:O, COLUMN(O721), 0)), "", VLOOKUP($A721,Courses!$A:O, COLUMN(O721), 0))</f>
        <v>barrenhills</v>
      </c>
      <c r="P721" s="8" t="str">
        <f>IF(ISBLANK(VLOOKUP($A721,Courses!$A:P, COLUMN(P721), 0)), "", VLOOKUP($A721,Courses!$A:P, COLUMN(P721), 0))</f>
        <v>coosbay</v>
      </c>
      <c r="Q721" s="8" t="str">
        <f>IF(ISBLANK(VLOOKUP($A721,Courses!$A:Q, COLUMN(Q721), 0)), "", VLOOKUP($A721,Courses!$A:Q, COLUMN(Q721), 0))</f>
        <v/>
      </c>
      <c r="R721" s="8" t="str">
        <f>IF(ISBLANK(VLOOKUP($A721,Courses!$A:R, COLUMN(R721), 0)), "", VLOOKUP($A721,Courses!$A:R, COLUMN(R721), 0))</f>
        <v/>
      </c>
      <c r="S721" s="8" t="str">
        <f>IF(ISBLANK(VLOOKUP($A721,Courses!$A:S, COLUMN(S721), 0)), "", VLOOKUP($A721,Courses!$A:S, COLUMN(S721), 0))</f>
        <v/>
      </c>
      <c r="T721" s="8" t="str">
        <f>IF(ISBLANK(VLOOKUP($A721,Courses!$A:T, COLUMN(T721), 0)), "", VLOOKUP($A721,Courses!$A:T, COLUMN(T721), 0))</f>
        <v/>
      </c>
      <c r="U721" s="8" t="str">
        <f>IF(ISBLANK(VLOOKUP($A721,Courses!$A:U, COLUMN(U721), 0)), "", VLOOKUP($A721,Courses!$A:U, COLUMN(U721), 0))</f>
        <v/>
      </c>
      <c r="V721" s="8" t="str">
        <f>IF(ISBLANK(VLOOKUP($A721,Courses!$A:V, COLUMN(V721), 0)), "", VLOOKUP($A721,Courses!$A:V, COLUMN(V721), 0))</f>
        <v/>
      </c>
      <c r="W721" s="8" t="str">
        <f>IF(ISBLANK(VLOOKUP($A721,Courses!$A:W, COLUMN(W721), 0)), "", VLOOKUP($A721,Courses!$A:W, COLUMN(W721), 0))</f>
        <v/>
      </c>
      <c r="X721" s="8" t="str">
        <f>IF(ISBLANK(VLOOKUP($A721,Courses!$A:X, COLUMN(X721), 0)), "", VLOOKUP($A721,Courses!$A:X, COLUMN(X721), 0))</f>
        <v/>
      </c>
      <c r="Y721" s="8" t="str">
        <f>IF(ISBLANK(VLOOKUP($A721,Courses!$A:Y, COLUMN(Y721), 0)), "", VLOOKUP($A721,Courses!$A:Y, COLUMN(Y721), 0))</f>
        <v/>
      </c>
      <c r="Z721" s="8" t="str">
        <f>IF(ISBLANK(VLOOKUP($A721,Courses!$A:Z, COLUMN(Z721), 0)), "", VLOOKUP($A721,Courses!$A:Z, COLUMN(Z721), 0))</f>
        <v/>
      </c>
      <c r="AA721" s="8" t="str">
        <f>IF(ISBLANK(VLOOKUP($A721,Courses!$A:AA, COLUMN(AA721), 0)), "", VLOOKUP($A721,Courses!$A:AA, COLUMN(AA721), 0))</f>
        <v/>
      </c>
      <c r="AB721" s="8" t="str">
        <f>IF(ISBLANK(VLOOKUP($A721,Courses!$A:AB, COLUMN(AB721), 0)), "", VLOOKUP($A721,Courses!$A:AB, COLUMN(AB721), 0))</f>
        <v/>
      </c>
      <c r="AC721" s="8" t="str">
        <f>IF(ISBLANK(VLOOKUP($A721,Courses!$A:AC, COLUMN(AC721), 0)), "", VLOOKUP($A721,Courses!$A:AC, COLUMN(AC721), 0))</f>
        <v/>
      </c>
      <c r="AD721" s="8" t="str">
        <f>IF(ISBLANK(VLOOKUP($A721,Courses!$A:AD, COLUMN(AD721), 0)), "", VLOOKUP($A721,Courses!$A:AD, COLUMN(AD721), 0))</f>
        <v/>
      </c>
      <c r="AE721" s="8" t="str">
        <f>IF(ISBLANK(VLOOKUP($A721,Courses!$A:AE, COLUMN(AE721), 0)), "", VLOOKUP($A721,Courses!$A:AE, COLUMN(AE721), 0))</f>
        <v/>
      </c>
      <c r="AF721" s="8" t="str">
        <f>IF(ISBLANK(VLOOKUP($A721,Courses!$A:AF, COLUMN(AF721), 0)), "", VLOOKUP($A721,Courses!$A:AF, COLUMN(AF721), 0))</f>
        <v/>
      </c>
      <c r="AG721" s="8">
        <f>IF(ISBLANK(VLOOKUP($A721,Courses!$A:AG, COLUMN(AG721), 0)), "", VLOOKUP($A721,Courses!$A:AG, COLUMN(AG721), 0))</f>
        <v>10</v>
      </c>
      <c r="AH721" s="8">
        <f>IF(ISBLANK(VLOOKUP($A721,Courses!$A:AH, COLUMN(AH721), 0)), "", VLOOKUP($A721,Courses!$A:AH, COLUMN(AH721), 0))</f>
        <v>18</v>
      </c>
      <c r="AI721" s="8" t="str">
        <f>IF(ISBLANK(VLOOKUP($A721,Courses!$A:AI, COLUMN(AI721), 0)), "", VLOOKUP($A721,Courses!$A:AI, COLUMN(AI721), 0))</f>
        <v/>
      </c>
      <c r="AJ721" s="8" t="str">
        <f>IF(ISBLANK(VLOOKUP($A721,Courses!$A:AJ, COLUMN(AJ721), 0)), "", VLOOKUP($A721,Courses!$A:AJ, COLUMN(AJ721), 0))</f>
        <v/>
      </c>
      <c r="AK721" s="8" t="str">
        <f>IF(ISBLANK(VLOOKUP($A721,Courses!$A:AK, COLUMN(AK721), 0)), "", VLOOKUP($A721,Courses!$A:AK, COLUMN(AK721), 0))</f>
        <v/>
      </c>
      <c r="AL721" s="8"/>
      <c r="AM721" s="8"/>
    </row>
    <row r="722" spans="1:39" ht="12.75" customHeight="1">
      <c r="A722" s="4">
        <v>656</v>
      </c>
      <c r="B722" s="4"/>
      <c r="C722" s="69" t="s">
        <v>1875</v>
      </c>
      <c r="D722" s="6" t="str">
        <f>IF(ISBLANK(VLOOKUP($A722,Courses!$A:D, COLUMN(D722), 0)), "", VLOOKUP($A722,Courses!$A:D, COLUMN(D722), 0))</f>
        <v>Woodlands</v>
      </c>
      <c r="E722" s="7" t="str">
        <f>IF(ISBLANK(VLOOKUP($A722,Courses!$A:E, COLUMN(E722), 0)), "", VLOOKUP($A722,Courses!$A:E, COLUMN(E722), 0))</f>
        <v/>
      </c>
      <c r="F722" s="72" t="str">
        <f>IF(ISBLANK(VLOOKUP($A722,Courses!$A:F, COLUMN(F722), 0)), "", VLOOKUP($A722,Courses!$A:F, COLUMN(F722), 0))</f>
        <v>headgate_cc_hole06.jpg</v>
      </c>
      <c r="G722" s="72" t="str">
        <f>IF(ISBLANK(VLOOKUP($A722,Courses!$A:G, COLUMN(G722), 0)), "", VLOOKUP($A722,Courses!$A:G, COLUMN(G722), 0))</f>
        <v>headgate_cc_hole16.jpg</v>
      </c>
      <c r="H722" s="72" t="str">
        <f>IF(ISBLANK(VLOOKUP($A722,Courses!$A:H, COLUMN(H722), 0)), "", VLOOKUP($A722,Courses!$A:H, COLUMN(H722), 0))</f>
        <v/>
      </c>
      <c r="I722" s="72" t="str">
        <f>IF(ISBLANK(VLOOKUP($A722,Courses!$A:I, COLUMN(I722), 0)), "", VLOOKUP($A722,Courses!$A:I, COLUMN(I722), 0))</f>
        <v/>
      </c>
      <c r="J722" s="72" t="str">
        <f>IF(ISBLANK(VLOOKUP($A722,Courses!$A:J, COLUMN(J722), 0)), "", VLOOKUP($A722,Courses!$A:J, COLUMN(J722), 0))</f>
        <v/>
      </c>
      <c r="K722" s="57" t="str">
        <f>IF(ISBLANK(VLOOKUP($A722,Courses!$A:K, COLUMN(K722), 0)), "", VLOOKUP($A722,Courses!$A:K, COLUMN(K722), 0))</f>
        <v>headgate_cc.zip</v>
      </c>
      <c r="L722" s="8" t="str">
        <f>IF(ISBLANK(VLOOKUP($A722,Courses!$A:L, COLUMN(L722), 0)), "", VLOOKUP($A722,Courses!$A:L, COLUMN(L722), 0))</f>
        <v>Ken McHale</v>
      </c>
      <c r="M722" s="8">
        <f>IF(ISBLANK(VLOOKUP($A722,Courses!$A:M, COLUMN(M722), 0)), "", VLOOKUP($A722,Courses!$A:M, COLUMN(M722), 0))</f>
        <v>21.1</v>
      </c>
      <c r="N722" s="9">
        <f>IF(ISBLANK(VLOOKUP($A722,Courses!$A:N, COLUMN(N722), 0)), "", VLOOKUP($A722,Courses!$A:N, COLUMN(N722), 0))</f>
        <v>36161</v>
      </c>
      <c r="O722" s="8" t="str">
        <f>IF(ISBLANK(VLOOKUP($A722,Courses!$A:O, COLUMN(O722), 0)), "", VLOOKUP($A722,Courses!$A:O, COLUMN(O722), 0))</f>
        <v>headgatever_2</v>
      </c>
      <c r="P722" s="8" t="str">
        <f>IF(ISBLANK(VLOOKUP($A722,Courses!$A:P, COLUMN(P722), 0)), "", VLOOKUP($A722,Courses!$A:P, COLUMN(P722), 0))</f>
        <v/>
      </c>
      <c r="Q722" s="8" t="str">
        <f>IF(ISBLANK(VLOOKUP($A722,Courses!$A:Q, COLUMN(Q722), 0)), "", VLOOKUP($A722,Courses!$A:Q, COLUMN(Q722), 0))</f>
        <v/>
      </c>
      <c r="R722" s="8" t="str">
        <f>IF(ISBLANK(VLOOKUP($A722,Courses!$A:R, COLUMN(R722), 0)), "", VLOOKUP($A722,Courses!$A:R, COLUMN(R722), 0))</f>
        <v/>
      </c>
      <c r="S722" s="8" t="str">
        <f>IF(ISBLANK(VLOOKUP($A722,Courses!$A:S, COLUMN(S722), 0)), "", VLOOKUP($A722,Courses!$A:S, COLUMN(S722), 0))</f>
        <v/>
      </c>
      <c r="T722" s="8" t="str">
        <f>IF(ISBLANK(VLOOKUP($A722,Courses!$A:T, COLUMN(T722), 0)), "", VLOOKUP($A722,Courses!$A:T, COLUMN(T722), 0))</f>
        <v/>
      </c>
      <c r="U722" s="8" t="str">
        <f>IF(ISBLANK(VLOOKUP($A722,Courses!$A:U, COLUMN(U722), 0)), "", VLOOKUP($A722,Courses!$A:U, COLUMN(U722), 0))</f>
        <v/>
      </c>
      <c r="V722" s="8" t="str">
        <f>IF(ISBLANK(VLOOKUP($A722,Courses!$A:V, COLUMN(V722), 0)), "", VLOOKUP($A722,Courses!$A:V, COLUMN(V722), 0))</f>
        <v/>
      </c>
      <c r="W722" s="8" t="str">
        <f>IF(ISBLANK(VLOOKUP($A722,Courses!$A:W, COLUMN(W722), 0)), "", VLOOKUP($A722,Courses!$A:W, COLUMN(W722), 0))</f>
        <v/>
      </c>
      <c r="X722" s="8" t="str">
        <f>IF(ISBLANK(VLOOKUP($A722,Courses!$A:X, COLUMN(X722), 0)), "", VLOOKUP($A722,Courses!$A:X, COLUMN(X722), 0))</f>
        <v/>
      </c>
      <c r="Y722" s="8" t="str">
        <f>IF(ISBLANK(VLOOKUP($A722,Courses!$A:Y, COLUMN(Y722), 0)), "", VLOOKUP($A722,Courses!$A:Y, COLUMN(Y722), 0))</f>
        <v/>
      </c>
      <c r="Z722" s="8" t="str">
        <f>IF(ISBLANK(VLOOKUP($A722,Courses!$A:Z, COLUMN(Z722), 0)), "", VLOOKUP($A722,Courses!$A:Z, COLUMN(Z722), 0))</f>
        <v/>
      </c>
      <c r="AA722" s="8" t="str">
        <f>IF(ISBLANK(VLOOKUP($A722,Courses!$A:AA, COLUMN(AA722), 0)), "", VLOOKUP($A722,Courses!$A:AA, COLUMN(AA722), 0))</f>
        <v/>
      </c>
      <c r="AB722" s="8" t="str">
        <f>IF(ISBLANK(VLOOKUP($A722,Courses!$A:AB, COLUMN(AB722), 0)), "", VLOOKUP($A722,Courses!$A:AB, COLUMN(AB722), 0))</f>
        <v/>
      </c>
      <c r="AC722" s="8" t="str">
        <f>IF(ISBLANK(VLOOKUP($A722,Courses!$A:AC, COLUMN(AC722), 0)), "", VLOOKUP($A722,Courses!$A:AC, COLUMN(AC722), 0))</f>
        <v/>
      </c>
      <c r="AD722" s="8" t="str">
        <f>IF(ISBLANK(VLOOKUP($A722,Courses!$A:AD, COLUMN(AD722), 0)), "", VLOOKUP($A722,Courses!$A:AD, COLUMN(AD722), 0))</f>
        <v/>
      </c>
      <c r="AE722" s="8" t="str">
        <f>IF(ISBLANK(VLOOKUP($A722,Courses!$A:AE, COLUMN(AE722), 0)), "", VLOOKUP($A722,Courses!$A:AE, COLUMN(AE722), 0))</f>
        <v/>
      </c>
      <c r="AF722" s="8" t="str">
        <f>IF(ISBLANK(VLOOKUP($A722,Courses!$A:AF, COLUMN(AF722), 0)), "", VLOOKUP($A722,Courses!$A:AF, COLUMN(AF722), 0))</f>
        <v/>
      </c>
      <c r="AG722" s="8">
        <f>IF(ISBLANK(VLOOKUP($A722,Courses!$A:AG, COLUMN(AG722), 0)), "", VLOOKUP($A722,Courses!$A:AG, COLUMN(AG722), 0))</f>
        <v>6</v>
      </c>
      <c r="AH722" s="8">
        <f>IF(ISBLANK(VLOOKUP($A722,Courses!$A:AH, COLUMN(AH722), 0)), "", VLOOKUP($A722,Courses!$A:AH, COLUMN(AH722), 0))</f>
        <v>16</v>
      </c>
      <c r="AI722" s="8" t="str">
        <f>IF(ISBLANK(VLOOKUP($A722,Courses!$A:AI, COLUMN(AI722), 0)), "", VLOOKUP($A722,Courses!$A:AI, COLUMN(AI722), 0))</f>
        <v/>
      </c>
      <c r="AJ722" s="8" t="str">
        <f>IF(ISBLANK(VLOOKUP($A722,Courses!$A:AJ, COLUMN(AJ722), 0)), "", VLOOKUP($A722,Courses!$A:AJ, COLUMN(AJ722), 0))</f>
        <v/>
      </c>
      <c r="AK722" s="8" t="str">
        <f>IF(ISBLANK(VLOOKUP($A722,Courses!$A:AK, COLUMN(AK722), 0)), "", VLOOKUP($A722,Courses!$A:AK, COLUMN(AK722), 0))</f>
        <v/>
      </c>
      <c r="AL722" s="8"/>
      <c r="AM722" s="8"/>
    </row>
    <row r="723" spans="1:39" ht="12.75" customHeight="1">
      <c r="A723" s="4">
        <v>657</v>
      </c>
      <c r="B723" s="4"/>
      <c r="C723" s="69" t="s">
        <v>1877</v>
      </c>
      <c r="D723" s="6" t="str">
        <f>IF(ISBLANK(VLOOKUP($A723,Courses!$A:D, COLUMN(D723), 0)), "", VLOOKUP($A723,Courses!$A:D, COLUMN(D723), 0))</f>
        <v>Mtn valley</v>
      </c>
      <c r="E723" s="7" t="str">
        <f>IF(ISBLANK(VLOOKUP($A723,Courses!$A:E, COLUMN(E723), 0)), "", VLOOKUP($A723,Courses!$A:E, COLUMN(E723), 0))</f>
        <v/>
      </c>
      <c r="F723" s="72" t="str">
        <f>IF(ISBLANK(VLOOKUP($A723,Courses!$A:F, COLUMN(F723), 0)), "", VLOOKUP($A723,Courses!$A:F, COLUMN(F723), 0))</f>
        <v>heather_park_gc_hole01.jpg</v>
      </c>
      <c r="G723" s="72" t="str">
        <f>IF(ISBLANK(VLOOKUP($A723,Courses!$A:G, COLUMN(G723), 0)), "", VLOOKUP($A723,Courses!$A:G, COLUMN(G723), 0))</f>
        <v>heather_park_gc_hole13.jpg</v>
      </c>
      <c r="H723" s="72" t="str">
        <f>IF(ISBLANK(VLOOKUP($A723,Courses!$A:H, COLUMN(H723), 0)), "", VLOOKUP($A723,Courses!$A:H, COLUMN(H723), 0))</f>
        <v/>
      </c>
      <c r="I723" s="72" t="str">
        <f>IF(ISBLANK(VLOOKUP($A723,Courses!$A:I, COLUMN(I723), 0)), "", VLOOKUP($A723,Courses!$A:I, COLUMN(I723), 0))</f>
        <v/>
      </c>
      <c r="J723" s="72" t="str">
        <f>IF(ISBLANK(VLOOKUP($A723,Courses!$A:J, COLUMN(J723), 0)), "", VLOOKUP($A723,Courses!$A:J, COLUMN(J723), 0))</f>
        <v/>
      </c>
      <c r="K723" s="57" t="str">
        <f>IF(ISBLANK(VLOOKUP($A723,Courses!$A:K, COLUMN(K723), 0)), "", VLOOKUP($A723,Courses!$A:K, COLUMN(K723), 0))</f>
        <v>heather_park_gc.zip</v>
      </c>
      <c r="L723" s="8" t="str">
        <f>IF(ISBLANK(VLOOKUP($A723,Courses!$A:L, COLUMN(L723), 0)), "", VLOOKUP($A723,Courses!$A:L, COLUMN(L723), 0))</f>
        <v>Briar</v>
      </c>
      <c r="M723" s="8">
        <f>IF(ISBLANK(VLOOKUP($A723,Courses!$A:M, COLUMN(M723), 0)), "", VLOOKUP($A723,Courses!$A:M, COLUMN(M723), 0))</f>
        <v>5.2</v>
      </c>
      <c r="N723" s="9">
        <f>IF(ISBLANK(VLOOKUP($A723,Courses!$A:N, COLUMN(N723), 0)), "", VLOOKUP($A723,Courses!$A:N, COLUMN(N723), 0))</f>
        <v>36906</v>
      </c>
      <c r="O723" s="8" t="str">
        <f>IF(ISBLANK(VLOOKUP($A723,Courses!$A:O, COLUMN(O723), 0)), "", VLOOKUP($A723,Courses!$A:O, COLUMN(O723), 0))</f>
        <v/>
      </c>
      <c r="P723" s="8" t="str">
        <f>IF(ISBLANK(VLOOKUP($A723,Courses!$A:P, COLUMN(P723), 0)), "", VLOOKUP($A723,Courses!$A:P, COLUMN(P723), 0))</f>
        <v/>
      </c>
      <c r="Q723" s="8" t="str">
        <f>IF(ISBLANK(VLOOKUP($A723,Courses!$A:Q, COLUMN(Q723), 0)), "", VLOOKUP($A723,Courses!$A:Q, COLUMN(Q723), 0))</f>
        <v/>
      </c>
      <c r="R723" s="8" t="str">
        <f>IF(ISBLANK(VLOOKUP($A723,Courses!$A:R, COLUMN(R723), 0)), "", VLOOKUP($A723,Courses!$A:R, COLUMN(R723), 0))</f>
        <v/>
      </c>
      <c r="S723" s="8" t="str">
        <f>IF(ISBLANK(VLOOKUP($A723,Courses!$A:S, COLUMN(S723), 0)), "", VLOOKUP($A723,Courses!$A:S, COLUMN(S723), 0))</f>
        <v/>
      </c>
      <c r="T723" s="8" t="str">
        <f>IF(ISBLANK(VLOOKUP($A723,Courses!$A:T, COLUMN(T723), 0)), "", VLOOKUP($A723,Courses!$A:T, COLUMN(T723), 0))</f>
        <v/>
      </c>
      <c r="U723" s="8" t="str">
        <f>IF(ISBLANK(VLOOKUP($A723,Courses!$A:U, COLUMN(U723), 0)), "", VLOOKUP($A723,Courses!$A:U, COLUMN(U723), 0))</f>
        <v/>
      </c>
      <c r="V723" s="8" t="str">
        <f>IF(ISBLANK(VLOOKUP($A723,Courses!$A:V, COLUMN(V723), 0)), "", VLOOKUP($A723,Courses!$A:V, COLUMN(V723), 0))</f>
        <v/>
      </c>
      <c r="W723" s="8" t="str">
        <f>IF(ISBLANK(VLOOKUP($A723,Courses!$A:W, COLUMN(W723), 0)), "", VLOOKUP($A723,Courses!$A:W, COLUMN(W723), 0))</f>
        <v/>
      </c>
      <c r="X723" s="8" t="str">
        <f>IF(ISBLANK(VLOOKUP($A723,Courses!$A:X, COLUMN(X723), 0)), "", VLOOKUP($A723,Courses!$A:X, COLUMN(X723), 0))</f>
        <v/>
      </c>
      <c r="Y723" s="8" t="str">
        <f>IF(ISBLANK(VLOOKUP($A723,Courses!$A:Y, COLUMN(Y723), 0)), "", VLOOKUP($A723,Courses!$A:Y, COLUMN(Y723), 0))</f>
        <v/>
      </c>
      <c r="Z723" s="8" t="str">
        <f>IF(ISBLANK(VLOOKUP($A723,Courses!$A:Z, COLUMN(Z723), 0)), "", VLOOKUP($A723,Courses!$A:Z, COLUMN(Z723), 0))</f>
        <v/>
      </c>
      <c r="AA723" s="8" t="str">
        <f>IF(ISBLANK(VLOOKUP($A723,Courses!$A:AA, COLUMN(AA723), 0)), "", VLOOKUP($A723,Courses!$A:AA, COLUMN(AA723), 0))</f>
        <v/>
      </c>
      <c r="AB723" s="8" t="str">
        <f>IF(ISBLANK(VLOOKUP($A723,Courses!$A:AB, COLUMN(AB723), 0)), "", VLOOKUP($A723,Courses!$A:AB, COLUMN(AB723), 0))</f>
        <v/>
      </c>
      <c r="AC723" s="8" t="str">
        <f>IF(ISBLANK(VLOOKUP($A723,Courses!$A:AC, COLUMN(AC723), 0)), "", VLOOKUP($A723,Courses!$A:AC, COLUMN(AC723), 0))</f>
        <v/>
      </c>
      <c r="AD723" s="8" t="str">
        <f>IF(ISBLANK(VLOOKUP($A723,Courses!$A:AD, COLUMN(AD723), 0)), "", VLOOKUP($A723,Courses!$A:AD, COLUMN(AD723), 0))</f>
        <v/>
      </c>
      <c r="AE723" s="8" t="str">
        <f>IF(ISBLANK(VLOOKUP($A723,Courses!$A:AE, COLUMN(AE723), 0)), "", VLOOKUP($A723,Courses!$A:AE, COLUMN(AE723), 0))</f>
        <v/>
      </c>
      <c r="AF723" s="8" t="str">
        <f>IF(ISBLANK(VLOOKUP($A723,Courses!$A:AF, COLUMN(AF723), 0)), "", VLOOKUP($A723,Courses!$A:AF, COLUMN(AF723), 0))</f>
        <v/>
      </c>
      <c r="AG723" s="8">
        <f>IF(ISBLANK(VLOOKUP($A723,Courses!$A:AG, COLUMN(AG723), 0)), "", VLOOKUP($A723,Courses!$A:AG, COLUMN(AG723), 0))</f>
        <v>1</v>
      </c>
      <c r="AH723" s="8">
        <f>IF(ISBLANK(VLOOKUP($A723,Courses!$A:AH, COLUMN(AH723), 0)), "", VLOOKUP($A723,Courses!$A:AH, COLUMN(AH723), 0))</f>
        <v>13</v>
      </c>
      <c r="AI723" s="8" t="str">
        <f>IF(ISBLANK(VLOOKUP($A723,Courses!$A:AI, COLUMN(AI723), 0)), "", VLOOKUP($A723,Courses!$A:AI, COLUMN(AI723), 0))</f>
        <v/>
      </c>
      <c r="AJ723" s="8" t="str">
        <f>IF(ISBLANK(VLOOKUP($A723,Courses!$A:AJ, COLUMN(AJ723), 0)), "", VLOOKUP($A723,Courses!$A:AJ, COLUMN(AJ723), 0))</f>
        <v/>
      </c>
      <c r="AK723" s="8" t="str">
        <f>IF(ISBLANK(VLOOKUP($A723,Courses!$A:AK, COLUMN(AK723), 0)), "", VLOOKUP($A723,Courses!$A:AK, COLUMN(AK723), 0))</f>
        <v/>
      </c>
      <c r="AL723" s="8"/>
      <c r="AM723" s="8"/>
    </row>
    <row r="724" spans="1:39" ht="12.75" customHeight="1">
      <c r="A724" s="4">
        <v>767</v>
      </c>
      <c r="B724" s="4"/>
      <c r="C724" s="69" t="s">
        <v>1879</v>
      </c>
      <c r="D724" s="6" t="str">
        <f>IF(ISBLANK(VLOOKUP($A724,Courses!$A:D, COLUMN(D724), 0)), "", VLOOKUP($A724,Courses!$A:D, COLUMN(D724), 0))</f>
        <v>Mtn valley</v>
      </c>
      <c r="E724" s="7" t="str">
        <f>IF(ISBLANK(VLOOKUP($A724,Courses!$A:E, COLUMN(E724), 0)), "", VLOOKUP($A724,Courses!$A:E, COLUMN(E724), 0))</f>
        <v/>
      </c>
      <c r="F724" s="72" t="str">
        <f>IF(ISBLANK(VLOOKUP($A724,Courses!$A:F, COLUMN(F724), 0)), "", VLOOKUP($A724,Courses!$A:F, COLUMN(F724), 0))</f>
        <v>heatherfield_gc_hole13.jpg</v>
      </c>
      <c r="G724" s="72" t="str">
        <f>IF(ISBLANK(VLOOKUP($A724,Courses!$A:G, COLUMN(G724), 0)), "", VLOOKUP($A724,Courses!$A:G, COLUMN(G724), 0))</f>
        <v>heatherfield_gc_hole17.jpg</v>
      </c>
      <c r="H724" s="72" t="str">
        <f>IF(ISBLANK(VLOOKUP($A724,Courses!$A:H, COLUMN(H724), 0)), "", VLOOKUP($A724,Courses!$A:H, COLUMN(H724), 0))</f>
        <v/>
      </c>
      <c r="I724" s="72" t="str">
        <f>IF(ISBLANK(VLOOKUP($A724,Courses!$A:I, COLUMN(I724), 0)), "", VLOOKUP($A724,Courses!$A:I, COLUMN(I724), 0))</f>
        <v/>
      </c>
      <c r="J724" s="72" t="str">
        <f>IF(ISBLANK(VLOOKUP($A724,Courses!$A:J, COLUMN(J724), 0)), "", VLOOKUP($A724,Courses!$A:J, COLUMN(J724), 0))</f>
        <v/>
      </c>
      <c r="K724" s="57" t="str">
        <f>IF(ISBLANK(VLOOKUP($A724,Courses!$A:K, COLUMN(K724), 0)), "", VLOOKUP($A724,Courses!$A:K, COLUMN(K724), 0))</f>
        <v>heatherfield_gc.zip</v>
      </c>
      <c r="L724" s="8" t="str">
        <f>IF(ISBLANK(VLOOKUP($A724,Courses!$A:L, COLUMN(L724), 0)), "", VLOOKUP($A724,Courses!$A:L, COLUMN(L724), 0))</f>
        <v>Indy Anna Jones</v>
      </c>
      <c r="M724" s="8">
        <f>IF(ISBLANK(VLOOKUP($A724,Courses!$A:M, COLUMN(M724), 0)), "", VLOOKUP($A724,Courses!$A:M, COLUMN(M724), 0))</f>
        <v>19.7</v>
      </c>
      <c r="N724" s="9">
        <f>IF(ISBLANK(VLOOKUP($A724,Courses!$A:N, COLUMN(N724), 0)), "", VLOOKUP($A724,Courses!$A:N, COLUMN(N724), 0))</f>
        <v>38336</v>
      </c>
      <c r="O724" s="8" t="str">
        <f>IF(ISBLANK(VLOOKUP($A724,Courses!$A:O, COLUMN(O724), 0)), "", VLOOKUP($A724,Courses!$A:O, COLUMN(O724), 0))</f>
        <v>blends2</v>
      </c>
      <c r="P724" s="8" t="str">
        <f>IF(ISBLANK(VLOOKUP($A724,Courses!$A:P, COLUMN(P724), 0)), "", VLOOKUP($A724,Courses!$A:P, COLUMN(P724), 0))</f>
        <v>chpl</v>
      </c>
      <c r="Q724" s="8" t="str">
        <f>IF(ISBLANK(VLOOKUP($A724,Courses!$A:Q, COLUMN(Q724), 0)), "", VLOOKUP($A724,Courses!$A:Q, COLUMN(Q724), 0))</f>
        <v>fall</v>
      </c>
      <c r="R724" s="8" t="str">
        <f>IF(ISBLANK(VLOOKUP($A724,Courses!$A:R, COLUMN(R724), 0)), "", VLOOKUP($A724,Courses!$A:R, COLUMN(R724), 0))</f>
        <v>fallpano</v>
      </c>
      <c r="S724" s="8" t="str">
        <f>IF(ISBLANK(VLOOKUP($A724,Courses!$A:S, COLUMN(S724), 0)), "", VLOOKUP($A724,Courses!$A:S, COLUMN(S724), 0))</f>
        <v>headgatever_2</v>
      </c>
      <c r="T724" s="8" t="str">
        <f>IF(ISBLANK(VLOOKUP($A724,Courses!$A:T, COLUMN(T724), 0)), "", VLOOKUP($A724,Courses!$A:T, COLUMN(T724), 0))</f>
        <v>hther</v>
      </c>
      <c r="U724" s="8" t="str">
        <f>IF(ISBLANK(VLOOKUP($A724,Courses!$A:U, COLUMN(U724), 0)), "", VLOOKUP($A724,Courses!$A:U, COLUMN(U724), 0))</f>
        <v/>
      </c>
      <c r="V724" s="8" t="str">
        <f>IF(ISBLANK(VLOOKUP($A724,Courses!$A:V, COLUMN(V724), 0)), "", VLOOKUP($A724,Courses!$A:V, COLUMN(V724), 0))</f>
        <v/>
      </c>
      <c r="W724" s="8" t="str">
        <f>IF(ISBLANK(VLOOKUP($A724,Courses!$A:W, COLUMN(W724), 0)), "", VLOOKUP($A724,Courses!$A:W, COLUMN(W724), 0))</f>
        <v/>
      </c>
      <c r="X724" s="8" t="str">
        <f>IF(ISBLANK(VLOOKUP($A724,Courses!$A:X, COLUMN(X724), 0)), "", VLOOKUP($A724,Courses!$A:X, COLUMN(X724), 0))</f>
        <v/>
      </c>
      <c r="Y724" s="8" t="str">
        <f>IF(ISBLANK(VLOOKUP($A724,Courses!$A:Y, COLUMN(Y724), 0)), "", VLOOKUP($A724,Courses!$A:Y, COLUMN(Y724), 0))</f>
        <v/>
      </c>
      <c r="Z724" s="8" t="str">
        <f>IF(ISBLANK(VLOOKUP($A724,Courses!$A:Z, COLUMN(Z724), 0)), "", VLOOKUP($A724,Courses!$A:Z, COLUMN(Z724), 0))</f>
        <v/>
      </c>
      <c r="AA724" s="8" t="str">
        <f>IF(ISBLANK(VLOOKUP($A724,Courses!$A:AA, COLUMN(AA724), 0)), "", VLOOKUP($A724,Courses!$A:AA, COLUMN(AA724), 0))</f>
        <v/>
      </c>
      <c r="AB724" s="8" t="str">
        <f>IF(ISBLANK(VLOOKUP($A724,Courses!$A:AB, COLUMN(AB724), 0)), "", VLOOKUP($A724,Courses!$A:AB, COLUMN(AB724), 0))</f>
        <v/>
      </c>
      <c r="AC724" s="8" t="str">
        <f>IF(ISBLANK(VLOOKUP($A724,Courses!$A:AC, COLUMN(AC724), 0)), "", VLOOKUP($A724,Courses!$A:AC, COLUMN(AC724), 0))</f>
        <v/>
      </c>
      <c r="AD724" s="8" t="str">
        <f>IF(ISBLANK(VLOOKUP($A724,Courses!$A:AD, COLUMN(AD724), 0)), "", VLOOKUP($A724,Courses!$A:AD, COLUMN(AD724), 0))</f>
        <v/>
      </c>
      <c r="AE724" s="8" t="str">
        <f>IF(ISBLANK(VLOOKUP($A724,Courses!$A:AE, COLUMN(AE724), 0)), "", VLOOKUP($A724,Courses!$A:AE, COLUMN(AE724), 0))</f>
        <v/>
      </c>
      <c r="AF724" s="8" t="str">
        <f>IF(ISBLANK(VLOOKUP($A724,Courses!$A:AF, COLUMN(AF724), 0)), "", VLOOKUP($A724,Courses!$A:AF, COLUMN(AF724), 0))</f>
        <v/>
      </c>
      <c r="AG724" s="8">
        <f>IF(ISBLANK(VLOOKUP($A724,Courses!$A:AG, COLUMN(AG724), 0)), "", VLOOKUP($A724,Courses!$A:AG, COLUMN(AG724), 0))</f>
        <v>13</v>
      </c>
      <c r="AH724" s="8">
        <f>IF(ISBLANK(VLOOKUP($A724,Courses!$A:AH, COLUMN(AH724), 0)), "", VLOOKUP($A724,Courses!$A:AH, COLUMN(AH724), 0))</f>
        <v>17</v>
      </c>
      <c r="AI724" s="8" t="str">
        <f>IF(ISBLANK(VLOOKUP($A724,Courses!$A:AI, COLUMN(AI724), 0)), "", VLOOKUP($A724,Courses!$A:AI, COLUMN(AI724), 0))</f>
        <v/>
      </c>
      <c r="AJ724" s="8" t="str">
        <f>IF(ISBLANK(VLOOKUP($A724,Courses!$A:AJ, COLUMN(AJ724), 0)), "", VLOOKUP($A724,Courses!$A:AJ, COLUMN(AJ724), 0))</f>
        <v/>
      </c>
      <c r="AK724" s="8" t="str">
        <f>IF(ISBLANK(VLOOKUP($A724,Courses!$A:AK, COLUMN(AK724), 0)), "", VLOOKUP($A724,Courses!$A:AK, COLUMN(AK724), 0))</f>
        <v/>
      </c>
      <c r="AL724" s="8"/>
      <c r="AM724" s="8"/>
    </row>
    <row r="725" spans="1:39" ht="12.75" customHeight="1">
      <c r="A725" s="4">
        <v>658</v>
      </c>
      <c r="B725" s="4"/>
      <c r="C725" s="69" t="s">
        <v>1883</v>
      </c>
      <c r="D725" s="6" t="str">
        <f>IF(ISBLANK(VLOOKUP($A725,Courses!$A:D, COLUMN(D725), 0)), "", VLOOKUP($A725,Courses!$A:D, COLUMN(D725), 0))</f>
        <v>Mtn valley</v>
      </c>
      <c r="E725" s="7" t="str">
        <f>IF(ISBLANK(VLOOKUP($A725,Courses!$A:E, COLUMN(E725), 0)), "", VLOOKUP($A725,Courses!$A:E, COLUMN(E725), 0))</f>
        <v/>
      </c>
      <c r="F725" s="72" t="str">
        <f>IF(ISBLANK(VLOOKUP($A725,Courses!$A:F, COLUMN(F725), 0)), "", VLOOKUP($A725,Courses!$A:F, COLUMN(F725), 0))</f>
        <v>heavens_gate_hole02.jpg</v>
      </c>
      <c r="G725" s="72" t="str">
        <f>IF(ISBLANK(VLOOKUP($A725,Courses!$A:G, COLUMN(G725), 0)), "", VLOOKUP($A725,Courses!$A:G, COLUMN(G725), 0))</f>
        <v>heavens_gate_hole18.jpg</v>
      </c>
      <c r="H725" s="72" t="str">
        <f>IF(ISBLANK(VLOOKUP($A725,Courses!$A:H, COLUMN(H725), 0)), "", VLOOKUP($A725,Courses!$A:H, COLUMN(H725), 0))</f>
        <v/>
      </c>
      <c r="I725" s="72" t="str">
        <f>IF(ISBLANK(VLOOKUP($A725,Courses!$A:I, COLUMN(I725), 0)), "", VLOOKUP($A725,Courses!$A:I, COLUMN(I725), 0))</f>
        <v/>
      </c>
      <c r="J725" s="72" t="str">
        <f>IF(ISBLANK(VLOOKUP($A725,Courses!$A:J, COLUMN(J725), 0)), "", VLOOKUP($A725,Courses!$A:J, COLUMN(J725), 0))</f>
        <v/>
      </c>
      <c r="K725" s="57" t="str">
        <f>IF(ISBLANK(VLOOKUP($A725,Courses!$A:K, COLUMN(K725), 0)), "", VLOOKUP($A725,Courses!$A:K, COLUMN(K725), 0))</f>
        <v>heavens_gate.zip</v>
      </c>
      <c r="L725" s="8" t="str">
        <f>IF(ISBLANK(VLOOKUP($A725,Courses!$A:L, COLUMN(L725), 0)), "", VLOOKUP($A725,Courses!$A:L, COLUMN(L725), 0))</f>
        <v>Robert@</v>
      </c>
      <c r="M725" s="8">
        <f>IF(ISBLANK(VLOOKUP($A725,Courses!$A:M, COLUMN(M725), 0)), "", VLOOKUP($A725,Courses!$A:M, COLUMN(M725), 0))</f>
        <v>9.3000000000000007</v>
      </c>
      <c r="N725" s="9">
        <f>IF(ISBLANK(VLOOKUP($A725,Courses!$A:N, COLUMN(N725), 0)), "", VLOOKUP($A725,Courses!$A:N, COLUMN(N725), 0))</f>
        <v>37365</v>
      </c>
      <c r="O725" s="8" t="str">
        <f>IF(ISBLANK(VLOOKUP($A725,Courses!$A:O, COLUMN(O725), 0)), "", VLOOKUP($A725,Courses!$A:O, COLUMN(O725), 0))</f>
        <v>beartooth</v>
      </c>
      <c r="P725" s="8" t="str">
        <f>IF(ISBLANK(VLOOKUP($A725,Courses!$A:P, COLUMN(P725), 0)), "", VLOOKUP($A725,Courses!$A:P, COLUMN(P725), 0))</f>
        <v>lagalochan</v>
      </c>
      <c r="Q725" s="8" t="str">
        <f>IF(ISBLANK(VLOOKUP($A725,Courses!$A:Q, COLUMN(Q725), 0)), "", VLOOKUP($A725,Courses!$A:Q, COLUMN(Q725), 0))</f>
        <v>ruggedcross</v>
      </c>
      <c r="R725" s="8" t="str">
        <f>IF(ISBLANK(VLOOKUP($A725,Courses!$A:R, COLUMN(R725), 0)), "", VLOOKUP($A725,Courses!$A:R, COLUMN(R725), 0))</f>
        <v>sammamish</v>
      </c>
      <c r="S725" s="8" t="str">
        <f>IF(ISBLANK(VLOOKUP($A725,Courses!$A:S, COLUMN(S725), 0)), "", VLOOKUP($A725,Courses!$A:S, COLUMN(S725), 0))</f>
        <v>sgotha</v>
      </c>
      <c r="T725" s="8" t="str">
        <f>IF(ISBLANK(VLOOKUP($A725,Courses!$A:T, COLUMN(T725), 0)), "", VLOOKUP($A725,Courses!$A:T, COLUMN(T725), 0))</f>
        <v>threerivers</v>
      </c>
      <c r="U725" s="8" t="str">
        <f>IF(ISBLANK(VLOOKUP($A725,Courses!$A:U, COLUMN(U725), 0)), "", VLOOKUP($A725,Courses!$A:U, COLUMN(U725), 0))</f>
        <v>Tul</v>
      </c>
      <c r="V725" s="8" t="str">
        <f>IF(ISBLANK(VLOOKUP($A725,Courses!$A:V, COLUMN(V725), 0)), "", VLOOKUP($A725,Courses!$A:V, COLUMN(V725), 0))</f>
        <v/>
      </c>
      <c r="W725" s="8" t="str">
        <f>IF(ISBLANK(VLOOKUP($A725,Courses!$A:W, COLUMN(W725), 0)), "", VLOOKUP($A725,Courses!$A:W, COLUMN(W725), 0))</f>
        <v/>
      </c>
      <c r="X725" s="8" t="str">
        <f>IF(ISBLANK(VLOOKUP($A725,Courses!$A:X, COLUMN(X725), 0)), "", VLOOKUP($A725,Courses!$A:X, COLUMN(X725), 0))</f>
        <v/>
      </c>
      <c r="Y725" s="8" t="str">
        <f>IF(ISBLANK(VLOOKUP($A725,Courses!$A:Y, COLUMN(Y725), 0)), "", VLOOKUP($A725,Courses!$A:Y, COLUMN(Y725), 0))</f>
        <v/>
      </c>
      <c r="Z725" s="8" t="str">
        <f>IF(ISBLANK(VLOOKUP($A725,Courses!$A:Z, COLUMN(Z725), 0)), "", VLOOKUP($A725,Courses!$A:Z, COLUMN(Z725), 0))</f>
        <v/>
      </c>
      <c r="AA725" s="8" t="str">
        <f>IF(ISBLANK(VLOOKUP($A725,Courses!$A:AA, COLUMN(AA725), 0)), "", VLOOKUP($A725,Courses!$A:AA, COLUMN(AA725), 0))</f>
        <v/>
      </c>
      <c r="AB725" s="8" t="str">
        <f>IF(ISBLANK(VLOOKUP($A725,Courses!$A:AB, COLUMN(AB725), 0)), "", VLOOKUP($A725,Courses!$A:AB, COLUMN(AB725), 0))</f>
        <v/>
      </c>
      <c r="AC725" s="8" t="str">
        <f>IF(ISBLANK(VLOOKUP($A725,Courses!$A:AC, COLUMN(AC725), 0)), "", VLOOKUP($A725,Courses!$A:AC, COLUMN(AC725), 0))</f>
        <v/>
      </c>
      <c r="AD725" s="8" t="str">
        <f>IF(ISBLANK(VLOOKUP($A725,Courses!$A:AD, COLUMN(AD725), 0)), "", VLOOKUP($A725,Courses!$A:AD, COLUMN(AD725), 0))</f>
        <v/>
      </c>
      <c r="AE725" s="8" t="str">
        <f>IF(ISBLANK(VLOOKUP($A725,Courses!$A:AE, COLUMN(AE725), 0)), "", VLOOKUP($A725,Courses!$A:AE, COLUMN(AE725), 0))</f>
        <v/>
      </c>
      <c r="AF725" s="8" t="str">
        <f>IF(ISBLANK(VLOOKUP($A725,Courses!$A:AF, COLUMN(AF725), 0)), "", VLOOKUP($A725,Courses!$A:AF, COLUMN(AF725), 0))</f>
        <v/>
      </c>
      <c r="AG725" s="8">
        <f>IF(ISBLANK(VLOOKUP($A725,Courses!$A:AG, COLUMN(AG725), 0)), "", VLOOKUP($A725,Courses!$A:AG, COLUMN(AG725), 0))</f>
        <v>2</v>
      </c>
      <c r="AH725" s="8">
        <f>IF(ISBLANK(VLOOKUP($A725,Courses!$A:AH, COLUMN(AH725), 0)), "", VLOOKUP($A725,Courses!$A:AH, COLUMN(AH725), 0))</f>
        <v>18</v>
      </c>
      <c r="AI725" s="8" t="str">
        <f>IF(ISBLANK(VLOOKUP($A725,Courses!$A:AI, COLUMN(AI725), 0)), "", VLOOKUP($A725,Courses!$A:AI, COLUMN(AI725), 0))</f>
        <v/>
      </c>
      <c r="AJ725" s="8" t="str">
        <f>IF(ISBLANK(VLOOKUP($A725,Courses!$A:AJ, COLUMN(AJ725), 0)), "", VLOOKUP($A725,Courses!$A:AJ, COLUMN(AJ725), 0))</f>
        <v/>
      </c>
      <c r="AK725" s="8" t="str">
        <f>IF(ISBLANK(VLOOKUP($A725,Courses!$A:AK, COLUMN(AK725), 0)), "", VLOOKUP($A725,Courses!$A:AK, COLUMN(AK725), 0))</f>
        <v/>
      </c>
      <c r="AL725" s="8"/>
      <c r="AM725" s="8"/>
    </row>
    <row r="726" spans="1:39" ht="12.75" customHeight="1">
      <c r="A726" s="4">
        <v>1441</v>
      </c>
      <c r="B726" s="4"/>
      <c r="C726" s="69" t="s">
        <v>8627</v>
      </c>
      <c r="D726" s="6" t="str">
        <f>IF(ISBLANK(VLOOKUP($A726,Courses!$A:D, COLUMN(D726), 0)), "", VLOOKUP($A726,Courses!$A:D, COLUMN(D726), 0))</f>
        <v>Wetlands</v>
      </c>
      <c r="E726" s="7" t="str">
        <f>IF(ISBLANK(VLOOKUP($A726,Courses!$A:E, COLUMN(E726), 0)), "", VLOOKUP($A726,Courses!$A:E, COLUMN(E726), 0))</f>
        <v/>
      </c>
      <c r="F726" s="72" t="str">
        <f>IF(ISBLANK(VLOOKUP($A726,Courses!$A:F, COLUMN(F726), 0)), "", VLOOKUP($A726,Courses!$A:F, COLUMN(F726), 0))</f>
        <v>the_tribute_course_hole17.jpg</v>
      </c>
      <c r="G726" s="72" t="str">
        <f>IF(ISBLANK(VLOOKUP($A726,Courses!$A:G, COLUMN(G726), 0)), "", VLOOKUP($A726,Courses!$A:G, COLUMN(G726), 0))</f>
        <v>the_tribute_course_hole18.jpg</v>
      </c>
      <c r="H726" s="72" t="str">
        <f>IF(ISBLANK(VLOOKUP($A726,Courses!$A:H, COLUMN(H726), 0)), "", VLOOKUP($A726,Courses!$A:H, COLUMN(H726), 0))</f>
        <v/>
      </c>
      <c r="I726" s="72" t="str">
        <f>IF(ISBLANK(VLOOKUP($A726,Courses!$A:I, COLUMN(I726), 0)), "", VLOOKUP($A726,Courses!$A:I, COLUMN(I726), 0))</f>
        <v/>
      </c>
      <c r="J726" s="72" t="str">
        <f>IF(ISBLANK(VLOOKUP($A726,Courses!$A:J, COLUMN(J726), 0)), "", VLOOKUP($A726,Courses!$A:J, COLUMN(J726), 0))</f>
        <v/>
      </c>
      <c r="K726" s="57" t="str">
        <f>IF(ISBLANK(VLOOKUP($A726,Courses!$A:K, COLUMN(K726), 0)), "", VLOOKUP($A726,Courses!$A:K, COLUMN(K726), 0))</f>
        <v>the_tribute_course_heavens_stairway.zip</v>
      </c>
      <c r="L726" s="8" t="str">
        <f>IF(ISBLANK(VLOOKUP($A726,Courses!$A:L, COLUMN(L726), 0)), "", VLOOKUP($A726,Courses!$A:L, COLUMN(L726), 0))</f>
        <v>Terry S Grayson</v>
      </c>
      <c r="M726" s="8">
        <f>IF(ISBLANK(VLOOKUP($A726,Courses!$A:M, COLUMN(M726), 0)), "", VLOOKUP($A726,Courses!$A:M, COLUMN(M726), 0))</f>
        <v>19.5</v>
      </c>
      <c r="N726" s="9">
        <f>IF(ISBLANK(VLOOKUP($A726,Courses!$A:N, COLUMN(N726), 0)), "", VLOOKUP($A726,Courses!$A:N, COLUMN(N726), 0))</f>
        <v>38096</v>
      </c>
      <c r="O726" s="8" t="str">
        <f>IF(ISBLANK(VLOOKUP($A726,Courses!$A:O, COLUMN(O726), 0)), "", VLOOKUP($A726,Courses!$A:O, COLUMN(O726), 0))</f>
        <v>arrowheadgc</v>
      </c>
      <c r="P726" s="8" t="str">
        <f>IF(ISBLANK(VLOOKUP($A726,Courses!$A:P, COLUMN(P726), 0)), "", VLOOKUP($A726,Courses!$A:P, COLUMN(P726), 0))</f>
        <v>augusta2001</v>
      </c>
      <c r="Q726" s="8" t="str">
        <f>IF(ISBLANK(VLOOKUP($A726,Courses!$A:Q, COLUMN(Q726), 0)), "", VLOOKUP($A726,Courses!$A:Q, COLUMN(Q726), 0))</f>
        <v>barrenhills</v>
      </c>
      <c r="R726" s="8" t="str">
        <f>IF(ISBLANK(VLOOKUP($A726,Courses!$A:R, COLUMN(R726), 0)), "", VLOOKUP($A726,Courses!$A:R, COLUMN(R726), 0))</f>
        <v>beartooth</v>
      </c>
      <c r="S726" s="8" t="str">
        <f>IF(ISBLANK(VLOOKUP($A726,Courses!$A:S, COLUMN(S726), 0)), "", VLOOKUP($A726,Courses!$A:S, COLUMN(S726), 0))</f>
        <v>blackheath</v>
      </c>
      <c r="T726" s="8" t="str">
        <f>IF(ISBLANK(VLOOKUP($A726,Courses!$A:T, COLUMN(T726), 0)), "", VLOOKUP($A726,Courses!$A:T, COLUMN(T726), 0))</f>
        <v>bullock_run</v>
      </c>
      <c r="U726" s="8" t="str">
        <f>IF(ISBLANK(VLOOKUP($A726,Courses!$A:U, COLUMN(U726), 0)), "", VLOOKUP($A726,Courses!$A:U, COLUMN(U726), 0))</f>
        <v>cliffs</v>
      </c>
      <c r="V726" s="8" t="str">
        <f>IF(ISBLANK(VLOOKUP($A726,Courses!$A:V, COLUMN(V726), 0)), "", VLOOKUP($A726,Courses!$A:V, COLUMN(V726), 0))</f>
        <v>cypress</v>
      </c>
      <c r="W726" s="8" t="str">
        <f>IF(ISBLANK(VLOOKUP($A726,Courses!$A:W, COLUMN(W726), 0)), "", VLOOKUP($A726,Courses!$A:W, COLUMN(W726), 0))</f>
        <v>fountains</v>
      </c>
      <c r="X726" s="8" t="str">
        <f>IF(ISBLANK(VLOOKUP($A726,Courses!$A:X, COLUMN(X726), 0)), "", VLOOKUP($A726,Courses!$A:X, COLUMN(X726), 0))</f>
        <v>hillbillyholler</v>
      </c>
      <c r="Y726" s="8" t="str">
        <f>IF(ISBLANK(VLOOKUP($A726,Courses!$A:Y, COLUMN(Y726), 0)), "", VLOOKUP($A726,Courses!$A:Y, COLUMN(Y726), 0))</f>
        <v>monticellomisc</v>
      </c>
      <c r="Z726" s="8" t="str">
        <f>IF(ISBLANK(VLOOKUP($A726,Courses!$A:Z, COLUMN(Z726), 0)), "", VLOOKUP($A726,Courses!$A:Z, COLUMN(Z726), 0))</f>
        <v>pebblebeach</v>
      </c>
      <c r="AA726" s="8" t="str">
        <f>IF(ISBLANK(VLOOKUP($A726,Courses!$A:AA, COLUMN(AA726), 0)), "", VLOOKUP($A726,Courses!$A:AA, COLUMN(AA726), 0))</f>
        <v>rdwsounds</v>
      </c>
      <c r="AB726" s="8" t="str">
        <f>IF(ISBLANK(VLOOKUP($A726,Courses!$A:AB, COLUMN(AB726), 0)), "", VLOOKUP($A726,Courses!$A:AB, COLUMN(AB726), 0))</f>
        <v>woodfordpark</v>
      </c>
      <c r="AC726" s="8" t="str">
        <f>IF(ISBLANK(VLOOKUP($A726,Courses!$A:AC, COLUMN(AC726), 0)), "", VLOOKUP($A726,Courses!$A:AC, COLUMN(AC726), 0))</f>
        <v/>
      </c>
      <c r="AD726" s="8" t="str">
        <f>IF(ISBLANK(VLOOKUP($A726,Courses!$A:AD, COLUMN(AD726), 0)), "", VLOOKUP($A726,Courses!$A:AD, COLUMN(AD726), 0))</f>
        <v/>
      </c>
      <c r="AE726" s="8" t="str">
        <f>IF(ISBLANK(VLOOKUP($A726,Courses!$A:AE, COLUMN(AE726), 0)), "", VLOOKUP($A726,Courses!$A:AE, COLUMN(AE726), 0))</f>
        <v/>
      </c>
      <c r="AF726" s="8" t="str">
        <f>IF(ISBLANK(VLOOKUP($A726,Courses!$A:AF, COLUMN(AF726), 0)), "", VLOOKUP($A726,Courses!$A:AF, COLUMN(AF726), 0))</f>
        <v/>
      </c>
      <c r="AG726" s="8">
        <f>IF(ISBLANK(VLOOKUP($A726,Courses!$A:AG, COLUMN(AG726), 0)), "", VLOOKUP($A726,Courses!$A:AG, COLUMN(AG726), 0))</f>
        <v>17</v>
      </c>
      <c r="AH726" s="8">
        <f>IF(ISBLANK(VLOOKUP($A726,Courses!$A:AH, COLUMN(AH726), 0)), "", VLOOKUP($A726,Courses!$A:AH, COLUMN(AH726), 0))</f>
        <v>18</v>
      </c>
      <c r="AI726" s="8" t="str">
        <f>IF(ISBLANK(VLOOKUP($A726,Courses!$A:AI, COLUMN(AI726), 0)), "", VLOOKUP($A726,Courses!$A:AI, COLUMN(AI726), 0))</f>
        <v/>
      </c>
      <c r="AJ726" s="8" t="str">
        <f>IF(ISBLANK(VLOOKUP($A726,Courses!$A:AJ, COLUMN(AJ726), 0)), "", VLOOKUP($A726,Courses!$A:AJ, COLUMN(AJ726), 0))</f>
        <v/>
      </c>
      <c r="AK726" s="8" t="str">
        <f>IF(ISBLANK(VLOOKUP($A726,Courses!$A:AK, COLUMN(AK726), 0)), "", VLOOKUP($A726,Courses!$A:AK, COLUMN(AK726), 0))</f>
        <v/>
      </c>
      <c r="AL726" s="8" t="s">
        <v>8709</v>
      </c>
      <c r="AM726" s="8"/>
    </row>
    <row r="727" spans="1:39" ht="12.75" customHeight="1">
      <c r="A727" s="4">
        <v>659</v>
      </c>
      <c r="B727" s="4"/>
      <c r="C727" s="69" t="s">
        <v>1885</v>
      </c>
      <c r="D727" s="6" t="str">
        <f>IF(ISBLANK(VLOOKUP($A727,Courses!$A:D, COLUMN(D727), 0)), "", VLOOKUP($A727,Courses!$A:D, COLUMN(D727), 0))</f>
        <v>Mtn valley</v>
      </c>
      <c r="E727" s="7" t="str">
        <f>IF(ISBLANK(VLOOKUP($A727,Courses!$A:E, COLUMN(E727), 0)), "", VLOOKUP($A727,Courses!$A:E, COLUMN(E727), 0))</f>
        <v/>
      </c>
      <c r="F727" s="72" t="str">
        <f>IF(ISBLANK(VLOOKUP($A727,Courses!$A:F, COLUMN(F727), 0)), "", VLOOKUP($A727,Courses!$A:F, COLUMN(F727), 0))</f>
        <v>helaynas_crossing_hole04.jpg</v>
      </c>
      <c r="G727" s="72" t="str">
        <f>IF(ISBLANK(VLOOKUP($A727,Courses!$A:G, COLUMN(G727), 0)), "", VLOOKUP($A727,Courses!$A:G, COLUMN(G727), 0))</f>
        <v>helaynas_crossing_hole18.jpg</v>
      </c>
      <c r="H727" s="72" t="str">
        <f>IF(ISBLANK(VLOOKUP($A727,Courses!$A:H, COLUMN(H727), 0)), "", VLOOKUP($A727,Courses!$A:H, COLUMN(H727), 0))</f>
        <v/>
      </c>
      <c r="I727" s="72" t="str">
        <f>IF(ISBLANK(VLOOKUP($A727,Courses!$A:I, COLUMN(I727), 0)), "", VLOOKUP($A727,Courses!$A:I, COLUMN(I727), 0))</f>
        <v/>
      </c>
      <c r="J727" s="72" t="str">
        <f>IF(ISBLANK(VLOOKUP($A727,Courses!$A:J, COLUMN(J727), 0)), "", VLOOKUP($A727,Courses!$A:J, COLUMN(J727), 0))</f>
        <v/>
      </c>
      <c r="K727" s="57" t="str">
        <f>IF(ISBLANK(VLOOKUP($A727,Courses!$A:K, COLUMN(K727), 0)), "", VLOOKUP($A727,Courses!$A:K, COLUMN(K727), 0))</f>
        <v>helaynas_crossing.zip</v>
      </c>
      <c r="L727" s="8" t="str">
        <f>IF(ISBLANK(VLOOKUP($A727,Courses!$A:L, COLUMN(L727), 0)), "", VLOOKUP($A727,Courses!$A:L, COLUMN(L727), 0))</f>
        <v>Jared Nicholson</v>
      </c>
      <c r="M727" s="8">
        <f>IF(ISBLANK(VLOOKUP($A727,Courses!$A:M, COLUMN(M727), 0)), "", VLOOKUP($A727,Courses!$A:M, COLUMN(M727), 0))</f>
        <v>4.3</v>
      </c>
      <c r="N727" s="9">
        <f>IF(ISBLANK(VLOOKUP($A727,Courses!$A:N, COLUMN(N727), 0)), "", VLOOKUP($A727,Courses!$A:N, COLUMN(N727), 0))</f>
        <v>36954</v>
      </c>
      <c r="O727" s="8" t="str">
        <f>IF(ISBLANK(VLOOKUP($A727,Courses!$A:O, COLUMN(O727), 0)), "", VLOOKUP($A727,Courses!$A:O, COLUMN(O727), 0))</f>
        <v>boothferrypark</v>
      </c>
      <c r="P727" s="8" t="str">
        <f>IF(ISBLANK(VLOOKUP($A727,Courses!$A:P, COLUMN(P727), 0)), "", VLOOKUP($A727,Courses!$A:P, COLUMN(P727), 0))</f>
        <v/>
      </c>
      <c r="Q727" s="8" t="str">
        <f>IF(ISBLANK(VLOOKUP($A727,Courses!$A:Q, COLUMN(Q727), 0)), "", VLOOKUP($A727,Courses!$A:Q, COLUMN(Q727), 0))</f>
        <v/>
      </c>
      <c r="R727" s="8" t="str">
        <f>IF(ISBLANK(VLOOKUP($A727,Courses!$A:R, COLUMN(R727), 0)), "", VLOOKUP($A727,Courses!$A:R, COLUMN(R727), 0))</f>
        <v/>
      </c>
      <c r="S727" s="8" t="str">
        <f>IF(ISBLANK(VLOOKUP($A727,Courses!$A:S, COLUMN(S727), 0)), "", VLOOKUP($A727,Courses!$A:S, COLUMN(S727), 0))</f>
        <v/>
      </c>
      <c r="T727" s="8" t="str">
        <f>IF(ISBLANK(VLOOKUP($A727,Courses!$A:T, COLUMN(T727), 0)), "", VLOOKUP($A727,Courses!$A:T, COLUMN(T727), 0))</f>
        <v/>
      </c>
      <c r="U727" s="8" t="str">
        <f>IF(ISBLANK(VLOOKUP($A727,Courses!$A:U, COLUMN(U727), 0)), "", VLOOKUP($A727,Courses!$A:U, COLUMN(U727), 0))</f>
        <v/>
      </c>
      <c r="V727" s="8" t="str">
        <f>IF(ISBLANK(VLOOKUP($A727,Courses!$A:V, COLUMN(V727), 0)), "", VLOOKUP($A727,Courses!$A:V, COLUMN(V727), 0))</f>
        <v/>
      </c>
      <c r="W727" s="8" t="str">
        <f>IF(ISBLANK(VLOOKUP($A727,Courses!$A:W, COLUMN(W727), 0)), "", VLOOKUP($A727,Courses!$A:W, COLUMN(W727), 0))</f>
        <v/>
      </c>
      <c r="X727" s="8" t="str">
        <f>IF(ISBLANK(VLOOKUP($A727,Courses!$A:X, COLUMN(X727), 0)), "", VLOOKUP($A727,Courses!$A:X, COLUMN(X727), 0))</f>
        <v/>
      </c>
      <c r="Y727" s="8" t="str">
        <f>IF(ISBLANK(VLOOKUP($A727,Courses!$A:Y, COLUMN(Y727), 0)), "", VLOOKUP($A727,Courses!$A:Y, COLUMN(Y727), 0))</f>
        <v/>
      </c>
      <c r="Z727" s="8" t="str">
        <f>IF(ISBLANK(VLOOKUP($A727,Courses!$A:Z, COLUMN(Z727), 0)), "", VLOOKUP($A727,Courses!$A:Z, COLUMN(Z727), 0))</f>
        <v/>
      </c>
      <c r="AA727" s="8" t="str">
        <f>IF(ISBLANK(VLOOKUP($A727,Courses!$A:AA, COLUMN(AA727), 0)), "", VLOOKUP($A727,Courses!$A:AA, COLUMN(AA727), 0))</f>
        <v/>
      </c>
      <c r="AB727" s="8" t="str">
        <f>IF(ISBLANK(VLOOKUP($A727,Courses!$A:AB, COLUMN(AB727), 0)), "", VLOOKUP($A727,Courses!$A:AB, COLUMN(AB727), 0))</f>
        <v/>
      </c>
      <c r="AC727" s="8" t="str">
        <f>IF(ISBLANK(VLOOKUP($A727,Courses!$A:AC, COLUMN(AC727), 0)), "", VLOOKUP($A727,Courses!$A:AC, COLUMN(AC727), 0))</f>
        <v/>
      </c>
      <c r="AD727" s="8" t="str">
        <f>IF(ISBLANK(VLOOKUP($A727,Courses!$A:AD, COLUMN(AD727), 0)), "", VLOOKUP($A727,Courses!$A:AD, COLUMN(AD727), 0))</f>
        <v/>
      </c>
      <c r="AE727" s="8" t="str">
        <f>IF(ISBLANK(VLOOKUP($A727,Courses!$A:AE, COLUMN(AE727), 0)), "", VLOOKUP($A727,Courses!$A:AE, COLUMN(AE727), 0))</f>
        <v/>
      </c>
      <c r="AF727" s="8" t="str">
        <f>IF(ISBLANK(VLOOKUP($A727,Courses!$A:AF, COLUMN(AF727), 0)), "", VLOOKUP($A727,Courses!$A:AF, COLUMN(AF727), 0))</f>
        <v/>
      </c>
      <c r="AG727" s="8">
        <f>IF(ISBLANK(VLOOKUP($A727,Courses!$A:AG, COLUMN(AG727), 0)), "", VLOOKUP($A727,Courses!$A:AG, COLUMN(AG727), 0))</f>
        <v>4</v>
      </c>
      <c r="AH727" s="8">
        <f>IF(ISBLANK(VLOOKUP($A727,Courses!$A:AH, COLUMN(AH727), 0)), "", VLOOKUP($A727,Courses!$A:AH, COLUMN(AH727), 0))</f>
        <v>18</v>
      </c>
      <c r="AI727" s="8" t="str">
        <f>IF(ISBLANK(VLOOKUP($A727,Courses!$A:AI, COLUMN(AI727), 0)), "", VLOOKUP($A727,Courses!$A:AI, COLUMN(AI727), 0))</f>
        <v/>
      </c>
      <c r="AJ727" s="8" t="str">
        <f>IF(ISBLANK(VLOOKUP($A727,Courses!$A:AJ, COLUMN(AJ727), 0)), "", VLOOKUP($A727,Courses!$A:AJ, COLUMN(AJ727), 0))</f>
        <v/>
      </c>
      <c r="AK727" s="8" t="str">
        <f>IF(ISBLANK(VLOOKUP($A727,Courses!$A:AK, COLUMN(AK727), 0)), "", VLOOKUP($A727,Courses!$A:AK, COLUMN(AK727), 0))</f>
        <v/>
      </c>
      <c r="AL727" s="8"/>
      <c r="AM727" s="8"/>
    </row>
    <row r="728" spans="1:39" ht="12.75" customHeight="1">
      <c r="A728" s="4">
        <v>660</v>
      </c>
      <c r="B728" s="4"/>
      <c r="C728" s="69" t="s">
        <v>1887</v>
      </c>
      <c r="D728" s="6" t="str">
        <f>IF(ISBLANK(VLOOKUP($A728,Courses!$A:D, COLUMN(D728), 0)), "", VLOOKUP($A728,Courses!$A:D, COLUMN(D728), 0))</f>
        <v>Parkland</v>
      </c>
      <c r="E728" s="7" t="str">
        <f>IF(ISBLANK(VLOOKUP($A728,Courses!$A:E, COLUMN(E728), 0)), "", VLOOKUP($A728,Courses!$A:E, COLUMN(E728), 0))</f>
        <v/>
      </c>
      <c r="F728" s="72" t="str">
        <f>IF(ISBLANK(VLOOKUP($A728,Courses!$A:F, COLUMN(F728), 0)), "", VLOOKUP($A728,Courses!$A:F, COLUMN(F728), 0))</f>
        <v>hellmouth_valley_hole09.jpg</v>
      </c>
      <c r="G728" s="72" t="str">
        <f>IF(ISBLANK(VLOOKUP($A728,Courses!$A:G, COLUMN(G728), 0)), "", VLOOKUP($A728,Courses!$A:G, COLUMN(G728), 0))</f>
        <v>hellmouth_valley_hole13.jpg</v>
      </c>
      <c r="H728" s="72" t="str">
        <f>IF(ISBLANK(VLOOKUP($A728,Courses!$A:H, COLUMN(H728), 0)), "", VLOOKUP($A728,Courses!$A:H, COLUMN(H728), 0))</f>
        <v/>
      </c>
      <c r="I728" s="72" t="str">
        <f>IF(ISBLANK(VLOOKUP($A728,Courses!$A:I, COLUMN(I728), 0)), "", VLOOKUP($A728,Courses!$A:I, COLUMN(I728), 0))</f>
        <v/>
      </c>
      <c r="J728" s="72" t="str">
        <f>IF(ISBLANK(VLOOKUP($A728,Courses!$A:J, COLUMN(J728), 0)), "", VLOOKUP($A728,Courses!$A:J, COLUMN(J728), 0))</f>
        <v/>
      </c>
      <c r="K728" s="57" t="str">
        <f>IF(ISBLANK(VLOOKUP($A728,Courses!$A:K, COLUMN(K728), 0)), "", VLOOKUP($A728,Courses!$A:K, COLUMN(K728), 0))</f>
        <v>hellmouth_valley.zip</v>
      </c>
      <c r="L728" s="8" t="str">
        <f>IF(ISBLANK(VLOOKUP($A728,Courses!$A:L, COLUMN(L728), 0)), "", VLOOKUP($A728,Courses!$A:L, COLUMN(L728), 0))</f>
        <v>Martijn Hover</v>
      </c>
      <c r="M728" s="8">
        <f>IF(ISBLANK(VLOOKUP($A728,Courses!$A:M, COLUMN(M728), 0)), "", VLOOKUP($A728,Courses!$A:M, COLUMN(M728), 0))</f>
        <v>22.6</v>
      </c>
      <c r="N728" s="9">
        <f>IF(ISBLANK(VLOOKUP($A728,Courses!$A:N, COLUMN(N728), 0)), "", VLOOKUP($A728,Courses!$A:N, COLUMN(N728), 0))</f>
        <v>36929</v>
      </c>
      <c r="O728" s="8" t="str">
        <f>IF(ISBLANK(VLOOKUP($A728,Courses!$A:O, COLUMN(O728), 0)), "", VLOOKUP($A728,Courses!$A:O, COLUMN(O728), 0))</f>
        <v>essoham</v>
      </c>
      <c r="P728" s="8" t="str">
        <f>IF(ISBLANK(VLOOKUP($A728,Courses!$A:P, COLUMN(P728), 0)), "", VLOOKUP($A728,Courses!$A:P, COLUMN(P728), 0))</f>
        <v>ornaments</v>
      </c>
      <c r="Q728" s="8" t="str">
        <f>IF(ISBLANK(VLOOKUP($A728,Courses!$A:Q, COLUMN(Q728), 0)), "", VLOOKUP($A728,Courses!$A:Q, COLUMN(Q728), 0))</f>
        <v>oudehuys</v>
      </c>
      <c r="R728" s="8" t="str">
        <f>IF(ISBLANK(VLOOKUP($A728,Courses!$A:R, COLUMN(R728), 0)), "", VLOOKUP($A728,Courses!$A:R, COLUMN(R728), 0))</f>
        <v>treesnscrubs</v>
      </c>
      <c r="S728" s="8" t="str">
        <f>IF(ISBLANK(VLOOKUP($A728,Courses!$A:S, COLUMN(S728), 0)), "", VLOOKUP($A728,Courses!$A:S, COLUMN(S728), 0))</f>
        <v/>
      </c>
      <c r="T728" s="8" t="str">
        <f>IF(ISBLANK(VLOOKUP($A728,Courses!$A:T, COLUMN(T728), 0)), "", VLOOKUP($A728,Courses!$A:T, COLUMN(T728), 0))</f>
        <v/>
      </c>
      <c r="U728" s="8" t="str">
        <f>IF(ISBLANK(VLOOKUP($A728,Courses!$A:U, COLUMN(U728), 0)), "", VLOOKUP($A728,Courses!$A:U, COLUMN(U728), 0))</f>
        <v/>
      </c>
      <c r="V728" s="8" t="str">
        <f>IF(ISBLANK(VLOOKUP($A728,Courses!$A:V, COLUMN(V728), 0)), "", VLOOKUP($A728,Courses!$A:V, COLUMN(V728), 0))</f>
        <v/>
      </c>
      <c r="W728" s="8" t="str">
        <f>IF(ISBLANK(VLOOKUP($A728,Courses!$A:W, COLUMN(W728), 0)), "", VLOOKUP($A728,Courses!$A:W, COLUMN(W728), 0))</f>
        <v/>
      </c>
      <c r="X728" s="8" t="str">
        <f>IF(ISBLANK(VLOOKUP($A728,Courses!$A:X, COLUMN(X728), 0)), "", VLOOKUP($A728,Courses!$A:X, COLUMN(X728), 0))</f>
        <v/>
      </c>
      <c r="Y728" s="8" t="str">
        <f>IF(ISBLANK(VLOOKUP($A728,Courses!$A:Y, COLUMN(Y728), 0)), "", VLOOKUP($A728,Courses!$A:Y, COLUMN(Y728), 0))</f>
        <v/>
      </c>
      <c r="Z728" s="8" t="str">
        <f>IF(ISBLANK(VLOOKUP($A728,Courses!$A:Z, COLUMN(Z728), 0)), "", VLOOKUP($A728,Courses!$A:Z, COLUMN(Z728), 0))</f>
        <v/>
      </c>
      <c r="AA728" s="8" t="str">
        <f>IF(ISBLANK(VLOOKUP($A728,Courses!$A:AA, COLUMN(AA728), 0)), "", VLOOKUP($A728,Courses!$A:AA, COLUMN(AA728), 0))</f>
        <v/>
      </c>
      <c r="AB728" s="8" t="str">
        <f>IF(ISBLANK(VLOOKUP($A728,Courses!$A:AB, COLUMN(AB728), 0)), "", VLOOKUP($A728,Courses!$A:AB, COLUMN(AB728), 0))</f>
        <v/>
      </c>
      <c r="AC728" s="8" t="str">
        <f>IF(ISBLANK(VLOOKUP($A728,Courses!$A:AC, COLUMN(AC728), 0)), "", VLOOKUP($A728,Courses!$A:AC, COLUMN(AC728), 0))</f>
        <v/>
      </c>
      <c r="AD728" s="8" t="str">
        <f>IF(ISBLANK(VLOOKUP($A728,Courses!$A:AD, COLUMN(AD728), 0)), "", VLOOKUP($A728,Courses!$A:AD, COLUMN(AD728), 0))</f>
        <v/>
      </c>
      <c r="AE728" s="8" t="str">
        <f>IF(ISBLANK(VLOOKUP($A728,Courses!$A:AE, COLUMN(AE728), 0)), "", VLOOKUP($A728,Courses!$A:AE, COLUMN(AE728), 0))</f>
        <v/>
      </c>
      <c r="AF728" s="8" t="str">
        <f>IF(ISBLANK(VLOOKUP($A728,Courses!$A:AF, COLUMN(AF728), 0)), "", VLOOKUP($A728,Courses!$A:AF, COLUMN(AF728), 0))</f>
        <v/>
      </c>
      <c r="AG728" s="8">
        <f>IF(ISBLANK(VLOOKUP($A728,Courses!$A:AG, COLUMN(AG728), 0)), "", VLOOKUP($A728,Courses!$A:AG, COLUMN(AG728), 0))</f>
        <v>9</v>
      </c>
      <c r="AH728" s="8">
        <f>IF(ISBLANK(VLOOKUP($A728,Courses!$A:AH, COLUMN(AH728), 0)), "", VLOOKUP($A728,Courses!$A:AH, COLUMN(AH728), 0))</f>
        <v>13</v>
      </c>
      <c r="AI728" s="8" t="str">
        <f>IF(ISBLANK(VLOOKUP($A728,Courses!$A:AI, COLUMN(AI728), 0)), "", VLOOKUP($A728,Courses!$A:AI, COLUMN(AI728), 0))</f>
        <v/>
      </c>
      <c r="AJ728" s="8" t="str">
        <f>IF(ISBLANK(VLOOKUP($A728,Courses!$A:AJ, COLUMN(AJ728), 0)), "", VLOOKUP($A728,Courses!$A:AJ, COLUMN(AJ728), 0))</f>
        <v/>
      </c>
      <c r="AK728" s="8" t="str">
        <f>IF(ISBLANK(VLOOKUP($A728,Courses!$A:AK, COLUMN(AK728), 0)), "", VLOOKUP($A728,Courses!$A:AK, COLUMN(AK728), 0))</f>
        <v/>
      </c>
      <c r="AL728" s="8"/>
      <c r="AM728" s="8"/>
    </row>
    <row r="729" spans="1:39" ht="12.75" customHeight="1">
      <c r="A729" s="4">
        <v>661</v>
      </c>
      <c r="B729" s="4"/>
      <c r="C729" s="69" t="s">
        <v>1891</v>
      </c>
      <c r="D729" s="6" t="str">
        <f>IF(ISBLANK(VLOOKUP($A729,Courses!$A:D, COLUMN(D729), 0)), "", VLOOKUP($A729,Courses!$A:D, COLUMN(D729), 0))</f>
        <v>Mtn valley</v>
      </c>
      <c r="E729" s="7" t="str">
        <f>IF(ISBLANK(VLOOKUP($A729,Courses!$A:E, COLUMN(E729), 0)), "", VLOOKUP($A729,Courses!$A:E, COLUMN(E729), 0))</f>
        <v/>
      </c>
      <c r="F729" s="72" t="str">
        <f>IF(ISBLANK(VLOOKUP($A729,Courses!$A:F, COLUMN(F729), 0)), "", VLOOKUP($A729,Courses!$A:F, COLUMN(F729), 0))</f>
        <v>hells_woods_gc_hole01.jpg</v>
      </c>
      <c r="G729" s="72" t="str">
        <f>IF(ISBLANK(VLOOKUP($A729,Courses!$A:G, COLUMN(G729), 0)), "", VLOOKUP($A729,Courses!$A:G, COLUMN(G729), 0))</f>
        <v>hells_woods_gc_hole12.jpg</v>
      </c>
      <c r="H729" s="72" t="str">
        <f>IF(ISBLANK(VLOOKUP($A729,Courses!$A:H, COLUMN(H729), 0)), "", VLOOKUP($A729,Courses!$A:H, COLUMN(H729), 0))</f>
        <v/>
      </c>
      <c r="I729" s="72" t="str">
        <f>IF(ISBLANK(VLOOKUP($A729,Courses!$A:I, COLUMN(I729), 0)), "", VLOOKUP($A729,Courses!$A:I, COLUMN(I729), 0))</f>
        <v/>
      </c>
      <c r="J729" s="72" t="str">
        <f>IF(ISBLANK(VLOOKUP($A729,Courses!$A:J, COLUMN(J729), 0)), "", VLOOKUP($A729,Courses!$A:J, COLUMN(J729), 0))</f>
        <v/>
      </c>
      <c r="K729" s="57" t="str">
        <f>IF(ISBLANK(VLOOKUP($A729,Courses!$A:K, COLUMN(K729), 0)), "", VLOOKUP($A729,Courses!$A:K, COLUMN(K729), 0))</f>
        <v>hells_woods_gc.zip</v>
      </c>
      <c r="L729" s="8" t="str">
        <f>IF(ISBLANK(VLOOKUP($A729,Courses!$A:L, COLUMN(L729), 0)), "", VLOOKUP($A729,Courses!$A:L, COLUMN(L729), 0))</f>
        <v>Fizzy</v>
      </c>
      <c r="M729" s="8">
        <f>IF(ISBLANK(VLOOKUP($A729,Courses!$A:M, COLUMN(M729), 0)), "", VLOOKUP($A729,Courses!$A:M, COLUMN(M729), 0))</f>
        <v>2.5</v>
      </c>
      <c r="N729" s="9">
        <f>IF(ISBLANK(VLOOKUP($A729,Courses!$A:N, COLUMN(N729), 0)), "", VLOOKUP($A729,Courses!$A:N, COLUMN(N729), 0))</f>
        <v>36700</v>
      </c>
      <c r="O729" s="8" t="str">
        <f>IF(ISBLANK(VLOOKUP($A729,Courses!$A:O, COLUMN(O729), 0)), "", VLOOKUP($A729,Courses!$A:O, COLUMN(O729), 0))</f>
        <v/>
      </c>
      <c r="P729" s="8" t="str">
        <f>IF(ISBLANK(VLOOKUP($A729,Courses!$A:P, COLUMN(P729), 0)), "", VLOOKUP($A729,Courses!$A:P, COLUMN(P729), 0))</f>
        <v/>
      </c>
      <c r="Q729" s="8" t="str">
        <f>IF(ISBLANK(VLOOKUP($A729,Courses!$A:Q, COLUMN(Q729), 0)), "", VLOOKUP($A729,Courses!$A:Q, COLUMN(Q729), 0))</f>
        <v/>
      </c>
      <c r="R729" s="8" t="str">
        <f>IF(ISBLANK(VLOOKUP($A729,Courses!$A:R, COLUMN(R729), 0)), "", VLOOKUP($A729,Courses!$A:R, COLUMN(R729), 0))</f>
        <v/>
      </c>
      <c r="S729" s="8" t="str">
        <f>IF(ISBLANK(VLOOKUP($A729,Courses!$A:S, COLUMN(S729), 0)), "", VLOOKUP($A729,Courses!$A:S, COLUMN(S729), 0))</f>
        <v/>
      </c>
      <c r="T729" s="8" t="str">
        <f>IF(ISBLANK(VLOOKUP($A729,Courses!$A:T, COLUMN(T729), 0)), "", VLOOKUP($A729,Courses!$A:T, COLUMN(T729), 0))</f>
        <v/>
      </c>
      <c r="U729" s="8" t="str">
        <f>IF(ISBLANK(VLOOKUP($A729,Courses!$A:U, COLUMN(U729), 0)), "", VLOOKUP($A729,Courses!$A:U, COLUMN(U729), 0))</f>
        <v/>
      </c>
      <c r="V729" s="8" t="str">
        <f>IF(ISBLANK(VLOOKUP($A729,Courses!$A:V, COLUMN(V729), 0)), "", VLOOKUP($A729,Courses!$A:V, COLUMN(V729), 0))</f>
        <v/>
      </c>
      <c r="W729" s="8" t="str">
        <f>IF(ISBLANK(VLOOKUP($A729,Courses!$A:W, COLUMN(W729), 0)), "", VLOOKUP($A729,Courses!$A:W, COLUMN(W729), 0))</f>
        <v/>
      </c>
      <c r="X729" s="8" t="str">
        <f>IF(ISBLANK(VLOOKUP($A729,Courses!$A:X, COLUMN(X729), 0)), "", VLOOKUP($A729,Courses!$A:X, COLUMN(X729), 0))</f>
        <v/>
      </c>
      <c r="Y729" s="8" t="str">
        <f>IF(ISBLANK(VLOOKUP($A729,Courses!$A:Y, COLUMN(Y729), 0)), "", VLOOKUP($A729,Courses!$A:Y, COLUMN(Y729), 0))</f>
        <v/>
      </c>
      <c r="Z729" s="8" t="str">
        <f>IF(ISBLANK(VLOOKUP($A729,Courses!$A:Z, COLUMN(Z729), 0)), "", VLOOKUP($A729,Courses!$A:Z, COLUMN(Z729), 0))</f>
        <v/>
      </c>
      <c r="AA729" s="8" t="str">
        <f>IF(ISBLANK(VLOOKUP($A729,Courses!$A:AA, COLUMN(AA729), 0)), "", VLOOKUP($A729,Courses!$A:AA, COLUMN(AA729), 0))</f>
        <v/>
      </c>
      <c r="AB729" s="8" t="str">
        <f>IF(ISBLANK(VLOOKUP($A729,Courses!$A:AB, COLUMN(AB729), 0)), "", VLOOKUP($A729,Courses!$A:AB, COLUMN(AB729), 0))</f>
        <v/>
      </c>
      <c r="AC729" s="8" t="str">
        <f>IF(ISBLANK(VLOOKUP($A729,Courses!$A:AC, COLUMN(AC729), 0)), "", VLOOKUP($A729,Courses!$A:AC, COLUMN(AC729), 0))</f>
        <v/>
      </c>
      <c r="AD729" s="8" t="str">
        <f>IF(ISBLANK(VLOOKUP($A729,Courses!$A:AD, COLUMN(AD729), 0)), "", VLOOKUP($A729,Courses!$A:AD, COLUMN(AD729), 0))</f>
        <v/>
      </c>
      <c r="AE729" s="8" t="str">
        <f>IF(ISBLANK(VLOOKUP($A729,Courses!$A:AE, COLUMN(AE729), 0)), "", VLOOKUP($A729,Courses!$A:AE, COLUMN(AE729), 0))</f>
        <v/>
      </c>
      <c r="AF729" s="8" t="str">
        <f>IF(ISBLANK(VLOOKUP($A729,Courses!$A:AF, COLUMN(AF729), 0)), "", VLOOKUP($A729,Courses!$A:AF, COLUMN(AF729), 0))</f>
        <v/>
      </c>
      <c r="AG729" s="8">
        <f>IF(ISBLANK(VLOOKUP($A729,Courses!$A:AG, COLUMN(AG729), 0)), "", VLOOKUP($A729,Courses!$A:AG, COLUMN(AG729), 0))</f>
        <v>1</v>
      </c>
      <c r="AH729" s="8">
        <f>IF(ISBLANK(VLOOKUP($A729,Courses!$A:AH, COLUMN(AH729), 0)), "", VLOOKUP($A729,Courses!$A:AH, COLUMN(AH729), 0))</f>
        <v>12</v>
      </c>
      <c r="AI729" s="8" t="str">
        <f>IF(ISBLANK(VLOOKUP($A729,Courses!$A:AI, COLUMN(AI729), 0)), "", VLOOKUP($A729,Courses!$A:AI, COLUMN(AI729), 0))</f>
        <v/>
      </c>
      <c r="AJ729" s="8" t="str">
        <f>IF(ISBLANK(VLOOKUP($A729,Courses!$A:AJ, COLUMN(AJ729), 0)), "", VLOOKUP($A729,Courses!$A:AJ, COLUMN(AJ729), 0))</f>
        <v/>
      </c>
      <c r="AK729" s="8" t="str">
        <f>IF(ISBLANK(VLOOKUP($A729,Courses!$A:AK, COLUMN(AK729), 0)), "", VLOOKUP($A729,Courses!$A:AK, COLUMN(AK729), 0))</f>
        <v/>
      </c>
      <c r="AL729" s="8"/>
      <c r="AM729" s="8"/>
    </row>
    <row r="730" spans="1:39" ht="12.75" customHeight="1">
      <c r="A730" s="4">
        <v>769</v>
      </c>
      <c r="B730" s="4"/>
      <c r="C730" s="69" t="s">
        <v>1894</v>
      </c>
      <c r="D730" s="6" t="str">
        <f>IF(ISBLANK(VLOOKUP($A730,Courses!$A:D, COLUMN(D730), 0)), "", VLOOKUP($A730,Courses!$A:D, COLUMN(D730), 0))</f>
        <v>Parkland</v>
      </c>
      <c r="E730" s="7" t="str">
        <f>IF(ISBLANK(VLOOKUP($A730,Courses!$A:E, COLUMN(E730), 0)), "", VLOOKUP($A730,Courses!$A:E, COLUMN(E730), 0))</f>
        <v/>
      </c>
      <c r="F730" s="72" t="str">
        <f>IF(ISBLANK(VLOOKUP($A730,Courses!$A:F, COLUMN(F730), 0)), "", VLOOKUP($A730,Courses!$A:F, COLUMN(F730), 0))</f>
        <v>hemlock_hills_gc_hole09.jpg</v>
      </c>
      <c r="G730" s="72" t="str">
        <f>IF(ISBLANK(VLOOKUP($A730,Courses!$A:G, COLUMN(G730), 0)), "", VLOOKUP($A730,Courses!$A:G, COLUMN(G730), 0))</f>
        <v>hemlock_hills_gc_hole10.jpg</v>
      </c>
      <c r="H730" s="72" t="str">
        <f>IF(ISBLANK(VLOOKUP($A730,Courses!$A:H, COLUMN(H730), 0)), "", VLOOKUP($A730,Courses!$A:H, COLUMN(H730), 0))</f>
        <v/>
      </c>
      <c r="I730" s="72" t="str">
        <f>IF(ISBLANK(VLOOKUP($A730,Courses!$A:I, COLUMN(I730), 0)), "", VLOOKUP($A730,Courses!$A:I, COLUMN(I730), 0))</f>
        <v/>
      </c>
      <c r="J730" s="72" t="str">
        <f>IF(ISBLANK(VLOOKUP($A730,Courses!$A:J, COLUMN(J730), 0)), "", VLOOKUP($A730,Courses!$A:J, COLUMN(J730), 0))</f>
        <v/>
      </c>
      <c r="K730" s="57" t="str">
        <f>IF(ISBLANK(VLOOKUP($A730,Courses!$A:K, COLUMN(K730), 0)), "", VLOOKUP($A730,Courses!$A:K, COLUMN(K730), 0))</f>
        <v>hemlock_hills_gc.zip</v>
      </c>
      <c r="L730" s="8" t="str">
        <f>IF(ISBLANK(VLOOKUP($A730,Courses!$A:L, COLUMN(L730), 0)), "", VLOOKUP($A730,Courses!$A:L, COLUMN(L730), 0))</f>
        <v>Joe Mosbrook</v>
      </c>
      <c r="M730" s="8">
        <f>IF(ISBLANK(VLOOKUP($A730,Courses!$A:M, COLUMN(M730), 0)), "", VLOOKUP($A730,Courses!$A:M, COLUMN(M730), 0))</f>
        <v>13.2</v>
      </c>
      <c r="N730" s="9">
        <f>IF(ISBLANK(VLOOKUP($A730,Courses!$A:N, COLUMN(N730), 0)), "", VLOOKUP($A730,Courses!$A:N, COLUMN(N730), 0))</f>
        <v>38468</v>
      </c>
      <c r="O730" s="8" t="str">
        <f>IF(ISBLANK(VLOOKUP($A730,Courses!$A:O, COLUMN(O730), 0)), "", VLOOKUP($A730,Courses!$A:O, COLUMN(O730), 0))</f>
        <v/>
      </c>
      <c r="P730" s="8" t="str">
        <f>IF(ISBLANK(VLOOKUP($A730,Courses!$A:P, COLUMN(P730), 0)), "", VLOOKUP($A730,Courses!$A:P, COLUMN(P730), 0))</f>
        <v/>
      </c>
      <c r="Q730" s="8" t="str">
        <f>IF(ISBLANK(VLOOKUP($A730,Courses!$A:Q, COLUMN(Q730), 0)), "", VLOOKUP($A730,Courses!$A:Q, COLUMN(Q730), 0))</f>
        <v/>
      </c>
      <c r="R730" s="8" t="str">
        <f>IF(ISBLANK(VLOOKUP($A730,Courses!$A:R, COLUMN(R730), 0)), "", VLOOKUP($A730,Courses!$A:R, COLUMN(R730), 0))</f>
        <v/>
      </c>
      <c r="S730" s="8" t="str">
        <f>IF(ISBLANK(VLOOKUP($A730,Courses!$A:S, COLUMN(S730), 0)), "", VLOOKUP($A730,Courses!$A:S, COLUMN(S730), 0))</f>
        <v/>
      </c>
      <c r="T730" s="8" t="str">
        <f>IF(ISBLANK(VLOOKUP($A730,Courses!$A:T, COLUMN(T730), 0)), "", VLOOKUP($A730,Courses!$A:T, COLUMN(T730), 0))</f>
        <v/>
      </c>
      <c r="U730" s="8" t="str">
        <f>IF(ISBLANK(VLOOKUP($A730,Courses!$A:U, COLUMN(U730), 0)), "", VLOOKUP($A730,Courses!$A:U, COLUMN(U730), 0))</f>
        <v/>
      </c>
      <c r="V730" s="8" t="str">
        <f>IF(ISBLANK(VLOOKUP($A730,Courses!$A:V, COLUMN(V730), 0)), "", VLOOKUP($A730,Courses!$A:V, COLUMN(V730), 0))</f>
        <v/>
      </c>
      <c r="W730" s="8" t="str">
        <f>IF(ISBLANK(VLOOKUP($A730,Courses!$A:W, COLUMN(W730), 0)), "", VLOOKUP($A730,Courses!$A:W, COLUMN(W730), 0))</f>
        <v/>
      </c>
      <c r="X730" s="8" t="str">
        <f>IF(ISBLANK(VLOOKUP($A730,Courses!$A:X, COLUMN(X730), 0)), "", VLOOKUP($A730,Courses!$A:X, COLUMN(X730), 0))</f>
        <v/>
      </c>
      <c r="Y730" s="8" t="str">
        <f>IF(ISBLANK(VLOOKUP($A730,Courses!$A:Y, COLUMN(Y730), 0)), "", VLOOKUP($A730,Courses!$A:Y, COLUMN(Y730), 0))</f>
        <v/>
      </c>
      <c r="Z730" s="8" t="str">
        <f>IF(ISBLANK(VLOOKUP($A730,Courses!$A:Z, COLUMN(Z730), 0)), "", VLOOKUP($A730,Courses!$A:Z, COLUMN(Z730), 0))</f>
        <v/>
      </c>
      <c r="AA730" s="8" t="str">
        <f>IF(ISBLANK(VLOOKUP($A730,Courses!$A:AA, COLUMN(AA730), 0)), "", VLOOKUP($A730,Courses!$A:AA, COLUMN(AA730), 0))</f>
        <v/>
      </c>
      <c r="AB730" s="8" t="str">
        <f>IF(ISBLANK(VLOOKUP($A730,Courses!$A:AB, COLUMN(AB730), 0)), "", VLOOKUP($A730,Courses!$A:AB, COLUMN(AB730), 0))</f>
        <v/>
      </c>
      <c r="AC730" s="8" t="str">
        <f>IF(ISBLANK(VLOOKUP($A730,Courses!$A:AC, COLUMN(AC730), 0)), "", VLOOKUP($A730,Courses!$A:AC, COLUMN(AC730), 0))</f>
        <v/>
      </c>
      <c r="AD730" s="8" t="str">
        <f>IF(ISBLANK(VLOOKUP($A730,Courses!$A:AD, COLUMN(AD730), 0)), "", VLOOKUP($A730,Courses!$A:AD, COLUMN(AD730), 0))</f>
        <v/>
      </c>
      <c r="AE730" s="8" t="str">
        <f>IF(ISBLANK(VLOOKUP($A730,Courses!$A:AE, COLUMN(AE730), 0)), "", VLOOKUP($A730,Courses!$A:AE, COLUMN(AE730), 0))</f>
        <v/>
      </c>
      <c r="AF730" s="8" t="str">
        <f>IF(ISBLANK(VLOOKUP($A730,Courses!$A:AF, COLUMN(AF730), 0)), "", VLOOKUP($A730,Courses!$A:AF, COLUMN(AF730), 0))</f>
        <v/>
      </c>
      <c r="AG730" s="8">
        <f>IF(ISBLANK(VLOOKUP($A730,Courses!$A:AG, COLUMN(AG730), 0)), "", VLOOKUP($A730,Courses!$A:AG, COLUMN(AG730), 0))</f>
        <v>9</v>
      </c>
      <c r="AH730" s="8">
        <f>IF(ISBLANK(VLOOKUP($A730,Courses!$A:AH, COLUMN(AH730), 0)), "", VLOOKUP($A730,Courses!$A:AH, COLUMN(AH730), 0))</f>
        <v>10</v>
      </c>
      <c r="AI730" s="8" t="str">
        <f>IF(ISBLANK(VLOOKUP($A730,Courses!$A:AI, COLUMN(AI730), 0)), "", VLOOKUP($A730,Courses!$A:AI, COLUMN(AI730), 0))</f>
        <v/>
      </c>
      <c r="AJ730" s="8" t="str">
        <f>IF(ISBLANK(VLOOKUP($A730,Courses!$A:AJ, COLUMN(AJ730), 0)), "", VLOOKUP($A730,Courses!$A:AJ, COLUMN(AJ730), 0))</f>
        <v/>
      </c>
      <c r="AK730" s="8" t="str">
        <f>IF(ISBLANK(VLOOKUP($A730,Courses!$A:AK, COLUMN(AK730), 0)), "", VLOOKUP($A730,Courses!$A:AK, COLUMN(AK730), 0))</f>
        <v/>
      </c>
      <c r="AL730" s="8"/>
      <c r="AM730" s="8"/>
    </row>
    <row r="731" spans="1:39" ht="12.75" customHeight="1">
      <c r="A731" s="4">
        <v>866</v>
      </c>
      <c r="B731" s="4"/>
      <c r="C731" s="69" t="s">
        <v>1897</v>
      </c>
      <c r="D731" s="6" t="str">
        <f>IF(ISBLANK(VLOOKUP($A731,Courses!$A:D, COLUMN(D731), 0)), "", VLOOKUP($A731,Courses!$A:D, COLUMN(D731), 0))</f>
        <v>Mtn valley</v>
      </c>
      <c r="E731" s="7" t="str">
        <f>IF(ISBLANK(VLOOKUP($A731,Courses!$A:E, COLUMN(E731), 0)), "", VLOOKUP($A731,Courses!$A:E, COLUMN(E731), 0))</f>
        <v/>
      </c>
      <c r="F731" s="72" t="str">
        <f>IF(ISBLANK(VLOOKUP($A731,Courses!$A:F, COLUMN(F731), 0)), "", VLOOKUP($A731,Courses!$A:F, COLUMN(F731), 0))</f>
        <v>hemlock_lakes_hole01.jpg</v>
      </c>
      <c r="G731" s="72" t="str">
        <f>IF(ISBLANK(VLOOKUP($A731,Courses!$A:G, COLUMN(G731), 0)), "", VLOOKUP($A731,Courses!$A:G, COLUMN(G731), 0))</f>
        <v>hemlock_lakes_hole10.jpg</v>
      </c>
      <c r="H731" s="72" t="str">
        <f>IF(ISBLANK(VLOOKUP($A731,Courses!$A:H, COLUMN(H731), 0)), "", VLOOKUP($A731,Courses!$A:H, COLUMN(H731), 0))</f>
        <v/>
      </c>
      <c r="I731" s="72" t="str">
        <f>IF(ISBLANK(VLOOKUP($A731,Courses!$A:I, COLUMN(I731), 0)), "", VLOOKUP($A731,Courses!$A:I, COLUMN(I731), 0))</f>
        <v/>
      </c>
      <c r="J731" s="72" t="str">
        <f>IF(ISBLANK(VLOOKUP($A731,Courses!$A:J, COLUMN(J731), 0)), "", VLOOKUP($A731,Courses!$A:J, COLUMN(J731), 0))</f>
        <v/>
      </c>
      <c r="K731" s="57" t="str">
        <f>IF(ISBLANK(VLOOKUP($A731,Courses!$A:K, COLUMN(K731), 0)), "", VLOOKUP($A731,Courses!$A:K, COLUMN(K731), 0))</f>
        <v>hemlock_lakes.zip</v>
      </c>
      <c r="L731" s="8" t="str">
        <f>IF(ISBLANK(VLOOKUP($A731,Courses!$A:L, COLUMN(L731), 0)), "", VLOOKUP($A731,Courses!$A:L, COLUMN(L731), 0))</f>
        <v>Flatblade &amp; 975D</v>
      </c>
      <c r="M731" s="8">
        <f>IF(ISBLANK(VLOOKUP($A731,Courses!$A:M, COLUMN(M731), 0)), "", VLOOKUP($A731,Courses!$A:M, COLUMN(M731), 0))</f>
        <v>10.1</v>
      </c>
      <c r="N731" s="9">
        <f>IF(ISBLANK(VLOOKUP($A731,Courses!$A:N, COLUMN(N731), 0)), "", VLOOKUP($A731,Courses!$A:N, COLUMN(N731), 0))</f>
        <v>36792</v>
      </c>
      <c r="O731" s="8" t="str">
        <f>IF(ISBLANK(VLOOKUP($A731,Courses!$A:O, COLUMN(O731), 0)), "", VLOOKUP($A731,Courses!$A:O, COLUMN(O731), 0))</f>
        <v>magallowaymountainver2</v>
      </c>
      <c r="P731" s="8" t="str">
        <f>IF(ISBLANK(VLOOKUP($A731,Courses!$A:P, COLUMN(P731), 0)), "", VLOOKUP($A731,Courses!$A:P, COLUMN(P731), 0))</f>
        <v>sasquatch</v>
      </c>
      <c r="Q731" s="8" t="str">
        <f>IF(ISBLANK(VLOOKUP($A731,Courses!$A:Q, COLUMN(Q731), 0)), "", VLOOKUP($A731,Courses!$A:Q, COLUMN(Q731), 0))</f>
        <v/>
      </c>
      <c r="R731" s="8" t="str">
        <f>IF(ISBLANK(VLOOKUP($A731,Courses!$A:R, COLUMN(R731), 0)), "", VLOOKUP($A731,Courses!$A:R, COLUMN(R731), 0))</f>
        <v/>
      </c>
      <c r="S731" s="8" t="str">
        <f>IF(ISBLANK(VLOOKUP($A731,Courses!$A:S, COLUMN(S731), 0)), "", VLOOKUP($A731,Courses!$A:S, COLUMN(S731), 0))</f>
        <v/>
      </c>
      <c r="T731" s="8" t="str">
        <f>IF(ISBLANK(VLOOKUP($A731,Courses!$A:T, COLUMN(T731), 0)), "", VLOOKUP($A731,Courses!$A:T, COLUMN(T731), 0))</f>
        <v/>
      </c>
      <c r="U731" s="8" t="str">
        <f>IF(ISBLANK(VLOOKUP($A731,Courses!$A:U, COLUMN(U731), 0)), "", VLOOKUP($A731,Courses!$A:U, COLUMN(U731), 0))</f>
        <v/>
      </c>
      <c r="V731" s="8" t="str">
        <f>IF(ISBLANK(VLOOKUP($A731,Courses!$A:V, COLUMN(V731), 0)), "", VLOOKUP($A731,Courses!$A:V, COLUMN(V731), 0))</f>
        <v/>
      </c>
      <c r="W731" s="8" t="str">
        <f>IF(ISBLANK(VLOOKUP($A731,Courses!$A:W, COLUMN(W731), 0)), "", VLOOKUP($A731,Courses!$A:W, COLUMN(W731), 0))</f>
        <v/>
      </c>
      <c r="X731" s="8" t="str">
        <f>IF(ISBLANK(VLOOKUP($A731,Courses!$A:X, COLUMN(X731), 0)), "", VLOOKUP($A731,Courses!$A:X, COLUMN(X731), 0))</f>
        <v/>
      </c>
      <c r="Y731" s="8" t="str">
        <f>IF(ISBLANK(VLOOKUP($A731,Courses!$A:Y, COLUMN(Y731), 0)), "", VLOOKUP($A731,Courses!$A:Y, COLUMN(Y731), 0))</f>
        <v/>
      </c>
      <c r="Z731" s="8" t="str">
        <f>IF(ISBLANK(VLOOKUP($A731,Courses!$A:Z, COLUMN(Z731), 0)), "", VLOOKUP($A731,Courses!$A:Z, COLUMN(Z731), 0))</f>
        <v/>
      </c>
      <c r="AA731" s="8" t="str">
        <f>IF(ISBLANK(VLOOKUP($A731,Courses!$A:AA, COLUMN(AA731), 0)), "", VLOOKUP($A731,Courses!$A:AA, COLUMN(AA731), 0))</f>
        <v/>
      </c>
      <c r="AB731" s="8" t="str">
        <f>IF(ISBLANK(VLOOKUP($A731,Courses!$A:AB, COLUMN(AB731), 0)), "", VLOOKUP($A731,Courses!$A:AB, COLUMN(AB731), 0))</f>
        <v/>
      </c>
      <c r="AC731" s="8" t="str">
        <f>IF(ISBLANK(VLOOKUP($A731,Courses!$A:AC, COLUMN(AC731), 0)), "", VLOOKUP($A731,Courses!$A:AC, COLUMN(AC731), 0))</f>
        <v/>
      </c>
      <c r="AD731" s="8" t="str">
        <f>IF(ISBLANK(VLOOKUP($A731,Courses!$A:AD, COLUMN(AD731), 0)), "", VLOOKUP($A731,Courses!$A:AD, COLUMN(AD731), 0))</f>
        <v/>
      </c>
      <c r="AE731" s="8" t="str">
        <f>IF(ISBLANK(VLOOKUP($A731,Courses!$A:AE, COLUMN(AE731), 0)), "", VLOOKUP($A731,Courses!$A:AE, COLUMN(AE731), 0))</f>
        <v/>
      </c>
      <c r="AF731" s="8" t="str">
        <f>IF(ISBLANK(VLOOKUP($A731,Courses!$A:AF, COLUMN(AF731), 0)), "", VLOOKUP($A731,Courses!$A:AF, COLUMN(AF731), 0))</f>
        <v/>
      </c>
      <c r="AG731" s="8">
        <f>IF(ISBLANK(VLOOKUP($A731,Courses!$A:AG, COLUMN(AG731), 0)), "", VLOOKUP($A731,Courses!$A:AG, COLUMN(AG731), 0))</f>
        <v>1</v>
      </c>
      <c r="AH731" s="8">
        <f>IF(ISBLANK(VLOOKUP($A731,Courses!$A:AH, COLUMN(AH731), 0)), "", VLOOKUP($A731,Courses!$A:AH, COLUMN(AH731), 0))</f>
        <v>10</v>
      </c>
      <c r="AI731" s="8" t="str">
        <f>IF(ISBLANK(VLOOKUP($A731,Courses!$A:AI, COLUMN(AI731), 0)), "", VLOOKUP($A731,Courses!$A:AI, COLUMN(AI731), 0))</f>
        <v/>
      </c>
      <c r="AJ731" s="8" t="str">
        <f>IF(ISBLANK(VLOOKUP($A731,Courses!$A:AJ, COLUMN(AJ731), 0)), "", VLOOKUP($A731,Courses!$A:AJ, COLUMN(AJ731), 0))</f>
        <v/>
      </c>
      <c r="AK731" s="8" t="str">
        <f>IF(ISBLANK(VLOOKUP($A731,Courses!$A:AK, COLUMN(AK731), 0)), "", VLOOKUP($A731,Courses!$A:AK, COLUMN(AK731), 0))</f>
        <v/>
      </c>
      <c r="AL731" s="8"/>
      <c r="AM731" s="8"/>
    </row>
    <row r="732" spans="1:39" ht="12.75" customHeight="1">
      <c r="A732" s="62">
        <v>1820</v>
      </c>
      <c r="B732" s="63"/>
      <c r="C732" s="69" t="s">
        <v>9146</v>
      </c>
      <c r="D732" s="6" t="str">
        <f>IF(ISBLANK(VLOOKUP($A732,Courses!$A:D, COLUMN(D732), 0)), "", VLOOKUP($A732,Courses!$A:D, COLUMN(D732), 0))</f>
        <v>Parkland</v>
      </c>
      <c r="E732" s="7" t="str">
        <f>IF(ISBLANK(VLOOKUP($A732,Courses!$A:E, COLUMN(E732), 0)), "", VLOOKUP($A732,Courses!$A:E, COLUMN(E732), 0))</f>
        <v/>
      </c>
      <c r="F732" s="72" t="str">
        <f>IF(ISBLANK(VLOOKUP($A732,Courses!$A:F, COLUMN(F732), 0)), "", VLOOKUP($A732,Courses!$A:F, COLUMN(F732), 0))</f>
        <v>hempstead_resort_and_spa_hole05.jpg</v>
      </c>
      <c r="G732" s="72" t="str">
        <f>IF(ISBLANK(VLOOKUP($A732,Courses!$A:G, COLUMN(G732), 0)), "", VLOOKUP($A732,Courses!$A:G, COLUMN(G732), 0))</f>
        <v>hempstead_resort_and_spa_hole09.jpg</v>
      </c>
      <c r="H732" s="72" t="str">
        <f>IF(ISBLANK(VLOOKUP($A732,Courses!$A:H, COLUMN(H732), 0)), "", VLOOKUP($A732,Courses!$A:H, COLUMN(H732), 0))</f>
        <v/>
      </c>
      <c r="I732" s="72" t="str">
        <f>IF(ISBLANK(VLOOKUP($A732,Courses!$A:I, COLUMN(I732), 0)), "", VLOOKUP($A732,Courses!$A:I, COLUMN(I732), 0))</f>
        <v/>
      </c>
      <c r="J732" s="72" t="str">
        <f>IF(ISBLANK(VLOOKUP($A732,Courses!$A:J, COLUMN(J732), 0)), "", VLOOKUP($A732,Courses!$A:J, COLUMN(J732), 0))</f>
        <v/>
      </c>
      <c r="K732" s="57" t="str">
        <f>IF(ISBLANK(VLOOKUP($A732,Courses!$A:K, COLUMN(K732), 0)), "", VLOOKUP($A732,Courses!$A:K, COLUMN(K732), 0))</f>
        <v>hempstead_resort_and_spa.zip</v>
      </c>
      <c r="L732" s="8" t="str">
        <f>IF(ISBLANK(VLOOKUP($A732,Courses!$A:L, COLUMN(L732), 0)), "", VLOOKUP($A732,Courses!$A:L, COLUMN(L732), 0))</f>
        <v>fireman215</v>
      </c>
      <c r="M732" s="8">
        <f>IF(ISBLANK(VLOOKUP($A732,Courses!$A:M, COLUMN(M732), 0)), "", VLOOKUP($A732,Courses!$A:M, COLUMN(M732), 0))</f>
        <v>13.1</v>
      </c>
      <c r="N732" s="9">
        <f>IF(ISBLANK(VLOOKUP($A732,Courses!$A:N, COLUMN(N732), 0)), "", VLOOKUP($A732,Courses!$A:N, COLUMN(N732), 0))</f>
        <v>40547</v>
      </c>
      <c r="O732" s="8" t="str">
        <f>IF(ISBLANK(VLOOKUP($A732,Courses!$A:O, COLUMN(O732), 0)), "", VLOOKUP($A732,Courses!$A:O, COLUMN(O732), 0))</f>
        <v>beartooth</v>
      </c>
      <c r="P732" s="8" t="str">
        <f>IF(ISBLANK(VLOOKUP($A732,Courses!$A:P, COLUMN(P732), 0)), "", VLOOKUP($A732,Courses!$A:P, COLUMN(P732), 0))</f>
        <v>fall</v>
      </c>
      <c r="Q732" s="8" t="str">
        <f>IF(ISBLANK(VLOOKUP($A732,Courses!$A:Q, COLUMN(Q732), 0)), "", VLOOKUP($A732,Courses!$A:Q, COLUMN(Q732), 0))</f>
        <v>sgotha</v>
      </c>
      <c r="R732" s="8" t="str">
        <f>IF(ISBLANK(VLOOKUP($A732,Courses!$A:R, COLUMN(R732), 0)), "", VLOOKUP($A732,Courses!$A:R, COLUMN(R732), 0))</f>
        <v/>
      </c>
      <c r="S732" s="8" t="str">
        <f>IF(ISBLANK(VLOOKUP($A732,Courses!$A:S, COLUMN(S732), 0)), "", VLOOKUP($A732,Courses!$A:S, COLUMN(S732), 0))</f>
        <v/>
      </c>
      <c r="T732" s="8" t="str">
        <f>IF(ISBLANK(VLOOKUP($A732,Courses!$A:T, COLUMN(T732), 0)), "", VLOOKUP($A732,Courses!$A:T, COLUMN(T732), 0))</f>
        <v/>
      </c>
      <c r="U732" s="8" t="str">
        <f>IF(ISBLANK(VLOOKUP($A732,Courses!$A:U, COLUMN(U732), 0)), "", VLOOKUP($A732,Courses!$A:U, COLUMN(U732), 0))</f>
        <v/>
      </c>
      <c r="V732" s="8" t="str">
        <f>IF(ISBLANK(VLOOKUP($A732,Courses!$A:V, COLUMN(V732), 0)), "", VLOOKUP($A732,Courses!$A:V, COLUMN(V732), 0))</f>
        <v/>
      </c>
      <c r="W732" s="8" t="str">
        <f>IF(ISBLANK(VLOOKUP($A732,Courses!$A:W, COLUMN(W732), 0)), "", VLOOKUP($A732,Courses!$A:W, COLUMN(W732), 0))</f>
        <v/>
      </c>
      <c r="X732" s="8" t="str">
        <f>IF(ISBLANK(VLOOKUP($A732,Courses!$A:X, COLUMN(X732), 0)), "", VLOOKUP($A732,Courses!$A:X, COLUMN(X732), 0))</f>
        <v/>
      </c>
      <c r="Y732" s="8" t="str">
        <f>IF(ISBLANK(VLOOKUP($A732,Courses!$A:Y, COLUMN(Y732), 0)), "", VLOOKUP($A732,Courses!$A:Y, COLUMN(Y732), 0))</f>
        <v/>
      </c>
      <c r="Z732" s="8" t="str">
        <f>IF(ISBLANK(VLOOKUP($A732,Courses!$A:Z, COLUMN(Z732), 0)), "", VLOOKUP($A732,Courses!$A:Z, COLUMN(Z732), 0))</f>
        <v/>
      </c>
      <c r="AA732" s="8" t="str">
        <f>IF(ISBLANK(VLOOKUP($A732,Courses!$A:AA, COLUMN(AA732), 0)), "", VLOOKUP($A732,Courses!$A:AA, COLUMN(AA732), 0))</f>
        <v/>
      </c>
      <c r="AB732" s="8" t="str">
        <f>IF(ISBLANK(VLOOKUP($A732,Courses!$A:AB, COLUMN(AB732), 0)), "", VLOOKUP($A732,Courses!$A:AB, COLUMN(AB732), 0))</f>
        <v/>
      </c>
      <c r="AC732" s="8" t="str">
        <f>IF(ISBLANK(VLOOKUP($A732,Courses!$A:AC, COLUMN(AC732), 0)), "", VLOOKUP($A732,Courses!$A:AC, COLUMN(AC732), 0))</f>
        <v/>
      </c>
      <c r="AD732" s="8" t="str">
        <f>IF(ISBLANK(VLOOKUP($A732,Courses!$A:AD, COLUMN(AD732), 0)), "", VLOOKUP($A732,Courses!$A:AD, COLUMN(AD732), 0))</f>
        <v/>
      </c>
      <c r="AE732" s="8" t="str">
        <f>IF(ISBLANK(VLOOKUP($A732,Courses!$A:AE, COLUMN(AE732), 0)), "", VLOOKUP($A732,Courses!$A:AE, COLUMN(AE732), 0))</f>
        <v/>
      </c>
      <c r="AF732" s="8" t="str">
        <f>IF(ISBLANK(VLOOKUP($A732,Courses!$A:AF, COLUMN(AF732), 0)), "", VLOOKUP($A732,Courses!$A:AF, COLUMN(AF732), 0))</f>
        <v/>
      </c>
      <c r="AG732" s="8">
        <f>IF(ISBLANK(VLOOKUP($A732,Courses!$A:AG, COLUMN(AG732), 0)), "", VLOOKUP($A732,Courses!$A:AG, COLUMN(AG732), 0))</f>
        <v>5</v>
      </c>
      <c r="AH732" s="8">
        <f>IF(ISBLANK(VLOOKUP($A732,Courses!$A:AH, COLUMN(AH732), 0)), "", VLOOKUP($A732,Courses!$A:AH, COLUMN(AH732), 0))</f>
        <v>9</v>
      </c>
      <c r="AI732" s="8" t="str">
        <f>IF(ISBLANK(VLOOKUP($A732,Courses!$A:AI, COLUMN(AI732), 0)), "", VLOOKUP($A732,Courses!$A:AI, COLUMN(AI732), 0))</f>
        <v/>
      </c>
      <c r="AJ732" s="8" t="str">
        <f>IF(ISBLANK(VLOOKUP($A732,Courses!$A:AJ, COLUMN(AJ732), 0)), "", VLOOKUP($A732,Courses!$A:AJ, COLUMN(AJ732), 0))</f>
        <v/>
      </c>
      <c r="AK732" s="8" t="str">
        <f>IF(ISBLANK(VLOOKUP($A732,Courses!$A:AK, COLUMN(AK732), 0)), "", VLOOKUP($A732,Courses!$A:AK, COLUMN(AK732), 0))</f>
        <v/>
      </c>
      <c r="AL732" s="8"/>
      <c r="AM732" s="8"/>
    </row>
    <row r="733" spans="1:39" ht="12.75" customHeight="1">
      <c r="A733" s="4">
        <v>1387</v>
      </c>
      <c r="B733" s="4"/>
      <c r="C733" s="69" t="s">
        <v>8541</v>
      </c>
      <c r="D733" s="6" t="str">
        <f>IF(ISBLANK(VLOOKUP($A733,Courses!$A:D, COLUMN(D733), 0)), "", VLOOKUP($A733,Courses!$A:D, COLUMN(D733), 0))</f>
        <v>Links</v>
      </c>
      <c r="E733" s="7" t="str">
        <f>IF(ISBLANK(VLOOKUP($A733,Courses!$A:E, COLUMN(E733), 0)), "", VLOOKUP($A733,Courses!$A:E, COLUMN(E733), 0))</f>
        <v/>
      </c>
      <c r="F733" s="72" t="str">
        <f>IF(ISBLANK(VLOOKUP($A733,Courses!$A:F, COLUMN(F733), 0)), "", VLOOKUP($A733,Courses!$A:F, COLUMN(F733), 0))</f>
        <v>the_heritage_club_splash.jpg</v>
      </c>
      <c r="G733" s="72" t="str">
        <f>IF(ISBLANK(VLOOKUP($A733,Courses!$A:G, COLUMN(G733), 0)), "", VLOOKUP($A733,Courses!$A:G, COLUMN(G733), 0))</f>
        <v>the_heritage_club_hole15.jpg</v>
      </c>
      <c r="H733" s="72" t="str">
        <f>IF(ISBLANK(VLOOKUP($A733,Courses!$A:H, COLUMN(H733), 0)), "", VLOOKUP($A733,Courses!$A:H, COLUMN(H733), 0))</f>
        <v/>
      </c>
      <c r="I733" s="72" t="str">
        <f>IF(ISBLANK(VLOOKUP($A733,Courses!$A:I, COLUMN(I733), 0)), "", VLOOKUP($A733,Courses!$A:I, COLUMN(I733), 0))</f>
        <v/>
      </c>
      <c r="J733" s="72" t="str">
        <f>IF(ISBLANK(VLOOKUP($A733,Courses!$A:J, COLUMN(J733), 0)), "", VLOOKUP($A733,Courses!$A:J, COLUMN(J733), 0))</f>
        <v/>
      </c>
      <c r="K733" s="57" t="str">
        <f>IF(ISBLANK(VLOOKUP($A733,Courses!$A:K, COLUMN(K733), 0)), "", VLOOKUP($A733,Courses!$A:K, COLUMN(K733), 0))</f>
        <v>the_heritage_club.zip</v>
      </c>
      <c r="L733" s="8" t="str">
        <f>IF(ISBLANK(VLOOKUP($A733,Courses!$A:L, COLUMN(L733), 0)), "", VLOOKUP($A733,Courses!$A:L, COLUMN(L733), 0))</f>
        <v>Rattlesnake Designs</v>
      </c>
      <c r="M733" s="8">
        <f>IF(ISBLANK(VLOOKUP($A733,Courses!$A:M, COLUMN(M733), 0)), "", VLOOKUP($A733,Courses!$A:M, COLUMN(M733), 0))</f>
        <v>16.899999999999999</v>
      </c>
      <c r="N733" s="9">
        <f>IF(ISBLANK(VLOOKUP($A733,Courses!$A:N, COLUMN(N733), 0)), "", VLOOKUP($A733,Courses!$A:N, COLUMN(N733), 0))</f>
        <v>36981</v>
      </c>
      <c r="O733" s="8" t="str">
        <f>IF(ISBLANK(VLOOKUP($A733,Courses!$A:O, COLUMN(O733), 0)), "", VLOOKUP($A733,Courses!$A:O, COLUMN(O733), 0))</f>
        <v>lagalochan</v>
      </c>
      <c r="P733" s="8" t="str">
        <f>IF(ISBLANK(VLOOKUP($A733,Courses!$A:P, COLUMN(P733), 0)), "", VLOOKUP($A733,Courses!$A:P, COLUMN(P733), 0))</f>
        <v>palmela</v>
      </c>
      <c r="Q733" s="8" t="str">
        <f>IF(ISBLANK(VLOOKUP($A733,Courses!$A:Q, COLUMN(Q733), 0)), "", VLOOKUP($A733,Courses!$A:Q, COLUMN(Q733), 0))</f>
        <v/>
      </c>
      <c r="R733" s="8" t="str">
        <f>IF(ISBLANK(VLOOKUP($A733,Courses!$A:R, COLUMN(R733), 0)), "", VLOOKUP($A733,Courses!$A:R, COLUMN(R733), 0))</f>
        <v/>
      </c>
      <c r="S733" s="8" t="str">
        <f>IF(ISBLANK(VLOOKUP($A733,Courses!$A:S, COLUMN(S733), 0)), "", VLOOKUP($A733,Courses!$A:S, COLUMN(S733), 0))</f>
        <v/>
      </c>
      <c r="T733" s="8" t="str">
        <f>IF(ISBLANK(VLOOKUP($A733,Courses!$A:T, COLUMN(T733), 0)), "", VLOOKUP($A733,Courses!$A:T, COLUMN(T733), 0))</f>
        <v/>
      </c>
      <c r="U733" s="8" t="str">
        <f>IF(ISBLANK(VLOOKUP($A733,Courses!$A:U, COLUMN(U733), 0)), "", VLOOKUP($A733,Courses!$A:U, COLUMN(U733), 0))</f>
        <v/>
      </c>
      <c r="V733" s="8" t="str">
        <f>IF(ISBLANK(VLOOKUP($A733,Courses!$A:V, COLUMN(V733), 0)), "", VLOOKUP($A733,Courses!$A:V, COLUMN(V733), 0))</f>
        <v/>
      </c>
      <c r="W733" s="8" t="str">
        <f>IF(ISBLANK(VLOOKUP($A733,Courses!$A:W, COLUMN(W733), 0)), "", VLOOKUP($A733,Courses!$A:W, COLUMN(W733), 0))</f>
        <v/>
      </c>
      <c r="X733" s="8" t="str">
        <f>IF(ISBLANK(VLOOKUP($A733,Courses!$A:X, COLUMN(X733), 0)), "", VLOOKUP($A733,Courses!$A:X, COLUMN(X733), 0))</f>
        <v/>
      </c>
      <c r="Y733" s="8" t="str">
        <f>IF(ISBLANK(VLOOKUP($A733,Courses!$A:Y, COLUMN(Y733), 0)), "", VLOOKUP($A733,Courses!$A:Y, COLUMN(Y733), 0))</f>
        <v/>
      </c>
      <c r="Z733" s="8" t="str">
        <f>IF(ISBLANK(VLOOKUP($A733,Courses!$A:Z, COLUMN(Z733), 0)), "", VLOOKUP($A733,Courses!$A:Z, COLUMN(Z733), 0))</f>
        <v/>
      </c>
      <c r="AA733" s="8" t="str">
        <f>IF(ISBLANK(VLOOKUP($A733,Courses!$A:AA, COLUMN(AA733), 0)), "", VLOOKUP($A733,Courses!$A:AA, COLUMN(AA733), 0))</f>
        <v/>
      </c>
      <c r="AB733" s="8" t="str">
        <f>IF(ISBLANK(VLOOKUP($A733,Courses!$A:AB, COLUMN(AB733), 0)), "", VLOOKUP($A733,Courses!$A:AB, COLUMN(AB733), 0))</f>
        <v/>
      </c>
      <c r="AC733" s="8" t="str">
        <f>IF(ISBLANK(VLOOKUP($A733,Courses!$A:AC, COLUMN(AC733), 0)), "", VLOOKUP($A733,Courses!$A:AC, COLUMN(AC733), 0))</f>
        <v/>
      </c>
      <c r="AD733" s="8" t="str">
        <f>IF(ISBLANK(VLOOKUP($A733,Courses!$A:AD, COLUMN(AD733), 0)), "", VLOOKUP($A733,Courses!$A:AD, COLUMN(AD733), 0))</f>
        <v/>
      </c>
      <c r="AE733" s="8" t="str">
        <f>IF(ISBLANK(VLOOKUP($A733,Courses!$A:AE, COLUMN(AE733), 0)), "", VLOOKUP($A733,Courses!$A:AE, COLUMN(AE733), 0))</f>
        <v/>
      </c>
      <c r="AF733" s="8" t="str">
        <f>IF(ISBLANK(VLOOKUP($A733,Courses!$A:AF, COLUMN(AF733), 0)), "", VLOOKUP($A733,Courses!$A:AF, COLUMN(AF733), 0))</f>
        <v/>
      </c>
      <c r="AG733" s="8" t="str">
        <f>IF(ISBLANK(VLOOKUP($A733,Courses!$A:AG, COLUMN(AG733), 0)), "", VLOOKUP($A733,Courses!$A:AG, COLUMN(AG733), 0))</f>
        <v>Sp</v>
      </c>
      <c r="AH733" s="8">
        <f>IF(ISBLANK(VLOOKUP($A733,Courses!$A:AH, COLUMN(AH733), 0)), "", VLOOKUP($A733,Courses!$A:AH, COLUMN(AH733), 0))</f>
        <v>15</v>
      </c>
      <c r="AI733" s="8" t="str">
        <f>IF(ISBLANK(VLOOKUP($A733,Courses!$A:AI, COLUMN(AI733), 0)), "", VLOOKUP($A733,Courses!$A:AI, COLUMN(AI733), 0))</f>
        <v/>
      </c>
      <c r="AJ733" s="8" t="str">
        <f>IF(ISBLANK(VLOOKUP($A733,Courses!$A:AJ, COLUMN(AJ733), 0)), "", VLOOKUP($A733,Courses!$A:AJ, COLUMN(AJ733), 0))</f>
        <v/>
      </c>
      <c r="AK733" s="8" t="str">
        <f>IF(ISBLANK(VLOOKUP($A733,Courses!$A:AK, COLUMN(AK733), 0)), "", VLOOKUP($A733,Courses!$A:AK, COLUMN(AK733), 0))</f>
        <v/>
      </c>
      <c r="AL733" s="8" t="s">
        <v>8708</v>
      </c>
      <c r="AM733" s="8"/>
    </row>
    <row r="734" spans="1:39" ht="12.75" customHeight="1">
      <c r="A734" s="4">
        <v>768</v>
      </c>
      <c r="B734" s="4"/>
      <c r="C734" s="69" t="s">
        <v>1900</v>
      </c>
      <c r="D734" s="6" t="str">
        <f>IF(ISBLANK(VLOOKUP($A734,Courses!$A:D, COLUMN(D734), 0)), "", VLOOKUP($A734,Courses!$A:D, COLUMN(D734), 0))</f>
        <v>Mtn valley</v>
      </c>
      <c r="E734" s="7" t="str">
        <f>IF(ISBLANK(VLOOKUP($A734,Courses!$A:E, COLUMN(E734), 0)), "", VLOOKUP($A734,Courses!$A:E, COLUMN(E734), 0))</f>
        <v/>
      </c>
      <c r="F734" s="72" t="str">
        <f>IF(ISBLANK(VLOOKUP($A734,Courses!$A:F, COLUMN(F734), 0)), "", VLOOKUP($A734,Courses!$A:F, COLUMN(F734), 0))</f>
        <v>heritage_links_hole10.jpg</v>
      </c>
      <c r="G734" s="72" t="str">
        <f>IF(ISBLANK(VLOOKUP($A734,Courses!$A:G, COLUMN(G734), 0)), "", VLOOKUP($A734,Courses!$A:G, COLUMN(G734), 0))</f>
        <v>heritage_links_hole18.jpg</v>
      </c>
      <c r="H734" s="72" t="str">
        <f>IF(ISBLANK(VLOOKUP($A734,Courses!$A:H, COLUMN(H734), 0)), "", VLOOKUP($A734,Courses!$A:H, COLUMN(H734), 0))</f>
        <v/>
      </c>
      <c r="I734" s="72" t="str">
        <f>IF(ISBLANK(VLOOKUP($A734,Courses!$A:I, COLUMN(I734), 0)), "", VLOOKUP($A734,Courses!$A:I, COLUMN(I734), 0))</f>
        <v/>
      </c>
      <c r="J734" s="72" t="str">
        <f>IF(ISBLANK(VLOOKUP($A734,Courses!$A:J, COLUMN(J734), 0)), "", VLOOKUP($A734,Courses!$A:J, COLUMN(J734), 0))</f>
        <v/>
      </c>
      <c r="K734" s="57" t="str">
        <f>IF(ISBLANK(VLOOKUP($A734,Courses!$A:K, COLUMN(K734), 0)), "", VLOOKUP($A734,Courses!$A:K, COLUMN(K734), 0))</f>
        <v>heritage_links_gcc.zip</v>
      </c>
      <c r="L734" s="8" t="str">
        <f>IF(ISBLANK(VLOOKUP($A734,Courses!$A:L, COLUMN(L734), 0)), "", VLOOKUP($A734,Courses!$A:L, COLUMN(L734), 0))</f>
        <v>Craig Johnson</v>
      </c>
      <c r="M734" s="8">
        <f>IF(ISBLANK(VLOOKUP($A734,Courses!$A:M, COLUMN(M734), 0)), "", VLOOKUP($A734,Courses!$A:M, COLUMN(M734), 0))</f>
        <v>7</v>
      </c>
      <c r="N734" s="9">
        <f>IF(ISBLANK(VLOOKUP($A734,Courses!$A:N, COLUMN(N734), 0)), "", VLOOKUP($A734,Courses!$A:N, COLUMN(N734), 0))</f>
        <v>37848</v>
      </c>
      <c r="O734" s="8" t="str">
        <f>IF(ISBLANK(VLOOKUP($A734,Courses!$A:O, COLUMN(O734), 0)), "", VLOOKUP($A734,Courses!$A:O, COLUMN(O734), 0))</f>
        <v>lagalochan</v>
      </c>
      <c r="P734" s="8" t="str">
        <f>IF(ISBLANK(VLOOKUP($A734,Courses!$A:P, COLUMN(P734), 0)), "", VLOOKUP($A734,Courses!$A:P, COLUMN(P734), 0))</f>
        <v>palmela</v>
      </c>
      <c r="Q734" s="8" t="str">
        <f>IF(ISBLANK(VLOOKUP($A734,Courses!$A:Q, COLUMN(Q734), 0)), "", VLOOKUP($A734,Courses!$A:Q, COLUMN(Q734), 0))</f>
        <v>yarrayarra</v>
      </c>
      <c r="R734" s="8" t="str">
        <f>IF(ISBLANK(VLOOKUP($A734,Courses!$A:R, COLUMN(R734), 0)), "", VLOOKUP($A734,Courses!$A:R, COLUMN(R734), 0))</f>
        <v/>
      </c>
      <c r="S734" s="8" t="str">
        <f>IF(ISBLANK(VLOOKUP($A734,Courses!$A:S, COLUMN(S734), 0)), "", VLOOKUP($A734,Courses!$A:S, COLUMN(S734), 0))</f>
        <v/>
      </c>
      <c r="T734" s="8" t="str">
        <f>IF(ISBLANK(VLOOKUP($A734,Courses!$A:T, COLUMN(T734), 0)), "", VLOOKUP($A734,Courses!$A:T, COLUMN(T734), 0))</f>
        <v/>
      </c>
      <c r="U734" s="8" t="str">
        <f>IF(ISBLANK(VLOOKUP($A734,Courses!$A:U, COLUMN(U734), 0)), "", VLOOKUP($A734,Courses!$A:U, COLUMN(U734), 0))</f>
        <v/>
      </c>
      <c r="V734" s="8" t="str">
        <f>IF(ISBLANK(VLOOKUP($A734,Courses!$A:V, COLUMN(V734), 0)), "", VLOOKUP($A734,Courses!$A:V, COLUMN(V734), 0))</f>
        <v/>
      </c>
      <c r="W734" s="8" t="str">
        <f>IF(ISBLANK(VLOOKUP($A734,Courses!$A:W, COLUMN(W734), 0)), "", VLOOKUP($A734,Courses!$A:W, COLUMN(W734), 0))</f>
        <v/>
      </c>
      <c r="X734" s="8" t="str">
        <f>IF(ISBLANK(VLOOKUP($A734,Courses!$A:X, COLUMN(X734), 0)), "", VLOOKUP($A734,Courses!$A:X, COLUMN(X734), 0))</f>
        <v/>
      </c>
      <c r="Y734" s="8" t="str">
        <f>IF(ISBLANK(VLOOKUP($A734,Courses!$A:Y, COLUMN(Y734), 0)), "", VLOOKUP($A734,Courses!$A:Y, COLUMN(Y734), 0))</f>
        <v/>
      </c>
      <c r="Z734" s="8" t="str">
        <f>IF(ISBLANK(VLOOKUP($A734,Courses!$A:Z, COLUMN(Z734), 0)), "", VLOOKUP($A734,Courses!$A:Z, COLUMN(Z734), 0))</f>
        <v/>
      </c>
      <c r="AA734" s="8" t="str">
        <f>IF(ISBLANK(VLOOKUP($A734,Courses!$A:AA, COLUMN(AA734), 0)), "", VLOOKUP($A734,Courses!$A:AA, COLUMN(AA734), 0))</f>
        <v/>
      </c>
      <c r="AB734" s="8" t="str">
        <f>IF(ISBLANK(VLOOKUP($A734,Courses!$A:AB, COLUMN(AB734), 0)), "", VLOOKUP($A734,Courses!$A:AB, COLUMN(AB734), 0))</f>
        <v/>
      </c>
      <c r="AC734" s="8" t="str">
        <f>IF(ISBLANK(VLOOKUP($A734,Courses!$A:AC, COLUMN(AC734), 0)), "", VLOOKUP($A734,Courses!$A:AC, COLUMN(AC734), 0))</f>
        <v/>
      </c>
      <c r="AD734" s="8" t="str">
        <f>IF(ISBLANK(VLOOKUP($A734,Courses!$A:AD, COLUMN(AD734), 0)), "", VLOOKUP($A734,Courses!$A:AD, COLUMN(AD734), 0))</f>
        <v/>
      </c>
      <c r="AE734" s="8" t="str">
        <f>IF(ISBLANK(VLOOKUP($A734,Courses!$A:AE, COLUMN(AE734), 0)), "", VLOOKUP($A734,Courses!$A:AE, COLUMN(AE734), 0))</f>
        <v/>
      </c>
      <c r="AF734" s="8" t="str">
        <f>IF(ISBLANK(VLOOKUP($A734,Courses!$A:AF, COLUMN(AF734), 0)), "", VLOOKUP($A734,Courses!$A:AF, COLUMN(AF734), 0))</f>
        <v/>
      </c>
      <c r="AG734" s="8">
        <f>IF(ISBLANK(VLOOKUP($A734,Courses!$A:AG, COLUMN(AG734), 0)), "", VLOOKUP($A734,Courses!$A:AG, COLUMN(AG734), 0))</f>
        <v>10</v>
      </c>
      <c r="AH734" s="8">
        <f>IF(ISBLANK(VLOOKUP($A734,Courses!$A:AH, COLUMN(AH734), 0)), "", VLOOKUP($A734,Courses!$A:AH, COLUMN(AH734), 0))</f>
        <v>18</v>
      </c>
      <c r="AI734" s="8" t="str">
        <f>IF(ISBLANK(VLOOKUP($A734,Courses!$A:AI, COLUMN(AI734), 0)), "", VLOOKUP($A734,Courses!$A:AI, COLUMN(AI734), 0))</f>
        <v/>
      </c>
      <c r="AJ734" s="8" t="str">
        <f>IF(ISBLANK(VLOOKUP($A734,Courses!$A:AJ, COLUMN(AJ734), 0)), "", VLOOKUP($A734,Courses!$A:AJ, COLUMN(AJ734), 0))</f>
        <v/>
      </c>
      <c r="AK734" s="8" t="str">
        <f>IF(ISBLANK(VLOOKUP($A734,Courses!$A:AK, COLUMN(AK734), 0)), "", VLOOKUP($A734,Courses!$A:AK, COLUMN(AK734), 0))</f>
        <v/>
      </c>
      <c r="AL734" s="8"/>
      <c r="AM734" s="8"/>
    </row>
    <row r="735" spans="1:39" ht="12.75" customHeight="1">
      <c r="A735" s="4">
        <v>663</v>
      </c>
      <c r="B735" s="4"/>
      <c r="C735" s="69" t="s">
        <v>1902</v>
      </c>
      <c r="D735" s="6" t="str">
        <f>IF(ISBLANK(VLOOKUP($A735,Courses!$A:D, COLUMN(D735), 0)), "", VLOOKUP($A735,Courses!$A:D, COLUMN(D735), 0))</f>
        <v>Oceanside</v>
      </c>
      <c r="E735" s="7" t="str">
        <f>IF(ISBLANK(VLOOKUP($A735,Courses!$A:E, COLUMN(E735), 0)), "", VLOOKUP($A735,Courses!$A:E, COLUMN(E735), 0))</f>
        <v/>
      </c>
      <c r="F735" s="72" t="str">
        <f>IF(ISBLANK(VLOOKUP($A735,Courses!$A:F, COLUMN(F735), 0)), "", VLOOKUP($A735,Courses!$A:F, COLUMN(F735), 0))</f>
        <v>heron_pointe_hole02.jpg</v>
      </c>
      <c r="G735" s="72" t="str">
        <f>IF(ISBLANK(VLOOKUP($A735,Courses!$A:G, COLUMN(G735), 0)), "", VLOOKUP($A735,Courses!$A:G, COLUMN(G735), 0))</f>
        <v>heron_pointe_hole14.jpg</v>
      </c>
      <c r="H735" s="72" t="str">
        <f>IF(ISBLANK(VLOOKUP($A735,Courses!$A:H, COLUMN(H735), 0)), "", VLOOKUP($A735,Courses!$A:H, COLUMN(H735), 0))</f>
        <v/>
      </c>
      <c r="I735" s="72" t="str">
        <f>IF(ISBLANK(VLOOKUP($A735,Courses!$A:I, COLUMN(I735), 0)), "", VLOOKUP($A735,Courses!$A:I, COLUMN(I735), 0))</f>
        <v/>
      </c>
      <c r="J735" s="72" t="str">
        <f>IF(ISBLANK(VLOOKUP($A735,Courses!$A:J, COLUMN(J735), 0)), "", VLOOKUP($A735,Courses!$A:J, COLUMN(J735), 0))</f>
        <v/>
      </c>
      <c r="K735" s="57" t="str">
        <f>IF(ISBLANK(VLOOKUP($A735,Courses!$A:K, COLUMN(K735), 0)), "", VLOOKUP($A735,Courses!$A:K, COLUMN(K735), 0))</f>
        <v>heron_pointe.zip</v>
      </c>
      <c r="L735" s="8" t="str">
        <f>IF(ISBLANK(VLOOKUP($A735,Courses!$A:L, COLUMN(L735), 0)), "", VLOOKUP($A735,Courses!$A:L, COLUMN(L735), 0))</f>
        <v>Frank Roorda</v>
      </c>
      <c r="M735" s="8">
        <f>IF(ISBLANK(VLOOKUP($A735,Courses!$A:M, COLUMN(M735), 0)), "", VLOOKUP($A735,Courses!$A:M, COLUMN(M735), 0))</f>
        <v>29.5</v>
      </c>
      <c r="N735" s="9">
        <f>IF(ISBLANK(VLOOKUP($A735,Courses!$A:N, COLUMN(N735), 0)), "", VLOOKUP($A735,Courses!$A:N, COLUMN(N735), 0))</f>
        <v>36855</v>
      </c>
      <c r="O735" s="8" t="str">
        <f>IF(ISBLANK(VLOOKUP($A735,Courses!$A:O, COLUMN(O735), 0)), "", VLOOKUP($A735,Courses!$A:O, COLUMN(O735), 0))</f>
        <v>augusta2001</v>
      </c>
      <c r="P735" s="8" t="str">
        <f>IF(ISBLANK(VLOOKUP($A735,Courses!$A:P, COLUMN(P735), 0)), "", VLOOKUP($A735,Courses!$A:P, COLUMN(P735), 0))</f>
        <v>florida</v>
      </c>
      <c r="Q735" s="8" t="str">
        <f>IF(ISBLANK(VLOOKUP($A735,Courses!$A:Q, COLUMN(Q735), 0)), "", VLOOKUP($A735,Courses!$A:Q, COLUMN(Q735), 0))</f>
        <v>grande</v>
      </c>
      <c r="R735" s="8" t="str">
        <f>IF(ISBLANK(VLOOKUP($A735,Courses!$A:R, COLUMN(R735), 0)), "", VLOOKUP($A735,Courses!$A:R, COLUMN(R735), 0))</f>
        <v>houses1</v>
      </c>
      <c r="S735" s="8" t="str">
        <f>IF(ISBLANK(VLOOKUP($A735,Courses!$A:S, COLUMN(S735), 0)), "", VLOOKUP($A735,Courses!$A:S, COLUMN(S735), 0))</f>
        <v>hpextra</v>
      </c>
      <c r="T735" s="8" t="str">
        <f>IF(ISBLANK(VLOOKUP($A735,Courses!$A:T, COLUMN(T735), 0)), "", VLOOKUP($A735,Courses!$A:T, COLUMN(T735), 0))</f>
        <v>newdade</v>
      </c>
      <c r="U735" s="8" t="str">
        <f>IF(ISBLANK(VLOOKUP($A735,Courses!$A:U, COLUMN(U735), 0)), "", VLOOKUP($A735,Courses!$A:U, COLUMN(U735), 0))</f>
        <v/>
      </c>
      <c r="V735" s="8" t="str">
        <f>IF(ISBLANK(VLOOKUP($A735,Courses!$A:V, COLUMN(V735), 0)), "", VLOOKUP($A735,Courses!$A:V, COLUMN(V735), 0))</f>
        <v/>
      </c>
      <c r="W735" s="8" t="str">
        <f>IF(ISBLANK(VLOOKUP($A735,Courses!$A:W, COLUMN(W735), 0)), "", VLOOKUP($A735,Courses!$A:W, COLUMN(W735), 0))</f>
        <v/>
      </c>
      <c r="X735" s="8" t="str">
        <f>IF(ISBLANK(VLOOKUP($A735,Courses!$A:X, COLUMN(X735), 0)), "", VLOOKUP($A735,Courses!$A:X, COLUMN(X735), 0))</f>
        <v/>
      </c>
      <c r="Y735" s="8" t="str">
        <f>IF(ISBLANK(VLOOKUP($A735,Courses!$A:Y, COLUMN(Y735), 0)), "", VLOOKUP($A735,Courses!$A:Y, COLUMN(Y735), 0))</f>
        <v/>
      </c>
      <c r="Z735" s="8" t="str">
        <f>IF(ISBLANK(VLOOKUP($A735,Courses!$A:Z, COLUMN(Z735), 0)), "", VLOOKUP($A735,Courses!$A:Z, COLUMN(Z735), 0))</f>
        <v/>
      </c>
      <c r="AA735" s="8" t="str">
        <f>IF(ISBLANK(VLOOKUP($A735,Courses!$A:AA, COLUMN(AA735), 0)), "", VLOOKUP($A735,Courses!$A:AA, COLUMN(AA735), 0))</f>
        <v/>
      </c>
      <c r="AB735" s="8" t="str">
        <f>IF(ISBLANK(VLOOKUP($A735,Courses!$A:AB, COLUMN(AB735), 0)), "", VLOOKUP($A735,Courses!$A:AB, COLUMN(AB735), 0))</f>
        <v/>
      </c>
      <c r="AC735" s="8" t="str">
        <f>IF(ISBLANK(VLOOKUP($A735,Courses!$A:AC, COLUMN(AC735), 0)), "", VLOOKUP($A735,Courses!$A:AC, COLUMN(AC735), 0))</f>
        <v/>
      </c>
      <c r="AD735" s="8" t="str">
        <f>IF(ISBLANK(VLOOKUP($A735,Courses!$A:AD, COLUMN(AD735), 0)), "", VLOOKUP($A735,Courses!$A:AD, COLUMN(AD735), 0))</f>
        <v/>
      </c>
      <c r="AE735" s="8" t="str">
        <f>IF(ISBLANK(VLOOKUP($A735,Courses!$A:AE, COLUMN(AE735), 0)), "", VLOOKUP($A735,Courses!$A:AE, COLUMN(AE735), 0))</f>
        <v/>
      </c>
      <c r="AF735" s="8" t="str">
        <f>IF(ISBLANK(VLOOKUP($A735,Courses!$A:AF, COLUMN(AF735), 0)), "", VLOOKUP($A735,Courses!$A:AF, COLUMN(AF735), 0))</f>
        <v/>
      </c>
      <c r="AG735" s="8">
        <f>IF(ISBLANK(VLOOKUP($A735,Courses!$A:AG, COLUMN(AG735), 0)), "", VLOOKUP($A735,Courses!$A:AG, COLUMN(AG735), 0))</f>
        <v>2</v>
      </c>
      <c r="AH735" s="8">
        <f>IF(ISBLANK(VLOOKUP($A735,Courses!$A:AH, COLUMN(AH735), 0)), "", VLOOKUP($A735,Courses!$A:AH, COLUMN(AH735), 0))</f>
        <v>14</v>
      </c>
      <c r="AI735" s="8" t="str">
        <f>IF(ISBLANK(VLOOKUP($A735,Courses!$A:AI, COLUMN(AI735), 0)), "", VLOOKUP($A735,Courses!$A:AI, COLUMN(AI735), 0))</f>
        <v/>
      </c>
      <c r="AJ735" s="8" t="str">
        <f>IF(ISBLANK(VLOOKUP($A735,Courses!$A:AJ, COLUMN(AJ735), 0)), "", VLOOKUP($A735,Courses!$A:AJ, COLUMN(AJ735), 0))</f>
        <v/>
      </c>
      <c r="AK735" s="8" t="str">
        <f>IF(ISBLANK(VLOOKUP($A735,Courses!$A:AK, COLUMN(AK735), 0)), "", VLOOKUP($A735,Courses!$A:AK, COLUMN(AK735), 0))</f>
        <v/>
      </c>
      <c r="AL735" s="8"/>
      <c r="AM735" s="8"/>
    </row>
    <row r="736" spans="1:39" ht="12.75" customHeight="1">
      <c r="A736" s="4">
        <v>893</v>
      </c>
      <c r="B736" s="4"/>
      <c r="C736" s="69" t="s">
        <v>8614</v>
      </c>
      <c r="D736" s="6" t="str">
        <f>IF(ISBLANK(VLOOKUP($A736,Courses!$A:D, COLUMN(D736), 0)), "", VLOOKUP($A736,Courses!$A:D, COLUMN(D736), 0))</f>
        <v>Oceanside</v>
      </c>
      <c r="E736" s="7" t="str">
        <f>IF(ISBLANK(VLOOKUP($A736,Courses!$A:E, COLUMN(E736), 0)), "", VLOOKUP($A736,Courses!$A:E, COLUMN(E736), 0))</f>
        <v/>
      </c>
      <c r="F736" s="72" t="str">
        <f>IF(ISBLANK(VLOOKUP($A736,Courses!$A:F, COLUMN(F736), 0)), "", VLOOKUP($A736,Courses!$A:F, COLUMN(F736), 0))</f>
        <v>ocean_course_at_heron_pointe_hole04.jpg</v>
      </c>
      <c r="G736" s="72" t="str">
        <f>IF(ISBLANK(VLOOKUP($A736,Courses!$A:G, COLUMN(G736), 0)), "", VLOOKUP($A736,Courses!$A:G, COLUMN(G736), 0))</f>
        <v>ocean_course_at_heron_pointe_hole11.jpg</v>
      </c>
      <c r="H736" s="72" t="str">
        <f>IF(ISBLANK(VLOOKUP($A736,Courses!$A:H, COLUMN(H736), 0)), "", VLOOKUP($A736,Courses!$A:H, COLUMN(H736), 0))</f>
        <v/>
      </c>
      <c r="I736" s="72" t="str">
        <f>IF(ISBLANK(VLOOKUP($A736,Courses!$A:I, COLUMN(I736), 0)), "", VLOOKUP($A736,Courses!$A:I, COLUMN(I736), 0))</f>
        <v/>
      </c>
      <c r="J736" s="72" t="str">
        <f>IF(ISBLANK(VLOOKUP($A736,Courses!$A:J, COLUMN(J736), 0)), "", VLOOKUP($A736,Courses!$A:J, COLUMN(J736), 0))</f>
        <v/>
      </c>
      <c r="K736" s="57" t="str">
        <f>IF(ISBLANK(VLOOKUP($A736,Courses!$A:K, COLUMN(K736), 0)), "", VLOOKUP($A736,Courses!$A:K, COLUMN(K736), 0))</f>
        <v>ocean_course_at_heron_pointe.zip</v>
      </c>
      <c r="L736" s="8" t="str">
        <f>IF(ISBLANK(VLOOKUP($A736,Courses!$A:L, COLUMN(L736), 0)), "", VLOOKUP($A736,Courses!$A:L, COLUMN(L736), 0))</f>
        <v>Frank Roorda</v>
      </c>
      <c r="M736" s="8">
        <f>IF(ISBLANK(VLOOKUP($A736,Courses!$A:M, COLUMN(M736), 0)), "", VLOOKUP($A736,Courses!$A:M, COLUMN(M736), 0))</f>
        <v>14.6</v>
      </c>
      <c r="N736" s="9">
        <f>IF(ISBLANK(VLOOKUP($A736,Courses!$A:N, COLUMN(N736), 0)), "", VLOOKUP($A736,Courses!$A:N, COLUMN(N736), 0))</f>
        <v>36943</v>
      </c>
      <c r="O736" s="8" t="str">
        <f>IF(ISBLANK(VLOOKUP($A736,Courses!$A:O, COLUMN(O736), 0)), "", VLOOKUP($A736,Courses!$A:O, COLUMN(O736), 0))</f>
        <v>hoc</v>
      </c>
      <c r="P736" s="8" t="str">
        <f>IF(ISBLANK(VLOOKUP($A736,Courses!$A:P, COLUMN(P736), 0)), "", VLOOKUP($A736,Courses!$A:P, COLUMN(P736), 0))</f>
        <v>houses1</v>
      </c>
      <c r="Q736" s="8" t="str">
        <f>IF(ISBLANK(VLOOKUP($A736,Courses!$A:Q, COLUMN(Q736), 0)), "", VLOOKUP($A736,Courses!$A:Q, COLUMN(Q736), 0))</f>
        <v/>
      </c>
      <c r="R736" s="8" t="str">
        <f>IF(ISBLANK(VLOOKUP($A736,Courses!$A:R, COLUMN(R736), 0)), "", VLOOKUP($A736,Courses!$A:R, COLUMN(R736), 0))</f>
        <v/>
      </c>
      <c r="S736" s="8" t="str">
        <f>IF(ISBLANK(VLOOKUP($A736,Courses!$A:S, COLUMN(S736), 0)), "", VLOOKUP($A736,Courses!$A:S, COLUMN(S736), 0))</f>
        <v/>
      </c>
      <c r="T736" s="8" t="str">
        <f>IF(ISBLANK(VLOOKUP($A736,Courses!$A:T, COLUMN(T736), 0)), "", VLOOKUP($A736,Courses!$A:T, COLUMN(T736), 0))</f>
        <v/>
      </c>
      <c r="U736" s="8" t="str">
        <f>IF(ISBLANK(VLOOKUP($A736,Courses!$A:U, COLUMN(U736), 0)), "", VLOOKUP($A736,Courses!$A:U, COLUMN(U736), 0))</f>
        <v/>
      </c>
      <c r="V736" s="8" t="str">
        <f>IF(ISBLANK(VLOOKUP($A736,Courses!$A:V, COLUMN(V736), 0)), "", VLOOKUP($A736,Courses!$A:V, COLUMN(V736), 0))</f>
        <v/>
      </c>
      <c r="W736" s="8" t="str">
        <f>IF(ISBLANK(VLOOKUP($A736,Courses!$A:W, COLUMN(W736), 0)), "", VLOOKUP($A736,Courses!$A:W, COLUMN(W736), 0))</f>
        <v/>
      </c>
      <c r="X736" s="8" t="str">
        <f>IF(ISBLANK(VLOOKUP($A736,Courses!$A:X, COLUMN(X736), 0)), "", VLOOKUP($A736,Courses!$A:X, COLUMN(X736), 0))</f>
        <v/>
      </c>
      <c r="Y736" s="8" t="str">
        <f>IF(ISBLANK(VLOOKUP($A736,Courses!$A:Y, COLUMN(Y736), 0)), "", VLOOKUP($A736,Courses!$A:Y, COLUMN(Y736), 0))</f>
        <v/>
      </c>
      <c r="Z736" s="8" t="str">
        <f>IF(ISBLANK(VLOOKUP($A736,Courses!$A:Z, COLUMN(Z736), 0)), "", VLOOKUP($A736,Courses!$A:Z, COLUMN(Z736), 0))</f>
        <v/>
      </c>
      <c r="AA736" s="8" t="str">
        <f>IF(ISBLANK(VLOOKUP($A736,Courses!$A:AA, COLUMN(AA736), 0)), "", VLOOKUP($A736,Courses!$A:AA, COLUMN(AA736), 0))</f>
        <v/>
      </c>
      <c r="AB736" s="8" t="str">
        <f>IF(ISBLANK(VLOOKUP($A736,Courses!$A:AB, COLUMN(AB736), 0)), "", VLOOKUP($A736,Courses!$A:AB, COLUMN(AB736), 0))</f>
        <v/>
      </c>
      <c r="AC736" s="8" t="str">
        <f>IF(ISBLANK(VLOOKUP($A736,Courses!$A:AC, COLUMN(AC736), 0)), "", VLOOKUP($A736,Courses!$A:AC, COLUMN(AC736), 0))</f>
        <v/>
      </c>
      <c r="AD736" s="8" t="str">
        <f>IF(ISBLANK(VLOOKUP($A736,Courses!$A:AD, COLUMN(AD736), 0)), "", VLOOKUP($A736,Courses!$A:AD, COLUMN(AD736), 0))</f>
        <v/>
      </c>
      <c r="AE736" s="8" t="str">
        <f>IF(ISBLANK(VLOOKUP($A736,Courses!$A:AE, COLUMN(AE736), 0)), "", VLOOKUP($A736,Courses!$A:AE, COLUMN(AE736), 0))</f>
        <v/>
      </c>
      <c r="AF736" s="8" t="str">
        <f>IF(ISBLANK(VLOOKUP($A736,Courses!$A:AF, COLUMN(AF736), 0)), "", VLOOKUP($A736,Courses!$A:AF, COLUMN(AF736), 0))</f>
        <v/>
      </c>
      <c r="AG736" s="8">
        <f>IF(ISBLANK(VLOOKUP($A736,Courses!$A:AG, COLUMN(AG736), 0)), "", VLOOKUP($A736,Courses!$A:AG, COLUMN(AG736), 0))</f>
        <v>4</v>
      </c>
      <c r="AH736" s="8">
        <f>IF(ISBLANK(VLOOKUP($A736,Courses!$A:AH, COLUMN(AH736), 0)), "", VLOOKUP($A736,Courses!$A:AH, COLUMN(AH736), 0))</f>
        <v>11</v>
      </c>
      <c r="AI736" s="8" t="str">
        <f>IF(ISBLANK(VLOOKUP($A736,Courses!$A:AI, COLUMN(AI736), 0)), "", VLOOKUP($A736,Courses!$A:AI, COLUMN(AI736), 0))</f>
        <v/>
      </c>
      <c r="AJ736" s="8" t="str">
        <f>IF(ISBLANK(VLOOKUP($A736,Courses!$A:AJ, COLUMN(AJ736), 0)), "", VLOOKUP($A736,Courses!$A:AJ, COLUMN(AJ736), 0))</f>
        <v/>
      </c>
      <c r="AK736" s="8" t="str">
        <f>IF(ISBLANK(VLOOKUP($A736,Courses!$A:AK, COLUMN(AK736), 0)), "", VLOOKUP($A736,Courses!$A:AK, COLUMN(AK736), 0))</f>
        <v/>
      </c>
      <c r="AL736" s="8" t="s">
        <v>8709</v>
      </c>
      <c r="AM736" s="8"/>
    </row>
    <row r="737" spans="1:39" ht="12.75" customHeight="1">
      <c r="A737" s="4">
        <v>779</v>
      </c>
      <c r="B737" s="4"/>
      <c r="C737" s="69" t="s">
        <v>1904</v>
      </c>
      <c r="D737" s="6" t="str">
        <f>IF(ISBLANK(VLOOKUP($A737,Courses!$A:D, COLUMN(D737), 0)), "", VLOOKUP($A737,Courses!$A:D, COLUMN(D737), 0))</f>
        <v>Mtn valley</v>
      </c>
      <c r="E737" s="7" t="str">
        <f>IF(ISBLANK(VLOOKUP($A737,Courses!$A:E, COLUMN(E737), 0)), "", VLOOKUP($A737,Courses!$A:E, COLUMN(E737), 0))</f>
        <v/>
      </c>
      <c r="F737" s="72" t="str">
        <f>IF(ISBLANK(VLOOKUP($A737,Courses!$A:F, COLUMN(F737), 0)), "", VLOOKUP($A737,Courses!$A:F, COLUMN(F737), 0))</f>
        <v>hidden_hills_cc_hole02.jpg</v>
      </c>
      <c r="G737" s="72" t="str">
        <f>IF(ISBLANK(VLOOKUP($A737,Courses!$A:G, COLUMN(G737), 0)), "", VLOOKUP($A737,Courses!$A:G, COLUMN(G737), 0))</f>
        <v>hidden_hills_cc_hole10.jpg</v>
      </c>
      <c r="H737" s="72" t="str">
        <f>IF(ISBLANK(VLOOKUP($A737,Courses!$A:H, COLUMN(H737), 0)), "", VLOOKUP($A737,Courses!$A:H, COLUMN(H737), 0))</f>
        <v/>
      </c>
      <c r="I737" s="72" t="str">
        <f>IF(ISBLANK(VLOOKUP($A737,Courses!$A:I, COLUMN(I737), 0)), "", VLOOKUP($A737,Courses!$A:I, COLUMN(I737), 0))</f>
        <v/>
      </c>
      <c r="J737" s="72" t="str">
        <f>IF(ISBLANK(VLOOKUP($A737,Courses!$A:J, COLUMN(J737), 0)), "", VLOOKUP($A737,Courses!$A:J, COLUMN(J737), 0))</f>
        <v/>
      </c>
      <c r="K737" s="57" t="str">
        <f>IF(ISBLANK(VLOOKUP($A737,Courses!$A:K, COLUMN(K737), 0)), "", VLOOKUP($A737,Courses!$A:K, COLUMN(K737), 0))</f>
        <v>hidden_hills_cc.zip</v>
      </c>
      <c r="L737" s="8" t="str">
        <f>IF(ISBLANK(VLOOKUP($A737,Courses!$A:L, COLUMN(L737), 0)), "", VLOOKUP($A737,Courses!$A:L, COLUMN(L737), 0))</f>
        <v>Ezmny2001</v>
      </c>
      <c r="M737" s="8">
        <f>IF(ISBLANK(VLOOKUP($A737,Courses!$A:M, COLUMN(M737), 0)), "", VLOOKUP($A737,Courses!$A:M, COLUMN(M737), 0))</f>
        <v>20.399999999999999</v>
      </c>
      <c r="N737" s="9">
        <f>IF(ISBLANK(VLOOKUP($A737,Courses!$A:N, COLUMN(N737), 0)), "", VLOOKUP($A737,Courses!$A:N, COLUMN(N737), 0))</f>
        <v>37995</v>
      </c>
      <c r="O737" s="8" t="str">
        <f>IF(ISBLANK(VLOOKUP($A737,Courses!$A:O, COLUMN(O737), 0)), "", VLOOKUP($A737,Courses!$A:O, COLUMN(O737), 0))</f>
        <v>augusta2001</v>
      </c>
      <c r="P737" s="8" t="str">
        <f>IF(ISBLANK(VLOOKUP($A737,Courses!$A:P, COLUMN(P737), 0)), "", VLOOKUP($A737,Courses!$A:P, COLUMN(P737), 0))</f>
        <v>barrenhills</v>
      </c>
      <c r="Q737" s="8" t="str">
        <f>IF(ISBLANK(VLOOKUP($A737,Courses!$A:Q, COLUMN(Q737), 0)), "", VLOOKUP($A737,Courses!$A:Q, COLUMN(Q737), 0))</f>
        <v>blackheath</v>
      </c>
      <c r="R737" s="8" t="str">
        <f>IF(ISBLANK(VLOOKUP($A737,Courses!$A:R, COLUMN(R737), 0)), "", VLOOKUP($A737,Courses!$A:R, COLUMN(R737), 0))</f>
        <v>ccove</v>
      </c>
      <c r="S737" s="8" t="str">
        <f>IF(ISBLANK(VLOOKUP($A737,Courses!$A:S, COLUMN(S737), 0)), "", VLOOKUP($A737,Courses!$A:S, COLUMN(S737), 0))</f>
        <v>coosbay</v>
      </c>
      <c r="T737" s="8" t="str">
        <f>IF(ISBLANK(VLOOKUP($A737,Courses!$A:T, COLUMN(T737), 0)), "", VLOOKUP($A737,Courses!$A:T, COLUMN(T737), 0))</f>
        <v>coosbayblend</v>
      </c>
      <c r="U737" s="8" t="str">
        <f>IF(ISBLANK(VLOOKUP($A737,Courses!$A:U, COLUMN(U737), 0)), "", VLOOKUP($A737,Courses!$A:U, COLUMN(U737), 0))</f>
        <v>cougar</v>
      </c>
      <c r="V737" s="8" t="str">
        <f>IF(ISBLANK(VLOOKUP($A737,Courses!$A:V, COLUMN(V737), 0)), "", VLOOKUP($A737,Courses!$A:V, COLUMN(V737), 0))</f>
        <v>cypress</v>
      </c>
      <c r="W737" s="8" t="str">
        <f>IF(ISBLANK(VLOOKUP($A737,Courses!$A:W, COLUMN(W737), 0)), "", VLOOKUP($A737,Courses!$A:W, COLUMN(W737), 0))</f>
        <v>ruggedcross</v>
      </c>
      <c r="X737" s="8" t="str">
        <f>IF(ISBLANK(VLOOKUP($A737,Courses!$A:X, COLUMN(X737), 0)), "", VLOOKUP($A737,Courses!$A:X, COLUMN(X737), 0))</f>
        <v/>
      </c>
      <c r="Y737" s="8" t="str">
        <f>IF(ISBLANK(VLOOKUP($A737,Courses!$A:Y, COLUMN(Y737), 0)), "", VLOOKUP($A737,Courses!$A:Y, COLUMN(Y737), 0))</f>
        <v/>
      </c>
      <c r="Z737" s="8" t="str">
        <f>IF(ISBLANK(VLOOKUP($A737,Courses!$A:Z, COLUMN(Z737), 0)), "", VLOOKUP($A737,Courses!$A:Z, COLUMN(Z737), 0))</f>
        <v/>
      </c>
      <c r="AA737" s="8" t="str">
        <f>IF(ISBLANK(VLOOKUP($A737,Courses!$A:AA, COLUMN(AA737), 0)), "", VLOOKUP($A737,Courses!$A:AA, COLUMN(AA737), 0))</f>
        <v/>
      </c>
      <c r="AB737" s="8" t="str">
        <f>IF(ISBLANK(VLOOKUP($A737,Courses!$A:AB, COLUMN(AB737), 0)), "", VLOOKUP($A737,Courses!$A:AB, COLUMN(AB737), 0))</f>
        <v/>
      </c>
      <c r="AC737" s="8" t="str">
        <f>IF(ISBLANK(VLOOKUP($A737,Courses!$A:AC, COLUMN(AC737), 0)), "", VLOOKUP($A737,Courses!$A:AC, COLUMN(AC737), 0))</f>
        <v/>
      </c>
      <c r="AD737" s="8" t="str">
        <f>IF(ISBLANK(VLOOKUP($A737,Courses!$A:AD, COLUMN(AD737), 0)), "", VLOOKUP($A737,Courses!$A:AD, COLUMN(AD737), 0))</f>
        <v/>
      </c>
      <c r="AE737" s="8" t="str">
        <f>IF(ISBLANK(VLOOKUP($A737,Courses!$A:AE, COLUMN(AE737), 0)), "", VLOOKUP($A737,Courses!$A:AE, COLUMN(AE737), 0))</f>
        <v/>
      </c>
      <c r="AF737" s="8" t="str">
        <f>IF(ISBLANK(VLOOKUP($A737,Courses!$A:AF, COLUMN(AF737), 0)), "", VLOOKUP($A737,Courses!$A:AF, COLUMN(AF737), 0))</f>
        <v/>
      </c>
      <c r="AG737" s="8">
        <f>IF(ISBLANK(VLOOKUP($A737,Courses!$A:AG, COLUMN(AG737), 0)), "", VLOOKUP($A737,Courses!$A:AG, COLUMN(AG737), 0))</f>
        <v>2</v>
      </c>
      <c r="AH737" s="8">
        <f>IF(ISBLANK(VLOOKUP($A737,Courses!$A:AH, COLUMN(AH737), 0)), "", VLOOKUP($A737,Courses!$A:AH, COLUMN(AH737), 0))</f>
        <v>10</v>
      </c>
      <c r="AI737" s="8" t="str">
        <f>IF(ISBLANK(VLOOKUP($A737,Courses!$A:AI, COLUMN(AI737), 0)), "", VLOOKUP($A737,Courses!$A:AI, COLUMN(AI737), 0))</f>
        <v/>
      </c>
      <c r="AJ737" s="8" t="str">
        <f>IF(ISBLANK(VLOOKUP($A737,Courses!$A:AJ, COLUMN(AJ737), 0)), "", VLOOKUP($A737,Courses!$A:AJ, COLUMN(AJ737), 0))</f>
        <v/>
      </c>
      <c r="AK737" s="8" t="str">
        <f>IF(ISBLANK(VLOOKUP($A737,Courses!$A:AK, COLUMN(AK737), 0)), "", VLOOKUP($A737,Courses!$A:AK, COLUMN(AK737), 0))</f>
        <v/>
      </c>
      <c r="AL737" s="8"/>
      <c r="AM737" s="8"/>
    </row>
    <row r="738" spans="1:39" ht="12.75" customHeight="1">
      <c r="A738" s="4">
        <v>664</v>
      </c>
      <c r="B738" s="4"/>
      <c r="C738" s="69" t="s">
        <v>1907</v>
      </c>
      <c r="D738" s="6" t="str">
        <f>IF(ISBLANK(VLOOKUP($A738,Courses!$A:D, COLUMN(D738), 0)), "", VLOOKUP($A738,Courses!$A:D, COLUMN(D738), 0))</f>
        <v>Mtn valley</v>
      </c>
      <c r="E738" s="7" t="str">
        <f>IF(ISBLANK(VLOOKUP($A738,Courses!$A:E, COLUMN(E738), 0)), "", VLOOKUP($A738,Courses!$A:E, COLUMN(E738), 0))</f>
        <v/>
      </c>
      <c r="F738" s="72" t="str">
        <f>IF(ISBLANK(VLOOKUP($A738,Courses!$A:F, COLUMN(F738), 0)), "", VLOOKUP($A738,Courses!$A:F, COLUMN(F738), 0))</f>
        <v>hidden_lakes_cc_hole01.jpg</v>
      </c>
      <c r="G738" s="72" t="str">
        <f>IF(ISBLANK(VLOOKUP($A738,Courses!$A:G, COLUMN(G738), 0)), "", VLOOKUP($A738,Courses!$A:G, COLUMN(G738), 0))</f>
        <v>hidden_lakes_cc_hole10.jpg</v>
      </c>
      <c r="H738" s="72" t="str">
        <f>IF(ISBLANK(VLOOKUP($A738,Courses!$A:H, COLUMN(H738), 0)), "", VLOOKUP($A738,Courses!$A:H, COLUMN(H738), 0))</f>
        <v/>
      </c>
      <c r="I738" s="72" t="str">
        <f>IF(ISBLANK(VLOOKUP($A738,Courses!$A:I, COLUMN(I738), 0)), "", VLOOKUP($A738,Courses!$A:I, COLUMN(I738), 0))</f>
        <v/>
      </c>
      <c r="J738" s="72" t="str">
        <f>IF(ISBLANK(VLOOKUP($A738,Courses!$A:J, COLUMN(J738), 0)), "", VLOOKUP($A738,Courses!$A:J, COLUMN(J738), 0))</f>
        <v/>
      </c>
      <c r="K738" s="57" t="str">
        <f>IF(ISBLANK(VLOOKUP($A738,Courses!$A:K, COLUMN(K738), 0)), "", VLOOKUP($A738,Courses!$A:K, COLUMN(K738), 0))</f>
        <v>hidden_lakes_cc.zip</v>
      </c>
      <c r="L738" s="8" t="str">
        <f>IF(ISBLANK(VLOOKUP($A738,Courses!$A:L, COLUMN(L738), 0)), "", VLOOKUP($A738,Courses!$A:L, COLUMN(L738), 0))</f>
        <v>CA$H</v>
      </c>
      <c r="M738" s="8">
        <f>IF(ISBLANK(VLOOKUP($A738,Courses!$A:M, COLUMN(M738), 0)), "", VLOOKUP($A738,Courses!$A:M, COLUMN(M738), 0))</f>
        <v>5.6</v>
      </c>
      <c r="N738" s="9">
        <f>IF(ISBLANK(VLOOKUP($A738,Courses!$A:N, COLUMN(N738), 0)), "", VLOOKUP($A738,Courses!$A:N, COLUMN(N738), 0))</f>
        <v>36784</v>
      </c>
      <c r="O738" s="8" t="str">
        <f>IF(ISBLANK(VLOOKUP($A738,Courses!$A:O, COLUMN(O738), 0)), "", VLOOKUP($A738,Courses!$A:O, COLUMN(O738), 0))</f>
        <v>quinlanvalley</v>
      </c>
      <c r="P738" s="8" t="str">
        <f>IF(ISBLANK(VLOOKUP($A738,Courses!$A:P, COLUMN(P738), 0)), "", VLOOKUP($A738,Courses!$A:P, COLUMN(P738), 0))</f>
        <v/>
      </c>
      <c r="Q738" s="8" t="str">
        <f>IF(ISBLANK(VLOOKUP($A738,Courses!$A:Q, COLUMN(Q738), 0)), "", VLOOKUP($A738,Courses!$A:Q, COLUMN(Q738), 0))</f>
        <v/>
      </c>
      <c r="R738" s="8" t="str">
        <f>IF(ISBLANK(VLOOKUP($A738,Courses!$A:R, COLUMN(R738), 0)), "", VLOOKUP($A738,Courses!$A:R, COLUMN(R738), 0))</f>
        <v/>
      </c>
      <c r="S738" s="8" t="str">
        <f>IF(ISBLANK(VLOOKUP($A738,Courses!$A:S, COLUMN(S738), 0)), "", VLOOKUP($A738,Courses!$A:S, COLUMN(S738), 0))</f>
        <v/>
      </c>
      <c r="T738" s="8" t="str">
        <f>IF(ISBLANK(VLOOKUP($A738,Courses!$A:T, COLUMN(T738), 0)), "", VLOOKUP($A738,Courses!$A:T, COLUMN(T738), 0))</f>
        <v/>
      </c>
      <c r="U738" s="8" t="str">
        <f>IF(ISBLANK(VLOOKUP($A738,Courses!$A:U, COLUMN(U738), 0)), "", VLOOKUP($A738,Courses!$A:U, COLUMN(U738), 0))</f>
        <v/>
      </c>
      <c r="V738" s="8" t="str">
        <f>IF(ISBLANK(VLOOKUP($A738,Courses!$A:V, COLUMN(V738), 0)), "", VLOOKUP($A738,Courses!$A:V, COLUMN(V738), 0))</f>
        <v/>
      </c>
      <c r="W738" s="8" t="str">
        <f>IF(ISBLANK(VLOOKUP($A738,Courses!$A:W, COLUMN(W738), 0)), "", VLOOKUP($A738,Courses!$A:W, COLUMN(W738), 0))</f>
        <v/>
      </c>
      <c r="X738" s="8" t="str">
        <f>IF(ISBLANK(VLOOKUP($A738,Courses!$A:X, COLUMN(X738), 0)), "", VLOOKUP($A738,Courses!$A:X, COLUMN(X738), 0))</f>
        <v/>
      </c>
      <c r="Y738" s="8" t="str">
        <f>IF(ISBLANK(VLOOKUP($A738,Courses!$A:Y, COLUMN(Y738), 0)), "", VLOOKUP($A738,Courses!$A:Y, COLUMN(Y738), 0))</f>
        <v/>
      </c>
      <c r="Z738" s="8" t="str">
        <f>IF(ISBLANK(VLOOKUP($A738,Courses!$A:Z, COLUMN(Z738), 0)), "", VLOOKUP($A738,Courses!$A:Z, COLUMN(Z738), 0))</f>
        <v/>
      </c>
      <c r="AA738" s="8" t="str">
        <f>IF(ISBLANK(VLOOKUP($A738,Courses!$A:AA, COLUMN(AA738), 0)), "", VLOOKUP($A738,Courses!$A:AA, COLUMN(AA738), 0))</f>
        <v/>
      </c>
      <c r="AB738" s="8" t="str">
        <f>IF(ISBLANK(VLOOKUP($A738,Courses!$A:AB, COLUMN(AB738), 0)), "", VLOOKUP($A738,Courses!$A:AB, COLUMN(AB738), 0))</f>
        <v/>
      </c>
      <c r="AC738" s="8" t="str">
        <f>IF(ISBLANK(VLOOKUP($A738,Courses!$A:AC, COLUMN(AC738), 0)), "", VLOOKUP($A738,Courses!$A:AC, COLUMN(AC738), 0))</f>
        <v/>
      </c>
      <c r="AD738" s="8" t="str">
        <f>IF(ISBLANK(VLOOKUP($A738,Courses!$A:AD, COLUMN(AD738), 0)), "", VLOOKUP($A738,Courses!$A:AD, COLUMN(AD738), 0))</f>
        <v/>
      </c>
      <c r="AE738" s="8" t="str">
        <f>IF(ISBLANK(VLOOKUP($A738,Courses!$A:AE, COLUMN(AE738), 0)), "", VLOOKUP($A738,Courses!$A:AE, COLUMN(AE738), 0))</f>
        <v/>
      </c>
      <c r="AF738" s="8" t="str">
        <f>IF(ISBLANK(VLOOKUP($A738,Courses!$A:AF, COLUMN(AF738), 0)), "", VLOOKUP($A738,Courses!$A:AF, COLUMN(AF738), 0))</f>
        <v/>
      </c>
      <c r="AG738" s="8">
        <f>IF(ISBLANK(VLOOKUP($A738,Courses!$A:AG, COLUMN(AG738), 0)), "", VLOOKUP($A738,Courses!$A:AG, COLUMN(AG738), 0))</f>
        <v>1</v>
      </c>
      <c r="AH738" s="8">
        <f>IF(ISBLANK(VLOOKUP($A738,Courses!$A:AH, COLUMN(AH738), 0)), "", VLOOKUP($A738,Courses!$A:AH, COLUMN(AH738), 0))</f>
        <v>10</v>
      </c>
      <c r="AI738" s="8" t="str">
        <f>IF(ISBLANK(VLOOKUP($A738,Courses!$A:AI, COLUMN(AI738), 0)), "", VLOOKUP($A738,Courses!$A:AI, COLUMN(AI738), 0))</f>
        <v/>
      </c>
      <c r="AJ738" s="8" t="str">
        <f>IF(ISBLANK(VLOOKUP($A738,Courses!$A:AJ, COLUMN(AJ738), 0)), "", VLOOKUP($A738,Courses!$A:AJ, COLUMN(AJ738), 0))</f>
        <v/>
      </c>
      <c r="AK738" s="8" t="str">
        <f>IF(ISBLANK(VLOOKUP($A738,Courses!$A:AK, COLUMN(AK738), 0)), "", VLOOKUP($A738,Courses!$A:AK, COLUMN(AK738), 0))</f>
        <v/>
      </c>
      <c r="AL738" s="8"/>
      <c r="AM738" s="8"/>
    </row>
    <row r="739" spans="1:39" ht="12.75" customHeight="1">
      <c r="A739" s="4">
        <v>1487</v>
      </c>
      <c r="B739" s="4"/>
      <c r="C739" s="69" t="s">
        <v>1911</v>
      </c>
      <c r="D739" s="6" t="str">
        <f>IF(ISBLANK(VLOOKUP($A739,Courses!$A:D, COLUMN(D739), 0)), "", VLOOKUP($A739,Courses!$A:D, COLUMN(D739), 0))</f>
        <v>Mtn valley</v>
      </c>
      <c r="E739" s="7" t="str">
        <f>IF(ISBLANK(VLOOKUP($A739,Courses!$A:E, COLUMN(E739), 0)), "", VLOOKUP($A739,Courses!$A:E, COLUMN(E739), 0))</f>
        <v/>
      </c>
      <c r="F739" s="72" t="str">
        <f>IF(ISBLANK(VLOOKUP($A739,Courses!$A:F, COLUMN(F739), 0)), "", VLOOKUP($A739,Courses!$A:F, COLUMN(F739), 0))</f>
        <v>hidden_valley_hole09.jpg</v>
      </c>
      <c r="G739" s="72" t="str">
        <f>IF(ISBLANK(VLOOKUP($A739,Courses!$A:G, COLUMN(G739), 0)), "", VLOOKUP($A739,Courses!$A:G, COLUMN(G739), 0))</f>
        <v>hidden_valley_hole17.jpg</v>
      </c>
      <c r="H739" s="72" t="str">
        <f>IF(ISBLANK(VLOOKUP($A739,Courses!$A:H, COLUMN(H739), 0)), "", VLOOKUP($A739,Courses!$A:H, COLUMN(H739), 0))</f>
        <v/>
      </c>
      <c r="I739" s="72" t="str">
        <f>IF(ISBLANK(VLOOKUP($A739,Courses!$A:I, COLUMN(I739), 0)), "", VLOOKUP($A739,Courses!$A:I, COLUMN(I739), 0))</f>
        <v/>
      </c>
      <c r="J739" s="72" t="str">
        <f>IF(ISBLANK(VLOOKUP($A739,Courses!$A:J, COLUMN(J739), 0)), "", VLOOKUP($A739,Courses!$A:J, COLUMN(J739), 0))</f>
        <v/>
      </c>
      <c r="K739" s="57" t="str">
        <f>IF(ISBLANK(VLOOKUP($A739,Courses!$A:K, COLUMN(K739), 0)), "", VLOOKUP($A739,Courses!$A:K, COLUMN(K739), 0))</f>
        <v>hidden_valley_99.zip</v>
      </c>
      <c r="L739" s="8" t="str">
        <f>IF(ISBLANK(VLOOKUP($A739,Courses!$A:L, COLUMN(L739), 0)), "", VLOOKUP($A739,Courses!$A:L, COLUMN(L739), 0))</f>
        <v>Wildridge</v>
      </c>
      <c r="M739" s="8">
        <f>IF(ISBLANK(VLOOKUP($A739,Courses!$A:M, COLUMN(M739), 0)), "", VLOOKUP($A739,Courses!$A:M, COLUMN(M739), 0))</f>
        <v>6.1</v>
      </c>
      <c r="N739" s="9">
        <f>IF(ISBLANK(VLOOKUP($A739,Courses!$A:N, COLUMN(N739), 0)), "", VLOOKUP($A739,Courses!$A:N, COLUMN(N739), 0))</f>
        <v>36161</v>
      </c>
      <c r="O739" s="8" t="str">
        <f>IF(ISBLANK(VLOOKUP($A739,Courses!$A:O, COLUMN(O739), 0)), "", VLOOKUP($A739,Courses!$A:O, COLUMN(O739), 0))</f>
        <v>highplains</v>
      </c>
      <c r="P739" s="8" t="str">
        <f>IF(ISBLANK(VLOOKUP($A739,Courses!$A:P, COLUMN(P739), 0)), "", VLOOKUP($A739,Courses!$A:P, COLUMN(P739), 0))</f>
        <v/>
      </c>
      <c r="Q739" s="8" t="str">
        <f>IF(ISBLANK(VLOOKUP($A739,Courses!$A:Q, COLUMN(Q739), 0)), "", VLOOKUP($A739,Courses!$A:Q, COLUMN(Q739), 0))</f>
        <v/>
      </c>
      <c r="R739" s="8" t="str">
        <f>IF(ISBLANK(VLOOKUP($A739,Courses!$A:R, COLUMN(R739), 0)), "", VLOOKUP($A739,Courses!$A:R, COLUMN(R739), 0))</f>
        <v/>
      </c>
      <c r="S739" s="8" t="str">
        <f>IF(ISBLANK(VLOOKUP($A739,Courses!$A:S, COLUMN(S739), 0)), "", VLOOKUP($A739,Courses!$A:S, COLUMN(S739), 0))</f>
        <v/>
      </c>
      <c r="T739" s="8" t="str">
        <f>IF(ISBLANK(VLOOKUP($A739,Courses!$A:T, COLUMN(T739), 0)), "", VLOOKUP($A739,Courses!$A:T, COLUMN(T739), 0))</f>
        <v/>
      </c>
      <c r="U739" s="8" t="str">
        <f>IF(ISBLANK(VLOOKUP($A739,Courses!$A:U, COLUMN(U739), 0)), "", VLOOKUP($A739,Courses!$A:U, COLUMN(U739), 0))</f>
        <v/>
      </c>
      <c r="V739" s="8" t="str">
        <f>IF(ISBLANK(VLOOKUP($A739,Courses!$A:V, COLUMN(V739), 0)), "", VLOOKUP($A739,Courses!$A:V, COLUMN(V739), 0))</f>
        <v/>
      </c>
      <c r="W739" s="8" t="str">
        <f>IF(ISBLANK(VLOOKUP($A739,Courses!$A:W, COLUMN(W739), 0)), "", VLOOKUP($A739,Courses!$A:W, COLUMN(W739), 0))</f>
        <v/>
      </c>
      <c r="X739" s="8" t="str">
        <f>IF(ISBLANK(VLOOKUP($A739,Courses!$A:X, COLUMN(X739), 0)), "", VLOOKUP($A739,Courses!$A:X, COLUMN(X739), 0))</f>
        <v/>
      </c>
      <c r="Y739" s="8" t="str">
        <f>IF(ISBLANK(VLOOKUP($A739,Courses!$A:Y, COLUMN(Y739), 0)), "", VLOOKUP($A739,Courses!$A:Y, COLUMN(Y739), 0))</f>
        <v/>
      </c>
      <c r="Z739" s="8" t="str">
        <f>IF(ISBLANK(VLOOKUP($A739,Courses!$A:Z, COLUMN(Z739), 0)), "", VLOOKUP($A739,Courses!$A:Z, COLUMN(Z739), 0))</f>
        <v/>
      </c>
      <c r="AA739" s="8" t="str">
        <f>IF(ISBLANK(VLOOKUP($A739,Courses!$A:AA, COLUMN(AA739), 0)), "", VLOOKUP($A739,Courses!$A:AA, COLUMN(AA739), 0))</f>
        <v/>
      </c>
      <c r="AB739" s="8" t="str">
        <f>IF(ISBLANK(VLOOKUP($A739,Courses!$A:AB, COLUMN(AB739), 0)), "", VLOOKUP($A739,Courses!$A:AB, COLUMN(AB739), 0))</f>
        <v/>
      </c>
      <c r="AC739" s="8" t="str">
        <f>IF(ISBLANK(VLOOKUP($A739,Courses!$A:AC, COLUMN(AC739), 0)), "", VLOOKUP($A739,Courses!$A:AC, COLUMN(AC739), 0))</f>
        <v/>
      </c>
      <c r="AD739" s="8" t="str">
        <f>IF(ISBLANK(VLOOKUP($A739,Courses!$A:AD, COLUMN(AD739), 0)), "", VLOOKUP($A739,Courses!$A:AD, COLUMN(AD739), 0))</f>
        <v/>
      </c>
      <c r="AE739" s="8" t="str">
        <f>IF(ISBLANK(VLOOKUP($A739,Courses!$A:AE, COLUMN(AE739), 0)), "", VLOOKUP($A739,Courses!$A:AE, COLUMN(AE739), 0))</f>
        <v/>
      </c>
      <c r="AF739" s="8" t="str">
        <f>IF(ISBLANK(VLOOKUP($A739,Courses!$A:AF, COLUMN(AF739), 0)), "", VLOOKUP($A739,Courses!$A:AF, COLUMN(AF739), 0))</f>
        <v/>
      </c>
      <c r="AG739" s="8">
        <f>IF(ISBLANK(VLOOKUP($A739,Courses!$A:AG, COLUMN(AG739), 0)), "", VLOOKUP($A739,Courses!$A:AG, COLUMN(AG739), 0))</f>
        <v>9</v>
      </c>
      <c r="AH739" s="8">
        <f>IF(ISBLANK(VLOOKUP($A739,Courses!$A:AH, COLUMN(AH739), 0)), "", VLOOKUP($A739,Courses!$A:AH, COLUMN(AH739), 0))</f>
        <v>17</v>
      </c>
      <c r="AI739" s="8" t="str">
        <f>IF(ISBLANK(VLOOKUP($A739,Courses!$A:AI, COLUMN(AI739), 0)), "", VLOOKUP($A739,Courses!$A:AI, COLUMN(AI739), 0))</f>
        <v/>
      </c>
      <c r="AJ739" s="8" t="str">
        <f>IF(ISBLANK(VLOOKUP($A739,Courses!$A:AJ, COLUMN(AJ739), 0)), "", VLOOKUP($A739,Courses!$A:AJ, COLUMN(AJ739), 0))</f>
        <v/>
      </c>
      <c r="AK739" s="8" t="str">
        <f>IF(ISBLANK(VLOOKUP($A739,Courses!$A:AK, COLUMN(AK739), 0)), "", VLOOKUP($A739,Courses!$A:AK, COLUMN(AK739), 0))</f>
        <v/>
      </c>
      <c r="AL739" s="8"/>
      <c r="AM739" s="8"/>
    </row>
    <row r="740" spans="1:39" ht="12.75" customHeight="1">
      <c r="A740" s="4">
        <v>665</v>
      </c>
      <c r="B740" s="4"/>
      <c r="C740" s="69" t="s">
        <v>1914</v>
      </c>
      <c r="D740" s="6" t="str">
        <f>IF(ISBLANK(VLOOKUP($A740,Courses!$A:D, COLUMN(D740), 0)), "", VLOOKUP($A740,Courses!$A:D, COLUMN(D740), 0))</f>
        <v>Mtn valley</v>
      </c>
      <c r="E740" s="7" t="str">
        <f>IF(ISBLANK(VLOOKUP($A740,Courses!$A:E, COLUMN(E740), 0)), "", VLOOKUP($A740,Courses!$A:E, COLUMN(E740), 0))</f>
        <v/>
      </c>
      <c r="F740" s="72" t="str">
        <f>IF(ISBLANK(VLOOKUP($A740,Courses!$A:F, COLUMN(F740), 0)), "", VLOOKUP($A740,Courses!$A:F, COLUMN(F740), 0))</f>
        <v>hidden_valley_gc_hole03.jpg</v>
      </c>
      <c r="G740" s="72" t="str">
        <f>IF(ISBLANK(VLOOKUP($A740,Courses!$A:G, COLUMN(G740), 0)), "", VLOOKUP($A740,Courses!$A:G, COLUMN(G740), 0))</f>
        <v>hidden_valley_gc_hole18.jpg</v>
      </c>
      <c r="H740" s="72" t="str">
        <f>IF(ISBLANK(VLOOKUP($A740,Courses!$A:H, COLUMN(H740), 0)), "", VLOOKUP($A740,Courses!$A:H, COLUMN(H740), 0))</f>
        <v/>
      </c>
      <c r="I740" s="72" t="str">
        <f>IF(ISBLANK(VLOOKUP($A740,Courses!$A:I, COLUMN(I740), 0)), "", VLOOKUP($A740,Courses!$A:I, COLUMN(I740), 0))</f>
        <v/>
      </c>
      <c r="J740" s="72" t="str">
        <f>IF(ISBLANK(VLOOKUP($A740,Courses!$A:J, COLUMN(J740), 0)), "", VLOOKUP($A740,Courses!$A:J, COLUMN(J740), 0))</f>
        <v/>
      </c>
      <c r="K740" s="57" t="str">
        <f>IF(ISBLANK(VLOOKUP($A740,Courses!$A:K, COLUMN(K740), 0)), "", VLOOKUP($A740,Courses!$A:K, COLUMN(K740), 0))</f>
        <v>hidden_valley_gc.zip</v>
      </c>
      <c r="L740" s="8" t="str">
        <f>IF(ISBLANK(VLOOKUP($A740,Courses!$A:L, COLUMN(L740), 0)), "", VLOOKUP($A740,Courses!$A:L, COLUMN(L740), 0))</f>
        <v>Bill Glacken</v>
      </c>
      <c r="M740" s="8">
        <f>IF(ISBLANK(VLOOKUP($A740,Courses!$A:M, COLUMN(M740), 0)), "", VLOOKUP($A740,Courses!$A:M, COLUMN(M740), 0))</f>
        <v>11.9</v>
      </c>
      <c r="N740" s="9">
        <f>IF(ISBLANK(VLOOKUP($A740,Courses!$A:N, COLUMN(N740), 0)), "", VLOOKUP($A740,Courses!$A:N, COLUMN(N740), 0))</f>
        <v>37097</v>
      </c>
      <c r="O740" s="8" t="str">
        <f>IF(ISBLANK(VLOOKUP($A740,Courses!$A:O, COLUMN(O740), 0)), "", VLOOKUP($A740,Courses!$A:O, COLUMN(O740), 0))</f>
        <v>chippewa</v>
      </c>
      <c r="P740" s="8" t="str">
        <f>IF(ISBLANK(VLOOKUP($A740,Courses!$A:P, COLUMN(P740), 0)), "", VLOOKUP($A740,Courses!$A:P, COLUMN(P740), 0))</f>
        <v/>
      </c>
      <c r="Q740" s="8" t="str">
        <f>IF(ISBLANK(VLOOKUP($A740,Courses!$A:Q, COLUMN(Q740), 0)), "", VLOOKUP($A740,Courses!$A:Q, COLUMN(Q740), 0))</f>
        <v/>
      </c>
      <c r="R740" s="8" t="str">
        <f>IF(ISBLANK(VLOOKUP($A740,Courses!$A:R, COLUMN(R740), 0)), "", VLOOKUP($A740,Courses!$A:R, COLUMN(R740), 0))</f>
        <v/>
      </c>
      <c r="S740" s="8" t="str">
        <f>IF(ISBLANK(VLOOKUP($A740,Courses!$A:S, COLUMN(S740), 0)), "", VLOOKUP($A740,Courses!$A:S, COLUMN(S740), 0))</f>
        <v/>
      </c>
      <c r="T740" s="8" t="str">
        <f>IF(ISBLANK(VLOOKUP($A740,Courses!$A:T, COLUMN(T740), 0)), "", VLOOKUP($A740,Courses!$A:T, COLUMN(T740), 0))</f>
        <v/>
      </c>
      <c r="U740" s="8" t="str">
        <f>IF(ISBLANK(VLOOKUP($A740,Courses!$A:U, COLUMN(U740), 0)), "", VLOOKUP($A740,Courses!$A:U, COLUMN(U740), 0))</f>
        <v/>
      </c>
      <c r="V740" s="8" t="str">
        <f>IF(ISBLANK(VLOOKUP($A740,Courses!$A:V, COLUMN(V740), 0)), "", VLOOKUP($A740,Courses!$A:V, COLUMN(V740), 0))</f>
        <v/>
      </c>
      <c r="W740" s="8" t="str">
        <f>IF(ISBLANK(VLOOKUP($A740,Courses!$A:W, COLUMN(W740), 0)), "", VLOOKUP($A740,Courses!$A:W, COLUMN(W740), 0))</f>
        <v/>
      </c>
      <c r="X740" s="8" t="str">
        <f>IF(ISBLANK(VLOOKUP($A740,Courses!$A:X, COLUMN(X740), 0)), "", VLOOKUP($A740,Courses!$A:X, COLUMN(X740), 0))</f>
        <v/>
      </c>
      <c r="Y740" s="8" t="str">
        <f>IF(ISBLANK(VLOOKUP($A740,Courses!$A:Y, COLUMN(Y740), 0)), "", VLOOKUP($A740,Courses!$A:Y, COLUMN(Y740), 0))</f>
        <v/>
      </c>
      <c r="Z740" s="8" t="str">
        <f>IF(ISBLANK(VLOOKUP($A740,Courses!$A:Z, COLUMN(Z740), 0)), "", VLOOKUP($A740,Courses!$A:Z, COLUMN(Z740), 0))</f>
        <v/>
      </c>
      <c r="AA740" s="8" t="str">
        <f>IF(ISBLANK(VLOOKUP($A740,Courses!$A:AA, COLUMN(AA740), 0)), "", VLOOKUP($A740,Courses!$A:AA, COLUMN(AA740), 0))</f>
        <v/>
      </c>
      <c r="AB740" s="8" t="str">
        <f>IF(ISBLANK(VLOOKUP($A740,Courses!$A:AB, COLUMN(AB740), 0)), "", VLOOKUP($A740,Courses!$A:AB, COLUMN(AB740), 0))</f>
        <v/>
      </c>
      <c r="AC740" s="8" t="str">
        <f>IF(ISBLANK(VLOOKUP($A740,Courses!$A:AC, COLUMN(AC740), 0)), "", VLOOKUP($A740,Courses!$A:AC, COLUMN(AC740), 0))</f>
        <v/>
      </c>
      <c r="AD740" s="8" t="str">
        <f>IF(ISBLANK(VLOOKUP($A740,Courses!$A:AD, COLUMN(AD740), 0)), "", VLOOKUP($A740,Courses!$A:AD, COLUMN(AD740), 0))</f>
        <v/>
      </c>
      <c r="AE740" s="8" t="str">
        <f>IF(ISBLANK(VLOOKUP($A740,Courses!$A:AE, COLUMN(AE740), 0)), "", VLOOKUP($A740,Courses!$A:AE, COLUMN(AE740), 0))</f>
        <v/>
      </c>
      <c r="AF740" s="8" t="str">
        <f>IF(ISBLANK(VLOOKUP($A740,Courses!$A:AF, COLUMN(AF740), 0)), "", VLOOKUP($A740,Courses!$A:AF, COLUMN(AF740), 0))</f>
        <v/>
      </c>
      <c r="AG740" s="8">
        <f>IF(ISBLANK(VLOOKUP($A740,Courses!$A:AG, COLUMN(AG740), 0)), "", VLOOKUP($A740,Courses!$A:AG, COLUMN(AG740), 0))</f>
        <v>3</v>
      </c>
      <c r="AH740" s="8">
        <f>IF(ISBLANK(VLOOKUP($A740,Courses!$A:AH, COLUMN(AH740), 0)), "", VLOOKUP($A740,Courses!$A:AH, COLUMN(AH740), 0))</f>
        <v>18</v>
      </c>
      <c r="AI740" s="8" t="str">
        <f>IF(ISBLANK(VLOOKUP($A740,Courses!$A:AI, COLUMN(AI740), 0)), "", VLOOKUP($A740,Courses!$A:AI, COLUMN(AI740), 0))</f>
        <v/>
      </c>
      <c r="AJ740" s="8" t="str">
        <f>IF(ISBLANK(VLOOKUP($A740,Courses!$A:AJ, COLUMN(AJ740), 0)), "", VLOOKUP($A740,Courses!$A:AJ, COLUMN(AJ740), 0))</f>
        <v/>
      </c>
      <c r="AK740" s="8" t="str">
        <f>IF(ISBLANK(VLOOKUP($A740,Courses!$A:AK, COLUMN(AK740), 0)), "", VLOOKUP($A740,Courses!$A:AK, COLUMN(AK740), 0))</f>
        <v/>
      </c>
      <c r="AL740" s="8"/>
      <c r="AM740" s="8"/>
    </row>
    <row r="741" spans="1:39" ht="12.75" customHeight="1">
      <c r="A741" s="4">
        <v>1580</v>
      </c>
      <c r="B741" s="4"/>
      <c r="C741" s="69" t="s">
        <v>1916</v>
      </c>
      <c r="D741" s="6" t="str">
        <f>IF(ISBLANK(VLOOKUP($A741,Courses!$A:D, COLUMN(D741), 0)), "", VLOOKUP($A741,Courses!$A:D, COLUMN(D741), 0))</f>
        <v>Mtn valley</v>
      </c>
      <c r="E741" s="7" t="str">
        <f>IF(ISBLANK(VLOOKUP($A741,Courses!$A:E, COLUMN(E741), 0)), "", VLOOKUP($A741,Courses!$A:E, COLUMN(E741), 0))</f>
        <v/>
      </c>
      <c r="F741" s="72" t="str">
        <f>IF(ISBLANK(VLOOKUP($A741,Courses!$A:F, COLUMN(F741), 0)), "", VLOOKUP($A741,Courses!$A:F, COLUMN(F741), 0))</f>
        <v>hideaway_cove_hole09.jpg</v>
      </c>
      <c r="G741" s="72" t="str">
        <f>IF(ISBLANK(VLOOKUP($A741,Courses!$A:G, COLUMN(G741), 0)), "", VLOOKUP($A741,Courses!$A:G, COLUMN(G741), 0))</f>
        <v>hideaway_cove_hole18.jpg</v>
      </c>
      <c r="H741" s="72" t="str">
        <f>IF(ISBLANK(VLOOKUP($A741,Courses!$A:H, COLUMN(H741), 0)), "", VLOOKUP($A741,Courses!$A:H, COLUMN(H741), 0))</f>
        <v/>
      </c>
      <c r="I741" s="72" t="str">
        <f>IF(ISBLANK(VLOOKUP($A741,Courses!$A:I, COLUMN(I741), 0)), "", VLOOKUP($A741,Courses!$A:I, COLUMN(I741), 0))</f>
        <v/>
      </c>
      <c r="J741" s="72" t="str">
        <f>IF(ISBLANK(VLOOKUP($A741,Courses!$A:J, COLUMN(J741), 0)), "", VLOOKUP($A741,Courses!$A:J, COLUMN(J741), 0))</f>
        <v/>
      </c>
      <c r="K741" s="57" t="str">
        <f>IF(ISBLANK(VLOOKUP($A741,Courses!$A:K, COLUMN(K741), 0)), "", VLOOKUP($A741,Courses!$A:K, COLUMN(K741), 0))</f>
        <v>hideaway_cove.zip</v>
      </c>
      <c r="L741" s="8" t="str">
        <f>IF(ISBLANK(VLOOKUP($A741,Courses!$A:L, COLUMN(L741), 0)), "", VLOOKUP($A741,Courses!$A:L, COLUMN(L741), 0))</f>
        <v>Horn</v>
      </c>
      <c r="M741" s="8">
        <f>IF(ISBLANK(VLOOKUP($A741,Courses!$A:M, COLUMN(M741), 0)), "", VLOOKUP($A741,Courses!$A:M, COLUMN(M741), 0))</f>
        <v>4.5</v>
      </c>
      <c r="N741" s="9">
        <f>IF(ISBLANK(VLOOKUP($A741,Courses!$A:N, COLUMN(N741), 0)), "", VLOOKUP($A741,Courses!$A:N, COLUMN(N741), 0))</f>
        <v>38111</v>
      </c>
      <c r="O741" s="8" t="str">
        <f>IF(ISBLANK(VLOOKUP($A741,Courses!$A:O, COLUMN(O741), 0)), "", VLOOKUP($A741,Courses!$A:O, COLUMN(O741), 0))</f>
        <v>arrowheadver2</v>
      </c>
      <c r="P741" s="8" t="str">
        <f>IF(ISBLANK(VLOOKUP($A741,Courses!$A:P, COLUMN(P741), 0)), "", VLOOKUP($A741,Courses!$A:P, COLUMN(P741), 0))</f>
        <v>barrenhills</v>
      </c>
      <c r="Q741" s="8" t="str">
        <f>IF(ISBLANK(VLOOKUP($A741,Courses!$A:Q, COLUMN(Q741), 0)), "", VLOOKUP($A741,Courses!$A:Q, COLUMN(Q741), 0))</f>
        <v>beartooth</v>
      </c>
      <c r="R741" s="8" t="str">
        <f>IF(ISBLANK(VLOOKUP($A741,Courses!$A:R, COLUMN(R741), 0)), "", VLOOKUP($A741,Courses!$A:R, COLUMN(R741), 0))</f>
        <v>ccove</v>
      </c>
      <c r="S741" s="8" t="str">
        <f>IF(ISBLANK(VLOOKUP($A741,Courses!$A:S, COLUMN(S741), 0)), "", VLOOKUP($A741,Courses!$A:S, COLUMN(S741), 0))</f>
        <v>ccovemidday</v>
      </c>
      <c r="T741" s="8" t="str">
        <f>IF(ISBLANK(VLOOKUP($A741,Courses!$A:T, COLUMN(T741), 0)), "", VLOOKUP($A741,Courses!$A:T, COLUMN(T741), 0))</f>
        <v>inlandheath</v>
      </c>
      <c r="U741" s="8" t="str">
        <f>IF(ISBLANK(VLOOKUP($A741,Courses!$A:U, COLUMN(U741), 0)), "", VLOOKUP($A741,Courses!$A:U, COLUMN(U741), 0))</f>
        <v>lagalochan</v>
      </c>
      <c r="V741" s="8" t="str">
        <f>IF(ISBLANK(VLOOKUP($A741,Courses!$A:V, COLUMN(V741), 0)), "", VLOOKUP($A741,Courses!$A:V, COLUMN(V741), 0))</f>
        <v>locheil1</v>
      </c>
      <c r="W741" s="8" t="str">
        <f>IF(ISBLANK(VLOOKUP($A741,Courses!$A:W, COLUMN(W741), 0)), "", VLOOKUP($A741,Courses!$A:W, COLUMN(W741), 0))</f>
        <v>normandy</v>
      </c>
      <c r="X741" s="8" t="str">
        <f>IF(ISBLANK(VLOOKUP($A741,Courses!$A:X, COLUMN(X741), 0)), "", VLOOKUP($A741,Courses!$A:X, COLUMN(X741), 0))</f>
        <v>northamerican</v>
      </c>
      <c r="Y741" s="8" t="str">
        <f>IF(ISBLANK(VLOOKUP($A741,Courses!$A:Y, COLUMN(Y741), 0)), "", VLOOKUP($A741,Courses!$A:Y, COLUMN(Y741), 0))</f>
        <v>parkland</v>
      </c>
      <c r="Z741" s="8" t="str">
        <f>IF(ISBLANK(VLOOKUP($A741,Courses!$A:Z, COLUMN(Z741), 0)), "", VLOOKUP($A741,Courses!$A:Z, COLUMN(Z741), 0))</f>
        <v>pookela</v>
      </c>
      <c r="AA741" s="8" t="str">
        <f>IF(ISBLANK(VLOOKUP($A741,Courses!$A:AA, COLUMN(AA741), 0)), "", VLOOKUP($A741,Courses!$A:AA, COLUMN(AA741), 0))</f>
        <v>ruggedcross</v>
      </c>
      <c r="AB741" s="8" t="str">
        <f>IF(ISBLANK(VLOOKUP($A741,Courses!$A:AB, COLUMN(AB741), 0)), "", VLOOKUP($A741,Courses!$A:AB, COLUMN(AB741), 0))</f>
        <v>whisperwind</v>
      </c>
      <c r="AC741" s="8" t="str">
        <f>IF(ISBLANK(VLOOKUP($A741,Courses!$A:AC, COLUMN(AC741), 0)), "", VLOOKUP($A741,Courses!$A:AC, COLUMN(AC741), 0))</f>
        <v/>
      </c>
      <c r="AD741" s="8" t="str">
        <f>IF(ISBLANK(VLOOKUP($A741,Courses!$A:AD, COLUMN(AD741), 0)), "", VLOOKUP($A741,Courses!$A:AD, COLUMN(AD741), 0))</f>
        <v/>
      </c>
      <c r="AE741" s="8" t="str">
        <f>IF(ISBLANK(VLOOKUP($A741,Courses!$A:AE, COLUMN(AE741), 0)), "", VLOOKUP($A741,Courses!$A:AE, COLUMN(AE741), 0))</f>
        <v/>
      </c>
      <c r="AF741" s="8" t="str">
        <f>IF(ISBLANK(VLOOKUP($A741,Courses!$A:AF, COLUMN(AF741), 0)), "", VLOOKUP($A741,Courses!$A:AF, COLUMN(AF741), 0))</f>
        <v/>
      </c>
      <c r="AG741" s="8">
        <f>IF(ISBLANK(VLOOKUP($A741,Courses!$A:AG, COLUMN(AG741), 0)), "", VLOOKUP($A741,Courses!$A:AG, COLUMN(AG741), 0))</f>
        <v>9</v>
      </c>
      <c r="AH741" s="8">
        <f>IF(ISBLANK(VLOOKUP($A741,Courses!$A:AH, COLUMN(AH741), 0)), "", VLOOKUP($A741,Courses!$A:AH, COLUMN(AH741), 0))</f>
        <v>18</v>
      </c>
      <c r="AI741" s="8" t="str">
        <f>IF(ISBLANK(VLOOKUP($A741,Courses!$A:AI, COLUMN(AI741), 0)), "", VLOOKUP($A741,Courses!$A:AI, COLUMN(AI741), 0))</f>
        <v/>
      </c>
      <c r="AJ741" s="8" t="str">
        <f>IF(ISBLANK(VLOOKUP($A741,Courses!$A:AJ, COLUMN(AJ741), 0)), "", VLOOKUP($A741,Courses!$A:AJ, COLUMN(AJ741), 0))</f>
        <v/>
      </c>
      <c r="AK741" s="8" t="str">
        <f>IF(ISBLANK(VLOOKUP($A741,Courses!$A:AK, COLUMN(AK741), 0)), "", VLOOKUP($A741,Courses!$A:AK, COLUMN(AK741), 0))</f>
        <v/>
      </c>
      <c r="AL741" s="8"/>
      <c r="AM741" s="8"/>
    </row>
    <row r="742" spans="1:39" ht="12.75" customHeight="1">
      <c r="A742" s="4">
        <v>770</v>
      </c>
      <c r="B742" s="4"/>
      <c r="C742" s="69" t="s">
        <v>1919</v>
      </c>
      <c r="D742" s="6" t="str">
        <f>IF(ISBLANK(VLOOKUP($A742,Courses!$A:D, COLUMN(D742), 0)), "", VLOOKUP($A742,Courses!$A:D, COLUMN(D742), 0))</f>
        <v>Lakeside</v>
      </c>
      <c r="E742" s="7" t="str">
        <f>IF(ISBLANK(VLOOKUP($A742,Courses!$A:E, COLUMN(E742), 0)), "", VLOOKUP($A742,Courses!$A:E, COLUMN(E742), 0))</f>
        <v/>
      </c>
      <c r="F742" s="72" t="str">
        <f>IF(ISBLANK(VLOOKUP($A742,Courses!$A:F, COLUMN(F742), 0)), "", VLOOKUP($A742,Courses!$A:F, COLUMN(F742), 0))</f>
        <v>hideaway_haven_splash.jpg</v>
      </c>
      <c r="G742" s="72" t="str">
        <f>IF(ISBLANK(VLOOKUP($A742,Courses!$A:G, COLUMN(G742), 0)), "", VLOOKUP($A742,Courses!$A:G, COLUMN(G742), 0))</f>
        <v>hideaway_haven_hole13.jpg</v>
      </c>
      <c r="H742" s="72" t="str">
        <f>IF(ISBLANK(VLOOKUP($A742,Courses!$A:H, COLUMN(H742), 0)), "", VLOOKUP($A742,Courses!$A:H, COLUMN(H742), 0))</f>
        <v/>
      </c>
      <c r="I742" s="72" t="str">
        <f>IF(ISBLANK(VLOOKUP($A742,Courses!$A:I, COLUMN(I742), 0)), "", VLOOKUP($A742,Courses!$A:I, COLUMN(I742), 0))</f>
        <v/>
      </c>
      <c r="J742" s="72" t="str">
        <f>IF(ISBLANK(VLOOKUP($A742,Courses!$A:J, COLUMN(J742), 0)), "", VLOOKUP($A742,Courses!$A:J, COLUMN(J742), 0))</f>
        <v/>
      </c>
      <c r="K742" s="57" t="str">
        <f>IF(ISBLANK(VLOOKUP($A742,Courses!$A:K, COLUMN(K742), 0)), "", VLOOKUP($A742,Courses!$A:K, COLUMN(K742), 0))</f>
        <v>hideaway_haven.zip</v>
      </c>
      <c r="L742" s="8" t="str">
        <f>IF(ISBLANK(VLOOKUP($A742,Courses!$A:L, COLUMN(L742), 0)), "", VLOOKUP($A742,Courses!$A:L, COLUMN(L742), 0))</f>
        <v>Steve Horn</v>
      </c>
      <c r="M742" s="8">
        <f>IF(ISBLANK(VLOOKUP($A742,Courses!$A:M, COLUMN(M742), 0)), "", VLOOKUP($A742,Courses!$A:M, COLUMN(M742), 0))</f>
        <v>13.7</v>
      </c>
      <c r="N742" s="9">
        <f>IF(ISBLANK(VLOOKUP($A742,Courses!$A:N, COLUMN(N742), 0)), "", VLOOKUP($A742,Courses!$A:N, COLUMN(N742), 0))</f>
        <v>38644</v>
      </c>
      <c r="O742" s="8" t="str">
        <f>IF(ISBLANK(VLOOKUP($A742,Courses!$A:O, COLUMN(O742), 0)), "", VLOOKUP($A742,Courses!$A:O, COLUMN(O742), 0))</f>
        <v>ccove</v>
      </c>
      <c r="P742" s="8" t="str">
        <f>IF(ISBLANK(VLOOKUP($A742,Courses!$A:P, COLUMN(P742), 0)), "", VLOOKUP($A742,Courses!$A:P, COLUMN(P742), 0))</f>
        <v>ccovemidday</v>
      </c>
      <c r="Q742" s="8" t="str">
        <f>IF(ISBLANK(VLOOKUP($A742,Courses!$A:Q, COLUMN(Q742), 0)), "", VLOOKUP($A742,Courses!$A:Q, COLUMN(Q742), 0))</f>
        <v>inlandheath</v>
      </c>
      <c r="R742" s="8" t="str">
        <f>IF(ISBLANK(VLOOKUP($A742,Courses!$A:R, COLUMN(R742), 0)), "", VLOOKUP($A742,Courses!$A:R, COLUMN(R742), 0))</f>
        <v>northamerican</v>
      </c>
      <c r="S742" s="8" t="str">
        <f>IF(ISBLANK(VLOOKUP($A742,Courses!$A:S, COLUMN(S742), 0)), "", VLOOKUP($A742,Courses!$A:S, COLUMN(S742), 0))</f>
        <v>parkland</v>
      </c>
      <c r="T742" s="8" t="str">
        <f>IF(ISBLANK(VLOOKUP($A742,Courses!$A:T, COLUMN(T742), 0)), "", VLOOKUP($A742,Courses!$A:T, COLUMN(T742), 0))</f>
        <v/>
      </c>
      <c r="U742" s="8" t="str">
        <f>IF(ISBLANK(VLOOKUP($A742,Courses!$A:U, COLUMN(U742), 0)), "", VLOOKUP($A742,Courses!$A:U, COLUMN(U742), 0))</f>
        <v/>
      </c>
      <c r="V742" s="8" t="str">
        <f>IF(ISBLANK(VLOOKUP($A742,Courses!$A:V, COLUMN(V742), 0)), "", VLOOKUP($A742,Courses!$A:V, COLUMN(V742), 0))</f>
        <v/>
      </c>
      <c r="W742" s="8" t="str">
        <f>IF(ISBLANK(VLOOKUP($A742,Courses!$A:W, COLUMN(W742), 0)), "", VLOOKUP($A742,Courses!$A:W, COLUMN(W742), 0))</f>
        <v/>
      </c>
      <c r="X742" s="8" t="str">
        <f>IF(ISBLANK(VLOOKUP($A742,Courses!$A:X, COLUMN(X742), 0)), "", VLOOKUP($A742,Courses!$A:X, COLUMN(X742), 0))</f>
        <v/>
      </c>
      <c r="Y742" s="8" t="str">
        <f>IF(ISBLANK(VLOOKUP($A742,Courses!$A:Y, COLUMN(Y742), 0)), "", VLOOKUP($A742,Courses!$A:Y, COLUMN(Y742), 0))</f>
        <v/>
      </c>
      <c r="Z742" s="8" t="str">
        <f>IF(ISBLANK(VLOOKUP($A742,Courses!$A:Z, COLUMN(Z742), 0)), "", VLOOKUP($A742,Courses!$A:Z, COLUMN(Z742), 0))</f>
        <v/>
      </c>
      <c r="AA742" s="8" t="str">
        <f>IF(ISBLANK(VLOOKUP($A742,Courses!$A:AA, COLUMN(AA742), 0)), "", VLOOKUP($A742,Courses!$A:AA, COLUMN(AA742), 0))</f>
        <v/>
      </c>
      <c r="AB742" s="8" t="str">
        <f>IF(ISBLANK(VLOOKUP($A742,Courses!$A:AB, COLUMN(AB742), 0)), "", VLOOKUP($A742,Courses!$A:AB, COLUMN(AB742), 0))</f>
        <v/>
      </c>
      <c r="AC742" s="8" t="str">
        <f>IF(ISBLANK(VLOOKUP($A742,Courses!$A:AC, COLUMN(AC742), 0)), "", VLOOKUP($A742,Courses!$A:AC, COLUMN(AC742), 0))</f>
        <v/>
      </c>
      <c r="AD742" s="8" t="str">
        <f>IF(ISBLANK(VLOOKUP($A742,Courses!$A:AD, COLUMN(AD742), 0)), "", VLOOKUP($A742,Courses!$A:AD, COLUMN(AD742), 0))</f>
        <v/>
      </c>
      <c r="AE742" s="8" t="str">
        <f>IF(ISBLANK(VLOOKUP($A742,Courses!$A:AE, COLUMN(AE742), 0)), "", VLOOKUP($A742,Courses!$A:AE, COLUMN(AE742), 0))</f>
        <v/>
      </c>
      <c r="AF742" s="8" t="str">
        <f>IF(ISBLANK(VLOOKUP($A742,Courses!$A:AF, COLUMN(AF742), 0)), "", VLOOKUP($A742,Courses!$A:AF, COLUMN(AF742), 0))</f>
        <v/>
      </c>
      <c r="AG742" s="8" t="str">
        <f>IF(ISBLANK(VLOOKUP($A742,Courses!$A:AG, COLUMN(AG742), 0)), "", VLOOKUP($A742,Courses!$A:AG, COLUMN(AG742), 0))</f>
        <v>Sp</v>
      </c>
      <c r="AH742" s="8">
        <f>IF(ISBLANK(VLOOKUP($A742,Courses!$A:AH, COLUMN(AH742), 0)), "", VLOOKUP($A742,Courses!$A:AH, COLUMN(AH742), 0))</f>
        <v>13</v>
      </c>
      <c r="AI742" s="8" t="str">
        <f>IF(ISBLANK(VLOOKUP($A742,Courses!$A:AI, COLUMN(AI742), 0)), "", VLOOKUP($A742,Courses!$A:AI, COLUMN(AI742), 0))</f>
        <v/>
      </c>
      <c r="AJ742" s="8" t="str">
        <f>IF(ISBLANK(VLOOKUP($A742,Courses!$A:AJ, COLUMN(AJ742), 0)), "", VLOOKUP($A742,Courses!$A:AJ, COLUMN(AJ742), 0))</f>
        <v/>
      </c>
      <c r="AK742" s="8" t="str">
        <f>IF(ISBLANK(VLOOKUP($A742,Courses!$A:AK, COLUMN(AK742), 0)), "", VLOOKUP($A742,Courses!$A:AK, COLUMN(AK742), 0))</f>
        <v/>
      </c>
      <c r="AL742" s="8"/>
      <c r="AM742" s="8"/>
    </row>
    <row r="743" spans="1:39" ht="12.75" customHeight="1">
      <c r="A743" s="4">
        <v>1480</v>
      </c>
      <c r="B743" s="4"/>
      <c r="C743" s="69" t="s">
        <v>1921</v>
      </c>
      <c r="D743" s="6" t="str">
        <f>IF(ISBLANK(VLOOKUP($A743,Courses!$A:D, COLUMN(D743), 0)), "", VLOOKUP($A743,Courses!$A:D, COLUMN(D743), 0))</f>
        <v>Links</v>
      </c>
      <c r="E743" s="7" t="str">
        <f>IF(ISBLANK(VLOOKUP($A743,Courses!$A:E, COLUMN(E743), 0)), "", VLOOKUP($A743,Courses!$A:E, COLUMN(E743), 0))</f>
        <v/>
      </c>
      <c r="F743" s="72" t="str">
        <f>IF(ISBLANK(VLOOKUP($A743,Courses!$A:F, COLUMN(F743), 0)), "", VLOOKUP($A743,Courses!$A:F, COLUMN(F743), 0))</f>
        <v>high_desert_links_hole10.jpg</v>
      </c>
      <c r="G743" s="72" t="str">
        <f>IF(ISBLANK(VLOOKUP($A743,Courses!$A:G, COLUMN(G743), 0)), "", VLOOKUP($A743,Courses!$A:G, COLUMN(G743), 0))</f>
        <v>high_desert_links_hole12.jpg</v>
      </c>
      <c r="H743" s="72" t="str">
        <f>IF(ISBLANK(VLOOKUP($A743,Courses!$A:H, COLUMN(H743), 0)), "", VLOOKUP($A743,Courses!$A:H, COLUMN(H743), 0))</f>
        <v/>
      </c>
      <c r="I743" s="72" t="str">
        <f>IF(ISBLANK(VLOOKUP($A743,Courses!$A:I, COLUMN(I743), 0)), "", VLOOKUP($A743,Courses!$A:I, COLUMN(I743), 0))</f>
        <v/>
      </c>
      <c r="J743" s="72" t="str">
        <f>IF(ISBLANK(VLOOKUP($A743,Courses!$A:J, COLUMN(J743), 0)), "", VLOOKUP($A743,Courses!$A:J, COLUMN(J743), 0))</f>
        <v/>
      </c>
      <c r="K743" s="57" t="str">
        <f>IF(ISBLANK(VLOOKUP($A743,Courses!$A:K, COLUMN(K743), 0)), "", VLOOKUP($A743,Courses!$A:K, COLUMN(K743), 0))</f>
        <v>high_desert_links.zip</v>
      </c>
      <c r="L743" s="8" t="str">
        <f>IF(ISBLANK(VLOOKUP($A743,Courses!$A:L, COLUMN(L743), 0)), "", VLOOKUP($A743,Courses!$A:L, COLUMN(L743), 0))</f>
        <v>Allison</v>
      </c>
      <c r="M743" s="8">
        <f>IF(ISBLANK(VLOOKUP($A743,Courses!$A:M, COLUMN(M743), 0)), "", VLOOKUP($A743,Courses!$A:M, COLUMN(M743), 0))</f>
        <v>14.5</v>
      </c>
      <c r="N743" s="9">
        <f>IF(ISBLANK(VLOOKUP($A743,Courses!$A:N, COLUMN(N743), 0)), "", VLOOKUP($A743,Courses!$A:N, COLUMN(N743), 0))</f>
        <v>37673</v>
      </c>
      <c r="O743" s="8" t="str">
        <f>IF(ISBLANK(VLOOKUP($A743,Courses!$A:O, COLUMN(O743), 0)), "", VLOOKUP($A743,Courses!$A:O, COLUMN(O743), 0))</f>
        <v>highdesetlinks</v>
      </c>
      <c r="P743" s="8" t="str">
        <f>IF(ISBLANK(VLOOKUP($A743,Courses!$A:P, COLUMN(P743), 0)), "", VLOOKUP($A743,Courses!$A:P, COLUMN(P743), 0))</f>
        <v/>
      </c>
      <c r="Q743" s="8" t="str">
        <f>IF(ISBLANK(VLOOKUP($A743,Courses!$A:Q, COLUMN(Q743), 0)), "", VLOOKUP($A743,Courses!$A:Q, COLUMN(Q743), 0))</f>
        <v/>
      </c>
      <c r="R743" s="8" t="str">
        <f>IF(ISBLANK(VLOOKUP($A743,Courses!$A:R, COLUMN(R743), 0)), "", VLOOKUP($A743,Courses!$A:R, COLUMN(R743), 0))</f>
        <v/>
      </c>
      <c r="S743" s="8" t="str">
        <f>IF(ISBLANK(VLOOKUP($A743,Courses!$A:S, COLUMN(S743), 0)), "", VLOOKUP($A743,Courses!$A:S, COLUMN(S743), 0))</f>
        <v/>
      </c>
      <c r="T743" s="8" t="str">
        <f>IF(ISBLANK(VLOOKUP($A743,Courses!$A:T, COLUMN(T743), 0)), "", VLOOKUP($A743,Courses!$A:T, COLUMN(T743), 0))</f>
        <v/>
      </c>
      <c r="U743" s="8" t="str">
        <f>IF(ISBLANK(VLOOKUP($A743,Courses!$A:U, COLUMN(U743), 0)), "", VLOOKUP($A743,Courses!$A:U, COLUMN(U743), 0))</f>
        <v/>
      </c>
      <c r="V743" s="8" t="str">
        <f>IF(ISBLANK(VLOOKUP($A743,Courses!$A:V, COLUMN(V743), 0)), "", VLOOKUP($A743,Courses!$A:V, COLUMN(V743), 0))</f>
        <v/>
      </c>
      <c r="W743" s="8" t="str">
        <f>IF(ISBLANK(VLOOKUP($A743,Courses!$A:W, COLUMN(W743), 0)), "", VLOOKUP($A743,Courses!$A:W, COLUMN(W743), 0))</f>
        <v/>
      </c>
      <c r="X743" s="8" t="str">
        <f>IF(ISBLANK(VLOOKUP($A743,Courses!$A:X, COLUMN(X743), 0)), "", VLOOKUP($A743,Courses!$A:X, COLUMN(X743), 0))</f>
        <v/>
      </c>
      <c r="Y743" s="8" t="str">
        <f>IF(ISBLANK(VLOOKUP($A743,Courses!$A:Y, COLUMN(Y743), 0)), "", VLOOKUP($A743,Courses!$A:Y, COLUMN(Y743), 0))</f>
        <v/>
      </c>
      <c r="Z743" s="8" t="str">
        <f>IF(ISBLANK(VLOOKUP($A743,Courses!$A:Z, COLUMN(Z743), 0)), "", VLOOKUP($A743,Courses!$A:Z, COLUMN(Z743), 0))</f>
        <v/>
      </c>
      <c r="AA743" s="8" t="str">
        <f>IF(ISBLANK(VLOOKUP($A743,Courses!$A:AA, COLUMN(AA743), 0)), "", VLOOKUP($A743,Courses!$A:AA, COLUMN(AA743), 0))</f>
        <v/>
      </c>
      <c r="AB743" s="8" t="str">
        <f>IF(ISBLANK(VLOOKUP($A743,Courses!$A:AB, COLUMN(AB743), 0)), "", VLOOKUP($A743,Courses!$A:AB, COLUMN(AB743), 0))</f>
        <v/>
      </c>
      <c r="AC743" s="8" t="str">
        <f>IF(ISBLANK(VLOOKUP($A743,Courses!$A:AC, COLUMN(AC743), 0)), "", VLOOKUP($A743,Courses!$A:AC, COLUMN(AC743), 0))</f>
        <v/>
      </c>
      <c r="AD743" s="8" t="str">
        <f>IF(ISBLANK(VLOOKUP($A743,Courses!$A:AD, COLUMN(AD743), 0)), "", VLOOKUP($A743,Courses!$A:AD, COLUMN(AD743), 0))</f>
        <v/>
      </c>
      <c r="AE743" s="8" t="str">
        <f>IF(ISBLANK(VLOOKUP($A743,Courses!$A:AE, COLUMN(AE743), 0)), "", VLOOKUP($A743,Courses!$A:AE, COLUMN(AE743), 0))</f>
        <v/>
      </c>
      <c r="AF743" s="8" t="str">
        <f>IF(ISBLANK(VLOOKUP($A743,Courses!$A:AF, COLUMN(AF743), 0)), "", VLOOKUP($A743,Courses!$A:AF, COLUMN(AF743), 0))</f>
        <v/>
      </c>
      <c r="AG743" s="8">
        <f>IF(ISBLANK(VLOOKUP($A743,Courses!$A:AG, COLUMN(AG743), 0)), "", VLOOKUP($A743,Courses!$A:AG, COLUMN(AG743), 0))</f>
        <v>10</v>
      </c>
      <c r="AH743" s="8">
        <f>IF(ISBLANK(VLOOKUP($A743,Courses!$A:AH, COLUMN(AH743), 0)), "", VLOOKUP($A743,Courses!$A:AH, COLUMN(AH743), 0))</f>
        <v>12</v>
      </c>
      <c r="AI743" s="8" t="str">
        <f>IF(ISBLANK(VLOOKUP($A743,Courses!$A:AI, COLUMN(AI743), 0)), "", VLOOKUP($A743,Courses!$A:AI, COLUMN(AI743), 0))</f>
        <v/>
      </c>
      <c r="AJ743" s="8" t="str">
        <f>IF(ISBLANK(VLOOKUP($A743,Courses!$A:AJ, COLUMN(AJ743), 0)), "", VLOOKUP($A743,Courses!$A:AJ, COLUMN(AJ743), 0))</f>
        <v/>
      </c>
      <c r="AK743" s="8" t="str">
        <f>IF(ISBLANK(VLOOKUP($A743,Courses!$A:AK, COLUMN(AK743), 0)), "", VLOOKUP($A743,Courses!$A:AK, COLUMN(AK743), 0))</f>
        <v/>
      </c>
      <c r="AL743" s="8"/>
      <c r="AM743" s="8"/>
    </row>
    <row r="744" spans="1:39" ht="12.75" customHeight="1">
      <c r="A744" s="4">
        <v>666</v>
      </c>
      <c r="B744" s="4"/>
      <c r="C744" s="69" t="s">
        <v>1924</v>
      </c>
      <c r="D744" s="6" t="str">
        <f>IF(ISBLANK(VLOOKUP($A744,Courses!$A:D, COLUMN(D744), 0)), "", VLOOKUP($A744,Courses!$A:D, COLUMN(D744), 0))</f>
        <v>Mtn valley</v>
      </c>
      <c r="E744" s="7" t="str">
        <f>IF(ISBLANK(VLOOKUP($A744,Courses!$A:E, COLUMN(E744), 0)), "", VLOOKUP($A744,Courses!$A:E, COLUMN(E744), 0))</f>
        <v/>
      </c>
      <c r="F744" s="72" t="str">
        <f>IF(ISBLANK(VLOOKUP($A744,Courses!$A:F, COLUMN(F744), 0)), "", VLOOKUP($A744,Courses!$A:F, COLUMN(F744), 0))</f>
        <v>high_grounds_gcc_hole02.jpg</v>
      </c>
      <c r="G744" s="72" t="str">
        <f>IF(ISBLANK(VLOOKUP($A744,Courses!$A:G, COLUMN(G744), 0)), "", VLOOKUP($A744,Courses!$A:G, COLUMN(G744), 0))</f>
        <v>high_grounds_gcc_hole18.jpg</v>
      </c>
      <c r="H744" s="72" t="str">
        <f>IF(ISBLANK(VLOOKUP($A744,Courses!$A:H, COLUMN(H744), 0)), "", VLOOKUP($A744,Courses!$A:H, COLUMN(H744), 0))</f>
        <v/>
      </c>
      <c r="I744" s="72" t="str">
        <f>IF(ISBLANK(VLOOKUP($A744,Courses!$A:I, COLUMN(I744), 0)), "", VLOOKUP($A744,Courses!$A:I, COLUMN(I744), 0))</f>
        <v/>
      </c>
      <c r="J744" s="72" t="str">
        <f>IF(ISBLANK(VLOOKUP($A744,Courses!$A:J, COLUMN(J744), 0)), "", VLOOKUP($A744,Courses!$A:J, COLUMN(J744), 0))</f>
        <v/>
      </c>
      <c r="K744" s="57" t="str">
        <f>IF(ISBLANK(VLOOKUP($A744,Courses!$A:K, COLUMN(K744), 0)), "", VLOOKUP($A744,Courses!$A:K, COLUMN(K744), 0))</f>
        <v>high_grounds_gcc.zip</v>
      </c>
      <c r="L744" s="8" t="str">
        <f>IF(ISBLANK(VLOOKUP($A744,Courses!$A:L, COLUMN(L744), 0)), "", VLOOKUP($A744,Courses!$A:L, COLUMN(L744), 0))</f>
        <v>Philip Kenney</v>
      </c>
      <c r="M744" s="8">
        <f>IF(ISBLANK(VLOOKUP($A744,Courses!$A:M, COLUMN(M744), 0)), "", VLOOKUP($A744,Courses!$A:M, COLUMN(M744), 0))</f>
        <v>5.6</v>
      </c>
      <c r="N744" s="9">
        <f>IF(ISBLANK(VLOOKUP($A744,Courses!$A:N, COLUMN(N744), 0)), "", VLOOKUP($A744,Courses!$A:N, COLUMN(N744), 0))</f>
        <v>37466</v>
      </c>
      <c r="O744" s="8" t="str">
        <f>IF(ISBLANK(VLOOKUP($A744,Courses!$A:O, COLUMN(O744), 0)), "", VLOOKUP($A744,Courses!$A:O, COLUMN(O744), 0))</f>
        <v/>
      </c>
      <c r="P744" s="8" t="str">
        <f>IF(ISBLANK(VLOOKUP($A744,Courses!$A:P, COLUMN(P744), 0)), "", VLOOKUP($A744,Courses!$A:P, COLUMN(P744), 0))</f>
        <v/>
      </c>
      <c r="Q744" s="8" t="str">
        <f>IF(ISBLANK(VLOOKUP($A744,Courses!$A:Q, COLUMN(Q744), 0)), "", VLOOKUP($A744,Courses!$A:Q, COLUMN(Q744), 0))</f>
        <v/>
      </c>
      <c r="R744" s="8" t="str">
        <f>IF(ISBLANK(VLOOKUP($A744,Courses!$A:R, COLUMN(R744), 0)), "", VLOOKUP($A744,Courses!$A:R, COLUMN(R744), 0))</f>
        <v/>
      </c>
      <c r="S744" s="8" t="str">
        <f>IF(ISBLANK(VLOOKUP($A744,Courses!$A:S, COLUMN(S744), 0)), "", VLOOKUP($A744,Courses!$A:S, COLUMN(S744), 0))</f>
        <v/>
      </c>
      <c r="T744" s="8" t="str">
        <f>IF(ISBLANK(VLOOKUP($A744,Courses!$A:T, COLUMN(T744), 0)), "", VLOOKUP($A744,Courses!$A:T, COLUMN(T744), 0))</f>
        <v/>
      </c>
      <c r="U744" s="8" t="str">
        <f>IF(ISBLANK(VLOOKUP($A744,Courses!$A:U, COLUMN(U744), 0)), "", VLOOKUP($A744,Courses!$A:U, COLUMN(U744), 0))</f>
        <v/>
      </c>
      <c r="V744" s="8" t="str">
        <f>IF(ISBLANK(VLOOKUP($A744,Courses!$A:V, COLUMN(V744), 0)), "", VLOOKUP($A744,Courses!$A:V, COLUMN(V744), 0))</f>
        <v/>
      </c>
      <c r="W744" s="8" t="str">
        <f>IF(ISBLANK(VLOOKUP($A744,Courses!$A:W, COLUMN(W744), 0)), "", VLOOKUP($A744,Courses!$A:W, COLUMN(W744), 0))</f>
        <v/>
      </c>
      <c r="X744" s="8" t="str">
        <f>IF(ISBLANK(VLOOKUP($A744,Courses!$A:X, COLUMN(X744), 0)), "", VLOOKUP($A744,Courses!$A:X, COLUMN(X744), 0))</f>
        <v/>
      </c>
      <c r="Y744" s="8" t="str">
        <f>IF(ISBLANK(VLOOKUP($A744,Courses!$A:Y, COLUMN(Y744), 0)), "", VLOOKUP($A744,Courses!$A:Y, COLUMN(Y744), 0))</f>
        <v/>
      </c>
      <c r="Z744" s="8" t="str">
        <f>IF(ISBLANK(VLOOKUP($A744,Courses!$A:Z, COLUMN(Z744), 0)), "", VLOOKUP($A744,Courses!$A:Z, COLUMN(Z744), 0))</f>
        <v/>
      </c>
      <c r="AA744" s="8" t="str">
        <f>IF(ISBLANK(VLOOKUP($A744,Courses!$A:AA, COLUMN(AA744), 0)), "", VLOOKUP($A744,Courses!$A:AA, COLUMN(AA744), 0))</f>
        <v/>
      </c>
      <c r="AB744" s="8" t="str">
        <f>IF(ISBLANK(VLOOKUP($A744,Courses!$A:AB, COLUMN(AB744), 0)), "", VLOOKUP($A744,Courses!$A:AB, COLUMN(AB744), 0))</f>
        <v/>
      </c>
      <c r="AC744" s="8" t="str">
        <f>IF(ISBLANK(VLOOKUP($A744,Courses!$A:AC, COLUMN(AC744), 0)), "", VLOOKUP($A744,Courses!$A:AC, COLUMN(AC744), 0))</f>
        <v/>
      </c>
      <c r="AD744" s="8" t="str">
        <f>IF(ISBLANK(VLOOKUP($A744,Courses!$A:AD, COLUMN(AD744), 0)), "", VLOOKUP($A744,Courses!$A:AD, COLUMN(AD744), 0))</f>
        <v/>
      </c>
      <c r="AE744" s="8" t="str">
        <f>IF(ISBLANK(VLOOKUP($A744,Courses!$A:AE, COLUMN(AE744), 0)), "", VLOOKUP($A744,Courses!$A:AE, COLUMN(AE744), 0))</f>
        <v/>
      </c>
      <c r="AF744" s="8" t="str">
        <f>IF(ISBLANK(VLOOKUP($A744,Courses!$A:AF, COLUMN(AF744), 0)), "", VLOOKUP($A744,Courses!$A:AF, COLUMN(AF744), 0))</f>
        <v/>
      </c>
      <c r="AG744" s="8">
        <f>IF(ISBLANK(VLOOKUP($A744,Courses!$A:AG, COLUMN(AG744), 0)), "", VLOOKUP($A744,Courses!$A:AG, COLUMN(AG744), 0))</f>
        <v>2</v>
      </c>
      <c r="AH744" s="8">
        <f>IF(ISBLANK(VLOOKUP($A744,Courses!$A:AH, COLUMN(AH744), 0)), "", VLOOKUP($A744,Courses!$A:AH, COLUMN(AH744), 0))</f>
        <v>18</v>
      </c>
      <c r="AI744" s="8" t="str">
        <f>IF(ISBLANK(VLOOKUP($A744,Courses!$A:AI, COLUMN(AI744), 0)), "", VLOOKUP($A744,Courses!$A:AI, COLUMN(AI744), 0))</f>
        <v/>
      </c>
      <c r="AJ744" s="8" t="str">
        <f>IF(ISBLANK(VLOOKUP($A744,Courses!$A:AJ, COLUMN(AJ744), 0)), "", VLOOKUP($A744,Courses!$A:AJ, COLUMN(AJ744), 0))</f>
        <v/>
      </c>
      <c r="AK744" s="8" t="str">
        <f>IF(ISBLANK(VLOOKUP($A744,Courses!$A:AK, COLUMN(AK744), 0)), "", VLOOKUP($A744,Courses!$A:AK, COLUMN(AK744), 0))</f>
        <v/>
      </c>
      <c r="AL744" s="8"/>
      <c r="AM744" s="8"/>
    </row>
    <row r="745" spans="1:39" ht="12.75" customHeight="1">
      <c r="A745" s="4">
        <v>780</v>
      </c>
      <c r="B745" s="4"/>
      <c r="C745" s="69" t="s">
        <v>1926</v>
      </c>
      <c r="D745" s="6" t="str">
        <f>IF(ISBLANK(VLOOKUP($A745,Courses!$A:D, COLUMN(D745), 0)), "", VLOOKUP($A745,Courses!$A:D, COLUMN(D745), 0))</f>
        <v>Mtn valley</v>
      </c>
      <c r="E745" s="7" t="str">
        <f>IF(ISBLANK(VLOOKUP($A745,Courses!$A:E, COLUMN(E745), 0)), "", VLOOKUP($A745,Courses!$A:E, COLUMN(E745), 0))</f>
        <v/>
      </c>
      <c r="F745" s="72" t="str">
        <f>IF(ISBLANK(VLOOKUP($A745,Courses!$A:F, COLUMN(F745), 0)), "", VLOOKUP($A745,Courses!$A:F, COLUMN(F745), 0))</f>
        <v>high_plains_drifter_hole01.jpg</v>
      </c>
      <c r="G745" s="72" t="str">
        <f>IF(ISBLANK(VLOOKUP($A745,Courses!$A:G, COLUMN(G745), 0)), "", VLOOKUP($A745,Courses!$A:G, COLUMN(G745), 0))</f>
        <v>high_plains_drifter_hole09.jpg</v>
      </c>
      <c r="H745" s="72" t="str">
        <f>IF(ISBLANK(VLOOKUP($A745,Courses!$A:H, COLUMN(H745), 0)), "", VLOOKUP($A745,Courses!$A:H, COLUMN(H745), 0))</f>
        <v/>
      </c>
      <c r="I745" s="72" t="str">
        <f>IF(ISBLANK(VLOOKUP($A745,Courses!$A:I, COLUMN(I745), 0)), "", VLOOKUP($A745,Courses!$A:I, COLUMN(I745), 0))</f>
        <v/>
      </c>
      <c r="J745" s="72" t="str">
        <f>IF(ISBLANK(VLOOKUP($A745,Courses!$A:J, COLUMN(J745), 0)), "", VLOOKUP($A745,Courses!$A:J, COLUMN(J745), 0))</f>
        <v/>
      </c>
      <c r="K745" s="57" t="str">
        <f>IF(ISBLANK(VLOOKUP($A745,Courses!$A:K, COLUMN(K745), 0)), "", VLOOKUP($A745,Courses!$A:K, COLUMN(K745), 0))</f>
        <v>high_plains_drifter_99.zip</v>
      </c>
      <c r="L745" s="8" t="str">
        <f>IF(ISBLANK(VLOOKUP($A745,Courses!$A:L, COLUMN(L745), 0)), "", VLOOKUP($A745,Courses!$A:L, COLUMN(L745), 0))</f>
        <v>Joe Wells</v>
      </c>
      <c r="M745" s="8">
        <f>IF(ISBLANK(VLOOKUP($A745,Courses!$A:M, COLUMN(M745), 0)), "", VLOOKUP($A745,Courses!$A:M, COLUMN(M745), 0))</f>
        <v>14.3</v>
      </c>
      <c r="N745" s="9">
        <f>IF(ISBLANK(VLOOKUP($A745,Courses!$A:N, COLUMN(N745), 0)), "", VLOOKUP($A745,Courses!$A:N, COLUMN(N745), 0))</f>
        <v>36161</v>
      </c>
      <c r="O745" s="8" t="str">
        <f>IF(ISBLANK(VLOOKUP($A745,Courses!$A:O, COLUMN(O745), 0)), "", VLOOKUP($A745,Courses!$A:O, COLUMN(O745), 0))</f>
        <v>highplains</v>
      </c>
      <c r="P745" s="8" t="str">
        <f>IF(ISBLANK(VLOOKUP($A745,Courses!$A:P, COLUMN(P745), 0)), "", VLOOKUP($A745,Courses!$A:P, COLUMN(P745), 0))</f>
        <v/>
      </c>
      <c r="Q745" s="8" t="str">
        <f>IF(ISBLANK(VLOOKUP($A745,Courses!$A:Q, COLUMN(Q745), 0)), "", VLOOKUP($A745,Courses!$A:Q, COLUMN(Q745), 0))</f>
        <v/>
      </c>
      <c r="R745" s="8" t="str">
        <f>IF(ISBLANK(VLOOKUP($A745,Courses!$A:R, COLUMN(R745), 0)), "", VLOOKUP($A745,Courses!$A:R, COLUMN(R745), 0))</f>
        <v/>
      </c>
      <c r="S745" s="8" t="str">
        <f>IF(ISBLANK(VLOOKUP($A745,Courses!$A:S, COLUMN(S745), 0)), "", VLOOKUP($A745,Courses!$A:S, COLUMN(S745), 0))</f>
        <v/>
      </c>
      <c r="T745" s="8" t="str">
        <f>IF(ISBLANK(VLOOKUP($A745,Courses!$A:T, COLUMN(T745), 0)), "", VLOOKUP($A745,Courses!$A:T, COLUMN(T745), 0))</f>
        <v/>
      </c>
      <c r="U745" s="8" t="str">
        <f>IF(ISBLANK(VLOOKUP($A745,Courses!$A:U, COLUMN(U745), 0)), "", VLOOKUP($A745,Courses!$A:U, COLUMN(U745), 0))</f>
        <v/>
      </c>
      <c r="V745" s="8" t="str">
        <f>IF(ISBLANK(VLOOKUP($A745,Courses!$A:V, COLUMN(V745), 0)), "", VLOOKUP($A745,Courses!$A:V, COLUMN(V745), 0))</f>
        <v/>
      </c>
      <c r="W745" s="8" t="str">
        <f>IF(ISBLANK(VLOOKUP($A745,Courses!$A:W, COLUMN(W745), 0)), "", VLOOKUP($A745,Courses!$A:W, COLUMN(W745), 0))</f>
        <v/>
      </c>
      <c r="X745" s="8" t="str">
        <f>IF(ISBLANK(VLOOKUP($A745,Courses!$A:X, COLUMN(X745), 0)), "", VLOOKUP($A745,Courses!$A:X, COLUMN(X745), 0))</f>
        <v/>
      </c>
      <c r="Y745" s="8" t="str">
        <f>IF(ISBLANK(VLOOKUP($A745,Courses!$A:Y, COLUMN(Y745), 0)), "", VLOOKUP($A745,Courses!$A:Y, COLUMN(Y745), 0))</f>
        <v/>
      </c>
      <c r="Z745" s="8" t="str">
        <f>IF(ISBLANK(VLOOKUP($A745,Courses!$A:Z, COLUMN(Z745), 0)), "", VLOOKUP($A745,Courses!$A:Z, COLUMN(Z745), 0))</f>
        <v/>
      </c>
      <c r="AA745" s="8" t="str">
        <f>IF(ISBLANK(VLOOKUP($A745,Courses!$A:AA, COLUMN(AA745), 0)), "", VLOOKUP($A745,Courses!$A:AA, COLUMN(AA745), 0))</f>
        <v/>
      </c>
      <c r="AB745" s="8" t="str">
        <f>IF(ISBLANK(VLOOKUP($A745,Courses!$A:AB, COLUMN(AB745), 0)), "", VLOOKUP($A745,Courses!$A:AB, COLUMN(AB745), 0))</f>
        <v/>
      </c>
      <c r="AC745" s="8" t="str">
        <f>IF(ISBLANK(VLOOKUP($A745,Courses!$A:AC, COLUMN(AC745), 0)), "", VLOOKUP($A745,Courses!$A:AC, COLUMN(AC745), 0))</f>
        <v/>
      </c>
      <c r="AD745" s="8" t="str">
        <f>IF(ISBLANK(VLOOKUP($A745,Courses!$A:AD, COLUMN(AD745), 0)), "", VLOOKUP($A745,Courses!$A:AD, COLUMN(AD745), 0))</f>
        <v/>
      </c>
      <c r="AE745" s="8" t="str">
        <f>IF(ISBLANK(VLOOKUP($A745,Courses!$A:AE, COLUMN(AE745), 0)), "", VLOOKUP($A745,Courses!$A:AE, COLUMN(AE745), 0))</f>
        <v/>
      </c>
      <c r="AF745" s="8" t="str">
        <f>IF(ISBLANK(VLOOKUP($A745,Courses!$A:AF, COLUMN(AF745), 0)), "", VLOOKUP($A745,Courses!$A:AF, COLUMN(AF745), 0))</f>
        <v/>
      </c>
      <c r="AG745" s="8">
        <f>IF(ISBLANK(VLOOKUP($A745,Courses!$A:AG, COLUMN(AG745), 0)), "", VLOOKUP($A745,Courses!$A:AG, COLUMN(AG745), 0))</f>
        <v>1</v>
      </c>
      <c r="AH745" s="8">
        <f>IF(ISBLANK(VLOOKUP($A745,Courses!$A:AH, COLUMN(AH745), 0)), "", VLOOKUP($A745,Courses!$A:AH, COLUMN(AH745), 0))</f>
        <v>9</v>
      </c>
      <c r="AI745" s="8" t="str">
        <f>IF(ISBLANK(VLOOKUP($A745,Courses!$A:AI, COLUMN(AI745), 0)), "", VLOOKUP($A745,Courses!$A:AI, COLUMN(AI745), 0))</f>
        <v/>
      </c>
      <c r="AJ745" s="8" t="str">
        <f>IF(ISBLANK(VLOOKUP($A745,Courses!$A:AJ, COLUMN(AJ745), 0)), "", VLOOKUP($A745,Courses!$A:AJ, COLUMN(AJ745), 0))</f>
        <v/>
      </c>
      <c r="AK745" s="8" t="str">
        <f>IF(ISBLANK(VLOOKUP($A745,Courses!$A:AK, COLUMN(AK745), 0)), "", VLOOKUP($A745,Courses!$A:AK, COLUMN(AK745), 0))</f>
        <v/>
      </c>
      <c r="AL745" s="8"/>
      <c r="AM745" s="8"/>
    </row>
    <row r="746" spans="1:39" ht="12.75" customHeight="1">
      <c r="A746" s="4">
        <v>667</v>
      </c>
      <c r="B746" s="4"/>
      <c r="C746" s="69" t="s">
        <v>1928</v>
      </c>
      <c r="D746" s="6" t="str">
        <f>IF(ISBLANK(VLOOKUP($A746,Courses!$A:D, COLUMN(D746), 0)), "", VLOOKUP($A746,Courses!$A:D, COLUMN(D746), 0))</f>
        <v>Mtn valley</v>
      </c>
      <c r="E746" s="7" t="str">
        <f>IF(ISBLANK(VLOOKUP($A746,Courses!$A:E, COLUMN(E746), 0)), "", VLOOKUP($A746,Courses!$A:E, COLUMN(E746), 0))</f>
        <v/>
      </c>
      <c r="F746" s="72" t="str">
        <f>IF(ISBLANK(VLOOKUP($A746,Courses!$A:F, COLUMN(F746), 0)), "", VLOOKUP($A746,Courses!$A:F, COLUMN(F746), 0))</f>
        <v>high_sierra_gc_hole05.jpg</v>
      </c>
      <c r="G746" s="72" t="str">
        <f>IF(ISBLANK(VLOOKUP($A746,Courses!$A:G, COLUMN(G746), 0)), "", VLOOKUP($A746,Courses!$A:G, COLUMN(G746), 0))</f>
        <v>high_sierra_gc_hole13.jpg</v>
      </c>
      <c r="H746" s="72" t="str">
        <f>IF(ISBLANK(VLOOKUP($A746,Courses!$A:H, COLUMN(H746), 0)), "", VLOOKUP($A746,Courses!$A:H, COLUMN(H746), 0))</f>
        <v/>
      </c>
      <c r="I746" s="72" t="str">
        <f>IF(ISBLANK(VLOOKUP($A746,Courses!$A:I, COLUMN(I746), 0)), "", VLOOKUP($A746,Courses!$A:I, COLUMN(I746), 0))</f>
        <v/>
      </c>
      <c r="J746" s="72" t="str">
        <f>IF(ISBLANK(VLOOKUP($A746,Courses!$A:J, COLUMN(J746), 0)), "", VLOOKUP($A746,Courses!$A:J, COLUMN(J746), 0))</f>
        <v/>
      </c>
      <c r="K746" s="57" t="str">
        <f>IF(ISBLANK(VLOOKUP($A746,Courses!$A:K, COLUMN(K746), 0)), "", VLOOKUP($A746,Courses!$A:K, COLUMN(K746), 0))</f>
        <v>high_sierra_gc.zip</v>
      </c>
      <c r="L746" s="8" t="str">
        <f>IF(ISBLANK(VLOOKUP($A746,Courses!$A:L, COLUMN(L746), 0)), "", VLOOKUP($A746,Courses!$A:L, COLUMN(L746), 0))</f>
        <v>Bobby Jones</v>
      </c>
      <c r="M746" s="8">
        <f>IF(ISBLANK(VLOOKUP($A746,Courses!$A:M, COLUMN(M746), 0)), "", VLOOKUP($A746,Courses!$A:M, COLUMN(M746), 0))</f>
        <v>14.8</v>
      </c>
      <c r="N746" s="9">
        <f>IF(ISBLANK(VLOOKUP($A746,Courses!$A:N, COLUMN(N746), 0)), "", VLOOKUP($A746,Courses!$A:N, COLUMN(N746), 0))</f>
        <v>37770</v>
      </c>
      <c r="O746" s="8" t="str">
        <f>IF(ISBLANK(VLOOKUP($A746,Courses!$A:O, COLUMN(O746), 0)), "", VLOOKUP($A746,Courses!$A:O, COLUMN(O746), 0))</f>
        <v>cherokeerun</v>
      </c>
      <c r="P746" s="8" t="str">
        <f>IF(ISBLANK(VLOOKUP($A746,Courses!$A:P, COLUMN(P746), 0)), "", VLOOKUP($A746,Courses!$A:P, COLUMN(P746), 0))</f>
        <v/>
      </c>
      <c r="Q746" s="8" t="str">
        <f>IF(ISBLANK(VLOOKUP($A746,Courses!$A:Q, COLUMN(Q746), 0)), "", VLOOKUP($A746,Courses!$A:Q, COLUMN(Q746), 0))</f>
        <v/>
      </c>
      <c r="R746" s="8" t="str">
        <f>IF(ISBLANK(VLOOKUP($A746,Courses!$A:R, COLUMN(R746), 0)), "", VLOOKUP($A746,Courses!$A:R, COLUMN(R746), 0))</f>
        <v/>
      </c>
      <c r="S746" s="8" t="str">
        <f>IF(ISBLANK(VLOOKUP($A746,Courses!$A:S, COLUMN(S746), 0)), "", VLOOKUP($A746,Courses!$A:S, COLUMN(S746), 0))</f>
        <v/>
      </c>
      <c r="T746" s="8" t="str">
        <f>IF(ISBLANK(VLOOKUP($A746,Courses!$A:T, COLUMN(T746), 0)), "", VLOOKUP($A746,Courses!$A:T, COLUMN(T746), 0))</f>
        <v/>
      </c>
      <c r="U746" s="8" t="str">
        <f>IF(ISBLANK(VLOOKUP($A746,Courses!$A:U, COLUMN(U746), 0)), "", VLOOKUP($A746,Courses!$A:U, COLUMN(U746), 0))</f>
        <v/>
      </c>
      <c r="V746" s="8" t="str">
        <f>IF(ISBLANK(VLOOKUP($A746,Courses!$A:V, COLUMN(V746), 0)), "", VLOOKUP($A746,Courses!$A:V, COLUMN(V746), 0))</f>
        <v/>
      </c>
      <c r="W746" s="8" t="str">
        <f>IF(ISBLANK(VLOOKUP($A746,Courses!$A:W, COLUMN(W746), 0)), "", VLOOKUP($A746,Courses!$A:W, COLUMN(W746), 0))</f>
        <v/>
      </c>
      <c r="X746" s="8" t="str">
        <f>IF(ISBLANK(VLOOKUP($A746,Courses!$A:X, COLUMN(X746), 0)), "", VLOOKUP($A746,Courses!$A:X, COLUMN(X746), 0))</f>
        <v/>
      </c>
      <c r="Y746" s="8" t="str">
        <f>IF(ISBLANK(VLOOKUP($A746,Courses!$A:Y, COLUMN(Y746), 0)), "", VLOOKUP($A746,Courses!$A:Y, COLUMN(Y746), 0))</f>
        <v/>
      </c>
      <c r="Z746" s="8" t="str">
        <f>IF(ISBLANK(VLOOKUP($A746,Courses!$A:Z, COLUMN(Z746), 0)), "", VLOOKUP($A746,Courses!$A:Z, COLUMN(Z746), 0))</f>
        <v/>
      </c>
      <c r="AA746" s="8" t="str">
        <f>IF(ISBLANK(VLOOKUP($A746,Courses!$A:AA, COLUMN(AA746), 0)), "", VLOOKUP($A746,Courses!$A:AA, COLUMN(AA746), 0))</f>
        <v/>
      </c>
      <c r="AB746" s="8" t="str">
        <f>IF(ISBLANK(VLOOKUP($A746,Courses!$A:AB, COLUMN(AB746), 0)), "", VLOOKUP($A746,Courses!$A:AB, COLUMN(AB746), 0))</f>
        <v/>
      </c>
      <c r="AC746" s="8" t="str">
        <f>IF(ISBLANK(VLOOKUP($A746,Courses!$A:AC, COLUMN(AC746), 0)), "", VLOOKUP($A746,Courses!$A:AC, COLUMN(AC746), 0))</f>
        <v/>
      </c>
      <c r="AD746" s="8" t="str">
        <f>IF(ISBLANK(VLOOKUP($A746,Courses!$A:AD, COLUMN(AD746), 0)), "", VLOOKUP($A746,Courses!$A:AD, COLUMN(AD746), 0))</f>
        <v/>
      </c>
      <c r="AE746" s="8" t="str">
        <f>IF(ISBLANK(VLOOKUP($A746,Courses!$A:AE, COLUMN(AE746), 0)), "", VLOOKUP($A746,Courses!$A:AE, COLUMN(AE746), 0))</f>
        <v/>
      </c>
      <c r="AF746" s="8" t="str">
        <f>IF(ISBLANK(VLOOKUP($A746,Courses!$A:AF, COLUMN(AF746), 0)), "", VLOOKUP($A746,Courses!$A:AF, COLUMN(AF746), 0))</f>
        <v/>
      </c>
      <c r="AG746" s="8">
        <f>IF(ISBLANK(VLOOKUP($A746,Courses!$A:AG, COLUMN(AG746), 0)), "", VLOOKUP($A746,Courses!$A:AG, COLUMN(AG746), 0))</f>
        <v>5</v>
      </c>
      <c r="AH746" s="8">
        <f>IF(ISBLANK(VLOOKUP($A746,Courses!$A:AH, COLUMN(AH746), 0)), "", VLOOKUP($A746,Courses!$A:AH, COLUMN(AH746), 0))</f>
        <v>13</v>
      </c>
      <c r="AI746" s="8" t="str">
        <f>IF(ISBLANK(VLOOKUP($A746,Courses!$A:AI, COLUMN(AI746), 0)), "", VLOOKUP($A746,Courses!$A:AI, COLUMN(AI746), 0))</f>
        <v/>
      </c>
      <c r="AJ746" s="8" t="str">
        <f>IF(ISBLANK(VLOOKUP($A746,Courses!$A:AJ, COLUMN(AJ746), 0)), "", VLOOKUP($A746,Courses!$A:AJ, COLUMN(AJ746), 0))</f>
        <v/>
      </c>
      <c r="AK746" s="8" t="str">
        <f>IF(ISBLANK(VLOOKUP($A746,Courses!$A:AK, COLUMN(AK746), 0)), "", VLOOKUP($A746,Courses!$A:AK, COLUMN(AK746), 0))</f>
        <v/>
      </c>
      <c r="AL746" s="8"/>
      <c r="AM746" s="8"/>
    </row>
    <row r="747" spans="1:39" ht="12.75" customHeight="1">
      <c r="A747" s="4">
        <v>954</v>
      </c>
      <c r="B747" s="4"/>
      <c r="C747" s="69" t="s">
        <v>8691</v>
      </c>
      <c r="D747" s="6" t="str">
        <f>IF(ISBLANK(VLOOKUP($A747,Courses!$A:D, COLUMN(D747), 0)), "", VLOOKUP($A747,Courses!$A:D, COLUMN(D747), 0))</f>
        <v>Mtn valley</v>
      </c>
      <c r="E747" s="7" t="str">
        <f>IF(ISBLANK(VLOOKUP($A747,Courses!$A:E, COLUMN(E747), 0)), "", VLOOKUP($A747,Courses!$A:E, COLUMN(E747), 0))</f>
        <v/>
      </c>
      <c r="F747" s="72" t="str">
        <f>IF(ISBLANK(VLOOKUP($A747,Courses!$A:F, COLUMN(F747), 0)), "", VLOOKUP($A747,Courses!$A:F, COLUMN(F747), 0))</f>
        <v>royal_highgarden_gc_hole01.jpg</v>
      </c>
      <c r="G747" s="72" t="str">
        <f>IF(ISBLANK(VLOOKUP($A747,Courses!$A:G, COLUMN(G747), 0)), "", VLOOKUP($A747,Courses!$A:G, COLUMN(G747), 0))</f>
        <v>royal_highgarden_gc_hole11.jpg</v>
      </c>
      <c r="H747" s="72" t="str">
        <f>IF(ISBLANK(VLOOKUP($A747,Courses!$A:H, COLUMN(H747), 0)), "", VLOOKUP($A747,Courses!$A:H, COLUMN(H747), 0))</f>
        <v/>
      </c>
      <c r="I747" s="72" t="str">
        <f>IF(ISBLANK(VLOOKUP($A747,Courses!$A:I, COLUMN(I747), 0)), "", VLOOKUP($A747,Courses!$A:I, COLUMN(I747), 0))</f>
        <v/>
      </c>
      <c r="J747" s="72" t="str">
        <f>IF(ISBLANK(VLOOKUP($A747,Courses!$A:J, COLUMN(J747), 0)), "", VLOOKUP($A747,Courses!$A:J, COLUMN(J747), 0))</f>
        <v/>
      </c>
      <c r="K747" s="57" t="str">
        <f>IF(ISBLANK(VLOOKUP($A747,Courses!$A:K, COLUMN(K747), 0)), "", VLOOKUP($A747,Courses!$A:K, COLUMN(K747), 0))</f>
        <v>royal_highgarden_gc.zip</v>
      </c>
      <c r="L747" s="8" t="str">
        <f>IF(ISBLANK(VLOOKUP($A747,Courses!$A:L, COLUMN(L747), 0)), "", VLOOKUP($A747,Courses!$A:L, COLUMN(L747), 0))</f>
        <v>Engguy</v>
      </c>
      <c r="M747" s="8">
        <f>IF(ISBLANK(VLOOKUP($A747,Courses!$A:M, COLUMN(M747), 0)), "", VLOOKUP($A747,Courses!$A:M, COLUMN(M747), 0))</f>
        <v>11.2</v>
      </c>
      <c r="N747" s="9">
        <f>IF(ISBLANK(VLOOKUP($A747,Courses!$A:N, COLUMN(N747), 0)), "", VLOOKUP($A747,Courses!$A:N, COLUMN(N747), 0))</f>
        <v>37415</v>
      </c>
      <c r="O747" s="8" t="str">
        <f>IF(ISBLANK(VLOOKUP($A747,Courses!$A:O, COLUMN(O747), 0)), "", VLOOKUP($A747,Courses!$A:O, COLUMN(O747), 0))</f>
        <v>sammamish</v>
      </c>
      <c r="P747" s="8" t="str">
        <f>IF(ISBLANK(VLOOKUP($A747,Courses!$A:P, COLUMN(P747), 0)), "", VLOOKUP($A747,Courses!$A:P, COLUMN(P747), 0))</f>
        <v>threerivers</v>
      </c>
      <c r="Q747" s="8" t="str">
        <f>IF(ISBLANK(VLOOKUP($A747,Courses!$A:Q, COLUMN(Q747), 0)), "", VLOOKUP($A747,Courses!$A:Q, COLUMN(Q747), 0))</f>
        <v/>
      </c>
      <c r="R747" s="8" t="str">
        <f>IF(ISBLANK(VLOOKUP($A747,Courses!$A:R, COLUMN(R747), 0)), "", VLOOKUP($A747,Courses!$A:R, COLUMN(R747), 0))</f>
        <v/>
      </c>
      <c r="S747" s="8" t="str">
        <f>IF(ISBLANK(VLOOKUP($A747,Courses!$A:S, COLUMN(S747), 0)), "", VLOOKUP($A747,Courses!$A:S, COLUMN(S747), 0))</f>
        <v/>
      </c>
      <c r="T747" s="8" t="str">
        <f>IF(ISBLANK(VLOOKUP($A747,Courses!$A:T, COLUMN(T747), 0)), "", VLOOKUP($A747,Courses!$A:T, COLUMN(T747), 0))</f>
        <v/>
      </c>
      <c r="U747" s="8" t="str">
        <f>IF(ISBLANK(VLOOKUP($A747,Courses!$A:U, COLUMN(U747), 0)), "", VLOOKUP($A747,Courses!$A:U, COLUMN(U747), 0))</f>
        <v/>
      </c>
      <c r="V747" s="8" t="str">
        <f>IF(ISBLANK(VLOOKUP($A747,Courses!$A:V, COLUMN(V747), 0)), "", VLOOKUP($A747,Courses!$A:V, COLUMN(V747), 0))</f>
        <v/>
      </c>
      <c r="W747" s="8" t="str">
        <f>IF(ISBLANK(VLOOKUP($A747,Courses!$A:W, COLUMN(W747), 0)), "", VLOOKUP($A747,Courses!$A:W, COLUMN(W747), 0))</f>
        <v/>
      </c>
      <c r="X747" s="8" t="str">
        <f>IF(ISBLANK(VLOOKUP($A747,Courses!$A:X, COLUMN(X747), 0)), "", VLOOKUP($A747,Courses!$A:X, COLUMN(X747), 0))</f>
        <v/>
      </c>
      <c r="Y747" s="8" t="str">
        <f>IF(ISBLANK(VLOOKUP($A747,Courses!$A:Y, COLUMN(Y747), 0)), "", VLOOKUP($A747,Courses!$A:Y, COLUMN(Y747), 0))</f>
        <v/>
      </c>
      <c r="Z747" s="8" t="str">
        <f>IF(ISBLANK(VLOOKUP($A747,Courses!$A:Z, COLUMN(Z747), 0)), "", VLOOKUP($A747,Courses!$A:Z, COLUMN(Z747), 0))</f>
        <v/>
      </c>
      <c r="AA747" s="8" t="str">
        <f>IF(ISBLANK(VLOOKUP($A747,Courses!$A:AA, COLUMN(AA747), 0)), "", VLOOKUP($A747,Courses!$A:AA, COLUMN(AA747), 0))</f>
        <v/>
      </c>
      <c r="AB747" s="8" t="str">
        <f>IF(ISBLANK(VLOOKUP($A747,Courses!$A:AB, COLUMN(AB747), 0)), "", VLOOKUP($A747,Courses!$A:AB, COLUMN(AB747), 0))</f>
        <v/>
      </c>
      <c r="AC747" s="8" t="str">
        <f>IF(ISBLANK(VLOOKUP($A747,Courses!$A:AC, COLUMN(AC747), 0)), "", VLOOKUP($A747,Courses!$A:AC, COLUMN(AC747), 0))</f>
        <v/>
      </c>
      <c r="AD747" s="8" t="str">
        <f>IF(ISBLANK(VLOOKUP($A747,Courses!$A:AD, COLUMN(AD747), 0)), "", VLOOKUP($A747,Courses!$A:AD, COLUMN(AD747), 0))</f>
        <v/>
      </c>
      <c r="AE747" s="8" t="str">
        <f>IF(ISBLANK(VLOOKUP($A747,Courses!$A:AE, COLUMN(AE747), 0)), "", VLOOKUP($A747,Courses!$A:AE, COLUMN(AE747), 0))</f>
        <v/>
      </c>
      <c r="AF747" s="8" t="str">
        <f>IF(ISBLANK(VLOOKUP($A747,Courses!$A:AF, COLUMN(AF747), 0)), "", VLOOKUP($A747,Courses!$A:AF, COLUMN(AF747), 0))</f>
        <v/>
      </c>
      <c r="AG747" s="8">
        <f>IF(ISBLANK(VLOOKUP($A747,Courses!$A:AG, COLUMN(AG747), 0)), "", VLOOKUP($A747,Courses!$A:AG, COLUMN(AG747), 0))</f>
        <v>1</v>
      </c>
      <c r="AH747" s="8">
        <f>IF(ISBLANK(VLOOKUP($A747,Courses!$A:AH, COLUMN(AH747), 0)), "", VLOOKUP($A747,Courses!$A:AH, COLUMN(AH747), 0))</f>
        <v>11</v>
      </c>
      <c r="AI747" s="8" t="str">
        <f>IF(ISBLANK(VLOOKUP($A747,Courses!$A:AI, COLUMN(AI747), 0)), "", VLOOKUP($A747,Courses!$A:AI, COLUMN(AI747), 0))</f>
        <v/>
      </c>
      <c r="AJ747" s="8" t="str">
        <f>IF(ISBLANK(VLOOKUP($A747,Courses!$A:AJ, COLUMN(AJ747), 0)), "", VLOOKUP($A747,Courses!$A:AJ, COLUMN(AJ747), 0))</f>
        <v/>
      </c>
      <c r="AK747" s="8" t="str">
        <f>IF(ISBLANK(VLOOKUP($A747,Courses!$A:AK, COLUMN(AK747), 0)), "", VLOOKUP($A747,Courses!$A:AK, COLUMN(AK747), 0))</f>
        <v/>
      </c>
      <c r="AL747" s="8" t="s">
        <v>8710</v>
      </c>
      <c r="AM747" s="8"/>
    </row>
    <row r="748" spans="1:39" ht="12.75" customHeight="1">
      <c r="A748" s="4">
        <v>781</v>
      </c>
      <c r="B748" s="4"/>
      <c r="C748" s="69" t="s">
        <v>1930</v>
      </c>
      <c r="D748" s="6" t="str">
        <f>IF(ISBLANK(VLOOKUP($A748,Courses!$A:D, COLUMN(D748), 0)), "", VLOOKUP($A748,Courses!$A:D, COLUMN(D748), 0))</f>
        <v>Mtn valley</v>
      </c>
      <c r="E748" s="7" t="str">
        <f>IF(ISBLANK(VLOOKUP($A748,Courses!$A:E, COLUMN(E748), 0)), "", VLOOKUP($A748,Courses!$A:E, COLUMN(E748), 0))</f>
        <v/>
      </c>
      <c r="F748" s="72" t="str">
        <f>IF(ISBLANK(VLOOKUP($A748,Courses!$A:F, COLUMN(F748), 0)), "", VLOOKUP($A748,Courses!$A:F, COLUMN(F748), 0))</f>
        <v>highland_cc_hole01.jpg</v>
      </c>
      <c r="G748" s="72" t="str">
        <f>IF(ISBLANK(VLOOKUP($A748,Courses!$A:G, COLUMN(G748), 0)), "", VLOOKUP($A748,Courses!$A:G, COLUMN(G748), 0))</f>
        <v>highland_cc_hole10.jpg</v>
      </c>
      <c r="H748" s="72" t="str">
        <f>IF(ISBLANK(VLOOKUP($A748,Courses!$A:H, COLUMN(H748), 0)), "", VLOOKUP($A748,Courses!$A:H, COLUMN(H748), 0))</f>
        <v/>
      </c>
      <c r="I748" s="72" t="str">
        <f>IF(ISBLANK(VLOOKUP($A748,Courses!$A:I, COLUMN(I748), 0)), "", VLOOKUP($A748,Courses!$A:I, COLUMN(I748), 0))</f>
        <v/>
      </c>
      <c r="J748" s="72" t="str">
        <f>IF(ISBLANK(VLOOKUP($A748,Courses!$A:J, COLUMN(J748), 0)), "", VLOOKUP($A748,Courses!$A:J, COLUMN(J748), 0))</f>
        <v/>
      </c>
      <c r="K748" s="57" t="str">
        <f>IF(ISBLANK(VLOOKUP($A748,Courses!$A:K, COLUMN(K748), 0)), "", VLOOKUP($A748,Courses!$A:K, COLUMN(K748), 0))</f>
        <v>highland_cc.zip</v>
      </c>
      <c r="L748" s="8" t="str">
        <f>IF(ISBLANK(VLOOKUP($A748,Courses!$A:L, COLUMN(L748), 0)), "", VLOOKUP($A748,Courses!$A:L, COLUMN(L748), 0))</f>
        <v>Art Paul</v>
      </c>
      <c r="M748" s="8">
        <f>IF(ISBLANK(VLOOKUP($A748,Courses!$A:M, COLUMN(M748), 0)), "", VLOOKUP($A748,Courses!$A:M, COLUMN(M748), 0))</f>
        <v>11.9</v>
      </c>
      <c r="N748" s="9">
        <f>IF(ISBLANK(VLOOKUP($A748,Courses!$A:N, COLUMN(N748), 0)), "", VLOOKUP($A748,Courses!$A:N, COLUMN(N748), 0))</f>
        <v>38159</v>
      </c>
      <c r="O748" s="8" t="str">
        <f>IF(ISBLANK(VLOOKUP($A748,Courses!$A:O, COLUMN(O748), 0)), "", VLOOKUP($A748,Courses!$A:O, COLUMN(O748), 0))</f>
        <v>augusta2001</v>
      </c>
      <c r="P748" s="8" t="str">
        <f>IF(ISBLANK(VLOOKUP($A748,Courses!$A:P, COLUMN(P748), 0)), "", VLOOKUP($A748,Courses!$A:P, COLUMN(P748), 0))</f>
        <v>flowers</v>
      </c>
      <c r="Q748" s="8" t="str">
        <f>IF(ISBLANK(VLOOKUP($A748,Courses!$A:Q, COLUMN(Q748), 0)), "", VLOOKUP($A748,Courses!$A:Q, COLUMN(Q748), 0))</f>
        <v>flowers2</v>
      </c>
      <c r="R748" s="8" t="str">
        <f>IF(ISBLANK(VLOOKUP($A748,Courses!$A:R, COLUMN(R748), 0)), "", VLOOKUP($A748,Courses!$A:R, COLUMN(R748), 0))</f>
        <v>northamerican</v>
      </c>
      <c r="S748" s="8" t="str">
        <f>IF(ISBLANK(VLOOKUP($A748,Courses!$A:S, COLUMN(S748), 0)), "", VLOOKUP($A748,Courses!$A:S, COLUMN(S748), 0))</f>
        <v/>
      </c>
      <c r="T748" s="8" t="str">
        <f>IF(ISBLANK(VLOOKUP($A748,Courses!$A:T, COLUMN(T748), 0)), "", VLOOKUP($A748,Courses!$A:T, COLUMN(T748), 0))</f>
        <v/>
      </c>
      <c r="U748" s="8" t="str">
        <f>IF(ISBLANK(VLOOKUP($A748,Courses!$A:U, COLUMN(U748), 0)), "", VLOOKUP($A748,Courses!$A:U, COLUMN(U748), 0))</f>
        <v/>
      </c>
      <c r="V748" s="8" t="str">
        <f>IF(ISBLANK(VLOOKUP($A748,Courses!$A:V, COLUMN(V748), 0)), "", VLOOKUP($A748,Courses!$A:V, COLUMN(V748), 0))</f>
        <v/>
      </c>
      <c r="W748" s="8" t="str">
        <f>IF(ISBLANK(VLOOKUP($A748,Courses!$A:W, COLUMN(W748), 0)), "", VLOOKUP($A748,Courses!$A:W, COLUMN(W748), 0))</f>
        <v/>
      </c>
      <c r="X748" s="8" t="str">
        <f>IF(ISBLANK(VLOOKUP($A748,Courses!$A:X, COLUMN(X748), 0)), "", VLOOKUP($A748,Courses!$A:X, COLUMN(X748), 0))</f>
        <v/>
      </c>
      <c r="Y748" s="8" t="str">
        <f>IF(ISBLANK(VLOOKUP($A748,Courses!$A:Y, COLUMN(Y748), 0)), "", VLOOKUP($A748,Courses!$A:Y, COLUMN(Y748), 0))</f>
        <v/>
      </c>
      <c r="Z748" s="8" t="str">
        <f>IF(ISBLANK(VLOOKUP($A748,Courses!$A:Z, COLUMN(Z748), 0)), "", VLOOKUP($A748,Courses!$A:Z, COLUMN(Z748), 0))</f>
        <v/>
      </c>
      <c r="AA748" s="8" t="str">
        <f>IF(ISBLANK(VLOOKUP($A748,Courses!$A:AA, COLUMN(AA748), 0)), "", VLOOKUP($A748,Courses!$A:AA, COLUMN(AA748), 0))</f>
        <v/>
      </c>
      <c r="AB748" s="8" t="str">
        <f>IF(ISBLANK(VLOOKUP($A748,Courses!$A:AB, COLUMN(AB748), 0)), "", VLOOKUP($A748,Courses!$A:AB, COLUMN(AB748), 0))</f>
        <v/>
      </c>
      <c r="AC748" s="8" t="str">
        <f>IF(ISBLANK(VLOOKUP($A748,Courses!$A:AC, COLUMN(AC748), 0)), "", VLOOKUP($A748,Courses!$A:AC, COLUMN(AC748), 0))</f>
        <v/>
      </c>
      <c r="AD748" s="8" t="str">
        <f>IF(ISBLANK(VLOOKUP($A748,Courses!$A:AD, COLUMN(AD748), 0)), "", VLOOKUP($A748,Courses!$A:AD, COLUMN(AD748), 0))</f>
        <v/>
      </c>
      <c r="AE748" s="8" t="str">
        <f>IF(ISBLANK(VLOOKUP($A748,Courses!$A:AE, COLUMN(AE748), 0)), "", VLOOKUP($A748,Courses!$A:AE, COLUMN(AE748), 0))</f>
        <v/>
      </c>
      <c r="AF748" s="8" t="str">
        <f>IF(ISBLANK(VLOOKUP($A748,Courses!$A:AF, COLUMN(AF748), 0)), "", VLOOKUP($A748,Courses!$A:AF, COLUMN(AF748), 0))</f>
        <v/>
      </c>
      <c r="AG748" s="8">
        <f>IF(ISBLANK(VLOOKUP($A748,Courses!$A:AG, COLUMN(AG748), 0)), "", VLOOKUP($A748,Courses!$A:AG, COLUMN(AG748), 0))</f>
        <v>1</v>
      </c>
      <c r="AH748" s="8">
        <f>IF(ISBLANK(VLOOKUP($A748,Courses!$A:AH, COLUMN(AH748), 0)), "", VLOOKUP($A748,Courses!$A:AH, COLUMN(AH748), 0))</f>
        <v>10</v>
      </c>
      <c r="AI748" s="8" t="str">
        <f>IF(ISBLANK(VLOOKUP($A748,Courses!$A:AI, COLUMN(AI748), 0)), "", VLOOKUP($A748,Courses!$A:AI, COLUMN(AI748), 0))</f>
        <v/>
      </c>
      <c r="AJ748" s="8" t="str">
        <f>IF(ISBLANK(VLOOKUP($A748,Courses!$A:AJ, COLUMN(AJ748), 0)), "", VLOOKUP($A748,Courses!$A:AJ, COLUMN(AJ748), 0))</f>
        <v/>
      </c>
      <c r="AK748" s="8" t="str">
        <f>IF(ISBLANK(VLOOKUP($A748,Courses!$A:AK, COLUMN(AK748), 0)), "", VLOOKUP($A748,Courses!$A:AK, COLUMN(AK748), 0))</f>
        <v/>
      </c>
      <c r="AL748" s="8"/>
      <c r="AM748" s="8"/>
    </row>
    <row r="749" spans="1:39" ht="12.75" customHeight="1">
      <c r="A749" s="4">
        <v>1616</v>
      </c>
      <c r="B749" s="4"/>
      <c r="C749" s="69" t="s">
        <v>1932</v>
      </c>
      <c r="D749" s="6" t="str">
        <f>IF(ISBLANK(VLOOKUP($A749,Courses!$A:D, COLUMN(D749), 0)), "", VLOOKUP($A749,Courses!$A:D, COLUMN(D749), 0))</f>
        <v>Oceanside</v>
      </c>
      <c r="E749" s="7" t="str">
        <f>IF(ISBLANK(VLOOKUP($A749,Courses!$A:E, COLUMN(E749), 0)), "", VLOOKUP($A749,Courses!$A:E, COLUMN(E749), 0))</f>
        <v/>
      </c>
      <c r="F749" s="72" t="str">
        <f>IF(ISBLANK(VLOOKUP($A749,Courses!$A:F, COLUMN(F749), 0)), "", VLOOKUP($A749,Courses!$A:F, COLUMN(F749), 0))</f>
        <v>highlands_cc_hole09.jpg</v>
      </c>
      <c r="G749" s="72" t="str">
        <f>IF(ISBLANK(VLOOKUP($A749,Courses!$A:G, COLUMN(G749), 0)), "", VLOOKUP($A749,Courses!$A:G, COLUMN(G749), 0))</f>
        <v>highlands_cc_hole17.jpg</v>
      </c>
      <c r="H749" s="72" t="str">
        <f>IF(ISBLANK(VLOOKUP($A749,Courses!$A:H, COLUMN(H749), 0)), "", VLOOKUP($A749,Courses!$A:H, COLUMN(H749), 0))</f>
        <v/>
      </c>
      <c r="I749" s="72" t="str">
        <f>IF(ISBLANK(VLOOKUP($A749,Courses!$A:I, COLUMN(I749), 0)), "", VLOOKUP($A749,Courses!$A:I, COLUMN(I749), 0))</f>
        <v/>
      </c>
      <c r="J749" s="72" t="str">
        <f>IF(ISBLANK(VLOOKUP($A749,Courses!$A:J, COLUMN(J749), 0)), "", VLOOKUP($A749,Courses!$A:J, COLUMN(J749), 0))</f>
        <v/>
      </c>
      <c r="K749" s="57" t="str">
        <f>IF(ISBLANK(VLOOKUP($A749,Courses!$A:K, COLUMN(K749), 0)), "", VLOOKUP($A749,Courses!$A:K, COLUMN(K749), 0))</f>
        <v>highlands_cc.zip</v>
      </c>
      <c r="L749" s="8" t="str">
        <f>IF(ISBLANK(VLOOKUP($A749,Courses!$A:L, COLUMN(L749), 0)), "", VLOOKUP($A749,Courses!$A:L, COLUMN(L749), 0))</f>
        <v>Unknown</v>
      </c>
      <c r="M749" s="8">
        <f>IF(ISBLANK(VLOOKUP($A749,Courses!$A:M, COLUMN(M749), 0)), "", VLOOKUP($A749,Courses!$A:M, COLUMN(M749), 0))</f>
        <v>1.5</v>
      </c>
      <c r="N749" s="9">
        <f>IF(ISBLANK(VLOOKUP($A749,Courses!$A:N, COLUMN(N749), 0)), "", VLOOKUP($A749,Courses!$A:N, COLUMN(N749), 0))</f>
        <v>36643</v>
      </c>
      <c r="O749" s="8" t="str">
        <f>IF(ISBLANK(VLOOKUP($A749,Courses!$A:O, COLUMN(O749), 0)), "", VLOOKUP($A749,Courses!$A:O, COLUMN(O749), 0))</f>
        <v>desert</v>
      </c>
      <c r="P749" s="8" t="str">
        <f>IF(ISBLANK(VLOOKUP($A749,Courses!$A:P, COLUMN(P749), 0)), "", VLOOKUP($A749,Courses!$A:P, COLUMN(P749), 0))</f>
        <v/>
      </c>
      <c r="Q749" s="8" t="str">
        <f>IF(ISBLANK(VLOOKUP($A749,Courses!$A:Q, COLUMN(Q749), 0)), "", VLOOKUP($A749,Courses!$A:Q, COLUMN(Q749), 0))</f>
        <v/>
      </c>
      <c r="R749" s="8" t="str">
        <f>IF(ISBLANK(VLOOKUP($A749,Courses!$A:R, COLUMN(R749), 0)), "", VLOOKUP($A749,Courses!$A:R, COLUMN(R749), 0))</f>
        <v/>
      </c>
      <c r="S749" s="8" t="str">
        <f>IF(ISBLANK(VLOOKUP($A749,Courses!$A:S, COLUMN(S749), 0)), "", VLOOKUP($A749,Courses!$A:S, COLUMN(S749), 0))</f>
        <v/>
      </c>
      <c r="T749" s="8" t="str">
        <f>IF(ISBLANK(VLOOKUP($A749,Courses!$A:T, COLUMN(T749), 0)), "", VLOOKUP($A749,Courses!$A:T, COLUMN(T749), 0))</f>
        <v/>
      </c>
      <c r="U749" s="8" t="str">
        <f>IF(ISBLANK(VLOOKUP($A749,Courses!$A:U, COLUMN(U749), 0)), "", VLOOKUP($A749,Courses!$A:U, COLUMN(U749), 0))</f>
        <v/>
      </c>
      <c r="V749" s="8" t="str">
        <f>IF(ISBLANK(VLOOKUP($A749,Courses!$A:V, COLUMN(V749), 0)), "", VLOOKUP($A749,Courses!$A:V, COLUMN(V749), 0))</f>
        <v/>
      </c>
      <c r="W749" s="8" t="str">
        <f>IF(ISBLANK(VLOOKUP($A749,Courses!$A:W, COLUMN(W749), 0)), "", VLOOKUP($A749,Courses!$A:W, COLUMN(W749), 0))</f>
        <v/>
      </c>
      <c r="X749" s="8" t="str">
        <f>IF(ISBLANK(VLOOKUP($A749,Courses!$A:X, COLUMN(X749), 0)), "", VLOOKUP($A749,Courses!$A:X, COLUMN(X749), 0))</f>
        <v/>
      </c>
      <c r="Y749" s="8" t="str">
        <f>IF(ISBLANK(VLOOKUP($A749,Courses!$A:Y, COLUMN(Y749), 0)), "", VLOOKUP($A749,Courses!$A:Y, COLUMN(Y749), 0))</f>
        <v/>
      </c>
      <c r="Z749" s="8" t="str">
        <f>IF(ISBLANK(VLOOKUP($A749,Courses!$A:Z, COLUMN(Z749), 0)), "", VLOOKUP($A749,Courses!$A:Z, COLUMN(Z749), 0))</f>
        <v/>
      </c>
      <c r="AA749" s="8" t="str">
        <f>IF(ISBLANK(VLOOKUP($A749,Courses!$A:AA, COLUMN(AA749), 0)), "", VLOOKUP($A749,Courses!$A:AA, COLUMN(AA749), 0))</f>
        <v/>
      </c>
      <c r="AB749" s="8" t="str">
        <f>IF(ISBLANK(VLOOKUP($A749,Courses!$A:AB, COLUMN(AB749), 0)), "", VLOOKUP($A749,Courses!$A:AB, COLUMN(AB749), 0))</f>
        <v/>
      </c>
      <c r="AC749" s="8" t="str">
        <f>IF(ISBLANK(VLOOKUP($A749,Courses!$A:AC, COLUMN(AC749), 0)), "", VLOOKUP($A749,Courses!$A:AC, COLUMN(AC749), 0))</f>
        <v/>
      </c>
      <c r="AD749" s="8" t="str">
        <f>IF(ISBLANK(VLOOKUP($A749,Courses!$A:AD, COLUMN(AD749), 0)), "", VLOOKUP($A749,Courses!$A:AD, COLUMN(AD749), 0))</f>
        <v/>
      </c>
      <c r="AE749" s="8" t="str">
        <f>IF(ISBLANK(VLOOKUP($A749,Courses!$A:AE, COLUMN(AE749), 0)), "", VLOOKUP($A749,Courses!$A:AE, COLUMN(AE749), 0))</f>
        <v/>
      </c>
      <c r="AF749" s="8" t="str">
        <f>IF(ISBLANK(VLOOKUP($A749,Courses!$A:AF, COLUMN(AF749), 0)), "", VLOOKUP($A749,Courses!$A:AF, COLUMN(AF749), 0))</f>
        <v/>
      </c>
      <c r="AG749" s="8">
        <f>IF(ISBLANK(VLOOKUP($A749,Courses!$A:AG, COLUMN(AG749), 0)), "", VLOOKUP($A749,Courses!$A:AG, COLUMN(AG749), 0))</f>
        <v>9</v>
      </c>
      <c r="AH749" s="8">
        <f>IF(ISBLANK(VLOOKUP($A749,Courses!$A:AH, COLUMN(AH749), 0)), "", VLOOKUP($A749,Courses!$A:AH, COLUMN(AH749), 0))</f>
        <v>17</v>
      </c>
      <c r="AI749" s="8" t="str">
        <f>IF(ISBLANK(VLOOKUP($A749,Courses!$A:AI, COLUMN(AI749), 0)), "", VLOOKUP($A749,Courses!$A:AI, COLUMN(AI749), 0))</f>
        <v/>
      </c>
      <c r="AJ749" s="8" t="str">
        <f>IF(ISBLANK(VLOOKUP($A749,Courses!$A:AJ, COLUMN(AJ749), 0)), "", VLOOKUP($A749,Courses!$A:AJ, COLUMN(AJ749), 0))</f>
        <v/>
      </c>
      <c r="AK749" s="8" t="str">
        <f>IF(ISBLANK(VLOOKUP($A749,Courses!$A:AK, COLUMN(AK749), 0)), "", VLOOKUP($A749,Courses!$A:AK, COLUMN(AK749), 0))</f>
        <v/>
      </c>
      <c r="AL749" s="8"/>
      <c r="AM749" s="8"/>
    </row>
    <row r="750" spans="1:39" ht="12.75" customHeight="1">
      <c r="A750" s="4">
        <v>1617</v>
      </c>
      <c r="B750" s="4"/>
      <c r="C750" s="69" t="s">
        <v>1934</v>
      </c>
      <c r="D750" s="6" t="str">
        <f>IF(ISBLANK(VLOOKUP($A750,Courses!$A:D, COLUMN(D750), 0)), "", VLOOKUP($A750,Courses!$A:D, COLUMN(D750), 0))</f>
        <v>Parkland</v>
      </c>
      <c r="E750" s="7" t="str">
        <f>IF(ISBLANK(VLOOKUP($A750,Courses!$A:E, COLUMN(E750), 0)), "", VLOOKUP($A750,Courses!$A:E, COLUMN(E750), 0))</f>
        <v/>
      </c>
      <c r="F750" s="72" t="str">
        <f>IF(ISBLANK(VLOOKUP($A750,Courses!$A:F, COLUMN(F750), 0)), "", VLOOKUP($A750,Courses!$A:F, COLUMN(F750), 0))</f>
        <v>hill_valley_hole11.jpg</v>
      </c>
      <c r="G750" s="72" t="str">
        <f>IF(ISBLANK(VLOOKUP($A750,Courses!$A:G, COLUMN(G750), 0)), "", VLOOKUP($A750,Courses!$A:G, COLUMN(G750), 0))</f>
        <v>hill_valley_hole15.jpg</v>
      </c>
      <c r="H750" s="72" t="str">
        <f>IF(ISBLANK(VLOOKUP($A750,Courses!$A:H, COLUMN(H750), 0)), "", VLOOKUP($A750,Courses!$A:H, COLUMN(H750), 0))</f>
        <v/>
      </c>
      <c r="I750" s="72" t="str">
        <f>IF(ISBLANK(VLOOKUP($A750,Courses!$A:I, COLUMN(I750), 0)), "", VLOOKUP($A750,Courses!$A:I, COLUMN(I750), 0))</f>
        <v/>
      </c>
      <c r="J750" s="72" t="str">
        <f>IF(ISBLANK(VLOOKUP($A750,Courses!$A:J, COLUMN(J750), 0)), "", VLOOKUP($A750,Courses!$A:J, COLUMN(J750), 0))</f>
        <v/>
      </c>
      <c r="K750" s="57" t="str">
        <f>IF(ISBLANK(VLOOKUP($A750,Courses!$A:K, COLUMN(K750), 0)), "", VLOOKUP($A750,Courses!$A:K, COLUMN(K750), 0))</f>
        <v>hill_valley.zip</v>
      </c>
      <c r="L750" s="8" t="str">
        <f>IF(ISBLANK(VLOOKUP($A750,Courses!$A:L, COLUMN(L750), 0)), "", VLOOKUP($A750,Courses!$A:L, COLUMN(L750), 0))</f>
        <v>Unknown</v>
      </c>
      <c r="M750" s="8">
        <f>IF(ISBLANK(VLOOKUP($A750,Courses!$A:M, COLUMN(M750), 0)), "", VLOOKUP($A750,Courses!$A:M, COLUMN(M750), 0))</f>
        <v>4.5999999999999996</v>
      </c>
      <c r="N750" s="9">
        <f>IF(ISBLANK(VLOOKUP($A750,Courses!$A:N, COLUMN(N750), 0)), "", VLOOKUP($A750,Courses!$A:N, COLUMN(N750), 0))</f>
        <v>36381</v>
      </c>
      <c r="O750" s="8" t="str">
        <f>IF(ISBLANK(VLOOKUP($A750,Courses!$A:O, COLUMN(O750), 0)), "", VLOOKUP($A750,Courses!$A:O, COLUMN(O750), 0))</f>
        <v/>
      </c>
      <c r="P750" s="8" t="str">
        <f>IF(ISBLANK(VLOOKUP($A750,Courses!$A:P, COLUMN(P750), 0)), "", VLOOKUP($A750,Courses!$A:P, COLUMN(P750), 0))</f>
        <v/>
      </c>
      <c r="Q750" s="8" t="str">
        <f>IF(ISBLANK(VLOOKUP($A750,Courses!$A:Q, COLUMN(Q750), 0)), "", VLOOKUP($A750,Courses!$A:Q, COLUMN(Q750), 0))</f>
        <v/>
      </c>
      <c r="R750" s="8" t="str">
        <f>IF(ISBLANK(VLOOKUP($A750,Courses!$A:R, COLUMN(R750), 0)), "", VLOOKUP($A750,Courses!$A:R, COLUMN(R750), 0))</f>
        <v/>
      </c>
      <c r="S750" s="8" t="str">
        <f>IF(ISBLANK(VLOOKUP($A750,Courses!$A:S, COLUMN(S750), 0)), "", VLOOKUP($A750,Courses!$A:S, COLUMN(S750), 0))</f>
        <v/>
      </c>
      <c r="T750" s="8" t="str">
        <f>IF(ISBLANK(VLOOKUP($A750,Courses!$A:T, COLUMN(T750), 0)), "", VLOOKUP($A750,Courses!$A:T, COLUMN(T750), 0))</f>
        <v/>
      </c>
      <c r="U750" s="8" t="str">
        <f>IF(ISBLANK(VLOOKUP($A750,Courses!$A:U, COLUMN(U750), 0)), "", VLOOKUP($A750,Courses!$A:U, COLUMN(U750), 0))</f>
        <v/>
      </c>
      <c r="V750" s="8" t="str">
        <f>IF(ISBLANK(VLOOKUP($A750,Courses!$A:V, COLUMN(V750), 0)), "", VLOOKUP($A750,Courses!$A:V, COLUMN(V750), 0))</f>
        <v/>
      </c>
      <c r="W750" s="8" t="str">
        <f>IF(ISBLANK(VLOOKUP($A750,Courses!$A:W, COLUMN(W750), 0)), "", VLOOKUP($A750,Courses!$A:W, COLUMN(W750), 0))</f>
        <v/>
      </c>
      <c r="X750" s="8" t="str">
        <f>IF(ISBLANK(VLOOKUP($A750,Courses!$A:X, COLUMN(X750), 0)), "", VLOOKUP($A750,Courses!$A:X, COLUMN(X750), 0))</f>
        <v/>
      </c>
      <c r="Y750" s="8" t="str">
        <f>IF(ISBLANK(VLOOKUP($A750,Courses!$A:Y, COLUMN(Y750), 0)), "", VLOOKUP($A750,Courses!$A:Y, COLUMN(Y750), 0))</f>
        <v/>
      </c>
      <c r="Z750" s="8" t="str">
        <f>IF(ISBLANK(VLOOKUP($A750,Courses!$A:Z, COLUMN(Z750), 0)), "", VLOOKUP($A750,Courses!$A:Z, COLUMN(Z750), 0))</f>
        <v/>
      </c>
      <c r="AA750" s="8" t="str">
        <f>IF(ISBLANK(VLOOKUP($A750,Courses!$A:AA, COLUMN(AA750), 0)), "", VLOOKUP($A750,Courses!$A:AA, COLUMN(AA750), 0))</f>
        <v/>
      </c>
      <c r="AB750" s="8" t="str">
        <f>IF(ISBLANK(VLOOKUP($A750,Courses!$A:AB, COLUMN(AB750), 0)), "", VLOOKUP($A750,Courses!$A:AB, COLUMN(AB750), 0))</f>
        <v/>
      </c>
      <c r="AC750" s="8" t="str">
        <f>IF(ISBLANK(VLOOKUP($A750,Courses!$A:AC, COLUMN(AC750), 0)), "", VLOOKUP($A750,Courses!$A:AC, COLUMN(AC750), 0))</f>
        <v/>
      </c>
      <c r="AD750" s="8" t="str">
        <f>IF(ISBLANK(VLOOKUP($A750,Courses!$A:AD, COLUMN(AD750), 0)), "", VLOOKUP($A750,Courses!$A:AD, COLUMN(AD750), 0))</f>
        <v/>
      </c>
      <c r="AE750" s="8" t="str">
        <f>IF(ISBLANK(VLOOKUP($A750,Courses!$A:AE, COLUMN(AE750), 0)), "", VLOOKUP($A750,Courses!$A:AE, COLUMN(AE750), 0))</f>
        <v/>
      </c>
      <c r="AF750" s="8" t="str">
        <f>IF(ISBLANK(VLOOKUP($A750,Courses!$A:AF, COLUMN(AF750), 0)), "", VLOOKUP($A750,Courses!$A:AF, COLUMN(AF750), 0))</f>
        <v/>
      </c>
      <c r="AG750" s="8">
        <f>IF(ISBLANK(VLOOKUP($A750,Courses!$A:AG, COLUMN(AG750), 0)), "", VLOOKUP($A750,Courses!$A:AG, COLUMN(AG750), 0))</f>
        <v>11</v>
      </c>
      <c r="AH750" s="8">
        <f>IF(ISBLANK(VLOOKUP($A750,Courses!$A:AH, COLUMN(AH750), 0)), "", VLOOKUP($A750,Courses!$A:AH, COLUMN(AH750), 0))</f>
        <v>15</v>
      </c>
      <c r="AI750" s="8" t="str">
        <f>IF(ISBLANK(VLOOKUP($A750,Courses!$A:AI, COLUMN(AI750), 0)), "", VLOOKUP($A750,Courses!$A:AI, COLUMN(AI750), 0))</f>
        <v/>
      </c>
      <c r="AJ750" s="8" t="str">
        <f>IF(ISBLANK(VLOOKUP($A750,Courses!$A:AJ, COLUMN(AJ750), 0)), "", VLOOKUP($A750,Courses!$A:AJ, COLUMN(AJ750), 0))</f>
        <v/>
      </c>
      <c r="AK750" s="8" t="str">
        <f>IF(ISBLANK(VLOOKUP($A750,Courses!$A:AK, COLUMN(AK750), 0)), "", VLOOKUP($A750,Courses!$A:AK, COLUMN(AK750), 0))</f>
        <v/>
      </c>
      <c r="AL750" s="8"/>
      <c r="AM750" s="8"/>
    </row>
    <row r="751" spans="1:39" ht="12.75" customHeight="1">
      <c r="A751" s="4">
        <v>668</v>
      </c>
      <c r="B751" s="4"/>
      <c r="C751" s="69" t="s">
        <v>1936</v>
      </c>
      <c r="D751" s="6" t="str">
        <f>IF(ISBLANK(VLOOKUP($A751,Courses!$A:D, COLUMN(D751), 0)), "", VLOOKUP($A751,Courses!$A:D, COLUMN(D751), 0))</f>
        <v>Mtn valley</v>
      </c>
      <c r="E751" s="7" t="str">
        <f>IF(ISBLANK(VLOOKUP($A751,Courses!$A:E, COLUMN(E751), 0)), "", VLOOKUP($A751,Courses!$A:E, COLUMN(E751), 0))</f>
        <v/>
      </c>
      <c r="F751" s="72" t="str">
        <f>IF(ISBLANK(VLOOKUP($A751,Courses!$A:F, COLUMN(F751), 0)), "", VLOOKUP($A751,Courses!$A:F, COLUMN(F751), 0))</f>
        <v>hill_view_south_hole10.jpg</v>
      </c>
      <c r="G751" s="72" t="str">
        <f>IF(ISBLANK(VLOOKUP($A751,Courses!$A:G, COLUMN(G751), 0)), "", VLOOKUP($A751,Courses!$A:G, COLUMN(G751), 0))</f>
        <v>hill_view_south_hole18.jpg</v>
      </c>
      <c r="H751" s="72" t="str">
        <f>IF(ISBLANK(VLOOKUP($A751,Courses!$A:H, COLUMN(H751), 0)), "", VLOOKUP($A751,Courses!$A:H, COLUMN(H751), 0))</f>
        <v/>
      </c>
      <c r="I751" s="72" t="str">
        <f>IF(ISBLANK(VLOOKUP($A751,Courses!$A:I, COLUMN(I751), 0)), "", VLOOKUP($A751,Courses!$A:I, COLUMN(I751), 0))</f>
        <v/>
      </c>
      <c r="J751" s="72" t="str">
        <f>IF(ISBLANK(VLOOKUP($A751,Courses!$A:J, COLUMN(J751), 0)), "", VLOOKUP($A751,Courses!$A:J, COLUMN(J751), 0))</f>
        <v/>
      </c>
      <c r="K751" s="57" t="str">
        <f>IF(ISBLANK(VLOOKUP($A751,Courses!$A:K, COLUMN(K751), 0)), "", VLOOKUP($A751,Courses!$A:K, COLUMN(K751), 0))</f>
        <v>hill_view_south.zip</v>
      </c>
      <c r="L751" s="8" t="str">
        <f>IF(ISBLANK(VLOOKUP($A751,Courses!$A:L, COLUMN(L751), 0)), "", VLOOKUP($A751,Courses!$A:L, COLUMN(L751), 0))</f>
        <v>Fade</v>
      </c>
      <c r="M751" s="8">
        <f>IF(ISBLANK(VLOOKUP($A751,Courses!$A:M, COLUMN(M751), 0)), "", VLOOKUP($A751,Courses!$A:M, COLUMN(M751), 0))</f>
        <v>7.1</v>
      </c>
      <c r="N751" s="9">
        <f>IF(ISBLANK(VLOOKUP($A751,Courses!$A:N, COLUMN(N751), 0)), "", VLOOKUP($A751,Courses!$A:N, COLUMN(N751), 0))</f>
        <v>37101</v>
      </c>
      <c r="O751" s="8" t="str">
        <f>IF(ISBLANK(VLOOKUP($A751,Courses!$A:O, COLUMN(O751), 0)), "", VLOOKUP($A751,Courses!$A:O, COLUMN(O751), 0))</f>
        <v>parkland</v>
      </c>
      <c r="P751" s="8" t="str">
        <f>IF(ISBLANK(VLOOKUP($A751,Courses!$A:P, COLUMN(P751), 0)), "", VLOOKUP($A751,Courses!$A:P, COLUMN(P751), 0))</f>
        <v/>
      </c>
      <c r="Q751" s="8" t="str">
        <f>IF(ISBLANK(VLOOKUP($A751,Courses!$A:Q, COLUMN(Q751), 0)), "", VLOOKUP($A751,Courses!$A:Q, COLUMN(Q751), 0))</f>
        <v/>
      </c>
      <c r="R751" s="8" t="str">
        <f>IF(ISBLANK(VLOOKUP($A751,Courses!$A:R, COLUMN(R751), 0)), "", VLOOKUP($A751,Courses!$A:R, COLUMN(R751), 0))</f>
        <v/>
      </c>
      <c r="S751" s="8" t="str">
        <f>IF(ISBLANK(VLOOKUP($A751,Courses!$A:S, COLUMN(S751), 0)), "", VLOOKUP($A751,Courses!$A:S, COLUMN(S751), 0))</f>
        <v/>
      </c>
      <c r="T751" s="8" t="str">
        <f>IF(ISBLANK(VLOOKUP($A751,Courses!$A:T, COLUMN(T751), 0)), "", VLOOKUP($A751,Courses!$A:T, COLUMN(T751), 0))</f>
        <v/>
      </c>
      <c r="U751" s="8" t="str">
        <f>IF(ISBLANK(VLOOKUP($A751,Courses!$A:U, COLUMN(U751), 0)), "", VLOOKUP($A751,Courses!$A:U, COLUMN(U751), 0))</f>
        <v/>
      </c>
      <c r="V751" s="8" t="str">
        <f>IF(ISBLANK(VLOOKUP($A751,Courses!$A:V, COLUMN(V751), 0)), "", VLOOKUP($A751,Courses!$A:V, COLUMN(V751), 0))</f>
        <v/>
      </c>
      <c r="W751" s="8" t="str">
        <f>IF(ISBLANK(VLOOKUP($A751,Courses!$A:W, COLUMN(W751), 0)), "", VLOOKUP($A751,Courses!$A:W, COLUMN(W751), 0))</f>
        <v/>
      </c>
      <c r="X751" s="8" t="str">
        <f>IF(ISBLANK(VLOOKUP($A751,Courses!$A:X, COLUMN(X751), 0)), "", VLOOKUP($A751,Courses!$A:X, COLUMN(X751), 0))</f>
        <v/>
      </c>
      <c r="Y751" s="8" t="str">
        <f>IF(ISBLANK(VLOOKUP($A751,Courses!$A:Y, COLUMN(Y751), 0)), "", VLOOKUP($A751,Courses!$A:Y, COLUMN(Y751), 0))</f>
        <v/>
      </c>
      <c r="Z751" s="8" t="str">
        <f>IF(ISBLANK(VLOOKUP($A751,Courses!$A:Z, COLUMN(Z751), 0)), "", VLOOKUP($A751,Courses!$A:Z, COLUMN(Z751), 0))</f>
        <v/>
      </c>
      <c r="AA751" s="8" t="str">
        <f>IF(ISBLANK(VLOOKUP($A751,Courses!$A:AA, COLUMN(AA751), 0)), "", VLOOKUP($A751,Courses!$A:AA, COLUMN(AA751), 0))</f>
        <v/>
      </c>
      <c r="AB751" s="8" t="str">
        <f>IF(ISBLANK(VLOOKUP($A751,Courses!$A:AB, COLUMN(AB751), 0)), "", VLOOKUP($A751,Courses!$A:AB, COLUMN(AB751), 0))</f>
        <v/>
      </c>
      <c r="AC751" s="8" t="str">
        <f>IF(ISBLANK(VLOOKUP($A751,Courses!$A:AC, COLUMN(AC751), 0)), "", VLOOKUP($A751,Courses!$A:AC, COLUMN(AC751), 0))</f>
        <v/>
      </c>
      <c r="AD751" s="8" t="str">
        <f>IF(ISBLANK(VLOOKUP($A751,Courses!$A:AD, COLUMN(AD751), 0)), "", VLOOKUP($A751,Courses!$A:AD, COLUMN(AD751), 0))</f>
        <v/>
      </c>
      <c r="AE751" s="8" t="str">
        <f>IF(ISBLANK(VLOOKUP($A751,Courses!$A:AE, COLUMN(AE751), 0)), "", VLOOKUP($A751,Courses!$A:AE, COLUMN(AE751), 0))</f>
        <v/>
      </c>
      <c r="AF751" s="8" t="str">
        <f>IF(ISBLANK(VLOOKUP($A751,Courses!$A:AF, COLUMN(AF751), 0)), "", VLOOKUP($A751,Courses!$A:AF, COLUMN(AF751), 0))</f>
        <v/>
      </c>
      <c r="AG751" s="8">
        <f>IF(ISBLANK(VLOOKUP($A751,Courses!$A:AG, COLUMN(AG751), 0)), "", VLOOKUP($A751,Courses!$A:AG, COLUMN(AG751), 0))</f>
        <v>10</v>
      </c>
      <c r="AH751" s="8">
        <f>IF(ISBLANK(VLOOKUP($A751,Courses!$A:AH, COLUMN(AH751), 0)), "", VLOOKUP($A751,Courses!$A:AH, COLUMN(AH751), 0))</f>
        <v>18</v>
      </c>
      <c r="AI751" s="8" t="str">
        <f>IF(ISBLANK(VLOOKUP($A751,Courses!$A:AI, COLUMN(AI751), 0)), "", VLOOKUP($A751,Courses!$A:AI, COLUMN(AI751), 0))</f>
        <v/>
      </c>
      <c r="AJ751" s="8" t="str">
        <f>IF(ISBLANK(VLOOKUP($A751,Courses!$A:AJ, COLUMN(AJ751), 0)), "", VLOOKUP($A751,Courses!$A:AJ, COLUMN(AJ751), 0))</f>
        <v/>
      </c>
      <c r="AK751" s="8" t="str">
        <f>IF(ISBLANK(VLOOKUP($A751,Courses!$A:AK, COLUMN(AK751), 0)), "", VLOOKUP($A751,Courses!$A:AK, COLUMN(AK751), 0))</f>
        <v/>
      </c>
      <c r="AL751" s="8"/>
      <c r="AM751" s="8"/>
    </row>
    <row r="752" spans="1:39" ht="12.75" customHeight="1">
      <c r="A752" s="4">
        <v>795</v>
      </c>
      <c r="B752" s="4"/>
      <c r="C752" s="69" t="s">
        <v>8613</v>
      </c>
      <c r="D752" s="6" t="str">
        <f>IF(ISBLANK(VLOOKUP($A752,Courses!$A:D, COLUMN(D752), 0)), "", VLOOKUP($A752,Courses!$A:D, COLUMN(D752), 0))</f>
        <v>Mtn valley</v>
      </c>
      <c r="E752" s="7" t="str">
        <f>IF(ISBLANK(VLOOKUP($A752,Courses!$A:E, COLUMN(E752), 0)), "", VLOOKUP($A752,Courses!$A:E, COLUMN(E752), 0))</f>
        <v/>
      </c>
      <c r="F752" s="72" t="str">
        <f>IF(ISBLANK(VLOOKUP($A752,Courses!$A:F, COLUMN(F752), 0)), "", VLOOKUP($A752,Courses!$A:F, COLUMN(F752), 0))</f>
        <v>moonshine_course_at_hillbilly_holler_still.jpg</v>
      </c>
      <c r="G752" s="72" t="str">
        <f>IF(ISBLANK(VLOOKUP($A752,Courses!$A:G, COLUMN(G752), 0)), "", VLOOKUP($A752,Courses!$A:G, COLUMN(G752), 0))</f>
        <v>moonshine_course_at_hillbilly_holler_hole14.jpg</v>
      </c>
      <c r="H752" s="72" t="str">
        <f>IF(ISBLANK(VLOOKUP($A752,Courses!$A:H, COLUMN(H752), 0)), "", VLOOKUP($A752,Courses!$A:H, COLUMN(H752), 0))</f>
        <v/>
      </c>
      <c r="I752" s="72" t="str">
        <f>IF(ISBLANK(VLOOKUP($A752,Courses!$A:I, COLUMN(I752), 0)), "", VLOOKUP($A752,Courses!$A:I, COLUMN(I752), 0))</f>
        <v/>
      </c>
      <c r="J752" s="72" t="str">
        <f>IF(ISBLANK(VLOOKUP($A752,Courses!$A:J, COLUMN(J752), 0)), "", VLOOKUP($A752,Courses!$A:J, COLUMN(J752), 0))</f>
        <v/>
      </c>
      <c r="K752" s="57" t="str">
        <f>IF(ISBLANK(VLOOKUP($A752,Courses!$A:K, COLUMN(K752), 0)), "", VLOOKUP($A752,Courses!$A:K, COLUMN(K752), 0))</f>
        <v>moonshine_course_at_hillbilly_holler.zip</v>
      </c>
      <c r="L752" s="8" t="str">
        <f>IF(ISBLANK(VLOOKUP($A752,Courses!$A:L, COLUMN(L752), 0)), "", VLOOKUP($A752,Courses!$A:L, COLUMN(L752), 0))</f>
        <v>Hillbilly Designs</v>
      </c>
      <c r="M752" s="8">
        <f>IF(ISBLANK(VLOOKUP($A752,Courses!$A:M, COLUMN(M752), 0)), "", VLOOKUP($A752,Courses!$A:M, COLUMN(M752), 0))</f>
        <v>16.100000000000001</v>
      </c>
      <c r="N752" s="9">
        <f>IF(ISBLANK(VLOOKUP($A752,Courses!$A:N, COLUMN(N752), 0)), "", VLOOKUP($A752,Courses!$A:N, COLUMN(N752), 0))</f>
        <v>38011</v>
      </c>
      <c r="O752" s="8" t="str">
        <f>IF(ISBLANK(VLOOKUP($A752,Courses!$A:O, COLUMN(O752), 0)), "", VLOOKUP($A752,Courses!$A:O, COLUMN(O752), 0))</f>
        <v>hillbillyextras</v>
      </c>
      <c r="P752" s="8" t="str">
        <f>IF(ISBLANK(VLOOKUP($A752,Courses!$A:P, COLUMN(P752), 0)), "", VLOOKUP($A752,Courses!$A:P, COLUMN(P752), 0))</f>
        <v>hillbillyholler</v>
      </c>
      <c r="Q752" s="8" t="str">
        <f>IF(ISBLANK(VLOOKUP($A752,Courses!$A:Q, COLUMN(Q752), 0)), "", VLOOKUP($A752,Courses!$A:Q, COLUMN(Q752), 0))</f>
        <v>magallowaymountainver2</v>
      </c>
      <c r="R752" s="8" t="str">
        <f>IF(ISBLANK(VLOOKUP($A752,Courses!$A:R, COLUMN(R752), 0)), "", VLOOKUP($A752,Courses!$A:R, COLUMN(R752), 0))</f>
        <v/>
      </c>
      <c r="S752" s="8" t="str">
        <f>IF(ISBLANK(VLOOKUP($A752,Courses!$A:S, COLUMN(S752), 0)), "", VLOOKUP($A752,Courses!$A:S, COLUMN(S752), 0))</f>
        <v/>
      </c>
      <c r="T752" s="8" t="str">
        <f>IF(ISBLANK(VLOOKUP($A752,Courses!$A:T, COLUMN(T752), 0)), "", VLOOKUP($A752,Courses!$A:T, COLUMN(T752), 0))</f>
        <v/>
      </c>
      <c r="U752" s="8" t="str">
        <f>IF(ISBLANK(VLOOKUP($A752,Courses!$A:U, COLUMN(U752), 0)), "", VLOOKUP($A752,Courses!$A:U, COLUMN(U752), 0))</f>
        <v/>
      </c>
      <c r="V752" s="8" t="str">
        <f>IF(ISBLANK(VLOOKUP($A752,Courses!$A:V, COLUMN(V752), 0)), "", VLOOKUP($A752,Courses!$A:V, COLUMN(V752), 0))</f>
        <v/>
      </c>
      <c r="W752" s="8" t="str">
        <f>IF(ISBLANK(VLOOKUP($A752,Courses!$A:W, COLUMN(W752), 0)), "", VLOOKUP($A752,Courses!$A:W, COLUMN(W752), 0))</f>
        <v/>
      </c>
      <c r="X752" s="8" t="str">
        <f>IF(ISBLANK(VLOOKUP($A752,Courses!$A:X, COLUMN(X752), 0)), "", VLOOKUP($A752,Courses!$A:X, COLUMN(X752), 0))</f>
        <v/>
      </c>
      <c r="Y752" s="8" t="str">
        <f>IF(ISBLANK(VLOOKUP($A752,Courses!$A:Y, COLUMN(Y752), 0)), "", VLOOKUP($A752,Courses!$A:Y, COLUMN(Y752), 0))</f>
        <v/>
      </c>
      <c r="Z752" s="8" t="str">
        <f>IF(ISBLANK(VLOOKUP($A752,Courses!$A:Z, COLUMN(Z752), 0)), "", VLOOKUP($A752,Courses!$A:Z, COLUMN(Z752), 0))</f>
        <v/>
      </c>
      <c r="AA752" s="8" t="str">
        <f>IF(ISBLANK(VLOOKUP($A752,Courses!$A:AA, COLUMN(AA752), 0)), "", VLOOKUP($A752,Courses!$A:AA, COLUMN(AA752), 0))</f>
        <v/>
      </c>
      <c r="AB752" s="8" t="str">
        <f>IF(ISBLANK(VLOOKUP($A752,Courses!$A:AB, COLUMN(AB752), 0)), "", VLOOKUP($A752,Courses!$A:AB, COLUMN(AB752), 0))</f>
        <v/>
      </c>
      <c r="AC752" s="8" t="str">
        <f>IF(ISBLANK(VLOOKUP($A752,Courses!$A:AC, COLUMN(AC752), 0)), "", VLOOKUP($A752,Courses!$A:AC, COLUMN(AC752), 0))</f>
        <v/>
      </c>
      <c r="AD752" s="8" t="str">
        <f>IF(ISBLANK(VLOOKUP($A752,Courses!$A:AD, COLUMN(AD752), 0)), "", VLOOKUP($A752,Courses!$A:AD, COLUMN(AD752), 0))</f>
        <v/>
      </c>
      <c r="AE752" s="8" t="str">
        <f>IF(ISBLANK(VLOOKUP($A752,Courses!$A:AE, COLUMN(AE752), 0)), "", VLOOKUP($A752,Courses!$A:AE, COLUMN(AE752), 0))</f>
        <v/>
      </c>
      <c r="AF752" s="8" t="str">
        <f>IF(ISBLANK(VLOOKUP($A752,Courses!$A:AF, COLUMN(AF752), 0)), "", VLOOKUP($A752,Courses!$A:AF, COLUMN(AF752), 0))</f>
        <v/>
      </c>
      <c r="AG752" s="8" t="str">
        <f>IF(ISBLANK(VLOOKUP($A752,Courses!$A:AG, COLUMN(AG752), 0)), "", VLOOKUP($A752,Courses!$A:AG, COLUMN(AG752), 0))</f>
        <v>Still</v>
      </c>
      <c r="AH752" s="8">
        <f>IF(ISBLANK(VLOOKUP($A752,Courses!$A:AH, COLUMN(AH752), 0)), "", VLOOKUP($A752,Courses!$A:AH, COLUMN(AH752), 0))</f>
        <v>14</v>
      </c>
      <c r="AI752" s="8" t="str">
        <f>IF(ISBLANK(VLOOKUP($A752,Courses!$A:AI, COLUMN(AI752), 0)), "", VLOOKUP($A752,Courses!$A:AI, COLUMN(AI752), 0))</f>
        <v/>
      </c>
      <c r="AJ752" s="8" t="str">
        <f>IF(ISBLANK(VLOOKUP($A752,Courses!$A:AJ, COLUMN(AJ752), 0)), "", VLOOKUP($A752,Courses!$A:AJ, COLUMN(AJ752), 0))</f>
        <v/>
      </c>
      <c r="AK752" s="8" t="str">
        <f>IF(ISBLANK(VLOOKUP($A752,Courses!$A:AK, COLUMN(AK752), 0)), "", VLOOKUP($A752,Courses!$A:AK, COLUMN(AK752), 0))</f>
        <v/>
      </c>
      <c r="AL752" s="8" t="s">
        <v>8709</v>
      </c>
      <c r="AM752" s="8"/>
    </row>
    <row r="753" spans="1:39" ht="12.75" customHeight="1">
      <c r="A753" s="4">
        <v>669</v>
      </c>
      <c r="B753" s="4"/>
      <c r="C753" s="69" t="s">
        <v>1938</v>
      </c>
      <c r="D753" s="6" t="str">
        <f>IF(ISBLANK(VLOOKUP($A753,Courses!$A:D, COLUMN(D753), 0)), "", VLOOKUP($A753,Courses!$A:D, COLUMN(D753), 0))</f>
        <v>Mtn valley</v>
      </c>
      <c r="E753" s="7" t="str">
        <f>IF(ISBLANK(VLOOKUP($A753,Courses!$A:E, COLUMN(E753), 0)), "", VLOOKUP($A753,Courses!$A:E, COLUMN(E753), 0))</f>
        <v/>
      </c>
      <c r="F753" s="72" t="str">
        <f>IF(ISBLANK(VLOOKUP($A753,Courses!$A:F, COLUMN(F753), 0)), "", VLOOKUP($A753,Courses!$A:F, COLUMN(F753), 0))</f>
        <v>hillcrest_hole09.jpg</v>
      </c>
      <c r="G753" s="72" t="str">
        <f>IF(ISBLANK(VLOOKUP($A753,Courses!$A:G, COLUMN(G753), 0)), "", VLOOKUP($A753,Courses!$A:G, COLUMN(G753), 0))</f>
        <v>hillcrest_hole17.jpg</v>
      </c>
      <c r="H753" s="72" t="str">
        <f>IF(ISBLANK(VLOOKUP($A753,Courses!$A:H, COLUMN(H753), 0)), "", VLOOKUP($A753,Courses!$A:H, COLUMN(H753), 0))</f>
        <v/>
      </c>
      <c r="I753" s="72" t="str">
        <f>IF(ISBLANK(VLOOKUP($A753,Courses!$A:I, COLUMN(I753), 0)), "", VLOOKUP($A753,Courses!$A:I, COLUMN(I753), 0))</f>
        <v/>
      </c>
      <c r="J753" s="72" t="str">
        <f>IF(ISBLANK(VLOOKUP($A753,Courses!$A:J, COLUMN(J753), 0)), "", VLOOKUP($A753,Courses!$A:J, COLUMN(J753), 0))</f>
        <v/>
      </c>
      <c r="K753" s="57" t="str">
        <f>IF(ISBLANK(VLOOKUP($A753,Courses!$A:K, COLUMN(K753), 0)), "", VLOOKUP($A753,Courses!$A:K, COLUMN(K753), 0))</f>
        <v>hillcrest.zip</v>
      </c>
      <c r="L753" s="8" t="str">
        <f>IF(ISBLANK(VLOOKUP($A753,Courses!$A:L, COLUMN(L753), 0)), "", VLOOKUP($A753,Courses!$A:L, COLUMN(L753), 0))</f>
        <v>BKFIN</v>
      </c>
      <c r="M753" s="8">
        <f>IF(ISBLANK(VLOOKUP($A753,Courses!$A:M, COLUMN(M753), 0)), "", VLOOKUP($A753,Courses!$A:M, COLUMN(M753), 0))</f>
        <v>6.2</v>
      </c>
      <c r="N753" s="9">
        <f>IF(ISBLANK(VLOOKUP($A753,Courses!$A:N, COLUMN(N753), 0)), "", VLOOKUP($A753,Courses!$A:N, COLUMN(N753), 0))</f>
        <v>37645</v>
      </c>
      <c r="O753" s="8" t="str">
        <f>IF(ISBLANK(VLOOKUP($A753,Courses!$A:O, COLUMN(O753), 0)), "", VLOOKUP($A753,Courses!$A:O, COLUMN(O753), 0))</f>
        <v>creeklibrary</v>
      </c>
      <c r="P753" s="8" t="str">
        <f>IF(ISBLANK(VLOOKUP($A753,Courses!$A:P, COLUMN(P753), 0)), "", VLOOKUP($A753,Courses!$A:P, COLUMN(P753), 0))</f>
        <v>northamerican</v>
      </c>
      <c r="Q753" s="8" t="str">
        <f>IF(ISBLANK(VLOOKUP($A753,Courses!$A:Q, COLUMN(Q753), 0)), "", VLOOKUP($A753,Courses!$A:Q, COLUMN(Q753), 0))</f>
        <v>ruggedcross</v>
      </c>
      <c r="R753" s="8" t="str">
        <f>IF(ISBLANK(VLOOKUP($A753,Courses!$A:R, COLUMN(R753), 0)), "", VLOOKUP($A753,Courses!$A:R, COLUMN(R753), 0))</f>
        <v/>
      </c>
      <c r="S753" s="8" t="str">
        <f>IF(ISBLANK(VLOOKUP($A753,Courses!$A:S, COLUMN(S753), 0)), "", VLOOKUP($A753,Courses!$A:S, COLUMN(S753), 0))</f>
        <v/>
      </c>
      <c r="T753" s="8" t="str">
        <f>IF(ISBLANK(VLOOKUP($A753,Courses!$A:T, COLUMN(T753), 0)), "", VLOOKUP($A753,Courses!$A:T, COLUMN(T753), 0))</f>
        <v/>
      </c>
      <c r="U753" s="8" t="str">
        <f>IF(ISBLANK(VLOOKUP($A753,Courses!$A:U, COLUMN(U753), 0)), "", VLOOKUP($A753,Courses!$A:U, COLUMN(U753), 0))</f>
        <v/>
      </c>
      <c r="V753" s="8" t="str">
        <f>IF(ISBLANK(VLOOKUP($A753,Courses!$A:V, COLUMN(V753), 0)), "", VLOOKUP($A753,Courses!$A:V, COLUMN(V753), 0))</f>
        <v/>
      </c>
      <c r="W753" s="8" t="str">
        <f>IF(ISBLANK(VLOOKUP($A753,Courses!$A:W, COLUMN(W753), 0)), "", VLOOKUP($A753,Courses!$A:W, COLUMN(W753), 0))</f>
        <v/>
      </c>
      <c r="X753" s="8" t="str">
        <f>IF(ISBLANK(VLOOKUP($A753,Courses!$A:X, COLUMN(X753), 0)), "", VLOOKUP($A753,Courses!$A:X, COLUMN(X753), 0))</f>
        <v/>
      </c>
      <c r="Y753" s="8" t="str">
        <f>IF(ISBLANK(VLOOKUP($A753,Courses!$A:Y, COLUMN(Y753), 0)), "", VLOOKUP($A753,Courses!$A:Y, COLUMN(Y753), 0))</f>
        <v/>
      </c>
      <c r="Z753" s="8" t="str">
        <f>IF(ISBLANK(VLOOKUP($A753,Courses!$A:Z, COLUMN(Z753), 0)), "", VLOOKUP($A753,Courses!$A:Z, COLUMN(Z753), 0))</f>
        <v/>
      </c>
      <c r="AA753" s="8" t="str">
        <f>IF(ISBLANK(VLOOKUP($A753,Courses!$A:AA, COLUMN(AA753), 0)), "", VLOOKUP($A753,Courses!$A:AA, COLUMN(AA753), 0))</f>
        <v/>
      </c>
      <c r="AB753" s="8" t="str">
        <f>IF(ISBLANK(VLOOKUP($A753,Courses!$A:AB, COLUMN(AB753), 0)), "", VLOOKUP($A753,Courses!$A:AB, COLUMN(AB753), 0))</f>
        <v/>
      </c>
      <c r="AC753" s="8" t="str">
        <f>IF(ISBLANK(VLOOKUP($A753,Courses!$A:AC, COLUMN(AC753), 0)), "", VLOOKUP($A753,Courses!$A:AC, COLUMN(AC753), 0))</f>
        <v/>
      </c>
      <c r="AD753" s="8" t="str">
        <f>IF(ISBLANK(VLOOKUP($A753,Courses!$A:AD, COLUMN(AD753), 0)), "", VLOOKUP($A753,Courses!$A:AD, COLUMN(AD753), 0))</f>
        <v/>
      </c>
      <c r="AE753" s="8" t="str">
        <f>IF(ISBLANK(VLOOKUP($A753,Courses!$A:AE, COLUMN(AE753), 0)), "", VLOOKUP($A753,Courses!$A:AE, COLUMN(AE753), 0))</f>
        <v/>
      </c>
      <c r="AF753" s="8" t="str">
        <f>IF(ISBLANK(VLOOKUP($A753,Courses!$A:AF, COLUMN(AF753), 0)), "", VLOOKUP($A753,Courses!$A:AF, COLUMN(AF753), 0))</f>
        <v/>
      </c>
      <c r="AG753" s="8">
        <f>IF(ISBLANK(VLOOKUP($A753,Courses!$A:AG, COLUMN(AG753), 0)), "", VLOOKUP($A753,Courses!$A:AG, COLUMN(AG753), 0))</f>
        <v>9</v>
      </c>
      <c r="AH753" s="8">
        <f>IF(ISBLANK(VLOOKUP($A753,Courses!$A:AH, COLUMN(AH753), 0)), "", VLOOKUP($A753,Courses!$A:AH, COLUMN(AH753), 0))</f>
        <v>17</v>
      </c>
      <c r="AI753" s="8" t="str">
        <f>IF(ISBLANK(VLOOKUP($A753,Courses!$A:AI, COLUMN(AI753), 0)), "", VLOOKUP($A753,Courses!$A:AI, COLUMN(AI753), 0))</f>
        <v/>
      </c>
      <c r="AJ753" s="8" t="str">
        <f>IF(ISBLANK(VLOOKUP($A753,Courses!$A:AJ, COLUMN(AJ753), 0)), "", VLOOKUP($A753,Courses!$A:AJ, COLUMN(AJ753), 0))</f>
        <v/>
      </c>
      <c r="AK753" s="8" t="str">
        <f>IF(ISBLANK(VLOOKUP($A753,Courses!$A:AK, COLUMN(AK753), 0)), "", VLOOKUP($A753,Courses!$A:AK, COLUMN(AK753), 0))</f>
        <v/>
      </c>
      <c r="AL753" s="8"/>
      <c r="AM753" s="8"/>
    </row>
    <row r="754" spans="1:39" ht="12.75" customHeight="1">
      <c r="A754" s="4">
        <v>771</v>
      </c>
      <c r="B754" s="4"/>
      <c r="C754" s="69" t="s">
        <v>1940</v>
      </c>
      <c r="D754" s="6" t="str">
        <f>IF(ISBLANK(VLOOKUP($A754,Courses!$A:D, COLUMN(D754), 0)), "", VLOOKUP($A754,Courses!$A:D, COLUMN(D754), 0))</f>
        <v>Outback</v>
      </c>
      <c r="E754" s="7" t="str">
        <f>IF(ISBLANK(VLOOKUP($A754,Courses!$A:E, COLUMN(E754), 0)), "", VLOOKUP($A754,Courses!$A:E, COLUMN(E754), 0))</f>
        <v/>
      </c>
      <c r="F754" s="72" t="str">
        <f>IF(ISBLANK(VLOOKUP($A754,Courses!$A:F, COLUMN(F754), 0)), "", VLOOKUP($A754,Courses!$A:F, COLUMN(F754), 0))</f>
        <v>hills_and_dales_hole09.jpg</v>
      </c>
      <c r="G754" s="72" t="str">
        <f>IF(ISBLANK(VLOOKUP($A754,Courses!$A:G, COLUMN(G754), 0)), "", VLOOKUP($A754,Courses!$A:G, COLUMN(G754), 0))</f>
        <v>hills_and_dales_hole12.jpg</v>
      </c>
      <c r="H754" s="72" t="str">
        <f>IF(ISBLANK(VLOOKUP($A754,Courses!$A:H, COLUMN(H754), 0)), "", VLOOKUP($A754,Courses!$A:H, COLUMN(H754), 0))</f>
        <v/>
      </c>
      <c r="I754" s="72" t="str">
        <f>IF(ISBLANK(VLOOKUP($A754,Courses!$A:I, COLUMN(I754), 0)), "", VLOOKUP($A754,Courses!$A:I, COLUMN(I754), 0))</f>
        <v/>
      </c>
      <c r="J754" s="72" t="str">
        <f>IF(ISBLANK(VLOOKUP($A754,Courses!$A:J, COLUMN(J754), 0)), "", VLOOKUP($A754,Courses!$A:J, COLUMN(J754), 0))</f>
        <v/>
      </c>
      <c r="K754" s="57" t="str">
        <f>IF(ISBLANK(VLOOKUP($A754,Courses!$A:K, COLUMN(K754), 0)), "", VLOOKUP($A754,Courses!$A:K, COLUMN(K754), 0))</f>
        <v>hills_and_dales.zip</v>
      </c>
      <c r="L754" s="8" t="str">
        <f>IF(ISBLANK(VLOOKUP($A754,Courses!$A:L, COLUMN(L754), 0)), "", VLOOKUP($A754,Courses!$A:L, COLUMN(L754), 0))</f>
        <v>Ron Gilliland</v>
      </c>
      <c r="M754" s="8">
        <f>IF(ISBLANK(VLOOKUP($A754,Courses!$A:M, COLUMN(M754), 0)), "", VLOOKUP($A754,Courses!$A:M, COLUMN(M754), 0))</f>
        <v>6.4</v>
      </c>
      <c r="N754" s="9">
        <f>IF(ISBLANK(VLOOKUP($A754,Courses!$A:N, COLUMN(N754), 0)), "", VLOOKUP($A754,Courses!$A:N, COLUMN(N754), 0))</f>
        <v>36704</v>
      </c>
      <c r="O754" s="8" t="str">
        <f>IF(ISBLANK(VLOOKUP($A754,Courses!$A:O, COLUMN(O754), 0)), "", VLOOKUP($A754,Courses!$A:O, COLUMN(O754), 0))</f>
        <v/>
      </c>
      <c r="P754" s="8" t="str">
        <f>IF(ISBLANK(VLOOKUP($A754,Courses!$A:P, COLUMN(P754), 0)), "", VLOOKUP($A754,Courses!$A:P, COLUMN(P754), 0))</f>
        <v/>
      </c>
      <c r="Q754" s="8" t="str">
        <f>IF(ISBLANK(VLOOKUP($A754,Courses!$A:Q, COLUMN(Q754), 0)), "", VLOOKUP($A754,Courses!$A:Q, COLUMN(Q754), 0))</f>
        <v/>
      </c>
      <c r="R754" s="8" t="str">
        <f>IF(ISBLANK(VLOOKUP($A754,Courses!$A:R, COLUMN(R754), 0)), "", VLOOKUP($A754,Courses!$A:R, COLUMN(R754), 0))</f>
        <v/>
      </c>
      <c r="S754" s="8" t="str">
        <f>IF(ISBLANK(VLOOKUP($A754,Courses!$A:S, COLUMN(S754), 0)), "", VLOOKUP($A754,Courses!$A:S, COLUMN(S754), 0))</f>
        <v/>
      </c>
      <c r="T754" s="8" t="str">
        <f>IF(ISBLANK(VLOOKUP($A754,Courses!$A:T, COLUMN(T754), 0)), "", VLOOKUP($A754,Courses!$A:T, COLUMN(T754), 0))</f>
        <v/>
      </c>
      <c r="U754" s="8" t="str">
        <f>IF(ISBLANK(VLOOKUP($A754,Courses!$A:U, COLUMN(U754), 0)), "", VLOOKUP($A754,Courses!$A:U, COLUMN(U754), 0))</f>
        <v/>
      </c>
      <c r="V754" s="8" t="str">
        <f>IF(ISBLANK(VLOOKUP($A754,Courses!$A:V, COLUMN(V754), 0)), "", VLOOKUP($A754,Courses!$A:V, COLUMN(V754), 0))</f>
        <v/>
      </c>
      <c r="W754" s="8" t="str">
        <f>IF(ISBLANK(VLOOKUP($A754,Courses!$A:W, COLUMN(W754), 0)), "", VLOOKUP($A754,Courses!$A:W, COLUMN(W754), 0))</f>
        <v/>
      </c>
      <c r="X754" s="8" t="str">
        <f>IF(ISBLANK(VLOOKUP($A754,Courses!$A:X, COLUMN(X754), 0)), "", VLOOKUP($A754,Courses!$A:X, COLUMN(X754), 0))</f>
        <v/>
      </c>
      <c r="Y754" s="8" t="str">
        <f>IF(ISBLANK(VLOOKUP($A754,Courses!$A:Y, COLUMN(Y754), 0)), "", VLOOKUP($A754,Courses!$A:Y, COLUMN(Y754), 0))</f>
        <v/>
      </c>
      <c r="Z754" s="8" t="str">
        <f>IF(ISBLANK(VLOOKUP($A754,Courses!$A:Z, COLUMN(Z754), 0)), "", VLOOKUP($A754,Courses!$A:Z, COLUMN(Z754), 0))</f>
        <v/>
      </c>
      <c r="AA754" s="8" t="str">
        <f>IF(ISBLANK(VLOOKUP($A754,Courses!$A:AA, COLUMN(AA754), 0)), "", VLOOKUP($A754,Courses!$A:AA, COLUMN(AA754), 0))</f>
        <v/>
      </c>
      <c r="AB754" s="8" t="str">
        <f>IF(ISBLANK(VLOOKUP($A754,Courses!$A:AB, COLUMN(AB754), 0)), "", VLOOKUP($A754,Courses!$A:AB, COLUMN(AB754), 0))</f>
        <v/>
      </c>
      <c r="AC754" s="8" t="str">
        <f>IF(ISBLANK(VLOOKUP($A754,Courses!$A:AC, COLUMN(AC754), 0)), "", VLOOKUP($A754,Courses!$A:AC, COLUMN(AC754), 0))</f>
        <v/>
      </c>
      <c r="AD754" s="8" t="str">
        <f>IF(ISBLANK(VLOOKUP($A754,Courses!$A:AD, COLUMN(AD754), 0)), "", VLOOKUP($A754,Courses!$A:AD, COLUMN(AD754), 0))</f>
        <v/>
      </c>
      <c r="AE754" s="8" t="str">
        <f>IF(ISBLANK(VLOOKUP($A754,Courses!$A:AE, COLUMN(AE754), 0)), "", VLOOKUP($A754,Courses!$A:AE, COLUMN(AE754), 0))</f>
        <v/>
      </c>
      <c r="AF754" s="8" t="str">
        <f>IF(ISBLANK(VLOOKUP($A754,Courses!$A:AF, COLUMN(AF754), 0)), "", VLOOKUP($A754,Courses!$A:AF, COLUMN(AF754), 0))</f>
        <v/>
      </c>
      <c r="AG754" s="8">
        <f>IF(ISBLANK(VLOOKUP($A754,Courses!$A:AG, COLUMN(AG754), 0)), "", VLOOKUP($A754,Courses!$A:AG, COLUMN(AG754), 0))</f>
        <v>9</v>
      </c>
      <c r="AH754" s="8">
        <f>IF(ISBLANK(VLOOKUP($A754,Courses!$A:AH, COLUMN(AH754), 0)), "", VLOOKUP($A754,Courses!$A:AH, COLUMN(AH754), 0))</f>
        <v>12</v>
      </c>
      <c r="AI754" s="8" t="str">
        <f>IF(ISBLANK(VLOOKUP($A754,Courses!$A:AI, COLUMN(AI754), 0)), "", VLOOKUP($A754,Courses!$A:AI, COLUMN(AI754), 0))</f>
        <v/>
      </c>
      <c r="AJ754" s="8" t="str">
        <f>IF(ISBLANK(VLOOKUP($A754,Courses!$A:AJ, COLUMN(AJ754), 0)), "", VLOOKUP($A754,Courses!$A:AJ, COLUMN(AJ754), 0))</f>
        <v/>
      </c>
      <c r="AK754" s="8" t="str">
        <f>IF(ISBLANK(VLOOKUP($A754,Courses!$A:AK, COLUMN(AK754), 0)), "", VLOOKUP($A754,Courses!$A:AK, COLUMN(AK754), 0))</f>
        <v/>
      </c>
      <c r="AL754" s="8"/>
      <c r="AM754" s="8"/>
    </row>
    <row r="755" spans="1:39" ht="12.75" customHeight="1">
      <c r="A755" s="4">
        <v>1388</v>
      </c>
      <c r="B755" s="4"/>
      <c r="C755" s="69" t="s">
        <v>8542</v>
      </c>
      <c r="D755" s="6" t="str">
        <f>IF(ISBLANK(VLOOKUP($A755,Courses!$A:D, COLUMN(D755), 0)), "", VLOOKUP($A755,Courses!$A:D, COLUMN(D755), 0))</f>
        <v>Mtn valley</v>
      </c>
      <c r="E755" s="7" t="str">
        <f>IF(ISBLANK(VLOOKUP($A755,Courses!$A:E, COLUMN(E755), 0)), "", VLOOKUP($A755,Courses!$A:E, COLUMN(E755), 0))</f>
        <v/>
      </c>
      <c r="F755" s="72" t="str">
        <f>IF(ISBLANK(VLOOKUP($A755,Courses!$A:F, COLUMN(F755), 0)), "", VLOOKUP($A755,Courses!$A:F, COLUMN(F755), 0))</f>
        <v>the_hills_of_pennsylvania_splash.jpg</v>
      </c>
      <c r="G755" s="72" t="str">
        <f>IF(ISBLANK(VLOOKUP($A755,Courses!$A:G, COLUMN(G755), 0)), "", VLOOKUP($A755,Courses!$A:G, COLUMN(G755), 0))</f>
        <v>the_hills_of_pennsylvania_hole09.jpg</v>
      </c>
      <c r="H755" s="72" t="str">
        <f>IF(ISBLANK(VLOOKUP($A755,Courses!$A:H, COLUMN(H755), 0)), "", VLOOKUP($A755,Courses!$A:H, COLUMN(H755), 0))</f>
        <v/>
      </c>
      <c r="I755" s="72" t="str">
        <f>IF(ISBLANK(VLOOKUP($A755,Courses!$A:I, COLUMN(I755), 0)), "", VLOOKUP($A755,Courses!$A:I, COLUMN(I755), 0))</f>
        <v/>
      </c>
      <c r="J755" s="72" t="str">
        <f>IF(ISBLANK(VLOOKUP($A755,Courses!$A:J, COLUMN(J755), 0)), "", VLOOKUP($A755,Courses!$A:J, COLUMN(J755), 0))</f>
        <v/>
      </c>
      <c r="K755" s="57" t="str">
        <f>IF(ISBLANK(VLOOKUP($A755,Courses!$A:K, COLUMN(K755), 0)), "", VLOOKUP($A755,Courses!$A:K, COLUMN(K755), 0))</f>
        <v>the_hills_of_pennsylvania.zip</v>
      </c>
      <c r="L755" s="8" t="str">
        <f>IF(ISBLANK(VLOOKUP($A755,Courses!$A:L, COLUMN(L755), 0)), "", VLOOKUP($A755,Courses!$A:L, COLUMN(L755), 0))</f>
        <v>USA_golfingman</v>
      </c>
      <c r="M755" s="8">
        <f>IF(ISBLANK(VLOOKUP($A755,Courses!$A:M, COLUMN(M755), 0)), "", VLOOKUP($A755,Courses!$A:M, COLUMN(M755), 0))</f>
        <v>4.4000000000000004</v>
      </c>
      <c r="N755" s="9">
        <f>IF(ISBLANK(VLOOKUP($A755,Courses!$A:N, COLUMN(N755), 0)), "", VLOOKUP($A755,Courses!$A:N, COLUMN(N755), 0))</f>
        <v>36847</v>
      </c>
      <c r="O755" s="8" t="str">
        <f>IF(ISBLANK(VLOOKUP($A755,Courses!$A:O, COLUMN(O755), 0)), "", VLOOKUP($A755,Courses!$A:O, COLUMN(O755), 0))</f>
        <v/>
      </c>
      <c r="P755" s="8" t="str">
        <f>IF(ISBLANK(VLOOKUP($A755,Courses!$A:P, COLUMN(P755), 0)), "", VLOOKUP($A755,Courses!$A:P, COLUMN(P755), 0))</f>
        <v/>
      </c>
      <c r="Q755" s="8" t="str">
        <f>IF(ISBLANK(VLOOKUP($A755,Courses!$A:Q, COLUMN(Q755), 0)), "", VLOOKUP($A755,Courses!$A:Q, COLUMN(Q755), 0))</f>
        <v/>
      </c>
      <c r="R755" s="8" t="str">
        <f>IF(ISBLANK(VLOOKUP($A755,Courses!$A:R, COLUMN(R755), 0)), "", VLOOKUP($A755,Courses!$A:R, COLUMN(R755), 0))</f>
        <v/>
      </c>
      <c r="S755" s="8" t="str">
        <f>IF(ISBLANK(VLOOKUP($A755,Courses!$A:S, COLUMN(S755), 0)), "", VLOOKUP($A755,Courses!$A:S, COLUMN(S755), 0))</f>
        <v/>
      </c>
      <c r="T755" s="8" t="str">
        <f>IF(ISBLANK(VLOOKUP($A755,Courses!$A:T, COLUMN(T755), 0)), "", VLOOKUP($A755,Courses!$A:T, COLUMN(T755), 0))</f>
        <v/>
      </c>
      <c r="U755" s="8" t="str">
        <f>IF(ISBLANK(VLOOKUP($A755,Courses!$A:U, COLUMN(U755), 0)), "", VLOOKUP($A755,Courses!$A:U, COLUMN(U755), 0))</f>
        <v/>
      </c>
      <c r="V755" s="8" t="str">
        <f>IF(ISBLANK(VLOOKUP($A755,Courses!$A:V, COLUMN(V755), 0)), "", VLOOKUP($A755,Courses!$A:V, COLUMN(V755), 0))</f>
        <v/>
      </c>
      <c r="W755" s="8" t="str">
        <f>IF(ISBLANK(VLOOKUP($A755,Courses!$A:W, COLUMN(W755), 0)), "", VLOOKUP($A755,Courses!$A:W, COLUMN(W755), 0))</f>
        <v/>
      </c>
      <c r="X755" s="8" t="str">
        <f>IF(ISBLANK(VLOOKUP($A755,Courses!$A:X, COLUMN(X755), 0)), "", VLOOKUP($A755,Courses!$A:X, COLUMN(X755), 0))</f>
        <v/>
      </c>
      <c r="Y755" s="8" t="str">
        <f>IF(ISBLANK(VLOOKUP($A755,Courses!$A:Y, COLUMN(Y755), 0)), "", VLOOKUP($A755,Courses!$A:Y, COLUMN(Y755), 0))</f>
        <v/>
      </c>
      <c r="Z755" s="8" t="str">
        <f>IF(ISBLANK(VLOOKUP($A755,Courses!$A:Z, COLUMN(Z755), 0)), "", VLOOKUP($A755,Courses!$A:Z, COLUMN(Z755), 0))</f>
        <v/>
      </c>
      <c r="AA755" s="8" t="str">
        <f>IF(ISBLANK(VLOOKUP($A755,Courses!$A:AA, COLUMN(AA755), 0)), "", VLOOKUP($A755,Courses!$A:AA, COLUMN(AA755), 0))</f>
        <v/>
      </c>
      <c r="AB755" s="8" t="str">
        <f>IF(ISBLANK(VLOOKUP($A755,Courses!$A:AB, COLUMN(AB755), 0)), "", VLOOKUP($A755,Courses!$A:AB, COLUMN(AB755), 0))</f>
        <v/>
      </c>
      <c r="AC755" s="8" t="str">
        <f>IF(ISBLANK(VLOOKUP($A755,Courses!$A:AC, COLUMN(AC755), 0)), "", VLOOKUP($A755,Courses!$A:AC, COLUMN(AC755), 0))</f>
        <v/>
      </c>
      <c r="AD755" s="8" t="str">
        <f>IF(ISBLANK(VLOOKUP($A755,Courses!$A:AD, COLUMN(AD755), 0)), "", VLOOKUP($A755,Courses!$A:AD, COLUMN(AD755), 0))</f>
        <v/>
      </c>
      <c r="AE755" s="8" t="str">
        <f>IF(ISBLANK(VLOOKUP($A755,Courses!$A:AE, COLUMN(AE755), 0)), "", VLOOKUP($A755,Courses!$A:AE, COLUMN(AE755), 0))</f>
        <v/>
      </c>
      <c r="AF755" s="8" t="str">
        <f>IF(ISBLANK(VLOOKUP($A755,Courses!$A:AF, COLUMN(AF755), 0)), "", VLOOKUP($A755,Courses!$A:AF, COLUMN(AF755), 0))</f>
        <v/>
      </c>
      <c r="AG755" s="8" t="str">
        <f>IF(ISBLANK(VLOOKUP($A755,Courses!$A:AG, COLUMN(AG755), 0)), "", VLOOKUP($A755,Courses!$A:AG, COLUMN(AG755), 0))</f>
        <v>Sp</v>
      </c>
      <c r="AH755" s="8">
        <f>IF(ISBLANK(VLOOKUP($A755,Courses!$A:AH, COLUMN(AH755), 0)), "", VLOOKUP($A755,Courses!$A:AH, COLUMN(AH755), 0))</f>
        <v>9</v>
      </c>
      <c r="AI755" s="8" t="str">
        <f>IF(ISBLANK(VLOOKUP($A755,Courses!$A:AI, COLUMN(AI755), 0)), "", VLOOKUP($A755,Courses!$A:AI, COLUMN(AI755), 0))</f>
        <v/>
      </c>
      <c r="AJ755" s="8" t="str">
        <f>IF(ISBLANK(VLOOKUP($A755,Courses!$A:AJ, COLUMN(AJ755), 0)), "", VLOOKUP($A755,Courses!$A:AJ, COLUMN(AJ755), 0))</f>
        <v/>
      </c>
      <c r="AK755" s="8" t="str">
        <f>IF(ISBLANK(VLOOKUP($A755,Courses!$A:AK, COLUMN(AK755), 0)), "", VLOOKUP($A755,Courses!$A:AK, COLUMN(AK755), 0))</f>
        <v/>
      </c>
      <c r="AL755" s="8" t="s">
        <v>8708</v>
      </c>
      <c r="AM755" s="8"/>
    </row>
    <row r="756" spans="1:39" ht="12.75" customHeight="1">
      <c r="A756" s="4">
        <v>772</v>
      </c>
      <c r="B756" s="4"/>
      <c r="C756" s="69" t="s">
        <v>1943</v>
      </c>
      <c r="D756" s="6" t="str">
        <f>IF(ISBLANK(VLOOKUP($A756,Courses!$A:D, COLUMN(D756), 0)), "", VLOOKUP($A756,Courses!$A:D, COLUMN(D756), 0))</f>
        <v>Mtn valley</v>
      </c>
      <c r="E756" s="7" t="str">
        <f>IF(ISBLANK(VLOOKUP($A756,Courses!$A:E, COLUMN(E756), 0)), "", VLOOKUP($A756,Courses!$A:E, COLUMN(E756), 0))</f>
        <v/>
      </c>
      <c r="F756" s="72" t="str">
        <f>IF(ISBLANK(VLOOKUP($A756,Courses!$A:F, COLUMN(F756), 0)), "", VLOOKUP($A756,Courses!$A:F, COLUMN(F756), 0))</f>
        <v>hogs_hideout_hole06.jpg</v>
      </c>
      <c r="G756" s="72" t="str">
        <f>IF(ISBLANK(VLOOKUP($A756,Courses!$A:G, COLUMN(G756), 0)), "", VLOOKUP($A756,Courses!$A:G, COLUMN(G756), 0))</f>
        <v>hogs_hideout_hole07.jpg</v>
      </c>
      <c r="H756" s="72" t="str">
        <f>IF(ISBLANK(VLOOKUP($A756,Courses!$A:H, COLUMN(H756), 0)), "", VLOOKUP($A756,Courses!$A:H, COLUMN(H756), 0))</f>
        <v/>
      </c>
      <c r="I756" s="72" t="str">
        <f>IF(ISBLANK(VLOOKUP($A756,Courses!$A:I, COLUMN(I756), 0)), "", VLOOKUP($A756,Courses!$A:I, COLUMN(I756), 0))</f>
        <v/>
      </c>
      <c r="J756" s="72" t="str">
        <f>IF(ISBLANK(VLOOKUP($A756,Courses!$A:J, COLUMN(J756), 0)), "", VLOOKUP($A756,Courses!$A:J, COLUMN(J756), 0))</f>
        <v/>
      </c>
      <c r="K756" s="57" t="str">
        <f>IF(ISBLANK(VLOOKUP($A756,Courses!$A:K, COLUMN(K756), 0)), "", VLOOKUP($A756,Courses!$A:K, COLUMN(K756), 0))</f>
        <v>hogs_hideout.zip</v>
      </c>
      <c r="L756" s="8" t="str">
        <f>IF(ISBLANK(VLOOKUP($A756,Courses!$A:L, COLUMN(L756), 0)), "", VLOOKUP($A756,Courses!$A:L, COLUMN(L756), 0))</f>
        <v>Swatmizer</v>
      </c>
      <c r="M756" s="8">
        <f>IF(ISBLANK(VLOOKUP($A756,Courses!$A:M, COLUMN(M756), 0)), "", VLOOKUP($A756,Courses!$A:M, COLUMN(M756), 0))</f>
        <v>13.5</v>
      </c>
      <c r="N756" s="9">
        <f>IF(ISBLANK(VLOOKUP($A756,Courses!$A:N, COLUMN(N756), 0)), "", VLOOKUP($A756,Courses!$A:N, COLUMN(N756), 0))</f>
        <v>38385</v>
      </c>
      <c r="O756" s="8" t="str">
        <f>IF(ISBLANK(VLOOKUP($A756,Courses!$A:O, COLUMN(O756), 0)), "", VLOOKUP($A756,Courses!$A:O, COLUMN(O756), 0))</f>
        <v>3biks</v>
      </c>
      <c r="P756" s="8" t="str">
        <f>IF(ISBLANK(VLOOKUP($A756,Courses!$A:P, COLUMN(P756), 0)), "", VLOOKUP($A756,Courses!$A:P, COLUMN(P756), 0))</f>
        <v>amaroo</v>
      </c>
      <c r="Q756" s="8" t="str">
        <f>IF(ISBLANK(VLOOKUP($A756,Courses!$A:Q, COLUMN(Q756), 0)), "", VLOOKUP($A756,Courses!$A:Q, COLUMN(Q756), 0))</f>
        <v>bikdude2</v>
      </c>
      <c r="R756" s="8" t="str">
        <f>IF(ISBLANK(VLOOKUP($A756,Courses!$A:R, COLUMN(R756), 0)), "", VLOOKUP($A756,Courses!$A:R, COLUMN(R756), 0))</f>
        <v>carnoustie</v>
      </c>
      <c r="S756" s="8" t="str">
        <f>IF(ISBLANK(VLOOKUP($A756,Courses!$A:S, COLUMN(S756), 0)), "", VLOOKUP($A756,Courses!$A:S, COLUMN(S756), 0))</f>
        <v>cypress</v>
      </c>
      <c r="T756" s="8" t="str">
        <f>IF(ISBLANK(VLOOKUP($A756,Courses!$A:T, COLUMN(T756), 0)), "", VLOOKUP($A756,Courses!$A:T, COLUMN(T756), 0))</f>
        <v>elnegrolagoon</v>
      </c>
      <c r="U756" s="8" t="str">
        <f>IF(ISBLANK(VLOOKUP($A756,Courses!$A:U, COLUMN(U756), 0)), "", VLOOKUP($A756,Courses!$A:U, COLUMN(U756), 0))</f>
        <v>harley</v>
      </c>
      <c r="V756" s="8" t="str">
        <f>IF(ISBLANK(VLOOKUP($A756,Courses!$A:V, COLUMN(V756), 0)), "", VLOOKUP($A756,Courses!$A:V, COLUMN(V756), 0))</f>
        <v>pebblebeach</v>
      </c>
      <c r="W756" s="8" t="str">
        <f>IF(ISBLANK(VLOOKUP($A756,Courses!$A:W, COLUMN(W756), 0)), "", VLOOKUP($A756,Courses!$A:W, COLUMN(W756), 0))</f>
        <v>wild1</v>
      </c>
      <c r="X756" s="8" t="str">
        <f>IF(ISBLANK(VLOOKUP($A756,Courses!$A:X, COLUMN(X756), 0)), "", VLOOKUP($A756,Courses!$A:X, COLUMN(X756), 0))</f>
        <v>wild2</v>
      </c>
      <c r="Y756" s="8" t="str">
        <f>IF(ISBLANK(VLOOKUP($A756,Courses!$A:Y, COLUMN(Y756), 0)), "", VLOOKUP($A756,Courses!$A:Y, COLUMN(Y756), 0))</f>
        <v/>
      </c>
      <c r="Z756" s="8" t="str">
        <f>IF(ISBLANK(VLOOKUP($A756,Courses!$A:Z, COLUMN(Z756), 0)), "", VLOOKUP($A756,Courses!$A:Z, COLUMN(Z756), 0))</f>
        <v/>
      </c>
      <c r="AA756" s="8" t="str">
        <f>IF(ISBLANK(VLOOKUP($A756,Courses!$A:AA, COLUMN(AA756), 0)), "", VLOOKUP($A756,Courses!$A:AA, COLUMN(AA756), 0))</f>
        <v/>
      </c>
      <c r="AB756" s="8" t="str">
        <f>IF(ISBLANK(VLOOKUP($A756,Courses!$A:AB, COLUMN(AB756), 0)), "", VLOOKUP($A756,Courses!$A:AB, COLUMN(AB756), 0))</f>
        <v/>
      </c>
      <c r="AC756" s="8" t="str">
        <f>IF(ISBLANK(VLOOKUP($A756,Courses!$A:AC, COLUMN(AC756), 0)), "", VLOOKUP($A756,Courses!$A:AC, COLUMN(AC756), 0))</f>
        <v/>
      </c>
      <c r="AD756" s="8" t="str">
        <f>IF(ISBLANK(VLOOKUP($A756,Courses!$A:AD, COLUMN(AD756), 0)), "", VLOOKUP($A756,Courses!$A:AD, COLUMN(AD756), 0))</f>
        <v/>
      </c>
      <c r="AE756" s="8" t="str">
        <f>IF(ISBLANK(VLOOKUP($A756,Courses!$A:AE, COLUMN(AE756), 0)), "", VLOOKUP($A756,Courses!$A:AE, COLUMN(AE756), 0))</f>
        <v/>
      </c>
      <c r="AF756" s="8" t="str">
        <f>IF(ISBLANK(VLOOKUP($A756,Courses!$A:AF, COLUMN(AF756), 0)), "", VLOOKUP($A756,Courses!$A:AF, COLUMN(AF756), 0))</f>
        <v/>
      </c>
      <c r="AG756" s="8">
        <f>IF(ISBLANK(VLOOKUP($A756,Courses!$A:AG, COLUMN(AG756), 0)), "", VLOOKUP($A756,Courses!$A:AG, COLUMN(AG756), 0))</f>
        <v>6</v>
      </c>
      <c r="AH756" s="8">
        <f>IF(ISBLANK(VLOOKUP($A756,Courses!$A:AH, COLUMN(AH756), 0)), "", VLOOKUP($A756,Courses!$A:AH, COLUMN(AH756), 0))</f>
        <v>7</v>
      </c>
      <c r="AI756" s="8" t="str">
        <f>IF(ISBLANK(VLOOKUP($A756,Courses!$A:AI, COLUMN(AI756), 0)), "", VLOOKUP($A756,Courses!$A:AI, COLUMN(AI756), 0))</f>
        <v/>
      </c>
      <c r="AJ756" s="8" t="str">
        <f>IF(ISBLANK(VLOOKUP($A756,Courses!$A:AJ, COLUMN(AJ756), 0)), "", VLOOKUP($A756,Courses!$A:AJ, COLUMN(AJ756), 0))</f>
        <v/>
      </c>
      <c r="AK756" s="8" t="str">
        <f>IF(ISBLANK(VLOOKUP($A756,Courses!$A:AK, COLUMN(AK756), 0)), "", VLOOKUP($A756,Courses!$A:AK, COLUMN(AK756), 0))</f>
        <v/>
      </c>
      <c r="AL756" s="8"/>
      <c r="AM756" s="8"/>
    </row>
    <row r="757" spans="1:39" ht="12.75" customHeight="1">
      <c r="A757" s="4">
        <v>670</v>
      </c>
      <c r="B757" s="4"/>
      <c r="C757" s="69" t="s">
        <v>1948</v>
      </c>
      <c r="D757" s="6" t="str">
        <f>IF(ISBLANK(VLOOKUP($A757,Courses!$A:D, COLUMN(D757), 0)), "", VLOOKUP($A757,Courses!$A:D, COLUMN(D757), 0))</f>
        <v>Mtn valley</v>
      </c>
      <c r="E757" s="7" t="str">
        <f>IF(ISBLANK(VLOOKUP($A757,Courses!$A:E, COLUMN(E757), 0)), "", VLOOKUP($A757,Courses!$A:E, COLUMN(E757), 0))</f>
        <v/>
      </c>
      <c r="F757" s="72" t="str">
        <f>IF(ISBLANK(VLOOKUP($A757,Courses!$A:F, COLUMN(F757), 0)), "", VLOOKUP($A757,Courses!$A:F, COLUMN(F757), 0))</f>
        <v>holborn_heights_gc_hole09.jpg</v>
      </c>
      <c r="G757" s="72" t="str">
        <f>IF(ISBLANK(VLOOKUP($A757,Courses!$A:G, COLUMN(G757), 0)), "", VLOOKUP($A757,Courses!$A:G, COLUMN(G757), 0))</f>
        <v>holborn_heights_gc_hole18.jpg</v>
      </c>
      <c r="H757" s="72" t="str">
        <f>IF(ISBLANK(VLOOKUP($A757,Courses!$A:H, COLUMN(H757), 0)), "", VLOOKUP($A757,Courses!$A:H, COLUMN(H757), 0))</f>
        <v/>
      </c>
      <c r="I757" s="72" t="str">
        <f>IF(ISBLANK(VLOOKUP($A757,Courses!$A:I, COLUMN(I757), 0)), "", VLOOKUP($A757,Courses!$A:I, COLUMN(I757), 0))</f>
        <v/>
      </c>
      <c r="J757" s="72" t="str">
        <f>IF(ISBLANK(VLOOKUP($A757,Courses!$A:J, COLUMN(J757), 0)), "", VLOOKUP($A757,Courses!$A:J, COLUMN(J757), 0))</f>
        <v/>
      </c>
      <c r="K757" s="57" t="str">
        <f>IF(ISBLANK(VLOOKUP($A757,Courses!$A:K, COLUMN(K757), 0)), "", VLOOKUP($A757,Courses!$A:K, COLUMN(K757), 0))</f>
        <v>holborn_heights_gc.zip</v>
      </c>
      <c r="L757" s="8" t="str">
        <f>IF(ISBLANK(VLOOKUP($A757,Courses!$A:L, COLUMN(L757), 0)), "", VLOOKUP($A757,Courses!$A:L, COLUMN(L757), 0))</f>
        <v>Alan Toft</v>
      </c>
      <c r="M757" s="8">
        <f>IF(ISBLANK(VLOOKUP($A757,Courses!$A:M, COLUMN(M757), 0)), "", VLOOKUP($A757,Courses!$A:M, COLUMN(M757), 0))</f>
        <v>10.3</v>
      </c>
      <c r="N757" s="9">
        <f>IF(ISBLANK(VLOOKUP($A757,Courses!$A:N, COLUMN(N757), 0)), "", VLOOKUP($A757,Courses!$A:N, COLUMN(N757), 0))</f>
        <v>36456</v>
      </c>
      <c r="O757" s="8" t="str">
        <f>IF(ISBLANK(VLOOKUP($A757,Courses!$A:O, COLUMN(O757), 0)), "", VLOOKUP($A757,Courses!$A:O, COLUMN(O757), 0))</f>
        <v>parkland</v>
      </c>
      <c r="P757" s="8" t="str">
        <f>IF(ISBLANK(VLOOKUP($A757,Courses!$A:P, COLUMN(P757), 0)), "", VLOOKUP($A757,Courses!$A:P, COLUMN(P757), 0))</f>
        <v/>
      </c>
      <c r="Q757" s="8" t="str">
        <f>IF(ISBLANK(VLOOKUP($A757,Courses!$A:Q, COLUMN(Q757), 0)), "", VLOOKUP($A757,Courses!$A:Q, COLUMN(Q757), 0))</f>
        <v/>
      </c>
      <c r="R757" s="8" t="str">
        <f>IF(ISBLANK(VLOOKUP($A757,Courses!$A:R, COLUMN(R757), 0)), "", VLOOKUP($A757,Courses!$A:R, COLUMN(R757), 0))</f>
        <v/>
      </c>
      <c r="S757" s="8" t="str">
        <f>IF(ISBLANK(VLOOKUP($A757,Courses!$A:S, COLUMN(S757), 0)), "", VLOOKUP($A757,Courses!$A:S, COLUMN(S757), 0))</f>
        <v/>
      </c>
      <c r="T757" s="8" t="str">
        <f>IF(ISBLANK(VLOOKUP($A757,Courses!$A:T, COLUMN(T757), 0)), "", VLOOKUP($A757,Courses!$A:T, COLUMN(T757), 0))</f>
        <v/>
      </c>
      <c r="U757" s="8" t="str">
        <f>IF(ISBLANK(VLOOKUP($A757,Courses!$A:U, COLUMN(U757), 0)), "", VLOOKUP($A757,Courses!$A:U, COLUMN(U757), 0))</f>
        <v/>
      </c>
      <c r="V757" s="8" t="str">
        <f>IF(ISBLANK(VLOOKUP($A757,Courses!$A:V, COLUMN(V757), 0)), "", VLOOKUP($A757,Courses!$A:V, COLUMN(V757), 0))</f>
        <v/>
      </c>
      <c r="W757" s="8" t="str">
        <f>IF(ISBLANK(VLOOKUP($A757,Courses!$A:W, COLUMN(W757), 0)), "", VLOOKUP($A757,Courses!$A:W, COLUMN(W757), 0))</f>
        <v/>
      </c>
      <c r="X757" s="8" t="str">
        <f>IF(ISBLANK(VLOOKUP($A757,Courses!$A:X, COLUMN(X757), 0)), "", VLOOKUP($A757,Courses!$A:X, COLUMN(X757), 0))</f>
        <v/>
      </c>
      <c r="Y757" s="8" t="str">
        <f>IF(ISBLANK(VLOOKUP($A757,Courses!$A:Y, COLUMN(Y757), 0)), "", VLOOKUP($A757,Courses!$A:Y, COLUMN(Y757), 0))</f>
        <v/>
      </c>
      <c r="Z757" s="8" t="str">
        <f>IF(ISBLANK(VLOOKUP($A757,Courses!$A:Z, COLUMN(Z757), 0)), "", VLOOKUP($A757,Courses!$A:Z, COLUMN(Z757), 0))</f>
        <v/>
      </c>
      <c r="AA757" s="8" t="str">
        <f>IF(ISBLANK(VLOOKUP($A757,Courses!$A:AA, COLUMN(AA757), 0)), "", VLOOKUP($A757,Courses!$A:AA, COLUMN(AA757), 0))</f>
        <v/>
      </c>
      <c r="AB757" s="8" t="str">
        <f>IF(ISBLANK(VLOOKUP($A757,Courses!$A:AB, COLUMN(AB757), 0)), "", VLOOKUP($A757,Courses!$A:AB, COLUMN(AB757), 0))</f>
        <v/>
      </c>
      <c r="AC757" s="8" t="str">
        <f>IF(ISBLANK(VLOOKUP($A757,Courses!$A:AC, COLUMN(AC757), 0)), "", VLOOKUP($A757,Courses!$A:AC, COLUMN(AC757), 0))</f>
        <v/>
      </c>
      <c r="AD757" s="8" t="str">
        <f>IF(ISBLANK(VLOOKUP($A757,Courses!$A:AD, COLUMN(AD757), 0)), "", VLOOKUP($A757,Courses!$A:AD, COLUMN(AD757), 0))</f>
        <v/>
      </c>
      <c r="AE757" s="8" t="str">
        <f>IF(ISBLANK(VLOOKUP($A757,Courses!$A:AE, COLUMN(AE757), 0)), "", VLOOKUP($A757,Courses!$A:AE, COLUMN(AE757), 0))</f>
        <v/>
      </c>
      <c r="AF757" s="8" t="str">
        <f>IF(ISBLANK(VLOOKUP($A757,Courses!$A:AF, COLUMN(AF757), 0)), "", VLOOKUP($A757,Courses!$A:AF, COLUMN(AF757), 0))</f>
        <v/>
      </c>
      <c r="AG757" s="8">
        <f>IF(ISBLANK(VLOOKUP($A757,Courses!$A:AG, COLUMN(AG757), 0)), "", VLOOKUP($A757,Courses!$A:AG, COLUMN(AG757), 0))</f>
        <v>9</v>
      </c>
      <c r="AH757" s="8">
        <f>IF(ISBLANK(VLOOKUP($A757,Courses!$A:AH, COLUMN(AH757), 0)), "", VLOOKUP($A757,Courses!$A:AH, COLUMN(AH757), 0))</f>
        <v>18</v>
      </c>
      <c r="AI757" s="8" t="str">
        <f>IF(ISBLANK(VLOOKUP($A757,Courses!$A:AI, COLUMN(AI757), 0)), "", VLOOKUP($A757,Courses!$A:AI, COLUMN(AI757), 0))</f>
        <v/>
      </c>
      <c r="AJ757" s="8" t="str">
        <f>IF(ISBLANK(VLOOKUP($A757,Courses!$A:AJ, COLUMN(AJ757), 0)), "", VLOOKUP($A757,Courses!$A:AJ, COLUMN(AJ757), 0))</f>
        <v/>
      </c>
      <c r="AK757" s="8" t="str">
        <f>IF(ISBLANK(VLOOKUP($A757,Courses!$A:AK, COLUMN(AK757), 0)), "", VLOOKUP($A757,Courses!$A:AK, COLUMN(AK757), 0))</f>
        <v/>
      </c>
      <c r="AL757" s="8"/>
      <c r="AM757" s="8"/>
    </row>
    <row r="758" spans="1:39" ht="12.75" customHeight="1">
      <c r="A758" s="4">
        <v>671</v>
      </c>
      <c r="B758" s="4"/>
      <c r="C758" s="69" t="s">
        <v>1950</v>
      </c>
      <c r="D758" s="6" t="str">
        <f>IF(ISBLANK(VLOOKUP($A758,Courses!$A:D, COLUMN(D758), 0)), "", VLOOKUP($A758,Courses!$A:D, COLUMN(D758), 0))</f>
        <v>Mtn valley</v>
      </c>
      <c r="E758" s="7" t="str">
        <f>IF(ISBLANK(VLOOKUP($A758,Courses!$A:E, COLUMN(E758), 0)), "", VLOOKUP($A758,Courses!$A:E, COLUMN(E758), 0))</f>
        <v/>
      </c>
      <c r="F758" s="72" t="str">
        <f>IF(ISBLANK(VLOOKUP($A758,Courses!$A:F, COLUMN(F758), 0)), "", VLOOKUP($A758,Courses!$A:F, COLUMN(F758), 0))</f>
        <v>hollinspa_gc_hole02.jpg</v>
      </c>
      <c r="G758" s="72" t="str">
        <f>IF(ISBLANK(VLOOKUP($A758,Courses!$A:G, COLUMN(G758), 0)), "", VLOOKUP($A758,Courses!$A:G, COLUMN(G758), 0))</f>
        <v>hollinspa_gc_hole07.jpg</v>
      </c>
      <c r="H758" s="72" t="str">
        <f>IF(ISBLANK(VLOOKUP($A758,Courses!$A:H, COLUMN(H758), 0)), "", VLOOKUP($A758,Courses!$A:H, COLUMN(H758), 0))</f>
        <v/>
      </c>
      <c r="I758" s="72" t="str">
        <f>IF(ISBLANK(VLOOKUP($A758,Courses!$A:I, COLUMN(I758), 0)), "", VLOOKUP($A758,Courses!$A:I, COLUMN(I758), 0))</f>
        <v/>
      </c>
      <c r="J758" s="72" t="str">
        <f>IF(ISBLANK(VLOOKUP($A758,Courses!$A:J, COLUMN(J758), 0)), "", VLOOKUP($A758,Courses!$A:J, COLUMN(J758), 0))</f>
        <v/>
      </c>
      <c r="K758" s="57" t="str">
        <f>IF(ISBLANK(VLOOKUP($A758,Courses!$A:K, COLUMN(K758), 0)), "", VLOOKUP($A758,Courses!$A:K, COLUMN(K758), 0))</f>
        <v>hollinspa_gc.zip</v>
      </c>
      <c r="L758" s="8" t="str">
        <f>IF(ISBLANK(VLOOKUP($A758,Courses!$A:L, COLUMN(L758), 0)), "", VLOOKUP($A758,Courses!$A:L, COLUMN(L758), 0))</f>
        <v>Applecrumble</v>
      </c>
      <c r="M758" s="8">
        <f>IF(ISBLANK(VLOOKUP($A758,Courses!$A:M, COLUMN(M758), 0)), "", VLOOKUP($A758,Courses!$A:M, COLUMN(M758), 0))</f>
        <v>5.0999999999999996</v>
      </c>
      <c r="N758" s="9">
        <f>IF(ISBLANK(VLOOKUP($A758,Courses!$A:N, COLUMN(N758), 0)), "", VLOOKUP($A758,Courses!$A:N, COLUMN(N758), 0))</f>
        <v>37269</v>
      </c>
      <c r="O758" s="8" t="str">
        <f>IF(ISBLANK(VLOOKUP($A758,Courses!$A:O, COLUMN(O758), 0)), "", VLOOKUP($A758,Courses!$A:O, COLUMN(O758), 0))</f>
        <v>cutterbay</v>
      </c>
      <c r="P758" s="8" t="str">
        <f>IF(ISBLANK(VLOOKUP($A758,Courses!$A:P, COLUMN(P758), 0)), "", VLOOKUP($A758,Courses!$A:P, COLUMN(P758), 0))</f>
        <v>parkland</v>
      </c>
      <c r="Q758" s="8" t="str">
        <f>IF(ISBLANK(VLOOKUP($A758,Courses!$A:Q, COLUMN(Q758), 0)), "", VLOOKUP($A758,Courses!$A:Q, COLUMN(Q758), 0))</f>
        <v/>
      </c>
      <c r="R758" s="8" t="str">
        <f>IF(ISBLANK(VLOOKUP($A758,Courses!$A:R, COLUMN(R758), 0)), "", VLOOKUP($A758,Courses!$A:R, COLUMN(R758), 0))</f>
        <v/>
      </c>
      <c r="S758" s="8" t="str">
        <f>IF(ISBLANK(VLOOKUP($A758,Courses!$A:S, COLUMN(S758), 0)), "", VLOOKUP($A758,Courses!$A:S, COLUMN(S758), 0))</f>
        <v/>
      </c>
      <c r="T758" s="8" t="str">
        <f>IF(ISBLANK(VLOOKUP($A758,Courses!$A:T, COLUMN(T758), 0)), "", VLOOKUP($A758,Courses!$A:T, COLUMN(T758), 0))</f>
        <v/>
      </c>
      <c r="U758" s="8" t="str">
        <f>IF(ISBLANK(VLOOKUP($A758,Courses!$A:U, COLUMN(U758), 0)), "", VLOOKUP($A758,Courses!$A:U, COLUMN(U758), 0))</f>
        <v/>
      </c>
      <c r="V758" s="8" t="str">
        <f>IF(ISBLANK(VLOOKUP($A758,Courses!$A:V, COLUMN(V758), 0)), "", VLOOKUP($A758,Courses!$A:V, COLUMN(V758), 0))</f>
        <v/>
      </c>
      <c r="W758" s="8" t="str">
        <f>IF(ISBLANK(VLOOKUP($A758,Courses!$A:W, COLUMN(W758), 0)), "", VLOOKUP($A758,Courses!$A:W, COLUMN(W758), 0))</f>
        <v/>
      </c>
      <c r="X758" s="8" t="str">
        <f>IF(ISBLANK(VLOOKUP($A758,Courses!$A:X, COLUMN(X758), 0)), "", VLOOKUP($A758,Courses!$A:X, COLUMN(X758), 0))</f>
        <v/>
      </c>
      <c r="Y758" s="8" t="str">
        <f>IF(ISBLANK(VLOOKUP($A758,Courses!$A:Y, COLUMN(Y758), 0)), "", VLOOKUP($A758,Courses!$A:Y, COLUMN(Y758), 0))</f>
        <v/>
      </c>
      <c r="Z758" s="8" t="str">
        <f>IF(ISBLANK(VLOOKUP($A758,Courses!$A:Z, COLUMN(Z758), 0)), "", VLOOKUP($A758,Courses!$A:Z, COLUMN(Z758), 0))</f>
        <v/>
      </c>
      <c r="AA758" s="8" t="str">
        <f>IF(ISBLANK(VLOOKUP($A758,Courses!$A:AA, COLUMN(AA758), 0)), "", VLOOKUP($A758,Courses!$A:AA, COLUMN(AA758), 0))</f>
        <v/>
      </c>
      <c r="AB758" s="8" t="str">
        <f>IF(ISBLANK(VLOOKUP($A758,Courses!$A:AB, COLUMN(AB758), 0)), "", VLOOKUP($A758,Courses!$A:AB, COLUMN(AB758), 0))</f>
        <v/>
      </c>
      <c r="AC758" s="8" t="str">
        <f>IF(ISBLANK(VLOOKUP($A758,Courses!$A:AC, COLUMN(AC758), 0)), "", VLOOKUP($A758,Courses!$A:AC, COLUMN(AC758), 0))</f>
        <v/>
      </c>
      <c r="AD758" s="8" t="str">
        <f>IF(ISBLANK(VLOOKUP($A758,Courses!$A:AD, COLUMN(AD758), 0)), "", VLOOKUP($A758,Courses!$A:AD, COLUMN(AD758), 0))</f>
        <v/>
      </c>
      <c r="AE758" s="8" t="str">
        <f>IF(ISBLANK(VLOOKUP($A758,Courses!$A:AE, COLUMN(AE758), 0)), "", VLOOKUP($A758,Courses!$A:AE, COLUMN(AE758), 0))</f>
        <v/>
      </c>
      <c r="AF758" s="8" t="str">
        <f>IF(ISBLANK(VLOOKUP($A758,Courses!$A:AF, COLUMN(AF758), 0)), "", VLOOKUP($A758,Courses!$A:AF, COLUMN(AF758), 0))</f>
        <v/>
      </c>
      <c r="AG758" s="8">
        <f>IF(ISBLANK(VLOOKUP($A758,Courses!$A:AG, COLUMN(AG758), 0)), "", VLOOKUP($A758,Courses!$A:AG, COLUMN(AG758), 0))</f>
        <v>2</v>
      </c>
      <c r="AH758" s="8">
        <f>IF(ISBLANK(VLOOKUP($A758,Courses!$A:AH, COLUMN(AH758), 0)), "", VLOOKUP($A758,Courses!$A:AH, COLUMN(AH758), 0))</f>
        <v>7</v>
      </c>
      <c r="AI758" s="8" t="str">
        <f>IF(ISBLANK(VLOOKUP($A758,Courses!$A:AI, COLUMN(AI758), 0)), "", VLOOKUP($A758,Courses!$A:AI, COLUMN(AI758), 0))</f>
        <v/>
      </c>
      <c r="AJ758" s="8" t="str">
        <f>IF(ISBLANK(VLOOKUP($A758,Courses!$A:AJ, COLUMN(AJ758), 0)), "", VLOOKUP($A758,Courses!$A:AJ, COLUMN(AJ758), 0))</f>
        <v/>
      </c>
      <c r="AK758" s="8" t="str">
        <f>IF(ISBLANK(VLOOKUP($A758,Courses!$A:AK, COLUMN(AK758), 0)), "", VLOOKUP($A758,Courses!$A:AK, COLUMN(AK758), 0))</f>
        <v/>
      </c>
      <c r="AL758" s="8"/>
      <c r="AM758" s="8"/>
    </row>
    <row r="759" spans="1:39" ht="12.75" customHeight="1">
      <c r="A759" s="4">
        <v>773</v>
      </c>
      <c r="B759" s="4"/>
      <c r="C759" s="69" t="s">
        <v>1952</v>
      </c>
      <c r="D759" s="6" t="str">
        <f>IF(ISBLANK(VLOOKUP($A759,Courses!$A:D, COLUMN(D759), 0)), "", VLOOKUP($A759,Courses!$A:D, COLUMN(D759), 0))</f>
        <v>Mtn valley</v>
      </c>
      <c r="E759" s="7" t="str">
        <f>IF(ISBLANK(VLOOKUP($A759,Courses!$A:E, COLUMN(E759), 0)), "", VLOOKUP($A759,Courses!$A:E, COLUMN(E759), 0))</f>
        <v/>
      </c>
      <c r="F759" s="72" t="str">
        <f>IF(ISBLANK(VLOOKUP($A759,Courses!$A:F, COLUMN(F759), 0)), "", VLOOKUP($A759,Courses!$A:F, COLUMN(F759), 0))</f>
        <v>hollow_ridge_gc_hole01.jpg</v>
      </c>
      <c r="G759" s="72" t="str">
        <f>IF(ISBLANK(VLOOKUP($A759,Courses!$A:G, COLUMN(G759), 0)), "", VLOOKUP($A759,Courses!$A:G, COLUMN(G759), 0))</f>
        <v>hollow_ridge_gc_hole10.jpg</v>
      </c>
      <c r="H759" s="72" t="str">
        <f>IF(ISBLANK(VLOOKUP($A759,Courses!$A:H, COLUMN(H759), 0)), "", VLOOKUP($A759,Courses!$A:H, COLUMN(H759), 0))</f>
        <v/>
      </c>
      <c r="I759" s="72" t="str">
        <f>IF(ISBLANK(VLOOKUP($A759,Courses!$A:I, COLUMN(I759), 0)), "", VLOOKUP($A759,Courses!$A:I, COLUMN(I759), 0))</f>
        <v/>
      </c>
      <c r="J759" s="72" t="str">
        <f>IF(ISBLANK(VLOOKUP($A759,Courses!$A:J, COLUMN(J759), 0)), "", VLOOKUP($A759,Courses!$A:J, COLUMN(J759), 0))</f>
        <v/>
      </c>
      <c r="K759" s="57" t="str">
        <f>IF(ISBLANK(VLOOKUP($A759,Courses!$A:K, COLUMN(K759), 0)), "", VLOOKUP($A759,Courses!$A:K, COLUMN(K759), 0))</f>
        <v>hollow_ridge_gc.zip</v>
      </c>
      <c r="L759" s="8" t="str">
        <f>IF(ISBLANK(VLOOKUP($A759,Courses!$A:L, COLUMN(L759), 0)), "", VLOOKUP($A759,Courses!$A:L, COLUMN(L759), 0))</f>
        <v>Cammy 1974</v>
      </c>
      <c r="M759" s="8">
        <f>IF(ISBLANK(VLOOKUP($A759,Courses!$A:M, COLUMN(M759), 0)), "", VLOOKUP($A759,Courses!$A:M, COLUMN(M759), 0))</f>
        <v>29.8</v>
      </c>
      <c r="N759" s="9">
        <f>IF(ISBLANK(VLOOKUP($A759,Courses!$A:N, COLUMN(N759), 0)), "", VLOOKUP($A759,Courses!$A:N, COLUMN(N759), 0))</f>
        <v>38287</v>
      </c>
      <c r="O759" s="8" t="str">
        <f>IF(ISBLANK(VLOOKUP($A759,Courses!$A:O, COLUMN(O759), 0)), "", VLOOKUP($A759,Courses!$A:O, COLUMN(O759), 0))</f>
        <v>arrowheadgc</v>
      </c>
      <c r="P759" s="8" t="str">
        <f>IF(ISBLANK(VLOOKUP($A759,Courses!$A:P, COLUMN(P759), 0)), "", VLOOKUP($A759,Courses!$A:P, COLUMN(P759), 0))</f>
        <v>arrowheadver2</v>
      </c>
      <c r="Q759" s="8" t="str">
        <f>IF(ISBLANK(VLOOKUP($A759,Courses!$A:Q, COLUMN(Q759), 0)), "", VLOOKUP($A759,Courses!$A:Q, COLUMN(Q759), 0))</f>
        <v>augusta2001</v>
      </c>
      <c r="R759" s="8" t="str">
        <f>IF(ISBLANK(VLOOKUP($A759,Courses!$A:R, COLUMN(R759), 0)), "", VLOOKUP($A759,Courses!$A:R, COLUMN(R759), 0))</f>
        <v>oceanside</v>
      </c>
      <c r="S759" s="8" t="str">
        <f>IF(ISBLANK(VLOOKUP($A759,Courses!$A:S, COLUMN(S759), 0)), "", VLOOKUP($A759,Courses!$A:S, COLUMN(S759), 0))</f>
        <v>parkland</v>
      </c>
      <c r="T759" s="8" t="str">
        <f>IF(ISBLANK(VLOOKUP($A759,Courses!$A:T, COLUMN(T759), 0)), "", VLOOKUP($A759,Courses!$A:T, COLUMN(T759), 0))</f>
        <v/>
      </c>
      <c r="U759" s="8" t="str">
        <f>IF(ISBLANK(VLOOKUP($A759,Courses!$A:U, COLUMN(U759), 0)), "", VLOOKUP($A759,Courses!$A:U, COLUMN(U759), 0))</f>
        <v/>
      </c>
      <c r="V759" s="8" t="str">
        <f>IF(ISBLANK(VLOOKUP($A759,Courses!$A:V, COLUMN(V759), 0)), "", VLOOKUP($A759,Courses!$A:V, COLUMN(V759), 0))</f>
        <v/>
      </c>
      <c r="W759" s="8" t="str">
        <f>IF(ISBLANK(VLOOKUP($A759,Courses!$A:W, COLUMN(W759), 0)), "", VLOOKUP($A759,Courses!$A:W, COLUMN(W759), 0))</f>
        <v/>
      </c>
      <c r="X759" s="8" t="str">
        <f>IF(ISBLANK(VLOOKUP($A759,Courses!$A:X, COLUMN(X759), 0)), "", VLOOKUP($A759,Courses!$A:X, COLUMN(X759), 0))</f>
        <v/>
      </c>
      <c r="Y759" s="8" t="str">
        <f>IF(ISBLANK(VLOOKUP($A759,Courses!$A:Y, COLUMN(Y759), 0)), "", VLOOKUP($A759,Courses!$A:Y, COLUMN(Y759), 0))</f>
        <v/>
      </c>
      <c r="Z759" s="8" t="str">
        <f>IF(ISBLANK(VLOOKUP($A759,Courses!$A:Z, COLUMN(Z759), 0)), "", VLOOKUP($A759,Courses!$A:Z, COLUMN(Z759), 0))</f>
        <v/>
      </c>
      <c r="AA759" s="8" t="str">
        <f>IF(ISBLANK(VLOOKUP($A759,Courses!$A:AA, COLUMN(AA759), 0)), "", VLOOKUP($A759,Courses!$A:AA, COLUMN(AA759), 0))</f>
        <v/>
      </c>
      <c r="AB759" s="8" t="str">
        <f>IF(ISBLANK(VLOOKUP($A759,Courses!$A:AB, COLUMN(AB759), 0)), "", VLOOKUP($A759,Courses!$A:AB, COLUMN(AB759), 0))</f>
        <v/>
      </c>
      <c r="AC759" s="8" t="str">
        <f>IF(ISBLANK(VLOOKUP($A759,Courses!$A:AC, COLUMN(AC759), 0)), "", VLOOKUP($A759,Courses!$A:AC, COLUMN(AC759), 0))</f>
        <v/>
      </c>
      <c r="AD759" s="8" t="str">
        <f>IF(ISBLANK(VLOOKUP($A759,Courses!$A:AD, COLUMN(AD759), 0)), "", VLOOKUP($A759,Courses!$A:AD, COLUMN(AD759), 0))</f>
        <v/>
      </c>
      <c r="AE759" s="8" t="str">
        <f>IF(ISBLANK(VLOOKUP($A759,Courses!$A:AE, COLUMN(AE759), 0)), "", VLOOKUP($A759,Courses!$A:AE, COLUMN(AE759), 0))</f>
        <v/>
      </c>
      <c r="AF759" s="8" t="str">
        <f>IF(ISBLANK(VLOOKUP($A759,Courses!$A:AF, COLUMN(AF759), 0)), "", VLOOKUP($A759,Courses!$A:AF, COLUMN(AF759), 0))</f>
        <v/>
      </c>
      <c r="AG759" s="8">
        <f>IF(ISBLANK(VLOOKUP($A759,Courses!$A:AG, COLUMN(AG759), 0)), "", VLOOKUP($A759,Courses!$A:AG, COLUMN(AG759), 0))</f>
        <v>1</v>
      </c>
      <c r="AH759" s="8">
        <f>IF(ISBLANK(VLOOKUP($A759,Courses!$A:AH, COLUMN(AH759), 0)), "", VLOOKUP($A759,Courses!$A:AH, COLUMN(AH759), 0))</f>
        <v>10</v>
      </c>
      <c r="AI759" s="8" t="str">
        <f>IF(ISBLANK(VLOOKUP($A759,Courses!$A:AI, COLUMN(AI759), 0)), "", VLOOKUP($A759,Courses!$A:AI, COLUMN(AI759), 0))</f>
        <v/>
      </c>
      <c r="AJ759" s="8" t="str">
        <f>IF(ISBLANK(VLOOKUP($A759,Courses!$A:AJ, COLUMN(AJ759), 0)), "", VLOOKUP($A759,Courses!$A:AJ, COLUMN(AJ759), 0))</f>
        <v/>
      </c>
      <c r="AK759" s="8" t="str">
        <f>IF(ISBLANK(VLOOKUP($A759,Courses!$A:AK, COLUMN(AK759), 0)), "", VLOOKUP($A759,Courses!$A:AK, COLUMN(AK759), 0))</f>
        <v/>
      </c>
      <c r="AL759" s="8"/>
      <c r="AM759" s="8"/>
    </row>
    <row r="760" spans="1:39" ht="12.75" customHeight="1">
      <c r="A760" s="4">
        <v>672</v>
      </c>
      <c r="B760" s="4"/>
      <c r="C760" s="69" t="s">
        <v>1954</v>
      </c>
      <c r="D760" s="6" t="str">
        <f>IF(ISBLANK(VLOOKUP($A760,Courses!$A:D, COLUMN(D760), 0)), "", VLOOKUP($A760,Courses!$A:D, COLUMN(D760), 0))</f>
        <v>Mtn valley</v>
      </c>
      <c r="E760" s="7" t="str">
        <f>IF(ISBLANK(VLOOKUP($A760,Courses!$A:E, COLUMN(E760), 0)), "", VLOOKUP($A760,Courses!$A:E, COLUMN(E760), 0))</f>
        <v/>
      </c>
      <c r="F760" s="72" t="str">
        <f>IF(ISBLANK(VLOOKUP($A760,Courses!$A:F, COLUMN(F760), 0)), "", VLOOKUP($A760,Courses!$A:F, COLUMN(F760), 0))</f>
        <v>homer_gorge_splash.jpg</v>
      </c>
      <c r="G760" s="72" t="str">
        <f>IF(ISBLANK(VLOOKUP($A760,Courses!$A:G, COLUMN(G760), 0)), "", VLOOKUP($A760,Courses!$A:G, COLUMN(G760), 0))</f>
        <v>homer_gorge_hole13.jpg</v>
      </c>
      <c r="H760" s="72" t="str">
        <f>IF(ISBLANK(VLOOKUP($A760,Courses!$A:H, COLUMN(H760), 0)), "", VLOOKUP($A760,Courses!$A:H, COLUMN(H760), 0))</f>
        <v/>
      </c>
      <c r="I760" s="72" t="str">
        <f>IF(ISBLANK(VLOOKUP($A760,Courses!$A:I, COLUMN(I760), 0)), "", VLOOKUP($A760,Courses!$A:I, COLUMN(I760), 0))</f>
        <v/>
      </c>
      <c r="J760" s="72" t="str">
        <f>IF(ISBLANK(VLOOKUP($A760,Courses!$A:J, COLUMN(J760), 0)), "", VLOOKUP($A760,Courses!$A:J, COLUMN(J760), 0))</f>
        <v/>
      </c>
      <c r="K760" s="57" t="str">
        <f>IF(ISBLANK(VLOOKUP($A760,Courses!$A:K, COLUMN(K760), 0)), "", VLOOKUP($A760,Courses!$A:K, COLUMN(K760), 0))</f>
        <v>homer_gorge.zip</v>
      </c>
      <c r="L760" s="8" t="str">
        <f>IF(ISBLANK(VLOOKUP($A760,Courses!$A:L, COLUMN(L760), 0)), "", VLOOKUP($A760,Courses!$A:L, COLUMN(L760), 0))</f>
        <v>Homer Lapson</v>
      </c>
      <c r="M760" s="8">
        <f>IF(ISBLANK(VLOOKUP($A760,Courses!$A:M, COLUMN(M760), 0)), "", VLOOKUP($A760,Courses!$A:M, COLUMN(M760), 0))</f>
        <v>5</v>
      </c>
      <c r="N760" s="9">
        <f>IF(ISBLANK(VLOOKUP($A760,Courses!$A:N, COLUMN(N760), 0)), "", VLOOKUP($A760,Courses!$A:N, COLUMN(N760), 0))</f>
        <v>36725</v>
      </c>
      <c r="O760" s="8" t="str">
        <f>IF(ISBLANK(VLOOKUP($A760,Courses!$A:O, COLUMN(O760), 0)), "", VLOOKUP($A760,Courses!$A:O, COLUMN(O760), 0))</f>
        <v/>
      </c>
      <c r="P760" s="8" t="str">
        <f>IF(ISBLANK(VLOOKUP($A760,Courses!$A:P, COLUMN(P760), 0)), "", VLOOKUP($A760,Courses!$A:P, COLUMN(P760), 0))</f>
        <v/>
      </c>
      <c r="Q760" s="8" t="str">
        <f>IF(ISBLANK(VLOOKUP($A760,Courses!$A:Q, COLUMN(Q760), 0)), "", VLOOKUP($A760,Courses!$A:Q, COLUMN(Q760), 0))</f>
        <v/>
      </c>
      <c r="R760" s="8" t="str">
        <f>IF(ISBLANK(VLOOKUP($A760,Courses!$A:R, COLUMN(R760), 0)), "", VLOOKUP($A760,Courses!$A:R, COLUMN(R760), 0))</f>
        <v/>
      </c>
      <c r="S760" s="8" t="str">
        <f>IF(ISBLANK(VLOOKUP($A760,Courses!$A:S, COLUMN(S760), 0)), "", VLOOKUP($A760,Courses!$A:S, COLUMN(S760), 0))</f>
        <v/>
      </c>
      <c r="T760" s="8" t="str">
        <f>IF(ISBLANK(VLOOKUP($A760,Courses!$A:T, COLUMN(T760), 0)), "", VLOOKUP($A760,Courses!$A:T, COLUMN(T760), 0))</f>
        <v/>
      </c>
      <c r="U760" s="8" t="str">
        <f>IF(ISBLANK(VLOOKUP($A760,Courses!$A:U, COLUMN(U760), 0)), "", VLOOKUP($A760,Courses!$A:U, COLUMN(U760), 0))</f>
        <v/>
      </c>
      <c r="V760" s="8" t="str">
        <f>IF(ISBLANK(VLOOKUP($A760,Courses!$A:V, COLUMN(V760), 0)), "", VLOOKUP($A760,Courses!$A:V, COLUMN(V760), 0))</f>
        <v/>
      </c>
      <c r="W760" s="8" t="str">
        <f>IF(ISBLANK(VLOOKUP($A760,Courses!$A:W, COLUMN(W760), 0)), "", VLOOKUP($A760,Courses!$A:W, COLUMN(W760), 0))</f>
        <v/>
      </c>
      <c r="X760" s="8" t="str">
        <f>IF(ISBLANK(VLOOKUP($A760,Courses!$A:X, COLUMN(X760), 0)), "", VLOOKUP($A760,Courses!$A:X, COLUMN(X760), 0))</f>
        <v/>
      </c>
      <c r="Y760" s="8" t="str">
        <f>IF(ISBLANK(VLOOKUP($A760,Courses!$A:Y, COLUMN(Y760), 0)), "", VLOOKUP($A760,Courses!$A:Y, COLUMN(Y760), 0))</f>
        <v/>
      </c>
      <c r="Z760" s="8" t="str">
        <f>IF(ISBLANK(VLOOKUP($A760,Courses!$A:Z, COLUMN(Z760), 0)), "", VLOOKUP($A760,Courses!$A:Z, COLUMN(Z760), 0))</f>
        <v/>
      </c>
      <c r="AA760" s="8" t="str">
        <f>IF(ISBLANK(VLOOKUP($A760,Courses!$A:AA, COLUMN(AA760), 0)), "", VLOOKUP($A760,Courses!$A:AA, COLUMN(AA760), 0))</f>
        <v/>
      </c>
      <c r="AB760" s="8" t="str">
        <f>IF(ISBLANK(VLOOKUP($A760,Courses!$A:AB, COLUMN(AB760), 0)), "", VLOOKUP($A760,Courses!$A:AB, COLUMN(AB760), 0))</f>
        <v/>
      </c>
      <c r="AC760" s="8" t="str">
        <f>IF(ISBLANK(VLOOKUP($A760,Courses!$A:AC, COLUMN(AC760), 0)), "", VLOOKUP($A760,Courses!$A:AC, COLUMN(AC760), 0))</f>
        <v/>
      </c>
      <c r="AD760" s="8" t="str">
        <f>IF(ISBLANK(VLOOKUP($A760,Courses!$A:AD, COLUMN(AD760), 0)), "", VLOOKUP($A760,Courses!$A:AD, COLUMN(AD760), 0))</f>
        <v/>
      </c>
      <c r="AE760" s="8" t="str">
        <f>IF(ISBLANK(VLOOKUP($A760,Courses!$A:AE, COLUMN(AE760), 0)), "", VLOOKUP($A760,Courses!$A:AE, COLUMN(AE760), 0))</f>
        <v/>
      </c>
      <c r="AF760" s="8" t="str">
        <f>IF(ISBLANK(VLOOKUP($A760,Courses!$A:AF, COLUMN(AF760), 0)), "", VLOOKUP($A760,Courses!$A:AF, COLUMN(AF760), 0))</f>
        <v/>
      </c>
      <c r="AG760" s="8" t="str">
        <f>IF(ISBLANK(VLOOKUP($A760,Courses!$A:AG, COLUMN(AG760), 0)), "", VLOOKUP($A760,Courses!$A:AG, COLUMN(AG760), 0))</f>
        <v>Sp</v>
      </c>
      <c r="AH760" s="8">
        <f>IF(ISBLANK(VLOOKUP($A760,Courses!$A:AH, COLUMN(AH760), 0)), "", VLOOKUP($A760,Courses!$A:AH, COLUMN(AH760), 0))</f>
        <v>13</v>
      </c>
      <c r="AI760" s="8" t="str">
        <f>IF(ISBLANK(VLOOKUP($A760,Courses!$A:AI, COLUMN(AI760), 0)), "", VLOOKUP($A760,Courses!$A:AI, COLUMN(AI760), 0))</f>
        <v/>
      </c>
      <c r="AJ760" s="8" t="str">
        <f>IF(ISBLANK(VLOOKUP($A760,Courses!$A:AJ, COLUMN(AJ760), 0)), "", VLOOKUP($A760,Courses!$A:AJ, COLUMN(AJ760), 0))</f>
        <v/>
      </c>
      <c r="AK760" s="8" t="str">
        <f>IF(ISBLANK(VLOOKUP($A760,Courses!$A:AK, COLUMN(AK760), 0)), "", VLOOKUP($A760,Courses!$A:AK, COLUMN(AK760), 0))</f>
        <v/>
      </c>
      <c r="AL760" s="8"/>
      <c r="AM760" s="8"/>
    </row>
    <row r="761" spans="1:39" ht="12.75" customHeight="1">
      <c r="A761" s="4">
        <v>647</v>
      </c>
      <c r="B761" s="4"/>
      <c r="C761" s="69" t="s">
        <v>1957</v>
      </c>
      <c r="D761" s="6" t="str">
        <f>IF(ISBLANK(VLOOKUP($A761,Courses!$A:D, COLUMN(D761), 0)), "", VLOOKUP($A761,Courses!$A:D, COLUMN(D761), 0))</f>
        <v>Parkland</v>
      </c>
      <c r="E761" s="7" t="str">
        <f>IF(ISBLANK(VLOOKUP($A761,Courses!$A:E, COLUMN(E761), 0)), "", VLOOKUP($A761,Courses!$A:E, COLUMN(E761), 0))</f>
        <v>Real</v>
      </c>
      <c r="F761" s="72" t="str">
        <f>IF(ISBLANK(VLOOKUP($A761,Courses!$A:F, COLUMN(F761), 0)), "", VLOOKUP($A761,Courses!$A:F, COLUMN(F761), 0))</f>
        <v>homestead_supper_and_gc_hole09.jpg</v>
      </c>
      <c r="G761" s="72" t="str">
        <f>IF(ISBLANK(VLOOKUP($A761,Courses!$A:G, COLUMN(G761), 0)), "", VLOOKUP($A761,Courses!$A:G, COLUMN(G761), 0))</f>
        <v>homestead_supper_and_gc_hole14.jpg</v>
      </c>
      <c r="H761" s="72" t="str">
        <f>IF(ISBLANK(VLOOKUP($A761,Courses!$A:H, COLUMN(H761), 0)), "", VLOOKUP($A761,Courses!$A:H, COLUMN(H761), 0))</f>
        <v/>
      </c>
      <c r="I761" s="72" t="str">
        <f>IF(ISBLANK(VLOOKUP($A761,Courses!$A:I, COLUMN(I761), 0)), "", VLOOKUP($A761,Courses!$A:I, COLUMN(I761), 0))</f>
        <v/>
      </c>
      <c r="J761" s="72" t="str">
        <f>IF(ISBLANK(VLOOKUP($A761,Courses!$A:J, COLUMN(J761), 0)), "", VLOOKUP($A761,Courses!$A:J, COLUMN(J761), 0))</f>
        <v/>
      </c>
      <c r="K761" s="57" t="str">
        <f>IF(ISBLANK(VLOOKUP($A761,Courses!$A:K, COLUMN(K761), 0)), "", VLOOKUP($A761,Courses!$A:K, COLUMN(K761), 0))</f>
        <v>homestead_supper_and_cc.zip</v>
      </c>
      <c r="L761" s="8" t="str">
        <f>IF(ISBLANK(VLOOKUP($A761,Courses!$A:L, COLUMN(L761), 0)), "", VLOOKUP($A761,Courses!$A:L, COLUMN(L761), 0))</f>
        <v>Brian Zager</v>
      </c>
      <c r="M761" s="8">
        <f>IF(ISBLANK(VLOOKUP($A761,Courses!$A:M, COLUMN(M761), 0)), "", VLOOKUP($A761,Courses!$A:M, COLUMN(M761), 0))</f>
        <v>9.6999999999999993</v>
      </c>
      <c r="N761" s="9">
        <f>IF(ISBLANK(VLOOKUP($A761,Courses!$A:N, COLUMN(N761), 0)), "", VLOOKUP($A761,Courses!$A:N, COLUMN(N761), 0))</f>
        <v>37636</v>
      </c>
      <c r="O761" s="8" t="str">
        <f>IF(ISBLANK(VLOOKUP($A761,Courses!$A:O, COLUMN(O761), 0)), "", VLOOKUP($A761,Courses!$A:O, COLUMN(O761), 0))</f>
        <v>augusta2001</v>
      </c>
      <c r="P761" s="8" t="str">
        <f>IF(ISBLANK(VLOOKUP($A761,Courses!$A:P, COLUMN(P761), 0)), "", VLOOKUP($A761,Courses!$A:P, COLUMN(P761), 0))</f>
        <v>beartooth</v>
      </c>
      <c r="Q761" s="8" t="str">
        <f>IF(ISBLANK(VLOOKUP($A761,Courses!$A:Q, COLUMN(Q761), 0)), "", VLOOKUP($A761,Courses!$A:Q, COLUMN(Q761), 0))</f>
        <v>lagalochan</v>
      </c>
      <c r="R761" s="8" t="str">
        <f>IF(ISBLANK(VLOOKUP($A761,Courses!$A:R, COLUMN(R761), 0)), "", VLOOKUP($A761,Courses!$A:R, COLUMN(R761), 0))</f>
        <v>ruggedcross</v>
      </c>
      <c r="S761" s="8" t="str">
        <f>IF(ISBLANK(VLOOKUP($A761,Courses!$A:S, COLUMN(S761), 0)), "", VLOOKUP($A761,Courses!$A:S, COLUMN(S761), 0))</f>
        <v>homestead</v>
      </c>
      <c r="T761" s="8" t="str">
        <f>IF(ISBLANK(VLOOKUP($A761,Courses!$A:T, COLUMN(T761), 0)), "", VLOOKUP($A761,Courses!$A:T, COLUMN(T761), 0))</f>
        <v/>
      </c>
      <c r="U761" s="8" t="str">
        <f>IF(ISBLANK(VLOOKUP($A761,Courses!$A:U, COLUMN(U761), 0)), "", VLOOKUP($A761,Courses!$A:U, COLUMN(U761), 0))</f>
        <v/>
      </c>
      <c r="V761" s="8" t="str">
        <f>IF(ISBLANK(VLOOKUP($A761,Courses!$A:V, COLUMN(V761), 0)), "", VLOOKUP($A761,Courses!$A:V, COLUMN(V761), 0))</f>
        <v/>
      </c>
      <c r="W761" s="8" t="str">
        <f>IF(ISBLANK(VLOOKUP($A761,Courses!$A:W, COLUMN(W761), 0)), "", VLOOKUP($A761,Courses!$A:W, COLUMN(W761), 0))</f>
        <v/>
      </c>
      <c r="X761" s="8" t="str">
        <f>IF(ISBLANK(VLOOKUP($A761,Courses!$A:X, COLUMN(X761), 0)), "", VLOOKUP($A761,Courses!$A:X, COLUMN(X761), 0))</f>
        <v/>
      </c>
      <c r="Y761" s="8" t="str">
        <f>IF(ISBLANK(VLOOKUP($A761,Courses!$A:Y, COLUMN(Y761), 0)), "", VLOOKUP($A761,Courses!$A:Y, COLUMN(Y761), 0))</f>
        <v/>
      </c>
      <c r="Z761" s="8" t="str">
        <f>IF(ISBLANK(VLOOKUP($A761,Courses!$A:Z, COLUMN(Z761), 0)), "", VLOOKUP($A761,Courses!$A:Z, COLUMN(Z761), 0))</f>
        <v/>
      </c>
      <c r="AA761" s="8" t="str">
        <f>IF(ISBLANK(VLOOKUP($A761,Courses!$A:AA, COLUMN(AA761), 0)), "", VLOOKUP($A761,Courses!$A:AA, COLUMN(AA761), 0))</f>
        <v/>
      </c>
      <c r="AB761" s="8" t="str">
        <f>IF(ISBLANK(VLOOKUP($A761,Courses!$A:AB, COLUMN(AB761), 0)), "", VLOOKUP($A761,Courses!$A:AB, COLUMN(AB761), 0))</f>
        <v/>
      </c>
      <c r="AC761" s="8" t="str">
        <f>IF(ISBLANK(VLOOKUP($A761,Courses!$A:AC, COLUMN(AC761), 0)), "", VLOOKUP($A761,Courses!$A:AC, COLUMN(AC761), 0))</f>
        <v/>
      </c>
      <c r="AD761" s="8" t="str">
        <f>IF(ISBLANK(VLOOKUP($A761,Courses!$A:AD, COLUMN(AD761), 0)), "", VLOOKUP($A761,Courses!$A:AD, COLUMN(AD761), 0))</f>
        <v/>
      </c>
      <c r="AE761" s="8" t="str">
        <f>IF(ISBLANK(VLOOKUP($A761,Courses!$A:AE, COLUMN(AE761), 0)), "", VLOOKUP($A761,Courses!$A:AE, COLUMN(AE761), 0))</f>
        <v/>
      </c>
      <c r="AF761" s="8" t="str">
        <f>IF(ISBLANK(VLOOKUP($A761,Courses!$A:AF, COLUMN(AF761), 0)), "", VLOOKUP($A761,Courses!$A:AF, COLUMN(AF761), 0))</f>
        <v/>
      </c>
      <c r="AG761" s="8">
        <f>IF(ISBLANK(VLOOKUP($A761,Courses!$A:AG, COLUMN(AG761), 0)), "", VLOOKUP($A761,Courses!$A:AG, COLUMN(AG761), 0))</f>
        <v>9</v>
      </c>
      <c r="AH761" s="8">
        <f>IF(ISBLANK(VLOOKUP($A761,Courses!$A:AH, COLUMN(AH761), 0)), "", VLOOKUP($A761,Courses!$A:AH, COLUMN(AH761), 0))</f>
        <v>14</v>
      </c>
      <c r="AI761" s="8" t="str">
        <f>IF(ISBLANK(VLOOKUP($A761,Courses!$A:AI, COLUMN(AI761), 0)), "", VLOOKUP($A761,Courses!$A:AI, COLUMN(AI761), 0))</f>
        <v/>
      </c>
      <c r="AJ761" s="8" t="str">
        <f>IF(ISBLANK(VLOOKUP($A761,Courses!$A:AJ, COLUMN(AJ761), 0)), "", VLOOKUP($A761,Courses!$A:AJ, COLUMN(AJ761), 0))</f>
        <v/>
      </c>
      <c r="AK761" s="8" t="str">
        <f>IF(ISBLANK(VLOOKUP($A761,Courses!$A:AK, COLUMN(AK761), 0)), "", VLOOKUP($A761,Courses!$A:AK, COLUMN(AK761), 0))</f>
        <v/>
      </c>
      <c r="AL761" s="8"/>
      <c r="AM761" s="8"/>
    </row>
    <row r="762" spans="1:39" ht="12.75" customHeight="1">
      <c r="A762" s="4">
        <v>339</v>
      </c>
      <c r="B762" s="4"/>
      <c r="C762" s="69" t="s">
        <v>8492</v>
      </c>
      <c r="D762" s="6" t="str">
        <f>IF(ISBLANK(VLOOKUP($A762,Courses!$A:D, COLUMN(D762), 0)), "", VLOOKUP($A762,Courses!$A:D, COLUMN(D762), 0))</f>
        <v>Desert</v>
      </c>
      <c r="E762" s="7" t="str">
        <f>IF(ISBLANK(VLOOKUP($A762,Courses!$A:E, COLUMN(E762), 0)), "", VLOOKUP($A762,Courses!$A:E, COLUMN(E762), 0))</f>
        <v/>
      </c>
      <c r="F762" s="72" t="str">
        <f>IF(ISBLANK(VLOOKUP($A762,Courses!$A:F, COLUMN(F762), 0)), "", VLOOKUP($A762,Courses!$A:F, COLUMN(F762), 0))</f>
        <v>a_horse_with_no_name_hole13.jpg</v>
      </c>
      <c r="G762" s="72" t="str">
        <f>IF(ISBLANK(VLOOKUP($A762,Courses!$A:G, COLUMN(G762), 0)), "", VLOOKUP($A762,Courses!$A:G, COLUMN(G762), 0))</f>
        <v>a_horse_with_no_name_hole18.jpg</v>
      </c>
      <c r="H762" s="72" t="str">
        <f>IF(ISBLANK(VLOOKUP($A762,Courses!$A:H, COLUMN(H762), 0)), "", VLOOKUP($A762,Courses!$A:H, COLUMN(H762), 0))</f>
        <v/>
      </c>
      <c r="I762" s="72" t="str">
        <f>IF(ISBLANK(VLOOKUP($A762,Courses!$A:I, COLUMN(I762), 0)), "", VLOOKUP($A762,Courses!$A:I, COLUMN(I762), 0))</f>
        <v/>
      </c>
      <c r="J762" s="72" t="str">
        <f>IF(ISBLANK(VLOOKUP($A762,Courses!$A:J, COLUMN(J762), 0)), "", VLOOKUP($A762,Courses!$A:J, COLUMN(J762), 0))</f>
        <v/>
      </c>
      <c r="K762" s="57" t="str">
        <f>IF(ISBLANK(VLOOKUP($A762,Courses!$A:K, COLUMN(K762), 0)), "", VLOOKUP($A762,Courses!$A:K, COLUMN(K762), 0))</f>
        <v>a_horse_with_no_name.zip</v>
      </c>
      <c r="L762" s="8" t="str">
        <f>IF(ISBLANK(VLOOKUP($A762,Courses!$A:L, COLUMN(L762), 0)), "", VLOOKUP($A762,Courses!$A:L, COLUMN(L762), 0))</f>
        <v>Spencer Turner</v>
      </c>
      <c r="M762" s="8">
        <f>IF(ISBLANK(VLOOKUP($A762,Courses!$A:M, COLUMN(M762), 0)), "", VLOOKUP($A762,Courses!$A:M, COLUMN(M762), 0))</f>
        <v>11.8</v>
      </c>
      <c r="N762" s="9">
        <f>IF(ISBLANK(VLOOKUP($A762,Courses!$A:N, COLUMN(N762), 0)), "", VLOOKUP($A762,Courses!$A:N, COLUMN(N762), 0))</f>
        <v>38412</v>
      </c>
      <c r="O762" s="8" t="str">
        <f>IF(ISBLANK(VLOOKUP($A762,Courses!$A:O, COLUMN(O762), 0)), "", VLOOKUP($A762,Courses!$A:O, COLUMN(O762), 0))</f>
        <v>barrenhills</v>
      </c>
      <c r="P762" s="8" t="str">
        <f>IF(ISBLANK(VLOOKUP($A762,Courses!$A:P, COLUMN(P762), 0)), "", VLOOKUP($A762,Courses!$A:P, COLUMN(P762), 0))</f>
        <v>desert</v>
      </c>
      <c r="Q762" s="8" t="str">
        <f>IF(ISBLANK(VLOOKUP($A762,Courses!$A:Q, COLUMN(Q762), 0)), "", VLOOKUP($A762,Courses!$A:Q, COLUMN(Q762), 0))</f>
        <v>oldhead</v>
      </c>
      <c r="R762" s="8" t="str">
        <f>IF(ISBLANK(VLOOKUP($A762,Courses!$A:R, COLUMN(R762), 0)), "", VLOOKUP($A762,Courses!$A:R, COLUMN(R762), 0))</f>
        <v>panofixd</v>
      </c>
      <c r="S762" s="8" t="str">
        <f>IF(ISBLANK(VLOOKUP($A762,Courses!$A:S, COLUMN(S762), 0)), "", VLOOKUP($A762,Courses!$A:S, COLUMN(S762), 0))</f>
        <v>ruggedcross</v>
      </c>
      <c r="T762" s="8" t="str">
        <f>IF(ISBLANK(VLOOKUP($A762,Courses!$A:T, COLUMN(T762), 0)), "", VLOOKUP($A762,Courses!$A:T, COLUMN(T762), 0))</f>
        <v/>
      </c>
      <c r="U762" s="8" t="str">
        <f>IF(ISBLANK(VLOOKUP($A762,Courses!$A:U, COLUMN(U762), 0)), "", VLOOKUP($A762,Courses!$A:U, COLUMN(U762), 0))</f>
        <v/>
      </c>
      <c r="V762" s="8" t="str">
        <f>IF(ISBLANK(VLOOKUP($A762,Courses!$A:V, COLUMN(V762), 0)), "", VLOOKUP($A762,Courses!$A:V, COLUMN(V762), 0))</f>
        <v/>
      </c>
      <c r="W762" s="8" t="str">
        <f>IF(ISBLANK(VLOOKUP($A762,Courses!$A:W, COLUMN(W762), 0)), "", VLOOKUP($A762,Courses!$A:W, COLUMN(W762), 0))</f>
        <v/>
      </c>
      <c r="X762" s="8" t="str">
        <f>IF(ISBLANK(VLOOKUP($A762,Courses!$A:X, COLUMN(X762), 0)), "", VLOOKUP($A762,Courses!$A:X, COLUMN(X762), 0))</f>
        <v/>
      </c>
      <c r="Y762" s="8" t="str">
        <f>IF(ISBLANK(VLOOKUP($A762,Courses!$A:Y, COLUMN(Y762), 0)), "", VLOOKUP($A762,Courses!$A:Y, COLUMN(Y762), 0))</f>
        <v/>
      </c>
      <c r="Z762" s="8" t="str">
        <f>IF(ISBLANK(VLOOKUP($A762,Courses!$A:Z, COLUMN(Z762), 0)), "", VLOOKUP($A762,Courses!$A:Z, COLUMN(Z762), 0))</f>
        <v/>
      </c>
      <c r="AA762" s="8" t="str">
        <f>IF(ISBLANK(VLOOKUP($A762,Courses!$A:AA, COLUMN(AA762), 0)), "", VLOOKUP($A762,Courses!$A:AA, COLUMN(AA762), 0))</f>
        <v/>
      </c>
      <c r="AB762" s="8" t="str">
        <f>IF(ISBLANK(VLOOKUP($A762,Courses!$A:AB, COLUMN(AB762), 0)), "", VLOOKUP($A762,Courses!$A:AB, COLUMN(AB762), 0))</f>
        <v/>
      </c>
      <c r="AC762" s="8" t="str">
        <f>IF(ISBLANK(VLOOKUP($A762,Courses!$A:AC, COLUMN(AC762), 0)), "", VLOOKUP($A762,Courses!$A:AC, COLUMN(AC762), 0))</f>
        <v/>
      </c>
      <c r="AD762" s="8" t="str">
        <f>IF(ISBLANK(VLOOKUP($A762,Courses!$A:AD, COLUMN(AD762), 0)), "", VLOOKUP($A762,Courses!$A:AD, COLUMN(AD762), 0))</f>
        <v/>
      </c>
      <c r="AE762" s="8" t="str">
        <f>IF(ISBLANK(VLOOKUP($A762,Courses!$A:AE, COLUMN(AE762), 0)), "", VLOOKUP($A762,Courses!$A:AE, COLUMN(AE762), 0))</f>
        <v/>
      </c>
      <c r="AF762" s="8" t="str">
        <f>IF(ISBLANK(VLOOKUP($A762,Courses!$A:AF, COLUMN(AF762), 0)), "", VLOOKUP($A762,Courses!$A:AF, COLUMN(AF762), 0))</f>
        <v/>
      </c>
      <c r="AG762" s="8">
        <f>IF(ISBLANK(VLOOKUP($A762,Courses!$A:AG, COLUMN(AG762), 0)), "", VLOOKUP($A762,Courses!$A:AG, COLUMN(AG762), 0))</f>
        <v>13</v>
      </c>
      <c r="AH762" s="8">
        <f>IF(ISBLANK(VLOOKUP($A762,Courses!$A:AH, COLUMN(AH762), 0)), "", VLOOKUP($A762,Courses!$A:AH, COLUMN(AH762), 0))</f>
        <v>18</v>
      </c>
      <c r="AI762" s="8" t="str">
        <f>IF(ISBLANK(VLOOKUP($A762,Courses!$A:AI, COLUMN(AI762), 0)), "", VLOOKUP($A762,Courses!$A:AI, COLUMN(AI762), 0))</f>
        <v/>
      </c>
      <c r="AJ762" s="8" t="str">
        <f>IF(ISBLANK(VLOOKUP($A762,Courses!$A:AJ, COLUMN(AJ762), 0)), "", VLOOKUP($A762,Courses!$A:AJ, COLUMN(AJ762), 0))</f>
        <v/>
      </c>
      <c r="AK762" s="8" t="str">
        <f>IF(ISBLANK(VLOOKUP($A762,Courses!$A:AK, COLUMN(AK762), 0)), "", VLOOKUP($A762,Courses!$A:AK, COLUMN(AK762), 0))</f>
        <v/>
      </c>
      <c r="AL762" s="8" t="s">
        <v>8708</v>
      </c>
      <c r="AM762" s="8"/>
    </row>
    <row r="763" spans="1:39" ht="12.75" customHeight="1">
      <c r="A763" s="4">
        <v>1288</v>
      </c>
      <c r="B763" s="4"/>
      <c r="C763" s="69" t="s">
        <v>8666</v>
      </c>
      <c r="D763" s="6" t="str">
        <f>IF(ISBLANK(VLOOKUP($A763,Courses!$A:D, COLUMN(D763), 0)), "", VLOOKUP($A763,Courses!$A:D, COLUMN(D763), 0))</f>
        <v>Mtn valley</v>
      </c>
      <c r="E763" s="7" t="str">
        <f>IF(ISBLANK(VLOOKUP($A763,Courses!$A:E, COLUMN(E763), 0)), "", VLOOKUP($A763,Courses!$A:E, COLUMN(E763), 0))</f>
        <v/>
      </c>
      <c r="F763" s="72" t="str">
        <f>IF(ISBLANK(VLOOKUP($A763,Courses!$A:F, COLUMN(F763), 0)), "", VLOOKUP($A763,Courses!$A:F, COLUMN(F763), 0))</f>
        <v>the_valley_course_at_horseshoe_bend_hole04.jpg</v>
      </c>
      <c r="G763" s="72" t="str">
        <f>IF(ISBLANK(VLOOKUP($A763,Courses!$A:G, COLUMN(G763), 0)), "", VLOOKUP($A763,Courses!$A:G, COLUMN(G763), 0))</f>
        <v>the_valley_course_at_horseshoe_bend_hole16.jpg</v>
      </c>
      <c r="H763" s="72" t="str">
        <f>IF(ISBLANK(VLOOKUP($A763,Courses!$A:H, COLUMN(H763), 0)), "", VLOOKUP($A763,Courses!$A:H, COLUMN(H763), 0))</f>
        <v/>
      </c>
      <c r="I763" s="72" t="str">
        <f>IF(ISBLANK(VLOOKUP($A763,Courses!$A:I, COLUMN(I763), 0)), "", VLOOKUP($A763,Courses!$A:I, COLUMN(I763), 0))</f>
        <v/>
      </c>
      <c r="J763" s="72" t="str">
        <f>IF(ISBLANK(VLOOKUP($A763,Courses!$A:J, COLUMN(J763), 0)), "", VLOOKUP($A763,Courses!$A:J, COLUMN(J763), 0))</f>
        <v/>
      </c>
      <c r="K763" s="57" t="str">
        <f>IF(ISBLANK(VLOOKUP($A763,Courses!$A:K, COLUMN(K763), 0)), "", VLOOKUP($A763,Courses!$A:K, COLUMN(K763), 0))</f>
        <v>the_valley_course_at_horseshoe_bend.zip</v>
      </c>
      <c r="L763" s="8" t="str">
        <f>IF(ISBLANK(VLOOKUP($A763,Courses!$A:L, COLUMN(L763), 0)), "", VLOOKUP($A763,Courses!$A:L, COLUMN(L763), 0))</f>
        <v>Robert D. Wagers</v>
      </c>
      <c r="M763" s="8">
        <f>IF(ISBLANK(VLOOKUP($A763,Courses!$A:M, COLUMN(M763), 0)), "", VLOOKUP($A763,Courses!$A:M, COLUMN(M763), 0))</f>
        <v>22.7</v>
      </c>
      <c r="N763" s="9">
        <f>IF(ISBLANK(VLOOKUP($A763,Courses!$A:N, COLUMN(N763), 0)), "", VLOOKUP($A763,Courses!$A:N, COLUMN(N763), 0))</f>
        <v>37547</v>
      </c>
      <c r="O763" s="8" t="str">
        <f>IF(ISBLANK(VLOOKUP($A763,Courses!$A:O, COLUMN(O763), 0)), "", VLOOKUP($A763,Courses!$A:O, COLUMN(O763), 0))</f>
        <v>beartooth</v>
      </c>
      <c r="P763" s="8" t="str">
        <f>IF(ISBLANK(VLOOKUP($A763,Courses!$A:P, COLUMN(P763), 0)), "", VLOOKUP($A763,Courses!$A:P, COLUMN(P763), 0))</f>
        <v>blackheath</v>
      </c>
      <c r="Q763" s="8" t="str">
        <f>IF(ISBLANK(VLOOKUP($A763,Courses!$A:Q, COLUMN(Q763), 0)), "", VLOOKUP($A763,Courses!$A:Q, COLUMN(Q763), 0))</f>
        <v>bromont</v>
      </c>
      <c r="R763" s="8" t="str">
        <f>IF(ISBLANK(VLOOKUP($A763,Courses!$A:R, COLUMN(R763), 0)), "", VLOOKUP($A763,Courses!$A:R, COLUMN(R763), 0))</f>
        <v>bullock_run</v>
      </c>
      <c r="S763" s="8" t="str">
        <f>IF(ISBLANK(VLOOKUP($A763,Courses!$A:S, COLUMN(S763), 0)), "", VLOOKUP($A763,Courses!$A:S, COLUMN(S763), 0))</f>
        <v>creekextra</v>
      </c>
      <c r="T763" s="8" t="str">
        <f>IF(ISBLANK(VLOOKUP($A763,Courses!$A:T, COLUMN(T763), 0)), "", VLOOKUP($A763,Courses!$A:T, COLUMN(T763), 0))</f>
        <v>Creekf</v>
      </c>
      <c r="U763" s="8" t="str">
        <f>IF(ISBLANK(VLOOKUP($A763,Courses!$A:U, COLUMN(U763), 0)), "", VLOOKUP($A763,Courses!$A:U, COLUMN(U763), 0))</f>
        <v>midwest</v>
      </c>
      <c r="V763" s="8" t="str">
        <f>IF(ISBLANK(VLOOKUP($A763,Courses!$A:V, COLUMN(V763), 0)), "", VLOOKUP($A763,Courses!$A:V, COLUMN(V763), 0))</f>
        <v>pebblebeach</v>
      </c>
      <c r="W763" s="8" t="str">
        <f>IF(ISBLANK(VLOOKUP($A763,Courses!$A:W, COLUMN(W763), 0)), "", VLOOKUP($A763,Courses!$A:W, COLUMN(W763), 0))</f>
        <v>rdwsounds</v>
      </c>
      <c r="X763" s="8" t="str">
        <f>IF(ISBLANK(VLOOKUP($A763,Courses!$A:X, COLUMN(X763), 0)), "", VLOOKUP($A763,Courses!$A:X, COLUMN(X763), 0))</f>
        <v/>
      </c>
      <c r="Y763" s="8" t="str">
        <f>IF(ISBLANK(VLOOKUP($A763,Courses!$A:Y, COLUMN(Y763), 0)), "", VLOOKUP($A763,Courses!$A:Y, COLUMN(Y763), 0))</f>
        <v/>
      </c>
      <c r="Z763" s="8" t="str">
        <f>IF(ISBLANK(VLOOKUP($A763,Courses!$A:Z, COLUMN(Z763), 0)), "", VLOOKUP($A763,Courses!$A:Z, COLUMN(Z763), 0))</f>
        <v/>
      </c>
      <c r="AA763" s="8" t="str">
        <f>IF(ISBLANK(VLOOKUP($A763,Courses!$A:AA, COLUMN(AA763), 0)), "", VLOOKUP($A763,Courses!$A:AA, COLUMN(AA763), 0))</f>
        <v/>
      </c>
      <c r="AB763" s="8" t="str">
        <f>IF(ISBLANK(VLOOKUP($A763,Courses!$A:AB, COLUMN(AB763), 0)), "", VLOOKUP($A763,Courses!$A:AB, COLUMN(AB763), 0))</f>
        <v/>
      </c>
      <c r="AC763" s="8" t="str">
        <f>IF(ISBLANK(VLOOKUP($A763,Courses!$A:AC, COLUMN(AC763), 0)), "", VLOOKUP($A763,Courses!$A:AC, COLUMN(AC763), 0))</f>
        <v/>
      </c>
      <c r="AD763" s="8" t="str">
        <f>IF(ISBLANK(VLOOKUP($A763,Courses!$A:AD, COLUMN(AD763), 0)), "", VLOOKUP($A763,Courses!$A:AD, COLUMN(AD763), 0))</f>
        <v/>
      </c>
      <c r="AE763" s="8" t="str">
        <f>IF(ISBLANK(VLOOKUP($A763,Courses!$A:AE, COLUMN(AE763), 0)), "", VLOOKUP($A763,Courses!$A:AE, COLUMN(AE763), 0))</f>
        <v/>
      </c>
      <c r="AF763" s="8" t="str">
        <f>IF(ISBLANK(VLOOKUP($A763,Courses!$A:AF, COLUMN(AF763), 0)), "", VLOOKUP($A763,Courses!$A:AF, COLUMN(AF763), 0))</f>
        <v/>
      </c>
      <c r="AG763" s="8">
        <f>IF(ISBLANK(VLOOKUP($A763,Courses!$A:AG, COLUMN(AG763), 0)), "", VLOOKUP($A763,Courses!$A:AG, COLUMN(AG763), 0))</f>
        <v>4</v>
      </c>
      <c r="AH763" s="8">
        <f>IF(ISBLANK(VLOOKUP($A763,Courses!$A:AH, COLUMN(AH763), 0)), "", VLOOKUP($A763,Courses!$A:AH, COLUMN(AH763), 0))</f>
        <v>16</v>
      </c>
      <c r="AI763" s="8" t="str">
        <f>IF(ISBLANK(VLOOKUP($A763,Courses!$A:AI, COLUMN(AI763), 0)), "", VLOOKUP($A763,Courses!$A:AI, COLUMN(AI763), 0))</f>
        <v/>
      </c>
      <c r="AJ763" s="8" t="str">
        <f>IF(ISBLANK(VLOOKUP($A763,Courses!$A:AJ, COLUMN(AJ763), 0)), "", VLOOKUP($A763,Courses!$A:AJ, COLUMN(AJ763), 0))</f>
        <v/>
      </c>
      <c r="AK763" s="8" t="str">
        <f>IF(ISBLANK(VLOOKUP($A763,Courses!$A:AK, COLUMN(AK763), 0)), "", VLOOKUP($A763,Courses!$A:AK, COLUMN(AK763), 0))</f>
        <v/>
      </c>
      <c r="AL763" s="8" t="s">
        <v>8709</v>
      </c>
      <c r="AM763" s="8"/>
    </row>
    <row r="764" spans="1:39" ht="12.75" customHeight="1">
      <c r="A764" s="120">
        <v>1866</v>
      </c>
      <c r="B764" s="63"/>
      <c r="C764" s="71" t="s">
        <v>9622</v>
      </c>
      <c r="D764" s="6" t="str">
        <f>IF(ISBLANK(VLOOKUP($A764,Courses!$A:D, COLUMN(D764), 0)), "", VLOOKUP($A764,Courses!$A:D, COLUMN(D764), 0))</f>
        <v>Parkland</v>
      </c>
      <c r="E764" s="7" t="str">
        <f>IF(ISBLANK(VLOOKUP($A764,Courses!$A:E, COLUMN(E764), 0)), "", VLOOKUP($A764,Courses!$A:E, COLUMN(E764), 0))</f>
        <v/>
      </c>
      <c r="F764" s="72" t="str">
        <f>IF(ISBLANK(VLOOKUP($A764,Courses!$A:F, COLUMN(F764), 0)), "", VLOOKUP($A764,Courses!$A:F, COLUMN(F764), 0))</f>
        <v>horseshoe_hills_hole04.jpg</v>
      </c>
      <c r="G764" s="72" t="str">
        <f>IF(ISBLANK(VLOOKUP($A764,Courses!$A:G, COLUMN(G764), 0)), "", VLOOKUP($A764,Courses!$A:G, COLUMN(G764), 0))</f>
        <v>horseshoe_hills_hole18.jpg</v>
      </c>
      <c r="H764" s="72" t="str">
        <f>IF(ISBLANK(VLOOKUP($A764,Courses!$A:H, COLUMN(H764), 0)), "", VLOOKUP($A764,Courses!$A:H, COLUMN(H764), 0))</f>
        <v/>
      </c>
      <c r="I764" s="72" t="str">
        <f>IF(ISBLANK(VLOOKUP($A764,Courses!$A:I, COLUMN(I764), 0)), "", VLOOKUP($A764,Courses!$A:I, COLUMN(I764), 0))</f>
        <v/>
      </c>
      <c r="J764" s="72" t="str">
        <f>IF(ISBLANK(VLOOKUP($A764,Courses!$A:J, COLUMN(J764), 0)), "", VLOOKUP($A764,Courses!$A:J, COLUMN(J764), 0))</f>
        <v/>
      </c>
      <c r="K764" s="57" t="str">
        <f>IF(ISBLANK(VLOOKUP($A764,Courses!$A:K, COLUMN(K764), 0)), "", VLOOKUP($A764,Courses!$A:K, COLUMN(K764), 0))</f>
        <v>horseshoe_hills.zip</v>
      </c>
      <c r="L764" s="8" t="str">
        <f>IF(ISBLANK(VLOOKUP($A764,Courses!$A:L, COLUMN(L764), 0)), "", VLOOKUP($A764,Courses!$A:L, COLUMN(L764), 0))</f>
        <v>Steve Horn</v>
      </c>
      <c r="M764" s="8">
        <f>IF(ISBLANK(VLOOKUP($A764,Courses!$A:M, COLUMN(M764), 0)), "", VLOOKUP($A764,Courses!$A:M, COLUMN(M764), 0))</f>
        <v>20.2</v>
      </c>
      <c r="N764" s="9">
        <f>IF(ISBLANK(VLOOKUP($A764,Courses!$A:N, COLUMN(N764), 0)), "", VLOOKUP($A764,Courses!$A:N, COLUMN(N764), 0))</f>
        <v>41844</v>
      </c>
      <c r="O764" s="8" t="str">
        <f>IF(ISBLANK(VLOOKUP($A764,Courses!$A:O, COLUMN(O764), 0)), "", VLOOKUP($A764,Courses!$A:O, COLUMN(O764), 0))</f>
        <v>barrenhills</v>
      </c>
      <c r="P764" s="8" t="str">
        <f>IF(ISBLANK(VLOOKUP($A764,Courses!$A:P, COLUMN(P764), 0)), "", VLOOKUP($A764,Courses!$A:P, COLUMN(P764), 0))</f>
        <v>bayhill</v>
      </c>
      <c r="Q764" s="8" t="str">
        <f>IF(ISBLANK(VLOOKUP($A764,Courses!$A:Q, COLUMN(Q764), 0)), "", VLOOKUP($A764,Courses!$A:Q, COLUMN(Q764), 0))</f>
        <v>bethpage1</v>
      </c>
      <c r="R764" s="8" t="str">
        <f>IF(ISBLANK(VLOOKUP($A764,Courses!$A:R, COLUMN(R764), 0)), "", VLOOKUP($A764,Courses!$A:R, COLUMN(R764), 0))</f>
        <v>congress</v>
      </c>
      <c r="S764" s="8" t="str">
        <f>IF(ISBLANK(VLOOKUP($A764,Courses!$A:S, COLUMN(S764), 0)), "", VLOOKUP($A764,Courses!$A:S, COLUMN(S764), 0))</f>
        <v>petitpays</v>
      </c>
      <c r="T764" s="8" t="str">
        <f>IF(ISBLANK(VLOOKUP($A764,Courses!$A:T, COLUMN(T764), 0)), "", VLOOKUP($A764,Courses!$A:T, COLUMN(T764), 0))</f>
        <v>thelegacy</v>
      </c>
      <c r="U764" s="8" t="str">
        <f>IF(ISBLANK(VLOOKUP($A764,Courses!$A:U, COLUMN(U764), 0)), "", VLOOKUP($A764,Courses!$A:U, COLUMN(U764), 0))</f>
        <v>woodfordpark</v>
      </c>
      <c r="V764" s="8" t="str">
        <f>IF(ISBLANK(VLOOKUP($A764,Courses!$A:V, COLUMN(V764), 0)), "", VLOOKUP($A764,Courses!$A:V, COLUMN(V764), 0))</f>
        <v/>
      </c>
      <c r="W764" s="8" t="str">
        <f>IF(ISBLANK(VLOOKUP($A764,Courses!$A:W, COLUMN(W764), 0)), "", VLOOKUP($A764,Courses!$A:W, COLUMN(W764), 0))</f>
        <v/>
      </c>
      <c r="X764" s="8" t="str">
        <f>IF(ISBLANK(VLOOKUP($A764,Courses!$A:X, COLUMN(X764), 0)), "", VLOOKUP($A764,Courses!$A:X, COLUMN(X764), 0))</f>
        <v/>
      </c>
      <c r="Y764" s="8" t="str">
        <f>IF(ISBLANK(VLOOKUP($A764,Courses!$A:Y, COLUMN(Y764), 0)), "", VLOOKUP($A764,Courses!$A:Y, COLUMN(Y764), 0))</f>
        <v/>
      </c>
      <c r="Z764" s="8" t="str">
        <f>IF(ISBLANK(VLOOKUP($A764,Courses!$A:Z, COLUMN(Z764), 0)), "", VLOOKUP($A764,Courses!$A:Z, COLUMN(Z764), 0))</f>
        <v/>
      </c>
      <c r="AA764" s="8" t="str">
        <f>IF(ISBLANK(VLOOKUP($A764,Courses!$A:AA, COLUMN(AA764), 0)), "", VLOOKUP($A764,Courses!$A:AA, COLUMN(AA764), 0))</f>
        <v/>
      </c>
      <c r="AB764" s="8" t="str">
        <f>IF(ISBLANK(VLOOKUP($A764,Courses!$A:AB, COLUMN(AB764), 0)), "", VLOOKUP($A764,Courses!$A:AB, COLUMN(AB764), 0))</f>
        <v/>
      </c>
      <c r="AC764" s="8" t="str">
        <f>IF(ISBLANK(VLOOKUP($A764,Courses!$A:AC, COLUMN(AC764), 0)), "", VLOOKUP($A764,Courses!$A:AC, COLUMN(AC764), 0))</f>
        <v/>
      </c>
      <c r="AD764" s="8" t="str">
        <f>IF(ISBLANK(VLOOKUP($A764,Courses!$A:AD, COLUMN(AD764), 0)), "", VLOOKUP($A764,Courses!$A:AD, COLUMN(AD764), 0))</f>
        <v/>
      </c>
      <c r="AE764" s="8" t="str">
        <f>IF(ISBLANK(VLOOKUP($A764,Courses!$A:AE, COLUMN(AE764), 0)), "", VLOOKUP($A764,Courses!$A:AE, COLUMN(AE764), 0))</f>
        <v/>
      </c>
      <c r="AF764" s="8" t="str">
        <f>IF(ISBLANK(VLOOKUP($A764,Courses!$A:AF, COLUMN(AF764), 0)), "", VLOOKUP($A764,Courses!$A:AF, COLUMN(AF764), 0))</f>
        <v/>
      </c>
      <c r="AG764" s="8">
        <f>IF(ISBLANK(VLOOKUP($A764,Courses!$A:AG, COLUMN(AG764), 0)), "", VLOOKUP($A764,Courses!$A:AG, COLUMN(AG764), 0))</f>
        <v>4</v>
      </c>
      <c r="AH764" s="8">
        <f>IF(ISBLANK(VLOOKUP($A764,Courses!$A:AH, COLUMN(AH764), 0)), "", VLOOKUP($A764,Courses!$A:AH, COLUMN(AH764), 0))</f>
        <v>18</v>
      </c>
      <c r="AI764" s="8" t="str">
        <f>IF(ISBLANK(VLOOKUP($A764,Courses!$A:AI, COLUMN(AI764), 0)), "", VLOOKUP($A764,Courses!$A:AI, COLUMN(AI764), 0))</f>
        <v/>
      </c>
      <c r="AJ764" s="8" t="str">
        <f>IF(ISBLANK(VLOOKUP($A764,Courses!$A:AJ, COLUMN(AJ764), 0)), "", VLOOKUP($A764,Courses!$A:AJ, COLUMN(AJ764), 0))</f>
        <v/>
      </c>
      <c r="AK764" s="8" t="str">
        <f>IF(ISBLANK(VLOOKUP($A764,Courses!$A:AK, COLUMN(AK764), 0)), "", VLOOKUP($A764,Courses!$A:AK, COLUMN(AK764), 0))</f>
        <v/>
      </c>
      <c r="AL764" s="8"/>
      <c r="AM764" s="8"/>
    </row>
    <row r="765" spans="1:39" ht="12.75" customHeight="1">
      <c r="A765" s="4">
        <v>673</v>
      </c>
      <c r="B765" s="4"/>
      <c r="C765" s="69" t="s">
        <v>1959</v>
      </c>
      <c r="D765" s="6" t="str">
        <f>IF(ISBLANK(VLOOKUP($A765,Courses!$A:D, COLUMN(D765), 0)), "", VLOOKUP($A765,Courses!$A:D, COLUMN(D765), 0))</f>
        <v>Mtn valley</v>
      </c>
      <c r="E765" s="7" t="str">
        <f>IF(ISBLANK(VLOOKUP($A765,Courses!$A:E, COLUMN(E765), 0)), "", VLOOKUP($A765,Courses!$A:E, COLUMN(E765), 0))</f>
        <v/>
      </c>
      <c r="F765" s="72" t="str">
        <f>IF(ISBLANK(VLOOKUP($A765,Courses!$A:F, COLUMN(F765), 0)), "", VLOOKUP($A765,Courses!$A:F, COLUMN(F765), 0))</f>
        <v>hossome_hills_gcc_hole03.jpg</v>
      </c>
      <c r="G765" s="72" t="str">
        <f>IF(ISBLANK(VLOOKUP($A765,Courses!$A:G, COLUMN(G765), 0)), "", VLOOKUP($A765,Courses!$A:G, COLUMN(G765), 0))</f>
        <v>hossome_hills_gcc_hole12.jpg</v>
      </c>
      <c r="H765" s="72" t="str">
        <f>IF(ISBLANK(VLOOKUP($A765,Courses!$A:H, COLUMN(H765), 0)), "", VLOOKUP($A765,Courses!$A:H, COLUMN(H765), 0))</f>
        <v/>
      </c>
      <c r="I765" s="72" t="str">
        <f>IF(ISBLANK(VLOOKUP($A765,Courses!$A:I, COLUMN(I765), 0)), "", VLOOKUP($A765,Courses!$A:I, COLUMN(I765), 0))</f>
        <v/>
      </c>
      <c r="J765" s="72" t="str">
        <f>IF(ISBLANK(VLOOKUP($A765,Courses!$A:J, COLUMN(J765), 0)), "", VLOOKUP($A765,Courses!$A:J, COLUMN(J765), 0))</f>
        <v/>
      </c>
      <c r="K765" s="57" t="str">
        <f>IF(ISBLANK(VLOOKUP($A765,Courses!$A:K, COLUMN(K765), 0)), "", VLOOKUP($A765,Courses!$A:K, COLUMN(K765), 0))</f>
        <v>hossome_hills_gcc.zip</v>
      </c>
      <c r="L765" s="8" t="str">
        <f>IF(ISBLANK(VLOOKUP($A765,Courses!$A:L, COLUMN(L765), 0)), "", VLOOKUP($A765,Courses!$A:L, COLUMN(L765), 0))</f>
        <v>Bill Glacken</v>
      </c>
      <c r="M765" s="8">
        <f>IF(ISBLANK(VLOOKUP($A765,Courses!$A:M, COLUMN(M765), 0)), "", VLOOKUP($A765,Courses!$A:M, COLUMN(M765), 0))</f>
        <v>6.7</v>
      </c>
      <c r="N765" s="9">
        <f>IF(ISBLANK(VLOOKUP($A765,Courses!$A:N, COLUMN(N765), 0)), "", VLOOKUP($A765,Courses!$A:N, COLUMN(N765), 0))</f>
        <v>37081</v>
      </c>
      <c r="O765" s="8" t="str">
        <f>IF(ISBLANK(VLOOKUP($A765,Courses!$A:O, COLUMN(O765), 0)), "", VLOOKUP($A765,Courses!$A:O, COLUMN(O765), 0))</f>
        <v>arrowheadver2</v>
      </c>
      <c r="P765" s="8" t="str">
        <f>IF(ISBLANK(VLOOKUP($A765,Courses!$A:P, COLUMN(P765), 0)), "", VLOOKUP($A765,Courses!$A:P, COLUMN(P765), 0))</f>
        <v>augusta2001</v>
      </c>
      <c r="Q765" s="8" t="str">
        <f>IF(ISBLANK(VLOOKUP($A765,Courses!$A:Q, COLUMN(Q765), 0)), "", VLOOKUP($A765,Courses!$A:Q, COLUMN(Q765), 0))</f>
        <v>beartooth</v>
      </c>
      <c r="R765" s="8" t="str">
        <f>IF(ISBLANK(VLOOKUP($A765,Courses!$A:R, COLUMN(R765), 0)), "", VLOOKUP($A765,Courses!$A:R, COLUMN(R765), 0))</f>
        <v>chippewa</v>
      </c>
      <c r="S765" s="8" t="str">
        <f>IF(ISBLANK(VLOOKUP($A765,Courses!$A:S, COLUMN(S765), 0)), "", VLOOKUP($A765,Courses!$A:S, COLUMN(S765), 0))</f>
        <v>cutterbay</v>
      </c>
      <c r="T765" s="8" t="str">
        <f>IF(ISBLANK(VLOOKUP($A765,Courses!$A:T, COLUMN(T765), 0)), "", VLOOKUP($A765,Courses!$A:T, COLUMN(T765), 0))</f>
        <v>pebblebeach</v>
      </c>
      <c r="U765" s="8" t="str">
        <f>IF(ISBLANK(VLOOKUP($A765,Courses!$A:U, COLUMN(U765), 0)), "", VLOOKUP($A765,Courses!$A:U, COLUMN(U765), 0))</f>
        <v>sammamish</v>
      </c>
      <c r="V765" s="8" t="str">
        <f>IF(ISBLANK(VLOOKUP($A765,Courses!$A:V, COLUMN(V765), 0)), "", VLOOKUP($A765,Courses!$A:V, COLUMN(V765), 0))</f>
        <v>threerivers</v>
      </c>
      <c r="W765" s="8" t="str">
        <f>IF(ISBLANK(VLOOKUP($A765,Courses!$A:W, COLUMN(W765), 0)), "", VLOOKUP($A765,Courses!$A:W, COLUMN(W765), 0))</f>
        <v/>
      </c>
      <c r="X765" s="8" t="str">
        <f>IF(ISBLANK(VLOOKUP($A765,Courses!$A:X, COLUMN(X765), 0)), "", VLOOKUP($A765,Courses!$A:X, COLUMN(X765), 0))</f>
        <v/>
      </c>
      <c r="Y765" s="8" t="str">
        <f>IF(ISBLANK(VLOOKUP($A765,Courses!$A:Y, COLUMN(Y765), 0)), "", VLOOKUP($A765,Courses!$A:Y, COLUMN(Y765), 0))</f>
        <v/>
      </c>
      <c r="Z765" s="8" t="str">
        <f>IF(ISBLANK(VLOOKUP($A765,Courses!$A:Z, COLUMN(Z765), 0)), "", VLOOKUP($A765,Courses!$A:Z, COLUMN(Z765), 0))</f>
        <v/>
      </c>
      <c r="AA765" s="8" t="str">
        <f>IF(ISBLANK(VLOOKUP($A765,Courses!$A:AA, COLUMN(AA765), 0)), "", VLOOKUP($A765,Courses!$A:AA, COLUMN(AA765), 0))</f>
        <v/>
      </c>
      <c r="AB765" s="8" t="str">
        <f>IF(ISBLANK(VLOOKUP($A765,Courses!$A:AB, COLUMN(AB765), 0)), "", VLOOKUP($A765,Courses!$A:AB, COLUMN(AB765), 0))</f>
        <v/>
      </c>
      <c r="AC765" s="8" t="str">
        <f>IF(ISBLANK(VLOOKUP($A765,Courses!$A:AC, COLUMN(AC765), 0)), "", VLOOKUP($A765,Courses!$A:AC, COLUMN(AC765), 0))</f>
        <v/>
      </c>
      <c r="AD765" s="8" t="str">
        <f>IF(ISBLANK(VLOOKUP($A765,Courses!$A:AD, COLUMN(AD765), 0)), "", VLOOKUP($A765,Courses!$A:AD, COLUMN(AD765), 0))</f>
        <v/>
      </c>
      <c r="AE765" s="8" t="str">
        <f>IF(ISBLANK(VLOOKUP($A765,Courses!$A:AE, COLUMN(AE765), 0)), "", VLOOKUP($A765,Courses!$A:AE, COLUMN(AE765), 0))</f>
        <v/>
      </c>
      <c r="AF765" s="8" t="str">
        <f>IF(ISBLANK(VLOOKUP($A765,Courses!$A:AF, COLUMN(AF765), 0)), "", VLOOKUP($A765,Courses!$A:AF, COLUMN(AF765), 0))</f>
        <v/>
      </c>
      <c r="AG765" s="8">
        <f>IF(ISBLANK(VLOOKUP($A765,Courses!$A:AG, COLUMN(AG765), 0)), "", VLOOKUP($A765,Courses!$A:AG, COLUMN(AG765), 0))</f>
        <v>3</v>
      </c>
      <c r="AH765" s="8">
        <f>IF(ISBLANK(VLOOKUP($A765,Courses!$A:AH, COLUMN(AH765), 0)), "", VLOOKUP($A765,Courses!$A:AH, COLUMN(AH765), 0))</f>
        <v>12</v>
      </c>
      <c r="AI765" s="8" t="str">
        <f>IF(ISBLANK(VLOOKUP($A765,Courses!$A:AI, COLUMN(AI765), 0)), "", VLOOKUP($A765,Courses!$A:AI, COLUMN(AI765), 0))</f>
        <v/>
      </c>
      <c r="AJ765" s="8" t="str">
        <f>IF(ISBLANK(VLOOKUP($A765,Courses!$A:AJ, COLUMN(AJ765), 0)), "", VLOOKUP($A765,Courses!$A:AJ, COLUMN(AJ765), 0))</f>
        <v/>
      </c>
      <c r="AK765" s="8" t="str">
        <f>IF(ISBLANK(VLOOKUP($A765,Courses!$A:AK, COLUMN(AK765), 0)), "", VLOOKUP($A765,Courses!$A:AK, COLUMN(AK765), 0))</f>
        <v/>
      </c>
      <c r="AL765" s="8"/>
      <c r="AM765" s="8"/>
    </row>
    <row r="766" spans="1:39" ht="12.75" customHeight="1">
      <c r="A766" s="4">
        <v>774</v>
      </c>
      <c r="B766" s="4"/>
      <c r="C766" s="69" t="s">
        <v>1961</v>
      </c>
      <c r="D766" s="6" t="str">
        <f>IF(ISBLANK(VLOOKUP($A766,Courses!$A:D, COLUMN(D766), 0)), "", VLOOKUP($A766,Courses!$A:D, COLUMN(D766), 0))</f>
        <v>Desert-like</v>
      </c>
      <c r="E766" s="7" t="str">
        <f>IF(ISBLANK(VLOOKUP($A766,Courses!$A:E, COLUMN(E766), 0)), "", VLOOKUP($A766,Courses!$A:E, COLUMN(E766), 0))</f>
        <v/>
      </c>
      <c r="F766" s="72" t="str">
        <f>IF(ISBLANK(VLOOKUP($A766,Courses!$A:F, COLUMN(F766), 0)), "", VLOOKUP($A766,Courses!$A:F, COLUMN(F766), 0))</f>
        <v>howbowdizen_splash.jpg</v>
      </c>
      <c r="G766" s="72" t="str">
        <f>IF(ISBLANK(VLOOKUP($A766,Courses!$A:G, COLUMN(G766), 0)), "", VLOOKUP($A766,Courses!$A:G, COLUMN(G766), 0))</f>
        <v>howbowdizden_hole01.jpg</v>
      </c>
      <c r="H766" s="72" t="str">
        <f>IF(ISBLANK(VLOOKUP($A766,Courses!$A:H, COLUMN(H766), 0)), "", VLOOKUP($A766,Courses!$A:H, COLUMN(H766), 0))</f>
        <v/>
      </c>
      <c r="I766" s="72" t="str">
        <f>IF(ISBLANK(VLOOKUP($A766,Courses!$A:I, COLUMN(I766), 0)), "", VLOOKUP($A766,Courses!$A:I, COLUMN(I766), 0))</f>
        <v/>
      </c>
      <c r="J766" s="72" t="str">
        <f>IF(ISBLANK(VLOOKUP($A766,Courses!$A:J, COLUMN(J766), 0)), "", VLOOKUP($A766,Courses!$A:J, COLUMN(J766), 0))</f>
        <v/>
      </c>
      <c r="K766" s="57" t="str">
        <f>IF(ISBLANK(VLOOKUP($A766,Courses!$A:K, COLUMN(K766), 0)), "", VLOOKUP($A766,Courses!$A:K, COLUMN(K766), 0))</f>
        <v>howbowdizden.zip</v>
      </c>
      <c r="L766" s="8" t="str">
        <f>IF(ISBLANK(VLOOKUP($A766,Courses!$A:L, COLUMN(L766), 0)), "", VLOOKUP($A766,Courses!$A:L, COLUMN(L766), 0))</f>
        <v>Jimi</v>
      </c>
      <c r="M766" s="8">
        <f>IF(ISBLANK(VLOOKUP($A766,Courses!$A:M, COLUMN(M766), 0)), "", VLOOKUP($A766,Courses!$A:M, COLUMN(M766), 0))</f>
        <v>35.1</v>
      </c>
      <c r="N766" s="9">
        <f>IF(ISBLANK(VLOOKUP($A766,Courses!$A:N, COLUMN(N766), 0)), "", VLOOKUP($A766,Courses!$A:N, COLUMN(N766), 0))</f>
        <v>38765</v>
      </c>
      <c r="O766" s="8" t="str">
        <f>IF(ISBLANK(VLOOKUP($A766,Courses!$A:O, COLUMN(O766), 0)), "", VLOOKUP($A766,Courses!$A:O, COLUMN(O766), 0))</f>
        <v>afabplace</v>
      </c>
      <c r="P766" s="8" t="str">
        <f>IF(ISBLANK(VLOOKUP($A766,Courses!$A:P, COLUMN(P766), 0)), "", VLOOKUP($A766,Courses!$A:P, COLUMN(P766), 0))</f>
        <v>arrowheadver2</v>
      </c>
      <c r="Q766" s="8" t="str">
        <f>IF(ISBLANK(VLOOKUP($A766,Courses!$A:Q, COLUMN(Q766), 0)), "", VLOOKUP($A766,Courses!$A:Q, COLUMN(Q766), 0))</f>
        <v>barmycastle</v>
      </c>
      <c r="R766" s="8" t="str">
        <f>IF(ISBLANK(VLOOKUP($A766,Courses!$A:R, COLUMN(R766), 0)), "", VLOOKUP($A766,Courses!$A:R, COLUMN(R766), 0))</f>
        <v>beartooth</v>
      </c>
      <c r="S766" s="8" t="str">
        <f>IF(ISBLANK(VLOOKUP($A766,Courses!$A:S, COLUMN(S766), 0)), "", VLOOKUP($A766,Courses!$A:S, COLUMN(S766), 0))</f>
        <v>cypress</v>
      </c>
      <c r="T766" s="8" t="str">
        <f>IF(ISBLANK(VLOOKUP($A766,Courses!$A:T, COLUMN(T766), 0)), "", VLOOKUP($A766,Courses!$A:T, COLUMN(T766), 0))</f>
        <v>inlandheath</v>
      </c>
      <c r="U766" s="8" t="str">
        <f>IF(ISBLANK(VLOOKUP($A766,Courses!$A:U, COLUMN(U766), 0)), "", VLOOKUP($A766,Courses!$A:U, COLUMN(U766), 0))</f>
        <v>northamerican</v>
      </c>
      <c r="V766" s="8" t="str">
        <f>IF(ISBLANK(VLOOKUP($A766,Courses!$A:V, COLUMN(V766), 0)), "", VLOOKUP($A766,Courses!$A:V, COLUMN(V766), 0))</f>
        <v>pinkstone</v>
      </c>
      <c r="W766" s="8" t="str">
        <f>IF(ISBLANK(VLOOKUP($A766,Courses!$A:W, COLUMN(W766), 0)), "", VLOOKUP($A766,Courses!$A:W, COLUMN(W766), 0))</f>
        <v>rb</v>
      </c>
      <c r="X766" s="8" t="str">
        <f>IF(ISBLANK(VLOOKUP($A766,Courses!$A:X, COLUMN(X766), 0)), "", VLOOKUP($A766,Courses!$A:X, COLUMN(X766), 0))</f>
        <v>ruggedcross</v>
      </c>
      <c r="Y766" s="8" t="str">
        <f>IF(ISBLANK(VLOOKUP($A766,Courses!$A:Y, COLUMN(Y766), 0)), "", VLOOKUP($A766,Courses!$A:Y, COLUMN(Y766), 0))</f>
        <v>sammamishplateau</v>
      </c>
      <c r="Z766" s="8" t="str">
        <f>IF(ISBLANK(VLOOKUP($A766,Courses!$A:Z, COLUMN(Z766), 0)), "", VLOOKUP($A766,Courses!$A:Z, COLUMN(Z766), 0))</f>
        <v>superobala</v>
      </c>
      <c r="AA766" s="8" t="str">
        <f>IF(ISBLANK(VLOOKUP($A766,Courses!$A:AA, COLUMN(AA766), 0)), "", VLOOKUP($A766,Courses!$A:AA, COLUMN(AA766), 0))</f>
        <v>victoria</v>
      </c>
      <c r="AB766" s="8" t="str">
        <f>IF(ISBLANK(VLOOKUP($A766,Courses!$A:AB, COLUMN(AB766), 0)), "", VLOOKUP($A766,Courses!$A:AB, COLUMN(AB766), 0))</f>
        <v>Victorian</v>
      </c>
      <c r="AC766" s="8" t="str">
        <f>IF(ISBLANK(VLOOKUP($A766,Courses!$A:AC, COLUMN(AC766), 0)), "", VLOOKUP($A766,Courses!$A:AC, COLUMN(AC766), 0))</f>
        <v/>
      </c>
      <c r="AD766" s="8" t="str">
        <f>IF(ISBLANK(VLOOKUP($A766,Courses!$A:AD, COLUMN(AD766), 0)), "", VLOOKUP($A766,Courses!$A:AD, COLUMN(AD766), 0))</f>
        <v/>
      </c>
      <c r="AE766" s="8" t="str">
        <f>IF(ISBLANK(VLOOKUP($A766,Courses!$A:AE, COLUMN(AE766), 0)), "", VLOOKUP($A766,Courses!$A:AE, COLUMN(AE766), 0))</f>
        <v/>
      </c>
      <c r="AF766" s="8" t="str">
        <f>IF(ISBLANK(VLOOKUP($A766,Courses!$A:AF, COLUMN(AF766), 0)), "", VLOOKUP($A766,Courses!$A:AF, COLUMN(AF766), 0))</f>
        <v/>
      </c>
      <c r="AG766" s="8" t="str">
        <f>IF(ISBLANK(VLOOKUP($A766,Courses!$A:AG, COLUMN(AG766), 0)), "", VLOOKUP($A766,Courses!$A:AG, COLUMN(AG766), 0))</f>
        <v>Sp</v>
      </c>
      <c r="AH766" s="8">
        <f>IF(ISBLANK(VLOOKUP($A766,Courses!$A:AH, COLUMN(AH766), 0)), "", VLOOKUP($A766,Courses!$A:AH, COLUMN(AH766), 0))</f>
        <v>1</v>
      </c>
      <c r="AI766" s="8" t="str">
        <f>IF(ISBLANK(VLOOKUP($A766,Courses!$A:AI, COLUMN(AI766), 0)), "", VLOOKUP($A766,Courses!$A:AI, COLUMN(AI766), 0))</f>
        <v/>
      </c>
      <c r="AJ766" s="8" t="str">
        <f>IF(ISBLANK(VLOOKUP($A766,Courses!$A:AJ, COLUMN(AJ766), 0)), "", VLOOKUP($A766,Courses!$A:AJ, COLUMN(AJ766), 0))</f>
        <v/>
      </c>
      <c r="AK766" s="8" t="str">
        <f>IF(ISBLANK(VLOOKUP($A766,Courses!$A:AK, COLUMN(AK766), 0)), "", VLOOKUP($A766,Courses!$A:AK, COLUMN(AK766), 0))</f>
        <v/>
      </c>
      <c r="AL766" s="8"/>
      <c r="AM766" s="8"/>
    </row>
    <row r="767" spans="1:39" ht="12.75" customHeight="1">
      <c r="A767" s="4">
        <v>1659</v>
      </c>
      <c r="B767" s="4"/>
      <c r="C767" s="69" t="s">
        <v>8698</v>
      </c>
      <c r="D767" s="6" t="str">
        <f>IF(ISBLANK(VLOOKUP($A767,Courses!$A:D, COLUMN(D767), 0)), "", VLOOKUP($A767,Courses!$A:D, COLUMN(D767), 0))</f>
        <v>Links</v>
      </c>
      <c r="E767" s="7" t="str">
        <f>IF(ISBLANK(VLOOKUP($A767,Courses!$A:E, COLUMN(E767), 0)), "", VLOOKUP($A767,Courses!$A:E, COLUMN(E767), 0))</f>
        <v>Real</v>
      </c>
      <c r="F767" s="72" t="str">
        <f>IF(ISBLANK(VLOOKUP($A767,Courses!$A:F, COLUMN(F767), 0)), "", VLOOKUP($A767,Courses!$A:F, COLUMN(F767), 0))</f>
        <v>royal_liverpool_hoylake_splash.jpg</v>
      </c>
      <c r="G767" s="72" t="str">
        <f>IF(ISBLANK(VLOOKUP($A767,Courses!$A:G, COLUMN(G767), 0)), "", VLOOKUP($A767,Courses!$A:G, COLUMN(G767), 0))</f>
        <v>royal_liverpool_hoylake_hole14.jpg</v>
      </c>
      <c r="H767" s="72" t="str">
        <f>IF(ISBLANK(VLOOKUP($A767,Courses!$A:H, COLUMN(H767), 0)), "", VLOOKUP($A767,Courses!$A:H, COLUMN(H767), 0))</f>
        <v/>
      </c>
      <c r="I767" s="72" t="str">
        <f>IF(ISBLANK(VLOOKUP($A767,Courses!$A:I, COLUMN(I767), 0)), "", VLOOKUP($A767,Courses!$A:I, COLUMN(I767), 0))</f>
        <v/>
      </c>
      <c r="J767" s="72" t="str">
        <f>IF(ISBLANK(VLOOKUP($A767,Courses!$A:J, COLUMN(J767), 0)), "", VLOOKUP($A767,Courses!$A:J, COLUMN(J767), 0))</f>
        <v/>
      </c>
      <c r="K767" s="57" t="str">
        <f>IF(ISBLANK(VLOOKUP($A767,Courses!$A:K, COLUMN(K767), 0)), "", VLOOKUP($A767,Courses!$A:K, COLUMN(K767), 0))</f>
        <v>royal_liverpool_hoylake.zip</v>
      </c>
      <c r="L767" s="8" t="str">
        <f>IF(ISBLANK(VLOOKUP($A767,Courses!$A:L, COLUMN(L767), 0)), "", VLOOKUP($A767,Courses!$A:L, COLUMN(L767), 0))</f>
        <v>Dale Somerfelt and David Salter</v>
      </c>
      <c r="M767" s="8">
        <f>IF(ISBLANK(VLOOKUP($A767,Courses!$A:M, COLUMN(M767), 0)), "", VLOOKUP($A767,Courses!$A:M, COLUMN(M767), 0))</f>
        <v>16.399999999999999</v>
      </c>
      <c r="N767" s="9">
        <f>IF(ISBLANK(VLOOKUP($A767,Courses!$A:N, COLUMN(N767), 0)), "", VLOOKUP($A767,Courses!$A:N, COLUMN(N767), 0))</f>
        <v>39206</v>
      </c>
      <c r="O767" s="8" t="str">
        <f>IF(ISBLANK(VLOOKUP($A767,Courses!$A:O, COLUMN(O767), 0)), "", VLOOKUP($A767,Courses!$A:O, COLUMN(O767), 0))</f>
        <v>coosbay</v>
      </c>
      <c r="P767" s="8" t="str">
        <f>IF(ISBLANK(VLOOKUP($A767,Courses!$A:P, COLUMN(P767), 0)), "", VLOOKUP($A767,Courses!$A:P, COLUMN(P767), 0))</f>
        <v>DSTour</v>
      </c>
      <c r="Q767" s="8" t="str">
        <f>IF(ISBLANK(VLOOKUP($A767,Courses!$A:Q, COLUMN(Q767), 0)), "", VLOOKUP($A767,Courses!$A:Q, COLUMN(Q767), 0))</f>
        <v>oldhead</v>
      </c>
      <c r="R767" s="8" t="str">
        <f>IF(ISBLANK(VLOOKUP($A767,Courses!$A:R, COLUMN(R767), 0)), "", VLOOKUP($A767,Courses!$A:R, COLUMN(R767), 0))</f>
        <v>mayfield</v>
      </c>
      <c r="S767" s="8" t="str">
        <f>IF(ISBLANK(VLOOKUP($A767,Courses!$A:S, COLUMN(S767), 0)), "", VLOOKUP($A767,Courses!$A:S, COLUMN(S767), 0))</f>
        <v>portmarnock</v>
      </c>
      <c r="T767" s="8" t="str">
        <f>IF(ISBLANK(VLOOKUP($A767,Courses!$A:T, COLUMN(T767), 0)), "", VLOOKUP($A767,Courses!$A:T, COLUMN(T767), 0))</f>
        <v>Victorian</v>
      </c>
      <c r="U767" s="8" t="str">
        <f>IF(ISBLANK(VLOOKUP($A767,Courses!$A:U, COLUMN(U767), 0)), "", VLOOKUP($A767,Courses!$A:U, COLUMN(U767), 0))</f>
        <v>standrw</v>
      </c>
      <c r="V767" s="8" t="str">
        <f>IF(ISBLANK(VLOOKUP($A767,Courses!$A:V, COLUMN(V767), 0)), "", VLOOKUP($A767,Courses!$A:V, COLUMN(V767), 0))</f>
        <v>southernobjects</v>
      </c>
      <c r="W767" s="8" t="str">
        <f>IF(ISBLANK(VLOOKUP($A767,Courses!$A:W, COLUMN(W767), 0)), "", VLOOKUP($A767,Courses!$A:W, COLUMN(W767), 0))</f>
        <v>Liverpool</v>
      </c>
      <c r="X767" s="8" t="str">
        <f>IF(ISBLANK(VLOOKUP($A767,Courses!$A:X, COLUMN(X767), 0)), "", VLOOKUP($A767,Courses!$A:X, COLUMN(X767), 0))</f>
        <v/>
      </c>
      <c r="Y767" s="8" t="str">
        <f>IF(ISBLANK(VLOOKUP($A767,Courses!$A:Y, COLUMN(Y767), 0)), "", VLOOKUP($A767,Courses!$A:Y, COLUMN(Y767), 0))</f>
        <v/>
      </c>
      <c r="Z767" s="8" t="str">
        <f>IF(ISBLANK(VLOOKUP($A767,Courses!$A:Z, COLUMN(Z767), 0)), "", VLOOKUP($A767,Courses!$A:Z, COLUMN(Z767), 0))</f>
        <v/>
      </c>
      <c r="AA767" s="8" t="str">
        <f>IF(ISBLANK(VLOOKUP($A767,Courses!$A:AA, COLUMN(AA767), 0)), "", VLOOKUP($A767,Courses!$A:AA, COLUMN(AA767), 0))</f>
        <v/>
      </c>
      <c r="AB767" s="8" t="str">
        <f>IF(ISBLANK(VLOOKUP($A767,Courses!$A:AB, COLUMN(AB767), 0)), "", VLOOKUP($A767,Courses!$A:AB, COLUMN(AB767), 0))</f>
        <v/>
      </c>
      <c r="AC767" s="8" t="str">
        <f>IF(ISBLANK(VLOOKUP($A767,Courses!$A:AC, COLUMN(AC767), 0)), "", VLOOKUP($A767,Courses!$A:AC, COLUMN(AC767), 0))</f>
        <v/>
      </c>
      <c r="AD767" s="8" t="str">
        <f>IF(ISBLANK(VLOOKUP($A767,Courses!$A:AD, COLUMN(AD767), 0)), "", VLOOKUP($A767,Courses!$A:AD, COLUMN(AD767), 0))</f>
        <v/>
      </c>
      <c r="AE767" s="8" t="str">
        <f>IF(ISBLANK(VLOOKUP($A767,Courses!$A:AE, COLUMN(AE767), 0)), "", VLOOKUP($A767,Courses!$A:AE, COLUMN(AE767), 0))</f>
        <v/>
      </c>
      <c r="AF767" s="8" t="str">
        <f>IF(ISBLANK(VLOOKUP($A767,Courses!$A:AF, COLUMN(AF767), 0)), "", VLOOKUP($A767,Courses!$A:AF, COLUMN(AF767), 0))</f>
        <v/>
      </c>
      <c r="AG767" s="8" t="str">
        <f>IF(ISBLANK(VLOOKUP($A767,Courses!$A:AG, COLUMN(AG767), 0)), "", VLOOKUP($A767,Courses!$A:AG, COLUMN(AG767), 0))</f>
        <v>Sp</v>
      </c>
      <c r="AH767" s="8">
        <f>IF(ISBLANK(VLOOKUP($A767,Courses!$A:AH, COLUMN(AH767), 0)), "", VLOOKUP($A767,Courses!$A:AH, COLUMN(AH767), 0))</f>
        <v>14</v>
      </c>
      <c r="AI767" s="8" t="str">
        <f>IF(ISBLANK(VLOOKUP($A767,Courses!$A:AI, COLUMN(AI767), 0)), "", VLOOKUP($A767,Courses!$A:AI, COLUMN(AI767), 0))</f>
        <v/>
      </c>
      <c r="AJ767" s="8" t="str">
        <f>IF(ISBLANK(VLOOKUP($A767,Courses!$A:AJ, COLUMN(AJ767), 0)), "", VLOOKUP($A767,Courses!$A:AJ, COLUMN(AJ767), 0))</f>
        <v/>
      </c>
      <c r="AK767" s="8" t="str">
        <f>IF(ISBLANK(VLOOKUP($A767,Courses!$A:AK, COLUMN(AK767), 0)), "", VLOOKUP($A767,Courses!$A:AK, COLUMN(AK767), 0))</f>
        <v/>
      </c>
      <c r="AL767" s="8" t="s">
        <v>8712</v>
      </c>
      <c r="AM767" s="8"/>
    </row>
    <row r="768" spans="1:39" ht="12.75" customHeight="1">
      <c r="A768" s="4">
        <v>775</v>
      </c>
      <c r="B768" s="4"/>
      <c r="C768" s="69" t="s">
        <v>1965</v>
      </c>
      <c r="D768" s="6" t="str">
        <f>IF(ISBLANK(VLOOKUP($A768,Courses!$A:D, COLUMN(D768), 0)), "", VLOOKUP($A768,Courses!$A:D, COLUMN(D768), 0))</f>
        <v>Mtn valley</v>
      </c>
      <c r="E768" s="7" t="str">
        <f>IF(ISBLANK(VLOOKUP($A768,Courses!$A:E, COLUMN(E768), 0)), "", VLOOKUP($A768,Courses!$A:E, COLUMN(E768), 0))</f>
        <v/>
      </c>
      <c r="F768" s="72" t="str">
        <f>IF(ISBLANK(VLOOKUP($A768,Courses!$A:F, COLUMN(F768), 0)), "", VLOOKUP($A768,Courses!$A:F, COLUMN(F768), 0))</f>
        <v>humble_house_hole09.jpg</v>
      </c>
      <c r="G768" s="72" t="str">
        <f>IF(ISBLANK(VLOOKUP($A768,Courses!$A:G, COLUMN(G768), 0)), "", VLOOKUP($A768,Courses!$A:G, COLUMN(G768), 0))</f>
        <v>humble_house_hole18.jpg</v>
      </c>
      <c r="H768" s="72" t="str">
        <f>IF(ISBLANK(VLOOKUP($A768,Courses!$A:H, COLUMN(H768), 0)), "", VLOOKUP($A768,Courses!$A:H, COLUMN(H768), 0))</f>
        <v/>
      </c>
      <c r="I768" s="72" t="str">
        <f>IF(ISBLANK(VLOOKUP($A768,Courses!$A:I, COLUMN(I768), 0)), "", VLOOKUP($A768,Courses!$A:I, COLUMN(I768), 0))</f>
        <v/>
      </c>
      <c r="J768" s="72" t="str">
        <f>IF(ISBLANK(VLOOKUP($A768,Courses!$A:J, COLUMN(J768), 0)), "", VLOOKUP($A768,Courses!$A:J, COLUMN(J768), 0))</f>
        <v/>
      </c>
      <c r="K768" s="57" t="str">
        <f>IF(ISBLANK(VLOOKUP($A768,Courses!$A:K, COLUMN(K768), 0)), "", VLOOKUP($A768,Courses!$A:K, COLUMN(K768), 0))</f>
        <v>humble_house.zip</v>
      </c>
      <c r="L768" s="8" t="str">
        <f>IF(ISBLANK(VLOOKUP($A768,Courses!$A:L, COLUMN(L768), 0)), "", VLOOKUP($A768,Courses!$A:L, COLUMN(L768), 0))</f>
        <v>Jimi</v>
      </c>
      <c r="M768" s="8">
        <f>IF(ISBLANK(VLOOKUP($A768,Courses!$A:M, COLUMN(M768), 0)), "", VLOOKUP($A768,Courses!$A:M, COLUMN(M768), 0))</f>
        <v>34.299999999999997</v>
      </c>
      <c r="N768" s="9">
        <f>IF(ISBLANK(VLOOKUP($A768,Courses!$A:N, COLUMN(N768), 0)), "", VLOOKUP($A768,Courses!$A:N, COLUMN(N768), 0))</f>
        <v>38677</v>
      </c>
      <c r="O768" s="8" t="str">
        <f>IF(ISBLANK(VLOOKUP($A768,Courses!$A:O, COLUMN(O768), 0)), "", VLOOKUP($A768,Courses!$A:O, COLUMN(O768), 0))</f>
        <v>barrenhills</v>
      </c>
      <c r="P768" s="8" t="str">
        <f>IF(ISBLANK(VLOOKUP($A768,Courses!$A:P, COLUMN(P768), 0)), "", VLOOKUP($A768,Courses!$A:P, COLUMN(P768), 0))</f>
        <v>flowers3</v>
      </c>
      <c r="Q768" s="8" t="str">
        <f>IF(ISBLANK(VLOOKUP($A768,Courses!$A:Q, COLUMN(Q768), 0)), "", VLOOKUP($A768,Courses!$A:Q, COLUMN(Q768), 0))</f>
        <v>superobala</v>
      </c>
      <c r="R768" s="8" t="str">
        <f>IF(ISBLANK(VLOOKUP($A768,Courses!$A:R, COLUMN(R768), 0)), "", VLOOKUP($A768,Courses!$A:R, COLUMN(R768), 0))</f>
        <v>superobala2</v>
      </c>
      <c r="S768" s="8" t="str">
        <f>IF(ISBLANK(VLOOKUP($A768,Courses!$A:S, COLUMN(S768), 0)), "", VLOOKUP($A768,Courses!$A:S, COLUMN(S768), 0))</f>
        <v/>
      </c>
      <c r="T768" s="8" t="str">
        <f>IF(ISBLANK(VLOOKUP($A768,Courses!$A:T, COLUMN(T768), 0)), "", VLOOKUP($A768,Courses!$A:T, COLUMN(T768), 0))</f>
        <v/>
      </c>
      <c r="U768" s="8" t="str">
        <f>IF(ISBLANK(VLOOKUP($A768,Courses!$A:U, COLUMN(U768), 0)), "", VLOOKUP($A768,Courses!$A:U, COLUMN(U768), 0))</f>
        <v/>
      </c>
      <c r="V768" s="8" t="str">
        <f>IF(ISBLANK(VLOOKUP($A768,Courses!$A:V, COLUMN(V768), 0)), "", VLOOKUP($A768,Courses!$A:V, COLUMN(V768), 0))</f>
        <v/>
      </c>
      <c r="W768" s="8" t="str">
        <f>IF(ISBLANK(VLOOKUP($A768,Courses!$A:W, COLUMN(W768), 0)), "", VLOOKUP($A768,Courses!$A:W, COLUMN(W768), 0))</f>
        <v/>
      </c>
      <c r="X768" s="8" t="str">
        <f>IF(ISBLANK(VLOOKUP($A768,Courses!$A:X, COLUMN(X768), 0)), "", VLOOKUP($A768,Courses!$A:X, COLUMN(X768), 0))</f>
        <v/>
      </c>
      <c r="Y768" s="8" t="str">
        <f>IF(ISBLANK(VLOOKUP($A768,Courses!$A:Y, COLUMN(Y768), 0)), "", VLOOKUP($A768,Courses!$A:Y, COLUMN(Y768), 0))</f>
        <v/>
      </c>
      <c r="Z768" s="8" t="str">
        <f>IF(ISBLANK(VLOOKUP($A768,Courses!$A:Z, COLUMN(Z768), 0)), "", VLOOKUP($A768,Courses!$A:Z, COLUMN(Z768), 0))</f>
        <v/>
      </c>
      <c r="AA768" s="8" t="str">
        <f>IF(ISBLANK(VLOOKUP($A768,Courses!$A:AA, COLUMN(AA768), 0)), "", VLOOKUP($A768,Courses!$A:AA, COLUMN(AA768), 0))</f>
        <v/>
      </c>
      <c r="AB768" s="8" t="str">
        <f>IF(ISBLANK(VLOOKUP($A768,Courses!$A:AB, COLUMN(AB768), 0)), "", VLOOKUP($A768,Courses!$A:AB, COLUMN(AB768), 0))</f>
        <v/>
      </c>
      <c r="AC768" s="8" t="str">
        <f>IF(ISBLANK(VLOOKUP($A768,Courses!$A:AC, COLUMN(AC768), 0)), "", VLOOKUP($A768,Courses!$A:AC, COLUMN(AC768), 0))</f>
        <v/>
      </c>
      <c r="AD768" s="8" t="str">
        <f>IF(ISBLANK(VLOOKUP($A768,Courses!$A:AD, COLUMN(AD768), 0)), "", VLOOKUP($A768,Courses!$A:AD, COLUMN(AD768), 0))</f>
        <v/>
      </c>
      <c r="AE768" s="8" t="str">
        <f>IF(ISBLANK(VLOOKUP($A768,Courses!$A:AE, COLUMN(AE768), 0)), "", VLOOKUP($A768,Courses!$A:AE, COLUMN(AE768), 0))</f>
        <v/>
      </c>
      <c r="AF768" s="8" t="str">
        <f>IF(ISBLANK(VLOOKUP($A768,Courses!$A:AF, COLUMN(AF768), 0)), "", VLOOKUP($A768,Courses!$A:AF, COLUMN(AF768), 0))</f>
        <v/>
      </c>
      <c r="AG768" s="8">
        <f>IF(ISBLANK(VLOOKUP($A768,Courses!$A:AG, COLUMN(AG768), 0)), "", VLOOKUP($A768,Courses!$A:AG, COLUMN(AG768), 0))</f>
        <v>9</v>
      </c>
      <c r="AH768" s="8">
        <f>IF(ISBLANK(VLOOKUP($A768,Courses!$A:AH, COLUMN(AH768), 0)), "", VLOOKUP($A768,Courses!$A:AH, COLUMN(AH768), 0))</f>
        <v>18</v>
      </c>
      <c r="AI768" s="8" t="str">
        <f>IF(ISBLANK(VLOOKUP($A768,Courses!$A:AI, COLUMN(AI768), 0)), "", VLOOKUP($A768,Courses!$A:AI, COLUMN(AI768), 0))</f>
        <v/>
      </c>
      <c r="AJ768" s="8" t="str">
        <f>IF(ISBLANK(VLOOKUP($A768,Courses!$A:AJ, COLUMN(AJ768), 0)), "", VLOOKUP($A768,Courses!$A:AJ, COLUMN(AJ768), 0))</f>
        <v/>
      </c>
      <c r="AK768" s="8" t="str">
        <f>IF(ISBLANK(VLOOKUP($A768,Courses!$A:AK, COLUMN(AK768), 0)), "", VLOOKUP($A768,Courses!$A:AK, COLUMN(AK768), 0))</f>
        <v/>
      </c>
      <c r="AL768" s="8"/>
      <c r="AM768" s="8"/>
    </row>
    <row r="769" spans="1:39" ht="12.75" customHeight="1">
      <c r="A769" s="4">
        <v>776</v>
      </c>
      <c r="B769" s="4"/>
      <c r="C769" s="69" t="s">
        <v>1967</v>
      </c>
      <c r="D769" s="6" t="str">
        <f>IF(ISBLANK(VLOOKUP($A769,Courses!$A:D, COLUMN(D769), 0)), "", VLOOKUP($A769,Courses!$A:D, COLUMN(D769), 0))</f>
        <v>Lakeside</v>
      </c>
      <c r="E769" s="7" t="str">
        <f>IF(ISBLANK(VLOOKUP($A769,Courses!$A:E, COLUMN(E769), 0)), "", VLOOKUP($A769,Courses!$A:E, COLUMN(E769), 0))</f>
        <v/>
      </c>
      <c r="F769" s="72" t="str">
        <f>IF(ISBLANK(VLOOKUP($A769,Courses!$A:F, COLUMN(F769), 0)), "", VLOOKUP($A769,Courses!$A:F, COLUMN(F769), 0))</f>
        <v>hummingbird_haven_splash.jpg</v>
      </c>
      <c r="G769" s="72" t="str">
        <f>IF(ISBLANK(VLOOKUP($A769,Courses!$A:G, COLUMN(G769), 0)), "", VLOOKUP($A769,Courses!$A:G, COLUMN(G769), 0))</f>
        <v>hummingbird_haven_v2_hole01.jpg</v>
      </c>
      <c r="H769" s="72" t="str">
        <f>IF(ISBLANK(VLOOKUP($A769,Courses!$A:H, COLUMN(H769), 0)), "", VLOOKUP($A769,Courses!$A:H, COLUMN(H769), 0))</f>
        <v>hummingbird_haven_v2_hole11.jpg</v>
      </c>
      <c r="I769" s="72" t="str">
        <f>IF(ISBLANK(VLOOKUP($A769,Courses!$A:I, COLUMN(I769), 0)), "", VLOOKUP($A769,Courses!$A:I, COLUMN(I769), 0))</f>
        <v/>
      </c>
      <c r="J769" s="72" t="str">
        <f>IF(ISBLANK(VLOOKUP($A769,Courses!$A:J, COLUMN(J769), 0)), "", VLOOKUP($A769,Courses!$A:J, COLUMN(J769), 0))</f>
        <v/>
      </c>
      <c r="K769" s="57" t="str">
        <f>IF(ISBLANK(VLOOKUP($A769,Courses!$A:K, COLUMN(K769), 0)), "", VLOOKUP($A769,Courses!$A:K, COLUMN(K769), 0))</f>
        <v>hummingbird_haven_v2.zip</v>
      </c>
      <c r="L769" s="8" t="str">
        <f>IF(ISBLANK(VLOOKUP($A769,Courses!$A:L, COLUMN(L769), 0)), "", VLOOKUP($A769,Courses!$A:L, COLUMN(L769), 0))</f>
        <v>Steve Horn</v>
      </c>
      <c r="M769" s="8">
        <f>IF(ISBLANK(VLOOKUP($A769,Courses!$A:M, COLUMN(M769), 0)), "", VLOOKUP($A769,Courses!$A:M, COLUMN(M769), 0))</f>
        <v>11.3</v>
      </c>
      <c r="N769" s="9">
        <f>IF(ISBLANK(VLOOKUP($A769,Courses!$A:N, COLUMN(N769), 0)), "", VLOOKUP($A769,Courses!$A:N, COLUMN(N769), 0))</f>
        <v>38627</v>
      </c>
      <c r="O769" s="8" t="str">
        <f>IF(ISBLANK(VLOOKUP($A769,Courses!$A:O, COLUMN(O769), 0)), "", VLOOKUP($A769,Courses!$A:O, COLUMN(O769), 0))</f>
        <v>ccove</v>
      </c>
      <c r="P769" s="8" t="str">
        <f>IF(ISBLANK(VLOOKUP($A769,Courses!$A:P, COLUMN(P769), 0)), "", VLOOKUP($A769,Courses!$A:P, COLUMN(P769), 0))</f>
        <v>ccovemidday</v>
      </c>
      <c r="Q769" s="8" t="str">
        <f>IF(ISBLANK(VLOOKUP($A769,Courses!$A:Q, COLUMN(Q769), 0)), "", VLOOKUP($A769,Courses!$A:Q, COLUMN(Q769), 0))</f>
        <v>inlandheath</v>
      </c>
      <c r="R769" s="8" t="str">
        <f>IF(ISBLANK(VLOOKUP($A769,Courses!$A:R, COLUMN(R769), 0)), "", VLOOKUP($A769,Courses!$A:R, COLUMN(R769), 0))</f>
        <v>northamerican</v>
      </c>
      <c r="S769" s="8" t="str">
        <f>IF(ISBLANK(VLOOKUP($A769,Courses!$A:S, COLUMN(S769), 0)), "", VLOOKUP($A769,Courses!$A:S, COLUMN(S769), 0))</f>
        <v>parkland</v>
      </c>
      <c r="T769" s="8" t="str">
        <f>IF(ISBLANK(VLOOKUP($A769,Courses!$A:T, COLUMN(T769), 0)), "", VLOOKUP($A769,Courses!$A:T, COLUMN(T769), 0))</f>
        <v/>
      </c>
      <c r="U769" s="8" t="str">
        <f>IF(ISBLANK(VLOOKUP($A769,Courses!$A:U, COLUMN(U769), 0)), "", VLOOKUP($A769,Courses!$A:U, COLUMN(U769), 0))</f>
        <v/>
      </c>
      <c r="V769" s="8" t="str">
        <f>IF(ISBLANK(VLOOKUP($A769,Courses!$A:V, COLUMN(V769), 0)), "", VLOOKUP($A769,Courses!$A:V, COLUMN(V769), 0))</f>
        <v/>
      </c>
      <c r="W769" s="8" t="str">
        <f>IF(ISBLANK(VLOOKUP($A769,Courses!$A:W, COLUMN(W769), 0)), "", VLOOKUP($A769,Courses!$A:W, COLUMN(W769), 0))</f>
        <v/>
      </c>
      <c r="X769" s="8" t="str">
        <f>IF(ISBLANK(VLOOKUP($A769,Courses!$A:X, COLUMN(X769), 0)), "", VLOOKUP($A769,Courses!$A:X, COLUMN(X769), 0))</f>
        <v/>
      </c>
      <c r="Y769" s="8" t="str">
        <f>IF(ISBLANK(VLOOKUP($A769,Courses!$A:Y, COLUMN(Y769), 0)), "", VLOOKUP($A769,Courses!$A:Y, COLUMN(Y769), 0))</f>
        <v/>
      </c>
      <c r="Z769" s="8" t="str">
        <f>IF(ISBLANK(VLOOKUP($A769,Courses!$A:Z, COLUMN(Z769), 0)), "", VLOOKUP($A769,Courses!$A:Z, COLUMN(Z769), 0))</f>
        <v/>
      </c>
      <c r="AA769" s="8" t="str">
        <f>IF(ISBLANK(VLOOKUP($A769,Courses!$A:AA, COLUMN(AA769), 0)), "", VLOOKUP($A769,Courses!$A:AA, COLUMN(AA769), 0))</f>
        <v/>
      </c>
      <c r="AB769" s="8" t="str">
        <f>IF(ISBLANK(VLOOKUP($A769,Courses!$A:AB, COLUMN(AB769), 0)), "", VLOOKUP($A769,Courses!$A:AB, COLUMN(AB769), 0))</f>
        <v/>
      </c>
      <c r="AC769" s="8" t="str">
        <f>IF(ISBLANK(VLOOKUP($A769,Courses!$A:AC, COLUMN(AC769), 0)), "", VLOOKUP($A769,Courses!$A:AC, COLUMN(AC769), 0))</f>
        <v/>
      </c>
      <c r="AD769" s="8" t="str">
        <f>IF(ISBLANK(VLOOKUP($A769,Courses!$A:AD, COLUMN(AD769), 0)), "", VLOOKUP($A769,Courses!$A:AD, COLUMN(AD769), 0))</f>
        <v/>
      </c>
      <c r="AE769" s="8" t="str">
        <f>IF(ISBLANK(VLOOKUP($A769,Courses!$A:AE, COLUMN(AE769), 0)), "", VLOOKUP($A769,Courses!$A:AE, COLUMN(AE769), 0))</f>
        <v/>
      </c>
      <c r="AF769" s="8" t="str">
        <f>IF(ISBLANK(VLOOKUP($A769,Courses!$A:AF, COLUMN(AF769), 0)), "", VLOOKUP($A769,Courses!$A:AF, COLUMN(AF769), 0))</f>
        <v/>
      </c>
      <c r="AG769" s="8" t="str">
        <f>IF(ISBLANK(VLOOKUP($A769,Courses!$A:AG, COLUMN(AG769), 0)), "", VLOOKUP($A769,Courses!$A:AG, COLUMN(AG769), 0))</f>
        <v>Sp</v>
      </c>
      <c r="AH769" s="8">
        <f>IF(ISBLANK(VLOOKUP($A769,Courses!$A:AH, COLUMN(AH769), 0)), "", VLOOKUP($A769,Courses!$A:AH, COLUMN(AH769), 0))</f>
        <v>1</v>
      </c>
      <c r="AI769" s="8">
        <f>IF(ISBLANK(VLOOKUP($A769,Courses!$A:AI, COLUMN(AI769), 0)), "", VLOOKUP($A769,Courses!$A:AI, COLUMN(AI769), 0))</f>
        <v>11</v>
      </c>
      <c r="AJ769" s="8" t="str">
        <f>IF(ISBLANK(VLOOKUP($A769,Courses!$A:AJ, COLUMN(AJ769), 0)), "", VLOOKUP($A769,Courses!$A:AJ, COLUMN(AJ769), 0))</f>
        <v/>
      </c>
      <c r="AK769" s="8" t="str">
        <f>IF(ISBLANK(VLOOKUP($A769,Courses!$A:AK, COLUMN(AK769), 0)), "", VLOOKUP($A769,Courses!$A:AK, COLUMN(AK769), 0))</f>
        <v/>
      </c>
      <c r="AL769" s="8"/>
      <c r="AM769" s="8"/>
    </row>
    <row r="770" spans="1:39" ht="12.75" customHeight="1">
      <c r="A770" s="4">
        <v>777</v>
      </c>
      <c r="B770" s="4"/>
      <c r="C770" s="69" t="s">
        <v>1969</v>
      </c>
      <c r="D770" s="6" t="str">
        <f>IF(ISBLANK(VLOOKUP($A770,Courses!$A:D, COLUMN(D770), 0)), "", VLOOKUP($A770,Courses!$A:D, COLUMN(D770), 0))</f>
        <v>Lakeside</v>
      </c>
      <c r="E770" s="7" t="str">
        <f>IF(ISBLANK(VLOOKUP($A770,Courses!$A:E, COLUMN(E770), 0)), "", VLOOKUP($A770,Courses!$A:E, COLUMN(E770), 0))</f>
        <v/>
      </c>
      <c r="F770" s="72" t="str">
        <f>IF(ISBLANK(VLOOKUP($A770,Courses!$A:F, COLUMN(F770), 0)), "", VLOOKUP($A770,Courses!$A:F, COLUMN(F770), 0))</f>
        <v>hunebed_creek_hole06.jpg</v>
      </c>
      <c r="G770" s="72" t="str">
        <f>IF(ISBLANK(VLOOKUP($A770,Courses!$A:G, COLUMN(G770), 0)), "", VLOOKUP($A770,Courses!$A:G, COLUMN(G770), 0))</f>
        <v>hunebed_creek_hole10.jpg</v>
      </c>
      <c r="H770" s="72" t="str">
        <f>IF(ISBLANK(VLOOKUP($A770,Courses!$A:H, COLUMN(H770), 0)), "", VLOOKUP($A770,Courses!$A:H, COLUMN(H770), 0))</f>
        <v/>
      </c>
      <c r="I770" s="72" t="str">
        <f>IF(ISBLANK(VLOOKUP($A770,Courses!$A:I, COLUMN(I770), 0)), "", VLOOKUP($A770,Courses!$A:I, COLUMN(I770), 0))</f>
        <v/>
      </c>
      <c r="J770" s="72" t="str">
        <f>IF(ISBLANK(VLOOKUP($A770,Courses!$A:J, COLUMN(J770), 0)), "", VLOOKUP($A770,Courses!$A:J, COLUMN(J770), 0))</f>
        <v/>
      </c>
      <c r="K770" s="57" t="str">
        <f>IF(ISBLANK(VLOOKUP($A770,Courses!$A:K, COLUMN(K770), 0)), "", VLOOKUP($A770,Courses!$A:K, COLUMN(K770), 0))</f>
        <v>hunebed_creek.zip</v>
      </c>
      <c r="L770" s="8" t="str">
        <f>IF(ISBLANK(VLOOKUP($A770,Courses!$A:L, COLUMN(L770), 0)), "", VLOOKUP($A770,Courses!$A:L, COLUMN(L770), 0))</f>
        <v>Martijn Hover</v>
      </c>
      <c r="M770" s="8">
        <f>IF(ISBLANK(VLOOKUP($A770,Courses!$A:M, COLUMN(M770), 0)), "", VLOOKUP($A770,Courses!$A:M, COLUMN(M770), 0))</f>
        <v>7.3</v>
      </c>
      <c r="N770" s="9">
        <f>IF(ISBLANK(VLOOKUP($A770,Courses!$A:N, COLUMN(N770), 0)), "", VLOOKUP($A770,Courses!$A:N, COLUMN(N770), 0))</f>
        <v>37011</v>
      </c>
      <c r="O770" s="8" t="str">
        <f>IF(ISBLANK(VLOOKUP($A770,Courses!$A:O, COLUMN(O770), 0)), "", VLOOKUP($A770,Courses!$A:O, COLUMN(O770), 0))</f>
        <v>hunebedcreek</v>
      </c>
      <c r="P770" s="8" t="str">
        <f>IF(ISBLANK(VLOOKUP($A770,Courses!$A:P, COLUMN(P770), 0)), "", VLOOKUP($A770,Courses!$A:P, COLUMN(P770), 0))</f>
        <v>martijnsnewtextures</v>
      </c>
      <c r="Q770" s="8" t="str">
        <f>IF(ISBLANK(VLOOKUP($A770,Courses!$A:Q, COLUMN(Q770), 0)), "", VLOOKUP($A770,Courses!$A:Q, COLUMN(Q770), 0))</f>
        <v/>
      </c>
      <c r="R770" s="8" t="str">
        <f>IF(ISBLANK(VLOOKUP($A770,Courses!$A:R, COLUMN(R770), 0)), "", VLOOKUP($A770,Courses!$A:R, COLUMN(R770), 0))</f>
        <v/>
      </c>
      <c r="S770" s="8" t="str">
        <f>IF(ISBLANK(VLOOKUP($A770,Courses!$A:S, COLUMN(S770), 0)), "", VLOOKUP($A770,Courses!$A:S, COLUMN(S770), 0))</f>
        <v/>
      </c>
      <c r="T770" s="8" t="str">
        <f>IF(ISBLANK(VLOOKUP($A770,Courses!$A:T, COLUMN(T770), 0)), "", VLOOKUP($A770,Courses!$A:T, COLUMN(T770), 0))</f>
        <v/>
      </c>
      <c r="U770" s="8" t="str">
        <f>IF(ISBLANK(VLOOKUP($A770,Courses!$A:U, COLUMN(U770), 0)), "", VLOOKUP($A770,Courses!$A:U, COLUMN(U770), 0))</f>
        <v/>
      </c>
      <c r="V770" s="8" t="str">
        <f>IF(ISBLANK(VLOOKUP($A770,Courses!$A:V, COLUMN(V770), 0)), "", VLOOKUP($A770,Courses!$A:V, COLUMN(V770), 0))</f>
        <v/>
      </c>
      <c r="W770" s="8" t="str">
        <f>IF(ISBLANK(VLOOKUP($A770,Courses!$A:W, COLUMN(W770), 0)), "", VLOOKUP($A770,Courses!$A:W, COLUMN(W770), 0))</f>
        <v/>
      </c>
      <c r="X770" s="8" t="str">
        <f>IF(ISBLANK(VLOOKUP($A770,Courses!$A:X, COLUMN(X770), 0)), "", VLOOKUP($A770,Courses!$A:X, COLUMN(X770), 0))</f>
        <v/>
      </c>
      <c r="Y770" s="8" t="str">
        <f>IF(ISBLANK(VLOOKUP($A770,Courses!$A:Y, COLUMN(Y770), 0)), "", VLOOKUP($A770,Courses!$A:Y, COLUMN(Y770), 0))</f>
        <v/>
      </c>
      <c r="Z770" s="8" t="str">
        <f>IF(ISBLANK(VLOOKUP($A770,Courses!$A:Z, COLUMN(Z770), 0)), "", VLOOKUP($A770,Courses!$A:Z, COLUMN(Z770), 0))</f>
        <v/>
      </c>
      <c r="AA770" s="8" t="str">
        <f>IF(ISBLANK(VLOOKUP($A770,Courses!$A:AA, COLUMN(AA770), 0)), "", VLOOKUP($A770,Courses!$A:AA, COLUMN(AA770), 0))</f>
        <v/>
      </c>
      <c r="AB770" s="8" t="str">
        <f>IF(ISBLANK(VLOOKUP($A770,Courses!$A:AB, COLUMN(AB770), 0)), "", VLOOKUP($A770,Courses!$A:AB, COLUMN(AB770), 0))</f>
        <v/>
      </c>
      <c r="AC770" s="8" t="str">
        <f>IF(ISBLANK(VLOOKUP($A770,Courses!$A:AC, COLUMN(AC770), 0)), "", VLOOKUP($A770,Courses!$A:AC, COLUMN(AC770), 0))</f>
        <v/>
      </c>
      <c r="AD770" s="8" t="str">
        <f>IF(ISBLANK(VLOOKUP($A770,Courses!$A:AD, COLUMN(AD770), 0)), "", VLOOKUP($A770,Courses!$A:AD, COLUMN(AD770), 0))</f>
        <v/>
      </c>
      <c r="AE770" s="8" t="str">
        <f>IF(ISBLANK(VLOOKUP($A770,Courses!$A:AE, COLUMN(AE770), 0)), "", VLOOKUP($A770,Courses!$A:AE, COLUMN(AE770), 0))</f>
        <v/>
      </c>
      <c r="AF770" s="8" t="str">
        <f>IF(ISBLANK(VLOOKUP($A770,Courses!$A:AF, COLUMN(AF770), 0)), "", VLOOKUP($A770,Courses!$A:AF, COLUMN(AF770), 0))</f>
        <v/>
      </c>
      <c r="AG770" s="8">
        <f>IF(ISBLANK(VLOOKUP($A770,Courses!$A:AG, COLUMN(AG770), 0)), "", VLOOKUP($A770,Courses!$A:AG, COLUMN(AG770), 0))</f>
        <v>6</v>
      </c>
      <c r="AH770" s="8">
        <f>IF(ISBLANK(VLOOKUP($A770,Courses!$A:AH, COLUMN(AH770), 0)), "", VLOOKUP($A770,Courses!$A:AH, COLUMN(AH770), 0))</f>
        <v>10</v>
      </c>
      <c r="AI770" s="8" t="str">
        <f>IF(ISBLANK(VLOOKUP($A770,Courses!$A:AI, COLUMN(AI770), 0)), "", VLOOKUP($A770,Courses!$A:AI, COLUMN(AI770), 0))</f>
        <v/>
      </c>
      <c r="AJ770" s="8" t="str">
        <f>IF(ISBLANK(VLOOKUP($A770,Courses!$A:AJ, COLUMN(AJ770), 0)), "", VLOOKUP($A770,Courses!$A:AJ, COLUMN(AJ770), 0))</f>
        <v/>
      </c>
      <c r="AK770" s="8" t="str">
        <f>IF(ISBLANK(VLOOKUP($A770,Courses!$A:AK, COLUMN(AK770), 0)), "", VLOOKUP($A770,Courses!$A:AK, COLUMN(AK770), 0))</f>
        <v/>
      </c>
      <c r="AL770" s="8"/>
      <c r="AM770" s="8"/>
    </row>
    <row r="771" spans="1:39" ht="12.75" customHeight="1">
      <c r="A771" s="4">
        <v>1389</v>
      </c>
      <c r="B771" s="4"/>
      <c r="C771" s="69" t="s">
        <v>8543</v>
      </c>
      <c r="D771" s="6" t="str">
        <f>IF(ISBLANK(VLOOKUP($A771,Courses!$A:D, COLUMN(D771), 0)), "", VLOOKUP($A771,Courses!$A:D, COLUMN(D771), 0))</f>
        <v>Wetlands</v>
      </c>
      <c r="E771" s="7" t="str">
        <f>IF(ISBLANK(VLOOKUP($A771,Courses!$A:E, COLUMN(E771), 0)), "", VLOOKUP($A771,Courses!$A:E, COLUMN(E771), 0))</f>
        <v/>
      </c>
      <c r="F771" s="72" t="str">
        <f>IF(ISBLANK(VLOOKUP($A771,Courses!$A:F, COLUMN(F771), 0)), "", VLOOKUP($A771,Courses!$A:F, COLUMN(F771), 0))</f>
        <v>the_hunt_club_splash.jpg</v>
      </c>
      <c r="G771" s="72" t="str">
        <f>IF(ISBLANK(VLOOKUP($A771,Courses!$A:G, COLUMN(G771), 0)), "", VLOOKUP($A771,Courses!$A:G, COLUMN(G771), 0))</f>
        <v>the_hunt_club_hole14.jpg</v>
      </c>
      <c r="H771" s="72" t="str">
        <f>IF(ISBLANK(VLOOKUP($A771,Courses!$A:H, COLUMN(H771), 0)), "", VLOOKUP($A771,Courses!$A:H, COLUMN(H771), 0))</f>
        <v/>
      </c>
      <c r="I771" s="72" t="str">
        <f>IF(ISBLANK(VLOOKUP($A771,Courses!$A:I, COLUMN(I771), 0)), "", VLOOKUP($A771,Courses!$A:I, COLUMN(I771), 0))</f>
        <v/>
      </c>
      <c r="J771" s="72" t="str">
        <f>IF(ISBLANK(VLOOKUP($A771,Courses!$A:J, COLUMN(J771), 0)), "", VLOOKUP($A771,Courses!$A:J, COLUMN(J771), 0))</f>
        <v/>
      </c>
      <c r="K771" s="57" t="str">
        <f>IF(ISBLANK(VLOOKUP($A771,Courses!$A:K, COLUMN(K771), 0)), "", VLOOKUP($A771,Courses!$A:K, COLUMN(K771), 0))</f>
        <v>the_hunt_club.zip</v>
      </c>
      <c r="L771" s="8" t="str">
        <f>IF(ISBLANK(VLOOKUP($A771,Courses!$A:L, COLUMN(L771), 0)), "", VLOOKUP($A771,Courses!$A:L, COLUMN(L771), 0))</f>
        <v>Rattlesnake Designs</v>
      </c>
      <c r="M771" s="8">
        <f>IF(ISBLANK(VLOOKUP($A771,Courses!$A:M, COLUMN(M771), 0)), "", VLOOKUP($A771,Courses!$A:M, COLUMN(M771), 0))</f>
        <v>13.9</v>
      </c>
      <c r="N771" s="9">
        <f>IF(ISBLANK(VLOOKUP($A771,Courses!$A:N, COLUMN(N771), 0)), "", VLOOKUP($A771,Courses!$A:N, COLUMN(N771), 0))</f>
        <v>37068</v>
      </c>
      <c r="O771" s="8" t="str">
        <f>IF(ISBLANK(VLOOKUP($A771,Courses!$A:O, COLUMN(O771), 0)), "", VLOOKUP($A771,Courses!$A:O, COLUMN(O771), 0))</f>
        <v>augusta2001</v>
      </c>
      <c r="P771" s="8" t="str">
        <f>IF(ISBLANK(VLOOKUP($A771,Courses!$A:P, COLUMN(P771), 0)), "", VLOOKUP($A771,Courses!$A:P, COLUMN(P771), 0))</f>
        <v>palmela</v>
      </c>
      <c r="Q771" s="8" t="str">
        <f>IF(ISBLANK(VLOOKUP($A771,Courses!$A:Q, COLUMN(Q771), 0)), "", VLOOKUP($A771,Courses!$A:Q, COLUMN(Q771), 0))</f>
        <v/>
      </c>
      <c r="R771" s="8" t="str">
        <f>IF(ISBLANK(VLOOKUP($A771,Courses!$A:R, COLUMN(R771), 0)), "", VLOOKUP($A771,Courses!$A:R, COLUMN(R771), 0))</f>
        <v/>
      </c>
      <c r="S771" s="8" t="str">
        <f>IF(ISBLANK(VLOOKUP($A771,Courses!$A:S, COLUMN(S771), 0)), "", VLOOKUP($A771,Courses!$A:S, COLUMN(S771), 0))</f>
        <v/>
      </c>
      <c r="T771" s="8" t="str">
        <f>IF(ISBLANK(VLOOKUP($A771,Courses!$A:T, COLUMN(T771), 0)), "", VLOOKUP($A771,Courses!$A:T, COLUMN(T771), 0))</f>
        <v/>
      </c>
      <c r="U771" s="8" t="str">
        <f>IF(ISBLANK(VLOOKUP($A771,Courses!$A:U, COLUMN(U771), 0)), "", VLOOKUP($A771,Courses!$A:U, COLUMN(U771), 0))</f>
        <v/>
      </c>
      <c r="V771" s="8" t="str">
        <f>IF(ISBLANK(VLOOKUP($A771,Courses!$A:V, COLUMN(V771), 0)), "", VLOOKUP($A771,Courses!$A:V, COLUMN(V771), 0))</f>
        <v/>
      </c>
      <c r="W771" s="8" t="str">
        <f>IF(ISBLANK(VLOOKUP($A771,Courses!$A:W, COLUMN(W771), 0)), "", VLOOKUP($A771,Courses!$A:W, COLUMN(W771), 0))</f>
        <v/>
      </c>
      <c r="X771" s="8" t="str">
        <f>IF(ISBLANK(VLOOKUP($A771,Courses!$A:X, COLUMN(X771), 0)), "", VLOOKUP($A771,Courses!$A:X, COLUMN(X771), 0))</f>
        <v/>
      </c>
      <c r="Y771" s="8" t="str">
        <f>IF(ISBLANK(VLOOKUP($A771,Courses!$A:Y, COLUMN(Y771), 0)), "", VLOOKUP($A771,Courses!$A:Y, COLUMN(Y771), 0))</f>
        <v/>
      </c>
      <c r="Z771" s="8" t="str">
        <f>IF(ISBLANK(VLOOKUP($A771,Courses!$A:Z, COLUMN(Z771), 0)), "", VLOOKUP($A771,Courses!$A:Z, COLUMN(Z771), 0))</f>
        <v/>
      </c>
      <c r="AA771" s="8" t="str">
        <f>IF(ISBLANK(VLOOKUP($A771,Courses!$A:AA, COLUMN(AA771), 0)), "", VLOOKUP($A771,Courses!$A:AA, COLUMN(AA771), 0))</f>
        <v/>
      </c>
      <c r="AB771" s="8" t="str">
        <f>IF(ISBLANK(VLOOKUP($A771,Courses!$A:AB, COLUMN(AB771), 0)), "", VLOOKUP($A771,Courses!$A:AB, COLUMN(AB771), 0))</f>
        <v/>
      </c>
      <c r="AC771" s="8" t="str">
        <f>IF(ISBLANK(VLOOKUP($A771,Courses!$A:AC, COLUMN(AC771), 0)), "", VLOOKUP($A771,Courses!$A:AC, COLUMN(AC771), 0))</f>
        <v/>
      </c>
      <c r="AD771" s="8" t="str">
        <f>IF(ISBLANK(VLOOKUP($A771,Courses!$A:AD, COLUMN(AD771), 0)), "", VLOOKUP($A771,Courses!$A:AD, COLUMN(AD771), 0))</f>
        <v/>
      </c>
      <c r="AE771" s="8" t="str">
        <f>IF(ISBLANK(VLOOKUP($A771,Courses!$A:AE, COLUMN(AE771), 0)), "", VLOOKUP($A771,Courses!$A:AE, COLUMN(AE771), 0))</f>
        <v/>
      </c>
      <c r="AF771" s="8" t="str">
        <f>IF(ISBLANK(VLOOKUP($A771,Courses!$A:AF, COLUMN(AF771), 0)), "", VLOOKUP($A771,Courses!$A:AF, COLUMN(AF771), 0))</f>
        <v/>
      </c>
      <c r="AG771" s="8" t="str">
        <f>IF(ISBLANK(VLOOKUP($A771,Courses!$A:AG, COLUMN(AG771), 0)), "", VLOOKUP($A771,Courses!$A:AG, COLUMN(AG771), 0))</f>
        <v>Sp</v>
      </c>
      <c r="AH771" s="8">
        <f>IF(ISBLANK(VLOOKUP($A771,Courses!$A:AH, COLUMN(AH771), 0)), "", VLOOKUP($A771,Courses!$A:AH, COLUMN(AH771), 0))</f>
        <v>14</v>
      </c>
      <c r="AI771" s="8" t="str">
        <f>IF(ISBLANK(VLOOKUP($A771,Courses!$A:AI, COLUMN(AI771), 0)), "", VLOOKUP($A771,Courses!$A:AI, COLUMN(AI771), 0))</f>
        <v/>
      </c>
      <c r="AJ771" s="8" t="str">
        <f>IF(ISBLANK(VLOOKUP($A771,Courses!$A:AJ, COLUMN(AJ771), 0)), "", VLOOKUP($A771,Courses!$A:AJ, COLUMN(AJ771), 0))</f>
        <v/>
      </c>
      <c r="AK771" s="8" t="str">
        <f>IF(ISBLANK(VLOOKUP($A771,Courses!$A:AK, COLUMN(AK771), 0)), "", VLOOKUP($A771,Courses!$A:AK, COLUMN(AK771), 0))</f>
        <v/>
      </c>
      <c r="AL771" s="8" t="s">
        <v>8708</v>
      </c>
      <c r="AM771" s="8"/>
    </row>
    <row r="772" spans="1:39" ht="12.75" customHeight="1">
      <c r="A772" s="4">
        <v>674</v>
      </c>
      <c r="B772" s="4"/>
      <c r="C772" s="69" t="s">
        <v>1972</v>
      </c>
      <c r="D772" s="6" t="str">
        <f>IF(ISBLANK(VLOOKUP($A772,Courses!$A:D, COLUMN(D772), 0)), "", VLOOKUP($A772,Courses!$A:D, COLUMN(D772), 0))</f>
        <v>Mtn valley</v>
      </c>
      <c r="E772" s="7" t="str">
        <f>IF(ISBLANK(VLOOKUP($A772,Courses!$A:E, COLUMN(E772), 0)), "", VLOOKUP($A772,Courses!$A:E, COLUMN(E772), 0))</f>
        <v/>
      </c>
      <c r="F772" s="72" t="str">
        <f>IF(ISBLANK(VLOOKUP($A772,Courses!$A:F, COLUMN(F772), 0)), "", VLOOKUP($A772,Courses!$A:F, COLUMN(F772), 0))</f>
        <v>hurricane_ridge_hole09.jpg</v>
      </c>
      <c r="G772" s="72" t="str">
        <f>IF(ISBLANK(VLOOKUP($A772,Courses!$A:G, COLUMN(G772), 0)), "", VLOOKUP($A772,Courses!$A:G, COLUMN(G772), 0))</f>
        <v>hurricane_ridge_hole18.jpg</v>
      </c>
      <c r="H772" s="72" t="str">
        <f>IF(ISBLANK(VLOOKUP($A772,Courses!$A:H, COLUMN(H772), 0)), "", VLOOKUP($A772,Courses!$A:H, COLUMN(H772), 0))</f>
        <v/>
      </c>
      <c r="I772" s="72" t="str">
        <f>IF(ISBLANK(VLOOKUP($A772,Courses!$A:I, COLUMN(I772), 0)), "", VLOOKUP($A772,Courses!$A:I, COLUMN(I772), 0))</f>
        <v/>
      </c>
      <c r="J772" s="72" t="str">
        <f>IF(ISBLANK(VLOOKUP($A772,Courses!$A:J, COLUMN(J772), 0)), "", VLOOKUP($A772,Courses!$A:J, COLUMN(J772), 0))</f>
        <v/>
      </c>
      <c r="K772" s="57" t="str">
        <f>IF(ISBLANK(VLOOKUP($A772,Courses!$A:K, COLUMN(K772), 0)), "", VLOOKUP($A772,Courses!$A:K, COLUMN(K772), 0))</f>
        <v>hurricane_ridge.zip</v>
      </c>
      <c r="L772" s="8" t="str">
        <f>IF(ISBLANK(VLOOKUP($A772,Courses!$A:L, COLUMN(L772), 0)), "", VLOOKUP($A772,Courses!$A:L, COLUMN(L772), 0))</f>
        <v>Dammpa</v>
      </c>
      <c r="M772" s="8">
        <f>IF(ISBLANK(VLOOKUP($A772,Courses!$A:M, COLUMN(M772), 0)), "", VLOOKUP($A772,Courses!$A:M, COLUMN(M772), 0))</f>
        <v>14.8</v>
      </c>
      <c r="N772" s="9">
        <f>IF(ISBLANK(VLOOKUP($A772,Courses!$A:N, COLUMN(N772), 0)), "", VLOOKUP($A772,Courses!$A:N, COLUMN(N772), 0))</f>
        <v>36955</v>
      </c>
      <c r="O772" s="8" t="str">
        <f>IF(ISBLANK(VLOOKUP($A772,Courses!$A:O, COLUMN(O772), 0)), "", VLOOKUP($A772,Courses!$A:O, COLUMN(O772), 0))</f>
        <v>hurricane</v>
      </c>
      <c r="P772" s="8" t="str">
        <f>IF(ISBLANK(VLOOKUP($A772,Courses!$A:P, COLUMN(P772), 0)), "", VLOOKUP($A772,Courses!$A:P, COLUMN(P772), 0))</f>
        <v>magallowaymountainver2</v>
      </c>
      <c r="Q772" s="8" t="str">
        <f>IF(ISBLANK(VLOOKUP($A772,Courses!$A:Q, COLUMN(Q772), 0)), "", VLOOKUP($A772,Courses!$A:Q, COLUMN(Q772), 0))</f>
        <v>victorian</v>
      </c>
      <c r="R772" s="8" t="str">
        <f>IF(ISBLANK(VLOOKUP($A772,Courses!$A:R, COLUMN(R772), 0)), "", VLOOKUP($A772,Courses!$A:R, COLUMN(R772), 0))</f>
        <v/>
      </c>
      <c r="S772" s="8" t="str">
        <f>IF(ISBLANK(VLOOKUP($A772,Courses!$A:S, COLUMN(S772), 0)), "", VLOOKUP($A772,Courses!$A:S, COLUMN(S772), 0))</f>
        <v/>
      </c>
      <c r="T772" s="8" t="str">
        <f>IF(ISBLANK(VLOOKUP($A772,Courses!$A:T, COLUMN(T772), 0)), "", VLOOKUP($A772,Courses!$A:T, COLUMN(T772), 0))</f>
        <v/>
      </c>
      <c r="U772" s="8" t="str">
        <f>IF(ISBLANK(VLOOKUP($A772,Courses!$A:U, COLUMN(U772), 0)), "", VLOOKUP($A772,Courses!$A:U, COLUMN(U772), 0))</f>
        <v/>
      </c>
      <c r="V772" s="8" t="str">
        <f>IF(ISBLANK(VLOOKUP($A772,Courses!$A:V, COLUMN(V772), 0)), "", VLOOKUP($A772,Courses!$A:V, COLUMN(V772), 0))</f>
        <v/>
      </c>
      <c r="W772" s="8" t="str">
        <f>IF(ISBLANK(VLOOKUP($A772,Courses!$A:W, COLUMN(W772), 0)), "", VLOOKUP($A772,Courses!$A:W, COLUMN(W772), 0))</f>
        <v/>
      </c>
      <c r="X772" s="8" t="str">
        <f>IF(ISBLANK(VLOOKUP($A772,Courses!$A:X, COLUMN(X772), 0)), "", VLOOKUP($A772,Courses!$A:X, COLUMN(X772), 0))</f>
        <v/>
      </c>
      <c r="Y772" s="8" t="str">
        <f>IF(ISBLANK(VLOOKUP($A772,Courses!$A:Y, COLUMN(Y772), 0)), "", VLOOKUP($A772,Courses!$A:Y, COLUMN(Y772), 0))</f>
        <v/>
      </c>
      <c r="Z772" s="8" t="str">
        <f>IF(ISBLANK(VLOOKUP($A772,Courses!$A:Z, COLUMN(Z772), 0)), "", VLOOKUP($A772,Courses!$A:Z, COLUMN(Z772), 0))</f>
        <v/>
      </c>
      <c r="AA772" s="8" t="str">
        <f>IF(ISBLANK(VLOOKUP($A772,Courses!$A:AA, COLUMN(AA772), 0)), "", VLOOKUP($A772,Courses!$A:AA, COLUMN(AA772), 0))</f>
        <v/>
      </c>
      <c r="AB772" s="8" t="str">
        <f>IF(ISBLANK(VLOOKUP($A772,Courses!$A:AB, COLUMN(AB772), 0)), "", VLOOKUP($A772,Courses!$A:AB, COLUMN(AB772), 0))</f>
        <v/>
      </c>
      <c r="AC772" s="8" t="str">
        <f>IF(ISBLANK(VLOOKUP($A772,Courses!$A:AC, COLUMN(AC772), 0)), "", VLOOKUP($A772,Courses!$A:AC, COLUMN(AC772), 0))</f>
        <v/>
      </c>
      <c r="AD772" s="8" t="str">
        <f>IF(ISBLANK(VLOOKUP($A772,Courses!$A:AD, COLUMN(AD772), 0)), "", VLOOKUP($A772,Courses!$A:AD, COLUMN(AD772), 0))</f>
        <v/>
      </c>
      <c r="AE772" s="8" t="str">
        <f>IF(ISBLANK(VLOOKUP($A772,Courses!$A:AE, COLUMN(AE772), 0)), "", VLOOKUP($A772,Courses!$A:AE, COLUMN(AE772), 0))</f>
        <v/>
      </c>
      <c r="AF772" s="8" t="str">
        <f>IF(ISBLANK(VLOOKUP($A772,Courses!$A:AF, COLUMN(AF772), 0)), "", VLOOKUP($A772,Courses!$A:AF, COLUMN(AF772), 0))</f>
        <v/>
      </c>
      <c r="AG772" s="8">
        <f>IF(ISBLANK(VLOOKUP($A772,Courses!$A:AG, COLUMN(AG772), 0)), "", VLOOKUP($A772,Courses!$A:AG, COLUMN(AG772), 0))</f>
        <v>9</v>
      </c>
      <c r="AH772" s="8">
        <f>IF(ISBLANK(VLOOKUP($A772,Courses!$A:AH, COLUMN(AH772), 0)), "", VLOOKUP($A772,Courses!$A:AH, COLUMN(AH772), 0))</f>
        <v>18</v>
      </c>
      <c r="AI772" s="8" t="str">
        <f>IF(ISBLANK(VLOOKUP($A772,Courses!$A:AI, COLUMN(AI772), 0)), "", VLOOKUP($A772,Courses!$A:AI, COLUMN(AI772), 0))</f>
        <v/>
      </c>
      <c r="AJ772" s="8" t="str">
        <f>IF(ISBLANK(VLOOKUP($A772,Courses!$A:AJ, COLUMN(AJ772), 0)), "", VLOOKUP($A772,Courses!$A:AJ, COLUMN(AJ772), 0))</f>
        <v/>
      </c>
      <c r="AK772" s="8" t="str">
        <f>IF(ISBLANK(VLOOKUP($A772,Courses!$A:AK, COLUMN(AK772), 0)), "", VLOOKUP($A772,Courses!$A:AK, COLUMN(AK772), 0))</f>
        <v/>
      </c>
      <c r="AL772" s="8"/>
      <c r="AM772" s="8"/>
    </row>
    <row r="773" spans="1:39" ht="12.75" customHeight="1">
      <c r="A773" s="4">
        <v>1618</v>
      </c>
      <c r="B773" s="4"/>
      <c r="C773" s="69" t="s">
        <v>1975</v>
      </c>
      <c r="D773" s="6" t="str">
        <f>IF(ISBLANK(VLOOKUP($A773,Courses!$A:D, COLUMN(D773), 0)), "", VLOOKUP($A773,Courses!$A:D, COLUMN(D773), 0))</f>
        <v>Parkland</v>
      </c>
      <c r="E773" s="7" t="str">
        <f>IF(ISBLANK(VLOOKUP($A773,Courses!$A:E, COLUMN(E773), 0)), "", VLOOKUP($A773,Courses!$A:E, COLUMN(E773), 0))</f>
        <v/>
      </c>
      <c r="F773" s="72" t="str">
        <f>IF(ISBLANK(VLOOKUP($A773,Courses!$A:F, COLUMN(F773), 0)), "", VLOOKUP($A773,Courses!$A:F, COLUMN(F773), 0))</f>
        <v>hurstpine_splash.jpg</v>
      </c>
      <c r="G773" s="72" t="str">
        <f>IF(ISBLANK(VLOOKUP($A773,Courses!$A:G, COLUMN(G773), 0)), "", VLOOKUP($A773,Courses!$A:G, COLUMN(G773), 0))</f>
        <v>hurstpine_cc_hole18.jpg</v>
      </c>
      <c r="H773" s="72" t="str">
        <f>IF(ISBLANK(VLOOKUP($A773,Courses!$A:H, COLUMN(H773), 0)), "", VLOOKUP($A773,Courses!$A:H, COLUMN(H773), 0))</f>
        <v/>
      </c>
      <c r="I773" s="72" t="str">
        <f>IF(ISBLANK(VLOOKUP($A773,Courses!$A:I, COLUMN(I773), 0)), "", VLOOKUP($A773,Courses!$A:I, COLUMN(I773), 0))</f>
        <v/>
      </c>
      <c r="J773" s="72" t="str">
        <f>IF(ISBLANK(VLOOKUP($A773,Courses!$A:J, COLUMN(J773), 0)), "", VLOOKUP($A773,Courses!$A:J, COLUMN(J773), 0))</f>
        <v/>
      </c>
      <c r="K773" s="57" t="str">
        <f>IF(ISBLANK(VLOOKUP($A773,Courses!$A:K, COLUMN(K773), 0)), "", VLOOKUP($A773,Courses!$A:K, COLUMN(K773), 0))</f>
        <v>hurstpine_cc.zip</v>
      </c>
      <c r="L773" s="8" t="str">
        <f>IF(ISBLANK(VLOOKUP($A773,Courses!$A:L, COLUMN(L773), 0)), "", VLOOKUP($A773,Courses!$A:L, COLUMN(L773), 0))</f>
        <v>Monroe</v>
      </c>
      <c r="M773" s="8">
        <f>IF(ISBLANK(VLOOKUP($A773,Courses!$A:M, COLUMN(M773), 0)), "", VLOOKUP($A773,Courses!$A:M, COLUMN(M773), 0))</f>
        <v>6.4</v>
      </c>
      <c r="N773" s="9">
        <f>IF(ISBLANK(VLOOKUP($A773,Courses!$A:N, COLUMN(N773), 0)), "", VLOOKUP($A773,Courses!$A:N, COLUMN(N773), 0))</f>
        <v>36620</v>
      </c>
      <c r="O773" s="8" t="str">
        <f>IF(ISBLANK(VLOOKUP($A773,Courses!$A:O, COLUMN(O773), 0)), "", VLOOKUP($A773,Courses!$A:O, COLUMN(O773), 0))</f>
        <v/>
      </c>
      <c r="P773" s="8" t="str">
        <f>IF(ISBLANK(VLOOKUP($A773,Courses!$A:P, COLUMN(P773), 0)), "", VLOOKUP($A773,Courses!$A:P, COLUMN(P773), 0))</f>
        <v/>
      </c>
      <c r="Q773" s="8" t="str">
        <f>IF(ISBLANK(VLOOKUP($A773,Courses!$A:Q, COLUMN(Q773), 0)), "", VLOOKUP($A773,Courses!$A:Q, COLUMN(Q773), 0))</f>
        <v/>
      </c>
      <c r="R773" s="8" t="str">
        <f>IF(ISBLANK(VLOOKUP($A773,Courses!$A:R, COLUMN(R773), 0)), "", VLOOKUP($A773,Courses!$A:R, COLUMN(R773), 0))</f>
        <v/>
      </c>
      <c r="S773" s="8" t="str">
        <f>IF(ISBLANK(VLOOKUP($A773,Courses!$A:S, COLUMN(S773), 0)), "", VLOOKUP($A773,Courses!$A:S, COLUMN(S773), 0))</f>
        <v/>
      </c>
      <c r="T773" s="8" t="str">
        <f>IF(ISBLANK(VLOOKUP($A773,Courses!$A:T, COLUMN(T773), 0)), "", VLOOKUP($A773,Courses!$A:T, COLUMN(T773), 0))</f>
        <v/>
      </c>
      <c r="U773" s="8" t="str">
        <f>IF(ISBLANK(VLOOKUP($A773,Courses!$A:U, COLUMN(U773), 0)), "", VLOOKUP($A773,Courses!$A:U, COLUMN(U773), 0))</f>
        <v/>
      </c>
      <c r="V773" s="8" t="str">
        <f>IF(ISBLANK(VLOOKUP($A773,Courses!$A:V, COLUMN(V773), 0)), "", VLOOKUP($A773,Courses!$A:V, COLUMN(V773), 0))</f>
        <v/>
      </c>
      <c r="W773" s="8" t="str">
        <f>IF(ISBLANK(VLOOKUP($A773,Courses!$A:W, COLUMN(W773), 0)), "", VLOOKUP($A773,Courses!$A:W, COLUMN(W773), 0))</f>
        <v/>
      </c>
      <c r="X773" s="8" t="str">
        <f>IF(ISBLANK(VLOOKUP($A773,Courses!$A:X, COLUMN(X773), 0)), "", VLOOKUP($A773,Courses!$A:X, COLUMN(X773), 0))</f>
        <v/>
      </c>
      <c r="Y773" s="8" t="str">
        <f>IF(ISBLANK(VLOOKUP($A773,Courses!$A:Y, COLUMN(Y773), 0)), "", VLOOKUP($A773,Courses!$A:Y, COLUMN(Y773), 0))</f>
        <v/>
      </c>
      <c r="Z773" s="8" t="str">
        <f>IF(ISBLANK(VLOOKUP($A773,Courses!$A:Z, COLUMN(Z773), 0)), "", VLOOKUP($A773,Courses!$A:Z, COLUMN(Z773), 0))</f>
        <v/>
      </c>
      <c r="AA773" s="8" t="str">
        <f>IF(ISBLANK(VLOOKUP($A773,Courses!$A:AA, COLUMN(AA773), 0)), "", VLOOKUP($A773,Courses!$A:AA, COLUMN(AA773), 0))</f>
        <v/>
      </c>
      <c r="AB773" s="8" t="str">
        <f>IF(ISBLANK(VLOOKUP($A773,Courses!$A:AB, COLUMN(AB773), 0)), "", VLOOKUP($A773,Courses!$A:AB, COLUMN(AB773), 0))</f>
        <v/>
      </c>
      <c r="AC773" s="8" t="str">
        <f>IF(ISBLANK(VLOOKUP($A773,Courses!$A:AC, COLUMN(AC773), 0)), "", VLOOKUP($A773,Courses!$A:AC, COLUMN(AC773), 0))</f>
        <v/>
      </c>
      <c r="AD773" s="8" t="str">
        <f>IF(ISBLANK(VLOOKUP($A773,Courses!$A:AD, COLUMN(AD773), 0)), "", VLOOKUP($A773,Courses!$A:AD, COLUMN(AD773), 0))</f>
        <v/>
      </c>
      <c r="AE773" s="8" t="str">
        <f>IF(ISBLANK(VLOOKUP($A773,Courses!$A:AE, COLUMN(AE773), 0)), "", VLOOKUP($A773,Courses!$A:AE, COLUMN(AE773), 0))</f>
        <v/>
      </c>
      <c r="AF773" s="8" t="str">
        <f>IF(ISBLANK(VLOOKUP($A773,Courses!$A:AF, COLUMN(AF773), 0)), "", VLOOKUP($A773,Courses!$A:AF, COLUMN(AF773), 0))</f>
        <v/>
      </c>
      <c r="AG773" s="8" t="str">
        <f>IF(ISBLANK(VLOOKUP($A773,Courses!$A:AG, COLUMN(AG773), 0)), "", VLOOKUP($A773,Courses!$A:AG, COLUMN(AG773), 0))</f>
        <v>Sp</v>
      </c>
      <c r="AH773" s="8">
        <f>IF(ISBLANK(VLOOKUP($A773,Courses!$A:AH, COLUMN(AH773), 0)), "", VLOOKUP($A773,Courses!$A:AH, COLUMN(AH773), 0))</f>
        <v>18</v>
      </c>
      <c r="AI773" s="8" t="str">
        <f>IF(ISBLANK(VLOOKUP($A773,Courses!$A:AI, COLUMN(AI773), 0)), "", VLOOKUP($A773,Courses!$A:AI, COLUMN(AI773), 0))</f>
        <v/>
      </c>
      <c r="AJ773" s="8" t="str">
        <f>IF(ISBLANK(VLOOKUP($A773,Courses!$A:AJ, COLUMN(AJ773), 0)), "", VLOOKUP($A773,Courses!$A:AJ, COLUMN(AJ773), 0))</f>
        <v/>
      </c>
      <c r="AK773" s="8" t="str">
        <f>IF(ISBLANK(VLOOKUP($A773,Courses!$A:AK, COLUMN(AK773), 0)), "", VLOOKUP($A773,Courses!$A:AK, COLUMN(AK773), 0))</f>
        <v/>
      </c>
      <c r="AL773" s="8"/>
      <c r="AM773" s="8"/>
    </row>
    <row r="774" spans="1:39" ht="12.75" customHeight="1">
      <c r="A774" s="4">
        <v>675</v>
      </c>
      <c r="B774" s="4"/>
      <c r="C774" s="69" t="s">
        <v>1978</v>
      </c>
      <c r="D774" s="6" t="str">
        <f>IF(ISBLANK(VLOOKUP($A774,Courses!$A:D, COLUMN(D774), 0)), "", VLOOKUP($A774,Courses!$A:D, COLUMN(D774), 0))</f>
        <v>Links</v>
      </c>
      <c r="E774" s="7" t="str">
        <f>IF(ISBLANK(VLOOKUP($A774,Courses!$A:E, COLUMN(E774), 0)), "", VLOOKUP($A774,Courses!$A:E, COLUMN(E774), 0))</f>
        <v/>
      </c>
      <c r="F774" s="72" t="str">
        <f>IF(ISBLANK(VLOOKUP($A774,Courses!$A:F, COLUMN(F774), 0)), "", VLOOKUP($A774,Courses!$A:F, COLUMN(F774), 0))</f>
        <v>huxford_links_hole05.jpg</v>
      </c>
      <c r="G774" s="72" t="str">
        <f>IF(ISBLANK(VLOOKUP($A774,Courses!$A:G, COLUMN(G774), 0)), "", VLOOKUP($A774,Courses!$A:G, COLUMN(G774), 0))</f>
        <v>huxford_links_hole11.jpg</v>
      </c>
      <c r="H774" s="72" t="str">
        <f>IF(ISBLANK(VLOOKUP($A774,Courses!$A:H, COLUMN(H774), 0)), "", VLOOKUP($A774,Courses!$A:H, COLUMN(H774), 0))</f>
        <v/>
      </c>
      <c r="I774" s="72" t="str">
        <f>IF(ISBLANK(VLOOKUP($A774,Courses!$A:I, COLUMN(I774), 0)), "", VLOOKUP($A774,Courses!$A:I, COLUMN(I774), 0))</f>
        <v/>
      </c>
      <c r="J774" s="72" t="str">
        <f>IF(ISBLANK(VLOOKUP($A774,Courses!$A:J, COLUMN(J774), 0)), "", VLOOKUP($A774,Courses!$A:J, COLUMN(J774), 0))</f>
        <v/>
      </c>
      <c r="K774" s="57" t="str">
        <f>IF(ISBLANK(VLOOKUP($A774,Courses!$A:K, COLUMN(K774), 0)), "", VLOOKUP($A774,Courses!$A:K, COLUMN(K774), 0))</f>
        <v>huxford_links.zip</v>
      </c>
      <c r="L774" s="8" t="str">
        <f>IF(ISBLANK(VLOOKUP($A774,Courses!$A:L, COLUMN(L774), 0)), "", VLOOKUP($A774,Courses!$A:L, COLUMN(L774), 0))</f>
        <v>Fade</v>
      </c>
      <c r="M774" s="8">
        <f>IF(ISBLANK(VLOOKUP($A774,Courses!$A:M, COLUMN(M774), 0)), "", VLOOKUP($A774,Courses!$A:M, COLUMN(M774), 0))</f>
        <v>10.1</v>
      </c>
      <c r="N774" s="9">
        <f>IF(ISBLANK(VLOOKUP($A774,Courses!$A:N, COLUMN(N774), 0)), "", VLOOKUP($A774,Courses!$A:N, COLUMN(N774), 0))</f>
        <v>37728</v>
      </c>
      <c r="O774" s="8" t="str">
        <f>IF(ISBLANK(VLOOKUP($A774,Courses!$A:O, COLUMN(O774), 0)), "", VLOOKUP($A774,Courses!$A:O, COLUMN(O774), 0))</f>
        <v>coosbay</v>
      </c>
      <c r="P774" s="8" t="str">
        <f>IF(ISBLANK(VLOOKUP($A774,Courses!$A:P, COLUMN(P774), 0)), "", VLOOKUP($A774,Courses!$A:P, COLUMN(P774), 0))</f>
        <v/>
      </c>
      <c r="Q774" s="8" t="str">
        <f>IF(ISBLANK(VLOOKUP($A774,Courses!$A:Q, COLUMN(Q774), 0)), "", VLOOKUP($A774,Courses!$A:Q, COLUMN(Q774), 0))</f>
        <v/>
      </c>
      <c r="R774" s="8" t="str">
        <f>IF(ISBLANK(VLOOKUP($A774,Courses!$A:R, COLUMN(R774), 0)), "", VLOOKUP($A774,Courses!$A:R, COLUMN(R774), 0))</f>
        <v/>
      </c>
      <c r="S774" s="8" t="str">
        <f>IF(ISBLANK(VLOOKUP($A774,Courses!$A:S, COLUMN(S774), 0)), "", VLOOKUP($A774,Courses!$A:S, COLUMN(S774), 0))</f>
        <v/>
      </c>
      <c r="T774" s="8" t="str">
        <f>IF(ISBLANK(VLOOKUP($A774,Courses!$A:T, COLUMN(T774), 0)), "", VLOOKUP($A774,Courses!$A:T, COLUMN(T774), 0))</f>
        <v/>
      </c>
      <c r="U774" s="8" t="str">
        <f>IF(ISBLANK(VLOOKUP($A774,Courses!$A:U, COLUMN(U774), 0)), "", VLOOKUP($A774,Courses!$A:U, COLUMN(U774), 0))</f>
        <v/>
      </c>
      <c r="V774" s="8" t="str">
        <f>IF(ISBLANK(VLOOKUP($A774,Courses!$A:V, COLUMN(V774), 0)), "", VLOOKUP($A774,Courses!$A:V, COLUMN(V774), 0))</f>
        <v/>
      </c>
      <c r="W774" s="8" t="str">
        <f>IF(ISBLANK(VLOOKUP($A774,Courses!$A:W, COLUMN(W774), 0)), "", VLOOKUP($A774,Courses!$A:W, COLUMN(W774), 0))</f>
        <v/>
      </c>
      <c r="X774" s="8" t="str">
        <f>IF(ISBLANK(VLOOKUP($A774,Courses!$A:X, COLUMN(X774), 0)), "", VLOOKUP($A774,Courses!$A:X, COLUMN(X774), 0))</f>
        <v/>
      </c>
      <c r="Y774" s="8" t="str">
        <f>IF(ISBLANK(VLOOKUP($A774,Courses!$A:Y, COLUMN(Y774), 0)), "", VLOOKUP($A774,Courses!$A:Y, COLUMN(Y774), 0))</f>
        <v/>
      </c>
      <c r="Z774" s="8" t="str">
        <f>IF(ISBLANK(VLOOKUP($A774,Courses!$A:Z, COLUMN(Z774), 0)), "", VLOOKUP($A774,Courses!$A:Z, COLUMN(Z774), 0))</f>
        <v/>
      </c>
      <c r="AA774" s="8" t="str">
        <f>IF(ISBLANK(VLOOKUP($A774,Courses!$A:AA, COLUMN(AA774), 0)), "", VLOOKUP($A774,Courses!$A:AA, COLUMN(AA774), 0))</f>
        <v/>
      </c>
      <c r="AB774" s="8" t="str">
        <f>IF(ISBLANK(VLOOKUP($A774,Courses!$A:AB, COLUMN(AB774), 0)), "", VLOOKUP($A774,Courses!$A:AB, COLUMN(AB774), 0))</f>
        <v/>
      </c>
      <c r="AC774" s="8" t="str">
        <f>IF(ISBLANK(VLOOKUP($A774,Courses!$A:AC, COLUMN(AC774), 0)), "", VLOOKUP($A774,Courses!$A:AC, COLUMN(AC774), 0))</f>
        <v/>
      </c>
      <c r="AD774" s="8" t="str">
        <f>IF(ISBLANK(VLOOKUP($A774,Courses!$A:AD, COLUMN(AD774), 0)), "", VLOOKUP($A774,Courses!$A:AD, COLUMN(AD774), 0))</f>
        <v/>
      </c>
      <c r="AE774" s="8" t="str">
        <f>IF(ISBLANK(VLOOKUP($A774,Courses!$A:AE, COLUMN(AE774), 0)), "", VLOOKUP($A774,Courses!$A:AE, COLUMN(AE774), 0))</f>
        <v/>
      </c>
      <c r="AF774" s="8" t="str">
        <f>IF(ISBLANK(VLOOKUP($A774,Courses!$A:AF, COLUMN(AF774), 0)), "", VLOOKUP($A774,Courses!$A:AF, COLUMN(AF774), 0))</f>
        <v/>
      </c>
      <c r="AG774" s="8">
        <f>IF(ISBLANK(VLOOKUP($A774,Courses!$A:AG, COLUMN(AG774), 0)), "", VLOOKUP($A774,Courses!$A:AG, COLUMN(AG774), 0))</f>
        <v>5</v>
      </c>
      <c r="AH774" s="8">
        <f>IF(ISBLANK(VLOOKUP($A774,Courses!$A:AH, COLUMN(AH774), 0)), "", VLOOKUP($A774,Courses!$A:AH, COLUMN(AH774), 0))</f>
        <v>11</v>
      </c>
      <c r="AI774" s="8" t="str">
        <f>IF(ISBLANK(VLOOKUP($A774,Courses!$A:AI, COLUMN(AI774), 0)), "", VLOOKUP($A774,Courses!$A:AI, COLUMN(AI774), 0))</f>
        <v/>
      </c>
      <c r="AJ774" s="8" t="str">
        <f>IF(ISBLANK(VLOOKUP($A774,Courses!$A:AJ, COLUMN(AJ774), 0)), "", VLOOKUP($A774,Courses!$A:AJ, COLUMN(AJ774), 0))</f>
        <v/>
      </c>
      <c r="AK774" s="8" t="str">
        <f>IF(ISBLANK(VLOOKUP($A774,Courses!$A:AK, COLUMN(AK774), 0)), "", VLOOKUP($A774,Courses!$A:AK, COLUMN(AK774), 0))</f>
        <v/>
      </c>
      <c r="AL774" s="8"/>
      <c r="AM774" s="8"/>
    </row>
    <row r="775" spans="1:39" ht="12.75" customHeight="1">
      <c r="A775" s="4">
        <v>696</v>
      </c>
      <c r="B775" s="4"/>
      <c r="C775" s="69" t="s">
        <v>1980</v>
      </c>
      <c r="D775" s="6" t="str">
        <f>IF(ISBLANK(VLOOKUP($A775,Courses!$A:D, COLUMN(D775), 0)), "", VLOOKUP($A775,Courses!$A:D, COLUMN(D775), 0))</f>
        <v>Mountain</v>
      </c>
      <c r="E775" s="7" t="str">
        <f>IF(ISBLANK(VLOOKUP($A775,Courses!$A:E, COLUMN(E775), 0)), "", VLOOKUP($A775,Courses!$A:E, COLUMN(E775), 0))</f>
        <v/>
      </c>
      <c r="F775" s="72" t="str">
        <f>IF(ISBLANK(VLOOKUP($A775,Courses!$A:F, COLUMN(F775), 0)), "", VLOOKUP($A775,Courses!$A:F, COLUMN(F775), 0))</f>
        <v>ice_age_hole01.jpg</v>
      </c>
      <c r="G775" s="72" t="str">
        <f>IF(ISBLANK(VLOOKUP($A775,Courses!$A:G, COLUMN(G775), 0)), "", VLOOKUP($A775,Courses!$A:G, COLUMN(G775), 0))</f>
        <v>ice_age_hole18.jpg</v>
      </c>
      <c r="H775" s="72" t="str">
        <f>IF(ISBLANK(VLOOKUP($A775,Courses!$A:H, COLUMN(H775), 0)), "", VLOOKUP($A775,Courses!$A:H, COLUMN(H775), 0))</f>
        <v/>
      </c>
      <c r="I775" s="72" t="str">
        <f>IF(ISBLANK(VLOOKUP($A775,Courses!$A:I, COLUMN(I775), 0)), "", VLOOKUP($A775,Courses!$A:I, COLUMN(I775), 0))</f>
        <v/>
      </c>
      <c r="J775" s="72" t="str">
        <f>IF(ISBLANK(VLOOKUP($A775,Courses!$A:J, COLUMN(J775), 0)), "", VLOOKUP($A775,Courses!$A:J, COLUMN(J775), 0))</f>
        <v/>
      </c>
      <c r="K775" s="57" t="str">
        <f>IF(ISBLANK(VLOOKUP($A775,Courses!$A:K, COLUMN(K775), 0)), "", VLOOKUP($A775,Courses!$A:K, COLUMN(K775), 0))</f>
        <v>ice_age.zip</v>
      </c>
      <c r="L775" s="8" t="str">
        <f>IF(ISBLANK(VLOOKUP($A775,Courses!$A:L, COLUMN(L775), 0)), "", VLOOKUP($A775,Courses!$A:L, COLUMN(L775), 0))</f>
        <v>Graphite</v>
      </c>
      <c r="M775" s="8">
        <f>IF(ISBLANK(VLOOKUP($A775,Courses!$A:M, COLUMN(M775), 0)), "", VLOOKUP($A775,Courses!$A:M, COLUMN(M775), 0))</f>
        <v>17.7</v>
      </c>
      <c r="N775" s="9">
        <f>IF(ISBLANK(VLOOKUP($A775,Courses!$A:N, COLUMN(N775), 0)), "", VLOOKUP($A775,Courses!$A:N, COLUMN(N775), 0))</f>
        <v>37437</v>
      </c>
      <c r="O775" s="8" t="str">
        <f>IF(ISBLANK(VLOOKUP($A775,Courses!$A:O, COLUMN(O775), 0)), "", VLOOKUP($A775,Courses!$A:O, COLUMN(O775), 0))</f>
        <v>coosbay</v>
      </c>
      <c r="P775" s="8" t="str">
        <f>IF(ISBLANK(VLOOKUP($A775,Courses!$A:P, COLUMN(P775), 0)), "", VLOOKUP($A775,Courses!$A:P, COLUMN(P775), 0))</f>
        <v>dino2</v>
      </c>
      <c r="Q775" s="8" t="str">
        <f>IF(ISBLANK(VLOOKUP($A775,Courses!$A:Q, COLUMN(Q775), 0)), "", VLOOKUP($A775,Courses!$A:Q, COLUMN(Q775), 0))</f>
        <v>matterhorn</v>
      </c>
      <c r="R775" s="8" t="str">
        <f>IF(ISBLANK(VLOOKUP($A775,Courses!$A:R, COLUMN(R775), 0)), "", VLOOKUP($A775,Courses!$A:R, COLUMN(R775), 0))</f>
        <v>matterhornsnow</v>
      </c>
      <c r="S775" s="8" t="str">
        <f>IF(ISBLANK(VLOOKUP($A775,Courses!$A:S, COLUMN(S775), 0)), "", VLOOKUP($A775,Courses!$A:S, COLUMN(S775), 0))</f>
        <v/>
      </c>
      <c r="T775" s="8" t="str">
        <f>IF(ISBLANK(VLOOKUP($A775,Courses!$A:T, COLUMN(T775), 0)), "", VLOOKUP($A775,Courses!$A:T, COLUMN(T775), 0))</f>
        <v/>
      </c>
      <c r="U775" s="8" t="str">
        <f>IF(ISBLANK(VLOOKUP($A775,Courses!$A:U, COLUMN(U775), 0)), "", VLOOKUP($A775,Courses!$A:U, COLUMN(U775), 0))</f>
        <v/>
      </c>
      <c r="V775" s="8" t="str">
        <f>IF(ISBLANK(VLOOKUP($A775,Courses!$A:V, COLUMN(V775), 0)), "", VLOOKUP($A775,Courses!$A:V, COLUMN(V775), 0))</f>
        <v/>
      </c>
      <c r="W775" s="8" t="str">
        <f>IF(ISBLANK(VLOOKUP($A775,Courses!$A:W, COLUMN(W775), 0)), "", VLOOKUP($A775,Courses!$A:W, COLUMN(W775), 0))</f>
        <v/>
      </c>
      <c r="X775" s="8" t="str">
        <f>IF(ISBLANK(VLOOKUP($A775,Courses!$A:X, COLUMN(X775), 0)), "", VLOOKUP($A775,Courses!$A:X, COLUMN(X775), 0))</f>
        <v/>
      </c>
      <c r="Y775" s="8" t="str">
        <f>IF(ISBLANK(VLOOKUP($A775,Courses!$A:Y, COLUMN(Y775), 0)), "", VLOOKUP($A775,Courses!$A:Y, COLUMN(Y775), 0))</f>
        <v/>
      </c>
      <c r="Z775" s="8" t="str">
        <f>IF(ISBLANK(VLOOKUP($A775,Courses!$A:Z, COLUMN(Z775), 0)), "", VLOOKUP($A775,Courses!$A:Z, COLUMN(Z775), 0))</f>
        <v/>
      </c>
      <c r="AA775" s="8" t="str">
        <f>IF(ISBLANK(VLOOKUP($A775,Courses!$A:AA, COLUMN(AA775), 0)), "", VLOOKUP($A775,Courses!$A:AA, COLUMN(AA775), 0))</f>
        <v/>
      </c>
      <c r="AB775" s="8" t="str">
        <f>IF(ISBLANK(VLOOKUP($A775,Courses!$A:AB, COLUMN(AB775), 0)), "", VLOOKUP($A775,Courses!$A:AB, COLUMN(AB775), 0))</f>
        <v/>
      </c>
      <c r="AC775" s="8" t="str">
        <f>IF(ISBLANK(VLOOKUP($A775,Courses!$A:AC, COLUMN(AC775), 0)), "", VLOOKUP($A775,Courses!$A:AC, COLUMN(AC775), 0))</f>
        <v/>
      </c>
      <c r="AD775" s="8" t="str">
        <f>IF(ISBLANK(VLOOKUP($A775,Courses!$A:AD, COLUMN(AD775), 0)), "", VLOOKUP($A775,Courses!$A:AD, COLUMN(AD775), 0))</f>
        <v/>
      </c>
      <c r="AE775" s="8" t="str">
        <f>IF(ISBLANK(VLOOKUP($A775,Courses!$A:AE, COLUMN(AE775), 0)), "", VLOOKUP($A775,Courses!$A:AE, COLUMN(AE775), 0))</f>
        <v/>
      </c>
      <c r="AF775" s="8" t="str">
        <f>IF(ISBLANK(VLOOKUP($A775,Courses!$A:AF, COLUMN(AF775), 0)), "", VLOOKUP($A775,Courses!$A:AF, COLUMN(AF775), 0))</f>
        <v/>
      </c>
      <c r="AG775" s="8">
        <f>IF(ISBLANK(VLOOKUP($A775,Courses!$A:AG, COLUMN(AG775), 0)), "", VLOOKUP($A775,Courses!$A:AG, COLUMN(AG775), 0))</f>
        <v>1</v>
      </c>
      <c r="AH775" s="8">
        <f>IF(ISBLANK(VLOOKUP($A775,Courses!$A:AH, COLUMN(AH775), 0)), "", VLOOKUP($A775,Courses!$A:AH, COLUMN(AH775), 0))</f>
        <v>18</v>
      </c>
      <c r="AI775" s="8" t="str">
        <f>IF(ISBLANK(VLOOKUP($A775,Courses!$A:AI, COLUMN(AI775), 0)), "", VLOOKUP($A775,Courses!$A:AI, COLUMN(AI775), 0))</f>
        <v/>
      </c>
      <c r="AJ775" s="8" t="str">
        <f>IF(ISBLANK(VLOOKUP($A775,Courses!$A:AJ, COLUMN(AJ775), 0)), "", VLOOKUP($A775,Courses!$A:AJ, COLUMN(AJ775), 0))</f>
        <v/>
      </c>
      <c r="AK775" s="8" t="str">
        <f>IF(ISBLANK(VLOOKUP($A775,Courses!$A:AK, COLUMN(AK775), 0)), "", VLOOKUP($A775,Courses!$A:AK, COLUMN(AK775), 0))</f>
        <v/>
      </c>
      <c r="AL775" s="8"/>
      <c r="AM775" s="8"/>
    </row>
    <row r="776" spans="1:39" ht="12.75" customHeight="1">
      <c r="A776" s="4">
        <v>697</v>
      </c>
      <c r="B776" s="4"/>
      <c r="C776" s="69" t="s">
        <v>1984</v>
      </c>
      <c r="D776" s="6" t="str">
        <f>IF(ISBLANK(VLOOKUP($A776,Courses!$A:D, COLUMN(D776), 0)), "", VLOOKUP($A776,Courses!$A:D, COLUMN(D776), 0))</f>
        <v>Oceanside</v>
      </c>
      <c r="E776" s="7" t="str">
        <f>IF(ISBLANK(VLOOKUP($A776,Courses!$A:E, COLUMN(E776), 0)), "", VLOOKUP($A776,Courses!$A:E, COLUMN(E776), 0))</f>
        <v/>
      </c>
      <c r="F776" s="72" t="str">
        <f>IF(ISBLANK(VLOOKUP($A776,Courses!$A:F, COLUMN(F776), 0)), "", VLOOKUP($A776,Courses!$A:F, COLUMN(F776), 0))</f>
        <v>icthus_river_gc_hole01.jpg</v>
      </c>
      <c r="G776" s="72" t="str">
        <f>IF(ISBLANK(VLOOKUP($A776,Courses!$A:G, COLUMN(G776), 0)), "", VLOOKUP($A776,Courses!$A:G, COLUMN(G776), 0))</f>
        <v>icthus_river_gc_hole15.jpg</v>
      </c>
      <c r="H776" s="72" t="str">
        <f>IF(ISBLANK(VLOOKUP($A776,Courses!$A:H, COLUMN(H776), 0)), "", VLOOKUP($A776,Courses!$A:H, COLUMN(H776), 0))</f>
        <v/>
      </c>
      <c r="I776" s="72" t="str">
        <f>IF(ISBLANK(VLOOKUP($A776,Courses!$A:I, COLUMN(I776), 0)), "", VLOOKUP($A776,Courses!$A:I, COLUMN(I776), 0))</f>
        <v/>
      </c>
      <c r="J776" s="72" t="str">
        <f>IF(ISBLANK(VLOOKUP($A776,Courses!$A:J, COLUMN(J776), 0)), "", VLOOKUP($A776,Courses!$A:J, COLUMN(J776), 0))</f>
        <v/>
      </c>
      <c r="K776" s="57" t="str">
        <f>IF(ISBLANK(VLOOKUP($A776,Courses!$A:K, COLUMN(K776), 0)), "", VLOOKUP($A776,Courses!$A:K, COLUMN(K776), 0))</f>
        <v>icthus_river_gc.zip</v>
      </c>
      <c r="L776" s="8" t="str">
        <f>IF(ISBLANK(VLOOKUP($A776,Courses!$A:L, COLUMN(L776), 0)), "", VLOOKUP($A776,Courses!$A:L, COLUMN(L776), 0))</f>
        <v>David Mack</v>
      </c>
      <c r="M776" s="8">
        <f>IF(ISBLANK(VLOOKUP($A776,Courses!$A:M, COLUMN(M776), 0)), "", VLOOKUP($A776,Courses!$A:M, COLUMN(M776), 0))</f>
        <v>22.1</v>
      </c>
      <c r="N776" s="9">
        <f>IF(ISBLANK(VLOOKUP($A776,Courses!$A:N, COLUMN(N776), 0)), "", VLOOKUP($A776,Courses!$A:N, COLUMN(N776), 0))</f>
        <v>37256</v>
      </c>
      <c r="O776" s="8" t="str">
        <f>IF(ISBLANK(VLOOKUP($A776,Courses!$A:O, COLUMN(O776), 0)), "", VLOOKUP($A776,Courses!$A:O, COLUMN(O776), 0))</f>
        <v>augusta2001</v>
      </c>
      <c r="P776" s="8" t="str">
        <f>IF(ISBLANK(VLOOKUP($A776,Courses!$A:P, COLUMN(P776), 0)), "", VLOOKUP($A776,Courses!$A:P, COLUMN(P776), 0))</f>
        <v>beartooth</v>
      </c>
      <c r="Q776" s="8" t="str">
        <f>IF(ISBLANK(VLOOKUP($A776,Courses!$A:Q, COLUMN(Q776), 0)), "", VLOOKUP($A776,Courses!$A:Q, COLUMN(Q776), 0))</f>
        <v>icthus</v>
      </c>
      <c r="R776" s="8" t="str">
        <f>IF(ISBLANK(VLOOKUP($A776,Courses!$A:R, COLUMN(R776), 0)), "", VLOOKUP($A776,Courses!$A:R, COLUMN(R776), 0))</f>
        <v>icthusblends</v>
      </c>
      <c r="S776" s="8" t="str">
        <f>IF(ISBLANK(VLOOKUP($A776,Courses!$A:S, COLUMN(S776), 0)), "", VLOOKUP($A776,Courses!$A:S, COLUMN(S776), 0))</f>
        <v/>
      </c>
      <c r="T776" s="8" t="str">
        <f>IF(ISBLANK(VLOOKUP($A776,Courses!$A:T, COLUMN(T776), 0)), "", VLOOKUP($A776,Courses!$A:T, COLUMN(T776), 0))</f>
        <v/>
      </c>
      <c r="U776" s="8" t="str">
        <f>IF(ISBLANK(VLOOKUP($A776,Courses!$A:U, COLUMN(U776), 0)), "", VLOOKUP($A776,Courses!$A:U, COLUMN(U776), 0))</f>
        <v/>
      </c>
      <c r="V776" s="8" t="str">
        <f>IF(ISBLANK(VLOOKUP($A776,Courses!$A:V, COLUMN(V776), 0)), "", VLOOKUP($A776,Courses!$A:V, COLUMN(V776), 0))</f>
        <v/>
      </c>
      <c r="W776" s="8" t="str">
        <f>IF(ISBLANK(VLOOKUP($A776,Courses!$A:W, COLUMN(W776), 0)), "", VLOOKUP($A776,Courses!$A:W, COLUMN(W776), 0))</f>
        <v/>
      </c>
      <c r="X776" s="8" t="str">
        <f>IF(ISBLANK(VLOOKUP($A776,Courses!$A:X, COLUMN(X776), 0)), "", VLOOKUP($A776,Courses!$A:X, COLUMN(X776), 0))</f>
        <v/>
      </c>
      <c r="Y776" s="8" t="str">
        <f>IF(ISBLANK(VLOOKUP($A776,Courses!$A:Y, COLUMN(Y776), 0)), "", VLOOKUP($A776,Courses!$A:Y, COLUMN(Y776), 0))</f>
        <v/>
      </c>
      <c r="Z776" s="8" t="str">
        <f>IF(ISBLANK(VLOOKUP($A776,Courses!$A:Z, COLUMN(Z776), 0)), "", VLOOKUP($A776,Courses!$A:Z, COLUMN(Z776), 0))</f>
        <v/>
      </c>
      <c r="AA776" s="8" t="str">
        <f>IF(ISBLANK(VLOOKUP($A776,Courses!$A:AA, COLUMN(AA776), 0)), "", VLOOKUP($A776,Courses!$A:AA, COLUMN(AA776), 0))</f>
        <v/>
      </c>
      <c r="AB776" s="8" t="str">
        <f>IF(ISBLANK(VLOOKUP($A776,Courses!$A:AB, COLUMN(AB776), 0)), "", VLOOKUP($A776,Courses!$A:AB, COLUMN(AB776), 0))</f>
        <v/>
      </c>
      <c r="AC776" s="8" t="str">
        <f>IF(ISBLANK(VLOOKUP($A776,Courses!$A:AC, COLUMN(AC776), 0)), "", VLOOKUP($A776,Courses!$A:AC, COLUMN(AC776), 0))</f>
        <v/>
      </c>
      <c r="AD776" s="8" t="str">
        <f>IF(ISBLANK(VLOOKUP($A776,Courses!$A:AD, COLUMN(AD776), 0)), "", VLOOKUP($A776,Courses!$A:AD, COLUMN(AD776), 0))</f>
        <v/>
      </c>
      <c r="AE776" s="8" t="str">
        <f>IF(ISBLANK(VLOOKUP($A776,Courses!$A:AE, COLUMN(AE776), 0)), "", VLOOKUP($A776,Courses!$A:AE, COLUMN(AE776), 0))</f>
        <v/>
      </c>
      <c r="AF776" s="8" t="str">
        <f>IF(ISBLANK(VLOOKUP($A776,Courses!$A:AF, COLUMN(AF776), 0)), "", VLOOKUP($A776,Courses!$A:AF, COLUMN(AF776), 0))</f>
        <v/>
      </c>
      <c r="AG776" s="8">
        <f>IF(ISBLANK(VLOOKUP($A776,Courses!$A:AG, COLUMN(AG776), 0)), "", VLOOKUP($A776,Courses!$A:AG, COLUMN(AG776), 0))</f>
        <v>1</v>
      </c>
      <c r="AH776" s="8">
        <f>IF(ISBLANK(VLOOKUP($A776,Courses!$A:AH, COLUMN(AH776), 0)), "", VLOOKUP($A776,Courses!$A:AH, COLUMN(AH776), 0))</f>
        <v>15</v>
      </c>
      <c r="AI776" s="8" t="str">
        <f>IF(ISBLANK(VLOOKUP($A776,Courses!$A:AI, COLUMN(AI776), 0)), "", VLOOKUP($A776,Courses!$A:AI, COLUMN(AI776), 0))</f>
        <v/>
      </c>
      <c r="AJ776" s="8" t="str">
        <f>IF(ISBLANK(VLOOKUP($A776,Courses!$A:AJ, COLUMN(AJ776), 0)), "", VLOOKUP($A776,Courses!$A:AJ, COLUMN(AJ776), 0))</f>
        <v/>
      </c>
      <c r="AK776" s="8" t="str">
        <f>IF(ISBLANK(VLOOKUP($A776,Courses!$A:AK, COLUMN(AK776), 0)), "", VLOOKUP($A776,Courses!$A:AK, COLUMN(AK776), 0))</f>
        <v/>
      </c>
      <c r="AL776" s="8"/>
      <c r="AM776" s="8"/>
    </row>
    <row r="777" spans="1:39" ht="12.75" customHeight="1">
      <c r="A777" s="4">
        <v>782</v>
      </c>
      <c r="B777" s="4"/>
      <c r="C777" s="69" t="s">
        <v>1988</v>
      </c>
      <c r="D777" s="6" t="str">
        <f>IF(ISBLANK(VLOOKUP($A777,Courses!$A:D, COLUMN(D777), 0)), "", VLOOKUP($A777,Courses!$A:D, COLUMN(D777), 0))</f>
        <v>Oceanside</v>
      </c>
      <c r="E777" s="7" t="str">
        <f>IF(ISBLANK(VLOOKUP($A777,Courses!$A:E, COLUMN(E777), 0)), "", VLOOKUP($A777,Courses!$A:E, COLUMN(E777), 0))</f>
        <v/>
      </c>
      <c r="F777" s="72" t="str">
        <f>IF(ISBLANK(VLOOKUP($A777,Courses!$A:F, COLUMN(F777), 0)), "", VLOOKUP($A777,Courses!$A:F, COLUMN(F777), 0))</f>
        <v>igneous_hole01.jpg</v>
      </c>
      <c r="G777" s="72" t="str">
        <f>IF(ISBLANK(VLOOKUP($A777,Courses!$A:G, COLUMN(G777), 0)), "", VLOOKUP($A777,Courses!$A:G, COLUMN(G777), 0))</f>
        <v>igneous_hole16.jpg</v>
      </c>
      <c r="H777" s="72" t="str">
        <f>IF(ISBLANK(VLOOKUP($A777,Courses!$A:H, COLUMN(H777), 0)), "", VLOOKUP($A777,Courses!$A:H, COLUMN(H777), 0))</f>
        <v/>
      </c>
      <c r="I777" s="72" t="str">
        <f>IF(ISBLANK(VLOOKUP($A777,Courses!$A:I, COLUMN(I777), 0)), "", VLOOKUP($A777,Courses!$A:I, COLUMN(I777), 0))</f>
        <v/>
      </c>
      <c r="J777" s="72" t="str">
        <f>IF(ISBLANK(VLOOKUP($A777,Courses!$A:J, COLUMN(J777), 0)), "", VLOOKUP($A777,Courses!$A:J, COLUMN(J777), 0))</f>
        <v/>
      </c>
      <c r="K777" s="57" t="str">
        <f>IF(ISBLANK(VLOOKUP($A777,Courses!$A:K, COLUMN(K777), 0)), "", VLOOKUP($A777,Courses!$A:K, COLUMN(K777), 0))</f>
        <v>igneous.zip</v>
      </c>
      <c r="L777" s="8" t="str">
        <f>IF(ISBLANK(VLOOKUP($A777,Courses!$A:L, COLUMN(L777), 0)), "", VLOOKUP($A777,Courses!$A:L, COLUMN(L777), 0))</f>
        <v>Kev</v>
      </c>
      <c r="M777" s="8">
        <f>IF(ISBLANK(VLOOKUP($A777,Courses!$A:M, COLUMN(M777), 0)), "", VLOOKUP($A777,Courses!$A:M, COLUMN(M777), 0))</f>
        <v>21.2</v>
      </c>
      <c r="N777" s="9">
        <f>IF(ISBLANK(VLOOKUP($A777,Courses!$A:N, COLUMN(N777), 0)), "", VLOOKUP($A777,Courses!$A:N, COLUMN(N777), 0))</f>
        <v>38728</v>
      </c>
      <c r="O777" s="8" t="str">
        <f>IF(ISBLANK(VLOOKUP($A777,Courses!$A:O, COLUMN(O777), 0)), "", VLOOKUP($A777,Courses!$A:O, COLUMN(O777), 0))</f>
        <v>woodfordpark</v>
      </c>
      <c r="P777" s="8" t="str">
        <f>IF(ISBLANK(VLOOKUP($A777,Courses!$A:P, COLUMN(P777), 0)), "", VLOOKUP($A777,Courses!$A:P, COLUMN(P777), 0))</f>
        <v>coastal</v>
      </c>
      <c r="Q777" s="8" t="str">
        <f>IF(ISBLANK(VLOOKUP($A777,Courses!$A:Q, COLUMN(Q777), 0)), "", VLOOKUP($A777,Courses!$A:Q, COLUMN(Q777), 0))</f>
        <v/>
      </c>
      <c r="R777" s="8" t="str">
        <f>IF(ISBLANK(VLOOKUP($A777,Courses!$A:R, COLUMN(R777), 0)), "", VLOOKUP($A777,Courses!$A:R, COLUMN(R777), 0))</f>
        <v/>
      </c>
      <c r="S777" s="8" t="str">
        <f>IF(ISBLANK(VLOOKUP($A777,Courses!$A:S, COLUMN(S777), 0)), "", VLOOKUP($A777,Courses!$A:S, COLUMN(S777), 0))</f>
        <v/>
      </c>
      <c r="T777" s="8" t="str">
        <f>IF(ISBLANK(VLOOKUP($A777,Courses!$A:T, COLUMN(T777), 0)), "", VLOOKUP($A777,Courses!$A:T, COLUMN(T777), 0))</f>
        <v/>
      </c>
      <c r="U777" s="8" t="str">
        <f>IF(ISBLANK(VLOOKUP($A777,Courses!$A:U, COLUMN(U777), 0)), "", VLOOKUP($A777,Courses!$A:U, COLUMN(U777), 0))</f>
        <v/>
      </c>
      <c r="V777" s="8" t="str">
        <f>IF(ISBLANK(VLOOKUP($A777,Courses!$A:V, COLUMN(V777), 0)), "", VLOOKUP($A777,Courses!$A:V, COLUMN(V777), 0))</f>
        <v/>
      </c>
      <c r="W777" s="8" t="str">
        <f>IF(ISBLANK(VLOOKUP($A777,Courses!$A:W, COLUMN(W777), 0)), "", VLOOKUP($A777,Courses!$A:W, COLUMN(W777), 0))</f>
        <v/>
      </c>
      <c r="X777" s="8" t="str">
        <f>IF(ISBLANK(VLOOKUP($A777,Courses!$A:X, COLUMN(X777), 0)), "", VLOOKUP($A777,Courses!$A:X, COLUMN(X777), 0))</f>
        <v/>
      </c>
      <c r="Y777" s="8" t="str">
        <f>IF(ISBLANK(VLOOKUP($A777,Courses!$A:Y, COLUMN(Y777), 0)), "", VLOOKUP($A777,Courses!$A:Y, COLUMN(Y777), 0))</f>
        <v/>
      </c>
      <c r="Z777" s="8" t="str">
        <f>IF(ISBLANK(VLOOKUP($A777,Courses!$A:Z, COLUMN(Z777), 0)), "", VLOOKUP($A777,Courses!$A:Z, COLUMN(Z777), 0))</f>
        <v/>
      </c>
      <c r="AA777" s="8" t="str">
        <f>IF(ISBLANK(VLOOKUP($A777,Courses!$A:AA, COLUMN(AA777), 0)), "", VLOOKUP($A777,Courses!$A:AA, COLUMN(AA777), 0))</f>
        <v/>
      </c>
      <c r="AB777" s="8" t="str">
        <f>IF(ISBLANK(VLOOKUP($A777,Courses!$A:AB, COLUMN(AB777), 0)), "", VLOOKUP($A777,Courses!$A:AB, COLUMN(AB777), 0))</f>
        <v/>
      </c>
      <c r="AC777" s="8" t="str">
        <f>IF(ISBLANK(VLOOKUP($A777,Courses!$A:AC, COLUMN(AC777), 0)), "", VLOOKUP($A777,Courses!$A:AC, COLUMN(AC777), 0))</f>
        <v/>
      </c>
      <c r="AD777" s="8" t="str">
        <f>IF(ISBLANK(VLOOKUP($A777,Courses!$A:AD, COLUMN(AD777), 0)), "", VLOOKUP($A777,Courses!$A:AD, COLUMN(AD777), 0))</f>
        <v/>
      </c>
      <c r="AE777" s="8" t="str">
        <f>IF(ISBLANK(VLOOKUP($A777,Courses!$A:AE, COLUMN(AE777), 0)), "", VLOOKUP($A777,Courses!$A:AE, COLUMN(AE777), 0))</f>
        <v/>
      </c>
      <c r="AF777" s="8" t="str">
        <f>IF(ISBLANK(VLOOKUP($A777,Courses!$A:AF, COLUMN(AF777), 0)), "", VLOOKUP($A777,Courses!$A:AF, COLUMN(AF777), 0))</f>
        <v/>
      </c>
      <c r="AG777" s="8">
        <f>IF(ISBLANK(VLOOKUP($A777,Courses!$A:AG, COLUMN(AG777), 0)), "", VLOOKUP($A777,Courses!$A:AG, COLUMN(AG777), 0))</f>
        <v>1</v>
      </c>
      <c r="AH777" s="8">
        <f>IF(ISBLANK(VLOOKUP($A777,Courses!$A:AH, COLUMN(AH777), 0)), "", VLOOKUP($A777,Courses!$A:AH, COLUMN(AH777), 0))</f>
        <v>16</v>
      </c>
      <c r="AI777" s="8" t="str">
        <f>IF(ISBLANK(VLOOKUP($A777,Courses!$A:AI, COLUMN(AI777), 0)), "", VLOOKUP($A777,Courses!$A:AI, COLUMN(AI777), 0))</f>
        <v/>
      </c>
      <c r="AJ777" s="8" t="str">
        <f>IF(ISBLANK(VLOOKUP($A777,Courses!$A:AJ, COLUMN(AJ777), 0)), "", VLOOKUP($A777,Courses!$A:AJ, COLUMN(AJ777), 0))</f>
        <v/>
      </c>
      <c r="AK777" s="8" t="str">
        <f>IF(ISBLANK(VLOOKUP($A777,Courses!$A:AK, COLUMN(AK777), 0)), "", VLOOKUP($A777,Courses!$A:AK, COLUMN(AK777), 0))</f>
        <v/>
      </c>
      <c r="AL777" s="8"/>
      <c r="AM777" s="8"/>
    </row>
    <row r="778" spans="1:39" ht="12.75" customHeight="1">
      <c r="A778" s="4">
        <v>698</v>
      </c>
      <c r="B778" s="4"/>
      <c r="C778" s="69" t="s">
        <v>1991</v>
      </c>
      <c r="D778" s="6" t="str">
        <f>IF(ISBLANK(VLOOKUP($A778,Courses!$A:D, COLUMN(D778), 0)), "", VLOOKUP($A778,Courses!$A:D, COLUMN(D778), 0))</f>
        <v>Mtn valley</v>
      </c>
      <c r="E778" s="7" t="str">
        <f>IF(ISBLANK(VLOOKUP($A778,Courses!$A:E, COLUMN(E778), 0)), "", VLOOKUP($A778,Courses!$A:E, COLUMN(E778), 0))</f>
        <v/>
      </c>
      <c r="F778" s="72" t="str">
        <f>IF(ISBLANK(VLOOKUP($A778,Courses!$A:F, COLUMN(F778), 0)), "", VLOOKUP($A778,Courses!$A:F, COLUMN(F778), 0))</f>
        <v>inch_park_cc_hole01.jpg</v>
      </c>
      <c r="G778" s="72" t="str">
        <f>IF(ISBLANK(VLOOKUP($A778,Courses!$A:G, COLUMN(G778), 0)), "", VLOOKUP($A778,Courses!$A:G, COLUMN(G778), 0))</f>
        <v>inch_park_cc_hole17.jpg</v>
      </c>
      <c r="H778" s="72" t="str">
        <f>IF(ISBLANK(VLOOKUP($A778,Courses!$A:H, COLUMN(H778), 0)), "", VLOOKUP($A778,Courses!$A:H, COLUMN(H778), 0))</f>
        <v/>
      </c>
      <c r="I778" s="72" t="str">
        <f>IF(ISBLANK(VLOOKUP($A778,Courses!$A:I, COLUMN(I778), 0)), "", VLOOKUP($A778,Courses!$A:I, COLUMN(I778), 0))</f>
        <v/>
      </c>
      <c r="J778" s="72" t="str">
        <f>IF(ISBLANK(VLOOKUP($A778,Courses!$A:J, COLUMN(J778), 0)), "", VLOOKUP($A778,Courses!$A:J, COLUMN(J778), 0))</f>
        <v/>
      </c>
      <c r="K778" s="57" t="str">
        <f>IF(ISBLANK(VLOOKUP($A778,Courses!$A:K, COLUMN(K778), 0)), "", VLOOKUP($A778,Courses!$A:K, COLUMN(K778), 0))</f>
        <v>inch_park_cc.zip</v>
      </c>
      <c r="L778" s="8" t="str">
        <f>IF(ISBLANK(VLOOKUP($A778,Courses!$A:L, COLUMN(L778), 0)), "", VLOOKUP($A778,Courses!$A:L, COLUMN(L778), 0))</f>
        <v>Michael Murray</v>
      </c>
      <c r="M778" s="8">
        <f>IF(ISBLANK(VLOOKUP($A778,Courses!$A:M, COLUMN(M778), 0)), "", VLOOKUP($A778,Courses!$A:M, COLUMN(M778), 0))</f>
        <v>12.7</v>
      </c>
      <c r="N778" s="9">
        <f>IF(ISBLANK(VLOOKUP($A778,Courses!$A:N, COLUMN(N778), 0)), "", VLOOKUP($A778,Courses!$A:N, COLUMN(N778), 0))</f>
        <v>37796</v>
      </c>
      <c r="O778" s="8" t="str">
        <f>IF(ISBLANK(VLOOKUP($A778,Courses!$A:O, COLUMN(O778), 0)), "", VLOOKUP($A778,Courses!$A:O, COLUMN(O778), 0))</f>
        <v>sammamishplateau</v>
      </c>
      <c r="P778" s="8" t="str">
        <f>IF(ISBLANK(VLOOKUP($A778,Courses!$A:P, COLUMN(P778), 0)), "", VLOOKUP($A778,Courses!$A:P, COLUMN(P778), 0))</f>
        <v>whisperwind</v>
      </c>
      <c r="Q778" s="8" t="str">
        <f>IF(ISBLANK(VLOOKUP($A778,Courses!$A:Q, COLUMN(Q778), 0)), "", VLOOKUP($A778,Courses!$A:Q, COLUMN(Q778), 0))</f>
        <v/>
      </c>
      <c r="R778" s="8" t="str">
        <f>IF(ISBLANK(VLOOKUP($A778,Courses!$A:R, COLUMN(R778), 0)), "", VLOOKUP($A778,Courses!$A:R, COLUMN(R778), 0))</f>
        <v/>
      </c>
      <c r="S778" s="8" t="str">
        <f>IF(ISBLANK(VLOOKUP($A778,Courses!$A:S, COLUMN(S778), 0)), "", VLOOKUP($A778,Courses!$A:S, COLUMN(S778), 0))</f>
        <v/>
      </c>
      <c r="T778" s="8" t="str">
        <f>IF(ISBLANK(VLOOKUP($A778,Courses!$A:T, COLUMN(T778), 0)), "", VLOOKUP($A778,Courses!$A:T, COLUMN(T778), 0))</f>
        <v/>
      </c>
      <c r="U778" s="8" t="str">
        <f>IF(ISBLANK(VLOOKUP($A778,Courses!$A:U, COLUMN(U778), 0)), "", VLOOKUP($A778,Courses!$A:U, COLUMN(U778), 0))</f>
        <v/>
      </c>
      <c r="V778" s="8" t="str">
        <f>IF(ISBLANK(VLOOKUP($A778,Courses!$A:V, COLUMN(V778), 0)), "", VLOOKUP($A778,Courses!$A:V, COLUMN(V778), 0))</f>
        <v/>
      </c>
      <c r="W778" s="8" t="str">
        <f>IF(ISBLANK(VLOOKUP($A778,Courses!$A:W, COLUMN(W778), 0)), "", VLOOKUP($A778,Courses!$A:W, COLUMN(W778), 0))</f>
        <v/>
      </c>
      <c r="X778" s="8" t="str">
        <f>IF(ISBLANK(VLOOKUP($A778,Courses!$A:X, COLUMN(X778), 0)), "", VLOOKUP($A778,Courses!$A:X, COLUMN(X778), 0))</f>
        <v/>
      </c>
      <c r="Y778" s="8" t="str">
        <f>IF(ISBLANK(VLOOKUP($A778,Courses!$A:Y, COLUMN(Y778), 0)), "", VLOOKUP($A778,Courses!$A:Y, COLUMN(Y778), 0))</f>
        <v/>
      </c>
      <c r="Z778" s="8" t="str">
        <f>IF(ISBLANK(VLOOKUP($A778,Courses!$A:Z, COLUMN(Z778), 0)), "", VLOOKUP($A778,Courses!$A:Z, COLUMN(Z778), 0))</f>
        <v/>
      </c>
      <c r="AA778" s="8" t="str">
        <f>IF(ISBLANK(VLOOKUP($A778,Courses!$A:AA, COLUMN(AA778), 0)), "", VLOOKUP($A778,Courses!$A:AA, COLUMN(AA778), 0))</f>
        <v/>
      </c>
      <c r="AB778" s="8" t="str">
        <f>IF(ISBLANK(VLOOKUP($A778,Courses!$A:AB, COLUMN(AB778), 0)), "", VLOOKUP($A778,Courses!$A:AB, COLUMN(AB778), 0))</f>
        <v/>
      </c>
      <c r="AC778" s="8" t="str">
        <f>IF(ISBLANK(VLOOKUP($A778,Courses!$A:AC, COLUMN(AC778), 0)), "", VLOOKUP($A778,Courses!$A:AC, COLUMN(AC778), 0))</f>
        <v/>
      </c>
      <c r="AD778" s="8" t="str">
        <f>IF(ISBLANK(VLOOKUP($A778,Courses!$A:AD, COLUMN(AD778), 0)), "", VLOOKUP($A778,Courses!$A:AD, COLUMN(AD778), 0))</f>
        <v/>
      </c>
      <c r="AE778" s="8" t="str">
        <f>IF(ISBLANK(VLOOKUP($A778,Courses!$A:AE, COLUMN(AE778), 0)), "", VLOOKUP($A778,Courses!$A:AE, COLUMN(AE778), 0))</f>
        <v/>
      </c>
      <c r="AF778" s="8" t="str">
        <f>IF(ISBLANK(VLOOKUP($A778,Courses!$A:AF, COLUMN(AF778), 0)), "", VLOOKUP($A778,Courses!$A:AF, COLUMN(AF778), 0))</f>
        <v/>
      </c>
      <c r="AG778" s="8">
        <f>IF(ISBLANK(VLOOKUP($A778,Courses!$A:AG, COLUMN(AG778), 0)), "", VLOOKUP($A778,Courses!$A:AG, COLUMN(AG778), 0))</f>
        <v>1</v>
      </c>
      <c r="AH778" s="8">
        <f>IF(ISBLANK(VLOOKUP($A778,Courses!$A:AH, COLUMN(AH778), 0)), "", VLOOKUP($A778,Courses!$A:AH, COLUMN(AH778), 0))</f>
        <v>17</v>
      </c>
      <c r="AI778" s="8" t="str">
        <f>IF(ISBLANK(VLOOKUP($A778,Courses!$A:AI, COLUMN(AI778), 0)), "", VLOOKUP($A778,Courses!$A:AI, COLUMN(AI778), 0))</f>
        <v/>
      </c>
      <c r="AJ778" s="8" t="str">
        <f>IF(ISBLANK(VLOOKUP($A778,Courses!$A:AJ, COLUMN(AJ778), 0)), "", VLOOKUP($A778,Courses!$A:AJ, COLUMN(AJ778), 0))</f>
        <v/>
      </c>
      <c r="AK778" s="8" t="str">
        <f>IF(ISBLANK(VLOOKUP($A778,Courses!$A:AK, COLUMN(AK778), 0)), "", VLOOKUP($A778,Courses!$A:AK, COLUMN(AK778), 0))</f>
        <v/>
      </c>
      <c r="AL778" s="8"/>
      <c r="AM778" s="8"/>
    </row>
    <row r="779" spans="1:39" ht="12.75" customHeight="1">
      <c r="A779" s="4">
        <v>699</v>
      </c>
      <c r="B779" s="4"/>
      <c r="C779" s="69" t="s">
        <v>1993</v>
      </c>
      <c r="D779" s="6" t="str">
        <f>IF(ISBLANK(VLOOKUP($A779,Courses!$A:D, COLUMN(D779), 0)), "", VLOOKUP($A779,Courses!$A:D, COLUMN(D779), 0))</f>
        <v>Mountain</v>
      </c>
      <c r="E779" s="7" t="str">
        <f>IF(ISBLANK(VLOOKUP($A779,Courses!$A:E, COLUMN(E779), 0)), "", VLOOKUP($A779,Courses!$A:E, COLUMN(E779), 0))</f>
        <v/>
      </c>
      <c r="F779" s="72" t="str">
        <f>IF(ISBLANK(VLOOKUP($A779,Courses!$A:F, COLUMN(F779), 0)), "", VLOOKUP($A779,Courses!$A:F, COLUMN(F779), 0))</f>
        <v>indian_echoes_hole02.jpg</v>
      </c>
      <c r="G779" s="72" t="str">
        <f>IF(ISBLANK(VLOOKUP($A779,Courses!$A:G, COLUMN(G779), 0)), "", VLOOKUP($A779,Courses!$A:G, COLUMN(G779), 0))</f>
        <v>indian_echoes_hole06.jpg</v>
      </c>
      <c r="H779" s="72" t="str">
        <f>IF(ISBLANK(VLOOKUP($A779,Courses!$A:H, COLUMN(H779), 0)), "", VLOOKUP($A779,Courses!$A:H, COLUMN(H779), 0))</f>
        <v/>
      </c>
      <c r="I779" s="72" t="str">
        <f>IF(ISBLANK(VLOOKUP($A779,Courses!$A:I, COLUMN(I779), 0)), "", VLOOKUP($A779,Courses!$A:I, COLUMN(I779), 0))</f>
        <v/>
      </c>
      <c r="J779" s="72" t="str">
        <f>IF(ISBLANK(VLOOKUP($A779,Courses!$A:J, COLUMN(J779), 0)), "", VLOOKUP($A779,Courses!$A:J, COLUMN(J779), 0))</f>
        <v/>
      </c>
      <c r="K779" s="57" t="str">
        <f>IF(ISBLANK(VLOOKUP($A779,Courses!$A:K, COLUMN(K779), 0)), "", VLOOKUP($A779,Courses!$A:K, COLUMN(K779), 0))</f>
        <v>indian_echos.zip</v>
      </c>
      <c r="L779" s="8" t="str">
        <f>IF(ISBLANK(VLOOKUP($A779,Courses!$A:L, COLUMN(L779), 0)), "", VLOOKUP($A779,Courses!$A:L, COLUMN(L779), 0))</f>
        <v>Tiger Nicklaus</v>
      </c>
      <c r="M779" s="8">
        <f>IF(ISBLANK(VLOOKUP($A779,Courses!$A:M, COLUMN(M779), 0)), "", VLOOKUP($A779,Courses!$A:M, COLUMN(M779), 0))</f>
        <v>7.7</v>
      </c>
      <c r="N779" s="9">
        <f>IF(ISBLANK(VLOOKUP($A779,Courses!$A:N, COLUMN(N779), 0)), "", VLOOKUP($A779,Courses!$A:N, COLUMN(N779), 0))</f>
        <v>36895</v>
      </c>
      <c r="O779" s="8" t="str">
        <f>IF(ISBLANK(VLOOKUP($A779,Courses!$A:O, COLUMN(O779), 0)), "", VLOOKUP($A779,Courses!$A:O, COLUMN(O779), 0))</f>
        <v>beartooth</v>
      </c>
      <c r="P779" s="8" t="str">
        <f>IF(ISBLANK(VLOOKUP($A779,Courses!$A:P, COLUMN(P779), 0)), "", VLOOKUP($A779,Courses!$A:P, COLUMN(P779), 0))</f>
        <v>fall</v>
      </c>
      <c r="Q779" s="8" t="str">
        <f>IF(ISBLANK(VLOOKUP($A779,Courses!$A:Q, COLUMN(Q779), 0)), "", VLOOKUP($A779,Courses!$A:Q, COLUMN(Q779), 0))</f>
        <v>ruggedcross</v>
      </c>
      <c r="R779" s="8" t="str">
        <f>IF(ISBLANK(VLOOKUP($A779,Courses!$A:R, COLUMN(R779), 0)), "", VLOOKUP($A779,Courses!$A:R, COLUMN(R779), 0))</f>
        <v>sammamish</v>
      </c>
      <c r="S779" s="8" t="str">
        <f>IF(ISBLANK(VLOOKUP($A779,Courses!$A:S, COLUMN(S779), 0)), "", VLOOKUP($A779,Courses!$A:S, COLUMN(S779), 0))</f>
        <v>scottishlinks</v>
      </c>
      <c r="T779" s="8" t="str">
        <f>IF(ISBLANK(VLOOKUP($A779,Courses!$A:T, COLUMN(T779), 0)), "", VLOOKUP($A779,Courses!$A:T, COLUMN(T779), 0))</f>
        <v>threerivers</v>
      </c>
      <c r="U779" s="8" t="str">
        <f>IF(ISBLANK(VLOOKUP($A779,Courses!$A:U, COLUMN(U779), 0)), "", VLOOKUP($A779,Courses!$A:U, COLUMN(U779), 0))</f>
        <v/>
      </c>
      <c r="V779" s="8" t="str">
        <f>IF(ISBLANK(VLOOKUP($A779,Courses!$A:V, COLUMN(V779), 0)), "", VLOOKUP($A779,Courses!$A:V, COLUMN(V779), 0))</f>
        <v/>
      </c>
      <c r="W779" s="8" t="str">
        <f>IF(ISBLANK(VLOOKUP($A779,Courses!$A:W, COLUMN(W779), 0)), "", VLOOKUP($A779,Courses!$A:W, COLUMN(W779), 0))</f>
        <v/>
      </c>
      <c r="X779" s="8" t="str">
        <f>IF(ISBLANK(VLOOKUP($A779,Courses!$A:X, COLUMN(X779), 0)), "", VLOOKUP($A779,Courses!$A:X, COLUMN(X779), 0))</f>
        <v/>
      </c>
      <c r="Y779" s="8" t="str">
        <f>IF(ISBLANK(VLOOKUP($A779,Courses!$A:Y, COLUMN(Y779), 0)), "", VLOOKUP($A779,Courses!$A:Y, COLUMN(Y779), 0))</f>
        <v/>
      </c>
      <c r="Z779" s="8" t="str">
        <f>IF(ISBLANK(VLOOKUP($A779,Courses!$A:Z, COLUMN(Z779), 0)), "", VLOOKUP($A779,Courses!$A:Z, COLUMN(Z779), 0))</f>
        <v/>
      </c>
      <c r="AA779" s="8" t="str">
        <f>IF(ISBLANK(VLOOKUP($A779,Courses!$A:AA, COLUMN(AA779), 0)), "", VLOOKUP($A779,Courses!$A:AA, COLUMN(AA779), 0))</f>
        <v/>
      </c>
      <c r="AB779" s="8" t="str">
        <f>IF(ISBLANK(VLOOKUP($A779,Courses!$A:AB, COLUMN(AB779), 0)), "", VLOOKUP($A779,Courses!$A:AB, COLUMN(AB779), 0))</f>
        <v/>
      </c>
      <c r="AC779" s="8" t="str">
        <f>IF(ISBLANK(VLOOKUP($A779,Courses!$A:AC, COLUMN(AC779), 0)), "", VLOOKUP($A779,Courses!$A:AC, COLUMN(AC779), 0))</f>
        <v/>
      </c>
      <c r="AD779" s="8" t="str">
        <f>IF(ISBLANK(VLOOKUP($A779,Courses!$A:AD, COLUMN(AD779), 0)), "", VLOOKUP($A779,Courses!$A:AD, COLUMN(AD779), 0))</f>
        <v/>
      </c>
      <c r="AE779" s="8" t="str">
        <f>IF(ISBLANK(VLOOKUP($A779,Courses!$A:AE, COLUMN(AE779), 0)), "", VLOOKUP($A779,Courses!$A:AE, COLUMN(AE779), 0))</f>
        <v/>
      </c>
      <c r="AF779" s="8" t="str">
        <f>IF(ISBLANK(VLOOKUP($A779,Courses!$A:AF, COLUMN(AF779), 0)), "", VLOOKUP($A779,Courses!$A:AF, COLUMN(AF779), 0))</f>
        <v/>
      </c>
      <c r="AG779" s="8">
        <f>IF(ISBLANK(VLOOKUP($A779,Courses!$A:AG, COLUMN(AG779), 0)), "", VLOOKUP($A779,Courses!$A:AG, COLUMN(AG779), 0))</f>
        <v>2</v>
      </c>
      <c r="AH779" s="8">
        <f>IF(ISBLANK(VLOOKUP($A779,Courses!$A:AH, COLUMN(AH779), 0)), "", VLOOKUP($A779,Courses!$A:AH, COLUMN(AH779), 0))</f>
        <v>6</v>
      </c>
      <c r="AI779" s="8" t="str">
        <f>IF(ISBLANK(VLOOKUP($A779,Courses!$A:AI, COLUMN(AI779), 0)), "", VLOOKUP($A779,Courses!$A:AI, COLUMN(AI779), 0))</f>
        <v/>
      </c>
      <c r="AJ779" s="8" t="str">
        <f>IF(ISBLANK(VLOOKUP($A779,Courses!$A:AJ, COLUMN(AJ779), 0)), "", VLOOKUP($A779,Courses!$A:AJ, COLUMN(AJ779), 0))</f>
        <v/>
      </c>
      <c r="AK779" s="8" t="str">
        <f>IF(ISBLANK(VLOOKUP($A779,Courses!$A:AK, COLUMN(AK779), 0)), "", VLOOKUP($A779,Courses!$A:AK, COLUMN(AK779), 0))</f>
        <v/>
      </c>
      <c r="AL779" s="8"/>
      <c r="AM779" s="8"/>
    </row>
    <row r="780" spans="1:39" ht="12.75" customHeight="1">
      <c r="A780" s="4">
        <v>700</v>
      </c>
      <c r="B780" s="4"/>
      <c r="C780" s="69" t="s">
        <v>1996</v>
      </c>
      <c r="D780" s="6" t="str">
        <f>IF(ISBLANK(VLOOKUP($A780,Courses!$A:D, COLUMN(D780), 0)), "", VLOOKUP($A780,Courses!$A:D, COLUMN(D780), 0))</f>
        <v>Desert</v>
      </c>
      <c r="E780" s="7" t="str">
        <f>IF(ISBLANK(VLOOKUP($A780,Courses!$A:E, COLUMN(E780), 0)), "", VLOOKUP($A780,Courses!$A:E, COLUMN(E780), 0))</f>
        <v/>
      </c>
      <c r="F780" s="72" t="str">
        <f>IF(ISBLANK(VLOOKUP($A780,Courses!$A:F, COLUMN(F780), 0)), "", VLOOKUP($A780,Courses!$A:F, COLUMN(F780), 0))</f>
        <v>indian_river_cc_hole01.jpg</v>
      </c>
      <c r="G780" s="72" t="str">
        <f>IF(ISBLANK(VLOOKUP($A780,Courses!$A:G, COLUMN(G780), 0)), "", VLOOKUP($A780,Courses!$A:G, COLUMN(G780), 0))</f>
        <v>indian_river_cc_hole11.jpg</v>
      </c>
      <c r="H780" s="72" t="str">
        <f>IF(ISBLANK(VLOOKUP($A780,Courses!$A:H, COLUMN(H780), 0)), "", VLOOKUP($A780,Courses!$A:H, COLUMN(H780), 0))</f>
        <v/>
      </c>
      <c r="I780" s="72" t="str">
        <f>IF(ISBLANK(VLOOKUP($A780,Courses!$A:I, COLUMN(I780), 0)), "", VLOOKUP($A780,Courses!$A:I, COLUMN(I780), 0))</f>
        <v/>
      </c>
      <c r="J780" s="72" t="str">
        <f>IF(ISBLANK(VLOOKUP($A780,Courses!$A:J, COLUMN(J780), 0)), "", VLOOKUP($A780,Courses!$A:J, COLUMN(J780), 0))</f>
        <v/>
      </c>
      <c r="K780" s="57" t="str">
        <f>IF(ISBLANK(VLOOKUP($A780,Courses!$A:K, COLUMN(K780), 0)), "", VLOOKUP($A780,Courses!$A:K, COLUMN(K780), 0))</f>
        <v>indian_river_cc.zip</v>
      </c>
      <c r="L780" s="8" t="str">
        <f>IF(ISBLANK(VLOOKUP($A780,Courses!$A:L, COLUMN(L780), 0)), "", VLOOKUP($A780,Courses!$A:L, COLUMN(L780), 0))</f>
        <v>CA$H</v>
      </c>
      <c r="M780" s="8">
        <f>IF(ISBLANK(VLOOKUP($A780,Courses!$A:M, COLUMN(M780), 0)), "", VLOOKUP($A780,Courses!$A:M, COLUMN(M780), 0))</f>
        <v>4.7</v>
      </c>
      <c r="N780" s="9">
        <f>IF(ISBLANK(VLOOKUP($A780,Courses!$A:N, COLUMN(N780), 0)), "", VLOOKUP($A780,Courses!$A:N, COLUMN(N780), 0))</f>
        <v>36833</v>
      </c>
      <c r="O780" s="8" t="str">
        <f>IF(ISBLANK(VLOOKUP($A780,Courses!$A:O, COLUMN(O780), 0)), "", VLOOKUP($A780,Courses!$A:O, COLUMN(O780), 0))</f>
        <v>cactusmirage</v>
      </c>
      <c r="P780" s="8" t="str">
        <f>IF(ISBLANK(VLOOKUP($A780,Courses!$A:P, COLUMN(P780), 0)), "", VLOOKUP($A780,Courses!$A:P, COLUMN(P780), 0))</f>
        <v>fireandlightning</v>
      </c>
      <c r="Q780" s="8" t="str">
        <f>IF(ISBLANK(VLOOKUP($A780,Courses!$A:Q, COLUMN(Q780), 0)), "", VLOOKUP($A780,Courses!$A:Q, COLUMN(Q780), 0))</f>
        <v/>
      </c>
      <c r="R780" s="8" t="str">
        <f>IF(ISBLANK(VLOOKUP($A780,Courses!$A:R, COLUMN(R780), 0)), "", VLOOKUP($A780,Courses!$A:R, COLUMN(R780), 0))</f>
        <v/>
      </c>
      <c r="S780" s="8" t="str">
        <f>IF(ISBLANK(VLOOKUP($A780,Courses!$A:S, COLUMN(S780), 0)), "", VLOOKUP($A780,Courses!$A:S, COLUMN(S780), 0))</f>
        <v/>
      </c>
      <c r="T780" s="8" t="str">
        <f>IF(ISBLANK(VLOOKUP($A780,Courses!$A:T, COLUMN(T780), 0)), "", VLOOKUP($A780,Courses!$A:T, COLUMN(T780), 0))</f>
        <v/>
      </c>
      <c r="U780" s="8" t="str">
        <f>IF(ISBLANK(VLOOKUP($A780,Courses!$A:U, COLUMN(U780), 0)), "", VLOOKUP($A780,Courses!$A:U, COLUMN(U780), 0))</f>
        <v/>
      </c>
      <c r="V780" s="8" t="str">
        <f>IF(ISBLANK(VLOOKUP($A780,Courses!$A:V, COLUMN(V780), 0)), "", VLOOKUP($A780,Courses!$A:V, COLUMN(V780), 0))</f>
        <v/>
      </c>
      <c r="W780" s="8" t="str">
        <f>IF(ISBLANK(VLOOKUP($A780,Courses!$A:W, COLUMN(W780), 0)), "", VLOOKUP($A780,Courses!$A:W, COLUMN(W780), 0))</f>
        <v/>
      </c>
      <c r="X780" s="8" t="str">
        <f>IF(ISBLANK(VLOOKUP($A780,Courses!$A:X, COLUMN(X780), 0)), "", VLOOKUP($A780,Courses!$A:X, COLUMN(X780), 0))</f>
        <v/>
      </c>
      <c r="Y780" s="8" t="str">
        <f>IF(ISBLANK(VLOOKUP($A780,Courses!$A:Y, COLUMN(Y780), 0)), "", VLOOKUP($A780,Courses!$A:Y, COLUMN(Y780), 0))</f>
        <v/>
      </c>
      <c r="Z780" s="8" t="str">
        <f>IF(ISBLANK(VLOOKUP($A780,Courses!$A:Z, COLUMN(Z780), 0)), "", VLOOKUP($A780,Courses!$A:Z, COLUMN(Z780), 0))</f>
        <v/>
      </c>
      <c r="AA780" s="8" t="str">
        <f>IF(ISBLANK(VLOOKUP($A780,Courses!$A:AA, COLUMN(AA780), 0)), "", VLOOKUP($A780,Courses!$A:AA, COLUMN(AA780), 0))</f>
        <v/>
      </c>
      <c r="AB780" s="8" t="str">
        <f>IF(ISBLANK(VLOOKUP($A780,Courses!$A:AB, COLUMN(AB780), 0)), "", VLOOKUP($A780,Courses!$A:AB, COLUMN(AB780), 0))</f>
        <v/>
      </c>
      <c r="AC780" s="8" t="str">
        <f>IF(ISBLANK(VLOOKUP($A780,Courses!$A:AC, COLUMN(AC780), 0)), "", VLOOKUP($A780,Courses!$A:AC, COLUMN(AC780), 0))</f>
        <v/>
      </c>
      <c r="AD780" s="8" t="str">
        <f>IF(ISBLANK(VLOOKUP($A780,Courses!$A:AD, COLUMN(AD780), 0)), "", VLOOKUP($A780,Courses!$A:AD, COLUMN(AD780), 0))</f>
        <v/>
      </c>
      <c r="AE780" s="8" t="str">
        <f>IF(ISBLANK(VLOOKUP($A780,Courses!$A:AE, COLUMN(AE780), 0)), "", VLOOKUP($A780,Courses!$A:AE, COLUMN(AE780), 0))</f>
        <v/>
      </c>
      <c r="AF780" s="8" t="str">
        <f>IF(ISBLANK(VLOOKUP($A780,Courses!$A:AF, COLUMN(AF780), 0)), "", VLOOKUP($A780,Courses!$A:AF, COLUMN(AF780), 0))</f>
        <v/>
      </c>
      <c r="AG780" s="8">
        <f>IF(ISBLANK(VLOOKUP($A780,Courses!$A:AG, COLUMN(AG780), 0)), "", VLOOKUP($A780,Courses!$A:AG, COLUMN(AG780), 0))</f>
        <v>1</v>
      </c>
      <c r="AH780" s="8">
        <f>IF(ISBLANK(VLOOKUP($A780,Courses!$A:AH, COLUMN(AH780), 0)), "", VLOOKUP($A780,Courses!$A:AH, COLUMN(AH780), 0))</f>
        <v>11</v>
      </c>
      <c r="AI780" s="8" t="str">
        <f>IF(ISBLANK(VLOOKUP($A780,Courses!$A:AI, COLUMN(AI780), 0)), "", VLOOKUP($A780,Courses!$A:AI, COLUMN(AI780), 0))</f>
        <v/>
      </c>
      <c r="AJ780" s="8" t="str">
        <f>IF(ISBLANK(VLOOKUP($A780,Courses!$A:AJ, COLUMN(AJ780), 0)), "", VLOOKUP($A780,Courses!$A:AJ, COLUMN(AJ780), 0))</f>
        <v/>
      </c>
      <c r="AK780" s="8" t="str">
        <f>IF(ISBLANK(VLOOKUP($A780,Courses!$A:AK, COLUMN(AK780), 0)), "", VLOOKUP($A780,Courses!$A:AK, COLUMN(AK780), 0))</f>
        <v/>
      </c>
      <c r="AL780" s="8"/>
      <c r="AM780" s="8"/>
    </row>
    <row r="781" spans="1:39" ht="12.75" customHeight="1">
      <c r="A781" s="4">
        <v>783</v>
      </c>
      <c r="B781" s="4"/>
      <c r="C781" s="69" t="s">
        <v>1998</v>
      </c>
      <c r="D781" s="6" t="str">
        <f>IF(ISBLANK(VLOOKUP($A781,Courses!$A:D, COLUMN(D781), 0)), "", VLOOKUP($A781,Courses!$A:D, COLUMN(D781), 0))</f>
        <v>Mtn valley</v>
      </c>
      <c r="E781" s="7" t="str">
        <f>IF(ISBLANK(VLOOKUP($A781,Courses!$A:E, COLUMN(E781), 0)), "", VLOOKUP($A781,Courses!$A:E, COLUMN(E781), 0))</f>
        <v/>
      </c>
      <c r="F781" s="72" t="str">
        <f>IF(ISBLANK(VLOOKUP($A781,Courses!$A:F, COLUMN(F781), 0)), "", VLOOKUP($A781,Courses!$A:F, COLUMN(F781), 0))</f>
        <v>ingalls_creek_cc_hole09.jpg</v>
      </c>
      <c r="G781" s="72" t="str">
        <f>IF(ISBLANK(VLOOKUP($A781,Courses!$A:G, COLUMN(G781), 0)), "", VLOOKUP($A781,Courses!$A:G, COLUMN(G781), 0))</f>
        <v>ingalls_creek_cc_hole17.jpg</v>
      </c>
      <c r="H781" s="72" t="str">
        <f>IF(ISBLANK(VLOOKUP($A781,Courses!$A:H, COLUMN(H781), 0)), "", VLOOKUP($A781,Courses!$A:H, COLUMN(H781), 0))</f>
        <v/>
      </c>
      <c r="I781" s="72" t="str">
        <f>IF(ISBLANK(VLOOKUP($A781,Courses!$A:I, COLUMN(I781), 0)), "", VLOOKUP($A781,Courses!$A:I, COLUMN(I781), 0))</f>
        <v/>
      </c>
      <c r="J781" s="72" t="str">
        <f>IF(ISBLANK(VLOOKUP($A781,Courses!$A:J, COLUMN(J781), 0)), "", VLOOKUP($A781,Courses!$A:J, COLUMN(J781), 0))</f>
        <v/>
      </c>
      <c r="K781" s="57" t="str">
        <f>IF(ISBLANK(VLOOKUP($A781,Courses!$A:K, COLUMN(K781), 0)), "", VLOOKUP($A781,Courses!$A:K, COLUMN(K781), 0))</f>
        <v>ingalls_creek_cc.zip</v>
      </c>
      <c r="L781" s="8" t="str">
        <f>IF(ISBLANK(VLOOKUP($A781,Courses!$A:L, COLUMN(L781), 0)), "", VLOOKUP($A781,Courses!$A:L, COLUMN(L781), 0))</f>
        <v>Steve Opfer</v>
      </c>
      <c r="M781" s="8">
        <f>IF(ISBLANK(VLOOKUP($A781,Courses!$A:M, COLUMN(M781), 0)), "", VLOOKUP($A781,Courses!$A:M, COLUMN(M781), 0))</f>
        <v>10.4</v>
      </c>
      <c r="N781" s="9">
        <f>IF(ISBLANK(VLOOKUP($A781,Courses!$A:N, COLUMN(N781), 0)), "", VLOOKUP($A781,Courses!$A:N, COLUMN(N781), 0))</f>
        <v>37789</v>
      </c>
      <c r="O781" s="8" t="str">
        <f>IF(ISBLANK(VLOOKUP($A781,Courses!$A:O, COLUMN(O781), 0)), "", VLOOKUP($A781,Courses!$A:O, COLUMN(O781), 0))</f>
        <v>arrowheadver2</v>
      </c>
      <c r="P781" s="8" t="str">
        <f>IF(ISBLANK(VLOOKUP($A781,Courses!$A:P, COLUMN(P781), 0)), "", VLOOKUP($A781,Courses!$A:P, COLUMN(P781), 0))</f>
        <v>beartooth</v>
      </c>
      <c r="Q781" s="8" t="str">
        <f>IF(ISBLANK(VLOOKUP($A781,Courses!$A:Q, COLUMN(Q781), 0)), "", VLOOKUP($A781,Courses!$A:Q, COLUMN(Q781), 0))</f>
        <v>opfer1</v>
      </c>
      <c r="R781" s="8" t="str">
        <f>IF(ISBLANK(VLOOKUP($A781,Courses!$A:R, COLUMN(R781), 0)), "", VLOOKUP($A781,Courses!$A:R, COLUMN(R781), 0))</f>
        <v>parkland</v>
      </c>
      <c r="S781" s="8" t="str">
        <f>IF(ISBLANK(VLOOKUP($A781,Courses!$A:S, COLUMN(S781), 0)), "", VLOOKUP($A781,Courses!$A:S, COLUMN(S781), 0))</f>
        <v>ruggedcross</v>
      </c>
      <c r="T781" s="8" t="str">
        <f>IF(ISBLANK(VLOOKUP($A781,Courses!$A:T, COLUMN(T781), 0)), "", VLOOKUP($A781,Courses!$A:T, COLUMN(T781), 0))</f>
        <v/>
      </c>
      <c r="U781" s="8" t="str">
        <f>IF(ISBLANK(VLOOKUP($A781,Courses!$A:U, COLUMN(U781), 0)), "", VLOOKUP($A781,Courses!$A:U, COLUMN(U781), 0))</f>
        <v/>
      </c>
      <c r="V781" s="8" t="str">
        <f>IF(ISBLANK(VLOOKUP($A781,Courses!$A:V, COLUMN(V781), 0)), "", VLOOKUP($A781,Courses!$A:V, COLUMN(V781), 0))</f>
        <v/>
      </c>
      <c r="W781" s="8" t="str">
        <f>IF(ISBLANK(VLOOKUP($A781,Courses!$A:W, COLUMN(W781), 0)), "", VLOOKUP($A781,Courses!$A:W, COLUMN(W781), 0))</f>
        <v/>
      </c>
      <c r="X781" s="8" t="str">
        <f>IF(ISBLANK(VLOOKUP($A781,Courses!$A:X, COLUMN(X781), 0)), "", VLOOKUP($A781,Courses!$A:X, COLUMN(X781), 0))</f>
        <v/>
      </c>
      <c r="Y781" s="8" t="str">
        <f>IF(ISBLANK(VLOOKUP($A781,Courses!$A:Y, COLUMN(Y781), 0)), "", VLOOKUP($A781,Courses!$A:Y, COLUMN(Y781), 0))</f>
        <v/>
      </c>
      <c r="Z781" s="8" t="str">
        <f>IF(ISBLANK(VLOOKUP($A781,Courses!$A:Z, COLUMN(Z781), 0)), "", VLOOKUP($A781,Courses!$A:Z, COLUMN(Z781), 0))</f>
        <v/>
      </c>
      <c r="AA781" s="8" t="str">
        <f>IF(ISBLANK(VLOOKUP($A781,Courses!$A:AA, COLUMN(AA781), 0)), "", VLOOKUP($A781,Courses!$A:AA, COLUMN(AA781), 0))</f>
        <v/>
      </c>
      <c r="AB781" s="8" t="str">
        <f>IF(ISBLANK(VLOOKUP($A781,Courses!$A:AB, COLUMN(AB781), 0)), "", VLOOKUP($A781,Courses!$A:AB, COLUMN(AB781), 0))</f>
        <v/>
      </c>
      <c r="AC781" s="8" t="str">
        <f>IF(ISBLANK(VLOOKUP($A781,Courses!$A:AC, COLUMN(AC781), 0)), "", VLOOKUP($A781,Courses!$A:AC, COLUMN(AC781), 0))</f>
        <v/>
      </c>
      <c r="AD781" s="8" t="str">
        <f>IF(ISBLANK(VLOOKUP($A781,Courses!$A:AD, COLUMN(AD781), 0)), "", VLOOKUP($A781,Courses!$A:AD, COLUMN(AD781), 0))</f>
        <v/>
      </c>
      <c r="AE781" s="8" t="str">
        <f>IF(ISBLANK(VLOOKUP($A781,Courses!$A:AE, COLUMN(AE781), 0)), "", VLOOKUP($A781,Courses!$A:AE, COLUMN(AE781), 0))</f>
        <v/>
      </c>
      <c r="AF781" s="8" t="str">
        <f>IF(ISBLANK(VLOOKUP($A781,Courses!$A:AF, COLUMN(AF781), 0)), "", VLOOKUP($A781,Courses!$A:AF, COLUMN(AF781), 0))</f>
        <v/>
      </c>
      <c r="AG781" s="8">
        <f>IF(ISBLANK(VLOOKUP($A781,Courses!$A:AG, COLUMN(AG781), 0)), "", VLOOKUP($A781,Courses!$A:AG, COLUMN(AG781), 0))</f>
        <v>9</v>
      </c>
      <c r="AH781" s="8">
        <f>IF(ISBLANK(VLOOKUP($A781,Courses!$A:AH, COLUMN(AH781), 0)), "", VLOOKUP($A781,Courses!$A:AH, COLUMN(AH781), 0))</f>
        <v>17</v>
      </c>
      <c r="AI781" s="8" t="str">
        <f>IF(ISBLANK(VLOOKUP($A781,Courses!$A:AI, COLUMN(AI781), 0)), "", VLOOKUP($A781,Courses!$A:AI, COLUMN(AI781), 0))</f>
        <v/>
      </c>
      <c r="AJ781" s="8" t="str">
        <f>IF(ISBLANK(VLOOKUP($A781,Courses!$A:AJ, COLUMN(AJ781), 0)), "", VLOOKUP($A781,Courses!$A:AJ, COLUMN(AJ781), 0))</f>
        <v/>
      </c>
      <c r="AK781" s="8" t="str">
        <f>IF(ISBLANK(VLOOKUP($A781,Courses!$A:AK, COLUMN(AK781), 0)), "", VLOOKUP($A781,Courses!$A:AK, COLUMN(AK781), 0))</f>
        <v/>
      </c>
      <c r="AL781" s="8"/>
      <c r="AM781" s="8"/>
    </row>
    <row r="782" spans="1:39" ht="12.75" customHeight="1">
      <c r="A782" s="4">
        <v>788</v>
      </c>
      <c r="B782" s="4"/>
      <c r="C782" s="69" t="s">
        <v>2000</v>
      </c>
      <c r="D782" s="6" t="str">
        <f>IF(ISBLANK(VLOOKUP($A782,Courses!$A:D, COLUMN(D782), 0)), "", VLOOKUP($A782,Courses!$A:D, COLUMN(D782), 0))</f>
        <v>Farmland</v>
      </c>
      <c r="E782" s="7" t="str">
        <f>IF(ISBLANK(VLOOKUP($A782,Courses!$A:E, COLUMN(E782), 0)), "", VLOOKUP($A782,Courses!$A:E, COLUMN(E782), 0))</f>
        <v/>
      </c>
      <c r="F782" s="72" t="str">
        <f>IF(ISBLANK(VLOOKUP($A782,Courses!$A:F, COLUMN(F782), 0)), "", VLOOKUP($A782,Courses!$A:F, COLUMN(F782), 0))</f>
        <v>inland_heath_hole02.jpg</v>
      </c>
      <c r="G782" s="72" t="str">
        <f>IF(ISBLANK(VLOOKUP($A782,Courses!$A:G, COLUMN(G782), 0)), "", VLOOKUP($A782,Courses!$A:G, COLUMN(G782), 0))</f>
        <v>inland_heath_hole18.jpg</v>
      </c>
      <c r="H782" s="72" t="str">
        <f>IF(ISBLANK(VLOOKUP($A782,Courses!$A:H, COLUMN(H782), 0)), "", VLOOKUP($A782,Courses!$A:H, COLUMN(H782), 0))</f>
        <v/>
      </c>
      <c r="I782" s="72" t="str">
        <f>IF(ISBLANK(VLOOKUP($A782,Courses!$A:I, COLUMN(I782), 0)), "", VLOOKUP($A782,Courses!$A:I, COLUMN(I782), 0))</f>
        <v/>
      </c>
      <c r="J782" s="72" t="str">
        <f>IF(ISBLANK(VLOOKUP($A782,Courses!$A:J, COLUMN(J782), 0)), "", VLOOKUP($A782,Courses!$A:J, COLUMN(J782), 0))</f>
        <v/>
      </c>
      <c r="K782" s="57" t="str">
        <f>IF(ISBLANK(VLOOKUP($A782,Courses!$A:K, COLUMN(K782), 0)), "", VLOOKUP($A782,Courses!$A:K, COLUMN(K782), 0))</f>
        <v>inland_heath_gl.zip</v>
      </c>
      <c r="L782" s="8" t="str">
        <f>IF(ISBLANK(VLOOKUP($A782,Courses!$A:L, COLUMN(L782), 0)), "", VLOOKUP($A782,Courses!$A:L, COLUMN(L782), 0))</f>
        <v>Ken McHale</v>
      </c>
      <c r="M782" s="8">
        <f>IF(ISBLANK(VLOOKUP($A782,Courses!$A:M, COLUMN(M782), 0)), "", VLOOKUP($A782,Courses!$A:M, COLUMN(M782), 0))</f>
        <v>13.1</v>
      </c>
      <c r="N782" s="9">
        <f>IF(ISBLANK(VLOOKUP($A782,Courses!$A:N, COLUMN(N782), 0)), "", VLOOKUP($A782,Courses!$A:N, COLUMN(N782), 0))</f>
        <v>37789</v>
      </c>
      <c r="O782" s="8" t="str">
        <f>IF(ISBLANK(VLOOKUP($A782,Courses!$A:O, COLUMN(O782), 0)), "", VLOOKUP($A782,Courses!$A:O, COLUMN(O782), 0))</f>
        <v>inlandheath</v>
      </c>
      <c r="P782" s="8" t="str">
        <f>IF(ISBLANK(VLOOKUP($A782,Courses!$A:P, COLUMN(P782), 0)), "", VLOOKUP($A782,Courses!$A:P, COLUMN(P782), 0))</f>
        <v/>
      </c>
      <c r="Q782" s="8" t="str">
        <f>IF(ISBLANK(VLOOKUP($A782,Courses!$A:Q, COLUMN(Q782), 0)), "", VLOOKUP($A782,Courses!$A:Q, COLUMN(Q782), 0))</f>
        <v/>
      </c>
      <c r="R782" s="8" t="str">
        <f>IF(ISBLANK(VLOOKUP($A782,Courses!$A:R, COLUMN(R782), 0)), "", VLOOKUP($A782,Courses!$A:R, COLUMN(R782), 0))</f>
        <v/>
      </c>
      <c r="S782" s="8" t="str">
        <f>IF(ISBLANK(VLOOKUP($A782,Courses!$A:S, COLUMN(S782), 0)), "", VLOOKUP($A782,Courses!$A:S, COLUMN(S782), 0))</f>
        <v/>
      </c>
      <c r="T782" s="8" t="str">
        <f>IF(ISBLANK(VLOOKUP($A782,Courses!$A:T, COLUMN(T782), 0)), "", VLOOKUP($A782,Courses!$A:T, COLUMN(T782), 0))</f>
        <v/>
      </c>
      <c r="U782" s="8" t="str">
        <f>IF(ISBLANK(VLOOKUP($A782,Courses!$A:U, COLUMN(U782), 0)), "", VLOOKUP($A782,Courses!$A:U, COLUMN(U782), 0))</f>
        <v/>
      </c>
      <c r="V782" s="8" t="str">
        <f>IF(ISBLANK(VLOOKUP($A782,Courses!$A:V, COLUMN(V782), 0)), "", VLOOKUP($A782,Courses!$A:V, COLUMN(V782), 0))</f>
        <v/>
      </c>
      <c r="W782" s="8" t="str">
        <f>IF(ISBLANK(VLOOKUP($A782,Courses!$A:W, COLUMN(W782), 0)), "", VLOOKUP($A782,Courses!$A:W, COLUMN(W782), 0))</f>
        <v/>
      </c>
      <c r="X782" s="8" t="str">
        <f>IF(ISBLANK(VLOOKUP($A782,Courses!$A:X, COLUMN(X782), 0)), "", VLOOKUP($A782,Courses!$A:X, COLUMN(X782), 0))</f>
        <v/>
      </c>
      <c r="Y782" s="8" t="str">
        <f>IF(ISBLANK(VLOOKUP($A782,Courses!$A:Y, COLUMN(Y782), 0)), "", VLOOKUP($A782,Courses!$A:Y, COLUMN(Y782), 0))</f>
        <v/>
      </c>
      <c r="Z782" s="8" t="str">
        <f>IF(ISBLANK(VLOOKUP($A782,Courses!$A:Z, COLUMN(Z782), 0)), "", VLOOKUP($A782,Courses!$A:Z, COLUMN(Z782), 0))</f>
        <v/>
      </c>
      <c r="AA782" s="8" t="str">
        <f>IF(ISBLANK(VLOOKUP($A782,Courses!$A:AA, COLUMN(AA782), 0)), "", VLOOKUP($A782,Courses!$A:AA, COLUMN(AA782), 0))</f>
        <v/>
      </c>
      <c r="AB782" s="8" t="str">
        <f>IF(ISBLANK(VLOOKUP($A782,Courses!$A:AB, COLUMN(AB782), 0)), "", VLOOKUP($A782,Courses!$A:AB, COLUMN(AB782), 0))</f>
        <v/>
      </c>
      <c r="AC782" s="8" t="str">
        <f>IF(ISBLANK(VLOOKUP($A782,Courses!$A:AC, COLUMN(AC782), 0)), "", VLOOKUP($A782,Courses!$A:AC, COLUMN(AC782), 0))</f>
        <v/>
      </c>
      <c r="AD782" s="8" t="str">
        <f>IF(ISBLANK(VLOOKUP($A782,Courses!$A:AD, COLUMN(AD782), 0)), "", VLOOKUP($A782,Courses!$A:AD, COLUMN(AD782), 0))</f>
        <v/>
      </c>
      <c r="AE782" s="8" t="str">
        <f>IF(ISBLANK(VLOOKUP($A782,Courses!$A:AE, COLUMN(AE782), 0)), "", VLOOKUP($A782,Courses!$A:AE, COLUMN(AE782), 0))</f>
        <v/>
      </c>
      <c r="AF782" s="8" t="str">
        <f>IF(ISBLANK(VLOOKUP($A782,Courses!$A:AF, COLUMN(AF782), 0)), "", VLOOKUP($A782,Courses!$A:AF, COLUMN(AF782), 0))</f>
        <v/>
      </c>
      <c r="AG782" s="8">
        <f>IF(ISBLANK(VLOOKUP($A782,Courses!$A:AG, COLUMN(AG782), 0)), "", VLOOKUP($A782,Courses!$A:AG, COLUMN(AG782), 0))</f>
        <v>2</v>
      </c>
      <c r="AH782" s="8">
        <f>IF(ISBLANK(VLOOKUP($A782,Courses!$A:AH, COLUMN(AH782), 0)), "", VLOOKUP($A782,Courses!$A:AH, COLUMN(AH782), 0))</f>
        <v>18</v>
      </c>
      <c r="AI782" s="8" t="str">
        <f>IF(ISBLANK(VLOOKUP($A782,Courses!$A:AI, COLUMN(AI782), 0)), "", VLOOKUP($A782,Courses!$A:AI, COLUMN(AI782), 0))</f>
        <v/>
      </c>
      <c r="AJ782" s="8" t="str">
        <f>IF(ISBLANK(VLOOKUP($A782,Courses!$A:AJ, COLUMN(AJ782), 0)), "", VLOOKUP($A782,Courses!$A:AJ, COLUMN(AJ782), 0))</f>
        <v/>
      </c>
      <c r="AK782" s="8" t="str">
        <f>IF(ISBLANK(VLOOKUP($A782,Courses!$A:AK, COLUMN(AK782), 0)), "", VLOOKUP($A782,Courses!$A:AK, COLUMN(AK782), 0))</f>
        <v/>
      </c>
      <c r="AL782" s="8"/>
      <c r="AM782" s="8"/>
    </row>
    <row r="783" spans="1:39" ht="12.75" customHeight="1">
      <c r="A783" s="4">
        <v>1639</v>
      </c>
      <c r="B783" s="4"/>
      <c r="C783" s="69" t="s">
        <v>2002</v>
      </c>
      <c r="D783" s="6" t="str">
        <f>IF(ISBLANK(VLOOKUP($A783,Courses!$A:D, COLUMN(D783), 0)), "", VLOOKUP($A783,Courses!$A:D, COLUMN(D783), 0))</f>
        <v>Parkland</v>
      </c>
      <c r="E783" s="7" t="str">
        <f>IF(ISBLANK(VLOOKUP($A783,Courses!$A:E, COLUMN(E783), 0)), "", VLOOKUP($A783,Courses!$A:E, COLUMN(E783), 0))</f>
        <v>Real</v>
      </c>
      <c r="F783" s="72" t="str">
        <f>IF(ISBLANK(VLOOKUP($A783,Courses!$A:F, COLUMN(F783), 0)), "", VLOOKUP($A783,Courses!$A:F, COLUMN(F783), 0))</f>
        <v>innisbrook_copperhead_hole03.jpg</v>
      </c>
      <c r="G783" s="72" t="str">
        <f>IF(ISBLANK(VLOOKUP($A783,Courses!$A:G, COLUMN(G783), 0)), "", VLOOKUP($A783,Courses!$A:G, COLUMN(G783), 0))</f>
        <v>innisbrook_copperhead_splash.jpg</v>
      </c>
      <c r="H783" s="72" t="str">
        <f>IF(ISBLANK(VLOOKUP($A783,Courses!$A:H, COLUMN(H783), 0)), "", VLOOKUP($A783,Courses!$A:H, COLUMN(H783), 0))</f>
        <v/>
      </c>
      <c r="I783" s="72" t="str">
        <f>IF(ISBLANK(VLOOKUP($A783,Courses!$A:I, COLUMN(I783), 0)), "", VLOOKUP($A783,Courses!$A:I, COLUMN(I783), 0))</f>
        <v/>
      </c>
      <c r="J783" s="72" t="str">
        <f>IF(ISBLANK(VLOOKUP($A783,Courses!$A:J, COLUMN(J783), 0)), "", VLOOKUP($A783,Courses!$A:J, COLUMN(J783), 0))</f>
        <v/>
      </c>
      <c r="K783" s="57" t="str">
        <f>IF(ISBLANK(VLOOKUP($A783,Courses!$A:K, COLUMN(K783), 0)), "", VLOOKUP($A783,Courses!$A:K, COLUMN(K783), 0))</f>
        <v>innisbrook_copperhead.zip</v>
      </c>
      <c r="L783" s="8" t="str">
        <f>IF(ISBLANK(VLOOKUP($A783,Courses!$A:L, COLUMN(L783), 0)), "", VLOOKUP($A783,Courses!$A:L, COLUMN(L783), 0))</f>
        <v>Dale Somerfelt</v>
      </c>
      <c r="M783" s="8">
        <f>IF(ISBLANK(VLOOKUP($A783,Courses!$A:M, COLUMN(M783), 0)), "", VLOOKUP($A783,Courses!$A:M, COLUMN(M783), 0))</f>
        <v>18.3</v>
      </c>
      <c r="N783" s="9">
        <f>IF(ISBLANK(VLOOKUP($A783,Courses!$A:N, COLUMN(N783), 0)), "", VLOOKUP($A783,Courses!$A:N, COLUMN(N783), 0))</f>
        <v>39141</v>
      </c>
      <c r="O783" s="8" t="str">
        <f>IF(ISBLANK(VLOOKUP($A783,Courses!$A:O, COLUMN(O783), 0)), "", VLOOKUP($A783,Courses!$A:O, COLUMN(O783), 0))</f>
        <v>bayhill</v>
      </c>
      <c r="P783" s="8" t="str">
        <f>IF(ISBLANK(VLOOKUP($A783,Courses!$A:P, COLUMN(P783), 0)), "", VLOOKUP($A783,Courses!$A:P, COLUMN(P783), 0))</f>
        <v>Copperhead</v>
      </c>
      <c r="Q783" s="8" t="str">
        <f>IF(ISBLANK(VLOOKUP($A783,Courses!$A:Q, COLUMN(Q783), 0)), "", VLOOKUP($A783,Courses!$A:Q, COLUMN(Q783), 0))</f>
        <v>DSTour</v>
      </c>
      <c r="R783" s="8" t="str">
        <f>IF(ISBLANK(VLOOKUP($A783,Courses!$A:R, COLUMN(R783), 0)), "", VLOOKUP($A783,Courses!$A:R, COLUMN(R783), 0))</f>
        <v>fabsflorida</v>
      </c>
      <c r="S783" s="8" t="str">
        <f>IF(ISBLANK(VLOOKUP($A783,Courses!$A:S, COLUMN(S783), 0)), "", VLOOKUP($A783,Courses!$A:S, COLUMN(S783), 0))</f>
        <v>florida</v>
      </c>
      <c r="T783" s="8" t="str">
        <f>IF(ISBLANK(VLOOKUP($A783,Courses!$A:T, COLUMN(T783), 0)), "", VLOOKUP($A783,Courses!$A:T, COLUMN(T783), 0))</f>
        <v>seminole</v>
      </c>
      <c r="U783" s="8" t="str">
        <f>IF(ISBLANK(VLOOKUP($A783,Courses!$A:U, COLUMN(U783), 0)), "", VLOOKUP($A783,Courses!$A:U, COLUMN(U783), 0))</f>
        <v>whisperwind</v>
      </c>
      <c r="V783" s="8" t="str">
        <f>IF(ISBLANK(VLOOKUP($A783,Courses!$A:V, COLUMN(V783), 0)), "", VLOOKUP($A783,Courses!$A:V, COLUMN(V783), 0))</f>
        <v/>
      </c>
      <c r="W783" s="8" t="str">
        <f>IF(ISBLANK(VLOOKUP($A783,Courses!$A:W, COLUMN(W783), 0)), "", VLOOKUP($A783,Courses!$A:W, COLUMN(W783), 0))</f>
        <v/>
      </c>
      <c r="X783" s="8" t="str">
        <f>IF(ISBLANK(VLOOKUP($A783,Courses!$A:X, COLUMN(X783), 0)), "", VLOOKUP($A783,Courses!$A:X, COLUMN(X783), 0))</f>
        <v/>
      </c>
      <c r="Y783" s="8" t="str">
        <f>IF(ISBLANK(VLOOKUP($A783,Courses!$A:Y, COLUMN(Y783), 0)), "", VLOOKUP($A783,Courses!$A:Y, COLUMN(Y783), 0))</f>
        <v/>
      </c>
      <c r="Z783" s="8" t="str">
        <f>IF(ISBLANK(VLOOKUP($A783,Courses!$A:Z, COLUMN(Z783), 0)), "", VLOOKUP($A783,Courses!$A:Z, COLUMN(Z783), 0))</f>
        <v/>
      </c>
      <c r="AA783" s="8" t="str">
        <f>IF(ISBLANK(VLOOKUP($A783,Courses!$A:AA, COLUMN(AA783), 0)), "", VLOOKUP($A783,Courses!$A:AA, COLUMN(AA783), 0))</f>
        <v/>
      </c>
      <c r="AB783" s="8" t="str">
        <f>IF(ISBLANK(VLOOKUP($A783,Courses!$A:AB, COLUMN(AB783), 0)), "", VLOOKUP($A783,Courses!$A:AB, COLUMN(AB783), 0))</f>
        <v/>
      </c>
      <c r="AC783" s="8" t="str">
        <f>IF(ISBLANK(VLOOKUP($A783,Courses!$A:AC, COLUMN(AC783), 0)), "", VLOOKUP($A783,Courses!$A:AC, COLUMN(AC783), 0))</f>
        <v/>
      </c>
      <c r="AD783" s="8" t="str">
        <f>IF(ISBLANK(VLOOKUP($A783,Courses!$A:AD, COLUMN(AD783), 0)), "", VLOOKUP($A783,Courses!$A:AD, COLUMN(AD783), 0))</f>
        <v/>
      </c>
      <c r="AE783" s="8" t="str">
        <f>IF(ISBLANK(VLOOKUP($A783,Courses!$A:AE, COLUMN(AE783), 0)), "", VLOOKUP($A783,Courses!$A:AE, COLUMN(AE783), 0))</f>
        <v/>
      </c>
      <c r="AF783" s="8" t="str">
        <f>IF(ISBLANK(VLOOKUP($A783,Courses!$A:AF, COLUMN(AF783), 0)), "", VLOOKUP($A783,Courses!$A:AF, COLUMN(AF783), 0))</f>
        <v/>
      </c>
      <c r="AG783" s="8">
        <f>IF(ISBLANK(VLOOKUP($A783,Courses!$A:AG, COLUMN(AG783), 0)), "", VLOOKUP($A783,Courses!$A:AG, COLUMN(AG783), 0))</f>
        <v>3</v>
      </c>
      <c r="AH783" s="8" t="str">
        <f>IF(ISBLANK(VLOOKUP($A783,Courses!$A:AH, COLUMN(AH783), 0)), "", VLOOKUP($A783,Courses!$A:AH, COLUMN(AH783), 0))</f>
        <v>Sp</v>
      </c>
      <c r="AI783" s="8" t="str">
        <f>IF(ISBLANK(VLOOKUP($A783,Courses!$A:AI, COLUMN(AI783), 0)), "", VLOOKUP($A783,Courses!$A:AI, COLUMN(AI783), 0))</f>
        <v/>
      </c>
      <c r="AJ783" s="8" t="str">
        <f>IF(ISBLANK(VLOOKUP($A783,Courses!$A:AJ, COLUMN(AJ783), 0)), "", VLOOKUP($A783,Courses!$A:AJ, COLUMN(AJ783), 0))</f>
        <v/>
      </c>
      <c r="AK783" s="8" t="str">
        <f>IF(ISBLANK(VLOOKUP($A783,Courses!$A:AK, COLUMN(AK783), 0)), "", VLOOKUP($A783,Courses!$A:AK, COLUMN(AK783), 0))</f>
        <v/>
      </c>
      <c r="AL783" s="8"/>
      <c r="AM783" s="8"/>
    </row>
    <row r="784" spans="1:39" ht="12.75" customHeight="1">
      <c r="A784" s="4">
        <v>784</v>
      </c>
      <c r="B784" s="4"/>
      <c r="C784" s="69" t="s">
        <v>2004</v>
      </c>
      <c r="D784" s="6" t="str">
        <f>IF(ISBLANK(VLOOKUP($A784,Courses!$A:D, COLUMN(D784), 0)), "", VLOOKUP($A784,Courses!$A:D, COLUMN(D784), 0))</f>
        <v>Mtn valley</v>
      </c>
      <c r="E784" s="7" t="str">
        <f>IF(ISBLANK(VLOOKUP($A784,Courses!$A:E, COLUMN(E784), 0)), "", VLOOKUP($A784,Courses!$A:E, COLUMN(E784), 0))</f>
        <v/>
      </c>
      <c r="F784" s="72" t="str">
        <f>IF(ISBLANK(VLOOKUP($A784,Courses!$A:F, COLUMN(F784), 0)), "", VLOOKUP($A784,Courses!$A:F, COLUMN(F784), 0))</f>
        <v>innocence_golf_hole10.jpg</v>
      </c>
      <c r="G784" s="72" t="str">
        <f>IF(ISBLANK(VLOOKUP($A784,Courses!$A:G, COLUMN(G784), 0)), "", VLOOKUP($A784,Courses!$A:G, COLUMN(G784), 0))</f>
        <v>innocence_golf_hole13.jpg</v>
      </c>
      <c r="H784" s="72" t="str">
        <f>IF(ISBLANK(VLOOKUP($A784,Courses!$A:H, COLUMN(H784), 0)), "", VLOOKUP($A784,Courses!$A:H, COLUMN(H784), 0))</f>
        <v/>
      </c>
      <c r="I784" s="72" t="str">
        <f>IF(ISBLANK(VLOOKUP($A784,Courses!$A:I, COLUMN(I784), 0)), "", VLOOKUP($A784,Courses!$A:I, COLUMN(I784), 0))</f>
        <v/>
      </c>
      <c r="J784" s="72" t="str">
        <f>IF(ISBLANK(VLOOKUP($A784,Courses!$A:J, COLUMN(J784), 0)), "", VLOOKUP($A784,Courses!$A:J, COLUMN(J784), 0))</f>
        <v/>
      </c>
      <c r="K784" s="57" t="str">
        <f>IF(ISBLANK(VLOOKUP($A784,Courses!$A:K, COLUMN(K784), 0)), "", VLOOKUP($A784,Courses!$A:K, COLUMN(K784), 0))</f>
        <v>innocence_golf.zip</v>
      </c>
      <c r="L784" s="8" t="str">
        <f>IF(ISBLANK(VLOOKUP($A784,Courses!$A:L, COLUMN(L784), 0)), "", VLOOKUP($A784,Courses!$A:L, COLUMN(L784), 0))</f>
        <v>Bruce Ryder</v>
      </c>
      <c r="M784" s="8">
        <f>IF(ISBLANK(VLOOKUP($A784,Courses!$A:M, COLUMN(M784), 0)), "", VLOOKUP($A784,Courses!$A:M, COLUMN(M784), 0))</f>
        <v>13</v>
      </c>
      <c r="N784" s="9">
        <f>IF(ISBLANK(VLOOKUP($A784,Courses!$A:N, COLUMN(N784), 0)), "", VLOOKUP($A784,Courses!$A:N, COLUMN(N784), 0))</f>
        <v>38385</v>
      </c>
      <c r="O784" s="8" t="str">
        <f>IF(ISBLANK(VLOOKUP($A784,Courses!$A:O, COLUMN(O784), 0)), "", VLOOKUP($A784,Courses!$A:O, COLUMN(O784), 0))</f>
        <v>woodfordpark</v>
      </c>
      <c r="P784" s="8" t="str">
        <f>IF(ISBLANK(VLOOKUP($A784,Courses!$A:P, COLUMN(P784), 0)), "", VLOOKUP($A784,Courses!$A:P, COLUMN(P784), 0))</f>
        <v/>
      </c>
      <c r="Q784" s="8" t="str">
        <f>IF(ISBLANK(VLOOKUP($A784,Courses!$A:Q, COLUMN(Q784), 0)), "", VLOOKUP($A784,Courses!$A:Q, COLUMN(Q784), 0))</f>
        <v/>
      </c>
      <c r="R784" s="8" t="str">
        <f>IF(ISBLANK(VLOOKUP($A784,Courses!$A:R, COLUMN(R784), 0)), "", VLOOKUP($A784,Courses!$A:R, COLUMN(R784), 0))</f>
        <v/>
      </c>
      <c r="S784" s="8" t="str">
        <f>IF(ISBLANK(VLOOKUP($A784,Courses!$A:S, COLUMN(S784), 0)), "", VLOOKUP($A784,Courses!$A:S, COLUMN(S784), 0))</f>
        <v/>
      </c>
      <c r="T784" s="8" t="str">
        <f>IF(ISBLANK(VLOOKUP($A784,Courses!$A:T, COLUMN(T784), 0)), "", VLOOKUP($A784,Courses!$A:T, COLUMN(T784), 0))</f>
        <v/>
      </c>
      <c r="U784" s="8" t="str">
        <f>IF(ISBLANK(VLOOKUP($A784,Courses!$A:U, COLUMN(U784), 0)), "", VLOOKUP($A784,Courses!$A:U, COLUMN(U784), 0))</f>
        <v/>
      </c>
      <c r="V784" s="8" t="str">
        <f>IF(ISBLANK(VLOOKUP($A784,Courses!$A:V, COLUMN(V784), 0)), "", VLOOKUP($A784,Courses!$A:V, COLUMN(V784), 0))</f>
        <v/>
      </c>
      <c r="W784" s="8" t="str">
        <f>IF(ISBLANK(VLOOKUP($A784,Courses!$A:W, COLUMN(W784), 0)), "", VLOOKUP($A784,Courses!$A:W, COLUMN(W784), 0))</f>
        <v/>
      </c>
      <c r="X784" s="8" t="str">
        <f>IF(ISBLANK(VLOOKUP($A784,Courses!$A:X, COLUMN(X784), 0)), "", VLOOKUP($A784,Courses!$A:X, COLUMN(X784), 0))</f>
        <v/>
      </c>
      <c r="Y784" s="8" t="str">
        <f>IF(ISBLANK(VLOOKUP($A784,Courses!$A:Y, COLUMN(Y784), 0)), "", VLOOKUP($A784,Courses!$A:Y, COLUMN(Y784), 0))</f>
        <v/>
      </c>
      <c r="Z784" s="8" t="str">
        <f>IF(ISBLANK(VLOOKUP($A784,Courses!$A:Z, COLUMN(Z784), 0)), "", VLOOKUP($A784,Courses!$A:Z, COLUMN(Z784), 0))</f>
        <v/>
      </c>
      <c r="AA784" s="8" t="str">
        <f>IF(ISBLANK(VLOOKUP($A784,Courses!$A:AA, COLUMN(AA784), 0)), "", VLOOKUP($A784,Courses!$A:AA, COLUMN(AA784), 0))</f>
        <v/>
      </c>
      <c r="AB784" s="8" t="str">
        <f>IF(ISBLANK(VLOOKUP($A784,Courses!$A:AB, COLUMN(AB784), 0)), "", VLOOKUP($A784,Courses!$A:AB, COLUMN(AB784), 0))</f>
        <v/>
      </c>
      <c r="AC784" s="8" t="str">
        <f>IF(ISBLANK(VLOOKUP($A784,Courses!$A:AC, COLUMN(AC784), 0)), "", VLOOKUP($A784,Courses!$A:AC, COLUMN(AC784), 0))</f>
        <v/>
      </c>
      <c r="AD784" s="8" t="str">
        <f>IF(ISBLANK(VLOOKUP($A784,Courses!$A:AD, COLUMN(AD784), 0)), "", VLOOKUP($A784,Courses!$A:AD, COLUMN(AD784), 0))</f>
        <v/>
      </c>
      <c r="AE784" s="8" t="str">
        <f>IF(ISBLANK(VLOOKUP($A784,Courses!$A:AE, COLUMN(AE784), 0)), "", VLOOKUP($A784,Courses!$A:AE, COLUMN(AE784), 0))</f>
        <v/>
      </c>
      <c r="AF784" s="8" t="str">
        <f>IF(ISBLANK(VLOOKUP($A784,Courses!$A:AF, COLUMN(AF784), 0)), "", VLOOKUP($A784,Courses!$A:AF, COLUMN(AF784), 0))</f>
        <v/>
      </c>
      <c r="AG784" s="8">
        <f>IF(ISBLANK(VLOOKUP($A784,Courses!$A:AG, COLUMN(AG784), 0)), "", VLOOKUP($A784,Courses!$A:AG, COLUMN(AG784), 0))</f>
        <v>10</v>
      </c>
      <c r="AH784" s="8">
        <f>IF(ISBLANK(VLOOKUP($A784,Courses!$A:AH, COLUMN(AH784), 0)), "", VLOOKUP($A784,Courses!$A:AH, COLUMN(AH784), 0))</f>
        <v>13</v>
      </c>
      <c r="AI784" s="8" t="str">
        <f>IF(ISBLANK(VLOOKUP($A784,Courses!$A:AI, COLUMN(AI784), 0)), "", VLOOKUP($A784,Courses!$A:AI, COLUMN(AI784), 0))</f>
        <v/>
      </c>
      <c r="AJ784" s="8" t="str">
        <f>IF(ISBLANK(VLOOKUP($A784,Courses!$A:AJ, COLUMN(AJ784), 0)), "", VLOOKUP($A784,Courses!$A:AJ, COLUMN(AJ784), 0))</f>
        <v/>
      </c>
      <c r="AK784" s="8" t="str">
        <f>IF(ISBLANK(VLOOKUP($A784,Courses!$A:AK, COLUMN(AK784), 0)), "", VLOOKUP($A784,Courses!$A:AK, COLUMN(AK784), 0))</f>
        <v/>
      </c>
      <c r="AL784" s="8"/>
      <c r="AM784" s="8"/>
    </row>
    <row r="785" spans="1:39" ht="12.75" customHeight="1">
      <c r="A785" s="4">
        <v>701</v>
      </c>
      <c r="B785" s="4"/>
      <c r="C785" s="69" t="s">
        <v>2006</v>
      </c>
      <c r="D785" s="6" t="str">
        <f>IF(ISBLANK(VLOOKUP($A785,Courses!$A:D, COLUMN(D785), 0)), "", VLOOKUP($A785,Courses!$A:D, COLUMN(D785), 0))</f>
        <v>Mtn valley</v>
      </c>
      <c r="E785" s="7" t="str">
        <f>IF(ISBLANK(VLOOKUP($A785,Courses!$A:E, COLUMN(E785), 0)), "", VLOOKUP($A785,Courses!$A:E, COLUMN(E785), 0))</f>
        <v/>
      </c>
      <c r="F785" s="72" t="str">
        <f>IF(ISBLANK(VLOOKUP($A785,Courses!$A:F, COLUMN(F785), 0)), "", VLOOKUP($A785,Courses!$A:F, COLUMN(F785), 0))</f>
        <v>innsbruck_valley_lakes_hole01.jpg</v>
      </c>
      <c r="G785" s="72" t="str">
        <f>IF(ISBLANK(VLOOKUP($A785,Courses!$A:G, COLUMN(G785), 0)), "", VLOOKUP($A785,Courses!$A:G, COLUMN(G785), 0))</f>
        <v>innsbruck_valley_lakes_hole11.jpg</v>
      </c>
      <c r="H785" s="72" t="str">
        <f>IF(ISBLANK(VLOOKUP($A785,Courses!$A:H, COLUMN(H785), 0)), "", VLOOKUP($A785,Courses!$A:H, COLUMN(H785), 0))</f>
        <v/>
      </c>
      <c r="I785" s="72" t="str">
        <f>IF(ISBLANK(VLOOKUP($A785,Courses!$A:I, COLUMN(I785), 0)), "", VLOOKUP($A785,Courses!$A:I, COLUMN(I785), 0))</f>
        <v/>
      </c>
      <c r="J785" s="72" t="str">
        <f>IF(ISBLANK(VLOOKUP($A785,Courses!$A:J, COLUMN(J785), 0)), "", VLOOKUP($A785,Courses!$A:J, COLUMN(J785), 0))</f>
        <v/>
      </c>
      <c r="K785" s="57" t="str">
        <f>IF(ISBLANK(VLOOKUP($A785,Courses!$A:K, COLUMN(K785), 0)), "", VLOOKUP($A785,Courses!$A:K, COLUMN(K785), 0))</f>
        <v>innsbruck_valley_lakes.zip</v>
      </c>
      <c r="L785" s="8" t="str">
        <f>IF(ISBLANK(VLOOKUP($A785,Courses!$A:L, COLUMN(L785), 0)), "", VLOOKUP($A785,Courses!$A:L, COLUMN(L785), 0))</f>
        <v>Carp53</v>
      </c>
      <c r="M785" s="8">
        <f>IF(ISBLANK(VLOOKUP($A785,Courses!$A:M, COLUMN(M785), 0)), "", VLOOKUP($A785,Courses!$A:M, COLUMN(M785), 0))</f>
        <v>15.2</v>
      </c>
      <c r="N785" s="9">
        <f>IF(ISBLANK(VLOOKUP($A785,Courses!$A:N, COLUMN(N785), 0)), "", VLOOKUP($A785,Courses!$A:N, COLUMN(N785), 0))</f>
        <v>37691</v>
      </c>
      <c r="O785" s="8" t="str">
        <f>IF(ISBLANK(VLOOKUP($A785,Courses!$A:O, COLUMN(O785), 0)), "", VLOOKUP($A785,Courses!$A:O, COLUMN(O785), 0))</f>
        <v>augusta2001</v>
      </c>
      <c r="P785" s="8" t="str">
        <f>IF(ISBLANK(VLOOKUP($A785,Courses!$A:P, COLUMN(P785), 0)), "", VLOOKUP($A785,Courses!$A:P, COLUMN(P785), 0))</f>
        <v>bf</v>
      </c>
      <c r="Q785" s="8" t="str">
        <f>IF(ISBLANK(VLOOKUP($A785,Courses!$A:Q, COLUMN(Q785), 0)), "", VLOOKUP($A785,Courses!$A:Q, COLUMN(Q785), 0))</f>
        <v>bullock_run</v>
      </c>
      <c r="R785" s="8" t="str">
        <f>IF(ISBLANK(VLOOKUP($A785,Courses!$A:R, COLUMN(R785), 0)), "", VLOOKUP($A785,Courses!$A:R, COLUMN(R785), 0))</f>
        <v>coosbayblend</v>
      </c>
      <c r="S785" s="8" t="str">
        <f>IF(ISBLANK(VLOOKUP($A785,Courses!$A:S, COLUMN(S785), 0)), "", VLOOKUP($A785,Courses!$A:S, COLUMN(S785), 0))</f>
        <v>elnegrolagoon</v>
      </c>
      <c r="T785" s="8" t="str">
        <f>IF(ISBLANK(VLOOKUP($A785,Courses!$A:T, COLUMN(T785), 0)), "", VLOOKUP($A785,Courses!$A:T, COLUMN(T785), 0))</f>
        <v>fabsflorida</v>
      </c>
      <c r="U785" s="8" t="str">
        <f>IF(ISBLANK(VLOOKUP($A785,Courses!$A:U, COLUMN(U785), 0)), "", VLOOKUP($A785,Courses!$A:U, COLUMN(U785), 0))</f>
        <v>hawaii</v>
      </c>
      <c r="V785" s="8" t="str">
        <f>IF(ISBLANK(VLOOKUP($A785,Courses!$A:V, COLUMN(V785), 0)), "", VLOOKUP($A785,Courses!$A:V, COLUMN(V785), 0))</f>
        <v>kingstonheath</v>
      </c>
      <c r="W785" s="8" t="str">
        <f>IF(ISBLANK(VLOOKUP($A785,Courses!$A:W, COLUMN(W785), 0)), "", VLOOKUP($A785,Courses!$A:W, COLUMN(W785), 0))</f>
        <v>oceanside</v>
      </c>
      <c r="X785" s="8" t="str">
        <f>IF(ISBLANK(VLOOKUP($A785,Courses!$A:X, COLUMN(X785), 0)), "", VLOOKUP($A785,Courses!$A:X, COLUMN(X785), 0))</f>
        <v/>
      </c>
      <c r="Y785" s="8" t="str">
        <f>IF(ISBLANK(VLOOKUP($A785,Courses!$A:Y, COLUMN(Y785), 0)), "", VLOOKUP($A785,Courses!$A:Y, COLUMN(Y785), 0))</f>
        <v/>
      </c>
      <c r="Z785" s="8" t="str">
        <f>IF(ISBLANK(VLOOKUP($A785,Courses!$A:Z, COLUMN(Z785), 0)), "", VLOOKUP($A785,Courses!$A:Z, COLUMN(Z785), 0))</f>
        <v/>
      </c>
      <c r="AA785" s="8" t="str">
        <f>IF(ISBLANK(VLOOKUP($A785,Courses!$A:AA, COLUMN(AA785), 0)), "", VLOOKUP($A785,Courses!$A:AA, COLUMN(AA785), 0))</f>
        <v/>
      </c>
      <c r="AB785" s="8" t="str">
        <f>IF(ISBLANK(VLOOKUP($A785,Courses!$A:AB, COLUMN(AB785), 0)), "", VLOOKUP($A785,Courses!$A:AB, COLUMN(AB785), 0))</f>
        <v/>
      </c>
      <c r="AC785" s="8" t="str">
        <f>IF(ISBLANK(VLOOKUP($A785,Courses!$A:AC, COLUMN(AC785), 0)), "", VLOOKUP($A785,Courses!$A:AC, COLUMN(AC785), 0))</f>
        <v/>
      </c>
      <c r="AD785" s="8" t="str">
        <f>IF(ISBLANK(VLOOKUP($A785,Courses!$A:AD, COLUMN(AD785), 0)), "", VLOOKUP($A785,Courses!$A:AD, COLUMN(AD785), 0))</f>
        <v/>
      </c>
      <c r="AE785" s="8" t="str">
        <f>IF(ISBLANK(VLOOKUP($A785,Courses!$A:AE, COLUMN(AE785), 0)), "", VLOOKUP($A785,Courses!$A:AE, COLUMN(AE785), 0))</f>
        <v/>
      </c>
      <c r="AF785" s="8" t="str">
        <f>IF(ISBLANK(VLOOKUP($A785,Courses!$A:AF, COLUMN(AF785), 0)), "", VLOOKUP($A785,Courses!$A:AF, COLUMN(AF785), 0))</f>
        <v/>
      </c>
      <c r="AG785" s="8">
        <f>IF(ISBLANK(VLOOKUP($A785,Courses!$A:AG, COLUMN(AG785), 0)), "", VLOOKUP($A785,Courses!$A:AG, COLUMN(AG785), 0))</f>
        <v>1</v>
      </c>
      <c r="AH785" s="8">
        <f>IF(ISBLANK(VLOOKUP($A785,Courses!$A:AH, COLUMN(AH785), 0)), "", VLOOKUP($A785,Courses!$A:AH, COLUMN(AH785), 0))</f>
        <v>11</v>
      </c>
      <c r="AI785" s="8" t="str">
        <f>IF(ISBLANK(VLOOKUP($A785,Courses!$A:AI, COLUMN(AI785), 0)), "", VLOOKUP($A785,Courses!$A:AI, COLUMN(AI785), 0))</f>
        <v/>
      </c>
      <c r="AJ785" s="8" t="str">
        <f>IF(ISBLANK(VLOOKUP($A785,Courses!$A:AJ, COLUMN(AJ785), 0)), "", VLOOKUP($A785,Courses!$A:AJ, COLUMN(AJ785), 0))</f>
        <v/>
      </c>
      <c r="AK785" s="8" t="str">
        <f>IF(ISBLANK(VLOOKUP($A785,Courses!$A:AK, COLUMN(AK785), 0)), "", VLOOKUP($A785,Courses!$A:AK, COLUMN(AK785), 0))</f>
        <v/>
      </c>
      <c r="AL785" s="8"/>
      <c r="AM785" s="8"/>
    </row>
    <row r="786" spans="1:39" ht="12.75" customHeight="1">
      <c r="A786" s="4">
        <v>1515</v>
      </c>
      <c r="B786" s="4"/>
      <c r="C786" s="69" t="s">
        <v>2009</v>
      </c>
      <c r="D786" s="6" t="str">
        <f>IF(ISBLANK(VLOOKUP($A786,Courses!$A:D, COLUMN(D786), 0)), "", VLOOKUP($A786,Courses!$A:D, COLUMN(D786), 0))</f>
        <v>Mtn valley</v>
      </c>
      <c r="E786" s="7" t="str">
        <f>IF(ISBLANK(VLOOKUP($A786,Courses!$A:E, COLUMN(E786), 0)), "", VLOOKUP($A786,Courses!$A:E, COLUMN(E786), 0))</f>
        <v/>
      </c>
      <c r="F786" s="72" t="str">
        <f>IF(ISBLANK(VLOOKUP($A786,Courses!$A:F, COLUMN(F786), 0)), "", VLOOKUP($A786,Courses!$A:F, COLUMN(F786), 0))</f>
        <v>inspiration_point_splash.jpg</v>
      </c>
      <c r="G786" s="72" t="str">
        <f>IF(ISBLANK(VLOOKUP($A786,Courses!$A:G, COLUMN(G786), 0)), "", VLOOKUP($A786,Courses!$A:G, COLUMN(G786), 0))</f>
        <v>inspiration_point_hole14.jpg</v>
      </c>
      <c r="H786" s="72" t="str">
        <f>IF(ISBLANK(VLOOKUP($A786,Courses!$A:H, COLUMN(H786), 0)), "", VLOOKUP($A786,Courses!$A:H, COLUMN(H786), 0))</f>
        <v/>
      </c>
      <c r="I786" s="72" t="str">
        <f>IF(ISBLANK(VLOOKUP($A786,Courses!$A:I, COLUMN(I786), 0)), "", VLOOKUP($A786,Courses!$A:I, COLUMN(I786), 0))</f>
        <v/>
      </c>
      <c r="J786" s="72" t="str">
        <f>IF(ISBLANK(VLOOKUP($A786,Courses!$A:J, COLUMN(J786), 0)), "", VLOOKUP($A786,Courses!$A:J, COLUMN(J786), 0))</f>
        <v/>
      </c>
      <c r="K786" s="57" t="str">
        <f>IF(ISBLANK(VLOOKUP($A786,Courses!$A:K, COLUMN(K786), 0)), "", VLOOKUP($A786,Courses!$A:K, COLUMN(K786), 0))</f>
        <v>inspiration_point.zip</v>
      </c>
      <c r="L786" s="8" t="str">
        <f>IF(ISBLANK(VLOOKUP($A786,Courses!$A:L, COLUMN(L786), 0)), "", VLOOKUP($A786,Courses!$A:L, COLUMN(L786), 0))</f>
        <v>KSBC6499</v>
      </c>
      <c r="M786" s="8">
        <f>IF(ISBLANK(VLOOKUP($A786,Courses!$A:M, COLUMN(M786), 0)), "", VLOOKUP($A786,Courses!$A:M, COLUMN(M786), 0))</f>
        <v>11.2</v>
      </c>
      <c r="N786" s="9">
        <f>IF(ISBLANK(VLOOKUP($A786,Courses!$A:N, COLUMN(N786), 0)), "", VLOOKUP($A786,Courses!$A:N, COLUMN(N786), 0))</f>
        <v>39058</v>
      </c>
      <c r="O786" s="8" t="str">
        <f>IF(ISBLANK(VLOOKUP($A786,Courses!$A:O, COLUMN(O786), 0)), "", VLOOKUP($A786,Courses!$A:O, COLUMN(O786), 0))</f>
        <v>beartooth</v>
      </c>
      <c r="P786" s="8" t="str">
        <f>IF(ISBLANK(VLOOKUP($A786,Courses!$A:P, COLUMN(P786), 0)), "", VLOOKUP($A786,Courses!$A:P, COLUMN(P786), 0))</f>
        <v>blackheath</v>
      </c>
      <c r="Q786" s="8" t="str">
        <f>IF(ISBLANK(VLOOKUP($A786,Courses!$A:Q, COLUMN(Q786), 0)), "", VLOOKUP($A786,Courses!$A:Q, COLUMN(Q786), 0))</f>
        <v>bullock_run</v>
      </c>
      <c r="R786" s="8" t="str">
        <f>IF(ISBLANK(VLOOKUP($A786,Courses!$A:R, COLUMN(R786), 0)), "", VLOOKUP($A786,Courses!$A:R, COLUMN(R786), 0))</f>
        <v>midwest</v>
      </c>
      <c r="S786" s="8" t="str">
        <f>IF(ISBLANK(VLOOKUP($A786,Courses!$A:S, COLUMN(S786), 0)), "", VLOOKUP($A786,Courses!$A:S, COLUMN(S786), 0))</f>
        <v>sammamish</v>
      </c>
      <c r="T786" s="8" t="str">
        <f>IF(ISBLANK(VLOOKUP($A786,Courses!$A:T, COLUMN(T786), 0)), "", VLOOKUP($A786,Courses!$A:T, COLUMN(T786), 0))</f>
        <v>woodfordpark</v>
      </c>
      <c r="U786" s="8" t="str">
        <f>IF(ISBLANK(VLOOKUP($A786,Courses!$A:U, COLUMN(U786), 0)), "", VLOOKUP($A786,Courses!$A:U, COLUMN(U786), 0))</f>
        <v/>
      </c>
      <c r="V786" s="8" t="str">
        <f>IF(ISBLANK(VLOOKUP($A786,Courses!$A:V, COLUMN(V786), 0)), "", VLOOKUP($A786,Courses!$A:V, COLUMN(V786), 0))</f>
        <v/>
      </c>
      <c r="W786" s="8" t="str">
        <f>IF(ISBLANK(VLOOKUP($A786,Courses!$A:W, COLUMN(W786), 0)), "", VLOOKUP($A786,Courses!$A:W, COLUMN(W786), 0))</f>
        <v/>
      </c>
      <c r="X786" s="8" t="str">
        <f>IF(ISBLANK(VLOOKUP($A786,Courses!$A:X, COLUMN(X786), 0)), "", VLOOKUP($A786,Courses!$A:X, COLUMN(X786), 0))</f>
        <v/>
      </c>
      <c r="Y786" s="8" t="str">
        <f>IF(ISBLANK(VLOOKUP($A786,Courses!$A:Y, COLUMN(Y786), 0)), "", VLOOKUP($A786,Courses!$A:Y, COLUMN(Y786), 0))</f>
        <v/>
      </c>
      <c r="Z786" s="8" t="str">
        <f>IF(ISBLANK(VLOOKUP($A786,Courses!$A:Z, COLUMN(Z786), 0)), "", VLOOKUP($A786,Courses!$A:Z, COLUMN(Z786), 0))</f>
        <v/>
      </c>
      <c r="AA786" s="8" t="str">
        <f>IF(ISBLANK(VLOOKUP($A786,Courses!$A:AA, COLUMN(AA786), 0)), "", VLOOKUP($A786,Courses!$A:AA, COLUMN(AA786), 0))</f>
        <v/>
      </c>
      <c r="AB786" s="8" t="str">
        <f>IF(ISBLANK(VLOOKUP($A786,Courses!$A:AB, COLUMN(AB786), 0)), "", VLOOKUP($A786,Courses!$A:AB, COLUMN(AB786), 0))</f>
        <v/>
      </c>
      <c r="AC786" s="8" t="str">
        <f>IF(ISBLANK(VLOOKUP($A786,Courses!$A:AC, COLUMN(AC786), 0)), "", VLOOKUP($A786,Courses!$A:AC, COLUMN(AC786), 0))</f>
        <v/>
      </c>
      <c r="AD786" s="8" t="str">
        <f>IF(ISBLANK(VLOOKUP($A786,Courses!$A:AD, COLUMN(AD786), 0)), "", VLOOKUP($A786,Courses!$A:AD, COLUMN(AD786), 0))</f>
        <v/>
      </c>
      <c r="AE786" s="8" t="str">
        <f>IF(ISBLANK(VLOOKUP($A786,Courses!$A:AE, COLUMN(AE786), 0)), "", VLOOKUP($A786,Courses!$A:AE, COLUMN(AE786), 0))</f>
        <v/>
      </c>
      <c r="AF786" s="8" t="str">
        <f>IF(ISBLANK(VLOOKUP($A786,Courses!$A:AF, COLUMN(AF786), 0)), "", VLOOKUP($A786,Courses!$A:AF, COLUMN(AF786), 0))</f>
        <v/>
      </c>
      <c r="AG786" s="8" t="str">
        <f>IF(ISBLANK(VLOOKUP($A786,Courses!$A:AG, COLUMN(AG786), 0)), "", VLOOKUP($A786,Courses!$A:AG, COLUMN(AG786), 0))</f>
        <v>Sp</v>
      </c>
      <c r="AH786" s="8">
        <f>IF(ISBLANK(VLOOKUP($A786,Courses!$A:AH, COLUMN(AH786), 0)), "", VLOOKUP($A786,Courses!$A:AH, COLUMN(AH786), 0))</f>
        <v>14</v>
      </c>
      <c r="AI786" s="8" t="str">
        <f>IF(ISBLANK(VLOOKUP($A786,Courses!$A:AI, COLUMN(AI786), 0)), "", VLOOKUP($A786,Courses!$A:AI, COLUMN(AI786), 0))</f>
        <v/>
      </c>
      <c r="AJ786" s="8" t="str">
        <f>IF(ISBLANK(VLOOKUP($A786,Courses!$A:AJ, COLUMN(AJ786), 0)), "", VLOOKUP($A786,Courses!$A:AJ, COLUMN(AJ786), 0))</f>
        <v/>
      </c>
      <c r="AK786" s="8" t="str">
        <f>IF(ISBLANK(VLOOKUP($A786,Courses!$A:AK, COLUMN(AK786), 0)), "", VLOOKUP($A786,Courses!$A:AK, COLUMN(AK786), 0))</f>
        <v/>
      </c>
      <c r="AL786" s="8"/>
      <c r="AM786" s="8"/>
    </row>
    <row r="787" spans="1:39" ht="12.75" customHeight="1">
      <c r="A787" s="4">
        <v>1774</v>
      </c>
      <c r="B787" s="4"/>
      <c r="C787" s="69" t="s">
        <v>2011</v>
      </c>
      <c r="D787" s="6" t="str">
        <f>IF(ISBLANK(VLOOKUP($A787,Courses!$A:D, COLUMN(D787), 0)), "", VLOOKUP($A787,Courses!$A:D, COLUMN(D787), 0))</f>
        <v>Parkland</v>
      </c>
      <c r="E787" s="7" t="str">
        <f>IF(ISBLANK(VLOOKUP($A787,Courses!$A:E, COLUMN(E787), 0)), "", VLOOKUP($A787,Courses!$A:E, COLUMN(E787), 0))</f>
        <v/>
      </c>
      <c r="F787" s="72" t="str">
        <f>IF(ISBLANK(VLOOKUP($A787,Courses!$A:F, COLUMN(F787), 0)), "", VLOOKUP($A787,Courses!$A:F, COLUMN(F787), 0))</f>
        <v>inspiration_point_south_splash.jpg</v>
      </c>
      <c r="G787" s="72" t="str">
        <f>IF(ISBLANK(VLOOKUP($A787,Courses!$A:G, COLUMN(G787), 0)), "", VLOOKUP($A787,Courses!$A:G, COLUMN(G787), 0))</f>
        <v>inspiration_point_south_hole10.jpg</v>
      </c>
      <c r="H787" s="72" t="str">
        <f>IF(ISBLANK(VLOOKUP($A787,Courses!$A:H, COLUMN(H787), 0)), "", VLOOKUP($A787,Courses!$A:H, COLUMN(H787), 0))</f>
        <v>inspiration_point_south_hole01.jpg</v>
      </c>
      <c r="I787" s="72" t="str">
        <f>IF(ISBLANK(VLOOKUP($A787,Courses!$A:I, COLUMN(I787), 0)), "", VLOOKUP($A787,Courses!$A:I, COLUMN(I787), 0))</f>
        <v/>
      </c>
      <c r="J787" s="72" t="str">
        <f>IF(ISBLANK(VLOOKUP($A787,Courses!$A:J, COLUMN(J787), 0)), "", VLOOKUP($A787,Courses!$A:J, COLUMN(J787), 0))</f>
        <v/>
      </c>
      <c r="K787" s="57" t="str">
        <f>IF(ISBLANK(VLOOKUP($A787,Courses!$A:K, COLUMN(K787), 0)), "", VLOOKUP($A787,Courses!$A:K, COLUMN(K787), 0))</f>
        <v>inspiration_point_south_course.zip</v>
      </c>
      <c r="L787" s="8" t="str">
        <f>IF(ISBLANK(VLOOKUP($A787,Courses!$A:L, COLUMN(L787), 0)), "", VLOOKUP($A787,Courses!$A:L, COLUMN(L787), 0))</f>
        <v>KSBC6499</v>
      </c>
      <c r="M787" s="8">
        <f>IF(ISBLANK(VLOOKUP($A787,Courses!$A:M, COLUMN(M787), 0)), "", VLOOKUP($A787,Courses!$A:M, COLUMN(M787), 0))</f>
        <v>10</v>
      </c>
      <c r="N787" s="9">
        <f>IF(ISBLANK(VLOOKUP($A787,Courses!$A:N, COLUMN(N787), 0)), "", VLOOKUP($A787,Courses!$A:N, COLUMN(N787), 0))</f>
        <v>39876</v>
      </c>
      <c r="O787" s="8" t="str">
        <f>IF(ISBLANK(VLOOKUP($A787,Courses!$A:O, COLUMN(O787), 0)), "", VLOOKUP($A787,Courses!$A:O, COLUMN(O787), 0))</f>
        <v>beartooth</v>
      </c>
      <c r="P787" s="8" t="str">
        <f>IF(ISBLANK(VLOOKUP($A787,Courses!$A:P, COLUMN(P787), 0)), "", VLOOKUP($A787,Courses!$A:P, COLUMN(P787), 0))</f>
        <v>blackheath</v>
      </c>
      <c r="Q787" s="8" t="str">
        <f>IF(ISBLANK(VLOOKUP($A787,Courses!$A:Q, COLUMN(Q787), 0)), "", VLOOKUP($A787,Courses!$A:Q, COLUMN(Q787), 0))</f>
        <v>bullock_run</v>
      </c>
      <c r="R787" s="8" t="str">
        <f>IF(ISBLANK(VLOOKUP($A787,Courses!$A:R, COLUMN(R787), 0)), "", VLOOKUP($A787,Courses!$A:R, COLUMN(R787), 0))</f>
        <v>hillbillyholler</v>
      </c>
      <c r="S787" s="8" t="str">
        <f>IF(ISBLANK(VLOOKUP($A787,Courses!$A:S, COLUMN(S787), 0)), "", VLOOKUP($A787,Courses!$A:S, COLUMN(S787), 0))</f>
        <v>midwest</v>
      </c>
      <c r="T787" s="8" t="str">
        <f>IF(ISBLANK(VLOOKUP($A787,Courses!$A:T, COLUMN(T787), 0)), "", VLOOKUP($A787,Courses!$A:T, COLUMN(T787), 0))</f>
        <v>sammamish</v>
      </c>
      <c r="U787" s="8" t="str">
        <f>IF(ISBLANK(VLOOKUP($A787,Courses!$A:U, COLUMN(U787), 0)), "", VLOOKUP($A787,Courses!$A:U, COLUMN(U787), 0))</f>
        <v>woodfordpark</v>
      </c>
      <c r="V787" s="8" t="str">
        <f>IF(ISBLANK(VLOOKUP($A787,Courses!$A:V, COLUMN(V787), 0)), "", VLOOKUP($A787,Courses!$A:V, COLUMN(V787), 0))</f>
        <v/>
      </c>
      <c r="W787" s="8" t="str">
        <f>IF(ISBLANK(VLOOKUP($A787,Courses!$A:W, COLUMN(W787), 0)), "", VLOOKUP($A787,Courses!$A:W, COLUMN(W787), 0))</f>
        <v/>
      </c>
      <c r="X787" s="8" t="str">
        <f>IF(ISBLANK(VLOOKUP($A787,Courses!$A:X, COLUMN(X787), 0)), "", VLOOKUP($A787,Courses!$A:X, COLUMN(X787), 0))</f>
        <v/>
      </c>
      <c r="Y787" s="8" t="str">
        <f>IF(ISBLANK(VLOOKUP($A787,Courses!$A:Y, COLUMN(Y787), 0)), "", VLOOKUP($A787,Courses!$A:Y, COLUMN(Y787), 0))</f>
        <v/>
      </c>
      <c r="Z787" s="8" t="str">
        <f>IF(ISBLANK(VLOOKUP($A787,Courses!$A:Z, COLUMN(Z787), 0)), "", VLOOKUP($A787,Courses!$A:Z, COLUMN(Z787), 0))</f>
        <v/>
      </c>
      <c r="AA787" s="8" t="str">
        <f>IF(ISBLANK(VLOOKUP($A787,Courses!$A:AA, COLUMN(AA787), 0)), "", VLOOKUP($A787,Courses!$A:AA, COLUMN(AA787), 0))</f>
        <v/>
      </c>
      <c r="AB787" s="8" t="str">
        <f>IF(ISBLANK(VLOOKUP($A787,Courses!$A:AB, COLUMN(AB787), 0)), "", VLOOKUP($A787,Courses!$A:AB, COLUMN(AB787), 0))</f>
        <v/>
      </c>
      <c r="AC787" s="8" t="str">
        <f>IF(ISBLANK(VLOOKUP($A787,Courses!$A:AC, COLUMN(AC787), 0)), "", VLOOKUP($A787,Courses!$A:AC, COLUMN(AC787), 0))</f>
        <v/>
      </c>
      <c r="AD787" s="8" t="str">
        <f>IF(ISBLANK(VLOOKUP($A787,Courses!$A:AD, COLUMN(AD787), 0)), "", VLOOKUP($A787,Courses!$A:AD, COLUMN(AD787), 0))</f>
        <v/>
      </c>
      <c r="AE787" s="8" t="str">
        <f>IF(ISBLANK(VLOOKUP($A787,Courses!$A:AE, COLUMN(AE787), 0)), "", VLOOKUP($A787,Courses!$A:AE, COLUMN(AE787), 0))</f>
        <v/>
      </c>
      <c r="AF787" s="8" t="str">
        <f>IF(ISBLANK(VLOOKUP($A787,Courses!$A:AF, COLUMN(AF787), 0)), "", VLOOKUP($A787,Courses!$A:AF, COLUMN(AF787), 0))</f>
        <v/>
      </c>
      <c r="AG787" s="8" t="str">
        <f>IF(ISBLANK(VLOOKUP($A787,Courses!$A:AG, COLUMN(AG787), 0)), "", VLOOKUP($A787,Courses!$A:AG, COLUMN(AG787), 0))</f>
        <v>Sp</v>
      </c>
      <c r="AH787" s="8">
        <f>IF(ISBLANK(VLOOKUP($A787,Courses!$A:AH, COLUMN(AH787), 0)), "", VLOOKUP($A787,Courses!$A:AH, COLUMN(AH787), 0))</f>
        <v>10</v>
      </c>
      <c r="AI787" s="8">
        <f>IF(ISBLANK(VLOOKUP($A787,Courses!$A:AI, COLUMN(AI787), 0)), "", VLOOKUP($A787,Courses!$A:AI, COLUMN(AI787), 0))</f>
        <v>1</v>
      </c>
      <c r="AJ787" s="8" t="str">
        <f>IF(ISBLANK(VLOOKUP($A787,Courses!$A:AJ, COLUMN(AJ787), 0)), "", VLOOKUP($A787,Courses!$A:AJ, COLUMN(AJ787), 0))</f>
        <v/>
      </c>
      <c r="AK787" s="8" t="str">
        <f>IF(ISBLANK(VLOOKUP($A787,Courses!$A:AK, COLUMN(AK787), 0)), "", VLOOKUP($A787,Courses!$A:AK, COLUMN(AK787), 0))</f>
        <v/>
      </c>
      <c r="AL787" s="8"/>
      <c r="AM787" s="8"/>
    </row>
    <row r="788" spans="1:39" ht="12.75" customHeight="1">
      <c r="A788" s="4">
        <v>702</v>
      </c>
      <c r="B788" s="4"/>
      <c r="C788" s="69" t="s">
        <v>2013</v>
      </c>
      <c r="D788" s="6" t="str">
        <f>IF(ISBLANK(VLOOKUP($A788,Courses!$A:D, COLUMN(D788), 0)), "", VLOOKUP($A788,Courses!$A:D, COLUMN(D788), 0))</f>
        <v>Par 3</v>
      </c>
      <c r="E788" s="7" t="str">
        <f>IF(ISBLANK(VLOOKUP($A788,Courses!$A:E, COLUMN(E788), 0)), "", VLOOKUP($A788,Courses!$A:E, COLUMN(E788), 0))</f>
        <v/>
      </c>
      <c r="F788" s="72" t="str">
        <f>IF(ISBLANK(VLOOKUP($A788,Courses!$A:F, COLUMN(F788), 0)), "", VLOOKUP($A788,Courses!$A:F, COLUMN(F788), 0))</f>
        <v>international_links_black_hole04.jpg</v>
      </c>
      <c r="G788" s="72" t="str">
        <f>IF(ISBLANK(VLOOKUP($A788,Courses!$A:G, COLUMN(G788), 0)), "", VLOOKUP($A788,Courses!$A:G, COLUMN(G788), 0))</f>
        <v>international_links_black_hole11.jpg</v>
      </c>
      <c r="H788" s="72" t="str">
        <f>IF(ISBLANK(VLOOKUP($A788,Courses!$A:H, COLUMN(H788), 0)), "", VLOOKUP($A788,Courses!$A:H, COLUMN(H788), 0))</f>
        <v/>
      </c>
      <c r="I788" s="72" t="str">
        <f>IF(ISBLANK(VLOOKUP($A788,Courses!$A:I, COLUMN(I788), 0)), "", VLOOKUP($A788,Courses!$A:I, COLUMN(I788), 0))</f>
        <v/>
      </c>
      <c r="J788" s="72" t="str">
        <f>IF(ISBLANK(VLOOKUP($A788,Courses!$A:J, COLUMN(J788), 0)), "", VLOOKUP($A788,Courses!$A:J, COLUMN(J788), 0))</f>
        <v/>
      </c>
      <c r="K788" s="57" t="str">
        <f>IF(ISBLANK(VLOOKUP($A788,Courses!$A:K, COLUMN(K788), 0)), "", VLOOKUP($A788,Courses!$A:K, COLUMN(K788), 0))</f>
        <v>international_links_gc_black.zip</v>
      </c>
      <c r="L788" s="8" t="str">
        <f>IF(ISBLANK(VLOOKUP($A788,Courses!$A:L, COLUMN(L788), 0)), "", VLOOKUP($A788,Courses!$A:L, COLUMN(L788), 0))</f>
        <v>Stefan Hojgaard</v>
      </c>
      <c r="M788" s="8">
        <f>IF(ISBLANK(VLOOKUP($A788,Courses!$A:M, COLUMN(M788), 0)), "", VLOOKUP($A788,Courses!$A:M, COLUMN(M788), 0))</f>
        <v>32.700000000000003</v>
      </c>
      <c r="N788" s="9">
        <f>IF(ISBLANK(VLOOKUP($A788,Courses!$A:N, COLUMN(N788), 0)), "", VLOOKUP($A788,Courses!$A:N, COLUMN(N788), 0))</f>
        <v>37692</v>
      </c>
      <c r="O788" s="8" t="str">
        <f>IF(ISBLANK(VLOOKUP($A788,Courses!$A:O, COLUMN(O788), 0)), "", VLOOKUP($A788,Courses!$A:O, COLUMN(O788), 0))</f>
        <v>coosbay</v>
      </c>
      <c r="P788" s="8" t="str">
        <f>IF(ISBLANK(VLOOKUP($A788,Courses!$A:P, COLUMN(P788), 0)), "", VLOOKUP($A788,Courses!$A:P, COLUMN(P788), 0))</f>
        <v>coosbayblend</v>
      </c>
      <c r="Q788" s="8" t="str">
        <f>IF(ISBLANK(VLOOKUP($A788,Courses!$A:Q, COLUMN(Q788), 0)), "", VLOOKUP($A788,Courses!$A:Q, COLUMN(Q788), 0))</f>
        <v/>
      </c>
      <c r="R788" s="8" t="str">
        <f>IF(ISBLANK(VLOOKUP($A788,Courses!$A:R, COLUMN(R788), 0)), "", VLOOKUP($A788,Courses!$A:R, COLUMN(R788), 0))</f>
        <v/>
      </c>
      <c r="S788" s="8" t="str">
        <f>IF(ISBLANK(VLOOKUP($A788,Courses!$A:S, COLUMN(S788), 0)), "", VLOOKUP($A788,Courses!$A:S, COLUMN(S788), 0))</f>
        <v/>
      </c>
      <c r="T788" s="8" t="str">
        <f>IF(ISBLANK(VLOOKUP($A788,Courses!$A:T, COLUMN(T788), 0)), "", VLOOKUP($A788,Courses!$A:T, COLUMN(T788), 0))</f>
        <v/>
      </c>
      <c r="U788" s="8" t="str">
        <f>IF(ISBLANK(VLOOKUP($A788,Courses!$A:U, COLUMN(U788), 0)), "", VLOOKUP($A788,Courses!$A:U, COLUMN(U788), 0))</f>
        <v/>
      </c>
      <c r="V788" s="8" t="str">
        <f>IF(ISBLANK(VLOOKUP($A788,Courses!$A:V, COLUMN(V788), 0)), "", VLOOKUP($A788,Courses!$A:V, COLUMN(V788), 0))</f>
        <v/>
      </c>
      <c r="W788" s="8" t="str">
        <f>IF(ISBLANK(VLOOKUP($A788,Courses!$A:W, COLUMN(W788), 0)), "", VLOOKUP($A788,Courses!$A:W, COLUMN(W788), 0))</f>
        <v/>
      </c>
      <c r="X788" s="8" t="str">
        <f>IF(ISBLANK(VLOOKUP($A788,Courses!$A:X, COLUMN(X788), 0)), "", VLOOKUP($A788,Courses!$A:X, COLUMN(X788), 0))</f>
        <v/>
      </c>
      <c r="Y788" s="8" t="str">
        <f>IF(ISBLANK(VLOOKUP($A788,Courses!$A:Y, COLUMN(Y788), 0)), "", VLOOKUP($A788,Courses!$A:Y, COLUMN(Y788), 0))</f>
        <v/>
      </c>
      <c r="Z788" s="8" t="str">
        <f>IF(ISBLANK(VLOOKUP($A788,Courses!$A:Z, COLUMN(Z788), 0)), "", VLOOKUP($A788,Courses!$A:Z, COLUMN(Z788), 0))</f>
        <v/>
      </c>
      <c r="AA788" s="8" t="str">
        <f>IF(ISBLANK(VLOOKUP($A788,Courses!$A:AA, COLUMN(AA788), 0)), "", VLOOKUP($A788,Courses!$A:AA, COLUMN(AA788), 0))</f>
        <v/>
      </c>
      <c r="AB788" s="8" t="str">
        <f>IF(ISBLANK(VLOOKUP($A788,Courses!$A:AB, COLUMN(AB788), 0)), "", VLOOKUP($A788,Courses!$A:AB, COLUMN(AB788), 0))</f>
        <v/>
      </c>
      <c r="AC788" s="8" t="str">
        <f>IF(ISBLANK(VLOOKUP($A788,Courses!$A:AC, COLUMN(AC788), 0)), "", VLOOKUP($A788,Courses!$A:AC, COLUMN(AC788), 0))</f>
        <v/>
      </c>
      <c r="AD788" s="8" t="str">
        <f>IF(ISBLANK(VLOOKUP($A788,Courses!$A:AD, COLUMN(AD788), 0)), "", VLOOKUP($A788,Courses!$A:AD, COLUMN(AD788), 0))</f>
        <v/>
      </c>
      <c r="AE788" s="8" t="str">
        <f>IF(ISBLANK(VLOOKUP($A788,Courses!$A:AE, COLUMN(AE788), 0)), "", VLOOKUP($A788,Courses!$A:AE, COLUMN(AE788), 0))</f>
        <v/>
      </c>
      <c r="AF788" s="8" t="str">
        <f>IF(ISBLANK(VLOOKUP($A788,Courses!$A:AF, COLUMN(AF788), 0)), "", VLOOKUP($A788,Courses!$A:AF, COLUMN(AF788), 0))</f>
        <v/>
      </c>
      <c r="AG788" s="8">
        <f>IF(ISBLANK(VLOOKUP($A788,Courses!$A:AG, COLUMN(AG788), 0)), "", VLOOKUP($A788,Courses!$A:AG, COLUMN(AG788), 0))</f>
        <v>4</v>
      </c>
      <c r="AH788" s="8">
        <f>IF(ISBLANK(VLOOKUP($A788,Courses!$A:AH, COLUMN(AH788), 0)), "", VLOOKUP($A788,Courses!$A:AH, COLUMN(AH788), 0))</f>
        <v>11</v>
      </c>
      <c r="AI788" s="8" t="str">
        <f>IF(ISBLANK(VLOOKUP($A788,Courses!$A:AI, COLUMN(AI788), 0)), "", VLOOKUP($A788,Courses!$A:AI, COLUMN(AI788), 0))</f>
        <v/>
      </c>
      <c r="AJ788" s="8" t="str">
        <f>IF(ISBLANK(VLOOKUP($A788,Courses!$A:AJ, COLUMN(AJ788), 0)), "", VLOOKUP($A788,Courses!$A:AJ, COLUMN(AJ788), 0))</f>
        <v/>
      </c>
      <c r="AK788" s="8" t="str">
        <f>IF(ISBLANK(VLOOKUP($A788,Courses!$A:AK, COLUMN(AK788), 0)), "", VLOOKUP($A788,Courses!$A:AK, COLUMN(AK788), 0))</f>
        <v/>
      </c>
      <c r="AL788" s="8"/>
      <c r="AM788" s="8"/>
    </row>
    <row r="789" spans="1:39" ht="12.75" customHeight="1">
      <c r="A789" s="4">
        <v>703</v>
      </c>
      <c r="B789" s="4"/>
      <c r="C789" s="69" t="s">
        <v>2015</v>
      </c>
      <c r="D789" s="6" t="str">
        <f>IF(ISBLANK(VLOOKUP($A789,Courses!$A:D, COLUMN(D789), 0)), "", VLOOKUP($A789,Courses!$A:D, COLUMN(D789), 0))</f>
        <v>Links-Like</v>
      </c>
      <c r="E789" s="7" t="str">
        <f>IF(ISBLANK(VLOOKUP($A789,Courses!$A:E, COLUMN(E789), 0)), "", VLOOKUP($A789,Courses!$A:E, COLUMN(E789), 0))</f>
        <v/>
      </c>
      <c r="F789" s="72" t="str">
        <f>IF(ISBLANK(VLOOKUP($A789,Courses!$A:F, COLUMN(F789), 0)), "", VLOOKUP($A789,Courses!$A:F, COLUMN(F789), 0))</f>
        <v>international_links_gc_par_3_hole04.jpg</v>
      </c>
      <c r="G789" s="72" t="str">
        <f>IF(ISBLANK(VLOOKUP($A789,Courses!$A:G, COLUMN(G789), 0)), "", VLOOKUP($A789,Courses!$A:G, COLUMN(G789), 0))</f>
        <v>international_links_gc_par_3_hole07.jpg</v>
      </c>
      <c r="H789" s="72" t="str">
        <f>IF(ISBLANK(VLOOKUP($A789,Courses!$A:H, COLUMN(H789), 0)), "", VLOOKUP($A789,Courses!$A:H, COLUMN(H789), 0))</f>
        <v/>
      </c>
      <c r="I789" s="72" t="str">
        <f>IF(ISBLANK(VLOOKUP($A789,Courses!$A:I, COLUMN(I789), 0)), "", VLOOKUP($A789,Courses!$A:I, COLUMN(I789), 0))</f>
        <v/>
      </c>
      <c r="J789" s="72" t="str">
        <f>IF(ISBLANK(VLOOKUP($A789,Courses!$A:J, COLUMN(J789), 0)), "", VLOOKUP($A789,Courses!$A:J, COLUMN(J789), 0))</f>
        <v/>
      </c>
      <c r="K789" s="57" t="str">
        <f>IF(ISBLANK(VLOOKUP($A789,Courses!$A:K, COLUMN(K789), 0)), "", VLOOKUP($A789,Courses!$A:K, COLUMN(K789), 0))</f>
        <v>international_links_gc_par3.zip</v>
      </c>
      <c r="L789" s="8" t="str">
        <f>IF(ISBLANK(VLOOKUP($A789,Courses!$A:L, COLUMN(L789), 0)), "", VLOOKUP($A789,Courses!$A:L, COLUMN(L789), 0))</f>
        <v>Stefan Hojgaard</v>
      </c>
      <c r="M789" s="8">
        <f>IF(ISBLANK(VLOOKUP($A789,Courses!$A:M, COLUMN(M789), 0)), "", VLOOKUP($A789,Courses!$A:M, COLUMN(M789), 0))</f>
        <v>12.6</v>
      </c>
      <c r="N789" s="9">
        <f>IF(ISBLANK(VLOOKUP($A789,Courses!$A:N, COLUMN(N789), 0)), "", VLOOKUP($A789,Courses!$A:N, COLUMN(N789), 0))</f>
        <v>37697</v>
      </c>
      <c r="O789" s="8" t="str">
        <f>IF(ISBLANK(VLOOKUP($A789,Courses!$A:O, COLUMN(O789), 0)), "", VLOOKUP($A789,Courses!$A:O, COLUMN(O789), 0))</f>
        <v>coosbay</v>
      </c>
      <c r="P789" s="8" t="str">
        <f>IF(ISBLANK(VLOOKUP($A789,Courses!$A:P, COLUMN(P789), 0)), "", VLOOKUP($A789,Courses!$A:P, COLUMN(P789), 0))</f>
        <v>coosbayblend</v>
      </c>
      <c r="Q789" s="8" t="str">
        <f>IF(ISBLANK(VLOOKUP($A789,Courses!$A:Q, COLUMN(Q789), 0)), "", VLOOKUP($A789,Courses!$A:Q, COLUMN(Q789), 0))</f>
        <v/>
      </c>
      <c r="R789" s="8" t="str">
        <f>IF(ISBLANK(VLOOKUP($A789,Courses!$A:R, COLUMN(R789), 0)), "", VLOOKUP($A789,Courses!$A:R, COLUMN(R789), 0))</f>
        <v/>
      </c>
      <c r="S789" s="8" t="str">
        <f>IF(ISBLANK(VLOOKUP($A789,Courses!$A:S, COLUMN(S789), 0)), "", VLOOKUP($A789,Courses!$A:S, COLUMN(S789), 0))</f>
        <v/>
      </c>
      <c r="T789" s="8" t="str">
        <f>IF(ISBLANK(VLOOKUP($A789,Courses!$A:T, COLUMN(T789), 0)), "", VLOOKUP($A789,Courses!$A:T, COLUMN(T789), 0))</f>
        <v/>
      </c>
      <c r="U789" s="8" t="str">
        <f>IF(ISBLANK(VLOOKUP($A789,Courses!$A:U, COLUMN(U789), 0)), "", VLOOKUP($A789,Courses!$A:U, COLUMN(U789), 0))</f>
        <v/>
      </c>
      <c r="V789" s="8" t="str">
        <f>IF(ISBLANK(VLOOKUP($A789,Courses!$A:V, COLUMN(V789), 0)), "", VLOOKUP($A789,Courses!$A:V, COLUMN(V789), 0))</f>
        <v/>
      </c>
      <c r="W789" s="8" t="str">
        <f>IF(ISBLANK(VLOOKUP($A789,Courses!$A:W, COLUMN(W789), 0)), "", VLOOKUP($A789,Courses!$A:W, COLUMN(W789), 0))</f>
        <v/>
      </c>
      <c r="X789" s="8" t="str">
        <f>IF(ISBLANK(VLOOKUP($A789,Courses!$A:X, COLUMN(X789), 0)), "", VLOOKUP($A789,Courses!$A:X, COLUMN(X789), 0))</f>
        <v/>
      </c>
      <c r="Y789" s="8" t="str">
        <f>IF(ISBLANK(VLOOKUP($A789,Courses!$A:Y, COLUMN(Y789), 0)), "", VLOOKUP($A789,Courses!$A:Y, COLUMN(Y789), 0))</f>
        <v/>
      </c>
      <c r="Z789" s="8" t="str">
        <f>IF(ISBLANK(VLOOKUP($A789,Courses!$A:Z, COLUMN(Z789), 0)), "", VLOOKUP($A789,Courses!$A:Z, COLUMN(Z789), 0))</f>
        <v/>
      </c>
      <c r="AA789" s="8" t="str">
        <f>IF(ISBLANK(VLOOKUP($A789,Courses!$A:AA, COLUMN(AA789), 0)), "", VLOOKUP($A789,Courses!$A:AA, COLUMN(AA789), 0))</f>
        <v/>
      </c>
      <c r="AB789" s="8" t="str">
        <f>IF(ISBLANK(VLOOKUP($A789,Courses!$A:AB, COLUMN(AB789), 0)), "", VLOOKUP($A789,Courses!$A:AB, COLUMN(AB789), 0))</f>
        <v/>
      </c>
      <c r="AC789" s="8" t="str">
        <f>IF(ISBLANK(VLOOKUP($A789,Courses!$A:AC, COLUMN(AC789), 0)), "", VLOOKUP($A789,Courses!$A:AC, COLUMN(AC789), 0))</f>
        <v/>
      </c>
      <c r="AD789" s="8" t="str">
        <f>IF(ISBLANK(VLOOKUP($A789,Courses!$A:AD, COLUMN(AD789), 0)), "", VLOOKUP($A789,Courses!$A:AD, COLUMN(AD789), 0))</f>
        <v/>
      </c>
      <c r="AE789" s="8" t="str">
        <f>IF(ISBLANK(VLOOKUP($A789,Courses!$A:AE, COLUMN(AE789), 0)), "", VLOOKUP($A789,Courses!$A:AE, COLUMN(AE789), 0))</f>
        <v/>
      </c>
      <c r="AF789" s="8" t="str">
        <f>IF(ISBLANK(VLOOKUP($A789,Courses!$A:AF, COLUMN(AF789), 0)), "", VLOOKUP($A789,Courses!$A:AF, COLUMN(AF789), 0))</f>
        <v/>
      </c>
      <c r="AG789" s="8">
        <f>IF(ISBLANK(VLOOKUP($A789,Courses!$A:AG, COLUMN(AG789), 0)), "", VLOOKUP($A789,Courses!$A:AG, COLUMN(AG789), 0))</f>
        <v>4</v>
      </c>
      <c r="AH789" s="8">
        <f>IF(ISBLANK(VLOOKUP($A789,Courses!$A:AH, COLUMN(AH789), 0)), "", VLOOKUP($A789,Courses!$A:AH, COLUMN(AH789), 0))</f>
        <v>7</v>
      </c>
      <c r="AI789" s="8" t="str">
        <f>IF(ISBLANK(VLOOKUP($A789,Courses!$A:AI, COLUMN(AI789), 0)), "", VLOOKUP($A789,Courses!$A:AI, COLUMN(AI789), 0))</f>
        <v/>
      </c>
      <c r="AJ789" s="8" t="str">
        <f>IF(ISBLANK(VLOOKUP($A789,Courses!$A:AJ, COLUMN(AJ789), 0)), "", VLOOKUP($A789,Courses!$A:AJ, COLUMN(AJ789), 0))</f>
        <v/>
      </c>
      <c r="AK789" s="8" t="str">
        <f>IF(ISBLANK(VLOOKUP($A789,Courses!$A:AK, COLUMN(AK789), 0)), "", VLOOKUP($A789,Courses!$A:AK, COLUMN(AK789), 0))</f>
        <v/>
      </c>
      <c r="AL789" s="8"/>
      <c r="AM789" s="8"/>
    </row>
    <row r="790" spans="1:39" ht="12.75" customHeight="1">
      <c r="A790" s="4">
        <v>704</v>
      </c>
      <c r="B790" s="4"/>
      <c r="C790" s="69" t="s">
        <v>2017</v>
      </c>
      <c r="D790" s="6" t="str">
        <f>IF(ISBLANK(VLOOKUP($A790,Courses!$A:D, COLUMN(D790), 0)), "", VLOOKUP($A790,Courses!$A:D, COLUMN(D790), 0))</f>
        <v>Links-Like</v>
      </c>
      <c r="E790" s="7" t="str">
        <f>IF(ISBLANK(VLOOKUP($A790,Courses!$A:E, COLUMN(E790), 0)), "", VLOOKUP($A790,Courses!$A:E, COLUMN(E790), 0))</f>
        <v/>
      </c>
      <c r="F790" s="72" t="str">
        <f>IF(ISBLANK(VLOOKUP($A790,Courses!$A:F, COLUMN(F790), 0)), "", VLOOKUP($A790,Courses!$A:F, COLUMN(F790), 0))</f>
        <v>international_links_gc-white_course_hole02.jpg</v>
      </c>
      <c r="G790" s="72" t="str">
        <f>IF(ISBLANK(VLOOKUP($A790,Courses!$A:G, COLUMN(G790), 0)), "", VLOOKUP($A790,Courses!$A:G, COLUMN(G790), 0))</f>
        <v>international_links_gc-white_course_hole10.jpg</v>
      </c>
      <c r="H790" s="72" t="str">
        <f>IF(ISBLANK(VLOOKUP($A790,Courses!$A:H, COLUMN(H790), 0)), "", VLOOKUP($A790,Courses!$A:H, COLUMN(H790), 0))</f>
        <v/>
      </c>
      <c r="I790" s="72" t="str">
        <f>IF(ISBLANK(VLOOKUP($A790,Courses!$A:I, COLUMN(I790), 0)), "", VLOOKUP($A790,Courses!$A:I, COLUMN(I790), 0))</f>
        <v/>
      </c>
      <c r="J790" s="72" t="str">
        <f>IF(ISBLANK(VLOOKUP($A790,Courses!$A:J, COLUMN(J790), 0)), "", VLOOKUP($A790,Courses!$A:J, COLUMN(J790), 0))</f>
        <v/>
      </c>
      <c r="K790" s="57" t="str">
        <f>IF(ISBLANK(VLOOKUP($A790,Courses!$A:K, COLUMN(K790), 0)), "", VLOOKUP($A790,Courses!$A:K, COLUMN(K790), 0))</f>
        <v>international_links_gc_white.zip</v>
      </c>
      <c r="L790" s="8" t="str">
        <f>IF(ISBLANK(VLOOKUP($A790,Courses!$A:L, COLUMN(L790), 0)), "", VLOOKUP($A790,Courses!$A:L, COLUMN(L790), 0))</f>
        <v>Stefan Hojgaard</v>
      </c>
      <c r="M790" s="8">
        <f>IF(ISBLANK(VLOOKUP($A790,Courses!$A:M, COLUMN(M790), 0)), "", VLOOKUP($A790,Courses!$A:M, COLUMN(M790), 0))</f>
        <v>28.3</v>
      </c>
      <c r="N790" s="9">
        <f>IF(ISBLANK(VLOOKUP($A790,Courses!$A:N, COLUMN(N790), 0)), "", VLOOKUP($A790,Courses!$A:N, COLUMN(N790), 0))</f>
        <v>37687</v>
      </c>
      <c r="O790" s="8" t="str">
        <f>IF(ISBLANK(VLOOKUP($A790,Courses!$A:O, COLUMN(O790), 0)), "", VLOOKUP($A790,Courses!$A:O, COLUMN(O790), 0))</f>
        <v>coosbay</v>
      </c>
      <c r="P790" s="8" t="str">
        <f>IF(ISBLANK(VLOOKUP($A790,Courses!$A:P, COLUMN(P790), 0)), "", VLOOKUP($A790,Courses!$A:P, COLUMN(P790), 0))</f>
        <v>coosbayblend</v>
      </c>
      <c r="Q790" s="8" t="str">
        <f>IF(ISBLANK(VLOOKUP($A790,Courses!$A:Q, COLUMN(Q790), 0)), "", VLOOKUP($A790,Courses!$A:Q, COLUMN(Q790), 0))</f>
        <v/>
      </c>
      <c r="R790" s="8" t="str">
        <f>IF(ISBLANK(VLOOKUP($A790,Courses!$A:R, COLUMN(R790), 0)), "", VLOOKUP($A790,Courses!$A:R, COLUMN(R790), 0))</f>
        <v/>
      </c>
      <c r="S790" s="8" t="str">
        <f>IF(ISBLANK(VLOOKUP($A790,Courses!$A:S, COLUMN(S790), 0)), "", VLOOKUP($A790,Courses!$A:S, COLUMN(S790), 0))</f>
        <v/>
      </c>
      <c r="T790" s="8" t="str">
        <f>IF(ISBLANK(VLOOKUP($A790,Courses!$A:T, COLUMN(T790), 0)), "", VLOOKUP($A790,Courses!$A:T, COLUMN(T790), 0))</f>
        <v/>
      </c>
      <c r="U790" s="8" t="str">
        <f>IF(ISBLANK(VLOOKUP($A790,Courses!$A:U, COLUMN(U790), 0)), "", VLOOKUP($A790,Courses!$A:U, COLUMN(U790), 0))</f>
        <v/>
      </c>
      <c r="V790" s="8" t="str">
        <f>IF(ISBLANK(VLOOKUP($A790,Courses!$A:V, COLUMN(V790), 0)), "", VLOOKUP($A790,Courses!$A:V, COLUMN(V790), 0))</f>
        <v/>
      </c>
      <c r="W790" s="8" t="str">
        <f>IF(ISBLANK(VLOOKUP($A790,Courses!$A:W, COLUMN(W790), 0)), "", VLOOKUP($A790,Courses!$A:W, COLUMN(W790), 0))</f>
        <v/>
      </c>
      <c r="X790" s="8" t="str">
        <f>IF(ISBLANK(VLOOKUP($A790,Courses!$A:X, COLUMN(X790), 0)), "", VLOOKUP($A790,Courses!$A:X, COLUMN(X790), 0))</f>
        <v/>
      </c>
      <c r="Y790" s="8" t="str">
        <f>IF(ISBLANK(VLOOKUP($A790,Courses!$A:Y, COLUMN(Y790), 0)), "", VLOOKUP($A790,Courses!$A:Y, COLUMN(Y790), 0))</f>
        <v/>
      </c>
      <c r="Z790" s="8" t="str">
        <f>IF(ISBLANK(VLOOKUP($A790,Courses!$A:Z, COLUMN(Z790), 0)), "", VLOOKUP($A790,Courses!$A:Z, COLUMN(Z790), 0))</f>
        <v/>
      </c>
      <c r="AA790" s="8" t="str">
        <f>IF(ISBLANK(VLOOKUP($A790,Courses!$A:AA, COLUMN(AA790), 0)), "", VLOOKUP($A790,Courses!$A:AA, COLUMN(AA790), 0))</f>
        <v/>
      </c>
      <c r="AB790" s="8" t="str">
        <f>IF(ISBLANK(VLOOKUP($A790,Courses!$A:AB, COLUMN(AB790), 0)), "", VLOOKUP($A790,Courses!$A:AB, COLUMN(AB790), 0))</f>
        <v/>
      </c>
      <c r="AC790" s="8" t="str">
        <f>IF(ISBLANK(VLOOKUP($A790,Courses!$A:AC, COLUMN(AC790), 0)), "", VLOOKUP($A790,Courses!$A:AC, COLUMN(AC790), 0))</f>
        <v/>
      </c>
      <c r="AD790" s="8" t="str">
        <f>IF(ISBLANK(VLOOKUP($A790,Courses!$A:AD, COLUMN(AD790), 0)), "", VLOOKUP($A790,Courses!$A:AD, COLUMN(AD790), 0))</f>
        <v/>
      </c>
      <c r="AE790" s="8" t="str">
        <f>IF(ISBLANK(VLOOKUP($A790,Courses!$A:AE, COLUMN(AE790), 0)), "", VLOOKUP($A790,Courses!$A:AE, COLUMN(AE790), 0))</f>
        <v/>
      </c>
      <c r="AF790" s="8" t="str">
        <f>IF(ISBLANK(VLOOKUP($A790,Courses!$A:AF, COLUMN(AF790), 0)), "", VLOOKUP($A790,Courses!$A:AF, COLUMN(AF790), 0))</f>
        <v/>
      </c>
      <c r="AG790" s="8">
        <f>IF(ISBLANK(VLOOKUP($A790,Courses!$A:AG, COLUMN(AG790), 0)), "", VLOOKUP($A790,Courses!$A:AG, COLUMN(AG790), 0))</f>
        <v>2</v>
      </c>
      <c r="AH790" s="8">
        <f>IF(ISBLANK(VLOOKUP($A790,Courses!$A:AH, COLUMN(AH790), 0)), "", VLOOKUP($A790,Courses!$A:AH, COLUMN(AH790), 0))</f>
        <v>10</v>
      </c>
      <c r="AI790" s="8" t="str">
        <f>IF(ISBLANK(VLOOKUP($A790,Courses!$A:AI, COLUMN(AI790), 0)), "", VLOOKUP($A790,Courses!$A:AI, COLUMN(AI790), 0))</f>
        <v/>
      </c>
      <c r="AJ790" s="8" t="str">
        <f>IF(ISBLANK(VLOOKUP($A790,Courses!$A:AJ, COLUMN(AJ790), 0)), "", VLOOKUP($A790,Courses!$A:AJ, COLUMN(AJ790), 0))</f>
        <v/>
      </c>
      <c r="AK790" s="8" t="str">
        <f>IF(ISBLANK(VLOOKUP($A790,Courses!$A:AK, COLUMN(AK790), 0)), "", VLOOKUP($A790,Courses!$A:AK, COLUMN(AK790), 0))</f>
        <v/>
      </c>
      <c r="AL790" s="8"/>
      <c r="AM790" s="8"/>
    </row>
    <row r="791" spans="1:39" ht="12.75" customHeight="1">
      <c r="A791" s="4">
        <v>785</v>
      </c>
      <c r="B791" s="4"/>
      <c r="C791" s="69" t="s">
        <v>2019</v>
      </c>
      <c r="D791" s="6" t="str">
        <f>IF(ISBLANK(VLOOKUP($A791,Courses!$A:D, COLUMN(D791), 0)), "", VLOOKUP($A791,Courses!$A:D, COLUMN(D791), 0))</f>
        <v>Mtn valley</v>
      </c>
      <c r="E791" s="7" t="str">
        <f>IF(ISBLANK(VLOOKUP($A791,Courses!$A:E, COLUMN(E791), 0)), "", VLOOKUP($A791,Courses!$A:E, COLUMN(E791), 0))</f>
        <v/>
      </c>
      <c r="F791" s="72" t="str">
        <f>IF(ISBLANK(VLOOKUP($A791,Courses!$A:F, COLUMN(F791), 0)), "", VLOOKUP($A791,Courses!$A:F, COLUMN(F791), 0))</f>
        <v>international_links_gc_white_tourney_hole01.jpg</v>
      </c>
      <c r="G791" s="72" t="str">
        <f>IF(ISBLANK(VLOOKUP($A791,Courses!$A:G, COLUMN(G791), 0)), "", VLOOKUP($A791,Courses!$A:G, COLUMN(G791), 0))</f>
        <v>international_links_gc_white_tourney_hole13.jpg</v>
      </c>
      <c r="H791" s="72" t="str">
        <f>IF(ISBLANK(VLOOKUP($A791,Courses!$A:H, COLUMN(H791), 0)), "", VLOOKUP($A791,Courses!$A:H, COLUMN(H791), 0))</f>
        <v/>
      </c>
      <c r="I791" s="72" t="str">
        <f>IF(ISBLANK(VLOOKUP($A791,Courses!$A:I, COLUMN(I791), 0)), "", VLOOKUP($A791,Courses!$A:I, COLUMN(I791), 0))</f>
        <v/>
      </c>
      <c r="J791" s="72" t="str">
        <f>IF(ISBLANK(VLOOKUP($A791,Courses!$A:J, COLUMN(J791), 0)), "", VLOOKUP($A791,Courses!$A:J, COLUMN(J791), 0))</f>
        <v/>
      </c>
      <c r="K791" s="57" t="str">
        <f>IF(ISBLANK(VLOOKUP($A791,Courses!$A:K, COLUMN(K791), 0)), "", VLOOKUP($A791,Courses!$A:K, COLUMN(K791), 0))</f>
        <v>international_links_gc_white_tourn.zip</v>
      </c>
      <c r="L791" s="8" t="str">
        <f>IF(ISBLANK(VLOOKUP($A791,Courses!$A:L, COLUMN(L791), 0)), "", VLOOKUP($A791,Courses!$A:L, COLUMN(L791), 0))</f>
        <v>Stefan Hojgaard</v>
      </c>
      <c r="M791" s="8">
        <f>IF(ISBLANK(VLOOKUP($A791,Courses!$A:M, COLUMN(M791), 0)), "", VLOOKUP($A791,Courses!$A:M, COLUMN(M791), 0))</f>
        <v>27.5</v>
      </c>
      <c r="N791" s="9">
        <f>IF(ISBLANK(VLOOKUP($A791,Courses!$A:N, COLUMN(N791), 0)), "", VLOOKUP($A791,Courses!$A:N, COLUMN(N791), 0))</f>
        <v>38302</v>
      </c>
      <c r="O791" s="8" t="str">
        <f>IF(ISBLANK(VLOOKUP($A791,Courses!$A:O, COLUMN(O791), 0)), "", VLOOKUP($A791,Courses!$A:O, COLUMN(O791), 0))</f>
        <v>coosbay</v>
      </c>
      <c r="P791" s="8" t="str">
        <f>IF(ISBLANK(VLOOKUP($A791,Courses!$A:P, COLUMN(P791), 0)), "", VLOOKUP($A791,Courses!$A:P, COLUMN(P791), 0))</f>
        <v>coosbayblend</v>
      </c>
      <c r="Q791" s="8" t="str">
        <f>IF(ISBLANK(VLOOKUP($A791,Courses!$A:Q, COLUMN(Q791), 0)), "", VLOOKUP($A791,Courses!$A:Q, COLUMN(Q791), 0))</f>
        <v/>
      </c>
      <c r="R791" s="8" t="str">
        <f>IF(ISBLANK(VLOOKUP($A791,Courses!$A:R, COLUMN(R791), 0)), "", VLOOKUP($A791,Courses!$A:R, COLUMN(R791), 0))</f>
        <v/>
      </c>
      <c r="S791" s="8" t="str">
        <f>IF(ISBLANK(VLOOKUP($A791,Courses!$A:S, COLUMN(S791), 0)), "", VLOOKUP($A791,Courses!$A:S, COLUMN(S791), 0))</f>
        <v/>
      </c>
      <c r="T791" s="8" t="str">
        <f>IF(ISBLANK(VLOOKUP($A791,Courses!$A:T, COLUMN(T791), 0)), "", VLOOKUP($A791,Courses!$A:T, COLUMN(T791), 0))</f>
        <v/>
      </c>
      <c r="U791" s="8" t="str">
        <f>IF(ISBLANK(VLOOKUP($A791,Courses!$A:U, COLUMN(U791), 0)), "", VLOOKUP($A791,Courses!$A:U, COLUMN(U791), 0))</f>
        <v/>
      </c>
      <c r="V791" s="8" t="str">
        <f>IF(ISBLANK(VLOOKUP($A791,Courses!$A:V, COLUMN(V791), 0)), "", VLOOKUP($A791,Courses!$A:V, COLUMN(V791), 0))</f>
        <v/>
      </c>
      <c r="W791" s="8" t="str">
        <f>IF(ISBLANK(VLOOKUP($A791,Courses!$A:W, COLUMN(W791), 0)), "", VLOOKUP($A791,Courses!$A:W, COLUMN(W791), 0))</f>
        <v/>
      </c>
      <c r="X791" s="8" t="str">
        <f>IF(ISBLANK(VLOOKUP($A791,Courses!$A:X, COLUMN(X791), 0)), "", VLOOKUP($A791,Courses!$A:X, COLUMN(X791), 0))</f>
        <v/>
      </c>
      <c r="Y791" s="8" t="str">
        <f>IF(ISBLANK(VLOOKUP($A791,Courses!$A:Y, COLUMN(Y791), 0)), "", VLOOKUP($A791,Courses!$A:Y, COLUMN(Y791), 0))</f>
        <v/>
      </c>
      <c r="Z791" s="8" t="str">
        <f>IF(ISBLANK(VLOOKUP($A791,Courses!$A:Z, COLUMN(Z791), 0)), "", VLOOKUP($A791,Courses!$A:Z, COLUMN(Z791), 0))</f>
        <v/>
      </c>
      <c r="AA791" s="8" t="str">
        <f>IF(ISBLANK(VLOOKUP($A791,Courses!$A:AA, COLUMN(AA791), 0)), "", VLOOKUP($A791,Courses!$A:AA, COLUMN(AA791), 0))</f>
        <v/>
      </c>
      <c r="AB791" s="8" t="str">
        <f>IF(ISBLANK(VLOOKUP($A791,Courses!$A:AB, COLUMN(AB791), 0)), "", VLOOKUP($A791,Courses!$A:AB, COLUMN(AB791), 0))</f>
        <v/>
      </c>
      <c r="AC791" s="8" t="str">
        <f>IF(ISBLANK(VLOOKUP($A791,Courses!$A:AC, COLUMN(AC791), 0)), "", VLOOKUP($A791,Courses!$A:AC, COLUMN(AC791), 0))</f>
        <v/>
      </c>
      <c r="AD791" s="8" t="str">
        <f>IF(ISBLANK(VLOOKUP($A791,Courses!$A:AD, COLUMN(AD791), 0)), "", VLOOKUP($A791,Courses!$A:AD, COLUMN(AD791), 0))</f>
        <v/>
      </c>
      <c r="AE791" s="8" t="str">
        <f>IF(ISBLANK(VLOOKUP($A791,Courses!$A:AE, COLUMN(AE791), 0)), "", VLOOKUP($A791,Courses!$A:AE, COLUMN(AE791), 0))</f>
        <v/>
      </c>
      <c r="AF791" s="8" t="str">
        <f>IF(ISBLANK(VLOOKUP($A791,Courses!$A:AF, COLUMN(AF791), 0)), "", VLOOKUP($A791,Courses!$A:AF, COLUMN(AF791), 0))</f>
        <v/>
      </c>
      <c r="AG791" s="8">
        <f>IF(ISBLANK(VLOOKUP($A791,Courses!$A:AG, COLUMN(AG791), 0)), "", VLOOKUP($A791,Courses!$A:AG, COLUMN(AG791), 0))</f>
        <v>1</v>
      </c>
      <c r="AH791" s="8">
        <f>IF(ISBLANK(VLOOKUP($A791,Courses!$A:AH, COLUMN(AH791), 0)), "", VLOOKUP($A791,Courses!$A:AH, COLUMN(AH791), 0))</f>
        <v>13</v>
      </c>
      <c r="AI791" s="8" t="str">
        <f>IF(ISBLANK(VLOOKUP($A791,Courses!$A:AI, COLUMN(AI791), 0)), "", VLOOKUP($A791,Courses!$A:AI, COLUMN(AI791), 0))</f>
        <v/>
      </c>
      <c r="AJ791" s="8" t="str">
        <f>IF(ISBLANK(VLOOKUP($A791,Courses!$A:AJ, COLUMN(AJ791), 0)), "", VLOOKUP($A791,Courses!$A:AJ, COLUMN(AJ791), 0))</f>
        <v/>
      </c>
      <c r="AK791" s="8" t="str">
        <f>IF(ISBLANK(VLOOKUP($A791,Courses!$A:AK, COLUMN(AK791), 0)), "", VLOOKUP($A791,Courses!$A:AK, COLUMN(AK791), 0))</f>
        <v/>
      </c>
      <c r="AL791" s="8"/>
      <c r="AM791" s="8"/>
    </row>
    <row r="792" spans="1:39" ht="12.75" customHeight="1">
      <c r="A792" s="4">
        <v>787</v>
      </c>
      <c r="B792" s="4"/>
      <c r="C792" s="69" t="s">
        <v>2021</v>
      </c>
      <c r="D792" s="6" t="str">
        <f>IF(ISBLANK(VLOOKUP($A792,Courses!$A:D, COLUMN(D792), 0)), "", VLOOKUP($A792,Courses!$A:D, COLUMN(D792), 0))</f>
        <v>Links</v>
      </c>
      <c r="E792" s="7" t="str">
        <f>IF(ISBLANK(VLOOKUP($A792,Courses!$A:E, COLUMN(E792), 0)), "", VLOOKUP($A792,Courses!$A:E, COLUMN(E792), 0))</f>
        <v/>
      </c>
      <c r="F792" s="72" t="str">
        <f>IF(ISBLANK(VLOOKUP($A792,Courses!$A:F, COLUMN(F792), 0)), "", VLOOKUP($A792,Courses!$A:F, COLUMN(F792), 0))</f>
        <v>inverness_castle_cc_hole06.jpg</v>
      </c>
      <c r="G792" s="72" t="str">
        <f>IF(ISBLANK(VLOOKUP($A792,Courses!$A:G, COLUMN(G792), 0)), "", VLOOKUP($A792,Courses!$A:G, COLUMN(G792), 0))</f>
        <v>inverness_castle_cc_hole18.jpg</v>
      </c>
      <c r="H792" s="72" t="str">
        <f>IF(ISBLANK(VLOOKUP($A792,Courses!$A:H, COLUMN(H792), 0)), "", VLOOKUP($A792,Courses!$A:H, COLUMN(H792), 0))</f>
        <v/>
      </c>
      <c r="I792" s="72" t="str">
        <f>IF(ISBLANK(VLOOKUP($A792,Courses!$A:I, COLUMN(I792), 0)), "", VLOOKUP($A792,Courses!$A:I, COLUMN(I792), 0))</f>
        <v/>
      </c>
      <c r="J792" s="72" t="str">
        <f>IF(ISBLANK(VLOOKUP($A792,Courses!$A:J, COLUMN(J792), 0)), "", VLOOKUP($A792,Courses!$A:J, COLUMN(J792), 0))</f>
        <v/>
      </c>
      <c r="K792" s="57" t="str">
        <f>IF(ISBLANK(VLOOKUP($A792,Courses!$A:K, COLUMN(K792), 0)), "", VLOOKUP($A792,Courses!$A:K, COLUMN(K792), 0))</f>
        <v>inverness_castle_cc.zip</v>
      </c>
      <c r="L792" s="8" t="str">
        <f>IF(ISBLANK(VLOOKUP($A792,Courses!$A:L, COLUMN(L792), 0)), "", VLOOKUP($A792,Courses!$A:L, COLUMN(L792), 0))</f>
        <v>CA$H</v>
      </c>
      <c r="M792" s="8">
        <f>IF(ISBLANK(VLOOKUP($A792,Courses!$A:M, COLUMN(M792), 0)), "", VLOOKUP($A792,Courses!$A:M, COLUMN(M792), 0))</f>
        <v>5.4</v>
      </c>
      <c r="N792" s="9">
        <f>IF(ISBLANK(VLOOKUP($A792,Courses!$A:N, COLUMN(N792), 0)), "", VLOOKUP($A792,Courses!$A:N, COLUMN(N792), 0))</f>
        <v>36960</v>
      </c>
      <c r="O792" s="8" t="str">
        <f>IF(ISBLANK(VLOOKUP($A792,Courses!$A:O, COLUMN(O792), 0)), "", VLOOKUP($A792,Courses!$A:O, COLUMN(O792), 0))</f>
        <v>scottishlinks</v>
      </c>
      <c r="P792" s="8" t="str">
        <f>IF(ISBLANK(VLOOKUP($A792,Courses!$A:P, COLUMN(P792), 0)), "", VLOOKUP($A792,Courses!$A:P, COLUMN(P792), 0))</f>
        <v>tccc</v>
      </c>
      <c r="Q792" s="8" t="str">
        <f>IF(ISBLANK(VLOOKUP($A792,Courses!$A:Q, COLUMN(Q792), 0)), "", VLOOKUP($A792,Courses!$A:Q, COLUMN(Q792), 0))</f>
        <v>pipes</v>
      </c>
      <c r="R792" s="8" t="str">
        <f>IF(ISBLANK(VLOOKUP($A792,Courses!$A:R, COLUMN(R792), 0)), "", VLOOKUP($A792,Courses!$A:R, COLUMN(R792), 0))</f>
        <v/>
      </c>
      <c r="S792" s="8" t="str">
        <f>IF(ISBLANK(VLOOKUP($A792,Courses!$A:S, COLUMN(S792), 0)), "", VLOOKUP($A792,Courses!$A:S, COLUMN(S792), 0))</f>
        <v/>
      </c>
      <c r="T792" s="8" t="str">
        <f>IF(ISBLANK(VLOOKUP($A792,Courses!$A:T, COLUMN(T792), 0)), "", VLOOKUP($A792,Courses!$A:T, COLUMN(T792), 0))</f>
        <v/>
      </c>
      <c r="U792" s="8" t="str">
        <f>IF(ISBLANK(VLOOKUP($A792,Courses!$A:U, COLUMN(U792), 0)), "", VLOOKUP($A792,Courses!$A:U, COLUMN(U792), 0))</f>
        <v/>
      </c>
      <c r="V792" s="8" t="str">
        <f>IF(ISBLANK(VLOOKUP($A792,Courses!$A:V, COLUMN(V792), 0)), "", VLOOKUP($A792,Courses!$A:V, COLUMN(V792), 0))</f>
        <v/>
      </c>
      <c r="W792" s="8" t="str">
        <f>IF(ISBLANK(VLOOKUP($A792,Courses!$A:W, COLUMN(W792), 0)), "", VLOOKUP($A792,Courses!$A:W, COLUMN(W792), 0))</f>
        <v/>
      </c>
      <c r="X792" s="8" t="str">
        <f>IF(ISBLANK(VLOOKUP($A792,Courses!$A:X, COLUMN(X792), 0)), "", VLOOKUP($A792,Courses!$A:X, COLUMN(X792), 0))</f>
        <v/>
      </c>
      <c r="Y792" s="8" t="str">
        <f>IF(ISBLANK(VLOOKUP($A792,Courses!$A:Y, COLUMN(Y792), 0)), "", VLOOKUP($A792,Courses!$A:Y, COLUMN(Y792), 0))</f>
        <v/>
      </c>
      <c r="Z792" s="8" t="str">
        <f>IF(ISBLANK(VLOOKUP($A792,Courses!$A:Z, COLUMN(Z792), 0)), "", VLOOKUP($A792,Courses!$A:Z, COLUMN(Z792), 0))</f>
        <v/>
      </c>
      <c r="AA792" s="8" t="str">
        <f>IF(ISBLANK(VLOOKUP($A792,Courses!$A:AA, COLUMN(AA792), 0)), "", VLOOKUP($A792,Courses!$A:AA, COLUMN(AA792), 0))</f>
        <v/>
      </c>
      <c r="AB792" s="8" t="str">
        <f>IF(ISBLANK(VLOOKUP($A792,Courses!$A:AB, COLUMN(AB792), 0)), "", VLOOKUP($A792,Courses!$A:AB, COLUMN(AB792), 0))</f>
        <v/>
      </c>
      <c r="AC792" s="8" t="str">
        <f>IF(ISBLANK(VLOOKUP($A792,Courses!$A:AC, COLUMN(AC792), 0)), "", VLOOKUP($A792,Courses!$A:AC, COLUMN(AC792), 0))</f>
        <v/>
      </c>
      <c r="AD792" s="8" t="str">
        <f>IF(ISBLANK(VLOOKUP($A792,Courses!$A:AD, COLUMN(AD792), 0)), "", VLOOKUP($A792,Courses!$A:AD, COLUMN(AD792), 0))</f>
        <v/>
      </c>
      <c r="AE792" s="8" t="str">
        <f>IF(ISBLANK(VLOOKUP($A792,Courses!$A:AE, COLUMN(AE792), 0)), "", VLOOKUP($A792,Courses!$A:AE, COLUMN(AE792), 0))</f>
        <v/>
      </c>
      <c r="AF792" s="8" t="str">
        <f>IF(ISBLANK(VLOOKUP($A792,Courses!$A:AF, COLUMN(AF792), 0)), "", VLOOKUP($A792,Courses!$A:AF, COLUMN(AF792), 0))</f>
        <v/>
      </c>
      <c r="AG792" s="8">
        <f>IF(ISBLANK(VLOOKUP($A792,Courses!$A:AG, COLUMN(AG792), 0)), "", VLOOKUP($A792,Courses!$A:AG, COLUMN(AG792), 0))</f>
        <v>6</v>
      </c>
      <c r="AH792" s="8">
        <f>IF(ISBLANK(VLOOKUP($A792,Courses!$A:AH, COLUMN(AH792), 0)), "", VLOOKUP($A792,Courses!$A:AH, COLUMN(AH792), 0))</f>
        <v>18</v>
      </c>
      <c r="AI792" s="8" t="str">
        <f>IF(ISBLANK(VLOOKUP($A792,Courses!$A:AI, COLUMN(AI792), 0)), "", VLOOKUP($A792,Courses!$A:AI, COLUMN(AI792), 0))</f>
        <v/>
      </c>
      <c r="AJ792" s="8" t="str">
        <f>IF(ISBLANK(VLOOKUP($A792,Courses!$A:AJ, COLUMN(AJ792), 0)), "", VLOOKUP($A792,Courses!$A:AJ, COLUMN(AJ792), 0))</f>
        <v/>
      </c>
      <c r="AK792" s="8" t="str">
        <f>IF(ISBLANK(VLOOKUP($A792,Courses!$A:AK, COLUMN(AK792), 0)), "", VLOOKUP($A792,Courses!$A:AK, COLUMN(AK792), 0))</f>
        <v/>
      </c>
      <c r="AL792" s="8"/>
      <c r="AM792" s="8"/>
    </row>
    <row r="793" spans="1:39" ht="12.75" customHeight="1">
      <c r="A793" s="4">
        <v>705</v>
      </c>
      <c r="B793" s="4"/>
      <c r="C793" s="69" t="s">
        <v>2024</v>
      </c>
      <c r="D793" s="6" t="str">
        <f>IF(ISBLANK(VLOOKUP($A793,Courses!$A:D, COLUMN(D793), 0)), "", VLOOKUP($A793,Courses!$A:D, COLUMN(D793), 0))</f>
        <v>Wetlands</v>
      </c>
      <c r="E793" s="7" t="str">
        <f>IF(ISBLANK(VLOOKUP($A793,Courses!$A:E, COLUMN(E793), 0)), "", VLOOKUP($A793,Courses!$A:E, COLUMN(E793), 0))</f>
        <v/>
      </c>
      <c r="F793" s="72" t="str">
        <f>IF(ISBLANK(VLOOKUP($A793,Courses!$A:F, COLUMN(F793), 0)), "", VLOOKUP($A793,Courses!$A:F, COLUMN(F793), 0))</f>
        <v>inverness_golf_and_cc_hole01.jpg</v>
      </c>
      <c r="G793" s="72" t="str">
        <f>IF(ISBLANK(VLOOKUP($A793,Courses!$A:G, COLUMN(G793), 0)), "", VLOOKUP($A793,Courses!$A:G, COLUMN(G793), 0))</f>
        <v>inverness_golf_and_cc_hole18.jpg</v>
      </c>
      <c r="H793" s="72" t="str">
        <f>IF(ISBLANK(VLOOKUP($A793,Courses!$A:H, COLUMN(H793), 0)), "", VLOOKUP($A793,Courses!$A:H, COLUMN(H793), 0))</f>
        <v/>
      </c>
      <c r="I793" s="72" t="str">
        <f>IF(ISBLANK(VLOOKUP($A793,Courses!$A:I, COLUMN(I793), 0)), "", VLOOKUP($A793,Courses!$A:I, COLUMN(I793), 0))</f>
        <v/>
      </c>
      <c r="J793" s="72" t="str">
        <f>IF(ISBLANK(VLOOKUP($A793,Courses!$A:J, COLUMN(J793), 0)), "", VLOOKUP($A793,Courses!$A:J, COLUMN(J793), 0))</f>
        <v/>
      </c>
      <c r="K793" s="57" t="str">
        <f>IF(ISBLANK(VLOOKUP($A793,Courses!$A:K, COLUMN(K793), 0)), "", VLOOKUP($A793,Courses!$A:K, COLUMN(K793), 0))</f>
        <v>inverness_golf_and_cc.zip</v>
      </c>
      <c r="L793" s="8" t="str">
        <f>IF(ISBLANK(VLOOKUP($A793,Courses!$A:L, COLUMN(L793), 0)), "", VLOOKUP($A793,Courses!$A:L, COLUMN(L793), 0))</f>
        <v>Bute@inverness</v>
      </c>
      <c r="M793" s="8">
        <f>IF(ISBLANK(VLOOKUP($A793,Courses!$A:M, COLUMN(M793), 0)), "", VLOOKUP($A793,Courses!$A:M, COLUMN(M793), 0))</f>
        <v>16.100000000000001</v>
      </c>
      <c r="N793" s="9">
        <f>IF(ISBLANK(VLOOKUP($A793,Courses!$A:N, COLUMN(N793), 0)), "", VLOOKUP($A793,Courses!$A:N, COLUMN(N793), 0))</f>
        <v>37094</v>
      </c>
      <c r="O793" s="8" t="str">
        <f>IF(ISBLANK(VLOOKUP($A793,Courses!$A:O, COLUMN(O793), 0)), "", VLOOKUP($A793,Courses!$A:O, COLUMN(O793), 0))</f>
        <v>augusta2001</v>
      </c>
      <c r="P793" s="8" t="str">
        <f>IF(ISBLANK(VLOOKUP($A793,Courses!$A:P, COLUMN(P793), 0)), "", VLOOKUP($A793,Courses!$A:P, COLUMN(P793), 0))</f>
        <v>beartooth</v>
      </c>
      <c r="Q793" s="8" t="str">
        <f>IF(ISBLANK(VLOOKUP($A793,Courses!$A:Q, COLUMN(Q793), 0)), "", VLOOKUP($A793,Courses!$A:Q, COLUMN(Q793), 0))</f>
        <v>sammamish</v>
      </c>
      <c r="R793" s="8" t="str">
        <f>IF(ISBLANK(VLOOKUP($A793,Courses!$A:R, COLUMN(R793), 0)), "", VLOOKUP($A793,Courses!$A:R, COLUMN(R793), 0))</f>
        <v>sawgrass</v>
      </c>
      <c r="S793" s="8" t="str">
        <f>IF(ISBLANK(VLOOKUP($A793,Courses!$A:S, COLUMN(S793), 0)), "", VLOOKUP($A793,Courses!$A:S, COLUMN(S793), 0))</f>
        <v>threerivers</v>
      </c>
      <c r="T793" s="8" t="str">
        <f>IF(ISBLANK(VLOOKUP($A793,Courses!$A:T, COLUMN(T793), 0)), "", VLOOKUP($A793,Courses!$A:T, COLUMN(T793), 0))</f>
        <v/>
      </c>
      <c r="U793" s="8" t="str">
        <f>IF(ISBLANK(VLOOKUP($A793,Courses!$A:U, COLUMN(U793), 0)), "", VLOOKUP($A793,Courses!$A:U, COLUMN(U793), 0))</f>
        <v/>
      </c>
      <c r="V793" s="8" t="str">
        <f>IF(ISBLANK(VLOOKUP($A793,Courses!$A:V, COLUMN(V793), 0)), "", VLOOKUP($A793,Courses!$A:V, COLUMN(V793), 0))</f>
        <v/>
      </c>
      <c r="W793" s="8" t="str">
        <f>IF(ISBLANK(VLOOKUP($A793,Courses!$A:W, COLUMN(W793), 0)), "", VLOOKUP($A793,Courses!$A:W, COLUMN(W793), 0))</f>
        <v/>
      </c>
      <c r="X793" s="8" t="str">
        <f>IF(ISBLANK(VLOOKUP($A793,Courses!$A:X, COLUMN(X793), 0)), "", VLOOKUP($A793,Courses!$A:X, COLUMN(X793), 0))</f>
        <v/>
      </c>
      <c r="Y793" s="8" t="str">
        <f>IF(ISBLANK(VLOOKUP($A793,Courses!$A:Y, COLUMN(Y793), 0)), "", VLOOKUP($A793,Courses!$A:Y, COLUMN(Y793), 0))</f>
        <v/>
      </c>
      <c r="Z793" s="8" t="str">
        <f>IF(ISBLANK(VLOOKUP($A793,Courses!$A:Z, COLUMN(Z793), 0)), "", VLOOKUP($A793,Courses!$A:Z, COLUMN(Z793), 0))</f>
        <v/>
      </c>
      <c r="AA793" s="8" t="str">
        <f>IF(ISBLANK(VLOOKUP($A793,Courses!$A:AA, COLUMN(AA793), 0)), "", VLOOKUP($A793,Courses!$A:AA, COLUMN(AA793), 0))</f>
        <v/>
      </c>
      <c r="AB793" s="8" t="str">
        <f>IF(ISBLANK(VLOOKUP($A793,Courses!$A:AB, COLUMN(AB793), 0)), "", VLOOKUP($A793,Courses!$A:AB, COLUMN(AB793), 0))</f>
        <v/>
      </c>
      <c r="AC793" s="8" t="str">
        <f>IF(ISBLANK(VLOOKUP($A793,Courses!$A:AC, COLUMN(AC793), 0)), "", VLOOKUP($A793,Courses!$A:AC, COLUMN(AC793), 0))</f>
        <v/>
      </c>
      <c r="AD793" s="8" t="str">
        <f>IF(ISBLANK(VLOOKUP($A793,Courses!$A:AD, COLUMN(AD793), 0)), "", VLOOKUP($A793,Courses!$A:AD, COLUMN(AD793), 0))</f>
        <v/>
      </c>
      <c r="AE793" s="8" t="str">
        <f>IF(ISBLANK(VLOOKUP($A793,Courses!$A:AE, COLUMN(AE793), 0)), "", VLOOKUP($A793,Courses!$A:AE, COLUMN(AE793), 0))</f>
        <v/>
      </c>
      <c r="AF793" s="8" t="str">
        <f>IF(ISBLANK(VLOOKUP($A793,Courses!$A:AF, COLUMN(AF793), 0)), "", VLOOKUP($A793,Courses!$A:AF, COLUMN(AF793), 0))</f>
        <v/>
      </c>
      <c r="AG793" s="8">
        <f>IF(ISBLANK(VLOOKUP($A793,Courses!$A:AG, COLUMN(AG793), 0)), "", VLOOKUP($A793,Courses!$A:AG, COLUMN(AG793), 0))</f>
        <v>1</v>
      </c>
      <c r="AH793" s="8">
        <f>IF(ISBLANK(VLOOKUP($A793,Courses!$A:AH, COLUMN(AH793), 0)), "", VLOOKUP($A793,Courses!$A:AH, COLUMN(AH793), 0))</f>
        <v>18</v>
      </c>
      <c r="AI793" s="8" t="str">
        <f>IF(ISBLANK(VLOOKUP($A793,Courses!$A:AI, COLUMN(AI793), 0)), "", VLOOKUP($A793,Courses!$A:AI, COLUMN(AI793), 0))</f>
        <v/>
      </c>
      <c r="AJ793" s="8" t="str">
        <f>IF(ISBLANK(VLOOKUP($A793,Courses!$A:AJ, COLUMN(AJ793), 0)), "", VLOOKUP($A793,Courses!$A:AJ, COLUMN(AJ793), 0))</f>
        <v/>
      </c>
      <c r="AK793" s="8" t="str">
        <f>IF(ISBLANK(VLOOKUP($A793,Courses!$A:AK, COLUMN(AK793), 0)), "", VLOOKUP($A793,Courses!$A:AK, COLUMN(AK793), 0))</f>
        <v/>
      </c>
      <c r="AL793" s="8"/>
      <c r="AM793" s="8"/>
    </row>
    <row r="794" spans="1:39" ht="12.75" customHeight="1">
      <c r="A794" s="4">
        <v>1456</v>
      </c>
      <c r="B794" s="4"/>
      <c r="C794" s="69" t="s">
        <v>2027</v>
      </c>
      <c r="D794" s="6" t="str">
        <f>IF(ISBLANK(VLOOKUP($A794,Courses!$A:D, COLUMN(D794), 0)), "", VLOOKUP($A794,Courses!$A:D, COLUMN(D794), 0))</f>
        <v>Mtn valley</v>
      </c>
      <c r="E794" s="7" t="str">
        <f>IF(ISBLANK(VLOOKUP($A794,Courses!$A:E, COLUMN(E794), 0)), "", VLOOKUP($A794,Courses!$A:E, COLUMN(E794), 0))</f>
        <v/>
      </c>
      <c r="F794" s="72" t="str">
        <f>IF(ISBLANK(VLOOKUP($A794,Courses!$A:F, COLUMN(F794), 0)), "", VLOOKUP($A794,Courses!$A:F, COLUMN(F794), 0))</f>
        <v>invictus_meno_splash.jpg</v>
      </c>
      <c r="G794" s="72" t="str">
        <f>IF(ISBLANK(VLOOKUP($A794,Courses!$A:G, COLUMN(G794), 0)), "", VLOOKUP($A794,Courses!$A:G, COLUMN(G794), 0))</f>
        <v>invictus_meno_gc_hole09.jpg</v>
      </c>
      <c r="H794" s="72" t="str">
        <f>IF(ISBLANK(VLOOKUP($A794,Courses!$A:H, COLUMN(H794), 0)), "", VLOOKUP($A794,Courses!$A:H, COLUMN(H794), 0))</f>
        <v/>
      </c>
      <c r="I794" s="72" t="str">
        <f>IF(ISBLANK(VLOOKUP($A794,Courses!$A:I, COLUMN(I794), 0)), "", VLOOKUP($A794,Courses!$A:I, COLUMN(I794), 0))</f>
        <v/>
      </c>
      <c r="J794" s="72" t="str">
        <f>IF(ISBLANK(VLOOKUP($A794,Courses!$A:J, COLUMN(J794), 0)), "", VLOOKUP($A794,Courses!$A:J, COLUMN(J794), 0))</f>
        <v/>
      </c>
      <c r="K794" s="57" t="str">
        <f>IF(ISBLANK(VLOOKUP($A794,Courses!$A:K, COLUMN(K794), 0)), "", VLOOKUP($A794,Courses!$A:K, COLUMN(K794), 0))</f>
        <v>invictus_meno_gc.zip</v>
      </c>
      <c r="L794" s="8" t="str">
        <f>IF(ISBLANK(VLOOKUP($A794,Courses!$A:L, COLUMN(L794), 0)), "", VLOOKUP($A794,Courses!$A:L, COLUMN(L794), 0))</f>
        <v>Crank</v>
      </c>
      <c r="M794" s="8">
        <f>IF(ISBLANK(VLOOKUP($A794,Courses!$A:M, COLUMN(M794), 0)), "", VLOOKUP($A794,Courses!$A:M, COLUMN(M794), 0))</f>
        <v>12.7</v>
      </c>
      <c r="N794" s="9">
        <f>IF(ISBLANK(VLOOKUP($A794,Courses!$A:N, COLUMN(N794), 0)), "", VLOOKUP($A794,Courses!$A:N, COLUMN(N794), 0))</f>
        <v>38904</v>
      </c>
      <c r="O794" s="8" t="str">
        <f>IF(ISBLANK(VLOOKUP($A794,Courses!$A:O, COLUMN(O794), 0)), "", VLOOKUP($A794,Courses!$A:O, COLUMN(O794), 0))</f>
        <v>threerivers</v>
      </c>
      <c r="P794" s="8" t="str">
        <f>IF(ISBLANK(VLOOKUP($A794,Courses!$A:P, COLUMN(P794), 0)), "", VLOOKUP($A794,Courses!$A:P, COLUMN(P794), 0))</f>
        <v>woodfordpark</v>
      </c>
      <c r="Q794" s="8" t="str">
        <f>IF(ISBLANK(VLOOKUP($A794,Courses!$A:Q, COLUMN(Q794), 0)), "", VLOOKUP($A794,Courses!$A:Q, COLUMN(Q794), 0))</f>
        <v/>
      </c>
      <c r="R794" s="8" t="str">
        <f>IF(ISBLANK(VLOOKUP($A794,Courses!$A:R, COLUMN(R794), 0)), "", VLOOKUP($A794,Courses!$A:R, COLUMN(R794), 0))</f>
        <v/>
      </c>
      <c r="S794" s="8" t="str">
        <f>IF(ISBLANK(VLOOKUP($A794,Courses!$A:S, COLUMN(S794), 0)), "", VLOOKUP($A794,Courses!$A:S, COLUMN(S794), 0))</f>
        <v/>
      </c>
      <c r="T794" s="8" t="str">
        <f>IF(ISBLANK(VLOOKUP($A794,Courses!$A:T, COLUMN(T794), 0)), "", VLOOKUP($A794,Courses!$A:T, COLUMN(T794), 0))</f>
        <v/>
      </c>
      <c r="U794" s="8" t="str">
        <f>IF(ISBLANK(VLOOKUP($A794,Courses!$A:U, COLUMN(U794), 0)), "", VLOOKUP($A794,Courses!$A:U, COLUMN(U794), 0))</f>
        <v/>
      </c>
      <c r="V794" s="8" t="str">
        <f>IF(ISBLANK(VLOOKUP($A794,Courses!$A:V, COLUMN(V794), 0)), "", VLOOKUP($A794,Courses!$A:V, COLUMN(V794), 0))</f>
        <v/>
      </c>
      <c r="W794" s="8" t="str">
        <f>IF(ISBLANK(VLOOKUP($A794,Courses!$A:W, COLUMN(W794), 0)), "", VLOOKUP($A794,Courses!$A:W, COLUMN(W794), 0))</f>
        <v/>
      </c>
      <c r="X794" s="8" t="str">
        <f>IF(ISBLANK(VLOOKUP($A794,Courses!$A:X, COLUMN(X794), 0)), "", VLOOKUP($A794,Courses!$A:X, COLUMN(X794), 0))</f>
        <v/>
      </c>
      <c r="Y794" s="8" t="str">
        <f>IF(ISBLANK(VLOOKUP($A794,Courses!$A:Y, COLUMN(Y794), 0)), "", VLOOKUP($A794,Courses!$A:Y, COLUMN(Y794), 0))</f>
        <v/>
      </c>
      <c r="Z794" s="8" t="str">
        <f>IF(ISBLANK(VLOOKUP($A794,Courses!$A:Z, COLUMN(Z794), 0)), "", VLOOKUP($A794,Courses!$A:Z, COLUMN(Z794), 0))</f>
        <v/>
      </c>
      <c r="AA794" s="8" t="str">
        <f>IF(ISBLANK(VLOOKUP($A794,Courses!$A:AA, COLUMN(AA794), 0)), "", VLOOKUP($A794,Courses!$A:AA, COLUMN(AA794), 0))</f>
        <v/>
      </c>
      <c r="AB794" s="8" t="str">
        <f>IF(ISBLANK(VLOOKUP($A794,Courses!$A:AB, COLUMN(AB794), 0)), "", VLOOKUP($A794,Courses!$A:AB, COLUMN(AB794), 0))</f>
        <v/>
      </c>
      <c r="AC794" s="8" t="str">
        <f>IF(ISBLANK(VLOOKUP($A794,Courses!$A:AC, COLUMN(AC794), 0)), "", VLOOKUP($A794,Courses!$A:AC, COLUMN(AC794), 0))</f>
        <v/>
      </c>
      <c r="AD794" s="8" t="str">
        <f>IF(ISBLANK(VLOOKUP($A794,Courses!$A:AD, COLUMN(AD794), 0)), "", VLOOKUP($A794,Courses!$A:AD, COLUMN(AD794), 0))</f>
        <v/>
      </c>
      <c r="AE794" s="8" t="str">
        <f>IF(ISBLANK(VLOOKUP($A794,Courses!$A:AE, COLUMN(AE794), 0)), "", VLOOKUP($A794,Courses!$A:AE, COLUMN(AE794), 0))</f>
        <v/>
      </c>
      <c r="AF794" s="8" t="str">
        <f>IF(ISBLANK(VLOOKUP($A794,Courses!$A:AF, COLUMN(AF794), 0)), "", VLOOKUP($A794,Courses!$A:AF, COLUMN(AF794), 0))</f>
        <v/>
      </c>
      <c r="AG794" s="8" t="str">
        <f>IF(ISBLANK(VLOOKUP($A794,Courses!$A:AG, COLUMN(AG794), 0)), "", VLOOKUP($A794,Courses!$A:AG, COLUMN(AG794), 0))</f>
        <v>Sp</v>
      </c>
      <c r="AH794" s="8">
        <f>IF(ISBLANK(VLOOKUP($A794,Courses!$A:AH, COLUMN(AH794), 0)), "", VLOOKUP($A794,Courses!$A:AH, COLUMN(AH794), 0))</f>
        <v>9</v>
      </c>
      <c r="AI794" s="8" t="str">
        <f>IF(ISBLANK(VLOOKUP($A794,Courses!$A:AI, COLUMN(AI794), 0)), "", VLOOKUP($A794,Courses!$A:AI, COLUMN(AI794), 0))</f>
        <v/>
      </c>
      <c r="AJ794" s="8" t="str">
        <f>IF(ISBLANK(VLOOKUP($A794,Courses!$A:AJ, COLUMN(AJ794), 0)), "", VLOOKUP($A794,Courses!$A:AJ, COLUMN(AJ794), 0))</f>
        <v/>
      </c>
      <c r="AK794" s="8" t="str">
        <f>IF(ISBLANK(VLOOKUP($A794,Courses!$A:AK, COLUMN(AK794), 0)), "", VLOOKUP($A794,Courses!$A:AK, COLUMN(AK794), 0))</f>
        <v/>
      </c>
      <c r="AL794" s="8"/>
      <c r="AM794" s="8"/>
    </row>
    <row r="795" spans="1:39" ht="12.75" customHeight="1">
      <c r="A795" s="4">
        <v>706</v>
      </c>
      <c r="B795" s="4"/>
      <c r="C795" s="69" t="s">
        <v>2029</v>
      </c>
      <c r="D795" s="6" t="str">
        <f>IF(ISBLANK(VLOOKUP($A795,Courses!$A:D, COLUMN(D795), 0)), "", VLOOKUP($A795,Courses!$A:D, COLUMN(D795), 0))</f>
        <v>Woodlands</v>
      </c>
      <c r="E795" s="7" t="str">
        <f>IF(ISBLANK(VLOOKUP($A795,Courses!$A:E, COLUMN(E795), 0)), "", VLOOKUP($A795,Courses!$A:E, COLUMN(E795), 0))</f>
        <v/>
      </c>
      <c r="F795" s="72" t="str">
        <f>IF(ISBLANK(VLOOKUP($A795,Courses!$A:F, COLUMN(F795), 0)), "", VLOOKUP($A795,Courses!$A:F, COLUMN(F795), 0))</f>
        <v>iron_court_gc_hole01.jpg</v>
      </c>
      <c r="G795" s="72" t="str">
        <f>IF(ISBLANK(VLOOKUP($A795,Courses!$A:G, COLUMN(G795), 0)), "", VLOOKUP($A795,Courses!$A:G, COLUMN(G795), 0))</f>
        <v>iron_court_gc_hole02.jpg</v>
      </c>
      <c r="H795" s="72" t="str">
        <f>IF(ISBLANK(VLOOKUP($A795,Courses!$A:H, COLUMN(H795), 0)), "", VLOOKUP($A795,Courses!$A:H, COLUMN(H795), 0))</f>
        <v/>
      </c>
      <c r="I795" s="72" t="str">
        <f>IF(ISBLANK(VLOOKUP($A795,Courses!$A:I, COLUMN(I795), 0)), "", VLOOKUP($A795,Courses!$A:I, COLUMN(I795), 0))</f>
        <v/>
      </c>
      <c r="J795" s="72" t="str">
        <f>IF(ISBLANK(VLOOKUP($A795,Courses!$A:J, COLUMN(J795), 0)), "", VLOOKUP($A795,Courses!$A:J, COLUMN(J795), 0))</f>
        <v/>
      </c>
      <c r="K795" s="57" t="str">
        <f>IF(ISBLANK(VLOOKUP($A795,Courses!$A:K, COLUMN(K795), 0)), "", VLOOKUP($A795,Courses!$A:K, COLUMN(K795), 0))</f>
        <v>iron_court_gc.zip</v>
      </c>
      <c r="L795" s="8" t="str">
        <f>IF(ISBLANK(VLOOKUP($A795,Courses!$A:L, COLUMN(L795), 0)), "", VLOOKUP($A795,Courses!$A:L, COLUMN(L795), 0))</f>
        <v>BigIron3</v>
      </c>
      <c r="M795" s="8">
        <f>IF(ISBLANK(VLOOKUP($A795,Courses!$A:M, COLUMN(M795), 0)), "", VLOOKUP($A795,Courses!$A:M, COLUMN(M795), 0))</f>
        <v>5.6</v>
      </c>
      <c r="N795" s="9">
        <f>IF(ISBLANK(VLOOKUP($A795,Courses!$A:N, COLUMN(N795), 0)), "", VLOOKUP($A795,Courses!$A:N, COLUMN(N795), 0))</f>
        <v>37071</v>
      </c>
      <c r="O795" s="8" t="str">
        <f>IF(ISBLANK(VLOOKUP($A795,Courses!$A:O, COLUMN(O795), 0)), "", VLOOKUP($A795,Courses!$A:O, COLUMN(O795), 0))</f>
        <v/>
      </c>
      <c r="P795" s="8" t="str">
        <f>IF(ISBLANK(VLOOKUP($A795,Courses!$A:P, COLUMN(P795), 0)), "", VLOOKUP($A795,Courses!$A:P, COLUMN(P795), 0))</f>
        <v/>
      </c>
      <c r="Q795" s="8" t="str">
        <f>IF(ISBLANK(VLOOKUP($A795,Courses!$A:Q, COLUMN(Q795), 0)), "", VLOOKUP($A795,Courses!$A:Q, COLUMN(Q795), 0))</f>
        <v/>
      </c>
      <c r="R795" s="8" t="str">
        <f>IF(ISBLANK(VLOOKUP($A795,Courses!$A:R, COLUMN(R795), 0)), "", VLOOKUP($A795,Courses!$A:R, COLUMN(R795), 0))</f>
        <v/>
      </c>
      <c r="S795" s="8" t="str">
        <f>IF(ISBLANK(VLOOKUP($A795,Courses!$A:S, COLUMN(S795), 0)), "", VLOOKUP($A795,Courses!$A:S, COLUMN(S795), 0))</f>
        <v/>
      </c>
      <c r="T795" s="8" t="str">
        <f>IF(ISBLANK(VLOOKUP($A795,Courses!$A:T, COLUMN(T795), 0)), "", VLOOKUP($A795,Courses!$A:T, COLUMN(T795), 0))</f>
        <v/>
      </c>
      <c r="U795" s="8" t="str">
        <f>IF(ISBLANK(VLOOKUP($A795,Courses!$A:U, COLUMN(U795), 0)), "", VLOOKUP($A795,Courses!$A:U, COLUMN(U795), 0))</f>
        <v/>
      </c>
      <c r="V795" s="8" t="str">
        <f>IF(ISBLANK(VLOOKUP($A795,Courses!$A:V, COLUMN(V795), 0)), "", VLOOKUP($A795,Courses!$A:V, COLUMN(V795), 0))</f>
        <v/>
      </c>
      <c r="W795" s="8" t="str">
        <f>IF(ISBLANK(VLOOKUP($A795,Courses!$A:W, COLUMN(W795), 0)), "", VLOOKUP($A795,Courses!$A:W, COLUMN(W795), 0))</f>
        <v/>
      </c>
      <c r="X795" s="8" t="str">
        <f>IF(ISBLANK(VLOOKUP($A795,Courses!$A:X, COLUMN(X795), 0)), "", VLOOKUP($A795,Courses!$A:X, COLUMN(X795), 0))</f>
        <v/>
      </c>
      <c r="Y795" s="8" t="str">
        <f>IF(ISBLANK(VLOOKUP($A795,Courses!$A:Y, COLUMN(Y795), 0)), "", VLOOKUP($A795,Courses!$A:Y, COLUMN(Y795), 0))</f>
        <v/>
      </c>
      <c r="Z795" s="8" t="str">
        <f>IF(ISBLANK(VLOOKUP($A795,Courses!$A:Z, COLUMN(Z795), 0)), "", VLOOKUP($A795,Courses!$A:Z, COLUMN(Z795), 0))</f>
        <v/>
      </c>
      <c r="AA795" s="8" t="str">
        <f>IF(ISBLANK(VLOOKUP($A795,Courses!$A:AA, COLUMN(AA795), 0)), "", VLOOKUP($A795,Courses!$A:AA, COLUMN(AA795), 0))</f>
        <v/>
      </c>
      <c r="AB795" s="8" t="str">
        <f>IF(ISBLANK(VLOOKUP($A795,Courses!$A:AB, COLUMN(AB795), 0)), "", VLOOKUP($A795,Courses!$A:AB, COLUMN(AB795), 0))</f>
        <v/>
      </c>
      <c r="AC795" s="8" t="str">
        <f>IF(ISBLANK(VLOOKUP($A795,Courses!$A:AC, COLUMN(AC795), 0)), "", VLOOKUP($A795,Courses!$A:AC, COLUMN(AC795), 0))</f>
        <v/>
      </c>
      <c r="AD795" s="8" t="str">
        <f>IF(ISBLANK(VLOOKUP($A795,Courses!$A:AD, COLUMN(AD795), 0)), "", VLOOKUP($A795,Courses!$A:AD, COLUMN(AD795), 0))</f>
        <v/>
      </c>
      <c r="AE795" s="8" t="str">
        <f>IF(ISBLANK(VLOOKUP($A795,Courses!$A:AE, COLUMN(AE795), 0)), "", VLOOKUP($A795,Courses!$A:AE, COLUMN(AE795), 0))</f>
        <v/>
      </c>
      <c r="AF795" s="8" t="str">
        <f>IF(ISBLANK(VLOOKUP($A795,Courses!$A:AF, COLUMN(AF795), 0)), "", VLOOKUP($A795,Courses!$A:AF, COLUMN(AF795), 0))</f>
        <v/>
      </c>
      <c r="AG795" s="8">
        <f>IF(ISBLANK(VLOOKUP($A795,Courses!$A:AG, COLUMN(AG795), 0)), "", VLOOKUP($A795,Courses!$A:AG, COLUMN(AG795), 0))</f>
        <v>1</v>
      </c>
      <c r="AH795" s="8">
        <f>IF(ISBLANK(VLOOKUP($A795,Courses!$A:AH, COLUMN(AH795), 0)), "", VLOOKUP($A795,Courses!$A:AH, COLUMN(AH795), 0))</f>
        <v>2</v>
      </c>
      <c r="AI795" s="8" t="str">
        <f>IF(ISBLANK(VLOOKUP($A795,Courses!$A:AI, COLUMN(AI795), 0)), "", VLOOKUP($A795,Courses!$A:AI, COLUMN(AI795), 0))</f>
        <v/>
      </c>
      <c r="AJ795" s="8" t="str">
        <f>IF(ISBLANK(VLOOKUP($A795,Courses!$A:AJ, COLUMN(AJ795), 0)), "", VLOOKUP($A795,Courses!$A:AJ, COLUMN(AJ795), 0))</f>
        <v/>
      </c>
      <c r="AK795" s="8" t="str">
        <f>IF(ISBLANK(VLOOKUP($A795,Courses!$A:AK, COLUMN(AK795), 0)), "", VLOOKUP($A795,Courses!$A:AK, COLUMN(AK795), 0))</f>
        <v/>
      </c>
      <c r="AL795" s="8"/>
      <c r="AM795" s="8"/>
    </row>
    <row r="796" spans="1:39" ht="12.75" customHeight="1">
      <c r="A796" s="4">
        <v>1655</v>
      </c>
      <c r="B796" s="4"/>
      <c r="C796" s="69" t="s">
        <v>2032</v>
      </c>
      <c r="D796" s="6" t="str">
        <f>IF(ISBLANK(VLOOKUP($A796,Courses!$A:D, COLUMN(D796), 0)), "", VLOOKUP($A796,Courses!$A:D, COLUMN(D796), 0))</f>
        <v>Parkland</v>
      </c>
      <c r="E796" s="7" t="str">
        <f>IF(ISBLANK(VLOOKUP($A796,Courses!$A:E, COLUMN(E796), 0)), "", VLOOKUP($A796,Courses!$A:E, COLUMN(E796), 0))</f>
        <v/>
      </c>
      <c r="F796" s="72" t="str">
        <f>IF(ISBLANK(VLOOKUP($A796,Courses!$A:F, COLUMN(F796), 0)), "", VLOOKUP($A796,Courses!$A:F, COLUMN(F796), 0))</f>
        <v>iron_eagle_splash.jpg</v>
      </c>
      <c r="G796" s="72" t="str">
        <f>IF(ISBLANK(VLOOKUP($A796,Courses!$A:G, COLUMN(G796), 0)), "", VLOOKUP($A796,Courses!$A:G, COLUMN(G796), 0))</f>
        <v>iron_eagle_hole03.jpg</v>
      </c>
      <c r="H796" s="72" t="str">
        <f>IF(ISBLANK(VLOOKUP($A796,Courses!$A:H, COLUMN(H796), 0)), "", VLOOKUP($A796,Courses!$A:H, COLUMN(H796), 0))</f>
        <v/>
      </c>
      <c r="I796" s="72" t="str">
        <f>IF(ISBLANK(VLOOKUP($A796,Courses!$A:I, COLUMN(I796), 0)), "", VLOOKUP($A796,Courses!$A:I, COLUMN(I796), 0))</f>
        <v/>
      </c>
      <c r="J796" s="72" t="str">
        <f>IF(ISBLANK(VLOOKUP($A796,Courses!$A:J, COLUMN(J796), 0)), "", VLOOKUP($A796,Courses!$A:J, COLUMN(J796), 0))</f>
        <v/>
      </c>
      <c r="K796" s="57" t="str">
        <f>IF(ISBLANK(VLOOKUP($A796,Courses!$A:K, COLUMN(K796), 0)), "", VLOOKUP($A796,Courses!$A:K, COLUMN(K796), 0))</f>
        <v>iron_eagle.zip</v>
      </c>
      <c r="L796" s="8" t="str">
        <f>IF(ISBLANK(VLOOKUP($A796,Courses!$A:L, COLUMN(L796), 0)), "", VLOOKUP($A796,Courses!$A:L, COLUMN(L796), 0))</f>
        <v>HuskerGolfer</v>
      </c>
      <c r="M796" s="8">
        <f>IF(ISBLANK(VLOOKUP($A796,Courses!$A:M, COLUMN(M796), 0)), "", VLOOKUP($A796,Courses!$A:M, COLUMN(M796), 0))</f>
        <v>2.6</v>
      </c>
      <c r="N796" s="9">
        <f>IF(ISBLANK(VLOOKUP($A796,Courses!$A:N, COLUMN(N796), 0)), "", VLOOKUP($A796,Courses!$A:N, COLUMN(N796), 0))</f>
        <v>37057</v>
      </c>
      <c r="O796" s="8" t="str">
        <f>IF(ISBLANK(VLOOKUP($A796,Courses!$A:O, COLUMN(O796), 0)), "", VLOOKUP($A796,Courses!$A:O, COLUMN(O796), 0))</f>
        <v>magallowaymountainver2</v>
      </c>
      <c r="P796" s="8" t="str">
        <f>IF(ISBLANK(VLOOKUP($A796,Courses!$A:P, COLUMN(P796), 0)), "", VLOOKUP($A796,Courses!$A:P, COLUMN(P796), 0))</f>
        <v>mythlibrary</v>
      </c>
      <c r="Q796" s="8" t="str">
        <f>IF(ISBLANK(VLOOKUP($A796,Courses!$A:Q, COLUMN(Q796), 0)), "", VLOOKUP($A796,Courses!$A:Q, COLUMN(Q796), 0))</f>
        <v>scottsdaletextures</v>
      </c>
      <c r="R796" s="8" t="str">
        <f>IF(ISBLANK(VLOOKUP($A796,Courses!$A:R, COLUMN(R796), 0)), "", VLOOKUP($A796,Courses!$A:R, COLUMN(R796), 0))</f>
        <v/>
      </c>
      <c r="S796" s="8" t="str">
        <f>IF(ISBLANK(VLOOKUP($A796,Courses!$A:S, COLUMN(S796), 0)), "", VLOOKUP($A796,Courses!$A:S, COLUMN(S796), 0))</f>
        <v/>
      </c>
      <c r="T796" s="8" t="str">
        <f>IF(ISBLANK(VLOOKUP($A796,Courses!$A:T, COLUMN(T796), 0)), "", VLOOKUP($A796,Courses!$A:T, COLUMN(T796), 0))</f>
        <v/>
      </c>
      <c r="U796" s="8" t="str">
        <f>IF(ISBLANK(VLOOKUP($A796,Courses!$A:U, COLUMN(U796), 0)), "", VLOOKUP($A796,Courses!$A:U, COLUMN(U796), 0))</f>
        <v/>
      </c>
      <c r="V796" s="8" t="str">
        <f>IF(ISBLANK(VLOOKUP($A796,Courses!$A:V, COLUMN(V796), 0)), "", VLOOKUP($A796,Courses!$A:V, COLUMN(V796), 0))</f>
        <v/>
      </c>
      <c r="W796" s="8" t="str">
        <f>IF(ISBLANK(VLOOKUP($A796,Courses!$A:W, COLUMN(W796), 0)), "", VLOOKUP($A796,Courses!$A:W, COLUMN(W796), 0))</f>
        <v/>
      </c>
      <c r="X796" s="8" t="str">
        <f>IF(ISBLANK(VLOOKUP($A796,Courses!$A:X, COLUMN(X796), 0)), "", VLOOKUP($A796,Courses!$A:X, COLUMN(X796), 0))</f>
        <v/>
      </c>
      <c r="Y796" s="8" t="str">
        <f>IF(ISBLANK(VLOOKUP($A796,Courses!$A:Y, COLUMN(Y796), 0)), "", VLOOKUP($A796,Courses!$A:Y, COLUMN(Y796), 0))</f>
        <v/>
      </c>
      <c r="Z796" s="8" t="str">
        <f>IF(ISBLANK(VLOOKUP($A796,Courses!$A:Z, COLUMN(Z796), 0)), "", VLOOKUP($A796,Courses!$A:Z, COLUMN(Z796), 0))</f>
        <v/>
      </c>
      <c r="AA796" s="8" t="str">
        <f>IF(ISBLANK(VLOOKUP($A796,Courses!$A:AA, COLUMN(AA796), 0)), "", VLOOKUP($A796,Courses!$A:AA, COLUMN(AA796), 0))</f>
        <v/>
      </c>
      <c r="AB796" s="8" t="str">
        <f>IF(ISBLANK(VLOOKUP($A796,Courses!$A:AB, COLUMN(AB796), 0)), "", VLOOKUP($A796,Courses!$A:AB, COLUMN(AB796), 0))</f>
        <v/>
      </c>
      <c r="AC796" s="8" t="str">
        <f>IF(ISBLANK(VLOOKUP($A796,Courses!$A:AC, COLUMN(AC796), 0)), "", VLOOKUP($A796,Courses!$A:AC, COLUMN(AC796), 0))</f>
        <v/>
      </c>
      <c r="AD796" s="8" t="str">
        <f>IF(ISBLANK(VLOOKUP($A796,Courses!$A:AD, COLUMN(AD796), 0)), "", VLOOKUP($A796,Courses!$A:AD, COLUMN(AD796), 0))</f>
        <v/>
      </c>
      <c r="AE796" s="8" t="str">
        <f>IF(ISBLANK(VLOOKUP($A796,Courses!$A:AE, COLUMN(AE796), 0)), "", VLOOKUP($A796,Courses!$A:AE, COLUMN(AE796), 0))</f>
        <v/>
      </c>
      <c r="AF796" s="8" t="str">
        <f>IF(ISBLANK(VLOOKUP($A796,Courses!$A:AF, COLUMN(AF796), 0)), "", VLOOKUP($A796,Courses!$A:AF, COLUMN(AF796), 0))</f>
        <v/>
      </c>
      <c r="AG796" s="8" t="str">
        <f>IF(ISBLANK(VLOOKUP($A796,Courses!$A:AG, COLUMN(AG796), 0)), "", VLOOKUP($A796,Courses!$A:AG, COLUMN(AG796), 0))</f>
        <v>Sp</v>
      </c>
      <c r="AH796" s="8">
        <f>IF(ISBLANK(VLOOKUP($A796,Courses!$A:AH, COLUMN(AH796), 0)), "", VLOOKUP($A796,Courses!$A:AH, COLUMN(AH796), 0))</f>
        <v>3</v>
      </c>
      <c r="AI796" s="8" t="str">
        <f>IF(ISBLANK(VLOOKUP($A796,Courses!$A:AI, COLUMN(AI796), 0)), "", VLOOKUP($A796,Courses!$A:AI, COLUMN(AI796), 0))</f>
        <v/>
      </c>
      <c r="AJ796" s="8" t="str">
        <f>IF(ISBLANK(VLOOKUP($A796,Courses!$A:AJ, COLUMN(AJ796), 0)), "", VLOOKUP($A796,Courses!$A:AJ, COLUMN(AJ796), 0))</f>
        <v/>
      </c>
      <c r="AK796" s="8" t="str">
        <f>IF(ISBLANK(VLOOKUP($A796,Courses!$A:AK, COLUMN(AK796), 0)), "", VLOOKUP($A796,Courses!$A:AK, COLUMN(AK796), 0))</f>
        <v/>
      </c>
      <c r="AL796" s="8"/>
      <c r="AM796" s="8"/>
    </row>
    <row r="797" spans="1:39" ht="12.75" customHeight="1">
      <c r="A797" s="4">
        <v>786</v>
      </c>
      <c r="B797" s="4"/>
      <c r="C797" s="69" t="s">
        <v>2034</v>
      </c>
      <c r="D797" s="6" t="str">
        <f>IF(ISBLANK(VLOOKUP($A797,Courses!$A:D, COLUMN(D797), 0)), "", VLOOKUP($A797,Courses!$A:D, COLUMN(D797), 0))</f>
        <v>Mountain</v>
      </c>
      <c r="E797" s="7" t="str">
        <f>IF(ISBLANK(VLOOKUP($A797,Courses!$A:E, COLUMN(E797), 0)), "", VLOOKUP($A797,Courses!$A:E, COLUMN(E797), 0))</f>
        <v/>
      </c>
      <c r="F797" s="72" t="str">
        <f>IF(ISBLANK(VLOOKUP($A797,Courses!$A:F, COLUMN(F797), 0)), "", VLOOKUP($A797,Courses!$A:F, COLUMN(F797), 0))</f>
        <v>iron_horse_splash.jpg</v>
      </c>
      <c r="G797" s="72" t="str">
        <f>IF(ISBLANK(VLOOKUP($A797,Courses!$A:G, COLUMN(G797), 0)), "", VLOOKUP($A797,Courses!$A:G, COLUMN(G797), 0))</f>
        <v>iron_horse_hole01.jpg</v>
      </c>
      <c r="H797" s="72" t="str">
        <f>IF(ISBLANK(VLOOKUP($A797,Courses!$A:H, COLUMN(H797), 0)), "", VLOOKUP($A797,Courses!$A:H, COLUMN(H797), 0))</f>
        <v/>
      </c>
      <c r="I797" s="72" t="str">
        <f>IF(ISBLANK(VLOOKUP($A797,Courses!$A:I, COLUMN(I797), 0)), "", VLOOKUP($A797,Courses!$A:I, COLUMN(I797), 0))</f>
        <v/>
      </c>
      <c r="J797" s="72" t="str">
        <f>IF(ISBLANK(VLOOKUP($A797,Courses!$A:J, COLUMN(J797), 0)), "", VLOOKUP($A797,Courses!$A:J, COLUMN(J797), 0))</f>
        <v/>
      </c>
      <c r="K797" s="57" t="str">
        <f>IF(ISBLANK(VLOOKUP($A797,Courses!$A:K, COLUMN(K797), 0)), "", VLOOKUP($A797,Courses!$A:K, COLUMN(K797), 0))</f>
        <v>iron_horse.zip</v>
      </c>
      <c r="L797" s="8" t="str">
        <f>IF(ISBLANK(VLOOKUP($A797,Courses!$A:L, COLUMN(L797), 0)), "", VLOOKUP($A797,Courses!$A:L, COLUMN(L797), 0))</f>
        <v>Robert@</v>
      </c>
      <c r="M797" s="8">
        <f>IF(ISBLANK(VLOOKUP($A797,Courses!$A:M, COLUMN(M797), 0)), "", VLOOKUP($A797,Courses!$A:M, COLUMN(M797), 0))</f>
        <v>14.6</v>
      </c>
      <c r="N797" s="9">
        <f>IF(ISBLANK(VLOOKUP($A797,Courses!$A:N, COLUMN(N797), 0)), "", VLOOKUP($A797,Courses!$A:N, COLUMN(N797), 0))</f>
        <v>38749</v>
      </c>
      <c r="O797" s="8" t="str">
        <f>IF(ISBLANK(VLOOKUP($A797,Courses!$A:O, COLUMN(O797), 0)), "", VLOOKUP($A797,Courses!$A:O, COLUMN(O797), 0))</f>
        <v>arrowheadgc</v>
      </c>
      <c r="P797" s="8" t="str">
        <f>IF(ISBLANK(VLOOKUP($A797,Courses!$A:P, COLUMN(P797), 0)), "", VLOOKUP($A797,Courses!$A:P, COLUMN(P797), 0))</f>
        <v>arrowheadver2</v>
      </c>
      <c r="Q797" s="8" t="str">
        <f>IF(ISBLANK(VLOOKUP($A797,Courses!$A:Q, COLUMN(Q797), 0)), "", VLOOKUP($A797,Courses!$A:Q, COLUMN(Q797), 0))</f>
        <v>beartooth</v>
      </c>
      <c r="R797" s="8" t="str">
        <f>IF(ISBLANK(VLOOKUP($A797,Courses!$A:R, COLUMN(R797), 0)), "", VLOOKUP($A797,Courses!$A:R, COLUMN(R797), 0))</f>
        <v>cypress</v>
      </c>
      <c r="S797" s="8" t="str">
        <f>IF(ISBLANK(VLOOKUP($A797,Courses!$A:S, COLUMN(S797), 0)), "", VLOOKUP($A797,Courses!$A:S, COLUMN(S797), 0))</f>
        <v>houses1</v>
      </c>
      <c r="T797" s="8" t="str">
        <f>IF(ISBLANK(VLOOKUP($A797,Courses!$A:T, COLUMN(T797), 0)), "", VLOOKUP($A797,Courses!$A:T, COLUMN(T797), 0))</f>
        <v>inlandheath</v>
      </c>
      <c r="U797" s="8" t="str">
        <f>IF(ISBLANK(VLOOKUP($A797,Courses!$A:U, COLUMN(U797), 0)), "", VLOOKUP($A797,Courses!$A:U, COLUMN(U797), 0))</f>
        <v>pinkstone</v>
      </c>
      <c r="V797" s="8" t="str">
        <f>IF(ISBLANK(VLOOKUP($A797,Courses!$A:V, COLUMN(V797), 0)), "", VLOOKUP($A797,Courses!$A:V, COLUMN(V797), 0))</f>
        <v/>
      </c>
      <c r="W797" s="8" t="str">
        <f>IF(ISBLANK(VLOOKUP($A797,Courses!$A:W, COLUMN(W797), 0)), "", VLOOKUP($A797,Courses!$A:W, COLUMN(W797), 0))</f>
        <v/>
      </c>
      <c r="X797" s="8" t="str">
        <f>IF(ISBLANK(VLOOKUP($A797,Courses!$A:X, COLUMN(X797), 0)), "", VLOOKUP($A797,Courses!$A:X, COLUMN(X797), 0))</f>
        <v/>
      </c>
      <c r="Y797" s="8" t="str">
        <f>IF(ISBLANK(VLOOKUP($A797,Courses!$A:Y, COLUMN(Y797), 0)), "", VLOOKUP($A797,Courses!$A:Y, COLUMN(Y797), 0))</f>
        <v/>
      </c>
      <c r="Z797" s="8" t="str">
        <f>IF(ISBLANK(VLOOKUP($A797,Courses!$A:Z, COLUMN(Z797), 0)), "", VLOOKUP($A797,Courses!$A:Z, COLUMN(Z797), 0))</f>
        <v/>
      </c>
      <c r="AA797" s="8" t="str">
        <f>IF(ISBLANK(VLOOKUP($A797,Courses!$A:AA, COLUMN(AA797), 0)), "", VLOOKUP($A797,Courses!$A:AA, COLUMN(AA797), 0))</f>
        <v/>
      </c>
      <c r="AB797" s="8" t="str">
        <f>IF(ISBLANK(VLOOKUP($A797,Courses!$A:AB, COLUMN(AB797), 0)), "", VLOOKUP($A797,Courses!$A:AB, COLUMN(AB797), 0))</f>
        <v/>
      </c>
      <c r="AC797" s="8" t="str">
        <f>IF(ISBLANK(VLOOKUP($A797,Courses!$A:AC, COLUMN(AC797), 0)), "", VLOOKUP($A797,Courses!$A:AC, COLUMN(AC797), 0))</f>
        <v/>
      </c>
      <c r="AD797" s="8" t="str">
        <f>IF(ISBLANK(VLOOKUP($A797,Courses!$A:AD, COLUMN(AD797), 0)), "", VLOOKUP($A797,Courses!$A:AD, COLUMN(AD797), 0))</f>
        <v/>
      </c>
      <c r="AE797" s="8" t="str">
        <f>IF(ISBLANK(VLOOKUP($A797,Courses!$A:AE, COLUMN(AE797), 0)), "", VLOOKUP($A797,Courses!$A:AE, COLUMN(AE797), 0))</f>
        <v/>
      </c>
      <c r="AF797" s="8" t="str">
        <f>IF(ISBLANK(VLOOKUP($A797,Courses!$A:AF, COLUMN(AF797), 0)), "", VLOOKUP($A797,Courses!$A:AF, COLUMN(AF797), 0))</f>
        <v/>
      </c>
      <c r="AG797" s="8" t="str">
        <f>IF(ISBLANK(VLOOKUP($A797,Courses!$A:AG, COLUMN(AG797), 0)), "", VLOOKUP($A797,Courses!$A:AG, COLUMN(AG797), 0))</f>
        <v>Sp</v>
      </c>
      <c r="AH797" s="8">
        <f>IF(ISBLANK(VLOOKUP($A797,Courses!$A:AH, COLUMN(AH797), 0)), "", VLOOKUP($A797,Courses!$A:AH, COLUMN(AH797), 0))</f>
        <v>1</v>
      </c>
      <c r="AI797" s="8" t="str">
        <f>IF(ISBLANK(VLOOKUP($A797,Courses!$A:AI, COLUMN(AI797), 0)), "", VLOOKUP($A797,Courses!$A:AI, COLUMN(AI797), 0))</f>
        <v/>
      </c>
      <c r="AJ797" s="8" t="str">
        <f>IF(ISBLANK(VLOOKUP($A797,Courses!$A:AJ, COLUMN(AJ797), 0)), "", VLOOKUP($A797,Courses!$A:AJ, COLUMN(AJ797), 0))</f>
        <v/>
      </c>
      <c r="AK797" s="8" t="str">
        <f>IF(ISBLANK(VLOOKUP($A797,Courses!$A:AK, COLUMN(AK797), 0)), "", VLOOKUP($A797,Courses!$A:AK, COLUMN(AK797), 0))</f>
        <v/>
      </c>
      <c r="AL797" s="8"/>
      <c r="AM797" s="8"/>
    </row>
    <row r="798" spans="1:39" ht="12.75" customHeight="1">
      <c r="A798" s="4">
        <v>707</v>
      </c>
      <c r="B798" s="4"/>
      <c r="C798" s="69" t="s">
        <v>2036</v>
      </c>
      <c r="D798" s="6" t="str">
        <f>IF(ISBLANK(VLOOKUP($A798,Courses!$A:D, COLUMN(D798), 0)), "", VLOOKUP($A798,Courses!$A:D, COLUMN(D798), 0))</f>
        <v>Mtn valley</v>
      </c>
      <c r="E798" s="7" t="str">
        <f>IF(ISBLANK(VLOOKUP($A798,Courses!$A:E, COLUMN(E798), 0)), "", VLOOKUP($A798,Courses!$A:E, COLUMN(E798), 0))</f>
        <v/>
      </c>
      <c r="F798" s="72" t="str">
        <f>IF(ISBLANK(VLOOKUP($A798,Courses!$A:F, COLUMN(F798), 0)), "", VLOOKUP($A798,Courses!$A:F, COLUMN(F798), 0))</f>
        <v>iron_putter_and_flies_hole09.jpg</v>
      </c>
      <c r="G798" s="72" t="str">
        <f>IF(ISBLANK(VLOOKUP($A798,Courses!$A:G, COLUMN(G798), 0)), "", VLOOKUP($A798,Courses!$A:G, COLUMN(G798), 0))</f>
        <v>iron_putter_and_flies_hole17.jpg</v>
      </c>
      <c r="H798" s="72" t="str">
        <f>IF(ISBLANK(VLOOKUP($A798,Courses!$A:H, COLUMN(H798), 0)), "", VLOOKUP($A798,Courses!$A:H, COLUMN(H798), 0))</f>
        <v/>
      </c>
      <c r="I798" s="72" t="str">
        <f>IF(ISBLANK(VLOOKUP($A798,Courses!$A:I, COLUMN(I798), 0)), "", VLOOKUP($A798,Courses!$A:I, COLUMN(I798), 0))</f>
        <v/>
      </c>
      <c r="J798" s="72" t="str">
        <f>IF(ISBLANK(VLOOKUP($A798,Courses!$A:J, COLUMN(J798), 0)), "", VLOOKUP($A798,Courses!$A:J, COLUMN(J798), 0))</f>
        <v/>
      </c>
      <c r="K798" s="57" t="str">
        <f>IF(ISBLANK(VLOOKUP($A798,Courses!$A:K, COLUMN(K798), 0)), "", VLOOKUP($A798,Courses!$A:K, COLUMN(K798), 0))</f>
        <v>iron_putter_and_flies.zip</v>
      </c>
      <c r="L798" s="8" t="str">
        <f>IF(ISBLANK(VLOOKUP($A798,Courses!$A:L, COLUMN(L798), 0)), "", VLOOKUP($A798,Courses!$A:L, COLUMN(L798), 0))</f>
        <v>Rozwell</v>
      </c>
      <c r="M798" s="8">
        <f>IF(ISBLANK(VLOOKUP($A798,Courses!$A:M, COLUMN(M798), 0)), "", VLOOKUP($A798,Courses!$A:M, COLUMN(M798), 0))</f>
        <v>4.3</v>
      </c>
      <c r="N798" s="9">
        <f>IF(ISBLANK(VLOOKUP($A798,Courses!$A:N, COLUMN(N798), 0)), "", VLOOKUP($A798,Courses!$A:N, COLUMN(N798), 0))</f>
        <v>37526</v>
      </c>
      <c r="O798" s="8" t="str">
        <f>IF(ISBLANK(VLOOKUP($A798,Courses!$A:O, COLUMN(O798), 0)), "", VLOOKUP($A798,Courses!$A:O, COLUMN(O798), 0))</f>
        <v>bromont</v>
      </c>
      <c r="P798" s="8" t="str">
        <f>IF(ISBLANK(VLOOKUP($A798,Courses!$A:P, COLUMN(P798), 0)), "", VLOOKUP($A798,Courses!$A:P, COLUMN(P798), 0))</f>
        <v>sgotha</v>
      </c>
      <c r="Q798" s="8" t="str">
        <f>IF(ISBLANK(VLOOKUP($A798,Courses!$A:Q, COLUMN(Q798), 0)), "", VLOOKUP($A798,Courses!$A:Q, COLUMN(Q798), 0))</f>
        <v>thecountryclub</v>
      </c>
      <c r="R798" s="8" t="str">
        <f>IF(ISBLANK(VLOOKUP($A798,Courses!$A:R, COLUMN(R798), 0)), "", VLOOKUP($A798,Courses!$A:R, COLUMN(R798), 0))</f>
        <v/>
      </c>
      <c r="S798" s="8" t="str">
        <f>IF(ISBLANK(VLOOKUP($A798,Courses!$A:S, COLUMN(S798), 0)), "", VLOOKUP($A798,Courses!$A:S, COLUMN(S798), 0))</f>
        <v/>
      </c>
      <c r="T798" s="8" t="str">
        <f>IF(ISBLANK(VLOOKUP($A798,Courses!$A:T, COLUMN(T798), 0)), "", VLOOKUP($A798,Courses!$A:T, COLUMN(T798), 0))</f>
        <v/>
      </c>
      <c r="U798" s="8" t="str">
        <f>IF(ISBLANK(VLOOKUP($A798,Courses!$A:U, COLUMN(U798), 0)), "", VLOOKUP($A798,Courses!$A:U, COLUMN(U798), 0))</f>
        <v/>
      </c>
      <c r="V798" s="8" t="str">
        <f>IF(ISBLANK(VLOOKUP($A798,Courses!$A:V, COLUMN(V798), 0)), "", VLOOKUP($A798,Courses!$A:V, COLUMN(V798), 0))</f>
        <v/>
      </c>
      <c r="W798" s="8" t="str">
        <f>IF(ISBLANK(VLOOKUP($A798,Courses!$A:W, COLUMN(W798), 0)), "", VLOOKUP($A798,Courses!$A:W, COLUMN(W798), 0))</f>
        <v/>
      </c>
      <c r="X798" s="8" t="str">
        <f>IF(ISBLANK(VLOOKUP($A798,Courses!$A:X, COLUMN(X798), 0)), "", VLOOKUP($A798,Courses!$A:X, COLUMN(X798), 0))</f>
        <v/>
      </c>
      <c r="Y798" s="8" t="str">
        <f>IF(ISBLANK(VLOOKUP($A798,Courses!$A:Y, COLUMN(Y798), 0)), "", VLOOKUP($A798,Courses!$A:Y, COLUMN(Y798), 0))</f>
        <v/>
      </c>
      <c r="Z798" s="8" t="str">
        <f>IF(ISBLANK(VLOOKUP($A798,Courses!$A:Z, COLUMN(Z798), 0)), "", VLOOKUP($A798,Courses!$A:Z, COLUMN(Z798), 0))</f>
        <v/>
      </c>
      <c r="AA798" s="8" t="str">
        <f>IF(ISBLANK(VLOOKUP($A798,Courses!$A:AA, COLUMN(AA798), 0)), "", VLOOKUP($A798,Courses!$A:AA, COLUMN(AA798), 0))</f>
        <v/>
      </c>
      <c r="AB798" s="8" t="str">
        <f>IF(ISBLANK(VLOOKUP($A798,Courses!$A:AB, COLUMN(AB798), 0)), "", VLOOKUP($A798,Courses!$A:AB, COLUMN(AB798), 0))</f>
        <v/>
      </c>
      <c r="AC798" s="8" t="str">
        <f>IF(ISBLANK(VLOOKUP($A798,Courses!$A:AC, COLUMN(AC798), 0)), "", VLOOKUP($A798,Courses!$A:AC, COLUMN(AC798), 0))</f>
        <v/>
      </c>
      <c r="AD798" s="8" t="str">
        <f>IF(ISBLANK(VLOOKUP($A798,Courses!$A:AD, COLUMN(AD798), 0)), "", VLOOKUP($A798,Courses!$A:AD, COLUMN(AD798), 0))</f>
        <v/>
      </c>
      <c r="AE798" s="8" t="str">
        <f>IF(ISBLANK(VLOOKUP($A798,Courses!$A:AE, COLUMN(AE798), 0)), "", VLOOKUP($A798,Courses!$A:AE, COLUMN(AE798), 0))</f>
        <v/>
      </c>
      <c r="AF798" s="8" t="str">
        <f>IF(ISBLANK(VLOOKUP($A798,Courses!$A:AF, COLUMN(AF798), 0)), "", VLOOKUP($A798,Courses!$A:AF, COLUMN(AF798), 0))</f>
        <v/>
      </c>
      <c r="AG798" s="8">
        <f>IF(ISBLANK(VLOOKUP($A798,Courses!$A:AG, COLUMN(AG798), 0)), "", VLOOKUP($A798,Courses!$A:AG, COLUMN(AG798), 0))</f>
        <v>9</v>
      </c>
      <c r="AH798" s="8">
        <f>IF(ISBLANK(VLOOKUP($A798,Courses!$A:AH, COLUMN(AH798), 0)), "", VLOOKUP($A798,Courses!$A:AH, COLUMN(AH798), 0))</f>
        <v>17</v>
      </c>
      <c r="AI798" s="8" t="str">
        <f>IF(ISBLANK(VLOOKUP($A798,Courses!$A:AI, COLUMN(AI798), 0)), "", VLOOKUP($A798,Courses!$A:AI, COLUMN(AI798), 0))</f>
        <v/>
      </c>
      <c r="AJ798" s="8" t="str">
        <f>IF(ISBLANK(VLOOKUP($A798,Courses!$A:AJ, COLUMN(AJ798), 0)), "", VLOOKUP($A798,Courses!$A:AJ, COLUMN(AJ798), 0))</f>
        <v/>
      </c>
      <c r="AK798" s="8" t="str">
        <f>IF(ISBLANK(VLOOKUP($A798,Courses!$A:AK, COLUMN(AK798), 0)), "", VLOOKUP($A798,Courses!$A:AK, COLUMN(AK798), 0))</f>
        <v/>
      </c>
      <c r="AL798" s="8"/>
      <c r="AM798" s="8"/>
    </row>
    <row r="799" spans="1:39" ht="12.75" customHeight="1">
      <c r="A799" s="4">
        <v>708</v>
      </c>
      <c r="B799" s="4"/>
      <c r="C799" s="69" t="s">
        <v>2039</v>
      </c>
      <c r="D799" s="6" t="str">
        <f>IF(ISBLANK(VLOOKUP($A799,Courses!$A:D, COLUMN(D799), 0)), "", VLOOKUP($A799,Courses!$A:D, COLUMN(D799), 0))</f>
        <v>Mtn valley</v>
      </c>
      <c r="E799" s="7" t="str">
        <f>IF(ISBLANK(VLOOKUP($A799,Courses!$A:E, COLUMN(E799), 0)), "", VLOOKUP($A799,Courses!$A:E, COLUMN(E799), 0))</f>
        <v/>
      </c>
      <c r="F799" s="72" t="str">
        <f>IF(ISBLANK(VLOOKUP($A799,Courses!$A:F, COLUMN(F799), 0)), "", VLOOKUP($A799,Courses!$A:F, COLUMN(F799), 0))</f>
        <v>iroquois_game_preserve_and_gr_hole01.jpg</v>
      </c>
      <c r="G799" s="72" t="str">
        <f>IF(ISBLANK(VLOOKUP($A799,Courses!$A:G, COLUMN(G799), 0)), "", VLOOKUP($A799,Courses!$A:G, COLUMN(G799), 0))</f>
        <v>iroquois_game_preserve_and_gr_hole09.jpg</v>
      </c>
      <c r="H799" s="72" t="str">
        <f>IF(ISBLANK(VLOOKUP($A799,Courses!$A:H, COLUMN(H799), 0)), "", VLOOKUP($A799,Courses!$A:H, COLUMN(H799), 0))</f>
        <v/>
      </c>
      <c r="I799" s="72" t="str">
        <f>IF(ISBLANK(VLOOKUP($A799,Courses!$A:I, COLUMN(I799), 0)), "", VLOOKUP($A799,Courses!$A:I, COLUMN(I799), 0))</f>
        <v/>
      </c>
      <c r="J799" s="72" t="str">
        <f>IF(ISBLANK(VLOOKUP($A799,Courses!$A:J, COLUMN(J799), 0)), "", VLOOKUP($A799,Courses!$A:J, COLUMN(J799), 0))</f>
        <v/>
      </c>
      <c r="K799" s="57" t="str">
        <f>IF(ISBLANK(VLOOKUP($A799,Courses!$A:K, COLUMN(K799), 0)), "", VLOOKUP($A799,Courses!$A:K, COLUMN(K799), 0))</f>
        <v>iroquois_game_preserve.zip</v>
      </c>
      <c r="L799" s="8" t="str">
        <f>IF(ISBLANK(VLOOKUP($A799,Courses!$A:L, COLUMN(L799), 0)), "", VLOOKUP($A799,Courses!$A:L, COLUMN(L799), 0))</f>
        <v>Gary$1n2</v>
      </c>
      <c r="M799" s="8">
        <f>IF(ISBLANK(VLOOKUP($A799,Courses!$A:M, COLUMN(M799), 0)), "", VLOOKUP($A799,Courses!$A:M, COLUMN(M799), 0))</f>
        <v>14.5</v>
      </c>
      <c r="N799" s="9">
        <f>IF(ISBLANK(VLOOKUP($A799,Courses!$A:N, COLUMN(N799), 0)), "", VLOOKUP($A799,Courses!$A:N, COLUMN(N799), 0))</f>
        <v>36940</v>
      </c>
      <c r="O799" s="8" t="str">
        <f>IF(ISBLANK(VLOOKUP($A799,Courses!$A:O, COLUMN(O799), 0)), "", VLOOKUP($A799,Courses!$A:O, COLUMN(O799), 0))</f>
        <v>coyotebluff</v>
      </c>
      <c r="P799" s="8" t="str">
        <f>IF(ISBLANK(VLOOKUP($A799,Courses!$A:P, COLUMN(P799), 0)), "", VLOOKUP($A799,Courses!$A:P, COLUMN(P799), 0))</f>
        <v>iroquois</v>
      </c>
      <c r="Q799" s="8" t="str">
        <f>IF(ISBLANK(VLOOKUP($A799,Courses!$A:Q, COLUMN(Q799), 0)), "", VLOOKUP($A799,Courses!$A:Q, COLUMN(Q799), 0))</f>
        <v>ugmr2</v>
      </c>
      <c r="R799" s="8" t="str">
        <f>IF(ISBLANK(VLOOKUP($A799,Courses!$A:R, COLUMN(R799), 0)), "", VLOOKUP($A799,Courses!$A:R, COLUMN(R799), 0))</f>
        <v/>
      </c>
      <c r="S799" s="8" t="str">
        <f>IF(ISBLANK(VLOOKUP($A799,Courses!$A:S, COLUMN(S799), 0)), "", VLOOKUP($A799,Courses!$A:S, COLUMN(S799), 0))</f>
        <v/>
      </c>
      <c r="T799" s="8" t="str">
        <f>IF(ISBLANK(VLOOKUP($A799,Courses!$A:T, COLUMN(T799), 0)), "", VLOOKUP($A799,Courses!$A:T, COLUMN(T799), 0))</f>
        <v/>
      </c>
      <c r="U799" s="8" t="str">
        <f>IF(ISBLANK(VLOOKUP($A799,Courses!$A:U, COLUMN(U799), 0)), "", VLOOKUP($A799,Courses!$A:U, COLUMN(U799), 0))</f>
        <v/>
      </c>
      <c r="V799" s="8" t="str">
        <f>IF(ISBLANK(VLOOKUP($A799,Courses!$A:V, COLUMN(V799), 0)), "", VLOOKUP($A799,Courses!$A:V, COLUMN(V799), 0))</f>
        <v/>
      </c>
      <c r="W799" s="8" t="str">
        <f>IF(ISBLANK(VLOOKUP($A799,Courses!$A:W, COLUMN(W799), 0)), "", VLOOKUP($A799,Courses!$A:W, COLUMN(W799), 0))</f>
        <v/>
      </c>
      <c r="X799" s="8" t="str">
        <f>IF(ISBLANK(VLOOKUP($A799,Courses!$A:X, COLUMN(X799), 0)), "", VLOOKUP($A799,Courses!$A:X, COLUMN(X799), 0))</f>
        <v/>
      </c>
      <c r="Y799" s="8" t="str">
        <f>IF(ISBLANK(VLOOKUP($A799,Courses!$A:Y, COLUMN(Y799), 0)), "", VLOOKUP($A799,Courses!$A:Y, COLUMN(Y799), 0))</f>
        <v/>
      </c>
      <c r="Z799" s="8" t="str">
        <f>IF(ISBLANK(VLOOKUP($A799,Courses!$A:Z, COLUMN(Z799), 0)), "", VLOOKUP($A799,Courses!$A:Z, COLUMN(Z799), 0))</f>
        <v/>
      </c>
      <c r="AA799" s="8" t="str">
        <f>IF(ISBLANK(VLOOKUP($A799,Courses!$A:AA, COLUMN(AA799), 0)), "", VLOOKUP($A799,Courses!$A:AA, COLUMN(AA799), 0))</f>
        <v/>
      </c>
      <c r="AB799" s="8" t="str">
        <f>IF(ISBLANK(VLOOKUP($A799,Courses!$A:AB, COLUMN(AB799), 0)), "", VLOOKUP($A799,Courses!$A:AB, COLUMN(AB799), 0))</f>
        <v/>
      </c>
      <c r="AC799" s="8" t="str">
        <f>IF(ISBLANK(VLOOKUP($A799,Courses!$A:AC, COLUMN(AC799), 0)), "", VLOOKUP($A799,Courses!$A:AC, COLUMN(AC799), 0))</f>
        <v/>
      </c>
      <c r="AD799" s="8" t="str">
        <f>IF(ISBLANK(VLOOKUP($A799,Courses!$A:AD, COLUMN(AD799), 0)), "", VLOOKUP($A799,Courses!$A:AD, COLUMN(AD799), 0))</f>
        <v/>
      </c>
      <c r="AE799" s="8" t="str">
        <f>IF(ISBLANK(VLOOKUP($A799,Courses!$A:AE, COLUMN(AE799), 0)), "", VLOOKUP($A799,Courses!$A:AE, COLUMN(AE799), 0))</f>
        <v/>
      </c>
      <c r="AF799" s="8" t="str">
        <f>IF(ISBLANK(VLOOKUP($A799,Courses!$A:AF, COLUMN(AF799), 0)), "", VLOOKUP($A799,Courses!$A:AF, COLUMN(AF799), 0))</f>
        <v/>
      </c>
      <c r="AG799" s="8">
        <f>IF(ISBLANK(VLOOKUP($A799,Courses!$A:AG, COLUMN(AG799), 0)), "", VLOOKUP($A799,Courses!$A:AG, COLUMN(AG799), 0))</f>
        <v>1</v>
      </c>
      <c r="AH799" s="8">
        <f>IF(ISBLANK(VLOOKUP($A799,Courses!$A:AH, COLUMN(AH799), 0)), "", VLOOKUP($A799,Courses!$A:AH, COLUMN(AH799), 0))</f>
        <v>9</v>
      </c>
      <c r="AI799" s="8" t="str">
        <f>IF(ISBLANK(VLOOKUP($A799,Courses!$A:AI, COLUMN(AI799), 0)), "", VLOOKUP($A799,Courses!$A:AI, COLUMN(AI799), 0))</f>
        <v/>
      </c>
      <c r="AJ799" s="8" t="str">
        <f>IF(ISBLANK(VLOOKUP($A799,Courses!$A:AJ, COLUMN(AJ799), 0)), "", VLOOKUP($A799,Courses!$A:AJ, COLUMN(AJ799), 0))</f>
        <v/>
      </c>
      <c r="AK799" s="8" t="str">
        <f>IF(ISBLANK(VLOOKUP($A799,Courses!$A:AK, COLUMN(AK799), 0)), "", VLOOKUP($A799,Courses!$A:AK, COLUMN(AK799), 0))</f>
        <v/>
      </c>
      <c r="AL799" s="8"/>
      <c r="AM799" s="8"/>
    </row>
    <row r="800" spans="1:39" ht="12.75" customHeight="1">
      <c r="A800" s="4">
        <v>1390</v>
      </c>
      <c r="B800" s="4"/>
      <c r="C800" s="69" t="s">
        <v>8544</v>
      </c>
      <c r="D800" s="6" t="str">
        <f>IF(ISBLANK(VLOOKUP($A800,Courses!$A:D, COLUMN(D800), 0)), "", VLOOKUP($A800,Courses!$A:D, COLUMN(D800), 0))</f>
        <v>Oceanside</v>
      </c>
      <c r="E800" s="7" t="str">
        <f>IF(ISBLANK(VLOOKUP($A800,Courses!$A:E, COLUMN(E800), 0)), "", VLOOKUP($A800,Courses!$A:E, COLUMN(E800), 0))</f>
        <v/>
      </c>
      <c r="F800" s="72" t="str">
        <f>IF(ISBLANK(VLOOKUP($A800,Courses!$A:F, COLUMN(F800), 0)), "", VLOOKUP($A800,Courses!$A:F, COLUMN(F800), 0))</f>
        <v>the_island_course_at_seven_palms_hole03.jpg</v>
      </c>
      <c r="G800" s="72" t="str">
        <f>IF(ISBLANK(VLOOKUP($A800,Courses!$A:G, COLUMN(G800), 0)), "", VLOOKUP($A800,Courses!$A:G, COLUMN(G800), 0))</f>
        <v>the_island_course_at_seven_palms_hole10.jpg</v>
      </c>
      <c r="H800" s="72" t="str">
        <f>IF(ISBLANK(VLOOKUP($A800,Courses!$A:H, COLUMN(H800), 0)), "", VLOOKUP($A800,Courses!$A:H, COLUMN(H800), 0))</f>
        <v/>
      </c>
      <c r="I800" s="72" t="str">
        <f>IF(ISBLANK(VLOOKUP($A800,Courses!$A:I, COLUMN(I800), 0)), "", VLOOKUP($A800,Courses!$A:I, COLUMN(I800), 0))</f>
        <v/>
      </c>
      <c r="J800" s="72" t="str">
        <f>IF(ISBLANK(VLOOKUP($A800,Courses!$A:J, COLUMN(J800), 0)), "", VLOOKUP($A800,Courses!$A:J, COLUMN(J800), 0))</f>
        <v/>
      </c>
      <c r="K800" s="57" t="str">
        <f>IF(ISBLANK(VLOOKUP($A800,Courses!$A:K, COLUMN(K800), 0)), "", VLOOKUP($A800,Courses!$A:K, COLUMN(K800), 0))</f>
        <v>the_island_course_at_seven_palms.zip</v>
      </c>
      <c r="L800" s="8" t="str">
        <f>IF(ISBLANK(VLOOKUP($A800,Courses!$A:L, COLUMN(L800), 0)), "", VLOOKUP($A800,Courses!$A:L, COLUMN(L800), 0))</f>
        <v>Bobby Jones</v>
      </c>
      <c r="M800" s="8">
        <f>IF(ISBLANK(VLOOKUP($A800,Courses!$A:M, COLUMN(M800), 0)), "", VLOOKUP($A800,Courses!$A:M, COLUMN(M800), 0))</f>
        <v>14.3</v>
      </c>
      <c r="N800" s="9">
        <f>IF(ISBLANK(VLOOKUP($A800,Courses!$A:N, COLUMN(N800), 0)), "", VLOOKUP($A800,Courses!$A:N, COLUMN(N800), 0))</f>
        <v>37881</v>
      </c>
      <c r="O800" s="8" t="str">
        <f>IF(ISBLANK(VLOOKUP($A800,Courses!$A:O, COLUMN(O800), 0)), "", VLOOKUP($A800,Courses!$A:O, COLUMN(O800), 0))</f>
        <v>coosbay</v>
      </c>
      <c r="P800" s="8" t="str">
        <f>IF(ISBLANK(VLOOKUP($A800,Courses!$A:P, COLUMN(P800), 0)), "", VLOOKUP($A800,Courses!$A:P, COLUMN(P800), 0))</f>
        <v>coosbayblend</v>
      </c>
      <c r="Q800" s="8" t="str">
        <f>IF(ISBLANK(VLOOKUP($A800,Courses!$A:Q, COLUMN(Q800), 0)), "", VLOOKUP($A800,Courses!$A:Q, COLUMN(Q800), 0))</f>
        <v/>
      </c>
      <c r="R800" s="8" t="str">
        <f>IF(ISBLANK(VLOOKUP($A800,Courses!$A:R, COLUMN(R800), 0)), "", VLOOKUP($A800,Courses!$A:R, COLUMN(R800), 0))</f>
        <v/>
      </c>
      <c r="S800" s="8" t="str">
        <f>IF(ISBLANK(VLOOKUP($A800,Courses!$A:S, COLUMN(S800), 0)), "", VLOOKUP($A800,Courses!$A:S, COLUMN(S800), 0))</f>
        <v/>
      </c>
      <c r="T800" s="8" t="str">
        <f>IF(ISBLANK(VLOOKUP($A800,Courses!$A:T, COLUMN(T800), 0)), "", VLOOKUP($A800,Courses!$A:T, COLUMN(T800), 0))</f>
        <v/>
      </c>
      <c r="U800" s="8" t="str">
        <f>IF(ISBLANK(VLOOKUP($A800,Courses!$A:U, COLUMN(U800), 0)), "", VLOOKUP($A800,Courses!$A:U, COLUMN(U800), 0))</f>
        <v/>
      </c>
      <c r="V800" s="8" t="str">
        <f>IF(ISBLANK(VLOOKUP($A800,Courses!$A:V, COLUMN(V800), 0)), "", VLOOKUP($A800,Courses!$A:V, COLUMN(V800), 0))</f>
        <v/>
      </c>
      <c r="W800" s="8" t="str">
        <f>IF(ISBLANK(VLOOKUP($A800,Courses!$A:W, COLUMN(W800), 0)), "", VLOOKUP($A800,Courses!$A:W, COLUMN(W800), 0))</f>
        <v/>
      </c>
      <c r="X800" s="8" t="str">
        <f>IF(ISBLANK(VLOOKUP($A800,Courses!$A:X, COLUMN(X800), 0)), "", VLOOKUP($A800,Courses!$A:X, COLUMN(X800), 0))</f>
        <v/>
      </c>
      <c r="Y800" s="8" t="str">
        <f>IF(ISBLANK(VLOOKUP($A800,Courses!$A:Y, COLUMN(Y800), 0)), "", VLOOKUP($A800,Courses!$A:Y, COLUMN(Y800), 0))</f>
        <v/>
      </c>
      <c r="Z800" s="8" t="str">
        <f>IF(ISBLANK(VLOOKUP($A800,Courses!$A:Z, COLUMN(Z800), 0)), "", VLOOKUP($A800,Courses!$A:Z, COLUMN(Z800), 0))</f>
        <v/>
      </c>
      <c r="AA800" s="8" t="str">
        <f>IF(ISBLANK(VLOOKUP($A800,Courses!$A:AA, COLUMN(AA800), 0)), "", VLOOKUP($A800,Courses!$A:AA, COLUMN(AA800), 0))</f>
        <v/>
      </c>
      <c r="AB800" s="8" t="str">
        <f>IF(ISBLANK(VLOOKUP($A800,Courses!$A:AB, COLUMN(AB800), 0)), "", VLOOKUP($A800,Courses!$A:AB, COLUMN(AB800), 0))</f>
        <v/>
      </c>
      <c r="AC800" s="8" t="str">
        <f>IF(ISBLANK(VLOOKUP($A800,Courses!$A:AC, COLUMN(AC800), 0)), "", VLOOKUP($A800,Courses!$A:AC, COLUMN(AC800), 0))</f>
        <v/>
      </c>
      <c r="AD800" s="8" t="str">
        <f>IF(ISBLANK(VLOOKUP($A800,Courses!$A:AD, COLUMN(AD800), 0)), "", VLOOKUP($A800,Courses!$A:AD, COLUMN(AD800), 0))</f>
        <v/>
      </c>
      <c r="AE800" s="8" t="str">
        <f>IF(ISBLANK(VLOOKUP($A800,Courses!$A:AE, COLUMN(AE800), 0)), "", VLOOKUP($A800,Courses!$A:AE, COLUMN(AE800), 0))</f>
        <v/>
      </c>
      <c r="AF800" s="8" t="str">
        <f>IF(ISBLANK(VLOOKUP($A800,Courses!$A:AF, COLUMN(AF800), 0)), "", VLOOKUP($A800,Courses!$A:AF, COLUMN(AF800), 0))</f>
        <v/>
      </c>
      <c r="AG800" s="8">
        <f>IF(ISBLANK(VLOOKUP($A800,Courses!$A:AG, COLUMN(AG800), 0)), "", VLOOKUP($A800,Courses!$A:AG, COLUMN(AG800), 0))</f>
        <v>3</v>
      </c>
      <c r="AH800" s="8">
        <f>IF(ISBLANK(VLOOKUP($A800,Courses!$A:AH, COLUMN(AH800), 0)), "", VLOOKUP($A800,Courses!$A:AH, COLUMN(AH800), 0))</f>
        <v>10</v>
      </c>
      <c r="AI800" s="8" t="str">
        <f>IF(ISBLANK(VLOOKUP($A800,Courses!$A:AI, COLUMN(AI800), 0)), "", VLOOKUP($A800,Courses!$A:AI, COLUMN(AI800), 0))</f>
        <v/>
      </c>
      <c r="AJ800" s="8" t="str">
        <f>IF(ISBLANK(VLOOKUP($A800,Courses!$A:AJ, COLUMN(AJ800), 0)), "", VLOOKUP($A800,Courses!$A:AJ, COLUMN(AJ800), 0))</f>
        <v/>
      </c>
      <c r="AK800" s="8" t="str">
        <f>IF(ISBLANK(VLOOKUP($A800,Courses!$A:AK, COLUMN(AK800), 0)), "", VLOOKUP($A800,Courses!$A:AK, COLUMN(AK800), 0))</f>
        <v/>
      </c>
      <c r="AL800" s="8" t="s">
        <v>8708</v>
      </c>
      <c r="AM800" s="8"/>
    </row>
    <row r="801" spans="1:39" ht="12.75" customHeight="1">
      <c r="A801" s="4">
        <v>709</v>
      </c>
      <c r="B801" s="4"/>
      <c r="C801" s="69" t="s">
        <v>2043</v>
      </c>
      <c r="D801" s="6" t="str">
        <f>IF(ISBLANK(VLOOKUP($A801,Courses!$A:D, COLUMN(D801), 0)), "", VLOOKUP($A801,Courses!$A:D, COLUMN(D801), 0))</f>
        <v>Oceanside</v>
      </c>
      <c r="E801" s="7" t="str">
        <f>IF(ISBLANK(VLOOKUP($A801,Courses!$A:E, COLUMN(E801), 0)), "", VLOOKUP($A801,Courses!$A:E, COLUMN(E801), 0))</f>
        <v/>
      </c>
      <c r="F801" s="72" t="str">
        <f>IF(ISBLANK(VLOOKUP($A801,Courses!$A:F, COLUMN(F801), 0)), "", VLOOKUP($A801,Courses!$A:F, COLUMN(F801), 0))</f>
        <v>isle_of_wokfarr_hole11.jpg</v>
      </c>
      <c r="G801" s="72" t="str">
        <f>IF(ISBLANK(VLOOKUP($A801,Courses!$A:G, COLUMN(G801), 0)), "", VLOOKUP($A801,Courses!$A:G, COLUMN(G801), 0))</f>
        <v>isle_of_wokfarr_hole16.jpg</v>
      </c>
      <c r="H801" s="72" t="str">
        <f>IF(ISBLANK(VLOOKUP($A801,Courses!$A:H, COLUMN(H801), 0)), "", VLOOKUP($A801,Courses!$A:H, COLUMN(H801), 0))</f>
        <v/>
      </c>
      <c r="I801" s="72" t="str">
        <f>IF(ISBLANK(VLOOKUP($A801,Courses!$A:I, COLUMN(I801), 0)), "", VLOOKUP($A801,Courses!$A:I, COLUMN(I801), 0))</f>
        <v/>
      </c>
      <c r="J801" s="72" t="str">
        <f>IF(ISBLANK(VLOOKUP($A801,Courses!$A:J, COLUMN(J801), 0)), "", VLOOKUP($A801,Courses!$A:J, COLUMN(J801), 0))</f>
        <v/>
      </c>
      <c r="K801" s="57" t="str">
        <f>IF(ISBLANK(VLOOKUP($A801,Courses!$A:K, COLUMN(K801), 0)), "", VLOOKUP($A801,Courses!$A:K, COLUMN(K801), 0))</f>
        <v>isle_of_wokfarr.zip</v>
      </c>
      <c r="L801" s="8" t="str">
        <f>IF(ISBLANK(VLOOKUP($A801,Courses!$A:L, COLUMN(L801), 0)), "", VLOOKUP($A801,Courses!$A:L, COLUMN(L801), 0))</f>
        <v>LL Allen</v>
      </c>
      <c r="M801" s="8">
        <f>IF(ISBLANK(VLOOKUP($A801,Courses!$A:M, COLUMN(M801), 0)), "", VLOOKUP($A801,Courses!$A:M, COLUMN(M801), 0))</f>
        <v>16.8</v>
      </c>
      <c r="N801" s="9">
        <f>IF(ISBLANK(VLOOKUP($A801,Courses!$A:N, COLUMN(N801), 0)), "", VLOOKUP($A801,Courses!$A:N, COLUMN(N801), 0))</f>
        <v>37256</v>
      </c>
      <c r="O801" s="8" t="str">
        <f>IF(ISBLANK(VLOOKUP($A801,Courses!$A:O, COLUMN(O801), 0)), "", VLOOKUP($A801,Courses!$A:O, COLUMN(O801), 0))</f>
        <v>locheil1</v>
      </c>
      <c r="P801" s="8" t="str">
        <f>IF(ISBLANK(VLOOKUP($A801,Courses!$A:P, COLUMN(P801), 0)), "", VLOOKUP($A801,Courses!$A:P, COLUMN(P801), 0))</f>
        <v/>
      </c>
      <c r="Q801" s="8" t="str">
        <f>IF(ISBLANK(VLOOKUP($A801,Courses!$A:Q, COLUMN(Q801), 0)), "", VLOOKUP($A801,Courses!$A:Q, COLUMN(Q801), 0))</f>
        <v/>
      </c>
      <c r="R801" s="8" t="str">
        <f>IF(ISBLANK(VLOOKUP($A801,Courses!$A:R, COLUMN(R801), 0)), "", VLOOKUP($A801,Courses!$A:R, COLUMN(R801), 0))</f>
        <v/>
      </c>
      <c r="S801" s="8" t="str">
        <f>IF(ISBLANK(VLOOKUP($A801,Courses!$A:S, COLUMN(S801), 0)), "", VLOOKUP($A801,Courses!$A:S, COLUMN(S801), 0))</f>
        <v/>
      </c>
      <c r="T801" s="8" t="str">
        <f>IF(ISBLANK(VLOOKUP($A801,Courses!$A:T, COLUMN(T801), 0)), "", VLOOKUP($A801,Courses!$A:T, COLUMN(T801), 0))</f>
        <v/>
      </c>
      <c r="U801" s="8" t="str">
        <f>IF(ISBLANK(VLOOKUP($A801,Courses!$A:U, COLUMN(U801), 0)), "", VLOOKUP($A801,Courses!$A:U, COLUMN(U801), 0))</f>
        <v/>
      </c>
      <c r="V801" s="8" t="str">
        <f>IF(ISBLANK(VLOOKUP($A801,Courses!$A:V, COLUMN(V801), 0)), "", VLOOKUP($A801,Courses!$A:V, COLUMN(V801), 0))</f>
        <v/>
      </c>
      <c r="W801" s="8" t="str">
        <f>IF(ISBLANK(VLOOKUP($A801,Courses!$A:W, COLUMN(W801), 0)), "", VLOOKUP($A801,Courses!$A:W, COLUMN(W801), 0))</f>
        <v/>
      </c>
      <c r="X801" s="8" t="str">
        <f>IF(ISBLANK(VLOOKUP($A801,Courses!$A:X, COLUMN(X801), 0)), "", VLOOKUP($A801,Courses!$A:X, COLUMN(X801), 0))</f>
        <v/>
      </c>
      <c r="Y801" s="8" t="str">
        <f>IF(ISBLANK(VLOOKUP($A801,Courses!$A:Y, COLUMN(Y801), 0)), "", VLOOKUP($A801,Courses!$A:Y, COLUMN(Y801), 0))</f>
        <v/>
      </c>
      <c r="Z801" s="8" t="str">
        <f>IF(ISBLANK(VLOOKUP($A801,Courses!$A:Z, COLUMN(Z801), 0)), "", VLOOKUP($A801,Courses!$A:Z, COLUMN(Z801), 0))</f>
        <v/>
      </c>
      <c r="AA801" s="8" t="str">
        <f>IF(ISBLANK(VLOOKUP($A801,Courses!$A:AA, COLUMN(AA801), 0)), "", VLOOKUP($A801,Courses!$A:AA, COLUMN(AA801), 0))</f>
        <v/>
      </c>
      <c r="AB801" s="8" t="str">
        <f>IF(ISBLANK(VLOOKUP($A801,Courses!$A:AB, COLUMN(AB801), 0)), "", VLOOKUP($A801,Courses!$A:AB, COLUMN(AB801), 0))</f>
        <v/>
      </c>
      <c r="AC801" s="8" t="str">
        <f>IF(ISBLANK(VLOOKUP($A801,Courses!$A:AC, COLUMN(AC801), 0)), "", VLOOKUP($A801,Courses!$A:AC, COLUMN(AC801), 0))</f>
        <v/>
      </c>
      <c r="AD801" s="8" t="str">
        <f>IF(ISBLANK(VLOOKUP($A801,Courses!$A:AD, COLUMN(AD801), 0)), "", VLOOKUP($A801,Courses!$A:AD, COLUMN(AD801), 0))</f>
        <v/>
      </c>
      <c r="AE801" s="8" t="str">
        <f>IF(ISBLANK(VLOOKUP($A801,Courses!$A:AE, COLUMN(AE801), 0)), "", VLOOKUP($A801,Courses!$A:AE, COLUMN(AE801), 0))</f>
        <v/>
      </c>
      <c r="AF801" s="8" t="str">
        <f>IF(ISBLANK(VLOOKUP($A801,Courses!$A:AF, COLUMN(AF801), 0)), "", VLOOKUP($A801,Courses!$A:AF, COLUMN(AF801), 0))</f>
        <v/>
      </c>
      <c r="AG801" s="8">
        <f>IF(ISBLANK(VLOOKUP($A801,Courses!$A:AG, COLUMN(AG801), 0)), "", VLOOKUP($A801,Courses!$A:AG, COLUMN(AG801), 0))</f>
        <v>11</v>
      </c>
      <c r="AH801" s="8">
        <f>IF(ISBLANK(VLOOKUP($A801,Courses!$A:AH, COLUMN(AH801), 0)), "", VLOOKUP($A801,Courses!$A:AH, COLUMN(AH801), 0))</f>
        <v>16</v>
      </c>
      <c r="AI801" s="8" t="str">
        <f>IF(ISBLANK(VLOOKUP($A801,Courses!$A:AI, COLUMN(AI801), 0)), "", VLOOKUP($A801,Courses!$A:AI, COLUMN(AI801), 0))</f>
        <v/>
      </c>
      <c r="AJ801" s="8" t="str">
        <f>IF(ISBLANK(VLOOKUP($A801,Courses!$A:AJ, COLUMN(AJ801), 0)), "", VLOOKUP($A801,Courses!$A:AJ, COLUMN(AJ801), 0))</f>
        <v/>
      </c>
      <c r="AK801" s="8" t="str">
        <f>IF(ISBLANK(VLOOKUP($A801,Courses!$A:AK, COLUMN(AK801), 0)), "", VLOOKUP($A801,Courses!$A:AK, COLUMN(AK801), 0))</f>
        <v/>
      </c>
      <c r="AL801" s="8"/>
      <c r="AM801" s="8"/>
    </row>
    <row r="802" spans="1:39" ht="12.75" customHeight="1">
      <c r="A802" s="4">
        <v>557</v>
      </c>
      <c r="B802" s="4"/>
      <c r="C802" s="69" t="s">
        <v>2045</v>
      </c>
      <c r="D802" s="6" t="str">
        <f>IF(ISBLANK(VLOOKUP($A802,Courses!$A:D, COLUMN(D802), 0)), "", VLOOKUP($A802,Courses!$A:D, COLUMN(D802), 0))</f>
        <v>Mtn valley</v>
      </c>
      <c r="E802" s="7" t="str">
        <f>IF(ISBLANK(VLOOKUP($A802,Courses!$A:E, COLUMN(E802), 0)), "", VLOOKUP($A802,Courses!$A:E, COLUMN(E802), 0))</f>
        <v/>
      </c>
      <c r="F802" s="72" t="str">
        <f>IF(ISBLANK(VLOOKUP($A802,Courses!$A:F, COLUMN(F802), 0)), "", VLOOKUP($A802,Courses!$A:F, COLUMN(F802), 0))</f>
        <v>jac_hole01.jpg</v>
      </c>
      <c r="G802" s="72" t="str">
        <f>IF(ISBLANK(VLOOKUP($A802,Courses!$A:G, COLUMN(G802), 0)), "", VLOOKUP($A802,Courses!$A:G, COLUMN(G802), 0))</f>
        <v>jac_hole08.jpg</v>
      </c>
      <c r="H802" s="72" t="str">
        <f>IF(ISBLANK(VLOOKUP($A802,Courses!$A:H, COLUMN(H802), 0)), "", VLOOKUP($A802,Courses!$A:H, COLUMN(H802), 0))</f>
        <v/>
      </c>
      <c r="I802" s="72" t="str">
        <f>IF(ISBLANK(VLOOKUP($A802,Courses!$A:I, COLUMN(I802), 0)), "", VLOOKUP($A802,Courses!$A:I, COLUMN(I802), 0))</f>
        <v/>
      </c>
      <c r="J802" s="72" t="str">
        <f>IF(ISBLANK(VLOOKUP($A802,Courses!$A:J, COLUMN(J802), 0)), "", VLOOKUP($A802,Courses!$A:J, COLUMN(J802), 0))</f>
        <v/>
      </c>
      <c r="K802" s="57" t="str">
        <f>IF(ISBLANK(VLOOKUP($A802,Courses!$A:K, COLUMN(K802), 0)), "", VLOOKUP($A802,Courses!$A:K, COLUMN(K802), 0))</f>
        <v>jac.zip</v>
      </c>
      <c r="L802" s="8" t="str">
        <f>IF(ISBLANK(VLOOKUP($A802,Courses!$A:L, COLUMN(L802), 0)), "", VLOOKUP($A802,Courses!$A:L, COLUMN(L802), 0))</f>
        <v>Joe Flippo</v>
      </c>
      <c r="M802" s="8">
        <f>IF(ISBLANK(VLOOKUP($A802,Courses!$A:M, COLUMN(M802), 0)), "", VLOOKUP($A802,Courses!$A:M, COLUMN(M802), 0))</f>
        <v>6.2</v>
      </c>
      <c r="N802" s="9">
        <f>IF(ISBLANK(VLOOKUP($A802,Courses!$A:N, COLUMN(N802), 0)), "", VLOOKUP($A802,Courses!$A:N, COLUMN(N802), 0))</f>
        <v>37182</v>
      </c>
      <c r="O802" s="8" t="str">
        <f>IF(ISBLANK(VLOOKUP($A802,Courses!$A:O, COLUMN(O802), 0)), "", VLOOKUP($A802,Courses!$A:O, COLUMN(O802), 0))</f>
        <v>beartooth</v>
      </c>
      <c r="P802" s="8" t="str">
        <f>IF(ISBLANK(VLOOKUP($A802,Courses!$A:P, COLUMN(P802), 0)), "", VLOOKUP($A802,Courses!$A:P, COLUMN(P802), 0))</f>
        <v>ruggedcross</v>
      </c>
      <c r="Q802" s="8" t="str">
        <f>IF(ISBLANK(VLOOKUP($A802,Courses!$A:Q, COLUMN(Q802), 0)), "", VLOOKUP($A802,Courses!$A:Q, COLUMN(Q802), 0))</f>
        <v/>
      </c>
      <c r="R802" s="8" t="str">
        <f>IF(ISBLANK(VLOOKUP($A802,Courses!$A:R, COLUMN(R802), 0)), "", VLOOKUP($A802,Courses!$A:R, COLUMN(R802), 0))</f>
        <v/>
      </c>
      <c r="S802" s="8" t="str">
        <f>IF(ISBLANK(VLOOKUP($A802,Courses!$A:S, COLUMN(S802), 0)), "", VLOOKUP($A802,Courses!$A:S, COLUMN(S802), 0))</f>
        <v/>
      </c>
      <c r="T802" s="8" t="str">
        <f>IF(ISBLANK(VLOOKUP($A802,Courses!$A:T, COLUMN(T802), 0)), "", VLOOKUP($A802,Courses!$A:T, COLUMN(T802), 0))</f>
        <v/>
      </c>
      <c r="U802" s="8" t="str">
        <f>IF(ISBLANK(VLOOKUP($A802,Courses!$A:U, COLUMN(U802), 0)), "", VLOOKUP($A802,Courses!$A:U, COLUMN(U802), 0))</f>
        <v/>
      </c>
      <c r="V802" s="8" t="str">
        <f>IF(ISBLANK(VLOOKUP($A802,Courses!$A:V, COLUMN(V802), 0)), "", VLOOKUP($A802,Courses!$A:V, COLUMN(V802), 0))</f>
        <v/>
      </c>
      <c r="W802" s="8" t="str">
        <f>IF(ISBLANK(VLOOKUP($A802,Courses!$A:W, COLUMN(W802), 0)), "", VLOOKUP($A802,Courses!$A:W, COLUMN(W802), 0))</f>
        <v/>
      </c>
      <c r="X802" s="8" t="str">
        <f>IF(ISBLANK(VLOOKUP($A802,Courses!$A:X, COLUMN(X802), 0)), "", VLOOKUP($A802,Courses!$A:X, COLUMN(X802), 0))</f>
        <v/>
      </c>
      <c r="Y802" s="8" t="str">
        <f>IF(ISBLANK(VLOOKUP($A802,Courses!$A:Y, COLUMN(Y802), 0)), "", VLOOKUP($A802,Courses!$A:Y, COLUMN(Y802), 0))</f>
        <v/>
      </c>
      <c r="Z802" s="8" t="str">
        <f>IF(ISBLANK(VLOOKUP($A802,Courses!$A:Z, COLUMN(Z802), 0)), "", VLOOKUP($A802,Courses!$A:Z, COLUMN(Z802), 0))</f>
        <v/>
      </c>
      <c r="AA802" s="8" t="str">
        <f>IF(ISBLANK(VLOOKUP($A802,Courses!$A:AA, COLUMN(AA802), 0)), "", VLOOKUP($A802,Courses!$A:AA, COLUMN(AA802), 0))</f>
        <v/>
      </c>
      <c r="AB802" s="8" t="str">
        <f>IF(ISBLANK(VLOOKUP($A802,Courses!$A:AB, COLUMN(AB802), 0)), "", VLOOKUP($A802,Courses!$A:AB, COLUMN(AB802), 0))</f>
        <v/>
      </c>
      <c r="AC802" s="8" t="str">
        <f>IF(ISBLANK(VLOOKUP($A802,Courses!$A:AC, COLUMN(AC802), 0)), "", VLOOKUP($A802,Courses!$A:AC, COLUMN(AC802), 0))</f>
        <v/>
      </c>
      <c r="AD802" s="8" t="str">
        <f>IF(ISBLANK(VLOOKUP($A802,Courses!$A:AD, COLUMN(AD802), 0)), "", VLOOKUP($A802,Courses!$A:AD, COLUMN(AD802), 0))</f>
        <v/>
      </c>
      <c r="AE802" s="8" t="str">
        <f>IF(ISBLANK(VLOOKUP($A802,Courses!$A:AE, COLUMN(AE802), 0)), "", VLOOKUP($A802,Courses!$A:AE, COLUMN(AE802), 0))</f>
        <v/>
      </c>
      <c r="AF802" s="8" t="str">
        <f>IF(ISBLANK(VLOOKUP($A802,Courses!$A:AF, COLUMN(AF802), 0)), "", VLOOKUP($A802,Courses!$A:AF, COLUMN(AF802), 0))</f>
        <v/>
      </c>
      <c r="AG802" s="8">
        <f>IF(ISBLANK(VLOOKUP($A802,Courses!$A:AG, COLUMN(AG802), 0)), "", VLOOKUP($A802,Courses!$A:AG, COLUMN(AG802), 0))</f>
        <v>1</v>
      </c>
      <c r="AH802" s="8">
        <f>IF(ISBLANK(VLOOKUP($A802,Courses!$A:AH, COLUMN(AH802), 0)), "", VLOOKUP($A802,Courses!$A:AH, COLUMN(AH802), 0))</f>
        <v>8</v>
      </c>
      <c r="AI802" s="8" t="str">
        <f>IF(ISBLANK(VLOOKUP($A802,Courses!$A:AI, COLUMN(AI802), 0)), "", VLOOKUP($A802,Courses!$A:AI, COLUMN(AI802), 0))</f>
        <v/>
      </c>
      <c r="AJ802" s="8" t="str">
        <f>IF(ISBLANK(VLOOKUP($A802,Courses!$A:AJ, COLUMN(AJ802), 0)), "", VLOOKUP($A802,Courses!$A:AJ, COLUMN(AJ802), 0))</f>
        <v/>
      </c>
      <c r="AK802" s="8" t="str">
        <f>IF(ISBLANK(VLOOKUP($A802,Courses!$A:AK, COLUMN(AK802), 0)), "", VLOOKUP($A802,Courses!$A:AK, COLUMN(AK802), 0))</f>
        <v/>
      </c>
      <c r="AL802" s="8"/>
      <c r="AM802" s="8"/>
    </row>
    <row r="803" spans="1:39" ht="12.75" customHeight="1">
      <c r="A803" s="4">
        <v>1805</v>
      </c>
      <c r="B803" s="4"/>
      <c r="C803" s="69" t="s">
        <v>2047</v>
      </c>
      <c r="D803" s="6" t="str">
        <f>IF(ISBLANK(VLOOKUP($A803,Courses!$A:D, COLUMN(D803), 0)), "", VLOOKUP($A803,Courses!$A:D, COLUMN(D803), 0))</f>
        <v>Parkland</v>
      </c>
      <c r="E803" s="7" t="str">
        <f>IF(ISBLANK(VLOOKUP($A803,Courses!$A:E, COLUMN(E803), 0)), "", VLOOKUP($A803,Courses!$A:E, COLUMN(E803), 0))</f>
        <v/>
      </c>
      <c r="F803" s="72" t="str">
        <f>IF(ISBLANK(VLOOKUP($A803,Courses!$A:F, COLUMN(F803), 0)), "", VLOOKUP($A803,Courses!$A:F, COLUMN(F803), 0))</f>
        <v>jack_springs_golf_club_hole06.jpg</v>
      </c>
      <c r="G803" s="72" t="str">
        <f>IF(ISBLANK(VLOOKUP($A803,Courses!$A:G, COLUMN(G803), 0)), "", VLOOKUP($A803,Courses!$A:G, COLUMN(G803), 0))</f>
        <v>jack_springs_golf_club_hole18.jpg</v>
      </c>
      <c r="H803" s="72" t="str">
        <f>IF(ISBLANK(VLOOKUP($A803,Courses!$A:H, COLUMN(H803), 0)), "", VLOOKUP($A803,Courses!$A:H, COLUMN(H803), 0))</f>
        <v/>
      </c>
      <c r="I803" s="72" t="str">
        <f>IF(ISBLANK(VLOOKUP($A803,Courses!$A:I, COLUMN(I803), 0)), "", VLOOKUP($A803,Courses!$A:I, COLUMN(I803), 0))</f>
        <v/>
      </c>
      <c r="J803" s="72" t="str">
        <f>IF(ISBLANK(VLOOKUP($A803,Courses!$A:J, COLUMN(J803), 0)), "", VLOOKUP($A803,Courses!$A:J, COLUMN(J803), 0))</f>
        <v/>
      </c>
      <c r="K803" s="57" t="str">
        <f>IF(ISBLANK(VLOOKUP($A803,Courses!$A:K, COLUMN(K803), 0)), "", VLOOKUP($A803,Courses!$A:K, COLUMN(K803), 0))</f>
        <v>jack_springs_golf_club.zip</v>
      </c>
      <c r="L803" s="8" t="str">
        <f>IF(ISBLANK(VLOOKUP($A803,Courses!$A:L, COLUMN(L803), 0)), "", VLOOKUP($A803,Courses!$A:L, COLUMN(L803), 0))</f>
        <v>Craig Johnson</v>
      </c>
      <c r="M803" s="8">
        <f>IF(ISBLANK(VLOOKUP($A803,Courses!$A:M, COLUMN(M803), 0)), "", VLOOKUP($A803,Courses!$A:M, COLUMN(M803), 0))</f>
        <v>12.1</v>
      </c>
      <c r="N803" s="9">
        <f>IF(ISBLANK(VLOOKUP($A803,Courses!$A:N, COLUMN(N803), 0)), "", VLOOKUP($A803,Courses!$A:N, COLUMN(N803), 0))</f>
        <v>40331</v>
      </c>
      <c r="O803" s="8" t="str">
        <f>IF(ISBLANK(VLOOKUP($A803,Courses!$A:O, COLUMN(O803), 0)), "", VLOOKUP($A803,Courses!$A:O, COLUMN(O803), 0))</f>
        <v>The_Ridges</v>
      </c>
      <c r="P803" s="8" t="str">
        <f>IF(ISBLANK(VLOOKUP($A803,Courses!$A:P, COLUMN(P803), 0)), "", VLOOKUP($A803,Courses!$A:P, COLUMN(P803), 0))</f>
        <v>victoria</v>
      </c>
      <c r="Q803" s="8" t="str">
        <f>IF(ISBLANK(VLOOKUP($A803,Courses!$A:Q, COLUMN(Q803), 0)), "", VLOOKUP($A803,Courses!$A:Q, COLUMN(Q803), 0))</f>
        <v>woodfordpark</v>
      </c>
      <c r="R803" s="8" t="str">
        <f>IF(ISBLANK(VLOOKUP($A803,Courses!$A:R, COLUMN(R803), 0)), "", VLOOKUP($A803,Courses!$A:R, COLUMN(R803), 0))</f>
        <v/>
      </c>
      <c r="S803" s="8" t="str">
        <f>IF(ISBLANK(VLOOKUP($A803,Courses!$A:S, COLUMN(S803), 0)), "", VLOOKUP($A803,Courses!$A:S, COLUMN(S803), 0))</f>
        <v/>
      </c>
      <c r="T803" s="8" t="str">
        <f>IF(ISBLANK(VLOOKUP($A803,Courses!$A:T, COLUMN(T803), 0)), "", VLOOKUP($A803,Courses!$A:T, COLUMN(T803), 0))</f>
        <v/>
      </c>
      <c r="U803" s="8" t="str">
        <f>IF(ISBLANK(VLOOKUP($A803,Courses!$A:U, COLUMN(U803), 0)), "", VLOOKUP($A803,Courses!$A:U, COLUMN(U803), 0))</f>
        <v/>
      </c>
      <c r="V803" s="8" t="str">
        <f>IF(ISBLANK(VLOOKUP($A803,Courses!$A:V, COLUMN(V803), 0)), "", VLOOKUP($A803,Courses!$A:V, COLUMN(V803), 0))</f>
        <v/>
      </c>
      <c r="W803" s="8" t="str">
        <f>IF(ISBLANK(VLOOKUP($A803,Courses!$A:W, COLUMN(W803), 0)), "", VLOOKUP($A803,Courses!$A:W, COLUMN(W803), 0))</f>
        <v/>
      </c>
      <c r="X803" s="8" t="str">
        <f>IF(ISBLANK(VLOOKUP($A803,Courses!$A:X, COLUMN(X803), 0)), "", VLOOKUP($A803,Courses!$A:X, COLUMN(X803), 0))</f>
        <v/>
      </c>
      <c r="Y803" s="8" t="str">
        <f>IF(ISBLANK(VLOOKUP($A803,Courses!$A:Y, COLUMN(Y803), 0)), "", VLOOKUP($A803,Courses!$A:Y, COLUMN(Y803), 0))</f>
        <v/>
      </c>
      <c r="Z803" s="8" t="str">
        <f>IF(ISBLANK(VLOOKUP($A803,Courses!$A:Z, COLUMN(Z803), 0)), "", VLOOKUP($A803,Courses!$A:Z, COLUMN(Z803), 0))</f>
        <v/>
      </c>
      <c r="AA803" s="8" t="str">
        <f>IF(ISBLANK(VLOOKUP($A803,Courses!$A:AA, COLUMN(AA803), 0)), "", VLOOKUP($A803,Courses!$A:AA, COLUMN(AA803), 0))</f>
        <v/>
      </c>
      <c r="AB803" s="8" t="str">
        <f>IF(ISBLANK(VLOOKUP($A803,Courses!$A:AB, COLUMN(AB803), 0)), "", VLOOKUP($A803,Courses!$A:AB, COLUMN(AB803), 0))</f>
        <v/>
      </c>
      <c r="AC803" s="8" t="str">
        <f>IF(ISBLANK(VLOOKUP($A803,Courses!$A:AC, COLUMN(AC803), 0)), "", VLOOKUP($A803,Courses!$A:AC, COLUMN(AC803), 0))</f>
        <v/>
      </c>
      <c r="AD803" s="8" t="str">
        <f>IF(ISBLANK(VLOOKUP($A803,Courses!$A:AD, COLUMN(AD803), 0)), "", VLOOKUP($A803,Courses!$A:AD, COLUMN(AD803), 0))</f>
        <v/>
      </c>
      <c r="AE803" s="8" t="str">
        <f>IF(ISBLANK(VLOOKUP($A803,Courses!$A:AE, COLUMN(AE803), 0)), "", VLOOKUP($A803,Courses!$A:AE, COLUMN(AE803), 0))</f>
        <v/>
      </c>
      <c r="AF803" s="8" t="str">
        <f>IF(ISBLANK(VLOOKUP($A803,Courses!$A:AF, COLUMN(AF803), 0)), "", VLOOKUP($A803,Courses!$A:AF, COLUMN(AF803), 0))</f>
        <v/>
      </c>
      <c r="AG803" s="8">
        <f>IF(ISBLANK(VLOOKUP($A803,Courses!$A:AG, COLUMN(AG803), 0)), "", VLOOKUP($A803,Courses!$A:AG, COLUMN(AG803), 0))</f>
        <v>6</v>
      </c>
      <c r="AH803" s="8">
        <f>IF(ISBLANK(VLOOKUP($A803,Courses!$A:AH, COLUMN(AH803), 0)), "", VLOOKUP($A803,Courses!$A:AH, COLUMN(AH803), 0))</f>
        <v>18</v>
      </c>
      <c r="AI803" s="8" t="str">
        <f>IF(ISBLANK(VLOOKUP($A803,Courses!$A:AI, COLUMN(AI803), 0)), "", VLOOKUP($A803,Courses!$A:AI, COLUMN(AI803), 0))</f>
        <v/>
      </c>
      <c r="AJ803" s="8" t="str">
        <f>IF(ISBLANK(VLOOKUP($A803,Courses!$A:AJ, COLUMN(AJ803), 0)), "", VLOOKUP($A803,Courses!$A:AJ, COLUMN(AJ803), 0))</f>
        <v/>
      </c>
      <c r="AK803" s="8" t="str">
        <f>IF(ISBLANK(VLOOKUP($A803,Courses!$A:AK, COLUMN(AK803), 0)), "", VLOOKUP($A803,Courses!$A:AK, COLUMN(AK803), 0))</f>
        <v/>
      </c>
      <c r="AL803" s="8"/>
      <c r="AM803" s="8"/>
    </row>
    <row r="804" spans="1:39" ht="12.75" customHeight="1">
      <c r="A804" s="4">
        <v>1391</v>
      </c>
      <c r="B804" s="4"/>
      <c r="C804" s="69" t="s">
        <v>8703</v>
      </c>
      <c r="D804" s="6" t="str">
        <f>IF(ISBLANK(VLOOKUP($A804,Courses!$A:D, COLUMN(D804), 0)), "", VLOOKUP($A804,Courses!$A:D, COLUMN(D804), 0))</f>
        <v>Wetlands</v>
      </c>
      <c r="E804" s="7" t="str">
        <f>IF(ISBLANK(VLOOKUP($A804,Courses!$A:E, COLUMN(E804), 0)), "", VLOOKUP($A804,Courses!$A:E, COLUMN(E804), 0))</f>
        <v/>
      </c>
      <c r="F804" s="72" t="str">
        <f>IF(ISBLANK(VLOOKUP($A804,Courses!$A:F, COLUMN(F804), 0)), "", VLOOKUP($A804,Courses!$A:F, COLUMN(F804), 0))</f>
        <v>the_jackal_ver2_hole14.jpg</v>
      </c>
      <c r="G804" s="72" t="str">
        <f>IF(ISBLANK(VLOOKUP($A804,Courses!$A:G, COLUMN(G804), 0)), "", VLOOKUP($A804,Courses!$A:G, COLUMN(G804), 0))</f>
        <v>the_jackal_ver2_hole18.jpg</v>
      </c>
      <c r="H804" s="72" t="str">
        <f>IF(ISBLANK(VLOOKUP($A804,Courses!$A:H, COLUMN(H804), 0)), "", VLOOKUP($A804,Courses!$A:H, COLUMN(H804), 0))</f>
        <v/>
      </c>
      <c r="I804" s="72" t="str">
        <f>IF(ISBLANK(VLOOKUP($A804,Courses!$A:I, COLUMN(I804), 0)), "", VLOOKUP($A804,Courses!$A:I, COLUMN(I804), 0))</f>
        <v/>
      </c>
      <c r="J804" s="72" t="str">
        <f>IF(ISBLANK(VLOOKUP($A804,Courses!$A:J, COLUMN(J804), 0)), "", VLOOKUP($A804,Courses!$A:J, COLUMN(J804), 0))</f>
        <v/>
      </c>
      <c r="K804" s="57" t="str">
        <f>IF(ISBLANK(VLOOKUP($A804,Courses!$A:K, COLUMN(K804), 0)), "", VLOOKUP($A804,Courses!$A:K, COLUMN(K804), 0))</f>
        <v>the_jackal_v2.zip</v>
      </c>
      <c r="L804" s="8" t="str">
        <f>IF(ISBLANK(VLOOKUP($A804,Courses!$A:L, COLUMN(L804), 0)), "", VLOOKUP($A804,Courses!$A:L, COLUMN(L804), 0))</f>
        <v>Ibjoey</v>
      </c>
      <c r="M804" s="8">
        <f>IF(ISBLANK(VLOOKUP($A804,Courses!$A:M, COLUMN(M804), 0)), "", VLOOKUP($A804,Courses!$A:M, COLUMN(M804), 0))</f>
        <v>15.1</v>
      </c>
      <c r="N804" s="9">
        <f>IF(ISBLANK(VLOOKUP($A804,Courses!$A:N, COLUMN(N804), 0)), "", VLOOKUP($A804,Courses!$A:N, COLUMN(N804), 0))</f>
        <v>37233</v>
      </c>
      <c r="O804" s="8" t="str">
        <f>IF(ISBLANK(VLOOKUP($A804,Courses!$A:O, COLUMN(O804), 0)), "", VLOOKUP($A804,Courses!$A:O, COLUMN(O804), 0))</f>
        <v>beartooth</v>
      </c>
      <c r="P804" s="8" t="str">
        <f>IF(ISBLANK(VLOOKUP($A804,Courses!$A:P, COLUMN(P804), 0)), "", VLOOKUP($A804,Courses!$A:P, COLUMN(P804), 0))</f>
        <v>bullock_run</v>
      </c>
      <c r="Q804" s="8" t="str">
        <f>IF(ISBLANK(VLOOKUP($A804,Courses!$A:Q, COLUMN(Q804), 0)), "", VLOOKUP($A804,Courses!$A:Q, COLUMN(Q804), 0))</f>
        <v/>
      </c>
      <c r="R804" s="8" t="str">
        <f>IF(ISBLANK(VLOOKUP($A804,Courses!$A:R, COLUMN(R804), 0)), "", VLOOKUP($A804,Courses!$A:R, COLUMN(R804), 0))</f>
        <v/>
      </c>
      <c r="S804" s="8" t="str">
        <f>IF(ISBLANK(VLOOKUP($A804,Courses!$A:S, COLUMN(S804), 0)), "", VLOOKUP($A804,Courses!$A:S, COLUMN(S804), 0))</f>
        <v/>
      </c>
      <c r="T804" s="8" t="str">
        <f>IF(ISBLANK(VLOOKUP($A804,Courses!$A:T, COLUMN(T804), 0)), "", VLOOKUP($A804,Courses!$A:T, COLUMN(T804), 0))</f>
        <v/>
      </c>
      <c r="U804" s="8" t="str">
        <f>IF(ISBLANK(VLOOKUP($A804,Courses!$A:U, COLUMN(U804), 0)), "", VLOOKUP($A804,Courses!$A:U, COLUMN(U804), 0))</f>
        <v/>
      </c>
      <c r="V804" s="8" t="str">
        <f>IF(ISBLANK(VLOOKUP($A804,Courses!$A:V, COLUMN(V804), 0)), "", VLOOKUP($A804,Courses!$A:V, COLUMN(V804), 0))</f>
        <v/>
      </c>
      <c r="W804" s="8" t="str">
        <f>IF(ISBLANK(VLOOKUP($A804,Courses!$A:W, COLUMN(W804), 0)), "", VLOOKUP($A804,Courses!$A:W, COLUMN(W804), 0))</f>
        <v/>
      </c>
      <c r="X804" s="8" t="str">
        <f>IF(ISBLANK(VLOOKUP($A804,Courses!$A:X, COLUMN(X804), 0)), "", VLOOKUP($A804,Courses!$A:X, COLUMN(X804), 0))</f>
        <v/>
      </c>
      <c r="Y804" s="8" t="str">
        <f>IF(ISBLANK(VLOOKUP($A804,Courses!$A:Y, COLUMN(Y804), 0)), "", VLOOKUP($A804,Courses!$A:Y, COLUMN(Y804), 0))</f>
        <v/>
      </c>
      <c r="Z804" s="8" t="str">
        <f>IF(ISBLANK(VLOOKUP($A804,Courses!$A:Z, COLUMN(Z804), 0)), "", VLOOKUP($A804,Courses!$A:Z, COLUMN(Z804), 0))</f>
        <v/>
      </c>
      <c r="AA804" s="8" t="str">
        <f>IF(ISBLANK(VLOOKUP($A804,Courses!$A:AA, COLUMN(AA804), 0)), "", VLOOKUP($A804,Courses!$A:AA, COLUMN(AA804), 0))</f>
        <v/>
      </c>
      <c r="AB804" s="8" t="str">
        <f>IF(ISBLANK(VLOOKUP($A804,Courses!$A:AB, COLUMN(AB804), 0)), "", VLOOKUP($A804,Courses!$A:AB, COLUMN(AB804), 0))</f>
        <v/>
      </c>
      <c r="AC804" s="8" t="str">
        <f>IF(ISBLANK(VLOOKUP($A804,Courses!$A:AC, COLUMN(AC804), 0)), "", VLOOKUP($A804,Courses!$A:AC, COLUMN(AC804), 0))</f>
        <v/>
      </c>
      <c r="AD804" s="8" t="str">
        <f>IF(ISBLANK(VLOOKUP($A804,Courses!$A:AD, COLUMN(AD804), 0)), "", VLOOKUP($A804,Courses!$A:AD, COLUMN(AD804), 0))</f>
        <v/>
      </c>
      <c r="AE804" s="8" t="str">
        <f>IF(ISBLANK(VLOOKUP($A804,Courses!$A:AE, COLUMN(AE804), 0)), "", VLOOKUP($A804,Courses!$A:AE, COLUMN(AE804), 0))</f>
        <v/>
      </c>
      <c r="AF804" s="8" t="str">
        <f>IF(ISBLANK(VLOOKUP($A804,Courses!$A:AF, COLUMN(AF804), 0)), "", VLOOKUP($A804,Courses!$A:AF, COLUMN(AF804), 0))</f>
        <v/>
      </c>
      <c r="AG804" s="8">
        <f>IF(ISBLANK(VLOOKUP($A804,Courses!$A:AG, COLUMN(AG804), 0)), "", VLOOKUP($A804,Courses!$A:AG, COLUMN(AG804), 0))</f>
        <v>14</v>
      </c>
      <c r="AH804" s="8">
        <f>IF(ISBLANK(VLOOKUP($A804,Courses!$A:AH, COLUMN(AH804), 0)), "", VLOOKUP($A804,Courses!$A:AH, COLUMN(AH804), 0))</f>
        <v>18</v>
      </c>
      <c r="AI804" s="8" t="str">
        <f>IF(ISBLANK(VLOOKUP($A804,Courses!$A:AI, COLUMN(AI804), 0)), "", VLOOKUP($A804,Courses!$A:AI, COLUMN(AI804), 0))</f>
        <v/>
      </c>
      <c r="AJ804" s="8" t="str">
        <f>IF(ISBLANK(VLOOKUP($A804,Courses!$A:AJ, COLUMN(AJ804), 0)), "", VLOOKUP($A804,Courses!$A:AJ, COLUMN(AJ804), 0))</f>
        <v/>
      </c>
      <c r="AK804" s="8" t="str">
        <f>IF(ISBLANK(VLOOKUP($A804,Courses!$A:AK, COLUMN(AK804), 0)), "", VLOOKUP($A804,Courses!$A:AK, COLUMN(AK804), 0))</f>
        <v/>
      </c>
      <c r="AL804" s="8" t="s">
        <v>8708</v>
      </c>
      <c r="AM804" s="8"/>
    </row>
    <row r="805" spans="1:39" ht="12.75" customHeight="1">
      <c r="A805" s="4">
        <v>558</v>
      </c>
      <c r="B805" s="4"/>
      <c r="C805" s="69" t="s">
        <v>2049</v>
      </c>
      <c r="D805" s="6" t="str">
        <f>IF(ISBLANK(VLOOKUP($A805,Courses!$A:D, COLUMN(D805), 0)), "", VLOOKUP($A805,Courses!$A:D, COLUMN(D805), 0))</f>
        <v>Outback</v>
      </c>
      <c r="E805" s="7" t="str">
        <f>IF(ISBLANK(VLOOKUP($A805,Courses!$A:E, COLUMN(E805), 0)), "", VLOOKUP($A805,Courses!$A:E, COLUMN(E805), 0))</f>
        <v/>
      </c>
      <c r="F805" s="72" t="str">
        <f>IF(ISBLANK(VLOOKUP($A805,Courses!$A:F, COLUMN(F805), 0)), "", VLOOKUP($A805,Courses!$A:F, COLUMN(F805), 0))</f>
        <v>jackson_weir_hole09.jpg</v>
      </c>
      <c r="G805" s="72" t="str">
        <f>IF(ISBLANK(VLOOKUP($A805,Courses!$A:G, COLUMN(G805), 0)), "", VLOOKUP($A805,Courses!$A:G, COLUMN(G805), 0))</f>
        <v>jackson_weir_hole16.jpg</v>
      </c>
      <c r="H805" s="72" t="str">
        <f>IF(ISBLANK(VLOOKUP($A805,Courses!$A:H, COLUMN(H805), 0)), "", VLOOKUP($A805,Courses!$A:H, COLUMN(H805), 0))</f>
        <v/>
      </c>
      <c r="I805" s="72" t="str">
        <f>IF(ISBLANK(VLOOKUP($A805,Courses!$A:I, COLUMN(I805), 0)), "", VLOOKUP($A805,Courses!$A:I, COLUMN(I805), 0))</f>
        <v/>
      </c>
      <c r="J805" s="72" t="str">
        <f>IF(ISBLANK(VLOOKUP($A805,Courses!$A:J, COLUMN(J805), 0)), "", VLOOKUP($A805,Courses!$A:J, COLUMN(J805), 0))</f>
        <v/>
      </c>
      <c r="K805" s="57" t="str">
        <f>IF(ISBLANK(VLOOKUP($A805,Courses!$A:K, COLUMN(K805), 0)), "", VLOOKUP($A805,Courses!$A:K, COLUMN(K805), 0))</f>
        <v>jackson_weir.zip</v>
      </c>
      <c r="L805" s="8" t="str">
        <f>IF(ISBLANK(VLOOKUP($A805,Courses!$A:L, COLUMN(L805), 0)), "", VLOOKUP($A805,Courses!$A:L, COLUMN(L805), 0))</f>
        <v>Fade</v>
      </c>
      <c r="M805" s="8">
        <f>IF(ISBLANK(VLOOKUP($A805,Courses!$A:M, COLUMN(M805), 0)), "", VLOOKUP($A805,Courses!$A:M, COLUMN(M805), 0))</f>
        <v>11.6</v>
      </c>
      <c r="N805" s="9">
        <f>IF(ISBLANK(VLOOKUP($A805,Courses!$A:N, COLUMN(N805), 0)), "", VLOOKUP($A805,Courses!$A:N, COLUMN(N805), 0))</f>
        <v>37180</v>
      </c>
      <c r="O805" s="8" t="str">
        <f>IF(ISBLANK(VLOOKUP($A805,Courses!$A:O, COLUMN(O805), 0)), "", VLOOKUP($A805,Courses!$A:O, COLUMN(O805), 0))</f>
        <v>oc2</v>
      </c>
      <c r="P805" s="8" t="str">
        <f>IF(ISBLANK(VLOOKUP($A805,Courses!$A:P, COLUMN(P805), 0)), "", VLOOKUP($A805,Courses!$A:P, COLUMN(P805), 0))</f>
        <v>outbackclub</v>
      </c>
      <c r="Q805" s="8" t="str">
        <f>IF(ISBLANK(VLOOKUP($A805,Courses!$A:Q, COLUMN(Q805), 0)), "", VLOOKUP($A805,Courses!$A:Q, COLUMN(Q805), 0))</f>
        <v/>
      </c>
      <c r="R805" s="8" t="str">
        <f>IF(ISBLANK(VLOOKUP($A805,Courses!$A:R, COLUMN(R805), 0)), "", VLOOKUP($A805,Courses!$A:R, COLUMN(R805), 0))</f>
        <v/>
      </c>
      <c r="S805" s="8" t="str">
        <f>IF(ISBLANK(VLOOKUP($A805,Courses!$A:S, COLUMN(S805), 0)), "", VLOOKUP($A805,Courses!$A:S, COLUMN(S805), 0))</f>
        <v/>
      </c>
      <c r="T805" s="8" t="str">
        <f>IF(ISBLANK(VLOOKUP($A805,Courses!$A:T, COLUMN(T805), 0)), "", VLOOKUP($A805,Courses!$A:T, COLUMN(T805), 0))</f>
        <v/>
      </c>
      <c r="U805" s="8" t="str">
        <f>IF(ISBLANK(VLOOKUP($A805,Courses!$A:U, COLUMN(U805), 0)), "", VLOOKUP($A805,Courses!$A:U, COLUMN(U805), 0))</f>
        <v/>
      </c>
      <c r="V805" s="8" t="str">
        <f>IF(ISBLANK(VLOOKUP($A805,Courses!$A:V, COLUMN(V805), 0)), "", VLOOKUP($A805,Courses!$A:V, COLUMN(V805), 0))</f>
        <v/>
      </c>
      <c r="W805" s="8" t="str">
        <f>IF(ISBLANK(VLOOKUP($A805,Courses!$A:W, COLUMN(W805), 0)), "", VLOOKUP($A805,Courses!$A:W, COLUMN(W805), 0))</f>
        <v/>
      </c>
      <c r="X805" s="8" t="str">
        <f>IF(ISBLANK(VLOOKUP($A805,Courses!$A:X, COLUMN(X805), 0)), "", VLOOKUP($A805,Courses!$A:X, COLUMN(X805), 0))</f>
        <v/>
      </c>
      <c r="Y805" s="8" t="str">
        <f>IF(ISBLANK(VLOOKUP($A805,Courses!$A:Y, COLUMN(Y805), 0)), "", VLOOKUP($A805,Courses!$A:Y, COLUMN(Y805), 0))</f>
        <v/>
      </c>
      <c r="Z805" s="8" t="str">
        <f>IF(ISBLANK(VLOOKUP($A805,Courses!$A:Z, COLUMN(Z805), 0)), "", VLOOKUP($A805,Courses!$A:Z, COLUMN(Z805), 0))</f>
        <v/>
      </c>
      <c r="AA805" s="8" t="str">
        <f>IF(ISBLANK(VLOOKUP($A805,Courses!$A:AA, COLUMN(AA805), 0)), "", VLOOKUP($A805,Courses!$A:AA, COLUMN(AA805), 0))</f>
        <v/>
      </c>
      <c r="AB805" s="8" t="str">
        <f>IF(ISBLANK(VLOOKUP($A805,Courses!$A:AB, COLUMN(AB805), 0)), "", VLOOKUP($A805,Courses!$A:AB, COLUMN(AB805), 0))</f>
        <v/>
      </c>
      <c r="AC805" s="8" t="str">
        <f>IF(ISBLANK(VLOOKUP($A805,Courses!$A:AC, COLUMN(AC805), 0)), "", VLOOKUP($A805,Courses!$A:AC, COLUMN(AC805), 0))</f>
        <v/>
      </c>
      <c r="AD805" s="8" t="str">
        <f>IF(ISBLANK(VLOOKUP($A805,Courses!$A:AD, COLUMN(AD805), 0)), "", VLOOKUP($A805,Courses!$A:AD, COLUMN(AD805), 0))</f>
        <v/>
      </c>
      <c r="AE805" s="8" t="str">
        <f>IF(ISBLANK(VLOOKUP($A805,Courses!$A:AE, COLUMN(AE805), 0)), "", VLOOKUP($A805,Courses!$A:AE, COLUMN(AE805), 0))</f>
        <v/>
      </c>
      <c r="AF805" s="8" t="str">
        <f>IF(ISBLANK(VLOOKUP($A805,Courses!$A:AF, COLUMN(AF805), 0)), "", VLOOKUP($A805,Courses!$A:AF, COLUMN(AF805), 0))</f>
        <v/>
      </c>
      <c r="AG805" s="8">
        <f>IF(ISBLANK(VLOOKUP($A805,Courses!$A:AG, COLUMN(AG805), 0)), "", VLOOKUP($A805,Courses!$A:AG, COLUMN(AG805), 0))</f>
        <v>9</v>
      </c>
      <c r="AH805" s="8">
        <f>IF(ISBLANK(VLOOKUP($A805,Courses!$A:AH, COLUMN(AH805), 0)), "", VLOOKUP($A805,Courses!$A:AH, COLUMN(AH805), 0))</f>
        <v>16</v>
      </c>
      <c r="AI805" s="8" t="str">
        <f>IF(ISBLANK(VLOOKUP($A805,Courses!$A:AI, COLUMN(AI805), 0)), "", VLOOKUP($A805,Courses!$A:AI, COLUMN(AI805), 0))</f>
        <v/>
      </c>
      <c r="AJ805" s="8" t="str">
        <f>IF(ISBLANK(VLOOKUP($A805,Courses!$A:AJ, COLUMN(AJ805), 0)), "", VLOOKUP($A805,Courses!$A:AJ, COLUMN(AJ805), 0))</f>
        <v/>
      </c>
      <c r="AK805" s="8" t="str">
        <f>IF(ISBLANK(VLOOKUP($A805,Courses!$A:AK, COLUMN(AK805), 0)), "", VLOOKUP($A805,Courses!$A:AK, COLUMN(AK805), 0))</f>
        <v/>
      </c>
      <c r="AL805" s="8"/>
      <c r="AM805" s="8"/>
    </row>
    <row r="806" spans="1:39" ht="12.75" customHeight="1">
      <c r="A806" s="4">
        <v>559</v>
      </c>
      <c r="B806" s="4"/>
      <c r="C806" s="69" t="s">
        <v>2053</v>
      </c>
      <c r="D806" s="6" t="str">
        <f>IF(ISBLANK(VLOOKUP($A806,Courses!$A:D, COLUMN(D806), 0)), "", VLOOKUP($A806,Courses!$A:D, COLUMN(D806), 0))</f>
        <v>Mtn valley</v>
      </c>
      <c r="E806" s="7" t="str">
        <f>IF(ISBLANK(VLOOKUP($A806,Courses!$A:E, COLUMN(E806), 0)), "", VLOOKUP($A806,Courses!$A:E, COLUMN(E806), 0))</f>
        <v/>
      </c>
      <c r="F806" s="72" t="str">
        <f>IF(ISBLANK(VLOOKUP($A806,Courses!$A:F, COLUMN(F806), 0)), "", VLOOKUP($A806,Courses!$A:F, COLUMN(F806), 0))</f>
        <v>jacoba_2000_hole01.jpg</v>
      </c>
      <c r="G806" s="72" t="str">
        <f>IF(ISBLANK(VLOOKUP($A806,Courses!$A:G, COLUMN(G806), 0)), "", VLOOKUP($A806,Courses!$A:G, COLUMN(G806), 0))</f>
        <v>jacoba_2000_hole18.jpg</v>
      </c>
      <c r="H806" s="72" t="str">
        <f>IF(ISBLANK(VLOOKUP($A806,Courses!$A:H, COLUMN(H806), 0)), "", VLOOKUP($A806,Courses!$A:H, COLUMN(H806), 0))</f>
        <v/>
      </c>
      <c r="I806" s="72" t="str">
        <f>IF(ISBLANK(VLOOKUP($A806,Courses!$A:I, COLUMN(I806), 0)), "", VLOOKUP($A806,Courses!$A:I, COLUMN(I806), 0))</f>
        <v/>
      </c>
      <c r="J806" s="72" t="str">
        <f>IF(ISBLANK(VLOOKUP($A806,Courses!$A:J, COLUMN(J806), 0)), "", VLOOKUP($A806,Courses!$A:J, COLUMN(J806), 0))</f>
        <v/>
      </c>
      <c r="K806" s="57" t="str">
        <f>IF(ISBLANK(VLOOKUP($A806,Courses!$A:K, COLUMN(K806), 0)), "", VLOOKUP($A806,Courses!$A:K, COLUMN(K806), 0))</f>
        <v>jacoba_2000.zip</v>
      </c>
      <c r="L806" s="8" t="str">
        <f>IF(ISBLANK(VLOOKUP($A806,Courses!$A:L, COLUMN(L806), 0)), "", VLOOKUP($A806,Courses!$A:L, COLUMN(L806), 0))</f>
        <v>Michael Condon</v>
      </c>
      <c r="M806" s="8">
        <f>IF(ISBLANK(VLOOKUP($A806,Courses!$A:M, COLUMN(M806), 0)), "", VLOOKUP($A806,Courses!$A:M, COLUMN(M806), 0))</f>
        <v>9</v>
      </c>
      <c r="N806" s="9">
        <f>IF(ISBLANK(VLOOKUP($A806,Courses!$A:N, COLUMN(N806), 0)), "", VLOOKUP($A806,Courses!$A:N, COLUMN(N806), 0))</f>
        <v>36723</v>
      </c>
      <c r="O806" s="8" t="str">
        <f>IF(ISBLANK(VLOOKUP($A806,Courses!$A:O, COLUMN(O806), 0)), "", VLOOKUP($A806,Courses!$A:O, COLUMN(O806), 0))</f>
        <v>amberdam</v>
      </c>
      <c r="P806" s="8" t="str">
        <f>IF(ISBLANK(VLOOKUP($A806,Courses!$A:P, COLUMN(P806), 0)), "", VLOOKUP($A806,Courses!$A:P, COLUMN(P806), 0))</f>
        <v>jacoba</v>
      </c>
      <c r="Q806" s="8" t="str">
        <f>IF(ISBLANK(VLOOKUP($A806,Courses!$A:Q, COLUMN(Q806), 0)), "", VLOOKUP($A806,Courses!$A:Q, COLUMN(Q806), 0))</f>
        <v/>
      </c>
      <c r="R806" s="8" t="str">
        <f>IF(ISBLANK(VLOOKUP($A806,Courses!$A:R, COLUMN(R806), 0)), "", VLOOKUP($A806,Courses!$A:R, COLUMN(R806), 0))</f>
        <v/>
      </c>
      <c r="S806" s="8" t="str">
        <f>IF(ISBLANK(VLOOKUP($A806,Courses!$A:S, COLUMN(S806), 0)), "", VLOOKUP($A806,Courses!$A:S, COLUMN(S806), 0))</f>
        <v/>
      </c>
      <c r="T806" s="8" t="str">
        <f>IF(ISBLANK(VLOOKUP($A806,Courses!$A:T, COLUMN(T806), 0)), "", VLOOKUP($A806,Courses!$A:T, COLUMN(T806), 0))</f>
        <v/>
      </c>
      <c r="U806" s="8" t="str">
        <f>IF(ISBLANK(VLOOKUP($A806,Courses!$A:U, COLUMN(U806), 0)), "", VLOOKUP($A806,Courses!$A:U, COLUMN(U806), 0))</f>
        <v/>
      </c>
      <c r="V806" s="8" t="str">
        <f>IF(ISBLANK(VLOOKUP($A806,Courses!$A:V, COLUMN(V806), 0)), "", VLOOKUP($A806,Courses!$A:V, COLUMN(V806), 0))</f>
        <v/>
      </c>
      <c r="W806" s="8" t="str">
        <f>IF(ISBLANK(VLOOKUP($A806,Courses!$A:W, COLUMN(W806), 0)), "", VLOOKUP($A806,Courses!$A:W, COLUMN(W806), 0))</f>
        <v/>
      </c>
      <c r="X806" s="8" t="str">
        <f>IF(ISBLANK(VLOOKUP($A806,Courses!$A:X, COLUMN(X806), 0)), "", VLOOKUP($A806,Courses!$A:X, COLUMN(X806), 0))</f>
        <v/>
      </c>
      <c r="Y806" s="8" t="str">
        <f>IF(ISBLANK(VLOOKUP($A806,Courses!$A:Y, COLUMN(Y806), 0)), "", VLOOKUP($A806,Courses!$A:Y, COLUMN(Y806), 0))</f>
        <v/>
      </c>
      <c r="Z806" s="8" t="str">
        <f>IF(ISBLANK(VLOOKUP($A806,Courses!$A:Z, COLUMN(Z806), 0)), "", VLOOKUP($A806,Courses!$A:Z, COLUMN(Z806), 0))</f>
        <v/>
      </c>
      <c r="AA806" s="8" t="str">
        <f>IF(ISBLANK(VLOOKUP($A806,Courses!$A:AA, COLUMN(AA806), 0)), "", VLOOKUP($A806,Courses!$A:AA, COLUMN(AA806), 0))</f>
        <v/>
      </c>
      <c r="AB806" s="8" t="str">
        <f>IF(ISBLANK(VLOOKUP($A806,Courses!$A:AB, COLUMN(AB806), 0)), "", VLOOKUP($A806,Courses!$A:AB, COLUMN(AB806), 0))</f>
        <v/>
      </c>
      <c r="AC806" s="8" t="str">
        <f>IF(ISBLANK(VLOOKUP($A806,Courses!$A:AC, COLUMN(AC806), 0)), "", VLOOKUP($A806,Courses!$A:AC, COLUMN(AC806), 0))</f>
        <v/>
      </c>
      <c r="AD806" s="8" t="str">
        <f>IF(ISBLANK(VLOOKUP($A806,Courses!$A:AD, COLUMN(AD806), 0)), "", VLOOKUP($A806,Courses!$A:AD, COLUMN(AD806), 0))</f>
        <v/>
      </c>
      <c r="AE806" s="8" t="str">
        <f>IF(ISBLANK(VLOOKUP($A806,Courses!$A:AE, COLUMN(AE806), 0)), "", VLOOKUP($A806,Courses!$A:AE, COLUMN(AE806), 0))</f>
        <v/>
      </c>
      <c r="AF806" s="8" t="str">
        <f>IF(ISBLANK(VLOOKUP($A806,Courses!$A:AF, COLUMN(AF806), 0)), "", VLOOKUP($A806,Courses!$A:AF, COLUMN(AF806), 0))</f>
        <v/>
      </c>
      <c r="AG806" s="8">
        <f>IF(ISBLANK(VLOOKUP($A806,Courses!$A:AG, COLUMN(AG806), 0)), "", VLOOKUP($A806,Courses!$A:AG, COLUMN(AG806), 0))</f>
        <v>1</v>
      </c>
      <c r="AH806" s="8">
        <f>IF(ISBLANK(VLOOKUP($A806,Courses!$A:AH, COLUMN(AH806), 0)), "", VLOOKUP($A806,Courses!$A:AH, COLUMN(AH806), 0))</f>
        <v>18</v>
      </c>
      <c r="AI806" s="8" t="str">
        <f>IF(ISBLANK(VLOOKUP($A806,Courses!$A:AI, COLUMN(AI806), 0)), "", VLOOKUP($A806,Courses!$A:AI, COLUMN(AI806), 0))</f>
        <v/>
      </c>
      <c r="AJ806" s="8" t="str">
        <f>IF(ISBLANK(VLOOKUP($A806,Courses!$A:AJ, COLUMN(AJ806), 0)), "", VLOOKUP($A806,Courses!$A:AJ, COLUMN(AJ806), 0))</f>
        <v/>
      </c>
      <c r="AK806" s="8" t="str">
        <f>IF(ISBLANK(VLOOKUP($A806,Courses!$A:AK, COLUMN(AK806), 0)), "", VLOOKUP($A806,Courses!$A:AK, COLUMN(AK806), 0))</f>
        <v/>
      </c>
      <c r="AL806" s="8"/>
      <c r="AM806" s="8"/>
    </row>
    <row r="807" spans="1:39" ht="12.75" customHeight="1">
      <c r="A807" s="4">
        <v>1519</v>
      </c>
      <c r="B807" s="4"/>
      <c r="C807" s="69" t="s">
        <v>2056</v>
      </c>
      <c r="D807" s="6" t="str">
        <f>IF(ISBLANK(VLOOKUP($A807,Courses!$A:D, COLUMN(D807), 0)), "", VLOOKUP($A807,Courses!$A:D, COLUMN(D807), 0))</f>
        <v>Mtn valley</v>
      </c>
      <c r="E807" s="7" t="str">
        <f>IF(ISBLANK(VLOOKUP($A807,Courses!$A:E, COLUMN(E807), 0)), "", VLOOKUP($A807,Courses!$A:E, COLUMN(E807), 0))</f>
        <v/>
      </c>
      <c r="F807" s="72" t="str">
        <f>IF(ISBLANK(VLOOKUP($A807,Courses!$A:F, COLUMN(F807), 0)), "", VLOOKUP($A807,Courses!$A:F, COLUMN(F807), 0))</f>
        <v>jerrys_championship_course_hole10.jpg</v>
      </c>
      <c r="G807" s="72" t="str">
        <f>IF(ISBLANK(VLOOKUP($A807,Courses!$A:G, COLUMN(G807), 0)), "", VLOOKUP($A807,Courses!$A:G, COLUMN(G807), 0))</f>
        <v>jerrys_championship_course_hole11.jpg</v>
      </c>
      <c r="H807" s="72" t="str">
        <f>IF(ISBLANK(VLOOKUP($A807,Courses!$A:H, COLUMN(H807), 0)), "", VLOOKUP($A807,Courses!$A:H, COLUMN(H807), 0))</f>
        <v/>
      </c>
      <c r="I807" s="72" t="str">
        <f>IF(ISBLANK(VLOOKUP($A807,Courses!$A:I, COLUMN(I807), 0)), "", VLOOKUP($A807,Courses!$A:I, COLUMN(I807), 0))</f>
        <v/>
      </c>
      <c r="J807" s="72" t="str">
        <f>IF(ISBLANK(VLOOKUP($A807,Courses!$A:J, COLUMN(J807), 0)), "", VLOOKUP($A807,Courses!$A:J, COLUMN(J807), 0))</f>
        <v/>
      </c>
      <c r="K807" s="57" t="str">
        <f>IF(ISBLANK(VLOOKUP($A807,Courses!$A:K, COLUMN(K807), 0)), "", VLOOKUP($A807,Courses!$A:K, COLUMN(K807), 0))</f>
        <v>jerrys_championship_course.zip</v>
      </c>
      <c r="L807" s="8" t="str">
        <f>IF(ISBLANK(VLOOKUP($A807,Courses!$A:L, COLUMN(L807), 0)), "", VLOOKUP($A807,Courses!$A:L, COLUMN(L807), 0))</f>
        <v>Mr Whiffle</v>
      </c>
      <c r="M807" s="8">
        <f>IF(ISBLANK(VLOOKUP($A807,Courses!$A:M, COLUMN(M807), 0)), "", VLOOKUP($A807,Courses!$A:M, COLUMN(M807), 0))</f>
        <v>22.9</v>
      </c>
      <c r="N807" s="9">
        <f>IF(ISBLANK(VLOOKUP($A807,Courses!$A:N, COLUMN(N807), 0)), "", VLOOKUP($A807,Courses!$A:N, COLUMN(N807), 0))</f>
        <v>39074</v>
      </c>
      <c r="O807" s="8" t="str">
        <f>IF(ISBLANK(VLOOKUP($A807,Courses!$A:O, COLUMN(O807), 0)), "", VLOOKUP($A807,Courses!$A:O, COLUMN(O807), 0))</f>
        <v>arrowheadver2</v>
      </c>
      <c r="P807" s="8" t="str">
        <f>IF(ISBLANK(VLOOKUP($A807,Courses!$A:P, COLUMN(P807), 0)), "", VLOOKUP($A807,Courses!$A:P, COLUMN(P807), 0))</f>
        <v>beartooth</v>
      </c>
      <c r="Q807" s="8" t="str">
        <f>IF(ISBLANK(VLOOKUP($A807,Courses!$A:Q, COLUMN(Q807), 0)), "", VLOOKUP($A807,Courses!$A:Q, COLUMN(Q807), 0))</f>
        <v>bethpage1</v>
      </c>
      <c r="R807" s="8" t="str">
        <f>IF(ISBLANK(VLOOKUP($A807,Courses!$A:R, COLUMN(R807), 0)), "", VLOOKUP($A807,Courses!$A:R, COLUMN(R807), 0))</f>
        <v>bullock_run</v>
      </c>
      <c r="S807" s="8" t="str">
        <f>IF(ISBLANK(VLOOKUP($A807,Courses!$A:S, COLUMN(S807), 0)), "", VLOOKUP($A807,Courses!$A:S, COLUMN(S807), 0))</f>
        <v>fall</v>
      </c>
      <c r="T807" s="8" t="str">
        <f>IF(ISBLANK(VLOOKUP($A807,Courses!$A:T, COLUMN(T807), 0)), "", VLOOKUP($A807,Courses!$A:T, COLUMN(T807), 0))</f>
        <v>forestlakes</v>
      </c>
      <c r="U807" s="8" t="str">
        <f>IF(ISBLANK(VLOOKUP($A807,Courses!$A:U, COLUMN(U807), 0)), "", VLOOKUP($A807,Courses!$A:U, COLUMN(U807), 0))</f>
        <v>sammamish</v>
      </c>
      <c r="V807" s="8" t="str">
        <f>IF(ISBLANK(VLOOKUP($A807,Courses!$A:V, COLUMN(V807), 0)), "", VLOOKUP($A807,Courses!$A:V, COLUMN(V807), 0))</f>
        <v>whisperwind</v>
      </c>
      <c r="W807" s="8" t="str">
        <f>IF(ISBLANK(VLOOKUP($A807,Courses!$A:W, COLUMN(W807), 0)), "", VLOOKUP($A807,Courses!$A:W, COLUMN(W807), 0))</f>
        <v>woodfordpark</v>
      </c>
      <c r="X807" s="8" t="str">
        <f>IF(ISBLANK(VLOOKUP($A807,Courses!$A:X, COLUMN(X807), 0)), "", VLOOKUP($A807,Courses!$A:X, COLUMN(X807), 0))</f>
        <v/>
      </c>
      <c r="Y807" s="8" t="str">
        <f>IF(ISBLANK(VLOOKUP($A807,Courses!$A:Y, COLUMN(Y807), 0)), "", VLOOKUP($A807,Courses!$A:Y, COLUMN(Y807), 0))</f>
        <v/>
      </c>
      <c r="Z807" s="8" t="str">
        <f>IF(ISBLANK(VLOOKUP($A807,Courses!$A:Z, COLUMN(Z807), 0)), "", VLOOKUP($A807,Courses!$A:Z, COLUMN(Z807), 0))</f>
        <v/>
      </c>
      <c r="AA807" s="8" t="str">
        <f>IF(ISBLANK(VLOOKUP($A807,Courses!$A:AA, COLUMN(AA807), 0)), "", VLOOKUP($A807,Courses!$A:AA, COLUMN(AA807), 0))</f>
        <v/>
      </c>
      <c r="AB807" s="8" t="str">
        <f>IF(ISBLANK(VLOOKUP($A807,Courses!$A:AB, COLUMN(AB807), 0)), "", VLOOKUP($A807,Courses!$A:AB, COLUMN(AB807), 0))</f>
        <v/>
      </c>
      <c r="AC807" s="8" t="str">
        <f>IF(ISBLANK(VLOOKUP($A807,Courses!$A:AC, COLUMN(AC807), 0)), "", VLOOKUP($A807,Courses!$A:AC, COLUMN(AC807), 0))</f>
        <v/>
      </c>
      <c r="AD807" s="8" t="str">
        <f>IF(ISBLANK(VLOOKUP($A807,Courses!$A:AD, COLUMN(AD807), 0)), "", VLOOKUP($A807,Courses!$A:AD, COLUMN(AD807), 0))</f>
        <v/>
      </c>
      <c r="AE807" s="8" t="str">
        <f>IF(ISBLANK(VLOOKUP($A807,Courses!$A:AE, COLUMN(AE807), 0)), "", VLOOKUP($A807,Courses!$A:AE, COLUMN(AE807), 0))</f>
        <v/>
      </c>
      <c r="AF807" s="8" t="str">
        <f>IF(ISBLANK(VLOOKUP($A807,Courses!$A:AF, COLUMN(AF807), 0)), "", VLOOKUP($A807,Courses!$A:AF, COLUMN(AF807), 0))</f>
        <v/>
      </c>
      <c r="AG807" s="8">
        <f>IF(ISBLANK(VLOOKUP($A807,Courses!$A:AG, COLUMN(AG807), 0)), "", VLOOKUP($A807,Courses!$A:AG, COLUMN(AG807), 0))</f>
        <v>10</v>
      </c>
      <c r="AH807" s="8">
        <f>IF(ISBLANK(VLOOKUP($A807,Courses!$A:AH, COLUMN(AH807), 0)), "", VLOOKUP($A807,Courses!$A:AH, COLUMN(AH807), 0))</f>
        <v>11</v>
      </c>
      <c r="AI807" s="8" t="str">
        <f>IF(ISBLANK(VLOOKUP($A807,Courses!$A:AI, COLUMN(AI807), 0)), "", VLOOKUP($A807,Courses!$A:AI, COLUMN(AI807), 0))</f>
        <v/>
      </c>
      <c r="AJ807" s="8" t="str">
        <f>IF(ISBLANK(VLOOKUP($A807,Courses!$A:AJ, COLUMN(AJ807), 0)), "", VLOOKUP($A807,Courses!$A:AJ, COLUMN(AJ807), 0))</f>
        <v/>
      </c>
      <c r="AK807" s="8" t="str">
        <f>IF(ISBLANK(VLOOKUP($A807,Courses!$A:AK, COLUMN(AK807), 0)), "", VLOOKUP($A807,Courses!$A:AK, COLUMN(AK807), 0))</f>
        <v/>
      </c>
      <c r="AL807" s="8"/>
      <c r="AM807" s="8"/>
    </row>
    <row r="808" spans="1:39" ht="12.75" customHeight="1">
      <c r="A808" s="48">
        <v>560</v>
      </c>
      <c r="B808" s="48"/>
      <c r="C808" s="81" t="s">
        <v>2058</v>
      </c>
      <c r="D808" s="6" t="str">
        <f>IF(ISBLANK(VLOOKUP($A808,Courses!$A:D, COLUMN(D808), 0)), "", VLOOKUP($A808,Courses!$A:D, COLUMN(D808), 0))</f>
        <v>Mtn valley</v>
      </c>
      <c r="E808" s="7" t="str">
        <f>IF(ISBLANK(VLOOKUP($A808,Courses!$A:E, COLUMN(E808), 0)), "", VLOOKUP($A808,Courses!$A:E, COLUMN(E808), 0))</f>
        <v/>
      </c>
      <c r="F808" s="72" t="str">
        <f>IF(ISBLANK(VLOOKUP($A808,Courses!$A:F, COLUMN(F808), 0)), "", VLOOKUP($A808,Courses!$A:F, COLUMN(F808), 0))</f>
        <v>jerrys_stairway_hole02.jpg</v>
      </c>
      <c r="G808" s="72" t="str">
        <f>IF(ISBLANK(VLOOKUP($A808,Courses!$A:G, COLUMN(G808), 0)), "", VLOOKUP($A808,Courses!$A:G, COLUMN(G808), 0))</f>
        <v>jerrys_stairway_hole17.jpg</v>
      </c>
      <c r="H808" s="72" t="str">
        <f>IF(ISBLANK(VLOOKUP($A808,Courses!$A:H, COLUMN(H808), 0)), "", VLOOKUP($A808,Courses!$A:H, COLUMN(H808), 0))</f>
        <v/>
      </c>
      <c r="I808" s="72" t="str">
        <f>IF(ISBLANK(VLOOKUP($A808,Courses!$A:I, COLUMN(I808), 0)), "", VLOOKUP($A808,Courses!$A:I, COLUMN(I808), 0))</f>
        <v/>
      </c>
      <c r="J808" s="72" t="str">
        <f>IF(ISBLANK(VLOOKUP($A808,Courses!$A:J, COLUMN(J808), 0)), "", VLOOKUP($A808,Courses!$A:J, COLUMN(J808), 0))</f>
        <v/>
      </c>
      <c r="K808" s="57" t="str">
        <f>IF(ISBLANK(VLOOKUP($A808,Courses!$A:K, COLUMN(K808), 0)), "", VLOOKUP($A808,Courses!$A:K, COLUMN(K808), 0))</f>
        <v>jerrys_stairway.zip</v>
      </c>
      <c r="L808" s="8" t="str">
        <f>IF(ISBLANK(VLOOKUP($A808,Courses!$A:L, COLUMN(L808), 0)), "", VLOOKUP($A808,Courses!$A:L, COLUMN(L808), 0))</f>
        <v>Mr Whiffle</v>
      </c>
      <c r="M808" s="8">
        <f>IF(ISBLANK(VLOOKUP($A808,Courses!$A:M, COLUMN(M808), 0)), "", VLOOKUP($A808,Courses!$A:M, COLUMN(M808), 0))</f>
        <v>20.100000000000001</v>
      </c>
      <c r="N808" s="9">
        <f>IF(ISBLANK(VLOOKUP($A808,Courses!$A:N, COLUMN(N808), 0)), "", VLOOKUP($A808,Courses!$A:N, COLUMN(N808), 0))</f>
        <v>38626</v>
      </c>
      <c r="O808" s="8" t="str">
        <f>IF(ISBLANK(VLOOKUP($A808,Courses!$A:O, COLUMN(O808), 0)), "", VLOOKUP($A808,Courses!$A:O, COLUMN(O808), 0))</f>
        <v>arrowheadver2</v>
      </c>
      <c r="P808" s="8" t="str">
        <f>IF(ISBLANK(VLOOKUP($A808,Courses!$A:P, COLUMN(P808), 0)), "", VLOOKUP($A808,Courses!$A:P, COLUMN(P808), 0))</f>
        <v>sammamish</v>
      </c>
      <c r="Q808" s="8" t="str">
        <f>IF(ISBLANK(VLOOKUP($A808,Courses!$A:Q, COLUMN(Q808), 0)), "", VLOOKUP($A808,Courses!$A:Q, COLUMN(Q808), 0))</f>
        <v/>
      </c>
      <c r="R808" s="8" t="str">
        <f>IF(ISBLANK(VLOOKUP($A808,Courses!$A:R, COLUMN(R808), 0)), "", VLOOKUP($A808,Courses!$A:R, COLUMN(R808), 0))</f>
        <v/>
      </c>
      <c r="S808" s="8" t="str">
        <f>IF(ISBLANK(VLOOKUP($A808,Courses!$A:S, COLUMN(S808), 0)), "", VLOOKUP($A808,Courses!$A:S, COLUMN(S808), 0))</f>
        <v/>
      </c>
      <c r="T808" s="8" t="str">
        <f>IF(ISBLANK(VLOOKUP($A808,Courses!$A:T, COLUMN(T808), 0)), "", VLOOKUP($A808,Courses!$A:T, COLUMN(T808), 0))</f>
        <v/>
      </c>
      <c r="U808" s="8" t="str">
        <f>IF(ISBLANK(VLOOKUP($A808,Courses!$A:U, COLUMN(U808), 0)), "", VLOOKUP($A808,Courses!$A:U, COLUMN(U808), 0))</f>
        <v/>
      </c>
      <c r="V808" s="8" t="str">
        <f>IF(ISBLANK(VLOOKUP($A808,Courses!$A:V, COLUMN(V808), 0)), "", VLOOKUP($A808,Courses!$A:V, COLUMN(V808), 0))</f>
        <v/>
      </c>
      <c r="W808" s="8" t="str">
        <f>IF(ISBLANK(VLOOKUP($A808,Courses!$A:W, COLUMN(W808), 0)), "", VLOOKUP($A808,Courses!$A:W, COLUMN(W808), 0))</f>
        <v/>
      </c>
      <c r="X808" s="8" t="str">
        <f>IF(ISBLANK(VLOOKUP($A808,Courses!$A:X, COLUMN(X808), 0)), "", VLOOKUP($A808,Courses!$A:X, COLUMN(X808), 0))</f>
        <v/>
      </c>
      <c r="Y808" s="8" t="str">
        <f>IF(ISBLANK(VLOOKUP($A808,Courses!$A:Y, COLUMN(Y808), 0)), "", VLOOKUP($A808,Courses!$A:Y, COLUMN(Y808), 0))</f>
        <v/>
      </c>
      <c r="Z808" s="8" t="str">
        <f>IF(ISBLANK(VLOOKUP($A808,Courses!$A:Z, COLUMN(Z808), 0)), "", VLOOKUP($A808,Courses!$A:Z, COLUMN(Z808), 0))</f>
        <v/>
      </c>
      <c r="AA808" s="8" t="str">
        <f>IF(ISBLANK(VLOOKUP($A808,Courses!$A:AA, COLUMN(AA808), 0)), "", VLOOKUP($A808,Courses!$A:AA, COLUMN(AA808), 0))</f>
        <v/>
      </c>
      <c r="AB808" s="8" t="str">
        <f>IF(ISBLANK(VLOOKUP($A808,Courses!$A:AB, COLUMN(AB808), 0)), "", VLOOKUP($A808,Courses!$A:AB, COLUMN(AB808), 0))</f>
        <v/>
      </c>
      <c r="AC808" s="8" t="str">
        <f>IF(ISBLANK(VLOOKUP($A808,Courses!$A:AC, COLUMN(AC808), 0)), "", VLOOKUP($A808,Courses!$A:AC, COLUMN(AC808), 0))</f>
        <v/>
      </c>
      <c r="AD808" s="8" t="str">
        <f>IF(ISBLANK(VLOOKUP($A808,Courses!$A:AD, COLUMN(AD808), 0)), "", VLOOKUP($A808,Courses!$A:AD, COLUMN(AD808), 0))</f>
        <v/>
      </c>
      <c r="AE808" s="8" t="str">
        <f>IF(ISBLANK(VLOOKUP($A808,Courses!$A:AE, COLUMN(AE808), 0)), "", VLOOKUP($A808,Courses!$A:AE, COLUMN(AE808), 0))</f>
        <v/>
      </c>
      <c r="AF808" s="8" t="str">
        <f>IF(ISBLANK(VLOOKUP($A808,Courses!$A:AF, COLUMN(AF808), 0)), "", VLOOKUP($A808,Courses!$A:AF, COLUMN(AF808), 0))</f>
        <v/>
      </c>
      <c r="AG808" s="8">
        <f>IF(ISBLANK(VLOOKUP($A808,Courses!$A:AG, COLUMN(AG808), 0)), "", VLOOKUP($A808,Courses!$A:AG, COLUMN(AG808), 0))</f>
        <v>2</v>
      </c>
      <c r="AH808" s="8">
        <f>IF(ISBLANK(VLOOKUP($A808,Courses!$A:AH, COLUMN(AH808), 0)), "", VLOOKUP($A808,Courses!$A:AH, COLUMN(AH808), 0))</f>
        <v>17</v>
      </c>
      <c r="AI808" s="8" t="str">
        <f>IF(ISBLANK(VLOOKUP($A808,Courses!$A:AI, COLUMN(AI808), 0)), "", VLOOKUP($A808,Courses!$A:AI, COLUMN(AI808), 0))</f>
        <v/>
      </c>
      <c r="AJ808" s="8" t="str">
        <f>IF(ISBLANK(VLOOKUP($A808,Courses!$A:AJ, COLUMN(AJ808), 0)), "", VLOOKUP($A808,Courses!$A:AJ, COLUMN(AJ808), 0))</f>
        <v/>
      </c>
      <c r="AK808" s="8" t="str">
        <f>IF(ISBLANK(VLOOKUP($A808,Courses!$A:AK, COLUMN(AK808), 0)), "", VLOOKUP($A808,Courses!$A:AK, COLUMN(AK808), 0))</f>
        <v/>
      </c>
      <c r="AL808" s="8"/>
      <c r="AM808" s="8"/>
    </row>
    <row r="809" spans="1:39" s="100" customFormat="1" ht="12.75" customHeight="1">
      <c r="A809" s="5">
        <v>561</v>
      </c>
      <c r="B809" s="5"/>
      <c r="C809" s="82" t="s">
        <v>2060</v>
      </c>
      <c r="D809" s="6" t="str">
        <f>IF(ISBLANK(VLOOKUP($A809,Courses!$A:D, COLUMN(D809), 0)), "", VLOOKUP($A809,Courses!$A:D, COLUMN(D809), 0))</f>
        <v>Wetlands</v>
      </c>
      <c r="E809" s="7" t="str">
        <f>IF(ISBLANK(VLOOKUP($A809,Courses!$A:E, COLUMN(E809), 0)), "", VLOOKUP($A809,Courses!$A:E, COLUMN(E809), 0))</f>
        <v/>
      </c>
      <c r="F809" s="72" t="str">
        <f>IF(ISBLANK(VLOOKUP($A809,Courses!$A:F, COLUMN(F809), 0)), "", VLOOKUP($A809,Courses!$A:F, COLUMN(F809), 0))</f>
        <v>jewell_ridge_cc_hole01.jpg</v>
      </c>
      <c r="G809" s="72" t="str">
        <f>IF(ISBLANK(VLOOKUP($A809,Courses!$A:G, COLUMN(G809), 0)), "", VLOOKUP($A809,Courses!$A:G, COLUMN(G809), 0))</f>
        <v>jewell_ridge_cc_hole14.jpg</v>
      </c>
      <c r="H809" s="72" t="str">
        <f>IF(ISBLANK(VLOOKUP($A809,Courses!$A:H, COLUMN(H809), 0)), "", VLOOKUP($A809,Courses!$A:H, COLUMN(H809), 0))</f>
        <v/>
      </c>
      <c r="I809" s="72" t="str">
        <f>IF(ISBLANK(VLOOKUP($A809,Courses!$A:I, COLUMN(I809), 0)), "", VLOOKUP($A809,Courses!$A:I, COLUMN(I809), 0))</f>
        <v/>
      </c>
      <c r="J809" s="72" t="str">
        <f>IF(ISBLANK(VLOOKUP($A809,Courses!$A:J, COLUMN(J809), 0)), "", VLOOKUP($A809,Courses!$A:J, COLUMN(J809), 0))</f>
        <v/>
      </c>
      <c r="K809" s="57" t="str">
        <f>IF(ISBLANK(VLOOKUP($A809,Courses!$A:K, COLUMN(K809), 0)), "", VLOOKUP($A809,Courses!$A:K, COLUMN(K809), 0))</f>
        <v>jewell_ridge_cc.zip</v>
      </c>
      <c r="L809" s="8" t="str">
        <f>IF(ISBLANK(VLOOKUP($A809,Courses!$A:L, COLUMN(L809), 0)), "", VLOOKUP($A809,Courses!$A:L, COLUMN(L809), 0))</f>
        <v>James Alton (Seppie)</v>
      </c>
      <c r="M809" s="8">
        <f>IF(ISBLANK(VLOOKUP($A809,Courses!$A:M, COLUMN(M809), 0)), "", VLOOKUP($A809,Courses!$A:M, COLUMN(M809), 0))</f>
        <v>20.399999999999999</v>
      </c>
      <c r="N809" s="9">
        <f>IF(ISBLANK(VLOOKUP($A809,Courses!$A:N, COLUMN(N809), 0)), "", VLOOKUP($A809,Courses!$A:N, COLUMN(N809), 0))</f>
        <v>37150</v>
      </c>
      <c r="O809" s="8" t="str">
        <f>IF(ISBLANK(VLOOKUP($A809,Courses!$A:O, COLUMN(O809), 0)), "", VLOOKUP($A809,Courses!$A:O, COLUMN(O809), 0))</f>
        <v>augusta2001</v>
      </c>
      <c r="P809" s="8" t="str">
        <f>IF(ISBLANK(VLOOKUP($A809,Courses!$A:P, COLUMN(P809), 0)), "", VLOOKUP($A809,Courses!$A:P, COLUMN(P809), 0))</f>
        <v>beartooth</v>
      </c>
      <c r="Q809" s="8" t="str">
        <f>IF(ISBLANK(VLOOKUP($A809,Courses!$A:Q, COLUMN(Q809), 0)), "", VLOOKUP($A809,Courses!$A:Q, COLUMN(Q809), 0))</f>
        <v>j_rv2</v>
      </c>
      <c r="R809" s="8" t="str">
        <f>IF(ISBLANK(VLOOKUP($A809,Courses!$A:R, COLUMN(R809), 0)), "", VLOOKUP($A809,Courses!$A:R, COLUMN(R809), 0))</f>
        <v/>
      </c>
      <c r="S809" s="8" t="str">
        <f>IF(ISBLANK(VLOOKUP($A809,Courses!$A:S, COLUMN(S809), 0)), "", VLOOKUP($A809,Courses!$A:S, COLUMN(S809), 0))</f>
        <v/>
      </c>
      <c r="T809" s="8" t="str">
        <f>IF(ISBLANK(VLOOKUP($A809,Courses!$A:T, COLUMN(T809), 0)), "", VLOOKUP($A809,Courses!$A:T, COLUMN(T809), 0))</f>
        <v/>
      </c>
      <c r="U809" s="8" t="str">
        <f>IF(ISBLANK(VLOOKUP($A809,Courses!$A:U, COLUMN(U809), 0)), "", VLOOKUP($A809,Courses!$A:U, COLUMN(U809), 0))</f>
        <v/>
      </c>
      <c r="V809" s="8" t="str">
        <f>IF(ISBLANK(VLOOKUP($A809,Courses!$A:V, COLUMN(V809), 0)), "", VLOOKUP($A809,Courses!$A:V, COLUMN(V809), 0))</f>
        <v/>
      </c>
      <c r="W809" s="8" t="str">
        <f>IF(ISBLANK(VLOOKUP($A809,Courses!$A:W, COLUMN(W809), 0)), "", VLOOKUP($A809,Courses!$A:W, COLUMN(W809), 0))</f>
        <v/>
      </c>
      <c r="X809" s="8" t="str">
        <f>IF(ISBLANK(VLOOKUP($A809,Courses!$A:X, COLUMN(X809), 0)), "", VLOOKUP($A809,Courses!$A:X, COLUMN(X809), 0))</f>
        <v/>
      </c>
      <c r="Y809" s="8" t="str">
        <f>IF(ISBLANK(VLOOKUP($A809,Courses!$A:Y, COLUMN(Y809), 0)), "", VLOOKUP($A809,Courses!$A:Y, COLUMN(Y809), 0))</f>
        <v/>
      </c>
      <c r="Z809" s="8" t="str">
        <f>IF(ISBLANK(VLOOKUP($A809,Courses!$A:Z, COLUMN(Z809), 0)), "", VLOOKUP($A809,Courses!$A:Z, COLUMN(Z809), 0))</f>
        <v/>
      </c>
      <c r="AA809" s="8" t="str">
        <f>IF(ISBLANK(VLOOKUP($A809,Courses!$A:AA, COLUMN(AA809), 0)), "", VLOOKUP($A809,Courses!$A:AA, COLUMN(AA809), 0))</f>
        <v/>
      </c>
      <c r="AB809" s="8" t="str">
        <f>IF(ISBLANK(VLOOKUP($A809,Courses!$A:AB, COLUMN(AB809), 0)), "", VLOOKUP($A809,Courses!$A:AB, COLUMN(AB809), 0))</f>
        <v/>
      </c>
      <c r="AC809" s="8" t="str">
        <f>IF(ISBLANK(VLOOKUP($A809,Courses!$A:AC, COLUMN(AC809), 0)), "", VLOOKUP($A809,Courses!$A:AC, COLUMN(AC809), 0))</f>
        <v/>
      </c>
      <c r="AD809" s="8" t="str">
        <f>IF(ISBLANK(VLOOKUP($A809,Courses!$A:AD, COLUMN(AD809), 0)), "", VLOOKUP($A809,Courses!$A:AD, COLUMN(AD809), 0))</f>
        <v/>
      </c>
      <c r="AE809" s="8" t="str">
        <f>IF(ISBLANK(VLOOKUP($A809,Courses!$A:AE, COLUMN(AE809), 0)), "", VLOOKUP($A809,Courses!$A:AE, COLUMN(AE809), 0))</f>
        <v/>
      </c>
      <c r="AF809" s="8" t="str">
        <f>IF(ISBLANK(VLOOKUP($A809,Courses!$A:AF, COLUMN(AF809), 0)), "", VLOOKUP($A809,Courses!$A:AF, COLUMN(AF809), 0))</f>
        <v/>
      </c>
      <c r="AG809" s="8">
        <f>IF(ISBLANK(VLOOKUP($A809,Courses!$A:AG, COLUMN(AG809), 0)), "", VLOOKUP($A809,Courses!$A:AG, COLUMN(AG809), 0))</f>
        <v>1</v>
      </c>
      <c r="AH809" s="8">
        <f>IF(ISBLANK(VLOOKUP($A809,Courses!$A:AH, COLUMN(AH809), 0)), "", VLOOKUP($A809,Courses!$A:AH, COLUMN(AH809), 0))</f>
        <v>14</v>
      </c>
      <c r="AI809" s="8" t="str">
        <f>IF(ISBLANK(VLOOKUP($A809,Courses!$A:AI, COLUMN(AI809), 0)), "", VLOOKUP($A809,Courses!$A:AI, COLUMN(AI809), 0))</f>
        <v/>
      </c>
      <c r="AJ809" s="8" t="str">
        <f>IF(ISBLANK(VLOOKUP($A809,Courses!$A:AJ, COLUMN(AJ809), 0)), "", VLOOKUP($A809,Courses!$A:AJ, COLUMN(AJ809), 0))</f>
        <v/>
      </c>
      <c r="AK809" s="8" t="str">
        <f>IF(ISBLANK(VLOOKUP($A809,Courses!$A:AK, COLUMN(AK809), 0)), "", VLOOKUP($A809,Courses!$A:AK, COLUMN(AK809), 0))</f>
        <v/>
      </c>
      <c r="AL809" s="8"/>
      <c r="AM809" s="8"/>
    </row>
    <row r="810" spans="1:39" ht="12.75" customHeight="1">
      <c r="A810" s="4">
        <v>562</v>
      </c>
      <c r="B810" s="4"/>
      <c r="C810" s="69" t="s">
        <v>2064</v>
      </c>
      <c r="D810" s="6" t="str">
        <f>IF(ISBLANK(VLOOKUP($A810,Courses!$A:D, COLUMN(D810), 0)), "", VLOOKUP($A810,Courses!$A:D, COLUMN(D810), 0))</f>
        <v>Mtn valley</v>
      </c>
      <c r="E810" s="7" t="str">
        <f>IF(ISBLANK(VLOOKUP($A810,Courses!$A:E, COLUMN(E810), 0)), "", VLOOKUP($A810,Courses!$A:E, COLUMN(E810), 0))</f>
        <v/>
      </c>
      <c r="F810" s="72" t="str">
        <f>IF(ISBLANK(VLOOKUP($A810,Courses!$A:F, COLUMN(F810), 0)), "", VLOOKUP($A810,Courses!$A:F, COLUMN(F810), 0))</f>
        <v>jezebel_hole16.jpg</v>
      </c>
      <c r="G810" s="72" t="str">
        <f>IF(ISBLANK(VLOOKUP($A810,Courses!$A:G, COLUMN(G810), 0)), "", VLOOKUP($A810,Courses!$A:G, COLUMN(G810), 0))</f>
        <v>jezebel_hole17.jpg</v>
      </c>
      <c r="H810" s="72" t="str">
        <f>IF(ISBLANK(VLOOKUP($A810,Courses!$A:H, COLUMN(H810), 0)), "", VLOOKUP($A810,Courses!$A:H, COLUMN(H810), 0))</f>
        <v/>
      </c>
      <c r="I810" s="72" t="str">
        <f>IF(ISBLANK(VLOOKUP($A810,Courses!$A:I, COLUMN(I810), 0)), "", VLOOKUP($A810,Courses!$A:I, COLUMN(I810), 0))</f>
        <v/>
      </c>
      <c r="J810" s="72" t="str">
        <f>IF(ISBLANK(VLOOKUP($A810,Courses!$A:J, COLUMN(J810), 0)), "", VLOOKUP($A810,Courses!$A:J, COLUMN(J810), 0))</f>
        <v/>
      </c>
      <c r="K810" s="57" t="str">
        <f>IF(ISBLANK(VLOOKUP($A810,Courses!$A:K, COLUMN(K810), 0)), "", VLOOKUP($A810,Courses!$A:K, COLUMN(K810), 0))</f>
        <v>jezebel.zip</v>
      </c>
      <c r="L810" s="8" t="str">
        <f>IF(ISBLANK(VLOOKUP($A810,Courses!$A:L, COLUMN(L810), 0)), "", VLOOKUP($A810,Courses!$A:L, COLUMN(L810), 0))</f>
        <v>Robert@</v>
      </c>
      <c r="M810" s="8">
        <f>IF(ISBLANK(VLOOKUP($A810,Courses!$A:M, COLUMN(M810), 0)), "", VLOOKUP($A810,Courses!$A:M, COLUMN(M810), 0))</f>
        <v>17.3</v>
      </c>
      <c r="N810" s="9">
        <f>IF(ISBLANK(VLOOKUP($A810,Courses!$A:N, COLUMN(N810), 0)), "", VLOOKUP($A810,Courses!$A:N, COLUMN(N810), 0))</f>
        <v>38423</v>
      </c>
      <c r="O810" s="8" t="str">
        <f>IF(ISBLANK(VLOOKUP($A810,Courses!$A:O, COLUMN(O810), 0)), "", VLOOKUP($A810,Courses!$A:O, COLUMN(O810), 0))</f>
        <v>1112</v>
      </c>
      <c r="P810" s="8" t="str">
        <f>IF(ISBLANK(VLOOKUP($A810,Courses!$A:P, COLUMN(P810), 0)), "", VLOOKUP($A810,Courses!$A:P, COLUMN(P810), 0))</f>
        <v>beartooth</v>
      </c>
      <c r="Q810" s="8" t="str">
        <f>IF(ISBLANK(VLOOKUP($A810,Courses!$A:Q, COLUMN(Q810), 0)), "", VLOOKUP($A810,Courses!$A:Q, COLUMN(Q810), 0))</f>
        <v>bristolmeadows</v>
      </c>
      <c r="R810" s="8" t="str">
        <f>IF(ISBLANK(VLOOKUP($A810,Courses!$A:R, COLUMN(R810), 0)), "", VLOOKUP($A810,Courses!$A:R, COLUMN(R810), 0))</f>
        <v>inlandheath</v>
      </c>
      <c r="S810" s="8" t="str">
        <f>IF(ISBLANK(VLOOKUP($A810,Courses!$A:S, COLUMN(S810), 0)), "", VLOOKUP($A810,Courses!$A:S, COLUMN(S810), 0))</f>
        <v>mhotextures</v>
      </c>
      <c r="T810" s="8" t="str">
        <f>IF(ISBLANK(VLOOKUP($A810,Courses!$A:T, COLUMN(T810), 0)), "", VLOOKUP($A810,Courses!$A:T, COLUMN(T810), 0))</f>
        <v>wild2</v>
      </c>
      <c r="U810" s="8" t="str">
        <f>IF(ISBLANK(VLOOKUP($A810,Courses!$A:U, COLUMN(U810), 0)), "", VLOOKUP($A810,Courses!$A:U, COLUMN(U810), 0))</f>
        <v/>
      </c>
      <c r="V810" s="8" t="str">
        <f>IF(ISBLANK(VLOOKUP($A810,Courses!$A:V, COLUMN(V810), 0)), "", VLOOKUP($A810,Courses!$A:V, COLUMN(V810), 0))</f>
        <v/>
      </c>
      <c r="W810" s="8" t="str">
        <f>IF(ISBLANK(VLOOKUP($A810,Courses!$A:W, COLUMN(W810), 0)), "", VLOOKUP($A810,Courses!$A:W, COLUMN(W810), 0))</f>
        <v/>
      </c>
      <c r="X810" s="8" t="str">
        <f>IF(ISBLANK(VLOOKUP($A810,Courses!$A:X, COLUMN(X810), 0)), "", VLOOKUP($A810,Courses!$A:X, COLUMN(X810), 0))</f>
        <v/>
      </c>
      <c r="Y810" s="8" t="str">
        <f>IF(ISBLANK(VLOOKUP($A810,Courses!$A:Y, COLUMN(Y810), 0)), "", VLOOKUP($A810,Courses!$A:Y, COLUMN(Y810), 0))</f>
        <v/>
      </c>
      <c r="Z810" s="8" t="str">
        <f>IF(ISBLANK(VLOOKUP($A810,Courses!$A:Z, COLUMN(Z810), 0)), "", VLOOKUP($A810,Courses!$A:Z, COLUMN(Z810), 0))</f>
        <v/>
      </c>
      <c r="AA810" s="8" t="str">
        <f>IF(ISBLANK(VLOOKUP($A810,Courses!$A:AA, COLUMN(AA810), 0)), "", VLOOKUP($A810,Courses!$A:AA, COLUMN(AA810), 0))</f>
        <v/>
      </c>
      <c r="AB810" s="8" t="str">
        <f>IF(ISBLANK(VLOOKUP($A810,Courses!$A:AB, COLUMN(AB810), 0)), "", VLOOKUP($A810,Courses!$A:AB, COLUMN(AB810), 0))</f>
        <v/>
      </c>
      <c r="AC810" s="8" t="str">
        <f>IF(ISBLANK(VLOOKUP($A810,Courses!$A:AC, COLUMN(AC810), 0)), "", VLOOKUP($A810,Courses!$A:AC, COLUMN(AC810), 0))</f>
        <v/>
      </c>
      <c r="AD810" s="8" t="str">
        <f>IF(ISBLANK(VLOOKUP($A810,Courses!$A:AD, COLUMN(AD810), 0)), "", VLOOKUP($A810,Courses!$A:AD, COLUMN(AD810), 0))</f>
        <v/>
      </c>
      <c r="AE810" s="8" t="str">
        <f>IF(ISBLANK(VLOOKUP($A810,Courses!$A:AE, COLUMN(AE810), 0)), "", VLOOKUP($A810,Courses!$A:AE, COLUMN(AE810), 0))</f>
        <v/>
      </c>
      <c r="AF810" s="8" t="str">
        <f>IF(ISBLANK(VLOOKUP($A810,Courses!$A:AF, COLUMN(AF810), 0)), "", VLOOKUP($A810,Courses!$A:AF, COLUMN(AF810), 0))</f>
        <v/>
      </c>
      <c r="AG810" s="8">
        <f>IF(ISBLANK(VLOOKUP($A810,Courses!$A:AG, COLUMN(AG810), 0)), "", VLOOKUP($A810,Courses!$A:AG, COLUMN(AG810), 0))</f>
        <v>16</v>
      </c>
      <c r="AH810" s="8">
        <f>IF(ISBLANK(VLOOKUP($A810,Courses!$A:AH, COLUMN(AH810), 0)), "", VLOOKUP($A810,Courses!$A:AH, COLUMN(AH810), 0))</f>
        <v>17</v>
      </c>
      <c r="AI810" s="8" t="str">
        <f>IF(ISBLANK(VLOOKUP($A810,Courses!$A:AI, COLUMN(AI810), 0)), "", VLOOKUP($A810,Courses!$A:AI, COLUMN(AI810), 0))</f>
        <v/>
      </c>
      <c r="AJ810" s="8" t="str">
        <f>IF(ISBLANK(VLOOKUP($A810,Courses!$A:AJ, COLUMN(AJ810), 0)), "", VLOOKUP($A810,Courses!$A:AJ, COLUMN(AJ810), 0))</f>
        <v/>
      </c>
      <c r="AK810" s="8" t="str">
        <f>IF(ISBLANK(VLOOKUP($A810,Courses!$A:AK, COLUMN(AK810), 0)), "", VLOOKUP($A810,Courses!$A:AK, COLUMN(AK810), 0))</f>
        <v/>
      </c>
      <c r="AL810" s="8"/>
      <c r="AM810" s="8"/>
    </row>
    <row r="811" spans="1:39" ht="12.75" customHeight="1">
      <c r="A811" s="4">
        <v>1549</v>
      </c>
      <c r="B811" s="4"/>
      <c r="C811" s="69" t="s">
        <v>2066</v>
      </c>
      <c r="D811" s="6" t="str">
        <f>IF(ISBLANK(VLOOKUP($A811,Courses!$A:D, COLUMN(D811), 0)), "", VLOOKUP($A811,Courses!$A:D, COLUMN(D811), 0))</f>
        <v>Mtn valley</v>
      </c>
      <c r="E811" s="7" t="str">
        <f>IF(ISBLANK(VLOOKUP($A811,Courses!$A:E, COLUMN(E811), 0)), "", VLOOKUP($A811,Courses!$A:E, COLUMN(E811), 0))</f>
        <v/>
      </c>
      <c r="F811" s="72" t="str">
        <f>IF(ISBLANK(VLOOKUP($A811,Courses!$A:F, COLUMN(F811), 0)), "", VLOOKUP($A811,Courses!$A:F, COLUMN(F811), 0))</f>
        <v>jocassee_shoals_splash.jpg</v>
      </c>
      <c r="G811" s="72" t="str">
        <f>IF(ISBLANK(VLOOKUP($A811,Courses!$A:G, COLUMN(G811), 0)), "", VLOOKUP($A811,Courses!$A:G, COLUMN(G811), 0))</f>
        <v>jocassee_shoals_hole13.jpg</v>
      </c>
      <c r="H811" s="72" t="str">
        <f>IF(ISBLANK(VLOOKUP($A811,Courses!$A:H, COLUMN(H811), 0)), "", VLOOKUP($A811,Courses!$A:H, COLUMN(H811), 0))</f>
        <v/>
      </c>
      <c r="I811" s="72" t="str">
        <f>IF(ISBLANK(VLOOKUP($A811,Courses!$A:I, COLUMN(I811), 0)), "", VLOOKUP($A811,Courses!$A:I, COLUMN(I811), 0))</f>
        <v/>
      </c>
      <c r="J811" s="72" t="str">
        <f>IF(ISBLANK(VLOOKUP($A811,Courses!$A:J, COLUMN(J811), 0)), "", VLOOKUP($A811,Courses!$A:J, COLUMN(J811), 0))</f>
        <v/>
      </c>
      <c r="K811" s="57" t="str">
        <f>IF(ISBLANK(VLOOKUP($A811,Courses!$A:K, COLUMN(K811), 0)), "", VLOOKUP($A811,Courses!$A:K, COLUMN(K811), 0))</f>
        <v>jocassee_shoals.zip</v>
      </c>
      <c r="L811" s="8" t="str">
        <f>IF(ISBLANK(VLOOKUP($A811,Courses!$A:L, COLUMN(L811), 0)), "", VLOOKUP($A811,Courses!$A:L, COLUMN(L811), 0))</f>
        <v>Dickson</v>
      </c>
      <c r="M811" s="8">
        <f>IF(ISBLANK(VLOOKUP($A811,Courses!$A:M, COLUMN(M811), 0)), "", VLOOKUP($A811,Courses!$A:M, COLUMN(M811), 0))</f>
        <v>10.6</v>
      </c>
      <c r="N811" s="9">
        <f>IF(ISBLANK(VLOOKUP($A811,Courses!$A:N, COLUMN(N811), 0)), "", VLOOKUP($A811,Courses!$A:N, COLUMN(N811), 0))</f>
        <v>36291</v>
      </c>
      <c r="O811" s="8" t="str">
        <f>IF(ISBLANK(VLOOKUP($A811,Courses!$A:O, COLUMN(O811), 0)), "", VLOOKUP($A811,Courses!$A:O, COLUMN(O811), 0))</f>
        <v/>
      </c>
      <c r="P811" s="8" t="str">
        <f>IF(ISBLANK(VLOOKUP($A811,Courses!$A:P, COLUMN(P811), 0)), "", VLOOKUP($A811,Courses!$A:P, COLUMN(P811), 0))</f>
        <v/>
      </c>
      <c r="Q811" s="8" t="str">
        <f>IF(ISBLANK(VLOOKUP($A811,Courses!$A:Q, COLUMN(Q811), 0)), "", VLOOKUP($A811,Courses!$A:Q, COLUMN(Q811), 0))</f>
        <v/>
      </c>
      <c r="R811" s="8" t="str">
        <f>IF(ISBLANK(VLOOKUP($A811,Courses!$A:R, COLUMN(R811), 0)), "", VLOOKUP($A811,Courses!$A:R, COLUMN(R811), 0))</f>
        <v/>
      </c>
      <c r="S811" s="8" t="str">
        <f>IF(ISBLANK(VLOOKUP($A811,Courses!$A:S, COLUMN(S811), 0)), "", VLOOKUP($A811,Courses!$A:S, COLUMN(S811), 0))</f>
        <v/>
      </c>
      <c r="T811" s="8" t="str">
        <f>IF(ISBLANK(VLOOKUP($A811,Courses!$A:T, COLUMN(T811), 0)), "", VLOOKUP($A811,Courses!$A:T, COLUMN(T811), 0))</f>
        <v/>
      </c>
      <c r="U811" s="8" t="str">
        <f>IF(ISBLANK(VLOOKUP($A811,Courses!$A:U, COLUMN(U811), 0)), "", VLOOKUP($A811,Courses!$A:U, COLUMN(U811), 0))</f>
        <v/>
      </c>
      <c r="V811" s="8" t="str">
        <f>IF(ISBLANK(VLOOKUP($A811,Courses!$A:V, COLUMN(V811), 0)), "", VLOOKUP($A811,Courses!$A:V, COLUMN(V811), 0))</f>
        <v/>
      </c>
      <c r="W811" s="8" t="str">
        <f>IF(ISBLANK(VLOOKUP($A811,Courses!$A:W, COLUMN(W811), 0)), "", VLOOKUP($A811,Courses!$A:W, COLUMN(W811), 0))</f>
        <v/>
      </c>
      <c r="X811" s="8" t="str">
        <f>IF(ISBLANK(VLOOKUP($A811,Courses!$A:X, COLUMN(X811), 0)), "", VLOOKUP($A811,Courses!$A:X, COLUMN(X811), 0))</f>
        <v/>
      </c>
      <c r="Y811" s="8" t="str">
        <f>IF(ISBLANK(VLOOKUP($A811,Courses!$A:Y, COLUMN(Y811), 0)), "", VLOOKUP($A811,Courses!$A:Y, COLUMN(Y811), 0))</f>
        <v/>
      </c>
      <c r="Z811" s="8" t="str">
        <f>IF(ISBLANK(VLOOKUP($A811,Courses!$A:Z, COLUMN(Z811), 0)), "", VLOOKUP($A811,Courses!$A:Z, COLUMN(Z811), 0))</f>
        <v/>
      </c>
      <c r="AA811" s="8" t="str">
        <f>IF(ISBLANK(VLOOKUP($A811,Courses!$A:AA, COLUMN(AA811), 0)), "", VLOOKUP($A811,Courses!$A:AA, COLUMN(AA811), 0))</f>
        <v/>
      </c>
      <c r="AB811" s="8" t="str">
        <f>IF(ISBLANK(VLOOKUP($A811,Courses!$A:AB, COLUMN(AB811), 0)), "", VLOOKUP($A811,Courses!$A:AB, COLUMN(AB811), 0))</f>
        <v/>
      </c>
      <c r="AC811" s="8" t="str">
        <f>IF(ISBLANK(VLOOKUP($A811,Courses!$A:AC, COLUMN(AC811), 0)), "", VLOOKUP($A811,Courses!$A:AC, COLUMN(AC811), 0))</f>
        <v/>
      </c>
      <c r="AD811" s="8" t="str">
        <f>IF(ISBLANK(VLOOKUP($A811,Courses!$A:AD, COLUMN(AD811), 0)), "", VLOOKUP($A811,Courses!$A:AD, COLUMN(AD811), 0))</f>
        <v/>
      </c>
      <c r="AE811" s="8" t="str">
        <f>IF(ISBLANK(VLOOKUP($A811,Courses!$A:AE, COLUMN(AE811), 0)), "", VLOOKUP($A811,Courses!$A:AE, COLUMN(AE811), 0))</f>
        <v/>
      </c>
      <c r="AF811" s="8" t="str">
        <f>IF(ISBLANK(VLOOKUP($A811,Courses!$A:AF, COLUMN(AF811), 0)), "", VLOOKUP($A811,Courses!$A:AF, COLUMN(AF811), 0))</f>
        <v/>
      </c>
      <c r="AG811" s="8" t="str">
        <f>IF(ISBLANK(VLOOKUP($A811,Courses!$A:AG, COLUMN(AG811), 0)), "", VLOOKUP($A811,Courses!$A:AG, COLUMN(AG811), 0))</f>
        <v>Sp</v>
      </c>
      <c r="AH811" s="8">
        <f>IF(ISBLANK(VLOOKUP($A811,Courses!$A:AH, COLUMN(AH811), 0)), "", VLOOKUP($A811,Courses!$A:AH, COLUMN(AH811), 0))</f>
        <v>13</v>
      </c>
      <c r="AI811" s="8" t="str">
        <f>IF(ISBLANK(VLOOKUP($A811,Courses!$A:AI, COLUMN(AI811), 0)), "", VLOOKUP($A811,Courses!$A:AI, COLUMN(AI811), 0))</f>
        <v/>
      </c>
      <c r="AJ811" s="8" t="str">
        <f>IF(ISBLANK(VLOOKUP($A811,Courses!$A:AJ, COLUMN(AJ811), 0)), "", VLOOKUP($A811,Courses!$A:AJ, COLUMN(AJ811), 0))</f>
        <v/>
      </c>
      <c r="AK811" s="8" t="str">
        <f>IF(ISBLANK(VLOOKUP($A811,Courses!$A:AK, COLUMN(AK811), 0)), "", VLOOKUP($A811,Courses!$A:AK, COLUMN(AK811), 0))</f>
        <v/>
      </c>
      <c r="AL811" s="8"/>
      <c r="AM811" s="8"/>
    </row>
    <row r="812" spans="1:39" ht="12.75" customHeight="1">
      <c r="A812" s="62">
        <v>1854</v>
      </c>
      <c r="B812" s="63"/>
      <c r="C812" s="71" t="s">
        <v>9541</v>
      </c>
      <c r="D812" s="6" t="str">
        <f>IF(ISBLANK(VLOOKUP($A812,Courses!$A:D, COLUMN(D812), 0)), "", VLOOKUP($A812,Courses!$A:D, COLUMN(D812), 0))</f>
        <v>Mtn valley</v>
      </c>
      <c r="E812" s="7" t="str">
        <f>IF(ISBLANK(VLOOKUP($A812,Courses!$A:E, COLUMN(E812), 0)), "", VLOOKUP($A812,Courses!$A:E, COLUMN(E812), 0))</f>
        <v/>
      </c>
      <c r="F812" s="72" t="str">
        <f>IF(ISBLANK(VLOOKUP($A812,Courses!$A:F, COLUMN(F812), 0)), "", VLOOKUP($A812,Courses!$A:F, COLUMN(F812), 0))</f>
        <v>jocassee_shoals_v2._splash.jpg</v>
      </c>
      <c r="G812" s="72" t="str">
        <f>IF(ISBLANK(VLOOKUP($A812,Courses!$A:G, COLUMN(G812), 0)), "", VLOOKUP($A812,Courses!$A:G, COLUMN(G812), 0))</f>
        <v>jocassee_shoals_v2._hole08.jpg</v>
      </c>
      <c r="H812" s="72" t="str">
        <f>IF(ISBLANK(VLOOKUP($A812,Courses!$A:H, COLUMN(H812), 0)), "", VLOOKUP($A812,Courses!$A:H, COLUMN(H812), 0))</f>
        <v>jocassee_shoals_v2._hole12.jpg</v>
      </c>
      <c r="I812" s="72" t="str">
        <f>IF(ISBLANK(VLOOKUP($A812,Courses!$A:I, COLUMN(I812), 0)), "", VLOOKUP($A812,Courses!$A:I, COLUMN(I812), 0))</f>
        <v>jocassee_shoals_v2._hole17.jpg</v>
      </c>
      <c r="J812" s="72" t="str">
        <f>IF(ISBLANK(VLOOKUP($A812,Courses!$A:J, COLUMN(J812), 0)), "", VLOOKUP($A812,Courses!$A:J, COLUMN(J812), 0))</f>
        <v/>
      </c>
      <c r="K812" s="57" t="str">
        <f>IF(ISBLANK(VLOOKUP($A812,Courses!$A:K, COLUMN(K812), 0)), "", VLOOKUP($A812,Courses!$A:K, COLUMN(K812), 0))</f>
        <v>jocassee_shoals_v2.zip</v>
      </c>
      <c r="L812" s="8" t="str">
        <f>IF(ISBLANK(VLOOKUP($A812,Courses!$A:L, COLUMN(L812), 0)), "", VLOOKUP($A812,Courses!$A:L, COLUMN(L812), 0))</f>
        <v>Doron Cook (Bryce)</v>
      </c>
      <c r="M812" s="8">
        <f>IF(ISBLANK(VLOOKUP($A812,Courses!$A:M, COLUMN(M812), 0)), "", VLOOKUP($A812,Courses!$A:M, COLUMN(M812), 0))</f>
        <v>16.2</v>
      </c>
      <c r="N812" s="9">
        <f>IF(ISBLANK(VLOOKUP($A812,Courses!$A:N, COLUMN(N812), 0)), "", VLOOKUP($A812,Courses!$A:N, COLUMN(N812), 0))</f>
        <v>41336</v>
      </c>
      <c r="O812" s="8" t="str">
        <f>IF(ISBLANK(VLOOKUP($A812,Courses!$A:O, COLUMN(O812), 0)), "", VLOOKUP($A812,Courses!$A:O, COLUMN(O812), 0))</f>
        <v>chiltonhills</v>
      </c>
      <c r="P812" s="8" t="str">
        <f>IF(ISBLANK(VLOOKUP($A812,Courses!$A:P, COLUMN(P812), 0)), "", VLOOKUP($A812,Courses!$A:P, COLUMN(P812), 0))</f>
        <v>palmela</v>
      </c>
      <c r="Q812" s="8" t="str">
        <f>IF(ISBLANK(VLOOKUP($A812,Courses!$A:Q, COLUMN(Q812), 0)), "", VLOOKUP($A812,Courses!$A:Q, COLUMN(Q812), 0))</f>
        <v>parkland</v>
      </c>
      <c r="R812" s="8" t="str">
        <f>IF(ISBLANK(VLOOKUP($A812,Courses!$A:R, COLUMN(R812), 0)), "", VLOOKUP($A812,Courses!$A:R, COLUMN(R812), 0))</f>
        <v>ruggedcross</v>
      </c>
      <c r="S812" s="8" t="str">
        <f>IF(ISBLANK(VLOOKUP($A812,Courses!$A:S, COLUMN(S812), 0)), "", VLOOKUP($A812,Courses!$A:S, COLUMN(S812), 0))</f>
        <v/>
      </c>
      <c r="T812" s="8" t="str">
        <f>IF(ISBLANK(VLOOKUP($A812,Courses!$A:T, COLUMN(T812), 0)), "", VLOOKUP($A812,Courses!$A:T, COLUMN(T812), 0))</f>
        <v/>
      </c>
      <c r="U812" s="8" t="str">
        <f>IF(ISBLANK(VLOOKUP($A812,Courses!$A:U, COLUMN(U812), 0)), "", VLOOKUP($A812,Courses!$A:U, COLUMN(U812), 0))</f>
        <v/>
      </c>
      <c r="V812" s="8" t="str">
        <f>IF(ISBLANK(VLOOKUP($A812,Courses!$A:V, COLUMN(V812), 0)), "", VLOOKUP($A812,Courses!$A:V, COLUMN(V812), 0))</f>
        <v/>
      </c>
      <c r="W812" s="8" t="str">
        <f>IF(ISBLANK(VLOOKUP($A812,Courses!$A:W, COLUMN(W812), 0)), "", VLOOKUP($A812,Courses!$A:W, COLUMN(W812), 0))</f>
        <v/>
      </c>
      <c r="X812" s="8" t="str">
        <f>IF(ISBLANK(VLOOKUP($A812,Courses!$A:X, COLUMN(X812), 0)), "", VLOOKUP($A812,Courses!$A:X, COLUMN(X812), 0))</f>
        <v/>
      </c>
      <c r="Y812" s="8" t="str">
        <f>IF(ISBLANK(VLOOKUP($A812,Courses!$A:Y, COLUMN(Y812), 0)), "", VLOOKUP($A812,Courses!$A:Y, COLUMN(Y812), 0))</f>
        <v/>
      </c>
      <c r="Z812" s="8" t="str">
        <f>IF(ISBLANK(VLOOKUP($A812,Courses!$A:Z, COLUMN(Z812), 0)), "", VLOOKUP($A812,Courses!$A:Z, COLUMN(Z812), 0))</f>
        <v/>
      </c>
      <c r="AA812" s="8" t="str">
        <f>IF(ISBLANK(VLOOKUP($A812,Courses!$A:AA, COLUMN(AA812), 0)), "", VLOOKUP($A812,Courses!$A:AA, COLUMN(AA812), 0))</f>
        <v/>
      </c>
      <c r="AB812" s="8" t="str">
        <f>IF(ISBLANK(VLOOKUP($A812,Courses!$A:AB, COLUMN(AB812), 0)), "", VLOOKUP($A812,Courses!$A:AB, COLUMN(AB812), 0))</f>
        <v/>
      </c>
      <c r="AC812" s="8" t="str">
        <f>IF(ISBLANK(VLOOKUP($A812,Courses!$A:AC, COLUMN(AC812), 0)), "", VLOOKUP($A812,Courses!$A:AC, COLUMN(AC812), 0))</f>
        <v/>
      </c>
      <c r="AD812" s="8" t="str">
        <f>IF(ISBLANK(VLOOKUP($A812,Courses!$A:AD, COLUMN(AD812), 0)), "", VLOOKUP($A812,Courses!$A:AD, COLUMN(AD812), 0))</f>
        <v/>
      </c>
      <c r="AE812" s="8" t="str">
        <f>IF(ISBLANK(VLOOKUP($A812,Courses!$A:AE, COLUMN(AE812), 0)), "", VLOOKUP($A812,Courses!$A:AE, COLUMN(AE812), 0))</f>
        <v/>
      </c>
      <c r="AF812" s="8" t="str">
        <f>IF(ISBLANK(VLOOKUP($A812,Courses!$A:AF, COLUMN(AF812), 0)), "", VLOOKUP($A812,Courses!$A:AF, COLUMN(AF812), 0))</f>
        <v/>
      </c>
      <c r="AG812" s="8" t="str">
        <f>IF(ISBLANK(VLOOKUP($A812,Courses!$A:AG, COLUMN(AG812), 0)), "", VLOOKUP($A812,Courses!$A:AG, COLUMN(AG812), 0))</f>
        <v>Sp</v>
      </c>
      <c r="AH812" s="8">
        <f>IF(ISBLANK(VLOOKUP($A812,Courses!$A:AH, COLUMN(AH812), 0)), "", VLOOKUP($A812,Courses!$A:AH, COLUMN(AH812), 0))</f>
        <v>8</v>
      </c>
      <c r="AI812" s="8">
        <f>IF(ISBLANK(VLOOKUP($A812,Courses!$A:AI, COLUMN(AI812), 0)), "", VLOOKUP($A812,Courses!$A:AI, COLUMN(AI812), 0))</f>
        <v>12</v>
      </c>
      <c r="AJ812" s="8">
        <f>IF(ISBLANK(VLOOKUP($A812,Courses!$A:AJ, COLUMN(AJ812), 0)), "", VLOOKUP($A812,Courses!$A:AJ, COLUMN(AJ812), 0))</f>
        <v>17</v>
      </c>
      <c r="AK812" s="8" t="str">
        <f>IF(ISBLANK(VLOOKUP($A812,Courses!$A:AK, COLUMN(AK812), 0)), "", VLOOKUP($A812,Courses!$A:AK, COLUMN(AK812), 0))</f>
        <v/>
      </c>
      <c r="AL812" s="8"/>
      <c r="AM812" s="8"/>
    </row>
    <row r="813" spans="1:39" ht="12.75" customHeight="1">
      <c r="A813" s="4">
        <v>563</v>
      </c>
      <c r="B813" s="4"/>
      <c r="C813" s="69" t="s">
        <v>2069</v>
      </c>
      <c r="D813" s="6" t="str">
        <f>IF(ISBLANK(VLOOKUP($A813,Courses!$A:D, COLUMN(D813), 0)), "", VLOOKUP($A813,Courses!$A:D, COLUMN(D813), 0))</f>
        <v>Lakeside</v>
      </c>
      <c r="E813" s="7" t="str">
        <f>IF(ISBLANK(VLOOKUP($A813,Courses!$A:E, COLUMN(E813), 0)), "", VLOOKUP($A813,Courses!$A:E, COLUMN(E813), 0))</f>
        <v/>
      </c>
      <c r="F813" s="72" t="str">
        <f>IF(ISBLANK(VLOOKUP($A813,Courses!$A:F, COLUMN(F813), 0)), "", VLOOKUP($A813,Courses!$A:F, COLUMN(F813), 0))</f>
        <v>jodilyn_pines_hole14.jpg</v>
      </c>
      <c r="G813" s="72" t="str">
        <f>IF(ISBLANK(VLOOKUP($A813,Courses!$A:G, COLUMN(G813), 0)), "", VLOOKUP($A813,Courses!$A:G, COLUMN(G813), 0))</f>
        <v>jodilyn_pines_hole17.jpg</v>
      </c>
      <c r="H813" s="72" t="str">
        <f>IF(ISBLANK(VLOOKUP($A813,Courses!$A:H, COLUMN(H813), 0)), "", VLOOKUP($A813,Courses!$A:H, COLUMN(H813), 0))</f>
        <v/>
      </c>
      <c r="I813" s="72" t="str">
        <f>IF(ISBLANK(VLOOKUP($A813,Courses!$A:I, COLUMN(I813), 0)), "", VLOOKUP($A813,Courses!$A:I, COLUMN(I813), 0))</f>
        <v/>
      </c>
      <c r="J813" s="72" t="str">
        <f>IF(ISBLANK(VLOOKUP($A813,Courses!$A:J, COLUMN(J813), 0)), "", VLOOKUP($A813,Courses!$A:J, COLUMN(J813), 0))</f>
        <v/>
      </c>
      <c r="K813" s="57" t="str">
        <f>IF(ISBLANK(VLOOKUP($A813,Courses!$A:K, COLUMN(K813), 0)), "", VLOOKUP($A813,Courses!$A:K, COLUMN(K813), 0))</f>
        <v>jodilyn_pines.zip</v>
      </c>
      <c r="L813" s="8" t="str">
        <f>IF(ISBLANK(VLOOKUP($A813,Courses!$A:L, COLUMN(L813), 0)), "", VLOOKUP($A813,Courses!$A:L, COLUMN(L813), 0))</f>
        <v>Irish Hacker</v>
      </c>
      <c r="M813" s="8">
        <f>IF(ISBLANK(VLOOKUP($A813,Courses!$A:M, COLUMN(M813), 0)), "", VLOOKUP($A813,Courses!$A:M, COLUMN(M813), 0))</f>
        <v>4.3</v>
      </c>
      <c r="N813" s="9">
        <f>IF(ISBLANK(VLOOKUP($A813,Courses!$A:N, COLUMN(N813), 0)), "", VLOOKUP($A813,Courses!$A:N, COLUMN(N813), 0))</f>
        <v>36841</v>
      </c>
      <c r="O813" s="8" t="str">
        <f>IF(ISBLANK(VLOOKUP($A813,Courses!$A:O, COLUMN(O813), 0)), "", VLOOKUP($A813,Courses!$A:O, COLUMN(O813), 0))</f>
        <v/>
      </c>
      <c r="P813" s="8" t="str">
        <f>IF(ISBLANK(VLOOKUP($A813,Courses!$A:P, COLUMN(P813), 0)), "", VLOOKUP($A813,Courses!$A:P, COLUMN(P813), 0))</f>
        <v/>
      </c>
      <c r="Q813" s="8" t="str">
        <f>IF(ISBLANK(VLOOKUP($A813,Courses!$A:Q, COLUMN(Q813), 0)), "", VLOOKUP($A813,Courses!$A:Q, COLUMN(Q813), 0))</f>
        <v/>
      </c>
      <c r="R813" s="8" t="str">
        <f>IF(ISBLANK(VLOOKUP($A813,Courses!$A:R, COLUMN(R813), 0)), "", VLOOKUP($A813,Courses!$A:R, COLUMN(R813), 0))</f>
        <v/>
      </c>
      <c r="S813" s="8" t="str">
        <f>IF(ISBLANK(VLOOKUP($A813,Courses!$A:S, COLUMN(S813), 0)), "", VLOOKUP($A813,Courses!$A:S, COLUMN(S813), 0))</f>
        <v/>
      </c>
      <c r="T813" s="8" t="str">
        <f>IF(ISBLANK(VLOOKUP($A813,Courses!$A:T, COLUMN(T813), 0)), "", VLOOKUP($A813,Courses!$A:T, COLUMN(T813), 0))</f>
        <v/>
      </c>
      <c r="U813" s="8" t="str">
        <f>IF(ISBLANK(VLOOKUP($A813,Courses!$A:U, COLUMN(U813), 0)), "", VLOOKUP($A813,Courses!$A:U, COLUMN(U813), 0))</f>
        <v/>
      </c>
      <c r="V813" s="8" t="str">
        <f>IF(ISBLANK(VLOOKUP($A813,Courses!$A:V, COLUMN(V813), 0)), "", VLOOKUP($A813,Courses!$A:V, COLUMN(V813), 0))</f>
        <v/>
      </c>
      <c r="W813" s="8" t="str">
        <f>IF(ISBLANK(VLOOKUP($A813,Courses!$A:W, COLUMN(W813), 0)), "", VLOOKUP($A813,Courses!$A:W, COLUMN(W813), 0))</f>
        <v/>
      </c>
      <c r="X813" s="8" t="str">
        <f>IF(ISBLANK(VLOOKUP($A813,Courses!$A:X, COLUMN(X813), 0)), "", VLOOKUP($A813,Courses!$A:X, COLUMN(X813), 0))</f>
        <v/>
      </c>
      <c r="Y813" s="8" t="str">
        <f>IF(ISBLANK(VLOOKUP($A813,Courses!$A:Y, COLUMN(Y813), 0)), "", VLOOKUP($A813,Courses!$A:Y, COLUMN(Y813), 0))</f>
        <v/>
      </c>
      <c r="Z813" s="8" t="str">
        <f>IF(ISBLANK(VLOOKUP($A813,Courses!$A:Z, COLUMN(Z813), 0)), "", VLOOKUP($A813,Courses!$A:Z, COLUMN(Z813), 0))</f>
        <v/>
      </c>
      <c r="AA813" s="8" t="str">
        <f>IF(ISBLANK(VLOOKUP($A813,Courses!$A:AA, COLUMN(AA813), 0)), "", VLOOKUP($A813,Courses!$A:AA, COLUMN(AA813), 0))</f>
        <v/>
      </c>
      <c r="AB813" s="8" t="str">
        <f>IF(ISBLANK(VLOOKUP($A813,Courses!$A:AB, COLUMN(AB813), 0)), "", VLOOKUP($A813,Courses!$A:AB, COLUMN(AB813), 0))</f>
        <v/>
      </c>
      <c r="AC813" s="8" t="str">
        <f>IF(ISBLANK(VLOOKUP($A813,Courses!$A:AC, COLUMN(AC813), 0)), "", VLOOKUP($A813,Courses!$A:AC, COLUMN(AC813), 0))</f>
        <v/>
      </c>
      <c r="AD813" s="8" t="str">
        <f>IF(ISBLANK(VLOOKUP($A813,Courses!$A:AD, COLUMN(AD813), 0)), "", VLOOKUP($A813,Courses!$A:AD, COLUMN(AD813), 0))</f>
        <v/>
      </c>
      <c r="AE813" s="8" t="str">
        <f>IF(ISBLANK(VLOOKUP($A813,Courses!$A:AE, COLUMN(AE813), 0)), "", VLOOKUP($A813,Courses!$A:AE, COLUMN(AE813), 0))</f>
        <v/>
      </c>
      <c r="AF813" s="8" t="str">
        <f>IF(ISBLANK(VLOOKUP($A813,Courses!$A:AF, COLUMN(AF813), 0)), "", VLOOKUP($A813,Courses!$A:AF, COLUMN(AF813), 0))</f>
        <v/>
      </c>
      <c r="AG813" s="8">
        <f>IF(ISBLANK(VLOOKUP($A813,Courses!$A:AG, COLUMN(AG813), 0)), "", VLOOKUP($A813,Courses!$A:AG, COLUMN(AG813), 0))</f>
        <v>14</v>
      </c>
      <c r="AH813" s="8">
        <f>IF(ISBLANK(VLOOKUP($A813,Courses!$A:AH, COLUMN(AH813), 0)), "", VLOOKUP($A813,Courses!$A:AH, COLUMN(AH813), 0))</f>
        <v>17</v>
      </c>
      <c r="AI813" s="8" t="str">
        <f>IF(ISBLANK(VLOOKUP($A813,Courses!$A:AI, COLUMN(AI813), 0)), "", VLOOKUP($A813,Courses!$A:AI, COLUMN(AI813), 0))</f>
        <v/>
      </c>
      <c r="AJ813" s="8" t="str">
        <f>IF(ISBLANK(VLOOKUP($A813,Courses!$A:AJ, COLUMN(AJ813), 0)), "", VLOOKUP($A813,Courses!$A:AJ, COLUMN(AJ813), 0))</f>
        <v/>
      </c>
      <c r="AK813" s="8" t="str">
        <f>IF(ISBLANK(VLOOKUP($A813,Courses!$A:AK, COLUMN(AK813), 0)), "", VLOOKUP($A813,Courses!$A:AK, COLUMN(AK813), 0))</f>
        <v/>
      </c>
      <c r="AL813" s="8"/>
      <c r="AM813" s="8"/>
    </row>
    <row r="814" spans="1:39" ht="12.75" customHeight="1">
      <c r="A814" s="63">
        <v>1851</v>
      </c>
      <c r="B814" s="63"/>
      <c r="C814" s="71" t="s">
        <v>9524</v>
      </c>
      <c r="D814" s="6" t="str">
        <f>IF(ISBLANK(VLOOKUP($A814,Courses!$A:D, COLUMN(D814), 0)), "", VLOOKUP($A814,Courses!$A:D, COLUMN(D814), 0))</f>
        <v>Parkland</v>
      </c>
      <c r="E814" s="7" t="str">
        <f>IF(ISBLANK(VLOOKUP($A814,Courses!$A:E, COLUMN(E814), 0)), "", VLOOKUP($A814,Courses!$A:E, COLUMN(E814), 0))</f>
        <v/>
      </c>
      <c r="F814" s="72" t="str">
        <f>IF(ISBLANK(VLOOKUP($A814,Courses!$A:F, COLUMN(F814), 0)), "", VLOOKUP($A814,Courses!$A:F, COLUMN(F814), 0))</f>
        <v>johanne_gc_v2_splash.jpg</v>
      </c>
      <c r="G814" s="72" t="str">
        <f>IF(ISBLANK(VLOOKUP($A814,Courses!$A:G, COLUMN(G814), 0)), "", VLOOKUP($A814,Courses!$A:G, COLUMN(G814), 0))</f>
        <v>johanne_gc_v2_hole06.jpg</v>
      </c>
      <c r="H814" s="72" t="str">
        <f>IF(ISBLANK(VLOOKUP($A814,Courses!$A:H, COLUMN(H814), 0)), "", VLOOKUP($A814,Courses!$A:H, COLUMN(H814), 0))</f>
        <v>johanne_gc_v2_hole08.jpg</v>
      </c>
      <c r="I814" s="72" t="str">
        <f>IF(ISBLANK(VLOOKUP($A814,Courses!$A:I, COLUMN(I814), 0)), "", VLOOKUP($A814,Courses!$A:I, COLUMN(I814), 0))</f>
        <v>johanne_gc_v2_hole17.jpg</v>
      </c>
      <c r="J814" s="72" t="str">
        <f>IF(ISBLANK(VLOOKUP($A814,Courses!$A:J, COLUMN(J814), 0)), "", VLOOKUP($A814,Courses!$A:J, COLUMN(J814), 0))</f>
        <v/>
      </c>
      <c r="K814" s="57" t="str">
        <f>IF(ISBLANK(VLOOKUP($A814,Courses!$A:K, COLUMN(K814), 0)), "", VLOOKUP($A814,Courses!$A:K, COLUMN(K814), 0))</f>
        <v>johanne_gc_v2.zip</v>
      </c>
      <c r="L814" s="8" t="str">
        <f>IF(ISBLANK(VLOOKUP($A814,Courses!$A:L, COLUMN(L814), 0)), "", VLOOKUP($A814,Courses!$A:L, COLUMN(L814), 0))</f>
        <v>Stefan Højgaard</v>
      </c>
      <c r="M814" s="8">
        <f>IF(ISBLANK(VLOOKUP($A814,Courses!$A:M, COLUMN(M814), 0)), "", VLOOKUP($A814,Courses!$A:M, COLUMN(M814), 0))</f>
        <v>35.799999999999997</v>
      </c>
      <c r="N814" s="9">
        <f>IF(ISBLANK(VLOOKUP($A814,Courses!$A:N, COLUMN(N814), 0)), "", VLOOKUP($A814,Courses!$A:N, COLUMN(N814), 0))</f>
        <v>41260</v>
      </c>
      <c r="O814" s="8" t="str">
        <f>IF(ISBLANK(VLOOKUP($A814,Courses!$A:O, COLUMN(O814), 0)), "", VLOOKUP($A814,Courses!$A:O, COLUMN(O814), 0))</f>
        <v>augusta2001</v>
      </c>
      <c r="P814" s="8" t="str">
        <f>IF(ISBLANK(VLOOKUP($A814,Courses!$A:P, COLUMN(P814), 0)), "", VLOOKUP($A814,Courses!$A:P, COLUMN(P814), 0))</f>
        <v>barrenhills</v>
      </c>
      <c r="Q814" s="8" t="str">
        <f>IF(ISBLANK(VLOOKUP($A814,Courses!$A:Q, COLUMN(Q814), 0)), "", VLOOKUP($A814,Courses!$A:Q, COLUMN(Q814), 0))</f>
        <v>bethpage1</v>
      </c>
      <c r="R814" s="8" t="str">
        <f>IF(ISBLANK(VLOOKUP($A814,Courses!$A:R, COLUMN(R814), 0)), "", VLOOKUP($A814,Courses!$A:R, COLUMN(R814), 0))</f>
        <v>bullseye</v>
      </c>
      <c r="S814" s="8" t="str">
        <f>IF(ISBLANK(VLOOKUP($A814,Courses!$A:S, COLUMN(S814), 0)), "", VLOOKUP($A814,Courses!$A:S, COLUMN(S814), 0))</f>
        <v>denmark</v>
      </c>
      <c r="T814" s="8" t="str">
        <f>IF(ISBLANK(VLOOKUP($A814,Courses!$A:T, COLUMN(T814), 0)), "", VLOOKUP($A814,Courses!$A:T, COLUMN(T814), 0))</f>
        <v>neswild</v>
      </c>
      <c r="U814" s="8" t="str">
        <f>IF(ISBLANK(VLOOKUP($A814,Courses!$A:U, COLUMN(U814), 0)), "", VLOOKUP($A814,Courses!$A:U, COLUMN(U814), 0))</f>
        <v>wisconsinriver</v>
      </c>
      <c r="V814" s="8" t="str">
        <f>IF(ISBLANK(VLOOKUP($A814,Courses!$A:V, COLUMN(V814), 0)), "", VLOOKUP($A814,Courses!$A:V, COLUMN(V814), 0))</f>
        <v/>
      </c>
      <c r="W814" s="8" t="str">
        <f>IF(ISBLANK(VLOOKUP($A814,Courses!$A:W, COLUMN(W814), 0)), "", VLOOKUP($A814,Courses!$A:W, COLUMN(W814), 0))</f>
        <v/>
      </c>
      <c r="X814" s="8" t="str">
        <f>IF(ISBLANK(VLOOKUP($A814,Courses!$A:X, COLUMN(X814), 0)), "", VLOOKUP($A814,Courses!$A:X, COLUMN(X814), 0))</f>
        <v/>
      </c>
      <c r="Y814" s="8" t="str">
        <f>IF(ISBLANK(VLOOKUP($A814,Courses!$A:Y, COLUMN(Y814), 0)), "", VLOOKUP($A814,Courses!$A:Y, COLUMN(Y814), 0))</f>
        <v/>
      </c>
      <c r="Z814" s="8" t="str">
        <f>IF(ISBLANK(VLOOKUP($A814,Courses!$A:Z, COLUMN(Z814), 0)), "", VLOOKUP($A814,Courses!$A:Z, COLUMN(Z814), 0))</f>
        <v/>
      </c>
      <c r="AA814" s="8" t="str">
        <f>IF(ISBLANK(VLOOKUP($A814,Courses!$A:AA, COLUMN(AA814), 0)), "", VLOOKUP($A814,Courses!$A:AA, COLUMN(AA814), 0))</f>
        <v/>
      </c>
      <c r="AB814" s="8" t="str">
        <f>IF(ISBLANK(VLOOKUP($A814,Courses!$A:AB, COLUMN(AB814), 0)), "", VLOOKUP($A814,Courses!$A:AB, COLUMN(AB814), 0))</f>
        <v/>
      </c>
      <c r="AC814" s="8" t="str">
        <f>IF(ISBLANK(VLOOKUP($A814,Courses!$A:AC, COLUMN(AC814), 0)), "", VLOOKUP($A814,Courses!$A:AC, COLUMN(AC814), 0))</f>
        <v/>
      </c>
      <c r="AD814" s="8" t="str">
        <f>IF(ISBLANK(VLOOKUP($A814,Courses!$A:AD, COLUMN(AD814), 0)), "", VLOOKUP($A814,Courses!$A:AD, COLUMN(AD814), 0))</f>
        <v/>
      </c>
      <c r="AE814" s="8" t="str">
        <f>IF(ISBLANK(VLOOKUP($A814,Courses!$A:AE, COLUMN(AE814), 0)), "", VLOOKUP($A814,Courses!$A:AE, COLUMN(AE814), 0))</f>
        <v/>
      </c>
      <c r="AF814" s="8" t="str">
        <f>IF(ISBLANK(VLOOKUP($A814,Courses!$A:AF, COLUMN(AF814), 0)), "", VLOOKUP($A814,Courses!$A:AF, COLUMN(AF814), 0))</f>
        <v/>
      </c>
      <c r="AG814" s="8" t="str">
        <f>IF(ISBLANK(VLOOKUP($A814,Courses!$A:AG, COLUMN(AG814), 0)), "", VLOOKUP($A814,Courses!$A:AG, COLUMN(AG814), 0))</f>
        <v>Sp</v>
      </c>
      <c r="AH814" s="8">
        <f>IF(ISBLANK(VLOOKUP($A814,Courses!$A:AH, COLUMN(AH814), 0)), "", VLOOKUP($A814,Courses!$A:AH, COLUMN(AH814), 0))</f>
        <v>6</v>
      </c>
      <c r="AI814" s="8">
        <f>IF(ISBLANK(VLOOKUP($A814,Courses!$A:AI, COLUMN(AI814), 0)), "", VLOOKUP($A814,Courses!$A:AI, COLUMN(AI814), 0))</f>
        <v>8</v>
      </c>
      <c r="AJ814" s="8">
        <f>IF(ISBLANK(VLOOKUP($A814,Courses!$A:AJ, COLUMN(AJ814), 0)), "", VLOOKUP($A814,Courses!$A:AJ, COLUMN(AJ814), 0))</f>
        <v>17</v>
      </c>
      <c r="AK814" s="8" t="str">
        <f>IF(ISBLANK(VLOOKUP($A814,Courses!$A:AK, COLUMN(AK814), 0)), "", VLOOKUP($A814,Courses!$A:AK, COLUMN(AK814), 0))</f>
        <v/>
      </c>
      <c r="AL814" s="8"/>
      <c r="AM814" s="8"/>
    </row>
    <row r="815" spans="1:39" ht="12.75" customHeight="1">
      <c r="A815" s="4">
        <v>1793</v>
      </c>
      <c r="B815" s="4"/>
      <c r="C815" s="69" t="s">
        <v>2072</v>
      </c>
      <c r="D815" s="6" t="str">
        <f>IF(ISBLANK(VLOOKUP($A815,Courses!$A:D, COLUMN(D815), 0)), "", VLOOKUP($A815,Courses!$A:D, COLUMN(D815), 0))</f>
        <v>Parkland</v>
      </c>
      <c r="E815" s="7" t="str">
        <f>IF(ISBLANK(VLOOKUP($A815,Courses!$A:E, COLUMN(E815), 0)), "", VLOOKUP($A815,Courses!$A:E, COLUMN(E815), 0))</f>
        <v/>
      </c>
      <c r="F815" s="72" t="str">
        <f>IF(ISBLANK(VLOOKUP($A815,Courses!$A:F, COLUMN(F815), 0)), "", VLOOKUP($A815,Courses!$A:F, COLUMN(F815), 0))</f>
        <v>johanne_gc_splash.jpg</v>
      </c>
      <c r="G815" s="72" t="str">
        <f>IF(ISBLANK(VLOOKUP($A815,Courses!$A:G, COLUMN(G815), 0)), "", VLOOKUP($A815,Courses!$A:G, COLUMN(G815), 0))</f>
        <v>johanne_gc_hole17.jpg</v>
      </c>
      <c r="H815" s="72" t="str">
        <f>IF(ISBLANK(VLOOKUP($A815,Courses!$A:H, COLUMN(H815), 0)), "", VLOOKUP($A815,Courses!$A:H, COLUMN(H815), 0))</f>
        <v>johanne_gc_hole06.jpg</v>
      </c>
      <c r="I815" s="72" t="str">
        <f>IF(ISBLANK(VLOOKUP($A815,Courses!$A:I, COLUMN(I815), 0)), "", VLOOKUP($A815,Courses!$A:I, COLUMN(I815), 0))</f>
        <v>johanne_gc_hole12.jpg</v>
      </c>
      <c r="J815" s="72" t="str">
        <f>IF(ISBLANK(VLOOKUP($A815,Courses!$A:J, COLUMN(J815), 0)), "", VLOOKUP($A815,Courses!$A:J, COLUMN(J815), 0))</f>
        <v>johanne_gc_hole16.jpg</v>
      </c>
      <c r="K815" s="57" t="str">
        <f>IF(ISBLANK(VLOOKUP($A815,Courses!$A:K, COLUMN(K815), 0)), "", VLOOKUP($A815,Courses!$A:K, COLUMN(K815), 0))</f>
        <v>johanne_gc.zip</v>
      </c>
      <c r="L815" s="8" t="str">
        <f>IF(ISBLANK(VLOOKUP($A815,Courses!$A:L, COLUMN(L815), 0)), "", VLOOKUP($A815,Courses!$A:L, COLUMN(L815), 0))</f>
        <v>Stefan Højgaard</v>
      </c>
      <c r="M815" s="8">
        <f>IF(ISBLANK(VLOOKUP($A815,Courses!$A:M, COLUMN(M815), 0)), "", VLOOKUP($A815,Courses!$A:M, COLUMN(M815), 0))</f>
        <v>32</v>
      </c>
      <c r="N815" s="9">
        <f>IF(ISBLANK(VLOOKUP($A815,Courses!$A:N, COLUMN(N815), 0)), "", VLOOKUP($A815,Courses!$A:N, COLUMN(N815), 0))</f>
        <v>40168</v>
      </c>
      <c r="O815" s="8" t="str">
        <f>IF(ISBLANK(VLOOKUP($A815,Courses!$A:O, COLUMN(O815), 0)), "", VLOOKUP($A815,Courses!$A:O, COLUMN(O815), 0))</f>
        <v>augusta2001</v>
      </c>
      <c r="P815" s="8" t="str">
        <f>IF(ISBLANK(VLOOKUP($A815,Courses!$A:P, COLUMN(P815), 0)), "", VLOOKUP($A815,Courses!$A:P, COLUMN(P815), 0))</f>
        <v>barrenhills</v>
      </c>
      <c r="Q815" s="8" t="str">
        <f>IF(ISBLANK(VLOOKUP($A815,Courses!$A:Q, COLUMN(Q815), 0)), "", VLOOKUP($A815,Courses!$A:Q, COLUMN(Q815), 0))</f>
        <v>bethpage1</v>
      </c>
      <c r="R815" s="8" t="str">
        <f>IF(ISBLANK(VLOOKUP($A815,Courses!$A:R, COLUMN(R815), 0)), "", VLOOKUP($A815,Courses!$A:R, COLUMN(R815), 0))</f>
        <v>bullseye</v>
      </c>
      <c r="S815" s="8" t="str">
        <f>IF(ISBLANK(VLOOKUP($A815,Courses!$A:S, COLUMN(S815), 0)), "", VLOOKUP($A815,Courses!$A:S, COLUMN(S815), 0))</f>
        <v>denmark</v>
      </c>
      <c r="T815" s="8" t="str">
        <f>IF(ISBLANK(VLOOKUP($A815,Courses!$A:T, COLUMN(T815), 0)), "", VLOOKUP($A815,Courses!$A:T, COLUMN(T815), 0))</f>
        <v>neswild</v>
      </c>
      <c r="U815" s="8" t="str">
        <f>IF(ISBLANK(VLOOKUP($A815,Courses!$A:U, COLUMN(U815), 0)), "", VLOOKUP($A815,Courses!$A:U, COLUMN(U815), 0))</f>
        <v>wisconsinriver</v>
      </c>
      <c r="V815" s="8" t="str">
        <f>IF(ISBLANK(VLOOKUP($A815,Courses!$A:V, COLUMN(V815), 0)), "", VLOOKUP($A815,Courses!$A:V, COLUMN(V815), 0))</f>
        <v/>
      </c>
      <c r="W815" s="8" t="str">
        <f>IF(ISBLANK(VLOOKUP($A815,Courses!$A:W, COLUMN(W815), 0)), "", VLOOKUP($A815,Courses!$A:W, COLUMN(W815), 0))</f>
        <v/>
      </c>
      <c r="X815" s="8" t="str">
        <f>IF(ISBLANK(VLOOKUP($A815,Courses!$A:X, COLUMN(X815), 0)), "", VLOOKUP($A815,Courses!$A:X, COLUMN(X815), 0))</f>
        <v/>
      </c>
      <c r="Y815" s="8" t="str">
        <f>IF(ISBLANK(VLOOKUP($A815,Courses!$A:Y, COLUMN(Y815), 0)), "", VLOOKUP($A815,Courses!$A:Y, COLUMN(Y815), 0))</f>
        <v/>
      </c>
      <c r="Z815" s="8" t="str">
        <f>IF(ISBLANK(VLOOKUP($A815,Courses!$A:Z, COLUMN(Z815), 0)), "", VLOOKUP($A815,Courses!$A:Z, COLUMN(Z815), 0))</f>
        <v/>
      </c>
      <c r="AA815" s="8" t="str">
        <f>IF(ISBLANK(VLOOKUP($A815,Courses!$A:AA, COLUMN(AA815), 0)), "", VLOOKUP($A815,Courses!$A:AA, COLUMN(AA815), 0))</f>
        <v/>
      </c>
      <c r="AB815" s="8" t="str">
        <f>IF(ISBLANK(VLOOKUP($A815,Courses!$A:AB, COLUMN(AB815), 0)), "", VLOOKUP($A815,Courses!$A:AB, COLUMN(AB815), 0))</f>
        <v/>
      </c>
      <c r="AC815" s="8" t="str">
        <f>IF(ISBLANK(VLOOKUP($A815,Courses!$A:AC, COLUMN(AC815), 0)), "", VLOOKUP($A815,Courses!$A:AC, COLUMN(AC815), 0))</f>
        <v/>
      </c>
      <c r="AD815" s="8" t="str">
        <f>IF(ISBLANK(VLOOKUP($A815,Courses!$A:AD, COLUMN(AD815), 0)), "", VLOOKUP($A815,Courses!$A:AD, COLUMN(AD815), 0))</f>
        <v/>
      </c>
      <c r="AE815" s="8" t="str">
        <f>IF(ISBLANK(VLOOKUP($A815,Courses!$A:AE, COLUMN(AE815), 0)), "", VLOOKUP($A815,Courses!$A:AE, COLUMN(AE815), 0))</f>
        <v/>
      </c>
      <c r="AF815" s="8" t="str">
        <f>IF(ISBLANK(VLOOKUP($A815,Courses!$A:AF, COLUMN(AF815), 0)), "", VLOOKUP($A815,Courses!$A:AF, COLUMN(AF815), 0))</f>
        <v/>
      </c>
      <c r="AG815" s="8" t="str">
        <f>IF(ISBLANK(VLOOKUP($A815,Courses!$A:AG, COLUMN(AG815), 0)), "", VLOOKUP($A815,Courses!$A:AG, COLUMN(AG815), 0))</f>
        <v>Sp</v>
      </c>
      <c r="AH815" s="8">
        <f>IF(ISBLANK(VLOOKUP($A815,Courses!$A:AH, COLUMN(AH815), 0)), "", VLOOKUP($A815,Courses!$A:AH, COLUMN(AH815), 0))</f>
        <v>17</v>
      </c>
      <c r="AI815" s="8">
        <f>IF(ISBLANK(VLOOKUP($A815,Courses!$A:AI, COLUMN(AI815), 0)), "", VLOOKUP($A815,Courses!$A:AI, COLUMN(AI815), 0))</f>
        <v>6</v>
      </c>
      <c r="AJ815" s="8">
        <f>IF(ISBLANK(VLOOKUP($A815,Courses!$A:AJ, COLUMN(AJ815), 0)), "", VLOOKUP($A815,Courses!$A:AJ, COLUMN(AJ815), 0))</f>
        <v>12</v>
      </c>
      <c r="AK815" s="8">
        <f>IF(ISBLANK(VLOOKUP($A815,Courses!$A:AK, COLUMN(AK815), 0)), "", VLOOKUP($A815,Courses!$A:AK, COLUMN(AK815), 0))</f>
        <v>16</v>
      </c>
      <c r="AL815" s="8"/>
      <c r="AM815" s="8"/>
    </row>
    <row r="816" spans="1:39" ht="12.75" customHeight="1">
      <c r="A816" s="4">
        <v>564</v>
      </c>
      <c r="B816" s="4"/>
      <c r="C816" s="69" t="s">
        <v>2074</v>
      </c>
      <c r="D816" s="6" t="str">
        <f>IF(ISBLANK(VLOOKUP($A816,Courses!$A:D, COLUMN(D816), 0)), "", VLOOKUP($A816,Courses!$A:D, COLUMN(D816), 0))</f>
        <v>Mtn valley</v>
      </c>
      <c r="E816" s="7" t="str">
        <f>IF(ISBLANK(VLOOKUP($A816,Courses!$A:E, COLUMN(E816), 0)), "", VLOOKUP($A816,Courses!$A:E, COLUMN(E816), 0))</f>
        <v/>
      </c>
      <c r="F816" s="72" t="str">
        <f>IF(ISBLANK(VLOOKUP($A816,Courses!$A:F, COLUMN(F816), 0)), "", VLOOKUP($A816,Courses!$A:F, COLUMN(F816), 0))</f>
        <v>johnsons_quarry_hole02.jpg</v>
      </c>
      <c r="G816" s="72" t="str">
        <f>IF(ISBLANK(VLOOKUP($A816,Courses!$A:G, COLUMN(G816), 0)), "", VLOOKUP($A816,Courses!$A:G, COLUMN(G816), 0))</f>
        <v>johnsons_quarry_hole14.jpg</v>
      </c>
      <c r="H816" s="72" t="str">
        <f>IF(ISBLANK(VLOOKUP($A816,Courses!$A:H, COLUMN(H816), 0)), "", VLOOKUP($A816,Courses!$A:H, COLUMN(H816), 0))</f>
        <v/>
      </c>
      <c r="I816" s="72" t="str">
        <f>IF(ISBLANK(VLOOKUP($A816,Courses!$A:I, COLUMN(I816), 0)), "", VLOOKUP($A816,Courses!$A:I, COLUMN(I816), 0))</f>
        <v/>
      </c>
      <c r="J816" s="72" t="str">
        <f>IF(ISBLANK(VLOOKUP($A816,Courses!$A:J, COLUMN(J816), 0)), "", VLOOKUP($A816,Courses!$A:J, COLUMN(J816), 0))</f>
        <v/>
      </c>
      <c r="K816" s="57" t="str">
        <f>IF(ISBLANK(VLOOKUP($A816,Courses!$A:K, COLUMN(K816), 0)), "", VLOOKUP($A816,Courses!$A:K, COLUMN(K816), 0))</f>
        <v>johnsons_quarry_2002.zip</v>
      </c>
      <c r="L816" s="8" t="str">
        <f>IF(ISBLANK(VLOOKUP($A816,Courses!$A:L, COLUMN(L816), 0)), "", VLOOKUP($A816,Courses!$A:L, COLUMN(L816), 0))</f>
        <v>Diguelo</v>
      </c>
      <c r="M816" s="8">
        <f>IF(ISBLANK(VLOOKUP($A816,Courses!$A:M, COLUMN(M816), 0)), "", VLOOKUP($A816,Courses!$A:M, COLUMN(M816), 0))</f>
        <v>8.3000000000000007</v>
      </c>
      <c r="N816" s="9">
        <f>IF(ISBLANK(VLOOKUP($A816,Courses!$A:N, COLUMN(N816), 0)), "", VLOOKUP($A816,Courses!$A:N, COLUMN(N816), 0))</f>
        <v>37561</v>
      </c>
      <c r="O816" s="8" t="str">
        <f>IF(ISBLANK(VLOOKUP($A816,Courses!$A:O, COLUMN(O816), 0)), "", VLOOKUP($A816,Courses!$A:O, COLUMN(O816), 0))</f>
        <v/>
      </c>
      <c r="P816" s="8" t="str">
        <f>IF(ISBLANK(VLOOKUP($A816,Courses!$A:P, COLUMN(P816), 0)), "", VLOOKUP($A816,Courses!$A:P, COLUMN(P816), 0))</f>
        <v/>
      </c>
      <c r="Q816" s="8" t="str">
        <f>IF(ISBLANK(VLOOKUP($A816,Courses!$A:Q, COLUMN(Q816), 0)), "", VLOOKUP($A816,Courses!$A:Q, COLUMN(Q816), 0))</f>
        <v/>
      </c>
      <c r="R816" s="8" t="str">
        <f>IF(ISBLANK(VLOOKUP($A816,Courses!$A:R, COLUMN(R816), 0)), "", VLOOKUP($A816,Courses!$A:R, COLUMN(R816), 0))</f>
        <v/>
      </c>
      <c r="S816" s="8" t="str">
        <f>IF(ISBLANK(VLOOKUP($A816,Courses!$A:S, COLUMN(S816), 0)), "", VLOOKUP($A816,Courses!$A:S, COLUMN(S816), 0))</f>
        <v/>
      </c>
      <c r="T816" s="8" t="str">
        <f>IF(ISBLANK(VLOOKUP($A816,Courses!$A:T, COLUMN(T816), 0)), "", VLOOKUP($A816,Courses!$A:T, COLUMN(T816), 0))</f>
        <v/>
      </c>
      <c r="U816" s="8" t="str">
        <f>IF(ISBLANK(VLOOKUP($A816,Courses!$A:U, COLUMN(U816), 0)), "", VLOOKUP($A816,Courses!$A:U, COLUMN(U816), 0))</f>
        <v/>
      </c>
      <c r="V816" s="8" t="str">
        <f>IF(ISBLANK(VLOOKUP($A816,Courses!$A:V, COLUMN(V816), 0)), "", VLOOKUP($A816,Courses!$A:V, COLUMN(V816), 0))</f>
        <v/>
      </c>
      <c r="W816" s="8" t="str">
        <f>IF(ISBLANK(VLOOKUP($A816,Courses!$A:W, COLUMN(W816), 0)), "", VLOOKUP($A816,Courses!$A:W, COLUMN(W816), 0))</f>
        <v/>
      </c>
      <c r="X816" s="8" t="str">
        <f>IF(ISBLANK(VLOOKUP($A816,Courses!$A:X, COLUMN(X816), 0)), "", VLOOKUP($A816,Courses!$A:X, COLUMN(X816), 0))</f>
        <v/>
      </c>
      <c r="Y816" s="8" t="str">
        <f>IF(ISBLANK(VLOOKUP($A816,Courses!$A:Y, COLUMN(Y816), 0)), "", VLOOKUP($A816,Courses!$A:Y, COLUMN(Y816), 0))</f>
        <v/>
      </c>
      <c r="Z816" s="8" t="str">
        <f>IF(ISBLANK(VLOOKUP($A816,Courses!$A:Z, COLUMN(Z816), 0)), "", VLOOKUP($A816,Courses!$A:Z, COLUMN(Z816), 0))</f>
        <v/>
      </c>
      <c r="AA816" s="8" t="str">
        <f>IF(ISBLANK(VLOOKUP($A816,Courses!$A:AA, COLUMN(AA816), 0)), "", VLOOKUP($A816,Courses!$A:AA, COLUMN(AA816), 0))</f>
        <v/>
      </c>
      <c r="AB816" s="8" t="str">
        <f>IF(ISBLANK(VLOOKUP($A816,Courses!$A:AB, COLUMN(AB816), 0)), "", VLOOKUP($A816,Courses!$A:AB, COLUMN(AB816), 0))</f>
        <v/>
      </c>
      <c r="AC816" s="8" t="str">
        <f>IF(ISBLANK(VLOOKUP($A816,Courses!$A:AC, COLUMN(AC816), 0)), "", VLOOKUP($A816,Courses!$A:AC, COLUMN(AC816), 0))</f>
        <v/>
      </c>
      <c r="AD816" s="8" t="str">
        <f>IF(ISBLANK(VLOOKUP($A816,Courses!$A:AD, COLUMN(AD816), 0)), "", VLOOKUP($A816,Courses!$A:AD, COLUMN(AD816), 0))</f>
        <v/>
      </c>
      <c r="AE816" s="8" t="str">
        <f>IF(ISBLANK(VLOOKUP($A816,Courses!$A:AE, COLUMN(AE816), 0)), "", VLOOKUP($A816,Courses!$A:AE, COLUMN(AE816), 0))</f>
        <v/>
      </c>
      <c r="AF816" s="8" t="str">
        <f>IF(ISBLANK(VLOOKUP($A816,Courses!$A:AF, COLUMN(AF816), 0)), "", VLOOKUP($A816,Courses!$A:AF, COLUMN(AF816), 0))</f>
        <v/>
      </c>
      <c r="AG816" s="8">
        <f>IF(ISBLANK(VLOOKUP($A816,Courses!$A:AG, COLUMN(AG816), 0)), "", VLOOKUP($A816,Courses!$A:AG, COLUMN(AG816), 0))</f>
        <v>2</v>
      </c>
      <c r="AH816" s="8">
        <f>IF(ISBLANK(VLOOKUP($A816,Courses!$A:AH, COLUMN(AH816), 0)), "", VLOOKUP($A816,Courses!$A:AH, COLUMN(AH816), 0))</f>
        <v>14</v>
      </c>
      <c r="AI816" s="8" t="str">
        <f>IF(ISBLANK(VLOOKUP($A816,Courses!$A:AI, COLUMN(AI816), 0)), "", VLOOKUP($A816,Courses!$A:AI, COLUMN(AI816), 0))</f>
        <v/>
      </c>
      <c r="AJ816" s="8" t="str">
        <f>IF(ISBLANK(VLOOKUP($A816,Courses!$A:AJ, COLUMN(AJ816), 0)), "", VLOOKUP($A816,Courses!$A:AJ, COLUMN(AJ816), 0))</f>
        <v/>
      </c>
      <c r="AK816" s="8" t="str">
        <f>IF(ISBLANK(VLOOKUP($A816,Courses!$A:AK, COLUMN(AK816), 0)), "", VLOOKUP($A816,Courses!$A:AK, COLUMN(AK816), 0))</f>
        <v/>
      </c>
      <c r="AL816" s="8"/>
      <c r="AM816" s="8"/>
    </row>
    <row r="817" spans="1:39" ht="12.75" customHeight="1">
      <c r="A817" s="4">
        <v>1393</v>
      </c>
      <c r="B817" s="4"/>
      <c r="C817" s="69" t="s">
        <v>8545</v>
      </c>
      <c r="D817" s="6" t="str">
        <f>IF(ISBLANK(VLOOKUP($A817,Courses!$A:D, COLUMN(D817), 0)), "", VLOOKUP($A817,Courses!$A:D, COLUMN(D817), 0))</f>
        <v>Lakeside</v>
      </c>
      <c r="E817" s="7" t="str">
        <f>IF(ISBLANK(VLOOKUP($A817,Courses!$A:E, COLUMN(E817), 0)), "", VLOOKUP($A817,Courses!$A:E, COLUMN(E817), 0))</f>
        <v/>
      </c>
      <c r="F817" s="72" t="str">
        <f>IF(ISBLANK(VLOOKUP($A817,Courses!$A:F, COLUMN(F817), 0)), "", VLOOKUP($A817,Courses!$A:F, COLUMN(F817), 0))</f>
        <v>the_joker_splash.jpg</v>
      </c>
      <c r="G817" s="72" t="str">
        <f>IF(ISBLANK(VLOOKUP($A817,Courses!$A:G, COLUMN(G817), 0)), "", VLOOKUP($A817,Courses!$A:G, COLUMN(G817), 0))</f>
        <v>the_joker_hole01.jpg</v>
      </c>
      <c r="H817" s="72" t="str">
        <f>IF(ISBLANK(VLOOKUP($A817,Courses!$A:H, COLUMN(H817), 0)), "", VLOOKUP($A817,Courses!$A:H, COLUMN(H817), 0))</f>
        <v/>
      </c>
      <c r="I817" s="72" t="str">
        <f>IF(ISBLANK(VLOOKUP($A817,Courses!$A:I, COLUMN(I817), 0)), "", VLOOKUP($A817,Courses!$A:I, COLUMN(I817), 0))</f>
        <v/>
      </c>
      <c r="J817" s="72" t="str">
        <f>IF(ISBLANK(VLOOKUP($A817,Courses!$A:J, COLUMN(J817), 0)), "", VLOOKUP($A817,Courses!$A:J, COLUMN(J817), 0))</f>
        <v/>
      </c>
      <c r="K817" s="57" t="str">
        <f>IF(ISBLANK(VLOOKUP($A817,Courses!$A:K, COLUMN(K817), 0)), "", VLOOKUP($A817,Courses!$A:K, COLUMN(K817), 0))</f>
        <v>the_joker.zip</v>
      </c>
      <c r="L817" s="8" t="str">
        <f>IF(ISBLANK(VLOOKUP($A817,Courses!$A:L, COLUMN(L817), 0)), "", VLOOKUP($A817,Courses!$A:L, COLUMN(L817), 0))</f>
        <v>Jimi</v>
      </c>
      <c r="M817" s="8">
        <f>IF(ISBLANK(VLOOKUP($A817,Courses!$A:M, COLUMN(M817), 0)), "", VLOOKUP($A817,Courses!$A:M, COLUMN(M817), 0))</f>
        <v>18</v>
      </c>
      <c r="N817" s="9">
        <f>IF(ISBLANK(VLOOKUP($A817,Courses!$A:N, COLUMN(N817), 0)), "", VLOOKUP($A817,Courses!$A:N, COLUMN(N817), 0))</f>
        <v>38387</v>
      </c>
      <c r="O817" s="8" t="str">
        <f>IF(ISBLANK(VLOOKUP($A817,Courses!$A:O, COLUMN(O817), 0)), "", VLOOKUP($A817,Courses!$A:O, COLUMN(O817), 0))</f>
        <v>beartooth</v>
      </c>
      <c r="P817" s="8" t="str">
        <f>IF(ISBLANK(VLOOKUP($A817,Courses!$A:P, COLUMN(P817), 0)), "", VLOOKUP($A817,Courses!$A:P, COLUMN(P817), 0))</f>
        <v>blackswanlake</v>
      </c>
      <c r="Q817" s="8" t="str">
        <f>IF(ISBLANK(VLOOKUP($A817,Courses!$A:Q, COLUMN(Q817), 0)), "", VLOOKUP($A817,Courses!$A:Q, COLUMN(Q817), 0))</f>
        <v>northamerican</v>
      </c>
      <c r="R817" s="8" t="str">
        <f>IF(ISBLANK(VLOOKUP($A817,Courses!$A:R, COLUMN(R817), 0)), "", VLOOKUP($A817,Courses!$A:R, COLUMN(R817), 0))</f>
        <v>thejoker</v>
      </c>
      <c r="S817" s="8" t="str">
        <f>IF(ISBLANK(VLOOKUP($A817,Courses!$A:S, COLUMN(S817), 0)), "", VLOOKUP($A817,Courses!$A:S, COLUMN(S817), 0))</f>
        <v>thejoker2</v>
      </c>
      <c r="T817" s="8" t="str">
        <f>IF(ISBLANK(VLOOKUP($A817,Courses!$A:T, COLUMN(T817), 0)), "", VLOOKUP($A817,Courses!$A:T, COLUMN(T817), 0))</f>
        <v/>
      </c>
      <c r="U817" s="8" t="str">
        <f>IF(ISBLANK(VLOOKUP($A817,Courses!$A:U, COLUMN(U817), 0)), "", VLOOKUP($A817,Courses!$A:U, COLUMN(U817), 0))</f>
        <v/>
      </c>
      <c r="V817" s="8" t="str">
        <f>IF(ISBLANK(VLOOKUP($A817,Courses!$A:V, COLUMN(V817), 0)), "", VLOOKUP($A817,Courses!$A:V, COLUMN(V817), 0))</f>
        <v/>
      </c>
      <c r="W817" s="8" t="str">
        <f>IF(ISBLANK(VLOOKUP($A817,Courses!$A:W, COLUMN(W817), 0)), "", VLOOKUP($A817,Courses!$A:W, COLUMN(W817), 0))</f>
        <v/>
      </c>
      <c r="X817" s="8" t="str">
        <f>IF(ISBLANK(VLOOKUP($A817,Courses!$A:X, COLUMN(X817), 0)), "", VLOOKUP($A817,Courses!$A:X, COLUMN(X817), 0))</f>
        <v/>
      </c>
      <c r="Y817" s="8" t="str">
        <f>IF(ISBLANK(VLOOKUP($A817,Courses!$A:Y, COLUMN(Y817), 0)), "", VLOOKUP($A817,Courses!$A:Y, COLUMN(Y817), 0))</f>
        <v/>
      </c>
      <c r="Z817" s="8" t="str">
        <f>IF(ISBLANK(VLOOKUP($A817,Courses!$A:Z, COLUMN(Z817), 0)), "", VLOOKUP($A817,Courses!$A:Z, COLUMN(Z817), 0))</f>
        <v/>
      </c>
      <c r="AA817" s="8" t="str">
        <f>IF(ISBLANK(VLOOKUP($A817,Courses!$A:AA, COLUMN(AA817), 0)), "", VLOOKUP($A817,Courses!$A:AA, COLUMN(AA817), 0))</f>
        <v/>
      </c>
      <c r="AB817" s="8" t="str">
        <f>IF(ISBLANK(VLOOKUP($A817,Courses!$A:AB, COLUMN(AB817), 0)), "", VLOOKUP($A817,Courses!$A:AB, COLUMN(AB817), 0))</f>
        <v/>
      </c>
      <c r="AC817" s="8" t="str">
        <f>IF(ISBLANK(VLOOKUP($A817,Courses!$A:AC, COLUMN(AC817), 0)), "", VLOOKUP($A817,Courses!$A:AC, COLUMN(AC817), 0))</f>
        <v/>
      </c>
      <c r="AD817" s="8" t="str">
        <f>IF(ISBLANK(VLOOKUP($A817,Courses!$A:AD, COLUMN(AD817), 0)), "", VLOOKUP($A817,Courses!$A:AD, COLUMN(AD817), 0))</f>
        <v/>
      </c>
      <c r="AE817" s="8" t="str">
        <f>IF(ISBLANK(VLOOKUP($A817,Courses!$A:AE, COLUMN(AE817), 0)), "", VLOOKUP($A817,Courses!$A:AE, COLUMN(AE817), 0))</f>
        <v/>
      </c>
      <c r="AF817" s="8" t="str">
        <f>IF(ISBLANK(VLOOKUP($A817,Courses!$A:AF, COLUMN(AF817), 0)), "", VLOOKUP($A817,Courses!$A:AF, COLUMN(AF817), 0))</f>
        <v/>
      </c>
      <c r="AG817" s="8" t="str">
        <f>IF(ISBLANK(VLOOKUP($A817,Courses!$A:AG, COLUMN(AG817), 0)), "", VLOOKUP($A817,Courses!$A:AG, COLUMN(AG817), 0))</f>
        <v>Sp</v>
      </c>
      <c r="AH817" s="8">
        <f>IF(ISBLANK(VLOOKUP($A817,Courses!$A:AH, COLUMN(AH817), 0)), "", VLOOKUP($A817,Courses!$A:AH, COLUMN(AH817), 0))</f>
        <v>1</v>
      </c>
      <c r="AI817" s="8" t="str">
        <f>IF(ISBLANK(VLOOKUP($A817,Courses!$A:AI, COLUMN(AI817), 0)), "", VLOOKUP($A817,Courses!$A:AI, COLUMN(AI817), 0))</f>
        <v/>
      </c>
      <c r="AJ817" s="8" t="str">
        <f>IF(ISBLANK(VLOOKUP($A817,Courses!$A:AJ, COLUMN(AJ817), 0)), "", VLOOKUP($A817,Courses!$A:AJ, COLUMN(AJ817), 0))</f>
        <v/>
      </c>
      <c r="AK817" s="8" t="str">
        <f>IF(ISBLANK(VLOOKUP($A817,Courses!$A:AK, COLUMN(AK817), 0)), "", VLOOKUP($A817,Courses!$A:AK, COLUMN(AK817), 0))</f>
        <v/>
      </c>
      <c r="AL817" s="8" t="s">
        <v>8708</v>
      </c>
      <c r="AM817" s="8"/>
    </row>
    <row r="818" spans="1:39" ht="12.75" customHeight="1">
      <c r="A818" s="4">
        <v>565</v>
      </c>
      <c r="B818" s="4"/>
      <c r="C818" s="69" t="s">
        <v>2076</v>
      </c>
      <c r="D818" s="6" t="str">
        <f>IF(ISBLANK(VLOOKUP($A818,Courses!$A:D, COLUMN(D818), 0)), "", VLOOKUP($A818,Courses!$A:D, COLUMN(D818), 0))</f>
        <v>Mtn valley</v>
      </c>
      <c r="E818" s="7" t="str">
        <f>IF(ISBLANK(VLOOKUP($A818,Courses!$A:E, COLUMN(E818), 0)), "", VLOOKUP($A818,Courses!$A:E, COLUMN(E818), 0))</f>
        <v/>
      </c>
      <c r="F818" s="72" t="str">
        <f>IF(ISBLANK(VLOOKUP($A818,Courses!$A:F, COLUMN(F818), 0)), "", VLOOKUP($A818,Courses!$A:F, COLUMN(F818), 0))</f>
        <v>jonesborough_oaks_hole01.jpg</v>
      </c>
      <c r="G818" s="72" t="str">
        <f>IF(ISBLANK(VLOOKUP($A818,Courses!$A:G, COLUMN(G818), 0)), "", VLOOKUP($A818,Courses!$A:G, COLUMN(G818), 0))</f>
        <v>jonesborough_oaks_hole10.jpg</v>
      </c>
      <c r="H818" s="72" t="str">
        <f>IF(ISBLANK(VLOOKUP($A818,Courses!$A:H, COLUMN(H818), 0)), "", VLOOKUP($A818,Courses!$A:H, COLUMN(H818), 0))</f>
        <v/>
      </c>
      <c r="I818" s="72" t="str">
        <f>IF(ISBLANK(VLOOKUP($A818,Courses!$A:I, COLUMN(I818), 0)), "", VLOOKUP($A818,Courses!$A:I, COLUMN(I818), 0))</f>
        <v/>
      </c>
      <c r="J818" s="72" t="str">
        <f>IF(ISBLANK(VLOOKUP($A818,Courses!$A:J, COLUMN(J818), 0)), "", VLOOKUP($A818,Courses!$A:J, COLUMN(J818), 0))</f>
        <v/>
      </c>
      <c r="K818" s="57" t="str">
        <f>IF(ISBLANK(VLOOKUP($A818,Courses!$A:K, COLUMN(K818), 0)), "", VLOOKUP($A818,Courses!$A:K, COLUMN(K818), 0))</f>
        <v>jonesborough_oaks.zip</v>
      </c>
      <c r="L818" s="8" t="str">
        <f>IF(ISBLANK(VLOOKUP($A818,Courses!$A:L, COLUMN(L818), 0)), "", VLOOKUP($A818,Courses!$A:L, COLUMN(L818), 0))</f>
        <v>Bobby Jones</v>
      </c>
      <c r="M818" s="8">
        <f>IF(ISBLANK(VLOOKUP($A818,Courses!$A:M, COLUMN(M818), 0)), "", VLOOKUP($A818,Courses!$A:M, COLUMN(M818), 0))</f>
        <v>7.9</v>
      </c>
      <c r="N818" s="9">
        <f>IF(ISBLANK(VLOOKUP($A818,Courses!$A:N, COLUMN(N818), 0)), "", VLOOKUP($A818,Courses!$A:N, COLUMN(N818), 0))</f>
        <v>37707</v>
      </c>
      <c r="O818" s="8" t="str">
        <f>IF(ISBLANK(VLOOKUP($A818,Courses!$A:O, COLUMN(O818), 0)), "", VLOOKUP($A818,Courses!$A:O, COLUMN(O818), 0))</f>
        <v>barrenhills</v>
      </c>
      <c r="P818" s="8" t="str">
        <f>IF(ISBLANK(VLOOKUP($A818,Courses!$A:P, COLUMN(P818), 0)), "", VLOOKUP($A818,Courses!$A:P, COLUMN(P818), 0))</f>
        <v>pinevalley</v>
      </c>
      <c r="Q818" s="8" t="str">
        <f>IF(ISBLANK(VLOOKUP($A818,Courses!$A:Q, COLUMN(Q818), 0)), "", VLOOKUP($A818,Courses!$A:Q, COLUMN(Q818), 0))</f>
        <v/>
      </c>
      <c r="R818" s="8" t="str">
        <f>IF(ISBLANK(VLOOKUP($A818,Courses!$A:R, COLUMN(R818), 0)), "", VLOOKUP($A818,Courses!$A:R, COLUMN(R818), 0))</f>
        <v/>
      </c>
      <c r="S818" s="8" t="str">
        <f>IF(ISBLANK(VLOOKUP($A818,Courses!$A:S, COLUMN(S818), 0)), "", VLOOKUP($A818,Courses!$A:S, COLUMN(S818), 0))</f>
        <v/>
      </c>
      <c r="T818" s="8" t="str">
        <f>IF(ISBLANK(VLOOKUP($A818,Courses!$A:T, COLUMN(T818), 0)), "", VLOOKUP($A818,Courses!$A:T, COLUMN(T818), 0))</f>
        <v/>
      </c>
      <c r="U818" s="8" t="str">
        <f>IF(ISBLANK(VLOOKUP($A818,Courses!$A:U, COLUMN(U818), 0)), "", VLOOKUP($A818,Courses!$A:U, COLUMN(U818), 0))</f>
        <v/>
      </c>
      <c r="V818" s="8" t="str">
        <f>IF(ISBLANK(VLOOKUP($A818,Courses!$A:V, COLUMN(V818), 0)), "", VLOOKUP($A818,Courses!$A:V, COLUMN(V818), 0))</f>
        <v/>
      </c>
      <c r="W818" s="8" t="str">
        <f>IF(ISBLANK(VLOOKUP($A818,Courses!$A:W, COLUMN(W818), 0)), "", VLOOKUP($A818,Courses!$A:W, COLUMN(W818), 0))</f>
        <v/>
      </c>
      <c r="X818" s="8" t="str">
        <f>IF(ISBLANK(VLOOKUP($A818,Courses!$A:X, COLUMN(X818), 0)), "", VLOOKUP($A818,Courses!$A:X, COLUMN(X818), 0))</f>
        <v/>
      </c>
      <c r="Y818" s="8" t="str">
        <f>IF(ISBLANK(VLOOKUP($A818,Courses!$A:Y, COLUMN(Y818), 0)), "", VLOOKUP($A818,Courses!$A:Y, COLUMN(Y818), 0))</f>
        <v/>
      </c>
      <c r="Z818" s="8" t="str">
        <f>IF(ISBLANK(VLOOKUP($A818,Courses!$A:Z, COLUMN(Z818), 0)), "", VLOOKUP($A818,Courses!$A:Z, COLUMN(Z818), 0))</f>
        <v/>
      </c>
      <c r="AA818" s="8" t="str">
        <f>IF(ISBLANK(VLOOKUP($A818,Courses!$A:AA, COLUMN(AA818), 0)), "", VLOOKUP($A818,Courses!$A:AA, COLUMN(AA818), 0))</f>
        <v/>
      </c>
      <c r="AB818" s="8" t="str">
        <f>IF(ISBLANK(VLOOKUP($A818,Courses!$A:AB, COLUMN(AB818), 0)), "", VLOOKUP($A818,Courses!$A:AB, COLUMN(AB818), 0))</f>
        <v/>
      </c>
      <c r="AC818" s="8" t="str">
        <f>IF(ISBLANK(VLOOKUP($A818,Courses!$A:AC, COLUMN(AC818), 0)), "", VLOOKUP($A818,Courses!$A:AC, COLUMN(AC818), 0))</f>
        <v/>
      </c>
      <c r="AD818" s="8" t="str">
        <f>IF(ISBLANK(VLOOKUP($A818,Courses!$A:AD, COLUMN(AD818), 0)), "", VLOOKUP($A818,Courses!$A:AD, COLUMN(AD818), 0))</f>
        <v/>
      </c>
      <c r="AE818" s="8" t="str">
        <f>IF(ISBLANK(VLOOKUP($A818,Courses!$A:AE, COLUMN(AE818), 0)), "", VLOOKUP($A818,Courses!$A:AE, COLUMN(AE818), 0))</f>
        <v/>
      </c>
      <c r="AF818" s="8" t="str">
        <f>IF(ISBLANK(VLOOKUP($A818,Courses!$A:AF, COLUMN(AF818), 0)), "", VLOOKUP($A818,Courses!$A:AF, COLUMN(AF818), 0))</f>
        <v/>
      </c>
      <c r="AG818" s="8">
        <f>IF(ISBLANK(VLOOKUP($A818,Courses!$A:AG, COLUMN(AG818), 0)), "", VLOOKUP($A818,Courses!$A:AG, COLUMN(AG818), 0))</f>
        <v>1</v>
      </c>
      <c r="AH818" s="8">
        <f>IF(ISBLANK(VLOOKUP($A818,Courses!$A:AH, COLUMN(AH818), 0)), "", VLOOKUP($A818,Courses!$A:AH, COLUMN(AH818), 0))</f>
        <v>10</v>
      </c>
      <c r="AI818" s="8" t="str">
        <f>IF(ISBLANK(VLOOKUP($A818,Courses!$A:AI, COLUMN(AI818), 0)), "", VLOOKUP($A818,Courses!$A:AI, COLUMN(AI818), 0))</f>
        <v/>
      </c>
      <c r="AJ818" s="8" t="str">
        <f>IF(ISBLANK(VLOOKUP($A818,Courses!$A:AJ, COLUMN(AJ818), 0)), "", VLOOKUP($A818,Courses!$A:AJ, COLUMN(AJ818), 0))</f>
        <v/>
      </c>
      <c r="AK818" s="8" t="str">
        <f>IF(ISBLANK(VLOOKUP($A818,Courses!$A:AK, COLUMN(AK818), 0)), "", VLOOKUP($A818,Courses!$A:AK, COLUMN(AK818), 0))</f>
        <v/>
      </c>
      <c r="AL818" s="8"/>
      <c r="AM818" s="8"/>
    </row>
    <row r="819" spans="1:39" ht="12.75" customHeight="1">
      <c r="A819" s="4">
        <v>566</v>
      </c>
      <c r="B819" s="4"/>
      <c r="C819" s="69" t="s">
        <v>2078</v>
      </c>
      <c r="D819" s="6" t="str">
        <f>IF(ISBLANK(VLOOKUP($A819,Courses!$A:D, COLUMN(D819), 0)), "", VLOOKUP($A819,Courses!$A:D, COLUMN(D819), 0))</f>
        <v>Mtn valley</v>
      </c>
      <c r="E819" s="7" t="str">
        <f>IF(ISBLANK(VLOOKUP($A819,Courses!$A:E, COLUMN(E819), 0)), "", VLOOKUP($A819,Courses!$A:E, COLUMN(E819), 0))</f>
        <v/>
      </c>
      <c r="F819" s="72" t="str">
        <f>IF(ISBLANK(VLOOKUP($A819,Courses!$A:F, COLUMN(F819), 0)), "", VLOOKUP($A819,Courses!$A:F, COLUMN(F819), 0))</f>
        <v>jordans_mountain_resort_splash.jpg</v>
      </c>
      <c r="G819" s="72" t="str">
        <f>IF(ISBLANK(VLOOKUP($A819,Courses!$A:G, COLUMN(G819), 0)), "", VLOOKUP($A819,Courses!$A:G, COLUMN(G819), 0))</f>
        <v>jordans_mountain_resort_and_gc_hole03.jpg</v>
      </c>
      <c r="H819" s="72" t="str">
        <f>IF(ISBLANK(VLOOKUP($A819,Courses!$A:H, COLUMN(H819), 0)), "", VLOOKUP($A819,Courses!$A:H, COLUMN(H819), 0))</f>
        <v/>
      </c>
      <c r="I819" s="72" t="str">
        <f>IF(ISBLANK(VLOOKUP($A819,Courses!$A:I, COLUMN(I819), 0)), "", VLOOKUP($A819,Courses!$A:I, COLUMN(I819), 0))</f>
        <v/>
      </c>
      <c r="J819" s="72" t="str">
        <f>IF(ISBLANK(VLOOKUP($A819,Courses!$A:J, COLUMN(J819), 0)), "", VLOOKUP($A819,Courses!$A:J, COLUMN(J819), 0))</f>
        <v/>
      </c>
      <c r="K819" s="57" t="str">
        <f>IF(ISBLANK(VLOOKUP($A819,Courses!$A:K, COLUMN(K819), 0)), "", VLOOKUP($A819,Courses!$A:K, COLUMN(K819), 0))</f>
        <v>jordans_mountain.zip</v>
      </c>
      <c r="L819" s="8" t="str">
        <f>IF(ISBLANK(VLOOKUP($A819,Courses!$A:L, COLUMN(L819), 0)), "", VLOOKUP($A819,Courses!$A:L, COLUMN(L819), 0))</f>
        <v>Bruce Ryder</v>
      </c>
      <c r="M819" s="8">
        <f>IF(ISBLANK(VLOOKUP($A819,Courses!$A:M, COLUMN(M819), 0)), "", VLOOKUP($A819,Courses!$A:M, COLUMN(M819), 0))</f>
        <v>19.2</v>
      </c>
      <c r="N819" s="9">
        <f>IF(ISBLANK(VLOOKUP($A819,Courses!$A:N, COLUMN(N819), 0)), "", VLOOKUP($A819,Courses!$A:N, COLUMN(N819), 0))</f>
        <v>38222</v>
      </c>
      <c r="O819" s="8" t="str">
        <f>IF(ISBLANK(VLOOKUP($A819,Courses!$A:O, COLUMN(O819), 0)), "", VLOOKUP($A819,Courses!$A:O, COLUMN(O819), 0))</f>
        <v>arrowheadver2</v>
      </c>
      <c r="P819" s="8" t="str">
        <f>IF(ISBLANK(VLOOKUP($A819,Courses!$A:P, COLUMN(P819), 0)), "", VLOOKUP($A819,Courses!$A:P, COLUMN(P819), 0))</f>
        <v>beartooth</v>
      </c>
      <c r="Q819" s="8" t="str">
        <f>IF(ISBLANK(VLOOKUP($A819,Courses!$A:Q, COLUMN(Q819), 0)), "", VLOOKUP($A819,Courses!$A:Q, COLUMN(Q819), 0))</f>
        <v>jmtn</v>
      </c>
      <c r="R819" s="8" t="str">
        <f>IF(ISBLANK(VLOOKUP($A819,Courses!$A:R, COLUMN(R819), 0)), "", VLOOKUP($A819,Courses!$A:R, COLUMN(R819), 0))</f>
        <v>parkland</v>
      </c>
      <c r="S819" s="8" t="str">
        <f>IF(ISBLANK(VLOOKUP($A819,Courses!$A:S, COLUMN(S819), 0)), "", VLOOKUP($A819,Courses!$A:S, COLUMN(S819), 0))</f>
        <v>ruggedcross</v>
      </c>
      <c r="T819" s="8" t="str">
        <f>IF(ISBLANK(VLOOKUP($A819,Courses!$A:T, COLUMN(T819), 0)), "", VLOOKUP($A819,Courses!$A:T, COLUMN(T819), 0))</f>
        <v>threerivers</v>
      </c>
      <c r="U819" s="8" t="str">
        <f>IF(ISBLANK(VLOOKUP($A819,Courses!$A:U, COLUMN(U819), 0)), "", VLOOKUP($A819,Courses!$A:U, COLUMN(U819), 0))</f>
        <v>whisperwind</v>
      </c>
      <c r="V819" s="8" t="str">
        <f>IF(ISBLANK(VLOOKUP($A819,Courses!$A:V, COLUMN(V819), 0)), "", VLOOKUP($A819,Courses!$A:V, COLUMN(V819), 0))</f>
        <v/>
      </c>
      <c r="W819" s="8" t="str">
        <f>IF(ISBLANK(VLOOKUP($A819,Courses!$A:W, COLUMN(W819), 0)), "", VLOOKUP($A819,Courses!$A:W, COLUMN(W819), 0))</f>
        <v/>
      </c>
      <c r="X819" s="8" t="str">
        <f>IF(ISBLANK(VLOOKUP($A819,Courses!$A:X, COLUMN(X819), 0)), "", VLOOKUP($A819,Courses!$A:X, COLUMN(X819), 0))</f>
        <v/>
      </c>
      <c r="Y819" s="8" t="str">
        <f>IF(ISBLANK(VLOOKUP($A819,Courses!$A:Y, COLUMN(Y819), 0)), "", VLOOKUP($A819,Courses!$A:Y, COLUMN(Y819), 0))</f>
        <v/>
      </c>
      <c r="Z819" s="8" t="str">
        <f>IF(ISBLANK(VLOOKUP($A819,Courses!$A:Z, COLUMN(Z819), 0)), "", VLOOKUP($A819,Courses!$A:Z, COLUMN(Z819), 0))</f>
        <v/>
      </c>
      <c r="AA819" s="8" t="str">
        <f>IF(ISBLANK(VLOOKUP($A819,Courses!$A:AA, COLUMN(AA819), 0)), "", VLOOKUP($A819,Courses!$A:AA, COLUMN(AA819), 0))</f>
        <v/>
      </c>
      <c r="AB819" s="8" t="str">
        <f>IF(ISBLANK(VLOOKUP($A819,Courses!$A:AB, COLUMN(AB819), 0)), "", VLOOKUP($A819,Courses!$A:AB, COLUMN(AB819), 0))</f>
        <v/>
      </c>
      <c r="AC819" s="8" t="str">
        <f>IF(ISBLANK(VLOOKUP($A819,Courses!$A:AC, COLUMN(AC819), 0)), "", VLOOKUP($A819,Courses!$A:AC, COLUMN(AC819), 0))</f>
        <v/>
      </c>
      <c r="AD819" s="8" t="str">
        <f>IF(ISBLANK(VLOOKUP($A819,Courses!$A:AD, COLUMN(AD819), 0)), "", VLOOKUP($A819,Courses!$A:AD, COLUMN(AD819), 0))</f>
        <v/>
      </c>
      <c r="AE819" s="8" t="str">
        <f>IF(ISBLANK(VLOOKUP($A819,Courses!$A:AE, COLUMN(AE819), 0)), "", VLOOKUP($A819,Courses!$A:AE, COLUMN(AE819), 0))</f>
        <v/>
      </c>
      <c r="AF819" s="8" t="str">
        <f>IF(ISBLANK(VLOOKUP($A819,Courses!$A:AF, COLUMN(AF819), 0)), "", VLOOKUP($A819,Courses!$A:AF, COLUMN(AF819), 0))</f>
        <v/>
      </c>
      <c r="AG819" s="8" t="str">
        <f>IF(ISBLANK(VLOOKUP($A819,Courses!$A:AG, COLUMN(AG819), 0)), "", VLOOKUP($A819,Courses!$A:AG, COLUMN(AG819), 0))</f>
        <v>Sp</v>
      </c>
      <c r="AH819" s="8">
        <f>IF(ISBLANK(VLOOKUP($A819,Courses!$A:AH, COLUMN(AH819), 0)), "", VLOOKUP($A819,Courses!$A:AH, COLUMN(AH819), 0))</f>
        <v>3</v>
      </c>
      <c r="AI819" s="8" t="str">
        <f>IF(ISBLANK(VLOOKUP($A819,Courses!$A:AI, COLUMN(AI819), 0)), "", VLOOKUP($A819,Courses!$A:AI, COLUMN(AI819), 0))</f>
        <v/>
      </c>
      <c r="AJ819" s="8" t="str">
        <f>IF(ISBLANK(VLOOKUP($A819,Courses!$A:AJ, COLUMN(AJ819), 0)), "", VLOOKUP($A819,Courses!$A:AJ, COLUMN(AJ819), 0))</f>
        <v/>
      </c>
      <c r="AK819" s="8" t="str">
        <f>IF(ISBLANK(VLOOKUP($A819,Courses!$A:AK, COLUMN(AK819), 0)), "", VLOOKUP($A819,Courses!$A:AK, COLUMN(AK819), 0))</f>
        <v/>
      </c>
      <c r="AL819" s="8"/>
      <c r="AM819" s="8"/>
    </row>
    <row r="820" spans="1:39" ht="12.75" customHeight="1">
      <c r="A820" s="4">
        <v>567</v>
      </c>
      <c r="B820" s="4"/>
      <c r="C820" s="69" t="s">
        <v>2081</v>
      </c>
      <c r="D820" s="6" t="str">
        <f>IF(ISBLANK(VLOOKUP($A820,Courses!$A:D, COLUMN(D820), 0)), "", VLOOKUP($A820,Courses!$A:D, COLUMN(D820), 0))</f>
        <v>Mtn valley</v>
      </c>
      <c r="E820" s="7" t="str">
        <f>IF(ISBLANK(VLOOKUP($A820,Courses!$A:E, COLUMN(E820), 0)), "", VLOOKUP($A820,Courses!$A:E, COLUMN(E820), 0))</f>
        <v/>
      </c>
      <c r="F820" s="72" t="str">
        <f>IF(ISBLANK(VLOOKUP($A820,Courses!$A:F, COLUMN(F820), 0)), "", VLOOKUP($A820,Courses!$A:F, COLUMN(F820), 0))</f>
        <v>joshua_ridge_hole04.jpg</v>
      </c>
      <c r="G820" s="72" t="str">
        <f>IF(ISBLANK(VLOOKUP($A820,Courses!$A:G, COLUMN(G820), 0)), "", VLOOKUP($A820,Courses!$A:G, COLUMN(G820), 0))</f>
        <v>joshua_ridge_hole15.jpg</v>
      </c>
      <c r="H820" s="72" t="str">
        <f>IF(ISBLANK(VLOOKUP($A820,Courses!$A:H, COLUMN(H820), 0)), "", VLOOKUP($A820,Courses!$A:H, COLUMN(H820), 0))</f>
        <v/>
      </c>
      <c r="I820" s="72" t="str">
        <f>IF(ISBLANK(VLOOKUP($A820,Courses!$A:I, COLUMN(I820), 0)), "", VLOOKUP($A820,Courses!$A:I, COLUMN(I820), 0))</f>
        <v/>
      </c>
      <c r="J820" s="72" t="str">
        <f>IF(ISBLANK(VLOOKUP($A820,Courses!$A:J, COLUMN(J820), 0)), "", VLOOKUP($A820,Courses!$A:J, COLUMN(J820), 0))</f>
        <v/>
      </c>
      <c r="K820" s="57" t="str">
        <f>IF(ISBLANK(VLOOKUP($A820,Courses!$A:K, COLUMN(K820), 0)), "", VLOOKUP($A820,Courses!$A:K, COLUMN(K820), 0))</f>
        <v>joshua_ridge.zip</v>
      </c>
      <c r="L820" s="8" t="str">
        <f>IF(ISBLANK(VLOOKUP($A820,Courses!$A:L, COLUMN(L820), 0)), "", VLOOKUP($A820,Courses!$A:L, COLUMN(L820), 0))</f>
        <v>Steve Opfer</v>
      </c>
      <c r="M820" s="8">
        <f>IF(ISBLANK(VLOOKUP($A820,Courses!$A:M, COLUMN(M820), 0)), "", VLOOKUP($A820,Courses!$A:M, COLUMN(M820), 0))</f>
        <v>7.9</v>
      </c>
      <c r="N820" s="9">
        <f>IF(ISBLANK(VLOOKUP($A820,Courses!$A:N, COLUMN(N820), 0)), "", VLOOKUP($A820,Courses!$A:N, COLUMN(N820), 0))</f>
        <v>37028</v>
      </c>
      <c r="O820" s="8" t="str">
        <f>IF(ISBLANK(VLOOKUP($A820,Courses!$A:O, COLUMN(O820), 0)), "", VLOOKUP($A820,Courses!$A:O, COLUMN(O820), 0))</f>
        <v>arrowheadver2</v>
      </c>
      <c r="P820" s="8" t="str">
        <f>IF(ISBLANK(VLOOKUP($A820,Courses!$A:P, COLUMN(P820), 0)), "", VLOOKUP($A820,Courses!$A:P, COLUMN(P820), 0))</f>
        <v>augusta2001</v>
      </c>
      <c r="Q820" s="8" t="str">
        <f>IF(ISBLANK(VLOOKUP($A820,Courses!$A:Q, COLUMN(Q820), 0)), "", VLOOKUP($A820,Courses!$A:Q, COLUMN(Q820), 0))</f>
        <v>opfer1</v>
      </c>
      <c r="R820" s="8" t="str">
        <f>IF(ISBLANK(VLOOKUP($A820,Courses!$A:R, COLUMN(R820), 0)), "", VLOOKUP($A820,Courses!$A:R, COLUMN(R820), 0))</f>
        <v>parkland</v>
      </c>
      <c r="S820" s="8" t="str">
        <f>IF(ISBLANK(VLOOKUP($A820,Courses!$A:S, COLUMN(S820), 0)), "", VLOOKUP($A820,Courses!$A:S, COLUMN(S820), 0))</f>
        <v/>
      </c>
      <c r="T820" s="8" t="str">
        <f>IF(ISBLANK(VLOOKUP($A820,Courses!$A:T, COLUMN(T820), 0)), "", VLOOKUP($A820,Courses!$A:T, COLUMN(T820), 0))</f>
        <v/>
      </c>
      <c r="U820" s="8" t="str">
        <f>IF(ISBLANK(VLOOKUP($A820,Courses!$A:U, COLUMN(U820), 0)), "", VLOOKUP($A820,Courses!$A:U, COLUMN(U820), 0))</f>
        <v/>
      </c>
      <c r="V820" s="8" t="str">
        <f>IF(ISBLANK(VLOOKUP($A820,Courses!$A:V, COLUMN(V820), 0)), "", VLOOKUP($A820,Courses!$A:V, COLUMN(V820), 0))</f>
        <v/>
      </c>
      <c r="W820" s="8" t="str">
        <f>IF(ISBLANK(VLOOKUP($A820,Courses!$A:W, COLUMN(W820), 0)), "", VLOOKUP($A820,Courses!$A:W, COLUMN(W820), 0))</f>
        <v/>
      </c>
      <c r="X820" s="8" t="str">
        <f>IF(ISBLANK(VLOOKUP($A820,Courses!$A:X, COLUMN(X820), 0)), "", VLOOKUP($A820,Courses!$A:X, COLUMN(X820), 0))</f>
        <v/>
      </c>
      <c r="Y820" s="8" t="str">
        <f>IF(ISBLANK(VLOOKUP($A820,Courses!$A:Y, COLUMN(Y820), 0)), "", VLOOKUP($A820,Courses!$A:Y, COLUMN(Y820), 0))</f>
        <v/>
      </c>
      <c r="Z820" s="8" t="str">
        <f>IF(ISBLANK(VLOOKUP($A820,Courses!$A:Z, COLUMN(Z820), 0)), "", VLOOKUP($A820,Courses!$A:Z, COLUMN(Z820), 0))</f>
        <v/>
      </c>
      <c r="AA820" s="8" t="str">
        <f>IF(ISBLANK(VLOOKUP($A820,Courses!$A:AA, COLUMN(AA820), 0)), "", VLOOKUP($A820,Courses!$A:AA, COLUMN(AA820), 0))</f>
        <v/>
      </c>
      <c r="AB820" s="8" t="str">
        <f>IF(ISBLANK(VLOOKUP($A820,Courses!$A:AB, COLUMN(AB820), 0)), "", VLOOKUP($A820,Courses!$A:AB, COLUMN(AB820), 0))</f>
        <v/>
      </c>
      <c r="AC820" s="8" t="str">
        <f>IF(ISBLANK(VLOOKUP($A820,Courses!$A:AC, COLUMN(AC820), 0)), "", VLOOKUP($A820,Courses!$A:AC, COLUMN(AC820), 0))</f>
        <v/>
      </c>
      <c r="AD820" s="8" t="str">
        <f>IF(ISBLANK(VLOOKUP($A820,Courses!$A:AD, COLUMN(AD820), 0)), "", VLOOKUP($A820,Courses!$A:AD, COLUMN(AD820), 0))</f>
        <v/>
      </c>
      <c r="AE820" s="8" t="str">
        <f>IF(ISBLANK(VLOOKUP($A820,Courses!$A:AE, COLUMN(AE820), 0)), "", VLOOKUP($A820,Courses!$A:AE, COLUMN(AE820), 0))</f>
        <v/>
      </c>
      <c r="AF820" s="8" t="str">
        <f>IF(ISBLANK(VLOOKUP($A820,Courses!$A:AF, COLUMN(AF820), 0)), "", VLOOKUP($A820,Courses!$A:AF, COLUMN(AF820), 0))</f>
        <v/>
      </c>
      <c r="AG820" s="8">
        <f>IF(ISBLANK(VLOOKUP($A820,Courses!$A:AG, COLUMN(AG820), 0)), "", VLOOKUP($A820,Courses!$A:AG, COLUMN(AG820), 0))</f>
        <v>4</v>
      </c>
      <c r="AH820" s="8">
        <f>IF(ISBLANK(VLOOKUP($A820,Courses!$A:AH, COLUMN(AH820), 0)), "", VLOOKUP($A820,Courses!$A:AH, COLUMN(AH820), 0))</f>
        <v>15</v>
      </c>
      <c r="AI820" s="8" t="str">
        <f>IF(ISBLANK(VLOOKUP($A820,Courses!$A:AI, COLUMN(AI820), 0)), "", VLOOKUP($A820,Courses!$A:AI, COLUMN(AI820), 0))</f>
        <v/>
      </c>
      <c r="AJ820" s="8" t="str">
        <f>IF(ISBLANK(VLOOKUP($A820,Courses!$A:AJ, COLUMN(AJ820), 0)), "", VLOOKUP($A820,Courses!$A:AJ, COLUMN(AJ820), 0))</f>
        <v/>
      </c>
      <c r="AK820" s="8" t="str">
        <f>IF(ISBLANK(VLOOKUP($A820,Courses!$A:AK, COLUMN(AK820), 0)), "", VLOOKUP($A820,Courses!$A:AK, COLUMN(AK820), 0))</f>
        <v/>
      </c>
      <c r="AL820" s="8"/>
      <c r="AM820" s="8"/>
    </row>
    <row r="821" spans="1:39" ht="12.75" customHeight="1">
      <c r="A821" s="4">
        <v>1687</v>
      </c>
      <c r="B821" s="4"/>
      <c r="C821" s="69" t="s">
        <v>8546</v>
      </c>
      <c r="D821" s="6" t="str">
        <f>IF(ISBLANK(VLOOKUP($A821,Courses!$A:D, COLUMN(D821), 0)), "", VLOOKUP($A821,Courses!$A:D, COLUMN(D821), 0))</f>
        <v>Parkland</v>
      </c>
      <c r="E821" s="7" t="str">
        <f>IF(ISBLANK(VLOOKUP($A821,Courses!$A:E, COLUMN(E821), 0)), "", VLOOKUP($A821,Courses!$A:E, COLUMN(E821), 0))</f>
        <v/>
      </c>
      <c r="F821" s="72" t="str">
        <f>IF(ISBLANK(VLOOKUP($A821,Courses!$A:F, COLUMN(F821), 0)), "", VLOOKUP($A821,Courses!$A:F, COLUMN(F821), 0))</f>
        <v>the_journey_splash.jpg</v>
      </c>
      <c r="G821" s="72" t="str">
        <f>IF(ISBLANK(VLOOKUP($A821,Courses!$A:G, COLUMN(G821), 0)), "", VLOOKUP($A821,Courses!$A:G, COLUMN(G821), 0))</f>
        <v>the_journey_hole02.jpg</v>
      </c>
      <c r="H821" s="72" t="str">
        <f>IF(ISBLANK(VLOOKUP($A821,Courses!$A:H, COLUMN(H821), 0)), "", VLOOKUP($A821,Courses!$A:H, COLUMN(H821), 0))</f>
        <v/>
      </c>
      <c r="I821" s="72" t="str">
        <f>IF(ISBLANK(VLOOKUP($A821,Courses!$A:I, COLUMN(I821), 0)), "", VLOOKUP($A821,Courses!$A:I, COLUMN(I821), 0))</f>
        <v/>
      </c>
      <c r="J821" s="72" t="str">
        <f>IF(ISBLANK(VLOOKUP($A821,Courses!$A:J, COLUMN(J821), 0)), "", VLOOKUP($A821,Courses!$A:J, COLUMN(J821), 0))</f>
        <v/>
      </c>
      <c r="K821" s="57" t="str">
        <f>IF(ISBLANK(VLOOKUP($A821,Courses!$A:K, COLUMN(K821), 0)), "", VLOOKUP($A821,Courses!$A:K, COLUMN(K821), 0))</f>
        <v>the_journey.zip</v>
      </c>
      <c r="L821" s="8" t="str">
        <f>IF(ISBLANK(VLOOKUP($A821,Courses!$A:L, COLUMN(L821), 0)), "", VLOOKUP($A821,Courses!$A:L, COLUMN(L821), 0))</f>
        <v>Crank</v>
      </c>
      <c r="M821" s="8">
        <f>IF(ISBLANK(VLOOKUP($A821,Courses!$A:M, COLUMN(M821), 0)), "", VLOOKUP($A821,Courses!$A:M, COLUMN(M821), 0))</f>
        <v>12</v>
      </c>
      <c r="N821" s="9">
        <f>IF(ISBLANK(VLOOKUP($A821,Courses!$A:N, COLUMN(N821), 0)), "", VLOOKUP($A821,Courses!$A:N, COLUMN(N821), 0))</f>
        <v>39429</v>
      </c>
      <c r="O821" s="8" t="str">
        <f>IF(ISBLANK(VLOOKUP($A821,Courses!$A:O, COLUMN(O821), 0)), "", VLOOKUP($A821,Courses!$A:O, COLUMN(O821), 0))</f>
        <v>beartooth</v>
      </c>
      <c r="P821" s="8" t="str">
        <f>IF(ISBLANK(VLOOKUP($A821,Courses!$A:P, COLUMN(P821), 0)), "", VLOOKUP($A821,Courses!$A:P, COLUMN(P821), 0))</f>
        <v>darnoch</v>
      </c>
      <c r="Q821" s="8" t="str">
        <f>IF(ISBLANK(VLOOKUP($A821,Courses!$A:Q, COLUMN(Q821), 0)), "", VLOOKUP($A821,Courses!$A:Q, COLUMN(Q821), 0))</f>
        <v>windingwoodsigns</v>
      </c>
      <c r="R821" s="8" t="str">
        <f>IF(ISBLANK(VLOOKUP($A821,Courses!$A:R, COLUMN(R821), 0)), "", VLOOKUP($A821,Courses!$A:R, COLUMN(R821), 0))</f>
        <v>woodfordpark</v>
      </c>
      <c r="S821" s="8" t="str">
        <f>IF(ISBLANK(VLOOKUP($A821,Courses!$A:S, COLUMN(S821), 0)), "", VLOOKUP($A821,Courses!$A:S, COLUMN(S821), 0))</f>
        <v/>
      </c>
      <c r="T821" s="8" t="str">
        <f>IF(ISBLANK(VLOOKUP($A821,Courses!$A:T, COLUMN(T821), 0)), "", VLOOKUP($A821,Courses!$A:T, COLUMN(T821), 0))</f>
        <v/>
      </c>
      <c r="U821" s="8" t="str">
        <f>IF(ISBLANK(VLOOKUP($A821,Courses!$A:U, COLUMN(U821), 0)), "", VLOOKUP($A821,Courses!$A:U, COLUMN(U821), 0))</f>
        <v/>
      </c>
      <c r="V821" s="8" t="str">
        <f>IF(ISBLANK(VLOOKUP($A821,Courses!$A:V, COLUMN(V821), 0)), "", VLOOKUP($A821,Courses!$A:V, COLUMN(V821), 0))</f>
        <v/>
      </c>
      <c r="W821" s="8" t="str">
        <f>IF(ISBLANK(VLOOKUP($A821,Courses!$A:W, COLUMN(W821), 0)), "", VLOOKUP($A821,Courses!$A:W, COLUMN(W821), 0))</f>
        <v/>
      </c>
      <c r="X821" s="8" t="str">
        <f>IF(ISBLANK(VLOOKUP($A821,Courses!$A:X, COLUMN(X821), 0)), "", VLOOKUP($A821,Courses!$A:X, COLUMN(X821), 0))</f>
        <v/>
      </c>
      <c r="Y821" s="8" t="str">
        <f>IF(ISBLANK(VLOOKUP($A821,Courses!$A:Y, COLUMN(Y821), 0)), "", VLOOKUP($A821,Courses!$A:Y, COLUMN(Y821), 0))</f>
        <v/>
      </c>
      <c r="Z821" s="8" t="str">
        <f>IF(ISBLANK(VLOOKUP($A821,Courses!$A:Z, COLUMN(Z821), 0)), "", VLOOKUP($A821,Courses!$A:Z, COLUMN(Z821), 0))</f>
        <v/>
      </c>
      <c r="AA821" s="8" t="str">
        <f>IF(ISBLANK(VLOOKUP($A821,Courses!$A:AA, COLUMN(AA821), 0)), "", VLOOKUP($A821,Courses!$A:AA, COLUMN(AA821), 0))</f>
        <v/>
      </c>
      <c r="AB821" s="8" t="str">
        <f>IF(ISBLANK(VLOOKUP($A821,Courses!$A:AB, COLUMN(AB821), 0)), "", VLOOKUP($A821,Courses!$A:AB, COLUMN(AB821), 0))</f>
        <v/>
      </c>
      <c r="AC821" s="8" t="str">
        <f>IF(ISBLANK(VLOOKUP($A821,Courses!$A:AC, COLUMN(AC821), 0)), "", VLOOKUP($A821,Courses!$A:AC, COLUMN(AC821), 0))</f>
        <v/>
      </c>
      <c r="AD821" s="8" t="str">
        <f>IF(ISBLANK(VLOOKUP($A821,Courses!$A:AD, COLUMN(AD821), 0)), "", VLOOKUP($A821,Courses!$A:AD, COLUMN(AD821), 0))</f>
        <v/>
      </c>
      <c r="AE821" s="8" t="str">
        <f>IF(ISBLANK(VLOOKUP($A821,Courses!$A:AE, COLUMN(AE821), 0)), "", VLOOKUP($A821,Courses!$A:AE, COLUMN(AE821), 0))</f>
        <v/>
      </c>
      <c r="AF821" s="8" t="str">
        <f>IF(ISBLANK(VLOOKUP($A821,Courses!$A:AF, COLUMN(AF821), 0)), "", VLOOKUP($A821,Courses!$A:AF, COLUMN(AF821), 0))</f>
        <v/>
      </c>
      <c r="AG821" s="8" t="str">
        <f>IF(ISBLANK(VLOOKUP($A821,Courses!$A:AG, COLUMN(AG821), 0)), "", VLOOKUP($A821,Courses!$A:AG, COLUMN(AG821), 0))</f>
        <v>Sp</v>
      </c>
      <c r="AH821" s="8">
        <f>IF(ISBLANK(VLOOKUP($A821,Courses!$A:AH, COLUMN(AH821), 0)), "", VLOOKUP($A821,Courses!$A:AH, COLUMN(AH821), 0))</f>
        <v>2</v>
      </c>
      <c r="AI821" s="8" t="str">
        <f>IF(ISBLANK(VLOOKUP($A821,Courses!$A:AI, COLUMN(AI821), 0)), "", VLOOKUP($A821,Courses!$A:AI, COLUMN(AI821), 0))</f>
        <v/>
      </c>
      <c r="AJ821" s="8" t="str">
        <f>IF(ISBLANK(VLOOKUP($A821,Courses!$A:AJ, COLUMN(AJ821), 0)), "", VLOOKUP($A821,Courses!$A:AJ, COLUMN(AJ821), 0))</f>
        <v/>
      </c>
      <c r="AK821" s="8" t="str">
        <f>IF(ISBLANK(VLOOKUP($A821,Courses!$A:AK, COLUMN(AK821), 0)), "", VLOOKUP($A821,Courses!$A:AK, COLUMN(AK821), 0))</f>
        <v/>
      </c>
      <c r="AL821" s="8" t="s">
        <v>8708</v>
      </c>
      <c r="AM821" s="8"/>
    </row>
    <row r="822" spans="1:39" ht="12.75" customHeight="1">
      <c r="A822" s="4">
        <v>568</v>
      </c>
      <c r="B822" s="4"/>
      <c r="C822" s="69" t="s">
        <v>2083</v>
      </c>
      <c r="D822" s="6" t="str">
        <f>IF(ISBLANK(VLOOKUP($A822,Courses!$A:D, COLUMN(D822), 0)), "", VLOOKUP($A822,Courses!$A:D, COLUMN(D822), 0))</f>
        <v>Mountain</v>
      </c>
      <c r="E822" s="7" t="str">
        <f>IF(ISBLANK(VLOOKUP($A822,Courses!$A:E, COLUMN(E822), 0)), "", VLOOKUP($A822,Courses!$A:E, COLUMN(E822), 0))</f>
        <v/>
      </c>
      <c r="F822" s="72" t="str">
        <f>IF(ISBLANK(VLOOKUP($A822,Courses!$A:F, COLUMN(F822), 0)), "", VLOOKUP($A822,Courses!$A:F, COLUMN(F822), 0))</f>
        <v>jr_mountain_ranch_hole09.jpg</v>
      </c>
      <c r="G822" s="72" t="str">
        <f>IF(ISBLANK(VLOOKUP($A822,Courses!$A:G, COLUMN(G822), 0)), "", VLOOKUP($A822,Courses!$A:G, COLUMN(G822), 0))</f>
        <v>jr_mountain_ranch_hole10.jpg</v>
      </c>
      <c r="H822" s="72" t="str">
        <f>IF(ISBLANK(VLOOKUP($A822,Courses!$A:H, COLUMN(H822), 0)), "", VLOOKUP($A822,Courses!$A:H, COLUMN(H822), 0))</f>
        <v/>
      </c>
      <c r="I822" s="72" t="str">
        <f>IF(ISBLANK(VLOOKUP($A822,Courses!$A:I, COLUMN(I822), 0)), "", VLOOKUP($A822,Courses!$A:I, COLUMN(I822), 0))</f>
        <v/>
      </c>
      <c r="J822" s="72" t="str">
        <f>IF(ISBLANK(VLOOKUP($A822,Courses!$A:J, COLUMN(J822), 0)), "", VLOOKUP($A822,Courses!$A:J, COLUMN(J822), 0))</f>
        <v/>
      </c>
      <c r="K822" s="57" t="str">
        <f>IF(ISBLANK(VLOOKUP($A822,Courses!$A:K, COLUMN(K822), 0)), "", VLOOKUP($A822,Courses!$A:K, COLUMN(K822), 0))</f>
        <v>jr_mountain_ranch.zip</v>
      </c>
      <c r="L822" s="8" t="str">
        <f>IF(ISBLANK(VLOOKUP($A822,Courses!$A:L, COLUMN(L822), 0)), "", VLOOKUP($A822,Courses!$A:L, COLUMN(L822), 0))</f>
        <v>Dr. Jackie</v>
      </c>
      <c r="M822" s="8">
        <f>IF(ISBLANK(VLOOKUP($A822,Courses!$A:M, COLUMN(M822), 0)), "", VLOOKUP($A822,Courses!$A:M, COLUMN(M822), 0))</f>
        <v>10.199999999999999</v>
      </c>
      <c r="N822" s="9">
        <f>IF(ISBLANK(VLOOKUP($A822,Courses!$A:N, COLUMN(N822), 0)), "", VLOOKUP($A822,Courses!$A:N, COLUMN(N822), 0))</f>
        <v>37273</v>
      </c>
      <c r="O822" s="8" t="str">
        <f>IF(ISBLANK(VLOOKUP($A822,Courses!$A:O, COLUMN(O822), 0)), "", VLOOKUP($A822,Courses!$A:O, COLUMN(O822), 0))</f>
        <v>pebblebeach</v>
      </c>
      <c r="P822" s="8" t="str">
        <f>IF(ISBLANK(VLOOKUP($A822,Courses!$A:P, COLUMN(P822), 0)), "", VLOOKUP($A822,Courses!$A:P, COLUMN(P822), 0))</f>
        <v/>
      </c>
      <c r="Q822" s="8" t="str">
        <f>IF(ISBLANK(VLOOKUP($A822,Courses!$A:Q, COLUMN(Q822), 0)), "", VLOOKUP($A822,Courses!$A:Q, COLUMN(Q822), 0))</f>
        <v/>
      </c>
      <c r="R822" s="8" t="str">
        <f>IF(ISBLANK(VLOOKUP($A822,Courses!$A:R, COLUMN(R822), 0)), "", VLOOKUP($A822,Courses!$A:R, COLUMN(R822), 0))</f>
        <v/>
      </c>
      <c r="S822" s="8" t="str">
        <f>IF(ISBLANK(VLOOKUP($A822,Courses!$A:S, COLUMN(S822), 0)), "", VLOOKUP($A822,Courses!$A:S, COLUMN(S822), 0))</f>
        <v/>
      </c>
      <c r="T822" s="8" t="str">
        <f>IF(ISBLANK(VLOOKUP($A822,Courses!$A:T, COLUMN(T822), 0)), "", VLOOKUP($A822,Courses!$A:T, COLUMN(T822), 0))</f>
        <v/>
      </c>
      <c r="U822" s="8" t="str">
        <f>IF(ISBLANK(VLOOKUP($A822,Courses!$A:U, COLUMN(U822), 0)), "", VLOOKUP($A822,Courses!$A:U, COLUMN(U822), 0))</f>
        <v/>
      </c>
      <c r="V822" s="8" t="str">
        <f>IF(ISBLANK(VLOOKUP($A822,Courses!$A:V, COLUMN(V822), 0)), "", VLOOKUP($A822,Courses!$A:V, COLUMN(V822), 0))</f>
        <v/>
      </c>
      <c r="W822" s="8" t="str">
        <f>IF(ISBLANK(VLOOKUP($A822,Courses!$A:W, COLUMN(W822), 0)), "", VLOOKUP($A822,Courses!$A:W, COLUMN(W822), 0))</f>
        <v/>
      </c>
      <c r="X822" s="8" t="str">
        <f>IF(ISBLANK(VLOOKUP($A822,Courses!$A:X, COLUMN(X822), 0)), "", VLOOKUP($A822,Courses!$A:X, COLUMN(X822), 0))</f>
        <v/>
      </c>
      <c r="Y822" s="8" t="str">
        <f>IF(ISBLANK(VLOOKUP($A822,Courses!$A:Y, COLUMN(Y822), 0)), "", VLOOKUP($A822,Courses!$A:Y, COLUMN(Y822), 0))</f>
        <v/>
      </c>
      <c r="Z822" s="8" t="str">
        <f>IF(ISBLANK(VLOOKUP($A822,Courses!$A:Z, COLUMN(Z822), 0)), "", VLOOKUP($A822,Courses!$A:Z, COLUMN(Z822), 0))</f>
        <v/>
      </c>
      <c r="AA822" s="8" t="str">
        <f>IF(ISBLANK(VLOOKUP($A822,Courses!$A:AA, COLUMN(AA822), 0)), "", VLOOKUP($A822,Courses!$A:AA, COLUMN(AA822), 0))</f>
        <v/>
      </c>
      <c r="AB822" s="8" t="str">
        <f>IF(ISBLANK(VLOOKUP($A822,Courses!$A:AB, COLUMN(AB822), 0)), "", VLOOKUP($A822,Courses!$A:AB, COLUMN(AB822), 0))</f>
        <v/>
      </c>
      <c r="AC822" s="8" t="str">
        <f>IF(ISBLANK(VLOOKUP($A822,Courses!$A:AC, COLUMN(AC822), 0)), "", VLOOKUP($A822,Courses!$A:AC, COLUMN(AC822), 0))</f>
        <v/>
      </c>
      <c r="AD822" s="8" t="str">
        <f>IF(ISBLANK(VLOOKUP($A822,Courses!$A:AD, COLUMN(AD822), 0)), "", VLOOKUP($A822,Courses!$A:AD, COLUMN(AD822), 0))</f>
        <v/>
      </c>
      <c r="AE822" s="8" t="str">
        <f>IF(ISBLANK(VLOOKUP($A822,Courses!$A:AE, COLUMN(AE822), 0)), "", VLOOKUP($A822,Courses!$A:AE, COLUMN(AE822), 0))</f>
        <v/>
      </c>
      <c r="AF822" s="8" t="str">
        <f>IF(ISBLANK(VLOOKUP($A822,Courses!$A:AF, COLUMN(AF822), 0)), "", VLOOKUP($A822,Courses!$A:AF, COLUMN(AF822), 0))</f>
        <v/>
      </c>
      <c r="AG822" s="8">
        <f>IF(ISBLANK(VLOOKUP($A822,Courses!$A:AG, COLUMN(AG822), 0)), "", VLOOKUP($A822,Courses!$A:AG, COLUMN(AG822), 0))</f>
        <v>9</v>
      </c>
      <c r="AH822" s="8">
        <f>IF(ISBLANK(VLOOKUP($A822,Courses!$A:AH, COLUMN(AH822), 0)), "", VLOOKUP($A822,Courses!$A:AH, COLUMN(AH822), 0))</f>
        <v>10</v>
      </c>
      <c r="AI822" s="8" t="str">
        <f>IF(ISBLANK(VLOOKUP($A822,Courses!$A:AI, COLUMN(AI822), 0)), "", VLOOKUP($A822,Courses!$A:AI, COLUMN(AI822), 0))</f>
        <v/>
      </c>
      <c r="AJ822" s="8" t="str">
        <f>IF(ISBLANK(VLOOKUP($A822,Courses!$A:AJ, COLUMN(AJ822), 0)), "", VLOOKUP($A822,Courses!$A:AJ, COLUMN(AJ822), 0))</f>
        <v/>
      </c>
      <c r="AK822" s="8" t="str">
        <f>IF(ISBLANK(VLOOKUP($A822,Courses!$A:AK, COLUMN(AK822), 0)), "", VLOOKUP($A822,Courses!$A:AK, COLUMN(AK822), 0))</f>
        <v/>
      </c>
      <c r="AL822" s="8"/>
      <c r="AM822" s="8"/>
    </row>
    <row r="823" spans="1:39" ht="12.75" customHeight="1">
      <c r="A823" s="4">
        <v>569</v>
      </c>
      <c r="B823" s="4"/>
      <c r="C823" s="69" t="s">
        <v>2086</v>
      </c>
      <c r="D823" s="6" t="str">
        <f>IF(ISBLANK(VLOOKUP($A823,Courses!$A:D, COLUMN(D823), 0)), "", VLOOKUP($A823,Courses!$A:D, COLUMN(D823), 0))</f>
        <v>Mountain</v>
      </c>
      <c r="E823" s="7" t="str">
        <f>IF(ISBLANK(VLOOKUP($A823,Courses!$A:E, COLUMN(E823), 0)), "", VLOOKUP($A823,Courses!$A:E, COLUMN(E823), 0))</f>
        <v/>
      </c>
      <c r="F823" s="72" t="str">
        <f>IF(ISBLANK(VLOOKUP($A823,Courses!$A:F, COLUMN(F823), 0)), "", VLOOKUP($A823,Courses!$A:F, COLUMN(F823), 0))</f>
        <v>js_lake_gc_hole01.jpg</v>
      </c>
      <c r="G823" s="72" t="str">
        <f>IF(ISBLANK(VLOOKUP($A823,Courses!$A:G, COLUMN(G823), 0)), "", VLOOKUP($A823,Courses!$A:G, COLUMN(G823), 0))</f>
        <v>js_lake_gc_hole13.jpg</v>
      </c>
      <c r="H823" s="72" t="str">
        <f>IF(ISBLANK(VLOOKUP($A823,Courses!$A:H, COLUMN(H823), 0)), "", VLOOKUP($A823,Courses!$A:H, COLUMN(H823), 0))</f>
        <v/>
      </c>
      <c r="I823" s="72" t="str">
        <f>IF(ISBLANK(VLOOKUP($A823,Courses!$A:I, COLUMN(I823), 0)), "", VLOOKUP($A823,Courses!$A:I, COLUMN(I823), 0))</f>
        <v/>
      </c>
      <c r="J823" s="72" t="str">
        <f>IF(ISBLANK(VLOOKUP($A823,Courses!$A:J, COLUMN(J823), 0)), "", VLOOKUP($A823,Courses!$A:J, COLUMN(J823), 0))</f>
        <v/>
      </c>
      <c r="K823" s="57" t="str">
        <f>IF(ISBLANK(VLOOKUP($A823,Courses!$A:K, COLUMN(K823), 0)), "", VLOOKUP($A823,Courses!$A:K, COLUMN(K823), 0))</f>
        <v>js_lake_gc.zip</v>
      </c>
      <c r="L823" s="8" t="str">
        <f>IF(ISBLANK(VLOOKUP($A823,Courses!$A:L, COLUMN(L823), 0)), "", VLOOKUP($A823,Courses!$A:L, COLUMN(L823), 0))</f>
        <v>Jason Williams</v>
      </c>
      <c r="M823" s="8">
        <f>IF(ISBLANK(VLOOKUP($A823,Courses!$A:M, COLUMN(M823), 0)), "", VLOOKUP($A823,Courses!$A:M, COLUMN(M823), 0))</f>
        <v>6.4</v>
      </c>
      <c r="N823" s="9">
        <f>IF(ISBLANK(VLOOKUP($A823,Courses!$A:N, COLUMN(N823), 0)), "", VLOOKUP($A823,Courses!$A:N, COLUMN(N823), 0))</f>
        <v>37408</v>
      </c>
      <c r="O823" s="8" t="str">
        <f>IF(ISBLANK(VLOOKUP($A823,Courses!$A:O, COLUMN(O823), 0)), "", VLOOKUP($A823,Courses!$A:O, COLUMN(O823), 0))</f>
        <v>ccove</v>
      </c>
      <c r="P823" s="8" t="str">
        <f>IF(ISBLANK(VLOOKUP($A823,Courses!$A:P, COLUMN(P823), 0)), "", VLOOKUP($A823,Courses!$A:P, COLUMN(P823), 0))</f>
        <v/>
      </c>
      <c r="Q823" s="8" t="str">
        <f>IF(ISBLANK(VLOOKUP($A823,Courses!$A:Q, COLUMN(Q823), 0)), "", VLOOKUP($A823,Courses!$A:Q, COLUMN(Q823), 0))</f>
        <v/>
      </c>
      <c r="R823" s="8" t="str">
        <f>IF(ISBLANK(VLOOKUP($A823,Courses!$A:R, COLUMN(R823), 0)), "", VLOOKUP($A823,Courses!$A:R, COLUMN(R823), 0))</f>
        <v/>
      </c>
      <c r="S823" s="8" t="str">
        <f>IF(ISBLANK(VLOOKUP($A823,Courses!$A:S, COLUMN(S823), 0)), "", VLOOKUP($A823,Courses!$A:S, COLUMN(S823), 0))</f>
        <v/>
      </c>
      <c r="T823" s="8" t="str">
        <f>IF(ISBLANK(VLOOKUP($A823,Courses!$A:T, COLUMN(T823), 0)), "", VLOOKUP($A823,Courses!$A:T, COLUMN(T823), 0))</f>
        <v/>
      </c>
      <c r="U823" s="8" t="str">
        <f>IF(ISBLANK(VLOOKUP($A823,Courses!$A:U, COLUMN(U823), 0)), "", VLOOKUP($A823,Courses!$A:U, COLUMN(U823), 0))</f>
        <v/>
      </c>
      <c r="V823" s="8" t="str">
        <f>IF(ISBLANK(VLOOKUP($A823,Courses!$A:V, COLUMN(V823), 0)), "", VLOOKUP($A823,Courses!$A:V, COLUMN(V823), 0))</f>
        <v/>
      </c>
      <c r="W823" s="8" t="str">
        <f>IF(ISBLANK(VLOOKUP($A823,Courses!$A:W, COLUMN(W823), 0)), "", VLOOKUP($A823,Courses!$A:W, COLUMN(W823), 0))</f>
        <v/>
      </c>
      <c r="X823" s="8" t="str">
        <f>IF(ISBLANK(VLOOKUP($A823,Courses!$A:X, COLUMN(X823), 0)), "", VLOOKUP($A823,Courses!$A:X, COLUMN(X823), 0))</f>
        <v/>
      </c>
      <c r="Y823" s="8" t="str">
        <f>IF(ISBLANK(VLOOKUP($A823,Courses!$A:Y, COLUMN(Y823), 0)), "", VLOOKUP($A823,Courses!$A:Y, COLUMN(Y823), 0))</f>
        <v/>
      </c>
      <c r="Z823" s="8" t="str">
        <f>IF(ISBLANK(VLOOKUP($A823,Courses!$A:Z, COLUMN(Z823), 0)), "", VLOOKUP($A823,Courses!$A:Z, COLUMN(Z823), 0))</f>
        <v/>
      </c>
      <c r="AA823" s="8" t="str">
        <f>IF(ISBLANK(VLOOKUP($A823,Courses!$A:AA, COLUMN(AA823), 0)), "", VLOOKUP($A823,Courses!$A:AA, COLUMN(AA823), 0))</f>
        <v/>
      </c>
      <c r="AB823" s="8" t="str">
        <f>IF(ISBLANK(VLOOKUP($A823,Courses!$A:AB, COLUMN(AB823), 0)), "", VLOOKUP($A823,Courses!$A:AB, COLUMN(AB823), 0))</f>
        <v/>
      </c>
      <c r="AC823" s="8" t="str">
        <f>IF(ISBLANK(VLOOKUP($A823,Courses!$A:AC, COLUMN(AC823), 0)), "", VLOOKUP($A823,Courses!$A:AC, COLUMN(AC823), 0))</f>
        <v/>
      </c>
      <c r="AD823" s="8" t="str">
        <f>IF(ISBLANK(VLOOKUP($A823,Courses!$A:AD, COLUMN(AD823), 0)), "", VLOOKUP($A823,Courses!$A:AD, COLUMN(AD823), 0))</f>
        <v/>
      </c>
      <c r="AE823" s="8" t="str">
        <f>IF(ISBLANK(VLOOKUP($A823,Courses!$A:AE, COLUMN(AE823), 0)), "", VLOOKUP($A823,Courses!$A:AE, COLUMN(AE823), 0))</f>
        <v/>
      </c>
      <c r="AF823" s="8" t="str">
        <f>IF(ISBLANK(VLOOKUP($A823,Courses!$A:AF, COLUMN(AF823), 0)), "", VLOOKUP($A823,Courses!$A:AF, COLUMN(AF823), 0))</f>
        <v/>
      </c>
      <c r="AG823" s="8">
        <f>IF(ISBLANK(VLOOKUP($A823,Courses!$A:AG, COLUMN(AG823), 0)), "", VLOOKUP($A823,Courses!$A:AG, COLUMN(AG823), 0))</f>
        <v>1</v>
      </c>
      <c r="AH823" s="8">
        <f>IF(ISBLANK(VLOOKUP($A823,Courses!$A:AH, COLUMN(AH823), 0)), "", VLOOKUP($A823,Courses!$A:AH, COLUMN(AH823), 0))</f>
        <v>13</v>
      </c>
      <c r="AI823" s="8" t="str">
        <f>IF(ISBLANK(VLOOKUP($A823,Courses!$A:AI, COLUMN(AI823), 0)), "", VLOOKUP($A823,Courses!$A:AI, COLUMN(AI823), 0))</f>
        <v/>
      </c>
      <c r="AJ823" s="8" t="str">
        <f>IF(ISBLANK(VLOOKUP($A823,Courses!$A:AJ, COLUMN(AJ823), 0)), "", VLOOKUP($A823,Courses!$A:AJ, COLUMN(AJ823), 0))</f>
        <v/>
      </c>
      <c r="AK823" s="8" t="str">
        <f>IF(ISBLANK(VLOOKUP($A823,Courses!$A:AK, COLUMN(AK823), 0)), "", VLOOKUP($A823,Courses!$A:AK, COLUMN(AK823), 0))</f>
        <v/>
      </c>
      <c r="AL823" s="8"/>
      <c r="AM823" s="8"/>
    </row>
    <row r="824" spans="1:39" ht="12.75" customHeight="1">
      <c r="A824" s="4">
        <v>1486</v>
      </c>
      <c r="B824" s="4"/>
      <c r="C824" s="69" t="s">
        <v>2089</v>
      </c>
      <c r="D824" s="6" t="str">
        <f>IF(ISBLANK(VLOOKUP($A824,Courses!$A:D, COLUMN(D824), 0)), "", VLOOKUP($A824,Courses!$A:D, COLUMN(D824), 0))</f>
        <v>Links</v>
      </c>
      <c r="E824" s="7" t="str">
        <f>IF(ISBLANK(VLOOKUP($A824,Courses!$A:E, COLUMN(E824), 0)), "", VLOOKUP($A824,Courses!$A:E, COLUMN(E824), 0))</f>
        <v/>
      </c>
      <c r="F824" s="72" t="str">
        <f>IF(ISBLANK(VLOOKUP($A824,Courses!$A:F, COLUMN(F824), 0)), "", VLOOKUP($A824,Courses!$A:F, COLUMN(F824), 0))</f>
        <v>jubilee_downs_hole05.jpg</v>
      </c>
      <c r="G824" s="72" t="str">
        <f>IF(ISBLANK(VLOOKUP($A824,Courses!$A:G, COLUMN(G824), 0)), "", VLOOKUP($A824,Courses!$A:G, COLUMN(G824), 0))</f>
        <v>jubilee_downs_hole08.jpg</v>
      </c>
      <c r="H824" s="72" t="str">
        <f>IF(ISBLANK(VLOOKUP($A824,Courses!$A:H, COLUMN(H824), 0)), "", VLOOKUP($A824,Courses!$A:H, COLUMN(H824), 0))</f>
        <v/>
      </c>
      <c r="I824" s="72" t="str">
        <f>IF(ISBLANK(VLOOKUP($A824,Courses!$A:I, COLUMN(I824), 0)), "", VLOOKUP($A824,Courses!$A:I, COLUMN(I824), 0))</f>
        <v/>
      </c>
      <c r="J824" s="72" t="str">
        <f>IF(ISBLANK(VLOOKUP($A824,Courses!$A:J, COLUMN(J824), 0)), "", VLOOKUP($A824,Courses!$A:J, COLUMN(J824), 0))</f>
        <v/>
      </c>
      <c r="K824" s="57" t="str">
        <f>IF(ISBLANK(VLOOKUP($A824,Courses!$A:K, COLUMN(K824), 0)), "", VLOOKUP($A824,Courses!$A:K, COLUMN(K824), 0))</f>
        <v>jubillee_downs.zip</v>
      </c>
      <c r="L824" s="8" t="str">
        <f>IF(ISBLANK(VLOOKUP($A824,Courses!$A:L, COLUMN(L824), 0)), "", VLOOKUP($A824,Courses!$A:L, COLUMN(L824), 0))</f>
        <v>Unknown</v>
      </c>
      <c r="M824" s="8">
        <f>IF(ISBLANK(VLOOKUP($A824,Courses!$A:M, COLUMN(M824), 0)), "", VLOOKUP($A824,Courses!$A:M, COLUMN(M824), 0))</f>
        <v>11.5</v>
      </c>
      <c r="N824" s="9">
        <f>IF(ISBLANK(VLOOKUP($A824,Courses!$A:N, COLUMN(N824), 0)), "", VLOOKUP($A824,Courses!$A:N, COLUMN(N824), 0))</f>
        <v>37427</v>
      </c>
      <c r="O824" s="8" t="str">
        <f>IF(ISBLANK(VLOOKUP($A824,Courses!$A:O, COLUMN(O824), 0)), "", VLOOKUP($A824,Courses!$A:O, COLUMN(O824), 0))</f>
        <v>beartooth</v>
      </c>
      <c r="P824" s="8" t="str">
        <f>IF(ISBLANK(VLOOKUP($A824,Courses!$A:P, COLUMN(P824), 0)), "", VLOOKUP($A824,Courses!$A:P, COLUMN(P824), 0))</f>
        <v>jubilee</v>
      </c>
      <c r="Q824" s="8" t="str">
        <f>IF(ISBLANK(VLOOKUP($A824,Courses!$A:Q, COLUMN(Q824), 0)), "", VLOOKUP($A824,Courses!$A:Q, COLUMN(Q824), 0))</f>
        <v>cliffhouse</v>
      </c>
      <c r="R824" s="8" t="str">
        <f>IF(ISBLANK(VLOOKUP($A824,Courses!$A:R, COLUMN(R824), 0)), "", VLOOKUP($A824,Courses!$A:R, COLUMN(R824), 0))</f>
        <v/>
      </c>
      <c r="S824" s="8" t="str">
        <f>IF(ISBLANK(VLOOKUP($A824,Courses!$A:S, COLUMN(S824), 0)), "", VLOOKUP($A824,Courses!$A:S, COLUMN(S824), 0))</f>
        <v/>
      </c>
      <c r="T824" s="8" t="str">
        <f>IF(ISBLANK(VLOOKUP($A824,Courses!$A:T, COLUMN(T824), 0)), "", VLOOKUP($A824,Courses!$A:T, COLUMN(T824), 0))</f>
        <v/>
      </c>
      <c r="U824" s="8" t="str">
        <f>IF(ISBLANK(VLOOKUP($A824,Courses!$A:U, COLUMN(U824), 0)), "", VLOOKUP($A824,Courses!$A:U, COLUMN(U824), 0))</f>
        <v/>
      </c>
      <c r="V824" s="8" t="str">
        <f>IF(ISBLANK(VLOOKUP($A824,Courses!$A:V, COLUMN(V824), 0)), "", VLOOKUP($A824,Courses!$A:V, COLUMN(V824), 0))</f>
        <v/>
      </c>
      <c r="W824" s="8" t="str">
        <f>IF(ISBLANK(VLOOKUP($A824,Courses!$A:W, COLUMN(W824), 0)), "", VLOOKUP($A824,Courses!$A:W, COLUMN(W824), 0))</f>
        <v/>
      </c>
      <c r="X824" s="8" t="str">
        <f>IF(ISBLANK(VLOOKUP($A824,Courses!$A:X, COLUMN(X824), 0)), "", VLOOKUP($A824,Courses!$A:X, COLUMN(X824), 0))</f>
        <v/>
      </c>
      <c r="Y824" s="8" t="str">
        <f>IF(ISBLANK(VLOOKUP($A824,Courses!$A:Y, COLUMN(Y824), 0)), "", VLOOKUP($A824,Courses!$A:Y, COLUMN(Y824), 0))</f>
        <v/>
      </c>
      <c r="Z824" s="8" t="str">
        <f>IF(ISBLANK(VLOOKUP($A824,Courses!$A:Z, COLUMN(Z824), 0)), "", VLOOKUP($A824,Courses!$A:Z, COLUMN(Z824), 0))</f>
        <v/>
      </c>
      <c r="AA824" s="8" t="str">
        <f>IF(ISBLANK(VLOOKUP($A824,Courses!$A:AA, COLUMN(AA824), 0)), "", VLOOKUP($A824,Courses!$A:AA, COLUMN(AA824), 0))</f>
        <v/>
      </c>
      <c r="AB824" s="8" t="str">
        <f>IF(ISBLANK(VLOOKUP($A824,Courses!$A:AB, COLUMN(AB824), 0)), "", VLOOKUP($A824,Courses!$A:AB, COLUMN(AB824), 0))</f>
        <v/>
      </c>
      <c r="AC824" s="8" t="str">
        <f>IF(ISBLANK(VLOOKUP($A824,Courses!$A:AC, COLUMN(AC824), 0)), "", VLOOKUP($A824,Courses!$A:AC, COLUMN(AC824), 0))</f>
        <v/>
      </c>
      <c r="AD824" s="8" t="str">
        <f>IF(ISBLANK(VLOOKUP($A824,Courses!$A:AD, COLUMN(AD824), 0)), "", VLOOKUP($A824,Courses!$A:AD, COLUMN(AD824), 0))</f>
        <v/>
      </c>
      <c r="AE824" s="8" t="str">
        <f>IF(ISBLANK(VLOOKUP($A824,Courses!$A:AE, COLUMN(AE824), 0)), "", VLOOKUP($A824,Courses!$A:AE, COLUMN(AE824), 0))</f>
        <v/>
      </c>
      <c r="AF824" s="8" t="str">
        <f>IF(ISBLANK(VLOOKUP($A824,Courses!$A:AF, COLUMN(AF824), 0)), "", VLOOKUP($A824,Courses!$A:AF, COLUMN(AF824), 0))</f>
        <v/>
      </c>
      <c r="AG824" s="8">
        <f>IF(ISBLANK(VLOOKUP($A824,Courses!$A:AG, COLUMN(AG824), 0)), "", VLOOKUP($A824,Courses!$A:AG, COLUMN(AG824), 0))</f>
        <v>5</v>
      </c>
      <c r="AH824" s="8">
        <f>IF(ISBLANK(VLOOKUP($A824,Courses!$A:AH, COLUMN(AH824), 0)), "", VLOOKUP($A824,Courses!$A:AH, COLUMN(AH824), 0))</f>
        <v>8</v>
      </c>
      <c r="AI824" s="8" t="str">
        <f>IF(ISBLANK(VLOOKUP($A824,Courses!$A:AI, COLUMN(AI824), 0)), "", VLOOKUP($A824,Courses!$A:AI, COLUMN(AI824), 0))</f>
        <v/>
      </c>
      <c r="AJ824" s="8" t="str">
        <f>IF(ISBLANK(VLOOKUP($A824,Courses!$A:AJ, COLUMN(AJ824), 0)), "", VLOOKUP($A824,Courses!$A:AJ, COLUMN(AJ824), 0))</f>
        <v/>
      </c>
      <c r="AK824" s="8" t="str">
        <f>IF(ISBLANK(VLOOKUP($A824,Courses!$A:AK, COLUMN(AK824), 0)), "", VLOOKUP($A824,Courses!$A:AK, COLUMN(AK824), 0))</f>
        <v/>
      </c>
      <c r="AL824" s="8"/>
      <c r="AM824" s="8"/>
    </row>
    <row r="825" spans="1:39" ht="12.75" customHeight="1">
      <c r="A825" s="63">
        <v>1862</v>
      </c>
      <c r="B825" s="62"/>
      <c r="C825" s="71" t="s">
        <v>9595</v>
      </c>
      <c r="D825" s="6" t="str">
        <f>IF(ISBLANK(VLOOKUP($A825,Courses!$A:D, COLUMN(D825), 0)), "", VLOOKUP($A825,Courses!$A:D, COLUMN(D825), 0))</f>
        <v>Oceanside</v>
      </c>
      <c r="E825" s="7" t="str">
        <f>IF(ISBLANK(VLOOKUP($A825,Courses!$A:E, COLUMN(E825), 0)), "", VLOOKUP($A825,Courses!$A:E, COLUMN(E825), 0))</f>
        <v/>
      </c>
      <c r="F825" s="72" t="str">
        <f>IF(ISBLANK(VLOOKUP($A825,Courses!$A:F, COLUMN(F825), 0)), "", VLOOKUP($A825,Courses!$A:F, COLUMN(F825), 0))</f>
        <v>jutlandia_links_golf_club_splash.jpg</v>
      </c>
      <c r="G825" s="72" t="str">
        <f>IF(ISBLANK(VLOOKUP($A825,Courses!$A:G, COLUMN(G825), 0)), "", VLOOKUP($A825,Courses!$A:G, COLUMN(G825), 0))</f>
        <v>jutlandia_links_golf_club_hole02.jpg</v>
      </c>
      <c r="H825" s="72" t="str">
        <f>IF(ISBLANK(VLOOKUP($A825,Courses!$A:H, COLUMN(H825), 0)), "", VLOOKUP($A825,Courses!$A:H, COLUMN(H825), 0))</f>
        <v>jutlandia_links_golf_club_hole07.jpg</v>
      </c>
      <c r="I825" s="72" t="str">
        <f>IF(ISBLANK(VLOOKUP($A825,Courses!$A:I, COLUMN(I825), 0)), "", VLOOKUP($A825,Courses!$A:I, COLUMN(I825), 0))</f>
        <v/>
      </c>
      <c r="J825" s="72" t="str">
        <f>IF(ISBLANK(VLOOKUP($A825,Courses!$A:J, COLUMN(J825), 0)), "", VLOOKUP($A825,Courses!$A:J, COLUMN(J825), 0))</f>
        <v/>
      </c>
      <c r="K825" s="57" t="str">
        <f>IF(ISBLANK(VLOOKUP($A825,Courses!$A:K, COLUMN(K825), 0)), "", VLOOKUP($A825,Courses!$A:K, COLUMN(K825), 0))</f>
        <v>jutlandia_links_golf_club.zip</v>
      </c>
      <c r="L825" s="8" t="str">
        <f>IF(ISBLANK(VLOOKUP($A825,Courses!$A:L, COLUMN(L825), 0)), "", VLOOKUP($A825,Courses!$A:L, COLUMN(L825), 0))</f>
        <v>SirTorben</v>
      </c>
      <c r="M825" s="8">
        <f>IF(ISBLANK(VLOOKUP($A825,Courses!$A:M, COLUMN(M825), 0)), "", VLOOKUP($A825,Courses!$A:M, COLUMN(M825), 0))</f>
        <v>15.6</v>
      </c>
      <c r="N825" s="9">
        <f>IF(ISBLANK(VLOOKUP($A825,Courses!$A:N, COLUMN(N825), 0)), "", VLOOKUP($A825,Courses!$A:N, COLUMN(N825), 0))</f>
        <v>41506</v>
      </c>
      <c r="O825" s="8" t="str">
        <f>IF(ISBLANK(VLOOKUP($A825,Courses!$A:O, COLUMN(O825), 0)), "", VLOOKUP($A825,Courses!$A:O, COLUMN(O825), 0))</f>
        <v>barrenhills</v>
      </c>
      <c r="P825" s="8" t="str">
        <f>IF(ISBLANK(VLOOKUP($A825,Courses!$A:P, COLUMN(P825), 0)), "", VLOOKUP($A825,Courses!$A:P, COLUMN(P825), 0))</f>
        <v>beartooth</v>
      </c>
      <c r="Q825" s="8" t="str">
        <f>IF(ISBLANK(VLOOKUP($A825,Courses!$A:Q, COLUMN(Q825), 0)), "", VLOOKUP($A825,Courses!$A:Q, COLUMN(Q825), 0))</f>
        <v>coosbay</v>
      </c>
      <c r="R825" s="8" t="str">
        <f>IF(ISBLANK(VLOOKUP($A825,Courses!$A:R, COLUMN(R825), 0)), "", VLOOKUP($A825,Courses!$A:R, COLUMN(R825), 0))</f>
        <v>coosbayblend</v>
      </c>
      <c r="S825" s="8" t="str">
        <f>IF(ISBLANK(VLOOKUP($A825,Courses!$A:S, COLUMN(S825), 0)), "", VLOOKUP($A825,Courses!$A:S, COLUMN(S825), 0))</f>
        <v>houses1</v>
      </c>
      <c r="T825" s="8" t="str">
        <f>IF(ISBLANK(VLOOKUP($A825,Courses!$A:T, COLUMN(T825), 0)), "", VLOOKUP($A825,Courses!$A:T, COLUMN(T825), 0))</f>
        <v>Liverpool</v>
      </c>
      <c r="U825" s="8" t="str">
        <f>IF(ISBLANK(VLOOKUP($A825,Courses!$A:U, COLUMN(U825), 0)), "", VLOOKUP($A825,Courses!$A:U, COLUMN(U825), 0))</f>
        <v>locheil1</v>
      </c>
      <c r="V825" s="8" t="str">
        <f>IF(ISBLANK(VLOOKUP($A825,Courses!$A:V, COLUMN(V825), 0)), "", VLOOKUP($A825,Courses!$A:V, COLUMN(V825), 0))</f>
        <v>mayfield</v>
      </c>
      <c r="W825" s="8" t="str">
        <f>IF(ISBLANK(VLOOKUP($A825,Courses!$A:W, COLUMN(W825), 0)), "", VLOOKUP($A825,Courses!$A:W, COLUMN(W825), 0))</f>
        <v>oceanside</v>
      </c>
      <c r="X825" s="8" t="str">
        <f>IF(ISBLANK(VLOOKUP($A825,Courses!$A:X, COLUMN(X825), 0)), "", VLOOKUP($A825,Courses!$A:X, COLUMN(X825), 0))</f>
        <v>oldhead</v>
      </c>
      <c r="Y825" s="8" t="str">
        <f>IF(ISBLANK(VLOOKUP($A825,Courses!$A:Y, COLUMN(Y825), 0)), "", VLOOKUP($A825,Courses!$A:Y, COLUMN(Y825), 0))</f>
        <v>portmarnock</v>
      </c>
      <c r="Z825" s="8" t="str">
        <f>IF(ISBLANK(VLOOKUP($A825,Courses!$A:Z, COLUMN(Z825), 0)), "", VLOOKUP($A825,Courses!$A:Z, COLUMN(Z825), 0))</f>
        <v>The_Ridges</v>
      </c>
      <c r="AA825" s="8" t="str">
        <f>IF(ISBLANK(VLOOKUP($A825,Courses!$A:AA, COLUMN(AA825), 0)), "", VLOOKUP($A825,Courses!$A:AA, COLUMN(AA825), 0))</f>
        <v>windingwoodsigns</v>
      </c>
      <c r="AB825" s="8" t="str">
        <f>IF(ISBLANK(VLOOKUP($A825,Courses!$A:AB, COLUMN(AB825), 0)), "", VLOOKUP($A825,Courses!$A:AB, COLUMN(AB825), 0))</f>
        <v/>
      </c>
      <c r="AC825" s="8" t="str">
        <f>IF(ISBLANK(VLOOKUP($A825,Courses!$A:AC, COLUMN(AC825), 0)), "", VLOOKUP($A825,Courses!$A:AC, COLUMN(AC825), 0))</f>
        <v/>
      </c>
      <c r="AD825" s="8" t="str">
        <f>IF(ISBLANK(VLOOKUP($A825,Courses!$A:AD, COLUMN(AD825), 0)), "", VLOOKUP($A825,Courses!$A:AD, COLUMN(AD825), 0))</f>
        <v/>
      </c>
      <c r="AE825" s="8" t="str">
        <f>IF(ISBLANK(VLOOKUP($A825,Courses!$A:AE, COLUMN(AE825), 0)), "", VLOOKUP($A825,Courses!$A:AE, COLUMN(AE825), 0))</f>
        <v/>
      </c>
      <c r="AF825" s="8" t="str">
        <f>IF(ISBLANK(VLOOKUP($A825,Courses!$A:AF, COLUMN(AF825), 0)), "", VLOOKUP($A825,Courses!$A:AF, COLUMN(AF825), 0))</f>
        <v/>
      </c>
      <c r="AG825" s="8" t="str">
        <f>IF(ISBLANK(VLOOKUP($A825,Courses!$A:AG, COLUMN(AG825), 0)), "", VLOOKUP($A825,Courses!$A:AG, COLUMN(AG825), 0))</f>
        <v>Sp</v>
      </c>
      <c r="AH825" s="8">
        <f>IF(ISBLANK(VLOOKUP($A825,Courses!$A:AH, COLUMN(AH825), 0)), "", VLOOKUP($A825,Courses!$A:AH, COLUMN(AH825), 0))</f>
        <v>2</v>
      </c>
      <c r="AI825" s="8">
        <f>IF(ISBLANK(VLOOKUP($A825,Courses!$A:AI, COLUMN(AI825), 0)), "", VLOOKUP($A825,Courses!$A:AI, COLUMN(AI825), 0))</f>
        <v>7</v>
      </c>
      <c r="AJ825" s="8" t="str">
        <f>IF(ISBLANK(VLOOKUP($A825,Courses!$A:AJ, COLUMN(AJ825), 0)), "", VLOOKUP($A825,Courses!$A:AJ, COLUMN(AJ825), 0))</f>
        <v/>
      </c>
      <c r="AK825" s="8" t="str">
        <f>IF(ISBLANK(VLOOKUP($A825,Courses!$A:AK, COLUMN(AK825), 0)), "", VLOOKUP($A825,Courses!$A:AK, COLUMN(AK825), 0))</f>
        <v/>
      </c>
      <c r="AL825" s="8"/>
      <c r="AM825" s="8"/>
    </row>
    <row r="826" spans="1:39" ht="12.75" customHeight="1">
      <c r="A826" s="4">
        <v>633</v>
      </c>
      <c r="B826" s="4"/>
      <c r="C826" s="69" t="s">
        <v>2091</v>
      </c>
      <c r="D826" s="6" t="str">
        <f>IF(ISBLANK(VLOOKUP($A826,Courses!$A:D, COLUMN(D826), 0)), "", VLOOKUP($A826,Courses!$A:D, COLUMN(D826), 0))</f>
        <v>Parkland</v>
      </c>
      <c r="E826" s="7" t="str">
        <f>IF(ISBLANK(VLOOKUP($A826,Courses!$A:E, COLUMN(E826), 0)), "", VLOOKUP($A826,Courses!$A:E, COLUMN(E826), 0))</f>
        <v>Real</v>
      </c>
      <c r="F826" s="72" t="str">
        <f>IF(ISBLANK(VLOOKUP($A826,Courses!$A:F, COLUMN(F826), 0)), "", VLOOKUP($A826,Courses!$A:F, COLUMN(F826), 0))</f>
        <v>k-club_hole13.jpg</v>
      </c>
      <c r="G826" s="72" t="str">
        <f>IF(ISBLANK(VLOOKUP($A826,Courses!$A:G, COLUMN(G826), 0)), "", VLOOKUP($A826,Courses!$A:G, COLUMN(G826), 0))</f>
        <v>k-club_hole16.jpg</v>
      </c>
      <c r="H826" s="72" t="str">
        <f>IF(ISBLANK(VLOOKUP($A826,Courses!$A:H, COLUMN(H826), 0)), "", VLOOKUP($A826,Courses!$A:H, COLUMN(H826), 0))</f>
        <v/>
      </c>
      <c r="I826" s="72" t="str">
        <f>IF(ISBLANK(VLOOKUP($A826,Courses!$A:I, COLUMN(I826), 0)), "", VLOOKUP($A826,Courses!$A:I, COLUMN(I826), 0))</f>
        <v/>
      </c>
      <c r="J826" s="72" t="str">
        <f>IF(ISBLANK(VLOOKUP($A826,Courses!$A:J, COLUMN(J826), 0)), "", VLOOKUP($A826,Courses!$A:J, COLUMN(J826), 0))</f>
        <v/>
      </c>
      <c r="K826" s="57" t="str">
        <f>IF(ISBLANK(VLOOKUP($A826,Courses!$A:K, COLUMN(K826), 0)), "", VLOOKUP($A826,Courses!$A:K, COLUMN(K826), 0))</f>
        <v>k-club_by_smak2000.zip</v>
      </c>
      <c r="L826" s="8" t="str">
        <f>IF(ISBLANK(VLOOKUP($A826,Courses!$A:L, COLUMN(L826), 0)), "", VLOOKUP($A826,Courses!$A:L, COLUMN(L826), 0))</f>
        <v>Smak2000</v>
      </c>
      <c r="M826" s="8">
        <f>IF(ISBLANK(VLOOKUP($A826,Courses!$A:M, COLUMN(M826), 0)), "", VLOOKUP($A826,Courses!$A:M, COLUMN(M826), 0))</f>
        <v>19.3</v>
      </c>
      <c r="N826" s="9">
        <f>IF(ISBLANK(VLOOKUP($A826,Courses!$A:N, COLUMN(N826), 0)), "", VLOOKUP($A826,Courses!$A:N, COLUMN(N826), 0))</f>
        <v>37299</v>
      </c>
      <c r="O826" s="8" t="str">
        <f>IF(ISBLANK(VLOOKUP($A826,Courses!$A:O, COLUMN(O826), 0)), "", VLOOKUP($A826,Courses!$A:O, COLUMN(O826), 0))</f>
        <v>thekclub</v>
      </c>
      <c r="P826" s="8" t="str">
        <f>IF(ISBLANK(VLOOKUP($A826,Courses!$A:P, COLUMN(P826), 0)), "", VLOOKUP($A826,Courses!$A:P, COLUMN(P826), 0))</f>
        <v/>
      </c>
      <c r="Q826" s="8" t="str">
        <f>IF(ISBLANK(VLOOKUP($A826,Courses!$A:Q, COLUMN(Q826), 0)), "", VLOOKUP($A826,Courses!$A:Q, COLUMN(Q826), 0))</f>
        <v/>
      </c>
      <c r="R826" s="8" t="str">
        <f>IF(ISBLANK(VLOOKUP($A826,Courses!$A:R, COLUMN(R826), 0)), "", VLOOKUP($A826,Courses!$A:R, COLUMN(R826), 0))</f>
        <v/>
      </c>
      <c r="S826" s="8" t="str">
        <f>IF(ISBLANK(VLOOKUP($A826,Courses!$A:S, COLUMN(S826), 0)), "", VLOOKUP($A826,Courses!$A:S, COLUMN(S826), 0))</f>
        <v/>
      </c>
      <c r="T826" s="8" t="str">
        <f>IF(ISBLANK(VLOOKUP($A826,Courses!$A:T, COLUMN(T826), 0)), "", VLOOKUP($A826,Courses!$A:T, COLUMN(T826), 0))</f>
        <v/>
      </c>
      <c r="U826" s="8" t="str">
        <f>IF(ISBLANK(VLOOKUP($A826,Courses!$A:U, COLUMN(U826), 0)), "", VLOOKUP($A826,Courses!$A:U, COLUMN(U826), 0))</f>
        <v/>
      </c>
      <c r="V826" s="8" t="str">
        <f>IF(ISBLANK(VLOOKUP($A826,Courses!$A:V, COLUMN(V826), 0)), "", VLOOKUP($A826,Courses!$A:V, COLUMN(V826), 0))</f>
        <v/>
      </c>
      <c r="W826" s="8" t="str">
        <f>IF(ISBLANK(VLOOKUP($A826,Courses!$A:W, COLUMN(W826), 0)), "", VLOOKUP($A826,Courses!$A:W, COLUMN(W826), 0))</f>
        <v/>
      </c>
      <c r="X826" s="8" t="str">
        <f>IF(ISBLANK(VLOOKUP($A826,Courses!$A:X, COLUMN(X826), 0)), "", VLOOKUP($A826,Courses!$A:X, COLUMN(X826), 0))</f>
        <v/>
      </c>
      <c r="Y826" s="8" t="str">
        <f>IF(ISBLANK(VLOOKUP($A826,Courses!$A:Y, COLUMN(Y826), 0)), "", VLOOKUP($A826,Courses!$A:Y, COLUMN(Y826), 0))</f>
        <v/>
      </c>
      <c r="Z826" s="8" t="str">
        <f>IF(ISBLANK(VLOOKUP($A826,Courses!$A:Z, COLUMN(Z826), 0)), "", VLOOKUP($A826,Courses!$A:Z, COLUMN(Z826), 0))</f>
        <v/>
      </c>
      <c r="AA826" s="8" t="str">
        <f>IF(ISBLANK(VLOOKUP($A826,Courses!$A:AA, COLUMN(AA826), 0)), "", VLOOKUP($A826,Courses!$A:AA, COLUMN(AA826), 0))</f>
        <v/>
      </c>
      <c r="AB826" s="8" t="str">
        <f>IF(ISBLANK(VLOOKUP($A826,Courses!$A:AB, COLUMN(AB826), 0)), "", VLOOKUP($A826,Courses!$A:AB, COLUMN(AB826), 0))</f>
        <v/>
      </c>
      <c r="AC826" s="8" t="str">
        <f>IF(ISBLANK(VLOOKUP($A826,Courses!$A:AC, COLUMN(AC826), 0)), "", VLOOKUP($A826,Courses!$A:AC, COLUMN(AC826), 0))</f>
        <v/>
      </c>
      <c r="AD826" s="8" t="str">
        <f>IF(ISBLANK(VLOOKUP($A826,Courses!$A:AD, COLUMN(AD826), 0)), "", VLOOKUP($A826,Courses!$A:AD, COLUMN(AD826), 0))</f>
        <v/>
      </c>
      <c r="AE826" s="8" t="str">
        <f>IF(ISBLANK(VLOOKUP($A826,Courses!$A:AE, COLUMN(AE826), 0)), "", VLOOKUP($A826,Courses!$A:AE, COLUMN(AE826), 0))</f>
        <v/>
      </c>
      <c r="AF826" s="8" t="str">
        <f>IF(ISBLANK(VLOOKUP($A826,Courses!$A:AF, COLUMN(AF826), 0)), "", VLOOKUP($A826,Courses!$A:AF, COLUMN(AF826), 0))</f>
        <v/>
      </c>
      <c r="AG826" s="8">
        <f>IF(ISBLANK(VLOOKUP($A826,Courses!$A:AG, COLUMN(AG826), 0)), "", VLOOKUP($A826,Courses!$A:AG, COLUMN(AG826), 0))</f>
        <v>13</v>
      </c>
      <c r="AH826" s="8">
        <f>IF(ISBLANK(VLOOKUP($A826,Courses!$A:AH, COLUMN(AH826), 0)), "", VLOOKUP($A826,Courses!$A:AH, COLUMN(AH826), 0))</f>
        <v>16</v>
      </c>
      <c r="AI826" s="8" t="str">
        <f>IF(ISBLANK(VLOOKUP($A826,Courses!$A:AI, COLUMN(AI826), 0)), "", VLOOKUP($A826,Courses!$A:AI, COLUMN(AI826), 0))</f>
        <v/>
      </c>
      <c r="AJ826" s="8" t="str">
        <f>IF(ISBLANK(VLOOKUP($A826,Courses!$A:AJ, COLUMN(AJ826), 0)), "", VLOOKUP($A826,Courses!$A:AJ, COLUMN(AJ826), 0))</f>
        <v/>
      </c>
      <c r="AK826" s="8" t="str">
        <f>IF(ISBLANK(VLOOKUP($A826,Courses!$A:AK, COLUMN(AK826), 0)), "", VLOOKUP($A826,Courses!$A:AK, COLUMN(AK826), 0))</f>
        <v/>
      </c>
      <c r="AL826" s="8"/>
      <c r="AM826" s="8"/>
    </row>
    <row r="827" spans="1:39" ht="12.75" customHeight="1">
      <c r="A827" s="4">
        <v>1671</v>
      </c>
      <c r="B827" s="4"/>
      <c r="C827" s="69" t="s">
        <v>2094</v>
      </c>
      <c r="D827" s="6" t="str">
        <f>IF(ISBLANK(VLOOKUP($A827,Courses!$A:D, COLUMN(D827), 0)), "", VLOOKUP($A827,Courses!$A:D, COLUMN(D827), 0))</f>
        <v>Hawaiian</v>
      </c>
      <c r="E827" s="7" t="str">
        <f>IF(ISBLANK(VLOOKUP($A827,Courses!$A:E, COLUMN(E827), 0)), "", VLOOKUP($A827,Courses!$A:E, COLUMN(E827), 0))</f>
        <v>Real</v>
      </c>
      <c r="F827" s="72" t="str">
        <f>IF(ISBLANK(VLOOKUP($A827,Courses!$A:F, COLUMN(F827), 0)), "", VLOOKUP($A827,Courses!$A:F, COLUMN(F827), 0))</f>
        <v>kaanapali_gc_splash.jpg</v>
      </c>
      <c r="G827" s="72" t="str">
        <f>IF(ISBLANK(VLOOKUP($A827,Courses!$A:G, COLUMN(G827), 0)), "", VLOOKUP($A827,Courses!$A:G, COLUMN(G827), 0))</f>
        <v>kaanapali_north_hole01.jpg</v>
      </c>
      <c r="H827" s="72" t="str">
        <f>IF(ISBLANK(VLOOKUP($A827,Courses!$A:H, COLUMN(H827), 0)), "", VLOOKUP($A827,Courses!$A:H, COLUMN(H827), 0))</f>
        <v/>
      </c>
      <c r="I827" s="72" t="str">
        <f>IF(ISBLANK(VLOOKUP($A827,Courses!$A:I, COLUMN(I827), 0)), "", VLOOKUP($A827,Courses!$A:I, COLUMN(I827), 0))</f>
        <v/>
      </c>
      <c r="J827" s="72" t="str">
        <f>IF(ISBLANK(VLOOKUP($A827,Courses!$A:J, COLUMN(J827), 0)), "", VLOOKUP($A827,Courses!$A:J, COLUMN(J827), 0))</f>
        <v/>
      </c>
      <c r="K827" s="57" t="str">
        <f>IF(ISBLANK(VLOOKUP($A827,Courses!$A:K, COLUMN(K827), 0)), "", VLOOKUP($A827,Courses!$A:K, COLUMN(K827), 0))</f>
        <v>kaanapali_north.zip</v>
      </c>
      <c r="L827" s="8" t="str">
        <f>IF(ISBLANK(VLOOKUP($A827,Courses!$A:L, COLUMN(L827), 0)), "", VLOOKUP($A827,Courses!$A:L, COLUMN(L827), 0))</f>
        <v>Calvin Hannah</v>
      </c>
      <c r="M827" s="8">
        <f>IF(ISBLANK(VLOOKUP($A827,Courses!$A:M, COLUMN(M827), 0)), "", VLOOKUP($A827,Courses!$A:M, COLUMN(M827), 0))</f>
        <v>8.6</v>
      </c>
      <c r="N827" s="9">
        <f>IF(ISBLANK(VLOOKUP($A827,Courses!$A:N, COLUMN(N827), 0)), "", VLOOKUP($A827,Courses!$A:N, COLUMN(N827), 0))</f>
        <v>39278</v>
      </c>
      <c r="O827" s="8" t="str">
        <f>IF(ISBLANK(VLOOKUP($A827,Courses!$A:O, COLUMN(O827), 0)), "", VLOOKUP($A827,Courses!$A:O, COLUMN(O827), 0))</f>
        <v>fabsflorida</v>
      </c>
      <c r="P827" s="8" t="str">
        <f>IF(ISBLANK(VLOOKUP($A827,Courses!$A:P, COLUMN(P827), 0)), "", VLOOKUP($A827,Courses!$A:P, COLUMN(P827), 0))</f>
        <v>grandepalms</v>
      </c>
      <c r="Q827" s="8" t="str">
        <f>IF(ISBLANK(VLOOKUP($A827,Courses!$A:Q, COLUMN(Q827), 0)), "", VLOOKUP($A827,Courses!$A:Q, COLUMN(Q827), 0))</f>
        <v>hawaii</v>
      </c>
      <c r="R827" s="8" t="str">
        <f>IF(ISBLANK(VLOOKUP($A827,Courses!$A:R, COLUMN(R827), 0)), "", VLOOKUP($A827,Courses!$A:R, COLUMN(R827), 0))</f>
        <v>Kaana</v>
      </c>
      <c r="S827" s="8" t="str">
        <f>IF(ISBLANK(VLOOKUP($A827,Courses!$A:S, COLUMN(S827), 0)), "", VLOOKUP($A827,Courses!$A:S, COLUMN(S827), 0))</f>
        <v>pookela</v>
      </c>
      <c r="T827" s="8" t="str">
        <f>IF(ISBLANK(VLOOKUP($A827,Courses!$A:T, COLUMN(T827), 0)), "", VLOOKUP($A827,Courses!$A:T, COLUMN(T827), 0))</f>
        <v/>
      </c>
      <c r="U827" s="8" t="str">
        <f>IF(ISBLANK(VLOOKUP($A827,Courses!$A:U, COLUMN(U827), 0)), "", VLOOKUP($A827,Courses!$A:U, COLUMN(U827), 0))</f>
        <v/>
      </c>
      <c r="V827" s="8" t="str">
        <f>IF(ISBLANK(VLOOKUP($A827,Courses!$A:V, COLUMN(V827), 0)), "", VLOOKUP($A827,Courses!$A:V, COLUMN(V827), 0))</f>
        <v/>
      </c>
      <c r="W827" s="8" t="str">
        <f>IF(ISBLANK(VLOOKUP($A827,Courses!$A:W, COLUMN(W827), 0)), "", VLOOKUP($A827,Courses!$A:W, COLUMN(W827), 0))</f>
        <v/>
      </c>
      <c r="X827" s="8" t="str">
        <f>IF(ISBLANK(VLOOKUP($A827,Courses!$A:X, COLUMN(X827), 0)), "", VLOOKUP($A827,Courses!$A:X, COLUMN(X827), 0))</f>
        <v/>
      </c>
      <c r="Y827" s="8" t="str">
        <f>IF(ISBLANK(VLOOKUP($A827,Courses!$A:Y, COLUMN(Y827), 0)), "", VLOOKUP($A827,Courses!$A:Y, COLUMN(Y827), 0))</f>
        <v/>
      </c>
      <c r="Z827" s="8" t="str">
        <f>IF(ISBLANK(VLOOKUP($A827,Courses!$A:Z, COLUMN(Z827), 0)), "", VLOOKUP($A827,Courses!$A:Z, COLUMN(Z827), 0))</f>
        <v/>
      </c>
      <c r="AA827" s="8" t="str">
        <f>IF(ISBLANK(VLOOKUP($A827,Courses!$A:AA, COLUMN(AA827), 0)), "", VLOOKUP($A827,Courses!$A:AA, COLUMN(AA827), 0))</f>
        <v/>
      </c>
      <c r="AB827" s="8" t="str">
        <f>IF(ISBLANK(VLOOKUP($A827,Courses!$A:AB, COLUMN(AB827), 0)), "", VLOOKUP($A827,Courses!$A:AB, COLUMN(AB827), 0))</f>
        <v/>
      </c>
      <c r="AC827" s="8" t="str">
        <f>IF(ISBLANK(VLOOKUP($A827,Courses!$A:AC, COLUMN(AC827), 0)), "", VLOOKUP($A827,Courses!$A:AC, COLUMN(AC827), 0))</f>
        <v/>
      </c>
      <c r="AD827" s="8" t="str">
        <f>IF(ISBLANK(VLOOKUP($A827,Courses!$A:AD, COLUMN(AD827), 0)), "", VLOOKUP($A827,Courses!$A:AD, COLUMN(AD827), 0))</f>
        <v/>
      </c>
      <c r="AE827" s="8" t="str">
        <f>IF(ISBLANK(VLOOKUP($A827,Courses!$A:AE, COLUMN(AE827), 0)), "", VLOOKUP($A827,Courses!$A:AE, COLUMN(AE827), 0))</f>
        <v/>
      </c>
      <c r="AF827" s="8" t="str">
        <f>IF(ISBLANK(VLOOKUP($A827,Courses!$A:AF, COLUMN(AF827), 0)), "", VLOOKUP($A827,Courses!$A:AF, COLUMN(AF827), 0))</f>
        <v/>
      </c>
      <c r="AG827" s="8" t="str">
        <f>IF(ISBLANK(VLOOKUP($A827,Courses!$A:AG, COLUMN(AG827), 0)), "", VLOOKUP($A827,Courses!$A:AG, COLUMN(AG827), 0))</f>
        <v>Sp</v>
      </c>
      <c r="AH827" s="8">
        <f>IF(ISBLANK(VLOOKUP($A827,Courses!$A:AH, COLUMN(AH827), 0)), "", VLOOKUP($A827,Courses!$A:AH, COLUMN(AH827), 0))</f>
        <v>1</v>
      </c>
      <c r="AI827" s="8" t="str">
        <f>IF(ISBLANK(VLOOKUP($A827,Courses!$A:AI, COLUMN(AI827), 0)), "", VLOOKUP($A827,Courses!$A:AI, COLUMN(AI827), 0))</f>
        <v/>
      </c>
      <c r="AJ827" s="8" t="str">
        <f>IF(ISBLANK(VLOOKUP($A827,Courses!$A:AJ, COLUMN(AJ827), 0)), "", VLOOKUP($A827,Courses!$A:AJ, COLUMN(AJ827), 0))</f>
        <v/>
      </c>
      <c r="AK827" s="8" t="str">
        <f>IF(ISBLANK(VLOOKUP($A827,Courses!$A:AK, COLUMN(AK827), 0)), "", VLOOKUP($A827,Courses!$A:AK, COLUMN(AK827), 0))</f>
        <v/>
      </c>
      <c r="AL827" s="8"/>
      <c r="AM827" s="8"/>
    </row>
    <row r="828" spans="1:39" ht="12.75" customHeight="1">
      <c r="A828" s="4">
        <v>598</v>
      </c>
      <c r="B828" s="4"/>
      <c r="C828" s="69" t="s">
        <v>2097</v>
      </c>
      <c r="D828" s="6" t="str">
        <f>IF(ISBLANK(VLOOKUP($A828,Courses!$A:D, COLUMN(D828), 0)), "", VLOOKUP($A828,Courses!$A:D, COLUMN(D828), 0))</f>
        <v>Mtn valley</v>
      </c>
      <c r="E828" s="7" t="str">
        <f>IF(ISBLANK(VLOOKUP($A828,Courses!$A:E, COLUMN(E828), 0)), "", VLOOKUP($A828,Courses!$A:E, COLUMN(E828), 0))</f>
        <v/>
      </c>
      <c r="F828" s="72" t="str">
        <f>IF(ISBLANK(VLOOKUP($A828,Courses!$A:F, COLUMN(F828), 0)), "", VLOOKUP($A828,Courses!$A:F, COLUMN(F828), 0))</f>
        <v>kadar_lake_hole01.jpg</v>
      </c>
      <c r="G828" s="72" t="str">
        <f>IF(ISBLANK(VLOOKUP($A828,Courses!$A:G, COLUMN(G828), 0)), "", VLOOKUP($A828,Courses!$A:G, COLUMN(G828), 0))</f>
        <v>kadar_lake_hole10.jpg</v>
      </c>
      <c r="H828" s="72" t="str">
        <f>IF(ISBLANK(VLOOKUP($A828,Courses!$A:H, COLUMN(H828), 0)), "", VLOOKUP($A828,Courses!$A:H, COLUMN(H828), 0))</f>
        <v/>
      </c>
      <c r="I828" s="72" t="str">
        <f>IF(ISBLANK(VLOOKUP($A828,Courses!$A:I, COLUMN(I828), 0)), "", VLOOKUP($A828,Courses!$A:I, COLUMN(I828), 0))</f>
        <v/>
      </c>
      <c r="J828" s="72" t="str">
        <f>IF(ISBLANK(VLOOKUP($A828,Courses!$A:J, COLUMN(J828), 0)), "", VLOOKUP($A828,Courses!$A:J, COLUMN(J828), 0))</f>
        <v/>
      </c>
      <c r="K828" s="57" t="str">
        <f>IF(ISBLANK(VLOOKUP($A828,Courses!$A:K, COLUMN(K828), 0)), "", VLOOKUP($A828,Courses!$A:K, COLUMN(K828), 0))</f>
        <v>kadar_lake.zip</v>
      </c>
      <c r="L828" s="8" t="str">
        <f>IF(ISBLANK(VLOOKUP($A828,Courses!$A:L, COLUMN(L828), 0)), "", VLOOKUP($A828,Courses!$A:L, COLUMN(L828), 0))</f>
        <v>Artful</v>
      </c>
      <c r="M828" s="8">
        <f>IF(ISBLANK(VLOOKUP($A828,Courses!$A:M, COLUMN(M828), 0)), "", VLOOKUP($A828,Courses!$A:M, COLUMN(M828), 0))</f>
        <v>4.5999999999999996</v>
      </c>
      <c r="N828" s="9">
        <f>IF(ISBLANK(VLOOKUP($A828,Courses!$A:N, COLUMN(N828), 0)), "", VLOOKUP($A828,Courses!$A:N, COLUMN(N828), 0))</f>
        <v>37397</v>
      </c>
      <c r="O828" s="8" t="str">
        <f>IF(ISBLANK(VLOOKUP($A828,Courses!$A:O, COLUMN(O828), 0)), "", VLOOKUP($A828,Courses!$A:O, COLUMN(O828), 0))</f>
        <v/>
      </c>
      <c r="P828" s="8" t="str">
        <f>IF(ISBLANK(VLOOKUP($A828,Courses!$A:P, COLUMN(P828), 0)), "", VLOOKUP($A828,Courses!$A:P, COLUMN(P828), 0))</f>
        <v/>
      </c>
      <c r="Q828" s="8" t="str">
        <f>IF(ISBLANK(VLOOKUP($A828,Courses!$A:Q, COLUMN(Q828), 0)), "", VLOOKUP($A828,Courses!$A:Q, COLUMN(Q828), 0))</f>
        <v/>
      </c>
      <c r="R828" s="8" t="str">
        <f>IF(ISBLANK(VLOOKUP($A828,Courses!$A:R, COLUMN(R828), 0)), "", VLOOKUP($A828,Courses!$A:R, COLUMN(R828), 0))</f>
        <v/>
      </c>
      <c r="S828" s="8" t="str">
        <f>IF(ISBLANK(VLOOKUP($A828,Courses!$A:S, COLUMN(S828), 0)), "", VLOOKUP($A828,Courses!$A:S, COLUMN(S828), 0))</f>
        <v/>
      </c>
      <c r="T828" s="8" t="str">
        <f>IF(ISBLANK(VLOOKUP($A828,Courses!$A:T, COLUMN(T828), 0)), "", VLOOKUP($A828,Courses!$A:T, COLUMN(T828), 0))</f>
        <v/>
      </c>
      <c r="U828" s="8" t="str">
        <f>IF(ISBLANK(VLOOKUP($A828,Courses!$A:U, COLUMN(U828), 0)), "", VLOOKUP($A828,Courses!$A:U, COLUMN(U828), 0))</f>
        <v/>
      </c>
      <c r="V828" s="8" t="str">
        <f>IF(ISBLANK(VLOOKUP($A828,Courses!$A:V, COLUMN(V828), 0)), "", VLOOKUP($A828,Courses!$A:V, COLUMN(V828), 0))</f>
        <v/>
      </c>
      <c r="W828" s="8" t="str">
        <f>IF(ISBLANK(VLOOKUP($A828,Courses!$A:W, COLUMN(W828), 0)), "", VLOOKUP($A828,Courses!$A:W, COLUMN(W828), 0))</f>
        <v/>
      </c>
      <c r="X828" s="8" t="str">
        <f>IF(ISBLANK(VLOOKUP($A828,Courses!$A:X, COLUMN(X828), 0)), "", VLOOKUP($A828,Courses!$A:X, COLUMN(X828), 0))</f>
        <v/>
      </c>
      <c r="Y828" s="8" t="str">
        <f>IF(ISBLANK(VLOOKUP($A828,Courses!$A:Y, COLUMN(Y828), 0)), "", VLOOKUP($A828,Courses!$A:Y, COLUMN(Y828), 0))</f>
        <v/>
      </c>
      <c r="Z828" s="8" t="str">
        <f>IF(ISBLANK(VLOOKUP($A828,Courses!$A:Z, COLUMN(Z828), 0)), "", VLOOKUP($A828,Courses!$A:Z, COLUMN(Z828), 0))</f>
        <v/>
      </c>
      <c r="AA828" s="8" t="str">
        <f>IF(ISBLANK(VLOOKUP($A828,Courses!$A:AA, COLUMN(AA828), 0)), "", VLOOKUP($A828,Courses!$A:AA, COLUMN(AA828), 0))</f>
        <v/>
      </c>
      <c r="AB828" s="8" t="str">
        <f>IF(ISBLANK(VLOOKUP($A828,Courses!$A:AB, COLUMN(AB828), 0)), "", VLOOKUP($A828,Courses!$A:AB, COLUMN(AB828), 0))</f>
        <v/>
      </c>
      <c r="AC828" s="8" t="str">
        <f>IF(ISBLANK(VLOOKUP($A828,Courses!$A:AC, COLUMN(AC828), 0)), "", VLOOKUP($A828,Courses!$A:AC, COLUMN(AC828), 0))</f>
        <v/>
      </c>
      <c r="AD828" s="8" t="str">
        <f>IF(ISBLANK(VLOOKUP($A828,Courses!$A:AD, COLUMN(AD828), 0)), "", VLOOKUP($A828,Courses!$A:AD, COLUMN(AD828), 0))</f>
        <v/>
      </c>
      <c r="AE828" s="8" t="str">
        <f>IF(ISBLANK(VLOOKUP($A828,Courses!$A:AE, COLUMN(AE828), 0)), "", VLOOKUP($A828,Courses!$A:AE, COLUMN(AE828), 0))</f>
        <v/>
      </c>
      <c r="AF828" s="8" t="str">
        <f>IF(ISBLANK(VLOOKUP($A828,Courses!$A:AF, COLUMN(AF828), 0)), "", VLOOKUP($A828,Courses!$A:AF, COLUMN(AF828), 0))</f>
        <v/>
      </c>
      <c r="AG828" s="8">
        <f>IF(ISBLANK(VLOOKUP($A828,Courses!$A:AG, COLUMN(AG828), 0)), "", VLOOKUP($A828,Courses!$A:AG, COLUMN(AG828), 0))</f>
        <v>1</v>
      </c>
      <c r="AH828" s="8">
        <f>IF(ISBLANK(VLOOKUP($A828,Courses!$A:AH, COLUMN(AH828), 0)), "", VLOOKUP($A828,Courses!$A:AH, COLUMN(AH828), 0))</f>
        <v>10</v>
      </c>
      <c r="AI828" s="8" t="str">
        <f>IF(ISBLANK(VLOOKUP($A828,Courses!$A:AI, COLUMN(AI828), 0)), "", VLOOKUP($A828,Courses!$A:AI, COLUMN(AI828), 0))</f>
        <v/>
      </c>
      <c r="AJ828" s="8" t="str">
        <f>IF(ISBLANK(VLOOKUP($A828,Courses!$A:AJ, COLUMN(AJ828), 0)), "", VLOOKUP($A828,Courses!$A:AJ, COLUMN(AJ828), 0))</f>
        <v/>
      </c>
      <c r="AK828" s="8" t="str">
        <f>IF(ISBLANK(VLOOKUP($A828,Courses!$A:AK, COLUMN(AK828), 0)), "", VLOOKUP($A828,Courses!$A:AK, COLUMN(AK828), 0))</f>
        <v/>
      </c>
      <c r="AL828" s="8"/>
      <c r="AM828" s="8"/>
    </row>
    <row r="829" spans="1:39" ht="12.75" customHeight="1">
      <c r="A829" s="4">
        <v>599</v>
      </c>
      <c r="B829" s="4"/>
      <c r="C829" s="69" t="s">
        <v>2099</v>
      </c>
      <c r="D829" s="6" t="str">
        <f>IF(ISBLANK(VLOOKUP($A829,Courses!$A:D, COLUMN(D829), 0)), "", VLOOKUP($A829,Courses!$A:D, COLUMN(D829), 0))</f>
        <v>Mtn valley</v>
      </c>
      <c r="E829" s="7" t="str">
        <f>IF(ISBLANK(VLOOKUP($A829,Courses!$A:E, COLUMN(E829), 0)), "", VLOOKUP($A829,Courses!$A:E, COLUMN(E829), 0))</f>
        <v/>
      </c>
      <c r="F829" s="72" t="str">
        <f>IF(ISBLANK(VLOOKUP($A829,Courses!$A:F, COLUMN(F829), 0)), "", VLOOKUP($A829,Courses!$A:F, COLUMN(F829), 0))</f>
        <v>kakadu_splash.jpg</v>
      </c>
      <c r="G829" s="72" t="str">
        <f>IF(ISBLANK(VLOOKUP($A829,Courses!$A:G, COLUMN(G829), 0)), "", VLOOKUP($A829,Courses!$A:G, COLUMN(G829), 0))</f>
        <v>kakadu_hole13.jpg</v>
      </c>
      <c r="H829" s="72" t="str">
        <f>IF(ISBLANK(VLOOKUP($A829,Courses!$A:H, COLUMN(H829), 0)), "", VLOOKUP($A829,Courses!$A:H, COLUMN(H829), 0))</f>
        <v/>
      </c>
      <c r="I829" s="72" t="str">
        <f>IF(ISBLANK(VLOOKUP($A829,Courses!$A:I, COLUMN(I829), 0)), "", VLOOKUP($A829,Courses!$A:I, COLUMN(I829), 0))</f>
        <v/>
      </c>
      <c r="J829" s="72" t="str">
        <f>IF(ISBLANK(VLOOKUP($A829,Courses!$A:J, COLUMN(J829), 0)), "", VLOOKUP($A829,Courses!$A:J, COLUMN(J829), 0))</f>
        <v/>
      </c>
      <c r="K829" s="57" t="str">
        <f>IF(ISBLANK(VLOOKUP($A829,Courses!$A:K, COLUMN(K829), 0)), "", VLOOKUP($A829,Courses!$A:K, COLUMN(K829), 0))</f>
        <v>kakadu_2000.zip</v>
      </c>
      <c r="L829" s="8" t="str">
        <f>IF(ISBLANK(VLOOKUP($A829,Courses!$A:L, COLUMN(L829), 0)), "", VLOOKUP($A829,Courses!$A:L, COLUMN(L829), 0))</f>
        <v>Phillip Lothian</v>
      </c>
      <c r="M829" s="8">
        <f>IF(ISBLANK(VLOOKUP($A829,Courses!$A:M, COLUMN(M829), 0)), "", VLOOKUP($A829,Courses!$A:M, COLUMN(M829), 0))</f>
        <v>9.4</v>
      </c>
      <c r="N829" s="9">
        <f>IF(ISBLANK(VLOOKUP($A829,Courses!$A:N, COLUMN(N829), 0)), "", VLOOKUP($A829,Courses!$A:N, COLUMN(N829), 0))</f>
        <v>36161</v>
      </c>
      <c r="O829" s="8" t="str">
        <f>IF(ISBLANK(VLOOKUP($A829,Courses!$A:O, COLUMN(O829), 0)), "", VLOOKUP($A829,Courses!$A:O, COLUMN(O829), 0))</f>
        <v>kakadu</v>
      </c>
      <c r="P829" s="8" t="str">
        <f>IF(ISBLANK(VLOOKUP($A829,Courses!$A:P, COLUMN(P829), 0)), "", VLOOKUP($A829,Courses!$A:P, COLUMN(P829), 0))</f>
        <v/>
      </c>
      <c r="Q829" s="8" t="str">
        <f>IF(ISBLANK(VLOOKUP($A829,Courses!$A:Q, COLUMN(Q829), 0)), "", VLOOKUP($A829,Courses!$A:Q, COLUMN(Q829), 0))</f>
        <v/>
      </c>
      <c r="R829" s="8" t="str">
        <f>IF(ISBLANK(VLOOKUP($A829,Courses!$A:R, COLUMN(R829), 0)), "", VLOOKUP($A829,Courses!$A:R, COLUMN(R829), 0))</f>
        <v/>
      </c>
      <c r="S829" s="8" t="str">
        <f>IF(ISBLANK(VLOOKUP($A829,Courses!$A:S, COLUMN(S829), 0)), "", VLOOKUP($A829,Courses!$A:S, COLUMN(S829), 0))</f>
        <v/>
      </c>
      <c r="T829" s="8" t="str">
        <f>IF(ISBLANK(VLOOKUP($A829,Courses!$A:T, COLUMN(T829), 0)), "", VLOOKUP($A829,Courses!$A:T, COLUMN(T829), 0))</f>
        <v/>
      </c>
      <c r="U829" s="8" t="str">
        <f>IF(ISBLANK(VLOOKUP($A829,Courses!$A:U, COLUMN(U829), 0)), "", VLOOKUP($A829,Courses!$A:U, COLUMN(U829), 0))</f>
        <v/>
      </c>
      <c r="V829" s="8" t="str">
        <f>IF(ISBLANK(VLOOKUP($A829,Courses!$A:V, COLUMN(V829), 0)), "", VLOOKUP($A829,Courses!$A:V, COLUMN(V829), 0))</f>
        <v/>
      </c>
      <c r="W829" s="8" t="str">
        <f>IF(ISBLANK(VLOOKUP($A829,Courses!$A:W, COLUMN(W829), 0)), "", VLOOKUP($A829,Courses!$A:W, COLUMN(W829), 0))</f>
        <v/>
      </c>
      <c r="X829" s="8" t="str">
        <f>IF(ISBLANK(VLOOKUP($A829,Courses!$A:X, COLUMN(X829), 0)), "", VLOOKUP($A829,Courses!$A:X, COLUMN(X829), 0))</f>
        <v/>
      </c>
      <c r="Y829" s="8" t="str">
        <f>IF(ISBLANK(VLOOKUP($A829,Courses!$A:Y, COLUMN(Y829), 0)), "", VLOOKUP($A829,Courses!$A:Y, COLUMN(Y829), 0))</f>
        <v/>
      </c>
      <c r="Z829" s="8" t="str">
        <f>IF(ISBLANK(VLOOKUP($A829,Courses!$A:Z, COLUMN(Z829), 0)), "", VLOOKUP($A829,Courses!$A:Z, COLUMN(Z829), 0))</f>
        <v/>
      </c>
      <c r="AA829" s="8" t="str">
        <f>IF(ISBLANK(VLOOKUP($A829,Courses!$A:AA, COLUMN(AA829), 0)), "", VLOOKUP($A829,Courses!$A:AA, COLUMN(AA829), 0))</f>
        <v/>
      </c>
      <c r="AB829" s="8" t="str">
        <f>IF(ISBLANK(VLOOKUP($A829,Courses!$A:AB, COLUMN(AB829), 0)), "", VLOOKUP($A829,Courses!$A:AB, COLUMN(AB829), 0))</f>
        <v/>
      </c>
      <c r="AC829" s="8" t="str">
        <f>IF(ISBLANK(VLOOKUP($A829,Courses!$A:AC, COLUMN(AC829), 0)), "", VLOOKUP($A829,Courses!$A:AC, COLUMN(AC829), 0))</f>
        <v/>
      </c>
      <c r="AD829" s="8" t="str">
        <f>IF(ISBLANK(VLOOKUP($A829,Courses!$A:AD, COLUMN(AD829), 0)), "", VLOOKUP($A829,Courses!$A:AD, COLUMN(AD829), 0))</f>
        <v/>
      </c>
      <c r="AE829" s="8" t="str">
        <f>IF(ISBLANK(VLOOKUP($A829,Courses!$A:AE, COLUMN(AE829), 0)), "", VLOOKUP($A829,Courses!$A:AE, COLUMN(AE829), 0))</f>
        <v/>
      </c>
      <c r="AF829" s="8" t="str">
        <f>IF(ISBLANK(VLOOKUP($A829,Courses!$A:AF, COLUMN(AF829), 0)), "", VLOOKUP($A829,Courses!$A:AF, COLUMN(AF829), 0))</f>
        <v/>
      </c>
      <c r="AG829" s="8" t="str">
        <f>IF(ISBLANK(VLOOKUP($A829,Courses!$A:AG, COLUMN(AG829), 0)), "", VLOOKUP($A829,Courses!$A:AG, COLUMN(AG829), 0))</f>
        <v>Sp</v>
      </c>
      <c r="AH829" s="8">
        <f>IF(ISBLANK(VLOOKUP($A829,Courses!$A:AH, COLUMN(AH829), 0)), "", VLOOKUP($A829,Courses!$A:AH, COLUMN(AH829), 0))</f>
        <v>13</v>
      </c>
      <c r="AI829" s="8" t="str">
        <f>IF(ISBLANK(VLOOKUP($A829,Courses!$A:AI, COLUMN(AI829), 0)), "", VLOOKUP($A829,Courses!$A:AI, COLUMN(AI829), 0))</f>
        <v/>
      </c>
      <c r="AJ829" s="8" t="str">
        <f>IF(ISBLANK(VLOOKUP($A829,Courses!$A:AJ, COLUMN(AJ829), 0)), "", VLOOKUP($A829,Courses!$A:AJ, COLUMN(AJ829), 0))</f>
        <v/>
      </c>
      <c r="AK829" s="8" t="str">
        <f>IF(ISBLANK(VLOOKUP($A829,Courses!$A:AK, COLUMN(AK829), 0)), "", VLOOKUP($A829,Courses!$A:AK, COLUMN(AK829), 0))</f>
        <v/>
      </c>
      <c r="AL829" s="8"/>
      <c r="AM829" s="8"/>
    </row>
    <row r="830" spans="1:39" ht="12.75" customHeight="1">
      <c r="A830" s="4">
        <v>600</v>
      </c>
      <c r="B830" s="4"/>
      <c r="C830" s="69" t="s">
        <v>2101</v>
      </c>
      <c r="D830" s="6" t="str">
        <f>IF(ISBLANK(VLOOKUP($A830,Courses!$A:D, COLUMN(D830), 0)), "", VLOOKUP($A830,Courses!$A:D, COLUMN(D830), 0))</f>
        <v>Mtn valley</v>
      </c>
      <c r="E830" s="7" t="str">
        <f>IF(ISBLANK(VLOOKUP($A830,Courses!$A:E, COLUMN(E830), 0)), "", VLOOKUP($A830,Courses!$A:E, COLUMN(E830), 0))</f>
        <v/>
      </c>
      <c r="F830" s="72" t="str">
        <f>IF(ISBLANK(VLOOKUP($A830,Courses!$A:F, COLUMN(F830), 0)), "", VLOOKUP($A830,Courses!$A:F, COLUMN(F830), 0))</f>
        <v>kakadu_2000_hole07.jpg</v>
      </c>
      <c r="G830" s="72" t="str">
        <f>IF(ISBLANK(VLOOKUP($A830,Courses!$A:G, COLUMN(G830), 0)), "", VLOOKUP($A830,Courses!$A:G, COLUMN(G830), 0))</f>
        <v>kakadu_2000_hole15.jpg</v>
      </c>
      <c r="H830" s="72" t="str">
        <f>IF(ISBLANK(VLOOKUP($A830,Courses!$A:H, COLUMN(H830), 0)), "", VLOOKUP($A830,Courses!$A:H, COLUMN(H830), 0))</f>
        <v/>
      </c>
      <c r="I830" s="72" t="str">
        <f>IF(ISBLANK(VLOOKUP($A830,Courses!$A:I, COLUMN(I830), 0)), "", VLOOKUP($A830,Courses!$A:I, COLUMN(I830), 0))</f>
        <v/>
      </c>
      <c r="J830" s="72" t="str">
        <f>IF(ISBLANK(VLOOKUP($A830,Courses!$A:J, COLUMN(J830), 0)), "", VLOOKUP($A830,Courses!$A:J, COLUMN(J830), 0))</f>
        <v/>
      </c>
      <c r="K830" s="57" t="str">
        <f>IF(ISBLANK(VLOOKUP($A830,Courses!$A:K, COLUMN(K830), 0)), "", VLOOKUP($A830,Courses!$A:K, COLUMN(K830), 0))</f>
        <v>kakadu_99.zip</v>
      </c>
      <c r="L830" s="8" t="str">
        <f>IF(ISBLANK(VLOOKUP($A830,Courses!$A:L, COLUMN(L830), 0)), "", VLOOKUP($A830,Courses!$A:L, COLUMN(L830), 0))</f>
        <v>Phillip Lothian</v>
      </c>
      <c r="M830" s="8">
        <f>IF(ISBLANK(VLOOKUP($A830,Courses!$A:M, COLUMN(M830), 0)), "", VLOOKUP($A830,Courses!$A:M, COLUMN(M830), 0))</f>
        <v>9.1</v>
      </c>
      <c r="N830" s="9">
        <f>IF(ISBLANK(VLOOKUP($A830,Courses!$A:N, COLUMN(N830), 0)), "", VLOOKUP($A830,Courses!$A:N, COLUMN(N830), 0))</f>
        <v>36712</v>
      </c>
      <c r="O830" s="8" t="str">
        <f>IF(ISBLANK(VLOOKUP($A830,Courses!$A:O, COLUMN(O830), 0)), "", VLOOKUP($A830,Courses!$A:O, COLUMN(O830), 0))</f>
        <v>kakadu</v>
      </c>
      <c r="P830" s="8" t="str">
        <f>IF(ISBLANK(VLOOKUP($A830,Courses!$A:P, COLUMN(P830), 0)), "", VLOOKUP($A830,Courses!$A:P, COLUMN(P830), 0))</f>
        <v/>
      </c>
      <c r="Q830" s="8" t="str">
        <f>IF(ISBLANK(VLOOKUP($A830,Courses!$A:Q, COLUMN(Q830), 0)), "", VLOOKUP($A830,Courses!$A:Q, COLUMN(Q830), 0))</f>
        <v/>
      </c>
      <c r="R830" s="8" t="str">
        <f>IF(ISBLANK(VLOOKUP($A830,Courses!$A:R, COLUMN(R830), 0)), "", VLOOKUP($A830,Courses!$A:R, COLUMN(R830), 0))</f>
        <v/>
      </c>
      <c r="S830" s="8" t="str">
        <f>IF(ISBLANK(VLOOKUP($A830,Courses!$A:S, COLUMN(S830), 0)), "", VLOOKUP($A830,Courses!$A:S, COLUMN(S830), 0))</f>
        <v/>
      </c>
      <c r="T830" s="8" t="str">
        <f>IF(ISBLANK(VLOOKUP($A830,Courses!$A:T, COLUMN(T830), 0)), "", VLOOKUP($A830,Courses!$A:T, COLUMN(T830), 0))</f>
        <v/>
      </c>
      <c r="U830" s="8" t="str">
        <f>IF(ISBLANK(VLOOKUP($A830,Courses!$A:U, COLUMN(U830), 0)), "", VLOOKUP($A830,Courses!$A:U, COLUMN(U830), 0))</f>
        <v/>
      </c>
      <c r="V830" s="8" t="str">
        <f>IF(ISBLANK(VLOOKUP($A830,Courses!$A:V, COLUMN(V830), 0)), "", VLOOKUP($A830,Courses!$A:V, COLUMN(V830), 0))</f>
        <v/>
      </c>
      <c r="W830" s="8" t="str">
        <f>IF(ISBLANK(VLOOKUP($A830,Courses!$A:W, COLUMN(W830), 0)), "", VLOOKUP($A830,Courses!$A:W, COLUMN(W830), 0))</f>
        <v/>
      </c>
      <c r="X830" s="8" t="str">
        <f>IF(ISBLANK(VLOOKUP($A830,Courses!$A:X, COLUMN(X830), 0)), "", VLOOKUP($A830,Courses!$A:X, COLUMN(X830), 0))</f>
        <v/>
      </c>
      <c r="Y830" s="8" t="str">
        <f>IF(ISBLANK(VLOOKUP($A830,Courses!$A:Y, COLUMN(Y830), 0)), "", VLOOKUP($A830,Courses!$A:Y, COLUMN(Y830), 0))</f>
        <v/>
      </c>
      <c r="Z830" s="8" t="str">
        <f>IF(ISBLANK(VLOOKUP($A830,Courses!$A:Z, COLUMN(Z830), 0)), "", VLOOKUP($A830,Courses!$A:Z, COLUMN(Z830), 0))</f>
        <v/>
      </c>
      <c r="AA830" s="8" t="str">
        <f>IF(ISBLANK(VLOOKUP($A830,Courses!$A:AA, COLUMN(AA830), 0)), "", VLOOKUP($A830,Courses!$A:AA, COLUMN(AA830), 0))</f>
        <v/>
      </c>
      <c r="AB830" s="8" t="str">
        <f>IF(ISBLANK(VLOOKUP($A830,Courses!$A:AB, COLUMN(AB830), 0)), "", VLOOKUP($A830,Courses!$A:AB, COLUMN(AB830), 0))</f>
        <v/>
      </c>
      <c r="AC830" s="8" t="str">
        <f>IF(ISBLANK(VLOOKUP($A830,Courses!$A:AC, COLUMN(AC830), 0)), "", VLOOKUP($A830,Courses!$A:AC, COLUMN(AC830), 0))</f>
        <v/>
      </c>
      <c r="AD830" s="8" t="str">
        <f>IF(ISBLANK(VLOOKUP($A830,Courses!$A:AD, COLUMN(AD830), 0)), "", VLOOKUP($A830,Courses!$A:AD, COLUMN(AD830), 0))</f>
        <v/>
      </c>
      <c r="AE830" s="8" t="str">
        <f>IF(ISBLANK(VLOOKUP($A830,Courses!$A:AE, COLUMN(AE830), 0)), "", VLOOKUP($A830,Courses!$A:AE, COLUMN(AE830), 0))</f>
        <v/>
      </c>
      <c r="AF830" s="8" t="str">
        <f>IF(ISBLANK(VLOOKUP($A830,Courses!$A:AF, COLUMN(AF830), 0)), "", VLOOKUP($A830,Courses!$A:AF, COLUMN(AF830), 0))</f>
        <v/>
      </c>
      <c r="AG830" s="8">
        <f>IF(ISBLANK(VLOOKUP($A830,Courses!$A:AG, COLUMN(AG830), 0)), "", VLOOKUP($A830,Courses!$A:AG, COLUMN(AG830), 0))</f>
        <v>7</v>
      </c>
      <c r="AH830" s="8">
        <f>IF(ISBLANK(VLOOKUP($A830,Courses!$A:AH, COLUMN(AH830), 0)), "", VLOOKUP($A830,Courses!$A:AH, COLUMN(AH830), 0))</f>
        <v>15</v>
      </c>
      <c r="AI830" s="8" t="str">
        <f>IF(ISBLANK(VLOOKUP($A830,Courses!$A:AI, COLUMN(AI830), 0)), "", VLOOKUP($A830,Courses!$A:AI, COLUMN(AI830), 0))</f>
        <v/>
      </c>
      <c r="AJ830" s="8" t="str">
        <f>IF(ISBLANK(VLOOKUP($A830,Courses!$A:AJ, COLUMN(AJ830), 0)), "", VLOOKUP($A830,Courses!$A:AJ, COLUMN(AJ830), 0))</f>
        <v/>
      </c>
      <c r="AK830" s="8" t="str">
        <f>IF(ISBLANK(VLOOKUP($A830,Courses!$A:AK, COLUMN(AK830), 0)), "", VLOOKUP($A830,Courses!$A:AK, COLUMN(AK830), 0))</f>
        <v/>
      </c>
      <c r="AL830" s="8"/>
      <c r="AM830" s="8"/>
    </row>
    <row r="831" spans="1:39" ht="12.75" customHeight="1">
      <c r="A831" s="4">
        <v>601</v>
      </c>
      <c r="B831" s="4"/>
      <c r="C831" s="69" t="s">
        <v>2103</v>
      </c>
      <c r="D831" s="6" t="str">
        <f>IF(ISBLANK(VLOOKUP($A831,Courses!$A:D, COLUMN(D831), 0)), "", VLOOKUP($A831,Courses!$A:D, COLUMN(D831), 0))</f>
        <v>Mtn valley</v>
      </c>
      <c r="E831" s="7" t="str">
        <f>IF(ISBLANK(VLOOKUP($A831,Courses!$A:E, COLUMN(E831), 0)), "", VLOOKUP($A831,Courses!$A:E, COLUMN(E831), 0))</f>
        <v/>
      </c>
      <c r="F831" s="72" t="str">
        <f>IF(ISBLANK(VLOOKUP($A831,Courses!$A:F, COLUMN(F831), 0)), "", VLOOKUP($A831,Courses!$A:F, COLUMN(F831), 0))</f>
        <v>kalbar_golf_hole01.jpg</v>
      </c>
      <c r="G831" s="72" t="str">
        <f>IF(ISBLANK(VLOOKUP($A831,Courses!$A:G, COLUMN(G831), 0)), "", VLOOKUP($A831,Courses!$A:G, COLUMN(G831), 0))</f>
        <v>kalbar_golf_hole17.jpg</v>
      </c>
      <c r="H831" s="72" t="str">
        <f>IF(ISBLANK(VLOOKUP($A831,Courses!$A:H, COLUMN(H831), 0)), "", VLOOKUP($A831,Courses!$A:H, COLUMN(H831), 0))</f>
        <v/>
      </c>
      <c r="I831" s="72" t="str">
        <f>IF(ISBLANK(VLOOKUP($A831,Courses!$A:I, COLUMN(I831), 0)), "", VLOOKUP($A831,Courses!$A:I, COLUMN(I831), 0))</f>
        <v/>
      </c>
      <c r="J831" s="72" t="str">
        <f>IF(ISBLANK(VLOOKUP($A831,Courses!$A:J, COLUMN(J831), 0)), "", VLOOKUP($A831,Courses!$A:J, COLUMN(J831), 0))</f>
        <v/>
      </c>
      <c r="K831" s="57" t="str">
        <f>IF(ISBLANK(VLOOKUP($A831,Courses!$A:K, COLUMN(K831), 0)), "", VLOOKUP($A831,Courses!$A:K, COLUMN(K831), 0))</f>
        <v>kalbar_golf.zip</v>
      </c>
      <c r="L831" s="8" t="str">
        <f>IF(ISBLANK(VLOOKUP($A831,Courses!$A:L, COLUMN(L831), 0)), "", VLOOKUP($A831,Courses!$A:L, COLUMN(L831), 0))</f>
        <v>Fade</v>
      </c>
      <c r="M831" s="8">
        <f>IF(ISBLANK(VLOOKUP($A831,Courses!$A:M, COLUMN(M831), 0)), "", VLOOKUP($A831,Courses!$A:M, COLUMN(M831), 0))</f>
        <v>8.9</v>
      </c>
      <c r="N831" s="9">
        <f>IF(ISBLANK(VLOOKUP($A831,Courses!$A:N, COLUMN(N831), 0)), "", VLOOKUP($A831,Courses!$A:N, COLUMN(N831), 0))</f>
        <v>37848</v>
      </c>
      <c r="O831" s="8" t="str">
        <f>IF(ISBLANK(VLOOKUP($A831,Courses!$A:O, COLUMN(O831), 0)), "", VLOOKUP($A831,Courses!$A:O, COLUMN(O831), 0))</f>
        <v>devere</v>
      </c>
      <c r="P831" s="8" t="str">
        <f>IF(ISBLANK(VLOOKUP($A831,Courses!$A:P, COLUMN(P831), 0)), "", VLOOKUP($A831,Courses!$A:P, COLUMN(P831), 0))</f>
        <v/>
      </c>
      <c r="Q831" s="8" t="str">
        <f>IF(ISBLANK(VLOOKUP($A831,Courses!$A:Q, COLUMN(Q831), 0)), "", VLOOKUP($A831,Courses!$A:Q, COLUMN(Q831), 0))</f>
        <v/>
      </c>
      <c r="R831" s="8" t="str">
        <f>IF(ISBLANK(VLOOKUP($A831,Courses!$A:R, COLUMN(R831), 0)), "", VLOOKUP($A831,Courses!$A:R, COLUMN(R831), 0))</f>
        <v/>
      </c>
      <c r="S831" s="8" t="str">
        <f>IF(ISBLANK(VLOOKUP($A831,Courses!$A:S, COLUMN(S831), 0)), "", VLOOKUP($A831,Courses!$A:S, COLUMN(S831), 0))</f>
        <v/>
      </c>
      <c r="T831" s="8" t="str">
        <f>IF(ISBLANK(VLOOKUP($A831,Courses!$A:T, COLUMN(T831), 0)), "", VLOOKUP($A831,Courses!$A:T, COLUMN(T831), 0))</f>
        <v/>
      </c>
      <c r="U831" s="8" t="str">
        <f>IF(ISBLANK(VLOOKUP($A831,Courses!$A:U, COLUMN(U831), 0)), "", VLOOKUP($A831,Courses!$A:U, COLUMN(U831), 0))</f>
        <v/>
      </c>
      <c r="V831" s="8" t="str">
        <f>IF(ISBLANK(VLOOKUP($A831,Courses!$A:V, COLUMN(V831), 0)), "", VLOOKUP($A831,Courses!$A:V, COLUMN(V831), 0))</f>
        <v/>
      </c>
      <c r="W831" s="8" t="str">
        <f>IF(ISBLANK(VLOOKUP($A831,Courses!$A:W, COLUMN(W831), 0)), "", VLOOKUP($A831,Courses!$A:W, COLUMN(W831), 0))</f>
        <v/>
      </c>
      <c r="X831" s="8" t="str">
        <f>IF(ISBLANK(VLOOKUP($A831,Courses!$A:X, COLUMN(X831), 0)), "", VLOOKUP($A831,Courses!$A:X, COLUMN(X831), 0))</f>
        <v/>
      </c>
      <c r="Y831" s="8" t="str">
        <f>IF(ISBLANK(VLOOKUP($A831,Courses!$A:Y, COLUMN(Y831), 0)), "", VLOOKUP($A831,Courses!$A:Y, COLUMN(Y831), 0))</f>
        <v/>
      </c>
      <c r="Z831" s="8" t="str">
        <f>IF(ISBLANK(VLOOKUP($A831,Courses!$A:Z, COLUMN(Z831), 0)), "", VLOOKUP($A831,Courses!$A:Z, COLUMN(Z831), 0))</f>
        <v/>
      </c>
      <c r="AA831" s="8" t="str">
        <f>IF(ISBLANK(VLOOKUP($A831,Courses!$A:AA, COLUMN(AA831), 0)), "", VLOOKUP($A831,Courses!$A:AA, COLUMN(AA831), 0))</f>
        <v/>
      </c>
      <c r="AB831" s="8" t="str">
        <f>IF(ISBLANK(VLOOKUP($A831,Courses!$A:AB, COLUMN(AB831), 0)), "", VLOOKUP($A831,Courses!$A:AB, COLUMN(AB831), 0))</f>
        <v/>
      </c>
      <c r="AC831" s="8" t="str">
        <f>IF(ISBLANK(VLOOKUP($A831,Courses!$A:AC, COLUMN(AC831), 0)), "", VLOOKUP($A831,Courses!$A:AC, COLUMN(AC831), 0))</f>
        <v/>
      </c>
      <c r="AD831" s="8" t="str">
        <f>IF(ISBLANK(VLOOKUP($A831,Courses!$A:AD, COLUMN(AD831), 0)), "", VLOOKUP($A831,Courses!$A:AD, COLUMN(AD831), 0))</f>
        <v/>
      </c>
      <c r="AE831" s="8" t="str">
        <f>IF(ISBLANK(VLOOKUP($A831,Courses!$A:AE, COLUMN(AE831), 0)), "", VLOOKUP($A831,Courses!$A:AE, COLUMN(AE831), 0))</f>
        <v/>
      </c>
      <c r="AF831" s="8" t="str">
        <f>IF(ISBLANK(VLOOKUP($A831,Courses!$A:AF, COLUMN(AF831), 0)), "", VLOOKUP($A831,Courses!$A:AF, COLUMN(AF831), 0))</f>
        <v/>
      </c>
      <c r="AG831" s="8">
        <f>IF(ISBLANK(VLOOKUP($A831,Courses!$A:AG, COLUMN(AG831), 0)), "", VLOOKUP($A831,Courses!$A:AG, COLUMN(AG831), 0))</f>
        <v>1</v>
      </c>
      <c r="AH831" s="8">
        <f>IF(ISBLANK(VLOOKUP($A831,Courses!$A:AH, COLUMN(AH831), 0)), "", VLOOKUP($A831,Courses!$A:AH, COLUMN(AH831), 0))</f>
        <v>17</v>
      </c>
      <c r="AI831" s="8" t="str">
        <f>IF(ISBLANK(VLOOKUP($A831,Courses!$A:AI, COLUMN(AI831), 0)), "", VLOOKUP($A831,Courses!$A:AI, COLUMN(AI831), 0))</f>
        <v/>
      </c>
      <c r="AJ831" s="8" t="str">
        <f>IF(ISBLANK(VLOOKUP($A831,Courses!$A:AJ, COLUMN(AJ831), 0)), "", VLOOKUP($A831,Courses!$A:AJ, COLUMN(AJ831), 0))</f>
        <v/>
      </c>
      <c r="AK831" s="8" t="str">
        <f>IF(ISBLANK(VLOOKUP($A831,Courses!$A:AK, COLUMN(AK831), 0)), "", VLOOKUP($A831,Courses!$A:AK, COLUMN(AK831), 0))</f>
        <v/>
      </c>
      <c r="AL831" s="8"/>
      <c r="AM831" s="8"/>
    </row>
    <row r="832" spans="1:39" ht="12.75" customHeight="1">
      <c r="A832" s="4">
        <v>646</v>
      </c>
      <c r="B832" s="4"/>
      <c r="C832" s="69" t="s">
        <v>2105</v>
      </c>
      <c r="D832" s="6" t="str">
        <f>IF(ISBLANK(VLOOKUP($A832,Courses!$A:D, COLUMN(D832), 0)), "", VLOOKUP($A832,Courses!$A:D, COLUMN(D832), 0))</f>
        <v>Mtn valley</v>
      </c>
      <c r="E832" s="7" t="str">
        <f>IF(ISBLANK(VLOOKUP($A832,Courses!$A:E, COLUMN(E832), 0)), "", VLOOKUP($A832,Courses!$A:E, COLUMN(E832), 0))</f>
        <v>Real</v>
      </c>
      <c r="F832" s="72" t="str">
        <f>IF(ISBLANK(VLOOKUP($A832,Courses!$A:F, COLUMN(F832), 0)), "", VLOOKUP($A832,Courses!$A:F, COLUMN(F832), 0))</f>
        <v>kangaroo_valley_gc_hole01.jpg</v>
      </c>
      <c r="G832" s="72" t="str">
        <f>IF(ISBLANK(VLOOKUP($A832,Courses!$A:G, COLUMN(G832), 0)), "", VLOOKUP($A832,Courses!$A:G, COLUMN(G832), 0))</f>
        <v>kangaroo_valley_gc_hole14.jpg</v>
      </c>
      <c r="H832" s="72" t="str">
        <f>IF(ISBLANK(VLOOKUP($A832,Courses!$A:H, COLUMN(H832), 0)), "", VLOOKUP($A832,Courses!$A:H, COLUMN(H832), 0))</f>
        <v/>
      </c>
      <c r="I832" s="72" t="str">
        <f>IF(ISBLANK(VLOOKUP($A832,Courses!$A:I, COLUMN(I832), 0)), "", VLOOKUP($A832,Courses!$A:I, COLUMN(I832), 0))</f>
        <v/>
      </c>
      <c r="J832" s="72" t="str">
        <f>IF(ISBLANK(VLOOKUP($A832,Courses!$A:J, COLUMN(J832), 0)), "", VLOOKUP($A832,Courses!$A:J, COLUMN(J832), 0))</f>
        <v/>
      </c>
      <c r="K832" s="57" t="str">
        <f>IF(ISBLANK(VLOOKUP($A832,Courses!$A:K, COLUMN(K832), 0)), "", VLOOKUP($A832,Courses!$A:K, COLUMN(K832), 0))</f>
        <v>kangaroo_valley_gc.zip</v>
      </c>
      <c r="L832" s="8" t="str">
        <f>IF(ISBLANK(VLOOKUP($A832,Courses!$A:L, COLUMN(L832), 0)), "", VLOOKUP($A832,Courses!$A:L, COLUMN(L832), 0))</f>
        <v>Phillip Lothian</v>
      </c>
      <c r="M832" s="8">
        <f>IF(ISBLANK(VLOOKUP($A832,Courses!$A:M, COLUMN(M832), 0)), "", VLOOKUP($A832,Courses!$A:M, COLUMN(M832), 0))</f>
        <v>7.1</v>
      </c>
      <c r="N832" s="9">
        <f>IF(ISBLANK(VLOOKUP($A832,Courses!$A:N, COLUMN(N832), 0)), "", VLOOKUP($A832,Courses!$A:N, COLUMN(N832), 0))</f>
        <v>36161</v>
      </c>
      <c r="O832" s="8" t="str">
        <f>IF(ISBLANK(VLOOKUP($A832,Courses!$A:O, COLUMN(O832), 0)), "", VLOOKUP($A832,Courses!$A:O, COLUMN(O832), 0))</f>
        <v>kangaroo</v>
      </c>
      <c r="P832" s="8" t="str">
        <f>IF(ISBLANK(VLOOKUP($A832,Courses!$A:P, COLUMN(P832), 0)), "", VLOOKUP($A832,Courses!$A:P, COLUMN(P832), 0))</f>
        <v>kakadu</v>
      </c>
      <c r="Q832" s="8" t="str">
        <f>IF(ISBLANK(VLOOKUP($A832,Courses!$A:Q, COLUMN(Q832), 0)), "", VLOOKUP($A832,Courses!$A:Q, COLUMN(Q832), 0))</f>
        <v/>
      </c>
      <c r="R832" s="8" t="str">
        <f>IF(ISBLANK(VLOOKUP($A832,Courses!$A:R, COLUMN(R832), 0)), "", VLOOKUP($A832,Courses!$A:R, COLUMN(R832), 0))</f>
        <v/>
      </c>
      <c r="S832" s="8" t="str">
        <f>IF(ISBLANK(VLOOKUP($A832,Courses!$A:S, COLUMN(S832), 0)), "", VLOOKUP($A832,Courses!$A:S, COLUMN(S832), 0))</f>
        <v/>
      </c>
      <c r="T832" s="8" t="str">
        <f>IF(ISBLANK(VLOOKUP($A832,Courses!$A:T, COLUMN(T832), 0)), "", VLOOKUP($A832,Courses!$A:T, COLUMN(T832), 0))</f>
        <v/>
      </c>
      <c r="U832" s="8" t="str">
        <f>IF(ISBLANK(VLOOKUP($A832,Courses!$A:U, COLUMN(U832), 0)), "", VLOOKUP($A832,Courses!$A:U, COLUMN(U832), 0))</f>
        <v/>
      </c>
      <c r="V832" s="8" t="str">
        <f>IF(ISBLANK(VLOOKUP($A832,Courses!$A:V, COLUMN(V832), 0)), "", VLOOKUP($A832,Courses!$A:V, COLUMN(V832), 0))</f>
        <v/>
      </c>
      <c r="W832" s="8" t="str">
        <f>IF(ISBLANK(VLOOKUP($A832,Courses!$A:W, COLUMN(W832), 0)), "", VLOOKUP($A832,Courses!$A:W, COLUMN(W832), 0))</f>
        <v/>
      </c>
      <c r="X832" s="8" t="str">
        <f>IF(ISBLANK(VLOOKUP($A832,Courses!$A:X, COLUMN(X832), 0)), "", VLOOKUP($A832,Courses!$A:X, COLUMN(X832), 0))</f>
        <v/>
      </c>
      <c r="Y832" s="8" t="str">
        <f>IF(ISBLANK(VLOOKUP($A832,Courses!$A:Y, COLUMN(Y832), 0)), "", VLOOKUP($A832,Courses!$A:Y, COLUMN(Y832), 0))</f>
        <v/>
      </c>
      <c r="Z832" s="8" t="str">
        <f>IF(ISBLANK(VLOOKUP($A832,Courses!$A:Z, COLUMN(Z832), 0)), "", VLOOKUP($A832,Courses!$A:Z, COLUMN(Z832), 0))</f>
        <v/>
      </c>
      <c r="AA832" s="8" t="str">
        <f>IF(ISBLANK(VLOOKUP($A832,Courses!$A:AA, COLUMN(AA832), 0)), "", VLOOKUP($A832,Courses!$A:AA, COLUMN(AA832), 0))</f>
        <v/>
      </c>
      <c r="AB832" s="8" t="str">
        <f>IF(ISBLANK(VLOOKUP($A832,Courses!$A:AB, COLUMN(AB832), 0)), "", VLOOKUP($A832,Courses!$A:AB, COLUMN(AB832), 0))</f>
        <v/>
      </c>
      <c r="AC832" s="8" t="str">
        <f>IF(ISBLANK(VLOOKUP($A832,Courses!$A:AC, COLUMN(AC832), 0)), "", VLOOKUP($A832,Courses!$A:AC, COLUMN(AC832), 0))</f>
        <v/>
      </c>
      <c r="AD832" s="8" t="str">
        <f>IF(ISBLANK(VLOOKUP($A832,Courses!$A:AD, COLUMN(AD832), 0)), "", VLOOKUP($A832,Courses!$A:AD, COLUMN(AD832), 0))</f>
        <v/>
      </c>
      <c r="AE832" s="8" t="str">
        <f>IF(ISBLANK(VLOOKUP($A832,Courses!$A:AE, COLUMN(AE832), 0)), "", VLOOKUP($A832,Courses!$A:AE, COLUMN(AE832), 0))</f>
        <v/>
      </c>
      <c r="AF832" s="8" t="str">
        <f>IF(ISBLANK(VLOOKUP($A832,Courses!$A:AF, COLUMN(AF832), 0)), "", VLOOKUP($A832,Courses!$A:AF, COLUMN(AF832), 0))</f>
        <v/>
      </c>
      <c r="AG832" s="8">
        <f>IF(ISBLANK(VLOOKUP($A832,Courses!$A:AG, COLUMN(AG832), 0)), "", VLOOKUP($A832,Courses!$A:AG, COLUMN(AG832), 0))</f>
        <v>1</v>
      </c>
      <c r="AH832" s="8">
        <f>IF(ISBLANK(VLOOKUP($A832,Courses!$A:AH, COLUMN(AH832), 0)), "", VLOOKUP($A832,Courses!$A:AH, COLUMN(AH832), 0))</f>
        <v>14</v>
      </c>
      <c r="AI832" s="8" t="str">
        <f>IF(ISBLANK(VLOOKUP($A832,Courses!$A:AI, COLUMN(AI832), 0)), "", VLOOKUP($A832,Courses!$A:AI, COLUMN(AI832), 0))</f>
        <v/>
      </c>
      <c r="AJ832" s="8" t="str">
        <f>IF(ISBLANK(VLOOKUP($A832,Courses!$A:AJ, COLUMN(AJ832), 0)), "", VLOOKUP($A832,Courses!$A:AJ, COLUMN(AJ832), 0))</f>
        <v/>
      </c>
      <c r="AK832" s="8" t="str">
        <f>IF(ISBLANK(VLOOKUP($A832,Courses!$A:AK, COLUMN(AK832), 0)), "", VLOOKUP($A832,Courses!$A:AK, COLUMN(AK832), 0))</f>
        <v/>
      </c>
      <c r="AL832" s="8"/>
      <c r="AM832" s="8"/>
    </row>
    <row r="833" spans="1:39" ht="12.75" customHeight="1">
      <c r="A833" s="4">
        <v>602</v>
      </c>
      <c r="B833" s="4"/>
      <c r="C833" s="69" t="s">
        <v>2107</v>
      </c>
      <c r="D833" s="6" t="str">
        <f>IF(ISBLANK(VLOOKUP($A833,Courses!$A:D, COLUMN(D833), 0)), "", VLOOKUP($A833,Courses!$A:D, COLUMN(D833), 0))</f>
        <v>Mtn valley</v>
      </c>
      <c r="E833" s="7" t="str">
        <f>IF(ISBLANK(VLOOKUP($A833,Courses!$A:E, COLUMN(E833), 0)), "", VLOOKUP($A833,Courses!$A:E, COLUMN(E833), 0))</f>
        <v/>
      </c>
      <c r="F833" s="72" t="str">
        <f>IF(ISBLANK(VLOOKUP($A833,Courses!$A:F, COLUMN(F833), 0)), "", VLOOKUP($A833,Courses!$A:F, COLUMN(F833), 0))</f>
        <v>kanora_gc_hole09.jpg</v>
      </c>
      <c r="G833" s="72" t="str">
        <f>IF(ISBLANK(VLOOKUP($A833,Courses!$A:G, COLUMN(G833), 0)), "", VLOOKUP($A833,Courses!$A:G, COLUMN(G833), 0))</f>
        <v>kanora_gc_hole13.jpg</v>
      </c>
      <c r="H833" s="72" t="str">
        <f>IF(ISBLANK(VLOOKUP($A833,Courses!$A:H, COLUMN(H833), 0)), "", VLOOKUP($A833,Courses!$A:H, COLUMN(H833), 0))</f>
        <v/>
      </c>
      <c r="I833" s="72" t="str">
        <f>IF(ISBLANK(VLOOKUP($A833,Courses!$A:I, COLUMN(I833), 0)), "", VLOOKUP($A833,Courses!$A:I, COLUMN(I833), 0))</f>
        <v/>
      </c>
      <c r="J833" s="72" t="str">
        <f>IF(ISBLANK(VLOOKUP($A833,Courses!$A:J, COLUMN(J833), 0)), "", VLOOKUP($A833,Courses!$A:J, COLUMN(J833), 0))</f>
        <v/>
      </c>
      <c r="K833" s="57" t="str">
        <f>IF(ISBLANK(VLOOKUP($A833,Courses!$A:K, COLUMN(K833), 0)), "", VLOOKUP($A833,Courses!$A:K, COLUMN(K833), 0))</f>
        <v>kanora_gc_at_firth_lakes.zip</v>
      </c>
      <c r="L833" s="8" t="str">
        <f>IF(ISBLANK(VLOOKUP($A833,Courses!$A:L, COLUMN(L833), 0)), "", VLOOKUP($A833,Courses!$A:L, COLUMN(L833), 0))</f>
        <v>Bobby Jones</v>
      </c>
      <c r="M833" s="8">
        <f>IF(ISBLANK(VLOOKUP($A833,Courses!$A:M, COLUMN(M833), 0)), "", VLOOKUP($A833,Courses!$A:M, COLUMN(M833), 0))</f>
        <v>11.2</v>
      </c>
      <c r="N833" s="9">
        <f>IF(ISBLANK(VLOOKUP($A833,Courses!$A:N, COLUMN(N833), 0)), "", VLOOKUP($A833,Courses!$A:N, COLUMN(N833), 0))</f>
        <v>37840</v>
      </c>
      <c r="O833" s="8" t="str">
        <f>IF(ISBLANK(VLOOKUP($A833,Courses!$A:O, COLUMN(O833), 0)), "", VLOOKUP($A833,Courses!$A:O, COLUMN(O833), 0))</f>
        <v>blackheath</v>
      </c>
      <c r="P833" s="8" t="str">
        <f>IF(ISBLANK(VLOOKUP($A833,Courses!$A:P, COLUMN(P833), 0)), "", VLOOKUP($A833,Courses!$A:P, COLUMN(P833), 0))</f>
        <v>grizzly</v>
      </c>
      <c r="Q833" s="8" t="str">
        <f>IF(ISBLANK(VLOOKUP($A833,Courses!$A:Q, COLUMN(Q833), 0)), "", VLOOKUP($A833,Courses!$A:Q, COLUMN(Q833), 0))</f>
        <v>normandy</v>
      </c>
      <c r="R833" s="8" t="str">
        <f>IF(ISBLANK(VLOOKUP($A833,Courses!$A:R, COLUMN(R833), 0)), "", VLOOKUP($A833,Courses!$A:R, COLUMN(R833), 0))</f>
        <v/>
      </c>
      <c r="S833" s="8" t="str">
        <f>IF(ISBLANK(VLOOKUP($A833,Courses!$A:S, COLUMN(S833), 0)), "", VLOOKUP($A833,Courses!$A:S, COLUMN(S833), 0))</f>
        <v/>
      </c>
      <c r="T833" s="8" t="str">
        <f>IF(ISBLANK(VLOOKUP($A833,Courses!$A:T, COLUMN(T833), 0)), "", VLOOKUP($A833,Courses!$A:T, COLUMN(T833), 0))</f>
        <v/>
      </c>
      <c r="U833" s="8" t="str">
        <f>IF(ISBLANK(VLOOKUP($A833,Courses!$A:U, COLUMN(U833), 0)), "", VLOOKUP($A833,Courses!$A:U, COLUMN(U833), 0))</f>
        <v/>
      </c>
      <c r="V833" s="8" t="str">
        <f>IF(ISBLANK(VLOOKUP($A833,Courses!$A:V, COLUMN(V833), 0)), "", VLOOKUP($A833,Courses!$A:V, COLUMN(V833), 0))</f>
        <v/>
      </c>
      <c r="W833" s="8" t="str">
        <f>IF(ISBLANK(VLOOKUP($A833,Courses!$A:W, COLUMN(W833), 0)), "", VLOOKUP($A833,Courses!$A:W, COLUMN(W833), 0))</f>
        <v/>
      </c>
      <c r="X833" s="8" t="str">
        <f>IF(ISBLANK(VLOOKUP($A833,Courses!$A:X, COLUMN(X833), 0)), "", VLOOKUP($A833,Courses!$A:X, COLUMN(X833), 0))</f>
        <v/>
      </c>
      <c r="Y833" s="8" t="str">
        <f>IF(ISBLANK(VLOOKUP($A833,Courses!$A:Y, COLUMN(Y833), 0)), "", VLOOKUP($A833,Courses!$A:Y, COLUMN(Y833), 0))</f>
        <v/>
      </c>
      <c r="Z833" s="8" t="str">
        <f>IF(ISBLANK(VLOOKUP($A833,Courses!$A:Z, COLUMN(Z833), 0)), "", VLOOKUP($A833,Courses!$A:Z, COLUMN(Z833), 0))</f>
        <v/>
      </c>
      <c r="AA833" s="8" t="str">
        <f>IF(ISBLANK(VLOOKUP($A833,Courses!$A:AA, COLUMN(AA833), 0)), "", VLOOKUP($A833,Courses!$A:AA, COLUMN(AA833), 0))</f>
        <v/>
      </c>
      <c r="AB833" s="8" t="str">
        <f>IF(ISBLANK(VLOOKUP($A833,Courses!$A:AB, COLUMN(AB833), 0)), "", VLOOKUP($A833,Courses!$A:AB, COLUMN(AB833), 0))</f>
        <v/>
      </c>
      <c r="AC833" s="8" t="str">
        <f>IF(ISBLANK(VLOOKUP($A833,Courses!$A:AC, COLUMN(AC833), 0)), "", VLOOKUP($A833,Courses!$A:AC, COLUMN(AC833), 0))</f>
        <v/>
      </c>
      <c r="AD833" s="8" t="str">
        <f>IF(ISBLANK(VLOOKUP($A833,Courses!$A:AD, COLUMN(AD833), 0)), "", VLOOKUP($A833,Courses!$A:AD, COLUMN(AD833), 0))</f>
        <v/>
      </c>
      <c r="AE833" s="8" t="str">
        <f>IF(ISBLANK(VLOOKUP($A833,Courses!$A:AE, COLUMN(AE833), 0)), "", VLOOKUP($A833,Courses!$A:AE, COLUMN(AE833), 0))</f>
        <v/>
      </c>
      <c r="AF833" s="8" t="str">
        <f>IF(ISBLANK(VLOOKUP($A833,Courses!$A:AF, COLUMN(AF833), 0)), "", VLOOKUP($A833,Courses!$A:AF, COLUMN(AF833), 0))</f>
        <v/>
      </c>
      <c r="AG833" s="8">
        <f>IF(ISBLANK(VLOOKUP($A833,Courses!$A:AG, COLUMN(AG833), 0)), "", VLOOKUP($A833,Courses!$A:AG, COLUMN(AG833), 0))</f>
        <v>9</v>
      </c>
      <c r="AH833" s="8">
        <f>IF(ISBLANK(VLOOKUP($A833,Courses!$A:AH, COLUMN(AH833), 0)), "", VLOOKUP($A833,Courses!$A:AH, COLUMN(AH833), 0))</f>
        <v>13</v>
      </c>
      <c r="AI833" s="8" t="str">
        <f>IF(ISBLANK(VLOOKUP($A833,Courses!$A:AI, COLUMN(AI833), 0)), "", VLOOKUP($A833,Courses!$A:AI, COLUMN(AI833), 0))</f>
        <v/>
      </c>
      <c r="AJ833" s="8" t="str">
        <f>IF(ISBLANK(VLOOKUP($A833,Courses!$A:AJ, COLUMN(AJ833), 0)), "", VLOOKUP($A833,Courses!$A:AJ, COLUMN(AJ833), 0))</f>
        <v/>
      </c>
      <c r="AK833" s="8" t="str">
        <f>IF(ISBLANK(VLOOKUP($A833,Courses!$A:AK, COLUMN(AK833), 0)), "", VLOOKUP($A833,Courses!$A:AK, COLUMN(AK833), 0))</f>
        <v/>
      </c>
      <c r="AL833" s="8"/>
      <c r="AM833" s="8" t="s">
        <v>8713</v>
      </c>
    </row>
    <row r="834" spans="1:39" ht="12.75" customHeight="1">
      <c r="A834" s="62">
        <v>1842</v>
      </c>
      <c r="B834" s="4"/>
      <c r="C834" s="71" t="s">
        <v>9387</v>
      </c>
      <c r="D834" s="6" t="str">
        <f>IF(ISBLANK(VLOOKUP($A834,Courses!$A:D, COLUMN(D834), 0)), "", VLOOKUP($A834,Courses!$A:D, COLUMN(D834), 0))</f>
        <v>Hawaiian</v>
      </c>
      <c r="E834" s="7" t="str">
        <f>IF(ISBLANK(VLOOKUP($A834,Courses!$A:E, COLUMN(E834), 0)), "", VLOOKUP($A834,Courses!$A:E, COLUMN(E834), 0))</f>
        <v>Real</v>
      </c>
      <c r="F834" s="72" t="str">
        <f>IF(ISBLANK(VLOOKUP($A834,Courses!$A:F, COLUMN(F834), 0)), "", VLOOKUP($A834,Courses!$A:F, COLUMN(F834), 0))</f>
        <v>kapalua_plantation_course_v1_splash.jpg</v>
      </c>
      <c r="G834" s="72" t="str">
        <f>IF(ISBLANK(VLOOKUP($A834,Courses!$A:G, COLUMN(G834), 0)), "", VLOOKUP($A834,Courses!$A:G, COLUMN(G834), 0))</f>
        <v>kapalua_plantation_course_v1_hole01.jpg</v>
      </c>
      <c r="H834" s="72" t="str">
        <f>IF(ISBLANK(VLOOKUP($A834,Courses!$A:H, COLUMN(H834), 0)), "", VLOOKUP($A834,Courses!$A:H, COLUMN(H834), 0))</f>
        <v>kapalua_plantation_course_v1_hole11.jpg</v>
      </c>
      <c r="I834" s="72" t="str">
        <f>IF(ISBLANK(VLOOKUP($A834,Courses!$A:I, COLUMN(I834), 0)), "", VLOOKUP($A834,Courses!$A:I, COLUMN(I834), 0))</f>
        <v>kapalua_plantation_course_v1_hole18.jpg</v>
      </c>
      <c r="J834" s="72" t="str">
        <f>IF(ISBLANK(VLOOKUP($A834,Courses!$A:J, COLUMN(J834), 0)), "", VLOOKUP($A834,Courses!$A:J, COLUMN(J834), 0))</f>
        <v/>
      </c>
      <c r="K834" s="57" t="str">
        <f>IF(ISBLANK(VLOOKUP($A834,Courses!$A:K, COLUMN(K834), 0)), "", VLOOKUP($A834,Courses!$A:K, COLUMN(K834), 0))</f>
        <v>kapalua_plantation_course_v1.zip</v>
      </c>
      <c r="L834" s="8" t="str">
        <f>IF(ISBLANK(VLOOKUP($A834,Courses!$A:L, COLUMN(L834), 0)), "", VLOOKUP($A834,Courses!$A:L, COLUMN(L834), 0))</f>
        <v>Ogilvy2</v>
      </c>
      <c r="M834" s="8">
        <f>IF(ISBLANK(VLOOKUP($A834,Courses!$A:M, COLUMN(M834), 0)), "", VLOOKUP($A834,Courses!$A:M, COLUMN(M834), 0))</f>
        <v>21.5</v>
      </c>
      <c r="N834" s="9">
        <f>IF(ISBLANK(VLOOKUP($A834,Courses!$A:N, COLUMN(N834), 0)), "", VLOOKUP($A834,Courses!$A:N, COLUMN(N834), 0))</f>
        <v>40897</v>
      </c>
      <c r="O834" s="8" t="str">
        <f>IF(ISBLANK(VLOOKUP($A834,Courses!$A:O, COLUMN(O834), 0)), "", VLOOKUP($A834,Courses!$A:O, COLUMN(O834), 0))</f>
        <v>baltursol</v>
      </c>
      <c r="P834" s="8" t="str">
        <f>IF(ISBLANK(VLOOKUP($A834,Courses!$A:P, COLUMN(P834), 0)), "", VLOOKUP($A834,Courses!$A:P, COLUMN(P834), 0))</f>
        <v>bullock_run</v>
      </c>
      <c r="Q834" s="8" t="str">
        <f>IF(ISBLANK(VLOOKUP($A834,Courses!$A:Q, COLUMN(Q834), 0)), "", VLOOKUP($A834,Courses!$A:Q, COLUMN(Q834), 0))</f>
        <v>hoc</v>
      </c>
      <c r="R834" s="8" t="str">
        <f>IF(ISBLANK(VLOOKUP($A834,Courses!$A:R, COLUMN(R834), 0)), "", VLOOKUP($A834,Courses!$A:R, COLUMN(R834), 0))</f>
        <v>inlandheath</v>
      </c>
      <c r="S834" s="8" t="str">
        <f>IF(ISBLANK(VLOOKUP($A834,Courses!$A:S, COLUMN(S834), 0)), "", VLOOKUP($A834,Courses!$A:S, COLUMN(S834), 0))</f>
        <v>kapalua_library</v>
      </c>
      <c r="T834" s="8" t="str">
        <f>IF(ISBLANK(VLOOKUP($A834,Courses!$A:T, COLUMN(T834), 0)), "", VLOOKUP($A834,Courses!$A:T, COLUMN(T834), 0))</f>
        <v>northamerican</v>
      </c>
      <c r="U834" s="8" t="str">
        <f>IF(ISBLANK(VLOOKUP($A834,Courses!$A:U, COLUMN(U834), 0)), "", VLOOKUP($A834,Courses!$A:U, COLUMN(U834), 0))</f>
        <v>oceanside</v>
      </c>
      <c r="V834" s="8" t="str">
        <f>IF(ISBLANK(VLOOKUP($A834,Courses!$A:V, COLUMN(V834), 0)), "", VLOOKUP($A834,Courses!$A:V, COLUMN(V834), 0))</f>
        <v>pinevalley</v>
      </c>
      <c r="W834" s="8" t="str">
        <f>IF(ISBLANK(VLOOKUP($A834,Courses!$A:W, COLUMN(W834), 0)), "", VLOOKUP($A834,Courses!$A:W, COLUMN(W834), 0))</f>
        <v>poundcc2</v>
      </c>
      <c r="X834" s="8" t="str">
        <f>IF(ISBLANK(VLOOKUP($A834,Courses!$A:X, COLUMN(X834), 0)), "", VLOOKUP($A834,Courses!$A:X, COLUMN(X834), 0))</f>
        <v/>
      </c>
      <c r="Y834" s="8" t="str">
        <f>IF(ISBLANK(VLOOKUP($A834,Courses!$A:Y, COLUMN(Y834), 0)), "", VLOOKUP($A834,Courses!$A:Y, COLUMN(Y834), 0))</f>
        <v/>
      </c>
      <c r="Z834" s="8" t="str">
        <f>IF(ISBLANK(VLOOKUP($A834,Courses!$A:Z, COLUMN(Z834), 0)), "", VLOOKUP($A834,Courses!$A:Z, COLUMN(Z834), 0))</f>
        <v/>
      </c>
      <c r="AA834" s="8" t="str">
        <f>IF(ISBLANK(VLOOKUP($A834,Courses!$A:AA, COLUMN(AA834), 0)), "", VLOOKUP($A834,Courses!$A:AA, COLUMN(AA834), 0))</f>
        <v/>
      </c>
      <c r="AB834" s="8" t="str">
        <f>IF(ISBLANK(VLOOKUP($A834,Courses!$A:AB, COLUMN(AB834), 0)), "", VLOOKUP($A834,Courses!$A:AB, COLUMN(AB834), 0))</f>
        <v/>
      </c>
      <c r="AC834" s="8" t="str">
        <f>IF(ISBLANK(VLOOKUP($A834,Courses!$A:AC, COLUMN(AC834), 0)), "", VLOOKUP($A834,Courses!$A:AC, COLUMN(AC834), 0))</f>
        <v/>
      </c>
      <c r="AD834" s="8" t="str">
        <f>IF(ISBLANK(VLOOKUP($A834,Courses!$A:AD, COLUMN(AD834), 0)), "", VLOOKUP($A834,Courses!$A:AD, COLUMN(AD834), 0))</f>
        <v/>
      </c>
      <c r="AE834" s="8" t="str">
        <f>IF(ISBLANK(VLOOKUP($A834,Courses!$A:AE, COLUMN(AE834), 0)), "", VLOOKUP($A834,Courses!$A:AE, COLUMN(AE834), 0))</f>
        <v/>
      </c>
      <c r="AF834" s="8" t="str">
        <f>IF(ISBLANK(VLOOKUP($A834,Courses!$A:AF, COLUMN(AF834), 0)), "", VLOOKUP($A834,Courses!$A:AF, COLUMN(AF834), 0))</f>
        <v/>
      </c>
      <c r="AG834" s="8" t="str">
        <f>IF(ISBLANK(VLOOKUP($A834,Courses!$A:AG, COLUMN(AG834), 0)), "", VLOOKUP($A834,Courses!$A:AG, COLUMN(AG834), 0))</f>
        <v>Sp</v>
      </c>
      <c r="AH834" s="8">
        <f>IF(ISBLANK(VLOOKUP($A834,Courses!$A:AH, COLUMN(AH834), 0)), "", VLOOKUP($A834,Courses!$A:AH, COLUMN(AH834), 0))</f>
        <v>1</v>
      </c>
      <c r="AI834" s="8">
        <f>IF(ISBLANK(VLOOKUP($A834,Courses!$A:AI, COLUMN(AI834), 0)), "", VLOOKUP($A834,Courses!$A:AI, COLUMN(AI834), 0))</f>
        <v>11</v>
      </c>
      <c r="AJ834" s="8">
        <f>IF(ISBLANK(VLOOKUP($A834,Courses!$A:AJ, COLUMN(AJ834), 0)), "", VLOOKUP($A834,Courses!$A:AJ, COLUMN(AJ834), 0))</f>
        <v>18</v>
      </c>
      <c r="AK834" s="8" t="str">
        <f>IF(ISBLANK(VLOOKUP($A834,Courses!$A:AK, COLUMN(AK834), 0)), "", VLOOKUP($A834,Courses!$A:AK, COLUMN(AK834), 0))</f>
        <v/>
      </c>
      <c r="AL834" s="8"/>
      <c r="AM834" s="8"/>
    </row>
    <row r="835" spans="1:39" ht="12.75" customHeight="1">
      <c r="A835" s="4">
        <v>645</v>
      </c>
      <c r="B835" s="4"/>
      <c r="C835" s="69" t="s">
        <v>2109</v>
      </c>
      <c r="D835" s="6" t="str">
        <f>IF(ISBLANK(VLOOKUP($A835,Courses!$A:D, COLUMN(D835), 0)), "", VLOOKUP($A835,Courses!$A:D, COLUMN(D835), 0))</f>
        <v>Mtn valley</v>
      </c>
      <c r="E835" s="7" t="str">
        <f>IF(ISBLANK(VLOOKUP($A835,Courses!$A:E, COLUMN(E835), 0)), "", VLOOKUP($A835,Courses!$A:E, COLUMN(E835), 0))</f>
        <v/>
      </c>
      <c r="F835" s="72" t="str">
        <f>IF(ISBLANK(VLOOKUP($A835,Courses!$A:F, COLUMN(F835), 0)), "", VLOOKUP($A835,Courses!$A:F, COLUMN(F835), 0))</f>
        <v>katahdin_wilderness_hole01.jpg</v>
      </c>
      <c r="G835" s="72" t="str">
        <f>IF(ISBLANK(VLOOKUP($A835,Courses!$A:G, COLUMN(G835), 0)), "", VLOOKUP($A835,Courses!$A:G, COLUMN(G835), 0))</f>
        <v>katahdin_wilderness_hole06.jpg</v>
      </c>
      <c r="H835" s="72" t="str">
        <f>IF(ISBLANK(VLOOKUP($A835,Courses!$A:H, COLUMN(H835), 0)), "", VLOOKUP($A835,Courses!$A:H, COLUMN(H835), 0))</f>
        <v/>
      </c>
      <c r="I835" s="72" t="str">
        <f>IF(ISBLANK(VLOOKUP($A835,Courses!$A:I, COLUMN(I835), 0)), "", VLOOKUP($A835,Courses!$A:I, COLUMN(I835), 0))</f>
        <v/>
      </c>
      <c r="J835" s="72" t="str">
        <f>IF(ISBLANK(VLOOKUP($A835,Courses!$A:J, COLUMN(J835), 0)), "", VLOOKUP($A835,Courses!$A:J, COLUMN(J835), 0))</f>
        <v/>
      </c>
      <c r="K835" s="57" t="str">
        <f>IF(ISBLANK(VLOOKUP($A835,Courses!$A:K, COLUMN(K835), 0)), "", VLOOKUP($A835,Courses!$A:K, COLUMN(K835), 0))</f>
        <v>katahdin_wilderness.zip</v>
      </c>
      <c r="L835" s="8" t="str">
        <f>IF(ISBLANK(VLOOKUP($A835,Courses!$A:L, COLUMN(L835), 0)), "", VLOOKUP($A835,Courses!$A:L, COLUMN(L835), 0))</f>
        <v>Boagy(C)</v>
      </c>
      <c r="M835" s="8">
        <f>IF(ISBLANK(VLOOKUP($A835,Courses!$A:M, COLUMN(M835), 0)), "", VLOOKUP($A835,Courses!$A:M, COLUMN(M835), 0))</f>
        <v>7.9</v>
      </c>
      <c r="N835" s="9">
        <f>IF(ISBLANK(VLOOKUP($A835,Courses!$A:N, COLUMN(N835), 0)), "", VLOOKUP($A835,Courses!$A:N, COLUMN(N835), 0))</f>
        <v>37297</v>
      </c>
      <c r="O835" s="8" t="str">
        <f>IF(ISBLANK(VLOOKUP($A835,Courses!$A:O, COLUMN(O835), 0)), "", VLOOKUP($A835,Courses!$A:O, COLUMN(O835), 0))</f>
        <v>creekextra</v>
      </c>
      <c r="P835" s="8" t="str">
        <f>IF(ISBLANK(VLOOKUP($A835,Courses!$A:P, COLUMN(P835), 0)), "", VLOOKUP($A835,Courses!$A:P, COLUMN(P835), 0))</f>
        <v>Creekf</v>
      </c>
      <c r="Q835" s="8" t="str">
        <f>IF(ISBLANK(VLOOKUP($A835,Courses!$A:Q, COLUMN(Q835), 0)), "", VLOOKUP($A835,Courses!$A:Q, COLUMN(Q835), 0))</f>
        <v>fall</v>
      </c>
      <c r="R835" s="8" t="str">
        <f>IF(ISBLANK(VLOOKUP($A835,Courses!$A:R, COLUMN(R835), 0)), "", VLOOKUP($A835,Courses!$A:R, COLUMN(R835), 0))</f>
        <v>harbourtown1</v>
      </c>
      <c r="S835" s="8" t="str">
        <f>IF(ISBLANK(VLOOKUP($A835,Courses!$A:S, COLUMN(S835), 0)), "", VLOOKUP($A835,Courses!$A:S, COLUMN(S835), 0))</f>
        <v>katahdin</v>
      </c>
      <c r="T835" s="8" t="str">
        <f>IF(ISBLANK(VLOOKUP($A835,Courses!$A:T, COLUMN(T835), 0)), "", VLOOKUP($A835,Courses!$A:T, COLUMN(T835), 0))</f>
        <v/>
      </c>
      <c r="U835" s="8" t="str">
        <f>IF(ISBLANK(VLOOKUP($A835,Courses!$A:U, COLUMN(U835), 0)), "", VLOOKUP($A835,Courses!$A:U, COLUMN(U835), 0))</f>
        <v/>
      </c>
      <c r="V835" s="8" t="str">
        <f>IF(ISBLANK(VLOOKUP($A835,Courses!$A:V, COLUMN(V835), 0)), "", VLOOKUP($A835,Courses!$A:V, COLUMN(V835), 0))</f>
        <v/>
      </c>
      <c r="W835" s="8" t="str">
        <f>IF(ISBLANK(VLOOKUP($A835,Courses!$A:W, COLUMN(W835), 0)), "", VLOOKUP($A835,Courses!$A:W, COLUMN(W835), 0))</f>
        <v/>
      </c>
      <c r="X835" s="8" t="str">
        <f>IF(ISBLANK(VLOOKUP($A835,Courses!$A:X, COLUMN(X835), 0)), "", VLOOKUP($A835,Courses!$A:X, COLUMN(X835), 0))</f>
        <v/>
      </c>
      <c r="Y835" s="8" t="str">
        <f>IF(ISBLANK(VLOOKUP($A835,Courses!$A:Y, COLUMN(Y835), 0)), "", VLOOKUP($A835,Courses!$A:Y, COLUMN(Y835), 0))</f>
        <v/>
      </c>
      <c r="Z835" s="8" t="str">
        <f>IF(ISBLANK(VLOOKUP($A835,Courses!$A:Z, COLUMN(Z835), 0)), "", VLOOKUP($A835,Courses!$A:Z, COLUMN(Z835), 0))</f>
        <v/>
      </c>
      <c r="AA835" s="8" t="str">
        <f>IF(ISBLANK(VLOOKUP($A835,Courses!$A:AA, COLUMN(AA835), 0)), "", VLOOKUP($A835,Courses!$A:AA, COLUMN(AA835), 0))</f>
        <v/>
      </c>
      <c r="AB835" s="8" t="str">
        <f>IF(ISBLANK(VLOOKUP($A835,Courses!$A:AB, COLUMN(AB835), 0)), "", VLOOKUP($A835,Courses!$A:AB, COLUMN(AB835), 0))</f>
        <v/>
      </c>
      <c r="AC835" s="8" t="str">
        <f>IF(ISBLANK(VLOOKUP($A835,Courses!$A:AC, COLUMN(AC835), 0)), "", VLOOKUP($A835,Courses!$A:AC, COLUMN(AC835), 0))</f>
        <v/>
      </c>
      <c r="AD835" s="8" t="str">
        <f>IF(ISBLANK(VLOOKUP($A835,Courses!$A:AD, COLUMN(AD835), 0)), "", VLOOKUP($A835,Courses!$A:AD, COLUMN(AD835), 0))</f>
        <v/>
      </c>
      <c r="AE835" s="8" t="str">
        <f>IF(ISBLANK(VLOOKUP($A835,Courses!$A:AE, COLUMN(AE835), 0)), "", VLOOKUP($A835,Courses!$A:AE, COLUMN(AE835), 0))</f>
        <v/>
      </c>
      <c r="AF835" s="8" t="str">
        <f>IF(ISBLANK(VLOOKUP($A835,Courses!$A:AF, COLUMN(AF835), 0)), "", VLOOKUP($A835,Courses!$A:AF, COLUMN(AF835), 0))</f>
        <v/>
      </c>
      <c r="AG835" s="8">
        <f>IF(ISBLANK(VLOOKUP($A835,Courses!$A:AG, COLUMN(AG835), 0)), "", VLOOKUP($A835,Courses!$A:AG, COLUMN(AG835), 0))</f>
        <v>1</v>
      </c>
      <c r="AH835" s="8">
        <f>IF(ISBLANK(VLOOKUP($A835,Courses!$A:AH, COLUMN(AH835), 0)), "", VLOOKUP($A835,Courses!$A:AH, COLUMN(AH835), 0))</f>
        <v>6</v>
      </c>
      <c r="AI835" s="8" t="str">
        <f>IF(ISBLANK(VLOOKUP($A835,Courses!$A:AI, COLUMN(AI835), 0)), "", VLOOKUP($A835,Courses!$A:AI, COLUMN(AI835), 0))</f>
        <v/>
      </c>
      <c r="AJ835" s="8" t="str">
        <f>IF(ISBLANK(VLOOKUP($A835,Courses!$A:AJ, COLUMN(AJ835), 0)), "", VLOOKUP($A835,Courses!$A:AJ, COLUMN(AJ835), 0))</f>
        <v/>
      </c>
      <c r="AK835" s="8" t="str">
        <f>IF(ISBLANK(VLOOKUP($A835,Courses!$A:AK, COLUMN(AK835), 0)), "", VLOOKUP($A835,Courses!$A:AK, COLUMN(AK835), 0))</f>
        <v/>
      </c>
      <c r="AL835" s="8"/>
      <c r="AM835" s="8"/>
    </row>
    <row r="836" spans="1:39" ht="12.75" customHeight="1">
      <c r="A836" s="4">
        <v>636</v>
      </c>
      <c r="B836" s="4"/>
      <c r="C836" s="69" t="s">
        <v>2113</v>
      </c>
      <c r="D836" s="6" t="str">
        <f>IF(ISBLANK(VLOOKUP($A836,Courses!$A:D, COLUMN(D836), 0)), "", VLOOKUP($A836,Courses!$A:D, COLUMN(D836), 0))</f>
        <v>Lakeside</v>
      </c>
      <c r="E836" s="7" t="str">
        <f>IF(ISBLANK(VLOOKUP($A836,Courses!$A:E, COLUMN(E836), 0)), "", VLOOKUP($A836,Courses!$A:E, COLUMN(E836), 0))</f>
        <v/>
      </c>
      <c r="F836" s="72" t="str">
        <f>IF(ISBLANK(VLOOKUP($A836,Courses!$A:F, COLUMN(F836), 0)), "", VLOOKUP($A836,Courses!$A:F, COLUMN(F836), 0))</f>
        <v>katies_creek_hole01.jpg</v>
      </c>
      <c r="G836" s="72" t="str">
        <f>IF(ISBLANK(VLOOKUP($A836,Courses!$A:G, COLUMN(G836), 0)), "", VLOOKUP($A836,Courses!$A:G, COLUMN(G836), 0))</f>
        <v>katies_creek_hole12.jpg</v>
      </c>
      <c r="H836" s="72" t="str">
        <f>IF(ISBLANK(VLOOKUP($A836,Courses!$A:H, COLUMN(H836), 0)), "", VLOOKUP($A836,Courses!$A:H, COLUMN(H836), 0))</f>
        <v/>
      </c>
      <c r="I836" s="72" t="str">
        <f>IF(ISBLANK(VLOOKUP($A836,Courses!$A:I, COLUMN(I836), 0)), "", VLOOKUP($A836,Courses!$A:I, COLUMN(I836), 0))</f>
        <v/>
      </c>
      <c r="J836" s="72" t="str">
        <f>IF(ISBLANK(VLOOKUP($A836,Courses!$A:J, COLUMN(J836), 0)), "", VLOOKUP($A836,Courses!$A:J, COLUMN(J836), 0))</f>
        <v/>
      </c>
      <c r="K836" s="57" t="str">
        <f>IF(ISBLANK(VLOOKUP($A836,Courses!$A:K, COLUMN(K836), 0)), "", VLOOKUP($A836,Courses!$A:K, COLUMN(K836), 0))</f>
        <v>katies_creek.zip</v>
      </c>
      <c r="L836" s="8" t="str">
        <f>IF(ISBLANK(VLOOKUP($A836,Courses!$A:L, COLUMN(L836), 0)), "", VLOOKUP($A836,Courses!$A:L, COLUMN(L836), 0))</f>
        <v>1putthood</v>
      </c>
      <c r="M836" s="8">
        <f>IF(ISBLANK(VLOOKUP($A836,Courses!$A:M, COLUMN(M836), 0)), "", VLOOKUP($A836,Courses!$A:M, COLUMN(M836), 0))</f>
        <v>8.4</v>
      </c>
      <c r="N836" s="9">
        <f>IF(ISBLANK(VLOOKUP($A836,Courses!$A:N, COLUMN(N836), 0)), "", VLOOKUP($A836,Courses!$A:N, COLUMN(N836), 0))</f>
        <v>38588</v>
      </c>
      <c r="O836" s="8" t="str">
        <f>IF(ISBLANK(VLOOKUP($A836,Courses!$A:O, COLUMN(O836), 0)), "", VLOOKUP($A836,Courses!$A:O, COLUMN(O836), 0))</f>
        <v>capilanoridge</v>
      </c>
      <c r="P836" s="8" t="str">
        <f>IF(ISBLANK(VLOOKUP($A836,Courses!$A:P, COLUMN(P836), 0)), "", VLOOKUP($A836,Courses!$A:P, COLUMN(P836), 0))</f>
        <v>chiltonhills</v>
      </c>
      <c r="Q836" s="8" t="str">
        <f>IF(ISBLANK(VLOOKUP($A836,Courses!$A:Q, COLUMN(Q836), 0)), "", VLOOKUP($A836,Courses!$A:Q, COLUMN(Q836), 0))</f>
        <v>pinevalley</v>
      </c>
      <c r="R836" s="8" t="str">
        <f>IF(ISBLANK(VLOOKUP($A836,Courses!$A:R, COLUMN(R836), 0)), "", VLOOKUP($A836,Courses!$A:R, COLUMN(R836), 0))</f>
        <v>whisperwind</v>
      </c>
      <c r="S836" s="8" t="str">
        <f>IF(ISBLANK(VLOOKUP($A836,Courses!$A:S, COLUMN(S836), 0)), "", VLOOKUP($A836,Courses!$A:S, COLUMN(S836), 0))</f>
        <v/>
      </c>
      <c r="T836" s="8" t="str">
        <f>IF(ISBLANK(VLOOKUP($A836,Courses!$A:T, COLUMN(T836), 0)), "", VLOOKUP($A836,Courses!$A:T, COLUMN(T836), 0))</f>
        <v/>
      </c>
      <c r="U836" s="8" t="str">
        <f>IF(ISBLANK(VLOOKUP($A836,Courses!$A:U, COLUMN(U836), 0)), "", VLOOKUP($A836,Courses!$A:U, COLUMN(U836), 0))</f>
        <v/>
      </c>
      <c r="V836" s="8" t="str">
        <f>IF(ISBLANK(VLOOKUP($A836,Courses!$A:V, COLUMN(V836), 0)), "", VLOOKUP($A836,Courses!$A:V, COLUMN(V836), 0))</f>
        <v/>
      </c>
      <c r="W836" s="8" t="str">
        <f>IF(ISBLANK(VLOOKUP($A836,Courses!$A:W, COLUMN(W836), 0)), "", VLOOKUP($A836,Courses!$A:W, COLUMN(W836), 0))</f>
        <v/>
      </c>
      <c r="X836" s="8" t="str">
        <f>IF(ISBLANK(VLOOKUP($A836,Courses!$A:X, COLUMN(X836), 0)), "", VLOOKUP($A836,Courses!$A:X, COLUMN(X836), 0))</f>
        <v/>
      </c>
      <c r="Y836" s="8" t="str">
        <f>IF(ISBLANK(VLOOKUP($A836,Courses!$A:Y, COLUMN(Y836), 0)), "", VLOOKUP($A836,Courses!$A:Y, COLUMN(Y836), 0))</f>
        <v/>
      </c>
      <c r="Z836" s="8" t="str">
        <f>IF(ISBLANK(VLOOKUP($A836,Courses!$A:Z, COLUMN(Z836), 0)), "", VLOOKUP($A836,Courses!$A:Z, COLUMN(Z836), 0))</f>
        <v/>
      </c>
      <c r="AA836" s="8" t="str">
        <f>IF(ISBLANK(VLOOKUP($A836,Courses!$A:AA, COLUMN(AA836), 0)), "", VLOOKUP($A836,Courses!$A:AA, COLUMN(AA836), 0))</f>
        <v/>
      </c>
      <c r="AB836" s="8" t="str">
        <f>IF(ISBLANK(VLOOKUP($A836,Courses!$A:AB, COLUMN(AB836), 0)), "", VLOOKUP($A836,Courses!$A:AB, COLUMN(AB836), 0))</f>
        <v/>
      </c>
      <c r="AC836" s="8" t="str">
        <f>IF(ISBLANK(VLOOKUP($A836,Courses!$A:AC, COLUMN(AC836), 0)), "", VLOOKUP($A836,Courses!$A:AC, COLUMN(AC836), 0))</f>
        <v/>
      </c>
      <c r="AD836" s="8" t="str">
        <f>IF(ISBLANK(VLOOKUP($A836,Courses!$A:AD, COLUMN(AD836), 0)), "", VLOOKUP($A836,Courses!$A:AD, COLUMN(AD836), 0))</f>
        <v/>
      </c>
      <c r="AE836" s="8" t="str">
        <f>IF(ISBLANK(VLOOKUP($A836,Courses!$A:AE, COLUMN(AE836), 0)), "", VLOOKUP($A836,Courses!$A:AE, COLUMN(AE836), 0))</f>
        <v/>
      </c>
      <c r="AF836" s="8" t="str">
        <f>IF(ISBLANK(VLOOKUP($A836,Courses!$A:AF, COLUMN(AF836), 0)), "", VLOOKUP($A836,Courses!$A:AF, COLUMN(AF836), 0))</f>
        <v/>
      </c>
      <c r="AG836" s="8">
        <f>IF(ISBLANK(VLOOKUP($A836,Courses!$A:AG, COLUMN(AG836), 0)), "", VLOOKUP($A836,Courses!$A:AG, COLUMN(AG836), 0))</f>
        <v>1</v>
      </c>
      <c r="AH836" s="8">
        <f>IF(ISBLANK(VLOOKUP($A836,Courses!$A:AH, COLUMN(AH836), 0)), "", VLOOKUP($A836,Courses!$A:AH, COLUMN(AH836), 0))</f>
        <v>12</v>
      </c>
      <c r="AI836" s="8" t="str">
        <f>IF(ISBLANK(VLOOKUP($A836,Courses!$A:AI, COLUMN(AI836), 0)), "", VLOOKUP($A836,Courses!$A:AI, COLUMN(AI836), 0))</f>
        <v/>
      </c>
      <c r="AJ836" s="8" t="str">
        <f>IF(ISBLANK(VLOOKUP($A836,Courses!$A:AJ, COLUMN(AJ836), 0)), "", VLOOKUP($A836,Courses!$A:AJ, COLUMN(AJ836), 0))</f>
        <v/>
      </c>
      <c r="AK836" s="8" t="str">
        <f>IF(ISBLANK(VLOOKUP($A836,Courses!$A:AK, COLUMN(AK836), 0)), "", VLOOKUP($A836,Courses!$A:AK, COLUMN(AK836), 0))</f>
        <v/>
      </c>
      <c r="AL836" s="8"/>
      <c r="AM836" s="8"/>
    </row>
    <row r="837" spans="1:39" ht="12.75" customHeight="1">
      <c r="A837" s="63">
        <v>1860</v>
      </c>
      <c r="B837" s="63"/>
      <c r="C837" s="69" t="s">
        <v>9585</v>
      </c>
      <c r="D837" s="6" t="str">
        <f>IF(ISBLANK(VLOOKUP($A837,Courses!$A:D, COLUMN(D837), 0)), "", VLOOKUP($A837,Courses!$A:D, COLUMN(D837), 0))</f>
        <v>Parkland</v>
      </c>
      <c r="E837" s="7" t="str">
        <f>IF(ISBLANK(VLOOKUP($A837,Courses!$A:E, COLUMN(E837), 0)), "", VLOOKUP($A837,Courses!$A:E, COLUMN(E837), 0))</f>
        <v>Real</v>
      </c>
      <c r="F837" s="72" t="str">
        <f>IF(ISBLANK(VLOOKUP($A837,Courses!$A:F, COLUMN(F837), 0)), "", VLOOKUP($A837,Courses!$A:F, COLUMN(F837), 0))</f>
        <v>katke_cousins_v2_splash.jpg</v>
      </c>
      <c r="G837" s="72" t="str">
        <f>IF(ISBLANK(VLOOKUP($A837,Courses!$A:G, COLUMN(G837), 0)), "", VLOOKUP($A837,Courses!$A:G, COLUMN(G837), 0))</f>
        <v>katke_cousins_v2_hole03.jpg</v>
      </c>
      <c r="H837" s="72" t="str">
        <f>IF(ISBLANK(VLOOKUP($A837,Courses!$A:H, COLUMN(H837), 0)), "", VLOOKUP($A837,Courses!$A:H, COLUMN(H837), 0))</f>
        <v>katke_cousins_v2_hole08.jpg</v>
      </c>
      <c r="I837" s="72" t="str">
        <f>IF(ISBLANK(VLOOKUP($A837,Courses!$A:I, COLUMN(I837), 0)), "", VLOOKUP($A837,Courses!$A:I, COLUMN(I837), 0))</f>
        <v/>
      </c>
      <c r="J837" s="72" t="str">
        <f>IF(ISBLANK(VLOOKUP($A837,Courses!$A:J, COLUMN(J837), 0)), "", VLOOKUP($A837,Courses!$A:J, COLUMN(J837), 0))</f>
        <v/>
      </c>
      <c r="K837" s="57" t="str">
        <f>IF(ISBLANK(VLOOKUP($A837,Courses!$A:K, COLUMN(K837), 0)), "", VLOOKUP($A837,Courses!$A:K, COLUMN(K837), 0))</f>
        <v>katke_cousins_v2.zip</v>
      </c>
      <c r="L837" s="8" t="str">
        <f>IF(ISBLANK(VLOOKUP($A837,Courses!$A:L, COLUMN(L837), 0)), "", VLOOKUP($A837,Courses!$A:L, COLUMN(L837), 0))</f>
        <v>Adam Brandt</v>
      </c>
      <c r="M837" s="8">
        <f>IF(ISBLANK(VLOOKUP($A837,Courses!$A:M, COLUMN(M837), 0)), "", VLOOKUP($A837,Courses!$A:M, COLUMN(M837), 0))</f>
        <v>23.5</v>
      </c>
      <c r="N837" s="9">
        <f>IF(ISBLANK(VLOOKUP($A837,Courses!$A:N, COLUMN(N837), 0)), "", VLOOKUP($A837,Courses!$A:N, COLUMN(N837), 0))</f>
        <v>41496</v>
      </c>
      <c r="O837" s="8" t="str">
        <f>IF(ISBLANK(VLOOKUP($A837,Courses!$A:O, COLUMN(O837), 0)), "", VLOOKUP($A837,Courses!$A:O, COLUMN(O837), 0))</f>
        <v>bethpage1</v>
      </c>
      <c r="P837" s="8" t="str">
        <f>IF(ISBLANK(VLOOKUP($A837,Courses!$A:P, COLUMN(P837), 0)), "", VLOOKUP($A837,Courses!$A:P, COLUMN(P837), 0))</f>
        <v>deerhollow</v>
      </c>
      <c r="Q837" s="8" t="str">
        <f>IF(ISBLANK(VLOOKUP($A837,Courses!$A:Q, COLUMN(Q837), 0)), "", VLOOKUP($A837,Courses!$A:Q, COLUMN(Q837), 0))</f>
        <v>fountains</v>
      </c>
      <c r="R837" s="8" t="str">
        <f>IF(ISBLANK(VLOOKUP($A837,Courses!$A:R, COLUMN(R837), 0)), "", VLOOKUP($A837,Courses!$A:R, COLUMN(R837), 0))</f>
        <v>Glen_Haven_lib1</v>
      </c>
      <c r="S837" s="8" t="str">
        <f>IF(ISBLANK(VLOOKUP($A837,Courses!$A:S, COLUMN(S837), 0)), "", VLOOKUP($A837,Courses!$A:S, COLUMN(S837), 0))</f>
        <v>katke_cousins_lib</v>
      </c>
      <c r="T837" s="8" t="str">
        <f>IF(ISBLANK(VLOOKUP($A837,Courses!$A:T, COLUMN(T837), 0)), "", VLOOKUP($A837,Courses!$A:T, COLUMN(T837), 0))</f>
        <v>michigan</v>
      </c>
      <c r="U837" s="8" t="str">
        <f>IF(ISBLANK(VLOOKUP($A837,Courses!$A:U, COLUMN(U837), 0)), "", VLOOKUP($A837,Courses!$A:U, COLUMN(U837), 0))</f>
        <v>wf1</v>
      </c>
      <c r="V837" s="8" t="str">
        <f>IF(ISBLANK(VLOOKUP($A837,Courses!$A:V, COLUMN(V837), 0)), "", VLOOKUP($A837,Courses!$A:V, COLUMN(V837), 0))</f>
        <v>woodfordpark</v>
      </c>
      <c r="W837" s="8" t="str">
        <f>IF(ISBLANK(VLOOKUP($A837,Courses!$A:W, COLUMN(W837), 0)), "", VLOOKUP($A837,Courses!$A:W, COLUMN(W837), 0))</f>
        <v/>
      </c>
      <c r="X837" s="8" t="str">
        <f>IF(ISBLANK(VLOOKUP($A837,Courses!$A:X, COLUMN(X837), 0)), "", VLOOKUP($A837,Courses!$A:X, COLUMN(X837), 0))</f>
        <v/>
      </c>
      <c r="Y837" s="8" t="str">
        <f>IF(ISBLANK(VLOOKUP($A837,Courses!$A:Y, COLUMN(Y837), 0)), "", VLOOKUP($A837,Courses!$A:Y, COLUMN(Y837), 0))</f>
        <v/>
      </c>
      <c r="Z837" s="8" t="str">
        <f>IF(ISBLANK(VLOOKUP($A837,Courses!$A:Z, COLUMN(Z837), 0)), "", VLOOKUP($A837,Courses!$A:Z, COLUMN(Z837), 0))</f>
        <v/>
      </c>
      <c r="AA837" s="8" t="str">
        <f>IF(ISBLANK(VLOOKUP($A837,Courses!$A:AA, COLUMN(AA837), 0)), "", VLOOKUP($A837,Courses!$A:AA, COLUMN(AA837), 0))</f>
        <v/>
      </c>
      <c r="AB837" s="8" t="str">
        <f>IF(ISBLANK(VLOOKUP($A837,Courses!$A:AB, COLUMN(AB837), 0)), "", VLOOKUP($A837,Courses!$A:AB, COLUMN(AB837), 0))</f>
        <v/>
      </c>
      <c r="AC837" s="8" t="str">
        <f>IF(ISBLANK(VLOOKUP($A837,Courses!$A:AC, COLUMN(AC837), 0)), "", VLOOKUP($A837,Courses!$A:AC, COLUMN(AC837), 0))</f>
        <v/>
      </c>
      <c r="AD837" s="8" t="str">
        <f>IF(ISBLANK(VLOOKUP($A837,Courses!$A:AD, COLUMN(AD837), 0)), "", VLOOKUP($A837,Courses!$A:AD, COLUMN(AD837), 0))</f>
        <v/>
      </c>
      <c r="AE837" s="8" t="str">
        <f>IF(ISBLANK(VLOOKUP($A837,Courses!$A:AE, COLUMN(AE837), 0)), "", VLOOKUP($A837,Courses!$A:AE, COLUMN(AE837), 0))</f>
        <v/>
      </c>
      <c r="AF837" s="8" t="str">
        <f>IF(ISBLANK(VLOOKUP($A837,Courses!$A:AF, COLUMN(AF837), 0)), "", VLOOKUP($A837,Courses!$A:AF, COLUMN(AF837), 0))</f>
        <v/>
      </c>
      <c r="AG837" s="8" t="str">
        <f>IF(ISBLANK(VLOOKUP($A837,Courses!$A:AG, COLUMN(AG837), 0)), "", VLOOKUP($A837,Courses!$A:AG, COLUMN(AG837), 0))</f>
        <v>Sp</v>
      </c>
      <c r="AH837" s="8">
        <f>IF(ISBLANK(VLOOKUP($A837,Courses!$A:AH, COLUMN(AH837), 0)), "", VLOOKUP($A837,Courses!$A:AH, COLUMN(AH837), 0))</f>
        <v>3</v>
      </c>
      <c r="AI837" s="8">
        <f>IF(ISBLANK(VLOOKUP($A837,Courses!$A:AI, COLUMN(AI837), 0)), "", VLOOKUP($A837,Courses!$A:AI, COLUMN(AI837), 0))</f>
        <v>8</v>
      </c>
      <c r="AJ837" s="8" t="str">
        <f>IF(ISBLANK(VLOOKUP($A837,Courses!$A:AJ, COLUMN(AJ837), 0)), "", VLOOKUP($A837,Courses!$A:AJ, COLUMN(AJ837), 0))</f>
        <v/>
      </c>
      <c r="AK837" s="8" t="str">
        <f>IF(ISBLANK(VLOOKUP($A837,Courses!$A:AK, COLUMN(AK837), 0)), "", VLOOKUP($A837,Courses!$A:AK, COLUMN(AK837), 0))</f>
        <v/>
      </c>
      <c r="AL837" s="8"/>
      <c r="AM837" s="8"/>
    </row>
    <row r="838" spans="1:39" ht="12.75" customHeight="1">
      <c r="A838" s="4">
        <v>603</v>
      </c>
      <c r="B838" s="4"/>
      <c r="C838" s="69" t="s">
        <v>2115</v>
      </c>
      <c r="D838" s="6" t="str">
        <f>IF(ISBLANK(VLOOKUP($A838,Courses!$A:D, COLUMN(D838), 0)), "", VLOOKUP($A838,Courses!$A:D, COLUMN(D838), 0))</f>
        <v>Hawaiian</v>
      </c>
      <c r="E838" s="7" t="str">
        <f>IF(ISBLANK(VLOOKUP($A838,Courses!$A:E, COLUMN(E838), 0)), "", VLOOKUP($A838,Courses!$A:E, COLUMN(E838), 0))</f>
        <v/>
      </c>
      <c r="F838" s="72" t="str">
        <f>IF(ISBLANK(VLOOKUP($A838,Courses!$A:F, COLUMN(F838), 0)), "", VLOOKUP($A838,Courses!$A:F, COLUMN(F838), 0))</f>
        <v>kauais_kekaha_gc_v1_hole01.jpg</v>
      </c>
      <c r="G838" s="72" t="str">
        <f>IF(ISBLANK(VLOOKUP($A838,Courses!$A:G, COLUMN(G838), 0)), "", VLOOKUP($A838,Courses!$A:G, COLUMN(G838), 0))</f>
        <v>kauais_kekaha_gc_v1_hole14.jpg</v>
      </c>
      <c r="H838" s="72" t="str">
        <f>IF(ISBLANK(VLOOKUP($A838,Courses!$A:H, COLUMN(H838), 0)), "", VLOOKUP($A838,Courses!$A:H, COLUMN(H838), 0))</f>
        <v/>
      </c>
      <c r="I838" s="72" t="str">
        <f>IF(ISBLANK(VLOOKUP($A838,Courses!$A:I, COLUMN(I838), 0)), "", VLOOKUP($A838,Courses!$A:I, COLUMN(I838), 0))</f>
        <v/>
      </c>
      <c r="J838" s="72" t="str">
        <f>IF(ISBLANK(VLOOKUP($A838,Courses!$A:J, COLUMN(J838), 0)), "", VLOOKUP($A838,Courses!$A:J, COLUMN(J838), 0))</f>
        <v/>
      </c>
      <c r="K838" s="57" t="str">
        <f>IF(ISBLANK(VLOOKUP($A838,Courses!$A:K, COLUMN(K838), 0)), "", VLOOKUP($A838,Courses!$A:K, COLUMN(K838), 0))</f>
        <v>kauais_kekaha_gc.zip</v>
      </c>
      <c r="L838" s="8" t="str">
        <f>IF(ISBLANK(VLOOKUP($A838,Courses!$A:L, COLUMN(L838), 0)), "", VLOOKUP($A838,Courses!$A:L, COLUMN(L838), 0))</f>
        <v>Steve Horn</v>
      </c>
      <c r="M838" s="8">
        <f>IF(ISBLANK(VLOOKUP($A838,Courses!$A:M, COLUMN(M838), 0)), "", VLOOKUP($A838,Courses!$A:M, COLUMN(M838), 0))</f>
        <v>9.9</v>
      </c>
      <c r="N838" s="9">
        <f>IF(ISBLANK(VLOOKUP($A838,Courses!$A:N, COLUMN(N838), 0)), "", VLOOKUP($A838,Courses!$A:N, COLUMN(N838), 0))</f>
        <v>38458</v>
      </c>
      <c r="O838" s="8" t="str">
        <f>IF(ISBLANK(VLOOKUP($A838,Courses!$A:O, COLUMN(O838), 0)), "", VLOOKUP($A838,Courses!$A:O, COLUMN(O838), 0))</f>
        <v>podunklagoon</v>
      </c>
      <c r="P838" s="8" t="str">
        <f>IF(ISBLANK(VLOOKUP($A838,Courses!$A:P, COLUMN(P838), 0)), "", VLOOKUP($A838,Courses!$A:P, COLUMN(P838), 0))</f>
        <v>pookela</v>
      </c>
      <c r="Q838" s="8" t="str">
        <f>IF(ISBLANK(VLOOKUP($A838,Courses!$A:Q, COLUMN(Q838), 0)), "", VLOOKUP($A838,Courses!$A:Q, COLUMN(Q838), 0))</f>
        <v/>
      </c>
      <c r="R838" s="8" t="str">
        <f>IF(ISBLANK(VLOOKUP($A838,Courses!$A:R, COLUMN(R838), 0)), "", VLOOKUP($A838,Courses!$A:R, COLUMN(R838), 0))</f>
        <v/>
      </c>
      <c r="S838" s="8" t="str">
        <f>IF(ISBLANK(VLOOKUP($A838,Courses!$A:S, COLUMN(S838), 0)), "", VLOOKUP($A838,Courses!$A:S, COLUMN(S838), 0))</f>
        <v/>
      </c>
      <c r="T838" s="8" t="str">
        <f>IF(ISBLANK(VLOOKUP($A838,Courses!$A:T, COLUMN(T838), 0)), "", VLOOKUP($A838,Courses!$A:T, COLUMN(T838), 0))</f>
        <v/>
      </c>
      <c r="U838" s="8" t="str">
        <f>IF(ISBLANK(VLOOKUP($A838,Courses!$A:U, COLUMN(U838), 0)), "", VLOOKUP($A838,Courses!$A:U, COLUMN(U838), 0))</f>
        <v/>
      </c>
      <c r="V838" s="8" t="str">
        <f>IF(ISBLANK(VLOOKUP($A838,Courses!$A:V, COLUMN(V838), 0)), "", VLOOKUP($A838,Courses!$A:V, COLUMN(V838), 0))</f>
        <v/>
      </c>
      <c r="W838" s="8" t="str">
        <f>IF(ISBLANK(VLOOKUP($A838,Courses!$A:W, COLUMN(W838), 0)), "", VLOOKUP($A838,Courses!$A:W, COLUMN(W838), 0))</f>
        <v/>
      </c>
      <c r="X838" s="8" t="str">
        <f>IF(ISBLANK(VLOOKUP($A838,Courses!$A:X, COLUMN(X838), 0)), "", VLOOKUP($A838,Courses!$A:X, COLUMN(X838), 0))</f>
        <v/>
      </c>
      <c r="Y838" s="8" t="str">
        <f>IF(ISBLANK(VLOOKUP($A838,Courses!$A:Y, COLUMN(Y838), 0)), "", VLOOKUP($A838,Courses!$A:Y, COLUMN(Y838), 0))</f>
        <v/>
      </c>
      <c r="Z838" s="8" t="str">
        <f>IF(ISBLANK(VLOOKUP($A838,Courses!$A:Z, COLUMN(Z838), 0)), "", VLOOKUP($A838,Courses!$A:Z, COLUMN(Z838), 0))</f>
        <v/>
      </c>
      <c r="AA838" s="8" t="str">
        <f>IF(ISBLANK(VLOOKUP($A838,Courses!$A:AA, COLUMN(AA838), 0)), "", VLOOKUP($A838,Courses!$A:AA, COLUMN(AA838), 0))</f>
        <v/>
      </c>
      <c r="AB838" s="8" t="str">
        <f>IF(ISBLANK(VLOOKUP($A838,Courses!$A:AB, COLUMN(AB838), 0)), "", VLOOKUP($A838,Courses!$A:AB, COLUMN(AB838), 0))</f>
        <v/>
      </c>
      <c r="AC838" s="8" t="str">
        <f>IF(ISBLANK(VLOOKUP($A838,Courses!$A:AC, COLUMN(AC838), 0)), "", VLOOKUP($A838,Courses!$A:AC, COLUMN(AC838), 0))</f>
        <v/>
      </c>
      <c r="AD838" s="8" t="str">
        <f>IF(ISBLANK(VLOOKUP($A838,Courses!$A:AD, COLUMN(AD838), 0)), "", VLOOKUP($A838,Courses!$A:AD, COLUMN(AD838), 0))</f>
        <v/>
      </c>
      <c r="AE838" s="8" t="str">
        <f>IF(ISBLANK(VLOOKUP($A838,Courses!$A:AE, COLUMN(AE838), 0)), "", VLOOKUP($A838,Courses!$A:AE, COLUMN(AE838), 0))</f>
        <v/>
      </c>
      <c r="AF838" s="8" t="str">
        <f>IF(ISBLANK(VLOOKUP($A838,Courses!$A:AF, COLUMN(AF838), 0)), "", VLOOKUP($A838,Courses!$A:AF, COLUMN(AF838), 0))</f>
        <v/>
      </c>
      <c r="AG838" s="8">
        <f>IF(ISBLANK(VLOOKUP($A838,Courses!$A:AG, COLUMN(AG838), 0)), "", VLOOKUP($A838,Courses!$A:AG, COLUMN(AG838), 0))</f>
        <v>1</v>
      </c>
      <c r="AH838" s="8">
        <f>IF(ISBLANK(VLOOKUP($A838,Courses!$A:AH, COLUMN(AH838), 0)), "", VLOOKUP($A838,Courses!$A:AH, COLUMN(AH838), 0))</f>
        <v>14</v>
      </c>
      <c r="AI838" s="8" t="str">
        <f>IF(ISBLANK(VLOOKUP($A838,Courses!$A:AI, COLUMN(AI838), 0)), "", VLOOKUP($A838,Courses!$A:AI, COLUMN(AI838), 0))</f>
        <v/>
      </c>
      <c r="AJ838" s="8" t="str">
        <f>IF(ISBLANK(VLOOKUP($A838,Courses!$A:AJ, COLUMN(AJ838), 0)), "", VLOOKUP($A838,Courses!$A:AJ, COLUMN(AJ838), 0))</f>
        <v/>
      </c>
      <c r="AK838" s="8" t="str">
        <f>IF(ISBLANK(VLOOKUP($A838,Courses!$A:AK, COLUMN(AK838), 0)), "", VLOOKUP($A838,Courses!$A:AK, COLUMN(AK838), 0))</f>
        <v/>
      </c>
      <c r="AL838" s="8"/>
      <c r="AM838" s="8"/>
    </row>
    <row r="839" spans="1:39" ht="12.75" customHeight="1">
      <c r="A839" s="4">
        <v>1780</v>
      </c>
      <c r="B839" s="4"/>
      <c r="C839" s="69" t="s">
        <v>2117</v>
      </c>
      <c r="D839" s="6" t="str">
        <f>IF(ISBLANK(VLOOKUP($A839,Courses!$A:D, COLUMN(D839), 0)), "", VLOOKUP($A839,Courses!$A:D, COLUMN(D839), 0))</f>
        <v>Hawaiian</v>
      </c>
      <c r="E839" s="7" t="str">
        <f>IF(ISBLANK(VLOOKUP($A839,Courses!$A:E, COLUMN(E839), 0)), "", VLOOKUP($A839,Courses!$A:E, COLUMN(E839), 0))</f>
        <v/>
      </c>
      <c r="F839" s="72" t="str">
        <f>IF(ISBLANK(VLOOKUP($A839,Courses!$A:F, COLUMN(F839), 0)), "", VLOOKUP($A839,Courses!$A:F, COLUMN(F839), 0))</f>
        <v>kauais_kekaha_gc_v2_splash.jpg</v>
      </c>
      <c r="G839" s="72" t="str">
        <f>IF(ISBLANK(VLOOKUP($A839,Courses!$A:G, COLUMN(G839), 0)), "", VLOOKUP($A839,Courses!$A:G, COLUMN(G839), 0))</f>
        <v>kauais_kekaha_gc_v2_hole05.jpg</v>
      </c>
      <c r="H839" s="72" t="str">
        <f>IF(ISBLANK(VLOOKUP($A839,Courses!$A:H, COLUMN(H839), 0)), "", VLOOKUP($A839,Courses!$A:H, COLUMN(H839), 0))</f>
        <v>kauais_kekaha_gc_v2_hole03.jpg</v>
      </c>
      <c r="I839" s="72" t="str">
        <f>IF(ISBLANK(VLOOKUP($A839,Courses!$A:I, COLUMN(I839), 0)), "", VLOOKUP($A839,Courses!$A:I, COLUMN(I839), 0))</f>
        <v/>
      </c>
      <c r="J839" s="72" t="str">
        <f>IF(ISBLANK(VLOOKUP($A839,Courses!$A:J, COLUMN(J839), 0)), "", VLOOKUP($A839,Courses!$A:J, COLUMN(J839), 0))</f>
        <v/>
      </c>
      <c r="K839" s="57" t="str">
        <f>IF(ISBLANK(VLOOKUP($A839,Courses!$A:K, COLUMN(K839), 0)), "", VLOOKUP($A839,Courses!$A:K, COLUMN(K839), 0))</f>
        <v>kauais_kekaha_gc_v2.zip</v>
      </c>
      <c r="L839" s="8" t="str">
        <f>IF(ISBLANK(VLOOKUP($A839,Courses!$A:L, COLUMN(L839), 0)), "", VLOOKUP($A839,Courses!$A:L, COLUMN(L839), 0))</f>
        <v>Steve Horn</v>
      </c>
      <c r="M839" s="8">
        <f>IF(ISBLANK(VLOOKUP($A839,Courses!$A:M, COLUMN(M839), 0)), "", VLOOKUP($A839,Courses!$A:M, COLUMN(M839), 0))</f>
        <v>12.4</v>
      </c>
      <c r="N839" s="9">
        <f>IF(ISBLANK(VLOOKUP($A839,Courses!$A:N, COLUMN(N839), 0)), "", VLOOKUP($A839,Courses!$A:N, COLUMN(N839), 0))</f>
        <v>39956</v>
      </c>
      <c r="O839" s="8" t="str">
        <f>IF(ISBLANK(VLOOKUP($A839,Courses!$A:O, COLUMN(O839), 0)), "", VLOOKUP($A839,Courses!$A:O, COLUMN(O839), 0))</f>
        <v>podunklagoon</v>
      </c>
      <c r="P839" s="8" t="str">
        <f>IF(ISBLANK(VLOOKUP($A839,Courses!$A:P, COLUMN(P839), 0)), "", VLOOKUP($A839,Courses!$A:P, COLUMN(P839), 0))</f>
        <v>pookela</v>
      </c>
      <c r="Q839" s="8" t="str">
        <f>IF(ISBLANK(VLOOKUP($A839,Courses!$A:Q, COLUMN(Q839), 0)), "", VLOOKUP($A839,Courses!$A:Q, COLUMN(Q839), 0))</f>
        <v/>
      </c>
      <c r="R839" s="8" t="str">
        <f>IF(ISBLANK(VLOOKUP($A839,Courses!$A:R, COLUMN(R839), 0)), "", VLOOKUP($A839,Courses!$A:R, COLUMN(R839), 0))</f>
        <v/>
      </c>
      <c r="S839" s="8" t="str">
        <f>IF(ISBLANK(VLOOKUP($A839,Courses!$A:S, COLUMN(S839), 0)), "", VLOOKUP($A839,Courses!$A:S, COLUMN(S839), 0))</f>
        <v/>
      </c>
      <c r="T839" s="8" t="str">
        <f>IF(ISBLANK(VLOOKUP($A839,Courses!$A:T, COLUMN(T839), 0)), "", VLOOKUP($A839,Courses!$A:T, COLUMN(T839), 0))</f>
        <v/>
      </c>
      <c r="U839" s="8" t="str">
        <f>IF(ISBLANK(VLOOKUP($A839,Courses!$A:U, COLUMN(U839), 0)), "", VLOOKUP($A839,Courses!$A:U, COLUMN(U839), 0))</f>
        <v/>
      </c>
      <c r="V839" s="8" t="str">
        <f>IF(ISBLANK(VLOOKUP($A839,Courses!$A:V, COLUMN(V839), 0)), "", VLOOKUP($A839,Courses!$A:V, COLUMN(V839), 0))</f>
        <v/>
      </c>
      <c r="W839" s="8" t="str">
        <f>IF(ISBLANK(VLOOKUP($A839,Courses!$A:W, COLUMN(W839), 0)), "", VLOOKUP($A839,Courses!$A:W, COLUMN(W839), 0))</f>
        <v/>
      </c>
      <c r="X839" s="8" t="str">
        <f>IF(ISBLANK(VLOOKUP($A839,Courses!$A:X, COLUMN(X839), 0)), "", VLOOKUP($A839,Courses!$A:X, COLUMN(X839), 0))</f>
        <v/>
      </c>
      <c r="Y839" s="8" t="str">
        <f>IF(ISBLANK(VLOOKUP($A839,Courses!$A:Y, COLUMN(Y839), 0)), "", VLOOKUP($A839,Courses!$A:Y, COLUMN(Y839), 0))</f>
        <v/>
      </c>
      <c r="Z839" s="8" t="str">
        <f>IF(ISBLANK(VLOOKUP($A839,Courses!$A:Z, COLUMN(Z839), 0)), "", VLOOKUP($A839,Courses!$A:Z, COLUMN(Z839), 0))</f>
        <v/>
      </c>
      <c r="AA839" s="8" t="str">
        <f>IF(ISBLANK(VLOOKUP($A839,Courses!$A:AA, COLUMN(AA839), 0)), "", VLOOKUP($A839,Courses!$A:AA, COLUMN(AA839), 0))</f>
        <v/>
      </c>
      <c r="AB839" s="8" t="str">
        <f>IF(ISBLANK(VLOOKUP($A839,Courses!$A:AB, COLUMN(AB839), 0)), "", VLOOKUP($A839,Courses!$A:AB, COLUMN(AB839), 0))</f>
        <v/>
      </c>
      <c r="AC839" s="8" t="str">
        <f>IF(ISBLANK(VLOOKUP($A839,Courses!$A:AC, COLUMN(AC839), 0)), "", VLOOKUP($A839,Courses!$A:AC, COLUMN(AC839), 0))</f>
        <v/>
      </c>
      <c r="AD839" s="8" t="str">
        <f>IF(ISBLANK(VLOOKUP($A839,Courses!$A:AD, COLUMN(AD839), 0)), "", VLOOKUP($A839,Courses!$A:AD, COLUMN(AD839), 0))</f>
        <v/>
      </c>
      <c r="AE839" s="8" t="str">
        <f>IF(ISBLANK(VLOOKUP($A839,Courses!$A:AE, COLUMN(AE839), 0)), "", VLOOKUP($A839,Courses!$A:AE, COLUMN(AE839), 0))</f>
        <v/>
      </c>
      <c r="AF839" s="8" t="str">
        <f>IF(ISBLANK(VLOOKUP($A839,Courses!$A:AF, COLUMN(AF839), 0)), "", VLOOKUP($A839,Courses!$A:AF, COLUMN(AF839), 0))</f>
        <v/>
      </c>
      <c r="AG839" s="8" t="str">
        <f>IF(ISBLANK(VLOOKUP($A839,Courses!$A:AG, COLUMN(AG839), 0)), "", VLOOKUP($A839,Courses!$A:AG, COLUMN(AG839), 0))</f>
        <v>Sp</v>
      </c>
      <c r="AH839" s="8">
        <f>IF(ISBLANK(VLOOKUP($A839,Courses!$A:AH, COLUMN(AH839), 0)), "", VLOOKUP($A839,Courses!$A:AH, COLUMN(AH839), 0))</f>
        <v>5</v>
      </c>
      <c r="AI839" s="8">
        <f>IF(ISBLANK(VLOOKUP($A839,Courses!$A:AI, COLUMN(AI839), 0)), "", VLOOKUP($A839,Courses!$A:AI, COLUMN(AI839), 0))</f>
        <v>3</v>
      </c>
      <c r="AJ839" s="8" t="str">
        <f>IF(ISBLANK(VLOOKUP($A839,Courses!$A:AJ, COLUMN(AJ839), 0)), "", VLOOKUP($A839,Courses!$A:AJ, COLUMN(AJ839), 0))</f>
        <v/>
      </c>
      <c r="AK839" s="8" t="str">
        <f>IF(ISBLANK(VLOOKUP($A839,Courses!$A:AK, COLUMN(AK839), 0)), "", VLOOKUP($A839,Courses!$A:AK, COLUMN(AK839), 0))</f>
        <v/>
      </c>
      <c r="AL839" s="8"/>
      <c r="AM839" s="8"/>
    </row>
    <row r="840" spans="1:39" ht="12.75" customHeight="1">
      <c r="A840" s="4">
        <v>604</v>
      </c>
      <c r="B840" s="4"/>
      <c r="C840" s="69" t="s">
        <v>2119</v>
      </c>
      <c r="D840" s="6" t="str">
        <f>IF(ISBLANK(VLOOKUP($A840,Courses!$A:D, COLUMN(D840), 0)), "", VLOOKUP($A840,Courses!$A:D, COLUMN(D840), 0))</f>
        <v>Hawaiian</v>
      </c>
      <c r="E840" s="7" t="str">
        <f>IF(ISBLANK(VLOOKUP($A840,Courses!$A:E, COLUMN(E840), 0)), "", VLOOKUP($A840,Courses!$A:E, COLUMN(E840), 0))</f>
        <v/>
      </c>
      <c r="F840" s="72" t="str">
        <f>IF(ISBLANK(VLOOKUP($A840,Courses!$A:F, COLUMN(F840), 0)), "", VLOOKUP($A840,Courses!$A:F, COLUMN(F840), 0))</f>
        <v>kaulani_bay_resort_hole13.jpg</v>
      </c>
      <c r="G840" s="72" t="str">
        <f>IF(ISBLANK(VLOOKUP($A840,Courses!$A:G, COLUMN(G840), 0)), "", VLOOKUP($A840,Courses!$A:G, COLUMN(G840), 0))</f>
        <v>kaulani_bay_resort_hole17.jpg</v>
      </c>
      <c r="H840" s="72" t="str">
        <f>IF(ISBLANK(VLOOKUP($A840,Courses!$A:H, COLUMN(H840), 0)), "", VLOOKUP($A840,Courses!$A:H, COLUMN(H840), 0))</f>
        <v/>
      </c>
      <c r="I840" s="72" t="str">
        <f>IF(ISBLANK(VLOOKUP($A840,Courses!$A:I, COLUMN(I840), 0)), "", VLOOKUP($A840,Courses!$A:I, COLUMN(I840), 0))</f>
        <v/>
      </c>
      <c r="J840" s="72" t="str">
        <f>IF(ISBLANK(VLOOKUP($A840,Courses!$A:J, COLUMN(J840), 0)), "", VLOOKUP($A840,Courses!$A:J, COLUMN(J840), 0))</f>
        <v/>
      </c>
      <c r="K840" s="57" t="str">
        <f>IF(ISBLANK(VLOOKUP($A840,Courses!$A:K, COLUMN(K840), 0)), "", VLOOKUP($A840,Courses!$A:K, COLUMN(K840), 0))</f>
        <v>kaulani_bay_resort.zip</v>
      </c>
      <c r="L840" s="8" t="str">
        <f>IF(ISBLANK(VLOOKUP($A840,Courses!$A:L, COLUMN(L840), 0)), "", VLOOKUP($A840,Courses!$A:L, COLUMN(L840), 0))</f>
        <v>Steve Opfer</v>
      </c>
      <c r="M840" s="8">
        <f>IF(ISBLANK(VLOOKUP($A840,Courses!$A:M, COLUMN(M840), 0)), "", VLOOKUP($A840,Courses!$A:M, COLUMN(M840), 0))</f>
        <v>8.9</v>
      </c>
      <c r="N840" s="9">
        <f>IF(ISBLANK(VLOOKUP($A840,Courses!$A:N, COLUMN(N840), 0)), "", VLOOKUP($A840,Courses!$A:N, COLUMN(N840), 0))</f>
        <v>37047</v>
      </c>
      <c r="O840" s="8" t="str">
        <f>IF(ISBLANK(VLOOKUP($A840,Courses!$A:O, COLUMN(O840), 0)), "", VLOOKUP($A840,Courses!$A:O, COLUMN(O840), 0))</f>
        <v>opfer1</v>
      </c>
      <c r="P840" s="8" t="str">
        <f>IF(ISBLANK(VLOOKUP($A840,Courses!$A:P, COLUMN(P840), 0)), "", VLOOKUP($A840,Courses!$A:P, COLUMN(P840), 0))</f>
        <v>parkland</v>
      </c>
      <c r="Q840" s="8" t="str">
        <f>IF(ISBLANK(VLOOKUP($A840,Courses!$A:Q, COLUMN(Q840), 0)), "", VLOOKUP($A840,Courses!$A:Q, COLUMN(Q840), 0))</f>
        <v/>
      </c>
      <c r="R840" s="8" t="str">
        <f>IF(ISBLANK(VLOOKUP($A840,Courses!$A:R, COLUMN(R840), 0)), "", VLOOKUP($A840,Courses!$A:R, COLUMN(R840), 0))</f>
        <v/>
      </c>
      <c r="S840" s="8" t="str">
        <f>IF(ISBLANK(VLOOKUP($A840,Courses!$A:S, COLUMN(S840), 0)), "", VLOOKUP($A840,Courses!$A:S, COLUMN(S840), 0))</f>
        <v/>
      </c>
      <c r="T840" s="8" t="str">
        <f>IF(ISBLANK(VLOOKUP($A840,Courses!$A:T, COLUMN(T840), 0)), "", VLOOKUP($A840,Courses!$A:T, COLUMN(T840), 0))</f>
        <v/>
      </c>
      <c r="U840" s="8" t="str">
        <f>IF(ISBLANK(VLOOKUP($A840,Courses!$A:U, COLUMN(U840), 0)), "", VLOOKUP($A840,Courses!$A:U, COLUMN(U840), 0))</f>
        <v/>
      </c>
      <c r="V840" s="8" t="str">
        <f>IF(ISBLANK(VLOOKUP($A840,Courses!$A:V, COLUMN(V840), 0)), "", VLOOKUP($A840,Courses!$A:V, COLUMN(V840), 0))</f>
        <v/>
      </c>
      <c r="W840" s="8" t="str">
        <f>IF(ISBLANK(VLOOKUP($A840,Courses!$A:W, COLUMN(W840), 0)), "", VLOOKUP($A840,Courses!$A:W, COLUMN(W840), 0))</f>
        <v/>
      </c>
      <c r="X840" s="8" t="str">
        <f>IF(ISBLANK(VLOOKUP($A840,Courses!$A:X, COLUMN(X840), 0)), "", VLOOKUP($A840,Courses!$A:X, COLUMN(X840), 0))</f>
        <v/>
      </c>
      <c r="Y840" s="8" t="str">
        <f>IF(ISBLANK(VLOOKUP($A840,Courses!$A:Y, COLUMN(Y840), 0)), "", VLOOKUP($A840,Courses!$A:Y, COLUMN(Y840), 0))</f>
        <v/>
      </c>
      <c r="Z840" s="8" t="str">
        <f>IF(ISBLANK(VLOOKUP($A840,Courses!$A:Z, COLUMN(Z840), 0)), "", VLOOKUP($A840,Courses!$A:Z, COLUMN(Z840), 0))</f>
        <v/>
      </c>
      <c r="AA840" s="8" t="str">
        <f>IF(ISBLANK(VLOOKUP($A840,Courses!$A:AA, COLUMN(AA840), 0)), "", VLOOKUP($A840,Courses!$A:AA, COLUMN(AA840), 0))</f>
        <v/>
      </c>
      <c r="AB840" s="8" t="str">
        <f>IF(ISBLANK(VLOOKUP($A840,Courses!$A:AB, COLUMN(AB840), 0)), "", VLOOKUP($A840,Courses!$A:AB, COLUMN(AB840), 0))</f>
        <v/>
      </c>
      <c r="AC840" s="8" t="str">
        <f>IF(ISBLANK(VLOOKUP($A840,Courses!$A:AC, COLUMN(AC840), 0)), "", VLOOKUP($A840,Courses!$A:AC, COLUMN(AC840), 0))</f>
        <v/>
      </c>
      <c r="AD840" s="8" t="str">
        <f>IF(ISBLANK(VLOOKUP($A840,Courses!$A:AD, COLUMN(AD840), 0)), "", VLOOKUP($A840,Courses!$A:AD, COLUMN(AD840), 0))</f>
        <v/>
      </c>
      <c r="AE840" s="8" t="str">
        <f>IF(ISBLANK(VLOOKUP($A840,Courses!$A:AE, COLUMN(AE840), 0)), "", VLOOKUP($A840,Courses!$A:AE, COLUMN(AE840), 0))</f>
        <v/>
      </c>
      <c r="AF840" s="8" t="str">
        <f>IF(ISBLANK(VLOOKUP($A840,Courses!$A:AF, COLUMN(AF840), 0)), "", VLOOKUP($A840,Courses!$A:AF, COLUMN(AF840), 0))</f>
        <v/>
      </c>
      <c r="AG840" s="8">
        <f>IF(ISBLANK(VLOOKUP($A840,Courses!$A:AG, COLUMN(AG840), 0)), "", VLOOKUP($A840,Courses!$A:AG, COLUMN(AG840), 0))</f>
        <v>13</v>
      </c>
      <c r="AH840" s="8">
        <f>IF(ISBLANK(VLOOKUP($A840,Courses!$A:AH, COLUMN(AH840), 0)), "", VLOOKUP($A840,Courses!$A:AH, COLUMN(AH840), 0))</f>
        <v>17</v>
      </c>
      <c r="AI840" s="8" t="str">
        <f>IF(ISBLANK(VLOOKUP($A840,Courses!$A:AI, COLUMN(AI840), 0)), "", VLOOKUP($A840,Courses!$A:AI, COLUMN(AI840), 0))</f>
        <v/>
      </c>
      <c r="AJ840" s="8" t="str">
        <f>IF(ISBLANK(VLOOKUP($A840,Courses!$A:AJ, COLUMN(AJ840), 0)), "", VLOOKUP($A840,Courses!$A:AJ, COLUMN(AJ840), 0))</f>
        <v/>
      </c>
      <c r="AK840" s="8" t="str">
        <f>IF(ISBLANK(VLOOKUP($A840,Courses!$A:AK, COLUMN(AK840), 0)), "", VLOOKUP($A840,Courses!$A:AK, COLUMN(AK840), 0))</f>
        <v/>
      </c>
      <c r="AL840" s="8"/>
      <c r="AM840" s="8"/>
    </row>
    <row r="841" spans="1:39" ht="12.75" customHeight="1">
      <c r="A841" s="4">
        <v>605</v>
      </c>
      <c r="B841" s="4"/>
      <c r="C841" s="69" t="s">
        <v>2121</v>
      </c>
      <c r="D841" s="6" t="str">
        <f>IF(ISBLANK(VLOOKUP($A841,Courses!$A:D, COLUMN(D841), 0)), "", VLOOKUP($A841,Courses!$A:D, COLUMN(D841), 0))</f>
        <v>Links-Like</v>
      </c>
      <c r="E841" s="7" t="str">
        <f>IF(ISBLANK(VLOOKUP($A841,Courses!$A:E, COLUMN(E841), 0)), "", VLOOKUP($A841,Courses!$A:E, COLUMN(E841), 0))</f>
        <v/>
      </c>
      <c r="F841" s="72" t="str">
        <f>IF(ISBLANK(VLOOKUP($A841,Courses!$A:F, COLUMN(F841), 0)), "", VLOOKUP($A841,Courses!$A:F, COLUMN(F841), 0))</f>
        <v>kauri_hills_gc_hole02.jpg</v>
      </c>
      <c r="G841" s="72" t="str">
        <f>IF(ISBLANK(VLOOKUP($A841,Courses!$A:G, COLUMN(G841), 0)), "", VLOOKUP($A841,Courses!$A:G, COLUMN(G841), 0))</f>
        <v>kauri_hills_gc_hole04.jpg</v>
      </c>
      <c r="H841" s="72" t="str">
        <f>IF(ISBLANK(VLOOKUP($A841,Courses!$A:H, COLUMN(H841), 0)), "", VLOOKUP($A841,Courses!$A:H, COLUMN(H841), 0))</f>
        <v/>
      </c>
      <c r="I841" s="72" t="str">
        <f>IF(ISBLANK(VLOOKUP($A841,Courses!$A:I, COLUMN(I841), 0)), "", VLOOKUP($A841,Courses!$A:I, COLUMN(I841), 0))</f>
        <v/>
      </c>
      <c r="J841" s="72" t="str">
        <f>IF(ISBLANK(VLOOKUP($A841,Courses!$A:J, COLUMN(J841), 0)), "", VLOOKUP($A841,Courses!$A:J, COLUMN(J841), 0))</f>
        <v/>
      </c>
      <c r="K841" s="57" t="str">
        <f>IF(ISBLANK(VLOOKUP($A841,Courses!$A:K, COLUMN(K841), 0)), "", VLOOKUP($A841,Courses!$A:K, COLUMN(K841), 0))</f>
        <v>kauri_hills_gc.zip</v>
      </c>
      <c r="L841" s="8" t="str">
        <f>IF(ISBLANK(VLOOKUP($A841,Courses!$A:L, COLUMN(L841), 0)), "", VLOOKUP($A841,Courses!$A:L, COLUMN(L841), 0))</f>
        <v>Mark (Hux) Huxford</v>
      </c>
      <c r="M841" s="8">
        <f>IF(ISBLANK(VLOOKUP($A841,Courses!$A:M, COLUMN(M841), 0)), "", VLOOKUP($A841,Courses!$A:M, COLUMN(M841), 0))</f>
        <v>10.199999999999999</v>
      </c>
      <c r="N841" s="9">
        <f>IF(ISBLANK(VLOOKUP($A841,Courses!$A:N, COLUMN(N841), 0)), "", VLOOKUP($A841,Courses!$A:N, COLUMN(N841), 0))</f>
        <v>36934</v>
      </c>
      <c r="O841" s="8" t="str">
        <f>IF(ISBLANK(VLOOKUP($A841,Courses!$A:O, COLUMN(O841), 0)), "", VLOOKUP($A841,Courses!$A:O, COLUMN(O841), 0))</f>
        <v>august</v>
      </c>
      <c r="P841" s="8" t="str">
        <f>IF(ISBLANK(VLOOKUP($A841,Courses!$A:P, COLUMN(P841), 0)), "", VLOOKUP($A841,Courses!$A:P, COLUMN(P841), 0))</f>
        <v>augusta2001</v>
      </c>
      <c r="Q841" s="8" t="str">
        <f>IF(ISBLANK(VLOOKUP($A841,Courses!$A:Q, COLUMN(Q841), 0)), "", VLOOKUP($A841,Courses!$A:Q, COLUMN(Q841), 0))</f>
        <v>headgatever_2</v>
      </c>
      <c r="R841" s="8" t="str">
        <f>IF(ISBLANK(VLOOKUP($A841,Courses!$A:R, COLUMN(R841), 0)), "", VLOOKUP($A841,Courses!$A:R, COLUMN(R841), 0))</f>
        <v>kaurihillslib</v>
      </c>
      <c r="S841" s="8" t="str">
        <f>IF(ISBLANK(VLOOKUP($A841,Courses!$A:S, COLUMN(S841), 0)), "", VLOOKUP($A841,Courses!$A:S, COLUMN(S841), 0))</f>
        <v>lagalochan</v>
      </c>
      <c r="T841" s="8" t="str">
        <f>IF(ISBLANK(VLOOKUP($A841,Courses!$A:T, COLUMN(T841), 0)), "", VLOOKUP($A841,Courses!$A:T, COLUMN(T841), 0))</f>
        <v/>
      </c>
      <c r="U841" s="8" t="str">
        <f>IF(ISBLANK(VLOOKUP($A841,Courses!$A:U, COLUMN(U841), 0)), "", VLOOKUP($A841,Courses!$A:U, COLUMN(U841), 0))</f>
        <v/>
      </c>
      <c r="V841" s="8" t="str">
        <f>IF(ISBLANK(VLOOKUP($A841,Courses!$A:V, COLUMN(V841), 0)), "", VLOOKUP($A841,Courses!$A:V, COLUMN(V841), 0))</f>
        <v/>
      </c>
      <c r="W841" s="8" t="str">
        <f>IF(ISBLANK(VLOOKUP($A841,Courses!$A:W, COLUMN(W841), 0)), "", VLOOKUP($A841,Courses!$A:W, COLUMN(W841), 0))</f>
        <v/>
      </c>
      <c r="X841" s="8" t="str">
        <f>IF(ISBLANK(VLOOKUP($A841,Courses!$A:X, COLUMN(X841), 0)), "", VLOOKUP($A841,Courses!$A:X, COLUMN(X841), 0))</f>
        <v/>
      </c>
      <c r="Y841" s="8" t="str">
        <f>IF(ISBLANK(VLOOKUP($A841,Courses!$A:Y, COLUMN(Y841), 0)), "", VLOOKUP($A841,Courses!$A:Y, COLUMN(Y841), 0))</f>
        <v/>
      </c>
      <c r="Z841" s="8" t="str">
        <f>IF(ISBLANK(VLOOKUP($A841,Courses!$A:Z, COLUMN(Z841), 0)), "", VLOOKUP($A841,Courses!$A:Z, COLUMN(Z841), 0))</f>
        <v/>
      </c>
      <c r="AA841" s="8" t="str">
        <f>IF(ISBLANK(VLOOKUP($A841,Courses!$A:AA, COLUMN(AA841), 0)), "", VLOOKUP($A841,Courses!$A:AA, COLUMN(AA841), 0))</f>
        <v/>
      </c>
      <c r="AB841" s="8" t="str">
        <f>IF(ISBLANK(VLOOKUP($A841,Courses!$A:AB, COLUMN(AB841), 0)), "", VLOOKUP($A841,Courses!$A:AB, COLUMN(AB841), 0))</f>
        <v/>
      </c>
      <c r="AC841" s="8" t="str">
        <f>IF(ISBLANK(VLOOKUP($A841,Courses!$A:AC, COLUMN(AC841), 0)), "", VLOOKUP($A841,Courses!$A:AC, COLUMN(AC841), 0))</f>
        <v/>
      </c>
      <c r="AD841" s="8" t="str">
        <f>IF(ISBLANK(VLOOKUP($A841,Courses!$A:AD, COLUMN(AD841), 0)), "", VLOOKUP($A841,Courses!$A:AD, COLUMN(AD841), 0))</f>
        <v/>
      </c>
      <c r="AE841" s="8" t="str">
        <f>IF(ISBLANK(VLOOKUP($A841,Courses!$A:AE, COLUMN(AE841), 0)), "", VLOOKUP($A841,Courses!$A:AE, COLUMN(AE841), 0))</f>
        <v/>
      </c>
      <c r="AF841" s="8" t="str">
        <f>IF(ISBLANK(VLOOKUP($A841,Courses!$A:AF, COLUMN(AF841), 0)), "", VLOOKUP($A841,Courses!$A:AF, COLUMN(AF841), 0))</f>
        <v/>
      </c>
      <c r="AG841" s="8">
        <f>IF(ISBLANK(VLOOKUP($A841,Courses!$A:AG, COLUMN(AG841), 0)), "", VLOOKUP($A841,Courses!$A:AG, COLUMN(AG841), 0))</f>
        <v>2</v>
      </c>
      <c r="AH841" s="8">
        <f>IF(ISBLANK(VLOOKUP($A841,Courses!$A:AH, COLUMN(AH841), 0)), "", VLOOKUP($A841,Courses!$A:AH, COLUMN(AH841), 0))</f>
        <v>4</v>
      </c>
      <c r="AI841" s="8" t="str">
        <f>IF(ISBLANK(VLOOKUP($A841,Courses!$A:AI, COLUMN(AI841), 0)), "", VLOOKUP($A841,Courses!$A:AI, COLUMN(AI841), 0))</f>
        <v/>
      </c>
      <c r="AJ841" s="8" t="str">
        <f>IF(ISBLANK(VLOOKUP($A841,Courses!$A:AJ, COLUMN(AJ841), 0)), "", VLOOKUP($A841,Courses!$A:AJ, COLUMN(AJ841), 0))</f>
        <v/>
      </c>
      <c r="AK841" s="8" t="str">
        <f>IF(ISBLANK(VLOOKUP($A841,Courses!$A:AK, COLUMN(AK841), 0)), "", VLOOKUP($A841,Courses!$A:AK, COLUMN(AK841), 0))</f>
        <v/>
      </c>
      <c r="AL841" s="8"/>
      <c r="AM841" s="8"/>
    </row>
    <row r="842" spans="1:39" ht="12.75" customHeight="1">
      <c r="A842" s="4">
        <v>606</v>
      </c>
      <c r="B842" s="4"/>
      <c r="C842" s="69" t="s">
        <v>2125</v>
      </c>
      <c r="D842" s="6" t="str">
        <f>IF(ISBLANK(VLOOKUP($A842,Courses!$A:D, COLUMN(D842), 0)), "", VLOOKUP($A842,Courses!$A:D, COLUMN(D842), 0))</f>
        <v>Oceanside</v>
      </c>
      <c r="E842" s="7" t="str">
        <f>IF(ISBLANK(VLOOKUP($A842,Courses!$A:E, COLUMN(E842), 0)), "", VLOOKUP($A842,Courses!$A:E, COLUMN(E842), 0))</f>
        <v/>
      </c>
      <c r="F842" s="72" t="str">
        <f>IF(ISBLANK(VLOOKUP($A842,Courses!$A:F, COLUMN(F842), 0)), "", VLOOKUP($A842,Courses!$A:F, COLUMN(F842), 0))</f>
        <v>keansburg_bay_gc_hole01.jpg</v>
      </c>
      <c r="G842" s="72" t="str">
        <f>IF(ISBLANK(VLOOKUP($A842,Courses!$A:G, COLUMN(G842), 0)), "", VLOOKUP($A842,Courses!$A:G, COLUMN(G842), 0))</f>
        <v>keansburg_bay_gc_hole10.jpg</v>
      </c>
      <c r="H842" s="72" t="str">
        <f>IF(ISBLANK(VLOOKUP($A842,Courses!$A:H, COLUMN(H842), 0)), "", VLOOKUP($A842,Courses!$A:H, COLUMN(H842), 0))</f>
        <v/>
      </c>
      <c r="I842" s="72" t="str">
        <f>IF(ISBLANK(VLOOKUP($A842,Courses!$A:I, COLUMN(I842), 0)), "", VLOOKUP($A842,Courses!$A:I, COLUMN(I842), 0))</f>
        <v/>
      </c>
      <c r="J842" s="72" t="str">
        <f>IF(ISBLANK(VLOOKUP($A842,Courses!$A:J, COLUMN(J842), 0)), "", VLOOKUP($A842,Courses!$A:J, COLUMN(J842), 0))</f>
        <v/>
      </c>
      <c r="K842" s="57" t="str">
        <f>IF(ISBLANK(VLOOKUP($A842,Courses!$A:K, COLUMN(K842), 0)), "", VLOOKUP($A842,Courses!$A:K, COLUMN(K842), 0))</f>
        <v>keansburg_bay_gc.zip</v>
      </c>
      <c r="L842" s="8" t="str">
        <f>IF(ISBLANK(VLOOKUP($A842,Courses!$A:L, COLUMN(L842), 0)), "", VLOOKUP($A842,Courses!$A:L, COLUMN(L842), 0))</f>
        <v>Keith Fisher</v>
      </c>
      <c r="M842" s="8">
        <f>IF(ISBLANK(VLOOKUP($A842,Courses!$A:M, COLUMN(M842), 0)), "", VLOOKUP($A842,Courses!$A:M, COLUMN(M842), 0))</f>
        <v>3</v>
      </c>
      <c r="N842" s="9">
        <f>IF(ISBLANK(VLOOKUP($A842,Courses!$A:N, COLUMN(N842), 0)), "", VLOOKUP($A842,Courses!$A:N, COLUMN(N842), 0))</f>
        <v>36787</v>
      </c>
      <c r="O842" s="8" t="str">
        <f>IF(ISBLANK(VLOOKUP($A842,Courses!$A:O, COLUMN(O842), 0)), "", VLOOKUP($A842,Courses!$A:O, COLUMN(O842), 0))</f>
        <v>arrowheadver2</v>
      </c>
      <c r="P842" s="8" t="str">
        <f>IF(ISBLANK(VLOOKUP($A842,Courses!$A:P, COLUMN(P842), 0)), "", VLOOKUP($A842,Courses!$A:P, COLUMN(P842), 0))</f>
        <v>chippewa</v>
      </c>
      <c r="Q842" s="8" t="str">
        <f>IF(ISBLANK(VLOOKUP($A842,Courses!$A:Q, COLUMN(Q842), 0)), "", VLOOKUP($A842,Courses!$A:Q, COLUMN(Q842), 0))</f>
        <v>diamondknolls</v>
      </c>
      <c r="R842" s="8" t="str">
        <f>IF(ISBLANK(VLOOKUP($A842,Courses!$A:R, COLUMN(R842), 0)), "", VLOOKUP($A842,Courses!$A:R, COLUMN(R842), 0))</f>
        <v>headgatever_2</v>
      </c>
      <c r="S842" s="8" t="str">
        <f>IF(ISBLANK(VLOOKUP($A842,Courses!$A:S, COLUMN(S842), 0)), "", VLOOKUP($A842,Courses!$A:S, COLUMN(S842), 0))</f>
        <v>kakadu</v>
      </c>
      <c r="T842" s="8" t="str">
        <f>IF(ISBLANK(VLOOKUP($A842,Courses!$A:T, COLUMN(T842), 0)), "", VLOOKUP($A842,Courses!$A:T, COLUMN(T842), 0))</f>
        <v>spiritlake</v>
      </c>
      <c r="U842" s="8" t="str">
        <f>IF(ISBLANK(VLOOKUP($A842,Courses!$A:U, COLUMN(U842), 0)), "", VLOOKUP($A842,Courses!$A:U, COLUMN(U842), 0))</f>
        <v/>
      </c>
      <c r="V842" s="8" t="str">
        <f>IF(ISBLANK(VLOOKUP($A842,Courses!$A:V, COLUMN(V842), 0)), "", VLOOKUP($A842,Courses!$A:V, COLUMN(V842), 0))</f>
        <v/>
      </c>
      <c r="W842" s="8" t="str">
        <f>IF(ISBLANK(VLOOKUP($A842,Courses!$A:W, COLUMN(W842), 0)), "", VLOOKUP($A842,Courses!$A:W, COLUMN(W842), 0))</f>
        <v/>
      </c>
      <c r="X842" s="8" t="str">
        <f>IF(ISBLANK(VLOOKUP($A842,Courses!$A:X, COLUMN(X842), 0)), "", VLOOKUP($A842,Courses!$A:X, COLUMN(X842), 0))</f>
        <v/>
      </c>
      <c r="Y842" s="8" t="str">
        <f>IF(ISBLANK(VLOOKUP($A842,Courses!$A:Y, COLUMN(Y842), 0)), "", VLOOKUP($A842,Courses!$A:Y, COLUMN(Y842), 0))</f>
        <v/>
      </c>
      <c r="Z842" s="8" t="str">
        <f>IF(ISBLANK(VLOOKUP($A842,Courses!$A:Z, COLUMN(Z842), 0)), "", VLOOKUP($A842,Courses!$A:Z, COLUMN(Z842), 0))</f>
        <v/>
      </c>
      <c r="AA842" s="8" t="str">
        <f>IF(ISBLANK(VLOOKUP($A842,Courses!$A:AA, COLUMN(AA842), 0)), "", VLOOKUP($A842,Courses!$A:AA, COLUMN(AA842), 0))</f>
        <v/>
      </c>
      <c r="AB842" s="8" t="str">
        <f>IF(ISBLANK(VLOOKUP($A842,Courses!$A:AB, COLUMN(AB842), 0)), "", VLOOKUP($A842,Courses!$A:AB, COLUMN(AB842), 0))</f>
        <v/>
      </c>
      <c r="AC842" s="8" t="str">
        <f>IF(ISBLANK(VLOOKUP($A842,Courses!$A:AC, COLUMN(AC842), 0)), "", VLOOKUP($A842,Courses!$A:AC, COLUMN(AC842), 0))</f>
        <v/>
      </c>
      <c r="AD842" s="8" t="str">
        <f>IF(ISBLANK(VLOOKUP($A842,Courses!$A:AD, COLUMN(AD842), 0)), "", VLOOKUP($A842,Courses!$A:AD, COLUMN(AD842), 0))</f>
        <v/>
      </c>
      <c r="AE842" s="8" t="str">
        <f>IF(ISBLANK(VLOOKUP($A842,Courses!$A:AE, COLUMN(AE842), 0)), "", VLOOKUP($A842,Courses!$A:AE, COLUMN(AE842), 0))</f>
        <v/>
      </c>
      <c r="AF842" s="8" t="str">
        <f>IF(ISBLANK(VLOOKUP($A842,Courses!$A:AF, COLUMN(AF842), 0)), "", VLOOKUP($A842,Courses!$A:AF, COLUMN(AF842), 0))</f>
        <v/>
      </c>
      <c r="AG842" s="8">
        <f>IF(ISBLANK(VLOOKUP($A842,Courses!$A:AG, COLUMN(AG842), 0)), "", VLOOKUP($A842,Courses!$A:AG, COLUMN(AG842), 0))</f>
        <v>1</v>
      </c>
      <c r="AH842" s="8">
        <f>IF(ISBLANK(VLOOKUP($A842,Courses!$A:AH, COLUMN(AH842), 0)), "", VLOOKUP($A842,Courses!$A:AH, COLUMN(AH842), 0))</f>
        <v>10</v>
      </c>
      <c r="AI842" s="8" t="str">
        <f>IF(ISBLANK(VLOOKUP($A842,Courses!$A:AI, COLUMN(AI842), 0)), "", VLOOKUP($A842,Courses!$A:AI, COLUMN(AI842), 0))</f>
        <v/>
      </c>
      <c r="AJ842" s="8" t="str">
        <f>IF(ISBLANK(VLOOKUP($A842,Courses!$A:AJ, COLUMN(AJ842), 0)), "", VLOOKUP($A842,Courses!$A:AJ, COLUMN(AJ842), 0))</f>
        <v/>
      </c>
      <c r="AK842" s="8" t="str">
        <f>IF(ISBLANK(VLOOKUP($A842,Courses!$A:AK, COLUMN(AK842), 0)), "", VLOOKUP($A842,Courses!$A:AK, COLUMN(AK842), 0))</f>
        <v/>
      </c>
      <c r="AL842" s="8"/>
      <c r="AM842" s="8"/>
    </row>
    <row r="843" spans="1:39" ht="12.75" customHeight="1">
      <c r="A843" s="4">
        <v>607</v>
      </c>
      <c r="B843" s="4"/>
      <c r="C843" s="69" t="s">
        <v>2127</v>
      </c>
      <c r="D843" s="6" t="str">
        <f>IF(ISBLANK(VLOOKUP($A843,Courses!$A:D, COLUMN(D843), 0)), "", VLOOKUP($A843,Courses!$A:D, COLUMN(D843), 0))</f>
        <v>Mtn valley</v>
      </c>
      <c r="E843" s="7" t="str">
        <f>IF(ISBLANK(VLOOKUP($A843,Courses!$A:E, COLUMN(E843), 0)), "", VLOOKUP($A843,Courses!$A:E, COLUMN(E843), 0))</f>
        <v/>
      </c>
      <c r="F843" s="72" t="str">
        <f>IF(ISBLANK(VLOOKUP($A843,Courses!$A:F, COLUMN(F843), 0)), "", VLOOKUP($A843,Courses!$A:F, COLUMN(F843), 0))</f>
        <v>kelvin_waters_hole01.jpg</v>
      </c>
      <c r="G843" s="72" t="str">
        <f>IF(ISBLANK(VLOOKUP($A843,Courses!$A:G, COLUMN(G843), 0)), "", VLOOKUP($A843,Courses!$A:G, COLUMN(G843), 0))</f>
        <v>kelvin_waters_hole10.jpg</v>
      </c>
      <c r="H843" s="72" t="str">
        <f>IF(ISBLANK(VLOOKUP($A843,Courses!$A:H, COLUMN(H843), 0)), "", VLOOKUP($A843,Courses!$A:H, COLUMN(H843), 0))</f>
        <v/>
      </c>
      <c r="I843" s="72" t="str">
        <f>IF(ISBLANK(VLOOKUP($A843,Courses!$A:I, COLUMN(I843), 0)), "", VLOOKUP($A843,Courses!$A:I, COLUMN(I843), 0))</f>
        <v/>
      </c>
      <c r="J843" s="72" t="str">
        <f>IF(ISBLANK(VLOOKUP($A843,Courses!$A:J, COLUMN(J843), 0)), "", VLOOKUP($A843,Courses!$A:J, COLUMN(J843), 0))</f>
        <v/>
      </c>
      <c r="K843" s="57" t="str">
        <f>IF(ISBLANK(VLOOKUP($A843,Courses!$A:K, COLUMN(K843), 0)), "", VLOOKUP($A843,Courses!$A:K, COLUMN(K843), 0))</f>
        <v>kelvin_waters.zip</v>
      </c>
      <c r="L843" s="8" t="str">
        <f>IF(ISBLANK(VLOOKUP($A843,Courses!$A:L, COLUMN(L843), 0)), "", VLOOKUP($A843,Courses!$A:L, COLUMN(L843), 0))</f>
        <v>Fade</v>
      </c>
      <c r="M843" s="8">
        <f>IF(ISBLANK(VLOOKUP($A843,Courses!$A:M, COLUMN(M843), 0)), "", VLOOKUP($A843,Courses!$A:M, COLUMN(M843), 0))</f>
        <v>5.0999999999999996</v>
      </c>
      <c r="N843" s="9">
        <f>IF(ISBLANK(VLOOKUP($A843,Courses!$A:N, COLUMN(N843), 0)), "", VLOOKUP($A843,Courses!$A:N, COLUMN(N843), 0))</f>
        <v>37122</v>
      </c>
      <c r="O843" s="8" t="str">
        <f>IF(ISBLANK(VLOOKUP($A843,Courses!$A:O, COLUMN(O843), 0)), "", VLOOKUP($A843,Courses!$A:O, COLUMN(O843), 0))</f>
        <v>august</v>
      </c>
      <c r="P843" s="8" t="str">
        <f>IF(ISBLANK(VLOOKUP($A843,Courses!$A:P, COLUMN(P843), 0)), "", VLOOKUP($A843,Courses!$A:P, COLUMN(P843), 0))</f>
        <v>augusta2001</v>
      </c>
      <c r="Q843" s="8" t="str">
        <f>IF(ISBLANK(VLOOKUP($A843,Courses!$A:Q, COLUMN(Q843), 0)), "", VLOOKUP($A843,Courses!$A:Q, COLUMN(Q843), 0))</f>
        <v>aviemore</v>
      </c>
      <c r="R843" s="8" t="str">
        <f>IF(ISBLANK(VLOOKUP($A843,Courses!$A:R, COLUMN(R843), 0)), "", VLOOKUP($A843,Courses!$A:R, COLUMN(R843), 0))</f>
        <v>chippewa</v>
      </c>
      <c r="S843" s="8" t="str">
        <f>IF(ISBLANK(VLOOKUP($A843,Courses!$A:S, COLUMN(S843), 0)), "", VLOOKUP($A843,Courses!$A:S, COLUMN(S843), 0))</f>
        <v>island</v>
      </c>
      <c r="T843" s="8" t="str">
        <f>IF(ISBLANK(VLOOKUP($A843,Courses!$A:T, COLUMN(T843), 0)), "", VLOOKUP($A843,Courses!$A:T, COLUMN(T843), 0))</f>
        <v>opfer1</v>
      </c>
      <c r="U843" s="8" t="str">
        <f>IF(ISBLANK(VLOOKUP($A843,Courses!$A:U, COLUMN(U843), 0)), "", VLOOKUP($A843,Courses!$A:U, COLUMN(U843), 0))</f>
        <v>parkland</v>
      </c>
      <c r="V843" s="8" t="str">
        <f>IF(ISBLANK(VLOOKUP($A843,Courses!$A:V, COLUMN(V843), 0)), "", VLOOKUP($A843,Courses!$A:V, COLUMN(V843), 0))</f>
        <v/>
      </c>
      <c r="W843" s="8" t="str">
        <f>IF(ISBLANK(VLOOKUP($A843,Courses!$A:W, COLUMN(W843), 0)), "", VLOOKUP($A843,Courses!$A:W, COLUMN(W843), 0))</f>
        <v/>
      </c>
      <c r="X843" s="8" t="str">
        <f>IF(ISBLANK(VLOOKUP($A843,Courses!$A:X, COLUMN(X843), 0)), "", VLOOKUP($A843,Courses!$A:X, COLUMN(X843), 0))</f>
        <v/>
      </c>
      <c r="Y843" s="8" t="str">
        <f>IF(ISBLANK(VLOOKUP($A843,Courses!$A:Y, COLUMN(Y843), 0)), "", VLOOKUP($A843,Courses!$A:Y, COLUMN(Y843), 0))</f>
        <v/>
      </c>
      <c r="Z843" s="8" t="str">
        <f>IF(ISBLANK(VLOOKUP($A843,Courses!$A:Z, COLUMN(Z843), 0)), "", VLOOKUP($A843,Courses!$A:Z, COLUMN(Z843), 0))</f>
        <v/>
      </c>
      <c r="AA843" s="8" t="str">
        <f>IF(ISBLANK(VLOOKUP($A843,Courses!$A:AA, COLUMN(AA843), 0)), "", VLOOKUP($A843,Courses!$A:AA, COLUMN(AA843), 0))</f>
        <v/>
      </c>
      <c r="AB843" s="8" t="str">
        <f>IF(ISBLANK(VLOOKUP($A843,Courses!$A:AB, COLUMN(AB843), 0)), "", VLOOKUP($A843,Courses!$A:AB, COLUMN(AB843), 0))</f>
        <v/>
      </c>
      <c r="AC843" s="8" t="str">
        <f>IF(ISBLANK(VLOOKUP($A843,Courses!$A:AC, COLUMN(AC843), 0)), "", VLOOKUP($A843,Courses!$A:AC, COLUMN(AC843), 0))</f>
        <v/>
      </c>
      <c r="AD843" s="8" t="str">
        <f>IF(ISBLANK(VLOOKUP($A843,Courses!$A:AD, COLUMN(AD843), 0)), "", VLOOKUP($A843,Courses!$A:AD, COLUMN(AD843), 0))</f>
        <v/>
      </c>
      <c r="AE843" s="8" t="str">
        <f>IF(ISBLANK(VLOOKUP($A843,Courses!$A:AE, COLUMN(AE843), 0)), "", VLOOKUP($A843,Courses!$A:AE, COLUMN(AE843), 0))</f>
        <v/>
      </c>
      <c r="AF843" s="8" t="str">
        <f>IF(ISBLANK(VLOOKUP($A843,Courses!$A:AF, COLUMN(AF843), 0)), "", VLOOKUP($A843,Courses!$A:AF, COLUMN(AF843), 0))</f>
        <v/>
      </c>
      <c r="AG843" s="8">
        <f>IF(ISBLANK(VLOOKUP($A843,Courses!$A:AG, COLUMN(AG843), 0)), "", VLOOKUP($A843,Courses!$A:AG, COLUMN(AG843), 0))</f>
        <v>1</v>
      </c>
      <c r="AH843" s="8">
        <f>IF(ISBLANK(VLOOKUP($A843,Courses!$A:AH, COLUMN(AH843), 0)), "", VLOOKUP($A843,Courses!$A:AH, COLUMN(AH843), 0))</f>
        <v>10</v>
      </c>
      <c r="AI843" s="8" t="str">
        <f>IF(ISBLANK(VLOOKUP($A843,Courses!$A:AI, COLUMN(AI843), 0)), "", VLOOKUP($A843,Courses!$A:AI, COLUMN(AI843), 0))</f>
        <v/>
      </c>
      <c r="AJ843" s="8" t="str">
        <f>IF(ISBLANK(VLOOKUP($A843,Courses!$A:AJ, COLUMN(AJ843), 0)), "", VLOOKUP($A843,Courses!$A:AJ, COLUMN(AJ843), 0))</f>
        <v/>
      </c>
      <c r="AK843" s="8" t="str">
        <f>IF(ISBLANK(VLOOKUP($A843,Courses!$A:AK, COLUMN(AK843), 0)), "", VLOOKUP($A843,Courses!$A:AK, COLUMN(AK843), 0))</f>
        <v/>
      </c>
      <c r="AL843" s="8"/>
      <c r="AM843" s="8"/>
    </row>
    <row r="844" spans="1:39" ht="12.75" customHeight="1">
      <c r="A844" s="4">
        <v>1619</v>
      </c>
      <c r="B844" s="4"/>
      <c r="C844" s="69" t="s">
        <v>2129</v>
      </c>
      <c r="D844" s="6" t="str">
        <f>IF(ISBLANK(VLOOKUP($A844,Courses!$A:D, COLUMN(D844), 0)), "", VLOOKUP($A844,Courses!$A:D, COLUMN(D844), 0))</f>
        <v>Lakeside</v>
      </c>
      <c r="E844" s="7" t="str">
        <f>IF(ISBLANK(VLOOKUP($A844,Courses!$A:E, COLUMN(E844), 0)), "", VLOOKUP($A844,Courses!$A:E, COLUMN(E844), 0))</f>
        <v/>
      </c>
      <c r="F844" s="72" t="str">
        <f>IF(ISBLANK(VLOOKUP($A844,Courses!$A:F, COLUMN(F844), 0)), "", VLOOKUP($A844,Courses!$A:F, COLUMN(F844), 0))</f>
        <v>kemper_lakes_splash.jpg</v>
      </c>
      <c r="G844" s="72" t="str">
        <f>IF(ISBLANK(VLOOKUP($A844,Courses!$A:G, COLUMN(G844), 0)), "", VLOOKUP($A844,Courses!$A:G, COLUMN(G844), 0))</f>
        <v>kemper_lakes_hole18.jpg</v>
      </c>
      <c r="H844" s="72" t="str">
        <f>IF(ISBLANK(VLOOKUP($A844,Courses!$A:H, COLUMN(H844), 0)), "", VLOOKUP($A844,Courses!$A:H, COLUMN(H844), 0))</f>
        <v/>
      </c>
      <c r="I844" s="72" t="str">
        <f>IF(ISBLANK(VLOOKUP($A844,Courses!$A:I, COLUMN(I844), 0)), "", VLOOKUP($A844,Courses!$A:I, COLUMN(I844), 0))</f>
        <v/>
      </c>
      <c r="J844" s="72" t="str">
        <f>IF(ISBLANK(VLOOKUP($A844,Courses!$A:J, COLUMN(J844), 0)), "", VLOOKUP($A844,Courses!$A:J, COLUMN(J844), 0))</f>
        <v/>
      </c>
      <c r="K844" s="57" t="str">
        <f>IF(ISBLANK(VLOOKUP($A844,Courses!$A:K, COLUMN(K844), 0)), "", VLOOKUP($A844,Courses!$A:K, COLUMN(K844), 0))</f>
        <v>kemper_lakes.zip</v>
      </c>
      <c r="L844" s="8" t="str">
        <f>IF(ISBLANK(VLOOKUP($A844,Courses!$A:L, COLUMN(L844), 0)), "", VLOOKUP($A844,Courses!$A:L, COLUMN(L844), 0))</f>
        <v>Hatchit</v>
      </c>
      <c r="M844" s="8">
        <f>IF(ISBLANK(VLOOKUP($A844,Courses!$A:M, COLUMN(M844), 0)), "", VLOOKUP($A844,Courses!$A:M, COLUMN(M844), 0))</f>
        <v>8</v>
      </c>
      <c r="N844" s="9">
        <f>IF(ISBLANK(VLOOKUP($A844,Courses!$A:N, COLUMN(N844), 0)), "", VLOOKUP($A844,Courses!$A:N, COLUMN(N844), 0))</f>
        <v>36631</v>
      </c>
      <c r="O844" s="8" t="str">
        <f>IF(ISBLANK(VLOOKUP($A844,Courses!$A:O, COLUMN(O844), 0)), "", VLOOKUP($A844,Courses!$A:O, COLUMN(O844), 0))</f>
        <v>headgatever_2</v>
      </c>
      <c r="P844" s="8" t="str">
        <f>IF(ISBLANK(VLOOKUP($A844,Courses!$A:P, COLUMN(P844), 0)), "", VLOOKUP($A844,Courses!$A:P, COLUMN(P844), 0))</f>
        <v>magallowaymountainver2</v>
      </c>
      <c r="Q844" s="8" t="str">
        <f>IF(ISBLANK(VLOOKUP($A844,Courses!$A:Q, COLUMN(Q844), 0)), "", VLOOKUP($A844,Courses!$A:Q, COLUMN(Q844), 0))</f>
        <v>arrowheadver2</v>
      </c>
      <c r="R844" s="8" t="str">
        <f>IF(ISBLANK(VLOOKUP($A844,Courses!$A:R, COLUMN(R844), 0)), "", VLOOKUP($A844,Courses!$A:R, COLUMN(R844), 0))</f>
        <v>chippewa</v>
      </c>
      <c r="S844" s="8" t="str">
        <f>IF(ISBLANK(VLOOKUP($A844,Courses!$A:S, COLUMN(S844), 0)), "", VLOOKUP($A844,Courses!$A:S, COLUMN(S844), 0))</f>
        <v>diamondknolls</v>
      </c>
      <c r="T844" s="8" t="str">
        <f>IF(ISBLANK(VLOOKUP($A844,Courses!$A:T, COLUMN(T844), 0)), "", VLOOKUP($A844,Courses!$A:T, COLUMN(T844), 0))</f>
        <v>kakadu</v>
      </c>
      <c r="U844" s="8" t="str">
        <f>IF(ISBLANK(VLOOKUP($A844,Courses!$A:U, COLUMN(U844), 0)), "", VLOOKUP($A844,Courses!$A:U, COLUMN(U844), 0))</f>
        <v>parkland</v>
      </c>
      <c r="V844" s="8" t="str">
        <f>IF(ISBLANK(VLOOKUP($A844,Courses!$A:V, COLUMN(V844), 0)), "", VLOOKUP($A844,Courses!$A:V, COLUMN(V844), 0))</f>
        <v>spiritlake</v>
      </c>
      <c r="W844" s="8" t="str">
        <f>IF(ISBLANK(VLOOKUP($A844,Courses!$A:W, COLUMN(W844), 0)), "", VLOOKUP($A844,Courses!$A:W, COLUMN(W844), 0))</f>
        <v/>
      </c>
      <c r="X844" s="8" t="str">
        <f>IF(ISBLANK(VLOOKUP($A844,Courses!$A:X, COLUMN(X844), 0)), "", VLOOKUP($A844,Courses!$A:X, COLUMN(X844), 0))</f>
        <v/>
      </c>
      <c r="Y844" s="8" t="str">
        <f>IF(ISBLANK(VLOOKUP($A844,Courses!$A:Y, COLUMN(Y844), 0)), "", VLOOKUP($A844,Courses!$A:Y, COLUMN(Y844), 0))</f>
        <v/>
      </c>
      <c r="Z844" s="8" t="str">
        <f>IF(ISBLANK(VLOOKUP($A844,Courses!$A:Z, COLUMN(Z844), 0)), "", VLOOKUP($A844,Courses!$A:Z, COLUMN(Z844), 0))</f>
        <v/>
      </c>
      <c r="AA844" s="8" t="str">
        <f>IF(ISBLANK(VLOOKUP($A844,Courses!$A:AA, COLUMN(AA844), 0)), "", VLOOKUP($A844,Courses!$A:AA, COLUMN(AA844), 0))</f>
        <v/>
      </c>
      <c r="AB844" s="8" t="str">
        <f>IF(ISBLANK(VLOOKUP($A844,Courses!$A:AB, COLUMN(AB844), 0)), "", VLOOKUP($A844,Courses!$A:AB, COLUMN(AB844), 0))</f>
        <v/>
      </c>
      <c r="AC844" s="8" t="str">
        <f>IF(ISBLANK(VLOOKUP($A844,Courses!$A:AC, COLUMN(AC844), 0)), "", VLOOKUP($A844,Courses!$A:AC, COLUMN(AC844), 0))</f>
        <v/>
      </c>
      <c r="AD844" s="8" t="str">
        <f>IF(ISBLANK(VLOOKUP($A844,Courses!$A:AD, COLUMN(AD844), 0)), "", VLOOKUP($A844,Courses!$A:AD, COLUMN(AD844), 0))</f>
        <v/>
      </c>
      <c r="AE844" s="8" t="str">
        <f>IF(ISBLANK(VLOOKUP($A844,Courses!$A:AE, COLUMN(AE844), 0)), "", VLOOKUP($A844,Courses!$A:AE, COLUMN(AE844), 0))</f>
        <v/>
      </c>
      <c r="AF844" s="8" t="str">
        <f>IF(ISBLANK(VLOOKUP($A844,Courses!$A:AF, COLUMN(AF844), 0)), "", VLOOKUP($A844,Courses!$A:AF, COLUMN(AF844), 0))</f>
        <v/>
      </c>
      <c r="AG844" s="8" t="str">
        <f>IF(ISBLANK(VLOOKUP($A844,Courses!$A:AG, COLUMN(AG844), 0)), "", VLOOKUP($A844,Courses!$A:AG, COLUMN(AG844), 0))</f>
        <v>Sp</v>
      </c>
      <c r="AH844" s="8">
        <f>IF(ISBLANK(VLOOKUP($A844,Courses!$A:AH, COLUMN(AH844), 0)), "", VLOOKUP($A844,Courses!$A:AH, COLUMN(AH844), 0))</f>
        <v>18</v>
      </c>
      <c r="AI844" s="8" t="str">
        <f>IF(ISBLANK(VLOOKUP($A844,Courses!$A:AI, COLUMN(AI844), 0)), "", VLOOKUP($A844,Courses!$A:AI, COLUMN(AI844), 0))</f>
        <v/>
      </c>
      <c r="AJ844" s="8" t="str">
        <f>IF(ISBLANK(VLOOKUP($A844,Courses!$A:AJ, COLUMN(AJ844), 0)), "", VLOOKUP($A844,Courses!$A:AJ, COLUMN(AJ844), 0))</f>
        <v/>
      </c>
      <c r="AK844" s="8" t="str">
        <f>IF(ISBLANK(VLOOKUP($A844,Courses!$A:AK, COLUMN(AK844), 0)), "", VLOOKUP($A844,Courses!$A:AK, COLUMN(AK844), 0))</f>
        <v/>
      </c>
      <c r="AL844" s="8"/>
      <c r="AM844" s="8"/>
    </row>
    <row r="845" spans="1:39" ht="12.75" customHeight="1">
      <c r="A845" s="4">
        <v>608</v>
      </c>
      <c r="B845" s="4"/>
      <c r="C845" s="69" t="s">
        <v>2132</v>
      </c>
      <c r="D845" s="6" t="str">
        <f>IF(ISBLANK(VLOOKUP($A845,Courses!$A:D, COLUMN(D845), 0)), "", VLOOKUP($A845,Courses!$A:D, COLUMN(D845), 0))</f>
        <v>Parkland</v>
      </c>
      <c r="E845" s="7" t="str">
        <f>IF(ISBLANK(VLOOKUP($A845,Courses!$A:E, COLUMN(E845), 0)), "", VLOOKUP($A845,Courses!$A:E, COLUMN(E845), 0))</f>
        <v/>
      </c>
      <c r="F845" s="72" t="str">
        <f>IF(ISBLANK(VLOOKUP($A845,Courses!$A:F, COLUMN(F845), 0)), "", VLOOKUP($A845,Courses!$A:F, COLUMN(F845), 0))</f>
        <v>kennishead_gcc_hole01.jpg</v>
      </c>
      <c r="G845" s="72" t="str">
        <f>IF(ISBLANK(VLOOKUP($A845,Courses!$A:G, COLUMN(G845), 0)), "", VLOOKUP($A845,Courses!$A:G, COLUMN(G845), 0))</f>
        <v>kennishead_gcc_hole13.jpg</v>
      </c>
      <c r="H845" s="72" t="str">
        <f>IF(ISBLANK(VLOOKUP($A845,Courses!$A:H, COLUMN(H845), 0)), "", VLOOKUP($A845,Courses!$A:H, COLUMN(H845), 0))</f>
        <v/>
      </c>
      <c r="I845" s="72" t="str">
        <f>IF(ISBLANK(VLOOKUP($A845,Courses!$A:I, COLUMN(I845), 0)), "", VLOOKUP($A845,Courses!$A:I, COLUMN(I845), 0))</f>
        <v/>
      </c>
      <c r="J845" s="72" t="str">
        <f>IF(ISBLANK(VLOOKUP($A845,Courses!$A:J, COLUMN(J845), 0)), "", VLOOKUP($A845,Courses!$A:J, COLUMN(J845), 0))</f>
        <v/>
      </c>
      <c r="K845" s="57" t="str">
        <f>IF(ISBLANK(VLOOKUP($A845,Courses!$A:K, COLUMN(K845), 0)), "", VLOOKUP($A845,Courses!$A:K, COLUMN(K845), 0))</f>
        <v>kennishead_gcc.zip</v>
      </c>
      <c r="L845" s="8" t="str">
        <f>IF(ISBLANK(VLOOKUP($A845,Courses!$A:L, COLUMN(L845), 0)), "", VLOOKUP($A845,Courses!$A:L, COLUMN(L845), 0))</f>
        <v>Kenneth McEwan</v>
      </c>
      <c r="M845" s="8">
        <f>IF(ISBLANK(VLOOKUP($A845,Courses!$A:M, COLUMN(M845), 0)), "", VLOOKUP($A845,Courses!$A:M, COLUMN(M845), 0))</f>
        <v>5.3</v>
      </c>
      <c r="N845" s="9">
        <f>IF(ISBLANK(VLOOKUP($A845,Courses!$A:N, COLUMN(N845), 0)), "", VLOOKUP($A845,Courses!$A:N, COLUMN(N845), 0))</f>
        <v>36804</v>
      </c>
      <c r="O845" s="8" t="str">
        <f>IF(ISBLANK(VLOOKUP($A845,Courses!$A:O, COLUMN(O845), 0)), "", VLOOKUP($A845,Courses!$A:O, COLUMN(O845), 0))</f>
        <v>august</v>
      </c>
      <c r="P845" s="8" t="str">
        <f>IF(ISBLANK(VLOOKUP($A845,Courses!$A:P, COLUMN(P845), 0)), "", VLOOKUP($A845,Courses!$A:P, COLUMN(P845), 0))</f>
        <v>augusta2001</v>
      </c>
      <c r="Q845" s="8" t="str">
        <f>IF(ISBLANK(VLOOKUP($A845,Courses!$A:Q, COLUMN(Q845), 0)), "", VLOOKUP($A845,Courses!$A:Q, COLUMN(Q845), 0))</f>
        <v>bf</v>
      </c>
      <c r="R845" s="8" t="str">
        <f>IF(ISBLANK(VLOOKUP($A845,Courses!$A:R, COLUMN(R845), 0)), "", VLOOKUP($A845,Courses!$A:R, COLUMN(R845), 0))</f>
        <v>capilanoridge</v>
      </c>
      <c r="S845" s="8" t="str">
        <f>IF(ISBLANK(VLOOKUP($A845,Courses!$A:S, COLUMN(S845), 0)), "", VLOOKUP($A845,Courses!$A:S, COLUMN(S845), 0))</f>
        <v>dogs</v>
      </c>
      <c r="T845" s="8" t="str">
        <f>IF(ISBLANK(VLOOKUP($A845,Courses!$A:T, COLUMN(T845), 0)), "", VLOOKUP($A845,Courses!$A:T, COLUMN(T845), 0))</f>
        <v>highplains</v>
      </c>
      <c r="U845" s="8" t="str">
        <f>IF(ISBLANK(VLOOKUP($A845,Courses!$A:U, COLUMN(U845), 0)), "", VLOOKUP($A845,Courses!$A:U, COLUMN(U845), 0))</f>
        <v>rostraver</v>
      </c>
      <c r="V845" s="8" t="str">
        <f>IF(ISBLANK(VLOOKUP($A845,Courses!$A:V, COLUMN(V845), 0)), "", VLOOKUP($A845,Courses!$A:V, COLUMN(V845), 0))</f>
        <v>scottishlinks</v>
      </c>
      <c r="W845" s="8" t="str">
        <f>IF(ISBLANK(VLOOKUP($A845,Courses!$A:W, COLUMN(W845), 0)), "", VLOOKUP($A845,Courses!$A:W, COLUMN(W845), 0))</f>
        <v/>
      </c>
      <c r="X845" s="8" t="str">
        <f>IF(ISBLANK(VLOOKUP($A845,Courses!$A:X, COLUMN(X845), 0)), "", VLOOKUP($A845,Courses!$A:X, COLUMN(X845), 0))</f>
        <v/>
      </c>
      <c r="Y845" s="8" t="str">
        <f>IF(ISBLANK(VLOOKUP($A845,Courses!$A:Y, COLUMN(Y845), 0)), "", VLOOKUP($A845,Courses!$A:Y, COLUMN(Y845), 0))</f>
        <v/>
      </c>
      <c r="Z845" s="8" t="str">
        <f>IF(ISBLANK(VLOOKUP($A845,Courses!$A:Z, COLUMN(Z845), 0)), "", VLOOKUP($A845,Courses!$A:Z, COLUMN(Z845), 0))</f>
        <v/>
      </c>
      <c r="AA845" s="8" t="str">
        <f>IF(ISBLANK(VLOOKUP($A845,Courses!$A:AA, COLUMN(AA845), 0)), "", VLOOKUP($A845,Courses!$A:AA, COLUMN(AA845), 0))</f>
        <v/>
      </c>
      <c r="AB845" s="8" t="str">
        <f>IF(ISBLANK(VLOOKUP($A845,Courses!$A:AB, COLUMN(AB845), 0)), "", VLOOKUP($A845,Courses!$A:AB, COLUMN(AB845), 0))</f>
        <v/>
      </c>
      <c r="AC845" s="8" t="str">
        <f>IF(ISBLANK(VLOOKUP($A845,Courses!$A:AC, COLUMN(AC845), 0)), "", VLOOKUP($A845,Courses!$A:AC, COLUMN(AC845), 0))</f>
        <v/>
      </c>
      <c r="AD845" s="8" t="str">
        <f>IF(ISBLANK(VLOOKUP($A845,Courses!$A:AD, COLUMN(AD845), 0)), "", VLOOKUP($A845,Courses!$A:AD, COLUMN(AD845), 0))</f>
        <v/>
      </c>
      <c r="AE845" s="8" t="str">
        <f>IF(ISBLANK(VLOOKUP($A845,Courses!$A:AE, COLUMN(AE845), 0)), "", VLOOKUP($A845,Courses!$A:AE, COLUMN(AE845), 0))</f>
        <v/>
      </c>
      <c r="AF845" s="8" t="str">
        <f>IF(ISBLANK(VLOOKUP($A845,Courses!$A:AF, COLUMN(AF845), 0)), "", VLOOKUP($A845,Courses!$A:AF, COLUMN(AF845), 0))</f>
        <v/>
      </c>
      <c r="AG845" s="8">
        <f>IF(ISBLANK(VLOOKUP($A845,Courses!$A:AG, COLUMN(AG845), 0)), "", VLOOKUP($A845,Courses!$A:AG, COLUMN(AG845), 0))</f>
        <v>1</v>
      </c>
      <c r="AH845" s="8">
        <f>IF(ISBLANK(VLOOKUP($A845,Courses!$A:AH, COLUMN(AH845), 0)), "", VLOOKUP($A845,Courses!$A:AH, COLUMN(AH845), 0))</f>
        <v>13</v>
      </c>
      <c r="AI845" s="8" t="str">
        <f>IF(ISBLANK(VLOOKUP($A845,Courses!$A:AI, COLUMN(AI845), 0)), "", VLOOKUP($A845,Courses!$A:AI, COLUMN(AI845), 0))</f>
        <v/>
      </c>
      <c r="AJ845" s="8" t="str">
        <f>IF(ISBLANK(VLOOKUP($A845,Courses!$A:AJ, COLUMN(AJ845), 0)), "", VLOOKUP($A845,Courses!$A:AJ, COLUMN(AJ845), 0))</f>
        <v/>
      </c>
      <c r="AK845" s="8" t="str">
        <f>IF(ISBLANK(VLOOKUP($A845,Courses!$A:AK, COLUMN(AK845), 0)), "", VLOOKUP($A845,Courses!$A:AK, COLUMN(AK845), 0))</f>
        <v/>
      </c>
      <c r="AL845" s="8"/>
      <c r="AM845" s="8"/>
    </row>
    <row r="846" spans="1:39" ht="12.75" customHeight="1">
      <c r="A846" s="4">
        <v>1756</v>
      </c>
      <c r="B846" s="4"/>
      <c r="C846" s="69" t="s">
        <v>8611</v>
      </c>
      <c r="D846" s="6" t="str">
        <f>IF(ISBLANK(VLOOKUP($A846,Courses!$A:D, COLUMN(D846), 0)), "", VLOOKUP($A846,Courses!$A:D, COLUMN(D846), 0))</f>
        <v>Mtn valley</v>
      </c>
      <c r="E846" s="7" t="str">
        <f>IF(ISBLANK(VLOOKUP($A846,Courses!$A:E, COLUMN(E846), 0)), "", VLOOKUP($A846,Courses!$A:E, COLUMN(E846), 0))</f>
        <v/>
      </c>
      <c r="F846" s="72" t="str">
        <f>IF(ISBLANK(VLOOKUP($A846,Courses!$A:F, COLUMN(F846), 0)), "", VLOOKUP($A846,Courses!$A:F, COLUMN(F846), 0))</f>
        <v>logitech_links_at_kensington_creek_hole10.jpg</v>
      </c>
      <c r="G846" s="72" t="str">
        <f>IF(ISBLANK(VLOOKUP($A846,Courses!$A:G, COLUMN(G846), 0)), "", VLOOKUP($A846,Courses!$A:G, COLUMN(G846), 0))</f>
        <v>logitech_links_at_kensington_creek_hole18.jpg</v>
      </c>
      <c r="H846" s="72" t="str">
        <f>IF(ISBLANK(VLOOKUP($A846,Courses!$A:H, COLUMN(H846), 0)), "", VLOOKUP($A846,Courses!$A:H, COLUMN(H846), 0))</f>
        <v/>
      </c>
      <c r="I846" s="72" t="str">
        <f>IF(ISBLANK(VLOOKUP($A846,Courses!$A:I, COLUMN(I846), 0)), "", VLOOKUP($A846,Courses!$A:I, COLUMN(I846), 0))</f>
        <v/>
      </c>
      <c r="J846" s="72" t="str">
        <f>IF(ISBLANK(VLOOKUP($A846,Courses!$A:J, COLUMN(J846), 0)), "", VLOOKUP($A846,Courses!$A:J, COLUMN(J846), 0))</f>
        <v/>
      </c>
      <c r="K846" s="57" t="str">
        <f>IF(ISBLANK(VLOOKUP($A846,Courses!$A:K, COLUMN(K846), 0)), "", VLOOKUP($A846,Courses!$A:K, COLUMN(K846), 0))</f>
        <v>logitech_links_at_kensington_creek.zip</v>
      </c>
      <c r="L846" s="8" t="str">
        <f>IF(ISBLANK(VLOOKUP($A846,Courses!$A:L, COLUMN(L846), 0)), "", VLOOKUP($A846,Courses!$A:L, COLUMN(L846), 0))</f>
        <v>Ho Lin Won</v>
      </c>
      <c r="M846" s="8">
        <f>IF(ISBLANK(VLOOKUP($A846,Courses!$A:M, COLUMN(M846), 0)), "", VLOOKUP($A846,Courses!$A:M, COLUMN(M846), 0))</f>
        <v>6.6</v>
      </c>
      <c r="N846" s="9">
        <f>IF(ISBLANK(VLOOKUP($A846,Courses!$A:N, COLUMN(N846), 0)), "", VLOOKUP($A846,Courses!$A:N, COLUMN(N846), 0))</f>
        <v>39745</v>
      </c>
      <c r="O846" s="8" t="str">
        <f>IF(ISBLANK(VLOOKUP($A846,Courses!$A:O, COLUMN(O846), 0)), "", VLOOKUP($A846,Courses!$A:O, COLUMN(O846), 0))</f>
        <v>beartooth</v>
      </c>
      <c r="P846" s="8" t="str">
        <f>IF(ISBLANK(VLOOKUP($A846,Courses!$A:P, COLUMN(P846), 0)), "", VLOOKUP($A846,Courses!$A:P, COLUMN(P846), 0))</f>
        <v>my_favs</v>
      </c>
      <c r="Q846" s="8" t="str">
        <f>IF(ISBLANK(VLOOKUP($A846,Courses!$A:Q, COLUMN(Q846), 0)), "", VLOOKUP($A846,Courses!$A:Q, COLUMN(Q846), 0))</f>
        <v>stonies</v>
      </c>
      <c r="R846" s="8" t="str">
        <f>IF(ISBLANK(VLOOKUP($A846,Courses!$A:R, COLUMN(R846), 0)), "", VLOOKUP($A846,Courses!$A:R, COLUMN(R846), 0))</f>
        <v/>
      </c>
      <c r="S846" s="8" t="str">
        <f>IF(ISBLANK(VLOOKUP($A846,Courses!$A:S, COLUMN(S846), 0)), "", VLOOKUP($A846,Courses!$A:S, COLUMN(S846), 0))</f>
        <v/>
      </c>
      <c r="T846" s="8" t="str">
        <f>IF(ISBLANK(VLOOKUP($A846,Courses!$A:T, COLUMN(T846), 0)), "", VLOOKUP($A846,Courses!$A:T, COLUMN(T846), 0))</f>
        <v/>
      </c>
      <c r="U846" s="8" t="str">
        <f>IF(ISBLANK(VLOOKUP($A846,Courses!$A:U, COLUMN(U846), 0)), "", VLOOKUP($A846,Courses!$A:U, COLUMN(U846), 0))</f>
        <v/>
      </c>
      <c r="V846" s="8" t="str">
        <f>IF(ISBLANK(VLOOKUP($A846,Courses!$A:V, COLUMN(V846), 0)), "", VLOOKUP($A846,Courses!$A:V, COLUMN(V846), 0))</f>
        <v/>
      </c>
      <c r="W846" s="8" t="str">
        <f>IF(ISBLANK(VLOOKUP($A846,Courses!$A:W, COLUMN(W846), 0)), "", VLOOKUP($A846,Courses!$A:W, COLUMN(W846), 0))</f>
        <v/>
      </c>
      <c r="X846" s="8" t="str">
        <f>IF(ISBLANK(VLOOKUP($A846,Courses!$A:X, COLUMN(X846), 0)), "", VLOOKUP($A846,Courses!$A:X, COLUMN(X846), 0))</f>
        <v/>
      </c>
      <c r="Y846" s="8" t="str">
        <f>IF(ISBLANK(VLOOKUP($A846,Courses!$A:Y, COLUMN(Y846), 0)), "", VLOOKUP($A846,Courses!$A:Y, COLUMN(Y846), 0))</f>
        <v/>
      </c>
      <c r="Z846" s="8" t="str">
        <f>IF(ISBLANK(VLOOKUP($A846,Courses!$A:Z, COLUMN(Z846), 0)), "", VLOOKUP($A846,Courses!$A:Z, COLUMN(Z846), 0))</f>
        <v/>
      </c>
      <c r="AA846" s="8" t="str">
        <f>IF(ISBLANK(VLOOKUP($A846,Courses!$A:AA, COLUMN(AA846), 0)), "", VLOOKUP($A846,Courses!$A:AA, COLUMN(AA846), 0))</f>
        <v/>
      </c>
      <c r="AB846" s="8" t="str">
        <f>IF(ISBLANK(VLOOKUP($A846,Courses!$A:AB, COLUMN(AB846), 0)), "", VLOOKUP($A846,Courses!$A:AB, COLUMN(AB846), 0))</f>
        <v/>
      </c>
      <c r="AC846" s="8" t="str">
        <f>IF(ISBLANK(VLOOKUP($A846,Courses!$A:AC, COLUMN(AC846), 0)), "", VLOOKUP($A846,Courses!$A:AC, COLUMN(AC846), 0))</f>
        <v/>
      </c>
      <c r="AD846" s="8" t="str">
        <f>IF(ISBLANK(VLOOKUP($A846,Courses!$A:AD, COLUMN(AD846), 0)), "", VLOOKUP($A846,Courses!$A:AD, COLUMN(AD846), 0))</f>
        <v/>
      </c>
      <c r="AE846" s="8" t="str">
        <f>IF(ISBLANK(VLOOKUP($A846,Courses!$A:AE, COLUMN(AE846), 0)), "", VLOOKUP($A846,Courses!$A:AE, COLUMN(AE846), 0))</f>
        <v/>
      </c>
      <c r="AF846" s="8" t="str">
        <f>IF(ISBLANK(VLOOKUP($A846,Courses!$A:AF, COLUMN(AF846), 0)), "", VLOOKUP($A846,Courses!$A:AF, COLUMN(AF846), 0))</f>
        <v/>
      </c>
      <c r="AG846" s="8">
        <f>IF(ISBLANK(VLOOKUP($A846,Courses!$A:AG, COLUMN(AG846), 0)), "", VLOOKUP($A846,Courses!$A:AG, COLUMN(AG846), 0))</f>
        <v>10</v>
      </c>
      <c r="AH846" s="8">
        <f>IF(ISBLANK(VLOOKUP($A846,Courses!$A:AH, COLUMN(AH846), 0)), "", VLOOKUP($A846,Courses!$A:AH, COLUMN(AH846), 0))</f>
        <v>18</v>
      </c>
      <c r="AI846" s="8" t="str">
        <f>IF(ISBLANK(VLOOKUP($A846,Courses!$A:AI, COLUMN(AI846), 0)), "", VLOOKUP($A846,Courses!$A:AI, COLUMN(AI846), 0))</f>
        <v/>
      </c>
      <c r="AJ846" s="8" t="str">
        <f>IF(ISBLANK(VLOOKUP($A846,Courses!$A:AJ, COLUMN(AJ846), 0)), "", VLOOKUP($A846,Courses!$A:AJ, COLUMN(AJ846), 0))</f>
        <v/>
      </c>
      <c r="AK846" s="8" t="str">
        <f>IF(ISBLANK(VLOOKUP($A846,Courses!$A:AK, COLUMN(AK846), 0)), "", VLOOKUP($A846,Courses!$A:AK, COLUMN(AK846), 0))</f>
        <v/>
      </c>
      <c r="AL846" s="8" t="s">
        <v>8709</v>
      </c>
      <c r="AM846" s="8"/>
    </row>
    <row r="847" spans="1:39" ht="12.75" customHeight="1">
      <c r="A847" s="4">
        <v>609</v>
      </c>
      <c r="B847" s="4"/>
      <c r="C847" s="69" t="s">
        <v>2136</v>
      </c>
      <c r="D847" s="6" t="str">
        <f>IF(ISBLANK(VLOOKUP($A847,Courses!$A:D, COLUMN(D847), 0)), "", VLOOKUP($A847,Courses!$A:D, COLUMN(D847), 0))</f>
        <v>Mtn valley</v>
      </c>
      <c r="E847" s="7" t="str">
        <f>IF(ISBLANK(VLOOKUP($A847,Courses!$A:E, COLUMN(E847), 0)), "", VLOOKUP($A847,Courses!$A:E, COLUMN(E847), 0))</f>
        <v/>
      </c>
      <c r="F847" s="72" t="str">
        <f>IF(ISBLANK(VLOOKUP($A847,Courses!$A:F, COLUMN(F847), 0)), "", VLOOKUP($A847,Courses!$A:F, COLUMN(F847), 0))</f>
        <v>kenway_greens_gc_hole05.jpg</v>
      </c>
      <c r="G847" s="72" t="str">
        <f>IF(ISBLANK(VLOOKUP($A847,Courses!$A:G, COLUMN(G847), 0)), "", VLOOKUP($A847,Courses!$A:G, COLUMN(G847), 0))</f>
        <v>kenway_greens_gc_hole18.jpg</v>
      </c>
      <c r="H847" s="72" t="str">
        <f>IF(ISBLANK(VLOOKUP($A847,Courses!$A:H, COLUMN(H847), 0)), "", VLOOKUP($A847,Courses!$A:H, COLUMN(H847), 0))</f>
        <v/>
      </c>
      <c r="I847" s="72" t="str">
        <f>IF(ISBLANK(VLOOKUP($A847,Courses!$A:I, COLUMN(I847), 0)), "", VLOOKUP($A847,Courses!$A:I, COLUMN(I847), 0))</f>
        <v/>
      </c>
      <c r="J847" s="72" t="str">
        <f>IF(ISBLANK(VLOOKUP($A847,Courses!$A:J, COLUMN(J847), 0)), "", VLOOKUP($A847,Courses!$A:J, COLUMN(J847), 0))</f>
        <v/>
      </c>
      <c r="K847" s="57" t="str">
        <f>IF(ISBLANK(VLOOKUP($A847,Courses!$A:K, COLUMN(K847), 0)), "", VLOOKUP($A847,Courses!$A:K, COLUMN(K847), 0))</f>
        <v>kenway_greens_gc.zip</v>
      </c>
      <c r="L847" s="8" t="str">
        <f>IF(ISBLANK(VLOOKUP($A847,Courses!$A:L, COLUMN(L847), 0)), "", VLOOKUP($A847,Courses!$A:L, COLUMN(L847), 0))</f>
        <v>Fade</v>
      </c>
      <c r="M847" s="8">
        <f>IF(ISBLANK(VLOOKUP($A847,Courses!$A:M, COLUMN(M847), 0)), "", VLOOKUP($A847,Courses!$A:M, COLUMN(M847), 0))</f>
        <v>9.1999999999999993</v>
      </c>
      <c r="N847" s="9">
        <f>IF(ISBLANK(VLOOKUP($A847,Courses!$A:N, COLUMN(N847), 0)), "", VLOOKUP($A847,Courses!$A:N, COLUMN(N847), 0))</f>
        <v>37556</v>
      </c>
      <c r="O847" s="8" t="str">
        <f>IF(ISBLANK(VLOOKUP($A847,Courses!$A:O, COLUMN(O847), 0)), "", VLOOKUP($A847,Courses!$A:O, COLUMN(O847), 0))</f>
        <v/>
      </c>
      <c r="P847" s="8" t="str">
        <f>IF(ISBLANK(VLOOKUP($A847,Courses!$A:P, COLUMN(P847), 0)), "", VLOOKUP($A847,Courses!$A:P, COLUMN(P847), 0))</f>
        <v/>
      </c>
      <c r="Q847" s="8" t="str">
        <f>IF(ISBLANK(VLOOKUP($A847,Courses!$A:Q, COLUMN(Q847), 0)), "", VLOOKUP($A847,Courses!$A:Q, COLUMN(Q847), 0))</f>
        <v/>
      </c>
      <c r="R847" s="8" t="str">
        <f>IF(ISBLANK(VLOOKUP($A847,Courses!$A:R, COLUMN(R847), 0)), "", VLOOKUP($A847,Courses!$A:R, COLUMN(R847), 0))</f>
        <v/>
      </c>
      <c r="S847" s="8" t="str">
        <f>IF(ISBLANK(VLOOKUP($A847,Courses!$A:S, COLUMN(S847), 0)), "", VLOOKUP($A847,Courses!$A:S, COLUMN(S847), 0))</f>
        <v/>
      </c>
      <c r="T847" s="8" t="str">
        <f>IF(ISBLANK(VLOOKUP($A847,Courses!$A:T, COLUMN(T847), 0)), "", VLOOKUP($A847,Courses!$A:T, COLUMN(T847), 0))</f>
        <v/>
      </c>
      <c r="U847" s="8" t="str">
        <f>IF(ISBLANK(VLOOKUP($A847,Courses!$A:U, COLUMN(U847), 0)), "", VLOOKUP($A847,Courses!$A:U, COLUMN(U847), 0))</f>
        <v/>
      </c>
      <c r="V847" s="8" t="str">
        <f>IF(ISBLANK(VLOOKUP($A847,Courses!$A:V, COLUMN(V847), 0)), "", VLOOKUP($A847,Courses!$A:V, COLUMN(V847), 0))</f>
        <v/>
      </c>
      <c r="W847" s="8" t="str">
        <f>IF(ISBLANK(VLOOKUP($A847,Courses!$A:W, COLUMN(W847), 0)), "", VLOOKUP($A847,Courses!$A:W, COLUMN(W847), 0))</f>
        <v/>
      </c>
      <c r="X847" s="8" t="str">
        <f>IF(ISBLANK(VLOOKUP($A847,Courses!$A:X, COLUMN(X847), 0)), "", VLOOKUP($A847,Courses!$A:X, COLUMN(X847), 0))</f>
        <v/>
      </c>
      <c r="Y847" s="8" t="str">
        <f>IF(ISBLANK(VLOOKUP($A847,Courses!$A:Y, COLUMN(Y847), 0)), "", VLOOKUP($A847,Courses!$A:Y, COLUMN(Y847), 0))</f>
        <v/>
      </c>
      <c r="Z847" s="8" t="str">
        <f>IF(ISBLANK(VLOOKUP($A847,Courses!$A:Z, COLUMN(Z847), 0)), "", VLOOKUP($A847,Courses!$A:Z, COLUMN(Z847), 0))</f>
        <v/>
      </c>
      <c r="AA847" s="8" t="str">
        <f>IF(ISBLANK(VLOOKUP($A847,Courses!$A:AA, COLUMN(AA847), 0)), "", VLOOKUP($A847,Courses!$A:AA, COLUMN(AA847), 0))</f>
        <v/>
      </c>
      <c r="AB847" s="8" t="str">
        <f>IF(ISBLANK(VLOOKUP($A847,Courses!$A:AB, COLUMN(AB847), 0)), "", VLOOKUP($A847,Courses!$A:AB, COLUMN(AB847), 0))</f>
        <v/>
      </c>
      <c r="AC847" s="8" t="str">
        <f>IF(ISBLANK(VLOOKUP($A847,Courses!$A:AC, COLUMN(AC847), 0)), "", VLOOKUP($A847,Courses!$A:AC, COLUMN(AC847), 0))</f>
        <v/>
      </c>
      <c r="AD847" s="8" t="str">
        <f>IF(ISBLANK(VLOOKUP($A847,Courses!$A:AD, COLUMN(AD847), 0)), "", VLOOKUP($A847,Courses!$A:AD, COLUMN(AD847), 0))</f>
        <v/>
      </c>
      <c r="AE847" s="8" t="str">
        <f>IF(ISBLANK(VLOOKUP($A847,Courses!$A:AE, COLUMN(AE847), 0)), "", VLOOKUP($A847,Courses!$A:AE, COLUMN(AE847), 0))</f>
        <v/>
      </c>
      <c r="AF847" s="8" t="str">
        <f>IF(ISBLANK(VLOOKUP($A847,Courses!$A:AF, COLUMN(AF847), 0)), "", VLOOKUP($A847,Courses!$A:AF, COLUMN(AF847), 0))</f>
        <v/>
      </c>
      <c r="AG847" s="8">
        <f>IF(ISBLANK(VLOOKUP($A847,Courses!$A:AG, COLUMN(AG847), 0)), "", VLOOKUP($A847,Courses!$A:AG, COLUMN(AG847), 0))</f>
        <v>5</v>
      </c>
      <c r="AH847" s="8">
        <f>IF(ISBLANK(VLOOKUP($A847,Courses!$A:AH, COLUMN(AH847), 0)), "", VLOOKUP($A847,Courses!$A:AH, COLUMN(AH847), 0))</f>
        <v>18</v>
      </c>
      <c r="AI847" s="8" t="str">
        <f>IF(ISBLANK(VLOOKUP($A847,Courses!$A:AI, COLUMN(AI847), 0)), "", VLOOKUP($A847,Courses!$A:AI, COLUMN(AI847), 0))</f>
        <v/>
      </c>
      <c r="AJ847" s="8" t="str">
        <f>IF(ISBLANK(VLOOKUP($A847,Courses!$A:AJ, COLUMN(AJ847), 0)), "", VLOOKUP($A847,Courses!$A:AJ, COLUMN(AJ847), 0))</f>
        <v/>
      </c>
      <c r="AK847" s="8" t="str">
        <f>IF(ISBLANK(VLOOKUP($A847,Courses!$A:AK, COLUMN(AK847), 0)), "", VLOOKUP($A847,Courses!$A:AK, COLUMN(AK847), 0))</f>
        <v/>
      </c>
      <c r="AL847" s="8"/>
      <c r="AM847" s="8"/>
    </row>
    <row r="848" spans="1:39" ht="12.75" customHeight="1">
      <c r="A848" s="4">
        <v>610</v>
      </c>
      <c r="B848" s="4"/>
      <c r="C848" s="69" t="s">
        <v>2138</v>
      </c>
      <c r="D848" s="6" t="str">
        <f>IF(ISBLANK(VLOOKUP($A848,Courses!$A:D, COLUMN(D848), 0)), "", VLOOKUP($A848,Courses!$A:D, COLUMN(D848), 0))</f>
        <v>Mtn valley</v>
      </c>
      <c r="E848" s="7" t="str">
        <f>IF(ISBLANK(VLOOKUP($A848,Courses!$A:E, COLUMN(E848), 0)), "", VLOOKUP($A848,Courses!$A:E, COLUMN(E848), 0))</f>
        <v/>
      </c>
      <c r="F848" s="72" t="str">
        <f>IF(ISBLANK(VLOOKUP($A848,Courses!$A:F, COLUMN(F848), 0)), "", VLOOKUP($A848,Courses!$A:F, COLUMN(F848), 0))</f>
        <v>keperra_cc_hole01.jpg</v>
      </c>
      <c r="G848" s="72" t="str">
        <f>IF(ISBLANK(VLOOKUP($A848,Courses!$A:G, COLUMN(G848), 0)), "", VLOOKUP($A848,Courses!$A:G, COLUMN(G848), 0))</f>
        <v>keperra_cc_hole18.jpg</v>
      </c>
      <c r="H848" s="72" t="str">
        <f>IF(ISBLANK(VLOOKUP($A848,Courses!$A:H, COLUMN(H848), 0)), "", VLOOKUP($A848,Courses!$A:H, COLUMN(H848), 0))</f>
        <v/>
      </c>
      <c r="I848" s="72" t="str">
        <f>IF(ISBLANK(VLOOKUP($A848,Courses!$A:I, COLUMN(I848), 0)), "", VLOOKUP($A848,Courses!$A:I, COLUMN(I848), 0))</f>
        <v/>
      </c>
      <c r="J848" s="72" t="str">
        <f>IF(ISBLANK(VLOOKUP($A848,Courses!$A:J, COLUMN(J848), 0)), "", VLOOKUP($A848,Courses!$A:J, COLUMN(J848), 0))</f>
        <v/>
      </c>
      <c r="K848" s="57" t="str">
        <f>IF(ISBLANK(VLOOKUP($A848,Courses!$A:K, COLUMN(K848), 0)), "", VLOOKUP($A848,Courses!$A:K, COLUMN(K848), 0))</f>
        <v>keperra_cc.zip</v>
      </c>
      <c r="L848" s="8" t="str">
        <f>IF(ISBLANK(VLOOKUP($A848,Courses!$A:L, COLUMN(L848), 0)), "", VLOOKUP($A848,Courses!$A:L, COLUMN(L848), 0))</f>
        <v>Stefan Lawinski</v>
      </c>
      <c r="M848" s="8">
        <f>IF(ISBLANK(VLOOKUP($A848,Courses!$A:M, COLUMN(M848), 0)), "", VLOOKUP($A848,Courses!$A:M, COLUMN(M848), 0))</f>
        <v>5.7</v>
      </c>
      <c r="N848" s="9">
        <f>IF(ISBLANK(VLOOKUP($A848,Courses!$A:N, COLUMN(N848), 0)), "", VLOOKUP($A848,Courses!$A:N, COLUMN(N848), 0))</f>
        <v>37026</v>
      </c>
      <c r="O848" s="8" t="str">
        <f>IF(ISBLANK(VLOOKUP($A848,Courses!$A:O, COLUMN(O848), 0)), "", VLOOKUP($A848,Courses!$A:O, COLUMN(O848), 0))</f>
        <v>august</v>
      </c>
      <c r="P848" s="8" t="str">
        <f>IF(ISBLANK(VLOOKUP($A848,Courses!$A:P, COLUMN(P848), 0)), "", VLOOKUP($A848,Courses!$A:P, COLUMN(P848), 0))</f>
        <v>augusta2001</v>
      </c>
      <c r="Q848" s="8" t="str">
        <f>IF(ISBLANK(VLOOKUP($A848,Courses!$A:Q, COLUMN(Q848), 0)), "", VLOOKUP($A848,Courses!$A:Q, COLUMN(Q848), 0))</f>
        <v>aviemore</v>
      </c>
      <c r="R848" s="8" t="str">
        <f>IF(ISBLANK(VLOOKUP($A848,Courses!$A:R, COLUMN(R848), 0)), "", VLOOKUP($A848,Courses!$A:R, COLUMN(R848), 0))</f>
        <v>beartooth</v>
      </c>
      <c r="S848" s="8" t="str">
        <f>IF(ISBLANK(VLOOKUP($A848,Courses!$A:S, COLUMN(S848), 0)), "", VLOOKUP($A848,Courses!$A:S, COLUMN(S848), 0))</f>
        <v>bf</v>
      </c>
      <c r="T848" s="8" t="str">
        <f>IF(ISBLANK(VLOOKUP($A848,Courses!$A:T, COLUMN(T848), 0)), "", VLOOKUP($A848,Courses!$A:T, COLUMN(T848), 0))</f>
        <v>sawgrass</v>
      </c>
      <c r="U848" s="8" t="str">
        <f>IF(ISBLANK(VLOOKUP($A848,Courses!$A:U, COLUMN(U848), 0)), "", VLOOKUP($A848,Courses!$A:U, COLUMN(U848), 0))</f>
        <v/>
      </c>
      <c r="V848" s="8" t="str">
        <f>IF(ISBLANK(VLOOKUP($A848,Courses!$A:V, COLUMN(V848), 0)), "", VLOOKUP($A848,Courses!$A:V, COLUMN(V848), 0))</f>
        <v/>
      </c>
      <c r="W848" s="8" t="str">
        <f>IF(ISBLANK(VLOOKUP($A848,Courses!$A:W, COLUMN(W848), 0)), "", VLOOKUP($A848,Courses!$A:W, COLUMN(W848), 0))</f>
        <v/>
      </c>
      <c r="X848" s="8" t="str">
        <f>IF(ISBLANK(VLOOKUP($A848,Courses!$A:X, COLUMN(X848), 0)), "", VLOOKUP($A848,Courses!$A:X, COLUMN(X848), 0))</f>
        <v/>
      </c>
      <c r="Y848" s="8" t="str">
        <f>IF(ISBLANK(VLOOKUP($A848,Courses!$A:Y, COLUMN(Y848), 0)), "", VLOOKUP($A848,Courses!$A:Y, COLUMN(Y848), 0))</f>
        <v/>
      </c>
      <c r="Z848" s="8" t="str">
        <f>IF(ISBLANK(VLOOKUP($A848,Courses!$A:Z, COLUMN(Z848), 0)), "", VLOOKUP($A848,Courses!$A:Z, COLUMN(Z848), 0))</f>
        <v/>
      </c>
      <c r="AA848" s="8" t="str">
        <f>IF(ISBLANK(VLOOKUP($A848,Courses!$A:AA, COLUMN(AA848), 0)), "", VLOOKUP($A848,Courses!$A:AA, COLUMN(AA848), 0))</f>
        <v/>
      </c>
      <c r="AB848" s="8" t="str">
        <f>IF(ISBLANK(VLOOKUP($A848,Courses!$A:AB, COLUMN(AB848), 0)), "", VLOOKUP($A848,Courses!$A:AB, COLUMN(AB848), 0))</f>
        <v/>
      </c>
      <c r="AC848" s="8" t="str">
        <f>IF(ISBLANK(VLOOKUP($A848,Courses!$A:AC, COLUMN(AC848), 0)), "", VLOOKUP($A848,Courses!$A:AC, COLUMN(AC848), 0))</f>
        <v/>
      </c>
      <c r="AD848" s="8" t="str">
        <f>IF(ISBLANK(VLOOKUP($A848,Courses!$A:AD, COLUMN(AD848), 0)), "", VLOOKUP($A848,Courses!$A:AD, COLUMN(AD848), 0))</f>
        <v/>
      </c>
      <c r="AE848" s="8" t="str">
        <f>IF(ISBLANK(VLOOKUP($A848,Courses!$A:AE, COLUMN(AE848), 0)), "", VLOOKUP($A848,Courses!$A:AE, COLUMN(AE848), 0))</f>
        <v/>
      </c>
      <c r="AF848" s="8" t="str">
        <f>IF(ISBLANK(VLOOKUP($A848,Courses!$A:AF, COLUMN(AF848), 0)), "", VLOOKUP($A848,Courses!$A:AF, COLUMN(AF848), 0))</f>
        <v/>
      </c>
      <c r="AG848" s="8">
        <f>IF(ISBLANK(VLOOKUP($A848,Courses!$A:AG, COLUMN(AG848), 0)), "", VLOOKUP($A848,Courses!$A:AG, COLUMN(AG848), 0))</f>
        <v>1</v>
      </c>
      <c r="AH848" s="8">
        <f>IF(ISBLANK(VLOOKUP($A848,Courses!$A:AH, COLUMN(AH848), 0)), "", VLOOKUP($A848,Courses!$A:AH, COLUMN(AH848), 0))</f>
        <v>18</v>
      </c>
      <c r="AI848" s="8" t="str">
        <f>IF(ISBLANK(VLOOKUP($A848,Courses!$A:AI, COLUMN(AI848), 0)), "", VLOOKUP($A848,Courses!$A:AI, COLUMN(AI848), 0))</f>
        <v/>
      </c>
      <c r="AJ848" s="8" t="str">
        <f>IF(ISBLANK(VLOOKUP($A848,Courses!$A:AJ, COLUMN(AJ848), 0)), "", VLOOKUP($A848,Courses!$A:AJ, COLUMN(AJ848), 0))</f>
        <v/>
      </c>
      <c r="AK848" s="8" t="str">
        <f>IF(ISBLANK(VLOOKUP($A848,Courses!$A:AK, COLUMN(AK848), 0)), "", VLOOKUP($A848,Courses!$A:AK, COLUMN(AK848), 0))</f>
        <v/>
      </c>
      <c r="AL848" s="8"/>
      <c r="AM848" s="8"/>
    </row>
    <row r="849" spans="1:39" ht="12.75" customHeight="1">
      <c r="A849" s="4">
        <v>1581</v>
      </c>
      <c r="B849" s="4"/>
      <c r="C849" s="69" t="s">
        <v>2140</v>
      </c>
      <c r="D849" s="6" t="str">
        <f>IF(ISBLANK(VLOOKUP($A849,Courses!$A:D, COLUMN(D849), 0)), "", VLOOKUP($A849,Courses!$A:D, COLUMN(D849), 0))</f>
        <v>Flatlands</v>
      </c>
      <c r="E849" s="7" t="str">
        <f>IF(ISBLANK(VLOOKUP($A849,Courses!$A:E, COLUMN(E849), 0)), "", VLOOKUP($A849,Courses!$A:E, COLUMN(E849), 0))</f>
        <v/>
      </c>
      <c r="F849" s="72" t="str">
        <f>IF(ISBLANK(VLOOKUP($A849,Courses!$A:F, COLUMN(F849), 0)), "", VLOOKUP($A849,Courses!$A:F, COLUMN(F849), 0))</f>
        <v>kettle_moraine_cc_hole01.jpg</v>
      </c>
      <c r="G849" s="72" t="str">
        <f>IF(ISBLANK(VLOOKUP($A849,Courses!$A:G, COLUMN(G849), 0)), "", VLOOKUP($A849,Courses!$A:G, COLUMN(G849), 0))</f>
        <v>kettle_moraine_cc_hole18.jpg</v>
      </c>
      <c r="H849" s="72" t="str">
        <f>IF(ISBLANK(VLOOKUP($A849,Courses!$A:H, COLUMN(H849), 0)), "", VLOOKUP($A849,Courses!$A:H, COLUMN(H849), 0))</f>
        <v/>
      </c>
      <c r="I849" s="72" t="str">
        <f>IF(ISBLANK(VLOOKUP($A849,Courses!$A:I, COLUMN(I849), 0)), "", VLOOKUP($A849,Courses!$A:I, COLUMN(I849), 0))</f>
        <v/>
      </c>
      <c r="J849" s="72" t="str">
        <f>IF(ISBLANK(VLOOKUP($A849,Courses!$A:J, COLUMN(J849), 0)), "", VLOOKUP($A849,Courses!$A:J, COLUMN(J849), 0))</f>
        <v/>
      </c>
      <c r="K849" s="57" t="str">
        <f>IF(ISBLANK(VLOOKUP($A849,Courses!$A:K, COLUMN(K849), 0)), "", VLOOKUP($A849,Courses!$A:K, COLUMN(K849), 0))</f>
        <v>kettle_moraine_cc.zip</v>
      </c>
      <c r="L849" s="8" t="str">
        <f>IF(ISBLANK(VLOOKUP($A849,Courses!$A:L, COLUMN(L849), 0)), "", VLOOKUP($A849,Courses!$A:L, COLUMN(L849), 0))</f>
        <v>Hatchitman</v>
      </c>
      <c r="M849" s="8">
        <f>IF(ISBLANK(VLOOKUP($A849,Courses!$A:M, COLUMN(M849), 0)), "", VLOOKUP($A849,Courses!$A:M, COLUMN(M849), 0))</f>
        <v>11.9</v>
      </c>
      <c r="N849" s="9">
        <f>IF(ISBLANK(VLOOKUP($A849,Courses!$A:N, COLUMN(N849), 0)), "", VLOOKUP($A849,Courses!$A:N, COLUMN(N849), 0))</f>
        <v>36161</v>
      </c>
      <c r="O849" s="8" t="str">
        <f>IF(ISBLANK(VLOOKUP($A849,Courses!$A:O, COLUMN(O849), 0)), "", VLOOKUP($A849,Courses!$A:O, COLUMN(O849), 0))</f>
        <v>houses1</v>
      </c>
      <c r="P849" s="8" t="str">
        <f>IF(ISBLANK(VLOOKUP($A849,Courses!$A:P, COLUMN(P849), 0)), "", VLOOKUP($A849,Courses!$A:P, COLUMN(P849), 0))</f>
        <v>headgatever_2</v>
      </c>
      <c r="Q849" s="8" t="str">
        <f>IF(ISBLANK(VLOOKUP($A849,Courses!$A:Q, COLUMN(Q849), 0)), "", VLOOKUP($A849,Courses!$A:Q, COLUMN(Q849), 0))</f>
        <v/>
      </c>
      <c r="R849" s="8" t="str">
        <f>IF(ISBLANK(VLOOKUP($A849,Courses!$A:R, COLUMN(R849), 0)), "", VLOOKUP($A849,Courses!$A:R, COLUMN(R849), 0))</f>
        <v/>
      </c>
      <c r="S849" s="8" t="str">
        <f>IF(ISBLANK(VLOOKUP($A849,Courses!$A:S, COLUMN(S849), 0)), "", VLOOKUP($A849,Courses!$A:S, COLUMN(S849), 0))</f>
        <v/>
      </c>
      <c r="T849" s="8" t="str">
        <f>IF(ISBLANK(VLOOKUP($A849,Courses!$A:T, COLUMN(T849), 0)), "", VLOOKUP($A849,Courses!$A:T, COLUMN(T849), 0))</f>
        <v/>
      </c>
      <c r="U849" s="8" t="str">
        <f>IF(ISBLANK(VLOOKUP($A849,Courses!$A:U, COLUMN(U849), 0)), "", VLOOKUP($A849,Courses!$A:U, COLUMN(U849), 0))</f>
        <v/>
      </c>
      <c r="V849" s="8" t="str">
        <f>IF(ISBLANK(VLOOKUP($A849,Courses!$A:V, COLUMN(V849), 0)), "", VLOOKUP($A849,Courses!$A:V, COLUMN(V849), 0))</f>
        <v/>
      </c>
      <c r="W849" s="8" t="str">
        <f>IF(ISBLANK(VLOOKUP($A849,Courses!$A:W, COLUMN(W849), 0)), "", VLOOKUP($A849,Courses!$A:W, COLUMN(W849), 0))</f>
        <v/>
      </c>
      <c r="X849" s="8" t="str">
        <f>IF(ISBLANK(VLOOKUP($A849,Courses!$A:X, COLUMN(X849), 0)), "", VLOOKUP($A849,Courses!$A:X, COLUMN(X849), 0))</f>
        <v/>
      </c>
      <c r="Y849" s="8" t="str">
        <f>IF(ISBLANK(VLOOKUP($A849,Courses!$A:Y, COLUMN(Y849), 0)), "", VLOOKUP($A849,Courses!$A:Y, COLUMN(Y849), 0))</f>
        <v/>
      </c>
      <c r="Z849" s="8" t="str">
        <f>IF(ISBLANK(VLOOKUP($A849,Courses!$A:Z, COLUMN(Z849), 0)), "", VLOOKUP($A849,Courses!$A:Z, COLUMN(Z849), 0))</f>
        <v/>
      </c>
      <c r="AA849" s="8" t="str">
        <f>IF(ISBLANK(VLOOKUP($A849,Courses!$A:AA, COLUMN(AA849), 0)), "", VLOOKUP($A849,Courses!$A:AA, COLUMN(AA849), 0))</f>
        <v/>
      </c>
      <c r="AB849" s="8" t="str">
        <f>IF(ISBLANK(VLOOKUP($A849,Courses!$A:AB, COLUMN(AB849), 0)), "", VLOOKUP($A849,Courses!$A:AB, COLUMN(AB849), 0))</f>
        <v/>
      </c>
      <c r="AC849" s="8" t="str">
        <f>IF(ISBLANK(VLOOKUP($A849,Courses!$A:AC, COLUMN(AC849), 0)), "", VLOOKUP($A849,Courses!$A:AC, COLUMN(AC849), 0))</f>
        <v/>
      </c>
      <c r="AD849" s="8" t="str">
        <f>IF(ISBLANK(VLOOKUP($A849,Courses!$A:AD, COLUMN(AD849), 0)), "", VLOOKUP($A849,Courses!$A:AD, COLUMN(AD849), 0))</f>
        <v/>
      </c>
      <c r="AE849" s="8" t="str">
        <f>IF(ISBLANK(VLOOKUP($A849,Courses!$A:AE, COLUMN(AE849), 0)), "", VLOOKUP($A849,Courses!$A:AE, COLUMN(AE849), 0))</f>
        <v/>
      </c>
      <c r="AF849" s="8" t="str">
        <f>IF(ISBLANK(VLOOKUP($A849,Courses!$A:AF, COLUMN(AF849), 0)), "", VLOOKUP($A849,Courses!$A:AF, COLUMN(AF849), 0))</f>
        <v/>
      </c>
      <c r="AG849" s="8">
        <f>IF(ISBLANK(VLOOKUP($A849,Courses!$A:AG, COLUMN(AG849), 0)), "", VLOOKUP($A849,Courses!$A:AG, COLUMN(AG849), 0))</f>
        <v>1</v>
      </c>
      <c r="AH849" s="8">
        <f>IF(ISBLANK(VLOOKUP($A849,Courses!$A:AH, COLUMN(AH849), 0)), "", VLOOKUP($A849,Courses!$A:AH, COLUMN(AH849), 0))</f>
        <v>18</v>
      </c>
      <c r="AI849" s="8" t="str">
        <f>IF(ISBLANK(VLOOKUP($A849,Courses!$A:AI, COLUMN(AI849), 0)), "", VLOOKUP($A849,Courses!$A:AI, COLUMN(AI849), 0))</f>
        <v/>
      </c>
      <c r="AJ849" s="8" t="str">
        <f>IF(ISBLANK(VLOOKUP($A849,Courses!$A:AJ, COLUMN(AJ849), 0)), "", VLOOKUP($A849,Courses!$A:AJ, COLUMN(AJ849), 0))</f>
        <v/>
      </c>
      <c r="AK849" s="8" t="str">
        <f>IF(ISBLANK(VLOOKUP($A849,Courses!$A:AK, COLUMN(AK849), 0)), "", VLOOKUP($A849,Courses!$A:AK, COLUMN(AK849), 0))</f>
        <v/>
      </c>
      <c r="AL849" s="8"/>
      <c r="AM849" s="8"/>
    </row>
    <row r="850" spans="1:39" ht="12.75" customHeight="1">
      <c r="A850" s="62">
        <v>1845</v>
      </c>
      <c r="B850" s="4"/>
      <c r="C850" s="71" t="s">
        <v>9484</v>
      </c>
      <c r="D850" s="6" t="str">
        <f>IF(ISBLANK(VLOOKUP($A850,Courses!$A:D, COLUMN(D850), 0)), "", VLOOKUP($A850,Courses!$A:D, COLUMN(D850), 0))</f>
        <v>Plains</v>
      </c>
      <c r="E850" s="7" t="str">
        <f>IF(ISBLANK(VLOOKUP($A850,Courses!$A:E, COLUMN(E850), 0)), "", VLOOKUP($A850,Courses!$A:E, COLUMN(E850), 0))</f>
        <v/>
      </c>
      <c r="F850" s="72" t="str">
        <f>IF(ISBLANK(VLOOKUP($A850,Courses!$A:F, COLUMN(F850), 0)), "", VLOOKUP($A850,Courses!$A:F, COLUMN(F850), 0))</f>
        <v>kewadin_prairie_lodge_splash.jpg</v>
      </c>
      <c r="G850" s="72" t="str">
        <f>IF(ISBLANK(VLOOKUP($A850,Courses!$A:G, COLUMN(G850), 0)), "", VLOOKUP($A850,Courses!$A:G, COLUMN(G850), 0))</f>
        <v>kewadin_prairie_lodge_hole02.jpg</v>
      </c>
      <c r="H850" s="72" t="str">
        <f>IF(ISBLANK(VLOOKUP($A850,Courses!$A:H, COLUMN(H850), 0)), "", VLOOKUP($A850,Courses!$A:H, COLUMN(H850), 0))</f>
        <v>kewadin_prairie_lodge_hole18.jpg</v>
      </c>
      <c r="I850" s="72" t="str">
        <f>IF(ISBLANK(VLOOKUP($A850,Courses!$A:I, COLUMN(I850), 0)), "", VLOOKUP($A850,Courses!$A:I, COLUMN(I850), 0))</f>
        <v/>
      </c>
      <c r="J850" s="72" t="str">
        <f>IF(ISBLANK(VLOOKUP($A850,Courses!$A:J, COLUMN(J850), 0)), "", VLOOKUP($A850,Courses!$A:J, COLUMN(J850), 0))</f>
        <v/>
      </c>
      <c r="K850" s="57" t="str">
        <f>IF(ISBLANK(VLOOKUP($A850,Courses!$A:K, COLUMN(K850), 0)), "", VLOOKUP($A850,Courses!$A:K, COLUMN(K850), 0))</f>
        <v>kewadin_prairie_lodge.zip</v>
      </c>
      <c r="L850" s="8" t="str">
        <f>IF(ISBLANK(VLOOKUP($A850,Courses!$A:L, COLUMN(L850), 0)), "", VLOOKUP($A850,Courses!$A:L, COLUMN(L850), 0))</f>
        <v>Adam Brandt</v>
      </c>
      <c r="M850" s="8">
        <f>IF(ISBLANK(VLOOKUP($A850,Courses!$A:M, COLUMN(M850), 0)), "", VLOOKUP($A850,Courses!$A:M, COLUMN(M850), 0))</f>
        <v>22.1</v>
      </c>
      <c r="N850" s="9">
        <f>IF(ISBLANK(VLOOKUP($A850,Courses!$A:N, COLUMN(N850), 0)), "", VLOOKUP($A850,Courses!$A:N, COLUMN(N850), 0))</f>
        <v>40977</v>
      </c>
      <c r="O850" s="8" t="str">
        <f>IF(ISBLANK(VLOOKUP($A850,Courses!$A:O, COLUMN(O850), 0)), "", VLOOKUP($A850,Courses!$A:O, COLUMN(O850), 0))</f>
        <v>coosbay</v>
      </c>
      <c r="P850" s="8" t="str">
        <f>IF(ISBLANK(VLOOKUP($A850,Courses!$A:P, COLUMN(P850), 0)), "", VLOOKUP($A850,Courses!$A:P, COLUMN(P850), 0))</f>
        <v>cougar</v>
      </c>
      <c r="Q850" s="8" t="str">
        <f>IF(ISBLANK(VLOOKUP($A850,Courses!$A:Q, COLUMN(Q850), 0)), "", VLOOKUP($A850,Courses!$A:Q, COLUMN(Q850), 0))</f>
        <v>hillbillyholler</v>
      </c>
      <c r="R850" s="8" t="str">
        <f>IF(ISBLANK(VLOOKUP($A850,Courses!$A:R, COLUMN(R850), 0)), "", VLOOKUP($A850,Courses!$A:R, COLUMN(R850), 0))</f>
        <v>inlandheath</v>
      </c>
      <c r="S850" s="8" t="str">
        <f>IF(ISBLANK(VLOOKUP($A850,Courses!$A:S, COLUMN(S850), 0)), "", VLOOKUP($A850,Courses!$A:S, COLUMN(S850), 0))</f>
        <v>podunklagoon</v>
      </c>
      <c r="T850" s="8" t="str">
        <f>IF(ISBLANK(VLOOKUP($A850,Courses!$A:T, COLUMN(T850), 0)), "", VLOOKUP($A850,Courses!$A:T, COLUMN(T850), 0))</f>
        <v>prairie</v>
      </c>
      <c r="U850" s="8" t="str">
        <f>IF(ISBLANK(VLOOKUP($A850,Courses!$A:U, COLUMN(U850), 0)), "", VLOOKUP($A850,Courses!$A:U, COLUMN(U850), 0))</f>
        <v/>
      </c>
      <c r="V850" s="8" t="str">
        <f>IF(ISBLANK(VLOOKUP($A850,Courses!$A:V, COLUMN(V850), 0)), "", VLOOKUP($A850,Courses!$A:V, COLUMN(V850), 0))</f>
        <v/>
      </c>
      <c r="W850" s="8" t="str">
        <f>IF(ISBLANK(VLOOKUP($A850,Courses!$A:W, COLUMN(W850), 0)), "", VLOOKUP($A850,Courses!$A:W, COLUMN(W850), 0))</f>
        <v/>
      </c>
      <c r="X850" s="8" t="str">
        <f>IF(ISBLANK(VLOOKUP($A850,Courses!$A:X, COLUMN(X850), 0)), "", VLOOKUP($A850,Courses!$A:X, COLUMN(X850), 0))</f>
        <v/>
      </c>
      <c r="Y850" s="8" t="str">
        <f>IF(ISBLANK(VLOOKUP($A850,Courses!$A:Y, COLUMN(Y850), 0)), "", VLOOKUP($A850,Courses!$A:Y, COLUMN(Y850), 0))</f>
        <v/>
      </c>
      <c r="Z850" s="8" t="str">
        <f>IF(ISBLANK(VLOOKUP($A850,Courses!$A:Z, COLUMN(Z850), 0)), "", VLOOKUP($A850,Courses!$A:Z, COLUMN(Z850), 0))</f>
        <v/>
      </c>
      <c r="AA850" s="8" t="str">
        <f>IF(ISBLANK(VLOOKUP($A850,Courses!$A:AA, COLUMN(AA850), 0)), "", VLOOKUP($A850,Courses!$A:AA, COLUMN(AA850), 0))</f>
        <v/>
      </c>
      <c r="AB850" s="8" t="str">
        <f>IF(ISBLANK(VLOOKUP($A850,Courses!$A:AB, COLUMN(AB850), 0)), "", VLOOKUP($A850,Courses!$A:AB, COLUMN(AB850), 0))</f>
        <v/>
      </c>
      <c r="AC850" s="8" t="str">
        <f>IF(ISBLANK(VLOOKUP($A850,Courses!$A:AC, COLUMN(AC850), 0)), "", VLOOKUP($A850,Courses!$A:AC, COLUMN(AC850), 0))</f>
        <v/>
      </c>
      <c r="AD850" s="8" t="str">
        <f>IF(ISBLANK(VLOOKUP($A850,Courses!$A:AD, COLUMN(AD850), 0)), "", VLOOKUP($A850,Courses!$A:AD, COLUMN(AD850), 0))</f>
        <v/>
      </c>
      <c r="AE850" s="8" t="str">
        <f>IF(ISBLANK(VLOOKUP($A850,Courses!$A:AE, COLUMN(AE850), 0)), "", VLOOKUP($A850,Courses!$A:AE, COLUMN(AE850), 0))</f>
        <v/>
      </c>
      <c r="AF850" s="8" t="str">
        <f>IF(ISBLANK(VLOOKUP($A850,Courses!$A:AF, COLUMN(AF850), 0)), "", VLOOKUP($A850,Courses!$A:AF, COLUMN(AF850), 0))</f>
        <v/>
      </c>
      <c r="AG850" s="8" t="str">
        <f>IF(ISBLANK(VLOOKUP($A850,Courses!$A:AG, COLUMN(AG850), 0)), "", VLOOKUP($A850,Courses!$A:AG, COLUMN(AG850), 0))</f>
        <v>Sp</v>
      </c>
      <c r="AH850" s="8">
        <f>IF(ISBLANK(VLOOKUP($A850,Courses!$A:AH, COLUMN(AH850), 0)), "", VLOOKUP($A850,Courses!$A:AH, COLUMN(AH850), 0))</f>
        <v>2</v>
      </c>
      <c r="AI850" s="8">
        <f>IF(ISBLANK(VLOOKUP($A850,Courses!$A:AI, COLUMN(AI850), 0)), "", VLOOKUP($A850,Courses!$A:AI, COLUMN(AI850), 0))</f>
        <v>18</v>
      </c>
      <c r="AJ850" s="8" t="str">
        <f>IF(ISBLANK(VLOOKUP($A850,Courses!$A:AJ, COLUMN(AJ850), 0)), "", VLOOKUP($A850,Courses!$A:AJ, COLUMN(AJ850), 0))</f>
        <v/>
      </c>
      <c r="AK850" s="67"/>
      <c r="AL850" s="67"/>
      <c r="AM850" s="67"/>
    </row>
    <row r="851" spans="1:39" ht="12.75" customHeight="1">
      <c r="A851" s="4">
        <v>611</v>
      </c>
      <c r="B851" s="4"/>
      <c r="C851" s="69" t="s">
        <v>2143</v>
      </c>
      <c r="D851" s="6" t="str">
        <f>IF(ISBLANK(VLOOKUP($A851,Courses!$A:D, COLUMN(D851), 0)), "", VLOOKUP($A851,Courses!$A:D, COLUMN(D851), 0))</f>
        <v>Oceanside</v>
      </c>
      <c r="E851" s="7" t="str">
        <f>IF(ISBLANK(VLOOKUP($A851,Courses!$A:E, COLUMN(E851), 0)), "", VLOOKUP($A851,Courses!$A:E, COLUMN(E851), 0))</f>
        <v/>
      </c>
      <c r="F851" s="72" t="str">
        <f>IF(ISBLANK(VLOOKUP($A851,Courses!$A:F, COLUMN(F851), 0)), "", VLOOKUP($A851,Courses!$A:F, COLUMN(F851), 0))</f>
        <v>key_west_golf_links_hole01.jpg</v>
      </c>
      <c r="G851" s="72" t="str">
        <f>IF(ISBLANK(VLOOKUP($A851,Courses!$A:G, COLUMN(G851), 0)), "", VLOOKUP($A851,Courses!$A:G, COLUMN(G851), 0))</f>
        <v>key_west_golf_links_hole10.jpg</v>
      </c>
      <c r="H851" s="72" t="str">
        <f>IF(ISBLANK(VLOOKUP($A851,Courses!$A:H, COLUMN(H851), 0)), "", VLOOKUP($A851,Courses!$A:H, COLUMN(H851), 0))</f>
        <v/>
      </c>
      <c r="I851" s="72" t="str">
        <f>IF(ISBLANK(VLOOKUP($A851,Courses!$A:I, COLUMN(I851), 0)), "", VLOOKUP($A851,Courses!$A:I, COLUMN(I851), 0))</f>
        <v/>
      </c>
      <c r="J851" s="72" t="str">
        <f>IF(ISBLANK(VLOOKUP($A851,Courses!$A:J, COLUMN(J851), 0)), "", VLOOKUP($A851,Courses!$A:J, COLUMN(J851), 0))</f>
        <v/>
      </c>
      <c r="K851" s="57" t="str">
        <f>IF(ISBLANK(VLOOKUP($A851,Courses!$A:K, COLUMN(K851), 0)), "", VLOOKUP($A851,Courses!$A:K, COLUMN(K851), 0))</f>
        <v>key_west_golf_links.zip</v>
      </c>
      <c r="L851" s="8" t="str">
        <f>IF(ISBLANK(VLOOKUP($A851,Courses!$A:L, COLUMN(L851), 0)), "", VLOOKUP($A851,Courses!$A:L, COLUMN(L851), 0))</f>
        <v>Luke Phillips</v>
      </c>
      <c r="M851" s="8">
        <f>IF(ISBLANK(VLOOKUP($A851,Courses!$A:M, COLUMN(M851), 0)), "", VLOOKUP($A851,Courses!$A:M, COLUMN(M851), 0))</f>
        <v>13.1</v>
      </c>
      <c r="N851" s="9">
        <f>IF(ISBLANK(VLOOKUP($A851,Courses!$A:N, COLUMN(N851), 0)), "", VLOOKUP($A851,Courses!$A:N, COLUMN(N851), 0))</f>
        <v>37560</v>
      </c>
      <c r="O851" s="8" t="str">
        <f>IF(ISBLANK(VLOOKUP($A851,Courses!$A:O, COLUMN(O851), 0)), "", VLOOKUP($A851,Courses!$A:O, COLUMN(O851), 0))</f>
        <v>barrenhills</v>
      </c>
      <c r="P851" s="8" t="str">
        <f>IF(ISBLANK(VLOOKUP($A851,Courses!$A:P, COLUMN(P851), 0)), "", VLOOKUP($A851,Courses!$A:P, COLUMN(P851), 0))</f>
        <v>beartooth</v>
      </c>
      <c r="Q851" s="8" t="str">
        <f>IF(ISBLANK(VLOOKUP($A851,Courses!$A:Q, COLUMN(Q851), 0)), "", VLOOKUP($A851,Courses!$A:Q, COLUMN(Q851), 0))</f>
        <v>inlandheath</v>
      </c>
      <c r="R851" s="8" t="str">
        <f>IF(ISBLANK(VLOOKUP($A851,Courses!$A:R, COLUMN(R851), 0)), "", VLOOKUP($A851,Courses!$A:R, COLUMN(R851), 0))</f>
        <v>sammamish</v>
      </c>
      <c r="S851" s="8" t="str">
        <f>IF(ISBLANK(VLOOKUP($A851,Courses!$A:S, COLUMN(S851), 0)), "", VLOOKUP($A851,Courses!$A:S, COLUMN(S851), 0))</f>
        <v/>
      </c>
      <c r="T851" s="8" t="str">
        <f>IF(ISBLANK(VLOOKUP($A851,Courses!$A:T, COLUMN(T851), 0)), "", VLOOKUP($A851,Courses!$A:T, COLUMN(T851), 0))</f>
        <v/>
      </c>
      <c r="U851" s="8" t="str">
        <f>IF(ISBLANK(VLOOKUP($A851,Courses!$A:U, COLUMN(U851), 0)), "", VLOOKUP($A851,Courses!$A:U, COLUMN(U851), 0))</f>
        <v/>
      </c>
      <c r="V851" s="8" t="str">
        <f>IF(ISBLANK(VLOOKUP($A851,Courses!$A:V, COLUMN(V851), 0)), "", VLOOKUP($A851,Courses!$A:V, COLUMN(V851), 0))</f>
        <v/>
      </c>
      <c r="W851" s="8" t="str">
        <f>IF(ISBLANK(VLOOKUP($A851,Courses!$A:W, COLUMN(W851), 0)), "", VLOOKUP($A851,Courses!$A:W, COLUMN(W851), 0))</f>
        <v/>
      </c>
      <c r="X851" s="8" t="str">
        <f>IF(ISBLANK(VLOOKUP($A851,Courses!$A:X, COLUMN(X851), 0)), "", VLOOKUP($A851,Courses!$A:X, COLUMN(X851), 0))</f>
        <v/>
      </c>
      <c r="Y851" s="8" t="str">
        <f>IF(ISBLANK(VLOOKUP($A851,Courses!$A:Y, COLUMN(Y851), 0)), "", VLOOKUP($A851,Courses!$A:Y, COLUMN(Y851), 0))</f>
        <v/>
      </c>
      <c r="Z851" s="8" t="str">
        <f>IF(ISBLANK(VLOOKUP($A851,Courses!$A:Z, COLUMN(Z851), 0)), "", VLOOKUP($A851,Courses!$A:Z, COLUMN(Z851), 0))</f>
        <v/>
      </c>
      <c r="AA851" s="8" t="str">
        <f>IF(ISBLANK(VLOOKUP($A851,Courses!$A:AA, COLUMN(AA851), 0)), "", VLOOKUP($A851,Courses!$A:AA, COLUMN(AA851), 0))</f>
        <v/>
      </c>
      <c r="AB851" s="8" t="str">
        <f>IF(ISBLANK(VLOOKUP($A851,Courses!$A:AB, COLUMN(AB851), 0)), "", VLOOKUP($A851,Courses!$A:AB, COLUMN(AB851), 0))</f>
        <v/>
      </c>
      <c r="AC851" s="8" t="str">
        <f>IF(ISBLANK(VLOOKUP($A851,Courses!$A:AC, COLUMN(AC851), 0)), "", VLOOKUP($A851,Courses!$A:AC, COLUMN(AC851), 0))</f>
        <v/>
      </c>
      <c r="AD851" s="8" t="str">
        <f>IF(ISBLANK(VLOOKUP($A851,Courses!$A:AD, COLUMN(AD851), 0)), "", VLOOKUP($A851,Courses!$A:AD, COLUMN(AD851), 0))</f>
        <v/>
      </c>
      <c r="AE851" s="8" t="str">
        <f>IF(ISBLANK(VLOOKUP($A851,Courses!$A:AE, COLUMN(AE851), 0)), "", VLOOKUP($A851,Courses!$A:AE, COLUMN(AE851), 0))</f>
        <v/>
      </c>
      <c r="AF851" s="8" t="str">
        <f>IF(ISBLANK(VLOOKUP($A851,Courses!$A:AF, COLUMN(AF851), 0)), "", VLOOKUP($A851,Courses!$A:AF, COLUMN(AF851), 0))</f>
        <v/>
      </c>
      <c r="AG851" s="8">
        <f>IF(ISBLANK(VLOOKUP($A851,Courses!$A:AG, COLUMN(AG851), 0)), "", VLOOKUP($A851,Courses!$A:AG, COLUMN(AG851), 0))</f>
        <v>1</v>
      </c>
      <c r="AH851" s="8">
        <f>IF(ISBLANK(VLOOKUP($A851,Courses!$A:AH, COLUMN(AH851), 0)), "", VLOOKUP($A851,Courses!$A:AH, COLUMN(AH851), 0))</f>
        <v>10</v>
      </c>
      <c r="AI851" s="8" t="str">
        <f>IF(ISBLANK(VLOOKUP($A851,Courses!$A:AI, COLUMN(AI851), 0)), "", VLOOKUP($A851,Courses!$A:AI, COLUMN(AI851), 0))</f>
        <v/>
      </c>
      <c r="AJ851" s="8" t="str">
        <f>IF(ISBLANK(VLOOKUP($A851,Courses!$A:AJ, COLUMN(AJ851), 0)), "", VLOOKUP($A851,Courses!$A:AJ, COLUMN(AJ851), 0))</f>
        <v/>
      </c>
      <c r="AK851" s="8" t="str">
        <f>IF(ISBLANK(VLOOKUP($A851,Courses!$A:AK, COLUMN(AK851), 0)), "", VLOOKUP($A851,Courses!$A:AK, COLUMN(AK851), 0))</f>
        <v/>
      </c>
      <c r="AL851" s="8"/>
      <c r="AM851" s="8"/>
    </row>
    <row r="852" spans="1:39" ht="12.75" customHeight="1">
      <c r="A852" s="4">
        <v>1801</v>
      </c>
      <c r="B852" s="4"/>
      <c r="C852" s="69" t="s">
        <v>2145</v>
      </c>
      <c r="D852" s="6" t="str">
        <f>IF(ISBLANK(VLOOKUP($A852,Courses!$A:D, COLUMN(D852), 0)), "", VLOOKUP($A852,Courses!$A:D, COLUMN(D852), 0))</f>
        <v>Mtn valley</v>
      </c>
      <c r="E852" s="7" t="str">
        <f>IF(ISBLANK(VLOOKUP($A852,Courses!$A:E, COLUMN(E852), 0)), "", VLOOKUP($A852,Courses!$A:E, COLUMN(E852), 0))</f>
        <v/>
      </c>
      <c r="F852" s="72" t="str">
        <f>IF(ISBLANK(VLOOKUP($A852,Courses!$A:F, COLUMN(F852), 0)), "", VLOOKUP($A852,Courses!$A:F, COLUMN(F852), 0))</f>
        <v>killarney_gc_hole09.jpg</v>
      </c>
      <c r="G852" s="72" t="str">
        <f>IF(ISBLANK(VLOOKUP($A852,Courses!$A:G, COLUMN(G852), 0)), "", VLOOKUP($A852,Courses!$A:G, COLUMN(G852), 0))</f>
        <v>killarney_gc_hole17.jpg</v>
      </c>
      <c r="H852" s="72" t="str">
        <f>IF(ISBLANK(VLOOKUP($A852,Courses!$A:H, COLUMN(H852), 0)), "", VLOOKUP($A852,Courses!$A:H, COLUMN(H852), 0))</f>
        <v/>
      </c>
      <c r="I852" s="72" t="str">
        <f>IF(ISBLANK(VLOOKUP($A852,Courses!$A:I, COLUMN(I852), 0)), "", VLOOKUP($A852,Courses!$A:I, COLUMN(I852), 0))</f>
        <v/>
      </c>
      <c r="J852" s="72" t="str">
        <f>IF(ISBLANK(VLOOKUP($A852,Courses!$A:J, COLUMN(J852), 0)), "", VLOOKUP($A852,Courses!$A:J, COLUMN(J852), 0))</f>
        <v/>
      </c>
      <c r="K852" s="57" t="str">
        <f>IF(ISBLANK(VLOOKUP($A852,Courses!$A:K, COLUMN(K852), 0)), "", VLOOKUP($A852,Courses!$A:K, COLUMN(K852), 0))</f>
        <v>killarney_gc.zip</v>
      </c>
      <c r="L852" s="8" t="str">
        <f>IF(ISBLANK(VLOOKUP($A852,Courses!$A:L, COLUMN(L852), 0)), "", VLOOKUP($A852,Courses!$A:L, COLUMN(L852), 0))</f>
        <v>Spencer Turner</v>
      </c>
      <c r="M852" s="8">
        <f>IF(ISBLANK(VLOOKUP($A852,Courses!$A:M, COLUMN(M852), 0)), "", VLOOKUP($A852,Courses!$A:M, COLUMN(M852), 0))</f>
        <v>14.3</v>
      </c>
      <c r="N852" s="9">
        <f>IF(ISBLANK(VLOOKUP($A852,Courses!$A:N, COLUMN(N852), 0)), "", VLOOKUP($A852,Courses!$A:N, COLUMN(N852), 0))</f>
        <v>40269</v>
      </c>
      <c r="O852" s="8" t="str">
        <f>IF(ISBLANK(VLOOKUP($A852,Courses!$A:O, COLUMN(O852), 0)), "", VLOOKUP($A852,Courses!$A:O, COLUMN(O852), 0))</f>
        <v>baltursol</v>
      </c>
      <c r="P852" s="8" t="str">
        <f>IF(ISBLANK(VLOOKUP($A852,Courses!$A:P, COLUMN(P852), 0)), "", VLOOKUP($A852,Courses!$A:P, COLUMN(P852), 0))</f>
        <v>bullock_run</v>
      </c>
      <c r="Q852" s="8" t="str">
        <f>IF(ISBLANK(VLOOKUP($A852,Courses!$A:Q, COLUMN(Q852), 0)), "", VLOOKUP($A852,Courses!$A:Q, COLUMN(Q852), 0))</f>
        <v>fabsflorida</v>
      </c>
      <c r="R852" s="8" t="str">
        <f>IF(ISBLANK(VLOOKUP($A852,Courses!$A:R, COLUMN(R852), 0)), "", VLOOKUP($A852,Courses!$A:R, COLUMN(R852), 0))</f>
        <v>generic_hole_signs</v>
      </c>
      <c r="S852" s="8" t="str">
        <f>IF(ISBLANK(VLOOKUP($A852,Courses!$A:S, COLUMN(S852), 0)), "", VLOOKUP($A852,Courses!$A:S, COLUMN(S852), 0))</f>
        <v>metropolitan</v>
      </c>
      <c r="T852" s="8" t="str">
        <f>IF(ISBLANK(VLOOKUP($A852,Courses!$A:T, COLUMN(T852), 0)), "", VLOOKUP($A852,Courses!$A:T, COLUMN(T852), 0))</f>
        <v>oldhead</v>
      </c>
      <c r="U852" s="8" t="str">
        <f>IF(ISBLANK(VLOOKUP($A852,Courses!$A:U, COLUMN(U852), 0)), "", VLOOKUP($A852,Courses!$A:U, COLUMN(U852), 0))</f>
        <v>pebblebeach</v>
      </c>
      <c r="V852" s="8" t="str">
        <f>IF(ISBLANK(VLOOKUP($A852,Courses!$A:V, COLUMN(V852), 0)), "", VLOOKUP($A852,Courses!$A:V, COLUMN(V852), 0))</f>
        <v>portmarnock</v>
      </c>
      <c r="W852" s="8" t="str">
        <f>IF(ISBLANK(VLOOKUP($A852,Courses!$A:W, COLUMN(W852), 0)), "", VLOOKUP($A852,Courses!$A:W, COLUMN(W852), 0))</f>
        <v>ruggedcross</v>
      </c>
      <c r="X852" s="8" t="str">
        <f>IF(ISBLANK(VLOOKUP($A852,Courses!$A:X, COLUMN(X852), 0)), "", VLOOKUP($A852,Courses!$A:X, COLUMN(X852), 0))</f>
        <v>terlibs</v>
      </c>
      <c r="Y852" s="8" t="str">
        <f>IF(ISBLANK(VLOOKUP($A852,Courses!$A:Y, COLUMN(Y852), 0)), "", VLOOKUP($A852,Courses!$A:Y, COLUMN(Y852), 0))</f>
        <v>Water_Blends</v>
      </c>
      <c r="Z852" s="8" t="str">
        <f>IF(ISBLANK(VLOOKUP($A852,Courses!$A:Z, COLUMN(Z852), 0)), "", VLOOKUP($A852,Courses!$A:Z, COLUMN(Z852), 0))</f>
        <v>westchester</v>
      </c>
      <c r="AA852" s="8" t="str">
        <f>IF(ISBLANK(VLOOKUP($A852,Courses!$A:AA, COLUMN(AA852), 0)), "", VLOOKUP($A852,Courses!$A:AA, COLUMN(AA852), 0))</f>
        <v/>
      </c>
      <c r="AB852" s="8" t="str">
        <f>IF(ISBLANK(VLOOKUP($A852,Courses!$A:AB, COLUMN(AB852), 0)), "", VLOOKUP($A852,Courses!$A:AB, COLUMN(AB852), 0))</f>
        <v/>
      </c>
      <c r="AC852" s="8" t="str">
        <f>IF(ISBLANK(VLOOKUP($A852,Courses!$A:AC, COLUMN(AC852), 0)), "", VLOOKUP($A852,Courses!$A:AC, COLUMN(AC852), 0))</f>
        <v/>
      </c>
      <c r="AD852" s="8" t="str">
        <f>IF(ISBLANK(VLOOKUP($A852,Courses!$A:AD, COLUMN(AD852), 0)), "", VLOOKUP($A852,Courses!$A:AD, COLUMN(AD852), 0))</f>
        <v/>
      </c>
      <c r="AE852" s="8" t="str">
        <f>IF(ISBLANK(VLOOKUP($A852,Courses!$A:AE, COLUMN(AE852), 0)), "", VLOOKUP($A852,Courses!$A:AE, COLUMN(AE852), 0))</f>
        <v/>
      </c>
      <c r="AF852" s="8" t="str">
        <f>IF(ISBLANK(VLOOKUP($A852,Courses!$A:AF, COLUMN(AF852), 0)), "", VLOOKUP($A852,Courses!$A:AF, COLUMN(AF852), 0))</f>
        <v/>
      </c>
      <c r="AG852" s="8">
        <f>IF(ISBLANK(VLOOKUP($A852,Courses!$A:AG, COLUMN(AG852), 0)), "", VLOOKUP($A852,Courses!$A:AG, COLUMN(AG852), 0))</f>
        <v>9</v>
      </c>
      <c r="AH852" s="8">
        <f>IF(ISBLANK(VLOOKUP($A852,Courses!$A:AH, COLUMN(AH852), 0)), "", VLOOKUP($A852,Courses!$A:AH, COLUMN(AH852), 0))</f>
        <v>17</v>
      </c>
      <c r="AI852" s="8" t="str">
        <f>IF(ISBLANK(VLOOKUP($A852,Courses!$A:AI, COLUMN(AI852), 0)), "", VLOOKUP($A852,Courses!$A:AI, COLUMN(AI852), 0))</f>
        <v/>
      </c>
      <c r="AJ852" s="8" t="str">
        <f>IF(ISBLANK(VLOOKUP($A852,Courses!$A:AJ, COLUMN(AJ852), 0)), "", VLOOKUP($A852,Courses!$A:AJ, COLUMN(AJ852), 0))</f>
        <v/>
      </c>
      <c r="AK852" s="8" t="str">
        <f>IF(ISBLANK(VLOOKUP($A852,Courses!$A:AK, COLUMN(AK852), 0)), "", VLOOKUP($A852,Courses!$A:AK, COLUMN(AK852), 0))</f>
        <v/>
      </c>
      <c r="AL852" s="8"/>
      <c r="AM852" s="8"/>
    </row>
    <row r="853" spans="1:39" ht="12.75" customHeight="1">
      <c r="A853" s="4">
        <v>612</v>
      </c>
      <c r="B853" s="4"/>
      <c r="C853" s="69" t="s">
        <v>2149</v>
      </c>
      <c r="D853" s="6" t="str">
        <f>IF(ISBLANK(VLOOKUP($A853,Courses!$A:D, COLUMN(D853), 0)), "", VLOOKUP($A853,Courses!$A:D, COLUMN(D853), 0))</f>
        <v>Links</v>
      </c>
      <c r="E853" s="7" t="str">
        <f>IF(ISBLANK(VLOOKUP($A853,Courses!$A:E, COLUMN(E853), 0)), "", VLOOKUP($A853,Courses!$A:E, COLUMN(E853), 0))</f>
        <v/>
      </c>
      <c r="F853" s="72" t="str">
        <f>IF(ISBLANK(VLOOKUP($A853,Courses!$A:F, COLUMN(F853), 0)), "", VLOOKUP($A853,Courses!$A:F, COLUMN(F853), 0))</f>
        <v>kilmory_links_hole09.jpg</v>
      </c>
      <c r="G853" s="72" t="str">
        <f>IF(ISBLANK(VLOOKUP($A853,Courses!$A:G, COLUMN(G853), 0)), "", VLOOKUP($A853,Courses!$A:G, COLUMN(G853), 0))</f>
        <v>kilmory_links_hole16.jpg</v>
      </c>
      <c r="H853" s="72" t="str">
        <f>IF(ISBLANK(VLOOKUP($A853,Courses!$A:H, COLUMN(H853), 0)), "", VLOOKUP($A853,Courses!$A:H, COLUMN(H853), 0))</f>
        <v/>
      </c>
      <c r="I853" s="72" t="str">
        <f>IF(ISBLANK(VLOOKUP($A853,Courses!$A:I, COLUMN(I853), 0)), "", VLOOKUP($A853,Courses!$A:I, COLUMN(I853), 0))</f>
        <v/>
      </c>
      <c r="J853" s="72" t="str">
        <f>IF(ISBLANK(VLOOKUP($A853,Courses!$A:J, COLUMN(J853), 0)), "", VLOOKUP($A853,Courses!$A:J, COLUMN(J853), 0))</f>
        <v/>
      </c>
      <c r="K853" s="57" t="str">
        <f>IF(ISBLANK(VLOOKUP($A853,Courses!$A:K, COLUMN(K853), 0)), "", VLOOKUP($A853,Courses!$A:K, COLUMN(K853), 0))</f>
        <v>kilmory_links.zip</v>
      </c>
      <c r="L853" s="8" t="str">
        <f>IF(ISBLANK(VLOOKUP($A853,Courses!$A:L, COLUMN(L853), 0)), "", VLOOKUP($A853,Courses!$A:L, COLUMN(L853), 0))</f>
        <v>Alan Toft</v>
      </c>
      <c r="M853" s="8">
        <f>IF(ISBLANK(VLOOKUP($A853,Courses!$A:M, COLUMN(M853), 0)), "", VLOOKUP($A853,Courses!$A:M, COLUMN(M853), 0))</f>
        <v>17.2</v>
      </c>
      <c r="N853" s="9">
        <f>IF(ISBLANK(VLOOKUP($A853,Courses!$A:N, COLUMN(N853), 0)), "", VLOOKUP($A853,Courses!$A:N, COLUMN(N853), 0))</f>
        <v>36765</v>
      </c>
      <c r="O853" s="8" t="str">
        <f>IF(ISBLANK(VLOOKUP($A853,Courses!$A:O, COLUMN(O853), 0)), "", VLOOKUP($A853,Courses!$A:O, COLUMN(O853), 0))</f>
        <v>lagalochan</v>
      </c>
      <c r="P853" s="8" t="str">
        <f>IF(ISBLANK(VLOOKUP($A853,Courses!$A:P, COLUMN(P853), 0)), "", VLOOKUP($A853,Courses!$A:P, COLUMN(P853), 0))</f>
        <v/>
      </c>
      <c r="Q853" s="8" t="str">
        <f>IF(ISBLANK(VLOOKUP($A853,Courses!$A:Q, COLUMN(Q853), 0)), "", VLOOKUP($A853,Courses!$A:Q, COLUMN(Q853), 0))</f>
        <v/>
      </c>
      <c r="R853" s="8" t="str">
        <f>IF(ISBLANK(VLOOKUP($A853,Courses!$A:R, COLUMN(R853), 0)), "", VLOOKUP($A853,Courses!$A:R, COLUMN(R853), 0))</f>
        <v/>
      </c>
      <c r="S853" s="8" t="str">
        <f>IF(ISBLANK(VLOOKUP($A853,Courses!$A:S, COLUMN(S853), 0)), "", VLOOKUP($A853,Courses!$A:S, COLUMN(S853), 0))</f>
        <v/>
      </c>
      <c r="T853" s="8" t="str">
        <f>IF(ISBLANK(VLOOKUP($A853,Courses!$A:T, COLUMN(T853), 0)), "", VLOOKUP($A853,Courses!$A:T, COLUMN(T853), 0))</f>
        <v/>
      </c>
      <c r="U853" s="8" t="str">
        <f>IF(ISBLANK(VLOOKUP($A853,Courses!$A:U, COLUMN(U853), 0)), "", VLOOKUP($A853,Courses!$A:U, COLUMN(U853), 0))</f>
        <v/>
      </c>
      <c r="V853" s="8" t="str">
        <f>IF(ISBLANK(VLOOKUP($A853,Courses!$A:V, COLUMN(V853), 0)), "", VLOOKUP($A853,Courses!$A:V, COLUMN(V853), 0))</f>
        <v/>
      </c>
      <c r="W853" s="8" t="str">
        <f>IF(ISBLANK(VLOOKUP($A853,Courses!$A:W, COLUMN(W853), 0)), "", VLOOKUP($A853,Courses!$A:W, COLUMN(W853), 0))</f>
        <v/>
      </c>
      <c r="X853" s="8" t="str">
        <f>IF(ISBLANK(VLOOKUP($A853,Courses!$A:X, COLUMN(X853), 0)), "", VLOOKUP($A853,Courses!$A:X, COLUMN(X853), 0))</f>
        <v/>
      </c>
      <c r="Y853" s="8" t="str">
        <f>IF(ISBLANK(VLOOKUP($A853,Courses!$A:Y, COLUMN(Y853), 0)), "", VLOOKUP($A853,Courses!$A:Y, COLUMN(Y853), 0))</f>
        <v/>
      </c>
      <c r="Z853" s="8" t="str">
        <f>IF(ISBLANK(VLOOKUP($A853,Courses!$A:Z, COLUMN(Z853), 0)), "", VLOOKUP($A853,Courses!$A:Z, COLUMN(Z853), 0))</f>
        <v/>
      </c>
      <c r="AA853" s="8" t="str">
        <f>IF(ISBLANK(VLOOKUP($A853,Courses!$A:AA, COLUMN(AA853), 0)), "", VLOOKUP($A853,Courses!$A:AA, COLUMN(AA853), 0))</f>
        <v/>
      </c>
      <c r="AB853" s="8" t="str">
        <f>IF(ISBLANK(VLOOKUP($A853,Courses!$A:AB, COLUMN(AB853), 0)), "", VLOOKUP($A853,Courses!$A:AB, COLUMN(AB853), 0))</f>
        <v/>
      </c>
      <c r="AC853" s="8" t="str">
        <f>IF(ISBLANK(VLOOKUP($A853,Courses!$A:AC, COLUMN(AC853), 0)), "", VLOOKUP($A853,Courses!$A:AC, COLUMN(AC853), 0))</f>
        <v/>
      </c>
      <c r="AD853" s="8" t="str">
        <f>IF(ISBLANK(VLOOKUP($A853,Courses!$A:AD, COLUMN(AD853), 0)), "", VLOOKUP($A853,Courses!$A:AD, COLUMN(AD853), 0))</f>
        <v/>
      </c>
      <c r="AE853" s="8" t="str">
        <f>IF(ISBLANK(VLOOKUP($A853,Courses!$A:AE, COLUMN(AE853), 0)), "", VLOOKUP($A853,Courses!$A:AE, COLUMN(AE853), 0))</f>
        <v/>
      </c>
      <c r="AF853" s="8" t="str">
        <f>IF(ISBLANK(VLOOKUP($A853,Courses!$A:AF, COLUMN(AF853), 0)), "", VLOOKUP($A853,Courses!$A:AF, COLUMN(AF853), 0))</f>
        <v/>
      </c>
      <c r="AG853" s="8">
        <f>IF(ISBLANK(VLOOKUP($A853,Courses!$A:AG, COLUMN(AG853), 0)), "", VLOOKUP($A853,Courses!$A:AG, COLUMN(AG853), 0))</f>
        <v>9</v>
      </c>
      <c r="AH853" s="8">
        <f>IF(ISBLANK(VLOOKUP($A853,Courses!$A:AH, COLUMN(AH853), 0)), "", VLOOKUP($A853,Courses!$A:AH, COLUMN(AH853), 0))</f>
        <v>16</v>
      </c>
      <c r="AI853" s="8" t="str">
        <f>IF(ISBLANK(VLOOKUP($A853,Courses!$A:AI, COLUMN(AI853), 0)), "", VLOOKUP($A853,Courses!$A:AI, COLUMN(AI853), 0))</f>
        <v/>
      </c>
      <c r="AJ853" s="8" t="str">
        <f>IF(ISBLANK(VLOOKUP($A853,Courses!$A:AJ, COLUMN(AJ853), 0)), "", VLOOKUP($A853,Courses!$A:AJ, COLUMN(AJ853), 0))</f>
        <v/>
      </c>
      <c r="AK853" s="8" t="str">
        <f>IF(ISBLANK(VLOOKUP($A853,Courses!$A:AK, COLUMN(AK853), 0)), "", VLOOKUP($A853,Courses!$A:AK, COLUMN(AK853), 0))</f>
        <v/>
      </c>
      <c r="AL853" s="8"/>
      <c r="AM853" s="8"/>
    </row>
    <row r="854" spans="1:39" ht="12.75" customHeight="1">
      <c r="A854" s="4">
        <v>631</v>
      </c>
      <c r="B854" s="4"/>
      <c r="C854" s="69" t="s">
        <v>2151</v>
      </c>
      <c r="D854" s="6" t="str">
        <f>IF(ISBLANK(VLOOKUP($A854,Courses!$A:D, COLUMN(D854), 0)), "", VLOOKUP($A854,Courses!$A:D, COLUMN(D854), 0))</f>
        <v>Mtn valley</v>
      </c>
      <c r="E854" s="7" t="str">
        <f>IF(ISBLANK(VLOOKUP($A854,Courses!$A:E, COLUMN(E854), 0)), "", VLOOKUP($A854,Courses!$A:E, COLUMN(E854), 0))</f>
        <v/>
      </c>
      <c r="F854" s="72" t="str">
        <f>IF(ISBLANK(VLOOKUP($A854,Courses!$A:F, COLUMN(F854), 0)), "", VLOOKUP($A854,Courses!$A:F, COLUMN(F854), 0))</f>
        <v>kimberland_gc_hole01.jpg</v>
      </c>
      <c r="G854" s="72" t="str">
        <f>IF(ISBLANK(VLOOKUP($A854,Courses!$A:G, COLUMN(G854), 0)), "", VLOOKUP($A854,Courses!$A:G, COLUMN(G854), 0))</f>
        <v>kimberland_gc_hole17.jpg</v>
      </c>
      <c r="H854" s="72" t="str">
        <f>IF(ISBLANK(VLOOKUP($A854,Courses!$A:H, COLUMN(H854), 0)), "", VLOOKUP($A854,Courses!$A:H, COLUMN(H854), 0))</f>
        <v/>
      </c>
      <c r="I854" s="72" t="str">
        <f>IF(ISBLANK(VLOOKUP($A854,Courses!$A:I, COLUMN(I854), 0)), "", VLOOKUP($A854,Courses!$A:I, COLUMN(I854), 0))</f>
        <v/>
      </c>
      <c r="J854" s="72" t="str">
        <f>IF(ISBLANK(VLOOKUP($A854,Courses!$A:J, COLUMN(J854), 0)), "", VLOOKUP($A854,Courses!$A:J, COLUMN(J854), 0))</f>
        <v/>
      </c>
      <c r="K854" s="57" t="str">
        <f>IF(ISBLANK(VLOOKUP($A854,Courses!$A:K, COLUMN(K854), 0)), "", VLOOKUP($A854,Courses!$A:K, COLUMN(K854), 0))</f>
        <v>kimberlind_gc.zip</v>
      </c>
      <c r="L854" s="8" t="str">
        <f>IF(ISBLANK(VLOOKUP($A854,Courses!$A:L, COLUMN(L854), 0)), "", VLOOKUP($A854,Courses!$A:L, COLUMN(L854), 0))</f>
        <v>Keith Hufnagle</v>
      </c>
      <c r="M854" s="8">
        <f>IF(ISBLANK(VLOOKUP($A854,Courses!$A:M, COLUMN(M854), 0)), "", VLOOKUP($A854,Courses!$A:M, COLUMN(M854), 0))</f>
        <v>4.7</v>
      </c>
      <c r="N854" s="9">
        <f>IF(ISBLANK(VLOOKUP($A854,Courses!$A:N, COLUMN(N854), 0)), "", VLOOKUP($A854,Courses!$A:N, COLUMN(N854), 0))</f>
        <v>37474</v>
      </c>
      <c r="O854" s="8" t="str">
        <f>IF(ISBLANK(VLOOKUP($A854,Courses!$A:O, COLUMN(O854), 0)), "", VLOOKUP($A854,Courses!$A:O, COLUMN(O854), 0))</f>
        <v>august</v>
      </c>
      <c r="P854" s="8" t="str">
        <f>IF(ISBLANK(VLOOKUP($A854,Courses!$A:P, COLUMN(P854), 0)), "", VLOOKUP($A854,Courses!$A:P, COLUMN(P854), 0))</f>
        <v>beartooth</v>
      </c>
      <c r="Q854" s="8" t="str">
        <f>IF(ISBLANK(VLOOKUP($A854,Courses!$A:Q, COLUMN(Q854), 0)), "", VLOOKUP($A854,Courses!$A:Q, COLUMN(Q854), 0))</f>
        <v>bethpage1</v>
      </c>
      <c r="R854" s="8" t="str">
        <f>IF(ISBLANK(VLOOKUP($A854,Courses!$A:R, COLUMN(R854), 0)), "", VLOOKUP($A854,Courses!$A:R, COLUMN(R854), 0))</f>
        <v>bh</v>
      </c>
      <c r="S854" s="8" t="str">
        <f>IF(ISBLANK(VLOOKUP($A854,Courses!$A:S, COLUMN(S854), 0)), "", VLOOKUP($A854,Courses!$A:S, COLUMN(S854), 0))</f>
        <v>blackheath</v>
      </c>
      <c r="T854" s="8" t="str">
        <f>IF(ISBLANK(VLOOKUP($A854,Courses!$A:T, COLUMN(T854), 0)), "", VLOOKUP($A854,Courses!$A:T, COLUMN(T854), 0))</f>
        <v>bullock_run</v>
      </c>
      <c r="U854" s="8" t="str">
        <f>IF(ISBLANK(VLOOKUP($A854,Courses!$A:U, COLUMN(U854), 0)), "", VLOOKUP($A854,Courses!$A:U, COLUMN(U854), 0))</f>
        <v>cliffhouse</v>
      </c>
      <c r="V854" s="8" t="str">
        <f>IF(ISBLANK(VLOOKUP($A854,Courses!$A:V, COLUMN(V854), 0)), "", VLOOKUP($A854,Courses!$A:V, COLUMN(V854), 0))</f>
        <v>colonial</v>
      </c>
      <c r="W854" s="8" t="str">
        <f>IF(ISBLANK(VLOOKUP($A854,Courses!$A:W, COLUMN(W854), 0)), "", VLOOKUP($A854,Courses!$A:W, COLUMN(W854), 0))</f>
        <v>cypress</v>
      </c>
      <c r="X854" s="8" t="str">
        <f>IF(ISBLANK(VLOOKUP($A854,Courses!$A:X, COLUMN(X854), 0)), "", VLOOKUP($A854,Courses!$A:X, COLUMN(X854), 0))</f>
        <v>desert</v>
      </c>
      <c r="Y854" s="8" t="str">
        <f>IF(ISBLANK(VLOOKUP($A854,Courses!$A:Y, COLUMN(Y854), 0)), "", VLOOKUP($A854,Courses!$A:Y, COLUMN(Y854), 0))</f>
        <v>headgatever_2</v>
      </c>
      <c r="Z854" s="8" t="str">
        <f>IF(ISBLANK(VLOOKUP($A854,Courses!$A:Z, COLUMN(Z854), 0)), "", VLOOKUP($A854,Courses!$A:Z, COLUMN(Z854), 0))</f>
        <v>inlandheath</v>
      </c>
      <c r="AA854" s="8" t="str">
        <f>IF(ISBLANK(VLOOKUP($A854,Courses!$A:AA, COLUMN(AA854), 0)), "", VLOOKUP($A854,Courses!$A:AA, COLUMN(AA854), 0))</f>
        <v>kingstonheath</v>
      </c>
      <c r="AB854" s="8" t="str">
        <f>IF(ISBLANK(VLOOKUP($A854,Courses!$A:AB, COLUMN(AB854), 0)), "", VLOOKUP($A854,Courses!$A:AB, COLUMN(AB854), 0))</f>
        <v>smakblend1</v>
      </c>
      <c r="AC854" s="8" t="str">
        <f>IF(ISBLANK(VLOOKUP($A854,Courses!$A:AC, COLUMN(AC854), 0)), "", VLOOKUP($A854,Courses!$A:AC, COLUMN(AC854), 0))</f>
        <v>southernhills</v>
      </c>
      <c r="AD854" s="8" t="str">
        <f>IF(ISBLANK(VLOOKUP($A854,Courses!$A:AD, COLUMN(AD854), 0)), "", VLOOKUP($A854,Courses!$A:AD, COLUMN(AD854), 0))</f>
        <v>southernobjects</v>
      </c>
      <c r="AE854" s="8" t="str">
        <f>IF(ISBLANK(VLOOKUP($A854,Courses!$A:AE, COLUMN(AE854), 0)), "", VLOOKUP($A854,Courses!$A:AE, COLUMN(AE854), 0))</f>
        <v>wf1</v>
      </c>
      <c r="AF854" s="8" t="str">
        <f>IF(ISBLANK(VLOOKUP($A854,Courses!$A:AF, COLUMN(AF854), 0)), "", VLOOKUP($A854,Courses!$A:AF, COLUMN(AF854), 0))</f>
        <v>YarraYarra</v>
      </c>
      <c r="AG854" s="8">
        <f>IF(ISBLANK(VLOOKUP($A854,Courses!$A:AG, COLUMN(AG854), 0)), "", VLOOKUP($A854,Courses!$A:AG, COLUMN(AG854), 0))</f>
        <v>1</v>
      </c>
      <c r="AH854" s="8">
        <f>IF(ISBLANK(VLOOKUP($A854,Courses!$A:AH, COLUMN(AH854), 0)), "", VLOOKUP($A854,Courses!$A:AH, COLUMN(AH854), 0))</f>
        <v>17</v>
      </c>
      <c r="AI854" s="8" t="str">
        <f>IF(ISBLANK(VLOOKUP($A854,Courses!$A:AI, COLUMN(AI854), 0)), "", VLOOKUP($A854,Courses!$A:AI, COLUMN(AI854), 0))</f>
        <v/>
      </c>
      <c r="AJ854" s="8" t="str">
        <f>IF(ISBLANK(VLOOKUP($A854,Courses!$A:AJ, COLUMN(AJ854), 0)), "", VLOOKUP($A854,Courses!$A:AJ, COLUMN(AJ854), 0))</f>
        <v/>
      </c>
      <c r="AK854" s="8" t="str">
        <f>IF(ISBLANK(VLOOKUP($A854,Courses!$A:AK, COLUMN(AK854), 0)), "", VLOOKUP($A854,Courses!$A:AK, COLUMN(AK854), 0))</f>
        <v/>
      </c>
      <c r="AL854" s="8"/>
      <c r="AM854" s="8"/>
    </row>
    <row r="855" spans="1:39" ht="12.75" customHeight="1">
      <c r="A855" s="4">
        <v>613</v>
      </c>
      <c r="B855" s="4"/>
      <c r="C855" s="69" t="s">
        <v>2154</v>
      </c>
      <c r="D855" s="6" t="str">
        <f>IF(ISBLANK(VLOOKUP($A855,Courses!$A:D, COLUMN(D855), 0)), "", VLOOKUP($A855,Courses!$A:D, COLUMN(D855), 0))</f>
        <v>Mtn valley</v>
      </c>
      <c r="E855" s="7" t="str">
        <f>IF(ISBLANK(VLOOKUP($A855,Courses!$A:E, COLUMN(E855), 0)), "", VLOOKUP($A855,Courses!$A:E, COLUMN(E855), 0))</f>
        <v/>
      </c>
      <c r="F855" s="72" t="str">
        <f>IF(ISBLANK(VLOOKUP($A855,Courses!$A:F, COLUMN(F855), 0)), "", VLOOKUP($A855,Courses!$A:F, COLUMN(F855), 0))</f>
        <v>kind_woman_gc_hole05.jpg</v>
      </c>
      <c r="G855" s="72" t="str">
        <f>IF(ISBLANK(VLOOKUP($A855,Courses!$A:G, COLUMN(G855), 0)), "", VLOOKUP($A855,Courses!$A:G, COLUMN(G855), 0))</f>
        <v>kind_woman_gc_hole17.jpg</v>
      </c>
      <c r="H855" s="72" t="str">
        <f>IF(ISBLANK(VLOOKUP($A855,Courses!$A:H, COLUMN(H855), 0)), "", VLOOKUP($A855,Courses!$A:H, COLUMN(H855), 0))</f>
        <v/>
      </c>
      <c r="I855" s="72" t="str">
        <f>IF(ISBLANK(VLOOKUP($A855,Courses!$A:I, COLUMN(I855), 0)), "", VLOOKUP($A855,Courses!$A:I, COLUMN(I855), 0))</f>
        <v/>
      </c>
      <c r="J855" s="72" t="str">
        <f>IF(ISBLANK(VLOOKUP($A855,Courses!$A:J, COLUMN(J855), 0)), "", VLOOKUP($A855,Courses!$A:J, COLUMN(J855), 0))</f>
        <v/>
      </c>
      <c r="K855" s="57" t="str">
        <f>IF(ISBLANK(VLOOKUP($A855,Courses!$A:K, COLUMN(K855), 0)), "", VLOOKUP($A855,Courses!$A:K, COLUMN(K855), 0))</f>
        <v>kind_woman_gc.zip</v>
      </c>
      <c r="L855" s="8" t="str">
        <f>IF(ISBLANK(VLOOKUP($A855,Courses!$A:L, COLUMN(L855), 0)), "", VLOOKUP($A855,Courses!$A:L, COLUMN(L855), 0))</f>
        <v>Indy Anna Jones</v>
      </c>
      <c r="M855" s="8">
        <f>IF(ISBLANK(VLOOKUP($A855,Courses!$A:M, COLUMN(M855), 0)), "", VLOOKUP($A855,Courses!$A:M, COLUMN(M855), 0))</f>
        <v>15.8</v>
      </c>
      <c r="N855" s="9">
        <f>IF(ISBLANK(VLOOKUP($A855,Courses!$A:N, COLUMN(N855), 0)), "", VLOOKUP($A855,Courses!$A:N, COLUMN(N855), 0))</f>
        <v>38272</v>
      </c>
      <c r="O855" s="8" t="str">
        <f>IF(ISBLANK(VLOOKUP($A855,Courses!$A:O, COLUMN(O855), 0)), "", VLOOKUP($A855,Courses!$A:O, COLUMN(O855), 0))</f>
        <v>chippewa</v>
      </c>
      <c r="P855" s="8" t="str">
        <f>IF(ISBLANK(VLOOKUP($A855,Courses!$A:P, COLUMN(P855), 0)), "", VLOOKUP($A855,Courses!$A:P, COLUMN(P855), 0))</f>
        <v>flowers</v>
      </c>
      <c r="Q855" s="8" t="str">
        <f>IF(ISBLANK(VLOOKUP($A855,Courses!$A:Q, COLUMN(Q855), 0)), "", VLOOKUP($A855,Courses!$A:Q, COLUMN(Q855), 0))</f>
        <v>flowers2</v>
      </c>
      <c r="R855" s="8" t="str">
        <f>IF(ISBLANK(VLOOKUP($A855,Courses!$A:R, COLUMN(R855), 0)), "", VLOOKUP($A855,Courses!$A:R, COLUMN(R855), 0))</f>
        <v>flowers3</v>
      </c>
      <c r="S855" s="8" t="str">
        <f>IF(ISBLANK(VLOOKUP($A855,Courses!$A:S, COLUMN(S855), 0)), "", VLOOKUP($A855,Courses!$A:S, COLUMN(S855), 0))</f>
        <v>kingstonheath</v>
      </c>
      <c r="T855" s="8" t="str">
        <f>IF(ISBLANK(VLOOKUP($A855,Courses!$A:T, COLUMN(T855), 0)), "", VLOOKUP($A855,Courses!$A:T, COLUMN(T855), 0))</f>
        <v>machrie</v>
      </c>
      <c r="U855" s="8" t="str">
        <f>IF(ISBLANK(VLOOKUP($A855,Courses!$A:U, COLUMN(U855), 0)), "", VLOOKUP($A855,Courses!$A:U, COLUMN(U855), 0))</f>
        <v>whisperwind</v>
      </c>
      <c r="V855" s="8" t="str">
        <f>IF(ISBLANK(VLOOKUP($A855,Courses!$A:V, COLUMN(V855), 0)), "", VLOOKUP($A855,Courses!$A:V, COLUMN(V855), 0))</f>
        <v/>
      </c>
      <c r="W855" s="8" t="str">
        <f>IF(ISBLANK(VLOOKUP($A855,Courses!$A:W, COLUMN(W855), 0)), "", VLOOKUP($A855,Courses!$A:W, COLUMN(W855), 0))</f>
        <v/>
      </c>
      <c r="X855" s="8" t="str">
        <f>IF(ISBLANK(VLOOKUP($A855,Courses!$A:X, COLUMN(X855), 0)), "", VLOOKUP($A855,Courses!$A:X, COLUMN(X855), 0))</f>
        <v/>
      </c>
      <c r="Y855" s="8" t="str">
        <f>IF(ISBLANK(VLOOKUP($A855,Courses!$A:Y, COLUMN(Y855), 0)), "", VLOOKUP($A855,Courses!$A:Y, COLUMN(Y855), 0))</f>
        <v/>
      </c>
      <c r="Z855" s="8" t="str">
        <f>IF(ISBLANK(VLOOKUP($A855,Courses!$A:Z, COLUMN(Z855), 0)), "", VLOOKUP($A855,Courses!$A:Z, COLUMN(Z855), 0))</f>
        <v/>
      </c>
      <c r="AA855" s="8" t="str">
        <f>IF(ISBLANK(VLOOKUP($A855,Courses!$A:AA, COLUMN(AA855), 0)), "", VLOOKUP($A855,Courses!$A:AA, COLUMN(AA855), 0))</f>
        <v/>
      </c>
      <c r="AB855" s="8" t="str">
        <f>IF(ISBLANK(VLOOKUP($A855,Courses!$A:AB, COLUMN(AB855), 0)), "", VLOOKUP($A855,Courses!$A:AB, COLUMN(AB855), 0))</f>
        <v/>
      </c>
      <c r="AC855" s="8" t="str">
        <f>IF(ISBLANK(VLOOKUP($A855,Courses!$A:AC, COLUMN(AC855), 0)), "", VLOOKUP($A855,Courses!$A:AC, COLUMN(AC855), 0))</f>
        <v/>
      </c>
      <c r="AD855" s="8" t="str">
        <f>IF(ISBLANK(VLOOKUP($A855,Courses!$A:AD, COLUMN(AD855), 0)), "", VLOOKUP($A855,Courses!$A:AD, COLUMN(AD855), 0))</f>
        <v/>
      </c>
      <c r="AE855" s="8" t="str">
        <f>IF(ISBLANK(VLOOKUP($A855,Courses!$A:AE, COLUMN(AE855), 0)), "", VLOOKUP($A855,Courses!$A:AE, COLUMN(AE855), 0))</f>
        <v/>
      </c>
      <c r="AF855" s="8" t="str">
        <f>IF(ISBLANK(VLOOKUP($A855,Courses!$A:AF, COLUMN(AF855), 0)), "", VLOOKUP($A855,Courses!$A:AF, COLUMN(AF855), 0))</f>
        <v/>
      </c>
      <c r="AG855" s="8">
        <f>IF(ISBLANK(VLOOKUP($A855,Courses!$A:AG, COLUMN(AG855), 0)), "", VLOOKUP($A855,Courses!$A:AG, COLUMN(AG855), 0))</f>
        <v>5</v>
      </c>
      <c r="AH855" s="8">
        <f>IF(ISBLANK(VLOOKUP($A855,Courses!$A:AH, COLUMN(AH855), 0)), "", VLOOKUP($A855,Courses!$A:AH, COLUMN(AH855), 0))</f>
        <v>17</v>
      </c>
      <c r="AI855" s="8" t="str">
        <f>IF(ISBLANK(VLOOKUP($A855,Courses!$A:AI, COLUMN(AI855), 0)), "", VLOOKUP($A855,Courses!$A:AI, COLUMN(AI855), 0))</f>
        <v/>
      </c>
      <c r="AJ855" s="8" t="str">
        <f>IF(ISBLANK(VLOOKUP($A855,Courses!$A:AJ, COLUMN(AJ855), 0)), "", VLOOKUP($A855,Courses!$A:AJ, COLUMN(AJ855), 0))</f>
        <v/>
      </c>
      <c r="AK855" s="8" t="str">
        <f>IF(ISBLANK(VLOOKUP($A855,Courses!$A:AK, COLUMN(AK855), 0)), "", VLOOKUP($A855,Courses!$A:AK, COLUMN(AK855), 0))</f>
        <v/>
      </c>
      <c r="AL855" s="8"/>
      <c r="AM855" s="8"/>
    </row>
    <row r="856" spans="1:39" ht="12.75" customHeight="1">
      <c r="A856" s="4">
        <v>614</v>
      </c>
      <c r="B856" s="4"/>
      <c r="C856" s="69" t="s">
        <v>2157</v>
      </c>
      <c r="D856" s="6" t="str">
        <f>IF(ISBLANK(VLOOKUP($A856,Courses!$A:D, COLUMN(D856), 0)), "", VLOOKUP($A856,Courses!$A:D, COLUMN(D856), 0))</f>
        <v>Mtn valley</v>
      </c>
      <c r="E856" s="7" t="str">
        <f>IF(ISBLANK(VLOOKUP($A856,Courses!$A:E, COLUMN(E856), 0)), "", VLOOKUP($A856,Courses!$A:E, COLUMN(E856), 0))</f>
        <v/>
      </c>
      <c r="F856" s="72" t="str">
        <f>IF(ISBLANK(VLOOKUP($A856,Courses!$A:F, COLUMN(F856), 0)), "", VLOOKUP($A856,Courses!$A:F, COLUMN(F856), 0))</f>
        <v>king_valley_hole04.jpg</v>
      </c>
      <c r="G856" s="72" t="str">
        <f>IF(ISBLANK(VLOOKUP($A856,Courses!$A:G, COLUMN(G856), 0)), "", VLOOKUP($A856,Courses!$A:G, COLUMN(G856), 0))</f>
        <v>king_valley_hole09.jpg</v>
      </c>
      <c r="H856" s="72" t="str">
        <f>IF(ISBLANK(VLOOKUP($A856,Courses!$A:H, COLUMN(H856), 0)), "", VLOOKUP($A856,Courses!$A:H, COLUMN(H856), 0))</f>
        <v>king_valley_hole13.jpg</v>
      </c>
      <c r="I856" s="72" t="str">
        <f>IF(ISBLANK(VLOOKUP($A856,Courses!$A:I, COLUMN(I856), 0)), "", VLOOKUP($A856,Courses!$A:I, COLUMN(I856), 0))</f>
        <v>king_valley_hole18.jpg</v>
      </c>
      <c r="J856" s="72" t="str">
        <f>IF(ISBLANK(VLOOKUP($A856,Courses!$A:J, COLUMN(J856), 0)), "", VLOOKUP($A856,Courses!$A:J, COLUMN(J856), 0))</f>
        <v/>
      </c>
      <c r="K856" s="57" t="str">
        <f>IF(ISBLANK(VLOOKUP($A856,Courses!$A:K, COLUMN(K856), 0)), "", VLOOKUP($A856,Courses!$A:K, COLUMN(K856), 0))</f>
        <v>king_valley.zip</v>
      </c>
      <c r="L856" s="8" t="str">
        <f>IF(ISBLANK(VLOOKUP($A856,Courses!$A:L, COLUMN(L856), 0)), "", VLOOKUP($A856,Courses!$A:L, COLUMN(L856), 0))</f>
        <v>Bill Glacken</v>
      </c>
      <c r="M856" s="8">
        <f>IF(ISBLANK(VLOOKUP($A856,Courses!$A:M, COLUMN(M856), 0)), "", VLOOKUP($A856,Courses!$A:M, COLUMN(M856), 0))</f>
        <v>9</v>
      </c>
      <c r="N856" s="9">
        <f>IF(ISBLANK(VLOOKUP($A856,Courses!$A:N, COLUMN(N856), 0)), "", VLOOKUP($A856,Courses!$A:N, COLUMN(N856), 0))</f>
        <v>37776</v>
      </c>
      <c r="O856" s="8" t="str">
        <f>IF(ISBLANK(VLOOKUP($A856,Courses!$A:O, COLUMN(O856), 0)), "", VLOOKUP($A856,Courses!$A:O, COLUMN(O856), 0))</f>
        <v>threerivers</v>
      </c>
      <c r="P856" s="8" t="str">
        <f>IF(ISBLANK(VLOOKUP($A856,Courses!$A:P, COLUMN(P856), 0)), "", VLOOKUP($A856,Courses!$A:P, COLUMN(P856), 0))</f>
        <v/>
      </c>
      <c r="Q856" s="8" t="str">
        <f>IF(ISBLANK(VLOOKUP($A856,Courses!$A:Q, COLUMN(Q856), 0)), "", VLOOKUP($A856,Courses!$A:Q, COLUMN(Q856), 0))</f>
        <v/>
      </c>
      <c r="R856" s="8" t="str">
        <f>IF(ISBLANK(VLOOKUP($A856,Courses!$A:R, COLUMN(R856), 0)), "", VLOOKUP($A856,Courses!$A:R, COLUMN(R856), 0))</f>
        <v/>
      </c>
      <c r="S856" s="8" t="str">
        <f>IF(ISBLANK(VLOOKUP($A856,Courses!$A:S, COLUMN(S856), 0)), "", VLOOKUP($A856,Courses!$A:S, COLUMN(S856), 0))</f>
        <v/>
      </c>
      <c r="T856" s="8" t="str">
        <f>IF(ISBLANK(VLOOKUP($A856,Courses!$A:T, COLUMN(T856), 0)), "", VLOOKUP($A856,Courses!$A:T, COLUMN(T856), 0))</f>
        <v/>
      </c>
      <c r="U856" s="8" t="str">
        <f>IF(ISBLANK(VLOOKUP($A856,Courses!$A:U, COLUMN(U856), 0)), "", VLOOKUP($A856,Courses!$A:U, COLUMN(U856), 0))</f>
        <v/>
      </c>
      <c r="V856" s="8" t="str">
        <f>IF(ISBLANK(VLOOKUP($A856,Courses!$A:V, COLUMN(V856), 0)), "", VLOOKUP($A856,Courses!$A:V, COLUMN(V856), 0))</f>
        <v/>
      </c>
      <c r="W856" s="8" t="str">
        <f>IF(ISBLANK(VLOOKUP($A856,Courses!$A:W, COLUMN(W856), 0)), "", VLOOKUP($A856,Courses!$A:W, COLUMN(W856), 0))</f>
        <v/>
      </c>
      <c r="X856" s="8" t="str">
        <f>IF(ISBLANK(VLOOKUP($A856,Courses!$A:X, COLUMN(X856), 0)), "", VLOOKUP($A856,Courses!$A:X, COLUMN(X856), 0))</f>
        <v/>
      </c>
      <c r="Y856" s="8" t="str">
        <f>IF(ISBLANK(VLOOKUP($A856,Courses!$A:Y, COLUMN(Y856), 0)), "", VLOOKUP($A856,Courses!$A:Y, COLUMN(Y856), 0))</f>
        <v/>
      </c>
      <c r="Z856" s="8" t="str">
        <f>IF(ISBLANK(VLOOKUP($A856,Courses!$A:Z, COLUMN(Z856), 0)), "", VLOOKUP($A856,Courses!$A:Z, COLUMN(Z856), 0))</f>
        <v/>
      </c>
      <c r="AA856" s="8" t="str">
        <f>IF(ISBLANK(VLOOKUP($A856,Courses!$A:AA, COLUMN(AA856), 0)), "", VLOOKUP($A856,Courses!$A:AA, COLUMN(AA856), 0))</f>
        <v/>
      </c>
      <c r="AB856" s="8" t="str">
        <f>IF(ISBLANK(VLOOKUP($A856,Courses!$A:AB, COLUMN(AB856), 0)), "", VLOOKUP($A856,Courses!$A:AB, COLUMN(AB856), 0))</f>
        <v/>
      </c>
      <c r="AC856" s="8" t="str">
        <f>IF(ISBLANK(VLOOKUP($A856,Courses!$A:AC, COLUMN(AC856), 0)), "", VLOOKUP($A856,Courses!$A:AC, COLUMN(AC856), 0))</f>
        <v/>
      </c>
      <c r="AD856" s="8" t="str">
        <f>IF(ISBLANK(VLOOKUP($A856,Courses!$A:AD, COLUMN(AD856), 0)), "", VLOOKUP($A856,Courses!$A:AD, COLUMN(AD856), 0))</f>
        <v/>
      </c>
      <c r="AE856" s="8" t="str">
        <f>IF(ISBLANK(VLOOKUP($A856,Courses!$A:AE, COLUMN(AE856), 0)), "", VLOOKUP($A856,Courses!$A:AE, COLUMN(AE856), 0))</f>
        <v/>
      </c>
      <c r="AF856" s="8" t="str">
        <f>IF(ISBLANK(VLOOKUP($A856,Courses!$A:AF, COLUMN(AF856), 0)), "", VLOOKUP($A856,Courses!$A:AF, COLUMN(AF856), 0))</f>
        <v/>
      </c>
      <c r="AG856" s="8">
        <f>IF(ISBLANK(VLOOKUP($A856,Courses!$A:AG, COLUMN(AG856), 0)), "", VLOOKUP($A856,Courses!$A:AG, COLUMN(AG856), 0))</f>
        <v>4</v>
      </c>
      <c r="AH856" s="8">
        <f>IF(ISBLANK(VLOOKUP($A856,Courses!$A:AH, COLUMN(AH856), 0)), "", VLOOKUP($A856,Courses!$A:AH, COLUMN(AH856), 0))</f>
        <v>9</v>
      </c>
      <c r="AI856" s="8">
        <f>IF(ISBLANK(VLOOKUP($A856,Courses!$A:AI, COLUMN(AI856), 0)), "", VLOOKUP($A856,Courses!$A:AI, COLUMN(AI856), 0))</f>
        <v>13</v>
      </c>
      <c r="AJ856" s="8">
        <f>IF(ISBLANK(VLOOKUP($A856,Courses!$A:AJ, COLUMN(AJ856), 0)), "", VLOOKUP($A856,Courses!$A:AJ, COLUMN(AJ856), 0))</f>
        <v>18</v>
      </c>
      <c r="AK856" s="8" t="str">
        <f>IF(ISBLANK(VLOOKUP($A856,Courses!$A:AK, COLUMN(AK856), 0)), "", VLOOKUP($A856,Courses!$A:AK, COLUMN(AK856), 0))</f>
        <v/>
      </c>
      <c r="AL856" s="8"/>
      <c r="AM856" s="8"/>
    </row>
    <row r="857" spans="1:39" ht="12.75" customHeight="1">
      <c r="A857" s="4">
        <v>616</v>
      </c>
      <c r="B857" s="4"/>
      <c r="C857" s="69" t="s">
        <v>2159</v>
      </c>
      <c r="D857" s="6" t="str">
        <f>IF(ISBLANK(VLOOKUP($A857,Courses!$A:D, COLUMN(D857), 0)), "", VLOOKUP($A857,Courses!$A:D, COLUMN(D857), 0))</f>
        <v>Oceanside</v>
      </c>
      <c r="E857" s="7" t="str">
        <f>IF(ISBLANK(VLOOKUP($A857,Courses!$A:E, COLUMN(E857), 0)), "", VLOOKUP($A857,Courses!$A:E, COLUMN(E857), 0))</f>
        <v/>
      </c>
      <c r="F857" s="72" t="str">
        <f>IF(ISBLANK(VLOOKUP($A857,Courses!$A:F, COLUMN(F857), 0)), "", VLOOKUP($A857,Courses!$A:F, COLUMN(F857), 0))</f>
        <v>kings_bay_cc_hole01.jpg</v>
      </c>
      <c r="G857" s="72" t="str">
        <f>IF(ISBLANK(VLOOKUP($A857,Courses!$A:G, COLUMN(G857), 0)), "", VLOOKUP($A857,Courses!$A:G, COLUMN(G857), 0))</f>
        <v>kings_bay_cc_hole09.jpg</v>
      </c>
      <c r="H857" s="72" t="str">
        <f>IF(ISBLANK(VLOOKUP($A857,Courses!$A:H, COLUMN(H857), 0)), "", VLOOKUP($A857,Courses!$A:H, COLUMN(H857), 0))</f>
        <v/>
      </c>
      <c r="I857" s="72" t="str">
        <f>IF(ISBLANK(VLOOKUP($A857,Courses!$A:I, COLUMN(I857), 0)), "", VLOOKUP($A857,Courses!$A:I, COLUMN(I857), 0))</f>
        <v/>
      </c>
      <c r="J857" s="72" t="str">
        <f>IF(ISBLANK(VLOOKUP($A857,Courses!$A:J, COLUMN(J857), 0)), "", VLOOKUP($A857,Courses!$A:J, COLUMN(J857), 0))</f>
        <v/>
      </c>
      <c r="K857" s="57" t="str">
        <f>IF(ISBLANK(VLOOKUP($A857,Courses!$A:K, COLUMN(K857), 0)), "", VLOOKUP($A857,Courses!$A:K, COLUMN(K857), 0))</f>
        <v>kings_bay_cc.zip</v>
      </c>
      <c r="L857" s="8" t="str">
        <f>IF(ISBLANK(VLOOKUP($A857,Courses!$A:L, COLUMN(L857), 0)), "", VLOOKUP($A857,Courses!$A:L, COLUMN(L857), 0))</f>
        <v>Fabita</v>
      </c>
      <c r="M857" s="8">
        <f>IF(ISBLANK(VLOOKUP($A857,Courses!$A:M, COLUMN(M857), 0)), "", VLOOKUP($A857,Courses!$A:M, COLUMN(M857), 0))</f>
        <v>5.5</v>
      </c>
      <c r="N857" s="9">
        <f>IF(ISBLANK(VLOOKUP($A857,Courses!$A:N, COLUMN(N857), 0)), "", VLOOKUP($A857,Courses!$A:N, COLUMN(N857), 0))</f>
        <v>37001</v>
      </c>
      <c r="O857" s="8" t="str">
        <f>IF(ISBLANK(VLOOKUP($A857,Courses!$A:O, COLUMN(O857), 0)), "", VLOOKUP($A857,Courses!$A:O, COLUMN(O857), 0))</f>
        <v>amaroo</v>
      </c>
      <c r="P857" s="8" t="str">
        <f>IF(ISBLANK(VLOOKUP($A857,Courses!$A:P, COLUMN(P857), 0)), "", VLOOKUP($A857,Courses!$A:P, COLUMN(P857), 0))</f>
        <v>deerhollow</v>
      </c>
      <c r="Q857" s="8" t="str">
        <f>IF(ISBLANK(VLOOKUP($A857,Courses!$A:Q, COLUMN(Q857), 0)), "", VLOOKUP($A857,Courses!$A:Q, COLUMN(Q857), 0))</f>
        <v>kakadu</v>
      </c>
      <c r="R857" s="8" t="str">
        <f>IF(ISBLANK(VLOOKUP($A857,Courses!$A:R, COLUMN(R857), 0)), "", VLOOKUP($A857,Courses!$A:R, COLUMN(R857), 0))</f>
        <v>ruggedcross</v>
      </c>
      <c r="S857" s="8" t="str">
        <f>IF(ISBLANK(VLOOKUP($A857,Courses!$A:S, COLUMN(S857), 0)), "", VLOOKUP($A857,Courses!$A:S, COLUMN(S857), 0))</f>
        <v/>
      </c>
      <c r="T857" s="8" t="str">
        <f>IF(ISBLANK(VLOOKUP($A857,Courses!$A:T, COLUMN(T857), 0)), "", VLOOKUP($A857,Courses!$A:T, COLUMN(T857), 0))</f>
        <v/>
      </c>
      <c r="U857" s="8" t="str">
        <f>IF(ISBLANK(VLOOKUP($A857,Courses!$A:U, COLUMN(U857), 0)), "", VLOOKUP($A857,Courses!$A:U, COLUMN(U857), 0))</f>
        <v/>
      </c>
      <c r="V857" s="8" t="str">
        <f>IF(ISBLANK(VLOOKUP($A857,Courses!$A:V, COLUMN(V857), 0)), "", VLOOKUP($A857,Courses!$A:V, COLUMN(V857), 0))</f>
        <v/>
      </c>
      <c r="W857" s="8" t="str">
        <f>IF(ISBLANK(VLOOKUP($A857,Courses!$A:W, COLUMN(W857), 0)), "", VLOOKUP($A857,Courses!$A:W, COLUMN(W857), 0))</f>
        <v/>
      </c>
      <c r="X857" s="8" t="str">
        <f>IF(ISBLANK(VLOOKUP($A857,Courses!$A:X, COLUMN(X857), 0)), "", VLOOKUP($A857,Courses!$A:X, COLUMN(X857), 0))</f>
        <v/>
      </c>
      <c r="Y857" s="8" t="str">
        <f>IF(ISBLANK(VLOOKUP($A857,Courses!$A:Y, COLUMN(Y857), 0)), "", VLOOKUP($A857,Courses!$A:Y, COLUMN(Y857), 0))</f>
        <v/>
      </c>
      <c r="Z857" s="8" t="str">
        <f>IF(ISBLANK(VLOOKUP($A857,Courses!$A:Z, COLUMN(Z857), 0)), "", VLOOKUP($A857,Courses!$A:Z, COLUMN(Z857), 0))</f>
        <v/>
      </c>
      <c r="AA857" s="8" t="str">
        <f>IF(ISBLANK(VLOOKUP($A857,Courses!$A:AA, COLUMN(AA857), 0)), "", VLOOKUP($A857,Courses!$A:AA, COLUMN(AA857), 0))</f>
        <v/>
      </c>
      <c r="AB857" s="8" t="str">
        <f>IF(ISBLANK(VLOOKUP($A857,Courses!$A:AB, COLUMN(AB857), 0)), "", VLOOKUP($A857,Courses!$A:AB, COLUMN(AB857), 0))</f>
        <v/>
      </c>
      <c r="AC857" s="8" t="str">
        <f>IF(ISBLANK(VLOOKUP($A857,Courses!$A:AC, COLUMN(AC857), 0)), "", VLOOKUP($A857,Courses!$A:AC, COLUMN(AC857), 0))</f>
        <v/>
      </c>
      <c r="AD857" s="8" t="str">
        <f>IF(ISBLANK(VLOOKUP($A857,Courses!$A:AD, COLUMN(AD857), 0)), "", VLOOKUP($A857,Courses!$A:AD, COLUMN(AD857), 0))</f>
        <v/>
      </c>
      <c r="AE857" s="8" t="str">
        <f>IF(ISBLANK(VLOOKUP($A857,Courses!$A:AE, COLUMN(AE857), 0)), "", VLOOKUP($A857,Courses!$A:AE, COLUMN(AE857), 0))</f>
        <v/>
      </c>
      <c r="AF857" s="8" t="str">
        <f>IF(ISBLANK(VLOOKUP($A857,Courses!$A:AF, COLUMN(AF857), 0)), "", VLOOKUP($A857,Courses!$A:AF, COLUMN(AF857), 0))</f>
        <v/>
      </c>
      <c r="AG857" s="8">
        <f>IF(ISBLANK(VLOOKUP($A857,Courses!$A:AG, COLUMN(AG857), 0)), "", VLOOKUP($A857,Courses!$A:AG, COLUMN(AG857), 0))</f>
        <v>1</v>
      </c>
      <c r="AH857" s="8">
        <f>IF(ISBLANK(VLOOKUP($A857,Courses!$A:AH, COLUMN(AH857), 0)), "", VLOOKUP($A857,Courses!$A:AH, COLUMN(AH857), 0))</f>
        <v>9</v>
      </c>
      <c r="AI857" s="8" t="str">
        <f>IF(ISBLANK(VLOOKUP($A857,Courses!$A:AI, COLUMN(AI857), 0)), "", VLOOKUP($A857,Courses!$A:AI, COLUMN(AI857), 0))</f>
        <v/>
      </c>
      <c r="AJ857" s="8" t="str">
        <f>IF(ISBLANK(VLOOKUP($A857,Courses!$A:AJ, COLUMN(AJ857), 0)), "", VLOOKUP($A857,Courses!$A:AJ, COLUMN(AJ857), 0))</f>
        <v/>
      </c>
      <c r="AK857" s="8" t="str">
        <f>IF(ISBLANK(VLOOKUP($A857,Courses!$A:AK, COLUMN(AK857), 0)), "", VLOOKUP($A857,Courses!$A:AK, COLUMN(AK857), 0))</f>
        <v/>
      </c>
      <c r="AL857" s="8"/>
      <c r="AM857" s="8"/>
    </row>
    <row r="858" spans="1:39" ht="12.75" customHeight="1">
      <c r="A858" s="4">
        <v>618</v>
      </c>
      <c r="B858" s="4"/>
      <c r="C858" s="69" t="s">
        <v>2161</v>
      </c>
      <c r="D858" s="6" t="str">
        <f>IF(ISBLANK(VLOOKUP($A858,Courses!$A:D, COLUMN(D858), 0)), "", VLOOKUP($A858,Courses!$A:D, COLUMN(D858), 0))</f>
        <v>Mtn valley</v>
      </c>
      <c r="E858" s="7" t="str">
        <f>IF(ISBLANK(VLOOKUP($A858,Courses!$A:E, COLUMN(E858), 0)), "", VLOOKUP($A858,Courses!$A:E, COLUMN(E858), 0))</f>
        <v/>
      </c>
      <c r="F858" s="72" t="str">
        <f>IF(ISBLANK(VLOOKUP($A858,Courses!$A:F, COLUMN(F858), 0)), "", VLOOKUP($A858,Courses!$A:F, COLUMN(F858), 0))</f>
        <v>kings_crossing_hole05.jpg</v>
      </c>
      <c r="G858" s="72" t="str">
        <f>IF(ISBLANK(VLOOKUP($A858,Courses!$A:G, COLUMN(G858), 0)), "", VLOOKUP($A858,Courses!$A:G, COLUMN(G858), 0))</f>
        <v>kings_crossing_hole18.jpg</v>
      </c>
      <c r="H858" s="72" t="str">
        <f>IF(ISBLANK(VLOOKUP($A858,Courses!$A:H, COLUMN(H858), 0)), "", VLOOKUP($A858,Courses!$A:H, COLUMN(H858), 0))</f>
        <v/>
      </c>
      <c r="I858" s="72" t="str">
        <f>IF(ISBLANK(VLOOKUP($A858,Courses!$A:I, COLUMN(I858), 0)), "", VLOOKUP($A858,Courses!$A:I, COLUMN(I858), 0))</f>
        <v/>
      </c>
      <c r="J858" s="72" t="str">
        <f>IF(ISBLANK(VLOOKUP($A858,Courses!$A:J, COLUMN(J858), 0)), "", VLOOKUP($A858,Courses!$A:J, COLUMN(J858), 0))</f>
        <v/>
      </c>
      <c r="K858" s="57" t="str">
        <f>IF(ISBLANK(VLOOKUP($A858,Courses!$A:K, COLUMN(K858), 0)), "", VLOOKUP($A858,Courses!$A:K, COLUMN(K858), 0))</f>
        <v>kings_crossing.zip</v>
      </c>
      <c r="L858" s="8" t="str">
        <f>IF(ISBLANK(VLOOKUP($A858,Courses!$A:L, COLUMN(L858), 0)), "", VLOOKUP($A858,Courses!$A:L, COLUMN(L858), 0))</f>
        <v>Gabagoo</v>
      </c>
      <c r="M858" s="8">
        <f>IF(ISBLANK(VLOOKUP($A858,Courses!$A:M, COLUMN(M858), 0)), "", VLOOKUP($A858,Courses!$A:M, COLUMN(M858), 0))</f>
        <v>13.6</v>
      </c>
      <c r="N858" s="9">
        <f>IF(ISBLANK(VLOOKUP($A858,Courses!$A:N, COLUMN(N858), 0)), "", VLOOKUP($A858,Courses!$A:N, COLUMN(N858), 0))</f>
        <v>37654</v>
      </c>
      <c r="O858" s="8" t="str">
        <f>IF(ISBLANK(VLOOKUP($A858,Courses!$A:O, COLUMN(O858), 0)), "", VLOOKUP($A858,Courses!$A:O, COLUMN(O858), 0))</f>
        <v>beartooth</v>
      </c>
      <c r="P858" s="8" t="str">
        <f>IF(ISBLANK(VLOOKUP($A858,Courses!$A:P, COLUMN(P858), 0)), "", VLOOKUP($A858,Courses!$A:P, COLUMN(P858), 0))</f>
        <v>magallowaymountainver2</v>
      </c>
      <c r="Q858" s="8" t="str">
        <f>IF(ISBLANK(VLOOKUP($A858,Courses!$A:Q, COLUMN(Q858), 0)), "", VLOOKUP($A858,Courses!$A:Q, COLUMN(Q858), 0))</f>
        <v>sammamish</v>
      </c>
      <c r="R858" s="8" t="str">
        <f>IF(ISBLANK(VLOOKUP($A858,Courses!$A:R, COLUMN(R858), 0)), "", VLOOKUP($A858,Courses!$A:R, COLUMN(R858), 0))</f>
        <v/>
      </c>
      <c r="S858" s="8" t="str">
        <f>IF(ISBLANK(VLOOKUP($A858,Courses!$A:S, COLUMN(S858), 0)), "", VLOOKUP($A858,Courses!$A:S, COLUMN(S858), 0))</f>
        <v/>
      </c>
      <c r="T858" s="8" t="str">
        <f>IF(ISBLANK(VLOOKUP($A858,Courses!$A:T, COLUMN(T858), 0)), "", VLOOKUP($A858,Courses!$A:T, COLUMN(T858), 0))</f>
        <v/>
      </c>
      <c r="U858" s="8" t="str">
        <f>IF(ISBLANK(VLOOKUP($A858,Courses!$A:U, COLUMN(U858), 0)), "", VLOOKUP($A858,Courses!$A:U, COLUMN(U858), 0))</f>
        <v/>
      </c>
      <c r="V858" s="8" t="str">
        <f>IF(ISBLANK(VLOOKUP($A858,Courses!$A:V, COLUMN(V858), 0)), "", VLOOKUP($A858,Courses!$A:V, COLUMN(V858), 0))</f>
        <v/>
      </c>
      <c r="W858" s="8" t="str">
        <f>IF(ISBLANK(VLOOKUP($A858,Courses!$A:W, COLUMN(W858), 0)), "", VLOOKUP($A858,Courses!$A:W, COLUMN(W858), 0))</f>
        <v/>
      </c>
      <c r="X858" s="8" t="str">
        <f>IF(ISBLANK(VLOOKUP($A858,Courses!$A:X, COLUMN(X858), 0)), "", VLOOKUP($A858,Courses!$A:X, COLUMN(X858), 0))</f>
        <v/>
      </c>
      <c r="Y858" s="8" t="str">
        <f>IF(ISBLANK(VLOOKUP($A858,Courses!$A:Y, COLUMN(Y858), 0)), "", VLOOKUP($A858,Courses!$A:Y, COLUMN(Y858), 0))</f>
        <v/>
      </c>
      <c r="Z858" s="8" t="str">
        <f>IF(ISBLANK(VLOOKUP($A858,Courses!$A:Z, COLUMN(Z858), 0)), "", VLOOKUP($A858,Courses!$A:Z, COLUMN(Z858), 0))</f>
        <v/>
      </c>
      <c r="AA858" s="8" t="str">
        <f>IF(ISBLANK(VLOOKUP($A858,Courses!$A:AA, COLUMN(AA858), 0)), "", VLOOKUP($A858,Courses!$A:AA, COLUMN(AA858), 0))</f>
        <v/>
      </c>
      <c r="AB858" s="8" t="str">
        <f>IF(ISBLANK(VLOOKUP($A858,Courses!$A:AB, COLUMN(AB858), 0)), "", VLOOKUP($A858,Courses!$A:AB, COLUMN(AB858), 0))</f>
        <v/>
      </c>
      <c r="AC858" s="8" t="str">
        <f>IF(ISBLANK(VLOOKUP($A858,Courses!$A:AC, COLUMN(AC858), 0)), "", VLOOKUP($A858,Courses!$A:AC, COLUMN(AC858), 0))</f>
        <v/>
      </c>
      <c r="AD858" s="8" t="str">
        <f>IF(ISBLANK(VLOOKUP($A858,Courses!$A:AD, COLUMN(AD858), 0)), "", VLOOKUP($A858,Courses!$A:AD, COLUMN(AD858), 0))</f>
        <v/>
      </c>
      <c r="AE858" s="8" t="str">
        <f>IF(ISBLANK(VLOOKUP($A858,Courses!$A:AE, COLUMN(AE858), 0)), "", VLOOKUP($A858,Courses!$A:AE, COLUMN(AE858), 0))</f>
        <v/>
      </c>
      <c r="AF858" s="8" t="str">
        <f>IF(ISBLANK(VLOOKUP($A858,Courses!$A:AF, COLUMN(AF858), 0)), "", VLOOKUP($A858,Courses!$A:AF, COLUMN(AF858), 0))</f>
        <v/>
      </c>
      <c r="AG858" s="8">
        <f>IF(ISBLANK(VLOOKUP($A858,Courses!$A:AG, COLUMN(AG858), 0)), "", VLOOKUP($A858,Courses!$A:AG, COLUMN(AG858), 0))</f>
        <v>5</v>
      </c>
      <c r="AH858" s="8">
        <f>IF(ISBLANK(VLOOKUP($A858,Courses!$A:AH, COLUMN(AH858), 0)), "", VLOOKUP($A858,Courses!$A:AH, COLUMN(AH858), 0))</f>
        <v>18</v>
      </c>
      <c r="AI858" s="8" t="str">
        <f>IF(ISBLANK(VLOOKUP($A858,Courses!$A:AI, COLUMN(AI858), 0)), "", VLOOKUP($A858,Courses!$A:AI, COLUMN(AI858), 0))</f>
        <v/>
      </c>
      <c r="AJ858" s="8" t="str">
        <f>IF(ISBLANK(VLOOKUP($A858,Courses!$A:AJ, COLUMN(AJ858), 0)), "", VLOOKUP($A858,Courses!$A:AJ, COLUMN(AJ858), 0))</f>
        <v/>
      </c>
      <c r="AK858" s="8" t="str">
        <f>IF(ISBLANK(VLOOKUP($A858,Courses!$A:AK, COLUMN(AK858), 0)), "", VLOOKUP($A858,Courses!$A:AK, COLUMN(AK858), 0))</f>
        <v/>
      </c>
      <c r="AL858" s="8"/>
      <c r="AM858" s="8"/>
    </row>
    <row r="859" spans="1:39" ht="12.75" customHeight="1">
      <c r="A859" s="4">
        <v>619</v>
      </c>
      <c r="B859" s="4"/>
      <c r="C859" s="69" t="s">
        <v>2163</v>
      </c>
      <c r="D859" s="6" t="str">
        <f>IF(ISBLANK(VLOOKUP($A859,Courses!$A:D, COLUMN(D859), 0)), "", VLOOKUP($A859,Courses!$A:D, COLUMN(D859), 0))</f>
        <v>Wetlands</v>
      </c>
      <c r="E859" s="7" t="str">
        <f>IF(ISBLANK(VLOOKUP($A859,Courses!$A:E, COLUMN(E859), 0)), "", VLOOKUP($A859,Courses!$A:E, COLUMN(E859), 0))</f>
        <v/>
      </c>
      <c r="F859" s="72" t="str">
        <f>IF(ISBLANK(VLOOKUP($A859,Courses!$A:F, COLUMN(F859), 0)), "", VLOOKUP($A859,Courses!$A:F, COLUMN(F859), 0))</f>
        <v>kings_island_hole01.jpg</v>
      </c>
      <c r="G859" s="72" t="str">
        <f>IF(ISBLANK(VLOOKUP($A859,Courses!$A:G, COLUMN(G859), 0)), "", VLOOKUP($A859,Courses!$A:G, COLUMN(G859), 0))</f>
        <v>kings_island_hole18.jpg</v>
      </c>
      <c r="H859" s="72" t="str">
        <f>IF(ISBLANK(VLOOKUP($A859,Courses!$A:H, COLUMN(H859), 0)), "", VLOOKUP($A859,Courses!$A:H, COLUMN(H859), 0))</f>
        <v/>
      </c>
      <c r="I859" s="72" t="str">
        <f>IF(ISBLANK(VLOOKUP($A859,Courses!$A:I, COLUMN(I859), 0)), "", VLOOKUP($A859,Courses!$A:I, COLUMN(I859), 0))</f>
        <v/>
      </c>
      <c r="J859" s="72" t="str">
        <f>IF(ISBLANK(VLOOKUP($A859,Courses!$A:J, COLUMN(J859), 0)), "", VLOOKUP($A859,Courses!$A:J, COLUMN(J859), 0))</f>
        <v/>
      </c>
      <c r="K859" s="57" t="str">
        <f>IF(ISBLANK(VLOOKUP($A859,Courses!$A:K, COLUMN(K859), 0)), "", VLOOKUP($A859,Courses!$A:K, COLUMN(K859), 0))</f>
        <v>kings_island.zip</v>
      </c>
      <c r="L859" s="8" t="str">
        <f>IF(ISBLANK(VLOOKUP($A859,Courses!$A:L, COLUMN(L859), 0)), "", VLOOKUP($A859,Courses!$A:L, COLUMN(L859), 0))</f>
        <v>Ron Gilliland</v>
      </c>
      <c r="M859" s="8">
        <f>IF(ISBLANK(VLOOKUP($A859,Courses!$A:M, COLUMN(M859), 0)), "", VLOOKUP($A859,Courses!$A:M, COLUMN(M859), 0))</f>
        <v>4.5999999999999996</v>
      </c>
      <c r="N859" s="9">
        <f>IF(ISBLANK(VLOOKUP($A859,Courses!$A:N, COLUMN(N859), 0)), "", VLOOKUP($A859,Courses!$A:N, COLUMN(N859), 0))</f>
        <v>36777</v>
      </c>
      <c r="O859" s="8" t="str">
        <f>IF(ISBLANK(VLOOKUP($A859,Courses!$A:O, COLUMN(O859), 0)), "", VLOOKUP($A859,Courses!$A:O, COLUMN(O859), 0))</f>
        <v/>
      </c>
      <c r="P859" s="8" t="str">
        <f>IF(ISBLANK(VLOOKUP($A859,Courses!$A:P, COLUMN(P859), 0)), "", VLOOKUP($A859,Courses!$A:P, COLUMN(P859), 0))</f>
        <v/>
      </c>
      <c r="Q859" s="8" t="str">
        <f>IF(ISBLANK(VLOOKUP($A859,Courses!$A:Q, COLUMN(Q859), 0)), "", VLOOKUP($A859,Courses!$A:Q, COLUMN(Q859), 0))</f>
        <v/>
      </c>
      <c r="R859" s="8" t="str">
        <f>IF(ISBLANK(VLOOKUP($A859,Courses!$A:R, COLUMN(R859), 0)), "", VLOOKUP($A859,Courses!$A:R, COLUMN(R859), 0))</f>
        <v/>
      </c>
      <c r="S859" s="8" t="str">
        <f>IF(ISBLANK(VLOOKUP($A859,Courses!$A:S, COLUMN(S859), 0)), "", VLOOKUP($A859,Courses!$A:S, COLUMN(S859), 0))</f>
        <v/>
      </c>
      <c r="T859" s="8" t="str">
        <f>IF(ISBLANK(VLOOKUP($A859,Courses!$A:T, COLUMN(T859), 0)), "", VLOOKUP($A859,Courses!$A:T, COLUMN(T859), 0))</f>
        <v/>
      </c>
      <c r="U859" s="8" t="str">
        <f>IF(ISBLANK(VLOOKUP($A859,Courses!$A:U, COLUMN(U859), 0)), "", VLOOKUP($A859,Courses!$A:U, COLUMN(U859), 0))</f>
        <v/>
      </c>
      <c r="V859" s="8" t="str">
        <f>IF(ISBLANK(VLOOKUP($A859,Courses!$A:V, COLUMN(V859), 0)), "", VLOOKUP($A859,Courses!$A:V, COLUMN(V859), 0))</f>
        <v/>
      </c>
      <c r="W859" s="8" t="str">
        <f>IF(ISBLANK(VLOOKUP($A859,Courses!$A:W, COLUMN(W859), 0)), "", VLOOKUP($A859,Courses!$A:W, COLUMN(W859), 0))</f>
        <v/>
      </c>
      <c r="X859" s="8" t="str">
        <f>IF(ISBLANK(VLOOKUP($A859,Courses!$A:X, COLUMN(X859), 0)), "", VLOOKUP($A859,Courses!$A:X, COLUMN(X859), 0))</f>
        <v/>
      </c>
      <c r="Y859" s="8" t="str">
        <f>IF(ISBLANK(VLOOKUP($A859,Courses!$A:Y, COLUMN(Y859), 0)), "", VLOOKUP($A859,Courses!$A:Y, COLUMN(Y859), 0))</f>
        <v/>
      </c>
      <c r="Z859" s="8" t="str">
        <f>IF(ISBLANK(VLOOKUP($A859,Courses!$A:Z, COLUMN(Z859), 0)), "", VLOOKUP($A859,Courses!$A:Z, COLUMN(Z859), 0))</f>
        <v/>
      </c>
      <c r="AA859" s="8" t="str">
        <f>IF(ISBLANK(VLOOKUP($A859,Courses!$A:AA, COLUMN(AA859), 0)), "", VLOOKUP($A859,Courses!$A:AA, COLUMN(AA859), 0))</f>
        <v/>
      </c>
      <c r="AB859" s="8" t="str">
        <f>IF(ISBLANK(VLOOKUP($A859,Courses!$A:AB, COLUMN(AB859), 0)), "", VLOOKUP($A859,Courses!$A:AB, COLUMN(AB859), 0))</f>
        <v/>
      </c>
      <c r="AC859" s="8" t="str">
        <f>IF(ISBLANK(VLOOKUP($A859,Courses!$A:AC, COLUMN(AC859), 0)), "", VLOOKUP($A859,Courses!$A:AC, COLUMN(AC859), 0))</f>
        <v/>
      </c>
      <c r="AD859" s="8" t="str">
        <f>IF(ISBLANK(VLOOKUP($A859,Courses!$A:AD, COLUMN(AD859), 0)), "", VLOOKUP($A859,Courses!$A:AD, COLUMN(AD859), 0))</f>
        <v/>
      </c>
      <c r="AE859" s="8" t="str">
        <f>IF(ISBLANK(VLOOKUP($A859,Courses!$A:AE, COLUMN(AE859), 0)), "", VLOOKUP($A859,Courses!$A:AE, COLUMN(AE859), 0))</f>
        <v/>
      </c>
      <c r="AF859" s="8" t="str">
        <f>IF(ISBLANK(VLOOKUP($A859,Courses!$A:AF, COLUMN(AF859), 0)), "", VLOOKUP($A859,Courses!$A:AF, COLUMN(AF859), 0))</f>
        <v/>
      </c>
      <c r="AG859" s="8">
        <f>IF(ISBLANK(VLOOKUP($A859,Courses!$A:AG, COLUMN(AG859), 0)), "", VLOOKUP($A859,Courses!$A:AG, COLUMN(AG859), 0))</f>
        <v>1</v>
      </c>
      <c r="AH859" s="8">
        <f>IF(ISBLANK(VLOOKUP($A859,Courses!$A:AH, COLUMN(AH859), 0)), "", VLOOKUP($A859,Courses!$A:AH, COLUMN(AH859), 0))</f>
        <v>18</v>
      </c>
      <c r="AI859" s="8" t="str">
        <f>IF(ISBLANK(VLOOKUP($A859,Courses!$A:AI, COLUMN(AI859), 0)), "", VLOOKUP($A859,Courses!$A:AI, COLUMN(AI859), 0))</f>
        <v/>
      </c>
      <c r="AJ859" s="8" t="str">
        <f>IF(ISBLANK(VLOOKUP($A859,Courses!$A:AJ, COLUMN(AJ859), 0)), "", VLOOKUP($A859,Courses!$A:AJ, COLUMN(AJ859), 0))</f>
        <v/>
      </c>
      <c r="AK859" s="8" t="str">
        <f>IF(ISBLANK(VLOOKUP($A859,Courses!$A:AK, COLUMN(AK859), 0)), "", VLOOKUP($A859,Courses!$A:AK, COLUMN(AK859), 0))</f>
        <v/>
      </c>
      <c r="AL859" s="8"/>
      <c r="AM859" s="8"/>
    </row>
    <row r="860" spans="1:39" ht="12.75" customHeight="1">
      <c r="A860" s="4">
        <v>620</v>
      </c>
      <c r="B860" s="4"/>
      <c r="C860" s="69" t="s">
        <v>2165</v>
      </c>
      <c r="D860" s="6" t="str">
        <f>IF(ISBLANK(VLOOKUP($A860,Courses!$A:D, COLUMN(D860), 0)), "", VLOOKUP($A860,Courses!$A:D, COLUMN(D860), 0))</f>
        <v>Mtn valley</v>
      </c>
      <c r="E860" s="7" t="str">
        <f>IF(ISBLANK(VLOOKUP($A860,Courses!$A:E, COLUMN(E860), 0)), "", VLOOKUP($A860,Courses!$A:E, COLUMN(E860), 0))</f>
        <v/>
      </c>
      <c r="F860" s="72" t="str">
        <f>IF(ISBLANK(VLOOKUP($A860,Courses!$A:F, COLUMN(F860), 0)), "", VLOOKUP($A860,Courses!$A:F, COLUMN(F860), 0))</f>
        <v>kings_open_hole01.jpg</v>
      </c>
      <c r="G860" s="72" t="str">
        <f>IF(ISBLANK(VLOOKUP($A860,Courses!$A:G, COLUMN(G860), 0)), "", VLOOKUP($A860,Courses!$A:G, COLUMN(G860), 0))</f>
        <v>kings_open_hole11.jpg</v>
      </c>
      <c r="H860" s="72" t="str">
        <f>IF(ISBLANK(VLOOKUP($A860,Courses!$A:H, COLUMN(H860), 0)), "", VLOOKUP($A860,Courses!$A:H, COLUMN(H860), 0))</f>
        <v/>
      </c>
      <c r="I860" s="72" t="str">
        <f>IF(ISBLANK(VLOOKUP($A860,Courses!$A:I, COLUMN(I860), 0)), "", VLOOKUP($A860,Courses!$A:I, COLUMN(I860), 0))</f>
        <v/>
      </c>
      <c r="J860" s="72" t="str">
        <f>IF(ISBLANK(VLOOKUP($A860,Courses!$A:J, COLUMN(J860), 0)), "", VLOOKUP($A860,Courses!$A:J, COLUMN(J860), 0))</f>
        <v/>
      </c>
      <c r="K860" s="57" t="str">
        <f>IF(ISBLANK(VLOOKUP($A860,Courses!$A:K, COLUMN(K860), 0)), "", VLOOKUP($A860,Courses!$A:K, COLUMN(K860), 0))</f>
        <v>kings_open.zip</v>
      </c>
      <c r="L860" s="8" t="str">
        <f>IF(ISBLANK(VLOOKUP($A860,Courses!$A:L, COLUMN(L860), 0)), "", VLOOKUP($A860,Courses!$A:L, COLUMN(L860), 0))</f>
        <v>Ron Gilliland</v>
      </c>
      <c r="M860" s="8">
        <f>IF(ISBLANK(VLOOKUP($A860,Courses!$A:M, COLUMN(M860), 0)), "", VLOOKUP($A860,Courses!$A:M, COLUMN(M860), 0))</f>
        <v>6.5</v>
      </c>
      <c r="N860" s="9">
        <f>IF(ISBLANK(VLOOKUP($A860,Courses!$A:N, COLUMN(N860), 0)), "", VLOOKUP($A860,Courses!$A:N, COLUMN(N860), 0))</f>
        <v>36786</v>
      </c>
      <c r="O860" s="8" t="str">
        <f>IF(ISBLANK(VLOOKUP($A860,Courses!$A:O, COLUMN(O860), 0)), "", VLOOKUP($A860,Courses!$A:O, COLUMN(O860), 0))</f>
        <v/>
      </c>
      <c r="P860" s="8" t="str">
        <f>IF(ISBLANK(VLOOKUP($A860,Courses!$A:P, COLUMN(P860), 0)), "", VLOOKUP($A860,Courses!$A:P, COLUMN(P860), 0))</f>
        <v/>
      </c>
      <c r="Q860" s="8" t="str">
        <f>IF(ISBLANK(VLOOKUP($A860,Courses!$A:Q, COLUMN(Q860), 0)), "", VLOOKUP($A860,Courses!$A:Q, COLUMN(Q860), 0))</f>
        <v/>
      </c>
      <c r="R860" s="8" t="str">
        <f>IF(ISBLANK(VLOOKUP($A860,Courses!$A:R, COLUMN(R860), 0)), "", VLOOKUP($A860,Courses!$A:R, COLUMN(R860), 0))</f>
        <v/>
      </c>
      <c r="S860" s="8" t="str">
        <f>IF(ISBLANK(VLOOKUP($A860,Courses!$A:S, COLUMN(S860), 0)), "", VLOOKUP($A860,Courses!$A:S, COLUMN(S860), 0))</f>
        <v/>
      </c>
      <c r="T860" s="8" t="str">
        <f>IF(ISBLANK(VLOOKUP($A860,Courses!$A:T, COLUMN(T860), 0)), "", VLOOKUP($A860,Courses!$A:T, COLUMN(T860), 0))</f>
        <v/>
      </c>
      <c r="U860" s="8" t="str">
        <f>IF(ISBLANK(VLOOKUP($A860,Courses!$A:U, COLUMN(U860), 0)), "", VLOOKUP($A860,Courses!$A:U, COLUMN(U860), 0))</f>
        <v/>
      </c>
      <c r="V860" s="8" t="str">
        <f>IF(ISBLANK(VLOOKUP($A860,Courses!$A:V, COLUMN(V860), 0)), "", VLOOKUP($A860,Courses!$A:V, COLUMN(V860), 0))</f>
        <v/>
      </c>
      <c r="W860" s="8" t="str">
        <f>IF(ISBLANK(VLOOKUP($A860,Courses!$A:W, COLUMN(W860), 0)), "", VLOOKUP($A860,Courses!$A:W, COLUMN(W860), 0))</f>
        <v/>
      </c>
      <c r="X860" s="8" t="str">
        <f>IF(ISBLANK(VLOOKUP($A860,Courses!$A:X, COLUMN(X860), 0)), "", VLOOKUP($A860,Courses!$A:X, COLUMN(X860), 0))</f>
        <v/>
      </c>
      <c r="Y860" s="8" t="str">
        <f>IF(ISBLANK(VLOOKUP($A860,Courses!$A:Y, COLUMN(Y860), 0)), "", VLOOKUP($A860,Courses!$A:Y, COLUMN(Y860), 0))</f>
        <v/>
      </c>
      <c r="Z860" s="8" t="str">
        <f>IF(ISBLANK(VLOOKUP($A860,Courses!$A:Z, COLUMN(Z860), 0)), "", VLOOKUP($A860,Courses!$A:Z, COLUMN(Z860), 0))</f>
        <v/>
      </c>
      <c r="AA860" s="8" t="str">
        <f>IF(ISBLANK(VLOOKUP($A860,Courses!$A:AA, COLUMN(AA860), 0)), "", VLOOKUP($A860,Courses!$A:AA, COLUMN(AA860), 0))</f>
        <v/>
      </c>
      <c r="AB860" s="8" t="str">
        <f>IF(ISBLANK(VLOOKUP($A860,Courses!$A:AB, COLUMN(AB860), 0)), "", VLOOKUP($A860,Courses!$A:AB, COLUMN(AB860), 0))</f>
        <v/>
      </c>
      <c r="AC860" s="8" t="str">
        <f>IF(ISBLANK(VLOOKUP($A860,Courses!$A:AC, COLUMN(AC860), 0)), "", VLOOKUP($A860,Courses!$A:AC, COLUMN(AC860), 0))</f>
        <v/>
      </c>
      <c r="AD860" s="8" t="str">
        <f>IF(ISBLANK(VLOOKUP($A860,Courses!$A:AD, COLUMN(AD860), 0)), "", VLOOKUP($A860,Courses!$A:AD, COLUMN(AD860), 0))</f>
        <v/>
      </c>
      <c r="AE860" s="8" t="str">
        <f>IF(ISBLANK(VLOOKUP($A860,Courses!$A:AE, COLUMN(AE860), 0)), "", VLOOKUP($A860,Courses!$A:AE, COLUMN(AE860), 0))</f>
        <v/>
      </c>
      <c r="AF860" s="8" t="str">
        <f>IF(ISBLANK(VLOOKUP($A860,Courses!$A:AF, COLUMN(AF860), 0)), "", VLOOKUP($A860,Courses!$A:AF, COLUMN(AF860), 0))</f>
        <v/>
      </c>
      <c r="AG860" s="8">
        <f>IF(ISBLANK(VLOOKUP($A860,Courses!$A:AG, COLUMN(AG860), 0)), "", VLOOKUP($A860,Courses!$A:AG, COLUMN(AG860), 0))</f>
        <v>1</v>
      </c>
      <c r="AH860" s="8">
        <f>IF(ISBLANK(VLOOKUP($A860,Courses!$A:AH, COLUMN(AH860), 0)), "", VLOOKUP($A860,Courses!$A:AH, COLUMN(AH860), 0))</f>
        <v>11</v>
      </c>
      <c r="AI860" s="8" t="str">
        <f>IF(ISBLANK(VLOOKUP($A860,Courses!$A:AI, COLUMN(AI860), 0)), "", VLOOKUP($A860,Courses!$A:AI, COLUMN(AI860), 0))</f>
        <v/>
      </c>
      <c r="AJ860" s="8" t="str">
        <f>IF(ISBLANK(VLOOKUP($A860,Courses!$A:AJ, COLUMN(AJ860), 0)), "", VLOOKUP($A860,Courses!$A:AJ, COLUMN(AJ860), 0))</f>
        <v/>
      </c>
      <c r="AK860" s="8" t="str">
        <f>IF(ISBLANK(VLOOKUP($A860,Courses!$A:AK, COLUMN(AK860), 0)), "", VLOOKUP($A860,Courses!$A:AK, COLUMN(AK860), 0))</f>
        <v/>
      </c>
      <c r="AL860" s="8"/>
      <c r="AM860" s="8"/>
    </row>
    <row r="861" spans="1:39" ht="12.75" customHeight="1">
      <c r="A861" s="4">
        <v>621</v>
      </c>
      <c r="B861" s="4"/>
      <c r="C861" s="69" t="s">
        <v>2167</v>
      </c>
      <c r="D861" s="6" t="str">
        <f>IF(ISBLANK(VLOOKUP($A861,Courses!$A:D, COLUMN(D861), 0)), "", VLOOKUP($A861,Courses!$A:D, COLUMN(D861), 0))</f>
        <v>Mtn valley</v>
      </c>
      <c r="E861" s="7" t="str">
        <f>IF(ISBLANK(VLOOKUP($A861,Courses!$A:E, COLUMN(E861), 0)), "", VLOOKUP($A861,Courses!$A:E, COLUMN(E861), 0))</f>
        <v/>
      </c>
      <c r="F861" s="72" t="str">
        <f>IF(ISBLANK(VLOOKUP($A861,Courses!$A:F, COLUMN(F861), 0)), "", VLOOKUP($A861,Courses!$A:F, COLUMN(F861), 0))</f>
        <v>kings_row_hole09.jpg</v>
      </c>
      <c r="G861" s="72" t="str">
        <f>IF(ISBLANK(VLOOKUP($A861,Courses!$A:G, COLUMN(G861), 0)), "", VLOOKUP($A861,Courses!$A:G, COLUMN(G861), 0))</f>
        <v>kings_row_hole16.jpg</v>
      </c>
      <c r="H861" s="72" t="str">
        <f>IF(ISBLANK(VLOOKUP($A861,Courses!$A:H, COLUMN(H861), 0)), "", VLOOKUP($A861,Courses!$A:H, COLUMN(H861), 0))</f>
        <v/>
      </c>
      <c r="I861" s="72" t="str">
        <f>IF(ISBLANK(VLOOKUP($A861,Courses!$A:I, COLUMN(I861), 0)), "", VLOOKUP($A861,Courses!$A:I, COLUMN(I861), 0))</f>
        <v/>
      </c>
      <c r="J861" s="72" t="str">
        <f>IF(ISBLANK(VLOOKUP($A861,Courses!$A:J, COLUMN(J861), 0)), "", VLOOKUP($A861,Courses!$A:J, COLUMN(J861), 0))</f>
        <v/>
      </c>
      <c r="K861" s="57" t="str">
        <f>IF(ISBLANK(VLOOKUP($A861,Courses!$A:K, COLUMN(K861), 0)), "", VLOOKUP($A861,Courses!$A:K, COLUMN(K861), 0))</f>
        <v>kings_row.zip</v>
      </c>
      <c r="L861" s="8" t="str">
        <f>IF(ISBLANK(VLOOKUP($A861,Courses!$A:L, COLUMN(L861), 0)), "", VLOOKUP($A861,Courses!$A:L, COLUMN(L861), 0))</f>
        <v>Ron Gilliland</v>
      </c>
      <c r="M861" s="8">
        <f>IF(ISBLANK(VLOOKUP($A861,Courses!$A:M, COLUMN(M861), 0)), "", VLOOKUP($A861,Courses!$A:M, COLUMN(M861), 0))</f>
        <v>5.9</v>
      </c>
      <c r="N861" s="9">
        <f>IF(ISBLANK(VLOOKUP($A861,Courses!$A:N, COLUMN(N861), 0)), "", VLOOKUP($A861,Courses!$A:N, COLUMN(N861), 0))</f>
        <v>36773</v>
      </c>
      <c r="O861" s="8" t="str">
        <f>IF(ISBLANK(VLOOKUP($A861,Courses!$A:O, COLUMN(O861), 0)), "", VLOOKUP($A861,Courses!$A:O, COLUMN(O861), 0))</f>
        <v/>
      </c>
      <c r="P861" s="8" t="str">
        <f>IF(ISBLANK(VLOOKUP($A861,Courses!$A:P, COLUMN(P861), 0)), "", VLOOKUP($A861,Courses!$A:P, COLUMN(P861), 0))</f>
        <v/>
      </c>
      <c r="Q861" s="8" t="str">
        <f>IF(ISBLANK(VLOOKUP($A861,Courses!$A:Q, COLUMN(Q861), 0)), "", VLOOKUP($A861,Courses!$A:Q, COLUMN(Q861), 0))</f>
        <v/>
      </c>
      <c r="R861" s="8" t="str">
        <f>IF(ISBLANK(VLOOKUP($A861,Courses!$A:R, COLUMN(R861), 0)), "", VLOOKUP($A861,Courses!$A:R, COLUMN(R861), 0))</f>
        <v/>
      </c>
      <c r="S861" s="8" t="str">
        <f>IF(ISBLANK(VLOOKUP($A861,Courses!$A:S, COLUMN(S861), 0)), "", VLOOKUP($A861,Courses!$A:S, COLUMN(S861), 0))</f>
        <v/>
      </c>
      <c r="T861" s="8" t="str">
        <f>IF(ISBLANK(VLOOKUP($A861,Courses!$A:T, COLUMN(T861), 0)), "", VLOOKUP($A861,Courses!$A:T, COLUMN(T861), 0))</f>
        <v/>
      </c>
      <c r="U861" s="8" t="str">
        <f>IF(ISBLANK(VLOOKUP($A861,Courses!$A:U, COLUMN(U861), 0)), "", VLOOKUP($A861,Courses!$A:U, COLUMN(U861), 0))</f>
        <v/>
      </c>
      <c r="V861" s="8" t="str">
        <f>IF(ISBLANK(VLOOKUP($A861,Courses!$A:V, COLUMN(V861), 0)), "", VLOOKUP($A861,Courses!$A:V, COLUMN(V861), 0))</f>
        <v/>
      </c>
      <c r="W861" s="8" t="str">
        <f>IF(ISBLANK(VLOOKUP($A861,Courses!$A:W, COLUMN(W861), 0)), "", VLOOKUP($A861,Courses!$A:W, COLUMN(W861), 0))</f>
        <v/>
      </c>
      <c r="X861" s="8" t="str">
        <f>IF(ISBLANK(VLOOKUP($A861,Courses!$A:X, COLUMN(X861), 0)), "", VLOOKUP($A861,Courses!$A:X, COLUMN(X861), 0))</f>
        <v/>
      </c>
      <c r="Y861" s="8" t="str">
        <f>IF(ISBLANK(VLOOKUP($A861,Courses!$A:Y, COLUMN(Y861), 0)), "", VLOOKUP($A861,Courses!$A:Y, COLUMN(Y861), 0))</f>
        <v/>
      </c>
      <c r="Z861" s="8" t="str">
        <f>IF(ISBLANK(VLOOKUP($A861,Courses!$A:Z, COLUMN(Z861), 0)), "", VLOOKUP($A861,Courses!$A:Z, COLUMN(Z861), 0))</f>
        <v/>
      </c>
      <c r="AA861" s="8" t="str">
        <f>IF(ISBLANK(VLOOKUP($A861,Courses!$A:AA, COLUMN(AA861), 0)), "", VLOOKUP($A861,Courses!$A:AA, COLUMN(AA861), 0))</f>
        <v/>
      </c>
      <c r="AB861" s="8" t="str">
        <f>IF(ISBLANK(VLOOKUP($A861,Courses!$A:AB, COLUMN(AB861), 0)), "", VLOOKUP($A861,Courses!$A:AB, COLUMN(AB861), 0))</f>
        <v/>
      </c>
      <c r="AC861" s="8" t="str">
        <f>IF(ISBLANK(VLOOKUP($A861,Courses!$A:AC, COLUMN(AC861), 0)), "", VLOOKUP($A861,Courses!$A:AC, COLUMN(AC861), 0))</f>
        <v/>
      </c>
      <c r="AD861" s="8" t="str">
        <f>IF(ISBLANK(VLOOKUP($A861,Courses!$A:AD, COLUMN(AD861), 0)), "", VLOOKUP($A861,Courses!$A:AD, COLUMN(AD861), 0))</f>
        <v/>
      </c>
      <c r="AE861" s="8" t="str">
        <f>IF(ISBLANK(VLOOKUP($A861,Courses!$A:AE, COLUMN(AE861), 0)), "", VLOOKUP($A861,Courses!$A:AE, COLUMN(AE861), 0))</f>
        <v/>
      </c>
      <c r="AF861" s="8" t="str">
        <f>IF(ISBLANK(VLOOKUP($A861,Courses!$A:AF, COLUMN(AF861), 0)), "", VLOOKUP($A861,Courses!$A:AF, COLUMN(AF861), 0))</f>
        <v/>
      </c>
      <c r="AG861" s="8">
        <f>IF(ISBLANK(VLOOKUP($A861,Courses!$A:AG, COLUMN(AG861), 0)), "", VLOOKUP($A861,Courses!$A:AG, COLUMN(AG861), 0))</f>
        <v>9</v>
      </c>
      <c r="AH861" s="8">
        <f>IF(ISBLANK(VLOOKUP($A861,Courses!$A:AH, COLUMN(AH861), 0)), "", VLOOKUP($A861,Courses!$A:AH, COLUMN(AH861), 0))</f>
        <v>16</v>
      </c>
      <c r="AI861" s="8" t="str">
        <f>IF(ISBLANK(VLOOKUP($A861,Courses!$A:AI, COLUMN(AI861), 0)), "", VLOOKUP($A861,Courses!$A:AI, COLUMN(AI861), 0))</f>
        <v/>
      </c>
      <c r="AJ861" s="8" t="str">
        <f>IF(ISBLANK(VLOOKUP($A861,Courses!$A:AJ, COLUMN(AJ861), 0)), "", VLOOKUP($A861,Courses!$A:AJ, COLUMN(AJ861), 0))</f>
        <v/>
      </c>
      <c r="AK861" s="8" t="str">
        <f>IF(ISBLANK(VLOOKUP($A861,Courses!$A:AK, COLUMN(AK861), 0)), "", VLOOKUP($A861,Courses!$A:AK, COLUMN(AK861), 0))</f>
        <v/>
      </c>
      <c r="AL861" s="8"/>
      <c r="AM861" s="8"/>
    </row>
    <row r="862" spans="1:39" ht="12.75" customHeight="1">
      <c r="A862" s="4">
        <v>634</v>
      </c>
      <c r="B862" s="4"/>
      <c r="C862" s="69" t="s">
        <v>2169</v>
      </c>
      <c r="D862" s="6" t="str">
        <f>IF(ISBLANK(VLOOKUP($A862,Courses!$A:D, COLUMN(D862), 0)), "", VLOOKUP($A862,Courses!$A:D, COLUMN(D862), 0))</f>
        <v>Links</v>
      </c>
      <c r="E862" s="7" t="str">
        <f>IF(ISBLANK(VLOOKUP($A862,Courses!$A:E, COLUMN(E862), 0)), "", VLOOKUP($A862,Courses!$A:E, COLUMN(E862), 0))</f>
        <v>Real</v>
      </c>
      <c r="F862" s="72" t="str">
        <f>IF(ISBLANK(VLOOKUP($A862,Courses!$A:F, COLUMN(F862), 0)), "", VLOOKUP($A862,Courses!$A:F, COLUMN(F862), 0))</f>
        <v>kingsbarns_hole15.jpg</v>
      </c>
      <c r="G862" s="72" t="str">
        <f>IF(ISBLANK(VLOOKUP($A862,Courses!$A:G, COLUMN(G862), 0)), "", VLOOKUP($A862,Courses!$A:G, COLUMN(G862), 0))</f>
        <v>kingsbarns_hole17.jpg</v>
      </c>
      <c r="H862" s="72" t="str">
        <f>IF(ISBLANK(VLOOKUP($A862,Courses!$A:H, COLUMN(H862), 0)), "", VLOOKUP($A862,Courses!$A:H, COLUMN(H862), 0))</f>
        <v/>
      </c>
      <c r="I862" s="72" t="str">
        <f>IF(ISBLANK(VLOOKUP($A862,Courses!$A:I, COLUMN(I862), 0)), "", VLOOKUP($A862,Courses!$A:I, COLUMN(I862), 0))</f>
        <v/>
      </c>
      <c r="J862" s="72" t="str">
        <f>IF(ISBLANK(VLOOKUP($A862,Courses!$A:J, COLUMN(J862), 0)), "", VLOOKUP($A862,Courses!$A:J, COLUMN(J862), 0))</f>
        <v/>
      </c>
      <c r="K862" s="57" t="str">
        <f>IF(ISBLANK(VLOOKUP($A862,Courses!$A:K, COLUMN(K862), 0)), "", VLOOKUP($A862,Courses!$A:K, COLUMN(K862), 0))</f>
        <v>kingsbarns.zip</v>
      </c>
      <c r="L862" s="8" t="str">
        <f>IF(ISBLANK(VLOOKUP($A862,Courses!$A:L, COLUMN(L862), 0)), "", VLOOKUP($A862,Courses!$A:L, COLUMN(L862), 0))</f>
        <v>Polslad</v>
      </c>
      <c r="M862" s="8">
        <f>IF(ISBLANK(VLOOKUP($A862,Courses!$A:M, COLUMN(M862), 0)), "", VLOOKUP($A862,Courses!$A:M, COLUMN(M862), 0))</f>
        <v>17.399999999999999</v>
      </c>
      <c r="N862" s="9">
        <f>IF(ISBLANK(VLOOKUP($A862,Courses!$A:N, COLUMN(N862), 0)), "", VLOOKUP($A862,Courses!$A:N, COLUMN(N862), 0))</f>
        <v>37708</v>
      </c>
      <c r="O862" s="8" t="str">
        <f>IF(ISBLANK(VLOOKUP($A862,Courses!$A:O, COLUMN(O862), 0)), "", VLOOKUP($A862,Courses!$A:O, COLUMN(O862), 0))</f>
        <v>coosbay</v>
      </c>
      <c r="P862" s="8" t="str">
        <f>IF(ISBLANK(VLOOKUP($A862,Courses!$A:P, COLUMN(P862), 0)), "", VLOOKUP($A862,Courses!$A:P, COLUMN(P862), 0))</f>
        <v>coosbayblend</v>
      </c>
      <c r="Q862" s="8" t="str">
        <f>IF(ISBLANK(VLOOKUP($A862,Courses!$A:Q, COLUMN(Q862), 0)), "", VLOOKUP($A862,Courses!$A:Q, COLUMN(Q862), 0))</f>
        <v/>
      </c>
      <c r="R862" s="8" t="str">
        <f>IF(ISBLANK(VLOOKUP($A862,Courses!$A:R, COLUMN(R862), 0)), "", VLOOKUP($A862,Courses!$A:R, COLUMN(R862), 0))</f>
        <v/>
      </c>
      <c r="S862" s="8" t="str">
        <f>IF(ISBLANK(VLOOKUP($A862,Courses!$A:S, COLUMN(S862), 0)), "", VLOOKUP($A862,Courses!$A:S, COLUMN(S862), 0))</f>
        <v/>
      </c>
      <c r="T862" s="8" t="str">
        <f>IF(ISBLANK(VLOOKUP($A862,Courses!$A:T, COLUMN(T862), 0)), "", VLOOKUP($A862,Courses!$A:T, COLUMN(T862), 0))</f>
        <v/>
      </c>
      <c r="U862" s="8" t="str">
        <f>IF(ISBLANK(VLOOKUP($A862,Courses!$A:U, COLUMN(U862), 0)), "", VLOOKUP($A862,Courses!$A:U, COLUMN(U862), 0))</f>
        <v/>
      </c>
      <c r="V862" s="8" t="str">
        <f>IF(ISBLANK(VLOOKUP($A862,Courses!$A:V, COLUMN(V862), 0)), "", VLOOKUP($A862,Courses!$A:V, COLUMN(V862), 0))</f>
        <v/>
      </c>
      <c r="W862" s="8" t="str">
        <f>IF(ISBLANK(VLOOKUP($A862,Courses!$A:W, COLUMN(W862), 0)), "", VLOOKUP($A862,Courses!$A:W, COLUMN(W862), 0))</f>
        <v/>
      </c>
      <c r="X862" s="8" t="str">
        <f>IF(ISBLANK(VLOOKUP($A862,Courses!$A:X, COLUMN(X862), 0)), "", VLOOKUP($A862,Courses!$A:X, COLUMN(X862), 0))</f>
        <v/>
      </c>
      <c r="Y862" s="8" t="str">
        <f>IF(ISBLANK(VLOOKUP($A862,Courses!$A:Y, COLUMN(Y862), 0)), "", VLOOKUP($A862,Courses!$A:Y, COLUMN(Y862), 0))</f>
        <v/>
      </c>
      <c r="Z862" s="8" t="str">
        <f>IF(ISBLANK(VLOOKUP($A862,Courses!$A:Z, COLUMN(Z862), 0)), "", VLOOKUP($A862,Courses!$A:Z, COLUMN(Z862), 0))</f>
        <v/>
      </c>
      <c r="AA862" s="8" t="str">
        <f>IF(ISBLANK(VLOOKUP($A862,Courses!$A:AA, COLUMN(AA862), 0)), "", VLOOKUP($A862,Courses!$A:AA, COLUMN(AA862), 0))</f>
        <v/>
      </c>
      <c r="AB862" s="8" t="str">
        <f>IF(ISBLANK(VLOOKUP($A862,Courses!$A:AB, COLUMN(AB862), 0)), "", VLOOKUP($A862,Courses!$A:AB, COLUMN(AB862), 0))</f>
        <v/>
      </c>
      <c r="AC862" s="8" t="str">
        <f>IF(ISBLANK(VLOOKUP($A862,Courses!$A:AC, COLUMN(AC862), 0)), "", VLOOKUP($A862,Courses!$A:AC, COLUMN(AC862), 0))</f>
        <v/>
      </c>
      <c r="AD862" s="8" t="str">
        <f>IF(ISBLANK(VLOOKUP($A862,Courses!$A:AD, COLUMN(AD862), 0)), "", VLOOKUP($A862,Courses!$A:AD, COLUMN(AD862), 0))</f>
        <v/>
      </c>
      <c r="AE862" s="8" t="str">
        <f>IF(ISBLANK(VLOOKUP($A862,Courses!$A:AE, COLUMN(AE862), 0)), "", VLOOKUP($A862,Courses!$A:AE, COLUMN(AE862), 0))</f>
        <v/>
      </c>
      <c r="AF862" s="8" t="str">
        <f>IF(ISBLANK(VLOOKUP($A862,Courses!$A:AF, COLUMN(AF862), 0)), "", VLOOKUP($A862,Courses!$A:AF, COLUMN(AF862), 0))</f>
        <v/>
      </c>
      <c r="AG862" s="8">
        <f>IF(ISBLANK(VLOOKUP($A862,Courses!$A:AG, COLUMN(AG862), 0)), "", VLOOKUP($A862,Courses!$A:AG, COLUMN(AG862), 0))</f>
        <v>15</v>
      </c>
      <c r="AH862" s="8">
        <f>IF(ISBLANK(VLOOKUP($A862,Courses!$A:AH, COLUMN(AH862), 0)), "", VLOOKUP($A862,Courses!$A:AH, COLUMN(AH862), 0))</f>
        <v>17</v>
      </c>
      <c r="AI862" s="8" t="str">
        <f>IF(ISBLANK(VLOOKUP($A862,Courses!$A:AI, COLUMN(AI862), 0)), "", VLOOKUP($A862,Courses!$A:AI, COLUMN(AI862), 0))</f>
        <v/>
      </c>
      <c r="AJ862" s="8" t="str">
        <f>IF(ISBLANK(VLOOKUP($A862,Courses!$A:AJ, COLUMN(AJ862), 0)), "", VLOOKUP($A862,Courses!$A:AJ, COLUMN(AJ862), 0))</f>
        <v/>
      </c>
      <c r="AK862" s="8" t="str">
        <f>IF(ISBLANK(VLOOKUP($A862,Courses!$A:AK, COLUMN(AK862), 0)), "", VLOOKUP($A862,Courses!$A:AK, COLUMN(AK862), 0))</f>
        <v/>
      </c>
      <c r="AL862" s="8"/>
      <c r="AM862" s="8"/>
    </row>
    <row r="863" spans="1:39" ht="12.75" customHeight="1">
      <c r="A863" s="4">
        <v>635</v>
      </c>
      <c r="B863" s="4"/>
      <c r="C863" s="69" t="s">
        <v>2171</v>
      </c>
      <c r="D863" s="6" t="str">
        <f>IF(ISBLANK(VLOOKUP($A863,Courses!$A:D, COLUMN(D863), 0)), "", VLOOKUP($A863,Courses!$A:D, COLUMN(D863), 0))</f>
        <v>Mtn valley</v>
      </c>
      <c r="E863" s="7" t="str">
        <f>IF(ISBLANK(VLOOKUP($A863,Courses!$A:E, COLUMN(E863), 0)), "", VLOOKUP($A863,Courses!$A:E, COLUMN(E863), 0))</f>
        <v>Real</v>
      </c>
      <c r="F863" s="72" t="str">
        <f>IF(ISBLANK(VLOOKUP($A863,Courses!$A:F, COLUMN(F863), 0)), "", VLOOKUP($A863,Courses!$A:F, COLUMN(F863), 0))</f>
        <v>kingston_heath_gc_hole10.jpg</v>
      </c>
      <c r="G863" s="72" t="str">
        <f>IF(ISBLANK(VLOOKUP($A863,Courses!$A:G, COLUMN(G863), 0)), "", VLOOKUP($A863,Courses!$A:G, COLUMN(G863), 0))</f>
        <v>kingston_heath_gc_hole14.jpg</v>
      </c>
      <c r="H863" s="72" t="str">
        <f>IF(ISBLANK(VLOOKUP($A863,Courses!$A:H, COLUMN(H863), 0)), "", VLOOKUP($A863,Courses!$A:H, COLUMN(H863), 0))</f>
        <v/>
      </c>
      <c r="I863" s="72" t="str">
        <f>IF(ISBLANK(VLOOKUP($A863,Courses!$A:I, COLUMN(I863), 0)), "", VLOOKUP($A863,Courses!$A:I, COLUMN(I863), 0))</f>
        <v/>
      </c>
      <c r="J863" s="72" t="str">
        <f>IF(ISBLANK(VLOOKUP($A863,Courses!$A:J, COLUMN(J863), 0)), "", VLOOKUP($A863,Courses!$A:J, COLUMN(J863), 0))</f>
        <v/>
      </c>
      <c r="K863" s="57" t="str">
        <f>IF(ISBLANK(VLOOKUP($A863,Courses!$A:K, COLUMN(K863), 0)), "", VLOOKUP($A863,Courses!$A:K, COLUMN(K863), 0))</f>
        <v>kingston_heath_gc.zip</v>
      </c>
      <c r="L863" s="8" t="str">
        <f>IF(ISBLANK(VLOOKUP($A863,Courses!$A:L, COLUMN(L863), 0)), "", VLOOKUP($A863,Courses!$A:L, COLUMN(L863), 0))</f>
        <v>Phillip Lothian</v>
      </c>
      <c r="M863" s="8">
        <f>IF(ISBLANK(VLOOKUP($A863,Courses!$A:M, COLUMN(M863), 0)), "", VLOOKUP($A863,Courses!$A:M, COLUMN(M863), 0))</f>
        <v>15.7</v>
      </c>
      <c r="N863" s="9">
        <f>IF(ISBLANK(VLOOKUP($A863,Courses!$A:N, COLUMN(N863), 0)), "", VLOOKUP($A863,Courses!$A:N, COLUMN(N863), 0))</f>
        <v>36924</v>
      </c>
      <c r="O863" s="8" t="str">
        <f>IF(ISBLANK(VLOOKUP($A863,Courses!$A:O, COLUMN(O863), 0)), "", VLOOKUP($A863,Courses!$A:O, COLUMN(O863), 0))</f>
        <v>kingstonheath</v>
      </c>
      <c r="P863" s="8" t="str">
        <f>IF(ISBLANK(VLOOKUP($A863,Courses!$A:P, COLUMN(P863), 0)), "", VLOOKUP($A863,Courses!$A:P, COLUMN(P863), 0))</f>
        <v/>
      </c>
      <c r="Q863" s="8" t="str">
        <f>IF(ISBLANK(VLOOKUP($A863,Courses!$A:Q, COLUMN(Q863), 0)), "", VLOOKUP($A863,Courses!$A:Q, COLUMN(Q863), 0))</f>
        <v/>
      </c>
      <c r="R863" s="8" t="str">
        <f>IF(ISBLANK(VLOOKUP($A863,Courses!$A:R, COLUMN(R863), 0)), "", VLOOKUP($A863,Courses!$A:R, COLUMN(R863), 0))</f>
        <v/>
      </c>
      <c r="S863" s="8" t="str">
        <f>IF(ISBLANK(VLOOKUP($A863,Courses!$A:S, COLUMN(S863), 0)), "", VLOOKUP($A863,Courses!$A:S, COLUMN(S863), 0))</f>
        <v/>
      </c>
      <c r="T863" s="8" t="str">
        <f>IF(ISBLANK(VLOOKUP($A863,Courses!$A:T, COLUMN(T863), 0)), "", VLOOKUP($A863,Courses!$A:T, COLUMN(T863), 0))</f>
        <v/>
      </c>
      <c r="U863" s="8" t="str">
        <f>IF(ISBLANK(VLOOKUP($A863,Courses!$A:U, COLUMN(U863), 0)), "", VLOOKUP($A863,Courses!$A:U, COLUMN(U863), 0))</f>
        <v/>
      </c>
      <c r="V863" s="8" t="str">
        <f>IF(ISBLANK(VLOOKUP($A863,Courses!$A:V, COLUMN(V863), 0)), "", VLOOKUP($A863,Courses!$A:V, COLUMN(V863), 0))</f>
        <v/>
      </c>
      <c r="W863" s="8" t="str">
        <f>IF(ISBLANK(VLOOKUP($A863,Courses!$A:W, COLUMN(W863), 0)), "", VLOOKUP($A863,Courses!$A:W, COLUMN(W863), 0))</f>
        <v/>
      </c>
      <c r="X863" s="8" t="str">
        <f>IF(ISBLANK(VLOOKUP($A863,Courses!$A:X, COLUMN(X863), 0)), "", VLOOKUP($A863,Courses!$A:X, COLUMN(X863), 0))</f>
        <v/>
      </c>
      <c r="Y863" s="8" t="str">
        <f>IF(ISBLANK(VLOOKUP($A863,Courses!$A:Y, COLUMN(Y863), 0)), "", VLOOKUP($A863,Courses!$A:Y, COLUMN(Y863), 0))</f>
        <v/>
      </c>
      <c r="Z863" s="8" t="str">
        <f>IF(ISBLANK(VLOOKUP($A863,Courses!$A:Z, COLUMN(Z863), 0)), "", VLOOKUP($A863,Courses!$A:Z, COLUMN(Z863), 0))</f>
        <v/>
      </c>
      <c r="AA863" s="8" t="str">
        <f>IF(ISBLANK(VLOOKUP($A863,Courses!$A:AA, COLUMN(AA863), 0)), "", VLOOKUP($A863,Courses!$A:AA, COLUMN(AA863), 0))</f>
        <v/>
      </c>
      <c r="AB863" s="8" t="str">
        <f>IF(ISBLANK(VLOOKUP($A863,Courses!$A:AB, COLUMN(AB863), 0)), "", VLOOKUP($A863,Courses!$A:AB, COLUMN(AB863), 0))</f>
        <v/>
      </c>
      <c r="AC863" s="8" t="str">
        <f>IF(ISBLANK(VLOOKUP($A863,Courses!$A:AC, COLUMN(AC863), 0)), "", VLOOKUP($A863,Courses!$A:AC, COLUMN(AC863), 0))</f>
        <v/>
      </c>
      <c r="AD863" s="8" t="str">
        <f>IF(ISBLANK(VLOOKUP($A863,Courses!$A:AD, COLUMN(AD863), 0)), "", VLOOKUP($A863,Courses!$A:AD, COLUMN(AD863), 0))</f>
        <v/>
      </c>
      <c r="AE863" s="8" t="str">
        <f>IF(ISBLANK(VLOOKUP($A863,Courses!$A:AE, COLUMN(AE863), 0)), "", VLOOKUP($A863,Courses!$A:AE, COLUMN(AE863), 0))</f>
        <v/>
      </c>
      <c r="AF863" s="8" t="str">
        <f>IF(ISBLANK(VLOOKUP($A863,Courses!$A:AF, COLUMN(AF863), 0)), "", VLOOKUP($A863,Courses!$A:AF, COLUMN(AF863), 0))</f>
        <v/>
      </c>
      <c r="AG863" s="8">
        <f>IF(ISBLANK(VLOOKUP($A863,Courses!$A:AG, COLUMN(AG863), 0)), "", VLOOKUP($A863,Courses!$A:AG, COLUMN(AG863), 0))</f>
        <v>10</v>
      </c>
      <c r="AH863" s="8">
        <f>IF(ISBLANK(VLOOKUP($A863,Courses!$A:AH, COLUMN(AH863), 0)), "", VLOOKUP($A863,Courses!$A:AH, COLUMN(AH863), 0))</f>
        <v>14</v>
      </c>
      <c r="AI863" s="8" t="str">
        <f>IF(ISBLANK(VLOOKUP($A863,Courses!$A:AI, COLUMN(AI863), 0)), "", VLOOKUP($A863,Courses!$A:AI, COLUMN(AI863), 0))</f>
        <v/>
      </c>
      <c r="AJ863" s="8" t="str">
        <f>IF(ISBLANK(VLOOKUP($A863,Courses!$A:AJ, COLUMN(AJ863), 0)), "", VLOOKUP($A863,Courses!$A:AJ, COLUMN(AJ863), 0))</f>
        <v/>
      </c>
      <c r="AK863" s="8" t="str">
        <f>IF(ISBLANK(VLOOKUP($A863,Courses!$A:AK, COLUMN(AK863), 0)), "", VLOOKUP($A863,Courses!$A:AK, COLUMN(AK863), 0))</f>
        <v/>
      </c>
      <c r="AL863" s="8"/>
      <c r="AM863" s="8"/>
    </row>
    <row r="864" spans="1:39" ht="12.75" customHeight="1">
      <c r="A864" s="4">
        <v>1702</v>
      </c>
      <c r="B864" s="4"/>
      <c r="C864" s="69" t="s">
        <v>2173</v>
      </c>
      <c r="D864" s="6" t="str">
        <f>IF(ISBLANK(VLOOKUP($A864,Courses!$A:D, COLUMN(D864), 0)), "", VLOOKUP($A864,Courses!$A:D, COLUMN(D864), 0))</f>
        <v>Parkland</v>
      </c>
      <c r="E864" s="7" t="str">
        <f>IF(ISBLANK(VLOOKUP($A864,Courses!$A:E, COLUMN(E864), 0)), "", VLOOKUP($A864,Courses!$A:E, COLUMN(E864), 0))</f>
        <v/>
      </c>
      <c r="F864" s="72" t="str">
        <f>IF(ISBLANK(VLOOKUP($A864,Courses!$A:F, COLUMN(F864), 0)), "", VLOOKUP($A864,Courses!$A:F, COLUMN(F864), 0))</f>
        <v>kingwood_cc_hole08.jpg</v>
      </c>
      <c r="G864" s="72" t="str">
        <f>IF(ISBLANK(VLOOKUP($A864,Courses!$A:G, COLUMN(G864), 0)), "", VLOOKUP($A864,Courses!$A:G, COLUMN(G864), 0))</f>
        <v>kingwood_cc_hole15.jpg</v>
      </c>
      <c r="H864" s="72" t="str">
        <f>IF(ISBLANK(VLOOKUP($A864,Courses!$A:H, COLUMN(H864), 0)), "", VLOOKUP($A864,Courses!$A:H, COLUMN(H864), 0))</f>
        <v/>
      </c>
      <c r="I864" s="72" t="str">
        <f>IF(ISBLANK(VLOOKUP($A864,Courses!$A:I, COLUMN(I864), 0)), "", VLOOKUP($A864,Courses!$A:I, COLUMN(I864), 0))</f>
        <v/>
      </c>
      <c r="J864" s="72" t="str">
        <f>IF(ISBLANK(VLOOKUP($A864,Courses!$A:J, COLUMN(J864), 0)), "", VLOOKUP($A864,Courses!$A:J, COLUMN(J864), 0))</f>
        <v/>
      </c>
      <c r="K864" s="57" t="str">
        <f>IF(ISBLANK(VLOOKUP($A864,Courses!$A:K, COLUMN(K864), 0)), "", VLOOKUP($A864,Courses!$A:K, COLUMN(K864), 0))</f>
        <v>kingwood_country_club.zip</v>
      </c>
      <c r="L864" s="8" t="str">
        <f>IF(ISBLANK(VLOOKUP($A864,Courses!$A:L, COLUMN(L864), 0)), "", VLOOKUP($A864,Courses!$A:L, COLUMN(L864), 0))</f>
        <v>Spencer Turner</v>
      </c>
      <c r="M864" s="8">
        <f>IF(ISBLANK(VLOOKUP($A864,Courses!$A:M, COLUMN(M864), 0)), "", VLOOKUP($A864,Courses!$A:M, COLUMN(M864), 0))</f>
        <v>13.8</v>
      </c>
      <c r="N864" s="9">
        <f>IF(ISBLANK(VLOOKUP($A864,Courses!$A:N, COLUMN(N864), 0)), "", VLOOKUP($A864,Courses!$A:N, COLUMN(N864), 0))</f>
        <v>39523</v>
      </c>
      <c r="O864" s="8" t="str">
        <f>IF(ISBLANK(VLOOKUP($A864,Courses!$A:O, COLUMN(O864), 0)), "", VLOOKUP($A864,Courses!$A:O, COLUMN(O864), 0))</f>
        <v>bullock_run</v>
      </c>
      <c r="P864" s="8" t="str">
        <f>IF(ISBLANK(VLOOKUP($A864,Courses!$A:P, COLUMN(P864), 0)), "", VLOOKUP($A864,Courses!$A:P, COLUMN(P864), 0))</f>
        <v>chiltonhills</v>
      </c>
      <c r="Q864" s="8" t="str">
        <f>IF(ISBLANK(VLOOKUP($A864,Courses!$A:Q, COLUMN(Q864), 0)), "", VLOOKUP($A864,Courses!$A:Q, COLUMN(Q864), 0))</f>
        <v>oldhead</v>
      </c>
      <c r="R864" s="8" t="str">
        <f>IF(ISBLANK(VLOOKUP($A864,Courses!$A:R, COLUMN(R864), 0)), "", VLOOKUP($A864,Courses!$A:R, COLUMN(R864), 0))</f>
        <v>sawgrass</v>
      </c>
      <c r="S864" s="8" t="str">
        <f>IF(ISBLANK(VLOOKUP($A864,Courses!$A:S, COLUMN(S864), 0)), "", VLOOKUP($A864,Courses!$A:S, COLUMN(S864), 0))</f>
        <v>sawgrassobjects</v>
      </c>
      <c r="T864" s="8" t="str">
        <f>IF(ISBLANK(VLOOKUP($A864,Courses!$A:T, COLUMN(T864), 0)), "", VLOOKUP($A864,Courses!$A:T, COLUMN(T864), 0))</f>
        <v>Water_Blends</v>
      </c>
      <c r="U864" s="8" t="str">
        <f>IF(ISBLANK(VLOOKUP($A864,Courses!$A:U, COLUMN(U864), 0)), "", VLOOKUP($A864,Courses!$A:U, COLUMN(U864), 0))</f>
        <v/>
      </c>
      <c r="V864" s="8" t="str">
        <f>IF(ISBLANK(VLOOKUP($A864,Courses!$A:V, COLUMN(V864), 0)), "", VLOOKUP($A864,Courses!$A:V, COLUMN(V864), 0))</f>
        <v/>
      </c>
      <c r="W864" s="8" t="str">
        <f>IF(ISBLANK(VLOOKUP($A864,Courses!$A:W, COLUMN(W864), 0)), "", VLOOKUP($A864,Courses!$A:W, COLUMN(W864), 0))</f>
        <v/>
      </c>
      <c r="X864" s="8" t="str">
        <f>IF(ISBLANK(VLOOKUP($A864,Courses!$A:X, COLUMN(X864), 0)), "", VLOOKUP($A864,Courses!$A:X, COLUMN(X864), 0))</f>
        <v/>
      </c>
      <c r="Y864" s="8" t="str">
        <f>IF(ISBLANK(VLOOKUP($A864,Courses!$A:Y, COLUMN(Y864), 0)), "", VLOOKUP($A864,Courses!$A:Y, COLUMN(Y864), 0))</f>
        <v/>
      </c>
      <c r="Z864" s="8" t="str">
        <f>IF(ISBLANK(VLOOKUP($A864,Courses!$A:Z, COLUMN(Z864), 0)), "", VLOOKUP($A864,Courses!$A:Z, COLUMN(Z864), 0))</f>
        <v/>
      </c>
      <c r="AA864" s="8" t="str">
        <f>IF(ISBLANK(VLOOKUP($A864,Courses!$A:AA, COLUMN(AA864), 0)), "", VLOOKUP($A864,Courses!$A:AA, COLUMN(AA864), 0))</f>
        <v/>
      </c>
      <c r="AB864" s="8" t="str">
        <f>IF(ISBLANK(VLOOKUP($A864,Courses!$A:AB, COLUMN(AB864), 0)), "", VLOOKUP($A864,Courses!$A:AB, COLUMN(AB864), 0))</f>
        <v/>
      </c>
      <c r="AC864" s="8" t="str">
        <f>IF(ISBLANK(VLOOKUP($A864,Courses!$A:AC, COLUMN(AC864), 0)), "", VLOOKUP($A864,Courses!$A:AC, COLUMN(AC864), 0))</f>
        <v/>
      </c>
      <c r="AD864" s="8" t="str">
        <f>IF(ISBLANK(VLOOKUP($A864,Courses!$A:AD, COLUMN(AD864), 0)), "", VLOOKUP($A864,Courses!$A:AD, COLUMN(AD864), 0))</f>
        <v/>
      </c>
      <c r="AE864" s="8" t="str">
        <f>IF(ISBLANK(VLOOKUP($A864,Courses!$A:AE, COLUMN(AE864), 0)), "", VLOOKUP($A864,Courses!$A:AE, COLUMN(AE864), 0))</f>
        <v/>
      </c>
      <c r="AF864" s="8" t="str">
        <f>IF(ISBLANK(VLOOKUP($A864,Courses!$A:AF, COLUMN(AF864), 0)), "", VLOOKUP($A864,Courses!$A:AF, COLUMN(AF864), 0))</f>
        <v/>
      </c>
      <c r="AG864" s="8">
        <f>IF(ISBLANK(VLOOKUP($A864,Courses!$A:AG, COLUMN(AG864), 0)), "", VLOOKUP($A864,Courses!$A:AG, COLUMN(AG864), 0))</f>
        <v>8</v>
      </c>
      <c r="AH864" s="8">
        <f>IF(ISBLANK(VLOOKUP($A864,Courses!$A:AH, COLUMN(AH864), 0)), "", VLOOKUP($A864,Courses!$A:AH, COLUMN(AH864), 0))</f>
        <v>15</v>
      </c>
      <c r="AI864" s="8" t="str">
        <f>IF(ISBLANK(VLOOKUP($A864,Courses!$A:AI, COLUMN(AI864), 0)), "", VLOOKUP($A864,Courses!$A:AI, COLUMN(AI864), 0))</f>
        <v/>
      </c>
      <c r="AJ864" s="8" t="str">
        <f>IF(ISBLANK(VLOOKUP($A864,Courses!$A:AJ, COLUMN(AJ864), 0)), "", VLOOKUP($A864,Courses!$A:AJ, COLUMN(AJ864), 0))</f>
        <v/>
      </c>
      <c r="AK864" s="8" t="str">
        <f>IF(ISBLANK(VLOOKUP($A864,Courses!$A:AK, COLUMN(AK864), 0)), "", VLOOKUP($A864,Courses!$A:AK, COLUMN(AK864), 0))</f>
        <v/>
      </c>
      <c r="AL864" s="8"/>
      <c r="AM864" s="8"/>
    </row>
    <row r="865" spans="1:39" ht="12.75" customHeight="1">
      <c r="A865" s="4">
        <v>622</v>
      </c>
      <c r="B865" s="4"/>
      <c r="C865" s="69" t="s">
        <v>2175</v>
      </c>
      <c r="D865" s="6" t="str">
        <f>IF(ISBLANK(VLOOKUP($A865,Courses!$A:D, COLUMN(D865), 0)), "", VLOOKUP($A865,Courses!$A:D, COLUMN(D865), 0))</f>
        <v>Lagoon</v>
      </c>
      <c r="E865" s="7" t="str">
        <f>IF(ISBLANK(VLOOKUP($A865,Courses!$A:E, COLUMN(E865), 0)), "", VLOOKUP($A865,Courses!$A:E, COLUMN(E865), 0))</f>
        <v/>
      </c>
      <c r="F865" s="72" t="str">
        <f>IF(ISBLANK(VLOOKUP($A865,Courses!$A:F, COLUMN(F865), 0)), "", VLOOKUP($A865,Courses!$A:F, COLUMN(F865), 0))</f>
        <v>kirchoff_cc_hole06.jpg</v>
      </c>
      <c r="G865" s="72" t="str">
        <f>IF(ISBLANK(VLOOKUP($A865,Courses!$A:G, COLUMN(G865), 0)), "", VLOOKUP($A865,Courses!$A:G, COLUMN(G865), 0))</f>
        <v>kirchoff_cc_hole17.jpg</v>
      </c>
      <c r="H865" s="72" t="str">
        <f>IF(ISBLANK(VLOOKUP($A865,Courses!$A:H, COLUMN(H865), 0)), "", VLOOKUP($A865,Courses!$A:H, COLUMN(H865), 0))</f>
        <v/>
      </c>
      <c r="I865" s="72" t="str">
        <f>IF(ISBLANK(VLOOKUP($A865,Courses!$A:I, COLUMN(I865), 0)), "", VLOOKUP($A865,Courses!$A:I, COLUMN(I865), 0))</f>
        <v/>
      </c>
      <c r="J865" s="72" t="str">
        <f>IF(ISBLANK(VLOOKUP($A865,Courses!$A:J, COLUMN(J865), 0)), "", VLOOKUP($A865,Courses!$A:J, COLUMN(J865), 0))</f>
        <v/>
      </c>
      <c r="K865" s="57" t="str">
        <f>IF(ISBLANK(VLOOKUP($A865,Courses!$A:K, COLUMN(K865), 0)), "", VLOOKUP($A865,Courses!$A:K, COLUMN(K865), 0))</f>
        <v>kirchoff_cc.zip</v>
      </c>
      <c r="L865" s="8" t="str">
        <f>IF(ISBLANK(VLOOKUP($A865,Courses!$A:L, COLUMN(L865), 0)), "", VLOOKUP($A865,Courses!$A:L, COLUMN(L865), 0))</f>
        <v>Smak2000</v>
      </c>
      <c r="M865" s="8">
        <f>IF(ISBLANK(VLOOKUP($A865,Courses!$A:M, COLUMN(M865), 0)), "", VLOOKUP($A865,Courses!$A:M, COLUMN(M865), 0))</f>
        <v>17</v>
      </c>
      <c r="N865" s="9">
        <f>IF(ISBLANK(VLOOKUP($A865,Courses!$A:N, COLUMN(N865), 0)), "", VLOOKUP($A865,Courses!$A:N, COLUMN(N865), 0))</f>
        <v>36921</v>
      </c>
      <c r="O865" s="8" t="str">
        <f>IF(ISBLANK(VLOOKUP($A865,Courses!$A:O, COLUMN(O865), 0)), "", VLOOKUP($A865,Courses!$A:O, COLUMN(O865), 0))</f>
        <v>smak1</v>
      </c>
      <c r="P865" s="8" t="str">
        <f>IF(ISBLANK(VLOOKUP($A865,Courses!$A:P, COLUMN(P865), 0)), "", VLOOKUP($A865,Courses!$A:P, COLUMN(P865), 0))</f>
        <v>thecountryclub2</v>
      </c>
      <c r="Q865" s="8" t="str">
        <f>IF(ISBLANK(VLOOKUP($A865,Courses!$A:Q, COLUMN(Q865), 0)), "", VLOOKUP($A865,Courses!$A:Q, COLUMN(Q865), 0))</f>
        <v/>
      </c>
      <c r="R865" s="8" t="str">
        <f>IF(ISBLANK(VLOOKUP($A865,Courses!$A:R, COLUMN(R865), 0)), "", VLOOKUP($A865,Courses!$A:R, COLUMN(R865), 0))</f>
        <v/>
      </c>
      <c r="S865" s="8" t="str">
        <f>IF(ISBLANK(VLOOKUP($A865,Courses!$A:S, COLUMN(S865), 0)), "", VLOOKUP($A865,Courses!$A:S, COLUMN(S865), 0))</f>
        <v/>
      </c>
      <c r="T865" s="8" t="str">
        <f>IF(ISBLANK(VLOOKUP($A865,Courses!$A:T, COLUMN(T865), 0)), "", VLOOKUP($A865,Courses!$A:T, COLUMN(T865), 0))</f>
        <v/>
      </c>
      <c r="U865" s="8" t="str">
        <f>IF(ISBLANK(VLOOKUP($A865,Courses!$A:U, COLUMN(U865), 0)), "", VLOOKUP($A865,Courses!$A:U, COLUMN(U865), 0))</f>
        <v/>
      </c>
      <c r="V865" s="8" t="str">
        <f>IF(ISBLANK(VLOOKUP($A865,Courses!$A:V, COLUMN(V865), 0)), "", VLOOKUP($A865,Courses!$A:V, COLUMN(V865), 0))</f>
        <v/>
      </c>
      <c r="W865" s="8" t="str">
        <f>IF(ISBLANK(VLOOKUP($A865,Courses!$A:W, COLUMN(W865), 0)), "", VLOOKUP($A865,Courses!$A:W, COLUMN(W865), 0))</f>
        <v/>
      </c>
      <c r="X865" s="8" t="str">
        <f>IF(ISBLANK(VLOOKUP($A865,Courses!$A:X, COLUMN(X865), 0)), "", VLOOKUP($A865,Courses!$A:X, COLUMN(X865), 0))</f>
        <v/>
      </c>
      <c r="Y865" s="8" t="str">
        <f>IF(ISBLANK(VLOOKUP($A865,Courses!$A:Y, COLUMN(Y865), 0)), "", VLOOKUP($A865,Courses!$A:Y, COLUMN(Y865), 0))</f>
        <v/>
      </c>
      <c r="Z865" s="8" t="str">
        <f>IF(ISBLANK(VLOOKUP($A865,Courses!$A:Z, COLUMN(Z865), 0)), "", VLOOKUP($A865,Courses!$A:Z, COLUMN(Z865), 0))</f>
        <v/>
      </c>
      <c r="AA865" s="8" t="str">
        <f>IF(ISBLANK(VLOOKUP($A865,Courses!$A:AA, COLUMN(AA865), 0)), "", VLOOKUP($A865,Courses!$A:AA, COLUMN(AA865), 0))</f>
        <v/>
      </c>
      <c r="AB865" s="8" t="str">
        <f>IF(ISBLANK(VLOOKUP($A865,Courses!$A:AB, COLUMN(AB865), 0)), "", VLOOKUP($A865,Courses!$A:AB, COLUMN(AB865), 0))</f>
        <v/>
      </c>
      <c r="AC865" s="8" t="str">
        <f>IF(ISBLANK(VLOOKUP($A865,Courses!$A:AC, COLUMN(AC865), 0)), "", VLOOKUP($A865,Courses!$A:AC, COLUMN(AC865), 0))</f>
        <v/>
      </c>
      <c r="AD865" s="8" t="str">
        <f>IF(ISBLANK(VLOOKUP($A865,Courses!$A:AD, COLUMN(AD865), 0)), "", VLOOKUP($A865,Courses!$A:AD, COLUMN(AD865), 0))</f>
        <v/>
      </c>
      <c r="AE865" s="8" t="str">
        <f>IF(ISBLANK(VLOOKUP($A865,Courses!$A:AE, COLUMN(AE865), 0)), "", VLOOKUP($A865,Courses!$A:AE, COLUMN(AE865), 0))</f>
        <v/>
      </c>
      <c r="AF865" s="8" t="str">
        <f>IF(ISBLANK(VLOOKUP($A865,Courses!$A:AF, COLUMN(AF865), 0)), "", VLOOKUP($A865,Courses!$A:AF, COLUMN(AF865), 0))</f>
        <v/>
      </c>
      <c r="AG865" s="8">
        <f>IF(ISBLANK(VLOOKUP($A865,Courses!$A:AG, COLUMN(AG865), 0)), "", VLOOKUP($A865,Courses!$A:AG, COLUMN(AG865), 0))</f>
        <v>6</v>
      </c>
      <c r="AH865" s="8">
        <f>IF(ISBLANK(VLOOKUP($A865,Courses!$A:AH, COLUMN(AH865), 0)), "", VLOOKUP($A865,Courses!$A:AH, COLUMN(AH865), 0))</f>
        <v>17</v>
      </c>
      <c r="AI865" s="8" t="str">
        <f>IF(ISBLANK(VLOOKUP($A865,Courses!$A:AI, COLUMN(AI865), 0)), "", VLOOKUP($A865,Courses!$A:AI, COLUMN(AI865), 0))</f>
        <v/>
      </c>
      <c r="AJ865" s="8" t="str">
        <f>IF(ISBLANK(VLOOKUP($A865,Courses!$A:AJ, COLUMN(AJ865), 0)), "", VLOOKUP($A865,Courses!$A:AJ, COLUMN(AJ865), 0))</f>
        <v/>
      </c>
      <c r="AK865" s="8" t="str">
        <f>IF(ISBLANK(VLOOKUP($A865,Courses!$A:AK, COLUMN(AK865), 0)), "", VLOOKUP($A865,Courses!$A:AK, COLUMN(AK865), 0))</f>
        <v/>
      </c>
      <c r="AL865" s="8"/>
      <c r="AM865" s="8"/>
    </row>
    <row r="866" spans="1:39" ht="12.75" customHeight="1">
      <c r="A866" s="4">
        <v>1620</v>
      </c>
      <c r="B866" s="4"/>
      <c r="C866" s="69" t="s">
        <v>2177</v>
      </c>
      <c r="D866" s="6" t="str">
        <f>IF(ISBLANK(VLOOKUP($A866,Courses!$A:D, COLUMN(D866), 0)), "", VLOOKUP($A866,Courses!$A:D, COLUMN(D866), 0))</f>
        <v>Lakeside</v>
      </c>
      <c r="E866" s="7" t="str">
        <f>IF(ISBLANK(VLOOKUP($A866,Courses!$A:E, COLUMN(E866), 0)), "", VLOOKUP($A866,Courses!$A:E, COLUMN(E866), 0))</f>
        <v/>
      </c>
      <c r="F866" s="72" t="str">
        <f>IF(ISBLANK(VLOOKUP($A866,Courses!$A:F, COLUMN(F866), 0)), "", VLOOKUP($A866,Courses!$A:F, COLUMN(F866), 0))</f>
        <v>kissimmee_oaks_hole01.jpg</v>
      </c>
      <c r="G866" s="72" t="str">
        <f>IF(ISBLANK(VLOOKUP($A866,Courses!$A:G, COLUMN(G866), 0)), "", VLOOKUP($A866,Courses!$A:G, COLUMN(G866), 0))</f>
        <v>kissimmee_oaks_hole17.jpg</v>
      </c>
      <c r="H866" s="72" t="str">
        <f>IF(ISBLANK(VLOOKUP($A866,Courses!$A:H, COLUMN(H866), 0)), "", VLOOKUP($A866,Courses!$A:H, COLUMN(H866), 0))</f>
        <v/>
      </c>
      <c r="I866" s="72" t="str">
        <f>IF(ISBLANK(VLOOKUP($A866,Courses!$A:I, COLUMN(I866), 0)), "", VLOOKUP($A866,Courses!$A:I, COLUMN(I866), 0))</f>
        <v/>
      </c>
      <c r="J866" s="72" t="str">
        <f>IF(ISBLANK(VLOOKUP($A866,Courses!$A:J, COLUMN(J866), 0)), "", VLOOKUP($A866,Courses!$A:J, COLUMN(J866), 0))</f>
        <v/>
      </c>
      <c r="K866" s="57" t="str">
        <f>IF(ISBLANK(VLOOKUP($A866,Courses!$A:K, COLUMN(K866), 0)), "", VLOOKUP($A866,Courses!$A:K, COLUMN(K866), 0))</f>
        <v>kissimmee_oaks.zip</v>
      </c>
      <c r="L866" s="8" t="str">
        <f>IF(ISBLANK(VLOOKUP($A866,Courses!$A:L, COLUMN(L866), 0)), "", VLOOKUP($A866,Courses!$A:L, COLUMN(L866), 0))</f>
        <v>Unknown</v>
      </c>
      <c r="M866" s="8">
        <f>IF(ISBLANK(VLOOKUP($A866,Courses!$A:M, COLUMN(M866), 0)), "", VLOOKUP($A866,Courses!$A:M, COLUMN(M866), 0))</f>
        <v>2.7</v>
      </c>
      <c r="N866" s="9">
        <f>IF(ISBLANK(VLOOKUP($A866,Courses!$A:N, COLUMN(N866), 0)), "", VLOOKUP($A866,Courses!$A:N, COLUMN(N866), 0))</f>
        <v>36639</v>
      </c>
      <c r="O866" s="8" t="str">
        <f>IF(ISBLANK(VLOOKUP($A866,Courses!$A:O, COLUMN(O866), 0)), "", VLOOKUP($A866,Courses!$A:O, COLUMN(O866), 0))</f>
        <v/>
      </c>
      <c r="P866" s="8" t="str">
        <f>IF(ISBLANK(VLOOKUP($A866,Courses!$A:P, COLUMN(P866), 0)), "", VLOOKUP($A866,Courses!$A:P, COLUMN(P866), 0))</f>
        <v/>
      </c>
      <c r="Q866" s="8" t="str">
        <f>IF(ISBLANK(VLOOKUP($A866,Courses!$A:Q, COLUMN(Q866), 0)), "", VLOOKUP($A866,Courses!$A:Q, COLUMN(Q866), 0))</f>
        <v/>
      </c>
      <c r="R866" s="8" t="str">
        <f>IF(ISBLANK(VLOOKUP($A866,Courses!$A:R, COLUMN(R866), 0)), "", VLOOKUP($A866,Courses!$A:R, COLUMN(R866), 0))</f>
        <v/>
      </c>
      <c r="S866" s="8" t="str">
        <f>IF(ISBLANK(VLOOKUP($A866,Courses!$A:S, COLUMN(S866), 0)), "", VLOOKUP($A866,Courses!$A:S, COLUMN(S866), 0))</f>
        <v/>
      </c>
      <c r="T866" s="8" t="str">
        <f>IF(ISBLANK(VLOOKUP($A866,Courses!$A:T, COLUMN(T866), 0)), "", VLOOKUP($A866,Courses!$A:T, COLUMN(T866), 0))</f>
        <v/>
      </c>
      <c r="U866" s="8" t="str">
        <f>IF(ISBLANK(VLOOKUP($A866,Courses!$A:U, COLUMN(U866), 0)), "", VLOOKUP($A866,Courses!$A:U, COLUMN(U866), 0))</f>
        <v/>
      </c>
      <c r="V866" s="8" t="str">
        <f>IF(ISBLANK(VLOOKUP($A866,Courses!$A:V, COLUMN(V866), 0)), "", VLOOKUP($A866,Courses!$A:V, COLUMN(V866), 0))</f>
        <v/>
      </c>
      <c r="W866" s="8" t="str">
        <f>IF(ISBLANK(VLOOKUP($A866,Courses!$A:W, COLUMN(W866), 0)), "", VLOOKUP($A866,Courses!$A:W, COLUMN(W866), 0))</f>
        <v/>
      </c>
      <c r="X866" s="8" t="str">
        <f>IF(ISBLANK(VLOOKUP($A866,Courses!$A:X, COLUMN(X866), 0)), "", VLOOKUP($A866,Courses!$A:X, COLUMN(X866), 0))</f>
        <v/>
      </c>
      <c r="Y866" s="8" t="str">
        <f>IF(ISBLANK(VLOOKUP($A866,Courses!$A:Y, COLUMN(Y866), 0)), "", VLOOKUP($A866,Courses!$A:Y, COLUMN(Y866), 0))</f>
        <v/>
      </c>
      <c r="Z866" s="8" t="str">
        <f>IF(ISBLANK(VLOOKUP($A866,Courses!$A:Z, COLUMN(Z866), 0)), "", VLOOKUP($A866,Courses!$A:Z, COLUMN(Z866), 0))</f>
        <v/>
      </c>
      <c r="AA866" s="8" t="str">
        <f>IF(ISBLANK(VLOOKUP($A866,Courses!$A:AA, COLUMN(AA866), 0)), "", VLOOKUP($A866,Courses!$A:AA, COLUMN(AA866), 0))</f>
        <v/>
      </c>
      <c r="AB866" s="8" t="str">
        <f>IF(ISBLANK(VLOOKUP($A866,Courses!$A:AB, COLUMN(AB866), 0)), "", VLOOKUP($A866,Courses!$A:AB, COLUMN(AB866), 0))</f>
        <v/>
      </c>
      <c r="AC866" s="8" t="str">
        <f>IF(ISBLANK(VLOOKUP($A866,Courses!$A:AC, COLUMN(AC866), 0)), "", VLOOKUP($A866,Courses!$A:AC, COLUMN(AC866), 0))</f>
        <v/>
      </c>
      <c r="AD866" s="8" t="str">
        <f>IF(ISBLANK(VLOOKUP($A866,Courses!$A:AD, COLUMN(AD866), 0)), "", VLOOKUP($A866,Courses!$A:AD, COLUMN(AD866), 0))</f>
        <v/>
      </c>
      <c r="AE866" s="8" t="str">
        <f>IF(ISBLANK(VLOOKUP($A866,Courses!$A:AE, COLUMN(AE866), 0)), "", VLOOKUP($A866,Courses!$A:AE, COLUMN(AE866), 0))</f>
        <v/>
      </c>
      <c r="AF866" s="8" t="str">
        <f>IF(ISBLANK(VLOOKUP($A866,Courses!$A:AF, COLUMN(AF866), 0)), "", VLOOKUP($A866,Courses!$A:AF, COLUMN(AF866), 0))</f>
        <v/>
      </c>
      <c r="AG866" s="8">
        <f>IF(ISBLANK(VLOOKUP($A866,Courses!$A:AG, COLUMN(AG866), 0)), "", VLOOKUP($A866,Courses!$A:AG, COLUMN(AG866), 0))</f>
        <v>1</v>
      </c>
      <c r="AH866" s="8">
        <f>IF(ISBLANK(VLOOKUP($A866,Courses!$A:AH, COLUMN(AH866), 0)), "", VLOOKUP($A866,Courses!$A:AH, COLUMN(AH866), 0))</f>
        <v>17</v>
      </c>
      <c r="AI866" s="8" t="str">
        <f>IF(ISBLANK(VLOOKUP($A866,Courses!$A:AI, COLUMN(AI866), 0)), "", VLOOKUP($A866,Courses!$A:AI, COLUMN(AI866), 0))</f>
        <v/>
      </c>
      <c r="AJ866" s="8" t="str">
        <f>IF(ISBLANK(VLOOKUP($A866,Courses!$A:AJ, COLUMN(AJ866), 0)), "", VLOOKUP($A866,Courses!$A:AJ, COLUMN(AJ866), 0))</f>
        <v/>
      </c>
      <c r="AK866" s="8" t="str">
        <f>IF(ISBLANK(VLOOKUP($A866,Courses!$A:AK, COLUMN(AK866), 0)), "", VLOOKUP($A866,Courses!$A:AK, COLUMN(AK866), 0))</f>
        <v/>
      </c>
      <c r="AL866" s="8"/>
      <c r="AM866" s="8"/>
    </row>
    <row r="867" spans="1:39" ht="12.75" customHeight="1">
      <c r="A867" s="4">
        <v>623</v>
      </c>
      <c r="B867" s="4"/>
      <c r="C867" s="69" t="s">
        <v>2179</v>
      </c>
      <c r="D867" s="6" t="str">
        <f>IF(ISBLANK(VLOOKUP($A867,Courses!$A:D, COLUMN(D867), 0)), "", VLOOKUP($A867,Courses!$A:D, COLUMN(D867), 0))</f>
        <v>Lakeside</v>
      </c>
      <c r="E867" s="7" t="str">
        <f>IF(ISBLANK(VLOOKUP($A867,Courses!$A:E, COLUMN(E867), 0)), "", VLOOKUP($A867,Courses!$A:E, COLUMN(E867), 0))</f>
        <v/>
      </c>
      <c r="F867" s="72" t="str">
        <f>IF(ISBLANK(VLOOKUP($A867,Courses!$A:F, COLUMN(F867), 0)), "", VLOOKUP($A867,Courses!$A:F, COLUMN(F867), 0))</f>
        <v>knife_lake_links_hole01.jpg</v>
      </c>
      <c r="G867" s="72" t="str">
        <f>IF(ISBLANK(VLOOKUP($A867,Courses!$A:G, COLUMN(G867), 0)), "", VLOOKUP($A867,Courses!$A:G, COLUMN(G867), 0))</f>
        <v>knife_lake_links_hole10.jpg</v>
      </c>
      <c r="H867" s="72" t="str">
        <f>IF(ISBLANK(VLOOKUP($A867,Courses!$A:H, COLUMN(H867), 0)), "", VLOOKUP($A867,Courses!$A:H, COLUMN(H867), 0))</f>
        <v/>
      </c>
      <c r="I867" s="72" t="str">
        <f>IF(ISBLANK(VLOOKUP($A867,Courses!$A:I, COLUMN(I867), 0)), "", VLOOKUP($A867,Courses!$A:I, COLUMN(I867), 0))</f>
        <v/>
      </c>
      <c r="J867" s="72" t="str">
        <f>IF(ISBLANK(VLOOKUP($A867,Courses!$A:J, COLUMN(J867), 0)), "", VLOOKUP($A867,Courses!$A:J, COLUMN(J867), 0))</f>
        <v/>
      </c>
      <c r="K867" s="57" t="str">
        <f>IF(ISBLANK(VLOOKUP($A867,Courses!$A:K, COLUMN(K867), 0)), "", VLOOKUP($A867,Courses!$A:K, COLUMN(K867), 0))</f>
        <v>knife_lake_links.zip</v>
      </c>
      <c r="L867" s="8" t="str">
        <f>IF(ISBLANK(VLOOKUP($A867,Courses!$A:L, COLUMN(L867), 0)), "", VLOOKUP($A867,Courses!$A:L, COLUMN(L867), 0))</f>
        <v>Mr Pug</v>
      </c>
      <c r="M867" s="8">
        <f>IF(ISBLANK(VLOOKUP($A867,Courses!$A:M, COLUMN(M867), 0)), "", VLOOKUP($A867,Courses!$A:M, COLUMN(M867), 0))</f>
        <v>9.6</v>
      </c>
      <c r="N867" s="9">
        <f>IF(ISBLANK(VLOOKUP($A867,Courses!$A:N, COLUMN(N867), 0)), "", VLOOKUP($A867,Courses!$A:N, COLUMN(N867), 0))</f>
        <v>36636</v>
      </c>
      <c r="O867" s="8" t="str">
        <f>IF(ISBLANK(VLOOKUP($A867,Courses!$A:O, COLUMN(O867), 0)), "", VLOOKUP($A867,Courses!$A:O, COLUMN(O867), 0))</f>
        <v/>
      </c>
      <c r="P867" s="8" t="str">
        <f>IF(ISBLANK(VLOOKUP($A867,Courses!$A:P, COLUMN(P867), 0)), "", VLOOKUP($A867,Courses!$A:P, COLUMN(P867), 0))</f>
        <v/>
      </c>
      <c r="Q867" s="8" t="str">
        <f>IF(ISBLANK(VLOOKUP($A867,Courses!$A:Q, COLUMN(Q867), 0)), "", VLOOKUP($A867,Courses!$A:Q, COLUMN(Q867), 0))</f>
        <v/>
      </c>
      <c r="R867" s="8" t="str">
        <f>IF(ISBLANK(VLOOKUP($A867,Courses!$A:R, COLUMN(R867), 0)), "", VLOOKUP($A867,Courses!$A:R, COLUMN(R867), 0))</f>
        <v/>
      </c>
      <c r="S867" s="8" t="str">
        <f>IF(ISBLANK(VLOOKUP($A867,Courses!$A:S, COLUMN(S867), 0)), "", VLOOKUP($A867,Courses!$A:S, COLUMN(S867), 0))</f>
        <v/>
      </c>
      <c r="T867" s="8" t="str">
        <f>IF(ISBLANK(VLOOKUP($A867,Courses!$A:T, COLUMN(T867), 0)), "", VLOOKUP($A867,Courses!$A:T, COLUMN(T867), 0))</f>
        <v/>
      </c>
      <c r="U867" s="8" t="str">
        <f>IF(ISBLANK(VLOOKUP($A867,Courses!$A:U, COLUMN(U867), 0)), "", VLOOKUP($A867,Courses!$A:U, COLUMN(U867), 0))</f>
        <v/>
      </c>
      <c r="V867" s="8" t="str">
        <f>IF(ISBLANK(VLOOKUP($A867,Courses!$A:V, COLUMN(V867), 0)), "", VLOOKUP($A867,Courses!$A:V, COLUMN(V867), 0))</f>
        <v/>
      </c>
      <c r="W867" s="8" t="str">
        <f>IF(ISBLANK(VLOOKUP($A867,Courses!$A:W, COLUMN(W867), 0)), "", VLOOKUP($A867,Courses!$A:W, COLUMN(W867), 0))</f>
        <v/>
      </c>
      <c r="X867" s="8" t="str">
        <f>IF(ISBLANK(VLOOKUP($A867,Courses!$A:X, COLUMN(X867), 0)), "", VLOOKUP($A867,Courses!$A:X, COLUMN(X867), 0))</f>
        <v/>
      </c>
      <c r="Y867" s="8" t="str">
        <f>IF(ISBLANK(VLOOKUP($A867,Courses!$A:Y, COLUMN(Y867), 0)), "", VLOOKUP($A867,Courses!$A:Y, COLUMN(Y867), 0))</f>
        <v/>
      </c>
      <c r="Z867" s="8" t="str">
        <f>IF(ISBLANK(VLOOKUP($A867,Courses!$A:Z, COLUMN(Z867), 0)), "", VLOOKUP($A867,Courses!$A:Z, COLUMN(Z867), 0))</f>
        <v/>
      </c>
      <c r="AA867" s="8" t="str">
        <f>IF(ISBLANK(VLOOKUP($A867,Courses!$A:AA, COLUMN(AA867), 0)), "", VLOOKUP($A867,Courses!$A:AA, COLUMN(AA867), 0))</f>
        <v/>
      </c>
      <c r="AB867" s="8" t="str">
        <f>IF(ISBLANK(VLOOKUP($A867,Courses!$A:AB, COLUMN(AB867), 0)), "", VLOOKUP($A867,Courses!$A:AB, COLUMN(AB867), 0))</f>
        <v/>
      </c>
      <c r="AC867" s="8" t="str">
        <f>IF(ISBLANK(VLOOKUP($A867,Courses!$A:AC, COLUMN(AC867), 0)), "", VLOOKUP($A867,Courses!$A:AC, COLUMN(AC867), 0))</f>
        <v/>
      </c>
      <c r="AD867" s="8" t="str">
        <f>IF(ISBLANK(VLOOKUP($A867,Courses!$A:AD, COLUMN(AD867), 0)), "", VLOOKUP($A867,Courses!$A:AD, COLUMN(AD867), 0))</f>
        <v/>
      </c>
      <c r="AE867" s="8" t="str">
        <f>IF(ISBLANK(VLOOKUP($A867,Courses!$A:AE, COLUMN(AE867), 0)), "", VLOOKUP($A867,Courses!$A:AE, COLUMN(AE867), 0))</f>
        <v/>
      </c>
      <c r="AF867" s="8" t="str">
        <f>IF(ISBLANK(VLOOKUP($A867,Courses!$A:AF, COLUMN(AF867), 0)), "", VLOOKUP($A867,Courses!$A:AF, COLUMN(AF867), 0))</f>
        <v/>
      </c>
      <c r="AG867" s="8">
        <f>IF(ISBLANK(VLOOKUP($A867,Courses!$A:AG, COLUMN(AG867), 0)), "", VLOOKUP($A867,Courses!$A:AG, COLUMN(AG867), 0))</f>
        <v>1</v>
      </c>
      <c r="AH867" s="8">
        <f>IF(ISBLANK(VLOOKUP($A867,Courses!$A:AH, COLUMN(AH867), 0)), "", VLOOKUP($A867,Courses!$A:AH, COLUMN(AH867), 0))</f>
        <v>10</v>
      </c>
      <c r="AI867" s="8" t="str">
        <f>IF(ISBLANK(VLOOKUP($A867,Courses!$A:AI, COLUMN(AI867), 0)), "", VLOOKUP($A867,Courses!$A:AI, COLUMN(AI867), 0))</f>
        <v/>
      </c>
      <c r="AJ867" s="8" t="str">
        <f>IF(ISBLANK(VLOOKUP($A867,Courses!$A:AJ, COLUMN(AJ867), 0)), "", VLOOKUP($A867,Courses!$A:AJ, COLUMN(AJ867), 0))</f>
        <v/>
      </c>
      <c r="AK867" s="8" t="str">
        <f>IF(ISBLANK(VLOOKUP($A867,Courses!$A:AK, COLUMN(AK867), 0)), "", VLOOKUP($A867,Courses!$A:AK, COLUMN(AK867), 0))</f>
        <v/>
      </c>
      <c r="AL867" s="8"/>
      <c r="AM867" s="8"/>
    </row>
    <row r="868" spans="1:39" ht="12.75" customHeight="1">
      <c r="A868" s="4">
        <v>624</v>
      </c>
      <c r="B868" s="4"/>
      <c r="C868" s="69" t="s">
        <v>2182</v>
      </c>
      <c r="D868" s="6" t="str">
        <f>IF(ISBLANK(VLOOKUP($A868,Courses!$A:D, COLUMN(D868), 0)), "", VLOOKUP($A868,Courses!$A:D, COLUMN(D868), 0))</f>
        <v>Oceanside</v>
      </c>
      <c r="E868" s="7" t="str">
        <f>IF(ISBLANK(VLOOKUP($A868,Courses!$A:E, COLUMN(E868), 0)), "", VLOOKUP($A868,Courses!$A:E, COLUMN(E868), 0))</f>
        <v/>
      </c>
      <c r="F868" s="72" t="str">
        <f>IF(ISBLANK(VLOOKUP($A868,Courses!$A:F, COLUMN(F868), 0)), "", VLOOKUP($A868,Courses!$A:F, COLUMN(F868), 0))</f>
        <v>knob_hill_shores_v2_hole01.jpg</v>
      </c>
      <c r="G868" s="72" t="str">
        <f>IF(ISBLANK(VLOOKUP($A868,Courses!$A:G, COLUMN(G868), 0)), "", VLOOKUP($A868,Courses!$A:G, COLUMN(G868), 0))</f>
        <v>knob_hill_shores_v2_hole18.jpg</v>
      </c>
      <c r="H868" s="72" t="str">
        <f>IF(ISBLANK(VLOOKUP($A868,Courses!$A:H, COLUMN(H868), 0)), "", VLOOKUP($A868,Courses!$A:H, COLUMN(H868), 0))</f>
        <v/>
      </c>
      <c r="I868" s="72" t="str">
        <f>IF(ISBLANK(VLOOKUP($A868,Courses!$A:I, COLUMN(I868), 0)), "", VLOOKUP($A868,Courses!$A:I, COLUMN(I868), 0))</f>
        <v/>
      </c>
      <c r="J868" s="72" t="str">
        <f>IF(ISBLANK(VLOOKUP($A868,Courses!$A:J, COLUMN(J868), 0)), "", VLOOKUP($A868,Courses!$A:J, COLUMN(J868), 0))</f>
        <v/>
      </c>
      <c r="K868" s="57" t="str">
        <f>IF(ISBLANK(VLOOKUP($A868,Courses!$A:K, COLUMN(K868), 0)), "", VLOOKUP($A868,Courses!$A:K, COLUMN(K868), 0))</f>
        <v>knob_hill_shores_v2.zip</v>
      </c>
      <c r="L868" s="8" t="str">
        <f>IF(ISBLANK(VLOOKUP($A868,Courses!$A:L, COLUMN(L868), 0)), "", VLOOKUP($A868,Courses!$A:L, COLUMN(L868), 0))</f>
        <v>Bruce Ryder</v>
      </c>
      <c r="M868" s="8">
        <f>IF(ISBLANK(VLOOKUP($A868,Courses!$A:M, COLUMN(M868), 0)), "", VLOOKUP($A868,Courses!$A:M, COLUMN(M868), 0))</f>
        <v>12.1</v>
      </c>
      <c r="N868" s="9">
        <f>IF(ISBLANK(VLOOKUP($A868,Courses!$A:N, COLUMN(N868), 0)), "", VLOOKUP($A868,Courses!$A:N, COLUMN(N868), 0))</f>
        <v>37112</v>
      </c>
      <c r="O868" s="8" t="str">
        <f>IF(ISBLANK(VLOOKUP($A868,Courses!$A:O, COLUMN(O868), 0)), "", VLOOKUP($A868,Courses!$A:O, COLUMN(O868), 0))</f>
        <v>headgatever_2</v>
      </c>
      <c r="P868" s="8" t="str">
        <f>IF(ISBLANK(VLOOKUP($A868,Courses!$A:P, COLUMN(P868), 0)), "", VLOOKUP($A868,Courses!$A:P, COLUMN(P868), 0))</f>
        <v>houses1</v>
      </c>
      <c r="Q868" s="8" t="str">
        <f>IF(ISBLANK(VLOOKUP($A868,Courses!$A:Q, COLUMN(Q868), 0)), "", VLOOKUP($A868,Courses!$A:Q, COLUMN(Q868), 0))</f>
        <v>knobhill</v>
      </c>
      <c r="R868" s="8" t="str">
        <f>IF(ISBLANK(VLOOKUP($A868,Courses!$A:R, COLUMN(R868), 0)), "", VLOOKUP($A868,Courses!$A:R, COLUMN(R868), 0))</f>
        <v/>
      </c>
      <c r="S868" s="8" t="str">
        <f>IF(ISBLANK(VLOOKUP($A868,Courses!$A:S, COLUMN(S868), 0)), "", VLOOKUP($A868,Courses!$A:S, COLUMN(S868), 0))</f>
        <v/>
      </c>
      <c r="T868" s="8" t="str">
        <f>IF(ISBLANK(VLOOKUP($A868,Courses!$A:T, COLUMN(T868), 0)), "", VLOOKUP($A868,Courses!$A:T, COLUMN(T868), 0))</f>
        <v/>
      </c>
      <c r="U868" s="8" t="str">
        <f>IF(ISBLANK(VLOOKUP($A868,Courses!$A:U, COLUMN(U868), 0)), "", VLOOKUP($A868,Courses!$A:U, COLUMN(U868), 0))</f>
        <v/>
      </c>
      <c r="V868" s="8" t="str">
        <f>IF(ISBLANK(VLOOKUP($A868,Courses!$A:V, COLUMN(V868), 0)), "", VLOOKUP($A868,Courses!$A:V, COLUMN(V868), 0))</f>
        <v/>
      </c>
      <c r="W868" s="8" t="str">
        <f>IF(ISBLANK(VLOOKUP($A868,Courses!$A:W, COLUMN(W868), 0)), "", VLOOKUP($A868,Courses!$A:W, COLUMN(W868), 0))</f>
        <v/>
      </c>
      <c r="X868" s="8" t="str">
        <f>IF(ISBLANK(VLOOKUP($A868,Courses!$A:X, COLUMN(X868), 0)), "", VLOOKUP($A868,Courses!$A:X, COLUMN(X868), 0))</f>
        <v/>
      </c>
      <c r="Y868" s="8" t="str">
        <f>IF(ISBLANK(VLOOKUP($A868,Courses!$A:Y, COLUMN(Y868), 0)), "", VLOOKUP($A868,Courses!$A:Y, COLUMN(Y868), 0))</f>
        <v/>
      </c>
      <c r="Z868" s="8" t="str">
        <f>IF(ISBLANK(VLOOKUP($A868,Courses!$A:Z, COLUMN(Z868), 0)), "", VLOOKUP($A868,Courses!$A:Z, COLUMN(Z868), 0))</f>
        <v/>
      </c>
      <c r="AA868" s="8" t="str">
        <f>IF(ISBLANK(VLOOKUP($A868,Courses!$A:AA, COLUMN(AA868), 0)), "", VLOOKUP($A868,Courses!$A:AA, COLUMN(AA868), 0))</f>
        <v/>
      </c>
      <c r="AB868" s="8" t="str">
        <f>IF(ISBLANK(VLOOKUP($A868,Courses!$A:AB, COLUMN(AB868), 0)), "", VLOOKUP($A868,Courses!$A:AB, COLUMN(AB868), 0))</f>
        <v/>
      </c>
      <c r="AC868" s="8" t="str">
        <f>IF(ISBLANK(VLOOKUP($A868,Courses!$A:AC, COLUMN(AC868), 0)), "", VLOOKUP($A868,Courses!$A:AC, COLUMN(AC868), 0))</f>
        <v/>
      </c>
      <c r="AD868" s="8" t="str">
        <f>IF(ISBLANK(VLOOKUP($A868,Courses!$A:AD, COLUMN(AD868), 0)), "", VLOOKUP($A868,Courses!$A:AD, COLUMN(AD868), 0))</f>
        <v/>
      </c>
      <c r="AE868" s="8" t="str">
        <f>IF(ISBLANK(VLOOKUP($A868,Courses!$A:AE, COLUMN(AE868), 0)), "", VLOOKUP($A868,Courses!$A:AE, COLUMN(AE868), 0))</f>
        <v/>
      </c>
      <c r="AF868" s="8" t="str">
        <f>IF(ISBLANK(VLOOKUP($A868,Courses!$A:AF, COLUMN(AF868), 0)), "", VLOOKUP($A868,Courses!$A:AF, COLUMN(AF868), 0))</f>
        <v/>
      </c>
      <c r="AG868" s="8">
        <f>IF(ISBLANK(VLOOKUP($A868,Courses!$A:AG, COLUMN(AG868), 0)), "", VLOOKUP($A868,Courses!$A:AG, COLUMN(AG868), 0))</f>
        <v>1</v>
      </c>
      <c r="AH868" s="8">
        <f>IF(ISBLANK(VLOOKUP($A868,Courses!$A:AH, COLUMN(AH868), 0)), "", VLOOKUP($A868,Courses!$A:AH, COLUMN(AH868), 0))</f>
        <v>18</v>
      </c>
      <c r="AI868" s="8" t="str">
        <f>IF(ISBLANK(VLOOKUP($A868,Courses!$A:AI, COLUMN(AI868), 0)), "", VLOOKUP($A868,Courses!$A:AI, COLUMN(AI868), 0))</f>
        <v/>
      </c>
      <c r="AJ868" s="8" t="str">
        <f>IF(ISBLANK(VLOOKUP($A868,Courses!$A:AJ, COLUMN(AJ868), 0)), "", VLOOKUP($A868,Courses!$A:AJ, COLUMN(AJ868), 0))</f>
        <v/>
      </c>
      <c r="AK868" s="8" t="str">
        <f>IF(ISBLANK(VLOOKUP($A868,Courses!$A:AK, COLUMN(AK868), 0)), "", VLOOKUP($A868,Courses!$A:AK, COLUMN(AK868), 0))</f>
        <v/>
      </c>
      <c r="AL868" s="8"/>
      <c r="AM868" s="8"/>
    </row>
    <row r="869" spans="1:39" ht="12.75" customHeight="1">
      <c r="A869" s="4">
        <v>1882</v>
      </c>
      <c r="B869" s="4"/>
      <c r="C869" s="69" t="s">
        <v>9724</v>
      </c>
      <c r="D869" s="6" t="str">
        <f>IF(ISBLANK(VLOOKUP($A869,Courses!$A:D, COLUMN(D869), 0)), "", VLOOKUP($A869,Courses!$A:D, COLUMN(D869), 0))</f>
        <v>Oceanside</v>
      </c>
      <c r="E869" s="7" t="str">
        <f>IF(ISBLANK(VLOOKUP($A869,Courses!$A:E, COLUMN(E869), 0)), "", VLOOKUP($A869,Courses!$A:E, COLUMN(E869), 0))</f>
        <v/>
      </c>
      <c r="F869" s="72" t="str">
        <f>IF(ISBLANK(VLOOKUP($A869,Courses!$A:F, COLUMN(F869), 0)), "", VLOOKUP($A869,Courses!$A:F, COLUMN(F869), 0))</f>
        <v>knob_hill_shores_v3_splash.jpg</v>
      </c>
      <c r="G869" s="72" t="str">
        <f>IF(ISBLANK(VLOOKUP($A869,Courses!$A:G, COLUMN(G869), 0)), "", VLOOKUP($A869,Courses!$A:G, COLUMN(G869), 0))</f>
        <v>knob_hill_shores_v3_hole06.jpg</v>
      </c>
      <c r="H869" s="72" t="str">
        <f>IF(ISBLANK(VLOOKUP($A869,Courses!$A:H, COLUMN(H869), 0)), "", VLOOKUP($A869,Courses!$A:H, COLUMN(H869), 0))</f>
        <v>knob_hill_shores_v3_hole17.jpg</v>
      </c>
      <c r="I869" s="72" t="str">
        <f>IF(ISBLANK(VLOOKUP($A869,Courses!$A:I, COLUMN(I869), 0)), "", VLOOKUP($A869,Courses!$A:I, COLUMN(I869), 0))</f>
        <v>knob_hill_shores_v3_hole18.jpg</v>
      </c>
      <c r="J869" s="72" t="str">
        <f>IF(ISBLANK(VLOOKUP($A869,Courses!$A:J, COLUMN(J869), 0)), "", VLOOKUP($A869,Courses!$A:J, COLUMN(J869), 0))</f>
        <v/>
      </c>
      <c r="K869" s="57" t="str">
        <f>IF(ISBLANK(VLOOKUP($A869,Courses!$A:K, COLUMN(K869), 0)), "", VLOOKUP($A869,Courses!$A:K, COLUMN(K869), 0))</f>
        <v>knob_hill_shores_v3.zip</v>
      </c>
      <c r="L869" s="8" t="str">
        <f>IF(ISBLANK(VLOOKUP($A869,Courses!$A:L, COLUMN(L869), 0)), "", VLOOKUP($A869,Courses!$A:L, COLUMN(L869), 0))</f>
        <v>Bruce Ryder</v>
      </c>
      <c r="M869" s="8">
        <f>IF(ISBLANK(VLOOKUP($A869,Courses!$A:M, COLUMN(M869), 0)), "", VLOOKUP($A869,Courses!$A:M, COLUMN(M869), 0))</f>
        <v>16.2</v>
      </c>
      <c r="N869" s="9">
        <f>IF(ISBLANK(VLOOKUP($A869,Courses!$A:N, COLUMN(N869), 0)), "", VLOOKUP($A869,Courses!$A:N, COLUMN(N869), 0))</f>
        <v>43628</v>
      </c>
      <c r="O869" s="8" t="str">
        <f>IF(ISBLANK(VLOOKUP($A869,Courses!$A:O, COLUMN(O869), 0)), "", VLOOKUP($A869,Courses!$A:O, COLUMN(O869), 0))</f>
        <v>capecod</v>
      </c>
      <c r="P869" s="8" t="str">
        <f>IF(ISBLANK(VLOOKUP($A869,Courses!$A:P, COLUMN(P869), 0)), "", VLOOKUP($A869,Courses!$A:P, COLUMN(P869), 0))</f>
        <v>coosbay</v>
      </c>
      <c r="Q869" s="8" t="str">
        <f>IF(ISBLANK(VLOOKUP($A869,Courses!$A:Q, COLUMN(Q869), 0)), "", VLOOKUP($A869,Courses!$A:Q, COLUMN(Q869), 0))</f>
        <v>headgatever_2</v>
      </c>
      <c r="R869" s="8" t="str">
        <f>IF(ISBLANK(VLOOKUP($A869,Courses!$A:R, COLUMN(R869), 0)), "", VLOOKUP($A869,Courses!$A:R, COLUMN(R869), 0))</f>
        <v>houses1</v>
      </c>
      <c r="S869" s="8" t="str">
        <f>IF(ISBLANK(VLOOKUP($A869,Courses!$A:S, COLUMN(S869), 0)), "", VLOOKUP($A869,Courses!$A:S, COLUMN(S869), 0))</f>
        <v>khstextures</v>
      </c>
      <c r="T869" s="8" t="str">
        <f>IF(ISBLANK(VLOOKUP($A869,Courses!$A:T, COLUMN(T869), 0)), "", VLOOKUP($A869,Courses!$A:T, COLUMN(T869), 0))</f>
        <v>knobhill</v>
      </c>
      <c r="U869" s="8" t="str">
        <f>IF(ISBLANK(VLOOKUP($A869,Courses!$A:U, COLUMN(U869), 0)), "", VLOOKUP($A869,Courses!$A:U, COLUMN(U869), 0))</f>
        <v>parkland</v>
      </c>
      <c r="V869" s="8" t="str">
        <f>IF(ISBLANK(VLOOKUP($A869,Courses!$A:V, COLUMN(V869), 0)), "", VLOOKUP($A869,Courses!$A:V, COLUMN(V869), 0))</f>
        <v>pebblebeach</v>
      </c>
      <c r="W869" s="8" t="str">
        <f>IF(ISBLANK(VLOOKUP($A869,Courses!$A:W, COLUMN(W869), 0)), "", VLOOKUP($A869,Courses!$A:W, COLUMN(W869), 0))</f>
        <v>shinnecock</v>
      </c>
      <c r="X869" s="8" t="str">
        <f>IF(ISBLANK(VLOOKUP($A869,Courses!$A:X, COLUMN(X869), 0)), "", VLOOKUP($A869,Courses!$A:X, COLUMN(X869), 0))</f>
        <v/>
      </c>
      <c r="Y869" s="8" t="str">
        <f>IF(ISBLANK(VLOOKUP($A869,Courses!$A:Y, COLUMN(Y869), 0)), "", VLOOKUP($A869,Courses!$A:Y, COLUMN(Y869), 0))</f>
        <v/>
      </c>
      <c r="Z869" s="8" t="str">
        <f>IF(ISBLANK(VLOOKUP($A869,Courses!$A:Z, COLUMN(Z869), 0)), "", VLOOKUP($A869,Courses!$A:Z, COLUMN(Z869), 0))</f>
        <v/>
      </c>
      <c r="AA869" s="8" t="str">
        <f>IF(ISBLANK(VLOOKUP($A869,Courses!$A:AA, COLUMN(AA869), 0)), "", VLOOKUP($A869,Courses!$A:AA, COLUMN(AA869), 0))</f>
        <v/>
      </c>
      <c r="AB869" s="8" t="str">
        <f>IF(ISBLANK(VLOOKUP($A869,Courses!$A:AB, COLUMN(AB869), 0)), "", VLOOKUP($A869,Courses!$A:AB, COLUMN(AB869), 0))</f>
        <v/>
      </c>
      <c r="AC869" s="8" t="str">
        <f>IF(ISBLANK(VLOOKUP($A869,Courses!$A:AC, COLUMN(AC869), 0)), "", VLOOKUP($A869,Courses!$A:AC, COLUMN(AC869), 0))</f>
        <v/>
      </c>
      <c r="AD869" s="8" t="str">
        <f>IF(ISBLANK(VLOOKUP($A869,Courses!$A:AD, COLUMN(AD869), 0)), "", VLOOKUP($A869,Courses!$A:AD, COLUMN(AD869), 0))</f>
        <v/>
      </c>
      <c r="AE869" s="8" t="str">
        <f>IF(ISBLANK(VLOOKUP($A869,Courses!$A:AE, COLUMN(AE869), 0)), "", VLOOKUP($A869,Courses!$A:AE, COLUMN(AE869), 0))</f>
        <v/>
      </c>
      <c r="AF869" s="8" t="str">
        <f>IF(ISBLANK(VLOOKUP($A869,Courses!$A:AF, COLUMN(AF869), 0)), "", VLOOKUP($A869,Courses!$A:AF, COLUMN(AF869), 0))</f>
        <v/>
      </c>
      <c r="AG869" s="8" t="str">
        <f>IF(ISBLANK(VLOOKUP($A869,Courses!$A:AG, COLUMN(AG869), 0)), "", VLOOKUP($A869,Courses!$A:AG, COLUMN(AG869), 0))</f>
        <v>Sp</v>
      </c>
      <c r="AH869" s="8">
        <f>IF(ISBLANK(VLOOKUP($A869,Courses!$A:AH, COLUMN(AH869), 0)), "", VLOOKUP($A869,Courses!$A:AH, COLUMN(AH869), 0))</f>
        <v>6</v>
      </c>
      <c r="AI869" s="8">
        <f>IF(ISBLANK(VLOOKUP($A869,Courses!$A:AI, COLUMN(AI869), 0)), "", VLOOKUP($A869,Courses!$A:AI, COLUMN(AI869), 0))</f>
        <v>17</v>
      </c>
      <c r="AJ869" s="8">
        <f>IF(ISBLANK(VLOOKUP($A869,Courses!$A:AJ, COLUMN(AJ869), 0)), "", VLOOKUP($A869,Courses!$A:AJ, COLUMN(AJ869), 0))</f>
        <v>18</v>
      </c>
      <c r="AK869" s="8" t="str">
        <f>IF(ISBLANK(VLOOKUP($A869,Courses!$A:AK, COLUMN(AK869), 0)), "", VLOOKUP($A869,Courses!$A:AK, COLUMN(AK869), 0))</f>
        <v/>
      </c>
      <c r="AL869" s="8"/>
      <c r="AM869" s="8"/>
    </row>
    <row r="870" spans="1:39" ht="12.75" customHeight="1">
      <c r="A870" s="4">
        <v>1759</v>
      </c>
      <c r="B870" s="4"/>
      <c r="C870" s="69" t="s">
        <v>2184</v>
      </c>
      <c r="D870" s="6" t="str">
        <f>IF(ISBLANK(VLOOKUP($A870,Courses!$A:D, COLUMN(D870), 0)), "", VLOOKUP($A870,Courses!$A:D, COLUMN(D870), 0))</f>
        <v>Woodlands</v>
      </c>
      <c r="E870" s="7" t="str">
        <f>IF(ISBLANK(VLOOKUP($A870,Courses!$A:E, COLUMN(E870), 0)), "", VLOOKUP($A870,Courses!$A:E, COLUMN(E870), 0))</f>
        <v/>
      </c>
      <c r="F870" s="72" t="str">
        <f>IF(ISBLANK(VLOOKUP($A870,Courses!$A:F, COLUMN(F870), 0)), "", VLOOKUP($A870,Courses!$A:F, COLUMN(F870), 0))</f>
        <v>knotty_pines_splash.jpg</v>
      </c>
      <c r="G870" s="72" t="str">
        <f>IF(ISBLANK(VLOOKUP($A870,Courses!$A:G, COLUMN(G870), 0)), "", VLOOKUP($A870,Courses!$A:G, COLUMN(G870), 0))</f>
        <v>knotty_pines_hole01.jpg</v>
      </c>
      <c r="H870" s="72" t="str">
        <f>IF(ISBLANK(VLOOKUP($A870,Courses!$A:H, COLUMN(H870), 0)), "", VLOOKUP($A870,Courses!$A:H, COLUMN(H870), 0))</f>
        <v/>
      </c>
      <c r="I870" s="72" t="str">
        <f>IF(ISBLANK(VLOOKUP($A870,Courses!$A:I, COLUMN(I870), 0)), "", VLOOKUP($A870,Courses!$A:I, COLUMN(I870), 0))</f>
        <v/>
      </c>
      <c r="J870" s="72" t="str">
        <f>IF(ISBLANK(VLOOKUP($A870,Courses!$A:J, COLUMN(J870), 0)), "", VLOOKUP($A870,Courses!$A:J, COLUMN(J870), 0))</f>
        <v/>
      </c>
      <c r="K870" s="57" t="str">
        <f>IF(ISBLANK(VLOOKUP($A870,Courses!$A:K, COLUMN(K870), 0)), "", VLOOKUP($A870,Courses!$A:K, COLUMN(K870), 0))</f>
        <v>knotty_pines.zip</v>
      </c>
      <c r="L870" s="8" t="str">
        <f>IF(ISBLANK(VLOOKUP($A870,Courses!$A:L, COLUMN(L870), 0)), "", VLOOKUP($A870,Courses!$A:L, COLUMN(L870), 0))</f>
        <v>Robert@</v>
      </c>
      <c r="M870" s="8">
        <f>IF(ISBLANK(VLOOKUP($A870,Courses!$A:M, COLUMN(M870), 0)), "", VLOOKUP($A870,Courses!$A:M, COLUMN(M870), 0))</f>
        <v>20.399999999999999</v>
      </c>
      <c r="N870" s="9">
        <f>IF(ISBLANK(VLOOKUP($A870,Courses!$A:N, COLUMN(N870), 0)), "", VLOOKUP($A870,Courses!$A:N, COLUMN(N870), 0))</f>
        <v>39788</v>
      </c>
      <c r="O870" s="8" t="str">
        <f>IF(ISBLANK(VLOOKUP($A870,Courses!$A:O, COLUMN(O870), 0)), "", VLOOKUP($A870,Courses!$A:O, COLUMN(O870), 0))</f>
        <v>barrenhills</v>
      </c>
      <c r="P870" s="8" t="str">
        <f>IF(ISBLANK(VLOOKUP($A870,Courses!$A:P, COLUMN(P870), 0)), "", VLOOKUP($A870,Courses!$A:P, COLUMN(P870), 0))</f>
        <v>bullock_run</v>
      </c>
      <c r="Q870" s="8" t="str">
        <f>IF(ISBLANK(VLOOKUP($A870,Courses!$A:Q, COLUMN(Q870), 0)), "", VLOOKUP($A870,Courses!$A:Q, COLUMN(Q870), 0))</f>
        <v>cypress</v>
      </c>
      <c r="R870" s="8" t="str">
        <f>IF(ISBLANK(VLOOKUP($A870,Courses!$A:R, COLUMN(R870), 0)), "", VLOOKUP($A870,Courses!$A:R, COLUMN(R870), 0))</f>
        <v>metropolitan</v>
      </c>
      <c r="S870" s="8" t="str">
        <f>IF(ISBLANK(VLOOKUP($A870,Courses!$A:S, COLUMN(S870), 0)), "", VLOOKUP($A870,Courses!$A:S, COLUMN(S870), 0))</f>
        <v>midwest</v>
      </c>
      <c r="T870" s="8" t="str">
        <f>IF(ISBLANK(VLOOKUP($A870,Courses!$A:T, COLUMN(T870), 0)), "", VLOOKUP($A870,Courses!$A:T, COLUMN(T870), 0))</f>
        <v>pebblebeach</v>
      </c>
      <c r="U870" s="8" t="str">
        <f>IF(ISBLANK(VLOOKUP($A870,Courses!$A:U, COLUMN(U870), 0)), "", VLOOKUP($A870,Courses!$A:U, COLUMN(U870), 0))</f>
        <v>The_Ridges</v>
      </c>
      <c r="V870" s="8" t="str">
        <f>IF(ISBLANK(VLOOKUP($A870,Courses!$A:V, COLUMN(V870), 0)), "", VLOOKUP($A870,Courses!$A:V, COLUMN(V870), 0))</f>
        <v>Water_Blends</v>
      </c>
      <c r="W870" s="8" t="str">
        <f>IF(ISBLANK(VLOOKUP($A870,Courses!$A:W, COLUMN(W870), 0)), "", VLOOKUP($A870,Courses!$A:W, COLUMN(W870), 0))</f>
        <v>windingwoodsigns</v>
      </c>
      <c r="X870" s="8" t="str">
        <f>IF(ISBLANK(VLOOKUP($A870,Courses!$A:X, COLUMN(X870), 0)), "", VLOOKUP($A870,Courses!$A:X, COLUMN(X870), 0))</f>
        <v/>
      </c>
      <c r="Y870" s="8" t="str">
        <f>IF(ISBLANK(VLOOKUP($A870,Courses!$A:Y, COLUMN(Y870), 0)), "", VLOOKUP($A870,Courses!$A:Y, COLUMN(Y870), 0))</f>
        <v/>
      </c>
      <c r="Z870" s="8" t="str">
        <f>IF(ISBLANK(VLOOKUP($A870,Courses!$A:Z, COLUMN(Z870), 0)), "", VLOOKUP($A870,Courses!$A:Z, COLUMN(Z870), 0))</f>
        <v/>
      </c>
      <c r="AA870" s="8" t="str">
        <f>IF(ISBLANK(VLOOKUP($A870,Courses!$A:AA, COLUMN(AA870), 0)), "", VLOOKUP($A870,Courses!$A:AA, COLUMN(AA870), 0))</f>
        <v/>
      </c>
      <c r="AB870" s="8" t="str">
        <f>IF(ISBLANK(VLOOKUP($A870,Courses!$A:AB, COLUMN(AB870), 0)), "", VLOOKUP($A870,Courses!$A:AB, COLUMN(AB870), 0))</f>
        <v/>
      </c>
      <c r="AC870" s="8" t="str">
        <f>IF(ISBLANK(VLOOKUP($A870,Courses!$A:AC, COLUMN(AC870), 0)), "", VLOOKUP($A870,Courses!$A:AC, COLUMN(AC870), 0))</f>
        <v/>
      </c>
      <c r="AD870" s="8" t="str">
        <f>IF(ISBLANK(VLOOKUP($A870,Courses!$A:AD, COLUMN(AD870), 0)), "", VLOOKUP($A870,Courses!$A:AD, COLUMN(AD870), 0))</f>
        <v/>
      </c>
      <c r="AE870" s="8" t="str">
        <f>IF(ISBLANK(VLOOKUP($A870,Courses!$A:AE, COLUMN(AE870), 0)), "", VLOOKUP($A870,Courses!$A:AE, COLUMN(AE870), 0))</f>
        <v/>
      </c>
      <c r="AF870" s="8" t="str">
        <f>IF(ISBLANK(VLOOKUP($A870,Courses!$A:AF, COLUMN(AF870), 0)), "", VLOOKUP($A870,Courses!$A:AF, COLUMN(AF870), 0))</f>
        <v/>
      </c>
      <c r="AG870" s="8" t="str">
        <f>IF(ISBLANK(VLOOKUP($A870,Courses!$A:AG, COLUMN(AG870), 0)), "", VLOOKUP($A870,Courses!$A:AG, COLUMN(AG870), 0))</f>
        <v>Sp</v>
      </c>
      <c r="AH870" s="8">
        <f>IF(ISBLANK(VLOOKUP($A870,Courses!$A:AH, COLUMN(AH870), 0)), "", VLOOKUP($A870,Courses!$A:AH, COLUMN(AH870), 0))</f>
        <v>1</v>
      </c>
      <c r="AI870" s="8" t="str">
        <f>IF(ISBLANK(VLOOKUP($A870,Courses!$A:AI, COLUMN(AI870), 0)), "", VLOOKUP($A870,Courses!$A:AI, COLUMN(AI870), 0))</f>
        <v/>
      </c>
      <c r="AJ870" s="8" t="str">
        <f>IF(ISBLANK(VLOOKUP($A870,Courses!$A:AJ, COLUMN(AJ870), 0)), "", VLOOKUP($A870,Courses!$A:AJ, COLUMN(AJ870), 0))</f>
        <v/>
      </c>
      <c r="AK870" s="8" t="str">
        <f>IF(ISBLANK(VLOOKUP($A870,Courses!$A:AK, COLUMN(AK870), 0)), "", VLOOKUP($A870,Courses!$A:AK, COLUMN(AK870), 0))</f>
        <v/>
      </c>
      <c r="AL870" s="8"/>
      <c r="AM870" s="8"/>
    </row>
    <row r="871" spans="1:39" ht="12.75" customHeight="1">
      <c r="A871" s="4">
        <v>1485</v>
      </c>
      <c r="B871" s="4"/>
      <c r="C871" s="69" t="s">
        <v>2187</v>
      </c>
      <c r="D871" s="6" t="str">
        <f>IF(ISBLANK(VLOOKUP($A871,Courses!$A:D, COLUMN(D871), 0)), "", VLOOKUP($A871,Courses!$A:D, COLUMN(D871), 0))</f>
        <v>Volcano valley</v>
      </c>
      <c r="E871" s="7" t="str">
        <f>IF(ISBLANK(VLOOKUP($A871,Courses!$A:E, COLUMN(E871), 0)), "", VLOOKUP($A871,Courses!$A:E, COLUMN(E871), 0))</f>
        <v/>
      </c>
      <c r="F871" s="72" t="str">
        <f>IF(ISBLANK(VLOOKUP($A871,Courses!$A:F, COLUMN(F871), 0)), "", VLOOKUP($A871,Courses!$A:F, COLUMN(F871), 0))</f>
        <v>koa_island_hole01.jpg</v>
      </c>
      <c r="G871" s="72" t="str">
        <f>IF(ISBLANK(VLOOKUP($A871,Courses!$A:G, COLUMN(G871), 0)), "", VLOOKUP($A871,Courses!$A:G, COLUMN(G871), 0))</f>
        <v>koa_island_hole10.jpg</v>
      </c>
      <c r="H871" s="72" t="str">
        <f>IF(ISBLANK(VLOOKUP($A871,Courses!$A:H, COLUMN(H871), 0)), "", VLOOKUP($A871,Courses!$A:H, COLUMN(H871), 0))</f>
        <v/>
      </c>
      <c r="I871" s="72" t="str">
        <f>IF(ISBLANK(VLOOKUP($A871,Courses!$A:I, COLUMN(I871), 0)), "", VLOOKUP($A871,Courses!$A:I, COLUMN(I871), 0))</f>
        <v/>
      </c>
      <c r="J871" s="72" t="str">
        <f>IF(ISBLANK(VLOOKUP($A871,Courses!$A:J, COLUMN(J871), 0)), "", VLOOKUP($A871,Courses!$A:J, COLUMN(J871), 0))</f>
        <v/>
      </c>
      <c r="K871" s="57" t="str">
        <f>IF(ISBLANK(VLOOKUP($A871,Courses!$A:K, COLUMN(K871), 0)), "", VLOOKUP($A871,Courses!$A:K, COLUMN(K871), 0))</f>
        <v>koa_island.zip</v>
      </c>
      <c r="L871" s="8" t="str">
        <f>IF(ISBLANK(VLOOKUP($A871,Courses!$A:L, COLUMN(L871), 0)), "", VLOOKUP($A871,Courses!$A:L, COLUMN(L871), 0))</f>
        <v>Jared Nicholson</v>
      </c>
      <c r="M871" s="8">
        <f>IF(ISBLANK(VLOOKUP($A871,Courses!$A:M, COLUMN(M871), 0)), "", VLOOKUP($A871,Courses!$A:M, COLUMN(M871), 0))</f>
        <v>7.8</v>
      </c>
      <c r="N871" s="9">
        <f>IF(ISBLANK(VLOOKUP($A871,Courses!$A:N, COLUMN(N871), 0)), "", VLOOKUP($A871,Courses!$A:N, COLUMN(N871), 0))</f>
        <v>36161</v>
      </c>
      <c r="O871" s="8" t="str">
        <f>IF(ISBLANK(VLOOKUP($A871,Courses!$A:O, COLUMN(O871), 0)), "", VLOOKUP($A871,Courses!$A:O, COLUMN(O871), 0))</f>
        <v>thekeys</v>
      </c>
      <c r="P871" s="8" t="str">
        <f>IF(ISBLANK(VLOOKUP($A871,Courses!$A:P, COLUMN(P871), 0)), "", VLOOKUP($A871,Courses!$A:P, COLUMN(P871), 0))</f>
        <v/>
      </c>
      <c r="Q871" s="8" t="str">
        <f>IF(ISBLANK(VLOOKUP($A871,Courses!$A:Q, COLUMN(Q871), 0)), "", VLOOKUP($A871,Courses!$A:Q, COLUMN(Q871), 0))</f>
        <v/>
      </c>
      <c r="R871" s="8" t="str">
        <f>IF(ISBLANK(VLOOKUP($A871,Courses!$A:R, COLUMN(R871), 0)), "", VLOOKUP($A871,Courses!$A:R, COLUMN(R871), 0))</f>
        <v/>
      </c>
      <c r="S871" s="8" t="str">
        <f>IF(ISBLANK(VLOOKUP($A871,Courses!$A:S, COLUMN(S871), 0)), "", VLOOKUP($A871,Courses!$A:S, COLUMN(S871), 0))</f>
        <v/>
      </c>
      <c r="T871" s="8" t="str">
        <f>IF(ISBLANK(VLOOKUP($A871,Courses!$A:T, COLUMN(T871), 0)), "", VLOOKUP($A871,Courses!$A:T, COLUMN(T871), 0))</f>
        <v/>
      </c>
      <c r="U871" s="8" t="str">
        <f>IF(ISBLANK(VLOOKUP($A871,Courses!$A:U, COLUMN(U871), 0)), "", VLOOKUP($A871,Courses!$A:U, COLUMN(U871), 0))</f>
        <v/>
      </c>
      <c r="V871" s="8" t="str">
        <f>IF(ISBLANK(VLOOKUP($A871,Courses!$A:V, COLUMN(V871), 0)), "", VLOOKUP($A871,Courses!$A:V, COLUMN(V871), 0))</f>
        <v/>
      </c>
      <c r="W871" s="8" t="str">
        <f>IF(ISBLANK(VLOOKUP($A871,Courses!$A:W, COLUMN(W871), 0)), "", VLOOKUP($A871,Courses!$A:W, COLUMN(W871), 0))</f>
        <v/>
      </c>
      <c r="X871" s="8" t="str">
        <f>IF(ISBLANK(VLOOKUP($A871,Courses!$A:X, COLUMN(X871), 0)), "", VLOOKUP($A871,Courses!$A:X, COLUMN(X871), 0))</f>
        <v/>
      </c>
      <c r="Y871" s="8" t="str">
        <f>IF(ISBLANK(VLOOKUP($A871,Courses!$A:Y, COLUMN(Y871), 0)), "", VLOOKUP($A871,Courses!$A:Y, COLUMN(Y871), 0))</f>
        <v/>
      </c>
      <c r="Z871" s="8" t="str">
        <f>IF(ISBLANK(VLOOKUP($A871,Courses!$A:Z, COLUMN(Z871), 0)), "", VLOOKUP($A871,Courses!$A:Z, COLUMN(Z871), 0))</f>
        <v/>
      </c>
      <c r="AA871" s="8" t="str">
        <f>IF(ISBLANK(VLOOKUP($A871,Courses!$A:AA, COLUMN(AA871), 0)), "", VLOOKUP($A871,Courses!$A:AA, COLUMN(AA871), 0))</f>
        <v/>
      </c>
      <c r="AB871" s="8" t="str">
        <f>IF(ISBLANK(VLOOKUP($A871,Courses!$A:AB, COLUMN(AB871), 0)), "", VLOOKUP($A871,Courses!$A:AB, COLUMN(AB871), 0))</f>
        <v/>
      </c>
      <c r="AC871" s="8" t="str">
        <f>IF(ISBLANK(VLOOKUP($A871,Courses!$A:AC, COLUMN(AC871), 0)), "", VLOOKUP($A871,Courses!$A:AC, COLUMN(AC871), 0))</f>
        <v/>
      </c>
      <c r="AD871" s="8" t="str">
        <f>IF(ISBLANK(VLOOKUP($A871,Courses!$A:AD, COLUMN(AD871), 0)), "", VLOOKUP($A871,Courses!$A:AD, COLUMN(AD871), 0))</f>
        <v/>
      </c>
      <c r="AE871" s="8" t="str">
        <f>IF(ISBLANK(VLOOKUP($A871,Courses!$A:AE, COLUMN(AE871), 0)), "", VLOOKUP($A871,Courses!$A:AE, COLUMN(AE871), 0))</f>
        <v/>
      </c>
      <c r="AF871" s="8" t="str">
        <f>IF(ISBLANK(VLOOKUP($A871,Courses!$A:AF, COLUMN(AF871), 0)), "", VLOOKUP($A871,Courses!$A:AF, COLUMN(AF871), 0))</f>
        <v/>
      </c>
      <c r="AG871" s="8">
        <f>IF(ISBLANK(VLOOKUP($A871,Courses!$A:AG, COLUMN(AG871), 0)), "", VLOOKUP($A871,Courses!$A:AG, COLUMN(AG871), 0))</f>
        <v>1</v>
      </c>
      <c r="AH871" s="8">
        <f>IF(ISBLANK(VLOOKUP($A871,Courses!$A:AH, COLUMN(AH871), 0)), "", VLOOKUP($A871,Courses!$A:AH, COLUMN(AH871), 0))</f>
        <v>10</v>
      </c>
      <c r="AI871" s="8" t="str">
        <f>IF(ISBLANK(VLOOKUP($A871,Courses!$A:AI, COLUMN(AI871), 0)), "", VLOOKUP($A871,Courses!$A:AI, COLUMN(AI871), 0))</f>
        <v/>
      </c>
      <c r="AJ871" s="8" t="str">
        <f>IF(ISBLANK(VLOOKUP($A871,Courses!$A:AJ, COLUMN(AJ871), 0)), "", VLOOKUP($A871,Courses!$A:AJ, COLUMN(AJ871), 0))</f>
        <v/>
      </c>
      <c r="AK871" s="8" t="str">
        <f>IF(ISBLANK(VLOOKUP($A871,Courses!$A:AK, COLUMN(AK871), 0)), "", VLOOKUP($A871,Courses!$A:AK, COLUMN(AK871), 0))</f>
        <v/>
      </c>
      <c r="AL871" s="8"/>
      <c r="AM871" s="8"/>
    </row>
    <row r="872" spans="1:39" ht="12.75" customHeight="1">
      <c r="A872" s="4">
        <v>625</v>
      </c>
      <c r="B872" s="4"/>
      <c r="C872" s="69" t="s">
        <v>2189</v>
      </c>
      <c r="D872" s="6" t="str">
        <f>IF(ISBLANK(VLOOKUP($A872,Courses!$A:D, COLUMN(D872), 0)), "", VLOOKUP($A872,Courses!$A:D, COLUMN(D872), 0))</f>
        <v>Mtn valley</v>
      </c>
      <c r="E872" s="7" t="str">
        <f>IF(ISBLANK(VLOOKUP($A872,Courses!$A:E, COLUMN(E872), 0)), "", VLOOKUP($A872,Courses!$A:E, COLUMN(E872), 0))</f>
        <v/>
      </c>
      <c r="F872" s="72" t="str">
        <f>IF(ISBLANK(VLOOKUP($A872,Courses!$A:F, COLUMN(F872), 0)), "", VLOOKUP($A872,Courses!$A:F, COLUMN(F872), 0))</f>
        <v>kodak_ridge_gc_hole09.jpg</v>
      </c>
      <c r="G872" s="72" t="str">
        <f>IF(ISBLANK(VLOOKUP($A872,Courses!$A:G, COLUMN(G872), 0)), "", VLOOKUP($A872,Courses!$A:G, COLUMN(G872), 0))</f>
        <v>kodak_ridge_gc_hole15.jpg</v>
      </c>
      <c r="H872" s="72" t="str">
        <f>IF(ISBLANK(VLOOKUP($A872,Courses!$A:H, COLUMN(H872), 0)), "", VLOOKUP($A872,Courses!$A:H, COLUMN(H872), 0))</f>
        <v/>
      </c>
      <c r="I872" s="72" t="str">
        <f>IF(ISBLANK(VLOOKUP($A872,Courses!$A:I, COLUMN(I872), 0)), "", VLOOKUP($A872,Courses!$A:I, COLUMN(I872), 0))</f>
        <v/>
      </c>
      <c r="J872" s="72" t="str">
        <f>IF(ISBLANK(VLOOKUP($A872,Courses!$A:J, COLUMN(J872), 0)), "", VLOOKUP($A872,Courses!$A:J, COLUMN(J872), 0))</f>
        <v/>
      </c>
      <c r="K872" s="57" t="str">
        <f>IF(ISBLANK(VLOOKUP($A872,Courses!$A:K, COLUMN(K872), 0)), "", VLOOKUP($A872,Courses!$A:K, COLUMN(K872), 0))</f>
        <v>kodak_ridge_gc.zip</v>
      </c>
      <c r="L872" s="8" t="str">
        <f>IF(ISBLANK(VLOOKUP($A872,Courses!$A:L, COLUMN(L872), 0)), "", VLOOKUP($A872,Courses!$A:L, COLUMN(L872), 0))</f>
        <v>Tim H</v>
      </c>
      <c r="M872" s="8">
        <f>IF(ISBLANK(VLOOKUP($A872,Courses!$A:M, COLUMN(M872), 0)), "", VLOOKUP($A872,Courses!$A:M, COLUMN(M872), 0))</f>
        <v>4.7</v>
      </c>
      <c r="N872" s="9">
        <f>IF(ISBLANK(VLOOKUP($A872,Courses!$A:N, COLUMN(N872), 0)), "", VLOOKUP($A872,Courses!$A:N, COLUMN(N872), 0))</f>
        <v>37111</v>
      </c>
      <c r="O872" s="8" t="str">
        <f>IF(ISBLANK(VLOOKUP($A872,Courses!$A:O, COLUMN(O872), 0)), "", VLOOKUP($A872,Courses!$A:O, COLUMN(O872), 0))</f>
        <v>beartooth</v>
      </c>
      <c r="P872" s="8" t="str">
        <f>IF(ISBLANK(VLOOKUP($A872,Courses!$A:P, COLUMN(P872), 0)), "", VLOOKUP($A872,Courses!$A:P, COLUMN(P872), 0))</f>
        <v/>
      </c>
      <c r="Q872" s="8" t="str">
        <f>IF(ISBLANK(VLOOKUP($A872,Courses!$A:Q, COLUMN(Q872), 0)), "", VLOOKUP($A872,Courses!$A:Q, COLUMN(Q872), 0))</f>
        <v/>
      </c>
      <c r="R872" s="8" t="str">
        <f>IF(ISBLANK(VLOOKUP($A872,Courses!$A:R, COLUMN(R872), 0)), "", VLOOKUP($A872,Courses!$A:R, COLUMN(R872), 0))</f>
        <v/>
      </c>
      <c r="S872" s="8" t="str">
        <f>IF(ISBLANK(VLOOKUP($A872,Courses!$A:S, COLUMN(S872), 0)), "", VLOOKUP($A872,Courses!$A:S, COLUMN(S872), 0))</f>
        <v/>
      </c>
      <c r="T872" s="8" t="str">
        <f>IF(ISBLANK(VLOOKUP($A872,Courses!$A:T, COLUMN(T872), 0)), "", VLOOKUP($A872,Courses!$A:T, COLUMN(T872), 0))</f>
        <v/>
      </c>
      <c r="U872" s="8" t="str">
        <f>IF(ISBLANK(VLOOKUP($A872,Courses!$A:U, COLUMN(U872), 0)), "", VLOOKUP($A872,Courses!$A:U, COLUMN(U872), 0))</f>
        <v/>
      </c>
      <c r="V872" s="8" t="str">
        <f>IF(ISBLANK(VLOOKUP($A872,Courses!$A:V, COLUMN(V872), 0)), "", VLOOKUP($A872,Courses!$A:V, COLUMN(V872), 0))</f>
        <v/>
      </c>
      <c r="W872" s="8" t="str">
        <f>IF(ISBLANK(VLOOKUP($A872,Courses!$A:W, COLUMN(W872), 0)), "", VLOOKUP($A872,Courses!$A:W, COLUMN(W872), 0))</f>
        <v/>
      </c>
      <c r="X872" s="8" t="str">
        <f>IF(ISBLANK(VLOOKUP($A872,Courses!$A:X, COLUMN(X872), 0)), "", VLOOKUP($A872,Courses!$A:X, COLUMN(X872), 0))</f>
        <v/>
      </c>
      <c r="Y872" s="8" t="str">
        <f>IF(ISBLANK(VLOOKUP($A872,Courses!$A:Y, COLUMN(Y872), 0)), "", VLOOKUP($A872,Courses!$A:Y, COLUMN(Y872), 0))</f>
        <v/>
      </c>
      <c r="Z872" s="8" t="str">
        <f>IF(ISBLANK(VLOOKUP($A872,Courses!$A:Z, COLUMN(Z872), 0)), "", VLOOKUP($A872,Courses!$A:Z, COLUMN(Z872), 0))</f>
        <v/>
      </c>
      <c r="AA872" s="8" t="str">
        <f>IF(ISBLANK(VLOOKUP($A872,Courses!$A:AA, COLUMN(AA872), 0)), "", VLOOKUP($A872,Courses!$A:AA, COLUMN(AA872), 0))</f>
        <v/>
      </c>
      <c r="AB872" s="8" t="str">
        <f>IF(ISBLANK(VLOOKUP($A872,Courses!$A:AB, COLUMN(AB872), 0)), "", VLOOKUP($A872,Courses!$A:AB, COLUMN(AB872), 0))</f>
        <v/>
      </c>
      <c r="AC872" s="8" t="str">
        <f>IF(ISBLANK(VLOOKUP($A872,Courses!$A:AC, COLUMN(AC872), 0)), "", VLOOKUP($A872,Courses!$A:AC, COLUMN(AC872), 0))</f>
        <v/>
      </c>
      <c r="AD872" s="8" t="str">
        <f>IF(ISBLANK(VLOOKUP($A872,Courses!$A:AD, COLUMN(AD872), 0)), "", VLOOKUP($A872,Courses!$A:AD, COLUMN(AD872), 0))</f>
        <v/>
      </c>
      <c r="AE872" s="8" t="str">
        <f>IF(ISBLANK(VLOOKUP($A872,Courses!$A:AE, COLUMN(AE872), 0)), "", VLOOKUP($A872,Courses!$A:AE, COLUMN(AE872), 0))</f>
        <v/>
      </c>
      <c r="AF872" s="8" t="str">
        <f>IF(ISBLANK(VLOOKUP($A872,Courses!$A:AF, COLUMN(AF872), 0)), "", VLOOKUP($A872,Courses!$A:AF, COLUMN(AF872), 0))</f>
        <v/>
      </c>
      <c r="AG872" s="8">
        <f>IF(ISBLANK(VLOOKUP($A872,Courses!$A:AG, COLUMN(AG872), 0)), "", VLOOKUP($A872,Courses!$A:AG, COLUMN(AG872), 0))</f>
        <v>9</v>
      </c>
      <c r="AH872" s="8">
        <f>IF(ISBLANK(VLOOKUP($A872,Courses!$A:AH, COLUMN(AH872), 0)), "", VLOOKUP($A872,Courses!$A:AH, COLUMN(AH872), 0))</f>
        <v>15</v>
      </c>
      <c r="AI872" s="8" t="str">
        <f>IF(ISBLANK(VLOOKUP($A872,Courses!$A:AI, COLUMN(AI872), 0)), "", VLOOKUP($A872,Courses!$A:AI, COLUMN(AI872), 0))</f>
        <v/>
      </c>
      <c r="AJ872" s="8" t="str">
        <f>IF(ISBLANK(VLOOKUP($A872,Courses!$A:AJ, COLUMN(AJ872), 0)), "", VLOOKUP($A872,Courses!$A:AJ, COLUMN(AJ872), 0))</f>
        <v/>
      </c>
      <c r="AK872" s="8" t="str">
        <f>IF(ISBLANK(VLOOKUP($A872,Courses!$A:AK, COLUMN(AK872), 0)), "", VLOOKUP($A872,Courses!$A:AK, COLUMN(AK872), 0))</f>
        <v/>
      </c>
      <c r="AL872" s="8"/>
      <c r="AM872" s="8"/>
    </row>
    <row r="873" spans="1:39" ht="12.75" customHeight="1">
      <c r="A873" s="4">
        <v>626</v>
      </c>
      <c r="B873" s="4"/>
      <c r="C873" s="69" t="s">
        <v>2192</v>
      </c>
      <c r="D873" s="6" t="str">
        <f>IF(ISBLANK(VLOOKUP($A873,Courses!$A:D, COLUMN(D873), 0)), "", VLOOKUP($A873,Courses!$A:D, COLUMN(D873), 0))</f>
        <v>Oceanside</v>
      </c>
      <c r="E873" s="7" t="str">
        <f>IF(ISBLANK(VLOOKUP($A873,Courses!$A:E, COLUMN(E873), 0)), "", VLOOKUP($A873,Courses!$A:E, COLUMN(E873), 0))</f>
        <v/>
      </c>
      <c r="F873" s="72" t="str">
        <f>IF(ISBLANK(VLOOKUP($A873,Courses!$A:F, COLUMN(F873), 0)), "", VLOOKUP($A873,Courses!$A:F, COLUMN(F873), 0))</f>
        <v>kokomo_cc_hole01.jpg</v>
      </c>
      <c r="G873" s="72" t="str">
        <f>IF(ISBLANK(VLOOKUP($A873,Courses!$A:G, COLUMN(G873), 0)), "", VLOOKUP($A873,Courses!$A:G, COLUMN(G873), 0))</f>
        <v>kokomo_cc_hole13.jpg</v>
      </c>
      <c r="H873" s="72" t="str">
        <f>IF(ISBLANK(VLOOKUP($A873,Courses!$A:H, COLUMN(H873), 0)), "", VLOOKUP($A873,Courses!$A:H, COLUMN(H873), 0))</f>
        <v/>
      </c>
      <c r="I873" s="72" t="str">
        <f>IF(ISBLANK(VLOOKUP($A873,Courses!$A:I, COLUMN(I873), 0)), "", VLOOKUP($A873,Courses!$A:I, COLUMN(I873), 0))</f>
        <v/>
      </c>
      <c r="J873" s="72" t="str">
        <f>IF(ISBLANK(VLOOKUP($A873,Courses!$A:J, COLUMN(J873), 0)), "", VLOOKUP($A873,Courses!$A:J, COLUMN(J873), 0))</f>
        <v/>
      </c>
      <c r="K873" s="57" t="str">
        <f>IF(ISBLANK(VLOOKUP($A873,Courses!$A:K, COLUMN(K873), 0)), "", VLOOKUP($A873,Courses!$A:K, COLUMN(K873), 0))</f>
        <v>kokomo_cc.zip</v>
      </c>
      <c r="L873" s="8" t="str">
        <f>IF(ISBLANK(VLOOKUP($A873,Courses!$A:L, COLUMN(L873), 0)), "", VLOOKUP($A873,Courses!$A:L, COLUMN(L873), 0))</f>
        <v>Swatmizer</v>
      </c>
      <c r="M873" s="8">
        <f>IF(ISBLANK(VLOOKUP($A873,Courses!$A:M, COLUMN(M873), 0)), "", VLOOKUP($A873,Courses!$A:M, COLUMN(M873), 0))</f>
        <v>10.9</v>
      </c>
      <c r="N873" s="9">
        <f>IF(ISBLANK(VLOOKUP($A873,Courses!$A:N, COLUMN(N873), 0)), "", VLOOKUP($A873,Courses!$A:N, COLUMN(N873), 0))</f>
        <v>37560</v>
      </c>
      <c r="O873" s="8" t="str">
        <f>IF(ISBLANK(VLOOKUP($A873,Courses!$A:O, COLUMN(O873), 0)), "", VLOOKUP($A873,Courses!$A:O, COLUMN(O873), 0))</f>
        <v>cutterbay</v>
      </c>
      <c r="P873" s="8" t="str">
        <f>IF(ISBLANK(VLOOKUP($A873,Courses!$A:P, COLUMN(P873), 0)), "", VLOOKUP($A873,Courses!$A:P, COLUMN(P873), 0))</f>
        <v>emerald_links</v>
      </c>
      <c r="Q873" s="8" t="str">
        <f>IF(ISBLANK(VLOOKUP($A873,Courses!$A:Q, COLUMN(Q873), 0)), "", VLOOKUP($A873,Courses!$A:Q, COLUMN(Q873), 0))</f>
        <v>lagalochan</v>
      </c>
      <c r="R873" s="8" t="str">
        <f>IF(ISBLANK(VLOOKUP($A873,Courses!$A:R, COLUMN(R873), 0)), "", VLOOKUP($A873,Courses!$A:R, COLUMN(R873), 0))</f>
        <v>pookela</v>
      </c>
      <c r="S873" s="8" t="str">
        <f>IF(ISBLANK(VLOOKUP($A873,Courses!$A:S, COLUMN(S873), 0)), "", VLOOKUP($A873,Courses!$A:S, COLUMN(S873), 0))</f>
        <v/>
      </c>
      <c r="T873" s="8" t="str">
        <f>IF(ISBLANK(VLOOKUP($A873,Courses!$A:T, COLUMN(T873), 0)), "", VLOOKUP($A873,Courses!$A:T, COLUMN(T873), 0))</f>
        <v/>
      </c>
      <c r="U873" s="8" t="str">
        <f>IF(ISBLANK(VLOOKUP($A873,Courses!$A:U, COLUMN(U873), 0)), "", VLOOKUP($A873,Courses!$A:U, COLUMN(U873), 0))</f>
        <v/>
      </c>
      <c r="V873" s="8" t="str">
        <f>IF(ISBLANK(VLOOKUP($A873,Courses!$A:V, COLUMN(V873), 0)), "", VLOOKUP($A873,Courses!$A:V, COLUMN(V873), 0))</f>
        <v/>
      </c>
      <c r="W873" s="8" t="str">
        <f>IF(ISBLANK(VLOOKUP($A873,Courses!$A:W, COLUMN(W873), 0)), "", VLOOKUP($A873,Courses!$A:W, COLUMN(W873), 0))</f>
        <v/>
      </c>
      <c r="X873" s="8" t="str">
        <f>IF(ISBLANK(VLOOKUP($A873,Courses!$A:X, COLUMN(X873), 0)), "", VLOOKUP($A873,Courses!$A:X, COLUMN(X873), 0))</f>
        <v/>
      </c>
      <c r="Y873" s="8" t="str">
        <f>IF(ISBLANK(VLOOKUP($A873,Courses!$A:Y, COLUMN(Y873), 0)), "", VLOOKUP($A873,Courses!$A:Y, COLUMN(Y873), 0))</f>
        <v/>
      </c>
      <c r="Z873" s="8" t="str">
        <f>IF(ISBLANK(VLOOKUP($A873,Courses!$A:Z, COLUMN(Z873), 0)), "", VLOOKUP($A873,Courses!$A:Z, COLUMN(Z873), 0))</f>
        <v/>
      </c>
      <c r="AA873" s="8" t="str">
        <f>IF(ISBLANK(VLOOKUP($A873,Courses!$A:AA, COLUMN(AA873), 0)), "", VLOOKUP($A873,Courses!$A:AA, COLUMN(AA873), 0))</f>
        <v/>
      </c>
      <c r="AB873" s="8" t="str">
        <f>IF(ISBLANK(VLOOKUP($A873,Courses!$A:AB, COLUMN(AB873), 0)), "", VLOOKUP($A873,Courses!$A:AB, COLUMN(AB873), 0))</f>
        <v/>
      </c>
      <c r="AC873" s="8" t="str">
        <f>IF(ISBLANK(VLOOKUP($A873,Courses!$A:AC, COLUMN(AC873), 0)), "", VLOOKUP($A873,Courses!$A:AC, COLUMN(AC873), 0))</f>
        <v/>
      </c>
      <c r="AD873" s="8" t="str">
        <f>IF(ISBLANK(VLOOKUP($A873,Courses!$A:AD, COLUMN(AD873), 0)), "", VLOOKUP($A873,Courses!$A:AD, COLUMN(AD873), 0))</f>
        <v/>
      </c>
      <c r="AE873" s="8" t="str">
        <f>IF(ISBLANK(VLOOKUP($A873,Courses!$A:AE, COLUMN(AE873), 0)), "", VLOOKUP($A873,Courses!$A:AE, COLUMN(AE873), 0))</f>
        <v/>
      </c>
      <c r="AF873" s="8" t="str">
        <f>IF(ISBLANK(VLOOKUP($A873,Courses!$A:AF, COLUMN(AF873), 0)), "", VLOOKUP($A873,Courses!$A:AF, COLUMN(AF873), 0))</f>
        <v/>
      </c>
      <c r="AG873" s="8">
        <f>IF(ISBLANK(VLOOKUP($A873,Courses!$A:AG, COLUMN(AG873), 0)), "", VLOOKUP($A873,Courses!$A:AG, COLUMN(AG873), 0))</f>
        <v>1</v>
      </c>
      <c r="AH873" s="8">
        <f>IF(ISBLANK(VLOOKUP($A873,Courses!$A:AH, COLUMN(AH873), 0)), "", VLOOKUP($A873,Courses!$A:AH, COLUMN(AH873), 0))</f>
        <v>13</v>
      </c>
      <c r="AI873" s="8" t="str">
        <f>IF(ISBLANK(VLOOKUP($A873,Courses!$A:AI, COLUMN(AI873), 0)), "", VLOOKUP($A873,Courses!$A:AI, COLUMN(AI873), 0))</f>
        <v/>
      </c>
      <c r="AJ873" s="8" t="str">
        <f>IF(ISBLANK(VLOOKUP($A873,Courses!$A:AJ, COLUMN(AJ873), 0)), "", VLOOKUP($A873,Courses!$A:AJ, COLUMN(AJ873), 0))</f>
        <v/>
      </c>
      <c r="AK873" s="8" t="str">
        <f>IF(ISBLANK(VLOOKUP($A873,Courses!$A:AK, COLUMN(AK873), 0)), "", VLOOKUP($A873,Courses!$A:AK, COLUMN(AK873), 0))</f>
        <v/>
      </c>
      <c r="AL873" s="8"/>
      <c r="AM873" s="8"/>
    </row>
    <row r="874" spans="1:39" ht="12.75" customHeight="1">
      <c r="A874" s="120">
        <v>1874</v>
      </c>
      <c r="B874" s="63"/>
      <c r="C874" s="125" t="s">
        <v>9676</v>
      </c>
      <c r="D874" s="6" t="str">
        <f>IF(ISBLANK(VLOOKUP($A874,Courses!$A:D, COLUMN(D874), 0)), "", VLOOKUP($A874,Courses!$A:D, COLUMN(D874), 0))</f>
        <v>Desert-like</v>
      </c>
      <c r="E874" s="7" t="str">
        <f>IF(ISBLANK(VLOOKUP($A874,Courses!$A:E, COLUMN(E874), 0)), "", VLOOKUP($A874,Courses!$A:E, COLUMN(E874), 0))</f>
        <v/>
      </c>
      <c r="F874" s="72" t="str">
        <f>IF(ISBLANK(VLOOKUP($A874,Courses!$A:F, COLUMN(F874), 0)), "", VLOOKUP($A874,Courses!$A:F, COLUMN(F874), 0))</f>
        <v>kruger_national_splash.jpg</v>
      </c>
      <c r="G874" s="72" t="str">
        <f>IF(ISBLANK(VLOOKUP($A874,Courses!$A:G, COLUMN(G874), 0)), "", VLOOKUP($A874,Courses!$A:G, COLUMN(G874), 0))</f>
        <v>kruger_national_hole01.jpg</v>
      </c>
      <c r="H874" s="72" t="str">
        <f>IF(ISBLANK(VLOOKUP($A874,Courses!$A:H, COLUMN(H874), 0)), "", VLOOKUP($A874,Courses!$A:H, COLUMN(H874), 0))</f>
        <v>kruger_national_hole02.jpg</v>
      </c>
      <c r="I874" s="72" t="str">
        <f>IF(ISBLANK(VLOOKUP($A874,Courses!$A:I, COLUMN(I874), 0)), "", VLOOKUP($A874,Courses!$A:I, COLUMN(I874), 0))</f>
        <v>kruger_national_hole05.jpg</v>
      </c>
      <c r="J874" s="72" t="str">
        <f>IF(ISBLANK(VLOOKUP($A874,Courses!$A:J, COLUMN(J874), 0)), "", VLOOKUP($A874,Courses!$A:J, COLUMN(J874), 0))</f>
        <v>kruger_national_hole09.jpg</v>
      </c>
      <c r="K874" s="57" t="str">
        <f>IF(ISBLANK(VLOOKUP($A874,Courses!$A:K, COLUMN(K874), 0)), "", VLOOKUP($A874,Courses!$A:K, COLUMN(K874), 0))</f>
        <v>suffolk_county_players_club_west_course.zip</v>
      </c>
      <c r="L874" s="8" t="str">
        <f>IF(ISBLANK(VLOOKUP($A874,Courses!$A:L, COLUMN(L874), 0)), "", VLOOKUP($A874,Courses!$A:L, COLUMN(L874), 0))</f>
        <v>Steve Opfer</v>
      </c>
      <c r="M874" s="8">
        <f>IF(ISBLANK(VLOOKUP($A874,Courses!$A:M, COLUMN(M874), 0)), "", VLOOKUP($A874,Courses!$A:M, COLUMN(M874), 0))</f>
        <v>14.4</v>
      </c>
      <c r="N874" s="9">
        <f>IF(ISBLANK(VLOOKUP($A874,Courses!$A:N, COLUMN(N874), 0)), "", VLOOKUP($A874,Courses!$A:N, COLUMN(N874), 0))</f>
        <v>42386</v>
      </c>
      <c r="O874" s="8" t="str">
        <f>IF(ISBLANK(VLOOKUP($A874,Courses!$A:O, COLUMN(O874), 0)), "", VLOOKUP($A874,Courses!$A:O, COLUMN(O874), 0))</f>
        <v>coosbay</v>
      </c>
      <c r="P874" s="8" t="str">
        <f>IF(ISBLANK(VLOOKUP($A874,Courses!$A:P, COLUMN(P874), 0)), "", VLOOKUP($A874,Courses!$A:P, COLUMN(P874), 0))</f>
        <v>coosbayblend</v>
      </c>
      <c r="Q874" s="8" t="str">
        <f>IF(ISBLANK(VLOOKUP($A874,Courses!$A:Q, COLUMN(Q874), 0)), "", VLOOKUP($A874,Courses!$A:Q, COLUMN(Q874), 0))</f>
        <v>krugernationalv4</v>
      </c>
      <c r="R874" s="8" t="str">
        <f>IF(ISBLANK(VLOOKUP($A874,Courses!$A:R, COLUMN(R874), 0)), "", VLOOKUP($A874,Courses!$A:R, COLUMN(R874), 0))</f>
        <v>ruggedcross</v>
      </c>
      <c r="S874" s="8" t="str">
        <f>IF(ISBLANK(VLOOKUP($A874,Courses!$A:S, COLUMN(S874), 0)), "", VLOOKUP($A874,Courses!$A:S, COLUMN(S874), 0))</f>
        <v>Yavapai_Blends</v>
      </c>
      <c r="T874" s="8" t="str">
        <f>IF(ISBLANK(VLOOKUP($A874,Courses!$A:T, COLUMN(T874), 0)), "", VLOOKUP($A874,Courses!$A:T, COLUMN(T874), 0))</f>
        <v/>
      </c>
      <c r="U874" s="8" t="str">
        <f>IF(ISBLANK(VLOOKUP($A874,Courses!$A:U, COLUMN(U874), 0)), "", VLOOKUP($A874,Courses!$A:U, COLUMN(U874), 0))</f>
        <v/>
      </c>
      <c r="V874" s="8" t="str">
        <f>IF(ISBLANK(VLOOKUP($A874,Courses!$A:V, COLUMN(V874), 0)), "", VLOOKUP($A874,Courses!$A:V, COLUMN(V874), 0))</f>
        <v/>
      </c>
      <c r="W874" s="8" t="str">
        <f>IF(ISBLANK(VLOOKUP($A874,Courses!$A:W, COLUMN(W874), 0)), "", VLOOKUP($A874,Courses!$A:W, COLUMN(W874), 0))</f>
        <v/>
      </c>
      <c r="X874" s="8" t="str">
        <f>IF(ISBLANK(VLOOKUP($A874,Courses!$A:X, COLUMN(X874), 0)), "", VLOOKUP($A874,Courses!$A:X, COLUMN(X874), 0))</f>
        <v/>
      </c>
      <c r="Y874" s="8" t="str">
        <f>IF(ISBLANK(VLOOKUP($A874,Courses!$A:Y, COLUMN(Y874), 0)), "", VLOOKUP($A874,Courses!$A:Y, COLUMN(Y874), 0))</f>
        <v/>
      </c>
      <c r="Z874" s="8" t="str">
        <f>IF(ISBLANK(VLOOKUP($A874,Courses!$A:Z, COLUMN(Z874), 0)), "", VLOOKUP($A874,Courses!$A:Z, COLUMN(Z874), 0))</f>
        <v/>
      </c>
      <c r="AA874" s="8" t="str">
        <f>IF(ISBLANK(VLOOKUP($A874,Courses!$A:AA, COLUMN(AA874), 0)), "", VLOOKUP($A874,Courses!$A:AA, COLUMN(AA874), 0))</f>
        <v/>
      </c>
      <c r="AB874" s="8" t="str">
        <f>IF(ISBLANK(VLOOKUP($A874,Courses!$A:AB, COLUMN(AB874), 0)), "", VLOOKUP($A874,Courses!$A:AB, COLUMN(AB874), 0))</f>
        <v/>
      </c>
      <c r="AC874" s="8" t="str">
        <f>IF(ISBLANK(VLOOKUP($A874,Courses!$A:AC, COLUMN(AC874), 0)), "", VLOOKUP($A874,Courses!$A:AC, COLUMN(AC874), 0))</f>
        <v/>
      </c>
      <c r="AD874" s="8" t="str">
        <f>IF(ISBLANK(VLOOKUP($A874,Courses!$A:AD, COLUMN(AD874), 0)), "", VLOOKUP($A874,Courses!$A:AD, COLUMN(AD874), 0))</f>
        <v/>
      </c>
      <c r="AE874" s="8" t="str">
        <f>IF(ISBLANK(VLOOKUP($A874,Courses!$A:AE, COLUMN(AE874), 0)), "", VLOOKUP($A874,Courses!$A:AE, COLUMN(AE874), 0))</f>
        <v/>
      </c>
      <c r="AF874" s="8" t="str">
        <f>IF(ISBLANK(VLOOKUP($A874,Courses!$A:AF, COLUMN(AF874), 0)), "", VLOOKUP($A874,Courses!$A:AF, COLUMN(AF874), 0))</f>
        <v/>
      </c>
      <c r="AG874" s="8" t="str">
        <f>IF(ISBLANK(VLOOKUP($A874,Courses!$A:AG, COLUMN(AG874), 0)), "", VLOOKUP($A874,Courses!$A:AG, COLUMN(AG874), 0))</f>
        <v>Sp</v>
      </c>
      <c r="AH874" s="8">
        <f>IF(ISBLANK(VLOOKUP($A874,Courses!$A:AH, COLUMN(AH874), 0)), "", VLOOKUP($A874,Courses!$A:AH, COLUMN(AH874), 0))</f>
        <v>1</v>
      </c>
      <c r="AI874" s="8">
        <f>IF(ISBLANK(VLOOKUP($A874,Courses!$A:AI, COLUMN(AI874), 0)), "", VLOOKUP($A874,Courses!$A:AI, COLUMN(AI874), 0))</f>
        <v>2</v>
      </c>
      <c r="AJ874" s="8">
        <f>IF(ISBLANK(VLOOKUP($A874,Courses!$A:AJ, COLUMN(AJ874), 0)), "", VLOOKUP($A874,Courses!$A:AJ, COLUMN(AJ874), 0))</f>
        <v>5</v>
      </c>
      <c r="AK874" s="8">
        <f>IF(ISBLANK(VLOOKUP($A874,Courses!$A:AK, COLUMN(AK874), 0)), "", VLOOKUP($A874,Courses!$A:AK, COLUMN(AK874), 0))</f>
        <v>9</v>
      </c>
      <c r="AL874" s="8"/>
      <c r="AM874" s="8"/>
    </row>
    <row r="875" spans="1:39" ht="12.75" customHeight="1">
      <c r="A875" s="4">
        <v>627</v>
      </c>
      <c r="B875" s="4"/>
      <c r="C875" s="69" t="s">
        <v>2194</v>
      </c>
      <c r="D875" s="6" t="str">
        <f>IF(ISBLANK(VLOOKUP($A875,Courses!$A:D, COLUMN(D875), 0)), "", VLOOKUP($A875,Courses!$A:D, COLUMN(D875), 0))</f>
        <v>Mtn valley</v>
      </c>
      <c r="E875" s="7" t="str">
        <f>IF(ISBLANK(VLOOKUP($A875,Courses!$A:E, COLUMN(E875), 0)), "", VLOOKUP($A875,Courses!$A:E, COLUMN(E875), 0))</f>
        <v/>
      </c>
      <c r="F875" s="72" t="str">
        <f>IF(ISBLANK(VLOOKUP($A875,Courses!$A:F, COLUMN(F875), 0)), "", VLOOKUP($A875,Courses!$A:F, COLUMN(F875), 0))</f>
        <v>krytons_way_hole01.jpg</v>
      </c>
      <c r="G875" s="72" t="str">
        <f>IF(ISBLANK(VLOOKUP($A875,Courses!$A:G, COLUMN(G875), 0)), "", VLOOKUP($A875,Courses!$A:G, COLUMN(G875), 0))</f>
        <v>krytons_way_hole14.jpg</v>
      </c>
      <c r="H875" s="72" t="str">
        <f>IF(ISBLANK(VLOOKUP($A875,Courses!$A:H, COLUMN(H875), 0)), "", VLOOKUP($A875,Courses!$A:H, COLUMN(H875), 0))</f>
        <v/>
      </c>
      <c r="I875" s="72" t="str">
        <f>IF(ISBLANK(VLOOKUP($A875,Courses!$A:I, COLUMN(I875), 0)), "", VLOOKUP($A875,Courses!$A:I, COLUMN(I875), 0))</f>
        <v/>
      </c>
      <c r="J875" s="72" t="str">
        <f>IF(ISBLANK(VLOOKUP($A875,Courses!$A:J, COLUMN(J875), 0)), "", VLOOKUP($A875,Courses!$A:J, COLUMN(J875), 0))</f>
        <v/>
      </c>
      <c r="K875" s="57" t="str">
        <f>IF(ISBLANK(VLOOKUP($A875,Courses!$A:K, COLUMN(K875), 0)), "", VLOOKUP($A875,Courses!$A:K, COLUMN(K875), 0))</f>
        <v>krytons_way.zip</v>
      </c>
      <c r="L875" s="8" t="str">
        <f>IF(ISBLANK(VLOOKUP($A875,Courses!$A:L, COLUMN(L875), 0)), "", VLOOKUP($A875,Courses!$A:L, COLUMN(L875), 0))</f>
        <v>Oneil</v>
      </c>
      <c r="M875" s="8">
        <f>IF(ISBLANK(VLOOKUP($A875,Courses!$A:M, COLUMN(M875), 0)), "", VLOOKUP($A875,Courses!$A:M, COLUMN(M875), 0))</f>
        <v>3.2</v>
      </c>
      <c r="N875" s="9">
        <f>IF(ISBLANK(VLOOKUP($A875,Courses!$A:N, COLUMN(N875), 0)), "", VLOOKUP($A875,Courses!$A:N, COLUMN(N875), 0))</f>
        <v>37982</v>
      </c>
      <c r="O875" s="8" t="str">
        <f>IF(ISBLANK(VLOOKUP($A875,Courses!$A:O, COLUMN(O875), 0)), "", VLOOKUP($A875,Courses!$A:O, COLUMN(O875), 0))</f>
        <v>inlandheath</v>
      </c>
      <c r="P875" s="8" t="str">
        <f>IF(ISBLANK(VLOOKUP($A875,Courses!$A:P, COLUMN(P875), 0)), "", VLOOKUP($A875,Courses!$A:P, COLUMN(P875), 0))</f>
        <v>sawgrassobjects</v>
      </c>
      <c r="Q875" s="8" t="str">
        <f>IF(ISBLANK(VLOOKUP($A875,Courses!$A:Q, COLUMN(Q875), 0)), "", VLOOKUP($A875,Courses!$A:Q, COLUMN(Q875), 0))</f>
        <v/>
      </c>
      <c r="R875" s="8" t="str">
        <f>IF(ISBLANK(VLOOKUP($A875,Courses!$A:R, COLUMN(R875), 0)), "", VLOOKUP($A875,Courses!$A:R, COLUMN(R875), 0))</f>
        <v/>
      </c>
      <c r="S875" s="8" t="str">
        <f>IF(ISBLANK(VLOOKUP($A875,Courses!$A:S, COLUMN(S875), 0)), "", VLOOKUP($A875,Courses!$A:S, COLUMN(S875), 0))</f>
        <v/>
      </c>
      <c r="T875" s="8" t="str">
        <f>IF(ISBLANK(VLOOKUP($A875,Courses!$A:T, COLUMN(T875), 0)), "", VLOOKUP($A875,Courses!$A:T, COLUMN(T875), 0))</f>
        <v/>
      </c>
      <c r="U875" s="8" t="str">
        <f>IF(ISBLANK(VLOOKUP($A875,Courses!$A:U, COLUMN(U875), 0)), "", VLOOKUP($A875,Courses!$A:U, COLUMN(U875), 0))</f>
        <v/>
      </c>
      <c r="V875" s="8" t="str">
        <f>IF(ISBLANK(VLOOKUP($A875,Courses!$A:V, COLUMN(V875), 0)), "", VLOOKUP($A875,Courses!$A:V, COLUMN(V875), 0))</f>
        <v/>
      </c>
      <c r="W875" s="8" t="str">
        <f>IF(ISBLANK(VLOOKUP($A875,Courses!$A:W, COLUMN(W875), 0)), "", VLOOKUP($A875,Courses!$A:W, COLUMN(W875), 0))</f>
        <v/>
      </c>
      <c r="X875" s="8" t="str">
        <f>IF(ISBLANK(VLOOKUP($A875,Courses!$A:X, COLUMN(X875), 0)), "", VLOOKUP($A875,Courses!$A:X, COLUMN(X875), 0))</f>
        <v/>
      </c>
      <c r="Y875" s="8" t="str">
        <f>IF(ISBLANK(VLOOKUP($A875,Courses!$A:Y, COLUMN(Y875), 0)), "", VLOOKUP($A875,Courses!$A:Y, COLUMN(Y875), 0))</f>
        <v/>
      </c>
      <c r="Z875" s="8" t="str">
        <f>IF(ISBLANK(VLOOKUP($A875,Courses!$A:Z, COLUMN(Z875), 0)), "", VLOOKUP($A875,Courses!$A:Z, COLUMN(Z875), 0))</f>
        <v/>
      </c>
      <c r="AA875" s="8" t="str">
        <f>IF(ISBLANK(VLOOKUP($A875,Courses!$A:AA, COLUMN(AA875), 0)), "", VLOOKUP($A875,Courses!$A:AA, COLUMN(AA875), 0))</f>
        <v/>
      </c>
      <c r="AB875" s="8" t="str">
        <f>IF(ISBLANK(VLOOKUP($A875,Courses!$A:AB, COLUMN(AB875), 0)), "", VLOOKUP($A875,Courses!$A:AB, COLUMN(AB875), 0))</f>
        <v/>
      </c>
      <c r="AC875" s="8" t="str">
        <f>IF(ISBLANK(VLOOKUP($A875,Courses!$A:AC, COLUMN(AC875), 0)), "", VLOOKUP($A875,Courses!$A:AC, COLUMN(AC875), 0))</f>
        <v/>
      </c>
      <c r="AD875" s="8" t="str">
        <f>IF(ISBLANK(VLOOKUP($A875,Courses!$A:AD, COLUMN(AD875), 0)), "", VLOOKUP($A875,Courses!$A:AD, COLUMN(AD875), 0))</f>
        <v/>
      </c>
      <c r="AE875" s="8" t="str">
        <f>IF(ISBLANK(VLOOKUP($A875,Courses!$A:AE, COLUMN(AE875), 0)), "", VLOOKUP($A875,Courses!$A:AE, COLUMN(AE875), 0))</f>
        <v/>
      </c>
      <c r="AF875" s="8" t="str">
        <f>IF(ISBLANK(VLOOKUP($A875,Courses!$A:AF, COLUMN(AF875), 0)), "", VLOOKUP($A875,Courses!$A:AF, COLUMN(AF875), 0))</f>
        <v/>
      </c>
      <c r="AG875" s="8">
        <f>IF(ISBLANK(VLOOKUP($A875,Courses!$A:AG, COLUMN(AG875), 0)), "", VLOOKUP($A875,Courses!$A:AG, COLUMN(AG875), 0))</f>
        <v>1</v>
      </c>
      <c r="AH875" s="8">
        <f>IF(ISBLANK(VLOOKUP($A875,Courses!$A:AH, COLUMN(AH875), 0)), "", VLOOKUP($A875,Courses!$A:AH, COLUMN(AH875), 0))</f>
        <v>14</v>
      </c>
      <c r="AI875" s="8" t="str">
        <f>IF(ISBLANK(VLOOKUP($A875,Courses!$A:AI, COLUMN(AI875), 0)), "", VLOOKUP($A875,Courses!$A:AI, COLUMN(AI875), 0))</f>
        <v/>
      </c>
      <c r="AJ875" s="8" t="str">
        <f>IF(ISBLANK(VLOOKUP($A875,Courses!$A:AJ, COLUMN(AJ875), 0)), "", VLOOKUP($A875,Courses!$A:AJ, COLUMN(AJ875), 0))</f>
        <v/>
      </c>
      <c r="AK875" s="8" t="str">
        <f>IF(ISBLANK(VLOOKUP($A875,Courses!$A:AK, COLUMN(AK875), 0)), "", VLOOKUP($A875,Courses!$A:AK, COLUMN(AK875), 0))</f>
        <v/>
      </c>
      <c r="AL875" s="8"/>
      <c r="AM875" s="8"/>
    </row>
    <row r="876" spans="1:39" ht="12.75" customHeight="1">
      <c r="A876" s="4">
        <v>628</v>
      </c>
      <c r="B876" s="4"/>
      <c r="C876" s="69" t="s">
        <v>2196</v>
      </c>
      <c r="D876" s="6" t="str">
        <f>IF(ISBLANK(VLOOKUP($A876,Courses!$A:D, COLUMN(D876), 0)), "", VLOOKUP($A876,Courses!$A:D, COLUMN(D876), 0))</f>
        <v>Mtn valley</v>
      </c>
      <c r="E876" s="7" t="str">
        <f>IF(ISBLANK(VLOOKUP($A876,Courses!$A:E, COLUMN(E876), 0)), "", VLOOKUP($A876,Courses!$A:E, COLUMN(E876), 0))</f>
        <v/>
      </c>
      <c r="F876" s="72" t="str">
        <f>IF(ISBLANK(VLOOKUP($A876,Courses!$A:F, COLUMN(F876), 0)), "", VLOOKUP($A876,Courses!$A:F, COLUMN(F876), 0))</f>
        <v>kurrajong_retreat_2000_hole01.jpg</v>
      </c>
      <c r="G876" s="72" t="str">
        <f>IF(ISBLANK(VLOOKUP($A876,Courses!$A:G, COLUMN(G876), 0)), "", VLOOKUP($A876,Courses!$A:G, COLUMN(G876), 0))</f>
        <v>kurrajong_retreat_2000_hole08.jpg</v>
      </c>
      <c r="H876" s="72" t="str">
        <f>IF(ISBLANK(VLOOKUP($A876,Courses!$A:H, COLUMN(H876), 0)), "", VLOOKUP($A876,Courses!$A:H, COLUMN(H876), 0))</f>
        <v/>
      </c>
      <c r="I876" s="72" t="str">
        <f>IF(ISBLANK(VLOOKUP($A876,Courses!$A:I, COLUMN(I876), 0)), "", VLOOKUP($A876,Courses!$A:I, COLUMN(I876), 0))</f>
        <v/>
      </c>
      <c r="J876" s="72" t="str">
        <f>IF(ISBLANK(VLOOKUP($A876,Courses!$A:J, COLUMN(J876), 0)), "", VLOOKUP($A876,Courses!$A:J, COLUMN(J876), 0))</f>
        <v/>
      </c>
      <c r="K876" s="57" t="str">
        <f>IF(ISBLANK(VLOOKUP($A876,Courses!$A:K, COLUMN(K876), 0)), "", VLOOKUP($A876,Courses!$A:K, COLUMN(K876), 0))</f>
        <v>kurrajong_retreat_2000.zip</v>
      </c>
      <c r="L876" s="8" t="str">
        <f>IF(ISBLANK(VLOOKUP($A876,Courses!$A:L, COLUMN(L876), 0)), "", VLOOKUP($A876,Courses!$A:L, COLUMN(L876), 0))</f>
        <v>Phillip Lothian</v>
      </c>
      <c r="M876" s="8">
        <f>IF(ISBLANK(VLOOKUP($A876,Courses!$A:M, COLUMN(M876), 0)), "", VLOOKUP($A876,Courses!$A:M, COLUMN(M876), 0))</f>
        <v>8.3000000000000007</v>
      </c>
      <c r="N876" s="9">
        <f>IF(ISBLANK(VLOOKUP($A876,Courses!$A:N, COLUMN(N876), 0)), "", VLOOKUP($A876,Courses!$A:N, COLUMN(N876), 0))</f>
        <v>36694</v>
      </c>
      <c r="O876" s="8" t="str">
        <f>IF(ISBLANK(VLOOKUP($A876,Courses!$A:O, COLUMN(O876), 0)), "", VLOOKUP($A876,Courses!$A:O, COLUMN(O876), 0))</f>
        <v>august</v>
      </c>
      <c r="P876" s="8" t="str">
        <f>IF(ISBLANK(VLOOKUP($A876,Courses!$A:P, COLUMN(P876), 0)), "", VLOOKUP($A876,Courses!$A:P, COLUMN(P876), 0))</f>
        <v/>
      </c>
      <c r="Q876" s="8" t="str">
        <f>IF(ISBLANK(VLOOKUP($A876,Courses!$A:Q, COLUMN(Q876), 0)), "", VLOOKUP($A876,Courses!$A:Q, COLUMN(Q876), 0))</f>
        <v/>
      </c>
      <c r="R876" s="8" t="str">
        <f>IF(ISBLANK(VLOOKUP($A876,Courses!$A:R, COLUMN(R876), 0)), "", VLOOKUP($A876,Courses!$A:R, COLUMN(R876), 0))</f>
        <v/>
      </c>
      <c r="S876" s="8" t="str">
        <f>IF(ISBLANK(VLOOKUP($A876,Courses!$A:S, COLUMN(S876), 0)), "", VLOOKUP($A876,Courses!$A:S, COLUMN(S876), 0))</f>
        <v/>
      </c>
      <c r="T876" s="8" t="str">
        <f>IF(ISBLANK(VLOOKUP($A876,Courses!$A:T, COLUMN(T876), 0)), "", VLOOKUP($A876,Courses!$A:T, COLUMN(T876), 0))</f>
        <v/>
      </c>
      <c r="U876" s="8" t="str">
        <f>IF(ISBLANK(VLOOKUP($A876,Courses!$A:U, COLUMN(U876), 0)), "", VLOOKUP($A876,Courses!$A:U, COLUMN(U876), 0))</f>
        <v/>
      </c>
      <c r="V876" s="8" t="str">
        <f>IF(ISBLANK(VLOOKUP($A876,Courses!$A:V, COLUMN(V876), 0)), "", VLOOKUP($A876,Courses!$A:V, COLUMN(V876), 0))</f>
        <v/>
      </c>
      <c r="W876" s="8" t="str">
        <f>IF(ISBLANK(VLOOKUP($A876,Courses!$A:W, COLUMN(W876), 0)), "", VLOOKUP($A876,Courses!$A:W, COLUMN(W876), 0))</f>
        <v/>
      </c>
      <c r="X876" s="8" t="str">
        <f>IF(ISBLANK(VLOOKUP($A876,Courses!$A:X, COLUMN(X876), 0)), "", VLOOKUP($A876,Courses!$A:X, COLUMN(X876), 0))</f>
        <v/>
      </c>
      <c r="Y876" s="8" t="str">
        <f>IF(ISBLANK(VLOOKUP($A876,Courses!$A:Y, COLUMN(Y876), 0)), "", VLOOKUP($A876,Courses!$A:Y, COLUMN(Y876), 0))</f>
        <v/>
      </c>
      <c r="Z876" s="8" t="str">
        <f>IF(ISBLANK(VLOOKUP($A876,Courses!$A:Z, COLUMN(Z876), 0)), "", VLOOKUP($A876,Courses!$A:Z, COLUMN(Z876), 0))</f>
        <v/>
      </c>
      <c r="AA876" s="8" t="str">
        <f>IF(ISBLANK(VLOOKUP($A876,Courses!$A:AA, COLUMN(AA876), 0)), "", VLOOKUP($A876,Courses!$A:AA, COLUMN(AA876), 0))</f>
        <v/>
      </c>
      <c r="AB876" s="8" t="str">
        <f>IF(ISBLANK(VLOOKUP($A876,Courses!$A:AB, COLUMN(AB876), 0)), "", VLOOKUP($A876,Courses!$A:AB, COLUMN(AB876), 0))</f>
        <v/>
      </c>
      <c r="AC876" s="8" t="str">
        <f>IF(ISBLANK(VLOOKUP($A876,Courses!$A:AC, COLUMN(AC876), 0)), "", VLOOKUP($A876,Courses!$A:AC, COLUMN(AC876), 0))</f>
        <v/>
      </c>
      <c r="AD876" s="8" t="str">
        <f>IF(ISBLANK(VLOOKUP($A876,Courses!$A:AD, COLUMN(AD876), 0)), "", VLOOKUP($A876,Courses!$A:AD, COLUMN(AD876), 0))</f>
        <v/>
      </c>
      <c r="AE876" s="8" t="str">
        <f>IF(ISBLANK(VLOOKUP($A876,Courses!$A:AE, COLUMN(AE876), 0)), "", VLOOKUP($A876,Courses!$A:AE, COLUMN(AE876), 0))</f>
        <v/>
      </c>
      <c r="AF876" s="8" t="str">
        <f>IF(ISBLANK(VLOOKUP($A876,Courses!$A:AF, COLUMN(AF876), 0)), "", VLOOKUP($A876,Courses!$A:AF, COLUMN(AF876), 0))</f>
        <v/>
      </c>
      <c r="AG876" s="8">
        <f>IF(ISBLANK(VLOOKUP($A876,Courses!$A:AG, COLUMN(AG876), 0)), "", VLOOKUP($A876,Courses!$A:AG, COLUMN(AG876), 0))</f>
        <v>1</v>
      </c>
      <c r="AH876" s="8">
        <f>IF(ISBLANK(VLOOKUP($A876,Courses!$A:AH, COLUMN(AH876), 0)), "", VLOOKUP($A876,Courses!$A:AH, COLUMN(AH876), 0))</f>
        <v>8</v>
      </c>
      <c r="AI876" s="8" t="str">
        <f>IF(ISBLANK(VLOOKUP($A876,Courses!$A:AI, COLUMN(AI876), 0)), "", VLOOKUP($A876,Courses!$A:AI, COLUMN(AI876), 0))</f>
        <v/>
      </c>
      <c r="AJ876" s="8" t="str">
        <f>IF(ISBLANK(VLOOKUP($A876,Courses!$A:AJ, COLUMN(AJ876), 0)), "", VLOOKUP($A876,Courses!$A:AJ, COLUMN(AJ876), 0))</f>
        <v/>
      </c>
      <c r="AK876" s="8" t="str">
        <f>IF(ISBLANK(VLOOKUP($A876,Courses!$A:AK, COLUMN(AK876), 0)), "", VLOOKUP($A876,Courses!$A:AK, COLUMN(AK876), 0))</f>
        <v/>
      </c>
      <c r="AL876" s="8"/>
      <c r="AM876" s="8"/>
    </row>
    <row r="877" spans="1:39" ht="12.75" customHeight="1">
      <c r="A877" s="4">
        <v>629</v>
      </c>
      <c r="B877" s="4"/>
      <c r="C877" s="69" t="s">
        <v>2198</v>
      </c>
      <c r="D877" s="6" t="str">
        <f>IF(ISBLANK(VLOOKUP($A877,Courses!$A:D, COLUMN(D877), 0)), "", VLOOKUP($A877,Courses!$A:D, COLUMN(D877), 0))</f>
        <v>Oceanside</v>
      </c>
      <c r="E877" s="7" t="str">
        <f>IF(ISBLANK(VLOOKUP($A877,Courses!$A:E, COLUMN(E877), 0)), "", VLOOKUP($A877,Courses!$A:E, COLUMN(E877), 0))</f>
        <v/>
      </c>
      <c r="F877" s="72" t="str">
        <f>IF(ISBLANK(VLOOKUP($A877,Courses!$A:F, COLUMN(F877), 0)), "", VLOOKUP($A877,Courses!$A:F, COLUMN(F877), 0))</f>
        <v>kyawiki_falls_splash.jpg</v>
      </c>
      <c r="G877" s="72" t="str">
        <f>IF(ISBLANK(VLOOKUP($A877,Courses!$A:G, COLUMN(G877), 0)), "", VLOOKUP($A877,Courses!$A:G, COLUMN(G877), 0))</f>
        <v>kyawiki_falls_gc_hole10.jpg</v>
      </c>
      <c r="H877" s="72" t="str">
        <f>IF(ISBLANK(VLOOKUP($A877,Courses!$A:H, COLUMN(H877), 0)), "", VLOOKUP($A877,Courses!$A:H, COLUMN(H877), 0))</f>
        <v/>
      </c>
      <c r="I877" s="72" t="str">
        <f>IF(ISBLANK(VLOOKUP($A877,Courses!$A:I, COLUMN(I877), 0)), "", VLOOKUP($A877,Courses!$A:I, COLUMN(I877), 0))</f>
        <v/>
      </c>
      <c r="J877" s="72" t="str">
        <f>IF(ISBLANK(VLOOKUP($A877,Courses!$A:J, COLUMN(J877), 0)), "", VLOOKUP($A877,Courses!$A:J, COLUMN(J877), 0))</f>
        <v/>
      </c>
      <c r="K877" s="57" t="str">
        <f>IF(ISBLANK(VLOOKUP($A877,Courses!$A:K, COLUMN(K877), 0)), "", VLOOKUP($A877,Courses!$A:K, COLUMN(K877), 0))</f>
        <v>kyawiki_falls_golfing_community.zip</v>
      </c>
      <c r="L877" s="8" t="str">
        <f>IF(ISBLANK(VLOOKUP($A877,Courses!$A:L, COLUMN(L877), 0)), "", VLOOKUP($A877,Courses!$A:L, COLUMN(L877), 0))</f>
        <v>Keith Gage</v>
      </c>
      <c r="M877" s="8">
        <f>IF(ISBLANK(VLOOKUP($A877,Courses!$A:M, COLUMN(M877), 0)), "", VLOOKUP($A877,Courses!$A:M, COLUMN(M877), 0))</f>
        <v>24.4</v>
      </c>
      <c r="N877" s="9">
        <f>IF(ISBLANK(VLOOKUP($A877,Courses!$A:N, COLUMN(N877), 0)), "", VLOOKUP($A877,Courses!$A:N, COLUMN(N877), 0))</f>
        <v>37092</v>
      </c>
      <c r="O877" s="8" t="str">
        <f>IF(ISBLANK(VLOOKUP($A877,Courses!$A:O, COLUMN(O877), 0)), "", VLOOKUP($A877,Courses!$A:O, COLUMN(O877), 0))</f>
        <v>augusta2001</v>
      </c>
      <c r="P877" s="8" t="str">
        <f>IF(ISBLANK(VLOOKUP($A877,Courses!$A:P, COLUMN(P877), 0)), "", VLOOKUP($A877,Courses!$A:P, COLUMN(P877), 0))</f>
        <v>pebblebeach</v>
      </c>
      <c r="Q877" s="8" t="str">
        <f>IF(ISBLANK(VLOOKUP($A877,Courses!$A:Q, COLUMN(Q877), 0)), "", VLOOKUP($A877,Courses!$A:Q, COLUMN(Q877), 0))</f>
        <v>thecountryclub2</v>
      </c>
      <c r="R877" s="8" t="str">
        <f>IF(ISBLANK(VLOOKUP($A877,Courses!$A:R, COLUMN(R877), 0)), "", VLOOKUP($A877,Courses!$A:R, COLUMN(R877), 0))</f>
        <v>kyliegorge</v>
      </c>
      <c r="S877" s="8" t="str">
        <f>IF(ISBLANK(VLOOKUP($A877,Courses!$A:S, COLUMN(S877), 0)), "", VLOOKUP($A877,Courses!$A:S, COLUMN(S877), 0))</f>
        <v/>
      </c>
      <c r="T877" s="8" t="str">
        <f>IF(ISBLANK(VLOOKUP($A877,Courses!$A:T, COLUMN(T877), 0)), "", VLOOKUP($A877,Courses!$A:T, COLUMN(T877), 0))</f>
        <v/>
      </c>
      <c r="U877" s="8" t="str">
        <f>IF(ISBLANK(VLOOKUP($A877,Courses!$A:U, COLUMN(U877), 0)), "", VLOOKUP($A877,Courses!$A:U, COLUMN(U877), 0))</f>
        <v/>
      </c>
      <c r="V877" s="8" t="str">
        <f>IF(ISBLANK(VLOOKUP($A877,Courses!$A:V, COLUMN(V877), 0)), "", VLOOKUP($A877,Courses!$A:V, COLUMN(V877), 0))</f>
        <v/>
      </c>
      <c r="W877" s="8" t="str">
        <f>IF(ISBLANK(VLOOKUP($A877,Courses!$A:W, COLUMN(W877), 0)), "", VLOOKUP($A877,Courses!$A:W, COLUMN(W877), 0))</f>
        <v/>
      </c>
      <c r="X877" s="8" t="str">
        <f>IF(ISBLANK(VLOOKUP($A877,Courses!$A:X, COLUMN(X877), 0)), "", VLOOKUP($A877,Courses!$A:X, COLUMN(X877), 0))</f>
        <v/>
      </c>
      <c r="Y877" s="8" t="str">
        <f>IF(ISBLANK(VLOOKUP($A877,Courses!$A:Y, COLUMN(Y877), 0)), "", VLOOKUP($A877,Courses!$A:Y, COLUMN(Y877), 0))</f>
        <v/>
      </c>
      <c r="Z877" s="8" t="str">
        <f>IF(ISBLANK(VLOOKUP($A877,Courses!$A:Z, COLUMN(Z877), 0)), "", VLOOKUP($A877,Courses!$A:Z, COLUMN(Z877), 0))</f>
        <v/>
      </c>
      <c r="AA877" s="8" t="str">
        <f>IF(ISBLANK(VLOOKUP($A877,Courses!$A:AA, COLUMN(AA877), 0)), "", VLOOKUP($A877,Courses!$A:AA, COLUMN(AA877), 0))</f>
        <v/>
      </c>
      <c r="AB877" s="8" t="str">
        <f>IF(ISBLANK(VLOOKUP($A877,Courses!$A:AB, COLUMN(AB877), 0)), "", VLOOKUP($A877,Courses!$A:AB, COLUMN(AB877), 0))</f>
        <v/>
      </c>
      <c r="AC877" s="8" t="str">
        <f>IF(ISBLANK(VLOOKUP($A877,Courses!$A:AC, COLUMN(AC877), 0)), "", VLOOKUP($A877,Courses!$A:AC, COLUMN(AC877), 0))</f>
        <v/>
      </c>
      <c r="AD877" s="8" t="str">
        <f>IF(ISBLANK(VLOOKUP($A877,Courses!$A:AD, COLUMN(AD877), 0)), "", VLOOKUP($A877,Courses!$A:AD, COLUMN(AD877), 0))</f>
        <v/>
      </c>
      <c r="AE877" s="8" t="str">
        <f>IF(ISBLANK(VLOOKUP($A877,Courses!$A:AE, COLUMN(AE877), 0)), "", VLOOKUP($A877,Courses!$A:AE, COLUMN(AE877), 0))</f>
        <v/>
      </c>
      <c r="AF877" s="8" t="str">
        <f>IF(ISBLANK(VLOOKUP($A877,Courses!$A:AF, COLUMN(AF877), 0)), "", VLOOKUP($A877,Courses!$A:AF, COLUMN(AF877), 0))</f>
        <v/>
      </c>
      <c r="AG877" s="8" t="str">
        <f>IF(ISBLANK(VLOOKUP($A877,Courses!$A:AG, COLUMN(AG877), 0)), "", VLOOKUP($A877,Courses!$A:AG, COLUMN(AG877), 0))</f>
        <v>Sp</v>
      </c>
      <c r="AH877" s="8">
        <f>IF(ISBLANK(VLOOKUP($A877,Courses!$A:AH, COLUMN(AH877), 0)), "", VLOOKUP($A877,Courses!$A:AH, COLUMN(AH877), 0))</f>
        <v>10</v>
      </c>
      <c r="AI877" s="8" t="str">
        <f>IF(ISBLANK(VLOOKUP($A877,Courses!$A:AI, COLUMN(AI877), 0)), "", VLOOKUP($A877,Courses!$A:AI, COLUMN(AI877), 0))</f>
        <v/>
      </c>
      <c r="AJ877" s="8" t="str">
        <f>IF(ISBLANK(VLOOKUP($A877,Courses!$A:AJ, COLUMN(AJ877), 0)), "", VLOOKUP($A877,Courses!$A:AJ, COLUMN(AJ877), 0))</f>
        <v/>
      </c>
      <c r="AK877" s="8" t="str">
        <f>IF(ISBLANK(VLOOKUP($A877,Courses!$A:AK, COLUMN(AK877), 0)), "", VLOOKUP($A877,Courses!$A:AK, COLUMN(AK877), 0))</f>
        <v/>
      </c>
      <c r="AL877" s="8"/>
      <c r="AM877" s="8"/>
    </row>
    <row r="878" spans="1:39" ht="12.75" customHeight="1">
      <c r="A878" s="4">
        <v>630</v>
      </c>
      <c r="B878" s="4"/>
      <c r="C878" s="69" t="s">
        <v>2202</v>
      </c>
      <c r="D878" s="6" t="str">
        <f>IF(ISBLANK(VLOOKUP($A878,Courses!$A:D, COLUMN(D878), 0)), "", VLOOKUP($A878,Courses!$A:D, COLUMN(D878), 0))</f>
        <v>Mtn valley</v>
      </c>
      <c r="E878" s="7" t="str">
        <f>IF(ISBLANK(VLOOKUP($A878,Courses!$A:E, COLUMN(E878), 0)), "", VLOOKUP($A878,Courses!$A:E, COLUMN(E878), 0))</f>
        <v/>
      </c>
      <c r="F878" s="72" t="str">
        <f>IF(ISBLANK(VLOOKUP($A878,Courses!$A:F, COLUMN(F878), 0)), "", VLOOKUP($A878,Courses!$A:F, COLUMN(F878), 0))</f>
        <v>kylies_revenge_hole05.jpg</v>
      </c>
      <c r="G878" s="72" t="str">
        <f>IF(ISBLANK(VLOOKUP($A878,Courses!$A:G, COLUMN(G878), 0)), "", VLOOKUP($A878,Courses!$A:G, COLUMN(G878), 0))</f>
        <v>kylies_revenge_hole10.jpg</v>
      </c>
      <c r="H878" s="72" t="str">
        <f>IF(ISBLANK(VLOOKUP($A878,Courses!$A:H, COLUMN(H878), 0)), "", VLOOKUP($A878,Courses!$A:H, COLUMN(H878), 0))</f>
        <v/>
      </c>
      <c r="I878" s="72" t="str">
        <f>IF(ISBLANK(VLOOKUP($A878,Courses!$A:I, COLUMN(I878), 0)), "", VLOOKUP($A878,Courses!$A:I, COLUMN(I878), 0))</f>
        <v/>
      </c>
      <c r="J878" s="72" t="str">
        <f>IF(ISBLANK(VLOOKUP($A878,Courses!$A:J, COLUMN(J878), 0)), "", VLOOKUP($A878,Courses!$A:J, COLUMN(J878), 0))</f>
        <v/>
      </c>
      <c r="K878" s="57" t="str">
        <f>IF(ISBLANK(VLOOKUP($A878,Courses!$A:K, COLUMN(K878), 0)), "", VLOOKUP($A878,Courses!$A:K, COLUMN(K878), 0))</f>
        <v>kylies_revenge.zip</v>
      </c>
      <c r="L878" s="8" t="str">
        <f>IF(ISBLANK(VLOOKUP($A878,Courses!$A:L, COLUMN(L878), 0)), "", VLOOKUP($A878,Courses!$A:L, COLUMN(L878), 0))</f>
        <v>Keith Gage</v>
      </c>
      <c r="M878" s="8">
        <f>IF(ISBLANK(VLOOKUP($A878,Courses!$A:M, COLUMN(M878), 0)), "", VLOOKUP($A878,Courses!$A:M, COLUMN(M878), 0))</f>
        <v>35.1</v>
      </c>
      <c r="N878" s="9">
        <f>IF(ISBLANK(VLOOKUP($A878,Courses!$A:N, COLUMN(N878), 0)), "", VLOOKUP($A878,Courses!$A:N, COLUMN(N878), 0))</f>
        <v>37255</v>
      </c>
      <c r="O878" s="8" t="str">
        <f>IF(ISBLANK(VLOOKUP($A878,Courses!$A:O, COLUMN(O878), 0)), "", VLOOKUP($A878,Courses!$A:O, COLUMN(O878), 0))</f>
        <v>august</v>
      </c>
      <c r="P878" s="8" t="str">
        <f>IF(ISBLANK(VLOOKUP($A878,Courses!$A:P, COLUMN(P878), 0)), "", VLOOKUP($A878,Courses!$A:P, COLUMN(P878), 0))</f>
        <v>augusta2001</v>
      </c>
      <c r="Q878" s="8" t="str">
        <f>IF(ISBLANK(VLOOKUP($A878,Courses!$A:Q, COLUMN(Q878), 0)), "", VLOOKUP($A878,Courses!$A:Q, COLUMN(Q878), 0))</f>
        <v>kyliesrevenge</v>
      </c>
      <c r="R878" s="8" t="str">
        <f>IF(ISBLANK(VLOOKUP($A878,Courses!$A:R, COLUMN(R878), 0)), "", VLOOKUP($A878,Courses!$A:R, COLUMN(R878), 0))</f>
        <v>scottsdaletextures</v>
      </c>
      <c r="S878" s="8" t="str">
        <f>IF(ISBLANK(VLOOKUP($A878,Courses!$A:S, COLUMN(S878), 0)), "", VLOOKUP($A878,Courses!$A:S, COLUMN(S878), 0))</f>
        <v/>
      </c>
      <c r="T878" s="8" t="str">
        <f>IF(ISBLANK(VLOOKUP($A878,Courses!$A:T, COLUMN(T878), 0)), "", VLOOKUP($A878,Courses!$A:T, COLUMN(T878), 0))</f>
        <v/>
      </c>
      <c r="U878" s="8" t="str">
        <f>IF(ISBLANK(VLOOKUP($A878,Courses!$A:U, COLUMN(U878), 0)), "", VLOOKUP($A878,Courses!$A:U, COLUMN(U878), 0))</f>
        <v/>
      </c>
      <c r="V878" s="8" t="str">
        <f>IF(ISBLANK(VLOOKUP($A878,Courses!$A:V, COLUMN(V878), 0)), "", VLOOKUP($A878,Courses!$A:V, COLUMN(V878), 0))</f>
        <v/>
      </c>
      <c r="W878" s="8" t="str">
        <f>IF(ISBLANK(VLOOKUP($A878,Courses!$A:W, COLUMN(W878), 0)), "", VLOOKUP($A878,Courses!$A:W, COLUMN(W878), 0))</f>
        <v/>
      </c>
      <c r="X878" s="8" t="str">
        <f>IF(ISBLANK(VLOOKUP($A878,Courses!$A:X, COLUMN(X878), 0)), "", VLOOKUP($A878,Courses!$A:X, COLUMN(X878), 0))</f>
        <v/>
      </c>
      <c r="Y878" s="8" t="str">
        <f>IF(ISBLANK(VLOOKUP($A878,Courses!$A:Y, COLUMN(Y878), 0)), "", VLOOKUP($A878,Courses!$A:Y, COLUMN(Y878), 0))</f>
        <v/>
      </c>
      <c r="Z878" s="8" t="str">
        <f>IF(ISBLANK(VLOOKUP($A878,Courses!$A:Z, COLUMN(Z878), 0)), "", VLOOKUP($A878,Courses!$A:Z, COLUMN(Z878), 0))</f>
        <v/>
      </c>
      <c r="AA878" s="8" t="str">
        <f>IF(ISBLANK(VLOOKUP($A878,Courses!$A:AA, COLUMN(AA878), 0)), "", VLOOKUP($A878,Courses!$A:AA, COLUMN(AA878), 0))</f>
        <v/>
      </c>
      <c r="AB878" s="8" t="str">
        <f>IF(ISBLANK(VLOOKUP($A878,Courses!$A:AB, COLUMN(AB878), 0)), "", VLOOKUP($A878,Courses!$A:AB, COLUMN(AB878), 0))</f>
        <v/>
      </c>
      <c r="AC878" s="8" t="str">
        <f>IF(ISBLANK(VLOOKUP($A878,Courses!$A:AC, COLUMN(AC878), 0)), "", VLOOKUP($A878,Courses!$A:AC, COLUMN(AC878), 0))</f>
        <v/>
      </c>
      <c r="AD878" s="8" t="str">
        <f>IF(ISBLANK(VLOOKUP($A878,Courses!$A:AD, COLUMN(AD878), 0)), "", VLOOKUP($A878,Courses!$A:AD, COLUMN(AD878), 0))</f>
        <v/>
      </c>
      <c r="AE878" s="8" t="str">
        <f>IF(ISBLANK(VLOOKUP($A878,Courses!$A:AE, COLUMN(AE878), 0)), "", VLOOKUP($A878,Courses!$A:AE, COLUMN(AE878), 0))</f>
        <v/>
      </c>
      <c r="AF878" s="8" t="str">
        <f>IF(ISBLANK(VLOOKUP($A878,Courses!$A:AF, COLUMN(AF878), 0)), "", VLOOKUP($A878,Courses!$A:AF, COLUMN(AF878), 0))</f>
        <v/>
      </c>
      <c r="AG878" s="8">
        <f>IF(ISBLANK(VLOOKUP($A878,Courses!$A:AG, COLUMN(AG878), 0)), "", VLOOKUP($A878,Courses!$A:AG, COLUMN(AG878), 0))</f>
        <v>5</v>
      </c>
      <c r="AH878" s="8">
        <f>IF(ISBLANK(VLOOKUP($A878,Courses!$A:AH, COLUMN(AH878), 0)), "", VLOOKUP($A878,Courses!$A:AH, COLUMN(AH878), 0))</f>
        <v>10</v>
      </c>
      <c r="AI878" s="8" t="str">
        <f>IF(ISBLANK(VLOOKUP($A878,Courses!$A:AI, COLUMN(AI878), 0)), "", VLOOKUP($A878,Courses!$A:AI, COLUMN(AI878), 0))</f>
        <v/>
      </c>
      <c r="AJ878" s="8" t="str">
        <f>IF(ISBLANK(VLOOKUP($A878,Courses!$A:AJ, COLUMN(AJ878), 0)), "", VLOOKUP($A878,Courses!$A:AJ, COLUMN(AJ878), 0))</f>
        <v/>
      </c>
      <c r="AK878" s="8" t="str">
        <f>IF(ISBLANK(VLOOKUP($A878,Courses!$A:AK, COLUMN(AK878), 0)), "", VLOOKUP($A878,Courses!$A:AK, COLUMN(AK878), 0))</f>
        <v/>
      </c>
      <c r="AL878" s="8"/>
      <c r="AM878" s="8"/>
    </row>
    <row r="879" spans="1:39" ht="12.75" customHeight="1">
      <c r="A879" s="4">
        <v>796</v>
      </c>
      <c r="B879" s="4"/>
      <c r="C879" s="69" t="s">
        <v>2205</v>
      </c>
      <c r="D879" s="6" t="str">
        <f>IF(ISBLANK(VLOOKUP($A879,Courses!$A:D, COLUMN(D879), 0)), "", VLOOKUP($A879,Courses!$A:D, COLUMN(D879), 0))</f>
        <v>Mtn valley</v>
      </c>
      <c r="E879" s="7" t="str">
        <f>IF(ISBLANK(VLOOKUP($A879,Courses!$A:E, COLUMN(E879), 0)), "", VLOOKUP($A879,Courses!$A:E, COLUMN(E879), 0))</f>
        <v>Real</v>
      </c>
      <c r="F879" s="72" t="str">
        <f>IF(ISBLANK(VLOOKUP($A879,Courses!$A:F, COLUMN(F879), 0)), "", VLOOKUP($A879,Courses!$A:F, COLUMN(F879), 0))</f>
        <v>la_bretesch_gr_hole08.jpg</v>
      </c>
      <c r="G879" s="72" t="str">
        <f>IF(ISBLANK(VLOOKUP($A879,Courses!$A:G, COLUMN(G879), 0)), "", VLOOKUP($A879,Courses!$A:G, COLUMN(G879), 0))</f>
        <v>la_bretesch_gr_hole09.jpg</v>
      </c>
      <c r="H879" s="72" t="str">
        <f>IF(ISBLANK(VLOOKUP($A879,Courses!$A:H, COLUMN(H879), 0)), "", VLOOKUP($A879,Courses!$A:H, COLUMN(H879), 0))</f>
        <v/>
      </c>
      <c r="I879" s="72" t="str">
        <f>IF(ISBLANK(VLOOKUP($A879,Courses!$A:I, COLUMN(I879), 0)), "", VLOOKUP($A879,Courses!$A:I, COLUMN(I879), 0))</f>
        <v/>
      </c>
      <c r="J879" s="72" t="str">
        <f>IF(ISBLANK(VLOOKUP($A879,Courses!$A:J, COLUMN(J879), 0)), "", VLOOKUP($A879,Courses!$A:J, COLUMN(J879), 0))</f>
        <v/>
      </c>
      <c r="K879" s="57" t="str">
        <f>IF(ISBLANK(VLOOKUP($A879,Courses!$A:K, COLUMN(K879), 0)), "", VLOOKUP($A879,Courses!$A:K, COLUMN(K879), 0))</f>
        <v>la_bretesch_golf_resort.zip</v>
      </c>
      <c r="L879" s="8" t="str">
        <f>IF(ISBLANK(VLOOKUP($A879,Courses!$A:L, COLUMN(L879), 0)), "", VLOOKUP($A879,Courses!$A:L, COLUMN(L879), 0))</f>
        <v>Adsup322</v>
      </c>
      <c r="M879" s="8">
        <f>IF(ISBLANK(VLOOKUP($A879,Courses!$A:M, COLUMN(M879), 0)), "", VLOOKUP($A879,Courses!$A:M, COLUMN(M879), 0))</f>
        <v>7.7</v>
      </c>
      <c r="N879" s="9">
        <f>IF(ISBLANK(VLOOKUP($A879,Courses!$A:N, COLUMN(N879), 0)), "", VLOOKUP($A879,Courses!$A:N, COLUMN(N879), 0))</f>
        <v>36853</v>
      </c>
      <c r="O879" s="8" t="str">
        <f>IF(ISBLANK(VLOOKUP($A879,Courses!$A:O, COLUMN(O879), 0)), "", VLOOKUP($A879,Courses!$A:O, COLUMN(O879), 0))</f>
        <v/>
      </c>
      <c r="P879" s="8" t="str">
        <f>IF(ISBLANK(VLOOKUP($A879,Courses!$A:P, COLUMN(P879), 0)), "", VLOOKUP($A879,Courses!$A:P, COLUMN(P879), 0))</f>
        <v/>
      </c>
      <c r="Q879" s="8" t="str">
        <f>IF(ISBLANK(VLOOKUP($A879,Courses!$A:Q, COLUMN(Q879), 0)), "", VLOOKUP($A879,Courses!$A:Q, COLUMN(Q879), 0))</f>
        <v/>
      </c>
      <c r="R879" s="8" t="str">
        <f>IF(ISBLANK(VLOOKUP($A879,Courses!$A:R, COLUMN(R879), 0)), "", VLOOKUP($A879,Courses!$A:R, COLUMN(R879), 0))</f>
        <v/>
      </c>
      <c r="S879" s="8" t="str">
        <f>IF(ISBLANK(VLOOKUP($A879,Courses!$A:S, COLUMN(S879), 0)), "", VLOOKUP($A879,Courses!$A:S, COLUMN(S879), 0))</f>
        <v/>
      </c>
      <c r="T879" s="8" t="str">
        <f>IF(ISBLANK(VLOOKUP($A879,Courses!$A:T, COLUMN(T879), 0)), "", VLOOKUP($A879,Courses!$A:T, COLUMN(T879), 0))</f>
        <v/>
      </c>
      <c r="U879" s="8" t="str">
        <f>IF(ISBLANK(VLOOKUP($A879,Courses!$A:U, COLUMN(U879), 0)), "", VLOOKUP($A879,Courses!$A:U, COLUMN(U879), 0))</f>
        <v/>
      </c>
      <c r="V879" s="8" t="str">
        <f>IF(ISBLANK(VLOOKUP($A879,Courses!$A:V, COLUMN(V879), 0)), "", VLOOKUP($A879,Courses!$A:V, COLUMN(V879), 0))</f>
        <v/>
      </c>
      <c r="W879" s="8" t="str">
        <f>IF(ISBLANK(VLOOKUP($A879,Courses!$A:W, COLUMN(W879), 0)), "", VLOOKUP($A879,Courses!$A:W, COLUMN(W879), 0))</f>
        <v/>
      </c>
      <c r="X879" s="8" t="str">
        <f>IF(ISBLANK(VLOOKUP($A879,Courses!$A:X, COLUMN(X879), 0)), "", VLOOKUP($A879,Courses!$A:X, COLUMN(X879), 0))</f>
        <v/>
      </c>
      <c r="Y879" s="8" t="str">
        <f>IF(ISBLANK(VLOOKUP($A879,Courses!$A:Y, COLUMN(Y879), 0)), "", VLOOKUP($A879,Courses!$A:Y, COLUMN(Y879), 0))</f>
        <v/>
      </c>
      <c r="Z879" s="8" t="str">
        <f>IF(ISBLANK(VLOOKUP($A879,Courses!$A:Z, COLUMN(Z879), 0)), "", VLOOKUP($A879,Courses!$A:Z, COLUMN(Z879), 0))</f>
        <v/>
      </c>
      <c r="AA879" s="8" t="str">
        <f>IF(ISBLANK(VLOOKUP($A879,Courses!$A:AA, COLUMN(AA879), 0)), "", VLOOKUP($A879,Courses!$A:AA, COLUMN(AA879), 0))</f>
        <v/>
      </c>
      <c r="AB879" s="8" t="str">
        <f>IF(ISBLANK(VLOOKUP($A879,Courses!$A:AB, COLUMN(AB879), 0)), "", VLOOKUP($A879,Courses!$A:AB, COLUMN(AB879), 0))</f>
        <v/>
      </c>
      <c r="AC879" s="8" t="str">
        <f>IF(ISBLANK(VLOOKUP($A879,Courses!$A:AC, COLUMN(AC879), 0)), "", VLOOKUP($A879,Courses!$A:AC, COLUMN(AC879), 0))</f>
        <v/>
      </c>
      <c r="AD879" s="8" t="str">
        <f>IF(ISBLANK(VLOOKUP($A879,Courses!$A:AD, COLUMN(AD879), 0)), "", VLOOKUP($A879,Courses!$A:AD, COLUMN(AD879), 0))</f>
        <v/>
      </c>
      <c r="AE879" s="8" t="str">
        <f>IF(ISBLANK(VLOOKUP($A879,Courses!$A:AE, COLUMN(AE879), 0)), "", VLOOKUP($A879,Courses!$A:AE, COLUMN(AE879), 0))</f>
        <v/>
      </c>
      <c r="AF879" s="8" t="str">
        <f>IF(ISBLANK(VLOOKUP($A879,Courses!$A:AF, COLUMN(AF879), 0)), "", VLOOKUP($A879,Courses!$A:AF, COLUMN(AF879), 0))</f>
        <v/>
      </c>
      <c r="AG879" s="8">
        <f>IF(ISBLANK(VLOOKUP($A879,Courses!$A:AG, COLUMN(AG879), 0)), "", VLOOKUP($A879,Courses!$A:AG, COLUMN(AG879), 0))</f>
        <v>8</v>
      </c>
      <c r="AH879" s="8">
        <f>IF(ISBLANK(VLOOKUP($A879,Courses!$A:AH, COLUMN(AH879), 0)), "", VLOOKUP($A879,Courses!$A:AH, COLUMN(AH879), 0))</f>
        <v>9</v>
      </c>
      <c r="AI879" s="8" t="str">
        <f>IF(ISBLANK(VLOOKUP($A879,Courses!$A:AI, COLUMN(AI879), 0)), "", VLOOKUP($A879,Courses!$A:AI, COLUMN(AI879), 0))</f>
        <v/>
      </c>
      <c r="AJ879" s="8" t="str">
        <f>IF(ISBLANK(VLOOKUP($A879,Courses!$A:AJ, COLUMN(AJ879), 0)), "", VLOOKUP($A879,Courses!$A:AJ, COLUMN(AJ879), 0))</f>
        <v/>
      </c>
      <c r="AK879" s="8" t="str">
        <f>IF(ISBLANK(VLOOKUP($A879,Courses!$A:AK, COLUMN(AK879), 0)), "", VLOOKUP($A879,Courses!$A:AK, COLUMN(AK879), 0))</f>
        <v/>
      </c>
      <c r="AL879" s="8"/>
      <c r="AM879" s="8"/>
    </row>
    <row r="880" spans="1:39" ht="12.75" customHeight="1">
      <c r="A880" s="4">
        <v>1649</v>
      </c>
      <c r="B880" s="4"/>
      <c r="C880" s="69" t="s">
        <v>2208</v>
      </c>
      <c r="D880" s="6" t="str">
        <f>IF(ISBLANK(VLOOKUP($A880,Courses!$A:D, COLUMN(D880), 0)), "", VLOOKUP($A880,Courses!$A:D, COLUMN(D880), 0))</f>
        <v>Mtn valley</v>
      </c>
      <c r="E880" s="7" t="str">
        <f>IF(ISBLANK(VLOOKUP($A880,Courses!$A:E, COLUMN(E880), 0)), "", VLOOKUP($A880,Courses!$A:E, COLUMN(E880), 0))</f>
        <v/>
      </c>
      <c r="F880" s="72" t="str">
        <f>IF(ISBLANK(VLOOKUP($A880,Courses!$A:F, COLUMN(F880), 0)), "", VLOOKUP($A880,Courses!$A:F, COLUMN(F880), 0))</f>
        <v>la_contessa_splash.jpg</v>
      </c>
      <c r="G880" s="72" t="str">
        <f>IF(ISBLANK(VLOOKUP($A880,Courses!$A:G, COLUMN(G880), 0)), "", VLOOKUP($A880,Courses!$A:G, COLUMN(G880), 0))</f>
        <v>la_contessa_hole15.jpg</v>
      </c>
      <c r="H880" s="72" t="str">
        <f>IF(ISBLANK(VLOOKUP($A880,Courses!$A:H, COLUMN(H880), 0)), "", VLOOKUP($A880,Courses!$A:H, COLUMN(H880), 0))</f>
        <v/>
      </c>
      <c r="I880" s="72" t="str">
        <f>IF(ISBLANK(VLOOKUP($A880,Courses!$A:I, COLUMN(I880), 0)), "", VLOOKUP($A880,Courses!$A:I, COLUMN(I880), 0))</f>
        <v/>
      </c>
      <c r="J880" s="72" t="str">
        <f>IF(ISBLANK(VLOOKUP($A880,Courses!$A:J, COLUMN(J880), 0)), "", VLOOKUP($A880,Courses!$A:J, COLUMN(J880), 0))</f>
        <v/>
      </c>
      <c r="K880" s="57" t="str">
        <f>IF(ISBLANK(VLOOKUP($A880,Courses!$A:K, COLUMN(K880), 0)), "", VLOOKUP($A880,Courses!$A:K, COLUMN(K880), 0))</f>
        <v>la_contessa_pgau-dc.zip</v>
      </c>
      <c r="L880" s="8" t="str">
        <f>IF(ISBLANK(VLOOKUP($A880,Courses!$A:L, COLUMN(L880), 0)), "", VLOOKUP($A880,Courses!$A:L, COLUMN(L880), 0))</f>
        <v>Tootall</v>
      </c>
      <c r="M880" s="8">
        <f>IF(ISBLANK(VLOOKUP($A880,Courses!$A:M, COLUMN(M880), 0)), "", VLOOKUP($A880,Courses!$A:M, COLUMN(M880), 0))</f>
        <v>21.9</v>
      </c>
      <c r="N880" s="9">
        <f>IF(ISBLANK(VLOOKUP($A880,Courses!$A:N, COLUMN(N880), 0)), "", VLOOKUP($A880,Courses!$A:N, COLUMN(N880), 0))</f>
        <v>39168</v>
      </c>
      <c r="O880" s="8" t="str">
        <f>IF(ISBLANK(VLOOKUP($A880,Courses!$A:O, COLUMN(O880), 0)), "", VLOOKUP($A880,Courses!$A:O, COLUMN(O880), 0))</f>
        <v>victoria</v>
      </c>
      <c r="P880" s="8" t="str">
        <f>IF(ISBLANK(VLOOKUP($A880,Courses!$A:P, COLUMN(P880), 0)), "", VLOOKUP($A880,Courses!$A:P, COLUMN(P880), 0))</f>
        <v>blackheath</v>
      </c>
      <c r="Q880" s="8" t="str">
        <f>IF(ISBLANK(VLOOKUP($A880,Courses!$A:Q, COLUMN(Q880), 0)), "", VLOOKUP($A880,Courses!$A:Q, COLUMN(Q880), 0))</f>
        <v>Creekf</v>
      </c>
      <c r="R880" s="8" t="str">
        <f>IF(ISBLANK(VLOOKUP($A880,Courses!$A:R, COLUMN(R880), 0)), "", VLOOKUP($A880,Courses!$A:R, COLUMN(R880), 0))</f>
        <v>kingstonheath</v>
      </c>
      <c r="S880" s="8" t="str">
        <f>IF(ISBLANK(VLOOKUP($A880,Courses!$A:S, COLUMN(S880), 0)), "", VLOOKUP($A880,Courses!$A:S, COLUMN(S880), 0))</f>
        <v>beartooth</v>
      </c>
      <c r="T880" s="8" t="str">
        <f>IF(ISBLANK(VLOOKUP($A880,Courses!$A:T, COLUMN(T880), 0)), "", VLOOKUP($A880,Courses!$A:T, COLUMN(T880), 0))</f>
        <v>bullock_run</v>
      </c>
      <c r="U880" s="8" t="str">
        <f>IF(ISBLANK(VLOOKUP($A880,Courses!$A:U, COLUMN(U880), 0)), "", VLOOKUP($A880,Courses!$A:U, COLUMN(U880), 0))</f>
        <v>pebblebeach</v>
      </c>
      <c r="V880" s="8" t="str">
        <f>IF(ISBLANK(VLOOKUP($A880,Courses!$A:V, COLUMN(V880), 0)), "", VLOOKUP($A880,Courses!$A:V, COLUMN(V880), 0))</f>
        <v>woodfordpark</v>
      </c>
      <c r="W880" s="8" t="str">
        <f>IF(ISBLANK(VLOOKUP($A880,Courses!$A:W, COLUMN(W880), 0)), "", VLOOKUP($A880,Courses!$A:W, COLUMN(W880), 0))</f>
        <v>cypress</v>
      </c>
      <c r="X880" s="8" t="str">
        <f>IF(ISBLANK(VLOOKUP($A880,Courses!$A:X, COLUMN(X880), 0)), "", VLOOKUP($A880,Courses!$A:X, COLUMN(X880), 0))</f>
        <v/>
      </c>
      <c r="Y880" s="8" t="str">
        <f>IF(ISBLANK(VLOOKUP($A880,Courses!$A:Y, COLUMN(Y880), 0)), "", VLOOKUP($A880,Courses!$A:Y, COLUMN(Y880), 0))</f>
        <v/>
      </c>
      <c r="Z880" s="8" t="str">
        <f>IF(ISBLANK(VLOOKUP($A880,Courses!$A:Z, COLUMN(Z880), 0)), "", VLOOKUP($A880,Courses!$A:Z, COLUMN(Z880), 0))</f>
        <v/>
      </c>
      <c r="AA880" s="8" t="str">
        <f>IF(ISBLANK(VLOOKUP($A880,Courses!$A:AA, COLUMN(AA880), 0)), "", VLOOKUP($A880,Courses!$A:AA, COLUMN(AA880), 0))</f>
        <v/>
      </c>
      <c r="AB880" s="8" t="str">
        <f>IF(ISBLANK(VLOOKUP($A880,Courses!$A:AB, COLUMN(AB880), 0)), "", VLOOKUP($A880,Courses!$A:AB, COLUMN(AB880), 0))</f>
        <v/>
      </c>
      <c r="AC880" s="8" t="str">
        <f>IF(ISBLANK(VLOOKUP($A880,Courses!$A:AC, COLUMN(AC880), 0)), "", VLOOKUP($A880,Courses!$A:AC, COLUMN(AC880), 0))</f>
        <v/>
      </c>
      <c r="AD880" s="8" t="str">
        <f>IF(ISBLANK(VLOOKUP($A880,Courses!$A:AD, COLUMN(AD880), 0)), "", VLOOKUP($A880,Courses!$A:AD, COLUMN(AD880), 0))</f>
        <v/>
      </c>
      <c r="AE880" s="8" t="str">
        <f>IF(ISBLANK(VLOOKUP($A880,Courses!$A:AE, COLUMN(AE880), 0)), "", VLOOKUP($A880,Courses!$A:AE, COLUMN(AE880), 0))</f>
        <v/>
      </c>
      <c r="AF880" s="8" t="str">
        <f>IF(ISBLANK(VLOOKUP($A880,Courses!$A:AF, COLUMN(AF880), 0)), "", VLOOKUP($A880,Courses!$A:AF, COLUMN(AF880), 0))</f>
        <v/>
      </c>
      <c r="AG880" s="8" t="str">
        <f>IF(ISBLANK(VLOOKUP($A880,Courses!$A:AG, COLUMN(AG880), 0)), "", VLOOKUP($A880,Courses!$A:AG, COLUMN(AG880), 0))</f>
        <v>Sp</v>
      </c>
      <c r="AH880" s="8">
        <f>IF(ISBLANK(VLOOKUP($A880,Courses!$A:AH, COLUMN(AH880), 0)), "", VLOOKUP($A880,Courses!$A:AH, COLUMN(AH880), 0))</f>
        <v>15</v>
      </c>
      <c r="AI880" s="8" t="str">
        <f>IF(ISBLANK(VLOOKUP($A880,Courses!$A:AI, COLUMN(AI880), 0)), "", VLOOKUP($A880,Courses!$A:AI, COLUMN(AI880), 0))</f>
        <v/>
      </c>
      <c r="AJ880" s="8" t="str">
        <f>IF(ISBLANK(VLOOKUP($A880,Courses!$A:AJ, COLUMN(AJ880), 0)), "", VLOOKUP($A880,Courses!$A:AJ, COLUMN(AJ880), 0))</f>
        <v/>
      </c>
      <c r="AK880" s="8" t="str">
        <f>IF(ISBLANK(VLOOKUP($A880,Courses!$A:AK, COLUMN(AK880), 0)), "", VLOOKUP($A880,Courses!$A:AK, COLUMN(AK880), 0))</f>
        <v/>
      </c>
      <c r="AL880" s="8"/>
      <c r="AM880" s="8"/>
    </row>
    <row r="881" spans="1:39" ht="12.75" customHeight="1">
      <c r="A881" s="4">
        <v>810</v>
      </c>
      <c r="B881" s="4"/>
      <c r="C881" s="69" t="s">
        <v>2209</v>
      </c>
      <c r="D881" s="6" t="str">
        <f>IF(ISBLANK(VLOOKUP($A881,Courses!$A:D, COLUMN(D881), 0)), "", VLOOKUP($A881,Courses!$A:D, COLUMN(D881), 0))</f>
        <v>Mtn valley</v>
      </c>
      <c r="E881" s="7" t="str">
        <f>IF(ISBLANK(VLOOKUP($A881,Courses!$A:E, COLUMN(E881), 0)), "", VLOOKUP($A881,Courses!$A:E, COLUMN(E881), 0))</f>
        <v/>
      </c>
      <c r="F881" s="72" t="str">
        <f>IF(ISBLANK(VLOOKUP($A881,Courses!$A:F, COLUMN(F881), 0)), "", VLOOKUP($A881,Courses!$A:F, COLUMN(F881), 0))</f>
        <v>la_lorraine_cc_splash.jpg</v>
      </c>
      <c r="G881" s="72" t="str">
        <f>IF(ISBLANK(VLOOKUP($A881,Courses!$A:G, COLUMN(G881), 0)), "", VLOOKUP($A881,Courses!$A:G, COLUMN(G881), 0))</f>
        <v>la_lorraine_cc_[1].jpg</v>
      </c>
      <c r="H881" s="72" t="str">
        <f>IF(ISBLANK(VLOOKUP($A881,Courses!$A:H, COLUMN(H881), 0)), "", VLOOKUP($A881,Courses!$A:H, COLUMN(H881), 0))</f>
        <v/>
      </c>
      <c r="I881" s="72" t="str">
        <f>IF(ISBLANK(VLOOKUP($A881,Courses!$A:I, COLUMN(I881), 0)), "", VLOOKUP($A881,Courses!$A:I, COLUMN(I881), 0))</f>
        <v/>
      </c>
      <c r="J881" s="72" t="str">
        <f>IF(ISBLANK(VLOOKUP($A881,Courses!$A:J, COLUMN(J881), 0)), "", VLOOKUP($A881,Courses!$A:J, COLUMN(J881), 0))</f>
        <v/>
      </c>
      <c r="K881" s="57" t="str">
        <f>IF(ISBLANK(VLOOKUP($A881,Courses!$A:K, COLUMN(K881), 0)), "", VLOOKUP($A881,Courses!$A:K, COLUMN(K881), 0))</f>
        <v>la_lorraine_cc.zip</v>
      </c>
      <c r="L881" s="8" t="str">
        <f>IF(ISBLANK(VLOOKUP($A881,Courses!$A:L, COLUMN(L881), 0)), "", VLOOKUP($A881,Courses!$A:L, COLUMN(L881), 0))</f>
        <v>Stan Nehilla</v>
      </c>
      <c r="M881" s="8">
        <f>IF(ISBLANK(VLOOKUP($A881,Courses!$A:M, COLUMN(M881), 0)), "", VLOOKUP($A881,Courses!$A:M, COLUMN(M881), 0))</f>
        <v>5.2</v>
      </c>
      <c r="N881" s="9">
        <f>IF(ISBLANK(VLOOKUP($A881,Courses!$A:N, COLUMN(N881), 0)), "", VLOOKUP($A881,Courses!$A:N, COLUMN(N881), 0))</f>
        <v>38747</v>
      </c>
      <c r="O881" s="8" t="str">
        <f>IF(ISBLANK(VLOOKUP($A881,Courses!$A:O, COLUMN(O881), 0)), "", VLOOKUP($A881,Courses!$A:O, COLUMN(O881), 0))</f>
        <v>beartooth</v>
      </c>
      <c r="P881" s="8" t="str">
        <f>IF(ISBLANK(VLOOKUP($A881,Courses!$A:P, COLUMN(P881), 0)), "", VLOOKUP($A881,Courses!$A:P, COLUMN(P881), 0))</f>
        <v>ruggedcross</v>
      </c>
      <c r="Q881" s="8" t="str">
        <f>IF(ISBLANK(VLOOKUP($A881,Courses!$A:Q, COLUMN(Q881), 0)), "", VLOOKUP($A881,Courses!$A:Q, COLUMN(Q881), 0))</f>
        <v>threerivers</v>
      </c>
      <c r="R881" s="8" t="str">
        <f>IF(ISBLANK(VLOOKUP($A881,Courses!$A:R, COLUMN(R881), 0)), "", VLOOKUP($A881,Courses!$A:R, COLUMN(R881), 0))</f>
        <v/>
      </c>
      <c r="S881" s="8" t="str">
        <f>IF(ISBLANK(VLOOKUP($A881,Courses!$A:S, COLUMN(S881), 0)), "", VLOOKUP($A881,Courses!$A:S, COLUMN(S881), 0))</f>
        <v/>
      </c>
      <c r="T881" s="8" t="str">
        <f>IF(ISBLANK(VLOOKUP($A881,Courses!$A:T, COLUMN(T881), 0)), "", VLOOKUP($A881,Courses!$A:T, COLUMN(T881), 0))</f>
        <v/>
      </c>
      <c r="U881" s="8" t="str">
        <f>IF(ISBLANK(VLOOKUP($A881,Courses!$A:U, COLUMN(U881), 0)), "", VLOOKUP($A881,Courses!$A:U, COLUMN(U881), 0))</f>
        <v/>
      </c>
      <c r="V881" s="8" t="str">
        <f>IF(ISBLANK(VLOOKUP($A881,Courses!$A:V, COLUMN(V881), 0)), "", VLOOKUP($A881,Courses!$A:V, COLUMN(V881), 0))</f>
        <v/>
      </c>
      <c r="W881" s="8" t="str">
        <f>IF(ISBLANK(VLOOKUP($A881,Courses!$A:W, COLUMN(W881), 0)), "", VLOOKUP($A881,Courses!$A:W, COLUMN(W881), 0))</f>
        <v/>
      </c>
      <c r="X881" s="8" t="str">
        <f>IF(ISBLANK(VLOOKUP($A881,Courses!$A:X, COLUMN(X881), 0)), "", VLOOKUP($A881,Courses!$A:X, COLUMN(X881), 0))</f>
        <v/>
      </c>
      <c r="Y881" s="8" t="str">
        <f>IF(ISBLANK(VLOOKUP($A881,Courses!$A:Y, COLUMN(Y881), 0)), "", VLOOKUP($A881,Courses!$A:Y, COLUMN(Y881), 0))</f>
        <v/>
      </c>
      <c r="Z881" s="8" t="str">
        <f>IF(ISBLANK(VLOOKUP($A881,Courses!$A:Z, COLUMN(Z881), 0)), "", VLOOKUP($A881,Courses!$A:Z, COLUMN(Z881), 0))</f>
        <v/>
      </c>
      <c r="AA881" s="8" t="str">
        <f>IF(ISBLANK(VLOOKUP($A881,Courses!$A:AA, COLUMN(AA881), 0)), "", VLOOKUP($A881,Courses!$A:AA, COLUMN(AA881), 0))</f>
        <v/>
      </c>
      <c r="AB881" s="8" t="str">
        <f>IF(ISBLANK(VLOOKUP($A881,Courses!$A:AB, COLUMN(AB881), 0)), "", VLOOKUP($A881,Courses!$A:AB, COLUMN(AB881), 0))</f>
        <v/>
      </c>
      <c r="AC881" s="8" t="str">
        <f>IF(ISBLANK(VLOOKUP($A881,Courses!$A:AC, COLUMN(AC881), 0)), "", VLOOKUP($A881,Courses!$A:AC, COLUMN(AC881), 0))</f>
        <v/>
      </c>
      <c r="AD881" s="8" t="str">
        <f>IF(ISBLANK(VLOOKUP($A881,Courses!$A:AD, COLUMN(AD881), 0)), "", VLOOKUP($A881,Courses!$A:AD, COLUMN(AD881), 0))</f>
        <v/>
      </c>
      <c r="AE881" s="8" t="str">
        <f>IF(ISBLANK(VLOOKUP($A881,Courses!$A:AE, COLUMN(AE881), 0)), "", VLOOKUP($A881,Courses!$A:AE, COLUMN(AE881), 0))</f>
        <v/>
      </c>
      <c r="AF881" s="8" t="str">
        <f>IF(ISBLANK(VLOOKUP($A881,Courses!$A:AF, COLUMN(AF881), 0)), "", VLOOKUP($A881,Courses!$A:AF, COLUMN(AF881), 0))</f>
        <v/>
      </c>
      <c r="AG881" s="8" t="str">
        <f>IF(ISBLANK(VLOOKUP($A881,Courses!$A:AG, COLUMN(AG881), 0)), "", VLOOKUP($A881,Courses!$A:AG, COLUMN(AG881), 0))</f>
        <v>Sp</v>
      </c>
      <c r="AH881" s="8" t="str">
        <f>IF(ISBLANK(VLOOKUP($A881,Courses!$A:AH, COLUMN(AH881), 0)), "", VLOOKUP($A881,Courses!$A:AH, COLUMN(AH881), 0))</f>
        <v>[1]</v>
      </c>
      <c r="AI881" s="8" t="str">
        <f>IF(ISBLANK(VLOOKUP($A881,Courses!$A:AI, COLUMN(AI881), 0)), "", VLOOKUP($A881,Courses!$A:AI, COLUMN(AI881), 0))</f>
        <v/>
      </c>
      <c r="AJ881" s="8" t="str">
        <f>IF(ISBLANK(VLOOKUP($A881,Courses!$A:AJ, COLUMN(AJ881), 0)), "", VLOOKUP($A881,Courses!$A:AJ, COLUMN(AJ881), 0))</f>
        <v/>
      </c>
      <c r="AK881" s="8" t="str">
        <f>IF(ISBLANK(VLOOKUP($A881,Courses!$A:AK, COLUMN(AK881), 0)), "", VLOOKUP($A881,Courses!$A:AK, COLUMN(AK881), 0))</f>
        <v/>
      </c>
      <c r="AL881" s="8"/>
      <c r="AM881" s="8"/>
    </row>
    <row r="882" spans="1:39" ht="12.75" customHeight="1">
      <c r="A882" s="4">
        <v>811</v>
      </c>
      <c r="B882" s="4"/>
      <c r="C882" s="69" t="s">
        <v>2211</v>
      </c>
      <c r="D882" s="6" t="str">
        <f>IF(ISBLANK(VLOOKUP($A882,Courses!$A:D, COLUMN(D882), 0)), "", VLOOKUP($A882,Courses!$A:D, COLUMN(D882), 0))</f>
        <v>Mtn valley</v>
      </c>
      <c r="E882" s="7" t="str">
        <f>IF(ISBLANK(VLOOKUP($A882,Courses!$A:E, COLUMN(E882), 0)), "", VLOOKUP($A882,Courses!$A:E, COLUMN(E882), 0))</f>
        <v/>
      </c>
      <c r="F882" s="72" t="str">
        <f>IF(ISBLANK(VLOOKUP($A882,Courses!$A:F, COLUMN(F882), 0)), "", VLOOKUP($A882,Courses!$A:F, COLUMN(F882), 0))</f>
        <v>labrador_hollow_hole01.jpg</v>
      </c>
      <c r="G882" s="72" t="str">
        <f>IF(ISBLANK(VLOOKUP($A882,Courses!$A:G, COLUMN(G882), 0)), "", VLOOKUP($A882,Courses!$A:G, COLUMN(G882), 0))</f>
        <v>labrador_hollow_hole18.jpg</v>
      </c>
      <c r="H882" s="72" t="str">
        <f>IF(ISBLANK(VLOOKUP($A882,Courses!$A:H, COLUMN(H882), 0)), "", VLOOKUP($A882,Courses!$A:H, COLUMN(H882), 0))</f>
        <v/>
      </c>
      <c r="I882" s="72" t="str">
        <f>IF(ISBLANK(VLOOKUP($A882,Courses!$A:I, COLUMN(I882), 0)), "", VLOOKUP($A882,Courses!$A:I, COLUMN(I882), 0))</f>
        <v/>
      </c>
      <c r="J882" s="72" t="str">
        <f>IF(ISBLANK(VLOOKUP($A882,Courses!$A:J, COLUMN(J882), 0)), "", VLOOKUP($A882,Courses!$A:J, COLUMN(J882), 0))</f>
        <v/>
      </c>
      <c r="K882" s="57" t="str">
        <f>IF(ISBLANK(VLOOKUP($A882,Courses!$A:K, COLUMN(K882), 0)), "", VLOOKUP($A882,Courses!$A:K, COLUMN(K882), 0))</f>
        <v>labrador_hollow.zip</v>
      </c>
      <c r="L882" s="8" t="str">
        <f>IF(ISBLANK(VLOOKUP($A882,Courses!$A:L, COLUMN(L882), 0)), "", VLOOKUP($A882,Courses!$A:L, COLUMN(L882), 0))</f>
        <v>Cuyler</v>
      </c>
      <c r="M882" s="8">
        <f>IF(ISBLANK(VLOOKUP($A882,Courses!$A:M, COLUMN(M882), 0)), "", VLOOKUP($A882,Courses!$A:M, COLUMN(M882), 0))</f>
        <v>10.5</v>
      </c>
      <c r="N882" s="9">
        <f>IF(ISBLANK(VLOOKUP($A882,Courses!$A:N, COLUMN(N882), 0)), "", VLOOKUP($A882,Courses!$A:N, COLUMN(N882), 0))</f>
        <v>37749</v>
      </c>
      <c r="O882" s="8" t="str">
        <f>IF(ISBLANK(VLOOKUP($A882,Courses!$A:O, COLUMN(O882), 0)), "", VLOOKUP($A882,Courses!$A:O, COLUMN(O882), 0))</f>
        <v>cuylib</v>
      </c>
      <c r="P882" s="8" t="str">
        <f>IF(ISBLANK(VLOOKUP($A882,Courses!$A:P, COLUMN(P882), 0)), "", VLOOKUP($A882,Courses!$A:P, COLUMN(P882), 0))</f>
        <v/>
      </c>
      <c r="Q882" s="8" t="str">
        <f>IF(ISBLANK(VLOOKUP($A882,Courses!$A:Q, COLUMN(Q882), 0)), "", VLOOKUP($A882,Courses!$A:Q, COLUMN(Q882), 0))</f>
        <v/>
      </c>
      <c r="R882" s="8" t="str">
        <f>IF(ISBLANK(VLOOKUP($A882,Courses!$A:R, COLUMN(R882), 0)), "", VLOOKUP($A882,Courses!$A:R, COLUMN(R882), 0))</f>
        <v/>
      </c>
      <c r="S882" s="8" t="str">
        <f>IF(ISBLANK(VLOOKUP($A882,Courses!$A:S, COLUMN(S882), 0)), "", VLOOKUP($A882,Courses!$A:S, COLUMN(S882), 0))</f>
        <v/>
      </c>
      <c r="T882" s="8" t="str">
        <f>IF(ISBLANK(VLOOKUP($A882,Courses!$A:T, COLUMN(T882), 0)), "", VLOOKUP($A882,Courses!$A:T, COLUMN(T882), 0))</f>
        <v/>
      </c>
      <c r="U882" s="8" t="str">
        <f>IF(ISBLANK(VLOOKUP($A882,Courses!$A:U, COLUMN(U882), 0)), "", VLOOKUP($A882,Courses!$A:U, COLUMN(U882), 0))</f>
        <v/>
      </c>
      <c r="V882" s="8" t="str">
        <f>IF(ISBLANK(VLOOKUP($A882,Courses!$A:V, COLUMN(V882), 0)), "", VLOOKUP($A882,Courses!$A:V, COLUMN(V882), 0))</f>
        <v/>
      </c>
      <c r="W882" s="8" t="str">
        <f>IF(ISBLANK(VLOOKUP($A882,Courses!$A:W, COLUMN(W882), 0)), "", VLOOKUP($A882,Courses!$A:W, COLUMN(W882), 0))</f>
        <v/>
      </c>
      <c r="X882" s="8" t="str">
        <f>IF(ISBLANK(VLOOKUP($A882,Courses!$A:X, COLUMN(X882), 0)), "", VLOOKUP($A882,Courses!$A:X, COLUMN(X882), 0))</f>
        <v/>
      </c>
      <c r="Y882" s="8" t="str">
        <f>IF(ISBLANK(VLOOKUP($A882,Courses!$A:Y, COLUMN(Y882), 0)), "", VLOOKUP($A882,Courses!$A:Y, COLUMN(Y882), 0))</f>
        <v/>
      </c>
      <c r="Z882" s="8" t="str">
        <f>IF(ISBLANK(VLOOKUP($A882,Courses!$A:Z, COLUMN(Z882), 0)), "", VLOOKUP($A882,Courses!$A:Z, COLUMN(Z882), 0))</f>
        <v/>
      </c>
      <c r="AA882" s="8" t="str">
        <f>IF(ISBLANK(VLOOKUP($A882,Courses!$A:AA, COLUMN(AA882), 0)), "", VLOOKUP($A882,Courses!$A:AA, COLUMN(AA882), 0))</f>
        <v/>
      </c>
      <c r="AB882" s="8" t="str">
        <f>IF(ISBLANK(VLOOKUP($A882,Courses!$A:AB, COLUMN(AB882), 0)), "", VLOOKUP($A882,Courses!$A:AB, COLUMN(AB882), 0))</f>
        <v/>
      </c>
      <c r="AC882" s="8" t="str">
        <f>IF(ISBLANK(VLOOKUP($A882,Courses!$A:AC, COLUMN(AC882), 0)), "", VLOOKUP($A882,Courses!$A:AC, COLUMN(AC882), 0))</f>
        <v/>
      </c>
      <c r="AD882" s="8" t="str">
        <f>IF(ISBLANK(VLOOKUP($A882,Courses!$A:AD, COLUMN(AD882), 0)), "", VLOOKUP($A882,Courses!$A:AD, COLUMN(AD882), 0))</f>
        <v/>
      </c>
      <c r="AE882" s="8" t="str">
        <f>IF(ISBLANK(VLOOKUP($A882,Courses!$A:AE, COLUMN(AE882), 0)), "", VLOOKUP($A882,Courses!$A:AE, COLUMN(AE882), 0))</f>
        <v/>
      </c>
      <c r="AF882" s="8" t="str">
        <f>IF(ISBLANK(VLOOKUP($A882,Courses!$A:AF, COLUMN(AF882), 0)), "", VLOOKUP($A882,Courses!$A:AF, COLUMN(AF882), 0))</f>
        <v/>
      </c>
      <c r="AG882" s="8">
        <f>IF(ISBLANK(VLOOKUP($A882,Courses!$A:AG, COLUMN(AG882), 0)), "", VLOOKUP($A882,Courses!$A:AG, COLUMN(AG882), 0))</f>
        <v>1</v>
      </c>
      <c r="AH882" s="8">
        <f>IF(ISBLANK(VLOOKUP($A882,Courses!$A:AH, COLUMN(AH882), 0)), "", VLOOKUP($A882,Courses!$A:AH, COLUMN(AH882), 0))</f>
        <v>18</v>
      </c>
      <c r="AI882" s="8" t="str">
        <f>IF(ISBLANK(VLOOKUP($A882,Courses!$A:AI, COLUMN(AI882), 0)), "", VLOOKUP($A882,Courses!$A:AI, COLUMN(AI882), 0))</f>
        <v/>
      </c>
      <c r="AJ882" s="8" t="str">
        <f>IF(ISBLANK(VLOOKUP($A882,Courses!$A:AJ, COLUMN(AJ882), 0)), "", VLOOKUP($A882,Courses!$A:AJ, COLUMN(AJ882), 0))</f>
        <v/>
      </c>
      <c r="AK882" s="8" t="str">
        <f>IF(ISBLANK(VLOOKUP($A882,Courses!$A:AK, COLUMN(AK882), 0)), "", VLOOKUP($A882,Courses!$A:AK, COLUMN(AK882), 0))</f>
        <v/>
      </c>
      <c r="AL882" s="8"/>
      <c r="AM882" s="8"/>
    </row>
    <row r="883" spans="1:39" ht="12.75" customHeight="1">
      <c r="A883" s="4">
        <v>812</v>
      </c>
      <c r="B883" s="4"/>
      <c r="C883" s="69" t="s">
        <v>2215</v>
      </c>
      <c r="D883" s="6" t="str">
        <f>IF(ISBLANK(VLOOKUP($A883,Courses!$A:D, COLUMN(D883), 0)), "", VLOOKUP($A883,Courses!$A:D, COLUMN(D883), 0))</f>
        <v>Mtn valley</v>
      </c>
      <c r="E883" s="7" t="str">
        <f>IF(ISBLANK(VLOOKUP($A883,Courses!$A:E, COLUMN(E883), 0)), "", VLOOKUP($A883,Courses!$A:E, COLUMN(E883), 0))</f>
        <v/>
      </c>
      <c r="F883" s="72" t="str">
        <f>IF(ISBLANK(VLOOKUP($A883,Courses!$A:F, COLUMN(F883), 0)), "", VLOOKUP($A883,Courses!$A:F, COLUMN(F883), 0))</f>
        <v>ladder_east_golf_retreat_2000_hole02.jpg</v>
      </c>
      <c r="G883" s="72" t="str">
        <f>IF(ISBLANK(VLOOKUP($A883,Courses!$A:G, COLUMN(G883), 0)), "", VLOOKUP($A883,Courses!$A:G, COLUMN(G883), 0))</f>
        <v>ladder_east_golf_retreat_2000_hole18.jpg</v>
      </c>
      <c r="H883" s="72" t="str">
        <f>IF(ISBLANK(VLOOKUP($A883,Courses!$A:H, COLUMN(H883), 0)), "", VLOOKUP($A883,Courses!$A:H, COLUMN(H883), 0))</f>
        <v/>
      </c>
      <c r="I883" s="72" t="str">
        <f>IF(ISBLANK(VLOOKUP($A883,Courses!$A:I, COLUMN(I883), 0)), "", VLOOKUP($A883,Courses!$A:I, COLUMN(I883), 0))</f>
        <v/>
      </c>
      <c r="J883" s="72" t="str">
        <f>IF(ISBLANK(VLOOKUP($A883,Courses!$A:J, COLUMN(J883), 0)), "", VLOOKUP($A883,Courses!$A:J, COLUMN(J883), 0))</f>
        <v/>
      </c>
      <c r="K883" s="57" t="str">
        <f>IF(ISBLANK(VLOOKUP($A883,Courses!$A:K, COLUMN(K883), 0)), "", VLOOKUP($A883,Courses!$A:K, COLUMN(K883), 0))</f>
        <v>ladder_east_golf_retreat_2000.zip</v>
      </c>
      <c r="L883" s="8" t="str">
        <f>IF(ISBLANK(VLOOKUP($A883,Courses!$A:L, COLUMN(L883), 0)), "", VLOOKUP($A883,Courses!$A:L, COLUMN(L883), 0))</f>
        <v>Shortees</v>
      </c>
      <c r="M883" s="8">
        <f>IF(ISBLANK(VLOOKUP($A883,Courses!$A:M, COLUMN(M883), 0)), "", VLOOKUP($A883,Courses!$A:M, COLUMN(M883), 0))</f>
        <v>11.2</v>
      </c>
      <c r="N883" s="9">
        <f>IF(ISBLANK(VLOOKUP($A883,Courses!$A:N, COLUMN(N883), 0)), "", VLOOKUP($A883,Courses!$A:N, COLUMN(N883), 0))</f>
        <v>36730</v>
      </c>
      <c r="O883" s="8" t="str">
        <f>IF(ISBLANK(VLOOKUP($A883,Courses!$A:O, COLUMN(O883), 0)), "", VLOOKUP($A883,Courses!$A:O, COLUMN(O883), 0))</f>
        <v/>
      </c>
      <c r="P883" s="8" t="str">
        <f>IF(ISBLANK(VLOOKUP($A883,Courses!$A:P, COLUMN(P883), 0)), "", VLOOKUP($A883,Courses!$A:P, COLUMN(P883), 0))</f>
        <v/>
      </c>
      <c r="Q883" s="8" t="str">
        <f>IF(ISBLANK(VLOOKUP($A883,Courses!$A:Q, COLUMN(Q883), 0)), "", VLOOKUP($A883,Courses!$A:Q, COLUMN(Q883), 0))</f>
        <v/>
      </c>
      <c r="R883" s="8" t="str">
        <f>IF(ISBLANK(VLOOKUP($A883,Courses!$A:R, COLUMN(R883), 0)), "", VLOOKUP($A883,Courses!$A:R, COLUMN(R883), 0))</f>
        <v/>
      </c>
      <c r="S883" s="8" t="str">
        <f>IF(ISBLANK(VLOOKUP($A883,Courses!$A:S, COLUMN(S883), 0)), "", VLOOKUP($A883,Courses!$A:S, COLUMN(S883), 0))</f>
        <v/>
      </c>
      <c r="T883" s="8" t="str">
        <f>IF(ISBLANK(VLOOKUP($A883,Courses!$A:T, COLUMN(T883), 0)), "", VLOOKUP($A883,Courses!$A:T, COLUMN(T883), 0))</f>
        <v/>
      </c>
      <c r="U883" s="8" t="str">
        <f>IF(ISBLANK(VLOOKUP($A883,Courses!$A:U, COLUMN(U883), 0)), "", VLOOKUP($A883,Courses!$A:U, COLUMN(U883), 0))</f>
        <v/>
      </c>
      <c r="V883" s="8" t="str">
        <f>IF(ISBLANK(VLOOKUP($A883,Courses!$A:V, COLUMN(V883), 0)), "", VLOOKUP($A883,Courses!$A:V, COLUMN(V883), 0))</f>
        <v/>
      </c>
      <c r="W883" s="8" t="str">
        <f>IF(ISBLANK(VLOOKUP($A883,Courses!$A:W, COLUMN(W883), 0)), "", VLOOKUP($A883,Courses!$A:W, COLUMN(W883), 0))</f>
        <v/>
      </c>
      <c r="X883" s="8" t="str">
        <f>IF(ISBLANK(VLOOKUP($A883,Courses!$A:X, COLUMN(X883), 0)), "", VLOOKUP($A883,Courses!$A:X, COLUMN(X883), 0))</f>
        <v/>
      </c>
      <c r="Y883" s="8" t="str">
        <f>IF(ISBLANK(VLOOKUP($A883,Courses!$A:Y, COLUMN(Y883), 0)), "", VLOOKUP($A883,Courses!$A:Y, COLUMN(Y883), 0))</f>
        <v/>
      </c>
      <c r="Z883" s="8" t="str">
        <f>IF(ISBLANK(VLOOKUP($A883,Courses!$A:Z, COLUMN(Z883), 0)), "", VLOOKUP($A883,Courses!$A:Z, COLUMN(Z883), 0))</f>
        <v/>
      </c>
      <c r="AA883" s="8" t="str">
        <f>IF(ISBLANK(VLOOKUP($A883,Courses!$A:AA, COLUMN(AA883), 0)), "", VLOOKUP($A883,Courses!$A:AA, COLUMN(AA883), 0))</f>
        <v/>
      </c>
      <c r="AB883" s="8" t="str">
        <f>IF(ISBLANK(VLOOKUP($A883,Courses!$A:AB, COLUMN(AB883), 0)), "", VLOOKUP($A883,Courses!$A:AB, COLUMN(AB883), 0))</f>
        <v/>
      </c>
      <c r="AC883" s="8" t="str">
        <f>IF(ISBLANK(VLOOKUP($A883,Courses!$A:AC, COLUMN(AC883), 0)), "", VLOOKUP($A883,Courses!$A:AC, COLUMN(AC883), 0))</f>
        <v/>
      </c>
      <c r="AD883" s="8" t="str">
        <f>IF(ISBLANK(VLOOKUP($A883,Courses!$A:AD, COLUMN(AD883), 0)), "", VLOOKUP($A883,Courses!$A:AD, COLUMN(AD883), 0))</f>
        <v/>
      </c>
      <c r="AE883" s="8" t="str">
        <f>IF(ISBLANK(VLOOKUP($A883,Courses!$A:AE, COLUMN(AE883), 0)), "", VLOOKUP($A883,Courses!$A:AE, COLUMN(AE883), 0))</f>
        <v/>
      </c>
      <c r="AF883" s="8" t="str">
        <f>IF(ISBLANK(VLOOKUP($A883,Courses!$A:AF, COLUMN(AF883), 0)), "", VLOOKUP($A883,Courses!$A:AF, COLUMN(AF883), 0))</f>
        <v/>
      </c>
      <c r="AG883" s="8">
        <f>IF(ISBLANK(VLOOKUP($A883,Courses!$A:AG, COLUMN(AG883), 0)), "", VLOOKUP($A883,Courses!$A:AG, COLUMN(AG883), 0))</f>
        <v>2</v>
      </c>
      <c r="AH883" s="8">
        <f>IF(ISBLANK(VLOOKUP($A883,Courses!$A:AH, COLUMN(AH883), 0)), "", VLOOKUP($A883,Courses!$A:AH, COLUMN(AH883), 0))</f>
        <v>18</v>
      </c>
      <c r="AI883" s="8" t="str">
        <f>IF(ISBLANK(VLOOKUP($A883,Courses!$A:AI, COLUMN(AI883), 0)), "", VLOOKUP($A883,Courses!$A:AI, COLUMN(AI883), 0))</f>
        <v/>
      </c>
      <c r="AJ883" s="8" t="str">
        <f>IF(ISBLANK(VLOOKUP($A883,Courses!$A:AJ, COLUMN(AJ883), 0)), "", VLOOKUP($A883,Courses!$A:AJ, COLUMN(AJ883), 0))</f>
        <v/>
      </c>
      <c r="AK883" s="8" t="str">
        <f>IF(ISBLANK(VLOOKUP($A883,Courses!$A:AK, COLUMN(AK883), 0)), "", VLOOKUP($A883,Courses!$A:AK, COLUMN(AK883), 0))</f>
        <v/>
      </c>
      <c r="AL883" s="8"/>
      <c r="AM883" s="8"/>
    </row>
    <row r="884" spans="1:39" ht="12.75" customHeight="1">
      <c r="A884" s="4">
        <v>813</v>
      </c>
      <c r="B884" s="4"/>
      <c r="C884" s="69" t="s">
        <v>2217</v>
      </c>
      <c r="D884" s="6" t="str">
        <f>IF(ISBLANK(VLOOKUP($A884,Courses!$A:D, COLUMN(D884), 0)), "", VLOOKUP($A884,Courses!$A:D, COLUMN(D884), 0))</f>
        <v>Mtn valley</v>
      </c>
      <c r="E884" s="7" t="str">
        <f>IF(ISBLANK(VLOOKUP($A884,Courses!$A:E, COLUMN(E884), 0)), "", VLOOKUP($A884,Courses!$A:E, COLUMN(E884), 0))</f>
        <v/>
      </c>
      <c r="F884" s="72" t="str">
        <f>IF(ISBLANK(VLOOKUP($A884,Courses!$A:F, COLUMN(F884), 0)), "", VLOOKUP($A884,Courses!$A:F, COLUMN(F884), 0))</f>
        <v>ladder_flats_resort_hole01.jpg</v>
      </c>
      <c r="G884" s="72" t="str">
        <f>IF(ISBLANK(VLOOKUP($A884,Courses!$A:G, COLUMN(G884), 0)), "", VLOOKUP($A884,Courses!$A:G, COLUMN(G884), 0))</f>
        <v>ladder_flats_resort_hole09.jpg</v>
      </c>
      <c r="H884" s="72" t="str">
        <f>IF(ISBLANK(VLOOKUP($A884,Courses!$A:H, COLUMN(H884), 0)), "", VLOOKUP($A884,Courses!$A:H, COLUMN(H884), 0))</f>
        <v/>
      </c>
      <c r="I884" s="72" t="str">
        <f>IF(ISBLANK(VLOOKUP($A884,Courses!$A:I, COLUMN(I884), 0)), "", VLOOKUP($A884,Courses!$A:I, COLUMN(I884), 0))</f>
        <v/>
      </c>
      <c r="J884" s="72" t="str">
        <f>IF(ISBLANK(VLOOKUP($A884,Courses!$A:J, COLUMN(J884), 0)), "", VLOOKUP($A884,Courses!$A:J, COLUMN(J884), 0))</f>
        <v/>
      </c>
      <c r="K884" s="57" t="str">
        <f>IF(ISBLANK(VLOOKUP($A884,Courses!$A:K, COLUMN(K884), 0)), "", VLOOKUP($A884,Courses!$A:K, COLUMN(K884), 0))</f>
        <v>ladder_flats_resort.zip</v>
      </c>
      <c r="L884" s="8" t="str">
        <f>IF(ISBLANK(VLOOKUP($A884,Courses!$A:L, COLUMN(L884), 0)), "", VLOOKUP($A884,Courses!$A:L, COLUMN(L884), 0))</f>
        <v>Shortees</v>
      </c>
      <c r="M884" s="8">
        <f>IF(ISBLANK(VLOOKUP($A884,Courses!$A:M, COLUMN(M884), 0)), "", VLOOKUP($A884,Courses!$A:M, COLUMN(M884), 0))</f>
        <v>11.5</v>
      </c>
      <c r="N884" s="9">
        <f>IF(ISBLANK(VLOOKUP($A884,Courses!$A:N, COLUMN(N884), 0)), "", VLOOKUP($A884,Courses!$A:N, COLUMN(N884), 0))</f>
        <v>36659</v>
      </c>
      <c r="O884" s="8" t="str">
        <f>IF(ISBLANK(VLOOKUP($A884,Courses!$A:O, COLUMN(O884), 0)), "", VLOOKUP($A884,Courses!$A:O, COLUMN(O884), 0))</f>
        <v/>
      </c>
      <c r="P884" s="8" t="str">
        <f>IF(ISBLANK(VLOOKUP($A884,Courses!$A:P, COLUMN(P884), 0)), "", VLOOKUP($A884,Courses!$A:P, COLUMN(P884), 0))</f>
        <v/>
      </c>
      <c r="Q884" s="8" t="str">
        <f>IF(ISBLANK(VLOOKUP($A884,Courses!$A:Q, COLUMN(Q884), 0)), "", VLOOKUP($A884,Courses!$A:Q, COLUMN(Q884), 0))</f>
        <v/>
      </c>
      <c r="R884" s="8" t="str">
        <f>IF(ISBLANK(VLOOKUP($A884,Courses!$A:R, COLUMN(R884), 0)), "", VLOOKUP($A884,Courses!$A:R, COLUMN(R884), 0))</f>
        <v/>
      </c>
      <c r="S884" s="8" t="str">
        <f>IF(ISBLANK(VLOOKUP($A884,Courses!$A:S, COLUMN(S884), 0)), "", VLOOKUP($A884,Courses!$A:S, COLUMN(S884), 0))</f>
        <v/>
      </c>
      <c r="T884" s="8" t="str">
        <f>IF(ISBLANK(VLOOKUP($A884,Courses!$A:T, COLUMN(T884), 0)), "", VLOOKUP($A884,Courses!$A:T, COLUMN(T884), 0))</f>
        <v/>
      </c>
      <c r="U884" s="8" t="str">
        <f>IF(ISBLANK(VLOOKUP($A884,Courses!$A:U, COLUMN(U884), 0)), "", VLOOKUP($A884,Courses!$A:U, COLUMN(U884), 0))</f>
        <v/>
      </c>
      <c r="V884" s="8" t="str">
        <f>IF(ISBLANK(VLOOKUP($A884,Courses!$A:V, COLUMN(V884), 0)), "", VLOOKUP($A884,Courses!$A:V, COLUMN(V884), 0))</f>
        <v/>
      </c>
      <c r="W884" s="8" t="str">
        <f>IF(ISBLANK(VLOOKUP($A884,Courses!$A:W, COLUMN(W884), 0)), "", VLOOKUP($A884,Courses!$A:W, COLUMN(W884), 0))</f>
        <v/>
      </c>
      <c r="X884" s="8" t="str">
        <f>IF(ISBLANK(VLOOKUP($A884,Courses!$A:X, COLUMN(X884), 0)), "", VLOOKUP($A884,Courses!$A:X, COLUMN(X884), 0))</f>
        <v/>
      </c>
      <c r="Y884" s="8" t="str">
        <f>IF(ISBLANK(VLOOKUP($A884,Courses!$A:Y, COLUMN(Y884), 0)), "", VLOOKUP($A884,Courses!$A:Y, COLUMN(Y884), 0))</f>
        <v/>
      </c>
      <c r="Z884" s="8" t="str">
        <f>IF(ISBLANK(VLOOKUP($A884,Courses!$A:Z, COLUMN(Z884), 0)), "", VLOOKUP($A884,Courses!$A:Z, COLUMN(Z884), 0))</f>
        <v/>
      </c>
      <c r="AA884" s="8" t="str">
        <f>IF(ISBLANK(VLOOKUP($A884,Courses!$A:AA, COLUMN(AA884), 0)), "", VLOOKUP($A884,Courses!$A:AA, COLUMN(AA884), 0))</f>
        <v/>
      </c>
      <c r="AB884" s="8" t="str">
        <f>IF(ISBLANK(VLOOKUP($A884,Courses!$A:AB, COLUMN(AB884), 0)), "", VLOOKUP($A884,Courses!$A:AB, COLUMN(AB884), 0))</f>
        <v/>
      </c>
      <c r="AC884" s="8" t="str">
        <f>IF(ISBLANK(VLOOKUP($A884,Courses!$A:AC, COLUMN(AC884), 0)), "", VLOOKUP($A884,Courses!$A:AC, COLUMN(AC884), 0))</f>
        <v/>
      </c>
      <c r="AD884" s="8" t="str">
        <f>IF(ISBLANK(VLOOKUP($A884,Courses!$A:AD, COLUMN(AD884), 0)), "", VLOOKUP($A884,Courses!$A:AD, COLUMN(AD884), 0))</f>
        <v/>
      </c>
      <c r="AE884" s="8" t="str">
        <f>IF(ISBLANK(VLOOKUP($A884,Courses!$A:AE, COLUMN(AE884), 0)), "", VLOOKUP($A884,Courses!$A:AE, COLUMN(AE884), 0))</f>
        <v/>
      </c>
      <c r="AF884" s="8" t="str">
        <f>IF(ISBLANK(VLOOKUP($A884,Courses!$A:AF, COLUMN(AF884), 0)), "", VLOOKUP($A884,Courses!$A:AF, COLUMN(AF884), 0))</f>
        <v/>
      </c>
      <c r="AG884" s="8">
        <f>IF(ISBLANK(VLOOKUP($A884,Courses!$A:AG, COLUMN(AG884), 0)), "", VLOOKUP($A884,Courses!$A:AG, COLUMN(AG884), 0))</f>
        <v>1</v>
      </c>
      <c r="AH884" s="8">
        <f>IF(ISBLANK(VLOOKUP($A884,Courses!$A:AH, COLUMN(AH884), 0)), "", VLOOKUP($A884,Courses!$A:AH, COLUMN(AH884), 0))</f>
        <v>9</v>
      </c>
      <c r="AI884" s="8" t="str">
        <f>IF(ISBLANK(VLOOKUP($A884,Courses!$A:AI, COLUMN(AI884), 0)), "", VLOOKUP($A884,Courses!$A:AI, COLUMN(AI884), 0))</f>
        <v/>
      </c>
      <c r="AJ884" s="8" t="str">
        <f>IF(ISBLANK(VLOOKUP($A884,Courses!$A:AJ, COLUMN(AJ884), 0)), "", VLOOKUP($A884,Courses!$A:AJ, COLUMN(AJ884), 0))</f>
        <v/>
      </c>
      <c r="AK884" s="8" t="str">
        <f>IF(ISBLANK(VLOOKUP($A884,Courses!$A:AK, COLUMN(AK884), 0)), "", VLOOKUP($A884,Courses!$A:AK, COLUMN(AK884), 0))</f>
        <v/>
      </c>
      <c r="AL884" s="8"/>
      <c r="AM884" s="8"/>
    </row>
    <row r="885" spans="1:39" ht="12.75" customHeight="1">
      <c r="A885" s="4">
        <v>814</v>
      </c>
      <c r="B885" s="4"/>
      <c r="C885" s="69" t="s">
        <v>2219</v>
      </c>
      <c r="D885" s="6" t="str">
        <f>IF(ISBLANK(VLOOKUP($A885,Courses!$A:D, COLUMN(D885), 0)), "", VLOOKUP($A885,Courses!$A:D, COLUMN(D885), 0))</f>
        <v>Mtn valley</v>
      </c>
      <c r="E885" s="7" t="str">
        <f>IF(ISBLANK(VLOOKUP($A885,Courses!$A:E, COLUMN(E885), 0)), "", VLOOKUP($A885,Courses!$A:E, COLUMN(E885), 0))</f>
        <v/>
      </c>
      <c r="F885" s="72" t="str">
        <f>IF(ISBLANK(VLOOKUP($A885,Courses!$A:F, COLUMN(F885), 0)), "", VLOOKUP($A885,Courses!$A:F, COLUMN(F885), 0))</f>
        <v>ladder_hills_2k_cc_hole01.jpg</v>
      </c>
      <c r="G885" s="72" t="str">
        <f>IF(ISBLANK(VLOOKUP($A885,Courses!$A:G, COLUMN(G885), 0)), "", VLOOKUP($A885,Courses!$A:G, COLUMN(G885), 0))</f>
        <v>ladder_hills_2k_cc_hole12.jpg</v>
      </c>
      <c r="H885" s="72" t="str">
        <f>IF(ISBLANK(VLOOKUP($A885,Courses!$A:H, COLUMN(H885), 0)), "", VLOOKUP($A885,Courses!$A:H, COLUMN(H885), 0))</f>
        <v/>
      </c>
      <c r="I885" s="72" t="str">
        <f>IF(ISBLANK(VLOOKUP($A885,Courses!$A:I, COLUMN(I885), 0)), "", VLOOKUP($A885,Courses!$A:I, COLUMN(I885), 0))</f>
        <v/>
      </c>
      <c r="J885" s="72" t="str">
        <f>IF(ISBLANK(VLOOKUP($A885,Courses!$A:J, COLUMN(J885), 0)), "", VLOOKUP($A885,Courses!$A:J, COLUMN(J885), 0))</f>
        <v/>
      </c>
      <c r="K885" s="57" t="str">
        <f>IF(ISBLANK(VLOOKUP($A885,Courses!$A:K, COLUMN(K885), 0)), "", VLOOKUP($A885,Courses!$A:K, COLUMN(K885), 0))</f>
        <v>ladder_hills_2k_cc.zip</v>
      </c>
      <c r="L885" s="8" t="str">
        <f>IF(ISBLANK(VLOOKUP($A885,Courses!$A:L, COLUMN(L885), 0)), "", VLOOKUP($A885,Courses!$A:L, COLUMN(L885), 0))</f>
        <v>Shortees</v>
      </c>
      <c r="M885" s="8">
        <f>IF(ISBLANK(VLOOKUP($A885,Courses!$A:M, COLUMN(M885), 0)), "", VLOOKUP($A885,Courses!$A:M, COLUMN(M885), 0))</f>
        <v>7.3</v>
      </c>
      <c r="N885" s="9">
        <f>IF(ISBLANK(VLOOKUP($A885,Courses!$A:N, COLUMN(N885), 0)), "", VLOOKUP($A885,Courses!$A:N, COLUMN(N885), 0))</f>
        <v>37173</v>
      </c>
      <c r="O885" s="8" t="str">
        <f>IF(ISBLANK(VLOOKUP($A885,Courses!$A:O, COLUMN(O885), 0)), "", VLOOKUP($A885,Courses!$A:O, COLUMN(O885), 0))</f>
        <v/>
      </c>
      <c r="P885" s="8" t="str">
        <f>IF(ISBLANK(VLOOKUP($A885,Courses!$A:P, COLUMN(P885), 0)), "", VLOOKUP($A885,Courses!$A:P, COLUMN(P885), 0))</f>
        <v/>
      </c>
      <c r="Q885" s="8" t="str">
        <f>IF(ISBLANK(VLOOKUP($A885,Courses!$A:Q, COLUMN(Q885), 0)), "", VLOOKUP($A885,Courses!$A:Q, COLUMN(Q885), 0))</f>
        <v/>
      </c>
      <c r="R885" s="8" t="str">
        <f>IF(ISBLANK(VLOOKUP($A885,Courses!$A:R, COLUMN(R885), 0)), "", VLOOKUP($A885,Courses!$A:R, COLUMN(R885), 0))</f>
        <v/>
      </c>
      <c r="S885" s="8" t="str">
        <f>IF(ISBLANK(VLOOKUP($A885,Courses!$A:S, COLUMN(S885), 0)), "", VLOOKUP($A885,Courses!$A:S, COLUMN(S885), 0))</f>
        <v/>
      </c>
      <c r="T885" s="8" t="str">
        <f>IF(ISBLANK(VLOOKUP($A885,Courses!$A:T, COLUMN(T885), 0)), "", VLOOKUP($A885,Courses!$A:T, COLUMN(T885), 0))</f>
        <v/>
      </c>
      <c r="U885" s="8" t="str">
        <f>IF(ISBLANK(VLOOKUP($A885,Courses!$A:U, COLUMN(U885), 0)), "", VLOOKUP($A885,Courses!$A:U, COLUMN(U885), 0))</f>
        <v/>
      </c>
      <c r="V885" s="8" t="str">
        <f>IF(ISBLANK(VLOOKUP($A885,Courses!$A:V, COLUMN(V885), 0)), "", VLOOKUP($A885,Courses!$A:V, COLUMN(V885), 0))</f>
        <v/>
      </c>
      <c r="W885" s="8" t="str">
        <f>IF(ISBLANK(VLOOKUP($A885,Courses!$A:W, COLUMN(W885), 0)), "", VLOOKUP($A885,Courses!$A:W, COLUMN(W885), 0))</f>
        <v/>
      </c>
      <c r="X885" s="8" t="str">
        <f>IF(ISBLANK(VLOOKUP($A885,Courses!$A:X, COLUMN(X885), 0)), "", VLOOKUP($A885,Courses!$A:X, COLUMN(X885), 0))</f>
        <v/>
      </c>
      <c r="Y885" s="8" t="str">
        <f>IF(ISBLANK(VLOOKUP($A885,Courses!$A:Y, COLUMN(Y885), 0)), "", VLOOKUP($A885,Courses!$A:Y, COLUMN(Y885), 0))</f>
        <v/>
      </c>
      <c r="Z885" s="8" t="str">
        <f>IF(ISBLANK(VLOOKUP($A885,Courses!$A:Z, COLUMN(Z885), 0)), "", VLOOKUP($A885,Courses!$A:Z, COLUMN(Z885), 0))</f>
        <v/>
      </c>
      <c r="AA885" s="8" t="str">
        <f>IF(ISBLANK(VLOOKUP($A885,Courses!$A:AA, COLUMN(AA885), 0)), "", VLOOKUP($A885,Courses!$A:AA, COLUMN(AA885), 0))</f>
        <v/>
      </c>
      <c r="AB885" s="8" t="str">
        <f>IF(ISBLANK(VLOOKUP($A885,Courses!$A:AB, COLUMN(AB885), 0)), "", VLOOKUP($A885,Courses!$A:AB, COLUMN(AB885), 0))</f>
        <v/>
      </c>
      <c r="AC885" s="8" t="str">
        <f>IF(ISBLANK(VLOOKUP($A885,Courses!$A:AC, COLUMN(AC885), 0)), "", VLOOKUP($A885,Courses!$A:AC, COLUMN(AC885), 0))</f>
        <v/>
      </c>
      <c r="AD885" s="8" t="str">
        <f>IF(ISBLANK(VLOOKUP($A885,Courses!$A:AD, COLUMN(AD885), 0)), "", VLOOKUP($A885,Courses!$A:AD, COLUMN(AD885), 0))</f>
        <v/>
      </c>
      <c r="AE885" s="8" t="str">
        <f>IF(ISBLANK(VLOOKUP($A885,Courses!$A:AE, COLUMN(AE885), 0)), "", VLOOKUP($A885,Courses!$A:AE, COLUMN(AE885), 0))</f>
        <v/>
      </c>
      <c r="AF885" s="8" t="str">
        <f>IF(ISBLANK(VLOOKUP($A885,Courses!$A:AF, COLUMN(AF885), 0)), "", VLOOKUP($A885,Courses!$A:AF, COLUMN(AF885), 0))</f>
        <v/>
      </c>
      <c r="AG885" s="8">
        <f>IF(ISBLANK(VLOOKUP($A885,Courses!$A:AG, COLUMN(AG885), 0)), "", VLOOKUP($A885,Courses!$A:AG, COLUMN(AG885), 0))</f>
        <v>1</v>
      </c>
      <c r="AH885" s="8">
        <f>IF(ISBLANK(VLOOKUP($A885,Courses!$A:AH, COLUMN(AH885), 0)), "", VLOOKUP($A885,Courses!$A:AH, COLUMN(AH885), 0))</f>
        <v>12</v>
      </c>
      <c r="AI885" s="8" t="str">
        <f>IF(ISBLANK(VLOOKUP($A885,Courses!$A:AI, COLUMN(AI885), 0)), "", VLOOKUP($A885,Courses!$A:AI, COLUMN(AI885), 0))</f>
        <v/>
      </c>
      <c r="AJ885" s="8" t="str">
        <f>IF(ISBLANK(VLOOKUP($A885,Courses!$A:AJ, COLUMN(AJ885), 0)), "", VLOOKUP($A885,Courses!$A:AJ, COLUMN(AJ885), 0))</f>
        <v/>
      </c>
      <c r="AK885" s="8" t="str">
        <f>IF(ISBLANK(VLOOKUP($A885,Courses!$A:AK, COLUMN(AK885), 0)), "", VLOOKUP($A885,Courses!$A:AK, COLUMN(AK885), 0))</f>
        <v/>
      </c>
      <c r="AL885" s="8"/>
      <c r="AM885" s="8"/>
    </row>
    <row r="886" spans="1:39" ht="12.75" customHeight="1">
      <c r="A886" s="4">
        <v>1582</v>
      </c>
      <c r="B886" s="4"/>
      <c r="C886" s="69" t="s">
        <v>2221</v>
      </c>
      <c r="D886" s="6" t="str">
        <f>IF(ISBLANK(VLOOKUP($A886,Courses!$A:D, COLUMN(D886), 0)), "", VLOOKUP($A886,Courses!$A:D, COLUMN(D886), 0))</f>
        <v>Parkland</v>
      </c>
      <c r="E886" s="7" t="str">
        <f>IF(ISBLANK(VLOOKUP($A886,Courses!$A:E, COLUMN(E886), 0)), "", VLOOKUP($A886,Courses!$A:E, COLUMN(E886), 0))</f>
        <v/>
      </c>
      <c r="F886" s="72" t="str">
        <f>IF(ISBLANK(VLOOKUP($A886,Courses!$A:F, COLUMN(F886), 0)), "", VLOOKUP($A886,Courses!$A:F, COLUMN(F886), 0))</f>
        <v>ladder_hills_cc_hole12.jpg</v>
      </c>
      <c r="G886" s="72" t="str">
        <f>IF(ISBLANK(VLOOKUP($A886,Courses!$A:G, COLUMN(G886), 0)), "", VLOOKUP($A886,Courses!$A:G, COLUMN(G886), 0))</f>
        <v>ladder_hills_cc_hole15.jpg</v>
      </c>
      <c r="H886" s="72" t="str">
        <f>IF(ISBLANK(VLOOKUP($A886,Courses!$A:H, COLUMN(H886), 0)), "", VLOOKUP($A886,Courses!$A:H, COLUMN(H886), 0))</f>
        <v/>
      </c>
      <c r="I886" s="72" t="str">
        <f>IF(ISBLANK(VLOOKUP($A886,Courses!$A:I, COLUMN(I886), 0)), "", VLOOKUP($A886,Courses!$A:I, COLUMN(I886), 0))</f>
        <v/>
      </c>
      <c r="J886" s="72" t="str">
        <f>IF(ISBLANK(VLOOKUP($A886,Courses!$A:J, COLUMN(J886), 0)), "", VLOOKUP($A886,Courses!$A:J, COLUMN(J886), 0))</f>
        <v/>
      </c>
      <c r="K886" s="57" t="str">
        <f>IF(ISBLANK(VLOOKUP($A886,Courses!$A:K, COLUMN(K886), 0)), "", VLOOKUP($A886,Courses!$A:K, COLUMN(K886), 0))</f>
        <v>ladder_hills_cc.zip</v>
      </c>
      <c r="L886" s="8" t="str">
        <f>IF(ISBLANK(VLOOKUP($A886,Courses!$A:L, COLUMN(L886), 0)), "", VLOOKUP($A886,Courses!$A:L, COLUMN(L886), 0))</f>
        <v>Shortees</v>
      </c>
      <c r="M886" s="8">
        <f>IF(ISBLANK(VLOOKUP($A886,Courses!$A:M, COLUMN(M886), 0)), "", VLOOKUP($A886,Courses!$A:M, COLUMN(M886), 0))</f>
        <v>5.3</v>
      </c>
      <c r="N886" s="9">
        <f>IF(ISBLANK(VLOOKUP($A886,Courses!$A:N, COLUMN(N886), 0)), "", VLOOKUP($A886,Courses!$A:N, COLUMN(N886), 0))</f>
        <v>36161</v>
      </c>
      <c r="O886" s="8" t="str">
        <f>IF(ISBLANK(VLOOKUP($A886,Courses!$A:O, COLUMN(O886), 0)), "", VLOOKUP($A886,Courses!$A:O, COLUMN(O886), 0))</f>
        <v/>
      </c>
      <c r="P886" s="8" t="str">
        <f>IF(ISBLANK(VLOOKUP($A886,Courses!$A:P, COLUMN(P886), 0)), "", VLOOKUP($A886,Courses!$A:P, COLUMN(P886), 0))</f>
        <v/>
      </c>
      <c r="Q886" s="8" t="str">
        <f>IF(ISBLANK(VLOOKUP($A886,Courses!$A:Q, COLUMN(Q886), 0)), "", VLOOKUP($A886,Courses!$A:Q, COLUMN(Q886), 0))</f>
        <v/>
      </c>
      <c r="R886" s="8" t="str">
        <f>IF(ISBLANK(VLOOKUP($A886,Courses!$A:R, COLUMN(R886), 0)), "", VLOOKUP($A886,Courses!$A:R, COLUMN(R886), 0))</f>
        <v/>
      </c>
      <c r="S886" s="8" t="str">
        <f>IF(ISBLANK(VLOOKUP($A886,Courses!$A:S, COLUMN(S886), 0)), "", VLOOKUP($A886,Courses!$A:S, COLUMN(S886), 0))</f>
        <v/>
      </c>
      <c r="T886" s="8" t="str">
        <f>IF(ISBLANK(VLOOKUP($A886,Courses!$A:T, COLUMN(T886), 0)), "", VLOOKUP($A886,Courses!$A:T, COLUMN(T886), 0))</f>
        <v/>
      </c>
      <c r="U886" s="8" t="str">
        <f>IF(ISBLANK(VLOOKUP($A886,Courses!$A:U, COLUMN(U886), 0)), "", VLOOKUP($A886,Courses!$A:U, COLUMN(U886), 0))</f>
        <v/>
      </c>
      <c r="V886" s="8" t="str">
        <f>IF(ISBLANK(VLOOKUP($A886,Courses!$A:V, COLUMN(V886), 0)), "", VLOOKUP($A886,Courses!$A:V, COLUMN(V886), 0))</f>
        <v/>
      </c>
      <c r="W886" s="8" t="str">
        <f>IF(ISBLANK(VLOOKUP($A886,Courses!$A:W, COLUMN(W886), 0)), "", VLOOKUP($A886,Courses!$A:W, COLUMN(W886), 0))</f>
        <v/>
      </c>
      <c r="X886" s="8" t="str">
        <f>IF(ISBLANK(VLOOKUP($A886,Courses!$A:X, COLUMN(X886), 0)), "", VLOOKUP($A886,Courses!$A:X, COLUMN(X886), 0))</f>
        <v/>
      </c>
      <c r="Y886" s="8" t="str">
        <f>IF(ISBLANK(VLOOKUP($A886,Courses!$A:Y, COLUMN(Y886), 0)), "", VLOOKUP($A886,Courses!$A:Y, COLUMN(Y886), 0))</f>
        <v/>
      </c>
      <c r="Z886" s="8" t="str">
        <f>IF(ISBLANK(VLOOKUP($A886,Courses!$A:Z, COLUMN(Z886), 0)), "", VLOOKUP($A886,Courses!$A:Z, COLUMN(Z886), 0))</f>
        <v/>
      </c>
      <c r="AA886" s="8" t="str">
        <f>IF(ISBLANK(VLOOKUP($A886,Courses!$A:AA, COLUMN(AA886), 0)), "", VLOOKUP($A886,Courses!$A:AA, COLUMN(AA886), 0))</f>
        <v/>
      </c>
      <c r="AB886" s="8" t="str">
        <f>IF(ISBLANK(VLOOKUP($A886,Courses!$A:AB, COLUMN(AB886), 0)), "", VLOOKUP($A886,Courses!$A:AB, COLUMN(AB886), 0))</f>
        <v/>
      </c>
      <c r="AC886" s="8" t="str">
        <f>IF(ISBLANK(VLOOKUP($A886,Courses!$A:AC, COLUMN(AC886), 0)), "", VLOOKUP($A886,Courses!$A:AC, COLUMN(AC886), 0))</f>
        <v/>
      </c>
      <c r="AD886" s="8" t="str">
        <f>IF(ISBLANK(VLOOKUP($A886,Courses!$A:AD, COLUMN(AD886), 0)), "", VLOOKUP($A886,Courses!$A:AD, COLUMN(AD886), 0))</f>
        <v/>
      </c>
      <c r="AE886" s="8" t="str">
        <f>IF(ISBLANK(VLOOKUP($A886,Courses!$A:AE, COLUMN(AE886), 0)), "", VLOOKUP($A886,Courses!$A:AE, COLUMN(AE886), 0))</f>
        <v/>
      </c>
      <c r="AF886" s="8" t="str">
        <f>IF(ISBLANK(VLOOKUP($A886,Courses!$A:AF, COLUMN(AF886), 0)), "", VLOOKUP($A886,Courses!$A:AF, COLUMN(AF886), 0))</f>
        <v/>
      </c>
      <c r="AG886" s="8">
        <f>IF(ISBLANK(VLOOKUP($A886,Courses!$A:AG, COLUMN(AG886), 0)), "", VLOOKUP($A886,Courses!$A:AG, COLUMN(AG886), 0))</f>
        <v>12</v>
      </c>
      <c r="AH886" s="8">
        <f>IF(ISBLANK(VLOOKUP($A886,Courses!$A:AH, COLUMN(AH886), 0)), "", VLOOKUP($A886,Courses!$A:AH, COLUMN(AH886), 0))</f>
        <v>15</v>
      </c>
      <c r="AI886" s="8" t="str">
        <f>IF(ISBLANK(VLOOKUP($A886,Courses!$A:AI, COLUMN(AI886), 0)), "", VLOOKUP($A886,Courses!$A:AI, COLUMN(AI886), 0))</f>
        <v/>
      </c>
      <c r="AJ886" s="8" t="str">
        <f>IF(ISBLANK(VLOOKUP($A886,Courses!$A:AJ, COLUMN(AJ886), 0)), "", VLOOKUP($A886,Courses!$A:AJ, COLUMN(AJ886), 0))</f>
        <v/>
      </c>
      <c r="AK886" s="8" t="str">
        <f>IF(ISBLANK(VLOOKUP($A886,Courses!$A:AK, COLUMN(AK886), 0)), "", VLOOKUP($A886,Courses!$A:AK, COLUMN(AK886), 0))</f>
        <v/>
      </c>
      <c r="AL886" s="8"/>
      <c r="AM886" s="8"/>
    </row>
    <row r="887" spans="1:39" ht="12.75" customHeight="1">
      <c r="A887" s="4">
        <v>1481</v>
      </c>
      <c r="B887" s="4"/>
      <c r="C887" s="69" t="s">
        <v>2223</v>
      </c>
      <c r="D887" s="6" t="str">
        <f>IF(ISBLANK(VLOOKUP($A887,Courses!$A:D, COLUMN(D887), 0)), "", VLOOKUP($A887,Courses!$A:D, COLUMN(D887), 0))</f>
        <v>Mtn valley</v>
      </c>
      <c r="E887" s="7" t="str">
        <f>IF(ISBLANK(VLOOKUP($A887,Courses!$A:E, COLUMN(E887), 0)), "", VLOOKUP($A887,Courses!$A:E, COLUMN(E887), 0))</f>
        <v/>
      </c>
      <c r="F887" s="72" t="str">
        <f>IF(ISBLANK(VLOOKUP($A887,Courses!$A:F, COLUMN(F887), 0)), "", VLOOKUP($A887,Courses!$A:F, COLUMN(F887), 0))</f>
        <v>ladder_lakes_hole05.jpg</v>
      </c>
      <c r="G887" s="72" t="str">
        <f>IF(ISBLANK(VLOOKUP($A887,Courses!$A:G, COLUMN(G887), 0)), "", VLOOKUP($A887,Courses!$A:G, COLUMN(G887), 0))</f>
        <v>ladder_lakes_hole09.jpg</v>
      </c>
      <c r="H887" s="72" t="str">
        <f>IF(ISBLANK(VLOOKUP($A887,Courses!$A:H, COLUMN(H887), 0)), "", VLOOKUP($A887,Courses!$A:H, COLUMN(H887), 0))</f>
        <v/>
      </c>
      <c r="I887" s="72" t="str">
        <f>IF(ISBLANK(VLOOKUP($A887,Courses!$A:I, COLUMN(I887), 0)), "", VLOOKUP($A887,Courses!$A:I, COLUMN(I887), 0))</f>
        <v/>
      </c>
      <c r="J887" s="72" t="str">
        <f>IF(ISBLANK(VLOOKUP($A887,Courses!$A:J, COLUMN(J887), 0)), "", VLOOKUP($A887,Courses!$A:J, COLUMN(J887), 0))</f>
        <v/>
      </c>
      <c r="K887" s="57" t="str">
        <f>IF(ISBLANK(VLOOKUP($A887,Courses!$A:K, COLUMN(K887), 0)), "", VLOOKUP($A887,Courses!$A:K, COLUMN(K887), 0))</f>
        <v>ladder_lakes.zip</v>
      </c>
      <c r="L887" s="8" t="str">
        <f>IF(ISBLANK(VLOOKUP($A887,Courses!$A:L, COLUMN(L887), 0)), "", VLOOKUP($A887,Courses!$A:L, COLUMN(L887), 0))</f>
        <v>Rooster</v>
      </c>
      <c r="M887" s="8">
        <f>IF(ISBLANK(VLOOKUP($A887,Courses!$A:M, COLUMN(M887), 0)), "", VLOOKUP($A887,Courses!$A:M, COLUMN(M887), 0))</f>
        <v>7.3</v>
      </c>
      <c r="N887" s="9">
        <f>IF(ISBLANK(VLOOKUP($A887,Courses!$A:N, COLUMN(N887), 0)), "", VLOOKUP($A887,Courses!$A:N, COLUMN(N887), 0))</f>
        <v>37641</v>
      </c>
      <c r="O887" s="8" t="str">
        <f>IF(ISBLANK(VLOOKUP($A887,Courses!$A:O, COLUMN(O887), 0)), "", VLOOKUP($A887,Courses!$A:O, COLUMN(O887), 0))</f>
        <v>highplains</v>
      </c>
      <c r="P887" s="8" t="str">
        <f>IF(ISBLANK(VLOOKUP($A887,Courses!$A:P, COLUMN(P887), 0)), "", VLOOKUP($A887,Courses!$A:P, COLUMN(P887), 0))</f>
        <v/>
      </c>
      <c r="Q887" s="8" t="str">
        <f>IF(ISBLANK(VLOOKUP($A887,Courses!$A:Q, COLUMN(Q887), 0)), "", VLOOKUP($A887,Courses!$A:Q, COLUMN(Q887), 0))</f>
        <v/>
      </c>
      <c r="R887" s="8" t="str">
        <f>IF(ISBLANK(VLOOKUP($A887,Courses!$A:R, COLUMN(R887), 0)), "", VLOOKUP($A887,Courses!$A:R, COLUMN(R887), 0))</f>
        <v/>
      </c>
      <c r="S887" s="8" t="str">
        <f>IF(ISBLANK(VLOOKUP($A887,Courses!$A:S, COLUMN(S887), 0)), "", VLOOKUP($A887,Courses!$A:S, COLUMN(S887), 0))</f>
        <v/>
      </c>
      <c r="T887" s="8" t="str">
        <f>IF(ISBLANK(VLOOKUP($A887,Courses!$A:T, COLUMN(T887), 0)), "", VLOOKUP($A887,Courses!$A:T, COLUMN(T887), 0))</f>
        <v/>
      </c>
      <c r="U887" s="8" t="str">
        <f>IF(ISBLANK(VLOOKUP($A887,Courses!$A:U, COLUMN(U887), 0)), "", VLOOKUP($A887,Courses!$A:U, COLUMN(U887), 0))</f>
        <v/>
      </c>
      <c r="V887" s="8" t="str">
        <f>IF(ISBLANK(VLOOKUP($A887,Courses!$A:V, COLUMN(V887), 0)), "", VLOOKUP($A887,Courses!$A:V, COLUMN(V887), 0))</f>
        <v/>
      </c>
      <c r="W887" s="8" t="str">
        <f>IF(ISBLANK(VLOOKUP($A887,Courses!$A:W, COLUMN(W887), 0)), "", VLOOKUP($A887,Courses!$A:W, COLUMN(W887), 0))</f>
        <v/>
      </c>
      <c r="X887" s="8" t="str">
        <f>IF(ISBLANK(VLOOKUP($A887,Courses!$A:X, COLUMN(X887), 0)), "", VLOOKUP($A887,Courses!$A:X, COLUMN(X887), 0))</f>
        <v/>
      </c>
      <c r="Y887" s="8" t="str">
        <f>IF(ISBLANK(VLOOKUP($A887,Courses!$A:Y, COLUMN(Y887), 0)), "", VLOOKUP($A887,Courses!$A:Y, COLUMN(Y887), 0))</f>
        <v/>
      </c>
      <c r="Z887" s="8" t="str">
        <f>IF(ISBLANK(VLOOKUP($A887,Courses!$A:Z, COLUMN(Z887), 0)), "", VLOOKUP($A887,Courses!$A:Z, COLUMN(Z887), 0))</f>
        <v/>
      </c>
      <c r="AA887" s="8" t="str">
        <f>IF(ISBLANK(VLOOKUP($A887,Courses!$A:AA, COLUMN(AA887), 0)), "", VLOOKUP($A887,Courses!$A:AA, COLUMN(AA887), 0))</f>
        <v/>
      </c>
      <c r="AB887" s="8" t="str">
        <f>IF(ISBLANK(VLOOKUP($A887,Courses!$A:AB, COLUMN(AB887), 0)), "", VLOOKUP($A887,Courses!$A:AB, COLUMN(AB887), 0))</f>
        <v/>
      </c>
      <c r="AC887" s="8" t="str">
        <f>IF(ISBLANK(VLOOKUP($A887,Courses!$A:AC, COLUMN(AC887), 0)), "", VLOOKUP($A887,Courses!$A:AC, COLUMN(AC887), 0))</f>
        <v/>
      </c>
      <c r="AD887" s="8" t="str">
        <f>IF(ISBLANK(VLOOKUP($A887,Courses!$A:AD, COLUMN(AD887), 0)), "", VLOOKUP($A887,Courses!$A:AD, COLUMN(AD887), 0))</f>
        <v/>
      </c>
      <c r="AE887" s="8" t="str">
        <f>IF(ISBLANK(VLOOKUP($A887,Courses!$A:AE, COLUMN(AE887), 0)), "", VLOOKUP($A887,Courses!$A:AE, COLUMN(AE887), 0))</f>
        <v/>
      </c>
      <c r="AF887" s="8" t="str">
        <f>IF(ISBLANK(VLOOKUP($A887,Courses!$A:AF, COLUMN(AF887), 0)), "", VLOOKUP($A887,Courses!$A:AF, COLUMN(AF887), 0))</f>
        <v/>
      </c>
      <c r="AG887" s="8">
        <f>IF(ISBLANK(VLOOKUP($A887,Courses!$A:AG, COLUMN(AG887), 0)), "", VLOOKUP($A887,Courses!$A:AG, COLUMN(AG887), 0))</f>
        <v>5</v>
      </c>
      <c r="AH887" s="8">
        <f>IF(ISBLANK(VLOOKUP($A887,Courses!$A:AH, COLUMN(AH887), 0)), "", VLOOKUP($A887,Courses!$A:AH, COLUMN(AH887), 0))</f>
        <v>9</v>
      </c>
      <c r="AI887" s="8" t="str">
        <f>IF(ISBLANK(VLOOKUP($A887,Courses!$A:AI, COLUMN(AI887), 0)), "", VLOOKUP($A887,Courses!$A:AI, COLUMN(AI887), 0))</f>
        <v/>
      </c>
      <c r="AJ887" s="8" t="str">
        <f>IF(ISBLANK(VLOOKUP($A887,Courses!$A:AJ, COLUMN(AJ887), 0)), "", VLOOKUP($A887,Courses!$A:AJ, COLUMN(AJ887), 0))</f>
        <v/>
      </c>
      <c r="AK887" s="8" t="str">
        <f>IF(ISBLANK(VLOOKUP($A887,Courses!$A:AK, COLUMN(AK887), 0)), "", VLOOKUP($A887,Courses!$A:AK, COLUMN(AK887), 0))</f>
        <v/>
      </c>
      <c r="AL887" s="8"/>
      <c r="AM887" s="8"/>
    </row>
    <row r="888" spans="1:39" ht="12.75" customHeight="1">
      <c r="A888" s="4">
        <v>816</v>
      </c>
      <c r="B888" s="4"/>
      <c r="C888" s="69" t="s">
        <v>2225</v>
      </c>
      <c r="D888" s="6" t="str">
        <f>IF(ISBLANK(VLOOKUP($A888,Courses!$A:D, COLUMN(D888), 0)), "", VLOOKUP($A888,Courses!$A:D, COLUMN(D888), 0))</f>
        <v>Par 3</v>
      </c>
      <c r="E888" s="7" t="str">
        <f>IF(ISBLANK(VLOOKUP($A888,Courses!$A:E, COLUMN(E888), 0)), "", VLOOKUP($A888,Courses!$A:E, COLUMN(E888), 0))</f>
        <v/>
      </c>
      <c r="F888" s="72" t="str">
        <f>IF(ISBLANK(VLOOKUP($A888,Courses!$A:F, COLUMN(F888), 0)), "", VLOOKUP($A888,Courses!$A:F, COLUMN(F888), 0))</f>
        <v>ladder_north_golf_resort_hole11.jpg</v>
      </c>
      <c r="G888" s="72" t="str">
        <f>IF(ISBLANK(VLOOKUP($A888,Courses!$A:G, COLUMN(G888), 0)), "", VLOOKUP($A888,Courses!$A:G, COLUMN(G888), 0))</f>
        <v>ladder_north_golf_resort_hole14.jpg</v>
      </c>
      <c r="H888" s="72" t="str">
        <f>IF(ISBLANK(VLOOKUP($A888,Courses!$A:H, COLUMN(H888), 0)), "", VLOOKUP($A888,Courses!$A:H, COLUMN(H888), 0))</f>
        <v/>
      </c>
      <c r="I888" s="72" t="str">
        <f>IF(ISBLANK(VLOOKUP($A888,Courses!$A:I, COLUMN(I888), 0)), "", VLOOKUP($A888,Courses!$A:I, COLUMN(I888), 0))</f>
        <v/>
      </c>
      <c r="J888" s="72" t="str">
        <f>IF(ISBLANK(VLOOKUP($A888,Courses!$A:J, COLUMN(J888), 0)), "", VLOOKUP($A888,Courses!$A:J, COLUMN(J888), 0))</f>
        <v/>
      </c>
      <c r="K888" s="57" t="str">
        <f>IF(ISBLANK(VLOOKUP($A888,Courses!$A:K, COLUMN(K888), 0)), "", VLOOKUP($A888,Courses!$A:K, COLUMN(K888), 0))</f>
        <v>ladder_north_golf_resort.zip</v>
      </c>
      <c r="L888" s="8" t="str">
        <f>IF(ISBLANK(VLOOKUP($A888,Courses!$A:L, COLUMN(L888), 0)), "", VLOOKUP($A888,Courses!$A:L, COLUMN(L888), 0))</f>
        <v>Shortees</v>
      </c>
      <c r="M888" s="8">
        <f>IF(ISBLANK(VLOOKUP($A888,Courses!$A:M, COLUMN(M888), 0)), "", VLOOKUP($A888,Courses!$A:M, COLUMN(M888), 0))</f>
        <v>1.6</v>
      </c>
      <c r="N888" s="9">
        <f>IF(ISBLANK(VLOOKUP($A888,Courses!$A:N, COLUMN(N888), 0)), "", VLOOKUP($A888,Courses!$A:N, COLUMN(N888), 0))</f>
        <v>37037</v>
      </c>
      <c r="O888" s="8" t="str">
        <f>IF(ISBLANK(VLOOKUP($A888,Courses!$A:O, COLUMN(O888), 0)), "", VLOOKUP($A888,Courses!$A:O, COLUMN(O888), 0))</f>
        <v>west</v>
      </c>
      <c r="P888" s="8" t="str">
        <f>IF(ISBLANK(VLOOKUP($A888,Courses!$A:P, COLUMN(P888), 0)), "", VLOOKUP($A888,Courses!$A:P, COLUMN(P888), 0))</f>
        <v/>
      </c>
      <c r="Q888" s="8" t="str">
        <f>IF(ISBLANK(VLOOKUP($A888,Courses!$A:Q, COLUMN(Q888), 0)), "", VLOOKUP($A888,Courses!$A:Q, COLUMN(Q888), 0))</f>
        <v/>
      </c>
      <c r="R888" s="8" t="str">
        <f>IF(ISBLANK(VLOOKUP($A888,Courses!$A:R, COLUMN(R888), 0)), "", VLOOKUP($A888,Courses!$A:R, COLUMN(R888), 0))</f>
        <v/>
      </c>
      <c r="S888" s="8" t="str">
        <f>IF(ISBLANK(VLOOKUP($A888,Courses!$A:S, COLUMN(S888), 0)), "", VLOOKUP($A888,Courses!$A:S, COLUMN(S888), 0))</f>
        <v/>
      </c>
      <c r="T888" s="8" t="str">
        <f>IF(ISBLANK(VLOOKUP($A888,Courses!$A:T, COLUMN(T888), 0)), "", VLOOKUP($A888,Courses!$A:T, COLUMN(T888), 0))</f>
        <v/>
      </c>
      <c r="U888" s="8" t="str">
        <f>IF(ISBLANK(VLOOKUP($A888,Courses!$A:U, COLUMN(U888), 0)), "", VLOOKUP($A888,Courses!$A:U, COLUMN(U888), 0))</f>
        <v/>
      </c>
      <c r="V888" s="8" t="str">
        <f>IF(ISBLANK(VLOOKUP($A888,Courses!$A:V, COLUMN(V888), 0)), "", VLOOKUP($A888,Courses!$A:V, COLUMN(V888), 0))</f>
        <v/>
      </c>
      <c r="W888" s="8" t="str">
        <f>IF(ISBLANK(VLOOKUP($A888,Courses!$A:W, COLUMN(W888), 0)), "", VLOOKUP($A888,Courses!$A:W, COLUMN(W888), 0))</f>
        <v/>
      </c>
      <c r="X888" s="8" t="str">
        <f>IF(ISBLANK(VLOOKUP($A888,Courses!$A:X, COLUMN(X888), 0)), "", VLOOKUP($A888,Courses!$A:X, COLUMN(X888), 0))</f>
        <v/>
      </c>
      <c r="Y888" s="8" t="str">
        <f>IF(ISBLANK(VLOOKUP($A888,Courses!$A:Y, COLUMN(Y888), 0)), "", VLOOKUP($A888,Courses!$A:Y, COLUMN(Y888), 0))</f>
        <v/>
      </c>
      <c r="Z888" s="8" t="str">
        <f>IF(ISBLANK(VLOOKUP($A888,Courses!$A:Z, COLUMN(Z888), 0)), "", VLOOKUP($A888,Courses!$A:Z, COLUMN(Z888), 0))</f>
        <v/>
      </c>
      <c r="AA888" s="8" t="str">
        <f>IF(ISBLANK(VLOOKUP($A888,Courses!$A:AA, COLUMN(AA888), 0)), "", VLOOKUP($A888,Courses!$A:AA, COLUMN(AA888), 0))</f>
        <v/>
      </c>
      <c r="AB888" s="8" t="str">
        <f>IF(ISBLANK(VLOOKUP($A888,Courses!$A:AB, COLUMN(AB888), 0)), "", VLOOKUP($A888,Courses!$A:AB, COLUMN(AB888), 0))</f>
        <v/>
      </c>
      <c r="AC888" s="8" t="str">
        <f>IF(ISBLANK(VLOOKUP($A888,Courses!$A:AC, COLUMN(AC888), 0)), "", VLOOKUP($A888,Courses!$A:AC, COLUMN(AC888), 0))</f>
        <v/>
      </c>
      <c r="AD888" s="8" t="str">
        <f>IF(ISBLANK(VLOOKUP($A888,Courses!$A:AD, COLUMN(AD888), 0)), "", VLOOKUP($A888,Courses!$A:AD, COLUMN(AD888), 0))</f>
        <v/>
      </c>
      <c r="AE888" s="8" t="str">
        <f>IF(ISBLANK(VLOOKUP($A888,Courses!$A:AE, COLUMN(AE888), 0)), "", VLOOKUP($A888,Courses!$A:AE, COLUMN(AE888), 0))</f>
        <v/>
      </c>
      <c r="AF888" s="8" t="str">
        <f>IF(ISBLANK(VLOOKUP($A888,Courses!$A:AF, COLUMN(AF888), 0)), "", VLOOKUP($A888,Courses!$A:AF, COLUMN(AF888), 0))</f>
        <v/>
      </c>
      <c r="AG888" s="8">
        <f>IF(ISBLANK(VLOOKUP($A888,Courses!$A:AG, COLUMN(AG888), 0)), "", VLOOKUP($A888,Courses!$A:AG, COLUMN(AG888), 0))</f>
        <v>11</v>
      </c>
      <c r="AH888" s="8">
        <f>IF(ISBLANK(VLOOKUP($A888,Courses!$A:AH, COLUMN(AH888), 0)), "", VLOOKUP($A888,Courses!$A:AH, COLUMN(AH888), 0))</f>
        <v>14</v>
      </c>
      <c r="AI888" s="8" t="str">
        <f>IF(ISBLANK(VLOOKUP($A888,Courses!$A:AI, COLUMN(AI888), 0)), "", VLOOKUP($A888,Courses!$A:AI, COLUMN(AI888), 0))</f>
        <v/>
      </c>
      <c r="AJ888" s="8" t="str">
        <f>IF(ISBLANK(VLOOKUP($A888,Courses!$A:AJ, COLUMN(AJ888), 0)), "", VLOOKUP($A888,Courses!$A:AJ, COLUMN(AJ888), 0))</f>
        <v/>
      </c>
      <c r="AK888" s="8" t="str">
        <f>IF(ISBLANK(VLOOKUP($A888,Courses!$A:AK, COLUMN(AK888), 0)), "", VLOOKUP($A888,Courses!$A:AK, COLUMN(AK888), 0))</f>
        <v/>
      </c>
      <c r="AL888" s="8"/>
      <c r="AM888" s="8"/>
    </row>
    <row r="889" spans="1:39" ht="12.75" customHeight="1">
      <c r="A889" s="4">
        <v>818</v>
      </c>
      <c r="B889" s="4"/>
      <c r="C889" s="69" t="s">
        <v>2227</v>
      </c>
      <c r="D889" s="6" t="str">
        <f>IF(ISBLANK(VLOOKUP($A889,Courses!$A:D, COLUMN(D889), 0)), "", VLOOKUP($A889,Courses!$A:D, COLUMN(D889), 0))</f>
        <v>Lagoon</v>
      </c>
      <c r="E889" s="7" t="str">
        <f>IF(ISBLANK(VLOOKUP($A889,Courses!$A:E, COLUMN(E889), 0)), "", VLOOKUP($A889,Courses!$A:E, COLUMN(E889), 0))</f>
        <v/>
      </c>
      <c r="F889" s="72" t="str">
        <f>IF(ISBLANK(VLOOKUP($A889,Courses!$A:F, COLUMN(F889), 0)), "", VLOOKUP($A889,Courses!$A:F, COLUMN(F889), 0))</f>
        <v>ladder_south_hole01.jpg</v>
      </c>
      <c r="G889" s="72" t="str">
        <f>IF(ISBLANK(VLOOKUP($A889,Courses!$A:G, COLUMN(G889), 0)), "", VLOOKUP($A889,Courses!$A:G, COLUMN(G889), 0))</f>
        <v>ladder_south_hole09.jpg</v>
      </c>
      <c r="H889" s="72" t="str">
        <f>IF(ISBLANK(VLOOKUP($A889,Courses!$A:H, COLUMN(H889), 0)), "", VLOOKUP($A889,Courses!$A:H, COLUMN(H889), 0))</f>
        <v/>
      </c>
      <c r="I889" s="72" t="str">
        <f>IF(ISBLANK(VLOOKUP($A889,Courses!$A:I, COLUMN(I889), 0)), "", VLOOKUP($A889,Courses!$A:I, COLUMN(I889), 0))</f>
        <v/>
      </c>
      <c r="J889" s="72" t="str">
        <f>IF(ISBLANK(VLOOKUP($A889,Courses!$A:J, COLUMN(J889), 0)), "", VLOOKUP($A889,Courses!$A:J, COLUMN(J889), 0))</f>
        <v/>
      </c>
      <c r="K889" s="57" t="str">
        <f>IF(ISBLANK(VLOOKUP($A889,Courses!$A:K, COLUMN(K889), 0)), "", VLOOKUP($A889,Courses!$A:K, COLUMN(K889), 0))</f>
        <v>ladder_south_golf_by_mouse.zip</v>
      </c>
      <c r="L889" s="8" t="str">
        <f>IF(ISBLANK(VLOOKUP($A889,Courses!$A:L, COLUMN(L889), 0)), "", VLOOKUP($A889,Courses!$A:L, COLUMN(L889), 0))</f>
        <v>Shortees</v>
      </c>
      <c r="M889" s="8">
        <f>IF(ISBLANK(VLOOKUP($A889,Courses!$A:M, COLUMN(M889), 0)), "", VLOOKUP($A889,Courses!$A:M, COLUMN(M889), 0))</f>
        <v>14.8</v>
      </c>
      <c r="N889" s="9">
        <f>IF(ISBLANK(VLOOKUP($A889,Courses!$A:N, COLUMN(N889), 0)), "", VLOOKUP($A889,Courses!$A:N, COLUMN(N889), 0))</f>
        <v>37250</v>
      </c>
      <c r="O889" s="8" t="str">
        <f>IF(ISBLANK(VLOOKUP($A889,Courses!$A:O, COLUMN(O889), 0)), "", VLOOKUP($A889,Courses!$A:O, COLUMN(O889), 0))</f>
        <v>mousetrap</v>
      </c>
      <c r="P889" s="8" t="str">
        <f>IF(ISBLANK(VLOOKUP($A889,Courses!$A:P, COLUMN(P889), 0)), "", VLOOKUP($A889,Courses!$A:P, COLUMN(P889), 0))</f>
        <v/>
      </c>
      <c r="Q889" s="8" t="str">
        <f>IF(ISBLANK(VLOOKUP($A889,Courses!$A:Q, COLUMN(Q889), 0)), "", VLOOKUP($A889,Courses!$A:Q, COLUMN(Q889), 0))</f>
        <v/>
      </c>
      <c r="R889" s="8" t="str">
        <f>IF(ISBLANK(VLOOKUP($A889,Courses!$A:R, COLUMN(R889), 0)), "", VLOOKUP($A889,Courses!$A:R, COLUMN(R889), 0))</f>
        <v/>
      </c>
      <c r="S889" s="8" t="str">
        <f>IF(ISBLANK(VLOOKUP($A889,Courses!$A:S, COLUMN(S889), 0)), "", VLOOKUP($A889,Courses!$A:S, COLUMN(S889), 0))</f>
        <v/>
      </c>
      <c r="T889" s="8" t="str">
        <f>IF(ISBLANK(VLOOKUP($A889,Courses!$A:T, COLUMN(T889), 0)), "", VLOOKUP($A889,Courses!$A:T, COLUMN(T889), 0))</f>
        <v/>
      </c>
      <c r="U889" s="8" t="str">
        <f>IF(ISBLANK(VLOOKUP($A889,Courses!$A:U, COLUMN(U889), 0)), "", VLOOKUP($A889,Courses!$A:U, COLUMN(U889), 0))</f>
        <v/>
      </c>
      <c r="V889" s="8" t="str">
        <f>IF(ISBLANK(VLOOKUP($A889,Courses!$A:V, COLUMN(V889), 0)), "", VLOOKUP($A889,Courses!$A:V, COLUMN(V889), 0))</f>
        <v/>
      </c>
      <c r="W889" s="8" t="str">
        <f>IF(ISBLANK(VLOOKUP($A889,Courses!$A:W, COLUMN(W889), 0)), "", VLOOKUP($A889,Courses!$A:W, COLUMN(W889), 0))</f>
        <v/>
      </c>
      <c r="X889" s="8" t="str">
        <f>IF(ISBLANK(VLOOKUP($A889,Courses!$A:X, COLUMN(X889), 0)), "", VLOOKUP($A889,Courses!$A:X, COLUMN(X889), 0))</f>
        <v/>
      </c>
      <c r="Y889" s="8" t="str">
        <f>IF(ISBLANK(VLOOKUP($A889,Courses!$A:Y, COLUMN(Y889), 0)), "", VLOOKUP($A889,Courses!$A:Y, COLUMN(Y889), 0))</f>
        <v/>
      </c>
      <c r="Z889" s="8" t="str">
        <f>IF(ISBLANK(VLOOKUP($A889,Courses!$A:Z, COLUMN(Z889), 0)), "", VLOOKUP($A889,Courses!$A:Z, COLUMN(Z889), 0))</f>
        <v/>
      </c>
      <c r="AA889" s="8" t="str">
        <f>IF(ISBLANK(VLOOKUP($A889,Courses!$A:AA, COLUMN(AA889), 0)), "", VLOOKUP($A889,Courses!$A:AA, COLUMN(AA889), 0))</f>
        <v/>
      </c>
      <c r="AB889" s="8" t="str">
        <f>IF(ISBLANK(VLOOKUP($A889,Courses!$A:AB, COLUMN(AB889), 0)), "", VLOOKUP($A889,Courses!$A:AB, COLUMN(AB889), 0))</f>
        <v/>
      </c>
      <c r="AC889" s="8" t="str">
        <f>IF(ISBLANK(VLOOKUP($A889,Courses!$A:AC, COLUMN(AC889), 0)), "", VLOOKUP($A889,Courses!$A:AC, COLUMN(AC889), 0))</f>
        <v/>
      </c>
      <c r="AD889" s="8" t="str">
        <f>IF(ISBLANK(VLOOKUP($A889,Courses!$A:AD, COLUMN(AD889), 0)), "", VLOOKUP($A889,Courses!$A:AD, COLUMN(AD889), 0))</f>
        <v/>
      </c>
      <c r="AE889" s="8" t="str">
        <f>IF(ISBLANK(VLOOKUP($A889,Courses!$A:AE, COLUMN(AE889), 0)), "", VLOOKUP($A889,Courses!$A:AE, COLUMN(AE889), 0))</f>
        <v/>
      </c>
      <c r="AF889" s="8" t="str">
        <f>IF(ISBLANK(VLOOKUP($A889,Courses!$A:AF, COLUMN(AF889), 0)), "", VLOOKUP($A889,Courses!$A:AF, COLUMN(AF889), 0))</f>
        <v/>
      </c>
      <c r="AG889" s="8">
        <f>IF(ISBLANK(VLOOKUP($A889,Courses!$A:AG, COLUMN(AG889), 0)), "", VLOOKUP($A889,Courses!$A:AG, COLUMN(AG889), 0))</f>
        <v>1</v>
      </c>
      <c r="AH889" s="8">
        <f>IF(ISBLANK(VLOOKUP($A889,Courses!$A:AH, COLUMN(AH889), 0)), "", VLOOKUP($A889,Courses!$A:AH, COLUMN(AH889), 0))</f>
        <v>9</v>
      </c>
      <c r="AI889" s="8" t="str">
        <f>IF(ISBLANK(VLOOKUP($A889,Courses!$A:AI, COLUMN(AI889), 0)), "", VLOOKUP($A889,Courses!$A:AI, COLUMN(AI889), 0))</f>
        <v/>
      </c>
      <c r="AJ889" s="8" t="str">
        <f>IF(ISBLANK(VLOOKUP($A889,Courses!$A:AJ, COLUMN(AJ889), 0)), "", VLOOKUP($A889,Courses!$A:AJ, COLUMN(AJ889), 0))</f>
        <v/>
      </c>
      <c r="AK889" s="8" t="str">
        <f>IF(ISBLANK(VLOOKUP($A889,Courses!$A:AK, COLUMN(AK889), 0)), "", VLOOKUP($A889,Courses!$A:AK, COLUMN(AK889), 0))</f>
        <v/>
      </c>
      <c r="AL889" s="8"/>
      <c r="AM889" s="8"/>
    </row>
    <row r="890" spans="1:39" ht="12.75" customHeight="1">
      <c r="A890" s="4">
        <v>820</v>
      </c>
      <c r="B890" s="4"/>
      <c r="C890" s="69" t="s">
        <v>2230</v>
      </c>
      <c r="D890" s="6" t="str">
        <f>IF(ISBLANK(VLOOKUP($A890,Courses!$A:D, COLUMN(D890), 0)), "", VLOOKUP($A890,Courses!$A:D, COLUMN(D890), 0))</f>
        <v>Wetlands</v>
      </c>
      <c r="E890" s="7" t="str">
        <f>IF(ISBLANK(VLOOKUP($A890,Courses!$A:E, COLUMN(E890), 0)), "", VLOOKUP($A890,Courses!$A:E, COLUMN(E890), 0))</f>
        <v/>
      </c>
      <c r="F890" s="72" t="str">
        <f>IF(ISBLANK(VLOOKUP($A890,Courses!$A:F, COLUMN(F890), 0)), "", VLOOKUP($A890,Courses!$A:F, COLUMN(F890), 0))</f>
        <v>ladder_west_golf_quest_hole01.jpg</v>
      </c>
      <c r="G890" s="72" t="str">
        <f>IF(ISBLANK(VLOOKUP($A890,Courses!$A:G, COLUMN(G890), 0)), "", VLOOKUP($A890,Courses!$A:G, COLUMN(G890), 0))</f>
        <v>ladder_west_golf_quest_hole14.jpg</v>
      </c>
      <c r="H890" s="72" t="str">
        <f>IF(ISBLANK(VLOOKUP($A890,Courses!$A:H, COLUMN(H890), 0)), "", VLOOKUP($A890,Courses!$A:H, COLUMN(H890), 0))</f>
        <v/>
      </c>
      <c r="I890" s="72" t="str">
        <f>IF(ISBLANK(VLOOKUP($A890,Courses!$A:I, COLUMN(I890), 0)), "", VLOOKUP($A890,Courses!$A:I, COLUMN(I890), 0))</f>
        <v/>
      </c>
      <c r="J890" s="72" t="str">
        <f>IF(ISBLANK(VLOOKUP($A890,Courses!$A:J, COLUMN(J890), 0)), "", VLOOKUP($A890,Courses!$A:J, COLUMN(J890), 0))</f>
        <v/>
      </c>
      <c r="K890" s="57" t="str">
        <f>IF(ISBLANK(VLOOKUP($A890,Courses!$A:K, COLUMN(K890), 0)), "", VLOOKUP($A890,Courses!$A:K, COLUMN(K890), 0))</f>
        <v>ladder_west_golf_quest.zip</v>
      </c>
      <c r="L890" s="8" t="str">
        <f>IF(ISBLANK(VLOOKUP($A890,Courses!$A:L, COLUMN(L890), 0)), "", VLOOKUP($A890,Courses!$A:L, COLUMN(L890), 0))</f>
        <v>Shortees</v>
      </c>
      <c r="M890" s="8">
        <f>IF(ISBLANK(VLOOKUP($A890,Courses!$A:M, COLUMN(M890), 0)), "", VLOOKUP($A890,Courses!$A:M, COLUMN(M890), 0))</f>
        <v>10.4</v>
      </c>
      <c r="N890" s="9">
        <f>IF(ISBLANK(VLOOKUP($A890,Courses!$A:N, COLUMN(N890), 0)), "", VLOOKUP($A890,Courses!$A:N, COLUMN(N890), 0))</f>
        <v>36919</v>
      </c>
      <c r="O890" s="8" t="str">
        <f>IF(ISBLANK(VLOOKUP($A890,Courses!$A:O, COLUMN(O890), 0)), "", VLOOKUP($A890,Courses!$A:O, COLUMN(O890), 0))</f>
        <v>west</v>
      </c>
      <c r="P890" s="8" t="str">
        <f>IF(ISBLANK(VLOOKUP($A890,Courses!$A:P, COLUMN(P890), 0)), "", VLOOKUP($A890,Courses!$A:P, COLUMN(P890), 0))</f>
        <v/>
      </c>
      <c r="Q890" s="8" t="str">
        <f>IF(ISBLANK(VLOOKUP($A890,Courses!$A:Q, COLUMN(Q890), 0)), "", VLOOKUP($A890,Courses!$A:Q, COLUMN(Q890), 0))</f>
        <v/>
      </c>
      <c r="R890" s="8" t="str">
        <f>IF(ISBLANK(VLOOKUP($A890,Courses!$A:R, COLUMN(R890), 0)), "", VLOOKUP($A890,Courses!$A:R, COLUMN(R890), 0))</f>
        <v/>
      </c>
      <c r="S890" s="8" t="str">
        <f>IF(ISBLANK(VLOOKUP($A890,Courses!$A:S, COLUMN(S890), 0)), "", VLOOKUP($A890,Courses!$A:S, COLUMN(S890), 0))</f>
        <v/>
      </c>
      <c r="T890" s="8" t="str">
        <f>IF(ISBLANK(VLOOKUP($A890,Courses!$A:T, COLUMN(T890), 0)), "", VLOOKUP($A890,Courses!$A:T, COLUMN(T890), 0))</f>
        <v/>
      </c>
      <c r="U890" s="8" t="str">
        <f>IF(ISBLANK(VLOOKUP($A890,Courses!$A:U, COLUMN(U890), 0)), "", VLOOKUP($A890,Courses!$A:U, COLUMN(U890), 0))</f>
        <v/>
      </c>
      <c r="V890" s="8" t="str">
        <f>IF(ISBLANK(VLOOKUP($A890,Courses!$A:V, COLUMN(V890), 0)), "", VLOOKUP($A890,Courses!$A:V, COLUMN(V890), 0))</f>
        <v/>
      </c>
      <c r="W890" s="8" t="str">
        <f>IF(ISBLANK(VLOOKUP($A890,Courses!$A:W, COLUMN(W890), 0)), "", VLOOKUP($A890,Courses!$A:W, COLUMN(W890), 0))</f>
        <v/>
      </c>
      <c r="X890" s="8" t="str">
        <f>IF(ISBLANK(VLOOKUP($A890,Courses!$A:X, COLUMN(X890), 0)), "", VLOOKUP($A890,Courses!$A:X, COLUMN(X890), 0))</f>
        <v/>
      </c>
      <c r="Y890" s="8" t="str">
        <f>IF(ISBLANK(VLOOKUP($A890,Courses!$A:Y, COLUMN(Y890), 0)), "", VLOOKUP($A890,Courses!$A:Y, COLUMN(Y890), 0))</f>
        <v/>
      </c>
      <c r="Z890" s="8" t="str">
        <f>IF(ISBLANK(VLOOKUP($A890,Courses!$A:Z, COLUMN(Z890), 0)), "", VLOOKUP($A890,Courses!$A:Z, COLUMN(Z890), 0))</f>
        <v/>
      </c>
      <c r="AA890" s="8" t="str">
        <f>IF(ISBLANK(VLOOKUP($A890,Courses!$A:AA, COLUMN(AA890), 0)), "", VLOOKUP($A890,Courses!$A:AA, COLUMN(AA890), 0))</f>
        <v/>
      </c>
      <c r="AB890" s="8" t="str">
        <f>IF(ISBLANK(VLOOKUP($A890,Courses!$A:AB, COLUMN(AB890), 0)), "", VLOOKUP($A890,Courses!$A:AB, COLUMN(AB890), 0))</f>
        <v/>
      </c>
      <c r="AC890" s="8" t="str">
        <f>IF(ISBLANK(VLOOKUP($A890,Courses!$A:AC, COLUMN(AC890), 0)), "", VLOOKUP($A890,Courses!$A:AC, COLUMN(AC890), 0))</f>
        <v/>
      </c>
      <c r="AD890" s="8" t="str">
        <f>IF(ISBLANK(VLOOKUP($A890,Courses!$A:AD, COLUMN(AD890), 0)), "", VLOOKUP($A890,Courses!$A:AD, COLUMN(AD890), 0))</f>
        <v/>
      </c>
      <c r="AE890" s="8" t="str">
        <f>IF(ISBLANK(VLOOKUP($A890,Courses!$A:AE, COLUMN(AE890), 0)), "", VLOOKUP($A890,Courses!$A:AE, COLUMN(AE890), 0))</f>
        <v/>
      </c>
      <c r="AF890" s="8" t="str">
        <f>IF(ISBLANK(VLOOKUP($A890,Courses!$A:AF, COLUMN(AF890), 0)), "", VLOOKUP($A890,Courses!$A:AF, COLUMN(AF890), 0))</f>
        <v/>
      </c>
      <c r="AG890" s="8">
        <f>IF(ISBLANK(VLOOKUP($A890,Courses!$A:AG, COLUMN(AG890), 0)), "", VLOOKUP($A890,Courses!$A:AG, COLUMN(AG890), 0))</f>
        <v>1</v>
      </c>
      <c r="AH890" s="8">
        <f>IF(ISBLANK(VLOOKUP($A890,Courses!$A:AH, COLUMN(AH890), 0)), "", VLOOKUP($A890,Courses!$A:AH, COLUMN(AH890), 0))</f>
        <v>14</v>
      </c>
      <c r="AI890" s="8" t="str">
        <f>IF(ISBLANK(VLOOKUP($A890,Courses!$A:AI, COLUMN(AI890), 0)), "", VLOOKUP($A890,Courses!$A:AI, COLUMN(AI890), 0))</f>
        <v/>
      </c>
      <c r="AJ890" s="8" t="str">
        <f>IF(ISBLANK(VLOOKUP($A890,Courses!$A:AJ, COLUMN(AJ890), 0)), "", VLOOKUP($A890,Courses!$A:AJ, COLUMN(AJ890), 0))</f>
        <v/>
      </c>
      <c r="AK890" s="8" t="str">
        <f>IF(ISBLANK(VLOOKUP($A890,Courses!$A:AK, COLUMN(AK890), 0)), "", VLOOKUP($A890,Courses!$A:AK, COLUMN(AK890), 0))</f>
        <v/>
      </c>
      <c r="AL890" s="8"/>
      <c r="AM890" s="8"/>
    </row>
    <row r="891" spans="1:39" ht="12.75" customHeight="1">
      <c r="A891" s="4">
        <v>821</v>
      </c>
      <c r="B891" s="4"/>
      <c r="C891" s="69" t="s">
        <v>2232</v>
      </c>
      <c r="D891" s="6" t="str">
        <f>IF(ISBLANK(VLOOKUP($A891,Courses!$A:D, COLUMN(D891), 0)), "", VLOOKUP($A891,Courses!$A:D, COLUMN(D891), 0))</f>
        <v>Links</v>
      </c>
      <c r="E891" s="7" t="str">
        <f>IF(ISBLANK(VLOOKUP($A891,Courses!$A:E, COLUMN(E891), 0)), "", VLOOKUP($A891,Courses!$A:E, COLUMN(E891), 0))</f>
        <v/>
      </c>
      <c r="F891" s="72" t="str">
        <f>IF(ISBLANK(VLOOKUP($A891,Courses!$A:F, COLUMN(F891), 0)), "", VLOOKUP($A891,Courses!$A:F, COLUMN(F891), 0))</f>
        <v>lagalochan_bay_hole05.jpg</v>
      </c>
      <c r="G891" s="72" t="str">
        <f>IF(ISBLANK(VLOOKUP($A891,Courses!$A:G, COLUMN(G891), 0)), "", VLOOKUP($A891,Courses!$A:G, COLUMN(G891), 0))</f>
        <v>lagalochan_bay_hole18.jpg</v>
      </c>
      <c r="H891" s="72" t="str">
        <f>IF(ISBLANK(VLOOKUP($A891,Courses!$A:H, COLUMN(H891), 0)), "", VLOOKUP($A891,Courses!$A:H, COLUMN(H891), 0))</f>
        <v/>
      </c>
      <c r="I891" s="72" t="str">
        <f>IF(ISBLANK(VLOOKUP($A891,Courses!$A:I, COLUMN(I891), 0)), "", VLOOKUP($A891,Courses!$A:I, COLUMN(I891), 0))</f>
        <v/>
      </c>
      <c r="J891" s="72" t="str">
        <f>IF(ISBLANK(VLOOKUP($A891,Courses!$A:J, COLUMN(J891), 0)), "", VLOOKUP($A891,Courses!$A:J, COLUMN(J891), 0))</f>
        <v/>
      </c>
      <c r="K891" s="57" t="str">
        <f>IF(ISBLANK(VLOOKUP($A891,Courses!$A:K, COLUMN(K891), 0)), "", VLOOKUP($A891,Courses!$A:K, COLUMN(K891), 0))</f>
        <v>lagalochan_bay.zip</v>
      </c>
      <c r="L891" s="8" t="str">
        <f>IF(ISBLANK(VLOOKUP($A891,Courses!$A:L, COLUMN(L891), 0)), "", VLOOKUP($A891,Courses!$A:L, COLUMN(L891), 0))</f>
        <v>Alan Toft</v>
      </c>
      <c r="M891" s="8">
        <f>IF(ISBLANK(VLOOKUP($A891,Courses!$A:M, COLUMN(M891), 0)), "", VLOOKUP($A891,Courses!$A:M, COLUMN(M891), 0))</f>
        <v>16.399999999999999</v>
      </c>
      <c r="N891" s="9">
        <f>IF(ISBLANK(VLOOKUP($A891,Courses!$A:N, COLUMN(N891), 0)), "", VLOOKUP($A891,Courses!$A:N, COLUMN(N891), 0))</f>
        <v>36161</v>
      </c>
      <c r="O891" s="8" t="str">
        <f>IF(ISBLANK(VLOOKUP($A891,Courses!$A:O, COLUMN(O891), 0)), "", VLOOKUP($A891,Courses!$A:O, COLUMN(O891), 0))</f>
        <v>lagalochan</v>
      </c>
      <c r="P891" s="8" t="str">
        <f>IF(ISBLANK(VLOOKUP($A891,Courses!$A:P, COLUMN(P891), 0)), "", VLOOKUP($A891,Courses!$A:P, COLUMN(P891), 0))</f>
        <v/>
      </c>
      <c r="Q891" s="8" t="str">
        <f>IF(ISBLANK(VLOOKUP($A891,Courses!$A:Q, COLUMN(Q891), 0)), "", VLOOKUP($A891,Courses!$A:Q, COLUMN(Q891), 0))</f>
        <v/>
      </c>
      <c r="R891" s="8" t="str">
        <f>IF(ISBLANK(VLOOKUP($A891,Courses!$A:R, COLUMN(R891), 0)), "", VLOOKUP($A891,Courses!$A:R, COLUMN(R891), 0))</f>
        <v/>
      </c>
      <c r="S891" s="8" t="str">
        <f>IF(ISBLANK(VLOOKUP($A891,Courses!$A:S, COLUMN(S891), 0)), "", VLOOKUP($A891,Courses!$A:S, COLUMN(S891), 0))</f>
        <v/>
      </c>
      <c r="T891" s="8" t="str">
        <f>IF(ISBLANK(VLOOKUP($A891,Courses!$A:T, COLUMN(T891), 0)), "", VLOOKUP($A891,Courses!$A:T, COLUMN(T891), 0))</f>
        <v/>
      </c>
      <c r="U891" s="8" t="str">
        <f>IF(ISBLANK(VLOOKUP($A891,Courses!$A:U, COLUMN(U891), 0)), "", VLOOKUP($A891,Courses!$A:U, COLUMN(U891), 0))</f>
        <v/>
      </c>
      <c r="V891" s="8" t="str">
        <f>IF(ISBLANK(VLOOKUP($A891,Courses!$A:V, COLUMN(V891), 0)), "", VLOOKUP($A891,Courses!$A:V, COLUMN(V891), 0))</f>
        <v/>
      </c>
      <c r="W891" s="8" t="str">
        <f>IF(ISBLANK(VLOOKUP($A891,Courses!$A:W, COLUMN(W891), 0)), "", VLOOKUP($A891,Courses!$A:W, COLUMN(W891), 0))</f>
        <v/>
      </c>
      <c r="X891" s="8" t="str">
        <f>IF(ISBLANK(VLOOKUP($A891,Courses!$A:X, COLUMN(X891), 0)), "", VLOOKUP($A891,Courses!$A:X, COLUMN(X891), 0))</f>
        <v/>
      </c>
      <c r="Y891" s="8" t="str">
        <f>IF(ISBLANK(VLOOKUP($A891,Courses!$A:Y, COLUMN(Y891), 0)), "", VLOOKUP($A891,Courses!$A:Y, COLUMN(Y891), 0))</f>
        <v/>
      </c>
      <c r="Z891" s="8" t="str">
        <f>IF(ISBLANK(VLOOKUP($A891,Courses!$A:Z, COLUMN(Z891), 0)), "", VLOOKUP($A891,Courses!$A:Z, COLUMN(Z891), 0))</f>
        <v/>
      </c>
      <c r="AA891" s="8" t="str">
        <f>IF(ISBLANK(VLOOKUP($A891,Courses!$A:AA, COLUMN(AA891), 0)), "", VLOOKUP($A891,Courses!$A:AA, COLUMN(AA891), 0))</f>
        <v/>
      </c>
      <c r="AB891" s="8" t="str">
        <f>IF(ISBLANK(VLOOKUP($A891,Courses!$A:AB, COLUMN(AB891), 0)), "", VLOOKUP($A891,Courses!$A:AB, COLUMN(AB891), 0))</f>
        <v/>
      </c>
      <c r="AC891" s="8" t="str">
        <f>IF(ISBLANK(VLOOKUP($A891,Courses!$A:AC, COLUMN(AC891), 0)), "", VLOOKUP($A891,Courses!$A:AC, COLUMN(AC891), 0))</f>
        <v/>
      </c>
      <c r="AD891" s="8" t="str">
        <f>IF(ISBLANK(VLOOKUP($A891,Courses!$A:AD, COLUMN(AD891), 0)), "", VLOOKUP($A891,Courses!$A:AD, COLUMN(AD891), 0))</f>
        <v/>
      </c>
      <c r="AE891" s="8" t="str">
        <f>IF(ISBLANK(VLOOKUP($A891,Courses!$A:AE, COLUMN(AE891), 0)), "", VLOOKUP($A891,Courses!$A:AE, COLUMN(AE891), 0))</f>
        <v/>
      </c>
      <c r="AF891" s="8" t="str">
        <f>IF(ISBLANK(VLOOKUP($A891,Courses!$A:AF, COLUMN(AF891), 0)), "", VLOOKUP($A891,Courses!$A:AF, COLUMN(AF891), 0))</f>
        <v/>
      </c>
      <c r="AG891" s="8">
        <f>IF(ISBLANK(VLOOKUP($A891,Courses!$A:AG, COLUMN(AG891), 0)), "", VLOOKUP($A891,Courses!$A:AG, COLUMN(AG891), 0))</f>
        <v>5</v>
      </c>
      <c r="AH891" s="8">
        <f>IF(ISBLANK(VLOOKUP($A891,Courses!$A:AH, COLUMN(AH891), 0)), "", VLOOKUP($A891,Courses!$A:AH, COLUMN(AH891), 0))</f>
        <v>18</v>
      </c>
      <c r="AI891" s="8" t="str">
        <f>IF(ISBLANK(VLOOKUP($A891,Courses!$A:AI, COLUMN(AI891), 0)), "", VLOOKUP($A891,Courses!$A:AI, COLUMN(AI891), 0))</f>
        <v/>
      </c>
      <c r="AJ891" s="8" t="str">
        <f>IF(ISBLANK(VLOOKUP($A891,Courses!$A:AJ, COLUMN(AJ891), 0)), "", VLOOKUP($A891,Courses!$A:AJ, COLUMN(AJ891), 0))</f>
        <v/>
      </c>
      <c r="AK891" s="8" t="str">
        <f>IF(ISBLANK(VLOOKUP($A891,Courses!$A:AK, COLUMN(AK891), 0)), "", VLOOKUP($A891,Courses!$A:AK, COLUMN(AK891), 0))</f>
        <v/>
      </c>
      <c r="AL891" s="8"/>
      <c r="AM891" s="8"/>
    </row>
    <row r="892" spans="1:39" ht="12.75" customHeight="1">
      <c r="A892" s="4">
        <v>822</v>
      </c>
      <c r="B892" s="4"/>
      <c r="C892" s="69" t="s">
        <v>2234</v>
      </c>
      <c r="D892" s="6" t="str">
        <f>IF(ISBLANK(VLOOKUP($A892,Courses!$A:D, COLUMN(D892), 0)), "", VLOOKUP($A892,Courses!$A:D, COLUMN(D892), 0))</f>
        <v>Mtn valley</v>
      </c>
      <c r="E892" s="7" t="str">
        <f>IF(ISBLANK(VLOOKUP($A892,Courses!$A:E, COLUMN(E892), 0)), "", VLOOKUP($A892,Courses!$A:E, COLUMN(E892), 0))</f>
        <v/>
      </c>
      <c r="F892" s="72" t="str">
        <f>IF(ISBLANK(VLOOKUP($A892,Courses!$A:F, COLUMN(F892), 0)), "", VLOOKUP($A892,Courses!$A:F, COLUMN(F892), 0))</f>
        <v>laguna_el_negro_hole09.jpg</v>
      </c>
      <c r="G892" s="72" t="str">
        <f>IF(ISBLANK(VLOOKUP($A892,Courses!$A:G, COLUMN(G892), 0)), "", VLOOKUP($A892,Courses!$A:G, COLUMN(G892), 0))</f>
        <v>laguna_el_negro_hole10.jpg</v>
      </c>
      <c r="H892" s="72" t="str">
        <f>IF(ISBLANK(VLOOKUP($A892,Courses!$A:H, COLUMN(H892), 0)), "", VLOOKUP($A892,Courses!$A:H, COLUMN(H892), 0))</f>
        <v/>
      </c>
      <c r="I892" s="72" t="str">
        <f>IF(ISBLANK(VLOOKUP($A892,Courses!$A:I, COLUMN(I892), 0)), "", VLOOKUP($A892,Courses!$A:I, COLUMN(I892), 0))</f>
        <v/>
      </c>
      <c r="J892" s="72" t="str">
        <f>IF(ISBLANK(VLOOKUP($A892,Courses!$A:J, COLUMN(J892), 0)), "", VLOOKUP($A892,Courses!$A:J, COLUMN(J892), 0))</f>
        <v/>
      </c>
      <c r="K892" s="57" t="str">
        <f>IF(ISBLANK(VLOOKUP($A892,Courses!$A:K, COLUMN(K892), 0)), "", VLOOKUP($A892,Courses!$A:K, COLUMN(K892), 0))</f>
        <v>laguna_el_negro.zip</v>
      </c>
      <c r="L892" s="8" t="str">
        <f>IF(ISBLANK(VLOOKUP($A892,Courses!$A:L, COLUMN(L892), 0)), "", VLOOKUP($A892,Courses!$A:L, COLUMN(L892), 0))</f>
        <v>Madcow Designs</v>
      </c>
      <c r="M892" s="8">
        <f>IF(ISBLANK(VLOOKUP($A892,Courses!$A:M, COLUMN(M892), 0)), "", VLOOKUP($A892,Courses!$A:M, COLUMN(M892), 0))</f>
        <v>20.7</v>
      </c>
      <c r="N892" s="9">
        <f>IF(ISBLANK(VLOOKUP($A892,Courses!$A:N, COLUMN(N892), 0)), "", VLOOKUP($A892,Courses!$A:N, COLUMN(N892), 0))</f>
        <v>37674</v>
      </c>
      <c r="O892" s="8" t="str">
        <f>IF(ISBLANK(VLOOKUP($A892,Courses!$A:O, COLUMN(O892), 0)), "", VLOOKUP($A892,Courses!$A:O, COLUMN(O892), 0))</f>
        <v>elnegrolagoon</v>
      </c>
      <c r="P892" s="8" t="str">
        <f>IF(ISBLANK(VLOOKUP($A892,Courses!$A:P, COLUMN(P892), 0)), "", VLOOKUP($A892,Courses!$A:P, COLUMN(P892), 0))</f>
        <v/>
      </c>
      <c r="Q892" s="8" t="str">
        <f>IF(ISBLANK(VLOOKUP($A892,Courses!$A:Q, COLUMN(Q892), 0)), "", VLOOKUP($A892,Courses!$A:Q, COLUMN(Q892), 0))</f>
        <v/>
      </c>
      <c r="R892" s="8" t="str">
        <f>IF(ISBLANK(VLOOKUP($A892,Courses!$A:R, COLUMN(R892), 0)), "", VLOOKUP($A892,Courses!$A:R, COLUMN(R892), 0))</f>
        <v/>
      </c>
      <c r="S892" s="8" t="str">
        <f>IF(ISBLANK(VLOOKUP($A892,Courses!$A:S, COLUMN(S892), 0)), "", VLOOKUP($A892,Courses!$A:S, COLUMN(S892), 0))</f>
        <v/>
      </c>
      <c r="T892" s="8" t="str">
        <f>IF(ISBLANK(VLOOKUP($A892,Courses!$A:T, COLUMN(T892), 0)), "", VLOOKUP($A892,Courses!$A:T, COLUMN(T892), 0))</f>
        <v/>
      </c>
      <c r="U892" s="8" t="str">
        <f>IF(ISBLANK(VLOOKUP($A892,Courses!$A:U, COLUMN(U892), 0)), "", VLOOKUP($A892,Courses!$A:U, COLUMN(U892), 0))</f>
        <v/>
      </c>
      <c r="V892" s="8" t="str">
        <f>IF(ISBLANK(VLOOKUP($A892,Courses!$A:V, COLUMN(V892), 0)), "", VLOOKUP($A892,Courses!$A:V, COLUMN(V892), 0))</f>
        <v/>
      </c>
      <c r="W892" s="8" t="str">
        <f>IF(ISBLANK(VLOOKUP($A892,Courses!$A:W, COLUMN(W892), 0)), "", VLOOKUP($A892,Courses!$A:W, COLUMN(W892), 0))</f>
        <v/>
      </c>
      <c r="X892" s="8" t="str">
        <f>IF(ISBLANK(VLOOKUP($A892,Courses!$A:X, COLUMN(X892), 0)), "", VLOOKUP($A892,Courses!$A:X, COLUMN(X892), 0))</f>
        <v/>
      </c>
      <c r="Y892" s="8" t="str">
        <f>IF(ISBLANK(VLOOKUP($A892,Courses!$A:Y, COLUMN(Y892), 0)), "", VLOOKUP($A892,Courses!$A:Y, COLUMN(Y892), 0))</f>
        <v/>
      </c>
      <c r="Z892" s="8" t="str">
        <f>IF(ISBLANK(VLOOKUP($A892,Courses!$A:Z, COLUMN(Z892), 0)), "", VLOOKUP($A892,Courses!$A:Z, COLUMN(Z892), 0))</f>
        <v/>
      </c>
      <c r="AA892" s="8" t="str">
        <f>IF(ISBLANK(VLOOKUP($A892,Courses!$A:AA, COLUMN(AA892), 0)), "", VLOOKUP($A892,Courses!$A:AA, COLUMN(AA892), 0))</f>
        <v/>
      </c>
      <c r="AB892" s="8" t="str">
        <f>IF(ISBLANK(VLOOKUP($A892,Courses!$A:AB, COLUMN(AB892), 0)), "", VLOOKUP($A892,Courses!$A:AB, COLUMN(AB892), 0))</f>
        <v/>
      </c>
      <c r="AC892" s="8" t="str">
        <f>IF(ISBLANK(VLOOKUP($A892,Courses!$A:AC, COLUMN(AC892), 0)), "", VLOOKUP($A892,Courses!$A:AC, COLUMN(AC892), 0))</f>
        <v/>
      </c>
      <c r="AD892" s="8" t="str">
        <f>IF(ISBLANK(VLOOKUP($A892,Courses!$A:AD, COLUMN(AD892), 0)), "", VLOOKUP($A892,Courses!$A:AD, COLUMN(AD892), 0))</f>
        <v/>
      </c>
      <c r="AE892" s="8" t="str">
        <f>IF(ISBLANK(VLOOKUP($A892,Courses!$A:AE, COLUMN(AE892), 0)), "", VLOOKUP($A892,Courses!$A:AE, COLUMN(AE892), 0))</f>
        <v/>
      </c>
      <c r="AF892" s="8" t="str">
        <f>IF(ISBLANK(VLOOKUP($A892,Courses!$A:AF, COLUMN(AF892), 0)), "", VLOOKUP($A892,Courses!$A:AF, COLUMN(AF892), 0))</f>
        <v/>
      </c>
      <c r="AG892" s="8">
        <f>IF(ISBLANK(VLOOKUP($A892,Courses!$A:AG, COLUMN(AG892), 0)), "", VLOOKUP($A892,Courses!$A:AG, COLUMN(AG892), 0))</f>
        <v>9</v>
      </c>
      <c r="AH892" s="8">
        <f>IF(ISBLANK(VLOOKUP($A892,Courses!$A:AH, COLUMN(AH892), 0)), "", VLOOKUP($A892,Courses!$A:AH, COLUMN(AH892), 0))</f>
        <v>10</v>
      </c>
      <c r="AI892" s="8" t="str">
        <f>IF(ISBLANK(VLOOKUP($A892,Courses!$A:AI, COLUMN(AI892), 0)), "", VLOOKUP($A892,Courses!$A:AI, COLUMN(AI892), 0))</f>
        <v/>
      </c>
      <c r="AJ892" s="8" t="str">
        <f>IF(ISBLANK(VLOOKUP($A892,Courses!$A:AJ, COLUMN(AJ892), 0)), "", VLOOKUP($A892,Courses!$A:AJ, COLUMN(AJ892), 0))</f>
        <v/>
      </c>
      <c r="AK892" s="8" t="str">
        <f>IF(ISBLANK(VLOOKUP($A892,Courses!$A:AK, COLUMN(AK892), 0)), "", VLOOKUP($A892,Courses!$A:AK, COLUMN(AK892), 0))</f>
        <v/>
      </c>
      <c r="AL892" s="8"/>
      <c r="AM892" s="8"/>
    </row>
    <row r="893" spans="1:39" ht="12.75" customHeight="1">
      <c r="A893" s="4">
        <v>823</v>
      </c>
      <c r="B893" s="4"/>
      <c r="C893" s="69" t="s">
        <v>2236</v>
      </c>
      <c r="D893" s="6" t="str">
        <f>IF(ISBLANK(VLOOKUP($A893,Courses!$A:D, COLUMN(D893), 0)), "", VLOOKUP($A893,Courses!$A:D, COLUMN(D893), 0))</f>
        <v>Oceanside</v>
      </c>
      <c r="E893" s="7" t="str">
        <f>IF(ISBLANK(VLOOKUP($A893,Courses!$A:E, COLUMN(E893), 0)), "", VLOOKUP($A893,Courses!$A:E, COLUMN(E893), 0))</f>
        <v/>
      </c>
      <c r="F893" s="72" t="str">
        <f>IF(ISBLANK(VLOOKUP($A893,Courses!$A:F, COLUMN(F893), 0)), "", VLOOKUP($A893,Courses!$A:F, COLUMN(F893), 0))</f>
        <v>laguna_seca_gl_hole10.jpg</v>
      </c>
      <c r="G893" s="72" t="str">
        <f>IF(ISBLANK(VLOOKUP($A893,Courses!$A:G, COLUMN(G893), 0)), "", VLOOKUP($A893,Courses!$A:G, COLUMN(G893), 0))</f>
        <v>laguna_seca_gl_hole13.jpg</v>
      </c>
      <c r="H893" s="72" t="str">
        <f>IF(ISBLANK(VLOOKUP($A893,Courses!$A:H, COLUMN(H893), 0)), "", VLOOKUP($A893,Courses!$A:H, COLUMN(H893), 0))</f>
        <v/>
      </c>
      <c r="I893" s="72" t="str">
        <f>IF(ISBLANK(VLOOKUP($A893,Courses!$A:I, COLUMN(I893), 0)), "", VLOOKUP($A893,Courses!$A:I, COLUMN(I893), 0))</f>
        <v/>
      </c>
      <c r="J893" s="72" t="str">
        <f>IF(ISBLANK(VLOOKUP($A893,Courses!$A:J, COLUMN(J893), 0)), "", VLOOKUP($A893,Courses!$A:J, COLUMN(J893), 0))</f>
        <v/>
      </c>
      <c r="K893" s="57" t="str">
        <f>IF(ISBLANK(VLOOKUP($A893,Courses!$A:K, COLUMN(K893), 0)), "", VLOOKUP($A893,Courses!$A:K, COLUMN(K893), 0))</f>
        <v>laguna_seca_gl.zip</v>
      </c>
      <c r="L893" s="8" t="str">
        <f>IF(ISBLANK(VLOOKUP($A893,Courses!$A:L, COLUMN(L893), 0)), "", VLOOKUP($A893,Courses!$A:L, COLUMN(L893), 0))</f>
        <v>Spencer Turner</v>
      </c>
      <c r="M893" s="8">
        <f>IF(ISBLANK(VLOOKUP($A893,Courses!$A:M, COLUMN(M893), 0)), "", VLOOKUP($A893,Courses!$A:M, COLUMN(M893), 0))</f>
        <v>12.5</v>
      </c>
      <c r="N893" s="9">
        <f>IF(ISBLANK(VLOOKUP($A893,Courses!$A:N, COLUMN(N893), 0)), "", VLOOKUP($A893,Courses!$A:N, COLUMN(N893), 0))</f>
        <v>38649</v>
      </c>
      <c r="O893" s="8" t="str">
        <f>IF(ISBLANK(VLOOKUP($A893,Courses!$A:O, COLUMN(O893), 0)), "", VLOOKUP($A893,Courses!$A:O, COLUMN(O893), 0))</f>
        <v>coosbay</v>
      </c>
      <c r="P893" s="8" t="str">
        <f>IF(ISBLANK(VLOOKUP($A893,Courses!$A:P, COLUMN(P893), 0)), "", VLOOKUP($A893,Courses!$A:P, COLUMN(P893), 0))</f>
        <v>inlandheath</v>
      </c>
      <c r="Q893" s="8" t="str">
        <f>IF(ISBLANK(VLOOKUP($A893,Courses!$A:Q, COLUMN(Q893), 0)), "", VLOOKUP($A893,Courses!$A:Q, COLUMN(Q893), 0))</f>
        <v>oceanside</v>
      </c>
      <c r="R893" s="8" t="str">
        <f>IF(ISBLANK(VLOOKUP($A893,Courses!$A:R, COLUMN(R893), 0)), "", VLOOKUP($A893,Courses!$A:R, COLUMN(R893), 0))</f>
        <v>pebblebeach</v>
      </c>
      <c r="S893" s="8" t="str">
        <f>IF(ISBLANK(VLOOKUP($A893,Courses!$A:S, COLUMN(S893), 0)), "", VLOOKUP($A893,Courses!$A:S, COLUMN(S893), 0))</f>
        <v/>
      </c>
      <c r="T893" s="8" t="str">
        <f>IF(ISBLANK(VLOOKUP($A893,Courses!$A:T, COLUMN(T893), 0)), "", VLOOKUP($A893,Courses!$A:T, COLUMN(T893), 0))</f>
        <v/>
      </c>
      <c r="U893" s="8" t="str">
        <f>IF(ISBLANK(VLOOKUP($A893,Courses!$A:U, COLUMN(U893), 0)), "", VLOOKUP($A893,Courses!$A:U, COLUMN(U893), 0))</f>
        <v/>
      </c>
      <c r="V893" s="8" t="str">
        <f>IF(ISBLANK(VLOOKUP($A893,Courses!$A:V, COLUMN(V893), 0)), "", VLOOKUP($A893,Courses!$A:V, COLUMN(V893), 0))</f>
        <v/>
      </c>
      <c r="W893" s="8" t="str">
        <f>IF(ISBLANK(VLOOKUP($A893,Courses!$A:W, COLUMN(W893), 0)), "", VLOOKUP($A893,Courses!$A:W, COLUMN(W893), 0))</f>
        <v/>
      </c>
      <c r="X893" s="8" t="str">
        <f>IF(ISBLANK(VLOOKUP($A893,Courses!$A:X, COLUMN(X893), 0)), "", VLOOKUP($A893,Courses!$A:X, COLUMN(X893), 0))</f>
        <v/>
      </c>
      <c r="Y893" s="8" t="str">
        <f>IF(ISBLANK(VLOOKUP($A893,Courses!$A:Y, COLUMN(Y893), 0)), "", VLOOKUP($A893,Courses!$A:Y, COLUMN(Y893), 0))</f>
        <v/>
      </c>
      <c r="Z893" s="8" t="str">
        <f>IF(ISBLANK(VLOOKUP($A893,Courses!$A:Z, COLUMN(Z893), 0)), "", VLOOKUP($A893,Courses!$A:Z, COLUMN(Z893), 0))</f>
        <v/>
      </c>
      <c r="AA893" s="8" t="str">
        <f>IF(ISBLANK(VLOOKUP($A893,Courses!$A:AA, COLUMN(AA893), 0)), "", VLOOKUP($A893,Courses!$A:AA, COLUMN(AA893), 0))</f>
        <v/>
      </c>
      <c r="AB893" s="8" t="str">
        <f>IF(ISBLANK(VLOOKUP($A893,Courses!$A:AB, COLUMN(AB893), 0)), "", VLOOKUP($A893,Courses!$A:AB, COLUMN(AB893), 0))</f>
        <v/>
      </c>
      <c r="AC893" s="8" t="str">
        <f>IF(ISBLANK(VLOOKUP($A893,Courses!$A:AC, COLUMN(AC893), 0)), "", VLOOKUP($A893,Courses!$A:AC, COLUMN(AC893), 0))</f>
        <v/>
      </c>
      <c r="AD893" s="8" t="str">
        <f>IF(ISBLANK(VLOOKUP($A893,Courses!$A:AD, COLUMN(AD893), 0)), "", VLOOKUP($A893,Courses!$A:AD, COLUMN(AD893), 0))</f>
        <v/>
      </c>
      <c r="AE893" s="8" t="str">
        <f>IF(ISBLANK(VLOOKUP($A893,Courses!$A:AE, COLUMN(AE893), 0)), "", VLOOKUP($A893,Courses!$A:AE, COLUMN(AE893), 0))</f>
        <v/>
      </c>
      <c r="AF893" s="8" t="str">
        <f>IF(ISBLANK(VLOOKUP($A893,Courses!$A:AF, COLUMN(AF893), 0)), "", VLOOKUP($A893,Courses!$A:AF, COLUMN(AF893), 0))</f>
        <v/>
      </c>
      <c r="AG893" s="8">
        <f>IF(ISBLANK(VLOOKUP($A893,Courses!$A:AG, COLUMN(AG893), 0)), "", VLOOKUP($A893,Courses!$A:AG, COLUMN(AG893), 0))</f>
        <v>10</v>
      </c>
      <c r="AH893" s="8">
        <f>IF(ISBLANK(VLOOKUP($A893,Courses!$A:AH, COLUMN(AH893), 0)), "", VLOOKUP($A893,Courses!$A:AH, COLUMN(AH893), 0))</f>
        <v>13</v>
      </c>
      <c r="AI893" s="8" t="str">
        <f>IF(ISBLANK(VLOOKUP($A893,Courses!$A:AI, COLUMN(AI893), 0)), "", VLOOKUP($A893,Courses!$A:AI, COLUMN(AI893), 0))</f>
        <v/>
      </c>
      <c r="AJ893" s="8" t="str">
        <f>IF(ISBLANK(VLOOKUP($A893,Courses!$A:AJ, COLUMN(AJ893), 0)), "", VLOOKUP($A893,Courses!$A:AJ, COLUMN(AJ893), 0))</f>
        <v/>
      </c>
      <c r="AK893" s="8" t="str">
        <f>IF(ISBLANK(VLOOKUP($A893,Courses!$A:AK, COLUMN(AK893), 0)), "", VLOOKUP($A893,Courses!$A:AK, COLUMN(AK893), 0))</f>
        <v/>
      </c>
      <c r="AL893" s="8"/>
      <c r="AM893" s="8"/>
    </row>
    <row r="894" spans="1:39" ht="12.75" customHeight="1">
      <c r="A894" s="4">
        <v>824</v>
      </c>
      <c r="B894" s="4"/>
      <c r="C894" s="69" t="s">
        <v>2238</v>
      </c>
      <c r="D894" s="6" t="str">
        <f>IF(ISBLANK(VLOOKUP($A894,Courses!$A:D, COLUMN(D894), 0)), "", VLOOKUP($A894,Courses!$A:D, COLUMN(D894), 0))</f>
        <v>Lakeside</v>
      </c>
      <c r="E894" s="7" t="str">
        <f>IF(ISBLANK(VLOOKUP($A894,Courses!$A:E, COLUMN(E894), 0)), "", VLOOKUP($A894,Courses!$A:E, COLUMN(E894), 0))</f>
        <v/>
      </c>
      <c r="F894" s="72" t="str">
        <f>IF(ISBLANK(VLOOKUP($A894,Courses!$A:F, COLUMN(F894), 0)), "", VLOOKUP($A894,Courses!$A:F, COLUMN(F894), 0))</f>
        <v>lake_ancient_hole01.jpg</v>
      </c>
      <c r="G894" s="72" t="str">
        <f>IF(ISBLANK(VLOOKUP($A894,Courses!$A:G, COLUMN(G894), 0)), "", VLOOKUP($A894,Courses!$A:G, COLUMN(G894), 0))</f>
        <v>lake_ancient_hole09.jpg</v>
      </c>
      <c r="H894" s="72" t="str">
        <f>IF(ISBLANK(VLOOKUP($A894,Courses!$A:H, COLUMN(H894), 0)), "", VLOOKUP($A894,Courses!$A:H, COLUMN(H894), 0))</f>
        <v/>
      </c>
      <c r="I894" s="72" t="str">
        <f>IF(ISBLANK(VLOOKUP($A894,Courses!$A:I, COLUMN(I894), 0)), "", VLOOKUP($A894,Courses!$A:I, COLUMN(I894), 0))</f>
        <v/>
      </c>
      <c r="J894" s="72" t="str">
        <f>IF(ISBLANK(VLOOKUP($A894,Courses!$A:J, COLUMN(J894), 0)), "", VLOOKUP($A894,Courses!$A:J, COLUMN(J894), 0))</f>
        <v/>
      </c>
      <c r="K894" s="57" t="str">
        <f>IF(ISBLANK(VLOOKUP($A894,Courses!$A:K, COLUMN(K894), 0)), "", VLOOKUP($A894,Courses!$A:K, COLUMN(K894), 0))</f>
        <v>lake_ancient.zip</v>
      </c>
      <c r="L894" s="8" t="str">
        <f>IF(ISBLANK(VLOOKUP($A894,Courses!$A:L, COLUMN(L894), 0)), "", VLOOKUP($A894,Courses!$A:L, COLUMN(L894), 0))</f>
        <v>Martijn Hover</v>
      </c>
      <c r="M894" s="8">
        <f>IF(ISBLANK(VLOOKUP($A894,Courses!$A:M, COLUMN(M894), 0)), "", VLOOKUP($A894,Courses!$A:M, COLUMN(M894), 0))</f>
        <v>8.3000000000000007</v>
      </c>
      <c r="N894" s="9">
        <f>IF(ISBLANK(VLOOKUP($A894,Courses!$A:N, COLUMN(N894), 0)), "", VLOOKUP($A894,Courses!$A:N, COLUMN(N894), 0))</f>
        <v>36990</v>
      </c>
      <c r="O894" s="8" t="str">
        <f>IF(ISBLANK(VLOOKUP($A894,Courses!$A:O, COLUMN(O894), 0)), "", VLOOKUP($A894,Courses!$A:O, COLUMN(O894), 0))</f>
        <v>ancientlaketextures</v>
      </c>
      <c r="P894" s="8" t="str">
        <f>IF(ISBLANK(VLOOKUP($A894,Courses!$A:P, COLUMN(P894), 0)), "", VLOOKUP($A894,Courses!$A:P, COLUMN(P894), 0))</f>
        <v/>
      </c>
      <c r="Q894" s="8" t="str">
        <f>IF(ISBLANK(VLOOKUP($A894,Courses!$A:Q, COLUMN(Q894), 0)), "", VLOOKUP($A894,Courses!$A:Q, COLUMN(Q894), 0))</f>
        <v/>
      </c>
      <c r="R894" s="8" t="str">
        <f>IF(ISBLANK(VLOOKUP($A894,Courses!$A:R, COLUMN(R894), 0)), "", VLOOKUP($A894,Courses!$A:R, COLUMN(R894), 0))</f>
        <v/>
      </c>
      <c r="S894" s="8" t="str">
        <f>IF(ISBLANK(VLOOKUP($A894,Courses!$A:S, COLUMN(S894), 0)), "", VLOOKUP($A894,Courses!$A:S, COLUMN(S894), 0))</f>
        <v/>
      </c>
      <c r="T894" s="8" t="str">
        <f>IF(ISBLANK(VLOOKUP($A894,Courses!$A:T, COLUMN(T894), 0)), "", VLOOKUP($A894,Courses!$A:T, COLUMN(T894), 0))</f>
        <v/>
      </c>
      <c r="U894" s="8" t="str">
        <f>IF(ISBLANK(VLOOKUP($A894,Courses!$A:U, COLUMN(U894), 0)), "", VLOOKUP($A894,Courses!$A:U, COLUMN(U894), 0))</f>
        <v/>
      </c>
      <c r="V894" s="8" t="str">
        <f>IF(ISBLANK(VLOOKUP($A894,Courses!$A:V, COLUMN(V894), 0)), "", VLOOKUP($A894,Courses!$A:V, COLUMN(V894), 0))</f>
        <v/>
      </c>
      <c r="W894" s="8" t="str">
        <f>IF(ISBLANK(VLOOKUP($A894,Courses!$A:W, COLUMN(W894), 0)), "", VLOOKUP($A894,Courses!$A:W, COLUMN(W894), 0))</f>
        <v/>
      </c>
      <c r="X894" s="8" t="str">
        <f>IF(ISBLANK(VLOOKUP($A894,Courses!$A:X, COLUMN(X894), 0)), "", VLOOKUP($A894,Courses!$A:X, COLUMN(X894), 0))</f>
        <v/>
      </c>
      <c r="Y894" s="8" t="str">
        <f>IF(ISBLANK(VLOOKUP($A894,Courses!$A:Y, COLUMN(Y894), 0)), "", VLOOKUP($A894,Courses!$A:Y, COLUMN(Y894), 0))</f>
        <v/>
      </c>
      <c r="Z894" s="8" t="str">
        <f>IF(ISBLANK(VLOOKUP($A894,Courses!$A:Z, COLUMN(Z894), 0)), "", VLOOKUP($A894,Courses!$A:Z, COLUMN(Z894), 0))</f>
        <v/>
      </c>
      <c r="AA894" s="8" t="str">
        <f>IF(ISBLANK(VLOOKUP($A894,Courses!$A:AA, COLUMN(AA894), 0)), "", VLOOKUP($A894,Courses!$A:AA, COLUMN(AA894), 0))</f>
        <v/>
      </c>
      <c r="AB894" s="8" t="str">
        <f>IF(ISBLANK(VLOOKUP($A894,Courses!$A:AB, COLUMN(AB894), 0)), "", VLOOKUP($A894,Courses!$A:AB, COLUMN(AB894), 0))</f>
        <v/>
      </c>
      <c r="AC894" s="8" t="str">
        <f>IF(ISBLANK(VLOOKUP($A894,Courses!$A:AC, COLUMN(AC894), 0)), "", VLOOKUP($A894,Courses!$A:AC, COLUMN(AC894), 0))</f>
        <v/>
      </c>
      <c r="AD894" s="8" t="str">
        <f>IF(ISBLANK(VLOOKUP($A894,Courses!$A:AD, COLUMN(AD894), 0)), "", VLOOKUP($A894,Courses!$A:AD, COLUMN(AD894), 0))</f>
        <v/>
      </c>
      <c r="AE894" s="8" t="str">
        <f>IF(ISBLANK(VLOOKUP($A894,Courses!$A:AE, COLUMN(AE894), 0)), "", VLOOKUP($A894,Courses!$A:AE, COLUMN(AE894), 0))</f>
        <v/>
      </c>
      <c r="AF894" s="8" t="str">
        <f>IF(ISBLANK(VLOOKUP($A894,Courses!$A:AF, COLUMN(AF894), 0)), "", VLOOKUP($A894,Courses!$A:AF, COLUMN(AF894), 0))</f>
        <v/>
      </c>
      <c r="AG894" s="8">
        <f>IF(ISBLANK(VLOOKUP($A894,Courses!$A:AG, COLUMN(AG894), 0)), "", VLOOKUP($A894,Courses!$A:AG, COLUMN(AG894), 0))</f>
        <v>1</v>
      </c>
      <c r="AH894" s="8">
        <f>IF(ISBLANK(VLOOKUP($A894,Courses!$A:AH, COLUMN(AH894), 0)), "", VLOOKUP($A894,Courses!$A:AH, COLUMN(AH894), 0))</f>
        <v>9</v>
      </c>
      <c r="AI894" s="8" t="str">
        <f>IF(ISBLANK(VLOOKUP($A894,Courses!$A:AI, COLUMN(AI894), 0)), "", VLOOKUP($A894,Courses!$A:AI, COLUMN(AI894), 0))</f>
        <v/>
      </c>
      <c r="AJ894" s="8" t="str">
        <f>IF(ISBLANK(VLOOKUP($A894,Courses!$A:AJ, COLUMN(AJ894), 0)), "", VLOOKUP($A894,Courses!$A:AJ, COLUMN(AJ894), 0))</f>
        <v/>
      </c>
      <c r="AK894" s="8" t="str">
        <f>IF(ISBLANK(VLOOKUP($A894,Courses!$A:AK, COLUMN(AK894), 0)), "", VLOOKUP($A894,Courses!$A:AK, COLUMN(AK894), 0))</f>
        <v/>
      </c>
      <c r="AL894" s="8"/>
      <c r="AM894" s="8"/>
    </row>
    <row r="895" spans="1:39" ht="12.75" customHeight="1">
      <c r="A895" s="4">
        <v>825</v>
      </c>
      <c r="B895" s="4"/>
      <c r="C895" s="69" t="s">
        <v>2241</v>
      </c>
      <c r="D895" s="6" t="str">
        <f>IF(ISBLANK(VLOOKUP($A895,Courses!$A:D, COLUMN(D895), 0)), "", VLOOKUP($A895,Courses!$A:D, COLUMN(D895), 0))</f>
        <v>Oceanside</v>
      </c>
      <c r="E895" s="7" t="str">
        <f>IF(ISBLANK(VLOOKUP($A895,Courses!$A:E, COLUMN(E895), 0)), "", VLOOKUP($A895,Courses!$A:E, COLUMN(E895), 0))</f>
        <v/>
      </c>
      <c r="F895" s="72" t="str">
        <f>IF(ISBLANK(VLOOKUP($A895,Courses!$A:F, COLUMN(F895), 0)), "", VLOOKUP($A895,Courses!$A:F, COLUMN(F895), 0))</f>
        <v>lake_evelyn_cc_hole10.jpg</v>
      </c>
      <c r="G895" s="72" t="str">
        <f>IF(ISBLANK(VLOOKUP($A895,Courses!$A:G, COLUMN(G895), 0)), "", VLOOKUP($A895,Courses!$A:G, COLUMN(G895), 0))</f>
        <v>lake_evelyn_cc_hole18.jpg</v>
      </c>
      <c r="H895" s="72" t="str">
        <f>IF(ISBLANK(VLOOKUP($A895,Courses!$A:H, COLUMN(H895), 0)), "", VLOOKUP($A895,Courses!$A:H, COLUMN(H895), 0))</f>
        <v/>
      </c>
      <c r="I895" s="72" t="str">
        <f>IF(ISBLANK(VLOOKUP($A895,Courses!$A:I, COLUMN(I895), 0)), "", VLOOKUP($A895,Courses!$A:I, COLUMN(I895), 0))</f>
        <v/>
      </c>
      <c r="J895" s="72" t="str">
        <f>IF(ISBLANK(VLOOKUP($A895,Courses!$A:J, COLUMN(J895), 0)), "", VLOOKUP($A895,Courses!$A:J, COLUMN(J895), 0))</f>
        <v/>
      </c>
      <c r="K895" s="57" t="str">
        <f>IF(ISBLANK(VLOOKUP($A895,Courses!$A:K, COLUMN(K895), 0)), "", VLOOKUP($A895,Courses!$A:K, COLUMN(K895), 0))</f>
        <v>lake_evelyn_cc.zip</v>
      </c>
      <c r="L895" s="8" t="str">
        <f>IF(ISBLANK(VLOOKUP($A895,Courses!$A:L, COLUMN(L895), 0)), "", VLOOKUP($A895,Courses!$A:L, COLUMN(L895), 0))</f>
        <v>Luke Phillips</v>
      </c>
      <c r="M895" s="8">
        <f>IF(ISBLANK(VLOOKUP($A895,Courses!$A:M, COLUMN(M895), 0)), "", VLOOKUP($A895,Courses!$A:M, COLUMN(M895), 0))</f>
        <v>8.1</v>
      </c>
      <c r="N895" s="9">
        <f>IF(ISBLANK(VLOOKUP($A895,Courses!$A:N, COLUMN(N895), 0)), "", VLOOKUP($A895,Courses!$A:N, COLUMN(N895), 0))</f>
        <v>37255</v>
      </c>
      <c r="O895" s="8" t="str">
        <f>IF(ISBLANK(VLOOKUP($A895,Courses!$A:O, COLUMN(O895), 0)), "", VLOOKUP($A895,Courses!$A:O, COLUMN(O895), 0))</f>
        <v>augusta2001</v>
      </c>
      <c r="P895" s="8" t="str">
        <f>IF(ISBLANK(VLOOKUP($A895,Courses!$A:P, COLUMN(P895), 0)), "", VLOOKUP($A895,Courses!$A:P, COLUMN(P895), 0))</f>
        <v>fabsflorida</v>
      </c>
      <c r="Q895" s="8" t="str">
        <f>IF(ISBLANK(VLOOKUP($A895,Courses!$A:Q, COLUMN(Q895), 0)), "", VLOOKUP($A895,Courses!$A:Q, COLUMN(Q895), 0))</f>
        <v>grandepalms</v>
      </c>
      <c r="R895" s="8" t="str">
        <f>IF(ISBLANK(VLOOKUP($A895,Courses!$A:R, COLUMN(R895), 0)), "", VLOOKUP($A895,Courses!$A:R, COLUMN(R895), 0))</f>
        <v>rostraver</v>
      </c>
      <c r="S895" s="8" t="str">
        <f>IF(ISBLANK(VLOOKUP($A895,Courses!$A:S, COLUMN(S895), 0)), "", VLOOKUP($A895,Courses!$A:S, COLUMN(S895), 0))</f>
        <v>sawgrassobjects</v>
      </c>
      <c r="T895" s="8" t="str">
        <f>IF(ISBLANK(VLOOKUP($A895,Courses!$A:T, COLUMN(T895), 0)), "", VLOOKUP($A895,Courses!$A:T, COLUMN(T895), 0))</f>
        <v>thecountryclub2</v>
      </c>
      <c r="U895" s="8" t="str">
        <f>IF(ISBLANK(VLOOKUP($A895,Courses!$A:U, COLUMN(U895), 0)), "", VLOOKUP($A895,Courses!$A:U, COLUMN(U895), 0))</f>
        <v/>
      </c>
      <c r="V895" s="8" t="str">
        <f>IF(ISBLANK(VLOOKUP($A895,Courses!$A:V, COLUMN(V895), 0)), "", VLOOKUP($A895,Courses!$A:V, COLUMN(V895), 0))</f>
        <v/>
      </c>
      <c r="W895" s="8" t="str">
        <f>IF(ISBLANK(VLOOKUP($A895,Courses!$A:W, COLUMN(W895), 0)), "", VLOOKUP($A895,Courses!$A:W, COLUMN(W895), 0))</f>
        <v/>
      </c>
      <c r="X895" s="8" t="str">
        <f>IF(ISBLANK(VLOOKUP($A895,Courses!$A:X, COLUMN(X895), 0)), "", VLOOKUP($A895,Courses!$A:X, COLUMN(X895), 0))</f>
        <v/>
      </c>
      <c r="Y895" s="8" t="str">
        <f>IF(ISBLANK(VLOOKUP($A895,Courses!$A:Y, COLUMN(Y895), 0)), "", VLOOKUP($A895,Courses!$A:Y, COLUMN(Y895), 0))</f>
        <v/>
      </c>
      <c r="Z895" s="8" t="str">
        <f>IF(ISBLANK(VLOOKUP($A895,Courses!$A:Z, COLUMN(Z895), 0)), "", VLOOKUP($A895,Courses!$A:Z, COLUMN(Z895), 0))</f>
        <v/>
      </c>
      <c r="AA895" s="8" t="str">
        <f>IF(ISBLANK(VLOOKUP($A895,Courses!$A:AA, COLUMN(AA895), 0)), "", VLOOKUP($A895,Courses!$A:AA, COLUMN(AA895), 0))</f>
        <v/>
      </c>
      <c r="AB895" s="8" t="str">
        <f>IF(ISBLANK(VLOOKUP($A895,Courses!$A:AB, COLUMN(AB895), 0)), "", VLOOKUP($A895,Courses!$A:AB, COLUMN(AB895), 0))</f>
        <v/>
      </c>
      <c r="AC895" s="8" t="str">
        <f>IF(ISBLANK(VLOOKUP($A895,Courses!$A:AC, COLUMN(AC895), 0)), "", VLOOKUP($A895,Courses!$A:AC, COLUMN(AC895), 0))</f>
        <v/>
      </c>
      <c r="AD895" s="8" t="str">
        <f>IF(ISBLANK(VLOOKUP($A895,Courses!$A:AD, COLUMN(AD895), 0)), "", VLOOKUP($A895,Courses!$A:AD, COLUMN(AD895), 0))</f>
        <v/>
      </c>
      <c r="AE895" s="8" t="str">
        <f>IF(ISBLANK(VLOOKUP($A895,Courses!$A:AE, COLUMN(AE895), 0)), "", VLOOKUP($A895,Courses!$A:AE, COLUMN(AE895), 0))</f>
        <v/>
      </c>
      <c r="AF895" s="8" t="str">
        <f>IF(ISBLANK(VLOOKUP($A895,Courses!$A:AF, COLUMN(AF895), 0)), "", VLOOKUP($A895,Courses!$A:AF, COLUMN(AF895), 0))</f>
        <v/>
      </c>
      <c r="AG895" s="8">
        <f>IF(ISBLANK(VLOOKUP($A895,Courses!$A:AG, COLUMN(AG895), 0)), "", VLOOKUP($A895,Courses!$A:AG, COLUMN(AG895), 0))</f>
        <v>10</v>
      </c>
      <c r="AH895" s="8">
        <f>IF(ISBLANK(VLOOKUP($A895,Courses!$A:AH, COLUMN(AH895), 0)), "", VLOOKUP($A895,Courses!$A:AH, COLUMN(AH895), 0))</f>
        <v>18</v>
      </c>
      <c r="AI895" s="8" t="str">
        <f>IF(ISBLANK(VLOOKUP($A895,Courses!$A:AI, COLUMN(AI895), 0)), "", VLOOKUP($A895,Courses!$A:AI, COLUMN(AI895), 0))</f>
        <v/>
      </c>
      <c r="AJ895" s="8" t="str">
        <f>IF(ISBLANK(VLOOKUP($A895,Courses!$A:AJ, COLUMN(AJ895), 0)), "", VLOOKUP($A895,Courses!$A:AJ, COLUMN(AJ895), 0))</f>
        <v/>
      </c>
      <c r="AK895" s="8" t="str">
        <f>IF(ISBLANK(VLOOKUP($A895,Courses!$A:AK, COLUMN(AK895), 0)), "", VLOOKUP($A895,Courses!$A:AK, COLUMN(AK895), 0))</f>
        <v/>
      </c>
      <c r="AL895" s="8"/>
      <c r="AM895" s="8"/>
    </row>
    <row r="896" spans="1:39" ht="12.75" customHeight="1">
      <c r="A896" s="4">
        <v>1394</v>
      </c>
      <c r="B896" s="4"/>
      <c r="C896" s="69" t="s">
        <v>8547</v>
      </c>
      <c r="D896" s="6" t="str">
        <f>IF(ISBLANK(VLOOKUP($A896,Courses!$A:D, COLUMN(D896), 0)), "", VLOOKUP($A896,Courses!$A:D, COLUMN(D896), 0))</f>
        <v>Mtn valley</v>
      </c>
      <c r="E896" s="7" t="str">
        <f>IF(ISBLANK(VLOOKUP($A896,Courses!$A:E, COLUMN(E896), 0)), "", VLOOKUP($A896,Courses!$A:E, COLUMN(E896), 0))</f>
        <v/>
      </c>
      <c r="F896" s="72" t="str">
        <f>IF(ISBLANK(VLOOKUP($A896,Courses!$A:F, COLUMN(F896), 0)), "", VLOOKUP($A896,Courses!$A:F, COLUMN(F896), 0))</f>
        <v>the_lake_golf_course_splash.jpg</v>
      </c>
      <c r="G896" s="72" t="str">
        <f>IF(ISBLANK(VLOOKUP($A896,Courses!$A:G, COLUMN(G896), 0)), "", VLOOKUP($A896,Courses!$A:G, COLUMN(G896), 0))</f>
        <v>the_lake_golf_course_hole03.jpg</v>
      </c>
      <c r="H896" s="72" t="str">
        <f>IF(ISBLANK(VLOOKUP($A896,Courses!$A:H, COLUMN(H896), 0)), "", VLOOKUP($A896,Courses!$A:H, COLUMN(H896), 0))</f>
        <v/>
      </c>
      <c r="I896" s="72" t="str">
        <f>IF(ISBLANK(VLOOKUP($A896,Courses!$A:I, COLUMN(I896), 0)), "", VLOOKUP($A896,Courses!$A:I, COLUMN(I896), 0))</f>
        <v/>
      </c>
      <c r="J896" s="72" t="str">
        <f>IF(ISBLANK(VLOOKUP($A896,Courses!$A:J, COLUMN(J896), 0)), "", VLOOKUP($A896,Courses!$A:J, COLUMN(J896), 0))</f>
        <v/>
      </c>
      <c r="K896" s="57" t="str">
        <f>IF(ISBLANK(VLOOKUP($A896,Courses!$A:K, COLUMN(K896), 0)), "", VLOOKUP($A896,Courses!$A:K, COLUMN(K896), 0))</f>
        <v>the_lake_golf_course.zip</v>
      </c>
      <c r="L896" s="8" t="str">
        <f>IF(ISBLANK(VLOOKUP($A896,Courses!$A:L, COLUMN(L896), 0)), "", VLOOKUP($A896,Courses!$A:L, COLUMN(L896), 0))</f>
        <v>Bogeymanray</v>
      </c>
      <c r="M896" s="8">
        <f>IF(ISBLANK(VLOOKUP($A896,Courses!$A:M, COLUMN(M896), 0)), "", VLOOKUP($A896,Courses!$A:M, COLUMN(M896), 0))</f>
        <v>2.7</v>
      </c>
      <c r="N896" s="9">
        <f>IF(ISBLANK(VLOOKUP($A896,Courses!$A:N, COLUMN(N896), 0)), "", VLOOKUP($A896,Courses!$A:N, COLUMN(N896), 0))</f>
        <v>38290</v>
      </c>
      <c r="O896" s="8" t="str">
        <f>IF(ISBLANK(VLOOKUP($A896,Courses!$A:O, COLUMN(O896), 0)), "", VLOOKUP($A896,Courses!$A:O, COLUMN(O896), 0))</f>
        <v>bethpage1</v>
      </c>
      <c r="P896" s="8" t="str">
        <f>IF(ISBLANK(VLOOKUP($A896,Courses!$A:P, COLUMN(P896), 0)), "", VLOOKUP($A896,Courses!$A:P, COLUMN(P896), 0))</f>
        <v>hillbillyextras</v>
      </c>
      <c r="Q896" s="8" t="str">
        <f>IF(ISBLANK(VLOOKUP($A896,Courses!$A:Q, COLUMN(Q896), 0)), "", VLOOKUP($A896,Courses!$A:Q, COLUMN(Q896), 0))</f>
        <v>hillbillyholler</v>
      </c>
      <c r="R896" s="8" t="str">
        <f>IF(ISBLANK(VLOOKUP($A896,Courses!$A:R, COLUMN(R896), 0)), "", VLOOKUP($A896,Courses!$A:R, COLUMN(R896), 0))</f>
        <v>pebblebeach</v>
      </c>
      <c r="S896" s="8" t="str">
        <f>IF(ISBLANK(VLOOKUP($A896,Courses!$A:S, COLUMN(S896), 0)), "", VLOOKUP($A896,Courses!$A:S, COLUMN(S896), 0))</f>
        <v>smakblend1</v>
      </c>
      <c r="T896" s="8" t="str">
        <f>IF(ISBLANK(VLOOKUP($A896,Courses!$A:T, COLUMN(T896), 0)), "", VLOOKUP($A896,Courses!$A:T, COLUMN(T896), 0))</f>
        <v>smakblend2</v>
      </c>
      <c r="U896" s="8" t="str">
        <f>IF(ISBLANK(VLOOKUP($A896,Courses!$A:U, COLUMN(U896), 0)), "", VLOOKUP($A896,Courses!$A:U, COLUMN(U896), 0))</f>
        <v/>
      </c>
      <c r="V896" s="8" t="str">
        <f>IF(ISBLANK(VLOOKUP($A896,Courses!$A:V, COLUMN(V896), 0)), "", VLOOKUP($A896,Courses!$A:V, COLUMN(V896), 0))</f>
        <v/>
      </c>
      <c r="W896" s="8" t="str">
        <f>IF(ISBLANK(VLOOKUP($A896,Courses!$A:W, COLUMN(W896), 0)), "", VLOOKUP($A896,Courses!$A:W, COLUMN(W896), 0))</f>
        <v/>
      </c>
      <c r="X896" s="8" t="str">
        <f>IF(ISBLANK(VLOOKUP($A896,Courses!$A:X, COLUMN(X896), 0)), "", VLOOKUP($A896,Courses!$A:X, COLUMN(X896), 0))</f>
        <v/>
      </c>
      <c r="Y896" s="8" t="str">
        <f>IF(ISBLANK(VLOOKUP($A896,Courses!$A:Y, COLUMN(Y896), 0)), "", VLOOKUP($A896,Courses!$A:Y, COLUMN(Y896), 0))</f>
        <v/>
      </c>
      <c r="Z896" s="8" t="str">
        <f>IF(ISBLANK(VLOOKUP($A896,Courses!$A:Z, COLUMN(Z896), 0)), "", VLOOKUP($A896,Courses!$A:Z, COLUMN(Z896), 0))</f>
        <v/>
      </c>
      <c r="AA896" s="8" t="str">
        <f>IF(ISBLANK(VLOOKUP($A896,Courses!$A:AA, COLUMN(AA896), 0)), "", VLOOKUP($A896,Courses!$A:AA, COLUMN(AA896), 0))</f>
        <v/>
      </c>
      <c r="AB896" s="8" t="str">
        <f>IF(ISBLANK(VLOOKUP($A896,Courses!$A:AB, COLUMN(AB896), 0)), "", VLOOKUP($A896,Courses!$A:AB, COLUMN(AB896), 0))</f>
        <v/>
      </c>
      <c r="AC896" s="8" t="str">
        <f>IF(ISBLANK(VLOOKUP($A896,Courses!$A:AC, COLUMN(AC896), 0)), "", VLOOKUP($A896,Courses!$A:AC, COLUMN(AC896), 0))</f>
        <v/>
      </c>
      <c r="AD896" s="8" t="str">
        <f>IF(ISBLANK(VLOOKUP($A896,Courses!$A:AD, COLUMN(AD896), 0)), "", VLOOKUP($A896,Courses!$A:AD, COLUMN(AD896), 0))</f>
        <v/>
      </c>
      <c r="AE896" s="8" t="str">
        <f>IF(ISBLANK(VLOOKUP($A896,Courses!$A:AE, COLUMN(AE896), 0)), "", VLOOKUP($A896,Courses!$A:AE, COLUMN(AE896), 0))</f>
        <v/>
      </c>
      <c r="AF896" s="8" t="str">
        <f>IF(ISBLANK(VLOOKUP($A896,Courses!$A:AF, COLUMN(AF896), 0)), "", VLOOKUP($A896,Courses!$A:AF, COLUMN(AF896), 0))</f>
        <v/>
      </c>
      <c r="AG896" s="8" t="str">
        <f>IF(ISBLANK(VLOOKUP($A896,Courses!$A:AG, COLUMN(AG896), 0)), "", VLOOKUP($A896,Courses!$A:AG, COLUMN(AG896), 0))</f>
        <v>Sp</v>
      </c>
      <c r="AH896" s="8">
        <f>IF(ISBLANK(VLOOKUP($A896,Courses!$A:AH, COLUMN(AH896), 0)), "", VLOOKUP($A896,Courses!$A:AH, COLUMN(AH896), 0))</f>
        <v>3</v>
      </c>
      <c r="AI896" s="8" t="str">
        <f>IF(ISBLANK(VLOOKUP($A896,Courses!$A:AI, COLUMN(AI896), 0)), "", VLOOKUP($A896,Courses!$A:AI, COLUMN(AI896), 0))</f>
        <v/>
      </c>
      <c r="AJ896" s="8" t="str">
        <f>IF(ISBLANK(VLOOKUP($A896,Courses!$A:AJ, COLUMN(AJ896), 0)), "", VLOOKUP($A896,Courses!$A:AJ, COLUMN(AJ896), 0))</f>
        <v/>
      </c>
      <c r="AK896" s="8" t="str">
        <f>IF(ISBLANK(VLOOKUP($A896,Courses!$A:AK, COLUMN(AK896), 0)), "", VLOOKUP($A896,Courses!$A:AK, COLUMN(AK896), 0))</f>
        <v/>
      </c>
      <c r="AL896" s="8" t="s">
        <v>8708</v>
      </c>
      <c r="AM896" s="8"/>
    </row>
    <row r="897" spans="1:39" ht="12.75" customHeight="1">
      <c r="A897" s="4">
        <v>869</v>
      </c>
      <c r="B897" s="4"/>
      <c r="C897" s="69" t="s">
        <v>2243</v>
      </c>
      <c r="D897" s="6" t="str">
        <f>IF(ISBLANK(VLOOKUP($A897,Courses!$A:D, COLUMN(D897), 0)), "", VLOOKUP($A897,Courses!$A:D, COLUMN(D897), 0))</f>
        <v>Oceanside</v>
      </c>
      <c r="E897" s="7" t="str">
        <f>IF(ISBLANK(VLOOKUP($A897,Courses!$A:E, COLUMN(E897), 0)), "", VLOOKUP($A897,Courses!$A:E, COLUMN(E897), 0))</f>
        <v/>
      </c>
      <c r="F897" s="72" t="str">
        <f>IF(ISBLANK(VLOOKUP($A897,Courses!$A:F, COLUMN(F897), 0)), "", VLOOKUP($A897,Courses!$A:F, COLUMN(F897), 0))</f>
        <v>lake_hamilton_cc_hole01.jpg</v>
      </c>
      <c r="G897" s="72" t="str">
        <f>IF(ISBLANK(VLOOKUP($A897,Courses!$A:G, COLUMN(G897), 0)), "", VLOOKUP($A897,Courses!$A:G, COLUMN(G897), 0))</f>
        <v>lake_hamilton_cc_hole17.jpg</v>
      </c>
      <c r="H897" s="72" t="str">
        <f>IF(ISBLANK(VLOOKUP($A897,Courses!$A:H, COLUMN(H897), 0)), "", VLOOKUP($A897,Courses!$A:H, COLUMN(H897), 0))</f>
        <v/>
      </c>
      <c r="I897" s="72" t="str">
        <f>IF(ISBLANK(VLOOKUP($A897,Courses!$A:I, COLUMN(I897), 0)), "", VLOOKUP($A897,Courses!$A:I, COLUMN(I897), 0))</f>
        <v/>
      </c>
      <c r="J897" s="72" t="str">
        <f>IF(ISBLANK(VLOOKUP($A897,Courses!$A:J, COLUMN(J897), 0)), "", VLOOKUP($A897,Courses!$A:J, COLUMN(J897), 0))</f>
        <v/>
      </c>
      <c r="K897" s="57" t="str">
        <f>IF(ISBLANK(VLOOKUP($A897,Courses!$A:K, COLUMN(K897), 0)), "", VLOOKUP($A897,Courses!$A:K, COLUMN(K897), 0))</f>
        <v>lake_hamilton_cc.zip</v>
      </c>
      <c r="L897" s="8" t="str">
        <f>IF(ISBLANK(VLOOKUP($A897,Courses!$A:L, COLUMN(L897), 0)), "", VLOOKUP($A897,Courses!$A:L, COLUMN(L897), 0))</f>
        <v>8stills</v>
      </c>
      <c r="M897" s="8">
        <f>IF(ISBLANK(VLOOKUP($A897,Courses!$A:M, COLUMN(M897), 0)), "", VLOOKUP($A897,Courses!$A:M, COLUMN(M897), 0))</f>
        <v>8.8000000000000007</v>
      </c>
      <c r="N897" s="9">
        <f>IF(ISBLANK(VLOOKUP($A897,Courses!$A:N, COLUMN(N897), 0)), "", VLOOKUP($A897,Courses!$A:N, COLUMN(N897), 0))</f>
        <v>38561</v>
      </c>
      <c r="O897" s="8" t="str">
        <f>IF(ISBLANK(VLOOKUP($A897,Courses!$A:O, COLUMN(O897), 0)), "", VLOOKUP($A897,Courses!$A:O, COLUMN(O897), 0))</f>
        <v>cypress</v>
      </c>
      <c r="P897" s="8" t="str">
        <f>IF(ISBLANK(VLOOKUP($A897,Courses!$A:P, COLUMN(P897), 0)), "", VLOOKUP($A897,Courses!$A:P, COLUMN(P897), 0))</f>
        <v>oceanside</v>
      </c>
      <c r="Q897" s="8" t="str">
        <f>IF(ISBLANK(VLOOKUP($A897,Courses!$A:Q, COLUMN(Q897), 0)), "", VLOOKUP($A897,Courses!$A:Q, COLUMN(Q897), 0))</f>
        <v>sammamish</v>
      </c>
      <c r="R897" s="8" t="str">
        <f>IF(ISBLANK(VLOOKUP($A897,Courses!$A:R, COLUMN(R897), 0)), "", VLOOKUP($A897,Courses!$A:R, COLUMN(R897), 0))</f>
        <v/>
      </c>
      <c r="S897" s="8" t="str">
        <f>IF(ISBLANK(VLOOKUP($A897,Courses!$A:S, COLUMN(S897), 0)), "", VLOOKUP($A897,Courses!$A:S, COLUMN(S897), 0))</f>
        <v/>
      </c>
      <c r="T897" s="8" t="str">
        <f>IF(ISBLANK(VLOOKUP($A897,Courses!$A:T, COLUMN(T897), 0)), "", VLOOKUP($A897,Courses!$A:T, COLUMN(T897), 0))</f>
        <v/>
      </c>
      <c r="U897" s="8" t="str">
        <f>IF(ISBLANK(VLOOKUP($A897,Courses!$A:U, COLUMN(U897), 0)), "", VLOOKUP($A897,Courses!$A:U, COLUMN(U897), 0))</f>
        <v/>
      </c>
      <c r="V897" s="8" t="str">
        <f>IF(ISBLANK(VLOOKUP($A897,Courses!$A:V, COLUMN(V897), 0)), "", VLOOKUP($A897,Courses!$A:V, COLUMN(V897), 0))</f>
        <v/>
      </c>
      <c r="W897" s="8" t="str">
        <f>IF(ISBLANK(VLOOKUP($A897,Courses!$A:W, COLUMN(W897), 0)), "", VLOOKUP($A897,Courses!$A:W, COLUMN(W897), 0))</f>
        <v/>
      </c>
      <c r="X897" s="8" t="str">
        <f>IF(ISBLANK(VLOOKUP($A897,Courses!$A:X, COLUMN(X897), 0)), "", VLOOKUP($A897,Courses!$A:X, COLUMN(X897), 0))</f>
        <v/>
      </c>
      <c r="Y897" s="8" t="str">
        <f>IF(ISBLANK(VLOOKUP($A897,Courses!$A:Y, COLUMN(Y897), 0)), "", VLOOKUP($A897,Courses!$A:Y, COLUMN(Y897), 0))</f>
        <v/>
      </c>
      <c r="Z897" s="8" t="str">
        <f>IF(ISBLANK(VLOOKUP($A897,Courses!$A:Z, COLUMN(Z897), 0)), "", VLOOKUP($A897,Courses!$A:Z, COLUMN(Z897), 0))</f>
        <v/>
      </c>
      <c r="AA897" s="8" t="str">
        <f>IF(ISBLANK(VLOOKUP($A897,Courses!$A:AA, COLUMN(AA897), 0)), "", VLOOKUP($A897,Courses!$A:AA, COLUMN(AA897), 0))</f>
        <v/>
      </c>
      <c r="AB897" s="8" t="str">
        <f>IF(ISBLANK(VLOOKUP($A897,Courses!$A:AB, COLUMN(AB897), 0)), "", VLOOKUP($A897,Courses!$A:AB, COLUMN(AB897), 0))</f>
        <v/>
      </c>
      <c r="AC897" s="8" t="str">
        <f>IF(ISBLANK(VLOOKUP($A897,Courses!$A:AC, COLUMN(AC897), 0)), "", VLOOKUP($A897,Courses!$A:AC, COLUMN(AC897), 0))</f>
        <v/>
      </c>
      <c r="AD897" s="8" t="str">
        <f>IF(ISBLANK(VLOOKUP($A897,Courses!$A:AD, COLUMN(AD897), 0)), "", VLOOKUP($A897,Courses!$A:AD, COLUMN(AD897), 0))</f>
        <v/>
      </c>
      <c r="AE897" s="8" t="str">
        <f>IF(ISBLANK(VLOOKUP($A897,Courses!$A:AE, COLUMN(AE897), 0)), "", VLOOKUP($A897,Courses!$A:AE, COLUMN(AE897), 0))</f>
        <v/>
      </c>
      <c r="AF897" s="8" t="str">
        <f>IF(ISBLANK(VLOOKUP($A897,Courses!$A:AF, COLUMN(AF897), 0)), "", VLOOKUP($A897,Courses!$A:AF, COLUMN(AF897), 0))</f>
        <v/>
      </c>
      <c r="AG897" s="8">
        <f>IF(ISBLANK(VLOOKUP($A897,Courses!$A:AG, COLUMN(AG897), 0)), "", VLOOKUP($A897,Courses!$A:AG, COLUMN(AG897), 0))</f>
        <v>1</v>
      </c>
      <c r="AH897" s="8">
        <f>IF(ISBLANK(VLOOKUP($A897,Courses!$A:AH, COLUMN(AH897), 0)), "", VLOOKUP($A897,Courses!$A:AH, COLUMN(AH897), 0))</f>
        <v>17</v>
      </c>
      <c r="AI897" s="8" t="str">
        <f>IF(ISBLANK(VLOOKUP($A897,Courses!$A:AI, COLUMN(AI897), 0)), "", VLOOKUP($A897,Courses!$A:AI, COLUMN(AI897), 0))</f>
        <v/>
      </c>
      <c r="AJ897" s="8" t="str">
        <f>IF(ISBLANK(VLOOKUP($A897,Courses!$A:AJ, COLUMN(AJ897), 0)), "", VLOOKUP($A897,Courses!$A:AJ, COLUMN(AJ897), 0))</f>
        <v/>
      </c>
      <c r="AK897" s="8" t="str">
        <f>IF(ISBLANK(VLOOKUP($A897,Courses!$A:AK, COLUMN(AK897), 0)), "", VLOOKUP($A897,Courses!$A:AK, COLUMN(AK897), 0))</f>
        <v/>
      </c>
      <c r="AL897" s="8"/>
      <c r="AM897" s="8"/>
    </row>
    <row r="898" spans="1:39" ht="12.75" customHeight="1">
      <c r="A898" s="4">
        <v>826</v>
      </c>
      <c r="B898" s="4"/>
      <c r="C898" s="69" t="s">
        <v>2245</v>
      </c>
      <c r="D898" s="6" t="str">
        <f>IF(ISBLANK(VLOOKUP($A898,Courses!$A:D, COLUMN(D898), 0)), "", VLOOKUP($A898,Courses!$A:D, COLUMN(D898), 0))</f>
        <v>Lakeside</v>
      </c>
      <c r="E898" s="7" t="str">
        <f>IF(ISBLANK(VLOOKUP($A898,Courses!$A:E, COLUMN(E898), 0)), "", VLOOKUP($A898,Courses!$A:E, COLUMN(E898), 0))</f>
        <v>Real</v>
      </c>
      <c r="F898" s="72" t="str">
        <f>IF(ISBLANK(VLOOKUP($A898,Courses!$A:F, COLUMN(F898), 0)), "", VLOOKUP($A898,Courses!$A:F, COLUMN(F898), 0))</f>
        <v>lake_hefner_north_hole07.jpg</v>
      </c>
      <c r="G898" s="72" t="str">
        <f>IF(ISBLANK(VLOOKUP($A898,Courses!$A:G, COLUMN(G898), 0)), "", VLOOKUP($A898,Courses!$A:G, COLUMN(G898), 0))</f>
        <v>lake_hefner_north_hole11.jpg</v>
      </c>
      <c r="H898" s="72" t="str">
        <f>IF(ISBLANK(VLOOKUP($A898,Courses!$A:H, COLUMN(H898), 0)), "", VLOOKUP($A898,Courses!$A:H, COLUMN(H898), 0))</f>
        <v/>
      </c>
      <c r="I898" s="72" t="str">
        <f>IF(ISBLANK(VLOOKUP($A898,Courses!$A:I, COLUMN(I898), 0)), "", VLOOKUP($A898,Courses!$A:I, COLUMN(I898), 0))</f>
        <v/>
      </c>
      <c r="J898" s="72" t="str">
        <f>IF(ISBLANK(VLOOKUP($A898,Courses!$A:J, COLUMN(J898), 0)), "", VLOOKUP($A898,Courses!$A:J, COLUMN(J898), 0))</f>
        <v/>
      </c>
      <c r="K898" s="57" t="str">
        <f>IF(ISBLANK(VLOOKUP($A898,Courses!$A:K, COLUMN(K898), 0)), "", VLOOKUP($A898,Courses!$A:K, COLUMN(K898), 0))</f>
        <v>lake_hefner_north.zip</v>
      </c>
      <c r="L898" s="8" t="str">
        <f>IF(ISBLANK(VLOOKUP($A898,Courses!$A:L, COLUMN(L898), 0)), "", VLOOKUP($A898,Courses!$A:L, COLUMN(L898), 0))</f>
        <v>OSUDavid</v>
      </c>
      <c r="M898" s="8">
        <f>IF(ISBLANK(VLOOKUP($A898,Courses!$A:M, COLUMN(M898), 0)), "", VLOOKUP($A898,Courses!$A:M, COLUMN(M898), 0))</f>
        <v>12.9</v>
      </c>
      <c r="N898" s="9">
        <f>IF(ISBLANK(VLOOKUP($A898,Courses!$A:N, COLUMN(N898), 0)), "", VLOOKUP($A898,Courses!$A:N, COLUMN(N898), 0))</f>
        <v>36587</v>
      </c>
      <c r="O898" s="8" t="str">
        <f>IF(ISBLANK(VLOOKUP($A898,Courses!$A:O, COLUMN(O898), 0)), "", VLOOKUP($A898,Courses!$A:O, COLUMN(O898), 0))</f>
        <v>tahoe</v>
      </c>
      <c r="P898" s="8" t="str">
        <f>IF(ISBLANK(VLOOKUP($A898,Courses!$A:P, COLUMN(P898), 0)), "", VLOOKUP($A898,Courses!$A:P, COLUMN(P898), 0))</f>
        <v/>
      </c>
      <c r="Q898" s="8" t="str">
        <f>IF(ISBLANK(VLOOKUP($A898,Courses!$A:Q, COLUMN(Q898), 0)), "", VLOOKUP($A898,Courses!$A:Q, COLUMN(Q898), 0))</f>
        <v/>
      </c>
      <c r="R898" s="8" t="str">
        <f>IF(ISBLANK(VLOOKUP($A898,Courses!$A:R, COLUMN(R898), 0)), "", VLOOKUP($A898,Courses!$A:R, COLUMN(R898), 0))</f>
        <v/>
      </c>
      <c r="S898" s="8" t="str">
        <f>IF(ISBLANK(VLOOKUP($A898,Courses!$A:S, COLUMN(S898), 0)), "", VLOOKUP($A898,Courses!$A:S, COLUMN(S898), 0))</f>
        <v/>
      </c>
      <c r="T898" s="8" t="str">
        <f>IF(ISBLANK(VLOOKUP($A898,Courses!$A:T, COLUMN(T898), 0)), "", VLOOKUP($A898,Courses!$A:T, COLUMN(T898), 0))</f>
        <v/>
      </c>
      <c r="U898" s="8" t="str">
        <f>IF(ISBLANK(VLOOKUP($A898,Courses!$A:U, COLUMN(U898), 0)), "", VLOOKUP($A898,Courses!$A:U, COLUMN(U898), 0))</f>
        <v/>
      </c>
      <c r="V898" s="8" t="str">
        <f>IF(ISBLANK(VLOOKUP($A898,Courses!$A:V, COLUMN(V898), 0)), "", VLOOKUP($A898,Courses!$A:V, COLUMN(V898), 0))</f>
        <v/>
      </c>
      <c r="W898" s="8" t="str">
        <f>IF(ISBLANK(VLOOKUP($A898,Courses!$A:W, COLUMN(W898), 0)), "", VLOOKUP($A898,Courses!$A:W, COLUMN(W898), 0))</f>
        <v/>
      </c>
      <c r="X898" s="8" t="str">
        <f>IF(ISBLANK(VLOOKUP($A898,Courses!$A:X, COLUMN(X898), 0)), "", VLOOKUP($A898,Courses!$A:X, COLUMN(X898), 0))</f>
        <v/>
      </c>
      <c r="Y898" s="8" t="str">
        <f>IF(ISBLANK(VLOOKUP($A898,Courses!$A:Y, COLUMN(Y898), 0)), "", VLOOKUP($A898,Courses!$A:Y, COLUMN(Y898), 0))</f>
        <v/>
      </c>
      <c r="Z898" s="8" t="str">
        <f>IF(ISBLANK(VLOOKUP($A898,Courses!$A:Z, COLUMN(Z898), 0)), "", VLOOKUP($A898,Courses!$A:Z, COLUMN(Z898), 0))</f>
        <v/>
      </c>
      <c r="AA898" s="8" t="str">
        <f>IF(ISBLANK(VLOOKUP($A898,Courses!$A:AA, COLUMN(AA898), 0)), "", VLOOKUP($A898,Courses!$A:AA, COLUMN(AA898), 0))</f>
        <v/>
      </c>
      <c r="AB898" s="8" t="str">
        <f>IF(ISBLANK(VLOOKUP($A898,Courses!$A:AB, COLUMN(AB898), 0)), "", VLOOKUP($A898,Courses!$A:AB, COLUMN(AB898), 0))</f>
        <v/>
      </c>
      <c r="AC898" s="8" t="str">
        <f>IF(ISBLANK(VLOOKUP($A898,Courses!$A:AC, COLUMN(AC898), 0)), "", VLOOKUP($A898,Courses!$A:AC, COLUMN(AC898), 0))</f>
        <v/>
      </c>
      <c r="AD898" s="8" t="str">
        <f>IF(ISBLANK(VLOOKUP($A898,Courses!$A:AD, COLUMN(AD898), 0)), "", VLOOKUP($A898,Courses!$A:AD, COLUMN(AD898), 0))</f>
        <v/>
      </c>
      <c r="AE898" s="8" t="str">
        <f>IF(ISBLANK(VLOOKUP($A898,Courses!$A:AE, COLUMN(AE898), 0)), "", VLOOKUP($A898,Courses!$A:AE, COLUMN(AE898), 0))</f>
        <v/>
      </c>
      <c r="AF898" s="8" t="str">
        <f>IF(ISBLANK(VLOOKUP($A898,Courses!$A:AF, COLUMN(AF898), 0)), "", VLOOKUP($A898,Courses!$A:AF, COLUMN(AF898), 0))</f>
        <v/>
      </c>
      <c r="AG898" s="8">
        <f>IF(ISBLANK(VLOOKUP($A898,Courses!$A:AG, COLUMN(AG898), 0)), "", VLOOKUP($A898,Courses!$A:AG, COLUMN(AG898), 0))</f>
        <v>7</v>
      </c>
      <c r="AH898" s="8">
        <f>IF(ISBLANK(VLOOKUP($A898,Courses!$A:AH, COLUMN(AH898), 0)), "", VLOOKUP($A898,Courses!$A:AH, COLUMN(AH898), 0))</f>
        <v>11</v>
      </c>
      <c r="AI898" s="8" t="str">
        <f>IF(ISBLANK(VLOOKUP($A898,Courses!$A:AI, COLUMN(AI898), 0)), "", VLOOKUP($A898,Courses!$A:AI, COLUMN(AI898), 0))</f>
        <v/>
      </c>
      <c r="AJ898" s="8" t="str">
        <f>IF(ISBLANK(VLOOKUP($A898,Courses!$A:AJ, COLUMN(AJ898), 0)), "", VLOOKUP($A898,Courses!$A:AJ, COLUMN(AJ898), 0))</f>
        <v/>
      </c>
      <c r="AK898" s="8" t="str">
        <f>IF(ISBLANK(VLOOKUP($A898,Courses!$A:AK, COLUMN(AK898), 0)), "", VLOOKUP($A898,Courses!$A:AK, COLUMN(AK898), 0))</f>
        <v/>
      </c>
      <c r="AL898" s="8"/>
      <c r="AM898" s="8"/>
    </row>
    <row r="899" spans="1:39" ht="12.75" customHeight="1">
      <c r="A899" s="4">
        <v>827</v>
      </c>
      <c r="B899" s="4"/>
      <c r="C899" s="69" t="s">
        <v>2247</v>
      </c>
      <c r="D899" s="6" t="str">
        <f>IF(ISBLANK(VLOOKUP($A899,Courses!$A:D, COLUMN(D899), 0)), "", VLOOKUP($A899,Courses!$A:D, COLUMN(D899), 0))</f>
        <v>Oceanside</v>
      </c>
      <c r="E899" s="7" t="str">
        <f>IF(ISBLANK(VLOOKUP($A899,Courses!$A:E, COLUMN(E899), 0)), "", VLOOKUP($A899,Courses!$A:E, COLUMN(E899), 0))</f>
        <v/>
      </c>
      <c r="F899" s="72" t="str">
        <f>IF(ISBLANK(VLOOKUP($A899,Courses!$A:F, COLUMN(F899), 0)), "", VLOOKUP($A899,Courses!$A:F, COLUMN(F899), 0))</f>
        <v>lake_hellmouth_hole01.jpg</v>
      </c>
      <c r="G899" s="72" t="str">
        <f>IF(ISBLANK(VLOOKUP($A899,Courses!$A:G, COLUMN(G899), 0)), "", VLOOKUP($A899,Courses!$A:G, COLUMN(G899), 0))</f>
        <v>lake_hellmouth_hole11.jpg</v>
      </c>
      <c r="H899" s="72" t="str">
        <f>IF(ISBLANK(VLOOKUP($A899,Courses!$A:H, COLUMN(H899), 0)), "", VLOOKUP($A899,Courses!$A:H, COLUMN(H899), 0))</f>
        <v/>
      </c>
      <c r="I899" s="72" t="str">
        <f>IF(ISBLANK(VLOOKUP($A899,Courses!$A:I, COLUMN(I899), 0)), "", VLOOKUP($A899,Courses!$A:I, COLUMN(I899), 0))</f>
        <v/>
      </c>
      <c r="J899" s="72" t="str">
        <f>IF(ISBLANK(VLOOKUP($A899,Courses!$A:J, COLUMN(J899), 0)), "", VLOOKUP($A899,Courses!$A:J, COLUMN(J899), 0))</f>
        <v/>
      </c>
      <c r="K899" s="57" t="str">
        <f>IF(ISBLANK(VLOOKUP($A899,Courses!$A:K, COLUMN(K899), 0)), "", VLOOKUP($A899,Courses!$A:K, COLUMN(K899), 0))</f>
        <v>lake_hellmouth.zip</v>
      </c>
      <c r="L899" s="8" t="str">
        <f>IF(ISBLANK(VLOOKUP($A899,Courses!$A:L, COLUMN(L899), 0)), "", VLOOKUP($A899,Courses!$A:L, COLUMN(L899), 0))</f>
        <v>Martijn Hover</v>
      </c>
      <c r="M899" s="8">
        <f>IF(ISBLANK(VLOOKUP($A899,Courses!$A:M, COLUMN(M899), 0)), "", VLOOKUP($A899,Courses!$A:M, COLUMN(M899), 0))</f>
        <v>12.8</v>
      </c>
      <c r="N899" s="9">
        <f>IF(ISBLANK(VLOOKUP($A899,Courses!$A:N, COLUMN(N899), 0)), "", VLOOKUP($A899,Courses!$A:N, COLUMN(N899), 0))</f>
        <v>37176</v>
      </c>
      <c r="O899" s="8" t="str">
        <f>IF(ISBLANK(VLOOKUP($A899,Courses!$A:O, COLUMN(O899), 0)), "", VLOOKUP($A899,Courses!$A:O, COLUMN(O899), 0))</f>
        <v>augusta2001</v>
      </c>
      <c r="P899" s="8" t="str">
        <f>IF(ISBLANK(VLOOKUP($A899,Courses!$A:P, COLUMN(P899), 0)), "", VLOOKUP($A899,Courses!$A:P, COLUMN(P899), 0))</f>
        <v>ballybunion</v>
      </c>
      <c r="Q899" s="8" t="str">
        <f>IF(ISBLANK(VLOOKUP($A899,Courses!$A:Q, COLUMN(Q899), 0)), "", VLOOKUP($A899,Courses!$A:Q, COLUMN(Q899), 0))</f>
        <v>beartooth</v>
      </c>
      <c r="R899" s="8" t="str">
        <f>IF(ISBLANK(VLOOKUP($A899,Courses!$A:R, COLUMN(R899), 0)), "", VLOOKUP($A899,Courses!$A:R, COLUMN(R899), 0))</f>
        <v>bt3</v>
      </c>
      <c r="S899" s="8" t="str">
        <f>IF(ISBLANK(VLOOKUP($A899,Courses!$A:S, COLUMN(S899), 0)), "", VLOOKUP($A899,Courses!$A:S, COLUMN(S899), 0))</f>
        <v>nocontest</v>
      </c>
      <c r="T899" s="8" t="str">
        <f>IF(ISBLANK(VLOOKUP($A899,Courses!$A:T, COLUMN(T899), 0)), "", VLOOKUP($A899,Courses!$A:T, COLUMN(T899), 0))</f>
        <v>raclobjects</v>
      </c>
      <c r="U899" s="8" t="str">
        <f>IF(ISBLANK(VLOOKUP($A899,Courses!$A:U, COLUMN(U899), 0)), "", VLOOKUP($A899,Courses!$A:U, COLUMN(U899), 0))</f>
        <v>ragtime</v>
      </c>
      <c r="V899" s="8" t="str">
        <f>IF(ISBLANK(VLOOKUP($A899,Courses!$A:V, COLUMN(V899), 0)), "", VLOOKUP($A899,Courses!$A:V, COLUMN(V899), 0))</f>
        <v>welschap</v>
      </c>
      <c r="W899" s="8" t="str">
        <f>IF(ISBLANK(VLOOKUP($A899,Courses!$A:W, COLUMN(W899), 0)), "", VLOOKUP($A899,Courses!$A:W, COLUMN(W899), 0))</f>
        <v/>
      </c>
      <c r="X899" s="8" t="str">
        <f>IF(ISBLANK(VLOOKUP($A899,Courses!$A:X, COLUMN(X899), 0)), "", VLOOKUP($A899,Courses!$A:X, COLUMN(X899), 0))</f>
        <v/>
      </c>
      <c r="Y899" s="8" t="str">
        <f>IF(ISBLANK(VLOOKUP($A899,Courses!$A:Y, COLUMN(Y899), 0)), "", VLOOKUP($A899,Courses!$A:Y, COLUMN(Y899), 0))</f>
        <v/>
      </c>
      <c r="Z899" s="8" t="str">
        <f>IF(ISBLANK(VLOOKUP($A899,Courses!$A:Z, COLUMN(Z899), 0)), "", VLOOKUP($A899,Courses!$A:Z, COLUMN(Z899), 0))</f>
        <v/>
      </c>
      <c r="AA899" s="8" t="str">
        <f>IF(ISBLANK(VLOOKUP($A899,Courses!$A:AA, COLUMN(AA899), 0)), "", VLOOKUP($A899,Courses!$A:AA, COLUMN(AA899), 0))</f>
        <v/>
      </c>
      <c r="AB899" s="8" t="str">
        <f>IF(ISBLANK(VLOOKUP($A899,Courses!$A:AB, COLUMN(AB899), 0)), "", VLOOKUP($A899,Courses!$A:AB, COLUMN(AB899), 0))</f>
        <v/>
      </c>
      <c r="AC899" s="8" t="str">
        <f>IF(ISBLANK(VLOOKUP($A899,Courses!$A:AC, COLUMN(AC899), 0)), "", VLOOKUP($A899,Courses!$A:AC, COLUMN(AC899), 0))</f>
        <v/>
      </c>
      <c r="AD899" s="8" t="str">
        <f>IF(ISBLANK(VLOOKUP($A899,Courses!$A:AD, COLUMN(AD899), 0)), "", VLOOKUP($A899,Courses!$A:AD, COLUMN(AD899), 0))</f>
        <v/>
      </c>
      <c r="AE899" s="8" t="str">
        <f>IF(ISBLANK(VLOOKUP($A899,Courses!$A:AE, COLUMN(AE899), 0)), "", VLOOKUP($A899,Courses!$A:AE, COLUMN(AE899), 0))</f>
        <v/>
      </c>
      <c r="AF899" s="8" t="str">
        <f>IF(ISBLANK(VLOOKUP($A899,Courses!$A:AF, COLUMN(AF899), 0)), "", VLOOKUP($A899,Courses!$A:AF, COLUMN(AF899), 0))</f>
        <v/>
      </c>
      <c r="AG899" s="8">
        <f>IF(ISBLANK(VLOOKUP($A899,Courses!$A:AG, COLUMN(AG899), 0)), "", VLOOKUP($A899,Courses!$A:AG, COLUMN(AG899), 0))</f>
        <v>1</v>
      </c>
      <c r="AH899" s="8">
        <f>IF(ISBLANK(VLOOKUP($A899,Courses!$A:AH, COLUMN(AH899), 0)), "", VLOOKUP($A899,Courses!$A:AH, COLUMN(AH899), 0))</f>
        <v>11</v>
      </c>
      <c r="AI899" s="8" t="str">
        <f>IF(ISBLANK(VLOOKUP($A899,Courses!$A:AI, COLUMN(AI899), 0)), "", VLOOKUP($A899,Courses!$A:AI, COLUMN(AI899), 0))</f>
        <v/>
      </c>
      <c r="AJ899" s="8" t="str">
        <f>IF(ISBLANK(VLOOKUP($A899,Courses!$A:AJ, COLUMN(AJ899), 0)), "", VLOOKUP($A899,Courses!$A:AJ, COLUMN(AJ899), 0))</f>
        <v/>
      </c>
      <c r="AK899" s="8" t="str">
        <f>IF(ISBLANK(VLOOKUP($A899,Courses!$A:AK, COLUMN(AK899), 0)), "", VLOOKUP($A899,Courses!$A:AK, COLUMN(AK899), 0))</f>
        <v/>
      </c>
      <c r="AL899" s="8"/>
      <c r="AM899" s="8"/>
    </row>
    <row r="900" spans="1:39" ht="12.75" customHeight="1">
      <c r="A900" s="4">
        <v>829</v>
      </c>
      <c r="B900" s="4"/>
      <c r="C900" s="69" t="s">
        <v>2252</v>
      </c>
      <c r="D900" s="6" t="str">
        <f>IF(ISBLANK(VLOOKUP($A900,Courses!$A:D, COLUMN(D900), 0)), "", VLOOKUP($A900,Courses!$A:D, COLUMN(D900), 0))</f>
        <v>Mtn valley</v>
      </c>
      <c r="E900" s="7" t="str">
        <f>IF(ISBLANK(VLOOKUP($A900,Courses!$A:E, COLUMN(E900), 0)), "", VLOOKUP($A900,Courses!$A:E, COLUMN(E900), 0))</f>
        <v/>
      </c>
      <c r="F900" s="72" t="str">
        <f>IF(ISBLANK(VLOOKUP($A900,Courses!$A:F, COLUMN(F900), 0)), "", VLOOKUP($A900,Courses!$A:F, COLUMN(F900), 0))</f>
        <v>lake_lavon_gc_hole06.jpg</v>
      </c>
      <c r="G900" s="72" t="str">
        <f>IF(ISBLANK(VLOOKUP($A900,Courses!$A:G, COLUMN(G900), 0)), "", VLOOKUP($A900,Courses!$A:G, COLUMN(G900), 0))</f>
        <v>lake_lavon_gc_hole18.jpg</v>
      </c>
      <c r="H900" s="72" t="str">
        <f>IF(ISBLANK(VLOOKUP($A900,Courses!$A:H, COLUMN(H900), 0)), "", VLOOKUP($A900,Courses!$A:H, COLUMN(H900), 0))</f>
        <v/>
      </c>
      <c r="I900" s="72" t="str">
        <f>IF(ISBLANK(VLOOKUP($A900,Courses!$A:I, COLUMN(I900), 0)), "", VLOOKUP($A900,Courses!$A:I, COLUMN(I900), 0))</f>
        <v/>
      </c>
      <c r="J900" s="72" t="str">
        <f>IF(ISBLANK(VLOOKUP($A900,Courses!$A:J, COLUMN(J900), 0)), "", VLOOKUP($A900,Courses!$A:J, COLUMN(J900), 0))</f>
        <v/>
      </c>
      <c r="K900" s="57" t="str">
        <f>IF(ISBLANK(VLOOKUP($A900,Courses!$A:K, COLUMN(K900), 0)), "", VLOOKUP($A900,Courses!$A:K, COLUMN(K900), 0))</f>
        <v>lake_lavon_gc_v2.zip</v>
      </c>
      <c r="L900" s="8" t="str">
        <f>IF(ISBLANK(VLOOKUP($A900,Courses!$A:L, COLUMN(L900), 0)), "", VLOOKUP($A900,Courses!$A:L, COLUMN(L900), 0))</f>
        <v>BKFIN</v>
      </c>
      <c r="M900" s="8">
        <f>IF(ISBLANK(VLOOKUP($A900,Courses!$A:M, COLUMN(M900), 0)), "", VLOOKUP($A900,Courses!$A:M, COLUMN(M900), 0))</f>
        <v>9.3000000000000007</v>
      </c>
      <c r="N900" s="9">
        <f>IF(ISBLANK(VLOOKUP($A900,Courses!$A:N, COLUMN(N900), 0)), "", VLOOKUP($A900,Courses!$A:N, COLUMN(N900), 0))</f>
        <v>38445</v>
      </c>
      <c r="O900" s="8" t="str">
        <f>IF(ISBLANK(VLOOKUP($A900,Courses!$A:O, COLUMN(O900), 0)), "", VLOOKUP($A900,Courses!$A:O, COLUMN(O900), 0))</f>
        <v>arrowhead</v>
      </c>
      <c r="P900" s="8" t="str">
        <f>IF(ISBLANK(VLOOKUP($A900,Courses!$A:P, COLUMN(P900), 0)), "", VLOOKUP($A900,Courses!$A:P, COLUMN(P900), 0))</f>
        <v>cgtextures</v>
      </c>
      <c r="Q900" s="8" t="str">
        <f>IF(ISBLANK(VLOOKUP($A900,Courses!$A:Q, COLUMN(Q900), 0)), "", VLOOKUP($A900,Courses!$A:Q, COLUMN(Q900), 0))</f>
        <v>woodfordpark</v>
      </c>
      <c r="R900" s="8" t="str">
        <f>IF(ISBLANK(VLOOKUP($A900,Courses!$A:R, COLUMN(R900), 0)), "", VLOOKUP($A900,Courses!$A:R, COLUMN(R900), 0))</f>
        <v/>
      </c>
      <c r="S900" s="8" t="str">
        <f>IF(ISBLANK(VLOOKUP($A900,Courses!$A:S, COLUMN(S900), 0)), "", VLOOKUP($A900,Courses!$A:S, COLUMN(S900), 0))</f>
        <v/>
      </c>
      <c r="T900" s="8" t="str">
        <f>IF(ISBLANK(VLOOKUP($A900,Courses!$A:T, COLUMN(T900), 0)), "", VLOOKUP($A900,Courses!$A:T, COLUMN(T900), 0))</f>
        <v/>
      </c>
      <c r="U900" s="8" t="str">
        <f>IF(ISBLANK(VLOOKUP($A900,Courses!$A:U, COLUMN(U900), 0)), "", VLOOKUP($A900,Courses!$A:U, COLUMN(U900), 0))</f>
        <v/>
      </c>
      <c r="V900" s="8" t="str">
        <f>IF(ISBLANK(VLOOKUP($A900,Courses!$A:V, COLUMN(V900), 0)), "", VLOOKUP($A900,Courses!$A:V, COLUMN(V900), 0))</f>
        <v/>
      </c>
      <c r="W900" s="8" t="str">
        <f>IF(ISBLANK(VLOOKUP($A900,Courses!$A:W, COLUMN(W900), 0)), "", VLOOKUP($A900,Courses!$A:W, COLUMN(W900), 0))</f>
        <v/>
      </c>
      <c r="X900" s="8" t="str">
        <f>IF(ISBLANK(VLOOKUP($A900,Courses!$A:X, COLUMN(X900), 0)), "", VLOOKUP($A900,Courses!$A:X, COLUMN(X900), 0))</f>
        <v/>
      </c>
      <c r="Y900" s="8" t="str">
        <f>IF(ISBLANK(VLOOKUP($A900,Courses!$A:Y, COLUMN(Y900), 0)), "", VLOOKUP($A900,Courses!$A:Y, COLUMN(Y900), 0))</f>
        <v/>
      </c>
      <c r="Z900" s="8" t="str">
        <f>IF(ISBLANK(VLOOKUP($A900,Courses!$A:Z, COLUMN(Z900), 0)), "", VLOOKUP($A900,Courses!$A:Z, COLUMN(Z900), 0))</f>
        <v/>
      </c>
      <c r="AA900" s="8" t="str">
        <f>IF(ISBLANK(VLOOKUP($A900,Courses!$A:AA, COLUMN(AA900), 0)), "", VLOOKUP($A900,Courses!$A:AA, COLUMN(AA900), 0))</f>
        <v/>
      </c>
      <c r="AB900" s="8" t="str">
        <f>IF(ISBLANK(VLOOKUP($A900,Courses!$A:AB, COLUMN(AB900), 0)), "", VLOOKUP($A900,Courses!$A:AB, COLUMN(AB900), 0))</f>
        <v/>
      </c>
      <c r="AC900" s="8" t="str">
        <f>IF(ISBLANK(VLOOKUP($A900,Courses!$A:AC, COLUMN(AC900), 0)), "", VLOOKUP($A900,Courses!$A:AC, COLUMN(AC900), 0))</f>
        <v/>
      </c>
      <c r="AD900" s="8" t="str">
        <f>IF(ISBLANK(VLOOKUP($A900,Courses!$A:AD, COLUMN(AD900), 0)), "", VLOOKUP($A900,Courses!$A:AD, COLUMN(AD900), 0))</f>
        <v/>
      </c>
      <c r="AE900" s="8" t="str">
        <f>IF(ISBLANK(VLOOKUP($A900,Courses!$A:AE, COLUMN(AE900), 0)), "", VLOOKUP($A900,Courses!$A:AE, COLUMN(AE900), 0))</f>
        <v/>
      </c>
      <c r="AF900" s="8" t="str">
        <f>IF(ISBLANK(VLOOKUP($A900,Courses!$A:AF, COLUMN(AF900), 0)), "", VLOOKUP($A900,Courses!$A:AF, COLUMN(AF900), 0))</f>
        <v/>
      </c>
      <c r="AG900" s="8">
        <f>IF(ISBLANK(VLOOKUP($A900,Courses!$A:AG, COLUMN(AG900), 0)), "", VLOOKUP($A900,Courses!$A:AG, COLUMN(AG900), 0))</f>
        <v>6</v>
      </c>
      <c r="AH900" s="8">
        <f>IF(ISBLANK(VLOOKUP($A900,Courses!$A:AH, COLUMN(AH900), 0)), "", VLOOKUP($A900,Courses!$A:AH, COLUMN(AH900), 0))</f>
        <v>18</v>
      </c>
      <c r="AI900" s="8" t="str">
        <f>IF(ISBLANK(VLOOKUP($A900,Courses!$A:AI, COLUMN(AI900), 0)), "", VLOOKUP($A900,Courses!$A:AI, COLUMN(AI900), 0))</f>
        <v/>
      </c>
      <c r="AJ900" s="8" t="str">
        <f>IF(ISBLANK(VLOOKUP($A900,Courses!$A:AJ, COLUMN(AJ900), 0)), "", VLOOKUP($A900,Courses!$A:AJ, COLUMN(AJ900), 0))</f>
        <v/>
      </c>
      <c r="AK900" s="8" t="str">
        <f>IF(ISBLANK(VLOOKUP($A900,Courses!$A:AK, COLUMN(AK900), 0)), "", VLOOKUP($A900,Courses!$A:AK, COLUMN(AK900), 0))</f>
        <v/>
      </c>
      <c r="AL900" s="8"/>
      <c r="AM900" s="8"/>
    </row>
    <row r="901" spans="1:39" ht="12.75" customHeight="1">
      <c r="A901" s="4">
        <v>830</v>
      </c>
      <c r="B901" s="4"/>
      <c r="C901" s="69" t="s">
        <v>2255</v>
      </c>
      <c r="D901" s="6" t="str">
        <f>IF(ISBLANK(VLOOKUP($A901,Courses!$A:D, COLUMN(D901), 0)), "", VLOOKUP($A901,Courses!$A:D, COLUMN(D901), 0))</f>
        <v>Mtn valley</v>
      </c>
      <c r="E901" s="7" t="str">
        <f>IF(ISBLANK(VLOOKUP($A901,Courses!$A:E, COLUMN(E901), 0)), "", VLOOKUP($A901,Courses!$A:E, COLUMN(E901), 0))</f>
        <v/>
      </c>
      <c r="F901" s="72" t="str">
        <f>IF(ISBLANK(VLOOKUP($A901,Courses!$A:F, COLUMN(F901), 0)), "", VLOOKUP($A901,Courses!$A:F, COLUMN(F901), 0))</f>
        <v>lakefield_gc_hole01.jpg</v>
      </c>
      <c r="G901" s="72" t="str">
        <f>IF(ISBLANK(VLOOKUP($A901,Courses!$A:G, COLUMN(G901), 0)), "", VLOOKUP($A901,Courses!$A:G, COLUMN(G901), 0))</f>
        <v>lakefield_gc_hole17.jpg</v>
      </c>
      <c r="H901" s="72" t="str">
        <f>IF(ISBLANK(VLOOKUP($A901,Courses!$A:H, COLUMN(H901), 0)), "", VLOOKUP($A901,Courses!$A:H, COLUMN(H901), 0))</f>
        <v/>
      </c>
      <c r="I901" s="72" t="str">
        <f>IF(ISBLANK(VLOOKUP($A901,Courses!$A:I, COLUMN(I901), 0)), "", VLOOKUP($A901,Courses!$A:I, COLUMN(I901), 0))</f>
        <v/>
      </c>
      <c r="J901" s="72" t="str">
        <f>IF(ISBLANK(VLOOKUP($A901,Courses!$A:J, COLUMN(J901), 0)), "", VLOOKUP($A901,Courses!$A:J, COLUMN(J901), 0))</f>
        <v/>
      </c>
      <c r="K901" s="57" t="str">
        <f>IF(ISBLANK(VLOOKUP($A901,Courses!$A:K, COLUMN(K901), 0)), "", VLOOKUP($A901,Courses!$A:K, COLUMN(K901), 0))</f>
        <v>lakefield_gc.zip</v>
      </c>
      <c r="L901" s="8" t="str">
        <f>IF(ISBLANK(VLOOKUP($A901,Courses!$A:L, COLUMN(L901), 0)), "", VLOOKUP($A901,Courses!$A:L, COLUMN(L901), 0))</f>
        <v>Cammy 1974</v>
      </c>
      <c r="M901" s="8">
        <f>IF(ISBLANK(VLOOKUP($A901,Courses!$A:M, COLUMN(M901), 0)), "", VLOOKUP($A901,Courses!$A:M, COLUMN(M901), 0))</f>
        <v>33.4</v>
      </c>
      <c r="N901" s="9">
        <f>IF(ISBLANK(VLOOKUP($A901,Courses!$A:N, COLUMN(N901), 0)), "", VLOOKUP($A901,Courses!$A:N, COLUMN(N901), 0))</f>
        <v>38327</v>
      </c>
      <c r="O901" s="8" t="str">
        <f>IF(ISBLANK(VLOOKUP($A901,Courses!$A:O, COLUMN(O901), 0)), "", VLOOKUP($A901,Courses!$A:O, COLUMN(O901), 0))</f>
        <v>bethpage1</v>
      </c>
      <c r="P901" s="8" t="str">
        <f>IF(ISBLANK(VLOOKUP($A901,Courses!$A:P, COLUMN(P901), 0)), "", VLOOKUP($A901,Courses!$A:P, COLUMN(P901), 0))</f>
        <v>bromont</v>
      </c>
      <c r="Q901" s="8" t="str">
        <f>IF(ISBLANK(VLOOKUP($A901,Courses!$A:Q, COLUMN(Q901), 0)), "", VLOOKUP($A901,Courses!$A:Q, COLUMN(Q901), 0))</f>
        <v>bullock_run</v>
      </c>
      <c r="R901" s="8" t="str">
        <f>IF(ISBLANK(VLOOKUP($A901,Courses!$A:R, COLUMN(R901), 0)), "", VLOOKUP($A901,Courses!$A:R, COLUMN(R901), 0))</f>
        <v/>
      </c>
      <c r="S901" s="8" t="str">
        <f>IF(ISBLANK(VLOOKUP($A901,Courses!$A:S, COLUMN(S901), 0)), "", VLOOKUP($A901,Courses!$A:S, COLUMN(S901), 0))</f>
        <v/>
      </c>
      <c r="T901" s="8" t="str">
        <f>IF(ISBLANK(VLOOKUP($A901,Courses!$A:T, COLUMN(T901), 0)), "", VLOOKUP($A901,Courses!$A:T, COLUMN(T901), 0))</f>
        <v/>
      </c>
      <c r="U901" s="8" t="str">
        <f>IF(ISBLANK(VLOOKUP($A901,Courses!$A:U, COLUMN(U901), 0)), "", VLOOKUP($A901,Courses!$A:U, COLUMN(U901), 0))</f>
        <v/>
      </c>
      <c r="V901" s="8" t="str">
        <f>IF(ISBLANK(VLOOKUP($A901,Courses!$A:V, COLUMN(V901), 0)), "", VLOOKUP($A901,Courses!$A:V, COLUMN(V901), 0))</f>
        <v/>
      </c>
      <c r="W901" s="8" t="str">
        <f>IF(ISBLANK(VLOOKUP($A901,Courses!$A:W, COLUMN(W901), 0)), "", VLOOKUP($A901,Courses!$A:W, COLUMN(W901), 0))</f>
        <v/>
      </c>
      <c r="X901" s="8" t="str">
        <f>IF(ISBLANK(VLOOKUP($A901,Courses!$A:X, COLUMN(X901), 0)), "", VLOOKUP($A901,Courses!$A:X, COLUMN(X901), 0))</f>
        <v/>
      </c>
      <c r="Y901" s="8" t="str">
        <f>IF(ISBLANK(VLOOKUP($A901,Courses!$A:Y, COLUMN(Y901), 0)), "", VLOOKUP($A901,Courses!$A:Y, COLUMN(Y901), 0))</f>
        <v/>
      </c>
      <c r="Z901" s="8" t="str">
        <f>IF(ISBLANK(VLOOKUP($A901,Courses!$A:Z, COLUMN(Z901), 0)), "", VLOOKUP($A901,Courses!$A:Z, COLUMN(Z901), 0))</f>
        <v/>
      </c>
      <c r="AA901" s="8" t="str">
        <f>IF(ISBLANK(VLOOKUP($A901,Courses!$A:AA, COLUMN(AA901), 0)), "", VLOOKUP($A901,Courses!$A:AA, COLUMN(AA901), 0))</f>
        <v/>
      </c>
      <c r="AB901" s="8" t="str">
        <f>IF(ISBLANK(VLOOKUP($A901,Courses!$A:AB, COLUMN(AB901), 0)), "", VLOOKUP($A901,Courses!$A:AB, COLUMN(AB901), 0))</f>
        <v/>
      </c>
      <c r="AC901" s="8" t="str">
        <f>IF(ISBLANK(VLOOKUP($A901,Courses!$A:AC, COLUMN(AC901), 0)), "", VLOOKUP($A901,Courses!$A:AC, COLUMN(AC901), 0))</f>
        <v/>
      </c>
      <c r="AD901" s="8" t="str">
        <f>IF(ISBLANK(VLOOKUP($A901,Courses!$A:AD, COLUMN(AD901), 0)), "", VLOOKUP($A901,Courses!$A:AD, COLUMN(AD901), 0))</f>
        <v/>
      </c>
      <c r="AE901" s="8" t="str">
        <f>IF(ISBLANK(VLOOKUP($A901,Courses!$A:AE, COLUMN(AE901), 0)), "", VLOOKUP($A901,Courses!$A:AE, COLUMN(AE901), 0))</f>
        <v/>
      </c>
      <c r="AF901" s="8" t="str">
        <f>IF(ISBLANK(VLOOKUP($A901,Courses!$A:AF, COLUMN(AF901), 0)), "", VLOOKUP($A901,Courses!$A:AF, COLUMN(AF901), 0))</f>
        <v/>
      </c>
      <c r="AG901" s="8">
        <f>IF(ISBLANK(VLOOKUP($A901,Courses!$A:AG, COLUMN(AG901), 0)), "", VLOOKUP($A901,Courses!$A:AG, COLUMN(AG901), 0))</f>
        <v>1</v>
      </c>
      <c r="AH901" s="8">
        <f>IF(ISBLANK(VLOOKUP($A901,Courses!$A:AH, COLUMN(AH901), 0)), "", VLOOKUP($A901,Courses!$A:AH, COLUMN(AH901), 0))</f>
        <v>17</v>
      </c>
      <c r="AI901" s="8" t="str">
        <f>IF(ISBLANK(VLOOKUP($A901,Courses!$A:AI, COLUMN(AI901), 0)), "", VLOOKUP($A901,Courses!$A:AI, COLUMN(AI901), 0))</f>
        <v/>
      </c>
      <c r="AJ901" s="8" t="str">
        <f>IF(ISBLANK(VLOOKUP($A901,Courses!$A:AJ, COLUMN(AJ901), 0)), "", VLOOKUP($A901,Courses!$A:AJ, COLUMN(AJ901), 0))</f>
        <v/>
      </c>
      <c r="AK901" s="8" t="str">
        <f>IF(ISBLANK(VLOOKUP($A901,Courses!$A:AK, COLUMN(AK901), 0)), "", VLOOKUP($A901,Courses!$A:AK, COLUMN(AK901), 0))</f>
        <v/>
      </c>
      <c r="AL901" s="8"/>
      <c r="AM901" s="8"/>
    </row>
    <row r="902" spans="1:39" ht="12.75" customHeight="1">
      <c r="A902" s="4">
        <v>832</v>
      </c>
      <c r="B902" s="4"/>
      <c r="C902" s="69" t="s">
        <v>2257</v>
      </c>
      <c r="D902" s="6" t="str">
        <f>IF(ISBLANK(VLOOKUP($A902,Courses!$A:D, COLUMN(D902), 0)), "", VLOOKUP($A902,Courses!$A:D, COLUMN(D902), 0))</f>
        <v>Lakeside</v>
      </c>
      <c r="E902" s="7" t="str">
        <f>IF(ISBLANK(VLOOKUP($A902,Courses!$A:E, COLUMN(E902), 0)), "", VLOOKUP($A902,Courses!$A:E, COLUMN(E902), 0))</f>
        <v/>
      </c>
      <c r="F902" s="72" t="str">
        <f>IF(ISBLANK(VLOOKUP($A902,Courses!$A:F, COLUMN(F902), 0)), "", VLOOKUP($A902,Courses!$A:F, COLUMN(F902), 0))</f>
        <v>lakeland_gc_hole02.jpg</v>
      </c>
      <c r="G902" s="72" t="str">
        <f>IF(ISBLANK(VLOOKUP($A902,Courses!$A:G, COLUMN(G902), 0)), "", VLOOKUP($A902,Courses!$A:G, COLUMN(G902), 0))</f>
        <v>lakeland_gc_hole17.jpg</v>
      </c>
      <c r="H902" s="72" t="str">
        <f>IF(ISBLANK(VLOOKUP($A902,Courses!$A:H, COLUMN(H902), 0)), "", VLOOKUP($A902,Courses!$A:H, COLUMN(H902), 0))</f>
        <v/>
      </c>
      <c r="I902" s="72" t="str">
        <f>IF(ISBLANK(VLOOKUP($A902,Courses!$A:I, COLUMN(I902), 0)), "", VLOOKUP($A902,Courses!$A:I, COLUMN(I902), 0))</f>
        <v/>
      </c>
      <c r="J902" s="72" t="str">
        <f>IF(ISBLANK(VLOOKUP($A902,Courses!$A:J, COLUMN(J902), 0)), "", VLOOKUP($A902,Courses!$A:J, COLUMN(J902), 0))</f>
        <v/>
      </c>
      <c r="K902" s="57" t="str">
        <f>IF(ISBLANK(VLOOKUP($A902,Courses!$A:K, COLUMN(K902), 0)), "", VLOOKUP($A902,Courses!$A:K, COLUMN(K902), 0))</f>
        <v>lakeland_gc.zip</v>
      </c>
      <c r="L902" s="8" t="str">
        <f>IF(ISBLANK(VLOOKUP($A902,Courses!$A:L, COLUMN(L902), 0)), "", VLOOKUP($A902,Courses!$A:L, COLUMN(L902), 0))</f>
        <v>Spencer Turner</v>
      </c>
      <c r="M902" s="8">
        <f>IF(ISBLANK(VLOOKUP($A902,Courses!$A:M, COLUMN(M902), 0)), "", VLOOKUP($A902,Courses!$A:M, COLUMN(M902), 0))</f>
        <v>13.1</v>
      </c>
      <c r="N902" s="9">
        <f>IF(ISBLANK(VLOOKUP($A902,Courses!$A:N, COLUMN(N902), 0)), "", VLOOKUP($A902,Courses!$A:N, COLUMN(N902), 0))</f>
        <v>38730</v>
      </c>
      <c r="O902" s="8" t="str">
        <f>IF(ISBLANK(VLOOKUP($A902,Courses!$A:O, COLUMN(O902), 0)), "", VLOOKUP($A902,Courses!$A:O, COLUMN(O902), 0))</f>
        <v>bayhill</v>
      </c>
      <c r="P902" s="8" t="str">
        <f>IF(ISBLANK(VLOOKUP($A902,Courses!$A:P, COLUMN(P902), 0)), "", VLOOKUP($A902,Courses!$A:P, COLUMN(P902), 0))</f>
        <v>coosbayblend</v>
      </c>
      <c r="Q902" s="8" t="str">
        <f>IF(ISBLANK(VLOOKUP($A902,Courses!$A:Q, COLUMN(Q902), 0)), "", VLOOKUP($A902,Courses!$A:Q, COLUMN(Q902), 0))</f>
        <v>fabsflorida</v>
      </c>
      <c r="R902" s="8" t="str">
        <f>IF(ISBLANK(VLOOKUP($A902,Courses!$A:R, COLUMN(R902), 0)), "", VLOOKUP($A902,Courses!$A:R, COLUMN(R902), 0))</f>
        <v>oceanside</v>
      </c>
      <c r="S902" s="8" t="str">
        <f>IF(ISBLANK(VLOOKUP($A902,Courses!$A:S, COLUMN(S902), 0)), "", VLOOKUP($A902,Courses!$A:S, COLUMN(S902), 0))</f>
        <v>psychaflorida</v>
      </c>
      <c r="T902" s="8" t="str">
        <f>IF(ISBLANK(VLOOKUP($A902,Courses!$A:T, COLUMN(T902), 0)), "", VLOOKUP($A902,Courses!$A:T, COLUMN(T902), 0))</f>
        <v>sawgrass</v>
      </c>
      <c r="U902" s="8" t="str">
        <f>IF(ISBLANK(VLOOKUP($A902,Courses!$A:U, COLUMN(U902), 0)), "", VLOOKUP($A902,Courses!$A:U, COLUMN(U902), 0))</f>
        <v>sawgrassobjects</v>
      </c>
      <c r="V902" s="8" t="str">
        <f>IF(ISBLANK(VLOOKUP($A902,Courses!$A:V, COLUMN(V902), 0)), "", VLOOKUP($A902,Courses!$A:V, COLUMN(V902), 0))</f>
        <v>thelegacy</v>
      </c>
      <c r="W902" s="8" t="str">
        <f>IF(ISBLANK(VLOOKUP($A902,Courses!$A:W, COLUMN(W902), 0)), "", VLOOKUP($A902,Courses!$A:W, COLUMN(W902), 0))</f>
        <v/>
      </c>
      <c r="X902" s="8" t="str">
        <f>IF(ISBLANK(VLOOKUP($A902,Courses!$A:X, COLUMN(X902), 0)), "", VLOOKUP($A902,Courses!$A:X, COLUMN(X902), 0))</f>
        <v/>
      </c>
      <c r="Y902" s="8" t="str">
        <f>IF(ISBLANK(VLOOKUP($A902,Courses!$A:Y, COLUMN(Y902), 0)), "", VLOOKUP($A902,Courses!$A:Y, COLUMN(Y902), 0))</f>
        <v/>
      </c>
      <c r="Z902" s="8" t="str">
        <f>IF(ISBLANK(VLOOKUP($A902,Courses!$A:Z, COLUMN(Z902), 0)), "", VLOOKUP($A902,Courses!$A:Z, COLUMN(Z902), 0))</f>
        <v/>
      </c>
      <c r="AA902" s="8" t="str">
        <f>IF(ISBLANK(VLOOKUP($A902,Courses!$A:AA, COLUMN(AA902), 0)), "", VLOOKUP($A902,Courses!$A:AA, COLUMN(AA902), 0))</f>
        <v/>
      </c>
      <c r="AB902" s="8" t="str">
        <f>IF(ISBLANK(VLOOKUP($A902,Courses!$A:AB, COLUMN(AB902), 0)), "", VLOOKUP($A902,Courses!$A:AB, COLUMN(AB902), 0))</f>
        <v/>
      </c>
      <c r="AC902" s="8" t="str">
        <f>IF(ISBLANK(VLOOKUP($A902,Courses!$A:AC, COLUMN(AC902), 0)), "", VLOOKUP($A902,Courses!$A:AC, COLUMN(AC902), 0))</f>
        <v/>
      </c>
      <c r="AD902" s="8" t="str">
        <f>IF(ISBLANK(VLOOKUP($A902,Courses!$A:AD, COLUMN(AD902), 0)), "", VLOOKUP($A902,Courses!$A:AD, COLUMN(AD902), 0))</f>
        <v/>
      </c>
      <c r="AE902" s="8" t="str">
        <f>IF(ISBLANK(VLOOKUP($A902,Courses!$A:AE, COLUMN(AE902), 0)), "", VLOOKUP($A902,Courses!$A:AE, COLUMN(AE902), 0))</f>
        <v/>
      </c>
      <c r="AF902" s="8" t="str">
        <f>IF(ISBLANK(VLOOKUP($A902,Courses!$A:AF, COLUMN(AF902), 0)), "", VLOOKUP($A902,Courses!$A:AF, COLUMN(AF902), 0))</f>
        <v/>
      </c>
      <c r="AG902" s="8">
        <f>IF(ISBLANK(VLOOKUP($A902,Courses!$A:AG, COLUMN(AG902), 0)), "", VLOOKUP($A902,Courses!$A:AG, COLUMN(AG902), 0))</f>
        <v>2</v>
      </c>
      <c r="AH902" s="8">
        <f>IF(ISBLANK(VLOOKUP($A902,Courses!$A:AH, COLUMN(AH902), 0)), "", VLOOKUP($A902,Courses!$A:AH, COLUMN(AH902), 0))</f>
        <v>17</v>
      </c>
      <c r="AI902" s="8" t="str">
        <f>IF(ISBLANK(VLOOKUP($A902,Courses!$A:AI, COLUMN(AI902), 0)), "", VLOOKUP($A902,Courses!$A:AI, COLUMN(AI902), 0))</f>
        <v/>
      </c>
      <c r="AJ902" s="8" t="str">
        <f>IF(ISBLANK(VLOOKUP($A902,Courses!$A:AJ, COLUMN(AJ902), 0)), "", VLOOKUP($A902,Courses!$A:AJ, COLUMN(AJ902), 0))</f>
        <v/>
      </c>
      <c r="AK902" s="8" t="str">
        <f>IF(ISBLANK(VLOOKUP($A902,Courses!$A:AK, COLUMN(AK902), 0)), "", VLOOKUP($A902,Courses!$A:AK, COLUMN(AK902), 0))</f>
        <v/>
      </c>
      <c r="AL902" s="8"/>
      <c r="AM902" s="8"/>
    </row>
    <row r="903" spans="1:39" ht="12.75" customHeight="1">
      <c r="A903" s="4">
        <v>710</v>
      </c>
      <c r="B903" s="4"/>
      <c r="C903" s="69" t="s">
        <v>2259</v>
      </c>
      <c r="D903" s="6" t="str">
        <f>IF(ISBLANK(VLOOKUP($A903,Courses!$A:D, COLUMN(D903), 0)), "", VLOOKUP($A903,Courses!$A:D, COLUMN(D903), 0))</f>
        <v>Florida</v>
      </c>
      <c r="E903" s="7" t="str">
        <f>IF(ISBLANK(VLOOKUP($A903,Courses!$A:E, COLUMN(E903), 0)), "", VLOOKUP($A903,Courses!$A:E, COLUMN(E903), 0))</f>
        <v/>
      </c>
      <c r="F903" s="72" t="str">
        <f>IF(ISBLANK(VLOOKUP($A903,Courses!$A:F, COLUMN(F903), 0)), "", VLOOKUP($A903,Courses!$A:F, COLUMN(F903), 0))</f>
        <v>lakeland_hills_hole01.jpg</v>
      </c>
      <c r="G903" s="72" t="str">
        <f>IF(ISBLANK(VLOOKUP($A903,Courses!$A:G, COLUMN(G903), 0)), "", VLOOKUP($A903,Courses!$A:G, COLUMN(G903), 0))</f>
        <v>lakeland_hills_hole10.jpg</v>
      </c>
      <c r="H903" s="72" t="str">
        <f>IF(ISBLANK(VLOOKUP($A903,Courses!$A:H, COLUMN(H903), 0)), "", VLOOKUP($A903,Courses!$A:H, COLUMN(H903), 0))</f>
        <v/>
      </c>
      <c r="I903" s="72" t="str">
        <f>IF(ISBLANK(VLOOKUP($A903,Courses!$A:I, COLUMN(I903), 0)), "", VLOOKUP($A903,Courses!$A:I, COLUMN(I903), 0))</f>
        <v/>
      </c>
      <c r="J903" s="72" t="str">
        <f>IF(ISBLANK(VLOOKUP($A903,Courses!$A:J, COLUMN(J903), 0)), "", VLOOKUP($A903,Courses!$A:J, COLUMN(J903), 0))</f>
        <v/>
      </c>
      <c r="K903" s="57" t="str">
        <f>IF(ISBLANK(VLOOKUP($A903,Courses!$A:K, COLUMN(K903), 0)), "", VLOOKUP($A903,Courses!$A:K, COLUMN(K903), 0))</f>
        <v>lakeland_hills.zip</v>
      </c>
      <c r="L903" s="8" t="str">
        <f>IF(ISBLANK(VLOOKUP($A903,Courses!$A:L, COLUMN(L903), 0)), "", VLOOKUP($A903,Courses!$A:L, COLUMN(L903), 0))</f>
        <v>Luke Phillips</v>
      </c>
      <c r="M903" s="8">
        <f>IF(ISBLANK(VLOOKUP($A903,Courses!$A:M, COLUMN(M903), 0)), "", VLOOKUP($A903,Courses!$A:M, COLUMN(M903), 0))</f>
        <v>18.2</v>
      </c>
      <c r="N903" s="9">
        <f>IF(ISBLANK(VLOOKUP($A903,Courses!$A:N, COLUMN(N903), 0)), "", VLOOKUP($A903,Courses!$A:N, COLUMN(N903), 0))</f>
        <v>37609</v>
      </c>
      <c r="O903" s="8" t="str">
        <f>IF(ISBLANK(VLOOKUP($A903,Courses!$A:O, COLUMN(O903), 0)), "", VLOOKUP($A903,Courses!$A:O, COLUMN(O903), 0))</f>
        <v>augusta2001</v>
      </c>
      <c r="P903" s="8" t="str">
        <f>IF(ISBLANK(VLOOKUP($A903,Courses!$A:P, COLUMN(P903), 0)), "", VLOOKUP($A903,Courses!$A:P, COLUMN(P903), 0))</f>
        <v>barrenhills</v>
      </c>
      <c r="Q903" s="8" t="str">
        <f>IF(ISBLANK(VLOOKUP($A903,Courses!$A:Q, COLUMN(Q903), 0)), "", VLOOKUP($A903,Courses!$A:Q, COLUMN(Q903), 0))</f>
        <v>bayhill</v>
      </c>
      <c r="R903" s="8" t="str">
        <f>IF(ISBLANK(VLOOKUP($A903,Courses!$A:R, COLUMN(R903), 0)), "", VLOOKUP($A903,Courses!$A:R, COLUMN(R903), 0))</f>
        <v>beartooth</v>
      </c>
      <c r="S903" s="8" t="str">
        <f>IF(ISBLANK(VLOOKUP($A903,Courses!$A:S, COLUMN(S903), 0)), "", VLOOKUP($A903,Courses!$A:S, COLUMN(S903), 0))</f>
        <v>bromont</v>
      </c>
      <c r="T903" s="8" t="str">
        <f>IF(ISBLANK(VLOOKUP($A903,Courses!$A:T, COLUMN(T903), 0)), "", VLOOKUP($A903,Courses!$A:T, COLUMN(T903), 0))</f>
        <v>bullock_run</v>
      </c>
      <c r="U903" s="8" t="str">
        <f>IF(ISBLANK(VLOOKUP($A903,Courses!$A:U, COLUMN(U903), 0)), "", VLOOKUP($A903,Courses!$A:U, COLUMN(U903), 0))</f>
        <v>fabsflorida</v>
      </c>
      <c r="V903" s="8" t="str">
        <f>IF(ISBLANK(VLOOKUP($A903,Courses!$A:V, COLUMN(V903), 0)), "", VLOOKUP($A903,Courses!$A:V, COLUMN(V903), 0))</f>
        <v>pinevalley</v>
      </c>
      <c r="W903" s="8" t="str">
        <f>IF(ISBLANK(VLOOKUP($A903,Courses!$A:W, COLUMN(W903), 0)), "", VLOOKUP($A903,Courses!$A:W, COLUMN(W903), 0))</f>
        <v>thecountryclub2</v>
      </c>
      <c r="X903" s="8" t="str">
        <f>IF(ISBLANK(VLOOKUP($A903,Courses!$A:X, COLUMN(X903), 0)), "", VLOOKUP($A903,Courses!$A:X, COLUMN(X903), 0))</f>
        <v>threerivers</v>
      </c>
      <c r="Y903" s="8" t="str">
        <f>IF(ISBLANK(VLOOKUP($A903,Courses!$A:Y, COLUMN(Y903), 0)), "", VLOOKUP($A903,Courses!$A:Y, COLUMN(Y903), 0))</f>
        <v/>
      </c>
      <c r="Z903" s="8" t="str">
        <f>IF(ISBLANK(VLOOKUP($A903,Courses!$A:Z, COLUMN(Z903), 0)), "", VLOOKUP($A903,Courses!$A:Z, COLUMN(Z903), 0))</f>
        <v/>
      </c>
      <c r="AA903" s="8" t="str">
        <f>IF(ISBLANK(VLOOKUP($A903,Courses!$A:AA, COLUMN(AA903), 0)), "", VLOOKUP($A903,Courses!$A:AA, COLUMN(AA903), 0))</f>
        <v/>
      </c>
      <c r="AB903" s="8" t="str">
        <f>IF(ISBLANK(VLOOKUP($A903,Courses!$A:AB, COLUMN(AB903), 0)), "", VLOOKUP($A903,Courses!$A:AB, COLUMN(AB903), 0))</f>
        <v/>
      </c>
      <c r="AC903" s="8" t="str">
        <f>IF(ISBLANK(VLOOKUP($A903,Courses!$A:AC, COLUMN(AC903), 0)), "", VLOOKUP($A903,Courses!$A:AC, COLUMN(AC903), 0))</f>
        <v/>
      </c>
      <c r="AD903" s="8" t="str">
        <f>IF(ISBLANK(VLOOKUP($A903,Courses!$A:AD, COLUMN(AD903), 0)), "", VLOOKUP($A903,Courses!$A:AD, COLUMN(AD903), 0))</f>
        <v/>
      </c>
      <c r="AE903" s="8" t="str">
        <f>IF(ISBLANK(VLOOKUP($A903,Courses!$A:AE, COLUMN(AE903), 0)), "", VLOOKUP($A903,Courses!$A:AE, COLUMN(AE903), 0))</f>
        <v/>
      </c>
      <c r="AF903" s="8" t="str">
        <f>IF(ISBLANK(VLOOKUP($A903,Courses!$A:AF, COLUMN(AF903), 0)), "", VLOOKUP($A903,Courses!$A:AF, COLUMN(AF903), 0))</f>
        <v/>
      </c>
      <c r="AG903" s="8">
        <f>IF(ISBLANK(VLOOKUP($A903,Courses!$A:AG, COLUMN(AG903), 0)), "", VLOOKUP($A903,Courses!$A:AG, COLUMN(AG903), 0))</f>
        <v>1</v>
      </c>
      <c r="AH903" s="8">
        <f>IF(ISBLANK(VLOOKUP($A903,Courses!$A:AH, COLUMN(AH903), 0)), "", VLOOKUP($A903,Courses!$A:AH, COLUMN(AH903), 0))</f>
        <v>10</v>
      </c>
      <c r="AI903" s="8" t="str">
        <f>IF(ISBLANK(VLOOKUP($A903,Courses!$A:AI, COLUMN(AI903), 0)), "", VLOOKUP($A903,Courses!$A:AI, COLUMN(AI903), 0))</f>
        <v/>
      </c>
      <c r="AJ903" s="8" t="str">
        <f>IF(ISBLANK(VLOOKUP($A903,Courses!$A:AJ, COLUMN(AJ903), 0)), "", VLOOKUP($A903,Courses!$A:AJ, COLUMN(AJ903), 0))</f>
        <v/>
      </c>
      <c r="AK903" s="8" t="str">
        <f>IF(ISBLANK(VLOOKUP($A903,Courses!$A:AK, COLUMN(AK903), 0)), "", VLOOKUP($A903,Courses!$A:AK, COLUMN(AK903), 0))</f>
        <v/>
      </c>
      <c r="AL903" s="8"/>
      <c r="AM903" s="8"/>
    </row>
    <row r="904" spans="1:39" ht="12.75" customHeight="1">
      <c r="A904" s="4">
        <v>1457</v>
      </c>
      <c r="B904" s="4"/>
      <c r="C904" s="69" t="s">
        <v>8548</v>
      </c>
      <c r="D904" s="6" t="str">
        <f>IF(ISBLANK(VLOOKUP($A904,Courses!$A:D, COLUMN(D904), 0)), "", VLOOKUP($A904,Courses!$A:D, COLUMN(D904), 0))</f>
        <v>Mtn valley</v>
      </c>
      <c r="E904" s="7" t="str">
        <f>IF(ISBLANK(VLOOKUP($A904,Courses!$A:E, COLUMN(E904), 0)), "", VLOOKUP($A904,Courses!$A:E, COLUMN(E904), 0))</f>
        <v/>
      </c>
      <c r="F904" s="72" t="str">
        <f>IF(ISBLANK(VLOOKUP($A904,Courses!$A:F, COLUMN(F904), 0)), "", VLOOKUP($A904,Courses!$A:F, COLUMN(F904), 0))</f>
        <v>the_lakes_course_at_pine_ridge_splash.jpg</v>
      </c>
      <c r="G904" s="72" t="str">
        <f>IF(ISBLANK(VLOOKUP($A904,Courses!$A:G, COLUMN(G904), 0)), "", VLOOKUP($A904,Courses!$A:G, COLUMN(G904), 0))</f>
        <v>the_lakes_course_at_pine_ridge_hole11.jpg</v>
      </c>
      <c r="H904" s="72" t="str">
        <f>IF(ISBLANK(VLOOKUP($A904,Courses!$A:H, COLUMN(H904), 0)), "", VLOOKUP($A904,Courses!$A:H, COLUMN(H904), 0))</f>
        <v/>
      </c>
      <c r="I904" s="72" t="str">
        <f>IF(ISBLANK(VLOOKUP($A904,Courses!$A:I, COLUMN(I904), 0)), "", VLOOKUP($A904,Courses!$A:I, COLUMN(I904), 0))</f>
        <v/>
      </c>
      <c r="J904" s="72" t="str">
        <f>IF(ISBLANK(VLOOKUP($A904,Courses!$A:J, COLUMN(J904), 0)), "", VLOOKUP($A904,Courses!$A:J, COLUMN(J904), 0))</f>
        <v/>
      </c>
      <c r="K904" s="57" t="str">
        <f>IF(ISBLANK(VLOOKUP($A904,Courses!$A:K, COLUMN(K904), 0)), "", VLOOKUP($A904,Courses!$A:K, COLUMN(K904), 0))</f>
        <v>the_lakes_course_at_pine_ridge.zip</v>
      </c>
      <c r="L904" s="8" t="str">
        <f>IF(ISBLANK(VLOOKUP($A904,Courses!$A:L, COLUMN(L904), 0)), "", VLOOKUP($A904,Courses!$A:L, COLUMN(L904), 0))</f>
        <v>David Caygle</v>
      </c>
      <c r="M904" s="8">
        <f>IF(ISBLANK(VLOOKUP($A904,Courses!$A:M, COLUMN(M904), 0)), "", VLOOKUP($A904,Courses!$A:M, COLUMN(M904), 0))</f>
        <v>16.100000000000001</v>
      </c>
      <c r="N904" s="9">
        <f>IF(ISBLANK(VLOOKUP($A904,Courses!$A:N, COLUMN(N904), 0)), "", VLOOKUP($A904,Courses!$A:N, COLUMN(N904), 0))</f>
        <v>38908</v>
      </c>
      <c r="O904" s="8" t="str">
        <f>IF(ISBLANK(VLOOKUP($A904,Courses!$A:O, COLUMN(O904), 0)), "", VLOOKUP($A904,Courses!$A:O, COLUMN(O904), 0))</f>
        <v>arrowheadgc</v>
      </c>
      <c r="P904" s="8" t="str">
        <f>IF(ISBLANK(VLOOKUP($A904,Courses!$A:P, COLUMN(P904), 0)), "", VLOOKUP($A904,Courses!$A:P, COLUMN(P904), 0))</f>
        <v>harbourtown1</v>
      </c>
      <c r="Q904" s="8" t="str">
        <f>IF(ISBLANK(VLOOKUP($A904,Courses!$A:Q, COLUMN(Q904), 0)), "", VLOOKUP($A904,Courses!$A:Q, COLUMN(Q904), 0))</f>
        <v>whisperwind</v>
      </c>
      <c r="R904" s="8" t="str">
        <f>IF(ISBLANK(VLOOKUP($A904,Courses!$A:R, COLUMN(R904), 0)), "", VLOOKUP($A904,Courses!$A:R, COLUMN(R904), 0))</f>
        <v>wild4</v>
      </c>
      <c r="S904" s="8" t="str">
        <f>IF(ISBLANK(VLOOKUP($A904,Courses!$A:S, COLUMN(S904), 0)), "", VLOOKUP($A904,Courses!$A:S, COLUMN(S904), 0))</f>
        <v/>
      </c>
      <c r="T904" s="8" t="str">
        <f>IF(ISBLANK(VLOOKUP($A904,Courses!$A:T, COLUMN(T904), 0)), "", VLOOKUP($A904,Courses!$A:T, COLUMN(T904), 0))</f>
        <v/>
      </c>
      <c r="U904" s="8" t="str">
        <f>IF(ISBLANK(VLOOKUP($A904,Courses!$A:U, COLUMN(U904), 0)), "", VLOOKUP($A904,Courses!$A:U, COLUMN(U904), 0))</f>
        <v/>
      </c>
      <c r="V904" s="8" t="str">
        <f>IF(ISBLANK(VLOOKUP($A904,Courses!$A:V, COLUMN(V904), 0)), "", VLOOKUP($A904,Courses!$A:V, COLUMN(V904), 0))</f>
        <v/>
      </c>
      <c r="W904" s="8" t="str">
        <f>IF(ISBLANK(VLOOKUP($A904,Courses!$A:W, COLUMN(W904), 0)), "", VLOOKUP($A904,Courses!$A:W, COLUMN(W904), 0))</f>
        <v/>
      </c>
      <c r="X904" s="8" t="str">
        <f>IF(ISBLANK(VLOOKUP($A904,Courses!$A:X, COLUMN(X904), 0)), "", VLOOKUP($A904,Courses!$A:X, COLUMN(X904), 0))</f>
        <v/>
      </c>
      <c r="Y904" s="8" t="str">
        <f>IF(ISBLANK(VLOOKUP($A904,Courses!$A:Y, COLUMN(Y904), 0)), "", VLOOKUP($A904,Courses!$A:Y, COLUMN(Y904), 0))</f>
        <v/>
      </c>
      <c r="Z904" s="8" t="str">
        <f>IF(ISBLANK(VLOOKUP($A904,Courses!$A:Z, COLUMN(Z904), 0)), "", VLOOKUP($A904,Courses!$A:Z, COLUMN(Z904), 0))</f>
        <v/>
      </c>
      <c r="AA904" s="8" t="str">
        <f>IF(ISBLANK(VLOOKUP($A904,Courses!$A:AA, COLUMN(AA904), 0)), "", VLOOKUP($A904,Courses!$A:AA, COLUMN(AA904), 0))</f>
        <v/>
      </c>
      <c r="AB904" s="8" t="str">
        <f>IF(ISBLANK(VLOOKUP($A904,Courses!$A:AB, COLUMN(AB904), 0)), "", VLOOKUP($A904,Courses!$A:AB, COLUMN(AB904), 0))</f>
        <v/>
      </c>
      <c r="AC904" s="8" t="str">
        <f>IF(ISBLANK(VLOOKUP($A904,Courses!$A:AC, COLUMN(AC904), 0)), "", VLOOKUP($A904,Courses!$A:AC, COLUMN(AC904), 0))</f>
        <v/>
      </c>
      <c r="AD904" s="8" t="str">
        <f>IF(ISBLANK(VLOOKUP($A904,Courses!$A:AD, COLUMN(AD904), 0)), "", VLOOKUP($A904,Courses!$A:AD, COLUMN(AD904), 0))</f>
        <v/>
      </c>
      <c r="AE904" s="8" t="str">
        <f>IF(ISBLANK(VLOOKUP($A904,Courses!$A:AE, COLUMN(AE904), 0)), "", VLOOKUP($A904,Courses!$A:AE, COLUMN(AE904), 0))</f>
        <v/>
      </c>
      <c r="AF904" s="8" t="str">
        <f>IF(ISBLANK(VLOOKUP($A904,Courses!$A:AF, COLUMN(AF904), 0)), "", VLOOKUP($A904,Courses!$A:AF, COLUMN(AF904), 0))</f>
        <v/>
      </c>
      <c r="AG904" s="8" t="str">
        <f>IF(ISBLANK(VLOOKUP($A904,Courses!$A:AG, COLUMN(AG904), 0)), "", VLOOKUP($A904,Courses!$A:AG, COLUMN(AG904), 0))</f>
        <v>Sp</v>
      </c>
      <c r="AH904" s="8">
        <f>IF(ISBLANK(VLOOKUP($A904,Courses!$A:AH, COLUMN(AH904), 0)), "", VLOOKUP($A904,Courses!$A:AH, COLUMN(AH904), 0))</f>
        <v>11</v>
      </c>
      <c r="AI904" s="8" t="str">
        <f>IF(ISBLANK(VLOOKUP($A904,Courses!$A:AI, COLUMN(AI904), 0)), "", VLOOKUP($A904,Courses!$A:AI, COLUMN(AI904), 0))</f>
        <v/>
      </c>
      <c r="AJ904" s="8" t="str">
        <f>IF(ISBLANK(VLOOKUP($A904,Courses!$A:AJ, COLUMN(AJ904), 0)), "", VLOOKUP($A904,Courses!$A:AJ, COLUMN(AJ904), 0))</f>
        <v/>
      </c>
      <c r="AK904" s="8" t="str">
        <f>IF(ISBLANK(VLOOKUP($A904,Courses!$A:AK, COLUMN(AK904), 0)), "", VLOOKUP($A904,Courses!$A:AK, COLUMN(AK904), 0))</f>
        <v/>
      </c>
      <c r="AL904" s="8" t="s">
        <v>8708</v>
      </c>
      <c r="AM904" s="8"/>
    </row>
    <row r="905" spans="1:39" ht="12.75" customHeight="1">
      <c r="A905" s="4">
        <v>711</v>
      </c>
      <c r="B905" s="4"/>
      <c r="C905" s="69" t="s">
        <v>61</v>
      </c>
      <c r="D905" s="6" t="str">
        <f>IF(ISBLANK(VLOOKUP($A905,Courses!$A:D, COLUMN(D905), 0)), "", VLOOKUP($A905,Courses!$A:D, COLUMN(D905), 0))</f>
        <v>Parkland</v>
      </c>
      <c r="E905" s="7" t="str">
        <f>IF(ISBLANK(VLOOKUP($A905,Courses!$A:E, COLUMN(E905), 0)), "", VLOOKUP($A905,Courses!$A:E, COLUMN(E905), 0))</f>
        <v/>
      </c>
      <c r="F905" s="72" t="str">
        <f>IF(ISBLANK(VLOOKUP($A905,Courses!$A:F, COLUMN(F905), 0)), "", VLOOKUP($A905,Courses!$A:F, COLUMN(F905), 0))</f>
        <v>lakeside_by_hines_hole10.jpg</v>
      </c>
      <c r="G905" s="72" t="str">
        <f>IF(ISBLANK(VLOOKUP($A905,Courses!$A:G, COLUMN(G905), 0)), "", VLOOKUP($A905,Courses!$A:G, COLUMN(G905), 0))</f>
        <v>lakeside_by_hines_hole18.jpg</v>
      </c>
      <c r="H905" s="72" t="str">
        <f>IF(ISBLANK(VLOOKUP($A905,Courses!$A:H, COLUMN(H905), 0)), "", VLOOKUP($A905,Courses!$A:H, COLUMN(H905), 0))</f>
        <v/>
      </c>
      <c r="I905" s="72" t="str">
        <f>IF(ISBLANK(VLOOKUP($A905,Courses!$A:I, COLUMN(I905), 0)), "", VLOOKUP($A905,Courses!$A:I, COLUMN(I905), 0))</f>
        <v/>
      </c>
      <c r="J905" s="72" t="str">
        <f>IF(ISBLANK(VLOOKUP($A905,Courses!$A:J, COLUMN(J905), 0)), "", VLOOKUP($A905,Courses!$A:J, COLUMN(J905), 0))</f>
        <v/>
      </c>
      <c r="K905" s="57" t="str">
        <f>IF(ISBLANK(VLOOKUP($A905,Courses!$A:K, COLUMN(K905), 0)), "", VLOOKUP($A905,Courses!$A:K, COLUMN(K905), 0))</f>
        <v>lakeside_by_ray_hines.zip</v>
      </c>
      <c r="L905" s="8" t="str">
        <f>IF(ISBLANK(VLOOKUP($A905,Courses!$A:L, COLUMN(L905), 0)), "", VLOOKUP($A905,Courses!$A:L, COLUMN(L905), 0))</f>
        <v>Ray Hines</v>
      </c>
      <c r="M905" s="8">
        <f>IF(ISBLANK(VLOOKUP($A905,Courses!$A:M, COLUMN(M905), 0)), "", VLOOKUP($A905,Courses!$A:M, COLUMN(M905), 0))</f>
        <v>14</v>
      </c>
      <c r="N905" s="9">
        <f>IF(ISBLANK(VLOOKUP($A905,Courses!$A:N, COLUMN(N905), 0)), "", VLOOKUP($A905,Courses!$A:N, COLUMN(N905), 0))</f>
        <v>37104</v>
      </c>
      <c r="O905" s="8" t="str">
        <f>IF(ISBLANK(VLOOKUP($A905,Courses!$A:O, COLUMN(O905), 0)), "", VLOOKUP($A905,Courses!$A:O, COLUMN(O905), 0))</f>
        <v>headgatever_2</v>
      </c>
      <c r="P905" s="8" t="str">
        <f>IF(ISBLANK(VLOOKUP($A905,Courses!$A:P, COLUMN(P905), 0)), "", VLOOKUP($A905,Courses!$A:P, COLUMN(P905), 0))</f>
        <v/>
      </c>
      <c r="Q905" s="8" t="str">
        <f>IF(ISBLANK(VLOOKUP($A905,Courses!$A:Q, COLUMN(Q905), 0)), "", VLOOKUP($A905,Courses!$A:Q, COLUMN(Q905), 0))</f>
        <v/>
      </c>
      <c r="R905" s="8" t="str">
        <f>IF(ISBLANK(VLOOKUP($A905,Courses!$A:R, COLUMN(R905), 0)), "", VLOOKUP($A905,Courses!$A:R, COLUMN(R905), 0))</f>
        <v/>
      </c>
      <c r="S905" s="8" t="str">
        <f>IF(ISBLANK(VLOOKUP($A905,Courses!$A:S, COLUMN(S905), 0)), "", VLOOKUP($A905,Courses!$A:S, COLUMN(S905), 0))</f>
        <v/>
      </c>
      <c r="T905" s="8" t="str">
        <f>IF(ISBLANK(VLOOKUP($A905,Courses!$A:T, COLUMN(T905), 0)), "", VLOOKUP($A905,Courses!$A:T, COLUMN(T905), 0))</f>
        <v/>
      </c>
      <c r="U905" s="8" t="str">
        <f>IF(ISBLANK(VLOOKUP($A905,Courses!$A:U, COLUMN(U905), 0)), "", VLOOKUP($A905,Courses!$A:U, COLUMN(U905), 0))</f>
        <v/>
      </c>
      <c r="V905" s="8" t="str">
        <f>IF(ISBLANK(VLOOKUP($A905,Courses!$A:V, COLUMN(V905), 0)), "", VLOOKUP($A905,Courses!$A:V, COLUMN(V905), 0))</f>
        <v/>
      </c>
      <c r="W905" s="8" t="str">
        <f>IF(ISBLANK(VLOOKUP($A905,Courses!$A:W, COLUMN(W905), 0)), "", VLOOKUP($A905,Courses!$A:W, COLUMN(W905), 0))</f>
        <v/>
      </c>
      <c r="X905" s="8" t="str">
        <f>IF(ISBLANK(VLOOKUP($A905,Courses!$A:X, COLUMN(X905), 0)), "", VLOOKUP($A905,Courses!$A:X, COLUMN(X905), 0))</f>
        <v/>
      </c>
      <c r="Y905" s="8" t="str">
        <f>IF(ISBLANK(VLOOKUP($A905,Courses!$A:Y, COLUMN(Y905), 0)), "", VLOOKUP($A905,Courses!$A:Y, COLUMN(Y905), 0))</f>
        <v/>
      </c>
      <c r="Z905" s="8" t="str">
        <f>IF(ISBLANK(VLOOKUP($A905,Courses!$A:Z, COLUMN(Z905), 0)), "", VLOOKUP($A905,Courses!$A:Z, COLUMN(Z905), 0))</f>
        <v/>
      </c>
      <c r="AA905" s="8" t="str">
        <f>IF(ISBLANK(VLOOKUP($A905,Courses!$A:AA, COLUMN(AA905), 0)), "", VLOOKUP($A905,Courses!$A:AA, COLUMN(AA905), 0))</f>
        <v/>
      </c>
      <c r="AB905" s="8" t="str">
        <f>IF(ISBLANK(VLOOKUP($A905,Courses!$A:AB, COLUMN(AB905), 0)), "", VLOOKUP($A905,Courses!$A:AB, COLUMN(AB905), 0))</f>
        <v/>
      </c>
      <c r="AC905" s="8" t="str">
        <f>IF(ISBLANK(VLOOKUP($A905,Courses!$A:AC, COLUMN(AC905), 0)), "", VLOOKUP($A905,Courses!$A:AC, COLUMN(AC905), 0))</f>
        <v/>
      </c>
      <c r="AD905" s="8" t="str">
        <f>IF(ISBLANK(VLOOKUP($A905,Courses!$A:AD, COLUMN(AD905), 0)), "", VLOOKUP($A905,Courses!$A:AD, COLUMN(AD905), 0))</f>
        <v/>
      </c>
      <c r="AE905" s="8" t="str">
        <f>IF(ISBLANK(VLOOKUP($A905,Courses!$A:AE, COLUMN(AE905), 0)), "", VLOOKUP($A905,Courses!$A:AE, COLUMN(AE905), 0))</f>
        <v/>
      </c>
      <c r="AF905" s="8" t="str">
        <f>IF(ISBLANK(VLOOKUP($A905,Courses!$A:AF, COLUMN(AF905), 0)), "", VLOOKUP($A905,Courses!$A:AF, COLUMN(AF905), 0))</f>
        <v/>
      </c>
      <c r="AG905" s="8">
        <f>IF(ISBLANK(VLOOKUP($A905,Courses!$A:AG, COLUMN(AG905), 0)), "", VLOOKUP($A905,Courses!$A:AG, COLUMN(AG905), 0))</f>
        <v>10</v>
      </c>
      <c r="AH905" s="8">
        <f>IF(ISBLANK(VLOOKUP($A905,Courses!$A:AH, COLUMN(AH905), 0)), "", VLOOKUP($A905,Courses!$A:AH, COLUMN(AH905), 0))</f>
        <v>18</v>
      </c>
      <c r="AI905" s="8" t="str">
        <f>IF(ISBLANK(VLOOKUP($A905,Courses!$A:AI, COLUMN(AI905), 0)), "", VLOOKUP($A905,Courses!$A:AI, COLUMN(AI905), 0))</f>
        <v/>
      </c>
      <c r="AJ905" s="8" t="str">
        <f>IF(ISBLANK(VLOOKUP($A905,Courses!$A:AJ, COLUMN(AJ905), 0)), "", VLOOKUP($A905,Courses!$A:AJ, COLUMN(AJ905), 0))</f>
        <v/>
      </c>
      <c r="AK905" s="8" t="str">
        <f>IF(ISBLANK(VLOOKUP($A905,Courses!$A:AK, COLUMN(AK905), 0)), "", VLOOKUP($A905,Courses!$A:AK, COLUMN(AK905), 0))</f>
        <v/>
      </c>
      <c r="AL905" s="8"/>
      <c r="AM905" s="8"/>
    </row>
    <row r="906" spans="1:39" ht="12.75" customHeight="1">
      <c r="A906" s="4">
        <v>1484</v>
      </c>
      <c r="B906" s="4"/>
      <c r="C906" s="69" t="s">
        <v>2262</v>
      </c>
      <c r="D906" s="6" t="str">
        <f>IF(ISBLANK(VLOOKUP($A906,Courses!$A:D, COLUMN(D906), 0)), "", VLOOKUP($A906,Courses!$A:D, COLUMN(D906), 0))</f>
        <v>Lakeside</v>
      </c>
      <c r="E906" s="7" t="str">
        <f>IF(ISBLANK(VLOOKUP($A906,Courses!$A:E, COLUMN(E906), 0)), "", VLOOKUP($A906,Courses!$A:E, COLUMN(E906), 0))</f>
        <v/>
      </c>
      <c r="F906" s="72" t="str">
        <f>IF(ISBLANK(VLOOKUP($A906,Courses!$A:F, COLUMN(F906), 0)), "", VLOOKUP($A906,Courses!$A:F, COLUMN(F906), 0))</f>
        <v>lakeside_links_9_hole_muni_hole01.jpg</v>
      </c>
      <c r="G906" s="72" t="str">
        <f>IF(ISBLANK(VLOOKUP($A906,Courses!$A:G, COLUMN(G906), 0)), "", VLOOKUP($A906,Courses!$A:G, COLUMN(G906), 0))</f>
        <v>lakeside_links_9_hole_muni_hole06.jpg</v>
      </c>
      <c r="H906" s="72" t="str">
        <f>IF(ISBLANK(VLOOKUP($A906,Courses!$A:H, COLUMN(H906), 0)), "", VLOOKUP($A906,Courses!$A:H, COLUMN(H906), 0))</f>
        <v/>
      </c>
      <c r="I906" s="72" t="str">
        <f>IF(ISBLANK(VLOOKUP($A906,Courses!$A:I, COLUMN(I906), 0)), "", VLOOKUP($A906,Courses!$A:I, COLUMN(I906), 0))</f>
        <v/>
      </c>
      <c r="J906" s="72" t="str">
        <f>IF(ISBLANK(VLOOKUP($A906,Courses!$A:J, COLUMN(J906), 0)), "", VLOOKUP($A906,Courses!$A:J, COLUMN(J906), 0))</f>
        <v/>
      </c>
      <c r="K906" s="57" t="str">
        <f>IF(ISBLANK(VLOOKUP($A906,Courses!$A:K, COLUMN(K906), 0)), "", VLOOKUP($A906,Courses!$A:K, COLUMN(K906), 0))</f>
        <v>lakeside_links_9-hole_muni.zip</v>
      </c>
      <c r="L906" s="8" t="str">
        <f>IF(ISBLANK(VLOOKUP($A906,Courses!$A:L, COLUMN(L906), 0)), "", VLOOKUP($A906,Courses!$A:L, COLUMN(L906), 0))</f>
        <v>Crabster</v>
      </c>
      <c r="M906" s="8">
        <f>IF(ISBLANK(VLOOKUP($A906,Courses!$A:M, COLUMN(M906), 0)), "", VLOOKUP($A906,Courses!$A:M, COLUMN(M906), 0))</f>
        <v>7.7</v>
      </c>
      <c r="N906" s="9">
        <f>IF(ISBLANK(VLOOKUP($A906,Courses!$A:N, COLUMN(N906), 0)), "", VLOOKUP($A906,Courses!$A:N, COLUMN(N906), 0))</f>
        <v>38511</v>
      </c>
      <c r="O906" s="8" t="str">
        <f>IF(ISBLANK(VLOOKUP($A906,Courses!$A:O, COLUMN(O906), 0)), "", VLOOKUP($A906,Courses!$A:O, COLUMN(O906), 0))</f>
        <v>barrenhills</v>
      </c>
      <c r="P906" s="8" t="str">
        <f>IF(ISBLANK(VLOOKUP($A906,Courses!$A:P, COLUMN(P906), 0)), "", VLOOKUP($A906,Courses!$A:P, COLUMN(P906), 0))</f>
        <v>inlandheath</v>
      </c>
      <c r="Q906" s="8" t="str">
        <f>IF(ISBLANK(VLOOKUP($A906,Courses!$A:Q, COLUMN(Q906), 0)), "", VLOOKUP($A906,Courses!$A:Q, COLUMN(Q906), 0))</f>
        <v>parkland</v>
      </c>
      <c r="R906" s="8" t="str">
        <f>IF(ISBLANK(VLOOKUP($A906,Courses!$A:R, COLUMN(R906), 0)), "", VLOOKUP($A906,Courses!$A:R, COLUMN(R906), 0))</f>
        <v>wild4</v>
      </c>
      <c r="S906" s="8" t="str">
        <f>IF(ISBLANK(VLOOKUP($A906,Courses!$A:S, COLUMN(S906), 0)), "", VLOOKUP($A906,Courses!$A:S, COLUMN(S906), 0))</f>
        <v/>
      </c>
      <c r="T906" s="8" t="str">
        <f>IF(ISBLANK(VLOOKUP($A906,Courses!$A:T, COLUMN(T906), 0)), "", VLOOKUP($A906,Courses!$A:T, COLUMN(T906), 0))</f>
        <v/>
      </c>
      <c r="U906" s="8" t="str">
        <f>IF(ISBLANK(VLOOKUP($A906,Courses!$A:U, COLUMN(U906), 0)), "", VLOOKUP($A906,Courses!$A:U, COLUMN(U906), 0))</f>
        <v/>
      </c>
      <c r="V906" s="8" t="str">
        <f>IF(ISBLANK(VLOOKUP($A906,Courses!$A:V, COLUMN(V906), 0)), "", VLOOKUP($A906,Courses!$A:V, COLUMN(V906), 0))</f>
        <v/>
      </c>
      <c r="W906" s="8" t="str">
        <f>IF(ISBLANK(VLOOKUP($A906,Courses!$A:W, COLUMN(W906), 0)), "", VLOOKUP($A906,Courses!$A:W, COLUMN(W906), 0))</f>
        <v/>
      </c>
      <c r="X906" s="8" t="str">
        <f>IF(ISBLANK(VLOOKUP($A906,Courses!$A:X, COLUMN(X906), 0)), "", VLOOKUP($A906,Courses!$A:X, COLUMN(X906), 0))</f>
        <v/>
      </c>
      <c r="Y906" s="8" t="str">
        <f>IF(ISBLANK(VLOOKUP($A906,Courses!$A:Y, COLUMN(Y906), 0)), "", VLOOKUP($A906,Courses!$A:Y, COLUMN(Y906), 0))</f>
        <v/>
      </c>
      <c r="Z906" s="8" t="str">
        <f>IF(ISBLANK(VLOOKUP($A906,Courses!$A:Z, COLUMN(Z906), 0)), "", VLOOKUP($A906,Courses!$A:Z, COLUMN(Z906), 0))</f>
        <v/>
      </c>
      <c r="AA906" s="8" t="str">
        <f>IF(ISBLANK(VLOOKUP($A906,Courses!$A:AA, COLUMN(AA906), 0)), "", VLOOKUP($A906,Courses!$A:AA, COLUMN(AA906), 0))</f>
        <v/>
      </c>
      <c r="AB906" s="8" t="str">
        <f>IF(ISBLANK(VLOOKUP($A906,Courses!$A:AB, COLUMN(AB906), 0)), "", VLOOKUP($A906,Courses!$A:AB, COLUMN(AB906), 0))</f>
        <v/>
      </c>
      <c r="AC906" s="8" t="str">
        <f>IF(ISBLANK(VLOOKUP($A906,Courses!$A:AC, COLUMN(AC906), 0)), "", VLOOKUP($A906,Courses!$A:AC, COLUMN(AC906), 0))</f>
        <v/>
      </c>
      <c r="AD906" s="8" t="str">
        <f>IF(ISBLANK(VLOOKUP($A906,Courses!$A:AD, COLUMN(AD906), 0)), "", VLOOKUP($A906,Courses!$A:AD, COLUMN(AD906), 0))</f>
        <v/>
      </c>
      <c r="AE906" s="8" t="str">
        <f>IF(ISBLANK(VLOOKUP($A906,Courses!$A:AE, COLUMN(AE906), 0)), "", VLOOKUP($A906,Courses!$A:AE, COLUMN(AE906), 0))</f>
        <v/>
      </c>
      <c r="AF906" s="8" t="str">
        <f>IF(ISBLANK(VLOOKUP($A906,Courses!$A:AF, COLUMN(AF906), 0)), "", VLOOKUP($A906,Courses!$A:AF, COLUMN(AF906), 0))</f>
        <v/>
      </c>
      <c r="AG906" s="8">
        <f>IF(ISBLANK(VLOOKUP($A906,Courses!$A:AG, COLUMN(AG906), 0)), "", VLOOKUP($A906,Courses!$A:AG, COLUMN(AG906), 0))</f>
        <v>1</v>
      </c>
      <c r="AH906" s="8">
        <f>IF(ISBLANK(VLOOKUP($A906,Courses!$A:AH, COLUMN(AH906), 0)), "", VLOOKUP($A906,Courses!$A:AH, COLUMN(AH906), 0))</f>
        <v>6</v>
      </c>
      <c r="AI906" s="8" t="str">
        <f>IF(ISBLANK(VLOOKUP($A906,Courses!$A:AI, COLUMN(AI906), 0)), "", VLOOKUP($A906,Courses!$A:AI, COLUMN(AI906), 0))</f>
        <v/>
      </c>
      <c r="AJ906" s="8" t="str">
        <f>IF(ISBLANK(VLOOKUP($A906,Courses!$A:AJ, COLUMN(AJ906), 0)), "", VLOOKUP($A906,Courses!$A:AJ, COLUMN(AJ906), 0))</f>
        <v/>
      </c>
      <c r="AK906" s="8" t="str">
        <f>IF(ISBLANK(VLOOKUP($A906,Courses!$A:AK, COLUMN(AK906), 0)), "", VLOOKUP($A906,Courses!$A:AK, COLUMN(AK906), 0))</f>
        <v/>
      </c>
      <c r="AL906" s="8"/>
      <c r="AM906" s="8"/>
    </row>
    <row r="907" spans="1:39" ht="12.75" customHeight="1">
      <c r="A907" s="4">
        <v>1583</v>
      </c>
      <c r="B907" s="4"/>
      <c r="C907" s="69" t="s">
        <v>2264</v>
      </c>
      <c r="D907" s="6" t="str">
        <f>IF(ISBLANK(VLOOKUP($A907,Courses!$A:D, COLUMN(D907), 0)), "", VLOOKUP($A907,Courses!$A:D, COLUMN(D907), 0))</f>
        <v>Lakeside</v>
      </c>
      <c r="E907" s="7" t="str">
        <f>IF(ISBLANK(VLOOKUP($A907,Courses!$A:E, COLUMN(E907), 0)), "", VLOOKUP($A907,Courses!$A:E, COLUMN(E907), 0))</f>
        <v/>
      </c>
      <c r="F907" s="72" t="str">
        <f>IF(ISBLANK(VLOOKUP($A907,Courses!$A:F, COLUMN(F907), 0)), "", VLOOKUP($A907,Courses!$A:F, COLUMN(F907), 0))</f>
        <v>lakeside_resort_championship_gc_hole01.jpg</v>
      </c>
      <c r="G907" s="72" t="str">
        <f>IF(ISBLANK(VLOOKUP($A907,Courses!$A:G, COLUMN(G907), 0)), "", VLOOKUP($A907,Courses!$A:G, COLUMN(G907), 0))</f>
        <v>lakeside_resort_championship_gc_hole10.jpg</v>
      </c>
      <c r="H907" s="72" t="str">
        <f>IF(ISBLANK(VLOOKUP($A907,Courses!$A:H, COLUMN(H907), 0)), "", VLOOKUP($A907,Courses!$A:H, COLUMN(H907), 0))</f>
        <v/>
      </c>
      <c r="I907" s="72" t="str">
        <f>IF(ISBLANK(VLOOKUP($A907,Courses!$A:I, COLUMN(I907), 0)), "", VLOOKUP($A907,Courses!$A:I, COLUMN(I907), 0))</f>
        <v/>
      </c>
      <c r="J907" s="72" t="str">
        <f>IF(ISBLANK(VLOOKUP($A907,Courses!$A:J, COLUMN(J907), 0)), "", VLOOKUP($A907,Courses!$A:J, COLUMN(J907), 0))</f>
        <v/>
      </c>
      <c r="K907" s="57" t="str">
        <f>IF(ISBLANK(VLOOKUP($A907,Courses!$A:K, COLUMN(K907), 0)), "", VLOOKUP($A907,Courses!$A:K, COLUMN(K907), 0))</f>
        <v>lakeside_resort_championship_gc.zip</v>
      </c>
      <c r="L907" s="8" t="str">
        <f>IF(ISBLANK(VLOOKUP($A907,Courses!$A:L, COLUMN(L907), 0)), "", VLOOKUP($A907,Courses!$A:L, COLUMN(L907), 0))</f>
        <v>Crabster</v>
      </c>
      <c r="M907" s="8">
        <f>IF(ISBLANK(VLOOKUP($A907,Courses!$A:M, COLUMN(M907), 0)), "", VLOOKUP($A907,Courses!$A:M, COLUMN(M907), 0))</f>
        <v>15</v>
      </c>
      <c r="N907" s="9">
        <f>IF(ISBLANK(VLOOKUP($A907,Courses!$A:N, COLUMN(N907), 0)), "", VLOOKUP($A907,Courses!$A:N, COLUMN(N907), 0))</f>
        <v>38565</v>
      </c>
      <c r="O907" s="8" t="str">
        <f>IF(ISBLANK(VLOOKUP($A907,Courses!$A:O, COLUMN(O907), 0)), "", VLOOKUP($A907,Courses!$A:O, COLUMN(O907), 0))</f>
        <v>barrenhills</v>
      </c>
      <c r="P907" s="8" t="str">
        <f>IF(ISBLANK(VLOOKUP($A907,Courses!$A:P, COLUMN(P907), 0)), "", VLOOKUP($A907,Courses!$A:P, COLUMN(P907), 0))</f>
        <v>chiltonhills</v>
      </c>
      <c r="Q907" s="8" t="str">
        <f>IF(ISBLANK(VLOOKUP($A907,Courses!$A:Q, COLUMN(Q907), 0)), "", VLOOKUP($A907,Courses!$A:Q, COLUMN(Q907), 0))</f>
        <v>inlandheath</v>
      </c>
      <c r="R907" s="8" t="str">
        <f>IF(ISBLANK(VLOOKUP($A907,Courses!$A:R, COLUMN(R907), 0)), "", VLOOKUP($A907,Courses!$A:R, COLUMN(R907), 0))</f>
        <v>parkland</v>
      </c>
      <c r="S907" s="8" t="str">
        <f>IF(ISBLANK(VLOOKUP($A907,Courses!$A:S, COLUMN(S907), 0)), "", VLOOKUP($A907,Courses!$A:S, COLUMN(S907), 0))</f>
        <v>wild4</v>
      </c>
      <c r="T907" s="8" t="str">
        <f>IF(ISBLANK(VLOOKUP($A907,Courses!$A:T, COLUMN(T907), 0)), "", VLOOKUP($A907,Courses!$A:T, COLUMN(T907), 0))</f>
        <v/>
      </c>
      <c r="U907" s="8" t="str">
        <f>IF(ISBLANK(VLOOKUP($A907,Courses!$A:U, COLUMN(U907), 0)), "", VLOOKUP($A907,Courses!$A:U, COLUMN(U907), 0))</f>
        <v/>
      </c>
      <c r="V907" s="8" t="str">
        <f>IF(ISBLANK(VLOOKUP($A907,Courses!$A:V, COLUMN(V907), 0)), "", VLOOKUP($A907,Courses!$A:V, COLUMN(V907), 0))</f>
        <v/>
      </c>
      <c r="W907" s="8" t="str">
        <f>IF(ISBLANK(VLOOKUP($A907,Courses!$A:W, COLUMN(W907), 0)), "", VLOOKUP($A907,Courses!$A:W, COLUMN(W907), 0))</f>
        <v/>
      </c>
      <c r="X907" s="8" t="str">
        <f>IF(ISBLANK(VLOOKUP($A907,Courses!$A:X, COLUMN(X907), 0)), "", VLOOKUP($A907,Courses!$A:X, COLUMN(X907), 0))</f>
        <v/>
      </c>
      <c r="Y907" s="8" t="str">
        <f>IF(ISBLANK(VLOOKUP($A907,Courses!$A:Y, COLUMN(Y907), 0)), "", VLOOKUP($A907,Courses!$A:Y, COLUMN(Y907), 0))</f>
        <v/>
      </c>
      <c r="Z907" s="8" t="str">
        <f>IF(ISBLANK(VLOOKUP($A907,Courses!$A:Z, COLUMN(Z907), 0)), "", VLOOKUP($A907,Courses!$A:Z, COLUMN(Z907), 0))</f>
        <v/>
      </c>
      <c r="AA907" s="8" t="str">
        <f>IF(ISBLANK(VLOOKUP($A907,Courses!$A:AA, COLUMN(AA907), 0)), "", VLOOKUP($A907,Courses!$A:AA, COLUMN(AA907), 0))</f>
        <v/>
      </c>
      <c r="AB907" s="8" t="str">
        <f>IF(ISBLANK(VLOOKUP($A907,Courses!$A:AB, COLUMN(AB907), 0)), "", VLOOKUP($A907,Courses!$A:AB, COLUMN(AB907), 0))</f>
        <v/>
      </c>
      <c r="AC907" s="8" t="str">
        <f>IF(ISBLANK(VLOOKUP($A907,Courses!$A:AC, COLUMN(AC907), 0)), "", VLOOKUP($A907,Courses!$A:AC, COLUMN(AC907), 0))</f>
        <v/>
      </c>
      <c r="AD907" s="8" t="str">
        <f>IF(ISBLANK(VLOOKUP($A907,Courses!$A:AD, COLUMN(AD907), 0)), "", VLOOKUP($A907,Courses!$A:AD, COLUMN(AD907), 0))</f>
        <v/>
      </c>
      <c r="AE907" s="8" t="str">
        <f>IF(ISBLANK(VLOOKUP($A907,Courses!$A:AE, COLUMN(AE907), 0)), "", VLOOKUP($A907,Courses!$A:AE, COLUMN(AE907), 0))</f>
        <v/>
      </c>
      <c r="AF907" s="8" t="str">
        <f>IF(ISBLANK(VLOOKUP($A907,Courses!$A:AF, COLUMN(AF907), 0)), "", VLOOKUP($A907,Courses!$A:AF, COLUMN(AF907), 0))</f>
        <v/>
      </c>
      <c r="AG907" s="8">
        <f>IF(ISBLANK(VLOOKUP($A907,Courses!$A:AG, COLUMN(AG907), 0)), "", VLOOKUP($A907,Courses!$A:AG, COLUMN(AG907), 0))</f>
        <v>1</v>
      </c>
      <c r="AH907" s="8">
        <f>IF(ISBLANK(VLOOKUP($A907,Courses!$A:AH, COLUMN(AH907), 0)), "", VLOOKUP($A907,Courses!$A:AH, COLUMN(AH907), 0))</f>
        <v>10</v>
      </c>
      <c r="AI907" s="8" t="str">
        <f>IF(ISBLANK(VLOOKUP($A907,Courses!$A:AI, COLUMN(AI907), 0)), "", VLOOKUP($A907,Courses!$A:AI, COLUMN(AI907), 0))</f>
        <v/>
      </c>
      <c r="AJ907" s="8" t="str">
        <f>IF(ISBLANK(VLOOKUP($A907,Courses!$A:AJ, COLUMN(AJ907), 0)), "", VLOOKUP($A907,Courses!$A:AJ, COLUMN(AJ907), 0))</f>
        <v/>
      </c>
      <c r="AK907" s="8" t="str">
        <f>IF(ISBLANK(VLOOKUP($A907,Courses!$A:AK, COLUMN(AK907), 0)), "", VLOOKUP($A907,Courses!$A:AK, COLUMN(AK907), 0))</f>
        <v/>
      </c>
      <c r="AL907" s="8"/>
      <c r="AM907" s="8"/>
    </row>
    <row r="908" spans="1:39" ht="12.75" customHeight="1">
      <c r="A908" s="4">
        <v>836</v>
      </c>
      <c r="B908" s="4"/>
      <c r="C908" s="69" t="s">
        <v>2266</v>
      </c>
      <c r="D908" s="6" t="str">
        <f>IF(ISBLANK(VLOOKUP($A908,Courses!$A:D, COLUMN(D908), 0)), "", VLOOKUP($A908,Courses!$A:D, COLUMN(D908), 0))</f>
        <v>Lakeside</v>
      </c>
      <c r="E908" s="7" t="str">
        <f>IF(ISBLANK(VLOOKUP($A908,Courses!$A:E, COLUMN(E908), 0)), "", VLOOKUP($A908,Courses!$A:E, COLUMN(E908), 0))</f>
        <v/>
      </c>
      <c r="F908" s="72" t="str">
        <f>IF(ISBLANK(VLOOKUP($A908,Courses!$A:F, COLUMN(F908), 0)), "", VLOOKUP($A908,Courses!$A:F, COLUMN(F908), 0))</f>
        <v>lakeside_resort_gc_hole01.jpg</v>
      </c>
      <c r="G908" s="72" t="str">
        <f>IF(ISBLANK(VLOOKUP($A908,Courses!$A:G, COLUMN(G908), 0)), "", VLOOKUP($A908,Courses!$A:G, COLUMN(G908), 0))</f>
        <v>lakeside_resort_gc_hole12.jpg</v>
      </c>
      <c r="H908" s="72" t="str">
        <f>IF(ISBLANK(VLOOKUP($A908,Courses!$A:H, COLUMN(H908), 0)), "", VLOOKUP($A908,Courses!$A:H, COLUMN(H908), 0))</f>
        <v/>
      </c>
      <c r="I908" s="72" t="str">
        <f>IF(ISBLANK(VLOOKUP($A908,Courses!$A:I, COLUMN(I908), 0)), "", VLOOKUP($A908,Courses!$A:I, COLUMN(I908), 0))</f>
        <v/>
      </c>
      <c r="J908" s="72" t="str">
        <f>IF(ISBLANK(VLOOKUP($A908,Courses!$A:J, COLUMN(J908), 0)), "", VLOOKUP($A908,Courses!$A:J, COLUMN(J908), 0))</f>
        <v/>
      </c>
      <c r="K908" s="57" t="str">
        <f>IF(ISBLANK(VLOOKUP($A908,Courses!$A:K, COLUMN(K908), 0)), "", VLOOKUP($A908,Courses!$A:K, COLUMN(K908), 0))</f>
        <v>lakeside_resort_gc.zip</v>
      </c>
      <c r="L908" s="8" t="str">
        <f>IF(ISBLANK(VLOOKUP($A908,Courses!$A:L, COLUMN(L908), 0)), "", VLOOKUP($A908,Courses!$A:L, COLUMN(L908), 0))</f>
        <v>Craig Johnson</v>
      </c>
      <c r="M908" s="8">
        <f>IF(ISBLANK(VLOOKUP($A908,Courses!$A:M, COLUMN(M908), 0)), "", VLOOKUP($A908,Courses!$A:M, COLUMN(M908), 0))</f>
        <v>7.8</v>
      </c>
      <c r="N908" s="9">
        <f>IF(ISBLANK(VLOOKUP($A908,Courses!$A:N, COLUMN(N908), 0)), "", VLOOKUP($A908,Courses!$A:N, COLUMN(N908), 0))</f>
        <v>37415</v>
      </c>
      <c r="O908" s="8" t="str">
        <f>IF(ISBLANK(VLOOKUP($A908,Courses!$A:O, COLUMN(O908), 0)), "", VLOOKUP($A908,Courses!$A:O, COLUMN(O908), 0))</f>
        <v>beartooth</v>
      </c>
      <c r="P908" s="8" t="str">
        <f>IF(ISBLANK(VLOOKUP($A908,Courses!$A:P, COLUMN(P908), 0)), "", VLOOKUP($A908,Courses!$A:P, COLUMN(P908), 0))</f>
        <v>sammamish</v>
      </c>
      <c r="Q908" s="8" t="str">
        <f>IF(ISBLANK(VLOOKUP($A908,Courses!$A:Q, COLUMN(Q908), 0)), "", VLOOKUP($A908,Courses!$A:Q, COLUMN(Q908), 0))</f>
        <v/>
      </c>
      <c r="R908" s="8" t="str">
        <f>IF(ISBLANK(VLOOKUP($A908,Courses!$A:R, COLUMN(R908), 0)), "", VLOOKUP($A908,Courses!$A:R, COLUMN(R908), 0))</f>
        <v/>
      </c>
      <c r="S908" s="8" t="str">
        <f>IF(ISBLANK(VLOOKUP($A908,Courses!$A:S, COLUMN(S908), 0)), "", VLOOKUP($A908,Courses!$A:S, COLUMN(S908), 0))</f>
        <v/>
      </c>
      <c r="T908" s="8" t="str">
        <f>IF(ISBLANK(VLOOKUP($A908,Courses!$A:T, COLUMN(T908), 0)), "", VLOOKUP($A908,Courses!$A:T, COLUMN(T908), 0))</f>
        <v/>
      </c>
      <c r="U908" s="8" t="str">
        <f>IF(ISBLANK(VLOOKUP($A908,Courses!$A:U, COLUMN(U908), 0)), "", VLOOKUP($A908,Courses!$A:U, COLUMN(U908), 0))</f>
        <v/>
      </c>
      <c r="V908" s="8" t="str">
        <f>IF(ISBLANK(VLOOKUP($A908,Courses!$A:V, COLUMN(V908), 0)), "", VLOOKUP($A908,Courses!$A:V, COLUMN(V908), 0))</f>
        <v/>
      </c>
      <c r="W908" s="8" t="str">
        <f>IF(ISBLANK(VLOOKUP($A908,Courses!$A:W, COLUMN(W908), 0)), "", VLOOKUP($A908,Courses!$A:W, COLUMN(W908), 0))</f>
        <v/>
      </c>
      <c r="X908" s="8" t="str">
        <f>IF(ISBLANK(VLOOKUP($A908,Courses!$A:X, COLUMN(X908), 0)), "", VLOOKUP($A908,Courses!$A:X, COLUMN(X908), 0))</f>
        <v/>
      </c>
      <c r="Y908" s="8" t="str">
        <f>IF(ISBLANK(VLOOKUP($A908,Courses!$A:Y, COLUMN(Y908), 0)), "", VLOOKUP($A908,Courses!$A:Y, COLUMN(Y908), 0))</f>
        <v/>
      </c>
      <c r="Z908" s="8" t="str">
        <f>IF(ISBLANK(VLOOKUP($A908,Courses!$A:Z, COLUMN(Z908), 0)), "", VLOOKUP($A908,Courses!$A:Z, COLUMN(Z908), 0))</f>
        <v/>
      </c>
      <c r="AA908" s="8" t="str">
        <f>IF(ISBLANK(VLOOKUP($A908,Courses!$A:AA, COLUMN(AA908), 0)), "", VLOOKUP($A908,Courses!$A:AA, COLUMN(AA908), 0))</f>
        <v/>
      </c>
      <c r="AB908" s="8" t="str">
        <f>IF(ISBLANK(VLOOKUP($A908,Courses!$A:AB, COLUMN(AB908), 0)), "", VLOOKUP($A908,Courses!$A:AB, COLUMN(AB908), 0))</f>
        <v/>
      </c>
      <c r="AC908" s="8" t="str">
        <f>IF(ISBLANK(VLOOKUP($A908,Courses!$A:AC, COLUMN(AC908), 0)), "", VLOOKUP($A908,Courses!$A:AC, COLUMN(AC908), 0))</f>
        <v/>
      </c>
      <c r="AD908" s="8" t="str">
        <f>IF(ISBLANK(VLOOKUP($A908,Courses!$A:AD, COLUMN(AD908), 0)), "", VLOOKUP($A908,Courses!$A:AD, COLUMN(AD908), 0))</f>
        <v/>
      </c>
      <c r="AE908" s="8" t="str">
        <f>IF(ISBLANK(VLOOKUP($A908,Courses!$A:AE, COLUMN(AE908), 0)), "", VLOOKUP($A908,Courses!$A:AE, COLUMN(AE908), 0))</f>
        <v/>
      </c>
      <c r="AF908" s="8" t="str">
        <f>IF(ISBLANK(VLOOKUP($A908,Courses!$A:AF, COLUMN(AF908), 0)), "", VLOOKUP($A908,Courses!$A:AF, COLUMN(AF908), 0))</f>
        <v/>
      </c>
      <c r="AG908" s="8">
        <f>IF(ISBLANK(VLOOKUP($A908,Courses!$A:AG, COLUMN(AG908), 0)), "", VLOOKUP($A908,Courses!$A:AG, COLUMN(AG908), 0))</f>
        <v>1</v>
      </c>
      <c r="AH908" s="8">
        <f>IF(ISBLANK(VLOOKUP($A908,Courses!$A:AH, COLUMN(AH908), 0)), "", VLOOKUP($A908,Courses!$A:AH, COLUMN(AH908), 0))</f>
        <v>12</v>
      </c>
      <c r="AI908" s="8" t="str">
        <f>IF(ISBLANK(VLOOKUP($A908,Courses!$A:AI, COLUMN(AI908), 0)), "", VLOOKUP($A908,Courses!$A:AI, COLUMN(AI908), 0))</f>
        <v/>
      </c>
      <c r="AJ908" s="8" t="str">
        <f>IF(ISBLANK(VLOOKUP($A908,Courses!$A:AJ, COLUMN(AJ908), 0)), "", VLOOKUP($A908,Courses!$A:AJ, COLUMN(AJ908), 0))</f>
        <v/>
      </c>
      <c r="AK908" s="8" t="str">
        <f>IF(ISBLANK(VLOOKUP($A908,Courses!$A:AK, COLUMN(AK908), 0)), "", VLOOKUP($A908,Courses!$A:AK, COLUMN(AK908), 0))</f>
        <v/>
      </c>
      <c r="AL908" s="8"/>
      <c r="AM908" s="8"/>
    </row>
    <row r="909" spans="1:39" ht="12.75" customHeight="1">
      <c r="A909" s="4">
        <v>712</v>
      </c>
      <c r="B909" s="4"/>
      <c r="C909" s="69" t="s">
        <v>2268</v>
      </c>
      <c r="D909" s="6" t="str">
        <f>IF(ISBLANK(VLOOKUP($A909,Courses!$A:D, COLUMN(D909), 0)), "", VLOOKUP($A909,Courses!$A:D, COLUMN(D909), 0))</f>
        <v>Lakeside</v>
      </c>
      <c r="E909" s="7" t="str">
        <f>IF(ISBLANK(VLOOKUP($A909,Courses!$A:E, COLUMN(E909), 0)), "", VLOOKUP($A909,Courses!$A:E, COLUMN(E909), 0))</f>
        <v/>
      </c>
      <c r="F909" s="72" t="str">
        <f>IF(ISBLANK(VLOOKUP($A909,Courses!$A:F, COLUMN(F909), 0)), "", VLOOKUP($A909,Courses!$A:F, COLUMN(F909), 0))</f>
        <v>lakeview_cc_hole01.jpg</v>
      </c>
      <c r="G909" s="72" t="str">
        <f>IF(ISBLANK(VLOOKUP($A909,Courses!$A:G, COLUMN(G909), 0)), "", VLOOKUP($A909,Courses!$A:G, COLUMN(G909), 0))</f>
        <v>lakeview_cc_hole10.jpg</v>
      </c>
      <c r="H909" s="72" t="str">
        <f>IF(ISBLANK(VLOOKUP($A909,Courses!$A:H, COLUMN(H909), 0)), "", VLOOKUP($A909,Courses!$A:H, COLUMN(H909), 0))</f>
        <v/>
      </c>
      <c r="I909" s="72" t="str">
        <f>IF(ISBLANK(VLOOKUP($A909,Courses!$A:I, COLUMN(I909), 0)), "", VLOOKUP($A909,Courses!$A:I, COLUMN(I909), 0))</f>
        <v/>
      </c>
      <c r="J909" s="72" t="str">
        <f>IF(ISBLANK(VLOOKUP($A909,Courses!$A:J, COLUMN(J909), 0)), "", VLOOKUP($A909,Courses!$A:J, COLUMN(J909), 0))</f>
        <v/>
      </c>
      <c r="K909" s="57" t="str">
        <f>IF(ISBLANK(VLOOKUP($A909,Courses!$A:K, COLUMN(K909), 0)), "", VLOOKUP($A909,Courses!$A:K, COLUMN(K909), 0))</f>
        <v>lakeview_cc.zip</v>
      </c>
      <c r="L909" s="8" t="str">
        <f>IF(ISBLANK(VLOOKUP($A909,Courses!$A:L, COLUMN(L909), 0)), "", VLOOKUP($A909,Courses!$A:L, COLUMN(L909), 0))</f>
        <v>TCA2000</v>
      </c>
      <c r="M909" s="8">
        <f>IF(ISBLANK(VLOOKUP($A909,Courses!$A:M, COLUMN(M909), 0)), "", VLOOKUP($A909,Courses!$A:M, COLUMN(M909), 0))</f>
        <v>9.4</v>
      </c>
      <c r="N909" s="9">
        <f>IF(ISBLANK(VLOOKUP($A909,Courses!$A:N, COLUMN(N909), 0)), "", VLOOKUP($A909,Courses!$A:N, COLUMN(N909), 0))</f>
        <v>37625</v>
      </c>
      <c r="O909" s="8" t="str">
        <f>IF(ISBLANK(VLOOKUP($A909,Courses!$A:O, COLUMN(O909), 0)), "", VLOOKUP($A909,Courses!$A:O, COLUMN(O909), 0))</f>
        <v>blackheath</v>
      </c>
      <c r="P909" s="8" t="str">
        <f>IF(ISBLANK(VLOOKUP($A909,Courses!$A:P, COLUMN(P909), 0)), "", VLOOKUP($A909,Courses!$A:P, COLUMN(P909), 0))</f>
        <v>boothferrypark</v>
      </c>
      <c r="Q909" s="8" t="str">
        <f>IF(ISBLANK(VLOOKUP($A909,Courses!$A:Q, COLUMN(Q909), 0)), "", VLOOKUP($A909,Courses!$A:Q, COLUMN(Q909), 0))</f>
        <v>bullock_run</v>
      </c>
      <c r="R909" s="8" t="str">
        <f>IF(ISBLANK(VLOOKUP($A909,Courses!$A:R, COLUMN(R909), 0)), "", VLOOKUP($A909,Courses!$A:R, COLUMN(R909), 0))</f>
        <v>fountains</v>
      </c>
      <c r="S909" s="8" t="str">
        <f>IF(ISBLANK(VLOOKUP($A909,Courses!$A:S, COLUMN(S909), 0)), "", VLOOKUP($A909,Courses!$A:S, COLUMN(S909), 0))</f>
        <v>midwest</v>
      </c>
      <c r="T909" s="8" t="str">
        <f>IF(ISBLANK(VLOOKUP($A909,Courses!$A:T, COLUMN(T909), 0)), "", VLOOKUP($A909,Courses!$A:T, COLUMN(T909), 0))</f>
        <v/>
      </c>
      <c r="U909" s="8" t="str">
        <f>IF(ISBLANK(VLOOKUP($A909,Courses!$A:U, COLUMN(U909), 0)), "", VLOOKUP($A909,Courses!$A:U, COLUMN(U909), 0))</f>
        <v/>
      </c>
      <c r="V909" s="8" t="str">
        <f>IF(ISBLANK(VLOOKUP($A909,Courses!$A:V, COLUMN(V909), 0)), "", VLOOKUP($A909,Courses!$A:V, COLUMN(V909), 0))</f>
        <v/>
      </c>
      <c r="W909" s="8" t="str">
        <f>IF(ISBLANK(VLOOKUP($A909,Courses!$A:W, COLUMN(W909), 0)), "", VLOOKUP($A909,Courses!$A:W, COLUMN(W909), 0))</f>
        <v/>
      </c>
      <c r="X909" s="8" t="str">
        <f>IF(ISBLANK(VLOOKUP($A909,Courses!$A:X, COLUMN(X909), 0)), "", VLOOKUP($A909,Courses!$A:X, COLUMN(X909), 0))</f>
        <v/>
      </c>
      <c r="Y909" s="8" t="str">
        <f>IF(ISBLANK(VLOOKUP($A909,Courses!$A:Y, COLUMN(Y909), 0)), "", VLOOKUP($A909,Courses!$A:Y, COLUMN(Y909), 0))</f>
        <v/>
      </c>
      <c r="Z909" s="8" t="str">
        <f>IF(ISBLANK(VLOOKUP($A909,Courses!$A:Z, COLUMN(Z909), 0)), "", VLOOKUP($A909,Courses!$A:Z, COLUMN(Z909), 0))</f>
        <v/>
      </c>
      <c r="AA909" s="8" t="str">
        <f>IF(ISBLANK(VLOOKUP($A909,Courses!$A:AA, COLUMN(AA909), 0)), "", VLOOKUP($A909,Courses!$A:AA, COLUMN(AA909), 0))</f>
        <v/>
      </c>
      <c r="AB909" s="8" t="str">
        <f>IF(ISBLANK(VLOOKUP($A909,Courses!$A:AB, COLUMN(AB909), 0)), "", VLOOKUP($A909,Courses!$A:AB, COLUMN(AB909), 0))</f>
        <v/>
      </c>
      <c r="AC909" s="8" t="str">
        <f>IF(ISBLANK(VLOOKUP($A909,Courses!$A:AC, COLUMN(AC909), 0)), "", VLOOKUP($A909,Courses!$A:AC, COLUMN(AC909), 0))</f>
        <v/>
      </c>
      <c r="AD909" s="8" t="str">
        <f>IF(ISBLANK(VLOOKUP($A909,Courses!$A:AD, COLUMN(AD909), 0)), "", VLOOKUP($A909,Courses!$A:AD, COLUMN(AD909), 0))</f>
        <v/>
      </c>
      <c r="AE909" s="8" t="str">
        <f>IF(ISBLANK(VLOOKUP($A909,Courses!$A:AE, COLUMN(AE909), 0)), "", VLOOKUP($A909,Courses!$A:AE, COLUMN(AE909), 0))</f>
        <v/>
      </c>
      <c r="AF909" s="8" t="str">
        <f>IF(ISBLANK(VLOOKUP($A909,Courses!$A:AF, COLUMN(AF909), 0)), "", VLOOKUP($A909,Courses!$A:AF, COLUMN(AF909), 0))</f>
        <v/>
      </c>
      <c r="AG909" s="8">
        <f>IF(ISBLANK(VLOOKUP($A909,Courses!$A:AG, COLUMN(AG909), 0)), "", VLOOKUP($A909,Courses!$A:AG, COLUMN(AG909), 0))</f>
        <v>1</v>
      </c>
      <c r="AH909" s="8">
        <f>IF(ISBLANK(VLOOKUP($A909,Courses!$A:AH, COLUMN(AH909), 0)), "", VLOOKUP($A909,Courses!$A:AH, COLUMN(AH909), 0))</f>
        <v>10</v>
      </c>
      <c r="AI909" s="8" t="str">
        <f>IF(ISBLANK(VLOOKUP($A909,Courses!$A:AI, COLUMN(AI909), 0)), "", VLOOKUP($A909,Courses!$A:AI, COLUMN(AI909), 0))</f>
        <v/>
      </c>
      <c r="AJ909" s="8" t="str">
        <f>IF(ISBLANK(VLOOKUP($A909,Courses!$A:AJ, COLUMN(AJ909), 0)), "", VLOOKUP($A909,Courses!$A:AJ, COLUMN(AJ909), 0))</f>
        <v/>
      </c>
      <c r="AK909" s="8" t="str">
        <f>IF(ISBLANK(VLOOKUP($A909,Courses!$A:AK, COLUMN(AK909), 0)), "", VLOOKUP($A909,Courses!$A:AK, COLUMN(AK909), 0))</f>
        <v/>
      </c>
      <c r="AL909" s="8"/>
      <c r="AM909" s="8"/>
    </row>
    <row r="910" spans="1:39" ht="12.75" customHeight="1">
      <c r="A910" s="4">
        <v>1621</v>
      </c>
      <c r="B910" s="4"/>
      <c r="C910" s="69" t="s">
        <v>2270</v>
      </c>
      <c r="D910" s="6" t="str">
        <f>IF(ISBLANK(VLOOKUP($A910,Courses!$A:D, COLUMN(D910), 0)), "", VLOOKUP($A910,Courses!$A:D, COLUMN(D910), 0))</f>
        <v>Lakeside</v>
      </c>
      <c r="E910" s="7" t="str">
        <f>IF(ISBLANK(VLOOKUP($A910,Courses!$A:E, COLUMN(E910), 0)), "", VLOOKUP($A910,Courses!$A:E, COLUMN(E910), 0))</f>
        <v/>
      </c>
      <c r="F910" s="72" t="str">
        <f>IF(ISBLANK(VLOOKUP($A910,Courses!$A:F, COLUMN(F910), 0)), "", VLOOKUP($A910,Courses!$A:F, COLUMN(F910), 0))</f>
        <v>lakeview_gcc_hole01.jpg</v>
      </c>
      <c r="G910" s="72" t="str">
        <f>IF(ISBLANK(VLOOKUP($A910,Courses!$A:G, COLUMN(G910), 0)), "", VLOOKUP($A910,Courses!$A:G, COLUMN(G910), 0))</f>
        <v>lakeview_gcc_hole10.jpg</v>
      </c>
      <c r="H910" s="72" t="str">
        <f>IF(ISBLANK(VLOOKUP($A910,Courses!$A:H, COLUMN(H910), 0)), "", VLOOKUP($A910,Courses!$A:H, COLUMN(H910), 0))</f>
        <v/>
      </c>
      <c r="I910" s="72" t="str">
        <f>IF(ISBLANK(VLOOKUP($A910,Courses!$A:I, COLUMN(I910), 0)), "", VLOOKUP($A910,Courses!$A:I, COLUMN(I910), 0))</f>
        <v/>
      </c>
      <c r="J910" s="72" t="str">
        <f>IF(ISBLANK(VLOOKUP($A910,Courses!$A:J, COLUMN(J910), 0)), "", VLOOKUP($A910,Courses!$A:J, COLUMN(J910), 0))</f>
        <v/>
      </c>
      <c r="K910" s="57" t="str">
        <f>IF(ISBLANK(VLOOKUP($A910,Courses!$A:K, COLUMN(K910), 0)), "", VLOOKUP($A910,Courses!$A:K, COLUMN(K910), 0))</f>
        <v>lakeview_gcc_2000.zip</v>
      </c>
      <c r="L910" s="8" t="str">
        <f>IF(ISBLANK(VLOOKUP($A910,Courses!$A:L, COLUMN(L910), 0)), "", VLOOKUP($A910,Courses!$A:L, COLUMN(L910), 0))</f>
        <v>Unknown</v>
      </c>
      <c r="M910" s="8">
        <f>IF(ISBLANK(VLOOKUP($A910,Courses!$A:M, COLUMN(M910), 0)), "", VLOOKUP($A910,Courses!$A:M, COLUMN(M910), 0))</f>
        <v>7</v>
      </c>
      <c r="N910" s="9">
        <f>IF(ISBLANK(VLOOKUP($A910,Courses!$A:N, COLUMN(N910), 0)), "", VLOOKUP($A910,Courses!$A:N, COLUMN(N910), 0))</f>
        <v>36756</v>
      </c>
      <c r="O910" s="8" t="str">
        <f>IF(ISBLANK(VLOOKUP($A910,Courses!$A:O, COLUMN(O910), 0)), "", VLOOKUP($A910,Courses!$A:O, COLUMN(O910), 0))</f>
        <v>arrowheadver2</v>
      </c>
      <c r="P910" s="8" t="str">
        <f>IF(ISBLANK(VLOOKUP($A910,Courses!$A:P, COLUMN(P910), 0)), "", VLOOKUP($A910,Courses!$A:P, COLUMN(P910), 0))</f>
        <v>chippewa</v>
      </c>
      <c r="Q910" s="8" t="str">
        <f>IF(ISBLANK(VLOOKUP($A910,Courses!$A:Q, COLUMN(Q910), 0)), "", VLOOKUP($A910,Courses!$A:Q, COLUMN(Q910), 0))</f>
        <v>coyotebluff</v>
      </c>
      <c r="R910" s="8" t="str">
        <f>IF(ISBLANK(VLOOKUP($A910,Courses!$A:R, COLUMN(R910), 0)), "", VLOOKUP($A910,Courses!$A:R, COLUMN(R910), 0))</f>
        <v>magallowaymountainver2</v>
      </c>
      <c r="S910" s="8" t="str">
        <f>IF(ISBLANK(VLOOKUP($A910,Courses!$A:S, COLUMN(S910), 0)), "", VLOOKUP($A910,Courses!$A:S, COLUMN(S910), 0))</f>
        <v>mountsasquatch</v>
      </c>
      <c r="T910" s="8" t="str">
        <f>IF(ISBLANK(VLOOKUP($A910,Courses!$A:T, COLUMN(T910), 0)), "", VLOOKUP($A910,Courses!$A:T, COLUMN(T910), 0))</f>
        <v>parkland</v>
      </c>
      <c r="U910" s="8" t="str">
        <f>IF(ISBLANK(VLOOKUP($A910,Courses!$A:U, COLUMN(U910), 0)), "", VLOOKUP($A910,Courses!$A:U, COLUMN(U910), 0))</f>
        <v>rodyfalls</v>
      </c>
      <c r="V910" s="8" t="str">
        <f>IF(ISBLANK(VLOOKUP($A910,Courses!$A:V, COLUMN(V910), 0)), "", VLOOKUP($A910,Courses!$A:V, COLUMN(V910), 0))</f>
        <v>thecountryclub</v>
      </c>
      <c r="W910" s="8" t="str">
        <f>IF(ISBLANK(VLOOKUP($A910,Courses!$A:W, COLUMN(W910), 0)), "", VLOOKUP($A910,Courses!$A:W, COLUMN(W910), 0))</f>
        <v>thecountryclub2</v>
      </c>
      <c r="X910" s="8" t="str">
        <f>IF(ISBLANK(VLOOKUP($A910,Courses!$A:X, COLUMN(X910), 0)), "", VLOOKUP($A910,Courses!$A:X, COLUMN(X910), 0))</f>
        <v>thecountryclub3</v>
      </c>
      <c r="Y910" s="8" t="str">
        <f>IF(ISBLANK(VLOOKUP($A910,Courses!$A:Y, COLUMN(Y910), 0)), "", VLOOKUP($A910,Courses!$A:Y, COLUMN(Y910), 0))</f>
        <v/>
      </c>
      <c r="Z910" s="8" t="str">
        <f>IF(ISBLANK(VLOOKUP($A910,Courses!$A:Z, COLUMN(Z910), 0)), "", VLOOKUP($A910,Courses!$A:Z, COLUMN(Z910), 0))</f>
        <v/>
      </c>
      <c r="AA910" s="8" t="str">
        <f>IF(ISBLANK(VLOOKUP($A910,Courses!$A:AA, COLUMN(AA910), 0)), "", VLOOKUP($A910,Courses!$A:AA, COLUMN(AA910), 0))</f>
        <v/>
      </c>
      <c r="AB910" s="8" t="str">
        <f>IF(ISBLANK(VLOOKUP($A910,Courses!$A:AB, COLUMN(AB910), 0)), "", VLOOKUP($A910,Courses!$A:AB, COLUMN(AB910), 0))</f>
        <v/>
      </c>
      <c r="AC910" s="8" t="str">
        <f>IF(ISBLANK(VLOOKUP($A910,Courses!$A:AC, COLUMN(AC910), 0)), "", VLOOKUP($A910,Courses!$A:AC, COLUMN(AC910), 0))</f>
        <v/>
      </c>
      <c r="AD910" s="8" t="str">
        <f>IF(ISBLANK(VLOOKUP($A910,Courses!$A:AD, COLUMN(AD910), 0)), "", VLOOKUP($A910,Courses!$A:AD, COLUMN(AD910), 0))</f>
        <v/>
      </c>
      <c r="AE910" s="8" t="str">
        <f>IF(ISBLANK(VLOOKUP($A910,Courses!$A:AE, COLUMN(AE910), 0)), "", VLOOKUP($A910,Courses!$A:AE, COLUMN(AE910), 0))</f>
        <v/>
      </c>
      <c r="AF910" s="8" t="str">
        <f>IF(ISBLANK(VLOOKUP($A910,Courses!$A:AF, COLUMN(AF910), 0)), "", VLOOKUP($A910,Courses!$A:AF, COLUMN(AF910), 0))</f>
        <v/>
      </c>
      <c r="AG910" s="8">
        <f>IF(ISBLANK(VLOOKUP($A910,Courses!$A:AG, COLUMN(AG910), 0)), "", VLOOKUP($A910,Courses!$A:AG, COLUMN(AG910), 0))</f>
        <v>1</v>
      </c>
      <c r="AH910" s="8">
        <f>IF(ISBLANK(VLOOKUP($A910,Courses!$A:AH, COLUMN(AH910), 0)), "", VLOOKUP($A910,Courses!$A:AH, COLUMN(AH910), 0))</f>
        <v>10</v>
      </c>
      <c r="AI910" s="8" t="str">
        <f>IF(ISBLANK(VLOOKUP($A910,Courses!$A:AI, COLUMN(AI910), 0)), "", VLOOKUP($A910,Courses!$A:AI, COLUMN(AI910), 0))</f>
        <v/>
      </c>
      <c r="AJ910" s="8" t="str">
        <f>IF(ISBLANK(VLOOKUP($A910,Courses!$A:AJ, COLUMN(AJ910), 0)), "", VLOOKUP($A910,Courses!$A:AJ, COLUMN(AJ910), 0))</f>
        <v/>
      </c>
      <c r="AK910" s="8" t="str">
        <f>IF(ISBLANK(VLOOKUP($A910,Courses!$A:AK, COLUMN(AK910), 0)), "", VLOOKUP($A910,Courses!$A:AK, COLUMN(AK910), 0))</f>
        <v/>
      </c>
      <c r="AL910" s="8"/>
      <c r="AM910" s="8"/>
    </row>
    <row r="911" spans="1:39" ht="12.75" customHeight="1">
      <c r="A911" s="4">
        <v>713</v>
      </c>
      <c r="B911" s="4"/>
      <c r="C911" s="69" t="s">
        <v>2272</v>
      </c>
      <c r="D911" s="6" t="str">
        <f>IF(ISBLANK(VLOOKUP($A911,Courses!$A:D, COLUMN(D911), 0)), "", VLOOKUP($A911,Courses!$A:D, COLUMN(D911), 0))</f>
        <v>Oceanside</v>
      </c>
      <c r="E911" s="7" t="str">
        <f>IF(ISBLANK(VLOOKUP($A911,Courses!$A:E, COLUMN(E911), 0)), "", VLOOKUP($A911,Courses!$A:E, COLUMN(E911), 0))</f>
        <v/>
      </c>
      <c r="F911" s="72" t="str">
        <f>IF(ISBLANK(VLOOKUP($A911,Courses!$A:F, COLUMN(F911), 0)), "", VLOOKUP($A911,Courses!$A:F, COLUMN(F911), 0))</f>
        <v>laralay_splash.jpg</v>
      </c>
      <c r="G911" s="72" t="str">
        <f>IF(ISBLANK(VLOOKUP($A911,Courses!$A:G, COLUMN(G911), 0)), "", VLOOKUP($A911,Courses!$A:G, COLUMN(G911), 0))</f>
        <v>laralay_hole06.jpg</v>
      </c>
      <c r="H911" s="72" t="str">
        <f>IF(ISBLANK(VLOOKUP($A911,Courses!$A:H, COLUMN(H911), 0)), "", VLOOKUP($A911,Courses!$A:H, COLUMN(H911), 0))</f>
        <v/>
      </c>
      <c r="I911" s="72" t="str">
        <f>IF(ISBLANK(VLOOKUP($A911,Courses!$A:I, COLUMN(I911), 0)), "", VLOOKUP($A911,Courses!$A:I, COLUMN(I911), 0))</f>
        <v/>
      </c>
      <c r="J911" s="72" t="str">
        <f>IF(ISBLANK(VLOOKUP($A911,Courses!$A:J, COLUMN(J911), 0)), "", VLOOKUP($A911,Courses!$A:J, COLUMN(J911), 0))</f>
        <v/>
      </c>
      <c r="K911" s="57" t="str">
        <f>IF(ISBLANK(VLOOKUP($A911,Courses!$A:K, COLUMN(K911), 0)), "", VLOOKUP($A911,Courses!$A:K, COLUMN(K911), 0))</f>
        <v>laralay.zip</v>
      </c>
      <c r="L911" s="8" t="str">
        <f>IF(ISBLANK(VLOOKUP($A911,Courses!$A:L, COLUMN(L911), 0)), "", VLOOKUP($A911,Courses!$A:L, COLUMN(L911), 0))</f>
        <v>Andre Tremblay / DanO</v>
      </c>
      <c r="M911" s="8">
        <f>IF(ISBLANK(VLOOKUP($A911,Courses!$A:M, COLUMN(M911), 0)), "", VLOOKUP($A911,Courses!$A:M, COLUMN(M911), 0))</f>
        <v>7.8</v>
      </c>
      <c r="N911" s="9">
        <f>IF(ISBLANK(VLOOKUP($A911,Courses!$A:N, COLUMN(N911), 0)), "", VLOOKUP($A911,Courses!$A:N, COLUMN(N911), 0))</f>
        <v>37141</v>
      </c>
      <c r="O911" s="8" t="str">
        <f>IF(ISBLANK(VLOOKUP($A911,Courses!$A:O, COLUMN(O911), 0)), "", VLOOKUP($A911,Courses!$A:O, COLUMN(O911), 0))</f>
        <v>blackheath</v>
      </c>
      <c r="P911" s="8" t="str">
        <f>IF(ISBLANK(VLOOKUP($A911,Courses!$A:P, COLUMN(P911), 0)), "", VLOOKUP($A911,Courses!$A:P, COLUMN(P911), 0))</f>
        <v>pebblebeach</v>
      </c>
      <c r="Q911" s="8" t="str">
        <f>IF(ISBLANK(VLOOKUP($A911,Courses!$A:Q, COLUMN(Q911), 0)), "", VLOOKUP($A911,Courses!$A:Q, COLUMN(Q911), 0))</f>
        <v>islandplot</v>
      </c>
      <c r="R911" s="8" t="str">
        <f>IF(ISBLANK(VLOOKUP($A911,Courses!$A:R, COLUMN(R911), 0)), "", VLOOKUP($A911,Courses!$A:R, COLUMN(R911), 0))</f>
        <v/>
      </c>
      <c r="S911" s="8" t="str">
        <f>IF(ISBLANK(VLOOKUP($A911,Courses!$A:S, COLUMN(S911), 0)), "", VLOOKUP($A911,Courses!$A:S, COLUMN(S911), 0))</f>
        <v/>
      </c>
      <c r="T911" s="8" t="str">
        <f>IF(ISBLANK(VLOOKUP($A911,Courses!$A:T, COLUMN(T911), 0)), "", VLOOKUP($A911,Courses!$A:T, COLUMN(T911), 0))</f>
        <v/>
      </c>
      <c r="U911" s="8" t="str">
        <f>IF(ISBLANK(VLOOKUP($A911,Courses!$A:U, COLUMN(U911), 0)), "", VLOOKUP($A911,Courses!$A:U, COLUMN(U911), 0))</f>
        <v/>
      </c>
      <c r="V911" s="8" t="str">
        <f>IF(ISBLANK(VLOOKUP($A911,Courses!$A:V, COLUMN(V911), 0)), "", VLOOKUP($A911,Courses!$A:V, COLUMN(V911), 0))</f>
        <v/>
      </c>
      <c r="W911" s="8" t="str">
        <f>IF(ISBLANK(VLOOKUP($A911,Courses!$A:W, COLUMN(W911), 0)), "", VLOOKUP($A911,Courses!$A:W, COLUMN(W911), 0))</f>
        <v/>
      </c>
      <c r="X911" s="8" t="str">
        <f>IF(ISBLANK(VLOOKUP($A911,Courses!$A:X, COLUMN(X911), 0)), "", VLOOKUP($A911,Courses!$A:X, COLUMN(X911), 0))</f>
        <v/>
      </c>
      <c r="Y911" s="8" t="str">
        <f>IF(ISBLANK(VLOOKUP($A911,Courses!$A:Y, COLUMN(Y911), 0)), "", VLOOKUP($A911,Courses!$A:Y, COLUMN(Y911), 0))</f>
        <v/>
      </c>
      <c r="Z911" s="8" t="str">
        <f>IF(ISBLANK(VLOOKUP($A911,Courses!$A:Z, COLUMN(Z911), 0)), "", VLOOKUP($A911,Courses!$A:Z, COLUMN(Z911), 0))</f>
        <v/>
      </c>
      <c r="AA911" s="8" t="str">
        <f>IF(ISBLANK(VLOOKUP($A911,Courses!$A:AA, COLUMN(AA911), 0)), "", VLOOKUP($A911,Courses!$A:AA, COLUMN(AA911), 0))</f>
        <v/>
      </c>
      <c r="AB911" s="8" t="str">
        <f>IF(ISBLANK(VLOOKUP($A911,Courses!$A:AB, COLUMN(AB911), 0)), "", VLOOKUP($A911,Courses!$A:AB, COLUMN(AB911), 0))</f>
        <v/>
      </c>
      <c r="AC911" s="8" t="str">
        <f>IF(ISBLANK(VLOOKUP($A911,Courses!$A:AC, COLUMN(AC911), 0)), "", VLOOKUP($A911,Courses!$A:AC, COLUMN(AC911), 0))</f>
        <v/>
      </c>
      <c r="AD911" s="8" t="str">
        <f>IF(ISBLANK(VLOOKUP($A911,Courses!$A:AD, COLUMN(AD911), 0)), "", VLOOKUP($A911,Courses!$A:AD, COLUMN(AD911), 0))</f>
        <v/>
      </c>
      <c r="AE911" s="8" t="str">
        <f>IF(ISBLANK(VLOOKUP($A911,Courses!$A:AE, COLUMN(AE911), 0)), "", VLOOKUP($A911,Courses!$A:AE, COLUMN(AE911), 0))</f>
        <v/>
      </c>
      <c r="AF911" s="8" t="str">
        <f>IF(ISBLANK(VLOOKUP($A911,Courses!$A:AF, COLUMN(AF911), 0)), "", VLOOKUP($A911,Courses!$A:AF, COLUMN(AF911), 0))</f>
        <v/>
      </c>
      <c r="AG911" s="8" t="str">
        <f>IF(ISBLANK(VLOOKUP($A911,Courses!$A:AG, COLUMN(AG911), 0)), "", VLOOKUP($A911,Courses!$A:AG, COLUMN(AG911), 0))</f>
        <v>Sp</v>
      </c>
      <c r="AH911" s="8">
        <f>IF(ISBLANK(VLOOKUP($A911,Courses!$A:AH, COLUMN(AH911), 0)), "", VLOOKUP($A911,Courses!$A:AH, COLUMN(AH911), 0))</f>
        <v>6</v>
      </c>
      <c r="AI911" s="8" t="str">
        <f>IF(ISBLANK(VLOOKUP($A911,Courses!$A:AI, COLUMN(AI911), 0)), "", VLOOKUP($A911,Courses!$A:AI, COLUMN(AI911), 0))</f>
        <v/>
      </c>
      <c r="AJ911" s="8" t="str">
        <f>IF(ISBLANK(VLOOKUP($A911,Courses!$A:AJ, COLUMN(AJ911), 0)), "", VLOOKUP($A911,Courses!$A:AJ, COLUMN(AJ911), 0))</f>
        <v/>
      </c>
      <c r="AK911" s="8" t="str">
        <f>IF(ISBLANK(VLOOKUP($A911,Courses!$A:AK, COLUMN(AK911), 0)), "", VLOOKUP($A911,Courses!$A:AK, COLUMN(AK911), 0))</f>
        <v/>
      </c>
      <c r="AL911" s="8"/>
      <c r="AM911" s="8"/>
    </row>
    <row r="912" spans="1:39" ht="12.75" customHeight="1">
      <c r="A912" s="4">
        <v>1276</v>
      </c>
      <c r="B912" s="4"/>
      <c r="C912" s="69" t="s">
        <v>8669</v>
      </c>
      <c r="D912" s="6" t="str">
        <f>IF(ISBLANK(VLOOKUP($A912,Courses!$A:D, COLUMN(D912), 0)), "", VLOOKUP($A912,Courses!$A:D, COLUMN(D912), 0))</f>
        <v>Lakeside</v>
      </c>
      <c r="E912" s="7" t="str">
        <f>IF(ISBLANK(VLOOKUP($A912,Courses!$A:E, COLUMN(E912), 0)), "", VLOOKUP($A912,Courses!$A:E, COLUMN(E912), 0))</f>
        <v>Real</v>
      </c>
      <c r="F912" s="72" t="str">
        <f>IF(ISBLANK(VLOOKUP($A912,Courses!$A:F, COLUMN(F912), 0)), "", VLOOKUP($A912,Courses!$A:F, COLUMN(F912), 0))</f>
        <v>tpc_at_las_colinas_splash.jpg</v>
      </c>
      <c r="G912" s="72" t="str">
        <f>IF(ISBLANK(VLOOKUP($A912,Courses!$A:G, COLUMN(G912), 0)), "", VLOOKUP($A912,Courses!$A:G, COLUMN(G912), 0))</f>
        <v>tpc_at_las_colinas_hole14.jpg</v>
      </c>
      <c r="H912" s="72" t="str">
        <f>IF(ISBLANK(VLOOKUP($A912,Courses!$A:H, COLUMN(H912), 0)), "", VLOOKUP($A912,Courses!$A:H, COLUMN(H912), 0))</f>
        <v>tpc_at_las_colinas_hole09.jpg</v>
      </c>
      <c r="I912" s="72" t="str">
        <f>IF(ISBLANK(VLOOKUP($A912,Courses!$A:I, COLUMN(I912), 0)), "", VLOOKUP($A912,Courses!$A:I, COLUMN(I912), 0))</f>
        <v/>
      </c>
      <c r="J912" s="72" t="str">
        <f>IF(ISBLANK(VLOOKUP($A912,Courses!$A:J, COLUMN(J912), 0)), "", VLOOKUP($A912,Courses!$A:J, COLUMN(J912), 0))</f>
        <v/>
      </c>
      <c r="K912" s="57" t="str">
        <f>IF(ISBLANK(VLOOKUP($A912,Courses!$A:K, COLUMN(K912), 0)), "", VLOOKUP($A912,Courses!$A:K, COLUMN(K912), 0))</f>
        <v>tpc_at_las_colinas.zip</v>
      </c>
      <c r="L912" s="8" t="str">
        <f>IF(ISBLANK(VLOOKUP($A912,Courses!$A:L, COLUMN(L912), 0)), "", VLOOKUP($A912,Courses!$A:L, COLUMN(L912), 0))</f>
        <v>Dale Somerfelt</v>
      </c>
      <c r="M912" s="8">
        <f>IF(ISBLANK(VLOOKUP($A912,Courses!$A:M, COLUMN(M912), 0)), "", VLOOKUP($A912,Courses!$A:M, COLUMN(M912), 0))</f>
        <v>18</v>
      </c>
      <c r="N912" s="9">
        <f>IF(ISBLANK(VLOOKUP($A912,Courses!$A:N, COLUMN(N912), 0)), "", VLOOKUP($A912,Courses!$A:N, COLUMN(N912), 0))</f>
        <v>38483</v>
      </c>
      <c r="O912" s="8" t="str">
        <f>IF(ISBLANK(VLOOKUP($A912,Courses!$A:O, COLUMN(O912), 0)), "", VLOOKUP($A912,Courses!$A:O, COLUMN(O912), 0))</f>
        <v>blackheath</v>
      </c>
      <c r="P912" s="8" t="str">
        <f>IF(ISBLANK(VLOOKUP($A912,Courses!$A:P, COLUMN(P912), 0)), "", VLOOKUP($A912,Courses!$A:P, COLUMN(P912), 0))</f>
        <v>colinas</v>
      </c>
      <c r="Q912" s="8" t="str">
        <f>IF(ISBLANK(VLOOKUP($A912,Courses!$A:Q, COLUMN(Q912), 0)), "", VLOOKUP($A912,Courses!$A:Q, COLUMN(Q912), 0))</f>
        <v>kingstonheath</v>
      </c>
      <c r="R912" s="8" t="str">
        <f>IF(ISBLANK(VLOOKUP($A912,Courses!$A:R, COLUMN(R912), 0)), "", VLOOKUP($A912,Courses!$A:R, COLUMN(R912), 0))</f>
        <v>parkland</v>
      </c>
      <c r="S912" s="8" t="str">
        <f>IF(ISBLANK(VLOOKUP($A912,Courses!$A:S, COLUMN(S912), 0)), "", VLOOKUP($A912,Courses!$A:S, COLUMN(S912), 0))</f>
        <v>tpccolinas</v>
      </c>
      <c r="T912" s="8" t="str">
        <f>IF(ISBLANK(VLOOKUP($A912,Courses!$A:T, COLUMN(T912), 0)), "", VLOOKUP($A912,Courses!$A:T, COLUMN(T912), 0))</f>
        <v/>
      </c>
      <c r="U912" s="8" t="str">
        <f>IF(ISBLANK(VLOOKUP($A912,Courses!$A:U, COLUMN(U912), 0)), "", VLOOKUP($A912,Courses!$A:U, COLUMN(U912), 0))</f>
        <v/>
      </c>
      <c r="V912" s="8" t="str">
        <f>IF(ISBLANK(VLOOKUP($A912,Courses!$A:V, COLUMN(V912), 0)), "", VLOOKUP($A912,Courses!$A:V, COLUMN(V912), 0))</f>
        <v/>
      </c>
      <c r="W912" s="8" t="str">
        <f>IF(ISBLANK(VLOOKUP($A912,Courses!$A:W, COLUMN(W912), 0)), "", VLOOKUP($A912,Courses!$A:W, COLUMN(W912), 0))</f>
        <v/>
      </c>
      <c r="X912" s="8" t="str">
        <f>IF(ISBLANK(VLOOKUP($A912,Courses!$A:X, COLUMN(X912), 0)), "", VLOOKUP($A912,Courses!$A:X, COLUMN(X912), 0))</f>
        <v/>
      </c>
      <c r="Y912" s="8" t="str">
        <f>IF(ISBLANK(VLOOKUP($A912,Courses!$A:Y, COLUMN(Y912), 0)), "", VLOOKUP($A912,Courses!$A:Y, COLUMN(Y912), 0))</f>
        <v/>
      </c>
      <c r="Z912" s="8" t="str">
        <f>IF(ISBLANK(VLOOKUP($A912,Courses!$A:Z, COLUMN(Z912), 0)), "", VLOOKUP($A912,Courses!$A:Z, COLUMN(Z912), 0))</f>
        <v/>
      </c>
      <c r="AA912" s="8" t="str">
        <f>IF(ISBLANK(VLOOKUP($A912,Courses!$A:AA, COLUMN(AA912), 0)), "", VLOOKUP($A912,Courses!$A:AA, COLUMN(AA912), 0))</f>
        <v/>
      </c>
      <c r="AB912" s="8" t="str">
        <f>IF(ISBLANK(VLOOKUP($A912,Courses!$A:AB, COLUMN(AB912), 0)), "", VLOOKUP($A912,Courses!$A:AB, COLUMN(AB912), 0))</f>
        <v/>
      </c>
      <c r="AC912" s="8" t="str">
        <f>IF(ISBLANK(VLOOKUP($A912,Courses!$A:AC, COLUMN(AC912), 0)), "", VLOOKUP($A912,Courses!$A:AC, COLUMN(AC912), 0))</f>
        <v/>
      </c>
      <c r="AD912" s="8" t="str">
        <f>IF(ISBLANK(VLOOKUP($A912,Courses!$A:AD, COLUMN(AD912), 0)), "", VLOOKUP($A912,Courses!$A:AD, COLUMN(AD912), 0))</f>
        <v/>
      </c>
      <c r="AE912" s="8" t="str">
        <f>IF(ISBLANK(VLOOKUP($A912,Courses!$A:AE, COLUMN(AE912), 0)), "", VLOOKUP($A912,Courses!$A:AE, COLUMN(AE912), 0))</f>
        <v/>
      </c>
      <c r="AF912" s="8" t="str">
        <f>IF(ISBLANK(VLOOKUP($A912,Courses!$A:AF, COLUMN(AF912), 0)), "", VLOOKUP($A912,Courses!$A:AF, COLUMN(AF912), 0))</f>
        <v/>
      </c>
      <c r="AG912" s="8" t="str">
        <f>IF(ISBLANK(VLOOKUP($A912,Courses!$A:AG, COLUMN(AG912), 0)), "", VLOOKUP($A912,Courses!$A:AG, COLUMN(AG912), 0))</f>
        <v>Sp</v>
      </c>
      <c r="AH912" s="8">
        <f>IF(ISBLANK(VLOOKUP($A912,Courses!$A:AH, COLUMN(AH912), 0)), "", VLOOKUP($A912,Courses!$A:AH, COLUMN(AH912), 0))</f>
        <v>14</v>
      </c>
      <c r="AI912" s="8">
        <f>IF(ISBLANK(VLOOKUP($A912,Courses!$A:AI, COLUMN(AI912), 0)), "", VLOOKUP($A912,Courses!$A:AI, COLUMN(AI912), 0))</f>
        <v>9</v>
      </c>
      <c r="AJ912" s="8" t="str">
        <f>IF(ISBLANK(VLOOKUP($A912,Courses!$A:AJ, COLUMN(AJ912), 0)), "", VLOOKUP($A912,Courses!$A:AJ, COLUMN(AJ912), 0))</f>
        <v/>
      </c>
      <c r="AK912" s="8" t="str">
        <f>IF(ISBLANK(VLOOKUP($A912,Courses!$A:AK, COLUMN(AK912), 0)), "", VLOOKUP($A912,Courses!$A:AK, COLUMN(AK912), 0))</f>
        <v/>
      </c>
      <c r="AL912" s="8" t="s">
        <v>8709</v>
      </c>
      <c r="AM912" s="8"/>
    </row>
    <row r="913" spans="1:39" ht="12.75" customHeight="1">
      <c r="A913" s="4">
        <v>714</v>
      </c>
      <c r="B913" s="4"/>
      <c r="C913" s="69" t="s">
        <v>2276</v>
      </c>
      <c r="D913" s="6" t="str">
        <f>IF(ISBLANK(VLOOKUP($A913,Courses!$A:D, COLUMN(D913), 0)), "", VLOOKUP($A913,Courses!$A:D, COLUMN(D913), 0))</f>
        <v>Mtn valley</v>
      </c>
      <c r="E913" s="7" t="str">
        <f>IF(ISBLANK(VLOOKUP($A913,Courses!$A:E, COLUMN(E913), 0)), "", VLOOKUP($A913,Courses!$A:E, COLUMN(E913), 0))</f>
        <v/>
      </c>
      <c r="F913" s="72" t="str">
        <f>IF(ISBLANK(VLOOKUP($A913,Courses!$A:F, COLUMN(F913), 0)), "", VLOOKUP($A913,Courses!$A:F, COLUMN(F913), 0))</f>
        <v>last_stop_golf_hole09.jpg</v>
      </c>
      <c r="G913" s="72" t="str">
        <f>IF(ISBLANK(VLOOKUP($A913,Courses!$A:G, COLUMN(G913), 0)), "", VLOOKUP($A913,Courses!$A:G, COLUMN(G913), 0))</f>
        <v>last_stop_golf_hole11.jpg</v>
      </c>
      <c r="H913" s="72" t="str">
        <f>IF(ISBLANK(VLOOKUP($A913,Courses!$A:H, COLUMN(H913), 0)), "", VLOOKUP($A913,Courses!$A:H, COLUMN(H913), 0))</f>
        <v/>
      </c>
      <c r="I913" s="72" t="str">
        <f>IF(ISBLANK(VLOOKUP($A913,Courses!$A:I, COLUMN(I913), 0)), "", VLOOKUP($A913,Courses!$A:I, COLUMN(I913), 0))</f>
        <v/>
      </c>
      <c r="J913" s="72" t="str">
        <f>IF(ISBLANK(VLOOKUP($A913,Courses!$A:J, COLUMN(J913), 0)), "", VLOOKUP($A913,Courses!$A:J, COLUMN(J913), 0))</f>
        <v/>
      </c>
      <c r="K913" s="57" t="str">
        <f>IF(ISBLANK(VLOOKUP($A913,Courses!$A:K, COLUMN(K913), 0)), "", VLOOKUP($A913,Courses!$A:K, COLUMN(K913), 0))</f>
        <v>last_stop_golf.zip</v>
      </c>
      <c r="L913" s="8" t="str">
        <f>IF(ISBLANK(VLOOKUP($A913,Courses!$A:L, COLUMN(L913), 0)), "", VLOOKUP($A913,Courses!$A:L, COLUMN(L913), 0))</f>
        <v>ibjoey</v>
      </c>
      <c r="M913" s="8">
        <f>IF(ISBLANK(VLOOKUP($A913,Courses!$A:M, COLUMN(M913), 0)), "", VLOOKUP($A913,Courses!$A:M, COLUMN(M913), 0))</f>
        <v>8.3000000000000007</v>
      </c>
      <c r="N913" s="9">
        <f>IF(ISBLANK(VLOOKUP($A913,Courses!$A:N, COLUMN(N913), 0)), "", VLOOKUP($A913,Courses!$A:N, COLUMN(N913), 0))</f>
        <v>37396</v>
      </c>
      <c r="O913" s="8" t="str">
        <f>IF(ISBLANK(VLOOKUP($A913,Courses!$A:O, COLUMN(O913), 0)), "", VLOOKUP($A913,Courses!$A:O, COLUMN(O913), 0))</f>
        <v>chiltonhills</v>
      </c>
      <c r="P913" s="8" t="str">
        <f>IF(ISBLANK(VLOOKUP($A913,Courses!$A:P, COLUMN(P913), 0)), "", VLOOKUP($A913,Courses!$A:P, COLUMN(P913), 0))</f>
        <v/>
      </c>
      <c r="Q913" s="8" t="str">
        <f>IF(ISBLANK(VLOOKUP($A913,Courses!$A:Q, COLUMN(Q913), 0)), "", VLOOKUP($A913,Courses!$A:Q, COLUMN(Q913), 0))</f>
        <v/>
      </c>
      <c r="R913" s="8" t="str">
        <f>IF(ISBLANK(VLOOKUP($A913,Courses!$A:R, COLUMN(R913), 0)), "", VLOOKUP($A913,Courses!$A:R, COLUMN(R913), 0))</f>
        <v/>
      </c>
      <c r="S913" s="8" t="str">
        <f>IF(ISBLANK(VLOOKUP($A913,Courses!$A:S, COLUMN(S913), 0)), "", VLOOKUP($A913,Courses!$A:S, COLUMN(S913), 0))</f>
        <v/>
      </c>
      <c r="T913" s="8" t="str">
        <f>IF(ISBLANK(VLOOKUP($A913,Courses!$A:T, COLUMN(T913), 0)), "", VLOOKUP($A913,Courses!$A:T, COLUMN(T913), 0))</f>
        <v/>
      </c>
      <c r="U913" s="8" t="str">
        <f>IF(ISBLANK(VLOOKUP($A913,Courses!$A:U, COLUMN(U913), 0)), "", VLOOKUP($A913,Courses!$A:U, COLUMN(U913), 0))</f>
        <v/>
      </c>
      <c r="V913" s="8" t="str">
        <f>IF(ISBLANK(VLOOKUP($A913,Courses!$A:V, COLUMN(V913), 0)), "", VLOOKUP($A913,Courses!$A:V, COLUMN(V913), 0))</f>
        <v/>
      </c>
      <c r="W913" s="8" t="str">
        <f>IF(ISBLANK(VLOOKUP($A913,Courses!$A:W, COLUMN(W913), 0)), "", VLOOKUP($A913,Courses!$A:W, COLUMN(W913), 0))</f>
        <v/>
      </c>
      <c r="X913" s="8" t="str">
        <f>IF(ISBLANK(VLOOKUP($A913,Courses!$A:X, COLUMN(X913), 0)), "", VLOOKUP($A913,Courses!$A:X, COLUMN(X913), 0))</f>
        <v/>
      </c>
      <c r="Y913" s="8" t="str">
        <f>IF(ISBLANK(VLOOKUP($A913,Courses!$A:Y, COLUMN(Y913), 0)), "", VLOOKUP($A913,Courses!$A:Y, COLUMN(Y913), 0))</f>
        <v/>
      </c>
      <c r="Z913" s="8" t="str">
        <f>IF(ISBLANK(VLOOKUP($A913,Courses!$A:Z, COLUMN(Z913), 0)), "", VLOOKUP($A913,Courses!$A:Z, COLUMN(Z913), 0))</f>
        <v/>
      </c>
      <c r="AA913" s="8" t="str">
        <f>IF(ISBLANK(VLOOKUP($A913,Courses!$A:AA, COLUMN(AA913), 0)), "", VLOOKUP($A913,Courses!$A:AA, COLUMN(AA913), 0))</f>
        <v/>
      </c>
      <c r="AB913" s="8" t="str">
        <f>IF(ISBLANK(VLOOKUP($A913,Courses!$A:AB, COLUMN(AB913), 0)), "", VLOOKUP($A913,Courses!$A:AB, COLUMN(AB913), 0))</f>
        <v/>
      </c>
      <c r="AC913" s="8" t="str">
        <f>IF(ISBLANK(VLOOKUP($A913,Courses!$A:AC, COLUMN(AC913), 0)), "", VLOOKUP($A913,Courses!$A:AC, COLUMN(AC913), 0))</f>
        <v/>
      </c>
      <c r="AD913" s="8" t="str">
        <f>IF(ISBLANK(VLOOKUP($A913,Courses!$A:AD, COLUMN(AD913), 0)), "", VLOOKUP($A913,Courses!$A:AD, COLUMN(AD913), 0))</f>
        <v/>
      </c>
      <c r="AE913" s="8" t="str">
        <f>IF(ISBLANK(VLOOKUP($A913,Courses!$A:AE, COLUMN(AE913), 0)), "", VLOOKUP($A913,Courses!$A:AE, COLUMN(AE913), 0))</f>
        <v/>
      </c>
      <c r="AF913" s="8" t="str">
        <f>IF(ISBLANK(VLOOKUP($A913,Courses!$A:AF, COLUMN(AF913), 0)), "", VLOOKUP($A913,Courses!$A:AF, COLUMN(AF913), 0))</f>
        <v/>
      </c>
      <c r="AG913" s="8">
        <f>IF(ISBLANK(VLOOKUP($A913,Courses!$A:AG, COLUMN(AG913), 0)), "", VLOOKUP($A913,Courses!$A:AG, COLUMN(AG913), 0))</f>
        <v>9</v>
      </c>
      <c r="AH913" s="8">
        <f>IF(ISBLANK(VLOOKUP($A913,Courses!$A:AH, COLUMN(AH913), 0)), "", VLOOKUP($A913,Courses!$A:AH, COLUMN(AH913), 0))</f>
        <v>11</v>
      </c>
      <c r="AI913" s="8" t="str">
        <f>IF(ISBLANK(VLOOKUP($A913,Courses!$A:AI, COLUMN(AI913), 0)), "", VLOOKUP($A913,Courses!$A:AI, COLUMN(AI913), 0))</f>
        <v/>
      </c>
      <c r="AJ913" s="8" t="str">
        <f>IF(ISBLANK(VLOOKUP($A913,Courses!$A:AJ, COLUMN(AJ913), 0)), "", VLOOKUP($A913,Courses!$A:AJ, COLUMN(AJ913), 0))</f>
        <v/>
      </c>
      <c r="AK913" s="8" t="str">
        <f>IF(ISBLANK(VLOOKUP($A913,Courses!$A:AK, COLUMN(AK913), 0)), "", VLOOKUP($A913,Courses!$A:AK, COLUMN(AK913), 0))</f>
        <v/>
      </c>
      <c r="AL913" s="8"/>
      <c r="AM913" s="8"/>
    </row>
    <row r="914" spans="1:39" ht="12.75" customHeight="1">
      <c r="A914" s="4">
        <v>715</v>
      </c>
      <c r="B914" s="4"/>
      <c r="C914" s="69" t="s">
        <v>2278</v>
      </c>
      <c r="D914" s="6" t="str">
        <f>IF(ISBLANK(VLOOKUP($A914,Courses!$A:D, COLUMN(D914), 0)), "", VLOOKUP($A914,Courses!$A:D, COLUMN(D914), 0))</f>
        <v>Mtn valley</v>
      </c>
      <c r="E914" s="7" t="str">
        <f>IF(ISBLANK(VLOOKUP($A914,Courses!$A:E, COLUMN(E914), 0)), "", VLOOKUP($A914,Courses!$A:E, COLUMN(E914), 0))</f>
        <v/>
      </c>
      <c r="F914" s="72" t="str">
        <f>IF(ISBLANK(VLOOKUP($A914,Courses!$A:F, COLUMN(F914), 0)), "", VLOOKUP($A914,Courses!$A:F, COLUMN(F914), 0))</f>
        <v>laughing_gull_cc_hole10.jpg</v>
      </c>
      <c r="G914" s="72" t="str">
        <f>IF(ISBLANK(VLOOKUP($A914,Courses!$A:G, COLUMN(G914), 0)), "", VLOOKUP($A914,Courses!$A:G, COLUMN(G914), 0))</f>
        <v>laughing_gull_cc_hole15.jpg</v>
      </c>
      <c r="H914" s="72" t="str">
        <f>IF(ISBLANK(VLOOKUP($A914,Courses!$A:H, COLUMN(H914), 0)), "", VLOOKUP($A914,Courses!$A:H, COLUMN(H914), 0))</f>
        <v/>
      </c>
      <c r="I914" s="72" t="str">
        <f>IF(ISBLANK(VLOOKUP($A914,Courses!$A:I, COLUMN(I914), 0)), "", VLOOKUP($A914,Courses!$A:I, COLUMN(I914), 0))</f>
        <v/>
      </c>
      <c r="J914" s="72" t="str">
        <f>IF(ISBLANK(VLOOKUP($A914,Courses!$A:J, COLUMN(J914), 0)), "", VLOOKUP($A914,Courses!$A:J, COLUMN(J914), 0))</f>
        <v/>
      </c>
      <c r="K914" s="57" t="str">
        <f>IF(ISBLANK(VLOOKUP($A914,Courses!$A:K, COLUMN(K914), 0)), "", VLOOKUP($A914,Courses!$A:K, COLUMN(K914), 0))</f>
        <v>laughing_gull_cc.zip</v>
      </c>
      <c r="L914" s="8" t="str">
        <f>IF(ISBLANK(VLOOKUP($A914,Courses!$A:L, COLUMN(L914), 0)), "", VLOOKUP($A914,Courses!$A:L, COLUMN(L914), 0))</f>
        <v>Bob Demars</v>
      </c>
      <c r="M914" s="8">
        <f>IF(ISBLANK(VLOOKUP($A914,Courses!$A:M, COLUMN(M914), 0)), "", VLOOKUP($A914,Courses!$A:M, COLUMN(M914), 0))</f>
        <v>5.8</v>
      </c>
      <c r="N914" s="9">
        <f>IF(ISBLANK(VLOOKUP($A914,Courses!$A:N, COLUMN(N914), 0)), "", VLOOKUP($A914,Courses!$A:N, COLUMN(N914), 0))</f>
        <v>37271</v>
      </c>
      <c r="O914" s="8" t="str">
        <f>IF(ISBLANK(VLOOKUP($A914,Courses!$A:O, COLUMN(O914), 0)), "", VLOOKUP($A914,Courses!$A:O, COLUMN(O914), 0))</f>
        <v>augusta2001</v>
      </c>
      <c r="P914" s="8" t="str">
        <f>IF(ISBLANK(VLOOKUP($A914,Courses!$A:P, COLUMN(P914), 0)), "", VLOOKUP($A914,Courses!$A:P, COLUMN(P914), 0))</f>
        <v/>
      </c>
      <c r="Q914" s="8" t="str">
        <f>IF(ISBLANK(VLOOKUP($A914,Courses!$A:Q, COLUMN(Q914), 0)), "", VLOOKUP($A914,Courses!$A:Q, COLUMN(Q914), 0))</f>
        <v/>
      </c>
      <c r="R914" s="8" t="str">
        <f>IF(ISBLANK(VLOOKUP($A914,Courses!$A:R, COLUMN(R914), 0)), "", VLOOKUP($A914,Courses!$A:R, COLUMN(R914), 0))</f>
        <v/>
      </c>
      <c r="S914" s="8" t="str">
        <f>IF(ISBLANK(VLOOKUP($A914,Courses!$A:S, COLUMN(S914), 0)), "", VLOOKUP($A914,Courses!$A:S, COLUMN(S914), 0))</f>
        <v/>
      </c>
      <c r="T914" s="8" t="str">
        <f>IF(ISBLANK(VLOOKUP($A914,Courses!$A:T, COLUMN(T914), 0)), "", VLOOKUP($A914,Courses!$A:T, COLUMN(T914), 0))</f>
        <v/>
      </c>
      <c r="U914" s="8" t="str">
        <f>IF(ISBLANK(VLOOKUP($A914,Courses!$A:U, COLUMN(U914), 0)), "", VLOOKUP($A914,Courses!$A:U, COLUMN(U914), 0))</f>
        <v/>
      </c>
      <c r="V914" s="8" t="str">
        <f>IF(ISBLANK(VLOOKUP($A914,Courses!$A:V, COLUMN(V914), 0)), "", VLOOKUP($A914,Courses!$A:V, COLUMN(V914), 0))</f>
        <v/>
      </c>
      <c r="W914" s="8" t="str">
        <f>IF(ISBLANK(VLOOKUP($A914,Courses!$A:W, COLUMN(W914), 0)), "", VLOOKUP($A914,Courses!$A:W, COLUMN(W914), 0))</f>
        <v/>
      </c>
      <c r="X914" s="8" t="str">
        <f>IF(ISBLANK(VLOOKUP($A914,Courses!$A:X, COLUMN(X914), 0)), "", VLOOKUP($A914,Courses!$A:X, COLUMN(X914), 0))</f>
        <v/>
      </c>
      <c r="Y914" s="8" t="str">
        <f>IF(ISBLANK(VLOOKUP($A914,Courses!$A:Y, COLUMN(Y914), 0)), "", VLOOKUP($A914,Courses!$A:Y, COLUMN(Y914), 0))</f>
        <v/>
      </c>
      <c r="Z914" s="8" t="str">
        <f>IF(ISBLANK(VLOOKUP($A914,Courses!$A:Z, COLUMN(Z914), 0)), "", VLOOKUP($A914,Courses!$A:Z, COLUMN(Z914), 0))</f>
        <v/>
      </c>
      <c r="AA914" s="8" t="str">
        <f>IF(ISBLANK(VLOOKUP($A914,Courses!$A:AA, COLUMN(AA914), 0)), "", VLOOKUP($A914,Courses!$A:AA, COLUMN(AA914), 0))</f>
        <v/>
      </c>
      <c r="AB914" s="8" t="str">
        <f>IF(ISBLANK(VLOOKUP($A914,Courses!$A:AB, COLUMN(AB914), 0)), "", VLOOKUP($A914,Courses!$A:AB, COLUMN(AB914), 0))</f>
        <v/>
      </c>
      <c r="AC914" s="8" t="str">
        <f>IF(ISBLANK(VLOOKUP($A914,Courses!$A:AC, COLUMN(AC914), 0)), "", VLOOKUP($A914,Courses!$A:AC, COLUMN(AC914), 0))</f>
        <v/>
      </c>
      <c r="AD914" s="8" t="str">
        <f>IF(ISBLANK(VLOOKUP($A914,Courses!$A:AD, COLUMN(AD914), 0)), "", VLOOKUP($A914,Courses!$A:AD, COLUMN(AD914), 0))</f>
        <v/>
      </c>
      <c r="AE914" s="8" t="str">
        <f>IF(ISBLANK(VLOOKUP($A914,Courses!$A:AE, COLUMN(AE914), 0)), "", VLOOKUP($A914,Courses!$A:AE, COLUMN(AE914), 0))</f>
        <v/>
      </c>
      <c r="AF914" s="8" t="str">
        <f>IF(ISBLANK(VLOOKUP($A914,Courses!$A:AF, COLUMN(AF914), 0)), "", VLOOKUP($A914,Courses!$A:AF, COLUMN(AF914), 0))</f>
        <v/>
      </c>
      <c r="AG914" s="8">
        <f>IF(ISBLANK(VLOOKUP($A914,Courses!$A:AG, COLUMN(AG914), 0)), "", VLOOKUP($A914,Courses!$A:AG, COLUMN(AG914), 0))</f>
        <v>10</v>
      </c>
      <c r="AH914" s="8">
        <f>IF(ISBLANK(VLOOKUP($A914,Courses!$A:AH, COLUMN(AH914), 0)), "", VLOOKUP($A914,Courses!$A:AH, COLUMN(AH914), 0))</f>
        <v>15</v>
      </c>
      <c r="AI914" s="8" t="str">
        <f>IF(ISBLANK(VLOOKUP($A914,Courses!$A:AI, COLUMN(AI914), 0)), "", VLOOKUP($A914,Courses!$A:AI, COLUMN(AI914), 0))</f>
        <v/>
      </c>
      <c r="AJ914" s="8" t="str">
        <f>IF(ISBLANK(VLOOKUP($A914,Courses!$A:AJ, COLUMN(AJ914), 0)), "", VLOOKUP($A914,Courses!$A:AJ, COLUMN(AJ914), 0))</f>
        <v/>
      </c>
      <c r="AK914" s="8" t="str">
        <f>IF(ISBLANK(VLOOKUP($A914,Courses!$A:AK, COLUMN(AK914), 0)), "", VLOOKUP($A914,Courses!$A:AK, COLUMN(AK914), 0))</f>
        <v/>
      </c>
      <c r="AL914" s="8"/>
      <c r="AM914" s="8"/>
    </row>
    <row r="915" spans="1:39" ht="12.75" customHeight="1">
      <c r="A915" s="4">
        <v>716</v>
      </c>
      <c r="B915" s="4"/>
      <c r="C915" s="69" t="s">
        <v>2280</v>
      </c>
      <c r="D915" s="6" t="str">
        <f>IF(ISBLANK(VLOOKUP($A915,Courses!$A:D, COLUMN(D915), 0)), "", VLOOKUP($A915,Courses!$A:D, COLUMN(D915), 0))</f>
        <v>Mtn valley</v>
      </c>
      <c r="E915" s="7" t="str">
        <f>IF(ISBLANK(VLOOKUP($A915,Courses!$A:E, COLUMN(E915), 0)), "", VLOOKUP($A915,Courses!$A:E, COLUMN(E915), 0))</f>
        <v/>
      </c>
      <c r="F915" s="72" t="str">
        <f>IF(ISBLANK(VLOOKUP($A915,Courses!$A:F, COLUMN(F915), 0)), "", VLOOKUP($A915,Courses!$A:F, COLUMN(F915), 0))</f>
        <v>laurel_notch_hole10.jpg</v>
      </c>
      <c r="G915" s="72" t="str">
        <f>IF(ISBLANK(VLOOKUP($A915,Courses!$A:G, COLUMN(G915), 0)), "", VLOOKUP($A915,Courses!$A:G, COLUMN(G915), 0))</f>
        <v>laurel_notch_hole14.jpg</v>
      </c>
      <c r="H915" s="72" t="str">
        <f>IF(ISBLANK(VLOOKUP($A915,Courses!$A:H, COLUMN(H915), 0)), "", VLOOKUP($A915,Courses!$A:H, COLUMN(H915), 0))</f>
        <v/>
      </c>
      <c r="I915" s="72" t="str">
        <f>IF(ISBLANK(VLOOKUP($A915,Courses!$A:I, COLUMN(I915), 0)), "", VLOOKUP($A915,Courses!$A:I, COLUMN(I915), 0))</f>
        <v/>
      </c>
      <c r="J915" s="72" t="str">
        <f>IF(ISBLANK(VLOOKUP($A915,Courses!$A:J, COLUMN(J915), 0)), "", VLOOKUP($A915,Courses!$A:J, COLUMN(J915), 0))</f>
        <v/>
      </c>
      <c r="K915" s="57" t="str">
        <f>IF(ISBLANK(VLOOKUP($A915,Courses!$A:K, COLUMN(K915), 0)), "", VLOOKUP($A915,Courses!$A:K, COLUMN(K915), 0))</f>
        <v>laurel_notch.zip</v>
      </c>
      <c r="L915" s="8" t="str">
        <f>IF(ISBLANK(VLOOKUP($A915,Courses!$A:L, COLUMN(L915), 0)), "", VLOOKUP($A915,Courses!$A:L, COLUMN(L915), 0))</f>
        <v>Ron Gilliland</v>
      </c>
      <c r="M915" s="8">
        <f>IF(ISBLANK(VLOOKUP($A915,Courses!$A:M, COLUMN(M915), 0)), "", VLOOKUP($A915,Courses!$A:M, COLUMN(M915), 0))</f>
        <v>4.5999999999999996</v>
      </c>
      <c r="N915" s="9">
        <f>IF(ISBLANK(VLOOKUP($A915,Courses!$A:N, COLUMN(N915), 0)), "", VLOOKUP($A915,Courses!$A:N, COLUMN(N915), 0))</f>
        <v>36766</v>
      </c>
      <c r="O915" s="8" t="str">
        <f>IF(ISBLANK(VLOOKUP($A915,Courses!$A:O, COLUMN(O915), 0)), "", VLOOKUP($A915,Courses!$A:O, COLUMN(O915), 0))</f>
        <v/>
      </c>
      <c r="P915" s="8" t="str">
        <f>IF(ISBLANK(VLOOKUP($A915,Courses!$A:P, COLUMN(P915), 0)), "", VLOOKUP($A915,Courses!$A:P, COLUMN(P915), 0))</f>
        <v/>
      </c>
      <c r="Q915" s="8" t="str">
        <f>IF(ISBLANK(VLOOKUP($A915,Courses!$A:Q, COLUMN(Q915), 0)), "", VLOOKUP($A915,Courses!$A:Q, COLUMN(Q915), 0))</f>
        <v/>
      </c>
      <c r="R915" s="8" t="str">
        <f>IF(ISBLANK(VLOOKUP($A915,Courses!$A:R, COLUMN(R915), 0)), "", VLOOKUP($A915,Courses!$A:R, COLUMN(R915), 0))</f>
        <v/>
      </c>
      <c r="S915" s="8" t="str">
        <f>IF(ISBLANK(VLOOKUP($A915,Courses!$A:S, COLUMN(S915), 0)), "", VLOOKUP($A915,Courses!$A:S, COLUMN(S915), 0))</f>
        <v/>
      </c>
      <c r="T915" s="8" t="str">
        <f>IF(ISBLANK(VLOOKUP($A915,Courses!$A:T, COLUMN(T915), 0)), "", VLOOKUP($A915,Courses!$A:T, COLUMN(T915), 0))</f>
        <v/>
      </c>
      <c r="U915" s="8" t="str">
        <f>IF(ISBLANK(VLOOKUP($A915,Courses!$A:U, COLUMN(U915), 0)), "", VLOOKUP($A915,Courses!$A:U, COLUMN(U915), 0))</f>
        <v/>
      </c>
      <c r="V915" s="8" t="str">
        <f>IF(ISBLANK(VLOOKUP($A915,Courses!$A:V, COLUMN(V915), 0)), "", VLOOKUP($A915,Courses!$A:V, COLUMN(V915), 0))</f>
        <v/>
      </c>
      <c r="W915" s="8" t="str">
        <f>IF(ISBLANK(VLOOKUP($A915,Courses!$A:W, COLUMN(W915), 0)), "", VLOOKUP($A915,Courses!$A:W, COLUMN(W915), 0))</f>
        <v/>
      </c>
      <c r="X915" s="8" t="str">
        <f>IF(ISBLANK(VLOOKUP($A915,Courses!$A:X, COLUMN(X915), 0)), "", VLOOKUP($A915,Courses!$A:X, COLUMN(X915), 0))</f>
        <v/>
      </c>
      <c r="Y915" s="8" t="str">
        <f>IF(ISBLANK(VLOOKUP($A915,Courses!$A:Y, COLUMN(Y915), 0)), "", VLOOKUP($A915,Courses!$A:Y, COLUMN(Y915), 0))</f>
        <v/>
      </c>
      <c r="Z915" s="8" t="str">
        <f>IF(ISBLANK(VLOOKUP($A915,Courses!$A:Z, COLUMN(Z915), 0)), "", VLOOKUP($A915,Courses!$A:Z, COLUMN(Z915), 0))</f>
        <v/>
      </c>
      <c r="AA915" s="8" t="str">
        <f>IF(ISBLANK(VLOOKUP($A915,Courses!$A:AA, COLUMN(AA915), 0)), "", VLOOKUP($A915,Courses!$A:AA, COLUMN(AA915), 0))</f>
        <v/>
      </c>
      <c r="AB915" s="8" t="str">
        <f>IF(ISBLANK(VLOOKUP($A915,Courses!$A:AB, COLUMN(AB915), 0)), "", VLOOKUP($A915,Courses!$A:AB, COLUMN(AB915), 0))</f>
        <v/>
      </c>
      <c r="AC915" s="8" t="str">
        <f>IF(ISBLANK(VLOOKUP($A915,Courses!$A:AC, COLUMN(AC915), 0)), "", VLOOKUP($A915,Courses!$A:AC, COLUMN(AC915), 0))</f>
        <v/>
      </c>
      <c r="AD915" s="8" t="str">
        <f>IF(ISBLANK(VLOOKUP($A915,Courses!$A:AD, COLUMN(AD915), 0)), "", VLOOKUP($A915,Courses!$A:AD, COLUMN(AD915), 0))</f>
        <v/>
      </c>
      <c r="AE915" s="8" t="str">
        <f>IF(ISBLANK(VLOOKUP($A915,Courses!$A:AE, COLUMN(AE915), 0)), "", VLOOKUP($A915,Courses!$A:AE, COLUMN(AE915), 0))</f>
        <v/>
      </c>
      <c r="AF915" s="8" t="str">
        <f>IF(ISBLANK(VLOOKUP($A915,Courses!$A:AF, COLUMN(AF915), 0)), "", VLOOKUP($A915,Courses!$A:AF, COLUMN(AF915), 0))</f>
        <v/>
      </c>
      <c r="AG915" s="8">
        <f>IF(ISBLANK(VLOOKUP($A915,Courses!$A:AG, COLUMN(AG915), 0)), "", VLOOKUP($A915,Courses!$A:AG, COLUMN(AG915), 0))</f>
        <v>10</v>
      </c>
      <c r="AH915" s="8">
        <f>IF(ISBLANK(VLOOKUP($A915,Courses!$A:AH, COLUMN(AH915), 0)), "", VLOOKUP($A915,Courses!$A:AH, COLUMN(AH915), 0))</f>
        <v>14</v>
      </c>
      <c r="AI915" s="8" t="str">
        <f>IF(ISBLANK(VLOOKUP($A915,Courses!$A:AI, COLUMN(AI915), 0)), "", VLOOKUP($A915,Courses!$A:AI, COLUMN(AI915), 0))</f>
        <v/>
      </c>
      <c r="AJ915" s="8" t="str">
        <f>IF(ISBLANK(VLOOKUP($A915,Courses!$A:AJ, COLUMN(AJ915), 0)), "", VLOOKUP($A915,Courses!$A:AJ, COLUMN(AJ915), 0))</f>
        <v/>
      </c>
      <c r="AK915" s="8" t="str">
        <f>IF(ISBLANK(VLOOKUP($A915,Courses!$A:AK, COLUMN(AK915), 0)), "", VLOOKUP($A915,Courses!$A:AK, COLUMN(AK915), 0))</f>
        <v/>
      </c>
      <c r="AL915" s="8"/>
      <c r="AM915" s="8"/>
    </row>
    <row r="916" spans="1:39" ht="12.75" customHeight="1">
      <c r="A916" s="4">
        <v>1650</v>
      </c>
      <c r="B916" s="4"/>
      <c r="C916" s="69" t="s">
        <v>2282</v>
      </c>
      <c r="D916" s="6" t="str">
        <f>IF(ISBLANK(VLOOKUP($A916,Courses!$A:D, COLUMN(D916), 0)), "", VLOOKUP($A916,Courses!$A:D, COLUMN(D916), 0))</f>
        <v>Mtn valley</v>
      </c>
      <c r="E916" s="7" t="str">
        <f>IF(ISBLANK(VLOOKUP($A916,Courses!$A:E, COLUMN(E916), 0)), "", VLOOKUP($A916,Courses!$A:E, COLUMN(E916), 0))</f>
        <v/>
      </c>
      <c r="F916" s="72" t="str">
        <f>IF(ISBLANK(VLOOKUP($A916,Courses!$A:F, COLUMN(F916), 0)), "", VLOOKUP($A916,Courses!$A:F, COLUMN(F916), 0))</f>
        <v>laurentian_hills_splash.jpg</v>
      </c>
      <c r="G916" s="72" t="str">
        <f>IF(ISBLANK(VLOOKUP($A916,Courses!$A:G, COLUMN(G916), 0)), "", VLOOKUP($A916,Courses!$A:G, COLUMN(G916), 0))</f>
        <v>laurentian_hills_gc_hole03.jpg</v>
      </c>
      <c r="H916" s="72" t="str">
        <f>IF(ISBLANK(VLOOKUP($A916,Courses!$A:H, COLUMN(H916), 0)), "", VLOOKUP($A916,Courses!$A:H, COLUMN(H916), 0))</f>
        <v/>
      </c>
      <c r="I916" s="72" t="str">
        <f>IF(ISBLANK(VLOOKUP($A916,Courses!$A:I, COLUMN(I916), 0)), "", VLOOKUP($A916,Courses!$A:I, COLUMN(I916), 0))</f>
        <v/>
      </c>
      <c r="J916" s="72" t="str">
        <f>IF(ISBLANK(VLOOKUP($A916,Courses!$A:J, COLUMN(J916), 0)), "", VLOOKUP($A916,Courses!$A:J, COLUMN(J916), 0))</f>
        <v/>
      </c>
      <c r="K916" s="57" t="str">
        <f>IF(ISBLANK(VLOOKUP($A916,Courses!$A:K, COLUMN(K916), 0)), "", VLOOKUP($A916,Courses!$A:K, COLUMN(K916), 0))</f>
        <v>laurentian_hills_pgau-dc.zip</v>
      </c>
      <c r="L916" s="8" t="str">
        <f>IF(ISBLANK(VLOOKUP($A916,Courses!$A:L, COLUMN(L916), 0)), "", VLOOKUP($A916,Courses!$A:L, COLUMN(L916), 0))</f>
        <v>Gabagoo</v>
      </c>
      <c r="M916" s="8">
        <f>IF(ISBLANK(VLOOKUP($A916,Courses!$A:M, COLUMN(M916), 0)), "", VLOOKUP($A916,Courses!$A:M, COLUMN(M916), 0))</f>
        <v>26.8</v>
      </c>
      <c r="N916" s="9">
        <f>IF(ISBLANK(VLOOKUP($A916,Courses!$A:N, COLUMN(N916), 0)), "", VLOOKUP($A916,Courses!$A:N, COLUMN(N916), 0))</f>
        <v>39161</v>
      </c>
      <c r="O916" s="8" t="str">
        <f>IF(ISBLANK(VLOOKUP($A916,Courses!$A:O, COLUMN(O916), 0)), "", VLOOKUP($A916,Courses!$A:O, COLUMN(O916), 0))</f>
        <v>victoria</v>
      </c>
      <c r="P916" s="8" t="str">
        <f>IF(ISBLANK(VLOOKUP($A916,Courses!$A:P, COLUMN(P916), 0)), "", VLOOKUP($A916,Courses!$A:P, COLUMN(P916), 0))</f>
        <v>blackheath</v>
      </c>
      <c r="Q916" s="8" t="str">
        <f>IF(ISBLANK(VLOOKUP($A916,Courses!$A:Q, COLUMN(Q916), 0)), "", VLOOKUP($A916,Courses!$A:Q, COLUMN(Q916), 0))</f>
        <v>Creekf</v>
      </c>
      <c r="R916" s="8" t="str">
        <f>IF(ISBLANK(VLOOKUP($A916,Courses!$A:R, COLUMN(R916), 0)), "", VLOOKUP($A916,Courses!$A:R, COLUMN(R916), 0))</f>
        <v>cypress</v>
      </c>
      <c r="S916" s="8" t="str">
        <f>IF(ISBLANK(VLOOKUP($A916,Courses!$A:S, COLUMN(S916), 0)), "", VLOOKUP($A916,Courses!$A:S, COLUMN(S916), 0))</f>
        <v>kingstonheath</v>
      </c>
      <c r="T916" s="8" t="str">
        <f>IF(ISBLANK(VLOOKUP($A916,Courses!$A:T, COLUMN(T916), 0)), "", VLOOKUP($A916,Courses!$A:T, COLUMN(T916), 0))</f>
        <v>woodfordpark</v>
      </c>
      <c r="U916" s="8" t="str">
        <f>IF(ISBLANK(VLOOKUP($A916,Courses!$A:U, COLUMN(U916), 0)), "", VLOOKUP($A916,Courses!$A:U, COLUMN(U916), 0))</f>
        <v>bullock_run</v>
      </c>
      <c r="V916" s="8" t="str">
        <f>IF(ISBLANK(VLOOKUP($A916,Courses!$A:V, COLUMN(V916), 0)), "", VLOOKUP($A916,Courses!$A:V, COLUMN(V916), 0))</f>
        <v>pebblebeach</v>
      </c>
      <c r="W916" s="8" t="str">
        <f>IF(ISBLANK(VLOOKUP($A916,Courses!$A:W, COLUMN(W916), 0)), "", VLOOKUP($A916,Courses!$A:W, COLUMN(W916), 0))</f>
        <v>barrenhills</v>
      </c>
      <c r="X916" s="8" t="str">
        <f>IF(ISBLANK(VLOOKUP($A916,Courses!$A:X, COLUMN(X916), 0)), "", VLOOKUP($A916,Courses!$A:X, COLUMN(X916), 0))</f>
        <v>rdwsounds</v>
      </c>
      <c r="Y916" s="8" t="str">
        <f>IF(ISBLANK(VLOOKUP($A916,Courses!$A:Y, COLUMN(Y916), 0)), "", VLOOKUP($A916,Courses!$A:Y, COLUMN(Y916), 0))</f>
        <v>beartooth</v>
      </c>
      <c r="Z916" s="8" t="str">
        <f>IF(ISBLANK(VLOOKUP($A916,Courses!$A:Z, COLUMN(Z916), 0)), "", VLOOKUP($A916,Courses!$A:Z, COLUMN(Z916), 0))</f>
        <v/>
      </c>
      <c r="AA916" s="8" t="str">
        <f>IF(ISBLANK(VLOOKUP($A916,Courses!$A:AA, COLUMN(AA916), 0)), "", VLOOKUP($A916,Courses!$A:AA, COLUMN(AA916), 0))</f>
        <v/>
      </c>
      <c r="AB916" s="8" t="str">
        <f>IF(ISBLANK(VLOOKUP($A916,Courses!$A:AB, COLUMN(AB916), 0)), "", VLOOKUP($A916,Courses!$A:AB, COLUMN(AB916), 0))</f>
        <v/>
      </c>
      <c r="AC916" s="8" t="str">
        <f>IF(ISBLANK(VLOOKUP($A916,Courses!$A:AC, COLUMN(AC916), 0)), "", VLOOKUP($A916,Courses!$A:AC, COLUMN(AC916), 0))</f>
        <v/>
      </c>
      <c r="AD916" s="8" t="str">
        <f>IF(ISBLANK(VLOOKUP($A916,Courses!$A:AD, COLUMN(AD916), 0)), "", VLOOKUP($A916,Courses!$A:AD, COLUMN(AD916), 0))</f>
        <v/>
      </c>
      <c r="AE916" s="8" t="str">
        <f>IF(ISBLANK(VLOOKUP($A916,Courses!$A:AE, COLUMN(AE916), 0)), "", VLOOKUP($A916,Courses!$A:AE, COLUMN(AE916), 0))</f>
        <v/>
      </c>
      <c r="AF916" s="8" t="str">
        <f>IF(ISBLANK(VLOOKUP($A916,Courses!$A:AF, COLUMN(AF916), 0)), "", VLOOKUP($A916,Courses!$A:AF, COLUMN(AF916), 0))</f>
        <v/>
      </c>
      <c r="AG916" s="8" t="str">
        <f>IF(ISBLANK(VLOOKUP($A916,Courses!$A:AG, COLUMN(AG916), 0)), "", VLOOKUP($A916,Courses!$A:AG, COLUMN(AG916), 0))</f>
        <v>Sp</v>
      </c>
      <c r="AH916" s="8">
        <f>IF(ISBLANK(VLOOKUP($A916,Courses!$A:AH, COLUMN(AH916), 0)), "", VLOOKUP($A916,Courses!$A:AH, COLUMN(AH916), 0))</f>
        <v>3</v>
      </c>
      <c r="AI916" s="8" t="str">
        <f>IF(ISBLANK(VLOOKUP($A916,Courses!$A:AI, COLUMN(AI916), 0)), "", VLOOKUP($A916,Courses!$A:AI, COLUMN(AI916), 0))</f>
        <v/>
      </c>
      <c r="AJ916" s="8" t="str">
        <f>IF(ISBLANK(VLOOKUP($A916,Courses!$A:AJ, COLUMN(AJ916), 0)), "", VLOOKUP($A916,Courses!$A:AJ, COLUMN(AJ916), 0))</f>
        <v/>
      </c>
      <c r="AK916" s="8" t="str">
        <f>IF(ISBLANK(VLOOKUP($A916,Courses!$A:AK, COLUMN(AK916), 0)), "", VLOOKUP($A916,Courses!$A:AK, COLUMN(AK916), 0))</f>
        <v/>
      </c>
      <c r="AL916" s="8"/>
      <c r="AM916" s="8"/>
    </row>
    <row r="917" spans="1:39" ht="12.75" customHeight="1">
      <c r="A917" s="4">
        <v>717</v>
      </c>
      <c r="B917" s="4"/>
      <c r="C917" s="69" t="s">
        <v>2283</v>
      </c>
      <c r="D917" s="6" t="str">
        <f>IF(ISBLANK(VLOOKUP($A917,Courses!$A:D, COLUMN(D917), 0)), "", VLOOKUP($A917,Courses!$A:D, COLUMN(D917), 0))</f>
        <v>Volcano valley</v>
      </c>
      <c r="E917" s="7" t="str">
        <f>IF(ISBLANK(VLOOKUP($A917,Courses!$A:E, COLUMN(E917), 0)), "", VLOOKUP($A917,Courses!$A:E, COLUMN(E917), 0))</f>
        <v/>
      </c>
      <c r="F917" s="72" t="str">
        <f>IF(ISBLANK(VLOOKUP($A917,Courses!$A:F, COLUMN(F917), 0)), "", VLOOKUP($A917,Courses!$A:F, COLUMN(F917), 0))</f>
        <v>lava_golfklubburrinn_of_iceland_hole04.jpg</v>
      </c>
      <c r="G917" s="72" t="str">
        <f>IF(ISBLANK(VLOOKUP($A917,Courses!$A:G, COLUMN(G917), 0)), "", VLOOKUP($A917,Courses!$A:G, COLUMN(G917), 0))</f>
        <v>lava_golfklubburrinn_of_iceland_hole07.jpg</v>
      </c>
      <c r="H917" s="72" t="str">
        <f>IF(ISBLANK(VLOOKUP($A917,Courses!$A:H, COLUMN(H917), 0)), "", VLOOKUP($A917,Courses!$A:H, COLUMN(H917), 0))</f>
        <v/>
      </c>
      <c r="I917" s="72" t="str">
        <f>IF(ISBLANK(VLOOKUP($A917,Courses!$A:I, COLUMN(I917), 0)), "", VLOOKUP($A917,Courses!$A:I, COLUMN(I917), 0))</f>
        <v/>
      </c>
      <c r="J917" s="72" t="str">
        <f>IF(ISBLANK(VLOOKUP($A917,Courses!$A:J, COLUMN(J917), 0)), "", VLOOKUP($A917,Courses!$A:J, COLUMN(J917), 0))</f>
        <v/>
      </c>
      <c r="K917" s="57" t="str">
        <f>IF(ISBLANK(VLOOKUP($A917,Courses!$A:K, COLUMN(K917), 0)), "", VLOOKUP($A917,Courses!$A:K, COLUMN(K917), 0))</f>
        <v>lava_golfklubburinn_of_iceland.zip</v>
      </c>
      <c r="L917" s="8" t="str">
        <f>IF(ISBLANK(VLOOKUP($A917,Courses!$A:L, COLUMN(L917), 0)), "", VLOOKUP($A917,Courses!$A:L, COLUMN(L917), 0))</f>
        <v>Tiger Nicklaus</v>
      </c>
      <c r="M917" s="8">
        <f>IF(ISBLANK(VLOOKUP($A917,Courses!$A:M, COLUMN(M917), 0)), "", VLOOKUP($A917,Courses!$A:M, COLUMN(M917), 0))</f>
        <v>5</v>
      </c>
      <c r="N917" s="9">
        <f>IF(ISBLANK(VLOOKUP($A917,Courses!$A:N, COLUMN(N917), 0)), "", VLOOKUP($A917,Courses!$A:N, COLUMN(N917), 0))</f>
        <v>36904</v>
      </c>
      <c r="O917" s="8" t="str">
        <f>IF(ISBLANK(VLOOKUP($A917,Courses!$A:O, COLUMN(O917), 0)), "", VLOOKUP($A917,Courses!$A:O, COLUMN(O917), 0))</f>
        <v>beartooth</v>
      </c>
      <c r="P917" s="8" t="str">
        <f>IF(ISBLANK(VLOOKUP($A917,Courses!$A:P, COLUMN(P917), 0)), "", VLOOKUP($A917,Courses!$A:P, COLUMN(P917), 0))</f>
        <v>cutterbay</v>
      </c>
      <c r="Q917" s="8" t="str">
        <f>IF(ISBLANK(VLOOKUP($A917,Courses!$A:Q, COLUMN(Q917), 0)), "", VLOOKUP($A917,Courses!$A:Q, COLUMN(Q917), 0))</f>
        <v>ruggedcross</v>
      </c>
      <c r="R917" s="8" t="str">
        <f>IF(ISBLANK(VLOOKUP($A917,Courses!$A:R, COLUMN(R917), 0)), "", VLOOKUP($A917,Courses!$A:R, COLUMN(R917), 0))</f>
        <v>threerivers</v>
      </c>
      <c r="S917" s="8" t="str">
        <f>IF(ISBLANK(VLOOKUP($A917,Courses!$A:S, COLUMN(S917), 0)), "", VLOOKUP($A917,Courses!$A:S, COLUMN(S917), 0))</f>
        <v/>
      </c>
      <c r="T917" s="8" t="str">
        <f>IF(ISBLANK(VLOOKUP($A917,Courses!$A:T, COLUMN(T917), 0)), "", VLOOKUP($A917,Courses!$A:T, COLUMN(T917), 0))</f>
        <v/>
      </c>
      <c r="U917" s="8" t="str">
        <f>IF(ISBLANK(VLOOKUP($A917,Courses!$A:U, COLUMN(U917), 0)), "", VLOOKUP($A917,Courses!$A:U, COLUMN(U917), 0))</f>
        <v/>
      </c>
      <c r="V917" s="8" t="str">
        <f>IF(ISBLANK(VLOOKUP($A917,Courses!$A:V, COLUMN(V917), 0)), "", VLOOKUP($A917,Courses!$A:V, COLUMN(V917), 0))</f>
        <v/>
      </c>
      <c r="W917" s="8" t="str">
        <f>IF(ISBLANK(VLOOKUP($A917,Courses!$A:W, COLUMN(W917), 0)), "", VLOOKUP($A917,Courses!$A:W, COLUMN(W917), 0))</f>
        <v/>
      </c>
      <c r="X917" s="8" t="str">
        <f>IF(ISBLANK(VLOOKUP($A917,Courses!$A:X, COLUMN(X917), 0)), "", VLOOKUP($A917,Courses!$A:X, COLUMN(X917), 0))</f>
        <v/>
      </c>
      <c r="Y917" s="8" t="str">
        <f>IF(ISBLANK(VLOOKUP($A917,Courses!$A:Y, COLUMN(Y917), 0)), "", VLOOKUP($A917,Courses!$A:Y, COLUMN(Y917), 0))</f>
        <v/>
      </c>
      <c r="Z917" s="8" t="str">
        <f>IF(ISBLANK(VLOOKUP($A917,Courses!$A:Z, COLUMN(Z917), 0)), "", VLOOKUP($A917,Courses!$A:Z, COLUMN(Z917), 0))</f>
        <v/>
      </c>
      <c r="AA917" s="8" t="str">
        <f>IF(ISBLANK(VLOOKUP($A917,Courses!$A:AA, COLUMN(AA917), 0)), "", VLOOKUP($A917,Courses!$A:AA, COLUMN(AA917), 0))</f>
        <v/>
      </c>
      <c r="AB917" s="8" t="str">
        <f>IF(ISBLANK(VLOOKUP($A917,Courses!$A:AB, COLUMN(AB917), 0)), "", VLOOKUP($A917,Courses!$A:AB, COLUMN(AB917), 0))</f>
        <v/>
      </c>
      <c r="AC917" s="8" t="str">
        <f>IF(ISBLANK(VLOOKUP($A917,Courses!$A:AC, COLUMN(AC917), 0)), "", VLOOKUP($A917,Courses!$A:AC, COLUMN(AC917), 0))</f>
        <v/>
      </c>
      <c r="AD917" s="8" t="str">
        <f>IF(ISBLANK(VLOOKUP($A917,Courses!$A:AD, COLUMN(AD917), 0)), "", VLOOKUP($A917,Courses!$A:AD, COLUMN(AD917), 0))</f>
        <v/>
      </c>
      <c r="AE917" s="8" t="str">
        <f>IF(ISBLANK(VLOOKUP($A917,Courses!$A:AE, COLUMN(AE917), 0)), "", VLOOKUP($A917,Courses!$A:AE, COLUMN(AE917), 0))</f>
        <v/>
      </c>
      <c r="AF917" s="8" t="str">
        <f>IF(ISBLANK(VLOOKUP($A917,Courses!$A:AF, COLUMN(AF917), 0)), "", VLOOKUP($A917,Courses!$A:AF, COLUMN(AF917), 0))</f>
        <v/>
      </c>
      <c r="AG917" s="8">
        <f>IF(ISBLANK(VLOOKUP($A917,Courses!$A:AG, COLUMN(AG917), 0)), "", VLOOKUP($A917,Courses!$A:AG, COLUMN(AG917), 0))</f>
        <v>4</v>
      </c>
      <c r="AH917" s="8">
        <f>IF(ISBLANK(VLOOKUP($A917,Courses!$A:AH, COLUMN(AH917), 0)), "", VLOOKUP($A917,Courses!$A:AH, COLUMN(AH917), 0))</f>
        <v>7</v>
      </c>
      <c r="AI917" s="8" t="str">
        <f>IF(ISBLANK(VLOOKUP($A917,Courses!$A:AI, COLUMN(AI917), 0)), "", VLOOKUP($A917,Courses!$A:AI, COLUMN(AI917), 0))</f>
        <v/>
      </c>
      <c r="AJ917" s="8" t="str">
        <f>IF(ISBLANK(VLOOKUP($A917,Courses!$A:AJ, COLUMN(AJ917), 0)), "", VLOOKUP($A917,Courses!$A:AJ, COLUMN(AJ917), 0))</f>
        <v/>
      </c>
      <c r="AK917" s="8" t="str">
        <f>IF(ISBLANK(VLOOKUP($A917,Courses!$A:AK, COLUMN(AK917), 0)), "", VLOOKUP($A917,Courses!$A:AK, COLUMN(AK917), 0))</f>
        <v/>
      </c>
      <c r="AL917" s="8"/>
      <c r="AM917" s="8"/>
    </row>
    <row r="918" spans="1:39" ht="12.75" customHeight="1">
      <c r="A918" s="4">
        <v>718</v>
      </c>
      <c r="B918" s="4"/>
      <c r="C918" s="69" t="s">
        <v>2285</v>
      </c>
      <c r="D918" s="6" t="str">
        <f>IF(ISBLANK(VLOOKUP($A918,Courses!$A:D, COLUMN(D918), 0)), "", VLOOKUP($A918,Courses!$A:D, COLUMN(D918), 0))</f>
        <v>Mtn valley</v>
      </c>
      <c r="E918" s="7" t="str">
        <f>IF(ISBLANK(VLOOKUP($A918,Courses!$A:E, COLUMN(E918), 0)), "", VLOOKUP($A918,Courses!$A:E, COLUMN(E918), 0))</f>
        <v/>
      </c>
      <c r="F918" s="72" t="str">
        <f>IF(ISBLANK(VLOOKUP($A918,Courses!$A:F, COLUMN(F918), 0)), "", VLOOKUP($A918,Courses!$A:F, COLUMN(F918), 0))</f>
        <v>lawndales_willow_hollow_hole10.jpg</v>
      </c>
      <c r="G918" s="72" t="str">
        <f>IF(ISBLANK(VLOOKUP($A918,Courses!$A:G, COLUMN(G918), 0)), "", VLOOKUP($A918,Courses!$A:G, COLUMN(G918), 0))</f>
        <v>lawndales_willow_hollow_hole14.jpg</v>
      </c>
      <c r="H918" s="72" t="str">
        <f>IF(ISBLANK(VLOOKUP($A918,Courses!$A:H, COLUMN(H918), 0)), "", VLOOKUP($A918,Courses!$A:H, COLUMN(H918), 0))</f>
        <v/>
      </c>
      <c r="I918" s="72" t="str">
        <f>IF(ISBLANK(VLOOKUP($A918,Courses!$A:I, COLUMN(I918), 0)), "", VLOOKUP($A918,Courses!$A:I, COLUMN(I918), 0))</f>
        <v/>
      </c>
      <c r="J918" s="72" t="str">
        <f>IF(ISBLANK(VLOOKUP($A918,Courses!$A:J, COLUMN(J918), 0)), "", VLOOKUP($A918,Courses!$A:J, COLUMN(J918), 0))</f>
        <v/>
      </c>
      <c r="K918" s="57" t="str">
        <f>IF(ISBLANK(VLOOKUP($A918,Courses!$A:K, COLUMN(K918), 0)), "", VLOOKUP($A918,Courses!$A:K, COLUMN(K918), 0))</f>
        <v>lawndales_willow_hollow.zip</v>
      </c>
      <c r="L918" s="8" t="str">
        <f>IF(ISBLANK(VLOOKUP($A918,Courses!$A:L, COLUMN(L918), 0)), "", VLOOKUP($A918,Courses!$A:L, COLUMN(L918), 0))</f>
        <v>Terry S Grayson</v>
      </c>
      <c r="M918" s="8">
        <f>IF(ISBLANK(VLOOKUP($A918,Courses!$A:M, COLUMN(M918), 0)), "", VLOOKUP($A918,Courses!$A:M, COLUMN(M918), 0))</f>
        <v>9.1</v>
      </c>
      <c r="N918" s="9">
        <f>IF(ISBLANK(VLOOKUP($A918,Courses!$A:N, COLUMN(N918), 0)), "", VLOOKUP($A918,Courses!$A:N, COLUMN(N918), 0))</f>
        <v>37312</v>
      </c>
      <c r="O918" s="8" t="str">
        <f>IF(ISBLANK(VLOOKUP($A918,Courses!$A:O, COLUMN(O918), 0)), "", VLOOKUP($A918,Courses!$A:O, COLUMN(O918), 0))</f>
        <v>beartooth</v>
      </c>
      <c r="P918" s="8" t="str">
        <f>IF(ISBLANK(VLOOKUP($A918,Courses!$A:P, COLUMN(P918), 0)), "", VLOOKUP($A918,Courses!$A:P, COLUMN(P918), 0))</f>
        <v>blackheath</v>
      </c>
      <c r="Q918" s="8" t="str">
        <f>IF(ISBLANK(VLOOKUP($A918,Courses!$A:Q, COLUMN(Q918), 0)), "", VLOOKUP($A918,Courses!$A:Q, COLUMN(Q918), 0))</f>
        <v>thecountryclub2</v>
      </c>
      <c r="R918" s="8" t="str">
        <f>IF(ISBLANK(VLOOKUP($A918,Courses!$A:R, COLUMN(R918), 0)), "", VLOOKUP($A918,Courses!$A:R, COLUMN(R918), 0))</f>
        <v/>
      </c>
      <c r="S918" s="8" t="str">
        <f>IF(ISBLANK(VLOOKUP($A918,Courses!$A:S, COLUMN(S918), 0)), "", VLOOKUP($A918,Courses!$A:S, COLUMN(S918), 0))</f>
        <v/>
      </c>
      <c r="T918" s="8" t="str">
        <f>IF(ISBLANK(VLOOKUP($A918,Courses!$A:T, COLUMN(T918), 0)), "", VLOOKUP($A918,Courses!$A:T, COLUMN(T918), 0))</f>
        <v/>
      </c>
      <c r="U918" s="8" t="str">
        <f>IF(ISBLANK(VLOOKUP($A918,Courses!$A:U, COLUMN(U918), 0)), "", VLOOKUP($A918,Courses!$A:U, COLUMN(U918), 0))</f>
        <v/>
      </c>
      <c r="V918" s="8" t="str">
        <f>IF(ISBLANK(VLOOKUP($A918,Courses!$A:V, COLUMN(V918), 0)), "", VLOOKUP($A918,Courses!$A:V, COLUMN(V918), 0))</f>
        <v/>
      </c>
      <c r="W918" s="8" t="str">
        <f>IF(ISBLANK(VLOOKUP($A918,Courses!$A:W, COLUMN(W918), 0)), "", VLOOKUP($A918,Courses!$A:W, COLUMN(W918), 0))</f>
        <v/>
      </c>
      <c r="X918" s="8" t="str">
        <f>IF(ISBLANK(VLOOKUP($A918,Courses!$A:X, COLUMN(X918), 0)), "", VLOOKUP($A918,Courses!$A:X, COLUMN(X918), 0))</f>
        <v/>
      </c>
      <c r="Y918" s="8" t="str">
        <f>IF(ISBLANK(VLOOKUP($A918,Courses!$A:Y, COLUMN(Y918), 0)), "", VLOOKUP($A918,Courses!$A:Y, COLUMN(Y918), 0))</f>
        <v/>
      </c>
      <c r="Z918" s="8" t="str">
        <f>IF(ISBLANK(VLOOKUP($A918,Courses!$A:Z, COLUMN(Z918), 0)), "", VLOOKUP($A918,Courses!$A:Z, COLUMN(Z918), 0))</f>
        <v/>
      </c>
      <c r="AA918" s="8" t="str">
        <f>IF(ISBLANK(VLOOKUP($A918,Courses!$A:AA, COLUMN(AA918), 0)), "", VLOOKUP($A918,Courses!$A:AA, COLUMN(AA918), 0))</f>
        <v/>
      </c>
      <c r="AB918" s="8" t="str">
        <f>IF(ISBLANK(VLOOKUP($A918,Courses!$A:AB, COLUMN(AB918), 0)), "", VLOOKUP($A918,Courses!$A:AB, COLUMN(AB918), 0))</f>
        <v/>
      </c>
      <c r="AC918" s="8" t="str">
        <f>IF(ISBLANK(VLOOKUP($A918,Courses!$A:AC, COLUMN(AC918), 0)), "", VLOOKUP($A918,Courses!$A:AC, COLUMN(AC918), 0))</f>
        <v/>
      </c>
      <c r="AD918" s="8" t="str">
        <f>IF(ISBLANK(VLOOKUP($A918,Courses!$A:AD, COLUMN(AD918), 0)), "", VLOOKUP($A918,Courses!$A:AD, COLUMN(AD918), 0))</f>
        <v/>
      </c>
      <c r="AE918" s="8" t="str">
        <f>IF(ISBLANK(VLOOKUP($A918,Courses!$A:AE, COLUMN(AE918), 0)), "", VLOOKUP($A918,Courses!$A:AE, COLUMN(AE918), 0))</f>
        <v/>
      </c>
      <c r="AF918" s="8" t="str">
        <f>IF(ISBLANK(VLOOKUP($A918,Courses!$A:AF, COLUMN(AF918), 0)), "", VLOOKUP($A918,Courses!$A:AF, COLUMN(AF918), 0))</f>
        <v/>
      </c>
      <c r="AG918" s="8">
        <f>IF(ISBLANK(VLOOKUP($A918,Courses!$A:AG, COLUMN(AG918), 0)), "", VLOOKUP($A918,Courses!$A:AG, COLUMN(AG918), 0))</f>
        <v>10</v>
      </c>
      <c r="AH918" s="8">
        <f>IF(ISBLANK(VLOOKUP($A918,Courses!$A:AH, COLUMN(AH918), 0)), "", VLOOKUP($A918,Courses!$A:AH, COLUMN(AH918), 0))</f>
        <v>14</v>
      </c>
      <c r="AI918" s="8" t="str">
        <f>IF(ISBLANK(VLOOKUP($A918,Courses!$A:AI, COLUMN(AI918), 0)), "", VLOOKUP($A918,Courses!$A:AI, COLUMN(AI918), 0))</f>
        <v/>
      </c>
      <c r="AJ918" s="8" t="str">
        <f>IF(ISBLANK(VLOOKUP($A918,Courses!$A:AJ, COLUMN(AJ918), 0)), "", VLOOKUP($A918,Courses!$A:AJ, COLUMN(AJ918), 0))</f>
        <v/>
      </c>
      <c r="AK918" s="8" t="str">
        <f>IF(ISBLANK(VLOOKUP($A918,Courses!$A:AK, COLUMN(AK918), 0)), "", VLOOKUP($A918,Courses!$A:AK, COLUMN(AK918), 0))</f>
        <v/>
      </c>
      <c r="AL918" s="8"/>
      <c r="AM918" s="8"/>
    </row>
    <row r="919" spans="1:39" ht="12.75" customHeight="1">
      <c r="A919" s="4">
        <v>760</v>
      </c>
      <c r="B919" s="4"/>
      <c r="C919" s="69" t="s">
        <v>2288</v>
      </c>
      <c r="D919" s="6" t="str">
        <f>IF(ISBLANK(VLOOKUP($A919,Courses!$A:D, COLUMN(D919), 0)), "", VLOOKUP($A919,Courses!$A:D, COLUMN(D919), 0))</f>
        <v>Links-Like</v>
      </c>
      <c r="E919" s="7" t="str">
        <f>IF(ISBLANK(VLOOKUP($A919,Courses!$A:E, COLUMN(E919), 0)), "", VLOOKUP($A919,Courses!$A:E, COLUMN(E919), 0))</f>
        <v>Real</v>
      </c>
      <c r="F919" s="72" t="str">
        <f>IF(ISBLANK(VLOOKUP($A919,Courses!$A:F, COLUMN(F919), 0)), "", VLOOKUP($A919,Courses!$A:F, COLUMN(F919), 0))</f>
        <v>le_golf_national_splash.jpg</v>
      </c>
      <c r="G919" s="72" t="str">
        <f>IF(ISBLANK(VLOOKUP($A919,Courses!$A:G, COLUMN(G919), 0)), "", VLOOKUP($A919,Courses!$A:G, COLUMN(G919), 0))</f>
        <v>le_golf_national_l-albatros_hole13.jpg</v>
      </c>
      <c r="H919" s="72" t="str">
        <f>IF(ISBLANK(VLOOKUP($A919,Courses!$A:H, COLUMN(H919), 0)), "", VLOOKUP($A919,Courses!$A:H, COLUMN(H919), 0))</f>
        <v>le_golf_national_l-albatros_hole01.jpg</v>
      </c>
      <c r="I919" s="72" t="str">
        <f>IF(ISBLANK(VLOOKUP($A919,Courses!$A:I, COLUMN(I919), 0)), "", VLOOKUP($A919,Courses!$A:I, COLUMN(I919), 0))</f>
        <v/>
      </c>
      <c r="J919" s="72" t="str">
        <f>IF(ISBLANK(VLOOKUP($A919,Courses!$A:J, COLUMN(J919), 0)), "", VLOOKUP($A919,Courses!$A:J, COLUMN(J919), 0))</f>
        <v/>
      </c>
      <c r="K919" s="57" t="str">
        <f>IF(ISBLANK(VLOOKUP($A919,Courses!$A:K, COLUMN(K919), 0)), "", VLOOKUP($A919,Courses!$A:K, COLUMN(K919), 0))</f>
        <v>le_golf_national_lalbatros.zip</v>
      </c>
      <c r="L919" s="8" t="str">
        <f>IF(ISBLANK(VLOOKUP($A919,Courses!$A:L, COLUMN(L919), 0)), "", VLOOKUP($A919,Courses!$A:L, COLUMN(L919), 0))</f>
        <v>IndyGoBlue</v>
      </c>
      <c r="M919" s="8">
        <f>IF(ISBLANK(VLOOKUP($A919,Courses!$A:M, COLUMN(M919), 0)), "", VLOOKUP($A919,Courses!$A:M, COLUMN(M919), 0))</f>
        <v>23.6</v>
      </c>
      <c r="N919" s="9">
        <f>IF(ISBLANK(VLOOKUP($A919,Courses!$A:N, COLUMN(N919), 0)), "", VLOOKUP($A919,Courses!$A:N, COLUMN(N919), 0))</f>
        <v>38805</v>
      </c>
      <c r="O919" s="8" t="str">
        <f>IF(ISBLANK(VLOOKUP($A919,Courses!$A:O, COLUMN(O919), 0)), "", VLOOKUP($A919,Courses!$A:O, COLUMN(O919), 0))</f>
        <v>arcadiagrasses</v>
      </c>
      <c r="P919" s="8" t="str">
        <f>IF(ISBLANK(VLOOKUP($A919,Courses!$A:P, COLUMN(P919), 0)), "", VLOOKUP($A919,Courses!$A:P, COLUMN(P919), 0))</f>
        <v>ballybunion</v>
      </c>
      <c r="Q919" s="8" t="str">
        <f>IF(ISBLANK(VLOOKUP($A919,Courses!$A:Q, COLUMN(Q919), 0)), "", VLOOKUP($A919,Courses!$A:Q, COLUMN(Q919), 0))</f>
        <v>bethpage1</v>
      </c>
      <c r="R919" s="8" t="str">
        <f>IF(ISBLANK(VLOOKUP($A919,Courses!$A:R, COLUMN(R919), 0)), "", VLOOKUP($A919,Courses!$A:R, COLUMN(R919), 0))</f>
        <v>portmarnock</v>
      </c>
      <c r="S919" s="8" t="str">
        <f>IF(ISBLANK(VLOOKUP($A919,Courses!$A:S, COLUMN(S919), 0)), "", VLOOKUP($A919,Courses!$A:S, COLUMN(S919), 0))</f>
        <v>queensquest</v>
      </c>
      <c r="T919" s="8" t="str">
        <f>IF(ISBLANK(VLOOKUP($A919,Courses!$A:T, COLUMN(T919), 0)), "", VLOOKUP($A919,Courses!$A:T, COLUMN(T919), 0))</f>
        <v/>
      </c>
      <c r="U919" s="8" t="str">
        <f>IF(ISBLANK(VLOOKUP($A919,Courses!$A:U, COLUMN(U919), 0)), "", VLOOKUP($A919,Courses!$A:U, COLUMN(U919), 0))</f>
        <v/>
      </c>
      <c r="V919" s="8" t="str">
        <f>IF(ISBLANK(VLOOKUP($A919,Courses!$A:V, COLUMN(V919), 0)), "", VLOOKUP($A919,Courses!$A:V, COLUMN(V919), 0))</f>
        <v/>
      </c>
      <c r="W919" s="8" t="str">
        <f>IF(ISBLANK(VLOOKUP($A919,Courses!$A:W, COLUMN(W919), 0)), "", VLOOKUP($A919,Courses!$A:W, COLUMN(W919), 0))</f>
        <v/>
      </c>
      <c r="X919" s="8" t="str">
        <f>IF(ISBLANK(VLOOKUP($A919,Courses!$A:X, COLUMN(X919), 0)), "", VLOOKUP($A919,Courses!$A:X, COLUMN(X919), 0))</f>
        <v/>
      </c>
      <c r="Y919" s="8" t="str">
        <f>IF(ISBLANK(VLOOKUP($A919,Courses!$A:Y, COLUMN(Y919), 0)), "", VLOOKUP($A919,Courses!$A:Y, COLUMN(Y919), 0))</f>
        <v/>
      </c>
      <c r="Z919" s="8" t="str">
        <f>IF(ISBLANK(VLOOKUP($A919,Courses!$A:Z, COLUMN(Z919), 0)), "", VLOOKUP($A919,Courses!$A:Z, COLUMN(Z919), 0))</f>
        <v/>
      </c>
      <c r="AA919" s="8" t="str">
        <f>IF(ISBLANK(VLOOKUP($A919,Courses!$A:AA, COLUMN(AA919), 0)), "", VLOOKUP($A919,Courses!$A:AA, COLUMN(AA919), 0))</f>
        <v/>
      </c>
      <c r="AB919" s="8" t="str">
        <f>IF(ISBLANK(VLOOKUP($A919,Courses!$A:AB, COLUMN(AB919), 0)), "", VLOOKUP($A919,Courses!$A:AB, COLUMN(AB919), 0))</f>
        <v/>
      </c>
      <c r="AC919" s="8" t="str">
        <f>IF(ISBLANK(VLOOKUP($A919,Courses!$A:AC, COLUMN(AC919), 0)), "", VLOOKUP($A919,Courses!$A:AC, COLUMN(AC919), 0))</f>
        <v/>
      </c>
      <c r="AD919" s="8" t="str">
        <f>IF(ISBLANK(VLOOKUP($A919,Courses!$A:AD, COLUMN(AD919), 0)), "", VLOOKUP($A919,Courses!$A:AD, COLUMN(AD919), 0))</f>
        <v/>
      </c>
      <c r="AE919" s="8" t="str">
        <f>IF(ISBLANK(VLOOKUP($A919,Courses!$A:AE, COLUMN(AE919), 0)), "", VLOOKUP($A919,Courses!$A:AE, COLUMN(AE919), 0))</f>
        <v/>
      </c>
      <c r="AF919" s="8" t="str">
        <f>IF(ISBLANK(VLOOKUP($A919,Courses!$A:AF, COLUMN(AF919), 0)), "", VLOOKUP($A919,Courses!$A:AF, COLUMN(AF919), 0))</f>
        <v/>
      </c>
      <c r="AG919" s="8" t="str">
        <f>IF(ISBLANK(VLOOKUP($A919,Courses!$A:AG, COLUMN(AG919), 0)), "", VLOOKUP($A919,Courses!$A:AG, COLUMN(AG919), 0))</f>
        <v>Sp</v>
      </c>
      <c r="AH919" s="8">
        <f>IF(ISBLANK(VLOOKUP($A919,Courses!$A:AH, COLUMN(AH919), 0)), "", VLOOKUP($A919,Courses!$A:AH, COLUMN(AH919), 0))</f>
        <v>13</v>
      </c>
      <c r="AI919" s="8">
        <f>IF(ISBLANK(VLOOKUP($A919,Courses!$A:AI, COLUMN(AI919), 0)), "", VLOOKUP($A919,Courses!$A:AI, COLUMN(AI919), 0))</f>
        <v>1</v>
      </c>
      <c r="AJ919" s="8" t="str">
        <f>IF(ISBLANK(VLOOKUP($A919,Courses!$A:AJ, COLUMN(AJ919), 0)), "", VLOOKUP($A919,Courses!$A:AJ, COLUMN(AJ919), 0))</f>
        <v/>
      </c>
      <c r="AK919" s="8" t="str">
        <f>IF(ISBLANK(VLOOKUP($A919,Courses!$A:AK, COLUMN(AK919), 0)), "", VLOOKUP($A919,Courses!$A:AK, COLUMN(AK919), 0))</f>
        <v/>
      </c>
      <c r="AL919" s="8"/>
      <c r="AM919" s="8"/>
    </row>
    <row r="920" spans="1:39" ht="12.75" customHeight="1">
      <c r="A920" s="4">
        <v>838</v>
      </c>
      <c r="B920" s="4"/>
      <c r="C920" s="69" t="s">
        <v>2290</v>
      </c>
      <c r="D920" s="6" t="str">
        <f>IF(ISBLANK(VLOOKUP($A920,Courses!$A:D, COLUMN(D920), 0)), "", VLOOKUP($A920,Courses!$A:D, COLUMN(D920), 0))</f>
        <v>Wetlands</v>
      </c>
      <c r="E920" s="7" t="str">
        <f>IF(ISBLANK(VLOOKUP($A920,Courses!$A:E, COLUMN(E920), 0)), "", VLOOKUP($A920,Courses!$A:E, COLUMN(E920), 0))</f>
        <v/>
      </c>
      <c r="F920" s="72" t="str">
        <f>IF(ISBLANK(VLOOKUP($A920,Courses!$A:F, COLUMN(F920), 0)), "", VLOOKUP($A920,Courses!$A:F, COLUMN(F920), 0))</f>
        <v>le_parisienne_hole01.jpg</v>
      </c>
      <c r="G920" s="72" t="str">
        <f>IF(ISBLANK(VLOOKUP($A920,Courses!$A:G, COLUMN(G920), 0)), "", VLOOKUP($A920,Courses!$A:G, COLUMN(G920), 0))</f>
        <v>le_parisienne_hole12.jpg</v>
      </c>
      <c r="H920" s="72" t="str">
        <f>IF(ISBLANK(VLOOKUP($A920,Courses!$A:H, COLUMN(H920), 0)), "", VLOOKUP($A920,Courses!$A:H, COLUMN(H920), 0))</f>
        <v/>
      </c>
      <c r="I920" s="72" t="str">
        <f>IF(ISBLANK(VLOOKUP($A920,Courses!$A:I, COLUMN(I920), 0)), "", VLOOKUP($A920,Courses!$A:I, COLUMN(I920), 0))</f>
        <v/>
      </c>
      <c r="J920" s="72" t="str">
        <f>IF(ISBLANK(VLOOKUP($A920,Courses!$A:J, COLUMN(J920), 0)), "", VLOOKUP($A920,Courses!$A:J, COLUMN(J920), 0))</f>
        <v/>
      </c>
      <c r="K920" s="57" t="str">
        <f>IF(ISBLANK(VLOOKUP($A920,Courses!$A:K, COLUMN(K920), 0)), "", VLOOKUP($A920,Courses!$A:K, COLUMN(K920), 0))</f>
        <v>le_parisienne.zip</v>
      </c>
      <c r="L920" s="8" t="str">
        <f>IF(ISBLANK(VLOOKUP($A920,Courses!$A:L, COLUMN(L920), 0)), "", VLOOKUP($A920,Courses!$A:L, COLUMN(L920), 0))</f>
        <v>Carp53</v>
      </c>
      <c r="M920" s="8">
        <f>IF(ISBLANK(VLOOKUP($A920,Courses!$A:M, COLUMN(M920), 0)), "", VLOOKUP($A920,Courses!$A:M, COLUMN(M920), 0))</f>
        <v>9.6</v>
      </c>
      <c r="N920" s="9">
        <f>IF(ISBLANK(VLOOKUP($A920,Courses!$A:N, COLUMN(N920), 0)), "", VLOOKUP($A920,Courses!$A:N, COLUMN(N920), 0))</f>
        <v>37907</v>
      </c>
      <c r="O920" s="8" t="str">
        <f>IF(ISBLANK(VLOOKUP($A920,Courses!$A:O, COLUMN(O920), 0)), "", VLOOKUP($A920,Courses!$A:O, COLUMN(O920), 0))</f>
        <v>houses1</v>
      </c>
      <c r="P920" s="8" t="str">
        <f>IF(ISBLANK(VLOOKUP($A920,Courses!$A:P, COLUMN(P920), 0)), "", VLOOKUP($A920,Courses!$A:P, COLUMN(P920), 0))</f>
        <v/>
      </c>
      <c r="Q920" s="8" t="str">
        <f>IF(ISBLANK(VLOOKUP($A920,Courses!$A:Q, COLUMN(Q920), 0)), "", VLOOKUP($A920,Courses!$A:Q, COLUMN(Q920), 0))</f>
        <v/>
      </c>
      <c r="R920" s="8" t="str">
        <f>IF(ISBLANK(VLOOKUP($A920,Courses!$A:R, COLUMN(R920), 0)), "", VLOOKUP($A920,Courses!$A:R, COLUMN(R920), 0))</f>
        <v/>
      </c>
      <c r="S920" s="8" t="str">
        <f>IF(ISBLANK(VLOOKUP($A920,Courses!$A:S, COLUMN(S920), 0)), "", VLOOKUP($A920,Courses!$A:S, COLUMN(S920), 0))</f>
        <v/>
      </c>
      <c r="T920" s="8" t="str">
        <f>IF(ISBLANK(VLOOKUP($A920,Courses!$A:T, COLUMN(T920), 0)), "", VLOOKUP($A920,Courses!$A:T, COLUMN(T920), 0))</f>
        <v/>
      </c>
      <c r="U920" s="8" t="str">
        <f>IF(ISBLANK(VLOOKUP($A920,Courses!$A:U, COLUMN(U920), 0)), "", VLOOKUP($A920,Courses!$A:U, COLUMN(U920), 0))</f>
        <v/>
      </c>
      <c r="V920" s="8" t="str">
        <f>IF(ISBLANK(VLOOKUP($A920,Courses!$A:V, COLUMN(V920), 0)), "", VLOOKUP($A920,Courses!$A:V, COLUMN(V920), 0))</f>
        <v/>
      </c>
      <c r="W920" s="8" t="str">
        <f>IF(ISBLANK(VLOOKUP($A920,Courses!$A:W, COLUMN(W920), 0)), "", VLOOKUP($A920,Courses!$A:W, COLUMN(W920), 0))</f>
        <v/>
      </c>
      <c r="X920" s="8" t="str">
        <f>IF(ISBLANK(VLOOKUP($A920,Courses!$A:X, COLUMN(X920), 0)), "", VLOOKUP($A920,Courses!$A:X, COLUMN(X920), 0))</f>
        <v/>
      </c>
      <c r="Y920" s="8" t="str">
        <f>IF(ISBLANK(VLOOKUP($A920,Courses!$A:Y, COLUMN(Y920), 0)), "", VLOOKUP($A920,Courses!$A:Y, COLUMN(Y920), 0))</f>
        <v/>
      </c>
      <c r="Z920" s="8" t="str">
        <f>IF(ISBLANK(VLOOKUP($A920,Courses!$A:Z, COLUMN(Z920), 0)), "", VLOOKUP($A920,Courses!$A:Z, COLUMN(Z920), 0))</f>
        <v/>
      </c>
      <c r="AA920" s="8" t="str">
        <f>IF(ISBLANK(VLOOKUP($A920,Courses!$A:AA, COLUMN(AA920), 0)), "", VLOOKUP($A920,Courses!$A:AA, COLUMN(AA920), 0))</f>
        <v/>
      </c>
      <c r="AB920" s="8" t="str">
        <f>IF(ISBLANK(VLOOKUP($A920,Courses!$A:AB, COLUMN(AB920), 0)), "", VLOOKUP($A920,Courses!$A:AB, COLUMN(AB920), 0))</f>
        <v/>
      </c>
      <c r="AC920" s="8" t="str">
        <f>IF(ISBLANK(VLOOKUP($A920,Courses!$A:AC, COLUMN(AC920), 0)), "", VLOOKUP($A920,Courses!$A:AC, COLUMN(AC920), 0))</f>
        <v/>
      </c>
      <c r="AD920" s="8" t="str">
        <f>IF(ISBLANK(VLOOKUP($A920,Courses!$A:AD, COLUMN(AD920), 0)), "", VLOOKUP($A920,Courses!$A:AD, COLUMN(AD920), 0))</f>
        <v/>
      </c>
      <c r="AE920" s="8" t="str">
        <f>IF(ISBLANK(VLOOKUP($A920,Courses!$A:AE, COLUMN(AE920), 0)), "", VLOOKUP($A920,Courses!$A:AE, COLUMN(AE920), 0))</f>
        <v/>
      </c>
      <c r="AF920" s="8" t="str">
        <f>IF(ISBLANK(VLOOKUP($A920,Courses!$A:AF, COLUMN(AF920), 0)), "", VLOOKUP($A920,Courses!$A:AF, COLUMN(AF920), 0))</f>
        <v/>
      </c>
      <c r="AG920" s="8">
        <f>IF(ISBLANK(VLOOKUP($A920,Courses!$A:AG, COLUMN(AG920), 0)), "", VLOOKUP($A920,Courses!$A:AG, COLUMN(AG920), 0))</f>
        <v>1</v>
      </c>
      <c r="AH920" s="8">
        <f>IF(ISBLANK(VLOOKUP($A920,Courses!$A:AH, COLUMN(AH920), 0)), "", VLOOKUP($A920,Courses!$A:AH, COLUMN(AH920), 0))</f>
        <v>12</v>
      </c>
      <c r="AI920" s="8" t="str">
        <f>IF(ISBLANK(VLOOKUP($A920,Courses!$A:AI, COLUMN(AI920), 0)), "", VLOOKUP($A920,Courses!$A:AI, COLUMN(AI920), 0))</f>
        <v/>
      </c>
      <c r="AJ920" s="8" t="str">
        <f>IF(ISBLANK(VLOOKUP($A920,Courses!$A:AJ, COLUMN(AJ920), 0)), "", VLOOKUP($A920,Courses!$A:AJ, COLUMN(AJ920), 0))</f>
        <v/>
      </c>
      <c r="AK920" s="8" t="str">
        <f>IF(ISBLANK(VLOOKUP($A920,Courses!$A:AK, COLUMN(AK920), 0)), "", VLOOKUP($A920,Courses!$A:AK, COLUMN(AK920), 0))</f>
        <v/>
      </c>
      <c r="AL920" s="8"/>
      <c r="AM920" s="8"/>
    </row>
    <row r="921" spans="1:39" ht="12.75" customHeight="1">
      <c r="A921" s="4">
        <v>840</v>
      </c>
      <c r="B921" s="4"/>
      <c r="C921" s="69" t="s">
        <v>2292</v>
      </c>
      <c r="D921" s="6" t="str">
        <f>IF(ISBLANK(VLOOKUP($A921,Courses!$A:D, COLUMN(D921), 0)), "", VLOOKUP($A921,Courses!$A:D, COLUMN(D921), 0))</f>
        <v>Mtn valley</v>
      </c>
      <c r="E921" s="7" t="str">
        <f>IF(ISBLANK(VLOOKUP($A921,Courses!$A:E, COLUMN(E921), 0)), "", VLOOKUP($A921,Courses!$A:E, COLUMN(E921), 0))</f>
        <v/>
      </c>
      <c r="F921" s="72" t="str">
        <f>IF(ISBLANK(VLOOKUP($A921,Courses!$A:F, COLUMN(F921), 0)), "", VLOOKUP($A921,Courses!$A:F, COLUMN(F921), 0))</f>
        <v>le_vallee_du_le_juste_hole07.jpg</v>
      </c>
      <c r="G921" s="72" t="str">
        <f>IF(ISBLANK(VLOOKUP($A921,Courses!$A:G, COLUMN(G921), 0)), "", VLOOKUP($A921,Courses!$A:G, COLUMN(G921), 0))</f>
        <v>le_vallee_du_le_juste_hole11.jpg</v>
      </c>
      <c r="H921" s="72" t="str">
        <f>IF(ISBLANK(VLOOKUP($A921,Courses!$A:H, COLUMN(H921), 0)), "", VLOOKUP($A921,Courses!$A:H, COLUMN(H921), 0))</f>
        <v/>
      </c>
      <c r="I921" s="72" t="str">
        <f>IF(ISBLANK(VLOOKUP($A921,Courses!$A:I, COLUMN(I921), 0)), "", VLOOKUP($A921,Courses!$A:I, COLUMN(I921), 0))</f>
        <v/>
      </c>
      <c r="J921" s="72" t="str">
        <f>IF(ISBLANK(VLOOKUP($A921,Courses!$A:J, COLUMN(J921), 0)), "", VLOOKUP($A921,Courses!$A:J, COLUMN(J921), 0))</f>
        <v/>
      </c>
      <c r="K921" s="57" t="str">
        <f>IF(ISBLANK(VLOOKUP($A921,Courses!$A:K, COLUMN(K921), 0)), "", VLOOKUP($A921,Courses!$A:K, COLUMN(K921), 0))</f>
        <v>le_vallee_du_le_juste.zip</v>
      </c>
      <c r="L921" s="8" t="str">
        <f>IF(ISBLANK(VLOOKUP($A921,Courses!$A:L, COLUMN(L921), 0)), "", VLOOKUP($A921,Courses!$A:L, COLUMN(L921), 0))</f>
        <v>Chuck Gunsaullus</v>
      </c>
      <c r="M921" s="8">
        <f>IF(ISBLANK(VLOOKUP($A921,Courses!$A:M, COLUMN(M921), 0)), "", VLOOKUP($A921,Courses!$A:M, COLUMN(M921), 0))</f>
        <v>10.7</v>
      </c>
      <c r="N921" s="9">
        <f>IF(ISBLANK(VLOOKUP($A921,Courses!$A:N, COLUMN(N921), 0)), "", VLOOKUP($A921,Courses!$A:N, COLUMN(N921), 0))</f>
        <v>37912</v>
      </c>
      <c r="O921" s="8" t="str">
        <f>IF(ISBLANK(VLOOKUP($A921,Courses!$A:O, COLUMN(O921), 0)), "", VLOOKUP($A921,Courses!$A:O, COLUMN(O921), 0))</f>
        <v>aviemore</v>
      </c>
      <c r="P921" s="8" t="str">
        <f>IF(ISBLANK(VLOOKUP($A921,Courses!$A:P, COLUMN(P921), 0)), "", VLOOKUP($A921,Courses!$A:P, COLUMN(P921), 0))</f>
        <v>ccove</v>
      </c>
      <c r="Q921" s="8" t="str">
        <f>IF(ISBLANK(VLOOKUP($A921,Courses!$A:Q, COLUMN(Q921), 0)), "", VLOOKUP($A921,Courses!$A:Q, COLUMN(Q921), 0))</f>
        <v>capilanoridge</v>
      </c>
      <c r="R921" s="8" t="str">
        <f>IF(ISBLANK(VLOOKUP($A921,Courses!$A:R, COLUMN(R921), 0)), "", VLOOKUP($A921,Courses!$A:R, COLUMN(R921), 0))</f>
        <v>petitpays</v>
      </c>
      <c r="S921" s="8" t="str">
        <f>IF(ISBLANK(VLOOKUP($A921,Courses!$A:S, COLUMN(S921), 0)), "", VLOOKUP($A921,Courses!$A:S, COLUMN(S921), 0))</f>
        <v>pinevalley</v>
      </c>
      <c r="T921" s="8" t="str">
        <f>IF(ISBLANK(VLOOKUP($A921,Courses!$A:T, COLUMN(T921), 0)), "", VLOOKUP($A921,Courses!$A:T, COLUMN(T921), 0))</f>
        <v/>
      </c>
      <c r="U921" s="8" t="str">
        <f>IF(ISBLANK(VLOOKUP($A921,Courses!$A:U, COLUMN(U921), 0)), "", VLOOKUP($A921,Courses!$A:U, COLUMN(U921), 0))</f>
        <v/>
      </c>
      <c r="V921" s="8" t="str">
        <f>IF(ISBLANK(VLOOKUP($A921,Courses!$A:V, COLUMN(V921), 0)), "", VLOOKUP($A921,Courses!$A:V, COLUMN(V921), 0))</f>
        <v/>
      </c>
      <c r="W921" s="8" t="str">
        <f>IF(ISBLANK(VLOOKUP($A921,Courses!$A:W, COLUMN(W921), 0)), "", VLOOKUP($A921,Courses!$A:W, COLUMN(W921), 0))</f>
        <v/>
      </c>
      <c r="X921" s="8" t="str">
        <f>IF(ISBLANK(VLOOKUP($A921,Courses!$A:X, COLUMN(X921), 0)), "", VLOOKUP($A921,Courses!$A:X, COLUMN(X921), 0))</f>
        <v/>
      </c>
      <c r="Y921" s="8" t="str">
        <f>IF(ISBLANK(VLOOKUP($A921,Courses!$A:Y, COLUMN(Y921), 0)), "", VLOOKUP($A921,Courses!$A:Y, COLUMN(Y921), 0))</f>
        <v/>
      </c>
      <c r="Z921" s="8" t="str">
        <f>IF(ISBLANK(VLOOKUP($A921,Courses!$A:Z, COLUMN(Z921), 0)), "", VLOOKUP($A921,Courses!$A:Z, COLUMN(Z921), 0))</f>
        <v/>
      </c>
      <c r="AA921" s="8" t="str">
        <f>IF(ISBLANK(VLOOKUP($A921,Courses!$A:AA, COLUMN(AA921), 0)), "", VLOOKUP($A921,Courses!$A:AA, COLUMN(AA921), 0))</f>
        <v/>
      </c>
      <c r="AB921" s="8" t="str">
        <f>IF(ISBLANK(VLOOKUP($A921,Courses!$A:AB, COLUMN(AB921), 0)), "", VLOOKUP($A921,Courses!$A:AB, COLUMN(AB921), 0))</f>
        <v/>
      </c>
      <c r="AC921" s="8" t="str">
        <f>IF(ISBLANK(VLOOKUP($A921,Courses!$A:AC, COLUMN(AC921), 0)), "", VLOOKUP($A921,Courses!$A:AC, COLUMN(AC921), 0))</f>
        <v/>
      </c>
      <c r="AD921" s="8" t="str">
        <f>IF(ISBLANK(VLOOKUP($A921,Courses!$A:AD, COLUMN(AD921), 0)), "", VLOOKUP($A921,Courses!$A:AD, COLUMN(AD921), 0))</f>
        <v/>
      </c>
      <c r="AE921" s="8" t="str">
        <f>IF(ISBLANK(VLOOKUP($A921,Courses!$A:AE, COLUMN(AE921), 0)), "", VLOOKUP($A921,Courses!$A:AE, COLUMN(AE921), 0))</f>
        <v/>
      </c>
      <c r="AF921" s="8" t="str">
        <f>IF(ISBLANK(VLOOKUP($A921,Courses!$A:AF, COLUMN(AF921), 0)), "", VLOOKUP($A921,Courses!$A:AF, COLUMN(AF921), 0))</f>
        <v/>
      </c>
      <c r="AG921" s="8">
        <f>IF(ISBLANK(VLOOKUP($A921,Courses!$A:AG, COLUMN(AG921), 0)), "", VLOOKUP($A921,Courses!$A:AG, COLUMN(AG921), 0))</f>
        <v>7</v>
      </c>
      <c r="AH921" s="8">
        <f>IF(ISBLANK(VLOOKUP($A921,Courses!$A:AH, COLUMN(AH921), 0)), "", VLOOKUP($A921,Courses!$A:AH, COLUMN(AH921), 0))</f>
        <v>11</v>
      </c>
      <c r="AI921" s="8" t="str">
        <f>IF(ISBLANK(VLOOKUP($A921,Courses!$A:AI, COLUMN(AI921), 0)), "", VLOOKUP($A921,Courses!$A:AI, COLUMN(AI921), 0))</f>
        <v/>
      </c>
      <c r="AJ921" s="8" t="str">
        <f>IF(ISBLANK(VLOOKUP($A921,Courses!$A:AJ, COLUMN(AJ921), 0)), "", VLOOKUP($A921,Courses!$A:AJ, COLUMN(AJ921), 0))</f>
        <v/>
      </c>
      <c r="AK921" s="8" t="str">
        <f>IF(ISBLANK(VLOOKUP($A921,Courses!$A:AK, COLUMN(AK921), 0)), "", VLOOKUP($A921,Courses!$A:AK, COLUMN(AK921), 0))</f>
        <v/>
      </c>
      <c r="AL921" s="8"/>
      <c r="AM921" s="8"/>
    </row>
    <row r="922" spans="1:39" ht="12.75" customHeight="1">
      <c r="A922" s="4">
        <v>1180</v>
      </c>
      <c r="B922" s="4"/>
      <c r="C922" s="69" t="s">
        <v>8549</v>
      </c>
      <c r="D922" s="6" t="str">
        <f>IF(ISBLANK(VLOOKUP($A922,Courses!$A:D, COLUMN(D922), 0)), "", VLOOKUP($A922,Courses!$A:D, COLUMN(D922), 0))</f>
        <v>Mtn valley</v>
      </c>
      <c r="E922" s="7" t="str">
        <f>IF(ISBLANK(VLOOKUP($A922,Courses!$A:E, COLUMN(E922), 0)), "", VLOOKUP($A922,Courses!$A:E, COLUMN(E922), 0))</f>
        <v/>
      </c>
      <c r="F922" s="72" t="str">
        <f>IF(ISBLANK(VLOOKUP($A922,Courses!$A:F, COLUMN(F922), 0)), "", VLOOKUP($A922,Courses!$A:F, COLUMN(F922), 0))</f>
        <v>the_legacy_at_craguns_splash.jpg</v>
      </c>
      <c r="G922" s="72" t="str">
        <f>IF(ISBLANK(VLOOKUP($A922,Courses!$A:G, COLUMN(G922), 0)), "", VLOOKUP($A922,Courses!$A:G, COLUMN(G922), 0))</f>
        <v>the_legacy_at_craguns_hole04.jpg</v>
      </c>
      <c r="H922" s="72" t="str">
        <f>IF(ISBLANK(VLOOKUP($A922,Courses!$A:H, COLUMN(H922), 0)), "", VLOOKUP($A922,Courses!$A:H, COLUMN(H922), 0))</f>
        <v/>
      </c>
      <c r="I922" s="72" t="str">
        <f>IF(ISBLANK(VLOOKUP($A922,Courses!$A:I, COLUMN(I922), 0)), "", VLOOKUP($A922,Courses!$A:I, COLUMN(I922), 0))</f>
        <v/>
      </c>
      <c r="J922" s="72" t="str">
        <f>IF(ISBLANK(VLOOKUP($A922,Courses!$A:J, COLUMN(J922), 0)), "", VLOOKUP($A922,Courses!$A:J, COLUMN(J922), 0))</f>
        <v/>
      </c>
      <c r="K922" s="57" t="str">
        <f>IF(ISBLANK(VLOOKUP($A922,Courses!$A:K, COLUMN(K922), 0)), "", VLOOKUP($A922,Courses!$A:K, COLUMN(K922), 0))</f>
        <v>the_legacy_at_craguns.zip</v>
      </c>
      <c r="L922" s="8" t="str">
        <f>IF(ISBLANK(VLOOKUP($A922,Courses!$A:L, COLUMN(L922), 0)), "", VLOOKUP($A922,Courses!$A:L, COLUMN(L922), 0))</f>
        <v>Joe Habiger</v>
      </c>
      <c r="M922" s="8">
        <f>IF(ISBLANK(VLOOKUP($A922,Courses!$A:M, COLUMN(M922), 0)), "", VLOOKUP($A922,Courses!$A:M, COLUMN(M922), 0))</f>
        <v>12.7</v>
      </c>
      <c r="N922" s="9">
        <f>IF(ISBLANK(VLOOKUP($A922,Courses!$A:N, COLUMN(N922), 0)), "", VLOOKUP($A922,Courses!$A:N, COLUMN(N922), 0))</f>
        <v>36967</v>
      </c>
      <c r="O922" s="8" t="str">
        <f>IF(ISBLANK(VLOOKUP($A922,Courses!$A:O, COLUMN(O922), 0)), "", VLOOKUP($A922,Courses!$A:O, COLUMN(O922), 0))</f>
        <v>pebblebeach</v>
      </c>
      <c r="P922" s="8" t="str">
        <f>IF(ISBLANK(VLOOKUP($A922,Courses!$A:P, COLUMN(P922), 0)), "", VLOOKUP($A922,Courses!$A:P, COLUMN(P922), 0))</f>
        <v>seminole</v>
      </c>
      <c r="Q922" s="8" t="str">
        <f>IF(ISBLANK(VLOOKUP($A922,Courses!$A:Q, COLUMN(Q922), 0)), "", VLOOKUP($A922,Courses!$A:Q, COLUMN(Q922), 0))</f>
        <v>thelegacy</v>
      </c>
      <c r="R922" s="8" t="str">
        <f>IF(ISBLANK(VLOOKUP($A922,Courses!$A:R, COLUMN(R922), 0)), "", VLOOKUP($A922,Courses!$A:R, COLUMN(R922), 0))</f>
        <v/>
      </c>
      <c r="S922" s="8" t="str">
        <f>IF(ISBLANK(VLOOKUP($A922,Courses!$A:S, COLUMN(S922), 0)), "", VLOOKUP($A922,Courses!$A:S, COLUMN(S922), 0))</f>
        <v/>
      </c>
      <c r="T922" s="8" t="str">
        <f>IF(ISBLANK(VLOOKUP($A922,Courses!$A:T, COLUMN(T922), 0)), "", VLOOKUP($A922,Courses!$A:T, COLUMN(T922), 0))</f>
        <v/>
      </c>
      <c r="U922" s="8" t="str">
        <f>IF(ISBLANK(VLOOKUP($A922,Courses!$A:U, COLUMN(U922), 0)), "", VLOOKUP($A922,Courses!$A:U, COLUMN(U922), 0))</f>
        <v/>
      </c>
      <c r="V922" s="8" t="str">
        <f>IF(ISBLANK(VLOOKUP($A922,Courses!$A:V, COLUMN(V922), 0)), "", VLOOKUP($A922,Courses!$A:V, COLUMN(V922), 0))</f>
        <v/>
      </c>
      <c r="W922" s="8" t="str">
        <f>IF(ISBLANK(VLOOKUP($A922,Courses!$A:W, COLUMN(W922), 0)), "", VLOOKUP($A922,Courses!$A:W, COLUMN(W922), 0))</f>
        <v/>
      </c>
      <c r="X922" s="8" t="str">
        <f>IF(ISBLANK(VLOOKUP($A922,Courses!$A:X, COLUMN(X922), 0)), "", VLOOKUP($A922,Courses!$A:X, COLUMN(X922), 0))</f>
        <v/>
      </c>
      <c r="Y922" s="8" t="str">
        <f>IF(ISBLANK(VLOOKUP($A922,Courses!$A:Y, COLUMN(Y922), 0)), "", VLOOKUP($A922,Courses!$A:Y, COLUMN(Y922), 0))</f>
        <v/>
      </c>
      <c r="Z922" s="8" t="str">
        <f>IF(ISBLANK(VLOOKUP($A922,Courses!$A:Z, COLUMN(Z922), 0)), "", VLOOKUP($A922,Courses!$A:Z, COLUMN(Z922), 0))</f>
        <v/>
      </c>
      <c r="AA922" s="8" t="str">
        <f>IF(ISBLANK(VLOOKUP($A922,Courses!$A:AA, COLUMN(AA922), 0)), "", VLOOKUP($A922,Courses!$A:AA, COLUMN(AA922), 0))</f>
        <v/>
      </c>
      <c r="AB922" s="8" t="str">
        <f>IF(ISBLANK(VLOOKUP($A922,Courses!$A:AB, COLUMN(AB922), 0)), "", VLOOKUP($A922,Courses!$A:AB, COLUMN(AB922), 0))</f>
        <v/>
      </c>
      <c r="AC922" s="8" t="str">
        <f>IF(ISBLANK(VLOOKUP($A922,Courses!$A:AC, COLUMN(AC922), 0)), "", VLOOKUP($A922,Courses!$A:AC, COLUMN(AC922), 0))</f>
        <v/>
      </c>
      <c r="AD922" s="8" t="str">
        <f>IF(ISBLANK(VLOOKUP($A922,Courses!$A:AD, COLUMN(AD922), 0)), "", VLOOKUP($A922,Courses!$A:AD, COLUMN(AD922), 0))</f>
        <v/>
      </c>
      <c r="AE922" s="8" t="str">
        <f>IF(ISBLANK(VLOOKUP($A922,Courses!$A:AE, COLUMN(AE922), 0)), "", VLOOKUP($A922,Courses!$A:AE, COLUMN(AE922), 0))</f>
        <v/>
      </c>
      <c r="AF922" s="8" t="str">
        <f>IF(ISBLANK(VLOOKUP($A922,Courses!$A:AF, COLUMN(AF922), 0)), "", VLOOKUP($A922,Courses!$A:AF, COLUMN(AF922), 0))</f>
        <v/>
      </c>
      <c r="AG922" s="8" t="str">
        <f>IF(ISBLANK(VLOOKUP($A922,Courses!$A:AG, COLUMN(AG922), 0)), "", VLOOKUP($A922,Courses!$A:AG, COLUMN(AG922), 0))</f>
        <v>Sp</v>
      </c>
      <c r="AH922" s="8">
        <f>IF(ISBLANK(VLOOKUP($A922,Courses!$A:AH, COLUMN(AH922), 0)), "", VLOOKUP($A922,Courses!$A:AH, COLUMN(AH922), 0))</f>
        <v>4</v>
      </c>
      <c r="AI922" s="8" t="str">
        <f>IF(ISBLANK(VLOOKUP($A922,Courses!$A:AI, COLUMN(AI922), 0)), "", VLOOKUP($A922,Courses!$A:AI, COLUMN(AI922), 0))</f>
        <v/>
      </c>
      <c r="AJ922" s="8" t="str">
        <f>IF(ISBLANK(VLOOKUP($A922,Courses!$A:AJ, COLUMN(AJ922), 0)), "", VLOOKUP($A922,Courses!$A:AJ, COLUMN(AJ922), 0))</f>
        <v/>
      </c>
      <c r="AK922" s="8" t="str">
        <f>IF(ISBLANK(VLOOKUP($A922,Courses!$A:AK, COLUMN(AK922), 0)), "", VLOOKUP($A922,Courses!$A:AK, COLUMN(AK922), 0))</f>
        <v/>
      </c>
      <c r="AL922" s="8" t="s">
        <v>8708</v>
      </c>
      <c r="AM922" s="8"/>
    </row>
    <row r="923" spans="1:39" ht="12.75" customHeight="1">
      <c r="A923" s="4">
        <v>1395</v>
      </c>
      <c r="B923" s="4"/>
      <c r="C923" s="69" t="s">
        <v>8550</v>
      </c>
      <c r="D923" s="6" t="str">
        <f>IF(ISBLANK(VLOOKUP($A923,Courses!$A:D, COLUMN(D923), 0)), "", VLOOKUP($A923,Courses!$A:D, COLUMN(D923), 0))</f>
        <v>Lakeside</v>
      </c>
      <c r="E923" s="7" t="str">
        <f>IF(ISBLANK(VLOOKUP($A923,Courses!$A:E, COLUMN(E923), 0)), "", VLOOKUP($A923,Courses!$A:E, COLUMN(E923), 0))</f>
        <v/>
      </c>
      <c r="F923" s="72" t="str">
        <f>IF(ISBLANK(VLOOKUP($A923,Courses!$A:F, COLUMN(F923), 0)), "", VLOOKUP($A923,Courses!$A:F, COLUMN(F923), 0))</f>
        <v>the_legends_course_splash.jpg</v>
      </c>
      <c r="G923" s="72" t="str">
        <f>IF(ISBLANK(VLOOKUP($A923,Courses!$A:G, COLUMN(G923), 0)), "", VLOOKUP($A923,Courses!$A:G, COLUMN(G923), 0))</f>
        <v>the_legends_course_hole04.jpg</v>
      </c>
      <c r="H923" s="72" t="str">
        <f>IF(ISBLANK(VLOOKUP($A923,Courses!$A:H, COLUMN(H923), 0)), "", VLOOKUP($A923,Courses!$A:H, COLUMN(H923), 0))</f>
        <v/>
      </c>
      <c r="I923" s="72" t="str">
        <f>IF(ISBLANK(VLOOKUP($A923,Courses!$A:I, COLUMN(I923), 0)), "", VLOOKUP($A923,Courses!$A:I, COLUMN(I923), 0))</f>
        <v/>
      </c>
      <c r="J923" s="72" t="str">
        <f>IF(ISBLANK(VLOOKUP($A923,Courses!$A:J, COLUMN(J923), 0)), "", VLOOKUP($A923,Courses!$A:J, COLUMN(J923), 0))</f>
        <v/>
      </c>
      <c r="K923" s="57" t="str">
        <f>IF(ISBLANK(VLOOKUP($A923,Courses!$A:K, COLUMN(K923), 0)), "", VLOOKUP($A923,Courses!$A:K, COLUMN(K923), 0))</f>
        <v>the_legends_course.zip</v>
      </c>
      <c r="L923" s="8" t="str">
        <f>IF(ISBLANK(VLOOKUP($A923,Courses!$A:L, COLUMN(L923), 0)), "", VLOOKUP($A923,Courses!$A:L, COLUMN(L923), 0))</f>
        <v>Gary$1n2</v>
      </c>
      <c r="M923" s="8">
        <f>IF(ISBLANK(VLOOKUP($A923,Courses!$A:M, COLUMN(M923), 0)), "", VLOOKUP($A923,Courses!$A:M, COLUMN(M923), 0))</f>
        <v>18.2</v>
      </c>
      <c r="N923" s="9">
        <f>IF(ISBLANK(VLOOKUP($A923,Courses!$A:N, COLUMN(N923), 0)), "", VLOOKUP($A923,Courses!$A:N, COLUMN(N923), 0))</f>
        <v>38498</v>
      </c>
      <c r="O923" s="8" t="str">
        <f>IF(ISBLANK(VLOOKUP($A923,Courses!$A:O, COLUMN(O923), 0)), "", VLOOKUP($A923,Courses!$A:O, COLUMN(O923), 0))</f>
        <v>arrowheadgc</v>
      </c>
      <c r="P923" s="8" t="str">
        <f>IF(ISBLANK(VLOOKUP($A923,Courses!$A:P, COLUMN(P923), 0)), "", VLOOKUP($A923,Courses!$A:P, COLUMN(P923), 0))</f>
        <v>blackwolf</v>
      </c>
      <c r="Q923" s="8" t="str">
        <f>IF(ISBLANK(VLOOKUP($A923,Courses!$A:Q, COLUMN(Q923), 0)), "", VLOOKUP($A923,Courses!$A:Q, COLUMN(Q923), 0))</f>
        <v>inlandheath</v>
      </c>
      <c r="R923" s="8" t="str">
        <f>IF(ISBLANK(VLOOKUP($A923,Courses!$A:R, COLUMN(R923), 0)), "", VLOOKUP($A923,Courses!$A:R, COLUMN(R923), 0))</f>
        <v>legends</v>
      </c>
      <c r="S923" s="8" t="str">
        <f>IF(ISBLANK(VLOOKUP($A923,Courses!$A:S, COLUMN(S923), 0)), "", VLOOKUP($A923,Courses!$A:S, COLUMN(S923), 0))</f>
        <v>paths</v>
      </c>
      <c r="T923" s="8" t="str">
        <f>IF(ISBLANK(VLOOKUP($A923,Courses!$A:T, COLUMN(T923), 0)), "", VLOOKUP($A923,Courses!$A:T, COLUMN(T923), 0))</f>
        <v>thelegends</v>
      </c>
      <c r="U923" s="8" t="str">
        <f>IF(ISBLANK(VLOOKUP($A923,Courses!$A:U, COLUMN(U923), 0)), "", VLOOKUP($A923,Courses!$A:U, COLUMN(U923), 0))</f>
        <v/>
      </c>
      <c r="V923" s="8" t="str">
        <f>IF(ISBLANK(VLOOKUP($A923,Courses!$A:V, COLUMN(V923), 0)), "", VLOOKUP($A923,Courses!$A:V, COLUMN(V923), 0))</f>
        <v/>
      </c>
      <c r="W923" s="8" t="str">
        <f>IF(ISBLANK(VLOOKUP($A923,Courses!$A:W, COLUMN(W923), 0)), "", VLOOKUP($A923,Courses!$A:W, COLUMN(W923), 0))</f>
        <v/>
      </c>
      <c r="X923" s="8" t="str">
        <f>IF(ISBLANK(VLOOKUP($A923,Courses!$A:X, COLUMN(X923), 0)), "", VLOOKUP($A923,Courses!$A:X, COLUMN(X923), 0))</f>
        <v/>
      </c>
      <c r="Y923" s="8" t="str">
        <f>IF(ISBLANK(VLOOKUP($A923,Courses!$A:Y, COLUMN(Y923), 0)), "", VLOOKUP($A923,Courses!$A:Y, COLUMN(Y923), 0))</f>
        <v/>
      </c>
      <c r="Z923" s="8" t="str">
        <f>IF(ISBLANK(VLOOKUP($A923,Courses!$A:Z, COLUMN(Z923), 0)), "", VLOOKUP($A923,Courses!$A:Z, COLUMN(Z923), 0))</f>
        <v/>
      </c>
      <c r="AA923" s="8" t="str">
        <f>IF(ISBLANK(VLOOKUP($A923,Courses!$A:AA, COLUMN(AA923), 0)), "", VLOOKUP($A923,Courses!$A:AA, COLUMN(AA923), 0))</f>
        <v/>
      </c>
      <c r="AB923" s="8" t="str">
        <f>IF(ISBLANK(VLOOKUP($A923,Courses!$A:AB, COLUMN(AB923), 0)), "", VLOOKUP($A923,Courses!$A:AB, COLUMN(AB923), 0))</f>
        <v/>
      </c>
      <c r="AC923" s="8" t="str">
        <f>IF(ISBLANK(VLOOKUP($A923,Courses!$A:AC, COLUMN(AC923), 0)), "", VLOOKUP($A923,Courses!$A:AC, COLUMN(AC923), 0))</f>
        <v/>
      </c>
      <c r="AD923" s="8" t="str">
        <f>IF(ISBLANK(VLOOKUP($A923,Courses!$A:AD, COLUMN(AD923), 0)), "", VLOOKUP($A923,Courses!$A:AD, COLUMN(AD923), 0))</f>
        <v/>
      </c>
      <c r="AE923" s="8" t="str">
        <f>IF(ISBLANK(VLOOKUP($A923,Courses!$A:AE, COLUMN(AE923), 0)), "", VLOOKUP($A923,Courses!$A:AE, COLUMN(AE923), 0))</f>
        <v/>
      </c>
      <c r="AF923" s="8" t="str">
        <f>IF(ISBLANK(VLOOKUP($A923,Courses!$A:AF, COLUMN(AF923), 0)), "", VLOOKUP($A923,Courses!$A:AF, COLUMN(AF923), 0))</f>
        <v/>
      </c>
      <c r="AG923" s="8" t="str">
        <f>IF(ISBLANK(VLOOKUP($A923,Courses!$A:AG, COLUMN(AG923), 0)), "", VLOOKUP($A923,Courses!$A:AG, COLUMN(AG923), 0))</f>
        <v>Sp</v>
      </c>
      <c r="AH923" s="8">
        <f>IF(ISBLANK(VLOOKUP($A923,Courses!$A:AH, COLUMN(AH923), 0)), "", VLOOKUP($A923,Courses!$A:AH, COLUMN(AH923), 0))</f>
        <v>4</v>
      </c>
      <c r="AI923" s="8" t="str">
        <f>IF(ISBLANK(VLOOKUP($A923,Courses!$A:AI, COLUMN(AI923), 0)), "", VLOOKUP($A923,Courses!$A:AI, COLUMN(AI923), 0))</f>
        <v/>
      </c>
      <c r="AJ923" s="8" t="str">
        <f>IF(ISBLANK(VLOOKUP($A923,Courses!$A:AJ, COLUMN(AJ923), 0)), "", VLOOKUP($A923,Courses!$A:AJ, COLUMN(AJ923), 0))</f>
        <v/>
      </c>
      <c r="AK923" s="8" t="str">
        <f>IF(ISBLANK(VLOOKUP($A923,Courses!$A:AK, COLUMN(AK923), 0)), "", VLOOKUP($A923,Courses!$A:AK, COLUMN(AK923), 0))</f>
        <v/>
      </c>
      <c r="AL923" s="8" t="s">
        <v>8708</v>
      </c>
      <c r="AM923" s="8"/>
    </row>
    <row r="924" spans="1:39" ht="12.75" customHeight="1">
      <c r="A924" s="4">
        <v>1899</v>
      </c>
      <c r="B924" s="4"/>
      <c r="C924" s="69" t="s">
        <v>9844</v>
      </c>
      <c r="D924" s="6" t="str">
        <f>IF(ISBLANK(VLOOKUP($A924,Courses!$A:D, COLUMN(D924), 0)), "", VLOOKUP($A924,Courses!$A:D, COLUMN(D924), 0))</f>
        <v>Florida</v>
      </c>
      <c r="E924" s="7" t="str">
        <f>IF(ISBLANK(VLOOKUP($A924,Courses!$A:E, COLUMN(E924), 0)), "", VLOOKUP($A924,Courses!$A:E, COLUMN(E924), 0))</f>
        <v/>
      </c>
      <c r="F924" s="72" t="str">
        <f>IF(ISBLANK(VLOOKUP($A924,Courses!$A:F, COLUMN(F924), 0)), "", VLOOKUP($A924,Courses!$A:F, COLUMN(F924), 0))</f>
        <v>legent_island_hole01.jpg</v>
      </c>
      <c r="G924" s="72" t="str">
        <f>IF(ISBLANK(VLOOKUP($A924,Courses!$A:G, COLUMN(G924), 0)), "", VLOOKUP($A924,Courses!$A:G, COLUMN(G924), 0))</f>
        <v>legent_island_hole04.jpg</v>
      </c>
      <c r="H924" s="72" t="str">
        <f>IF(ISBLANK(VLOOKUP($A924,Courses!$A:H, COLUMN(H924), 0)), "", VLOOKUP($A924,Courses!$A:H, COLUMN(H924), 0))</f>
        <v>legent_island_hole12.jpg</v>
      </c>
      <c r="I924" s="72" t="str">
        <f>IF(ISBLANK(VLOOKUP($A924,Courses!$A:I, COLUMN(I924), 0)), "", VLOOKUP($A924,Courses!$A:I, COLUMN(I924), 0))</f>
        <v>legent_island_hole15.jpg</v>
      </c>
      <c r="J924" s="72" t="str">
        <f>IF(ISBLANK(VLOOKUP($A924,Courses!$A:J, COLUMN(J924), 0)), "", VLOOKUP($A924,Courses!$A:J, COLUMN(J924), 0))</f>
        <v>legent_island_hole18.jpg</v>
      </c>
      <c r="K924" s="57" t="str">
        <f>IF(ISBLANK(VLOOKUP($A924,Courses!$A:K, COLUMN(K924), 0)), "", VLOOKUP($A924,Courses!$A:K, COLUMN(K924), 0))</f>
        <v>legent_island.zip</v>
      </c>
      <c r="L924" s="8" t="str">
        <f>IF(ISBLANK(VLOOKUP($A924,Courses!$A:L, COLUMN(L924), 0)), "", VLOOKUP($A924,Courses!$A:L, COLUMN(L924), 0))</f>
        <v>Jim Hall</v>
      </c>
      <c r="M924" s="8">
        <f>IF(ISBLANK(VLOOKUP($A924,Courses!$A:M, COLUMN(M924), 0)), "", VLOOKUP($A924,Courses!$A:M, COLUMN(M924), 0))</f>
        <v>12.3</v>
      </c>
      <c r="N924" s="9">
        <f>IF(ISBLANK(VLOOKUP($A924,Courses!$A:N, COLUMN(N924), 0)), "", VLOOKUP($A924,Courses!$A:N, COLUMN(N924), 0))</f>
        <v>44776</v>
      </c>
      <c r="O924" s="8" t="str">
        <f>IF(ISBLANK(VLOOKUP($A924,Courses!$A:O, COLUMN(O924), 0)), "", VLOOKUP($A924,Courses!$A:O, COLUMN(O924), 0))</f>
        <v>harbour</v>
      </c>
      <c r="P924" s="8" t="str">
        <f>IF(ISBLANK(VLOOKUP($A924,Courses!$A:P, COLUMN(P924), 0)), "", VLOOKUP($A924,Courses!$A:P, COLUMN(P924), 0))</f>
        <v>legent_lib</v>
      </c>
      <c r="Q924" s="8" t="str">
        <f>IF(ISBLANK(VLOOKUP($A924,Courses!$A:Q, COLUMN(Q924), 0)), "", VLOOKUP($A924,Courses!$A:Q, COLUMN(Q924), 0))</f>
        <v>pinevalley</v>
      </c>
      <c r="R924" s="8" t="str">
        <f>IF(ISBLANK(VLOOKUP($A924,Courses!$A:R, COLUMN(R924), 0)), "", VLOOKUP($A924,Courses!$A:R, COLUMN(R924), 0))</f>
        <v/>
      </c>
      <c r="S924" s="8" t="str">
        <f>IF(ISBLANK(VLOOKUP($A924,Courses!$A:S, COLUMN(S924), 0)), "", VLOOKUP($A924,Courses!$A:S, COLUMN(S924), 0))</f>
        <v/>
      </c>
      <c r="T924" s="8" t="str">
        <f>IF(ISBLANK(VLOOKUP($A924,Courses!$A:T, COLUMN(T924), 0)), "", VLOOKUP($A924,Courses!$A:T, COLUMN(T924), 0))</f>
        <v/>
      </c>
      <c r="U924" s="8" t="str">
        <f>IF(ISBLANK(VLOOKUP($A924,Courses!$A:U, COLUMN(U924), 0)), "", VLOOKUP($A924,Courses!$A:U, COLUMN(U924), 0))</f>
        <v/>
      </c>
      <c r="V924" s="8" t="str">
        <f>IF(ISBLANK(VLOOKUP($A924,Courses!$A:V, COLUMN(V924), 0)), "", VLOOKUP($A924,Courses!$A:V, COLUMN(V924), 0))</f>
        <v/>
      </c>
      <c r="W924" s="8" t="str">
        <f>IF(ISBLANK(VLOOKUP($A924,Courses!$A:W, COLUMN(W924), 0)), "", VLOOKUP($A924,Courses!$A:W, COLUMN(W924), 0))</f>
        <v/>
      </c>
      <c r="X924" s="8" t="str">
        <f>IF(ISBLANK(VLOOKUP($A924,Courses!$A:X, COLUMN(X924), 0)), "", VLOOKUP($A924,Courses!$A:X, COLUMN(X924), 0))</f>
        <v/>
      </c>
      <c r="Y924" s="8" t="str">
        <f>IF(ISBLANK(VLOOKUP($A924,Courses!$A:Y, COLUMN(Y924), 0)), "", VLOOKUP($A924,Courses!$A:Y, COLUMN(Y924), 0))</f>
        <v/>
      </c>
      <c r="Z924" s="8" t="str">
        <f>IF(ISBLANK(VLOOKUP($A924,Courses!$A:Z, COLUMN(Z924), 0)), "", VLOOKUP($A924,Courses!$A:Z, COLUMN(Z924), 0))</f>
        <v/>
      </c>
      <c r="AA924" s="8" t="str">
        <f>IF(ISBLANK(VLOOKUP($A924,Courses!$A:AA, COLUMN(AA924), 0)), "", VLOOKUP($A924,Courses!$A:AA, COLUMN(AA924), 0))</f>
        <v/>
      </c>
      <c r="AB924" s="8" t="str">
        <f>IF(ISBLANK(VLOOKUP($A924,Courses!$A:AB, COLUMN(AB924), 0)), "", VLOOKUP($A924,Courses!$A:AB, COLUMN(AB924), 0))</f>
        <v/>
      </c>
      <c r="AC924" s="8" t="str">
        <f>IF(ISBLANK(VLOOKUP($A924,Courses!$A:AC, COLUMN(AC924), 0)), "", VLOOKUP($A924,Courses!$A:AC, COLUMN(AC924), 0))</f>
        <v/>
      </c>
      <c r="AD924" s="8" t="str">
        <f>IF(ISBLANK(VLOOKUP($A924,Courses!$A:AD, COLUMN(AD924), 0)), "", VLOOKUP($A924,Courses!$A:AD, COLUMN(AD924), 0))</f>
        <v/>
      </c>
      <c r="AE924" s="8" t="str">
        <f>IF(ISBLANK(VLOOKUP($A924,Courses!$A:AE, COLUMN(AE924), 0)), "", VLOOKUP($A924,Courses!$A:AE, COLUMN(AE924), 0))</f>
        <v/>
      </c>
      <c r="AF924" s="8" t="str">
        <f>IF(ISBLANK(VLOOKUP($A924,Courses!$A:AF, COLUMN(AF924), 0)), "", VLOOKUP($A924,Courses!$A:AF, COLUMN(AF924), 0))</f>
        <v/>
      </c>
      <c r="AG924" s="8">
        <f>IF(ISBLANK(VLOOKUP($A924,Courses!$A:AG, COLUMN(AG924), 0)), "", VLOOKUP($A924,Courses!$A:AG, COLUMN(AG924), 0))</f>
        <v>1</v>
      </c>
      <c r="AH924" s="8">
        <f>IF(ISBLANK(VLOOKUP($A924,Courses!$A:AH, COLUMN(AH924), 0)), "", VLOOKUP($A924,Courses!$A:AH, COLUMN(AH924), 0))</f>
        <v>4</v>
      </c>
      <c r="AI924" s="8">
        <f>IF(ISBLANK(VLOOKUP($A924,Courses!$A:AI, COLUMN(AI924), 0)), "", VLOOKUP($A924,Courses!$A:AI, COLUMN(AI924), 0))</f>
        <v>12</v>
      </c>
      <c r="AJ924" s="8">
        <f>IF(ISBLANK(VLOOKUP($A924,Courses!$A:AJ, COLUMN(AJ924), 0)), "", VLOOKUP($A924,Courses!$A:AJ, COLUMN(AJ924), 0))</f>
        <v>15</v>
      </c>
      <c r="AK924" s="8">
        <f>IF(ISBLANK(VLOOKUP($A924,Courses!$A:AK, COLUMN(AK924), 0)), "", VLOOKUP($A924,Courses!$A:AK, COLUMN(AK924), 0))</f>
        <v>18</v>
      </c>
      <c r="AL924" s="8"/>
      <c r="AM924" s="8"/>
    </row>
    <row r="925" spans="1:39" ht="12.75" customHeight="1">
      <c r="A925" s="4">
        <v>844</v>
      </c>
      <c r="B925" s="4"/>
      <c r="C925" s="69" t="s">
        <v>2294</v>
      </c>
      <c r="D925" s="6" t="str">
        <f>IF(ISBLANK(VLOOKUP($A925,Courses!$A:D, COLUMN(D925), 0)), "", VLOOKUP($A925,Courses!$A:D, COLUMN(D925), 0))</f>
        <v>Lakeside</v>
      </c>
      <c r="E925" s="7" t="str">
        <f>IF(ISBLANK(VLOOKUP($A925,Courses!$A:E, COLUMN(E925), 0)), "", VLOOKUP($A925,Courses!$A:E, COLUMN(E925), 0))</f>
        <v/>
      </c>
      <c r="F925" s="72" t="str">
        <f>IF(ISBLANK(VLOOKUP($A925,Courses!$A:F, COLUMN(F925), 0)), "", VLOOKUP($A925,Courses!$A:F, COLUMN(F925), 0))</f>
        <v>leigh_mountain_hole01.jpg</v>
      </c>
      <c r="G925" s="72" t="str">
        <f>IF(ISBLANK(VLOOKUP($A925,Courses!$A:G, COLUMN(G925), 0)), "", VLOOKUP($A925,Courses!$A:G, COLUMN(G925), 0))</f>
        <v>leigh_mountain_hole17.jpg</v>
      </c>
      <c r="H925" s="72" t="str">
        <f>IF(ISBLANK(VLOOKUP($A925,Courses!$A:H, COLUMN(H925), 0)), "", VLOOKUP($A925,Courses!$A:H, COLUMN(H925), 0))</f>
        <v/>
      </c>
      <c r="I925" s="72" t="str">
        <f>IF(ISBLANK(VLOOKUP($A925,Courses!$A:I, COLUMN(I925), 0)), "", VLOOKUP($A925,Courses!$A:I, COLUMN(I925), 0))</f>
        <v/>
      </c>
      <c r="J925" s="72" t="str">
        <f>IF(ISBLANK(VLOOKUP($A925,Courses!$A:J, COLUMN(J925), 0)), "", VLOOKUP($A925,Courses!$A:J, COLUMN(J925), 0))</f>
        <v/>
      </c>
      <c r="K925" s="57" t="str">
        <f>IF(ISBLANK(VLOOKUP($A925,Courses!$A:K, COLUMN(K925), 0)), "", VLOOKUP($A925,Courses!$A:K, COLUMN(K925), 0))</f>
        <v>lehigh_mountain_gc.zip</v>
      </c>
      <c r="L925" s="8" t="str">
        <f>IF(ISBLANK(VLOOKUP($A925,Courses!$A:L, COLUMN(L925), 0)), "", VLOOKUP($A925,Courses!$A:L, COLUMN(L925), 0))</f>
        <v>Keith Fisher</v>
      </c>
      <c r="M925" s="8">
        <f>IF(ISBLANK(VLOOKUP($A925,Courses!$A:M, COLUMN(M925), 0)), "", VLOOKUP($A925,Courses!$A:M, COLUMN(M925), 0))</f>
        <v>3.2</v>
      </c>
      <c r="N925" s="9">
        <f>IF(ISBLANK(VLOOKUP($A925,Courses!$A:N, COLUMN(N925), 0)), "", VLOOKUP($A925,Courses!$A:N, COLUMN(N925), 0))</f>
        <v>36804</v>
      </c>
      <c r="O925" s="8" t="str">
        <f>IF(ISBLANK(VLOOKUP($A925,Courses!$A:O, COLUMN(O925), 0)), "", VLOOKUP($A925,Courses!$A:O, COLUMN(O925), 0))</f>
        <v>arrowhead</v>
      </c>
      <c r="P925" s="8" t="str">
        <f>IF(ISBLANK(VLOOKUP($A925,Courses!$A:P, COLUMN(P925), 0)), "", VLOOKUP($A925,Courses!$A:P, COLUMN(P925), 0))</f>
        <v>chippewa</v>
      </c>
      <c r="Q925" s="8" t="str">
        <f>IF(ISBLANK(VLOOKUP($A925,Courses!$A:Q, COLUMN(Q925), 0)), "", VLOOKUP($A925,Courses!$A:Q, COLUMN(Q925), 0))</f>
        <v>diamondknolls</v>
      </c>
      <c r="R925" s="8" t="str">
        <f>IF(ISBLANK(VLOOKUP($A925,Courses!$A:R, COLUMN(R925), 0)), "", VLOOKUP($A925,Courses!$A:R, COLUMN(R925), 0))</f>
        <v>headgatever_2</v>
      </c>
      <c r="S925" s="8" t="str">
        <f>IF(ISBLANK(VLOOKUP($A925,Courses!$A:S, COLUMN(S925), 0)), "", VLOOKUP($A925,Courses!$A:S, COLUMN(S925), 0))</f>
        <v/>
      </c>
      <c r="T925" s="8" t="str">
        <f>IF(ISBLANK(VLOOKUP($A925,Courses!$A:T, COLUMN(T925), 0)), "", VLOOKUP($A925,Courses!$A:T, COLUMN(T925), 0))</f>
        <v/>
      </c>
      <c r="U925" s="8" t="str">
        <f>IF(ISBLANK(VLOOKUP($A925,Courses!$A:U, COLUMN(U925), 0)), "", VLOOKUP($A925,Courses!$A:U, COLUMN(U925), 0))</f>
        <v/>
      </c>
      <c r="V925" s="8" t="str">
        <f>IF(ISBLANK(VLOOKUP($A925,Courses!$A:V, COLUMN(V925), 0)), "", VLOOKUP($A925,Courses!$A:V, COLUMN(V925), 0))</f>
        <v/>
      </c>
      <c r="W925" s="8" t="str">
        <f>IF(ISBLANK(VLOOKUP($A925,Courses!$A:W, COLUMN(W925), 0)), "", VLOOKUP($A925,Courses!$A:W, COLUMN(W925), 0))</f>
        <v/>
      </c>
      <c r="X925" s="8" t="str">
        <f>IF(ISBLANK(VLOOKUP($A925,Courses!$A:X, COLUMN(X925), 0)), "", VLOOKUP($A925,Courses!$A:X, COLUMN(X925), 0))</f>
        <v/>
      </c>
      <c r="Y925" s="8" t="str">
        <f>IF(ISBLANK(VLOOKUP($A925,Courses!$A:Y, COLUMN(Y925), 0)), "", VLOOKUP($A925,Courses!$A:Y, COLUMN(Y925), 0))</f>
        <v/>
      </c>
      <c r="Z925" s="8" t="str">
        <f>IF(ISBLANK(VLOOKUP($A925,Courses!$A:Z, COLUMN(Z925), 0)), "", VLOOKUP($A925,Courses!$A:Z, COLUMN(Z925), 0))</f>
        <v/>
      </c>
      <c r="AA925" s="8" t="str">
        <f>IF(ISBLANK(VLOOKUP($A925,Courses!$A:AA, COLUMN(AA925), 0)), "", VLOOKUP($A925,Courses!$A:AA, COLUMN(AA925), 0))</f>
        <v/>
      </c>
      <c r="AB925" s="8" t="str">
        <f>IF(ISBLANK(VLOOKUP($A925,Courses!$A:AB, COLUMN(AB925), 0)), "", VLOOKUP($A925,Courses!$A:AB, COLUMN(AB925), 0))</f>
        <v/>
      </c>
      <c r="AC925" s="8" t="str">
        <f>IF(ISBLANK(VLOOKUP($A925,Courses!$A:AC, COLUMN(AC925), 0)), "", VLOOKUP($A925,Courses!$A:AC, COLUMN(AC925), 0))</f>
        <v/>
      </c>
      <c r="AD925" s="8" t="str">
        <f>IF(ISBLANK(VLOOKUP($A925,Courses!$A:AD, COLUMN(AD925), 0)), "", VLOOKUP($A925,Courses!$A:AD, COLUMN(AD925), 0))</f>
        <v/>
      </c>
      <c r="AE925" s="8" t="str">
        <f>IF(ISBLANK(VLOOKUP($A925,Courses!$A:AE, COLUMN(AE925), 0)), "", VLOOKUP($A925,Courses!$A:AE, COLUMN(AE925), 0))</f>
        <v/>
      </c>
      <c r="AF925" s="8" t="str">
        <f>IF(ISBLANK(VLOOKUP($A925,Courses!$A:AF, COLUMN(AF925), 0)), "", VLOOKUP($A925,Courses!$A:AF, COLUMN(AF925), 0))</f>
        <v/>
      </c>
      <c r="AG925" s="8">
        <f>IF(ISBLANK(VLOOKUP($A925,Courses!$A:AG, COLUMN(AG925), 0)), "", VLOOKUP($A925,Courses!$A:AG, COLUMN(AG925), 0))</f>
        <v>1</v>
      </c>
      <c r="AH925" s="8">
        <f>IF(ISBLANK(VLOOKUP($A925,Courses!$A:AH, COLUMN(AH925), 0)), "", VLOOKUP($A925,Courses!$A:AH, COLUMN(AH925), 0))</f>
        <v>17</v>
      </c>
      <c r="AI925" s="8" t="str">
        <f>IF(ISBLANK(VLOOKUP($A925,Courses!$A:AI, COLUMN(AI925), 0)), "", VLOOKUP($A925,Courses!$A:AI, COLUMN(AI925), 0))</f>
        <v/>
      </c>
      <c r="AJ925" s="8" t="str">
        <f>IF(ISBLANK(VLOOKUP($A925,Courses!$A:AJ, COLUMN(AJ925), 0)), "", VLOOKUP($A925,Courses!$A:AJ, COLUMN(AJ925), 0))</f>
        <v/>
      </c>
      <c r="AK925" s="8" t="str">
        <f>IF(ISBLANK(VLOOKUP($A925,Courses!$A:AK, COLUMN(AK925), 0)), "", VLOOKUP($A925,Courses!$A:AK, COLUMN(AK925), 0))</f>
        <v/>
      </c>
      <c r="AL925" s="8"/>
      <c r="AM925" s="8"/>
    </row>
    <row r="926" spans="1:39" ht="12.75" customHeight="1">
      <c r="A926" s="4">
        <v>845</v>
      </c>
      <c r="B926" s="4"/>
      <c r="C926" s="69" t="s">
        <v>2296</v>
      </c>
      <c r="D926" s="6" t="str">
        <f>IF(ISBLANK(VLOOKUP($A926,Courses!$A:D, COLUMN(D926), 0)), "", VLOOKUP($A926,Courses!$A:D, COLUMN(D926), 0))</f>
        <v>Oceanside</v>
      </c>
      <c r="E926" s="7" t="str">
        <f>IF(ISBLANK(VLOOKUP($A926,Courses!$A:E, COLUMN(E926), 0)), "", VLOOKUP($A926,Courses!$A:E, COLUMN(E926), 0))</f>
        <v/>
      </c>
      <c r="F926" s="72" t="str">
        <f>IF(ISBLANK(VLOOKUP($A926,Courses!$A:F, COLUMN(F926), 0)), "", VLOOKUP($A926,Courses!$A:F, COLUMN(F926), 0))</f>
        <v>lei_island_at_mosteller_reef_hole02.jpg</v>
      </c>
      <c r="G926" s="72" t="str">
        <f>IF(ISBLANK(VLOOKUP($A926,Courses!$A:G, COLUMN(G926), 0)), "", VLOOKUP($A926,Courses!$A:G, COLUMN(G926), 0))</f>
        <v>lei_island_at_mosteller_reef_hole18.jpg</v>
      </c>
      <c r="H926" s="72" t="str">
        <f>IF(ISBLANK(VLOOKUP($A926,Courses!$A:H, COLUMN(H926), 0)), "", VLOOKUP($A926,Courses!$A:H, COLUMN(H926), 0))</f>
        <v/>
      </c>
      <c r="I926" s="72" t="str">
        <f>IF(ISBLANK(VLOOKUP($A926,Courses!$A:I, COLUMN(I926), 0)), "", VLOOKUP($A926,Courses!$A:I, COLUMN(I926), 0))</f>
        <v/>
      </c>
      <c r="J926" s="72" t="str">
        <f>IF(ISBLANK(VLOOKUP($A926,Courses!$A:J, COLUMN(J926), 0)), "", VLOOKUP($A926,Courses!$A:J, COLUMN(J926), 0))</f>
        <v/>
      </c>
      <c r="K926" s="57" t="str">
        <f>IF(ISBLANK(VLOOKUP($A926,Courses!$A:K, COLUMN(K926), 0)), "", VLOOKUP($A926,Courses!$A:K, COLUMN(K926), 0))</f>
        <v>lei_islands_at_mosteller_reef.zip</v>
      </c>
      <c r="L926" s="8" t="str">
        <f>IF(ISBLANK(VLOOKUP($A926,Courses!$A:L, COLUMN(L926), 0)), "", VLOOKUP($A926,Courses!$A:L, COLUMN(L926), 0))</f>
        <v>Terry Grayson</v>
      </c>
      <c r="M926" s="8">
        <f>IF(ISBLANK(VLOOKUP($A926,Courses!$A:M, COLUMN(M926), 0)), "", VLOOKUP($A926,Courses!$A:M, COLUMN(M926), 0))</f>
        <v>21.3</v>
      </c>
      <c r="N926" s="9">
        <f>IF(ISBLANK(VLOOKUP($A926,Courses!$A:N, COLUMN(N926), 0)), "", VLOOKUP($A926,Courses!$A:N, COLUMN(N926), 0))</f>
        <v>37848</v>
      </c>
      <c r="O926" s="8" t="str">
        <f>IF(ISBLANK(VLOOKUP($A926,Courses!$A:O, COLUMN(O926), 0)), "", VLOOKUP($A926,Courses!$A:O, COLUMN(O926), 0))</f>
        <v>coosbay</v>
      </c>
      <c r="P926" s="8" t="str">
        <f>IF(ISBLANK(VLOOKUP($A926,Courses!$A:P, COLUMN(P926), 0)), "", VLOOKUP($A926,Courses!$A:P, COLUMN(P926), 0))</f>
        <v>coosbayblend</v>
      </c>
      <c r="Q926" s="8" t="str">
        <f>IF(ISBLANK(VLOOKUP($A926,Courses!$A:Q, COLUMN(Q926), 0)), "", VLOOKUP($A926,Courses!$A:Q, COLUMN(Q926), 0))</f>
        <v>cypress</v>
      </c>
      <c r="R926" s="8" t="str">
        <f>IF(ISBLANK(VLOOKUP($A926,Courses!$A:R, COLUMN(R926), 0)), "", VLOOKUP($A926,Courses!$A:R, COLUMN(R926), 0))</f>
        <v/>
      </c>
      <c r="S926" s="8" t="str">
        <f>IF(ISBLANK(VLOOKUP($A926,Courses!$A:S, COLUMN(S926), 0)), "", VLOOKUP($A926,Courses!$A:S, COLUMN(S926), 0))</f>
        <v/>
      </c>
      <c r="T926" s="8" t="str">
        <f>IF(ISBLANK(VLOOKUP($A926,Courses!$A:T, COLUMN(T926), 0)), "", VLOOKUP($A926,Courses!$A:T, COLUMN(T926), 0))</f>
        <v/>
      </c>
      <c r="U926" s="8" t="str">
        <f>IF(ISBLANK(VLOOKUP($A926,Courses!$A:U, COLUMN(U926), 0)), "", VLOOKUP($A926,Courses!$A:U, COLUMN(U926), 0))</f>
        <v/>
      </c>
      <c r="V926" s="8" t="str">
        <f>IF(ISBLANK(VLOOKUP($A926,Courses!$A:V, COLUMN(V926), 0)), "", VLOOKUP($A926,Courses!$A:V, COLUMN(V926), 0))</f>
        <v/>
      </c>
      <c r="W926" s="8" t="str">
        <f>IF(ISBLANK(VLOOKUP($A926,Courses!$A:W, COLUMN(W926), 0)), "", VLOOKUP($A926,Courses!$A:W, COLUMN(W926), 0))</f>
        <v/>
      </c>
      <c r="X926" s="8" t="str">
        <f>IF(ISBLANK(VLOOKUP($A926,Courses!$A:X, COLUMN(X926), 0)), "", VLOOKUP($A926,Courses!$A:X, COLUMN(X926), 0))</f>
        <v/>
      </c>
      <c r="Y926" s="8" t="str">
        <f>IF(ISBLANK(VLOOKUP($A926,Courses!$A:Y, COLUMN(Y926), 0)), "", VLOOKUP($A926,Courses!$A:Y, COLUMN(Y926), 0))</f>
        <v/>
      </c>
      <c r="Z926" s="8" t="str">
        <f>IF(ISBLANK(VLOOKUP($A926,Courses!$A:Z, COLUMN(Z926), 0)), "", VLOOKUP($A926,Courses!$A:Z, COLUMN(Z926), 0))</f>
        <v/>
      </c>
      <c r="AA926" s="8" t="str">
        <f>IF(ISBLANK(VLOOKUP($A926,Courses!$A:AA, COLUMN(AA926), 0)), "", VLOOKUP($A926,Courses!$A:AA, COLUMN(AA926), 0))</f>
        <v/>
      </c>
      <c r="AB926" s="8" t="str">
        <f>IF(ISBLANK(VLOOKUP($A926,Courses!$A:AB, COLUMN(AB926), 0)), "", VLOOKUP($A926,Courses!$A:AB, COLUMN(AB926), 0))</f>
        <v/>
      </c>
      <c r="AC926" s="8" t="str">
        <f>IF(ISBLANK(VLOOKUP($A926,Courses!$A:AC, COLUMN(AC926), 0)), "", VLOOKUP($A926,Courses!$A:AC, COLUMN(AC926), 0))</f>
        <v/>
      </c>
      <c r="AD926" s="8" t="str">
        <f>IF(ISBLANK(VLOOKUP($A926,Courses!$A:AD, COLUMN(AD926), 0)), "", VLOOKUP($A926,Courses!$A:AD, COLUMN(AD926), 0))</f>
        <v/>
      </c>
      <c r="AE926" s="8" t="str">
        <f>IF(ISBLANK(VLOOKUP($A926,Courses!$A:AE, COLUMN(AE926), 0)), "", VLOOKUP($A926,Courses!$A:AE, COLUMN(AE926), 0))</f>
        <v/>
      </c>
      <c r="AF926" s="8" t="str">
        <f>IF(ISBLANK(VLOOKUP($A926,Courses!$A:AF, COLUMN(AF926), 0)), "", VLOOKUP($A926,Courses!$A:AF, COLUMN(AF926), 0))</f>
        <v/>
      </c>
      <c r="AG926" s="8">
        <f>IF(ISBLANK(VLOOKUP($A926,Courses!$A:AG, COLUMN(AG926), 0)), "", VLOOKUP($A926,Courses!$A:AG, COLUMN(AG926), 0))</f>
        <v>2</v>
      </c>
      <c r="AH926" s="8">
        <f>IF(ISBLANK(VLOOKUP($A926,Courses!$A:AH, COLUMN(AH926), 0)), "", VLOOKUP($A926,Courses!$A:AH, COLUMN(AH926), 0))</f>
        <v>18</v>
      </c>
      <c r="AI926" s="8" t="str">
        <f>IF(ISBLANK(VLOOKUP($A926,Courses!$A:AI, COLUMN(AI926), 0)), "", VLOOKUP($A926,Courses!$A:AI, COLUMN(AI926), 0))</f>
        <v/>
      </c>
      <c r="AJ926" s="8" t="str">
        <f>IF(ISBLANK(VLOOKUP($A926,Courses!$A:AJ, COLUMN(AJ926), 0)), "", VLOOKUP($A926,Courses!$A:AJ, COLUMN(AJ926), 0))</f>
        <v/>
      </c>
      <c r="AK926" s="8" t="str">
        <f>IF(ISBLANK(VLOOKUP($A926,Courses!$A:AK, COLUMN(AK926), 0)), "", VLOOKUP($A926,Courses!$A:AK, COLUMN(AK926), 0))</f>
        <v/>
      </c>
      <c r="AL926" s="8"/>
      <c r="AM926" s="8" t="s">
        <v>8713</v>
      </c>
    </row>
    <row r="927" spans="1:39" ht="12.75" customHeight="1">
      <c r="A927" s="4">
        <v>848</v>
      </c>
      <c r="B927" s="4"/>
      <c r="C927" s="69" t="s">
        <v>2298</v>
      </c>
      <c r="D927" s="6" t="str">
        <f>IF(ISBLANK(VLOOKUP($A927,Courses!$A:D, COLUMN(D927), 0)), "", VLOOKUP($A927,Courses!$A:D, COLUMN(D927), 0))</f>
        <v>Links</v>
      </c>
      <c r="E927" s="7" t="str">
        <f>IF(ISBLANK(VLOOKUP($A927,Courses!$A:E, COLUMN(E927), 0)), "", VLOOKUP($A927,Courses!$A:E, COLUMN(E927), 0))</f>
        <v/>
      </c>
      <c r="F927" s="72" t="str">
        <f>IF(ISBLANK(VLOOKUP($A927,Courses!$A:F, COLUMN(F927), 0)), "", VLOOKUP($A927,Courses!$A:F, COLUMN(F927), 0))</f>
        <v>leicester_gl_hole17.jpg</v>
      </c>
      <c r="G927" s="72" t="str">
        <f>IF(ISBLANK(VLOOKUP($A927,Courses!$A:G, COLUMN(G927), 0)), "", VLOOKUP($A927,Courses!$A:G, COLUMN(G927), 0))</f>
        <v>leicester_gl_hole18.jpg</v>
      </c>
      <c r="H927" s="72" t="str">
        <f>IF(ISBLANK(VLOOKUP($A927,Courses!$A:H, COLUMN(H927), 0)), "", VLOOKUP($A927,Courses!$A:H, COLUMN(H927), 0))</f>
        <v/>
      </c>
      <c r="I927" s="72" t="str">
        <f>IF(ISBLANK(VLOOKUP($A927,Courses!$A:I, COLUMN(I927), 0)), "", VLOOKUP($A927,Courses!$A:I, COLUMN(I927), 0))</f>
        <v/>
      </c>
      <c r="J927" s="72" t="str">
        <f>IF(ISBLANK(VLOOKUP($A927,Courses!$A:J, COLUMN(J927), 0)), "", VLOOKUP($A927,Courses!$A:J, COLUMN(J927), 0))</f>
        <v/>
      </c>
      <c r="K927" s="57" t="str">
        <f>IF(ISBLANK(VLOOKUP($A927,Courses!$A:K, COLUMN(K927), 0)), "", VLOOKUP($A927,Courses!$A:K, COLUMN(K927), 0))</f>
        <v>leicester_golf_links.zip</v>
      </c>
      <c r="L927" s="8" t="str">
        <f>IF(ISBLANK(VLOOKUP($A927,Courses!$A:L, COLUMN(L927), 0)), "", VLOOKUP($A927,Courses!$A:L, COLUMN(L927), 0))</f>
        <v>Spencer Turner</v>
      </c>
      <c r="M927" s="8">
        <f>IF(ISBLANK(VLOOKUP($A927,Courses!$A:M, COLUMN(M927), 0)), "", VLOOKUP($A927,Courses!$A:M, COLUMN(M927), 0))</f>
        <v>6.9</v>
      </c>
      <c r="N927" s="9">
        <f>IF(ISBLANK(VLOOKUP($A927,Courses!$A:N, COLUMN(N927), 0)), "", VLOOKUP($A927,Courses!$A:N, COLUMN(N927), 0))</f>
        <v>37642</v>
      </c>
      <c r="O927" s="8" t="str">
        <f>IF(ISBLANK(VLOOKUP($A927,Courses!$A:O, COLUMN(O927), 0)), "", VLOOKUP($A927,Courses!$A:O, COLUMN(O927), 0))</f>
        <v>mayfield</v>
      </c>
      <c r="P927" s="8" t="str">
        <f>IF(ISBLANK(VLOOKUP($A927,Courses!$A:P, COLUMN(P927), 0)), "", VLOOKUP($A927,Courses!$A:P, COLUMN(P927), 0))</f>
        <v>oldhead</v>
      </c>
      <c r="Q927" s="8" t="str">
        <f>IF(ISBLANK(VLOOKUP($A927,Courses!$A:Q, COLUMN(Q927), 0)), "", VLOOKUP($A927,Courses!$A:Q, COLUMN(Q927), 0))</f>
        <v/>
      </c>
      <c r="R927" s="8" t="str">
        <f>IF(ISBLANK(VLOOKUP($A927,Courses!$A:R, COLUMN(R927), 0)), "", VLOOKUP($A927,Courses!$A:R, COLUMN(R927), 0))</f>
        <v/>
      </c>
      <c r="S927" s="8" t="str">
        <f>IF(ISBLANK(VLOOKUP($A927,Courses!$A:S, COLUMN(S927), 0)), "", VLOOKUP($A927,Courses!$A:S, COLUMN(S927), 0))</f>
        <v/>
      </c>
      <c r="T927" s="8" t="str">
        <f>IF(ISBLANK(VLOOKUP($A927,Courses!$A:T, COLUMN(T927), 0)), "", VLOOKUP($A927,Courses!$A:T, COLUMN(T927), 0))</f>
        <v/>
      </c>
      <c r="U927" s="8" t="str">
        <f>IF(ISBLANK(VLOOKUP($A927,Courses!$A:U, COLUMN(U927), 0)), "", VLOOKUP($A927,Courses!$A:U, COLUMN(U927), 0))</f>
        <v/>
      </c>
      <c r="V927" s="8" t="str">
        <f>IF(ISBLANK(VLOOKUP($A927,Courses!$A:V, COLUMN(V927), 0)), "", VLOOKUP($A927,Courses!$A:V, COLUMN(V927), 0))</f>
        <v/>
      </c>
      <c r="W927" s="8" t="str">
        <f>IF(ISBLANK(VLOOKUP($A927,Courses!$A:W, COLUMN(W927), 0)), "", VLOOKUP($A927,Courses!$A:W, COLUMN(W927), 0))</f>
        <v/>
      </c>
      <c r="X927" s="8" t="str">
        <f>IF(ISBLANK(VLOOKUP($A927,Courses!$A:X, COLUMN(X927), 0)), "", VLOOKUP($A927,Courses!$A:X, COLUMN(X927), 0))</f>
        <v/>
      </c>
      <c r="Y927" s="8" t="str">
        <f>IF(ISBLANK(VLOOKUP($A927,Courses!$A:Y, COLUMN(Y927), 0)), "", VLOOKUP($A927,Courses!$A:Y, COLUMN(Y927), 0))</f>
        <v/>
      </c>
      <c r="Z927" s="8" t="str">
        <f>IF(ISBLANK(VLOOKUP($A927,Courses!$A:Z, COLUMN(Z927), 0)), "", VLOOKUP($A927,Courses!$A:Z, COLUMN(Z927), 0))</f>
        <v/>
      </c>
      <c r="AA927" s="8" t="str">
        <f>IF(ISBLANK(VLOOKUP($A927,Courses!$A:AA, COLUMN(AA927), 0)), "", VLOOKUP($A927,Courses!$A:AA, COLUMN(AA927), 0))</f>
        <v/>
      </c>
      <c r="AB927" s="8" t="str">
        <f>IF(ISBLANK(VLOOKUP($A927,Courses!$A:AB, COLUMN(AB927), 0)), "", VLOOKUP($A927,Courses!$A:AB, COLUMN(AB927), 0))</f>
        <v/>
      </c>
      <c r="AC927" s="8" t="str">
        <f>IF(ISBLANK(VLOOKUP($A927,Courses!$A:AC, COLUMN(AC927), 0)), "", VLOOKUP($A927,Courses!$A:AC, COLUMN(AC927), 0))</f>
        <v/>
      </c>
      <c r="AD927" s="8" t="str">
        <f>IF(ISBLANK(VLOOKUP($A927,Courses!$A:AD, COLUMN(AD927), 0)), "", VLOOKUP($A927,Courses!$A:AD, COLUMN(AD927), 0))</f>
        <v/>
      </c>
      <c r="AE927" s="8" t="str">
        <f>IF(ISBLANK(VLOOKUP($A927,Courses!$A:AE, COLUMN(AE927), 0)), "", VLOOKUP($A927,Courses!$A:AE, COLUMN(AE927), 0))</f>
        <v/>
      </c>
      <c r="AF927" s="8" t="str">
        <f>IF(ISBLANK(VLOOKUP($A927,Courses!$A:AF, COLUMN(AF927), 0)), "", VLOOKUP($A927,Courses!$A:AF, COLUMN(AF927), 0))</f>
        <v/>
      </c>
      <c r="AG927" s="8">
        <f>IF(ISBLANK(VLOOKUP($A927,Courses!$A:AG, COLUMN(AG927), 0)), "", VLOOKUP($A927,Courses!$A:AG, COLUMN(AG927), 0))</f>
        <v>17</v>
      </c>
      <c r="AH927" s="8">
        <f>IF(ISBLANK(VLOOKUP($A927,Courses!$A:AH, COLUMN(AH927), 0)), "", VLOOKUP($A927,Courses!$A:AH, COLUMN(AH927), 0))</f>
        <v>18</v>
      </c>
      <c r="AI927" s="8" t="str">
        <f>IF(ISBLANK(VLOOKUP($A927,Courses!$A:AI, COLUMN(AI927), 0)), "", VLOOKUP($A927,Courses!$A:AI, COLUMN(AI927), 0))</f>
        <v/>
      </c>
      <c r="AJ927" s="8" t="str">
        <f>IF(ISBLANK(VLOOKUP($A927,Courses!$A:AJ, COLUMN(AJ927), 0)), "", VLOOKUP($A927,Courses!$A:AJ, COLUMN(AJ927), 0))</f>
        <v/>
      </c>
      <c r="AK927" s="8" t="str">
        <f>IF(ISBLANK(VLOOKUP($A927,Courses!$A:AK, COLUMN(AK927), 0)), "", VLOOKUP($A927,Courses!$A:AK, COLUMN(AK927), 0))</f>
        <v/>
      </c>
      <c r="AL927" s="8"/>
      <c r="AM927" s="8"/>
    </row>
    <row r="928" spans="1:39" ht="12.75" customHeight="1">
      <c r="A928" s="4">
        <v>853</v>
      </c>
      <c r="B928" s="4"/>
      <c r="C928" s="69" t="s">
        <v>2300</v>
      </c>
      <c r="D928" s="6" t="str">
        <f>IF(ISBLANK(VLOOKUP($A928,Courses!$A:D, COLUMN(D928), 0)), "", VLOOKUP($A928,Courses!$A:D, COLUMN(D928), 0))</f>
        <v>Mtn valley</v>
      </c>
      <c r="E928" s="7" t="str">
        <f>IF(ISBLANK(VLOOKUP($A928,Courses!$A:E, COLUMN(E928), 0)), "", VLOOKUP($A928,Courses!$A:E, COLUMN(E928), 0))</f>
        <v/>
      </c>
      <c r="F928" s="72" t="str">
        <f>IF(ISBLANK(VLOOKUP($A928,Courses!$A:F, COLUMN(F928), 0)), "", VLOOKUP($A928,Courses!$A:F, COLUMN(F928), 0))</f>
        <v>les_grandes_ambitions_hole12.jpg</v>
      </c>
      <c r="G928" s="72" t="str">
        <f>IF(ISBLANK(VLOOKUP($A928,Courses!$A:G, COLUMN(G928), 0)), "", VLOOKUP($A928,Courses!$A:G, COLUMN(G928), 0))</f>
        <v>les_grandes_ambitions_hole16.jpg</v>
      </c>
      <c r="H928" s="72" t="str">
        <f>IF(ISBLANK(VLOOKUP($A928,Courses!$A:H, COLUMN(H928), 0)), "", VLOOKUP($A928,Courses!$A:H, COLUMN(H928), 0))</f>
        <v/>
      </c>
      <c r="I928" s="72" t="str">
        <f>IF(ISBLANK(VLOOKUP($A928,Courses!$A:I, COLUMN(I928), 0)), "", VLOOKUP($A928,Courses!$A:I, COLUMN(I928), 0))</f>
        <v/>
      </c>
      <c r="J928" s="72" t="str">
        <f>IF(ISBLANK(VLOOKUP($A928,Courses!$A:J, COLUMN(J928), 0)), "", VLOOKUP($A928,Courses!$A:J, COLUMN(J928), 0))</f>
        <v/>
      </c>
      <c r="K928" s="57" t="str">
        <f>IF(ISBLANK(VLOOKUP($A928,Courses!$A:K, COLUMN(K928), 0)), "", VLOOKUP($A928,Courses!$A:K, COLUMN(K928), 0))</f>
        <v>les_grandes_ambitions.zip</v>
      </c>
      <c r="L928" s="8" t="str">
        <f>IF(ISBLANK(VLOOKUP($A928,Courses!$A:L, COLUMN(L928), 0)), "", VLOOKUP($A928,Courses!$A:L, COLUMN(L928), 0))</f>
        <v>jimi</v>
      </c>
      <c r="M928" s="8">
        <f>IF(ISBLANK(VLOOKUP($A928,Courses!$A:M, COLUMN(M928), 0)), "", VLOOKUP($A928,Courses!$A:M, COLUMN(M928), 0))</f>
        <v>31.2</v>
      </c>
      <c r="N928" s="9">
        <f>IF(ISBLANK(VLOOKUP($A928,Courses!$A:N, COLUMN(N928), 0)), "", VLOOKUP($A928,Courses!$A:N, COLUMN(N928), 0))</f>
        <v>38638</v>
      </c>
      <c r="O928" s="8" t="str">
        <f>IF(ISBLANK(VLOOKUP($A928,Courses!$A:O, COLUMN(O928), 0)), "", VLOOKUP($A928,Courses!$A:O, COLUMN(O928), 0))</f>
        <v>ancieny</v>
      </c>
      <c r="P928" s="8" t="str">
        <f>IF(ISBLANK(VLOOKUP($A928,Courses!$A:P, COLUMN(P928), 0)), "", VLOOKUP($A928,Courses!$A:P, COLUMN(P928), 0))</f>
        <v>barrenhills</v>
      </c>
      <c r="Q928" s="8" t="str">
        <f>IF(ISBLANK(VLOOKUP($A928,Courses!$A:Q, COLUMN(Q928), 0)), "", VLOOKUP($A928,Courses!$A:Q, COLUMN(Q928), 0))</f>
        <v>darnoch</v>
      </c>
      <c r="R928" s="8" t="str">
        <f>IF(ISBLANK(VLOOKUP($A928,Courses!$A:R, COLUMN(R928), 0)), "", VLOOKUP($A928,Courses!$A:R, COLUMN(R928), 0))</f>
        <v>grandepalms</v>
      </c>
      <c r="S928" s="8" t="str">
        <f>IF(ISBLANK(VLOOKUP($A928,Courses!$A:S, COLUMN(S928), 0)), "", VLOOKUP($A928,Courses!$A:S, COLUMN(S928), 0))</f>
        <v>inlandheath</v>
      </c>
      <c r="T928" s="8" t="str">
        <f>IF(ISBLANK(VLOOKUP($A928,Courses!$A:T, COLUMN(T928), 0)), "", VLOOKUP($A928,Courses!$A:T, COLUMN(T928), 0))</f>
        <v>superobala</v>
      </c>
      <c r="U928" s="8" t="str">
        <f>IF(ISBLANK(VLOOKUP($A928,Courses!$A:U, COLUMN(U928), 0)), "", VLOOKUP($A928,Courses!$A:U, COLUMN(U928), 0))</f>
        <v>superobala2</v>
      </c>
      <c r="V928" s="8" t="str">
        <f>IF(ISBLANK(VLOOKUP($A928,Courses!$A:V, COLUMN(V928), 0)), "", VLOOKUP($A928,Courses!$A:V, COLUMN(V928), 0))</f>
        <v>superobala3</v>
      </c>
      <c r="W928" s="8" t="str">
        <f>IF(ISBLANK(VLOOKUP($A928,Courses!$A:W, COLUMN(W928), 0)), "", VLOOKUP($A928,Courses!$A:W, COLUMN(W928), 0))</f>
        <v>superobala4</v>
      </c>
      <c r="X928" s="8" t="str">
        <f>IF(ISBLANK(VLOOKUP($A928,Courses!$A:X, COLUMN(X928), 0)), "", VLOOKUP($A928,Courses!$A:X, COLUMN(X928), 0))</f>
        <v/>
      </c>
      <c r="Y928" s="8" t="str">
        <f>IF(ISBLANK(VLOOKUP($A928,Courses!$A:Y, COLUMN(Y928), 0)), "", VLOOKUP($A928,Courses!$A:Y, COLUMN(Y928), 0))</f>
        <v/>
      </c>
      <c r="Z928" s="8" t="str">
        <f>IF(ISBLANK(VLOOKUP($A928,Courses!$A:Z, COLUMN(Z928), 0)), "", VLOOKUP($A928,Courses!$A:Z, COLUMN(Z928), 0))</f>
        <v/>
      </c>
      <c r="AA928" s="8" t="str">
        <f>IF(ISBLANK(VLOOKUP($A928,Courses!$A:AA, COLUMN(AA928), 0)), "", VLOOKUP($A928,Courses!$A:AA, COLUMN(AA928), 0))</f>
        <v/>
      </c>
      <c r="AB928" s="8" t="str">
        <f>IF(ISBLANK(VLOOKUP($A928,Courses!$A:AB, COLUMN(AB928), 0)), "", VLOOKUP($A928,Courses!$A:AB, COLUMN(AB928), 0))</f>
        <v/>
      </c>
      <c r="AC928" s="8" t="str">
        <f>IF(ISBLANK(VLOOKUP($A928,Courses!$A:AC, COLUMN(AC928), 0)), "", VLOOKUP($A928,Courses!$A:AC, COLUMN(AC928), 0))</f>
        <v/>
      </c>
      <c r="AD928" s="8" t="str">
        <f>IF(ISBLANK(VLOOKUP($A928,Courses!$A:AD, COLUMN(AD928), 0)), "", VLOOKUP($A928,Courses!$A:AD, COLUMN(AD928), 0))</f>
        <v/>
      </c>
      <c r="AE928" s="8" t="str">
        <f>IF(ISBLANK(VLOOKUP($A928,Courses!$A:AE, COLUMN(AE928), 0)), "", VLOOKUP($A928,Courses!$A:AE, COLUMN(AE928), 0))</f>
        <v/>
      </c>
      <c r="AF928" s="8" t="str">
        <f>IF(ISBLANK(VLOOKUP($A928,Courses!$A:AF, COLUMN(AF928), 0)), "", VLOOKUP($A928,Courses!$A:AF, COLUMN(AF928), 0))</f>
        <v/>
      </c>
      <c r="AG928" s="8">
        <f>IF(ISBLANK(VLOOKUP($A928,Courses!$A:AG, COLUMN(AG928), 0)), "", VLOOKUP($A928,Courses!$A:AG, COLUMN(AG928), 0))</f>
        <v>12</v>
      </c>
      <c r="AH928" s="8">
        <f>IF(ISBLANK(VLOOKUP($A928,Courses!$A:AH, COLUMN(AH928), 0)), "", VLOOKUP($A928,Courses!$A:AH, COLUMN(AH928), 0))</f>
        <v>16</v>
      </c>
      <c r="AI928" s="8" t="str">
        <f>IF(ISBLANK(VLOOKUP($A928,Courses!$A:AI, COLUMN(AI928), 0)), "", VLOOKUP($A928,Courses!$A:AI, COLUMN(AI928), 0))</f>
        <v/>
      </c>
      <c r="AJ928" s="8" t="str">
        <f>IF(ISBLANK(VLOOKUP($A928,Courses!$A:AJ, COLUMN(AJ928), 0)), "", VLOOKUP($A928,Courses!$A:AJ, COLUMN(AJ928), 0))</f>
        <v/>
      </c>
      <c r="AK928" s="8" t="str">
        <f>IF(ISBLANK(VLOOKUP($A928,Courses!$A:AK, COLUMN(AK928), 0)), "", VLOOKUP($A928,Courses!$A:AK, COLUMN(AK928), 0))</f>
        <v/>
      </c>
      <c r="AL928" s="8"/>
      <c r="AM928" s="8"/>
    </row>
    <row r="929" spans="1:39" ht="12.75" customHeight="1">
      <c r="A929" s="4">
        <v>1810</v>
      </c>
      <c r="B929" s="4"/>
      <c r="C929" s="69" t="s">
        <v>2304</v>
      </c>
      <c r="D929" s="6" t="str">
        <f>IF(ISBLANK(VLOOKUP($A929,Courses!$A:D, COLUMN(D929), 0)), "", VLOOKUP($A929,Courses!$A:D, COLUMN(D929), 0))</f>
        <v>Mountain</v>
      </c>
      <c r="E929" s="7" t="str">
        <f>IF(ISBLANK(VLOOKUP($A929,Courses!$A:E, COLUMN(E929), 0)), "", VLOOKUP($A929,Courses!$A:E, COLUMN(E929), 0))</f>
        <v/>
      </c>
      <c r="F929" s="72" t="str">
        <f>IF(ISBLANK(VLOOKUP($A929,Courses!$A:F, COLUMN(F929), 0)), "", VLOOKUP($A929,Courses!$A:F, COLUMN(F929), 0))</f>
        <v>leverett_mountain_resort_splash.jpg</v>
      </c>
      <c r="G929" s="72" t="str">
        <f>IF(ISBLANK(VLOOKUP($A929,Courses!$A:G, COLUMN(G929), 0)), "", VLOOKUP($A929,Courses!$A:G, COLUMN(G929), 0))</f>
        <v>leverett_mountain_resort_hole16.jpg</v>
      </c>
      <c r="H929" s="72" t="str">
        <f>IF(ISBLANK(VLOOKUP($A929,Courses!$A:H, COLUMN(H929), 0)), "", VLOOKUP($A929,Courses!$A:H, COLUMN(H929), 0))</f>
        <v>leverett_mountain_resort_hole08.jpg</v>
      </c>
      <c r="I929" s="72" t="str">
        <f>IF(ISBLANK(VLOOKUP($A929,Courses!$A:I, COLUMN(I929), 0)), "", VLOOKUP($A929,Courses!$A:I, COLUMN(I929), 0))</f>
        <v/>
      </c>
      <c r="J929" s="72" t="str">
        <f>IF(ISBLANK(VLOOKUP($A929,Courses!$A:J, COLUMN(J929), 0)), "", VLOOKUP($A929,Courses!$A:J, COLUMN(J929), 0))</f>
        <v/>
      </c>
      <c r="K929" s="57" t="str">
        <f>IF(ISBLANK(VLOOKUP($A929,Courses!$A:K, COLUMN(K929), 0)), "", VLOOKUP($A929,Courses!$A:K, COLUMN(K929), 0))</f>
        <v>leverett_mountain_resort_and_gc.zip</v>
      </c>
      <c r="L929" s="8" t="str">
        <f>IF(ISBLANK(VLOOKUP($A929,Courses!$A:L, COLUMN(L929), 0)), "", VLOOKUP($A929,Courses!$A:L, COLUMN(L929), 0))</f>
        <v>Indy Anna Jones</v>
      </c>
      <c r="M929" s="8">
        <f>IF(ISBLANK(VLOOKUP($A929,Courses!$A:M, COLUMN(M929), 0)), "", VLOOKUP($A929,Courses!$A:M, COLUMN(M929), 0))</f>
        <v>25.7</v>
      </c>
      <c r="N929" s="9">
        <f>IF(ISBLANK(VLOOKUP($A929,Courses!$A:N, COLUMN(N929), 0)), "", VLOOKUP($A929,Courses!$A:N, COLUMN(N929), 0))</f>
        <v>40400</v>
      </c>
      <c r="O929" s="8" t="str">
        <f>IF(ISBLANK(VLOOKUP($A929,Courses!$A:O, COLUMN(O929), 0)), "", VLOOKUP($A929,Courses!$A:O, COLUMN(O929), 0))</f>
        <v>arrowheadver2</v>
      </c>
      <c r="P929" s="8" t="str">
        <f>IF(ISBLANK(VLOOKUP($A929,Courses!$A:P, COLUMN(P929), 0)), "", VLOOKUP($A929,Courses!$A:P, COLUMN(P929), 0))</f>
        <v>barrenhills</v>
      </c>
      <c r="Q929" s="8" t="str">
        <f>IF(ISBLANK(VLOOKUP($A929,Courses!$A:Q, COLUMN(Q929), 0)), "", VLOOKUP($A929,Courses!$A:Q, COLUMN(Q929), 0))</f>
        <v>barton_lib</v>
      </c>
      <c r="R929" s="8" t="str">
        <f>IF(ISBLANK(VLOOKUP($A929,Courses!$A:R, COLUMN(R929), 0)), "", VLOOKUP($A929,Courses!$A:R, COLUMN(R929), 0))</f>
        <v>beartooth</v>
      </c>
      <c r="S929" s="8" t="str">
        <f>IF(ISBLANK(VLOOKUP($A929,Courses!$A:S, COLUMN(S929), 0)), "", VLOOKUP($A929,Courses!$A:S, COLUMN(S929), 0))</f>
        <v>Beaverhead</v>
      </c>
      <c r="T929" s="8" t="str">
        <f>IF(ISBLANK(VLOOKUP($A929,Courses!$A:T, COLUMN(T929), 0)), "", VLOOKUP($A929,Courses!$A:T, COLUMN(T929), 0))</f>
        <v>ch</v>
      </c>
      <c r="U929" s="8" t="str">
        <f>IF(ISBLANK(VLOOKUP($A929,Courses!$A:U, COLUMN(U929), 0)), "", VLOOKUP($A929,Courses!$A:U, COLUMN(U929), 0))</f>
        <v>chinook</v>
      </c>
      <c r="V929" s="8" t="str">
        <f>IF(ISBLANK(VLOOKUP($A929,Courses!$A:V, COLUMN(V929), 0)), "", VLOOKUP($A929,Courses!$A:V, COLUMN(V929), 0))</f>
        <v>deerhollow</v>
      </c>
      <c r="W929" s="8" t="str">
        <f>IF(ISBLANK(VLOOKUP($A929,Courses!$A:W, COLUMN(W929), 0)), "", VLOOKUP($A929,Courses!$A:W, COLUMN(W929), 0))</f>
        <v>dem</v>
      </c>
      <c r="X929" s="8" t="str">
        <f>IF(ISBLANK(VLOOKUP($A929,Courses!$A:X, COLUMN(X929), 0)), "", VLOOKUP($A929,Courses!$A:X, COLUMN(X929), 0))</f>
        <v>gleneagle_lib</v>
      </c>
      <c r="Y929" s="8" t="str">
        <f>IF(ISBLANK(VLOOKUP($A929,Courses!$A:Y, COLUMN(Y929), 0)), "", VLOOKUP($A929,Courses!$A:Y, COLUMN(Y929), 0))</f>
        <v>grizzly</v>
      </c>
      <c r="Z929" s="8" t="str">
        <f>IF(ISBLANK(VLOOKUP($A929,Courses!$A:Z, COLUMN(Z929), 0)), "", VLOOKUP($A929,Courses!$A:Z, COLUMN(Z929), 0))</f>
        <v>MHOtexturesVs2</v>
      </c>
      <c r="AA929" s="8" t="str">
        <f>IF(ISBLANK(VLOOKUP($A929,Courses!$A:AA, COLUMN(AA929), 0)), "", VLOOKUP($A929,Courses!$A:AA, COLUMN(AA929), 0))</f>
        <v>neulaslahti</v>
      </c>
      <c r="AB929" s="8" t="str">
        <f>IF(ISBLANK(VLOOKUP($A929,Courses!$A:AB, COLUMN(AB929), 0)), "", VLOOKUP($A929,Courses!$A:AB, COLUMN(AB929), 0))</f>
        <v>thecountryclub2</v>
      </c>
      <c r="AC929" s="8" t="str">
        <f>IF(ISBLANK(VLOOKUP($A929,Courses!$A:AC, COLUMN(AC929), 0)), "", VLOOKUP($A929,Courses!$A:AC, COLUMN(AC929), 0))</f>
        <v/>
      </c>
      <c r="AD929" s="8" t="str">
        <f>IF(ISBLANK(VLOOKUP($A929,Courses!$A:AD, COLUMN(AD929), 0)), "", VLOOKUP($A929,Courses!$A:AD, COLUMN(AD929), 0))</f>
        <v/>
      </c>
      <c r="AE929" s="8" t="str">
        <f>IF(ISBLANK(VLOOKUP($A929,Courses!$A:AE, COLUMN(AE929), 0)), "", VLOOKUP($A929,Courses!$A:AE, COLUMN(AE929), 0))</f>
        <v/>
      </c>
      <c r="AF929" s="8" t="str">
        <f>IF(ISBLANK(VLOOKUP($A929,Courses!$A:AF, COLUMN(AF929), 0)), "", VLOOKUP($A929,Courses!$A:AF, COLUMN(AF929), 0))</f>
        <v/>
      </c>
      <c r="AG929" s="8" t="str">
        <f>IF(ISBLANK(VLOOKUP($A929,Courses!$A:AG, COLUMN(AG929), 0)), "", VLOOKUP($A929,Courses!$A:AG, COLUMN(AG929), 0))</f>
        <v>Sp</v>
      </c>
      <c r="AH929" s="8">
        <f>IF(ISBLANK(VLOOKUP($A929,Courses!$A:AH, COLUMN(AH929), 0)), "", VLOOKUP($A929,Courses!$A:AH, COLUMN(AH929), 0))</f>
        <v>16</v>
      </c>
      <c r="AI929" s="8">
        <f>IF(ISBLANK(VLOOKUP($A929,Courses!$A:AI, COLUMN(AI929), 0)), "", VLOOKUP($A929,Courses!$A:AI, COLUMN(AI929), 0))</f>
        <v>8</v>
      </c>
      <c r="AJ929" s="8" t="str">
        <f>IF(ISBLANK(VLOOKUP($A929,Courses!$A:AJ, COLUMN(AJ929), 0)), "", VLOOKUP($A929,Courses!$A:AJ, COLUMN(AJ929), 0))</f>
        <v/>
      </c>
      <c r="AK929" s="8" t="str">
        <f>IF(ISBLANK(VLOOKUP($A929,Courses!$A:AK, COLUMN(AK929), 0)), "", VLOOKUP($A929,Courses!$A:AK, COLUMN(AK929), 0))</f>
        <v/>
      </c>
      <c r="AL929" s="8"/>
      <c r="AM929" s="8"/>
    </row>
    <row r="930" spans="1:39" ht="12.75" customHeight="1">
      <c r="A930" s="4">
        <v>857</v>
      </c>
      <c r="B930" s="4"/>
      <c r="C930" s="69" t="s">
        <v>2307</v>
      </c>
      <c r="D930" s="6" t="str">
        <f>IF(ISBLANK(VLOOKUP($A930,Courses!$A:D, COLUMN(D930), 0)), "", VLOOKUP($A930,Courses!$A:D, COLUMN(D930), 0))</f>
        <v>Woodlands</v>
      </c>
      <c r="E930" s="7" t="str">
        <f>IF(ISBLANK(VLOOKUP($A930,Courses!$A:E, COLUMN(E930), 0)), "", VLOOKUP($A930,Courses!$A:E, COLUMN(E930), 0))</f>
        <v/>
      </c>
      <c r="F930" s="72" t="str">
        <f>IF(ISBLANK(VLOOKUP($A930,Courses!$A:F, COLUMN(F930), 0)), "", VLOOKUP($A930,Courses!$A:F, COLUMN(F930), 0))</f>
        <v>leviathan_hole01.jpg</v>
      </c>
      <c r="G930" s="72" t="str">
        <f>IF(ISBLANK(VLOOKUP($A930,Courses!$A:G, COLUMN(G930), 0)), "", VLOOKUP($A930,Courses!$A:G, COLUMN(G930), 0))</f>
        <v>leviathan_hole06.jpg</v>
      </c>
      <c r="H930" s="72" t="str">
        <f>IF(ISBLANK(VLOOKUP($A930,Courses!$A:H, COLUMN(H930), 0)), "", VLOOKUP($A930,Courses!$A:H, COLUMN(H930), 0))</f>
        <v/>
      </c>
      <c r="I930" s="72" t="str">
        <f>IF(ISBLANK(VLOOKUP($A930,Courses!$A:I, COLUMN(I930), 0)), "", VLOOKUP($A930,Courses!$A:I, COLUMN(I930), 0))</f>
        <v/>
      </c>
      <c r="J930" s="72" t="str">
        <f>IF(ISBLANK(VLOOKUP($A930,Courses!$A:J, COLUMN(J930), 0)), "", VLOOKUP($A930,Courses!$A:J, COLUMN(J930), 0))</f>
        <v/>
      </c>
      <c r="K930" s="57" t="str">
        <f>IF(ISBLANK(VLOOKUP($A930,Courses!$A:K, COLUMN(K930), 0)), "", VLOOKUP($A930,Courses!$A:K, COLUMN(K930), 0))</f>
        <v>leviathan.zip</v>
      </c>
      <c r="L930" s="8" t="str">
        <f>IF(ISBLANK(VLOOKUP($A930,Courses!$A:L, COLUMN(L930), 0)), "", VLOOKUP($A930,Courses!$A:L, COLUMN(L930), 0))</f>
        <v>Terry S Grayson</v>
      </c>
      <c r="M930" s="8">
        <f>IF(ISBLANK(VLOOKUP($A930,Courses!$A:M, COLUMN(M930), 0)), "", VLOOKUP($A930,Courses!$A:M, COLUMN(M930), 0))</f>
        <v>20.5</v>
      </c>
      <c r="N930" s="9">
        <f>IF(ISBLANK(VLOOKUP($A930,Courses!$A:N, COLUMN(N930), 0)), "", VLOOKUP($A930,Courses!$A:N, COLUMN(N930), 0))</f>
        <v>37425</v>
      </c>
      <c r="O930" s="8" t="str">
        <f>IF(ISBLANK(VLOOKUP($A930,Courses!$A:O, COLUMN(O930), 0)), "", VLOOKUP($A930,Courses!$A:O, COLUMN(O930), 0))</f>
        <v>augusta2001</v>
      </c>
      <c r="P930" s="8" t="str">
        <f>IF(ISBLANK(VLOOKUP($A930,Courses!$A:P, COLUMN(P930), 0)), "", VLOOKUP($A930,Courses!$A:P, COLUMN(P930), 0))</f>
        <v>barrenhills</v>
      </c>
      <c r="Q930" s="8" t="str">
        <f>IF(ISBLANK(VLOOKUP($A930,Courses!$A:Q, COLUMN(Q930), 0)), "", VLOOKUP($A930,Courses!$A:Q, COLUMN(Q930), 0))</f>
        <v>beartooth</v>
      </c>
      <c r="R930" s="8" t="str">
        <f>IF(ISBLANK(VLOOKUP($A930,Courses!$A:R, COLUMN(R930), 0)), "", VLOOKUP($A930,Courses!$A:R, COLUMN(R930), 0))</f>
        <v/>
      </c>
      <c r="S930" s="8" t="str">
        <f>IF(ISBLANK(VLOOKUP($A930,Courses!$A:S, COLUMN(S930), 0)), "", VLOOKUP($A930,Courses!$A:S, COLUMN(S930), 0))</f>
        <v/>
      </c>
      <c r="T930" s="8" t="str">
        <f>IF(ISBLANK(VLOOKUP($A930,Courses!$A:T, COLUMN(T930), 0)), "", VLOOKUP($A930,Courses!$A:T, COLUMN(T930), 0))</f>
        <v/>
      </c>
      <c r="U930" s="8" t="str">
        <f>IF(ISBLANK(VLOOKUP($A930,Courses!$A:U, COLUMN(U930), 0)), "", VLOOKUP($A930,Courses!$A:U, COLUMN(U930), 0))</f>
        <v/>
      </c>
      <c r="V930" s="8" t="str">
        <f>IF(ISBLANK(VLOOKUP($A930,Courses!$A:V, COLUMN(V930), 0)), "", VLOOKUP($A930,Courses!$A:V, COLUMN(V930), 0))</f>
        <v/>
      </c>
      <c r="W930" s="8" t="str">
        <f>IF(ISBLANK(VLOOKUP($A930,Courses!$A:W, COLUMN(W930), 0)), "", VLOOKUP($A930,Courses!$A:W, COLUMN(W930), 0))</f>
        <v/>
      </c>
      <c r="X930" s="8" t="str">
        <f>IF(ISBLANK(VLOOKUP($A930,Courses!$A:X, COLUMN(X930), 0)), "", VLOOKUP($A930,Courses!$A:X, COLUMN(X930), 0))</f>
        <v/>
      </c>
      <c r="Y930" s="8" t="str">
        <f>IF(ISBLANK(VLOOKUP($A930,Courses!$A:Y, COLUMN(Y930), 0)), "", VLOOKUP($A930,Courses!$A:Y, COLUMN(Y930), 0))</f>
        <v/>
      </c>
      <c r="Z930" s="8" t="str">
        <f>IF(ISBLANK(VLOOKUP($A930,Courses!$A:Z, COLUMN(Z930), 0)), "", VLOOKUP($A930,Courses!$A:Z, COLUMN(Z930), 0))</f>
        <v/>
      </c>
      <c r="AA930" s="8" t="str">
        <f>IF(ISBLANK(VLOOKUP($A930,Courses!$A:AA, COLUMN(AA930), 0)), "", VLOOKUP($A930,Courses!$A:AA, COLUMN(AA930), 0))</f>
        <v/>
      </c>
      <c r="AB930" s="8" t="str">
        <f>IF(ISBLANK(VLOOKUP($A930,Courses!$A:AB, COLUMN(AB930), 0)), "", VLOOKUP($A930,Courses!$A:AB, COLUMN(AB930), 0))</f>
        <v/>
      </c>
      <c r="AC930" s="8" t="str">
        <f>IF(ISBLANK(VLOOKUP($A930,Courses!$A:AC, COLUMN(AC930), 0)), "", VLOOKUP($A930,Courses!$A:AC, COLUMN(AC930), 0))</f>
        <v/>
      </c>
      <c r="AD930" s="8" t="str">
        <f>IF(ISBLANK(VLOOKUP($A930,Courses!$A:AD, COLUMN(AD930), 0)), "", VLOOKUP($A930,Courses!$A:AD, COLUMN(AD930), 0))</f>
        <v/>
      </c>
      <c r="AE930" s="8" t="str">
        <f>IF(ISBLANK(VLOOKUP($A930,Courses!$A:AE, COLUMN(AE930), 0)), "", VLOOKUP($A930,Courses!$A:AE, COLUMN(AE930), 0))</f>
        <v/>
      </c>
      <c r="AF930" s="8" t="str">
        <f>IF(ISBLANK(VLOOKUP($A930,Courses!$A:AF, COLUMN(AF930), 0)), "", VLOOKUP($A930,Courses!$A:AF, COLUMN(AF930), 0))</f>
        <v/>
      </c>
      <c r="AG930" s="8">
        <f>IF(ISBLANK(VLOOKUP($A930,Courses!$A:AG, COLUMN(AG930), 0)), "", VLOOKUP($A930,Courses!$A:AG, COLUMN(AG930), 0))</f>
        <v>1</v>
      </c>
      <c r="AH930" s="8">
        <f>IF(ISBLANK(VLOOKUP($A930,Courses!$A:AH, COLUMN(AH930), 0)), "", VLOOKUP($A930,Courses!$A:AH, COLUMN(AH930), 0))</f>
        <v>6</v>
      </c>
      <c r="AI930" s="8" t="str">
        <f>IF(ISBLANK(VLOOKUP($A930,Courses!$A:AI, COLUMN(AI930), 0)), "", VLOOKUP($A930,Courses!$A:AI, COLUMN(AI930), 0))</f>
        <v/>
      </c>
      <c r="AJ930" s="8" t="str">
        <f>IF(ISBLANK(VLOOKUP($A930,Courses!$A:AJ, COLUMN(AJ930), 0)), "", VLOOKUP($A930,Courses!$A:AJ, COLUMN(AJ930), 0))</f>
        <v/>
      </c>
      <c r="AK930" s="8" t="str">
        <f>IF(ISBLANK(VLOOKUP($A930,Courses!$A:AK, COLUMN(AK930), 0)), "", VLOOKUP($A930,Courses!$A:AK, COLUMN(AK930), 0))</f>
        <v/>
      </c>
      <c r="AL930" s="8"/>
      <c r="AM930" s="8"/>
    </row>
    <row r="931" spans="1:39" ht="12.75" customHeight="1">
      <c r="A931" s="4">
        <v>859</v>
      </c>
      <c r="B931" s="4"/>
      <c r="C931" s="69" t="s">
        <v>2309</v>
      </c>
      <c r="D931" s="6" t="str">
        <f>IF(ISBLANK(VLOOKUP($A931,Courses!$A:D, COLUMN(D931), 0)), "", VLOOKUP($A931,Courses!$A:D, COLUMN(D931), 0))</f>
        <v>Mtn valley</v>
      </c>
      <c r="E931" s="7" t="str">
        <f>IF(ISBLANK(VLOOKUP($A931,Courses!$A:E, COLUMN(E931), 0)), "", VLOOKUP($A931,Courses!$A:E, COLUMN(E931), 0))</f>
        <v/>
      </c>
      <c r="F931" s="72" t="str">
        <f>IF(ISBLANK(VLOOKUP($A931,Courses!$A:F, COLUMN(F931), 0)), "", VLOOKUP($A931,Courses!$A:F, COLUMN(F931), 0))</f>
        <v>life_splash.jpg</v>
      </c>
      <c r="G931" s="72" t="str">
        <f>IF(ISBLANK(VLOOKUP($A931,Courses!$A:G, COLUMN(G931), 0)), "", VLOOKUP($A931,Courses!$A:G, COLUMN(G931), 0))</f>
        <v>life_hole07.jpg</v>
      </c>
      <c r="H931" s="72" t="str">
        <f>IF(ISBLANK(VLOOKUP($A931,Courses!$A:H, COLUMN(H931), 0)), "", VLOOKUP($A931,Courses!$A:H, COLUMN(H931), 0))</f>
        <v/>
      </c>
      <c r="I931" s="72" t="str">
        <f>IF(ISBLANK(VLOOKUP($A931,Courses!$A:I, COLUMN(I931), 0)), "", VLOOKUP($A931,Courses!$A:I, COLUMN(I931), 0))</f>
        <v/>
      </c>
      <c r="J931" s="72" t="str">
        <f>IF(ISBLANK(VLOOKUP($A931,Courses!$A:J, COLUMN(J931), 0)), "", VLOOKUP($A931,Courses!$A:J, COLUMN(J931), 0))</f>
        <v/>
      </c>
      <c r="K931" s="57" t="str">
        <f>IF(ISBLANK(VLOOKUP($A931,Courses!$A:K, COLUMN(K931), 0)), "", VLOOKUP($A931,Courses!$A:K, COLUMN(K931), 0))</f>
        <v>life.zip</v>
      </c>
      <c r="L931" s="8" t="str">
        <f>IF(ISBLANK(VLOOKUP($A931,Courses!$A:L, COLUMN(L931), 0)), "", VLOOKUP($A931,Courses!$A:L, COLUMN(L931), 0))</f>
        <v>Robert@</v>
      </c>
      <c r="M931" s="8">
        <f>IF(ISBLANK(VLOOKUP($A931,Courses!$A:M, COLUMN(M931), 0)), "", VLOOKUP($A931,Courses!$A:M, COLUMN(M931), 0))</f>
        <v>18.5</v>
      </c>
      <c r="N931" s="9">
        <f>IF(ISBLANK(VLOOKUP($A931,Courses!$A:N, COLUMN(N931), 0)), "", VLOOKUP($A931,Courses!$A:N, COLUMN(N931), 0))</f>
        <v>37944</v>
      </c>
      <c r="O931" s="8" t="str">
        <f>IF(ISBLANK(VLOOKUP($A931,Courses!$A:O, COLUMN(O931), 0)), "", VLOOKUP($A931,Courses!$A:O, COLUMN(O931), 0))</f>
        <v>beartooth</v>
      </c>
      <c r="P931" s="8" t="str">
        <f>IF(ISBLANK(VLOOKUP($A931,Courses!$A:P, COLUMN(P931), 0)), "", VLOOKUP($A931,Courses!$A:P, COLUMN(P931), 0))</f>
        <v>cutterbay</v>
      </c>
      <c r="Q931" s="8" t="str">
        <f>IF(ISBLANK(VLOOKUP($A931,Courses!$A:Q, COLUMN(Q931), 0)), "", VLOOKUP($A931,Courses!$A:Q, COLUMN(Q931), 0))</f>
        <v>lagalochan</v>
      </c>
      <c r="R931" s="8" t="str">
        <f>IF(ISBLANK(VLOOKUP($A931,Courses!$A:R, COLUMN(R931), 0)), "", VLOOKUP($A931,Courses!$A:R, COLUMN(R931), 0))</f>
        <v>ruggedcross</v>
      </c>
      <c r="S931" s="8" t="str">
        <f>IF(ISBLANK(VLOOKUP($A931,Courses!$A:S, COLUMN(S931), 0)), "", VLOOKUP($A931,Courses!$A:S, COLUMN(S931), 0))</f>
        <v>sammamish</v>
      </c>
      <c r="T931" s="8" t="str">
        <f>IF(ISBLANK(VLOOKUP($A931,Courses!$A:T, COLUMN(T931), 0)), "", VLOOKUP($A931,Courses!$A:T, COLUMN(T931), 0))</f>
        <v>sgotha</v>
      </c>
      <c r="U931" s="8" t="str">
        <f>IF(ISBLANK(VLOOKUP($A931,Courses!$A:U, COLUMN(U931), 0)), "", VLOOKUP($A931,Courses!$A:U, COLUMN(U931), 0))</f>
        <v>Tul</v>
      </c>
      <c r="V931" s="8" t="str">
        <f>IF(ISBLANK(VLOOKUP($A931,Courses!$A:V, COLUMN(V931), 0)), "", VLOOKUP($A931,Courses!$A:V, COLUMN(V931), 0))</f>
        <v/>
      </c>
      <c r="W931" s="8" t="str">
        <f>IF(ISBLANK(VLOOKUP($A931,Courses!$A:W, COLUMN(W931), 0)), "", VLOOKUP($A931,Courses!$A:W, COLUMN(W931), 0))</f>
        <v/>
      </c>
      <c r="X931" s="8" t="str">
        <f>IF(ISBLANK(VLOOKUP($A931,Courses!$A:X, COLUMN(X931), 0)), "", VLOOKUP($A931,Courses!$A:X, COLUMN(X931), 0))</f>
        <v/>
      </c>
      <c r="Y931" s="8" t="str">
        <f>IF(ISBLANK(VLOOKUP($A931,Courses!$A:Y, COLUMN(Y931), 0)), "", VLOOKUP($A931,Courses!$A:Y, COLUMN(Y931), 0))</f>
        <v/>
      </c>
      <c r="Z931" s="8" t="str">
        <f>IF(ISBLANK(VLOOKUP($A931,Courses!$A:Z, COLUMN(Z931), 0)), "", VLOOKUP($A931,Courses!$A:Z, COLUMN(Z931), 0))</f>
        <v/>
      </c>
      <c r="AA931" s="8" t="str">
        <f>IF(ISBLANK(VLOOKUP($A931,Courses!$A:AA, COLUMN(AA931), 0)), "", VLOOKUP($A931,Courses!$A:AA, COLUMN(AA931), 0))</f>
        <v/>
      </c>
      <c r="AB931" s="8" t="str">
        <f>IF(ISBLANK(VLOOKUP($A931,Courses!$A:AB, COLUMN(AB931), 0)), "", VLOOKUP($A931,Courses!$A:AB, COLUMN(AB931), 0))</f>
        <v/>
      </c>
      <c r="AC931" s="8" t="str">
        <f>IF(ISBLANK(VLOOKUP($A931,Courses!$A:AC, COLUMN(AC931), 0)), "", VLOOKUP($A931,Courses!$A:AC, COLUMN(AC931), 0))</f>
        <v/>
      </c>
      <c r="AD931" s="8" t="str">
        <f>IF(ISBLANK(VLOOKUP($A931,Courses!$A:AD, COLUMN(AD931), 0)), "", VLOOKUP($A931,Courses!$A:AD, COLUMN(AD931), 0))</f>
        <v/>
      </c>
      <c r="AE931" s="8" t="str">
        <f>IF(ISBLANK(VLOOKUP($A931,Courses!$A:AE, COLUMN(AE931), 0)), "", VLOOKUP($A931,Courses!$A:AE, COLUMN(AE931), 0))</f>
        <v/>
      </c>
      <c r="AF931" s="8" t="str">
        <f>IF(ISBLANK(VLOOKUP($A931,Courses!$A:AF, COLUMN(AF931), 0)), "", VLOOKUP($A931,Courses!$A:AF, COLUMN(AF931), 0))</f>
        <v/>
      </c>
      <c r="AG931" s="8" t="str">
        <f>IF(ISBLANK(VLOOKUP($A931,Courses!$A:AG, COLUMN(AG931), 0)), "", VLOOKUP($A931,Courses!$A:AG, COLUMN(AG931), 0))</f>
        <v>Sp</v>
      </c>
      <c r="AH931" s="8">
        <f>IF(ISBLANK(VLOOKUP($A931,Courses!$A:AH, COLUMN(AH931), 0)), "", VLOOKUP($A931,Courses!$A:AH, COLUMN(AH931), 0))</f>
        <v>7</v>
      </c>
      <c r="AI931" s="8" t="str">
        <f>IF(ISBLANK(VLOOKUP($A931,Courses!$A:AI, COLUMN(AI931), 0)), "", VLOOKUP($A931,Courses!$A:AI, COLUMN(AI931), 0))</f>
        <v/>
      </c>
      <c r="AJ931" s="8" t="str">
        <f>IF(ISBLANK(VLOOKUP($A931,Courses!$A:AJ, COLUMN(AJ931), 0)), "", VLOOKUP($A931,Courses!$A:AJ, COLUMN(AJ931), 0))</f>
        <v/>
      </c>
      <c r="AK931" s="8" t="str">
        <f>IF(ISBLANK(VLOOKUP($A931,Courses!$A:AK, COLUMN(AK931), 0)), "", VLOOKUP($A931,Courses!$A:AK, COLUMN(AK931), 0))</f>
        <v/>
      </c>
      <c r="AL931" s="8"/>
      <c r="AM931" s="8"/>
    </row>
    <row r="932" spans="1:39" ht="12.75" customHeight="1">
      <c r="A932" s="4">
        <v>1645</v>
      </c>
      <c r="B932" s="4"/>
      <c r="C932" s="69" t="s">
        <v>2311</v>
      </c>
      <c r="D932" s="6" t="str">
        <f>IF(ISBLANK(VLOOKUP($A932,Courses!$A:D, COLUMN(D932), 0)), "", VLOOKUP($A932,Courses!$A:D, COLUMN(D932), 0))</f>
        <v>Links</v>
      </c>
      <c r="E932" s="7" t="str">
        <f>IF(ISBLANK(VLOOKUP($A932,Courses!$A:E, COLUMN(E932), 0)), "", VLOOKUP($A932,Courses!$A:E, COLUMN(E932), 0))</f>
        <v/>
      </c>
      <c r="F932" s="72" t="str">
        <f>IF(ISBLANK(VLOOKUP($A932,Courses!$A:F, COLUMN(F932), 0)), "", VLOOKUP($A932,Courses!$A:F, COLUMN(F932), 0))</f>
        <v>lighthouse_bay_robert_hole04.jpg</v>
      </c>
      <c r="G932" s="72" t="str">
        <f>IF(ISBLANK(VLOOKUP($A932,Courses!$A:G, COLUMN(G932), 0)), "", VLOOKUP($A932,Courses!$A:G, COLUMN(G932), 0))</f>
        <v>lighthouse_bay_robert_hole15.jpg</v>
      </c>
      <c r="H932" s="72" t="str">
        <f>IF(ISBLANK(VLOOKUP($A932,Courses!$A:H, COLUMN(H932), 0)), "", VLOOKUP($A932,Courses!$A:H, COLUMN(H932), 0))</f>
        <v/>
      </c>
      <c r="I932" s="72" t="str">
        <f>IF(ISBLANK(VLOOKUP($A932,Courses!$A:I, COLUMN(I932), 0)), "", VLOOKUP($A932,Courses!$A:I, COLUMN(I932), 0))</f>
        <v/>
      </c>
      <c r="J932" s="72" t="str">
        <f>IF(ISBLANK(VLOOKUP($A932,Courses!$A:J, COLUMN(J932), 0)), "", VLOOKUP($A932,Courses!$A:J, COLUMN(J932), 0))</f>
        <v/>
      </c>
      <c r="K932" s="57" t="str">
        <f>IF(ISBLANK(VLOOKUP($A932,Courses!$A:K, COLUMN(K932), 0)), "", VLOOKUP($A932,Courses!$A:K, COLUMN(K932), 0))</f>
        <v>lighthouse_bay.zip</v>
      </c>
      <c r="L932" s="8" t="str">
        <f>IF(ISBLANK(VLOOKUP($A932,Courses!$A:L, COLUMN(L932), 0)), "", VLOOKUP($A932,Courses!$A:L, COLUMN(L932), 0))</f>
        <v>Robert@</v>
      </c>
      <c r="M932" s="8">
        <f>IF(ISBLANK(VLOOKUP($A932,Courses!$A:M, COLUMN(M932), 0)), "", VLOOKUP($A932,Courses!$A:M, COLUMN(M932), 0))</f>
        <v>16.3</v>
      </c>
      <c r="N932" s="9">
        <f>IF(ISBLANK(VLOOKUP($A932,Courses!$A:N, COLUMN(N932), 0)), "", VLOOKUP($A932,Courses!$A:N, COLUMN(N932), 0))</f>
        <v>39178</v>
      </c>
      <c r="O932" s="8" t="str">
        <f>IF(ISBLANK(VLOOKUP($A932,Courses!$A:O, COLUMN(O932), 0)), "", VLOOKUP($A932,Courses!$A:O, COLUMN(O932), 0))</f>
        <v>augusta2001</v>
      </c>
      <c r="P932" s="8" t="str">
        <f>IF(ISBLANK(VLOOKUP($A932,Courses!$A:P, COLUMN(P932), 0)), "", VLOOKUP($A932,Courses!$A:P, COLUMN(P932), 0))</f>
        <v>bayhill</v>
      </c>
      <c r="Q932" s="8" t="str">
        <f>IF(ISBLANK(VLOOKUP($A932,Courses!$A:Q, COLUMN(Q932), 0)), "", VLOOKUP($A932,Courses!$A:Q, COLUMN(Q932), 0))</f>
        <v>blackheath</v>
      </c>
      <c r="R932" s="8" t="str">
        <f>IF(ISBLANK(VLOOKUP($A932,Courses!$A:R, COLUMN(R932), 0)), "", VLOOKUP($A932,Courses!$A:R, COLUMN(R932), 0))</f>
        <v>bullock_run</v>
      </c>
      <c r="S932" s="8" t="str">
        <f>IF(ISBLANK(VLOOKUP($A932,Courses!$A:S, COLUMN(S932), 0)), "", VLOOKUP($A932,Courses!$A:S, COLUMN(S932), 0))</f>
        <v>coosbay</v>
      </c>
      <c r="T932" s="8" t="str">
        <f>IF(ISBLANK(VLOOKUP($A932,Courses!$A:T, COLUMN(T932), 0)), "", VLOOKUP($A932,Courses!$A:T, COLUMN(T932), 0))</f>
        <v>coosbayblend</v>
      </c>
      <c r="U932" s="8" t="str">
        <f>IF(ISBLANK(VLOOKUP($A932,Courses!$A:U, COLUMN(U932), 0)), "", VLOOKUP($A932,Courses!$A:U, COLUMN(U932), 0))</f>
        <v>cypress</v>
      </c>
      <c r="V932" s="8" t="str">
        <f>IF(ISBLANK(VLOOKUP($A932,Courses!$A:V, COLUMN(V932), 0)), "", VLOOKUP($A932,Courses!$A:V, COLUMN(V932), 0))</f>
        <v>evesky2</v>
      </c>
      <c r="W932" s="8" t="str">
        <f>IF(ISBLANK(VLOOKUP($A932,Courses!$A:W, COLUMN(W932), 0)), "", VLOOKUP($A932,Courses!$A:W, COLUMN(W932), 0))</f>
        <v>inlandheath</v>
      </c>
      <c r="X932" s="8" t="str">
        <f>IF(ISBLANK(VLOOKUP($A932,Courses!$A:X, COLUMN(X932), 0)), "", VLOOKUP($A932,Courses!$A:X, COLUMN(X932), 0))</f>
        <v>kingstonheath</v>
      </c>
      <c r="Y932" s="8" t="str">
        <f>IF(ISBLANK(VLOOKUP($A932,Courses!$A:Y, COLUMN(Y932), 0)), "", VLOOKUP($A932,Courses!$A:Y, COLUMN(Y932), 0))</f>
        <v>metropolitan</v>
      </c>
      <c r="Z932" s="8" t="str">
        <f>IF(ISBLANK(VLOOKUP($A932,Courses!$A:Z, COLUMN(Z932), 0)), "", VLOOKUP($A932,Courses!$A:Z, COLUMN(Z932), 0))</f>
        <v>oceanside</v>
      </c>
      <c r="AA932" s="8" t="str">
        <f>IF(ISBLANK(VLOOKUP($A932,Courses!$A:AA, COLUMN(AA932), 0)), "", VLOOKUP($A932,Courses!$A:AA, COLUMN(AA932), 0))</f>
        <v>oceanpoint</v>
      </c>
      <c r="AB932" s="8" t="str">
        <f>IF(ISBLANK(VLOOKUP($A932,Courses!$A:AB, COLUMN(AB932), 0)), "", VLOOKUP($A932,Courses!$A:AB, COLUMN(AB932), 0))</f>
        <v>oldhead</v>
      </c>
      <c r="AC932" s="8" t="str">
        <f>IF(ISBLANK(VLOOKUP($A932,Courses!$A:AC, COLUMN(AC932), 0)), "", VLOOKUP($A932,Courses!$A:AC, COLUMN(AC932), 0))</f>
        <v>sammamish</v>
      </c>
      <c r="AD932" s="8" t="str">
        <f>IF(ISBLANK(VLOOKUP($A932,Courses!$A:AD, COLUMN(AD932), 0)), "", VLOOKUP($A932,Courses!$A:AD, COLUMN(AD932), 0))</f>
        <v>victoria</v>
      </c>
      <c r="AE932" s="8" t="str">
        <f>IF(ISBLANK(VLOOKUP($A932,Courses!$A:AE, COLUMN(AE932), 0)), "", VLOOKUP($A932,Courses!$A:AE, COLUMN(AE932), 0))</f>
        <v>woodfordpark</v>
      </c>
      <c r="AF932" s="8" t="str">
        <f>IF(ISBLANK(VLOOKUP($A932,Courses!$A:AF, COLUMN(AF932), 0)), "", VLOOKUP($A932,Courses!$A:AF, COLUMN(AF932), 0))</f>
        <v/>
      </c>
      <c r="AG932" s="8">
        <f>IF(ISBLANK(VLOOKUP($A932,Courses!$A:AG, COLUMN(AG932), 0)), "", VLOOKUP($A932,Courses!$A:AG, COLUMN(AG932), 0))</f>
        <v>4</v>
      </c>
      <c r="AH932" s="8">
        <f>IF(ISBLANK(VLOOKUP($A932,Courses!$A:AH, COLUMN(AH932), 0)), "", VLOOKUP($A932,Courses!$A:AH, COLUMN(AH932), 0))</f>
        <v>15</v>
      </c>
      <c r="AI932" s="8" t="str">
        <f>IF(ISBLANK(VLOOKUP($A932,Courses!$A:AI, COLUMN(AI932), 0)), "", VLOOKUP($A932,Courses!$A:AI, COLUMN(AI932), 0))</f>
        <v/>
      </c>
      <c r="AJ932" s="8" t="str">
        <f>IF(ISBLANK(VLOOKUP($A932,Courses!$A:AJ, COLUMN(AJ932), 0)), "", VLOOKUP($A932,Courses!$A:AJ, COLUMN(AJ932), 0))</f>
        <v/>
      </c>
      <c r="AK932" s="8" t="str">
        <f>IF(ISBLANK(VLOOKUP($A932,Courses!$A:AK, COLUMN(AK932), 0)), "", VLOOKUP($A932,Courses!$A:AK, COLUMN(AK932), 0))</f>
        <v/>
      </c>
      <c r="AL932" s="8"/>
      <c r="AM932" s="8"/>
    </row>
    <row r="933" spans="1:39" ht="12.75" customHeight="1">
      <c r="A933" s="4">
        <v>860</v>
      </c>
      <c r="B933" s="4"/>
      <c r="C933" s="69" t="s">
        <v>2314</v>
      </c>
      <c r="D933" s="6" t="str">
        <f>IF(ISBLANK(VLOOKUP($A933,Courses!$A:D, COLUMN(D933), 0)), "", VLOOKUP($A933,Courses!$A:D, COLUMN(D933), 0))</f>
        <v>Links-Like</v>
      </c>
      <c r="E933" s="7" t="str">
        <f>IF(ISBLANK(VLOOKUP($A933,Courses!$A:E, COLUMN(E933), 0)), "", VLOOKUP($A933,Courses!$A:E, COLUMN(E933), 0))</f>
        <v/>
      </c>
      <c r="F933" s="72" t="str">
        <f>IF(ISBLANK(VLOOKUP($A933,Courses!$A:F, COLUMN(F933), 0)), "", VLOOKUP($A933,Courses!$A:F, COLUMN(F933), 0))</f>
        <v>lighthouse_golf_links_hole03.jpg</v>
      </c>
      <c r="G933" s="72" t="str">
        <f>IF(ISBLANK(VLOOKUP($A933,Courses!$A:G, COLUMN(G933), 0)), "", VLOOKUP($A933,Courses!$A:G, COLUMN(G933), 0))</f>
        <v>lighthouse_golf_links_hole11.jpg</v>
      </c>
      <c r="H933" s="72" t="str">
        <f>IF(ISBLANK(VLOOKUP($A933,Courses!$A:H, COLUMN(H933), 0)), "", VLOOKUP($A933,Courses!$A:H, COLUMN(H933), 0))</f>
        <v/>
      </c>
      <c r="I933" s="72" t="str">
        <f>IF(ISBLANK(VLOOKUP($A933,Courses!$A:I, COLUMN(I933), 0)), "", VLOOKUP($A933,Courses!$A:I, COLUMN(I933), 0))</f>
        <v/>
      </c>
      <c r="J933" s="72" t="str">
        <f>IF(ISBLANK(VLOOKUP($A933,Courses!$A:J, COLUMN(J933), 0)), "", VLOOKUP($A933,Courses!$A:J, COLUMN(J933), 0))</f>
        <v/>
      </c>
      <c r="K933" s="57" t="str">
        <f>IF(ISBLANK(VLOOKUP($A933,Courses!$A:K, COLUMN(K933), 0)), "", VLOOKUP($A933,Courses!$A:K, COLUMN(K933), 0))</f>
        <v>lighthouse_golf_links.zip</v>
      </c>
      <c r="L933" s="8" t="str">
        <f>IF(ISBLANK(VLOOKUP($A933,Courses!$A:L, COLUMN(L933), 0)), "", VLOOKUP($A933,Courses!$A:L, COLUMN(L933), 0))</f>
        <v>Pablo</v>
      </c>
      <c r="M933" s="8">
        <f>IF(ISBLANK(VLOOKUP($A933,Courses!$A:M, COLUMN(M933), 0)), "", VLOOKUP($A933,Courses!$A:M, COLUMN(M933), 0))</f>
        <v>8.3000000000000007</v>
      </c>
      <c r="N933" s="9">
        <f>IF(ISBLANK(VLOOKUP($A933,Courses!$A:N, COLUMN(N933), 0)), "", VLOOKUP($A933,Courses!$A:N, COLUMN(N933), 0))</f>
        <v>38339</v>
      </c>
      <c r="O933" s="8" t="str">
        <f>IF(ISBLANK(VLOOKUP($A933,Courses!$A:O, COLUMN(O933), 0)), "", VLOOKUP($A933,Courses!$A:O, COLUMN(O933), 0))</f>
        <v>oldhead</v>
      </c>
      <c r="P933" s="8" t="str">
        <f>IF(ISBLANK(VLOOKUP($A933,Courses!$A:P, COLUMN(P933), 0)), "", VLOOKUP($A933,Courses!$A:P, COLUMN(P933), 0))</f>
        <v/>
      </c>
      <c r="Q933" s="8" t="str">
        <f>IF(ISBLANK(VLOOKUP($A933,Courses!$A:Q, COLUMN(Q933), 0)), "", VLOOKUP($A933,Courses!$A:Q, COLUMN(Q933), 0))</f>
        <v/>
      </c>
      <c r="R933" s="8" t="str">
        <f>IF(ISBLANK(VLOOKUP($A933,Courses!$A:R, COLUMN(R933), 0)), "", VLOOKUP($A933,Courses!$A:R, COLUMN(R933), 0))</f>
        <v/>
      </c>
      <c r="S933" s="8" t="str">
        <f>IF(ISBLANK(VLOOKUP($A933,Courses!$A:S, COLUMN(S933), 0)), "", VLOOKUP($A933,Courses!$A:S, COLUMN(S933), 0))</f>
        <v/>
      </c>
      <c r="T933" s="8" t="str">
        <f>IF(ISBLANK(VLOOKUP($A933,Courses!$A:T, COLUMN(T933), 0)), "", VLOOKUP($A933,Courses!$A:T, COLUMN(T933), 0))</f>
        <v/>
      </c>
      <c r="U933" s="8" t="str">
        <f>IF(ISBLANK(VLOOKUP($A933,Courses!$A:U, COLUMN(U933), 0)), "", VLOOKUP($A933,Courses!$A:U, COLUMN(U933), 0))</f>
        <v/>
      </c>
      <c r="V933" s="8" t="str">
        <f>IF(ISBLANK(VLOOKUP($A933,Courses!$A:V, COLUMN(V933), 0)), "", VLOOKUP($A933,Courses!$A:V, COLUMN(V933), 0))</f>
        <v/>
      </c>
      <c r="W933" s="8" t="str">
        <f>IF(ISBLANK(VLOOKUP($A933,Courses!$A:W, COLUMN(W933), 0)), "", VLOOKUP($A933,Courses!$A:W, COLUMN(W933), 0))</f>
        <v/>
      </c>
      <c r="X933" s="8" t="str">
        <f>IF(ISBLANK(VLOOKUP($A933,Courses!$A:X, COLUMN(X933), 0)), "", VLOOKUP($A933,Courses!$A:X, COLUMN(X933), 0))</f>
        <v/>
      </c>
      <c r="Y933" s="8" t="str">
        <f>IF(ISBLANK(VLOOKUP($A933,Courses!$A:Y, COLUMN(Y933), 0)), "", VLOOKUP($A933,Courses!$A:Y, COLUMN(Y933), 0))</f>
        <v/>
      </c>
      <c r="Z933" s="8" t="str">
        <f>IF(ISBLANK(VLOOKUP($A933,Courses!$A:Z, COLUMN(Z933), 0)), "", VLOOKUP($A933,Courses!$A:Z, COLUMN(Z933), 0))</f>
        <v/>
      </c>
      <c r="AA933" s="8" t="str">
        <f>IF(ISBLANK(VLOOKUP($A933,Courses!$A:AA, COLUMN(AA933), 0)), "", VLOOKUP($A933,Courses!$A:AA, COLUMN(AA933), 0))</f>
        <v/>
      </c>
      <c r="AB933" s="8" t="str">
        <f>IF(ISBLANK(VLOOKUP($A933,Courses!$A:AB, COLUMN(AB933), 0)), "", VLOOKUP($A933,Courses!$A:AB, COLUMN(AB933), 0))</f>
        <v/>
      </c>
      <c r="AC933" s="8" t="str">
        <f>IF(ISBLANK(VLOOKUP($A933,Courses!$A:AC, COLUMN(AC933), 0)), "", VLOOKUP($A933,Courses!$A:AC, COLUMN(AC933), 0))</f>
        <v/>
      </c>
      <c r="AD933" s="8" t="str">
        <f>IF(ISBLANK(VLOOKUP($A933,Courses!$A:AD, COLUMN(AD933), 0)), "", VLOOKUP($A933,Courses!$A:AD, COLUMN(AD933), 0))</f>
        <v/>
      </c>
      <c r="AE933" s="8" t="str">
        <f>IF(ISBLANK(VLOOKUP($A933,Courses!$A:AE, COLUMN(AE933), 0)), "", VLOOKUP($A933,Courses!$A:AE, COLUMN(AE933), 0))</f>
        <v/>
      </c>
      <c r="AF933" s="8" t="str">
        <f>IF(ISBLANK(VLOOKUP($A933,Courses!$A:AF, COLUMN(AF933), 0)), "", VLOOKUP($A933,Courses!$A:AF, COLUMN(AF933), 0))</f>
        <v/>
      </c>
      <c r="AG933" s="8">
        <f>IF(ISBLANK(VLOOKUP($A933,Courses!$A:AG, COLUMN(AG933), 0)), "", VLOOKUP($A933,Courses!$A:AG, COLUMN(AG933), 0))</f>
        <v>3</v>
      </c>
      <c r="AH933" s="8">
        <f>IF(ISBLANK(VLOOKUP($A933,Courses!$A:AH, COLUMN(AH933), 0)), "", VLOOKUP($A933,Courses!$A:AH, COLUMN(AH933), 0))</f>
        <v>11</v>
      </c>
      <c r="AI933" s="8" t="str">
        <f>IF(ISBLANK(VLOOKUP($A933,Courses!$A:AI, COLUMN(AI933), 0)), "", VLOOKUP($A933,Courses!$A:AI, COLUMN(AI933), 0))</f>
        <v/>
      </c>
      <c r="AJ933" s="8" t="str">
        <f>IF(ISBLANK(VLOOKUP($A933,Courses!$A:AJ, COLUMN(AJ933), 0)), "", VLOOKUP($A933,Courses!$A:AJ, COLUMN(AJ933), 0))</f>
        <v/>
      </c>
      <c r="AK933" s="8" t="str">
        <f>IF(ISBLANK(VLOOKUP($A933,Courses!$A:AK, COLUMN(AK933), 0)), "", VLOOKUP($A933,Courses!$A:AK, COLUMN(AK933), 0))</f>
        <v/>
      </c>
      <c r="AL933" s="8"/>
      <c r="AM933" s="8"/>
    </row>
    <row r="934" spans="1:39" ht="12.75" customHeight="1">
      <c r="A934" s="4">
        <v>1414</v>
      </c>
      <c r="B934" s="4"/>
      <c r="C934" s="69" t="s">
        <v>8665</v>
      </c>
      <c r="D934" s="6" t="str">
        <f>IF(ISBLANK(VLOOKUP($A934,Courses!$A:D, COLUMN(D934), 0)), "", VLOOKUP($A934,Courses!$A:D, COLUMN(D934), 0))</f>
        <v>Par 3</v>
      </c>
      <c r="E934" s="7" t="str">
        <f>IF(ISBLANK(VLOOKUP($A934,Courses!$A:E, COLUMN(E934), 0)), "", VLOOKUP($A934,Courses!$A:E, COLUMN(E934), 0))</f>
        <v/>
      </c>
      <c r="F934" s="72" t="str">
        <f>IF(ISBLANK(VLOOKUP($A934,Courses!$A:F, COLUMN(F934), 0)), "", VLOOKUP($A934,Courses!$A:F, COLUMN(F934), 0))</f>
        <v>the_river_course_at_lightning_gorge_splash.jpg</v>
      </c>
      <c r="G934" s="72" t="str">
        <f>IF(ISBLANK(VLOOKUP($A934,Courses!$A:G, COLUMN(G934), 0)), "", VLOOKUP($A934,Courses!$A:G, COLUMN(G934), 0))</f>
        <v>the_river_course_at_lightning_gorge_hole01.jpg</v>
      </c>
      <c r="H934" s="72" t="str">
        <f>IF(ISBLANK(VLOOKUP($A934,Courses!$A:H, COLUMN(H934), 0)), "", VLOOKUP($A934,Courses!$A:H, COLUMN(H934), 0))</f>
        <v/>
      </c>
      <c r="I934" s="72" t="str">
        <f>IF(ISBLANK(VLOOKUP($A934,Courses!$A:I, COLUMN(I934), 0)), "", VLOOKUP($A934,Courses!$A:I, COLUMN(I934), 0))</f>
        <v/>
      </c>
      <c r="J934" s="72" t="str">
        <f>IF(ISBLANK(VLOOKUP($A934,Courses!$A:J, COLUMN(J934), 0)), "", VLOOKUP($A934,Courses!$A:J, COLUMN(J934), 0))</f>
        <v/>
      </c>
      <c r="K934" s="57" t="str">
        <f>IF(ISBLANK(VLOOKUP($A934,Courses!$A:K, COLUMN(K934), 0)), "", VLOOKUP($A934,Courses!$A:K, COLUMN(K934), 0))</f>
        <v>the_river_course_at_lightning_gorge.zip</v>
      </c>
      <c r="L934" s="8" t="str">
        <f>IF(ISBLANK(VLOOKUP($A934,Courses!$A:L, COLUMN(L934), 0)), "", VLOOKUP($A934,Courses!$A:L, COLUMN(L934), 0))</f>
        <v>Gary$1n2</v>
      </c>
      <c r="M934" s="8">
        <f>IF(ISBLANK(VLOOKUP($A934,Courses!$A:M, COLUMN(M934), 0)), "", VLOOKUP($A934,Courses!$A:M, COLUMN(M934), 0))</f>
        <v>4.7</v>
      </c>
      <c r="N934" s="9">
        <f>IF(ISBLANK(VLOOKUP($A934,Courses!$A:N, COLUMN(N934), 0)), "", VLOOKUP($A934,Courses!$A:N, COLUMN(N934), 0))</f>
        <v>36785</v>
      </c>
      <c r="O934" s="8" t="str">
        <f>IF(ISBLANK(VLOOKUP($A934,Courses!$A:O, COLUMN(O934), 0)), "", VLOOKUP($A934,Courses!$A:O, COLUMN(O934), 0))</f>
        <v>fireandlightning</v>
      </c>
      <c r="P934" s="8" t="str">
        <f>IF(ISBLANK(VLOOKUP($A934,Courses!$A:P, COLUMN(P934), 0)), "", VLOOKUP($A934,Courses!$A:P, COLUMN(P934), 0))</f>
        <v/>
      </c>
      <c r="Q934" s="8" t="str">
        <f>IF(ISBLANK(VLOOKUP($A934,Courses!$A:Q, COLUMN(Q934), 0)), "", VLOOKUP($A934,Courses!$A:Q, COLUMN(Q934), 0))</f>
        <v/>
      </c>
      <c r="R934" s="8" t="str">
        <f>IF(ISBLANK(VLOOKUP($A934,Courses!$A:R, COLUMN(R934), 0)), "", VLOOKUP($A934,Courses!$A:R, COLUMN(R934), 0))</f>
        <v/>
      </c>
      <c r="S934" s="8" t="str">
        <f>IF(ISBLANK(VLOOKUP($A934,Courses!$A:S, COLUMN(S934), 0)), "", VLOOKUP($A934,Courses!$A:S, COLUMN(S934), 0))</f>
        <v/>
      </c>
      <c r="T934" s="8" t="str">
        <f>IF(ISBLANK(VLOOKUP($A934,Courses!$A:T, COLUMN(T934), 0)), "", VLOOKUP($A934,Courses!$A:T, COLUMN(T934), 0))</f>
        <v/>
      </c>
      <c r="U934" s="8" t="str">
        <f>IF(ISBLANK(VLOOKUP($A934,Courses!$A:U, COLUMN(U934), 0)), "", VLOOKUP($A934,Courses!$A:U, COLUMN(U934), 0))</f>
        <v/>
      </c>
      <c r="V934" s="8" t="str">
        <f>IF(ISBLANK(VLOOKUP($A934,Courses!$A:V, COLUMN(V934), 0)), "", VLOOKUP($A934,Courses!$A:V, COLUMN(V934), 0))</f>
        <v/>
      </c>
      <c r="W934" s="8" t="str">
        <f>IF(ISBLANK(VLOOKUP($A934,Courses!$A:W, COLUMN(W934), 0)), "", VLOOKUP($A934,Courses!$A:W, COLUMN(W934), 0))</f>
        <v/>
      </c>
      <c r="X934" s="8" t="str">
        <f>IF(ISBLANK(VLOOKUP($A934,Courses!$A:X, COLUMN(X934), 0)), "", VLOOKUP($A934,Courses!$A:X, COLUMN(X934), 0))</f>
        <v/>
      </c>
      <c r="Y934" s="8" t="str">
        <f>IF(ISBLANK(VLOOKUP($A934,Courses!$A:Y, COLUMN(Y934), 0)), "", VLOOKUP($A934,Courses!$A:Y, COLUMN(Y934), 0))</f>
        <v/>
      </c>
      <c r="Z934" s="8" t="str">
        <f>IF(ISBLANK(VLOOKUP($A934,Courses!$A:Z, COLUMN(Z934), 0)), "", VLOOKUP($A934,Courses!$A:Z, COLUMN(Z934), 0))</f>
        <v/>
      </c>
      <c r="AA934" s="8" t="str">
        <f>IF(ISBLANK(VLOOKUP($A934,Courses!$A:AA, COLUMN(AA934), 0)), "", VLOOKUP($A934,Courses!$A:AA, COLUMN(AA934), 0))</f>
        <v/>
      </c>
      <c r="AB934" s="8" t="str">
        <f>IF(ISBLANK(VLOOKUP($A934,Courses!$A:AB, COLUMN(AB934), 0)), "", VLOOKUP($A934,Courses!$A:AB, COLUMN(AB934), 0))</f>
        <v/>
      </c>
      <c r="AC934" s="8" t="str">
        <f>IF(ISBLANK(VLOOKUP($A934,Courses!$A:AC, COLUMN(AC934), 0)), "", VLOOKUP($A934,Courses!$A:AC, COLUMN(AC934), 0))</f>
        <v/>
      </c>
      <c r="AD934" s="8" t="str">
        <f>IF(ISBLANK(VLOOKUP($A934,Courses!$A:AD, COLUMN(AD934), 0)), "", VLOOKUP($A934,Courses!$A:AD, COLUMN(AD934), 0))</f>
        <v/>
      </c>
      <c r="AE934" s="8" t="str">
        <f>IF(ISBLANK(VLOOKUP($A934,Courses!$A:AE, COLUMN(AE934), 0)), "", VLOOKUP($A934,Courses!$A:AE, COLUMN(AE934), 0))</f>
        <v/>
      </c>
      <c r="AF934" s="8" t="str">
        <f>IF(ISBLANK(VLOOKUP($A934,Courses!$A:AF, COLUMN(AF934), 0)), "", VLOOKUP($A934,Courses!$A:AF, COLUMN(AF934), 0))</f>
        <v/>
      </c>
      <c r="AG934" s="8" t="str">
        <f>IF(ISBLANK(VLOOKUP($A934,Courses!$A:AG, COLUMN(AG934), 0)), "", VLOOKUP($A934,Courses!$A:AG, COLUMN(AG934), 0))</f>
        <v>Sp</v>
      </c>
      <c r="AH934" s="8">
        <f>IF(ISBLANK(VLOOKUP($A934,Courses!$A:AH, COLUMN(AH934), 0)), "", VLOOKUP($A934,Courses!$A:AH, COLUMN(AH934), 0))</f>
        <v>1</v>
      </c>
      <c r="AI934" s="8" t="str">
        <f>IF(ISBLANK(VLOOKUP($A934,Courses!$A:AI, COLUMN(AI934), 0)), "", VLOOKUP($A934,Courses!$A:AI, COLUMN(AI934), 0))</f>
        <v/>
      </c>
      <c r="AJ934" s="8" t="str">
        <f>IF(ISBLANK(VLOOKUP($A934,Courses!$A:AJ, COLUMN(AJ934), 0)), "", VLOOKUP($A934,Courses!$A:AJ, COLUMN(AJ934), 0))</f>
        <v/>
      </c>
      <c r="AK934" s="8" t="str">
        <f>IF(ISBLANK(VLOOKUP($A934,Courses!$A:AK, COLUMN(AK934), 0)), "", VLOOKUP($A934,Courses!$A:AK, COLUMN(AK934), 0))</f>
        <v/>
      </c>
      <c r="AL934" s="8" t="s">
        <v>8709</v>
      </c>
      <c r="AM934" s="8"/>
    </row>
    <row r="935" spans="1:39" ht="12.75" customHeight="1">
      <c r="A935" s="4">
        <v>861</v>
      </c>
      <c r="B935" s="4"/>
      <c r="C935" s="69" t="s">
        <v>2316</v>
      </c>
      <c r="D935" s="6" t="str">
        <f>IF(ISBLANK(VLOOKUP($A935,Courses!$A:D, COLUMN(D935), 0)), "", VLOOKUP($A935,Courses!$A:D, COLUMN(D935), 0))</f>
        <v>Mtn valley</v>
      </c>
      <c r="E935" s="7" t="str">
        <f>IF(ISBLANK(VLOOKUP($A935,Courses!$A:E, COLUMN(E935), 0)), "", VLOOKUP($A935,Courses!$A:E, COLUMN(E935), 0))</f>
        <v/>
      </c>
      <c r="F935" s="72" t="str">
        <f>IF(ISBLANK(VLOOKUP($A935,Courses!$A:F, COLUMN(F935), 0)), "", VLOOKUP($A935,Courses!$A:F, COLUMN(F935), 0))</f>
        <v>limerick_forest_cc_hole10.jpg</v>
      </c>
      <c r="G935" s="72" t="str">
        <f>IF(ISBLANK(VLOOKUP($A935,Courses!$A:G, COLUMN(G935), 0)), "", VLOOKUP($A935,Courses!$A:G, COLUMN(G935), 0))</f>
        <v>limerick_forest_cc_hole11.jpg</v>
      </c>
      <c r="H935" s="72" t="str">
        <f>IF(ISBLANK(VLOOKUP($A935,Courses!$A:H, COLUMN(H935), 0)), "", VLOOKUP($A935,Courses!$A:H, COLUMN(H935), 0))</f>
        <v/>
      </c>
      <c r="I935" s="72" t="str">
        <f>IF(ISBLANK(VLOOKUP($A935,Courses!$A:I, COLUMN(I935), 0)), "", VLOOKUP($A935,Courses!$A:I, COLUMN(I935), 0))</f>
        <v/>
      </c>
      <c r="J935" s="72" t="str">
        <f>IF(ISBLANK(VLOOKUP($A935,Courses!$A:J, COLUMN(J935), 0)), "", VLOOKUP($A935,Courses!$A:J, COLUMN(J935), 0))</f>
        <v/>
      </c>
      <c r="K935" s="57" t="str">
        <f>IF(ISBLANK(VLOOKUP($A935,Courses!$A:K, COLUMN(K935), 0)), "", VLOOKUP($A935,Courses!$A:K, COLUMN(K935), 0))</f>
        <v>limerick_forest_cc.zip</v>
      </c>
      <c r="L935" s="8" t="str">
        <f>IF(ISBLANK(VLOOKUP($A935,Courses!$A:L, COLUMN(L935), 0)), "", VLOOKUP($A935,Courses!$A:L, COLUMN(L935), 0))</f>
        <v>Art Paul</v>
      </c>
      <c r="M935" s="8">
        <f>IF(ISBLANK(VLOOKUP($A935,Courses!$A:M, COLUMN(M935), 0)), "", VLOOKUP($A935,Courses!$A:M, COLUMN(M935), 0))</f>
        <v>15.2</v>
      </c>
      <c r="N935" s="9">
        <f>IF(ISBLANK(VLOOKUP($A935,Courses!$A:N, COLUMN(N935), 0)), "", VLOOKUP($A935,Courses!$A:N, COLUMN(N935), 0))</f>
        <v>38296</v>
      </c>
      <c r="O935" s="8" t="str">
        <f>IF(ISBLANK(VLOOKUP($A935,Courses!$A:O, COLUMN(O935), 0)), "", VLOOKUP($A935,Courses!$A:O, COLUMN(O935), 0))</f>
        <v>houses1</v>
      </c>
      <c r="P935" s="8" t="str">
        <f>IF(ISBLANK(VLOOKUP($A935,Courses!$A:P, COLUMN(P935), 0)), "", VLOOKUP($A935,Courses!$A:P, COLUMN(P935), 0))</f>
        <v>j_rv2</v>
      </c>
      <c r="Q935" s="8" t="str">
        <f>IF(ISBLANK(VLOOKUP($A935,Courses!$A:Q, COLUMN(Q935), 0)), "", VLOOKUP($A935,Courses!$A:Q, COLUMN(Q935), 0))</f>
        <v/>
      </c>
      <c r="R935" s="8" t="str">
        <f>IF(ISBLANK(VLOOKUP($A935,Courses!$A:R, COLUMN(R935), 0)), "", VLOOKUP($A935,Courses!$A:R, COLUMN(R935), 0))</f>
        <v/>
      </c>
      <c r="S935" s="8" t="str">
        <f>IF(ISBLANK(VLOOKUP($A935,Courses!$A:S, COLUMN(S935), 0)), "", VLOOKUP($A935,Courses!$A:S, COLUMN(S935), 0))</f>
        <v/>
      </c>
      <c r="T935" s="8" t="str">
        <f>IF(ISBLANK(VLOOKUP($A935,Courses!$A:T, COLUMN(T935), 0)), "", VLOOKUP($A935,Courses!$A:T, COLUMN(T935), 0))</f>
        <v/>
      </c>
      <c r="U935" s="8" t="str">
        <f>IF(ISBLANK(VLOOKUP($A935,Courses!$A:U, COLUMN(U935), 0)), "", VLOOKUP($A935,Courses!$A:U, COLUMN(U935), 0))</f>
        <v/>
      </c>
      <c r="V935" s="8" t="str">
        <f>IF(ISBLANK(VLOOKUP($A935,Courses!$A:V, COLUMN(V935), 0)), "", VLOOKUP($A935,Courses!$A:V, COLUMN(V935), 0))</f>
        <v/>
      </c>
      <c r="W935" s="8" t="str">
        <f>IF(ISBLANK(VLOOKUP($A935,Courses!$A:W, COLUMN(W935), 0)), "", VLOOKUP($A935,Courses!$A:W, COLUMN(W935), 0))</f>
        <v/>
      </c>
      <c r="X935" s="8" t="str">
        <f>IF(ISBLANK(VLOOKUP($A935,Courses!$A:X, COLUMN(X935), 0)), "", VLOOKUP($A935,Courses!$A:X, COLUMN(X935), 0))</f>
        <v/>
      </c>
      <c r="Y935" s="8" t="str">
        <f>IF(ISBLANK(VLOOKUP($A935,Courses!$A:Y, COLUMN(Y935), 0)), "", VLOOKUP($A935,Courses!$A:Y, COLUMN(Y935), 0))</f>
        <v/>
      </c>
      <c r="Z935" s="8" t="str">
        <f>IF(ISBLANK(VLOOKUP($A935,Courses!$A:Z, COLUMN(Z935), 0)), "", VLOOKUP($A935,Courses!$A:Z, COLUMN(Z935), 0))</f>
        <v/>
      </c>
      <c r="AA935" s="8" t="str">
        <f>IF(ISBLANK(VLOOKUP($A935,Courses!$A:AA, COLUMN(AA935), 0)), "", VLOOKUP($A935,Courses!$A:AA, COLUMN(AA935), 0))</f>
        <v/>
      </c>
      <c r="AB935" s="8" t="str">
        <f>IF(ISBLANK(VLOOKUP($A935,Courses!$A:AB, COLUMN(AB935), 0)), "", VLOOKUP($A935,Courses!$A:AB, COLUMN(AB935), 0))</f>
        <v/>
      </c>
      <c r="AC935" s="8" t="str">
        <f>IF(ISBLANK(VLOOKUP($A935,Courses!$A:AC, COLUMN(AC935), 0)), "", VLOOKUP($A935,Courses!$A:AC, COLUMN(AC935), 0))</f>
        <v/>
      </c>
      <c r="AD935" s="8" t="str">
        <f>IF(ISBLANK(VLOOKUP($A935,Courses!$A:AD, COLUMN(AD935), 0)), "", VLOOKUP($A935,Courses!$A:AD, COLUMN(AD935), 0))</f>
        <v/>
      </c>
      <c r="AE935" s="8" t="str">
        <f>IF(ISBLANK(VLOOKUP($A935,Courses!$A:AE, COLUMN(AE935), 0)), "", VLOOKUP($A935,Courses!$A:AE, COLUMN(AE935), 0))</f>
        <v/>
      </c>
      <c r="AF935" s="8" t="str">
        <f>IF(ISBLANK(VLOOKUP($A935,Courses!$A:AF, COLUMN(AF935), 0)), "", VLOOKUP($A935,Courses!$A:AF, COLUMN(AF935), 0))</f>
        <v/>
      </c>
      <c r="AG935" s="8">
        <f>IF(ISBLANK(VLOOKUP($A935,Courses!$A:AG, COLUMN(AG935), 0)), "", VLOOKUP($A935,Courses!$A:AG, COLUMN(AG935), 0))</f>
        <v>10</v>
      </c>
      <c r="AH935" s="8">
        <f>IF(ISBLANK(VLOOKUP($A935,Courses!$A:AH, COLUMN(AH935), 0)), "", VLOOKUP($A935,Courses!$A:AH, COLUMN(AH935), 0))</f>
        <v>11</v>
      </c>
      <c r="AI935" s="8" t="str">
        <f>IF(ISBLANK(VLOOKUP($A935,Courses!$A:AI, COLUMN(AI935), 0)), "", VLOOKUP($A935,Courses!$A:AI, COLUMN(AI935), 0))</f>
        <v/>
      </c>
      <c r="AJ935" s="8" t="str">
        <f>IF(ISBLANK(VLOOKUP($A935,Courses!$A:AJ, COLUMN(AJ935), 0)), "", VLOOKUP($A935,Courses!$A:AJ, COLUMN(AJ935), 0))</f>
        <v/>
      </c>
      <c r="AK935" s="8" t="str">
        <f>IF(ISBLANK(VLOOKUP($A935,Courses!$A:AK, COLUMN(AK935), 0)), "", VLOOKUP($A935,Courses!$A:AK, COLUMN(AK935), 0))</f>
        <v/>
      </c>
      <c r="AL935" s="8"/>
      <c r="AM935" s="8"/>
    </row>
    <row r="936" spans="1:39" ht="12.75" customHeight="1">
      <c r="A936" s="4">
        <v>862</v>
      </c>
      <c r="B936" s="4"/>
      <c r="C936" s="69" t="s">
        <v>2318</v>
      </c>
      <c r="D936" s="6" t="str">
        <f>IF(ISBLANK(VLOOKUP($A936,Courses!$A:D, COLUMN(D936), 0)), "", VLOOKUP($A936,Courses!$A:D, COLUMN(D936), 0))</f>
        <v>Par 3</v>
      </c>
      <c r="E936" s="7" t="str">
        <f>IF(ISBLANK(VLOOKUP($A936,Courses!$A:E, COLUMN(E936), 0)), "", VLOOKUP($A936,Courses!$A:E, COLUMN(E936), 0))</f>
        <v/>
      </c>
      <c r="F936" s="72" t="str">
        <f>IF(ISBLANK(VLOOKUP($A936,Courses!$A:F, COLUMN(F936), 0)), "", VLOOKUP($A936,Courses!$A:F, COLUMN(F936), 0))</f>
        <v>limerock_par3_hole06.jpg</v>
      </c>
      <c r="G936" s="72" t="str">
        <f>IF(ISBLANK(VLOOKUP($A936,Courses!$A:G, COLUMN(G936), 0)), "", VLOOKUP($A936,Courses!$A:G, COLUMN(G936), 0))</f>
        <v>limerock_par3_hole07.jpg</v>
      </c>
      <c r="H936" s="72" t="str">
        <f>IF(ISBLANK(VLOOKUP($A936,Courses!$A:H, COLUMN(H936), 0)), "", VLOOKUP($A936,Courses!$A:H, COLUMN(H936), 0))</f>
        <v/>
      </c>
      <c r="I936" s="72" t="str">
        <f>IF(ISBLANK(VLOOKUP($A936,Courses!$A:I, COLUMN(I936), 0)), "", VLOOKUP($A936,Courses!$A:I, COLUMN(I936), 0))</f>
        <v/>
      </c>
      <c r="J936" s="72" t="str">
        <f>IF(ISBLANK(VLOOKUP($A936,Courses!$A:J, COLUMN(J936), 0)), "", VLOOKUP($A936,Courses!$A:J, COLUMN(J936), 0))</f>
        <v/>
      </c>
      <c r="K936" s="57" t="str">
        <f>IF(ISBLANK(VLOOKUP($A936,Courses!$A:K, COLUMN(K936), 0)), "", VLOOKUP($A936,Courses!$A:K, COLUMN(K936), 0))</f>
        <v>limerock_par3.zip</v>
      </c>
      <c r="L936" s="8" t="str">
        <f>IF(ISBLANK(VLOOKUP($A936,Courses!$A:L, COLUMN(L936), 0)), "", VLOOKUP($A936,Courses!$A:L, COLUMN(L936), 0))</f>
        <v>Agolfer</v>
      </c>
      <c r="M936" s="8">
        <f>IF(ISBLANK(VLOOKUP($A936,Courses!$A:M, COLUMN(M936), 0)), "", VLOOKUP($A936,Courses!$A:M, COLUMN(M936), 0))</f>
        <v>6.7</v>
      </c>
      <c r="N936" s="9">
        <f>IF(ISBLANK(VLOOKUP($A936,Courses!$A:N, COLUMN(N936), 0)), "", VLOOKUP($A936,Courses!$A:N, COLUMN(N936), 0))</f>
        <v>37194</v>
      </c>
      <c r="O936" s="8" t="str">
        <f>IF(ISBLANK(VLOOKUP($A936,Courses!$A:O, COLUMN(O936), 0)), "", VLOOKUP($A936,Courses!$A:O, COLUMN(O936), 0))</f>
        <v/>
      </c>
      <c r="P936" s="8" t="str">
        <f>IF(ISBLANK(VLOOKUP($A936,Courses!$A:P, COLUMN(P936), 0)), "", VLOOKUP($A936,Courses!$A:P, COLUMN(P936), 0))</f>
        <v/>
      </c>
      <c r="Q936" s="8" t="str">
        <f>IF(ISBLANK(VLOOKUP($A936,Courses!$A:Q, COLUMN(Q936), 0)), "", VLOOKUP($A936,Courses!$A:Q, COLUMN(Q936), 0))</f>
        <v/>
      </c>
      <c r="R936" s="8" t="str">
        <f>IF(ISBLANK(VLOOKUP($A936,Courses!$A:R, COLUMN(R936), 0)), "", VLOOKUP($A936,Courses!$A:R, COLUMN(R936), 0))</f>
        <v/>
      </c>
      <c r="S936" s="8" t="str">
        <f>IF(ISBLANK(VLOOKUP($A936,Courses!$A:S, COLUMN(S936), 0)), "", VLOOKUP($A936,Courses!$A:S, COLUMN(S936), 0))</f>
        <v/>
      </c>
      <c r="T936" s="8" t="str">
        <f>IF(ISBLANK(VLOOKUP($A936,Courses!$A:T, COLUMN(T936), 0)), "", VLOOKUP($A936,Courses!$A:T, COLUMN(T936), 0))</f>
        <v/>
      </c>
      <c r="U936" s="8" t="str">
        <f>IF(ISBLANK(VLOOKUP($A936,Courses!$A:U, COLUMN(U936), 0)), "", VLOOKUP($A936,Courses!$A:U, COLUMN(U936), 0))</f>
        <v/>
      </c>
      <c r="V936" s="8" t="str">
        <f>IF(ISBLANK(VLOOKUP($A936,Courses!$A:V, COLUMN(V936), 0)), "", VLOOKUP($A936,Courses!$A:V, COLUMN(V936), 0))</f>
        <v/>
      </c>
      <c r="W936" s="8" t="str">
        <f>IF(ISBLANK(VLOOKUP($A936,Courses!$A:W, COLUMN(W936), 0)), "", VLOOKUP($A936,Courses!$A:W, COLUMN(W936), 0))</f>
        <v/>
      </c>
      <c r="X936" s="8" t="str">
        <f>IF(ISBLANK(VLOOKUP($A936,Courses!$A:X, COLUMN(X936), 0)), "", VLOOKUP($A936,Courses!$A:X, COLUMN(X936), 0))</f>
        <v/>
      </c>
      <c r="Y936" s="8" t="str">
        <f>IF(ISBLANK(VLOOKUP($A936,Courses!$A:Y, COLUMN(Y936), 0)), "", VLOOKUP($A936,Courses!$A:Y, COLUMN(Y936), 0))</f>
        <v/>
      </c>
      <c r="Z936" s="8" t="str">
        <f>IF(ISBLANK(VLOOKUP($A936,Courses!$A:Z, COLUMN(Z936), 0)), "", VLOOKUP($A936,Courses!$A:Z, COLUMN(Z936), 0))</f>
        <v/>
      </c>
      <c r="AA936" s="8" t="str">
        <f>IF(ISBLANK(VLOOKUP($A936,Courses!$A:AA, COLUMN(AA936), 0)), "", VLOOKUP($A936,Courses!$A:AA, COLUMN(AA936), 0))</f>
        <v/>
      </c>
      <c r="AB936" s="8" t="str">
        <f>IF(ISBLANK(VLOOKUP($A936,Courses!$A:AB, COLUMN(AB936), 0)), "", VLOOKUP($A936,Courses!$A:AB, COLUMN(AB936), 0))</f>
        <v/>
      </c>
      <c r="AC936" s="8" t="str">
        <f>IF(ISBLANK(VLOOKUP($A936,Courses!$A:AC, COLUMN(AC936), 0)), "", VLOOKUP($A936,Courses!$A:AC, COLUMN(AC936), 0))</f>
        <v/>
      </c>
      <c r="AD936" s="8" t="str">
        <f>IF(ISBLANK(VLOOKUP($A936,Courses!$A:AD, COLUMN(AD936), 0)), "", VLOOKUP($A936,Courses!$A:AD, COLUMN(AD936), 0))</f>
        <v/>
      </c>
      <c r="AE936" s="8" t="str">
        <f>IF(ISBLANK(VLOOKUP($A936,Courses!$A:AE, COLUMN(AE936), 0)), "", VLOOKUP($A936,Courses!$A:AE, COLUMN(AE936), 0))</f>
        <v/>
      </c>
      <c r="AF936" s="8" t="str">
        <f>IF(ISBLANK(VLOOKUP($A936,Courses!$A:AF, COLUMN(AF936), 0)), "", VLOOKUP($A936,Courses!$A:AF, COLUMN(AF936), 0))</f>
        <v/>
      </c>
      <c r="AG936" s="8">
        <f>IF(ISBLANK(VLOOKUP($A936,Courses!$A:AG, COLUMN(AG936), 0)), "", VLOOKUP($A936,Courses!$A:AG, COLUMN(AG936), 0))</f>
        <v>6</v>
      </c>
      <c r="AH936" s="8">
        <f>IF(ISBLANK(VLOOKUP($A936,Courses!$A:AH, COLUMN(AH936), 0)), "", VLOOKUP($A936,Courses!$A:AH, COLUMN(AH936), 0))</f>
        <v>7</v>
      </c>
      <c r="AI936" s="8" t="str">
        <f>IF(ISBLANK(VLOOKUP($A936,Courses!$A:AI, COLUMN(AI936), 0)), "", VLOOKUP($A936,Courses!$A:AI, COLUMN(AI936), 0))</f>
        <v/>
      </c>
      <c r="AJ936" s="8" t="str">
        <f>IF(ISBLANK(VLOOKUP($A936,Courses!$A:AJ, COLUMN(AJ936), 0)), "", VLOOKUP($A936,Courses!$A:AJ, COLUMN(AJ936), 0))</f>
        <v/>
      </c>
      <c r="AK936" s="8" t="str">
        <f>IF(ISBLANK(VLOOKUP($A936,Courses!$A:AK, COLUMN(AK936), 0)), "", VLOOKUP($A936,Courses!$A:AK, COLUMN(AK936), 0))</f>
        <v/>
      </c>
      <c r="AL936" s="8"/>
      <c r="AM936" s="8"/>
    </row>
    <row r="937" spans="1:39" ht="12.75" customHeight="1">
      <c r="A937" s="4">
        <v>863</v>
      </c>
      <c r="B937" s="4"/>
      <c r="C937" s="69" t="s">
        <v>2320</v>
      </c>
      <c r="D937" s="6" t="str">
        <f>IF(ISBLANK(VLOOKUP($A937,Courses!$A:D, COLUMN(D937), 0)), "", VLOOKUP($A937,Courses!$A:D, COLUMN(D937), 0))</f>
        <v>Mtn valley</v>
      </c>
      <c r="E937" s="7" t="str">
        <f>IF(ISBLANK(VLOOKUP($A937,Courses!$A:E, COLUMN(E937), 0)), "", VLOOKUP($A937,Courses!$A:E, COLUMN(E937), 0))</f>
        <v/>
      </c>
      <c r="F937" s="72" t="str">
        <f>IF(ISBLANK(VLOOKUP($A937,Courses!$A:F, COLUMN(F937), 0)), "", VLOOKUP($A937,Courses!$A:F, COLUMN(F937), 0))</f>
        <v>lindeman_lakes_hole03.jpg</v>
      </c>
      <c r="G937" s="72" t="str">
        <f>IF(ISBLANK(VLOOKUP($A937,Courses!$A:G, COLUMN(G937), 0)), "", VLOOKUP($A937,Courses!$A:G, COLUMN(G937), 0))</f>
        <v>lindeman_lakes_hole14.jpg</v>
      </c>
      <c r="H937" s="72" t="str">
        <f>IF(ISBLANK(VLOOKUP($A937,Courses!$A:H, COLUMN(H937), 0)), "", VLOOKUP($A937,Courses!$A:H, COLUMN(H937), 0))</f>
        <v/>
      </c>
      <c r="I937" s="72" t="str">
        <f>IF(ISBLANK(VLOOKUP($A937,Courses!$A:I, COLUMN(I937), 0)), "", VLOOKUP($A937,Courses!$A:I, COLUMN(I937), 0))</f>
        <v/>
      </c>
      <c r="J937" s="72" t="str">
        <f>IF(ISBLANK(VLOOKUP($A937,Courses!$A:J, COLUMN(J937), 0)), "", VLOOKUP($A937,Courses!$A:J, COLUMN(J937), 0))</f>
        <v/>
      </c>
      <c r="K937" s="57" t="str">
        <f>IF(ISBLANK(VLOOKUP($A937,Courses!$A:K, COLUMN(K937), 0)), "", VLOOKUP($A937,Courses!$A:K, COLUMN(K937), 0))</f>
        <v>lindeman_lakes.zip</v>
      </c>
      <c r="L937" s="8" t="str">
        <f>IF(ISBLANK(VLOOKUP($A937,Courses!$A:L, COLUMN(L937), 0)), "", VLOOKUP($A937,Courses!$A:L, COLUMN(L937), 0))</f>
        <v>Manno152</v>
      </c>
      <c r="M937" s="8">
        <f>IF(ISBLANK(VLOOKUP($A937,Courses!$A:M, COLUMN(M937), 0)), "", VLOOKUP($A937,Courses!$A:M, COLUMN(M937), 0))</f>
        <v>6.8</v>
      </c>
      <c r="N937" s="9">
        <f>IF(ISBLANK(VLOOKUP($A937,Courses!$A:N, COLUMN(N937), 0)), "", VLOOKUP($A937,Courses!$A:N, COLUMN(N937), 0))</f>
        <v>37650</v>
      </c>
      <c r="O937" s="8" t="str">
        <f>IF(ISBLANK(VLOOKUP($A937,Courses!$A:O, COLUMN(O937), 0)), "", VLOOKUP($A937,Courses!$A:O, COLUMN(O937), 0))</f>
        <v>barrenhills</v>
      </c>
      <c r="P937" s="8" t="str">
        <f>IF(ISBLANK(VLOOKUP($A937,Courses!$A:P, COLUMN(P937), 0)), "", VLOOKUP($A937,Courses!$A:P, COLUMN(P937), 0))</f>
        <v>beartooth</v>
      </c>
      <c r="Q937" s="8" t="str">
        <f>IF(ISBLANK(VLOOKUP($A937,Courses!$A:Q, COLUMN(Q937), 0)), "", VLOOKUP($A937,Courses!$A:Q, COLUMN(Q937), 0))</f>
        <v>bf</v>
      </c>
      <c r="R937" s="8" t="str">
        <f>IF(ISBLANK(VLOOKUP($A937,Courses!$A:R, COLUMN(R937), 0)), "", VLOOKUP($A937,Courses!$A:R, COLUMN(R937), 0))</f>
        <v>blackheath</v>
      </c>
      <c r="S937" s="8" t="str">
        <f>IF(ISBLANK(VLOOKUP($A937,Courses!$A:S, COLUMN(S937), 0)), "", VLOOKUP($A937,Courses!$A:S, COLUMN(S937), 0))</f>
        <v>pebblebeach</v>
      </c>
      <c r="T937" s="8" t="str">
        <f>IF(ISBLANK(VLOOKUP($A937,Courses!$A:T, COLUMN(T937), 0)), "", VLOOKUP($A937,Courses!$A:T, COLUMN(T937), 0))</f>
        <v>pinevalley</v>
      </c>
      <c r="U937" s="8" t="str">
        <f>IF(ISBLANK(VLOOKUP($A937,Courses!$A:U, COLUMN(U937), 0)), "", VLOOKUP($A937,Courses!$A:U, COLUMN(U937), 0))</f>
        <v/>
      </c>
      <c r="V937" s="8" t="str">
        <f>IF(ISBLANK(VLOOKUP($A937,Courses!$A:V, COLUMN(V937), 0)), "", VLOOKUP($A937,Courses!$A:V, COLUMN(V937), 0))</f>
        <v/>
      </c>
      <c r="W937" s="8" t="str">
        <f>IF(ISBLANK(VLOOKUP($A937,Courses!$A:W, COLUMN(W937), 0)), "", VLOOKUP($A937,Courses!$A:W, COLUMN(W937), 0))</f>
        <v/>
      </c>
      <c r="X937" s="8" t="str">
        <f>IF(ISBLANK(VLOOKUP($A937,Courses!$A:X, COLUMN(X937), 0)), "", VLOOKUP($A937,Courses!$A:X, COLUMN(X937), 0))</f>
        <v/>
      </c>
      <c r="Y937" s="8" t="str">
        <f>IF(ISBLANK(VLOOKUP($A937,Courses!$A:Y, COLUMN(Y937), 0)), "", VLOOKUP($A937,Courses!$A:Y, COLUMN(Y937), 0))</f>
        <v/>
      </c>
      <c r="Z937" s="8" t="str">
        <f>IF(ISBLANK(VLOOKUP($A937,Courses!$A:Z, COLUMN(Z937), 0)), "", VLOOKUP($A937,Courses!$A:Z, COLUMN(Z937), 0))</f>
        <v/>
      </c>
      <c r="AA937" s="8" t="str">
        <f>IF(ISBLANK(VLOOKUP($A937,Courses!$A:AA, COLUMN(AA937), 0)), "", VLOOKUP($A937,Courses!$A:AA, COLUMN(AA937), 0))</f>
        <v/>
      </c>
      <c r="AB937" s="8" t="str">
        <f>IF(ISBLANK(VLOOKUP($A937,Courses!$A:AB, COLUMN(AB937), 0)), "", VLOOKUP($A937,Courses!$A:AB, COLUMN(AB937), 0))</f>
        <v/>
      </c>
      <c r="AC937" s="8" t="str">
        <f>IF(ISBLANK(VLOOKUP($A937,Courses!$A:AC, COLUMN(AC937), 0)), "", VLOOKUP($A937,Courses!$A:AC, COLUMN(AC937), 0))</f>
        <v/>
      </c>
      <c r="AD937" s="8" t="str">
        <f>IF(ISBLANK(VLOOKUP($A937,Courses!$A:AD, COLUMN(AD937), 0)), "", VLOOKUP($A937,Courses!$A:AD, COLUMN(AD937), 0))</f>
        <v/>
      </c>
      <c r="AE937" s="8" t="str">
        <f>IF(ISBLANK(VLOOKUP($A937,Courses!$A:AE, COLUMN(AE937), 0)), "", VLOOKUP($A937,Courses!$A:AE, COLUMN(AE937), 0))</f>
        <v/>
      </c>
      <c r="AF937" s="8" t="str">
        <f>IF(ISBLANK(VLOOKUP($A937,Courses!$A:AF, COLUMN(AF937), 0)), "", VLOOKUP($A937,Courses!$A:AF, COLUMN(AF937), 0))</f>
        <v/>
      </c>
      <c r="AG937" s="8">
        <f>IF(ISBLANK(VLOOKUP($A937,Courses!$A:AG, COLUMN(AG937), 0)), "", VLOOKUP($A937,Courses!$A:AG, COLUMN(AG937), 0))</f>
        <v>3</v>
      </c>
      <c r="AH937" s="8">
        <f>IF(ISBLANK(VLOOKUP($A937,Courses!$A:AH, COLUMN(AH937), 0)), "", VLOOKUP($A937,Courses!$A:AH, COLUMN(AH937), 0))</f>
        <v>14</v>
      </c>
      <c r="AI937" s="8" t="str">
        <f>IF(ISBLANK(VLOOKUP($A937,Courses!$A:AI, COLUMN(AI937), 0)), "", VLOOKUP($A937,Courses!$A:AI, COLUMN(AI937), 0))</f>
        <v/>
      </c>
      <c r="AJ937" s="8" t="str">
        <f>IF(ISBLANK(VLOOKUP($A937,Courses!$A:AJ, COLUMN(AJ937), 0)), "", VLOOKUP($A937,Courses!$A:AJ, COLUMN(AJ937), 0))</f>
        <v/>
      </c>
      <c r="AK937" s="8" t="str">
        <f>IF(ISBLANK(VLOOKUP($A937,Courses!$A:AK, COLUMN(AK937), 0)), "", VLOOKUP($A937,Courses!$A:AK, COLUMN(AK937), 0))</f>
        <v/>
      </c>
      <c r="AL937" s="8"/>
      <c r="AM937" s="8"/>
    </row>
    <row r="938" spans="1:39" ht="12.75" customHeight="1">
      <c r="A938" s="4">
        <v>1667</v>
      </c>
      <c r="B938" s="4"/>
      <c r="C938" s="69" t="s">
        <v>2323</v>
      </c>
      <c r="D938" s="6" t="str">
        <f>IF(ISBLANK(VLOOKUP($A938,Courses!$A:D, COLUMN(D938), 0)), "", VLOOKUP($A938,Courses!$A:D, COLUMN(D938), 0))</f>
        <v>Links</v>
      </c>
      <c r="E938" s="7" t="str">
        <f>IF(ISBLANK(VLOOKUP($A938,Courses!$A:E, COLUMN(E938), 0)), "", VLOOKUP($A938,Courses!$A:E, COLUMN(E938), 0))</f>
        <v/>
      </c>
      <c r="F938" s="72" t="str">
        <f>IF(ISBLANK(VLOOKUP($A938,Courses!$A:F, COLUMN(F938), 0)), "", VLOOKUP($A938,Courses!$A:F, COLUMN(F938), 0))</f>
        <v>link_to_excess_hole10.jpg</v>
      </c>
      <c r="G938" s="72" t="str">
        <f>IF(ISBLANK(VLOOKUP($A938,Courses!$A:G, COLUMN(G938), 0)), "", VLOOKUP($A938,Courses!$A:G, COLUMN(G938), 0))</f>
        <v>link_to_excess_hole16.jpg</v>
      </c>
      <c r="H938" s="72" t="str">
        <f>IF(ISBLANK(VLOOKUP($A938,Courses!$A:H, COLUMN(H938), 0)), "", VLOOKUP($A938,Courses!$A:H, COLUMN(H938), 0))</f>
        <v/>
      </c>
      <c r="I938" s="72" t="str">
        <f>IF(ISBLANK(VLOOKUP($A938,Courses!$A:I, COLUMN(I938), 0)), "", VLOOKUP($A938,Courses!$A:I, COLUMN(I938), 0))</f>
        <v/>
      </c>
      <c r="J938" s="72" t="str">
        <f>IF(ISBLANK(VLOOKUP($A938,Courses!$A:J, COLUMN(J938), 0)), "", VLOOKUP($A938,Courses!$A:J, COLUMN(J938), 0))</f>
        <v/>
      </c>
      <c r="K938" s="57" t="str">
        <f>IF(ISBLANK(VLOOKUP($A938,Courses!$A:K, COLUMN(K938), 0)), "", VLOOKUP($A938,Courses!$A:K, COLUMN(K938), 0))</f>
        <v>link_to_excess.zip</v>
      </c>
      <c r="L938" s="8" t="str">
        <f>IF(ISBLANK(VLOOKUP($A938,Courses!$A:L, COLUMN(L938), 0)), "", VLOOKUP($A938,Courses!$A:L, COLUMN(L938), 0))</f>
        <v>Kev</v>
      </c>
      <c r="M938" s="8">
        <f>IF(ISBLANK(VLOOKUP($A938,Courses!$A:M, COLUMN(M938), 0)), "", VLOOKUP($A938,Courses!$A:M, COLUMN(M938), 0))</f>
        <v>11.6</v>
      </c>
      <c r="N938" s="9">
        <f>IF(ISBLANK(VLOOKUP($A938,Courses!$A:N, COLUMN(N938), 0)), "", VLOOKUP($A938,Courses!$A:N, COLUMN(N938), 0))</f>
        <v>39239</v>
      </c>
      <c r="O938" s="8" t="str">
        <f>IF(ISBLANK(VLOOKUP($A938,Courses!$A:O, COLUMN(O938), 0)), "", VLOOKUP($A938,Courses!$A:O, COLUMN(O938), 0))</f>
        <v>chiltonhills</v>
      </c>
      <c r="P938" s="8" t="str">
        <f>IF(ISBLANK(VLOOKUP($A938,Courses!$A:P, COLUMN(P938), 0)), "", VLOOKUP($A938,Courses!$A:P, COLUMN(P938), 0))</f>
        <v>coosbay</v>
      </c>
      <c r="Q938" s="8" t="str">
        <f>IF(ISBLANK(VLOOKUP($A938,Courses!$A:Q, COLUMN(Q938), 0)), "", VLOOKUP($A938,Courses!$A:Q, COLUMN(Q938), 0))</f>
        <v/>
      </c>
      <c r="R938" s="8" t="str">
        <f>IF(ISBLANK(VLOOKUP($A938,Courses!$A:R, COLUMN(R938), 0)), "", VLOOKUP($A938,Courses!$A:R, COLUMN(R938), 0))</f>
        <v/>
      </c>
      <c r="S938" s="8" t="str">
        <f>IF(ISBLANK(VLOOKUP($A938,Courses!$A:S, COLUMN(S938), 0)), "", VLOOKUP($A938,Courses!$A:S, COLUMN(S938), 0))</f>
        <v/>
      </c>
      <c r="T938" s="8" t="str">
        <f>IF(ISBLANK(VLOOKUP($A938,Courses!$A:T, COLUMN(T938), 0)), "", VLOOKUP($A938,Courses!$A:T, COLUMN(T938), 0))</f>
        <v/>
      </c>
      <c r="U938" s="8" t="str">
        <f>IF(ISBLANK(VLOOKUP($A938,Courses!$A:U, COLUMN(U938), 0)), "", VLOOKUP($A938,Courses!$A:U, COLUMN(U938), 0))</f>
        <v/>
      </c>
      <c r="V938" s="8" t="str">
        <f>IF(ISBLANK(VLOOKUP($A938,Courses!$A:V, COLUMN(V938), 0)), "", VLOOKUP($A938,Courses!$A:V, COLUMN(V938), 0))</f>
        <v/>
      </c>
      <c r="W938" s="8" t="str">
        <f>IF(ISBLANK(VLOOKUP($A938,Courses!$A:W, COLUMN(W938), 0)), "", VLOOKUP($A938,Courses!$A:W, COLUMN(W938), 0))</f>
        <v/>
      </c>
      <c r="X938" s="8" t="str">
        <f>IF(ISBLANK(VLOOKUP($A938,Courses!$A:X, COLUMN(X938), 0)), "", VLOOKUP($A938,Courses!$A:X, COLUMN(X938), 0))</f>
        <v/>
      </c>
      <c r="Y938" s="8" t="str">
        <f>IF(ISBLANK(VLOOKUP($A938,Courses!$A:Y, COLUMN(Y938), 0)), "", VLOOKUP($A938,Courses!$A:Y, COLUMN(Y938), 0))</f>
        <v/>
      </c>
      <c r="Z938" s="8" t="str">
        <f>IF(ISBLANK(VLOOKUP($A938,Courses!$A:Z, COLUMN(Z938), 0)), "", VLOOKUP($A938,Courses!$A:Z, COLUMN(Z938), 0))</f>
        <v/>
      </c>
      <c r="AA938" s="8" t="str">
        <f>IF(ISBLANK(VLOOKUP($A938,Courses!$A:AA, COLUMN(AA938), 0)), "", VLOOKUP($A938,Courses!$A:AA, COLUMN(AA938), 0))</f>
        <v/>
      </c>
      <c r="AB938" s="8" t="str">
        <f>IF(ISBLANK(VLOOKUP($A938,Courses!$A:AB, COLUMN(AB938), 0)), "", VLOOKUP($A938,Courses!$A:AB, COLUMN(AB938), 0))</f>
        <v/>
      </c>
      <c r="AC938" s="8" t="str">
        <f>IF(ISBLANK(VLOOKUP($A938,Courses!$A:AC, COLUMN(AC938), 0)), "", VLOOKUP($A938,Courses!$A:AC, COLUMN(AC938), 0))</f>
        <v/>
      </c>
      <c r="AD938" s="8" t="str">
        <f>IF(ISBLANK(VLOOKUP($A938,Courses!$A:AD, COLUMN(AD938), 0)), "", VLOOKUP($A938,Courses!$A:AD, COLUMN(AD938), 0))</f>
        <v/>
      </c>
      <c r="AE938" s="8" t="str">
        <f>IF(ISBLANK(VLOOKUP($A938,Courses!$A:AE, COLUMN(AE938), 0)), "", VLOOKUP($A938,Courses!$A:AE, COLUMN(AE938), 0))</f>
        <v/>
      </c>
      <c r="AF938" s="8" t="str">
        <f>IF(ISBLANK(VLOOKUP($A938,Courses!$A:AF, COLUMN(AF938), 0)), "", VLOOKUP($A938,Courses!$A:AF, COLUMN(AF938), 0))</f>
        <v/>
      </c>
      <c r="AG938" s="8">
        <f>IF(ISBLANK(VLOOKUP($A938,Courses!$A:AG, COLUMN(AG938), 0)), "", VLOOKUP($A938,Courses!$A:AG, COLUMN(AG938), 0))</f>
        <v>10</v>
      </c>
      <c r="AH938" s="8">
        <f>IF(ISBLANK(VLOOKUP($A938,Courses!$A:AH, COLUMN(AH938), 0)), "", VLOOKUP($A938,Courses!$A:AH, COLUMN(AH938), 0))</f>
        <v>16</v>
      </c>
      <c r="AI938" s="8" t="str">
        <f>IF(ISBLANK(VLOOKUP($A938,Courses!$A:AI, COLUMN(AI938), 0)), "", VLOOKUP($A938,Courses!$A:AI, COLUMN(AI938), 0))</f>
        <v/>
      </c>
      <c r="AJ938" s="8" t="str">
        <f>IF(ISBLANK(VLOOKUP($A938,Courses!$A:AJ, COLUMN(AJ938), 0)), "", VLOOKUP($A938,Courses!$A:AJ, COLUMN(AJ938), 0))</f>
        <v/>
      </c>
      <c r="AK938" s="8" t="str">
        <f>IF(ISBLANK(VLOOKUP($A938,Courses!$A:AK, COLUMN(AK938), 0)), "", VLOOKUP($A938,Courses!$A:AK, COLUMN(AK938), 0))</f>
        <v/>
      </c>
      <c r="AL938" s="8"/>
      <c r="AM938" s="8"/>
    </row>
    <row r="939" spans="1:39" ht="12.75" customHeight="1">
      <c r="A939" s="4">
        <v>1640</v>
      </c>
      <c r="B939" s="4"/>
      <c r="C939" s="69" t="s">
        <v>2325</v>
      </c>
      <c r="D939" s="6" t="str">
        <f>IF(ISBLANK(VLOOKUP($A939,Courses!$A:D, COLUMN(D939), 0)), "", VLOOKUP($A939,Courses!$A:D, COLUMN(D939), 0))</f>
        <v>Links</v>
      </c>
      <c r="E939" s="7" t="str">
        <f>IF(ISBLANK(VLOOKUP($A939,Courses!$A:E, COLUMN(E939), 0)), "", VLOOKUP($A939,Courses!$A:E, COLUMN(E939), 0))</f>
        <v/>
      </c>
      <c r="F939" s="72" t="str">
        <f>IF(ISBLANK(VLOOKUP($A939,Courses!$A:F, COLUMN(F939), 0)), "", VLOOKUP($A939,Courses!$A:F, COLUMN(F939), 0))</f>
        <v>links_at_donofrio_bay_splash.jpg</v>
      </c>
      <c r="G939" s="72" t="str">
        <f>IF(ISBLANK(VLOOKUP($A939,Courses!$A:G, COLUMN(G939), 0)), "", VLOOKUP($A939,Courses!$A:G, COLUMN(G939), 0))</f>
        <v>links_at_donofrio_bay_hole17.jpg</v>
      </c>
      <c r="H939" s="72" t="str">
        <f>IF(ISBLANK(VLOOKUP($A939,Courses!$A:H, COLUMN(H939), 0)), "", VLOOKUP($A939,Courses!$A:H, COLUMN(H939), 0))</f>
        <v>links_at_donofrio_bay_hole09.jpg</v>
      </c>
      <c r="I939" s="72" t="str">
        <f>IF(ISBLANK(VLOOKUP($A939,Courses!$A:I, COLUMN(I939), 0)), "", VLOOKUP($A939,Courses!$A:I, COLUMN(I939), 0))</f>
        <v/>
      </c>
      <c r="J939" s="72" t="str">
        <f>IF(ISBLANK(VLOOKUP($A939,Courses!$A:J, COLUMN(J939), 0)), "", VLOOKUP($A939,Courses!$A:J, COLUMN(J939), 0))</f>
        <v/>
      </c>
      <c r="K939" s="57" t="str">
        <f>IF(ISBLANK(VLOOKUP($A939,Courses!$A:K, COLUMN(K939), 0)), "", VLOOKUP($A939,Courses!$A:K, COLUMN(K939), 0))</f>
        <v>links_at_donofrio_bay.zip</v>
      </c>
      <c r="L939" s="8" t="str">
        <f>IF(ISBLANK(VLOOKUP($A939,Courses!$A:L, COLUMN(L939), 0)), "", VLOOKUP($A939,Courses!$A:L, COLUMN(L939), 0))</f>
        <v>Terry Grayson</v>
      </c>
      <c r="M939" s="8">
        <f>IF(ISBLANK(VLOOKUP($A939,Courses!$A:M, COLUMN(M939), 0)), "", VLOOKUP($A939,Courses!$A:M, COLUMN(M939), 0))</f>
        <v>40.6</v>
      </c>
      <c r="N939" s="9">
        <f>IF(ISBLANK(VLOOKUP($A939,Courses!$A:N, COLUMN(N939), 0)), "", VLOOKUP($A939,Courses!$A:N, COLUMN(N939), 0))</f>
        <v>39155</v>
      </c>
      <c r="O939" s="8" t="str">
        <f>IF(ISBLANK(VLOOKUP($A939,Courses!$A:O, COLUMN(O939), 0)), "", VLOOKUP($A939,Courses!$A:O, COLUMN(O939), 0))</f>
        <v>blends2</v>
      </c>
      <c r="P939" s="8" t="str">
        <f>IF(ISBLANK(VLOOKUP($A939,Courses!$A:P, COLUMN(P939), 0)), "", VLOOKUP($A939,Courses!$A:P, COLUMN(P939), 0))</f>
        <v>carnoustie</v>
      </c>
      <c r="Q939" s="8" t="str">
        <f>IF(ISBLANK(VLOOKUP($A939,Courses!$A:Q, COLUMN(Q939), 0)), "", VLOOKUP($A939,Courses!$A:Q, COLUMN(Q939), 0))</f>
        <v>coosbay</v>
      </c>
      <c r="R939" s="8" t="str">
        <f>IF(ISBLANK(VLOOKUP($A939,Courses!$A:R, COLUMN(R939), 0)), "", VLOOKUP($A939,Courses!$A:R, COLUMN(R939), 0))</f>
        <v>coosbayblend</v>
      </c>
      <c r="S939" s="8" t="str">
        <f>IF(ISBLANK(VLOOKUP($A939,Courses!$A:S, COLUMN(S939), 0)), "", VLOOKUP($A939,Courses!$A:S, COLUMN(S939), 0))</f>
        <v>oceanside</v>
      </c>
      <c r="T939" s="8" t="str">
        <f>IF(ISBLANK(VLOOKUP($A939,Courses!$A:T, COLUMN(T939), 0)), "", VLOOKUP($A939,Courses!$A:T, COLUMN(T939), 0))</f>
        <v>oldhead</v>
      </c>
      <c r="U939" s="8" t="str">
        <f>IF(ISBLANK(VLOOKUP($A939,Courses!$A:U, COLUMN(U939), 0)), "", VLOOKUP($A939,Courses!$A:U, COLUMN(U939), 0))</f>
        <v/>
      </c>
      <c r="V939" s="8" t="str">
        <f>IF(ISBLANK(VLOOKUP($A939,Courses!$A:V, COLUMN(V939), 0)), "", VLOOKUP($A939,Courses!$A:V, COLUMN(V939), 0))</f>
        <v/>
      </c>
      <c r="W939" s="8" t="str">
        <f>IF(ISBLANK(VLOOKUP($A939,Courses!$A:W, COLUMN(W939), 0)), "", VLOOKUP($A939,Courses!$A:W, COLUMN(W939), 0))</f>
        <v/>
      </c>
      <c r="X939" s="8" t="str">
        <f>IF(ISBLANK(VLOOKUP($A939,Courses!$A:X, COLUMN(X939), 0)), "", VLOOKUP($A939,Courses!$A:X, COLUMN(X939), 0))</f>
        <v/>
      </c>
      <c r="Y939" s="8" t="str">
        <f>IF(ISBLANK(VLOOKUP($A939,Courses!$A:Y, COLUMN(Y939), 0)), "", VLOOKUP($A939,Courses!$A:Y, COLUMN(Y939), 0))</f>
        <v/>
      </c>
      <c r="Z939" s="8" t="str">
        <f>IF(ISBLANK(VLOOKUP($A939,Courses!$A:Z, COLUMN(Z939), 0)), "", VLOOKUP($A939,Courses!$A:Z, COLUMN(Z939), 0))</f>
        <v/>
      </c>
      <c r="AA939" s="8" t="str">
        <f>IF(ISBLANK(VLOOKUP($A939,Courses!$A:AA, COLUMN(AA939), 0)), "", VLOOKUP($A939,Courses!$A:AA, COLUMN(AA939), 0))</f>
        <v/>
      </c>
      <c r="AB939" s="8" t="str">
        <f>IF(ISBLANK(VLOOKUP($A939,Courses!$A:AB, COLUMN(AB939), 0)), "", VLOOKUP($A939,Courses!$A:AB, COLUMN(AB939), 0))</f>
        <v/>
      </c>
      <c r="AC939" s="8" t="str">
        <f>IF(ISBLANK(VLOOKUP($A939,Courses!$A:AC, COLUMN(AC939), 0)), "", VLOOKUP($A939,Courses!$A:AC, COLUMN(AC939), 0))</f>
        <v/>
      </c>
      <c r="AD939" s="8" t="str">
        <f>IF(ISBLANK(VLOOKUP($A939,Courses!$A:AD, COLUMN(AD939), 0)), "", VLOOKUP($A939,Courses!$A:AD, COLUMN(AD939), 0))</f>
        <v/>
      </c>
      <c r="AE939" s="8" t="str">
        <f>IF(ISBLANK(VLOOKUP($A939,Courses!$A:AE, COLUMN(AE939), 0)), "", VLOOKUP($A939,Courses!$A:AE, COLUMN(AE939), 0))</f>
        <v/>
      </c>
      <c r="AF939" s="8" t="str">
        <f>IF(ISBLANK(VLOOKUP($A939,Courses!$A:AF, COLUMN(AF939), 0)), "", VLOOKUP($A939,Courses!$A:AF, COLUMN(AF939), 0))</f>
        <v/>
      </c>
      <c r="AG939" s="8" t="str">
        <f>IF(ISBLANK(VLOOKUP($A939,Courses!$A:AG, COLUMN(AG939), 0)), "", VLOOKUP($A939,Courses!$A:AG, COLUMN(AG939), 0))</f>
        <v>Sp</v>
      </c>
      <c r="AH939" s="8">
        <f>IF(ISBLANK(VLOOKUP($A939,Courses!$A:AH, COLUMN(AH939), 0)), "", VLOOKUP($A939,Courses!$A:AH, COLUMN(AH939), 0))</f>
        <v>17</v>
      </c>
      <c r="AI939" s="8">
        <f>IF(ISBLANK(VLOOKUP($A939,Courses!$A:AI, COLUMN(AI939), 0)), "", VLOOKUP($A939,Courses!$A:AI, COLUMN(AI939), 0))</f>
        <v>9</v>
      </c>
      <c r="AJ939" s="8" t="str">
        <f>IF(ISBLANK(VLOOKUP($A939,Courses!$A:AJ, COLUMN(AJ939), 0)), "", VLOOKUP($A939,Courses!$A:AJ, COLUMN(AJ939), 0))</f>
        <v/>
      </c>
      <c r="AK939" s="8" t="str">
        <f>IF(ISBLANK(VLOOKUP($A939,Courses!$A:AK, COLUMN(AK939), 0)), "", VLOOKUP($A939,Courses!$A:AK, COLUMN(AK939), 0))</f>
        <v/>
      </c>
      <c r="AL939" s="8"/>
      <c r="AM939" s="8" t="s">
        <v>8713</v>
      </c>
    </row>
    <row r="940" spans="1:39" ht="12.75" customHeight="1">
      <c r="A940" s="4">
        <v>1396</v>
      </c>
      <c r="B940" s="4"/>
      <c r="C940" s="69" t="s">
        <v>8551</v>
      </c>
      <c r="D940" s="6" t="str">
        <f>IF(ISBLANK(VLOOKUP($A940,Courses!$A:D, COLUMN(D940), 0)), "", VLOOKUP($A940,Courses!$A:D, COLUMN(D940), 0))</f>
        <v>Links</v>
      </c>
      <c r="E940" s="7" t="str">
        <f>IF(ISBLANK(VLOOKUP($A940,Courses!$A:E, COLUMN(E940), 0)), "", VLOOKUP($A940,Courses!$A:E, COLUMN(E940), 0))</f>
        <v/>
      </c>
      <c r="F940" s="72" t="str">
        <f>IF(ISBLANK(VLOOKUP($A940,Courses!$A:F, COLUMN(F940), 0)), "", VLOOKUP($A940,Courses!$A:F, COLUMN(F940), 0))</f>
        <v>the_links_at_rostraver_splash.jpg</v>
      </c>
      <c r="G940" s="72" t="str">
        <f>IF(ISBLANK(VLOOKUP($A940,Courses!$A:G, COLUMN(G940), 0)), "", VLOOKUP($A940,Courses!$A:G, COLUMN(G940), 0))</f>
        <v>the_links_at_rostraver_hole09.jpg</v>
      </c>
      <c r="H940" s="72" t="str">
        <f>IF(ISBLANK(VLOOKUP($A940,Courses!$A:H, COLUMN(H940), 0)), "", VLOOKUP($A940,Courses!$A:H, COLUMN(H940), 0))</f>
        <v/>
      </c>
      <c r="I940" s="72" t="str">
        <f>IF(ISBLANK(VLOOKUP($A940,Courses!$A:I, COLUMN(I940), 0)), "", VLOOKUP($A940,Courses!$A:I, COLUMN(I940), 0))</f>
        <v/>
      </c>
      <c r="J940" s="72" t="str">
        <f>IF(ISBLANK(VLOOKUP($A940,Courses!$A:J, COLUMN(J940), 0)), "", VLOOKUP($A940,Courses!$A:J, COLUMN(J940), 0))</f>
        <v/>
      </c>
      <c r="K940" s="57" t="str">
        <f>IF(ISBLANK(VLOOKUP($A940,Courses!$A:K, COLUMN(K940), 0)), "", VLOOKUP($A940,Courses!$A:K, COLUMN(K940), 0))</f>
        <v>the_links_at_rostraver_v2.zip</v>
      </c>
      <c r="L940" s="8" t="str">
        <f>IF(ISBLANK(VLOOKUP($A940,Courses!$A:L, COLUMN(L940), 0)), "", VLOOKUP($A940,Courses!$A:L, COLUMN(L940), 0))</f>
        <v>Joe Wells</v>
      </c>
      <c r="M940" s="8">
        <f>IF(ISBLANK(VLOOKUP($A940,Courses!$A:M, COLUMN(M940), 0)), "", VLOOKUP($A940,Courses!$A:M, COLUMN(M940), 0))</f>
        <v>13</v>
      </c>
      <c r="N940" s="9">
        <f>IF(ISBLANK(VLOOKUP($A940,Courses!$A:N, COLUMN(N940), 0)), "", VLOOKUP($A940,Courses!$A:N, COLUMN(N940), 0))</f>
        <v>36728</v>
      </c>
      <c r="O940" s="8" t="str">
        <f>IF(ISBLANK(VLOOKUP($A940,Courses!$A:O, COLUMN(O940), 0)), "", VLOOKUP($A940,Courses!$A:O, COLUMN(O940), 0))</f>
        <v>rostraver</v>
      </c>
      <c r="P940" s="8" t="str">
        <f>IF(ISBLANK(VLOOKUP($A940,Courses!$A:P, COLUMN(P940), 0)), "", VLOOKUP($A940,Courses!$A:P, COLUMN(P940), 0))</f>
        <v/>
      </c>
      <c r="Q940" s="8" t="str">
        <f>IF(ISBLANK(VLOOKUP($A940,Courses!$A:Q, COLUMN(Q940), 0)), "", VLOOKUP($A940,Courses!$A:Q, COLUMN(Q940), 0))</f>
        <v/>
      </c>
      <c r="R940" s="8" t="str">
        <f>IF(ISBLANK(VLOOKUP($A940,Courses!$A:R, COLUMN(R940), 0)), "", VLOOKUP($A940,Courses!$A:R, COLUMN(R940), 0))</f>
        <v/>
      </c>
      <c r="S940" s="8" t="str">
        <f>IF(ISBLANK(VLOOKUP($A940,Courses!$A:S, COLUMN(S940), 0)), "", VLOOKUP($A940,Courses!$A:S, COLUMN(S940), 0))</f>
        <v/>
      </c>
      <c r="T940" s="8" t="str">
        <f>IF(ISBLANK(VLOOKUP($A940,Courses!$A:T, COLUMN(T940), 0)), "", VLOOKUP($A940,Courses!$A:T, COLUMN(T940), 0))</f>
        <v/>
      </c>
      <c r="U940" s="8" t="str">
        <f>IF(ISBLANK(VLOOKUP($A940,Courses!$A:U, COLUMN(U940), 0)), "", VLOOKUP($A940,Courses!$A:U, COLUMN(U940), 0))</f>
        <v/>
      </c>
      <c r="V940" s="8" t="str">
        <f>IF(ISBLANK(VLOOKUP($A940,Courses!$A:V, COLUMN(V940), 0)), "", VLOOKUP($A940,Courses!$A:V, COLUMN(V940), 0))</f>
        <v/>
      </c>
      <c r="W940" s="8" t="str">
        <f>IF(ISBLANK(VLOOKUP($A940,Courses!$A:W, COLUMN(W940), 0)), "", VLOOKUP($A940,Courses!$A:W, COLUMN(W940), 0))</f>
        <v/>
      </c>
      <c r="X940" s="8" t="str">
        <f>IF(ISBLANK(VLOOKUP($A940,Courses!$A:X, COLUMN(X940), 0)), "", VLOOKUP($A940,Courses!$A:X, COLUMN(X940), 0))</f>
        <v/>
      </c>
      <c r="Y940" s="8" t="str">
        <f>IF(ISBLANK(VLOOKUP($A940,Courses!$A:Y, COLUMN(Y940), 0)), "", VLOOKUP($A940,Courses!$A:Y, COLUMN(Y940), 0))</f>
        <v/>
      </c>
      <c r="Z940" s="8" t="str">
        <f>IF(ISBLANK(VLOOKUP($A940,Courses!$A:Z, COLUMN(Z940), 0)), "", VLOOKUP($A940,Courses!$A:Z, COLUMN(Z940), 0))</f>
        <v/>
      </c>
      <c r="AA940" s="8" t="str">
        <f>IF(ISBLANK(VLOOKUP($A940,Courses!$A:AA, COLUMN(AA940), 0)), "", VLOOKUP($A940,Courses!$A:AA, COLUMN(AA940), 0))</f>
        <v/>
      </c>
      <c r="AB940" s="8" t="str">
        <f>IF(ISBLANK(VLOOKUP($A940,Courses!$A:AB, COLUMN(AB940), 0)), "", VLOOKUP($A940,Courses!$A:AB, COLUMN(AB940), 0))</f>
        <v/>
      </c>
      <c r="AC940" s="8" t="str">
        <f>IF(ISBLANK(VLOOKUP($A940,Courses!$A:AC, COLUMN(AC940), 0)), "", VLOOKUP($A940,Courses!$A:AC, COLUMN(AC940), 0))</f>
        <v/>
      </c>
      <c r="AD940" s="8" t="str">
        <f>IF(ISBLANK(VLOOKUP($A940,Courses!$A:AD, COLUMN(AD940), 0)), "", VLOOKUP($A940,Courses!$A:AD, COLUMN(AD940), 0))</f>
        <v/>
      </c>
      <c r="AE940" s="8" t="str">
        <f>IF(ISBLANK(VLOOKUP($A940,Courses!$A:AE, COLUMN(AE940), 0)), "", VLOOKUP($A940,Courses!$A:AE, COLUMN(AE940), 0))</f>
        <v/>
      </c>
      <c r="AF940" s="8" t="str">
        <f>IF(ISBLANK(VLOOKUP($A940,Courses!$A:AF, COLUMN(AF940), 0)), "", VLOOKUP($A940,Courses!$A:AF, COLUMN(AF940), 0))</f>
        <v/>
      </c>
      <c r="AG940" s="8" t="str">
        <f>IF(ISBLANK(VLOOKUP($A940,Courses!$A:AG, COLUMN(AG940), 0)), "", VLOOKUP($A940,Courses!$A:AG, COLUMN(AG940), 0))</f>
        <v>Sp</v>
      </c>
      <c r="AH940" s="8">
        <f>IF(ISBLANK(VLOOKUP($A940,Courses!$A:AH, COLUMN(AH940), 0)), "", VLOOKUP($A940,Courses!$A:AH, COLUMN(AH940), 0))</f>
        <v>9</v>
      </c>
      <c r="AI940" s="8" t="str">
        <f>IF(ISBLANK(VLOOKUP($A940,Courses!$A:AI, COLUMN(AI940), 0)), "", VLOOKUP($A940,Courses!$A:AI, COLUMN(AI940), 0))</f>
        <v/>
      </c>
      <c r="AJ940" s="8" t="str">
        <f>IF(ISBLANK(VLOOKUP($A940,Courses!$A:AJ, COLUMN(AJ940), 0)), "", VLOOKUP($A940,Courses!$A:AJ, COLUMN(AJ940), 0))</f>
        <v/>
      </c>
      <c r="AK940" s="8" t="str">
        <f>IF(ISBLANK(VLOOKUP($A940,Courses!$A:AK, COLUMN(AK940), 0)), "", VLOOKUP($A940,Courses!$A:AK, COLUMN(AK940), 0))</f>
        <v/>
      </c>
      <c r="AL940" s="8" t="s">
        <v>8708</v>
      </c>
      <c r="AM940" s="8"/>
    </row>
    <row r="941" spans="1:39" ht="12.75" customHeight="1">
      <c r="A941" s="4">
        <v>1708</v>
      </c>
      <c r="B941" s="4"/>
      <c r="C941" s="69" t="s">
        <v>2327</v>
      </c>
      <c r="D941" s="6" t="str">
        <f>IF(ISBLANK(VLOOKUP($A941,Courses!$A:D, COLUMN(D941), 0)), "", VLOOKUP($A941,Courses!$A:D, COLUMN(D941), 0))</f>
        <v>Links</v>
      </c>
      <c r="E941" s="7" t="str">
        <f>IF(ISBLANK(VLOOKUP($A941,Courses!$A:E, COLUMN(E941), 0)), "", VLOOKUP($A941,Courses!$A:E, COLUMN(E941), 0))</f>
        <v/>
      </c>
      <c r="F941" s="72" t="str">
        <f>IF(ISBLANK(VLOOKUP($A941,Courses!$A:F, COLUMN(F941), 0)), "", VLOOKUP($A941,Courses!$A:F, COLUMN(F941), 0))</f>
        <v>links_at_rugged_dunes_splash.jpg</v>
      </c>
      <c r="G941" s="72" t="str">
        <f>IF(ISBLANK(VLOOKUP($A941,Courses!$A:G, COLUMN(G941), 0)), "", VLOOKUP($A941,Courses!$A:G, COLUMN(G941), 0))</f>
        <v>links_at_rugged_dunes_hole03.jpg</v>
      </c>
      <c r="H941" s="72" t="str">
        <f>IF(ISBLANK(VLOOKUP($A941,Courses!$A:H, COLUMN(H941), 0)), "", VLOOKUP($A941,Courses!$A:H, COLUMN(H941), 0))</f>
        <v/>
      </c>
      <c r="I941" s="72" t="str">
        <f>IF(ISBLANK(VLOOKUP($A941,Courses!$A:I, COLUMN(I941), 0)), "", VLOOKUP($A941,Courses!$A:I, COLUMN(I941), 0))</f>
        <v/>
      </c>
      <c r="J941" s="72" t="str">
        <f>IF(ISBLANK(VLOOKUP($A941,Courses!$A:J, COLUMN(J941), 0)), "", VLOOKUP($A941,Courses!$A:J, COLUMN(J941), 0))</f>
        <v/>
      </c>
      <c r="K941" s="57" t="str">
        <f>IF(ISBLANK(VLOOKUP($A941,Courses!$A:K, COLUMN(K941), 0)), "", VLOOKUP($A941,Courses!$A:K, COLUMN(K941), 0))</f>
        <v>links_at_rugged_dunes.zip</v>
      </c>
      <c r="L941" s="8" t="str">
        <f>IF(ISBLANK(VLOOKUP($A941,Courses!$A:L, COLUMN(L941), 0)), "", VLOOKUP($A941,Courses!$A:L, COLUMN(L941), 0))</f>
        <v>Terry Grayson</v>
      </c>
      <c r="M941" s="8">
        <f>IF(ISBLANK(VLOOKUP($A941,Courses!$A:M, COLUMN(M941), 0)), "", VLOOKUP($A941,Courses!$A:M, COLUMN(M941), 0))</f>
        <v>41.2</v>
      </c>
      <c r="N941" s="9">
        <f>IF(ISBLANK(VLOOKUP($A941,Courses!$A:N, COLUMN(N941), 0)), "", VLOOKUP($A941,Courses!$A:N, COLUMN(N941), 0))</f>
        <v>39564</v>
      </c>
      <c r="O941" s="8" t="str">
        <f>IF(ISBLANK(VLOOKUP($A941,Courses!$A:O, COLUMN(O941), 0)), "", VLOOKUP($A941,Courses!$A:O, COLUMN(O941), 0))</f>
        <v>blends2</v>
      </c>
      <c r="P941" s="8" t="str">
        <f>IF(ISBLANK(VLOOKUP($A941,Courses!$A:P, COLUMN(P941), 0)), "", VLOOKUP($A941,Courses!$A:P, COLUMN(P941), 0))</f>
        <v>carnoustie</v>
      </c>
      <c r="Q941" s="8" t="str">
        <f>IF(ISBLANK(VLOOKUP($A941,Courses!$A:Q, COLUMN(Q941), 0)), "", VLOOKUP($A941,Courses!$A:Q, COLUMN(Q941), 0))</f>
        <v>coosbay</v>
      </c>
      <c r="R941" s="8" t="str">
        <f>IF(ISBLANK(VLOOKUP($A941,Courses!$A:R, COLUMN(R941), 0)), "", VLOOKUP($A941,Courses!$A:R, COLUMN(R941), 0))</f>
        <v>coosbayblend</v>
      </c>
      <c r="S941" s="8" t="str">
        <f>IF(ISBLANK(VLOOKUP($A941,Courses!$A:S, COLUMN(S941), 0)), "", VLOOKUP($A941,Courses!$A:S, COLUMN(S941), 0))</f>
        <v>oceanside</v>
      </c>
      <c r="T941" s="8" t="str">
        <f>IF(ISBLANK(VLOOKUP($A941,Courses!$A:T, COLUMN(T941), 0)), "", VLOOKUP($A941,Courses!$A:T, COLUMN(T941), 0))</f>
        <v>oldhead</v>
      </c>
      <c r="U941" s="8" t="str">
        <f>IF(ISBLANK(VLOOKUP($A941,Courses!$A:U, COLUMN(U941), 0)), "", VLOOKUP($A941,Courses!$A:U, COLUMN(U941), 0))</f>
        <v>roanoke</v>
      </c>
      <c r="V941" s="8" t="str">
        <f>IF(ISBLANK(VLOOKUP($A941,Courses!$A:V, COLUMN(V941), 0)), "", VLOOKUP($A941,Courses!$A:V, COLUMN(V941), 0))</f>
        <v>roanoke1</v>
      </c>
      <c r="W941" s="8" t="str">
        <f>IF(ISBLANK(VLOOKUP($A941,Courses!$A:W, COLUMN(W941), 0)), "", VLOOKUP($A941,Courses!$A:W, COLUMN(W941), 0))</f>
        <v/>
      </c>
      <c r="X941" s="8" t="str">
        <f>IF(ISBLANK(VLOOKUP($A941,Courses!$A:X, COLUMN(X941), 0)), "", VLOOKUP($A941,Courses!$A:X, COLUMN(X941), 0))</f>
        <v/>
      </c>
      <c r="Y941" s="8" t="str">
        <f>IF(ISBLANK(VLOOKUP($A941,Courses!$A:Y, COLUMN(Y941), 0)), "", VLOOKUP($A941,Courses!$A:Y, COLUMN(Y941), 0))</f>
        <v/>
      </c>
      <c r="Z941" s="8" t="str">
        <f>IF(ISBLANK(VLOOKUP($A941,Courses!$A:Z, COLUMN(Z941), 0)), "", VLOOKUP($A941,Courses!$A:Z, COLUMN(Z941), 0))</f>
        <v/>
      </c>
      <c r="AA941" s="8" t="str">
        <f>IF(ISBLANK(VLOOKUP($A941,Courses!$A:AA, COLUMN(AA941), 0)), "", VLOOKUP($A941,Courses!$A:AA, COLUMN(AA941), 0))</f>
        <v/>
      </c>
      <c r="AB941" s="8" t="str">
        <f>IF(ISBLANK(VLOOKUP($A941,Courses!$A:AB, COLUMN(AB941), 0)), "", VLOOKUP($A941,Courses!$A:AB, COLUMN(AB941), 0))</f>
        <v/>
      </c>
      <c r="AC941" s="8" t="str">
        <f>IF(ISBLANK(VLOOKUP($A941,Courses!$A:AC, COLUMN(AC941), 0)), "", VLOOKUP($A941,Courses!$A:AC, COLUMN(AC941), 0))</f>
        <v/>
      </c>
      <c r="AD941" s="8" t="str">
        <f>IF(ISBLANK(VLOOKUP($A941,Courses!$A:AD, COLUMN(AD941), 0)), "", VLOOKUP($A941,Courses!$A:AD, COLUMN(AD941), 0))</f>
        <v/>
      </c>
      <c r="AE941" s="8" t="str">
        <f>IF(ISBLANK(VLOOKUP($A941,Courses!$A:AE, COLUMN(AE941), 0)), "", VLOOKUP($A941,Courses!$A:AE, COLUMN(AE941), 0))</f>
        <v/>
      </c>
      <c r="AF941" s="8" t="str">
        <f>IF(ISBLANK(VLOOKUP($A941,Courses!$A:AF, COLUMN(AF941), 0)), "", VLOOKUP($A941,Courses!$A:AF, COLUMN(AF941), 0))</f>
        <v/>
      </c>
      <c r="AG941" s="8" t="str">
        <f>IF(ISBLANK(VLOOKUP($A941,Courses!$A:AG, COLUMN(AG941), 0)), "", VLOOKUP($A941,Courses!$A:AG, COLUMN(AG941), 0))</f>
        <v>Sp</v>
      </c>
      <c r="AH941" s="8">
        <f>IF(ISBLANK(VLOOKUP($A941,Courses!$A:AH, COLUMN(AH941), 0)), "", VLOOKUP($A941,Courses!$A:AH, COLUMN(AH941), 0))</f>
        <v>3</v>
      </c>
      <c r="AI941" s="8" t="str">
        <f>IF(ISBLANK(VLOOKUP($A941,Courses!$A:AI, COLUMN(AI941), 0)), "", VLOOKUP($A941,Courses!$A:AI, COLUMN(AI941), 0))</f>
        <v/>
      </c>
      <c r="AJ941" s="8" t="str">
        <f>IF(ISBLANK(VLOOKUP($A941,Courses!$A:AJ, COLUMN(AJ941), 0)), "", VLOOKUP($A941,Courses!$A:AJ, COLUMN(AJ941), 0))</f>
        <v/>
      </c>
      <c r="AK941" s="8" t="str">
        <f>IF(ISBLANK(VLOOKUP($A941,Courses!$A:AK, COLUMN(AK941), 0)), "", VLOOKUP($A941,Courses!$A:AK, COLUMN(AK941), 0))</f>
        <v/>
      </c>
      <c r="AL941" s="8"/>
      <c r="AM941" s="8" t="s">
        <v>8713</v>
      </c>
    </row>
    <row r="942" spans="1:39" ht="12.75" customHeight="1">
      <c r="A942" s="4">
        <v>1283</v>
      </c>
      <c r="B942" s="4"/>
      <c r="C942" s="69" t="s">
        <v>8552</v>
      </c>
      <c r="D942" s="6" t="str">
        <f>IF(ISBLANK(VLOOKUP($A942,Courses!$A:D, COLUMN(D942), 0)), "", VLOOKUP($A942,Courses!$A:D, COLUMN(D942), 0))</f>
        <v>Florida</v>
      </c>
      <c r="E942" s="7" t="str">
        <f>IF(ISBLANK(VLOOKUP($A942,Courses!$A:E, COLUMN(E942), 0)), "", VLOOKUP($A942,Courses!$A:E, COLUMN(E942), 0))</f>
        <v/>
      </c>
      <c r="F942" s="72" t="str">
        <f>IF(ISBLANK(VLOOKUP($A942,Courses!$A:F, COLUMN(F942), 0)), "", VLOOKUP($A942,Courses!$A:F, COLUMN(F942), 0))</f>
        <v>the_links_at_veterans_plateau_splash.jpg</v>
      </c>
      <c r="G942" s="72" t="str">
        <f>IF(ISBLANK(VLOOKUP($A942,Courses!$A:G, COLUMN(G942), 0)), "", VLOOKUP($A942,Courses!$A:G, COLUMN(G942), 0))</f>
        <v>the_links_at_veterans_plateau_hole16.jpg</v>
      </c>
      <c r="H942" s="72" t="str">
        <f>IF(ISBLANK(VLOOKUP($A942,Courses!$A:H, COLUMN(H942), 0)), "", VLOOKUP($A942,Courses!$A:H, COLUMN(H942), 0))</f>
        <v/>
      </c>
      <c r="I942" s="72" t="str">
        <f>IF(ISBLANK(VLOOKUP($A942,Courses!$A:I, COLUMN(I942), 0)), "", VLOOKUP($A942,Courses!$A:I, COLUMN(I942), 0))</f>
        <v/>
      </c>
      <c r="J942" s="72" t="str">
        <f>IF(ISBLANK(VLOOKUP($A942,Courses!$A:J, COLUMN(J942), 0)), "", VLOOKUP($A942,Courses!$A:J, COLUMN(J942), 0))</f>
        <v/>
      </c>
      <c r="K942" s="57" t="str">
        <f>IF(ISBLANK(VLOOKUP($A942,Courses!$A:K, COLUMN(K942), 0)), "", VLOOKUP($A942,Courses!$A:K, COLUMN(K942), 0))</f>
        <v>the_links_at_veterans_plateau.zip</v>
      </c>
      <c r="L942" s="8" t="str">
        <f>IF(ISBLANK(VLOOKUP($A942,Courses!$A:L, COLUMN(L942), 0)), "", VLOOKUP($A942,Courses!$A:L, COLUMN(L942), 0))</f>
        <v>Gary$1n2</v>
      </c>
      <c r="M942" s="8">
        <f>IF(ISBLANK(VLOOKUP($A942,Courses!$A:M, COLUMN(M942), 0)), "", VLOOKUP($A942,Courses!$A:M, COLUMN(M942), 0))</f>
        <v>12.3</v>
      </c>
      <c r="N942" s="9">
        <f>IF(ISBLANK(VLOOKUP($A942,Courses!$A:N, COLUMN(N942), 0)), "", VLOOKUP($A942,Courses!$A:N, COLUMN(N942), 0))</f>
        <v>36861</v>
      </c>
      <c r="O942" s="8" t="str">
        <f>IF(ISBLANK(VLOOKUP($A942,Courses!$A:O, COLUMN(O942), 0)), "", VLOOKUP($A942,Courses!$A:O, COLUMN(O942), 0))</f>
        <v>veteransplateau</v>
      </c>
      <c r="P942" s="8" t="str">
        <f>IF(ISBLANK(VLOOKUP($A942,Courses!$A:P, COLUMN(P942), 0)), "", VLOOKUP($A942,Courses!$A:P, COLUMN(P942), 0))</f>
        <v/>
      </c>
      <c r="Q942" s="8" t="str">
        <f>IF(ISBLANK(VLOOKUP($A942,Courses!$A:Q, COLUMN(Q942), 0)), "", VLOOKUP($A942,Courses!$A:Q, COLUMN(Q942), 0))</f>
        <v/>
      </c>
      <c r="R942" s="8" t="str">
        <f>IF(ISBLANK(VLOOKUP($A942,Courses!$A:R, COLUMN(R942), 0)), "", VLOOKUP($A942,Courses!$A:R, COLUMN(R942), 0))</f>
        <v/>
      </c>
      <c r="S942" s="8" t="str">
        <f>IF(ISBLANK(VLOOKUP($A942,Courses!$A:S, COLUMN(S942), 0)), "", VLOOKUP($A942,Courses!$A:S, COLUMN(S942), 0))</f>
        <v/>
      </c>
      <c r="T942" s="8" t="str">
        <f>IF(ISBLANK(VLOOKUP($A942,Courses!$A:T, COLUMN(T942), 0)), "", VLOOKUP($A942,Courses!$A:T, COLUMN(T942), 0))</f>
        <v/>
      </c>
      <c r="U942" s="8" t="str">
        <f>IF(ISBLANK(VLOOKUP($A942,Courses!$A:U, COLUMN(U942), 0)), "", VLOOKUP($A942,Courses!$A:U, COLUMN(U942), 0))</f>
        <v/>
      </c>
      <c r="V942" s="8" t="str">
        <f>IF(ISBLANK(VLOOKUP($A942,Courses!$A:V, COLUMN(V942), 0)), "", VLOOKUP($A942,Courses!$A:V, COLUMN(V942), 0))</f>
        <v/>
      </c>
      <c r="W942" s="8" t="str">
        <f>IF(ISBLANK(VLOOKUP($A942,Courses!$A:W, COLUMN(W942), 0)), "", VLOOKUP($A942,Courses!$A:W, COLUMN(W942), 0))</f>
        <v/>
      </c>
      <c r="X942" s="8" t="str">
        <f>IF(ISBLANK(VLOOKUP($A942,Courses!$A:X, COLUMN(X942), 0)), "", VLOOKUP($A942,Courses!$A:X, COLUMN(X942), 0))</f>
        <v/>
      </c>
      <c r="Y942" s="8" t="str">
        <f>IF(ISBLANK(VLOOKUP($A942,Courses!$A:Y, COLUMN(Y942), 0)), "", VLOOKUP($A942,Courses!$A:Y, COLUMN(Y942), 0))</f>
        <v/>
      </c>
      <c r="Z942" s="8" t="str">
        <f>IF(ISBLANK(VLOOKUP($A942,Courses!$A:Z, COLUMN(Z942), 0)), "", VLOOKUP($A942,Courses!$A:Z, COLUMN(Z942), 0))</f>
        <v/>
      </c>
      <c r="AA942" s="8" t="str">
        <f>IF(ISBLANK(VLOOKUP($A942,Courses!$A:AA, COLUMN(AA942), 0)), "", VLOOKUP($A942,Courses!$A:AA, COLUMN(AA942), 0))</f>
        <v/>
      </c>
      <c r="AB942" s="8" t="str">
        <f>IF(ISBLANK(VLOOKUP($A942,Courses!$A:AB, COLUMN(AB942), 0)), "", VLOOKUP($A942,Courses!$A:AB, COLUMN(AB942), 0))</f>
        <v/>
      </c>
      <c r="AC942" s="8" t="str">
        <f>IF(ISBLANK(VLOOKUP($A942,Courses!$A:AC, COLUMN(AC942), 0)), "", VLOOKUP($A942,Courses!$A:AC, COLUMN(AC942), 0))</f>
        <v/>
      </c>
      <c r="AD942" s="8" t="str">
        <f>IF(ISBLANK(VLOOKUP($A942,Courses!$A:AD, COLUMN(AD942), 0)), "", VLOOKUP($A942,Courses!$A:AD, COLUMN(AD942), 0))</f>
        <v/>
      </c>
      <c r="AE942" s="8" t="str">
        <f>IF(ISBLANK(VLOOKUP($A942,Courses!$A:AE, COLUMN(AE942), 0)), "", VLOOKUP($A942,Courses!$A:AE, COLUMN(AE942), 0))</f>
        <v/>
      </c>
      <c r="AF942" s="8" t="str">
        <f>IF(ISBLANK(VLOOKUP($A942,Courses!$A:AF, COLUMN(AF942), 0)), "", VLOOKUP($A942,Courses!$A:AF, COLUMN(AF942), 0))</f>
        <v/>
      </c>
      <c r="AG942" s="8" t="str">
        <f>IF(ISBLANK(VLOOKUP($A942,Courses!$A:AG, COLUMN(AG942), 0)), "", VLOOKUP($A942,Courses!$A:AG, COLUMN(AG942), 0))</f>
        <v>Sp</v>
      </c>
      <c r="AH942" s="8">
        <f>IF(ISBLANK(VLOOKUP($A942,Courses!$A:AH, COLUMN(AH942), 0)), "", VLOOKUP($A942,Courses!$A:AH, COLUMN(AH942), 0))</f>
        <v>16</v>
      </c>
      <c r="AI942" s="8" t="str">
        <f>IF(ISBLANK(VLOOKUP($A942,Courses!$A:AI, COLUMN(AI942), 0)), "", VLOOKUP($A942,Courses!$A:AI, COLUMN(AI942), 0))</f>
        <v/>
      </c>
      <c r="AJ942" s="8" t="str">
        <f>IF(ISBLANK(VLOOKUP($A942,Courses!$A:AJ, COLUMN(AJ942), 0)), "", VLOOKUP($A942,Courses!$A:AJ, COLUMN(AJ942), 0))</f>
        <v/>
      </c>
      <c r="AK942" s="8" t="str">
        <f>IF(ISBLANK(VLOOKUP($A942,Courses!$A:AK, COLUMN(AK942), 0)), "", VLOOKUP($A942,Courses!$A:AK, COLUMN(AK942), 0))</f>
        <v/>
      </c>
      <c r="AL942" s="8" t="s">
        <v>8708</v>
      </c>
      <c r="AM942" s="8"/>
    </row>
    <row r="943" spans="1:39" ht="12.75" customHeight="1">
      <c r="A943" s="4">
        <v>1397</v>
      </c>
      <c r="B943" s="4"/>
      <c r="C943" s="69" t="s">
        <v>8553</v>
      </c>
      <c r="D943" s="6" t="str">
        <f>IF(ISBLANK(VLOOKUP($A943,Courses!$A:D, COLUMN(D943), 0)), "", VLOOKUP($A943,Courses!$A:D, COLUMN(D943), 0))</f>
        <v>Oceanside</v>
      </c>
      <c r="E943" s="7" t="str">
        <f>IF(ISBLANK(VLOOKUP($A943,Courses!$A:E, COLUMN(E943), 0)), "", VLOOKUP($A943,Courses!$A:E, COLUMN(E943), 0))</f>
        <v/>
      </c>
      <c r="F943" s="72" t="str">
        <f>IF(ISBLANK(VLOOKUP($A943,Courses!$A:F, COLUMN(F943), 0)), "", VLOOKUP($A943,Courses!$A:F, COLUMN(F943), 0))</f>
        <v>the_links_course_at_aberdaron_bay_splash.jpg</v>
      </c>
      <c r="G943" s="72" t="str">
        <f>IF(ISBLANK(VLOOKUP($A943,Courses!$A:G, COLUMN(G943), 0)), "", VLOOKUP($A943,Courses!$A:G, COLUMN(G943), 0))</f>
        <v>the_links_course_at_aberdaron_bay_hole02.jpg</v>
      </c>
      <c r="H943" s="72" t="str">
        <f>IF(ISBLANK(VLOOKUP($A943,Courses!$A:H, COLUMN(H943), 0)), "", VLOOKUP($A943,Courses!$A:H, COLUMN(H943), 0))</f>
        <v/>
      </c>
      <c r="I943" s="72" t="str">
        <f>IF(ISBLANK(VLOOKUP($A943,Courses!$A:I, COLUMN(I943), 0)), "", VLOOKUP($A943,Courses!$A:I, COLUMN(I943), 0))</f>
        <v/>
      </c>
      <c r="J943" s="72" t="str">
        <f>IF(ISBLANK(VLOOKUP($A943,Courses!$A:J, COLUMN(J943), 0)), "", VLOOKUP($A943,Courses!$A:J, COLUMN(J943), 0))</f>
        <v/>
      </c>
      <c r="K943" s="57" t="str">
        <f>IF(ISBLANK(VLOOKUP($A943,Courses!$A:K, COLUMN(K943), 0)), "", VLOOKUP($A943,Courses!$A:K, COLUMN(K943), 0))</f>
        <v>the_links_course_at_aberdaron.zip</v>
      </c>
      <c r="L943" s="8" t="str">
        <f>IF(ISBLANK(VLOOKUP($A943,Courses!$A:L, COLUMN(L943), 0)), "", VLOOKUP($A943,Courses!$A:L, COLUMN(L943), 0))</f>
        <v>Bryce</v>
      </c>
      <c r="M943" s="8">
        <f>IF(ISBLANK(VLOOKUP($A943,Courses!$A:M, COLUMN(M943), 0)), "", VLOOKUP($A943,Courses!$A:M, COLUMN(M943), 0))</f>
        <v>8</v>
      </c>
      <c r="N943" s="9">
        <f>IF(ISBLANK(VLOOKUP($A943,Courses!$A:N, COLUMN(N943), 0)), "", VLOOKUP($A943,Courses!$A:N, COLUMN(N943), 0))</f>
        <v>38858</v>
      </c>
      <c r="O943" s="8" t="str">
        <f>IF(ISBLANK(VLOOKUP($A943,Courses!$A:O, COLUMN(O943), 0)), "", VLOOKUP($A943,Courses!$A:O, COLUMN(O943), 0))</f>
        <v>barrenhills</v>
      </c>
      <c r="P943" s="8" t="str">
        <f>IF(ISBLANK(VLOOKUP($A943,Courses!$A:P, COLUMN(P943), 0)), "", VLOOKUP($A943,Courses!$A:P, COLUMN(P943), 0))</f>
        <v>ccove</v>
      </c>
      <c r="Q943" s="8" t="str">
        <f>IF(ISBLANK(VLOOKUP($A943,Courses!$A:Q, COLUMN(Q943), 0)), "", VLOOKUP($A943,Courses!$A:Q, COLUMN(Q943), 0))</f>
        <v>ccovemidday</v>
      </c>
      <c r="R943" s="8" t="str">
        <f>IF(ISBLANK(VLOOKUP($A943,Courses!$A:R, COLUMN(R943), 0)), "", VLOOKUP($A943,Courses!$A:R, COLUMN(R943), 0))</f>
        <v>inlandheath</v>
      </c>
      <c r="S943" s="8" t="str">
        <f>IF(ISBLANK(VLOOKUP($A943,Courses!$A:S, COLUMN(S943), 0)), "", VLOOKUP($A943,Courses!$A:S, COLUMN(S943), 0))</f>
        <v>lagalochan</v>
      </c>
      <c r="T943" s="8" t="str">
        <f>IF(ISBLANK(VLOOKUP($A943,Courses!$A:T, COLUMN(T943), 0)), "", VLOOKUP($A943,Courses!$A:T, COLUMN(T943), 0))</f>
        <v>locheil1</v>
      </c>
      <c r="U943" s="8" t="str">
        <f>IF(ISBLANK(VLOOKUP($A943,Courses!$A:U, COLUMN(U943), 0)), "", VLOOKUP($A943,Courses!$A:U, COLUMN(U943), 0))</f>
        <v/>
      </c>
      <c r="V943" s="8" t="str">
        <f>IF(ISBLANK(VLOOKUP($A943,Courses!$A:V, COLUMN(V943), 0)), "", VLOOKUP($A943,Courses!$A:V, COLUMN(V943), 0))</f>
        <v/>
      </c>
      <c r="W943" s="8" t="str">
        <f>IF(ISBLANK(VLOOKUP($A943,Courses!$A:W, COLUMN(W943), 0)), "", VLOOKUP($A943,Courses!$A:W, COLUMN(W943), 0))</f>
        <v/>
      </c>
      <c r="X943" s="8" t="str">
        <f>IF(ISBLANK(VLOOKUP($A943,Courses!$A:X, COLUMN(X943), 0)), "", VLOOKUP($A943,Courses!$A:X, COLUMN(X943), 0))</f>
        <v/>
      </c>
      <c r="Y943" s="8" t="str">
        <f>IF(ISBLANK(VLOOKUP($A943,Courses!$A:Y, COLUMN(Y943), 0)), "", VLOOKUP($A943,Courses!$A:Y, COLUMN(Y943), 0))</f>
        <v/>
      </c>
      <c r="Z943" s="8" t="str">
        <f>IF(ISBLANK(VLOOKUP($A943,Courses!$A:Z, COLUMN(Z943), 0)), "", VLOOKUP($A943,Courses!$A:Z, COLUMN(Z943), 0))</f>
        <v/>
      </c>
      <c r="AA943" s="8" t="str">
        <f>IF(ISBLANK(VLOOKUP($A943,Courses!$A:AA, COLUMN(AA943), 0)), "", VLOOKUP($A943,Courses!$A:AA, COLUMN(AA943), 0))</f>
        <v/>
      </c>
      <c r="AB943" s="8" t="str">
        <f>IF(ISBLANK(VLOOKUP($A943,Courses!$A:AB, COLUMN(AB943), 0)), "", VLOOKUP($A943,Courses!$A:AB, COLUMN(AB943), 0))</f>
        <v/>
      </c>
      <c r="AC943" s="8" t="str">
        <f>IF(ISBLANK(VLOOKUP($A943,Courses!$A:AC, COLUMN(AC943), 0)), "", VLOOKUP($A943,Courses!$A:AC, COLUMN(AC943), 0))</f>
        <v/>
      </c>
      <c r="AD943" s="8" t="str">
        <f>IF(ISBLANK(VLOOKUP($A943,Courses!$A:AD, COLUMN(AD943), 0)), "", VLOOKUP($A943,Courses!$A:AD, COLUMN(AD943), 0))</f>
        <v/>
      </c>
      <c r="AE943" s="8" t="str">
        <f>IF(ISBLANK(VLOOKUP($A943,Courses!$A:AE, COLUMN(AE943), 0)), "", VLOOKUP($A943,Courses!$A:AE, COLUMN(AE943), 0))</f>
        <v/>
      </c>
      <c r="AF943" s="8" t="str">
        <f>IF(ISBLANK(VLOOKUP($A943,Courses!$A:AF, COLUMN(AF943), 0)), "", VLOOKUP($A943,Courses!$A:AF, COLUMN(AF943), 0))</f>
        <v/>
      </c>
      <c r="AG943" s="8" t="str">
        <f>IF(ISBLANK(VLOOKUP($A943,Courses!$A:AG, COLUMN(AG943), 0)), "", VLOOKUP($A943,Courses!$A:AG, COLUMN(AG943), 0))</f>
        <v>Sp</v>
      </c>
      <c r="AH943" s="8">
        <f>IF(ISBLANK(VLOOKUP($A943,Courses!$A:AH, COLUMN(AH943), 0)), "", VLOOKUP($A943,Courses!$A:AH, COLUMN(AH943), 0))</f>
        <v>2</v>
      </c>
      <c r="AI943" s="8" t="str">
        <f>IF(ISBLANK(VLOOKUP($A943,Courses!$A:AI, COLUMN(AI943), 0)), "", VLOOKUP($A943,Courses!$A:AI, COLUMN(AI943), 0))</f>
        <v/>
      </c>
      <c r="AJ943" s="8" t="str">
        <f>IF(ISBLANK(VLOOKUP($A943,Courses!$A:AJ, COLUMN(AJ943), 0)), "", VLOOKUP($A943,Courses!$A:AJ, COLUMN(AJ943), 0))</f>
        <v/>
      </c>
      <c r="AK943" s="8" t="str">
        <f>IF(ISBLANK(VLOOKUP($A943,Courses!$A:AK, COLUMN(AK943), 0)), "", VLOOKUP($A943,Courses!$A:AK, COLUMN(AK943), 0))</f>
        <v/>
      </c>
      <c r="AL943" s="8" t="s">
        <v>8708</v>
      </c>
      <c r="AM943" s="8"/>
    </row>
    <row r="944" spans="1:39" ht="12.75" customHeight="1">
      <c r="A944" s="70">
        <v>1829</v>
      </c>
      <c r="B944" s="4"/>
      <c r="C944" s="71" t="s">
        <v>9217</v>
      </c>
      <c r="D944" s="6" t="str">
        <f>IF(ISBLANK(VLOOKUP($A944,Courses!$A:D, COLUMN(D944), 0)), "", VLOOKUP($A944,Courses!$A:D, COLUMN(D944), 0))</f>
        <v>Oceanside</v>
      </c>
      <c r="E944" s="7" t="str">
        <f>IF(ISBLANK(VLOOKUP($A944,Courses!$A:E, COLUMN(E944), 0)), "", VLOOKUP($A944,Courses!$A:E, COLUMN(E944), 0))</f>
        <v/>
      </c>
      <c r="F944" s="72" t="str">
        <f>IF(ISBLANK(VLOOKUP($A944,Courses!$A:F, COLUMN(F944), 0)), "", VLOOKUP($A944,Courses!$A:F, COLUMN(F944), 0))</f>
        <v>links_course_at_hatteras_isle_splash.jpg</v>
      </c>
      <c r="G944" s="72" t="str">
        <f>IF(ISBLANK(VLOOKUP($A944,Courses!$A:G, COLUMN(G944), 0)), "", VLOOKUP($A944,Courses!$A:G, COLUMN(G944), 0))</f>
        <v>links_course_at_hatteras_isle_hole01.jpg</v>
      </c>
      <c r="H944" s="72" t="str">
        <f>IF(ISBLANK(VLOOKUP($A944,Courses!$A:H, COLUMN(H944), 0)), "", VLOOKUP($A944,Courses!$A:H, COLUMN(H944), 0))</f>
        <v>links_course_at_hatteras_isle_hole12.jpg</v>
      </c>
      <c r="I944" s="72" t="str">
        <f>IF(ISBLANK(VLOOKUP($A944,Courses!$A:I, COLUMN(I944), 0)), "", VLOOKUP($A944,Courses!$A:I, COLUMN(I944), 0))</f>
        <v>links_course_at_hatteras_isle_hole13.jpg</v>
      </c>
      <c r="J944" s="72" t="str">
        <f>IF(ISBLANK(VLOOKUP($A944,Courses!$A:J, COLUMN(J944), 0)), "", VLOOKUP($A944,Courses!$A:J, COLUMN(J944), 0))</f>
        <v/>
      </c>
      <c r="K944" s="57" t="str">
        <f>IF(ISBLANK(VLOOKUP($A944,Courses!$A:K, COLUMN(K944), 0)), "", VLOOKUP($A944,Courses!$A:K, COLUMN(K944), 0))</f>
        <v>links_course_at_hatteras_isle.zip</v>
      </c>
      <c r="L944" s="8" t="str">
        <f>IF(ISBLANK(VLOOKUP($A944,Courses!$A:L, COLUMN(L944), 0)), "", VLOOKUP($A944,Courses!$A:L, COLUMN(L944), 0))</f>
        <v>Terry Grayson</v>
      </c>
      <c r="M944" s="8">
        <f>IF(ISBLANK(VLOOKUP($A944,Courses!$A:M, COLUMN(M944), 0)), "", VLOOKUP($A944,Courses!$A:M, COLUMN(M944), 0))</f>
        <v>52.7</v>
      </c>
      <c r="N944" s="9">
        <f>IF(ISBLANK(VLOOKUP($A944,Courses!$A:N, COLUMN(N944), 0)), "", VLOOKUP($A944,Courses!$A:N, COLUMN(N944), 0))</f>
        <v>40616</v>
      </c>
      <c r="O944" s="8" t="str">
        <f>IF(ISBLANK(VLOOKUP($A944,Courses!$A:O, COLUMN(O944), 0)), "", VLOOKUP($A944,Courses!$A:O, COLUMN(O944), 0))</f>
        <v>coosbay</v>
      </c>
      <c r="P944" s="8" t="str">
        <f>IF(ISBLANK(VLOOKUP($A944,Courses!$A:P, COLUMN(P944), 0)), "", VLOOKUP($A944,Courses!$A:P, COLUMN(P944), 0))</f>
        <v>coosbayblend</v>
      </c>
      <c r="Q944" s="8" t="str">
        <f>IF(ISBLANK(VLOOKUP($A944,Courses!$A:Q, COLUMN(Q944), 0)), "", VLOOKUP($A944,Courses!$A:Q, COLUMN(Q944), 0))</f>
        <v>cypress</v>
      </c>
      <c r="R944" s="8" t="str">
        <f>IF(ISBLANK(VLOOKUP($A944,Courses!$A:R, COLUMN(R944), 0)), "", VLOOKUP($A944,Courses!$A:R, COLUMN(R944), 0))</f>
        <v>Glen_Haven_lib1</v>
      </c>
      <c r="S944" s="8" t="str">
        <f>IF(ISBLANK(VLOOKUP($A944,Courses!$A:S, COLUMN(S944), 0)), "", VLOOKUP($A944,Courses!$A:S, COLUMN(S944), 0))</f>
        <v>Glen_Haven_lib1</v>
      </c>
      <c r="T944" s="8" t="str">
        <f>IF(ISBLANK(VLOOKUP($A944,Courses!$A:T, COLUMN(T944), 0)), "", VLOOKUP($A944,Courses!$A:T, COLUMN(T944), 0))</f>
        <v>oceanside</v>
      </c>
      <c r="U944" s="8" t="str">
        <f>IF(ISBLANK(VLOOKUP($A944,Courses!$A:U, COLUMN(U944), 0)), "", VLOOKUP($A944,Courses!$A:U, COLUMN(U944), 0))</f>
        <v/>
      </c>
      <c r="V944" s="8" t="str">
        <f>IF(ISBLANK(VLOOKUP($A944,Courses!$A:V, COLUMN(V944), 0)), "", VLOOKUP($A944,Courses!$A:V, COLUMN(V944), 0))</f>
        <v/>
      </c>
      <c r="W944" s="8" t="str">
        <f>IF(ISBLANK(VLOOKUP($A944,Courses!$A:W, COLUMN(W944), 0)), "", VLOOKUP($A944,Courses!$A:W, COLUMN(W944), 0))</f>
        <v/>
      </c>
      <c r="X944" s="8" t="str">
        <f>IF(ISBLANK(VLOOKUP($A944,Courses!$A:X, COLUMN(X944), 0)), "", VLOOKUP($A944,Courses!$A:X, COLUMN(X944), 0))</f>
        <v/>
      </c>
      <c r="Y944" s="8" t="str">
        <f>IF(ISBLANK(VLOOKUP($A944,Courses!$A:Y, COLUMN(Y944), 0)), "", VLOOKUP($A944,Courses!$A:Y, COLUMN(Y944), 0))</f>
        <v/>
      </c>
      <c r="Z944" s="8" t="str">
        <f>IF(ISBLANK(VLOOKUP($A944,Courses!$A:Z, COLUMN(Z944), 0)), "", VLOOKUP($A944,Courses!$A:Z, COLUMN(Z944), 0))</f>
        <v/>
      </c>
      <c r="AA944" s="8" t="str">
        <f>IF(ISBLANK(VLOOKUP($A944,Courses!$A:AA, COLUMN(AA944), 0)), "", VLOOKUP($A944,Courses!$A:AA, COLUMN(AA944), 0))</f>
        <v/>
      </c>
      <c r="AB944" s="8" t="str">
        <f>IF(ISBLANK(VLOOKUP($A944,Courses!$A:AB, COLUMN(AB944), 0)), "", VLOOKUP($A944,Courses!$A:AB, COLUMN(AB944), 0))</f>
        <v/>
      </c>
      <c r="AC944" s="8" t="str">
        <f>IF(ISBLANK(VLOOKUP($A944,Courses!$A:AC, COLUMN(AC944), 0)), "", VLOOKUP($A944,Courses!$A:AC, COLUMN(AC944), 0))</f>
        <v/>
      </c>
      <c r="AD944" s="8" t="str">
        <f>IF(ISBLANK(VLOOKUP($A944,Courses!$A:AD, COLUMN(AD944), 0)), "", VLOOKUP($A944,Courses!$A:AD, COLUMN(AD944), 0))</f>
        <v/>
      </c>
      <c r="AE944" s="8" t="str">
        <f>IF(ISBLANK(VLOOKUP($A944,Courses!$A:AE, COLUMN(AE944), 0)), "", VLOOKUP($A944,Courses!$A:AE, COLUMN(AE944), 0))</f>
        <v/>
      </c>
      <c r="AF944" s="8" t="str">
        <f>IF(ISBLANK(VLOOKUP($A944,Courses!$A:AF, COLUMN(AF944), 0)), "", VLOOKUP($A944,Courses!$A:AF, COLUMN(AF944), 0))</f>
        <v/>
      </c>
      <c r="AG944" s="8" t="str">
        <f>IF(ISBLANK(VLOOKUP($A944,Courses!$A:AG, COLUMN(AG944), 0)), "", VLOOKUP($A944,Courses!$A:AG, COLUMN(AG944), 0))</f>
        <v>Sp</v>
      </c>
      <c r="AH944" s="8">
        <f>IF(ISBLANK(VLOOKUP($A944,Courses!$A:AH, COLUMN(AH944), 0)), "", VLOOKUP($A944,Courses!$A:AH, COLUMN(AH944), 0))</f>
        <v>1</v>
      </c>
      <c r="AI944" s="8">
        <f>IF(ISBLANK(VLOOKUP($A944,Courses!$A:AI, COLUMN(AI944), 0)), "", VLOOKUP($A944,Courses!$A:AI, COLUMN(AI944), 0))</f>
        <v>12</v>
      </c>
      <c r="AJ944" s="8">
        <f>IF(ISBLANK(VLOOKUP($A944,Courses!$A:AJ, COLUMN(AJ944), 0)), "", VLOOKUP($A944,Courses!$A:AJ, COLUMN(AJ944), 0))</f>
        <v>13</v>
      </c>
      <c r="AK944" s="8" t="str">
        <f>IF(ISBLANK(VLOOKUP($A944,Courses!$A:AK, COLUMN(AK944), 0)), "", VLOOKUP($A944,Courses!$A:AK, COLUMN(AK944), 0))</f>
        <v/>
      </c>
      <c r="AL944" s="8"/>
      <c r="AM944" s="8" t="s">
        <v>8713</v>
      </c>
    </row>
    <row r="945" spans="1:39" ht="12.75" customHeight="1">
      <c r="A945" s="4">
        <v>865</v>
      </c>
      <c r="B945" s="4"/>
      <c r="C945" s="69" t="s">
        <v>2329</v>
      </c>
      <c r="D945" s="6" t="str">
        <f>IF(ISBLANK(VLOOKUP($A945,Courses!$A:D, COLUMN(D945), 0)), "", VLOOKUP($A945,Courses!$A:D, COLUMN(D945), 0))</f>
        <v>Parkland</v>
      </c>
      <c r="E945" s="7" t="str">
        <f>IF(ISBLANK(VLOOKUP($A945,Courses!$A:E, COLUMN(E945), 0)), "", VLOOKUP($A945,Courses!$A:E, COLUMN(E945), 0))</f>
        <v/>
      </c>
      <c r="F945" s="72" t="str">
        <f>IF(ISBLANK(VLOOKUP($A945,Courses!$A:F, COLUMN(F945), 0)), "", VLOOKUP($A945,Courses!$A:F, COLUMN(F945), 0))</f>
        <v>links_trail_hole10.jpg</v>
      </c>
      <c r="G945" s="72" t="str">
        <f>IF(ISBLANK(VLOOKUP($A945,Courses!$A:G, COLUMN(G945), 0)), "", VLOOKUP($A945,Courses!$A:G, COLUMN(G945), 0))</f>
        <v>links_trail_hole17.jpg</v>
      </c>
      <c r="H945" s="72" t="str">
        <f>IF(ISBLANK(VLOOKUP($A945,Courses!$A:H, COLUMN(H945), 0)), "", VLOOKUP($A945,Courses!$A:H, COLUMN(H945), 0))</f>
        <v/>
      </c>
      <c r="I945" s="72" t="str">
        <f>IF(ISBLANK(VLOOKUP($A945,Courses!$A:I, COLUMN(I945), 0)), "", VLOOKUP($A945,Courses!$A:I, COLUMN(I945), 0))</f>
        <v/>
      </c>
      <c r="J945" s="72" t="str">
        <f>IF(ISBLANK(VLOOKUP($A945,Courses!$A:J, COLUMN(J945), 0)), "", VLOOKUP($A945,Courses!$A:J, COLUMN(J945), 0))</f>
        <v/>
      </c>
      <c r="K945" s="57" t="str">
        <f>IF(ISBLANK(VLOOKUP($A945,Courses!$A:K, COLUMN(K945), 0)), "", VLOOKUP($A945,Courses!$A:K, COLUMN(K945), 0))</f>
        <v>links_trail.zip</v>
      </c>
      <c r="L945" s="8" t="str">
        <f>IF(ISBLANK(VLOOKUP($A945,Courses!$A:L, COLUMN(L945), 0)), "", VLOOKUP($A945,Courses!$A:L, COLUMN(L945), 0))</f>
        <v>Joel</v>
      </c>
      <c r="M945" s="8">
        <f>IF(ISBLANK(VLOOKUP($A945,Courses!$A:M, COLUMN(M945), 0)), "", VLOOKUP($A945,Courses!$A:M, COLUMN(M945), 0))</f>
        <v>5.2</v>
      </c>
      <c r="N945" s="9">
        <f>IF(ISBLANK(VLOOKUP($A945,Courses!$A:N, COLUMN(N945), 0)), "", VLOOKUP($A945,Courses!$A:N, COLUMN(N945), 0))</f>
        <v>37244</v>
      </c>
      <c r="O945" s="8" t="str">
        <f>IF(ISBLANK(VLOOKUP($A945,Courses!$A:O, COLUMN(O945), 0)), "", VLOOKUP($A945,Courses!$A:O, COLUMN(O945), 0))</f>
        <v>linkstrail</v>
      </c>
      <c r="P945" s="8" t="str">
        <f>IF(ISBLANK(VLOOKUP($A945,Courses!$A:P, COLUMN(P945), 0)), "", VLOOKUP($A945,Courses!$A:P, COLUMN(P945), 0))</f>
        <v/>
      </c>
      <c r="Q945" s="8" t="str">
        <f>IF(ISBLANK(VLOOKUP($A945,Courses!$A:Q, COLUMN(Q945), 0)), "", VLOOKUP($A945,Courses!$A:Q, COLUMN(Q945), 0))</f>
        <v/>
      </c>
      <c r="R945" s="8" t="str">
        <f>IF(ISBLANK(VLOOKUP($A945,Courses!$A:R, COLUMN(R945), 0)), "", VLOOKUP($A945,Courses!$A:R, COLUMN(R945), 0))</f>
        <v/>
      </c>
      <c r="S945" s="8" t="str">
        <f>IF(ISBLANK(VLOOKUP($A945,Courses!$A:S, COLUMN(S945), 0)), "", VLOOKUP($A945,Courses!$A:S, COLUMN(S945), 0))</f>
        <v/>
      </c>
      <c r="T945" s="8" t="str">
        <f>IF(ISBLANK(VLOOKUP($A945,Courses!$A:T, COLUMN(T945), 0)), "", VLOOKUP($A945,Courses!$A:T, COLUMN(T945), 0))</f>
        <v/>
      </c>
      <c r="U945" s="8" t="str">
        <f>IF(ISBLANK(VLOOKUP($A945,Courses!$A:U, COLUMN(U945), 0)), "", VLOOKUP($A945,Courses!$A:U, COLUMN(U945), 0))</f>
        <v/>
      </c>
      <c r="V945" s="8" t="str">
        <f>IF(ISBLANK(VLOOKUP($A945,Courses!$A:V, COLUMN(V945), 0)), "", VLOOKUP($A945,Courses!$A:V, COLUMN(V945), 0))</f>
        <v/>
      </c>
      <c r="W945" s="8" t="str">
        <f>IF(ISBLANK(VLOOKUP($A945,Courses!$A:W, COLUMN(W945), 0)), "", VLOOKUP($A945,Courses!$A:W, COLUMN(W945), 0))</f>
        <v/>
      </c>
      <c r="X945" s="8" t="str">
        <f>IF(ISBLANK(VLOOKUP($A945,Courses!$A:X, COLUMN(X945), 0)), "", VLOOKUP($A945,Courses!$A:X, COLUMN(X945), 0))</f>
        <v/>
      </c>
      <c r="Y945" s="8" t="str">
        <f>IF(ISBLANK(VLOOKUP($A945,Courses!$A:Y, COLUMN(Y945), 0)), "", VLOOKUP($A945,Courses!$A:Y, COLUMN(Y945), 0))</f>
        <v/>
      </c>
      <c r="Z945" s="8" t="str">
        <f>IF(ISBLANK(VLOOKUP($A945,Courses!$A:Z, COLUMN(Z945), 0)), "", VLOOKUP($A945,Courses!$A:Z, COLUMN(Z945), 0))</f>
        <v/>
      </c>
      <c r="AA945" s="8" t="str">
        <f>IF(ISBLANK(VLOOKUP($A945,Courses!$A:AA, COLUMN(AA945), 0)), "", VLOOKUP($A945,Courses!$A:AA, COLUMN(AA945), 0))</f>
        <v/>
      </c>
      <c r="AB945" s="8" t="str">
        <f>IF(ISBLANK(VLOOKUP($A945,Courses!$A:AB, COLUMN(AB945), 0)), "", VLOOKUP($A945,Courses!$A:AB, COLUMN(AB945), 0))</f>
        <v/>
      </c>
      <c r="AC945" s="8" t="str">
        <f>IF(ISBLANK(VLOOKUP($A945,Courses!$A:AC, COLUMN(AC945), 0)), "", VLOOKUP($A945,Courses!$A:AC, COLUMN(AC945), 0))</f>
        <v/>
      </c>
      <c r="AD945" s="8" t="str">
        <f>IF(ISBLANK(VLOOKUP($A945,Courses!$A:AD, COLUMN(AD945), 0)), "", VLOOKUP($A945,Courses!$A:AD, COLUMN(AD945), 0))</f>
        <v/>
      </c>
      <c r="AE945" s="8" t="str">
        <f>IF(ISBLANK(VLOOKUP($A945,Courses!$A:AE, COLUMN(AE945), 0)), "", VLOOKUP($A945,Courses!$A:AE, COLUMN(AE945), 0))</f>
        <v/>
      </c>
      <c r="AF945" s="8" t="str">
        <f>IF(ISBLANK(VLOOKUP($A945,Courses!$A:AF, COLUMN(AF945), 0)), "", VLOOKUP($A945,Courses!$A:AF, COLUMN(AF945), 0))</f>
        <v/>
      </c>
      <c r="AG945" s="8">
        <f>IF(ISBLANK(VLOOKUP($A945,Courses!$A:AG, COLUMN(AG945), 0)), "", VLOOKUP($A945,Courses!$A:AG, COLUMN(AG945), 0))</f>
        <v>10</v>
      </c>
      <c r="AH945" s="8">
        <f>IF(ISBLANK(VLOOKUP($A945,Courses!$A:AH, COLUMN(AH945), 0)), "", VLOOKUP($A945,Courses!$A:AH, COLUMN(AH945), 0))</f>
        <v>17</v>
      </c>
      <c r="AI945" s="8" t="str">
        <f>IF(ISBLANK(VLOOKUP($A945,Courses!$A:AI, COLUMN(AI945), 0)), "", VLOOKUP($A945,Courses!$A:AI, COLUMN(AI945), 0))</f>
        <v/>
      </c>
      <c r="AJ945" s="8" t="str">
        <f>IF(ISBLANK(VLOOKUP($A945,Courses!$A:AJ, COLUMN(AJ945), 0)), "", VLOOKUP($A945,Courses!$A:AJ, COLUMN(AJ945), 0))</f>
        <v/>
      </c>
      <c r="AK945" s="8" t="str">
        <f>IF(ISBLANK(VLOOKUP($A945,Courses!$A:AK, COLUMN(AK945), 0)), "", VLOOKUP($A945,Courses!$A:AK, COLUMN(AK945), 0))</f>
        <v/>
      </c>
      <c r="AL945" s="8"/>
      <c r="AM945" s="8"/>
    </row>
    <row r="946" spans="1:39" ht="12.75" customHeight="1">
      <c r="A946" s="4">
        <v>858</v>
      </c>
      <c r="B946" s="4"/>
      <c r="C946" s="69" t="s">
        <v>2332</v>
      </c>
      <c r="D946" s="6" t="str">
        <f>IF(ISBLANK(VLOOKUP($A946,Courses!$A:D, COLUMN(D946), 0)), "", VLOOKUP($A946,Courses!$A:D, COLUMN(D946), 0))</f>
        <v>Mtn valley</v>
      </c>
      <c r="E946" s="7" t="str">
        <f>IF(ISBLANK(VLOOKUP($A946,Courses!$A:E, COLUMN(E946), 0)), "", VLOOKUP($A946,Courses!$A:E, COLUMN(E946), 0))</f>
        <v/>
      </c>
      <c r="F946" s="72" t="str">
        <f>IF(ISBLANK(VLOOKUP($A946,Courses!$A:F, COLUMN(F946), 0)), "", VLOOKUP($A946,Courses!$A:F, COLUMN(F946), 0))</f>
        <v>little_girl_ranch_hole01.jpg</v>
      </c>
      <c r="G946" s="72" t="str">
        <f>IF(ISBLANK(VLOOKUP($A946,Courses!$A:G, COLUMN(G946), 0)), "", VLOOKUP($A946,Courses!$A:G, COLUMN(G946), 0))</f>
        <v>little_girl_ranch_hole11.jpg</v>
      </c>
      <c r="H946" s="72" t="str">
        <f>IF(ISBLANK(VLOOKUP($A946,Courses!$A:H, COLUMN(H946), 0)), "", VLOOKUP($A946,Courses!$A:H, COLUMN(H946), 0))</f>
        <v/>
      </c>
      <c r="I946" s="72" t="str">
        <f>IF(ISBLANK(VLOOKUP($A946,Courses!$A:I, COLUMN(I946), 0)), "", VLOOKUP($A946,Courses!$A:I, COLUMN(I946), 0))</f>
        <v/>
      </c>
      <c r="J946" s="72" t="str">
        <f>IF(ISBLANK(VLOOKUP($A946,Courses!$A:J, COLUMN(J946), 0)), "", VLOOKUP($A946,Courses!$A:J, COLUMN(J946), 0))</f>
        <v/>
      </c>
      <c r="K946" s="57" t="str">
        <f>IF(ISBLANK(VLOOKUP($A946,Courses!$A:K, COLUMN(K946), 0)), "", VLOOKUP($A946,Courses!$A:K, COLUMN(K946), 0))</f>
        <v>little_girl_ranch.zip</v>
      </c>
      <c r="L946" s="8" t="str">
        <f>IF(ISBLANK(VLOOKUP($A946,Courses!$A:L, COLUMN(L946), 0)), "", VLOOKUP($A946,Courses!$A:L, COLUMN(L946), 0))</f>
        <v>Robert@</v>
      </c>
      <c r="M946" s="8">
        <f>IF(ISBLANK(VLOOKUP($A946,Courses!$A:M, COLUMN(M946), 0)), "", VLOOKUP($A946,Courses!$A:M, COLUMN(M946), 0))</f>
        <v>15.6</v>
      </c>
      <c r="N946" s="9">
        <f>IF(ISBLANK(VLOOKUP($A946,Courses!$A:N, COLUMN(N946), 0)), "", VLOOKUP($A946,Courses!$A:N, COLUMN(N946), 0))</f>
        <v>38230</v>
      </c>
      <c r="O946" s="8" t="str">
        <f>IF(ISBLANK(VLOOKUP($A946,Courses!$A:O, COLUMN(O946), 0)), "", VLOOKUP($A946,Courses!$A:O, COLUMN(O946), 0))</f>
        <v>beartooth</v>
      </c>
      <c r="P946" s="8" t="str">
        <f>IF(ISBLANK(VLOOKUP($A946,Courses!$A:P, COLUMN(P946), 0)), "", VLOOKUP($A946,Courses!$A:P, COLUMN(P946), 0))</f>
        <v>blackwolf</v>
      </c>
      <c r="Q946" s="8" t="str">
        <f>IF(ISBLANK(VLOOKUP($A946,Courses!$A:Q, COLUMN(Q946), 0)), "", VLOOKUP($A946,Courses!$A:Q, COLUMN(Q946), 0))</f>
        <v>bullock_run</v>
      </c>
      <c r="R946" s="8" t="str">
        <f>IF(ISBLANK(VLOOKUP($A946,Courses!$A:R, COLUMN(R946), 0)), "", VLOOKUP($A946,Courses!$A:R, COLUMN(R946), 0))</f>
        <v>highplains</v>
      </c>
      <c r="S946" s="8" t="str">
        <f>IF(ISBLANK(VLOOKUP($A946,Courses!$A:S, COLUMN(S946), 0)), "", VLOOKUP($A946,Courses!$A:S, COLUMN(S946), 0))</f>
        <v>sammamish</v>
      </c>
      <c r="T946" s="8" t="str">
        <f>IF(ISBLANK(VLOOKUP($A946,Courses!$A:T, COLUMN(T946), 0)), "", VLOOKUP($A946,Courses!$A:T, COLUMN(T946), 0))</f>
        <v/>
      </c>
      <c r="U946" s="8" t="str">
        <f>IF(ISBLANK(VLOOKUP($A946,Courses!$A:U, COLUMN(U946), 0)), "", VLOOKUP($A946,Courses!$A:U, COLUMN(U946), 0))</f>
        <v/>
      </c>
      <c r="V946" s="8" t="str">
        <f>IF(ISBLANK(VLOOKUP($A946,Courses!$A:V, COLUMN(V946), 0)), "", VLOOKUP($A946,Courses!$A:V, COLUMN(V946), 0))</f>
        <v/>
      </c>
      <c r="W946" s="8" t="str">
        <f>IF(ISBLANK(VLOOKUP($A946,Courses!$A:W, COLUMN(W946), 0)), "", VLOOKUP($A946,Courses!$A:W, COLUMN(W946), 0))</f>
        <v/>
      </c>
      <c r="X946" s="8" t="str">
        <f>IF(ISBLANK(VLOOKUP($A946,Courses!$A:X, COLUMN(X946), 0)), "", VLOOKUP($A946,Courses!$A:X, COLUMN(X946), 0))</f>
        <v/>
      </c>
      <c r="Y946" s="8" t="str">
        <f>IF(ISBLANK(VLOOKUP($A946,Courses!$A:Y, COLUMN(Y946), 0)), "", VLOOKUP($A946,Courses!$A:Y, COLUMN(Y946), 0))</f>
        <v/>
      </c>
      <c r="Z946" s="8" t="str">
        <f>IF(ISBLANK(VLOOKUP($A946,Courses!$A:Z, COLUMN(Z946), 0)), "", VLOOKUP($A946,Courses!$A:Z, COLUMN(Z946), 0))</f>
        <v/>
      </c>
      <c r="AA946" s="8" t="str">
        <f>IF(ISBLANK(VLOOKUP($A946,Courses!$A:AA, COLUMN(AA946), 0)), "", VLOOKUP($A946,Courses!$A:AA, COLUMN(AA946), 0))</f>
        <v/>
      </c>
      <c r="AB946" s="8" t="str">
        <f>IF(ISBLANK(VLOOKUP($A946,Courses!$A:AB, COLUMN(AB946), 0)), "", VLOOKUP($A946,Courses!$A:AB, COLUMN(AB946), 0))</f>
        <v/>
      </c>
      <c r="AC946" s="8" t="str">
        <f>IF(ISBLANK(VLOOKUP($A946,Courses!$A:AC, COLUMN(AC946), 0)), "", VLOOKUP($A946,Courses!$A:AC, COLUMN(AC946), 0))</f>
        <v/>
      </c>
      <c r="AD946" s="8" t="str">
        <f>IF(ISBLANK(VLOOKUP($A946,Courses!$A:AD, COLUMN(AD946), 0)), "", VLOOKUP($A946,Courses!$A:AD, COLUMN(AD946), 0))</f>
        <v/>
      </c>
      <c r="AE946" s="8" t="str">
        <f>IF(ISBLANK(VLOOKUP($A946,Courses!$A:AE, COLUMN(AE946), 0)), "", VLOOKUP($A946,Courses!$A:AE, COLUMN(AE946), 0))</f>
        <v/>
      </c>
      <c r="AF946" s="8" t="str">
        <f>IF(ISBLANK(VLOOKUP($A946,Courses!$A:AF, COLUMN(AF946), 0)), "", VLOOKUP($A946,Courses!$A:AF, COLUMN(AF946), 0))</f>
        <v/>
      </c>
      <c r="AG946" s="8">
        <f>IF(ISBLANK(VLOOKUP($A946,Courses!$A:AG, COLUMN(AG946), 0)), "", VLOOKUP($A946,Courses!$A:AG, COLUMN(AG946), 0))</f>
        <v>1</v>
      </c>
      <c r="AH946" s="8">
        <f>IF(ISBLANK(VLOOKUP($A946,Courses!$A:AH, COLUMN(AH946), 0)), "", VLOOKUP($A946,Courses!$A:AH, COLUMN(AH946), 0))</f>
        <v>11</v>
      </c>
      <c r="AI946" s="8" t="str">
        <f>IF(ISBLANK(VLOOKUP($A946,Courses!$A:AI, COLUMN(AI946), 0)), "", VLOOKUP($A946,Courses!$A:AI, COLUMN(AI946), 0))</f>
        <v/>
      </c>
      <c r="AJ946" s="8" t="str">
        <f>IF(ISBLANK(VLOOKUP($A946,Courses!$A:AJ, COLUMN(AJ946), 0)), "", VLOOKUP($A946,Courses!$A:AJ, COLUMN(AJ946), 0))</f>
        <v/>
      </c>
      <c r="AK946" s="8" t="str">
        <f>IF(ISBLANK(VLOOKUP($A946,Courses!$A:AK, COLUMN(AK946), 0)), "", VLOOKUP($A946,Courses!$A:AK, COLUMN(AK946), 0))</f>
        <v/>
      </c>
      <c r="AL946" s="8"/>
      <c r="AM946" s="8"/>
    </row>
    <row r="947" spans="1:39" ht="12.75" customHeight="1">
      <c r="A947" s="4">
        <v>1659</v>
      </c>
      <c r="B947" s="4"/>
      <c r="C947" s="69" t="s">
        <v>8692</v>
      </c>
      <c r="D947" s="6" t="str">
        <f>IF(ISBLANK(VLOOKUP($A947,Courses!$A:D, COLUMN(D947), 0)), "", VLOOKUP($A947,Courses!$A:D, COLUMN(D947), 0))</f>
        <v>Links</v>
      </c>
      <c r="E947" s="7" t="str">
        <f>IF(ISBLANK(VLOOKUP($A947,Courses!$A:E, COLUMN(E947), 0)), "", VLOOKUP($A947,Courses!$A:E, COLUMN(E947), 0))</f>
        <v>Real</v>
      </c>
      <c r="F947" s="72" t="str">
        <f>IF(ISBLANK(VLOOKUP($A947,Courses!$A:F, COLUMN(F947), 0)), "", VLOOKUP($A947,Courses!$A:F, COLUMN(F947), 0))</f>
        <v>royal_liverpool_hoylake_splash.jpg</v>
      </c>
      <c r="G947" s="72" t="str">
        <f>IF(ISBLANK(VLOOKUP($A947,Courses!$A:G, COLUMN(G947), 0)), "", VLOOKUP($A947,Courses!$A:G, COLUMN(G947), 0))</f>
        <v>royal_liverpool_hoylake_hole14.jpg</v>
      </c>
      <c r="H947" s="72" t="str">
        <f>IF(ISBLANK(VLOOKUP($A947,Courses!$A:H, COLUMN(H947), 0)), "", VLOOKUP($A947,Courses!$A:H, COLUMN(H947), 0))</f>
        <v/>
      </c>
      <c r="I947" s="72" t="str">
        <f>IF(ISBLANK(VLOOKUP($A947,Courses!$A:I, COLUMN(I947), 0)), "", VLOOKUP($A947,Courses!$A:I, COLUMN(I947), 0))</f>
        <v/>
      </c>
      <c r="J947" s="72" t="str">
        <f>IF(ISBLANK(VLOOKUP($A947,Courses!$A:J, COLUMN(J947), 0)), "", VLOOKUP($A947,Courses!$A:J, COLUMN(J947), 0))</f>
        <v/>
      </c>
      <c r="K947" s="57" t="str">
        <f>IF(ISBLANK(VLOOKUP($A947,Courses!$A:K, COLUMN(K947), 0)), "", VLOOKUP($A947,Courses!$A:K, COLUMN(K947), 0))</f>
        <v>royal_liverpool_hoylake.zip</v>
      </c>
      <c r="L947" s="8" t="str">
        <f>IF(ISBLANK(VLOOKUP($A947,Courses!$A:L, COLUMN(L947), 0)), "", VLOOKUP($A947,Courses!$A:L, COLUMN(L947), 0))</f>
        <v>Dale Somerfelt and David Salter</v>
      </c>
      <c r="M947" s="8">
        <f>IF(ISBLANK(VLOOKUP($A947,Courses!$A:M, COLUMN(M947), 0)), "", VLOOKUP($A947,Courses!$A:M, COLUMN(M947), 0))</f>
        <v>16.399999999999999</v>
      </c>
      <c r="N947" s="9">
        <f>IF(ISBLANK(VLOOKUP($A947,Courses!$A:N, COLUMN(N947), 0)), "", VLOOKUP($A947,Courses!$A:N, COLUMN(N947), 0))</f>
        <v>39206</v>
      </c>
      <c r="O947" s="8" t="str">
        <f>IF(ISBLANK(VLOOKUP($A947,Courses!$A:O, COLUMN(O947), 0)), "", VLOOKUP($A947,Courses!$A:O, COLUMN(O947), 0))</f>
        <v>coosbay</v>
      </c>
      <c r="P947" s="8" t="str">
        <f>IF(ISBLANK(VLOOKUP($A947,Courses!$A:P, COLUMN(P947), 0)), "", VLOOKUP($A947,Courses!$A:P, COLUMN(P947), 0))</f>
        <v>DSTour</v>
      </c>
      <c r="Q947" s="8" t="str">
        <f>IF(ISBLANK(VLOOKUP($A947,Courses!$A:Q, COLUMN(Q947), 0)), "", VLOOKUP($A947,Courses!$A:Q, COLUMN(Q947), 0))</f>
        <v>oldhead</v>
      </c>
      <c r="R947" s="8" t="str">
        <f>IF(ISBLANK(VLOOKUP($A947,Courses!$A:R, COLUMN(R947), 0)), "", VLOOKUP($A947,Courses!$A:R, COLUMN(R947), 0))</f>
        <v>mayfield</v>
      </c>
      <c r="S947" s="8" t="str">
        <f>IF(ISBLANK(VLOOKUP($A947,Courses!$A:S, COLUMN(S947), 0)), "", VLOOKUP($A947,Courses!$A:S, COLUMN(S947), 0))</f>
        <v>portmarnock</v>
      </c>
      <c r="T947" s="8" t="str">
        <f>IF(ISBLANK(VLOOKUP($A947,Courses!$A:T, COLUMN(T947), 0)), "", VLOOKUP($A947,Courses!$A:T, COLUMN(T947), 0))</f>
        <v>Victorian</v>
      </c>
      <c r="U947" s="8" t="str">
        <f>IF(ISBLANK(VLOOKUP($A947,Courses!$A:U, COLUMN(U947), 0)), "", VLOOKUP($A947,Courses!$A:U, COLUMN(U947), 0))</f>
        <v>standrw</v>
      </c>
      <c r="V947" s="8" t="str">
        <f>IF(ISBLANK(VLOOKUP($A947,Courses!$A:V, COLUMN(V947), 0)), "", VLOOKUP($A947,Courses!$A:V, COLUMN(V947), 0))</f>
        <v>southernobjects</v>
      </c>
      <c r="W947" s="8" t="str">
        <f>IF(ISBLANK(VLOOKUP($A947,Courses!$A:W, COLUMN(W947), 0)), "", VLOOKUP($A947,Courses!$A:W, COLUMN(W947), 0))</f>
        <v>Liverpool</v>
      </c>
      <c r="X947" s="8" t="str">
        <f>IF(ISBLANK(VLOOKUP($A947,Courses!$A:X, COLUMN(X947), 0)), "", VLOOKUP($A947,Courses!$A:X, COLUMN(X947), 0))</f>
        <v/>
      </c>
      <c r="Y947" s="8" t="str">
        <f>IF(ISBLANK(VLOOKUP($A947,Courses!$A:Y, COLUMN(Y947), 0)), "", VLOOKUP($A947,Courses!$A:Y, COLUMN(Y947), 0))</f>
        <v/>
      </c>
      <c r="Z947" s="8" t="str">
        <f>IF(ISBLANK(VLOOKUP($A947,Courses!$A:Z, COLUMN(Z947), 0)), "", VLOOKUP($A947,Courses!$A:Z, COLUMN(Z947), 0))</f>
        <v/>
      </c>
      <c r="AA947" s="8" t="str">
        <f>IF(ISBLANK(VLOOKUP($A947,Courses!$A:AA, COLUMN(AA947), 0)), "", VLOOKUP($A947,Courses!$A:AA, COLUMN(AA947), 0))</f>
        <v/>
      </c>
      <c r="AB947" s="8" t="str">
        <f>IF(ISBLANK(VLOOKUP($A947,Courses!$A:AB, COLUMN(AB947), 0)), "", VLOOKUP($A947,Courses!$A:AB, COLUMN(AB947), 0))</f>
        <v/>
      </c>
      <c r="AC947" s="8" t="str">
        <f>IF(ISBLANK(VLOOKUP($A947,Courses!$A:AC, COLUMN(AC947), 0)), "", VLOOKUP($A947,Courses!$A:AC, COLUMN(AC947), 0))</f>
        <v/>
      </c>
      <c r="AD947" s="8" t="str">
        <f>IF(ISBLANK(VLOOKUP($A947,Courses!$A:AD, COLUMN(AD947), 0)), "", VLOOKUP($A947,Courses!$A:AD, COLUMN(AD947), 0))</f>
        <v/>
      </c>
      <c r="AE947" s="8" t="str">
        <f>IF(ISBLANK(VLOOKUP($A947,Courses!$A:AE, COLUMN(AE947), 0)), "", VLOOKUP($A947,Courses!$A:AE, COLUMN(AE947), 0))</f>
        <v/>
      </c>
      <c r="AF947" s="8" t="str">
        <f>IF(ISBLANK(VLOOKUP($A947,Courses!$A:AF, COLUMN(AF947), 0)), "", VLOOKUP($A947,Courses!$A:AF, COLUMN(AF947), 0))</f>
        <v/>
      </c>
      <c r="AG947" s="8" t="str">
        <f>IF(ISBLANK(VLOOKUP($A947,Courses!$A:AG, COLUMN(AG947), 0)), "", VLOOKUP($A947,Courses!$A:AG, COLUMN(AG947), 0))</f>
        <v>Sp</v>
      </c>
      <c r="AH947" s="8">
        <f>IF(ISBLANK(VLOOKUP($A947,Courses!$A:AH, COLUMN(AH947), 0)), "", VLOOKUP($A947,Courses!$A:AH, COLUMN(AH947), 0))</f>
        <v>14</v>
      </c>
      <c r="AI947" s="8" t="str">
        <f>IF(ISBLANK(VLOOKUP($A947,Courses!$A:AI, COLUMN(AI947), 0)), "", VLOOKUP($A947,Courses!$A:AI, COLUMN(AI947), 0))</f>
        <v/>
      </c>
      <c r="AJ947" s="8" t="str">
        <f>IF(ISBLANK(VLOOKUP($A947,Courses!$A:AJ, COLUMN(AJ947), 0)), "", VLOOKUP($A947,Courses!$A:AJ, COLUMN(AJ947), 0))</f>
        <v/>
      </c>
      <c r="AK947" s="8" t="str">
        <f>IF(ISBLANK(VLOOKUP($A947,Courses!$A:AK, COLUMN(AK947), 0)), "", VLOOKUP($A947,Courses!$A:AK, COLUMN(AK947), 0))</f>
        <v/>
      </c>
      <c r="AL947" s="8" t="s">
        <v>8710</v>
      </c>
      <c r="AM947" s="8"/>
    </row>
    <row r="948" spans="1:39" ht="12.75" customHeight="1">
      <c r="A948" s="4">
        <v>856</v>
      </c>
      <c r="B948" s="4"/>
      <c r="C948" s="69" t="s">
        <v>2334</v>
      </c>
      <c r="D948" s="6" t="str">
        <f>IF(ISBLANK(VLOOKUP($A948,Courses!$A:D, COLUMN(D948), 0)), "", VLOOKUP($A948,Courses!$A:D, COLUMN(D948), 0))</f>
        <v>Mtn valley</v>
      </c>
      <c r="E948" s="7" t="str">
        <f>IF(ISBLANK(VLOOKUP($A948,Courses!$A:E, COLUMN(E948), 0)), "", VLOOKUP($A948,Courses!$A:E, COLUMN(E948), 0))</f>
        <v/>
      </c>
      <c r="F948" s="72" t="str">
        <f>IF(ISBLANK(VLOOKUP($A948,Courses!$A:F, COLUMN(F948), 0)), "", VLOOKUP($A948,Courses!$A:F, COLUMN(F948), 0))</f>
        <v>liverworst_lake_hole01.jpg</v>
      </c>
      <c r="G948" s="72" t="str">
        <f>IF(ISBLANK(VLOOKUP($A948,Courses!$A:G, COLUMN(G948), 0)), "", VLOOKUP($A948,Courses!$A:G, COLUMN(G948), 0))</f>
        <v>liverworst_lake_hole10.jpg</v>
      </c>
      <c r="H948" s="72" t="str">
        <f>IF(ISBLANK(VLOOKUP($A948,Courses!$A:H, COLUMN(H948), 0)), "", VLOOKUP($A948,Courses!$A:H, COLUMN(H948), 0))</f>
        <v/>
      </c>
      <c r="I948" s="72" t="str">
        <f>IF(ISBLANK(VLOOKUP($A948,Courses!$A:I, COLUMN(I948), 0)), "", VLOOKUP($A948,Courses!$A:I, COLUMN(I948), 0))</f>
        <v/>
      </c>
      <c r="J948" s="72" t="str">
        <f>IF(ISBLANK(VLOOKUP($A948,Courses!$A:J, COLUMN(J948), 0)), "", VLOOKUP($A948,Courses!$A:J, COLUMN(J948), 0))</f>
        <v/>
      </c>
      <c r="K948" s="57" t="str">
        <f>IF(ISBLANK(VLOOKUP($A948,Courses!$A:K, COLUMN(K948), 0)), "", VLOOKUP($A948,Courses!$A:K, COLUMN(K948), 0))</f>
        <v>liverworst_lake.zip</v>
      </c>
      <c r="L948" s="8" t="str">
        <f>IF(ISBLANK(VLOOKUP($A948,Courses!$A:L, COLUMN(L948), 0)), "", VLOOKUP($A948,Courses!$A:L, COLUMN(L948), 0))</f>
        <v>Ho Lin Won</v>
      </c>
      <c r="M948" s="8">
        <f>IF(ISBLANK(VLOOKUP($A948,Courses!$A:M, COLUMN(M948), 0)), "", VLOOKUP($A948,Courses!$A:M, COLUMN(M948), 0))</f>
        <v>14</v>
      </c>
      <c r="N948" s="9">
        <f>IF(ISBLANK(VLOOKUP($A948,Courses!$A:N, COLUMN(N948), 0)), "", VLOOKUP($A948,Courses!$A:N, COLUMN(N948), 0))</f>
        <v>38220</v>
      </c>
      <c r="O948" s="8" t="str">
        <f>IF(ISBLANK(VLOOKUP($A948,Courses!$A:O, COLUMN(O948), 0)), "", VLOOKUP($A948,Courses!$A:O, COLUMN(O948), 0))</f>
        <v>ccove</v>
      </c>
      <c r="P948" s="8" t="str">
        <f>IF(ISBLANK(VLOOKUP($A948,Courses!$A:P, COLUMN(P948), 0)), "", VLOOKUP($A948,Courses!$A:P, COLUMN(P948), 0))</f>
        <v>houses1</v>
      </c>
      <c r="Q948" s="8" t="str">
        <f>IF(ISBLANK(VLOOKUP($A948,Courses!$A:Q, COLUMN(Q948), 0)), "", VLOOKUP($A948,Courses!$A:Q, COLUMN(Q948), 0))</f>
        <v>inlandheath</v>
      </c>
      <c r="R948" s="8" t="str">
        <f>IF(ISBLANK(VLOOKUP($A948,Courses!$A:R, COLUMN(R948), 0)), "", VLOOKUP($A948,Courses!$A:R, COLUMN(R948), 0))</f>
        <v>kingstonheath</v>
      </c>
      <c r="S948" s="8" t="str">
        <f>IF(ISBLANK(VLOOKUP($A948,Courses!$A:S, COLUMN(S948), 0)), "", VLOOKUP($A948,Courses!$A:S, COLUMN(S948), 0))</f>
        <v>ldrboarrds</v>
      </c>
      <c r="T948" s="8" t="str">
        <f>IF(ISBLANK(VLOOKUP($A948,Courses!$A:T, COLUMN(T948), 0)), "", VLOOKUP($A948,Courses!$A:T, COLUMN(T948), 0))</f>
        <v>westpav</v>
      </c>
      <c r="U948" s="8" t="str">
        <f>IF(ISBLANK(VLOOKUP($A948,Courses!$A:U, COLUMN(U948), 0)), "", VLOOKUP($A948,Courses!$A:U, COLUMN(U948), 0))</f>
        <v/>
      </c>
      <c r="V948" s="8" t="str">
        <f>IF(ISBLANK(VLOOKUP($A948,Courses!$A:V, COLUMN(V948), 0)), "", VLOOKUP($A948,Courses!$A:V, COLUMN(V948), 0))</f>
        <v/>
      </c>
      <c r="W948" s="8" t="str">
        <f>IF(ISBLANK(VLOOKUP($A948,Courses!$A:W, COLUMN(W948), 0)), "", VLOOKUP($A948,Courses!$A:W, COLUMN(W948), 0))</f>
        <v/>
      </c>
      <c r="X948" s="8" t="str">
        <f>IF(ISBLANK(VLOOKUP($A948,Courses!$A:X, COLUMN(X948), 0)), "", VLOOKUP($A948,Courses!$A:X, COLUMN(X948), 0))</f>
        <v/>
      </c>
      <c r="Y948" s="8" t="str">
        <f>IF(ISBLANK(VLOOKUP($A948,Courses!$A:Y, COLUMN(Y948), 0)), "", VLOOKUP($A948,Courses!$A:Y, COLUMN(Y948), 0))</f>
        <v/>
      </c>
      <c r="Z948" s="8" t="str">
        <f>IF(ISBLANK(VLOOKUP($A948,Courses!$A:Z, COLUMN(Z948), 0)), "", VLOOKUP($A948,Courses!$A:Z, COLUMN(Z948), 0))</f>
        <v/>
      </c>
      <c r="AA948" s="8" t="str">
        <f>IF(ISBLANK(VLOOKUP($A948,Courses!$A:AA, COLUMN(AA948), 0)), "", VLOOKUP($A948,Courses!$A:AA, COLUMN(AA948), 0))</f>
        <v/>
      </c>
      <c r="AB948" s="8" t="str">
        <f>IF(ISBLANK(VLOOKUP($A948,Courses!$A:AB, COLUMN(AB948), 0)), "", VLOOKUP($A948,Courses!$A:AB, COLUMN(AB948), 0))</f>
        <v/>
      </c>
      <c r="AC948" s="8" t="str">
        <f>IF(ISBLANK(VLOOKUP($A948,Courses!$A:AC, COLUMN(AC948), 0)), "", VLOOKUP($A948,Courses!$A:AC, COLUMN(AC948), 0))</f>
        <v/>
      </c>
      <c r="AD948" s="8" t="str">
        <f>IF(ISBLANK(VLOOKUP($A948,Courses!$A:AD, COLUMN(AD948), 0)), "", VLOOKUP($A948,Courses!$A:AD, COLUMN(AD948), 0))</f>
        <v/>
      </c>
      <c r="AE948" s="8" t="str">
        <f>IF(ISBLANK(VLOOKUP($A948,Courses!$A:AE, COLUMN(AE948), 0)), "", VLOOKUP($A948,Courses!$A:AE, COLUMN(AE948), 0))</f>
        <v/>
      </c>
      <c r="AF948" s="8" t="str">
        <f>IF(ISBLANK(VLOOKUP($A948,Courses!$A:AF, COLUMN(AF948), 0)), "", VLOOKUP($A948,Courses!$A:AF, COLUMN(AF948), 0))</f>
        <v/>
      </c>
      <c r="AG948" s="8">
        <f>IF(ISBLANK(VLOOKUP($A948,Courses!$A:AG, COLUMN(AG948), 0)), "", VLOOKUP($A948,Courses!$A:AG, COLUMN(AG948), 0))</f>
        <v>1</v>
      </c>
      <c r="AH948" s="8">
        <f>IF(ISBLANK(VLOOKUP($A948,Courses!$A:AH, COLUMN(AH948), 0)), "", VLOOKUP($A948,Courses!$A:AH, COLUMN(AH948), 0))</f>
        <v>10</v>
      </c>
      <c r="AI948" s="8" t="str">
        <f>IF(ISBLANK(VLOOKUP($A948,Courses!$A:AI, COLUMN(AI948), 0)), "", VLOOKUP($A948,Courses!$A:AI, COLUMN(AI948), 0))</f>
        <v/>
      </c>
      <c r="AJ948" s="8" t="str">
        <f>IF(ISBLANK(VLOOKUP($A948,Courses!$A:AJ, COLUMN(AJ948), 0)), "", VLOOKUP($A948,Courses!$A:AJ, COLUMN(AJ948), 0))</f>
        <v/>
      </c>
      <c r="AK948" s="8" t="str">
        <f>IF(ISBLANK(VLOOKUP($A948,Courses!$A:AK, COLUMN(AK948), 0)), "", VLOOKUP($A948,Courses!$A:AK, COLUMN(AK948), 0))</f>
        <v/>
      </c>
      <c r="AL948" s="8"/>
      <c r="AM948" s="8"/>
    </row>
    <row r="949" spans="1:39" ht="12.75" customHeight="1">
      <c r="A949" s="4">
        <v>854</v>
      </c>
      <c r="B949" s="4"/>
      <c r="C949" s="69" t="s">
        <v>2337</v>
      </c>
      <c r="D949" s="6" t="str">
        <f>IF(ISBLANK(VLOOKUP($A949,Courses!$A:D, COLUMN(D949), 0)), "", VLOOKUP($A949,Courses!$A:D, COLUMN(D949), 0))</f>
        <v>Links-Like</v>
      </c>
      <c r="E949" s="7" t="str">
        <f>IF(ISBLANK(VLOOKUP($A949,Courses!$A:E, COLUMN(E949), 0)), "", VLOOKUP($A949,Courses!$A:E, COLUMN(E949), 0))</f>
        <v/>
      </c>
      <c r="F949" s="72" t="str">
        <f>IF(ISBLANK(VLOOKUP($A949,Courses!$A:F, COLUMN(F949), 0)), "", VLOOKUP($A949,Courses!$A:F, COLUMN(F949), 0))</f>
        <v>local_greens_gc_hole04.jpg</v>
      </c>
      <c r="G949" s="72" t="str">
        <f>IF(ISBLANK(VLOOKUP($A949,Courses!$A:G, COLUMN(G949), 0)), "", VLOOKUP($A949,Courses!$A:G, COLUMN(G949), 0))</f>
        <v>local_greens_gc_hole09.jpg</v>
      </c>
      <c r="H949" s="72" t="str">
        <f>IF(ISBLANK(VLOOKUP($A949,Courses!$A:H, COLUMN(H949), 0)), "", VLOOKUP($A949,Courses!$A:H, COLUMN(H949), 0))</f>
        <v/>
      </c>
      <c r="I949" s="72" t="str">
        <f>IF(ISBLANK(VLOOKUP($A949,Courses!$A:I, COLUMN(I949), 0)), "", VLOOKUP($A949,Courses!$A:I, COLUMN(I949), 0))</f>
        <v/>
      </c>
      <c r="J949" s="72" t="str">
        <f>IF(ISBLANK(VLOOKUP($A949,Courses!$A:J, COLUMN(J949), 0)), "", VLOOKUP($A949,Courses!$A:J, COLUMN(J949), 0))</f>
        <v/>
      </c>
      <c r="K949" s="57" t="str">
        <f>IF(ISBLANK(VLOOKUP($A949,Courses!$A:K, COLUMN(K949), 0)), "", VLOOKUP($A949,Courses!$A:K, COLUMN(K949), 0))</f>
        <v>local_greens_gc_v1_1.zip</v>
      </c>
      <c r="L949" s="8" t="str">
        <f>IF(ISBLANK(VLOOKUP($A949,Courses!$A:L, COLUMN(L949), 0)), "", VLOOKUP($A949,Courses!$A:L, COLUMN(L949), 0))</f>
        <v>Stefan Hojgaard</v>
      </c>
      <c r="M949" s="8">
        <f>IF(ISBLANK(VLOOKUP($A949,Courses!$A:M, COLUMN(M949), 0)), "", VLOOKUP($A949,Courses!$A:M, COLUMN(M949), 0))</f>
        <v>6.9</v>
      </c>
      <c r="N949" s="9">
        <f>IF(ISBLANK(VLOOKUP($A949,Courses!$A:N, COLUMN(N949), 0)), "", VLOOKUP($A949,Courses!$A:N, COLUMN(N949), 0))</f>
        <v>37938</v>
      </c>
      <c r="O949" s="8" t="str">
        <f>IF(ISBLANK(VLOOKUP($A949,Courses!$A:O, COLUMN(O949), 0)), "", VLOOKUP($A949,Courses!$A:O, COLUMN(O949), 0))</f>
        <v>bethpage1</v>
      </c>
      <c r="P949" s="8" t="str">
        <f>IF(ISBLANK(VLOOKUP($A949,Courses!$A:P, COLUMN(P949), 0)), "", VLOOKUP($A949,Courses!$A:P, COLUMN(P949), 0))</f>
        <v>coosbay</v>
      </c>
      <c r="Q949" s="8" t="str">
        <f>IF(ISBLANK(VLOOKUP($A949,Courses!$A:Q, COLUMN(Q949), 0)), "", VLOOKUP($A949,Courses!$A:Q, COLUMN(Q949), 0))</f>
        <v>coosbayblend</v>
      </c>
      <c r="R949" s="8" t="str">
        <f>IF(ISBLANK(VLOOKUP($A949,Courses!$A:R, COLUMN(R949), 0)), "", VLOOKUP($A949,Courses!$A:R, COLUMN(R949), 0))</f>
        <v>devere</v>
      </c>
      <c r="S949" s="8" t="str">
        <f>IF(ISBLANK(VLOOKUP($A949,Courses!$A:S, COLUMN(S949), 0)), "", VLOOKUP($A949,Courses!$A:S, COLUMN(S949), 0))</f>
        <v>inlandheath</v>
      </c>
      <c r="T949" s="8" t="str">
        <f>IF(ISBLANK(VLOOKUP($A949,Courses!$A:T, COLUMN(T949), 0)), "", VLOOKUP($A949,Courses!$A:T, COLUMN(T949), 0))</f>
        <v>kingstonheath</v>
      </c>
      <c r="U949" s="8" t="str">
        <f>IF(ISBLANK(VLOOKUP($A949,Courses!$A:U, COLUMN(U949), 0)), "", VLOOKUP($A949,Courses!$A:U, COLUMN(U949), 0))</f>
        <v>spyggc</v>
      </c>
      <c r="V949" s="8" t="str">
        <f>IF(ISBLANK(VLOOKUP($A949,Courses!$A:V, COLUMN(V949), 0)), "", VLOOKUP($A949,Courses!$A:V, COLUMN(V949), 0))</f>
        <v>tpcsouth</v>
      </c>
      <c r="W949" s="8" t="str">
        <f>IF(ISBLANK(VLOOKUP($A949,Courses!$A:W, COLUMN(W949), 0)), "", VLOOKUP($A949,Courses!$A:W, COLUMN(W949), 0))</f>
        <v/>
      </c>
      <c r="X949" s="8" t="str">
        <f>IF(ISBLANK(VLOOKUP($A949,Courses!$A:X, COLUMN(X949), 0)), "", VLOOKUP($A949,Courses!$A:X, COLUMN(X949), 0))</f>
        <v/>
      </c>
      <c r="Y949" s="8" t="str">
        <f>IF(ISBLANK(VLOOKUP($A949,Courses!$A:Y, COLUMN(Y949), 0)), "", VLOOKUP($A949,Courses!$A:Y, COLUMN(Y949), 0))</f>
        <v/>
      </c>
      <c r="Z949" s="8" t="str">
        <f>IF(ISBLANK(VLOOKUP($A949,Courses!$A:Z, COLUMN(Z949), 0)), "", VLOOKUP($A949,Courses!$A:Z, COLUMN(Z949), 0))</f>
        <v/>
      </c>
      <c r="AA949" s="8" t="str">
        <f>IF(ISBLANK(VLOOKUP($A949,Courses!$A:AA, COLUMN(AA949), 0)), "", VLOOKUP($A949,Courses!$A:AA, COLUMN(AA949), 0))</f>
        <v/>
      </c>
      <c r="AB949" s="8" t="str">
        <f>IF(ISBLANK(VLOOKUP($A949,Courses!$A:AB, COLUMN(AB949), 0)), "", VLOOKUP($A949,Courses!$A:AB, COLUMN(AB949), 0))</f>
        <v/>
      </c>
      <c r="AC949" s="8" t="str">
        <f>IF(ISBLANK(VLOOKUP($A949,Courses!$A:AC, COLUMN(AC949), 0)), "", VLOOKUP($A949,Courses!$A:AC, COLUMN(AC949), 0))</f>
        <v/>
      </c>
      <c r="AD949" s="8" t="str">
        <f>IF(ISBLANK(VLOOKUP($A949,Courses!$A:AD, COLUMN(AD949), 0)), "", VLOOKUP($A949,Courses!$A:AD, COLUMN(AD949), 0))</f>
        <v/>
      </c>
      <c r="AE949" s="8" t="str">
        <f>IF(ISBLANK(VLOOKUP($A949,Courses!$A:AE, COLUMN(AE949), 0)), "", VLOOKUP($A949,Courses!$A:AE, COLUMN(AE949), 0))</f>
        <v/>
      </c>
      <c r="AF949" s="8" t="str">
        <f>IF(ISBLANK(VLOOKUP($A949,Courses!$A:AF, COLUMN(AF949), 0)), "", VLOOKUP($A949,Courses!$A:AF, COLUMN(AF949), 0))</f>
        <v/>
      </c>
      <c r="AG949" s="8">
        <f>IF(ISBLANK(VLOOKUP($A949,Courses!$A:AG, COLUMN(AG949), 0)), "", VLOOKUP($A949,Courses!$A:AG, COLUMN(AG949), 0))</f>
        <v>4</v>
      </c>
      <c r="AH949" s="8">
        <f>IF(ISBLANK(VLOOKUP($A949,Courses!$A:AH, COLUMN(AH949), 0)), "", VLOOKUP($A949,Courses!$A:AH, COLUMN(AH949), 0))</f>
        <v>9</v>
      </c>
      <c r="AI949" s="8" t="str">
        <f>IF(ISBLANK(VLOOKUP($A949,Courses!$A:AI, COLUMN(AI949), 0)), "", VLOOKUP($A949,Courses!$A:AI, COLUMN(AI949), 0))</f>
        <v/>
      </c>
      <c r="AJ949" s="8" t="str">
        <f>IF(ISBLANK(VLOOKUP($A949,Courses!$A:AJ, COLUMN(AJ949), 0)), "", VLOOKUP($A949,Courses!$A:AJ, COLUMN(AJ949), 0))</f>
        <v/>
      </c>
      <c r="AK949" s="8" t="str">
        <f>IF(ISBLANK(VLOOKUP($A949,Courses!$A:AK, COLUMN(AK949), 0)), "", VLOOKUP($A949,Courses!$A:AK, COLUMN(AK949), 0))</f>
        <v/>
      </c>
      <c r="AL949" s="8"/>
      <c r="AM949" s="8"/>
    </row>
    <row r="950" spans="1:39" ht="12.75" customHeight="1">
      <c r="A950" s="4">
        <v>852</v>
      </c>
      <c r="B950" s="4"/>
      <c r="C950" s="69" t="s">
        <v>2340</v>
      </c>
      <c r="D950" s="6" t="str">
        <f>IF(ISBLANK(VLOOKUP($A950,Courses!$A:D, COLUMN(D950), 0)), "", VLOOKUP($A950,Courses!$A:D, COLUMN(D950), 0))</f>
        <v>Woodlands</v>
      </c>
      <c r="E950" s="7" t="str">
        <f>IF(ISBLANK(VLOOKUP($A950,Courses!$A:E, COLUMN(E950), 0)), "", VLOOKUP($A950,Courses!$A:E, COLUMN(E950), 0))</f>
        <v/>
      </c>
      <c r="F950" s="72" t="str">
        <f>IF(ISBLANK(VLOOKUP($A950,Courses!$A:F, COLUMN(F950), 0)), "", VLOOKUP($A950,Courses!$A:F, COLUMN(F950), 0))</f>
        <v>loch_ard_forest_gc_hole06.jpg</v>
      </c>
      <c r="G950" s="72" t="str">
        <f>IF(ISBLANK(VLOOKUP($A950,Courses!$A:G, COLUMN(G950), 0)), "", VLOOKUP($A950,Courses!$A:G, COLUMN(G950), 0))</f>
        <v>loch_ard_forest_gc_hole11.jpg</v>
      </c>
      <c r="H950" s="72" t="str">
        <f>IF(ISBLANK(VLOOKUP($A950,Courses!$A:H, COLUMN(H950), 0)), "", VLOOKUP($A950,Courses!$A:H, COLUMN(H950), 0))</f>
        <v/>
      </c>
      <c r="I950" s="72" t="str">
        <f>IF(ISBLANK(VLOOKUP($A950,Courses!$A:I, COLUMN(I950), 0)), "", VLOOKUP($A950,Courses!$A:I, COLUMN(I950), 0))</f>
        <v/>
      </c>
      <c r="J950" s="72" t="str">
        <f>IF(ISBLANK(VLOOKUP($A950,Courses!$A:J, COLUMN(J950), 0)), "", VLOOKUP($A950,Courses!$A:J, COLUMN(J950), 0))</f>
        <v/>
      </c>
      <c r="K950" s="57" t="str">
        <f>IF(ISBLANK(VLOOKUP($A950,Courses!$A:K, COLUMN(K950), 0)), "", VLOOKUP($A950,Courses!$A:K, COLUMN(K950), 0))</f>
        <v>loch_ard_forest_gc.zip</v>
      </c>
      <c r="L950" s="8" t="str">
        <f>IF(ISBLANK(VLOOKUP($A950,Courses!$A:L, COLUMN(L950), 0)), "", VLOOKUP($A950,Courses!$A:L, COLUMN(L950), 0))</f>
        <v>Sandy_Lie(C)</v>
      </c>
      <c r="M950" s="8">
        <f>IF(ISBLANK(VLOOKUP($A950,Courses!$A:M, COLUMN(M950), 0)), "", VLOOKUP($A950,Courses!$A:M, COLUMN(M950), 0))</f>
        <v>6.8</v>
      </c>
      <c r="N950" s="9">
        <f>IF(ISBLANK(VLOOKUP($A950,Courses!$A:N, COLUMN(N950), 0)), "", VLOOKUP($A950,Courses!$A:N, COLUMN(N950), 0))</f>
        <v>36708</v>
      </c>
      <c r="O950" s="8" t="str">
        <f>IF(ISBLANK(VLOOKUP($A950,Courses!$A:O, COLUMN(O950), 0)), "", VLOOKUP($A950,Courses!$A:O, COLUMN(O950), 0))</f>
        <v>capilanoridge</v>
      </c>
      <c r="P950" s="8" t="str">
        <f>IF(ISBLANK(VLOOKUP($A950,Courses!$A:P, COLUMN(P950), 0)), "", VLOOKUP($A950,Courses!$A:P, COLUMN(P950), 0))</f>
        <v>highplains</v>
      </c>
      <c r="Q950" s="8" t="str">
        <f>IF(ISBLANK(VLOOKUP($A950,Courses!$A:Q, COLUMN(Q950), 0)), "", VLOOKUP($A950,Courses!$A:Q, COLUMN(Q950), 0))</f>
        <v>magallowaymountainver2</v>
      </c>
      <c r="R950" s="8" t="str">
        <f>IF(ISBLANK(VLOOKUP($A950,Courses!$A:R, COLUMN(R950), 0)), "", VLOOKUP($A950,Courses!$A:R, COLUMN(R950), 0))</f>
        <v>scottishtextures</v>
      </c>
      <c r="S950" s="8" t="str">
        <f>IF(ISBLANK(VLOOKUP($A950,Courses!$A:S, COLUMN(S950), 0)), "", VLOOKUP($A950,Courses!$A:S, COLUMN(S950), 0))</f>
        <v/>
      </c>
      <c r="T950" s="8" t="str">
        <f>IF(ISBLANK(VLOOKUP($A950,Courses!$A:T, COLUMN(T950), 0)), "", VLOOKUP($A950,Courses!$A:T, COLUMN(T950), 0))</f>
        <v/>
      </c>
      <c r="U950" s="8" t="str">
        <f>IF(ISBLANK(VLOOKUP($A950,Courses!$A:U, COLUMN(U950), 0)), "", VLOOKUP($A950,Courses!$A:U, COLUMN(U950), 0))</f>
        <v/>
      </c>
      <c r="V950" s="8" t="str">
        <f>IF(ISBLANK(VLOOKUP($A950,Courses!$A:V, COLUMN(V950), 0)), "", VLOOKUP($A950,Courses!$A:V, COLUMN(V950), 0))</f>
        <v/>
      </c>
      <c r="W950" s="8" t="str">
        <f>IF(ISBLANK(VLOOKUP($A950,Courses!$A:W, COLUMN(W950), 0)), "", VLOOKUP($A950,Courses!$A:W, COLUMN(W950), 0))</f>
        <v/>
      </c>
      <c r="X950" s="8" t="str">
        <f>IF(ISBLANK(VLOOKUP($A950,Courses!$A:X, COLUMN(X950), 0)), "", VLOOKUP($A950,Courses!$A:X, COLUMN(X950), 0))</f>
        <v/>
      </c>
      <c r="Y950" s="8" t="str">
        <f>IF(ISBLANK(VLOOKUP($A950,Courses!$A:Y, COLUMN(Y950), 0)), "", VLOOKUP($A950,Courses!$A:Y, COLUMN(Y950), 0))</f>
        <v/>
      </c>
      <c r="Z950" s="8" t="str">
        <f>IF(ISBLANK(VLOOKUP($A950,Courses!$A:Z, COLUMN(Z950), 0)), "", VLOOKUP($A950,Courses!$A:Z, COLUMN(Z950), 0))</f>
        <v/>
      </c>
      <c r="AA950" s="8" t="str">
        <f>IF(ISBLANK(VLOOKUP($A950,Courses!$A:AA, COLUMN(AA950), 0)), "", VLOOKUP($A950,Courses!$A:AA, COLUMN(AA950), 0))</f>
        <v/>
      </c>
      <c r="AB950" s="8" t="str">
        <f>IF(ISBLANK(VLOOKUP($A950,Courses!$A:AB, COLUMN(AB950), 0)), "", VLOOKUP($A950,Courses!$A:AB, COLUMN(AB950), 0))</f>
        <v/>
      </c>
      <c r="AC950" s="8" t="str">
        <f>IF(ISBLANK(VLOOKUP($A950,Courses!$A:AC, COLUMN(AC950), 0)), "", VLOOKUP($A950,Courses!$A:AC, COLUMN(AC950), 0))</f>
        <v/>
      </c>
      <c r="AD950" s="8" t="str">
        <f>IF(ISBLANK(VLOOKUP($A950,Courses!$A:AD, COLUMN(AD950), 0)), "", VLOOKUP($A950,Courses!$A:AD, COLUMN(AD950), 0))</f>
        <v/>
      </c>
      <c r="AE950" s="8" t="str">
        <f>IF(ISBLANK(VLOOKUP($A950,Courses!$A:AE, COLUMN(AE950), 0)), "", VLOOKUP($A950,Courses!$A:AE, COLUMN(AE950), 0))</f>
        <v/>
      </c>
      <c r="AF950" s="8" t="str">
        <f>IF(ISBLANK(VLOOKUP($A950,Courses!$A:AF, COLUMN(AF950), 0)), "", VLOOKUP($A950,Courses!$A:AF, COLUMN(AF950), 0))</f>
        <v/>
      </c>
      <c r="AG950" s="8">
        <f>IF(ISBLANK(VLOOKUP($A950,Courses!$A:AG, COLUMN(AG950), 0)), "", VLOOKUP($A950,Courses!$A:AG, COLUMN(AG950), 0))</f>
        <v>6</v>
      </c>
      <c r="AH950" s="8">
        <f>IF(ISBLANK(VLOOKUP($A950,Courses!$A:AH, COLUMN(AH950), 0)), "", VLOOKUP($A950,Courses!$A:AH, COLUMN(AH950), 0))</f>
        <v>11</v>
      </c>
      <c r="AI950" s="8" t="str">
        <f>IF(ISBLANK(VLOOKUP($A950,Courses!$A:AI, COLUMN(AI950), 0)), "", VLOOKUP($A950,Courses!$A:AI, COLUMN(AI950), 0))</f>
        <v/>
      </c>
      <c r="AJ950" s="8" t="str">
        <f>IF(ISBLANK(VLOOKUP($A950,Courses!$A:AJ, COLUMN(AJ950), 0)), "", VLOOKUP($A950,Courses!$A:AJ, COLUMN(AJ950), 0))</f>
        <v/>
      </c>
      <c r="AK950" s="8" t="str">
        <f>IF(ISBLANK(VLOOKUP($A950,Courses!$A:AK, COLUMN(AK950), 0)), "", VLOOKUP($A950,Courses!$A:AK, COLUMN(AK950), 0))</f>
        <v/>
      </c>
      <c r="AL950" s="8"/>
      <c r="AM950" s="8"/>
    </row>
    <row r="951" spans="1:39" ht="12.75" customHeight="1">
      <c r="A951" s="4">
        <v>850</v>
      </c>
      <c r="B951" s="4"/>
      <c r="C951" s="69" t="s">
        <v>2343</v>
      </c>
      <c r="D951" s="6" t="str">
        <f>IF(ISBLANK(VLOOKUP($A951,Courses!$A:D, COLUMN(D951), 0)), "", VLOOKUP($A951,Courses!$A:D, COLUMN(D951), 0))</f>
        <v>Mtn valley</v>
      </c>
      <c r="E951" s="7" t="str">
        <f>IF(ISBLANK(VLOOKUP($A951,Courses!$A:E, COLUMN(E951), 0)), "", VLOOKUP($A951,Courses!$A:E, COLUMN(E951), 0))</f>
        <v/>
      </c>
      <c r="F951" s="72" t="str">
        <f>IF(ISBLANK(VLOOKUP($A951,Courses!$A:F, COLUMN(F951), 0)), "", VLOOKUP($A951,Courses!$A:F, COLUMN(F951), 0))</f>
        <v>loch_jaw_lake_cc_hole01.jpg</v>
      </c>
      <c r="G951" s="72" t="str">
        <f>IF(ISBLANK(VLOOKUP($A951,Courses!$A:G, COLUMN(G951), 0)), "", VLOOKUP($A951,Courses!$A:G, COLUMN(G951), 0))</f>
        <v>loch_jaw_lake_cc_hole18.jpg</v>
      </c>
      <c r="H951" s="72" t="str">
        <f>IF(ISBLANK(VLOOKUP($A951,Courses!$A:H, COLUMN(H951), 0)), "", VLOOKUP($A951,Courses!$A:H, COLUMN(H951), 0))</f>
        <v/>
      </c>
      <c r="I951" s="72" t="str">
        <f>IF(ISBLANK(VLOOKUP($A951,Courses!$A:I, COLUMN(I951), 0)), "", VLOOKUP($A951,Courses!$A:I, COLUMN(I951), 0))</f>
        <v/>
      </c>
      <c r="J951" s="72" t="str">
        <f>IF(ISBLANK(VLOOKUP($A951,Courses!$A:J, COLUMN(J951), 0)), "", VLOOKUP($A951,Courses!$A:J, COLUMN(J951), 0))</f>
        <v/>
      </c>
      <c r="K951" s="57" t="str">
        <f>IF(ISBLANK(VLOOKUP($A951,Courses!$A:K, COLUMN(K951), 0)), "", VLOOKUP($A951,Courses!$A:K, COLUMN(K951), 0))</f>
        <v>loch_jaw.zip</v>
      </c>
      <c r="L951" s="8" t="str">
        <f>IF(ISBLANK(VLOOKUP($A951,Courses!$A:L, COLUMN(L951), 0)), "", VLOOKUP($A951,Courses!$A:L, COLUMN(L951), 0))</f>
        <v>Ho Lin Won</v>
      </c>
      <c r="M951" s="8">
        <f>IF(ISBLANK(VLOOKUP($A951,Courses!$A:M, COLUMN(M951), 0)), "", VLOOKUP($A951,Courses!$A:M, COLUMN(M951), 0))</f>
        <v>8.3000000000000007</v>
      </c>
      <c r="N951" s="9">
        <f>IF(ISBLANK(VLOOKUP($A951,Courses!$A:N, COLUMN(N951), 0)), "", VLOOKUP($A951,Courses!$A:N, COLUMN(N951), 0))</f>
        <v>37477</v>
      </c>
      <c r="O951" s="8" t="str">
        <f>IF(ISBLANK(VLOOKUP($A951,Courses!$A:O, COLUMN(O951), 0)), "", VLOOKUP($A951,Courses!$A:O, COLUMN(O951), 0))</f>
        <v>beartooth</v>
      </c>
      <c r="P951" s="8" t="str">
        <f>IF(ISBLANK(VLOOKUP($A951,Courses!$A:P, COLUMN(P951), 0)), "", VLOOKUP($A951,Courses!$A:P, COLUMN(P951), 0))</f>
        <v>leedrbrd</v>
      </c>
      <c r="Q951" s="8" t="str">
        <f>IF(ISBLANK(VLOOKUP($A951,Courses!$A:Q, COLUMN(Q951), 0)), "", VLOOKUP($A951,Courses!$A:Q, COLUMN(Q951), 0))</f>
        <v>leeedrbrd</v>
      </c>
      <c r="R951" s="8" t="str">
        <f>IF(ISBLANK(VLOOKUP($A951,Courses!$A:R, COLUMN(R951), 0)), "", VLOOKUP($A951,Courses!$A:R, COLUMN(R951), 0))</f>
        <v>panofixd</v>
      </c>
      <c r="S951" s="8" t="str">
        <f>IF(ISBLANK(VLOOKUP($A951,Courses!$A:S, COLUMN(S951), 0)), "", VLOOKUP($A951,Courses!$A:S, COLUMN(S951), 0))</f>
        <v/>
      </c>
      <c r="T951" s="8" t="str">
        <f>IF(ISBLANK(VLOOKUP($A951,Courses!$A:T, COLUMN(T951), 0)), "", VLOOKUP($A951,Courses!$A:T, COLUMN(T951), 0))</f>
        <v/>
      </c>
      <c r="U951" s="8" t="str">
        <f>IF(ISBLANK(VLOOKUP($A951,Courses!$A:U, COLUMN(U951), 0)), "", VLOOKUP($A951,Courses!$A:U, COLUMN(U951), 0))</f>
        <v/>
      </c>
      <c r="V951" s="8" t="str">
        <f>IF(ISBLANK(VLOOKUP($A951,Courses!$A:V, COLUMN(V951), 0)), "", VLOOKUP($A951,Courses!$A:V, COLUMN(V951), 0))</f>
        <v/>
      </c>
      <c r="W951" s="8" t="str">
        <f>IF(ISBLANK(VLOOKUP($A951,Courses!$A:W, COLUMN(W951), 0)), "", VLOOKUP($A951,Courses!$A:W, COLUMN(W951), 0))</f>
        <v/>
      </c>
      <c r="X951" s="8" t="str">
        <f>IF(ISBLANK(VLOOKUP($A951,Courses!$A:X, COLUMN(X951), 0)), "", VLOOKUP($A951,Courses!$A:X, COLUMN(X951), 0))</f>
        <v/>
      </c>
      <c r="Y951" s="8" t="str">
        <f>IF(ISBLANK(VLOOKUP($A951,Courses!$A:Y, COLUMN(Y951), 0)), "", VLOOKUP($A951,Courses!$A:Y, COLUMN(Y951), 0))</f>
        <v/>
      </c>
      <c r="Z951" s="8" t="str">
        <f>IF(ISBLANK(VLOOKUP($A951,Courses!$A:Z, COLUMN(Z951), 0)), "", VLOOKUP($A951,Courses!$A:Z, COLUMN(Z951), 0))</f>
        <v/>
      </c>
      <c r="AA951" s="8" t="str">
        <f>IF(ISBLANK(VLOOKUP($A951,Courses!$A:AA, COLUMN(AA951), 0)), "", VLOOKUP($A951,Courses!$A:AA, COLUMN(AA951), 0))</f>
        <v/>
      </c>
      <c r="AB951" s="8" t="str">
        <f>IF(ISBLANK(VLOOKUP($A951,Courses!$A:AB, COLUMN(AB951), 0)), "", VLOOKUP($A951,Courses!$A:AB, COLUMN(AB951), 0))</f>
        <v/>
      </c>
      <c r="AC951" s="8" t="str">
        <f>IF(ISBLANK(VLOOKUP($A951,Courses!$A:AC, COLUMN(AC951), 0)), "", VLOOKUP($A951,Courses!$A:AC, COLUMN(AC951), 0))</f>
        <v/>
      </c>
      <c r="AD951" s="8" t="str">
        <f>IF(ISBLANK(VLOOKUP($A951,Courses!$A:AD, COLUMN(AD951), 0)), "", VLOOKUP($A951,Courses!$A:AD, COLUMN(AD951), 0))</f>
        <v/>
      </c>
      <c r="AE951" s="8" t="str">
        <f>IF(ISBLANK(VLOOKUP($A951,Courses!$A:AE, COLUMN(AE951), 0)), "", VLOOKUP($A951,Courses!$A:AE, COLUMN(AE951), 0))</f>
        <v/>
      </c>
      <c r="AF951" s="8" t="str">
        <f>IF(ISBLANK(VLOOKUP($A951,Courses!$A:AF, COLUMN(AF951), 0)), "", VLOOKUP($A951,Courses!$A:AF, COLUMN(AF951), 0))</f>
        <v/>
      </c>
      <c r="AG951" s="8">
        <f>IF(ISBLANK(VLOOKUP($A951,Courses!$A:AG, COLUMN(AG951), 0)), "", VLOOKUP($A951,Courses!$A:AG, COLUMN(AG951), 0))</f>
        <v>1</v>
      </c>
      <c r="AH951" s="8">
        <f>IF(ISBLANK(VLOOKUP($A951,Courses!$A:AH, COLUMN(AH951), 0)), "", VLOOKUP($A951,Courses!$A:AH, COLUMN(AH951), 0))</f>
        <v>18</v>
      </c>
      <c r="AI951" s="8" t="str">
        <f>IF(ISBLANK(VLOOKUP($A951,Courses!$A:AI, COLUMN(AI951), 0)), "", VLOOKUP($A951,Courses!$A:AI, COLUMN(AI951), 0))</f>
        <v/>
      </c>
      <c r="AJ951" s="8" t="str">
        <f>IF(ISBLANK(VLOOKUP($A951,Courses!$A:AJ, COLUMN(AJ951), 0)), "", VLOOKUP($A951,Courses!$A:AJ, COLUMN(AJ951), 0))</f>
        <v/>
      </c>
      <c r="AK951" s="8" t="str">
        <f>IF(ISBLANK(VLOOKUP($A951,Courses!$A:AK, COLUMN(AK951), 0)), "", VLOOKUP($A951,Courses!$A:AK, COLUMN(AK951), 0))</f>
        <v/>
      </c>
      <c r="AL951" s="8"/>
      <c r="AM951" s="8"/>
    </row>
    <row r="952" spans="1:39" ht="12.75" customHeight="1">
      <c r="A952" s="4">
        <v>1584</v>
      </c>
      <c r="B952" s="4"/>
      <c r="C952" s="69" t="s">
        <v>2347</v>
      </c>
      <c r="D952" s="6" t="str">
        <f>IF(ISBLANK(VLOOKUP($A952,Courses!$A:D, COLUMN(D952), 0)), "", VLOOKUP($A952,Courses!$A:D, COLUMN(D952), 0))</f>
        <v>Mtn valley</v>
      </c>
      <c r="E952" s="7" t="str">
        <f>IF(ISBLANK(VLOOKUP($A952,Courses!$A:E, COLUMN(E952), 0)), "", VLOOKUP($A952,Courses!$A:E, COLUMN(E952), 0))</f>
        <v/>
      </c>
      <c r="F952" s="72" t="str">
        <f>IF(ISBLANK(VLOOKUP($A952,Courses!$A:F, COLUMN(F952), 0)), "", VLOOKUP($A952,Courses!$A:F, COLUMN(F952), 0))</f>
        <v>loch_ness_gc_hole01.jpg</v>
      </c>
      <c r="G952" s="72" t="str">
        <f>IF(ISBLANK(VLOOKUP($A952,Courses!$A:G, COLUMN(G952), 0)), "", VLOOKUP($A952,Courses!$A:G, COLUMN(G952), 0))</f>
        <v>loch_ness_gc_hole11.jpg</v>
      </c>
      <c r="H952" s="72" t="str">
        <f>IF(ISBLANK(VLOOKUP($A952,Courses!$A:H, COLUMN(H952), 0)), "", VLOOKUP($A952,Courses!$A:H, COLUMN(H952), 0))</f>
        <v/>
      </c>
      <c r="I952" s="72" t="str">
        <f>IF(ISBLANK(VLOOKUP($A952,Courses!$A:I, COLUMN(I952), 0)), "", VLOOKUP($A952,Courses!$A:I, COLUMN(I952), 0))</f>
        <v/>
      </c>
      <c r="J952" s="72" t="str">
        <f>IF(ISBLANK(VLOOKUP($A952,Courses!$A:J, COLUMN(J952), 0)), "", VLOOKUP($A952,Courses!$A:J, COLUMN(J952), 0))</f>
        <v/>
      </c>
      <c r="K952" s="57" t="str">
        <f>IF(ISBLANK(VLOOKUP($A952,Courses!$A:K, COLUMN(K952), 0)), "", VLOOKUP($A952,Courses!$A:K, COLUMN(K952), 0))</f>
        <v>loch_ness_gc.zip</v>
      </c>
      <c r="L952" s="8" t="str">
        <f>IF(ISBLANK(VLOOKUP($A952,Courses!$A:L, COLUMN(L952), 0)), "", VLOOKUP($A952,Courses!$A:L, COLUMN(L952), 0))</f>
        <v>Bute@Inverness</v>
      </c>
      <c r="M952" s="8">
        <f>IF(ISBLANK(VLOOKUP($A952,Courses!$A:M, COLUMN(M952), 0)), "", VLOOKUP($A952,Courses!$A:M, COLUMN(M952), 0))</f>
        <v>7.7</v>
      </c>
      <c r="N952" s="9">
        <f>IF(ISBLANK(VLOOKUP($A952,Courses!$A:N, COLUMN(N952), 0)), "", VLOOKUP($A952,Courses!$A:N, COLUMN(N952), 0))</f>
        <v>36161</v>
      </c>
      <c r="O952" s="8" t="str">
        <f>IF(ISBLANK(VLOOKUP($A952,Courses!$A:O, COLUMN(O952), 0)), "", VLOOKUP($A952,Courses!$A:O, COLUMN(O952), 0))</f>
        <v/>
      </c>
      <c r="P952" s="8" t="str">
        <f>IF(ISBLANK(VLOOKUP($A952,Courses!$A:P, COLUMN(P952), 0)), "", VLOOKUP($A952,Courses!$A:P, COLUMN(P952), 0))</f>
        <v/>
      </c>
      <c r="Q952" s="8" t="str">
        <f>IF(ISBLANK(VLOOKUP($A952,Courses!$A:Q, COLUMN(Q952), 0)), "", VLOOKUP($A952,Courses!$A:Q, COLUMN(Q952), 0))</f>
        <v/>
      </c>
      <c r="R952" s="8" t="str">
        <f>IF(ISBLANK(VLOOKUP($A952,Courses!$A:R, COLUMN(R952), 0)), "", VLOOKUP($A952,Courses!$A:R, COLUMN(R952), 0))</f>
        <v/>
      </c>
      <c r="S952" s="8" t="str">
        <f>IF(ISBLANK(VLOOKUP($A952,Courses!$A:S, COLUMN(S952), 0)), "", VLOOKUP($A952,Courses!$A:S, COLUMN(S952), 0))</f>
        <v/>
      </c>
      <c r="T952" s="8" t="str">
        <f>IF(ISBLANK(VLOOKUP($A952,Courses!$A:T, COLUMN(T952), 0)), "", VLOOKUP($A952,Courses!$A:T, COLUMN(T952), 0))</f>
        <v/>
      </c>
      <c r="U952" s="8" t="str">
        <f>IF(ISBLANK(VLOOKUP($A952,Courses!$A:U, COLUMN(U952), 0)), "", VLOOKUP($A952,Courses!$A:U, COLUMN(U952), 0))</f>
        <v/>
      </c>
      <c r="V952" s="8" t="str">
        <f>IF(ISBLANK(VLOOKUP($A952,Courses!$A:V, COLUMN(V952), 0)), "", VLOOKUP($A952,Courses!$A:V, COLUMN(V952), 0))</f>
        <v/>
      </c>
      <c r="W952" s="8" t="str">
        <f>IF(ISBLANK(VLOOKUP($A952,Courses!$A:W, COLUMN(W952), 0)), "", VLOOKUP($A952,Courses!$A:W, COLUMN(W952), 0))</f>
        <v/>
      </c>
      <c r="X952" s="8" t="str">
        <f>IF(ISBLANK(VLOOKUP($A952,Courses!$A:X, COLUMN(X952), 0)), "", VLOOKUP($A952,Courses!$A:X, COLUMN(X952), 0))</f>
        <v/>
      </c>
      <c r="Y952" s="8" t="str">
        <f>IF(ISBLANK(VLOOKUP($A952,Courses!$A:Y, COLUMN(Y952), 0)), "", VLOOKUP($A952,Courses!$A:Y, COLUMN(Y952), 0))</f>
        <v/>
      </c>
      <c r="Z952" s="8" t="str">
        <f>IF(ISBLANK(VLOOKUP($A952,Courses!$A:Z, COLUMN(Z952), 0)), "", VLOOKUP($A952,Courses!$A:Z, COLUMN(Z952), 0))</f>
        <v/>
      </c>
      <c r="AA952" s="8" t="str">
        <f>IF(ISBLANK(VLOOKUP($A952,Courses!$A:AA, COLUMN(AA952), 0)), "", VLOOKUP($A952,Courses!$A:AA, COLUMN(AA952), 0))</f>
        <v/>
      </c>
      <c r="AB952" s="8" t="str">
        <f>IF(ISBLANK(VLOOKUP($A952,Courses!$A:AB, COLUMN(AB952), 0)), "", VLOOKUP($A952,Courses!$A:AB, COLUMN(AB952), 0))</f>
        <v/>
      </c>
      <c r="AC952" s="8" t="str">
        <f>IF(ISBLANK(VLOOKUP($A952,Courses!$A:AC, COLUMN(AC952), 0)), "", VLOOKUP($A952,Courses!$A:AC, COLUMN(AC952), 0))</f>
        <v/>
      </c>
      <c r="AD952" s="8" t="str">
        <f>IF(ISBLANK(VLOOKUP($A952,Courses!$A:AD, COLUMN(AD952), 0)), "", VLOOKUP($A952,Courses!$A:AD, COLUMN(AD952), 0))</f>
        <v/>
      </c>
      <c r="AE952" s="8" t="str">
        <f>IF(ISBLANK(VLOOKUP($A952,Courses!$A:AE, COLUMN(AE952), 0)), "", VLOOKUP($A952,Courses!$A:AE, COLUMN(AE952), 0))</f>
        <v/>
      </c>
      <c r="AF952" s="8" t="str">
        <f>IF(ISBLANK(VLOOKUP($A952,Courses!$A:AF, COLUMN(AF952), 0)), "", VLOOKUP($A952,Courses!$A:AF, COLUMN(AF952), 0))</f>
        <v/>
      </c>
      <c r="AG952" s="8">
        <f>IF(ISBLANK(VLOOKUP($A952,Courses!$A:AG, COLUMN(AG952), 0)), "", VLOOKUP($A952,Courses!$A:AG, COLUMN(AG952), 0))</f>
        <v>1</v>
      </c>
      <c r="AH952" s="8">
        <f>IF(ISBLANK(VLOOKUP($A952,Courses!$A:AH, COLUMN(AH952), 0)), "", VLOOKUP($A952,Courses!$A:AH, COLUMN(AH952), 0))</f>
        <v>11</v>
      </c>
      <c r="AI952" s="8" t="str">
        <f>IF(ISBLANK(VLOOKUP($A952,Courses!$A:AI, COLUMN(AI952), 0)), "", VLOOKUP($A952,Courses!$A:AI, COLUMN(AI952), 0))</f>
        <v/>
      </c>
      <c r="AJ952" s="8" t="str">
        <f>IF(ISBLANK(VLOOKUP($A952,Courses!$A:AJ, COLUMN(AJ952), 0)), "", VLOOKUP($A952,Courses!$A:AJ, COLUMN(AJ952), 0))</f>
        <v/>
      </c>
      <c r="AK952" s="8" t="str">
        <f>IF(ISBLANK(VLOOKUP($A952,Courses!$A:AK, COLUMN(AK952), 0)), "", VLOOKUP($A952,Courses!$A:AK, COLUMN(AK952), 0))</f>
        <v/>
      </c>
      <c r="AL952" s="8"/>
      <c r="AM952" s="8"/>
    </row>
    <row r="953" spans="1:39" ht="12.75" customHeight="1">
      <c r="A953" s="4">
        <v>849</v>
      </c>
      <c r="B953" s="4"/>
      <c r="C953" s="69" t="s">
        <v>2350</v>
      </c>
      <c r="D953" s="6" t="str">
        <f>IF(ISBLANK(VLOOKUP($A953,Courses!$A:D, COLUMN(D953), 0)), "", VLOOKUP($A953,Courses!$A:D, COLUMN(D953), 0))</f>
        <v>Links-Like</v>
      </c>
      <c r="E953" s="7" t="str">
        <f>IF(ISBLANK(VLOOKUP($A953,Courses!$A:E, COLUMN(E953), 0)), "", VLOOKUP($A953,Courses!$A:E, COLUMN(E953), 0))</f>
        <v/>
      </c>
      <c r="F953" s="72" t="str">
        <f>IF(ISBLANK(VLOOKUP($A953,Courses!$A:F, COLUMN(F953), 0)), "", VLOOKUP($A953,Courses!$A:F, COLUMN(F953), 0))</f>
        <v>lochiel_golf_links_hole03.jpg</v>
      </c>
      <c r="G953" s="72" t="str">
        <f>IF(ISBLANK(VLOOKUP($A953,Courses!$A:G, COLUMN(G953), 0)), "", VLOOKUP($A953,Courses!$A:G, COLUMN(G953), 0))</f>
        <v>lochiel_golf_links_hole10.jpg</v>
      </c>
      <c r="H953" s="72" t="str">
        <f>IF(ISBLANK(VLOOKUP($A953,Courses!$A:H, COLUMN(H953), 0)), "", VLOOKUP($A953,Courses!$A:H, COLUMN(H953), 0))</f>
        <v/>
      </c>
      <c r="I953" s="72" t="str">
        <f>IF(ISBLANK(VLOOKUP($A953,Courses!$A:I, COLUMN(I953), 0)), "", VLOOKUP($A953,Courses!$A:I, COLUMN(I953), 0))</f>
        <v/>
      </c>
      <c r="J953" s="72" t="str">
        <f>IF(ISBLANK(VLOOKUP($A953,Courses!$A:J, COLUMN(J953), 0)), "", VLOOKUP($A953,Courses!$A:J, COLUMN(J953), 0))</f>
        <v/>
      </c>
      <c r="K953" s="57" t="str">
        <f>IF(ISBLANK(VLOOKUP($A953,Courses!$A:K, COLUMN(K953), 0)), "", VLOOKUP($A953,Courses!$A:K, COLUMN(K953), 0))</f>
        <v>lochiel_golf_links.zip</v>
      </c>
      <c r="L953" s="8" t="str">
        <f>IF(ISBLANK(VLOOKUP($A953,Courses!$A:L, COLUMN(L953), 0)), "", VLOOKUP($A953,Courses!$A:L, COLUMN(L953), 0))</f>
        <v>Mark (Hux) Huxford</v>
      </c>
      <c r="M953" s="8">
        <f>IF(ISBLANK(VLOOKUP($A953,Courses!$A:M, COLUMN(M953), 0)), "", VLOOKUP($A953,Courses!$A:M, COLUMN(M953), 0))</f>
        <v>15.5</v>
      </c>
      <c r="N953" s="9">
        <f>IF(ISBLANK(VLOOKUP($A953,Courses!$A:N, COLUMN(N953), 0)), "", VLOOKUP($A953,Courses!$A:N, COLUMN(N953), 0))</f>
        <v>37789</v>
      </c>
      <c r="O953" s="8" t="str">
        <f>IF(ISBLANK(VLOOKUP($A953,Courses!$A:O, COLUMN(O953), 0)), "", VLOOKUP($A953,Courses!$A:O, COLUMN(O953), 0))</f>
        <v>locheil1</v>
      </c>
      <c r="P953" s="8" t="str">
        <f>IF(ISBLANK(VLOOKUP($A953,Courses!$A:P, COLUMN(P953), 0)), "", VLOOKUP($A953,Courses!$A:P, COLUMN(P953), 0))</f>
        <v/>
      </c>
      <c r="Q953" s="8" t="str">
        <f>IF(ISBLANK(VLOOKUP($A953,Courses!$A:Q, COLUMN(Q953), 0)), "", VLOOKUP($A953,Courses!$A:Q, COLUMN(Q953), 0))</f>
        <v/>
      </c>
      <c r="R953" s="8" t="str">
        <f>IF(ISBLANK(VLOOKUP($A953,Courses!$A:R, COLUMN(R953), 0)), "", VLOOKUP($A953,Courses!$A:R, COLUMN(R953), 0))</f>
        <v/>
      </c>
      <c r="S953" s="8" t="str">
        <f>IF(ISBLANK(VLOOKUP($A953,Courses!$A:S, COLUMN(S953), 0)), "", VLOOKUP($A953,Courses!$A:S, COLUMN(S953), 0))</f>
        <v/>
      </c>
      <c r="T953" s="8" t="str">
        <f>IF(ISBLANK(VLOOKUP($A953,Courses!$A:T, COLUMN(T953), 0)), "", VLOOKUP($A953,Courses!$A:T, COLUMN(T953), 0))</f>
        <v/>
      </c>
      <c r="U953" s="8" t="str">
        <f>IF(ISBLANK(VLOOKUP($A953,Courses!$A:U, COLUMN(U953), 0)), "", VLOOKUP($A953,Courses!$A:U, COLUMN(U953), 0))</f>
        <v/>
      </c>
      <c r="V953" s="8" t="str">
        <f>IF(ISBLANK(VLOOKUP($A953,Courses!$A:V, COLUMN(V953), 0)), "", VLOOKUP($A953,Courses!$A:V, COLUMN(V953), 0))</f>
        <v/>
      </c>
      <c r="W953" s="8" t="str">
        <f>IF(ISBLANK(VLOOKUP($A953,Courses!$A:W, COLUMN(W953), 0)), "", VLOOKUP($A953,Courses!$A:W, COLUMN(W953), 0))</f>
        <v/>
      </c>
      <c r="X953" s="8" t="str">
        <f>IF(ISBLANK(VLOOKUP($A953,Courses!$A:X, COLUMN(X953), 0)), "", VLOOKUP($A953,Courses!$A:X, COLUMN(X953), 0))</f>
        <v/>
      </c>
      <c r="Y953" s="8" t="str">
        <f>IF(ISBLANK(VLOOKUP($A953,Courses!$A:Y, COLUMN(Y953), 0)), "", VLOOKUP($A953,Courses!$A:Y, COLUMN(Y953), 0))</f>
        <v/>
      </c>
      <c r="Z953" s="8" t="str">
        <f>IF(ISBLANK(VLOOKUP($A953,Courses!$A:Z, COLUMN(Z953), 0)), "", VLOOKUP($A953,Courses!$A:Z, COLUMN(Z953), 0))</f>
        <v/>
      </c>
      <c r="AA953" s="8" t="str">
        <f>IF(ISBLANK(VLOOKUP($A953,Courses!$A:AA, COLUMN(AA953), 0)), "", VLOOKUP($A953,Courses!$A:AA, COLUMN(AA953), 0))</f>
        <v/>
      </c>
      <c r="AB953" s="8" t="str">
        <f>IF(ISBLANK(VLOOKUP($A953,Courses!$A:AB, COLUMN(AB953), 0)), "", VLOOKUP($A953,Courses!$A:AB, COLUMN(AB953), 0))</f>
        <v/>
      </c>
      <c r="AC953" s="8" t="str">
        <f>IF(ISBLANK(VLOOKUP($A953,Courses!$A:AC, COLUMN(AC953), 0)), "", VLOOKUP($A953,Courses!$A:AC, COLUMN(AC953), 0))</f>
        <v/>
      </c>
      <c r="AD953" s="8" t="str">
        <f>IF(ISBLANK(VLOOKUP($A953,Courses!$A:AD, COLUMN(AD953), 0)), "", VLOOKUP($A953,Courses!$A:AD, COLUMN(AD953), 0))</f>
        <v/>
      </c>
      <c r="AE953" s="8" t="str">
        <f>IF(ISBLANK(VLOOKUP($A953,Courses!$A:AE, COLUMN(AE953), 0)), "", VLOOKUP($A953,Courses!$A:AE, COLUMN(AE953), 0))</f>
        <v/>
      </c>
      <c r="AF953" s="8" t="str">
        <f>IF(ISBLANK(VLOOKUP($A953,Courses!$A:AF, COLUMN(AF953), 0)), "", VLOOKUP($A953,Courses!$A:AF, COLUMN(AF953), 0))</f>
        <v/>
      </c>
      <c r="AG953" s="8">
        <f>IF(ISBLANK(VLOOKUP($A953,Courses!$A:AG, COLUMN(AG953), 0)), "", VLOOKUP($A953,Courses!$A:AG, COLUMN(AG953), 0))</f>
        <v>3</v>
      </c>
      <c r="AH953" s="8">
        <f>IF(ISBLANK(VLOOKUP($A953,Courses!$A:AH, COLUMN(AH953), 0)), "", VLOOKUP($A953,Courses!$A:AH, COLUMN(AH953), 0))</f>
        <v>10</v>
      </c>
      <c r="AI953" s="8" t="str">
        <f>IF(ISBLANK(VLOOKUP($A953,Courses!$A:AI, COLUMN(AI953), 0)), "", VLOOKUP($A953,Courses!$A:AI, COLUMN(AI953), 0))</f>
        <v/>
      </c>
      <c r="AJ953" s="8" t="str">
        <f>IF(ISBLANK(VLOOKUP($A953,Courses!$A:AJ, COLUMN(AJ953), 0)), "", VLOOKUP($A953,Courses!$A:AJ, COLUMN(AJ953), 0))</f>
        <v/>
      </c>
      <c r="AK953" s="8" t="str">
        <f>IF(ISBLANK(VLOOKUP($A953,Courses!$A:AK, COLUMN(AK953), 0)), "", VLOOKUP($A953,Courses!$A:AK, COLUMN(AK953), 0))</f>
        <v/>
      </c>
      <c r="AL953" s="8"/>
      <c r="AM953" s="8"/>
    </row>
    <row r="954" spans="1:39" ht="12.75" customHeight="1">
      <c r="A954" s="4">
        <v>1633</v>
      </c>
      <c r="B954" s="4"/>
      <c r="C954" s="69" t="s">
        <v>8554</v>
      </c>
      <c r="D954" s="6" t="str">
        <f>IF(ISBLANK(VLOOKUP($A954,Courses!$A:D, COLUMN(D954), 0)), "", VLOOKUP($A954,Courses!$A:D, COLUMN(D954), 0))</f>
        <v>Parkland</v>
      </c>
      <c r="E954" s="7" t="str">
        <f>IF(ISBLANK(VLOOKUP($A954,Courses!$A:E, COLUMN(E954), 0)), "", VLOOKUP($A954,Courses!$A:E, COLUMN(E954), 0))</f>
        <v/>
      </c>
      <c r="F954" s="72" t="str">
        <f>IF(ISBLANK(VLOOKUP($A954,Courses!$A:F, COLUMN(F954), 0)), "", VLOOKUP($A954,Courses!$A:F, COLUMN(F954), 0))</f>
        <v>the_lodge_splash.jpg</v>
      </c>
      <c r="G954" s="72" t="str">
        <f>IF(ISBLANK(VLOOKUP($A954,Courses!$A:G, COLUMN(G954), 0)), "", VLOOKUP($A954,Courses!$A:G, COLUMN(G954), 0))</f>
        <v>the_lodge_hole17.jpg</v>
      </c>
      <c r="H954" s="72" t="str">
        <f>IF(ISBLANK(VLOOKUP($A954,Courses!$A:H, COLUMN(H954), 0)), "", VLOOKUP($A954,Courses!$A:H, COLUMN(H954), 0))</f>
        <v/>
      </c>
      <c r="I954" s="72" t="str">
        <f>IF(ISBLANK(VLOOKUP($A954,Courses!$A:I, COLUMN(I954), 0)), "", VLOOKUP($A954,Courses!$A:I, COLUMN(I954), 0))</f>
        <v/>
      </c>
      <c r="J954" s="72" t="str">
        <f>IF(ISBLANK(VLOOKUP($A954,Courses!$A:J, COLUMN(J954), 0)), "", VLOOKUP($A954,Courses!$A:J, COLUMN(J954), 0))</f>
        <v/>
      </c>
      <c r="K954" s="57" t="str">
        <f>IF(ISBLANK(VLOOKUP($A954,Courses!$A:K, COLUMN(K954), 0)), "", VLOOKUP($A954,Courses!$A:K, COLUMN(K954), 0))</f>
        <v>the_lodge.zip</v>
      </c>
      <c r="L954" s="8" t="str">
        <f>IF(ISBLANK(VLOOKUP($A954,Courses!$A:L, COLUMN(L954), 0)), "", VLOOKUP($A954,Courses!$A:L, COLUMN(L954), 0))</f>
        <v>David Gibbery</v>
      </c>
      <c r="M954" s="8">
        <f>IF(ISBLANK(VLOOKUP($A954,Courses!$A:M, COLUMN(M954), 0)), "", VLOOKUP($A954,Courses!$A:M, COLUMN(M954), 0))</f>
        <v>4.0999999999999996</v>
      </c>
      <c r="N954" s="9">
        <f>IF(ISBLANK(VLOOKUP($A954,Courses!$A:N, COLUMN(N954), 0)), "", VLOOKUP($A954,Courses!$A:N, COLUMN(N954), 0))</f>
        <v>36636</v>
      </c>
      <c r="O954" s="8" t="str">
        <f>IF(ISBLANK(VLOOKUP($A954,Courses!$A:O, COLUMN(O954), 0)), "", VLOOKUP($A954,Courses!$A:O, COLUMN(O954), 0))</f>
        <v/>
      </c>
      <c r="P954" s="8" t="str">
        <f>IF(ISBLANK(VLOOKUP($A954,Courses!$A:P, COLUMN(P954), 0)), "", VLOOKUP($A954,Courses!$A:P, COLUMN(P954), 0))</f>
        <v/>
      </c>
      <c r="Q954" s="8" t="str">
        <f>IF(ISBLANK(VLOOKUP($A954,Courses!$A:Q, COLUMN(Q954), 0)), "", VLOOKUP($A954,Courses!$A:Q, COLUMN(Q954), 0))</f>
        <v/>
      </c>
      <c r="R954" s="8" t="str">
        <f>IF(ISBLANK(VLOOKUP($A954,Courses!$A:R, COLUMN(R954), 0)), "", VLOOKUP($A954,Courses!$A:R, COLUMN(R954), 0))</f>
        <v/>
      </c>
      <c r="S954" s="8" t="str">
        <f>IF(ISBLANK(VLOOKUP($A954,Courses!$A:S, COLUMN(S954), 0)), "", VLOOKUP($A954,Courses!$A:S, COLUMN(S954), 0))</f>
        <v/>
      </c>
      <c r="T954" s="8" t="str">
        <f>IF(ISBLANK(VLOOKUP($A954,Courses!$A:T, COLUMN(T954), 0)), "", VLOOKUP($A954,Courses!$A:T, COLUMN(T954), 0))</f>
        <v/>
      </c>
      <c r="U954" s="8" t="str">
        <f>IF(ISBLANK(VLOOKUP($A954,Courses!$A:U, COLUMN(U954), 0)), "", VLOOKUP($A954,Courses!$A:U, COLUMN(U954), 0))</f>
        <v/>
      </c>
      <c r="V954" s="8" t="str">
        <f>IF(ISBLANK(VLOOKUP($A954,Courses!$A:V, COLUMN(V954), 0)), "", VLOOKUP($A954,Courses!$A:V, COLUMN(V954), 0))</f>
        <v/>
      </c>
      <c r="W954" s="8" t="str">
        <f>IF(ISBLANK(VLOOKUP($A954,Courses!$A:W, COLUMN(W954), 0)), "", VLOOKUP($A954,Courses!$A:W, COLUMN(W954), 0))</f>
        <v/>
      </c>
      <c r="X954" s="8" t="str">
        <f>IF(ISBLANK(VLOOKUP($A954,Courses!$A:X, COLUMN(X954), 0)), "", VLOOKUP($A954,Courses!$A:X, COLUMN(X954), 0))</f>
        <v/>
      </c>
      <c r="Y954" s="8" t="str">
        <f>IF(ISBLANK(VLOOKUP($A954,Courses!$A:Y, COLUMN(Y954), 0)), "", VLOOKUP($A954,Courses!$A:Y, COLUMN(Y954), 0))</f>
        <v/>
      </c>
      <c r="Z954" s="8" t="str">
        <f>IF(ISBLANK(VLOOKUP($A954,Courses!$A:Z, COLUMN(Z954), 0)), "", VLOOKUP($A954,Courses!$A:Z, COLUMN(Z954), 0))</f>
        <v/>
      </c>
      <c r="AA954" s="8" t="str">
        <f>IF(ISBLANK(VLOOKUP($A954,Courses!$A:AA, COLUMN(AA954), 0)), "", VLOOKUP($A954,Courses!$A:AA, COLUMN(AA954), 0))</f>
        <v/>
      </c>
      <c r="AB954" s="8" t="str">
        <f>IF(ISBLANK(VLOOKUP($A954,Courses!$A:AB, COLUMN(AB954), 0)), "", VLOOKUP($A954,Courses!$A:AB, COLUMN(AB954), 0))</f>
        <v/>
      </c>
      <c r="AC954" s="8" t="str">
        <f>IF(ISBLANK(VLOOKUP($A954,Courses!$A:AC, COLUMN(AC954), 0)), "", VLOOKUP($A954,Courses!$A:AC, COLUMN(AC954), 0))</f>
        <v/>
      </c>
      <c r="AD954" s="8" t="str">
        <f>IF(ISBLANK(VLOOKUP($A954,Courses!$A:AD, COLUMN(AD954), 0)), "", VLOOKUP($A954,Courses!$A:AD, COLUMN(AD954), 0))</f>
        <v/>
      </c>
      <c r="AE954" s="8" t="str">
        <f>IF(ISBLANK(VLOOKUP($A954,Courses!$A:AE, COLUMN(AE954), 0)), "", VLOOKUP($A954,Courses!$A:AE, COLUMN(AE954), 0))</f>
        <v/>
      </c>
      <c r="AF954" s="8" t="str">
        <f>IF(ISBLANK(VLOOKUP($A954,Courses!$A:AF, COLUMN(AF954), 0)), "", VLOOKUP($A954,Courses!$A:AF, COLUMN(AF954), 0))</f>
        <v/>
      </c>
      <c r="AG954" s="8" t="str">
        <f>IF(ISBLANK(VLOOKUP($A954,Courses!$A:AG, COLUMN(AG954), 0)), "", VLOOKUP($A954,Courses!$A:AG, COLUMN(AG954), 0))</f>
        <v>Sp</v>
      </c>
      <c r="AH954" s="8">
        <f>IF(ISBLANK(VLOOKUP($A954,Courses!$A:AH, COLUMN(AH954), 0)), "", VLOOKUP($A954,Courses!$A:AH, COLUMN(AH954), 0))</f>
        <v>17</v>
      </c>
      <c r="AI954" s="8" t="str">
        <f>IF(ISBLANK(VLOOKUP($A954,Courses!$A:AI, COLUMN(AI954), 0)), "", VLOOKUP($A954,Courses!$A:AI, COLUMN(AI954), 0))</f>
        <v/>
      </c>
      <c r="AJ954" s="8" t="str">
        <f>IF(ISBLANK(VLOOKUP($A954,Courses!$A:AJ, COLUMN(AJ954), 0)), "", VLOOKUP($A954,Courses!$A:AJ, COLUMN(AJ954), 0))</f>
        <v/>
      </c>
      <c r="AK954" s="8" t="str">
        <f>IF(ISBLANK(VLOOKUP($A954,Courses!$A:AK, COLUMN(AK954), 0)), "", VLOOKUP($A954,Courses!$A:AK, COLUMN(AK954), 0))</f>
        <v/>
      </c>
      <c r="AL954" s="8" t="s">
        <v>8708</v>
      </c>
      <c r="AM954" s="8"/>
    </row>
    <row r="955" spans="1:39" ht="12.75" customHeight="1">
      <c r="A955" s="4">
        <v>1756</v>
      </c>
      <c r="B955" s="4"/>
      <c r="C955" s="69" t="s">
        <v>2352</v>
      </c>
      <c r="D955" s="6" t="str">
        <f>IF(ISBLANK(VLOOKUP($A955,Courses!$A:D, COLUMN(D955), 0)), "", VLOOKUP($A955,Courses!$A:D, COLUMN(D955), 0))</f>
        <v>Mtn valley</v>
      </c>
      <c r="E955" s="7" t="str">
        <f>IF(ISBLANK(VLOOKUP($A955,Courses!$A:E, COLUMN(E955), 0)), "", VLOOKUP($A955,Courses!$A:E, COLUMN(E955), 0))</f>
        <v/>
      </c>
      <c r="F955" s="72" t="str">
        <f>IF(ISBLANK(VLOOKUP($A955,Courses!$A:F, COLUMN(F955), 0)), "", VLOOKUP($A955,Courses!$A:F, COLUMN(F955), 0))</f>
        <v>logitech_links_at_kensington_creek_hole10.jpg</v>
      </c>
      <c r="G955" s="72" t="str">
        <f>IF(ISBLANK(VLOOKUP($A955,Courses!$A:G, COLUMN(G955), 0)), "", VLOOKUP($A955,Courses!$A:G, COLUMN(G955), 0))</f>
        <v>logitech_links_at_kensington_creek_hole18.jpg</v>
      </c>
      <c r="H955" s="72" t="str">
        <f>IF(ISBLANK(VLOOKUP($A955,Courses!$A:H, COLUMN(H955), 0)), "", VLOOKUP($A955,Courses!$A:H, COLUMN(H955), 0))</f>
        <v/>
      </c>
      <c r="I955" s="72" t="str">
        <f>IF(ISBLANK(VLOOKUP($A955,Courses!$A:I, COLUMN(I955), 0)), "", VLOOKUP($A955,Courses!$A:I, COLUMN(I955), 0))</f>
        <v/>
      </c>
      <c r="J955" s="72" t="str">
        <f>IF(ISBLANK(VLOOKUP($A955,Courses!$A:J, COLUMN(J955), 0)), "", VLOOKUP($A955,Courses!$A:J, COLUMN(J955), 0))</f>
        <v/>
      </c>
      <c r="K955" s="57" t="str">
        <f>IF(ISBLANK(VLOOKUP($A955,Courses!$A:K, COLUMN(K955), 0)), "", VLOOKUP($A955,Courses!$A:K, COLUMN(K955), 0))</f>
        <v>logitech_links_at_kensington_creek.zip</v>
      </c>
      <c r="L955" s="8" t="str">
        <f>IF(ISBLANK(VLOOKUP($A955,Courses!$A:L, COLUMN(L955), 0)), "", VLOOKUP($A955,Courses!$A:L, COLUMN(L955), 0))</f>
        <v>Ho Lin Won</v>
      </c>
      <c r="M955" s="8">
        <f>IF(ISBLANK(VLOOKUP($A955,Courses!$A:M, COLUMN(M955), 0)), "", VLOOKUP($A955,Courses!$A:M, COLUMN(M955), 0))</f>
        <v>6.6</v>
      </c>
      <c r="N955" s="9">
        <f>IF(ISBLANK(VLOOKUP($A955,Courses!$A:N, COLUMN(N955), 0)), "", VLOOKUP($A955,Courses!$A:N, COLUMN(N955), 0))</f>
        <v>39745</v>
      </c>
      <c r="O955" s="8" t="str">
        <f>IF(ISBLANK(VLOOKUP($A955,Courses!$A:O, COLUMN(O955), 0)), "", VLOOKUP($A955,Courses!$A:O, COLUMN(O955), 0))</f>
        <v>beartooth</v>
      </c>
      <c r="P955" s="8" t="str">
        <f>IF(ISBLANK(VLOOKUP($A955,Courses!$A:P, COLUMN(P955), 0)), "", VLOOKUP($A955,Courses!$A:P, COLUMN(P955), 0))</f>
        <v>my_favs</v>
      </c>
      <c r="Q955" s="8" t="str">
        <f>IF(ISBLANK(VLOOKUP($A955,Courses!$A:Q, COLUMN(Q955), 0)), "", VLOOKUP($A955,Courses!$A:Q, COLUMN(Q955), 0))</f>
        <v>stonies</v>
      </c>
      <c r="R955" s="8" t="str">
        <f>IF(ISBLANK(VLOOKUP($A955,Courses!$A:R, COLUMN(R955), 0)), "", VLOOKUP($A955,Courses!$A:R, COLUMN(R955), 0))</f>
        <v/>
      </c>
      <c r="S955" s="8" t="str">
        <f>IF(ISBLANK(VLOOKUP($A955,Courses!$A:S, COLUMN(S955), 0)), "", VLOOKUP($A955,Courses!$A:S, COLUMN(S955), 0))</f>
        <v/>
      </c>
      <c r="T955" s="8" t="str">
        <f>IF(ISBLANK(VLOOKUP($A955,Courses!$A:T, COLUMN(T955), 0)), "", VLOOKUP($A955,Courses!$A:T, COLUMN(T955), 0))</f>
        <v/>
      </c>
      <c r="U955" s="8" t="str">
        <f>IF(ISBLANK(VLOOKUP($A955,Courses!$A:U, COLUMN(U955), 0)), "", VLOOKUP($A955,Courses!$A:U, COLUMN(U955), 0))</f>
        <v/>
      </c>
      <c r="V955" s="8" t="str">
        <f>IF(ISBLANK(VLOOKUP($A955,Courses!$A:V, COLUMN(V955), 0)), "", VLOOKUP($A955,Courses!$A:V, COLUMN(V955), 0))</f>
        <v/>
      </c>
      <c r="W955" s="8" t="str">
        <f>IF(ISBLANK(VLOOKUP($A955,Courses!$A:W, COLUMN(W955), 0)), "", VLOOKUP($A955,Courses!$A:W, COLUMN(W955), 0))</f>
        <v/>
      </c>
      <c r="X955" s="8" t="str">
        <f>IF(ISBLANK(VLOOKUP($A955,Courses!$A:X, COLUMN(X955), 0)), "", VLOOKUP($A955,Courses!$A:X, COLUMN(X955), 0))</f>
        <v/>
      </c>
      <c r="Y955" s="8" t="str">
        <f>IF(ISBLANK(VLOOKUP($A955,Courses!$A:Y, COLUMN(Y955), 0)), "", VLOOKUP($A955,Courses!$A:Y, COLUMN(Y955), 0))</f>
        <v/>
      </c>
      <c r="Z955" s="8" t="str">
        <f>IF(ISBLANK(VLOOKUP($A955,Courses!$A:Z, COLUMN(Z955), 0)), "", VLOOKUP($A955,Courses!$A:Z, COLUMN(Z955), 0))</f>
        <v/>
      </c>
      <c r="AA955" s="8" t="str">
        <f>IF(ISBLANK(VLOOKUP($A955,Courses!$A:AA, COLUMN(AA955), 0)), "", VLOOKUP($A955,Courses!$A:AA, COLUMN(AA955), 0))</f>
        <v/>
      </c>
      <c r="AB955" s="8" t="str">
        <f>IF(ISBLANK(VLOOKUP($A955,Courses!$A:AB, COLUMN(AB955), 0)), "", VLOOKUP($A955,Courses!$A:AB, COLUMN(AB955), 0))</f>
        <v/>
      </c>
      <c r="AC955" s="8" t="str">
        <f>IF(ISBLANK(VLOOKUP($A955,Courses!$A:AC, COLUMN(AC955), 0)), "", VLOOKUP($A955,Courses!$A:AC, COLUMN(AC955), 0))</f>
        <v/>
      </c>
      <c r="AD955" s="8" t="str">
        <f>IF(ISBLANK(VLOOKUP($A955,Courses!$A:AD, COLUMN(AD955), 0)), "", VLOOKUP($A955,Courses!$A:AD, COLUMN(AD955), 0))</f>
        <v/>
      </c>
      <c r="AE955" s="8" t="str">
        <f>IF(ISBLANK(VLOOKUP($A955,Courses!$A:AE, COLUMN(AE955), 0)), "", VLOOKUP($A955,Courses!$A:AE, COLUMN(AE955), 0))</f>
        <v/>
      </c>
      <c r="AF955" s="8" t="str">
        <f>IF(ISBLANK(VLOOKUP($A955,Courses!$A:AF, COLUMN(AF955), 0)), "", VLOOKUP($A955,Courses!$A:AF, COLUMN(AF955), 0))</f>
        <v/>
      </c>
      <c r="AG955" s="8">
        <f>IF(ISBLANK(VLOOKUP($A955,Courses!$A:AG, COLUMN(AG955), 0)), "", VLOOKUP($A955,Courses!$A:AG, COLUMN(AG955), 0))</f>
        <v>10</v>
      </c>
      <c r="AH955" s="8">
        <f>IF(ISBLANK(VLOOKUP($A955,Courses!$A:AH, COLUMN(AH955), 0)), "", VLOOKUP($A955,Courses!$A:AH, COLUMN(AH955), 0))</f>
        <v>18</v>
      </c>
      <c r="AI955" s="8" t="str">
        <f>IF(ISBLANK(VLOOKUP($A955,Courses!$A:AI, COLUMN(AI955), 0)), "", VLOOKUP($A955,Courses!$A:AI, COLUMN(AI955), 0))</f>
        <v/>
      </c>
      <c r="AJ955" s="8" t="str">
        <f>IF(ISBLANK(VLOOKUP($A955,Courses!$A:AJ, COLUMN(AJ955), 0)), "", VLOOKUP($A955,Courses!$A:AJ, COLUMN(AJ955), 0))</f>
        <v/>
      </c>
      <c r="AK955" s="8" t="str">
        <f>IF(ISBLANK(VLOOKUP($A955,Courses!$A:AK, COLUMN(AK955), 0)), "", VLOOKUP($A955,Courses!$A:AK, COLUMN(AK955), 0))</f>
        <v/>
      </c>
      <c r="AL955" s="8"/>
      <c r="AM955" s="8" t="s">
        <v>8713</v>
      </c>
    </row>
    <row r="956" spans="1:39" ht="12.75" customHeight="1">
      <c r="A956" s="4">
        <v>828</v>
      </c>
      <c r="B956" s="4"/>
      <c r="C956" s="69" t="s">
        <v>2355</v>
      </c>
      <c r="D956" s="6" t="str">
        <f>IF(ISBLANK(VLOOKUP($A956,Courses!$A:D, COLUMN(D956), 0)), "", VLOOKUP($A956,Courses!$A:D, COLUMN(D956), 0))</f>
        <v>Mtn valley</v>
      </c>
      <c r="E956" s="7" t="str">
        <f>IF(ISBLANK(VLOOKUP($A956,Courses!$A:E, COLUMN(E956), 0)), "", VLOOKUP($A956,Courses!$A:E, COLUMN(E956), 0))</f>
        <v/>
      </c>
      <c r="F956" s="72" t="str">
        <f>IF(ISBLANK(VLOOKUP($A956,Courses!$A:F, COLUMN(F956), 0)), "", VLOOKUP($A956,Courses!$A:F, COLUMN(F956), 0))</f>
        <v>loma_linda_hole02.jpg</v>
      </c>
      <c r="G956" s="72" t="str">
        <f>IF(ISBLANK(VLOOKUP($A956,Courses!$A:G, COLUMN(G956), 0)), "", VLOOKUP($A956,Courses!$A:G, COLUMN(G956), 0))</f>
        <v>loma_linda_hole03.jpg</v>
      </c>
      <c r="H956" s="72" t="str">
        <f>IF(ISBLANK(VLOOKUP($A956,Courses!$A:H, COLUMN(H956), 0)), "", VLOOKUP($A956,Courses!$A:H, COLUMN(H956), 0))</f>
        <v/>
      </c>
      <c r="I956" s="72" t="str">
        <f>IF(ISBLANK(VLOOKUP($A956,Courses!$A:I, COLUMN(I956), 0)), "", VLOOKUP($A956,Courses!$A:I, COLUMN(I956), 0))</f>
        <v/>
      </c>
      <c r="J956" s="72" t="str">
        <f>IF(ISBLANK(VLOOKUP($A956,Courses!$A:J, COLUMN(J956), 0)), "", VLOOKUP($A956,Courses!$A:J, COLUMN(J956), 0))</f>
        <v/>
      </c>
      <c r="K956" s="57" t="str">
        <f>IF(ISBLANK(VLOOKUP($A956,Courses!$A:K, COLUMN(K956), 0)), "", VLOOKUP($A956,Courses!$A:K, COLUMN(K956), 0))</f>
        <v>loma_linda_cc.zip</v>
      </c>
      <c r="L956" s="8" t="str">
        <f>IF(ISBLANK(VLOOKUP($A956,Courses!$A:L, COLUMN(L956), 0)), "", VLOOKUP($A956,Courses!$A:L, COLUMN(L956), 0))</f>
        <v>Ezmny2001</v>
      </c>
      <c r="M956" s="8">
        <f>IF(ISBLANK(VLOOKUP($A956,Courses!$A:M, COLUMN(M956), 0)), "", VLOOKUP($A956,Courses!$A:M, COLUMN(M956), 0))</f>
        <v>26.3</v>
      </c>
      <c r="N956" s="9">
        <f>IF(ISBLANK(VLOOKUP($A956,Courses!$A:N, COLUMN(N956), 0)), "", VLOOKUP($A956,Courses!$A:N, COLUMN(N956), 0))</f>
        <v>38154</v>
      </c>
      <c r="O956" s="8" t="str">
        <f>IF(ISBLANK(VLOOKUP($A956,Courses!$A:O, COLUMN(O956), 0)), "", VLOOKUP($A956,Courses!$A:O, COLUMN(O956), 0))</f>
        <v>barrenhills</v>
      </c>
      <c r="P956" s="8" t="str">
        <f>IF(ISBLANK(VLOOKUP($A956,Courses!$A:P, COLUMN(P956), 0)), "", VLOOKUP($A956,Courses!$A:P, COLUMN(P956), 0))</f>
        <v>bullock_run</v>
      </c>
      <c r="Q956" s="8" t="str">
        <f>IF(ISBLANK(VLOOKUP($A956,Courses!$A:Q, COLUMN(Q956), 0)), "", VLOOKUP($A956,Courses!$A:Q, COLUMN(Q956), 0))</f>
        <v>coosbay</v>
      </c>
      <c r="R956" s="8" t="str">
        <f>IF(ISBLANK(VLOOKUP($A956,Courses!$A:R, COLUMN(R956), 0)), "", VLOOKUP($A956,Courses!$A:R, COLUMN(R956), 0))</f>
        <v>cypress</v>
      </c>
      <c r="S956" s="8" t="str">
        <f>IF(ISBLANK(VLOOKUP($A956,Courses!$A:S, COLUMN(S956), 0)), "", VLOOKUP($A956,Courses!$A:S, COLUMN(S956), 0))</f>
        <v>thecountryclub2</v>
      </c>
      <c r="T956" s="8" t="str">
        <f>IF(ISBLANK(VLOOKUP($A956,Courses!$A:T, COLUMN(T956), 0)), "", VLOOKUP($A956,Courses!$A:T, COLUMN(T956), 0))</f>
        <v>woodfordpark</v>
      </c>
      <c r="U956" s="8" t="str">
        <f>IF(ISBLANK(VLOOKUP($A956,Courses!$A:U, COLUMN(U956), 0)), "", VLOOKUP($A956,Courses!$A:U, COLUMN(U956), 0))</f>
        <v/>
      </c>
      <c r="V956" s="8" t="str">
        <f>IF(ISBLANK(VLOOKUP($A956,Courses!$A:V, COLUMN(V956), 0)), "", VLOOKUP($A956,Courses!$A:V, COLUMN(V956), 0))</f>
        <v/>
      </c>
      <c r="W956" s="8" t="str">
        <f>IF(ISBLANK(VLOOKUP($A956,Courses!$A:W, COLUMN(W956), 0)), "", VLOOKUP($A956,Courses!$A:W, COLUMN(W956), 0))</f>
        <v/>
      </c>
      <c r="X956" s="8" t="str">
        <f>IF(ISBLANK(VLOOKUP($A956,Courses!$A:X, COLUMN(X956), 0)), "", VLOOKUP($A956,Courses!$A:X, COLUMN(X956), 0))</f>
        <v/>
      </c>
      <c r="Y956" s="8" t="str">
        <f>IF(ISBLANK(VLOOKUP($A956,Courses!$A:Y, COLUMN(Y956), 0)), "", VLOOKUP($A956,Courses!$A:Y, COLUMN(Y956), 0))</f>
        <v/>
      </c>
      <c r="Z956" s="8" t="str">
        <f>IF(ISBLANK(VLOOKUP($A956,Courses!$A:Z, COLUMN(Z956), 0)), "", VLOOKUP($A956,Courses!$A:Z, COLUMN(Z956), 0))</f>
        <v/>
      </c>
      <c r="AA956" s="8" t="str">
        <f>IF(ISBLANK(VLOOKUP($A956,Courses!$A:AA, COLUMN(AA956), 0)), "", VLOOKUP($A956,Courses!$A:AA, COLUMN(AA956), 0))</f>
        <v/>
      </c>
      <c r="AB956" s="8" t="str">
        <f>IF(ISBLANK(VLOOKUP($A956,Courses!$A:AB, COLUMN(AB956), 0)), "", VLOOKUP($A956,Courses!$A:AB, COLUMN(AB956), 0))</f>
        <v/>
      </c>
      <c r="AC956" s="8" t="str">
        <f>IF(ISBLANK(VLOOKUP($A956,Courses!$A:AC, COLUMN(AC956), 0)), "", VLOOKUP($A956,Courses!$A:AC, COLUMN(AC956), 0))</f>
        <v/>
      </c>
      <c r="AD956" s="8" t="str">
        <f>IF(ISBLANK(VLOOKUP($A956,Courses!$A:AD, COLUMN(AD956), 0)), "", VLOOKUP($A956,Courses!$A:AD, COLUMN(AD956), 0))</f>
        <v/>
      </c>
      <c r="AE956" s="8" t="str">
        <f>IF(ISBLANK(VLOOKUP($A956,Courses!$A:AE, COLUMN(AE956), 0)), "", VLOOKUP($A956,Courses!$A:AE, COLUMN(AE956), 0))</f>
        <v/>
      </c>
      <c r="AF956" s="8" t="str">
        <f>IF(ISBLANK(VLOOKUP($A956,Courses!$A:AF, COLUMN(AF956), 0)), "", VLOOKUP($A956,Courses!$A:AF, COLUMN(AF956), 0))</f>
        <v/>
      </c>
      <c r="AG956" s="8">
        <f>IF(ISBLANK(VLOOKUP($A956,Courses!$A:AG, COLUMN(AG956), 0)), "", VLOOKUP($A956,Courses!$A:AG, COLUMN(AG956), 0))</f>
        <v>2</v>
      </c>
      <c r="AH956" s="8">
        <f>IF(ISBLANK(VLOOKUP($A956,Courses!$A:AH, COLUMN(AH956), 0)), "", VLOOKUP($A956,Courses!$A:AH, COLUMN(AH956), 0))</f>
        <v>3</v>
      </c>
      <c r="AI956" s="8" t="str">
        <f>IF(ISBLANK(VLOOKUP($A956,Courses!$A:AI, COLUMN(AI956), 0)), "", VLOOKUP($A956,Courses!$A:AI, COLUMN(AI956), 0))</f>
        <v/>
      </c>
      <c r="AJ956" s="8" t="str">
        <f>IF(ISBLANK(VLOOKUP($A956,Courses!$A:AJ, COLUMN(AJ956), 0)), "", VLOOKUP($A956,Courses!$A:AJ, COLUMN(AJ956), 0))</f>
        <v/>
      </c>
      <c r="AK956" s="8" t="str">
        <f>IF(ISBLANK(VLOOKUP($A956,Courses!$A:AK, COLUMN(AK956), 0)), "", VLOOKUP($A956,Courses!$A:AK, COLUMN(AK956), 0))</f>
        <v/>
      </c>
      <c r="AL956" s="8"/>
      <c r="AM956" s="8"/>
    </row>
    <row r="957" spans="1:39" ht="12.75" customHeight="1">
      <c r="A957" s="4">
        <v>831</v>
      </c>
      <c r="B957" s="4"/>
      <c r="C957" s="69" t="s">
        <v>2357</v>
      </c>
      <c r="D957" s="6" t="str">
        <f>IF(ISBLANK(VLOOKUP($A957,Courses!$A:D, COLUMN(D957), 0)), "", VLOOKUP($A957,Courses!$A:D, COLUMN(D957), 0))</f>
        <v>Mtn valley</v>
      </c>
      <c r="E957" s="7" t="str">
        <f>IF(ISBLANK(VLOOKUP($A957,Courses!$A:E, COLUMN(E957), 0)), "", VLOOKUP($A957,Courses!$A:E, COLUMN(E957), 0))</f>
        <v/>
      </c>
      <c r="F957" s="72" t="str">
        <f>IF(ISBLANK(VLOOKUP($A957,Courses!$A:F, COLUMN(F957), 0)), "", VLOOKUP($A957,Courses!$A:F, COLUMN(F957), 0))</f>
        <v>lonesome_pine_mountains_gc_hole01.jpg</v>
      </c>
      <c r="G957" s="72" t="str">
        <f>IF(ISBLANK(VLOOKUP($A957,Courses!$A:G, COLUMN(G957), 0)), "", VLOOKUP($A957,Courses!$A:G, COLUMN(G957), 0))</f>
        <v>lonesome_pine_mountains_gc_hole18.jpg</v>
      </c>
      <c r="H957" s="72" t="str">
        <f>IF(ISBLANK(VLOOKUP($A957,Courses!$A:H, COLUMN(H957), 0)), "", VLOOKUP($A957,Courses!$A:H, COLUMN(H957), 0))</f>
        <v/>
      </c>
      <c r="I957" s="72" t="str">
        <f>IF(ISBLANK(VLOOKUP($A957,Courses!$A:I, COLUMN(I957), 0)), "", VLOOKUP($A957,Courses!$A:I, COLUMN(I957), 0))</f>
        <v/>
      </c>
      <c r="J957" s="72" t="str">
        <f>IF(ISBLANK(VLOOKUP($A957,Courses!$A:J, COLUMN(J957), 0)), "", VLOOKUP($A957,Courses!$A:J, COLUMN(J957), 0))</f>
        <v/>
      </c>
      <c r="K957" s="57" t="str">
        <f>IF(ISBLANK(VLOOKUP($A957,Courses!$A:K, COLUMN(K957), 0)), "", VLOOKUP($A957,Courses!$A:K, COLUMN(K957), 0))</f>
        <v>lonesome_pine_mountains_gc.zip</v>
      </c>
      <c r="L957" s="8" t="str">
        <f>IF(ISBLANK(VLOOKUP($A957,Courses!$A:L, COLUMN(L957), 0)), "", VLOOKUP($A957,Courses!$A:L, COLUMN(L957), 0))</f>
        <v>Matthew Murray</v>
      </c>
      <c r="M957" s="8">
        <f>IF(ISBLANK(VLOOKUP($A957,Courses!$A:M, COLUMN(M957), 0)), "", VLOOKUP($A957,Courses!$A:M, COLUMN(M957), 0))</f>
        <v>22.6</v>
      </c>
      <c r="N957" s="9">
        <f>IF(ISBLANK(VLOOKUP($A957,Courses!$A:N, COLUMN(N957), 0)), "", VLOOKUP($A957,Courses!$A:N, COLUMN(N957), 0))</f>
        <v>38036</v>
      </c>
      <c r="O957" s="8" t="str">
        <f>IF(ISBLANK(VLOOKUP($A957,Courses!$A:O, COLUMN(O957), 0)), "", VLOOKUP($A957,Courses!$A:O, COLUMN(O957), 0))</f>
        <v>ccove</v>
      </c>
      <c r="P957" s="8" t="str">
        <f>IF(ISBLANK(VLOOKUP($A957,Courses!$A:P, COLUMN(P957), 0)), "", VLOOKUP($A957,Courses!$A:P, COLUMN(P957), 0))</f>
        <v>ccovemidday</v>
      </c>
      <c r="Q957" s="8" t="str">
        <f>IF(ISBLANK(VLOOKUP($A957,Courses!$A:Q, COLUMN(Q957), 0)), "", VLOOKUP($A957,Courses!$A:Q, COLUMN(Q957), 0))</f>
        <v>inlandheath</v>
      </c>
      <c r="R957" s="8" t="str">
        <f>IF(ISBLANK(VLOOKUP($A957,Courses!$A:R, COLUMN(R957), 0)), "", VLOOKUP($A957,Courses!$A:R, COLUMN(R957), 0))</f>
        <v>sammamishplateau</v>
      </c>
      <c r="S957" s="8" t="str">
        <f>IF(ISBLANK(VLOOKUP($A957,Courses!$A:S, COLUMN(S957), 0)), "", VLOOKUP($A957,Courses!$A:S, COLUMN(S957), 0))</f>
        <v/>
      </c>
      <c r="T957" s="8" t="str">
        <f>IF(ISBLANK(VLOOKUP($A957,Courses!$A:T, COLUMN(T957), 0)), "", VLOOKUP($A957,Courses!$A:T, COLUMN(T957), 0))</f>
        <v/>
      </c>
      <c r="U957" s="8" t="str">
        <f>IF(ISBLANK(VLOOKUP($A957,Courses!$A:U, COLUMN(U957), 0)), "", VLOOKUP($A957,Courses!$A:U, COLUMN(U957), 0))</f>
        <v/>
      </c>
      <c r="V957" s="8" t="str">
        <f>IF(ISBLANK(VLOOKUP($A957,Courses!$A:V, COLUMN(V957), 0)), "", VLOOKUP($A957,Courses!$A:V, COLUMN(V957), 0))</f>
        <v/>
      </c>
      <c r="W957" s="8" t="str">
        <f>IF(ISBLANK(VLOOKUP($A957,Courses!$A:W, COLUMN(W957), 0)), "", VLOOKUP($A957,Courses!$A:W, COLUMN(W957), 0))</f>
        <v/>
      </c>
      <c r="X957" s="8" t="str">
        <f>IF(ISBLANK(VLOOKUP($A957,Courses!$A:X, COLUMN(X957), 0)), "", VLOOKUP($A957,Courses!$A:X, COLUMN(X957), 0))</f>
        <v/>
      </c>
      <c r="Y957" s="8" t="str">
        <f>IF(ISBLANK(VLOOKUP($A957,Courses!$A:Y, COLUMN(Y957), 0)), "", VLOOKUP($A957,Courses!$A:Y, COLUMN(Y957), 0))</f>
        <v/>
      </c>
      <c r="Z957" s="8" t="str">
        <f>IF(ISBLANK(VLOOKUP($A957,Courses!$A:Z, COLUMN(Z957), 0)), "", VLOOKUP($A957,Courses!$A:Z, COLUMN(Z957), 0))</f>
        <v/>
      </c>
      <c r="AA957" s="8" t="str">
        <f>IF(ISBLANK(VLOOKUP($A957,Courses!$A:AA, COLUMN(AA957), 0)), "", VLOOKUP($A957,Courses!$A:AA, COLUMN(AA957), 0))</f>
        <v/>
      </c>
      <c r="AB957" s="8" t="str">
        <f>IF(ISBLANK(VLOOKUP($A957,Courses!$A:AB, COLUMN(AB957), 0)), "", VLOOKUP($A957,Courses!$A:AB, COLUMN(AB957), 0))</f>
        <v/>
      </c>
      <c r="AC957" s="8" t="str">
        <f>IF(ISBLANK(VLOOKUP($A957,Courses!$A:AC, COLUMN(AC957), 0)), "", VLOOKUP($A957,Courses!$A:AC, COLUMN(AC957), 0))</f>
        <v/>
      </c>
      <c r="AD957" s="8" t="str">
        <f>IF(ISBLANK(VLOOKUP($A957,Courses!$A:AD, COLUMN(AD957), 0)), "", VLOOKUP($A957,Courses!$A:AD, COLUMN(AD957), 0))</f>
        <v/>
      </c>
      <c r="AE957" s="8" t="str">
        <f>IF(ISBLANK(VLOOKUP($A957,Courses!$A:AE, COLUMN(AE957), 0)), "", VLOOKUP($A957,Courses!$A:AE, COLUMN(AE957), 0))</f>
        <v/>
      </c>
      <c r="AF957" s="8" t="str">
        <f>IF(ISBLANK(VLOOKUP($A957,Courses!$A:AF, COLUMN(AF957), 0)), "", VLOOKUP($A957,Courses!$A:AF, COLUMN(AF957), 0))</f>
        <v/>
      </c>
      <c r="AG957" s="8">
        <f>IF(ISBLANK(VLOOKUP($A957,Courses!$A:AG, COLUMN(AG957), 0)), "", VLOOKUP($A957,Courses!$A:AG, COLUMN(AG957), 0))</f>
        <v>1</v>
      </c>
      <c r="AH957" s="8">
        <f>IF(ISBLANK(VLOOKUP($A957,Courses!$A:AH, COLUMN(AH957), 0)), "", VLOOKUP($A957,Courses!$A:AH, COLUMN(AH957), 0))</f>
        <v>18</v>
      </c>
      <c r="AI957" s="8" t="str">
        <f>IF(ISBLANK(VLOOKUP($A957,Courses!$A:AI, COLUMN(AI957), 0)), "", VLOOKUP($A957,Courses!$A:AI, COLUMN(AI957), 0))</f>
        <v/>
      </c>
      <c r="AJ957" s="8" t="str">
        <f>IF(ISBLANK(VLOOKUP($A957,Courses!$A:AJ, COLUMN(AJ957), 0)), "", VLOOKUP($A957,Courses!$A:AJ, COLUMN(AJ957), 0))</f>
        <v/>
      </c>
      <c r="AK957" s="8" t="str">
        <f>IF(ISBLANK(VLOOKUP($A957,Courses!$A:AK, COLUMN(AK957), 0)), "", VLOOKUP($A957,Courses!$A:AK, COLUMN(AK957), 0))</f>
        <v/>
      </c>
      <c r="AL957" s="8"/>
      <c r="AM957" s="8"/>
    </row>
    <row r="958" spans="1:39" ht="12.75" customHeight="1">
      <c r="A958" s="4">
        <v>833</v>
      </c>
      <c r="B958" s="4"/>
      <c r="C958" s="69" t="s">
        <v>2359</v>
      </c>
      <c r="D958" s="6" t="str">
        <f>IF(ISBLANK(VLOOKUP($A958,Courses!$A:D, COLUMN(D958), 0)), "", VLOOKUP($A958,Courses!$A:D, COLUMN(D958), 0))</f>
        <v>Links-Like</v>
      </c>
      <c r="E958" s="7" t="str">
        <f>IF(ISBLANK(VLOOKUP($A958,Courses!$A:E, COLUMN(E958), 0)), "", VLOOKUP($A958,Courses!$A:E, COLUMN(E958), 0))</f>
        <v/>
      </c>
      <c r="F958" s="72" t="str">
        <f>IF(ISBLANK(VLOOKUP($A958,Courses!$A:F, COLUMN(F958), 0)), "", VLOOKUP($A958,Courses!$A:F, COLUMN(F958), 0))</f>
        <v>long_sun_at_taber_run_hole01.jpg</v>
      </c>
      <c r="G958" s="72" t="str">
        <f>IF(ISBLANK(VLOOKUP($A958,Courses!$A:G, COLUMN(G958), 0)), "", VLOOKUP($A958,Courses!$A:G, COLUMN(G958), 0))</f>
        <v>long_sun_at_taber_run_hole08.jpg</v>
      </c>
      <c r="H958" s="72" t="str">
        <f>IF(ISBLANK(VLOOKUP($A958,Courses!$A:H, COLUMN(H958), 0)), "", VLOOKUP($A958,Courses!$A:H, COLUMN(H958), 0))</f>
        <v/>
      </c>
      <c r="I958" s="72" t="str">
        <f>IF(ISBLANK(VLOOKUP($A958,Courses!$A:I, COLUMN(I958), 0)), "", VLOOKUP($A958,Courses!$A:I, COLUMN(I958), 0))</f>
        <v/>
      </c>
      <c r="J958" s="72" t="str">
        <f>IF(ISBLANK(VLOOKUP($A958,Courses!$A:J, COLUMN(J958), 0)), "", VLOOKUP($A958,Courses!$A:J, COLUMN(J958), 0))</f>
        <v/>
      </c>
      <c r="K958" s="57" t="str">
        <f>IF(ISBLANK(VLOOKUP($A958,Courses!$A:K, COLUMN(K958), 0)), "", VLOOKUP($A958,Courses!$A:K, COLUMN(K958), 0))</f>
        <v>long_sun_at_taber_run.zip</v>
      </c>
      <c r="L958" s="8" t="str">
        <f>IF(ISBLANK(VLOOKUP($A958,Courses!$A:L, COLUMN(L958), 0)), "", VLOOKUP($A958,Courses!$A:L, COLUMN(L958), 0))</f>
        <v>SouthernRepu</v>
      </c>
      <c r="M958" s="8">
        <f>IF(ISBLANK(VLOOKUP($A958,Courses!$A:M, COLUMN(M958), 0)), "", VLOOKUP($A958,Courses!$A:M, COLUMN(M958), 0))</f>
        <v>10.9</v>
      </c>
      <c r="N958" s="9">
        <f>IF(ISBLANK(VLOOKUP($A958,Courses!$A:N, COLUMN(N958), 0)), "", VLOOKUP($A958,Courses!$A:N, COLUMN(N958), 0))</f>
        <v>37937</v>
      </c>
      <c r="O958" s="8" t="str">
        <f>IF(ISBLANK(VLOOKUP($A958,Courses!$A:O, COLUMN(O958), 0)), "", VLOOKUP($A958,Courses!$A:O, COLUMN(O958), 0))</f>
        <v>cougar</v>
      </c>
      <c r="P958" s="8" t="str">
        <f>IF(ISBLANK(VLOOKUP($A958,Courses!$A:P, COLUMN(P958), 0)), "", VLOOKUP($A958,Courses!$A:P, COLUMN(P958), 0))</f>
        <v>highplains</v>
      </c>
      <c r="Q958" s="8" t="str">
        <f>IF(ISBLANK(VLOOKUP($A958,Courses!$A:Q, COLUMN(Q958), 0)), "", VLOOKUP($A958,Courses!$A:Q, COLUMN(Q958), 0))</f>
        <v>inlandheath</v>
      </c>
      <c r="R958" s="8" t="str">
        <f>IF(ISBLANK(VLOOKUP($A958,Courses!$A:R, COLUMN(R958), 0)), "", VLOOKUP($A958,Courses!$A:R, COLUMN(R958), 0))</f>
        <v>riverhl</v>
      </c>
      <c r="S958" s="8" t="str">
        <f>IF(ISBLANK(VLOOKUP($A958,Courses!$A:S, COLUMN(S958), 0)), "", VLOOKUP($A958,Courses!$A:S, COLUMN(S958), 0))</f>
        <v>rostraver</v>
      </c>
      <c r="T958" s="8" t="str">
        <f>IF(ISBLANK(VLOOKUP($A958,Courses!$A:T, COLUMN(T958), 0)), "", VLOOKUP($A958,Courses!$A:T, COLUMN(T958), 0))</f>
        <v>thenebraskan</v>
      </c>
      <c r="U958" s="8" t="str">
        <f>IF(ISBLANK(VLOOKUP($A958,Courses!$A:U, COLUMN(U958), 0)), "", VLOOKUP($A958,Courses!$A:U, COLUMN(U958), 0))</f>
        <v>tpcsouth</v>
      </c>
      <c r="V958" s="8" t="str">
        <f>IF(ISBLANK(VLOOKUP($A958,Courses!$A:V, COLUMN(V958), 0)), "", VLOOKUP($A958,Courses!$A:V, COLUMN(V958), 0))</f>
        <v/>
      </c>
      <c r="W958" s="8" t="str">
        <f>IF(ISBLANK(VLOOKUP($A958,Courses!$A:W, COLUMN(W958), 0)), "", VLOOKUP($A958,Courses!$A:W, COLUMN(W958), 0))</f>
        <v/>
      </c>
      <c r="X958" s="8" t="str">
        <f>IF(ISBLANK(VLOOKUP($A958,Courses!$A:X, COLUMN(X958), 0)), "", VLOOKUP($A958,Courses!$A:X, COLUMN(X958), 0))</f>
        <v/>
      </c>
      <c r="Y958" s="8" t="str">
        <f>IF(ISBLANK(VLOOKUP($A958,Courses!$A:Y, COLUMN(Y958), 0)), "", VLOOKUP($A958,Courses!$A:Y, COLUMN(Y958), 0))</f>
        <v/>
      </c>
      <c r="Z958" s="8" t="str">
        <f>IF(ISBLANK(VLOOKUP($A958,Courses!$A:Z, COLUMN(Z958), 0)), "", VLOOKUP($A958,Courses!$A:Z, COLUMN(Z958), 0))</f>
        <v/>
      </c>
      <c r="AA958" s="8" t="str">
        <f>IF(ISBLANK(VLOOKUP($A958,Courses!$A:AA, COLUMN(AA958), 0)), "", VLOOKUP($A958,Courses!$A:AA, COLUMN(AA958), 0))</f>
        <v/>
      </c>
      <c r="AB958" s="8" t="str">
        <f>IF(ISBLANK(VLOOKUP($A958,Courses!$A:AB, COLUMN(AB958), 0)), "", VLOOKUP($A958,Courses!$A:AB, COLUMN(AB958), 0))</f>
        <v/>
      </c>
      <c r="AC958" s="8" t="str">
        <f>IF(ISBLANK(VLOOKUP($A958,Courses!$A:AC, COLUMN(AC958), 0)), "", VLOOKUP($A958,Courses!$A:AC, COLUMN(AC958), 0))</f>
        <v/>
      </c>
      <c r="AD958" s="8" t="str">
        <f>IF(ISBLANK(VLOOKUP($A958,Courses!$A:AD, COLUMN(AD958), 0)), "", VLOOKUP($A958,Courses!$A:AD, COLUMN(AD958), 0))</f>
        <v/>
      </c>
      <c r="AE958" s="8" t="str">
        <f>IF(ISBLANK(VLOOKUP($A958,Courses!$A:AE, COLUMN(AE958), 0)), "", VLOOKUP($A958,Courses!$A:AE, COLUMN(AE958), 0))</f>
        <v/>
      </c>
      <c r="AF958" s="8" t="str">
        <f>IF(ISBLANK(VLOOKUP($A958,Courses!$A:AF, COLUMN(AF958), 0)), "", VLOOKUP($A958,Courses!$A:AF, COLUMN(AF958), 0))</f>
        <v/>
      </c>
      <c r="AG958" s="8">
        <f>IF(ISBLANK(VLOOKUP($A958,Courses!$A:AG, COLUMN(AG958), 0)), "", VLOOKUP($A958,Courses!$A:AG, COLUMN(AG958), 0))</f>
        <v>1</v>
      </c>
      <c r="AH958" s="8">
        <f>IF(ISBLANK(VLOOKUP($A958,Courses!$A:AH, COLUMN(AH958), 0)), "", VLOOKUP($A958,Courses!$A:AH, COLUMN(AH958), 0))</f>
        <v>8</v>
      </c>
      <c r="AI958" s="8" t="str">
        <f>IF(ISBLANK(VLOOKUP($A958,Courses!$A:AI, COLUMN(AI958), 0)), "", VLOOKUP($A958,Courses!$A:AI, COLUMN(AI958), 0))</f>
        <v/>
      </c>
      <c r="AJ958" s="8" t="str">
        <f>IF(ISBLANK(VLOOKUP($A958,Courses!$A:AJ, COLUMN(AJ958), 0)), "", VLOOKUP($A958,Courses!$A:AJ, COLUMN(AJ958), 0))</f>
        <v/>
      </c>
      <c r="AK958" s="8" t="str">
        <f>IF(ISBLANK(VLOOKUP($A958,Courses!$A:AK, COLUMN(AK958), 0)), "", VLOOKUP($A958,Courses!$A:AK, COLUMN(AK958), 0))</f>
        <v/>
      </c>
      <c r="AL958" s="8"/>
      <c r="AM958" s="8" t="s">
        <v>8713</v>
      </c>
    </row>
    <row r="959" spans="1:39" ht="12.75" customHeight="1">
      <c r="A959" s="4">
        <v>834</v>
      </c>
      <c r="B959" s="4"/>
      <c r="C959" s="69" t="s">
        <v>2362</v>
      </c>
      <c r="D959" s="6" t="str">
        <f>IF(ISBLANK(VLOOKUP($A959,Courses!$A:D, COLUMN(D959), 0)), "", VLOOKUP($A959,Courses!$A:D, COLUMN(D959), 0))</f>
        <v>Mtn valley</v>
      </c>
      <c r="E959" s="7" t="str">
        <f>IF(ISBLANK(VLOOKUP($A959,Courses!$A:E, COLUMN(E959), 0)), "", VLOOKUP($A959,Courses!$A:E, COLUMN(E959), 0))</f>
        <v/>
      </c>
      <c r="F959" s="72" t="str">
        <f>IF(ISBLANK(VLOOKUP($A959,Courses!$A:F, COLUMN(F959), 0)), "", VLOOKUP($A959,Courses!$A:F, COLUMN(F959), 0))</f>
        <v>longhorn_resort_hole01.jpg</v>
      </c>
      <c r="G959" s="72" t="str">
        <f>IF(ISBLANK(VLOOKUP($A959,Courses!$A:G, COLUMN(G959), 0)), "", VLOOKUP($A959,Courses!$A:G, COLUMN(G959), 0))</f>
        <v>longhorn_resort_hole09.jpg</v>
      </c>
      <c r="H959" s="72" t="str">
        <f>IF(ISBLANK(VLOOKUP($A959,Courses!$A:H, COLUMN(H959), 0)), "", VLOOKUP($A959,Courses!$A:H, COLUMN(H959), 0))</f>
        <v/>
      </c>
      <c r="I959" s="72" t="str">
        <f>IF(ISBLANK(VLOOKUP($A959,Courses!$A:I, COLUMN(I959), 0)), "", VLOOKUP($A959,Courses!$A:I, COLUMN(I959), 0))</f>
        <v/>
      </c>
      <c r="J959" s="72" t="str">
        <f>IF(ISBLANK(VLOOKUP($A959,Courses!$A:J, COLUMN(J959), 0)), "", VLOOKUP($A959,Courses!$A:J, COLUMN(J959), 0))</f>
        <v/>
      </c>
      <c r="K959" s="57" t="str">
        <f>IF(ISBLANK(VLOOKUP($A959,Courses!$A:K, COLUMN(K959), 0)), "", VLOOKUP($A959,Courses!$A:K, COLUMN(K959), 0))</f>
        <v>longhorn_resort.zip</v>
      </c>
      <c r="L959" s="8" t="str">
        <f>IF(ISBLANK(VLOOKUP($A959,Courses!$A:L, COLUMN(L959), 0)), "", VLOOKUP($A959,Courses!$A:L, COLUMN(L959), 0))</f>
        <v>Smak2000</v>
      </c>
      <c r="M959" s="8">
        <f>IF(ISBLANK(VLOOKUP($A959,Courses!$A:M, COLUMN(M959), 0)), "", VLOOKUP($A959,Courses!$A:M, COLUMN(M959), 0))</f>
        <v>4.7</v>
      </c>
      <c r="N959" s="9">
        <f>IF(ISBLANK(VLOOKUP($A959,Courses!$A:N, COLUMN(N959), 0)), "", VLOOKUP($A959,Courses!$A:N, COLUMN(N959), 0))</f>
        <v>36719</v>
      </c>
      <c r="O959" s="8" t="str">
        <f>IF(ISBLANK(VLOOKUP($A959,Courses!$A:O, COLUMN(O959), 0)), "", VLOOKUP($A959,Courses!$A:O, COLUMN(O959), 0))</f>
        <v/>
      </c>
      <c r="P959" s="8" t="str">
        <f>IF(ISBLANK(VLOOKUP($A959,Courses!$A:P, COLUMN(P959), 0)), "", VLOOKUP($A959,Courses!$A:P, COLUMN(P959), 0))</f>
        <v/>
      </c>
      <c r="Q959" s="8" t="str">
        <f>IF(ISBLANK(VLOOKUP($A959,Courses!$A:Q, COLUMN(Q959), 0)), "", VLOOKUP($A959,Courses!$A:Q, COLUMN(Q959), 0))</f>
        <v/>
      </c>
      <c r="R959" s="8" t="str">
        <f>IF(ISBLANK(VLOOKUP($A959,Courses!$A:R, COLUMN(R959), 0)), "", VLOOKUP($A959,Courses!$A:R, COLUMN(R959), 0))</f>
        <v/>
      </c>
      <c r="S959" s="8" t="str">
        <f>IF(ISBLANK(VLOOKUP($A959,Courses!$A:S, COLUMN(S959), 0)), "", VLOOKUP($A959,Courses!$A:S, COLUMN(S959), 0))</f>
        <v/>
      </c>
      <c r="T959" s="8" t="str">
        <f>IF(ISBLANK(VLOOKUP($A959,Courses!$A:T, COLUMN(T959), 0)), "", VLOOKUP($A959,Courses!$A:T, COLUMN(T959), 0))</f>
        <v/>
      </c>
      <c r="U959" s="8" t="str">
        <f>IF(ISBLANK(VLOOKUP($A959,Courses!$A:U, COLUMN(U959), 0)), "", VLOOKUP($A959,Courses!$A:U, COLUMN(U959), 0))</f>
        <v/>
      </c>
      <c r="V959" s="8" t="str">
        <f>IF(ISBLANK(VLOOKUP($A959,Courses!$A:V, COLUMN(V959), 0)), "", VLOOKUP($A959,Courses!$A:V, COLUMN(V959), 0))</f>
        <v/>
      </c>
      <c r="W959" s="8" t="str">
        <f>IF(ISBLANK(VLOOKUP($A959,Courses!$A:W, COLUMN(W959), 0)), "", VLOOKUP($A959,Courses!$A:W, COLUMN(W959), 0))</f>
        <v/>
      </c>
      <c r="X959" s="8" t="str">
        <f>IF(ISBLANK(VLOOKUP($A959,Courses!$A:X, COLUMN(X959), 0)), "", VLOOKUP($A959,Courses!$A:X, COLUMN(X959), 0))</f>
        <v/>
      </c>
      <c r="Y959" s="8" t="str">
        <f>IF(ISBLANK(VLOOKUP($A959,Courses!$A:Y, COLUMN(Y959), 0)), "", VLOOKUP($A959,Courses!$A:Y, COLUMN(Y959), 0))</f>
        <v/>
      </c>
      <c r="Z959" s="8" t="str">
        <f>IF(ISBLANK(VLOOKUP($A959,Courses!$A:Z, COLUMN(Z959), 0)), "", VLOOKUP($A959,Courses!$A:Z, COLUMN(Z959), 0))</f>
        <v/>
      </c>
      <c r="AA959" s="8" t="str">
        <f>IF(ISBLANK(VLOOKUP($A959,Courses!$A:AA, COLUMN(AA959), 0)), "", VLOOKUP($A959,Courses!$A:AA, COLUMN(AA959), 0))</f>
        <v/>
      </c>
      <c r="AB959" s="8" t="str">
        <f>IF(ISBLANK(VLOOKUP($A959,Courses!$A:AB, COLUMN(AB959), 0)), "", VLOOKUP($A959,Courses!$A:AB, COLUMN(AB959), 0))</f>
        <v/>
      </c>
      <c r="AC959" s="8" t="str">
        <f>IF(ISBLANK(VLOOKUP($A959,Courses!$A:AC, COLUMN(AC959), 0)), "", VLOOKUP($A959,Courses!$A:AC, COLUMN(AC959), 0))</f>
        <v/>
      </c>
      <c r="AD959" s="8" t="str">
        <f>IF(ISBLANK(VLOOKUP($A959,Courses!$A:AD, COLUMN(AD959), 0)), "", VLOOKUP($A959,Courses!$A:AD, COLUMN(AD959), 0))</f>
        <v/>
      </c>
      <c r="AE959" s="8" t="str">
        <f>IF(ISBLANK(VLOOKUP($A959,Courses!$A:AE, COLUMN(AE959), 0)), "", VLOOKUP($A959,Courses!$A:AE, COLUMN(AE959), 0))</f>
        <v/>
      </c>
      <c r="AF959" s="8" t="str">
        <f>IF(ISBLANK(VLOOKUP($A959,Courses!$A:AF, COLUMN(AF959), 0)), "", VLOOKUP($A959,Courses!$A:AF, COLUMN(AF959), 0))</f>
        <v/>
      </c>
      <c r="AG959" s="8">
        <f>IF(ISBLANK(VLOOKUP($A959,Courses!$A:AG, COLUMN(AG959), 0)), "", VLOOKUP($A959,Courses!$A:AG, COLUMN(AG959), 0))</f>
        <v>1</v>
      </c>
      <c r="AH959" s="8">
        <f>IF(ISBLANK(VLOOKUP($A959,Courses!$A:AH, COLUMN(AH959), 0)), "", VLOOKUP($A959,Courses!$A:AH, COLUMN(AH959), 0))</f>
        <v>9</v>
      </c>
      <c r="AI959" s="8" t="str">
        <f>IF(ISBLANK(VLOOKUP($A959,Courses!$A:AI, COLUMN(AI959), 0)), "", VLOOKUP($A959,Courses!$A:AI, COLUMN(AI959), 0))</f>
        <v/>
      </c>
      <c r="AJ959" s="8" t="str">
        <f>IF(ISBLANK(VLOOKUP($A959,Courses!$A:AJ, COLUMN(AJ959), 0)), "", VLOOKUP($A959,Courses!$A:AJ, COLUMN(AJ959), 0))</f>
        <v/>
      </c>
      <c r="AK959" s="8" t="str">
        <f>IF(ISBLANK(VLOOKUP($A959,Courses!$A:AK, COLUMN(AK959), 0)), "", VLOOKUP($A959,Courses!$A:AK, COLUMN(AK959), 0))</f>
        <v/>
      </c>
      <c r="AL959" s="8"/>
      <c r="AM959" s="8"/>
    </row>
    <row r="960" spans="1:39" ht="12.75" customHeight="1">
      <c r="A960" s="4">
        <v>835</v>
      </c>
      <c r="B960" s="4"/>
      <c r="C960" s="69" t="s">
        <v>2364</v>
      </c>
      <c r="D960" s="6" t="str">
        <f>IF(ISBLANK(VLOOKUP($A960,Courses!$A:D, COLUMN(D960), 0)), "", VLOOKUP($A960,Courses!$A:D, COLUMN(D960), 0))</f>
        <v>Lakeside</v>
      </c>
      <c r="E960" s="7" t="str">
        <f>IF(ISBLANK(VLOOKUP($A960,Courses!$A:E, COLUMN(E960), 0)), "", VLOOKUP($A960,Courses!$A:E, COLUMN(E960), 0))</f>
        <v/>
      </c>
      <c r="F960" s="72" t="str">
        <f>IF(ISBLANK(VLOOKUP($A960,Courses!$A:F, COLUMN(F960), 0)), "", VLOOKUP($A960,Courses!$A:F, COLUMN(F960), 0))</f>
        <v>los_mojados_hole01.jpg</v>
      </c>
      <c r="G960" s="72" t="str">
        <f>IF(ISBLANK(VLOOKUP($A960,Courses!$A:G, COLUMN(G960), 0)), "", VLOOKUP($A960,Courses!$A:G, COLUMN(G960), 0))</f>
        <v>los_mojados_hole10.jpg</v>
      </c>
      <c r="H960" s="72" t="str">
        <f>IF(ISBLANK(VLOOKUP($A960,Courses!$A:H, COLUMN(H960), 0)), "", VLOOKUP($A960,Courses!$A:H, COLUMN(H960), 0))</f>
        <v/>
      </c>
      <c r="I960" s="72" t="str">
        <f>IF(ISBLANK(VLOOKUP($A960,Courses!$A:I, COLUMN(I960), 0)), "", VLOOKUP($A960,Courses!$A:I, COLUMN(I960), 0))</f>
        <v/>
      </c>
      <c r="J960" s="72" t="str">
        <f>IF(ISBLANK(VLOOKUP($A960,Courses!$A:J, COLUMN(J960), 0)), "", VLOOKUP($A960,Courses!$A:J, COLUMN(J960), 0))</f>
        <v/>
      </c>
      <c r="K960" s="57" t="str">
        <f>IF(ISBLANK(VLOOKUP($A960,Courses!$A:K, COLUMN(K960), 0)), "", VLOOKUP($A960,Courses!$A:K, COLUMN(K960), 0))</f>
        <v>los_mojados.zip</v>
      </c>
      <c r="L960" s="8" t="str">
        <f>IF(ISBLANK(VLOOKUP($A960,Courses!$A:L, COLUMN(L960), 0)), "", VLOOKUP($A960,Courses!$A:L, COLUMN(L960), 0))</f>
        <v>Artful</v>
      </c>
      <c r="M960" s="8">
        <f>IF(ISBLANK(VLOOKUP($A960,Courses!$A:M, COLUMN(M960), 0)), "", VLOOKUP($A960,Courses!$A:M, COLUMN(M960), 0))</f>
        <v>4</v>
      </c>
      <c r="N960" s="9">
        <f>IF(ISBLANK(VLOOKUP($A960,Courses!$A:N, COLUMN(N960), 0)), "", VLOOKUP($A960,Courses!$A:N, COLUMN(N960), 0))</f>
        <v>37410</v>
      </c>
      <c r="O960" s="8" t="str">
        <f>IF(ISBLANK(VLOOKUP($A960,Courses!$A:O, COLUMN(O960), 0)), "", VLOOKUP($A960,Courses!$A:O, COLUMN(O960), 0))</f>
        <v>spyglass</v>
      </c>
      <c r="P960" s="8" t="str">
        <f>IF(ISBLANK(VLOOKUP($A960,Courses!$A:P, COLUMN(P960), 0)), "", VLOOKUP($A960,Courses!$A:P, COLUMN(P960), 0))</f>
        <v/>
      </c>
      <c r="Q960" s="8" t="str">
        <f>IF(ISBLANK(VLOOKUP($A960,Courses!$A:Q, COLUMN(Q960), 0)), "", VLOOKUP($A960,Courses!$A:Q, COLUMN(Q960), 0))</f>
        <v/>
      </c>
      <c r="R960" s="8" t="str">
        <f>IF(ISBLANK(VLOOKUP($A960,Courses!$A:R, COLUMN(R960), 0)), "", VLOOKUP($A960,Courses!$A:R, COLUMN(R960), 0))</f>
        <v/>
      </c>
      <c r="S960" s="8" t="str">
        <f>IF(ISBLANK(VLOOKUP($A960,Courses!$A:S, COLUMN(S960), 0)), "", VLOOKUP($A960,Courses!$A:S, COLUMN(S960), 0))</f>
        <v/>
      </c>
      <c r="T960" s="8" t="str">
        <f>IF(ISBLANK(VLOOKUP($A960,Courses!$A:T, COLUMN(T960), 0)), "", VLOOKUP($A960,Courses!$A:T, COLUMN(T960), 0))</f>
        <v/>
      </c>
      <c r="U960" s="8" t="str">
        <f>IF(ISBLANK(VLOOKUP($A960,Courses!$A:U, COLUMN(U960), 0)), "", VLOOKUP($A960,Courses!$A:U, COLUMN(U960), 0))</f>
        <v/>
      </c>
      <c r="V960" s="8" t="str">
        <f>IF(ISBLANK(VLOOKUP($A960,Courses!$A:V, COLUMN(V960), 0)), "", VLOOKUP($A960,Courses!$A:V, COLUMN(V960), 0))</f>
        <v/>
      </c>
      <c r="W960" s="8" t="str">
        <f>IF(ISBLANK(VLOOKUP($A960,Courses!$A:W, COLUMN(W960), 0)), "", VLOOKUP($A960,Courses!$A:W, COLUMN(W960), 0))</f>
        <v/>
      </c>
      <c r="X960" s="8" t="str">
        <f>IF(ISBLANK(VLOOKUP($A960,Courses!$A:X, COLUMN(X960), 0)), "", VLOOKUP($A960,Courses!$A:X, COLUMN(X960), 0))</f>
        <v/>
      </c>
      <c r="Y960" s="8" t="str">
        <f>IF(ISBLANK(VLOOKUP($A960,Courses!$A:Y, COLUMN(Y960), 0)), "", VLOOKUP($A960,Courses!$A:Y, COLUMN(Y960), 0))</f>
        <v/>
      </c>
      <c r="Z960" s="8" t="str">
        <f>IF(ISBLANK(VLOOKUP($A960,Courses!$A:Z, COLUMN(Z960), 0)), "", VLOOKUP($A960,Courses!$A:Z, COLUMN(Z960), 0))</f>
        <v/>
      </c>
      <c r="AA960" s="8" t="str">
        <f>IF(ISBLANK(VLOOKUP($A960,Courses!$A:AA, COLUMN(AA960), 0)), "", VLOOKUP($A960,Courses!$A:AA, COLUMN(AA960), 0))</f>
        <v/>
      </c>
      <c r="AB960" s="8" t="str">
        <f>IF(ISBLANK(VLOOKUP($A960,Courses!$A:AB, COLUMN(AB960), 0)), "", VLOOKUP($A960,Courses!$A:AB, COLUMN(AB960), 0))</f>
        <v/>
      </c>
      <c r="AC960" s="8" t="str">
        <f>IF(ISBLANK(VLOOKUP($A960,Courses!$A:AC, COLUMN(AC960), 0)), "", VLOOKUP($A960,Courses!$A:AC, COLUMN(AC960), 0))</f>
        <v/>
      </c>
      <c r="AD960" s="8" t="str">
        <f>IF(ISBLANK(VLOOKUP($A960,Courses!$A:AD, COLUMN(AD960), 0)), "", VLOOKUP($A960,Courses!$A:AD, COLUMN(AD960), 0))</f>
        <v/>
      </c>
      <c r="AE960" s="8" t="str">
        <f>IF(ISBLANK(VLOOKUP($A960,Courses!$A:AE, COLUMN(AE960), 0)), "", VLOOKUP($A960,Courses!$A:AE, COLUMN(AE960), 0))</f>
        <v/>
      </c>
      <c r="AF960" s="8" t="str">
        <f>IF(ISBLANK(VLOOKUP($A960,Courses!$A:AF, COLUMN(AF960), 0)), "", VLOOKUP($A960,Courses!$A:AF, COLUMN(AF960), 0))</f>
        <v/>
      </c>
      <c r="AG960" s="8">
        <f>IF(ISBLANK(VLOOKUP($A960,Courses!$A:AG, COLUMN(AG960), 0)), "", VLOOKUP($A960,Courses!$A:AG, COLUMN(AG960), 0))</f>
        <v>1</v>
      </c>
      <c r="AH960" s="8">
        <f>IF(ISBLANK(VLOOKUP($A960,Courses!$A:AH, COLUMN(AH960), 0)), "", VLOOKUP($A960,Courses!$A:AH, COLUMN(AH960), 0))</f>
        <v>10</v>
      </c>
      <c r="AI960" s="8" t="str">
        <f>IF(ISBLANK(VLOOKUP($A960,Courses!$A:AI, COLUMN(AI960), 0)), "", VLOOKUP($A960,Courses!$A:AI, COLUMN(AI960), 0))</f>
        <v/>
      </c>
      <c r="AJ960" s="8" t="str">
        <f>IF(ISBLANK(VLOOKUP($A960,Courses!$A:AJ, COLUMN(AJ960), 0)), "", VLOOKUP($A960,Courses!$A:AJ, COLUMN(AJ960), 0))</f>
        <v/>
      </c>
      <c r="AK960" s="8" t="str">
        <f>IF(ISBLANK(VLOOKUP($A960,Courses!$A:AK, COLUMN(AK960), 0)), "", VLOOKUP($A960,Courses!$A:AK, COLUMN(AK960), 0))</f>
        <v/>
      </c>
      <c r="AL960" s="8"/>
      <c r="AM960" s="8"/>
    </row>
    <row r="961" spans="1:39" ht="12.75" customHeight="1">
      <c r="A961" s="4">
        <v>837</v>
      </c>
      <c r="B961" s="4"/>
      <c r="C961" s="69" t="s">
        <v>2366</v>
      </c>
      <c r="D961" s="6" t="str">
        <f>IF(ISBLANK(VLOOKUP($A961,Courses!$A:D, COLUMN(D961), 0)), "", VLOOKUP($A961,Courses!$A:D, COLUMN(D961), 0))</f>
        <v>Mtn valley</v>
      </c>
      <c r="E961" s="7" t="str">
        <f>IF(ISBLANK(VLOOKUP($A961,Courses!$A:E, COLUMN(E961), 0)), "", VLOOKUP($A961,Courses!$A:E, COLUMN(E961), 0))</f>
        <v/>
      </c>
      <c r="F961" s="72" t="str">
        <f>IF(ISBLANK(VLOOKUP($A961,Courses!$A:F, COLUMN(F961), 0)), "", VLOOKUP($A961,Courses!$A:F, COLUMN(F961), 0))</f>
        <v>lostkey_hole07.jpg</v>
      </c>
      <c r="G961" s="72" t="str">
        <f>IF(ISBLANK(VLOOKUP($A961,Courses!$A:G, COLUMN(G961), 0)), "", VLOOKUP($A961,Courses!$A:G, COLUMN(G961), 0))</f>
        <v>lostkey_hole09.jpg</v>
      </c>
      <c r="H961" s="72" t="str">
        <f>IF(ISBLANK(VLOOKUP($A961,Courses!$A:H, COLUMN(H961), 0)), "", VLOOKUP($A961,Courses!$A:H, COLUMN(H961), 0))</f>
        <v/>
      </c>
      <c r="I961" s="72" t="str">
        <f>IF(ISBLANK(VLOOKUP($A961,Courses!$A:I, COLUMN(I961), 0)), "", VLOOKUP($A961,Courses!$A:I, COLUMN(I961), 0))</f>
        <v/>
      </c>
      <c r="J961" s="72" t="str">
        <f>IF(ISBLANK(VLOOKUP($A961,Courses!$A:J, COLUMN(J961), 0)), "", VLOOKUP($A961,Courses!$A:J, COLUMN(J961), 0))</f>
        <v/>
      </c>
      <c r="K961" s="57" t="str">
        <f>IF(ISBLANK(VLOOKUP($A961,Courses!$A:K, COLUMN(K961), 0)), "", VLOOKUP($A961,Courses!$A:K, COLUMN(K961), 0))</f>
        <v>lost_key.zip</v>
      </c>
      <c r="L961" s="8" t="str">
        <f>IF(ISBLANK(VLOOKUP($A961,Courses!$A:L, COLUMN(L961), 0)), "", VLOOKUP($A961,Courses!$A:L, COLUMN(L961), 0))</f>
        <v>Bubantam</v>
      </c>
      <c r="M961" s="8">
        <f>IF(ISBLANK(VLOOKUP($A961,Courses!$A:M, COLUMN(M961), 0)), "", VLOOKUP($A961,Courses!$A:M, COLUMN(M961), 0))</f>
        <v>3.3</v>
      </c>
      <c r="N961" s="9">
        <f>IF(ISBLANK(VLOOKUP($A961,Courses!$A:N, COLUMN(N961), 0)), "", VLOOKUP($A961,Courses!$A:N, COLUMN(N961), 0))</f>
        <v>36710</v>
      </c>
      <c r="O961" s="8" t="str">
        <f>IF(ISBLANK(VLOOKUP($A961,Courses!$A:O, COLUMN(O961), 0)), "", VLOOKUP($A961,Courses!$A:O, COLUMN(O961), 0))</f>
        <v>sasquatch</v>
      </c>
      <c r="P961" s="8" t="str">
        <f>IF(ISBLANK(VLOOKUP($A961,Courses!$A:P, COLUMN(P961), 0)), "", VLOOKUP($A961,Courses!$A:P, COLUMN(P961), 0))</f>
        <v/>
      </c>
      <c r="Q961" s="8" t="str">
        <f>IF(ISBLANK(VLOOKUP($A961,Courses!$A:Q, COLUMN(Q961), 0)), "", VLOOKUP($A961,Courses!$A:Q, COLUMN(Q961), 0))</f>
        <v/>
      </c>
      <c r="R961" s="8" t="str">
        <f>IF(ISBLANK(VLOOKUP($A961,Courses!$A:R, COLUMN(R961), 0)), "", VLOOKUP($A961,Courses!$A:R, COLUMN(R961), 0))</f>
        <v/>
      </c>
      <c r="S961" s="8" t="str">
        <f>IF(ISBLANK(VLOOKUP($A961,Courses!$A:S, COLUMN(S961), 0)), "", VLOOKUP($A961,Courses!$A:S, COLUMN(S961), 0))</f>
        <v/>
      </c>
      <c r="T961" s="8" t="str">
        <f>IF(ISBLANK(VLOOKUP($A961,Courses!$A:T, COLUMN(T961), 0)), "", VLOOKUP($A961,Courses!$A:T, COLUMN(T961), 0))</f>
        <v/>
      </c>
      <c r="U961" s="8" t="str">
        <f>IF(ISBLANK(VLOOKUP($A961,Courses!$A:U, COLUMN(U961), 0)), "", VLOOKUP($A961,Courses!$A:U, COLUMN(U961), 0))</f>
        <v/>
      </c>
      <c r="V961" s="8" t="str">
        <f>IF(ISBLANK(VLOOKUP($A961,Courses!$A:V, COLUMN(V961), 0)), "", VLOOKUP($A961,Courses!$A:V, COLUMN(V961), 0))</f>
        <v/>
      </c>
      <c r="W961" s="8" t="str">
        <f>IF(ISBLANK(VLOOKUP($A961,Courses!$A:W, COLUMN(W961), 0)), "", VLOOKUP($A961,Courses!$A:W, COLUMN(W961), 0))</f>
        <v/>
      </c>
      <c r="X961" s="8" t="str">
        <f>IF(ISBLANK(VLOOKUP($A961,Courses!$A:X, COLUMN(X961), 0)), "", VLOOKUP($A961,Courses!$A:X, COLUMN(X961), 0))</f>
        <v/>
      </c>
      <c r="Y961" s="8" t="str">
        <f>IF(ISBLANK(VLOOKUP($A961,Courses!$A:Y, COLUMN(Y961), 0)), "", VLOOKUP($A961,Courses!$A:Y, COLUMN(Y961), 0))</f>
        <v/>
      </c>
      <c r="Z961" s="8" t="str">
        <f>IF(ISBLANK(VLOOKUP($A961,Courses!$A:Z, COLUMN(Z961), 0)), "", VLOOKUP($A961,Courses!$A:Z, COLUMN(Z961), 0))</f>
        <v/>
      </c>
      <c r="AA961" s="8" t="str">
        <f>IF(ISBLANK(VLOOKUP($A961,Courses!$A:AA, COLUMN(AA961), 0)), "", VLOOKUP($A961,Courses!$A:AA, COLUMN(AA961), 0))</f>
        <v/>
      </c>
      <c r="AB961" s="8" t="str">
        <f>IF(ISBLANK(VLOOKUP($A961,Courses!$A:AB, COLUMN(AB961), 0)), "", VLOOKUP($A961,Courses!$A:AB, COLUMN(AB961), 0))</f>
        <v/>
      </c>
      <c r="AC961" s="8" t="str">
        <f>IF(ISBLANK(VLOOKUP($A961,Courses!$A:AC, COLUMN(AC961), 0)), "", VLOOKUP($A961,Courses!$A:AC, COLUMN(AC961), 0))</f>
        <v/>
      </c>
      <c r="AD961" s="8" t="str">
        <f>IF(ISBLANK(VLOOKUP($A961,Courses!$A:AD, COLUMN(AD961), 0)), "", VLOOKUP($A961,Courses!$A:AD, COLUMN(AD961), 0))</f>
        <v/>
      </c>
      <c r="AE961" s="8" t="str">
        <f>IF(ISBLANK(VLOOKUP($A961,Courses!$A:AE, COLUMN(AE961), 0)), "", VLOOKUP($A961,Courses!$A:AE, COLUMN(AE961), 0))</f>
        <v/>
      </c>
      <c r="AF961" s="8" t="str">
        <f>IF(ISBLANK(VLOOKUP($A961,Courses!$A:AF, COLUMN(AF961), 0)), "", VLOOKUP($A961,Courses!$A:AF, COLUMN(AF961), 0))</f>
        <v/>
      </c>
      <c r="AG961" s="8">
        <f>IF(ISBLANK(VLOOKUP($A961,Courses!$A:AG, COLUMN(AG961), 0)), "", VLOOKUP($A961,Courses!$A:AG, COLUMN(AG961), 0))</f>
        <v>7</v>
      </c>
      <c r="AH961" s="8">
        <f>IF(ISBLANK(VLOOKUP($A961,Courses!$A:AH, COLUMN(AH961), 0)), "", VLOOKUP($A961,Courses!$A:AH, COLUMN(AH961), 0))</f>
        <v>9</v>
      </c>
      <c r="AI961" s="8" t="str">
        <f>IF(ISBLANK(VLOOKUP($A961,Courses!$A:AI, COLUMN(AI961), 0)), "", VLOOKUP($A961,Courses!$A:AI, COLUMN(AI961), 0))</f>
        <v/>
      </c>
      <c r="AJ961" s="8" t="str">
        <f>IF(ISBLANK(VLOOKUP($A961,Courses!$A:AJ, COLUMN(AJ961), 0)), "", VLOOKUP($A961,Courses!$A:AJ, COLUMN(AJ961), 0))</f>
        <v/>
      </c>
      <c r="AK961" s="8" t="str">
        <f>IF(ISBLANK(VLOOKUP($A961,Courses!$A:AK, COLUMN(AK961), 0)), "", VLOOKUP($A961,Courses!$A:AK, COLUMN(AK961), 0))</f>
        <v/>
      </c>
      <c r="AL961" s="8"/>
      <c r="AM961" s="8"/>
    </row>
    <row r="962" spans="1:39" ht="12.75" customHeight="1">
      <c r="A962" s="4">
        <v>1898</v>
      </c>
      <c r="B962" s="4"/>
      <c r="C962" s="69" t="s">
        <v>9835</v>
      </c>
      <c r="D962" s="6" t="str">
        <f>IF(ISBLANK(VLOOKUP($A962,Courses!$A:D, COLUMN(D962), 0)), "", VLOOKUP($A962,Courses!$A:D, COLUMN(D962), 0))</f>
        <v>Mtn Valley</v>
      </c>
      <c r="E962" s="7" t="str">
        <f>IF(ISBLANK(VLOOKUP($A962,Courses!$A:E, COLUMN(E962), 0)), "", VLOOKUP($A962,Courses!$A:E, COLUMN(E962), 0))</f>
        <v/>
      </c>
      <c r="F962" s="72" t="str">
        <f>IF(ISBLANK(VLOOKUP($A962,Courses!$A:F, COLUMN(F962), 0)), "", VLOOKUP($A962,Courses!$A:F, COLUMN(F962), 0))</f>
        <v>lost_lantern_hole12.jpg</v>
      </c>
      <c r="G962" s="72" t="str">
        <f>IF(ISBLANK(VLOOKUP($A962,Courses!$A:G, COLUMN(G962), 0)), "", VLOOKUP($A962,Courses!$A:G, COLUMN(G962), 0))</f>
        <v>lost_lantern_hole18.jpg</v>
      </c>
      <c r="H962" s="72" t="str">
        <f>IF(ISBLANK(VLOOKUP($A962,Courses!$A:H, COLUMN(H962), 0)), "", VLOOKUP($A962,Courses!$A:H, COLUMN(H962), 0))</f>
        <v/>
      </c>
      <c r="I962" s="72" t="str">
        <f>IF(ISBLANK(VLOOKUP($A962,Courses!$A:I, COLUMN(I962), 0)), "", VLOOKUP($A962,Courses!$A:I, COLUMN(I962), 0))</f>
        <v/>
      </c>
      <c r="J962" s="72" t="str">
        <f>IF(ISBLANK(VLOOKUP($A962,Courses!$A:J, COLUMN(J962), 0)), "", VLOOKUP($A962,Courses!$A:J, COLUMN(J962), 0))</f>
        <v/>
      </c>
      <c r="K962" s="57" t="str">
        <f>IF(ISBLANK(VLOOKUP($A962,Courses!$A:K, COLUMN(K962), 0)), "", VLOOKUP($A962,Courses!$A:K, COLUMN(K962), 0))</f>
        <v>lost_lantern.zip</v>
      </c>
      <c r="L962" s="8" t="str">
        <f>IF(ISBLANK(VLOOKUP($A962,Courses!$A:L, COLUMN(L962), 0)), "", VLOOKUP($A962,Courses!$A:L, COLUMN(L962), 0))</f>
        <v>Jim Hall</v>
      </c>
      <c r="M962" s="8">
        <f>IF(ISBLANK(VLOOKUP($A962,Courses!$A:M, COLUMN(M962), 0)), "", VLOOKUP($A962,Courses!$A:M, COLUMN(M962), 0))</f>
        <v>18.600000000000001</v>
      </c>
      <c r="N962" s="9">
        <f>IF(ISBLANK(VLOOKUP($A962,Courses!$A:N, COLUMN(N962), 0)), "", VLOOKUP($A962,Courses!$A:N, COLUMN(N962), 0))</f>
        <v>44731</v>
      </c>
      <c r="O962" s="8" t="str">
        <f>IF(ISBLANK(VLOOKUP($A962,Courses!$A:O, COLUMN(O962), 0)), "", VLOOKUP($A962,Courses!$A:O, COLUMN(O962), 0))</f>
        <v>barrenhills</v>
      </c>
      <c r="P962" s="8" t="str">
        <f>IF(ISBLANK(VLOOKUP($A962,Courses!$A:P, COLUMN(P962), 0)), "", VLOOKUP($A962,Courses!$A:P, COLUMN(P962), 0))</f>
        <v>blackheath</v>
      </c>
      <c r="Q962" s="8" t="str">
        <f>IF(ISBLANK(VLOOKUP($A962,Courses!$A:Q, COLUMN(Q962), 0)), "", VLOOKUP($A962,Courses!$A:Q, COLUMN(Q962), 0))</f>
        <v>coosbay</v>
      </c>
      <c r="R962" s="8" t="str">
        <f>IF(ISBLANK(VLOOKUP($A962,Courses!$A:R, COLUMN(R962), 0)), "", VLOOKUP($A962,Courses!$A:R, COLUMN(R962), 0))</f>
        <v>lost_lantern_lib</v>
      </c>
      <c r="S962" s="8" t="str">
        <f>IF(ISBLANK(VLOOKUP($A962,Courses!$A:S, COLUMN(S962), 0)), "", VLOOKUP($A962,Courses!$A:S, COLUMN(S962), 0))</f>
        <v/>
      </c>
      <c r="T962" s="8" t="str">
        <f>IF(ISBLANK(VLOOKUP($A962,Courses!$A:T, COLUMN(T962), 0)), "", VLOOKUP($A962,Courses!$A:T, COLUMN(T962), 0))</f>
        <v/>
      </c>
      <c r="U962" s="8" t="str">
        <f>IF(ISBLANK(VLOOKUP($A962,Courses!$A:U, COLUMN(U962), 0)), "", VLOOKUP($A962,Courses!$A:U, COLUMN(U962), 0))</f>
        <v/>
      </c>
      <c r="V962" s="8" t="str">
        <f>IF(ISBLANK(VLOOKUP($A962,Courses!$A:V, COLUMN(V962), 0)), "", VLOOKUP($A962,Courses!$A:V, COLUMN(V962), 0))</f>
        <v/>
      </c>
      <c r="W962" s="8" t="str">
        <f>IF(ISBLANK(VLOOKUP($A962,Courses!$A:W, COLUMN(W962), 0)), "", VLOOKUP($A962,Courses!$A:W, COLUMN(W962), 0))</f>
        <v/>
      </c>
      <c r="X962" s="8" t="str">
        <f>IF(ISBLANK(VLOOKUP($A962,Courses!$A:X, COLUMN(X962), 0)), "", VLOOKUP($A962,Courses!$A:X, COLUMN(X962), 0))</f>
        <v/>
      </c>
      <c r="Y962" s="8" t="str">
        <f>IF(ISBLANK(VLOOKUP($A962,Courses!$A:Y, COLUMN(Y962), 0)), "", VLOOKUP($A962,Courses!$A:Y, COLUMN(Y962), 0))</f>
        <v/>
      </c>
      <c r="Z962" s="8" t="str">
        <f>IF(ISBLANK(VLOOKUP($A962,Courses!$A:Z, COLUMN(Z962), 0)), "", VLOOKUP($A962,Courses!$A:Z, COLUMN(Z962), 0))</f>
        <v/>
      </c>
      <c r="AA962" s="8" t="str">
        <f>IF(ISBLANK(VLOOKUP($A962,Courses!$A:AA, COLUMN(AA962), 0)), "", VLOOKUP($A962,Courses!$A:AA, COLUMN(AA962), 0))</f>
        <v/>
      </c>
      <c r="AB962" s="8" t="str">
        <f>IF(ISBLANK(VLOOKUP($A962,Courses!$A:AB, COLUMN(AB962), 0)), "", VLOOKUP($A962,Courses!$A:AB, COLUMN(AB962), 0))</f>
        <v/>
      </c>
      <c r="AC962" s="8" t="str">
        <f>IF(ISBLANK(VLOOKUP($A962,Courses!$A:AC, COLUMN(AC962), 0)), "", VLOOKUP($A962,Courses!$A:AC, COLUMN(AC962), 0))</f>
        <v/>
      </c>
      <c r="AD962" s="8" t="str">
        <f>IF(ISBLANK(VLOOKUP($A962,Courses!$A:AD, COLUMN(AD962), 0)), "", VLOOKUP($A962,Courses!$A:AD, COLUMN(AD962), 0))</f>
        <v/>
      </c>
      <c r="AE962" s="8" t="str">
        <f>IF(ISBLANK(VLOOKUP($A962,Courses!$A:AE, COLUMN(AE962), 0)), "", VLOOKUP($A962,Courses!$A:AE, COLUMN(AE962), 0))</f>
        <v/>
      </c>
      <c r="AF962" s="8" t="str">
        <f>IF(ISBLANK(VLOOKUP($A962,Courses!$A:AF, COLUMN(AF962), 0)), "", VLOOKUP($A962,Courses!$A:AF, COLUMN(AF962), 0))</f>
        <v/>
      </c>
      <c r="AG962" s="8">
        <f>IF(ISBLANK(VLOOKUP($A962,Courses!$A:AG, COLUMN(AG962), 0)), "", VLOOKUP($A962,Courses!$A:AG, COLUMN(AG962), 0))</f>
        <v>12</v>
      </c>
      <c r="AH962" s="8">
        <f>IF(ISBLANK(VLOOKUP($A962,Courses!$A:AH, COLUMN(AH962), 0)), "", VLOOKUP($A962,Courses!$A:AH, COLUMN(AH962), 0))</f>
        <v>18</v>
      </c>
      <c r="AI962" s="8" t="str">
        <f>IF(ISBLANK(VLOOKUP($A962,Courses!$A:AI, COLUMN(AI962), 0)), "", VLOOKUP($A962,Courses!$A:AI, COLUMN(AI962), 0))</f>
        <v/>
      </c>
      <c r="AJ962" s="8" t="str">
        <f>IF(ISBLANK(VLOOKUP($A962,Courses!$A:AJ, COLUMN(AJ962), 0)), "", VLOOKUP($A962,Courses!$A:AJ, COLUMN(AJ962), 0))</f>
        <v/>
      </c>
      <c r="AK962" s="8" t="str">
        <f>IF(ISBLANK(VLOOKUP($A962,Courses!$A:AK, COLUMN(AK962), 0)), "", VLOOKUP($A962,Courses!$A:AK, COLUMN(AK962), 0))</f>
        <v/>
      </c>
      <c r="AL962" s="8"/>
      <c r="AM962" s="8"/>
    </row>
    <row r="963" spans="1:39" ht="12.75" customHeight="1">
      <c r="A963" s="4">
        <v>839</v>
      </c>
      <c r="B963" s="4"/>
      <c r="C963" s="69" t="s">
        <v>2369</v>
      </c>
      <c r="D963" s="6" t="str">
        <f>IF(ISBLANK(VLOOKUP($A963,Courses!$A:D, COLUMN(D963), 0)), "", VLOOKUP($A963,Courses!$A:D, COLUMN(D963), 0))</f>
        <v>Mtn valley</v>
      </c>
      <c r="E963" s="7" t="str">
        <f>IF(ISBLANK(VLOOKUP($A963,Courses!$A:E, COLUMN(E963), 0)), "", VLOOKUP($A963,Courses!$A:E, COLUMN(E963), 0))</f>
        <v/>
      </c>
      <c r="F963" s="72" t="str">
        <f>IF(ISBLANK(VLOOKUP($A963,Courses!$A:F, COLUMN(F963), 0)), "", VLOOKUP($A963,Courses!$A:F, COLUMN(F963), 0))</f>
        <v>lost_mountain_hole06.jpg</v>
      </c>
      <c r="G963" s="72" t="str">
        <f>IF(ISBLANK(VLOOKUP($A963,Courses!$A:G, COLUMN(G963), 0)), "", VLOOKUP($A963,Courses!$A:G, COLUMN(G963), 0))</f>
        <v>lost_mountain_hole15.jpg</v>
      </c>
      <c r="H963" s="72" t="str">
        <f>IF(ISBLANK(VLOOKUP($A963,Courses!$A:H, COLUMN(H963), 0)), "", VLOOKUP($A963,Courses!$A:H, COLUMN(H963), 0))</f>
        <v/>
      </c>
      <c r="I963" s="72" t="str">
        <f>IF(ISBLANK(VLOOKUP($A963,Courses!$A:I, COLUMN(I963), 0)), "", VLOOKUP($A963,Courses!$A:I, COLUMN(I963), 0))</f>
        <v/>
      </c>
      <c r="J963" s="72" t="str">
        <f>IF(ISBLANK(VLOOKUP($A963,Courses!$A:J, COLUMN(J963), 0)), "", VLOOKUP($A963,Courses!$A:J, COLUMN(J963), 0))</f>
        <v/>
      </c>
      <c r="K963" s="57" t="str">
        <f>IF(ISBLANK(VLOOKUP($A963,Courses!$A:K, COLUMN(K963), 0)), "", VLOOKUP($A963,Courses!$A:K, COLUMN(K963), 0))</f>
        <v>lost_mountain.zip</v>
      </c>
      <c r="L963" s="8" t="str">
        <f>IF(ISBLANK(VLOOKUP($A963,Courses!$A:L, COLUMN(L963), 0)), "", VLOOKUP($A963,Courses!$A:L, COLUMN(L963), 0))</f>
        <v>Steve Opfer</v>
      </c>
      <c r="M963" s="8">
        <f>IF(ISBLANK(VLOOKUP($A963,Courses!$A:M, COLUMN(M963), 0)), "", VLOOKUP($A963,Courses!$A:M, COLUMN(M963), 0))</f>
        <v>7.4</v>
      </c>
      <c r="N963" s="9">
        <f>IF(ISBLANK(VLOOKUP($A963,Courses!$A:N, COLUMN(N963), 0)), "", VLOOKUP($A963,Courses!$A:N, COLUMN(N963), 0))</f>
        <v>37197</v>
      </c>
      <c r="O963" s="8" t="str">
        <f>IF(ISBLANK(VLOOKUP($A963,Courses!$A:O, COLUMN(O963), 0)), "", VLOOKUP($A963,Courses!$A:O, COLUMN(O963), 0))</f>
        <v>arrowheadver2</v>
      </c>
      <c r="P963" s="8" t="str">
        <f>IF(ISBLANK(VLOOKUP($A963,Courses!$A:P, COLUMN(P963), 0)), "", VLOOKUP($A963,Courses!$A:P, COLUMN(P963), 0))</f>
        <v>beartooth</v>
      </c>
      <c r="Q963" s="8" t="str">
        <f>IF(ISBLANK(VLOOKUP($A963,Courses!$A:Q, COLUMN(Q963), 0)), "", VLOOKUP($A963,Courses!$A:Q, COLUMN(Q963), 0))</f>
        <v>opfer2</v>
      </c>
      <c r="R963" s="8" t="str">
        <f>IF(ISBLANK(VLOOKUP($A963,Courses!$A:R, COLUMN(R963), 0)), "", VLOOKUP($A963,Courses!$A:R, COLUMN(R963), 0))</f>
        <v>ruggedcross</v>
      </c>
      <c r="S963" s="8" t="str">
        <f>IF(ISBLANK(VLOOKUP($A963,Courses!$A:S, COLUMN(S963), 0)), "", VLOOKUP($A963,Courses!$A:S, COLUMN(S963), 0))</f>
        <v/>
      </c>
      <c r="T963" s="8" t="str">
        <f>IF(ISBLANK(VLOOKUP($A963,Courses!$A:T, COLUMN(T963), 0)), "", VLOOKUP($A963,Courses!$A:T, COLUMN(T963), 0))</f>
        <v/>
      </c>
      <c r="U963" s="8" t="str">
        <f>IF(ISBLANK(VLOOKUP($A963,Courses!$A:U, COLUMN(U963), 0)), "", VLOOKUP($A963,Courses!$A:U, COLUMN(U963), 0))</f>
        <v/>
      </c>
      <c r="V963" s="8" t="str">
        <f>IF(ISBLANK(VLOOKUP($A963,Courses!$A:V, COLUMN(V963), 0)), "", VLOOKUP($A963,Courses!$A:V, COLUMN(V963), 0))</f>
        <v/>
      </c>
      <c r="W963" s="8" t="str">
        <f>IF(ISBLANK(VLOOKUP($A963,Courses!$A:W, COLUMN(W963), 0)), "", VLOOKUP($A963,Courses!$A:W, COLUMN(W963), 0))</f>
        <v/>
      </c>
      <c r="X963" s="8" t="str">
        <f>IF(ISBLANK(VLOOKUP($A963,Courses!$A:X, COLUMN(X963), 0)), "", VLOOKUP($A963,Courses!$A:X, COLUMN(X963), 0))</f>
        <v/>
      </c>
      <c r="Y963" s="8" t="str">
        <f>IF(ISBLANK(VLOOKUP($A963,Courses!$A:Y, COLUMN(Y963), 0)), "", VLOOKUP($A963,Courses!$A:Y, COLUMN(Y963), 0))</f>
        <v/>
      </c>
      <c r="Z963" s="8" t="str">
        <f>IF(ISBLANK(VLOOKUP($A963,Courses!$A:Z, COLUMN(Z963), 0)), "", VLOOKUP($A963,Courses!$A:Z, COLUMN(Z963), 0))</f>
        <v/>
      </c>
      <c r="AA963" s="8" t="str">
        <f>IF(ISBLANK(VLOOKUP($A963,Courses!$A:AA, COLUMN(AA963), 0)), "", VLOOKUP($A963,Courses!$A:AA, COLUMN(AA963), 0))</f>
        <v/>
      </c>
      <c r="AB963" s="8" t="str">
        <f>IF(ISBLANK(VLOOKUP($A963,Courses!$A:AB, COLUMN(AB963), 0)), "", VLOOKUP($A963,Courses!$A:AB, COLUMN(AB963), 0))</f>
        <v/>
      </c>
      <c r="AC963" s="8" t="str">
        <f>IF(ISBLANK(VLOOKUP($A963,Courses!$A:AC, COLUMN(AC963), 0)), "", VLOOKUP($A963,Courses!$A:AC, COLUMN(AC963), 0))</f>
        <v/>
      </c>
      <c r="AD963" s="8" t="str">
        <f>IF(ISBLANK(VLOOKUP($A963,Courses!$A:AD, COLUMN(AD963), 0)), "", VLOOKUP($A963,Courses!$A:AD, COLUMN(AD963), 0))</f>
        <v/>
      </c>
      <c r="AE963" s="8" t="str">
        <f>IF(ISBLANK(VLOOKUP($A963,Courses!$A:AE, COLUMN(AE963), 0)), "", VLOOKUP($A963,Courses!$A:AE, COLUMN(AE963), 0))</f>
        <v/>
      </c>
      <c r="AF963" s="8" t="str">
        <f>IF(ISBLANK(VLOOKUP($A963,Courses!$A:AF, COLUMN(AF963), 0)), "", VLOOKUP($A963,Courses!$A:AF, COLUMN(AF963), 0))</f>
        <v/>
      </c>
      <c r="AG963" s="8">
        <f>IF(ISBLANK(VLOOKUP($A963,Courses!$A:AG, COLUMN(AG963), 0)), "", VLOOKUP($A963,Courses!$A:AG, COLUMN(AG963), 0))</f>
        <v>6</v>
      </c>
      <c r="AH963" s="8">
        <f>IF(ISBLANK(VLOOKUP($A963,Courses!$A:AH, COLUMN(AH963), 0)), "", VLOOKUP($A963,Courses!$A:AH, COLUMN(AH963), 0))</f>
        <v>15</v>
      </c>
      <c r="AI963" s="8" t="str">
        <f>IF(ISBLANK(VLOOKUP($A963,Courses!$A:AI, COLUMN(AI963), 0)), "", VLOOKUP($A963,Courses!$A:AI, COLUMN(AI963), 0))</f>
        <v/>
      </c>
      <c r="AJ963" s="8" t="str">
        <f>IF(ISBLANK(VLOOKUP($A963,Courses!$A:AJ, COLUMN(AJ963), 0)), "", VLOOKUP($A963,Courses!$A:AJ, COLUMN(AJ963), 0))</f>
        <v/>
      </c>
      <c r="AK963" s="8" t="str">
        <f>IF(ISBLANK(VLOOKUP($A963,Courses!$A:AK, COLUMN(AK963), 0)), "", VLOOKUP($A963,Courses!$A:AK, COLUMN(AK963), 0))</f>
        <v/>
      </c>
      <c r="AL963" s="8"/>
      <c r="AM963" s="8"/>
    </row>
    <row r="964" spans="1:39" ht="12.75" customHeight="1">
      <c r="A964" s="4">
        <v>841</v>
      </c>
      <c r="B964" s="4"/>
      <c r="C964" s="69" t="s">
        <v>2372</v>
      </c>
      <c r="D964" s="6" t="str">
        <f>IF(ISBLANK(VLOOKUP($A964,Courses!$A:D, COLUMN(D964), 0)), "", VLOOKUP($A964,Courses!$A:D, COLUMN(D964), 0))</f>
        <v>Mtn valley</v>
      </c>
      <c r="E964" s="7" t="str">
        <f>IF(ISBLANK(VLOOKUP($A964,Courses!$A:E, COLUMN(E964), 0)), "", VLOOKUP($A964,Courses!$A:E, COLUMN(E964), 0))</f>
        <v/>
      </c>
      <c r="F964" s="72" t="str">
        <f>IF(ISBLANK(VLOOKUP($A964,Courses!$A:F, COLUMN(F964), 0)), "", VLOOKUP($A964,Courses!$A:F, COLUMN(F964), 0))</f>
        <v>lost_nation_gc_hole08.jpg</v>
      </c>
      <c r="G964" s="72" t="str">
        <f>IF(ISBLANK(VLOOKUP($A964,Courses!$A:G, COLUMN(G964), 0)), "", VLOOKUP($A964,Courses!$A:G, COLUMN(G964), 0))</f>
        <v>lost_nation_gc_hole13.jpg</v>
      </c>
      <c r="H964" s="72" t="str">
        <f>IF(ISBLANK(VLOOKUP($A964,Courses!$A:H, COLUMN(H964), 0)), "", VLOOKUP($A964,Courses!$A:H, COLUMN(H964), 0))</f>
        <v/>
      </c>
      <c r="I964" s="72" t="str">
        <f>IF(ISBLANK(VLOOKUP($A964,Courses!$A:I, COLUMN(I964), 0)), "", VLOOKUP($A964,Courses!$A:I, COLUMN(I964), 0))</f>
        <v/>
      </c>
      <c r="J964" s="72" t="str">
        <f>IF(ISBLANK(VLOOKUP($A964,Courses!$A:J, COLUMN(J964), 0)), "", VLOOKUP($A964,Courses!$A:J, COLUMN(J964), 0))</f>
        <v/>
      </c>
      <c r="K964" s="57" t="str">
        <f>IF(ISBLANK(VLOOKUP($A964,Courses!$A:K, COLUMN(K964), 0)), "", VLOOKUP($A964,Courses!$A:K, COLUMN(K964), 0))</f>
        <v>lost_nation_gc.zip</v>
      </c>
      <c r="L964" s="8" t="str">
        <f>IF(ISBLANK(VLOOKUP($A964,Courses!$A:L, COLUMN(L964), 0)), "", VLOOKUP($A964,Courses!$A:L, COLUMN(L964), 0))</f>
        <v>975D &amp; Flatblade</v>
      </c>
      <c r="M964" s="8">
        <f>IF(ISBLANK(VLOOKUP($A964,Courses!$A:M, COLUMN(M964), 0)), "", VLOOKUP($A964,Courses!$A:M, COLUMN(M964), 0))</f>
        <v>13.7</v>
      </c>
      <c r="N964" s="9">
        <f>IF(ISBLANK(VLOOKUP($A964,Courses!$A:N, COLUMN(N964), 0)), "", VLOOKUP($A964,Courses!$A:N, COLUMN(N964), 0))</f>
        <v>37256</v>
      </c>
      <c r="O964" s="8" t="str">
        <f>IF(ISBLANK(VLOOKUP($A964,Courses!$A:O, COLUMN(O964), 0)), "", VLOOKUP($A964,Courses!$A:O, COLUMN(O964), 0))</f>
        <v>august</v>
      </c>
      <c r="P964" s="8" t="str">
        <f>IF(ISBLANK(VLOOKUP($A964,Courses!$A:P, COLUMN(P964), 0)), "", VLOOKUP($A964,Courses!$A:P, COLUMN(P964), 0))</f>
        <v>augusta2001</v>
      </c>
      <c r="Q964" s="8" t="str">
        <f>IF(ISBLANK(VLOOKUP($A964,Courses!$A:Q, COLUMN(Q964), 0)), "", VLOOKUP($A964,Courses!$A:Q, COLUMN(Q964), 0))</f>
        <v>parkland</v>
      </c>
      <c r="R964" s="8" t="str">
        <f>IF(ISBLANK(VLOOKUP($A964,Courses!$A:R, COLUMN(R964), 0)), "", VLOOKUP($A964,Courses!$A:R, COLUMN(R964), 0))</f>
        <v>sammamish</v>
      </c>
      <c r="S964" s="8" t="str">
        <f>IF(ISBLANK(VLOOKUP($A964,Courses!$A:S, COLUMN(S964), 0)), "", VLOOKUP($A964,Courses!$A:S, COLUMN(S964), 0))</f>
        <v>threerivers</v>
      </c>
      <c r="T964" s="8" t="str">
        <f>IF(ISBLANK(VLOOKUP($A964,Courses!$A:T, COLUMN(T964), 0)), "", VLOOKUP($A964,Courses!$A:T, COLUMN(T964), 0))</f>
        <v/>
      </c>
      <c r="U964" s="8" t="str">
        <f>IF(ISBLANK(VLOOKUP($A964,Courses!$A:U, COLUMN(U964), 0)), "", VLOOKUP($A964,Courses!$A:U, COLUMN(U964), 0))</f>
        <v/>
      </c>
      <c r="V964" s="8" t="str">
        <f>IF(ISBLANK(VLOOKUP($A964,Courses!$A:V, COLUMN(V964), 0)), "", VLOOKUP($A964,Courses!$A:V, COLUMN(V964), 0))</f>
        <v/>
      </c>
      <c r="W964" s="8" t="str">
        <f>IF(ISBLANK(VLOOKUP($A964,Courses!$A:W, COLUMN(W964), 0)), "", VLOOKUP($A964,Courses!$A:W, COLUMN(W964), 0))</f>
        <v/>
      </c>
      <c r="X964" s="8" t="str">
        <f>IF(ISBLANK(VLOOKUP($A964,Courses!$A:X, COLUMN(X964), 0)), "", VLOOKUP($A964,Courses!$A:X, COLUMN(X964), 0))</f>
        <v/>
      </c>
      <c r="Y964" s="8" t="str">
        <f>IF(ISBLANK(VLOOKUP($A964,Courses!$A:Y, COLUMN(Y964), 0)), "", VLOOKUP($A964,Courses!$A:Y, COLUMN(Y964), 0))</f>
        <v/>
      </c>
      <c r="Z964" s="8" t="str">
        <f>IF(ISBLANK(VLOOKUP($A964,Courses!$A:Z, COLUMN(Z964), 0)), "", VLOOKUP($A964,Courses!$A:Z, COLUMN(Z964), 0))</f>
        <v/>
      </c>
      <c r="AA964" s="8" t="str">
        <f>IF(ISBLANK(VLOOKUP($A964,Courses!$A:AA, COLUMN(AA964), 0)), "", VLOOKUP($A964,Courses!$A:AA, COLUMN(AA964), 0))</f>
        <v/>
      </c>
      <c r="AB964" s="8" t="str">
        <f>IF(ISBLANK(VLOOKUP($A964,Courses!$A:AB, COLUMN(AB964), 0)), "", VLOOKUP($A964,Courses!$A:AB, COLUMN(AB964), 0))</f>
        <v/>
      </c>
      <c r="AC964" s="8" t="str">
        <f>IF(ISBLANK(VLOOKUP($A964,Courses!$A:AC, COLUMN(AC964), 0)), "", VLOOKUP($A964,Courses!$A:AC, COLUMN(AC964), 0))</f>
        <v/>
      </c>
      <c r="AD964" s="8" t="str">
        <f>IF(ISBLANK(VLOOKUP($A964,Courses!$A:AD, COLUMN(AD964), 0)), "", VLOOKUP($A964,Courses!$A:AD, COLUMN(AD964), 0))</f>
        <v/>
      </c>
      <c r="AE964" s="8" t="str">
        <f>IF(ISBLANK(VLOOKUP($A964,Courses!$A:AE, COLUMN(AE964), 0)), "", VLOOKUP($A964,Courses!$A:AE, COLUMN(AE964), 0))</f>
        <v/>
      </c>
      <c r="AF964" s="8" t="str">
        <f>IF(ISBLANK(VLOOKUP($A964,Courses!$A:AF, COLUMN(AF964), 0)), "", VLOOKUP($A964,Courses!$A:AF, COLUMN(AF964), 0))</f>
        <v/>
      </c>
      <c r="AG964" s="8">
        <f>IF(ISBLANK(VLOOKUP($A964,Courses!$A:AG, COLUMN(AG964), 0)), "", VLOOKUP($A964,Courses!$A:AG, COLUMN(AG964), 0))</f>
        <v>8</v>
      </c>
      <c r="AH964" s="8">
        <f>IF(ISBLANK(VLOOKUP($A964,Courses!$A:AH, COLUMN(AH964), 0)), "", VLOOKUP($A964,Courses!$A:AH, COLUMN(AH964), 0))</f>
        <v>13</v>
      </c>
      <c r="AI964" s="8" t="str">
        <f>IF(ISBLANK(VLOOKUP($A964,Courses!$A:AI, COLUMN(AI964), 0)), "", VLOOKUP($A964,Courses!$A:AI, COLUMN(AI964), 0))</f>
        <v/>
      </c>
      <c r="AJ964" s="8" t="str">
        <f>IF(ISBLANK(VLOOKUP($A964,Courses!$A:AJ, COLUMN(AJ964), 0)), "", VLOOKUP($A964,Courses!$A:AJ, COLUMN(AJ964), 0))</f>
        <v/>
      </c>
      <c r="AK964" s="8" t="str">
        <f>IF(ISBLANK(VLOOKUP($A964,Courses!$A:AK, COLUMN(AK964), 0)), "", VLOOKUP($A964,Courses!$A:AK, COLUMN(AK964), 0))</f>
        <v/>
      </c>
      <c r="AL964" s="8"/>
      <c r="AM964" s="8"/>
    </row>
    <row r="965" spans="1:39" ht="12.75" customHeight="1">
      <c r="A965" s="4">
        <v>1177</v>
      </c>
      <c r="B965" s="4"/>
      <c r="C965" s="69" t="s">
        <v>2375</v>
      </c>
      <c r="D965" s="6" t="str">
        <f>IF(ISBLANK(VLOOKUP($A965,Courses!$A:D, COLUMN(D965), 0)), "", VLOOKUP($A965,Courses!$A:D, COLUMN(D965), 0))</f>
        <v>Mtn valley</v>
      </c>
      <c r="E965" s="7" t="str">
        <f>IF(ISBLANK(VLOOKUP($A965,Courses!$A:E, COLUMN(E965), 0)), "", VLOOKUP($A965,Courses!$A:E, COLUMN(E965), 0))</f>
        <v/>
      </c>
      <c r="F965" s="72" t="str">
        <f>IF(ISBLANK(VLOOKUP($A965,Courses!$A:F, COLUMN(F965), 0)), "", VLOOKUP($A965,Courses!$A:F, COLUMN(F965), 0))</f>
        <v>lothlorien_hole06.jpg</v>
      </c>
      <c r="G965" s="72" t="str">
        <f>IF(ISBLANK(VLOOKUP($A965,Courses!$A:G, COLUMN(G965), 0)), "", VLOOKUP($A965,Courses!$A:G, COLUMN(G965), 0))</f>
        <v>lothlorien_hole09.jpg</v>
      </c>
      <c r="H965" s="72" t="str">
        <f>IF(ISBLANK(VLOOKUP($A965,Courses!$A:H, COLUMN(H965), 0)), "", VLOOKUP($A965,Courses!$A:H, COLUMN(H965), 0))</f>
        <v/>
      </c>
      <c r="I965" s="72" t="str">
        <f>IF(ISBLANK(VLOOKUP($A965,Courses!$A:I, COLUMN(I965), 0)), "", VLOOKUP($A965,Courses!$A:I, COLUMN(I965), 0))</f>
        <v/>
      </c>
      <c r="J965" s="72" t="str">
        <f>IF(ISBLANK(VLOOKUP($A965,Courses!$A:J, COLUMN(J965), 0)), "", VLOOKUP($A965,Courses!$A:J, COLUMN(J965), 0))</f>
        <v/>
      </c>
      <c r="K965" s="57" t="str">
        <f>IF(ISBLANK(VLOOKUP($A965,Courses!$A:K, COLUMN(K965), 0)), "", VLOOKUP($A965,Courses!$A:K, COLUMN(K965), 0))</f>
        <v>lothlorienv2.zip</v>
      </c>
      <c r="L965" s="8" t="str">
        <f>IF(ISBLANK(VLOOKUP($A965,Courses!$A:L, COLUMN(L965), 0)), "", VLOOKUP($A965,Courses!$A:L, COLUMN(L965), 0))</f>
        <v>Jared Nicholson</v>
      </c>
      <c r="M965" s="8">
        <f>IF(ISBLANK(VLOOKUP($A965,Courses!$A:M, COLUMN(M965), 0)), "", VLOOKUP($A965,Courses!$A:M, COLUMN(M965), 0))</f>
        <v>6</v>
      </c>
      <c r="N965" s="9">
        <f>IF(ISBLANK(VLOOKUP($A965,Courses!$A:N, COLUMN(N965), 0)), "", VLOOKUP($A965,Courses!$A:N, COLUMN(N965), 0))</f>
        <v>36161</v>
      </c>
      <c r="O965" s="8" t="str">
        <f>IF(ISBLANK(VLOOKUP($A965,Courses!$A:O, COLUMN(O965), 0)), "", VLOOKUP($A965,Courses!$A:O, COLUMN(O965), 0))</f>
        <v>blackshore</v>
      </c>
      <c r="P965" s="8" t="str">
        <f>IF(ISBLANK(VLOOKUP($A965,Courses!$A:P, COLUMN(P965), 0)), "", VLOOKUP($A965,Courses!$A:P, COLUMN(P965), 0))</f>
        <v>threerivers</v>
      </c>
      <c r="Q965" s="8" t="str">
        <f>IF(ISBLANK(VLOOKUP($A965,Courses!$A:Q, COLUMN(Q965), 0)), "", VLOOKUP($A965,Courses!$A:Q, COLUMN(Q965), 0))</f>
        <v/>
      </c>
      <c r="R965" s="8" t="str">
        <f>IF(ISBLANK(VLOOKUP($A965,Courses!$A:R, COLUMN(R965), 0)), "", VLOOKUP($A965,Courses!$A:R, COLUMN(R965), 0))</f>
        <v/>
      </c>
      <c r="S965" s="8" t="str">
        <f>IF(ISBLANK(VLOOKUP($A965,Courses!$A:S, COLUMN(S965), 0)), "", VLOOKUP($A965,Courses!$A:S, COLUMN(S965), 0))</f>
        <v/>
      </c>
      <c r="T965" s="8" t="str">
        <f>IF(ISBLANK(VLOOKUP($A965,Courses!$A:T, COLUMN(T965), 0)), "", VLOOKUP($A965,Courses!$A:T, COLUMN(T965), 0))</f>
        <v/>
      </c>
      <c r="U965" s="8" t="str">
        <f>IF(ISBLANK(VLOOKUP($A965,Courses!$A:U, COLUMN(U965), 0)), "", VLOOKUP($A965,Courses!$A:U, COLUMN(U965), 0))</f>
        <v/>
      </c>
      <c r="V965" s="8" t="str">
        <f>IF(ISBLANK(VLOOKUP($A965,Courses!$A:V, COLUMN(V965), 0)), "", VLOOKUP($A965,Courses!$A:V, COLUMN(V965), 0))</f>
        <v/>
      </c>
      <c r="W965" s="8" t="str">
        <f>IF(ISBLANK(VLOOKUP($A965,Courses!$A:W, COLUMN(W965), 0)), "", VLOOKUP($A965,Courses!$A:W, COLUMN(W965), 0))</f>
        <v/>
      </c>
      <c r="X965" s="8" t="str">
        <f>IF(ISBLANK(VLOOKUP($A965,Courses!$A:X, COLUMN(X965), 0)), "", VLOOKUP($A965,Courses!$A:X, COLUMN(X965), 0))</f>
        <v/>
      </c>
      <c r="Y965" s="8" t="str">
        <f>IF(ISBLANK(VLOOKUP($A965,Courses!$A:Y, COLUMN(Y965), 0)), "", VLOOKUP($A965,Courses!$A:Y, COLUMN(Y965), 0))</f>
        <v/>
      </c>
      <c r="Z965" s="8" t="str">
        <f>IF(ISBLANK(VLOOKUP($A965,Courses!$A:Z, COLUMN(Z965), 0)), "", VLOOKUP($A965,Courses!$A:Z, COLUMN(Z965), 0))</f>
        <v/>
      </c>
      <c r="AA965" s="8" t="str">
        <f>IF(ISBLANK(VLOOKUP($A965,Courses!$A:AA, COLUMN(AA965), 0)), "", VLOOKUP($A965,Courses!$A:AA, COLUMN(AA965), 0))</f>
        <v/>
      </c>
      <c r="AB965" s="8" t="str">
        <f>IF(ISBLANK(VLOOKUP($A965,Courses!$A:AB, COLUMN(AB965), 0)), "", VLOOKUP($A965,Courses!$A:AB, COLUMN(AB965), 0))</f>
        <v/>
      </c>
      <c r="AC965" s="8" t="str">
        <f>IF(ISBLANK(VLOOKUP($A965,Courses!$A:AC, COLUMN(AC965), 0)), "", VLOOKUP($A965,Courses!$A:AC, COLUMN(AC965), 0))</f>
        <v/>
      </c>
      <c r="AD965" s="8" t="str">
        <f>IF(ISBLANK(VLOOKUP($A965,Courses!$A:AD, COLUMN(AD965), 0)), "", VLOOKUP($A965,Courses!$A:AD, COLUMN(AD965), 0))</f>
        <v/>
      </c>
      <c r="AE965" s="8" t="str">
        <f>IF(ISBLANK(VLOOKUP($A965,Courses!$A:AE, COLUMN(AE965), 0)), "", VLOOKUP($A965,Courses!$A:AE, COLUMN(AE965), 0))</f>
        <v/>
      </c>
      <c r="AF965" s="8" t="str">
        <f>IF(ISBLANK(VLOOKUP($A965,Courses!$A:AF, COLUMN(AF965), 0)), "", VLOOKUP($A965,Courses!$A:AF, COLUMN(AF965), 0))</f>
        <v/>
      </c>
      <c r="AG965" s="8">
        <f>IF(ISBLANK(VLOOKUP($A965,Courses!$A:AG, COLUMN(AG965), 0)), "", VLOOKUP($A965,Courses!$A:AG, COLUMN(AG965), 0))</f>
        <v>6</v>
      </c>
      <c r="AH965" s="8">
        <f>IF(ISBLANK(VLOOKUP($A965,Courses!$A:AH, COLUMN(AH965), 0)), "", VLOOKUP($A965,Courses!$A:AH, COLUMN(AH965), 0))</f>
        <v>9</v>
      </c>
      <c r="AI965" s="8" t="str">
        <f>IF(ISBLANK(VLOOKUP($A965,Courses!$A:AI, COLUMN(AI965), 0)), "", VLOOKUP($A965,Courses!$A:AI, COLUMN(AI965), 0))</f>
        <v/>
      </c>
      <c r="AJ965" s="8" t="str">
        <f>IF(ISBLANK(VLOOKUP($A965,Courses!$A:AJ, COLUMN(AJ965), 0)), "", VLOOKUP($A965,Courses!$A:AJ, COLUMN(AJ965), 0))</f>
        <v/>
      </c>
      <c r="AK965" s="8" t="str">
        <f>IF(ISBLANK(VLOOKUP($A965,Courses!$A:AK, COLUMN(AK965), 0)), "", VLOOKUP($A965,Courses!$A:AK, COLUMN(AK965), 0))</f>
        <v/>
      </c>
      <c r="AL965" s="8"/>
      <c r="AM965" s="8"/>
    </row>
    <row r="966" spans="1:39" ht="12.75" customHeight="1">
      <c r="A966" s="4">
        <v>843</v>
      </c>
      <c r="B966" s="4"/>
      <c r="C966" s="69" t="s">
        <v>2377</v>
      </c>
      <c r="D966" s="6" t="str">
        <f>IF(ISBLANK(VLOOKUP($A966,Courses!$A:D, COLUMN(D966), 0)), "", VLOOKUP($A966,Courses!$A:D, COLUMN(D966), 0))</f>
        <v>Plains</v>
      </c>
      <c r="E966" s="7" t="str">
        <f>IF(ISBLANK(VLOOKUP($A966,Courses!$A:E, COLUMN(E966), 0)), "", VLOOKUP($A966,Courses!$A:E, COLUMN(E966), 0))</f>
        <v/>
      </c>
      <c r="F966" s="72" t="str">
        <f>IF(ISBLANK(VLOOKUP($A966,Courses!$A:F, COLUMN(F966), 0)), "", VLOOKUP($A966,Courses!$A:F, COLUMN(F966), 0))</f>
        <v>lowlands_hole06.jpg</v>
      </c>
      <c r="G966" s="72" t="str">
        <f>IF(ISBLANK(VLOOKUP($A966,Courses!$A:G, COLUMN(G966), 0)), "", VLOOKUP($A966,Courses!$A:G, COLUMN(G966), 0))</f>
        <v>lowlands_hole18.jpg</v>
      </c>
      <c r="H966" s="72" t="str">
        <f>IF(ISBLANK(VLOOKUP($A966,Courses!$A:H, COLUMN(H966), 0)), "", VLOOKUP($A966,Courses!$A:H, COLUMN(H966), 0))</f>
        <v/>
      </c>
      <c r="I966" s="72" t="str">
        <f>IF(ISBLANK(VLOOKUP($A966,Courses!$A:I, COLUMN(I966), 0)), "", VLOOKUP($A966,Courses!$A:I, COLUMN(I966), 0))</f>
        <v/>
      </c>
      <c r="J966" s="72" t="str">
        <f>IF(ISBLANK(VLOOKUP($A966,Courses!$A:J, COLUMN(J966), 0)), "", VLOOKUP($A966,Courses!$A:J, COLUMN(J966), 0))</f>
        <v/>
      </c>
      <c r="K966" s="57" t="str">
        <f>IF(ISBLANK(VLOOKUP($A966,Courses!$A:K, COLUMN(K966), 0)), "", VLOOKUP($A966,Courses!$A:K, COLUMN(K966), 0))</f>
        <v>lowlands.zip</v>
      </c>
      <c r="L966" s="8" t="str">
        <f>IF(ISBLANK(VLOOKUP($A966,Courses!$A:L, COLUMN(L966), 0)), "", VLOOKUP($A966,Courses!$A:L, COLUMN(L966), 0))</f>
        <v>Martijn Hover</v>
      </c>
      <c r="M966" s="8">
        <f>IF(ISBLANK(VLOOKUP($A966,Courses!$A:M, COLUMN(M966), 0)), "", VLOOKUP($A966,Courses!$A:M, COLUMN(M966), 0))</f>
        <v>18.100000000000001</v>
      </c>
      <c r="N966" s="9">
        <f>IF(ISBLANK(VLOOKUP($A966,Courses!$A:N, COLUMN(N966), 0)), "", VLOOKUP($A966,Courses!$A:N, COLUMN(N966), 0))</f>
        <v>36934</v>
      </c>
      <c r="O966" s="8" t="str">
        <f>IF(ISBLANK(VLOOKUP($A966,Courses!$A:O, COLUMN(O966), 0)), "", VLOOKUP($A966,Courses!$A:O, COLUMN(O966), 0))</f>
        <v>essoham</v>
      </c>
      <c r="P966" s="8" t="str">
        <f>IF(ISBLANK(VLOOKUP($A966,Courses!$A:P, COLUMN(P966), 0)), "", VLOOKUP($A966,Courses!$A:P, COLUMN(P966), 0))</f>
        <v>oudehuys</v>
      </c>
      <c r="Q966" s="8" t="str">
        <f>IF(ISBLANK(VLOOKUP($A966,Courses!$A:Q, COLUMN(Q966), 0)), "", VLOOKUP($A966,Courses!$A:Q, COLUMN(Q966), 0))</f>
        <v/>
      </c>
      <c r="R966" s="8" t="str">
        <f>IF(ISBLANK(VLOOKUP($A966,Courses!$A:R, COLUMN(R966), 0)), "", VLOOKUP($A966,Courses!$A:R, COLUMN(R966), 0))</f>
        <v/>
      </c>
      <c r="S966" s="8" t="str">
        <f>IF(ISBLANK(VLOOKUP($A966,Courses!$A:S, COLUMN(S966), 0)), "", VLOOKUP($A966,Courses!$A:S, COLUMN(S966), 0))</f>
        <v/>
      </c>
      <c r="T966" s="8" t="str">
        <f>IF(ISBLANK(VLOOKUP($A966,Courses!$A:T, COLUMN(T966), 0)), "", VLOOKUP($A966,Courses!$A:T, COLUMN(T966), 0))</f>
        <v/>
      </c>
      <c r="U966" s="8" t="str">
        <f>IF(ISBLANK(VLOOKUP($A966,Courses!$A:U, COLUMN(U966), 0)), "", VLOOKUP($A966,Courses!$A:U, COLUMN(U966), 0))</f>
        <v/>
      </c>
      <c r="V966" s="8" t="str">
        <f>IF(ISBLANK(VLOOKUP($A966,Courses!$A:V, COLUMN(V966), 0)), "", VLOOKUP($A966,Courses!$A:V, COLUMN(V966), 0))</f>
        <v/>
      </c>
      <c r="W966" s="8" t="str">
        <f>IF(ISBLANK(VLOOKUP($A966,Courses!$A:W, COLUMN(W966), 0)), "", VLOOKUP($A966,Courses!$A:W, COLUMN(W966), 0))</f>
        <v/>
      </c>
      <c r="X966" s="8" t="str">
        <f>IF(ISBLANK(VLOOKUP($A966,Courses!$A:X, COLUMN(X966), 0)), "", VLOOKUP($A966,Courses!$A:X, COLUMN(X966), 0))</f>
        <v/>
      </c>
      <c r="Y966" s="8" t="str">
        <f>IF(ISBLANK(VLOOKUP($A966,Courses!$A:Y, COLUMN(Y966), 0)), "", VLOOKUP($A966,Courses!$A:Y, COLUMN(Y966), 0))</f>
        <v/>
      </c>
      <c r="Z966" s="8" t="str">
        <f>IF(ISBLANK(VLOOKUP($A966,Courses!$A:Z, COLUMN(Z966), 0)), "", VLOOKUP($A966,Courses!$A:Z, COLUMN(Z966), 0))</f>
        <v/>
      </c>
      <c r="AA966" s="8" t="str">
        <f>IF(ISBLANK(VLOOKUP($A966,Courses!$A:AA, COLUMN(AA966), 0)), "", VLOOKUP($A966,Courses!$A:AA, COLUMN(AA966), 0))</f>
        <v/>
      </c>
      <c r="AB966" s="8" t="str">
        <f>IF(ISBLANK(VLOOKUP($A966,Courses!$A:AB, COLUMN(AB966), 0)), "", VLOOKUP($A966,Courses!$A:AB, COLUMN(AB966), 0))</f>
        <v/>
      </c>
      <c r="AC966" s="8" t="str">
        <f>IF(ISBLANK(VLOOKUP($A966,Courses!$A:AC, COLUMN(AC966), 0)), "", VLOOKUP($A966,Courses!$A:AC, COLUMN(AC966), 0))</f>
        <v/>
      </c>
      <c r="AD966" s="8" t="str">
        <f>IF(ISBLANK(VLOOKUP($A966,Courses!$A:AD, COLUMN(AD966), 0)), "", VLOOKUP($A966,Courses!$A:AD, COLUMN(AD966), 0))</f>
        <v/>
      </c>
      <c r="AE966" s="8" t="str">
        <f>IF(ISBLANK(VLOOKUP($A966,Courses!$A:AE, COLUMN(AE966), 0)), "", VLOOKUP($A966,Courses!$A:AE, COLUMN(AE966), 0))</f>
        <v/>
      </c>
      <c r="AF966" s="8" t="str">
        <f>IF(ISBLANK(VLOOKUP($A966,Courses!$A:AF, COLUMN(AF966), 0)), "", VLOOKUP($A966,Courses!$A:AF, COLUMN(AF966), 0))</f>
        <v/>
      </c>
      <c r="AG966" s="8">
        <f>IF(ISBLANK(VLOOKUP($A966,Courses!$A:AG, COLUMN(AG966), 0)), "", VLOOKUP($A966,Courses!$A:AG, COLUMN(AG966), 0))</f>
        <v>6</v>
      </c>
      <c r="AH966" s="8">
        <f>IF(ISBLANK(VLOOKUP($A966,Courses!$A:AH, COLUMN(AH966), 0)), "", VLOOKUP($A966,Courses!$A:AH, COLUMN(AH966), 0))</f>
        <v>18</v>
      </c>
      <c r="AI966" s="8" t="str">
        <f>IF(ISBLANK(VLOOKUP($A966,Courses!$A:AI, COLUMN(AI966), 0)), "", VLOOKUP($A966,Courses!$A:AI, COLUMN(AI966), 0))</f>
        <v/>
      </c>
      <c r="AJ966" s="8" t="str">
        <f>IF(ISBLANK(VLOOKUP($A966,Courses!$A:AJ, COLUMN(AJ966), 0)), "", VLOOKUP($A966,Courses!$A:AJ, COLUMN(AJ966), 0))</f>
        <v/>
      </c>
      <c r="AK966" s="8" t="str">
        <f>IF(ISBLANK(VLOOKUP($A966,Courses!$A:AK, COLUMN(AK966), 0)), "", VLOOKUP($A966,Courses!$A:AK, COLUMN(AK966), 0))</f>
        <v/>
      </c>
      <c r="AL966" s="8"/>
      <c r="AM966" s="8"/>
    </row>
    <row r="967" spans="1:39" ht="12.75" customHeight="1">
      <c r="A967" s="62">
        <v>1821</v>
      </c>
      <c r="B967" s="63"/>
      <c r="C967" s="69" t="s">
        <v>9149</v>
      </c>
      <c r="D967" s="6" t="str">
        <f>IF(ISBLANK(VLOOKUP($A967,Courses!$A:D, COLUMN(D967), 0)), "", VLOOKUP($A967,Courses!$A:D, COLUMN(D967), 0))</f>
        <v>Parkland</v>
      </c>
      <c r="E967" s="7" t="str">
        <f>IF(ISBLANK(VLOOKUP($A967,Courses!$A:E, COLUMN(E967), 0)), "", VLOOKUP($A967,Courses!$A:E, COLUMN(E967), 0))</f>
        <v>Real</v>
      </c>
      <c r="F967" s="72" t="str">
        <f>IF(ISBLANK(VLOOKUP($A967,Courses!$A:F, COLUMN(F967), 0)), "", VLOOKUP($A967,Courses!$A:F, COLUMN(F967), 0))</f>
        <v>lubker_golf_resort_forrest_sand_splash.jpg</v>
      </c>
      <c r="G967" s="72" t="str">
        <f>IF(ISBLANK(VLOOKUP($A967,Courses!$A:G, COLUMN(G967), 0)), "", VLOOKUP($A967,Courses!$A:G, COLUMN(G967), 0))</f>
        <v>lubker_golf_resort_forrest_sand_hole03.jpg</v>
      </c>
      <c r="H967" s="72" t="str">
        <f>IF(ISBLANK(VLOOKUP($A967,Courses!$A:H, COLUMN(H967), 0)), "", VLOOKUP($A967,Courses!$A:H, COLUMN(H967), 0))</f>
        <v>lubker_golf_resort_forrest_sand_hole07.jpg</v>
      </c>
      <c r="I967" s="72" t="str">
        <f>IF(ISBLANK(VLOOKUP($A967,Courses!$A:I, COLUMN(I967), 0)), "", VLOOKUP($A967,Courses!$A:I, COLUMN(I967), 0))</f>
        <v>lubker_golf_resort_forrest_sand_hole11.jpg</v>
      </c>
      <c r="J967" s="72" t="str">
        <f>IF(ISBLANK(VLOOKUP($A967,Courses!$A:J, COLUMN(J967), 0)), "", VLOOKUP($A967,Courses!$A:J, COLUMN(J967), 0))</f>
        <v/>
      </c>
      <c r="K967" s="57" t="str">
        <f>IF(ISBLANK(VLOOKUP($A967,Courses!$A:K, COLUMN(K967), 0)), "", VLOOKUP($A967,Courses!$A:K, COLUMN(K967), 0))</f>
        <v>lubker_golf_resort_forrest_sand_loop.zip</v>
      </c>
      <c r="L967" s="8" t="str">
        <f>IF(ISBLANK(VLOOKUP($A967,Courses!$A:L, COLUMN(L967), 0)), "", VLOOKUP($A967,Courses!$A:L, COLUMN(L967), 0))</f>
        <v>SirTorben</v>
      </c>
      <c r="M967" s="8">
        <f>IF(ISBLANK(VLOOKUP($A967,Courses!$A:M, COLUMN(M967), 0)), "", VLOOKUP($A967,Courses!$A:M, COLUMN(M967), 0))</f>
        <v>16.5</v>
      </c>
      <c r="N967" s="9">
        <f>IF(ISBLANK(VLOOKUP($A967,Courses!$A:N, COLUMN(N967), 0)), "", VLOOKUP($A967,Courses!$A:N, COLUMN(N967), 0))</f>
        <v>40547</v>
      </c>
      <c r="O967" s="8" t="str">
        <f>IF(ISBLANK(VLOOKUP($A967,Courses!$A:O, COLUMN(O967), 0)), "", VLOOKUP($A967,Courses!$A:O, COLUMN(O967), 0))</f>
        <v>barrenhills</v>
      </c>
      <c r="P967" s="8" t="str">
        <f>IF(ISBLANK(VLOOKUP($A967,Courses!$A:P, COLUMN(P967), 0)), "", VLOOKUP($A967,Courses!$A:P, COLUMN(P967), 0))</f>
        <v>beartooth</v>
      </c>
      <c r="Q967" s="8" t="str">
        <f>IF(ISBLANK(VLOOKUP($A967,Courses!$A:Q, COLUMN(Q967), 0)), "", VLOOKUP($A967,Courses!$A:Q, COLUMN(Q967), 0))</f>
        <v>sammamish</v>
      </c>
      <c r="R967" s="8" t="str">
        <f>IF(ISBLANK(VLOOKUP($A967,Courses!$A:R, COLUMN(R967), 0)), "", VLOOKUP($A967,Courses!$A:R, COLUMN(R967), 0))</f>
        <v>whisperwind</v>
      </c>
      <c r="S967" s="8" t="str">
        <f>IF(ISBLANK(VLOOKUP($A967,Courses!$A:S, COLUMN(S967), 0)), "", VLOOKUP($A967,Courses!$A:S, COLUMN(S967), 0))</f>
        <v/>
      </c>
      <c r="T967" s="8" t="str">
        <f>IF(ISBLANK(VLOOKUP($A967,Courses!$A:T, COLUMN(T967), 0)), "", VLOOKUP($A967,Courses!$A:T, COLUMN(T967), 0))</f>
        <v/>
      </c>
      <c r="U967" s="8" t="str">
        <f>IF(ISBLANK(VLOOKUP($A967,Courses!$A:U, COLUMN(U967), 0)), "", VLOOKUP($A967,Courses!$A:U, COLUMN(U967), 0))</f>
        <v/>
      </c>
      <c r="V967" s="8" t="str">
        <f>IF(ISBLANK(VLOOKUP($A967,Courses!$A:V, COLUMN(V967), 0)), "", VLOOKUP($A967,Courses!$A:V, COLUMN(V967), 0))</f>
        <v/>
      </c>
      <c r="W967" s="8" t="str">
        <f>IF(ISBLANK(VLOOKUP($A967,Courses!$A:W, COLUMN(W967), 0)), "", VLOOKUP($A967,Courses!$A:W, COLUMN(W967), 0))</f>
        <v/>
      </c>
      <c r="X967" s="8" t="str">
        <f>IF(ISBLANK(VLOOKUP($A967,Courses!$A:X, COLUMN(X967), 0)), "", VLOOKUP($A967,Courses!$A:X, COLUMN(X967), 0))</f>
        <v/>
      </c>
      <c r="Y967" s="8" t="str">
        <f>IF(ISBLANK(VLOOKUP($A967,Courses!$A:Y, COLUMN(Y967), 0)), "", VLOOKUP($A967,Courses!$A:Y, COLUMN(Y967), 0))</f>
        <v/>
      </c>
      <c r="Z967" s="8" t="str">
        <f>IF(ISBLANK(VLOOKUP($A967,Courses!$A:Z, COLUMN(Z967), 0)), "", VLOOKUP($A967,Courses!$A:Z, COLUMN(Z967), 0))</f>
        <v/>
      </c>
      <c r="AA967" s="8" t="str">
        <f>IF(ISBLANK(VLOOKUP($A967,Courses!$A:AA, COLUMN(AA967), 0)), "", VLOOKUP($A967,Courses!$A:AA, COLUMN(AA967), 0))</f>
        <v/>
      </c>
      <c r="AB967" s="8" t="str">
        <f>IF(ISBLANK(VLOOKUP($A967,Courses!$A:AB, COLUMN(AB967), 0)), "", VLOOKUP($A967,Courses!$A:AB, COLUMN(AB967), 0))</f>
        <v/>
      </c>
      <c r="AC967" s="8" t="str">
        <f>IF(ISBLANK(VLOOKUP($A967,Courses!$A:AC, COLUMN(AC967), 0)), "", VLOOKUP($A967,Courses!$A:AC, COLUMN(AC967), 0))</f>
        <v/>
      </c>
      <c r="AD967" s="8" t="str">
        <f>IF(ISBLANK(VLOOKUP($A967,Courses!$A:AD, COLUMN(AD967), 0)), "", VLOOKUP($A967,Courses!$A:AD, COLUMN(AD967), 0))</f>
        <v/>
      </c>
      <c r="AE967" s="8" t="str">
        <f>IF(ISBLANK(VLOOKUP($A967,Courses!$A:AE, COLUMN(AE967), 0)), "", VLOOKUP($A967,Courses!$A:AE, COLUMN(AE967), 0))</f>
        <v/>
      </c>
      <c r="AF967" s="8" t="str">
        <f>IF(ISBLANK(VLOOKUP($A967,Courses!$A:AF, COLUMN(AF967), 0)), "", VLOOKUP($A967,Courses!$A:AF, COLUMN(AF967), 0))</f>
        <v/>
      </c>
      <c r="AG967" s="8" t="str">
        <f>IF(ISBLANK(VLOOKUP($A967,Courses!$A:AG, COLUMN(AG967), 0)), "", VLOOKUP($A967,Courses!$A:AG, COLUMN(AG967), 0))</f>
        <v>Sp</v>
      </c>
      <c r="AH967" s="8">
        <f>IF(ISBLANK(VLOOKUP($A967,Courses!$A:AH, COLUMN(AH967), 0)), "", VLOOKUP($A967,Courses!$A:AH, COLUMN(AH967), 0))</f>
        <v>3</v>
      </c>
      <c r="AI967" s="8">
        <f>IF(ISBLANK(VLOOKUP($A967,Courses!$A:AI, COLUMN(AI967), 0)), "", VLOOKUP($A967,Courses!$A:AI, COLUMN(AI967), 0))</f>
        <v>7</v>
      </c>
      <c r="AJ967" s="8">
        <f>IF(ISBLANK(VLOOKUP($A967,Courses!$A:AJ, COLUMN(AJ967), 0)), "", VLOOKUP($A967,Courses!$A:AJ, COLUMN(AJ967), 0))</f>
        <v>11</v>
      </c>
      <c r="AK967" s="8" t="str">
        <f>IF(ISBLANK(VLOOKUP($A967,Courses!$A:AK, COLUMN(AK967), 0)), "", VLOOKUP($A967,Courses!$A:AK, COLUMN(AK967), 0))</f>
        <v/>
      </c>
      <c r="AL967" s="8"/>
      <c r="AM967" s="8"/>
    </row>
    <row r="968" spans="1:39" ht="12.75" customHeight="1">
      <c r="A968" s="62">
        <v>1823</v>
      </c>
      <c r="B968" s="4"/>
      <c r="C968" s="69" t="s">
        <v>9174</v>
      </c>
      <c r="D968" s="6" t="str">
        <f>IF(ISBLANK(VLOOKUP($A968,Courses!$A:D, COLUMN(D968), 0)), "", VLOOKUP($A968,Courses!$A:D, COLUMN(D968), 0))</f>
        <v>Parkland</v>
      </c>
      <c r="E968" s="7" t="str">
        <f>IF(ISBLANK(VLOOKUP($A968,Courses!$A:E, COLUMN(E968), 0)), "", VLOOKUP($A968,Courses!$A:E, COLUMN(E968), 0))</f>
        <v>Real</v>
      </c>
      <c r="F968" s="72" t="str">
        <f>IF(ISBLANK(VLOOKUP($A968,Courses!$A:F, COLUMN(F968), 0)), "", VLOOKUP($A968,Courses!$A:F, COLUMN(F968), 0))</f>
        <v>lubker_golf_resort_forrest_sky_loop_splash.jpg</v>
      </c>
      <c r="G968" s="72" t="str">
        <f>IF(ISBLANK(VLOOKUP($A968,Courses!$A:G, COLUMN(G968), 0)), "", VLOOKUP($A968,Courses!$A:G, COLUMN(G968), 0))</f>
        <v>lubker_golf_resort_forrest_sky_loop_hole03.jpg</v>
      </c>
      <c r="H968" s="72" t="str">
        <f>IF(ISBLANK(VLOOKUP($A968,Courses!$A:H, COLUMN(H968), 0)), "", VLOOKUP($A968,Courses!$A:H, COLUMN(H968), 0))</f>
        <v>lubker_golf_resort_forrest_sky_loop_hole12.jpg</v>
      </c>
      <c r="I968" s="72" t="str">
        <f>IF(ISBLANK(VLOOKUP($A968,Courses!$A:I, COLUMN(I968), 0)), "", VLOOKUP($A968,Courses!$A:I, COLUMN(I968), 0))</f>
        <v/>
      </c>
      <c r="J968" s="72" t="str">
        <f>IF(ISBLANK(VLOOKUP($A968,Courses!$A:J, COLUMN(J968), 0)), "", VLOOKUP($A968,Courses!$A:J, COLUMN(J968), 0))</f>
        <v/>
      </c>
      <c r="K968" s="57" t="str">
        <f>IF(ISBLANK(VLOOKUP($A968,Courses!$A:K, COLUMN(K968), 0)), "", VLOOKUP($A968,Courses!$A:K, COLUMN(K968), 0))</f>
        <v>lubker_golf_resort_forrest_sky_loop.zip</v>
      </c>
      <c r="L968" s="8" t="str">
        <f>IF(ISBLANK(VLOOKUP($A968,Courses!$A:L, COLUMN(L968), 0)), "", VLOOKUP($A968,Courses!$A:L, COLUMN(L968), 0))</f>
        <v>SirTorben</v>
      </c>
      <c r="M968" s="8">
        <f>IF(ISBLANK(VLOOKUP($A968,Courses!$A:M, COLUMN(M968), 0)), "", VLOOKUP($A968,Courses!$A:M, COLUMN(M968), 0))</f>
        <v>16.5</v>
      </c>
      <c r="N968" s="9">
        <f>IF(ISBLANK(VLOOKUP($A968,Courses!$A:N, COLUMN(N968), 0)), "", VLOOKUP($A968,Courses!$A:N, COLUMN(N968), 0))</f>
        <v>40554</v>
      </c>
      <c r="O968" s="8" t="str">
        <f>IF(ISBLANK(VLOOKUP($A968,Courses!$A:O, COLUMN(O968), 0)), "", VLOOKUP($A968,Courses!$A:O, COLUMN(O968), 0))</f>
        <v>barrenhills</v>
      </c>
      <c r="P968" s="8" t="str">
        <f>IF(ISBLANK(VLOOKUP($A968,Courses!$A:P, COLUMN(P968), 0)), "", VLOOKUP($A968,Courses!$A:P, COLUMN(P968), 0))</f>
        <v>beartooth</v>
      </c>
      <c r="Q968" s="8" t="str">
        <f>IF(ISBLANK(VLOOKUP($A968,Courses!$A:Q, COLUMN(Q968), 0)), "", VLOOKUP($A968,Courses!$A:Q, COLUMN(Q968), 0))</f>
        <v>sammamish</v>
      </c>
      <c r="R968" s="8" t="str">
        <f>IF(ISBLANK(VLOOKUP($A968,Courses!$A:R, COLUMN(R968), 0)), "", VLOOKUP($A968,Courses!$A:R, COLUMN(R968), 0))</f>
        <v>whisperwind</v>
      </c>
      <c r="S968" s="8" t="str">
        <f>IF(ISBLANK(VLOOKUP($A968,Courses!$A:S, COLUMN(S968), 0)), "", VLOOKUP($A968,Courses!$A:S, COLUMN(S968), 0))</f>
        <v/>
      </c>
      <c r="T968" s="8" t="str">
        <f>IF(ISBLANK(VLOOKUP($A968,Courses!$A:T, COLUMN(T968), 0)), "", VLOOKUP($A968,Courses!$A:T, COLUMN(T968), 0))</f>
        <v/>
      </c>
      <c r="U968" s="8" t="str">
        <f>IF(ISBLANK(VLOOKUP($A968,Courses!$A:U, COLUMN(U968), 0)), "", VLOOKUP($A968,Courses!$A:U, COLUMN(U968), 0))</f>
        <v/>
      </c>
      <c r="V968" s="8" t="str">
        <f>IF(ISBLANK(VLOOKUP($A968,Courses!$A:V, COLUMN(V968), 0)), "", VLOOKUP($A968,Courses!$A:V, COLUMN(V968), 0))</f>
        <v/>
      </c>
      <c r="W968" s="8" t="str">
        <f>IF(ISBLANK(VLOOKUP($A968,Courses!$A:W, COLUMN(W968), 0)), "", VLOOKUP($A968,Courses!$A:W, COLUMN(W968), 0))</f>
        <v/>
      </c>
      <c r="X968" s="8" t="str">
        <f>IF(ISBLANK(VLOOKUP($A968,Courses!$A:X, COLUMN(X968), 0)), "", VLOOKUP($A968,Courses!$A:X, COLUMN(X968), 0))</f>
        <v/>
      </c>
      <c r="Y968" s="8" t="str">
        <f>IF(ISBLANK(VLOOKUP($A968,Courses!$A:Y, COLUMN(Y968), 0)), "", VLOOKUP($A968,Courses!$A:Y, COLUMN(Y968), 0))</f>
        <v/>
      </c>
      <c r="Z968" s="8" t="str">
        <f>IF(ISBLANK(VLOOKUP($A968,Courses!$A:Z, COLUMN(Z968), 0)), "", VLOOKUP($A968,Courses!$A:Z, COLUMN(Z968), 0))</f>
        <v/>
      </c>
      <c r="AA968" s="8" t="str">
        <f>IF(ISBLANK(VLOOKUP($A968,Courses!$A:AA, COLUMN(AA968), 0)), "", VLOOKUP($A968,Courses!$A:AA, COLUMN(AA968), 0))</f>
        <v/>
      </c>
      <c r="AB968" s="8" t="str">
        <f>IF(ISBLANK(VLOOKUP($A968,Courses!$A:AB, COLUMN(AB968), 0)), "", VLOOKUP($A968,Courses!$A:AB, COLUMN(AB968), 0))</f>
        <v/>
      </c>
      <c r="AC968" s="8" t="str">
        <f>IF(ISBLANK(VLOOKUP($A968,Courses!$A:AC, COLUMN(AC968), 0)), "", VLOOKUP($A968,Courses!$A:AC, COLUMN(AC968), 0))</f>
        <v/>
      </c>
      <c r="AD968" s="8" t="str">
        <f>IF(ISBLANK(VLOOKUP($A968,Courses!$A:AD, COLUMN(AD968), 0)), "", VLOOKUP($A968,Courses!$A:AD, COLUMN(AD968), 0))</f>
        <v/>
      </c>
      <c r="AE968" s="8" t="str">
        <f>IF(ISBLANK(VLOOKUP($A968,Courses!$A:AE, COLUMN(AE968), 0)), "", VLOOKUP($A968,Courses!$A:AE, COLUMN(AE968), 0))</f>
        <v/>
      </c>
      <c r="AF968" s="8" t="str">
        <f>IF(ISBLANK(VLOOKUP($A968,Courses!$A:AF, COLUMN(AF968), 0)), "", VLOOKUP($A968,Courses!$A:AF, COLUMN(AF968), 0))</f>
        <v/>
      </c>
      <c r="AG968" s="8" t="str">
        <f>IF(ISBLANK(VLOOKUP($A968,Courses!$A:AG, COLUMN(AG968), 0)), "", VLOOKUP($A968,Courses!$A:AG, COLUMN(AG968), 0))</f>
        <v>Sp</v>
      </c>
      <c r="AH968" s="8">
        <f>IF(ISBLANK(VLOOKUP($A968,Courses!$A:AH, COLUMN(AH968), 0)), "", VLOOKUP($A968,Courses!$A:AH, COLUMN(AH968), 0))</f>
        <v>3</v>
      </c>
      <c r="AI968" s="8">
        <f>IF(ISBLANK(VLOOKUP($A968,Courses!$A:AI, COLUMN(AI968), 0)), "", VLOOKUP($A968,Courses!$A:AI, COLUMN(AI968), 0))</f>
        <v>12</v>
      </c>
      <c r="AJ968" s="8" t="str">
        <f>IF(ISBLANK(VLOOKUP($A968,Courses!$A:AJ, COLUMN(AJ968), 0)), "", VLOOKUP($A968,Courses!$A:AJ, COLUMN(AJ968), 0))</f>
        <v/>
      </c>
      <c r="AK968" s="8" t="str">
        <f>IF(ISBLANK(VLOOKUP($A968,Courses!$A:AK, COLUMN(AK968), 0)), "", VLOOKUP($A968,Courses!$A:AK, COLUMN(AK968), 0))</f>
        <v/>
      </c>
      <c r="AL968" s="8"/>
      <c r="AM968" s="8"/>
    </row>
    <row r="969" spans="1:39" ht="12.75" customHeight="1">
      <c r="A969" s="62">
        <v>1822</v>
      </c>
      <c r="B969" s="63"/>
      <c r="C969" s="69" t="s">
        <v>9156</v>
      </c>
      <c r="D969" s="6" t="str">
        <f>IF(ISBLANK(VLOOKUP($A969,Courses!$A:D, COLUMN(D969), 0)), "", VLOOKUP($A969,Courses!$A:D, COLUMN(D969), 0))</f>
        <v>Parkland</v>
      </c>
      <c r="E969" s="7" t="str">
        <f>IF(ISBLANK(VLOOKUP($A969,Courses!$A:E, COLUMN(E969), 0)), "", VLOOKUP($A969,Courses!$A:E, COLUMN(E969), 0))</f>
        <v>Real</v>
      </c>
      <c r="F969" s="72" t="str">
        <f>IF(ISBLANK(VLOOKUP($A969,Courses!$A:F, COLUMN(F969), 0)), "", VLOOKUP($A969,Courses!$A:F, COLUMN(F969), 0))</f>
        <v>lubker_golf_resort_sky_sand_splash.jpg</v>
      </c>
      <c r="G969" s="72" t="str">
        <f>IF(ISBLANK(VLOOKUP($A969,Courses!$A:G, COLUMN(G969), 0)), "", VLOOKUP($A969,Courses!$A:G, COLUMN(G969), 0))</f>
        <v>lubker_golf_resort_sky_sand_hole04.jpg</v>
      </c>
      <c r="H969" s="72" t="str">
        <f>IF(ISBLANK(VLOOKUP($A969,Courses!$A:H, COLUMN(H969), 0)), "", VLOOKUP($A969,Courses!$A:H, COLUMN(H969), 0))</f>
        <v>lubker_golf_resort_sky_sand_sand05.jpg</v>
      </c>
      <c r="I969" s="72" t="str">
        <f>IF(ISBLANK(VLOOKUP($A969,Courses!$A:I, COLUMN(I969), 0)), "", VLOOKUP($A969,Courses!$A:I, COLUMN(I969), 0))</f>
        <v>lubker_golf_resort_sky_sand_sky05.jpg</v>
      </c>
      <c r="J969" s="72" t="str">
        <f>IF(ISBLANK(VLOOKUP($A969,Courses!$A:J, COLUMN(J969), 0)), "", VLOOKUP($A969,Courses!$A:J, COLUMN(J969), 0))</f>
        <v/>
      </c>
      <c r="K969" s="57" t="str">
        <f>IF(ISBLANK(VLOOKUP($A969,Courses!$A:K, COLUMN(K969), 0)), "", VLOOKUP($A969,Courses!$A:K, COLUMN(K969), 0))</f>
        <v>lubker_golf_resort_sky_sand_loop.zip</v>
      </c>
      <c r="L969" s="8" t="str">
        <f>IF(ISBLANK(VLOOKUP($A969,Courses!$A:L, COLUMN(L969), 0)), "", VLOOKUP($A969,Courses!$A:L, COLUMN(L969), 0))</f>
        <v>SirTorben</v>
      </c>
      <c r="M969" s="8">
        <f>IF(ISBLANK(VLOOKUP($A969,Courses!$A:M, COLUMN(M969), 0)), "", VLOOKUP($A969,Courses!$A:M, COLUMN(M969), 0))</f>
        <v>16.5</v>
      </c>
      <c r="N969" s="9">
        <f>IF(ISBLANK(VLOOKUP($A969,Courses!$A:N, COLUMN(N969), 0)), "", VLOOKUP($A969,Courses!$A:N, COLUMN(N969), 0))</f>
        <v>40547</v>
      </c>
      <c r="O969" s="8" t="str">
        <f>IF(ISBLANK(VLOOKUP($A969,Courses!$A:O, COLUMN(O969), 0)), "", VLOOKUP($A969,Courses!$A:O, COLUMN(O969), 0))</f>
        <v>barrenhills</v>
      </c>
      <c r="P969" s="8" t="str">
        <f>IF(ISBLANK(VLOOKUP($A969,Courses!$A:P, COLUMN(P969), 0)), "", VLOOKUP($A969,Courses!$A:P, COLUMN(P969), 0))</f>
        <v>beartooth</v>
      </c>
      <c r="Q969" s="8" t="str">
        <f>IF(ISBLANK(VLOOKUP($A969,Courses!$A:Q, COLUMN(Q969), 0)), "", VLOOKUP($A969,Courses!$A:Q, COLUMN(Q969), 0))</f>
        <v>sammamish</v>
      </c>
      <c r="R969" s="8" t="str">
        <f>IF(ISBLANK(VLOOKUP($A969,Courses!$A:R, COLUMN(R969), 0)), "", VLOOKUP($A969,Courses!$A:R, COLUMN(R969), 0))</f>
        <v>whisperwind</v>
      </c>
      <c r="S969" s="8" t="str">
        <f>IF(ISBLANK(VLOOKUP($A969,Courses!$A:S, COLUMN(S969), 0)), "", VLOOKUP($A969,Courses!$A:S, COLUMN(S969), 0))</f>
        <v/>
      </c>
      <c r="T969" s="8" t="str">
        <f>IF(ISBLANK(VLOOKUP($A969,Courses!$A:T, COLUMN(T969), 0)), "", VLOOKUP($A969,Courses!$A:T, COLUMN(T969), 0))</f>
        <v/>
      </c>
      <c r="U969" s="8" t="str">
        <f>IF(ISBLANK(VLOOKUP($A969,Courses!$A:U, COLUMN(U969), 0)), "", VLOOKUP($A969,Courses!$A:U, COLUMN(U969), 0))</f>
        <v/>
      </c>
      <c r="V969" s="8" t="str">
        <f>IF(ISBLANK(VLOOKUP($A969,Courses!$A:V, COLUMN(V969), 0)), "", VLOOKUP($A969,Courses!$A:V, COLUMN(V969), 0))</f>
        <v/>
      </c>
      <c r="W969" s="8" t="str">
        <f>IF(ISBLANK(VLOOKUP($A969,Courses!$A:W, COLUMN(W969), 0)), "", VLOOKUP($A969,Courses!$A:W, COLUMN(W969), 0))</f>
        <v/>
      </c>
      <c r="X969" s="8" t="str">
        <f>IF(ISBLANK(VLOOKUP($A969,Courses!$A:X, COLUMN(X969), 0)), "", VLOOKUP($A969,Courses!$A:X, COLUMN(X969), 0))</f>
        <v/>
      </c>
      <c r="Y969" s="8" t="str">
        <f>IF(ISBLANK(VLOOKUP($A969,Courses!$A:Y, COLUMN(Y969), 0)), "", VLOOKUP($A969,Courses!$A:Y, COLUMN(Y969), 0))</f>
        <v/>
      </c>
      <c r="Z969" s="8" t="str">
        <f>IF(ISBLANK(VLOOKUP($A969,Courses!$A:Z, COLUMN(Z969), 0)), "", VLOOKUP($A969,Courses!$A:Z, COLUMN(Z969), 0))</f>
        <v/>
      </c>
      <c r="AA969" s="8" t="str">
        <f>IF(ISBLANK(VLOOKUP($A969,Courses!$A:AA, COLUMN(AA969), 0)), "", VLOOKUP($A969,Courses!$A:AA, COLUMN(AA969), 0))</f>
        <v/>
      </c>
      <c r="AB969" s="8" t="str">
        <f>IF(ISBLANK(VLOOKUP($A969,Courses!$A:AB, COLUMN(AB969), 0)), "", VLOOKUP($A969,Courses!$A:AB, COLUMN(AB969), 0))</f>
        <v/>
      </c>
      <c r="AC969" s="8" t="str">
        <f>IF(ISBLANK(VLOOKUP($A969,Courses!$A:AC, COLUMN(AC969), 0)), "", VLOOKUP($A969,Courses!$A:AC, COLUMN(AC969), 0))</f>
        <v/>
      </c>
      <c r="AD969" s="8" t="str">
        <f>IF(ISBLANK(VLOOKUP($A969,Courses!$A:AD, COLUMN(AD969), 0)), "", VLOOKUP($A969,Courses!$A:AD, COLUMN(AD969), 0))</f>
        <v/>
      </c>
      <c r="AE969" s="8" t="str">
        <f>IF(ISBLANK(VLOOKUP($A969,Courses!$A:AE, COLUMN(AE969), 0)), "", VLOOKUP($A969,Courses!$A:AE, COLUMN(AE969), 0))</f>
        <v/>
      </c>
      <c r="AF969" s="8" t="str">
        <f>IF(ISBLANK(VLOOKUP($A969,Courses!$A:AF, COLUMN(AF969), 0)), "", VLOOKUP($A969,Courses!$A:AF, COLUMN(AF969), 0))</f>
        <v/>
      </c>
      <c r="AG969" s="8" t="str">
        <f>IF(ISBLANK(VLOOKUP($A969,Courses!$A:AG, COLUMN(AG969), 0)), "", VLOOKUP($A969,Courses!$A:AG, COLUMN(AG969), 0))</f>
        <v>Sp</v>
      </c>
      <c r="AH969" s="8">
        <f>IF(ISBLANK(VLOOKUP($A969,Courses!$A:AH, COLUMN(AH969), 0)), "", VLOOKUP($A969,Courses!$A:AH, COLUMN(AH969), 0))</f>
        <v>4</v>
      </c>
      <c r="AI969" s="8">
        <f>IF(ISBLANK(VLOOKUP($A969,Courses!$A:AI, COLUMN(AI969), 0)), "", VLOOKUP($A969,Courses!$A:AI, COLUMN(AI969), 0))</f>
        <v>5</v>
      </c>
      <c r="AJ969" s="8">
        <f>IF(ISBLANK(VLOOKUP($A969,Courses!$A:AJ, COLUMN(AJ969), 0)), "", VLOOKUP($A969,Courses!$A:AJ, COLUMN(AJ969), 0))</f>
        <v>5</v>
      </c>
      <c r="AK969" s="8" t="str">
        <f>IF(ISBLANK(VLOOKUP($A969,Courses!$A:AK, COLUMN(AK969), 0)), "", VLOOKUP($A969,Courses!$A:AK, COLUMN(AK969), 0))</f>
        <v/>
      </c>
      <c r="AL969" s="8"/>
      <c r="AM969" s="8"/>
    </row>
    <row r="970" spans="1:39" ht="12.75" customHeight="1">
      <c r="A970" s="4">
        <v>846</v>
      </c>
      <c r="B970" s="4"/>
      <c r="C970" s="69" t="s">
        <v>2379</v>
      </c>
      <c r="D970" s="6" t="str">
        <f>IF(ISBLANK(VLOOKUP($A970,Courses!$A:D, COLUMN(D970), 0)), "", VLOOKUP($A970,Courses!$A:D, COLUMN(D970), 0))</f>
        <v>Oceanside</v>
      </c>
      <c r="E970" s="7" t="str">
        <f>IF(ISBLANK(VLOOKUP($A970,Courses!$A:E, COLUMN(E970), 0)), "", VLOOKUP($A970,Courses!$A:E, COLUMN(E970), 0))</f>
        <v/>
      </c>
      <c r="F970" s="72" t="str">
        <f>IF(ISBLANK(VLOOKUP($A970,Courses!$A:F, COLUMN(F970), 0)), "", VLOOKUP($A970,Courses!$A:F, COLUMN(F970), 0))</f>
        <v>lupin_lagoon_hole16.jpg</v>
      </c>
      <c r="G970" s="72" t="str">
        <f>IF(ISBLANK(VLOOKUP($A970,Courses!$A:G, COLUMN(G970), 0)), "", VLOOKUP($A970,Courses!$A:G, COLUMN(G970), 0))</f>
        <v>lupin_lagoon_hole17.jpg</v>
      </c>
      <c r="H970" s="72" t="str">
        <f>IF(ISBLANK(VLOOKUP($A970,Courses!$A:H, COLUMN(H970), 0)), "", VLOOKUP($A970,Courses!$A:H, COLUMN(H970), 0))</f>
        <v/>
      </c>
      <c r="I970" s="72" t="str">
        <f>IF(ISBLANK(VLOOKUP($A970,Courses!$A:I, COLUMN(I970), 0)), "", VLOOKUP($A970,Courses!$A:I, COLUMN(I970), 0))</f>
        <v/>
      </c>
      <c r="J970" s="72" t="str">
        <f>IF(ISBLANK(VLOOKUP($A970,Courses!$A:J, COLUMN(J970), 0)), "", VLOOKUP($A970,Courses!$A:J, COLUMN(J970), 0))</f>
        <v/>
      </c>
      <c r="K970" s="57" t="str">
        <f>IF(ISBLANK(VLOOKUP($A970,Courses!$A:K, COLUMN(K970), 0)), "", VLOOKUP($A970,Courses!$A:K, COLUMN(K970), 0))</f>
        <v>lupin_lagoon.zip</v>
      </c>
      <c r="L970" s="8" t="str">
        <f>IF(ISBLANK(VLOOKUP($A970,Courses!$A:L, COLUMN(L970), 0)), "", VLOOKUP($A970,Courses!$A:L, COLUMN(L970), 0))</f>
        <v>Martijn Hover</v>
      </c>
      <c r="M970" s="8">
        <f>IF(ISBLANK(VLOOKUP($A970,Courses!$A:M, COLUMN(M970), 0)), "", VLOOKUP($A970,Courses!$A:M, COLUMN(M970), 0))</f>
        <v>15.6</v>
      </c>
      <c r="N970" s="9">
        <f>IF(ISBLANK(VLOOKUP($A970,Courses!$A:N, COLUMN(N970), 0)), "", VLOOKUP($A970,Courses!$A:N, COLUMN(N970), 0))</f>
        <v>37281</v>
      </c>
      <c r="O970" s="8" t="str">
        <f>IF(ISBLANK(VLOOKUP($A970,Courses!$A:O, COLUMN(O970), 0)), "", VLOOKUP($A970,Courses!$A:O, COLUMN(O970), 0))</f>
        <v>ccove</v>
      </c>
      <c r="P970" s="8" t="str">
        <f>IF(ISBLANK(VLOOKUP($A970,Courses!$A:P, COLUMN(P970), 0)), "", VLOOKUP($A970,Courses!$A:P, COLUMN(P970), 0))</f>
        <v>darnoch</v>
      </c>
      <c r="Q970" s="8" t="str">
        <f>IF(ISBLANK(VLOOKUP($A970,Courses!$A:Q, COLUMN(Q970), 0)), "", VLOOKUP($A970,Courses!$A:Q, COLUMN(Q970), 0))</f>
        <v>djangojim</v>
      </c>
      <c r="R970" s="8" t="str">
        <f>IF(ISBLANK(VLOOKUP($A970,Courses!$A:R, COLUMN(R970), 0)), "", VLOOKUP($A970,Courses!$A:R, COLUMN(R970), 0))</f>
        <v>djangojimeve</v>
      </c>
      <c r="S970" s="8" t="str">
        <f>IF(ISBLANK(VLOOKUP($A970,Courses!$A:S, COLUMN(S970), 0)), "", VLOOKUP($A970,Courses!$A:S, COLUMN(S970), 0))</f>
        <v>djangojimeve2</v>
      </c>
      <c r="T970" s="8" t="str">
        <f>IF(ISBLANK(VLOOKUP($A970,Courses!$A:T, COLUMN(T970), 0)), "", VLOOKUP($A970,Courses!$A:T, COLUMN(T970), 0))</f>
        <v>northamerican</v>
      </c>
      <c r="U970" s="8" t="str">
        <f>IF(ISBLANK(VLOOKUP($A970,Courses!$A:U, COLUMN(U970), 0)), "", VLOOKUP($A970,Courses!$A:U, COLUMN(U970), 0))</f>
        <v/>
      </c>
      <c r="V970" s="8" t="str">
        <f>IF(ISBLANK(VLOOKUP($A970,Courses!$A:V, COLUMN(V970), 0)), "", VLOOKUP($A970,Courses!$A:V, COLUMN(V970), 0))</f>
        <v/>
      </c>
      <c r="W970" s="8" t="str">
        <f>IF(ISBLANK(VLOOKUP($A970,Courses!$A:W, COLUMN(W970), 0)), "", VLOOKUP($A970,Courses!$A:W, COLUMN(W970), 0))</f>
        <v/>
      </c>
      <c r="X970" s="8" t="str">
        <f>IF(ISBLANK(VLOOKUP($A970,Courses!$A:X, COLUMN(X970), 0)), "", VLOOKUP($A970,Courses!$A:X, COLUMN(X970), 0))</f>
        <v/>
      </c>
      <c r="Y970" s="8" t="str">
        <f>IF(ISBLANK(VLOOKUP($A970,Courses!$A:Y, COLUMN(Y970), 0)), "", VLOOKUP($A970,Courses!$A:Y, COLUMN(Y970), 0))</f>
        <v/>
      </c>
      <c r="Z970" s="8" t="str">
        <f>IF(ISBLANK(VLOOKUP($A970,Courses!$A:Z, COLUMN(Z970), 0)), "", VLOOKUP($A970,Courses!$A:Z, COLUMN(Z970), 0))</f>
        <v/>
      </c>
      <c r="AA970" s="8" t="str">
        <f>IF(ISBLANK(VLOOKUP($A970,Courses!$A:AA, COLUMN(AA970), 0)), "", VLOOKUP($A970,Courses!$A:AA, COLUMN(AA970), 0))</f>
        <v/>
      </c>
      <c r="AB970" s="8" t="str">
        <f>IF(ISBLANK(VLOOKUP($A970,Courses!$A:AB, COLUMN(AB970), 0)), "", VLOOKUP($A970,Courses!$A:AB, COLUMN(AB970), 0))</f>
        <v/>
      </c>
      <c r="AC970" s="8" t="str">
        <f>IF(ISBLANK(VLOOKUP($A970,Courses!$A:AC, COLUMN(AC970), 0)), "", VLOOKUP($A970,Courses!$A:AC, COLUMN(AC970), 0))</f>
        <v/>
      </c>
      <c r="AD970" s="8" t="str">
        <f>IF(ISBLANK(VLOOKUP($A970,Courses!$A:AD, COLUMN(AD970), 0)), "", VLOOKUP($A970,Courses!$A:AD, COLUMN(AD970), 0))</f>
        <v/>
      </c>
      <c r="AE970" s="8" t="str">
        <f>IF(ISBLANK(VLOOKUP($A970,Courses!$A:AE, COLUMN(AE970), 0)), "", VLOOKUP($A970,Courses!$A:AE, COLUMN(AE970), 0))</f>
        <v/>
      </c>
      <c r="AF970" s="8" t="str">
        <f>IF(ISBLANK(VLOOKUP($A970,Courses!$A:AF, COLUMN(AF970), 0)), "", VLOOKUP($A970,Courses!$A:AF, COLUMN(AF970), 0))</f>
        <v/>
      </c>
      <c r="AG970" s="8">
        <f>IF(ISBLANK(VLOOKUP($A970,Courses!$A:AG, COLUMN(AG970), 0)), "", VLOOKUP($A970,Courses!$A:AG, COLUMN(AG970), 0))</f>
        <v>16</v>
      </c>
      <c r="AH970" s="8">
        <f>IF(ISBLANK(VLOOKUP($A970,Courses!$A:AH, COLUMN(AH970), 0)), "", VLOOKUP($A970,Courses!$A:AH, COLUMN(AH970), 0))</f>
        <v>17</v>
      </c>
      <c r="AI970" s="8" t="str">
        <f>IF(ISBLANK(VLOOKUP($A970,Courses!$A:AI, COLUMN(AI970), 0)), "", VLOOKUP($A970,Courses!$A:AI, COLUMN(AI970), 0))</f>
        <v/>
      </c>
      <c r="AJ970" s="8" t="str">
        <f>IF(ISBLANK(VLOOKUP($A970,Courses!$A:AJ, COLUMN(AJ970), 0)), "", VLOOKUP($A970,Courses!$A:AJ, COLUMN(AJ970), 0))</f>
        <v/>
      </c>
      <c r="AK970" s="8" t="str">
        <f>IF(ISBLANK(VLOOKUP($A970,Courses!$A:AK, COLUMN(AK970), 0)), "", VLOOKUP($A970,Courses!$A:AK, COLUMN(AK970), 0))</f>
        <v/>
      </c>
      <c r="AL970" s="8"/>
      <c r="AM970" s="8"/>
    </row>
    <row r="971" spans="1:39" ht="12.75" customHeight="1">
      <c r="A971" s="4">
        <v>847</v>
      </c>
      <c r="B971" s="4"/>
      <c r="C971" s="69" t="s">
        <v>2383</v>
      </c>
      <c r="D971" s="6" t="str">
        <f>IF(ISBLANK(VLOOKUP($A971,Courses!$A:D, COLUMN(D971), 0)), "", VLOOKUP($A971,Courses!$A:D, COLUMN(D971), 0))</f>
        <v>Mtn valley</v>
      </c>
      <c r="E971" s="7" t="str">
        <f>IF(ISBLANK(VLOOKUP($A971,Courses!$A:E, COLUMN(E971), 0)), "", VLOOKUP($A971,Courses!$A:E, COLUMN(E971), 0))</f>
        <v/>
      </c>
      <c r="F971" s="72" t="str">
        <f>IF(ISBLANK(VLOOKUP($A971,Courses!$A:F, COLUMN(F971), 0)), "", VLOOKUP($A971,Courses!$A:F, COLUMN(F971), 0))</f>
        <v>lurchwood_links_hole01.jpg</v>
      </c>
      <c r="G971" s="72" t="str">
        <f>IF(ISBLANK(VLOOKUP($A971,Courses!$A:G, COLUMN(G971), 0)), "", VLOOKUP($A971,Courses!$A:G, COLUMN(G971), 0))</f>
        <v>lurchwood_links_hole10.jpg</v>
      </c>
      <c r="H971" s="72" t="str">
        <f>IF(ISBLANK(VLOOKUP($A971,Courses!$A:H, COLUMN(H971), 0)), "", VLOOKUP($A971,Courses!$A:H, COLUMN(H971), 0))</f>
        <v/>
      </c>
      <c r="I971" s="72" t="str">
        <f>IF(ISBLANK(VLOOKUP($A971,Courses!$A:I, COLUMN(I971), 0)), "", VLOOKUP($A971,Courses!$A:I, COLUMN(I971), 0))</f>
        <v/>
      </c>
      <c r="J971" s="72" t="str">
        <f>IF(ISBLANK(VLOOKUP($A971,Courses!$A:J, COLUMN(J971), 0)), "", VLOOKUP($A971,Courses!$A:J, COLUMN(J971), 0))</f>
        <v/>
      </c>
      <c r="K971" s="57" t="str">
        <f>IF(ISBLANK(VLOOKUP($A971,Courses!$A:K, COLUMN(K971), 0)), "", VLOOKUP($A971,Courses!$A:K, COLUMN(K971), 0))</f>
        <v>lurchwood_links.zip</v>
      </c>
      <c r="L971" s="8" t="str">
        <f>IF(ISBLANK(VLOOKUP($A971,Courses!$A:L, COLUMN(L971), 0)), "", VLOOKUP($A971,Courses!$A:L, COLUMN(L971), 0))</f>
        <v>Ho Lin Won</v>
      </c>
      <c r="M971" s="8">
        <f>IF(ISBLANK(VLOOKUP($A971,Courses!$A:M, COLUMN(M971), 0)), "", VLOOKUP($A971,Courses!$A:M, COLUMN(M971), 0))</f>
        <v>14</v>
      </c>
      <c r="N971" s="9">
        <f>IF(ISBLANK(VLOOKUP($A971,Courses!$A:N, COLUMN(N971), 0)), "", VLOOKUP($A971,Courses!$A:N, COLUMN(N971), 0))</f>
        <v>38139</v>
      </c>
      <c r="O971" s="8" t="str">
        <f>IF(ISBLANK(VLOOKUP($A971,Courses!$A:O, COLUMN(O971), 0)), "", VLOOKUP($A971,Courses!$A:O, COLUMN(O971), 0))</f>
        <v>ccove</v>
      </c>
      <c r="P971" s="8" t="str">
        <f>IF(ISBLANK(VLOOKUP($A971,Courses!$A:P, COLUMN(P971), 0)), "", VLOOKUP($A971,Courses!$A:P, COLUMN(P971), 0))</f>
        <v>kingstonheath</v>
      </c>
      <c r="Q971" s="8" t="str">
        <f>IF(ISBLANK(VLOOKUP($A971,Courses!$A:Q, COLUMN(Q971), 0)), "", VLOOKUP($A971,Courses!$A:Q, COLUMN(Q971), 0))</f>
        <v/>
      </c>
      <c r="R971" s="8" t="str">
        <f>IF(ISBLANK(VLOOKUP($A971,Courses!$A:R, COLUMN(R971), 0)), "", VLOOKUP($A971,Courses!$A:R, COLUMN(R971), 0))</f>
        <v/>
      </c>
      <c r="S971" s="8" t="str">
        <f>IF(ISBLANK(VLOOKUP($A971,Courses!$A:S, COLUMN(S971), 0)), "", VLOOKUP($A971,Courses!$A:S, COLUMN(S971), 0))</f>
        <v/>
      </c>
      <c r="T971" s="8" t="str">
        <f>IF(ISBLANK(VLOOKUP($A971,Courses!$A:T, COLUMN(T971), 0)), "", VLOOKUP($A971,Courses!$A:T, COLUMN(T971), 0))</f>
        <v/>
      </c>
      <c r="U971" s="8" t="str">
        <f>IF(ISBLANK(VLOOKUP($A971,Courses!$A:U, COLUMN(U971), 0)), "", VLOOKUP($A971,Courses!$A:U, COLUMN(U971), 0))</f>
        <v/>
      </c>
      <c r="V971" s="8" t="str">
        <f>IF(ISBLANK(VLOOKUP($A971,Courses!$A:V, COLUMN(V971), 0)), "", VLOOKUP($A971,Courses!$A:V, COLUMN(V971), 0))</f>
        <v/>
      </c>
      <c r="W971" s="8" t="str">
        <f>IF(ISBLANK(VLOOKUP($A971,Courses!$A:W, COLUMN(W971), 0)), "", VLOOKUP($A971,Courses!$A:W, COLUMN(W971), 0))</f>
        <v/>
      </c>
      <c r="X971" s="8" t="str">
        <f>IF(ISBLANK(VLOOKUP($A971,Courses!$A:X, COLUMN(X971), 0)), "", VLOOKUP($A971,Courses!$A:X, COLUMN(X971), 0))</f>
        <v/>
      </c>
      <c r="Y971" s="8" t="str">
        <f>IF(ISBLANK(VLOOKUP($A971,Courses!$A:Y, COLUMN(Y971), 0)), "", VLOOKUP($A971,Courses!$A:Y, COLUMN(Y971), 0))</f>
        <v/>
      </c>
      <c r="Z971" s="8" t="str">
        <f>IF(ISBLANK(VLOOKUP($A971,Courses!$A:Z, COLUMN(Z971), 0)), "", VLOOKUP($A971,Courses!$A:Z, COLUMN(Z971), 0))</f>
        <v/>
      </c>
      <c r="AA971" s="8" t="str">
        <f>IF(ISBLANK(VLOOKUP($A971,Courses!$A:AA, COLUMN(AA971), 0)), "", VLOOKUP($A971,Courses!$A:AA, COLUMN(AA971), 0))</f>
        <v/>
      </c>
      <c r="AB971" s="8" t="str">
        <f>IF(ISBLANK(VLOOKUP($A971,Courses!$A:AB, COLUMN(AB971), 0)), "", VLOOKUP($A971,Courses!$A:AB, COLUMN(AB971), 0))</f>
        <v/>
      </c>
      <c r="AC971" s="8" t="str">
        <f>IF(ISBLANK(VLOOKUP($A971,Courses!$A:AC, COLUMN(AC971), 0)), "", VLOOKUP($A971,Courses!$A:AC, COLUMN(AC971), 0))</f>
        <v/>
      </c>
      <c r="AD971" s="8" t="str">
        <f>IF(ISBLANK(VLOOKUP($A971,Courses!$A:AD, COLUMN(AD971), 0)), "", VLOOKUP($A971,Courses!$A:AD, COLUMN(AD971), 0))</f>
        <v/>
      </c>
      <c r="AE971" s="8" t="str">
        <f>IF(ISBLANK(VLOOKUP($A971,Courses!$A:AE, COLUMN(AE971), 0)), "", VLOOKUP($A971,Courses!$A:AE, COLUMN(AE971), 0))</f>
        <v/>
      </c>
      <c r="AF971" s="8" t="str">
        <f>IF(ISBLANK(VLOOKUP($A971,Courses!$A:AF, COLUMN(AF971), 0)), "", VLOOKUP($A971,Courses!$A:AF, COLUMN(AF971), 0))</f>
        <v/>
      </c>
      <c r="AG971" s="8">
        <f>IF(ISBLANK(VLOOKUP($A971,Courses!$A:AG, COLUMN(AG971), 0)), "", VLOOKUP($A971,Courses!$A:AG, COLUMN(AG971), 0))</f>
        <v>1</v>
      </c>
      <c r="AH971" s="8">
        <f>IF(ISBLANK(VLOOKUP($A971,Courses!$A:AH, COLUMN(AH971), 0)), "", VLOOKUP($A971,Courses!$A:AH, COLUMN(AH971), 0))</f>
        <v>10</v>
      </c>
      <c r="AI971" s="8" t="str">
        <f>IF(ISBLANK(VLOOKUP($A971,Courses!$A:AI, COLUMN(AI971), 0)), "", VLOOKUP($A971,Courses!$A:AI, COLUMN(AI971), 0))</f>
        <v/>
      </c>
      <c r="AJ971" s="8" t="str">
        <f>IF(ISBLANK(VLOOKUP($A971,Courses!$A:AJ, COLUMN(AJ971), 0)), "", VLOOKUP($A971,Courses!$A:AJ, COLUMN(AJ971), 0))</f>
        <v/>
      </c>
      <c r="AK971" s="8" t="str">
        <f>IF(ISBLANK(VLOOKUP($A971,Courses!$A:AK, COLUMN(AK971), 0)), "", VLOOKUP($A971,Courses!$A:AK, COLUMN(AK971), 0))</f>
        <v/>
      </c>
      <c r="AL971" s="8"/>
      <c r="AM971" s="8"/>
    </row>
    <row r="972" spans="1:39" ht="12.75" customHeight="1">
      <c r="A972" s="70">
        <v>1831</v>
      </c>
      <c r="B972" s="63"/>
      <c r="C972" s="71" t="s">
        <v>9295</v>
      </c>
      <c r="D972" s="6" t="str">
        <f>IF(ISBLANK(VLOOKUP($A972,Courses!$A:D, COLUMN(D972), 0)), "", VLOOKUP($A972,Courses!$A:D, COLUMN(D972), 0))</f>
        <v>Links</v>
      </c>
      <c r="E972" s="7" t="str">
        <f>IF(ISBLANK(VLOOKUP($A972,Courses!$A:E, COLUMN(E972), 0)), "", VLOOKUP($A972,Courses!$A:E, COLUMN(E972), 0))</f>
        <v>Real</v>
      </c>
      <c r="F972" s="72" t="str">
        <f>IF(ISBLANK(VLOOKUP($A972,Courses!$A:F, COLUMN(F972), 0)), "", VLOOKUP($A972,Courses!$A:F, COLUMN(F972), 0))</f>
        <v>royal_lytham_st_annes_splash.jpg</v>
      </c>
      <c r="G972" s="72" t="str">
        <f>IF(ISBLANK(VLOOKUP($A972,Courses!$A:G, COLUMN(G972), 0)), "", VLOOKUP($A972,Courses!$A:G, COLUMN(G972), 0))</f>
        <v>royal_lytham_st_annes_hole04.jpg</v>
      </c>
      <c r="H972" s="72" t="str">
        <f>IF(ISBLANK(VLOOKUP($A972,Courses!$A:H, COLUMN(H972), 0)), "", VLOOKUP($A972,Courses!$A:H, COLUMN(H972), 0))</f>
        <v>royal_lytham_st_annes_hole08.jpg</v>
      </c>
      <c r="I972" s="72" t="str">
        <f>IF(ISBLANK(VLOOKUP($A972,Courses!$A:I, COLUMN(I972), 0)), "", VLOOKUP($A972,Courses!$A:I, COLUMN(I972), 0))</f>
        <v>royal_lytham_st_annes_hole13.jpg</v>
      </c>
      <c r="J972" s="72" t="str">
        <f>IF(ISBLANK(VLOOKUP($A972,Courses!$A:J, COLUMN(J972), 0)), "", VLOOKUP($A972,Courses!$A:J, COLUMN(J972), 0))</f>
        <v>royal_lytham_st_annes_hole17.jpg</v>
      </c>
      <c r="K972" s="57" t="str">
        <f>IF(ISBLANK(VLOOKUP($A972,Courses!$A:K, COLUMN(K972), 0)), "", VLOOKUP($A972,Courses!$A:K, COLUMN(K972), 0))</f>
        <v>royal_lytham_st_annes.zip</v>
      </c>
      <c r="L972" s="8" t="str">
        <f>IF(ISBLANK(VLOOKUP($A972,Courses!$A:L, COLUMN(L972), 0)), "", VLOOKUP($A972,Courses!$A:L, COLUMN(L972), 0))</f>
        <v>Polslad</v>
      </c>
      <c r="M972" s="8">
        <f>IF(ISBLANK(VLOOKUP($A972,Courses!$A:M, COLUMN(M972), 0)), "", VLOOKUP($A972,Courses!$A:M, COLUMN(M972), 0))</f>
        <v>20.7</v>
      </c>
      <c r="N972" s="9">
        <f>IF(ISBLANK(VLOOKUP($A972,Courses!$A:N, COLUMN(N972), 0)), "", VLOOKUP($A972,Courses!$A:N, COLUMN(N972), 0))</f>
        <v>40659</v>
      </c>
      <c r="O972" s="8" t="str">
        <f>IF(ISBLANK(VLOOKUP($A972,Courses!$A:O, COLUMN(O972), 0)), "", VLOOKUP($A972,Courses!$A:O, COLUMN(O972), 0))</f>
        <v>gleneagle_lib</v>
      </c>
      <c r="P972" s="8" t="str">
        <f>IF(ISBLANK(VLOOKUP($A972,Courses!$A:P, COLUMN(P972), 0)), "", VLOOKUP($A972,Courses!$A:P, COLUMN(P972), 0))</f>
        <v>gleneagle_blends</v>
      </c>
      <c r="Q972" s="8" t="str">
        <f>IF(ISBLANK(VLOOKUP($A972,Courses!$A:Q, COLUMN(Q972), 0)), "", VLOOKUP($A972,Courses!$A:Q, COLUMN(Q972), 0))</f>
        <v>Liverpool</v>
      </c>
      <c r="R972" s="8" t="str">
        <f>IF(ISBLANK(VLOOKUP($A972,Courses!$A:R, COLUMN(R972), 0)), "", VLOOKUP($A972,Courses!$A:R, COLUMN(R972), 0))</f>
        <v>turnberry_lib</v>
      </c>
      <c r="S972" s="8" t="str">
        <f>IF(ISBLANK(VLOOKUP($A972,Courses!$A:S, COLUMN(S972), 0)), "", VLOOKUP($A972,Courses!$A:S, COLUMN(S972), 0))</f>
        <v>woodfordpark</v>
      </c>
      <c r="T972" s="8" t="str">
        <f>IF(ISBLANK(VLOOKUP($A972,Courses!$A:T, COLUMN(T972), 0)), "", VLOOKUP($A972,Courses!$A:T, COLUMN(T972), 0))</f>
        <v/>
      </c>
      <c r="U972" s="8" t="str">
        <f>IF(ISBLANK(VLOOKUP($A972,Courses!$A:U, COLUMN(U972), 0)), "", VLOOKUP($A972,Courses!$A:U, COLUMN(U972), 0))</f>
        <v/>
      </c>
      <c r="V972" s="8" t="str">
        <f>IF(ISBLANK(VLOOKUP($A972,Courses!$A:V, COLUMN(V972), 0)), "", VLOOKUP($A972,Courses!$A:V, COLUMN(V972), 0))</f>
        <v/>
      </c>
      <c r="W972" s="8" t="str">
        <f>IF(ISBLANK(VLOOKUP($A972,Courses!$A:W, COLUMN(W972), 0)), "", VLOOKUP($A972,Courses!$A:W, COLUMN(W972), 0))</f>
        <v/>
      </c>
      <c r="X972" s="8" t="str">
        <f>IF(ISBLANK(VLOOKUP($A972,Courses!$A:X, COLUMN(X972), 0)), "", VLOOKUP($A972,Courses!$A:X, COLUMN(X972), 0))</f>
        <v/>
      </c>
      <c r="Y972" s="8" t="str">
        <f>IF(ISBLANK(VLOOKUP($A972,Courses!$A:Y, COLUMN(Y972), 0)), "", VLOOKUP($A972,Courses!$A:Y, COLUMN(Y972), 0))</f>
        <v/>
      </c>
      <c r="Z972" s="8" t="str">
        <f>IF(ISBLANK(VLOOKUP($A972,Courses!$A:Z, COLUMN(Z972), 0)), "", VLOOKUP($A972,Courses!$A:Z, COLUMN(Z972), 0))</f>
        <v/>
      </c>
      <c r="AA972" s="8" t="str">
        <f>IF(ISBLANK(VLOOKUP($A972,Courses!$A:AA, COLUMN(AA972), 0)), "", VLOOKUP($A972,Courses!$A:AA, COLUMN(AA972), 0))</f>
        <v/>
      </c>
      <c r="AB972" s="8" t="str">
        <f>IF(ISBLANK(VLOOKUP($A972,Courses!$A:AB, COLUMN(AB972), 0)), "", VLOOKUP($A972,Courses!$A:AB, COLUMN(AB972), 0))</f>
        <v/>
      </c>
      <c r="AC972" s="8" t="str">
        <f>IF(ISBLANK(VLOOKUP($A972,Courses!$A:AC, COLUMN(AC972), 0)), "", VLOOKUP($A972,Courses!$A:AC, COLUMN(AC972), 0))</f>
        <v/>
      </c>
      <c r="AD972" s="8" t="str">
        <f>IF(ISBLANK(VLOOKUP($A972,Courses!$A:AD, COLUMN(AD972), 0)), "", VLOOKUP($A972,Courses!$A:AD, COLUMN(AD972), 0))</f>
        <v/>
      </c>
      <c r="AE972" s="8" t="str">
        <f>IF(ISBLANK(VLOOKUP($A972,Courses!$A:AE, COLUMN(AE972), 0)), "", VLOOKUP($A972,Courses!$A:AE, COLUMN(AE972), 0))</f>
        <v/>
      </c>
      <c r="AF972" s="8" t="str">
        <f>IF(ISBLANK(VLOOKUP($A972,Courses!$A:AF, COLUMN(AF972), 0)), "", VLOOKUP($A972,Courses!$A:AF, COLUMN(AF972), 0))</f>
        <v/>
      </c>
      <c r="AG972" s="8" t="str">
        <f>IF(ISBLANK(VLOOKUP($A972,Courses!$A:AG, COLUMN(AG972), 0)), "", VLOOKUP($A972,Courses!$A:AG, COLUMN(AG972), 0))</f>
        <v>Sp</v>
      </c>
      <c r="AH972" s="8">
        <f>IF(ISBLANK(VLOOKUP($A972,Courses!$A:AH, COLUMN(AH972), 0)), "", VLOOKUP($A972,Courses!$A:AH, COLUMN(AH972), 0))</f>
        <v>4</v>
      </c>
      <c r="AI972" s="8">
        <f>IF(ISBLANK(VLOOKUP($A972,Courses!$A:AI, COLUMN(AI972), 0)), "", VLOOKUP($A972,Courses!$A:AI, COLUMN(AI972), 0))</f>
        <v>8</v>
      </c>
      <c r="AJ972" s="8">
        <f>IF(ISBLANK(VLOOKUP($A972,Courses!$A:AJ, COLUMN(AJ972), 0)), "", VLOOKUP($A972,Courses!$A:AJ, COLUMN(AJ972), 0))</f>
        <v>13</v>
      </c>
      <c r="AK972" s="8">
        <f>IF(ISBLANK(VLOOKUP($A972,Courses!$A:AK, COLUMN(AK972), 0)), "", VLOOKUP($A972,Courses!$A:AK, COLUMN(AK972), 0))</f>
        <v>17</v>
      </c>
      <c r="AL972" s="8" t="s">
        <v>8710</v>
      </c>
      <c r="AM972" s="8"/>
    </row>
    <row r="973" spans="1:39" ht="12.75" customHeight="1">
      <c r="A973" s="4">
        <v>681</v>
      </c>
      <c r="B973" s="4"/>
      <c r="C973" s="69" t="s">
        <v>2385</v>
      </c>
      <c r="D973" s="6" t="str">
        <f>IF(ISBLANK(VLOOKUP($A973,Courses!$A:D, COLUMN(D973), 0)), "", VLOOKUP($A973,Courses!$A:D, COLUMN(D973), 0))</f>
        <v>Wetlands</v>
      </c>
      <c r="E973" s="7" t="str">
        <f>IF(ISBLANK(VLOOKUP($A973,Courses!$A:E, COLUMN(E973), 0)), "", VLOOKUP($A973,Courses!$A:E, COLUMN(E973), 0))</f>
        <v/>
      </c>
      <c r="F973" s="72" t="str">
        <f>IF(ISBLANK(VLOOKUP($A973,Courses!$A:F, COLUMN(F973), 0)), "", VLOOKUP($A973,Courses!$A:F, COLUMN(F973), 0))</f>
        <v>machete_hole03.jpg</v>
      </c>
      <c r="G973" s="72" t="str">
        <f>IF(ISBLANK(VLOOKUP($A973,Courses!$A:G, COLUMN(G973), 0)), "", VLOOKUP($A973,Courses!$A:G, COLUMN(G973), 0))</f>
        <v>machete_hole10.jpg</v>
      </c>
      <c r="H973" s="72" t="str">
        <f>IF(ISBLANK(VLOOKUP($A973,Courses!$A:H, COLUMN(H973), 0)), "", VLOOKUP($A973,Courses!$A:H, COLUMN(H973), 0))</f>
        <v/>
      </c>
      <c r="I973" s="72" t="str">
        <f>IF(ISBLANK(VLOOKUP($A973,Courses!$A:I, COLUMN(I973), 0)), "", VLOOKUP($A973,Courses!$A:I, COLUMN(I973), 0))</f>
        <v/>
      </c>
      <c r="J973" s="72" t="str">
        <f>IF(ISBLANK(VLOOKUP($A973,Courses!$A:J, COLUMN(J973), 0)), "", VLOOKUP($A973,Courses!$A:J, COLUMN(J973), 0))</f>
        <v/>
      </c>
      <c r="K973" s="57" t="str">
        <f>IF(ISBLANK(VLOOKUP($A973,Courses!$A:K, COLUMN(K973), 0)), "", VLOOKUP($A973,Courses!$A:K, COLUMN(K973), 0))</f>
        <v>machete.zip</v>
      </c>
      <c r="L973" s="8" t="str">
        <f>IF(ISBLANK(VLOOKUP($A973,Courses!$A:L, COLUMN(L973), 0)), "", VLOOKUP($A973,Courses!$A:L, COLUMN(L973), 0))</f>
        <v>Robert@</v>
      </c>
      <c r="M973" s="8">
        <f>IF(ISBLANK(VLOOKUP($A973,Courses!$A:M, COLUMN(M973), 0)), "", VLOOKUP($A973,Courses!$A:M, COLUMN(M973), 0))</f>
        <v>16.100000000000001</v>
      </c>
      <c r="N973" s="9">
        <f>IF(ISBLANK(VLOOKUP($A973,Courses!$A:N, COLUMN(N973), 0)), "", VLOOKUP($A973,Courses!$A:N, COLUMN(N973), 0))</f>
        <v>38319</v>
      </c>
      <c r="O973" s="8" t="str">
        <f>IF(ISBLANK(VLOOKUP($A973,Courses!$A:O, COLUMN(O973), 0)), "", VLOOKUP($A973,Courses!$A:O, COLUMN(O973), 0))</f>
        <v>beartooth</v>
      </c>
      <c r="P973" s="8" t="str">
        <f>IF(ISBLANK(VLOOKUP($A973,Courses!$A:P, COLUMN(P973), 0)), "", VLOOKUP($A973,Courses!$A:P, COLUMN(P973), 0))</f>
        <v>bullock_run</v>
      </c>
      <c r="Q973" s="8" t="str">
        <f>IF(ISBLANK(VLOOKUP($A973,Courses!$A:Q, COLUMN(Q973), 0)), "", VLOOKUP($A973,Courses!$A:Q, COLUMN(Q973), 0))</f>
        <v>inlandheath</v>
      </c>
      <c r="R973" s="8" t="str">
        <f>IF(ISBLANK(VLOOKUP($A973,Courses!$A:R, COLUMN(R973), 0)), "", VLOOKUP($A973,Courses!$A:R, COLUMN(R973), 0))</f>
        <v>whiteeagle</v>
      </c>
      <c r="S973" s="8" t="str">
        <f>IF(ISBLANK(VLOOKUP($A973,Courses!$A:S, COLUMN(S973), 0)), "", VLOOKUP($A973,Courses!$A:S, COLUMN(S973), 0))</f>
        <v>wild2</v>
      </c>
      <c r="T973" s="8" t="str">
        <f>IF(ISBLANK(VLOOKUP($A973,Courses!$A:T, COLUMN(T973), 0)), "", VLOOKUP($A973,Courses!$A:T, COLUMN(T973), 0))</f>
        <v>wild4</v>
      </c>
      <c r="U973" s="8" t="str">
        <f>IF(ISBLANK(VLOOKUP($A973,Courses!$A:U, COLUMN(U973), 0)), "", VLOOKUP($A973,Courses!$A:U, COLUMN(U973), 0))</f>
        <v/>
      </c>
      <c r="V973" s="8" t="str">
        <f>IF(ISBLANK(VLOOKUP($A973,Courses!$A:V, COLUMN(V973), 0)), "", VLOOKUP($A973,Courses!$A:V, COLUMN(V973), 0))</f>
        <v/>
      </c>
      <c r="W973" s="8" t="str">
        <f>IF(ISBLANK(VLOOKUP($A973,Courses!$A:W, COLUMN(W973), 0)), "", VLOOKUP($A973,Courses!$A:W, COLUMN(W973), 0))</f>
        <v/>
      </c>
      <c r="X973" s="8" t="str">
        <f>IF(ISBLANK(VLOOKUP($A973,Courses!$A:X, COLUMN(X973), 0)), "", VLOOKUP($A973,Courses!$A:X, COLUMN(X973), 0))</f>
        <v/>
      </c>
      <c r="Y973" s="8" t="str">
        <f>IF(ISBLANK(VLOOKUP($A973,Courses!$A:Y, COLUMN(Y973), 0)), "", VLOOKUP($A973,Courses!$A:Y, COLUMN(Y973), 0))</f>
        <v/>
      </c>
      <c r="Z973" s="8" t="str">
        <f>IF(ISBLANK(VLOOKUP($A973,Courses!$A:Z, COLUMN(Z973), 0)), "", VLOOKUP($A973,Courses!$A:Z, COLUMN(Z973), 0))</f>
        <v/>
      </c>
      <c r="AA973" s="8" t="str">
        <f>IF(ISBLANK(VLOOKUP($A973,Courses!$A:AA, COLUMN(AA973), 0)), "", VLOOKUP($A973,Courses!$A:AA, COLUMN(AA973), 0))</f>
        <v/>
      </c>
      <c r="AB973" s="8" t="str">
        <f>IF(ISBLANK(VLOOKUP($A973,Courses!$A:AB, COLUMN(AB973), 0)), "", VLOOKUP($A973,Courses!$A:AB, COLUMN(AB973), 0))</f>
        <v/>
      </c>
      <c r="AC973" s="8" t="str">
        <f>IF(ISBLANK(VLOOKUP($A973,Courses!$A:AC, COLUMN(AC973), 0)), "", VLOOKUP($A973,Courses!$A:AC, COLUMN(AC973), 0))</f>
        <v/>
      </c>
      <c r="AD973" s="8" t="str">
        <f>IF(ISBLANK(VLOOKUP($A973,Courses!$A:AD, COLUMN(AD973), 0)), "", VLOOKUP($A973,Courses!$A:AD, COLUMN(AD973), 0))</f>
        <v/>
      </c>
      <c r="AE973" s="8" t="str">
        <f>IF(ISBLANK(VLOOKUP($A973,Courses!$A:AE, COLUMN(AE973), 0)), "", VLOOKUP($A973,Courses!$A:AE, COLUMN(AE973), 0))</f>
        <v/>
      </c>
      <c r="AF973" s="8" t="str">
        <f>IF(ISBLANK(VLOOKUP($A973,Courses!$A:AF, COLUMN(AF973), 0)), "", VLOOKUP($A973,Courses!$A:AF, COLUMN(AF973), 0))</f>
        <v/>
      </c>
      <c r="AG973" s="8">
        <f>IF(ISBLANK(VLOOKUP($A973,Courses!$A:AG, COLUMN(AG973), 0)), "", VLOOKUP($A973,Courses!$A:AG, COLUMN(AG973), 0))</f>
        <v>3</v>
      </c>
      <c r="AH973" s="8">
        <f>IF(ISBLANK(VLOOKUP($A973,Courses!$A:AH, COLUMN(AH973), 0)), "", VLOOKUP($A973,Courses!$A:AH, COLUMN(AH973), 0))</f>
        <v>10</v>
      </c>
      <c r="AI973" s="8" t="str">
        <f>IF(ISBLANK(VLOOKUP($A973,Courses!$A:AI, COLUMN(AI973), 0)), "", VLOOKUP($A973,Courses!$A:AI, COLUMN(AI973), 0))</f>
        <v/>
      </c>
      <c r="AJ973" s="8" t="str">
        <f>IF(ISBLANK(VLOOKUP($A973,Courses!$A:AJ, COLUMN(AJ973), 0)), "", VLOOKUP($A973,Courses!$A:AJ, COLUMN(AJ973), 0))</f>
        <v/>
      </c>
      <c r="AK973" s="8" t="str">
        <f>IF(ISBLANK(VLOOKUP($A973,Courses!$A:AK, COLUMN(AK973), 0)), "", VLOOKUP($A973,Courses!$A:AK, COLUMN(AK973), 0))</f>
        <v/>
      </c>
      <c r="AL973" s="8"/>
      <c r="AM973" s="8"/>
    </row>
    <row r="974" spans="1:39" ht="12.75" customHeight="1">
      <c r="A974" s="4">
        <v>955</v>
      </c>
      <c r="B974" s="4"/>
      <c r="C974" s="69" t="s">
        <v>8693</v>
      </c>
      <c r="D974" s="6" t="str">
        <f>IF(ISBLANK(VLOOKUP($A974,Courses!$A:D, COLUMN(D974), 0)), "", VLOOKUP($A974,Courses!$A:D, COLUMN(D974), 0))</f>
        <v>Links</v>
      </c>
      <c r="E974" s="7" t="str">
        <f>IF(ISBLANK(VLOOKUP($A974,Courses!$A:E, COLUMN(E974), 0)), "", VLOOKUP($A974,Courses!$A:E, COLUMN(E974), 0))</f>
        <v/>
      </c>
      <c r="F974" s="72" t="str">
        <f>IF(ISBLANK(VLOOKUP($A974,Courses!$A:F, COLUMN(F974), 0)), "", VLOOKUP($A974,Courses!$A:F, COLUMN(F974), 0))</f>
        <v>royal_machrie_2002_hole01.jpg</v>
      </c>
      <c r="G974" s="72" t="str">
        <f>IF(ISBLANK(VLOOKUP($A974,Courses!$A:G, COLUMN(G974), 0)), "", VLOOKUP($A974,Courses!$A:G, COLUMN(G974), 0))</f>
        <v>royal_machrie_2002_hole13.jpg</v>
      </c>
      <c r="H974" s="72" t="str">
        <f>IF(ISBLANK(VLOOKUP($A974,Courses!$A:H, COLUMN(H974), 0)), "", VLOOKUP($A974,Courses!$A:H, COLUMN(H974), 0))</f>
        <v/>
      </c>
      <c r="I974" s="72" t="str">
        <f>IF(ISBLANK(VLOOKUP($A974,Courses!$A:I, COLUMN(I974), 0)), "", VLOOKUP($A974,Courses!$A:I, COLUMN(I974), 0))</f>
        <v/>
      </c>
      <c r="J974" s="72" t="str">
        <f>IF(ISBLANK(VLOOKUP($A974,Courses!$A:J, COLUMN(J974), 0)), "", VLOOKUP($A974,Courses!$A:J, COLUMN(J974), 0))</f>
        <v/>
      </c>
      <c r="K974" s="57" t="str">
        <f>IF(ISBLANK(VLOOKUP($A974,Courses!$A:K, COLUMN(K974), 0)), "", VLOOKUP($A974,Courses!$A:K, COLUMN(K974), 0))</f>
        <v>royal_machrie_2002.zip</v>
      </c>
      <c r="L974" s="8" t="str">
        <f>IF(ISBLANK(VLOOKUP($A974,Courses!$A:L, COLUMN(L974), 0)), "", VLOOKUP($A974,Courses!$A:L, COLUMN(L974), 0))</f>
        <v>Yannick Trives</v>
      </c>
      <c r="M974" s="8">
        <f>IF(ISBLANK(VLOOKUP($A974,Courses!$A:M, COLUMN(M974), 0)), "", VLOOKUP($A974,Courses!$A:M, COLUMN(M974), 0))</f>
        <v>24</v>
      </c>
      <c r="N974" s="9">
        <f>IF(ISBLANK(VLOOKUP($A974,Courses!$A:N, COLUMN(N974), 0)), "", VLOOKUP($A974,Courses!$A:N, COLUMN(N974), 0))</f>
        <v>37342</v>
      </c>
      <c r="O974" s="8" t="str">
        <f>IF(ISBLANK(VLOOKUP($A974,Courses!$A:O, COLUMN(O974), 0)), "", VLOOKUP($A974,Courses!$A:O, COLUMN(O974), 0))</f>
        <v>locheil1</v>
      </c>
      <c r="P974" s="8" t="str">
        <f>IF(ISBLANK(VLOOKUP($A974,Courses!$A:P, COLUMN(P974), 0)), "", VLOOKUP($A974,Courses!$A:P, COLUMN(P974), 0))</f>
        <v>machrie</v>
      </c>
      <c r="Q974" s="8" t="str">
        <f>IF(ISBLANK(VLOOKUP($A974,Courses!$A:Q, COLUMN(Q974), 0)), "", VLOOKUP($A974,Courses!$A:Q, COLUMN(Q974), 0))</f>
        <v>palmela</v>
      </c>
      <c r="R974" s="8" t="str">
        <f>IF(ISBLANK(VLOOKUP($A974,Courses!$A:R, COLUMN(R974), 0)), "", VLOOKUP($A974,Courses!$A:R, COLUMN(R974), 0))</f>
        <v>pebblebeach</v>
      </c>
      <c r="S974" s="8" t="str">
        <f>IF(ISBLANK(VLOOKUP($A974,Courses!$A:S, COLUMN(S974), 0)), "", VLOOKUP($A974,Courses!$A:S, COLUMN(S974), 0))</f>
        <v/>
      </c>
      <c r="T974" s="8" t="str">
        <f>IF(ISBLANK(VLOOKUP($A974,Courses!$A:T, COLUMN(T974), 0)), "", VLOOKUP($A974,Courses!$A:T, COLUMN(T974), 0))</f>
        <v/>
      </c>
      <c r="U974" s="8" t="str">
        <f>IF(ISBLANK(VLOOKUP($A974,Courses!$A:U, COLUMN(U974), 0)), "", VLOOKUP($A974,Courses!$A:U, COLUMN(U974), 0))</f>
        <v/>
      </c>
      <c r="V974" s="8" t="str">
        <f>IF(ISBLANK(VLOOKUP($A974,Courses!$A:V, COLUMN(V974), 0)), "", VLOOKUP($A974,Courses!$A:V, COLUMN(V974), 0))</f>
        <v/>
      </c>
      <c r="W974" s="8" t="str">
        <f>IF(ISBLANK(VLOOKUP($A974,Courses!$A:W, COLUMN(W974), 0)), "", VLOOKUP($A974,Courses!$A:W, COLUMN(W974), 0))</f>
        <v/>
      </c>
      <c r="X974" s="8" t="str">
        <f>IF(ISBLANK(VLOOKUP($A974,Courses!$A:X, COLUMN(X974), 0)), "", VLOOKUP($A974,Courses!$A:X, COLUMN(X974), 0))</f>
        <v/>
      </c>
      <c r="Y974" s="8" t="str">
        <f>IF(ISBLANK(VLOOKUP($A974,Courses!$A:Y, COLUMN(Y974), 0)), "", VLOOKUP($A974,Courses!$A:Y, COLUMN(Y974), 0))</f>
        <v/>
      </c>
      <c r="Z974" s="8" t="str">
        <f>IF(ISBLANK(VLOOKUP($A974,Courses!$A:Z, COLUMN(Z974), 0)), "", VLOOKUP($A974,Courses!$A:Z, COLUMN(Z974), 0))</f>
        <v/>
      </c>
      <c r="AA974" s="8" t="str">
        <f>IF(ISBLANK(VLOOKUP($A974,Courses!$A:AA, COLUMN(AA974), 0)), "", VLOOKUP($A974,Courses!$A:AA, COLUMN(AA974), 0))</f>
        <v/>
      </c>
      <c r="AB974" s="8" t="str">
        <f>IF(ISBLANK(VLOOKUP($A974,Courses!$A:AB, COLUMN(AB974), 0)), "", VLOOKUP($A974,Courses!$A:AB, COLUMN(AB974), 0))</f>
        <v/>
      </c>
      <c r="AC974" s="8" t="str">
        <f>IF(ISBLANK(VLOOKUP($A974,Courses!$A:AC, COLUMN(AC974), 0)), "", VLOOKUP($A974,Courses!$A:AC, COLUMN(AC974), 0))</f>
        <v/>
      </c>
      <c r="AD974" s="8" t="str">
        <f>IF(ISBLANK(VLOOKUP($A974,Courses!$A:AD, COLUMN(AD974), 0)), "", VLOOKUP($A974,Courses!$A:AD, COLUMN(AD974), 0))</f>
        <v/>
      </c>
      <c r="AE974" s="8" t="str">
        <f>IF(ISBLANK(VLOOKUP($A974,Courses!$A:AE, COLUMN(AE974), 0)), "", VLOOKUP($A974,Courses!$A:AE, COLUMN(AE974), 0))</f>
        <v/>
      </c>
      <c r="AF974" s="8" t="str">
        <f>IF(ISBLANK(VLOOKUP($A974,Courses!$A:AF, COLUMN(AF974), 0)), "", VLOOKUP($A974,Courses!$A:AF, COLUMN(AF974), 0))</f>
        <v/>
      </c>
      <c r="AG974" s="8">
        <f>IF(ISBLANK(VLOOKUP($A974,Courses!$A:AG, COLUMN(AG974), 0)), "", VLOOKUP($A974,Courses!$A:AG, COLUMN(AG974), 0))</f>
        <v>1</v>
      </c>
      <c r="AH974" s="8">
        <f>IF(ISBLANK(VLOOKUP($A974,Courses!$A:AH, COLUMN(AH974), 0)), "", VLOOKUP($A974,Courses!$A:AH, COLUMN(AH974), 0))</f>
        <v>13</v>
      </c>
      <c r="AI974" s="8" t="str">
        <f>IF(ISBLANK(VLOOKUP($A974,Courses!$A:AI, COLUMN(AI974), 0)), "", VLOOKUP($A974,Courses!$A:AI, COLUMN(AI974), 0))</f>
        <v/>
      </c>
      <c r="AJ974" s="8" t="str">
        <f>IF(ISBLANK(VLOOKUP($A974,Courses!$A:AJ, COLUMN(AJ974), 0)), "", VLOOKUP($A974,Courses!$A:AJ, COLUMN(AJ974), 0))</f>
        <v/>
      </c>
      <c r="AK974" s="8" t="str">
        <f>IF(ISBLANK(VLOOKUP($A974,Courses!$A:AK, COLUMN(AK974), 0)), "", VLOOKUP($A974,Courses!$A:AK, COLUMN(AK974), 0))</f>
        <v/>
      </c>
      <c r="AL974" s="8" t="s">
        <v>8710</v>
      </c>
      <c r="AM974" s="8"/>
    </row>
    <row r="975" spans="1:39" ht="12.75" customHeight="1">
      <c r="A975" s="4">
        <v>682</v>
      </c>
      <c r="B975" s="4"/>
      <c r="C975" s="69" t="s">
        <v>2387</v>
      </c>
      <c r="D975" s="6" t="str">
        <f>IF(ISBLANK(VLOOKUP($A975,Courses!$A:D, COLUMN(D975), 0)), "", VLOOKUP($A975,Courses!$A:D, COLUMN(D975), 0))</f>
        <v>Wetlands</v>
      </c>
      <c r="E975" s="7" t="str">
        <f>IF(ISBLANK(VLOOKUP($A975,Courses!$A:E, COLUMN(E975), 0)), "", VLOOKUP($A975,Courses!$A:E, COLUMN(E975), 0))</f>
        <v/>
      </c>
      <c r="F975" s="72" t="str">
        <f>IF(ISBLANK(VLOOKUP($A975,Courses!$A:F, COLUMN(F975), 0)), "", VLOOKUP($A975,Courses!$A:F, COLUMN(F975), 0))</f>
        <v>maes_glen_hole10.jpg</v>
      </c>
      <c r="G975" s="72" t="str">
        <f>IF(ISBLANK(VLOOKUP($A975,Courses!$A:G, COLUMN(G975), 0)), "", VLOOKUP($A975,Courses!$A:G, COLUMN(G975), 0))</f>
        <v>maes_glen_hole13.jpg</v>
      </c>
      <c r="H975" s="72" t="str">
        <f>IF(ISBLANK(VLOOKUP($A975,Courses!$A:H, COLUMN(H975), 0)), "", VLOOKUP($A975,Courses!$A:H, COLUMN(H975), 0))</f>
        <v/>
      </c>
      <c r="I975" s="72" t="str">
        <f>IF(ISBLANK(VLOOKUP($A975,Courses!$A:I, COLUMN(I975), 0)), "", VLOOKUP($A975,Courses!$A:I, COLUMN(I975), 0))</f>
        <v/>
      </c>
      <c r="J975" s="72" t="str">
        <f>IF(ISBLANK(VLOOKUP($A975,Courses!$A:J, COLUMN(J975), 0)), "", VLOOKUP($A975,Courses!$A:J, COLUMN(J975), 0))</f>
        <v/>
      </c>
      <c r="K975" s="57" t="str">
        <f>IF(ISBLANK(VLOOKUP($A975,Courses!$A:K, COLUMN(K975), 0)), "", VLOOKUP($A975,Courses!$A:K, COLUMN(K975), 0))</f>
        <v>maes_glen.zip</v>
      </c>
      <c r="L975" s="8" t="str">
        <f>IF(ISBLANK(VLOOKUP($A975,Courses!$A:L, COLUMN(L975), 0)), "", VLOOKUP($A975,Courses!$A:L, COLUMN(L975), 0))</f>
        <v>Steve Opfer</v>
      </c>
      <c r="M975" s="8">
        <f>IF(ISBLANK(VLOOKUP($A975,Courses!$A:M, COLUMN(M975), 0)), "", VLOOKUP($A975,Courses!$A:M, COLUMN(M975), 0))</f>
        <v>12</v>
      </c>
      <c r="N975" s="9">
        <f>IF(ISBLANK(VLOOKUP($A975,Courses!$A:N, COLUMN(N975), 0)), "", VLOOKUP($A975,Courses!$A:N, COLUMN(N975), 0))</f>
        <v>37220</v>
      </c>
      <c r="O975" s="8" t="str">
        <f>IF(ISBLANK(VLOOKUP($A975,Courses!$A:O, COLUMN(O975), 0)), "", VLOOKUP($A975,Courses!$A:O, COLUMN(O975), 0))</f>
        <v>barrenhills</v>
      </c>
      <c r="P975" s="8" t="str">
        <f>IF(ISBLANK(VLOOKUP($A975,Courses!$A:P, COLUMN(P975), 0)), "", VLOOKUP($A975,Courses!$A:P, COLUMN(P975), 0))</f>
        <v>oceanside</v>
      </c>
      <c r="Q975" s="8" t="str">
        <f>IF(ISBLANK(VLOOKUP($A975,Courses!$A:Q, COLUMN(Q975), 0)), "", VLOOKUP($A975,Courses!$A:Q, COLUMN(Q975), 0))</f>
        <v>opfer3</v>
      </c>
      <c r="R975" s="8" t="str">
        <f>IF(ISBLANK(VLOOKUP($A975,Courses!$A:R, COLUMN(R975), 0)), "", VLOOKUP($A975,Courses!$A:R, COLUMN(R975), 0))</f>
        <v>ruggedcross</v>
      </c>
      <c r="S975" s="8" t="str">
        <f>IF(ISBLANK(VLOOKUP($A975,Courses!$A:S, COLUMN(S975), 0)), "", VLOOKUP($A975,Courses!$A:S, COLUMN(S975), 0))</f>
        <v>thelegacy</v>
      </c>
      <c r="T975" s="8" t="str">
        <f>IF(ISBLANK(VLOOKUP($A975,Courses!$A:T, COLUMN(T975), 0)), "", VLOOKUP($A975,Courses!$A:T, COLUMN(T975), 0))</f>
        <v/>
      </c>
      <c r="U975" s="8" t="str">
        <f>IF(ISBLANK(VLOOKUP($A975,Courses!$A:U, COLUMN(U975), 0)), "", VLOOKUP($A975,Courses!$A:U, COLUMN(U975), 0))</f>
        <v/>
      </c>
      <c r="V975" s="8" t="str">
        <f>IF(ISBLANK(VLOOKUP($A975,Courses!$A:V, COLUMN(V975), 0)), "", VLOOKUP($A975,Courses!$A:V, COLUMN(V975), 0))</f>
        <v/>
      </c>
      <c r="W975" s="8" t="str">
        <f>IF(ISBLANK(VLOOKUP($A975,Courses!$A:W, COLUMN(W975), 0)), "", VLOOKUP($A975,Courses!$A:W, COLUMN(W975), 0))</f>
        <v/>
      </c>
      <c r="X975" s="8" t="str">
        <f>IF(ISBLANK(VLOOKUP($A975,Courses!$A:X, COLUMN(X975), 0)), "", VLOOKUP($A975,Courses!$A:X, COLUMN(X975), 0))</f>
        <v/>
      </c>
      <c r="Y975" s="8" t="str">
        <f>IF(ISBLANK(VLOOKUP($A975,Courses!$A:Y, COLUMN(Y975), 0)), "", VLOOKUP($A975,Courses!$A:Y, COLUMN(Y975), 0))</f>
        <v/>
      </c>
      <c r="Z975" s="8" t="str">
        <f>IF(ISBLANK(VLOOKUP($A975,Courses!$A:Z, COLUMN(Z975), 0)), "", VLOOKUP($A975,Courses!$A:Z, COLUMN(Z975), 0))</f>
        <v/>
      </c>
      <c r="AA975" s="8" t="str">
        <f>IF(ISBLANK(VLOOKUP($A975,Courses!$A:AA, COLUMN(AA975), 0)), "", VLOOKUP($A975,Courses!$A:AA, COLUMN(AA975), 0))</f>
        <v/>
      </c>
      <c r="AB975" s="8" t="str">
        <f>IF(ISBLANK(VLOOKUP($A975,Courses!$A:AB, COLUMN(AB975), 0)), "", VLOOKUP($A975,Courses!$A:AB, COLUMN(AB975), 0))</f>
        <v/>
      </c>
      <c r="AC975" s="8" t="str">
        <f>IF(ISBLANK(VLOOKUP($A975,Courses!$A:AC, COLUMN(AC975), 0)), "", VLOOKUP($A975,Courses!$A:AC, COLUMN(AC975), 0))</f>
        <v/>
      </c>
      <c r="AD975" s="8" t="str">
        <f>IF(ISBLANK(VLOOKUP($A975,Courses!$A:AD, COLUMN(AD975), 0)), "", VLOOKUP($A975,Courses!$A:AD, COLUMN(AD975), 0))</f>
        <v/>
      </c>
      <c r="AE975" s="8" t="str">
        <f>IF(ISBLANK(VLOOKUP($A975,Courses!$A:AE, COLUMN(AE975), 0)), "", VLOOKUP($A975,Courses!$A:AE, COLUMN(AE975), 0))</f>
        <v/>
      </c>
      <c r="AF975" s="8" t="str">
        <f>IF(ISBLANK(VLOOKUP($A975,Courses!$A:AF, COLUMN(AF975), 0)), "", VLOOKUP($A975,Courses!$A:AF, COLUMN(AF975), 0))</f>
        <v/>
      </c>
      <c r="AG975" s="8">
        <f>IF(ISBLANK(VLOOKUP($A975,Courses!$A:AG, COLUMN(AG975), 0)), "", VLOOKUP($A975,Courses!$A:AG, COLUMN(AG975), 0))</f>
        <v>10</v>
      </c>
      <c r="AH975" s="8">
        <f>IF(ISBLANK(VLOOKUP($A975,Courses!$A:AH, COLUMN(AH975), 0)), "", VLOOKUP($A975,Courses!$A:AH, COLUMN(AH975), 0))</f>
        <v>13</v>
      </c>
      <c r="AI975" s="8" t="str">
        <f>IF(ISBLANK(VLOOKUP($A975,Courses!$A:AI, COLUMN(AI975), 0)), "", VLOOKUP($A975,Courses!$A:AI, COLUMN(AI975), 0))</f>
        <v/>
      </c>
      <c r="AJ975" s="8" t="str">
        <f>IF(ISBLANK(VLOOKUP($A975,Courses!$A:AJ, COLUMN(AJ975), 0)), "", VLOOKUP($A975,Courses!$A:AJ, COLUMN(AJ975), 0))</f>
        <v/>
      </c>
      <c r="AK975" s="8" t="str">
        <f>IF(ISBLANK(VLOOKUP($A975,Courses!$A:AK, COLUMN(AK975), 0)), "", VLOOKUP($A975,Courses!$A:AK, COLUMN(AK975), 0))</f>
        <v/>
      </c>
      <c r="AL975" s="8"/>
      <c r="AM975" s="8"/>
    </row>
    <row r="976" spans="1:39" ht="12.75" customHeight="1">
      <c r="A976" s="4">
        <v>691</v>
      </c>
      <c r="B976" s="4"/>
      <c r="C976" s="69" t="s">
        <v>2389</v>
      </c>
      <c r="D976" s="6" t="str">
        <f>IF(ISBLANK(VLOOKUP($A976,Courses!$A:D, COLUMN(D976), 0)), "", VLOOKUP($A976,Courses!$A:D, COLUMN(D976), 0))</f>
        <v>Mountain</v>
      </c>
      <c r="E976" s="7" t="str">
        <f>IF(ISBLANK(VLOOKUP($A976,Courses!$A:E, COLUMN(E976), 0)), "", VLOOKUP($A976,Courses!$A:E, COLUMN(E976), 0))</f>
        <v/>
      </c>
      <c r="F976" s="72" t="str">
        <f>IF(ISBLANK(VLOOKUP($A976,Courses!$A:F, COLUMN(F976), 0)), "", VLOOKUP($A976,Courses!$A:F, COLUMN(F976), 0))</f>
        <v>magalloway_mountain_hole03.jpg</v>
      </c>
      <c r="G976" s="72" t="str">
        <f>IF(ISBLANK(VLOOKUP($A976,Courses!$A:G, COLUMN(G976), 0)), "", VLOOKUP($A976,Courses!$A:G, COLUMN(G976), 0))</f>
        <v>magalloway_mountain_hole18.jpg</v>
      </c>
      <c r="H976" s="72" t="str">
        <f>IF(ISBLANK(VLOOKUP($A976,Courses!$A:H, COLUMN(H976), 0)), "", VLOOKUP($A976,Courses!$A:H, COLUMN(H976), 0))</f>
        <v/>
      </c>
      <c r="I976" s="72" t="str">
        <f>IF(ISBLANK(VLOOKUP($A976,Courses!$A:I, COLUMN(I976), 0)), "", VLOOKUP($A976,Courses!$A:I, COLUMN(I976), 0))</f>
        <v/>
      </c>
      <c r="J976" s="72" t="str">
        <f>IF(ISBLANK(VLOOKUP($A976,Courses!$A:J, COLUMN(J976), 0)), "", VLOOKUP($A976,Courses!$A:J, COLUMN(J976), 0))</f>
        <v/>
      </c>
      <c r="K976" s="57" t="str">
        <f>IF(ISBLANK(VLOOKUP($A976,Courses!$A:K, COLUMN(K976), 0)), "", VLOOKUP($A976,Courses!$A:K, COLUMN(K976), 0))</f>
        <v>magalloway_mountain.zip</v>
      </c>
      <c r="L976" s="8" t="str">
        <f>IF(ISBLANK(VLOOKUP($A976,Courses!$A:L, COLUMN(L976), 0)), "", VLOOKUP($A976,Courses!$A:L, COLUMN(L976), 0))</f>
        <v>Ken McHale</v>
      </c>
      <c r="M976" s="8">
        <f>IF(ISBLANK(VLOOKUP($A976,Courses!$A:M, COLUMN(M976), 0)), "", VLOOKUP($A976,Courses!$A:M, COLUMN(M976), 0))</f>
        <v>20.399999999999999</v>
      </c>
      <c r="N976" s="9">
        <f>IF(ISBLANK(VLOOKUP($A976,Courses!$A:N, COLUMN(N976), 0)), "", VLOOKUP($A976,Courses!$A:N, COLUMN(N976), 0))</f>
        <v>36161</v>
      </c>
      <c r="O976" s="8" t="str">
        <f>IF(ISBLANK(VLOOKUP($A976,Courses!$A:O, COLUMN(O976), 0)), "", VLOOKUP($A976,Courses!$A:O, COLUMN(O976), 0))</f>
        <v>magallowaymountainver2</v>
      </c>
      <c r="P976" s="8" t="str">
        <f>IF(ISBLANK(VLOOKUP($A976,Courses!$A:P, COLUMN(P976), 0)), "", VLOOKUP($A976,Courses!$A:P, COLUMN(P976), 0))</f>
        <v/>
      </c>
      <c r="Q976" s="8" t="str">
        <f>IF(ISBLANK(VLOOKUP($A976,Courses!$A:Q, COLUMN(Q976), 0)), "", VLOOKUP($A976,Courses!$A:Q, COLUMN(Q976), 0))</f>
        <v/>
      </c>
      <c r="R976" s="8" t="str">
        <f>IF(ISBLANK(VLOOKUP($A976,Courses!$A:R, COLUMN(R976), 0)), "", VLOOKUP($A976,Courses!$A:R, COLUMN(R976), 0))</f>
        <v/>
      </c>
      <c r="S976" s="8" t="str">
        <f>IF(ISBLANK(VLOOKUP($A976,Courses!$A:S, COLUMN(S976), 0)), "", VLOOKUP($A976,Courses!$A:S, COLUMN(S976), 0))</f>
        <v/>
      </c>
      <c r="T976" s="8" t="str">
        <f>IF(ISBLANK(VLOOKUP($A976,Courses!$A:T, COLUMN(T976), 0)), "", VLOOKUP($A976,Courses!$A:T, COLUMN(T976), 0))</f>
        <v/>
      </c>
      <c r="U976" s="8" t="str">
        <f>IF(ISBLANK(VLOOKUP($A976,Courses!$A:U, COLUMN(U976), 0)), "", VLOOKUP($A976,Courses!$A:U, COLUMN(U976), 0))</f>
        <v/>
      </c>
      <c r="V976" s="8" t="str">
        <f>IF(ISBLANK(VLOOKUP($A976,Courses!$A:V, COLUMN(V976), 0)), "", VLOOKUP($A976,Courses!$A:V, COLUMN(V976), 0))</f>
        <v/>
      </c>
      <c r="W976" s="8" t="str">
        <f>IF(ISBLANK(VLOOKUP($A976,Courses!$A:W, COLUMN(W976), 0)), "", VLOOKUP($A976,Courses!$A:W, COLUMN(W976), 0))</f>
        <v/>
      </c>
      <c r="X976" s="8" t="str">
        <f>IF(ISBLANK(VLOOKUP($A976,Courses!$A:X, COLUMN(X976), 0)), "", VLOOKUP($A976,Courses!$A:X, COLUMN(X976), 0))</f>
        <v/>
      </c>
      <c r="Y976" s="8" t="str">
        <f>IF(ISBLANK(VLOOKUP($A976,Courses!$A:Y, COLUMN(Y976), 0)), "", VLOOKUP($A976,Courses!$A:Y, COLUMN(Y976), 0))</f>
        <v/>
      </c>
      <c r="Z976" s="8" t="str">
        <f>IF(ISBLANK(VLOOKUP($A976,Courses!$A:Z, COLUMN(Z976), 0)), "", VLOOKUP($A976,Courses!$A:Z, COLUMN(Z976), 0))</f>
        <v/>
      </c>
      <c r="AA976" s="8" t="str">
        <f>IF(ISBLANK(VLOOKUP($A976,Courses!$A:AA, COLUMN(AA976), 0)), "", VLOOKUP($A976,Courses!$A:AA, COLUMN(AA976), 0))</f>
        <v/>
      </c>
      <c r="AB976" s="8" t="str">
        <f>IF(ISBLANK(VLOOKUP($A976,Courses!$A:AB, COLUMN(AB976), 0)), "", VLOOKUP($A976,Courses!$A:AB, COLUMN(AB976), 0))</f>
        <v/>
      </c>
      <c r="AC976" s="8" t="str">
        <f>IF(ISBLANK(VLOOKUP($A976,Courses!$A:AC, COLUMN(AC976), 0)), "", VLOOKUP($A976,Courses!$A:AC, COLUMN(AC976), 0))</f>
        <v/>
      </c>
      <c r="AD976" s="8" t="str">
        <f>IF(ISBLANK(VLOOKUP($A976,Courses!$A:AD, COLUMN(AD976), 0)), "", VLOOKUP($A976,Courses!$A:AD, COLUMN(AD976), 0))</f>
        <v/>
      </c>
      <c r="AE976" s="8" t="str">
        <f>IF(ISBLANK(VLOOKUP($A976,Courses!$A:AE, COLUMN(AE976), 0)), "", VLOOKUP($A976,Courses!$A:AE, COLUMN(AE976), 0))</f>
        <v/>
      </c>
      <c r="AF976" s="8" t="str">
        <f>IF(ISBLANK(VLOOKUP($A976,Courses!$A:AF, COLUMN(AF976), 0)), "", VLOOKUP($A976,Courses!$A:AF, COLUMN(AF976), 0))</f>
        <v/>
      </c>
      <c r="AG976" s="8">
        <f>IF(ISBLANK(VLOOKUP($A976,Courses!$A:AG, COLUMN(AG976), 0)), "", VLOOKUP($A976,Courses!$A:AG, COLUMN(AG976), 0))</f>
        <v>3</v>
      </c>
      <c r="AH976" s="8">
        <f>IF(ISBLANK(VLOOKUP($A976,Courses!$A:AH, COLUMN(AH976), 0)), "", VLOOKUP($A976,Courses!$A:AH, COLUMN(AH976), 0))</f>
        <v>18</v>
      </c>
      <c r="AI976" s="8" t="str">
        <f>IF(ISBLANK(VLOOKUP($A976,Courses!$A:AI, COLUMN(AI976), 0)), "", VLOOKUP($A976,Courses!$A:AI, COLUMN(AI976), 0))</f>
        <v/>
      </c>
      <c r="AJ976" s="8" t="str">
        <f>IF(ISBLANK(VLOOKUP($A976,Courses!$A:AJ, COLUMN(AJ976), 0)), "", VLOOKUP($A976,Courses!$A:AJ, COLUMN(AJ976), 0))</f>
        <v/>
      </c>
      <c r="AK976" s="8" t="str">
        <f>IF(ISBLANK(VLOOKUP($A976,Courses!$A:AK, COLUMN(AK976), 0)), "", VLOOKUP($A976,Courses!$A:AK, COLUMN(AK976), 0))</f>
        <v/>
      </c>
      <c r="AL976" s="8"/>
      <c r="AM976" s="8"/>
    </row>
    <row r="977" spans="1:39" ht="12.75" customHeight="1">
      <c r="A977" s="4">
        <v>683</v>
      </c>
      <c r="B977" s="4"/>
      <c r="C977" s="69" t="s">
        <v>2391</v>
      </c>
      <c r="D977" s="6" t="str">
        <f>IF(ISBLANK(VLOOKUP($A977,Courses!$A:D, COLUMN(D977), 0)), "", VLOOKUP($A977,Courses!$A:D, COLUMN(D977), 0))</f>
        <v>Mtn valley</v>
      </c>
      <c r="E977" s="7" t="str">
        <f>IF(ISBLANK(VLOOKUP($A977,Courses!$A:E, COLUMN(E977), 0)), "", VLOOKUP($A977,Courses!$A:E, COLUMN(E977), 0))</f>
        <v/>
      </c>
      <c r="F977" s="72" t="str">
        <f>IF(ISBLANK(VLOOKUP($A977,Courses!$A:F, COLUMN(F977), 0)), "", VLOOKUP($A977,Courses!$A:F, COLUMN(F977), 0))</f>
        <v>magic_cemetery_hole08.jpg</v>
      </c>
      <c r="G977" s="72" t="str">
        <f>IF(ISBLANK(VLOOKUP($A977,Courses!$A:G, COLUMN(G977), 0)), "", VLOOKUP($A977,Courses!$A:G, COLUMN(G977), 0))</f>
        <v>magic_cemetery_hole16.jpg</v>
      </c>
      <c r="H977" s="72" t="str">
        <f>IF(ISBLANK(VLOOKUP($A977,Courses!$A:H, COLUMN(H977), 0)), "", VLOOKUP($A977,Courses!$A:H, COLUMN(H977), 0))</f>
        <v/>
      </c>
      <c r="I977" s="72" t="str">
        <f>IF(ISBLANK(VLOOKUP($A977,Courses!$A:I, COLUMN(I977), 0)), "", VLOOKUP($A977,Courses!$A:I, COLUMN(I977), 0))</f>
        <v/>
      </c>
      <c r="J977" s="72" t="str">
        <f>IF(ISBLANK(VLOOKUP($A977,Courses!$A:J, COLUMN(J977), 0)), "", VLOOKUP($A977,Courses!$A:J, COLUMN(J977), 0))</f>
        <v/>
      </c>
      <c r="K977" s="57" t="str">
        <f>IF(ISBLANK(VLOOKUP($A977,Courses!$A:K, COLUMN(K977), 0)), "", VLOOKUP($A977,Courses!$A:K, COLUMN(K977), 0))</f>
        <v>magic_cemetery.zip</v>
      </c>
      <c r="L977" s="8" t="str">
        <f>IF(ISBLANK(VLOOKUP($A977,Courses!$A:L, COLUMN(L977), 0)), "", VLOOKUP($A977,Courses!$A:L, COLUMN(L977), 0))</f>
        <v>The Magician</v>
      </c>
      <c r="M977" s="8">
        <f>IF(ISBLANK(VLOOKUP($A977,Courses!$A:M, COLUMN(M977), 0)), "", VLOOKUP($A977,Courses!$A:M, COLUMN(M977), 0))</f>
        <v>9.9</v>
      </c>
      <c r="N977" s="9">
        <f>IF(ISBLANK(VLOOKUP($A977,Courses!$A:N, COLUMN(N977), 0)), "", VLOOKUP($A977,Courses!$A:N, COLUMN(N977), 0))</f>
        <v>37592</v>
      </c>
      <c r="O977" s="8" t="str">
        <f>IF(ISBLANK(VLOOKUP($A977,Courses!$A:O, COLUMN(O977), 0)), "", VLOOKUP($A977,Courses!$A:O, COLUMN(O977), 0))</f>
        <v>cougar</v>
      </c>
      <c r="P977" s="8" t="str">
        <f>IF(ISBLANK(VLOOKUP($A977,Courses!$A:P, COLUMN(P977), 0)), "", VLOOKUP($A977,Courses!$A:P, COLUMN(P977), 0))</f>
        <v>magic1</v>
      </c>
      <c r="Q977" s="8" t="str">
        <f>IF(ISBLANK(VLOOKUP($A977,Courses!$A:Q, COLUMN(Q977), 0)), "", VLOOKUP($A977,Courses!$A:Q, COLUMN(Q977), 0))</f>
        <v/>
      </c>
      <c r="R977" s="8" t="str">
        <f>IF(ISBLANK(VLOOKUP($A977,Courses!$A:R, COLUMN(R977), 0)), "", VLOOKUP($A977,Courses!$A:R, COLUMN(R977), 0))</f>
        <v/>
      </c>
      <c r="S977" s="8" t="str">
        <f>IF(ISBLANK(VLOOKUP($A977,Courses!$A:S, COLUMN(S977), 0)), "", VLOOKUP($A977,Courses!$A:S, COLUMN(S977), 0))</f>
        <v/>
      </c>
      <c r="T977" s="8" t="str">
        <f>IF(ISBLANK(VLOOKUP($A977,Courses!$A:T, COLUMN(T977), 0)), "", VLOOKUP($A977,Courses!$A:T, COLUMN(T977), 0))</f>
        <v/>
      </c>
      <c r="U977" s="8" t="str">
        <f>IF(ISBLANK(VLOOKUP($A977,Courses!$A:U, COLUMN(U977), 0)), "", VLOOKUP($A977,Courses!$A:U, COLUMN(U977), 0))</f>
        <v/>
      </c>
      <c r="V977" s="8" t="str">
        <f>IF(ISBLANK(VLOOKUP($A977,Courses!$A:V, COLUMN(V977), 0)), "", VLOOKUP($A977,Courses!$A:V, COLUMN(V977), 0))</f>
        <v/>
      </c>
      <c r="W977" s="8" t="str">
        <f>IF(ISBLANK(VLOOKUP($A977,Courses!$A:W, COLUMN(W977), 0)), "", VLOOKUP($A977,Courses!$A:W, COLUMN(W977), 0))</f>
        <v/>
      </c>
      <c r="X977" s="8" t="str">
        <f>IF(ISBLANK(VLOOKUP($A977,Courses!$A:X, COLUMN(X977), 0)), "", VLOOKUP($A977,Courses!$A:X, COLUMN(X977), 0))</f>
        <v/>
      </c>
      <c r="Y977" s="8" t="str">
        <f>IF(ISBLANK(VLOOKUP($A977,Courses!$A:Y, COLUMN(Y977), 0)), "", VLOOKUP($A977,Courses!$A:Y, COLUMN(Y977), 0))</f>
        <v/>
      </c>
      <c r="Z977" s="8" t="str">
        <f>IF(ISBLANK(VLOOKUP($A977,Courses!$A:Z, COLUMN(Z977), 0)), "", VLOOKUP($A977,Courses!$A:Z, COLUMN(Z977), 0))</f>
        <v/>
      </c>
      <c r="AA977" s="8" t="str">
        <f>IF(ISBLANK(VLOOKUP($A977,Courses!$A:AA, COLUMN(AA977), 0)), "", VLOOKUP($A977,Courses!$A:AA, COLUMN(AA977), 0))</f>
        <v/>
      </c>
      <c r="AB977" s="8" t="str">
        <f>IF(ISBLANK(VLOOKUP($A977,Courses!$A:AB, COLUMN(AB977), 0)), "", VLOOKUP($A977,Courses!$A:AB, COLUMN(AB977), 0))</f>
        <v/>
      </c>
      <c r="AC977" s="8" t="str">
        <f>IF(ISBLANK(VLOOKUP($A977,Courses!$A:AC, COLUMN(AC977), 0)), "", VLOOKUP($A977,Courses!$A:AC, COLUMN(AC977), 0))</f>
        <v/>
      </c>
      <c r="AD977" s="8" t="str">
        <f>IF(ISBLANK(VLOOKUP($A977,Courses!$A:AD, COLUMN(AD977), 0)), "", VLOOKUP($A977,Courses!$A:AD, COLUMN(AD977), 0))</f>
        <v/>
      </c>
      <c r="AE977" s="8" t="str">
        <f>IF(ISBLANK(VLOOKUP($A977,Courses!$A:AE, COLUMN(AE977), 0)), "", VLOOKUP($A977,Courses!$A:AE, COLUMN(AE977), 0))</f>
        <v/>
      </c>
      <c r="AF977" s="8" t="str">
        <f>IF(ISBLANK(VLOOKUP($A977,Courses!$A:AF, COLUMN(AF977), 0)), "", VLOOKUP($A977,Courses!$A:AF, COLUMN(AF977), 0))</f>
        <v/>
      </c>
      <c r="AG977" s="8">
        <f>IF(ISBLANK(VLOOKUP($A977,Courses!$A:AG, COLUMN(AG977), 0)), "", VLOOKUP($A977,Courses!$A:AG, COLUMN(AG977), 0))</f>
        <v>8</v>
      </c>
      <c r="AH977" s="8">
        <f>IF(ISBLANK(VLOOKUP($A977,Courses!$A:AH, COLUMN(AH977), 0)), "", VLOOKUP($A977,Courses!$A:AH, COLUMN(AH977), 0))</f>
        <v>16</v>
      </c>
      <c r="AI977" s="8" t="str">
        <f>IF(ISBLANK(VLOOKUP($A977,Courses!$A:AI, COLUMN(AI977), 0)), "", VLOOKUP($A977,Courses!$A:AI, COLUMN(AI977), 0))</f>
        <v/>
      </c>
      <c r="AJ977" s="8" t="str">
        <f>IF(ISBLANK(VLOOKUP($A977,Courses!$A:AJ, COLUMN(AJ977), 0)), "", VLOOKUP($A977,Courses!$A:AJ, COLUMN(AJ977), 0))</f>
        <v/>
      </c>
      <c r="AK977" s="8" t="str">
        <f>IF(ISBLANK(VLOOKUP($A977,Courses!$A:AK, COLUMN(AK977), 0)), "", VLOOKUP($A977,Courses!$A:AK, COLUMN(AK977), 0))</f>
        <v/>
      </c>
      <c r="AL977" s="8"/>
      <c r="AM977" s="8"/>
    </row>
    <row r="978" spans="1:39" ht="12.75" customHeight="1">
      <c r="A978" s="4">
        <v>684</v>
      </c>
      <c r="B978" s="4"/>
      <c r="C978" s="69" t="s">
        <v>2395</v>
      </c>
      <c r="D978" s="6" t="str">
        <f>IF(ISBLANK(VLOOKUP($A978,Courses!$A:D, COLUMN(D978), 0)), "", VLOOKUP($A978,Courses!$A:D, COLUMN(D978), 0))</f>
        <v>Mountain</v>
      </c>
      <c r="E978" s="7" t="str">
        <f>IF(ISBLANK(VLOOKUP($A978,Courses!$A:E, COLUMN(E978), 0)), "", VLOOKUP($A978,Courses!$A:E, COLUMN(E978), 0))</f>
        <v/>
      </c>
      <c r="F978" s="72" t="str">
        <f>IF(ISBLANK(VLOOKUP($A978,Courses!$A:F, COLUMN(F978), 0)), "", VLOOKUP($A978,Courses!$A:F, COLUMN(F978), 0))</f>
        <v>magic_falls_hole03.jpg</v>
      </c>
      <c r="G978" s="72" t="str">
        <f>IF(ISBLANK(VLOOKUP($A978,Courses!$A:G, COLUMN(G978), 0)), "", VLOOKUP($A978,Courses!$A:G, COLUMN(G978), 0))</f>
        <v>magic_falls_hole08.jpg</v>
      </c>
      <c r="H978" s="72" t="str">
        <f>IF(ISBLANK(VLOOKUP($A978,Courses!$A:H, COLUMN(H978), 0)), "", VLOOKUP($A978,Courses!$A:H, COLUMN(H978), 0))</f>
        <v/>
      </c>
      <c r="I978" s="72" t="str">
        <f>IF(ISBLANK(VLOOKUP($A978,Courses!$A:I, COLUMN(I978), 0)), "", VLOOKUP($A978,Courses!$A:I, COLUMN(I978), 0))</f>
        <v/>
      </c>
      <c r="J978" s="72" t="str">
        <f>IF(ISBLANK(VLOOKUP($A978,Courses!$A:J, COLUMN(J978), 0)), "", VLOOKUP($A978,Courses!$A:J, COLUMN(J978), 0))</f>
        <v/>
      </c>
      <c r="K978" s="57" t="str">
        <f>IF(ISBLANK(VLOOKUP($A978,Courses!$A:K, COLUMN(K978), 0)), "", VLOOKUP($A978,Courses!$A:K, COLUMN(K978), 0))</f>
        <v>magic_falls.zip</v>
      </c>
      <c r="L978" s="8" t="str">
        <f>IF(ISBLANK(VLOOKUP($A978,Courses!$A:L, COLUMN(L978), 0)), "", VLOOKUP($A978,Courses!$A:L, COLUMN(L978), 0))</f>
        <v>The Magician</v>
      </c>
      <c r="M978" s="8">
        <f>IF(ISBLANK(VLOOKUP($A978,Courses!$A:M, COLUMN(M978), 0)), "", VLOOKUP($A978,Courses!$A:M, COLUMN(M978), 0))</f>
        <v>7.1</v>
      </c>
      <c r="N978" s="9">
        <f>IF(ISBLANK(VLOOKUP($A978,Courses!$A:N, COLUMN(N978), 0)), "", VLOOKUP($A978,Courses!$A:N, COLUMN(N978), 0))</f>
        <v>37381</v>
      </c>
      <c r="O978" s="8" t="str">
        <f>IF(ISBLANK(VLOOKUP($A978,Courses!$A:O, COLUMN(O978), 0)), "", VLOOKUP($A978,Courses!$A:O, COLUMN(O978), 0))</f>
        <v>cougar</v>
      </c>
      <c r="P978" s="8" t="str">
        <f>IF(ISBLANK(VLOOKUP($A978,Courses!$A:P, COLUMN(P978), 0)), "", VLOOKUP($A978,Courses!$A:P, COLUMN(P978), 0))</f>
        <v/>
      </c>
      <c r="Q978" s="8" t="str">
        <f>IF(ISBLANK(VLOOKUP($A978,Courses!$A:Q, COLUMN(Q978), 0)), "", VLOOKUP($A978,Courses!$A:Q, COLUMN(Q978), 0))</f>
        <v/>
      </c>
      <c r="R978" s="8" t="str">
        <f>IF(ISBLANK(VLOOKUP($A978,Courses!$A:R, COLUMN(R978), 0)), "", VLOOKUP($A978,Courses!$A:R, COLUMN(R978), 0))</f>
        <v/>
      </c>
      <c r="S978" s="8" t="str">
        <f>IF(ISBLANK(VLOOKUP($A978,Courses!$A:S, COLUMN(S978), 0)), "", VLOOKUP($A978,Courses!$A:S, COLUMN(S978), 0))</f>
        <v/>
      </c>
      <c r="T978" s="8" t="str">
        <f>IF(ISBLANK(VLOOKUP($A978,Courses!$A:T, COLUMN(T978), 0)), "", VLOOKUP($A978,Courses!$A:T, COLUMN(T978), 0))</f>
        <v/>
      </c>
      <c r="U978" s="8" t="str">
        <f>IF(ISBLANK(VLOOKUP($A978,Courses!$A:U, COLUMN(U978), 0)), "", VLOOKUP($A978,Courses!$A:U, COLUMN(U978), 0))</f>
        <v/>
      </c>
      <c r="V978" s="8" t="str">
        <f>IF(ISBLANK(VLOOKUP($A978,Courses!$A:V, COLUMN(V978), 0)), "", VLOOKUP($A978,Courses!$A:V, COLUMN(V978), 0))</f>
        <v/>
      </c>
      <c r="W978" s="8" t="str">
        <f>IF(ISBLANK(VLOOKUP($A978,Courses!$A:W, COLUMN(W978), 0)), "", VLOOKUP($A978,Courses!$A:W, COLUMN(W978), 0))</f>
        <v/>
      </c>
      <c r="X978" s="8" t="str">
        <f>IF(ISBLANK(VLOOKUP($A978,Courses!$A:X, COLUMN(X978), 0)), "", VLOOKUP($A978,Courses!$A:X, COLUMN(X978), 0))</f>
        <v/>
      </c>
      <c r="Y978" s="8" t="str">
        <f>IF(ISBLANK(VLOOKUP($A978,Courses!$A:Y, COLUMN(Y978), 0)), "", VLOOKUP($A978,Courses!$A:Y, COLUMN(Y978), 0))</f>
        <v/>
      </c>
      <c r="Z978" s="8" t="str">
        <f>IF(ISBLANK(VLOOKUP($A978,Courses!$A:Z, COLUMN(Z978), 0)), "", VLOOKUP($A978,Courses!$A:Z, COLUMN(Z978), 0))</f>
        <v/>
      </c>
      <c r="AA978" s="8" t="str">
        <f>IF(ISBLANK(VLOOKUP($A978,Courses!$A:AA, COLUMN(AA978), 0)), "", VLOOKUP($A978,Courses!$A:AA, COLUMN(AA978), 0))</f>
        <v/>
      </c>
      <c r="AB978" s="8" t="str">
        <f>IF(ISBLANK(VLOOKUP($A978,Courses!$A:AB, COLUMN(AB978), 0)), "", VLOOKUP($A978,Courses!$A:AB, COLUMN(AB978), 0))</f>
        <v/>
      </c>
      <c r="AC978" s="8" t="str">
        <f>IF(ISBLANK(VLOOKUP($A978,Courses!$A:AC, COLUMN(AC978), 0)), "", VLOOKUP($A978,Courses!$A:AC, COLUMN(AC978), 0))</f>
        <v/>
      </c>
      <c r="AD978" s="8" t="str">
        <f>IF(ISBLANK(VLOOKUP($A978,Courses!$A:AD, COLUMN(AD978), 0)), "", VLOOKUP($A978,Courses!$A:AD, COLUMN(AD978), 0))</f>
        <v/>
      </c>
      <c r="AE978" s="8" t="str">
        <f>IF(ISBLANK(VLOOKUP($A978,Courses!$A:AE, COLUMN(AE978), 0)), "", VLOOKUP($A978,Courses!$A:AE, COLUMN(AE978), 0))</f>
        <v/>
      </c>
      <c r="AF978" s="8" t="str">
        <f>IF(ISBLANK(VLOOKUP($A978,Courses!$A:AF, COLUMN(AF978), 0)), "", VLOOKUP($A978,Courses!$A:AF, COLUMN(AF978), 0))</f>
        <v/>
      </c>
      <c r="AG978" s="8">
        <f>IF(ISBLANK(VLOOKUP($A978,Courses!$A:AG, COLUMN(AG978), 0)), "", VLOOKUP($A978,Courses!$A:AG, COLUMN(AG978), 0))</f>
        <v>3</v>
      </c>
      <c r="AH978" s="8">
        <f>IF(ISBLANK(VLOOKUP($A978,Courses!$A:AH, COLUMN(AH978), 0)), "", VLOOKUP($A978,Courses!$A:AH, COLUMN(AH978), 0))</f>
        <v>8</v>
      </c>
      <c r="AI978" s="8" t="str">
        <f>IF(ISBLANK(VLOOKUP($A978,Courses!$A:AI, COLUMN(AI978), 0)), "", VLOOKUP($A978,Courses!$A:AI, COLUMN(AI978), 0))</f>
        <v/>
      </c>
      <c r="AJ978" s="8" t="str">
        <f>IF(ISBLANK(VLOOKUP($A978,Courses!$A:AJ, COLUMN(AJ978), 0)), "", VLOOKUP($A978,Courses!$A:AJ, COLUMN(AJ978), 0))</f>
        <v/>
      </c>
      <c r="AK978" s="8" t="str">
        <f>IF(ISBLANK(VLOOKUP($A978,Courses!$A:AK, COLUMN(AK978), 0)), "", VLOOKUP($A978,Courses!$A:AK, COLUMN(AK978), 0))</f>
        <v/>
      </c>
      <c r="AL978" s="8"/>
      <c r="AM978" s="8"/>
    </row>
    <row r="979" spans="1:39" ht="12.75" customHeight="1">
      <c r="A979" s="4">
        <v>685</v>
      </c>
      <c r="B979" s="4"/>
      <c r="C979" s="69" t="s">
        <v>2397</v>
      </c>
      <c r="D979" s="6" t="str">
        <f>IF(ISBLANK(VLOOKUP($A979,Courses!$A:D, COLUMN(D979), 0)), "", VLOOKUP($A979,Courses!$A:D, COLUMN(D979), 0))</f>
        <v>Lakeside</v>
      </c>
      <c r="E979" s="7" t="str">
        <f>IF(ISBLANK(VLOOKUP($A979,Courses!$A:E, COLUMN(E979), 0)), "", VLOOKUP($A979,Courses!$A:E, COLUMN(E979), 0))</f>
        <v/>
      </c>
      <c r="F979" s="72" t="str">
        <f>IF(ISBLANK(VLOOKUP($A979,Courses!$A:F, COLUMN(F979), 0)), "", VLOOKUP($A979,Courses!$A:F, COLUMN(F979), 0))</f>
        <v>magic_islands_hole13.jpg</v>
      </c>
      <c r="G979" s="72" t="str">
        <f>IF(ISBLANK(VLOOKUP($A979,Courses!$A:G, COLUMN(G979), 0)), "", VLOOKUP($A979,Courses!$A:G, COLUMN(G979), 0))</f>
        <v>magic_islands_hole14.jpg</v>
      </c>
      <c r="H979" s="72" t="str">
        <f>IF(ISBLANK(VLOOKUP($A979,Courses!$A:H, COLUMN(H979), 0)), "", VLOOKUP($A979,Courses!$A:H, COLUMN(H979), 0))</f>
        <v/>
      </c>
      <c r="I979" s="72" t="str">
        <f>IF(ISBLANK(VLOOKUP($A979,Courses!$A:I, COLUMN(I979), 0)), "", VLOOKUP($A979,Courses!$A:I, COLUMN(I979), 0))</f>
        <v/>
      </c>
      <c r="J979" s="72" t="str">
        <f>IF(ISBLANK(VLOOKUP($A979,Courses!$A:J, COLUMN(J979), 0)), "", VLOOKUP($A979,Courses!$A:J, COLUMN(J979), 0))</f>
        <v/>
      </c>
      <c r="K979" s="57" t="str">
        <f>IF(ISBLANK(VLOOKUP($A979,Courses!$A:K, COLUMN(K979), 0)), "", VLOOKUP($A979,Courses!$A:K, COLUMN(K979), 0))</f>
        <v>magic_islands.zip</v>
      </c>
      <c r="L979" s="8" t="str">
        <f>IF(ISBLANK(VLOOKUP($A979,Courses!$A:L, COLUMN(L979), 0)), "", VLOOKUP($A979,Courses!$A:L, COLUMN(L979), 0))</f>
        <v>The Magician</v>
      </c>
      <c r="M979" s="8">
        <f>IF(ISBLANK(VLOOKUP($A979,Courses!$A:M, COLUMN(M979), 0)), "", VLOOKUP($A979,Courses!$A:M, COLUMN(M979), 0))</f>
        <v>4.4000000000000004</v>
      </c>
      <c r="N979" s="9">
        <f>IF(ISBLANK(VLOOKUP($A979,Courses!$A:N, COLUMN(N979), 0)), "", VLOOKUP($A979,Courses!$A:N, COLUMN(N979), 0))</f>
        <v>38471</v>
      </c>
      <c r="O979" s="8" t="str">
        <f>IF(ISBLANK(VLOOKUP($A979,Courses!$A:O, COLUMN(O979), 0)), "", VLOOKUP($A979,Courses!$A:O, COLUMN(O979), 0))</f>
        <v>bullock_run</v>
      </c>
      <c r="P979" s="8" t="str">
        <f>IF(ISBLANK(VLOOKUP($A979,Courses!$A:P, COLUMN(P979), 0)), "", VLOOKUP($A979,Courses!$A:P, COLUMN(P979), 0))</f>
        <v>ccove</v>
      </c>
      <c r="Q979" s="8" t="str">
        <f>IF(ISBLANK(VLOOKUP($A979,Courses!$A:Q, COLUMN(Q979), 0)), "", VLOOKUP($A979,Courses!$A:Q, COLUMN(Q979), 0))</f>
        <v/>
      </c>
      <c r="R979" s="8" t="str">
        <f>IF(ISBLANK(VLOOKUP($A979,Courses!$A:R, COLUMN(R979), 0)), "", VLOOKUP($A979,Courses!$A:R, COLUMN(R979), 0))</f>
        <v/>
      </c>
      <c r="S979" s="8" t="str">
        <f>IF(ISBLANK(VLOOKUP($A979,Courses!$A:S, COLUMN(S979), 0)), "", VLOOKUP($A979,Courses!$A:S, COLUMN(S979), 0))</f>
        <v/>
      </c>
      <c r="T979" s="8" t="str">
        <f>IF(ISBLANK(VLOOKUP($A979,Courses!$A:T, COLUMN(T979), 0)), "", VLOOKUP($A979,Courses!$A:T, COLUMN(T979), 0))</f>
        <v/>
      </c>
      <c r="U979" s="8" t="str">
        <f>IF(ISBLANK(VLOOKUP($A979,Courses!$A:U, COLUMN(U979), 0)), "", VLOOKUP($A979,Courses!$A:U, COLUMN(U979), 0))</f>
        <v/>
      </c>
      <c r="V979" s="8" t="str">
        <f>IF(ISBLANK(VLOOKUP($A979,Courses!$A:V, COLUMN(V979), 0)), "", VLOOKUP($A979,Courses!$A:V, COLUMN(V979), 0))</f>
        <v/>
      </c>
      <c r="W979" s="8" t="str">
        <f>IF(ISBLANK(VLOOKUP($A979,Courses!$A:W, COLUMN(W979), 0)), "", VLOOKUP($A979,Courses!$A:W, COLUMN(W979), 0))</f>
        <v/>
      </c>
      <c r="X979" s="8" t="str">
        <f>IF(ISBLANK(VLOOKUP($A979,Courses!$A:X, COLUMN(X979), 0)), "", VLOOKUP($A979,Courses!$A:X, COLUMN(X979), 0))</f>
        <v/>
      </c>
      <c r="Y979" s="8" t="str">
        <f>IF(ISBLANK(VLOOKUP($A979,Courses!$A:Y, COLUMN(Y979), 0)), "", VLOOKUP($A979,Courses!$A:Y, COLUMN(Y979), 0))</f>
        <v/>
      </c>
      <c r="Z979" s="8" t="str">
        <f>IF(ISBLANK(VLOOKUP($A979,Courses!$A:Z, COLUMN(Z979), 0)), "", VLOOKUP($A979,Courses!$A:Z, COLUMN(Z979), 0))</f>
        <v/>
      </c>
      <c r="AA979" s="8" t="str">
        <f>IF(ISBLANK(VLOOKUP($A979,Courses!$A:AA, COLUMN(AA979), 0)), "", VLOOKUP($A979,Courses!$A:AA, COLUMN(AA979), 0))</f>
        <v/>
      </c>
      <c r="AB979" s="8" t="str">
        <f>IF(ISBLANK(VLOOKUP($A979,Courses!$A:AB, COLUMN(AB979), 0)), "", VLOOKUP($A979,Courses!$A:AB, COLUMN(AB979), 0))</f>
        <v/>
      </c>
      <c r="AC979" s="8" t="str">
        <f>IF(ISBLANK(VLOOKUP($A979,Courses!$A:AC, COLUMN(AC979), 0)), "", VLOOKUP($A979,Courses!$A:AC, COLUMN(AC979), 0))</f>
        <v/>
      </c>
      <c r="AD979" s="8" t="str">
        <f>IF(ISBLANK(VLOOKUP($A979,Courses!$A:AD, COLUMN(AD979), 0)), "", VLOOKUP($A979,Courses!$A:AD, COLUMN(AD979), 0))</f>
        <v/>
      </c>
      <c r="AE979" s="8" t="str">
        <f>IF(ISBLANK(VLOOKUP($A979,Courses!$A:AE, COLUMN(AE979), 0)), "", VLOOKUP($A979,Courses!$A:AE, COLUMN(AE979), 0))</f>
        <v/>
      </c>
      <c r="AF979" s="8" t="str">
        <f>IF(ISBLANK(VLOOKUP($A979,Courses!$A:AF, COLUMN(AF979), 0)), "", VLOOKUP($A979,Courses!$A:AF, COLUMN(AF979), 0))</f>
        <v/>
      </c>
      <c r="AG979" s="8">
        <f>IF(ISBLANK(VLOOKUP($A979,Courses!$A:AG, COLUMN(AG979), 0)), "", VLOOKUP($A979,Courses!$A:AG, COLUMN(AG979), 0))</f>
        <v>13</v>
      </c>
      <c r="AH979" s="8">
        <f>IF(ISBLANK(VLOOKUP($A979,Courses!$A:AH, COLUMN(AH979), 0)), "", VLOOKUP($A979,Courses!$A:AH, COLUMN(AH979), 0))</f>
        <v>14</v>
      </c>
      <c r="AI979" s="8" t="str">
        <f>IF(ISBLANK(VLOOKUP($A979,Courses!$A:AI, COLUMN(AI979), 0)), "", VLOOKUP($A979,Courses!$A:AI, COLUMN(AI979), 0))</f>
        <v/>
      </c>
      <c r="AJ979" s="8" t="str">
        <f>IF(ISBLANK(VLOOKUP($A979,Courses!$A:AJ, COLUMN(AJ979), 0)), "", VLOOKUP($A979,Courses!$A:AJ, COLUMN(AJ979), 0))</f>
        <v/>
      </c>
      <c r="AK979" s="8" t="str">
        <f>IF(ISBLANK(VLOOKUP($A979,Courses!$A:AK, COLUMN(AK979), 0)), "", VLOOKUP($A979,Courses!$A:AK, COLUMN(AK979), 0))</f>
        <v/>
      </c>
      <c r="AL979" s="8"/>
      <c r="AM979" s="8"/>
    </row>
    <row r="980" spans="1:39" ht="12.75" customHeight="1">
      <c r="A980" s="4">
        <v>686</v>
      </c>
      <c r="B980" s="4"/>
      <c r="C980" s="69" t="s">
        <v>2399</v>
      </c>
      <c r="D980" s="6" t="str">
        <f>IF(ISBLANK(VLOOKUP($A980,Courses!$A:D, COLUMN(D980), 0)), "", VLOOKUP($A980,Courses!$A:D, COLUMN(D980), 0))</f>
        <v>Lakeside</v>
      </c>
      <c r="E980" s="7" t="str">
        <f>IF(ISBLANK(VLOOKUP($A980,Courses!$A:E, COLUMN(E980), 0)), "", VLOOKUP($A980,Courses!$A:E, COLUMN(E980), 0))</f>
        <v/>
      </c>
      <c r="F980" s="72" t="str">
        <f>IF(ISBLANK(VLOOKUP($A980,Courses!$A:F, COLUMN(F980), 0)), "", VLOOKUP($A980,Courses!$A:F, COLUMN(F980), 0))</f>
        <v>magic_islands_back_to_hell_hole03.jpg</v>
      </c>
      <c r="G980" s="72" t="str">
        <f>IF(ISBLANK(VLOOKUP($A980,Courses!$A:G, COLUMN(G980), 0)), "", VLOOKUP($A980,Courses!$A:G, COLUMN(G980), 0))</f>
        <v>magic_islands_back_to_hell_hole10.jpg</v>
      </c>
      <c r="H980" s="72" t="str">
        <f>IF(ISBLANK(VLOOKUP($A980,Courses!$A:H, COLUMN(H980), 0)), "", VLOOKUP($A980,Courses!$A:H, COLUMN(H980), 0))</f>
        <v/>
      </c>
      <c r="I980" s="72" t="str">
        <f>IF(ISBLANK(VLOOKUP($A980,Courses!$A:I, COLUMN(I980), 0)), "", VLOOKUP($A980,Courses!$A:I, COLUMN(I980), 0))</f>
        <v/>
      </c>
      <c r="J980" s="72" t="str">
        <f>IF(ISBLANK(VLOOKUP($A980,Courses!$A:J, COLUMN(J980), 0)), "", VLOOKUP($A980,Courses!$A:J, COLUMN(J980), 0))</f>
        <v/>
      </c>
      <c r="K980" s="57" t="str">
        <f>IF(ISBLANK(VLOOKUP($A980,Courses!$A:K, COLUMN(K980), 0)), "", VLOOKUP($A980,Courses!$A:K, COLUMN(K980), 0))</f>
        <v>magic_islands_back_to_hell.zip</v>
      </c>
      <c r="L980" s="8" t="str">
        <f>IF(ISBLANK(VLOOKUP($A980,Courses!$A:L, COLUMN(L980), 0)), "", VLOOKUP($A980,Courses!$A:L, COLUMN(L980), 0))</f>
        <v>The Magician</v>
      </c>
      <c r="M980" s="8">
        <f>IF(ISBLANK(VLOOKUP($A980,Courses!$A:M, COLUMN(M980), 0)), "", VLOOKUP($A980,Courses!$A:M, COLUMN(M980), 0))</f>
        <v>5.5</v>
      </c>
      <c r="N980" s="9">
        <f>IF(ISBLANK(VLOOKUP($A980,Courses!$A:N, COLUMN(N980), 0)), "", VLOOKUP($A980,Courses!$A:N, COLUMN(N980), 0))</f>
        <v>38531</v>
      </c>
      <c r="O980" s="8" t="str">
        <f>IF(ISBLANK(VLOOKUP($A980,Courses!$A:O, COLUMN(O980), 0)), "", VLOOKUP($A980,Courses!$A:O, COLUMN(O980), 0))</f>
        <v>bullock_run</v>
      </c>
      <c r="P980" s="8" t="str">
        <f>IF(ISBLANK(VLOOKUP($A980,Courses!$A:P, COLUMN(P980), 0)), "", VLOOKUP($A980,Courses!$A:P, COLUMN(P980), 0))</f>
        <v>ccove</v>
      </c>
      <c r="Q980" s="8" t="str">
        <f>IF(ISBLANK(VLOOKUP($A980,Courses!$A:Q, COLUMN(Q980), 0)), "", VLOOKUP($A980,Courses!$A:Q, COLUMN(Q980), 0))</f>
        <v>lava</v>
      </c>
      <c r="R980" s="8" t="str">
        <f>IF(ISBLANK(VLOOKUP($A980,Courses!$A:R, COLUMN(R980), 0)), "", VLOOKUP($A980,Courses!$A:R, COLUMN(R980), 0))</f>
        <v>smak1</v>
      </c>
      <c r="S980" s="8" t="str">
        <f>IF(ISBLANK(VLOOKUP($A980,Courses!$A:S, COLUMN(S980), 0)), "", VLOOKUP($A980,Courses!$A:S, COLUMN(S980), 0))</f>
        <v/>
      </c>
      <c r="T980" s="8" t="str">
        <f>IF(ISBLANK(VLOOKUP($A980,Courses!$A:T, COLUMN(T980), 0)), "", VLOOKUP($A980,Courses!$A:T, COLUMN(T980), 0))</f>
        <v/>
      </c>
      <c r="U980" s="8" t="str">
        <f>IF(ISBLANK(VLOOKUP($A980,Courses!$A:U, COLUMN(U980), 0)), "", VLOOKUP($A980,Courses!$A:U, COLUMN(U980), 0))</f>
        <v/>
      </c>
      <c r="V980" s="8" t="str">
        <f>IF(ISBLANK(VLOOKUP($A980,Courses!$A:V, COLUMN(V980), 0)), "", VLOOKUP($A980,Courses!$A:V, COLUMN(V980), 0))</f>
        <v/>
      </c>
      <c r="W980" s="8" t="str">
        <f>IF(ISBLANK(VLOOKUP($A980,Courses!$A:W, COLUMN(W980), 0)), "", VLOOKUP($A980,Courses!$A:W, COLUMN(W980), 0))</f>
        <v/>
      </c>
      <c r="X980" s="8" t="str">
        <f>IF(ISBLANK(VLOOKUP($A980,Courses!$A:X, COLUMN(X980), 0)), "", VLOOKUP($A980,Courses!$A:X, COLUMN(X980), 0))</f>
        <v/>
      </c>
      <c r="Y980" s="8" t="str">
        <f>IF(ISBLANK(VLOOKUP($A980,Courses!$A:Y, COLUMN(Y980), 0)), "", VLOOKUP($A980,Courses!$A:Y, COLUMN(Y980), 0))</f>
        <v/>
      </c>
      <c r="Z980" s="8" t="str">
        <f>IF(ISBLANK(VLOOKUP($A980,Courses!$A:Z, COLUMN(Z980), 0)), "", VLOOKUP($A980,Courses!$A:Z, COLUMN(Z980), 0))</f>
        <v/>
      </c>
      <c r="AA980" s="8" t="str">
        <f>IF(ISBLANK(VLOOKUP($A980,Courses!$A:AA, COLUMN(AA980), 0)), "", VLOOKUP($A980,Courses!$A:AA, COLUMN(AA980), 0))</f>
        <v/>
      </c>
      <c r="AB980" s="8" t="str">
        <f>IF(ISBLANK(VLOOKUP($A980,Courses!$A:AB, COLUMN(AB980), 0)), "", VLOOKUP($A980,Courses!$A:AB, COLUMN(AB980), 0))</f>
        <v/>
      </c>
      <c r="AC980" s="8" t="str">
        <f>IF(ISBLANK(VLOOKUP($A980,Courses!$A:AC, COLUMN(AC980), 0)), "", VLOOKUP($A980,Courses!$A:AC, COLUMN(AC980), 0))</f>
        <v/>
      </c>
      <c r="AD980" s="8" t="str">
        <f>IF(ISBLANK(VLOOKUP($A980,Courses!$A:AD, COLUMN(AD980), 0)), "", VLOOKUP($A980,Courses!$A:AD, COLUMN(AD980), 0))</f>
        <v/>
      </c>
      <c r="AE980" s="8" t="str">
        <f>IF(ISBLANK(VLOOKUP($A980,Courses!$A:AE, COLUMN(AE980), 0)), "", VLOOKUP($A980,Courses!$A:AE, COLUMN(AE980), 0))</f>
        <v/>
      </c>
      <c r="AF980" s="8" t="str">
        <f>IF(ISBLANK(VLOOKUP($A980,Courses!$A:AF, COLUMN(AF980), 0)), "", VLOOKUP($A980,Courses!$A:AF, COLUMN(AF980), 0))</f>
        <v/>
      </c>
      <c r="AG980" s="8">
        <f>IF(ISBLANK(VLOOKUP($A980,Courses!$A:AG, COLUMN(AG980), 0)), "", VLOOKUP($A980,Courses!$A:AG, COLUMN(AG980), 0))</f>
        <v>3</v>
      </c>
      <c r="AH980" s="8">
        <f>IF(ISBLANK(VLOOKUP($A980,Courses!$A:AH, COLUMN(AH980), 0)), "", VLOOKUP($A980,Courses!$A:AH, COLUMN(AH980), 0))</f>
        <v>10</v>
      </c>
      <c r="AI980" s="8" t="str">
        <f>IF(ISBLANK(VLOOKUP($A980,Courses!$A:AI, COLUMN(AI980), 0)), "", VLOOKUP($A980,Courses!$A:AI, COLUMN(AI980), 0))</f>
        <v/>
      </c>
      <c r="AJ980" s="8" t="str">
        <f>IF(ISBLANK(VLOOKUP($A980,Courses!$A:AJ, COLUMN(AJ980), 0)), "", VLOOKUP($A980,Courses!$A:AJ, COLUMN(AJ980), 0))</f>
        <v/>
      </c>
      <c r="AK980" s="8" t="str">
        <f>IF(ISBLANK(VLOOKUP($A980,Courses!$A:AK, COLUMN(AK980), 0)), "", VLOOKUP($A980,Courses!$A:AK, COLUMN(AK980), 0))</f>
        <v/>
      </c>
      <c r="AL980" s="8"/>
      <c r="AM980" s="8"/>
    </row>
    <row r="981" spans="1:39" ht="12.75" customHeight="1">
      <c r="A981" s="4">
        <v>687</v>
      </c>
      <c r="B981" s="4"/>
      <c r="C981" s="69" t="s">
        <v>2402</v>
      </c>
      <c r="D981" s="6" t="str">
        <f>IF(ISBLANK(VLOOKUP($A981,Courses!$A:D, COLUMN(D981), 0)), "", VLOOKUP($A981,Courses!$A:D, COLUMN(D981), 0))</f>
        <v>Lakeside</v>
      </c>
      <c r="E981" s="7" t="str">
        <f>IF(ISBLANK(VLOOKUP($A981,Courses!$A:E, COLUMN(E981), 0)), "", VLOOKUP($A981,Courses!$A:E, COLUMN(E981), 0))</f>
        <v/>
      </c>
      <c r="F981" s="72" t="str">
        <f>IF(ISBLANK(VLOOKUP($A981,Courses!$A:F, COLUMN(F981), 0)), "", VLOOKUP($A981,Courses!$A:F, COLUMN(F981), 0))</f>
        <v>magic_land_hole09.jpg</v>
      </c>
      <c r="G981" s="72" t="str">
        <f>IF(ISBLANK(VLOOKUP($A981,Courses!$A:G, COLUMN(G981), 0)), "", VLOOKUP($A981,Courses!$A:G, COLUMN(G981), 0))</f>
        <v>magic_land_hole10.jpg</v>
      </c>
      <c r="H981" s="72" t="str">
        <f>IF(ISBLANK(VLOOKUP($A981,Courses!$A:H, COLUMN(H981), 0)), "", VLOOKUP($A981,Courses!$A:H, COLUMN(H981), 0))</f>
        <v/>
      </c>
      <c r="I981" s="72" t="str">
        <f>IF(ISBLANK(VLOOKUP($A981,Courses!$A:I, COLUMN(I981), 0)), "", VLOOKUP($A981,Courses!$A:I, COLUMN(I981), 0))</f>
        <v/>
      </c>
      <c r="J981" s="72" t="str">
        <f>IF(ISBLANK(VLOOKUP($A981,Courses!$A:J, COLUMN(J981), 0)), "", VLOOKUP($A981,Courses!$A:J, COLUMN(J981), 0))</f>
        <v/>
      </c>
      <c r="K981" s="57" t="str">
        <f>IF(ISBLANK(VLOOKUP($A981,Courses!$A:K, COLUMN(K981), 0)), "", VLOOKUP($A981,Courses!$A:K, COLUMN(K981), 0))</f>
        <v>magic_land.zip</v>
      </c>
      <c r="L981" s="8" t="str">
        <f>IF(ISBLANK(VLOOKUP($A981,Courses!$A:L, COLUMN(L981), 0)), "", VLOOKUP($A981,Courses!$A:L, COLUMN(L981), 0))</f>
        <v>The Magician</v>
      </c>
      <c r="M981" s="8">
        <f>IF(ISBLANK(VLOOKUP($A981,Courses!$A:M, COLUMN(M981), 0)), "", VLOOKUP($A981,Courses!$A:M, COLUMN(M981), 0))</f>
        <v>5.5</v>
      </c>
      <c r="N981" s="9">
        <f>IF(ISBLANK(VLOOKUP($A981,Courses!$A:N, COLUMN(N981), 0)), "", VLOOKUP($A981,Courses!$A:N, COLUMN(N981), 0))</f>
        <v>37304</v>
      </c>
      <c r="O981" s="8" t="str">
        <f>IF(ISBLANK(VLOOKUP($A981,Courses!$A:O, COLUMN(O981), 0)), "", VLOOKUP($A981,Courses!$A:O, COLUMN(O981), 0))</f>
        <v>bullock_run</v>
      </c>
      <c r="P981" s="8" t="str">
        <f>IF(ISBLANK(VLOOKUP($A981,Courses!$A:P, COLUMN(P981), 0)), "", VLOOKUP($A981,Courses!$A:P, COLUMN(P981), 0))</f>
        <v>cougar</v>
      </c>
      <c r="Q981" s="8" t="str">
        <f>IF(ISBLANK(VLOOKUP($A981,Courses!$A:Q, COLUMN(Q981), 0)), "", VLOOKUP($A981,Courses!$A:Q, COLUMN(Q981), 0))</f>
        <v>metropolitan</v>
      </c>
      <c r="R981" s="8" t="str">
        <f>IF(ISBLANK(VLOOKUP($A981,Courses!$A:R, COLUMN(R981), 0)), "", VLOOKUP($A981,Courses!$A:R, COLUMN(R981), 0))</f>
        <v/>
      </c>
      <c r="S981" s="8" t="str">
        <f>IF(ISBLANK(VLOOKUP($A981,Courses!$A:S, COLUMN(S981), 0)), "", VLOOKUP($A981,Courses!$A:S, COLUMN(S981), 0))</f>
        <v/>
      </c>
      <c r="T981" s="8" t="str">
        <f>IF(ISBLANK(VLOOKUP($A981,Courses!$A:T, COLUMN(T981), 0)), "", VLOOKUP($A981,Courses!$A:T, COLUMN(T981), 0))</f>
        <v/>
      </c>
      <c r="U981" s="8" t="str">
        <f>IF(ISBLANK(VLOOKUP($A981,Courses!$A:U, COLUMN(U981), 0)), "", VLOOKUP($A981,Courses!$A:U, COLUMN(U981), 0))</f>
        <v/>
      </c>
      <c r="V981" s="8" t="str">
        <f>IF(ISBLANK(VLOOKUP($A981,Courses!$A:V, COLUMN(V981), 0)), "", VLOOKUP($A981,Courses!$A:V, COLUMN(V981), 0))</f>
        <v/>
      </c>
      <c r="W981" s="8" t="str">
        <f>IF(ISBLANK(VLOOKUP($A981,Courses!$A:W, COLUMN(W981), 0)), "", VLOOKUP($A981,Courses!$A:W, COLUMN(W981), 0))</f>
        <v/>
      </c>
      <c r="X981" s="8" t="str">
        <f>IF(ISBLANK(VLOOKUP($A981,Courses!$A:X, COLUMN(X981), 0)), "", VLOOKUP($A981,Courses!$A:X, COLUMN(X981), 0))</f>
        <v/>
      </c>
      <c r="Y981" s="8" t="str">
        <f>IF(ISBLANK(VLOOKUP($A981,Courses!$A:Y, COLUMN(Y981), 0)), "", VLOOKUP($A981,Courses!$A:Y, COLUMN(Y981), 0))</f>
        <v/>
      </c>
      <c r="Z981" s="8" t="str">
        <f>IF(ISBLANK(VLOOKUP($A981,Courses!$A:Z, COLUMN(Z981), 0)), "", VLOOKUP($A981,Courses!$A:Z, COLUMN(Z981), 0))</f>
        <v/>
      </c>
      <c r="AA981" s="8" t="str">
        <f>IF(ISBLANK(VLOOKUP($A981,Courses!$A:AA, COLUMN(AA981), 0)), "", VLOOKUP($A981,Courses!$A:AA, COLUMN(AA981), 0))</f>
        <v/>
      </c>
      <c r="AB981" s="8" t="str">
        <f>IF(ISBLANK(VLOOKUP($A981,Courses!$A:AB, COLUMN(AB981), 0)), "", VLOOKUP($A981,Courses!$A:AB, COLUMN(AB981), 0))</f>
        <v/>
      </c>
      <c r="AC981" s="8" t="str">
        <f>IF(ISBLANK(VLOOKUP($A981,Courses!$A:AC, COLUMN(AC981), 0)), "", VLOOKUP($A981,Courses!$A:AC, COLUMN(AC981), 0))</f>
        <v/>
      </c>
      <c r="AD981" s="8" t="str">
        <f>IF(ISBLANK(VLOOKUP($A981,Courses!$A:AD, COLUMN(AD981), 0)), "", VLOOKUP($A981,Courses!$A:AD, COLUMN(AD981), 0))</f>
        <v/>
      </c>
      <c r="AE981" s="8" t="str">
        <f>IF(ISBLANK(VLOOKUP($A981,Courses!$A:AE, COLUMN(AE981), 0)), "", VLOOKUP($A981,Courses!$A:AE, COLUMN(AE981), 0))</f>
        <v/>
      </c>
      <c r="AF981" s="8" t="str">
        <f>IF(ISBLANK(VLOOKUP($A981,Courses!$A:AF, COLUMN(AF981), 0)), "", VLOOKUP($A981,Courses!$A:AF, COLUMN(AF981), 0))</f>
        <v/>
      </c>
      <c r="AG981" s="8">
        <f>IF(ISBLANK(VLOOKUP($A981,Courses!$A:AG, COLUMN(AG981), 0)), "", VLOOKUP($A981,Courses!$A:AG, COLUMN(AG981), 0))</f>
        <v>9</v>
      </c>
      <c r="AH981" s="8">
        <f>IF(ISBLANK(VLOOKUP($A981,Courses!$A:AH, COLUMN(AH981), 0)), "", VLOOKUP($A981,Courses!$A:AH, COLUMN(AH981), 0))</f>
        <v>10</v>
      </c>
      <c r="AI981" s="8" t="str">
        <f>IF(ISBLANK(VLOOKUP($A981,Courses!$A:AI, COLUMN(AI981), 0)), "", VLOOKUP($A981,Courses!$A:AI, COLUMN(AI981), 0))</f>
        <v/>
      </c>
      <c r="AJ981" s="8" t="str">
        <f>IF(ISBLANK(VLOOKUP($A981,Courses!$A:AJ, COLUMN(AJ981), 0)), "", VLOOKUP($A981,Courses!$A:AJ, COLUMN(AJ981), 0))</f>
        <v/>
      </c>
      <c r="AK981" s="8" t="str">
        <f>IF(ISBLANK(VLOOKUP($A981,Courses!$A:AK, COLUMN(AK981), 0)), "", VLOOKUP($A981,Courses!$A:AK, COLUMN(AK981), 0))</f>
        <v/>
      </c>
      <c r="AL981" s="8"/>
      <c r="AM981" s="8"/>
    </row>
    <row r="982" spans="1:39" ht="12.75" customHeight="1">
      <c r="A982" s="4">
        <v>688</v>
      </c>
      <c r="B982" s="4"/>
      <c r="C982" s="69" t="s">
        <v>2404</v>
      </c>
      <c r="D982" s="6" t="str">
        <f>IF(ISBLANK(VLOOKUP($A982,Courses!$A:D, COLUMN(D982), 0)), "", VLOOKUP($A982,Courses!$A:D, COLUMN(D982), 0))</f>
        <v>Links-Like</v>
      </c>
      <c r="E982" s="7" t="str">
        <f>IF(ISBLANK(VLOOKUP($A982,Courses!$A:E, COLUMN(E982), 0)), "", VLOOKUP($A982,Courses!$A:E, COLUMN(E982), 0))</f>
        <v/>
      </c>
      <c r="F982" s="72" t="str">
        <f>IF(ISBLANK(VLOOKUP($A982,Courses!$A:F, COLUMN(F982), 0)), "", VLOOKUP($A982,Courses!$A:F, COLUMN(F982), 0))</f>
        <v>magillicuddy_reeks_hole05.jpg</v>
      </c>
      <c r="G982" s="72" t="str">
        <f>IF(ISBLANK(VLOOKUP($A982,Courses!$A:G, COLUMN(G982), 0)), "", VLOOKUP($A982,Courses!$A:G, COLUMN(G982), 0))</f>
        <v>magillicuddy_reeks_hole18.jpg</v>
      </c>
      <c r="H982" s="72" t="str">
        <f>IF(ISBLANK(VLOOKUP($A982,Courses!$A:H, COLUMN(H982), 0)), "", VLOOKUP($A982,Courses!$A:H, COLUMN(H982), 0))</f>
        <v/>
      </c>
      <c r="I982" s="72" t="str">
        <f>IF(ISBLANK(VLOOKUP($A982,Courses!$A:I, COLUMN(I982), 0)), "", VLOOKUP($A982,Courses!$A:I, COLUMN(I982), 0))</f>
        <v/>
      </c>
      <c r="J982" s="72" t="str">
        <f>IF(ISBLANK(VLOOKUP($A982,Courses!$A:J, COLUMN(J982), 0)), "", VLOOKUP($A982,Courses!$A:J, COLUMN(J982), 0))</f>
        <v/>
      </c>
      <c r="K982" s="57" t="str">
        <f>IF(ISBLANK(VLOOKUP($A982,Courses!$A:K, COLUMN(K982), 0)), "", VLOOKUP($A982,Courses!$A:K, COLUMN(K982), 0))</f>
        <v>magillicuddy_reeks.zip</v>
      </c>
      <c r="L982" s="8" t="str">
        <f>IF(ISBLANK(VLOOKUP($A982,Courses!$A:L, COLUMN(L982), 0)), "", VLOOKUP($A982,Courses!$A:L, COLUMN(L982), 0))</f>
        <v>Polslad</v>
      </c>
      <c r="M982" s="8">
        <f>IF(ISBLANK(VLOOKUP($A982,Courses!$A:M, COLUMN(M982), 0)), "", VLOOKUP($A982,Courses!$A:M, COLUMN(M982), 0))</f>
        <v>15.9</v>
      </c>
      <c r="N982" s="9">
        <f>IF(ISBLANK(VLOOKUP($A982,Courses!$A:N, COLUMN(N982), 0)), "", VLOOKUP($A982,Courses!$A:N, COLUMN(N982), 0))</f>
        <v>37958</v>
      </c>
      <c r="O982" s="8" t="str">
        <f>IF(ISBLANK(VLOOKUP($A982,Courses!$A:O, COLUMN(O982), 0)), "", VLOOKUP($A982,Courses!$A:O, COLUMN(O982), 0))</f>
        <v>beartooth</v>
      </c>
      <c r="P982" s="8" t="str">
        <f>IF(ISBLANK(VLOOKUP($A982,Courses!$A:P, COLUMN(P982), 0)), "", VLOOKUP($A982,Courses!$A:P, COLUMN(P982), 0))</f>
        <v>coosbay</v>
      </c>
      <c r="Q982" s="8" t="str">
        <f>IF(ISBLANK(VLOOKUP($A982,Courses!$A:Q, COLUMN(Q982), 0)), "", VLOOKUP($A982,Courses!$A:Q, COLUMN(Q982), 0))</f>
        <v>coosbayblend</v>
      </c>
      <c r="R982" s="8" t="str">
        <f>IF(ISBLANK(VLOOKUP($A982,Courses!$A:R, COLUMN(R982), 0)), "", VLOOKUP($A982,Courses!$A:R, COLUMN(R982), 0))</f>
        <v/>
      </c>
      <c r="S982" s="8" t="str">
        <f>IF(ISBLANK(VLOOKUP($A982,Courses!$A:S, COLUMN(S982), 0)), "", VLOOKUP($A982,Courses!$A:S, COLUMN(S982), 0))</f>
        <v/>
      </c>
      <c r="T982" s="8" t="str">
        <f>IF(ISBLANK(VLOOKUP($A982,Courses!$A:T, COLUMN(T982), 0)), "", VLOOKUP($A982,Courses!$A:T, COLUMN(T982), 0))</f>
        <v/>
      </c>
      <c r="U982" s="8" t="str">
        <f>IF(ISBLANK(VLOOKUP($A982,Courses!$A:U, COLUMN(U982), 0)), "", VLOOKUP($A982,Courses!$A:U, COLUMN(U982), 0))</f>
        <v/>
      </c>
      <c r="V982" s="8" t="str">
        <f>IF(ISBLANK(VLOOKUP($A982,Courses!$A:V, COLUMN(V982), 0)), "", VLOOKUP($A982,Courses!$A:V, COLUMN(V982), 0))</f>
        <v/>
      </c>
      <c r="W982" s="8" t="str">
        <f>IF(ISBLANK(VLOOKUP($A982,Courses!$A:W, COLUMN(W982), 0)), "", VLOOKUP($A982,Courses!$A:W, COLUMN(W982), 0))</f>
        <v/>
      </c>
      <c r="X982" s="8" t="str">
        <f>IF(ISBLANK(VLOOKUP($A982,Courses!$A:X, COLUMN(X982), 0)), "", VLOOKUP($A982,Courses!$A:X, COLUMN(X982), 0))</f>
        <v/>
      </c>
      <c r="Y982" s="8" t="str">
        <f>IF(ISBLANK(VLOOKUP($A982,Courses!$A:Y, COLUMN(Y982), 0)), "", VLOOKUP($A982,Courses!$A:Y, COLUMN(Y982), 0))</f>
        <v/>
      </c>
      <c r="Z982" s="8" t="str">
        <f>IF(ISBLANK(VLOOKUP($A982,Courses!$A:Z, COLUMN(Z982), 0)), "", VLOOKUP($A982,Courses!$A:Z, COLUMN(Z982), 0))</f>
        <v/>
      </c>
      <c r="AA982" s="8" t="str">
        <f>IF(ISBLANK(VLOOKUP($A982,Courses!$A:AA, COLUMN(AA982), 0)), "", VLOOKUP($A982,Courses!$A:AA, COLUMN(AA982), 0))</f>
        <v/>
      </c>
      <c r="AB982" s="8" t="str">
        <f>IF(ISBLANK(VLOOKUP($A982,Courses!$A:AB, COLUMN(AB982), 0)), "", VLOOKUP($A982,Courses!$A:AB, COLUMN(AB982), 0))</f>
        <v/>
      </c>
      <c r="AC982" s="8" t="str">
        <f>IF(ISBLANK(VLOOKUP($A982,Courses!$A:AC, COLUMN(AC982), 0)), "", VLOOKUP($A982,Courses!$A:AC, COLUMN(AC982), 0))</f>
        <v/>
      </c>
      <c r="AD982" s="8" t="str">
        <f>IF(ISBLANK(VLOOKUP($A982,Courses!$A:AD, COLUMN(AD982), 0)), "", VLOOKUP($A982,Courses!$A:AD, COLUMN(AD982), 0))</f>
        <v/>
      </c>
      <c r="AE982" s="8" t="str">
        <f>IF(ISBLANK(VLOOKUP($A982,Courses!$A:AE, COLUMN(AE982), 0)), "", VLOOKUP($A982,Courses!$A:AE, COLUMN(AE982), 0))</f>
        <v/>
      </c>
      <c r="AF982" s="8" t="str">
        <f>IF(ISBLANK(VLOOKUP($A982,Courses!$A:AF, COLUMN(AF982), 0)), "", VLOOKUP($A982,Courses!$A:AF, COLUMN(AF982), 0))</f>
        <v/>
      </c>
      <c r="AG982" s="8">
        <f>IF(ISBLANK(VLOOKUP($A982,Courses!$A:AG, COLUMN(AG982), 0)), "", VLOOKUP($A982,Courses!$A:AG, COLUMN(AG982), 0))</f>
        <v>5</v>
      </c>
      <c r="AH982" s="8">
        <f>IF(ISBLANK(VLOOKUP($A982,Courses!$A:AH, COLUMN(AH982), 0)), "", VLOOKUP($A982,Courses!$A:AH, COLUMN(AH982), 0))</f>
        <v>18</v>
      </c>
      <c r="AI982" s="8" t="str">
        <f>IF(ISBLANK(VLOOKUP($A982,Courses!$A:AI, COLUMN(AI982), 0)), "", VLOOKUP($A982,Courses!$A:AI, COLUMN(AI982), 0))</f>
        <v/>
      </c>
      <c r="AJ982" s="8" t="str">
        <f>IF(ISBLANK(VLOOKUP($A982,Courses!$A:AJ, COLUMN(AJ982), 0)), "", VLOOKUP($A982,Courses!$A:AJ, COLUMN(AJ982), 0))</f>
        <v/>
      </c>
      <c r="AK982" s="8" t="str">
        <f>IF(ISBLANK(VLOOKUP($A982,Courses!$A:AK, COLUMN(AK982), 0)), "", VLOOKUP($A982,Courses!$A:AK, COLUMN(AK982), 0))</f>
        <v/>
      </c>
      <c r="AL982" s="8"/>
      <c r="AM982" s="8"/>
    </row>
    <row r="983" spans="1:39" ht="12.75" customHeight="1">
      <c r="A983" s="4">
        <v>689</v>
      </c>
      <c r="B983" s="4"/>
      <c r="C983" s="69" t="s">
        <v>2406</v>
      </c>
      <c r="D983" s="6" t="str">
        <f>IF(ISBLANK(VLOOKUP($A983,Courses!$A:D, COLUMN(D983), 0)), "", VLOOKUP($A983,Courses!$A:D, COLUMN(D983), 0))</f>
        <v>Mtn valley</v>
      </c>
      <c r="E983" s="7" t="str">
        <f>IF(ISBLANK(VLOOKUP($A983,Courses!$A:E, COLUMN(E983), 0)), "", VLOOKUP($A983,Courses!$A:E, COLUMN(E983), 0))</f>
        <v/>
      </c>
      <c r="F983" s="72" t="str">
        <f>IF(ISBLANK(VLOOKUP($A983,Courses!$A:F, COLUMN(F983), 0)), "", VLOOKUP($A983,Courses!$A:F, COLUMN(F983), 0))</f>
        <v>magnolia_valley_cc_hole09.jpg</v>
      </c>
      <c r="G983" s="72" t="str">
        <f>IF(ISBLANK(VLOOKUP($A983,Courses!$A:G, COLUMN(G983), 0)), "", VLOOKUP($A983,Courses!$A:G, COLUMN(G983), 0))</f>
        <v>magnolia_valley_cc_hole17.jpg</v>
      </c>
      <c r="H983" s="72" t="str">
        <f>IF(ISBLANK(VLOOKUP($A983,Courses!$A:H, COLUMN(H983), 0)), "", VLOOKUP($A983,Courses!$A:H, COLUMN(H983), 0))</f>
        <v/>
      </c>
      <c r="I983" s="72" t="str">
        <f>IF(ISBLANK(VLOOKUP($A983,Courses!$A:I, COLUMN(I983), 0)), "", VLOOKUP($A983,Courses!$A:I, COLUMN(I983), 0))</f>
        <v/>
      </c>
      <c r="J983" s="72" t="str">
        <f>IF(ISBLANK(VLOOKUP($A983,Courses!$A:J, COLUMN(J983), 0)), "", VLOOKUP($A983,Courses!$A:J, COLUMN(J983), 0))</f>
        <v/>
      </c>
      <c r="K983" s="57" t="str">
        <f>IF(ISBLANK(VLOOKUP($A983,Courses!$A:K, COLUMN(K983), 0)), "", VLOOKUP($A983,Courses!$A:K, COLUMN(K983), 0))</f>
        <v>magnolia_valley_cc.zip</v>
      </c>
      <c r="L983" s="8" t="str">
        <f>IF(ISBLANK(VLOOKUP($A983,Courses!$A:L, COLUMN(L983), 0)), "", VLOOKUP($A983,Courses!$A:L, COLUMN(L983), 0))</f>
        <v>Robert D. Wagers</v>
      </c>
      <c r="M983" s="8">
        <f>IF(ISBLANK(VLOOKUP($A983,Courses!$A:M, COLUMN(M983), 0)), "", VLOOKUP($A983,Courses!$A:M, COLUMN(M983), 0))</f>
        <v>24.2</v>
      </c>
      <c r="N983" s="9">
        <f>IF(ISBLANK(VLOOKUP($A983,Courses!$A:N, COLUMN(N983), 0)), "", VLOOKUP($A983,Courses!$A:N, COLUMN(N983), 0))</f>
        <v>36953</v>
      </c>
      <c r="O983" s="8" t="str">
        <f>IF(ISBLANK(VLOOKUP($A983,Courses!$A:O, COLUMN(O983), 0)), "", VLOOKUP($A983,Courses!$A:O, COLUMN(O983), 0))</f>
        <v>augusta2001</v>
      </c>
      <c r="P983" s="8" t="str">
        <f>IF(ISBLANK(VLOOKUP($A983,Courses!$A:P, COLUMN(P983), 0)), "", VLOOKUP($A983,Courses!$A:P, COLUMN(P983), 0))</f>
        <v/>
      </c>
      <c r="Q983" s="8" t="str">
        <f>IF(ISBLANK(VLOOKUP($A983,Courses!$A:Q, COLUMN(Q983), 0)), "", VLOOKUP($A983,Courses!$A:Q, COLUMN(Q983), 0))</f>
        <v/>
      </c>
      <c r="R983" s="8" t="str">
        <f>IF(ISBLANK(VLOOKUP($A983,Courses!$A:R, COLUMN(R983), 0)), "", VLOOKUP($A983,Courses!$A:R, COLUMN(R983), 0))</f>
        <v/>
      </c>
      <c r="S983" s="8" t="str">
        <f>IF(ISBLANK(VLOOKUP($A983,Courses!$A:S, COLUMN(S983), 0)), "", VLOOKUP($A983,Courses!$A:S, COLUMN(S983), 0))</f>
        <v/>
      </c>
      <c r="T983" s="8" t="str">
        <f>IF(ISBLANK(VLOOKUP($A983,Courses!$A:T, COLUMN(T983), 0)), "", VLOOKUP($A983,Courses!$A:T, COLUMN(T983), 0))</f>
        <v/>
      </c>
      <c r="U983" s="8" t="str">
        <f>IF(ISBLANK(VLOOKUP($A983,Courses!$A:U, COLUMN(U983), 0)), "", VLOOKUP($A983,Courses!$A:U, COLUMN(U983), 0))</f>
        <v/>
      </c>
      <c r="V983" s="8" t="str">
        <f>IF(ISBLANK(VLOOKUP($A983,Courses!$A:V, COLUMN(V983), 0)), "", VLOOKUP($A983,Courses!$A:V, COLUMN(V983), 0))</f>
        <v/>
      </c>
      <c r="W983" s="8" t="str">
        <f>IF(ISBLANK(VLOOKUP($A983,Courses!$A:W, COLUMN(W983), 0)), "", VLOOKUP($A983,Courses!$A:W, COLUMN(W983), 0))</f>
        <v/>
      </c>
      <c r="X983" s="8" t="str">
        <f>IF(ISBLANK(VLOOKUP($A983,Courses!$A:X, COLUMN(X983), 0)), "", VLOOKUP($A983,Courses!$A:X, COLUMN(X983), 0))</f>
        <v/>
      </c>
      <c r="Y983" s="8" t="str">
        <f>IF(ISBLANK(VLOOKUP($A983,Courses!$A:Y, COLUMN(Y983), 0)), "", VLOOKUP($A983,Courses!$A:Y, COLUMN(Y983), 0))</f>
        <v/>
      </c>
      <c r="Z983" s="8" t="str">
        <f>IF(ISBLANK(VLOOKUP($A983,Courses!$A:Z, COLUMN(Z983), 0)), "", VLOOKUP($A983,Courses!$A:Z, COLUMN(Z983), 0))</f>
        <v/>
      </c>
      <c r="AA983" s="8" t="str">
        <f>IF(ISBLANK(VLOOKUP($A983,Courses!$A:AA, COLUMN(AA983), 0)), "", VLOOKUP($A983,Courses!$A:AA, COLUMN(AA983), 0))</f>
        <v/>
      </c>
      <c r="AB983" s="8" t="str">
        <f>IF(ISBLANK(VLOOKUP($A983,Courses!$A:AB, COLUMN(AB983), 0)), "", VLOOKUP($A983,Courses!$A:AB, COLUMN(AB983), 0))</f>
        <v/>
      </c>
      <c r="AC983" s="8" t="str">
        <f>IF(ISBLANK(VLOOKUP($A983,Courses!$A:AC, COLUMN(AC983), 0)), "", VLOOKUP($A983,Courses!$A:AC, COLUMN(AC983), 0))</f>
        <v/>
      </c>
      <c r="AD983" s="8" t="str">
        <f>IF(ISBLANK(VLOOKUP($A983,Courses!$A:AD, COLUMN(AD983), 0)), "", VLOOKUP($A983,Courses!$A:AD, COLUMN(AD983), 0))</f>
        <v/>
      </c>
      <c r="AE983" s="8" t="str">
        <f>IF(ISBLANK(VLOOKUP($A983,Courses!$A:AE, COLUMN(AE983), 0)), "", VLOOKUP($A983,Courses!$A:AE, COLUMN(AE983), 0))</f>
        <v/>
      </c>
      <c r="AF983" s="8" t="str">
        <f>IF(ISBLANK(VLOOKUP($A983,Courses!$A:AF, COLUMN(AF983), 0)), "", VLOOKUP($A983,Courses!$A:AF, COLUMN(AF983), 0))</f>
        <v/>
      </c>
      <c r="AG983" s="8">
        <f>IF(ISBLANK(VLOOKUP($A983,Courses!$A:AG, COLUMN(AG983), 0)), "", VLOOKUP($A983,Courses!$A:AG, COLUMN(AG983), 0))</f>
        <v>9</v>
      </c>
      <c r="AH983" s="8">
        <f>IF(ISBLANK(VLOOKUP($A983,Courses!$A:AH, COLUMN(AH983), 0)), "", VLOOKUP($A983,Courses!$A:AH, COLUMN(AH983), 0))</f>
        <v>17</v>
      </c>
      <c r="AI983" s="8" t="str">
        <f>IF(ISBLANK(VLOOKUP($A983,Courses!$A:AI, COLUMN(AI983), 0)), "", VLOOKUP($A983,Courses!$A:AI, COLUMN(AI983), 0))</f>
        <v/>
      </c>
      <c r="AJ983" s="8" t="str">
        <f>IF(ISBLANK(VLOOKUP($A983,Courses!$A:AJ, COLUMN(AJ983), 0)), "", VLOOKUP($A983,Courses!$A:AJ, COLUMN(AJ983), 0))</f>
        <v/>
      </c>
      <c r="AK983" s="8" t="str">
        <f>IF(ISBLANK(VLOOKUP($A983,Courses!$A:AK, COLUMN(AK983), 0)), "", VLOOKUP($A983,Courses!$A:AK, COLUMN(AK983), 0))</f>
        <v/>
      </c>
      <c r="AL983" s="8"/>
      <c r="AM983" s="8"/>
    </row>
    <row r="984" spans="1:39" ht="12.75" customHeight="1">
      <c r="A984" s="4">
        <v>690</v>
      </c>
      <c r="B984" s="4"/>
      <c r="C984" s="69" t="s">
        <v>2408</v>
      </c>
      <c r="D984" s="6" t="str">
        <f>IF(ISBLANK(VLOOKUP($A984,Courses!$A:D, COLUMN(D984), 0)), "", VLOOKUP($A984,Courses!$A:D, COLUMN(D984), 0))</f>
        <v>Oceanside</v>
      </c>
      <c r="E984" s="7" t="str">
        <f>IF(ISBLANK(VLOOKUP($A984,Courses!$A:E, COLUMN(E984), 0)), "", VLOOKUP($A984,Courses!$A:E, COLUMN(E984), 0))</f>
        <v/>
      </c>
      <c r="F984" s="72" t="str">
        <f>IF(ISBLANK(VLOOKUP($A984,Courses!$A:F, COLUMN(F984), 0)), "", VLOOKUP($A984,Courses!$A:F, COLUMN(F984), 0))</f>
        <v>magon_bay_hole01.jpg</v>
      </c>
      <c r="G984" s="72" t="str">
        <f>IF(ISBLANK(VLOOKUP($A984,Courses!$A:G, COLUMN(G984), 0)), "", VLOOKUP($A984,Courses!$A:G, COLUMN(G984), 0))</f>
        <v>magon_bay_hole10.jpg</v>
      </c>
      <c r="H984" s="72" t="str">
        <f>IF(ISBLANK(VLOOKUP($A984,Courses!$A:H, COLUMN(H984), 0)), "", VLOOKUP($A984,Courses!$A:H, COLUMN(H984), 0))</f>
        <v/>
      </c>
      <c r="I984" s="72" t="str">
        <f>IF(ISBLANK(VLOOKUP($A984,Courses!$A:I, COLUMN(I984), 0)), "", VLOOKUP($A984,Courses!$A:I, COLUMN(I984), 0))</f>
        <v/>
      </c>
      <c r="J984" s="72" t="str">
        <f>IF(ISBLANK(VLOOKUP($A984,Courses!$A:J, COLUMN(J984), 0)), "", VLOOKUP($A984,Courses!$A:J, COLUMN(J984), 0))</f>
        <v/>
      </c>
      <c r="K984" s="57" t="str">
        <f>IF(ISBLANK(VLOOKUP($A984,Courses!$A:K, COLUMN(K984), 0)), "", VLOOKUP($A984,Courses!$A:K, COLUMN(K984), 0))</f>
        <v>magon_bay.zip</v>
      </c>
      <c r="L984" s="8" t="str">
        <f>IF(ISBLANK(VLOOKUP($A984,Courses!$A:L, COLUMN(L984), 0)), "", VLOOKUP($A984,Courses!$A:L, COLUMN(L984), 0))</f>
        <v>BW Thomas</v>
      </c>
      <c r="M984" s="8">
        <f>IF(ISBLANK(VLOOKUP($A984,Courses!$A:M, COLUMN(M984), 0)), "", VLOOKUP($A984,Courses!$A:M, COLUMN(M984), 0))</f>
        <v>7.7</v>
      </c>
      <c r="N984" s="9">
        <f>IF(ISBLANK(VLOOKUP($A984,Courses!$A:N, COLUMN(N984), 0)), "", VLOOKUP($A984,Courses!$A:N, COLUMN(N984), 0))</f>
        <v>37750</v>
      </c>
      <c r="O984" s="8" t="str">
        <f>IF(ISBLANK(VLOOKUP($A984,Courses!$A:O, COLUMN(O984), 0)), "", VLOOKUP($A984,Courses!$A:O, COLUMN(O984), 0))</f>
        <v>beartooth</v>
      </c>
      <c r="P984" s="8" t="str">
        <f>IF(ISBLANK(VLOOKUP($A984,Courses!$A:P, COLUMN(P984), 0)), "", VLOOKUP($A984,Courses!$A:P, COLUMN(P984), 0))</f>
        <v>ccove</v>
      </c>
      <c r="Q984" s="8" t="str">
        <f>IF(ISBLANK(VLOOKUP($A984,Courses!$A:Q, COLUMN(Q984), 0)), "", VLOOKUP($A984,Courses!$A:Q, COLUMN(Q984), 0))</f>
        <v>flowers3</v>
      </c>
      <c r="R984" s="8" t="str">
        <f>IF(ISBLANK(VLOOKUP($A984,Courses!$A:R, COLUMN(R984), 0)), "", VLOOKUP($A984,Courses!$A:R, COLUMN(R984), 0))</f>
        <v>magallowaymountainver2</v>
      </c>
      <c r="S984" s="8" t="str">
        <f>IF(ISBLANK(VLOOKUP($A984,Courses!$A:S, COLUMN(S984), 0)), "", VLOOKUP($A984,Courses!$A:S, COLUMN(S984), 0))</f>
        <v>swimrs</v>
      </c>
      <c r="T984" s="8" t="str">
        <f>IF(ISBLANK(VLOOKUP($A984,Courses!$A:T, COLUMN(T984), 0)), "", VLOOKUP($A984,Courses!$A:T, COLUMN(T984), 0))</f>
        <v/>
      </c>
      <c r="U984" s="8" t="str">
        <f>IF(ISBLANK(VLOOKUP($A984,Courses!$A:U, COLUMN(U984), 0)), "", VLOOKUP($A984,Courses!$A:U, COLUMN(U984), 0))</f>
        <v/>
      </c>
      <c r="V984" s="8" t="str">
        <f>IF(ISBLANK(VLOOKUP($A984,Courses!$A:V, COLUMN(V984), 0)), "", VLOOKUP($A984,Courses!$A:V, COLUMN(V984), 0))</f>
        <v/>
      </c>
      <c r="W984" s="8" t="str">
        <f>IF(ISBLANK(VLOOKUP($A984,Courses!$A:W, COLUMN(W984), 0)), "", VLOOKUP($A984,Courses!$A:W, COLUMN(W984), 0))</f>
        <v/>
      </c>
      <c r="X984" s="8" t="str">
        <f>IF(ISBLANK(VLOOKUP($A984,Courses!$A:X, COLUMN(X984), 0)), "", VLOOKUP($A984,Courses!$A:X, COLUMN(X984), 0))</f>
        <v/>
      </c>
      <c r="Y984" s="8" t="str">
        <f>IF(ISBLANK(VLOOKUP($A984,Courses!$A:Y, COLUMN(Y984), 0)), "", VLOOKUP($A984,Courses!$A:Y, COLUMN(Y984), 0))</f>
        <v/>
      </c>
      <c r="Z984" s="8" t="str">
        <f>IF(ISBLANK(VLOOKUP($A984,Courses!$A:Z, COLUMN(Z984), 0)), "", VLOOKUP($A984,Courses!$A:Z, COLUMN(Z984), 0))</f>
        <v/>
      </c>
      <c r="AA984" s="8" t="str">
        <f>IF(ISBLANK(VLOOKUP($A984,Courses!$A:AA, COLUMN(AA984), 0)), "", VLOOKUP($A984,Courses!$A:AA, COLUMN(AA984), 0))</f>
        <v/>
      </c>
      <c r="AB984" s="8" t="str">
        <f>IF(ISBLANK(VLOOKUP($A984,Courses!$A:AB, COLUMN(AB984), 0)), "", VLOOKUP($A984,Courses!$A:AB, COLUMN(AB984), 0))</f>
        <v/>
      </c>
      <c r="AC984" s="8" t="str">
        <f>IF(ISBLANK(VLOOKUP($A984,Courses!$A:AC, COLUMN(AC984), 0)), "", VLOOKUP($A984,Courses!$A:AC, COLUMN(AC984), 0))</f>
        <v/>
      </c>
      <c r="AD984" s="8" t="str">
        <f>IF(ISBLANK(VLOOKUP($A984,Courses!$A:AD, COLUMN(AD984), 0)), "", VLOOKUP($A984,Courses!$A:AD, COLUMN(AD984), 0))</f>
        <v/>
      </c>
      <c r="AE984" s="8" t="str">
        <f>IF(ISBLANK(VLOOKUP($A984,Courses!$A:AE, COLUMN(AE984), 0)), "", VLOOKUP($A984,Courses!$A:AE, COLUMN(AE984), 0))</f>
        <v/>
      </c>
      <c r="AF984" s="8" t="str">
        <f>IF(ISBLANK(VLOOKUP($A984,Courses!$A:AF, COLUMN(AF984), 0)), "", VLOOKUP($A984,Courses!$A:AF, COLUMN(AF984), 0))</f>
        <v/>
      </c>
      <c r="AG984" s="8">
        <f>IF(ISBLANK(VLOOKUP($A984,Courses!$A:AG, COLUMN(AG984), 0)), "", VLOOKUP($A984,Courses!$A:AG, COLUMN(AG984), 0))</f>
        <v>1</v>
      </c>
      <c r="AH984" s="8">
        <f>IF(ISBLANK(VLOOKUP($A984,Courses!$A:AH, COLUMN(AH984), 0)), "", VLOOKUP($A984,Courses!$A:AH, COLUMN(AH984), 0))</f>
        <v>10</v>
      </c>
      <c r="AI984" s="8" t="str">
        <f>IF(ISBLANK(VLOOKUP($A984,Courses!$A:AI, COLUMN(AI984), 0)), "", VLOOKUP($A984,Courses!$A:AI, COLUMN(AI984), 0))</f>
        <v/>
      </c>
      <c r="AJ984" s="8" t="str">
        <f>IF(ISBLANK(VLOOKUP($A984,Courses!$A:AJ, COLUMN(AJ984), 0)), "", VLOOKUP($A984,Courses!$A:AJ, COLUMN(AJ984), 0))</f>
        <v/>
      </c>
      <c r="AK984" s="8" t="str">
        <f>IF(ISBLANK(VLOOKUP($A984,Courses!$A:AK, COLUMN(AK984), 0)), "", VLOOKUP($A984,Courses!$A:AK, COLUMN(AK984), 0))</f>
        <v/>
      </c>
      <c r="AL984" s="8"/>
      <c r="AM984" s="8"/>
    </row>
    <row r="985" spans="1:39" ht="12.75" customHeight="1">
      <c r="A985" s="4">
        <v>1784</v>
      </c>
      <c r="B985" s="4"/>
      <c r="C985" s="69" t="s">
        <v>2410</v>
      </c>
      <c r="D985" s="6" t="str">
        <f>IF(ISBLANK(VLOOKUP($A985,Courses!$A:D, COLUMN(D985), 0)), "", VLOOKUP($A985,Courses!$A:D, COLUMN(D985), 0))</f>
        <v>Hawaiian</v>
      </c>
      <c r="E985" s="7" t="str">
        <f>IF(ISBLANK(VLOOKUP($A985,Courses!$A:E, COLUMN(E985), 0)), "", VLOOKUP($A985,Courses!$A:E, COLUMN(E985), 0))</f>
        <v/>
      </c>
      <c r="F985" s="72" t="str">
        <f>IF(ISBLANK(VLOOKUP($A985,Courses!$A:F, COLUMN(F985), 0)), "", VLOOKUP($A985,Courses!$A:F, COLUMN(F985), 0))</f>
        <v>mai_nui_ekahi_splash.jpg</v>
      </c>
      <c r="G985" s="72" t="str">
        <f>IF(ISBLANK(VLOOKUP($A985,Courses!$A:G, COLUMN(G985), 0)), "", VLOOKUP($A985,Courses!$A:G, COLUMN(G985), 0))</f>
        <v>mai_nui_ekahi_hole04.jpg</v>
      </c>
      <c r="H985" s="72" t="str">
        <f>IF(ISBLANK(VLOOKUP($A985,Courses!$A:H, COLUMN(H985), 0)), "", VLOOKUP($A985,Courses!$A:H, COLUMN(H985), 0))</f>
        <v>mai_nui_ekahi_hole03.jpg</v>
      </c>
      <c r="I985" s="72" t="str">
        <f>IF(ISBLANK(VLOOKUP($A985,Courses!$A:I, COLUMN(I985), 0)), "", VLOOKUP($A985,Courses!$A:I, COLUMN(I985), 0))</f>
        <v/>
      </c>
      <c r="J985" s="72" t="str">
        <f>IF(ISBLANK(VLOOKUP($A985,Courses!$A:J, COLUMN(J985), 0)), "", VLOOKUP($A985,Courses!$A:J, COLUMN(J985), 0))</f>
        <v/>
      </c>
      <c r="K985" s="57" t="str">
        <f>IF(ISBLANK(VLOOKUP($A985,Courses!$A:K, COLUMN(K985), 0)), "", VLOOKUP($A985,Courses!$A:K, COLUMN(K985), 0))</f>
        <v>mai_nui_ekahi.zip</v>
      </c>
      <c r="L985" s="8" t="str">
        <f>IF(ISBLANK(VLOOKUP($A985,Courses!$A:L, COLUMN(L985), 0)), "", VLOOKUP($A985,Courses!$A:L, COLUMN(L985), 0))</f>
        <v>MyGolfer Designers Club</v>
      </c>
      <c r="M985" s="8">
        <f>IF(ISBLANK(VLOOKUP($A985,Courses!$A:M, COLUMN(M985), 0)), "", VLOOKUP($A985,Courses!$A:M, COLUMN(M985), 0))</f>
        <v>25.6</v>
      </c>
      <c r="N985" s="9">
        <f>IF(ISBLANK(VLOOKUP($A985,Courses!$A:N, COLUMN(N985), 0)), "", VLOOKUP($A985,Courses!$A:N, COLUMN(N985), 0))</f>
        <v>40005</v>
      </c>
      <c r="O985" s="8" t="str">
        <f>IF(ISBLANK(VLOOKUP($A985,Courses!$A:O, COLUMN(O985), 0)), "", VLOOKUP($A985,Courses!$A:O, COLUMN(O985), 0))</f>
        <v>bayhill</v>
      </c>
      <c r="P985" s="8" t="str">
        <f>IF(ISBLANK(VLOOKUP($A985,Courses!$A:P, COLUMN(P985), 0)), "", VLOOKUP($A985,Courses!$A:P, COLUMN(P985), 0))</f>
        <v>island</v>
      </c>
      <c r="Q985" s="8" t="str">
        <f>IF(ISBLANK(VLOOKUP($A985,Courses!$A:Q, COLUMN(Q985), 0)), "", VLOOKUP($A985,Courses!$A:Q, COLUMN(Q985), 0))</f>
        <v>kapalua_library</v>
      </c>
      <c r="R985" s="8" t="str">
        <f>IF(ISBLANK(VLOOKUP($A985,Courses!$A:R, COLUMN(R985), 0)), "", VLOOKUP($A985,Courses!$A:R, COLUMN(R985), 0))</f>
        <v>oceanside</v>
      </c>
      <c r="S985" s="8" t="str">
        <f>IF(ISBLANK(VLOOKUP($A985,Courses!$A:S, COLUMN(S985), 0)), "", VLOOKUP($A985,Courses!$A:S, COLUMN(S985), 0))</f>
        <v>pookela</v>
      </c>
      <c r="T985" s="8" t="str">
        <f>IF(ISBLANK(VLOOKUP($A985,Courses!$A:T, COLUMN(T985), 0)), "", VLOOKUP($A985,Courses!$A:T, COLUMN(T985), 0))</f>
        <v/>
      </c>
      <c r="U985" s="8" t="str">
        <f>IF(ISBLANK(VLOOKUP($A985,Courses!$A:U, COLUMN(U985), 0)), "", VLOOKUP($A985,Courses!$A:U, COLUMN(U985), 0))</f>
        <v/>
      </c>
      <c r="V985" s="8" t="str">
        <f>IF(ISBLANK(VLOOKUP($A985,Courses!$A:V, COLUMN(V985), 0)), "", VLOOKUP($A985,Courses!$A:V, COLUMN(V985), 0))</f>
        <v/>
      </c>
      <c r="W985" s="8" t="str">
        <f>IF(ISBLANK(VLOOKUP($A985,Courses!$A:W, COLUMN(W985), 0)), "", VLOOKUP($A985,Courses!$A:W, COLUMN(W985), 0))</f>
        <v/>
      </c>
      <c r="X985" s="8" t="str">
        <f>IF(ISBLANK(VLOOKUP($A985,Courses!$A:X, COLUMN(X985), 0)), "", VLOOKUP($A985,Courses!$A:X, COLUMN(X985), 0))</f>
        <v/>
      </c>
      <c r="Y985" s="8" t="str">
        <f>IF(ISBLANK(VLOOKUP($A985,Courses!$A:Y, COLUMN(Y985), 0)), "", VLOOKUP($A985,Courses!$A:Y, COLUMN(Y985), 0))</f>
        <v/>
      </c>
      <c r="Z985" s="8" t="str">
        <f>IF(ISBLANK(VLOOKUP($A985,Courses!$A:Z, COLUMN(Z985), 0)), "", VLOOKUP($A985,Courses!$A:Z, COLUMN(Z985), 0))</f>
        <v/>
      </c>
      <c r="AA985" s="8" t="str">
        <f>IF(ISBLANK(VLOOKUP($A985,Courses!$A:AA, COLUMN(AA985), 0)), "", VLOOKUP($A985,Courses!$A:AA, COLUMN(AA985), 0))</f>
        <v/>
      </c>
      <c r="AB985" s="8" t="str">
        <f>IF(ISBLANK(VLOOKUP($A985,Courses!$A:AB, COLUMN(AB985), 0)), "", VLOOKUP($A985,Courses!$A:AB, COLUMN(AB985), 0))</f>
        <v/>
      </c>
      <c r="AC985" s="8" t="str">
        <f>IF(ISBLANK(VLOOKUP($A985,Courses!$A:AC, COLUMN(AC985), 0)), "", VLOOKUP($A985,Courses!$A:AC, COLUMN(AC985), 0))</f>
        <v/>
      </c>
      <c r="AD985" s="8" t="str">
        <f>IF(ISBLANK(VLOOKUP($A985,Courses!$A:AD, COLUMN(AD985), 0)), "", VLOOKUP($A985,Courses!$A:AD, COLUMN(AD985), 0))</f>
        <v/>
      </c>
      <c r="AE985" s="8" t="str">
        <f>IF(ISBLANK(VLOOKUP($A985,Courses!$A:AE, COLUMN(AE985), 0)), "", VLOOKUP($A985,Courses!$A:AE, COLUMN(AE985), 0))</f>
        <v/>
      </c>
      <c r="AF985" s="8" t="str">
        <f>IF(ISBLANK(VLOOKUP($A985,Courses!$A:AF, COLUMN(AF985), 0)), "", VLOOKUP($A985,Courses!$A:AF, COLUMN(AF985), 0))</f>
        <v/>
      </c>
      <c r="AG985" s="8" t="str">
        <f>IF(ISBLANK(VLOOKUP($A985,Courses!$A:AG, COLUMN(AG985), 0)), "", VLOOKUP($A985,Courses!$A:AG, COLUMN(AG985), 0))</f>
        <v>Sp</v>
      </c>
      <c r="AH985" s="8">
        <f>IF(ISBLANK(VLOOKUP($A985,Courses!$A:AH, COLUMN(AH985), 0)), "", VLOOKUP($A985,Courses!$A:AH, COLUMN(AH985), 0))</f>
        <v>4</v>
      </c>
      <c r="AI985" s="8">
        <f>IF(ISBLANK(VLOOKUP($A985,Courses!$A:AI, COLUMN(AI985), 0)), "", VLOOKUP($A985,Courses!$A:AI, COLUMN(AI985), 0))</f>
        <v>3</v>
      </c>
      <c r="AJ985" s="8" t="str">
        <f>IF(ISBLANK(VLOOKUP($A985,Courses!$A:AJ, COLUMN(AJ985), 0)), "", VLOOKUP($A985,Courses!$A:AJ, COLUMN(AJ985), 0))</f>
        <v/>
      </c>
      <c r="AK985" s="8" t="str">
        <f>IF(ISBLANK(VLOOKUP($A985,Courses!$A:AK, COLUMN(AK985), 0)), "", VLOOKUP($A985,Courses!$A:AK, COLUMN(AK985), 0))</f>
        <v/>
      </c>
      <c r="AL985" s="8"/>
      <c r="AM985" s="8"/>
    </row>
    <row r="986" spans="1:39" ht="12.75" customHeight="1">
      <c r="A986" s="4">
        <v>1883</v>
      </c>
      <c r="B986" s="4"/>
      <c r="C986" s="69" t="s">
        <v>9733</v>
      </c>
      <c r="D986" s="6" t="str">
        <f>IF(ISBLANK(VLOOKUP($A986,Courses!$A:D, COLUMN(D986), 0)), "", VLOOKUP($A986,Courses!$A:D, COLUMN(D986), 0))</f>
        <v>Parkland</v>
      </c>
      <c r="E986" s="7" t="str">
        <f>IF(ISBLANK(VLOOKUP($A986,Courses!$A:E, COLUMN(E986), 0)), "", VLOOKUP($A986,Courses!$A:E, COLUMN(E986), 0))</f>
        <v/>
      </c>
      <c r="F986" s="72" t="str">
        <f>IF(ISBLANK(VLOOKUP($A986,Courses!$A:F, COLUMN(F986), 0)), "", VLOOKUP($A986,Courses!$A:F, COLUMN(F986), 0))</f>
        <v>maiden_creek_hole02.jpg</v>
      </c>
      <c r="G986" s="72" t="str">
        <f>IF(ISBLANK(VLOOKUP($A986,Courses!$A:G, COLUMN(G986), 0)), "", VLOOKUP($A986,Courses!$A:G, COLUMN(G986), 0))</f>
        <v>maiden_creek_hole05.jpg</v>
      </c>
      <c r="H986" s="72" t="str">
        <f>IF(ISBLANK(VLOOKUP($A986,Courses!$A:H, COLUMN(H986), 0)), "", VLOOKUP($A986,Courses!$A:H, COLUMN(H986), 0))</f>
        <v>maiden_creek_hole13.jpg</v>
      </c>
      <c r="I986" s="72" t="str">
        <f>IF(ISBLANK(VLOOKUP($A986,Courses!$A:I, COLUMN(I986), 0)), "", VLOOKUP($A986,Courses!$A:I, COLUMN(I986), 0))</f>
        <v/>
      </c>
      <c r="J986" s="72" t="str">
        <f>IF(ISBLANK(VLOOKUP($A986,Courses!$A:J, COLUMN(J986), 0)), "", VLOOKUP($A986,Courses!$A:J, COLUMN(J986), 0))</f>
        <v/>
      </c>
      <c r="K986" s="57" t="str">
        <f>IF(ISBLANK(VLOOKUP($A986,Courses!$A:K, COLUMN(K986), 0)), "", VLOOKUP($A986,Courses!$A:K, COLUMN(K986), 0))</f>
        <v>maiden_creek.zip</v>
      </c>
      <c r="L986" s="8" t="str">
        <f>IF(ISBLANK(VLOOKUP($A986,Courses!$A:L, COLUMN(L986), 0)), "", VLOOKUP($A986,Courses!$A:L, COLUMN(L986), 0))</f>
        <v>Tebasco</v>
      </c>
      <c r="M986" s="8">
        <f>IF(ISBLANK(VLOOKUP($A986,Courses!$A:M, COLUMN(M986), 0)), "", VLOOKUP($A986,Courses!$A:M, COLUMN(M986), 0))</f>
        <v>14.2</v>
      </c>
      <c r="N986" s="9">
        <f>IF(ISBLANK(VLOOKUP($A986,Courses!$A:N, COLUMN(N986), 0)), "", VLOOKUP($A986,Courses!$A:N, COLUMN(N986), 0))</f>
        <v>43900</v>
      </c>
      <c r="O986" s="8" t="str">
        <f>IF(ISBLANK(VLOOKUP($A986,Courses!$A:O, COLUMN(O986), 0)), "", VLOOKUP($A986,Courses!$A:O, COLUMN(O986), 0))</f>
        <v/>
      </c>
      <c r="P986" s="8" t="str">
        <f>IF(ISBLANK(VLOOKUP($A986,Courses!$A:P, COLUMN(P986), 0)), "", VLOOKUP($A986,Courses!$A:P, COLUMN(P986), 0))</f>
        <v/>
      </c>
      <c r="Q986" s="8" t="str">
        <f>IF(ISBLANK(VLOOKUP($A986,Courses!$A:Q, COLUMN(Q986), 0)), "", VLOOKUP($A986,Courses!$A:Q, COLUMN(Q986), 0))</f>
        <v/>
      </c>
      <c r="R986" s="8" t="str">
        <f>IF(ISBLANK(VLOOKUP($A986,Courses!$A:R, COLUMN(R986), 0)), "", VLOOKUP($A986,Courses!$A:R, COLUMN(R986), 0))</f>
        <v/>
      </c>
      <c r="S986" s="8" t="str">
        <f>IF(ISBLANK(VLOOKUP($A986,Courses!$A:S, COLUMN(S986), 0)), "", VLOOKUP($A986,Courses!$A:S, COLUMN(S986), 0))</f>
        <v/>
      </c>
      <c r="T986" s="8" t="str">
        <f>IF(ISBLANK(VLOOKUP($A986,Courses!$A:T, COLUMN(T986), 0)), "", VLOOKUP($A986,Courses!$A:T, COLUMN(T986), 0))</f>
        <v/>
      </c>
      <c r="U986" s="8" t="str">
        <f>IF(ISBLANK(VLOOKUP($A986,Courses!$A:U, COLUMN(U986), 0)), "", VLOOKUP($A986,Courses!$A:U, COLUMN(U986), 0))</f>
        <v/>
      </c>
      <c r="V986" s="8" t="str">
        <f>IF(ISBLANK(VLOOKUP($A986,Courses!$A:V, COLUMN(V986), 0)), "", VLOOKUP($A986,Courses!$A:V, COLUMN(V986), 0))</f>
        <v/>
      </c>
      <c r="W986" s="8" t="str">
        <f>IF(ISBLANK(VLOOKUP($A986,Courses!$A:W, COLUMN(W986), 0)), "", VLOOKUP($A986,Courses!$A:W, COLUMN(W986), 0))</f>
        <v/>
      </c>
      <c r="X986" s="8" t="str">
        <f>IF(ISBLANK(VLOOKUP($A986,Courses!$A:X, COLUMN(X986), 0)), "", VLOOKUP($A986,Courses!$A:X, COLUMN(X986), 0))</f>
        <v/>
      </c>
      <c r="Y986" s="8" t="str">
        <f>IF(ISBLANK(VLOOKUP($A986,Courses!$A:Y, COLUMN(Y986), 0)), "", VLOOKUP($A986,Courses!$A:Y, COLUMN(Y986), 0))</f>
        <v/>
      </c>
      <c r="Z986" s="8" t="str">
        <f>IF(ISBLANK(VLOOKUP($A986,Courses!$A:Z, COLUMN(Z986), 0)), "", VLOOKUP($A986,Courses!$A:Z, COLUMN(Z986), 0))</f>
        <v/>
      </c>
      <c r="AA986" s="8" t="str">
        <f>IF(ISBLANK(VLOOKUP($A986,Courses!$A:AA, COLUMN(AA986), 0)), "", VLOOKUP($A986,Courses!$A:AA, COLUMN(AA986), 0))</f>
        <v/>
      </c>
      <c r="AB986" s="8" t="str">
        <f>IF(ISBLANK(VLOOKUP($A986,Courses!$A:AB, COLUMN(AB986), 0)), "", VLOOKUP($A986,Courses!$A:AB, COLUMN(AB986), 0))</f>
        <v/>
      </c>
      <c r="AC986" s="8" t="str">
        <f>IF(ISBLANK(VLOOKUP($A986,Courses!$A:AC, COLUMN(AC986), 0)), "", VLOOKUP($A986,Courses!$A:AC, COLUMN(AC986), 0))</f>
        <v/>
      </c>
      <c r="AD986" s="8" t="str">
        <f>IF(ISBLANK(VLOOKUP($A986,Courses!$A:AD, COLUMN(AD986), 0)), "", VLOOKUP($A986,Courses!$A:AD, COLUMN(AD986), 0))</f>
        <v/>
      </c>
      <c r="AE986" s="8" t="str">
        <f>IF(ISBLANK(VLOOKUP($A986,Courses!$A:AE, COLUMN(AE986), 0)), "", VLOOKUP($A986,Courses!$A:AE, COLUMN(AE986), 0))</f>
        <v/>
      </c>
      <c r="AF986" s="8" t="str">
        <f>IF(ISBLANK(VLOOKUP($A986,Courses!$A:AF, COLUMN(AF986), 0)), "", VLOOKUP($A986,Courses!$A:AF, COLUMN(AF986), 0))</f>
        <v/>
      </c>
      <c r="AG986" s="8">
        <f>IF(ISBLANK(VLOOKUP($A986,Courses!$A:AG, COLUMN(AG986), 0)), "", VLOOKUP($A986,Courses!$A:AG, COLUMN(AG986), 0))</f>
        <v>2</v>
      </c>
      <c r="AH986" s="8">
        <f>IF(ISBLANK(VLOOKUP($A986,Courses!$A:AH, COLUMN(AH986), 0)), "", VLOOKUP($A986,Courses!$A:AH, COLUMN(AH986), 0))</f>
        <v>5</v>
      </c>
      <c r="AI986" s="8">
        <f>IF(ISBLANK(VLOOKUP($A986,Courses!$A:AI, COLUMN(AI986), 0)), "", VLOOKUP($A986,Courses!$A:AI, COLUMN(AI986), 0))</f>
        <v>13</v>
      </c>
      <c r="AJ986" s="8" t="str">
        <f>IF(ISBLANK(VLOOKUP($A986,Courses!$A:AJ, COLUMN(AJ986), 0)), "", VLOOKUP($A986,Courses!$A:AJ, COLUMN(AJ986), 0))</f>
        <v/>
      </c>
      <c r="AK986" s="8" t="str">
        <f>IF(ISBLANK(VLOOKUP($A986,Courses!$A:AK, COLUMN(AK986), 0)), "", VLOOKUP($A986,Courses!$A:AK, COLUMN(AK986), 0))</f>
        <v/>
      </c>
      <c r="AL986" s="8"/>
      <c r="AM986" s="8"/>
    </row>
    <row r="987" spans="1:39" ht="12.75" customHeight="1">
      <c r="A987" s="4">
        <v>692</v>
      </c>
      <c r="B987" s="4"/>
      <c r="C987" s="69" t="s">
        <v>2414</v>
      </c>
      <c r="D987" s="6" t="str">
        <f>IF(ISBLANK(VLOOKUP($A987,Courses!$A:D, COLUMN(D987), 0)), "", VLOOKUP($A987,Courses!$A:D, COLUMN(D987), 0))</f>
        <v>Mtn valley</v>
      </c>
      <c r="E987" s="7" t="str">
        <f>IF(ISBLANK(VLOOKUP($A987,Courses!$A:E, COLUMN(E987), 0)), "", VLOOKUP($A987,Courses!$A:E, COLUMN(E987), 0))</f>
        <v/>
      </c>
      <c r="F987" s="72" t="str">
        <f>IF(ISBLANK(VLOOKUP($A987,Courses!$A:F, COLUMN(F987), 0)), "", VLOOKUP($A987,Courses!$A:F, COLUMN(F987), 0))</f>
        <v>maitland_park_hole08.jpg</v>
      </c>
      <c r="G987" s="72" t="str">
        <f>IF(ISBLANK(VLOOKUP($A987,Courses!$A:G, COLUMN(G987), 0)), "", VLOOKUP($A987,Courses!$A:G, COLUMN(G987), 0))</f>
        <v>maitland_park_hole18.jpg</v>
      </c>
      <c r="H987" s="72" t="str">
        <f>IF(ISBLANK(VLOOKUP($A987,Courses!$A:H, COLUMN(H987), 0)), "", VLOOKUP($A987,Courses!$A:H, COLUMN(H987), 0))</f>
        <v/>
      </c>
      <c r="I987" s="72" t="str">
        <f>IF(ISBLANK(VLOOKUP($A987,Courses!$A:I, COLUMN(I987), 0)), "", VLOOKUP($A987,Courses!$A:I, COLUMN(I987), 0))</f>
        <v/>
      </c>
      <c r="J987" s="72" t="str">
        <f>IF(ISBLANK(VLOOKUP($A987,Courses!$A:J, COLUMN(J987), 0)), "", VLOOKUP($A987,Courses!$A:J, COLUMN(J987), 0))</f>
        <v/>
      </c>
      <c r="K987" s="57" t="str">
        <f>IF(ISBLANK(VLOOKUP($A987,Courses!$A:K, COLUMN(K987), 0)), "", VLOOKUP($A987,Courses!$A:K, COLUMN(K987), 0))</f>
        <v>maitland_park_gc.zip</v>
      </c>
      <c r="L987" s="8" t="str">
        <f>IF(ISBLANK(VLOOKUP($A987,Courses!$A:L, COLUMN(L987), 0)), "", VLOOKUP($A987,Courses!$A:L, COLUMN(L987), 0))</f>
        <v>Fade</v>
      </c>
      <c r="M987" s="8">
        <f>IF(ISBLANK(VLOOKUP($A987,Courses!$A:M, COLUMN(M987), 0)), "", VLOOKUP($A987,Courses!$A:M, COLUMN(M987), 0))</f>
        <v>6.8</v>
      </c>
      <c r="N987" s="9">
        <f>IF(ISBLANK(VLOOKUP($A987,Courses!$A:N, COLUMN(N987), 0)), "", VLOOKUP($A987,Courses!$A:N, COLUMN(N987), 0))</f>
        <v>37668</v>
      </c>
      <c r="O987" s="8" t="str">
        <f>IF(ISBLANK(VLOOKUP($A987,Courses!$A:O, COLUMN(O987), 0)), "", VLOOKUP($A987,Courses!$A:O, COLUMN(O987), 0))</f>
        <v>coosbay</v>
      </c>
      <c r="P987" s="8" t="str">
        <f>IF(ISBLANK(VLOOKUP($A987,Courses!$A:P, COLUMN(P987), 0)), "", VLOOKUP($A987,Courses!$A:P, COLUMN(P987), 0))</f>
        <v/>
      </c>
      <c r="Q987" s="8" t="str">
        <f>IF(ISBLANK(VLOOKUP($A987,Courses!$A:Q, COLUMN(Q987), 0)), "", VLOOKUP($A987,Courses!$A:Q, COLUMN(Q987), 0))</f>
        <v/>
      </c>
      <c r="R987" s="8" t="str">
        <f>IF(ISBLANK(VLOOKUP($A987,Courses!$A:R, COLUMN(R987), 0)), "", VLOOKUP($A987,Courses!$A:R, COLUMN(R987), 0))</f>
        <v/>
      </c>
      <c r="S987" s="8" t="str">
        <f>IF(ISBLANK(VLOOKUP($A987,Courses!$A:S, COLUMN(S987), 0)), "", VLOOKUP($A987,Courses!$A:S, COLUMN(S987), 0))</f>
        <v/>
      </c>
      <c r="T987" s="8" t="str">
        <f>IF(ISBLANK(VLOOKUP($A987,Courses!$A:T, COLUMN(T987), 0)), "", VLOOKUP($A987,Courses!$A:T, COLUMN(T987), 0))</f>
        <v/>
      </c>
      <c r="U987" s="8" t="str">
        <f>IF(ISBLANK(VLOOKUP($A987,Courses!$A:U, COLUMN(U987), 0)), "", VLOOKUP($A987,Courses!$A:U, COLUMN(U987), 0))</f>
        <v/>
      </c>
      <c r="V987" s="8" t="str">
        <f>IF(ISBLANK(VLOOKUP($A987,Courses!$A:V, COLUMN(V987), 0)), "", VLOOKUP($A987,Courses!$A:V, COLUMN(V987), 0))</f>
        <v/>
      </c>
      <c r="W987" s="8" t="str">
        <f>IF(ISBLANK(VLOOKUP($A987,Courses!$A:W, COLUMN(W987), 0)), "", VLOOKUP($A987,Courses!$A:W, COLUMN(W987), 0))</f>
        <v/>
      </c>
      <c r="X987" s="8" t="str">
        <f>IF(ISBLANK(VLOOKUP($A987,Courses!$A:X, COLUMN(X987), 0)), "", VLOOKUP($A987,Courses!$A:X, COLUMN(X987), 0))</f>
        <v/>
      </c>
      <c r="Y987" s="8" t="str">
        <f>IF(ISBLANK(VLOOKUP($A987,Courses!$A:Y, COLUMN(Y987), 0)), "", VLOOKUP($A987,Courses!$A:Y, COLUMN(Y987), 0))</f>
        <v/>
      </c>
      <c r="Z987" s="8" t="str">
        <f>IF(ISBLANK(VLOOKUP($A987,Courses!$A:Z, COLUMN(Z987), 0)), "", VLOOKUP($A987,Courses!$A:Z, COLUMN(Z987), 0))</f>
        <v/>
      </c>
      <c r="AA987" s="8" t="str">
        <f>IF(ISBLANK(VLOOKUP($A987,Courses!$A:AA, COLUMN(AA987), 0)), "", VLOOKUP($A987,Courses!$A:AA, COLUMN(AA987), 0))</f>
        <v/>
      </c>
      <c r="AB987" s="8" t="str">
        <f>IF(ISBLANK(VLOOKUP($A987,Courses!$A:AB, COLUMN(AB987), 0)), "", VLOOKUP($A987,Courses!$A:AB, COLUMN(AB987), 0))</f>
        <v/>
      </c>
      <c r="AC987" s="8" t="str">
        <f>IF(ISBLANK(VLOOKUP($A987,Courses!$A:AC, COLUMN(AC987), 0)), "", VLOOKUP($A987,Courses!$A:AC, COLUMN(AC987), 0))</f>
        <v/>
      </c>
      <c r="AD987" s="8" t="str">
        <f>IF(ISBLANK(VLOOKUP($A987,Courses!$A:AD, COLUMN(AD987), 0)), "", VLOOKUP($A987,Courses!$A:AD, COLUMN(AD987), 0))</f>
        <v/>
      </c>
      <c r="AE987" s="8" t="str">
        <f>IF(ISBLANK(VLOOKUP($A987,Courses!$A:AE, COLUMN(AE987), 0)), "", VLOOKUP($A987,Courses!$A:AE, COLUMN(AE987), 0))</f>
        <v/>
      </c>
      <c r="AF987" s="8" t="str">
        <f>IF(ISBLANK(VLOOKUP($A987,Courses!$A:AF, COLUMN(AF987), 0)), "", VLOOKUP($A987,Courses!$A:AF, COLUMN(AF987), 0))</f>
        <v/>
      </c>
      <c r="AG987" s="8">
        <f>IF(ISBLANK(VLOOKUP($A987,Courses!$A:AG, COLUMN(AG987), 0)), "", VLOOKUP($A987,Courses!$A:AG, COLUMN(AG987), 0))</f>
        <v>8</v>
      </c>
      <c r="AH987" s="8">
        <f>IF(ISBLANK(VLOOKUP($A987,Courses!$A:AH, COLUMN(AH987), 0)), "", VLOOKUP($A987,Courses!$A:AH, COLUMN(AH987), 0))</f>
        <v>18</v>
      </c>
      <c r="AI987" s="8" t="str">
        <f>IF(ISBLANK(VLOOKUP($A987,Courses!$A:AI, COLUMN(AI987), 0)), "", VLOOKUP($A987,Courses!$A:AI, COLUMN(AI987), 0))</f>
        <v/>
      </c>
      <c r="AJ987" s="8" t="str">
        <f>IF(ISBLANK(VLOOKUP($A987,Courses!$A:AJ, COLUMN(AJ987), 0)), "", VLOOKUP($A987,Courses!$A:AJ, COLUMN(AJ987), 0))</f>
        <v/>
      </c>
      <c r="AK987" s="8" t="str">
        <f>IF(ISBLANK(VLOOKUP($A987,Courses!$A:AK, COLUMN(AK987), 0)), "", VLOOKUP($A987,Courses!$A:AK, COLUMN(AK987), 0))</f>
        <v/>
      </c>
      <c r="AL987" s="8"/>
      <c r="AM987" s="8"/>
    </row>
    <row r="988" spans="1:39" ht="12.75" customHeight="1">
      <c r="A988" s="4">
        <v>693</v>
      </c>
      <c r="B988" s="4"/>
      <c r="C988" s="69" t="s">
        <v>2416</v>
      </c>
      <c r="D988" s="6" t="str">
        <f>IF(ISBLANK(VLOOKUP($A988,Courses!$A:D, COLUMN(D988), 0)), "", VLOOKUP($A988,Courses!$A:D, COLUMN(D988), 0))</f>
        <v>Mtn valley</v>
      </c>
      <c r="E988" s="7" t="str">
        <f>IF(ISBLANK(VLOOKUP($A988,Courses!$A:E, COLUMN(E988), 0)), "", VLOOKUP($A988,Courses!$A:E, COLUMN(E988), 0))</f>
        <v/>
      </c>
      <c r="F988" s="72" t="str">
        <f>IF(ISBLANK(VLOOKUP($A988,Courses!$A:F, COLUMN(F988), 0)), "", VLOOKUP($A988,Courses!$A:F, COLUMN(F988), 0))</f>
        <v>majestic_woods_cc_hole01.jpg</v>
      </c>
      <c r="G988" s="72" t="str">
        <f>IF(ISBLANK(VLOOKUP($A988,Courses!$A:G, COLUMN(G988), 0)), "", VLOOKUP($A988,Courses!$A:G, COLUMN(G988), 0))</f>
        <v>majestic_woods_cc_hole11.jpg</v>
      </c>
      <c r="H988" s="72" t="str">
        <f>IF(ISBLANK(VLOOKUP($A988,Courses!$A:H, COLUMN(H988), 0)), "", VLOOKUP($A988,Courses!$A:H, COLUMN(H988), 0))</f>
        <v/>
      </c>
      <c r="I988" s="72" t="str">
        <f>IF(ISBLANK(VLOOKUP($A988,Courses!$A:I, COLUMN(I988), 0)), "", VLOOKUP($A988,Courses!$A:I, COLUMN(I988), 0))</f>
        <v/>
      </c>
      <c r="J988" s="72" t="str">
        <f>IF(ISBLANK(VLOOKUP($A988,Courses!$A:J, COLUMN(J988), 0)), "", VLOOKUP($A988,Courses!$A:J, COLUMN(J988), 0))</f>
        <v/>
      </c>
      <c r="K988" s="57" t="str">
        <f>IF(ISBLANK(VLOOKUP($A988,Courses!$A:K, COLUMN(K988), 0)), "", VLOOKUP($A988,Courses!$A:K, COLUMN(K988), 0))</f>
        <v>majestic_woods_cc.zip</v>
      </c>
      <c r="L988" s="8" t="str">
        <f>IF(ISBLANK(VLOOKUP($A988,Courses!$A:L, COLUMN(L988), 0)), "", VLOOKUP($A988,Courses!$A:L, COLUMN(L988), 0))</f>
        <v>Matt Stone</v>
      </c>
      <c r="M988" s="8">
        <f>IF(ISBLANK(VLOOKUP($A988,Courses!$A:M, COLUMN(M988), 0)), "", VLOOKUP($A988,Courses!$A:M, COLUMN(M988), 0))</f>
        <v>8.5</v>
      </c>
      <c r="N988" s="9">
        <f>IF(ISBLANK(VLOOKUP($A988,Courses!$A:N, COLUMN(N988), 0)), "", VLOOKUP($A988,Courses!$A:N, COLUMN(N988), 0))</f>
        <v>36727</v>
      </c>
      <c r="O988" s="8" t="str">
        <f>IF(ISBLANK(VLOOKUP($A988,Courses!$A:O, COLUMN(O988), 0)), "", VLOOKUP($A988,Courses!$A:O, COLUMN(O988), 0))</f>
        <v>thecountryclub3</v>
      </c>
      <c r="P988" s="8" t="str">
        <f>IF(ISBLANK(VLOOKUP($A988,Courses!$A:P, COLUMN(P988), 0)), "", VLOOKUP($A988,Courses!$A:P, COLUMN(P988), 0))</f>
        <v>thecountryclub</v>
      </c>
      <c r="Q988" s="8" t="str">
        <f>IF(ISBLANK(VLOOKUP($A988,Courses!$A:Q, COLUMN(Q988), 0)), "", VLOOKUP($A988,Courses!$A:Q, COLUMN(Q988), 0))</f>
        <v>thecountryclub2</v>
      </c>
      <c r="R988" s="8" t="str">
        <f>IF(ISBLANK(VLOOKUP($A988,Courses!$A:R, COLUMN(R988), 0)), "", VLOOKUP($A988,Courses!$A:R, COLUMN(R988), 0))</f>
        <v/>
      </c>
      <c r="S988" s="8" t="str">
        <f>IF(ISBLANK(VLOOKUP($A988,Courses!$A:S, COLUMN(S988), 0)), "", VLOOKUP($A988,Courses!$A:S, COLUMN(S988), 0))</f>
        <v/>
      </c>
      <c r="T988" s="8" t="str">
        <f>IF(ISBLANK(VLOOKUP($A988,Courses!$A:T, COLUMN(T988), 0)), "", VLOOKUP($A988,Courses!$A:T, COLUMN(T988), 0))</f>
        <v/>
      </c>
      <c r="U988" s="8" t="str">
        <f>IF(ISBLANK(VLOOKUP($A988,Courses!$A:U, COLUMN(U988), 0)), "", VLOOKUP($A988,Courses!$A:U, COLUMN(U988), 0))</f>
        <v/>
      </c>
      <c r="V988" s="8" t="str">
        <f>IF(ISBLANK(VLOOKUP($A988,Courses!$A:V, COLUMN(V988), 0)), "", VLOOKUP($A988,Courses!$A:V, COLUMN(V988), 0))</f>
        <v/>
      </c>
      <c r="W988" s="8" t="str">
        <f>IF(ISBLANK(VLOOKUP($A988,Courses!$A:W, COLUMN(W988), 0)), "", VLOOKUP($A988,Courses!$A:W, COLUMN(W988), 0))</f>
        <v/>
      </c>
      <c r="X988" s="8" t="str">
        <f>IF(ISBLANK(VLOOKUP($A988,Courses!$A:X, COLUMN(X988), 0)), "", VLOOKUP($A988,Courses!$A:X, COLUMN(X988), 0))</f>
        <v/>
      </c>
      <c r="Y988" s="8" t="str">
        <f>IF(ISBLANK(VLOOKUP($A988,Courses!$A:Y, COLUMN(Y988), 0)), "", VLOOKUP($A988,Courses!$A:Y, COLUMN(Y988), 0))</f>
        <v/>
      </c>
      <c r="Z988" s="8" t="str">
        <f>IF(ISBLANK(VLOOKUP($A988,Courses!$A:Z, COLUMN(Z988), 0)), "", VLOOKUP($A988,Courses!$A:Z, COLUMN(Z988), 0))</f>
        <v/>
      </c>
      <c r="AA988" s="8" t="str">
        <f>IF(ISBLANK(VLOOKUP($A988,Courses!$A:AA, COLUMN(AA988), 0)), "", VLOOKUP($A988,Courses!$A:AA, COLUMN(AA988), 0))</f>
        <v/>
      </c>
      <c r="AB988" s="8" t="str">
        <f>IF(ISBLANK(VLOOKUP($A988,Courses!$A:AB, COLUMN(AB988), 0)), "", VLOOKUP($A988,Courses!$A:AB, COLUMN(AB988), 0))</f>
        <v/>
      </c>
      <c r="AC988" s="8" t="str">
        <f>IF(ISBLANK(VLOOKUP($A988,Courses!$A:AC, COLUMN(AC988), 0)), "", VLOOKUP($A988,Courses!$A:AC, COLUMN(AC988), 0))</f>
        <v/>
      </c>
      <c r="AD988" s="8" t="str">
        <f>IF(ISBLANK(VLOOKUP($A988,Courses!$A:AD, COLUMN(AD988), 0)), "", VLOOKUP($A988,Courses!$A:AD, COLUMN(AD988), 0))</f>
        <v/>
      </c>
      <c r="AE988" s="8" t="str">
        <f>IF(ISBLANK(VLOOKUP($A988,Courses!$A:AE, COLUMN(AE988), 0)), "", VLOOKUP($A988,Courses!$A:AE, COLUMN(AE988), 0))</f>
        <v/>
      </c>
      <c r="AF988" s="8" t="str">
        <f>IF(ISBLANK(VLOOKUP($A988,Courses!$A:AF, COLUMN(AF988), 0)), "", VLOOKUP($A988,Courses!$A:AF, COLUMN(AF988), 0))</f>
        <v/>
      </c>
      <c r="AG988" s="8">
        <f>IF(ISBLANK(VLOOKUP($A988,Courses!$A:AG, COLUMN(AG988), 0)), "", VLOOKUP($A988,Courses!$A:AG, COLUMN(AG988), 0))</f>
        <v>1</v>
      </c>
      <c r="AH988" s="8">
        <f>IF(ISBLANK(VLOOKUP($A988,Courses!$A:AH, COLUMN(AH988), 0)), "", VLOOKUP($A988,Courses!$A:AH, COLUMN(AH988), 0))</f>
        <v>11</v>
      </c>
      <c r="AI988" s="8" t="str">
        <f>IF(ISBLANK(VLOOKUP($A988,Courses!$A:AI, COLUMN(AI988), 0)), "", VLOOKUP($A988,Courses!$A:AI, COLUMN(AI988), 0))</f>
        <v/>
      </c>
      <c r="AJ988" s="8" t="str">
        <f>IF(ISBLANK(VLOOKUP($A988,Courses!$A:AJ, COLUMN(AJ988), 0)), "", VLOOKUP($A988,Courses!$A:AJ, COLUMN(AJ988), 0))</f>
        <v/>
      </c>
      <c r="AK988" s="8" t="str">
        <f>IF(ISBLANK(VLOOKUP($A988,Courses!$A:AK, COLUMN(AK988), 0)), "", VLOOKUP($A988,Courses!$A:AK, COLUMN(AK988), 0))</f>
        <v/>
      </c>
      <c r="AL988" s="8"/>
      <c r="AM988" s="8"/>
    </row>
    <row r="989" spans="1:39" ht="12.75" customHeight="1">
      <c r="A989" s="4">
        <v>694</v>
      </c>
      <c r="B989" s="4"/>
      <c r="C989" s="69" t="s">
        <v>2418</v>
      </c>
      <c r="D989" s="6" t="str">
        <f>IF(ISBLANK(VLOOKUP($A989,Courses!$A:D, COLUMN(D989), 0)), "", VLOOKUP($A989,Courses!$A:D, COLUMN(D989), 0))</f>
        <v>Lagoon</v>
      </c>
      <c r="E989" s="7" t="str">
        <f>IF(ISBLANK(VLOOKUP($A989,Courses!$A:E, COLUMN(E989), 0)), "", VLOOKUP($A989,Courses!$A:E, COLUMN(E989), 0))</f>
        <v/>
      </c>
      <c r="F989" s="72" t="str">
        <f>IF(ISBLANK(VLOOKUP($A989,Courses!$A:F, COLUMN(F989), 0)), "", VLOOKUP($A989,Courses!$A:F, COLUMN(F989), 0))</f>
        <v>makossa_hole10.jpg</v>
      </c>
      <c r="G989" s="72" t="str">
        <f>IF(ISBLANK(VLOOKUP($A989,Courses!$A:G, COLUMN(G989), 0)), "", VLOOKUP($A989,Courses!$A:G, COLUMN(G989), 0))</f>
        <v>makossa_hole12.jpg</v>
      </c>
      <c r="H989" s="72" t="str">
        <f>IF(ISBLANK(VLOOKUP($A989,Courses!$A:H, COLUMN(H989), 0)), "", VLOOKUP($A989,Courses!$A:H, COLUMN(H989), 0))</f>
        <v/>
      </c>
      <c r="I989" s="72" t="str">
        <f>IF(ISBLANK(VLOOKUP($A989,Courses!$A:I, COLUMN(I989), 0)), "", VLOOKUP($A989,Courses!$A:I, COLUMN(I989), 0))</f>
        <v/>
      </c>
      <c r="J989" s="72" t="str">
        <f>IF(ISBLANK(VLOOKUP($A989,Courses!$A:J, COLUMN(J989), 0)), "", VLOOKUP($A989,Courses!$A:J, COLUMN(J989), 0))</f>
        <v/>
      </c>
      <c r="K989" s="57" t="str">
        <f>IF(ISBLANK(VLOOKUP($A989,Courses!$A:K, COLUMN(K989), 0)), "", VLOOKUP($A989,Courses!$A:K, COLUMN(K989), 0))</f>
        <v>makossa.zip</v>
      </c>
      <c r="L989" s="8" t="str">
        <f>IF(ISBLANK(VLOOKUP($A989,Courses!$A:L, COLUMN(L989), 0)), "", VLOOKUP($A989,Courses!$A:L, COLUMN(L989), 0))</f>
        <v>Jimi</v>
      </c>
      <c r="M989" s="8">
        <f>IF(ISBLANK(VLOOKUP($A989,Courses!$A:M, COLUMN(M989), 0)), "", VLOOKUP($A989,Courses!$A:M, COLUMN(M989), 0))</f>
        <v>27.7</v>
      </c>
      <c r="N989" s="9">
        <f>IF(ISBLANK(VLOOKUP($A989,Courses!$A:N, COLUMN(N989), 0)), "", VLOOKUP($A989,Courses!$A:N, COLUMN(N989), 0))</f>
        <v>38426</v>
      </c>
      <c r="O989" s="8" t="str">
        <f>IF(ISBLANK(VLOOKUP($A989,Courses!$A:O, COLUMN(O989), 0)), "", VLOOKUP($A989,Courses!$A:O, COLUMN(O989), 0))</f>
        <v>contest</v>
      </c>
      <c r="P989" s="8" t="str">
        <f>IF(ISBLANK(VLOOKUP($A989,Courses!$A:P, COLUMN(P989), 0)), "", VLOOKUP($A989,Courses!$A:P, COLUMN(P989), 0))</f>
        <v>makossa</v>
      </c>
      <c r="Q989" s="8" t="str">
        <f>IF(ISBLANK(VLOOKUP($A989,Courses!$A:Q, COLUMN(Q989), 0)), "", VLOOKUP($A989,Courses!$A:Q, COLUMN(Q989), 0))</f>
        <v>welschap</v>
      </c>
      <c r="R989" s="8" t="str">
        <f>IF(ISBLANK(VLOOKUP($A989,Courses!$A:R, COLUMN(R989), 0)), "", VLOOKUP($A989,Courses!$A:R, COLUMN(R989), 0))</f>
        <v/>
      </c>
      <c r="S989" s="8" t="str">
        <f>IF(ISBLANK(VLOOKUP($A989,Courses!$A:S, COLUMN(S989), 0)), "", VLOOKUP($A989,Courses!$A:S, COLUMN(S989), 0))</f>
        <v/>
      </c>
      <c r="T989" s="8" t="str">
        <f>IF(ISBLANK(VLOOKUP($A989,Courses!$A:T, COLUMN(T989), 0)), "", VLOOKUP($A989,Courses!$A:T, COLUMN(T989), 0))</f>
        <v/>
      </c>
      <c r="U989" s="8" t="str">
        <f>IF(ISBLANK(VLOOKUP($A989,Courses!$A:U, COLUMN(U989), 0)), "", VLOOKUP($A989,Courses!$A:U, COLUMN(U989), 0))</f>
        <v/>
      </c>
      <c r="V989" s="8" t="str">
        <f>IF(ISBLANK(VLOOKUP($A989,Courses!$A:V, COLUMN(V989), 0)), "", VLOOKUP($A989,Courses!$A:V, COLUMN(V989), 0))</f>
        <v/>
      </c>
      <c r="W989" s="8" t="str">
        <f>IF(ISBLANK(VLOOKUP($A989,Courses!$A:W, COLUMN(W989), 0)), "", VLOOKUP($A989,Courses!$A:W, COLUMN(W989), 0))</f>
        <v/>
      </c>
      <c r="X989" s="8" t="str">
        <f>IF(ISBLANK(VLOOKUP($A989,Courses!$A:X, COLUMN(X989), 0)), "", VLOOKUP($A989,Courses!$A:X, COLUMN(X989), 0))</f>
        <v/>
      </c>
      <c r="Y989" s="8" t="str">
        <f>IF(ISBLANK(VLOOKUP($A989,Courses!$A:Y, COLUMN(Y989), 0)), "", VLOOKUP($A989,Courses!$A:Y, COLUMN(Y989), 0))</f>
        <v/>
      </c>
      <c r="Z989" s="8" t="str">
        <f>IF(ISBLANK(VLOOKUP($A989,Courses!$A:Z, COLUMN(Z989), 0)), "", VLOOKUP($A989,Courses!$A:Z, COLUMN(Z989), 0))</f>
        <v/>
      </c>
      <c r="AA989" s="8" t="str">
        <f>IF(ISBLANK(VLOOKUP($A989,Courses!$A:AA, COLUMN(AA989), 0)), "", VLOOKUP($A989,Courses!$A:AA, COLUMN(AA989), 0))</f>
        <v/>
      </c>
      <c r="AB989" s="8" t="str">
        <f>IF(ISBLANK(VLOOKUP($A989,Courses!$A:AB, COLUMN(AB989), 0)), "", VLOOKUP($A989,Courses!$A:AB, COLUMN(AB989), 0))</f>
        <v/>
      </c>
      <c r="AC989" s="8" t="str">
        <f>IF(ISBLANK(VLOOKUP($A989,Courses!$A:AC, COLUMN(AC989), 0)), "", VLOOKUP($A989,Courses!$A:AC, COLUMN(AC989), 0))</f>
        <v/>
      </c>
      <c r="AD989" s="8" t="str">
        <f>IF(ISBLANK(VLOOKUP($A989,Courses!$A:AD, COLUMN(AD989), 0)), "", VLOOKUP($A989,Courses!$A:AD, COLUMN(AD989), 0))</f>
        <v/>
      </c>
      <c r="AE989" s="8" t="str">
        <f>IF(ISBLANK(VLOOKUP($A989,Courses!$A:AE, COLUMN(AE989), 0)), "", VLOOKUP($A989,Courses!$A:AE, COLUMN(AE989), 0))</f>
        <v/>
      </c>
      <c r="AF989" s="8" t="str">
        <f>IF(ISBLANK(VLOOKUP($A989,Courses!$A:AF, COLUMN(AF989), 0)), "", VLOOKUP($A989,Courses!$A:AF, COLUMN(AF989), 0))</f>
        <v/>
      </c>
      <c r="AG989" s="8">
        <f>IF(ISBLANK(VLOOKUP($A989,Courses!$A:AG, COLUMN(AG989), 0)), "", VLOOKUP($A989,Courses!$A:AG, COLUMN(AG989), 0))</f>
        <v>10</v>
      </c>
      <c r="AH989" s="8">
        <f>IF(ISBLANK(VLOOKUP($A989,Courses!$A:AH, COLUMN(AH989), 0)), "", VLOOKUP($A989,Courses!$A:AH, COLUMN(AH989), 0))</f>
        <v>12</v>
      </c>
      <c r="AI989" s="8" t="str">
        <f>IF(ISBLANK(VLOOKUP($A989,Courses!$A:AI, COLUMN(AI989), 0)), "", VLOOKUP($A989,Courses!$A:AI, COLUMN(AI989), 0))</f>
        <v/>
      </c>
      <c r="AJ989" s="8" t="str">
        <f>IF(ISBLANK(VLOOKUP($A989,Courses!$A:AJ, COLUMN(AJ989), 0)), "", VLOOKUP($A989,Courses!$A:AJ, COLUMN(AJ989), 0))</f>
        <v/>
      </c>
      <c r="AK989" s="8" t="str">
        <f>IF(ISBLANK(VLOOKUP($A989,Courses!$A:AK, COLUMN(AK989), 0)), "", VLOOKUP($A989,Courses!$A:AK, COLUMN(AK989), 0))</f>
        <v/>
      </c>
      <c r="AL989" s="8"/>
      <c r="AM989" s="8"/>
    </row>
    <row r="990" spans="1:39" ht="12.75" customHeight="1">
      <c r="A990" s="4">
        <v>1482</v>
      </c>
      <c r="B990" s="4"/>
      <c r="C990" s="69" t="s">
        <v>2421</v>
      </c>
      <c r="D990" s="6" t="str">
        <f>IF(ISBLANK(VLOOKUP($A990,Courses!$A:D, COLUMN(D990), 0)), "", VLOOKUP($A990,Courses!$A:D, COLUMN(D990), 0))</f>
        <v>Mtn valley</v>
      </c>
      <c r="E990" s="7" t="str">
        <f>IF(ISBLANK(VLOOKUP($A990,Courses!$A:E, COLUMN(E990), 0)), "", VLOOKUP($A990,Courses!$A:E, COLUMN(E990), 0))</f>
        <v/>
      </c>
      <c r="F990" s="72" t="str">
        <f>IF(ISBLANK(VLOOKUP($A990,Courses!$A:F, COLUMN(F990), 0)), "", VLOOKUP($A990,Courses!$A:F, COLUMN(F990), 0))</f>
        <v>mallard_point_hole02.jpg</v>
      </c>
      <c r="G990" s="72" t="str">
        <f>IF(ISBLANK(VLOOKUP($A990,Courses!$A:G, COLUMN(G990), 0)), "", VLOOKUP($A990,Courses!$A:G, COLUMN(G990), 0))</f>
        <v>mallard_point_hole18.jpg</v>
      </c>
      <c r="H990" s="72" t="str">
        <f>IF(ISBLANK(VLOOKUP($A990,Courses!$A:H, COLUMN(H990), 0)), "", VLOOKUP($A990,Courses!$A:H, COLUMN(H990), 0))</f>
        <v/>
      </c>
      <c r="I990" s="72" t="str">
        <f>IF(ISBLANK(VLOOKUP($A990,Courses!$A:I, COLUMN(I990), 0)), "", VLOOKUP($A990,Courses!$A:I, COLUMN(I990), 0))</f>
        <v/>
      </c>
      <c r="J990" s="72" t="str">
        <f>IF(ISBLANK(VLOOKUP($A990,Courses!$A:J, COLUMN(J990), 0)), "", VLOOKUP($A990,Courses!$A:J, COLUMN(J990), 0))</f>
        <v/>
      </c>
      <c r="K990" s="57" t="str">
        <f>IF(ISBLANK(VLOOKUP($A990,Courses!$A:K, COLUMN(K990), 0)), "", VLOOKUP($A990,Courses!$A:K, COLUMN(K990), 0))</f>
        <v>mallard_point.zip</v>
      </c>
      <c r="L990" s="8" t="str">
        <f>IF(ISBLANK(VLOOKUP($A990,Courses!$A:L, COLUMN(L990), 0)), "", VLOOKUP($A990,Courses!$A:L, COLUMN(L990), 0))</f>
        <v>Crabster</v>
      </c>
      <c r="M990" s="8">
        <f>IF(ISBLANK(VLOOKUP($A990,Courses!$A:M, COLUMN(M990), 0)), "", VLOOKUP($A990,Courses!$A:M, COLUMN(M990), 0))</f>
        <v>13.1</v>
      </c>
      <c r="N990" s="9">
        <f>IF(ISBLANK(VLOOKUP($A990,Courses!$A:N, COLUMN(N990), 0)), "", VLOOKUP($A990,Courses!$A:N, COLUMN(N990), 0))</f>
        <v>38381</v>
      </c>
      <c r="O990" s="8" t="str">
        <f>IF(ISBLANK(VLOOKUP($A990,Courses!$A:O, COLUMN(O990), 0)), "", VLOOKUP($A990,Courses!$A:O, COLUMN(O990), 0))</f>
        <v>arrowheadgc</v>
      </c>
      <c r="P990" s="8" t="str">
        <f>IF(ISBLANK(VLOOKUP($A990,Courses!$A:P, COLUMN(P990), 0)), "", VLOOKUP($A990,Courses!$A:P, COLUMN(P990), 0))</f>
        <v>arrowheadver2</v>
      </c>
      <c r="Q990" s="8" t="str">
        <f>IF(ISBLANK(VLOOKUP($A990,Courses!$A:Q, COLUMN(Q990), 0)), "", VLOOKUP($A990,Courses!$A:Q, COLUMN(Q990), 0))</f>
        <v>barrenhills</v>
      </c>
      <c r="R990" s="8" t="str">
        <f>IF(ISBLANK(VLOOKUP($A990,Courses!$A:R, COLUMN(R990), 0)), "", VLOOKUP($A990,Courses!$A:R, COLUMN(R990), 0))</f>
        <v>chestnutridge</v>
      </c>
      <c r="S990" s="8" t="str">
        <f>IF(ISBLANK(VLOOKUP($A990,Courses!$A:S, COLUMN(S990), 0)), "", VLOOKUP($A990,Courses!$A:S, COLUMN(S990), 0))</f>
        <v>coyotebluff</v>
      </c>
      <c r="T990" s="8" t="str">
        <f>IF(ISBLANK(VLOOKUP($A990,Courses!$A:T, COLUMN(T990), 0)), "", VLOOKUP($A990,Courses!$A:T, COLUMN(T990), 0))</f>
        <v>inlandheath</v>
      </c>
      <c r="U990" s="8" t="str">
        <f>IF(ISBLANK(VLOOKUP($A990,Courses!$A:U, COLUMN(U990), 0)), "", VLOOKUP($A990,Courses!$A:U, COLUMN(U990), 0))</f>
        <v>midwest</v>
      </c>
      <c r="V990" s="8" t="str">
        <f>IF(ISBLANK(VLOOKUP($A990,Courses!$A:V, COLUMN(V990), 0)), "", VLOOKUP($A990,Courses!$A:V, COLUMN(V990), 0))</f>
        <v>oceanside</v>
      </c>
      <c r="W990" s="8" t="str">
        <f>IF(ISBLANK(VLOOKUP($A990,Courses!$A:W, COLUMN(W990), 0)), "", VLOOKUP($A990,Courses!$A:W, COLUMN(W990), 0))</f>
        <v>wild2</v>
      </c>
      <c r="X990" s="8" t="str">
        <f>IF(ISBLANK(VLOOKUP($A990,Courses!$A:X, COLUMN(X990), 0)), "", VLOOKUP($A990,Courses!$A:X, COLUMN(X990), 0))</f>
        <v/>
      </c>
      <c r="Y990" s="8" t="str">
        <f>IF(ISBLANK(VLOOKUP($A990,Courses!$A:Y, COLUMN(Y990), 0)), "", VLOOKUP($A990,Courses!$A:Y, COLUMN(Y990), 0))</f>
        <v/>
      </c>
      <c r="Z990" s="8" t="str">
        <f>IF(ISBLANK(VLOOKUP($A990,Courses!$A:Z, COLUMN(Z990), 0)), "", VLOOKUP($A990,Courses!$A:Z, COLUMN(Z990), 0))</f>
        <v/>
      </c>
      <c r="AA990" s="8" t="str">
        <f>IF(ISBLANK(VLOOKUP($A990,Courses!$A:AA, COLUMN(AA990), 0)), "", VLOOKUP($A990,Courses!$A:AA, COLUMN(AA990), 0))</f>
        <v/>
      </c>
      <c r="AB990" s="8" t="str">
        <f>IF(ISBLANK(VLOOKUP($A990,Courses!$A:AB, COLUMN(AB990), 0)), "", VLOOKUP($A990,Courses!$A:AB, COLUMN(AB990), 0))</f>
        <v/>
      </c>
      <c r="AC990" s="8" t="str">
        <f>IF(ISBLANK(VLOOKUP($A990,Courses!$A:AC, COLUMN(AC990), 0)), "", VLOOKUP($A990,Courses!$A:AC, COLUMN(AC990), 0))</f>
        <v/>
      </c>
      <c r="AD990" s="8" t="str">
        <f>IF(ISBLANK(VLOOKUP($A990,Courses!$A:AD, COLUMN(AD990), 0)), "", VLOOKUP($A990,Courses!$A:AD, COLUMN(AD990), 0))</f>
        <v/>
      </c>
      <c r="AE990" s="8" t="str">
        <f>IF(ISBLANK(VLOOKUP($A990,Courses!$A:AE, COLUMN(AE990), 0)), "", VLOOKUP($A990,Courses!$A:AE, COLUMN(AE990), 0))</f>
        <v/>
      </c>
      <c r="AF990" s="8" t="str">
        <f>IF(ISBLANK(VLOOKUP($A990,Courses!$A:AF, COLUMN(AF990), 0)), "", VLOOKUP($A990,Courses!$A:AF, COLUMN(AF990), 0))</f>
        <v/>
      </c>
      <c r="AG990" s="8">
        <f>IF(ISBLANK(VLOOKUP($A990,Courses!$A:AG, COLUMN(AG990), 0)), "", VLOOKUP($A990,Courses!$A:AG, COLUMN(AG990), 0))</f>
        <v>2</v>
      </c>
      <c r="AH990" s="8">
        <f>IF(ISBLANK(VLOOKUP($A990,Courses!$A:AH, COLUMN(AH990), 0)), "", VLOOKUP($A990,Courses!$A:AH, COLUMN(AH990), 0))</f>
        <v>18</v>
      </c>
      <c r="AI990" s="8" t="str">
        <f>IF(ISBLANK(VLOOKUP($A990,Courses!$A:AI, COLUMN(AI990), 0)), "", VLOOKUP($A990,Courses!$A:AI, COLUMN(AI990), 0))</f>
        <v/>
      </c>
      <c r="AJ990" s="8" t="str">
        <f>IF(ISBLANK(VLOOKUP($A990,Courses!$A:AJ, COLUMN(AJ990), 0)), "", VLOOKUP($A990,Courses!$A:AJ, COLUMN(AJ990), 0))</f>
        <v/>
      </c>
      <c r="AK990" s="8" t="str">
        <f>IF(ISBLANK(VLOOKUP($A990,Courses!$A:AK, COLUMN(AK990), 0)), "", VLOOKUP($A990,Courses!$A:AK, COLUMN(AK990), 0))</f>
        <v/>
      </c>
      <c r="AL990" s="8"/>
      <c r="AM990" s="8"/>
    </row>
    <row r="991" spans="1:39" ht="12.75" customHeight="1">
      <c r="A991" s="4">
        <v>1535</v>
      </c>
      <c r="B991" s="4"/>
      <c r="C991" s="69" t="s">
        <v>8649</v>
      </c>
      <c r="D991" s="6" t="str">
        <f>IF(ISBLANK(VLOOKUP($A991,Courses!$A:D, COLUMN(D991), 0)), "", VLOOKUP($A991,Courses!$A:D, COLUMN(D991), 0))</f>
        <v>Mtn valley</v>
      </c>
      <c r="E991" s="7" t="str">
        <f>IF(ISBLANK(VLOOKUP($A991,Courses!$A:E, COLUMN(E991), 0)), "", VLOOKUP($A991,Courses!$A:E, COLUMN(E991), 0))</f>
        <v/>
      </c>
      <c r="F991" s="72" t="str">
        <f>IF(ISBLANK(VLOOKUP($A991,Courses!$A:F, COLUMN(F991), 0)), "", VLOOKUP($A991,Courses!$A:F, COLUMN(F991), 0))</f>
        <v>tcc_at_mallard_point_hole04.jpg</v>
      </c>
      <c r="G991" s="72" t="str">
        <f>IF(ISBLANK(VLOOKUP($A991,Courses!$A:G, COLUMN(G991), 0)), "", VLOOKUP($A991,Courses!$A:G, COLUMN(G991), 0))</f>
        <v>tcc_at_mallard_point_hole18.jpg</v>
      </c>
      <c r="H991" s="72" t="str">
        <f>IF(ISBLANK(VLOOKUP($A991,Courses!$A:H, COLUMN(H991), 0)), "", VLOOKUP($A991,Courses!$A:H, COLUMN(H991), 0))</f>
        <v/>
      </c>
      <c r="I991" s="72" t="str">
        <f>IF(ISBLANK(VLOOKUP($A991,Courses!$A:I, COLUMN(I991), 0)), "", VLOOKUP($A991,Courses!$A:I, COLUMN(I991), 0))</f>
        <v/>
      </c>
      <c r="J991" s="72" t="str">
        <f>IF(ISBLANK(VLOOKUP($A991,Courses!$A:J, COLUMN(J991), 0)), "", VLOOKUP($A991,Courses!$A:J, COLUMN(J991), 0))</f>
        <v/>
      </c>
      <c r="K991" s="57" t="str">
        <f>IF(ISBLANK(VLOOKUP($A991,Courses!$A:K, COLUMN(K991), 0)), "", VLOOKUP($A991,Courses!$A:K, COLUMN(K991), 0))</f>
        <v>tcc_at_mallard_point.zip</v>
      </c>
      <c r="L991" s="8" t="str">
        <f>IF(ISBLANK(VLOOKUP($A991,Courses!$A:L, COLUMN(L991), 0)), "", VLOOKUP($A991,Courses!$A:L, COLUMN(L991), 0))</f>
        <v>Crabbuyassman</v>
      </c>
      <c r="M991" s="8">
        <f>IF(ISBLANK(VLOOKUP($A991,Courses!$A:M, COLUMN(M991), 0)), "", VLOOKUP($A991,Courses!$A:M, COLUMN(M991), 0))</f>
        <v>6.6</v>
      </c>
      <c r="N991" s="9">
        <f>IF(ISBLANK(VLOOKUP($A991,Courses!$A:N, COLUMN(N991), 0)), "", VLOOKUP($A991,Courses!$A:N, COLUMN(N991), 0))</f>
        <v>36161</v>
      </c>
      <c r="O991" s="8" t="str">
        <f>IF(ISBLANK(VLOOKUP($A991,Courses!$A:O, COLUMN(O991), 0)), "", VLOOKUP($A991,Courses!$A:O, COLUMN(O991), 0))</f>
        <v/>
      </c>
      <c r="P991" s="8" t="str">
        <f>IF(ISBLANK(VLOOKUP($A991,Courses!$A:P, COLUMN(P991), 0)), "", VLOOKUP($A991,Courses!$A:P, COLUMN(P991), 0))</f>
        <v/>
      </c>
      <c r="Q991" s="8" t="str">
        <f>IF(ISBLANK(VLOOKUP($A991,Courses!$A:Q, COLUMN(Q991), 0)), "", VLOOKUP($A991,Courses!$A:Q, COLUMN(Q991), 0))</f>
        <v/>
      </c>
      <c r="R991" s="8" t="str">
        <f>IF(ISBLANK(VLOOKUP($A991,Courses!$A:R, COLUMN(R991), 0)), "", VLOOKUP($A991,Courses!$A:R, COLUMN(R991), 0))</f>
        <v/>
      </c>
      <c r="S991" s="8" t="str">
        <f>IF(ISBLANK(VLOOKUP($A991,Courses!$A:S, COLUMN(S991), 0)), "", VLOOKUP($A991,Courses!$A:S, COLUMN(S991), 0))</f>
        <v/>
      </c>
      <c r="T991" s="8" t="str">
        <f>IF(ISBLANK(VLOOKUP($A991,Courses!$A:T, COLUMN(T991), 0)), "", VLOOKUP($A991,Courses!$A:T, COLUMN(T991), 0))</f>
        <v/>
      </c>
      <c r="U991" s="8" t="str">
        <f>IF(ISBLANK(VLOOKUP($A991,Courses!$A:U, COLUMN(U991), 0)), "", VLOOKUP($A991,Courses!$A:U, COLUMN(U991), 0))</f>
        <v/>
      </c>
      <c r="V991" s="8" t="str">
        <f>IF(ISBLANK(VLOOKUP($A991,Courses!$A:V, COLUMN(V991), 0)), "", VLOOKUP($A991,Courses!$A:V, COLUMN(V991), 0))</f>
        <v/>
      </c>
      <c r="W991" s="8" t="str">
        <f>IF(ISBLANK(VLOOKUP($A991,Courses!$A:W, COLUMN(W991), 0)), "", VLOOKUP($A991,Courses!$A:W, COLUMN(W991), 0))</f>
        <v/>
      </c>
      <c r="X991" s="8" t="str">
        <f>IF(ISBLANK(VLOOKUP($A991,Courses!$A:X, COLUMN(X991), 0)), "", VLOOKUP($A991,Courses!$A:X, COLUMN(X991), 0))</f>
        <v/>
      </c>
      <c r="Y991" s="8" t="str">
        <f>IF(ISBLANK(VLOOKUP($A991,Courses!$A:Y, COLUMN(Y991), 0)), "", VLOOKUP($A991,Courses!$A:Y, COLUMN(Y991), 0))</f>
        <v/>
      </c>
      <c r="Z991" s="8" t="str">
        <f>IF(ISBLANK(VLOOKUP($A991,Courses!$A:Z, COLUMN(Z991), 0)), "", VLOOKUP($A991,Courses!$A:Z, COLUMN(Z991), 0))</f>
        <v/>
      </c>
      <c r="AA991" s="8" t="str">
        <f>IF(ISBLANK(VLOOKUP($A991,Courses!$A:AA, COLUMN(AA991), 0)), "", VLOOKUP($A991,Courses!$A:AA, COLUMN(AA991), 0))</f>
        <v/>
      </c>
      <c r="AB991" s="8" t="str">
        <f>IF(ISBLANK(VLOOKUP($A991,Courses!$A:AB, COLUMN(AB991), 0)), "", VLOOKUP($A991,Courses!$A:AB, COLUMN(AB991), 0))</f>
        <v/>
      </c>
      <c r="AC991" s="8" t="str">
        <f>IF(ISBLANK(VLOOKUP($A991,Courses!$A:AC, COLUMN(AC991), 0)), "", VLOOKUP($A991,Courses!$A:AC, COLUMN(AC991), 0))</f>
        <v/>
      </c>
      <c r="AD991" s="8" t="str">
        <f>IF(ISBLANK(VLOOKUP($A991,Courses!$A:AD, COLUMN(AD991), 0)), "", VLOOKUP($A991,Courses!$A:AD, COLUMN(AD991), 0))</f>
        <v/>
      </c>
      <c r="AE991" s="8" t="str">
        <f>IF(ISBLANK(VLOOKUP($A991,Courses!$A:AE, COLUMN(AE991), 0)), "", VLOOKUP($A991,Courses!$A:AE, COLUMN(AE991), 0))</f>
        <v/>
      </c>
      <c r="AF991" s="8" t="str">
        <f>IF(ISBLANK(VLOOKUP($A991,Courses!$A:AF, COLUMN(AF991), 0)), "", VLOOKUP($A991,Courses!$A:AF, COLUMN(AF991), 0))</f>
        <v/>
      </c>
      <c r="AG991" s="8">
        <f>IF(ISBLANK(VLOOKUP($A991,Courses!$A:AG, COLUMN(AG991), 0)), "", VLOOKUP($A991,Courses!$A:AG, COLUMN(AG991), 0))</f>
        <v>4</v>
      </c>
      <c r="AH991" s="8">
        <f>IF(ISBLANK(VLOOKUP($A991,Courses!$A:AH, COLUMN(AH991), 0)), "", VLOOKUP($A991,Courses!$A:AH, COLUMN(AH991), 0))</f>
        <v>18</v>
      </c>
      <c r="AI991" s="8" t="str">
        <f>IF(ISBLANK(VLOOKUP($A991,Courses!$A:AI, COLUMN(AI991), 0)), "", VLOOKUP($A991,Courses!$A:AI, COLUMN(AI991), 0))</f>
        <v/>
      </c>
      <c r="AJ991" s="8" t="str">
        <f>IF(ISBLANK(VLOOKUP($A991,Courses!$A:AJ, COLUMN(AJ991), 0)), "", VLOOKUP($A991,Courses!$A:AJ, COLUMN(AJ991), 0))</f>
        <v/>
      </c>
      <c r="AK991" s="8" t="str">
        <f>IF(ISBLANK(VLOOKUP($A991,Courses!$A:AK, COLUMN(AK991), 0)), "", VLOOKUP($A991,Courses!$A:AK, COLUMN(AK991), 0))</f>
        <v/>
      </c>
      <c r="AL991" s="8" t="s">
        <v>8709</v>
      </c>
      <c r="AM991" s="8"/>
    </row>
    <row r="992" spans="1:39" ht="12.75" customHeight="1">
      <c r="A992" s="4">
        <v>1819</v>
      </c>
      <c r="B992" s="4"/>
      <c r="C992" s="69" t="s">
        <v>9139</v>
      </c>
      <c r="D992" s="6" t="str">
        <f>IF(ISBLANK(VLOOKUP($A992,Courses!$A:D, COLUMN(D992), 0)), "", VLOOKUP($A992,Courses!$A:D, COLUMN(D992), 0))</f>
        <v>Oceanside</v>
      </c>
      <c r="E992" s="7" t="str">
        <f>IF(ISBLANK(VLOOKUP($A992,Courses!$A:E, COLUMN(E992), 0)), "", VLOOKUP($A992,Courses!$A:E, COLUMN(E992), 0))</f>
        <v/>
      </c>
      <c r="F992" s="72" t="str">
        <f>IF(ISBLANK(VLOOKUP($A992,Courses!$A:F, COLUMN(F992), 0)), "", VLOOKUP($A992,Courses!$A:F, COLUMN(F992), 0))</f>
        <v>mamacs_retreat_gc_splash.jpg</v>
      </c>
      <c r="G992" s="72" t="str">
        <f>IF(ISBLANK(VLOOKUP($A992,Courses!$A:G, COLUMN(G992), 0)), "", VLOOKUP($A992,Courses!$A:G, COLUMN(G992), 0))</f>
        <v>mamacs_retreat_gc_hole08.jpg</v>
      </c>
      <c r="H992" s="72" t="str">
        <f>IF(ISBLANK(VLOOKUP($A992,Courses!$A:H, COLUMN(H992), 0)), "", VLOOKUP($A992,Courses!$A:H, COLUMN(H992), 0))</f>
        <v>mamacs_retreat_gc_hole12.jpg</v>
      </c>
      <c r="I992" s="72" t="str">
        <f>IF(ISBLANK(VLOOKUP($A992,Courses!$A:I, COLUMN(I992), 0)), "", VLOOKUP($A992,Courses!$A:I, COLUMN(I992), 0))</f>
        <v>mamacs_retreat_gc_hole15.jpg</v>
      </c>
      <c r="J992" s="72" t="str">
        <f>IF(ISBLANK(VLOOKUP($A992,Courses!$A:J, COLUMN(J992), 0)), "", VLOOKUP($A992,Courses!$A:J, COLUMN(J992), 0))</f>
        <v/>
      </c>
      <c r="K992" s="57" t="str">
        <f>IF(ISBLANK(VLOOKUP($A992,Courses!$A:K, COLUMN(K992), 0)), "", VLOOKUP($A992,Courses!$A:K, COLUMN(K992), 0))</f>
        <v>mamacs_retreat_golf_club.zip</v>
      </c>
      <c r="L992" s="8" t="str">
        <f>IF(ISBLANK(VLOOKUP($A992,Courses!$A:L, COLUMN(L992), 0)), "", VLOOKUP($A992,Courses!$A:L, COLUMN(L992), 0))</f>
        <v>Duncan McMonagle (Links Legend)</v>
      </c>
      <c r="M992" s="8">
        <f>IF(ISBLANK(VLOOKUP($A992,Courses!$A:M, COLUMN(M992), 0)), "", VLOOKUP($A992,Courses!$A:M, COLUMN(M992), 0))</f>
        <v>20.5</v>
      </c>
      <c r="N992" s="9">
        <f>IF(ISBLANK(VLOOKUP($A992,Courses!$A:N, COLUMN(N992), 0)), "", VLOOKUP($A992,Courses!$A:N, COLUMN(N992), 0))</f>
        <v>40548</v>
      </c>
      <c r="O992" s="8" t="str">
        <f>IF(ISBLANK(VLOOKUP($A992,Courses!$A:O, COLUMN(O992), 0)), "", VLOOKUP($A992,Courses!$A:O, COLUMN(O992), 0))</f>
        <v>bethpage1</v>
      </c>
      <c r="P992" s="8" t="str">
        <f>IF(ISBLANK(VLOOKUP($A992,Courses!$A:P, COLUMN(P992), 0)), "", VLOOKUP($A992,Courses!$A:P, COLUMN(P992), 0))</f>
        <v>coosbay</v>
      </c>
      <c r="Q992" s="8" t="str">
        <f>IF(ISBLANK(VLOOKUP($A992,Courses!$A:Q, COLUMN(Q992), 0)), "", VLOOKUP($A992,Courses!$A:Q, COLUMN(Q992), 0))</f>
        <v>coosbayblend</v>
      </c>
      <c r="R992" s="8" t="str">
        <f>IF(ISBLANK(VLOOKUP($A992,Courses!$A:R, COLUMN(R992), 0)), "", VLOOKUP($A992,Courses!$A:R, COLUMN(R992), 0))</f>
        <v>cypress</v>
      </c>
      <c r="S992" s="8" t="str">
        <f>IF(ISBLANK(VLOOKUP($A992,Courses!$A:S, COLUMN(S992), 0)), "", VLOOKUP($A992,Courses!$A:S, COLUMN(S992), 0))</f>
        <v>pinevalley</v>
      </c>
      <c r="T992" s="8" t="str">
        <f>IF(ISBLANK(VLOOKUP($A992,Courses!$A:T, COLUMN(T992), 0)), "", VLOOKUP($A992,Courses!$A:T, COLUMN(T992), 0))</f>
        <v/>
      </c>
      <c r="U992" s="8" t="str">
        <f>IF(ISBLANK(VLOOKUP($A992,Courses!$A:U, COLUMN(U992), 0)), "", VLOOKUP($A992,Courses!$A:U, COLUMN(U992), 0))</f>
        <v/>
      </c>
      <c r="V992" s="8" t="str">
        <f>IF(ISBLANK(VLOOKUP($A992,Courses!$A:V, COLUMN(V992), 0)), "", VLOOKUP($A992,Courses!$A:V, COLUMN(V992), 0))</f>
        <v/>
      </c>
      <c r="W992" s="8" t="str">
        <f>IF(ISBLANK(VLOOKUP($A992,Courses!$A:W, COLUMN(W992), 0)), "", VLOOKUP($A992,Courses!$A:W, COLUMN(W992), 0))</f>
        <v/>
      </c>
      <c r="X992" s="8" t="str">
        <f>IF(ISBLANK(VLOOKUP($A992,Courses!$A:X, COLUMN(X992), 0)), "", VLOOKUP($A992,Courses!$A:X, COLUMN(X992), 0))</f>
        <v/>
      </c>
      <c r="Y992" s="8" t="str">
        <f>IF(ISBLANK(VLOOKUP($A992,Courses!$A:Y, COLUMN(Y992), 0)), "", VLOOKUP($A992,Courses!$A:Y, COLUMN(Y992), 0))</f>
        <v/>
      </c>
      <c r="Z992" s="8" t="str">
        <f>IF(ISBLANK(VLOOKUP($A992,Courses!$A:Z, COLUMN(Z992), 0)), "", VLOOKUP($A992,Courses!$A:Z, COLUMN(Z992), 0))</f>
        <v/>
      </c>
      <c r="AA992" s="8" t="str">
        <f>IF(ISBLANK(VLOOKUP($A992,Courses!$A:AA, COLUMN(AA992), 0)), "", VLOOKUP($A992,Courses!$A:AA, COLUMN(AA992), 0))</f>
        <v/>
      </c>
      <c r="AB992" s="8" t="str">
        <f>IF(ISBLANK(VLOOKUP($A992,Courses!$A:AB, COLUMN(AB992), 0)), "", VLOOKUP($A992,Courses!$A:AB, COLUMN(AB992), 0))</f>
        <v/>
      </c>
      <c r="AC992" s="8" t="str">
        <f>IF(ISBLANK(VLOOKUP($A992,Courses!$A:AC, COLUMN(AC992), 0)), "", VLOOKUP($A992,Courses!$A:AC, COLUMN(AC992), 0))</f>
        <v/>
      </c>
      <c r="AD992" s="8" t="str">
        <f>IF(ISBLANK(VLOOKUP($A992,Courses!$A:AD, COLUMN(AD992), 0)), "", VLOOKUP($A992,Courses!$A:AD, COLUMN(AD992), 0))</f>
        <v/>
      </c>
      <c r="AE992" s="8" t="str">
        <f>IF(ISBLANK(VLOOKUP($A992,Courses!$A:AE, COLUMN(AE992), 0)), "", VLOOKUP($A992,Courses!$A:AE, COLUMN(AE992), 0))</f>
        <v/>
      </c>
      <c r="AF992" s="8" t="str">
        <f>IF(ISBLANK(VLOOKUP($A992,Courses!$A:AF, COLUMN(AF992), 0)), "", VLOOKUP($A992,Courses!$A:AF, COLUMN(AF992), 0))</f>
        <v/>
      </c>
      <c r="AG992" s="8" t="str">
        <f>IF(ISBLANK(VLOOKUP($A992,Courses!$A:AG, COLUMN(AG992), 0)), "", VLOOKUP($A992,Courses!$A:AG, COLUMN(AG992), 0))</f>
        <v>Sp</v>
      </c>
      <c r="AH992" s="8">
        <f>IF(ISBLANK(VLOOKUP($A992,Courses!$A:AH, COLUMN(AH992), 0)), "", VLOOKUP($A992,Courses!$A:AH, COLUMN(AH992), 0))</f>
        <v>8</v>
      </c>
      <c r="AI992" s="8">
        <f>IF(ISBLANK(VLOOKUP($A992,Courses!$A:AI, COLUMN(AI992), 0)), "", VLOOKUP($A992,Courses!$A:AI, COLUMN(AI992), 0))</f>
        <v>12</v>
      </c>
      <c r="AJ992" s="8">
        <f>IF(ISBLANK(VLOOKUP($A992,Courses!$A:AJ, COLUMN(AJ992), 0)), "", VLOOKUP($A992,Courses!$A:AJ, COLUMN(AJ992), 0))</f>
        <v>15</v>
      </c>
      <c r="AK992" s="8" t="str">
        <f>IF(ISBLANK(VLOOKUP($A992,Courses!$A:AK, COLUMN(AK992), 0)), "", VLOOKUP($A992,Courses!$A:AK, COLUMN(AK992), 0))</f>
        <v/>
      </c>
      <c r="AL992" s="8"/>
      <c r="AM992" s="8"/>
    </row>
    <row r="993" spans="1:39" ht="12.75" customHeight="1">
      <c r="A993" s="4">
        <v>695</v>
      </c>
      <c r="B993" s="4"/>
      <c r="C993" s="69" t="s">
        <v>2423</v>
      </c>
      <c r="D993" s="6" t="str">
        <f>IF(ISBLANK(VLOOKUP($A993,Courses!$A:D, COLUMN(D993), 0)), "", VLOOKUP($A993,Courses!$A:D, COLUMN(D993), 0))</f>
        <v>Mtn valley</v>
      </c>
      <c r="E993" s="7" t="str">
        <f>IF(ISBLANK(VLOOKUP($A993,Courses!$A:E, COLUMN(E993), 0)), "", VLOOKUP($A993,Courses!$A:E, COLUMN(E993), 0))</f>
        <v/>
      </c>
      <c r="F993" s="72" t="str">
        <f>IF(ISBLANK(VLOOKUP($A993,Courses!$A:F, COLUMN(F993), 0)), "", VLOOKUP($A993,Courses!$A:F, COLUMN(F993), 0))</f>
        <v>maple_hills_at_mosquito_creek_hole04.jpg</v>
      </c>
      <c r="G993" s="72" t="str">
        <f>IF(ISBLANK(VLOOKUP($A993,Courses!$A:G, COLUMN(G993), 0)), "", VLOOKUP($A993,Courses!$A:G, COLUMN(G993), 0))</f>
        <v>maple_hills_at_mosquito_creek_hole11.jpg</v>
      </c>
      <c r="H993" s="72" t="str">
        <f>IF(ISBLANK(VLOOKUP($A993,Courses!$A:H, COLUMN(H993), 0)), "", VLOOKUP($A993,Courses!$A:H, COLUMN(H993), 0))</f>
        <v/>
      </c>
      <c r="I993" s="72" t="str">
        <f>IF(ISBLANK(VLOOKUP($A993,Courses!$A:I, COLUMN(I993), 0)), "", VLOOKUP($A993,Courses!$A:I, COLUMN(I993), 0))</f>
        <v/>
      </c>
      <c r="J993" s="72" t="str">
        <f>IF(ISBLANK(VLOOKUP($A993,Courses!$A:J, COLUMN(J993), 0)), "", VLOOKUP($A993,Courses!$A:J, COLUMN(J993), 0))</f>
        <v/>
      </c>
      <c r="K993" s="57" t="str">
        <f>IF(ISBLANK(VLOOKUP($A993,Courses!$A:K, COLUMN(K993), 0)), "", VLOOKUP($A993,Courses!$A:K, COLUMN(K993), 0))</f>
        <v>maple_hills_at_mosquito_creek.zip</v>
      </c>
      <c r="L993" s="8" t="str">
        <f>IF(ISBLANK(VLOOKUP($A993,Courses!$A:L, COLUMN(L993), 0)), "", VLOOKUP($A993,Courses!$A:L, COLUMN(L993), 0))</f>
        <v>Bill Glacken</v>
      </c>
      <c r="M993" s="8">
        <f>IF(ISBLANK(VLOOKUP($A993,Courses!$A:M, COLUMN(M993), 0)), "", VLOOKUP($A993,Courses!$A:M, COLUMN(M993), 0))</f>
        <v>8.6999999999999993</v>
      </c>
      <c r="N993" s="9">
        <f>IF(ISBLANK(VLOOKUP($A993,Courses!$A:N, COLUMN(N993), 0)), "", VLOOKUP($A993,Courses!$A:N, COLUMN(N993), 0))</f>
        <v>37548</v>
      </c>
      <c r="O993" s="8" t="str">
        <f>IF(ISBLANK(VLOOKUP($A993,Courses!$A:O, COLUMN(O993), 0)), "", VLOOKUP($A993,Courses!$A:O, COLUMN(O993), 0))</f>
        <v>augusta2001</v>
      </c>
      <c r="P993" s="8" t="str">
        <f>IF(ISBLANK(VLOOKUP($A993,Courses!$A:P, COLUMN(P993), 0)), "", VLOOKUP($A993,Courses!$A:P, COLUMN(P993), 0))</f>
        <v>barrenhills</v>
      </c>
      <c r="Q993" s="8" t="str">
        <f>IF(ISBLANK(VLOOKUP($A993,Courses!$A:Q, COLUMN(Q993), 0)), "", VLOOKUP($A993,Courses!$A:Q, COLUMN(Q993), 0))</f>
        <v>blackheath</v>
      </c>
      <c r="R993" s="8" t="str">
        <f>IF(ISBLANK(VLOOKUP($A993,Courses!$A:R, COLUMN(R993), 0)), "", VLOOKUP($A993,Courses!$A:R, COLUMN(R993), 0))</f>
        <v>parkland</v>
      </c>
      <c r="S993" s="8" t="str">
        <f>IF(ISBLANK(VLOOKUP($A993,Courses!$A:S, COLUMN(S993), 0)), "", VLOOKUP($A993,Courses!$A:S, COLUMN(S993), 0))</f>
        <v>ruggedcross</v>
      </c>
      <c r="T993" s="8" t="str">
        <f>IF(ISBLANK(VLOOKUP($A993,Courses!$A:T, COLUMN(T993), 0)), "", VLOOKUP($A993,Courses!$A:T, COLUMN(T993), 0))</f>
        <v/>
      </c>
      <c r="U993" s="8" t="str">
        <f>IF(ISBLANK(VLOOKUP($A993,Courses!$A:U, COLUMN(U993), 0)), "", VLOOKUP($A993,Courses!$A:U, COLUMN(U993), 0))</f>
        <v/>
      </c>
      <c r="V993" s="8" t="str">
        <f>IF(ISBLANK(VLOOKUP($A993,Courses!$A:V, COLUMN(V993), 0)), "", VLOOKUP($A993,Courses!$A:V, COLUMN(V993), 0))</f>
        <v/>
      </c>
      <c r="W993" s="8" t="str">
        <f>IF(ISBLANK(VLOOKUP($A993,Courses!$A:W, COLUMN(W993), 0)), "", VLOOKUP($A993,Courses!$A:W, COLUMN(W993), 0))</f>
        <v/>
      </c>
      <c r="X993" s="8" t="str">
        <f>IF(ISBLANK(VLOOKUP($A993,Courses!$A:X, COLUMN(X993), 0)), "", VLOOKUP($A993,Courses!$A:X, COLUMN(X993), 0))</f>
        <v/>
      </c>
      <c r="Y993" s="8" t="str">
        <f>IF(ISBLANK(VLOOKUP($A993,Courses!$A:Y, COLUMN(Y993), 0)), "", VLOOKUP($A993,Courses!$A:Y, COLUMN(Y993), 0))</f>
        <v/>
      </c>
      <c r="Z993" s="8" t="str">
        <f>IF(ISBLANK(VLOOKUP($A993,Courses!$A:Z, COLUMN(Z993), 0)), "", VLOOKUP($A993,Courses!$A:Z, COLUMN(Z993), 0))</f>
        <v/>
      </c>
      <c r="AA993" s="8" t="str">
        <f>IF(ISBLANK(VLOOKUP($A993,Courses!$A:AA, COLUMN(AA993), 0)), "", VLOOKUP($A993,Courses!$A:AA, COLUMN(AA993), 0))</f>
        <v/>
      </c>
      <c r="AB993" s="8" t="str">
        <f>IF(ISBLANK(VLOOKUP($A993,Courses!$A:AB, COLUMN(AB993), 0)), "", VLOOKUP($A993,Courses!$A:AB, COLUMN(AB993), 0))</f>
        <v/>
      </c>
      <c r="AC993" s="8" t="str">
        <f>IF(ISBLANK(VLOOKUP($A993,Courses!$A:AC, COLUMN(AC993), 0)), "", VLOOKUP($A993,Courses!$A:AC, COLUMN(AC993), 0))</f>
        <v/>
      </c>
      <c r="AD993" s="8" t="str">
        <f>IF(ISBLANK(VLOOKUP($A993,Courses!$A:AD, COLUMN(AD993), 0)), "", VLOOKUP($A993,Courses!$A:AD, COLUMN(AD993), 0))</f>
        <v/>
      </c>
      <c r="AE993" s="8" t="str">
        <f>IF(ISBLANK(VLOOKUP($A993,Courses!$A:AE, COLUMN(AE993), 0)), "", VLOOKUP($A993,Courses!$A:AE, COLUMN(AE993), 0))</f>
        <v/>
      </c>
      <c r="AF993" s="8" t="str">
        <f>IF(ISBLANK(VLOOKUP($A993,Courses!$A:AF, COLUMN(AF993), 0)), "", VLOOKUP($A993,Courses!$A:AF, COLUMN(AF993), 0))</f>
        <v/>
      </c>
      <c r="AG993" s="8">
        <f>IF(ISBLANK(VLOOKUP($A993,Courses!$A:AG, COLUMN(AG993), 0)), "", VLOOKUP($A993,Courses!$A:AG, COLUMN(AG993), 0))</f>
        <v>4</v>
      </c>
      <c r="AH993" s="8">
        <f>IF(ISBLANK(VLOOKUP($A993,Courses!$A:AH, COLUMN(AH993), 0)), "", VLOOKUP($A993,Courses!$A:AH, COLUMN(AH993), 0))</f>
        <v>11</v>
      </c>
      <c r="AI993" s="8" t="str">
        <f>IF(ISBLANK(VLOOKUP($A993,Courses!$A:AI, COLUMN(AI993), 0)), "", VLOOKUP($A993,Courses!$A:AI, COLUMN(AI993), 0))</f>
        <v/>
      </c>
      <c r="AJ993" s="8" t="str">
        <f>IF(ISBLANK(VLOOKUP($A993,Courses!$A:AJ, COLUMN(AJ993), 0)), "", VLOOKUP($A993,Courses!$A:AJ, COLUMN(AJ993), 0))</f>
        <v/>
      </c>
      <c r="AK993" s="8" t="str">
        <f>IF(ISBLANK(VLOOKUP($A993,Courses!$A:AK, COLUMN(AK993), 0)), "", VLOOKUP($A993,Courses!$A:AK, COLUMN(AK993), 0))</f>
        <v/>
      </c>
      <c r="AL993" s="8"/>
      <c r="AM993" s="8" t="s">
        <v>8713</v>
      </c>
    </row>
    <row r="994" spans="1:39" ht="12.75" customHeight="1">
      <c r="A994" s="4">
        <v>789</v>
      </c>
      <c r="B994" s="4"/>
      <c r="C994" s="69" t="s">
        <v>2425</v>
      </c>
      <c r="D994" s="6" t="str">
        <f>IF(ISBLANK(VLOOKUP($A994,Courses!$A:D, COLUMN(D994), 0)), "", VLOOKUP($A994,Courses!$A:D, COLUMN(D994), 0))</f>
        <v>Links-Like</v>
      </c>
      <c r="E994" s="7" t="str">
        <f>IF(ISBLANK(VLOOKUP($A994,Courses!$A:E, COLUMN(E994), 0)), "", VLOOKUP($A994,Courses!$A:E, COLUMN(E994), 0))</f>
        <v/>
      </c>
      <c r="F994" s="72" t="str">
        <f>IF(ISBLANK(VLOOKUP($A994,Courses!$A:F, COLUMN(F994), 0)), "", VLOOKUP($A994,Courses!$A:F, COLUMN(F994), 0))</f>
        <v>maple_leaf_gc_hole06.jpg</v>
      </c>
      <c r="G994" s="72" t="str">
        <f>IF(ISBLANK(VLOOKUP($A994,Courses!$A:G, COLUMN(G994), 0)), "", VLOOKUP($A994,Courses!$A:G, COLUMN(G994), 0))</f>
        <v>maple_leaf_gc_hole07.jpg</v>
      </c>
      <c r="H994" s="72" t="str">
        <f>IF(ISBLANK(VLOOKUP($A994,Courses!$A:H, COLUMN(H994), 0)), "", VLOOKUP($A994,Courses!$A:H, COLUMN(H994), 0))</f>
        <v/>
      </c>
      <c r="I994" s="72" t="str">
        <f>IF(ISBLANK(VLOOKUP($A994,Courses!$A:I, COLUMN(I994), 0)), "", VLOOKUP($A994,Courses!$A:I, COLUMN(I994), 0))</f>
        <v/>
      </c>
      <c r="J994" s="72" t="str">
        <f>IF(ISBLANK(VLOOKUP($A994,Courses!$A:J, COLUMN(J994), 0)), "", VLOOKUP($A994,Courses!$A:J, COLUMN(J994), 0))</f>
        <v/>
      </c>
      <c r="K994" s="57" t="str">
        <f>IF(ISBLANK(VLOOKUP($A994,Courses!$A:K, COLUMN(K994), 0)), "", VLOOKUP($A994,Courses!$A:K, COLUMN(K994), 0))</f>
        <v>maple_leaf_gc.zip</v>
      </c>
      <c r="L994" s="8" t="str">
        <f>IF(ISBLANK(VLOOKUP($A994,Courses!$A:L, COLUMN(L994), 0)), "", VLOOKUP($A994,Courses!$A:L, COLUMN(L994), 0))</f>
        <v>Matthew Murray</v>
      </c>
      <c r="M994" s="8">
        <f>IF(ISBLANK(VLOOKUP($A994,Courses!$A:M, COLUMN(M994), 0)), "", VLOOKUP($A994,Courses!$A:M, COLUMN(M994), 0))</f>
        <v>8.1999999999999993</v>
      </c>
      <c r="N994" s="9">
        <f>IF(ISBLANK(VLOOKUP($A994,Courses!$A:N, COLUMN(N994), 0)), "", VLOOKUP($A994,Courses!$A:N, COLUMN(N994), 0))</f>
        <v>37938</v>
      </c>
      <c r="O994" s="8" t="str">
        <f>IF(ISBLANK(VLOOKUP($A994,Courses!$A:O, COLUMN(O994), 0)), "", VLOOKUP($A994,Courses!$A:O, COLUMN(O994), 0))</f>
        <v>emerald_links</v>
      </c>
      <c r="P994" s="8" t="str">
        <f>IF(ISBLANK(VLOOKUP($A994,Courses!$A:P, COLUMN(P994), 0)), "", VLOOKUP($A994,Courses!$A:P, COLUMN(P994), 0))</f>
        <v>inlandheath</v>
      </c>
      <c r="Q994" s="8" t="str">
        <f>IF(ISBLANK(VLOOKUP($A994,Courses!$A:Q, COLUMN(Q994), 0)), "", VLOOKUP($A994,Courses!$A:Q, COLUMN(Q994), 0))</f>
        <v>northamerican</v>
      </c>
      <c r="R994" s="8" t="str">
        <f>IF(ISBLANK(VLOOKUP($A994,Courses!$A:R, COLUMN(R994), 0)), "", VLOOKUP($A994,Courses!$A:R, COLUMN(R994), 0))</f>
        <v>polarbear</v>
      </c>
      <c r="S994" s="8" t="str">
        <f>IF(ISBLANK(VLOOKUP($A994,Courses!$A:S, COLUMN(S994), 0)), "", VLOOKUP($A994,Courses!$A:S, COLUMN(S994), 0))</f>
        <v>ruggedcross</v>
      </c>
      <c r="T994" s="8" t="str">
        <f>IF(ISBLANK(VLOOKUP($A994,Courses!$A:T, COLUMN(T994), 0)), "", VLOOKUP($A994,Courses!$A:T, COLUMN(T994), 0))</f>
        <v>sammamish</v>
      </c>
      <c r="U994" s="8" t="str">
        <f>IF(ISBLANK(VLOOKUP($A994,Courses!$A:U, COLUMN(U994), 0)), "", VLOOKUP($A994,Courses!$A:U, COLUMN(U994), 0))</f>
        <v>threerivers</v>
      </c>
      <c r="V994" s="8" t="str">
        <f>IF(ISBLANK(VLOOKUP($A994,Courses!$A:V, COLUMN(V994), 0)), "", VLOOKUP($A994,Courses!$A:V, COLUMN(V994), 0))</f>
        <v/>
      </c>
      <c r="W994" s="8" t="str">
        <f>IF(ISBLANK(VLOOKUP($A994,Courses!$A:W, COLUMN(W994), 0)), "", VLOOKUP($A994,Courses!$A:W, COLUMN(W994), 0))</f>
        <v/>
      </c>
      <c r="X994" s="8" t="str">
        <f>IF(ISBLANK(VLOOKUP($A994,Courses!$A:X, COLUMN(X994), 0)), "", VLOOKUP($A994,Courses!$A:X, COLUMN(X994), 0))</f>
        <v/>
      </c>
      <c r="Y994" s="8" t="str">
        <f>IF(ISBLANK(VLOOKUP($A994,Courses!$A:Y, COLUMN(Y994), 0)), "", VLOOKUP($A994,Courses!$A:Y, COLUMN(Y994), 0))</f>
        <v/>
      </c>
      <c r="Z994" s="8" t="str">
        <f>IF(ISBLANK(VLOOKUP($A994,Courses!$A:Z, COLUMN(Z994), 0)), "", VLOOKUP($A994,Courses!$A:Z, COLUMN(Z994), 0))</f>
        <v/>
      </c>
      <c r="AA994" s="8" t="str">
        <f>IF(ISBLANK(VLOOKUP($A994,Courses!$A:AA, COLUMN(AA994), 0)), "", VLOOKUP($A994,Courses!$A:AA, COLUMN(AA994), 0))</f>
        <v/>
      </c>
      <c r="AB994" s="8" t="str">
        <f>IF(ISBLANK(VLOOKUP($A994,Courses!$A:AB, COLUMN(AB994), 0)), "", VLOOKUP($A994,Courses!$A:AB, COLUMN(AB994), 0))</f>
        <v/>
      </c>
      <c r="AC994" s="8" t="str">
        <f>IF(ISBLANK(VLOOKUP($A994,Courses!$A:AC, COLUMN(AC994), 0)), "", VLOOKUP($A994,Courses!$A:AC, COLUMN(AC994), 0))</f>
        <v/>
      </c>
      <c r="AD994" s="8" t="str">
        <f>IF(ISBLANK(VLOOKUP($A994,Courses!$A:AD, COLUMN(AD994), 0)), "", VLOOKUP($A994,Courses!$A:AD, COLUMN(AD994), 0))</f>
        <v/>
      </c>
      <c r="AE994" s="8" t="str">
        <f>IF(ISBLANK(VLOOKUP($A994,Courses!$A:AE, COLUMN(AE994), 0)), "", VLOOKUP($A994,Courses!$A:AE, COLUMN(AE994), 0))</f>
        <v/>
      </c>
      <c r="AF994" s="8" t="str">
        <f>IF(ISBLANK(VLOOKUP($A994,Courses!$A:AF, COLUMN(AF994), 0)), "", VLOOKUP($A994,Courses!$A:AF, COLUMN(AF994), 0))</f>
        <v/>
      </c>
      <c r="AG994" s="8">
        <f>IF(ISBLANK(VLOOKUP($A994,Courses!$A:AG, COLUMN(AG994), 0)), "", VLOOKUP($A994,Courses!$A:AG, COLUMN(AG994), 0))</f>
        <v>6</v>
      </c>
      <c r="AH994" s="8">
        <f>IF(ISBLANK(VLOOKUP($A994,Courses!$A:AH, COLUMN(AH994), 0)), "", VLOOKUP($A994,Courses!$A:AH, COLUMN(AH994), 0))</f>
        <v>7</v>
      </c>
      <c r="AI994" s="8" t="str">
        <f>IF(ISBLANK(VLOOKUP($A994,Courses!$A:AI, COLUMN(AI994), 0)), "", VLOOKUP($A994,Courses!$A:AI, COLUMN(AI994), 0))</f>
        <v/>
      </c>
      <c r="AJ994" s="8" t="str">
        <f>IF(ISBLANK(VLOOKUP($A994,Courses!$A:AJ, COLUMN(AJ994), 0)), "", VLOOKUP($A994,Courses!$A:AJ, COLUMN(AJ994), 0))</f>
        <v/>
      </c>
      <c r="AK994" s="8" t="str">
        <f>IF(ISBLANK(VLOOKUP($A994,Courses!$A:AK, COLUMN(AK994), 0)), "", VLOOKUP($A994,Courses!$A:AK, COLUMN(AK994), 0))</f>
        <v/>
      </c>
      <c r="AL994" s="8"/>
      <c r="AM994" s="8"/>
    </row>
    <row r="995" spans="1:39" ht="12.75" customHeight="1">
      <c r="A995" s="4">
        <v>719</v>
      </c>
      <c r="B995" s="4"/>
      <c r="C995" s="69" t="s">
        <v>2428</v>
      </c>
      <c r="D995" s="6" t="str">
        <f>IF(ISBLANK(VLOOKUP($A995,Courses!$A:D, COLUMN(D995), 0)), "", VLOOKUP($A995,Courses!$A:D, COLUMN(D995), 0))</f>
        <v>Parkland</v>
      </c>
      <c r="E995" s="7" t="str">
        <f>IF(ISBLANK(VLOOKUP($A995,Courses!$A:E, COLUMN(E995), 0)), "", VLOOKUP($A995,Courses!$A:E, COLUMN(E995), 0))</f>
        <v/>
      </c>
      <c r="F995" s="72" t="str">
        <f>IF(ISBLANK(VLOOKUP($A995,Courses!$A:F, COLUMN(F995), 0)), "", VLOOKUP($A995,Courses!$A:F, COLUMN(F995), 0))</f>
        <v>maple_oaks_gc_hole02.jpg</v>
      </c>
      <c r="G995" s="72" t="str">
        <f>IF(ISBLANK(VLOOKUP($A995,Courses!$A:G, COLUMN(G995), 0)), "", VLOOKUP($A995,Courses!$A:G, COLUMN(G995), 0))</f>
        <v>maple_oaks_gc_hole10.jpg</v>
      </c>
      <c r="H995" s="72" t="str">
        <f>IF(ISBLANK(VLOOKUP($A995,Courses!$A:H, COLUMN(H995), 0)), "", VLOOKUP($A995,Courses!$A:H, COLUMN(H995), 0))</f>
        <v/>
      </c>
      <c r="I995" s="72" t="str">
        <f>IF(ISBLANK(VLOOKUP($A995,Courses!$A:I, COLUMN(I995), 0)), "", VLOOKUP($A995,Courses!$A:I, COLUMN(I995), 0))</f>
        <v/>
      </c>
      <c r="J995" s="72" t="str">
        <f>IF(ISBLANK(VLOOKUP($A995,Courses!$A:J, COLUMN(J995), 0)), "", VLOOKUP($A995,Courses!$A:J, COLUMN(J995), 0))</f>
        <v/>
      </c>
      <c r="K995" s="57" t="str">
        <f>IF(ISBLANK(VLOOKUP($A995,Courses!$A:K, COLUMN(K995), 0)), "", VLOOKUP($A995,Courses!$A:K, COLUMN(K995), 0))</f>
        <v>maple_oaks_gc.zip</v>
      </c>
      <c r="L995" s="8" t="str">
        <f>IF(ISBLANK(VLOOKUP($A995,Courses!$A:L, COLUMN(L995), 0)), "", VLOOKUP($A995,Courses!$A:L, COLUMN(L995), 0))</f>
        <v>Irontross Designs</v>
      </c>
      <c r="M995" s="8">
        <f>IF(ISBLANK(VLOOKUP($A995,Courses!$A:M, COLUMN(M995), 0)), "", VLOOKUP($A995,Courses!$A:M, COLUMN(M995), 0))</f>
        <v>12.7</v>
      </c>
      <c r="N995" s="9">
        <f>IF(ISBLANK(VLOOKUP($A995,Courses!$A:N, COLUMN(N995), 0)), "", VLOOKUP($A995,Courses!$A:N, COLUMN(N995), 0))</f>
        <v>37299</v>
      </c>
      <c r="O995" s="8" t="str">
        <f>IF(ISBLANK(VLOOKUP($A995,Courses!$A:O, COLUMN(O995), 0)), "", VLOOKUP($A995,Courses!$A:O, COLUMN(O995), 0))</f>
        <v>augusta2001</v>
      </c>
      <c r="P995" s="8" t="str">
        <f>IF(ISBLANK(VLOOKUP($A995,Courses!$A:P, COLUMN(P995), 0)), "", VLOOKUP($A995,Courses!$A:P, COLUMN(P995), 0))</f>
        <v>blackheath</v>
      </c>
      <c r="Q995" s="8" t="str">
        <f>IF(ISBLANK(VLOOKUP($A995,Courses!$A:Q, COLUMN(Q995), 0)), "", VLOOKUP($A995,Courses!$A:Q, COLUMN(Q995), 0))</f>
        <v>flowers</v>
      </c>
      <c r="R995" s="8" t="str">
        <f>IF(ISBLANK(VLOOKUP($A995,Courses!$A:R, COLUMN(R995), 0)), "", VLOOKUP($A995,Courses!$A:R, COLUMN(R995), 0))</f>
        <v>hangmans</v>
      </c>
      <c r="S995" s="8" t="str">
        <f>IF(ISBLANK(VLOOKUP($A995,Courses!$A:S, COLUMN(S995), 0)), "", VLOOKUP($A995,Courses!$A:S, COLUMN(S995), 0))</f>
        <v>parkland</v>
      </c>
      <c r="T995" s="8" t="str">
        <f>IF(ISBLANK(VLOOKUP($A995,Courses!$A:T, COLUMN(T995), 0)), "", VLOOKUP($A995,Courses!$A:T, COLUMN(T995), 0))</f>
        <v>ruggedcross</v>
      </c>
      <c r="U995" s="8" t="str">
        <f>IF(ISBLANK(VLOOKUP($A995,Courses!$A:U, COLUMN(U995), 0)), "", VLOOKUP($A995,Courses!$A:U, COLUMN(U995), 0))</f>
        <v>wf1</v>
      </c>
      <c r="V995" s="8" t="str">
        <f>IF(ISBLANK(VLOOKUP($A995,Courses!$A:V, COLUMN(V995), 0)), "", VLOOKUP($A995,Courses!$A:V, COLUMN(V995), 0))</f>
        <v/>
      </c>
      <c r="W995" s="8" t="str">
        <f>IF(ISBLANK(VLOOKUP($A995,Courses!$A:W, COLUMN(W995), 0)), "", VLOOKUP($A995,Courses!$A:W, COLUMN(W995), 0))</f>
        <v/>
      </c>
      <c r="X995" s="8" t="str">
        <f>IF(ISBLANK(VLOOKUP($A995,Courses!$A:X, COLUMN(X995), 0)), "", VLOOKUP($A995,Courses!$A:X, COLUMN(X995), 0))</f>
        <v/>
      </c>
      <c r="Y995" s="8" t="str">
        <f>IF(ISBLANK(VLOOKUP($A995,Courses!$A:Y, COLUMN(Y995), 0)), "", VLOOKUP($A995,Courses!$A:Y, COLUMN(Y995), 0))</f>
        <v/>
      </c>
      <c r="Z995" s="8" t="str">
        <f>IF(ISBLANK(VLOOKUP($A995,Courses!$A:Z, COLUMN(Z995), 0)), "", VLOOKUP($A995,Courses!$A:Z, COLUMN(Z995), 0))</f>
        <v/>
      </c>
      <c r="AA995" s="8" t="str">
        <f>IF(ISBLANK(VLOOKUP($A995,Courses!$A:AA, COLUMN(AA995), 0)), "", VLOOKUP($A995,Courses!$A:AA, COLUMN(AA995), 0))</f>
        <v/>
      </c>
      <c r="AB995" s="8" t="str">
        <f>IF(ISBLANK(VLOOKUP($A995,Courses!$A:AB, COLUMN(AB995), 0)), "", VLOOKUP($A995,Courses!$A:AB, COLUMN(AB995), 0))</f>
        <v/>
      </c>
      <c r="AC995" s="8" t="str">
        <f>IF(ISBLANK(VLOOKUP($A995,Courses!$A:AC, COLUMN(AC995), 0)), "", VLOOKUP($A995,Courses!$A:AC, COLUMN(AC995), 0))</f>
        <v/>
      </c>
      <c r="AD995" s="8" t="str">
        <f>IF(ISBLANK(VLOOKUP($A995,Courses!$A:AD, COLUMN(AD995), 0)), "", VLOOKUP($A995,Courses!$A:AD, COLUMN(AD995), 0))</f>
        <v/>
      </c>
      <c r="AE995" s="8" t="str">
        <f>IF(ISBLANK(VLOOKUP($A995,Courses!$A:AE, COLUMN(AE995), 0)), "", VLOOKUP($A995,Courses!$A:AE, COLUMN(AE995), 0))</f>
        <v/>
      </c>
      <c r="AF995" s="8" t="str">
        <f>IF(ISBLANK(VLOOKUP($A995,Courses!$A:AF, COLUMN(AF995), 0)), "", VLOOKUP($A995,Courses!$A:AF, COLUMN(AF995), 0))</f>
        <v/>
      </c>
      <c r="AG995" s="8">
        <f>IF(ISBLANK(VLOOKUP($A995,Courses!$A:AG, COLUMN(AG995), 0)), "", VLOOKUP($A995,Courses!$A:AG, COLUMN(AG995), 0))</f>
        <v>2</v>
      </c>
      <c r="AH995" s="8">
        <f>IF(ISBLANK(VLOOKUP($A995,Courses!$A:AH, COLUMN(AH995), 0)), "", VLOOKUP($A995,Courses!$A:AH, COLUMN(AH995), 0))</f>
        <v>10</v>
      </c>
      <c r="AI995" s="8" t="str">
        <f>IF(ISBLANK(VLOOKUP($A995,Courses!$A:AI, COLUMN(AI995), 0)), "", VLOOKUP($A995,Courses!$A:AI, COLUMN(AI995), 0))</f>
        <v/>
      </c>
      <c r="AJ995" s="8" t="str">
        <f>IF(ISBLANK(VLOOKUP($A995,Courses!$A:AJ, COLUMN(AJ995), 0)), "", VLOOKUP($A995,Courses!$A:AJ, COLUMN(AJ995), 0))</f>
        <v/>
      </c>
      <c r="AK995" s="8" t="str">
        <f>IF(ISBLANK(VLOOKUP($A995,Courses!$A:AK, COLUMN(AK995), 0)), "", VLOOKUP($A995,Courses!$A:AK, COLUMN(AK995), 0))</f>
        <v/>
      </c>
      <c r="AL995" s="8"/>
      <c r="AM995" s="8"/>
    </row>
    <row r="996" spans="1:39" ht="12.75" customHeight="1">
      <c r="A996" s="4">
        <v>720</v>
      </c>
      <c r="B996" s="4"/>
      <c r="C996" s="69" t="s">
        <v>2430</v>
      </c>
      <c r="D996" s="6" t="str">
        <f>IF(ISBLANK(VLOOKUP($A996,Courses!$A:D, COLUMN(D996), 0)), "", VLOOKUP($A996,Courses!$A:D, COLUMN(D996), 0))</f>
        <v>Interplanetary</v>
      </c>
      <c r="E996" s="7" t="str">
        <f>IF(ISBLANK(VLOOKUP($A996,Courses!$A:E, COLUMN(E996), 0)), "", VLOOKUP($A996,Courses!$A:E, COLUMN(E996), 0))</f>
        <v/>
      </c>
      <c r="F996" s="72" t="str">
        <f>IF(ISBLANK(VLOOKUP($A996,Courses!$A:F, COLUMN(F996), 0)), "", VLOOKUP($A996,Courses!$A:F, COLUMN(F996), 0))</f>
        <v>mars_hole01.jpg</v>
      </c>
      <c r="G996" s="72" t="str">
        <f>IF(ISBLANK(VLOOKUP($A996,Courses!$A:G, COLUMN(G996), 0)), "", VLOOKUP($A996,Courses!$A:G, COLUMN(G996), 0))</f>
        <v>mars_hole12.jpg</v>
      </c>
      <c r="H996" s="72" t="str">
        <f>IF(ISBLANK(VLOOKUP($A996,Courses!$A:H, COLUMN(H996), 0)), "", VLOOKUP($A996,Courses!$A:H, COLUMN(H996), 0))</f>
        <v/>
      </c>
      <c r="I996" s="72" t="str">
        <f>IF(ISBLANK(VLOOKUP($A996,Courses!$A:I, COLUMN(I996), 0)), "", VLOOKUP($A996,Courses!$A:I, COLUMN(I996), 0))</f>
        <v/>
      </c>
      <c r="J996" s="72" t="str">
        <f>IF(ISBLANK(VLOOKUP($A996,Courses!$A:J, COLUMN(J996), 0)), "", VLOOKUP($A996,Courses!$A:J, COLUMN(J996), 0))</f>
        <v/>
      </c>
      <c r="K996" s="57" t="str">
        <f>IF(ISBLANK(VLOOKUP($A996,Courses!$A:K, COLUMN(K996), 0)), "", VLOOKUP($A996,Courses!$A:K, COLUMN(K996), 0))</f>
        <v>mars.zip</v>
      </c>
      <c r="L996" s="8" t="str">
        <f>IF(ISBLANK(VLOOKUP($A996,Courses!$A:L, COLUMN(L996), 0)), "", VLOOKUP($A996,Courses!$A:L, COLUMN(L996), 0))</f>
        <v>The Magician</v>
      </c>
      <c r="M996" s="8">
        <f>IF(ISBLANK(VLOOKUP($A996,Courses!$A:M, COLUMN(M996), 0)), "", VLOOKUP($A996,Courses!$A:M, COLUMN(M996), 0))</f>
        <v>8.6999999999999993</v>
      </c>
      <c r="N996" s="9">
        <f>IF(ISBLANK(VLOOKUP($A996,Courses!$A:N, COLUMN(N996), 0)), "", VLOOKUP($A996,Courses!$A:N, COLUMN(N996), 0))</f>
        <v>37731</v>
      </c>
      <c r="O996" s="8" t="str">
        <f>IF(ISBLANK(VLOOKUP($A996,Courses!$A:O, COLUMN(O996), 0)), "", VLOOKUP($A996,Courses!$A:O, COLUMN(O996), 0))</f>
        <v>ccove</v>
      </c>
      <c r="P996" s="8" t="str">
        <f>IF(ISBLANK(VLOOKUP($A996,Courses!$A:P, COLUMN(P996), 0)), "", VLOOKUP($A996,Courses!$A:P, COLUMN(P996), 0))</f>
        <v>cougar</v>
      </c>
      <c r="Q996" s="8" t="str">
        <f>IF(ISBLANK(VLOOKUP($A996,Courses!$A:Q, COLUMN(Q996), 0)), "", VLOOKUP($A996,Courses!$A:Q, COLUMN(Q996), 0))</f>
        <v>mars1</v>
      </c>
      <c r="R996" s="8" t="str">
        <f>IF(ISBLANK(VLOOKUP($A996,Courses!$A:R, COLUMN(R996), 0)), "", VLOOKUP($A996,Courses!$A:R, COLUMN(R996), 0))</f>
        <v/>
      </c>
      <c r="S996" s="8" t="str">
        <f>IF(ISBLANK(VLOOKUP($A996,Courses!$A:S, COLUMN(S996), 0)), "", VLOOKUP($A996,Courses!$A:S, COLUMN(S996), 0))</f>
        <v/>
      </c>
      <c r="T996" s="8" t="str">
        <f>IF(ISBLANK(VLOOKUP($A996,Courses!$A:T, COLUMN(T996), 0)), "", VLOOKUP($A996,Courses!$A:T, COLUMN(T996), 0))</f>
        <v/>
      </c>
      <c r="U996" s="8" t="str">
        <f>IF(ISBLANK(VLOOKUP($A996,Courses!$A:U, COLUMN(U996), 0)), "", VLOOKUP($A996,Courses!$A:U, COLUMN(U996), 0))</f>
        <v/>
      </c>
      <c r="V996" s="8" t="str">
        <f>IF(ISBLANK(VLOOKUP($A996,Courses!$A:V, COLUMN(V996), 0)), "", VLOOKUP($A996,Courses!$A:V, COLUMN(V996), 0))</f>
        <v/>
      </c>
      <c r="W996" s="8" t="str">
        <f>IF(ISBLANK(VLOOKUP($A996,Courses!$A:W, COLUMN(W996), 0)), "", VLOOKUP($A996,Courses!$A:W, COLUMN(W996), 0))</f>
        <v/>
      </c>
      <c r="X996" s="8" t="str">
        <f>IF(ISBLANK(VLOOKUP($A996,Courses!$A:X, COLUMN(X996), 0)), "", VLOOKUP($A996,Courses!$A:X, COLUMN(X996), 0))</f>
        <v/>
      </c>
      <c r="Y996" s="8" t="str">
        <f>IF(ISBLANK(VLOOKUP($A996,Courses!$A:Y, COLUMN(Y996), 0)), "", VLOOKUP($A996,Courses!$A:Y, COLUMN(Y996), 0))</f>
        <v/>
      </c>
      <c r="Z996" s="8" t="str">
        <f>IF(ISBLANK(VLOOKUP($A996,Courses!$A:Z, COLUMN(Z996), 0)), "", VLOOKUP($A996,Courses!$A:Z, COLUMN(Z996), 0))</f>
        <v/>
      </c>
      <c r="AA996" s="8" t="str">
        <f>IF(ISBLANK(VLOOKUP($A996,Courses!$A:AA, COLUMN(AA996), 0)), "", VLOOKUP($A996,Courses!$A:AA, COLUMN(AA996), 0))</f>
        <v/>
      </c>
      <c r="AB996" s="8" t="str">
        <f>IF(ISBLANK(VLOOKUP($A996,Courses!$A:AB, COLUMN(AB996), 0)), "", VLOOKUP($A996,Courses!$A:AB, COLUMN(AB996), 0))</f>
        <v/>
      </c>
      <c r="AC996" s="8" t="str">
        <f>IF(ISBLANK(VLOOKUP($A996,Courses!$A:AC, COLUMN(AC996), 0)), "", VLOOKUP($A996,Courses!$A:AC, COLUMN(AC996), 0))</f>
        <v/>
      </c>
      <c r="AD996" s="8" t="str">
        <f>IF(ISBLANK(VLOOKUP($A996,Courses!$A:AD, COLUMN(AD996), 0)), "", VLOOKUP($A996,Courses!$A:AD, COLUMN(AD996), 0))</f>
        <v/>
      </c>
      <c r="AE996" s="8" t="str">
        <f>IF(ISBLANK(VLOOKUP($A996,Courses!$A:AE, COLUMN(AE996), 0)), "", VLOOKUP($A996,Courses!$A:AE, COLUMN(AE996), 0))</f>
        <v/>
      </c>
      <c r="AF996" s="8" t="str">
        <f>IF(ISBLANK(VLOOKUP($A996,Courses!$A:AF, COLUMN(AF996), 0)), "", VLOOKUP($A996,Courses!$A:AF, COLUMN(AF996), 0))</f>
        <v/>
      </c>
      <c r="AG996" s="8">
        <f>IF(ISBLANK(VLOOKUP($A996,Courses!$A:AG, COLUMN(AG996), 0)), "", VLOOKUP($A996,Courses!$A:AG, COLUMN(AG996), 0))</f>
        <v>1</v>
      </c>
      <c r="AH996" s="8">
        <f>IF(ISBLANK(VLOOKUP($A996,Courses!$A:AH, COLUMN(AH996), 0)), "", VLOOKUP($A996,Courses!$A:AH, COLUMN(AH996), 0))</f>
        <v>12</v>
      </c>
      <c r="AI996" s="8" t="str">
        <f>IF(ISBLANK(VLOOKUP($A996,Courses!$A:AI, COLUMN(AI996), 0)), "", VLOOKUP($A996,Courses!$A:AI, COLUMN(AI996), 0))</f>
        <v/>
      </c>
      <c r="AJ996" s="8" t="str">
        <f>IF(ISBLANK(VLOOKUP($A996,Courses!$A:AJ, COLUMN(AJ996), 0)), "", VLOOKUP($A996,Courses!$A:AJ, COLUMN(AJ996), 0))</f>
        <v/>
      </c>
      <c r="AK996" s="8" t="str">
        <f>IF(ISBLANK(VLOOKUP($A996,Courses!$A:AK, COLUMN(AK996), 0)), "", VLOOKUP($A996,Courses!$A:AK, COLUMN(AK996), 0))</f>
        <v/>
      </c>
      <c r="AL996" s="8"/>
      <c r="AM996" s="8"/>
    </row>
    <row r="997" spans="1:39" ht="12.75" customHeight="1">
      <c r="A997" s="4">
        <v>0</v>
      </c>
      <c r="B997" s="4"/>
      <c r="C997" s="69" t="s">
        <v>9889</v>
      </c>
      <c r="D997" s="6" t="e">
        <f>IF(ISBLANK(VLOOKUP($A997,Courses!$A:D, COLUMN(D997), 0)), "", VLOOKUP($A997,Courses!$A:D, COLUMN(D997), 0))</f>
        <v>#N/A</v>
      </c>
      <c r="E997" s="7" t="e">
        <f>IF(ISBLANK(VLOOKUP($A997,Courses!$A:E, COLUMN(E997), 0)), "", VLOOKUP($A997,Courses!$A:E, COLUMN(E997), 0))</f>
        <v>#N/A</v>
      </c>
      <c r="F997" s="72" t="e">
        <f>IF(ISBLANK(VLOOKUP($A997,Courses!$A:F, COLUMN(F997), 0)), "", VLOOKUP($A997,Courses!$A:F, COLUMN(F997), 0))</f>
        <v>#N/A</v>
      </c>
      <c r="G997" s="72" t="e">
        <f>IF(ISBLANK(VLOOKUP($A997,Courses!$A:G, COLUMN(G997), 0)), "", VLOOKUP($A997,Courses!$A:G, COLUMN(G997), 0))</f>
        <v>#N/A</v>
      </c>
      <c r="H997" s="72" t="e">
        <f>IF(ISBLANK(VLOOKUP($A997,Courses!$A:H, COLUMN(H997), 0)), "", VLOOKUP($A997,Courses!$A:H, COLUMN(H997), 0))</f>
        <v>#N/A</v>
      </c>
      <c r="I997" s="72" t="e">
        <f>IF(ISBLANK(VLOOKUP($A997,Courses!$A:I, COLUMN(I997), 0)), "", VLOOKUP($A997,Courses!$A:I, COLUMN(I997), 0))</f>
        <v>#N/A</v>
      </c>
      <c r="J997" s="72" t="e">
        <f>IF(ISBLANK(VLOOKUP($A997,Courses!$A:J, COLUMN(J997), 0)), "", VLOOKUP($A997,Courses!$A:J, COLUMN(J997), 0))</f>
        <v>#N/A</v>
      </c>
      <c r="K997" s="57" t="e">
        <f>IF(ISBLANK(VLOOKUP($A997,Courses!$A:K, COLUMN(K997), 0)), "", VLOOKUP($A997,Courses!$A:K, COLUMN(K997), 0))</f>
        <v>#N/A</v>
      </c>
      <c r="L997" s="8" t="e">
        <f>IF(ISBLANK(VLOOKUP($A997,Courses!$A:L, COLUMN(L997), 0)), "", VLOOKUP($A997,Courses!$A:L, COLUMN(L997), 0))</f>
        <v>#N/A</v>
      </c>
      <c r="M997" s="8" t="e">
        <f>IF(ISBLANK(VLOOKUP($A997,Courses!$A:M, COLUMN(M997), 0)), "", VLOOKUP($A997,Courses!$A:M, COLUMN(M997), 0))</f>
        <v>#N/A</v>
      </c>
      <c r="N997" s="9" t="e">
        <f>IF(ISBLANK(VLOOKUP($A997,Courses!$A:N, COLUMN(N997), 0)), "", VLOOKUP($A997,Courses!$A:N, COLUMN(N997), 0))</f>
        <v>#N/A</v>
      </c>
      <c r="O997" s="8" t="e">
        <f>IF(ISBLANK(VLOOKUP($A997,Courses!$A:O, COLUMN(O997), 0)), "", VLOOKUP($A997,Courses!$A:O, COLUMN(O997), 0))</f>
        <v>#N/A</v>
      </c>
      <c r="P997" s="8" t="e">
        <f>IF(ISBLANK(VLOOKUP($A997,Courses!$A:P, COLUMN(P997), 0)), "", VLOOKUP($A997,Courses!$A:P, COLUMN(P997), 0))</f>
        <v>#N/A</v>
      </c>
      <c r="Q997" s="8" t="e">
        <f>IF(ISBLANK(VLOOKUP($A997,Courses!$A:Q, COLUMN(Q997), 0)), "", VLOOKUP($A997,Courses!$A:Q, COLUMN(Q997), 0))</f>
        <v>#N/A</v>
      </c>
      <c r="R997" s="8" t="e">
        <f>IF(ISBLANK(VLOOKUP($A997,Courses!$A:R, COLUMN(R997), 0)), "", VLOOKUP($A997,Courses!$A:R, COLUMN(R997), 0))</f>
        <v>#N/A</v>
      </c>
      <c r="S997" s="8" t="e">
        <f>IF(ISBLANK(VLOOKUP($A997,Courses!$A:S, COLUMN(S997), 0)), "", VLOOKUP($A997,Courses!$A:S, COLUMN(S997), 0))</f>
        <v>#N/A</v>
      </c>
      <c r="T997" s="8" t="e">
        <f>IF(ISBLANK(VLOOKUP($A997,Courses!$A:T, COLUMN(T997), 0)), "", VLOOKUP($A997,Courses!$A:T, COLUMN(T997), 0))</f>
        <v>#N/A</v>
      </c>
      <c r="U997" s="8" t="e">
        <f>IF(ISBLANK(VLOOKUP($A997,Courses!$A:U, COLUMN(U997), 0)), "", VLOOKUP($A997,Courses!$A:U, COLUMN(U997), 0))</f>
        <v>#N/A</v>
      </c>
      <c r="V997" s="8" t="e">
        <f>IF(ISBLANK(VLOOKUP($A997,Courses!$A:V, COLUMN(V997), 0)), "", VLOOKUP($A997,Courses!$A:V, COLUMN(V997), 0))</f>
        <v>#N/A</v>
      </c>
      <c r="W997" s="8" t="e">
        <f>IF(ISBLANK(VLOOKUP($A997,Courses!$A:W, COLUMN(W997), 0)), "", VLOOKUP($A997,Courses!$A:W, COLUMN(W997), 0))</f>
        <v>#N/A</v>
      </c>
      <c r="X997" s="8" t="e">
        <f>IF(ISBLANK(VLOOKUP($A997,Courses!$A:X, COLUMN(X997), 0)), "", VLOOKUP($A997,Courses!$A:X, COLUMN(X997), 0))</f>
        <v>#N/A</v>
      </c>
      <c r="Y997" s="8" t="e">
        <f>IF(ISBLANK(VLOOKUP($A997,Courses!$A:Y, COLUMN(Y997), 0)), "", VLOOKUP($A997,Courses!$A:Y, COLUMN(Y997), 0))</f>
        <v>#N/A</v>
      </c>
      <c r="Z997" s="8" t="e">
        <f>IF(ISBLANK(VLOOKUP($A997,Courses!$A:Z, COLUMN(Z997), 0)), "", VLOOKUP($A997,Courses!$A:Z, COLUMN(Z997), 0))</f>
        <v>#N/A</v>
      </c>
      <c r="AA997" s="8" t="e">
        <f>IF(ISBLANK(VLOOKUP($A997,Courses!$A:AA, COLUMN(AA997), 0)), "", VLOOKUP($A997,Courses!$A:AA, COLUMN(AA997), 0))</f>
        <v>#N/A</v>
      </c>
      <c r="AB997" s="8" t="e">
        <f>IF(ISBLANK(VLOOKUP($A997,Courses!$A:AB, COLUMN(AB997), 0)), "", VLOOKUP($A997,Courses!$A:AB, COLUMN(AB997), 0))</f>
        <v>#N/A</v>
      </c>
      <c r="AC997" s="8" t="e">
        <f>IF(ISBLANK(VLOOKUP($A997,Courses!$A:AC, COLUMN(AC997), 0)), "", VLOOKUP($A997,Courses!$A:AC, COLUMN(AC997), 0))</f>
        <v>#N/A</v>
      </c>
      <c r="AD997" s="8" t="e">
        <f>IF(ISBLANK(VLOOKUP($A997,Courses!$A:AD, COLUMN(AD997), 0)), "", VLOOKUP($A997,Courses!$A:AD, COLUMN(AD997), 0))</f>
        <v>#N/A</v>
      </c>
      <c r="AE997" s="8" t="e">
        <f>IF(ISBLANK(VLOOKUP($A997,Courses!$A:AE, COLUMN(AE997), 0)), "", VLOOKUP($A997,Courses!$A:AE, COLUMN(AE997), 0))</f>
        <v>#N/A</v>
      </c>
      <c r="AF997" s="8" t="e">
        <f>IF(ISBLANK(VLOOKUP($A997,Courses!$A:AF, COLUMN(AF997), 0)), "", VLOOKUP($A997,Courses!$A:AF, COLUMN(AF997), 0))</f>
        <v>#N/A</v>
      </c>
      <c r="AG997" s="8" t="e">
        <f>IF(ISBLANK(VLOOKUP($A997,Courses!$A:AG, COLUMN(AG997), 0)), "", VLOOKUP($A997,Courses!$A:AG, COLUMN(AG997), 0))</f>
        <v>#N/A</v>
      </c>
      <c r="AH997" s="8" t="e">
        <f>IF(ISBLANK(VLOOKUP($A997,Courses!$A:AH, COLUMN(AH997), 0)), "", VLOOKUP($A997,Courses!$A:AH, COLUMN(AH997), 0))</f>
        <v>#N/A</v>
      </c>
      <c r="AI997" s="8" t="e">
        <f>IF(ISBLANK(VLOOKUP($A997,Courses!$A:AI, COLUMN(AI997), 0)), "", VLOOKUP($A997,Courses!$A:AI, COLUMN(AI997), 0))</f>
        <v>#N/A</v>
      </c>
      <c r="AJ997" s="8" t="e">
        <f>IF(ISBLANK(VLOOKUP($A997,Courses!$A:AJ, COLUMN(AJ997), 0)), "", VLOOKUP($A997,Courses!$A:AJ, COLUMN(AJ997), 0))</f>
        <v>#N/A</v>
      </c>
      <c r="AK997" s="8" t="e">
        <f>IF(ISBLANK(VLOOKUP($A997,Courses!$A:AK, COLUMN(AK997), 0)), "", VLOOKUP($A997,Courses!$A:AK, COLUMN(AK997), 0))</f>
        <v>#N/A</v>
      </c>
      <c r="AL997" s="8" t="s">
        <v>8708</v>
      </c>
      <c r="AM997" s="8"/>
    </row>
    <row r="998" spans="1:39" ht="12.75" customHeight="1">
      <c r="A998" s="4">
        <v>721</v>
      </c>
      <c r="B998" s="4"/>
      <c r="C998" s="69" t="s">
        <v>2433</v>
      </c>
      <c r="D998" s="6" t="str">
        <f>IF(ISBLANK(VLOOKUP($A998,Courses!$A:D, COLUMN(D998), 0)), "", VLOOKUP($A998,Courses!$A:D, COLUMN(D998), 0))</f>
        <v>Lakeside</v>
      </c>
      <c r="E998" s="7" t="str">
        <f>IF(ISBLANK(VLOOKUP($A998,Courses!$A:E, COLUMN(E998), 0)), "", VLOOKUP($A998,Courses!$A:E, COLUMN(E998), 0))</f>
        <v/>
      </c>
      <c r="F998" s="72" t="str">
        <f>IF(ISBLANK(VLOOKUP($A998,Courses!$A:F, COLUMN(F998), 0)), "", VLOOKUP($A998,Courses!$A:F, COLUMN(F998), 0))</f>
        <v>martijns_playground_hole01.jpg</v>
      </c>
      <c r="G998" s="72" t="str">
        <f>IF(ISBLANK(VLOOKUP($A998,Courses!$A:G, COLUMN(G998), 0)), "", VLOOKUP($A998,Courses!$A:G, COLUMN(G998), 0))</f>
        <v>martijns_playground_hole18.jpg</v>
      </c>
      <c r="H998" s="72" t="str">
        <f>IF(ISBLANK(VLOOKUP($A998,Courses!$A:H, COLUMN(H998), 0)), "", VLOOKUP($A998,Courses!$A:H, COLUMN(H998), 0))</f>
        <v/>
      </c>
      <c r="I998" s="72" t="str">
        <f>IF(ISBLANK(VLOOKUP($A998,Courses!$A:I, COLUMN(I998), 0)), "", VLOOKUP($A998,Courses!$A:I, COLUMN(I998), 0))</f>
        <v/>
      </c>
      <c r="J998" s="72" t="str">
        <f>IF(ISBLANK(VLOOKUP($A998,Courses!$A:J, COLUMN(J998), 0)), "", VLOOKUP($A998,Courses!$A:J, COLUMN(J998), 0))</f>
        <v/>
      </c>
      <c r="K998" s="57" t="str">
        <f>IF(ISBLANK(VLOOKUP($A998,Courses!$A:K, COLUMN(K998), 0)), "", VLOOKUP($A998,Courses!$A:K, COLUMN(K998), 0))</f>
        <v>martijns_playground.zip</v>
      </c>
      <c r="L998" s="8" t="str">
        <f>IF(ISBLANK(VLOOKUP($A998,Courses!$A:L, COLUMN(L998), 0)), "", VLOOKUP($A998,Courses!$A:L, COLUMN(L998), 0))</f>
        <v>Jimi</v>
      </c>
      <c r="M998" s="8">
        <f>IF(ISBLANK(VLOOKUP($A998,Courses!$A:M, COLUMN(M998), 0)), "", VLOOKUP($A998,Courses!$A:M, COLUMN(M998), 0))</f>
        <v>32</v>
      </c>
      <c r="N998" s="9">
        <f>IF(ISBLANK(VLOOKUP($A998,Courses!$A:N, COLUMN(N998), 0)), "", VLOOKUP($A998,Courses!$A:N, COLUMN(N998), 0))</f>
        <v>38443</v>
      </c>
      <c r="O998" s="8" t="str">
        <f>IF(ISBLANK(VLOOKUP($A998,Courses!$A:O, COLUMN(O998), 0)), "", VLOOKUP($A998,Courses!$A:O, COLUMN(O998), 0))</f>
        <v>blends</v>
      </c>
      <c r="P998" s="8" t="str">
        <f>IF(ISBLANK(VLOOKUP($A998,Courses!$A:P, COLUMN(P998), 0)), "", VLOOKUP($A998,Courses!$A:P, COLUMN(P998), 0))</f>
        <v>blends2</v>
      </c>
      <c r="Q998" s="8" t="str">
        <f>IF(ISBLANK(VLOOKUP($A998,Courses!$A:Q, COLUMN(Q998), 0)), "", VLOOKUP($A998,Courses!$A:Q, COLUMN(Q998), 0))</f>
        <v>bunkerhill</v>
      </c>
      <c r="R998" s="8" t="str">
        <f>IF(ISBLANK(VLOOKUP($A998,Courses!$A:R, COLUMN(R998), 0)), "", VLOOKUP($A998,Courses!$A:R, COLUMN(R998), 0))</f>
        <v>inlandheath</v>
      </c>
      <c r="S998" s="8" t="str">
        <f>IF(ISBLANK(VLOOKUP($A998,Courses!$A:S, COLUMN(S998), 0)), "", VLOOKUP($A998,Courses!$A:S, COLUMN(S998), 0))</f>
        <v/>
      </c>
      <c r="T998" s="8" t="str">
        <f>IF(ISBLANK(VLOOKUP($A998,Courses!$A:T, COLUMN(T998), 0)), "", VLOOKUP($A998,Courses!$A:T, COLUMN(T998), 0))</f>
        <v/>
      </c>
      <c r="U998" s="8" t="str">
        <f>IF(ISBLANK(VLOOKUP($A998,Courses!$A:U, COLUMN(U998), 0)), "", VLOOKUP($A998,Courses!$A:U, COLUMN(U998), 0))</f>
        <v/>
      </c>
      <c r="V998" s="8" t="str">
        <f>IF(ISBLANK(VLOOKUP($A998,Courses!$A:V, COLUMN(V998), 0)), "", VLOOKUP($A998,Courses!$A:V, COLUMN(V998), 0))</f>
        <v/>
      </c>
      <c r="W998" s="8" t="str">
        <f>IF(ISBLANK(VLOOKUP($A998,Courses!$A:W, COLUMN(W998), 0)), "", VLOOKUP($A998,Courses!$A:W, COLUMN(W998), 0))</f>
        <v/>
      </c>
      <c r="X998" s="8" t="str">
        <f>IF(ISBLANK(VLOOKUP($A998,Courses!$A:X, COLUMN(X998), 0)), "", VLOOKUP($A998,Courses!$A:X, COLUMN(X998), 0))</f>
        <v/>
      </c>
      <c r="Y998" s="8" t="str">
        <f>IF(ISBLANK(VLOOKUP($A998,Courses!$A:Y, COLUMN(Y998), 0)), "", VLOOKUP($A998,Courses!$A:Y, COLUMN(Y998), 0))</f>
        <v/>
      </c>
      <c r="Z998" s="8" t="str">
        <f>IF(ISBLANK(VLOOKUP($A998,Courses!$A:Z, COLUMN(Z998), 0)), "", VLOOKUP($A998,Courses!$A:Z, COLUMN(Z998), 0))</f>
        <v/>
      </c>
      <c r="AA998" s="8" t="str">
        <f>IF(ISBLANK(VLOOKUP($A998,Courses!$A:AA, COLUMN(AA998), 0)), "", VLOOKUP($A998,Courses!$A:AA, COLUMN(AA998), 0))</f>
        <v/>
      </c>
      <c r="AB998" s="8" t="str">
        <f>IF(ISBLANK(VLOOKUP($A998,Courses!$A:AB, COLUMN(AB998), 0)), "", VLOOKUP($A998,Courses!$A:AB, COLUMN(AB998), 0))</f>
        <v/>
      </c>
      <c r="AC998" s="8" t="str">
        <f>IF(ISBLANK(VLOOKUP($A998,Courses!$A:AC, COLUMN(AC998), 0)), "", VLOOKUP($A998,Courses!$A:AC, COLUMN(AC998), 0))</f>
        <v/>
      </c>
      <c r="AD998" s="8" t="str">
        <f>IF(ISBLANK(VLOOKUP($A998,Courses!$A:AD, COLUMN(AD998), 0)), "", VLOOKUP($A998,Courses!$A:AD, COLUMN(AD998), 0))</f>
        <v/>
      </c>
      <c r="AE998" s="8" t="str">
        <f>IF(ISBLANK(VLOOKUP($A998,Courses!$A:AE, COLUMN(AE998), 0)), "", VLOOKUP($A998,Courses!$A:AE, COLUMN(AE998), 0))</f>
        <v/>
      </c>
      <c r="AF998" s="8" t="str">
        <f>IF(ISBLANK(VLOOKUP($A998,Courses!$A:AF, COLUMN(AF998), 0)), "", VLOOKUP($A998,Courses!$A:AF, COLUMN(AF998), 0))</f>
        <v/>
      </c>
      <c r="AG998" s="8">
        <f>IF(ISBLANK(VLOOKUP($A998,Courses!$A:AG, COLUMN(AG998), 0)), "", VLOOKUP($A998,Courses!$A:AG, COLUMN(AG998), 0))</f>
        <v>1</v>
      </c>
      <c r="AH998" s="8">
        <f>IF(ISBLANK(VLOOKUP($A998,Courses!$A:AH, COLUMN(AH998), 0)), "", VLOOKUP($A998,Courses!$A:AH, COLUMN(AH998), 0))</f>
        <v>18</v>
      </c>
      <c r="AI998" s="8" t="str">
        <f>IF(ISBLANK(VLOOKUP($A998,Courses!$A:AI, COLUMN(AI998), 0)), "", VLOOKUP($A998,Courses!$A:AI, COLUMN(AI998), 0))</f>
        <v/>
      </c>
      <c r="AJ998" s="8" t="str">
        <f>IF(ISBLANK(VLOOKUP($A998,Courses!$A:AJ, COLUMN(AJ998), 0)), "", VLOOKUP($A998,Courses!$A:AJ, COLUMN(AJ998), 0))</f>
        <v/>
      </c>
      <c r="AK998" s="8" t="str">
        <f>IF(ISBLANK(VLOOKUP($A998,Courses!$A:AK, COLUMN(AK998), 0)), "", VLOOKUP($A998,Courses!$A:AK, COLUMN(AK998), 0))</f>
        <v/>
      </c>
      <c r="AL998" s="8"/>
      <c r="AM998" s="8"/>
    </row>
    <row r="999" spans="1:39" ht="12.75" customHeight="1">
      <c r="A999" s="4">
        <v>722</v>
      </c>
      <c r="B999" s="4"/>
      <c r="C999" s="69" t="s">
        <v>2436</v>
      </c>
      <c r="D999" s="6" t="str">
        <f>IF(ISBLANK(VLOOKUP($A999,Courses!$A:D, COLUMN(D999), 0)), "", VLOOKUP($A999,Courses!$A:D, COLUMN(D999), 0))</f>
        <v>Mountain</v>
      </c>
      <c r="E999" s="7" t="str">
        <f>IF(ISBLANK(VLOOKUP($A999,Courses!$A:E, COLUMN(E999), 0)), "", VLOOKUP($A999,Courses!$A:E, COLUMN(E999), 0))</f>
        <v/>
      </c>
      <c r="F999" s="72" t="str">
        <f>IF(ISBLANK(VLOOKUP($A999,Courses!$A:F, COLUMN(F999), 0)), "", VLOOKUP($A999,Courses!$A:F, COLUMN(F999), 0))</f>
        <v>matterhorn_hole11.jpg</v>
      </c>
      <c r="G999" s="72" t="str">
        <f>IF(ISBLANK(VLOOKUP($A999,Courses!$A:G, COLUMN(G999), 0)), "", VLOOKUP($A999,Courses!$A:G, COLUMN(G999), 0))</f>
        <v>matterhorn_hole18.jpg</v>
      </c>
      <c r="H999" s="72" t="str">
        <f>IF(ISBLANK(VLOOKUP($A999,Courses!$A:H, COLUMN(H999), 0)), "", VLOOKUP($A999,Courses!$A:H, COLUMN(H999), 0))</f>
        <v/>
      </c>
      <c r="I999" s="72" t="str">
        <f>IF(ISBLANK(VLOOKUP($A999,Courses!$A:I, COLUMN(I999), 0)), "", VLOOKUP($A999,Courses!$A:I, COLUMN(I999), 0))</f>
        <v/>
      </c>
      <c r="J999" s="72" t="str">
        <f>IF(ISBLANK(VLOOKUP($A999,Courses!$A:J, COLUMN(J999), 0)), "", VLOOKUP($A999,Courses!$A:J, COLUMN(J999), 0))</f>
        <v/>
      </c>
      <c r="K999" s="57" t="str">
        <f>IF(ISBLANK(VLOOKUP($A999,Courses!$A:K, COLUMN(K999), 0)), "", VLOOKUP($A999,Courses!$A:K, COLUMN(K999), 0))</f>
        <v>matterhorn.zip</v>
      </c>
      <c r="L999" s="8" t="str">
        <f>IF(ISBLANK(VLOOKUP($A999,Courses!$A:L, COLUMN(L999), 0)), "", VLOOKUP($A999,Courses!$A:L, COLUMN(L999), 0))</f>
        <v>Terry S Grayson</v>
      </c>
      <c r="M999" s="8">
        <f>IF(ISBLANK(VLOOKUP($A999,Courses!$A:M, COLUMN(M999), 0)), "", VLOOKUP($A999,Courses!$A:M, COLUMN(M999), 0))</f>
        <v>22.9</v>
      </c>
      <c r="N999" s="9">
        <f>IF(ISBLANK(VLOOKUP($A999,Courses!$A:N, COLUMN(N999), 0)), "", VLOOKUP($A999,Courses!$A:N, COLUMN(N999), 0))</f>
        <v>37144</v>
      </c>
      <c r="O999" s="8" t="str">
        <f>IF(ISBLANK(VLOOKUP($A999,Courses!$A:O, COLUMN(O999), 0)), "", VLOOKUP($A999,Courses!$A:O, COLUMN(O999), 0))</f>
        <v>grizzly</v>
      </c>
      <c r="P999" s="8" t="str">
        <f>IF(ISBLANK(VLOOKUP($A999,Courses!$A:P, COLUMN(P999), 0)), "", VLOOKUP($A999,Courses!$A:P, COLUMN(P999), 0))</f>
        <v>matterhorn</v>
      </c>
      <c r="Q999" s="8" t="str">
        <f>IF(ISBLANK(VLOOKUP($A999,Courses!$A:Q, COLUMN(Q999), 0)), "", VLOOKUP($A999,Courses!$A:Q, COLUMN(Q999), 0))</f>
        <v>matterhornsnow</v>
      </c>
      <c r="R999" s="8" t="str">
        <f>IF(ISBLANK(VLOOKUP($A999,Courses!$A:R, COLUMN(R999), 0)), "", VLOOKUP($A999,Courses!$A:R, COLUMN(R999), 0))</f>
        <v/>
      </c>
      <c r="S999" s="8" t="str">
        <f>IF(ISBLANK(VLOOKUP($A999,Courses!$A:S, COLUMN(S999), 0)), "", VLOOKUP($A999,Courses!$A:S, COLUMN(S999), 0))</f>
        <v/>
      </c>
      <c r="T999" s="8" t="str">
        <f>IF(ISBLANK(VLOOKUP($A999,Courses!$A:T, COLUMN(T999), 0)), "", VLOOKUP($A999,Courses!$A:T, COLUMN(T999), 0))</f>
        <v/>
      </c>
      <c r="U999" s="8" t="str">
        <f>IF(ISBLANK(VLOOKUP($A999,Courses!$A:U, COLUMN(U999), 0)), "", VLOOKUP($A999,Courses!$A:U, COLUMN(U999), 0))</f>
        <v/>
      </c>
      <c r="V999" s="8" t="str">
        <f>IF(ISBLANK(VLOOKUP($A999,Courses!$A:V, COLUMN(V999), 0)), "", VLOOKUP($A999,Courses!$A:V, COLUMN(V999), 0))</f>
        <v/>
      </c>
      <c r="W999" s="8" t="str">
        <f>IF(ISBLANK(VLOOKUP($A999,Courses!$A:W, COLUMN(W999), 0)), "", VLOOKUP($A999,Courses!$A:W, COLUMN(W999), 0))</f>
        <v/>
      </c>
      <c r="X999" s="8" t="str">
        <f>IF(ISBLANK(VLOOKUP($A999,Courses!$A:X, COLUMN(X999), 0)), "", VLOOKUP($A999,Courses!$A:X, COLUMN(X999), 0))</f>
        <v/>
      </c>
      <c r="Y999" s="8" t="str">
        <f>IF(ISBLANK(VLOOKUP($A999,Courses!$A:Y, COLUMN(Y999), 0)), "", VLOOKUP($A999,Courses!$A:Y, COLUMN(Y999), 0))</f>
        <v/>
      </c>
      <c r="Z999" s="8" t="str">
        <f>IF(ISBLANK(VLOOKUP($A999,Courses!$A:Z, COLUMN(Z999), 0)), "", VLOOKUP($A999,Courses!$A:Z, COLUMN(Z999), 0))</f>
        <v/>
      </c>
      <c r="AA999" s="8" t="str">
        <f>IF(ISBLANK(VLOOKUP($A999,Courses!$A:AA, COLUMN(AA999), 0)), "", VLOOKUP($A999,Courses!$A:AA, COLUMN(AA999), 0))</f>
        <v/>
      </c>
      <c r="AB999" s="8" t="str">
        <f>IF(ISBLANK(VLOOKUP($A999,Courses!$A:AB, COLUMN(AB999), 0)), "", VLOOKUP($A999,Courses!$A:AB, COLUMN(AB999), 0))</f>
        <v/>
      </c>
      <c r="AC999" s="8" t="str">
        <f>IF(ISBLANK(VLOOKUP($A999,Courses!$A:AC, COLUMN(AC999), 0)), "", VLOOKUP($A999,Courses!$A:AC, COLUMN(AC999), 0))</f>
        <v/>
      </c>
      <c r="AD999" s="8" t="str">
        <f>IF(ISBLANK(VLOOKUP($A999,Courses!$A:AD, COLUMN(AD999), 0)), "", VLOOKUP($A999,Courses!$A:AD, COLUMN(AD999), 0))</f>
        <v/>
      </c>
      <c r="AE999" s="8" t="str">
        <f>IF(ISBLANK(VLOOKUP($A999,Courses!$A:AE, COLUMN(AE999), 0)), "", VLOOKUP($A999,Courses!$A:AE, COLUMN(AE999), 0))</f>
        <v/>
      </c>
      <c r="AF999" s="8" t="str">
        <f>IF(ISBLANK(VLOOKUP($A999,Courses!$A:AF, COLUMN(AF999), 0)), "", VLOOKUP($A999,Courses!$A:AF, COLUMN(AF999), 0))</f>
        <v/>
      </c>
      <c r="AG999" s="8">
        <f>IF(ISBLANK(VLOOKUP($A999,Courses!$A:AG, COLUMN(AG999), 0)), "", VLOOKUP($A999,Courses!$A:AG, COLUMN(AG999), 0))</f>
        <v>11</v>
      </c>
      <c r="AH999" s="8">
        <f>IF(ISBLANK(VLOOKUP($A999,Courses!$A:AH, COLUMN(AH999), 0)), "", VLOOKUP($A999,Courses!$A:AH, COLUMN(AH999), 0))</f>
        <v>18</v>
      </c>
      <c r="AI999" s="8" t="str">
        <f>IF(ISBLANK(VLOOKUP($A999,Courses!$A:AI, COLUMN(AI999), 0)), "", VLOOKUP($A999,Courses!$A:AI, COLUMN(AI999), 0))</f>
        <v/>
      </c>
      <c r="AJ999" s="8" t="str">
        <f>IF(ISBLANK(VLOOKUP($A999,Courses!$A:AJ, COLUMN(AJ999), 0)), "", VLOOKUP($A999,Courses!$A:AJ, COLUMN(AJ999), 0))</f>
        <v/>
      </c>
      <c r="AK999" s="8" t="str">
        <f>IF(ISBLANK(VLOOKUP($A999,Courses!$A:AK, COLUMN(AK999), 0)), "", VLOOKUP($A999,Courses!$A:AK, COLUMN(AK999), 0))</f>
        <v/>
      </c>
      <c r="AL999" s="8"/>
      <c r="AM999" s="8"/>
    </row>
    <row r="1000" spans="1:39" ht="12.75" customHeight="1">
      <c r="A1000" s="4">
        <v>723</v>
      </c>
      <c r="B1000" s="4"/>
      <c r="C1000" s="69" t="s">
        <v>2438</v>
      </c>
      <c r="D1000" s="6" t="str">
        <f>IF(ISBLANK(VLOOKUP($A1000,Courses!$A:D, COLUMN(D1000), 0)), "", VLOOKUP($A1000,Courses!$A:D, COLUMN(D1000), 0))</f>
        <v>Mtn valley</v>
      </c>
      <c r="E1000" s="7" t="str">
        <f>IF(ISBLANK(VLOOKUP($A1000,Courses!$A:E, COLUMN(E1000), 0)), "", VLOOKUP($A1000,Courses!$A:E, COLUMN(E1000), 0))</f>
        <v/>
      </c>
      <c r="F1000" s="72" t="str">
        <f>IF(ISBLANK(VLOOKUP($A1000,Courses!$A:F, COLUMN(F1000), 0)), "", VLOOKUP($A1000,Courses!$A:F, COLUMN(F1000), 0))</f>
        <v>mayfair_mountains_gc_hole01.jpg</v>
      </c>
      <c r="G1000" s="72" t="str">
        <f>IF(ISBLANK(VLOOKUP($A1000,Courses!$A:G, COLUMN(G1000), 0)), "", VLOOKUP($A1000,Courses!$A:G, COLUMN(G1000), 0))</f>
        <v>mayfair_mountains_gc_hole18.jpg</v>
      </c>
      <c r="H1000" s="72" t="str">
        <f>IF(ISBLANK(VLOOKUP($A1000,Courses!$A:H, COLUMN(H1000), 0)), "", VLOOKUP($A1000,Courses!$A:H, COLUMN(H1000), 0))</f>
        <v/>
      </c>
      <c r="I1000" s="72" t="str">
        <f>IF(ISBLANK(VLOOKUP($A1000,Courses!$A:I, COLUMN(I1000), 0)), "", VLOOKUP($A1000,Courses!$A:I, COLUMN(I1000), 0))</f>
        <v/>
      </c>
      <c r="J1000" s="72" t="str">
        <f>IF(ISBLANK(VLOOKUP($A1000,Courses!$A:J, COLUMN(J1000), 0)), "", VLOOKUP($A1000,Courses!$A:J, COLUMN(J1000), 0))</f>
        <v/>
      </c>
      <c r="K1000" s="57" t="str">
        <f>IF(ISBLANK(VLOOKUP($A1000,Courses!$A:K, COLUMN(K1000), 0)), "", VLOOKUP($A1000,Courses!$A:K, COLUMN(K1000), 0))</f>
        <v>mayfair_mountains_gc.zip</v>
      </c>
      <c r="L1000" s="8" t="str">
        <f>IF(ISBLANK(VLOOKUP($A1000,Courses!$A:L, COLUMN(L1000), 0)), "", VLOOKUP($A1000,Courses!$A:L, COLUMN(L1000), 0))</f>
        <v>Matthew Murray</v>
      </c>
      <c r="M1000" s="8">
        <f>IF(ISBLANK(VLOOKUP($A1000,Courses!$A:M, COLUMN(M1000), 0)), "", VLOOKUP($A1000,Courses!$A:M, COLUMN(M1000), 0))</f>
        <v>20.3</v>
      </c>
      <c r="N1000" s="9">
        <f>IF(ISBLANK(VLOOKUP($A1000,Courses!$A:N, COLUMN(N1000), 0)), "", VLOOKUP($A1000,Courses!$A:N, COLUMN(N1000), 0))</f>
        <v>37906</v>
      </c>
      <c r="O1000" s="8" t="str">
        <f>IF(ISBLANK(VLOOKUP($A1000,Courses!$A:O, COLUMN(O1000), 0)), "", VLOOKUP($A1000,Courses!$A:O, COLUMN(O1000), 0))</f>
        <v>beartooth</v>
      </c>
      <c r="P1000" s="8" t="str">
        <f>IF(ISBLANK(VLOOKUP($A1000,Courses!$A:P, COLUMN(P1000), 0)), "", VLOOKUP($A1000,Courses!$A:P, COLUMN(P1000), 0))</f>
        <v>ccove</v>
      </c>
      <c r="Q1000" s="8" t="str">
        <f>IF(ISBLANK(VLOOKUP($A1000,Courses!$A:Q, COLUMN(Q1000), 0)), "", VLOOKUP($A1000,Courses!$A:Q, COLUMN(Q1000), 0))</f>
        <v>ccovemidday</v>
      </c>
      <c r="R1000" s="8" t="str">
        <f>IF(ISBLANK(VLOOKUP($A1000,Courses!$A:R, COLUMN(R1000), 0)), "", VLOOKUP($A1000,Courses!$A:R, COLUMN(R1000), 0))</f>
        <v>emerald_links</v>
      </c>
      <c r="S1000" s="8" t="str">
        <f>IF(ISBLANK(VLOOKUP($A1000,Courses!$A:S, COLUMN(S1000), 0)), "", VLOOKUP($A1000,Courses!$A:S, COLUMN(S1000), 0))</f>
        <v>inlandheath</v>
      </c>
      <c r="T1000" s="8" t="str">
        <f>IF(ISBLANK(VLOOKUP($A1000,Courses!$A:T, COLUMN(T1000), 0)), "", VLOOKUP($A1000,Courses!$A:T, COLUMN(T1000), 0))</f>
        <v>normandy</v>
      </c>
      <c r="U1000" s="8" t="str">
        <f>IF(ISBLANK(VLOOKUP($A1000,Courses!$A:U, COLUMN(U1000), 0)), "", VLOOKUP($A1000,Courses!$A:U, COLUMN(U1000), 0))</f>
        <v>northamerican</v>
      </c>
      <c r="V1000" s="8" t="str">
        <f>IF(ISBLANK(VLOOKUP($A1000,Courses!$A:V, COLUMN(V1000), 0)), "", VLOOKUP($A1000,Courses!$A:V, COLUMN(V1000), 0))</f>
        <v>ruggedcross</v>
      </c>
      <c r="W1000" s="8" t="str">
        <f>IF(ISBLANK(VLOOKUP($A1000,Courses!$A:W, COLUMN(W1000), 0)), "", VLOOKUP($A1000,Courses!$A:W, COLUMN(W1000), 0))</f>
        <v>whisperwind</v>
      </c>
      <c r="X1000" s="8" t="str">
        <f>IF(ISBLANK(VLOOKUP($A1000,Courses!$A:X, COLUMN(X1000), 0)), "", VLOOKUP($A1000,Courses!$A:X, COLUMN(X1000), 0))</f>
        <v/>
      </c>
      <c r="Y1000" s="8" t="str">
        <f>IF(ISBLANK(VLOOKUP($A1000,Courses!$A:Y, COLUMN(Y1000), 0)), "", VLOOKUP($A1000,Courses!$A:Y, COLUMN(Y1000), 0))</f>
        <v/>
      </c>
      <c r="Z1000" s="8" t="str">
        <f>IF(ISBLANK(VLOOKUP($A1000,Courses!$A:Z, COLUMN(Z1000), 0)), "", VLOOKUP($A1000,Courses!$A:Z, COLUMN(Z1000), 0))</f>
        <v/>
      </c>
      <c r="AA1000" s="8" t="str">
        <f>IF(ISBLANK(VLOOKUP($A1000,Courses!$A:AA, COLUMN(AA1000), 0)), "", VLOOKUP($A1000,Courses!$A:AA, COLUMN(AA1000), 0))</f>
        <v/>
      </c>
      <c r="AB1000" s="8" t="str">
        <f>IF(ISBLANK(VLOOKUP($A1000,Courses!$A:AB, COLUMN(AB1000), 0)), "", VLOOKUP($A1000,Courses!$A:AB, COLUMN(AB1000), 0))</f>
        <v/>
      </c>
      <c r="AC1000" s="8" t="str">
        <f>IF(ISBLANK(VLOOKUP($A1000,Courses!$A:AC, COLUMN(AC1000), 0)), "", VLOOKUP($A1000,Courses!$A:AC, COLUMN(AC1000), 0))</f>
        <v/>
      </c>
      <c r="AD1000" s="8" t="str">
        <f>IF(ISBLANK(VLOOKUP($A1000,Courses!$A:AD, COLUMN(AD1000), 0)), "", VLOOKUP($A1000,Courses!$A:AD, COLUMN(AD1000), 0))</f>
        <v/>
      </c>
      <c r="AE1000" s="8" t="str">
        <f>IF(ISBLANK(VLOOKUP($A1000,Courses!$A:AE, COLUMN(AE1000), 0)), "", VLOOKUP($A1000,Courses!$A:AE, COLUMN(AE1000), 0))</f>
        <v/>
      </c>
      <c r="AF1000" s="8" t="str">
        <f>IF(ISBLANK(VLOOKUP($A1000,Courses!$A:AF, COLUMN(AF1000), 0)), "", VLOOKUP($A1000,Courses!$A:AF, COLUMN(AF1000), 0))</f>
        <v/>
      </c>
      <c r="AG1000" s="8">
        <f>IF(ISBLANK(VLOOKUP($A1000,Courses!$A:AG, COLUMN(AG1000), 0)), "", VLOOKUP($A1000,Courses!$A:AG, COLUMN(AG1000), 0))</f>
        <v>1</v>
      </c>
      <c r="AH1000" s="8">
        <f>IF(ISBLANK(VLOOKUP($A1000,Courses!$A:AH, COLUMN(AH1000), 0)), "", VLOOKUP($A1000,Courses!$A:AH, COLUMN(AH1000), 0))</f>
        <v>18</v>
      </c>
      <c r="AI1000" s="8" t="str">
        <f>IF(ISBLANK(VLOOKUP($A1000,Courses!$A:AI, COLUMN(AI1000), 0)), "", VLOOKUP($A1000,Courses!$A:AI, COLUMN(AI1000), 0))</f>
        <v/>
      </c>
      <c r="AJ1000" s="8" t="str">
        <f>IF(ISBLANK(VLOOKUP($A1000,Courses!$A:AJ, COLUMN(AJ1000), 0)), "", VLOOKUP($A1000,Courses!$A:AJ, COLUMN(AJ1000), 0))</f>
        <v/>
      </c>
      <c r="AK1000" s="8" t="str">
        <f>IF(ISBLANK(VLOOKUP($A1000,Courses!$A:AK, COLUMN(AK1000), 0)), "", VLOOKUP($A1000,Courses!$A:AK, COLUMN(AK1000), 0))</f>
        <v/>
      </c>
      <c r="AL1000" s="8"/>
      <c r="AM1000" s="8"/>
    </row>
    <row r="1001" spans="1:39" ht="12.75" customHeight="1">
      <c r="A1001" s="4">
        <v>724</v>
      </c>
      <c r="B1001" s="4"/>
      <c r="C1001" s="69" t="s">
        <v>2440</v>
      </c>
      <c r="D1001" s="6" t="str">
        <f>IF(ISBLANK(VLOOKUP($A1001,Courses!$A:D, COLUMN(D1001), 0)), "", VLOOKUP($A1001,Courses!$A:D, COLUMN(D1001), 0))</f>
        <v>Wetlands</v>
      </c>
      <c r="E1001" s="7" t="str">
        <f>IF(ISBLANK(VLOOKUP($A1001,Courses!$A:E, COLUMN(E1001), 0)), "", VLOOKUP($A1001,Courses!$A:E, COLUMN(E1001), 0))</f>
        <v/>
      </c>
      <c r="F1001" s="72" t="str">
        <f>IF(ISBLANK(VLOOKUP($A1001,Courses!$A:F, COLUMN(F1001), 0)), "", VLOOKUP($A1001,Courses!$A:F, COLUMN(F1001), 0))</f>
        <v>mayfield_manor_gc_jj_splash.jpg</v>
      </c>
      <c r="G1001" s="72" t="str">
        <f>IF(ISBLANK(VLOOKUP($A1001,Courses!$A:G, COLUMN(G1001), 0)), "", VLOOKUP($A1001,Courses!$A:G, COLUMN(G1001), 0))</f>
        <v>mayfield_manor_gc_jj_hole18.jpg</v>
      </c>
      <c r="H1001" s="72" t="str">
        <f>IF(ISBLANK(VLOOKUP($A1001,Courses!$A:H, COLUMN(H1001), 0)), "", VLOOKUP($A1001,Courses!$A:H, COLUMN(H1001), 0))</f>
        <v>mayfield_manor_gc_hole10.jpg</v>
      </c>
      <c r="I1001" s="72" t="str">
        <f>IF(ISBLANK(VLOOKUP($A1001,Courses!$A:I, COLUMN(I1001), 0)), "", VLOOKUP($A1001,Courses!$A:I, COLUMN(I1001), 0))</f>
        <v>mayfield_manor_gc_hole18.jpg</v>
      </c>
      <c r="J1001" s="72" t="str">
        <f>IF(ISBLANK(VLOOKUP($A1001,Courses!$A:J, COLUMN(J1001), 0)), "", VLOOKUP($A1001,Courses!$A:J, COLUMN(J1001), 0))</f>
        <v/>
      </c>
      <c r="K1001" s="57" t="str">
        <f>IF(ISBLANK(VLOOKUP($A1001,Courses!$A:K, COLUMN(K1001), 0)), "", VLOOKUP($A1001,Courses!$A:K, COLUMN(K1001), 0))</f>
        <v>mayfield_manor_gc.zip</v>
      </c>
      <c r="L1001" s="8" t="str">
        <f>IF(ISBLANK(VLOOKUP($A1001,Courses!$A:L, COLUMN(L1001), 0)), "", VLOOKUP($A1001,Courses!$A:L, COLUMN(L1001), 0))</f>
        <v>JJ</v>
      </c>
      <c r="M1001" s="8">
        <f>IF(ISBLANK(VLOOKUP($A1001,Courses!$A:M, COLUMN(M1001), 0)), "", VLOOKUP($A1001,Courses!$A:M, COLUMN(M1001), 0))</f>
        <v>18.3</v>
      </c>
      <c r="N1001" s="9">
        <f>IF(ISBLANK(VLOOKUP($A1001,Courses!$A:N, COLUMN(N1001), 0)), "", VLOOKUP($A1001,Courses!$A:N, COLUMN(N1001), 0))</f>
        <v>37485</v>
      </c>
      <c r="O1001" s="8" t="str">
        <f>IF(ISBLANK(VLOOKUP($A1001,Courses!$A:O, COLUMN(O1001), 0)), "", VLOOKUP($A1001,Courses!$A:O, COLUMN(O1001), 0))</f>
        <v>mayfield</v>
      </c>
      <c r="P1001" s="8" t="str">
        <f>IF(ISBLANK(VLOOKUP($A1001,Courses!$A:P, COLUMN(P1001), 0)), "", VLOOKUP($A1001,Courses!$A:P, COLUMN(P1001), 0))</f>
        <v>mayfieldsigns</v>
      </c>
      <c r="Q1001" s="8" t="str">
        <f>IF(ISBLANK(VLOOKUP($A1001,Courses!$A:Q, COLUMN(Q1001), 0)), "", VLOOKUP($A1001,Courses!$A:Q, COLUMN(Q1001), 0))</f>
        <v>randa</v>
      </c>
      <c r="R1001" s="8" t="str">
        <f>IF(ISBLANK(VLOOKUP($A1001,Courses!$A:R, COLUMN(R1001), 0)), "", VLOOKUP($A1001,Courses!$A:R, COLUMN(R1001), 0))</f>
        <v/>
      </c>
      <c r="S1001" s="8" t="str">
        <f>IF(ISBLANK(VLOOKUP($A1001,Courses!$A:S, COLUMN(S1001), 0)), "", VLOOKUP($A1001,Courses!$A:S, COLUMN(S1001), 0))</f>
        <v/>
      </c>
      <c r="T1001" s="8" t="str">
        <f>IF(ISBLANK(VLOOKUP($A1001,Courses!$A:T, COLUMN(T1001), 0)), "", VLOOKUP($A1001,Courses!$A:T, COLUMN(T1001), 0))</f>
        <v/>
      </c>
      <c r="U1001" s="8" t="str">
        <f>IF(ISBLANK(VLOOKUP($A1001,Courses!$A:U, COLUMN(U1001), 0)), "", VLOOKUP($A1001,Courses!$A:U, COLUMN(U1001), 0))</f>
        <v/>
      </c>
      <c r="V1001" s="8" t="str">
        <f>IF(ISBLANK(VLOOKUP($A1001,Courses!$A:V, COLUMN(V1001), 0)), "", VLOOKUP($A1001,Courses!$A:V, COLUMN(V1001), 0))</f>
        <v/>
      </c>
      <c r="W1001" s="8" t="str">
        <f>IF(ISBLANK(VLOOKUP($A1001,Courses!$A:W, COLUMN(W1001), 0)), "", VLOOKUP($A1001,Courses!$A:W, COLUMN(W1001), 0))</f>
        <v/>
      </c>
      <c r="X1001" s="8" t="str">
        <f>IF(ISBLANK(VLOOKUP($A1001,Courses!$A:X, COLUMN(X1001), 0)), "", VLOOKUP($A1001,Courses!$A:X, COLUMN(X1001), 0))</f>
        <v/>
      </c>
      <c r="Y1001" s="8" t="str">
        <f>IF(ISBLANK(VLOOKUP($A1001,Courses!$A:Y, COLUMN(Y1001), 0)), "", VLOOKUP($A1001,Courses!$A:Y, COLUMN(Y1001), 0))</f>
        <v/>
      </c>
      <c r="Z1001" s="8" t="str">
        <f>IF(ISBLANK(VLOOKUP($A1001,Courses!$A:Z, COLUMN(Z1001), 0)), "", VLOOKUP($A1001,Courses!$A:Z, COLUMN(Z1001), 0))</f>
        <v/>
      </c>
      <c r="AA1001" s="8" t="str">
        <f>IF(ISBLANK(VLOOKUP($A1001,Courses!$A:AA, COLUMN(AA1001), 0)), "", VLOOKUP($A1001,Courses!$A:AA, COLUMN(AA1001), 0))</f>
        <v/>
      </c>
      <c r="AB1001" s="8" t="str">
        <f>IF(ISBLANK(VLOOKUP($A1001,Courses!$A:AB, COLUMN(AB1001), 0)), "", VLOOKUP($A1001,Courses!$A:AB, COLUMN(AB1001), 0))</f>
        <v/>
      </c>
      <c r="AC1001" s="8" t="str">
        <f>IF(ISBLANK(VLOOKUP($A1001,Courses!$A:AC, COLUMN(AC1001), 0)), "", VLOOKUP($A1001,Courses!$A:AC, COLUMN(AC1001), 0))</f>
        <v/>
      </c>
      <c r="AD1001" s="8" t="str">
        <f>IF(ISBLANK(VLOOKUP($A1001,Courses!$A:AD, COLUMN(AD1001), 0)), "", VLOOKUP($A1001,Courses!$A:AD, COLUMN(AD1001), 0))</f>
        <v/>
      </c>
      <c r="AE1001" s="8" t="str">
        <f>IF(ISBLANK(VLOOKUP($A1001,Courses!$A:AE, COLUMN(AE1001), 0)), "", VLOOKUP($A1001,Courses!$A:AE, COLUMN(AE1001), 0))</f>
        <v/>
      </c>
      <c r="AF1001" s="8" t="str">
        <f>IF(ISBLANK(VLOOKUP($A1001,Courses!$A:AF, COLUMN(AF1001), 0)), "", VLOOKUP($A1001,Courses!$A:AF, COLUMN(AF1001), 0))</f>
        <v/>
      </c>
      <c r="AG1001" s="8" t="str">
        <f>IF(ISBLANK(VLOOKUP($A1001,Courses!$A:AG, COLUMN(AG1001), 0)), "", VLOOKUP($A1001,Courses!$A:AG, COLUMN(AG1001), 0))</f>
        <v>Sp</v>
      </c>
      <c r="AH1001" s="8">
        <f>IF(ISBLANK(VLOOKUP($A1001,Courses!$A:AH, COLUMN(AH1001), 0)), "", VLOOKUP($A1001,Courses!$A:AH, COLUMN(AH1001), 0))</f>
        <v>18</v>
      </c>
      <c r="AI1001" s="8">
        <f>IF(ISBLANK(VLOOKUP($A1001,Courses!$A:AI, COLUMN(AI1001), 0)), "", VLOOKUP($A1001,Courses!$A:AI, COLUMN(AI1001), 0))</f>
        <v>10</v>
      </c>
      <c r="AJ1001" s="8">
        <f>IF(ISBLANK(VLOOKUP($A1001,Courses!$A:AJ, COLUMN(AJ1001), 0)), "", VLOOKUP($A1001,Courses!$A:AJ, COLUMN(AJ1001), 0))</f>
        <v>18</v>
      </c>
      <c r="AK1001" s="8" t="str">
        <f>IF(ISBLANK(VLOOKUP($A1001,Courses!$A:AK, COLUMN(AK1001), 0)), "", VLOOKUP($A1001,Courses!$A:AK, COLUMN(AK1001), 0))</f>
        <v/>
      </c>
      <c r="AL1001" s="8"/>
      <c r="AM1001" s="8"/>
    </row>
    <row r="1002" spans="1:39" ht="12.75" customHeight="1">
      <c r="A1002" s="4">
        <v>725</v>
      </c>
      <c r="B1002" s="4"/>
      <c r="C1002" s="69" t="s">
        <v>2445</v>
      </c>
      <c r="D1002" s="6" t="str">
        <f>IF(ISBLANK(VLOOKUP($A1002,Courses!$A:D, COLUMN(D1002), 0)), "", VLOOKUP($A1002,Courses!$A:D, COLUMN(D1002), 0))</f>
        <v>Mtn valley</v>
      </c>
      <c r="E1002" s="7" t="str">
        <f>IF(ISBLANK(VLOOKUP($A1002,Courses!$A:E, COLUMN(E1002), 0)), "", VLOOKUP($A1002,Courses!$A:E, COLUMN(E1002), 0))</f>
        <v/>
      </c>
      <c r="F1002" s="72" t="str">
        <f>IF(ISBLANK(VLOOKUP($A1002,Courses!$A:F, COLUMN(F1002), 0)), "", VLOOKUP($A1002,Courses!$A:F, COLUMN(F1002), 0))</f>
        <v>mccool_ridge_gc_hole10.jpg</v>
      </c>
      <c r="G1002" s="72" t="str">
        <f>IF(ISBLANK(VLOOKUP($A1002,Courses!$A:G, COLUMN(G1002), 0)), "", VLOOKUP($A1002,Courses!$A:G, COLUMN(G1002), 0))</f>
        <v>mccool_ridge_gc_hole16.jpg</v>
      </c>
      <c r="H1002" s="72" t="str">
        <f>IF(ISBLANK(VLOOKUP($A1002,Courses!$A:H, COLUMN(H1002), 0)), "", VLOOKUP($A1002,Courses!$A:H, COLUMN(H1002), 0))</f>
        <v/>
      </c>
      <c r="I1002" s="72" t="str">
        <f>IF(ISBLANK(VLOOKUP($A1002,Courses!$A:I, COLUMN(I1002), 0)), "", VLOOKUP($A1002,Courses!$A:I, COLUMN(I1002), 0))</f>
        <v/>
      </c>
      <c r="J1002" s="72" t="str">
        <f>IF(ISBLANK(VLOOKUP($A1002,Courses!$A:J, COLUMN(J1002), 0)), "", VLOOKUP($A1002,Courses!$A:J, COLUMN(J1002), 0))</f>
        <v/>
      </c>
      <c r="K1002" s="57" t="str">
        <f>IF(ISBLANK(VLOOKUP($A1002,Courses!$A:K, COLUMN(K1002), 0)), "", VLOOKUP($A1002,Courses!$A:K, COLUMN(K1002), 0))</f>
        <v>mccool_ridge_gc.zip</v>
      </c>
      <c r="L1002" s="8" t="str">
        <f>IF(ISBLANK(VLOOKUP($A1002,Courses!$A:L, COLUMN(L1002), 0)), "", VLOOKUP($A1002,Courses!$A:L, COLUMN(L1002), 0))</f>
        <v>Luke Phillips</v>
      </c>
      <c r="M1002" s="8">
        <f>IF(ISBLANK(VLOOKUP($A1002,Courses!$A:M, COLUMN(M1002), 0)), "", VLOOKUP($A1002,Courses!$A:M, COLUMN(M1002), 0))</f>
        <v>13.9</v>
      </c>
      <c r="N1002" s="9">
        <f>IF(ISBLANK(VLOOKUP($A1002,Courses!$A:N, COLUMN(N1002), 0)), "", VLOOKUP($A1002,Courses!$A:N, COLUMN(N1002), 0))</f>
        <v>37391</v>
      </c>
      <c r="O1002" s="8" t="str">
        <f>IF(ISBLANK(VLOOKUP($A1002,Courses!$A:O, COLUMN(O1002), 0)), "", VLOOKUP($A1002,Courses!$A:O, COLUMN(O1002), 0))</f>
        <v>beartooth</v>
      </c>
      <c r="P1002" s="8" t="str">
        <f>IF(ISBLANK(VLOOKUP($A1002,Courses!$A:P, COLUMN(P1002), 0)), "", VLOOKUP($A1002,Courses!$A:P, COLUMN(P1002), 0))</f>
        <v>sammamish</v>
      </c>
      <c r="Q1002" s="8" t="str">
        <f>IF(ISBLANK(VLOOKUP($A1002,Courses!$A:Q, COLUMN(Q1002), 0)), "", VLOOKUP($A1002,Courses!$A:Q, COLUMN(Q1002), 0))</f>
        <v>threerivers</v>
      </c>
      <c r="R1002" s="8" t="str">
        <f>IF(ISBLANK(VLOOKUP($A1002,Courses!$A:R, COLUMN(R1002), 0)), "", VLOOKUP($A1002,Courses!$A:R, COLUMN(R1002), 0))</f>
        <v/>
      </c>
      <c r="S1002" s="8" t="str">
        <f>IF(ISBLANK(VLOOKUP($A1002,Courses!$A:S, COLUMN(S1002), 0)), "", VLOOKUP($A1002,Courses!$A:S, COLUMN(S1002), 0))</f>
        <v/>
      </c>
      <c r="T1002" s="8" t="str">
        <f>IF(ISBLANK(VLOOKUP($A1002,Courses!$A:T, COLUMN(T1002), 0)), "", VLOOKUP($A1002,Courses!$A:T, COLUMN(T1002), 0))</f>
        <v/>
      </c>
      <c r="U1002" s="8" t="str">
        <f>IF(ISBLANK(VLOOKUP($A1002,Courses!$A:U, COLUMN(U1002), 0)), "", VLOOKUP($A1002,Courses!$A:U, COLUMN(U1002), 0))</f>
        <v/>
      </c>
      <c r="V1002" s="8" t="str">
        <f>IF(ISBLANK(VLOOKUP($A1002,Courses!$A:V, COLUMN(V1002), 0)), "", VLOOKUP($A1002,Courses!$A:V, COLUMN(V1002), 0))</f>
        <v/>
      </c>
      <c r="W1002" s="8" t="str">
        <f>IF(ISBLANK(VLOOKUP($A1002,Courses!$A:W, COLUMN(W1002), 0)), "", VLOOKUP($A1002,Courses!$A:W, COLUMN(W1002), 0))</f>
        <v/>
      </c>
      <c r="X1002" s="8" t="str">
        <f>IF(ISBLANK(VLOOKUP($A1002,Courses!$A:X, COLUMN(X1002), 0)), "", VLOOKUP($A1002,Courses!$A:X, COLUMN(X1002), 0))</f>
        <v/>
      </c>
      <c r="Y1002" s="8" t="str">
        <f>IF(ISBLANK(VLOOKUP($A1002,Courses!$A:Y, COLUMN(Y1002), 0)), "", VLOOKUP($A1002,Courses!$A:Y, COLUMN(Y1002), 0))</f>
        <v/>
      </c>
      <c r="Z1002" s="8" t="str">
        <f>IF(ISBLANK(VLOOKUP($A1002,Courses!$A:Z, COLUMN(Z1002), 0)), "", VLOOKUP($A1002,Courses!$A:Z, COLUMN(Z1002), 0))</f>
        <v/>
      </c>
      <c r="AA1002" s="8" t="str">
        <f>IF(ISBLANK(VLOOKUP($A1002,Courses!$A:AA, COLUMN(AA1002), 0)), "", VLOOKUP($A1002,Courses!$A:AA, COLUMN(AA1002), 0))</f>
        <v/>
      </c>
      <c r="AB1002" s="8" t="str">
        <f>IF(ISBLANK(VLOOKUP($A1002,Courses!$A:AB, COLUMN(AB1002), 0)), "", VLOOKUP($A1002,Courses!$A:AB, COLUMN(AB1002), 0))</f>
        <v/>
      </c>
      <c r="AC1002" s="8" t="str">
        <f>IF(ISBLANK(VLOOKUP($A1002,Courses!$A:AC, COLUMN(AC1002), 0)), "", VLOOKUP($A1002,Courses!$A:AC, COLUMN(AC1002), 0))</f>
        <v/>
      </c>
      <c r="AD1002" s="8" t="str">
        <f>IF(ISBLANK(VLOOKUP($A1002,Courses!$A:AD, COLUMN(AD1002), 0)), "", VLOOKUP($A1002,Courses!$A:AD, COLUMN(AD1002), 0))</f>
        <v/>
      </c>
      <c r="AE1002" s="8" t="str">
        <f>IF(ISBLANK(VLOOKUP($A1002,Courses!$A:AE, COLUMN(AE1002), 0)), "", VLOOKUP($A1002,Courses!$A:AE, COLUMN(AE1002), 0))</f>
        <v/>
      </c>
      <c r="AF1002" s="8" t="str">
        <f>IF(ISBLANK(VLOOKUP($A1002,Courses!$A:AF, COLUMN(AF1002), 0)), "", VLOOKUP($A1002,Courses!$A:AF, COLUMN(AF1002), 0))</f>
        <v/>
      </c>
      <c r="AG1002" s="8">
        <f>IF(ISBLANK(VLOOKUP($A1002,Courses!$A:AG, COLUMN(AG1002), 0)), "", VLOOKUP($A1002,Courses!$A:AG, COLUMN(AG1002), 0))</f>
        <v>10</v>
      </c>
      <c r="AH1002" s="8">
        <f>IF(ISBLANK(VLOOKUP($A1002,Courses!$A:AH, COLUMN(AH1002), 0)), "", VLOOKUP($A1002,Courses!$A:AH, COLUMN(AH1002), 0))</f>
        <v>16</v>
      </c>
      <c r="AI1002" s="8" t="str">
        <f>IF(ISBLANK(VLOOKUP($A1002,Courses!$A:AI, COLUMN(AI1002), 0)), "", VLOOKUP($A1002,Courses!$A:AI, COLUMN(AI1002), 0))</f>
        <v/>
      </c>
      <c r="AJ1002" s="8" t="str">
        <f>IF(ISBLANK(VLOOKUP($A1002,Courses!$A:AJ, COLUMN(AJ1002), 0)), "", VLOOKUP($A1002,Courses!$A:AJ, COLUMN(AJ1002), 0))</f>
        <v/>
      </c>
      <c r="AK1002" s="8" t="str">
        <f>IF(ISBLANK(VLOOKUP($A1002,Courses!$A:AK, COLUMN(AK1002), 0)), "", VLOOKUP($A1002,Courses!$A:AK, COLUMN(AK1002), 0))</f>
        <v/>
      </c>
      <c r="AL1002" s="8"/>
      <c r="AM1002" s="8"/>
    </row>
    <row r="1003" spans="1:39" ht="12.75" customHeight="1">
      <c r="A1003" s="4">
        <v>1701</v>
      </c>
      <c r="B1003" s="4"/>
      <c r="C1003" s="69" t="s">
        <v>2447</v>
      </c>
      <c r="D1003" s="6" t="str">
        <f>IF(ISBLANK(VLOOKUP($A1003,Courses!$A:D, COLUMN(D1003), 0)), "", VLOOKUP($A1003,Courses!$A:D, COLUMN(D1003), 0))</f>
        <v>Mountain</v>
      </c>
      <c r="E1003" s="7" t="str">
        <f>IF(ISBLANK(VLOOKUP($A1003,Courses!$A:E, COLUMN(E1003), 0)), "", VLOOKUP($A1003,Courses!$A:E, COLUMN(E1003), 0))</f>
        <v>Real</v>
      </c>
      <c r="F1003" s="72" t="str">
        <f>IF(ISBLANK(VLOOKUP($A1003,Courses!$A:F, COLUMN(F1003), 0)), "", VLOOKUP($A1003,Courses!$A:F, COLUMN(F1003), 0))</f>
        <v>meadow_lakes_at_colombia_falls_splash.jpg</v>
      </c>
      <c r="G1003" s="72" t="str">
        <f>IF(ISBLANK(VLOOKUP($A1003,Courses!$A:G, COLUMN(G1003), 0)), "", VLOOKUP($A1003,Courses!$A:G, COLUMN(G1003), 0))</f>
        <v>meadow_lakes_at_colombia_falls_hole09.jpg</v>
      </c>
      <c r="H1003" s="72" t="str">
        <f>IF(ISBLANK(VLOOKUP($A1003,Courses!$A:H, COLUMN(H1003), 0)), "", VLOOKUP($A1003,Courses!$A:H, COLUMN(H1003), 0))</f>
        <v/>
      </c>
      <c r="I1003" s="72" t="str">
        <f>IF(ISBLANK(VLOOKUP($A1003,Courses!$A:I, COLUMN(I1003), 0)), "", VLOOKUP($A1003,Courses!$A:I, COLUMN(I1003), 0))</f>
        <v/>
      </c>
      <c r="J1003" s="72" t="str">
        <f>IF(ISBLANK(VLOOKUP($A1003,Courses!$A:J, COLUMN(J1003), 0)), "", VLOOKUP($A1003,Courses!$A:J, COLUMN(J1003), 0))</f>
        <v/>
      </c>
      <c r="K1003" s="57" t="str">
        <f>IF(ISBLANK(VLOOKUP($A1003,Courses!$A:K, COLUMN(K1003), 0)), "", VLOOKUP($A1003,Courses!$A:K, COLUMN(K1003), 0))</f>
        <v>meadow_lakes_at_columbia_falls.zip</v>
      </c>
      <c r="L1003" s="8" t="str">
        <f>IF(ISBLANK(VLOOKUP($A1003,Courses!$A:L, COLUMN(L1003), 0)), "", VLOOKUP($A1003,Courses!$A:L, COLUMN(L1003), 0))</f>
        <v>Mr. Whiffle</v>
      </c>
      <c r="M1003" s="8">
        <f>IF(ISBLANK(VLOOKUP($A1003,Courses!$A:M, COLUMN(M1003), 0)), "", VLOOKUP($A1003,Courses!$A:M, COLUMN(M1003), 0))</f>
        <v>23.6</v>
      </c>
      <c r="N1003" s="9">
        <f>IF(ISBLANK(VLOOKUP($A1003,Courses!$A:N, COLUMN(N1003), 0)), "", VLOOKUP($A1003,Courses!$A:N, COLUMN(N1003), 0))</f>
        <v>39508</v>
      </c>
      <c r="O1003" s="8" t="str">
        <f>IF(ISBLANK(VLOOKUP($A1003,Courses!$A:O, COLUMN(O1003), 0)), "", VLOOKUP($A1003,Courses!$A:O, COLUMN(O1003), 0))</f>
        <v>bayhill</v>
      </c>
      <c r="P1003" s="8" t="str">
        <f>IF(ISBLANK(VLOOKUP($A1003,Courses!$A:P, COLUMN(P1003), 0)), "", VLOOKUP($A1003,Courses!$A:P, COLUMN(P1003), 0))</f>
        <v>beartooth</v>
      </c>
      <c r="Q1003" s="8" t="str">
        <f>IF(ISBLANK(VLOOKUP($A1003,Courses!$A:Q, COLUMN(Q1003), 0)), "", VLOOKUP($A1003,Courses!$A:Q, COLUMN(Q1003), 0))</f>
        <v>bethpage1</v>
      </c>
      <c r="R1003" s="8" t="str">
        <f>IF(ISBLANK(VLOOKUP($A1003,Courses!$A:R, COLUMN(R1003), 0)), "", VLOOKUP($A1003,Courses!$A:R, COLUMN(R1003), 0))</f>
        <v>custom_houses</v>
      </c>
      <c r="S1003" s="8" t="str">
        <f>IF(ISBLANK(VLOOKUP($A1003,Courses!$A:S, COLUMN(S1003), 0)), "", VLOOKUP($A1003,Courses!$A:S, COLUMN(S1003), 0))</f>
        <v>gazo</v>
      </c>
      <c r="T1003" s="8" t="str">
        <f>IF(ISBLANK(VLOOKUP($A1003,Courses!$A:T, COLUMN(T1003), 0)), "", VLOOKUP($A1003,Courses!$A:T, COLUMN(T1003), 0))</f>
        <v>hohouses</v>
      </c>
      <c r="U1003" s="8" t="str">
        <f>IF(ISBLANK(VLOOKUP($A1003,Courses!$A:U, COLUMN(U1003), 0)), "", VLOOKUP($A1003,Courses!$A:U, COLUMN(U1003), 0))</f>
        <v>houses1</v>
      </c>
      <c r="V1003" s="8" t="str">
        <f>IF(ISBLANK(VLOOKUP($A1003,Courses!$A:V, COLUMN(V1003), 0)), "", VLOOKUP($A1003,Courses!$A:V, COLUMN(V1003), 0))</f>
        <v>sammamish</v>
      </c>
      <c r="W1003" s="8" t="str">
        <f>IF(ISBLANK(VLOOKUP($A1003,Courses!$A:W, COLUMN(W1003), 0)), "", VLOOKUP($A1003,Courses!$A:W, COLUMN(W1003), 0))</f>
        <v>woodfordpark</v>
      </c>
      <c r="X1003" s="8" t="str">
        <f>IF(ISBLANK(VLOOKUP($A1003,Courses!$A:X, COLUMN(X1003), 0)), "", VLOOKUP($A1003,Courses!$A:X, COLUMN(X1003), 0))</f>
        <v/>
      </c>
      <c r="Y1003" s="8" t="str">
        <f>IF(ISBLANK(VLOOKUP($A1003,Courses!$A:Y, COLUMN(Y1003), 0)), "", VLOOKUP($A1003,Courses!$A:Y, COLUMN(Y1003), 0))</f>
        <v/>
      </c>
      <c r="Z1003" s="8" t="str">
        <f>IF(ISBLANK(VLOOKUP($A1003,Courses!$A:Z, COLUMN(Z1003), 0)), "", VLOOKUP($A1003,Courses!$A:Z, COLUMN(Z1003), 0))</f>
        <v/>
      </c>
      <c r="AA1003" s="8" t="str">
        <f>IF(ISBLANK(VLOOKUP($A1003,Courses!$A:AA, COLUMN(AA1003), 0)), "", VLOOKUP($A1003,Courses!$A:AA, COLUMN(AA1003), 0))</f>
        <v/>
      </c>
      <c r="AB1003" s="8" t="str">
        <f>IF(ISBLANK(VLOOKUP($A1003,Courses!$A:AB, COLUMN(AB1003), 0)), "", VLOOKUP($A1003,Courses!$A:AB, COLUMN(AB1003), 0))</f>
        <v/>
      </c>
      <c r="AC1003" s="8" t="str">
        <f>IF(ISBLANK(VLOOKUP($A1003,Courses!$A:AC, COLUMN(AC1003), 0)), "", VLOOKUP($A1003,Courses!$A:AC, COLUMN(AC1003), 0))</f>
        <v/>
      </c>
      <c r="AD1003" s="8" t="str">
        <f>IF(ISBLANK(VLOOKUP($A1003,Courses!$A:AD, COLUMN(AD1003), 0)), "", VLOOKUP($A1003,Courses!$A:AD, COLUMN(AD1003), 0))</f>
        <v/>
      </c>
      <c r="AE1003" s="8" t="str">
        <f>IF(ISBLANK(VLOOKUP($A1003,Courses!$A:AE, COLUMN(AE1003), 0)), "", VLOOKUP($A1003,Courses!$A:AE, COLUMN(AE1003), 0))</f>
        <v/>
      </c>
      <c r="AF1003" s="8" t="str">
        <f>IF(ISBLANK(VLOOKUP($A1003,Courses!$A:AF, COLUMN(AF1003), 0)), "", VLOOKUP($A1003,Courses!$A:AF, COLUMN(AF1003), 0))</f>
        <v/>
      </c>
      <c r="AG1003" s="8" t="str">
        <f>IF(ISBLANK(VLOOKUP($A1003,Courses!$A:AG, COLUMN(AG1003), 0)), "", VLOOKUP($A1003,Courses!$A:AG, COLUMN(AG1003), 0))</f>
        <v>Sp</v>
      </c>
      <c r="AH1003" s="8">
        <f>IF(ISBLANK(VLOOKUP($A1003,Courses!$A:AH, COLUMN(AH1003), 0)), "", VLOOKUP($A1003,Courses!$A:AH, COLUMN(AH1003), 0))</f>
        <v>9</v>
      </c>
      <c r="AI1003" s="8" t="str">
        <f>IF(ISBLANK(VLOOKUP($A1003,Courses!$A:AI, COLUMN(AI1003), 0)), "", VLOOKUP($A1003,Courses!$A:AI, COLUMN(AI1003), 0))</f>
        <v/>
      </c>
      <c r="AJ1003" s="8" t="str">
        <f>IF(ISBLANK(VLOOKUP($A1003,Courses!$A:AJ, COLUMN(AJ1003), 0)), "", VLOOKUP($A1003,Courses!$A:AJ, COLUMN(AJ1003), 0))</f>
        <v/>
      </c>
      <c r="AK1003" s="8" t="str">
        <f>IF(ISBLANK(VLOOKUP($A1003,Courses!$A:AK, COLUMN(AK1003), 0)), "", VLOOKUP($A1003,Courses!$A:AK, COLUMN(AK1003), 0))</f>
        <v/>
      </c>
      <c r="AL1003" s="8"/>
      <c r="AM1003" s="8" t="s">
        <v>8713</v>
      </c>
    </row>
    <row r="1004" spans="1:39" ht="12.75" customHeight="1">
      <c r="A1004" s="4">
        <v>1266</v>
      </c>
      <c r="B1004" s="4"/>
      <c r="C1004" s="69" t="s">
        <v>8670</v>
      </c>
      <c r="D1004" s="6" t="str">
        <f>IF(ISBLANK(VLOOKUP($A1004,Courses!$A:D, COLUMN(D1004), 0)), "", VLOOKUP($A1004,Courses!$A:D, COLUMN(D1004), 0))</f>
        <v>Lakeside</v>
      </c>
      <c r="E1004" s="7" t="str">
        <f>IF(ISBLANK(VLOOKUP($A1004,Courses!$A:E, COLUMN(E1004), 0)), "", VLOOKUP($A1004,Courses!$A:E, COLUMN(E1004), 0))</f>
        <v/>
      </c>
      <c r="F1004" s="72" t="str">
        <f>IF(ISBLANK(VLOOKUP($A1004,Courses!$A:F, COLUMN(F1004), 0)), "", VLOOKUP($A1004,Courses!$A:F, COLUMN(F1004), 0))</f>
        <v>tpc_at_meadow_ponds_hole10.jpg</v>
      </c>
      <c r="G1004" s="72" t="str">
        <f>IF(ISBLANK(VLOOKUP($A1004,Courses!$A:G, COLUMN(G1004), 0)), "", VLOOKUP($A1004,Courses!$A:G, COLUMN(G1004), 0))</f>
        <v>tpc_at_meadow_ponds_hole18.jpg</v>
      </c>
      <c r="H1004" s="72" t="str">
        <f>IF(ISBLANK(VLOOKUP($A1004,Courses!$A:H, COLUMN(H1004), 0)), "", VLOOKUP($A1004,Courses!$A:H, COLUMN(H1004), 0))</f>
        <v/>
      </c>
      <c r="I1004" s="72" t="str">
        <f>IF(ISBLANK(VLOOKUP($A1004,Courses!$A:I, COLUMN(I1004), 0)), "", VLOOKUP($A1004,Courses!$A:I, COLUMN(I1004), 0))</f>
        <v/>
      </c>
      <c r="J1004" s="72" t="str">
        <f>IF(ISBLANK(VLOOKUP($A1004,Courses!$A:J, COLUMN(J1004), 0)), "", VLOOKUP($A1004,Courses!$A:J, COLUMN(J1004), 0))</f>
        <v/>
      </c>
      <c r="K1004" s="57" t="str">
        <f>IF(ISBLANK(VLOOKUP($A1004,Courses!$A:K, COLUMN(K1004), 0)), "", VLOOKUP($A1004,Courses!$A:K, COLUMN(K1004), 0))</f>
        <v>tpc_at_meadow_ponds.zip</v>
      </c>
      <c r="L1004" s="8" t="str">
        <f>IF(ISBLANK(VLOOKUP($A1004,Courses!$A:L, COLUMN(L1004), 0)), "", VLOOKUP($A1004,Courses!$A:L, COLUMN(L1004), 0))</f>
        <v>Mr. Whiffle</v>
      </c>
      <c r="M1004" s="8">
        <f>IF(ISBLANK(VLOOKUP($A1004,Courses!$A:M, COLUMN(M1004), 0)), "", VLOOKUP($A1004,Courses!$A:M, COLUMN(M1004), 0))</f>
        <v>24.3</v>
      </c>
      <c r="N1004" s="9">
        <f>IF(ISBLANK(VLOOKUP($A1004,Courses!$A:N, COLUMN(N1004), 0)), "", VLOOKUP($A1004,Courses!$A:N, COLUMN(N1004), 0))</f>
        <v>38485</v>
      </c>
      <c r="O1004" s="8" t="str">
        <f>IF(ISBLANK(VLOOKUP($A1004,Courses!$A:O, COLUMN(O1004), 0)), "", VLOOKUP($A1004,Courses!$A:O, COLUMN(O1004), 0))</f>
        <v>augusta2001</v>
      </c>
      <c r="P1004" s="8" t="str">
        <f>IF(ISBLANK(VLOOKUP($A1004,Courses!$A:P, COLUMN(P1004), 0)), "", VLOOKUP($A1004,Courses!$A:P, COLUMN(P1004), 0))</f>
        <v>sawgrass</v>
      </c>
      <c r="Q1004" s="8" t="str">
        <f>IF(ISBLANK(VLOOKUP($A1004,Courses!$A:Q, COLUMN(Q1004), 0)), "", VLOOKUP($A1004,Courses!$A:Q, COLUMN(Q1004), 0))</f>
        <v>sawgrassobjects</v>
      </c>
      <c r="R1004" s="8" t="str">
        <f>IF(ISBLANK(VLOOKUP($A1004,Courses!$A:R, COLUMN(R1004), 0)), "", VLOOKUP($A1004,Courses!$A:R, COLUMN(R1004), 0))</f>
        <v/>
      </c>
      <c r="S1004" s="8" t="str">
        <f>IF(ISBLANK(VLOOKUP($A1004,Courses!$A:S, COLUMN(S1004), 0)), "", VLOOKUP($A1004,Courses!$A:S, COLUMN(S1004), 0))</f>
        <v/>
      </c>
      <c r="T1004" s="8" t="str">
        <f>IF(ISBLANK(VLOOKUP($A1004,Courses!$A:T, COLUMN(T1004), 0)), "", VLOOKUP($A1004,Courses!$A:T, COLUMN(T1004), 0))</f>
        <v/>
      </c>
      <c r="U1004" s="8" t="str">
        <f>IF(ISBLANK(VLOOKUP($A1004,Courses!$A:U, COLUMN(U1004), 0)), "", VLOOKUP($A1004,Courses!$A:U, COLUMN(U1004), 0))</f>
        <v/>
      </c>
      <c r="V1004" s="8" t="str">
        <f>IF(ISBLANK(VLOOKUP($A1004,Courses!$A:V, COLUMN(V1004), 0)), "", VLOOKUP($A1004,Courses!$A:V, COLUMN(V1004), 0))</f>
        <v/>
      </c>
      <c r="W1004" s="8" t="str">
        <f>IF(ISBLANK(VLOOKUP($A1004,Courses!$A:W, COLUMN(W1004), 0)), "", VLOOKUP($A1004,Courses!$A:W, COLUMN(W1004), 0))</f>
        <v/>
      </c>
      <c r="X1004" s="8" t="str">
        <f>IF(ISBLANK(VLOOKUP($A1004,Courses!$A:X, COLUMN(X1004), 0)), "", VLOOKUP($A1004,Courses!$A:X, COLUMN(X1004), 0))</f>
        <v/>
      </c>
      <c r="Y1004" s="8" t="str">
        <f>IF(ISBLANK(VLOOKUP($A1004,Courses!$A:Y, COLUMN(Y1004), 0)), "", VLOOKUP($A1004,Courses!$A:Y, COLUMN(Y1004), 0))</f>
        <v/>
      </c>
      <c r="Z1004" s="8" t="str">
        <f>IF(ISBLANK(VLOOKUP($A1004,Courses!$A:Z, COLUMN(Z1004), 0)), "", VLOOKUP($A1004,Courses!$A:Z, COLUMN(Z1004), 0))</f>
        <v/>
      </c>
      <c r="AA1004" s="8" t="str">
        <f>IF(ISBLANK(VLOOKUP($A1004,Courses!$A:AA, COLUMN(AA1004), 0)), "", VLOOKUP($A1004,Courses!$A:AA, COLUMN(AA1004), 0))</f>
        <v/>
      </c>
      <c r="AB1004" s="8" t="str">
        <f>IF(ISBLANK(VLOOKUP($A1004,Courses!$A:AB, COLUMN(AB1004), 0)), "", VLOOKUP($A1004,Courses!$A:AB, COLUMN(AB1004), 0))</f>
        <v/>
      </c>
      <c r="AC1004" s="8" t="str">
        <f>IF(ISBLANK(VLOOKUP($A1004,Courses!$A:AC, COLUMN(AC1004), 0)), "", VLOOKUP($A1004,Courses!$A:AC, COLUMN(AC1004), 0))</f>
        <v/>
      </c>
      <c r="AD1004" s="8" t="str">
        <f>IF(ISBLANK(VLOOKUP($A1004,Courses!$A:AD, COLUMN(AD1004), 0)), "", VLOOKUP($A1004,Courses!$A:AD, COLUMN(AD1004), 0))</f>
        <v/>
      </c>
      <c r="AE1004" s="8" t="str">
        <f>IF(ISBLANK(VLOOKUP($A1004,Courses!$A:AE, COLUMN(AE1004), 0)), "", VLOOKUP($A1004,Courses!$A:AE, COLUMN(AE1004), 0))</f>
        <v/>
      </c>
      <c r="AF1004" s="8" t="str">
        <f>IF(ISBLANK(VLOOKUP($A1004,Courses!$A:AF, COLUMN(AF1004), 0)), "", VLOOKUP($A1004,Courses!$A:AF, COLUMN(AF1004), 0))</f>
        <v/>
      </c>
      <c r="AG1004" s="8">
        <f>IF(ISBLANK(VLOOKUP($A1004,Courses!$A:AG, COLUMN(AG1004), 0)), "", VLOOKUP($A1004,Courses!$A:AG, COLUMN(AG1004), 0))</f>
        <v>10</v>
      </c>
      <c r="AH1004" s="8">
        <f>IF(ISBLANK(VLOOKUP($A1004,Courses!$A:AH, COLUMN(AH1004), 0)), "", VLOOKUP($A1004,Courses!$A:AH, COLUMN(AH1004), 0))</f>
        <v>18</v>
      </c>
      <c r="AI1004" s="8" t="str">
        <f>IF(ISBLANK(VLOOKUP($A1004,Courses!$A:AI, COLUMN(AI1004), 0)), "", VLOOKUP($A1004,Courses!$A:AI, COLUMN(AI1004), 0))</f>
        <v/>
      </c>
      <c r="AJ1004" s="8" t="str">
        <f>IF(ISBLANK(VLOOKUP($A1004,Courses!$A:AJ, COLUMN(AJ1004), 0)), "", VLOOKUP($A1004,Courses!$A:AJ, COLUMN(AJ1004), 0))</f>
        <v/>
      </c>
      <c r="AK1004" s="8" t="str">
        <f>IF(ISBLANK(VLOOKUP($A1004,Courses!$A:AK, COLUMN(AK1004), 0)), "", VLOOKUP($A1004,Courses!$A:AK, COLUMN(AK1004), 0))</f>
        <v/>
      </c>
      <c r="AL1004" s="8" t="s">
        <v>8709</v>
      </c>
      <c r="AM1004" s="8"/>
    </row>
    <row r="1005" spans="1:39" ht="12.75" customHeight="1">
      <c r="A1005" s="4">
        <v>726</v>
      </c>
      <c r="B1005" s="4"/>
      <c r="C1005" s="69" t="s">
        <v>2450</v>
      </c>
      <c r="D1005" s="6" t="str">
        <f>IF(ISBLANK(VLOOKUP($A1005,Courses!$A:D, COLUMN(D1005), 0)), "", VLOOKUP($A1005,Courses!$A:D, COLUMN(D1005), 0))</f>
        <v>Parkland</v>
      </c>
      <c r="E1005" s="7" t="str">
        <f>IF(ISBLANK(VLOOKUP($A1005,Courses!$A:E, COLUMN(E1005), 0)), "", VLOOKUP($A1005,Courses!$A:E, COLUMN(E1005), 0))</f>
        <v/>
      </c>
      <c r="F1005" s="72" t="str">
        <f>IF(ISBLANK(VLOOKUP($A1005,Courses!$A:F, COLUMN(F1005), 0)), "", VLOOKUP($A1005,Courses!$A:F, COLUMN(F1005), 0))</f>
        <v>meadowbrook_hills_gc_hole01.jpg</v>
      </c>
      <c r="G1005" s="72" t="str">
        <f>IF(ISBLANK(VLOOKUP($A1005,Courses!$A:G, COLUMN(G1005), 0)), "", VLOOKUP($A1005,Courses!$A:G, COLUMN(G1005), 0))</f>
        <v>meadowbrook_hills_gc_hole10.jpg</v>
      </c>
      <c r="H1005" s="72" t="str">
        <f>IF(ISBLANK(VLOOKUP($A1005,Courses!$A:H, COLUMN(H1005), 0)), "", VLOOKUP($A1005,Courses!$A:H, COLUMN(H1005), 0))</f>
        <v/>
      </c>
      <c r="I1005" s="72" t="str">
        <f>IF(ISBLANK(VLOOKUP($A1005,Courses!$A:I, COLUMN(I1005), 0)), "", VLOOKUP($A1005,Courses!$A:I, COLUMN(I1005), 0))</f>
        <v/>
      </c>
      <c r="J1005" s="72" t="str">
        <f>IF(ISBLANK(VLOOKUP($A1005,Courses!$A:J, COLUMN(J1005), 0)), "", VLOOKUP($A1005,Courses!$A:J, COLUMN(J1005), 0))</f>
        <v/>
      </c>
      <c r="K1005" s="57" t="str">
        <f>IF(ISBLANK(VLOOKUP($A1005,Courses!$A:K, COLUMN(K1005), 0)), "", VLOOKUP($A1005,Courses!$A:K, COLUMN(K1005), 0))</f>
        <v>meadowbrook_hills_gc.zip</v>
      </c>
      <c r="L1005" s="8" t="str">
        <f>IF(ISBLANK(VLOOKUP($A1005,Courses!$A:L, COLUMN(L1005), 0)), "", VLOOKUP($A1005,Courses!$A:L, COLUMN(L1005), 0))</f>
        <v>Keith Hufnagle</v>
      </c>
      <c r="M1005" s="8">
        <f>IF(ISBLANK(VLOOKUP($A1005,Courses!$A:M, COLUMN(M1005), 0)), "", VLOOKUP($A1005,Courses!$A:M, COLUMN(M1005), 0))</f>
        <v>10.7</v>
      </c>
      <c r="N1005" s="9">
        <f>IF(ISBLANK(VLOOKUP($A1005,Courses!$A:N, COLUMN(N1005), 0)), "", VLOOKUP($A1005,Courses!$A:N, COLUMN(N1005), 0))</f>
        <v>37601</v>
      </c>
      <c r="O1005" s="8" t="str">
        <f>IF(ISBLANK(VLOOKUP($A1005,Courses!$A:O, COLUMN(O1005), 0)), "", VLOOKUP($A1005,Courses!$A:O, COLUMN(O1005), 0))</f>
        <v>bh</v>
      </c>
      <c r="P1005" s="8" t="str">
        <f>IF(ISBLANK(VLOOKUP($A1005,Courses!$A:P, COLUMN(P1005), 0)), "", VLOOKUP($A1005,Courses!$A:P, COLUMN(P1005), 0))</f>
        <v>coosbay</v>
      </c>
      <c r="Q1005" s="8" t="str">
        <f>IF(ISBLANK(VLOOKUP($A1005,Courses!$A:Q, COLUMN(Q1005), 0)), "", VLOOKUP($A1005,Courses!$A:Q, COLUMN(Q1005), 0))</f>
        <v>yarrayarra</v>
      </c>
      <c r="R1005" s="8" t="str">
        <f>IF(ISBLANK(VLOOKUP($A1005,Courses!$A:R, COLUMN(R1005), 0)), "", VLOOKUP($A1005,Courses!$A:R, COLUMN(R1005), 0))</f>
        <v/>
      </c>
      <c r="S1005" s="8" t="str">
        <f>IF(ISBLANK(VLOOKUP($A1005,Courses!$A:S, COLUMN(S1005), 0)), "", VLOOKUP($A1005,Courses!$A:S, COLUMN(S1005), 0))</f>
        <v/>
      </c>
      <c r="T1005" s="8" t="str">
        <f>IF(ISBLANK(VLOOKUP($A1005,Courses!$A:T, COLUMN(T1005), 0)), "", VLOOKUP($A1005,Courses!$A:T, COLUMN(T1005), 0))</f>
        <v/>
      </c>
      <c r="U1005" s="8" t="str">
        <f>IF(ISBLANK(VLOOKUP($A1005,Courses!$A:U, COLUMN(U1005), 0)), "", VLOOKUP($A1005,Courses!$A:U, COLUMN(U1005), 0))</f>
        <v/>
      </c>
      <c r="V1005" s="8" t="str">
        <f>IF(ISBLANK(VLOOKUP($A1005,Courses!$A:V, COLUMN(V1005), 0)), "", VLOOKUP($A1005,Courses!$A:V, COLUMN(V1005), 0))</f>
        <v/>
      </c>
      <c r="W1005" s="8" t="str">
        <f>IF(ISBLANK(VLOOKUP($A1005,Courses!$A:W, COLUMN(W1005), 0)), "", VLOOKUP($A1005,Courses!$A:W, COLUMN(W1005), 0))</f>
        <v/>
      </c>
      <c r="X1005" s="8" t="str">
        <f>IF(ISBLANK(VLOOKUP($A1005,Courses!$A:X, COLUMN(X1005), 0)), "", VLOOKUP($A1005,Courses!$A:X, COLUMN(X1005), 0))</f>
        <v/>
      </c>
      <c r="Y1005" s="8" t="str">
        <f>IF(ISBLANK(VLOOKUP($A1005,Courses!$A:Y, COLUMN(Y1005), 0)), "", VLOOKUP($A1005,Courses!$A:Y, COLUMN(Y1005), 0))</f>
        <v/>
      </c>
      <c r="Z1005" s="8" t="str">
        <f>IF(ISBLANK(VLOOKUP($A1005,Courses!$A:Z, COLUMN(Z1005), 0)), "", VLOOKUP($A1005,Courses!$A:Z, COLUMN(Z1005), 0))</f>
        <v/>
      </c>
      <c r="AA1005" s="8" t="str">
        <f>IF(ISBLANK(VLOOKUP($A1005,Courses!$A:AA, COLUMN(AA1005), 0)), "", VLOOKUP($A1005,Courses!$A:AA, COLUMN(AA1005), 0))</f>
        <v/>
      </c>
      <c r="AB1005" s="8" t="str">
        <f>IF(ISBLANK(VLOOKUP($A1005,Courses!$A:AB, COLUMN(AB1005), 0)), "", VLOOKUP($A1005,Courses!$A:AB, COLUMN(AB1005), 0))</f>
        <v/>
      </c>
      <c r="AC1005" s="8" t="str">
        <f>IF(ISBLANK(VLOOKUP($A1005,Courses!$A:AC, COLUMN(AC1005), 0)), "", VLOOKUP($A1005,Courses!$A:AC, COLUMN(AC1005), 0))</f>
        <v/>
      </c>
      <c r="AD1005" s="8" t="str">
        <f>IF(ISBLANK(VLOOKUP($A1005,Courses!$A:AD, COLUMN(AD1005), 0)), "", VLOOKUP($A1005,Courses!$A:AD, COLUMN(AD1005), 0))</f>
        <v/>
      </c>
      <c r="AE1005" s="8" t="str">
        <f>IF(ISBLANK(VLOOKUP($A1005,Courses!$A:AE, COLUMN(AE1005), 0)), "", VLOOKUP($A1005,Courses!$A:AE, COLUMN(AE1005), 0))</f>
        <v/>
      </c>
      <c r="AF1005" s="8" t="str">
        <f>IF(ISBLANK(VLOOKUP($A1005,Courses!$A:AF, COLUMN(AF1005), 0)), "", VLOOKUP($A1005,Courses!$A:AF, COLUMN(AF1005), 0))</f>
        <v/>
      </c>
      <c r="AG1005" s="8">
        <f>IF(ISBLANK(VLOOKUP($A1005,Courses!$A:AG, COLUMN(AG1005), 0)), "", VLOOKUP($A1005,Courses!$A:AG, COLUMN(AG1005), 0))</f>
        <v>1</v>
      </c>
      <c r="AH1005" s="8">
        <f>IF(ISBLANK(VLOOKUP($A1005,Courses!$A:AH, COLUMN(AH1005), 0)), "", VLOOKUP($A1005,Courses!$A:AH, COLUMN(AH1005), 0))</f>
        <v>10</v>
      </c>
      <c r="AI1005" s="8" t="str">
        <f>IF(ISBLANK(VLOOKUP($A1005,Courses!$A:AI, COLUMN(AI1005), 0)), "", VLOOKUP($A1005,Courses!$A:AI, COLUMN(AI1005), 0))</f>
        <v/>
      </c>
      <c r="AJ1005" s="8" t="str">
        <f>IF(ISBLANK(VLOOKUP($A1005,Courses!$A:AJ, COLUMN(AJ1005), 0)), "", VLOOKUP($A1005,Courses!$A:AJ, COLUMN(AJ1005), 0))</f>
        <v/>
      </c>
      <c r="AK1005" s="8" t="str">
        <f>IF(ISBLANK(VLOOKUP($A1005,Courses!$A:AK, COLUMN(AK1005), 0)), "", VLOOKUP($A1005,Courses!$A:AK, COLUMN(AK1005), 0))</f>
        <v/>
      </c>
      <c r="AL1005" s="8"/>
      <c r="AM1005" s="8"/>
    </row>
    <row r="1006" spans="1:39" ht="12.75" customHeight="1">
      <c r="A1006" s="4">
        <v>1903</v>
      </c>
      <c r="B1006" s="4"/>
      <c r="C1006" s="69" t="s">
        <v>9881</v>
      </c>
      <c r="D1006" s="6" t="str">
        <f>IF(ISBLANK(VLOOKUP($A1006,Courses!$A:D, COLUMN(D1006), 0)), "", VLOOKUP($A1006,Courses!$A:D, COLUMN(D1006), 0))</f>
        <v>Parkland</v>
      </c>
      <c r="E1006" s="7" t="str">
        <f>IF(ISBLANK(VLOOKUP($A1006,Courses!$A:E, COLUMN(E1006), 0)), "", VLOOKUP($A1006,Courses!$A:E, COLUMN(E1006), 0))</f>
        <v/>
      </c>
      <c r="F1006" s="72" t="str">
        <f>IF(ISBLANK(VLOOKUP($A1006,Courses!$A:F, COLUMN(F1006), 0)), "", VLOOKUP($A1006,Courses!$A:F, COLUMN(F1006), 0))</f>
        <v>mecklenburg_cgc_splash.jpg</v>
      </c>
      <c r="G1006" s="72" t="str">
        <f>IF(ISBLANK(VLOOKUP($A1006,Courses!$A:G, COLUMN(G1006), 0)), "", VLOOKUP($A1006,Courses!$A:G, COLUMN(G1006), 0))</f>
        <v>mecklenburg_cgc_hole11.jpg</v>
      </c>
      <c r="H1006" s="72" t="str">
        <f>IF(ISBLANK(VLOOKUP($A1006,Courses!$A:H, COLUMN(H1006), 0)), "", VLOOKUP($A1006,Courses!$A:H, COLUMN(H1006), 0))</f>
        <v>mecklenburg_cgc_hole13.jpg</v>
      </c>
      <c r="I1006" s="72" t="str">
        <f>IF(ISBLANK(VLOOKUP($A1006,Courses!$A:I, COLUMN(I1006), 0)), "", VLOOKUP($A1006,Courses!$A:I, COLUMN(I1006), 0))</f>
        <v/>
      </c>
      <c r="J1006" s="72" t="str">
        <f>IF(ISBLANK(VLOOKUP($A1006,Courses!$A:J, COLUMN(J1006), 0)), "", VLOOKUP($A1006,Courses!$A:J, COLUMN(J1006), 0))</f>
        <v/>
      </c>
      <c r="K1006" s="57" t="str">
        <f>IF(ISBLANK(VLOOKUP($A1006,Courses!$A:K, COLUMN(K1006), 0)), "", VLOOKUP($A1006,Courses!$A:K, COLUMN(K1006), 0))</f>
        <v>mecklenburg_cgc.zip</v>
      </c>
      <c r="L1006" s="8" t="str">
        <f>IF(ISBLANK(VLOOKUP($A1006,Courses!$A:L, COLUMN(L1006), 0)), "", VLOOKUP($A1006,Courses!$A:L, COLUMN(L1006), 0))</f>
        <v>Bruce Ryder (edited Ken McHale course)</v>
      </c>
      <c r="M1006" s="8">
        <f>IF(ISBLANK(VLOOKUP($A1006,Courses!$A:M, COLUMN(M1006), 0)), "", VLOOKUP($A1006,Courses!$A:M, COLUMN(M1006), 0))</f>
        <v>5.37</v>
      </c>
      <c r="N1006" s="9">
        <f>IF(ISBLANK(VLOOKUP($A1006,Courses!$A:N, COLUMN(N1006), 0)), "", VLOOKUP($A1006,Courses!$A:N, COLUMN(N1006), 0))</f>
        <v>45055</v>
      </c>
      <c r="O1006" s="8" t="str">
        <f>IF(ISBLANK(VLOOKUP($A1006,Courses!$A:O, COLUMN(O1006), 0)), "", VLOOKUP($A1006,Courses!$A:O, COLUMN(O1006), 0))</f>
        <v>coosbay</v>
      </c>
      <c r="P1006" s="8" t="str">
        <f>IF(ISBLANK(VLOOKUP($A1006,Courses!$A:P, COLUMN(P1006), 0)), "", VLOOKUP($A1006,Courses!$A:P, COLUMN(P1006), 0))</f>
        <v>shinnecock</v>
      </c>
      <c r="Q1006" s="8" t="str">
        <f>IF(ISBLANK(VLOOKUP($A1006,Courses!$A:Q, COLUMN(Q1006), 0)), "", VLOOKUP($A1006,Courses!$A:Q, COLUMN(Q1006), 0))</f>
        <v/>
      </c>
      <c r="R1006" s="8" t="str">
        <f>IF(ISBLANK(VLOOKUP($A1006,Courses!$A:R, COLUMN(R1006), 0)), "", VLOOKUP($A1006,Courses!$A:R, COLUMN(R1006), 0))</f>
        <v/>
      </c>
      <c r="S1006" s="8" t="str">
        <f>IF(ISBLANK(VLOOKUP($A1006,Courses!$A:S, COLUMN(S1006), 0)), "", VLOOKUP($A1006,Courses!$A:S, COLUMN(S1006), 0))</f>
        <v/>
      </c>
      <c r="T1006" s="8" t="str">
        <f>IF(ISBLANK(VLOOKUP($A1006,Courses!$A:T, COLUMN(T1006), 0)), "", VLOOKUP($A1006,Courses!$A:T, COLUMN(T1006), 0))</f>
        <v/>
      </c>
      <c r="U1006" s="8" t="str">
        <f>IF(ISBLANK(VLOOKUP($A1006,Courses!$A:U, COLUMN(U1006), 0)), "", VLOOKUP($A1006,Courses!$A:U, COLUMN(U1006), 0))</f>
        <v/>
      </c>
      <c r="V1006" s="8" t="str">
        <f>IF(ISBLANK(VLOOKUP($A1006,Courses!$A:V, COLUMN(V1006), 0)), "", VLOOKUP($A1006,Courses!$A:V, COLUMN(V1006), 0))</f>
        <v/>
      </c>
      <c r="W1006" s="8" t="str">
        <f>IF(ISBLANK(VLOOKUP($A1006,Courses!$A:W, COLUMN(W1006), 0)), "", VLOOKUP($A1006,Courses!$A:W, COLUMN(W1006), 0))</f>
        <v/>
      </c>
      <c r="X1006" s="8" t="str">
        <f>IF(ISBLANK(VLOOKUP($A1006,Courses!$A:X, COLUMN(X1006), 0)), "", VLOOKUP($A1006,Courses!$A:X, COLUMN(X1006), 0))</f>
        <v/>
      </c>
      <c r="Y1006" s="8" t="str">
        <f>IF(ISBLANK(VLOOKUP($A1006,Courses!$A:Y, COLUMN(Y1006), 0)), "", VLOOKUP($A1006,Courses!$A:Y, COLUMN(Y1006), 0))</f>
        <v/>
      </c>
      <c r="Z1006" s="8" t="str">
        <f>IF(ISBLANK(VLOOKUP($A1006,Courses!$A:Z, COLUMN(Z1006), 0)), "", VLOOKUP($A1006,Courses!$A:Z, COLUMN(Z1006), 0))</f>
        <v/>
      </c>
      <c r="AA1006" s="8" t="str">
        <f>IF(ISBLANK(VLOOKUP($A1006,Courses!$A:AA, COLUMN(AA1006), 0)), "", VLOOKUP($A1006,Courses!$A:AA, COLUMN(AA1006), 0))</f>
        <v/>
      </c>
      <c r="AB1006" s="8" t="str">
        <f>IF(ISBLANK(VLOOKUP($A1006,Courses!$A:AB, COLUMN(AB1006), 0)), "", VLOOKUP($A1006,Courses!$A:AB, COLUMN(AB1006), 0))</f>
        <v/>
      </c>
      <c r="AC1006" s="8" t="str">
        <f>IF(ISBLANK(VLOOKUP($A1006,Courses!$A:AC, COLUMN(AC1006), 0)), "", VLOOKUP($A1006,Courses!$A:AC, COLUMN(AC1006), 0))</f>
        <v/>
      </c>
      <c r="AD1006" s="8" t="str">
        <f>IF(ISBLANK(VLOOKUP($A1006,Courses!$A:AD, COLUMN(AD1006), 0)), "", VLOOKUP($A1006,Courses!$A:AD, COLUMN(AD1006), 0))</f>
        <v/>
      </c>
      <c r="AE1006" s="8" t="str">
        <f>IF(ISBLANK(VLOOKUP($A1006,Courses!$A:AE, COLUMN(AE1006), 0)), "", VLOOKUP($A1006,Courses!$A:AE, COLUMN(AE1006), 0))</f>
        <v/>
      </c>
      <c r="AF1006" s="8" t="str">
        <f>IF(ISBLANK(VLOOKUP($A1006,Courses!$A:AF, COLUMN(AF1006), 0)), "", VLOOKUP($A1006,Courses!$A:AF, COLUMN(AF1006), 0))</f>
        <v/>
      </c>
      <c r="AG1006" s="8" t="str">
        <f>IF(ISBLANK(VLOOKUP($A1006,Courses!$A:AG, COLUMN(AG1006), 0)), "", VLOOKUP($A1006,Courses!$A:AG, COLUMN(AG1006), 0))</f>
        <v>Sp</v>
      </c>
      <c r="AH1006" s="8">
        <f>IF(ISBLANK(VLOOKUP($A1006,Courses!$A:AH, COLUMN(AH1006), 0)), "", VLOOKUP($A1006,Courses!$A:AH, COLUMN(AH1006), 0))</f>
        <v>11</v>
      </c>
      <c r="AI1006" s="8">
        <f>IF(ISBLANK(VLOOKUP($A1006,Courses!$A:AI, COLUMN(AI1006), 0)), "", VLOOKUP($A1006,Courses!$A:AI, COLUMN(AI1006), 0))</f>
        <v>13</v>
      </c>
      <c r="AJ1006" s="8" t="str">
        <f>IF(ISBLANK(VLOOKUP($A1006,Courses!$A:AJ, COLUMN(AJ1006), 0)), "", VLOOKUP($A1006,Courses!$A:AJ, COLUMN(AJ1006), 0))</f>
        <v/>
      </c>
      <c r="AK1006" s="8" t="str">
        <f>IF(ISBLANK(VLOOKUP($A1006,Courses!$A:AK, COLUMN(AK1006), 0)), "", VLOOKUP($A1006,Courses!$A:AK, COLUMN(AK1006), 0))</f>
        <v/>
      </c>
      <c r="AL1006" s="8"/>
      <c r="AM1006" s="8"/>
    </row>
    <row r="1007" spans="1:39" ht="12.75" customHeight="1">
      <c r="A1007" s="4">
        <v>727</v>
      </c>
      <c r="B1007" s="4"/>
      <c r="C1007" s="69" t="s">
        <v>2452</v>
      </c>
      <c r="D1007" s="6" t="str">
        <f>IF(ISBLANK(VLOOKUP($A1007,Courses!$A:D, COLUMN(D1007), 0)), "", VLOOKUP($A1007,Courses!$A:D, COLUMN(D1007), 0))</f>
        <v>Parkland</v>
      </c>
      <c r="E1007" s="7" t="str">
        <f>IF(ISBLANK(VLOOKUP($A1007,Courses!$A:E, COLUMN(E1007), 0)), "", VLOOKUP($A1007,Courses!$A:E, COLUMN(E1007), 0))</f>
        <v/>
      </c>
      <c r="F1007" s="72" t="str">
        <f>IF(ISBLANK(VLOOKUP($A1007,Courses!$A:F, COLUMN(F1007), 0)), "", VLOOKUP($A1007,Courses!$A:F, COLUMN(F1007), 0))</f>
        <v>mecklenburg_greens_hole09.jpg</v>
      </c>
      <c r="G1007" s="72" t="str">
        <f>IF(ISBLANK(VLOOKUP($A1007,Courses!$A:G, COLUMN(G1007), 0)), "", VLOOKUP($A1007,Courses!$A:G, COLUMN(G1007), 0))</f>
        <v>mecklenburg_greens_hole18.jpg</v>
      </c>
      <c r="H1007" s="72" t="str">
        <f>IF(ISBLANK(VLOOKUP($A1007,Courses!$A:H, COLUMN(H1007), 0)), "", VLOOKUP($A1007,Courses!$A:H, COLUMN(H1007), 0))</f>
        <v/>
      </c>
      <c r="I1007" s="72" t="str">
        <f>IF(ISBLANK(VLOOKUP($A1007,Courses!$A:I, COLUMN(I1007), 0)), "", VLOOKUP($A1007,Courses!$A:I, COLUMN(I1007), 0))</f>
        <v/>
      </c>
      <c r="J1007" s="72" t="str">
        <f>IF(ISBLANK(VLOOKUP($A1007,Courses!$A:J, COLUMN(J1007), 0)), "", VLOOKUP($A1007,Courses!$A:J, COLUMN(J1007), 0))</f>
        <v/>
      </c>
      <c r="K1007" s="57" t="str">
        <f>IF(ISBLANK(VLOOKUP($A1007,Courses!$A:K, COLUMN(K1007), 0)), "", VLOOKUP($A1007,Courses!$A:K, COLUMN(K1007), 0))</f>
        <v>mecklenburg_greens_99.zip</v>
      </c>
      <c r="L1007" s="8" t="str">
        <f>IF(ISBLANK(VLOOKUP($A1007,Courses!$A:L, COLUMN(L1007), 0)), "", VLOOKUP($A1007,Courses!$A:L, COLUMN(L1007), 0))</f>
        <v>Ken McHale</v>
      </c>
      <c r="M1007" s="8">
        <f>IF(ISBLANK(VLOOKUP($A1007,Courses!$A:M, COLUMN(M1007), 0)), "", VLOOKUP($A1007,Courses!$A:M, COLUMN(M1007), 0))</f>
        <v>10.1</v>
      </c>
      <c r="N1007" s="9">
        <f>IF(ISBLANK(VLOOKUP($A1007,Courses!$A:N, COLUMN(N1007), 0)), "", VLOOKUP($A1007,Courses!$A:N, COLUMN(N1007), 0))</f>
        <v>36161</v>
      </c>
      <c r="O1007" s="8" t="str">
        <f>IF(ISBLANK(VLOOKUP($A1007,Courses!$A:O, COLUMN(O1007), 0)), "", VLOOKUP($A1007,Courses!$A:O, COLUMN(O1007), 0))</f>
        <v/>
      </c>
      <c r="P1007" s="8" t="str">
        <f>IF(ISBLANK(VLOOKUP($A1007,Courses!$A:P, COLUMN(P1007), 0)), "", VLOOKUP($A1007,Courses!$A:P, COLUMN(P1007), 0))</f>
        <v/>
      </c>
      <c r="Q1007" s="8" t="str">
        <f>IF(ISBLANK(VLOOKUP($A1007,Courses!$A:Q, COLUMN(Q1007), 0)), "", VLOOKUP($A1007,Courses!$A:Q, COLUMN(Q1007), 0))</f>
        <v/>
      </c>
      <c r="R1007" s="8" t="str">
        <f>IF(ISBLANK(VLOOKUP($A1007,Courses!$A:R, COLUMN(R1007), 0)), "", VLOOKUP($A1007,Courses!$A:R, COLUMN(R1007), 0))</f>
        <v/>
      </c>
      <c r="S1007" s="8" t="str">
        <f>IF(ISBLANK(VLOOKUP($A1007,Courses!$A:S, COLUMN(S1007), 0)), "", VLOOKUP($A1007,Courses!$A:S, COLUMN(S1007), 0))</f>
        <v/>
      </c>
      <c r="T1007" s="8" t="str">
        <f>IF(ISBLANK(VLOOKUP($A1007,Courses!$A:T, COLUMN(T1007), 0)), "", VLOOKUP($A1007,Courses!$A:T, COLUMN(T1007), 0))</f>
        <v/>
      </c>
      <c r="U1007" s="8" t="str">
        <f>IF(ISBLANK(VLOOKUP($A1007,Courses!$A:U, COLUMN(U1007), 0)), "", VLOOKUP($A1007,Courses!$A:U, COLUMN(U1007), 0))</f>
        <v/>
      </c>
      <c r="V1007" s="8" t="str">
        <f>IF(ISBLANK(VLOOKUP($A1007,Courses!$A:V, COLUMN(V1007), 0)), "", VLOOKUP($A1007,Courses!$A:V, COLUMN(V1007), 0))</f>
        <v/>
      </c>
      <c r="W1007" s="8" t="str">
        <f>IF(ISBLANK(VLOOKUP($A1007,Courses!$A:W, COLUMN(W1007), 0)), "", VLOOKUP($A1007,Courses!$A:W, COLUMN(W1007), 0))</f>
        <v/>
      </c>
      <c r="X1007" s="8" t="str">
        <f>IF(ISBLANK(VLOOKUP($A1007,Courses!$A:X, COLUMN(X1007), 0)), "", VLOOKUP($A1007,Courses!$A:X, COLUMN(X1007), 0))</f>
        <v/>
      </c>
      <c r="Y1007" s="8" t="str">
        <f>IF(ISBLANK(VLOOKUP($A1007,Courses!$A:Y, COLUMN(Y1007), 0)), "", VLOOKUP($A1007,Courses!$A:Y, COLUMN(Y1007), 0))</f>
        <v/>
      </c>
      <c r="Z1007" s="8" t="str">
        <f>IF(ISBLANK(VLOOKUP($A1007,Courses!$A:Z, COLUMN(Z1007), 0)), "", VLOOKUP($A1007,Courses!$A:Z, COLUMN(Z1007), 0))</f>
        <v/>
      </c>
      <c r="AA1007" s="8" t="str">
        <f>IF(ISBLANK(VLOOKUP($A1007,Courses!$A:AA, COLUMN(AA1007), 0)), "", VLOOKUP($A1007,Courses!$A:AA, COLUMN(AA1007), 0))</f>
        <v/>
      </c>
      <c r="AB1007" s="8" t="str">
        <f>IF(ISBLANK(VLOOKUP($A1007,Courses!$A:AB, COLUMN(AB1007), 0)), "", VLOOKUP($A1007,Courses!$A:AB, COLUMN(AB1007), 0))</f>
        <v/>
      </c>
      <c r="AC1007" s="8" t="str">
        <f>IF(ISBLANK(VLOOKUP($A1007,Courses!$A:AC, COLUMN(AC1007), 0)), "", VLOOKUP($A1007,Courses!$A:AC, COLUMN(AC1007), 0))</f>
        <v/>
      </c>
      <c r="AD1007" s="8" t="str">
        <f>IF(ISBLANK(VLOOKUP($A1007,Courses!$A:AD, COLUMN(AD1007), 0)), "", VLOOKUP($A1007,Courses!$A:AD, COLUMN(AD1007), 0))</f>
        <v/>
      </c>
      <c r="AE1007" s="8" t="str">
        <f>IF(ISBLANK(VLOOKUP($A1007,Courses!$A:AE, COLUMN(AE1007), 0)), "", VLOOKUP($A1007,Courses!$A:AE, COLUMN(AE1007), 0))</f>
        <v/>
      </c>
      <c r="AF1007" s="8" t="str">
        <f>IF(ISBLANK(VLOOKUP($A1007,Courses!$A:AF, COLUMN(AF1007), 0)), "", VLOOKUP($A1007,Courses!$A:AF, COLUMN(AF1007), 0))</f>
        <v/>
      </c>
      <c r="AG1007" s="8">
        <f>IF(ISBLANK(VLOOKUP($A1007,Courses!$A:AG, COLUMN(AG1007), 0)), "", VLOOKUP($A1007,Courses!$A:AG, COLUMN(AG1007), 0))</f>
        <v>9</v>
      </c>
      <c r="AH1007" s="8">
        <f>IF(ISBLANK(VLOOKUP($A1007,Courses!$A:AH, COLUMN(AH1007), 0)), "", VLOOKUP($A1007,Courses!$A:AH, COLUMN(AH1007), 0))</f>
        <v>18</v>
      </c>
      <c r="AI1007" s="8" t="str">
        <f>IF(ISBLANK(VLOOKUP($A1007,Courses!$A:AI, COLUMN(AI1007), 0)), "", VLOOKUP($A1007,Courses!$A:AI, COLUMN(AI1007), 0))</f>
        <v/>
      </c>
      <c r="AJ1007" s="8" t="str">
        <f>IF(ISBLANK(VLOOKUP($A1007,Courses!$A:AJ, COLUMN(AJ1007), 0)), "", VLOOKUP($A1007,Courses!$A:AJ, COLUMN(AJ1007), 0))</f>
        <v/>
      </c>
      <c r="AK1007" s="8" t="str">
        <f>IF(ISBLANK(VLOOKUP($A1007,Courses!$A:AK, COLUMN(AK1007), 0)), "", VLOOKUP($A1007,Courses!$A:AK, COLUMN(AK1007), 0))</f>
        <v/>
      </c>
      <c r="AL1007" s="8"/>
      <c r="AM1007" s="8"/>
    </row>
    <row r="1008" spans="1:39" ht="12.75" customHeight="1">
      <c r="A1008" s="4">
        <v>648</v>
      </c>
      <c r="B1008" s="4"/>
      <c r="C1008" s="69" t="s">
        <v>2454</v>
      </c>
      <c r="D1008" s="6" t="str">
        <f>IF(ISBLANK(VLOOKUP($A1008,Courses!$A:D, COLUMN(D1008), 0)), "", VLOOKUP($A1008,Courses!$A:D, COLUMN(D1008), 0))</f>
        <v>Parkland</v>
      </c>
      <c r="E1008" s="7" t="str">
        <f>IF(ISBLANK(VLOOKUP($A1008,Courses!$A:E, COLUMN(E1008), 0)), "", VLOOKUP($A1008,Courses!$A:E, COLUMN(E1008), 0))</f>
        <v>Real</v>
      </c>
      <c r="F1008" s="72" t="str">
        <f>IF(ISBLANK(VLOOKUP($A1008,Courses!$A:F, COLUMN(F1008), 0)), "", VLOOKUP($A1008,Courses!$A:F, COLUMN(F1008), 0))</f>
        <v>medinah_99_pga_championship_hole01.jpg</v>
      </c>
      <c r="G1008" s="72" t="str">
        <f>IF(ISBLANK(VLOOKUP($A1008,Courses!$A:G, COLUMN(G1008), 0)), "", VLOOKUP($A1008,Courses!$A:G, COLUMN(G1008), 0))</f>
        <v>medinah_99_pga_championship_hole17.jpg</v>
      </c>
      <c r="H1008" s="72" t="str">
        <f>IF(ISBLANK(VLOOKUP($A1008,Courses!$A:H, COLUMN(H1008), 0)), "", VLOOKUP($A1008,Courses!$A:H, COLUMN(H1008), 0))</f>
        <v/>
      </c>
      <c r="I1008" s="72" t="str">
        <f>IF(ISBLANK(VLOOKUP($A1008,Courses!$A:I, COLUMN(I1008), 0)), "", VLOOKUP($A1008,Courses!$A:I, COLUMN(I1008), 0))</f>
        <v/>
      </c>
      <c r="J1008" s="72" t="str">
        <f>IF(ISBLANK(VLOOKUP($A1008,Courses!$A:J, COLUMN(J1008), 0)), "", VLOOKUP($A1008,Courses!$A:J, COLUMN(J1008), 0))</f>
        <v/>
      </c>
      <c r="K1008" s="57" t="str">
        <f>IF(ISBLANK(VLOOKUP($A1008,Courses!$A:K, COLUMN(K1008), 0)), "", VLOOKUP($A1008,Courses!$A:K, COLUMN(K1008), 0))</f>
        <v>medinah_99_pga_championship.zip</v>
      </c>
      <c r="L1008" s="8" t="str">
        <f>IF(ISBLANK(VLOOKUP($A1008,Courses!$A:L, COLUMN(L1008), 0)), "", VLOOKUP($A1008,Courses!$A:L, COLUMN(L1008), 0))</f>
        <v>Robert Pariseau</v>
      </c>
      <c r="M1008" s="8">
        <f>IF(ISBLANK(VLOOKUP($A1008,Courses!$A:M, COLUMN(M1008), 0)), "", VLOOKUP($A1008,Courses!$A:M, COLUMN(M1008), 0))</f>
        <v>12.1</v>
      </c>
      <c r="N1008" s="9">
        <f>IF(ISBLANK(VLOOKUP($A1008,Courses!$A:N, COLUMN(N1008), 0)), "", VLOOKUP($A1008,Courses!$A:N, COLUMN(N1008), 0))</f>
        <v>36521</v>
      </c>
      <c r="O1008" s="8" t="str">
        <f>IF(ISBLANK(VLOOKUP($A1008,Courses!$A:O, COLUMN(O1008), 0)), "", VLOOKUP($A1008,Courses!$A:O, COLUMN(O1008), 0))</f>
        <v/>
      </c>
      <c r="P1008" s="8" t="str">
        <f>IF(ISBLANK(VLOOKUP($A1008,Courses!$A:P, COLUMN(P1008), 0)), "", VLOOKUP($A1008,Courses!$A:P, COLUMN(P1008), 0))</f>
        <v/>
      </c>
      <c r="Q1008" s="8" t="str">
        <f>IF(ISBLANK(VLOOKUP($A1008,Courses!$A:Q, COLUMN(Q1008), 0)), "", VLOOKUP($A1008,Courses!$A:Q, COLUMN(Q1008), 0))</f>
        <v/>
      </c>
      <c r="R1008" s="8" t="str">
        <f>IF(ISBLANK(VLOOKUP($A1008,Courses!$A:R, COLUMN(R1008), 0)), "", VLOOKUP($A1008,Courses!$A:R, COLUMN(R1008), 0))</f>
        <v/>
      </c>
      <c r="S1008" s="8" t="str">
        <f>IF(ISBLANK(VLOOKUP($A1008,Courses!$A:S, COLUMN(S1008), 0)), "", VLOOKUP($A1008,Courses!$A:S, COLUMN(S1008), 0))</f>
        <v/>
      </c>
      <c r="T1008" s="8" t="str">
        <f>IF(ISBLANK(VLOOKUP($A1008,Courses!$A:T, COLUMN(T1008), 0)), "", VLOOKUP($A1008,Courses!$A:T, COLUMN(T1008), 0))</f>
        <v/>
      </c>
      <c r="U1008" s="8" t="str">
        <f>IF(ISBLANK(VLOOKUP($A1008,Courses!$A:U, COLUMN(U1008), 0)), "", VLOOKUP($A1008,Courses!$A:U, COLUMN(U1008), 0))</f>
        <v/>
      </c>
      <c r="V1008" s="8" t="str">
        <f>IF(ISBLANK(VLOOKUP($A1008,Courses!$A:V, COLUMN(V1008), 0)), "", VLOOKUP($A1008,Courses!$A:V, COLUMN(V1008), 0))</f>
        <v/>
      </c>
      <c r="W1008" s="8" t="str">
        <f>IF(ISBLANK(VLOOKUP($A1008,Courses!$A:W, COLUMN(W1008), 0)), "", VLOOKUP($A1008,Courses!$A:W, COLUMN(W1008), 0))</f>
        <v/>
      </c>
      <c r="X1008" s="8" t="str">
        <f>IF(ISBLANK(VLOOKUP($A1008,Courses!$A:X, COLUMN(X1008), 0)), "", VLOOKUP($A1008,Courses!$A:X, COLUMN(X1008), 0))</f>
        <v/>
      </c>
      <c r="Y1008" s="8" t="str">
        <f>IF(ISBLANK(VLOOKUP($A1008,Courses!$A:Y, COLUMN(Y1008), 0)), "", VLOOKUP($A1008,Courses!$A:Y, COLUMN(Y1008), 0))</f>
        <v/>
      </c>
      <c r="Z1008" s="8" t="str">
        <f>IF(ISBLANK(VLOOKUP($A1008,Courses!$A:Z, COLUMN(Z1008), 0)), "", VLOOKUP($A1008,Courses!$A:Z, COLUMN(Z1008), 0))</f>
        <v/>
      </c>
      <c r="AA1008" s="8" t="str">
        <f>IF(ISBLANK(VLOOKUP($A1008,Courses!$A:AA, COLUMN(AA1008), 0)), "", VLOOKUP($A1008,Courses!$A:AA, COLUMN(AA1008), 0))</f>
        <v/>
      </c>
      <c r="AB1008" s="8" t="str">
        <f>IF(ISBLANK(VLOOKUP($A1008,Courses!$A:AB, COLUMN(AB1008), 0)), "", VLOOKUP($A1008,Courses!$A:AB, COLUMN(AB1008), 0))</f>
        <v/>
      </c>
      <c r="AC1008" s="8" t="str">
        <f>IF(ISBLANK(VLOOKUP($A1008,Courses!$A:AC, COLUMN(AC1008), 0)), "", VLOOKUP($A1008,Courses!$A:AC, COLUMN(AC1008), 0))</f>
        <v/>
      </c>
      <c r="AD1008" s="8" t="str">
        <f>IF(ISBLANK(VLOOKUP($A1008,Courses!$A:AD, COLUMN(AD1008), 0)), "", VLOOKUP($A1008,Courses!$A:AD, COLUMN(AD1008), 0))</f>
        <v/>
      </c>
      <c r="AE1008" s="8" t="str">
        <f>IF(ISBLANK(VLOOKUP($A1008,Courses!$A:AE, COLUMN(AE1008), 0)), "", VLOOKUP($A1008,Courses!$A:AE, COLUMN(AE1008), 0))</f>
        <v/>
      </c>
      <c r="AF1008" s="8" t="str">
        <f>IF(ISBLANK(VLOOKUP($A1008,Courses!$A:AF, COLUMN(AF1008), 0)), "", VLOOKUP($A1008,Courses!$A:AF, COLUMN(AF1008), 0))</f>
        <v/>
      </c>
      <c r="AG1008" s="8">
        <f>IF(ISBLANK(VLOOKUP($A1008,Courses!$A:AG, COLUMN(AG1008), 0)), "", VLOOKUP($A1008,Courses!$A:AG, COLUMN(AG1008), 0))</f>
        <v>1</v>
      </c>
      <c r="AH1008" s="8">
        <f>IF(ISBLANK(VLOOKUP($A1008,Courses!$A:AH, COLUMN(AH1008), 0)), "", VLOOKUP($A1008,Courses!$A:AH, COLUMN(AH1008), 0))</f>
        <v>17</v>
      </c>
      <c r="AI1008" s="8" t="str">
        <f>IF(ISBLANK(VLOOKUP($A1008,Courses!$A:AI, COLUMN(AI1008), 0)), "", VLOOKUP($A1008,Courses!$A:AI, COLUMN(AI1008), 0))</f>
        <v/>
      </c>
      <c r="AJ1008" s="8" t="str">
        <f>IF(ISBLANK(VLOOKUP($A1008,Courses!$A:AJ, COLUMN(AJ1008), 0)), "", VLOOKUP($A1008,Courses!$A:AJ, COLUMN(AJ1008), 0))</f>
        <v/>
      </c>
      <c r="AK1008" s="8" t="str">
        <f>IF(ISBLANK(VLOOKUP($A1008,Courses!$A:AK, COLUMN(AK1008), 0)), "", VLOOKUP($A1008,Courses!$A:AK, COLUMN(AK1008), 0))</f>
        <v/>
      </c>
      <c r="AL1008" s="8"/>
      <c r="AM1008" s="8"/>
    </row>
    <row r="1009" spans="1:39" ht="12.75" customHeight="1">
      <c r="A1009" s="4">
        <v>1908</v>
      </c>
      <c r="B1009" s="4"/>
      <c r="C1009" s="69" t="s">
        <v>9941</v>
      </c>
      <c r="D1009" s="6" t="str">
        <f>IF(ISBLANK(VLOOKUP($A1009,Courses!$A:D, COLUMN(D1009), 0)), "", VLOOKUP($A1009,Courses!$A:D, COLUMN(D1009), 0))</f>
        <v>Woodlands</v>
      </c>
      <c r="E1009" s="7" t="str">
        <f>IF(ISBLANK(VLOOKUP($A1009,Courses!$A:E, COLUMN(E1009), 0)), "", VLOOKUP($A1009,Courses!$A:E, COLUMN(E1009), 0))</f>
        <v>Real</v>
      </c>
      <c r="F1009" s="72" t="str">
        <f>IF(ISBLANK(VLOOKUP($A1009,Courses!$A:F, COLUMN(F1009), 0)), "", VLOOKUP($A1009,Courses!$A:F, COLUMN(F1009), 0))</f>
        <v>medinah_no3_v2_hole07.jpg</v>
      </c>
      <c r="G1009" s="72" t="str">
        <f>IF(ISBLANK(VLOOKUP($A1009,Courses!$A:G, COLUMN(G1009), 0)), "", VLOOKUP($A1009,Courses!$A:G, COLUMN(G1009), 0))</f>
        <v>medinah_no3_v2_hole13.jpg</v>
      </c>
      <c r="H1009" s="72" t="str">
        <f>IF(ISBLANK(VLOOKUP($A1009,Courses!$A:H, COLUMN(H1009), 0)), "", VLOOKUP($A1009,Courses!$A:H, COLUMN(H1009), 0))</f>
        <v>medinah_no3_v2_hole14.jpg</v>
      </c>
      <c r="I1009" s="72" t="str">
        <f>IF(ISBLANK(VLOOKUP($A1009,Courses!$A:I, COLUMN(I1009), 0)), "", VLOOKUP($A1009,Courses!$A:I, COLUMN(I1009), 0))</f>
        <v>medinah_no3_v2_hole18.jpg</v>
      </c>
      <c r="J1009" s="72" t="str">
        <f>IF(ISBLANK(VLOOKUP($A1009,Courses!$A:J, COLUMN(J1009), 0)), "", VLOOKUP($A1009,Courses!$A:J, COLUMN(J1009), 0))</f>
        <v/>
      </c>
      <c r="K1009" s="57" t="str">
        <f>IF(ISBLANK(VLOOKUP($A1009,Courses!$A:K, COLUMN(K1009), 0)), "", VLOOKUP($A1009,Courses!$A:K, COLUMN(K1009), 0))</f>
        <v>medinah_no3_v2.zip</v>
      </c>
      <c r="L1009" s="8" t="str">
        <f>IF(ISBLANK(VLOOKUP($A1009,Courses!$A:L, COLUMN(L1009), 0)), "", VLOOKUP($A1009,Courses!$A:L, COLUMN(L1009), 0))</f>
        <v>Steve Horn</v>
      </c>
      <c r="M1009" s="8">
        <f>IF(ISBLANK(VLOOKUP($A1009,Courses!$A:M, COLUMN(M1009), 0)), "", VLOOKUP($A1009,Courses!$A:M, COLUMN(M1009), 0))</f>
        <v>12.4</v>
      </c>
      <c r="N1009" s="9">
        <f>IF(ISBLANK(VLOOKUP($A1009,Courses!$A:N, COLUMN(N1009), 0)), "", VLOOKUP($A1009,Courses!$A:N, COLUMN(N1009), 0))</f>
        <v>45173</v>
      </c>
      <c r="O1009" s="8" t="str">
        <f>IF(ISBLANK(VLOOKUP($A1009,Courses!$A:O, COLUMN(O1009), 0)), "", VLOOKUP($A1009,Courses!$A:O, COLUMN(O1009), 0))</f>
        <v>augusta2001</v>
      </c>
      <c r="P1009" s="8" t="str">
        <f>IF(ISBLANK(VLOOKUP($A1009,Courses!$A:P, COLUMN(P1009), 0)), "", VLOOKUP($A1009,Courses!$A:P, COLUMN(P1009), 0))</f>
        <v>baltursol</v>
      </c>
      <c r="Q1009" s="8" t="str">
        <f>IF(ISBLANK(VLOOKUP($A1009,Courses!$A:Q, COLUMN(Q1009), 0)), "", VLOOKUP($A1009,Courses!$A:Q, COLUMN(Q1009), 0))</f>
        <v>bayhill</v>
      </c>
      <c r="R1009" s="8" t="str">
        <f>IF(ISBLANK(VLOOKUP($A1009,Courses!$A:R, COLUMN(R1009), 0)), "", VLOOKUP($A1009,Courses!$A:R, COLUMN(R1009), 0))</f>
        <v>bethpage1</v>
      </c>
      <c r="S1009" s="8" t="str">
        <f>IF(ISBLANK(VLOOKUP($A1009,Courses!$A:S, COLUMN(S1009), 0)), "", VLOOKUP($A1009,Courses!$A:S, COLUMN(S1009), 0))</f>
        <v>bullock_run</v>
      </c>
      <c r="T1009" s="8" t="str">
        <f>IF(ISBLANK(VLOOKUP($A1009,Courses!$A:T, COLUMN(T1009), 0)), "", VLOOKUP($A1009,Courses!$A:T, COLUMN(T1009), 0))</f>
        <v>ccovemidday</v>
      </c>
      <c r="U1009" s="8" t="str">
        <f>IF(ISBLANK(VLOOKUP($A1009,Courses!$A:U, COLUMN(U1009), 0)), "", VLOOKUP($A1009,Courses!$A:U, COLUMN(U1009), 0))</f>
        <v>DSTour</v>
      </c>
      <c r="V1009" s="8" t="str">
        <f>IF(ISBLANK(VLOOKUP($A1009,Courses!$A:V, COLUMN(V1009), 0)), "", VLOOKUP($A1009,Courses!$A:V, COLUMN(V1009), 0))</f>
        <v>northamerican</v>
      </c>
      <c r="W1009" s="8" t="str">
        <f>IF(ISBLANK(VLOOKUP($A1009,Courses!$A:W, COLUMN(W1009), 0)), "", VLOOKUP($A1009,Courses!$A:W, COLUMN(W1009), 0))</f>
        <v>pebblebeach</v>
      </c>
      <c r="X1009" s="8" t="str">
        <f>IF(ISBLANK(VLOOKUP($A1009,Courses!$A:X, COLUMN(X1009), 0)), "", VLOOKUP($A1009,Courses!$A:X, COLUMN(X1009), 0))</f>
        <v>royalstgeorge</v>
      </c>
      <c r="Y1009" s="8" t="str">
        <f>IF(ISBLANK(VLOOKUP($A1009,Courses!$A:Y, COLUMN(Y1009), 0)), "", VLOOKUP($A1009,Courses!$A:Y, COLUMN(Y1009), 0))</f>
        <v>spiritlake</v>
      </c>
      <c r="Z1009" s="8" t="str">
        <f>IF(ISBLANK(VLOOKUP($A1009,Courses!$A:Z, COLUMN(Z1009), 0)), "", VLOOKUP($A1009,Courses!$A:Z, COLUMN(Z1009), 0))</f>
        <v>thelegacy</v>
      </c>
      <c r="AA1009" s="8" t="str">
        <f>IF(ISBLANK(VLOOKUP($A1009,Courses!$A:AA, COLUMN(AA1009), 0)), "", VLOOKUP($A1009,Courses!$A:AA, COLUMN(AA1009), 0))</f>
        <v>tpcsouth</v>
      </c>
      <c r="AB1009" s="8" t="str">
        <f>IF(ISBLANK(VLOOKUP($A1009,Courses!$A:AB, COLUMN(AB1009), 0)), "", VLOOKUP($A1009,Courses!$A:AB, COLUMN(AB1009), 0))</f>
        <v>welschap</v>
      </c>
      <c r="AC1009" s="8" t="str">
        <f>IF(ISBLANK(VLOOKUP($A1009,Courses!$A:AC, COLUMN(AC1009), 0)), "", VLOOKUP($A1009,Courses!$A:AC, COLUMN(AC1009), 0))</f>
        <v/>
      </c>
      <c r="AD1009" s="8" t="str">
        <f>IF(ISBLANK(VLOOKUP($A1009,Courses!$A:AD, COLUMN(AD1009), 0)), "", VLOOKUP($A1009,Courses!$A:AD, COLUMN(AD1009), 0))</f>
        <v/>
      </c>
      <c r="AE1009" s="8" t="str">
        <f>IF(ISBLANK(VLOOKUP($A1009,Courses!$A:AE, COLUMN(AE1009), 0)), "", VLOOKUP($A1009,Courses!$A:AE, COLUMN(AE1009), 0))</f>
        <v/>
      </c>
      <c r="AF1009" s="8" t="str">
        <f>IF(ISBLANK(VLOOKUP($A1009,Courses!$A:AF, COLUMN(AF1009), 0)), "", VLOOKUP($A1009,Courses!$A:AF, COLUMN(AF1009), 0))</f>
        <v/>
      </c>
      <c r="AG1009" s="8">
        <f>IF(ISBLANK(VLOOKUP($A1009,Courses!$A:AG, COLUMN(AG1009), 0)), "", VLOOKUP($A1009,Courses!$A:AG, COLUMN(AG1009), 0))</f>
        <v>7</v>
      </c>
      <c r="AH1009" s="8">
        <f>IF(ISBLANK(VLOOKUP($A1009,Courses!$A:AH, COLUMN(AH1009), 0)), "", VLOOKUP($A1009,Courses!$A:AH, COLUMN(AH1009), 0))</f>
        <v>13</v>
      </c>
      <c r="AI1009" s="8">
        <f>IF(ISBLANK(VLOOKUP($A1009,Courses!$A:AI, COLUMN(AI1009), 0)), "", VLOOKUP($A1009,Courses!$A:AI, COLUMN(AI1009), 0))</f>
        <v>14</v>
      </c>
      <c r="AJ1009" s="8">
        <f>IF(ISBLANK(VLOOKUP($A1009,Courses!$A:AJ, COLUMN(AJ1009), 0)), "", VLOOKUP($A1009,Courses!$A:AJ, COLUMN(AJ1009), 0))</f>
        <v>18</v>
      </c>
      <c r="AK1009" s="8" t="str">
        <f>IF(ISBLANK(VLOOKUP($A1009,Courses!$A:AK, COLUMN(AK1009), 0)), "", VLOOKUP($A1009,Courses!$A:AK, COLUMN(AK1009), 0))</f>
        <v/>
      </c>
      <c r="AL1009" s="8"/>
      <c r="AM1009" s="8"/>
    </row>
    <row r="1010" spans="1:39" ht="12.75" customHeight="1">
      <c r="A1010" s="62">
        <v>1835</v>
      </c>
      <c r="B1010" s="4"/>
      <c r="C1010" s="71" t="s">
        <v>9301</v>
      </c>
      <c r="D1010" s="6" t="str">
        <f>IF(ISBLANK(VLOOKUP($A1010,Courses!$A:D, COLUMN(D1010), 0)), "", VLOOKUP($A1010,Courses!$A:D, COLUMN(D1010), 0))</f>
        <v>Parkland</v>
      </c>
      <c r="E1010" s="7" t="str">
        <f>IF(ISBLANK(VLOOKUP($A1010,Courses!$A:E, COLUMN(E1010), 0)), "", VLOOKUP($A1010,Courses!$A:E, COLUMN(E1010), 0))</f>
        <v>Real</v>
      </c>
      <c r="F1010" s="72" t="str">
        <f>IF(ISBLANK(VLOOKUP($A1010,Courses!$A:F, COLUMN(F1010), 0)), "", VLOOKUP($A1010,Courses!$A:F, COLUMN(F1010), 0))</f>
        <v>medinah_cc_no3_splash.jpg</v>
      </c>
      <c r="G1010" s="72" t="str">
        <f>IF(ISBLANK(VLOOKUP($A1010,Courses!$A:G, COLUMN(G1010), 0)), "", VLOOKUP($A1010,Courses!$A:G, COLUMN(G1010), 0))</f>
        <v>medinah_cc_no3_hole13.jpg</v>
      </c>
      <c r="H1010" s="72" t="str">
        <f>IF(ISBLANK(VLOOKUP($A1010,Courses!$A:H, COLUMN(H1010), 0)), "", VLOOKUP($A1010,Courses!$A:H, COLUMN(H1010), 0))</f>
        <v>medinah_cc_no3_hole15.jpg</v>
      </c>
      <c r="I1010" s="72" t="str">
        <f>IF(ISBLANK(VLOOKUP($A1010,Courses!$A:I, COLUMN(I1010), 0)), "", VLOOKUP($A1010,Courses!$A:I, COLUMN(I1010), 0))</f>
        <v>medinah_cc_no3_hole18.jpg</v>
      </c>
      <c r="J1010" s="72" t="str">
        <f>IF(ISBLANK(VLOOKUP($A1010,Courses!$A:J, COLUMN(J1010), 0)), "", VLOOKUP($A1010,Courses!$A:J, COLUMN(J1010), 0))</f>
        <v/>
      </c>
      <c r="K1010" s="57" t="str">
        <f>IF(ISBLANK(VLOOKUP($A1010,Courses!$A:K, COLUMN(K1010), 0)), "", VLOOKUP($A1010,Courses!$A:K, COLUMN(K1010), 0))</f>
        <v>medinah_cc_no3.zip</v>
      </c>
      <c r="L1010" s="8" t="str">
        <f>IF(ISBLANK(VLOOKUP($A1010,Courses!$A:L, COLUMN(L1010), 0)), "", VLOOKUP($A1010,Courses!$A:L, COLUMN(L1010), 0))</f>
        <v>Steve Horn</v>
      </c>
      <c r="M1010" s="8">
        <f>IF(ISBLANK(VLOOKUP($A1010,Courses!$A:M, COLUMN(M1010), 0)), "", VLOOKUP($A1010,Courses!$A:M, COLUMN(M1010), 0))</f>
        <v>14</v>
      </c>
      <c r="N1010" s="9">
        <f>IF(ISBLANK(VLOOKUP($A1010,Courses!$A:N, COLUMN(N1010), 0)), "", VLOOKUP($A1010,Courses!$A:N, COLUMN(N1010), 0))</f>
        <v>40801</v>
      </c>
      <c r="O1010" s="8" t="str">
        <f>IF(ISBLANK(VLOOKUP($A1010,Courses!$A:O, COLUMN(O1010), 0)), "", VLOOKUP($A1010,Courses!$A:O, COLUMN(O1010), 0))</f>
        <v>augusta2001</v>
      </c>
      <c r="P1010" s="8" t="str">
        <f>IF(ISBLANK(VLOOKUP($A1010,Courses!$A:P, COLUMN(P1010), 0)), "", VLOOKUP($A1010,Courses!$A:P, COLUMN(P1010), 0))</f>
        <v>baltursol</v>
      </c>
      <c r="Q1010" s="8" t="str">
        <f>IF(ISBLANK(VLOOKUP($A1010,Courses!$A:Q, COLUMN(Q1010), 0)), "", VLOOKUP($A1010,Courses!$A:Q, COLUMN(Q1010), 0))</f>
        <v>barrenhills</v>
      </c>
      <c r="R1010" s="8" t="str">
        <f>IF(ISBLANK(VLOOKUP($A1010,Courses!$A:R, COLUMN(R1010), 0)), "", VLOOKUP($A1010,Courses!$A:R, COLUMN(R1010), 0))</f>
        <v>bayhill</v>
      </c>
      <c r="S1010" s="8" t="str">
        <f>IF(ISBLANK(VLOOKUP($A1010,Courses!$A:S, COLUMN(S1010), 0)), "", VLOOKUP($A1010,Courses!$A:S, COLUMN(S1010), 0))</f>
        <v>bethpage1</v>
      </c>
      <c r="T1010" s="8" t="str">
        <f>IF(ISBLANK(VLOOKUP($A1010,Courses!$A:T, COLUMN(T1010), 0)), "", VLOOKUP($A1010,Courses!$A:T, COLUMN(T1010), 0))</f>
        <v>bullock_run</v>
      </c>
      <c r="U1010" s="8" t="str">
        <f>IF(ISBLANK(VLOOKUP($A1010,Courses!$A:U, COLUMN(U1010), 0)), "", VLOOKUP($A1010,Courses!$A:U, COLUMN(U1010), 0))</f>
        <v>ccovemidday</v>
      </c>
      <c r="V1010" s="8" t="str">
        <f>IF(ISBLANK(VLOOKUP($A1010,Courses!$A:V, COLUMN(V1010), 0)), "", VLOOKUP($A1010,Courses!$A:V, COLUMN(V1010), 0))</f>
        <v>DSTour</v>
      </c>
      <c r="W1010" s="8" t="str">
        <f>IF(ISBLANK(VLOOKUP($A1010,Courses!$A:W, COLUMN(W1010), 0)), "", VLOOKUP($A1010,Courses!$A:W, COLUMN(W1010), 0))</f>
        <v>northamerican</v>
      </c>
      <c r="X1010" s="8" t="str">
        <f>IF(ISBLANK(VLOOKUP($A1010,Courses!$A:X, COLUMN(X1010), 0)), "", VLOOKUP($A1010,Courses!$A:X, COLUMN(X1010), 0))</f>
        <v>pebblebeach</v>
      </c>
      <c r="Y1010" s="8" t="str">
        <f>IF(ISBLANK(VLOOKUP($A1010,Courses!$A:Y, COLUMN(Y1010), 0)), "", VLOOKUP($A1010,Courses!$A:Y, COLUMN(Y1010), 0))</f>
        <v>petitpays</v>
      </c>
      <c r="Z1010" s="8" t="str">
        <f>IF(ISBLANK(VLOOKUP($A1010,Courses!$A:Z, COLUMN(Z1010), 0)), "", VLOOKUP($A1010,Courses!$A:Z, COLUMN(Z1010), 0))</f>
        <v>royalstgeorge</v>
      </c>
      <c r="AA1010" s="8" t="str">
        <f>IF(ISBLANK(VLOOKUP($A1010,Courses!$A:AA, COLUMN(AA1010), 0)), "", VLOOKUP($A1010,Courses!$A:AA, COLUMN(AA1010), 0))</f>
        <v>sammamish</v>
      </c>
      <c r="AB1010" s="8" t="str">
        <f>IF(ISBLANK(VLOOKUP($A1010,Courses!$A:AB, COLUMN(AB1010), 0)), "", VLOOKUP($A1010,Courses!$A:AB, COLUMN(AB1010), 0))</f>
        <v>spiritlake</v>
      </c>
      <c r="AC1010" s="8" t="str">
        <f>IF(ISBLANK(VLOOKUP($A1010,Courses!$A:AC, COLUMN(AC1010), 0)), "", VLOOKUP($A1010,Courses!$A:AC, COLUMN(AC1010), 0))</f>
        <v>thelegacy</v>
      </c>
      <c r="AD1010" s="8" t="str">
        <f>IF(ISBLANK(VLOOKUP($A1010,Courses!$A:AD, COLUMN(AD1010), 0)), "", VLOOKUP($A1010,Courses!$A:AD, COLUMN(AD1010), 0))</f>
        <v>tpcsouth</v>
      </c>
      <c r="AE1010" s="8" t="str">
        <f>IF(ISBLANK(VLOOKUP($A1010,Courses!$A:AE, COLUMN(AE1010), 0)), "", VLOOKUP($A1010,Courses!$A:AE, COLUMN(AE1010), 0))</f>
        <v>welschap</v>
      </c>
      <c r="AF1010" s="8" t="str">
        <f>IF(ISBLANK(VLOOKUP($A1010,Courses!$A:AF, COLUMN(AF1010), 0)), "", VLOOKUP($A1010,Courses!$A:AF, COLUMN(AF1010), 0))</f>
        <v/>
      </c>
      <c r="AG1010" s="8" t="str">
        <f>IF(ISBLANK(VLOOKUP($A1010,Courses!$A:AG, COLUMN(AG1010), 0)), "", VLOOKUP($A1010,Courses!$A:AG, COLUMN(AG1010), 0))</f>
        <v>Sp</v>
      </c>
      <c r="AH1010" s="8">
        <f>IF(ISBLANK(VLOOKUP($A1010,Courses!$A:AH, COLUMN(AH1010), 0)), "", VLOOKUP($A1010,Courses!$A:AH, COLUMN(AH1010), 0))</f>
        <v>13</v>
      </c>
      <c r="AI1010" s="8">
        <f>IF(ISBLANK(VLOOKUP($A1010,Courses!$A:AI, COLUMN(AI1010), 0)), "", VLOOKUP($A1010,Courses!$A:AI, COLUMN(AI1010), 0))</f>
        <v>15</v>
      </c>
      <c r="AJ1010" s="8">
        <f>IF(ISBLANK(VLOOKUP($A1010,Courses!$A:AJ, COLUMN(AJ1010), 0)), "", VLOOKUP($A1010,Courses!$A:AJ, COLUMN(AJ1010), 0))</f>
        <v>18</v>
      </c>
      <c r="AK1010" s="8" t="str">
        <f>IF(ISBLANK(VLOOKUP($A1010,Courses!$A:AK, COLUMN(AK1010), 0)), "", VLOOKUP($A1010,Courses!$A:AK, COLUMN(AK1010), 0))</f>
        <v/>
      </c>
      <c r="AL1010" s="8"/>
      <c r="AM1010" s="8"/>
    </row>
    <row r="1011" spans="1:39" ht="12.75" customHeight="1">
      <c r="A1011" s="4">
        <v>728</v>
      </c>
      <c r="B1011" s="4"/>
      <c r="C1011" s="69" t="s">
        <v>2457</v>
      </c>
      <c r="D1011" s="6" t="str">
        <f>IF(ISBLANK(VLOOKUP($A1011,Courses!$A:D, COLUMN(D1011), 0)), "", VLOOKUP($A1011,Courses!$A:D, COLUMN(D1011), 0))</f>
        <v>Mtn valley</v>
      </c>
      <c r="E1011" s="7" t="str">
        <f>IF(ISBLANK(VLOOKUP($A1011,Courses!$A:E, COLUMN(E1011), 0)), "", VLOOKUP($A1011,Courses!$A:E, COLUMN(E1011), 0))</f>
        <v/>
      </c>
      <c r="F1011" s="72" t="str">
        <f>IF(ISBLANK(VLOOKUP($A1011,Courses!$A:F, COLUMN(F1011), 0)), "", VLOOKUP($A1011,Courses!$A:F, COLUMN(F1011), 0))</f>
        <v>melanhead_lodge_hole09.jpg</v>
      </c>
      <c r="G1011" s="72" t="str">
        <f>IF(ISBLANK(VLOOKUP($A1011,Courses!$A:G, COLUMN(G1011), 0)), "", VLOOKUP($A1011,Courses!$A:G, COLUMN(G1011), 0))</f>
        <v>melanhead_lodge_hole14.jpg</v>
      </c>
      <c r="H1011" s="72" t="str">
        <f>IF(ISBLANK(VLOOKUP($A1011,Courses!$A:H, COLUMN(H1011), 0)), "", VLOOKUP($A1011,Courses!$A:H, COLUMN(H1011), 0))</f>
        <v/>
      </c>
      <c r="I1011" s="72" t="str">
        <f>IF(ISBLANK(VLOOKUP($A1011,Courses!$A:I, COLUMN(I1011), 0)), "", VLOOKUP($A1011,Courses!$A:I, COLUMN(I1011), 0))</f>
        <v/>
      </c>
      <c r="J1011" s="72" t="str">
        <f>IF(ISBLANK(VLOOKUP($A1011,Courses!$A:J, COLUMN(J1011), 0)), "", VLOOKUP($A1011,Courses!$A:J, COLUMN(J1011), 0))</f>
        <v/>
      </c>
      <c r="K1011" s="57" t="str">
        <f>IF(ISBLANK(VLOOKUP($A1011,Courses!$A:K, COLUMN(K1011), 0)), "", VLOOKUP($A1011,Courses!$A:K, COLUMN(K1011), 0))</f>
        <v>melanhead_lodge.zip</v>
      </c>
      <c r="L1011" s="8" t="str">
        <f>IF(ISBLANK(VLOOKUP($A1011,Courses!$A:L, COLUMN(L1011), 0)), "", VLOOKUP($A1011,Courses!$A:L, COLUMN(L1011), 0))</f>
        <v>Melanhead</v>
      </c>
      <c r="M1011" s="8">
        <f>IF(ISBLANK(VLOOKUP($A1011,Courses!$A:M, COLUMN(M1011), 0)), "", VLOOKUP($A1011,Courses!$A:M, COLUMN(M1011), 0))</f>
        <v>10.8</v>
      </c>
      <c r="N1011" s="9">
        <f>IF(ISBLANK(VLOOKUP($A1011,Courses!$A:N, COLUMN(N1011), 0)), "", VLOOKUP($A1011,Courses!$A:N, COLUMN(N1011), 0))</f>
        <v>36907</v>
      </c>
      <c r="O1011" s="8" t="str">
        <f>IF(ISBLANK(VLOOKUP($A1011,Courses!$A:O, COLUMN(O1011), 0)), "", VLOOKUP($A1011,Courses!$A:O, COLUMN(O1011), 0))</f>
        <v>melanhead</v>
      </c>
      <c r="P1011" s="8" t="str">
        <f>IF(ISBLANK(VLOOKUP($A1011,Courses!$A:P, COLUMN(P1011), 0)), "", VLOOKUP($A1011,Courses!$A:P, COLUMN(P1011), 0))</f>
        <v/>
      </c>
      <c r="Q1011" s="8" t="str">
        <f>IF(ISBLANK(VLOOKUP($A1011,Courses!$A:Q, COLUMN(Q1011), 0)), "", VLOOKUP($A1011,Courses!$A:Q, COLUMN(Q1011), 0))</f>
        <v/>
      </c>
      <c r="R1011" s="8" t="str">
        <f>IF(ISBLANK(VLOOKUP($A1011,Courses!$A:R, COLUMN(R1011), 0)), "", VLOOKUP($A1011,Courses!$A:R, COLUMN(R1011), 0))</f>
        <v/>
      </c>
      <c r="S1011" s="8" t="str">
        <f>IF(ISBLANK(VLOOKUP($A1011,Courses!$A:S, COLUMN(S1011), 0)), "", VLOOKUP($A1011,Courses!$A:S, COLUMN(S1011), 0))</f>
        <v/>
      </c>
      <c r="T1011" s="8" t="str">
        <f>IF(ISBLANK(VLOOKUP($A1011,Courses!$A:T, COLUMN(T1011), 0)), "", VLOOKUP($A1011,Courses!$A:T, COLUMN(T1011), 0))</f>
        <v/>
      </c>
      <c r="U1011" s="8" t="str">
        <f>IF(ISBLANK(VLOOKUP($A1011,Courses!$A:U, COLUMN(U1011), 0)), "", VLOOKUP($A1011,Courses!$A:U, COLUMN(U1011), 0))</f>
        <v/>
      </c>
      <c r="V1011" s="8" t="str">
        <f>IF(ISBLANK(VLOOKUP($A1011,Courses!$A:V, COLUMN(V1011), 0)), "", VLOOKUP($A1011,Courses!$A:V, COLUMN(V1011), 0))</f>
        <v/>
      </c>
      <c r="W1011" s="8" t="str">
        <f>IF(ISBLANK(VLOOKUP($A1011,Courses!$A:W, COLUMN(W1011), 0)), "", VLOOKUP($A1011,Courses!$A:W, COLUMN(W1011), 0))</f>
        <v/>
      </c>
      <c r="X1011" s="8" t="str">
        <f>IF(ISBLANK(VLOOKUP($A1011,Courses!$A:X, COLUMN(X1011), 0)), "", VLOOKUP($A1011,Courses!$A:X, COLUMN(X1011), 0))</f>
        <v/>
      </c>
      <c r="Y1011" s="8" t="str">
        <f>IF(ISBLANK(VLOOKUP($A1011,Courses!$A:Y, COLUMN(Y1011), 0)), "", VLOOKUP($A1011,Courses!$A:Y, COLUMN(Y1011), 0))</f>
        <v/>
      </c>
      <c r="Z1011" s="8" t="str">
        <f>IF(ISBLANK(VLOOKUP($A1011,Courses!$A:Z, COLUMN(Z1011), 0)), "", VLOOKUP($A1011,Courses!$A:Z, COLUMN(Z1011), 0))</f>
        <v/>
      </c>
      <c r="AA1011" s="8" t="str">
        <f>IF(ISBLANK(VLOOKUP($A1011,Courses!$A:AA, COLUMN(AA1011), 0)), "", VLOOKUP($A1011,Courses!$A:AA, COLUMN(AA1011), 0))</f>
        <v/>
      </c>
      <c r="AB1011" s="8" t="str">
        <f>IF(ISBLANK(VLOOKUP($A1011,Courses!$A:AB, COLUMN(AB1011), 0)), "", VLOOKUP($A1011,Courses!$A:AB, COLUMN(AB1011), 0))</f>
        <v/>
      </c>
      <c r="AC1011" s="8" t="str">
        <f>IF(ISBLANK(VLOOKUP($A1011,Courses!$A:AC, COLUMN(AC1011), 0)), "", VLOOKUP($A1011,Courses!$A:AC, COLUMN(AC1011), 0))</f>
        <v/>
      </c>
      <c r="AD1011" s="8" t="str">
        <f>IF(ISBLANK(VLOOKUP($A1011,Courses!$A:AD, COLUMN(AD1011), 0)), "", VLOOKUP($A1011,Courses!$A:AD, COLUMN(AD1011), 0))</f>
        <v/>
      </c>
      <c r="AE1011" s="8" t="str">
        <f>IF(ISBLANK(VLOOKUP($A1011,Courses!$A:AE, COLUMN(AE1011), 0)), "", VLOOKUP($A1011,Courses!$A:AE, COLUMN(AE1011), 0))</f>
        <v/>
      </c>
      <c r="AF1011" s="8" t="str">
        <f>IF(ISBLANK(VLOOKUP($A1011,Courses!$A:AF, COLUMN(AF1011), 0)), "", VLOOKUP($A1011,Courses!$A:AF, COLUMN(AF1011), 0))</f>
        <v/>
      </c>
      <c r="AG1011" s="8">
        <f>IF(ISBLANK(VLOOKUP($A1011,Courses!$A:AG, COLUMN(AG1011), 0)), "", VLOOKUP($A1011,Courses!$A:AG, COLUMN(AG1011), 0))</f>
        <v>9</v>
      </c>
      <c r="AH1011" s="8">
        <f>IF(ISBLANK(VLOOKUP($A1011,Courses!$A:AH, COLUMN(AH1011), 0)), "", VLOOKUP($A1011,Courses!$A:AH, COLUMN(AH1011), 0))</f>
        <v>14</v>
      </c>
      <c r="AI1011" s="8" t="str">
        <f>IF(ISBLANK(VLOOKUP($A1011,Courses!$A:AI, COLUMN(AI1011), 0)), "", VLOOKUP($A1011,Courses!$A:AI, COLUMN(AI1011), 0))</f>
        <v/>
      </c>
      <c r="AJ1011" s="8" t="str">
        <f>IF(ISBLANK(VLOOKUP($A1011,Courses!$A:AJ, COLUMN(AJ1011), 0)), "", VLOOKUP($A1011,Courses!$A:AJ, COLUMN(AJ1011), 0))</f>
        <v/>
      </c>
      <c r="AK1011" s="8" t="str">
        <f>IF(ISBLANK(VLOOKUP($A1011,Courses!$A:AK, COLUMN(AK1011), 0)), "", VLOOKUP($A1011,Courses!$A:AK, COLUMN(AK1011), 0))</f>
        <v/>
      </c>
      <c r="AL1011" s="8"/>
      <c r="AM1011" s="8"/>
    </row>
    <row r="1012" spans="1:39" ht="12.75" customHeight="1">
      <c r="A1012" s="4">
        <v>729</v>
      </c>
      <c r="B1012" s="4"/>
      <c r="C1012" s="69" t="s">
        <v>2461</v>
      </c>
      <c r="D1012" s="6" t="str">
        <f>IF(ISBLANK(VLOOKUP($A1012,Courses!$A:D, COLUMN(D1012), 0)), "", VLOOKUP($A1012,Courses!$A:D, COLUMN(D1012), 0))</f>
        <v>Wetlands</v>
      </c>
      <c r="E1012" s="7" t="str">
        <f>IF(ISBLANK(VLOOKUP($A1012,Courses!$A:E, COLUMN(E1012), 0)), "", VLOOKUP($A1012,Courses!$A:E, COLUMN(E1012), 0))</f>
        <v/>
      </c>
      <c r="F1012" s="72" t="str">
        <f>IF(ISBLANK(VLOOKUP($A1012,Courses!$A:F, COLUMN(F1012), 0)), "", VLOOKUP($A1012,Courses!$A:F, COLUMN(F1012), 0))</f>
        <v>memorial_downs_hole13.jpg</v>
      </c>
      <c r="G1012" s="72" t="str">
        <f>IF(ISBLANK(VLOOKUP($A1012,Courses!$A:G, COLUMN(G1012), 0)), "", VLOOKUP($A1012,Courses!$A:G, COLUMN(G1012), 0))</f>
        <v>memorial_downs_hole18.jpg</v>
      </c>
      <c r="H1012" s="72" t="str">
        <f>IF(ISBLANK(VLOOKUP($A1012,Courses!$A:H, COLUMN(H1012), 0)), "", VLOOKUP($A1012,Courses!$A:H, COLUMN(H1012), 0))</f>
        <v/>
      </c>
      <c r="I1012" s="72" t="str">
        <f>IF(ISBLANK(VLOOKUP($A1012,Courses!$A:I, COLUMN(I1012), 0)), "", VLOOKUP($A1012,Courses!$A:I, COLUMN(I1012), 0))</f>
        <v/>
      </c>
      <c r="J1012" s="72" t="str">
        <f>IF(ISBLANK(VLOOKUP($A1012,Courses!$A:J, COLUMN(J1012), 0)), "", VLOOKUP($A1012,Courses!$A:J, COLUMN(J1012), 0))</f>
        <v/>
      </c>
      <c r="K1012" s="57" t="str">
        <f>IF(ISBLANK(VLOOKUP($A1012,Courses!$A:K, COLUMN(K1012), 0)), "", VLOOKUP($A1012,Courses!$A:K, COLUMN(K1012), 0))</f>
        <v>memorial_downs.zip</v>
      </c>
      <c r="L1012" s="8" t="str">
        <f>IF(ISBLANK(VLOOKUP($A1012,Courses!$A:L, COLUMN(L1012), 0)), "", VLOOKUP($A1012,Courses!$A:L, COLUMN(L1012), 0))</f>
        <v>Ibjoey</v>
      </c>
      <c r="M1012" s="8">
        <f>IF(ISBLANK(VLOOKUP($A1012,Courses!$A:M, COLUMN(M1012), 0)), "", VLOOKUP($A1012,Courses!$A:M, COLUMN(M1012), 0))</f>
        <v>14</v>
      </c>
      <c r="N1012" s="9">
        <f>IF(ISBLANK(VLOOKUP($A1012,Courses!$A:N, COLUMN(N1012), 0)), "", VLOOKUP($A1012,Courses!$A:N, COLUMN(N1012), 0))</f>
        <v>37354</v>
      </c>
      <c r="O1012" s="8" t="str">
        <f>IF(ISBLANK(VLOOKUP($A1012,Courses!$A:O, COLUMN(O1012), 0)), "", VLOOKUP($A1012,Courses!$A:O, COLUMN(O1012), 0))</f>
        <v>beartooth</v>
      </c>
      <c r="P1012" s="8" t="str">
        <f>IF(ISBLANK(VLOOKUP($A1012,Courses!$A:P, COLUMN(P1012), 0)), "", VLOOKUP($A1012,Courses!$A:P, COLUMN(P1012), 0))</f>
        <v>bullock_run</v>
      </c>
      <c r="Q1012" s="8" t="str">
        <f>IF(ISBLANK(VLOOKUP($A1012,Courses!$A:Q, COLUMN(Q1012), 0)), "", VLOOKUP($A1012,Courses!$A:Q, COLUMN(Q1012), 0))</f>
        <v>coosbay</v>
      </c>
      <c r="R1012" s="8" t="str">
        <f>IF(ISBLANK(VLOOKUP($A1012,Courses!$A:R, COLUMN(R1012), 0)), "", VLOOKUP($A1012,Courses!$A:R, COLUMN(R1012), 0))</f>
        <v/>
      </c>
      <c r="S1012" s="8" t="str">
        <f>IF(ISBLANK(VLOOKUP($A1012,Courses!$A:S, COLUMN(S1012), 0)), "", VLOOKUP($A1012,Courses!$A:S, COLUMN(S1012), 0))</f>
        <v/>
      </c>
      <c r="T1012" s="8" t="str">
        <f>IF(ISBLANK(VLOOKUP($A1012,Courses!$A:T, COLUMN(T1012), 0)), "", VLOOKUP($A1012,Courses!$A:T, COLUMN(T1012), 0))</f>
        <v/>
      </c>
      <c r="U1012" s="8" t="str">
        <f>IF(ISBLANK(VLOOKUP($A1012,Courses!$A:U, COLUMN(U1012), 0)), "", VLOOKUP($A1012,Courses!$A:U, COLUMN(U1012), 0))</f>
        <v/>
      </c>
      <c r="V1012" s="8" t="str">
        <f>IF(ISBLANK(VLOOKUP($A1012,Courses!$A:V, COLUMN(V1012), 0)), "", VLOOKUP($A1012,Courses!$A:V, COLUMN(V1012), 0))</f>
        <v/>
      </c>
      <c r="W1012" s="8" t="str">
        <f>IF(ISBLANK(VLOOKUP($A1012,Courses!$A:W, COLUMN(W1012), 0)), "", VLOOKUP($A1012,Courses!$A:W, COLUMN(W1012), 0))</f>
        <v/>
      </c>
      <c r="X1012" s="8" t="str">
        <f>IF(ISBLANK(VLOOKUP($A1012,Courses!$A:X, COLUMN(X1012), 0)), "", VLOOKUP($A1012,Courses!$A:X, COLUMN(X1012), 0))</f>
        <v/>
      </c>
      <c r="Y1012" s="8" t="str">
        <f>IF(ISBLANK(VLOOKUP($A1012,Courses!$A:Y, COLUMN(Y1012), 0)), "", VLOOKUP($A1012,Courses!$A:Y, COLUMN(Y1012), 0))</f>
        <v/>
      </c>
      <c r="Z1012" s="8" t="str">
        <f>IF(ISBLANK(VLOOKUP($A1012,Courses!$A:Z, COLUMN(Z1012), 0)), "", VLOOKUP($A1012,Courses!$A:Z, COLUMN(Z1012), 0))</f>
        <v/>
      </c>
      <c r="AA1012" s="8" t="str">
        <f>IF(ISBLANK(VLOOKUP($A1012,Courses!$A:AA, COLUMN(AA1012), 0)), "", VLOOKUP($A1012,Courses!$A:AA, COLUMN(AA1012), 0))</f>
        <v/>
      </c>
      <c r="AB1012" s="8" t="str">
        <f>IF(ISBLANK(VLOOKUP($A1012,Courses!$A:AB, COLUMN(AB1012), 0)), "", VLOOKUP($A1012,Courses!$A:AB, COLUMN(AB1012), 0))</f>
        <v/>
      </c>
      <c r="AC1012" s="8" t="str">
        <f>IF(ISBLANK(VLOOKUP($A1012,Courses!$A:AC, COLUMN(AC1012), 0)), "", VLOOKUP($A1012,Courses!$A:AC, COLUMN(AC1012), 0))</f>
        <v/>
      </c>
      <c r="AD1012" s="8" t="str">
        <f>IF(ISBLANK(VLOOKUP($A1012,Courses!$A:AD, COLUMN(AD1012), 0)), "", VLOOKUP($A1012,Courses!$A:AD, COLUMN(AD1012), 0))</f>
        <v/>
      </c>
      <c r="AE1012" s="8" t="str">
        <f>IF(ISBLANK(VLOOKUP($A1012,Courses!$A:AE, COLUMN(AE1012), 0)), "", VLOOKUP($A1012,Courses!$A:AE, COLUMN(AE1012), 0))</f>
        <v/>
      </c>
      <c r="AF1012" s="8" t="str">
        <f>IF(ISBLANK(VLOOKUP($A1012,Courses!$A:AF, COLUMN(AF1012), 0)), "", VLOOKUP($A1012,Courses!$A:AF, COLUMN(AF1012), 0))</f>
        <v/>
      </c>
      <c r="AG1012" s="8">
        <f>IF(ISBLANK(VLOOKUP($A1012,Courses!$A:AG, COLUMN(AG1012), 0)), "", VLOOKUP($A1012,Courses!$A:AG, COLUMN(AG1012), 0))</f>
        <v>13</v>
      </c>
      <c r="AH1012" s="8">
        <f>IF(ISBLANK(VLOOKUP($A1012,Courses!$A:AH, COLUMN(AH1012), 0)), "", VLOOKUP($A1012,Courses!$A:AH, COLUMN(AH1012), 0))</f>
        <v>18</v>
      </c>
      <c r="AI1012" s="8" t="str">
        <f>IF(ISBLANK(VLOOKUP($A1012,Courses!$A:AI, COLUMN(AI1012), 0)), "", VLOOKUP($A1012,Courses!$A:AI, COLUMN(AI1012), 0))</f>
        <v/>
      </c>
      <c r="AJ1012" s="8" t="str">
        <f>IF(ISBLANK(VLOOKUP($A1012,Courses!$A:AJ, COLUMN(AJ1012), 0)), "", VLOOKUP($A1012,Courses!$A:AJ, COLUMN(AJ1012), 0))</f>
        <v/>
      </c>
      <c r="AK1012" s="8" t="str">
        <f>IF(ISBLANK(VLOOKUP($A1012,Courses!$A:AK, COLUMN(AK1012), 0)), "", VLOOKUP($A1012,Courses!$A:AK, COLUMN(AK1012), 0))</f>
        <v/>
      </c>
      <c r="AL1012" s="8"/>
      <c r="AM1012" s="8"/>
    </row>
    <row r="1013" spans="1:39" ht="12.75" customHeight="1">
      <c r="A1013" s="4">
        <v>730</v>
      </c>
      <c r="B1013" s="4"/>
      <c r="C1013" s="69" t="s">
        <v>2463</v>
      </c>
      <c r="D1013" s="6" t="str">
        <f>IF(ISBLANK(VLOOKUP($A1013,Courses!$A:D, COLUMN(D1013), 0)), "", VLOOKUP($A1013,Courses!$A:D, COLUMN(D1013), 0))</f>
        <v>Lagoon</v>
      </c>
      <c r="E1013" s="7" t="str">
        <f>IF(ISBLANK(VLOOKUP($A1013,Courses!$A:E, COLUMN(E1013), 0)), "", VLOOKUP($A1013,Courses!$A:E, COLUMN(E1013), 0))</f>
        <v/>
      </c>
      <c r="F1013" s="72" t="str">
        <f>IF(ISBLANK(VLOOKUP($A1013,Courses!$A:F, COLUMN(F1013), 0)), "", VLOOKUP($A1013,Courses!$A:F, COLUMN(F1013), 0))</f>
        <v>mentor_marsh_hole09.jpg</v>
      </c>
      <c r="G1013" s="72" t="str">
        <f>IF(ISBLANK(VLOOKUP($A1013,Courses!$A:G, COLUMN(G1013), 0)), "", VLOOKUP($A1013,Courses!$A:G, COLUMN(G1013), 0))</f>
        <v>mentor_marsh_hole16.jpg</v>
      </c>
      <c r="H1013" s="72" t="str">
        <f>IF(ISBLANK(VLOOKUP($A1013,Courses!$A:H, COLUMN(H1013), 0)), "", VLOOKUP($A1013,Courses!$A:H, COLUMN(H1013), 0))</f>
        <v/>
      </c>
      <c r="I1013" s="72" t="str">
        <f>IF(ISBLANK(VLOOKUP($A1013,Courses!$A:I, COLUMN(I1013), 0)), "", VLOOKUP($A1013,Courses!$A:I, COLUMN(I1013), 0))</f>
        <v/>
      </c>
      <c r="J1013" s="72" t="str">
        <f>IF(ISBLANK(VLOOKUP($A1013,Courses!$A:J, COLUMN(J1013), 0)), "", VLOOKUP($A1013,Courses!$A:J, COLUMN(J1013), 0))</f>
        <v/>
      </c>
      <c r="K1013" s="57" t="str">
        <f>IF(ISBLANK(VLOOKUP($A1013,Courses!$A:K, COLUMN(K1013), 0)), "", VLOOKUP($A1013,Courses!$A:K, COLUMN(K1013), 0))</f>
        <v>mentor_marsh_1.zip</v>
      </c>
      <c r="L1013" s="8" t="str">
        <f>IF(ISBLANK(VLOOKUP($A1013,Courses!$A:L, COLUMN(L1013), 0)), "", VLOOKUP($A1013,Courses!$A:L, COLUMN(L1013), 0))</f>
        <v>Dale Somerfelt</v>
      </c>
      <c r="M1013" s="8">
        <f>IF(ISBLANK(VLOOKUP($A1013,Courses!$A:M, COLUMN(M1013), 0)), "", VLOOKUP($A1013,Courses!$A:M, COLUMN(M1013), 0))</f>
        <v>15.2</v>
      </c>
      <c r="N1013" s="9">
        <f>IF(ISBLANK(VLOOKUP($A1013,Courses!$A:N, COLUMN(N1013), 0)), "", VLOOKUP($A1013,Courses!$A:N, COLUMN(N1013), 0))</f>
        <v>37467</v>
      </c>
      <c r="O1013" s="8" t="str">
        <f>IF(ISBLANK(VLOOKUP($A1013,Courses!$A:O, COLUMN(O1013), 0)), "", VLOOKUP($A1013,Courses!$A:O, COLUMN(O1013), 0))</f>
        <v>beartooth</v>
      </c>
      <c r="P1013" s="8" t="str">
        <f>IF(ISBLANK(VLOOKUP($A1013,Courses!$A:P, COLUMN(P1013), 0)), "", VLOOKUP($A1013,Courses!$A:P, COLUMN(P1013), 0))</f>
        <v>bullock_run</v>
      </c>
      <c r="Q1013" s="8" t="str">
        <f>IF(ISBLANK(VLOOKUP($A1013,Courses!$A:Q, COLUMN(Q1013), 0)), "", VLOOKUP($A1013,Courses!$A:Q, COLUMN(Q1013), 0))</f>
        <v>parkland</v>
      </c>
      <c r="R1013" s="8" t="str">
        <f>IF(ISBLANK(VLOOKUP($A1013,Courses!$A:R, COLUMN(R1013), 0)), "", VLOOKUP($A1013,Courses!$A:R, COLUMN(R1013), 0))</f>
        <v>thelegacy</v>
      </c>
      <c r="S1013" s="8" t="str">
        <f>IF(ISBLANK(VLOOKUP($A1013,Courses!$A:S, COLUMN(S1013), 0)), "", VLOOKUP($A1013,Courses!$A:S, COLUMN(S1013), 0))</f>
        <v>wild1</v>
      </c>
      <c r="T1013" s="8" t="str">
        <f>IF(ISBLANK(VLOOKUP($A1013,Courses!$A:T, COLUMN(T1013), 0)), "", VLOOKUP($A1013,Courses!$A:T, COLUMN(T1013), 0))</f>
        <v>wild4</v>
      </c>
      <c r="U1013" s="8" t="str">
        <f>IF(ISBLANK(VLOOKUP($A1013,Courses!$A:U, COLUMN(U1013), 0)), "", VLOOKUP($A1013,Courses!$A:U, COLUMN(U1013), 0))</f>
        <v/>
      </c>
      <c r="V1013" s="8" t="str">
        <f>IF(ISBLANK(VLOOKUP($A1013,Courses!$A:V, COLUMN(V1013), 0)), "", VLOOKUP($A1013,Courses!$A:V, COLUMN(V1013), 0))</f>
        <v/>
      </c>
      <c r="W1013" s="8" t="str">
        <f>IF(ISBLANK(VLOOKUP($A1013,Courses!$A:W, COLUMN(W1013), 0)), "", VLOOKUP($A1013,Courses!$A:W, COLUMN(W1013), 0))</f>
        <v/>
      </c>
      <c r="X1013" s="8" t="str">
        <f>IF(ISBLANK(VLOOKUP($A1013,Courses!$A:X, COLUMN(X1013), 0)), "", VLOOKUP($A1013,Courses!$A:X, COLUMN(X1013), 0))</f>
        <v/>
      </c>
      <c r="Y1013" s="8" t="str">
        <f>IF(ISBLANK(VLOOKUP($A1013,Courses!$A:Y, COLUMN(Y1013), 0)), "", VLOOKUP($A1013,Courses!$A:Y, COLUMN(Y1013), 0))</f>
        <v/>
      </c>
      <c r="Z1013" s="8" t="str">
        <f>IF(ISBLANK(VLOOKUP($A1013,Courses!$A:Z, COLUMN(Z1013), 0)), "", VLOOKUP($A1013,Courses!$A:Z, COLUMN(Z1013), 0))</f>
        <v/>
      </c>
      <c r="AA1013" s="8" t="str">
        <f>IF(ISBLANK(VLOOKUP($A1013,Courses!$A:AA, COLUMN(AA1013), 0)), "", VLOOKUP($A1013,Courses!$A:AA, COLUMN(AA1013), 0))</f>
        <v/>
      </c>
      <c r="AB1013" s="8" t="str">
        <f>IF(ISBLANK(VLOOKUP($A1013,Courses!$A:AB, COLUMN(AB1013), 0)), "", VLOOKUP($A1013,Courses!$A:AB, COLUMN(AB1013), 0))</f>
        <v/>
      </c>
      <c r="AC1013" s="8" t="str">
        <f>IF(ISBLANK(VLOOKUP($A1013,Courses!$A:AC, COLUMN(AC1013), 0)), "", VLOOKUP($A1013,Courses!$A:AC, COLUMN(AC1013), 0))</f>
        <v/>
      </c>
      <c r="AD1013" s="8" t="str">
        <f>IF(ISBLANK(VLOOKUP($A1013,Courses!$A:AD, COLUMN(AD1013), 0)), "", VLOOKUP($A1013,Courses!$A:AD, COLUMN(AD1013), 0))</f>
        <v/>
      </c>
      <c r="AE1013" s="8" t="str">
        <f>IF(ISBLANK(VLOOKUP($A1013,Courses!$A:AE, COLUMN(AE1013), 0)), "", VLOOKUP($A1013,Courses!$A:AE, COLUMN(AE1013), 0))</f>
        <v/>
      </c>
      <c r="AF1013" s="8" t="str">
        <f>IF(ISBLANK(VLOOKUP($A1013,Courses!$A:AF, COLUMN(AF1013), 0)), "", VLOOKUP($A1013,Courses!$A:AF, COLUMN(AF1013), 0))</f>
        <v/>
      </c>
      <c r="AG1013" s="8">
        <f>IF(ISBLANK(VLOOKUP($A1013,Courses!$A:AG, COLUMN(AG1013), 0)), "", VLOOKUP($A1013,Courses!$A:AG, COLUMN(AG1013), 0))</f>
        <v>9</v>
      </c>
      <c r="AH1013" s="8">
        <f>IF(ISBLANK(VLOOKUP($A1013,Courses!$A:AH, COLUMN(AH1013), 0)), "", VLOOKUP($A1013,Courses!$A:AH, COLUMN(AH1013), 0))</f>
        <v>16</v>
      </c>
      <c r="AI1013" s="8" t="str">
        <f>IF(ISBLANK(VLOOKUP($A1013,Courses!$A:AI, COLUMN(AI1013), 0)), "", VLOOKUP($A1013,Courses!$A:AI, COLUMN(AI1013), 0))</f>
        <v/>
      </c>
      <c r="AJ1013" s="8" t="str">
        <f>IF(ISBLANK(VLOOKUP($A1013,Courses!$A:AJ, COLUMN(AJ1013), 0)), "", VLOOKUP($A1013,Courses!$A:AJ, COLUMN(AJ1013), 0))</f>
        <v/>
      </c>
      <c r="AK1013" s="8" t="str">
        <f>IF(ISBLANK(VLOOKUP($A1013,Courses!$A:AK, COLUMN(AK1013), 0)), "", VLOOKUP($A1013,Courses!$A:AK, COLUMN(AK1013), 0))</f>
        <v/>
      </c>
      <c r="AL1013" s="8"/>
      <c r="AM1013" s="8"/>
    </row>
    <row r="1014" spans="1:39" ht="12.75" customHeight="1">
      <c r="A1014" s="4">
        <v>731</v>
      </c>
      <c r="B1014" s="4"/>
      <c r="C1014" s="69" t="s">
        <v>2465</v>
      </c>
      <c r="D1014" s="6" t="str">
        <f>IF(ISBLANK(VLOOKUP($A1014,Courses!$A:D, COLUMN(D1014), 0)), "", VLOOKUP($A1014,Courses!$A:D, COLUMN(D1014), 0))</f>
        <v>Lakeside</v>
      </c>
      <c r="E1014" s="7" t="str">
        <f>IF(ISBLANK(VLOOKUP($A1014,Courses!$A:E, COLUMN(E1014), 0)), "", VLOOKUP($A1014,Courses!$A:E, COLUMN(E1014), 0))</f>
        <v/>
      </c>
      <c r="F1014" s="72" t="str">
        <f>IF(ISBLANK(VLOOKUP($A1014,Courses!$A:F, COLUMN(F1014), 0)), "", VLOOKUP($A1014,Courses!$A:F, COLUMN(F1014), 0))</f>
        <v>merrimac_gc_hole10.jpg</v>
      </c>
      <c r="G1014" s="72" t="str">
        <f>IF(ISBLANK(VLOOKUP($A1014,Courses!$A:G, COLUMN(G1014), 0)), "", VLOOKUP($A1014,Courses!$A:G, COLUMN(G1014), 0))</f>
        <v>merrimac_gc_hole11.jpg</v>
      </c>
      <c r="H1014" s="72" t="str">
        <f>IF(ISBLANK(VLOOKUP($A1014,Courses!$A:H, COLUMN(H1014), 0)), "", VLOOKUP($A1014,Courses!$A:H, COLUMN(H1014), 0))</f>
        <v/>
      </c>
      <c r="I1014" s="72" t="str">
        <f>IF(ISBLANK(VLOOKUP($A1014,Courses!$A:I, COLUMN(I1014), 0)), "", VLOOKUP($A1014,Courses!$A:I, COLUMN(I1014), 0))</f>
        <v/>
      </c>
      <c r="J1014" s="72" t="str">
        <f>IF(ISBLANK(VLOOKUP($A1014,Courses!$A:J, COLUMN(J1014), 0)), "", VLOOKUP($A1014,Courses!$A:J, COLUMN(J1014), 0))</f>
        <v/>
      </c>
      <c r="K1014" s="57" t="str">
        <f>IF(ISBLANK(VLOOKUP($A1014,Courses!$A:K, COLUMN(K1014), 0)), "", VLOOKUP($A1014,Courses!$A:K, COLUMN(K1014), 0))</f>
        <v>merrimac_gc.zip</v>
      </c>
      <c r="L1014" s="8" t="str">
        <f>IF(ISBLANK(VLOOKUP($A1014,Courses!$A:L, COLUMN(L1014), 0)), "", VLOOKUP($A1014,Courses!$A:L, COLUMN(L1014), 0))</f>
        <v>Dave Boyer</v>
      </c>
      <c r="M1014" s="8">
        <f>IF(ISBLANK(VLOOKUP($A1014,Courses!$A:M, COLUMN(M1014), 0)), "", VLOOKUP($A1014,Courses!$A:M, COLUMN(M1014), 0))</f>
        <v>10.9</v>
      </c>
      <c r="N1014" s="9">
        <f>IF(ISBLANK(VLOOKUP($A1014,Courses!$A:N, COLUMN(N1014), 0)), "", VLOOKUP($A1014,Courses!$A:N, COLUMN(N1014), 0))</f>
        <v>38472</v>
      </c>
      <c r="O1014" s="8" t="str">
        <f>IF(ISBLANK(VLOOKUP($A1014,Courses!$A:O, COLUMN(O1014), 0)), "", VLOOKUP($A1014,Courses!$A:O, COLUMN(O1014), 0))</f>
        <v>bullock_run</v>
      </c>
      <c r="P1014" s="8" t="str">
        <f>IF(ISBLANK(VLOOKUP($A1014,Courses!$A:P, COLUMN(P1014), 0)), "", VLOOKUP($A1014,Courses!$A:P, COLUMN(P1014), 0))</f>
        <v>kingstonheath</v>
      </c>
      <c r="Q1014" s="8" t="str">
        <f>IF(ISBLANK(VLOOKUP($A1014,Courses!$A:Q, COLUMN(Q1014), 0)), "", VLOOKUP($A1014,Courses!$A:Q, COLUMN(Q1014), 0))</f>
        <v>pebblebeach</v>
      </c>
      <c r="R1014" s="8" t="str">
        <f>IF(ISBLANK(VLOOKUP($A1014,Courses!$A:R, COLUMN(R1014), 0)), "", VLOOKUP($A1014,Courses!$A:R, COLUMN(R1014), 0))</f>
        <v/>
      </c>
      <c r="S1014" s="8" t="str">
        <f>IF(ISBLANK(VLOOKUP($A1014,Courses!$A:S, COLUMN(S1014), 0)), "", VLOOKUP($A1014,Courses!$A:S, COLUMN(S1014), 0))</f>
        <v/>
      </c>
      <c r="T1014" s="8" t="str">
        <f>IF(ISBLANK(VLOOKUP($A1014,Courses!$A:T, COLUMN(T1014), 0)), "", VLOOKUP($A1014,Courses!$A:T, COLUMN(T1014), 0))</f>
        <v/>
      </c>
      <c r="U1014" s="8" t="str">
        <f>IF(ISBLANK(VLOOKUP($A1014,Courses!$A:U, COLUMN(U1014), 0)), "", VLOOKUP($A1014,Courses!$A:U, COLUMN(U1014), 0))</f>
        <v/>
      </c>
      <c r="V1014" s="8" t="str">
        <f>IF(ISBLANK(VLOOKUP($A1014,Courses!$A:V, COLUMN(V1014), 0)), "", VLOOKUP($A1014,Courses!$A:V, COLUMN(V1014), 0))</f>
        <v/>
      </c>
      <c r="W1014" s="8" t="str">
        <f>IF(ISBLANK(VLOOKUP($A1014,Courses!$A:W, COLUMN(W1014), 0)), "", VLOOKUP($A1014,Courses!$A:W, COLUMN(W1014), 0))</f>
        <v/>
      </c>
      <c r="X1014" s="8" t="str">
        <f>IF(ISBLANK(VLOOKUP($A1014,Courses!$A:X, COLUMN(X1014), 0)), "", VLOOKUP($A1014,Courses!$A:X, COLUMN(X1014), 0))</f>
        <v/>
      </c>
      <c r="Y1014" s="8" t="str">
        <f>IF(ISBLANK(VLOOKUP($A1014,Courses!$A:Y, COLUMN(Y1014), 0)), "", VLOOKUP($A1014,Courses!$A:Y, COLUMN(Y1014), 0))</f>
        <v/>
      </c>
      <c r="Z1014" s="8" t="str">
        <f>IF(ISBLANK(VLOOKUP($A1014,Courses!$A:Z, COLUMN(Z1014), 0)), "", VLOOKUP($A1014,Courses!$A:Z, COLUMN(Z1014), 0))</f>
        <v/>
      </c>
      <c r="AA1014" s="8" t="str">
        <f>IF(ISBLANK(VLOOKUP($A1014,Courses!$A:AA, COLUMN(AA1014), 0)), "", VLOOKUP($A1014,Courses!$A:AA, COLUMN(AA1014), 0))</f>
        <v/>
      </c>
      <c r="AB1014" s="8" t="str">
        <f>IF(ISBLANK(VLOOKUP($A1014,Courses!$A:AB, COLUMN(AB1014), 0)), "", VLOOKUP($A1014,Courses!$A:AB, COLUMN(AB1014), 0))</f>
        <v/>
      </c>
      <c r="AC1014" s="8" t="str">
        <f>IF(ISBLANK(VLOOKUP($A1014,Courses!$A:AC, COLUMN(AC1014), 0)), "", VLOOKUP($A1014,Courses!$A:AC, COLUMN(AC1014), 0))</f>
        <v/>
      </c>
      <c r="AD1014" s="8" t="str">
        <f>IF(ISBLANK(VLOOKUP($A1014,Courses!$A:AD, COLUMN(AD1014), 0)), "", VLOOKUP($A1014,Courses!$A:AD, COLUMN(AD1014), 0))</f>
        <v/>
      </c>
      <c r="AE1014" s="8" t="str">
        <f>IF(ISBLANK(VLOOKUP($A1014,Courses!$A:AE, COLUMN(AE1014), 0)), "", VLOOKUP($A1014,Courses!$A:AE, COLUMN(AE1014), 0))</f>
        <v/>
      </c>
      <c r="AF1014" s="8" t="str">
        <f>IF(ISBLANK(VLOOKUP($A1014,Courses!$A:AF, COLUMN(AF1014), 0)), "", VLOOKUP($A1014,Courses!$A:AF, COLUMN(AF1014), 0))</f>
        <v/>
      </c>
      <c r="AG1014" s="8">
        <f>IF(ISBLANK(VLOOKUP($A1014,Courses!$A:AG, COLUMN(AG1014), 0)), "", VLOOKUP($A1014,Courses!$A:AG, COLUMN(AG1014), 0))</f>
        <v>10</v>
      </c>
      <c r="AH1014" s="8">
        <f>IF(ISBLANK(VLOOKUP($A1014,Courses!$A:AH, COLUMN(AH1014), 0)), "", VLOOKUP($A1014,Courses!$A:AH, COLUMN(AH1014), 0))</f>
        <v>11</v>
      </c>
      <c r="AI1014" s="8" t="str">
        <f>IF(ISBLANK(VLOOKUP($A1014,Courses!$A:AI, COLUMN(AI1014), 0)), "", VLOOKUP($A1014,Courses!$A:AI, COLUMN(AI1014), 0))</f>
        <v/>
      </c>
      <c r="AJ1014" s="8" t="str">
        <f>IF(ISBLANK(VLOOKUP($A1014,Courses!$A:AJ, COLUMN(AJ1014), 0)), "", VLOOKUP($A1014,Courses!$A:AJ, COLUMN(AJ1014), 0))</f>
        <v/>
      </c>
      <c r="AK1014" s="8" t="str">
        <f>IF(ISBLANK(VLOOKUP($A1014,Courses!$A:AK, COLUMN(AK1014), 0)), "", VLOOKUP($A1014,Courses!$A:AK, COLUMN(AK1014), 0))</f>
        <v/>
      </c>
      <c r="AL1014" s="8"/>
      <c r="AM1014" s="8"/>
    </row>
    <row r="1015" spans="1:39" ht="12.75" customHeight="1">
      <c r="A1015" s="4">
        <v>1536</v>
      </c>
      <c r="B1015" s="4"/>
      <c r="C1015" s="69" t="s">
        <v>8650</v>
      </c>
      <c r="D1015" s="6" t="str">
        <f>IF(ISBLANK(VLOOKUP($A1015,Courses!$A:D, COLUMN(D1015), 0)), "", VLOOKUP($A1015,Courses!$A:D, COLUMN(D1015), 0))</f>
        <v>Parkland</v>
      </c>
      <c r="E1015" s="7" t="str">
        <f>IF(ISBLANK(VLOOKUP($A1015,Courses!$A:E, COLUMN(E1015), 0)), "", VLOOKUP($A1015,Courses!$A:E, COLUMN(E1015), 0))</f>
        <v/>
      </c>
      <c r="F1015" s="72" t="str">
        <f>IF(ISBLANK(VLOOKUP($A1015,Courses!$A:F, COLUMN(F1015), 0)), "", VLOOKUP($A1015,Courses!$A:F, COLUMN(F1015), 0))</f>
        <v>tcc_at_mesa_heights_splash.jpg</v>
      </c>
      <c r="G1015" s="72" t="str">
        <f>IF(ISBLANK(VLOOKUP($A1015,Courses!$A:G, COLUMN(G1015), 0)), "", VLOOKUP($A1015,Courses!$A:G, COLUMN(G1015), 0))</f>
        <v>tcc_at_mesa_heights_hole01.jpg</v>
      </c>
      <c r="H1015" s="72" t="str">
        <f>IF(ISBLANK(VLOOKUP($A1015,Courses!$A:H, COLUMN(H1015), 0)), "", VLOOKUP($A1015,Courses!$A:H, COLUMN(H1015), 0))</f>
        <v/>
      </c>
      <c r="I1015" s="72" t="str">
        <f>IF(ISBLANK(VLOOKUP($A1015,Courses!$A:I, COLUMN(I1015), 0)), "", VLOOKUP($A1015,Courses!$A:I, COLUMN(I1015), 0))</f>
        <v/>
      </c>
      <c r="J1015" s="72" t="str">
        <f>IF(ISBLANK(VLOOKUP($A1015,Courses!$A:J, COLUMN(J1015), 0)), "", VLOOKUP($A1015,Courses!$A:J, COLUMN(J1015), 0))</f>
        <v/>
      </c>
      <c r="K1015" s="57" t="str">
        <f>IF(ISBLANK(VLOOKUP($A1015,Courses!$A:K, COLUMN(K1015), 0)), "", VLOOKUP($A1015,Courses!$A:K, COLUMN(K1015), 0))</f>
        <v>tcc_at_mesa_heights.zip</v>
      </c>
      <c r="L1015" s="8" t="str">
        <f>IF(ISBLANK(VLOOKUP($A1015,Courses!$A:L, COLUMN(L1015), 0)), "", VLOOKUP($A1015,Courses!$A:L, COLUMN(L1015), 0))</f>
        <v>Crabbuyassman</v>
      </c>
      <c r="M1015" s="8">
        <f>IF(ISBLANK(VLOOKUP($A1015,Courses!$A:M, COLUMN(M1015), 0)), "", VLOOKUP($A1015,Courses!$A:M, COLUMN(M1015), 0))</f>
        <v>4.2</v>
      </c>
      <c r="N1015" s="9">
        <f>IF(ISBLANK(VLOOKUP($A1015,Courses!$A:N, COLUMN(N1015), 0)), "", VLOOKUP($A1015,Courses!$A:N, COLUMN(N1015), 0))</f>
        <v>36161</v>
      </c>
      <c r="O1015" s="8" t="str">
        <f>IF(ISBLANK(VLOOKUP($A1015,Courses!$A:O, COLUMN(O1015), 0)), "", VLOOKUP($A1015,Courses!$A:O, COLUMN(O1015), 0))</f>
        <v/>
      </c>
      <c r="P1015" s="8" t="str">
        <f>IF(ISBLANK(VLOOKUP($A1015,Courses!$A:P, COLUMN(P1015), 0)), "", VLOOKUP($A1015,Courses!$A:P, COLUMN(P1015), 0))</f>
        <v/>
      </c>
      <c r="Q1015" s="8" t="str">
        <f>IF(ISBLANK(VLOOKUP($A1015,Courses!$A:Q, COLUMN(Q1015), 0)), "", VLOOKUP($A1015,Courses!$A:Q, COLUMN(Q1015), 0))</f>
        <v/>
      </c>
      <c r="R1015" s="8" t="str">
        <f>IF(ISBLANK(VLOOKUP($A1015,Courses!$A:R, COLUMN(R1015), 0)), "", VLOOKUP($A1015,Courses!$A:R, COLUMN(R1015), 0))</f>
        <v/>
      </c>
      <c r="S1015" s="8" t="str">
        <f>IF(ISBLANK(VLOOKUP($A1015,Courses!$A:S, COLUMN(S1015), 0)), "", VLOOKUP($A1015,Courses!$A:S, COLUMN(S1015), 0))</f>
        <v/>
      </c>
      <c r="T1015" s="8" t="str">
        <f>IF(ISBLANK(VLOOKUP($A1015,Courses!$A:T, COLUMN(T1015), 0)), "", VLOOKUP($A1015,Courses!$A:T, COLUMN(T1015), 0))</f>
        <v/>
      </c>
      <c r="U1015" s="8" t="str">
        <f>IF(ISBLANK(VLOOKUP($A1015,Courses!$A:U, COLUMN(U1015), 0)), "", VLOOKUP($A1015,Courses!$A:U, COLUMN(U1015), 0))</f>
        <v/>
      </c>
      <c r="V1015" s="8" t="str">
        <f>IF(ISBLANK(VLOOKUP($A1015,Courses!$A:V, COLUMN(V1015), 0)), "", VLOOKUP($A1015,Courses!$A:V, COLUMN(V1015), 0))</f>
        <v/>
      </c>
      <c r="W1015" s="8" t="str">
        <f>IF(ISBLANK(VLOOKUP($A1015,Courses!$A:W, COLUMN(W1015), 0)), "", VLOOKUP($A1015,Courses!$A:W, COLUMN(W1015), 0))</f>
        <v/>
      </c>
      <c r="X1015" s="8" t="str">
        <f>IF(ISBLANK(VLOOKUP($A1015,Courses!$A:X, COLUMN(X1015), 0)), "", VLOOKUP($A1015,Courses!$A:X, COLUMN(X1015), 0))</f>
        <v/>
      </c>
      <c r="Y1015" s="8" t="str">
        <f>IF(ISBLANK(VLOOKUP($A1015,Courses!$A:Y, COLUMN(Y1015), 0)), "", VLOOKUP($A1015,Courses!$A:Y, COLUMN(Y1015), 0))</f>
        <v/>
      </c>
      <c r="Z1015" s="8" t="str">
        <f>IF(ISBLANK(VLOOKUP($A1015,Courses!$A:Z, COLUMN(Z1015), 0)), "", VLOOKUP($A1015,Courses!$A:Z, COLUMN(Z1015), 0))</f>
        <v/>
      </c>
      <c r="AA1015" s="8" t="str">
        <f>IF(ISBLANK(VLOOKUP($A1015,Courses!$A:AA, COLUMN(AA1015), 0)), "", VLOOKUP($A1015,Courses!$A:AA, COLUMN(AA1015), 0))</f>
        <v/>
      </c>
      <c r="AB1015" s="8" t="str">
        <f>IF(ISBLANK(VLOOKUP($A1015,Courses!$A:AB, COLUMN(AB1015), 0)), "", VLOOKUP($A1015,Courses!$A:AB, COLUMN(AB1015), 0))</f>
        <v/>
      </c>
      <c r="AC1015" s="8" t="str">
        <f>IF(ISBLANK(VLOOKUP($A1015,Courses!$A:AC, COLUMN(AC1015), 0)), "", VLOOKUP($A1015,Courses!$A:AC, COLUMN(AC1015), 0))</f>
        <v/>
      </c>
      <c r="AD1015" s="8" t="str">
        <f>IF(ISBLANK(VLOOKUP($A1015,Courses!$A:AD, COLUMN(AD1015), 0)), "", VLOOKUP($A1015,Courses!$A:AD, COLUMN(AD1015), 0))</f>
        <v/>
      </c>
      <c r="AE1015" s="8" t="str">
        <f>IF(ISBLANK(VLOOKUP($A1015,Courses!$A:AE, COLUMN(AE1015), 0)), "", VLOOKUP($A1015,Courses!$A:AE, COLUMN(AE1015), 0))</f>
        <v/>
      </c>
      <c r="AF1015" s="8" t="str">
        <f>IF(ISBLANK(VLOOKUP($A1015,Courses!$A:AF, COLUMN(AF1015), 0)), "", VLOOKUP($A1015,Courses!$A:AF, COLUMN(AF1015), 0))</f>
        <v/>
      </c>
      <c r="AG1015" s="8" t="str">
        <f>IF(ISBLANK(VLOOKUP($A1015,Courses!$A:AG, COLUMN(AG1015), 0)), "", VLOOKUP($A1015,Courses!$A:AG, COLUMN(AG1015), 0))</f>
        <v>Sp</v>
      </c>
      <c r="AH1015" s="8">
        <f>IF(ISBLANK(VLOOKUP($A1015,Courses!$A:AH, COLUMN(AH1015), 0)), "", VLOOKUP($A1015,Courses!$A:AH, COLUMN(AH1015), 0))</f>
        <v>1</v>
      </c>
      <c r="AI1015" s="8" t="str">
        <f>IF(ISBLANK(VLOOKUP($A1015,Courses!$A:AI, COLUMN(AI1015), 0)), "", VLOOKUP($A1015,Courses!$A:AI, COLUMN(AI1015), 0))</f>
        <v/>
      </c>
      <c r="AJ1015" s="8" t="str">
        <f>IF(ISBLANK(VLOOKUP($A1015,Courses!$A:AJ, COLUMN(AJ1015), 0)), "", VLOOKUP($A1015,Courses!$A:AJ, COLUMN(AJ1015), 0))</f>
        <v/>
      </c>
      <c r="AK1015" s="8" t="str">
        <f>IF(ISBLANK(VLOOKUP($A1015,Courses!$A:AK, COLUMN(AK1015), 0)), "", VLOOKUP($A1015,Courses!$A:AK, COLUMN(AK1015), 0))</f>
        <v/>
      </c>
      <c r="AL1015" s="8" t="s">
        <v>8709</v>
      </c>
      <c r="AM1015" s="8"/>
    </row>
    <row r="1016" spans="1:39" ht="12.75" customHeight="1">
      <c r="A1016" s="4">
        <v>732</v>
      </c>
      <c r="B1016" s="4"/>
      <c r="C1016" s="69" t="s">
        <v>2467</v>
      </c>
      <c r="D1016" s="6" t="str">
        <f>IF(ISBLANK(VLOOKUP($A1016,Courses!$A:D, COLUMN(D1016), 0)), "", VLOOKUP($A1016,Courses!$A:D, COLUMN(D1016), 0))</f>
        <v>Mtn valley</v>
      </c>
      <c r="E1016" s="7" t="str">
        <f>IF(ISBLANK(VLOOKUP($A1016,Courses!$A:E, COLUMN(E1016), 0)), "", VLOOKUP($A1016,Courses!$A:E, COLUMN(E1016), 0))</f>
        <v/>
      </c>
      <c r="F1016" s="72" t="str">
        <f>IF(ISBLANK(VLOOKUP($A1016,Courses!$A:F, COLUMN(F1016), 0)), "", VLOOKUP($A1016,Courses!$A:F, COLUMN(F1016), 0))</f>
        <v>metheglyn_hole09.jpg</v>
      </c>
      <c r="G1016" s="72" t="str">
        <f>IF(ISBLANK(VLOOKUP($A1016,Courses!$A:G, COLUMN(G1016), 0)), "", VLOOKUP($A1016,Courses!$A:G, COLUMN(G1016), 0))</f>
        <v>metheglyn_hole11.jpg</v>
      </c>
      <c r="H1016" s="72" t="str">
        <f>IF(ISBLANK(VLOOKUP($A1016,Courses!$A:H, COLUMN(H1016), 0)), "", VLOOKUP($A1016,Courses!$A:H, COLUMN(H1016), 0))</f>
        <v/>
      </c>
      <c r="I1016" s="72" t="str">
        <f>IF(ISBLANK(VLOOKUP($A1016,Courses!$A:I, COLUMN(I1016), 0)), "", VLOOKUP($A1016,Courses!$A:I, COLUMN(I1016), 0))</f>
        <v/>
      </c>
      <c r="J1016" s="72" t="str">
        <f>IF(ISBLANK(VLOOKUP($A1016,Courses!$A:J, COLUMN(J1016), 0)), "", VLOOKUP($A1016,Courses!$A:J, COLUMN(J1016), 0))</f>
        <v/>
      </c>
      <c r="K1016" s="57" t="str">
        <f>IF(ISBLANK(VLOOKUP($A1016,Courses!$A:K, COLUMN(K1016), 0)), "", VLOOKUP($A1016,Courses!$A:K, COLUMN(K1016), 0))</f>
        <v>metheglyn.zip</v>
      </c>
      <c r="L1016" s="8" t="str">
        <f>IF(ISBLANK(VLOOKUP($A1016,Courses!$A:L, COLUMN(L1016), 0)), "", VLOOKUP($A1016,Courses!$A:L, COLUMN(L1016), 0))</f>
        <v>Kent Westbrook</v>
      </c>
      <c r="M1016" s="8">
        <f>IF(ISBLANK(VLOOKUP($A1016,Courses!$A:M, COLUMN(M1016), 0)), "", VLOOKUP($A1016,Courses!$A:M, COLUMN(M1016), 0))</f>
        <v>8.6</v>
      </c>
      <c r="N1016" s="9">
        <f>IF(ISBLANK(VLOOKUP($A1016,Courses!$A:N, COLUMN(N1016), 0)), "", VLOOKUP($A1016,Courses!$A:N, COLUMN(N1016), 0))</f>
        <v>37108</v>
      </c>
      <c r="O1016" s="8" t="str">
        <f>IF(ISBLANK(VLOOKUP($A1016,Courses!$A:O, COLUMN(O1016), 0)), "", VLOOKUP($A1016,Courses!$A:O, COLUMN(O1016), 0))</f>
        <v>august</v>
      </c>
      <c r="P1016" s="8" t="str">
        <f>IF(ISBLANK(VLOOKUP($A1016,Courses!$A:P, COLUMN(P1016), 0)), "", VLOOKUP($A1016,Courses!$A:P, COLUMN(P1016), 0))</f>
        <v>beartooth</v>
      </c>
      <c r="Q1016" s="8" t="str">
        <f>IF(ISBLANK(VLOOKUP($A1016,Courses!$A:Q, COLUMN(Q1016), 0)), "", VLOOKUP($A1016,Courses!$A:Q, COLUMN(Q1016), 0))</f>
        <v>magallowaymountainver2</v>
      </c>
      <c r="R1016" s="8" t="str">
        <f>IF(ISBLANK(VLOOKUP($A1016,Courses!$A:R, COLUMN(R1016), 0)), "", VLOOKUP($A1016,Courses!$A:R, COLUMN(R1016), 0))</f>
        <v/>
      </c>
      <c r="S1016" s="8" t="str">
        <f>IF(ISBLANK(VLOOKUP($A1016,Courses!$A:S, COLUMN(S1016), 0)), "", VLOOKUP($A1016,Courses!$A:S, COLUMN(S1016), 0))</f>
        <v/>
      </c>
      <c r="T1016" s="8" t="str">
        <f>IF(ISBLANK(VLOOKUP($A1016,Courses!$A:T, COLUMN(T1016), 0)), "", VLOOKUP($A1016,Courses!$A:T, COLUMN(T1016), 0))</f>
        <v/>
      </c>
      <c r="U1016" s="8" t="str">
        <f>IF(ISBLANK(VLOOKUP($A1016,Courses!$A:U, COLUMN(U1016), 0)), "", VLOOKUP($A1016,Courses!$A:U, COLUMN(U1016), 0))</f>
        <v/>
      </c>
      <c r="V1016" s="8" t="str">
        <f>IF(ISBLANK(VLOOKUP($A1016,Courses!$A:V, COLUMN(V1016), 0)), "", VLOOKUP($A1016,Courses!$A:V, COLUMN(V1016), 0))</f>
        <v/>
      </c>
      <c r="W1016" s="8" t="str">
        <f>IF(ISBLANK(VLOOKUP($A1016,Courses!$A:W, COLUMN(W1016), 0)), "", VLOOKUP($A1016,Courses!$A:W, COLUMN(W1016), 0))</f>
        <v/>
      </c>
      <c r="X1016" s="8" t="str">
        <f>IF(ISBLANK(VLOOKUP($A1016,Courses!$A:X, COLUMN(X1016), 0)), "", VLOOKUP($A1016,Courses!$A:X, COLUMN(X1016), 0))</f>
        <v/>
      </c>
      <c r="Y1016" s="8" t="str">
        <f>IF(ISBLANK(VLOOKUP($A1016,Courses!$A:Y, COLUMN(Y1016), 0)), "", VLOOKUP($A1016,Courses!$A:Y, COLUMN(Y1016), 0))</f>
        <v/>
      </c>
      <c r="Z1016" s="8" t="str">
        <f>IF(ISBLANK(VLOOKUP($A1016,Courses!$A:Z, COLUMN(Z1016), 0)), "", VLOOKUP($A1016,Courses!$A:Z, COLUMN(Z1016), 0))</f>
        <v/>
      </c>
      <c r="AA1016" s="8" t="str">
        <f>IF(ISBLANK(VLOOKUP($A1016,Courses!$A:AA, COLUMN(AA1016), 0)), "", VLOOKUP($A1016,Courses!$A:AA, COLUMN(AA1016), 0))</f>
        <v/>
      </c>
      <c r="AB1016" s="8" t="str">
        <f>IF(ISBLANK(VLOOKUP($A1016,Courses!$A:AB, COLUMN(AB1016), 0)), "", VLOOKUP($A1016,Courses!$A:AB, COLUMN(AB1016), 0))</f>
        <v/>
      </c>
      <c r="AC1016" s="8" t="str">
        <f>IF(ISBLANK(VLOOKUP($A1016,Courses!$A:AC, COLUMN(AC1016), 0)), "", VLOOKUP($A1016,Courses!$A:AC, COLUMN(AC1016), 0))</f>
        <v/>
      </c>
      <c r="AD1016" s="8" t="str">
        <f>IF(ISBLANK(VLOOKUP($A1016,Courses!$A:AD, COLUMN(AD1016), 0)), "", VLOOKUP($A1016,Courses!$A:AD, COLUMN(AD1016), 0))</f>
        <v/>
      </c>
      <c r="AE1016" s="8" t="str">
        <f>IF(ISBLANK(VLOOKUP($A1016,Courses!$A:AE, COLUMN(AE1016), 0)), "", VLOOKUP($A1016,Courses!$A:AE, COLUMN(AE1016), 0))</f>
        <v/>
      </c>
      <c r="AF1016" s="8" t="str">
        <f>IF(ISBLANK(VLOOKUP($A1016,Courses!$A:AF, COLUMN(AF1016), 0)), "", VLOOKUP($A1016,Courses!$A:AF, COLUMN(AF1016), 0))</f>
        <v/>
      </c>
      <c r="AG1016" s="8">
        <f>IF(ISBLANK(VLOOKUP($A1016,Courses!$A:AG, COLUMN(AG1016), 0)), "", VLOOKUP($A1016,Courses!$A:AG, COLUMN(AG1016), 0))</f>
        <v>9</v>
      </c>
      <c r="AH1016" s="8">
        <f>IF(ISBLANK(VLOOKUP($A1016,Courses!$A:AH, COLUMN(AH1016), 0)), "", VLOOKUP($A1016,Courses!$A:AH, COLUMN(AH1016), 0))</f>
        <v>11</v>
      </c>
      <c r="AI1016" s="8" t="str">
        <f>IF(ISBLANK(VLOOKUP($A1016,Courses!$A:AI, COLUMN(AI1016), 0)), "", VLOOKUP($A1016,Courses!$A:AI, COLUMN(AI1016), 0))</f>
        <v/>
      </c>
      <c r="AJ1016" s="8" t="str">
        <f>IF(ISBLANK(VLOOKUP($A1016,Courses!$A:AJ, COLUMN(AJ1016), 0)), "", VLOOKUP($A1016,Courses!$A:AJ, COLUMN(AJ1016), 0))</f>
        <v/>
      </c>
      <c r="AK1016" s="8" t="str">
        <f>IF(ISBLANK(VLOOKUP($A1016,Courses!$A:AK, COLUMN(AK1016), 0)), "", VLOOKUP($A1016,Courses!$A:AK, COLUMN(AK1016), 0))</f>
        <v/>
      </c>
      <c r="AL1016" s="8"/>
      <c r="AM1016" s="8"/>
    </row>
    <row r="1017" spans="1:39" s="114" customFormat="1" ht="12.75" customHeight="1">
      <c r="A1017" s="4">
        <v>735</v>
      </c>
      <c r="B1017" s="4"/>
      <c r="C1017" s="69" t="s">
        <v>2470</v>
      </c>
      <c r="D1017" s="6" t="str">
        <f>IF(ISBLANK(VLOOKUP($A1017,Courses!$A:D, COLUMN(D1017), 0)), "", VLOOKUP($A1017,Courses!$A:D, COLUMN(D1017), 0))</f>
        <v>Parkland</v>
      </c>
      <c r="E1017" s="7" t="str">
        <f>IF(ISBLANK(VLOOKUP($A1017,Courses!$A:E, COLUMN(E1017), 0)), "", VLOOKUP($A1017,Courses!$A:E, COLUMN(E1017), 0))</f>
        <v>Real</v>
      </c>
      <c r="F1017" s="72" t="str">
        <f>IF(ISBLANK(VLOOKUP($A1017,Courses!$A:F, COLUMN(F1017), 0)), "", VLOOKUP($A1017,Courses!$A:F, COLUMN(F1017), 0))</f>
        <v>metropolitan_gc_hole01.jpg</v>
      </c>
      <c r="G1017" s="72" t="str">
        <f>IF(ISBLANK(VLOOKUP($A1017,Courses!$A:G, COLUMN(G1017), 0)), "", VLOOKUP($A1017,Courses!$A:G, COLUMN(G1017), 0))</f>
        <v>metropolitan_gc_hole11.jpg</v>
      </c>
      <c r="H1017" s="72" t="str">
        <f>IF(ISBLANK(VLOOKUP($A1017,Courses!$A:H, COLUMN(H1017), 0)), "", VLOOKUP($A1017,Courses!$A:H, COLUMN(H1017), 0))</f>
        <v/>
      </c>
      <c r="I1017" s="72" t="str">
        <f>IF(ISBLANK(VLOOKUP($A1017,Courses!$A:I, COLUMN(I1017), 0)), "", VLOOKUP($A1017,Courses!$A:I, COLUMN(I1017), 0))</f>
        <v/>
      </c>
      <c r="J1017" s="72" t="str">
        <f>IF(ISBLANK(VLOOKUP($A1017,Courses!$A:J, COLUMN(J1017), 0)), "", VLOOKUP($A1017,Courses!$A:J, COLUMN(J1017), 0))</f>
        <v/>
      </c>
      <c r="K1017" s="57" t="str">
        <f>IF(ISBLANK(VLOOKUP($A1017,Courses!$A:K, COLUMN(K1017), 0)), "", VLOOKUP($A1017,Courses!$A:K, COLUMN(K1017), 0))</f>
        <v>metropolitan_gc.zip</v>
      </c>
      <c r="L1017" s="8" t="str">
        <f>IF(ISBLANK(VLOOKUP($A1017,Courses!$A:L, COLUMN(L1017), 0)), "", VLOOKUP($A1017,Courses!$A:L, COLUMN(L1017), 0))</f>
        <v>Phillip Lothian</v>
      </c>
      <c r="M1017" s="8">
        <f>IF(ISBLANK(VLOOKUP($A1017,Courses!$A:M, COLUMN(M1017), 0)), "", VLOOKUP($A1017,Courses!$A:M, COLUMN(M1017), 0))</f>
        <v>32.5</v>
      </c>
      <c r="N1017" s="9">
        <f>IF(ISBLANK(VLOOKUP($A1017,Courses!$A:N, COLUMN(N1017), 0)), "", VLOOKUP($A1017,Courses!$A:N, COLUMN(N1017), 0))</f>
        <v>37218</v>
      </c>
      <c r="O1017" s="8" t="str">
        <f>IF(ISBLANK(VLOOKUP($A1017,Courses!$A:O, COLUMN(O1017), 0)), "", VLOOKUP($A1017,Courses!$A:O, COLUMN(O1017), 0))</f>
        <v>metropolitan</v>
      </c>
      <c r="P1017" s="8" t="str">
        <f>IF(ISBLANK(VLOOKUP($A1017,Courses!$A:P, COLUMN(P1017), 0)), "", VLOOKUP($A1017,Courses!$A:P, COLUMN(P1017), 0))</f>
        <v/>
      </c>
      <c r="Q1017" s="8" t="str">
        <f>IF(ISBLANK(VLOOKUP($A1017,Courses!$A:Q, COLUMN(Q1017), 0)), "", VLOOKUP($A1017,Courses!$A:Q, COLUMN(Q1017), 0))</f>
        <v/>
      </c>
      <c r="R1017" s="8" t="str">
        <f>IF(ISBLANK(VLOOKUP($A1017,Courses!$A:R, COLUMN(R1017), 0)), "", VLOOKUP($A1017,Courses!$A:R, COLUMN(R1017), 0))</f>
        <v/>
      </c>
      <c r="S1017" s="8" t="str">
        <f>IF(ISBLANK(VLOOKUP($A1017,Courses!$A:S, COLUMN(S1017), 0)), "", VLOOKUP($A1017,Courses!$A:S, COLUMN(S1017), 0))</f>
        <v/>
      </c>
      <c r="T1017" s="8" t="str">
        <f>IF(ISBLANK(VLOOKUP($A1017,Courses!$A:T, COLUMN(T1017), 0)), "", VLOOKUP($A1017,Courses!$A:T, COLUMN(T1017), 0))</f>
        <v/>
      </c>
      <c r="U1017" s="8" t="str">
        <f>IF(ISBLANK(VLOOKUP($A1017,Courses!$A:U, COLUMN(U1017), 0)), "", VLOOKUP($A1017,Courses!$A:U, COLUMN(U1017), 0))</f>
        <v/>
      </c>
      <c r="V1017" s="8" t="str">
        <f>IF(ISBLANK(VLOOKUP($A1017,Courses!$A:V, COLUMN(V1017), 0)), "", VLOOKUP($A1017,Courses!$A:V, COLUMN(V1017), 0))</f>
        <v/>
      </c>
      <c r="W1017" s="8" t="str">
        <f>IF(ISBLANK(VLOOKUP($A1017,Courses!$A:W, COLUMN(W1017), 0)), "", VLOOKUP($A1017,Courses!$A:W, COLUMN(W1017), 0))</f>
        <v/>
      </c>
      <c r="X1017" s="8" t="str">
        <f>IF(ISBLANK(VLOOKUP($A1017,Courses!$A:X, COLUMN(X1017), 0)), "", VLOOKUP($A1017,Courses!$A:X, COLUMN(X1017), 0))</f>
        <v/>
      </c>
      <c r="Y1017" s="8" t="str">
        <f>IF(ISBLANK(VLOOKUP($A1017,Courses!$A:Y, COLUMN(Y1017), 0)), "", VLOOKUP($A1017,Courses!$A:Y, COLUMN(Y1017), 0))</f>
        <v/>
      </c>
      <c r="Z1017" s="8" t="str">
        <f>IF(ISBLANK(VLOOKUP($A1017,Courses!$A:Z, COLUMN(Z1017), 0)), "", VLOOKUP($A1017,Courses!$A:Z, COLUMN(Z1017), 0))</f>
        <v/>
      </c>
      <c r="AA1017" s="8" t="str">
        <f>IF(ISBLANK(VLOOKUP($A1017,Courses!$A:AA, COLUMN(AA1017), 0)), "", VLOOKUP($A1017,Courses!$A:AA, COLUMN(AA1017), 0))</f>
        <v/>
      </c>
      <c r="AB1017" s="8" t="str">
        <f>IF(ISBLANK(VLOOKUP($A1017,Courses!$A:AB, COLUMN(AB1017), 0)), "", VLOOKUP($A1017,Courses!$A:AB, COLUMN(AB1017), 0))</f>
        <v/>
      </c>
      <c r="AC1017" s="8" t="str">
        <f>IF(ISBLANK(VLOOKUP($A1017,Courses!$A:AC, COLUMN(AC1017), 0)), "", VLOOKUP($A1017,Courses!$A:AC, COLUMN(AC1017), 0))</f>
        <v/>
      </c>
      <c r="AD1017" s="8" t="str">
        <f>IF(ISBLANK(VLOOKUP($A1017,Courses!$A:AD, COLUMN(AD1017), 0)), "", VLOOKUP($A1017,Courses!$A:AD, COLUMN(AD1017), 0))</f>
        <v/>
      </c>
      <c r="AE1017" s="8" t="str">
        <f>IF(ISBLANK(VLOOKUP($A1017,Courses!$A:AE, COLUMN(AE1017), 0)), "", VLOOKUP($A1017,Courses!$A:AE, COLUMN(AE1017), 0))</f>
        <v/>
      </c>
      <c r="AF1017" s="8" t="str">
        <f>IF(ISBLANK(VLOOKUP($A1017,Courses!$A:AF, COLUMN(AF1017), 0)), "", VLOOKUP($A1017,Courses!$A:AF, COLUMN(AF1017), 0))</f>
        <v/>
      </c>
      <c r="AG1017" s="8">
        <f>IF(ISBLANK(VLOOKUP($A1017,Courses!$A:AG, COLUMN(AG1017), 0)), "", VLOOKUP($A1017,Courses!$A:AG, COLUMN(AG1017), 0))</f>
        <v>1</v>
      </c>
      <c r="AH1017" s="8">
        <f>IF(ISBLANK(VLOOKUP($A1017,Courses!$A:AH, COLUMN(AH1017), 0)), "", VLOOKUP($A1017,Courses!$A:AH, COLUMN(AH1017), 0))</f>
        <v>11</v>
      </c>
      <c r="AI1017" s="8" t="str">
        <f>IF(ISBLANK(VLOOKUP($A1017,Courses!$A:AI, COLUMN(AI1017), 0)), "", VLOOKUP($A1017,Courses!$A:AI, COLUMN(AI1017), 0))</f>
        <v/>
      </c>
      <c r="AJ1017" s="8" t="str">
        <f>IF(ISBLANK(VLOOKUP($A1017,Courses!$A:AJ, COLUMN(AJ1017), 0)), "", VLOOKUP($A1017,Courses!$A:AJ, COLUMN(AJ1017), 0))</f>
        <v/>
      </c>
      <c r="AK1017" s="8" t="str">
        <f>IF(ISBLANK(VLOOKUP($A1017,Courses!$A:AK, COLUMN(AK1017), 0)), "", VLOOKUP($A1017,Courses!$A:AK, COLUMN(AK1017), 0))</f>
        <v/>
      </c>
      <c r="AL1017" s="8"/>
      <c r="AM1017" s="8"/>
    </row>
    <row r="1018" spans="1:39" ht="12.75" customHeight="1">
      <c r="A1018" s="4">
        <v>733</v>
      </c>
      <c r="B1018" s="4"/>
      <c r="C1018" s="69" t="s">
        <v>2472</v>
      </c>
      <c r="D1018" s="6" t="str">
        <f>IF(ISBLANK(VLOOKUP($A1018,Courses!$A:D, COLUMN(D1018), 0)), "", VLOOKUP($A1018,Courses!$A:D, COLUMN(D1018), 0))</f>
        <v>Plains</v>
      </c>
      <c r="E1018" s="7" t="str">
        <f>IF(ISBLANK(VLOOKUP($A1018,Courses!$A:E, COLUMN(E1018), 0)), "", VLOOKUP($A1018,Courses!$A:E, COLUMN(E1018), 0))</f>
        <v/>
      </c>
      <c r="F1018" s="72" t="str">
        <f>IF(ISBLANK(VLOOKUP($A1018,Courses!$A:F, COLUMN(F1018), 0)), "", VLOOKUP($A1018,Courses!$A:F, COLUMN(F1018), 0))</f>
        <v>michassinita_cc_hole01.jpg</v>
      </c>
      <c r="G1018" s="72" t="str">
        <f>IF(ISBLANK(VLOOKUP($A1018,Courses!$A:G, COLUMN(G1018), 0)), "", VLOOKUP($A1018,Courses!$A:G, COLUMN(G1018), 0))</f>
        <v>michassinita_cc_hole11.jpg</v>
      </c>
      <c r="H1018" s="72" t="str">
        <f>IF(ISBLANK(VLOOKUP($A1018,Courses!$A:H, COLUMN(H1018), 0)), "", VLOOKUP($A1018,Courses!$A:H, COLUMN(H1018), 0))</f>
        <v/>
      </c>
      <c r="I1018" s="72" t="str">
        <f>IF(ISBLANK(VLOOKUP($A1018,Courses!$A:I, COLUMN(I1018), 0)), "", VLOOKUP($A1018,Courses!$A:I, COLUMN(I1018), 0))</f>
        <v/>
      </c>
      <c r="J1018" s="72" t="str">
        <f>IF(ISBLANK(VLOOKUP($A1018,Courses!$A:J, COLUMN(J1018), 0)), "", VLOOKUP($A1018,Courses!$A:J, COLUMN(J1018), 0))</f>
        <v/>
      </c>
      <c r="K1018" s="57" t="str">
        <f>IF(ISBLANK(VLOOKUP($A1018,Courses!$A:K, COLUMN(K1018), 0)), "", VLOOKUP($A1018,Courses!$A:K, COLUMN(K1018), 0))</f>
        <v>michassinita_cc.zip</v>
      </c>
      <c r="L1018" s="8" t="str">
        <f>IF(ISBLANK(VLOOKUP($A1018,Courses!$A:L, COLUMN(L1018), 0)), "", VLOOKUP($A1018,Courses!$A:L, COLUMN(L1018), 0))</f>
        <v>Cableguy</v>
      </c>
      <c r="M1018" s="8">
        <f>IF(ISBLANK(VLOOKUP($A1018,Courses!$A:M, COLUMN(M1018), 0)), "", VLOOKUP($A1018,Courses!$A:M, COLUMN(M1018), 0))</f>
        <v>5</v>
      </c>
      <c r="N1018" s="9">
        <f>IF(ISBLANK(VLOOKUP($A1018,Courses!$A:N, COLUMN(N1018), 0)), "", VLOOKUP($A1018,Courses!$A:N, COLUMN(N1018), 0))</f>
        <v>36851</v>
      </c>
      <c r="O1018" s="8" t="str">
        <f>IF(ISBLANK(VLOOKUP($A1018,Courses!$A:O, COLUMN(O1018), 0)), "", VLOOKUP($A1018,Courses!$A:O, COLUMN(O1018), 0))</f>
        <v/>
      </c>
      <c r="P1018" s="8" t="str">
        <f>IF(ISBLANK(VLOOKUP($A1018,Courses!$A:P, COLUMN(P1018), 0)), "", VLOOKUP($A1018,Courses!$A:P, COLUMN(P1018), 0))</f>
        <v/>
      </c>
      <c r="Q1018" s="8" t="str">
        <f>IF(ISBLANK(VLOOKUP($A1018,Courses!$A:Q, COLUMN(Q1018), 0)), "", VLOOKUP($A1018,Courses!$A:Q, COLUMN(Q1018), 0))</f>
        <v/>
      </c>
      <c r="R1018" s="8" t="str">
        <f>IF(ISBLANK(VLOOKUP($A1018,Courses!$A:R, COLUMN(R1018), 0)), "", VLOOKUP($A1018,Courses!$A:R, COLUMN(R1018), 0))</f>
        <v/>
      </c>
      <c r="S1018" s="8" t="str">
        <f>IF(ISBLANK(VLOOKUP($A1018,Courses!$A:S, COLUMN(S1018), 0)), "", VLOOKUP($A1018,Courses!$A:S, COLUMN(S1018), 0))</f>
        <v/>
      </c>
      <c r="T1018" s="8" t="str">
        <f>IF(ISBLANK(VLOOKUP($A1018,Courses!$A:T, COLUMN(T1018), 0)), "", VLOOKUP($A1018,Courses!$A:T, COLUMN(T1018), 0))</f>
        <v/>
      </c>
      <c r="U1018" s="8" t="str">
        <f>IF(ISBLANK(VLOOKUP($A1018,Courses!$A:U, COLUMN(U1018), 0)), "", VLOOKUP($A1018,Courses!$A:U, COLUMN(U1018), 0))</f>
        <v/>
      </c>
      <c r="V1018" s="8" t="str">
        <f>IF(ISBLANK(VLOOKUP($A1018,Courses!$A:V, COLUMN(V1018), 0)), "", VLOOKUP($A1018,Courses!$A:V, COLUMN(V1018), 0))</f>
        <v/>
      </c>
      <c r="W1018" s="8" t="str">
        <f>IF(ISBLANK(VLOOKUP($A1018,Courses!$A:W, COLUMN(W1018), 0)), "", VLOOKUP($A1018,Courses!$A:W, COLUMN(W1018), 0))</f>
        <v/>
      </c>
      <c r="X1018" s="8" t="str">
        <f>IF(ISBLANK(VLOOKUP($A1018,Courses!$A:X, COLUMN(X1018), 0)), "", VLOOKUP($A1018,Courses!$A:X, COLUMN(X1018), 0))</f>
        <v/>
      </c>
      <c r="Y1018" s="8" t="str">
        <f>IF(ISBLANK(VLOOKUP($A1018,Courses!$A:Y, COLUMN(Y1018), 0)), "", VLOOKUP($A1018,Courses!$A:Y, COLUMN(Y1018), 0))</f>
        <v/>
      </c>
      <c r="Z1018" s="8" t="str">
        <f>IF(ISBLANK(VLOOKUP($A1018,Courses!$A:Z, COLUMN(Z1018), 0)), "", VLOOKUP($A1018,Courses!$A:Z, COLUMN(Z1018), 0))</f>
        <v/>
      </c>
      <c r="AA1018" s="8" t="str">
        <f>IF(ISBLANK(VLOOKUP($A1018,Courses!$A:AA, COLUMN(AA1018), 0)), "", VLOOKUP($A1018,Courses!$A:AA, COLUMN(AA1018), 0))</f>
        <v/>
      </c>
      <c r="AB1018" s="8" t="str">
        <f>IF(ISBLANK(VLOOKUP($A1018,Courses!$A:AB, COLUMN(AB1018), 0)), "", VLOOKUP($A1018,Courses!$A:AB, COLUMN(AB1018), 0))</f>
        <v/>
      </c>
      <c r="AC1018" s="8" t="str">
        <f>IF(ISBLANK(VLOOKUP($A1018,Courses!$A:AC, COLUMN(AC1018), 0)), "", VLOOKUP($A1018,Courses!$A:AC, COLUMN(AC1018), 0))</f>
        <v/>
      </c>
      <c r="AD1018" s="8" t="str">
        <f>IF(ISBLANK(VLOOKUP($A1018,Courses!$A:AD, COLUMN(AD1018), 0)), "", VLOOKUP($A1018,Courses!$A:AD, COLUMN(AD1018), 0))</f>
        <v/>
      </c>
      <c r="AE1018" s="8" t="str">
        <f>IF(ISBLANK(VLOOKUP($A1018,Courses!$A:AE, COLUMN(AE1018), 0)), "", VLOOKUP($A1018,Courses!$A:AE, COLUMN(AE1018), 0))</f>
        <v/>
      </c>
      <c r="AF1018" s="8" t="str">
        <f>IF(ISBLANK(VLOOKUP($A1018,Courses!$A:AF, COLUMN(AF1018), 0)), "", VLOOKUP($A1018,Courses!$A:AF, COLUMN(AF1018), 0))</f>
        <v/>
      </c>
      <c r="AG1018" s="8">
        <f>IF(ISBLANK(VLOOKUP($A1018,Courses!$A:AG, COLUMN(AG1018), 0)), "", VLOOKUP($A1018,Courses!$A:AG, COLUMN(AG1018), 0))</f>
        <v>1</v>
      </c>
      <c r="AH1018" s="8">
        <f>IF(ISBLANK(VLOOKUP($A1018,Courses!$A:AH, COLUMN(AH1018), 0)), "", VLOOKUP($A1018,Courses!$A:AH, COLUMN(AH1018), 0))</f>
        <v>11</v>
      </c>
      <c r="AI1018" s="8" t="str">
        <f>IF(ISBLANK(VLOOKUP($A1018,Courses!$A:AI, COLUMN(AI1018), 0)), "", VLOOKUP($A1018,Courses!$A:AI, COLUMN(AI1018), 0))</f>
        <v/>
      </c>
      <c r="AJ1018" s="8" t="str">
        <f>IF(ISBLANK(VLOOKUP($A1018,Courses!$A:AJ, COLUMN(AJ1018), 0)), "", VLOOKUP($A1018,Courses!$A:AJ, COLUMN(AJ1018), 0))</f>
        <v/>
      </c>
      <c r="AK1018" s="8" t="str">
        <f>IF(ISBLANK(VLOOKUP($A1018,Courses!$A:AK, COLUMN(AK1018), 0)), "", VLOOKUP($A1018,Courses!$A:AK, COLUMN(AK1018), 0))</f>
        <v/>
      </c>
      <c r="AL1018" s="8"/>
      <c r="AM1018" s="8"/>
    </row>
    <row r="1019" spans="1:39" ht="12.75" customHeight="1">
      <c r="A1019" s="4">
        <v>734</v>
      </c>
      <c r="B1019" s="4"/>
      <c r="C1019" s="69" t="s">
        <v>2475</v>
      </c>
      <c r="D1019" s="6" t="str">
        <f>IF(ISBLANK(VLOOKUP($A1019,Courses!$A:D, COLUMN(D1019), 0)), "", VLOOKUP($A1019,Courses!$A:D, COLUMN(D1019), 0))</f>
        <v>Putt-Putt</v>
      </c>
      <c r="E1019" s="7" t="str">
        <f>IF(ISBLANK(VLOOKUP($A1019,Courses!$A:E, COLUMN(E1019), 0)), "", VLOOKUP($A1019,Courses!$A:E, COLUMN(E1019), 0))</f>
        <v/>
      </c>
      <c r="F1019" s="72" t="str">
        <f>IF(ISBLANK(VLOOKUP($A1019,Courses!$A:F, COLUMN(F1019), 0)), "", VLOOKUP($A1019,Courses!$A:F, COLUMN(F1019), 0))</f>
        <v>micro_putt_golf_and_driving_range_hole01.jpg</v>
      </c>
      <c r="G1019" s="72" t="str">
        <f>IF(ISBLANK(VLOOKUP($A1019,Courses!$A:G, COLUMN(G1019), 0)), "", VLOOKUP($A1019,Courses!$A:G, COLUMN(G1019), 0))</f>
        <v>micro_putt_golf_and_driving_range_hole18.jpg</v>
      </c>
      <c r="H1019" s="72" t="str">
        <f>IF(ISBLANK(VLOOKUP($A1019,Courses!$A:H, COLUMN(H1019), 0)), "", VLOOKUP($A1019,Courses!$A:H, COLUMN(H1019), 0))</f>
        <v/>
      </c>
      <c r="I1019" s="72" t="str">
        <f>IF(ISBLANK(VLOOKUP($A1019,Courses!$A:I, COLUMN(I1019), 0)), "", VLOOKUP($A1019,Courses!$A:I, COLUMN(I1019), 0))</f>
        <v/>
      </c>
      <c r="J1019" s="72" t="str">
        <f>IF(ISBLANK(VLOOKUP($A1019,Courses!$A:J, COLUMN(J1019), 0)), "", VLOOKUP($A1019,Courses!$A:J, COLUMN(J1019), 0))</f>
        <v/>
      </c>
      <c r="K1019" s="57" t="str">
        <f>IF(ISBLANK(VLOOKUP($A1019,Courses!$A:K, COLUMN(K1019), 0)), "", VLOOKUP($A1019,Courses!$A:K, COLUMN(K1019), 0))</f>
        <v>microputt_golf_and_driving_range.zip</v>
      </c>
      <c r="L1019" s="8" t="str">
        <f>IF(ISBLANK(VLOOKUP($A1019,Courses!$A:L, COLUMN(L1019), 0)), "", VLOOKUP($A1019,Courses!$A:L, COLUMN(L1019), 0))</f>
        <v>Bruce Ryder</v>
      </c>
      <c r="M1019" s="8">
        <f>IF(ISBLANK(VLOOKUP($A1019,Courses!$A:M, COLUMN(M1019), 0)), "", VLOOKUP($A1019,Courses!$A:M, COLUMN(M1019), 0))</f>
        <v>17.399999999999999</v>
      </c>
      <c r="N1019" s="9">
        <f>IF(ISBLANK(VLOOKUP($A1019,Courses!$A:N, COLUMN(N1019), 0)), "", VLOOKUP($A1019,Courses!$A:N, COLUMN(N1019), 0))</f>
        <v>37115</v>
      </c>
      <c r="O1019" s="8" t="str">
        <f>IF(ISBLANK(VLOOKUP($A1019,Courses!$A:O, COLUMN(O1019), 0)), "", VLOOKUP($A1019,Courses!$A:O, COLUMN(O1019), 0))</f>
        <v>headgatever_2</v>
      </c>
      <c r="P1019" s="8" t="str">
        <f>IF(ISBLANK(VLOOKUP($A1019,Courses!$A:P, COLUMN(P1019), 0)), "", VLOOKUP($A1019,Courses!$A:P, COLUMN(P1019), 0))</f>
        <v>microputt</v>
      </c>
      <c r="Q1019" s="8" t="str">
        <f>IF(ISBLANK(VLOOKUP($A1019,Courses!$A:Q, COLUMN(Q1019), 0)), "", VLOOKUP($A1019,Courses!$A:Q, COLUMN(Q1019), 0))</f>
        <v/>
      </c>
      <c r="R1019" s="8" t="str">
        <f>IF(ISBLANK(VLOOKUP($A1019,Courses!$A:R, COLUMN(R1019), 0)), "", VLOOKUP($A1019,Courses!$A:R, COLUMN(R1019), 0))</f>
        <v/>
      </c>
      <c r="S1019" s="8" t="str">
        <f>IF(ISBLANK(VLOOKUP($A1019,Courses!$A:S, COLUMN(S1019), 0)), "", VLOOKUP($A1019,Courses!$A:S, COLUMN(S1019), 0))</f>
        <v/>
      </c>
      <c r="T1019" s="8" t="str">
        <f>IF(ISBLANK(VLOOKUP($A1019,Courses!$A:T, COLUMN(T1019), 0)), "", VLOOKUP($A1019,Courses!$A:T, COLUMN(T1019), 0))</f>
        <v/>
      </c>
      <c r="U1019" s="8" t="str">
        <f>IF(ISBLANK(VLOOKUP($A1019,Courses!$A:U, COLUMN(U1019), 0)), "", VLOOKUP($A1019,Courses!$A:U, COLUMN(U1019), 0))</f>
        <v/>
      </c>
      <c r="V1019" s="8" t="str">
        <f>IF(ISBLANK(VLOOKUP($A1019,Courses!$A:V, COLUMN(V1019), 0)), "", VLOOKUP($A1019,Courses!$A:V, COLUMN(V1019), 0))</f>
        <v/>
      </c>
      <c r="W1019" s="8" t="str">
        <f>IF(ISBLANK(VLOOKUP($A1019,Courses!$A:W, COLUMN(W1019), 0)), "", VLOOKUP($A1019,Courses!$A:W, COLUMN(W1019), 0))</f>
        <v/>
      </c>
      <c r="X1019" s="8" t="str">
        <f>IF(ISBLANK(VLOOKUP($A1019,Courses!$A:X, COLUMN(X1019), 0)), "", VLOOKUP($A1019,Courses!$A:X, COLUMN(X1019), 0))</f>
        <v/>
      </c>
      <c r="Y1019" s="8" t="str">
        <f>IF(ISBLANK(VLOOKUP($A1019,Courses!$A:Y, COLUMN(Y1019), 0)), "", VLOOKUP($A1019,Courses!$A:Y, COLUMN(Y1019), 0))</f>
        <v/>
      </c>
      <c r="Z1019" s="8" t="str">
        <f>IF(ISBLANK(VLOOKUP($A1019,Courses!$A:Z, COLUMN(Z1019), 0)), "", VLOOKUP($A1019,Courses!$A:Z, COLUMN(Z1019), 0))</f>
        <v/>
      </c>
      <c r="AA1019" s="8" t="str">
        <f>IF(ISBLANK(VLOOKUP($A1019,Courses!$A:AA, COLUMN(AA1019), 0)), "", VLOOKUP($A1019,Courses!$A:AA, COLUMN(AA1019), 0))</f>
        <v/>
      </c>
      <c r="AB1019" s="8" t="str">
        <f>IF(ISBLANK(VLOOKUP($A1019,Courses!$A:AB, COLUMN(AB1019), 0)), "", VLOOKUP($A1019,Courses!$A:AB, COLUMN(AB1019), 0))</f>
        <v/>
      </c>
      <c r="AC1019" s="8" t="str">
        <f>IF(ISBLANK(VLOOKUP($A1019,Courses!$A:AC, COLUMN(AC1019), 0)), "", VLOOKUP($A1019,Courses!$A:AC, COLUMN(AC1019), 0))</f>
        <v/>
      </c>
      <c r="AD1019" s="8" t="str">
        <f>IF(ISBLANK(VLOOKUP($A1019,Courses!$A:AD, COLUMN(AD1019), 0)), "", VLOOKUP($A1019,Courses!$A:AD, COLUMN(AD1019), 0))</f>
        <v/>
      </c>
      <c r="AE1019" s="8" t="str">
        <f>IF(ISBLANK(VLOOKUP($A1019,Courses!$A:AE, COLUMN(AE1019), 0)), "", VLOOKUP($A1019,Courses!$A:AE, COLUMN(AE1019), 0))</f>
        <v/>
      </c>
      <c r="AF1019" s="8" t="str">
        <f>IF(ISBLANK(VLOOKUP($A1019,Courses!$A:AF, COLUMN(AF1019), 0)), "", VLOOKUP($A1019,Courses!$A:AF, COLUMN(AF1019), 0))</f>
        <v/>
      </c>
      <c r="AG1019" s="8">
        <f>IF(ISBLANK(VLOOKUP($A1019,Courses!$A:AG, COLUMN(AG1019), 0)), "", VLOOKUP($A1019,Courses!$A:AG, COLUMN(AG1019), 0))</f>
        <v>1</v>
      </c>
      <c r="AH1019" s="8">
        <f>IF(ISBLANK(VLOOKUP($A1019,Courses!$A:AH, COLUMN(AH1019), 0)), "", VLOOKUP($A1019,Courses!$A:AH, COLUMN(AH1019), 0))</f>
        <v>18</v>
      </c>
      <c r="AI1019" s="8" t="str">
        <f>IF(ISBLANK(VLOOKUP($A1019,Courses!$A:AI, COLUMN(AI1019), 0)), "", VLOOKUP($A1019,Courses!$A:AI, COLUMN(AI1019), 0))</f>
        <v/>
      </c>
      <c r="AJ1019" s="8" t="str">
        <f>IF(ISBLANK(VLOOKUP($A1019,Courses!$A:AJ, COLUMN(AJ1019), 0)), "", VLOOKUP($A1019,Courses!$A:AJ, COLUMN(AJ1019), 0))</f>
        <v/>
      </c>
      <c r="AK1019" s="8" t="str">
        <f>IF(ISBLANK(VLOOKUP($A1019,Courses!$A:AK, COLUMN(AK1019), 0)), "", VLOOKUP($A1019,Courses!$A:AK, COLUMN(AK1019), 0))</f>
        <v/>
      </c>
      <c r="AL1019" s="8"/>
      <c r="AM1019" s="8"/>
    </row>
    <row r="1020" spans="1:39" ht="12.75" customHeight="1">
      <c r="A1020" s="4">
        <v>790</v>
      </c>
      <c r="B1020" s="4"/>
      <c r="C1020" s="69" t="s">
        <v>2478</v>
      </c>
      <c r="D1020" s="6" t="str">
        <f>IF(ISBLANK(VLOOKUP($A1020,Courses!$A:D, COLUMN(D1020), 0)), "", VLOOKUP($A1020,Courses!$A:D, COLUMN(D1020), 0))</f>
        <v>Mtn valley</v>
      </c>
      <c r="E1020" s="7" t="str">
        <f>IF(ISBLANK(VLOOKUP($A1020,Courses!$A:E, COLUMN(E1020), 0)), "", VLOOKUP($A1020,Courses!$A:E, COLUMN(E1020), 0))</f>
        <v/>
      </c>
      <c r="F1020" s="72" t="str">
        <f>IF(ISBLANK(VLOOKUP($A1020,Courses!$A:F, COLUMN(F1020), 0)), "", VLOOKUP($A1020,Courses!$A:F, COLUMN(F1020), 0))</f>
        <v>middleton_park_gc_hole05.jpg</v>
      </c>
      <c r="G1020" s="72" t="str">
        <f>IF(ISBLANK(VLOOKUP($A1020,Courses!$A:G, COLUMN(G1020), 0)), "", VLOOKUP($A1020,Courses!$A:G, COLUMN(G1020), 0))</f>
        <v>middleton_park_gc_hole13.jpg</v>
      </c>
      <c r="H1020" s="72" t="str">
        <f>IF(ISBLANK(VLOOKUP($A1020,Courses!$A:H, COLUMN(H1020), 0)), "", VLOOKUP($A1020,Courses!$A:H, COLUMN(H1020), 0))</f>
        <v/>
      </c>
      <c r="I1020" s="72" t="str">
        <f>IF(ISBLANK(VLOOKUP($A1020,Courses!$A:I, COLUMN(I1020), 0)), "", VLOOKUP($A1020,Courses!$A:I, COLUMN(I1020), 0))</f>
        <v/>
      </c>
      <c r="J1020" s="72" t="str">
        <f>IF(ISBLANK(VLOOKUP($A1020,Courses!$A:J, COLUMN(J1020), 0)), "", VLOOKUP($A1020,Courses!$A:J, COLUMN(J1020), 0))</f>
        <v/>
      </c>
      <c r="K1020" s="57" t="str">
        <f>IF(ISBLANK(VLOOKUP($A1020,Courses!$A:K, COLUMN(K1020), 0)), "", VLOOKUP($A1020,Courses!$A:K, COLUMN(K1020), 0))</f>
        <v>middleton_park_gc.zip</v>
      </c>
      <c r="L1020" s="8" t="str">
        <f>IF(ISBLANK(VLOOKUP($A1020,Courses!$A:L, COLUMN(L1020), 0)), "", VLOOKUP($A1020,Courses!$A:L, COLUMN(L1020), 0))</f>
        <v>Stefan Hojgaard</v>
      </c>
      <c r="M1020" s="8">
        <f>IF(ISBLANK(VLOOKUP($A1020,Courses!$A:M, COLUMN(M1020), 0)), "", VLOOKUP($A1020,Courses!$A:M, COLUMN(M1020), 0))</f>
        <v>11</v>
      </c>
      <c r="N1020" s="9">
        <f>IF(ISBLANK(VLOOKUP($A1020,Courses!$A:N, COLUMN(N1020), 0)), "", VLOOKUP($A1020,Courses!$A:N, COLUMN(N1020), 0))</f>
        <v>38026</v>
      </c>
      <c r="O1020" s="8" t="str">
        <f>IF(ISBLANK(VLOOKUP($A1020,Courses!$A:O, COLUMN(O1020), 0)), "", VLOOKUP($A1020,Courses!$A:O, COLUMN(O1020), 0))</f>
        <v>beartooth</v>
      </c>
      <c r="P1020" s="8" t="str">
        <f>IF(ISBLANK(VLOOKUP($A1020,Courses!$A:P, COLUMN(P1020), 0)), "", VLOOKUP($A1020,Courses!$A:P, COLUMN(P1020), 0))</f>
        <v>bullock_run</v>
      </c>
      <c r="Q1020" s="8" t="str">
        <f>IF(ISBLANK(VLOOKUP($A1020,Courses!$A:Q, COLUMN(Q1020), 0)), "", VLOOKUP($A1020,Courses!$A:Q, COLUMN(Q1020), 0))</f>
        <v>Creekf</v>
      </c>
      <c r="R1020" s="8" t="str">
        <f>IF(ISBLANK(VLOOKUP($A1020,Courses!$A:R, COLUMN(R1020), 0)), "", VLOOKUP($A1020,Courses!$A:R, COLUMN(R1020), 0))</f>
        <v>spyggc</v>
      </c>
      <c r="S1020" s="8" t="str">
        <f>IF(ISBLANK(VLOOKUP($A1020,Courses!$A:S, COLUMN(S1020), 0)), "", VLOOKUP($A1020,Courses!$A:S, COLUMN(S1020), 0))</f>
        <v>woodfordpark</v>
      </c>
      <c r="T1020" s="8" t="str">
        <f>IF(ISBLANK(VLOOKUP($A1020,Courses!$A:T, COLUMN(T1020), 0)), "", VLOOKUP($A1020,Courses!$A:T, COLUMN(T1020), 0))</f>
        <v/>
      </c>
      <c r="U1020" s="8" t="str">
        <f>IF(ISBLANK(VLOOKUP($A1020,Courses!$A:U, COLUMN(U1020), 0)), "", VLOOKUP($A1020,Courses!$A:U, COLUMN(U1020), 0))</f>
        <v/>
      </c>
      <c r="V1020" s="8" t="str">
        <f>IF(ISBLANK(VLOOKUP($A1020,Courses!$A:V, COLUMN(V1020), 0)), "", VLOOKUP($A1020,Courses!$A:V, COLUMN(V1020), 0))</f>
        <v/>
      </c>
      <c r="W1020" s="8" t="str">
        <f>IF(ISBLANK(VLOOKUP($A1020,Courses!$A:W, COLUMN(W1020), 0)), "", VLOOKUP($A1020,Courses!$A:W, COLUMN(W1020), 0))</f>
        <v/>
      </c>
      <c r="X1020" s="8" t="str">
        <f>IF(ISBLANK(VLOOKUP($A1020,Courses!$A:X, COLUMN(X1020), 0)), "", VLOOKUP($A1020,Courses!$A:X, COLUMN(X1020), 0))</f>
        <v/>
      </c>
      <c r="Y1020" s="8" t="str">
        <f>IF(ISBLANK(VLOOKUP($A1020,Courses!$A:Y, COLUMN(Y1020), 0)), "", VLOOKUP($A1020,Courses!$A:Y, COLUMN(Y1020), 0))</f>
        <v/>
      </c>
      <c r="Z1020" s="8" t="str">
        <f>IF(ISBLANK(VLOOKUP($A1020,Courses!$A:Z, COLUMN(Z1020), 0)), "", VLOOKUP($A1020,Courses!$A:Z, COLUMN(Z1020), 0))</f>
        <v/>
      </c>
      <c r="AA1020" s="8" t="str">
        <f>IF(ISBLANK(VLOOKUP($A1020,Courses!$A:AA, COLUMN(AA1020), 0)), "", VLOOKUP($A1020,Courses!$A:AA, COLUMN(AA1020), 0))</f>
        <v/>
      </c>
      <c r="AB1020" s="8" t="str">
        <f>IF(ISBLANK(VLOOKUP($A1020,Courses!$A:AB, COLUMN(AB1020), 0)), "", VLOOKUP($A1020,Courses!$A:AB, COLUMN(AB1020), 0))</f>
        <v/>
      </c>
      <c r="AC1020" s="8" t="str">
        <f>IF(ISBLANK(VLOOKUP($A1020,Courses!$A:AC, COLUMN(AC1020), 0)), "", VLOOKUP($A1020,Courses!$A:AC, COLUMN(AC1020), 0))</f>
        <v/>
      </c>
      <c r="AD1020" s="8" t="str">
        <f>IF(ISBLANK(VLOOKUP($A1020,Courses!$A:AD, COLUMN(AD1020), 0)), "", VLOOKUP($A1020,Courses!$A:AD, COLUMN(AD1020), 0))</f>
        <v/>
      </c>
      <c r="AE1020" s="8" t="str">
        <f>IF(ISBLANK(VLOOKUP($A1020,Courses!$A:AE, COLUMN(AE1020), 0)), "", VLOOKUP($A1020,Courses!$A:AE, COLUMN(AE1020), 0))</f>
        <v/>
      </c>
      <c r="AF1020" s="8" t="str">
        <f>IF(ISBLANK(VLOOKUP($A1020,Courses!$A:AF, COLUMN(AF1020), 0)), "", VLOOKUP($A1020,Courses!$A:AF, COLUMN(AF1020), 0))</f>
        <v/>
      </c>
      <c r="AG1020" s="8">
        <f>IF(ISBLANK(VLOOKUP($A1020,Courses!$A:AG, COLUMN(AG1020), 0)), "", VLOOKUP($A1020,Courses!$A:AG, COLUMN(AG1020), 0))</f>
        <v>5</v>
      </c>
      <c r="AH1020" s="8">
        <f>IF(ISBLANK(VLOOKUP($A1020,Courses!$A:AH, COLUMN(AH1020), 0)), "", VLOOKUP($A1020,Courses!$A:AH, COLUMN(AH1020), 0))</f>
        <v>13</v>
      </c>
      <c r="AI1020" s="8" t="str">
        <f>IF(ISBLANK(VLOOKUP($A1020,Courses!$A:AI, COLUMN(AI1020), 0)), "", VLOOKUP($A1020,Courses!$A:AI, COLUMN(AI1020), 0))</f>
        <v/>
      </c>
      <c r="AJ1020" s="8" t="str">
        <f>IF(ISBLANK(VLOOKUP($A1020,Courses!$A:AJ, COLUMN(AJ1020), 0)), "", VLOOKUP($A1020,Courses!$A:AJ, COLUMN(AJ1020), 0))</f>
        <v/>
      </c>
      <c r="AK1020" s="8" t="str">
        <f>IF(ISBLANK(VLOOKUP($A1020,Courses!$A:AK, COLUMN(AK1020), 0)), "", VLOOKUP($A1020,Courses!$A:AK, COLUMN(AK1020), 0))</f>
        <v/>
      </c>
      <c r="AL1020" s="8"/>
      <c r="AM1020" s="8"/>
    </row>
    <row r="1021" spans="1:39" ht="12.75" customHeight="1">
      <c r="A1021" s="4">
        <v>1398</v>
      </c>
      <c r="B1021" s="4"/>
      <c r="C1021" s="69" t="s">
        <v>8555</v>
      </c>
      <c r="D1021" s="6" t="str">
        <f>IF(ISBLANK(VLOOKUP($A1021,Courses!$A:D, COLUMN(D1021), 0)), "", VLOOKUP($A1021,Courses!$A:D, COLUMN(D1021), 0))</f>
        <v>Mtn valley</v>
      </c>
      <c r="E1021" s="7" t="str">
        <f>IF(ISBLANK(VLOOKUP($A1021,Courses!$A:E, COLUMN(E1021), 0)), "", VLOOKUP($A1021,Courses!$A:E, COLUMN(E1021), 0))</f>
        <v/>
      </c>
      <c r="F1021" s="72" t="str">
        <f>IF(ISBLANK(VLOOKUP($A1021,Courses!$A:F, COLUMN(F1021), 0)), "", VLOOKUP($A1021,Courses!$A:F, COLUMN(F1021), 0))</f>
        <v>the_mighty_fall_splash.jpg</v>
      </c>
      <c r="G1021" s="72" t="str">
        <f>IF(ISBLANK(VLOOKUP($A1021,Courses!$A:G, COLUMN(G1021), 0)), "", VLOOKUP($A1021,Courses!$A:G, COLUMN(G1021), 0))</f>
        <v>the_mighty_fall_hole02.jpg</v>
      </c>
      <c r="H1021" s="72" t="str">
        <f>IF(ISBLANK(VLOOKUP($A1021,Courses!$A:H, COLUMN(H1021), 0)), "", VLOOKUP($A1021,Courses!$A:H, COLUMN(H1021), 0))</f>
        <v/>
      </c>
      <c r="I1021" s="72" t="str">
        <f>IF(ISBLANK(VLOOKUP($A1021,Courses!$A:I, COLUMN(I1021), 0)), "", VLOOKUP($A1021,Courses!$A:I, COLUMN(I1021), 0))</f>
        <v/>
      </c>
      <c r="J1021" s="72" t="str">
        <f>IF(ISBLANK(VLOOKUP($A1021,Courses!$A:J, COLUMN(J1021), 0)), "", VLOOKUP($A1021,Courses!$A:J, COLUMN(J1021), 0))</f>
        <v/>
      </c>
      <c r="K1021" s="57" t="str">
        <f>IF(ISBLANK(VLOOKUP($A1021,Courses!$A:K, COLUMN(K1021), 0)), "", VLOOKUP($A1021,Courses!$A:K, COLUMN(K1021), 0))</f>
        <v>the_mighty_fall.zip</v>
      </c>
      <c r="L1021" s="8" t="str">
        <f>IF(ISBLANK(VLOOKUP($A1021,Courses!$A:L, COLUMN(L1021), 0)), "", VLOOKUP($A1021,Courses!$A:L, COLUMN(L1021), 0))</f>
        <v>Martijn Hover</v>
      </c>
      <c r="M1021" s="8">
        <f>IF(ISBLANK(VLOOKUP($A1021,Courses!$A:M, COLUMN(M1021), 0)), "", VLOOKUP($A1021,Courses!$A:M, COLUMN(M1021), 0))</f>
        <v>14.6</v>
      </c>
      <c r="N1021" s="9">
        <f>IF(ISBLANK(VLOOKUP($A1021,Courses!$A:N, COLUMN(N1021), 0)), "", VLOOKUP($A1021,Courses!$A:N, COLUMN(N1021), 0))</f>
        <v>37245</v>
      </c>
      <c r="O1021" s="8" t="str">
        <f>IF(ISBLANK(VLOOKUP($A1021,Courses!$A:O, COLUMN(O1021), 0)), "", VLOOKUP($A1021,Courses!$A:O, COLUMN(O1021), 0))</f>
        <v>beartooth</v>
      </c>
      <c r="P1021" s="8" t="str">
        <f>IF(ISBLANK(VLOOKUP($A1021,Courses!$A:P, COLUMN(P1021), 0)), "", VLOOKUP($A1021,Courses!$A:P, COLUMN(P1021), 0))</f>
        <v>djangojim</v>
      </c>
      <c r="Q1021" s="8" t="str">
        <f>IF(ISBLANK(VLOOKUP($A1021,Courses!$A:Q, COLUMN(Q1021), 0)), "", VLOOKUP($A1021,Courses!$A:Q, COLUMN(Q1021), 0))</f>
        <v>djangojimeve</v>
      </c>
      <c r="R1021" s="8" t="str">
        <f>IF(ISBLANK(VLOOKUP($A1021,Courses!$A:R, COLUMN(R1021), 0)), "", VLOOKUP($A1021,Courses!$A:R, COLUMN(R1021), 0))</f>
        <v>djangojimeve2</v>
      </c>
      <c r="S1021" s="8" t="str">
        <f>IF(ISBLANK(VLOOKUP($A1021,Courses!$A:S, COLUMN(S1021), 0)), "", VLOOKUP($A1021,Courses!$A:S, COLUMN(S1021), 0))</f>
        <v>djangojim2</v>
      </c>
      <c r="T1021" s="8" t="str">
        <f>IF(ISBLANK(VLOOKUP($A1021,Courses!$A:T, COLUMN(T1021), 0)), "", VLOOKUP($A1021,Courses!$A:T, COLUMN(T1021), 0))</f>
        <v>djangojim</v>
      </c>
      <c r="U1021" s="8" t="str">
        <f>IF(ISBLANK(VLOOKUP($A1021,Courses!$A:U, COLUMN(U1021), 0)), "", VLOOKUP($A1021,Courses!$A:U, COLUMN(U1021), 0))</f>
        <v>flowers3</v>
      </c>
      <c r="V1021" s="8" t="str">
        <f>IF(ISBLANK(VLOOKUP($A1021,Courses!$A:V, COLUMN(V1021), 0)), "", VLOOKUP($A1021,Courses!$A:V, COLUMN(V1021), 0))</f>
        <v>mightyfall2</v>
      </c>
      <c r="W1021" s="8" t="str">
        <f>IF(ISBLANK(VLOOKUP($A1021,Courses!$A:W, COLUMN(W1021), 0)), "", VLOOKUP($A1021,Courses!$A:W, COLUMN(W1021), 0))</f>
        <v>wol</v>
      </c>
      <c r="X1021" s="8" t="str">
        <f>IF(ISBLANK(VLOOKUP($A1021,Courses!$A:X, COLUMN(X1021), 0)), "", VLOOKUP($A1021,Courses!$A:X, COLUMN(X1021), 0))</f>
        <v/>
      </c>
      <c r="Y1021" s="8" t="str">
        <f>IF(ISBLANK(VLOOKUP($A1021,Courses!$A:Y, COLUMN(Y1021), 0)), "", VLOOKUP($A1021,Courses!$A:Y, COLUMN(Y1021), 0))</f>
        <v/>
      </c>
      <c r="Z1021" s="8" t="str">
        <f>IF(ISBLANK(VLOOKUP($A1021,Courses!$A:Z, COLUMN(Z1021), 0)), "", VLOOKUP($A1021,Courses!$A:Z, COLUMN(Z1021), 0))</f>
        <v/>
      </c>
      <c r="AA1021" s="8" t="str">
        <f>IF(ISBLANK(VLOOKUP($A1021,Courses!$A:AA, COLUMN(AA1021), 0)), "", VLOOKUP($A1021,Courses!$A:AA, COLUMN(AA1021), 0))</f>
        <v/>
      </c>
      <c r="AB1021" s="8" t="str">
        <f>IF(ISBLANK(VLOOKUP($A1021,Courses!$A:AB, COLUMN(AB1021), 0)), "", VLOOKUP($A1021,Courses!$A:AB, COLUMN(AB1021), 0))</f>
        <v/>
      </c>
      <c r="AC1021" s="8" t="str">
        <f>IF(ISBLANK(VLOOKUP($A1021,Courses!$A:AC, COLUMN(AC1021), 0)), "", VLOOKUP($A1021,Courses!$A:AC, COLUMN(AC1021), 0))</f>
        <v/>
      </c>
      <c r="AD1021" s="8" t="str">
        <f>IF(ISBLANK(VLOOKUP($A1021,Courses!$A:AD, COLUMN(AD1021), 0)), "", VLOOKUP($A1021,Courses!$A:AD, COLUMN(AD1021), 0))</f>
        <v/>
      </c>
      <c r="AE1021" s="8" t="str">
        <f>IF(ISBLANK(VLOOKUP($A1021,Courses!$A:AE, COLUMN(AE1021), 0)), "", VLOOKUP($A1021,Courses!$A:AE, COLUMN(AE1021), 0))</f>
        <v/>
      </c>
      <c r="AF1021" s="8" t="str">
        <f>IF(ISBLANK(VLOOKUP($A1021,Courses!$A:AF, COLUMN(AF1021), 0)), "", VLOOKUP($A1021,Courses!$A:AF, COLUMN(AF1021), 0))</f>
        <v/>
      </c>
      <c r="AG1021" s="8" t="str">
        <f>IF(ISBLANK(VLOOKUP($A1021,Courses!$A:AG, COLUMN(AG1021), 0)), "", VLOOKUP($A1021,Courses!$A:AG, COLUMN(AG1021), 0))</f>
        <v>Sp</v>
      </c>
      <c r="AH1021" s="8">
        <f>IF(ISBLANK(VLOOKUP($A1021,Courses!$A:AH, COLUMN(AH1021), 0)), "", VLOOKUP($A1021,Courses!$A:AH, COLUMN(AH1021), 0))</f>
        <v>2</v>
      </c>
      <c r="AI1021" s="8" t="str">
        <f>IF(ISBLANK(VLOOKUP($A1021,Courses!$A:AI, COLUMN(AI1021), 0)), "", VLOOKUP($A1021,Courses!$A:AI, COLUMN(AI1021), 0))</f>
        <v/>
      </c>
      <c r="AJ1021" s="8" t="str">
        <f>IF(ISBLANK(VLOOKUP($A1021,Courses!$A:AJ, COLUMN(AJ1021), 0)), "", VLOOKUP($A1021,Courses!$A:AJ, COLUMN(AJ1021), 0))</f>
        <v/>
      </c>
      <c r="AK1021" s="8" t="str">
        <f>IF(ISBLANK(VLOOKUP($A1021,Courses!$A:AK, COLUMN(AK1021), 0)), "", VLOOKUP($A1021,Courses!$A:AK, COLUMN(AK1021), 0))</f>
        <v/>
      </c>
      <c r="AL1021" s="8" t="s">
        <v>8708</v>
      </c>
      <c r="AM1021" s="8"/>
    </row>
    <row r="1022" spans="1:39" ht="12.75" customHeight="1">
      <c r="A1022" s="4">
        <v>1809</v>
      </c>
      <c r="B1022" s="4"/>
      <c r="C1022" s="69" t="s">
        <v>2480</v>
      </c>
      <c r="D1022" s="6" t="str">
        <f>IF(ISBLANK(VLOOKUP($A1022,Courses!$A:D, COLUMN(D1022), 0)), "", VLOOKUP($A1022,Courses!$A:D, COLUMN(D1022), 0))</f>
        <v>Parkland</v>
      </c>
      <c r="E1022" s="7" t="str">
        <f>IF(ISBLANK(VLOOKUP($A1022,Courses!$A:E, COLUMN(E1022), 0)), "", VLOOKUP($A1022,Courses!$A:E, COLUMN(E1022), 0))</f>
        <v/>
      </c>
      <c r="F1022" s="72" t="str">
        <f>IF(ISBLANK(VLOOKUP($A1022,Courses!$A:F, COLUMN(F1022), 0)), "", VLOOKUP($A1022,Courses!$A:F, COLUMN(F1022), 0))</f>
        <v>mill_creek_splash.jpg</v>
      </c>
      <c r="G1022" s="72" t="str">
        <f>IF(ISBLANK(VLOOKUP($A1022,Courses!$A:G, COLUMN(G1022), 0)), "", VLOOKUP($A1022,Courses!$A:G, COLUMN(G1022), 0))</f>
        <v>mill_creek_gc_hole11.jpg</v>
      </c>
      <c r="H1022" s="72" t="str">
        <f>IF(ISBLANK(VLOOKUP($A1022,Courses!$A:H, COLUMN(H1022), 0)), "", VLOOKUP($A1022,Courses!$A:H, COLUMN(H1022), 0))</f>
        <v>mill_creek_gc_hole04.jpg</v>
      </c>
      <c r="I1022" s="72" t="str">
        <f>IF(ISBLANK(VLOOKUP($A1022,Courses!$A:I, COLUMN(I1022), 0)), "", VLOOKUP($A1022,Courses!$A:I, COLUMN(I1022), 0))</f>
        <v/>
      </c>
      <c r="J1022" s="72" t="str">
        <f>IF(ISBLANK(VLOOKUP($A1022,Courses!$A:J, COLUMN(J1022), 0)), "", VLOOKUP($A1022,Courses!$A:J, COLUMN(J1022), 0))</f>
        <v/>
      </c>
      <c r="K1022" s="57" t="str">
        <f>IF(ISBLANK(VLOOKUP($A1022,Courses!$A:K, COLUMN(K1022), 0)), "", VLOOKUP($A1022,Courses!$A:K, COLUMN(K1022), 0))</f>
        <v>mill_creek_golf_club.zip</v>
      </c>
      <c r="L1022" s="8" t="str">
        <f>IF(ISBLANK(VLOOKUP($A1022,Courses!$A:L, COLUMN(L1022), 0)), "", VLOOKUP($A1022,Courses!$A:L, COLUMN(L1022), 0))</f>
        <v>18 Designers</v>
      </c>
      <c r="M1022" s="8">
        <f>IF(ISBLANK(VLOOKUP($A1022,Courses!$A:M, COLUMN(M1022), 0)), "", VLOOKUP($A1022,Courses!$A:M, COLUMN(M1022), 0))</f>
        <v>16.899999999999999</v>
      </c>
      <c r="N1022" s="9">
        <f>IF(ISBLANK(VLOOKUP($A1022,Courses!$A:N, COLUMN(N1022), 0)), "", VLOOKUP($A1022,Courses!$A:N, COLUMN(N1022), 0))</f>
        <v>40394</v>
      </c>
      <c r="O1022" s="8" t="str">
        <f>IF(ISBLANK(VLOOKUP($A1022,Courses!$A:O, COLUMN(O1022), 0)), "", VLOOKUP($A1022,Courses!$A:O, COLUMN(O1022), 0))</f>
        <v>august</v>
      </c>
      <c r="P1022" s="8" t="str">
        <f>IF(ISBLANK(VLOOKUP($A1022,Courses!$A:P, COLUMN(P1022), 0)), "", VLOOKUP($A1022,Courses!$A:P, COLUMN(P1022), 0))</f>
        <v>collaboration</v>
      </c>
      <c r="Q1022" s="8" t="str">
        <f>IF(ISBLANK(VLOOKUP($A1022,Courses!$A:Q, COLUMN(Q1022), 0)), "", VLOOKUP($A1022,Courses!$A:Q, COLUMN(Q1022), 0))</f>
        <v>inlandheath</v>
      </c>
      <c r="R1022" s="8" t="str">
        <f>IF(ISBLANK(VLOOKUP($A1022,Courses!$A:R, COLUMN(R1022), 0)), "", VLOOKUP($A1022,Courses!$A:R, COLUMN(R1022), 0))</f>
        <v>northamerican</v>
      </c>
      <c r="S1022" s="8" t="str">
        <f>IF(ISBLANK(VLOOKUP($A1022,Courses!$A:S, COLUMN(S1022), 0)), "", VLOOKUP($A1022,Courses!$A:S, COLUMN(S1022), 0))</f>
        <v>peninsula_state_park_lib</v>
      </c>
      <c r="T1022" s="8" t="str">
        <f>IF(ISBLANK(VLOOKUP($A1022,Courses!$A:T, COLUMN(T1022), 0)), "", VLOOKUP($A1022,Courses!$A:T, COLUMN(T1022), 0))</f>
        <v>RidgesMisc</v>
      </c>
      <c r="U1022" s="8" t="str">
        <f>IF(ISBLANK(VLOOKUP($A1022,Courses!$A:U, COLUMN(U1022), 0)), "", VLOOKUP($A1022,Courses!$A:U, COLUMN(U1022), 0))</f>
        <v>RidgesRoughBlends</v>
      </c>
      <c r="V1022" s="8" t="str">
        <f>IF(ISBLANK(VLOOKUP($A1022,Courses!$A:V, COLUMN(V1022), 0)), "", VLOOKUP($A1022,Courses!$A:V, COLUMN(V1022), 0))</f>
        <v>RidgesWaterBlends</v>
      </c>
      <c r="W1022" s="8" t="str">
        <f>IF(ISBLANK(VLOOKUP($A1022,Courses!$A:W, COLUMN(W1022), 0)), "", VLOOKUP($A1022,Courses!$A:W, COLUMN(W1022), 0))</f>
        <v>ruggedcross</v>
      </c>
      <c r="X1022" s="8" t="str">
        <f>IF(ISBLANK(VLOOKUP($A1022,Courses!$A:X, COLUMN(X1022), 0)), "", VLOOKUP($A1022,Courses!$A:X, COLUMN(X1022), 0))</f>
        <v>The_Ridges</v>
      </c>
      <c r="Y1022" s="8" t="str">
        <f>IF(ISBLANK(VLOOKUP($A1022,Courses!$A:Y, COLUMN(Y1022), 0)), "", VLOOKUP($A1022,Courses!$A:Y, COLUMN(Y1022), 0))</f>
        <v>wisconsinriver</v>
      </c>
      <c r="Z1022" s="8" t="str">
        <f>IF(ISBLANK(VLOOKUP($A1022,Courses!$A:Z, COLUMN(Z1022), 0)), "", VLOOKUP($A1022,Courses!$A:Z, COLUMN(Z1022), 0))</f>
        <v>woodfordpark</v>
      </c>
      <c r="AA1022" s="8" t="str">
        <f>IF(ISBLANK(VLOOKUP($A1022,Courses!$A:AA, COLUMN(AA1022), 0)), "", VLOOKUP($A1022,Courses!$A:AA, COLUMN(AA1022), 0))</f>
        <v/>
      </c>
      <c r="AB1022" s="8" t="str">
        <f>IF(ISBLANK(VLOOKUP($A1022,Courses!$A:AB, COLUMN(AB1022), 0)), "", VLOOKUP($A1022,Courses!$A:AB, COLUMN(AB1022), 0))</f>
        <v/>
      </c>
      <c r="AC1022" s="8" t="str">
        <f>IF(ISBLANK(VLOOKUP($A1022,Courses!$A:AC, COLUMN(AC1022), 0)), "", VLOOKUP($A1022,Courses!$A:AC, COLUMN(AC1022), 0))</f>
        <v/>
      </c>
      <c r="AD1022" s="8" t="str">
        <f>IF(ISBLANK(VLOOKUP($A1022,Courses!$A:AD, COLUMN(AD1022), 0)), "", VLOOKUP($A1022,Courses!$A:AD, COLUMN(AD1022), 0))</f>
        <v/>
      </c>
      <c r="AE1022" s="8" t="str">
        <f>IF(ISBLANK(VLOOKUP($A1022,Courses!$A:AE, COLUMN(AE1022), 0)), "", VLOOKUP($A1022,Courses!$A:AE, COLUMN(AE1022), 0))</f>
        <v/>
      </c>
      <c r="AF1022" s="8" t="str">
        <f>IF(ISBLANK(VLOOKUP($A1022,Courses!$A:AF, COLUMN(AF1022), 0)), "", VLOOKUP($A1022,Courses!$A:AF, COLUMN(AF1022), 0))</f>
        <v/>
      </c>
      <c r="AG1022" s="8" t="str">
        <f>IF(ISBLANK(VLOOKUP($A1022,Courses!$A:AG, COLUMN(AG1022), 0)), "", VLOOKUP($A1022,Courses!$A:AG, COLUMN(AG1022), 0))</f>
        <v>Sp</v>
      </c>
      <c r="AH1022" s="8">
        <f>IF(ISBLANK(VLOOKUP($A1022,Courses!$A:AH, COLUMN(AH1022), 0)), "", VLOOKUP($A1022,Courses!$A:AH, COLUMN(AH1022), 0))</f>
        <v>11</v>
      </c>
      <c r="AI1022" s="8">
        <f>IF(ISBLANK(VLOOKUP($A1022,Courses!$A:AI, COLUMN(AI1022), 0)), "", VLOOKUP($A1022,Courses!$A:AI, COLUMN(AI1022), 0))</f>
        <v>4</v>
      </c>
      <c r="AJ1022" s="8" t="str">
        <f>IF(ISBLANK(VLOOKUP($A1022,Courses!$A:AJ, COLUMN(AJ1022), 0)), "", VLOOKUP($A1022,Courses!$A:AJ, COLUMN(AJ1022), 0))</f>
        <v/>
      </c>
      <c r="AK1022" s="8" t="str">
        <f>IF(ISBLANK(VLOOKUP($A1022,Courses!$A:AK, COLUMN(AK1022), 0)), "", VLOOKUP($A1022,Courses!$A:AK, COLUMN(AK1022), 0))</f>
        <v/>
      </c>
      <c r="AL1022" s="8"/>
      <c r="AM1022" s="8"/>
    </row>
    <row r="1023" spans="1:39" ht="12.75" customHeight="1">
      <c r="A1023" s="4">
        <v>791</v>
      </c>
      <c r="B1023" s="4"/>
      <c r="C1023" s="69" t="s">
        <v>2487</v>
      </c>
      <c r="D1023" s="6" t="str">
        <f>IF(ISBLANK(VLOOKUP($A1023,Courses!$A:D, COLUMN(D1023), 0)), "", VLOOKUP($A1023,Courses!$A:D, COLUMN(D1023), 0))</f>
        <v>Parkland</v>
      </c>
      <c r="E1023" s="7" t="str">
        <f>IF(ISBLANK(VLOOKUP($A1023,Courses!$A:E, COLUMN(E1023), 0)), "", VLOOKUP($A1023,Courses!$A:E, COLUMN(E1023), 0))</f>
        <v/>
      </c>
      <c r="F1023" s="72" t="str">
        <f>IF(ISBLANK(VLOOKUP($A1023,Courses!$A:F, COLUMN(F1023), 0)), "", VLOOKUP($A1023,Courses!$A:F, COLUMN(F1023), 0))</f>
        <v>minnesota_gc_hole01.jpg</v>
      </c>
      <c r="G1023" s="72" t="str">
        <f>IF(ISBLANK(VLOOKUP($A1023,Courses!$A:G, COLUMN(G1023), 0)), "", VLOOKUP($A1023,Courses!$A:G, COLUMN(G1023), 0))</f>
        <v>minnesota_gc_hole18.jpg</v>
      </c>
      <c r="H1023" s="72" t="str">
        <f>IF(ISBLANK(VLOOKUP($A1023,Courses!$A:H, COLUMN(H1023), 0)), "", VLOOKUP($A1023,Courses!$A:H, COLUMN(H1023), 0))</f>
        <v/>
      </c>
      <c r="I1023" s="72" t="str">
        <f>IF(ISBLANK(VLOOKUP($A1023,Courses!$A:I, COLUMN(I1023), 0)), "", VLOOKUP($A1023,Courses!$A:I, COLUMN(I1023), 0))</f>
        <v/>
      </c>
      <c r="J1023" s="72" t="str">
        <f>IF(ISBLANK(VLOOKUP($A1023,Courses!$A:J, COLUMN(J1023), 0)), "", VLOOKUP($A1023,Courses!$A:J, COLUMN(J1023), 0))</f>
        <v/>
      </c>
      <c r="K1023" s="57" t="str">
        <f>IF(ISBLANK(VLOOKUP($A1023,Courses!$A:K, COLUMN(K1023), 0)), "", VLOOKUP($A1023,Courses!$A:K, COLUMN(K1023), 0))</f>
        <v>minnesota_gc.zip</v>
      </c>
      <c r="L1023" s="8" t="str">
        <f>IF(ISBLANK(VLOOKUP($A1023,Courses!$A:L, COLUMN(L1023), 0)), "", VLOOKUP($A1023,Courses!$A:L, COLUMN(L1023), 0))</f>
        <v>Chris Anderson</v>
      </c>
      <c r="M1023" s="8">
        <f>IF(ISBLANK(VLOOKUP($A1023,Courses!$A:M, COLUMN(M1023), 0)), "", VLOOKUP($A1023,Courses!$A:M, COLUMN(M1023), 0))</f>
        <v>10.199999999999999</v>
      </c>
      <c r="N1023" s="9">
        <f>IF(ISBLANK(VLOOKUP($A1023,Courses!$A:N, COLUMN(N1023), 0)), "", VLOOKUP($A1023,Courses!$A:N, COLUMN(N1023), 0))</f>
        <v>36738</v>
      </c>
      <c r="O1023" s="8" t="str">
        <f>IF(ISBLANK(VLOOKUP($A1023,Courses!$A:O, COLUMN(O1023), 0)), "", VLOOKUP($A1023,Courses!$A:O, COLUMN(O1023), 0))</f>
        <v>august</v>
      </c>
      <c r="P1023" s="8" t="str">
        <f>IF(ISBLANK(VLOOKUP($A1023,Courses!$A:P, COLUMN(P1023), 0)), "", VLOOKUP($A1023,Courses!$A:P, COLUMN(P1023), 0))</f>
        <v>houses1</v>
      </c>
      <c r="Q1023" s="8" t="str">
        <f>IF(ISBLANK(VLOOKUP($A1023,Courses!$A:Q, COLUMN(Q1023), 0)), "", VLOOKUP($A1023,Courses!$A:Q, COLUMN(Q1023), 0))</f>
        <v>midwest</v>
      </c>
      <c r="R1023" s="8" t="str">
        <f>IF(ISBLANK(VLOOKUP($A1023,Courses!$A:R, COLUMN(R1023), 0)), "", VLOOKUP($A1023,Courses!$A:R, COLUMN(R1023), 0))</f>
        <v/>
      </c>
      <c r="S1023" s="8" t="str">
        <f>IF(ISBLANK(VLOOKUP($A1023,Courses!$A:S, COLUMN(S1023), 0)), "", VLOOKUP($A1023,Courses!$A:S, COLUMN(S1023), 0))</f>
        <v/>
      </c>
      <c r="T1023" s="8" t="str">
        <f>IF(ISBLANK(VLOOKUP($A1023,Courses!$A:T, COLUMN(T1023), 0)), "", VLOOKUP($A1023,Courses!$A:T, COLUMN(T1023), 0))</f>
        <v/>
      </c>
      <c r="U1023" s="8" t="str">
        <f>IF(ISBLANK(VLOOKUP($A1023,Courses!$A:U, COLUMN(U1023), 0)), "", VLOOKUP($A1023,Courses!$A:U, COLUMN(U1023), 0))</f>
        <v/>
      </c>
      <c r="V1023" s="8" t="str">
        <f>IF(ISBLANK(VLOOKUP($A1023,Courses!$A:V, COLUMN(V1023), 0)), "", VLOOKUP($A1023,Courses!$A:V, COLUMN(V1023), 0))</f>
        <v/>
      </c>
      <c r="W1023" s="8" t="str">
        <f>IF(ISBLANK(VLOOKUP($A1023,Courses!$A:W, COLUMN(W1023), 0)), "", VLOOKUP($A1023,Courses!$A:W, COLUMN(W1023), 0))</f>
        <v/>
      </c>
      <c r="X1023" s="8" t="str">
        <f>IF(ISBLANK(VLOOKUP($A1023,Courses!$A:X, COLUMN(X1023), 0)), "", VLOOKUP($A1023,Courses!$A:X, COLUMN(X1023), 0))</f>
        <v/>
      </c>
      <c r="Y1023" s="8" t="str">
        <f>IF(ISBLANK(VLOOKUP($A1023,Courses!$A:Y, COLUMN(Y1023), 0)), "", VLOOKUP($A1023,Courses!$A:Y, COLUMN(Y1023), 0))</f>
        <v/>
      </c>
      <c r="Z1023" s="8" t="str">
        <f>IF(ISBLANK(VLOOKUP($A1023,Courses!$A:Z, COLUMN(Z1023), 0)), "", VLOOKUP($A1023,Courses!$A:Z, COLUMN(Z1023), 0))</f>
        <v/>
      </c>
      <c r="AA1023" s="8" t="str">
        <f>IF(ISBLANK(VLOOKUP($A1023,Courses!$A:AA, COLUMN(AA1023), 0)), "", VLOOKUP($A1023,Courses!$A:AA, COLUMN(AA1023), 0))</f>
        <v/>
      </c>
      <c r="AB1023" s="8" t="str">
        <f>IF(ISBLANK(VLOOKUP($A1023,Courses!$A:AB, COLUMN(AB1023), 0)), "", VLOOKUP($A1023,Courses!$A:AB, COLUMN(AB1023), 0))</f>
        <v/>
      </c>
      <c r="AC1023" s="8" t="str">
        <f>IF(ISBLANK(VLOOKUP($A1023,Courses!$A:AC, COLUMN(AC1023), 0)), "", VLOOKUP($A1023,Courses!$A:AC, COLUMN(AC1023), 0))</f>
        <v/>
      </c>
      <c r="AD1023" s="8" t="str">
        <f>IF(ISBLANK(VLOOKUP($A1023,Courses!$A:AD, COLUMN(AD1023), 0)), "", VLOOKUP($A1023,Courses!$A:AD, COLUMN(AD1023), 0))</f>
        <v/>
      </c>
      <c r="AE1023" s="8" t="str">
        <f>IF(ISBLANK(VLOOKUP($A1023,Courses!$A:AE, COLUMN(AE1023), 0)), "", VLOOKUP($A1023,Courses!$A:AE, COLUMN(AE1023), 0))</f>
        <v/>
      </c>
      <c r="AF1023" s="8" t="str">
        <f>IF(ISBLANK(VLOOKUP($A1023,Courses!$A:AF, COLUMN(AF1023), 0)), "", VLOOKUP($A1023,Courses!$A:AF, COLUMN(AF1023), 0))</f>
        <v/>
      </c>
      <c r="AG1023" s="8">
        <f>IF(ISBLANK(VLOOKUP($A1023,Courses!$A:AG, COLUMN(AG1023), 0)), "", VLOOKUP($A1023,Courses!$A:AG, COLUMN(AG1023), 0))</f>
        <v>1</v>
      </c>
      <c r="AH1023" s="8">
        <f>IF(ISBLANK(VLOOKUP($A1023,Courses!$A:AH, COLUMN(AH1023), 0)), "", VLOOKUP($A1023,Courses!$A:AH, COLUMN(AH1023), 0))</f>
        <v>18</v>
      </c>
      <c r="AI1023" s="8" t="str">
        <f>IF(ISBLANK(VLOOKUP($A1023,Courses!$A:AI, COLUMN(AI1023), 0)), "", VLOOKUP($A1023,Courses!$A:AI, COLUMN(AI1023), 0))</f>
        <v/>
      </c>
      <c r="AJ1023" s="8" t="str">
        <f>IF(ISBLANK(VLOOKUP($A1023,Courses!$A:AJ, COLUMN(AJ1023), 0)), "", VLOOKUP($A1023,Courses!$A:AJ, COLUMN(AJ1023), 0))</f>
        <v/>
      </c>
      <c r="AK1023" s="8" t="str">
        <f>IF(ISBLANK(VLOOKUP($A1023,Courses!$A:AK, COLUMN(AK1023), 0)), "", VLOOKUP($A1023,Courses!$A:AK, COLUMN(AK1023), 0))</f>
        <v/>
      </c>
      <c r="AL1023" s="8"/>
      <c r="AM1023" s="8"/>
    </row>
    <row r="1024" spans="1:39" ht="12.75" customHeight="1">
      <c r="A1024" s="4">
        <v>792</v>
      </c>
      <c r="B1024" s="4"/>
      <c r="C1024" s="69" t="s">
        <v>2489</v>
      </c>
      <c r="D1024" s="6" t="str">
        <f>IF(ISBLANK(VLOOKUP($A1024,Courses!$A:D, COLUMN(D1024), 0)), "", VLOOKUP($A1024,Courses!$A:D, COLUMN(D1024), 0))</f>
        <v>Mtn valley</v>
      </c>
      <c r="E1024" s="7" t="str">
        <f>IF(ISBLANK(VLOOKUP($A1024,Courses!$A:E, COLUMN(E1024), 0)), "", VLOOKUP($A1024,Courses!$A:E, COLUMN(E1024), 0))</f>
        <v/>
      </c>
      <c r="F1024" s="72" t="str">
        <f>IF(ISBLANK(VLOOKUP($A1024,Courses!$A:F, COLUMN(F1024), 0)), "", VLOOKUP($A1024,Courses!$A:F, COLUMN(F1024), 0))</f>
        <v>miramar_gc_hole01.jpg</v>
      </c>
      <c r="G1024" s="72" t="str">
        <f>IF(ISBLANK(VLOOKUP($A1024,Courses!$A:G, COLUMN(G1024), 0)), "", VLOOKUP($A1024,Courses!$A:G, COLUMN(G1024), 0))</f>
        <v>miramar_gc_hole18.jpg</v>
      </c>
      <c r="H1024" s="72" t="str">
        <f>IF(ISBLANK(VLOOKUP($A1024,Courses!$A:H, COLUMN(H1024), 0)), "", VLOOKUP($A1024,Courses!$A:H, COLUMN(H1024), 0))</f>
        <v/>
      </c>
      <c r="I1024" s="72" t="str">
        <f>IF(ISBLANK(VLOOKUP($A1024,Courses!$A:I, COLUMN(I1024), 0)), "", VLOOKUP($A1024,Courses!$A:I, COLUMN(I1024), 0))</f>
        <v/>
      </c>
      <c r="J1024" s="72" t="str">
        <f>IF(ISBLANK(VLOOKUP($A1024,Courses!$A:J, COLUMN(J1024), 0)), "", VLOOKUP($A1024,Courses!$A:J, COLUMN(J1024), 0))</f>
        <v/>
      </c>
      <c r="K1024" s="57" t="str">
        <f>IF(ISBLANK(VLOOKUP($A1024,Courses!$A:K, COLUMN(K1024), 0)), "", VLOOKUP($A1024,Courses!$A:K, COLUMN(K1024), 0))</f>
        <v>miramar_gc.zip</v>
      </c>
      <c r="L1024" s="8" t="str">
        <f>IF(ISBLANK(VLOOKUP($A1024,Courses!$A:L, COLUMN(L1024), 0)), "", VLOOKUP($A1024,Courses!$A:L, COLUMN(L1024), 0))</f>
        <v>Spencer Turner</v>
      </c>
      <c r="M1024" s="8">
        <f>IF(ISBLANK(VLOOKUP($A1024,Courses!$A:M, COLUMN(M1024), 0)), "", VLOOKUP($A1024,Courses!$A:M, COLUMN(M1024), 0))</f>
        <v>13.2</v>
      </c>
      <c r="N1024" s="9">
        <f>IF(ISBLANK(VLOOKUP($A1024,Courses!$A:N, COLUMN(N1024), 0)), "", VLOOKUP($A1024,Courses!$A:N, COLUMN(N1024), 0))</f>
        <v>38593</v>
      </c>
      <c r="O1024" s="8" t="str">
        <f>IF(ISBLANK(VLOOKUP($A1024,Courses!$A:O, COLUMN(O1024), 0)), "", VLOOKUP($A1024,Courses!$A:O, COLUMN(O1024), 0))</f>
        <v>woodfordpark</v>
      </c>
      <c r="P1024" s="8" t="str">
        <f>IF(ISBLANK(VLOOKUP($A1024,Courses!$A:P, COLUMN(P1024), 0)), "", VLOOKUP($A1024,Courses!$A:P, COLUMN(P1024), 0))</f>
        <v/>
      </c>
      <c r="Q1024" s="8" t="str">
        <f>IF(ISBLANK(VLOOKUP($A1024,Courses!$A:Q, COLUMN(Q1024), 0)), "", VLOOKUP($A1024,Courses!$A:Q, COLUMN(Q1024), 0))</f>
        <v/>
      </c>
      <c r="R1024" s="8" t="str">
        <f>IF(ISBLANK(VLOOKUP($A1024,Courses!$A:R, COLUMN(R1024), 0)), "", VLOOKUP($A1024,Courses!$A:R, COLUMN(R1024), 0))</f>
        <v/>
      </c>
      <c r="S1024" s="8" t="str">
        <f>IF(ISBLANK(VLOOKUP($A1024,Courses!$A:S, COLUMN(S1024), 0)), "", VLOOKUP($A1024,Courses!$A:S, COLUMN(S1024), 0))</f>
        <v/>
      </c>
      <c r="T1024" s="8" t="str">
        <f>IF(ISBLANK(VLOOKUP($A1024,Courses!$A:T, COLUMN(T1024), 0)), "", VLOOKUP($A1024,Courses!$A:T, COLUMN(T1024), 0))</f>
        <v/>
      </c>
      <c r="U1024" s="8" t="str">
        <f>IF(ISBLANK(VLOOKUP($A1024,Courses!$A:U, COLUMN(U1024), 0)), "", VLOOKUP($A1024,Courses!$A:U, COLUMN(U1024), 0))</f>
        <v/>
      </c>
      <c r="V1024" s="8" t="str">
        <f>IF(ISBLANK(VLOOKUP($A1024,Courses!$A:V, COLUMN(V1024), 0)), "", VLOOKUP($A1024,Courses!$A:V, COLUMN(V1024), 0))</f>
        <v/>
      </c>
      <c r="W1024" s="8" t="str">
        <f>IF(ISBLANK(VLOOKUP($A1024,Courses!$A:W, COLUMN(W1024), 0)), "", VLOOKUP($A1024,Courses!$A:W, COLUMN(W1024), 0))</f>
        <v/>
      </c>
      <c r="X1024" s="8" t="str">
        <f>IF(ISBLANK(VLOOKUP($A1024,Courses!$A:X, COLUMN(X1024), 0)), "", VLOOKUP($A1024,Courses!$A:X, COLUMN(X1024), 0))</f>
        <v/>
      </c>
      <c r="Y1024" s="8" t="str">
        <f>IF(ISBLANK(VLOOKUP($A1024,Courses!$A:Y, COLUMN(Y1024), 0)), "", VLOOKUP($A1024,Courses!$A:Y, COLUMN(Y1024), 0))</f>
        <v/>
      </c>
      <c r="Z1024" s="8" t="str">
        <f>IF(ISBLANK(VLOOKUP($A1024,Courses!$A:Z, COLUMN(Z1024), 0)), "", VLOOKUP($A1024,Courses!$A:Z, COLUMN(Z1024), 0))</f>
        <v/>
      </c>
      <c r="AA1024" s="8" t="str">
        <f>IF(ISBLANK(VLOOKUP($A1024,Courses!$A:AA, COLUMN(AA1024), 0)), "", VLOOKUP($A1024,Courses!$A:AA, COLUMN(AA1024), 0))</f>
        <v/>
      </c>
      <c r="AB1024" s="8" t="str">
        <f>IF(ISBLANK(VLOOKUP($A1024,Courses!$A:AB, COLUMN(AB1024), 0)), "", VLOOKUP($A1024,Courses!$A:AB, COLUMN(AB1024), 0))</f>
        <v/>
      </c>
      <c r="AC1024" s="8" t="str">
        <f>IF(ISBLANK(VLOOKUP($A1024,Courses!$A:AC, COLUMN(AC1024), 0)), "", VLOOKUP($A1024,Courses!$A:AC, COLUMN(AC1024), 0))</f>
        <v/>
      </c>
      <c r="AD1024" s="8" t="str">
        <f>IF(ISBLANK(VLOOKUP($A1024,Courses!$A:AD, COLUMN(AD1024), 0)), "", VLOOKUP($A1024,Courses!$A:AD, COLUMN(AD1024), 0))</f>
        <v/>
      </c>
      <c r="AE1024" s="8" t="str">
        <f>IF(ISBLANK(VLOOKUP($A1024,Courses!$A:AE, COLUMN(AE1024), 0)), "", VLOOKUP($A1024,Courses!$A:AE, COLUMN(AE1024), 0))</f>
        <v/>
      </c>
      <c r="AF1024" s="8" t="str">
        <f>IF(ISBLANK(VLOOKUP($A1024,Courses!$A:AF, COLUMN(AF1024), 0)), "", VLOOKUP($A1024,Courses!$A:AF, COLUMN(AF1024), 0))</f>
        <v/>
      </c>
      <c r="AG1024" s="8">
        <f>IF(ISBLANK(VLOOKUP($A1024,Courses!$A:AG, COLUMN(AG1024), 0)), "", VLOOKUP($A1024,Courses!$A:AG, COLUMN(AG1024), 0))</f>
        <v>1</v>
      </c>
      <c r="AH1024" s="8">
        <f>IF(ISBLANK(VLOOKUP($A1024,Courses!$A:AH, COLUMN(AH1024), 0)), "", VLOOKUP($A1024,Courses!$A:AH, COLUMN(AH1024), 0))</f>
        <v>18</v>
      </c>
      <c r="AI1024" s="8" t="str">
        <f>IF(ISBLANK(VLOOKUP($A1024,Courses!$A:AI, COLUMN(AI1024), 0)), "", VLOOKUP($A1024,Courses!$A:AI, COLUMN(AI1024), 0))</f>
        <v/>
      </c>
      <c r="AJ1024" s="8" t="str">
        <f>IF(ISBLANK(VLOOKUP($A1024,Courses!$A:AJ, COLUMN(AJ1024), 0)), "", VLOOKUP($A1024,Courses!$A:AJ, COLUMN(AJ1024), 0))</f>
        <v/>
      </c>
      <c r="AK1024" s="8" t="str">
        <f>IF(ISBLANK(VLOOKUP($A1024,Courses!$A:AK, COLUMN(AK1024), 0)), "", VLOOKUP($A1024,Courses!$A:AK, COLUMN(AK1024), 0))</f>
        <v/>
      </c>
      <c r="AL1024" s="8"/>
      <c r="AM1024" s="8"/>
    </row>
    <row r="1025" spans="1:39" ht="12.75" customHeight="1">
      <c r="A1025" s="4">
        <v>1399</v>
      </c>
      <c r="B1025" s="4"/>
      <c r="C1025" s="69" t="s">
        <v>8556</v>
      </c>
      <c r="D1025" s="6" t="str">
        <f>IF(ISBLANK(VLOOKUP($A1025,Courses!$A:D, COLUMN(D1025), 0)), "", VLOOKUP($A1025,Courses!$A:D, COLUMN(D1025), 0))</f>
        <v>Links-Like</v>
      </c>
      <c r="E1025" s="7" t="str">
        <f>IF(ISBLANK(VLOOKUP($A1025,Courses!$A:E, COLUMN(E1025), 0)), "", VLOOKUP($A1025,Courses!$A:E, COLUMN(E1025), 0))</f>
        <v/>
      </c>
      <c r="F1025" s="72" t="str">
        <f>IF(ISBLANK(VLOOKUP($A1025,Courses!$A:F, COLUMN(F1025), 0)), "", VLOOKUP($A1025,Courses!$A:F, COLUMN(F1025), 0))</f>
        <v>the_missing_links_splash.jpg</v>
      </c>
      <c r="G1025" s="72" t="str">
        <f>IF(ISBLANK(VLOOKUP($A1025,Courses!$A:G, COLUMN(G1025), 0)), "", VLOOKUP($A1025,Courses!$A:G, COLUMN(G1025), 0))</f>
        <v>the_missing_links_hole07.jpg</v>
      </c>
      <c r="H1025" s="72" t="str">
        <f>IF(ISBLANK(VLOOKUP($A1025,Courses!$A:H, COLUMN(H1025), 0)), "", VLOOKUP($A1025,Courses!$A:H, COLUMN(H1025), 0))</f>
        <v/>
      </c>
      <c r="I1025" s="72" t="str">
        <f>IF(ISBLANK(VLOOKUP($A1025,Courses!$A:I, COLUMN(I1025), 0)), "", VLOOKUP($A1025,Courses!$A:I, COLUMN(I1025), 0))</f>
        <v/>
      </c>
      <c r="J1025" s="72" t="str">
        <f>IF(ISBLANK(VLOOKUP($A1025,Courses!$A:J, COLUMN(J1025), 0)), "", VLOOKUP($A1025,Courses!$A:J, COLUMN(J1025), 0))</f>
        <v/>
      </c>
      <c r="K1025" s="57" t="str">
        <f>IF(ISBLANK(VLOOKUP($A1025,Courses!$A:K, COLUMN(K1025), 0)), "", VLOOKUP($A1025,Courses!$A:K, COLUMN(K1025), 0))</f>
        <v>the_missing_links.zip</v>
      </c>
      <c r="L1025" s="8" t="str">
        <f>IF(ISBLANK(VLOOKUP($A1025,Courses!$A:L, COLUMN(L1025), 0)), "", VLOOKUP($A1025,Courses!$A:L, COLUMN(L1025), 0))</f>
        <v>Jimi</v>
      </c>
      <c r="M1025" s="8">
        <f>IF(ISBLANK(VLOOKUP($A1025,Courses!$A:M, COLUMN(M1025), 0)), "", VLOOKUP($A1025,Courses!$A:M, COLUMN(M1025), 0))</f>
        <v>20.7</v>
      </c>
      <c r="N1025" s="9">
        <f>IF(ISBLANK(VLOOKUP($A1025,Courses!$A:N, COLUMN(N1025), 0)), "", VLOOKUP($A1025,Courses!$A:N, COLUMN(N1025), 0))</f>
        <v>38556</v>
      </c>
      <c r="O1025" s="8" t="str">
        <f>IF(ISBLANK(VLOOKUP($A1025,Courses!$A:O, COLUMN(O1025), 0)), "", VLOOKUP($A1025,Courses!$A:O, COLUMN(O1025), 0))</f>
        <v>darnoch</v>
      </c>
      <c r="P1025" s="8" t="str">
        <f>IF(ISBLANK(VLOOKUP($A1025,Courses!$A:P, COLUMN(P1025), 0)), "", VLOOKUP($A1025,Courses!$A:P, COLUMN(P1025), 0))</f>
        <v>inlandheath</v>
      </c>
      <c r="Q1025" s="8" t="str">
        <f>IF(ISBLANK(VLOOKUP($A1025,Courses!$A:Q, COLUMN(Q1025), 0)), "", VLOOKUP($A1025,Courses!$A:Q, COLUMN(Q1025), 0))</f>
        <v>sammamishplateau</v>
      </c>
      <c r="R1025" s="8" t="str">
        <f>IF(ISBLANK(VLOOKUP($A1025,Courses!$A:R, COLUMN(R1025), 0)), "", VLOOKUP($A1025,Courses!$A:R, COLUMN(R1025), 0))</f>
        <v/>
      </c>
      <c r="S1025" s="8" t="str">
        <f>IF(ISBLANK(VLOOKUP($A1025,Courses!$A:S, COLUMN(S1025), 0)), "", VLOOKUP($A1025,Courses!$A:S, COLUMN(S1025), 0))</f>
        <v/>
      </c>
      <c r="T1025" s="8" t="str">
        <f>IF(ISBLANK(VLOOKUP($A1025,Courses!$A:T, COLUMN(T1025), 0)), "", VLOOKUP($A1025,Courses!$A:T, COLUMN(T1025), 0))</f>
        <v/>
      </c>
      <c r="U1025" s="8" t="str">
        <f>IF(ISBLANK(VLOOKUP($A1025,Courses!$A:U, COLUMN(U1025), 0)), "", VLOOKUP($A1025,Courses!$A:U, COLUMN(U1025), 0))</f>
        <v/>
      </c>
      <c r="V1025" s="8" t="str">
        <f>IF(ISBLANK(VLOOKUP($A1025,Courses!$A:V, COLUMN(V1025), 0)), "", VLOOKUP($A1025,Courses!$A:V, COLUMN(V1025), 0))</f>
        <v/>
      </c>
      <c r="W1025" s="8" t="str">
        <f>IF(ISBLANK(VLOOKUP($A1025,Courses!$A:W, COLUMN(W1025), 0)), "", VLOOKUP($A1025,Courses!$A:W, COLUMN(W1025), 0))</f>
        <v/>
      </c>
      <c r="X1025" s="8" t="str">
        <f>IF(ISBLANK(VLOOKUP($A1025,Courses!$A:X, COLUMN(X1025), 0)), "", VLOOKUP($A1025,Courses!$A:X, COLUMN(X1025), 0))</f>
        <v/>
      </c>
      <c r="Y1025" s="8" t="str">
        <f>IF(ISBLANK(VLOOKUP($A1025,Courses!$A:Y, COLUMN(Y1025), 0)), "", VLOOKUP($A1025,Courses!$A:Y, COLUMN(Y1025), 0))</f>
        <v/>
      </c>
      <c r="Z1025" s="8" t="str">
        <f>IF(ISBLANK(VLOOKUP($A1025,Courses!$A:Z, COLUMN(Z1025), 0)), "", VLOOKUP($A1025,Courses!$A:Z, COLUMN(Z1025), 0))</f>
        <v/>
      </c>
      <c r="AA1025" s="8" t="str">
        <f>IF(ISBLANK(VLOOKUP($A1025,Courses!$A:AA, COLUMN(AA1025), 0)), "", VLOOKUP($A1025,Courses!$A:AA, COLUMN(AA1025), 0))</f>
        <v/>
      </c>
      <c r="AB1025" s="8" t="str">
        <f>IF(ISBLANK(VLOOKUP($A1025,Courses!$A:AB, COLUMN(AB1025), 0)), "", VLOOKUP($A1025,Courses!$A:AB, COLUMN(AB1025), 0))</f>
        <v/>
      </c>
      <c r="AC1025" s="8" t="str">
        <f>IF(ISBLANK(VLOOKUP($A1025,Courses!$A:AC, COLUMN(AC1025), 0)), "", VLOOKUP($A1025,Courses!$A:AC, COLUMN(AC1025), 0))</f>
        <v/>
      </c>
      <c r="AD1025" s="8" t="str">
        <f>IF(ISBLANK(VLOOKUP($A1025,Courses!$A:AD, COLUMN(AD1025), 0)), "", VLOOKUP($A1025,Courses!$A:AD, COLUMN(AD1025), 0))</f>
        <v/>
      </c>
      <c r="AE1025" s="8" t="str">
        <f>IF(ISBLANK(VLOOKUP($A1025,Courses!$A:AE, COLUMN(AE1025), 0)), "", VLOOKUP($A1025,Courses!$A:AE, COLUMN(AE1025), 0))</f>
        <v/>
      </c>
      <c r="AF1025" s="8" t="str">
        <f>IF(ISBLANK(VLOOKUP($A1025,Courses!$A:AF, COLUMN(AF1025), 0)), "", VLOOKUP($A1025,Courses!$A:AF, COLUMN(AF1025), 0))</f>
        <v/>
      </c>
      <c r="AG1025" s="8" t="str">
        <f>IF(ISBLANK(VLOOKUP($A1025,Courses!$A:AG, COLUMN(AG1025), 0)), "", VLOOKUP($A1025,Courses!$A:AG, COLUMN(AG1025), 0))</f>
        <v>Sp</v>
      </c>
      <c r="AH1025" s="8">
        <f>IF(ISBLANK(VLOOKUP($A1025,Courses!$A:AH, COLUMN(AH1025), 0)), "", VLOOKUP($A1025,Courses!$A:AH, COLUMN(AH1025), 0))</f>
        <v>7</v>
      </c>
      <c r="AI1025" s="8" t="str">
        <f>IF(ISBLANK(VLOOKUP($A1025,Courses!$A:AI, COLUMN(AI1025), 0)), "", VLOOKUP($A1025,Courses!$A:AI, COLUMN(AI1025), 0))</f>
        <v/>
      </c>
      <c r="AJ1025" s="8" t="str">
        <f>IF(ISBLANK(VLOOKUP($A1025,Courses!$A:AJ, COLUMN(AJ1025), 0)), "", VLOOKUP($A1025,Courses!$A:AJ, COLUMN(AJ1025), 0))</f>
        <v/>
      </c>
      <c r="AK1025" s="8" t="str">
        <f>IF(ISBLANK(VLOOKUP($A1025,Courses!$A:AK, COLUMN(AK1025), 0)), "", VLOOKUP($A1025,Courses!$A:AK, COLUMN(AK1025), 0))</f>
        <v/>
      </c>
      <c r="AL1025" s="8" t="s">
        <v>8708</v>
      </c>
      <c r="AM1025" s="8"/>
    </row>
    <row r="1026" spans="1:39" ht="12.75" customHeight="1">
      <c r="A1026" s="4">
        <v>1661</v>
      </c>
      <c r="B1026" s="4"/>
      <c r="C1026" s="69" t="s">
        <v>2491</v>
      </c>
      <c r="D1026" s="6" t="str">
        <f>IF(ISBLANK(VLOOKUP($A1026,Courses!$A:D, COLUMN(D1026), 0)), "", VLOOKUP($A1026,Courses!$A:D, COLUMN(D1026), 0))</f>
        <v>Mtn valley</v>
      </c>
      <c r="E1026" s="7" t="str">
        <f>IF(ISBLANK(VLOOKUP($A1026,Courses!$A:E, COLUMN(E1026), 0)), "", VLOOKUP($A1026,Courses!$A:E, COLUMN(E1026), 0))</f>
        <v/>
      </c>
      <c r="F1026" s="72" t="str">
        <f>IF(ISBLANK(VLOOKUP($A1026,Courses!$A:F, COLUMN(F1026), 0)), "", VLOOKUP($A1026,Courses!$A:F, COLUMN(F1026), 0))</f>
        <v>mississippi_mud_hole01.jpg</v>
      </c>
      <c r="G1026" s="72" t="str">
        <f>IF(ISBLANK(VLOOKUP($A1026,Courses!$A:G, COLUMN(G1026), 0)), "", VLOOKUP($A1026,Courses!$A:G, COLUMN(G1026), 0))</f>
        <v>mississippi_mud_hole18.jpg</v>
      </c>
      <c r="H1026" s="72" t="str">
        <f>IF(ISBLANK(VLOOKUP($A1026,Courses!$A:H, COLUMN(H1026), 0)), "", VLOOKUP($A1026,Courses!$A:H, COLUMN(H1026), 0))</f>
        <v/>
      </c>
      <c r="I1026" s="72" t="str">
        <f>IF(ISBLANK(VLOOKUP($A1026,Courses!$A:I, COLUMN(I1026), 0)), "", VLOOKUP($A1026,Courses!$A:I, COLUMN(I1026), 0))</f>
        <v/>
      </c>
      <c r="J1026" s="72" t="str">
        <f>IF(ISBLANK(VLOOKUP($A1026,Courses!$A:J, COLUMN(J1026), 0)), "", VLOOKUP($A1026,Courses!$A:J, COLUMN(J1026), 0))</f>
        <v/>
      </c>
      <c r="K1026" s="57" t="str">
        <f>IF(ISBLANK(VLOOKUP($A1026,Courses!$A:K, COLUMN(K1026), 0)), "", VLOOKUP($A1026,Courses!$A:K, COLUMN(K1026), 0))</f>
        <v>mississippi_mud.zip</v>
      </c>
      <c r="L1026" s="8" t="str">
        <f>IF(ISBLANK(VLOOKUP($A1026,Courses!$A:L, COLUMN(L1026), 0)), "", VLOOKUP($A1026,Courses!$A:L, COLUMN(L1026), 0))</f>
        <v>Chichi</v>
      </c>
      <c r="M1026" s="8">
        <f>IF(ISBLANK(VLOOKUP($A1026,Courses!$A:M, COLUMN(M1026), 0)), "", VLOOKUP($A1026,Courses!$A:M, COLUMN(M1026), 0))</f>
        <v>7.4</v>
      </c>
      <c r="N1026" s="9">
        <f>IF(ISBLANK(VLOOKUP($A1026,Courses!$A:N, COLUMN(N1026), 0)), "", VLOOKUP($A1026,Courses!$A:N, COLUMN(N1026), 0))</f>
        <v>39220</v>
      </c>
      <c r="O1026" s="8" t="str">
        <f>IF(ISBLANK(VLOOKUP($A1026,Courses!$A:O, COLUMN(O1026), 0)), "", VLOOKUP($A1026,Courses!$A:O, COLUMN(O1026), 0))</f>
        <v>august</v>
      </c>
      <c r="P1026" s="8" t="str">
        <f>IF(ISBLANK(VLOOKUP($A1026,Courses!$A:P, COLUMN(P1026), 0)), "", VLOOKUP($A1026,Courses!$A:P, COLUMN(P1026), 0))</f>
        <v>augusta2001</v>
      </c>
      <c r="Q1026" s="8" t="str">
        <f>IF(ISBLANK(VLOOKUP($A1026,Courses!$A:Q, COLUMN(Q1026), 0)), "", VLOOKUP($A1026,Courses!$A:Q, COLUMN(Q1026), 0))</f>
        <v>coyotebluff</v>
      </c>
      <c r="R1026" s="8" t="str">
        <f>IF(ISBLANK(VLOOKUP($A1026,Courses!$A:R, COLUMN(R1026), 0)), "", VLOOKUP($A1026,Courses!$A:R, COLUMN(R1026), 0))</f>
        <v/>
      </c>
      <c r="S1026" s="8" t="str">
        <f>IF(ISBLANK(VLOOKUP($A1026,Courses!$A:S, COLUMN(S1026), 0)), "", VLOOKUP($A1026,Courses!$A:S, COLUMN(S1026), 0))</f>
        <v/>
      </c>
      <c r="T1026" s="8" t="str">
        <f>IF(ISBLANK(VLOOKUP($A1026,Courses!$A:T, COLUMN(T1026), 0)), "", VLOOKUP($A1026,Courses!$A:T, COLUMN(T1026), 0))</f>
        <v/>
      </c>
      <c r="U1026" s="8" t="str">
        <f>IF(ISBLANK(VLOOKUP($A1026,Courses!$A:U, COLUMN(U1026), 0)), "", VLOOKUP($A1026,Courses!$A:U, COLUMN(U1026), 0))</f>
        <v/>
      </c>
      <c r="V1026" s="8" t="str">
        <f>IF(ISBLANK(VLOOKUP($A1026,Courses!$A:V, COLUMN(V1026), 0)), "", VLOOKUP($A1026,Courses!$A:V, COLUMN(V1026), 0))</f>
        <v/>
      </c>
      <c r="W1026" s="8" t="str">
        <f>IF(ISBLANK(VLOOKUP($A1026,Courses!$A:W, COLUMN(W1026), 0)), "", VLOOKUP($A1026,Courses!$A:W, COLUMN(W1026), 0))</f>
        <v/>
      </c>
      <c r="X1026" s="8" t="str">
        <f>IF(ISBLANK(VLOOKUP($A1026,Courses!$A:X, COLUMN(X1026), 0)), "", VLOOKUP($A1026,Courses!$A:X, COLUMN(X1026), 0))</f>
        <v/>
      </c>
      <c r="Y1026" s="8" t="str">
        <f>IF(ISBLANK(VLOOKUP($A1026,Courses!$A:Y, COLUMN(Y1026), 0)), "", VLOOKUP($A1026,Courses!$A:Y, COLUMN(Y1026), 0))</f>
        <v/>
      </c>
      <c r="Z1026" s="8" t="str">
        <f>IF(ISBLANK(VLOOKUP($A1026,Courses!$A:Z, COLUMN(Z1026), 0)), "", VLOOKUP($A1026,Courses!$A:Z, COLUMN(Z1026), 0))</f>
        <v/>
      </c>
      <c r="AA1026" s="8" t="str">
        <f>IF(ISBLANK(VLOOKUP($A1026,Courses!$A:AA, COLUMN(AA1026), 0)), "", VLOOKUP($A1026,Courses!$A:AA, COLUMN(AA1026), 0))</f>
        <v/>
      </c>
      <c r="AB1026" s="8" t="str">
        <f>IF(ISBLANK(VLOOKUP($A1026,Courses!$A:AB, COLUMN(AB1026), 0)), "", VLOOKUP($A1026,Courses!$A:AB, COLUMN(AB1026), 0))</f>
        <v/>
      </c>
      <c r="AC1026" s="8" t="str">
        <f>IF(ISBLANK(VLOOKUP($A1026,Courses!$A:AC, COLUMN(AC1026), 0)), "", VLOOKUP($A1026,Courses!$A:AC, COLUMN(AC1026), 0))</f>
        <v/>
      </c>
      <c r="AD1026" s="8" t="str">
        <f>IF(ISBLANK(VLOOKUP($A1026,Courses!$A:AD, COLUMN(AD1026), 0)), "", VLOOKUP($A1026,Courses!$A:AD, COLUMN(AD1026), 0))</f>
        <v/>
      </c>
      <c r="AE1026" s="8" t="str">
        <f>IF(ISBLANK(VLOOKUP($A1026,Courses!$A:AE, COLUMN(AE1026), 0)), "", VLOOKUP($A1026,Courses!$A:AE, COLUMN(AE1026), 0))</f>
        <v/>
      </c>
      <c r="AF1026" s="8" t="str">
        <f>IF(ISBLANK(VLOOKUP($A1026,Courses!$A:AF, COLUMN(AF1026), 0)), "", VLOOKUP($A1026,Courses!$A:AF, COLUMN(AF1026), 0))</f>
        <v/>
      </c>
      <c r="AG1026" s="8">
        <f>IF(ISBLANK(VLOOKUP($A1026,Courses!$A:AG, COLUMN(AG1026), 0)), "", VLOOKUP($A1026,Courses!$A:AG, COLUMN(AG1026), 0))</f>
        <v>1</v>
      </c>
      <c r="AH1026" s="8">
        <f>IF(ISBLANK(VLOOKUP($A1026,Courses!$A:AH, COLUMN(AH1026), 0)), "", VLOOKUP($A1026,Courses!$A:AH, COLUMN(AH1026), 0))</f>
        <v>18</v>
      </c>
      <c r="AI1026" s="8" t="str">
        <f>IF(ISBLANK(VLOOKUP($A1026,Courses!$A:AI, COLUMN(AI1026), 0)), "", VLOOKUP($A1026,Courses!$A:AI, COLUMN(AI1026), 0))</f>
        <v/>
      </c>
      <c r="AJ1026" s="8" t="str">
        <f>IF(ISBLANK(VLOOKUP($A1026,Courses!$A:AJ, COLUMN(AJ1026), 0)), "", VLOOKUP($A1026,Courses!$A:AJ, COLUMN(AJ1026), 0))</f>
        <v/>
      </c>
      <c r="AK1026" s="8" t="str">
        <f>IF(ISBLANK(VLOOKUP($A1026,Courses!$A:AK, COLUMN(AK1026), 0)), "", VLOOKUP($A1026,Courses!$A:AK, COLUMN(AK1026), 0))</f>
        <v/>
      </c>
      <c r="AL1026" s="8"/>
      <c r="AM1026" s="8"/>
    </row>
    <row r="1027" spans="1:39" ht="12.75" customHeight="1">
      <c r="A1027" s="4">
        <v>793</v>
      </c>
      <c r="B1027" s="4"/>
      <c r="C1027" s="69" t="s">
        <v>2494</v>
      </c>
      <c r="D1027" s="6" t="str">
        <f>IF(ISBLANK(VLOOKUP($A1027,Courses!$A:D, COLUMN(D1027), 0)), "", VLOOKUP($A1027,Courses!$A:D, COLUMN(D1027), 0))</f>
        <v>Mtn valley</v>
      </c>
      <c r="E1027" s="7" t="str">
        <f>IF(ISBLANK(VLOOKUP($A1027,Courses!$A:E, COLUMN(E1027), 0)), "", VLOOKUP($A1027,Courses!$A:E, COLUMN(E1027), 0))</f>
        <v/>
      </c>
      <c r="F1027" s="72" t="str">
        <f>IF(ISBLANK(VLOOKUP($A1027,Courses!$A:F, COLUMN(F1027), 0)), "", VLOOKUP($A1027,Courses!$A:F, COLUMN(F1027), 0))</f>
        <v>misty_heights_cc_hole10.jpg</v>
      </c>
      <c r="G1027" s="72" t="str">
        <f>IF(ISBLANK(VLOOKUP($A1027,Courses!$A:G, COLUMN(G1027), 0)), "", VLOOKUP($A1027,Courses!$A:G, COLUMN(G1027), 0))</f>
        <v>misty_heights_cc_hole14.jpg</v>
      </c>
      <c r="H1027" s="72" t="str">
        <f>IF(ISBLANK(VLOOKUP($A1027,Courses!$A:H, COLUMN(H1027), 0)), "", VLOOKUP($A1027,Courses!$A:H, COLUMN(H1027), 0))</f>
        <v/>
      </c>
      <c r="I1027" s="72" t="str">
        <f>IF(ISBLANK(VLOOKUP($A1027,Courses!$A:I, COLUMN(I1027), 0)), "", VLOOKUP($A1027,Courses!$A:I, COLUMN(I1027), 0))</f>
        <v/>
      </c>
      <c r="J1027" s="72" t="str">
        <f>IF(ISBLANK(VLOOKUP($A1027,Courses!$A:J, COLUMN(J1027), 0)), "", VLOOKUP($A1027,Courses!$A:J, COLUMN(J1027), 0))</f>
        <v/>
      </c>
      <c r="K1027" s="57" t="str">
        <f>IF(ISBLANK(VLOOKUP($A1027,Courses!$A:K, COLUMN(K1027), 0)), "", VLOOKUP($A1027,Courses!$A:K, COLUMN(K1027), 0))</f>
        <v>misty_heights_cc.zip</v>
      </c>
      <c r="L1027" s="8" t="str">
        <f>IF(ISBLANK(VLOOKUP($A1027,Courses!$A:L, COLUMN(L1027), 0)), "", VLOOKUP($A1027,Courses!$A:L, COLUMN(L1027), 0))</f>
        <v>Art Paul</v>
      </c>
      <c r="M1027" s="8">
        <f>IF(ISBLANK(VLOOKUP($A1027,Courses!$A:M, COLUMN(M1027), 0)), "", VLOOKUP($A1027,Courses!$A:M, COLUMN(M1027), 0))</f>
        <v>13.4</v>
      </c>
      <c r="N1027" s="9">
        <f>IF(ISBLANK(VLOOKUP($A1027,Courses!$A:N, COLUMN(N1027), 0)), "", VLOOKUP($A1027,Courses!$A:N, COLUMN(N1027), 0))</f>
        <v>38421</v>
      </c>
      <c r="O1027" s="8" t="str">
        <f>IF(ISBLANK(VLOOKUP($A1027,Courses!$A:O, COLUMN(O1027), 0)), "", VLOOKUP($A1027,Courses!$A:O, COLUMN(O1027), 0))</f>
        <v>houses1</v>
      </c>
      <c r="P1027" s="8" t="str">
        <f>IF(ISBLANK(VLOOKUP($A1027,Courses!$A:P, COLUMN(P1027), 0)), "", VLOOKUP($A1027,Courses!$A:P, COLUMN(P1027), 0))</f>
        <v>matterhorn</v>
      </c>
      <c r="Q1027" s="8" t="str">
        <f>IF(ISBLANK(VLOOKUP($A1027,Courses!$A:Q, COLUMN(Q1027), 0)), "", VLOOKUP($A1027,Courses!$A:Q, COLUMN(Q1027), 0))</f>
        <v/>
      </c>
      <c r="R1027" s="8" t="str">
        <f>IF(ISBLANK(VLOOKUP($A1027,Courses!$A:R, COLUMN(R1027), 0)), "", VLOOKUP($A1027,Courses!$A:R, COLUMN(R1027), 0))</f>
        <v/>
      </c>
      <c r="S1027" s="8" t="str">
        <f>IF(ISBLANK(VLOOKUP($A1027,Courses!$A:S, COLUMN(S1027), 0)), "", VLOOKUP($A1027,Courses!$A:S, COLUMN(S1027), 0))</f>
        <v/>
      </c>
      <c r="T1027" s="8" t="str">
        <f>IF(ISBLANK(VLOOKUP($A1027,Courses!$A:T, COLUMN(T1027), 0)), "", VLOOKUP($A1027,Courses!$A:T, COLUMN(T1027), 0))</f>
        <v/>
      </c>
      <c r="U1027" s="8" t="str">
        <f>IF(ISBLANK(VLOOKUP($A1027,Courses!$A:U, COLUMN(U1027), 0)), "", VLOOKUP($A1027,Courses!$A:U, COLUMN(U1027), 0))</f>
        <v/>
      </c>
      <c r="V1027" s="8" t="str">
        <f>IF(ISBLANK(VLOOKUP($A1027,Courses!$A:V, COLUMN(V1027), 0)), "", VLOOKUP($A1027,Courses!$A:V, COLUMN(V1027), 0))</f>
        <v/>
      </c>
      <c r="W1027" s="8" t="str">
        <f>IF(ISBLANK(VLOOKUP($A1027,Courses!$A:W, COLUMN(W1027), 0)), "", VLOOKUP($A1027,Courses!$A:W, COLUMN(W1027), 0))</f>
        <v/>
      </c>
      <c r="X1027" s="8" t="str">
        <f>IF(ISBLANK(VLOOKUP($A1027,Courses!$A:X, COLUMN(X1027), 0)), "", VLOOKUP($A1027,Courses!$A:X, COLUMN(X1027), 0))</f>
        <v/>
      </c>
      <c r="Y1027" s="8" t="str">
        <f>IF(ISBLANK(VLOOKUP($A1027,Courses!$A:Y, COLUMN(Y1027), 0)), "", VLOOKUP($A1027,Courses!$A:Y, COLUMN(Y1027), 0))</f>
        <v/>
      </c>
      <c r="Z1027" s="8" t="str">
        <f>IF(ISBLANK(VLOOKUP($A1027,Courses!$A:Z, COLUMN(Z1027), 0)), "", VLOOKUP($A1027,Courses!$A:Z, COLUMN(Z1027), 0))</f>
        <v/>
      </c>
      <c r="AA1027" s="8" t="str">
        <f>IF(ISBLANK(VLOOKUP($A1027,Courses!$A:AA, COLUMN(AA1027), 0)), "", VLOOKUP($A1027,Courses!$A:AA, COLUMN(AA1027), 0))</f>
        <v/>
      </c>
      <c r="AB1027" s="8" t="str">
        <f>IF(ISBLANK(VLOOKUP($A1027,Courses!$A:AB, COLUMN(AB1027), 0)), "", VLOOKUP($A1027,Courses!$A:AB, COLUMN(AB1027), 0))</f>
        <v/>
      </c>
      <c r="AC1027" s="8" t="str">
        <f>IF(ISBLANK(VLOOKUP($A1027,Courses!$A:AC, COLUMN(AC1027), 0)), "", VLOOKUP($A1027,Courses!$A:AC, COLUMN(AC1027), 0))</f>
        <v/>
      </c>
      <c r="AD1027" s="8" t="str">
        <f>IF(ISBLANK(VLOOKUP($A1027,Courses!$A:AD, COLUMN(AD1027), 0)), "", VLOOKUP($A1027,Courses!$A:AD, COLUMN(AD1027), 0))</f>
        <v/>
      </c>
      <c r="AE1027" s="8" t="str">
        <f>IF(ISBLANK(VLOOKUP($A1027,Courses!$A:AE, COLUMN(AE1027), 0)), "", VLOOKUP($A1027,Courses!$A:AE, COLUMN(AE1027), 0))</f>
        <v/>
      </c>
      <c r="AF1027" s="8" t="str">
        <f>IF(ISBLANK(VLOOKUP($A1027,Courses!$A:AF, COLUMN(AF1027), 0)), "", VLOOKUP($A1027,Courses!$A:AF, COLUMN(AF1027), 0))</f>
        <v/>
      </c>
      <c r="AG1027" s="8">
        <f>IF(ISBLANK(VLOOKUP($A1027,Courses!$A:AG, COLUMN(AG1027), 0)), "", VLOOKUP($A1027,Courses!$A:AG, COLUMN(AG1027), 0))</f>
        <v>10</v>
      </c>
      <c r="AH1027" s="8">
        <f>IF(ISBLANK(VLOOKUP($A1027,Courses!$A:AH, COLUMN(AH1027), 0)), "", VLOOKUP($A1027,Courses!$A:AH, COLUMN(AH1027), 0))</f>
        <v>14</v>
      </c>
      <c r="AI1027" s="8" t="str">
        <f>IF(ISBLANK(VLOOKUP($A1027,Courses!$A:AI, COLUMN(AI1027), 0)), "", VLOOKUP($A1027,Courses!$A:AI, COLUMN(AI1027), 0))</f>
        <v/>
      </c>
      <c r="AJ1027" s="8" t="str">
        <f>IF(ISBLANK(VLOOKUP($A1027,Courses!$A:AJ, COLUMN(AJ1027), 0)), "", VLOOKUP($A1027,Courses!$A:AJ, COLUMN(AJ1027), 0))</f>
        <v/>
      </c>
      <c r="AK1027" s="8" t="str">
        <f>IF(ISBLANK(VLOOKUP($A1027,Courses!$A:AK, COLUMN(AK1027), 0)), "", VLOOKUP($A1027,Courses!$A:AK, COLUMN(AK1027), 0))</f>
        <v/>
      </c>
      <c r="AL1027" s="8"/>
      <c r="AM1027" s="8"/>
    </row>
    <row r="1028" spans="1:39" ht="12.75" customHeight="1">
      <c r="A1028" s="4">
        <v>794</v>
      </c>
      <c r="B1028" s="4"/>
      <c r="C1028" s="69" t="s">
        <v>2496</v>
      </c>
      <c r="D1028" s="6" t="str">
        <f>IF(ISBLANK(VLOOKUP($A1028,Courses!$A:D, COLUMN(D1028), 0)), "", VLOOKUP($A1028,Courses!$A:D, COLUMN(D1028), 0))</f>
        <v>Mtn valley</v>
      </c>
      <c r="E1028" s="7" t="str">
        <f>IF(ISBLANK(VLOOKUP($A1028,Courses!$A:E, COLUMN(E1028), 0)), "", VLOOKUP($A1028,Courses!$A:E, COLUMN(E1028), 0))</f>
        <v/>
      </c>
      <c r="F1028" s="72" t="str">
        <f>IF(ISBLANK(VLOOKUP($A1028,Courses!$A:F, COLUMN(F1028), 0)), "", VLOOKUP($A1028,Courses!$A:F, COLUMN(F1028), 0))</f>
        <v>misty_meadow_valley_hole08.jpg</v>
      </c>
      <c r="G1028" s="72" t="str">
        <f>IF(ISBLANK(VLOOKUP($A1028,Courses!$A:G, COLUMN(G1028), 0)), "", VLOOKUP($A1028,Courses!$A:G, COLUMN(G1028), 0))</f>
        <v>misty_meadow_valley_hole11.jpg</v>
      </c>
      <c r="H1028" s="72" t="str">
        <f>IF(ISBLANK(VLOOKUP($A1028,Courses!$A:H, COLUMN(H1028), 0)), "", VLOOKUP($A1028,Courses!$A:H, COLUMN(H1028), 0))</f>
        <v/>
      </c>
      <c r="I1028" s="72" t="str">
        <f>IF(ISBLANK(VLOOKUP($A1028,Courses!$A:I, COLUMN(I1028), 0)), "", VLOOKUP($A1028,Courses!$A:I, COLUMN(I1028), 0))</f>
        <v/>
      </c>
      <c r="J1028" s="72" t="str">
        <f>IF(ISBLANK(VLOOKUP($A1028,Courses!$A:J, COLUMN(J1028), 0)), "", VLOOKUP($A1028,Courses!$A:J, COLUMN(J1028), 0))</f>
        <v/>
      </c>
      <c r="K1028" s="57" t="str">
        <f>IF(ISBLANK(VLOOKUP($A1028,Courses!$A:K, COLUMN(K1028), 0)), "", VLOOKUP($A1028,Courses!$A:K, COLUMN(K1028), 0))</f>
        <v>misty_meadow_valley.zip</v>
      </c>
      <c r="L1028" s="8" t="str">
        <f>IF(ISBLANK(VLOOKUP($A1028,Courses!$A:L, COLUMN(L1028), 0)), "", VLOOKUP($A1028,Courses!$A:L, COLUMN(L1028), 0))</f>
        <v>Gabagoo</v>
      </c>
      <c r="M1028" s="8">
        <f>IF(ISBLANK(VLOOKUP($A1028,Courses!$A:M, COLUMN(M1028), 0)), "", VLOOKUP($A1028,Courses!$A:M, COLUMN(M1028), 0))</f>
        <v>19.899999999999999</v>
      </c>
      <c r="N1028" s="9">
        <f>IF(ISBLANK(VLOOKUP($A1028,Courses!$A:N, COLUMN(N1028), 0)), "", VLOOKUP($A1028,Courses!$A:N, COLUMN(N1028), 0))</f>
        <v>37899</v>
      </c>
      <c r="O1028" s="8" t="str">
        <f>IF(ISBLANK(VLOOKUP($A1028,Courses!$A:O, COLUMN(O1028), 0)), "", VLOOKUP($A1028,Courses!$A:O, COLUMN(O1028), 0))</f>
        <v>arrowheadgc</v>
      </c>
      <c r="P1028" s="8" t="str">
        <f>IF(ISBLANK(VLOOKUP($A1028,Courses!$A:P, COLUMN(P1028), 0)), "", VLOOKUP($A1028,Courses!$A:P, COLUMN(P1028), 0))</f>
        <v>ballybunion</v>
      </c>
      <c r="Q1028" s="8" t="str">
        <f>IF(ISBLANK(VLOOKUP($A1028,Courses!$A:Q, COLUMN(Q1028), 0)), "", VLOOKUP($A1028,Courses!$A:Q, COLUMN(Q1028), 0))</f>
        <v>beartooth</v>
      </c>
      <c r="R1028" s="8" t="str">
        <f>IF(ISBLANK(VLOOKUP($A1028,Courses!$A:R, COLUMN(R1028), 0)), "", VLOOKUP($A1028,Courses!$A:R, COLUMN(R1028), 0))</f>
        <v>blackheath</v>
      </c>
      <c r="S1028" s="8" t="str">
        <f>IF(ISBLANK(VLOOKUP($A1028,Courses!$A:S, COLUMN(S1028), 0)), "", VLOOKUP($A1028,Courses!$A:S, COLUMN(S1028), 0))</f>
        <v>fall</v>
      </c>
      <c r="T1028" s="8" t="str">
        <f>IF(ISBLANK(VLOOKUP($A1028,Courses!$A:T, COLUMN(T1028), 0)), "", VLOOKUP($A1028,Courses!$A:T, COLUMN(T1028), 0))</f>
        <v>fallpano</v>
      </c>
      <c r="U1028" s="8" t="str">
        <f>IF(ISBLANK(VLOOKUP($A1028,Courses!$A:U, COLUMN(U1028), 0)), "", VLOOKUP($A1028,Courses!$A:U, COLUMN(U1028), 0))</f>
        <v>northamerican</v>
      </c>
      <c r="V1028" s="8" t="str">
        <f>IF(ISBLANK(VLOOKUP($A1028,Courses!$A:V, COLUMN(V1028), 0)), "", VLOOKUP($A1028,Courses!$A:V, COLUMN(V1028), 0))</f>
        <v>pebblebeach</v>
      </c>
      <c r="W1028" s="8" t="str">
        <f>IF(ISBLANK(VLOOKUP($A1028,Courses!$A:W, COLUMN(W1028), 0)), "", VLOOKUP($A1028,Courses!$A:W, COLUMN(W1028), 0))</f>
        <v>pinehurst_2</v>
      </c>
      <c r="X1028" s="8" t="str">
        <f>IF(ISBLANK(VLOOKUP($A1028,Courses!$A:X, COLUMN(X1028), 0)), "", VLOOKUP($A1028,Courses!$A:X, COLUMN(X1028), 0))</f>
        <v/>
      </c>
      <c r="Y1028" s="8" t="str">
        <f>IF(ISBLANK(VLOOKUP($A1028,Courses!$A:Y, COLUMN(Y1028), 0)), "", VLOOKUP($A1028,Courses!$A:Y, COLUMN(Y1028), 0))</f>
        <v/>
      </c>
      <c r="Z1028" s="8" t="str">
        <f>IF(ISBLANK(VLOOKUP($A1028,Courses!$A:Z, COLUMN(Z1028), 0)), "", VLOOKUP($A1028,Courses!$A:Z, COLUMN(Z1028), 0))</f>
        <v/>
      </c>
      <c r="AA1028" s="8" t="str">
        <f>IF(ISBLANK(VLOOKUP($A1028,Courses!$A:AA, COLUMN(AA1028), 0)), "", VLOOKUP($A1028,Courses!$A:AA, COLUMN(AA1028), 0))</f>
        <v/>
      </c>
      <c r="AB1028" s="8" t="str">
        <f>IF(ISBLANK(VLOOKUP($A1028,Courses!$A:AB, COLUMN(AB1028), 0)), "", VLOOKUP($A1028,Courses!$A:AB, COLUMN(AB1028), 0))</f>
        <v/>
      </c>
      <c r="AC1028" s="8" t="str">
        <f>IF(ISBLANK(VLOOKUP($A1028,Courses!$A:AC, COLUMN(AC1028), 0)), "", VLOOKUP($A1028,Courses!$A:AC, COLUMN(AC1028), 0))</f>
        <v/>
      </c>
      <c r="AD1028" s="8" t="str">
        <f>IF(ISBLANK(VLOOKUP($A1028,Courses!$A:AD, COLUMN(AD1028), 0)), "", VLOOKUP($A1028,Courses!$A:AD, COLUMN(AD1028), 0))</f>
        <v/>
      </c>
      <c r="AE1028" s="8" t="str">
        <f>IF(ISBLANK(VLOOKUP($A1028,Courses!$A:AE, COLUMN(AE1028), 0)), "", VLOOKUP($A1028,Courses!$A:AE, COLUMN(AE1028), 0))</f>
        <v/>
      </c>
      <c r="AF1028" s="8" t="str">
        <f>IF(ISBLANK(VLOOKUP($A1028,Courses!$A:AF, COLUMN(AF1028), 0)), "", VLOOKUP($A1028,Courses!$A:AF, COLUMN(AF1028), 0))</f>
        <v/>
      </c>
      <c r="AG1028" s="8">
        <f>IF(ISBLANK(VLOOKUP($A1028,Courses!$A:AG, COLUMN(AG1028), 0)), "", VLOOKUP($A1028,Courses!$A:AG, COLUMN(AG1028), 0))</f>
        <v>8</v>
      </c>
      <c r="AH1028" s="8">
        <f>IF(ISBLANK(VLOOKUP($A1028,Courses!$A:AH, COLUMN(AH1028), 0)), "", VLOOKUP($A1028,Courses!$A:AH, COLUMN(AH1028), 0))</f>
        <v>11</v>
      </c>
      <c r="AI1028" s="8" t="str">
        <f>IF(ISBLANK(VLOOKUP($A1028,Courses!$A:AI, COLUMN(AI1028), 0)), "", VLOOKUP($A1028,Courses!$A:AI, COLUMN(AI1028), 0))</f>
        <v/>
      </c>
      <c r="AJ1028" s="8" t="str">
        <f>IF(ISBLANK(VLOOKUP($A1028,Courses!$A:AJ, COLUMN(AJ1028), 0)), "", VLOOKUP($A1028,Courses!$A:AJ, COLUMN(AJ1028), 0))</f>
        <v/>
      </c>
      <c r="AK1028" s="8" t="str">
        <f>IF(ISBLANK(VLOOKUP($A1028,Courses!$A:AK, COLUMN(AK1028), 0)), "", VLOOKUP($A1028,Courses!$A:AK, COLUMN(AK1028), 0))</f>
        <v/>
      </c>
      <c r="AL1028" s="8"/>
      <c r="AM1028" s="8"/>
    </row>
    <row r="1029" spans="1:39" ht="12.75" customHeight="1">
      <c r="A1029" s="4">
        <v>1677</v>
      </c>
      <c r="B1029" s="4"/>
      <c r="C1029" s="69" t="s">
        <v>2498</v>
      </c>
      <c r="D1029" s="6" t="str">
        <f>IF(ISBLANK(VLOOKUP($A1029,Courses!$A:D, COLUMN(D1029), 0)), "", VLOOKUP($A1029,Courses!$A:D, COLUMN(D1029), 0))</f>
        <v>Woodlands</v>
      </c>
      <c r="E1029" s="7" t="str">
        <f>IF(ISBLANK(VLOOKUP($A1029,Courses!$A:E, COLUMN(E1029), 0)), "", VLOOKUP($A1029,Courses!$A:E, COLUMN(E1029), 0))</f>
        <v/>
      </c>
      <c r="F1029" s="72" t="str">
        <f>IF(ISBLANK(VLOOKUP($A1029,Courses!$A:F, COLUMN(F1029), 0)), "", VLOOKUP($A1029,Courses!$A:F, COLUMN(F1029), 0))</f>
        <v>misty_ponds_hole04.jpg</v>
      </c>
      <c r="G1029" s="72" t="str">
        <f>IF(ISBLANK(VLOOKUP($A1029,Courses!$A:G, COLUMN(G1029), 0)), "", VLOOKUP($A1029,Courses!$A:G, COLUMN(G1029), 0))</f>
        <v>misty_ponds_hole12.jpg</v>
      </c>
      <c r="H1029" s="72" t="str">
        <f>IF(ISBLANK(VLOOKUP($A1029,Courses!$A:H, COLUMN(H1029), 0)), "", VLOOKUP($A1029,Courses!$A:H, COLUMN(H1029), 0))</f>
        <v/>
      </c>
      <c r="I1029" s="72" t="str">
        <f>IF(ISBLANK(VLOOKUP($A1029,Courses!$A:I, COLUMN(I1029), 0)), "", VLOOKUP($A1029,Courses!$A:I, COLUMN(I1029), 0))</f>
        <v/>
      </c>
      <c r="J1029" s="72" t="str">
        <f>IF(ISBLANK(VLOOKUP($A1029,Courses!$A:J, COLUMN(J1029), 0)), "", VLOOKUP($A1029,Courses!$A:J, COLUMN(J1029), 0))</f>
        <v/>
      </c>
      <c r="K1029" s="57" t="str">
        <f>IF(ISBLANK(VLOOKUP($A1029,Courses!$A:K, COLUMN(K1029), 0)), "", VLOOKUP($A1029,Courses!$A:K, COLUMN(K1029), 0))</f>
        <v>misty_ponds.zip</v>
      </c>
      <c r="L1029" s="8" t="str">
        <f>IF(ISBLANK(VLOOKUP($A1029,Courses!$A:L, COLUMN(L1029), 0)), "", VLOOKUP($A1029,Courses!$A:L, COLUMN(L1029), 0))</f>
        <v>Mr. Whiffle</v>
      </c>
      <c r="M1029" s="8">
        <f>IF(ISBLANK(VLOOKUP($A1029,Courses!$A:M, COLUMN(M1029), 0)), "", VLOOKUP($A1029,Courses!$A:M, COLUMN(M1029), 0))</f>
        <v>15.2</v>
      </c>
      <c r="N1029" s="9">
        <f>IF(ISBLANK(VLOOKUP($A1029,Courses!$A:N, COLUMN(N1029), 0)), "", VLOOKUP($A1029,Courses!$A:N, COLUMN(N1029), 0))</f>
        <v>39339</v>
      </c>
      <c r="O1029" s="8" t="str">
        <f>IF(ISBLANK(VLOOKUP($A1029,Courses!$A:O, COLUMN(O1029), 0)), "", VLOOKUP($A1029,Courses!$A:O, COLUMN(O1029), 0))</f>
        <v>bayhill</v>
      </c>
      <c r="P1029" s="8" t="str">
        <f>IF(ISBLANK(VLOOKUP($A1029,Courses!$A:P, COLUMN(P1029), 0)), "", VLOOKUP($A1029,Courses!$A:P, COLUMN(P1029), 0))</f>
        <v>custom_houses</v>
      </c>
      <c r="Q1029" s="8" t="str">
        <f>IF(ISBLANK(VLOOKUP($A1029,Courses!$A:Q, COLUMN(Q1029), 0)), "", VLOOKUP($A1029,Courses!$A:Q, COLUMN(Q1029), 0))</f>
        <v>houses1</v>
      </c>
      <c r="R1029" s="8" t="str">
        <f>IF(ISBLANK(VLOOKUP($A1029,Courses!$A:R, COLUMN(R1029), 0)), "", VLOOKUP($A1029,Courses!$A:R, COLUMN(R1029), 0))</f>
        <v>midwest</v>
      </c>
      <c r="S1029" s="8" t="str">
        <f>IF(ISBLANK(VLOOKUP($A1029,Courses!$A:S, COLUMN(S1029), 0)), "", VLOOKUP($A1029,Courses!$A:S, COLUMN(S1029), 0))</f>
        <v>threerivers</v>
      </c>
      <c r="T1029" s="8" t="str">
        <f>IF(ISBLANK(VLOOKUP($A1029,Courses!$A:T, COLUMN(T1029), 0)), "", VLOOKUP($A1029,Courses!$A:T, COLUMN(T1029), 0))</f>
        <v>victoria</v>
      </c>
      <c r="U1029" s="8" t="str">
        <f>IF(ISBLANK(VLOOKUP($A1029,Courses!$A:U, COLUMN(U1029), 0)), "", VLOOKUP($A1029,Courses!$A:U, COLUMN(U1029), 0))</f>
        <v>woodfordpark</v>
      </c>
      <c r="V1029" s="8" t="str">
        <f>IF(ISBLANK(VLOOKUP($A1029,Courses!$A:V, COLUMN(V1029), 0)), "", VLOOKUP($A1029,Courses!$A:V, COLUMN(V1029), 0))</f>
        <v/>
      </c>
      <c r="W1029" s="8" t="str">
        <f>IF(ISBLANK(VLOOKUP($A1029,Courses!$A:W, COLUMN(W1029), 0)), "", VLOOKUP($A1029,Courses!$A:W, COLUMN(W1029), 0))</f>
        <v/>
      </c>
      <c r="X1029" s="8" t="str">
        <f>IF(ISBLANK(VLOOKUP($A1029,Courses!$A:X, COLUMN(X1029), 0)), "", VLOOKUP($A1029,Courses!$A:X, COLUMN(X1029), 0))</f>
        <v/>
      </c>
      <c r="Y1029" s="8" t="str">
        <f>IF(ISBLANK(VLOOKUP($A1029,Courses!$A:Y, COLUMN(Y1029), 0)), "", VLOOKUP($A1029,Courses!$A:Y, COLUMN(Y1029), 0))</f>
        <v/>
      </c>
      <c r="Z1029" s="8" t="str">
        <f>IF(ISBLANK(VLOOKUP($A1029,Courses!$A:Z, COLUMN(Z1029), 0)), "", VLOOKUP($A1029,Courses!$A:Z, COLUMN(Z1029), 0))</f>
        <v/>
      </c>
      <c r="AA1029" s="8" t="str">
        <f>IF(ISBLANK(VLOOKUP($A1029,Courses!$A:AA, COLUMN(AA1029), 0)), "", VLOOKUP($A1029,Courses!$A:AA, COLUMN(AA1029), 0))</f>
        <v/>
      </c>
      <c r="AB1029" s="8" t="str">
        <f>IF(ISBLANK(VLOOKUP($A1029,Courses!$A:AB, COLUMN(AB1029), 0)), "", VLOOKUP($A1029,Courses!$A:AB, COLUMN(AB1029), 0))</f>
        <v/>
      </c>
      <c r="AC1029" s="8" t="str">
        <f>IF(ISBLANK(VLOOKUP($A1029,Courses!$A:AC, COLUMN(AC1029), 0)), "", VLOOKUP($A1029,Courses!$A:AC, COLUMN(AC1029), 0))</f>
        <v/>
      </c>
      <c r="AD1029" s="8" t="str">
        <f>IF(ISBLANK(VLOOKUP($A1029,Courses!$A:AD, COLUMN(AD1029), 0)), "", VLOOKUP($A1029,Courses!$A:AD, COLUMN(AD1029), 0))</f>
        <v/>
      </c>
      <c r="AE1029" s="8" t="str">
        <f>IF(ISBLANK(VLOOKUP($A1029,Courses!$A:AE, COLUMN(AE1029), 0)), "", VLOOKUP($A1029,Courses!$A:AE, COLUMN(AE1029), 0))</f>
        <v/>
      </c>
      <c r="AF1029" s="8" t="str">
        <f>IF(ISBLANK(VLOOKUP($A1029,Courses!$A:AF, COLUMN(AF1029), 0)), "", VLOOKUP($A1029,Courses!$A:AF, COLUMN(AF1029), 0))</f>
        <v/>
      </c>
      <c r="AG1029" s="8">
        <f>IF(ISBLANK(VLOOKUP($A1029,Courses!$A:AG, COLUMN(AG1029), 0)), "", VLOOKUP($A1029,Courses!$A:AG, COLUMN(AG1029), 0))</f>
        <v>4</v>
      </c>
      <c r="AH1029" s="8">
        <f>IF(ISBLANK(VLOOKUP($A1029,Courses!$A:AH, COLUMN(AH1029), 0)), "", VLOOKUP($A1029,Courses!$A:AH, COLUMN(AH1029), 0))</f>
        <v>12</v>
      </c>
      <c r="AI1029" s="8" t="str">
        <f>IF(ISBLANK(VLOOKUP($A1029,Courses!$A:AI, COLUMN(AI1029), 0)), "", VLOOKUP($A1029,Courses!$A:AI, COLUMN(AI1029), 0))</f>
        <v/>
      </c>
      <c r="AJ1029" s="8" t="str">
        <f>IF(ISBLANK(VLOOKUP($A1029,Courses!$A:AJ, COLUMN(AJ1029), 0)), "", VLOOKUP($A1029,Courses!$A:AJ, COLUMN(AJ1029), 0))</f>
        <v/>
      </c>
      <c r="AK1029" s="8" t="str">
        <f>IF(ISBLANK(VLOOKUP($A1029,Courses!$A:AK, COLUMN(AK1029), 0)), "", VLOOKUP($A1029,Courses!$A:AK, COLUMN(AK1029), 0))</f>
        <v/>
      </c>
      <c r="AL1029" s="8"/>
      <c r="AM1029" s="8"/>
    </row>
    <row r="1030" spans="1:39" ht="12.75" customHeight="1">
      <c r="A1030" s="4">
        <v>737</v>
      </c>
      <c r="B1030" s="4"/>
      <c r="C1030" s="69" t="s">
        <v>2500</v>
      </c>
      <c r="D1030" s="6" t="str">
        <f>IF(ISBLANK(VLOOKUP($A1030,Courses!$A:D, COLUMN(D1030), 0)), "", VLOOKUP($A1030,Courses!$A:D, COLUMN(D1030), 0))</f>
        <v>Oceanside</v>
      </c>
      <c r="E1030" s="7" t="str">
        <f>IF(ISBLANK(VLOOKUP($A1030,Courses!$A:E, COLUMN(E1030), 0)), "", VLOOKUP($A1030,Courses!$A:E, COLUMN(E1030), 0))</f>
        <v/>
      </c>
      <c r="F1030" s="72" t="str">
        <f>IF(ISBLANK(VLOOKUP($A1030,Courses!$A:F, COLUMN(F1030), 0)), "", VLOOKUP($A1030,Courses!$A:F, COLUMN(F1030), 0))</f>
        <v>mockbeggar_point_gc_hole03.jpg</v>
      </c>
      <c r="G1030" s="72" t="str">
        <f>IF(ISBLANK(VLOOKUP($A1030,Courses!$A:G, COLUMN(G1030), 0)), "", VLOOKUP($A1030,Courses!$A:G, COLUMN(G1030), 0))</f>
        <v>mockbeggar_point_gc_hole18.jpg</v>
      </c>
      <c r="H1030" s="72" t="str">
        <f>IF(ISBLANK(VLOOKUP($A1030,Courses!$A:H, COLUMN(H1030), 0)), "", VLOOKUP($A1030,Courses!$A:H, COLUMN(H1030), 0))</f>
        <v/>
      </c>
      <c r="I1030" s="72" t="str">
        <f>IF(ISBLANK(VLOOKUP($A1030,Courses!$A:I, COLUMN(I1030), 0)), "", VLOOKUP($A1030,Courses!$A:I, COLUMN(I1030), 0))</f>
        <v/>
      </c>
      <c r="J1030" s="72" t="str">
        <f>IF(ISBLANK(VLOOKUP($A1030,Courses!$A:J, COLUMN(J1030), 0)), "", VLOOKUP($A1030,Courses!$A:J, COLUMN(J1030), 0))</f>
        <v/>
      </c>
      <c r="K1030" s="57" t="str">
        <f>IF(ISBLANK(VLOOKUP($A1030,Courses!$A:K, COLUMN(K1030), 0)), "", VLOOKUP($A1030,Courses!$A:K, COLUMN(K1030), 0))</f>
        <v>mockbeggar_point_gc.zip</v>
      </c>
      <c r="L1030" s="8" t="str">
        <f>IF(ISBLANK(VLOOKUP($A1030,Courses!$A:L, COLUMN(L1030), 0)), "", VLOOKUP($A1030,Courses!$A:L, COLUMN(L1030), 0))</f>
        <v>Austin Montego</v>
      </c>
      <c r="M1030" s="8">
        <f>IF(ISBLANK(VLOOKUP($A1030,Courses!$A:M, COLUMN(M1030), 0)), "", VLOOKUP($A1030,Courses!$A:M, COLUMN(M1030), 0))</f>
        <v>5.9</v>
      </c>
      <c r="N1030" s="9">
        <f>IF(ISBLANK(VLOOKUP($A1030,Courses!$A:N, COLUMN(N1030), 0)), "", VLOOKUP($A1030,Courses!$A:N, COLUMN(N1030), 0))</f>
        <v>37560</v>
      </c>
      <c r="O1030" s="8" t="str">
        <f>IF(ISBLANK(VLOOKUP($A1030,Courses!$A:O, COLUMN(O1030), 0)), "", VLOOKUP($A1030,Courses!$A:O, COLUMN(O1030), 0))</f>
        <v>lagalochan</v>
      </c>
      <c r="P1030" s="8" t="str">
        <f>IF(ISBLANK(VLOOKUP($A1030,Courses!$A:P, COLUMN(P1030), 0)), "", VLOOKUP($A1030,Courses!$A:P, COLUMN(P1030), 0))</f>
        <v>locheil1</v>
      </c>
      <c r="Q1030" s="8" t="str">
        <f>IF(ISBLANK(VLOOKUP($A1030,Courses!$A:Q, COLUMN(Q1030), 0)), "", VLOOKUP($A1030,Courses!$A:Q, COLUMN(Q1030), 0))</f>
        <v>ruggedcross</v>
      </c>
      <c r="R1030" s="8" t="str">
        <f>IF(ISBLANK(VLOOKUP($A1030,Courses!$A:R, COLUMN(R1030), 0)), "", VLOOKUP($A1030,Courses!$A:R, COLUMN(R1030), 0))</f>
        <v/>
      </c>
      <c r="S1030" s="8" t="str">
        <f>IF(ISBLANK(VLOOKUP($A1030,Courses!$A:S, COLUMN(S1030), 0)), "", VLOOKUP($A1030,Courses!$A:S, COLUMN(S1030), 0))</f>
        <v/>
      </c>
      <c r="T1030" s="8" t="str">
        <f>IF(ISBLANK(VLOOKUP($A1030,Courses!$A:T, COLUMN(T1030), 0)), "", VLOOKUP($A1030,Courses!$A:T, COLUMN(T1030), 0))</f>
        <v/>
      </c>
      <c r="U1030" s="8" t="str">
        <f>IF(ISBLANK(VLOOKUP($A1030,Courses!$A:U, COLUMN(U1030), 0)), "", VLOOKUP($A1030,Courses!$A:U, COLUMN(U1030), 0))</f>
        <v/>
      </c>
      <c r="V1030" s="8" t="str">
        <f>IF(ISBLANK(VLOOKUP($A1030,Courses!$A:V, COLUMN(V1030), 0)), "", VLOOKUP($A1030,Courses!$A:V, COLUMN(V1030), 0))</f>
        <v/>
      </c>
      <c r="W1030" s="8" t="str">
        <f>IF(ISBLANK(VLOOKUP($A1030,Courses!$A:W, COLUMN(W1030), 0)), "", VLOOKUP($A1030,Courses!$A:W, COLUMN(W1030), 0))</f>
        <v/>
      </c>
      <c r="X1030" s="8" t="str">
        <f>IF(ISBLANK(VLOOKUP($A1030,Courses!$A:X, COLUMN(X1030), 0)), "", VLOOKUP($A1030,Courses!$A:X, COLUMN(X1030), 0))</f>
        <v/>
      </c>
      <c r="Y1030" s="8" t="str">
        <f>IF(ISBLANK(VLOOKUP($A1030,Courses!$A:Y, COLUMN(Y1030), 0)), "", VLOOKUP($A1030,Courses!$A:Y, COLUMN(Y1030), 0))</f>
        <v/>
      </c>
      <c r="Z1030" s="8" t="str">
        <f>IF(ISBLANK(VLOOKUP($A1030,Courses!$A:Z, COLUMN(Z1030), 0)), "", VLOOKUP($A1030,Courses!$A:Z, COLUMN(Z1030), 0))</f>
        <v/>
      </c>
      <c r="AA1030" s="8" t="str">
        <f>IF(ISBLANK(VLOOKUP($A1030,Courses!$A:AA, COLUMN(AA1030), 0)), "", VLOOKUP($A1030,Courses!$A:AA, COLUMN(AA1030), 0))</f>
        <v/>
      </c>
      <c r="AB1030" s="8" t="str">
        <f>IF(ISBLANK(VLOOKUP($A1030,Courses!$A:AB, COLUMN(AB1030), 0)), "", VLOOKUP($A1030,Courses!$A:AB, COLUMN(AB1030), 0))</f>
        <v/>
      </c>
      <c r="AC1030" s="8" t="str">
        <f>IF(ISBLANK(VLOOKUP($A1030,Courses!$A:AC, COLUMN(AC1030), 0)), "", VLOOKUP($A1030,Courses!$A:AC, COLUMN(AC1030), 0))</f>
        <v/>
      </c>
      <c r="AD1030" s="8" t="str">
        <f>IF(ISBLANK(VLOOKUP($A1030,Courses!$A:AD, COLUMN(AD1030), 0)), "", VLOOKUP($A1030,Courses!$A:AD, COLUMN(AD1030), 0))</f>
        <v/>
      </c>
      <c r="AE1030" s="8" t="str">
        <f>IF(ISBLANK(VLOOKUP($A1030,Courses!$A:AE, COLUMN(AE1030), 0)), "", VLOOKUP($A1030,Courses!$A:AE, COLUMN(AE1030), 0))</f>
        <v/>
      </c>
      <c r="AF1030" s="8" t="str">
        <f>IF(ISBLANK(VLOOKUP($A1030,Courses!$A:AF, COLUMN(AF1030), 0)), "", VLOOKUP($A1030,Courses!$A:AF, COLUMN(AF1030), 0))</f>
        <v/>
      </c>
      <c r="AG1030" s="8">
        <f>IF(ISBLANK(VLOOKUP($A1030,Courses!$A:AG, COLUMN(AG1030), 0)), "", VLOOKUP($A1030,Courses!$A:AG, COLUMN(AG1030), 0))</f>
        <v>3</v>
      </c>
      <c r="AH1030" s="8">
        <f>IF(ISBLANK(VLOOKUP($A1030,Courses!$A:AH, COLUMN(AH1030), 0)), "", VLOOKUP($A1030,Courses!$A:AH, COLUMN(AH1030), 0))</f>
        <v>18</v>
      </c>
      <c r="AI1030" s="8" t="str">
        <f>IF(ISBLANK(VLOOKUP($A1030,Courses!$A:AI, COLUMN(AI1030), 0)), "", VLOOKUP($A1030,Courses!$A:AI, COLUMN(AI1030), 0))</f>
        <v/>
      </c>
      <c r="AJ1030" s="8" t="str">
        <f>IF(ISBLANK(VLOOKUP($A1030,Courses!$A:AJ, COLUMN(AJ1030), 0)), "", VLOOKUP($A1030,Courses!$A:AJ, COLUMN(AJ1030), 0))</f>
        <v/>
      </c>
      <c r="AK1030" s="8" t="str">
        <f>IF(ISBLANK(VLOOKUP($A1030,Courses!$A:AK, COLUMN(AK1030), 0)), "", VLOOKUP($A1030,Courses!$A:AK, COLUMN(AK1030), 0))</f>
        <v/>
      </c>
      <c r="AL1030" s="8"/>
      <c r="AM1030" s="8"/>
    </row>
    <row r="1031" spans="1:39" ht="12.75" customHeight="1">
      <c r="A1031" s="4">
        <v>1758</v>
      </c>
      <c r="B1031" s="4"/>
      <c r="C1031" s="69" t="s">
        <v>2503</v>
      </c>
      <c r="D1031" s="6" t="str">
        <f>IF(ISBLANK(VLOOKUP($A1031,Courses!$A:D, COLUMN(D1031), 0)), "", VLOOKUP($A1031,Courses!$A:D, COLUMN(D1031), 0))</f>
        <v>Parkland</v>
      </c>
      <c r="E1031" s="7" t="str">
        <f>IF(ISBLANK(VLOOKUP($A1031,Courses!$A:E, COLUMN(E1031), 0)), "", VLOOKUP($A1031,Courses!$A:E, COLUMN(E1031), 0))</f>
        <v>Real</v>
      </c>
      <c r="F1031" s="72" t="str">
        <f>IF(ISBLANK(VLOOKUP($A1031,Courses!$A:F, COLUMN(F1031), 0)), "", VLOOKUP($A1031,Courses!$A:F, COLUMN(F1031), 0))</f>
        <v>mohican_valley_splash.jpg</v>
      </c>
      <c r="G1031" s="72" t="str">
        <f>IF(ISBLANK(VLOOKUP($A1031,Courses!$A:G, COLUMN(G1031), 0)), "", VLOOKUP($A1031,Courses!$A:G, COLUMN(G1031), 0))</f>
        <v>mohican_valley_hole18.jpg</v>
      </c>
      <c r="H1031" s="72" t="str">
        <f>IF(ISBLANK(VLOOKUP($A1031,Courses!$A:H, COLUMN(H1031), 0)), "", VLOOKUP($A1031,Courses!$A:H, COLUMN(H1031), 0))</f>
        <v/>
      </c>
      <c r="I1031" s="72" t="str">
        <f>IF(ISBLANK(VLOOKUP($A1031,Courses!$A:I, COLUMN(I1031), 0)), "", VLOOKUP($A1031,Courses!$A:I, COLUMN(I1031), 0))</f>
        <v/>
      </c>
      <c r="J1031" s="72" t="str">
        <f>IF(ISBLANK(VLOOKUP($A1031,Courses!$A:J, COLUMN(J1031), 0)), "", VLOOKUP($A1031,Courses!$A:J, COLUMN(J1031), 0))</f>
        <v/>
      </c>
      <c r="K1031" s="57" t="str">
        <f>IF(ISBLANK(VLOOKUP($A1031,Courses!$A:K, COLUMN(K1031), 0)), "", VLOOKUP($A1031,Courses!$A:K, COLUMN(K1031), 0))</f>
        <v>mohican_valley_golf_club.zip</v>
      </c>
      <c r="L1031" s="8" t="str">
        <f>IF(ISBLANK(VLOOKUP($A1031,Courses!$A:L, COLUMN(L1031), 0)), "", VLOOKUP($A1031,Courses!$A:L, COLUMN(L1031), 0))</f>
        <v>Steve Horn</v>
      </c>
      <c r="M1031" s="8">
        <f>IF(ISBLANK(VLOOKUP($A1031,Courses!$A:M, COLUMN(M1031), 0)), "", VLOOKUP($A1031,Courses!$A:M, COLUMN(M1031), 0))</f>
        <v>12.8</v>
      </c>
      <c r="N1031" s="9">
        <f>IF(ISBLANK(VLOOKUP($A1031,Courses!$A:N, COLUMN(N1031), 0)), "", VLOOKUP($A1031,Courses!$A:N, COLUMN(N1031), 0))</f>
        <v>39769</v>
      </c>
      <c r="O1031" s="8" t="str">
        <f>IF(ISBLANK(VLOOKUP($A1031,Courses!$A:O, COLUMN(O1031), 0)), "", VLOOKUP($A1031,Courses!$A:O, COLUMN(O1031), 0))</f>
        <v>baltursol</v>
      </c>
      <c r="P1031" s="8" t="str">
        <f>IF(ISBLANK(VLOOKUP($A1031,Courses!$A:P, COLUMN(P1031), 0)), "", VLOOKUP($A1031,Courses!$A:P, COLUMN(P1031), 0))</f>
        <v>bayhill</v>
      </c>
      <c r="Q1031" s="8" t="str">
        <f>IF(ISBLANK(VLOOKUP($A1031,Courses!$A:Q, COLUMN(Q1031), 0)), "", VLOOKUP($A1031,Courses!$A:Q, COLUMN(Q1031), 0))</f>
        <v>chiltonhills</v>
      </c>
      <c r="R1031" s="8" t="str">
        <f>IF(ISBLANK(VLOOKUP($A1031,Courses!$A:R, COLUMN(R1031), 0)), "", VLOOKUP($A1031,Courses!$A:R, COLUMN(R1031), 0))</f>
        <v>harbourtown1</v>
      </c>
      <c r="S1031" s="8" t="str">
        <f>IF(ISBLANK(VLOOKUP($A1031,Courses!$A:S, COLUMN(S1031), 0)), "", VLOOKUP($A1031,Courses!$A:S, COLUMN(S1031), 0))</f>
        <v>j_rv2</v>
      </c>
      <c r="T1031" s="8" t="str">
        <f>IF(ISBLANK(VLOOKUP($A1031,Courses!$A:T, COLUMN(T1031), 0)), "", VLOOKUP($A1031,Courses!$A:T, COLUMN(T1031), 0))</f>
        <v>locheil1</v>
      </c>
      <c r="U1031" s="8" t="str">
        <f>IF(ISBLANK(VLOOKUP($A1031,Courses!$A:U, COLUMN(U1031), 0)), "", VLOOKUP($A1031,Courses!$A:U, COLUMN(U1031), 0))</f>
        <v>mayfield</v>
      </c>
      <c r="V1031" s="8" t="str">
        <f>IF(ISBLANK(VLOOKUP($A1031,Courses!$A:V, COLUMN(V1031), 0)), "", VLOOKUP($A1031,Courses!$A:V, COLUMN(V1031), 0))</f>
        <v>oakhill</v>
      </c>
      <c r="W1031" s="8" t="str">
        <f>IF(ISBLANK(VLOOKUP($A1031,Courses!$A:W, COLUMN(W1031), 0)), "", VLOOKUP($A1031,Courses!$A:W, COLUMN(W1031), 0))</f>
        <v>oldhead</v>
      </c>
      <c r="X1031" s="8" t="str">
        <f>IF(ISBLANK(VLOOKUP($A1031,Courses!$A:X, COLUMN(X1031), 0)), "", VLOOKUP($A1031,Courses!$A:X, COLUMN(X1031), 0))</f>
        <v>pebblebeach</v>
      </c>
      <c r="Y1031" s="8" t="str">
        <f>IF(ISBLANK(VLOOKUP($A1031,Courses!$A:Y, COLUMN(Y1031), 0)), "", VLOOKUP($A1031,Courses!$A:Y, COLUMN(Y1031), 0))</f>
        <v>psychaflorida</v>
      </c>
      <c r="Z1031" s="8" t="str">
        <f>IF(ISBLANK(VLOOKUP($A1031,Courses!$A:Z, COLUMN(Z1031), 0)), "", VLOOKUP($A1031,Courses!$A:Z, COLUMN(Z1031), 0))</f>
        <v>shinnecock</v>
      </c>
      <c r="AA1031" s="8" t="str">
        <f>IF(ISBLANK(VLOOKUP($A1031,Courses!$A:AA, COLUMN(AA1031), 0)), "", VLOOKUP($A1031,Courses!$A:AA, COLUMN(AA1031), 0))</f>
        <v/>
      </c>
      <c r="AB1031" s="8" t="str">
        <f>IF(ISBLANK(VLOOKUP($A1031,Courses!$A:AB, COLUMN(AB1031), 0)), "", VLOOKUP($A1031,Courses!$A:AB, COLUMN(AB1031), 0))</f>
        <v/>
      </c>
      <c r="AC1031" s="8" t="str">
        <f>IF(ISBLANK(VLOOKUP($A1031,Courses!$A:AC, COLUMN(AC1031), 0)), "", VLOOKUP($A1031,Courses!$A:AC, COLUMN(AC1031), 0))</f>
        <v/>
      </c>
      <c r="AD1031" s="8" t="str">
        <f>IF(ISBLANK(VLOOKUP($A1031,Courses!$A:AD, COLUMN(AD1031), 0)), "", VLOOKUP($A1031,Courses!$A:AD, COLUMN(AD1031), 0))</f>
        <v/>
      </c>
      <c r="AE1031" s="8" t="str">
        <f>IF(ISBLANK(VLOOKUP($A1031,Courses!$A:AE, COLUMN(AE1031), 0)), "", VLOOKUP($A1031,Courses!$A:AE, COLUMN(AE1031), 0))</f>
        <v/>
      </c>
      <c r="AF1031" s="8" t="str">
        <f>IF(ISBLANK(VLOOKUP($A1031,Courses!$A:AF, COLUMN(AF1031), 0)), "", VLOOKUP($A1031,Courses!$A:AF, COLUMN(AF1031), 0))</f>
        <v/>
      </c>
      <c r="AG1031" s="8" t="str">
        <f>IF(ISBLANK(VLOOKUP($A1031,Courses!$A:AG, COLUMN(AG1031), 0)), "", VLOOKUP($A1031,Courses!$A:AG, COLUMN(AG1031), 0))</f>
        <v>Sp</v>
      </c>
      <c r="AH1031" s="8">
        <f>IF(ISBLANK(VLOOKUP($A1031,Courses!$A:AH, COLUMN(AH1031), 0)), "", VLOOKUP($A1031,Courses!$A:AH, COLUMN(AH1031), 0))</f>
        <v>18</v>
      </c>
      <c r="AI1031" s="8" t="str">
        <f>IF(ISBLANK(VLOOKUP($A1031,Courses!$A:AI, COLUMN(AI1031), 0)), "", VLOOKUP($A1031,Courses!$A:AI, COLUMN(AI1031), 0))</f>
        <v/>
      </c>
      <c r="AJ1031" s="8" t="str">
        <f>IF(ISBLANK(VLOOKUP($A1031,Courses!$A:AJ, COLUMN(AJ1031), 0)), "", VLOOKUP($A1031,Courses!$A:AJ, COLUMN(AJ1031), 0))</f>
        <v/>
      </c>
      <c r="AK1031" s="8" t="str">
        <f>IF(ISBLANK(VLOOKUP($A1031,Courses!$A:AK, COLUMN(AK1031), 0)), "", VLOOKUP($A1031,Courses!$A:AK, COLUMN(AK1031), 0))</f>
        <v/>
      </c>
      <c r="AL1031" s="8"/>
      <c r="AM1031" s="8"/>
    </row>
    <row r="1032" spans="1:39" ht="12.75" customHeight="1">
      <c r="A1032" s="4">
        <v>738</v>
      </c>
      <c r="B1032" s="4"/>
      <c r="C1032" s="69" t="s">
        <v>2505</v>
      </c>
      <c r="D1032" s="6" t="str">
        <f>IF(ISBLANK(VLOOKUP($A1032,Courses!$A:D, COLUMN(D1032), 0)), "", VLOOKUP($A1032,Courses!$A:D, COLUMN(D1032), 0))</f>
        <v>Mtn valley</v>
      </c>
      <c r="E1032" s="7" t="str">
        <f>IF(ISBLANK(VLOOKUP($A1032,Courses!$A:E, COLUMN(E1032), 0)), "", VLOOKUP($A1032,Courses!$A:E, COLUMN(E1032), 0))</f>
        <v/>
      </c>
      <c r="F1032" s="72" t="str">
        <f>IF(ISBLANK(VLOOKUP($A1032,Courses!$A:F, COLUMN(F1032), 0)), "", VLOOKUP($A1032,Courses!$A:F, COLUMN(F1032), 0))</f>
        <v>monatele_hole07.jpg</v>
      </c>
      <c r="G1032" s="72" t="str">
        <f>IF(ISBLANK(VLOOKUP($A1032,Courses!$A:G, COLUMN(G1032), 0)), "", VLOOKUP($A1032,Courses!$A:G, COLUMN(G1032), 0))</f>
        <v>monatele_hole11.jpg</v>
      </c>
      <c r="H1032" s="72" t="str">
        <f>IF(ISBLANK(VLOOKUP($A1032,Courses!$A:H, COLUMN(H1032), 0)), "", VLOOKUP($A1032,Courses!$A:H, COLUMN(H1032), 0))</f>
        <v/>
      </c>
      <c r="I1032" s="72" t="str">
        <f>IF(ISBLANK(VLOOKUP($A1032,Courses!$A:I, COLUMN(I1032), 0)), "", VLOOKUP($A1032,Courses!$A:I, COLUMN(I1032), 0))</f>
        <v/>
      </c>
      <c r="J1032" s="72" t="str">
        <f>IF(ISBLANK(VLOOKUP($A1032,Courses!$A:J, COLUMN(J1032), 0)), "", VLOOKUP($A1032,Courses!$A:J, COLUMN(J1032), 0))</f>
        <v/>
      </c>
      <c r="K1032" s="57" t="str">
        <f>IF(ISBLANK(VLOOKUP($A1032,Courses!$A:K, COLUMN(K1032), 0)), "", VLOOKUP($A1032,Courses!$A:K, COLUMN(K1032), 0))</f>
        <v>monatele.zip</v>
      </c>
      <c r="L1032" s="8" t="str">
        <f>IF(ISBLANK(VLOOKUP($A1032,Courses!$A:L, COLUMN(L1032), 0)), "", VLOOKUP($A1032,Courses!$A:L, COLUMN(L1032), 0))</f>
        <v>Martijn Hover</v>
      </c>
      <c r="M1032" s="8">
        <f>IF(ISBLANK(VLOOKUP($A1032,Courses!$A:M, COLUMN(M1032), 0)), "", VLOOKUP($A1032,Courses!$A:M, COLUMN(M1032), 0))</f>
        <v>17.100000000000001</v>
      </c>
      <c r="N1032" s="9">
        <f>IF(ISBLANK(VLOOKUP($A1032,Courses!$A:N, COLUMN(N1032), 0)), "", VLOOKUP($A1032,Courses!$A:N, COLUMN(N1032), 0))</f>
        <v>37550</v>
      </c>
      <c r="O1032" s="8" t="str">
        <f>IF(ISBLANK(VLOOKUP($A1032,Courses!$A:O, COLUMN(O1032), 0)), "", VLOOKUP($A1032,Courses!$A:O, COLUMN(O1032), 0))</f>
        <v>beartooth</v>
      </c>
      <c r="P1032" s="8" t="str">
        <f>IF(ISBLANK(VLOOKUP($A1032,Courses!$A:P, COLUMN(P1032), 0)), "", VLOOKUP($A1032,Courses!$A:P, COLUMN(P1032), 0))</f>
        <v>monatele</v>
      </c>
      <c r="Q1032" s="8" t="str">
        <f>IF(ISBLANK(VLOOKUP($A1032,Courses!$A:Q, COLUMN(Q1032), 0)), "", VLOOKUP($A1032,Courses!$A:Q, COLUMN(Q1032), 0))</f>
        <v>petitpays</v>
      </c>
      <c r="R1032" s="8" t="str">
        <f>IF(ISBLANK(VLOOKUP($A1032,Courses!$A:R, COLUMN(R1032), 0)), "", VLOOKUP($A1032,Courses!$A:R, COLUMN(R1032), 0))</f>
        <v/>
      </c>
      <c r="S1032" s="8" t="str">
        <f>IF(ISBLANK(VLOOKUP($A1032,Courses!$A:S, COLUMN(S1032), 0)), "", VLOOKUP($A1032,Courses!$A:S, COLUMN(S1032), 0))</f>
        <v/>
      </c>
      <c r="T1032" s="8" t="str">
        <f>IF(ISBLANK(VLOOKUP($A1032,Courses!$A:T, COLUMN(T1032), 0)), "", VLOOKUP($A1032,Courses!$A:T, COLUMN(T1032), 0))</f>
        <v/>
      </c>
      <c r="U1032" s="8" t="str">
        <f>IF(ISBLANK(VLOOKUP($A1032,Courses!$A:U, COLUMN(U1032), 0)), "", VLOOKUP($A1032,Courses!$A:U, COLUMN(U1032), 0))</f>
        <v/>
      </c>
      <c r="V1032" s="8" t="str">
        <f>IF(ISBLANK(VLOOKUP($A1032,Courses!$A:V, COLUMN(V1032), 0)), "", VLOOKUP($A1032,Courses!$A:V, COLUMN(V1032), 0))</f>
        <v/>
      </c>
      <c r="W1032" s="8" t="str">
        <f>IF(ISBLANK(VLOOKUP($A1032,Courses!$A:W, COLUMN(W1032), 0)), "", VLOOKUP($A1032,Courses!$A:W, COLUMN(W1032), 0))</f>
        <v/>
      </c>
      <c r="X1032" s="8" t="str">
        <f>IF(ISBLANK(VLOOKUP($A1032,Courses!$A:X, COLUMN(X1032), 0)), "", VLOOKUP($A1032,Courses!$A:X, COLUMN(X1032), 0))</f>
        <v/>
      </c>
      <c r="Y1032" s="8" t="str">
        <f>IF(ISBLANK(VLOOKUP($A1032,Courses!$A:Y, COLUMN(Y1032), 0)), "", VLOOKUP($A1032,Courses!$A:Y, COLUMN(Y1032), 0))</f>
        <v/>
      </c>
      <c r="Z1032" s="8" t="str">
        <f>IF(ISBLANK(VLOOKUP($A1032,Courses!$A:Z, COLUMN(Z1032), 0)), "", VLOOKUP($A1032,Courses!$A:Z, COLUMN(Z1032), 0))</f>
        <v/>
      </c>
      <c r="AA1032" s="8" t="str">
        <f>IF(ISBLANK(VLOOKUP($A1032,Courses!$A:AA, COLUMN(AA1032), 0)), "", VLOOKUP($A1032,Courses!$A:AA, COLUMN(AA1032), 0))</f>
        <v/>
      </c>
      <c r="AB1032" s="8" t="str">
        <f>IF(ISBLANK(VLOOKUP($A1032,Courses!$A:AB, COLUMN(AB1032), 0)), "", VLOOKUP($A1032,Courses!$A:AB, COLUMN(AB1032), 0))</f>
        <v/>
      </c>
      <c r="AC1032" s="8" t="str">
        <f>IF(ISBLANK(VLOOKUP($A1032,Courses!$A:AC, COLUMN(AC1032), 0)), "", VLOOKUP($A1032,Courses!$A:AC, COLUMN(AC1032), 0))</f>
        <v/>
      </c>
      <c r="AD1032" s="8" t="str">
        <f>IF(ISBLANK(VLOOKUP($A1032,Courses!$A:AD, COLUMN(AD1032), 0)), "", VLOOKUP($A1032,Courses!$A:AD, COLUMN(AD1032), 0))</f>
        <v/>
      </c>
      <c r="AE1032" s="8" t="str">
        <f>IF(ISBLANK(VLOOKUP($A1032,Courses!$A:AE, COLUMN(AE1032), 0)), "", VLOOKUP($A1032,Courses!$A:AE, COLUMN(AE1032), 0))</f>
        <v/>
      </c>
      <c r="AF1032" s="8" t="str">
        <f>IF(ISBLANK(VLOOKUP($A1032,Courses!$A:AF, COLUMN(AF1032), 0)), "", VLOOKUP($A1032,Courses!$A:AF, COLUMN(AF1032), 0))</f>
        <v/>
      </c>
      <c r="AG1032" s="8">
        <f>IF(ISBLANK(VLOOKUP($A1032,Courses!$A:AG, COLUMN(AG1032), 0)), "", VLOOKUP($A1032,Courses!$A:AG, COLUMN(AG1032), 0))</f>
        <v>7</v>
      </c>
      <c r="AH1032" s="8">
        <f>IF(ISBLANK(VLOOKUP($A1032,Courses!$A:AH, COLUMN(AH1032), 0)), "", VLOOKUP($A1032,Courses!$A:AH, COLUMN(AH1032), 0))</f>
        <v>11</v>
      </c>
      <c r="AI1032" s="8" t="str">
        <f>IF(ISBLANK(VLOOKUP($A1032,Courses!$A:AI, COLUMN(AI1032), 0)), "", VLOOKUP($A1032,Courses!$A:AI, COLUMN(AI1032), 0))</f>
        <v/>
      </c>
      <c r="AJ1032" s="8" t="str">
        <f>IF(ISBLANK(VLOOKUP($A1032,Courses!$A:AJ, COLUMN(AJ1032), 0)), "", VLOOKUP($A1032,Courses!$A:AJ, COLUMN(AJ1032), 0))</f>
        <v/>
      </c>
      <c r="AK1032" s="8" t="str">
        <f>IF(ISBLANK(VLOOKUP($A1032,Courses!$A:AK, COLUMN(AK1032), 0)), "", VLOOKUP($A1032,Courses!$A:AK, COLUMN(AK1032), 0))</f>
        <v/>
      </c>
      <c r="AL1032" s="8"/>
      <c r="AM1032" s="8"/>
    </row>
    <row r="1033" spans="1:39" ht="12.75" customHeight="1">
      <c r="A1033" s="4">
        <v>736</v>
      </c>
      <c r="B1033" s="4"/>
      <c r="C1033" s="69" t="s">
        <v>2508</v>
      </c>
      <c r="D1033" s="6" t="str">
        <f>IF(ISBLANK(VLOOKUP($A1033,Courses!$A:D, COLUMN(D1033), 0)), "", VLOOKUP($A1033,Courses!$A:D, COLUMN(D1033), 0))</f>
        <v>Mtn valley</v>
      </c>
      <c r="E1033" s="7" t="str">
        <f>IF(ISBLANK(VLOOKUP($A1033,Courses!$A:E, COLUMN(E1033), 0)), "", VLOOKUP($A1033,Courses!$A:E, COLUMN(E1033), 0))</f>
        <v>Real</v>
      </c>
      <c r="F1033" s="72" t="str">
        <f>IF(ISBLANK(VLOOKUP($A1033,Courses!$A:F, COLUMN(F1033), 0)), "", VLOOKUP($A1033,Courses!$A:F, COLUMN(F1033), 0))</f>
        <v>montagu_course_hole10.jpg</v>
      </c>
      <c r="G1033" s="72" t="str">
        <f>IF(ISBLANK(VLOOKUP($A1033,Courses!$A:G, COLUMN(G1033), 0)), "", VLOOKUP($A1033,Courses!$A:G, COLUMN(G1033), 0))</f>
        <v>montagu_course_hole18.jpg</v>
      </c>
      <c r="H1033" s="72" t="str">
        <f>IF(ISBLANK(VLOOKUP($A1033,Courses!$A:H, COLUMN(H1033), 0)), "", VLOOKUP($A1033,Courses!$A:H, COLUMN(H1033), 0))</f>
        <v/>
      </c>
      <c r="I1033" s="72" t="str">
        <f>IF(ISBLANK(VLOOKUP($A1033,Courses!$A:I, COLUMN(I1033), 0)), "", VLOOKUP($A1033,Courses!$A:I, COLUMN(I1033), 0))</f>
        <v/>
      </c>
      <c r="J1033" s="72" t="str">
        <f>IF(ISBLANK(VLOOKUP($A1033,Courses!$A:J, COLUMN(J1033), 0)), "", VLOOKUP($A1033,Courses!$A:J, COLUMN(J1033), 0))</f>
        <v/>
      </c>
      <c r="K1033" s="57" t="str">
        <f>IF(ISBLANK(VLOOKUP($A1033,Courses!$A:K, COLUMN(K1033), 0)), "", VLOOKUP($A1033,Courses!$A:K, COLUMN(K1033), 0))</f>
        <v>montagu_course.zip</v>
      </c>
      <c r="L1033" s="8" t="str">
        <f>IF(ISBLANK(VLOOKUP($A1033,Courses!$A:L, COLUMN(L1033), 0)), "", VLOOKUP($A1033,Courses!$A:L, COLUMN(L1033), 0))</f>
        <v>Phillip Lothian</v>
      </c>
      <c r="M1033" s="8">
        <f>IF(ISBLANK(VLOOKUP($A1033,Courses!$A:M, COLUMN(M1033), 0)), "", VLOOKUP($A1033,Courses!$A:M, COLUMN(M1033), 0))</f>
        <v>31.9</v>
      </c>
      <c r="N1033" s="9">
        <f>IF(ISBLANK(VLOOKUP($A1033,Courses!$A:N, COLUMN(N1033), 0)), "", VLOOKUP($A1033,Courses!$A:N, COLUMN(N1033), 0))</f>
        <v>37099</v>
      </c>
      <c r="O1033" s="8" t="str">
        <f>IF(ISBLANK(VLOOKUP($A1033,Courses!$A:O, COLUMN(O1033), 0)), "", VLOOKUP($A1033,Courses!$A:O, COLUMN(O1033), 0))</f>
        <v>montagu</v>
      </c>
      <c r="P1033" s="8" t="str">
        <f>IF(ISBLANK(VLOOKUP($A1033,Courses!$A:P, COLUMN(P1033), 0)), "", VLOOKUP($A1033,Courses!$A:P, COLUMN(P1033), 0))</f>
        <v/>
      </c>
      <c r="Q1033" s="8" t="str">
        <f>IF(ISBLANK(VLOOKUP($A1033,Courses!$A:Q, COLUMN(Q1033), 0)), "", VLOOKUP($A1033,Courses!$A:Q, COLUMN(Q1033), 0))</f>
        <v/>
      </c>
      <c r="R1033" s="8" t="str">
        <f>IF(ISBLANK(VLOOKUP($A1033,Courses!$A:R, COLUMN(R1033), 0)), "", VLOOKUP($A1033,Courses!$A:R, COLUMN(R1033), 0))</f>
        <v/>
      </c>
      <c r="S1033" s="8" t="str">
        <f>IF(ISBLANK(VLOOKUP($A1033,Courses!$A:S, COLUMN(S1033), 0)), "", VLOOKUP($A1033,Courses!$A:S, COLUMN(S1033), 0))</f>
        <v/>
      </c>
      <c r="T1033" s="8" t="str">
        <f>IF(ISBLANK(VLOOKUP($A1033,Courses!$A:T, COLUMN(T1033), 0)), "", VLOOKUP($A1033,Courses!$A:T, COLUMN(T1033), 0))</f>
        <v/>
      </c>
      <c r="U1033" s="8" t="str">
        <f>IF(ISBLANK(VLOOKUP($A1033,Courses!$A:U, COLUMN(U1033), 0)), "", VLOOKUP($A1033,Courses!$A:U, COLUMN(U1033), 0))</f>
        <v/>
      </c>
      <c r="V1033" s="8" t="str">
        <f>IF(ISBLANK(VLOOKUP($A1033,Courses!$A:V, COLUMN(V1033), 0)), "", VLOOKUP($A1033,Courses!$A:V, COLUMN(V1033), 0))</f>
        <v/>
      </c>
      <c r="W1033" s="8" t="str">
        <f>IF(ISBLANK(VLOOKUP($A1033,Courses!$A:W, COLUMN(W1033), 0)), "", VLOOKUP($A1033,Courses!$A:W, COLUMN(W1033), 0))</f>
        <v/>
      </c>
      <c r="X1033" s="8" t="str">
        <f>IF(ISBLANK(VLOOKUP($A1033,Courses!$A:X, COLUMN(X1033), 0)), "", VLOOKUP($A1033,Courses!$A:X, COLUMN(X1033), 0))</f>
        <v/>
      </c>
      <c r="Y1033" s="8" t="str">
        <f>IF(ISBLANK(VLOOKUP($A1033,Courses!$A:Y, COLUMN(Y1033), 0)), "", VLOOKUP($A1033,Courses!$A:Y, COLUMN(Y1033), 0))</f>
        <v/>
      </c>
      <c r="Z1033" s="8" t="str">
        <f>IF(ISBLANK(VLOOKUP($A1033,Courses!$A:Z, COLUMN(Z1033), 0)), "", VLOOKUP($A1033,Courses!$A:Z, COLUMN(Z1033), 0))</f>
        <v/>
      </c>
      <c r="AA1033" s="8" t="str">
        <f>IF(ISBLANK(VLOOKUP($A1033,Courses!$A:AA, COLUMN(AA1033), 0)), "", VLOOKUP($A1033,Courses!$A:AA, COLUMN(AA1033), 0))</f>
        <v/>
      </c>
      <c r="AB1033" s="8" t="str">
        <f>IF(ISBLANK(VLOOKUP($A1033,Courses!$A:AB, COLUMN(AB1033), 0)), "", VLOOKUP($A1033,Courses!$A:AB, COLUMN(AB1033), 0))</f>
        <v/>
      </c>
      <c r="AC1033" s="8" t="str">
        <f>IF(ISBLANK(VLOOKUP($A1033,Courses!$A:AC, COLUMN(AC1033), 0)), "", VLOOKUP($A1033,Courses!$A:AC, COLUMN(AC1033), 0))</f>
        <v/>
      </c>
      <c r="AD1033" s="8" t="str">
        <f>IF(ISBLANK(VLOOKUP($A1033,Courses!$A:AD, COLUMN(AD1033), 0)), "", VLOOKUP($A1033,Courses!$A:AD, COLUMN(AD1033), 0))</f>
        <v/>
      </c>
      <c r="AE1033" s="8" t="str">
        <f>IF(ISBLANK(VLOOKUP($A1033,Courses!$A:AE, COLUMN(AE1033), 0)), "", VLOOKUP($A1033,Courses!$A:AE, COLUMN(AE1033), 0))</f>
        <v/>
      </c>
      <c r="AF1033" s="8" t="str">
        <f>IF(ISBLANK(VLOOKUP($A1033,Courses!$A:AF, COLUMN(AF1033), 0)), "", VLOOKUP($A1033,Courses!$A:AF, COLUMN(AF1033), 0))</f>
        <v/>
      </c>
      <c r="AG1033" s="8">
        <f>IF(ISBLANK(VLOOKUP($A1033,Courses!$A:AG, COLUMN(AG1033), 0)), "", VLOOKUP($A1033,Courses!$A:AG, COLUMN(AG1033), 0))</f>
        <v>10</v>
      </c>
      <c r="AH1033" s="8">
        <f>IF(ISBLANK(VLOOKUP($A1033,Courses!$A:AH, COLUMN(AH1033), 0)), "", VLOOKUP($A1033,Courses!$A:AH, COLUMN(AH1033), 0))</f>
        <v>18</v>
      </c>
      <c r="AI1033" s="8" t="str">
        <f>IF(ISBLANK(VLOOKUP($A1033,Courses!$A:AI, COLUMN(AI1033), 0)), "", VLOOKUP($A1033,Courses!$A:AI, COLUMN(AI1033), 0))</f>
        <v/>
      </c>
      <c r="AJ1033" s="8" t="str">
        <f>IF(ISBLANK(VLOOKUP($A1033,Courses!$A:AJ, COLUMN(AJ1033), 0)), "", VLOOKUP($A1033,Courses!$A:AJ, COLUMN(AJ1033), 0))</f>
        <v/>
      </c>
      <c r="AK1033" s="8" t="str">
        <f>IF(ISBLANK(VLOOKUP($A1033,Courses!$A:AK, COLUMN(AK1033), 0)), "", VLOOKUP($A1033,Courses!$A:AK, COLUMN(AK1033), 0))</f>
        <v/>
      </c>
      <c r="AL1033" s="8"/>
      <c r="AM1033" s="8"/>
    </row>
    <row r="1034" spans="1:39" ht="12.75" customHeight="1">
      <c r="A1034" s="4">
        <v>739</v>
      </c>
      <c r="B1034" s="4"/>
      <c r="C1034" s="69" t="s">
        <v>2510</v>
      </c>
      <c r="D1034" s="6" t="str">
        <f>IF(ISBLANK(VLOOKUP($A1034,Courses!$A:D, COLUMN(D1034), 0)), "", VLOOKUP($A1034,Courses!$A:D, COLUMN(D1034), 0))</f>
        <v>Mtn valley</v>
      </c>
      <c r="E1034" s="7" t="str">
        <f>IF(ISBLANK(VLOOKUP($A1034,Courses!$A:E, COLUMN(E1034), 0)), "", VLOOKUP($A1034,Courses!$A:E, COLUMN(E1034), 0))</f>
        <v/>
      </c>
      <c r="F1034" s="72" t="str">
        <f>IF(ISBLANK(VLOOKUP($A1034,Courses!$A:F, COLUMN(F1034), 0)), "", VLOOKUP($A1034,Courses!$A:F, COLUMN(F1034), 0))</f>
        <v>monte_vista_highlands_hole03.jpg</v>
      </c>
      <c r="G1034" s="72" t="str">
        <f>IF(ISBLANK(VLOOKUP($A1034,Courses!$A:G, COLUMN(G1034), 0)), "", VLOOKUP($A1034,Courses!$A:G, COLUMN(G1034), 0))</f>
        <v>monte_vista_highlands_hole04.jpg</v>
      </c>
      <c r="H1034" s="72" t="str">
        <f>IF(ISBLANK(VLOOKUP($A1034,Courses!$A:H, COLUMN(H1034), 0)), "", VLOOKUP($A1034,Courses!$A:H, COLUMN(H1034), 0))</f>
        <v/>
      </c>
      <c r="I1034" s="72" t="str">
        <f>IF(ISBLANK(VLOOKUP($A1034,Courses!$A:I, COLUMN(I1034), 0)), "", VLOOKUP($A1034,Courses!$A:I, COLUMN(I1034), 0))</f>
        <v/>
      </c>
      <c r="J1034" s="72" t="str">
        <f>IF(ISBLANK(VLOOKUP($A1034,Courses!$A:J, COLUMN(J1034), 0)), "", VLOOKUP($A1034,Courses!$A:J, COLUMN(J1034), 0))</f>
        <v/>
      </c>
      <c r="K1034" s="57" t="str">
        <f>IF(ISBLANK(VLOOKUP($A1034,Courses!$A:K, COLUMN(K1034), 0)), "", VLOOKUP($A1034,Courses!$A:K, COLUMN(K1034), 0))</f>
        <v>monte_vista_highlands.zip</v>
      </c>
      <c r="L1034" s="8" t="str">
        <f>IF(ISBLANK(VLOOKUP($A1034,Courses!$A:L, COLUMN(L1034), 0)), "", VLOOKUP($A1034,Courses!$A:L, COLUMN(L1034), 0))</f>
        <v>Bobby Jones</v>
      </c>
      <c r="M1034" s="8">
        <f>IF(ISBLANK(VLOOKUP($A1034,Courses!$A:M, COLUMN(M1034), 0)), "", VLOOKUP($A1034,Courses!$A:M, COLUMN(M1034), 0))</f>
        <v>8.4</v>
      </c>
      <c r="N1034" s="9">
        <f>IF(ISBLANK(VLOOKUP($A1034,Courses!$A:N, COLUMN(N1034), 0)), "", VLOOKUP($A1034,Courses!$A:N, COLUMN(N1034), 0))</f>
        <v>37690</v>
      </c>
      <c r="O1034" s="8" t="str">
        <f>IF(ISBLANK(VLOOKUP($A1034,Courses!$A:O, COLUMN(O1034), 0)), "", VLOOKUP($A1034,Courses!$A:O, COLUMN(O1034), 0))</f>
        <v>barrenhills</v>
      </c>
      <c r="P1034" s="8" t="str">
        <f>IF(ISBLANK(VLOOKUP($A1034,Courses!$A:P, COLUMN(P1034), 0)), "", VLOOKUP($A1034,Courses!$A:P, COLUMN(P1034), 0))</f>
        <v>blackheath</v>
      </c>
      <c r="Q1034" s="8" t="str">
        <f>IF(ISBLANK(VLOOKUP($A1034,Courses!$A:Q, COLUMN(Q1034), 0)), "", VLOOKUP($A1034,Courses!$A:Q, COLUMN(Q1034), 0))</f>
        <v>magallowaymountainver2</v>
      </c>
      <c r="R1034" s="8" t="str">
        <f>IF(ISBLANK(VLOOKUP($A1034,Courses!$A:R, COLUMN(R1034), 0)), "", VLOOKUP($A1034,Courses!$A:R, COLUMN(R1034), 0))</f>
        <v>normandy</v>
      </c>
      <c r="S1034" s="8" t="str">
        <f>IF(ISBLANK(VLOOKUP($A1034,Courses!$A:S, COLUMN(S1034), 0)), "", VLOOKUP($A1034,Courses!$A:S, COLUMN(S1034), 0))</f>
        <v/>
      </c>
      <c r="T1034" s="8" t="str">
        <f>IF(ISBLANK(VLOOKUP($A1034,Courses!$A:T, COLUMN(T1034), 0)), "", VLOOKUP($A1034,Courses!$A:T, COLUMN(T1034), 0))</f>
        <v/>
      </c>
      <c r="U1034" s="8" t="str">
        <f>IF(ISBLANK(VLOOKUP($A1034,Courses!$A:U, COLUMN(U1034), 0)), "", VLOOKUP($A1034,Courses!$A:U, COLUMN(U1034), 0))</f>
        <v/>
      </c>
      <c r="V1034" s="8" t="str">
        <f>IF(ISBLANK(VLOOKUP($A1034,Courses!$A:V, COLUMN(V1034), 0)), "", VLOOKUP($A1034,Courses!$A:V, COLUMN(V1034), 0))</f>
        <v/>
      </c>
      <c r="W1034" s="8" t="str">
        <f>IF(ISBLANK(VLOOKUP($A1034,Courses!$A:W, COLUMN(W1034), 0)), "", VLOOKUP($A1034,Courses!$A:W, COLUMN(W1034), 0))</f>
        <v/>
      </c>
      <c r="X1034" s="8" t="str">
        <f>IF(ISBLANK(VLOOKUP($A1034,Courses!$A:X, COLUMN(X1034), 0)), "", VLOOKUP($A1034,Courses!$A:X, COLUMN(X1034), 0))</f>
        <v/>
      </c>
      <c r="Y1034" s="8" t="str">
        <f>IF(ISBLANK(VLOOKUP($A1034,Courses!$A:Y, COLUMN(Y1034), 0)), "", VLOOKUP($A1034,Courses!$A:Y, COLUMN(Y1034), 0))</f>
        <v/>
      </c>
      <c r="Z1034" s="8" t="str">
        <f>IF(ISBLANK(VLOOKUP($A1034,Courses!$A:Z, COLUMN(Z1034), 0)), "", VLOOKUP($A1034,Courses!$A:Z, COLUMN(Z1034), 0))</f>
        <v/>
      </c>
      <c r="AA1034" s="8" t="str">
        <f>IF(ISBLANK(VLOOKUP($A1034,Courses!$A:AA, COLUMN(AA1034), 0)), "", VLOOKUP($A1034,Courses!$A:AA, COLUMN(AA1034), 0))</f>
        <v/>
      </c>
      <c r="AB1034" s="8" t="str">
        <f>IF(ISBLANK(VLOOKUP($A1034,Courses!$A:AB, COLUMN(AB1034), 0)), "", VLOOKUP($A1034,Courses!$A:AB, COLUMN(AB1034), 0))</f>
        <v/>
      </c>
      <c r="AC1034" s="8" t="str">
        <f>IF(ISBLANK(VLOOKUP($A1034,Courses!$A:AC, COLUMN(AC1034), 0)), "", VLOOKUP($A1034,Courses!$A:AC, COLUMN(AC1034), 0))</f>
        <v/>
      </c>
      <c r="AD1034" s="8" t="str">
        <f>IF(ISBLANK(VLOOKUP($A1034,Courses!$A:AD, COLUMN(AD1034), 0)), "", VLOOKUP($A1034,Courses!$A:AD, COLUMN(AD1034), 0))</f>
        <v/>
      </c>
      <c r="AE1034" s="8" t="str">
        <f>IF(ISBLANK(VLOOKUP($A1034,Courses!$A:AE, COLUMN(AE1034), 0)), "", VLOOKUP($A1034,Courses!$A:AE, COLUMN(AE1034), 0))</f>
        <v/>
      </c>
      <c r="AF1034" s="8" t="str">
        <f>IF(ISBLANK(VLOOKUP($A1034,Courses!$A:AF, COLUMN(AF1034), 0)), "", VLOOKUP($A1034,Courses!$A:AF, COLUMN(AF1034), 0))</f>
        <v/>
      </c>
      <c r="AG1034" s="8">
        <f>IF(ISBLANK(VLOOKUP($A1034,Courses!$A:AG, COLUMN(AG1034), 0)), "", VLOOKUP($A1034,Courses!$A:AG, COLUMN(AG1034), 0))</f>
        <v>3</v>
      </c>
      <c r="AH1034" s="8">
        <f>IF(ISBLANK(VLOOKUP($A1034,Courses!$A:AH, COLUMN(AH1034), 0)), "", VLOOKUP($A1034,Courses!$A:AH, COLUMN(AH1034), 0))</f>
        <v>4</v>
      </c>
      <c r="AI1034" s="8" t="str">
        <f>IF(ISBLANK(VLOOKUP($A1034,Courses!$A:AI, COLUMN(AI1034), 0)), "", VLOOKUP($A1034,Courses!$A:AI, COLUMN(AI1034), 0))</f>
        <v/>
      </c>
      <c r="AJ1034" s="8" t="str">
        <f>IF(ISBLANK(VLOOKUP($A1034,Courses!$A:AJ, COLUMN(AJ1034), 0)), "", VLOOKUP($A1034,Courses!$A:AJ, COLUMN(AJ1034), 0))</f>
        <v/>
      </c>
      <c r="AK1034" s="8" t="str">
        <f>IF(ISBLANK(VLOOKUP($A1034,Courses!$A:AK, COLUMN(AK1034), 0)), "", VLOOKUP($A1034,Courses!$A:AK, COLUMN(AK1034), 0))</f>
        <v/>
      </c>
      <c r="AL1034" s="8"/>
      <c r="AM1034" s="8"/>
    </row>
    <row r="1035" spans="1:39" ht="12.75" customHeight="1">
      <c r="A1035" s="4">
        <v>1512</v>
      </c>
      <c r="B1035" s="4"/>
      <c r="C1035" s="69" t="s">
        <v>807</v>
      </c>
      <c r="D1035" s="6" t="str">
        <f>IF(ISBLANK(VLOOKUP($A1035,Courses!$A:D, COLUMN(D1035), 0)), "", VLOOKUP($A1035,Courses!$A:D, COLUMN(D1035), 0))</f>
        <v>Mtn valley</v>
      </c>
      <c r="E1035" s="7" t="str">
        <f>IF(ISBLANK(VLOOKUP($A1035,Courses!$A:E, COLUMN(E1035), 0)), "", VLOOKUP($A1035,Courses!$A:E, COLUMN(E1035), 0))</f>
        <v/>
      </c>
      <c r="F1035" s="72" t="str">
        <f>IF(ISBLANK(VLOOKUP($A1035,Courses!$A:F, COLUMN(F1035), 0)), "", VLOOKUP($A1035,Courses!$A:F, COLUMN(F1035), 0))</f>
        <v>montecristo_splash.jpg</v>
      </c>
      <c r="G1035" s="72" t="str">
        <f>IF(ISBLANK(VLOOKUP($A1035,Courses!$A:G, COLUMN(G1035), 0)), "", VLOOKUP($A1035,Courses!$A:G, COLUMN(G1035), 0))</f>
        <v>montecristo_hole02.jpg</v>
      </c>
      <c r="H1035" s="72" t="str">
        <f>IF(ISBLANK(VLOOKUP($A1035,Courses!$A:H, COLUMN(H1035), 0)), "", VLOOKUP($A1035,Courses!$A:H, COLUMN(H1035), 0))</f>
        <v/>
      </c>
      <c r="I1035" s="72" t="str">
        <f>IF(ISBLANK(VLOOKUP($A1035,Courses!$A:I, COLUMN(I1035), 0)), "", VLOOKUP($A1035,Courses!$A:I, COLUMN(I1035), 0))</f>
        <v/>
      </c>
      <c r="J1035" s="72" t="str">
        <f>IF(ISBLANK(VLOOKUP($A1035,Courses!$A:J, COLUMN(J1035), 0)), "", VLOOKUP($A1035,Courses!$A:J, COLUMN(J1035), 0))</f>
        <v/>
      </c>
      <c r="K1035" s="57" t="str">
        <f>IF(ISBLANK(VLOOKUP($A1035,Courses!$A:K, COLUMN(K1035), 0)), "", VLOOKUP($A1035,Courses!$A:K, COLUMN(K1035), 0))</f>
        <v>montecristo.zip</v>
      </c>
      <c r="L1035" s="8" t="str">
        <f>IF(ISBLANK(VLOOKUP($A1035,Courses!$A:L, COLUMN(L1035), 0)), "", VLOOKUP($A1035,Courses!$A:L, COLUMN(L1035), 0))</f>
        <v>Robert@</v>
      </c>
      <c r="M1035" s="8">
        <f>IF(ISBLANK(VLOOKUP($A1035,Courses!$A:M, COLUMN(M1035), 0)), "", VLOOKUP($A1035,Courses!$A:M, COLUMN(M1035), 0))</f>
        <v>20.399999999999999</v>
      </c>
      <c r="N1035" s="9">
        <f>IF(ISBLANK(VLOOKUP($A1035,Courses!$A:N, COLUMN(N1035), 0)), "", VLOOKUP($A1035,Courses!$A:N, COLUMN(N1035), 0))</f>
        <v>39066</v>
      </c>
      <c r="O1035" s="8" t="str">
        <f>IF(ISBLANK(VLOOKUP($A1035,Courses!$A:O, COLUMN(O1035), 0)), "", VLOOKUP($A1035,Courses!$A:O, COLUMN(O1035), 0))</f>
        <v>apano</v>
      </c>
      <c r="P1035" s="8" t="str">
        <f>IF(ISBLANK(VLOOKUP($A1035,Courses!$A:P, COLUMN(P1035), 0)), "", VLOOKUP($A1035,Courses!$A:P, COLUMN(P1035), 0))</f>
        <v>august</v>
      </c>
      <c r="Q1035" s="8" t="str">
        <f>IF(ISBLANK(VLOOKUP($A1035,Courses!$A:Q, COLUMN(Q1035), 0)), "", VLOOKUP($A1035,Courses!$A:Q, COLUMN(Q1035), 0))</f>
        <v>augusta2001</v>
      </c>
      <c r="R1035" s="8" t="str">
        <f>IF(ISBLANK(VLOOKUP($A1035,Courses!$A:R, COLUMN(R1035), 0)), "", VLOOKUP($A1035,Courses!$A:R, COLUMN(R1035), 0))</f>
        <v>beartooth</v>
      </c>
      <c r="S1035" s="8" t="str">
        <f>IF(ISBLANK(VLOOKUP($A1035,Courses!$A:S, COLUMN(S1035), 0)), "", VLOOKUP($A1035,Courses!$A:S, COLUMN(S1035), 0))</f>
        <v>bristolmeadows</v>
      </c>
      <c r="T1035" s="8" t="str">
        <f>IF(ISBLANK(VLOOKUP($A1035,Courses!$A:T, COLUMN(T1035), 0)), "", VLOOKUP($A1035,Courses!$A:T, COLUMN(T1035), 0))</f>
        <v>bullock_run</v>
      </c>
      <c r="U1035" s="8" t="str">
        <f>IF(ISBLANK(VLOOKUP($A1035,Courses!$A:U, COLUMN(U1035), 0)), "", VLOOKUP($A1035,Courses!$A:U, COLUMN(U1035), 0))</f>
        <v>inlandheath</v>
      </c>
      <c r="V1035" s="8" t="str">
        <f>IF(ISBLANK(VLOOKUP($A1035,Courses!$A:V, COLUMN(V1035), 0)), "", VLOOKUP($A1035,Courses!$A:V, COLUMN(V1035), 0))</f>
        <v>pebblebeach</v>
      </c>
      <c r="W1035" s="8" t="str">
        <f>IF(ISBLANK(VLOOKUP($A1035,Courses!$A:W, COLUMN(W1035), 0)), "", VLOOKUP($A1035,Courses!$A:W, COLUMN(W1035), 0))</f>
        <v>ruggedcross</v>
      </c>
      <c r="X1035" s="8" t="str">
        <f>IF(ISBLANK(VLOOKUP($A1035,Courses!$A:X, COLUMN(X1035), 0)), "", VLOOKUP($A1035,Courses!$A:X, COLUMN(X1035), 0))</f>
        <v>threerivers</v>
      </c>
      <c r="Y1035" s="8" t="str">
        <f>IF(ISBLANK(VLOOKUP($A1035,Courses!$A:Y, COLUMN(Y1035), 0)), "", VLOOKUP($A1035,Courses!$A:Y, COLUMN(Y1035), 0))</f>
        <v>wild1</v>
      </c>
      <c r="Z1035" s="8" t="str">
        <f>IF(ISBLANK(VLOOKUP($A1035,Courses!$A:Z, COLUMN(Z1035), 0)), "", VLOOKUP($A1035,Courses!$A:Z, COLUMN(Z1035), 0))</f>
        <v>wild2</v>
      </c>
      <c r="AA1035" s="8" t="str">
        <f>IF(ISBLANK(VLOOKUP($A1035,Courses!$A:AA, COLUMN(AA1035), 0)), "", VLOOKUP($A1035,Courses!$A:AA, COLUMN(AA1035), 0))</f>
        <v>wild4</v>
      </c>
      <c r="AB1035" s="8" t="str">
        <f>IF(ISBLANK(VLOOKUP($A1035,Courses!$A:AB, COLUMN(AB1035), 0)), "", VLOOKUP($A1035,Courses!$A:AB, COLUMN(AB1035), 0))</f>
        <v>woodfordpark</v>
      </c>
      <c r="AC1035" s="8" t="str">
        <f>IF(ISBLANK(VLOOKUP($A1035,Courses!$A:AC, COLUMN(AC1035), 0)), "", VLOOKUP($A1035,Courses!$A:AC, COLUMN(AC1035), 0))</f>
        <v/>
      </c>
      <c r="AD1035" s="8" t="str">
        <f>IF(ISBLANK(VLOOKUP($A1035,Courses!$A:AD, COLUMN(AD1035), 0)), "", VLOOKUP($A1035,Courses!$A:AD, COLUMN(AD1035), 0))</f>
        <v/>
      </c>
      <c r="AE1035" s="8" t="str">
        <f>IF(ISBLANK(VLOOKUP($A1035,Courses!$A:AE, COLUMN(AE1035), 0)), "", VLOOKUP($A1035,Courses!$A:AE, COLUMN(AE1035), 0))</f>
        <v/>
      </c>
      <c r="AF1035" s="8" t="str">
        <f>IF(ISBLANK(VLOOKUP($A1035,Courses!$A:AF, COLUMN(AF1035), 0)), "", VLOOKUP($A1035,Courses!$A:AF, COLUMN(AF1035), 0))</f>
        <v/>
      </c>
      <c r="AG1035" s="8" t="str">
        <f>IF(ISBLANK(VLOOKUP($A1035,Courses!$A:AG, COLUMN(AG1035), 0)), "", VLOOKUP($A1035,Courses!$A:AG, COLUMN(AG1035), 0))</f>
        <v>Sp</v>
      </c>
      <c r="AH1035" s="8">
        <f>IF(ISBLANK(VLOOKUP($A1035,Courses!$A:AH, COLUMN(AH1035), 0)), "", VLOOKUP($A1035,Courses!$A:AH, COLUMN(AH1035), 0))</f>
        <v>2</v>
      </c>
      <c r="AI1035" s="8" t="str">
        <f>IF(ISBLANK(VLOOKUP($A1035,Courses!$A:AI, COLUMN(AI1035), 0)), "", VLOOKUP($A1035,Courses!$A:AI, COLUMN(AI1035), 0))</f>
        <v/>
      </c>
      <c r="AJ1035" s="8" t="str">
        <f>IF(ISBLANK(VLOOKUP($A1035,Courses!$A:AJ, COLUMN(AJ1035), 0)), "", VLOOKUP($A1035,Courses!$A:AJ, COLUMN(AJ1035), 0))</f>
        <v/>
      </c>
      <c r="AK1035" s="8" t="str">
        <f>IF(ISBLANK(VLOOKUP($A1035,Courses!$A:AK, COLUMN(AK1035), 0)), "", VLOOKUP($A1035,Courses!$A:AK, COLUMN(AK1035), 0))</f>
        <v/>
      </c>
      <c r="AL1035" s="8"/>
      <c r="AM1035" s="8"/>
    </row>
    <row r="1036" spans="1:39" ht="12.75" customHeight="1">
      <c r="A1036" s="4">
        <v>1400</v>
      </c>
      <c r="B1036" s="4"/>
      <c r="C1036" s="69" t="s">
        <v>8704</v>
      </c>
      <c r="D1036" s="6" t="str">
        <f>IF(ISBLANK(VLOOKUP($A1036,Courses!$A:D, COLUMN(D1036), 0)), "", VLOOKUP($A1036,Courses!$A:D, COLUMN(D1036), 0))</f>
        <v>Oceanside</v>
      </c>
      <c r="E1036" s="7" t="str">
        <f>IF(ISBLANK(VLOOKUP($A1036,Courses!$A:E, COLUMN(E1036), 0)), "", VLOOKUP($A1036,Courses!$A:E, COLUMN(E1036), 0))</f>
        <v/>
      </c>
      <c r="F1036" s="72" t="str">
        <f>IF(ISBLANK(VLOOKUP($A1036,Courses!$A:F, COLUMN(F1036), 0)), "", VLOOKUP($A1036,Courses!$A:F, COLUMN(F1036), 0))</f>
        <v>the_monterey_club_revised_splash.jpg</v>
      </c>
      <c r="G1036" s="72" t="str">
        <f>IF(ISBLANK(VLOOKUP($A1036,Courses!$A:G, COLUMN(G1036), 0)), "", VLOOKUP($A1036,Courses!$A:G, COLUMN(G1036), 0))</f>
        <v>the_monterey_club_revised_hole10.jpg</v>
      </c>
      <c r="H1036" s="72" t="str">
        <f>IF(ISBLANK(VLOOKUP($A1036,Courses!$A:H, COLUMN(H1036), 0)), "", VLOOKUP($A1036,Courses!$A:H, COLUMN(H1036), 0))</f>
        <v/>
      </c>
      <c r="I1036" s="72" t="str">
        <f>IF(ISBLANK(VLOOKUP($A1036,Courses!$A:I, COLUMN(I1036), 0)), "", VLOOKUP($A1036,Courses!$A:I, COLUMN(I1036), 0))</f>
        <v/>
      </c>
      <c r="J1036" s="72" t="str">
        <f>IF(ISBLANK(VLOOKUP($A1036,Courses!$A:J, COLUMN(J1036), 0)), "", VLOOKUP($A1036,Courses!$A:J, COLUMN(J1036), 0))</f>
        <v/>
      </c>
      <c r="K1036" s="57" t="str">
        <f>IF(ISBLANK(VLOOKUP($A1036,Courses!$A:K, COLUMN(K1036), 0)), "", VLOOKUP($A1036,Courses!$A:K, COLUMN(K1036), 0))</f>
        <v>the_monterey_club.zip</v>
      </c>
      <c r="L1036" s="8" t="str">
        <f>IF(ISBLANK(VLOOKUP($A1036,Courses!$A:L, COLUMN(L1036), 0)), "", VLOOKUP($A1036,Courses!$A:L, COLUMN(L1036), 0))</f>
        <v>In Certain Weather Design</v>
      </c>
      <c r="M1036" s="8">
        <f>IF(ISBLANK(VLOOKUP($A1036,Courses!$A:M, COLUMN(M1036), 0)), "", VLOOKUP($A1036,Courses!$A:M, COLUMN(M1036), 0))</f>
        <v>36.1</v>
      </c>
      <c r="N1036" s="9">
        <f>IF(ISBLANK(VLOOKUP($A1036,Courses!$A:N, COLUMN(N1036), 0)), "", VLOOKUP($A1036,Courses!$A:N, COLUMN(N1036), 0))</f>
        <v>38497</v>
      </c>
      <c r="O1036" s="8" t="str">
        <f>IF(ISBLANK(VLOOKUP($A1036,Courses!$A:O, COLUMN(O1036), 0)), "", VLOOKUP($A1036,Courses!$A:O, COLUMN(O1036), 0))</f>
        <v>cypress</v>
      </c>
      <c r="P1036" s="8" t="str">
        <f>IF(ISBLANK(VLOOKUP($A1036,Courses!$A:P, COLUMN(P1036), 0)), "", VLOOKUP($A1036,Courses!$A:P, COLUMN(P1036), 0))</f>
        <v/>
      </c>
      <c r="Q1036" s="8" t="str">
        <f>IF(ISBLANK(VLOOKUP($A1036,Courses!$A:Q, COLUMN(Q1036), 0)), "", VLOOKUP($A1036,Courses!$A:Q, COLUMN(Q1036), 0))</f>
        <v/>
      </c>
      <c r="R1036" s="8" t="str">
        <f>IF(ISBLANK(VLOOKUP($A1036,Courses!$A:R, COLUMN(R1036), 0)), "", VLOOKUP($A1036,Courses!$A:R, COLUMN(R1036), 0))</f>
        <v/>
      </c>
      <c r="S1036" s="8" t="str">
        <f>IF(ISBLANK(VLOOKUP($A1036,Courses!$A:S, COLUMN(S1036), 0)), "", VLOOKUP($A1036,Courses!$A:S, COLUMN(S1036), 0))</f>
        <v/>
      </c>
      <c r="T1036" s="8" t="str">
        <f>IF(ISBLANK(VLOOKUP($A1036,Courses!$A:T, COLUMN(T1036), 0)), "", VLOOKUP($A1036,Courses!$A:T, COLUMN(T1036), 0))</f>
        <v/>
      </c>
      <c r="U1036" s="8" t="str">
        <f>IF(ISBLANK(VLOOKUP($A1036,Courses!$A:U, COLUMN(U1036), 0)), "", VLOOKUP($A1036,Courses!$A:U, COLUMN(U1036), 0))</f>
        <v/>
      </c>
      <c r="V1036" s="8" t="str">
        <f>IF(ISBLANK(VLOOKUP($A1036,Courses!$A:V, COLUMN(V1036), 0)), "", VLOOKUP($A1036,Courses!$A:V, COLUMN(V1036), 0))</f>
        <v/>
      </c>
      <c r="W1036" s="8" t="str">
        <f>IF(ISBLANK(VLOOKUP($A1036,Courses!$A:W, COLUMN(W1036), 0)), "", VLOOKUP($A1036,Courses!$A:W, COLUMN(W1036), 0))</f>
        <v/>
      </c>
      <c r="X1036" s="8" t="str">
        <f>IF(ISBLANK(VLOOKUP($A1036,Courses!$A:X, COLUMN(X1036), 0)), "", VLOOKUP($A1036,Courses!$A:X, COLUMN(X1036), 0))</f>
        <v/>
      </c>
      <c r="Y1036" s="8" t="str">
        <f>IF(ISBLANK(VLOOKUP($A1036,Courses!$A:Y, COLUMN(Y1036), 0)), "", VLOOKUP($A1036,Courses!$A:Y, COLUMN(Y1036), 0))</f>
        <v/>
      </c>
      <c r="Z1036" s="8" t="str">
        <f>IF(ISBLANK(VLOOKUP($A1036,Courses!$A:Z, COLUMN(Z1036), 0)), "", VLOOKUP($A1036,Courses!$A:Z, COLUMN(Z1036), 0))</f>
        <v/>
      </c>
      <c r="AA1036" s="8" t="str">
        <f>IF(ISBLANK(VLOOKUP($A1036,Courses!$A:AA, COLUMN(AA1036), 0)), "", VLOOKUP($A1036,Courses!$A:AA, COLUMN(AA1036), 0))</f>
        <v/>
      </c>
      <c r="AB1036" s="8" t="str">
        <f>IF(ISBLANK(VLOOKUP($A1036,Courses!$A:AB, COLUMN(AB1036), 0)), "", VLOOKUP($A1036,Courses!$A:AB, COLUMN(AB1036), 0))</f>
        <v/>
      </c>
      <c r="AC1036" s="8" t="str">
        <f>IF(ISBLANK(VLOOKUP($A1036,Courses!$A:AC, COLUMN(AC1036), 0)), "", VLOOKUP($A1036,Courses!$A:AC, COLUMN(AC1036), 0))</f>
        <v/>
      </c>
      <c r="AD1036" s="8" t="str">
        <f>IF(ISBLANK(VLOOKUP($A1036,Courses!$A:AD, COLUMN(AD1036), 0)), "", VLOOKUP($A1036,Courses!$A:AD, COLUMN(AD1036), 0))</f>
        <v/>
      </c>
      <c r="AE1036" s="8" t="str">
        <f>IF(ISBLANK(VLOOKUP($A1036,Courses!$A:AE, COLUMN(AE1036), 0)), "", VLOOKUP($A1036,Courses!$A:AE, COLUMN(AE1036), 0))</f>
        <v/>
      </c>
      <c r="AF1036" s="8" t="str">
        <f>IF(ISBLANK(VLOOKUP($A1036,Courses!$A:AF, COLUMN(AF1036), 0)), "", VLOOKUP($A1036,Courses!$A:AF, COLUMN(AF1036), 0))</f>
        <v/>
      </c>
      <c r="AG1036" s="8" t="str">
        <f>IF(ISBLANK(VLOOKUP($A1036,Courses!$A:AG, COLUMN(AG1036), 0)), "", VLOOKUP($A1036,Courses!$A:AG, COLUMN(AG1036), 0))</f>
        <v>Sp</v>
      </c>
      <c r="AH1036" s="8">
        <f>IF(ISBLANK(VLOOKUP($A1036,Courses!$A:AH, COLUMN(AH1036), 0)), "", VLOOKUP($A1036,Courses!$A:AH, COLUMN(AH1036), 0))</f>
        <v>10</v>
      </c>
      <c r="AI1036" s="8" t="str">
        <f>IF(ISBLANK(VLOOKUP($A1036,Courses!$A:AI, COLUMN(AI1036), 0)), "", VLOOKUP($A1036,Courses!$A:AI, COLUMN(AI1036), 0))</f>
        <v/>
      </c>
      <c r="AJ1036" s="8" t="str">
        <f>IF(ISBLANK(VLOOKUP($A1036,Courses!$A:AJ, COLUMN(AJ1036), 0)), "", VLOOKUP($A1036,Courses!$A:AJ, COLUMN(AJ1036), 0))</f>
        <v/>
      </c>
      <c r="AK1036" s="8" t="str">
        <f>IF(ISBLANK(VLOOKUP($A1036,Courses!$A:AK, COLUMN(AK1036), 0)), "", VLOOKUP($A1036,Courses!$A:AK, COLUMN(AK1036), 0))</f>
        <v/>
      </c>
      <c r="AL1036" s="8" t="s">
        <v>8708</v>
      </c>
      <c r="AM1036" s="8"/>
    </row>
    <row r="1037" spans="1:39" ht="12.75" customHeight="1">
      <c r="A1037" s="4">
        <v>1550</v>
      </c>
      <c r="B1037" s="4"/>
      <c r="C1037" s="69" t="s">
        <v>2513</v>
      </c>
      <c r="D1037" s="6" t="str">
        <f>IF(ISBLANK(VLOOKUP($A1037,Courses!$A:D, COLUMN(D1037), 0)), "", VLOOKUP($A1037,Courses!$A:D, COLUMN(D1037), 0))</f>
        <v>Oceanside</v>
      </c>
      <c r="E1037" s="7" t="str">
        <f>IF(ISBLANK(VLOOKUP($A1037,Courses!$A:E, COLUMN(E1037), 0)), "", VLOOKUP($A1037,Courses!$A:E, COLUMN(E1037), 0))</f>
        <v/>
      </c>
      <c r="F1037" s="72" t="str">
        <f>IF(ISBLANK(VLOOKUP($A1037,Courses!$A:F, COLUMN(F1037), 0)), "", VLOOKUP($A1037,Courses!$A:F, COLUMN(F1037), 0))</f>
        <v>monterey_shores_cc_splash.jpg</v>
      </c>
      <c r="G1037" s="72" t="str">
        <f>IF(ISBLANK(VLOOKUP($A1037,Courses!$A:G, COLUMN(G1037), 0)), "", VLOOKUP($A1037,Courses!$A:G, COLUMN(G1037), 0))</f>
        <v>monterey_shores_cc_hole10.jpg</v>
      </c>
      <c r="H1037" s="72" t="str">
        <f>IF(ISBLANK(VLOOKUP($A1037,Courses!$A:H, COLUMN(H1037), 0)), "", VLOOKUP($A1037,Courses!$A:H, COLUMN(H1037), 0))</f>
        <v/>
      </c>
      <c r="I1037" s="72" t="str">
        <f>IF(ISBLANK(VLOOKUP($A1037,Courses!$A:I, COLUMN(I1037), 0)), "", VLOOKUP($A1037,Courses!$A:I, COLUMN(I1037), 0))</f>
        <v/>
      </c>
      <c r="J1037" s="72" t="str">
        <f>IF(ISBLANK(VLOOKUP($A1037,Courses!$A:J, COLUMN(J1037), 0)), "", VLOOKUP($A1037,Courses!$A:J, COLUMN(J1037), 0))</f>
        <v/>
      </c>
      <c r="K1037" s="57" t="str">
        <f>IF(ISBLANK(VLOOKUP($A1037,Courses!$A:K, COLUMN(K1037), 0)), "", VLOOKUP($A1037,Courses!$A:K, COLUMN(K1037), 0))</f>
        <v>monterey_shores_country_club.zip</v>
      </c>
      <c r="L1037" s="8" t="str">
        <f>IF(ISBLANK(VLOOKUP($A1037,Courses!$A:L, COLUMN(L1037), 0)), "", VLOOKUP($A1037,Courses!$A:L, COLUMN(L1037), 0))</f>
        <v>McHale</v>
      </c>
      <c r="M1037" s="8">
        <f>IF(ISBLANK(VLOOKUP($A1037,Courses!$A:M, COLUMN(M1037), 0)), "", VLOOKUP($A1037,Courses!$A:M, COLUMN(M1037), 0))</f>
        <v>14.3</v>
      </c>
      <c r="N1037" s="9">
        <f>IF(ISBLANK(VLOOKUP($A1037,Courses!$A:N, COLUMN(N1037), 0)), "", VLOOKUP($A1037,Courses!$A:N, COLUMN(N1037), 0))</f>
        <v>36640</v>
      </c>
      <c r="O1037" s="8" t="str">
        <f>IF(ISBLANK(VLOOKUP($A1037,Courses!$A:O, COLUMN(O1037), 0)), "", VLOOKUP($A1037,Courses!$A:O, COLUMN(O1037), 0))</f>
        <v/>
      </c>
      <c r="P1037" s="8" t="str">
        <f>IF(ISBLANK(VLOOKUP($A1037,Courses!$A:P, COLUMN(P1037), 0)), "", VLOOKUP($A1037,Courses!$A:P, COLUMN(P1037), 0))</f>
        <v/>
      </c>
      <c r="Q1037" s="8" t="str">
        <f>IF(ISBLANK(VLOOKUP($A1037,Courses!$A:Q, COLUMN(Q1037), 0)), "", VLOOKUP($A1037,Courses!$A:Q, COLUMN(Q1037), 0))</f>
        <v/>
      </c>
      <c r="R1037" s="8" t="str">
        <f>IF(ISBLANK(VLOOKUP($A1037,Courses!$A:R, COLUMN(R1037), 0)), "", VLOOKUP($A1037,Courses!$A:R, COLUMN(R1037), 0))</f>
        <v/>
      </c>
      <c r="S1037" s="8" t="str">
        <f>IF(ISBLANK(VLOOKUP($A1037,Courses!$A:S, COLUMN(S1037), 0)), "", VLOOKUP($A1037,Courses!$A:S, COLUMN(S1037), 0))</f>
        <v/>
      </c>
      <c r="T1037" s="8" t="str">
        <f>IF(ISBLANK(VLOOKUP($A1037,Courses!$A:T, COLUMN(T1037), 0)), "", VLOOKUP($A1037,Courses!$A:T, COLUMN(T1037), 0))</f>
        <v/>
      </c>
      <c r="U1037" s="8" t="str">
        <f>IF(ISBLANK(VLOOKUP($A1037,Courses!$A:U, COLUMN(U1037), 0)), "", VLOOKUP($A1037,Courses!$A:U, COLUMN(U1037), 0))</f>
        <v/>
      </c>
      <c r="V1037" s="8" t="str">
        <f>IF(ISBLANK(VLOOKUP($A1037,Courses!$A:V, COLUMN(V1037), 0)), "", VLOOKUP($A1037,Courses!$A:V, COLUMN(V1037), 0))</f>
        <v/>
      </c>
      <c r="W1037" s="8" t="str">
        <f>IF(ISBLANK(VLOOKUP($A1037,Courses!$A:W, COLUMN(W1037), 0)), "", VLOOKUP($A1037,Courses!$A:W, COLUMN(W1037), 0))</f>
        <v/>
      </c>
      <c r="X1037" s="8" t="str">
        <f>IF(ISBLANK(VLOOKUP($A1037,Courses!$A:X, COLUMN(X1037), 0)), "", VLOOKUP($A1037,Courses!$A:X, COLUMN(X1037), 0))</f>
        <v/>
      </c>
      <c r="Y1037" s="8" t="str">
        <f>IF(ISBLANK(VLOOKUP($A1037,Courses!$A:Y, COLUMN(Y1037), 0)), "", VLOOKUP($A1037,Courses!$A:Y, COLUMN(Y1037), 0))</f>
        <v/>
      </c>
      <c r="Z1037" s="8" t="str">
        <f>IF(ISBLANK(VLOOKUP($A1037,Courses!$A:Z, COLUMN(Z1037), 0)), "", VLOOKUP($A1037,Courses!$A:Z, COLUMN(Z1037), 0))</f>
        <v/>
      </c>
      <c r="AA1037" s="8" t="str">
        <f>IF(ISBLANK(VLOOKUP($A1037,Courses!$A:AA, COLUMN(AA1037), 0)), "", VLOOKUP($A1037,Courses!$A:AA, COLUMN(AA1037), 0))</f>
        <v/>
      </c>
      <c r="AB1037" s="8" t="str">
        <f>IF(ISBLANK(VLOOKUP($A1037,Courses!$A:AB, COLUMN(AB1037), 0)), "", VLOOKUP($A1037,Courses!$A:AB, COLUMN(AB1037), 0))</f>
        <v/>
      </c>
      <c r="AC1037" s="8" t="str">
        <f>IF(ISBLANK(VLOOKUP($A1037,Courses!$A:AC, COLUMN(AC1037), 0)), "", VLOOKUP($A1037,Courses!$A:AC, COLUMN(AC1037), 0))</f>
        <v/>
      </c>
      <c r="AD1037" s="8" t="str">
        <f>IF(ISBLANK(VLOOKUP($A1037,Courses!$A:AD, COLUMN(AD1037), 0)), "", VLOOKUP($A1037,Courses!$A:AD, COLUMN(AD1037), 0))</f>
        <v/>
      </c>
      <c r="AE1037" s="8" t="str">
        <f>IF(ISBLANK(VLOOKUP($A1037,Courses!$A:AE, COLUMN(AE1037), 0)), "", VLOOKUP($A1037,Courses!$A:AE, COLUMN(AE1037), 0))</f>
        <v/>
      </c>
      <c r="AF1037" s="8" t="str">
        <f>IF(ISBLANK(VLOOKUP($A1037,Courses!$A:AF, COLUMN(AF1037), 0)), "", VLOOKUP($A1037,Courses!$A:AF, COLUMN(AF1037), 0))</f>
        <v/>
      </c>
      <c r="AG1037" s="8" t="str">
        <f>IF(ISBLANK(VLOOKUP($A1037,Courses!$A:AG, COLUMN(AG1037), 0)), "", VLOOKUP($A1037,Courses!$A:AG, COLUMN(AG1037), 0))</f>
        <v>Sp</v>
      </c>
      <c r="AH1037" s="8">
        <f>IF(ISBLANK(VLOOKUP($A1037,Courses!$A:AH, COLUMN(AH1037), 0)), "", VLOOKUP($A1037,Courses!$A:AH, COLUMN(AH1037), 0))</f>
        <v>10</v>
      </c>
      <c r="AI1037" s="8" t="str">
        <f>IF(ISBLANK(VLOOKUP($A1037,Courses!$A:AI, COLUMN(AI1037), 0)), "", VLOOKUP($A1037,Courses!$A:AI, COLUMN(AI1037), 0))</f>
        <v/>
      </c>
      <c r="AJ1037" s="8" t="str">
        <f>IF(ISBLANK(VLOOKUP($A1037,Courses!$A:AJ, COLUMN(AJ1037), 0)), "", VLOOKUP($A1037,Courses!$A:AJ, COLUMN(AJ1037), 0))</f>
        <v/>
      </c>
      <c r="AK1037" s="8" t="str">
        <f>IF(ISBLANK(VLOOKUP($A1037,Courses!$A:AK, COLUMN(AK1037), 0)), "", VLOOKUP($A1037,Courses!$A:AK, COLUMN(AK1037), 0))</f>
        <v/>
      </c>
      <c r="AL1037" s="8"/>
      <c r="AM1037" s="8"/>
    </row>
    <row r="1038" spans="1:39" ht="12.75" customHeight="1">
      <c r="A1038" s="4">
        <v>1423</v>
      </c>
      <c r="B1038" s="4"/>
      <c r="C1038" s="69" t="s">
        <v>8626</v>
      </c>
      <c r="D1038" s="6" t="str">
        <f>IF(ISBLANK(VLOOKUP($A1038,Courses!$A:D, COLUMN(D1038), 0)), "", VLOOKUP($A1038,Courses!$A:D, COLUMN(D1038), 0))</f>
        <v>Wetlands</v>
      </c>
      <c r="E1038" s="7" t="str">
        <f>IF(ISBLANK(VLOOKUP($A1038,Courses!$A:E, COLUMN(E1038), 0)), "", VLOOKUP($A1038,Courses!$A:E, COLUMN(E1038), 0))</f>
        <v/>
      </c>
      <c r="F1038" s="72" t="str">
        <f>IF(ISBLANK(VLOOKUP($A1038,Courses!$A:F, COLUMN(F1038), 0)), "", VLOOKUP($A1038,Courses!$A:F, COLUMN(F1038), 0))</f>
        <v>the_trenche_hole01.jpg</v>
      </c>
      <c r="G1038" s="72" t="str">
        <f>IF(ISBLANK(VLOOKUP($A1038,Courses!$A:G, COLUMN(G1038), 0)), "", VLOOKUP($A1038,Courses!$A:G, COLUMN(G1038), 0))</f>
        <v>the_trenche_hole13.jpg</v>
      </c>
      <c r="H1038" s="72" t="str">
        <f>IF(ISBLANK(VLOOKUP($A1038,Courses!$A:H, COLUMN(H1038), 0)), "", VLOOKUP($A1038,Courses!$A:H, COLUMN(H1038), 0))</f>
        <v/>
      </c>
      <c r="I1038" s="72" t="str">
        <f>IF(ISBLANK(VLOOKUP($A1038,Courses!$A:I, COLUMN(I1038), 0)), "", VLOOKUP($A1038,Courses!$A:I, COLUMN(I1038), 0))</f>
        <v/>
      </c>
      <c r="J1038" s="72" t="str">
        <f>IF(ISBLANK(VLOOKUP($A1038,Courses!$A:J, COLUMN(J1038), 0)), "", VLOOKUP($A1038,Courses!$A:J, COLUMN(J1038), 0))</f>
        <v/>
      </c>
      <c r="K1038" s="57" t="str">
        <f>IF(ISBLANK(VLOOKUP($A1038,Courses!$A:K, COLUMN(K1038), 0)), "", VLOOKUP($A1038,Courses!$A:K, COLUMN(K1038), 0))</f>
        <v>the_trenche_at_monticello.zip</v>
      </c>
      <c r="L1038" s="8" t="str">
        <f>IF(ISBLANK(VLOOKUP($A1038,Courses!$A:L, COLUMN(L1038), 0)), "", VLOOKUP($A1038,Courses!$A:L, COLUMN(L1038), 0))</f>
        <v>Robert D. Wagers</v>
      </c>
      <c r="M1038" s="8">
        <f>IF(ISBLANK(VLOOKUP($A1038,Courses!$A:M, COLUMN(M1038), 0)), "", VLOOKUP($A1038,Courses!$A:M, COLUMN(M1038), 0))</f>
        <v>27.4</v>
      </c>
      <c r="N1038" s="9">
        <f>IF(ISBLANK(VLOOKUP($A1038,Courses!$A:N, COLUMN(N1038), 0)), "", VLOOKUP($A1038,Courses!$A:N, COLUMN(N1038), 0))</f>
        <v>38036</v>
      </c>
      <c r="O1038" s="8" t="str">
        <f>IF(ISBLANK(VLOOKUP($A1038,Courses!$A:O, COLUMN(O1038), 0)), "", VLOOKUP($A1038,Courses!$A:O, COLUMN(O1038), 0))</f>
        <v>barrenhills</v>
      </c>
      <c r="P1038" s="8" t="str">
        <f>IF(ISBLANK(VLOOKUP($A1038,Courses!$A:P, COLUMN(P1038), 0)), "", VLOOKUP($A1038,Courses!$A:P, COLUMN(P1038), 0))</f>
        <v>blackheath</v>
      </c>
      <c r="Q1038" s="8" t="str">
        <f>IF(ISBLANK(VLOOKUP($A1038,Courses!$A:Q, COLUMN(Q1038), 0)), "", VLOOKUP($A1038,Courses!$A:Q, COLUMN(Q1038), 0))</f>
        <v>bullock_run</v>
      </c>
      <c r="R1038" s="8" t="str">
        <f>IF(ISBLANK(VLOOKUP($A1038,Courses!$A:R, COLUMN(R1038), 0)), "", VLOOKUP($A1038,Courses!$A:R, COLUMN(R1038), 0))</f>
        <v>cypress</v>
      </c>
      <c r="S1038" s="8" t="str">
        <f>IF(ISBLANK(VLOOKUP($A1038,Courses!$A:S, COLUMN(S1038), 0)), "", VLOOKUP($A1038,Courses!$A:S, COLUMN(S1038), 0))</f>
        <v>fountains</v>
      </c>
      <c r="T1038" s="8" t="str">
        <f>IF(ISBLANK(VLOOKUP($A1038,Courses!$A:T, COLUMN(T1038), 0)), "", VLOOKUP($A1038,Courses!$A:T, COLUMN(T1038), 0))</f>
        <v>midwest</v>
      </c>
      <c r="U1038" s="8" t="str">
        <f>IF(ISBLANK(VLOOKUP($A1038,Courses!$A:U, COLUMN(U1038), 0)), "", VLOOKUP($A1038,Courses!$A:U, COLUMN(U1038), 0))</f>
        <v>monticellomisc</v>
      </c>
      <c r="V1038" s="8" t="str">
        <f>IF(ISBLANK(VLOOKUP($A1038,Courses!$A:V, COLUMN(V1038), 0)), "", VLOOKUP($A1038,Courses!$A:V, COLUMN(V1038), 0))</f>
        <v>pebblebeach</v>
      </c>
      <c r="W1038" s="8" t="str">
        <f>IF(ISBLANK(VLOOKUP($A1038,Courses!$A:W, COLUMN(W1038), 0)), "", VLOOKUP($A1038,Courses!$A:W, COLUMN(W1038), 0))</f>
        <v>rdw</v>
      </c>
      <c r="X1038" s="8" t="str">
        <f>IF(ISBLANK(VLOOKUP($A1038,Courses!$A:X, COLUMN(X1038), 0)), "", VLOOKUP($A1038,Courses!$A:X, COLUMN(X1038), 0))</f>
        <v>rdwsounds</v>
      </c>
      <c r="Y1038" s="8" t="str">
        <f>IF(ISBLANK(VLOOKUP($A1038,Courses!$A:Y, COLUMN(Y1038), 0)), "", VLOOKUP($A1038,Courses!$A:Y, COLUMN(Y1038), 0))</f>
        <v/>
      </c>
      <c r="Z1038" s="8" t="str">
        <f>IF(ISBLANK(VLOOKUP($A1038,Courses!$A:Z, COLUMN(Z1038), 0)), "", VLOOKUP($A1038,Courses!$A:Z, COLUMN(Z1038), 0))</f>
        <v/>
      </c>
      <c r="AA1038" s="8" t="str">
        <f>IF(ISBLANK(VLOOKUP($A1038,Courses!$A:AA, COLUMN(AA1038), 0)), "", VLOOKUP($A1038,Courses!$A:AA, COLUMN(AA1038), 0))</f>
        <v/>
      </c>
      <c r="AB1038" s="8" t="str">
        <f>IF(ISBLANK(VLOOKUP($A1038,Courses!$A:AB, COLUMN(AB1038), 0)), "", VLOOKUP($A1038,Courses!$A:AB, COLUMN(AB1038), 0))</f>
        <v/>
      </c>
      <c r="AC1038" s="8" t="str">
        <f>IF(ISBLANK(VLOOKUP($A1038,Courses!$A:AC, COLUMN(AC1038), 0)), "", VLOOKUP($A1038,Courses!$A:AC, COLUMN(AC1038), 0))</f>
        <v/>
      </c>
      <c r="AD1038" s="8" t="str">
        <f>IF(ISBLANK(VLOOKUP($A1038,Courses!$A:AD, COLUMN(AD1038), 0)), "", VLOOKUP($A1038,Courses!$A:AD, COLUMN(AD1038), 0))</f>
        <v/>
      </c>
      <c r="AE1038" s="8" t="str">
        <f>IF(ISBLANK(VLOOKUP($A1038,Courses!$A:AE, COLUMN(AE1038), 0)), "", VLOOKUP($A1038,Courses!$A:AE, COLUMN(AE1038), 0))</f>
        <v/>
      </c>
      <c r="AF1038" s="8" t="str">
        <f>IF(ISBLANK(VLOOKUP($A1038,Courses!$A:AF, COLUMN(AF1038), 0)), "", VLOOKUP($A1038,Courses!$A:AF, COLUMN(AF1038), 0))</f>
        <v/>
      </c>
      <c r="AG1038" s="8">
        <f>IF(ISBLANK(VLOOKUP($A1038,Courses!$A:AG, COLUMN(AG1038), 0)), "", VLOOKUP($A1038,Courses!$A:AG, COLUMN(AG1038), 0))</f>
        <v>1</v>
      </c>
      <c r="AH1038" s="8">
        <f>IF(ISBLANK(VLOOKUP($A1038,Courses!$A:AH, COLUMN(AH1038), 0)), "", VLOOKUP($A1038,Courses!$A:AH, COLUMN(AH1038), 0))</f>
        <v>13</v>
      </c>
      <c r="AI1038" s="8" t="str">
        <f>IF(ISBLANK(VLOOKUP($A1038,Courses!$A:AI, COLUMN(AI1038), 0)), "", VLOOKUP($A1038,Courses!$A:AI, COLUMN(AI1038), 0))</f>
        <v/>
      </c>
      <c r="AJ1038" s="8" t="str">
        <f>IF(ISBLANK(VLOOKUP($A1038,Courses!$A:AJ, COLUMN(AJ1038), 0)), "", VLOOKUP($A1038,Courses!$A:AJ, COLUMN(AJ1038), 0))</f>
        <v/>
      </c>
      <c r="AK1038" s="8" t="str">
        <f>IF(ISBLANK(VLOOKUP($A1038,Courses!$A:AK, COLUMN(AK1038), 0)), "", VLOOKUP($A1038,Courses!$A:AK, COLUMN(AK1038), 0))</f>
        <v/>
      </c>
      <c r="AL1038" s="8" t="s">
        <v>8709</v>
      </c>
      <c r="AM1038" s="8"/>
    </row>
    <row r="1039" spans="1:39" ht="12.75" customHeight="1">
      <c r="A1039" s="4">
        <v>1799</v>
      </c>
      <c r="B1039" s="4"/>
      <c r="C1039" s="69" t="s">
        <v>8557</v>
      </c>
      <c r="D1039" s="6" t="str">
        <f>IF(ISBLANK(VLOOKUP($A1039,Courses!$A:D, COLUMN(D1039), 0)), "", VLOOKUP($A1039,Courses!$A:D, COLUMN(D1039), 0))</f>
        <v>Parkland</v>
      </c>
      <c r="E1039" s="7" t="str">
        <f>IF(ISBLANK(VLOOKUP($A1039,Courses!$A:E, COLUMN(E1039), 0)), "", VLOOKUP($A1039,Courses!$A:E, COLUMN(E1039), 0))</f>
        <v/>
      </c>
      <c r="F1039" s="72" t="str">
        <f>IF(ISBLANK(VLOOKUP($A1039,Courses!$A:F, COLUMN(F1039), 0)), "", VLOOKUP($A1039,Courses!$A:F, COLUMN(F1039), 0))</f>
        <v>the_monument_splash.jpg</v>
      </c>
      <c r="G1039" s="72" t="str">
        <f>IF(ISBLANK(VLOOKUP($A1039,Courses!$A:G, COLUMN(G1039), 0)), "", VLOOKUP($A1039,Courses!$A:G, COLUMN(G1039), 0))</f>
        <v>the_monument_hole16.jpg</v>
      </c>
      <c r="H1039" s="72" t="str">
        <f>IF(ISBLANK(VLOOKUP($A1039,Courses!$A:H, COLUMN(H1039), 0)), "", VLOOKUP($A1039,Courses!$A:H, COLUMN(H1039), 0))</f>
        <v>the_monument_hole07.jpg</v>
      </c>
      <c r="I1039" s="72" t="str">
        <f>IF(ISBLANK(VLOOKUP($A1039,Courses!$A:I, COLUMN(I1039), 0)), "", VLOOKUP($A1039,Courses!$A:I, COLUMN(I1039), 0))</f>
        <v/>
      </c>
      <c r="J1039" s="72" t="str">
        <f>IF(ISBLANK(VLOOKUP($A1039,Courses!$A:J, COLUMN(J1039), 0)), "", VLOOKUP($A1039,Courses!$A:J, COLUMN(J1039), 0))</f>
        <v/>
      </c>
      <c r="K1039" s="57" t="str">
        <f>IF(ISBLANK(VLOOKUP($A1039,Courses!$A:K, COLUMN(K1039), 0)), "", VLOOKUP($A1039,Courses!$A:K, COLUMN(K1039), 0))</f>
        <v>the_monument.zip</v>
      </c>
      <c r="L1039" s="8" t="str">
        <f>IF(ISBLANK(VLOOKUP($A1039,Courses!$A:L, COLUMN(L1039), 0)), "", VLOOKUP($A1039,Courses!$A:L, COLUMN(L1039), 0))</f>
        <v>Adam Brandt</v>
      </c>
      <c r="M1039" s="8">
        <f>IF(ISBLANK(VLOOKUP($A1039,Courses!$A:M, COLUMN(M1039), 0)), "", VLOOKUP($A1039,Courses!$A:M, COLUMN(M1039), 0))</f>
        <v>21.6</v>
      </c>
      <c r="N1039" s="9">
        <f>IF(ISBLANK(VLOOKUP($A1039,Courses!$A:N, COLUMN(N1039), 0)), "", VLOOKUP($A1039,Courses!$A:N, COLUMN(N1039), 0))</f>
        <v>40229</v>
      </c>
      <c r="O1039" s="8" t="str">
        <f>IF(ISBLANK(VLOOKUP($A1039,Courses!$A:O, COLUMN(O1039), 0)), "", VLOOKUP($A1039,Courses!$A:O, COLUMN(O1039), 0))</f>
        <v>augusta2001</v>
      </c>
      <c r="P1039" s="8" t="str">
        <f>IF(ISBLANK(VLOOKUP($A1039,Courses!$A:P, COLUMN(P1039), 0)), "", VLOOKUP($A1039,Courses!$A:P, COLUMN(P1039), 0))</f>
        <v>coosbay</v>
      </c>
      <c r="Q1039" s="8" t="str">
        <f>IF(ISBLANK(VLOOKUP($A1039,Courses!$A:Q, COLUMN(Q1039), 0)), "", VLOOKUP($A1039,Courses!$A:Q, COLUMN(Q1039), 0))</f>
        <v>houses1</v>
      </c>
      <c r="R1039" s="8" t="str">
        <f>IF(ISBLANK(VLOOKUP($A1039,Courses!$A:R, COLUMN(R1039), 0)), "", VLOOKUP($A1039,Courses!$A:R, COLUMN(R1039), 0))</f>
        <v>monument</v>
      </c>
      <c r="S1039" s="8" t="str">
        <f>IF(ISBLANK(VLOOKUP($A1039,Courses!$A:S, COLUMN(S1039), 0)), "", VLOOKUP($A1039,Courses!$A:S, COLUMN(S1039), 0))</f>
        <v>monument_blends</v>
      </c>
      <c r="T1039" s="8" t="str">
        <f>IF(ISBLANK(VLOOKUP($A1039,Courses!$A:T, COLUMN(T1039), 0)), "", VLOOKUP($A1039,Courses!$A:T, COLUMN(T1039), 0))</f>
        <v>parkland</v>
      </c>
      <c r="U1039" s="8" t="str">
        <f>IF(ISBLANK(VLOOKUP($A1039,Courses!$A:U, COLUMN(U1039), 0)), "", VLOOKUP($A1039,Courses!$A:U, COLUMN(U1039), 0))</f>
        <v>RidgesWaterBlends</v>
      </c>
      <c r="V1039" s="8" t="str">
        <f>IF(ISBLANK(VLOOKUP($A1039,Courses!$A:V, COLUMN(V1039), 0)), "", VLOOKUP($A1039,Courses!$A:V, COLUMN(V1039), 0))</f>
        <v>victoria</v>
      </c>
      <c r="W1039" s="8" t="str">
        <f>IF(ISBLANK(VLOOKUP($A1039,Courses!$A:W, COLUMN(W1039), 0)), "", VLOOKUP($A1039,Courses!$A:W, COLUMN(W1039), 0))</f>
        <v/>
      </c>
      <c r="X1039" s="8" t="str">
        <f>IF(ISBLANK(VLOOKUP($A1039,Courses!$A:X, COLUMN(X1039), 0)), "", VLOOKUP($A1039,Courses!$A:X, COLUMN(X1039), 0))</f>
        <v/>
      </c>
      <c r="Y1039" s="8" t="str">
        <f>IF(ISBLANK(VLOOKUP($A1039,Courses!$A:Y, COLUMN(Y1039), 0)), "", VLOOKUP($A1039,Courses!$A:Y, COLUMN(Y1039), 0))</f>
        <v/>
      </c>
      <c r="Z1039" s="8" t="str">
        <f>IF(ISBLANK(VLOOKUP($A1039,Courses!$A:Z, COLUMN(Z1039), 0)), "", VLOOKUP($A1039,Courses!$A:Z, COLUMN(Z1039), 0))</f>
        <v/>
      </c>
      <c r="AA1039" s="8" t="str">
        <f>IF(ISBLANK(VLOOKUP($A1039,Courses!$A:AA, COLUMN(AA1039), 0)), "", VLOOKUP($A1039,Courses!$A:AA, COLUMN(AA1039), 0))</f>
        <v/>
      </c>
      <c r="AB1039" s="8" t="str">
        <f>IF(ISBLANK(VLOOKUP($A1039,Courses!$A:AB, COLUMN(AB1039), 0)), "", VLOOKUP($A1039,Courses!$A:AB, COLUMN(AB1039), 0))</f>
        <v/>
      </c>
      <c r="AC1039" s="8" t="str">
        <f>IF(ISBLANK(VLOOKUP($A1039,Courses!$A:AC, COLUMN(AC1039), 0)), "", VLOOKUP($A1039,Courses!$A:AC, COLUMN(AC1039), 0))</f>
        <v/>
      </c>
      <c r="AD1039" s="8" t="str">
        <f>IF(ISBLANK(VLOOKUP($A1039,Courses!$A:AD, COLUMN(AD1039), 0)), "", VLOOKUP($A1039,Courses!$A:AD, COLUMN(AD1039), 0))</f>
        <v/>
      </c>
      <c r="AE1039" s="8" t="str">
        <f>IF(ISBLANK(VLOOKUP($A1039,Courses!$A:AE, COLUMN(AE1039), 0)), "", VLOOKUP($A1039,Courses!$A:AE, COLUMN(AE1039), 0))</f>
        <v/>
      </c>
      <c r="AF1039" s="8" t="str">
        <f>IF(ISBLANK(VLOOKUP($A1039,Courses!$A:AF, COLUMN(AF1039), 0)), "", VLOOKUP($A1039,Courses!$A:AF, COLUMN(AF1039), 0))</f>
        <v/>
      </c>
      <c r="AG1039" s="8" t="str">
        <f>IF(ISBLANK(VLOOKUP($A1039,Courses!$A:AG, COLUMN(AG1039), 0)), "", VLOOKUP($A1039,Courses!$A:AG, COLUMN(AG1039), 0))</f>
        <v>Sp</v>
      </c>
      <c r="AH1039" s="8">
        <f>IF(ISBLANK(VLOOKUP($A1039,Courses!$A:AH, COLUMN(AH1039), 0)), "", VLOOKUP($A1039,Courses!$A:AH, COLUMN(AH1039), 0))</f>
        <v>16</v>
      </c>
      <c r="AI1039" s="8">
        <f>IF(ISBLANK(VLOOKUP($A1039,Courses!$A:AI, COLUMN(AI1039), 0)), "", VLOOKUP($A1039,Courses!$A:AI, COLUMN(AI1039), 0))</f>
        <v>7</v>
      </c>
      <c r="AJ1039" s="8" t="str">
        <f>IF(ISBLANK(VLOOKUP($A1039,Courses!$A:AJ, COLUMN(AJ1039), 0)), "", VLOOKUP($A1039,Courses!$A:AJ, COLUMN(AJ1039), 0))</f>
        <v/>
      </c>
      <c r="AK1039" s="8" t="str">
        <f>IF(ISBLANK(VLOOKUP($A1039,Courses!$A:AK, COLUMN(AK1039), 0)), "", VLOOKUP($A1039,Courses!$A:AK, COLUMN(AK1039), 0))</f>
        <v/>
      </c>
      <c r="AL1039" s="8" t="s">
        <v>8708</v>
      </c>
      <c r="AM1039" s="8"/>
    </row>
    <row r="1040" spans="1:39" ht="12.75" customHeight="1">
      <c r="A1040" s="4">
        <v>740</v>
      </c>
      <c r="B1040" s="4"/>
      <c r="C1040" s="69" t="s">
        <v>2516</v>
      </c>
      <c r="D1040" s="6" t="str">
        <f>IF(ISBLANK(VLOOKUP($A1040,Courses!$A:D, COLUMN(D1040), 0)), "", VLOOKUP($A1040,Courses!$A:D, COLUMN(D1040), 0))</f>
        <v>Lakeside</v>
      </c>
      <c r="E1040" s="7" t="str">
        <f>IF(ISBLANK(VLOOKUP($A1040,Courses!$A:E, COLUMN(E1040), 0)), "", VLOOKUP($A1040,Courses!$A:E, COLUMN(E1040), 0))</f>
        <v/>
      </c>
      <c r="F1040" s="72" t="str">
        <f>IF(ISBLANK(VLOOKUP($A1040,Courses!$A:F, COLUMN(F1040), 0)), "", VLOOKUP($A1040,Courses!$A:F, COLUMN(F1040), 0))</f>
        <v>moondarra_pines_hole02.jpg</v>
      </c>
      <c r="G1040" s="72" t="str">
        <f>IF(ISBLANK(VLOOKUP($A1040,Courses!$A:G, COLUMN(G1040), 0)), "", VLOOKUP($A1040,Courses!$A:G, COLUMN(G1040), 0))</f>
        <v>moondarra_pines_hole18.jpg</v>
      </c>
      <c r="H1040" s="72" t="str">
        <f>IF(ISBLANK(VLOOKUP($A1040,Courses!$A:H, COLUMN(H1040), 0)), "", VLOOKUP($A1040,Courses!$A:H, COLUMN(H1040), 0))</f>
        <v/>
      </c>
      <c r="I1040" s="72" t="str">
        <f>IF(ISBLANK(VLOOKUP($A1040,Courses!$A:I, COLUMN(I1040), 0)), "", VLOOKUP($A1040,Courses!$A:I, COLUMN(I1040), 0))</f>
        <v/>
      </c>
      <c r="J1040" s="72" t="str">
        <f>IF(ISBLANK(VLOOKUP($A1040,Courses!$A:J, COLUMN(J1040), 0)), "", VLOOKUP($A1040,Courses!$A:J, COLUMN(J1040), 0))</f>
        <v/>
      </c>
      <c r="K1040" s="57" t="str">
        <f>IF(ISBLANK(VLOOKUP($A1040,Courses!$A:K, COLUMN(K1040), 0)), "", VLOOKUP($A1040,Courses!$A:K, COLUMN(K1040), 0))</f>
        <v>moondarra_pines.zip</v>
      </c>
      <c r="L1040" s="8" t="str">
        <f>IF(ISBLANK(VLOOKUP($A1040,Courses!$A:L, COLUMN(L1040), 0)), "", VLOOKUP($A1040,Courses!$A:L, COLUMN(L1040), 0))</f>
        <v>Bogey Bodega</v>
      </c>
      <c r="M1040" s="8">
        <f>IF(ISBLANK(VLOOKUP($A1040,Courses!$A:M, COLUMN(M1040), 0)), "", VLOOKUP($A1040,Courses!$A:M, COLUMN(M1040), 0))</f>
        <v>5.3</v>
      </c>
      <c r="N1040" s="9">
        <f>IF(ISBLANK(VLOOKUP($A1040,Courses!$A:N, COLUMN(N1040), 0)), "", VLOOKUP($A1040,Courses!$A:N, COLUMN(N1040), 0))</f>
        <v>37269</v>
      </c>
      <c r="O1040" s="8" t="str">
        <f>IF(ISBLANK(VLOOKUP($A1040,Courses!$A:O, COLUMN(O1040), 0)), "", VLOOKUP($A1040,Courses!$A:O, COLUMN(O1040), 0))</f>
        <v>beartooth</v>
      </c>
      <c r="P1040" s="8" t="str">
        <f>IF(ISBLANK(VLOOKUP($A1040,Courses!$A:P, COLUMN(P1040), 0)), "", VLOOKUP($A1040,Courses!$A:P, COLUMN(P1040), 0))</f>
        <v>podunklagoon</v>
      </c>
      <c r="Q1040" s="8" t="str">
        <f>IF(ISBLANK(VLOOKUP($A1040,Courses!$A:Q, COLUMN(Q1040), 0)), "", VLOOKUP($A1040,Courses!$A:Q, COLUMN(Q1040), 0))</f>
        <v>ruggedcross</v>
      </c>
      <c r="R1040" s="8" t="str">
        <f>IF(ISBLANK(VLOOKUP($A1040,Courses!$A:R, COLUMN(R1040), 0)), "", VLOOKUP($A1040,Courses!$A:R, COLUMN(R1040), 0))</f>
        <v>victoria</v>
      </c>
      <c r="S1040" s="8" t="str">
        <f>IF(ISBLANK(VLOOKUP($A1040,Courses!$A:S, COLUMN(S1040), 0)), "", VLOOKUP($A1040,Courses!$A:S, COLUMN(S1040), 0))</f>
        <v>yarrayarra</v>
      </c>
      <c r="T1040" s="8" t="str">
        <f>IF(ISBLANK(VLOOKUP($A1040,Courses!$A:T, COLUMN(T1040), 0)), "", VLOOKUP($A1040,Courses!$A:T, COLUMN(T1040), 0))</f>
        <v/>
      </c>
      <c r="U1040" s="8" t="str">
        <f>IF(ISBLANK(VLOOKUP($A1040,Courses!$A:U, COLUMN(U1040), 0)), "", VLOOKUP($A1040,Courses!$A:U, COLUMN(U1040), 0))</f>
        <v/>
      </c>
      <c r="V1040" s="8" t="str">
        <f>IF(ISBLANK(VLOOKUP($A1040,Courses!$A:V, COLUMN(V1040), 0)), "", VLOOKUP($A1040,Courses!$A:V, COLUMN(V1040), 0))</f>
        <v/>
      </c>
      <c r="W1040" s="8" t="str">
        <f>IF(ISBLANK(VLOOKUP($A1040,Courses!$A:W, COLUMN(W1040), 0)), "", VLOOKUP($A1040,Courses!$A:W, COLUMN(W1040), 0))</f>
        <v/>
      </c>
      <c r="X1040" s="8" t="str">
        <f>IF(ISBLANK(VLOOKUP($A1040,Courses!$A:X, COLUMN(X1040), 0)), "", VLOOKUP($A1040,Courses!$A:X, COLUMN(X1040), 0))</f>
        <v/>
      </c>
      <c r="Y1040" s="8" t="str">
        <f>IF(ISBLANK(VLOOKUP($A1040,Courses!$A:Y, COLUMN(Y1040), 0)), "", VLOOKUP($A1040,Courses!$A:Y, COLUMN(Y1040), 0))</f>
        <v/>
      </c>
      <c r="Z1040" s="8" t="str">
        <f>IF(ISBLANK(VLOOKUP($A1040,Courses!$A:Z, COLUMN(Z1040), 0)), "", VLOOKUP($A1040,Courses!$A:Z, COLUMN(Z1040), 0))</f>
        <v/>
      </c>
      <c r="AA1040" s="8" t="str">
        <f>IF(ISBLANK(VLOOKUP($A1040,Courses!$A:AA, COLUMN(AA1040), 0)), "", VLOOKUP($A1040,Courses!$A:AA, COLUMN(AA1040), 0))</f>
        <v/>
      </c>
      <c r="AB1040" s="8" t="str">
        <f>IF(ISBLANK(VLOOKUP($A1040,Courses!$A:AB, COLUMN(AB1040), 0)), "", VLOOKUP($A1040,Courses!$A:AB, COLUMN(AB1040), 0))</f>
        <v/>
      </c>
      <c r="AC1040" s="8" t="str">
        <f>IF(ISBLANK(VLOOKUP($A1040,Courses!$A:AC, COLUMN(AC1040), 0)), "", VLOOKUP($A1040,Courses!$A:AC, COLUMN(AC1040), 0))</f>
        <v/>
      </c>
      <c r="AD1040" s="8" t="str">
        <f>IF(ISBLANK(VLOOKUP($A1040,Courses!$A:AD, COLUMN(AD1040), 0)), "", VLOOKUP($A1040,Courses!$A:AD, COLUMN(AD1040), 0))</f>
        <v/>
      </c>
      <c r="AE1040" s="8" t="str">
        <f>IF(ISBLANK(VLOOKUP($A1040,Courses!$A:AE, COLUMN(AE1040), 0)), "", VLOOKUP($A1040,Courses!$A:AE, COLUMN(AE1040), 0))</f>
        <v/>
      </c>
      <c r="AF1040" s="8" t="str">
        <f>IF(ISBLANK(VLOOKUP($A1040,Courses!$A:AF, COLUMN(AF1040), 0)), "", VLOOKUP($A1040,Courses!$A:AF, COLUMN(AF1040), 0))</f>
        <v/>
      </c>
      <c r="AG1040" s="8">
        <f>IF(ISBLANK(VLOOKUP($A1040,Courses!$A:AG, COLUMN(AG1040), 0)), "", VLOOKUP($A1040,Courses!$A:AG, COLUMN(AG1040), 0))</f>
        <v>2</v>
      </c>
      <c r="AH1040" s="8">
        <f>IF(ISBLANK(VLOOKUP($A1040,Courses!$A:AH, COLUMN(AH1040), 0)), "", VLOOKUP($A1040,Courses!$A:AH, COLUMN(AH1040), 0))</f>
        <v>18</v>
      </c>
      <c r="AI1040" s="8" t="str">
        <f>IF(ISBLANK(VLOOKUP($A1040,Courses!$A:AI, COLUMN(AI1040), 0)), "", VLOOKUP($A1040,Courses!$A:AI, COLUMN(AI1040), 0))</f>
        <v/>
      </c>
      <c r="AJ1040" s="8" t="str">
        <f>IF(ISBLANK(VLOOKUP($A1040,Courses!$A:AJ, COLUMN(AJ1040), 0)), "", VLOOKUP($A1040,Courses!$A:AJ, COLUMN(AJ1040), 0))</f>
        <v/>
      </c>
      <c r="AK1040" s="8" t="str">
        <f>IF(ISBLANK(VLOOKUP($A1040,Courses!$A:AK, COLUMN(AK1040), 0)), "", VLOOKUP($A1040,Courses!$A:AK, COLUMN(AK1040), 0))</f>
        <v/>
      </c>
      <c r="AL1040" s="8"/>
      <c r="AM1040" s="8"/>
    </row>
    <row r="1041" spans="1:39" ht="12.75" customHeight="1">
      <c r="A1041" s="4">
        <v>795</v>
      </c>
      <c r="B1041" s="4"/>
      <c r="C1041" s="69" t="s">
        <v>2519</v>
      </c>
      <c r="D1041" s="6" t="str">
        <f>IF(ISBLANK(VLOOKUP($A1041,Courses!$A:D, COLUMN(D1041), 0)), "", VLOOKUP($A1041,Courses!$A:D, COLUMN(D1041), 0))</f>
        <v>Mtn valley</v>
      </c>
      <c r="E1041" s="7" t="str">
        <f>IF(ISBLANK(VLOOKUP($A1041,Courses!$A:E, COLUMN(E1041), 0)), "", VLOOKUP($A1041,Courses!$A:E, COLUMN(E1041), 0))</f>
        <v/>
      </c>
      <c r="F1041" s="72" t="str">
        <f>IF(ISBLANK(VLOOKUP($A1041,Courses!$A:F, COLUMN(F1041), 0)), "", VLOOKUP($A1041,Courses!$A:F, COLUMN(F1041), 0))</f>
        <v>moonshine_course_at_hillbilly_holler_still.jpg</v>
      </c>
      <c r="G1041" s="72" t="str">
        <f>IF(ISBLANK(VLOOKUP($A1041,Courses!$A:G, COLUMN(G1041), 0)), "", VLOOKUP($A1041,Courses!$A:G, COLUMN(G1041), 0))</f>
        <v>moonshine_course_at_hillbilly_holler_hole14.jpg</v>
      </c>
      <c r="H1041" s="72" t="str">
        <f>IF(ISBLANK(VLOOKUP($A1041,Courses!$A:H, COLUMN(H1041), 0)), "", VLOOKUP($A1041,Courses!$A:H, COLUMN(H1041), 0))</f>
        <v/>
      </c>
      <c r="I1041" s="72" t="str">
        <f>IF(ISBLANK(VLOOKUP($A1041,Courses!$A:I, COLUMN(I1041), 0)), "", VLOOKUP($A1041,Courses!$A:I, COLUMN(I1041), 0))</f>
        <v/>
      </c>
      <c r="J1041" s="72" t="str">
        <f>IF(ISBLANK(VLOOKUP($A1041,Courses!$A:J, COLUMN(J1041), 0)), "", VLOOKUP($A1041,Courses!$A:J, COLUMN(J1041), 0))</f>
        <v/>
      </c>
      <c r="K1041" s="57" t="str">
        <f>IF(ISBLANK(VLOOKUP($A1041,Courses!$A:K, COLUMN(K1041), 0)), "", VLOOKUP($A1041,Courses!$A:K, COLUMN(K1041), 0))</f>
        <v>moonshine_course_at_hillbilly_holler.zip</v>
      </c>
      <c r="L1041" s="8" t="str">
        <f>IF(ISBLANK(VLOOKUP($A1041,Courses!$A:L, COLUMN(L1041), 0)), "", VLOOKUP($A1041,Courses!$A:L, COLUMN(L1041), 0))</f>
        <v>Hillbilly Designs</v>
      </c>
      <c r="M1041" s="8">
        <f>IF(ISBLANK(VLOOKUP($A1041,Courses!$A:M, COLUMN(M1041), 0)), "", VLOOKUP($A1041,Courses!$A:M, COLUMN(M1041), 0))</f>
        <v>16.100000000000001</v>
      </c>
      <c r="N1041" s="9">
        <f>IF(ISBLANK(VLOOKUP($A1041,Courses!$A:N, COLUMN(N1041), 0)), "", VLOOKUP($A1041,Courses!$A:N, COLUMN(N1041), 0))</f>
        <v>38011</v>
      </c>
      <c r="O1041" s="8" t="str">
        <f>IF(ISBLANK(VLOOKUP($A1041,Courses!$A:O, COLUMN(O1041), 0)), "", VLOOKUP($A1041,Courses!$A:O, COLUMN(O1041), 0))</f>
        <v>hillbillyextras</v>
      </c>
      <c r="P1041" s="8" t="str">
        <f>IF(ISBLANK(VLOOKUP($A1041,Courses!$A:P, COLUMN(P1041), 0)), "", VLOOKUP($A1041,Courses!$A:P, COLUMN(P1041), 0))</f>
        <v>hillbillyholler</v>
      </c>
      <c r="Q1041" s="8" t="str">
        <f>IF(ISBLANK(VLOOKUP($A1041,Courses!$A:Q, COLUMN(Q1041), 0)), "", VLOOKUP($A1041,Courses!$A:Q, COLUMN(Q1041), 0))</f>
        <v>magallowaymountainver2</v>
      </c>
      <c r="R1041" s="8" t="str">
        <f>IF(ISBLANK(VLOOKUP($A1041,Courses!$A:R, COLUMN(R1041), 0)), "", VLOOKUP($A1041,Courses!$A:R, COLUMN(R1041), 0))</f>
        <v/>
      </c>
      <c r="S1041" s="8" t="str">
        <f>IF(ISBLANK(VLOOKUP($A1041,Courses!$A:S, COLUMN(S1041), 0)), "", VLOOKUP($A1041,Courses!$A:S, COLUMN(S1041), 0))</f>
        <v/>
      </c>
      <c r="T1041" s="8" t="str">
        <f>IF(ISBLANK(VLOOKUP($A1041,Courses!$A:T, COLUMN(T1041), 0)), "", VLOOKUP($A1041,Courses!$A:T, COLUMN(T1041), 0))</f>
        <v/>
      </c>
      <c r="U1041" s="8" t="str">
        <f>IF(ISBLANK(VLOOKUP($A1041,Courses!$A:U, COLUMN(U1041), 0)), "", VLOOKUP($A1041,Courses!$A:U, COLUMN(U1041), 0))</f>
        <v/>
      </c>
      <c r="V1041" s="8" t="str">
        <f>IF(ISBLANK(VLOOKUP($A1041,Courses!$A:V, COLUMN(V1041), 0)), "", VLOOKUP($A1041,Courses!$A:V, COLUMN(V1041), 0))</f>
        <v/>
      </c>
      <c r="W1041" s="8" t="str">
        <f>IF(ISBLANK(VLOOKUP($A1041,Courses!$A:W, COLUMN(W1041), 0)), "", VLOOKUP($A1041,Courses!$A:W, COLUMN(W1041), 0))</f>
        <v/>
      </c>
      <c r="X1041" s="8" t="str">
        <f>IF(ISBLANK(VLOOKUP($A1041,Courses!$A:X, COLUMN(X1041), 0)), "", VLOOKUP($A1041,Courses!$A:X, COLUMN(X1041), 0))</f>
        <v/>
      </c>
      <c r="Y1041" s="8" t="str">
        <f>IF(ISBLANK(VLOOKUP($A1041,Courses!$A:Y, COLUMN(Y1041), 0)), "", VLOOKUP($A1041,Courses!$A:Y, COLUMN(Y1041), 0))</f>
        <v/>
      </c>
      <c r="Z1041" s="8" t="str">
        <f>IF(ISBLANK(VLOOKUP($A1041,Courses!$A:Z, COLUMN(Z1041), 0)), "", VLOOKUP($A1041,Courses!$A:Z, COLUMN(Z1041), 0))</f>
        <v/>
      </c>
      <c r="AA1041" s="8" t="str">
        <f>IF(ISBLANK(VLOOKUP($A1041,Courses!$A:AA, COLUMN(AA1041), 0)), "", VLOOKUP($A1041,Courses!$A:AA, COLUMN(AA1041), 0))</f>
        <v/>
      </c>
      <c r="AB1041" s="8" t="str">
        <f>IF(ISBLANK(VLOOKUP($A1041,Courses!$A:AB, COLUMN(AB1041), 0)), "", VLOOKUP($A1041,Courses!$A:AB, COLUMN(AB1041), 0))</f>
        <v/>
      </c>
      <c r="AC1041" s="8" t="str">
        <f>IF(ISBLANK(VLOOKUP($A1041,Courses!$A:AC, COLUMN(AC1041), 0)), "", VLOOKUP($A1041,Courses!$A:AC, COLUMN(AC1041), 0))</f>
        <v/>
      </c>
      <c r="AD1041" s="8" t="str">
        <f>IF(ISBLANK(VLOOKUP($A1041,Courses!$A:AD, COLUMN(AD1041), 0)), "", VLOOKUP($A1041,Courses!$A:AD, COLUMN(AD1041), 0))</f>
        <v/>
      </c>
      <c r="AE1041" s="8" t="str">
        <f>IF(ISBLANK(VLOOKUP($A1041,Courses!$A:AE, COLUMN(AE1041), 0)), "", VLOOKUP($A1041,Courses!$A:AE, COLUMN(AE1041), 0))</f>
        <v/>
      </c>
      <c r="AF1041" s="8" t="str">
        <f>IF(ISBLANK(VLOOKUP($A1041,Courses!$A:AF, COLUMN(AF1041), 0)), "", VLOOKUP($A1041,Courses!$A:AF, COLUMN(AF1041), 0))</f>
        <v/>
      </c>
      <c r="AG1041" s="8" t="str">
        <f>IF(ISBLANK(VLOOKUP($A1041,Courses!$A:AG, COLUMN(AG1041), 0)), "", VLOOKUP($A1041,Courses!$A:AG, COLUMN(AG1041), 0))</f>
        <v>Still</v>
      </c>
      <c r="AH1041" s="8">
        <f>IF(ISBLANK(VLOOKUP($A1041,Courses!$A:AH, COLUMN(AH1041), 0)), "", VLOOKUP($A1041,Courses!$A:AH, COLUMN(AH1041), 0))</f>
        <v>14</v>
      </c>
      <c r="AI1041" s="8" t="str">
        <f>IF(ISBLANK(VLOOKUP($A1041,Courses!$A:AI, COLUMN(AI1041), 0)), "", VLOOKUP($A1041,Courses!$A:AI, COLUMN(AI1041), 0))</f>
        <v/>
      </c>
      <c r="AJ1041" s="8" t="str">
        <f>IF(ISBLANK(VLOOKUP($A1041,Courses!$A:AJ, COLUMN(AJ1041), 0)), "", VLOOKUP($A1041,Courses!$A:AJ, COLUMN(AJ1041), 0))</f>
        <v/>
      </c>
      <c r="AK1041" s="8" t="str">
        <f>IF(ISBLANK(VLOOKUP($A1041,Courses!$A:AK, COLUMN(AK1041), 0)), "", VLOOKUP($A1041,Courses!$A:AK, COLUMN(AK1041), 0))</f>
        <v/>
      </c>
      <c r="AL1041" s="8"/>
      <c r="AM1041" s="8" t="s">
        <v>8713</v>
      </c>
    </row>
    <row r="1042" spans="1:39" ht="12.75" customHeight="1">
      <c r="A1042" s="4">
        <v>741</v>
      </c>
      <c r="B1042" s="4"/>
      <c r="C1042" s="69" t="s">
        <v>2522</v>
      </c>
      <c r="D1042" s="6" t="str">
        <f>IF(ISBLANK(VLOOKUP($A1042,Courses!$A:D, COLUMN(D1042), 0)), "", VLOOKUP($A1042,Courses!$A:D, COLUMN(D1042), 0))</f>
        <v>Parkland</v>
      </c>
      <c r="E1042" s="7" t="str">
        <f>IF(ISBLANK(VLOOKUP($A1042,Courses!$A:E, COLUMN(E1042), 0)), "", VLOOKUP($A1042,Courses!$A:E, COLUMN(E1042), 0))</f>
        <v/>
      </c>
      <c r="F1042" s="72" t="str">
        <f>IF(ISBLANK(VLOOKUP($A1042,Courses!$A:F, COLUMN(F1042), 0)), "", VLOOKUP($A1042,Courses!$A:F, COLUMN(F1042), 0))</f>
        <v>moorland_heath_gc_hole02.jpg</v>
      </c>
      <c r="G1042" s="72" t="str">
        <f>IF(ISBLANK(VLOOKUP($A1042,Courses!$A:G, COLUMN(G1042), 0)), "", VLOOKUP($A1042,Courses!$A:G, COLUMN(G1042), 0))</f>
        <v>moorland_heath_gc_hole14.jpg</v>
      </c>
      <c r="H1042" s="72" t="str">
        <f>IF(ISBLANK(VLOOKUP($A1042,Courses!$A:H, COLUMN(H1042), 0)), "", VLOOKUP($A1042,Courses!$A:H, COLUMN(H1042), 0))</f>
        <v/>
      </c>
      <c r="I1042" s="72" t="str">
        <f>IF(ISBLANK(VLOOKUP($A1042,Courses!$A:I, COLUMN(I1042), 0)), "", VLOOKUP($A1042,Courses!$A:I, COLUMN(I1042), 0))</f>
        <v/>
      </c>
      <c r="J1042" s="72" t="str">
        <f>IF(ISBLANK(VLOOKUP($A1042,Courses!$A:J, COLUMN(J1042), 0)), "", VLOOKUP($A1042,Courses!$A:J, COLUMN(J1042), 0))</f>
        <v/>
      </c>
      <c r="K1042" s="57" t="str">
        <f>IF(ISBLANK(VLOOKUP($A1042,Courses!$A:K, COLUMN(K1042), 0)), "", VLOOKUP($A1042,Courses!$A:K, COLUMN(K1042), 0))</f>
        <v>moorland_heath_gc.zip</v>
      </c>
      <c r="L1042" s="8" t="str">
        <f>IF(ISBLANK(VLOOKUP($A1042,Courses!$A:L, COLUMN(L1042), 0)), "", VLOOKUP($A1042,Courses!$A:L, COLUMN(L1042), 0))</f>
        <v>Mark Jones</v>
      </c>
      <c r="M1042" s="8">
        <f>IF(ISBLANK(VLOOKUP($A1042,Courses!$A:M, COLUMN(M1042), 0)), "", VLOOKUP($A1042,Courses!$A:M, COLUMN(M1042), 0))</f>
        <v>11.9</v>
      </c>
      <c r="N1042" s="9">
        <f>IF(ISBLANK(VLOOKUP($A1042,Courses!$A:N, COLUMN(N1042), 0)), "", VLOOKUP($A1042,Courses!$A:N, COLUMN(N1042), 0))</f>
        <v>36880</v>
      </c>
      <c r="O1042" s="8" t="str">
        <f>IF(ISBLANK(VLOOKUP($A1042,Courses!$A:O, COLUMN(O1042), 0)), "", VLOOKUP($A1042,Courses!$A:O, COLUMN(O1042), 0))</f>
        <v>augusta2001</v>
      </c>
      <c r="P1042" s="8" t="str">
        <f>IF(ISBLANK(VLOOKUP($A1042,Courses!$A:P, COLUMN(P1042), 0)), "", VLOOKUP($A1042,Courses!$A:P, COLUMN(P1042), 0))</f>
        <v>headgatever_2</v>
      </c>
      <c r="Q1042" s="8" t="str">
        <f>IF(ISBLANK(VLOOKUP($A1042,Courses!$A:Q, COLUMN(Q1042), 0)), "", VLOOKUP($A1042,Courses!$A:Q, COLUMN(Q1042), 0))</f>
        <v>kaurihillslib</v>
      </c>
      <c r="R1042" s="8" t="str">
        <f>IF(ISBLANK(VLOOKUP($A1042,Courses!$A:R, COLUMN(R1042), 0)), "", VLOOKUP($A1042,Courses!$A:R, COLUMN(R1042), 0))</f>
        <v>lagalochan</v>
      </c>
      <c r="S1042" s="8" t="str">
        <f>IF(ISBLANK(VLOOKUP($A1042,Courses!$A:S, COLUMN(S1042), 0)), "", VLOOKUP($A1042,Courses!$A:S, COLUMN(S1042), 0))</f>
        <v>parkland</v>
      </c>
      <c r="T1042" s="8" t="str">
        <f>IF(ISBLANK(VLOOKUP($A1042,Courses!$A:T, COLUMN(T1042), 0)), "", VLOOKUP($A1042,Courses!$A:T, COLUMN(T1042), 0))</f>
        <v>pines</v>
      </c>
      <c r="U1042" s="8" t="str">
        <f>IF(ISBLANK(VLOOKUP($A1042,Courses!$A:U, COLUMN(U1042), 0)), "", VLOOKUP($A1042,Courses!$A:U, COLUMN(U1042), 0))</f>
        <v>scottishlinks</v>
      </c>
      <c r="V1042" s="8" t="str">
        <f>IF(ISBLANK(VLOOKUP($A1042,Courses!$A:V, COLUMN(V1042), 0)), "", VLOOKUP($A1042,Courses!$A:V, COLUMN(V1042), 0))</f>
        <v>thecountryclub2</v>
      </c>
      <c r="W1042" s="8" t="str">
        <f>IF(ISBLANK(VLOOKUP($A1042,Courses!$A:W, COLUMN(W1042), 0)), "", VLOOKUP($A1042,Courses!$A:W, COLUMN(W1042), 0))</f>
        <v/>
      </c>
      <c r="X1042" s="8" t="str">
        <f>IF(ISBLANK(VLOOKUP($A1042,Courses!$A:X, COLUMN(X1042), 0)), "", VLOOKUP($A1042,Courses!$A:X, COLUMN(X1042), 0))</f>
        <v/>
      </c>
      <c r="Y1042" s="8" t="str">
        <f>IF(ISBLANK(VLOOKUP($A1042,Courses!$A:Y, COLUMN(Y1042), 0)), "", VLOOKUP($A1042,Courses!$A:Y, COLUMN(Y1042), 0))</f>
        <v/>
      </c>
      <c r="Z1042" s="8" t="str">
        <f>IF(ISBLANK(VLOOKUP($A1042,Courses!$A:Z, COLUMN(Z1042), 0)), "", VLOOKUP($A1042,Courses!$A:Z, COLUMN(Z1042), 0))</f>
        <v/>
      </c>
      <c r="AA1042" s="8" t="str">
        <f>IF(ISBLANK(VLOOKUP($A1042,Courses!$A:AA, COLUMN(AA1042), 0)), "", VLOOKUP($A1042,Courses!$A:AA, COLUMN(AA1042), 0))</f>
        <v/>
      </c>
      <c r="AB1042" s="8" t="str">
        <f>IF(ISBLANK(VLOOKUP($A1042,Courses!$A:AB, COLUMN(AB1042), 0)), "", VLOOKUP($A1042,Courses!$A:AB, COLUMN(AB1042), 0))</f>
        <v/>
      </c>
      <c r="AC1042" s="8" t="str">
        <f>IF(ISBLANK(VLOOKUP($A1042,Courses!$A:AC, COLUMN(AC1042), 0)), "", VLOOKUP($A1042,Courses!$A:AC, COLUMN(AC1042), 0))</f>
        <v/>
      </c>
      <c r="AD1042" s="8" t="str">
        <f>IF(ISBLANK(VLOOKUP($A1042,Courses!$A:AD, COLUMN(AD1042), 0)), "", VLOOKUP($A1042,Courses!$A:AD, COLUMN(AD1042), 0))</f>
        <v/>
      </c>
      <c r="AE1042" s="8" t="str">
        <f>IF(ISBLANK(VLOOKUP($A1042,Courses!$A:AE, COLUMN(AE1042), 0)), "", VLOOKUP($A1042,Courses!$A:AE, COLUMN(AE1042), 0))</f>
        <v/>
      </c>
      <c r="AF1042" s="8" t="str">
        <f>IF(ISBLANK(VLOOKUP($A1042,Courses!$A:AF, COLUMN(AF1042), 0)), "", VLOOKUP($A1042,Courses!$A:AF, COLUMN(AF1042), 0))</f>
        <v/>
      </c>
      <c r="AG1042" s="8">
        <f>IF(ISBLANK(VLOOKUP($A1042,Courses!$A:AG, COLUMN(AG1042), 0)), "", VLOOKUP($A1042,Courses!$A:AG, COLUMN(AG1042), 0))</f>
        <v>2</v>
      </c>
      <c r="AH1042" s="8">
        <f>IF(ISBLANK(VLOOKUP($A1042,Courses!$A:AH, COLUMN(AH1042), 0)), "", VLOOKUP($A1042,Courses!$A:AH, COLUMN(AH1042), 0))</f>
        <v>14</v>
      </c>
      <c r="AI1042" s="8" t="str">
        <f>IF(ISBLANK(VLOOKUP($A1042,Courses!$A:AI, COLUMN(AI1042), 0)), "", VLOOKUP($A1042,Courses!$A:AI, COLUMN(AI1042), 0))</f>
        <v/>
      </c>
      <c r="AJ1042" s="8" t="str">
        <f>IF(ISBLANK(VLOOKUP($A1042,Courses!$A:AJ, COLUMN(AJ1042), 0)), "", VLOOKUP($A1042,Courses!$A:AJ, COLUMN(AJ1042), 0))</f>
        <v/>
      </c>
      <c r="AK1042" s="8" t="str">
        <f>IF(ISBLANK(VLOOKUP($A1042,Courses!$A:AK, COLUMN(AK1042), 0)), "", VLOOKUP($A1042,Courses!$A:AK, COLUMN(AK1042), 0))</f>
        <v/>
      </c>
      <c r="AL1042" s="8"/>
      <c r="AM1042" s="8"/>
    </row>
    <row r="1043" spans="1:39" ht="12.75" customHeight="1">
      <c r="A1043" s="4">
        <v>742</v>
      </c>
      <c r="B1043" s="4"/>
      <c r="C1043" s="69" t="s">
        <v>2526</v>
      </c>
      <c r="D1043" s="6" t="str">
        <f>IF(ISBLANK(VLOOKUP($A1043,Courses!$A:D, COLUMN(D1043), 0)), "", VLOOKUP($A1043,Courses!$A:D, COLUMN(D1043), 0))</f>
        <v>Parkland</v>
      </c>
      <c r="E1043" s="7" t="str">
        <f>IF(ISBLANK(VLOOKUP($A1043,Courses!$A:E, COLUMN(E1043), 0)), "", VLOOKUP($A1043,Courses!$A:E, COLUMN(E1043), 0))</f>
        <v/>
      </c>
      <c r="F1043" s="72" t="str">
        <f>IF(ISBLANK(VLOOKUP($A1043,Courses!$A:F, COLUMN(F1043), 0)), "", VLOOKUP($A1043,Courses!$A:F, COLUMN(F1043), 0))</f>
        <v>moreta_park_gc_hole01.jpg</v>
      </c>
      <c r="G1043" s="72" t="str">
        <f>IF(ISBLANK(VLOOKUP($A1043,Courses!$A:G, COLUMN(G1043), 0)), "", VLOOKUP($A1043,Courses!$A:G, COLUMN(G1043), 0))</f>
        <v>moreta_park_gc_hole10.jpg</v>
      </c>
      <c r="H1043" s="72" t="str">
        <f>IF(ISBLANK(VLOOKUP($A1043,Courses!$A:H, COLUMN(H1043), 0)), "", VLOOKUP($A1043,Courses!$A:H, COLUMN(H1043), 0))</f>
        <v/>
      </c>
      <c r="I1043" s="72" t="str">
        <f>IF(ISBLANK(VLOOKUP($A1043,Courses!$A:I, COLUMN(I1043), 0)), "", VLOOKUP($A1043,Courses!$A:I, COLUMN(I1043), 0))</f>
        <v/>
      </c>
      <c r="J1043" s="72" t="str">
        <f>IF(ISBLANK(VLOOKUP($A1043,Courses!$A:J, COLUMN(J1043), 0)), "", VLOOKUP($A1043,Courses!$A:J, COLUMN(J1043), 0))</f>
        <v/>
      </c>
      <c r="K1043" s="57" t="str">
        <f>IF(ISBLANK(VLOOKUP($A1043,Courses!$A:K, COLUMN(K1043), 0)), "", VLOOKUP($A1043,Courses!$A:K, COLUMN(K1043), 0))</f>
        <v>moreta_park_gc.zip</v>
      </c>
      <c r="L1043" s="8" t="str">
        <f>IF(ISBLANK(VLOOKUP($A1043,Courses!$A:L, COLUMN(L1043), 0)), "", VLOOKUP($A1043,Courses!$A:L, COLUMN(L1043), 0))</f>
        <v>Ray Hines</v>
      </c>
      <c r="M1043" s="8">
        <f>IF(ISBLANK(VLOOKUP($A1043,Courses!$A:M, COLUMN(M1043), 0)), "", VLOOKUP($A1043,Courses!$A:M, COLUMN(M1043), 0))</f>
        <v>20.6</v>
      </c>
      <c r="N1043" s="9">
        <f>IF(ISBLANK(VLOOKUP($A1043,Courses!$A:N, COLUMN(N1043), 0)), "", VLOOKUP($A1043,Courses!$A:N, COLUMN(N1043), 0))</f>
        <v>37255</v>
      </c>
      <c r="O1043" s="8" t="str">
        <f>IF(ISBLANK(VLOOKUP($A1043,Courses!$A:O, COLUMN(O1043), 0)), "", VLOOKUP($A1043,Courses!$A:O, COLUMN(O1043), 0))</f>
        <v>moretaparkobj</v>
      </c>
      <c r="P1043" s="8" t="str">
        <f>IF(ISBLANK(VLOOKUP($A1043,Courses!$A:P, COLUMN(P1043), 0)), "", VLOOKUP($A1043,Courses!$A:P, COLUMN(P1043), 0))</f>
        <v>moretatexures</v>
      </c>
      <c r="Q1043" s="8" t="str">
        <f>IF(ISBLANK(VLOOKUP($A1043,Courses!$A:Q, COLUMN(Q1043), 0)), "", VLOOKUP($A1043,Courses!$A:Q, COLUMN(Q1043), 0))</f>
        <v>palmela</v>
      </c>
      <c r="R1043" s="8" t="str">
        <f>IF(ISBLANK(VLOOKUP($A1043,Courses!$A:R, COLUMN(R1043), 0)), "", VLOOKUP($A1043,Courses!$A:R, COLUMN(R1043), 0))</f>
        <v>pebblebeach</v>
      </c>
      <c r="S1043" s="8" t="str">
        <f>IF(ISBLANK(VLOOKUP($A1043,Courses!$A:S, COLUMN(S1043), 0)), "", VLOOKUP($A1043,Courses!$A:S, COLUMN(S1043), 0))</f>
        <v/>
      </c>
      <c r="T1043" s="8" t="str">
        <f>IF(ISBLANK(VLOOKUP($A1043,Courses!$A:T, COLUMN(T1043), 0)), "", VLOOKUP($A1043,Courses!$A:T, COLUMN(T1043), 0))</f>
        <v/>
      </c>
      <c r="U1043" s="8" t="str">
        <f>IF(ISBLANK(VLOOKUP($A1043,Courses!$A:U, COLUMN(U1043), 0)), "", VLOOKUP($A1043,Courses!$A:U, COLUMN(U1043), 0))</f>
        <v/>
      </c>
      <c r="V1043" s="8" t="str">
        <f>IF(ISBLANK(VLOOKUP($A1043,Courses!$A:V, COLUMN(V1043), 0)), "", VLOOKUP($A1043,Courses!$A:V, COLUMN(V1043), 0))</f>
        <v/>
      </c>
      <c r="W1043" s="8" t="str">
        <f>IF(ISBLANK(VLOOKUP($A1043,Courses!$A:W, COLUMN(W1043), 0)), "", VLOOKUP($A1043,Courses!$A:W, COLUMN(W1043), 0))</f>
        <v/>
      </c>
      <c r="X1043" s="8" t="str">
        <f>IF(ISBLANK(VLOOKUP($A1043,Courses!$A:X, COLUMN(X1043), 0)), "", VLOOKUP($A1043,Courses!$A:X, COLUMN(X1043), 0))</f>
        <v/>
      </c>
      <c r="Y1043" s="8" t="str">
        <f>IF(ISBLANK(VLOOKUP($A1043,Courses!$A:Y, COLUMN(Y1043), 0)), "", VLOOKUP($A1043,Courses!$A:Y, COLUMN(Y1043), 0))</f>
        <v/>
      </c>
      <c r="Z1043" s="8" t="str">
        <f>IF(ISBLANK(VLOOKUP($A1043,Courses!$A:Z, COLUMN(Z1043), 0)), "", VLOOKUP($A1043,Courses!$A:Z, COLUMN(Z1043), 0))</f>
        <v/>
      </c>
      <c r="AA1043" s="8" t="str">
        <f>IF(ISBLANK(VLOOKUP($A1043,Courses!$A:AA, COLUMN(AA1043), 0)), "", VLOOKUP($A1043,Courses!$A:AA, COLUMN(AA1043), 0))</f>
        <v/>
      </c>
      <c r="AB1043" s="8" t="str">
        <f>IF(ISBLANK(VLOOKUP($A1043,Courses!$A:AB, COLUMN(AB1043), 0)), "", VLOOKUP($A1043,Courses!$A:AB, COLUMN(AB1043), 0))</f>
        <v/>
      </c>
      <c r="AC1043" s="8" t="str">
        <f>IF(ISBLANK(VLOOKUP($A1043,Courses!$A:AC, COLUMN(AC1043), 0)), "", VLOOKUP($A1043,Courses!$A:AC, COLUMN(AC1043), 0))</f>
        <v/>
      </c>
      <c r="AD1043" s="8" t="str">
        <f>IF(ISBLANK(VLOOKUP($A1043,Courses!$A:AD, COLUMN(AD1043), 0)), "", VLOOKUP($A1043,Courses!$A:AD, COLUMN(AD1043), 0))</f>
        <v/>
      </c>
      <c r="AE1043" s="8" t="str">
        <f>IF(ISBLANK(VLOOKUP($A1043,Courses!$A:AE, COLUMN(AE1043), 0)), "", VLOOKUP($A1043,Courses!$A:AE, COLUMN(AE1043), 0))</f>
        <v/>
      </c>
      <c r="AF1043" s="8" t="str">
        <f>IF(ISBLANK(VLOOKUP($A1043,Courses!$A:AF, COLUMN(AF1043), 0)), "", VLOOKUP($A1043,Courses!$A:AF, COLUMN(AF1043), 0))</f>
        <v/>
      </c>
      <c r="AG1043" s="8">
        <f>IF(ISBLANK(VLOOKUP($A1043,Courses!$A:AG, COLUMN(AG1043), 0)), "", VLOOKUP($A1043,Courses!$A:AG, COLUMN(AG1043), 0))</f>
        <v>1</v>
      </c>
      <c r="AH1043" s="8">
        <f>IF(ISBLANK(VLOOKUP($A1043,Courses!$A:AH, COLUMN(AH1043), 0)), "", VLOOKUP($A1043,Courses!$A:AH, COLUMN(AH1043), 0))</f>
        <v>10</v>
      </c>
      <c r="AI1043" s="8" t="str">
        <f>IF(ISBLANK(VLOOKUP($A1043,Courses!$A:AI, COLUMN(AI1043), 0)), "", VLOOKUP($A1043,Courses!$A:AI, COLUMN(AI1043), 0))</f>
        <v/>
      </c>
      <c r="AJ1043" s="8" t="str">
        <f>IF(ISBLANK(VLOOKUP($A1043,Courses!$A:AJ, COLUMN(AJ1043), 0)), "", VLOOKUP($A1043,Courses!$A:AJ, COLUMN(AJ1043), 0))</f>
        <v/>
      </c>
      <c r="AK1043" s="8" t="str">
        <f>IF(ISBLANK(VLOOKUP($A1043,Courses!$A:AK, COLUMN(AK1043), 0)), "", VLOOKUP($A1043,Courses!$A:AK, COLUMN(AK1043), 0))</f>
        <v/>
      </c>
      <c r="AL1043" s="8"/>
      <c r="AM1043" s="8"/>
    </row>
    <row r="1044" spans="1:39" ht="12.75" customHeight="1">
      <c r="A1044" s="4">
        <v>743</v>
      </c>
      <c r="B1044" s="4"/>
      <c r="C1044" s="69" t="s">
        <v>2530</v>
      </c>
      <c r="D1044" s="6" t="str">
        <f>IF(ISBLANK(VLOOKUP($A1044,Courses!$A:D, COLUMN(D1044), 0)), "", VLOOKUP($A1044,Courses!$A:D, COLUMN(D1044), 0))</f>
        <v>Lakeside</v>
      </c>
      <c r="E1044" s="7" t="str">
        <f>IF(ISBLANK(VLOOKUP($A1044,Courses!$A:E, COLUMN(E1044), 0)), "", VLOOKUP($A1044,Courses!$A:E, COLUMN(E1044), 0))</f>
        <v/>
      </c>
      <c r="F1044" s="72" t="str">
        <f>IF(ISBLANK(VLOOKUP($A1044,Courses!$A:F, COLUMN(F1044), 0)), "", VLOOKUP($A1044,Courses!$A:F, COLUMN(F1044), 0))</f>
        <v>moshanon_lake_gc_hole09.jpg</v>
      </c>
      <c r="G1044" s="72" t="str">
        <f>IF(ISBLANK(VLOOKUP($A1044,Courses!$A:G, COLUMN(G1044), 0)), "", VLOOKUP($A1044,Courses!$A:G, COLUMN(G1044), 0))</f>
        <v>moshanon_lake_gc_hole18.jpg</v>
      </c>
      <c r="H1044" s="72" t="str">
        <f>IF(ISBLANK(VLOOKUP($A1044,Courses!$A:H, COLUMN(H1044), 0)), "", VLOOKUP($A1044,Courses!$A:H, COLUMN(H1044), 0))</f>
        <v/>
      </c>
      <c r="I1044" s="72" t="str">
        <f>IF(ISBLANK(VLOOKUP($A1044,Courses!$A:I, COLUMN(I1044), 0)), "", VLOOKUP($A1044,Courses!$A:I, COLUMN(I1044), 0))</f>
        <v/>
      </c>
      <c r="J1044" s="72" t="str">
        <f>IF(ISBLANK(VLOOKUP($A1044,Courses!$A:J, COLUMN(J1044), 0)), "", VLOOKUP($A1044,Courses!$A:J, COLUMN(J1044), 0))</f>
        <v/>
      </c>
      <c r="K1044" s="57" t="str">
        <f>IF(ISBLANK(VLOOKUP($A1044,Courses!$A:K, COLUMN(K1044), 0)), "", VLOOKUP($A1044,Courses!$A:K, COLUMN(K1044), 0))</f>
        <v>moshanon_lake_gc.zip</v>
      </c>
      <c r="L1044" s="8" t="str">
        <f>IF(ISBLANK(VLOOKUP($A1044,Courses!$A:L, COLUMN(L1044), 0)), "", VLOOKUP($A1044,Courses!$A:L, COLUMN(L1044), 0))</f>
        <v>Bill Glacken</v>
      </c>
      <c r="M1044" s="8">
        <f>IF(ISBLANK(VLOOKUP($A1044,Courses!$A:M, COLUMN(M1044), 0)), "", VLOOKUP($A1044,Courses!$A:M, COLUMN(M1044), 0))</f>
        <v>12.6</v>
      </c>
      <c r="N1044" s="9">
        <f>IF(ISBLANK(VLOOKUP($A1044,Courses!$A:N, COLUMN(N1044), 0)), "", VLOOKUP($A1044,Courses!$A:N, COLUMN(N1044), 0))</f>
        <v>37140</v>
      </c>
      <c r="O1044" s="8" t="str">
        <f>IF(ISBLANK(VLOOKUP($A1044,Courses!$A:O, COLUMN(O1044), 0)), "", VLOOKUP($A1044,Courses!$A:O, COLUMN(O1044), 0))</f>
        <v>augusta2001</v>
      </c>
      <c r="P1044" s="8" t="str">
        <f>IF(ISBLANK(VLOOKUP($A1044,Courses!$A:P, COLUMN(P1044), 0)), "", VLOOKUP($A1044,Courses!$A:P, COLUMN(P1044), 0))</f>
        <v>beartooth</v>
      </c>
      <c r="Q1044" s="8" t="str">
        <f>IF(ISBLANK(VLOOKUP($A1044,Courses!$A:Q, COLUMN(Q1044), 0)), "", VLOOKUP($A1044,Courses!$A:Q, COLUMN(Q1044), 0))</f>
        <v>diamondknolls</v>
      </c>
      <c r="R1044" s="8" t="str">
        <f>IF(ISBLANK(VLOOKUP($A1044,Courses!$A:R, COLUMN(R1044), 0)), "", VLOOKUP($A1044,Courses!$A:R, COLUMN(R1044), 0))</f>
        <v>headgatever_2</v>
      </c>
      <c r="S1044" s="8" t="str">
        <f>IF(ISBLANK(VLOOKUP($A1044,Courses!$A:S, COLUMN(S1044), 0)), "", VLOOKUP($A1044,Courses!$A:S, COLUMN(S1044), 0))</f>
        <v>pebblebeach</v>
      </c>
      <c r="T1044" s="8" t="str">
        <f>IF(ISBLANK(VLOOKUP($A1044,Courses!$A:T, COLUMN(T1044), 0)), "", VLOOKUP($A1044,Courses!$A:T, COLUMN(T1044), 0))</f>
        <v>randa</v>
      </c>
      <c r="U1044" s="8" t="str">
        <f>IF(ISBLANK(VLOOKUP($A1044,Courses!$A:U, COLUMN(U1044), 0)), "", VLOOKUP($A1044,Courses!$A:U, COLUMN(U1044), 0))</f>
        <v>ruggedcross</v>
      </c>
      <c r="V1044" s="8" t="str">
        <f>IF(ISBLANK(VLOOKUP($A1044,Courses!$A:V, COLUMN(V1044), 0)), "", VLOOKUP($A1044,Courses!$A:V, COLUMN(V1044), 0))</f>
        <v>sammamish</v>
      </c>
      <c r="W1044" s="8" t="str">
        <f>IF(ISBLANK(VLOOKUP($A1044,Courses!$A:W, COLUMN(W1044), 0)), "", VLOOKUP($A1044,Courses!$A:W, COLUMN(W1044), 0))</f>
        <v>sgotha</v>
      </c>
      <c r="X1044" s="8" t="str">
        <f>IF(ISBLANK(VLOOKUP($A1044,Courses!$A:X, COLUMN(X1044), 0)), "", VLOOKUP($A1044,Courses!$A:X, COLUMN(X1044), 0))</f>
        <v/>
      </c>
      <c r="Y1044" s="8" t="str">
        <f>IF(ISBLANK(VLOOKUP($A1044,Courses!$A:Y, COLUMN(Y1044), 0)), "", VLOOKUP($A1044,Courses!$A:Y, COLUMN(Y1044), 0))</f>
        <v/>
      </c>
      <c r="Z1044" s="8" t="str">
        <f>IF(ISBLANK(VLOOKUP($A1044,Courses!$A:Z, COLUMN(Z1044), 0)), "", VLOOKUP($A1044,Courses!$A:Z, COLUMN(Z1044), 0))</f>
        <v/>
      </c>
      <c r="AA1044" s="8" t="str">
        <f>IF(ISBLANK(VLOOKUP($A1044,Courses!$A:AA, COLUMN(AA1044), 0)), "", VLOOKUP($A1044,Courses!$A:AA, COLUMN(AA1044), 0))</f>
        <v/>
      </c>
      <c r="AB1044" s="8" t="str">
        <f>IF(ISBLANK(VLOOKUP($A1044,Courses!$A:AB, COLUMN(AB1044), 0)), "", VLOOKUP($A1044,Courses!$A:AB, COLUMN(AB1044), 0))</f>
        <v/>
      </c>
      <c r="AC1044" s="8" t="str">
        <f>IF(ISBLANK(VLOOKUP($A1044,Courses!$A:AC, COLUMN(AC1044), 0)), "", VLOOKUP($A1044,Courses!$A:AC, COLUMN(AC1044), 0))</f>
        <v/>
      </c>
      <c r="AD1044" s="8" t="str">
        <f>IF(ISBLANK(VLOOKUP($A1044,Courses!$A:AD, COLUMN(AD1044), 0)), "", VLOOKUP($A1044,Courses!$A:AD, COLUMN(AD1044), 0))</f>
        <v/>
      </c>
      <c r="AE1044" s="8" t="str">
        <f>IF(ISBLANK(VLOOKUP($A1044,Courses!$A:AE, COLUMN(AE1044), 0)), "", VLOOKUP($A1044,Courses!$A:AE, COLUMN(AE1044), 0))</f>
        <v/>
      </c>
      <c r="AF1044" s="8" t="str">
        <f>IF(ISBLANK(VLOOKUP($A1044,Courses!$A:AF, COLUMN(AF1044), 0)), "", VLOOKUP($A1044,Courses!$A:AF, COLUMN(AF1044), 0))</f>
        <v/>
      </c>
      <c r="AG1044" s="8">
        <f>IF(ISBLANK(VLOOKUP($A1044,Courses!$A:AG, COLUMN(AG1044), 0)), "", VLOOKUP($A1044,Courses!$A:AG, COLUMN(AG1044), 0))</f>
        <v>9</v>
      </c>
      <c r="AH1044" s="8">
        <f>IF(ISBLANK(VLOOKUP($A1044,Courses!$A:AH, COLUMN(AH1044), 0)), "", VLOOKUP($A1044,Courses!$A:AH, COLUMN(AH1044), 0))</f>
        <v>18</v>
      </c>
      <c r="AI1044" s="8" t="str">
        <f>IF(ISBLANK(VLOOKUP($A1044,Courses!$A:AI, COLUMN(AI1044), 0)), "", VLOOKUP($A1044,Courses!$A:AI, COLUMN(AI1044), 0))</f>
        <v/>
      </c>
      <c r="AJ1044" s="8" t="str">
        <f>IF(ISBLANK(VLOOKUP($A1044,Courses!$A:AJ, COLUMN(AJ1044), 0)), "", VLOOKUP($A1044,Courses!$A:AJ, COLUMN(AJ1044), 0))</f>
        <v/>
      </c>
      <c r="AK1044" s="8" t="str">
        <f>IF(ISBLANK(VLOOKUP($A1044,Courses!$A:AK, COLUMN(AK1044), 0)), "", VLOOKUP($A1044,Courses!$A:AK, COLUMN(AK1044), 0))</f>
        <v/>
      </c>
      <c r="AL1044" s="8"/>
      <c r="AM1044" s="8"/>
    </row>
    <row r="1045" spans="1:39" ht="12.75" customHeight="1">
      <c r="A1045" s="4">
        <v>695</v>
      </c>
      <c r="B1045" s="4"/>
      <c r="C1045" s="69" t="s">
        <v>8640</v>
      </c>
      <c r="D1045" s="6" t="str">
        <f>IF(ISBLANK(VLOOKUP($A1045,Courses!$A:D, COLUMN(D1045), 0)), "", VLOOKUP($A1045,Courses!$A:D, COLUMN(D1045), 0))</f>
        <v>Mtn valley</v>
      </c>
      <c r="E1045" s="7" t="str">
        <f>IF(ISBLANK(VLOOKUP($A1045,Courses!$A:E, COLUMN(E1045), 0)), "", VLOOKUP($A1045,Courses!$A:E, COLUMN(E1045), 0))</f>
        <v/>
      </c>
      <c r="F1045" s="72" t="str">
        <f>IF(ISBLANK(VLOOKUP($A1045,Courses!$A:F, COLUMN(F1045), 0)), "", VLOOKUP($A1045,Courses!$A:F, COLUMN(F1045), 0))</f>
        <v>maple_hills_at_mosquito_creek_hole04.jpg</v>
      </c>
      <c r="G1045" s="72" t="str">
        <f>IF(ISBLANK(VLOOKUP($A1045,Courses!$A:G, COLUMN(G1045), 0)), "", VLOOKUP($A1045,Courses!$A:G, COLUMN(G1045), 0))</f>
        <v>maple_hills_at_mosquito_creek_hole11.jpg</v>
      </c>
      <c r="H1045" s="72" t="str">
        <f>IF(ISBLANK(VLOOKUP($A1045,Courses!$A:H, COLUMN(H1045), 0)), "", VLOOKUP($A1045,Courses!$A:H, COLUMN(H1045), 0))</f>
        <v/>
      </c>
      <c r="I1045" s="72" t="str">
        <f>IF(ISBLANK(VLOOKUP($A1045,Courses!$A:I, COLUMN(I1045), 0)), "", VLOOKUP($A1045,Courses!$A:I, COLUMN(I1045), 0))</f>
        <v/>
      </c>
      <c r="J1045" s="72" t="str">
        <f>IF(ISBLANK(VLOOKUP($A1045,Courses!$A:J, COLUMN(J1045), 0)), "", VLOOKUP($A1045,Courses!$A:J, COLUMN(J1045), 0))</f>
        <v/>
      </c>
      <c r="K1045" s="57" t="str">
        <f>IF(ISBLANK(VLOOKUP($A1045,Courses!$A:K, COLUMN(K1045), 0)), "", VLOOKUP($A1045,Courses!$A:K, COLUMN(K1045), 0))</f>
        <v>maple_hills_at_mosquito_creek.zip</v>
      </c>
      <c r="L1045" s="8" t="str">
        <f>IF(ISBLANK(VLOOKUP($A1045,Courses!$A:L, COLUMN(L1045), 0)), "", VLOOKUP($A1045,Courses!$A:L, COLUMN(L1045), 0))</f>
        <v>Bill Glacken</v>
      </c>
      <c r="M1045" s="8">
        <f>IF(ISBLANK(VLOOKUP($A1045,Courses!$A:M, COLUMN(M1045), 0)), "", VLOOKUP($A1045,Courses!$A:M, COLUMN(M1045), 0))</f>
        <v>8.6999999999999993</v>
      </c>
      <c r="N1045" s="9">
        <f>IF(ISBLANK(VLOOKUP($A1045,Courses!$A:N, COLUMN(N1045), 0)), "", VLOOKUP($A1045,Courses!$A:N, COLUMN(N1045), 0))</f>
        <v>37548</v>
      </c>
      <c r="O1045" s="8" t="str">
        <f>IF(ISBLANK(VLOOKUP($A1045,Courses!$A:O, COLUMN(O1045), 0)), "", VLOOKUP($A1045,Courses!$A:O, COLUMN(O1045), 0))</f>
        <v>augusta2001</v>
      </c>
      <c r="P1045" s="8" t="str">
        <f>IF(ISBLANK(VLOOKUP($A1045,Courses!$A:P, COLUMN(P1045), 0)), "", VLOOKUP($A1045,Courses!$A:P, COLUMN(P1045), 0))</f>
        <v>barrenhills</v>
      </c>
      <c r="Q1045" s="8" t="str">
        <f>IF(ISBLANK(VLOOKUP($A1045,Courses!$A:Q, COLUMN(Q1045), 0)), "", VLOOKUP($A1045,Courses!$A:Q, COLUMN(Q1045), 0))</f>
        <v>blackheath</v>
      </c>
      <c r="R1045" s="8" t="str">
        <f>IF(ISBLANK(VLOOKUP($A1045,Courses!$A:R, COLUMN(R1045), 0)), "", VLOOKUP($A1045,Courses!$A:R, COLUMN(R1045), 0))</f>
        <v>parkland</v>
      </c>
      <c r="S1045" s="8" t="str">
        <f>IF(ISBLANK(VLOOKUP($A1045,Courses!$A:S, COLUMN(S1045), 0)), "", VLOOKUP($A1045,Courses!$A:S, COLUMN(S1045), 0))</f>
        <v>ruggedcross</v>
      </c>
      <c r="T1045" s="8" t="str">
        <f>IF(ISBLANK(VLOOKUP($A1045,Courses!$A:T, COLUMN(T1045), 0)), "", VLOOKUP($A1045,Courses!$A:T, COLUMN(T1045), 0))</f>
        <v/>
      </c>
      <c r="U1045" s="8" t="str">
        <f>IF(ISBLANK(VLOOKUP($A1045,Courses!$A:U, COLUMN(U1045), 0)), "", VLOOKUP($A1045,Courses!$A:U, COLUMN(U1045), 0))</f>
        <v/>
      </c>
      <c r="V1045" s="8" t="str">
        <f>IF(ISBLANK(VLOOKUP($A1045,Courses!$A:V, COLUMN(V1045), 0)), "", VLOOKUP($A1045,Courses!$A:V, COLUMN(V1045), 0))</f>
        <v/>
      </c>
      <c r="W1045" s="8" t="str">
        <f>IF(ISBLANK(VLOOKUP($A1045,Courses!$A:W, COLUMN(W1045), 0)), "", VLOOKUP($A1045,Courses!$A:W, COLUMN(W1045), 0))</f>
        <v/>
      </c>
      <c r="X1045" s="8" t="str">
        <f>IF(ISBLANK(VLOOKUP($A1045,Courses!$A:X, COLUMN(X1045), 0)), "", VLOOKUP($A1045,Courses!$A:X, COLUMN(X1045), 0))</f>
        <v/>
      </c>
      <c r="Y1045" s="8" t="str">
        <f>IF(ISBLANK(VLOOKUP($A1045,Courses!$A:Y, COLUMN(Y1045), 0)), "", VLOOKUP($A1045,Courses!$A:Y, COLUMN(Y1045), 0))</f>
        <v/>
      </c>
      <c r="Z1045" s="8" t="str">
        <f>IF(ISBLANK(VLOOKUP($A1045,Courses!$A:Z, COLUMN(Z1045), 0)), "", VLOOKUP($A1045,Courses!$A:Z, COLUMN(Z1045), 0))</f>
        <v/>
      </c>
      <c r="AA1045" s="8" t="str">
        <f>IF(ISBLANK(VLOOKUP($A1045,Courses!$A:AA, COLUMN(AA1045), 0)), "", VLOOKUP($A1045,Courses!$A:AA, COLUMN(AA1045), 0))</f>
        <v/>
      </c>
      <c r="AB1045" s="8" t="str">
        <f>IF(ISBLANK(VLOOKUP($A1045,Courses!$A:AB, COLUMN(AB1045), 0)), "", VLOOKUP($A1045,Courses!$A:AB, COLUMN(AB1045), 0))</f>
        <v/>
      </c>
      <c r="AC1045" s="8" t="str">
        <f>IF(ISBLANK(VLOOKUP($A1045,Courses!$A:AC, COLUMN(AC1045), 0)), "", VLOOKUP($A1045,Courses!$A:AC, COLUMN(AC1045), 0))</f>
        <v/>
      </c>
      <c r="AD1045" s="8" t="str">
        <f>IF(ISBLANK(VLOOKUP($A1045,Courses!$A:AD, COLUMN(AD1045), 0)), "", VLOOKUP($A1045,Courses!$A:AD, COLUMN(AD1045), 0))</f>
        <v/>
      </c>
      <c r="AE1045" s="8" t="str">
        <f>IF(ISBLANK(VLOOKUP($A1045,Courses!$A:AE, COLUMN(AE1045), 0)), "", VLOOKUP($A1045,Courses!$A:AE, COLUMN(AE1045), 0))</f>
        <v/>
      </c>
      <c r="AF1045" s="8" t="str">
        <f>IF(ISBLANK(VLOOKUP($A1045,Courses!$A:AF, COLUMN(AF1045), 0)), "", VLOOKUP($A1045,Courses!$A:AF, COLUMN(AF1045), 0))</f>
        <v/>
      </c>
      <c r="AG1045" s="8">
        <f>IF(ISBLANK(VLOOKUP($A1045,Courses!$A:AG, COLUMN(AG1045), 0)), "", VLOOKUP($A1045,Courses!$A:AG, COLUMN(AG1045), 0))</f>
        <v>4</v>
      </c>
      <c r="AH1045" s="8">
        <f>IF(ISBLANK(VLOOKUP($A1045,Courses!$A:AH, COLUMN(AH1045), 0)), "", VLOOKUP($A1045,Courses!$A:AH, COLUMN(AH1045), 0))</f>
        <v>11</v>
      </c>
      <c r="AI1045" s="8" t="str">
        <f>IF(ISBLANK(VLOOKUP($A1045,Courses!$A:AI, COLUMN(AI1045), 0)), "", VLOOKUP($A1045,Courses!$A:AI, COLUMN(AI1045), 0))</f>
        <v/>
      </c>
      <c r="AJ1045" s="8" t="str">
        <f>IF(ISBLANK(VLOOKUP($A1045,Courses!$A:AJ, COLUMN(AJ1045), 0)), "", VLOOKUP($A1045,Courses!$A:AJ, COLUMN(AJ1045), 0))</f>
        <v/>
      </c>
      <c r="AK1045" s="8" t="str">
        <f>IF(ISBLANK(VLOOKUP($A1045,Courses!$A:AK, COLUMN(AK1045), 0)), "", VLOOKUP($A1045,Courses!$A:AK, COLUMN(AK1045), 0))</f>
        <v/>
      </c>
      <c r="AL1045" s="8" t="s">
        <v>8709</v>
      </c>
      <c r="AM1045" s="8"/>
    </row>
    <row r="1046" spans="1:39" ht="12.75" customHeight="1">
      <c r="A1046" s="4">
        <v>744</v>
      </c>
      <c r="B1046" s="4"/>
      <c r="C1046" s="69" t="s">
        <v>2532</v>
      </c>
      <c r="D1046" s="6" t="str">
        <f>IF(ISBLANK(VLOOKUP($A1046,Courses!$A:D, COLUMN(D1046), 0)), "", VLOOKUP($A1046,Courses!$A:D, COLUMN(D1046), 0))</f>
        <v>Mtn valley</v>
      </c>
      <c r="E1046" s="7" t="str">
        <f>IF(ISBLANK(VLOOKUP($A1046,Courses!$A:E, COLUMN(E1046), 0)), "", VLOOKUP($A1046,Courses!$A:E, COLUMN(E1046), 0))</f>
        <v/>
      </c>
      <c r="F1046" s="72" t="str">
        <f>IF(ISBLANK(VLOOKUP($A1046,Courses!$A:F, COLUMN(F1046), 0)), "", VLOOKUP($A1046,Courses!$A:F, COLUMN(F1046), 0))</f>
        <v>mossflower_gc_hole01.jpg</v>
      </c>
      <c r="G1046" s="72" t="str">
        <f>IF(ISBLANK(VLOOKUP($A1046,Courses!$A:G, COLUMN(G1046), 0)), "", VLOOKUP($A1046,Courses!$A:G, COLUMN(G1046), 0))</f>
        <v>mossflower_gc_hole10.jpg</v>
      </c>
      <c r="H1046" s="72" t="str">
        <f>IF(ISBLANK(VLOOKUP($A1046,Courses!$A:H, COLUMN(H1046), 0)), "", VLOOKUP($A1046,Courses!$A:H, COLUMN(H1046), 0))</f>
        <v/>
      </c>
      <c r="I1046" s="72" t="str">
        <f>IF(ISBLANK(VLOOKUP($A1046,Courses!$A:I, COLUMN(I1046), 0)), "", VLOOKUP($A1046,Courses!$A:I, COLUMN(I1046), 0))</f>
        <v/>
      </c>
      <c r="J1046" s="72" t="str">
        <f>IF(ISBLANK(VLOOKUP($A1046,Courses!$A:J, COLUMN(J1046), 0)), "", VLOOKUP($A1046,Courses!$A:J, COLUMN(J1046), 0))</f>
        <v/>
      </c>
      <c r="K1046" s="57" t="str">
        <f>IF(ISBLANK(VLOOKUP($A1046,Courses!$A:K, COLUMN(K1046), 0)), "", VLOOKUP($A1046,Courses!$A:K, COLUMN(K1046), 0))</f>
        <v>mossflower_gc_v2.zip</v>
      </c>
      <c r="L1046" s="8" t="str">
        <f>IF(ISBLANK(VLOOKUP($A1046,Courses!$A:L, COLUMN(L1046), 0)), "", VLOOKUP($A1046,Courses!$A:L, COLUMN(L1046), 0))</f>
        <v>Engguy</v>
      </c>
      <c r="M1046" s="8">
        <f>IF(ISBLANK(VLOOKUP($A1046,Courses!$A:M, COLUMN(M1046), 0)), "", VLOOKUP($A1046,Courses!$A:M, COLUMN(M1046), 0))</f>
        <v>9.8000000000000007</v>
      </c>
      <c r="N1046" s="9">
        <f>IF(ISBLANK(VLOOKUP($A1046,Courses!$A:N, COLUMN(N1046), 0)), "", VLOOKUP($A1046,Courses!$A:N, COLUMN(N1046), 0))</f>
        <v>37273</v>
      </c>
      <c r="O1046" s="8" t="str">
        <f>IF(ISBLANK(VLOOKUP($A1046,Courses!$A:O, COLUMN(O1046), 0)), "", VLOOKUP($A1046,Courses!$A:O, COLUMN(O1046), 0))</f>
        <v>beartooth</v>
      </c>
      <c r="P1046" s="8" t="str">
        <f>IF(ISBLANK(VLOOKUP($A1046,Courses!$A:P, COLUMN(P1046), 0)), "", VLOOKUP($A1046,Courses!$A:P, COLUMN(P1046), 0))</f>
        <v>fall</v>
      </c>
      <c r="Q1046" s="8" t="str">
        <f>IF(ISBLANK(VLOOKUP($A1046,Courses!$A:Q, COLUMN(Q1046), 0)), "", VLOOKUP($A1046,Courses!$A:Q, COLUMN(Q1046), 0))</f>
        <v>ruggedcross</v>
      </c>
      <c r="R1046" s="8" t="str">
        <f>IF(ISBLANK(VLOOKUP($A1046,Courses!$A:R, COLUMN(R1046), 0)), "", VLOOKUP($A1046,Courses!$A:R, COLUMN(R1046), 0))</f>
        <v>sammamish</v>
      </c>
      <c r="S1046" s="8" t="str">
        <f>IF(ISBLANK(VLOOKUP($A1046,Courses!$A:S, COLUMN(S1046), 0)), "", VLOOKUP($A1046,Courses!$A:S, COLUMN(S1046), 0))</f>
        <v>snowcappedmountain</v>
      </c>
      <c r="T1046" s="8" t="str">
        <f>IF(ISBLANK(VLOOKUP($A1046,Courses!$A:T, COLUMN(T1046), 0)), "", VLOOKUP($A1046,Courses!$A:T, COLUMN(T1046), 0))</f>
        <v>threerivers</v>
      </c>
      <c r="U1046" s="8" t="str">
        <f>IF(ISBLANK(VLOOKUP($A1046,Courses!$A:U, COLUMN(U1046), 0)), "", VLOOKUP($A1046,Courses!$A:U, COLUMN(U1046), 0))</f>
        <v/>
      </c>
      <c r="V1046" s="8" t="str">
        <f>IF(ISBLANK(VLOOKUP($A1046,Courses!$A:V, COLUMN(V1046), 0)), "", VLOOKUP($A1046,Courses!$A:V, COLUMN(V1046), 0))</f>
        <v/>
      </c>
      <c r="W1046" s="8" t="str">
        <f>IF(ISBLANK(VLOOKUP($A1046,Courses!$A:W, COLUMN(W1046), 0)), "", VLOOKUP($A1046,Courses!$A:W, COLUMN(W1046), 0))</f>
        <v/>
      </c>
      <c r="X1046" s="8" t="str">
        <f>IF(ISBLANK(VLOOKUP($A1046,Courses!$A:X, COLUMN(X1046), 0)), "", VLOOKUP($A1046,Courses!$A:X, COLUMN(X1046), 0))</f>
        <v/>
      </c>
      <c r="Y1046" s="8" t="str">
        <f>IF(ISBLANK(VLOOKUP($A1046,Courses!$A:Y, COLUMN(Y1046), 0)), "", VLOOKUP($A1046,Courses!$A:Y, COLUMN(Y1046), 0))</f>
        <v/>
      </c>
      <c r="Z1046" s="8" t="str">
        <f>IF(ISBLANK(VLOOKUP($A1046,Courses!$A:Z, COLUMN(Z1046), 0)), "", VLOOKUP($A1046,Courses!$A:Z, COLUMN(Z1046), 0))</f>
        <v/>
      </c>
      <c r="AA1046" s="8" t="str">
        <f>IF(ISBLANK(VLOOKUP($A1046,Courses!$A:AA, COLUMN(AA1046), 0)), "", VLOOKUP($A1046,Courses!$A:AA, COLUMN(AA1046), 0))</f>
        <v/>
      </c>
      <c r="AB1046" s="8" t="str">
        <f>IF(ISBLANK(VLOOKUP($A1046,Courses!$A:AB, COLUMN(AB1046), 0)), "", VLOOKUP($A1046,Courses!$A:AB, COLUMN(AB1046), 0))</f>
        <v/>
      </c>
      <c r="AC1046" s="8" t="str">
        <f>IF(ISBLANK(VLOOKUP($A1046,Courses!$A:AC, COLUMN(AC1046), 0)), "", VLOOKUP($A1046,Courses!$A:AC, COLUMN(AC1046), 0))</f>
        <v/>
      </c>
      <c r="AD1046" s="8" t="str">
        <f>IF(ISBLANK(VLOOKUP($A1046,Courses!$A:AD, COLUMN(AD1046), 0)), "", VLOOKUP($A1046,Courses!$A:AD, COLUMN(AD1046), 0))</f>
        <v/>
      </c>
      <c r="AE1046" s="8" t="str">
        <f>IF(ISBLANK(VLOOKUP($A1046,Courses!$A:AE, COLUMN(AE1046), 0)), "", VLOOKUP($A1046,Courses!$A:AE, COLUMN(AE1046), 0))</f>
        <v/>
      </c>
      <c r="AF1046" s="8" t="str">
        <f>IF(ISBLANK(VLOOKUP($A1046,Courses!$A:AF, COLUMN(AF1046), 0)), "", VLOOKUP($A1046,Courses!$A:AF, COLUMN(AF1046), 0))</f>
        <v/>
      </c>
      <c r="AG1046" s="8">
        <f>IF(ISBLANK(VLOOKUP($A1046,Courses!$A:AG, COLUMN(AG1046), 0)), "", VLOOKUP($A1046,Courses!$A:AG, COLUMN(AG1046), 0))</f>
        <v>1</v>
      </c>
      <c r="AH1046" s="8">
        <f>IF(ISBLANK(VLOOKUP($A1046,Courses!$A:AH, COLUMN(AH1046), 0)), "", VLOOKUP($A1046,Courses!$A:AH, COLUMN(AH1046), 0))</f>
        <v>10</v>
      </c>
      <c r="AI1046" s="8" t="str">
        <f>IF(ISBLANK(VLOOKUP($A1046,Courses!$A:AI, COLUMN(AI1046), 0)), "", VLOOKUP($A1046,Courses!$A:AI, COLUMN(AI1046), 0))</f>
        <v/>
      </c>
      <c r="AJ1046" s="8" t="str">
        <f>IF(ISBLANK(VLOOKUP($A1046,Courses!$A:AJ, COLUMN(AJ1046), 0)), "", VLOOKUP($A1046,Courses!$A:AJ, COLUMN(AJ1046), 0))</f>
        <v/>
      </c>
      <c r="AK1046" s="8" t="str">
        <f>IF(ISBLANK(VLOOKUP($A1046,Courses!$A:AK, COLUMN(AK1046), 0)), "", VLOOKUP($A1046,Courses!$A:AK, COLUMN(AK1046), 0))</f>
        <v/>
      </c>
      <c r="AL1046" s="8"/>
      <c r="AM1046" s="8"/>
    </row>
    <row r="1047" spans="1:39" ht="12.75" customHeight="1">
      <c r="A1047" s="4">
        <v>542</v>
      </c>
      <c r="B1047" s="4"/>
      <c r="C1047" s="69" t="s">
        <v>8602</v>
      </c>
      <c r="D1047" s="6" t="str">
        <f>IF(ISBLANK(VLOOKUP($A1047,Courses!$A:D, COLUMN(D1047), 0)), "", VLOOKUP($A1047,Courses!$A:D, COLUMN(D1047), 0))</f>
        <v>Oceanside</v>
      </c>
      <c r="E1047" s="7" t="str">
        <f>IF(ISBLANK(VLOOKUP($A1047,Courses!$A:E, COLUMN(E1047), 0)), "", VLOOKUP($A1047,Courses!$A:E, COLUMN(E1047), 0))</f>
        <v/>
      </c>
      <c r="F1047" s="72" t="str">
        <f>IF(ISBLANK(VLOOKUP($A1047,Courses!$A:F, COLUMN(F1047), 0)), "", VLOOKUP($A1047,Courses!$A:F, COLUMN(F1047), 0))</f>
        <v>cliff_course_at_mosteller_island_hole03.jpg</v>
      </c>
      <c r="G1047" s="72" t="str">
        <f>IF(ISBLANK(VLOOKUP($A1047,Courses!$A:G, COLUMN(G1047), 0)), "", VLOOKUP($A1047,Courses!$A:G, COLUMN(G1047), 0))</f>
        <v>cliff_course_at_mosteller_island_hole11.jpg</v>
      </c>
      <c r="H1047" s="72" t="str">
        <f>IF(ISBLANK(VLOOKUP($A1047,Courses!$A:H, COLUMN(H1047), 0)), "", VLOOKUP($A1047,Courses!$A:H, COLUMN(H1047), 0))</f>
        <v/>
      </c>
      <c r="I1047" s="72" t="str">
        <f>IF(ISBLANK(VLOOKUP($A1047,Courses!$A:I, COLUMN(I1047), 0)), "", VLOOKUP($A1047,Courses!$A:I, COLUMN(I1047), 0))</f>
        <v/>
      </c>
      <c r="J1047" s="72" t="str">
        <f>IF(ISBLANK(VLOOKUP($A1047,Courses!$A:J, COLUMN(J1047), 0)), "", VLOOKUP($A1047,Courses!$A:J, COLUMN(J1047), 0))</f>
        <v/>
      </c>
      <c r="K1047" s="57" t="str">
        <f>IF(ISBLANK(VLOOKUP($A1047,Courses!$A:K, COLUMN(K1047), 0)), "", VLOOKUP($A1047,Courses!$A:K, COLUMN(K1047), 0))</f>
        <v>cliff_course_at_mosteller_island.zip</v>
      </c>
      <c r="L1047" s="8" t="str">
        <f>IF(ISBLANK(VLOOKUP($A1047,Courses!$A:L, COLUMN(L1047), 0)), "", VLOOKUP($A1047,Courses!$A:L, COLUMN(L1047), 0))</f>
        <v>Terry Grayson</v>
      </c>
      <c r="M1047" s="8">
        <f>IF(ISBLANK(VLOOKUP($A1047,Courses!$A:M, COLUMN(M1047), 0)), "", VLOOKUP($A1047,Courses!$A:M, COLUMN(M1047), 0))</f>
        <v>16.8</v>
      </c>
      <c r="N1047" s="9">
        <f>IF(ISBLANK(VLOOKUP($A1047,Courses!$A:N, COLUMN(N1047), 0)), "", VLOOKUP($A1047,Courses!$A:N, COLUMN(N1047), 0))</f>
        <v>37651</v>
      </c>
      <c r="O1047" s="8" t="str">
        <f>IF(ISBLANK(VLOOKUP($A1047,Courses!$A:O, COLUMN(O1047), 0)), "", VLOOKUP($A1047,Courses!$A:O, COLUMN(O1047), 0))</f>
        <v>coosbay</v>
      </c>
      <c r="P1047" s="8" t="str">
        <f>IF(ISBLANK(VLOOKUP($A1047,Courses!$A:P, COLUMN(P1047), 0)), "", VLOOKUP($A1047,Courses!$A:P, COLUMN(P1047), 0))</f>
        <v>coosbayblend</v>
      </c>
      <c r="Q1047" s="8" t="str">
        <f>IF(ISBLANK(VLOOKUP($A1047,Courses!$A:Q, COLUMN(Q1047), 0)), "", VLOOKUP($A1047,Courses!$A:Q, COLUMN(Q1047), 0))</f>
        <v>cypress</v>
      </c>
      <c r="R1047" s="8" t="str">
        <f>IF(ISBLANK(VLOOKUP($A1047,Courses!$A:R, COLUMN(R1047), 0)), "", VLOOKUP($A1047,Courses!$A:R, COLUMN(R1047), 0))</f>
        <v>travertine</v>
      </c>
      <c r="S1047" s="8" t="str">
        <f>IF(ISBLANK(VLOOKUP($A1047,Courses!$A:S, COLUMN(S1047), 0)), "", VLOOKUP($A1047,Courses!$A:S, COLUMN(S1047), 0))</f>
        <v/>
      </c>
      <c r="T1047" s="8" t="str">
        <f>IF(ISBLANK(VLOOKUP($A1047,Courses!$A:T, COLUMN(T1047), 0)), "", VLOOKUP($A1047,Courses!$A:T, COLUMN(T1047), 0))</f>
        <v/>
      </c>
      <c r="U1047" s="8" t="str">
        <f>IF(ISBLANK(VLOOKUP($A1047,Courses!$A:U, COLUMN(U1047), 0)), "", VLOOKUP($A1047,Courses!$A:U, COLUMN(U1047), 0))</f>
        <v/>
      </c>
      <c r="V1047" s="8" t="str">
        <f>IF(ISBLANK(VLOOKUP($A1047,Courses!$A:V, COLUMN(V1047), 0)), "", VLOOKUP($A1047,Courses!$A:V, COLUMN(V1047), 0))</f>
        <v/>
      </c>
      <c r="W1047" s="8" t="str">
        <f>IF(ISBLANK(VLOOKUP($A1047,Courses!$A:W, COLUMN(W1047), 0)), "", VLOOKUP($A1047,Courses!$A:W, COLUMN(W1047), 0))</f>
        <v/>
      </c>
      <c r="X1047" s="8" t="str">
        <f>IF(ISBLANK(VLOOKUP($A1047,Courses!$A:X, COLUMN(X1047), 0)), "", VLOOKUP($A1047,Courses!$A:X, COLUMN(X1047), 0))</f>
        <v/>
      </c>
      <c r="Y1047" s="8" t="str">
        <f>IF(ISBLANK(VLOOKUP($A1047,Courses!$A:Y, COLUMN(Y1047), 0)), "", VLOOKUP($A1047,Courses!$A:Y, COLUMN(Y1047), 0))</f>
        <v/>
      </c>
      <c r="Z1047" s="8" t="str">
        <f>IF(ISBLANK(VLOOKUP($A1047,Courses!$A:Z, COLUMN(Z1047), 0)), "", VLOOKUP($A1047,Courses!$A:Z, COLUMN(Z1047), 0))</f>
        <v/>
      </c>
      <c r="AA1047" s="8" t="str">
        <f>IF(ISBLANK(VLOOKUP($A1047,Courses!$A:AA, COLUMN(AA1047), 0)), "", VLOOKUP($A1047,Courses!$A:AA, COLUMN(AA1047), 0))</f>
        <v/>
      </c>
      <c r="AB1047" s="8" t="str">
        <f>IF(ISBLANK(VLOOKUP($A1047,Courses!$A:AB, COLUMN(AB1047), 0)), "", VLOOKUP($A1047,Courses!$A:AB, COLUMN(AB1047), 0))</f>
        <v/>
      </c>
      <c r="AC1047" s="8" t="str">
        <f>IF(ISBLANK(VLOOKUP($A1047,Courses!$A:AC, COLUMN(AC1047), 0)), "", VLOOKUP($A1047,Courses!$A:AC, COLUMN(AC1047), 0))</f>
        <v/>
      </c>
      <c r="AD1047" s="8" t="str">
        <f>IF(ISBLANK(VLOOKUP($A1047,Courses!$A:AD, COLUMN(AD1047), 0)), "", VLOOKUP($A1047,Courses!$A:AD, COLUMN(AD1047), 0))</f>
        <v/>
      </c>
      <c r="AE1047" s="8" t="str">
        <f>IF(ISBLANK(VLOOKUP($A1047,Courses!$A:AE, COLUMN(AE1047), 0)), "", VLOOKUP($A1047,Courses!$A:AE, COLUMN(AE1047), 0))</f>
        <v/>
      </c>
      <c r="AF1047" s="8" t="str">
        <f>IF(ISBLANK(VLOOKUP($A1047,Courses!$A:AF, COLUMN(AF1047), 0)), "", VLOOKUP($A1047,Courses!$A:AF, COLUMN(AF1047), 0))</f>
        <v/>
      </c>
      <c r="AG1047" s="8">
        <f>IF(ISBLANK(VLOOKUP($A1047,Courses!$A:AG, COLUMN(AG1047), 0)), "", VLOOKUP($A1047,Courses!$A:AG, COLUMN(AG1047), 0))</f>
        <v>3</v>
      </c>
      <c r="AH1047" s="8">
        <f>IF(ISBLANK(VLOOKUP($A1047,Courses!$A:AH, COLUMN(AH1047), 0)), "", VLOOKUP($A1047,Courses!$A:AH, COLUMN(AH1047), 0))</f>
        <v>11</v>
      </c>
      <c r="AI1047" s="8" t="str">
        <f>IF(ISBLANK(VLOOKUP($A1047,Courses!$A:AI, COLUMN(AI1047), 0)), "", VLOOKUP($A1047,Courses!$A:AI, COLUMN(AI1047), 0))</f>
        <v/>
      </c>
      <c r="AJ1047" s="8" t="str">
        <f>IF(ISBLANK(VLOOKUP($A1047,Courses!$A:AJ, COLUMN(AJ1047), 0)), "", VLOOKUP($A1047,Courses!$A:AJ, COLUMN(AJ1047), 0))</f>
        <v/>
      </c>
      <c r="AK1047" s="8" t="str">
        <f>IF(ISBLANK(VLOOKUP($A1047,Courses!$A:AK, COLUMN(AK1047), 0)), "", VLOOKUP($A1047,Courses!$A:AK, COLUMN(AK1047), 0))</f>
        <v/>
      </c>
      <c r="AL1047" s="8" t="s">
        <v>8709</v>
      </c>
      <c r="AM1047" s="8"/>
    </row>
    <row r="1048" spans="1:39" ht="12.75" customHeight="1">
      <c r="A1048" s="4">
        <v>845</v>
      </c>
      <c r="B1048" s="4"/>
      <c r="C1048" s="69" t="s">
        <v>8608</v>
      </c>
      <c r="D1048" s="6" t="str">
        <f>IF(ISBLANK(VLOOKUP($A1048,Courses!$A:D, COLUMN(D1048), 0)), "", VLOOKUP($A1048,Courses!$A:D, COLUMN(D1048), 0))</f>
        <v>Oceanside</v>
      </c>
      <c r="E1048" s="7" t="str">
        <f>IF(ISBLANK(VLOOKUP($A1048,Courses!$A:E, COLUMN(E1048), 0)), "", VLOOKUP($A1048,Courses!$A:E, COLUMN(E1048), 0))</f>
        <v/>
      </c>
      <c r="F1048" s="72" t="str">
        <f>IF(ISBLANK(VLOOKUP($A1048,Courses!$A:F, COLUMN(F1048), 0)), "", VLOOKUP($A1048,Courses!$A:F, COLUMN(F1048), 0))</f>
        <v>lei_island_at_mosteller_reef_hole02.jpg</v>
      </c>
      <c r="G1048" s="72" t="str">
        <f>IF(ISBLANK(VLOOKUP($A1048,Courses!$A:G, COLUMN(G1048), 0)), "", VLOOKUP($A1048,Courses!$A:G, COLUMN(G1048), 0))</f>
        <v>lei_island_at_mosteller_reef_hole18.jpg</v>
      </c>
      <c r="H1048" s="72" t="str">
        <f>IF(ISBLANK(VLOOKUP($A1048,Courses!$A:H, COLUMN(H1048), 0)), "", VLOOKUP($A1048,Courses!$A:H, COLUMN(H1048), 0))</f>
        <v/>
      </c>
      <c r="I1048" s="72" t="str">
        <f>IF(ISBLANK(VLOOKUP($A1048,Courses!$A:I, COLUMN(I1048), 0)), "", VLOOKUP($A1048,Courses!$A:I, COLUMN(I1048), 0))</f>
        <v/>
      </c>
      <c r="J1048" s="72" t="str">
        <f>IF(ISBLANK(VLOOKUP($A1048,Courses!$A:J, COLUMN(J1048), 0)), "", VLOOKUP($A1048,Courses!$A:J, COLUMN(J1048), 0))</f>
        <v/>
      </c>
      <c r="K1048" s="57" t="str">
        <f>IF(ISBLANK(VLOOKUP($A1048,Courses!$A:K, COLUMN(K1048), 0)), "", VLOOKUP($A1048,Courses!$A:K, COLUMN(K1048), 0))</f>
        <v>lei_islands_at_mosteller_reef.zip</v>
      </c>
      <c r="L1048" s="8" t="str">
        <f>IF(ISBLANK(VLOOKUP($A1048,Courses!$A:L, COLUMN(L1048), 0)), "", VLOOKUP($A1048,Courses!$A:L, COLUMN(L1048), 0))</f>
        <v>Terry Grayson</v>
      </c>
      <c r="M1048" s="8">
        <f>IF(ISBLANK(VLOOKUP($A1048,Courses!$A:M, COLUMN(M1048), 0)), "", VLOOKUP($A1048,Courses!$A:M, COLUMN(M1048), 0))</f>
        <v>21.3</v>
      </c>
      <c r="N1048" s="9">
        <f>IF(ISBLANK(VLOOKUP($A1048,Courses!$A:N, COLUMN(N1048), 0)), "", VLOOKUP($A1048,Courses!$A:N, COLUMN(N1048), 0))</f>
        <v>37848</v>
      </c>
      <c r="O1048" s="8" t="str">
        <f>IF(ISBLANK(VLOOKUP($A1048,Courses!$A:O, COLUMN(O1048), 0)), "", VLOOKUP($A1048,Courses!$A:O, COLUMN(O1048), 0))</f>
        <v>coosbay</v>
      </c>
      <c r="P1048" s="8" t="str">
        <f>IF(ISBLANK(VLOOKUP($A1048,Courses!$A:P, COLUMN(P1048), 0)), "", VLOOKUP($A1048,Courses!$A:P, COLUMN(P1048), 0))</f>
        <v>coosbayblend</v>
      </c>
      <c r="Q1048" s="8" t="str">
        <f>IF(ISBLANK(VLOOKUP($A1048,Courses!$A:Q, COLUMN(Q1048), 0)), "", VLOOKUP($A1048,Courses!$A:Q, COLUMN(Q1048), 0))</f>
        <v>cypress</v>
      </c>
      <c r="R1048" s="8" t="str">
        <f>IF(ISBLANK(VLOOKUP($A1048,Courses!$A:R, COLUMN(R1048), 0)), "", VLOOKUP($A1048,Courses!$A:R, COLUMN(R1048), 0))</f>
        <v/>
      </c>
      <c r="S1048" s="8" t="str">
        <f>IF(ISBLANK(VLOOKUP($A1048,Courses!$A:S, COLUMN(S1048), 0)), "", VLOOKUP($A1048,Courses!$A:S, COLUMN(S1048), 0))</f>
        <v/>
      </c>
      <c r="T1048" s="8" t="str">
        <f>IF(ISBLANK(VLOOKUP($A1048,Courses!$A:T, COLUMN(T1048), 0)), "", VLOOKUP($A1048,Courses!$A:T, COLUMN(T1048), 0))</f>
        <v/>
      </c>
      <c r="U1048" s="8" t="str">
        <f>IF(ISBLANK(VLOOKUP($A1048,Courses!$A:U, COLUMN(U1048), 0)), "", VLOOKUP($A1048,Courses!$A:U, COLUMN(U1048), 0))</f>
        <v/>
      </c>
      <c r="V1048" s="8" t="str">
        <f>IF(ISBLANK(VLOOKUP($A1048,Courses!$A:V, COLUMN(V1048), 0)), "", VLOOKUP($A1048,Courses!$A:V, COLUMN(V1048), 0))</f>
        <v/>
      </c>
      <c r="W1048" s="8" t="str">
        <f>IF(ISBLANK(VLOOKUP($A1048,Courses!$A:W, COLUMN(W1048), 0)), "", VLOOKUP($A1048,Courses!$A:W, COLUMN(W1048), 0))</f>
        <v/>
      </c>
      <c r="X1048" s="8" t="str">
        <f>IF(ISBLANK(VLOOKUP($A1048,Courses!$A:X, COLUMN(X1048), 0)), "", VLOOKUP($A1048,Courses!$A:X, COLUMN(X1048), 0))</f>
        <v/>
      </c>
      <c r="Y1048" s="8" t="str">
        <f>IF(ISBLANK(VLOOKUP($A1048,Courses!$A:Y, COLUMN(Y1048), 0)), "", VLOOKUP($A1048,Courses!$A:Y, COLUMN(Y1048), 0))</f>
        <v/>
      </c>
      <c r="Z1048" s="8" t="str">
        <f>IF(ISBLANK(VLOOKUP($A1048,Courses!$A:Z, COLUMN(Z1048), 0)), "", VLOOKUP($A1048,Courses!$A:Z, COLUMN(Z1048), 0))</f>
        <v/>
      </c>
      <c r="AA1048" s="8" t="str">
        <f>IF(ISBLANK(VLOOKUP($A1048,Courses!$A:AA, COLUMN(AA1048), 0)), "", VLOOKUP($A1048,Courses!$A:AA, COLUMN(AA1048), 0))</f>
        <v/>
      </c>
      <c r="AB1048" s="8" t="str">
        <f>IF(ISBLANK(VLOOKUP($A1048,Courses!$A:AB, COLUMN(AB1048), 0)), "", VLOOKUP($A1048,Courses!$A:AB, COLUMN(AB1048), 0))</f>
        <v/>
      </c>
      <c r="AC1048" s="8" t="str">
        <f>IF(ISBLANK(VLOOKUP($A1048,Courses!$A:AC, COLUMN(AC1048), 0)), "", VLOOKUP($A1048,Courses!$A:AC, COLUMN(AC1048), 0))</f>
        <v/>
      </c>
      <c r="AD1048" s="8" t="str">
        <f>IF(ISBLANK(VLOOKUP($A1048,Courses!$A:AD, COLUMN(AD1048), 0)), "", VLOOKUP($A1048,Courses!$A:AD, COLUMN(AD1048), 0))</f>
        <v/>
      </c>
      <c r="AE1048" s="8" t="str">
        <f>IF(ISBLANK(VLOOKUP($A1048,Courses!$A:AE, COLUMN(AE1048), 0)), "", VLOOKUP($A1048,Courses!$A:AE, COLUMN(AE1048), 0))</f>
        <v/>
      </c>
      <c r="AF1048" s="8" t="str">
        <f>IF(ISBLANK(VLOOKUP($A1048,Courses!$A:AF, COLUMN(AF1048), 0)), "", VLOOKUP($A1048,Courses!$A:AF, COLUMN(AF1048), 0))</f>
        <v/>
      </c>
      <c r="AG1048" s="8">
        <f>IF(ISBLANK(VLOOKUP($A1048,Courses!$A:AG, COLUMN(AG1048), 0)), "", VLOOKUP($A1048,Courses!$A:AG, COLUMN(AG1048), 0))</f>
        <v>2</v>
      </c>
      <c r="AH1048" s="8">
        <f>IF(ISBLANK(VLOOKUP($A1048,Courses!$A:AH, COLUMN(AH1048), 0)), "", VLOOKUP($A1048,Courses!$A:AH, COLUMN(AH1048), 0))</f>
        <v>18</v>
      </c>
      <c r="AI1048" s="8" t="str">
        <f>IF(ISBLANK(VLOOKUP($A1048,Courses!$A:AI, COLUMN(AI1048), 0)), "", VLOOKUP($A1048,Courses!$A:AI, COLUMN(AI1048), 0))</f>
        <v/>
      </c>
      <c r="AJ1048" s="8" t="str">
        <f>IF(ISBLANK(VLOOKUP($A1048,Courses!$A:AJ, COLUMN(AJ1048), 0)), "", VLOOKUP($A1048,Courses!$A:AJ, COLUMN(AJ1048), 0))</f>
        <v/>
      </c>
      <c r="AK1048" s="8" t="str">
        <f>IF(ISBLANK(VLOOKUP($A1048,Courses!$A:AK, COLUMN(AK1048), 0)), "", VLOOKUP($A1048,Courses!$A:AK, COLUMN(AK1048), 0))</f>
        <v/>
      </c>
      <c r="AL1048" s="8" t="s">
        <v>8709</v>
      </c>
      <c r="AM1048" s="8"/>
    </row>
    <row r="1049" spans="1:39" ht="12.75" customHeight="1">
      <c r="A1049" s="4">
        <v>798</v>
      </c>
      <c r="B1049" s="4"/>
      <c r="C1049" s="69" t="s">
        <v>2534</v>
      </c>
      <c r="D1049" s="6" t="str">
        <f>IF(ISBLANK(VLOOKUP($A1049,Courses!$A:D, COLUMN(D1049), 0)), "", VLOOKUP($A1049,Courses!$A:D, COLUMN(D1049), 0))</f>
        <v>Mtn valley</v>
      </c>
      <c r="E1049" s="7" t="str">
        <f>IF(ISBLANK(VLOOKUP($A1049,Courses!$A:E, COLUMN(E1049), 0)), "", VLOOKUP($A1049,Courses!$A:E, COLUMN(E1049), 0))</f>
        <v/>
      </c>
      <c r="F1049" s="72" t="str">
        <f>IF(ISBLANK(VLOOKUP($A1049,Courses!$A:F, COLUMN(F1049), 0)), "", VLOOKUP($A1049,Courses!$A:F, COLUMN(F1049), 0))</f>
        <v>motega_valley_gc_hole09.jpg</v>
      </c>
      <c r="G1049" s="72" t="str">
        <f>IF(ISBLANK(VLOOKUP($A1049,Courses!$A:G, COLUMN(G1049), 0)), "", VLOOKUP($A1049,Courses!$A:G, COLUMN(G1049), 0))</f>
        <v>motega_valley_gc_hole18.jpg</v>
      </c>
      <c r="H1049" s="72" t="str">
        <f>IF(ISBLANK(VLOOKUP($A1049,Courses!$A:H, COLUMN(H1049), 0)), "", VLOOKUP($A1049,Courses!$A:H, COLUMN(H1049), 0))</f>
        <v/>
      </c>
      <c r="I1049" s="72" t="str">
        <f>IF(ISBLANK(VLOOKUP($A1049,Courses!$A:I, COLUMN(I1049), 0)), "", VLOOKUP($A1049,Courses!$A:I, COLUMN(I1049), 0))</f>
        <v/>
      </c>
      <c r="J1049" s="72" t="str">
        <f>IF(ISBLANK(VLOOKUP($A1049,Courses!$A:J, COLUMN(J1049), 0)), "", VLOOKUP($A1049,Courses!$A:J, COLUMN(J1049), 0))</f>
        <v/>
      </c>
      <c r="K1049" s="57" t="str">
        <f>IF(ISBLANK(VLOOKUP($A1049,Courses!$A:K, COLUMN(K1049), 0)), "", VLOOKUP($A1049,Courses!$A:K, COLUMN(K1049), 0))</f>
        <v>motega_valley_gc.zip</v>
      </c>
      <c r="L1049" s="8" t="str">
        <f>IF(ISBLANK(VLOOKUP($A1049,Courses!$A:L, COLUMN(L1049), 0)), "", VLOOKUP($A1049,Courses!$A:L, COLUMN(L1049), 0))</f>
        <v>Richard R. Wittneben</v>
      </c>
      <c r="M1049" s="8">
        <f>IF(ISBLANK(VLOOKUP($A1049,Courses!$A:M, COLUMN(M1049), 0)), "", VLOOKUP($A1049,Courses!$A:M, COLUMN(M1049), 0))</f>
        <v>11.6</v>
      </c>
      <c r="N1049" s="9">
        <f>IF(ISBLANK(VLOOKUP($A1049,Courses!$A:N, COLUMN(N1049), 0)), "", VLOOKUP($A1049,Courses!$A:N, COLUMN(N1049), 0))</f>
        <v>37903</v>
      </c>
      <c r="O1049" s="8" t="str">
        <f>IF(ISBLANK(VLOOKUP($A1049,Courses!$A:O, COLUMN(O1049), 0)), "", VLOOKUP($A1049,Courses!$A:O, COLUMN(O1049), 0))</f>
        <v>motega</v>
      </c>
      <c r="P1049" s="8" t="str">
        <f>IF(ISBLANK(VLOOKUP($A1049,Courses!$A:P, COLUMN(P1049), 0)), "", VLOOKUP($A1049,Courses!$A:P, COLUMN(P1049), 0))</f>
        <v>sgotha</v>
      </c>
      <c r="Q1049" s="8" t="str">
        <f>IF(ISBLANK(VLOOKUP($A1049,Courses!$A:Q, COLUMN(Q1049), 0)), "", VLOOKUP($A1049,Courses!$A:Q, COLUMN(Q1049), 0))</f>
        <v>threerivers</v>
      </c>
      <c r="R1049" s="8" t="str">
        <f>IF(ISBLANK(VLOOKUP($A1049,Courses!$A:R, COLUMN(R1049), 0)), "", VLOOKUP($A1049,Courses!$A:R, COLUMN(R1049), 0))</f>
        <v/>
      </c>
      <c r="S1049" s="8" t="str">
        <f>IF(ISBLANK(VLOOKUP($A1049,Courses!$A:S, COLUMN(S1049), 0)), "", VLOOKUP($A1049,Courses!$A:S, COLUMN(S1049), 0))</f>
        <v/>
      </c>
      <c r="T1049" s="8" t="str">
        <f>IF(ISBLANK(VLOOKUP($A1049,Courses!$A:T, COLUMN(T1049), 0)), "", VLOOKUP($A1049,Courses!$A:T, COLUMN(T1049), 0))</f>
        <v/>
      </c>
      <c r="U1049" s="8" t="str">
        <f>IF(ISBLANK(VLOOKUP($A1049,Courses!$A:U, COLUMN(U1049), 0)), "", VLOOKUP($A1049,Courses!$A:U, COLUMN(U1049), 0))</f>
        <v/>
      </c>
      <c r="V1049" s="8" t="str">
        <f>IF(ISBLANK(VLOOKUP($A1049,Courses!$A:V, COLUMN(V1049), 0)), "", VLOOKUP($A1049,Courses!$A:V, COLUMN(V1049), 0))</f>
        <v/>
      </c>
      <c r="W1049" s="8" t="str">
        <f>IF(ISBLANK(VLOOKUP($A1049,Courses!$A:W, COLUMN(W1049), 0)), "", VLOOKUP($A1049,Courses!$A:W, COLUMN(W1049), 0))</f>
        <v/>
      </c>
      <c r="X1049" s="8" t="str">
        <f>IF(ISBLANK(VLOOKUP($A1049,Courses!$A:X, COLUMN(X1049), 0)), "", VLOOKUP($A1049,Courses!$A:X, COLUMN(X1049), 0))</f>
        <v/>
      </c>
      <c r="Y1049" s="8" t="str">
        <f>IF(ISBLANK(VLOOKUP($A1049,Courses!$A:Y, COLUMN(Y1049), 0)), "", VLOOKUP($A1049,Courses!$A:Y, COLUMN(Y1049), 0))</f>
        <v/>
      </c>
      <c r="Z1049" s="8" t="str">
        <f>IF(ISBLANK(VLOOKUP($A1049,Courses!$A:Z, COLUMN(Z1049), 0)), "", VLOOKUP($A1049,Courses!$A:Z, COLUMN(Z1049), 0))</f>
        <v/>
      </c>
      <c r="AA1049" s="8" t="str">
        <f>IF(ISBLANK(VLOOKUP($A1049,Courses!$A:AA, COLUMN(AA1049), 0)), "", VLOOKUP($A1049,Courses!$A:AA, COLUMN(AA1049), 0))</f>
        <v/>
      </c>
      <c r="AB1049" s="8" t="str">
        <f>IF(ISBLANK(VLOOKUP($A1049,Courses!$A:AB, COLUMN(AB1049), 0)), "", VLOOKUP($A1049,Courses!$A:AB, COLUMN(AB1049), 0))</f>
        <v/>
      </c>
      <c r="AC1049" s="8" t="str">
        <f>IF(ISBLANK(VLOOKUP($A1049,Courses!$A:AC, COLUMN(AC1049), 0)), "", VLOOKUP($A1049,Courses!$A:AC, COLUMN(AC1049), 0))</f>
        <v/>
      </c>
      <c r="AD1049" s="8" t="str">
        <f>IF(ISBLANK(VLOOKUP($A1049,Courses!$A:AD, COLUMN(AD1049), 0)), "", VLOOKUP($A1049,Courses!$A:AD, COLUMN(AD1049), 0))</f>
        <v/>
      </c>
      <c r="AE1049" s="8" t="str">
        <f>IF(ISBLANK(VLOOKUP($A1049,Courses!$A:AE, COLUMN(AE1049), 0)), "", VLOOKUP($A1049,Courses!$A:AE, COLUMN(AE1049), 0))</f>
        <v/>
      </c>
      <c r="AF1049" s="8" t="str">
        <f>IF(ISBLANK(VLOOKUP($A1049,Courses!$A:AF, COLUMN(AF1049), 0)), "", VLOOKUP($A1049,Courses!$A:AF, COLUMN(AF1049), 0))</f>
        <v/>
      </c>
      <c r="AG1049" s="8">
        <f>IF(ISBLANK(VLOOKUP($A1049,Courses!$A:AG, COLUMN(AG1049), 0)), "", VLOOKUP($A1049,Courses!$A:AG, COLUMN(AG1049), 0))</f>
        <v>9</v>
      </c>
      <c r="AH1049" s="8">
        <f>IF(ISBLANK(VLOOKUP($A1049,Courses!$A:AH, COLUMN(AH1049), 0)), "", VLOOKUP($A1049,Courses!$A:AH, COLUMN(AH1049), 0))</f>
        <v>18</v>
      </c>
      <c r="AI1049" s="8" t="str">
        <f>IF(ISBLANK(VLOOKUP($A1049,Courses!$A:AI, COLUMN(AI1049), 0)), "", VLOOKUP($A1049,Courses!$A:AI, COLUMN(AI1049), 0))</f>
        <v/>
      </c>
      <c r="AJ1049" s="8" t="str">
        <f>IF(ISBLANK(VLOOKUP($A1049,Courses!$A:AJ, COLUMN(AJ1049), 0)), "", VLOOKUP($A1049,Courses!$A:AJ, COLUMN(AJ1049), 0))</f>
        <v/>
      </c>
      <c r="AK1049" s="8" t="str">
        <f>IF(ISBLANK(VLOOKUP($A1049,Courses!$A:AK, COLUMN(AK1049), 0)), "", VLOOKUP($A1049,Courses!$A:AK, COLUMN(AK1049), 0))</f>
        <v/>
      </c>
      <c r="AL1049" s="8"/>
      <c r="AM1049" s="8"/>
    </row>
    <row r="1050" spans="1:39" ht="12.75" customHeight="1">
      <c r="A1050" s="4">
        <v>745</v>
      </c>
      <c r="B1050" s="4"/>
      <c r="C1050" s="69" t="s">
        <v>2538</v>
      </c>
      <c r="D1050" s="6" t="str">
        <f>IF(ISBLANK(VLOOKUP($A1050,Courses!$A:D, COLUMN(D1050), 0)), "", VLOOKUP($A1050,Courses!$A:D, COLUMN(D1050), 0))</f>
        <v>Lakeside</v>
      </c>
      <c r="E1050" s="7" t="str">
        <f>IF(ISBLANK(VLOOKUP($A1050,Courses!$A:E, COLUMN(E1050), 0)), "", VLOOKUP($A1050,Courses!$A:E, COLUMN(E1050), 0))</f>
        <v/>
      </c>
      <c r="F1050" s="72" t="str">
        <f>IF(ISBLANK(VLOOKUP($A1050,Courses!$A:F, COLUMN(F1050), 0)), "", VLOOKUP($A1050,Courses!$A:F, COLUMN(F1050), 0))</f>
        <v>mottski_run_hole01.jpg</v>
      </c>
      <c r="G1050" s="72" t="str">
        <f>IF(ISBLANK(VLOOKUP($A1050,Courses!$A:G, COLUMN(G1050), 0)), "", VLOOKUP($A1050,Courses!$A:G, COLUMN(G1050), 0))</f>
        <v>mottski_run_hole10.jpg</v>
      </c>
      <c r="H1050" s="72" t="str">
        <f>IF(ISBLANK(VLOOKUP($A1050,Courses!$A:H, COLUMN(H1050), 0)), "", VLOOKUP($A1050,Courses!$A:H, COLUMN(H1050), 0))</f>
        <v/>
      </c>
      <c r="I1050" s="72" t="str">
        <f>IF(ISBLANK(VLOOKUP($A1050,Courses!$A:I, COLUMN(I1050), 0)), "", VLOOKUP($A1050,Courses!$A:I, COLUMN(I1050), 0))</f>
        <v/>
      </c>
      <c r="J1050" s="72" t="str">
        <f>IF(ISBLANK(VLOOKUP($A1050,Courses!$A:J, COLUMN(J1050), 0)), "", VLOOKUP($A1050,Courses!$A:J, COLUMN(J1050), 0))</f>
        <v/>
      </c>
      <c r="K1050" s="57" t="str">
        <f>IF(ISBLANK(VLOOKUP($A1050,Courses!$A:K, COLUMN(K1050), 0)), "", VLOOKUP($A1050,Courses!$A:K, COLUMN(K1050), 0))</f>
        <v>mottski_run.zip</v>
      </c>
      <c r="L1050" s="8" t="str">
        <f>IF(ISBLANK(VLOOKUP($A1050,Courses!$A:L, COLUMN(L1050), 0)), "", VLOOKUP($A1050,Courses!$A:L, COLUMN(L1050), 0))</f>
        <v>Mott_5108</v>
      </c>
      <c r="M1050" s="8">
        <f>IF(ISBLANK(VLOOKUP($A1050,Courses!$A:M, COLUMN(M1050), 0)), "", VLOOKUP($A1050,Courses!$A:M, COLUMN(M1050), 0))</f>
        <v>7.5</v>
      </c>
      <c r="N1050" s="9">
        <f>IF(ISBLANK(VLOOKUP($A1050,Courses!$A:N, COLUMN(N1050), 0)), "", VLOOKUP($A1050,Courses!$A:N, COLUMN(N1050), 0))</f>
        <v>37839</v>
      </c>
      <c r="O1050" s="8" t="str">
        <f>IF(ISBLANK(VLOOKUP($A1050,Courses!$A:O, COLUMN(O1050), 0)), "", VLOOKUP($A1050,Courses!$A:O, COLUMN(O1050), 0))</f>
        <v>mottskirun</v>
      </c>
      <c r="P1050" s="8" t="str">
        <f>IF(ISBLANK(VLOOKUP($A1050,Courses!$A:P, COLUMN(P1050), 0)), "", VLOOKUP($A1050,Courses!$A:P, COLUMN(P1050), 0))</f>
        <v/>
      </c>
      <c r="Q1050" s="8" t="str">
        <f>IF(ISBLANK(VLOOKUP($A1050,Courses!$A:Q, COLUMN(Q1050), 0)), "", VLOOKUP($A1050,Courses!$A:Q, COLUMN(Q1050), 0))</f>
        <v/>
      </c>
      <c r="R1050" s="8" t="str">
        <f>IF(ISBLANK(VLOOKUP($A1050,Courses!$A:R, COLUMN(R1050), 0)), "", VLOOKUP($A1050,Courses!$A:R, COLUMN(R1050), 0))</f>
        <v/>
      </c>
      <c r="S1050" s="8" t="str">
        <f>IF(ISBLANK(VLOOKUP($A1050,Courses!$A:S, COLUMN(S1050), 0)), "", VLOOKUP($A1050,Courses!$A:S, COLUMN(S1050), 0))</f>
        <v/>
      </c>
      <c r="T1050" s="8" t="str">
        <f>IF(ISBLANK(VLOOKUP($A1050,Courses!$A:T, COLUMN(T1050), 0)), "", VLOOKUP($A1050,Courses!$A:T, COLUMN(T1050), 0))</f>
        <v/>
      </c>
      <c r="U1050" s="8" t="str">
        <f>IF(ISBLANK(VLOOKUP($A1050,Courses!$A:U, COLUMN(U1050), 0)), "", VLOOKUP($A1050,Courses!$A:U, COLUMN(U1050), 0))</f>
        <v/>
      </c>
      <c r="V1050" s="8" t="str">
        <f>IF(ISBLANK(VLOOKUP($A1050,Courses!$A:V, COLUMN(V1050), 0)), "", VLOOKUP($A1050,Courses!$A:V, COLUMN(V1050), 0))</f>
        <v/>
      </c>
      <c r="W1050" s="8" t="str">
        <f>IF(ISBLANK(VLOOKUP($A1050,Courses!$A:W, COLUMN(W1050), 0)), "", VLOOKUP($A1050,Courses!$A:W, COLUMN(W1050), 0))</f>
        <v/>
      </c>
      <c r="X1050" s="8" t="str">
        <f>IF(ISBLANK(VLOOKUP($A1050,Courses!$A:X, COLUMN(X1050), 0)), "", VLOOKUP($A1050,Courses!$A:X, COLUMN(X1050), 0))</f>
        <v/>
      </c>
      <c r="Y1050" s="8" t="str">
        <f>IF(ISBLANK(VLOOKUP($A1050,Courses!$A:Y, COLUMN(Y1050), 0)), "", VLOOKUP($A1050,Courses!$A:Y, COLUMN(Y1050), 0))</f>
        <v/>
      </c>
      <c r="Z1050" s="8" t="str">
        <f>IF(ISBLANK(VLOOKUP($A1050,Courses!$A:Z, COLUMN(Z1050), 0)), "", VLOOKUP($A1050,Courses!$A:Z, COLUMN(Z1050), 0))</f>
        <v/>
      </c>
      <c r="AA1050" s="8" t="str">
        <f>IF(ISBLANK(VLOOKUP($A1050,Courses!$A:AA, COLUMN(AA1050), 0)), "", VLOOKUP($A1050,Courses!$A:AA, COLUMN(AA1050), 0))</f>
        <v/>
      </c>
      <c r="AB1050" s="8" t="str">
        <f>IF(ISBLANK(VLOOKUP($A1050,Courses!$A:AB, COLUMN(AB1050), 0)), "", VLOOKUP($A1050,Courses!$A:AB, COLUMN(AB1050), 0))</f>
        <v/>
      </c>
      <c r="AC1050" s="8" t="str">
        <f>IF(ISBLANK(VLOOKUP($A1050,Courses!$A:AC, COLUMN(AC1050), 0)), "", VLOOKUP($A1050,Courses!$A:AC, COLUMN(AC1050), 0))</f>
        <v/>
      </c>
      <c r="AD1050" s="8" t="str">
        <f>IF(ISBLANK(VLOOKUP($A1050,Courses!$A:AD, COLUMN(AD1050), 0)), "", VLOOKUP($A1050,Courses!$A:AD, COLUMN(AD1050), 0))</f>
        <v/>
      </c>
      <c r="AE1050" s="8" t="str">
        <f>IF(ISBLANK(VLOOKUP($A1050,Courses!$A:AE, COLUMN(AE1050), 0)), "", VLOOKUP($A1050,Courses!$A:AE, COLUMN(AE1050), 0))</f>
        <v/>
      </c>
      <c r="AF1050" s="8" t="str">
        <f>IF(ISBLANK(VLOOKUP($A1050,Courses!$A:AF, COLUMN(AF1050), 0)), "", VLOOKUP($A1050,Courses!$A:AF, COLUMN(AF1050), 0))</f>
        <v/>
      </c>
      <c r="AG1050" s="8">
        <f>IF(ISBLANK(VLOOKUP($A1050,Courses!$A:AG, COLUMN(AG1050), 0)), "", VLOOKUP($A1050,Courses!$A:AG, COLUMN(AG1050), 0))</f>
        <v>1</v>
      </c>
      <c r="AH1050" s="8">
        <f>IF(ISBLANK(VLOOKUP($A1050,Courses!$A:AH, COLUMN(AH1050), 0)), "", VLOOKUP($A1050,Courses!$A:AH, COLUMN(AH1050), 0))</f>
        <v>10</v>
      </c>
      <c r="AI1050" s="8" t="str">
        <f>IF(ISBLANK(VLOOKUP($A1050,Courses!$A:AI, COLUMN(AI1050), 0)), "", VLOOKUP($A1050,Courses!$A:AI, COLUMN(AI1050), 0))</f>
        <v/>
      </c>
      <c r="AJ1050" s="8" t="str">
        <f>IF(ISBLANK(VLOOKUP($A1050,Courses!$A:AJ, COLUMN(AJ1050), 0)), "", VLOOKUP($A1050,Courses!$A:AJ, COLUMN(AJ1050), 0))</f>
        <v/>
      </c>
      <c r="AK1050" s="8" t="str">
        <f>IF(ISBLANK(VLOOKUP($A1050,Courses!$A:AK, COLUMN(AK1050), 0)), "", VLOOKUP($A1050,Courses!$A:AK, COLUMN(AK1050), 0))</f>
        <v/>
      </c>
      <c r="AL1050" s="8"/>
      <c r="AM1050" s="8"/>
    </row>
    <row r="1051" spans="1:39" ht="12.75" customHeight="1">
      <c r="A1051" s="4">
        <v>799</v>
      </c>
      <c r="B1051" s="4"/>
      <c r="C1051" s="69" t="s">
        <v>2541</v>
      </c>
      <c r="D1051" s="6" t="str">
        <f>IF(ISBLANK(VLOOKUP($A1051,Courses!$A:D, COLUMN(D1051), 0)), "", VLOOKUP($A1051,Courses!$A:D, COLUMN(D1051), 0))</f>
        <v>Mountain</v>
      </c>
      <c r="E1051" s="7" t="str">
        <f>IF(ISBLANK(VLOOKUP($A1051,Courses!$A:E, COLUMN(E1051), 0)), "", VLOOKUP($A1051,Courses!$A:E, COLUMN(E1051), 0))</f>
        <v/>
      </c>
      <c r="F1051" s="72" t="str">
        <f>IF(ISBLANK(VLOOKUP($A1051,Courses!$A:F, COLUMN(F1051), 0)), "", VLOOKUP($A1051,Courses!$A:F, COLUMN(F1051), 0))</f>
        <v>mount_cheaha_hole10.jpg</v>
      </c>
      <c r="G1051" s="72" t="str">
        <f>IF(ISBLANK(VLOOKUP($A1051,Courses!$A:G, COLUMN(G1051), 0)), "", VLOOKUP($A1051,Courses!$A:G, COLUMN(G1051), 0))</f>
        <v>mount_cheaha_hole17.jpg</v>
      </c>
      <c r="H1051" s="72" t="str">
        <f>IF(ISBLANK(VLOOKUP($A1051,Courses!$A:H, COLUMN(H1051), 0)), "", VLOOKUP($A1051,Courses!$A:H, COLUMN(H1051), 0))</f>
        <v/>
      </c>
      <c r="I1051" s="72" t="str">
        <f>IF(ISBLANK(VLOOKUP($A1051,Courses!$A:I, COLUMN(I1051), 0)), "", VLOOKUP($A1051,Courses!$A:I, COLUMN(I1051), 0))</f>
        <v/>
      </c>
      <c r="J1051" s="72" t="str">
        <f>IF(ISBLANK(VLOOKUP($A1051,Courses!$A:J, COLUMN(J1051), 0)), "", VLOOKUP($A1051,Courses!$A:J, COLUMN(J1051), 0))</f>
        <v/>
      </c>
      <c r="K1051" s="57" t="str">
        <f>IF(ISBLANK(VLOOKUP($A1051,Courses!$A:K, COLUMN(K1051), 0)), "", VLOOKUP($A1051,Courses!$A:K, COLUMN(K1051), 0))</f>
        <v>mount_cheaha.zip</v>
      </c>
      <c r="L1051" s="8" t="str">
        <f>IF(ISBLANK(VLOOKUP($A1051,Courses!$A:L, COLUMN(L1051), 0)), "", VLOOKUP($A1051,Courses!$A:L, COLUMN(L1051), 0))</f>
        <v>The gorilla</v>
      </c>
      <c r="M1051" s="8">
        <f>IF(ISBLANK(VLOOKUP($A1051,Courses!$A:M, COLUMN(M1051), 0)), "", VLOOKUP($A1051,Courses!$A:M, COLUMN(M1051), 0))</f>
        <v>3.6</v>
      </c>
      <c r="N1051" s="9">
        <f>IF(ISBLANK(VLOOKUP($A1051,Courses!$A:N, COLUMN(N1051), 0)), "", VLOOKUP($A1051,Courses!$A:N, COLUMN(N1051), 0))</f>
        <v>37637</v>
      </c>
      <c r="O1051" s="8" t="str">
        <f>IF(ISBLANK(VLOOKUP($A1051,Courses!$A:O, COLUMN(O1051), 0)), "", VLOOKUP($A1051,Courses!$A:O, COLUMN(O1051), 0))</f>
        <v/>
      </c>
      <c r="P1051" s="8" t="str">
        <f>IF(ISBLANK(VLOOKUP($A1051,Courses!$A:P, COLUMN(P1051), 0)), "", VLOOKUP($A1051,Courses!$A:P, COLUMN(P1051), 0))</f>
        <v/>
      </c>
      <c r="Q1051" s="8" t="str">
        <f>IF(ISBLANK(VLOOKUP($A1051,Courses!$A:Q, COLUMN(Q1051), 0)), "", VLOOKUP($A1051,Courses!$A:Q, COLUMN(Q1051), 0))</f>
        <v/>
      </c>
      <c r="R1051" s="8" t="str">
        <f>IF(ISBLANK(VLOOKUP($A1051,Courses!$A:R, COLUMN(R1051), 0)), "", VLOOKUP($A1051,Courses!$A:R, COLUMN(R1051), 0))</f>
        <v/>
      </c>
      <c r="S1051" s="8" t="str">
        <f>IF(ISBLANK(VLOOKUP($A1051,Courses!$A:S, COLUMN(S1051), 0)), "", VLOOKUP($A1051,Courses!$A:S, COLUMN(S1051), 0))</f>
        <v/>
      </c>
      <c r="T1051" s="8" t="str">
        <f>IF(ISBLANK(VLOOKUP($A1051,Courses!$A:T, COLUMN(T1051), 0)), "", VLOOKUP($A1051,Courses!$A:T, COLUMN(T1051), 0))</f>
        <v/>
      </c>
      <c r="U1051" s="8" t="str">
        <f>IF(ISBLANK(VLOOKUP($A1051,Courses!$A:U, COLUMN(U1051), 0)), "", VLOOKUP($A1051,Courses!$A:U, COLUMN(U1051), 0))</f>
        <v/>
      </c>
      <c r="V1051" s="8" t="str">
        <f>IF(ISBLANK(VLOOKUP($A1051,Courses!$A:V, COLUMN(V1051), 0)), "", VLOOKUP($A1051,Courses!$A:V, COLUMN(V1051), 0))</f>
        <v/>
      </c>
      <c r="W1051" s="8" t="str">
        <f>IF(ISBLANK(VLOOKUP($A1051,Courses!$A:W, COLUMN(W1051), 0)), "", VLOOKUP($A1051,Courses!$A:W, COLUMN(W1051), 0))</f>
        <v/>
      </c>
      <c r="X1051" s="8" t="str">
        <f>IF(ISBLANK(VLOOKUP($A1051,Courses!$A:X, COLUMN(X1051), 0)), "", VLOOKUP($A1051,Courses!$A:X, COLUMN(X1051), 0))</f>
        <v/>
      </c>
      <c r="Y1051" s="8" t="str">
        <f>IF(ISBLANK(VLOOKUP($A1051,Courses!$A:Y, COLUMN(Y1051), 0)), "", VLOOKUP($A1051,Courses!$A:Y, COLUMN(Y1051), 0))</f>
        <v/>
      </c>
      <c r="Z1051" s="8" t="str">
        <f>IF(ISBLANK(VLOOKUP($A1051,Courses!$A:Z, COLUMN(Z1051), 0)), "", VLOOKUP($A1051,Courses!$A:Z, COLUMN(Z1051), 0))</f>
        <v/>
      </c>
      <c r="AA1051" s="8" t="str">
        <f>IF(ISBLANK(VLOOKUP($A1051,Courses!$A:AA, COLUMN(AA1051), 0)), "", VLOOKUP($A1051,Courses!$A:AA, COLUMN(AA1051), 0))</f>
        <v/>
      </c>
      <c r="AB1051" s="8" t="str">
        <f>IF(ISBLANK(VLOOKUP($A1051,Courses!$A:AB, COLUMN(AB1051), 0)), "", VLOOKUP($A1051,Courses!$A:AB, COLUMN(AB1051), 0))</f>
        <v/>
      </c>
      <c r="AC1051" s="8" t="str">
        <f>IF(ISBLANK(VLOOKUP($A1051,Courses!$A:AC, COLUMN(AC1051), 0)), "", VLOOKUP($A1051,Courses!$A:AC, COLUMN(AC1051), 0))</f>
        <v/>
      </c>
      <c r="AD1051" s="8" t="str">
        <f>IF(ISBLANK(VLOOKUP($A1051,Courses!$A:AD, COLUMN(AD1051), 0)), "", VLOOKUP($A1051,Courses!$A:AD, COLUMN(AD1051), 0))</f>
        <v/>
      </c>
      <c r="AE1051" s="8" t="str">
        <f>IF(ISBLANK(VLOOKUP($A1051,Courses!$A:AE, COLUMN(AE1051), 0)), "", VLOOKUP($A1051,Courses!$A:AE, COLUMN(AE1051), 0))</f>
        <v/>
      </c>
      <c r="AF1051" s="8" t="str">
        <f>IF(ISBLANK(VLOOKUP($A1051,Courses!$A:AF, COLUMN(AF1051), 0)), "", VLOOKUP($A1051,Courses!$A:AF, COLUMN(AF1051), 0))</f>
        <v/>
      </c>
      <c r="AG1051" s="8">
        <f>IF(ISBLANK(VLOOKUP($A1051,Courses!$A:AG, COLUMN(AG1051), 0)), "", VLOOKUP($A1051,Courses!$A:AG, COLUMN(AG1051), 0))</f>
        <v>10</v>
      </c>
      <c r="AH1051" s="8">
        <f>IF(ISBLANK(VLOOKUP($A1051,Courses!$A:AH, COLUMN(AH1051), 0)), "", VLOOKUP($A1051,Courses!$A:AH, COLUMN(AH1051), 0))</f>
        <v>17</v>
      </c>
      <c r="AI1051" s="8" t="str">
        <f>IF(ISBLANK(VLOOKUP($A1051,Courses!$A:AI, COLUMN(AI1051), 0)), "", VLOOKUP($A1051,Courses!$A:AI, COLUMN(AI1051), 0))</f>
        <v/>
      </c>
      <c r="AJ1051" s="8" t="str">
        <f>IF(ISBLANK(VLOOKUP($A1051,Courses!$A:AJ, COLUMN(AJ1051), 0)), "", VLOOKUP($A1051,Courses!$A:AJ, COLUMN(AJ1051), 0))</f>
        <v/>
      </c>
      <c r="AK1051" s="8" t="str">
        <f>IF(ISBLANK(VLOOKUP($A1051,Courses!$A:AK, COLUMN(AK1051), 0)), "", VLOOKUP($A1051,Courses!$A:AK, COLUMN(AK1051), 0))</f>
        <v/>
      </c>
      <c r="AL1051" s="8"/>
      <c r="AM1051" s="8"/>
    </row>
    <row r="1052" spans="1:39" ht="12.75" customHeight="1">
      <c r="A1052" s="4">
        <v>800</v>
      </c>
      <c r="B1052" s="4"/>
      <c r="C1052" s="69" t="s">
        <v>2544</v>
      </c>
      <c r="D1052" s="6" t="str">
        <f>IF(ISBLANK(VLOOKUP($A1052,Courses!$A:D, COLUMN(D1052), 0)), "", VLOOKUP($A1052,Courses!$A:D, COLUMN(D1052), 0))</f>
        <v>Mtn valley</v>
      </c>
      <c r="E1052" s="7" t="str">
        <f>IF(ISBLANK(VLOOKUP($A1052,Courses!$A:E, COLUMN(E1052), 0)), "", VLOOKUP($A1052,Courses!$A:E, COLUMN(E1052), 0))</f>
        <v/>
      </c>
      <c r="F1052" s="72" t="str">
        <f>IF(ISBLANK(VLOOKUP($A1052,Courses!$A:F, COLUMN(F1052), 0)), "", VLOOKUP($A1052,Courses!$A:F, COLUMN(F1052), 0))</f>
        <v>mount_pilot_cc_hole09.jpg</v>
      </c>
      <c r="G1052" s="72" t="str">
        <f>IF(ISBLANK(VLOOKUP($A1052,Courses!$A:G, COLUMN(G1052), 0)), "", VLOOKUP($A1052,Courses!$A:G, COLUMN(G1052), 0))</f>
        <v>mount_pilot_cc_hole16.jpg</v>
      </c>
      <c r="H1052" s="72" t="str">
        <f>IF(ISBLANK(VLOOKUP($A1052,Courses!$A:H, COLUMN(H1052), 0)), "", VLOOKUP($A1052,Courses!$A:H, COLUMN(H1052), 0))</f>
        <v/>
      </c>
      <c r="I1052" s="72" t="str">
        <f>IF(ISBLANK(VLOOKUP($A1052,Courses!$A:I, COLUMN(I1052), 0)), "", VLOOKUP($A1052,Courses!$A:I, COLUMN(I1052), 0))</f>
        <v/>
      </c>
      <c r="J1052" s="72" t="str">
        <f>IF(ISBLANK(VLOOKUP($A1052,Courses!$A:J, COLUMN(J1052), 0)), "", VLOOKUP($A1052,Courses!$A:J, COLUMN(J1052), 0))</f>
        <v/>
      </c>
      <c r="K1052" s="57" t="str">
        <f>IF(ISBLANK(VLOOKUP($A1052,Courses!$A:K, COLUMN(K1052), 0)), "", VLOOKUP($A1052,Courses!$A:K, COLUMN(K1052), 0))</f>
        <v>mount_pilot_cc.zip</v>
      </c>
      <c r="L1052" s="8" t="str">
        <f>IF(ISBLANK(VLOOKUP($A1052,Courses!$A:L, COLUMN(L1052), 0)), "", VLOOKUP($A1052,Courses!$A:L, COLUMN(L1052), 0))</f>
        <v>Spencer Turner</v>
      </c>
      <c r="M1052" s="8">
        <f>IF(ISBLANK(VLOOKUP($A1052,Courses!$A:M, COLUMN(M1052), 0)), "", VLOOKUP($A1052,Courses!$A:M, COLUMN(M1052), 0))</f>
        <v>7</v>
      </c>
      <c r="N1052" s="9">
        <f>IF(ISBLANK(VLOOKUP($A1052,Courses!$A:N, COLUMN(N1052), 0)), "", VLOOKUP($A1052,Courses!$A:N, COLUMN(N1052), 0))</f>
        <v>37688</v>
      </c>
      <c r="O1052" s="8" t="str">
        <f>IF(ISBLANK(VLOOKUP($A1052,Courses!$A:O, COLUMN(O1052), 0)), "", VLOOKUP($A1052,Courses!$A:O, COLUMN(O1052), 0))</f>
        <v>barrenhills</v>
      </c>
      <c r="P1052" s="8" t="str">
        <f>IF(ISBLANK(VLOOKUP($A1052,Courses!$A:P, COLUMN(P1052), 0)), "", VLOOKUP($A1052,Courses!$A:P, COLUMN(P1052), 0))</f>
        <v>houses1</v>
      </c>
      <c r="Q1052" s="8" t="str">
        <f>IF(ISBLANK(VLOOKUP($A1052,Courses!$A:Q, COLUMN(Q1052), 0)), "", VLOOKUP($A1052,Courses!$A:Q, COLUMN(Q1052), 0))</f>
        <v>mayfield</v>
      </c>
      <c r="R1052" s="8" t="str">
        <f>IF(ISBLANK(VLOOKUP($A1052,Courses!$A:R, COLUMN(R1052), 0)), "", VLOOKUP($A1052,Courses!$A:R, COLUMN(R1052), 0))</f>
        <v>sammamish</v>
      </c>
      <c r="S1052" s="8" t="str">
        <f>IF(ISBLANK(VLOOKUP($A1052,Courses!$A:S, COLUMN(S1052), 0)), "", VLOOKUP($A1052,Courses!$A:S, COLUMN(S1052), 0))</f>
        <v/>
      </c>
      <c r="T1052" s="8" t="str">
        <f>IF(ISBLANK(VLOOKUP($A1052,Courses!$A:T, COLUMN(T1052), 0)), "", VLOOKUP($A1052,Courses!$A:T, COLUMN(T1052), 0))</f>
        <v/>
      </c>
      <c r="U1052" s="8" t="str">
        <f>IF(ISBLANK(VLOOKUP($A1052,Courses!$A:U, COLUMN(U1052), 0)), "", VLOOKUP($A1052,Courses!$A:U, COLUMN(U1052), 0))</f>
        <v/>
      </c>
      <c r="V1052" s="8" t="str">
        <f>IF(ISBLANK(VLOOKUP($A1052,Courses!$A:V, COLUMN(V1052), 0)), "", VLOOKUP($A1052,Courses!$A:V, COLUMN(V1052), 0))</f>
        <v/>
      </c>
      <c r="W1052" s="8" t="str">
        <f>IF(ISBLANK(VLOOKUP($A1052,Courses!$A:W, COLUMN(W1052), 0)), "", VLOOKUP($A1052,Courses!$A:W, COLUMN(W1052), 0))</f>
        <v/>
      </c>
      <c r="X1052" s="8" t="str">
        <f>IF(ISBLANK(VLOOKUP($A1052,Courses!$A:X, COLUMN(X1052), 0)), "", VLOOKUP($A1052,Courses!$A:X, COLUMN(X1052), 0))</f>
        <v/>
      </c>
      <c r="Y1052" s="8" t="str">
        <f>IF(ISBLANK(VLOOKUP($A1052,Courses!$A:Y, COLUMN(Y1052), 0)), "", VLOOKUP($A1052,Courses!$A:Y, COLUMN(Y1052), 0))</f>
        <v/>
      </c>
      <c r="Z1052" s="8" t="str">
        <f>IF(ISBLANK(VLOOKUP($A1052,Courses!$A:Z, COLUMN(Z1052), 0)), "", VLOOKUP($A1052,Courses!$A:Z, COLUMN(Z1052), 0))</f>
        <v/>
      </c>
      <c r="AA1052" s="8" t="str">
        <f>IF(ISBLANK(VLOOKUP($A1052,Courses!$A:AA, COLUMN(AA1052), 0)), "", VLOOKUP($A1052,Courses!$A:AA, COLUMN(AA1052), 0))</f>
        <v/>
      </c>
      <c r="AB1052" s="8" t="str">
        <f>IF(ISBLANK(VLOOKUP($A1052,Courses!$A:AB, COLUMN(AB1052), 0)), "", VLOOKUP($A1052,Courses!$A:AB, COLUMN(AB1052), 0))</f>
        <v/>
      </c>
      <c r="AC1052" s="8" t="str">
        <f>IF(ISBLANK(VLOOKUP($A1052,Courses!$A:AC, COLUMN(AC1052), 0)), "", VLOOKUP($A1052,Courses!$A:AC, COLUMN(AC1052), 0))</f>
        <v/>
      </c>
      <c r="AD1052" s="8" t="str">
        <f>IF(ISBLANK(VLOOKUP($A1052,Courses!$A:AD, COLUMN(AD1052), 0)), "", VLOOKUP($A1052,Courses!$A:AD, COLUMN(AD1052), 0))</f>
        <v/>
      </c>
      <c r="AE1052" s="8" t="str">
        <f>IF(ISBLANK(VLOOKUP($A1052,Courses!$A:AE, COLUMN(AE1052), 0)), "", VLOOKUP($A1052,Courses!$A:AE, COLUMN(AE1052), 0))</f>
        <v/>
      </c>
      <c r="AF1052" s="8" t="str">
        <f>IF(ISBLANK(VLOOKUP($A1052,Courses!$A:AF, COLUMN(AF1052), 0)), "", VLOOKUP($A1052,Courses!$A:AF, COLUMN(AF1052), 0))</f>
        <v/>
      </c>
      <c r="AG1052" s="8">
        <f>IF(ISBLANK(VLOOKUP($A1052,Courses!$A:AG, COLUMN(AG1052), 0)), "", VLOOKUP($A1052,Courses!$A:AG, COLUMN(AG1052), 0))</f>
        <v>9</v>
      </c>
      <c r="AH1052" s="8">
        <f>IF(ISBLANK(VLOOKUP($A1052,Courses!$A:AH, COLUMN(AH1052), 0)), "", VLOOKUP($A1052,Courses!$A:AH, COLUMN(AH1052), 0))</f>
        <v>16</v>
      </c>
      <c r="AI1052" s="8" t="str">
        <f>IF(ISBLANK(VLOOKUP($A1052,Courses!$A:AI, COLUMN(AI1052), 0)), "", VLOOKUP($A1052,Courses!$A:AI, COLUMN(AI1052), 0))</f>
        <v/>
      </c>
      <c r="AJ1052" s="8" t="str">
        <f>IF(ISBLANK(VLOOKUP($A1052,Courses!$A:AJ, COLUMN(AJ1052), 0)), "", VLOOKUP($A1052,Courses!$A:AJ, COLUMN(AJ1052), 0))</f>
        <v/>
      </c>
      <c r="AK1052" s="8" t="str">
        <f>IF(ISBLANK(VLOOKUP($A1052,Courses!$A:AK, COLUMN(AK1052), 0)), "", VLOOKUP($A1052,Courses!$A:AK, COLUMN(AK1052), 0))</f>
        <v/>
      </c>
      <c r="AL1052" s="8"/>
      <c r="AM1052" s="8"/>
    </row>
    <row r="1053" spans="1:39" ht="12.75" customHeight="1">
      <c r="A1053" s="4">
        <v>801</v>
      </c>
      <c r="B1053" s="4"/>
      <c r="C1053" s="69" t="s">
        <v>2546</v>
      </c>
      <c r="D1053" s="6" t="str">
        <f>IF(ISBLANK(VLOOKUP($A1053,Courses!$A:D, COLUMN(D1053), 0)), "", VLOOKUP($A1053,Courses!$A:D, COLUMN(D1053), 0))</f>
        <v>Mountain</v>
      </c>
      <c r="E1053" s="7" t="str">
        <f>IF(ISBLANK(VLOOKUP($A1053,Courses!$A:E, COLUMN(E1053), 0)), "", VLOOKUP($A1053,Courses!$A:E, COLUMN(E1053), 0))</f>
        <v/>
      </c>
      <c r="F1053" s="72" t="str">
        <f>IF(ISBLANK(VLOOKUP($A1053,Courses!$A:F, COLUMN(F1053), 0)), "", VLOOKUP($A1053,Courses!$A:F, COLUMN(F1053), 0))</f>
        <v>mount_ripley_retreat_hole09.jpg</v>
      </c>
      <c r="G1053" s="72" t="str">
        <f>IF(ISBLANK(VLOOKUP($A1053,Courses!$A:G, COLUMN(G1053), 0)), "", VLOOKUP($A1053,Courses!$A:G, COLUMN(G1053), 0))</f>
        <v>mount_ripley_retreat_hole14.jpg</v>
      </c>
      <c r="H1053" s="72" t="str">
        <f>IF(ISBLANK(VLOOKUP($A1053,Courses!$A:H, COLUMN(H1053), 0)), "", VLOOKUP($A1053,Courses!$A:H, COLUMN(H1053), 0))</f>
        <v/>
      </c>
      <c r="I1053" s="72" t="str">
        <f>IF(ISBLANK(VLOOKUP($A1053,Courses!$A:I, COLUMN(I1053), 0)), "", VLOOKUP($A1053,Courses!$A:I, COLUMN(I1053), 0))</f>
        <v/>
      </c>
      <c r="J1053" s="72" t="str">
        <f>IF(ISBLANK(VLOOKUP($A1053,Courses!$A:J, COLUMN(J1053), 0)), "", VLOOKUP($A1053,Courses!$A:J, COLUMN(J1053), 0))</f>
        <v/>
      </c>
      <c r="K1053" s="57" t="str">
        <f>IF(ISBLANK(VLOOKUP($A1053,Courses!$A:K, COLUMN(K1053), 0)), "", VLOOKUP($A1053,Courses!$A:K, COLUMN(K1053), 0))</f>
        <v>mount_ripley_retreat.zip</v>
      </c>
      <c r="L1053" s="8" t="str">
        <f>IF(ISBLANK(VLOOKUP($A1053,Courses!$A:L, COLUMN(L1053), 0)), "", VLOOKUP($A1053,Courses!$A:L, COLUMN(L1053), 0))</f>
        <v>Badgolfer2</v>
      </c>
      <c r="M1053" s="8">
        <f>IF(ISBLANK(VLOOKUP($A1053,Courses!$A:M, COLUMN(M1053), 0)), "", VLOOKUP($A1053,Courses!$A:M, COLUMN(M1053), 0))</f>
        <v>3.9</v>
      </c>
      <c r="N1053" s="9">
        <f>IF(ISBLANK(VLOOKUP($A1053,Courses!$A:N, COLUMN(N1053), 0)), "", VLOOKUP($A1053,Courses!$A:N, COLUMN(N1053), 0))</f>
        <v>36780</v>
      </c>
      <c r="O1053" s="8" t="str">
        <f>IF(ISBLANK(VLOOKUP($A1053,Courses!$A:O, COLUMN(O1053), 0)), "", VLOOKUP($A1053,Courses!$A:O, COLUMN(O1053), 0))</f>
        <v>magallowaymountainver2</v>
      </c>
      <c r="P1053" s="8" t="str">
        <f>IF(ISBLANK(VLOOKUP($A1053,Courses!$A:P, COLUMN(P1053), 0)), "", VLOOKUP($A1053,Courses!$A:P, COLUMN(P1053), 0))</f>
        <v>sasquatch</v>
      </c>
      <c r="Q1053" s="8" t="str">
        <f>IF(ISBLANK(VLOOKUP($A1053,Courses!$A:Q, COLUMN(Q1053), 0)), "", VLOOKUP($A1053,Courses!$A:Q, COLUMN(Q1053), 0))</f>
        <v/>
      </c>
      <c r="R1053" s="8" t="str">
        <f>IF(ISBLANK(VLOOKUP($A1053,Courses!$A:R, COLUMN(R1053), 0)), "", VLOOKUP($A1053,Courses!$A:R, COLUMN(R1053), 0))</f>
        <v/>
      </c>
      <c r="S1053" s="8" t="str">
        <f>IF(ISBLANK(VLOOKUP($A1053,Courses!$A:S, COLUMN(S1053), 0)), "", VLOOKUP($A1053,Courses!$A:S, COLUMN(S1053), 0))</f>
        <v/>
      </c>
      <c r="T1053" s="8" t="str">
        <f>IF(ISBLANK(VLOOKUP($A1053,Courses!$A:T, COLUMN(T1053), 0)), "", VLOOKUP($A1053,Courses!$A:T, COLUMN(T1053), 0))</f>
        <v/>
      </c>
      <c r="U1053" s="8" t="str">
        <f>IF(ISBLANK(VLOOKUP($A1053,Courses!$A:U, COLUMN(U1053), 0)), "", VLOOKUP($A1053,Courses!$A:U, COLUMN(U1053), 0))</f>
        <v/>
      </c>
      <c r="V1053" s="8" t="str">
        <f>IF(ISBLANK(VLOOKUP($A1053,Courses!$A:V, COLUMN(V1053), 0)), "", VLOOKUP($A1053,Courses!$A:V, COLUMN(V1053), 0))</f>
        <v/>
      </c>
      <c r="W1053" s="8" t="str">
        <f>IF(ISBLANK(VLOOKUP($A1053,Courses!$A:W, COLUMN(W1053), 0)), "", VLOOKUP($A1053,Courses!$A:W, COLUMN(W1053), 0))</f>
        <v/>
      </c>
      <c r="X1053" s="8" t="str">
        <f>IF(ISBLANK(VLOOKUP($A1053,Courses!$A:X, COLUMN(X1053), 0)), "", VLOOKUP($A1053,Courses!$A:X, COLUMN(X1053), 0))</f>
        <v/>
      </c>
      <c r="Y1053" s="8" t="str">
        <f>IF(ISBLANK(VLOOKUP($A1053,Courses!$A:Y, COLUMN(Y1053), 0)), "", VLOOKUP($A1053,Courses!$A:Y, COLUMN(Y1053), 0))</f>
        <v/>
      </c>
      <c r="Z1053" s="8" t="str">
        <f>IF(ISBLANK(VLOOKUP($A1053,Courses!$A:Z, COLUMN(Z1053), 0)), "", VLOOKUP($A1053,Courses!$A:Z, COLUMN(Z1053), 0))</f>
        <v/>
      </c>
      <c r="AA1053" s="8" t="str">
        <f>IF(ISBLANK(VLOOKUP($A1053,Courses!$A:AA, COLUMN(AA1053), 0)), "", VLOOKUP($A1053,Courses!$A:AA, COLUMN(AA1053), 0))</f>
        <v/>
      </c>
      <c r="AB1053" s="8" t="str">
        <f>IF(ISBLANK(VLOOKUP($A1053,Courses!$A:AB, COLUMN(AB1053), 0)), "", VLOOKUP($A1053,Courses!$A:AB, COLUMN(AB1053), 0))</f>
        <v/>
      </c>
      <c r="AC1053" s="8" t="str">
        <f>IF(ISBLANK(VLOOKUP($A1053,Courses!$A:AC, COLUMN(AC1053), 0)), "", VLOOKUP($A1053,Courses!$A:AC, COLUMN(AC1053), 0))</f>
        <v/>
      </c>
      <c r="AD1053" s="8" t="str">
        <f>IF(ISBLANK(VLOOKUP($A1053,Courses!$A:AD, COLUMN(AD1053), 0)), "", VLOOKUP($A1053,Courses!$A:AD, COLUMN(AD1053), 0))</f>
        <v/>
      </c>
      <c r="AE1053" s="8" t="str">
        <f>IF(ISBLANK(VLOOKUP($A1053,Courses!$A:AE, COLUMN(AE1053), 0)), "", VLOOKUP($A1053,Courses!$A:AE, COLUMN(AE1053), 0))</f>
        <v/>
      </c>
      <c r="AF1053" s="8" t="str">
        <f>IF(ISBLANK(VLOOKUP($A1053,Courses!$A:AF, COLUMN(AF1053), 0)), "", VLOOKUP($A1053,Courses!$A:AF, COLUMN(AF1053), 0))</f>
        <v/>
      </c>
      <c r="AG1053" s="8">
        <f>IF(ISBLANK(VLOOKUP($A1053,Courses!$A:AG, COLUMN(AG1053), 0)), "", VLOOKUP($A1053,Courses!$A:AG, COLUMN(AG1053), 0))</f>
        <v>9</v>
      </c>
      <c r="AH1053" s="8">
        <f>IF(ISBLANK(VLOOKUP($A1053,Courses!$A:AH, COLUMN(AH1053), 0)), "", VLOOKUP($A1053,Courses!$A:AH, COLUMN(AH1053), 0))</f>
        <v>14</v>
      </c>
      <c r="AI1053" s="8" t="str">
        <f>IF(ISBLANK(VLOOKUP($A1053,Courses!$A:AI, COLUMN(AI1053), 0)), "", VLOOKUP($A1053,Courses!$A:AI, COLUMN(AI1053), 0))</f>
        <v/>
      </c>
      <c r="AJ1053" s="8" t="str">
        <f>IF(ISBLANK(VLOOKUP($A1053,Courses!$A:AJ, COLUMN(AJ1053), 0)), "", VLOOKUP($A1053,Courses!$A:AJ, COLUMN(AJ1053), 0))</f>
        <v/>
      </c>
      <c r="AK1053" s="8" t="str">
        <f>IF(ISBLANK(VLOOKUP($A1053,Courses!$A:AK, COLUMN(AK1053), 0)), "", VLOOKUP($A1053,Courses!$A:AK, COLUMN(AK1053), 0))</f>
        <v/>
      </c>
      <c r="AL1053" s="8"/>
      <c r="AM1053" s="8"/>
    </row>
    <row r="1054" spans="1:39" ht="12.75" customHeight="1">
      <c r="A1054" s="4">
        <v>867</v>
      </c>
      <c r="B1054" s="4"/>
      <c r="C1054" s="69" t="s">
        <v>2549</v>
      </c>
      <c r="D1054" s="6" t="str">
        <f>IF(ISBLANK(VLOOKUP($A1054,Courses!$A:D, COLUMN(D1054), 0)), "", VLOOKUP($A1054,Courses!$A:D, COLUMN(D1054), 0))</f>
        <v>Mountain</v>
      </c>
      <c r="E1054" s="7" t="str">
        <f>IF(ISBLANK(VLOOKUP($A1054,Courses!$A:E, COLUMN(E1054), 0)), "", VLOOKUP($A1054,Courses!$A:E, COLUMN(E1054), 0))</f>
        <v/>
      </c>
      <c r="F1054" s="72" t="str">
        <f>IF(ISBLANK(VLOOKUP($A1054,Courses!$A:F, COLUMN(F1054), 0)), "", VLOOKUP($A1054,Courses!$A:F, COLUMN(F1054), 0))</f>
        <v>mount_sasquatch_2000_hole02.jpg</v>
      </c>
      <c r="G1054" s="72" t="str">
        <f>IF(ISBLANK(VLOOKUP($A1054,Courses!$A:G, COLUMN(G1054), 0)), "", VLOOKUP($A1054,Courses!$A:G, COLUMN(G1054), 0))</f>
        <v>mount_sasquatch_2000_hole07.jpg</v>
      </c>
      <c r="H1054" s="72" t="str">
        <f>IF(ISBLANK(VLOOKUP($A1054,Courses!$A:H, COLUMN(H1054), 0)), "", VLOOKUP($A1054,Courses!$A:H, COLUMN(H1054), 0))</f>
        <v/>
      </c>
      <c r="I1054" s="72" t="str">
        <f>IF(ISBLANK(VLOOKUP($A1054,Courses!$A:I, COLUMN(I1054), 0)), "", VLOOKUP($A1054,Courses!$A:I, COLUMN(I1054), 0))</f>
        <v/>
      </c>
      <c r="J1054" s="72" t="str">
        <f>IF(ISBLANK(VLOOKUP($A1054,Courses!$A:J, COLUMN(J1054), 0)), "", VLOOKUP($A1054,Courses!$A:J, COLUMN(J1054), 0))</f>
        <v/>
      </c>
      <c r="K1054" s="57" t="str">
        <f>IF(ISBLANK(VLOOKUP($A1054,Courses!$A:K, COLUMN(K1054), 0)), "", VLOOKUP($A1054,Courses!$A:K, COLUMN(K1054), 0))</f>
        <v>mount_sasquatch_2000.zip</v>
      </c>
      <c r="L1054" s="8" t="str">
        <f>IF(ISBLANK(VLOOKUP($A1054,Courses!$A:L, COLUMN(L1054), 0)), "", VLOOKUP($A1054,Courses!$A:L, COLUMN(L1054), 0))</f>
        <v>Dammpa</v>
      </c>
      <c r="M1054" s="8">
        <f>IF(ISBLANK(VLOOKUP($A1054,Courses!$A:M, COLUMN(M1054), 0)), "", VLOOKUP($A1054,Courses!$A:M, COLUMN(M1054), 0))</f>
        <v>12.2</v>
      </c>
      <c r="N1054" s="9">
        <f>IF(ISBLANK(VLOOKUP($A1054,Courses!$A:N, COLUMN(N1054), 0)), "", VLOOKUP($A1054,Courses!$A:N, COLUMN(N1054), 0))</f>
        <v>36736</v>
      </c>
      <c r="O1054" s="8" t="str">
        <f>IF(ISBLANK(VLOOKUP($A1054,Courses!$A:O, COLUMN(O1054), 0)), "", VLOOKUP($A1054,Courses!$A:O, COLUMN(O1054), 0))</f>
        <v>magallowaymountainver2</v>
      </c>
      <c r="P1054" s="8" t="str">
        <f>IF(ISBLANK(VLOOKUP($A1054,Courses!$A:P, COLUMN(P1054), 0)), "", VLOOKUP($A1054,Courses!$A:P, COLUMN(P1054), 0))</f>
        <v>mountsasquatch</v>
      </c>
      <c r="Q1054" s="8" t="str">
        <f>IF(ISBLANK(VLOOKUP($A1054,Courses!$A:Q, COLUMN(Q1054), 0)), "", VLOOKUP($A1054,Courses!$A:Q, COLUMN(Q1054), 0))</f>
        <v/>
      </c>
      <c r="R1054" s="8" t="str">
        <f>IF(ISBLANK(VLOOKUP($A1054,Courses!$A:R, COLUMN(R1054), 0)), "", VLOOKUP($A1054,Courses!$A:R, COLUMN(R1054), 0))</f>
        <v/>
      </c>
      <c r="S1054" s="8" t="str">
        <f>IF(ISBLANK(VLOOKUP($A1054,Courses!$A:S, COLUMN(S1054), 0)), "", VLOOKUP($A1054,Courses!$A:S, COLUMN(S1054), 0))</f>
        <v/>
      </c>
      <c r="T1054" s="8" t="str">
        <f>IF(ISBLANK(VLOOKUP($A1054,Courses!$A:T, COLUMN(T1054), 0)), "", VLOOKUP($A1054,Courses!$A:T, COLUMN(T1054), 0))</f>
        <v/>
      </c>
      <c r="U1054" s="8" t="str">
        <f>IF(ISBLANK(VLOOKUP($A1054,Courses!$A:U, COLUMN(U1054), 0)), "", VLOOKUP($A1054,Courses!$A:U, COLUMN(U1054), 0))</f>
        <v/>
      </c>
      <c r="V1054" s="8" t="str">
        <f>IF(ISBLANK(VLOOKUP($A1054,Courses!$A:V, COLUMN(V1054), 0)), "", VLOOKUP($A1054,Courses!$A:V, COLUMN(V1054), 0))</f>
        <v/>
      </c>
      <c r="W1054" s="8" t="str">
        <f>IF(ISBLANK(VLOOKUP($A1054,Courses!$A:W, COLUMN(W1054), 0)), "", VLOOKUP($A1054,Courses!$A:W, COLUMN(W1054), 0))</f>
        <v/>
      </c>
      <c r="X1054" s="8" t="str">
        <f>IF(ISBLANK(VLOOKUP($A1054,Courses!$A:X, COLUMN(X1054), 0)), "", VLOOKUP($A1054,Courses!$A:X, COLUMN(X1054), 0))</f>
        <v/>
      </c>
      <c r="Y1054" s="8" t="str">
        <f>IF(ISBLANK(VLOOKUP($A1054,Courses!$A:Y, COLUMN(Y1054), 0)), "", VLOOKUP($A1054,Courses!$A:Y, COLUMN(Y1054), 0))</f>
        <v/>
      </c>
      <c r="Z1054" s="8" t="str">
        <f>IF(ISBLANK(VLOOKUP($A1054,Courses!$A:Z, COLUMN(Z1054), 0)), "", VLOOKUP($A1054,Courses!$A:Z, COLUMN(Z1054), 0))</f>
        <v/>
      </c>
      <c r="AA1054" s="8" t="str">
        <f>IF(ISBLANK(VLOOKUP($A1054,Courses!$A:AA, COLUMN(AA1054), 0)), "", VLOOKUP($A1054,Courses!$A:AA, COLUMN(AA1054), 0))</f>
        <v/>
      </c>
      <c r="AB1054" s="8" t="str">
        <f>IF(ISBLANK(VLOOKUP($A1054,Courses!$A:AB, COLUMN(AB1054), 0)), "", VLOOKUP($A1054,Courses!$A:AB, COLUMN(AB1054), 0))</f>
        <v/>
      </c>
      <c r="AC1054" s="8" t="str">
        <f>IF(ISBLANK(VLOOKUP($A1054,Courses!$A:AC, COLUMN(AC1054), 0)), "", VLOOKUP($A1054,Courses!$A:AC, COLUMN(AC1054), 0))</f>
        <v/>
      </c>
      <c r="AD1054" s="8" t="str">
        <f>IF(ISBLANK(VLOOKUP($A1054,Courses!$A:AD, COLUMN(AD1054), 0)), "", VLOOKUP($A1054,Courses!$A:AD, COLUMN(AD1054), 0))</f>
        <v/>
      </c>
      <c r="AE1054" s="8" t="str">
        <f>IF(ISBLANK(VLOOKUP($A1054,Courses!$A:AE, COLUMN(AE1054), 0)), "", VLOOKUP($A1054,Courses!$A:AE, COLUMN(AE1054), 0))</f>
        <v/>
      </c>
      <c r="AF1054" s="8" t="str">
        <f>IF(ISBLANK(VLOOKUP($A1054,Courses!$A:AF, COLUMN(AF1054), 0)), "", VLOOKUP($A1054,Courses!$A:AF, COLUMN(AF1054), 0))</f>
        <v/>
      </c>
      <c r="AG1054" s="8">
        <f>IF(ISBLANK(VLOOKUP($A1054,Courses!$A:AG, COLUMN(AG1054), 0)), "", VLOOKUP($A1054,Courses!$A:AG, COLUMN(AG1054), 0))</f>
        <v>2</v>
      </c>
      <c r="AH1054" s="8">
        <f>IF(ISBLANK(VLOOKUP($A1054,Courses!$A:AH, COLUMN(AH1054), 0)), "", VLOOKUP($A1054,Courses!$A:AH, COLUMN(AH1054), 0))</f>
        <v>7</v>
      </c>
      <c r="AI1054" s="8" t="str">
        <f>IF(ISBLANK(VLOOKUP($A1054,Courses!$A:AI, COLUMN(AI1054), 0)), "", VLOOKUP($A1054,Courses!$A:AI, COLUMN(AI1054), 0))</f>
        <v/>
      </c>
      <c r="AJ1054" s="8" t="str">
        <f>IF(ISBLANK(VLOOKUP($A1054,Courses!$A:AJ, COLUMN(AJ1054), 0)), "", VLOOKUP($A1054,Courses!$A:AJ, COLUMN(AJ1054), 0))</f>
        <v/>
      </c>
      <c r="AK1054" s="8" t="str">
        <f>IF(ISBLANK(VLOOKUP($A1054,Courses!$A:AK, COLUMN(AK1054), 0)), "", VLOOKUP($A1054,Courses!$A:AK, COLUMN(AK1054), 0))</f>
        <v/>
      </c>
      <c r="AL1054" s="8"/>
      <c r="AM1054" s="8"/>
    </row>
    <row r="1055" spans="1:39" ht="12.75" customHeight="1">
      <c r="A1055" s="4">
        <v>1267</v>
      </c>
      <c r="B1055" s="4"/>
      <c r="C1055" s="69" t="s">
        <v>8671</v>
      </c>
      <c r="D1055" s="6" t="str">
        <f>IF(ISBLANK(VLOOKUP($A1055,Courses!$A:D, COLUMN(D1055), 0)), "", VLOOKUP($A1055,Courses!$A:D, COLUMN(D1055), 0))</f>
        <v>Mtn valley</v>
      </c>
      <c r="E1055" s="7" t="str">
        <f>IF(ISBLANK(VLOOKUP($A1055,Courses!$A:E, COLUMN(E1055), 0)), "", VLOOKUP($A1055,Courses!$A:E, COLUMN(E1055), 0))</f>
        <v/>
      </c>
      <c r="F1055" s="72" t="str">
        <f>IF(ISBLANK(VLOOKUP($A1055,Courses!$A:F, COLUMN(F1055), 0)), "", VLOOKUP($A1055,Courses!$A:F, COLUMN(F1055), 0))</f>
        <v>tpc_at_mt_st_helens_hole10.jpg</v>
      </c>
      <c r="G1055" s="72" t="str">
        <f>IF(ISBLANK(VLOOKUP($A1055,Courses!$A:G, COLUMN(G1055), 0)), "", VLOOKUP($A1055,Courses!$A:G, COLUMN(G1055), 0))</f>
        <v>tpc_at_mt_st_helens_hole13.jpg</v>
      </c>
      <c r="H1055" s="72" t="str">
        <f>IF(ISBLANK(VLOOKUP($A1055,Courses!$A:H, COLUMN(H1055), 0)), "", VLOOKUP($A1055,Courses!$A:H, COLUMN(H1055), 0))</f>
        <v/>
      </c>
      <c r="I1055" s="72" t="str">
        <f>IF(ISBLANK(VLOOKUP($A1055,Courses!$A:I, COLUMN(I1055), 0)), "", VLOOKUP($A1055,Courses!$A:I, COLUMN(I1055), 0))</f>
        <v/>
      </c>
      <c r="J1055" s="72" t="str">
        <f>IF(ISBLANK(VLOOKUP($A1055,Courses!$A:J, COLUMN(J1055), 0)), "", VLOOKUP($A1055,Courses!$A:J, COLUMN(J1055), 0))</f>
        <v/>
      </c>
      <c r="K1055" s="57" t="str">
        <f>IF(ISBLANK(VLOOKUP($A1055,Courses!$A:K, COLUMN(K1055), 0)), "", VLOOKUP($A1055,Courses!$A:K, COLUMN(K1055), 0))</f>
        <v>tpc_at_mount_st_helens.zip</v>
      </c>
      <c r="L1055" s="8" t="str">
        <f>IF(ISBLANK(VLOOKUP($A1055,Courses!$A:L, COLUMN(L1055), 0)), "", VLOOKUP($A1055,Courses!$A:L, COLUMN(L1055), 0))</f>
        <v>Dale Somerfelt</v>
      </c>
      <c r="M1055" s="8">
        <f>IF(ISBLANK(VLOOKUP($A1055,Courses!$A:M, COLUMN(M1055), 0)), "", VLOOKUP($A1055,Courses!$A:M, COLUMN(M1055), 0))</f>
        <v>18.8</v>
      </c>
      <c r="N1055" s="9">
        <f>IF(ISBLANK(VLOOKUP($A1055,Courses!$A:N, COLUMN(N1055), 0)), "", VLOOKUP($A1055,Courses!$A:N, COLUMN(N1055), 0))</f>
        <v>38393</v>
      </c>
      <c r="O1055" s="8" t="str">
        <f>IF(ISBLANK(VLOOKUP($A1055,Courses!$A:O, COLUMN(O1055), 0)), "", VLOOKUP($A1055,Courses!$A:O, COLUMN(O1055), 0))</f>
        <v>beartooth</v>
      </c>
      <c r="P1055" s="8" t="str">
        <f>IF(ISBLANK(VLOOKUP($A1055,Courses!$A:P, COLUMN(P1055), 0)), "", VLOOKUP($A1055,Courses!$A:P, COLUMN(P1055), 0))</f>
        <v>helenstrees</v>
      </c>
      <c r="Q1055" s="8" t="str">
        <f>IF(ISBLANK(VLOOKUP($A1055,Courses!$A:Q, COLUMN(Q1055), 0)), "", VLOOKUP($A1055,Courses!$A:Q, COLUMN(Q1055), 0))</f>
        <v>northamerican</v>
      </c>
      <c r="R1055" s="8" t="str">
        <f>IF(ISBLANK(VLOOKUP($A1055,Courses!$A:R, COLUMN(R1055), 0)), "", VLOOKUP($A1055,Courses!$A:R, COLUMN(R1055), 0))</f>
        <v>sthelens</v>
      </c>
      <c r="S1055" s="8" t="str">
        <f>IF(ISBLANK(VLOOKUP($A1055,Courses!$A:S, COLUMN(S1055), 0)), "", VLOOKUP($A1055,Courses!$A:S, COLUMN(S1055), 0))</f>
        <v/>
      </c>
      <c r="T1055" s="8" t="str">
        <f>IF(ISBLANK(VLOOKUP($A1055,Courses!$A:T, COLUMN(T1055), 0)), "", VLOOKUP($A1055,Courses!$A:T, COLUMN(T1055), 0))</f>
        <v/>
      </c>
      <c r="U1055" s="8" t="str">
        <f>IF(ISBLANK(VLOOKUP($A1055,Courses!$A:U, COLUMN(U1055), 0)), "", VLOOKUP($A1055,Courses!$A:U, COLUMN(U1055), 0))</f>
        <v/>
      </c>
      <c r="V1055" s="8" t="str">
        <f>IF(ISBLANK(VLOOKUP($A1055,Courses!$A:V, COLUMN(V1055), 0)), "", VLOOKUP($A1055,Courses!$A:V, COLUMN(V1055), 0))</f>
        <v/>
      </c>
      <c r="W1055" s="8" t="str">
        <f>IF(ISBLANK(VLOOKUP($A1055,Courses!$A:W, COLUMN(W1055), 0)), "", VLOOKUP($A1055,Courses!$A:W, COLUMN(W1055), 0))</f>
        <v/>
      </c>
      <c r="X1055" s="8" t="str">
        <f>IF(ISBLANK(VLOOKUP($A1055,Courses!$A:X, COLUMN(X1055), 0)), "", VLOOKUP($A1055,Courses!$A:X, COLUMN(X1055), 0))</f>
        <v/>
      </c>
      <c r="Y1055" s="8" t="str">
        <f>IF(ISBLANK(VLOOKUP($A1055,Courses!$A:Y, COLUMN(Y1055), 0)), "", VLOOKUP($A1055,Courses!$A:Y, COLUMN(Y1055), 0))</f>
        <v/>
      </c>
      <c r="Z1055" s="8" t="str">
        <f>IF(ISBLANK(VLOOKUP($A1055,Courses!$A:Z, COLUMN(Z1055), 0)), "", VLOOKUP($A1055,Courses!$A:Z, COLUMN(Z1055), 0))</f>
        <v/>
      </c>
      <c r="AA1055" s="8" t="str">
        <f>IF(ISBLANK(VLOOKUP($A1055,Courses!$A:AA, COLUMN(AA1055), 0)), "", VLOOKUP($A1055,Courses!$A:AA, COLUMN(AA1055), 0))</f>
        <v/>
      </c>
      <c r="AB1055" s="8" t="str">
        <f>IF(ISBLANK(VLOOKUP($A1055,Courses!$A:AB, COLUMN(AB1055), 0)), "", VLOOKUP($A1055,Courses!$A:AB, COLUMN(AB1055), 0))</f>
        <v/>
      </c>
      <c r="AC1055" s="8" t="str">
        <f>IF(ISBLANK(VLOOKUP($A1055,Courses!$A:AC, COLUMN(AC1055), 0)), "", VLOOKUP($A1055,Courses!$A:AC, COLUMN(AC1055), 0))</f>
        <v/>
      </c>
      <c r="AD1055" s="8" t="str">
        <f>IF(ISBLANK(VLOOKUP($A1055,Courses!$A:AD, COLUMN(AD1055), 0)), "", VLOOKUP($A1055,Courses!$A:AD, COLUMN(AD1055), 0))</f>
        <v/>
      </c>
      <c r="AE1055" s="8" t="str">
        <f>IF(ISBLANK(VLOOKUP($A1055,Courses!$A:AE, COLUMN(AE1055), 0)), "", VLOOKUP($A1055,Courses!$A:AE, COLUMN(AE1055), 0))</f>
        <v/>
      </c>
      <c r="AF1055" s="8" t="str">
        <f>IF(ISBLANK(VLOOKUP($A1055,Courses!$A:AF, COLUMN(AF1055), 0)), "", VLOOKUP($A1055,Courses!$A:AF, COLUMN(AF1055), 0))</f>
        <v/>
      </c>
      <c r="AG1055" s="8">
        <f>IF(ISBLANK(VLOOKUP($A1055,Courses!$A:AG, COLUMN(AG1055), 0)), "", VLOOKUP($A1055,Courses!$A:AG, COLUMN(AG1055), 0))</f>
        <v>10</v>
      </c>
      <c r="AH1055" s="8">
        <f>IF(ISBLANK(VLOOKUP($A1055,Courses!$A:AH, COLUMN(AH1055), 0)), "", VLOOKUP($A1055,Courses!$A:AH, COLUMN(AH1055), 0))</f>
        <v>13</v>
      </c>
      <c r="AI1055" s="8" t="str">
        <f>IF(ISBLANK(VLOOKUP($A1055,Courses!$A:AI, COLUMN(AI1055), 0)), "", VLOOKUP($A1055,Courses!$A:AI, COLUMN(AI1055), 0))</f>
        <v/>
      </c>
      <c r="AJ1055" s="8" t="str">
        <f>IF(ISBLANK(VLOOKUP($A1055,Courses!$A:AJ, COLUMN(AJ1055), 0)), "", VLOOKUP($A1055,Courses!$A:AJ, COLUMN(AJ1055), 0))</f>
        <v/>
      </c>
      <c r="AK1055" s="8" t="str">
        <f>IF(ISBLANK(VLOOKUP($A1055,Courses!$A:AK, COLUMN(AK1055), 0)), "", VLOOKUP($A1055,Courses!$A:AK, COLUMN(AK1055), 0))</f>
        <v/>
      </c>
      <c r="AL1055" s="8" t="s">
        <v>8709</v>
      </c>
      <c r="AM1055" s="8"/>
    </row>
    <row r="1056" spans="1:39" ht="12.75" customHeight="1">
      <c r="A1056" s="4">
        <v>868</v>
      </c>
      <c r="B1056" s="4"/>
      <c r="C1056" s="69" t="s">
        <v>2551</v>
      </c>
      <c r="D1056" s="6" t="str">
        <f>IF(ISBLANK(VLOOKUP($A1056,Courses!$A:D, COLUMN(D1056), 0)), "", VLOOKUP($A1056,Courses!$A:D, COLUMN(D1056), 0))</f>
        <v>Par 3</v>
      </c>
      <c r="E1056" s="7" t="str">
        <f>IF(ISBLANK(VLOOKUP($A1056,Courses!$A:E, COLUMN(E1056), 0)), "", VLOOKUP($A1056,Courses!$A:E, COLUMN(E1056), 0))</f>
        <v/>
      </c>
      <c r="F1056" s="72" t="str">
        <f>IF(ISBLANK(VLOOKUP($A1056,Courses!$A:F, COLUMN(F1056), 0)), "", VLOOKUP($A1056,Courses!$A:F, COLUMN(F1056), 0))</f>
        <v>mountain_lake_links_hole02.jpg</v>
      </c>
      <c r="G1056" s="72" t="str">
        <f>IF(ISBLANK(VLOOKUP($A1056,Courses!$A:G, COLUMN(G1056), 0)), "", VLOOKUP($A1056,Courses!$A:G, COLUMN(G1056), 0))</f>
        <v>mountain_lake_links_hole09.jpg</v>
      </c>
      <c r="H1056" s="72" t="str">
        <f>IF(ISBLANK(VLOOKUP($A1056,Courses!$A:H, COLUMN(H1056), 0)), "", VLOOKUP($A1056,Courses!$A:H, COLUMN(H1056), 0))</f>
        <v/>
      </c>
      <c r="I1056" s="72" t="str">
        <f>IF(ISBLANK(VLOOKUP($A1056,Courses!$A:I, COLUMN(I1056), 0)), "", VLOOKUP($A1056,Courses!$A:I, COLUMN(I1056), 0))</f>
        <v/>
      </c>
      <c r="J1056" s="72" t="str">
        <f>IF(ISBLANK(VLOOKUP($A1056,Courses!$A:J, COLUMN(J1056), 0)), "", VLOOKUP($A1056,Courses!$A:J, COLUMN(J1056), 0))</f>
        <v/>
      </c>
      <c r="K1056" s="57" t="str">
        <f>IF(ISBLANK(VLOOKUP($A1056,Courses!$A:K, COLUMN(K1056), 0)), "", VLOOKUP($A1056,Courses!$A:K, COLUMN(K1056), 0))</f>
        <v>mountain_lake_links.zip</v>
      </c>
      <c r="L1056" s="8" t="str">
        <f>IF(ISBLANK(VLOOKUP($A1056,Courses!$A:L, COLUMN(L1056), 0)), "", VLOOKUP($A1056,Courses!$A:L, COLUMN(L1056), 0))</f>
        <v>Linksman</v>
      </c>
      <c r="M1056" s="8">
        <f>IF(ISBLANK(VLOOKUP($A1056,Courses!$A:M, COLUMN(M1056), 0)), "", VLOOKUP($A1056,Courses!$A:M, COLUMN(M1056), 0))</f>
        <v>2.2999999999999998</v>
      </c>
      <c r="N1056" s="9">
        <f>IF(ISBLANK(VLOOKUP($A1056,Courses!$A:N, COLUMN(N1056), 0)), "", VLOOKUP($A1056,Courses!$A:N, COLUMN(N1056), 0))</f>
        <v>38263</v>
      </c>
      <c r="O1056" s="8" t="str">
        <f>IF(ISBLANK(VLOOKUP($A1056,Courses!$A:O, COLUMN(O1056), 0)), "", VLOOKUP($A1056,Courses!$A:O, COLUMN(O1056), 0))</f>
        <v>barrenhills</v>
      </c>
      <c r="P1056" s="8" t="str">
        <f>IF(ISBLANK(VLOOKUP($A1056,Courses!$A:P, COLUMN(P1056), 0)), "", VLOOKUP($A1056,Courses!$A:P, COLUMN(P1056), 0))</f>
        <v>cougar</v>
      </c>
      <c r="Q1056" s="8" t="str">
        <f>IF(ISBLANK(VLOOKUP($A1056,Courses!$A:Q, COLUMN(Q1056), 0)), "", VLOOKUP($A1056,Courses!$A:Q, COLUMN(Q1056), 0))</f>
        <v>emerald_links</v>
      </c>
      <c r="R1056" s="8" t="str">
        <f>IF(ISBLANK(VLOOKUP($A1056,Courses!$A:R, COLUMN(R1056), 0)), "", VLOOKUP($A1056,Courses!$A:R, COLUMN(R1056), 0))</f>
        <v>qschool</v>
      </c>
      <c r="S1056" s="8" t="str">
        <f>IF(ISBLANK(VLOOKUP($A1056,Courses!$A:S, COLUMN(S1056), 0)), "", VLOOKUP($A1056,Courses!$A:S, COLUMN(S1056), 0))</f>
        <v>sammamish</v>
      </c>
      <c r="T1056" s="8" t="str">
        <f>IF(ISBLANK(VLOOKUP($A1056,Courses!$A:T, COLUMN(T1056), 0)), "", VLOOKUP($A1056,Courses!$A:T, COLUMN(T1056), 0))</f>
        <v/>
      </c>
      <c r="U1056" s="8" t="str">
        <f>IF(ISBLANK(VLOOKUP($A1056,Courses!$A:U, COLUMN(U1056), 0)), "", VLOOKUP($A1056,Courses!$A:U, COLUMN(U1056), 0))</f>
        <v/>
      </c>
      <c r="V1056" s="8" t="str">
        <f>IF(ISBLANK(VLOOKUP($A1056,Courses!$A:V, COLUMN(V1056), 0)), "", VLOOKUP($A1056,Courses!$A:V, COLUMN(V1056), 0))</f>
        <v/>
      </c>
      <c r="W1056" s="8" t="str">
        <f>IF(ISBLANK(VLOOKUP($A1056,Courses!$A:W, COLUMN(W1056), 0)), "", VLOOKUP($A1056,Courses!$A:W, COLUMN(W1056), 0))</f>
        <v/>
      </c>
      <c r="X1056" s="8" t="str">
        <f>IF(ISBLANK(VLOOKUP($A1056,Courses!$A:X, COLUMN(X1056), 0)), "", VLOOKUP($A1056,Courses!$A:X, COLUMN(X1056), 0))</f>
        <v/>
      </c>
      <c r="Y1056" s="8" t="str">
        <f>IF(ISBLANK(VLOOKUP($A1056,Courses!$A:Y, COLUMN(Y1056), 0)), "", VLOOKUP($A1056,Courses!$A:Y, COLUMN(Y1056), 0))</f>
        <v/>
      </c>
      <c r="Z1056" s="8" t="str">
        <f>IF(ISBLANK(VLOOKUP($A1056,Courses!$A:Z, COLUMN(Z1056), 0)), "", VLOOKUP($A1056,Courses!$A:Z, COLUMN(Z1056), 0))</f>
        <v/>
      </c>
      <c r="AA1056" s="8" t="str">
        <f>IF(ISBLANK(VLOOKUP($A1056,Courses!$A:AA, COLUMN(AA1056), 0)), "", VLOOKUP($A1056,Courses!$A:AA, COLUMN(AA1056), 0))</f>
        <v/>
      </c>
      <c r="AB1056" s="8" t="str">
        <f>IF(ISBLANK(VLOOKUP($A1056,Courses!$A:AB, COLUMN(AB1056), 0)), "", VLOOKUP($A1056,Courses!$A:AB, COLUMN(AB1056), 0))</f>
        <v/>
      </c>
      <c r="AC1056" s="8" t="str">
        <f>IF(ISBLANK(VLOOKUP($A1056,Courses!$A:AC, COLUMN(AC1056), 0)), "", VLOOKUP($A1056,Courses!$A:AC, COLUMN(AC1056), 0))</f>
        <v/>
      </c>
      <c r="AD1056" s="8" t="str">
        <f>IF(ISBLANK(VLOOKUP($A1056,Courses!$A:AD, COLUMN(AD1056), 0)), "", VLOOKUP($A1056,Courses!$A:AD, COLUMN(AD1056), 0))</f>
        <v/>
      </c>
      <c r="AE1056" s="8" t="str">
        <f>IF(ISBLANK(VLOOKUP($A1056,Courses!$A:AE, COLUMN(AE1056), 0)), "", VLOOKUP($A1056,Courses!$A:AE, COLUMN(AE1056), 0))</f>
        <v/>
      </c>
      <c r="AF1056" s="8" t="str">
        <f>IF(ISBLANK(VLOOKUP($A1056,Courses!$A:AF, COLUMN(AF1056), 0)), "", VLOOKUP($A1056,Courses!$A:AF, COLUMN(AF1056), 0))</f>
        <v/>
      </c>
      <c r="AG1056" s="8">
        <f>IF(ISBLANK(VLOOKUP($A1056,Courses!$A:AG, COLUMN(AG1056), 0)), "", VLOOKUP($A1056,Courses!$A:AG, COLUMN(AG1056), 0))</f>
        <v>2</v>
      </c>
      <c r="AH1056" s="8">
        <f>IF(ISBLANK(VLOOKUP($A1056,Courses!$A:AH, COLUMN(AH1056), 0)), "", VLOOKUP($A1056,Courses!$A:AH, COLUMN(AH1056), 0))</f>
        <v>9</v>
      </c>
      <c r="AI1056" s="8" t="str">
        <f>IF(ISBLANK(VLOOKUP($A1056,Courses!$A:AI, COLUMN(AI1056), 0)), "", VLOOKUP($A1056,Courses!$A:AI, COLUMN(AI1056), 0))</f>
        <v/>
      </c>
      <c r="AJ1056" s="8" t="str">
        <f>IF(ISBLANK(VLOOKUP($A1056,Courses!$A:AJ, COLUMN(AJ1056), 0)), "", VLOOKUP($A1056,Courses!$A:AJ, COLUMN(AJ1056), 0))</f>
        <v/>
      </c>
      <c r="AK1056" s="8" t="str">
        <f>IF(ISBLANK(VLOOKUP($A1056,Courses!$A:AK, COLUMN(AK1056), 0)), "", VLOOKUP($A1056,Courses!$A:AK, COLUMN(AK1056), 0))</f>
        <v/>
      </c>
      <c r="AL1056" s="8"/>
      <c r="AM1056" s="8"/>
    </row>
    <row r="1057" spans="1:39" ht="12.75" customHeight="1">
      <c r="A1057" s="4">
        <v>746</v>
      </c>
      <c r="B1057" s="4"/>
      <c r="C1057" s="69" t="s">
        <v>2554</v>
      </c>
      <c r="D1057" s="6" t="str">
        <f>IF(ISBLANK(VLOOKUP($A1057,Courses!$A:D, COLUMN(D1057), 0)), "", VLOOKUP($A1057,Courses!$A:D, COLUMN(D1057), 0))</f>
        <v>Mtn valley</v>
      </c>
      <c r="E1057" s="7" t="str">
        <f>IF(ISBLANK(VLOOKUP($A1057,Courses!$A:E, COLUMN(E1057), 0)), "", VLOOKUP($A1057,Courses!$A:E, COLUMN(E1057), 0))</f>
        <v/>
      </c>
      <c r="F1057" s="72" t="str">
        <f>IF(ISBLANK(VLOOKUP($A1057,Courses!$A:F, COLUMN(F1057), 0)), "", VLOOKUP($A1057,Courses!$A:F, COLUMN(F1057), 0))</f>
        <v>mountain_mama_hole10.jpg</v>
      </c>
      <c r="G1057" s="72" t="str">
        <f>IF(ISBLANK(VLOOKUP($A1057,Courses!$A:G, COLUMN(G1057), 0)), "", VLOOKUP($A1057,Courses!$A:G, COLUMN(G1057), 0))</f>
        <v>mountain_mama_hole11.jpg</v>
      </c>
      <c r="H1057" s="72" t="str">
        <f>IF(ISBLANK(VLOOKUP($A1057,Courses!$A:H, COLUMN(H1057), 0)), "", VLOOKUP($A1057,Courses!$A:H, COLUMN(H1057), 0))</f>
        <v/>
      </c>
      <c r="I1057" s="72" t="str">
        <f>IF(ISBLANK(VLOOKUP($A1057,Courses!$A:I, COLUMN(I1057), 0)), "", VLOOKUP($A1057,Courses!$A:I, COLUMN(I1057), 0))</f>
        <v/>
      </c>
      <c r="J1057" s="72" t="str">
        <f>IF(ISBLANK(VLOOKUP($A1057,Courses!$A:J, COLUMN(J1057), 0)), "", VLOOKUP($A1057,Courses!$A:J, COLUMN(J1057), 0))</f>
        <v/>
      </c>
      <c r="K1057" s="57" t="str">
        <f>IF(ISBLANK(VLOOKUP($A1057,Courses!$A:K, COLUMN(K1057), 0)), "", VLOOKUP($A1057,Courses!$A:K, COLUMN(K1057), 0))</f>
        <v>mountain_mama.zip</v>
      </c>
      <c r="L1057" s="8" t="str">
        <f>IF(ISBLANK(VLOOKUP($A1057,Courses!$A:L, COLUMN(L1057), 0)), "", VLOOKUP($A1057,Courses!$A:L, COLUMN(L1057), 0))</f>
        <v>Spencer Turner</v>
      </c>
      <c r="M1057" s="8">
        <f>IF(ISBLANK(VLOOKUP($A1057,Courses!$A:M, COLUMN(M1057), 0)), "", VLOOKUP($A1057,Courses!$A:M, COLUMN(M1057), 0))</f>
        <v>4.3</v>
      </c>
      <c r="N1057" s="9">
        <f>IF(ISBLANK(VLOOKUP($A1057,Courses!$A:N, COLUMN(N1057), 0)), "", VLOOKUP($A1057,Courses!$A:N, COLUMN(N1057), 0))</f>
        <v>37503</v>
      </c>
      <c r="O1057" s="8" t="str">
        <f>IF(ISBLANK(VLOOKUP($A1057,Courses!$A:O, COLUMN(O1057), 0)), "", VLOOKUP($A1057,Courses!$A:O, COLUMN(O1057), 0))</f>
        <v>barrenhills</v>
      </c>
      <c r="P1057" s="8" t="str">
        <f>IF(ISBLANK(VLOOKUP($A1057,Courses!$A:P, COLUMN(P1057), 0)), "", VLOOKUP($A1057,Courses!$A:P, COLUMN(P1057), 0))</f>
        <v>Creekf</v>
      </c>
      <c r="Q1057" s="8" t="str">
        <f>IF(ISBLANK(VLOOKUP($A1057,Courses!$A:Q, COLUMN(Q1057), 0)), "", VLOOKUP($A1057,Courses!$A:Q, COLUMN(Q1057), 0))</f>
        <v>oceanside</v>
      </c>
      <c r="R1057" s="8" t="str">
        <f>IF(ISBLANK(VLOOKUP($A1057,Courses!$A:R, COLUMN(R1057), 0)), "", VLOOKUP($A1057,Courses!$A:R, COLUMN(R1057), 0))</f>
        <v/>
      </c>
      <c r="S1057" s="8" t="str">
        <f>IF(ISBLANK(VLOOKUP($A1057,Courses!$A:S, COLUMN(S1057), 0)), "", VLOOKUP($A1057,Courses!$A:S, COLUMN(S1057), 0))</f>
        <v/>
      </c>
      <c r="T1057" s="8" t="str">
        <f>IF(ISBLANK(VLOOKUP($A1057,Courses!$A:T, COLUMN(T1057), 0)), "", VLOOKUP($A1057,Courses!$A:T, COLUMN(T1057), 0))</f>
        <v/>
      </c>
      <c r="U1057" s="8" t="str">
        <f>IF(ISBLANK(VLOOKUP($A1057,Courses!$A:U, COLUMN(U1057), 0)), "", VLOOKUP($A1057,Courses!$A:U, COLUMN(U1057), 0))</f>
        <v/>
      </c>
      <c r="V1057" s="8" t="str">
        <f>IF(ISBLANK(VLOOKUP($A1057,Courses!$A:V, COLUMN(V1057), 0)), "", VLOOKUP($A1057,Courses!$A:V, COLUMN(V1057), 0))</f>
        <v/>
      </c>
      <c r="W1057" s="8" t="str">
        <f>IF(ISBLANK(VLOOKUP($A1057,Courses!$A:W, COLUMN(W1057), 0)), "", VLOOKUP($A1057,Courses!$A:W, COLUMN(W1057), 0))</f>
        <v/>
      </c>
      <c r="X1057" s="8" t="str">
        <f>IF(ISBLANK(VLOOKUP($A1057,Courses!$A:X, COLUMN(X1057), 0)), "", VLOOKUP($A1057,Courses!$A:X, COLUMN(X1057), 0))</f>
        <v/>
      </c>
      <c r="Y1057" s="8" t="str">
        <f>IF(ISBLANK(VLOOKUP($A1057,Courses!$A:Y, COLUMN(Y1057), 0)), "", VLOOKUP($A1057,Courses!$A:Y, COLUMN(Y1057), 0))</f>
        <v/>
      </c>
      <c r="Z1057" s="8" t="str">
        <f>IF(ISBLANK(VLOOKUP($A1057,Courses!$A:Z, COLUMN(Z1057), 0)), "", VLOOKUP($A1057,Courses!$A:Z, COLUMN(Z1057), 0))</f>
        <v/>
      </c>
      <c r="AA1057" s="8" t="str">
        <f>IF(ISBLANK(VLOOKUP($A1057,Courses!$A:AA, COLUMN(AA1057), 0)), "", VLOOKUP($A1057,Courses!$A:AA, COLUMN(AA1057), 0))</f>
        <v/>
      </c>
      <c r="AB1057" s="8" t="str">
        <f>IF(ISBLANK(VLOOKUP($A1057,Courses!$A:AB, COLUMN(AB1057), 0)), "", VLOOKUP($A1057,Courses!$A:AB, COLUMN(AB1057), 0))</f>
        <v/>
      </c>
      <c r="AC1057" s="8" t="str">
        <f>IF(ISBLANK(VLOOKUP($A1057,Courses!$A:AC, COLUMN(AC1057), 0)), "", VLOOKUP($A1057,Courses!$A:AC, COLUMN(AC1057), 0))</f>
        <v/>
      </c>
      <c r="AD1057" s="8" t="str">
        <f>IF(ISBLANK(VLOOKUP($A1057,Courses!$A:AD, COLUMN(AD1057), 0)), "", VLOOKUP($A1057,Courses!$A:AD, COLUMN(AD1057), 0))</f>
        <v/>
      </c>
      <c r="AE1057" s="8" t="str">
        <f>IF(ISBLANK(VLOOKUP($A1057,Courses!$A:AE, COLUMN(AE1057), 0)), "", VLOOKUP($A1057,Courses!$A:AE, COLUMN(AE1057), 0))</f>
        <v/>
      </c>
      <c r="AF1057" s="8" t="str">
        <f>IF(ISBLANK(VLOOKUP($A1057,Courses!$A:AF, COLUMN(AF1057), 0)), "", VLOOKUP($A1057,Courses!$A:AF, COLUMN(AF1057), 0))</f>
        <v/>
      </c>
      <c r="AG1057" s="8">
        <f>IF(ISBLANK(VLOOKUP($A1057,Courses!$A:AG, COLUMN(AG1057), 0)), "", VLOOKUP($A1057,Courses!$A:AG, COLUMN(AG1057), 0))</f>
        <v>10</v>
      </c>
      <c r="AH1057" s="8">
        <f>IF(ISBLANK(VLOOKUP($A1057,Courses!$A:AH, COLUMN(AH1057), 0)), "", VLOOKUP($A1057,Courses!$A:AH, COLUMN(AH1057), 0))</f>
        <v>11</v>
      </c>
      <c r="AI1057" s="8" t="str">
        <f>IF(ISBLANK(VLOOKUP($A1057,Courses!$A:AI, COLUMN(AI1057), 0)), "", VLOOKUP($A1057,Courses!$A:AI, COLUMN(AI1057), 0))</f>
        <v/>
      </c>
      <c r="AJ1057" s="8" t="str">
        <f>IF(ISBLANK(VLOOKUP($A1057,Courses!$A:AJ, COLUMN(AJ1057), 0)), "", VLOOKUP($A1057,Courses!$A:AJ, COLUMN(AJ1057), 0))</f>
        <v/>
      </c>
      <c r="AK1057" s="8" t="str">
        <f>IF(ISBLANK(VLOOKUP($A1057,Courses!$A:AK, COLUMN(AK1057), 0)), "", VLOOKUP($A1057,Courses!$A:AK, COLUMN(AK1057), 0))</f>
        <v/>
      </c>
      <c r="AL1057" s="8"/>
      <c r="AM1057" s="8"/>
    </row>
    <row r="1058" spans="1:39" ht="12.75" customHeight="1">
      <c r="A1058" s="4">
        <v>747</v>
      </c>
      <c r="B1058" s="4"/>
      <c r="C1058" s="69" t="s">
        <v>2556</v>
      </c>
      <c r="D1058" s="6" t="str">
        <f>IF(ISBLANK(VLOOKUP($A1058,Courses!$A:D, COLUMN(D1058), 0)), "", VLOOKUP($A1058,Courses!$A:D, COLUMN(D1058), 0))</f>
        <v>Mtn valley</v>
      </c>
      <c r="E1058" s="7" t="str">
        <f>IF(ISBLANK(VLOOKUP($A1058,Courses!$A:E, COLUMN(E1058), 0)), "", VLOOKUP($A1058,Courses!$A:E, COLUMN(E1058), 0))</f>
        <v/>
      </c>
      <c r="F1058" s="72" t="str">
        <f>IF(ISBLANK(VLOOKUP($A1058,Courses!$A:F, COLUMN(F1058), 0)), "", VLOOKUP($A1058,Courses!$A:F, COLUMN(F1058), 0))</f>
        <v>mountain_meadow_plantation_hole10.jpg</v>
      </c>
      <c r="G1058" s="72" t="str">
        <f>IF(ISBLANK(VLOOKUP($A1058,Courses!$A:G, COLUMN(G1058), 0)), "", VLOOKUP($A1058,Courses!$A:G, COLUMN(G1058), 0))</f>
        <v>mountain_meadow_plantation_hole18.jpg</v>
      </c>
      <c r="H1058" s="72" t="str">
        <f>IF(ISBLANK(VLOOKUP($A1058,Courses!$A:H, COLUMN(H1058), 0)), "", VLOOKUP($A1058,Courses!$A:H, COLUMN(H1058), 0))</f>
        <v/>
      </c>
      <c r="I1058" s="72" t="str">
        <f>IF(ISBLANK(VLOOKUP($A1058,Courses!$A:I, COLUMN(I1058), 0)), "", VLOOKUP($A1058,Courses!$A:I, COLUMN(I1058), 0))</f>
        <v/>
      </c>
      <c r="J1058" s="72" t="str">
        <f>IF(ISBLANK(VLOOKUP($A1058,Courses!$A:J, COLUMN(J1058), 0)), "", VLOOKUP($A1058,Courses!$A:J, COLUMN(J1058), 0))</f>
        <v/>
      </c>
      <c r="K1058" s="57" t="str">
        <f>IF(ISBLANK(VLOOKUP($A1058,Courses!$A:K, COLUMN(K1058), 0)), "", VLOOKUP($A1058,Courses!$A:K, COLUMN(K1058), 0))</f>
        <v>mountain_meadow_plantation.zip</v>
      </c>
      <c r="L1058" s="8" t="str">
        <f>IF(ISBLANK(VLOOKUP($A1058,Courses!$A:L, COLUMN(L1058), 0)), "", VLOOKUP($A1058,Courses!$A:L, COLUMN(L1058), 0))</f>
        <v>SouthernRepub</v>
      </c>
      <c r="M1058" s="8">
        <f>IF(ISBLANK(VLOOKUP($A1058,Courses!$A:M, COLUMN(M1058), 0)), "", VLOOKUP($A1058,Courses!$A:M, COLUMN(M1058), 0))</f>
        <v>18</v>
      </c>
      <c r="N1058" s="9">
        <f>IF(ISBLANK(VLOOKUP($A1058,Courses!$A:N, COLUMN(N1058), 0)), "", VLOOKUP($A1058,Courses!$A:N, COLUMN(N1058), 0))</f>
        <v>37683</v>
      </c>
      <c r="O1058" s="8" t="str">
        <f>IF(ISBLANK(VLOOKUP($A1058,Courses!$A:O, COLUMN(O1058), 0)), "", VLOOKUP($A1058,Courses!$A:O, COLUMN(O1058), 0))</f>
        <v>beartooth</v>
      </c>
      <c r="P1058" s="8" t="str">
        <f>IF(ISBLANK(VLOOKUP($A1058,Courses!$A:P, COLUMN(P1058), 0)), "", VLOOKUP($A1058,Courses!$A:P, COLUMN(P1058), 0))</f>
        <v/>
      </c>
      <c r="Q1058" s="8" t="str">
        <f>IF(ISBLANK(VLOOKUP($A1058,Courses!$A:Q, COLUMN(Q1058), 0)), "", VLOOKUP($A1058,Courses!$A:Q, COLUMN(Q1058), 0))</f>
        <v/>
      </c>
      <c r="R1058" s="8" t="str">
        <f>IF(ISBLANK(VLOOKUP($A1058,Courses!$A:R, COLUMN(R1058), 0)), "", VLOOKUP($A1058,Courses!$A:R, COLUMN(R1058), 0))</f>
        <v/>
      </c>
      <c r="S1058" s="8" t="str">
        <f>IF(ISBLANK(VLOOKUP($A1058,Courses!$A:S, COLUMN(S1058), 0)), "", VLOOKUP($A1058,Courses!$A:S, COLUMN(S1058), 0))</f>
        <v/>
      </c>
      <c r="T1058" s="8" t="str">
        <f>IF(ISBLANK(VLOOKUP($A1058,Courses!$A:T, COLUMN(T1058), 0)), "", VLOOKUP($A1058,Courses!$A:T, COLUMN(T1058), 0))</f>
        <v/>
      </c>
      <c r="U1058" s="8" t="str">
        <f>IF(ISBLANK(VLOOKUP($A1058,Courses!$A:U, COLUMN(U1058), 0)), "", VLOOKUP($A1058,Courses!$A:U, COLUMN(U1058), 0))</f>
        <v/>
      </c>
      <c r="V1058" s="8" t="str">
        <f>IF(ISBLANK(VLOOKUP($A1058,Courses!$A:V, COLUMN(V1058), 0)), "", VLOOKUP($A1058,Courses!$A:V, COLUMN(V1058), 0))</f>
        <v/>
      </c>
      <c r="W1058" s="8" t="str">
        <f>IF(ISBLANK(VLOOKUP($A1058,Courses!$A:W, COLUMN(W1058), 0)), "", VLOOKUP($A1058,Courses!$A:W, COLUMN(W1058), 0))</f>
        <v/>
      </c>
      <c r="X1058" s="8" t="str">
        <f>IF(ISBLANK(VLOOKUP($A1058,Courses!$A:X, COLUMN(X1058), 0)), "", VLOOKUP($A1058,Courses!$A:X, COLUMN(X1058), 0))</f>
        <v/>
      </c>
      <c r="Y1058" s="8" t="str">
        <f>IF(ISBLANK(VLOOKUP($A1058,Courses!$A:Y, COLUMN(Y1058), 0)), "", VLOOKUP($A1058,Courses!$A:Y, COLUMN(Y1058), 0))</f>
        <v/>
      </c>
      <c r="Z1058" s="8" t="str">
        <f>IF(ISBLANK(VLOOKUP($A1058,Courses!$A:Z, COLUMN(Z1058), 0)), "", VLOOKUP($A1058,Courses!$A:Z, COLUMN(Z1058), 0))</f>
        <v/>
      </c>
      <c r="AA1058" s="8" t="str">
        <f>IF(ISBLANK(VLOOKUP($A1058,Courses!$A:AA, COLUMN(AA1058), 0)), "", VLOOKUP($A1058,Courses!$A:AA, COLUMN(AA1058), 0))</f>
        <v/>
      </c>
      <c r="AB1058" s="8" t="str">
        <f>IF(ISBLANK(VLOOKUP($A1058,Courses!$A:AB, COLUMN(AB1058), 0)), "", VLOOKUP($A1058,Courses!$A:AB, COLUMN(AB1058), 0))</f>
        <v/>
      </c>
      <c r="AC1058" s="8" t="str">
        <f>IF(ISBLANK(VLOOKUP($A1058,Courses!$A:AC, COLUMN(AC1058), 0)), "", VLOOKUP($A1058,Courses!$A:AC, COLUMN(AC1058), 0))</f>
        <v/>
      </c>
      <c r="AD1058" s="8" t="str">
        <f>IF(ISBLANK(VLOOKUP($A1058,Courses!$A:AD, COLUMN(AD1058), 0)), "", VLOOKUP($A1058,Courses!$A:AD, COLUMN(AD1058), 0))</f>
        <v/>
      </c>
      <c r="AE1058" s="8" t="str">
        <f>IF(ISBLANK(VLOOKUP($A1058,Courses!$A:AE, COLUMN(AE1058), 0)), "", VLOOKUP($A1058,Courses!$A:AE, COLUMN(AE1058), 0))</f>
        <v/>
      </c>
      <c r="AF1058" s="8" t="str">
        <f>IF(ISBLANK(VLOOKUP($A1058,Courses!$A:AF, COLUMN(AF1058), 0)), "", VLOOKUP($A1058,Courses!$A:AF, COLUMN(AF1058), 0))</f>
        <v/>
      </c>
      <c r="AG1058" s="8">
        <f>IF(ISBLANK(VLOOKUP($A1058,Courses!$A:AG, COLUMN(AG1058), 0)), "", VLOOKUP($A1058,Courses!$A:AG, COLUMN(AG1058), 0))</f>
        <v>10</v>
      </c>
      <c r="AH1058" s="8">
        <f>IF(ISBLANK(VLOOKUP($A1058,Courses!$A:AH, COLUMN(AH1058), 0)), "", VLOOKUP($A1058,Courses!$A:AH, COLUMN(AH1058), 0))</f>
        <v>18</v>
      </c>
      <c r="AI1058" s="8" t="str">
        <f>IF(ISBLANK(VLOOKUP($A1058,Courses!$A:AI, COLUMN(AI1058), 0)), "", VLOOKUP($A1058,Courses!$A:AI, COLUMN(AI1058), 0))</f>
        <v/>
      </c>
      <c r="AJ1058" s="8" t="str">
        <f>IF(ISBLANK(VLOOKUP($A1058,Courses!$A:AJ, COLUMN(AJ1058), 0)), "", VLOOKUP($A1058,Courses!$A:AJ, COLUMN(AJ1058), 0))</f>
        <v/>
      </c>
      <c r="AK1058" s="8" t="str">
        <f>IF(ISBLANK(VLOOKUP($A1058,Courses!$A:AK, COLUMN(AK1058), 0)), "", VLOOKUP($A1058,Courses!$A:AK, COLUMN(AK1058), 0))</f>
        <v/>
      </c>
      <c r="AL1058" s="8"/>
      <c r="AM1058" s="8"/>
    </row>
    <row r="1059" spans="1:39" ht="12.75" customHeight="1">
      <c r="A1059" s="4">
        <v>1537</v>
      </c>
      <c r="B1059" s="4"/>
      <c r="C1059" s="69" t="s">
        <v>8651</v>
      </c>
      <c r="D1059" s="6" t="str">
        <f>IF(ISBLANK(VLOOKUP($A1059,Courses!$A:D, COLUMN(D1059), 0)), "", VLOOKUP($A1059,Courses!$A:D, COLUMN(D1059), 0))</f>
        <v>Mtn valley</v>
      </c>
      <c r="E1059" s="7" t="str">
        <f>IF(ISBLANK(VLOOKUP($A1059,Courses!$A:E, COLUMN(E1059), 0)), "", VLOOKUP($A1059,Courses!$A:E, COLUMN(E1059), 0))</f>
        <v/>
      </c>
      <c r="F1059" s="72" t="str">
        <f>IF(ISBLANK(VLOOKUP($A1059,Courses!$A:F, COLUMN(F1059), 0)), "", VLOOKUP($A1059,Courses!$A:F, COLUMN(F1059), 0))</f>
        <v>tcc_at_mountain_ranch_hole01.jpg</v>
      </c>
      <c r="G1059" s="72" t="str">
        <f>IF(ISBLANK(VLOOKUP($A1059,Courses!$A:G, COLUMN(G1059), 0)), "", VLOOKUP($A1059,Courses!$A:G, COLUMN(G1059), 0))</f>
        <v>tcc_at_mountain_ranch_hole09.jpg</v>
      </c>
      <c r="H1059" s="72" t="str">
        <f>IF(ISBLANK(VLOOKUP($A1059,Courses!$A:H, COLUMN(H1059), 0)), "", VLOOKUP($A1059,Courses!$A:H, COLUMN(H1059), 0))</f>
        <v/>
      </c>
      <c r="I1059" s="72" t="str">
        <f>IF(ISBLANK(VLOOKUP($A1059,Courses!$A:I, COLUMN(I1059), 0)), "", VLOOKUP($A1059,Courses!$A:I, COLUMN(I1059), 0))</f>
        <v/>
      </c>
      <c r="J1059" s="72" t="str">
        <f>IF(ISBLANK(VLOOKUP($A1059,Courses!$A:J, COLUMN(J1059), 0)), "", VLOOKUP($A1059,Courses!$A:J, COLUMN(J1059), 0))</f>
        <v/>
      </c>
      <c r="K1059" s="57" t="str">
        <f>IF(ISBLANK(VLOOKUP($A1059,Courses!$A:K, COLUMN(K1059), 0)), "", VLOOKUP($A1059,Courses!$A:K, COLUMN(K1059), 0))</f>
        <v>tcc_at_mountain_ranch.zip</v>
      </c>
      <c r="L1059" s="8" t="str">
        <f>IF(ISBLANK(VLOOKUP($A1059,Courses!$A:L, COLUMN(L1059), 0)), "", VLOOKUP($A1059,Courses!$A:L, COLUMN(L1059), 0))</f>
        <v>Crabbuyassman</v>
      </c>
      <c r="M1059" s="8">
        <f>IF(ISBLANK(VLOOKUP($A1059,Courses!$A:M, COLUMN(M1059), 0)), "", VLOOKUP($A1059,Courses!$A:M, COLUMN(M1059), 0))</f>
        <v>8.1</v>
      </c>
      <c r="N1059" s="9">
        <f>IF(ISBLANK(VLOOKUP($A1059,Courses!$A:N, COLUMN(N1059), 0)), "", VLOOKUP($A1059,Courses!$A:N, COLUMN(N1059), 0))</f>
        <v>37570</v>
      </c>
      <c r="O1059" s="8" t="str">
        <f>IF(ISBLANK(VLOOKUP($A1059,Courses!$A:O, COLUMN(O1059), 0)), "", VLOOKUP($A1059,Courses!$A:O, COLUMN(O1059), 0))</f>
        <v/>
      </c>
      <c r="P1059" s="8" t="str">
        <f>IF(ISBLANK(VLOOKUP($A1059,Courses!$A:P, COLUMN(P1059), 0)), "", VLOOKUP($A1059,Courses!$A:P, COLUMN(P1059), 0))</f>
        <v/>
      </c>
      <c r="Q1059" s="8" t="str">
        <f>IF(ISBLANK(VLOOKUP($A1059,Courses!$A:Q, COLUMN(Q1059), 0)), "", VLOOKUP($A1059,Courses!$A:Q, COLUMN(Q1059), 0))</f>
        <v/>
      </c>
      <c r="R1059" s="8" t="str">
        <f>IF(ISBLANK(VLOOKUP($A1059,Courses!$A:R, COLUMN(R1059), 0)), "", VLOOKUP($A1059,Courses!$A:R, COLUMN(R1059), 0))</f>
        <v/>
      </c>
      <c r="S1059" s="8" t="str">
        <f>IF(ISBLANK(VLOOKUP($A1059,Courses!$A:S, COLUMN(S1059), 0)), "", VLOOKUP($A1059,Courses!$A:S, COLUMN(S1059), 0))</f>
        <v/>
      </c>
      <c r="T1059" s="8" t="str">
        <f>IF(ISBLANK(VLOOKUP($A1059,Courses!$A:T, COLUMN(T1059), 0)), "", VLOOKUP($A1059,Courses!$A:T, COLUMN(T1059), 0))</f>
        <v/>
      </c>
      <c r="U1059" s="8" t="str">
        <f>IF(ISBLANK(VLOOKUP($A1059,Courses!$A:U, COLUMN(U1059), 0)), "", VLOOKUP($A1059,Courses!$A:U, COLUMN(U1059), 0))</f>
        <v/>
      </c>
      <c r="V1059" s="8" t="str">
        <f>IF(ISBLANK(VLOOKUP($A1059,Courses!$A:V, COLUMN(V1059), 0)), "", VLOOKUP($A1059,Courses!$A:V, COLUMN(V1059), 0))</f>
        <v/>
      </c>
      <c r="W1059" s="8" t="str">
        <f>IF(ISBLANK(VLOOKUP($A1059,Courses!$A:W, COLUMN(W1059), 0)), "", VLOOKUP($A1059,Courses!$A:W, COLUMN(W1059), 0))</f>
        <v/>
      </c>
      <c r="X1059" s="8" t="str">
        <f>IF(ISBLANK(VLOOKUP($A1059,Courses!$A:X, COLUMN(X1059), 0)), "", VLOOKUP($A1059,Courses!$A:X, COLUMN(X1059), 0))</f>
        <v/>
      </c>
      <c r="Y1059" s="8" t="str">
        <f>IF(ISBLANK(VLOOKUP($A1059,Courses!$A:Y, COLUMN(Y1059), 0)), "", VLOOKUP($A1059,Courses!$A:Y, COLUMN(Y1059), 0))</f>
        <v/>
      </c>
      <c r="Z1059" s="8" t="str">
        <f>IF(ISBLANK(VLOOKUP($A1059,Courses!$A:Z, COLUMN(Z1059), 0)), "", VLOOKUP($A1059,Courses!$A:Z, COLUMN(Z1059), 0))</f>
        <v/>
      </c>
      <c r="AA1059" s="8" t="str">
        <f>IF(ISBLANK(VLOOKUP($A1059,Courses!$A:AA, COLUMN(AA1059), 0)), "", VLOOKUP($A1059,Courses!$A:AA, COLUMN(AA1059), 0))</f>
        <v/>
      </c>
      <c r="AB1059" s="8" t="str">
        <f>IF(ISBLANK(VLOOKUP($A1059,Courses!$A:AB, COLUMN(AB1059), 0)), "", VLOOKUP($A1059,Courses!$A:AB, COLUMN(AB1059), 0))</f>
        <v/>
      </c>
      <c r="AC1059" s="8" t="str">
        <f>IF(ISBLANK(VLOOKUP($A1059,Courses!$A:AC, COLUMN(AC1059), 0)), "", VLOOKUP($A1059,Courses!$A:AC, COLUMN(AC1059), 0))</f>
        <v/>
      </c>
      <c r="AD1059" s="8" t="str">
        <f>IF(ISBLANK(VLOOKUP($A1059,Courses!$A:AD, COLUMN(AD1059), 0)), "", VLOOKUP($A1059,Courses!$A:AD, COLUMN(AD1059), 0))</f>
        <v/>
      </c>
      <c r="AE1059" s="8" t="str">
        <f>IF(ISBLANK(VLOOKUP($A1059,Courses!$A:AE, COLUMN(AE1059), 0)), "", VLOOKUP($A1059,Courses!$A:AE, COLUMN(AE1059), 0))</f>
        <v/>
      </c>
      <c r="AF1059" s="8" t="str">
        <f>IF(ISBLANK(VLOOKUP($A1059,Courses!$A:AF, COLUMN(AF1059), 0)), "", VLOOKUP($A1059,Courses!$A:AF, COLUMN(AF1059), 0))</f>
        <v/>
      </c>
      <c r="AG1059" s="8">
        <f>IF(ISBLANK(VLOOKUP($A1059,Courses!$A:AG, COLUMN(AG1059), 0)), "", VLOOKUP($A1059,Courses!$A:AG, COLUMN(AG1059), 0))</f>
        <v>1</v>
      </c>
      <c r="AH1059" s="8">
        <f>IF(ISBLANK(VLOOKUP($A1059,Courses!$A:AH, COLUMN(AH1059), 0)), "", VLOOKUP($A1059,Courses!$A:AH, COLUMN(AH1059), 0))</f>
        <v>9</v>
      </c>
      <c r="AI1059" s="8" t="str">
        <f>IF(ISBLANK(VLOOKUP($A1059,Courses!$A:AI, COLUMN(AI1059), 0)), "", VLOOKUP($A1059,Courses!$A:AI, COLUMN(AI1059), 0))</f>
        <v/>
      </c>
      <c r="AJ1059" s="8" t="str">
        <f>IF(ISBLANK(VLOOKUP($A1059,Courses!$A:AJ, COLUMN(AJ1059), 0)), "", VLOOKUP($A1059,Courses!$A:AJ, COLUMN(AJ1059), 0))</f>
        <v/>
      </c>
      <c r="AK1059" s="8" t="str">
        <f>IF(ISBLANK(VLOOKUP($A1059,Courses!$A:AK, COLUMN(AK1059), 0)), "", VLOOKUP($A1059,Courses!$A:AK, COLUMN(AK1059), 0))</f>
        <v/>
      </c>
      <c r="AL1059" s="8" t="s">
        <v>8709</v>
      </c>
      <c r="AM1059" s="8"/>
    </row>
    <row r="1060" spans="1:39" ht="12.75" customHeight="1">
      <c r="A1060" s="4">
        <v>748</v>
      </c>
      <c r="B1060" s="4"/>
      <c r="C1060" s="69" t="s">
        <v>2558</v>
      </c>
      <c r="D1060" s="6" t="str">
        <f>IF(ISBLANK(VLOOKUP($A1060,Courses!$A:D, COLUMN(D1060), 0)), "", VLOOKUP($A1060,Courses!$A:D, COLUMN(D1060), 0))</f>
        <v>Mtn valley</v>
      </c>
      <c r="E1060" s="7" t="str">
        <f>IF(ISBLANK(VLOOKUP($A1060,Courses!$A:E, COLUMN(E1060), 0)), "", VLOOKUP($A1060,Courses!$A:E, COLUMN(E1060), 0))</f>
        <v/>
      </c>
      <c r="F1060" s="72" t="str">
        <f>IF(ISBLANK(VLOOKUP($A1060,Courses!$A:F, COLUMN(F1060), 0)), "", VLOOKUP($A1060,Courses!$A:F, COLUMN(F1060), 0))</f>
        <v>mountain_view_hole01.jpg</v>
      </c>
      <c r="G1060" s="72" t="str">
        <f>IF(ISBLANK(VLOOKUP($A1060,Courses!$A:G, COLUMN(G1060), 0)), "", VLOOKUP($A1060,Courses!$A:G, COLUMN(G1060), 0))</f>
        <v>mountain_view_hole10.jpg</v>
      </c>
      <c r="H1060" s="72" t="str">
        <f>IF(ISBLANK(VLOOKUP($A1060,Courses!$A:H, COLUMN(H1060), 0)), "", VLOOKUP($A1060,Courses!$A:H, COLUMN(H1060), 0))</f>
        <v/>
      </c>
      <c r="I1060" s="72" t="str">
        <f>IF(ISBLANK(VLOOKUP($A1060,Courses!$A:I, COLUMN(I1060), 0)), "", VLOOKUP($A1060,Courses!$A:I, COLUMN(I1060), 0))</f>
        <v/>
      </c>
      <c r="J1060" s="72" t="str">
        <f>IF(ISBLANK(VLOOKUP($A1060,Courses!$A:J, COLUMN(J1060), 0)), "", VLOOKUP($A1060,Courses!$A:J, COLUMN(J1060), 0))</f>
        <v/>
      </c>
      <c r="K1060" s="57" t="str">
        <f>IF(ISBLANK(VLOOKUP($A1060,Courses!$A:K, COLUMN(K1060), 0)), "", VLOOKUP($A1060,Courses!$A:K, COLUMN(K1060), 0))</f>
        <v>mountain_view.zip</v>
      </c>
      <c r="L1060" s="8" t="str">
        <f>IF(ISBLANK(VLOOKUP($A1060,Courses!$A:L, COLUMN(L1060), 0)), "", VLOOKUP($A1060,Courses!$A:L, COLUMN(L1060), 0))</f>
        <v>Jason Lobe</v>
      </c>
      <c r="M1060" s="8">
        <f>IF(ISBLANK(VLOOKUP($A1060,Courses!$A:M, COLUMN(M1060), 0)), "", VLOOKUP($A1060,Courses!$A:M, COLUMN(M1060), 0))</f>
        <v>2.9</v>
      </c>
      <c r="N1060" s="9">
        <f>IF(ISBLANK(VLOOKUP($A1060,Courses!$A:N, COLUMN(N1060), 0)), "", VLOOKUP($A1060,Courses!$A:N, COLUMN(N1060), 0))</f>
        <v>36710</v>
      </c>
      <c r="O1060" s="8" t="str">
        <f>IF(ISBLANK(VLOOKUP($A1060,Courses!$A:O, COLUMN(O1060), 0)), "", VLOOKUP($A1060,Courses!$A:O, COLUMN(O1060), 0))</f>
        <v/>
      </c>
      <c r="P1060" s="8" t="str">
        <f>IF(ISBLANK(VLOOKUP($A1060,Courses!$A:P, COLUMN(P1060), 0)), "", VLOOKUP($A1060,Courses!$A:P, COLUMN(P1060), 0))</f>
        <v/>
      </c>
      <c r="Q1060" s="8" t="str">
        <f>IF(ISBLANK(VLOOKUP($A1060,Courses!$A:Q, COLUMN(Q1060), 0)), "", VLOOKUP($A1060,Courses!$A:Q, COLUMN(Q1060), 0))</f>
        <v/>
      </c>
      <c r="R1060" s="8" t="str">
        <f>IF(ISBLANK(VLOOKUP($A1060,Courses!$A:R, COLUMN(R1060), 0)), "", VLOOKUP($A1060,Courses!$A:R, COLUMN(R1060), 0))</f>
        <v/>
      </c>
      <c r="S1060" s="8" t="str">
        <f>IF(ISBLANK(VLOOKUP($A1060,Courses!$A:S, COLUMN(S1060), 0)), "", VLOOKUP($A1060,Courses!$A:S, COLUMN(S1060), 0))</f>
        <v/>
      </c>
      <c r="T1060" s="8" t="str">
        <f>IF(ISBLANK(VLOOKUP($A1060,Courses!$A:T, COLUMN(T1060), 0)), "", VLOOKUP($A1060,Courses!$A:T, COLUMN(T1060), 0))</f>
        <v/>
      </c>
      <c r="U1060" s="8" t="str">
        <f>IF(ISBLANK(VLOOKUP($A1060,Courses!$A:U, COLUMN(U1060), 0)), "", VLOOKUP($A1060,Courses!$A:U, COLUMN(U1060), 0))</f>
        <v/>
      </c>
      <c r="V1060" s="8" t="str">
        <f>IF(ISBLANK(VLOOKUP($A1060,Courses!$A:V, COLUMN(V1060), 0)), "", VLOOKUP($A1060,Courses!$A:V, COLUMN(V1060), 0))</f>
        <v/>
      </c>
      <c r="W1060" s="8" t="str">
        <f>IF(ISBLANK(VLOOKUP($A1060,Courses!$A:W, COLUMN(W1060), 0)), "", VLOOKUP($A1060,Courses!$A:W, COLUMN(W1060), 0))</f>
        <v/>
      </c>
      <c r="X1060" s="8" t="str">
        <f>IF(ISBLANK(VLOOKUP($A1060,Courses!$A:X, COLUMN(X1060), 0)), "", VLOOKUP($A1060,Courses!$A:X, COLUMN(X1060), 0))</f>
        <v/>
      </c>
      <c r="Y1060" s="8" t="str">
        <f>IF(ISBLANK(VLOOKUP($A1060,Courses!$A:Y, COLUMN(Y1060), 0)), "", VLOOKUP($A1060,Courses!$A:Y, COLUMN(Y1060), 0))</f>
        <v/>
      </c>
      <c r="Z1060" s="8" t="str">
        <f>IF(ISBLANK(VLOOKUP($A1060,Courses!$A:Z, COLUMN(Z1060), 0)), "", VLOOKUP($A1060,Courses!$A:Z, COLUMN(Z1060), 0))</f>
        <v/>
      </c>
      <c r="AA1060" s="8" t="str">
        <f>IF(ISBLANK(VLOOKUP($A1060,Courses!$A:AA, COLUMN(AA1060), 0)), "", VLOOKUP($A1060,Courses!$A:AA, COLUMN(AA1060), 0))</f>
        <v/>
      </c>
      <c r="AB1060" s="8" t="str">
        <f>IF(ISBLANK(VLOOKUP($A1060,Courses!$A:AB, COLUMN(AB1060), 0)), "", VLOOKUP($A1060,Courses!$A:AB, COLUMN(AB1060), 0))</f>
        <v/>
      </c>
      <c r="AC1060" s="8" t="str">
        <f>IF(ISBLANK(VLOOKUP($A1060,Courses!$A:AC, COLUMN(AC1060), 0)), "", VLOOKUP($A1060,Courses!$A:AC, COLUMN(AC1060), 0))</f>
        <v/>
      </c>
      <c r="AD1060" s="8" t="str">
        <f>IF(ISBLANK(VLOOKUP($A1060,Courses!$A:AD, COLUMN(AD1060), 0)), "", VLOOKUP($A1060,Courses!$A:AD, COLUMN(AD1060), 0))</f>
        <v/>
      </c>
      <c r="AE1060" s="8" t="str">
        <f>IF(ISBLANK(VLOOKUP($A1060,Courses!$A:AE, COLUMN(AE1060), 0)), "", VLOOKUP($A1060,Courses!$A:AE, COLUMN(AE1060), 0))</f>
        <v/>
      </c>
      <c r="AF1060" s="8" t="str">
        <f>IF(ISBLANK(VLOOKUP($A1060,Courses!$A:AF, COLUMN(AF1060), 0)), "", VLOOKUP($A1060,Courses!$A:AF, COLUMN(AF1060), 0))</f>
        <v/>
      </c>
      <c r="AG1060" s="8">
        <f>IF(ISBLANK(VLOOKUP($A1060,Courses!$A:AG, COLUMN(AG1060), 0)), "", VLOOKUP($A1060,Courses!$A:AG, COLUMN(AG1060), 0))</f>
        <v>1</v>
      </c>
      <c r="AH1060" s="8">
        <f>IF(ISBLANK(VLOOKUP($A1060,Courses!$A:AH, COLUMN(AH1060), 0)), "", VLOOKUP($A1060,Courses!$A:AH, COLUMN(AH1060), 0))</f>
        <v>10</v>
      </c>
      <c r="AI1060" s="8" t="str">
        <f>IF(ISBLANK(VLOOKUP($A1060,Courses!$A:AI, COLUMN(AI1060), 0)), "", VLOOKUP($A1060,Courses!$A:AI, COLUMN(AI1060), 0))</f>
        <v/>
      </c>
      <c r="AJ1060" s="8" t="str">
        <f>IF(ISBLANK(VLOOKUP($A1060,Courses!$A:AJ, COLUMN(AJ1060), 0)), "", VLOOKUP($A1060,Courses!$A:AJ, COLUMN(AJ1060), 0))</f>
        <v/>
      </c>
      <c r="AK1060" s="8" t="str">
        <f>IF(ISBLANK(VLOOKUP($A1060,Courses!$A:AK, COLUMN(AK1060), 0)), "", VLOOKUP($A1060,Courses!$A:AK, COLUMN(AK1060), 0))</f>
        <v/>
      </c>
      <c r="AL1060" s="8"/>
      <c r="AM1060" s="8"/>
    </row>
    <row r="1061" spans="1:39" ht="12.75" customHeight="1">
      <c r="A1061" s="4">
        <v>802</v>
      </c>
      <c r="B1061" s="4"/>
      <c r="C1061" s="69" t="s">
        <v>2561</v>
      </c>
      <c r="D1061" s="6" t="str">
        <f>IF(ISBLANK(VLOOKUP($A1061,Courses!$A:D, COLUMN(D1061), 0)), "", VLOOKUP($A1061,Courses!$A:D, COLUMN(D1061), 0))</f>
        <v>Mtn valley</v>
      </c>
      <c r="E1061" s="7" t="str">
        <f>IF(ISBLANK(VLOOKUP($A1061,Courses!$A:E, COLUMN(E1061), 0)), "", VLOOKUP($A1061,Courses!$A:E, COLUMN(E1061), 0))</f>
        <v/>
      </c>
      <c r="F1061" s="72" t="str">
        <f>IF(ISBLANK(VLOOKUP($A1061,Courses!$A:F, COLUMN(F1061), 0)), "", VLOOKUP($A1061,Courses!$A:F, COLUMN(F1061), 0))</f>
        <v>mountain_view_lakes_splash.jpg</v>
      </c>
      <c r="G1061" s="72" t="str">
        <f>IF(ISBLANK(VLOOKUP($A1061,Courses!$A:G, COLUMN(G1061), 0)), "", VLOOKUP($A1061,Courses!$A:G, COLUMN(G1061), 0))</f>
        <v>mountain_view_lakes_hole17.jpg</v>
      </c>
      <c r="H1061" s="72" t="str">
        <f>IF(ISBLANK(VLOOKUP($A1061,Courses!$A:H, COLUMN(H1061), 0)), "", VLOOKUP($A1061,Courses!$A:H, COLUMN(H1061), 0))</f>
        <v>mountain_view_lakes_hole01.jpg</v>
      </c>
      <c r="I1061" s="72" t="str">
        <f>IF(ISBLANK(VLOOKUP($A1061,Courses!$A:I, COLUMN(I1061), 0)), "", VLOOKUP($A1061,Courses!$A:I, COLUMN(I1061), 0))</f>
        <v/>
      </c>
      <c r="J1061" s="72" t="str">
        <f>IF(ISBLANK(VLOOKUP($A1061,Courses!$A:J, COLUMN(J1061), 0)), "", VLOOKUP($A1061,Courses!$A:J, COLUMN(J1061), 0))</f>
        <v/>
      </c>
      <c r="K1061" s="57" t="str">
        <f>IF(ISBLANK(VLOOKUP($A1061,Courses!$A:K, COLUMN(K1061), 0)), "", VLOOKUP($A1061,Courses!$A:K, COLUMN(K1061), 0))</f>
        <v>mountain_view_lakes.zip</v>
      </c>
      <c r="L1061" s="8" t="str">
        <f>IF(ISBLANK(VLOOKUP($A1061,Courses!$A:L, COLUMN(L1061), 0)), "", VLOOKUP($A1061,Courses!$A:L, COLUMN(L1061), 0))</f>
        <v>Mr. Whiffle</v>
      </c>
      <c r="M1061" s="8">
        <f>IF(ISBLANK(VLOOKUP($A1061,Courses!$A:M, COLUMN(M1061), 0)), "", VLOOKUP($A1061,Courses!$A:M, COLUMN(M1061), 0))</f>
        <v>19.5</v>
      </c>
      <c r="N1061" s="9">
        <f>IF(ISBLANK(VLOOKUP($A1061,Courses!$A:N, COLUMN(N1061), 0)), "", VLOOKUP($A1061,Courses!$A:N, COLUMN(N1061), 0))</f>
        <v>38685</v>
      </c>
      <c r="O1061" s="8" t="str">
        <f>IF(ISBLANK(VLOOKUP($A1061,Courses!$A:O, COLUMN(O1061), 0)), "", VLOOKUP($A1061,Courses!$A:O, COLUMN(O1061), 0))</f>
        <v>mb</v>
      </c>
      <c r="P1061" s="8" t="str">
        <f>IF(ISBLANK(VLOOKUP($A1061,Courses!$A:P, COLUMN(P1061), 0)), "", VLOOKUP($A1061,Courses!$A:P, COLUMN(P1061), 0))</f>
        <v>threerivers</v>
      </c>
      <c r="Q1061" s="8" t="str">
        <f>IF(ISBLANK(VLOOKUP($A1061,Courses!$A:Q, COLUMN(Q1061), 0)), "", VLOOKUP($A1061,Courses!$A:Q, COLUMN(Q1061), 0))</f>
        <v/>
      </c>
      <c r="R1061" s="8" t="str">
        <f>IF(ISBLANK(VLOOKUP($A1061,Courses!$A:R, COLUMN(R1061), 0)), "", VLOOKUP($A1061,Courses!$A:R, COLUMN(R1061), 0))</f>
        <v/>
      </c>
      <c r="S1061" s="8" t="str">
        <f>IF(ISBLANK(VLOOKUP($A1061,Courses!$A:S, COLUMN(S1061), 0)), "", VLOOKUP($A1061,Courses!$A:S, COLUMN(S1061), 0))</f>
        <v/>
      </c>
      <c r="T1061" s="8" t="str">
        <f>IF(ISBLANK(VLOOKUP($A1061,Courses!$A:T, COLUMN(T1061), 0)), "", VLOOKUP($A1061,Courses!$A:T, COLUMN(T1061), 0))</f>
        <v/>
      </c>
      <c r="U1061" s="8" t="str">
        <f>IF(ISBLANK(VLOOKUP($A1061,Courses!$A:U, COLUMN(U1061), 0)), "", VLOOKUP($A1061,Courses!$A:U, COLUMN(U1061), 0))</f>
        <v/>
      </c>
      <c r="V1061" s="8" t="str">
        <f>IF(ISBLANK(VLOOKUP($A1061,Courses!$A:V, COLUMN(V1061), 0)), "", VLOOKUP($A1061,Courses!$A:V, COLUMN(V1061), 0))</f>
        <v/>
      </c>
      <c r="W1061" s="8" t="str">
        <f>IF(ISBLANK(VLOOKUP($A1061,Courses!$A:W, COLUMN(W1061), 0)), "", VLOOKUP($A1061,Courses!$A:W, COLUMN(W1061), 0))</f>
        <v/>
      </c>
      <c r="X1061" s="8" t="str">
        <f>IF(ISBLANK(VLOOKUP($A1061,Courses!$A:X, COLUMN(X1061), 0)), "", VLOOKUP($A1061,Courses!$A:X, COLUMN(X1061), 0))</f>
        <v/>
      </c>
      <c r="Y1061" s="8" t="str">
        <f>IF(ISBLANK(VLOOKUP($A1061,Courses!$A:Y, COLUMN(Y1061), 0)), "", VLOOKUP($A1061,Courses!$A:Y, COLUMN(Y1061), 0))</f>
        <v/>
      </c>
      <c r="Z1061" s="8" t="str">
        <f>IF(ISBLANK(VLOOKUP($A1061,Courses!$A:Z, COLUMN(Z1061), 0)), "", VLOOKUP($A1061,Courses!$A:Z, COLUMN(Z1061), 0))</f>
        <v/>
      </c>
      <c r="AA1061" s="8" t="str">
        <f>IF(ISBLANK(VLOOKUP($A1061,Courses!$A:AA, COLUMN(AA1061), 0)), "", VLOOKUP($A1061,Courses!$A:AA, COLUMN(AA1061), 0))</f>
        <v/>
      </c>
      <c r="AB1061" s="8" t="str">
        <f>IF(ISBLANK(VLOOKUP($A1061,Courses!$A:AB, COLUMN(AB1061), 0)), "", VLOOKUP($A1061,Courses!$A:AB, COLUMN(AB1061), 0))</f>
        <v/>
      </c>
      <c r="AC1061" s="8" t="str">
        <f>IF(ISBLANK(VLOOKUP($A1061,Courses!$A:AC, COLUMN(AC1061), 0)), "", VLOOKUP($A1061,Courses!$A:AC, COLUMN(AC1061), 0))</f>
        <v/>
      </c>
      <c r="AD1061" s="8" t="str">
        <f>IF(ISBLANK(VLOOKUP($A1061,Courses!$A:AD, COLUMN(AD1061), 0)), "", VLOOKUP($A1061,Courses!$A:AD, COLUMN(AD1061), 0))</f>
        <v/>
      </c>
      <c r="AE1061" s="8" t="str">
        <f>IF(ISBLANK(VLOOKUP($A1061,Courses!$A:AE, COLUMN(AE1061), 0)), "", VLOOKUP($A1061,Courses!$A:AE, COLUMN(AE1061), 0))</f>
        <v/>
      </c>
      <c r="AF1061" s="8" t="str">
        <f>IF(ISBLANK(VLOOKUP($A1061,Courses!$A:AF, COLUMN(AF1061), 0)), "", VLOOKUP($A1061,Courses!$A:AF, COLUMN(AF1061), 0))</f>
        <v/>
      </c>
      <c r="AG1061" s="8" t="str">
        <f>IF(ISBLANK(VLOOKUP($A1061,Courses!$A:AG, COLUMN(AG1061), 0)), "", VLOOKUP($A1061,Courses!$A:AG, COLUMN(AG1061), 0))</f>
        <v>Sp</v>
      </c>
      <c r="AH1061" s="8">
        <f>IF(ISBLANK(VLOOKUP($A1061,Courses!$A:AH, COLUMN(AH1061), 0)), "", VLOOKUP($A1061,Courses!$A:AH, COLUMN(AH1061), 0))</f>
        <v>17</v>
      </c>
      <c r="AI1061" s="8">
        <f>IF(ISBLANK(VLOOKUP($A1061,Courses!$A:AI, COLUMN(AI1061), 0)), "", VLOOKUP($A1061,Courses!$A:AI, COLUMN(AI1061), 0))</f>
        <v>1</v>
      </c>
      <c r="AJ1061" s="8" t="str">
        <f>IF(ISBLANK(VLOOKUP($A1061,Courses!$A:AJ, COLUMN(AJ1061), 0)), "", VLOOKUP($A1061,Courses!$A:AJ, COLUMN(AJ1061), 0))</f>
        <v/>
      </c>
      <c r="AK1061" s="8" t="str">
        <f>IF(ISBLANK(VLOOKUP($A1061,Courses!$A:AK, COLUMN(AK1061), 0)), "", VLOOKUP($A1061,Courses!$A:AK, COLUMN(AK1061), 0))</f>
        <v/>
      </c>
      <c r="AL1061" s="8"/>
      <c r="AM1061" s="8"/>
    </row>
    <row r="1062" spans="1:39" ht="12.75" customHeight="1">
      <c r="A1062" s="4">
        <v>1589</v>
      </c>
      <c r="B1062" s="4"/>
      <c r="C1062" s="69" t="s">
        <v>2563</v>
      </c>
      <c r="D1062" s="6" t="str">
        <f>IF(ISBLANK(VLOOKUP($A1062,Courses!$A:D, COLUMN(D1062), 0)), "", VLOOKUP($A1062,Courses!$A:D, COLUMN(D1062), 0))</f>
        <v>Mtn valley</v>
      </c>
      <c r="E1062" s="7" t="str">
        <f>IF(ISBLANK(VLOOKUP($A1062,Courses!$A:E, COLUMN(E1062), 0)), "", VLOOKUP($A1062,Courses!$A:E, COLUMN(E1062), 0))</f>
        <v/>
      </c>
      <c r="F1062" s="72" t="str">
        <f>IF(ISBLANK(VLOOKUP($A1062,Courses!$A:F, COLUMN(F1062), 0)), "", VLOOKUP($A1062,Courses!$A:F, COLUMN(F1062), 0))</f>
        <v>mountain_west_resort_and_club_hole01.jpg</v>
      </c>
      <c r="G1062" s="72" t="str">
        <f>IF(ISBLANK(VLOOKUP($A1062,Courses!$A:G, COLUMN(G1062), 0)), "", VLOOKUP($A1062,Courses!$A:G, COLUMN(G1062), 0))</f>
        <v>mountain_west_resort_and_club_hole05.jpg</v>
      </c>
      <c r="H1062" s="72" t="str">
        <f>IF(ISBLANK(VLOOKUP($A1062,Courses!$A:H, COLUMN(H1062), 0)), "", VLOOKUP($A1062,Courses!$A:H, COLUMN(H1062), 0))</f>
        <v/>
      </c>
      <c r="I1062" s="72" t="str">
        <f>IF(ISBLANK(VLOOKUP($A1062,Courses!$A:I, COLUMN(I1062), 0)), "", VLOOKUP($A1062,Courses!$A:I, COLUMN(I1062), 0))</f>
        <v/>
      </c>
      <c r="J1062" s="72" t="str">
        <f>IF(ISBLANK(VLOOKUP($A1062,Courses!$A:J, COLUMN(J1062), 0)), "", VLOOKUP($A1062,Courses!$A:J, COLUMN(J1062), 0))</f>
        <v/>
      </c>
      <c r="K1062" s="57" t="str">
        <f>IF(ISBLANK(VLOOKUP($A1062,Courses!$A:K, COLUMN(K1062), 0)), "", VLOOKUP($A1062,Courses!$A:K, COLUMN(K1062), 0))</f>
        <v>mountain_west_resort_and_club.zip</v>
      </c>
      <c r="L1062" s="8" t="str">
        <f>IF(ISBLANK(VLOOKUP($A1062,Courses!$A:L, COLUMN(L1062), 0)), "", VLOOKUP($A1062,Courses!$A:L, COLUMN(L1062), 0))</f>
        <v>Lynn</v>
      </c>
      <c r="M1062" s="8">
        <f>IF(ISBLANK(VLOOKUP($A1062,Courses!$A:M, COLUMN(M1062), 0)), "", VLOOKUP($A1062,Courses!$A:M, COLUMN(M1062), 0))</f>
        <v>11</v>
      </c>
      <c r="N1062" s="9">
        <f>IF(ISBLANK(VLOOKUP($A1062,Courses!$A:N, COLUMN(N1062), 0)), "", VLOOKUP($A1062,Courses!$A:N, COLUMN(N1062), 0))</f>
        <v>37225</v>
      </c>
      <c r="O1062" s="8" t="str">
        <f>IF(ISBLANK(VLOOKUP($A1062,Courses!$A:O, COLUMN(O1062), 0)), "", VLOOKUP($A1062,Courses!$A:O, COLUMN(O1062), 0))</f>
        <v>beartooth</v>
      </c>
      <c r="P1062" s="8" t="str">
        <f>IF(ISBLANK(VLOOKUP($A1062,Courses!$A:P, COLUMN(P1062), 0)), "", VLOOKUP($A1062,Courses!$A:P, COLUMN(P1062), 0))</f>
        <v>mwestnew</v>
      </c>
      <c r="Q1062" s="8" t="str">
        <f>IF(ISBLANK(VLOOKUP($A1062,Courses!$A:Q, COLUMN(Q1062), 0)), "", VLOOKUP($A1062,Courses!$A:Q, COLUMN(Q1062), 0))</f>
        <v/>
      </c>
      <c r="R1062" s="8" t="str">
        <f>IF(ISBLANK(VLOOKUP($A1062,Courses!$A:R, COLUMN(R1062), 0)), "", VLOOKUP($A1062,Courses!$A:R, COLUMN(R1062), 0))</f>
        <v/>
      </c>
      <c r="S1062" s="8" t="str">
        <f>IF(ISBLANK(VLOOKUP($A1062,Courses!$A:S, COLUMN(S1062), 0)), "", VLOOKUP($A1062,Courses!$A:S, COLUMN(S1062), 0))</f>
        <v/>
      </c>
      <c r="T1062" s="8" t="str">
        <f>IF(ISBLANK(VLOOKUP($A1062,Courses!$A:T, COLUMN(T1062), 0)), "", VLOOKUP($A1062,Courses!$A:T, COLUMN(T1062), 0))</f>
        <v/>
      </c>
      <c r="U1062" s="8" t="str">
        <f>IF(ISBLANK(VLOOKUP($A1062,Courses!$A:U, COLUMN(U1062), 0)), "", VLOOKUP($A1062,Courses!$A:U, COLUMN(U1062), 0))</f>
        <v/>
      </c>
      <c r="V1062" s="8" t="str">
        <f>IF(ISBLANK(VLOOKUP($A1062,Courses!$A:V, COLUMN(V1062), 0)), "", VLOOKUP($A1062,Courses!$A:V, COLUMN(V1062), 0))</f>
        <v/>
      </c>
      <c r="W1062" s="8" t="str">
        <f>IF(ISBLANK(VLOOKUP($A1062,Courses!$A:W, COLUMN(W1062), 0)), "", VLOOKUP($A1062,Courses!$A:W, COLUMN(W1062), 0))</f>
        <v/>
      </c>
      <c r="X1062" s="8" t="str">
        <f>IF(ISBLANK(VLOOKUP($A1062,Courses!$A:X, COLUMN(X1062), 0)), "", VLOOKUP($A1062,Courses!$A:X, COLUMN(X1062), 0))</f>
        <v/>
      </c>
      <c r="Y1062" s="8" t="str">
        <f>IF(ISBLANK(VLOOKUP($A1062,Courses!$A:Y, COLUMN(Y1062), 0)), "", VLOOKUP($A1062,Courses!$A:Y, COLUMN(Y1062), 0))</f>
        <v/>
      </c>
      <c r="Z1062" s="8" t="str">
        <f>IF(ISBLANK(VLOOKUP($A1062,Courses!$A:Z, COLUMN(Z1062), 0)), "", VLOOKUP($A1062,Courses!$A:Z, COLUMN(Z1062), 0))</f>
        <v/>
      </c>
      <c r="AA1062" s="8" t="str">
        <f>IF(ISBLANK(VLOOKUP($A1062,Courses!$A:AA, COLUMN(AA1062), 0)), "", VLOOKUP($A1062,Courses!$A:AA, COLUMN(AA1062), 0))</f>
        <v/>
      </c>
      <c r="AB1062" s="8" t="str">
        <f>IF(ISBLANK(VLOOKUP($A1062,Courses!$A:AB, COLUMN(AB1062), 0)), "", VLOOKUP($A1062,Courses!$A:AB, COLUMN(AB1062), 0))</f>
        <v/>
      </c>
      <c r="AC1062" s="8" t="str">
        <f>IF(ISBLANK(VLOOKUP($A1062,Courses!$A:AC, COLUMN(AC1062), 0)), "", VLOOKUP($A1062,Courses!$A:AC, COLUMN(AC1062), 0))</f>
        <v/>
      </c>
      <c r="AD1062" s="8" t="str">
        <f>IF(ISBLANK(VLOOKUP($A1062,Courses!$A:AD, COLUMN(AD1062), 0)), "", VLOOKUP($A1062,Courses!$A:AD, COLUMN(AD1062), 0))</f>
        <v/>
      </c>
      <c r="AE1062" s="8" t="str">
        <f>IF(ISBLANK(VLOOKUP($A1062,Courses!$A:AE, COLUMN(AE1062), 0)), "", VLOOKUP($A1062,Courses!$A:AE, COLUMN(AE1062), 0))</f>
        <v/>
      </c>
      <c r="AF1062" s="8" t="str">
        <f>IF(ISBLANK(VLOOKUP($A1062,Courses!$A:AF, COLUMN(AF1062), 0)), "", VLOOKUP($A1062,Courses!$A:AF, COLUMN(AF1062), 0))</f>
        <v/>
      </c>
      <c r="AG1062" s="8">
        <f>IF(ISBLANK(VLOOKUP($A1062,Courses!$A:AG, COLUMN(AG1062), 0)), "", VLOOKUP($A1062,Courses!$A:AG, COLUMN(AG1062), 0))</f>
        <v>1</v>
      </c>
      <c r="AH1062" s="8">
        <f>IF(ISBLANK(VLOOKUP($A1062,Courses!$A:AH, COLUMN(AH1062), 0)), "", VLOOKUP($A1062,Courses!$A:AH, COLUMN(AH1062), 0))</f>
        <v>5</v>
      </c>
      <c r="AI1062" s="8" t="str">
        <f>IF(ISBLANK(VLOOKUP($A1062,Courses!$A:AI, COLUMN(AI1062), 0)), "", VLOOKUP($A1062,Courses!$A:AI, COLUMN(AI1062), 0))</f>
        <v/>
      </c>
      <c r="AJ1062" s="8" t="str">
        <f>IF(ISBLANK(VLOOKUP($A1062,Courses!$A:AJ, COLUMN(AJ1062), 0)), "", VLOOKUP($A1062,Courses!$A:AJ, COLUMN(AJ1062), 0))</f>
        <v/>
      </c>
      <c r="AK1062" s="8" t="str">
        <f>IF(ISBLANK(VLOOKUP($A1062,Courses!$A:AK, COLUMN(AK1062), 0)), "", VLOOKUP($A1062,Courses!$A:AK, COLUMN(AK1062), 0))</f>
        <v/>
      </c>
      <c r="AL1062" s="8"/>
      <c r="AM1062" s="8"/>
    </row>
    <row r="1063" spans="1:39" ht="12.75" customHeight="1">
      <c r="A1063" s="4">
        <v>750</v>
      </c>
      <c r="B1063" s="4"/>
      <c r="C1063" s="69" t="s">
        <v>2567</v>
      </c>
      <c r="D1063" s="6" t="str">
        <f>IF(ISBLANK(VLOOKUP($A1063,Courses!$A:D, COLUMN(D1063), 0)), "", VLOOKUP($A1063,Courses!$A:D, COLUMN(D1063), 0))</f>
        <v>Mtn valley</v>
      </c>
      <c r="E1063" s="7" t="str">
        <f>IF(ISBLANK(VLOOKUP($A1063,Courses!$A:E, COLUMN(E1063), 0)), "", VLOOKUP($A1063,Courses!$A:E, COLUMN(E1063), 0))</f>
        <v/>
      </c>
      <c r="F1063" s="72" t="str">
        <f>IF(ISBLANK(VLOOKUP($A1063,Courses!$A:F, COLUMN(F1063), 0)), "", VLOOKUP($A1063,Courses!$A:F, COLUMN(F1063), 0))</f>
        <v>mountaineer_cc_hole06.jpg</v>
      </c>
      <c r="G1063" s="72" t="str">
        <f>IF(ISBLANK(VLOOKUP($A1063,Courses!$A:G, COLUMN(G1063), 0)), "", VLOOKUP($A1063,Courses!$A:G, COLUMN(G1063), 0))</f>
        <v>mountaineer_cc_hole18.jpg</v>
      </c>
      <c r="H1063" s="72" t="str">
        <f>IF(ISBLANK(VLOOKUP($A1063,Courses!$A:H, COLUMN(H1063), 0)), "", VLOOKUP($A1063,Courses!$A:H, COLUMN(H1063), 0))</f>
        <v/>
      </c>
      <c r="I1063" s="72" t="str">
        <f>IF(ISBLANK(VLOOKUP($A1063,Courses!$A:I, COLUMN(I1063), 0)), "", VLOOKUP($A1063,Courses!$A:I, COLUMN(I1063), 0))</f>
        <v/>
      </c>
      <c r="J1063" s="72" t="str">
        <f>IF(ISBLANK(VLOOKUP($A1063,Courses!$A:J, COLUMN(J1063), 0)), "", VLOOKUP($A1063,Courses!$A:J, COLUMN(J1063), 0))</f>
        <v/>
      </c>
      <c r="K1063" s="57" t="str">
        <f>IF(ISBLANK(VLOOKUP($A1063,Courses!$A:K, COLUMN(K1063), 0)), "", VLOOKUP($A1063,Courses!$A:K, COLUMN(K1063), 0))</f>
        <v>mountaineer_cc.zip</v>
      </c>
      <c r="L1063" s="8" t="str">
        <f>IF(ISBLANK(VLOOKUP($A1063,Courses!$A:L, COLUMN(L1063), 0)), "", VLOOKUP($A1063,Courses!$A:L, COLUMN(L1063), 0))</f>
        <v>Spencer Turner</v>
      </c>
      <c r="M1063" s="8">
        <f>IF(ISBLANK(VLOOKUP($A1063,Courses!$A:M, COLUMN(M1063), 0)), "", VLOOKUP($A1063,Courses!$A:M, COLUMN(M1063), 0))</f>
        <v>7</v>
      </c>
      <c r="N1063" s="9">
        <f>IF(ISBLANK(VLOOKUP($A1063,Courses!$A:N, COLUMN(N1063), 0)), "", VLOOKUP($A1063,Courses!$A:N, COLUMN(N1063), 0))</f>
        <v>37115</v>
      </c>
      <c r="O1063" s="8" t="str">
        <f>IF(ISBLANK(VLOOKUP($A1063,Courses!$A:O, COLUMN(O1063), 0)), "", VLOOKUP($A1063,Courses!$A:O, COLUMN(O1063), 0))</f>
        <v>blackheath</v>
      </c>
      <c r="P1063" s="8" t="str">
        <f>IF(ISBLANK(VLOOKUP($A1063,Courses!$A:P, COLUMN(P1063), 0)), "", VLOOKUP($A1063,Courses!$A:P, COLUMN(P1063), 0))</f>
        <v>yarrayarra</v>
      </c>
      <c r="Q1063" s="8" t="str">
        <f>IF(ISBLANK(VLOOKUP($A1063,Courses!$A:Q, COLUMN(Q1063), 0)), "", VLOOKUP($A1063,Courses!$A:Q, COLUMN(Q1063), 0))</f>
        <v/>
      </c>
      <c r="R1063" s="8" t="str">
        <f>IF(ISBLANK(VLOOKUP($A1063,Courses!$A:R, COLUMN(R1063), 0)), "", VLOOKUP($A1063,Courses!$A:R, COLUMN(R1063), 0))</f>
        <v/>
      </c>
      <c r="S1063" s="8" t="str">
        <f>IF(ISBLANK(VLOOKUP($A1063,Courses!$A:S, COLUMN(S1063), 0)), "", VLOOKUP($A1063,Courses!$A:S, COLUMN(S1063), 0))</f>
        <v/>
      </c>
      <c r="T1063" s="8" t="str">
        <f>IF(ISBLANK(VLOOKUP($A1063,Courses!$A:T, COLUMN(T1063), 0)), "", VLOOKUP($A1063,Courses!$A:T, COLUMN(T1063), 0))</f>
        <v/>
      </c>
      <c r="U1063" s="8" t="str">
        <f>IF(ISBLANK(VLOOKUP($A1063,Courses!$A:U, COLUMN(U1063), 0)), "", VLOOKUP($A1063,Courses!$A:U, COLUMN(U1063), 0))</f>
        <v/>
      </c>
      <c r="V1063" s="8" t="str">
        <f>IF(ISBLANK(VLOOKUP($A1063,Courses!$A:V, COLUMN(V1063), 0)), "", VLOOKUP($A1063,Courses!$A:V, COLUMN(V1063), 0))</f>
        <v/>
      </c>
      <c r="W1063" s="8" t="str">
        <f>IF(ISBLANK(VLOOKUP($A1063,Courses!$A:W, COLUMN(W1063), 0)), "", VLOOKUP($A1063,Courses!$A:W, COLUMN(W1063), 0))</f>
        <v/>
      </c>
      <c r="X1063" s="8" t="str">
        <f>IF(ISBLANK(VLOOKUP($A1063,Courses!$A:X, COLUMN(X1063), 0)), "", VLOOKUP($A1063,Courses!$A:X, COLUMN(X1063), 0))</f>
        <v/>
      </c>
      <c r="Y1063" s="8" t="str">
        <f>IF(ISBLANK(VLOOKUP($A1063,Courses!$A:Y, COLUMN(Y1063), 0)), "", VLOOKUP($A1063,Courses!$A:Y, COLUMN(Y1063), 0))</f>
        <v/>
      </c>
      <c r="Z1063" s="8" t="str">
        <f>IF(ISBLANK(VLOOKUP($A1063,Courses!$A:Z, COLUMN(Z1063), 0)), "", VLOOKUP($A1063,Courses!$A:Z, COLUMN(Z1063), 0))</f>
        <v/>
      </c>
      <c r="AA1063" s="8" t="str">
        <f>IF(ISBLANK(VLOOKUP($A1063,Courses!$A:AA, COLUMN(AA1063), 0)), "", VLOOKUP($A1063,Courses!$A:AA, COLUMN(AA1063), 0))</f>
        <v/>
      </c>
      <c r="AB1063" s="8" t="str">
        <f>IF(ISBLANK(VLOOKUP($A1063,Courses!$A:AB, COLUMN(AB1063), 0)), "", VLOOKUP($A1063,Courses!$A:AB, COLUMN(AB1063), 0))</f>
        <v/>
      </c>
      <c r="AC1063" s="8" t="str">
        <f>IF(ISBLANK(VLOOKUP($A1063,Courses!$A:AC, COLUMN(AC1063), 0)), "", VLOOKUP($A1063,Courses!$A:AC, COLUMN(AC1063), 0))</f>
        <v/>
      </c>
      <c r="AD1063" s="8" t="str">
        <f>IF(ISBLANK(VLOOKUP($A1063,Courses!$A:AD, COLUMN(AD1063), 0)), "", VLOOKUP($A1063,Courses!$A:AD, COLUMN(AD1063), 0))</f>
        <v/>
      </c>
      <c r="AE1063" s="8" t="str">
        <f>IF(ISBLANK(VLOOKUP($A1063,Courses!$A:AE, COLUMN(AE1063), 0)), "", VLOOKUP($A1063,Courses!$A:AE, COLUMN(AE1063), 0))</f>
        <v/>
      </c>
      <c r="AF1063" s="8" t="str">
        <f>IF(ISBLANK(VLOOKUP($A1063,Courses!$A:AF, COLUMN(AF1063), 0)), "", VLOOKUP($A1063,Courses!$A:AF, COLUMN(AF1063), 0))</f>
        <v/>
      </c>
      <c r="AG1063" s="8">
        <f>IF(ISBLANK(VLOOKUP($A1063,Courses!$A:AG, COLUMN(AG1063), 0)), "", VLOOKUP($A1063,Courses!$A:AG, COLUMN(AG1063), 0))</f>
        <v>6</v>
      </c>
      <c r="AH1063" s="8">
        <f>IF(ISBLANK(VLOOKUP($A1063,Courses!$A:AH, COLUMN(AH1063), 0)), "", VLOOKUP($A1063,Courses!$A:AH, COLUMN(AH1063), 0))</f>
        <v>18</v>
      </c>
      <c r="AI1063" s="8" t="str">
        <f>IF(ISBLANK(VLOOKUP($A1063,Courses!$A:AI, COLUMN(AI1063), 0)), "", VLOOKUP($A1063,Courses!$A:AI, COLUMN(AI1063), 0))</f>
        <v/>
      </c>
      <c r="AJ1063" s="8" t="str">
        <f>IF(ISBLANK(VLOOKUP($A1063,Courses!$A:AJ, COLUMN(AJ1063), 0)), "", VLOOKUP($A1063,Courses!$A:AJ, COLUMN(AJ1063), 0))</f>
        <v/>
      </c>
      <c r="AK1063" s="8" t="str">
        <f>IF(ISBLANK(VLOOKUP($A1063,Courses!$A:AK, COLUMN(AK1063), 0)), "", VLOOKUP($A1063,Courses!$A:AK, COLUMN(AK1063), 0))</f>
        <v/>
      </c>
      <c r="AL1063" s="8"/>
      <c r="AM1063" s="8"/>
    </row>
    <row r="1064" spans="1:39" ht="12.75" customHeight="1">
      <c r="A1064" s="62">
        <v>1846</v>
      </c>
      <c r="B1064" s="62"/>
      <c r="C1064" s="69" t="s">
        <v>9492</v>
      </c>
      <c r="D1064" s="6" t="str">
        <f>IF(ISBLANK(VLOOKUP($A1064,Courses!$A:D, COLUMN(D1064), 0)), "", VLOOKUP($A1064,Courses!$A:D, COLUMN(D1064), 0))</f>
        <v>Mountain</v>
      </c>
      <c r="E1064" s="7" t="str">
        <f>IF(ISBLANK(VLOOKUP($A1064,Courses!$A:E, COLUMN(E1064), 0)), "", VLOOKUP($A1064,Courses!$A:E, COLUMN(E1064), 0))</f>
        <v/>
      </c>
      <c r="F1064" s="72" t="str">
        <f>IF(ISBLANK(VLOOKUP($A1064,Courses!$A:F, COLUMN(F1064), 0)), "", VLOOKUP($A1064,Courses!$A:F, COLUMN(F1064), 0))</f>
        <v>mountaineer_v2_hole03.jpg</v>
      </c>
      <c r="G1064" s="72" t="str">
        <f>IF(ISBLANK(VLOOKUP($A1064,Courses!$A:G, COLUMN(G1064), 0)), "", VLOOKUP($A1064,Courses!$A:G, COLUMN(G1064), 0))</f>
        <v>mountaineer_v2_hole10.jpg</v>
      </c>
      <c r="H1064" s="72" t="str">
        <f>IF(ISBLANK(VLOOKUP($A1064,Courses!$A:H, COLUMN(H1064), 0)), "", VLOOKUP($A1064,Courses!$A:H, COLUMN(H1064), 0))</f>
        <v>mountaineer_v2_hole17.jpg</v>
      </c>
      <c r="I1064" s="72" t="str">
        <f>IF(ISBLANK(VLOOKUP($A1064,Courses!$A:I, COLUMN(I1064), 0)), "", VLOOKUP($A1064,Courses!$A:I, COLUMN(I1064), 0))</f>
        <v>mountaineer_v2_hole18.jpg</v>
      </c>
      <c r="J1064" s="72" t="str">
        <f>IF(ISBLANK(VLOOKUP($A1064,Courses!$A:J, COLUMN(J1064), 0)), "", VLOOKUP($A1064,Courses!$A:J, COLUMN(J1064), 0))</f>
        <v/>
      </c>
      <c r="K1064" s="57" t="str">
        <f>IF(ISBLANK(VLOOKUP($A1064,Courses!$A:K, COLUMN(K1064), 0)), "", VLOOKUP($A1064,Courses!$A:K, COLUMN(K1064), 0))</f>
        <v>mountaineer_v2.zip</v>
      </c>
      <c r="L1064" s="66" t="str">
        <f>IF(ISBLANK(VLOOKUP($A1064,Courses!$A:L, COLUMN(L1064), 0)), "", VLOOKUP($A1064,Courses!$A:L, COLUMN(L1064), 0))</f>
        <v>Spencer Turner</v>
      </c>
      <c r="M1064" s="66">
        <f>IF(ISBLANK(VLOOKUP($A1064,Courses!$A:M, COLUMN(M1064), 0)), "", VLOOKUP($A1064,Courses!$A:M, COLUMN(M1064), 0))</f>
        <v>18.5</v>
      </c>
      <c r="N1064" s="112">
        <f>IF(ISBLANK(VLOOKUP($A1064,Courses!$A:N, COLUMN(N1064), 0)), "", VLOOKUP($A1064,Courses!$A:N, COLUMN(N1064), 0))</f>
        <v>40985</v>
      </c>
      <c r="O1064" s="66" t="str">
        <f>IF(ISBLANK(VLOOKUP($A1064,Courses!$A:O, COLUMN(O1064), 0)), "", VLOOKUP($A1064,Courses!$A:O, COLUMN(O1064), 0))</f>
        <v>baltursol</v>
      </c>
      <c r="P1064" s="66" t="str">
        <f>IF(ISBLANK(VLOOKUP($A1064,Courses!$A:P, COLUMN(P1064), 0)), "", VLOOKUP($A1064,Courses!$A:P, COLUMN(P1064), 0))</f>
        <v>fabsflorida</v>
      </c>
      <c r="Q1064" s="66" t="str">
        <f>IF(ISBLANK(VLOOKUP($A1064,Courses!$A:Q, COLUMN(Q1064), 0)), "", VLOOKUP($A1064,Courses!$A:Q, COLUMN(Q1064), 0))</f>
        <v>generic_hole_signs</v>
      </c>
      <c r="R1064" s="66" t="str">
        <f>IF(ISBLANK(VLOOKUP($A1064,Courses!$A:R, COLUMN(R1064), 0)), "", VLOOKUP($A1064,Courses!$A:R, COLUMN(R1064), 0))</f>
        <v>glenmarnock</v>
      </c>
      <c r="S1064" s="66" t="str">
        <f>IF(ISBLANK(VLOOKUP($A1064,Courses!$A:S, COLUMN(S1064), 0)), "", VLOOKUP($A1064,Courses!$A:S, COLUMN(S1064), 0))</f>
        <v>highplains</v>
      </c>
      <c r="T1064" s="66" t="str">
        <f>IF(ISBLANK(VLOOKUP($A1064,Courses!$A:T, COLUMN(T1064), 0)), "", VLOOKUP($A1064,Courses!$A:T, COLUMN(T1064), 0))</f>
        <v>inlandheath</v>
      </c>
      <c r="U1064" s="66" t="str">
        <f>IF(ISBLANK(VLOOKUP($A1064,Courses!$A:U, COLUMN(U1064), 0)), "", VLOOKUP($A1064,Courses!$A:U, COLUMN(U1064), 0))</f>
        <v>metropolitan</v>
      </c>
      <c r="V1064" s="66" t="str">
        <f>IF(ISBLANK(VLOOKUP($A1064,Courses!$A:V, COLUMN(V1064), 0)), "", VLOOKUP($A1064,Courses!$A:V, COLUMN(V1064), 0))</f>
        <v>mhotextures</v>
      </c>
      <c r="W1064" s="66" t="str">
        <f>IF(ISBLANK(VLOOKUP($A1064,Courses!$A:W, COLUMN(W1064), 0)), "", VLOOKUP($A1064,Courses!$A:W, COLUMN(W1064), 0))</f>
        <v>oldhead</v>
      </c>
      <c r="X1064" s="66" t="str">
        <f>IF(ISBLANK(VLOOKUP($A1064,Courses!$A:X, COLUMN(X1064), 0)), "", VLOOKUP($A1064,Courses!$A:X, COLUMN(X1064), 0))</f>
        <v>pinery</v>
      </c>
      <c r="Y1064" s="66" t="str">
        <f>IF(ISBLANK(VLOOKUP($A1064,Courses!$A:Y, COLUMN(Y1064), 0)), "", VLOOKUP($A1064,Courses!$A:Y, COLUMN(Y1064), 0))</f>
        <v>Water_Blends</v>
      </c>
      <c r="Z1064" s="66" t="str">
        <f>IF(ISBLANK(VLOOKUP($A1064,Courses!$A:Z, COLUMN(Z1064), 0)), "", VLOOKUP($A1064,Courses!$A:Z, COLUMN(Z1064), 0))</f>
        <v/>
      </c>
      <c r="AA1064" s="66" t="str">
        <f>IF(ISBLANK(VLOOKUP($A1064,Courses!$A:AA, COLUMN(AA1064), 0)), "", VLOOKUP($A1064,Courses!$A:AA, COLUMN(AA1064), 0))</f>
        <v/>
      </c>
      <c r="AB1064" s="66" t="str">
        <f>IF(ISBLANK(VLOOKUP($A1064,Courses!$A:AB, COLUMN(AB1064), 0)), "", VLOOKUP($A1064,Courses!$A:AB, COLUMN(AB1064), 0))</f>
        <v/>
      </c>
      <c r="AC1064" s="66" t="str">
        <f>IF(ISBLANK(VLOOKUP($A1064,Courses!$A:AC, COLUMN(AC1064), 0)), "", VLOOKUP($A1064,Courses!$A:AC, COLUMN(AC1064), 0))</f>
        <v/>
      </c>
      <c r="AD1064" s="66" t="str">
        <f>IF(ISBLANK(VLOOKUP($A1064,Courses!$A:AD, COLUMN(AD1064), 0)), "", VLOOKUP($A1064,Courses!$A:AD, COLUMN(AD1064), 0))</f>
        <v/>
      </c>
      <c r="AE1064" s="66" t="str">
        <f>IF(ISBLANK(VLOOKUP($A1064,Courses!$A:AE, COLUMN(AE1064), 0)), "", VLOOKUP($A1064,Courses!$A:AE, COLUMN(AE1064), 0))</f>
        <v/>
      </c>
      <c r="AF1064" s="66" t="str">
        <f>IF(ISBLANK(VLOOKUP($A1064,Courses!$A:AF, COLUMN(AF1064), 0)), "", VLOOKUP($A1064,Courses!$A:AF, COLUMN(AF1064), 0))</f>
        <v/>
      </c>
      <c r="AG1064" s="66">
        <f>IF(ISBLANK(VLOOKUP($A1064,Courses!$A:AG, COLUMN(AG1064), 0)), "", VLOOKUP($A1064,Courses!$A:AG, COLUMN(AG1064), 0))</f>
        <v>3</v>
      </c>
      <c r="AH1064" s="66">
        <f>IF(ISBLANK(VLOOKUP($A1064,Courses!$A:AH, COLUMN(AH1064), 0)), "", VLOOKUP($A1064,Courses!$A:AH, COLUMN(AH1064), 0))</f>
        <v>10</v>
      </c>
      <c r="AI1064" s="66">
        <f>IF(ISBLANK(VLOOKUP($A1064,Courses!$A:AI, COLUMN(AI1064), 0)), "", VLOOKUP($A1064,Courses!$A:AI, COLUMN(AI1064), 0))</f>
        <v>17</v>
      </c>
      <c r="AJ1064" s="66">
        <f>IF(ISBLANK(VLOOKUP($A1064,Courses!$A:AJ, COLUMN(AJ1064), 0)), "", VLOOKUP($A1064,Courses!$A:AJ, COLUMN(AJ1064), 0))</f>
        <v>18</v>
      </c>
      <c r="AK1064" s="113"/>
      <c r="AL1064" s="113"/>
      <c r="AM1064" s="113"/>
    </row>
    <row r="1065" spans="1:39" ht="12.75" customHeight="1">
      <c r="A1065" s="4">
        <v>751</v>
      </c>
      <c r="B1065" s="4"/>
      <c r="C1065" s="69" t="s">
        <v>2569</v>
      </c>
      <c r="D1065" s="6" t="str">
        <f>IF(ISBLANK(VLOOKUP($A1065,Courses!$A:D, COLUMN(D1065), 0)), "", VLOOKUP($A1065,Courses!$A:D, COLUMN(D1065), 0))</f>
        <v>Oceanside</v>
      </c>
      <c r="E1065" s="7" t="str">
        <f>IF(ISBLANK(VLOOKUP($A1065,Courses!$A:E, COLUMN(E1065), 0)), "", VLOOKUP($A1065,Courses!$A:E, COLUMN(E1065), 0))</f>
        <v/>
      </c>
      <c r="F1065" s="72" t="str">
        <f>IF(ISBLANK(VLOOKUP($A1065,Courses!$A:F, COLUMN(F1065), 0)), "", VLOOKUP($A1065,Courses!$A:F, COLUMN(F1065), 0))</f>
        <v>mpso_coastal_hole01.jpg</v>
      </c>
      <c r="G1065" s="72" t="str">
        <f>IF(ISBLANK(VLOOKUP($A1065,Courses!$A:G, COLUMN(G1065), 0)), "", VLOOKUP($A1065,Courses!$A:G, COLUMN(G1065), 0))</f>
        <v>mpso_coastal_hole18.jpg</v>
      </c>
      <c r="H1065" s="72" t="str">
        <f>IF(ISBLANK(VLOOKUP($A1065,Courses!$A:H, COLUMN(H1065), 0)), "", VLOOKUP($A1065,Courses!$A:H, COLUMN(H1065), 0))</f>
        <v/>
      </c>
      <c r="I1065" s="72" t="str">
        <f>IF(ISBLANK(VLOOKUP($A1065,Courses!$A:I, COLUMN(I1065), 0)), "", VLOOKUP($A1065,Courses!$A:I, COLUMN(I1065), 0))</f>
        <v/>
      </c>
      <c r="J1065" s="72" t="str">
        <f>IF(ISBLANK(VLOOKUP($A1065,Courses!$A:J, COLUMN(J1065), 0)), "", VLOOKUP($A1065,Courses!$A:J, COLUMN(J1065), 0))</f>
        <v/>
      </c>
      <c r="K1065" s="57" t="str">
        <f>IF(ISBLANK(VLOOKUP($A1065,Courses!$A:K, COLUMN(K1065), 0)), "", VLOOKUP($A1065,Courses!$A:K, COLUMN(K1065), 0))</f>
        <v>mpso_coastal_gc.zip</v>
      </c>
      <c r="L1065" s="8" t="str">
        <f>IF(ISBLANK(VLOOKUP($A1065,Courses!$A:L, COLUMN(L1065), 0)), "", VLOOKUP($A1065,Courses!$A:L, COLUMN(L1065), 0))</f>
        <v>Engguy</v>
      </c>
      <c r="M1065" s="8">
        <f>IF(ISBLANK(VLOOKUP($A1065,Courses!$A:M, COLUMN(M1065), 0)), "", VLOOKUP($A1065,Courses!$A:M, COLUMN(M1065), 0))</f>
        <v>10.199999999999999</v>
      </c>
      <c r="N1065" s="9">
        <f>IF(ISBLANK(VLOOKUP($A1065,Courses!$A:N, COLUMN(N1065), 0)), "", VLOOKUP($A1065,Courses!$A:N, COLUMN(N1065), 0))</f>
        <v>37618</v>
      </c>
      <c r="O1065" s="8" t="str">
        <f>IF(ISBLANK(VLOOKUP($A1065,Courses!$A:O, COLUMN(O1065), 0)), "", VLOOKUP($A1065,Courses!$A:O, COLUMN(O1065), 0))</f>
        <v>cutterbay</v>
      </c>
      <c r="P1065" s="8" t="str">
        <f>IF(ISBLANK(VLOOKUP($A1065,Courses!$A:P, COLUMN(P1065), 0)), "", VLOOKUP($A1065,Courses!$A:P, COLUMN(P1065), 0))</f>
        <v>sgotha</v>
      </c>
      <c r="Q1065" s="8" t="str">
        <f>IF(ISBLANK(VLOOKUP($A1065,Courses!$A:Q, COLUMN(Q1065), 0)), "", VLOOKUP($A1065,Courses!$A:Q, COLUMN(Q1065), 0))</f>
        <v>threerivers</v>
      </c>
      <c r="R1065" s="8" t="str">
        <f>IF(ISBLANK(VLOOKUP($A1065,Courses!$A:R, COLUMN(R1065), 0)), "", VLOOKUP($A1065,Courses!$A:R, COLUMN(R1065), 0))</f>
        <v/>
      </c>
      <c r="S1065" s="8" t="str">
        <f>IF(ISBLANK(VLOOKUP($A1065,Courses!$A:S, COLUMN(S1065), 0)), "", VLOOKUP($A1065,Courses!$A:S, COLUMN(S1065), 0))</f>
        <v/>
      </c>
      <c r="T1065" s="8" t="str">
        <f>IF(ISBLANK(VLOOKUP($A1065,Courses!$A:T, COLUMN(T1065), 0)), "", VLOOKUP($A1065,Courses!$A:T, COLUMN(T1065), 0))</f>
        <v/>
      </c>
      <c r="U1065" s="8" t="str">
        <f>IF(ISBLANK(VLOOKUP($A1065,Courses!$A:U, COLUMN(U1065), 0)), "", VLOOKUP($A1065,Courses!$A:U, COLUMN(U1065), 0))</f>
        <v/>
      </c>
      <c r="V1065" s="8" t="str">
        <f>IF(ISBLANK(VLOOKUP($A1065,Courses!$A:V, COLUMN(V1065), 0)), "", VLOOKUP($A1065,Courses!$A:V, COLUMN(V1065), 0))</f>
        <v/>
      </c>
      <c r="W1065" s="8" t="str">
        <f>IF(ISBLANK(VLOOKUP($A1065,Courses!$A:W, COLUMN(W1065), 0)), "", VLOOKUP($A1065,Courses!$A:W, COLUMN(W1065), 0))</f>
        <v/>
      </c>
      <c r="X1065" s="8" t="str">
        <f>IF(ISBLANK(VLOOKUP($A1065,Courses!$A:X, COLUMN(X1065), 0)), "", VLOOKUP($A1065,Courses!$A:X, COLUMN(X1065), 0))</f>
        <v/>
      </c>
      <c r="Y1065" s="8" t="str">
        <f>IF(ISBLANK(VLOOKUP($A1065,Courses!$A:Y, COLUMN(Y1065), 0)), "", VLOOKUP($A1065,Courses!$A:Y, COLUMN(Y1065), 0))</f>
        <v/>
      </c>
      <c r="Z1065" s="8" t="str">
        <f>IF(ISBLANK(VLOOKUP($A1065,Courses!$A:Z, COLUMN(Z1065), 0)), "", VLOOKUP($A1065,Courses!$A:Z, COLUMN(Z1065), 0))</f>
        <v/>
      </c>
      <c r="AA1065" s="8" t="str">
        <f>IF(ISBLANK(VLOOKUP($A1065,Courses!$A:AA, COLUMN(AA1065), 0)), "", VLOOKUP($A1065,Courses!$A:AA, COLUMN(AA1065), 0))</f>
        <v/>
      </c>
      <c r="AB1065" s="8" t="str">
        <f>IF(ISBLANK(VLOOKUP($A1065,Courses!$A:AB, COLUMN(AB1065), 0)), "", VLOOKUP($A1065,Courses!$A:AB, COLUMN(AB1065), 0))</f>
        <v/>
      </c>
      <c r="AC1065" s="8" t="str">
        <f>IF(ISBLANK(VLOOKUP($A1065,Courses!$A:AC, COLUMN(AC1065), 0)), "", VLOOKUP($A1065,Courses!$A:AC, COLUMN(AC1065), 0))</f>
        <v/>
      </c>
      <c r="AD1065" s="8" t="str">
        <f>IF(ISBLANK(VLOOKUP($A1065,Courses!$A:AD, COLUMN(AD1065), 0)), "", VLOOKUP($A1065,Courses!$A:AD, COLUMN(AD1065), 0))</f>
        <v/>
      </c>
      <c r="AE1065" s="8" t="str">
        <f>IF(ISBLANK(VLOOKUP($A1065,Courses!$A:AE, COLUMN(AE1065), 0)), "", VLOOKUP($A1065,Courses!$A:AE, COLUMN(AE1065), 0))</f>
        <v/>
      </c>
      <c r="AF1065" s="8" t="str">
        <f>IF(ISBLANK(VLOOKUP($A1065,Courses!$A:AF, COLUMN(AF1065), 0)), "", VLOOKUP($A1065,Courses!$A:AF, COLUMN(AF1065), 0))</f>
        <v/>
      </c>
      <c r="AG1065" s="8">
        <f>IF(ISBLANK(VLOOKUP($A1065,Courses!$A:AG, COLUMN(AG1065), 0)), "", VLOOKUP($A1065,Courses!$A:AG, COLUMN(AG1065), 0))</f>
        <v>1</v>
      </c>
      <c r="AH1065" s="8">
        <f>IF(ISBLANK(VLOOKUP($A1065,Courses!$A:AH, COLUMN(AH1065), 0)), "", VLOOKUP($A1065,Courses!$A:AH, COLUMN(AH1065), 0))</f>
        <v>18</v>
      </c>
      <c r="AI1065" s="8" t="str">
        <f>IF(ISBLANK(VLOOKUP($A1065,Courses!$A:AI, COLUMN(AI1065), 0)), "", VLOOKUP($A1065,Courses!$A:AI, COLUMN(AI1065), 0))</f>
        <v/>
      </c>
      <c r="AJ1065" s="8" t="str">
        <f>IF(ISBLANK(VLOOKUP($A1065,Courses!$A:AJ, COLUMN(AJ1065), 0)), "", VLOOKUP($A1065,Courses!$A:AJ, COLUMN(AJ1065), 0))</f>
        <v/>
      </c>
      <c r="AK1065" s="8" t="str">
        <f>IF(ISBLANK(VLOOKUP($A1065,Courses!$A:AK, COLUMN(AK1065), 0)), "", VLOOKUP($A1065,Courses!$A:AK, COLUMN(AK1065), 0))</f>
        <v/>
      </c>
      <c r="AL1065" s="8"/>
      <c r="AM1065" s="8"/>
    </row>
    <row r="1066" spans="1:39" ht="12.75" customHeight="1">
      <c r="A1066" s="4">
        <v>752</v>
      </c>
      <c r="B1066" s="4"/>
      <c r="C1066" s="69" t="s">
        <v>2571</v>
      </c>
      <c r="D1066" s="6" t="str">
        <f>IF(ISBLANK(VLOOKUP($A1066,Courses!$A:D, COLUMN(D1066), 0)), "", VLOOKUP($A1066,Courses!$A:D, COLUMN(D1066), 0))</f>
        <v>Mtn valley</v>
      </c>
      <c r="E1066" s="7" t="str">
        <f>IF(ISBLANK(VLOOKUP($A1066,Courses!$A:E, COLUMN(E1066), 0)), "", VLOOKUP($A1066,Courses!$A:E, COLUMN(E1066), 0))</f>
        <v/>
      </c>
      <c r="F1066" s="72" t="str">
        <f>IF(ISBLANK(VLOOKUP($A1066,Courses!$A:F, COLUMN(F1066), 0)), "", VLOOKUP($A1066,Courses!$A:F, COLUMN(F1066), 0))</f>
        <v>mpso_gryffendors_moss_hole02.jpg</v>
      </c>
      <c r="G1066" s="72" t="str">
        <f>IF(ISBLANK(VLOOKUP($A1066,Courses!$A:G, COLUMN(G1066), 0)), "", VLOOKUP($A1066,Courses!$A:G, COLUMN(G1066), 0))</f>
        <v>mpso_gryffendors_moss_hole18.jpg</v>
      </c>
      <c r="H1066" s="72" t="str">
        <f>IF(ISBLANK(VLOOKUP($A1066,Courses!$A:H, COLUMN(H1066), 0)), "", VLOOKUP($A1066,Courses!$A:H, COLUMN(H1066), 0))</f>
        <v/>
      </c>
      <c r="I1066" s="72" t="str">
        <f>IF(ISBLANK(VLOOKUP($A1066,Courses!$A:I, COLUMN(I1066), 0)), "", VLOOKUP($A1066,Courses!$A:I, COLUMN(I1066), 0))</f>
        <v/>
      </c>
      <c r="J1066" s="72" t="str">
        <f>IF(ISBLANK(VLOOKUP($A1066,Courses!$A:J, COLUMN(J1066), 0)), "", VLOOKUP($A1066,Courses!$A:J, COLUMN(J1066), 0))</f>
        <v/>
      </c>
      <c r="K1066" s="57" t="str">
        <f>IF(ISBLANK(VLOOKUP($A1066,Courses!$A:K, COLUMN(K1066), 0)), "", VLOOKUP($A1066,Courses!$A:K, COLUMN(K1066), 0))</f>
        <v>mpso_gryffendors_moss.zip</v>
      </c>
      <c r="L1066" s="8" t="str">
        <f>IF(ISBLANK(VLOOKUP($A1066,Courses!$A:L, COLUMN(L1066), 0)), "", VLOOKUP($A1066,Courses!$A:L, COLUMN(L1066), 0))</f>
        <v>Engguy</v>
      </c>
      <c r="M1066" s="8">
        <f>IF(ISBLANK(VLOOKUP($A1066,Courses!$A:M, COLUMN(M1066), 0)), "", VLOOKUP($A1066,Courses!$A:M, COLUMN(M1066), 0))</f>
        <v>7.8</v>
      </c>
      <c r="N1066" s="9">
        <f>IF(ISBLANK(VLOOKUP($A1066,Courses!$A:N, COLUMN(N1066), 0)), "", VLOOKUP($A1066,Courses!$A:N, COLUMN(N1066), 0))</f>
        <v>37839</v>
      </c>
      <c r="O1066" s="8" t="str">
        <f>IF(ISBLANK(VLOOKUP($A1066,Courses!$A:O, COLUMN(O1066), 0)), "", VLOOKUP($A1066,Courses!$A:O, COLUMN(O1066), 0))</f>
        <v>augusta2001</v>
      </c>
      <c r="P1066" s="8" t="str">
        <f>IF(ISBLANK(VLOOKUP($A1066,Courses!$A:P, COLUMN(P1066), 0)), "", VLOOKUP($A1066,Courses!$A:P, COLUMN(P1066), 0))</f>
        <v/>
      </c>
      <c r="Q1066" s="8" t="str">
        <f>IF(ISBLANK(VLOOKUP($A1066,Courses!$A:Q, COLUMN(Q1066), 0)), "", VLOOKUP($A1066,Courses!$A:Q, COLUMN(Q1066), 0))</f>
        <v/>
      </c>
      <c r="R1066" s="8" t="str">
        <f>IF(ISBLANK(VLOOKUP($A1066,Courses!$A:R, COLUMN(R1066), 0)), "", VLOOKUP($A1066,Courses!$A:R, COLUMN(R1066), 0))</f>
        <v/>
      </c>
      <c r="S1066" s="8" t="str">
        <f>IF(ISBLANK(VLOOKUP($A1066,Courses!$A:S, COLUMN(S1066), 0)), "", VLOOKUP($A1066,Courses!$A:S, COLUMN(S1066), 0))</f>
        <v/>
      </c>
      <c r="T1066" s="8" t="str">
        <f>IF(ISBLANK(VLOOKUP($A1066,Courses!$A:T, COLUMN(T1066), 0)), "", VLOOKUP($A1066,Courses!$A:T, COLUMN(T1066), 0))</f>
        <v/>
      </c>
      <c r="U1066" s="8" t="str">
        <f>IF(ISBLANK(VLOOKUP($A1066,Courses!$A:U, COLUMN(U1066), 0)), "", VLOOKUP($A1066,Courses!$A:U, COLUMN(U1066), 0))</f>
        <v/>
      </c>
      <c r="V1066" s="8" t="str">
        <f>IF(ISBLANK(VLOOKUP($A1066,Courses!$A:V, COLUMN(V1066), 0)), "", VLOOKUP($A1066,Courses!$A:V, COLUMN(V1066), 0))</f>
        <v/>
      </c>
      <c r="W1066" s="8" t="str">
        <f>IF(ISBLANK(VLOOKUP($A1066,Courses!$A:W, COLUMN(W1066), 0)), "", VLOOKUP($A1066,Courses!$A:W, COLUMN(W1066), 0))</f>
        <v/>
      </c>
      <c r="X1066" s="8" t="str">
        <f>IF(ISBLANK(VLOOKUP($A1066,Courses!$A:X, COLUMN(X1066), 0)), "", VLOOKUP($A1066,Courses!$A:X, COLUMN(X1066), 0))</f>
        <v/>
      </c>
      <c r="Y1066" s="8" t="str">
        <f>IF(ISBLANK(VLOOKUP($A1066,Courses!$A:Y, COLUMN(Y1066), 0)), "", VLOOKUP($A1066,Courses!$A:Y, COLUMN(Y1066), 0))</f>
        <v/>
      </c>
      <c r="Z1066" s="8" t="str">
        <f>IF(ISBLANK(VLOOKUP($A1066,Courses!$A:Z, COLUMN(Z1066), 0)), "", VLOOKUP($A1066,Courses!$A:Z, COLUMN(Z1066), 0))</f>
        <v/>
      </c>
      <c r="AA1066" s="8" t="str">
        <f>IF(ISBLANK(VLOOKUP($A1066,Courses!$A:AA, COLUMN(AA1066), 0)), "", VLOOKUP($A1066,Courses!$A:AA, COLUMN(AA1066), 0))</f>
        <v/>
      </c>
      <c r="AB1066" s="8" t="str">
        <f>IF(ISBLANK(VLOOKUP($A1066,Courses!$A:AB, COLUMN(AB1066), 0)), "", VLOOKUP($A1066,Courses!$A:AB, COLUMN(AB1066), 0))</f>
        <v/>
      </c>
      <c r="AC1066" s="8" t="str">
        <f>IF(ISBLANK(VLOOKUP($A1066,Courses!$A:AC, COLUMN(AC1066), 0)), "", VLOOKUP($A1066,Courses!$A:AC, COLUMN(AC1066), 0))</f>
        <v/>
      </c>
      <c r="AD1066" s="8" t="str">
        <f>IF(ISBLANK(VLOOKUP($A1066,Courses!$A:AD, COLUMN(AD1066), 0)), "", VLOOKUP($A1066,Courses!$A:AD, COLUMN(AD1066), 0))</f>
        <v/>
      </c>
      <c r="AE1066" s="8" t="str">
        <f>IF(ISBLANK(VLOOKUP($A1066,Courses!$A:AE, COLUMN(AE1066), 0)), "", VLOOKUP($A1066,Courses!$A:AE, COLUMN(AE1066), 0))</f>
        <v/>
      </c>
      <c r="AF1066" s="8" t="str">
        <f>IF(ISBLANK(VLOOKUP($A1066,Courses!$A:AF, COLUMN(AF1066), 0)), "", VLOOKUP($A1066,Courses!$A:AF, COLUMN(AF1066), 0))</f>
        <v/>
      </c>
      <c r="AG1066" s="8">
        <f>IF(ISBLANK(VLOOKUP($A1066,Courses!$A:AG, COLUMN(AG1066), 0)), "", VLOOKUP($A1066,Courses!$A:AG, COLUMN(AG1066), 0))</f>
        <v>2</v>
      </c>
      <c r="AH1066" s="8">
        <f>IF(ISBLANK(VLOOKUP($A1066,Courses!$A:AH, COLUMN(AH1066), 0)), "", VLOOKUP($A1066,Courses!$A:AH, COLUMN(AH1066), 0))</f>
        <v>18</v>
      </c>
      <c r="AI1066" s="8" t="str">
        <f>IF(ISBLANK(VLOOKUP($A1066,Courses!$A:AI, COLUMN(AI1066), 0)), "", VLOOKUP($A1066,Courses!$A:AI, COLUMN(AI1066), 0))</f>
        <v/>
      </c>
      <c r="AJ1066" s="8" t="str">
        <f>IF(ISBLANK(VLOOKUP($A1066,Courses!$A:AJ, COLUMN(AJ1066), 0)), "", VLOOKUP($A1066,Courses!$A:AJ, COLUMN(AJ1066), 0))</f>
        <v/>
      </c>
      <c r="AK1066" s="8" t="str">
        <f>IF(ISBLANK(VLOOKUP($A1066,Courses!$A:AK, COLUMN(AK1066), 0)), "", VLOOKUP($A1066,Courses!$A:AK, COLUMN(AK1066), 0))</f>
        <v/>
      </c>
      <c r="AL1066" s="8"/>
      <c r="AM1066" s="8"/>
    </row>
    <row r="1067" spans="1:39" ht="12.75" customHeight="1">
      <c r="A1067" s="4">
        <v>753</v>
      </c>
      <c r="B1067" s="4"/>
      <c r="C1067" s="69" t="s">
        <v>2573</v>
      </c>
      <c r="D1067" s="6" t="str">
        <f>IF(ISBLANK(VLOOKUP($A1067,Courses!$A:D, COLUMN(D1067), 0)), "", VLOOKUP($A1067,Courses!$A:D, COLUMN(D1067), 0))</f>
        <v>Mtn valley</v>
      </c>
      <c r="E1067" s="7" t="str">
        <f>IF(ISBLANK(VLOOKUP($A1067,Courses!$A:E, COLUMN(E1067), 0)), "", VLOOKUP($A1067,Courses!$A:E, COLUMN(E1067), 0))</f>
        <v/>
      </c>
      <c r="F1067" s="72" t="str">
        <f>IF(ISBLANK(VLOOKUP($A1067,Courses!$A:F, COLUMN(F1067), 0)), "", VLOOKUP($A1067,Courses!$A:F, COLUMN(F1067), 0))</f>
        <v>mpso_lakevalley_hole01.jpg</v>
      </c>
      <c r="G1067" s="72" t="str">
        <f>IF(ISBLANK(VLOOKUP($A1067,Courses!$A:G, COLUMN(G1067), 0)), "", VLOOKUP($A1067,Courses!$A:G, COLUMN(G1067), 0))</f>
        <v>mpso_lakevalley_hole18.jpg</v>
      </c>
      <c r="H1067" s="72" t="str">
        <f>IF(ISBLANK(VLOOKUP($A1067,Courses!$A:H, COLUMN(H1067), 0)), "", VLOOKUP($A1067,Courses!$A:H, COLUMN(H1067), 0))</f>
        <v/>
      </c>
      <c r="I1067" s="72" t="str">
        <f>IF(ISBLANK(VLOOKUP($A1067,Courses!$A:I, COLUMN(I1067), 0)), "", VLOOKUP($A1067,Courses!$A:I, COLUMN(I1067), 0))</f>
        <v/>
      </c>
      <c r="J1067" s="72" t="str">
        <f>IF(ISBLANK(VLOOKUP($A1067,Courses!$A:J, COLUMN(J1067), 0)), "", VLOOKUP($A1067,Courses!$A:J, COLUMN(J1067), 0))</f>
        <v/>
      </c>
      <c r="K1067" s="57" t="str">
        <f>IF(ISBLANK(VLOOKUP($A1067,Courses!$A:K, COLUMN(K1067), 0)), "", VLOOKUP($A1067,Courses!$A:K, COLUMN(K1067), 0))</f>
        <v>mpso_lake_valley.zip</v>
      </c>
      <c r="L1067" s="8" t="str">
        <f>IF(ISBLANK(VLOOKUP($A1067,Courses!$A:L, COLUMN(L1067), 0)), "", VLOOKUP($A1067,Courses!$A:L, COLUMN(L1067), 0))</f>
        <v>Engguy</v>
      </c>
      <c r="M1067" s="8">
        <f>IF(ISBLANK(VLOOKUP($A1067,Courses!$A:M, COLUMN(M1067), 0)), "", VLOOKUP($A1067,Courses!$A:M, COLUMN(M1067), 0))</f>
        <v>8.6999999999999993</v>
      </c>
      <c r="N1067" s="9">
        <f>IF(ISBLANK(VLOOKUP($A1067,Courses!$A:N, COLUMN(N1067), 0)), "", VLOOKUP($A1067,Courses!$A:N, COLUMN(N1067), 0))</f>
        <v>37743</v>
      </c>
      <c r="O1067" s="8" t="str">
        <f>IF(ISBLANK(VLOOKUP($A1067,Courses!$A:O, COLUMN(O1067), 0)), "", VLOOKUP($A1067,Courses!$A:O, COLUMN(O1067), 0))</f>
        <v>beartooth</v>
      </c>
      <c r="P1067" s="8" t="str">
        <f>IF(ISBLANK(VLOOKUP($A1067,Courses!$A:P, COLUMN(P1067), 0)), "", VLOOKUP($A1067,Courses!$A:P, COLUMN(P1067), 0))</f>
        <v>ruggedcross</v>
      </c>
      <c r="Q1067" s="8" t="str">
        <f>IF(ISBLANK(VLOOKUP($A1067,Courses!$A:Q, COLUMN(Q1067), 0)), "", VLOOKUP($A1067,Courses!$A:Q, COLUMN(Q1067), 0))</f>
        <v>sammamish</v>
      </c>
      <c r="R1067" s="8" t="str">
        <f>IF(ISBLANK(VLOOKUP($A1067,Courses!$A:R, COLUMN(R1067), 0)), "", VLOOKUP($A1067,Courses!$A:R, COLUMN(R1067), 0))</f>
        <v>threerivers</v>
      </c>
      <c r="S1067" s="8" t="str">
        <f>IF(ISBLANK(VLOOKUP($A1067,Courses!$A:S, COLUMN(S1067), 0)), "", VLOOKUP($A1067,Courses!$A:S, COLUMN(S1067), 0))</f>
        <v/>
      </c>
      <c r="T1067" s="8" t="str">
        <f>IF(ISBLANK(VLOOKUP($A1067,Courses!$A:T, COLUMN(T1067), 0)), "", VLOOKUP($A1067,Courses!$A:T, COLUMN(T1067), 0))</f>
        <v/>
      </c>
      <c r="U1067" s="8" t="str">
        <f>IF(ISBLANK(VLOOKUP($A1067,Courses!$A:U, COLUMN(U1067), 0)), "", VLOOKUP($A1067,Courses!$A:U, COLUMN(U1067), 0))</f>
        <v/>
      </c>
      <c r="V1067" s="8" t="str">
        <f>IF(ISBLANK(VLOOKUP($A1067,Courses!$A:V, COLUMN(V1067), 0)), "", VLOOKUP($A1067,Courses!$A:V, COLUMN(V1067), 0))</f>
        <v/>
      </c>
      <c r="W1067" s="8" t="str">
        <f>IF(ISBLANK(VLOOKUP($A1067,Courses!$A:W, COLUMN(W1067), 0)), "", VLOOKUP($A1067,Courses!$A:W, COLUMN(W1067), 0))</f>
        <v/>
      </c>
      <c r="X1067" s="8" t="str">
        <f>IF(ISBLANK(VLOOKUP($A1067,Courses!$A:X, COLUMN(X1067), 0)), "", VLOOKUP($A1067,Courses!$A:X, COLUMN(X1067), 0))</f>
        <v/>
      </c>
      <c r="Y1067" s="8" t="str">
        <f>IF(ISBLANK(VLOOKUP($A1067,Courses!$A:Y, COLUMN(Y1067), 0)), "", VLOOKUP($A1067,Courses!$A:Y, COLUMN(Y1067), 0))</f>
        <v/>
      </c>
      <c r="Z1067" s="8" t="str">
        <f>IF(ISBLANK(VLOOKUP($A1067,Courses!$A:Z, COLUMN(Z1067), 0)), "", VLOOKUP($A1067,Courses!$A:Z, COLUMN(Z1067), 0))</f>
        <v/>
      </c>
      <c r="AA1067" s="8" t="str">
        <f>IF(ISBLANK(VLOOKUP($A1067,Courses!$A:AA, COLUMN(AA1067), 0)), "", VLOOKUP($A1067,Courses!$A:AA, COLUMN(AA1067), 0))</f>
        <v/>
      </c>
      <c r="AB1067" s="8" t="str">
        <f>IF(ISBLANK(VLOOKUP($A1067,Courses!$A:AB, COLUMN(AB1067), 0)), "", VLOOKUP($A1067,Courses!$A:AB, COLUMN(AB1067), 0))</f>
        <v/>
      </c>
      <c r="AC1067" s="8" t="str">
        <f>IF(ISBLANK(VLOOKUP($A1067,Courses!$A:AC, COLUMN(AC1067), 0)), "", VLOOKUP($A1067,Courses!$A:AC, COLUMN(AC1067), 0))</f>
        <v/>
      </c>
      <c r="AD1067" s="8" t="str">
        <f>IF(ISBLANK(VLOOKUP($A1067,Courses!$A:AD, COLUMN(AD1067), 0)), "", VLOOKUP($A1067,Courses!$A:AD, COLUMN(AD1067), 0))</f>
        <v/>
      </c>
      <c r="AE1067" s="8" t="str">
        <f>IF(ISBLANK(VLOOKUP($A1067,Courses!$A:AE, COLUMN(AE1067), 0)), "", VLOOKUP($A1067,Courses!$A:AE, COLUMN(AE1067), 0))</f>
        <v/>
      </c>
      <c r="AF1067" s="8" t="str">
        <f>IF(ISBLANK(VLOOKUP($A1067,Courses!$A:AF, COLUMN(AF1067), 0)), "", VLOOKUP($A1067,Courses!$A:AF, COLUMN(AF1067), 0))</f>
        <v/>
      </c>
      <c r="AG1067" s="8">
        <f>IF(ISBLANK(VLOOKUP($A1067,Courses!$A:AG, COLUMN(AG1067), 0)), "", VLOOKUP($A1067,Courses!$A:AG, COLUMN(AG1067), 0))</f>
        <v>1</v>
      </c>
      <c r="AH1067" s="8">
        <f>IF(ISBLANK(VLOOKUP($A1067,Courses!$A:AH, COLUMN(AH1067), 0)), "", VLOOKUP($A1067,Courses!$A:AH, COLUMN(AH1067), 0))</f>
        <v>18</v>
      </c>
      <c r="AI1067" s="8" t="str">
        <f>IF(ISBLANK(VLOOKUP($A1067,Courses!$A:AI, COLUMN(AI1067), 0)), "", VLOOKUP($A1067,Courses!$A:AI, COLUMN(AI1067), 0))</f>
        <v/>
      </c>
      <c r="AJ1067" s="8" t="str">
        <f>IF(ISBLANK(VLOOKUP($A1067,Courses!$A:AJ, COLUMN(AJ1067), 0)), "", VLOOKUP($A1067,Courses!$A:AJ, COLUMN(AJ1067), 0))</f>
        <v/>
      </c>
      <c r="AK1067" s="8" t="str">
        <f>IF(ISBLANK(VLOOKUP($A1067,Courses!$A:AK, COLUMN(AK1067), 0)), "", VLOOKUP($A1067,Courses!$A:AK, COLUMN(AK1067), 0))</f>
        <v/>
      </c>
      <c r="AL1067" s="8"/>
      <c r="AM1067" s="8"/>
    </row>
    <row r="1068" spans="1:39" ht="12.75" customHeight="1">
      <c r="A1068" s="4">
        <v>1736</v>
      </c>
      <c r="B1068" s="4"/>
      <c r="C1068" s="69" t="s">
        <v>2575</v>
      </c>
      <c r="D1068" s="6" t="str">
        <f>IF(ISBLANK(VLOOKUP($A1068,Courses!$A:D, COLUMN(D1068), 0)), "", VLOOKUP($A1068,Courses!$A:D, COLUMN(D1068), 0))</f>
        <v>Parkland</v>
      </c>
      <c r="E1068" s="7" t="str">
        <f>IF(ISBLANK(VLOOKUP($A1068,Courses!$A:E, COLUMN(E1068), 0)), "", VLOOKUP($A1068,Courses!$A:E, COLUMN(E1068), 0))</f>
        <v/>
      </c>
      <c r="F1068" s="72" t="str">
        <f>IF(ISBLANK(VLOOKUP($A1068,Courses!$A:F, COLUMN(F1068), 0)), "", VLOOKUP($A1068,Courses!$A:F, COLUMN(F1068), 0))</f>
        <v>mt_canyon_links_hole01.jpg</v>
      </c>
      <c r="G1068" s="72" t="str">
        <f>IF(ISBLANK(VLOOKUP($A1068,Courses!$A:G, COLUMN(G1068), 0)), "", VLOOKUP($A1068,Courses!$A:G, COLUMN(G1068), 0))</f>
        <v>mt_canyon_links_hole09.jpg</v>
      </c>
      <c r="H1068" s="72" t="str">
        <f>IF(ISBLANK(VLOOKUP($A1068,Courses!$A:H, COLUMN(H1068), 0)), "", VLOOKUP($A1068,Courses!$A:H, COLUMN(H1068), 0))</f>
        <v/>
      </c>
      <c r="I1068" s="72" t="str">
        <f>IF(ISBLANK(VLOOKUP($A1068,Courses!$A:I, COLUMN(I1068), 0)), "", VLOOKUP($A1068,Courses!$A:I, COLUMN(I1068), 0))</f>
        <v/>
      </c>
      <c r="J1068" s="72" t="str">
        <f>IF(ISBLANK(VLOOKUP($A1068,Courses!$A:J, COLUMN(J1068), 0)), "", VLOOKUP($A1068,Courses!$A:J, COLUMN(J1068), 0))</f>
        <v/>
      </c>
      <c r="K1068" s="57" t="str">
        <f>IF(ISBLANK(VLOOKUP($A1068,Courses!$A:K, COLUMN(K1068), 0)), "", VLOOKUP($A1068,Courses!$A:K, COLUMN(K1068), 0))</f>
        <v>mt_canyon_golf_course.zip</v>
      </c>
      <c r="L1068" s="8" t="str">
        <f>IF(ISBLANK(VLOOKUP($A1068,Courses!$A:L, COLUMN(L1068), 0)), "", VLOOKUP($A1068,Courses!$A:L, COLUMN(L1068), 0))</f>
        <v>Ho Lin Won</v>
      </c>
      <c r="M1068" s="8">
        <f>IF(ISBLANK(VLOOKUP($A1068,Courses!$A:M, COLUMN(M1068), 0)), "", VLOOKUP($A1068,Courses!$A:M, COLUMN(M1068), 0))</f>
        <v>4.9000000000000004</v>
      </c>
      <c r="N1068" s="9">
        <f>IF(ISBLANK(VLOOKUP($A1068,Courses!$A:N, COLUMN(N1068), 0)), "", VLOOKUP($A1068,Courses!$A:N, COLUMN(N1068), 0))</f>
        <v>39645</v>
      </c>
      <c r="O1068" s="8" t="str">
        <f>IF(ISBLANK(VLOOKUP($A1068,Courses!$A:O, COLUMN(O1068), 0)), "", VLOOKUP($A1068,Courses!$A:O, COLUMN(O1068), 0))</f>
        <v>barrenhills</v>
      </c>
      <c r="P1068" s="8" t="str">
        <f>IF(ISBLANK(VLOOKUP($A1068,Courses!$A:P, COLUMN(P1068), 0)), "", VLOOKUP($A1068,Courses!$A:P, COLUMN(P1068), 0))</f>
        <v>paannoo</v>
      </c>
      <c r="Q1068" s="8" t="str">
        <f>IF(ISBLANK(VLOOKUP($A1068,Courses!$A:Q, COLUMN(Q1068), 0)), "", VLOOKUP($A1068,Courses!$A:Q, COLUMN(Q1068), 0))</f>
        <v/>
      </c>
      <c r="R1068" s="8" t="str">
        <f>IF(ISBLANK(VLOOKUP($A1068,Courses!$A:R, COLUMN(R1068), 0)), "", VLOOKUP($A1068,Courses!$A:R, COLUMN(R1068), 0))</f>
        <v/>
      </c>
      <c r="S1068" s="8" t="str">
        <f>IF(ISBLANK(VLOOKUP($A1068,Courses!$A:S, COLUMN(S1068), 0)), "", VLOOKUP($A1068,Courses!$A:S, COLUMN(S1068), 0))</f>
        <v/>
      </c>
      <c r="T1068" s="8" t="str">
        <f>IF(ISBLANK(VLOOKUP($A1068,Courses!$A:T, COLUMN(T1068), 0)), "", VLOOKUP($A1068,Courses!$A:T, COLUMN(T1068), 0))</f>
        <v/>
      </c>
      <c r="U1068" s="8" t="str">
        <f>IF(ISBLANK(VLOOKUP($A1068,Courses!$A:U, COLUMN(U1068), 0)), "", VLOOKUP($A1068,Courses!$A:U, COLUMN(U1068), 0))</f>
        <v/>
      </c>
      <c r="V1068" s="8" t="str">
        <f>IF(ISBLANK(VLOOKUP($A1068,Courses!$A:V, COLUMN(V1068), 0)), "", VLOOKUP($A1068,Courses!$A:V, COLUMN(V1068), 0))</f>
        <v/>
      </c>
      <c r="W1068" s="8" t="str">
        <f>IF(ISBLANK(VLOOKUP($A1068,Courses!$A:W, COLUMN(W1068), 0)), "", VLOOKUP($A1068,Courses!$A:W, COLUMN(W1068), 0))</f>
        <v/>
      </c>
      <c r="X1068" s="8" t="str">
        <f>IF(ISBLANK(VLOOKUP($A1068,Courses!$A:X, COLUMN(X1068), 0)), "", VLOOKUP($A1068,Courses!$A:X, COLUMN(X1068), 0))</f>
        <v/>
      </c>
      <c r="Y1068" s="8" t="str">
        <f>IF(ISBLANK(VLOOKUP($A1068,Courses!$A:Y, COLUMN(Y1068), 0)), "", VLOOKUP($A1068,Courses!$A:Y, COLUMN(Y1068), 0))</f>
        <v/>
      </c>
      <c r="Z1068" s="8" t="str">
        <f>IF(ISBLANK(VLOOKUP($A1068,Courses!$A:Z, COLUMN(Z1068), 0)), "", VLOOKUP($A1068,Courses!$A:Z, COLUMN(Z1068), 0))</f>
        <v/>
      </c>
      <c r="AA1068" s="8" t="str">
        <f>IF(ISBLANK(VLOOKUP($A1068,Courses!$A:AA, COLUMN(AA1068), 0)), "", VLOOKUP($A1068,Courses!$A:AA, COLUMN(AA1068), 0))</f>
        <v/>
      </c>
      <c r="AB1068" s="8" t="str">
        <f>IF(ISBLANK(VLOOKUP($A1068,Courses!$A:AB, COLUMN(AB1068), 0)), "", VLOOKUP($A1068,Courses!$A:AB, COLUMN(AB1068), 0))</f>
        <v/>
      </c>
      <c r="AC1068" s="8" t="str">
        <f>IF(ISBLANK(VLOOKUP($A1068,Courses!$A:AC, COLUMN(AC1068), 0)), "", VLOOKUP($A1068,Courses!$A:AC, COLUMN(AC1068), 0))</f>
        <v/>
      </c>
      <c r="AD1068" s="8" t="str">
        <f>IF(ISBLANK(VLOOKUP($A1068,Courses!$A:AD, COLUMN(AD1068), 0)), "", VLOOKUP($A1068,Courses!$A:AD, COLUMN(AD1068), 0))</f>
        <v/>
      </c>
      <c r="AE1068" s="8" t="str">
        <f>IF(ISBLANK(VLOOKUP($A1068,Courses!$A:AE, COLUMN(AE1068), 0)), "", VLOOKUP($A1068,Courses!$A:AE, COLUMN(AE1068), 0))</f>
        <v/>
      </c>
      <c r="AF1068" s="8" t="str">
        <f>IF(ISBLANK(VLOOKUP($A1068,Courses!$A:AF, COLUMN(AF1068), 0)), "", VLOOKUP($A1068,Courses!$A:AF, COLUMN(AF1068), 0))</f>
        <v/>
      </c>
      <c r="AG1068" s="8">
        <f>IF(ISBLANK(VLOOKUP($A1068,Courses!$A:AG, COLUMN(AG1068), 0)), "", VLOOKUP($A1068,Courses!$A:AG, COLUMN(AG1068), 0))</f>
        <v>1</v>
      </c>
      <c r="AH1068" s="8">
        <f>IF(ISBLANK(VLOOKUP($A1068,Courses!$A:AH, COLUMN(AH1068), 0)), "", VLOOKUP($A1068,Courses!$A:AH, COLUMN(AH1068), 0))</f>
        <v>9</v>
      </c>
      <c r="AI1068" s="8" t="str">
        <f>IF(ISBLANK(VLOOKUP($A1068,Courses!$A:AI, COLUMN(AI1068), 0)), "", VLOOKUP($A1068,Courses!$A:AI, COLUMN(AI1068), 0))</f>
        <v/>
      </c>
      <c r="AJ1068" s="8" t="str">
        <f>IF(ISBLANK(VLOOKUP($A1068,Courses!$A:AJ, COLUMN(AJ1068), 0)), "", VLOOKUP($A1068,Courses!$A:AJ, COLUMN(AJ1068), 0))</f>
        <v/>
      </c>
      <c r="AK1068" s="8" t="str">
        <f>IF(ISBLANK(VLOOKUP($A1068,Courses!$A:AK, COLUMN(AK1068), 0)), "", VLOOKUP($A1068,Courses!$A:AK, COLUMN(AK1068), 0))</f>
        <v/>
      </c>
      <c r="AL1068" s="8"/>
      <c r="AM1068" s="8"/>
    </row>
    <row r="1069" spans="1:39" ht="12.75" customHeight="1">
      <c r="A1069" s="4">
        <v>754</v>
      </c>
      <c r="B1069" s="4"/>
      <c r="C1069" s="69" t="s">
        <v>2578</v>
      </c>
      <c r="D1069" s="6" t="str">
        <f>IF(ISBLANK(VLOOKUP($A1069,Courses!$A:D, COLUMN(D1069), 0)), "", VLOOKUP($A1069,Courses!$A:D, COLUMN(D1069), 0))</f>
        <v>Mountain</v>
      </c>
      <c r="E1069" s="7" t="str">
        <f>IF(ISBLANK(VLOOKUP($A1069,Courses!$A:E, COLUMN(E1069), 0)), "", VLOOKUP($A1069,Courses!$A:E, COLUMN(E1069), 0))</f>
        <v/>
      </c>
      <c r="F1069" s="72" t="str">
        <f>IF(ISBLANK(VLOOKUP($A1069,Courses!$A:F, COLUMN(F1069), 0)), "", VLOOKUP($A1069,Courses!$A:F, COLUMN(F1069), 0))</f>
        <v>muddy_waters_hole09.jpg</v>
      </c>
      <c r="G1069" s="72" t="str">
        <f>IF(ISBLANK(VLOOKUP($A1069,Courses!$A:G, COLUMN(G1069), 0)), "", VLOOKUP($A1069,Courses!$A:G, COLUMN(G1069), 0))</f>
        <v>muddy_waters_hole18.jpg</v>
      </c>
      <c r="H1069" s="72" t="str">
        <f>IF(ISBLANK(VLOOKUP($A1069,Courses!$A:H, COLUMN(H1069), 0)), "", VLOOKUP($A1069,Courses!$A:H, COLUMN(H1069), 0))</f>
        <v/>
      </c>
      <c r="I1069" s="72" t="str">
        <f>IF(ISBLANK(VLOOKUP($A1069,Courses!$A:I, COLUMN(I1069), 0)), "", VLOOKUP($A1069,Courses!$A:I, COLUMN(I1069), 0))</f>
        <v/>
      </c>
      <c r="J1069" s="72" t="str">
        <f>IF(ISBLANK(VLOOKUP($A1069,Courses!$A:J, COLUMN(J1069), 0)), "", VLOOKUP($A1069,Courses!$A:J, COLUMN(J1069), 0))</f>
        <v/>
      </c>
      <c r="K1069" s="57" t="str">
        <f>IF(ISBLANK(VLOOKUP($A1069,Courses!$A:K, COLUMN(K1069), 0)), "", VLOOKUP($A1069,Courses!$A:K, COLUMN(K1069), 0))</f>
        <v>muddy_waters.zip</v>
      </c>
      <c r="L1069" s="8" t="str">
        <f>IF(ISBLANK(VLOOKUP($A1069,Courses!$A:L, COLUMN(L1069), 0)), "", VLOOKUP($A1069,Courses!$A:L, COLUMN(L1069), 0))</f>
        <v>Martijn Hover</v>
      </c>
      <c r="M1069" s="8">
        <f>IF(ISBLANK(VLOOKUP($A1069,Courses!$A:M, COLUMN(M1069), 0)), "", VLOOKUP($A1069,Courses!$A:M, COLUMN(M1069), 0))</f>
        <v>15.6</v>
      </c>
      <c r="N1069" s="9">
        <f>IF(ISBLANK(VLOOKUP($A1069,Courses!$A:N, COLUMN(N1069), 0)), "", VLOOKUP($A1069,Courses!$A:N, COLUMN(N1069), 0))</f>
        <v>37128</v>
      </c>
      <c r="O1069" s="8" t="str">
        <f>IF(ISBLANK(VLOOKUP($A1069,Courses!$A:O, COLUMN(O1069), 0)), "", VLOOKUP($A1069,Courses!$A:O, COLUMN(O1069), 0))</f>
        <v>augusta2001</v>
      </c>
      <c r="P1069" s="8" t="str">
        <f>IF(ISBLANK(VLOOKUP($A1069,Courses!$A:P, COLUMN(P1069), 0)), "", VLOOKUP($A1069,Courses!$A:P, COLUMN(P1069), 0))</f>
        <v>beartooth</v>
      </c>
      <c r="Q1069" s="8" t="str">
        <f>IF(ISBLANK(VLOOKUP($A1069,Courses!$A:Q, COLUMN(Q1069), 0)), "", VLOOKUP($A1069,Courses!$A:Q, COLUMN(Q1069), 0))</f>
        <v>ragtime</v>
      </c>
      <c r="R1069" s="8" t="str">
        <f>IF(ISBLANK(VLOOKUP($A1069,Courses!$A:R, COLUMN(R1069), 0)), "", VLOOKUP($A1069,Courses!$A:R, COLUMN(R1069), 0))</f>
        <v>Yavapai</v>
      </c>
      <c r="S1069" s="8" t="str">
        <f>IF(ISBLANK(VLOOKUP($A1069,Courses!$A:S, COLUMN(S1069), 0)), "", VLOOKUP($A1069,Courses!$A:S, COLUMN(S1069), 0))</f>
        <v>Yavapai_Blends</v>
      </c>
      <c r="T1069" s="8" t="str">
        <f>IF(ISBLANK(VLOOKUP($A1069,Courses!$A:T, COLUMN(T1069), 0)), "", VLOOKUP($A1069,Courses!$A:T, COLUMN(T1069), 0))</f>
        <v/>
      </c>
      <c r="U1069" s="8" t="str">
        <f>IF(ISBLANK(VLOOKUP($A1069,Courses!$A:U, COLUMN(U1069), 0)), "", VLOOKUP($A1069,Courses!$A:U, COLUMN(U1069), 0))</f>
        <v/>
      </c>
      <c r="V1069" s="8" t="str">
        <f>IF(ISBLANK(VLOOKUP($A1069,Courses!$A:V, COLUMN(V1069), 0)), "", VLOOKUP($A1069,Courses!$A:V, COLUMN(V1069), 0))</f>
        <v/>
      </c>
      <c r="W1069" s="8" t="str">
        <f>IF(ISBLANK(VLOOKUP($A1069,Courses!$A:W, COLUMN(W1069), 0)), "", VLOOKUP($A1069,Courses!$A:W, COLUMN(W1069), 0))</f>
        <v/>
      </c>
      <c r="X1069" s="8" t="str">
        <f>IF(ISBLANK(VLOOKUP($A1069,Courses!$A:X, COLUMN(X1069), 0)), "", VLOOKUP($A1069,Courses!$A:X, COLUMN(X1069), 0))</f>
        <v/>
      </c>
      <c r="Y1069" s="8" t="str">
        <f>IF(ISBLANK(VLOOKUP($A1069,Courses!$A:Y, COLUMN(Y1069), 0)), "", VLOOKUP($A1069,Courses!$A:Y, COLUMN(Y1069), 0))</f>
        <v/>
      </c>
      <c r="Z1069" s="8" t="str">
        <f>IF(ISBLANK(VLOOKUP($A1069,Courses!$A:Z, COLUMN(Z1069), 0)), "", VLOOKUP($A1069,Courses!$A:Z, COLUMN(Z1069), 0))</f>
        <v/>
      </c>
      <c r="AA1069" s="8" t="str">
        <f>IF(ISBLANK(VLOOKUP($A1069,Courses!$A:AA, COLUMN(AA1069), 0)), "", VLOOKUP($A1069,Courses!$A:AA, COLUMN(AA1069), 0))</f>
        <v/>
      </c>
      <c r="AB1069" s="8" t="str">
        <f>IF(ISBLANK(VLOOKUP($A1069,Courses!$A:AB, COLUMN(AB1069), 0)), "", VLOOKUP($A1069,Courses!$A:AB, COLUMN(AB1069), 0))</f>
        <v/>
      </c>
      <c r="AC1069" s="8" t="str">
        <f>IF(ISBLANK(VLOOKUP($A1069,Courses!$A:AC, COLUMN(AC1069), 0)), "", VLOOKUP($A1069,Courses!$A:AC, COLUMN(AC1069), 0))</f>
        <v/>
      </c>
      <c r="AD1069" s="8" t="str">
        <f>IF(ISBLANK(VLOOKUP($A1069,Courses!$A:AD, COLUMN(AD1069), 0)), "", VLOOKUP($A1069,Courses!$A:AD, COLUMN(AD1069), 0))</f>
        <v/>
      </c>
      <c r="AE1069" s="8" t="str">
        <f>IF(ISBLANK(VLOOKUP($A1069,Courses!$A:AE, COLUMN(AE1069), 0)), "", VLOOKUP($A1069,Courses!$A:AE, COLUMN(AE1069), 0))</f>
        <v/>
      </c>
      <c r="AF1069" s="8" t="str">
        <f>IF(ISBLANK(VLOOKUP($A1069,Courses!$A:AF, COLUMN(AF1069), 0)), "", VLOOKUP($A1069,Courses!$A:AF, COLUMN(AF1069), 0))</f>
        <v/>
      </c>
      <c r="AG1069" s="8">
        <f>IF(ISBLANK(VLOOKUP($A1069,Courses!$A:AG, COLUMN(AG1069), 0)), "", VLOOKUP($A1069,Courses!$A:AG, COLUMN(AG1069), 0))</f>
        <v>9</v>
      </c>
      <c r="AH1069" s="8">
        <f>IF(ISBLANK(VLOOKUP($A1069,Courses!$A:AH, COLUMN(AH1069), 0)), "", VLOOKUP($A1069,Courses!$A:AH, COLUMN(AH1069), 0))</f>
        <v>18</v>
      </c>
      <c r="AI1069" s="8" t="str">
        <f>IF(ISBLANK(VLOOKUP($A1069,Courses!$A:AI, COLUMN(AI1069), 0)), "", VLOOKUP($A1069,Courses!$A:AI, COLUMN(AI1069), 0))</f>
        <v/>
      </c>
      <c r="AJ1069" s="8" t="str">
        <f>IF(ISBLANK(VLOOKUP($A1069,Courses!$A:AJ, COLUMN(AJ1069), 0)), "", VLOOKUP($A1069,Courses!$A:AJ, COLUMN(AJ1069), 0))</f>
        <v/>
      </c>
      <c r="AK1069" s="8" t="str">
        <f>IF(ISBLANK(VLOOKUP($A1069,Courses!$A:AK, COLUMN(AK1069), 0)), "", VLOOKUP($A1069,Courses!$A:AK, COLUMN(AK1069), 0))</f>
        <v/>
      </c>
      <c r="AL1069" s="8"/>
      <c r="AM1069" s="8"/>
    </row>
    <row r="1070" spans="1:39" ht="12.75" customHeight="1">
      <c r="A1070" s="4">
        <v>803</v>
      </c>
      <c r="B1070" s="4"/>
      <c r="C1070" s="69" t="s">
        <v>2582</v>
      </c>
      <c r="D1070" s="6" t="str">
        <f>IF(ISBLANK(VLOOKUP($A1070,Courses!$A:D, COLUMN(D1070), 0)), "", VLOOKUP($A1070,Courses!$A:D, COLUMN(D1070), 0))</f>
        <v>Oceanside</v>
      </c>
      <c r="E1070" s="7" t="str">
        <f>IF(ISBLANK(VLOOKUP($A1070,Courses!$A:E, COLUMN(E1070), 0)), "", VLOOKUP($A1070,Courses!$A:E, COLUMN(E1070), 0))</f>
        <v/>
      </c>
      <c r="F1070" s="72" t="str">
        <f>IF(ISBLANK(VLOOKUP($A1070,Courses!$A:F, COLUMN(F1070), 0)), "", VLOOKUP($A1070,Courses!$A:F, COLUMN(F1070), 0))</f>
        <v>muerill_golf_links_hole06.jpg</v>
      </c>
      <c r="G1070" s="72" t="str">
        <f>IF(ISBLANK(VLOOKUP($A1070,Courses!$A:G, COLUMN(G1070), 0)), "", VLOOKUP($A1070,Courses!$A:G, COLUMN(G1070), 0))</f>
        <v>muerill_golf_links_hole15.jpg</v>
      </c>
      <c r="H1070" s="72" t="str">
        <f>IF(ISBLANK(VLOOKUP($A1070,Courses!$A:H, COLUMN(H1070), 0)), "", VLOOKUP($A1070,Courses!$A:H, COLUMN(H1070), 0))</f>
        <v/>
      </c>
      <c r="I1070" s="72" t="str">
        <f>IF(ISBLANK(VLOOKUP($A1070,Courses!$A:I, COLUMN(I1070), 0)), "", VLOOKUP($A1070,Courses!$A:I, COLUMN(I1070), 0))</f>
        <v/>
      </c>
      <c r="J1070" s="72" t="str">
        <f>IF(ISBLANK(VLOOKUP($A1070,Courses!$A:J, COLUMN(J1070), 0)), "", VLOOKUP($A1070,Courses!$A:J, COLUMN(J1070), 0))</f>
        <v/>
      </c>
      <c r="K1070" s="57" t="str">
        <f>IF(ISBLANK(VLOOKUP($A1070,Courses!$A:K, COLUMN(K1070), 0)), "", VLOOKUP($A1070,Courses!$A:K, COLUMN(K1070), 0))</f>
        <v>muerill_golf_links.zip</v>
      </c>
      <c r="L1070" s="8" t="str">
        <f>IF(ISBLANK(VLOOKUP($A1070,Courses!$A:L, COLUMN(L1070), 0)), "", VLOOKUP($A1070,Courses!$A:L, COLUMN(L1070), 0))</f>
        <v>Yannick Trives</v>
      </c>
      <c r="M1070" s="8">
        <f>IF(ISBLANK(VLOOKUP($A1070,Courses!$A:M, COLUMN(M1070), 0)), "", VLOOKUP($A1070,Courses!$A:M, COLUMN(M1070), 0))</f>
        <v>12.6</v>
      </c>
      <c r="N1070" s="9">
        <f>IF(ISBLANK(VLOOKUP($A1070,Courses!$A:N, COLUMN(N1070), 0)), "", VLOOKUP($A1070,Courses!$A:N, COLUMN(N1070), 0))</f>
        <v>38243</v>
      </c>
      <c r="O1070" s="8" t="str">
        <f>IF(ISBLANK(VLOOKUP($A1070,Courses!$A:O, COLUMN(O1070), 0)), "", VLOOKUP($A1070,Courses!$A:O, COLUMN(O1070), 0))</f>
        <v>coosbay</v>
      </c>
      <c r="P1070" s="8" t="str">
        <f>IF(ISBLANK(VLOOKUP($A1070,Courses!$A:P, COLUMN(P1070), 0)), "", VLOOKUP($A1070,Courses!$A:P, COLUMN(P1070), 0))</f>
        <v>coosbayblend</v>
      </c>
      <c r="Q1070" s="8" t="str">
        <f>IF(ISBLANK(VLOOKUP($A1070,Courses!$A:Q, COLUMN(Q1070), 0)), "", VLOOKUP($A1070,Courses!$A:Q, COLUMN(Q1070), 0))</f>
        <v>cypress</v>
      </c>
      <c r="R1070" s="8" t="str">
        <f>IF(ISBLANK(VLOOKUP($A1070,Courses!$A:R, COLUMN(R1070), 0)), "", VLOOKUP($A1070,Courses!$A:R, COLUMN(R1070), 0))</f>
        <v>muerillgl</v>
      </c>
      <c r="S1070" s="8" t="str">
        <f>IF(ISBLANK(VLOOKUP($A1070,Courses!$A:S, COLUMN(S1070), 0)), "", VLOOKUP($A1070,Courses!$A:S, COLUMN(S1070), 0))</f>
        <v>palmela</v>
      </c>
      <c r="T1070" s="8" t="str">
        <f>IF(ISBLANK(VLOOKUP($A1070,Courses!$A:T, COLUMN(T1070), 0)), "", VLOOKUP($A1070,Courses!$A:T, COLUMN(T1070), 0))</f>
        <v/>
      </c>
      <c r="U1070" s="8" t="str">
        <f>IF(ISBLANK(VLOOKUP($A1070,Courses!$A:U, COLUMN(U1070), 0)), "", VLOOKUP($A1070,Courses!$A:U, COLUMN(U1070), 0))</f>
        <v/>
      </c>
      <c r="V1070" s="8" t="str">
        <f>IF(ISBLANK(VLOOKUP($A1070,Courses!$A:V, COLUMN(V1070), 0)), "", VLOOKUP($A1070,Courses!$A:V, COLUMN(V1070), 0))</f>
        <v/>
      </c>
      <c r="W1070" s="8" t="str">
        <f>IF(ISBLANK(VLOOKUP($A1070,Courses!$A:W, COLUMN(W1070), 0)), "", VLOOKUP($A1070,Courses!$A:W, COLUMN(W1070), 0))</f>
        <v/>
      </c>
      <c r="X1070" s="8" t="str">
        <f>IF(ISBLANK(VLOOKUP($A1070,Courses!$A:X, COLUMN(X1070), 0)), "", VLOOKUP($A1070,Courses!$A:X, COLUMN(X1070), 0))</f>
        <v/>
      </c>
      <c r="Y1070" s="8" t="str">
        <f>IF(ISBLANK(VLOOKUP($A1070,Courses!$A:Y, COLUMN(Y1070), 0)), "", VLOOKUP($A1070,Courses!$A:Y, COLUMN(Y1070), 0))</f>
        <v/>
      </c>
      <c r="Z1070" s="8" t="str">
        <f>IF(ISBLANK(VLOOKUP($A1070,Courses!$A:Z, COLUMN(Z1070), 0)), "", VLOOKUP($A1070,Courses!$A:Z, COLUMN(Z1070), 0))</f>
        <v/>
      </c>
      <c r="AA1070" s="8" t="str">
        <f>IF(ISBLANK(VLOOKUP($A1070,Courses!$A:AA, COLUMN(AA1070), 0)), "", VLOOKUP($A1070,Courses!$A:AA, COLUMN(AA1070), 0))</f>
        <v/>
      </c>
      <c r="AB1070" s="8" t="str">
        <f>IF(ISBLANK(VLOOKUP($A1070,Courses!$A:AB, COLUMN(AB1070), 0)), "", VLOOKUP($A1070,Courses!$A:AB, COLUMN(AB1070), 0))</f>
        <v/>
      </c>
      <c r="AC1070" s="8" t="str">
        <f>IF(ISBLANK(VLOOKUP($A1070,Courses!$A:AC, COLUMN(AC1070), 0)), "", VLOOKUP($A1070,Courses!$A:AC, COLUMN(AC1070), 0))</f>
        <v/>
      </c>
      <c r="AD1070" s="8" t="str">
        <f>IF(ISBLANK(VLOOKUP($A1070,Courses!$A:AD, COLUMN(AD1070), 0)), "", VLOOKUP($A1070,Courses!$A:AD, COLUMN(AD1070), 0))</f>
        <v/>
      </c>
      <c r="AE1070" s="8" t="str">
        <f>IF(ISBLANK(VLOOKUP($A1070,Courses!$A:AE, COLUMN(AE1070), 0)), "", VLOOKUP($A1070,Courses!$A:AE, COLUMN(AE1070), 0))</f>
        <v/>
      </c>
      <c r="AF1070" s="8" t="str">
        <f>IF(ISBLANK(VLOOKUP($A1070,Courses!$A:AF, COLUMN(AF1070), 0)), "", VLOOKUP($A1070,Courses!$A:AF, COLUMN(AF1070), 0))</f>
        <v/>
      </c>
      <c r="AG1070" s="8">
        <f>IF(ISBLANK(VLOOKUP($A1070,Courses!$A:AG, COLUMN(AG1070), 0)), "", VLOOKUP($A1070,Courses!$A:AG, COLUMN(AG1070), 0))</f>
        <v>6</v>
      </c>
      <c r="AH1070" s="8">
        <f>IF(ISBLANK(VLOOKUP($A1070,Courses!$A:AH, COLUMN(AH1070), 0)), "", VLOOKUP($A1070,Courses!$A:AH, COLUMN(AH1070), 0))</f>
        <v>15</v>
      </c>
      <c r="AI1070" s="8" t="str">
        <f>IF(ISBLANK(VLOOKUP($A1070,Courses!$A:AI, COLUMN(AI1070), 0)), "", VLOOKUP($A1070,Courses!$A:AI, COLUMN(AI1070), 0))</f>
        <v/>
      </c>
      <c r="AJ1070" s="8" t="str">
        <f>IF(ISBLANK(VLOOKUP($A1070,Courses!$A:AJ, COLUMN(AJ1070), 0)), "", VLOOKUP($A1070,Courses!$A:AJ, COLUMN(AJ1070), 0))</f>
        <v/>
      </c>
      <c r="AK1070" s="8" t="str">
        <f>IF(ISBLANK(VLOOKUP($A1070,Courses!$A:AK, COLUMN(AK1070), 0)), "", VLOOKUP($A1070,Courses!$A:AK, COLUMN(AK1070), 0))</f>
        <v/>
      </c>
      <c r="AL1070" s="8"/>
      <c r="AM1070" s="8"/>
    </row>
    <row r="1071" spans="1:39" ht="12.75" customHeight="1">
      <c r="A1071" s="4">
        <v>1459</v>
      </c>
      <c r="B1071" s="4"/>
      <c r="C1071" s="69" t="s">
        <v>2585</v>
      </c>
      <c r="D1071" s="6" t="str">
        <f>IF(ISBLANK(VLOOKUP($A1071,Courses!$A:D, COLUMN(D1071), 0)), "", VLOOKUP($A1071,Courses!$A:D, COLUMN(D1071), 0))</f>
        <v>Links</v>
      </c>
      <c r="E1071" s="7" t="str">
        <f>IF(ISBLANK(VLOOKUP($A1071,Courses!$A:E, COLUMN(E1071), 0)), "", VLOOKUP($A1071,Courses!$A:E, COLUMN(E1071), 0))</f>
        <v>Real</v>
      </c>
      <c r="F1071" s="72" t="str">
        <f>IF(ISBLANK(VLOOKUP($A1071,Courses!$A:F, COLUMN(F1071), 0)), "", VLOOKUP($A1071,Courses!$A:F, COLUMN(F1071), 0))</f>
        <v>muirfield_hole10.jpg</v>
      </c>
      <c r="G1071" s="72" t="str">
        <f>IF(ISBLANK(VLOOKUP($A1071,Courses!$A:G, COLUMN(G1071), 0)), "", VLOOKUP($A1071,Courses!$A:G, COLUMN(G1071), 0))</f>
        <v>muirfield_hole13.jpg</v>
      </c>
      <c r="H1071" s="72" t="str">
        <f>IF(ISBLANK(VLOOKUP($A1071,Courses!$A:H, COLUMN(H1071), 0)), "", VLOOKUP($A1071,Courses!$A:H, COLUMN(H1071), 0))</f>
        <v/>
      </c>
      <c r="I1071" s="72" t="str">
        <f>IF(ISBLANK(VLOOKUP($A1071,Courses!$A:I, COLUMN(I1071), 0)), "", VLOOKUP($A1071,Courses!$A:I, COLUMN(I1071), 0))</f>
        <v/>
      </c>
      <c r="J1071" s="72" t="str">
        <f>IF(ISBLANK(VLOOKUP($A1071,Courses!$A:J, COLUMN(J1071), 0)), "", VLOOKUP($A1071,Courses!$A:J, COLUMN(J1071), 0))</f>
        <v/>
      </c>
      <c r="K1071" s="57" t="str">
        <f>IF(ISBLANK(VLOOKUP($A1071,Courses!$A:K, COLUMN(K1071), 0)), "", VLOOKUP($A1071,Courses!$A:K, COLUMN(K1071), 0))</f>
        <v>muirfield.zip</v>
      </c>
      <c r="L1071" s="8" t="str">
        <f>IF(ISBLANK(VLOOKUP($A1071,Courses!$A:L, COLUMN(L1071), 0)), "", VLOOKUP($A1071,Courses!$A:L, COLUMN(L1071), 0))</f>
        <v>Polslad</v>
      </c>
      <c r="M1071" s="8">
        <f>IF(ISBLANK(VLOOKUP($A1071,Courses!$A:M, COLUMN(M1071), 0)), "", VLOOKUP($A1071,Courses!$A:M, COLUMN(M1071), 0))</f>
        <v>11.6</v>
      </c>
      <c r="N1071" s="9">
        <f>IF(ISBLANK(VLOOKUP($A1071,Courses!$A:N, COLUMN(N1071), 0)), "", VLOOKUP($A1071,Courses!$A:N, COLUMN(N1071), 0))</f>
        <v>38138</v>
      </c>
      <c r="O1071" s="8" t="str">
        <f>IF(ISBLANK(VLOOKUP($A1071,Courses!$A:O, COLUMN(O1071), 0)), "", VLOOKUP($A1071,Courses!$A:O, COLUMN(O1071), 0))</f>
        <v>oldhead</v>
      </c>
      <c r="P1071" s="8" t="str">
        <f>IF(ISBLANK(VLOOKUP($A1071,Courses!$A:P, COLUMN(P1071), 0)), "", VLOOKUP($A1071,Courses!$A:P, COLUMN(P1071), 0))</f>
        <v>pinevalley</v>
      </c>
      <c r="Q1071" s="8" t="str">
        <f>IF(ISBLANK(VLOOKUP($A1071,Courses!$A:Q, COLUMN(Q1071), 0)), "", VLOOKUP($A1071,Courses!$A:Q, COLUMN(Q1071), 0))</f>
        <v>randa</v>
      </c>
      <c r="R1071" s="8" t="str">
        <f>IF(ISBLANK(VLOOKUP($A1071,Courses!$A:R, COLUMN(R1071), 0)), "", VLOOKUP($A1071,Courses!$A:R, COLUMN(R1071), 0))</f>
        <v>scotlandspring</v>
      </c>
      <c r="S1071" s="8" t="str">
        <f>IF(ISBLANK(VLOOKUP($A1071,Courses!$A:S, COLUMN(S1071), 0)), "", VLOOKUP($A1071,Courses!$A:S, COLUMN(S1071), 0))</f>
        <v>standrw</v>
      </c>
      <c r="T1071" s="8" t="str">
        <f>IF(ISBLANK(VLOOKUP($A1071,Courses!$A:T, COLUMN(T1071), 0)), "", VLOOKUP($A1071,Courses!$A:T, COLUMN(T1071), 0))</f>
        <v/>
      </c>
      <c r="U1071" s="8" t="str">
        <f>IF(ISBLANK(VLOOKUP($A1071,Courses!$A:U, COLUMN(U1071), 0)), "", VLOOKUP($A1071,Courses!$A:U, COLUMN(U1071), 0))</f>
        <v/>
      </c>
      <c r="V1071" s="8" t="str">
        <f>IF(ISBLANK(VLOOKUP($A1071,Courses!$A:V, COLUMN(V1071), 0)), "", VLOOKUP($A1071,Courses!$A:V, COLUMN(V1071), 0))</f>
        <v/>
      </c>
      <c r="W1071" s="8" t="str">
        <f>IF(ISBLANK(VLOOKUP($A1071,Courses!$A:W, COLUMN(W1071), 0)), "", VLOOKUP($A1071,Courses!$A:W, COLUMN(W1071), 0))</f>
        <v/>
      </c>
      <c r="X1071" s="8" t="str">
        <f>IF(ISBLANK(VLOOKUP($A1071,Courses!$A:X, COLUMN(X1071), 0)), "", VLOOKUP($A1071,Courses!$A:X, COLUMN(X1071), 0))</f>
        <v/>
      </c>
      <c r="Y1071" s="8" t="str">
        <f>IF(ISBLANK(VLOOKUP($A1071,Courses!$A:Y, COLUMN(Y1071), 0)), "", VLOOKUP($A1071,Courses!$A:Y, COLUMN(Y1071), 0))</f>
        <v/>
      </c>
      <c r="Z1071" s="8" t="str">
        <f>IF(ISBLANK(VLOOKUP($A1071,Courses!$A:Z, COLUMN(Z1071), 0)), "", VLOOKUP($A1071,Courses!$A:Z, COLUMN(Z1071), 0))</f>
        <v/>
      </c>
      <c r="AA1071" s="8" t="str">
        <f>IF(ISBLANK(VLOOKUP($A1071,Courses!$A:AA, COLUMN(AA1071), 0)), "", VLOOKUP($A1071,Courses!$A:AA, COLUMN(AA1071), 0))</f>
        <v/>
      </c>
      <c r="AB1071" s="8" t="str">
        <f>IF(ISBLANK(VLOOKUP($A1071,Courses!$A:AB, COLUMN(AB1071), 0)), "", VLOOKUP($A1071,Courses!$A:AB, COLUMN(AB1071), 0))</f>
        <v/>
      </c>
      <c r="AC1071" s="8" t="str">
        <f>IF(ISBLANK(VLOOKUP($A1071,Courses!$A:AC, COLUMN(AC1071), 0)), "", VLOOKUP($A1071,Courses!$A:AC, COLUMN(AC1071), 0))</f>
        <v/>
      </c>
      <c r="AD1071" s="8" t="str">
        <f>IF(ISBLANK(VLOOKUP($A1071,Courses!$A:AD, COLUMN(AD1071), 0)), "", VLOOKUP($A1071,Courses!$A:AD, COLUMN(AD1071), 0))</f>
        <v/>
      </c>
      <c r="AE1071" s="8" t="str">
        <f>IF(ISBLANK(VLOOKUP($A1071,Courses!$A:AE, COLUMN(AE1071), 0)), "", VLOOKUP($A1071,Courses!$A:AE, COLUMN(AE1071), 0))</f>
        <v/>
      </c>
      <c r="AF1071" s="8" t="str">
        <f>IF(ISBLANK(VLOOKUP($A1071,Courses!$A:AF, COLUMN(AF1071), 0)), "", VLOOKUP($A1071,Courses!$A:AF, COLUMN(AF1071), 0))</f>
        <v/>
      </c>
      <c r="AG1071" s="8">
        <f>IF(ISBLANK(VLOOKUP($A1071,Courses!$A:AG, COLUMN(AG1071), 0)), "", VLOOKUP($A1071,Courses!$A:AG, COLUMN(AG1071), 0))</f>
        <v>10</v>
      </c>
      <c r="AH1071" s="8">
        <f>IF(ISBLANK(VLOOKUP($A1071,Courses!$A:AH, COLUMN(AH1071), 0)), "", VLOOKUP($A1071,Courses!$A:AH, COLUMN(AH1071), 0))</f>
        <v>13</v>
      </c>
      <c r="AI1071" s="8" t="str">
        <f>IF(ISBLANK(VLOOKUP($A1071,Courses!$A:AI, COLUMN(AI1071), 0)), "", VLOOKUP($A1071,Courses!$A:AI, COLUMN(AI1071), 0))</f>
        <v/>
      </c>
      <c r="AJ1071" s="8" t="str">
        <f>IF(ISBLANK(VLOOKUP($A1071,Courses!$A:AJ, COLUMN(AJ1071), 0)), "", VLOOKUP($A1071,Courses!$A:AJ, COLUMN(AJ1071), 0))</f>
        <v/>
      </c>
      <c r="AK1071" s="8" t="str">
        <f>IF(ISBLANK(VLOOKUP($A1071,Courses!$A:AK, COLUMN(AK1071), 0)), "", VLOOKUP($A1071,Courses!$A:AK, COLUMN(AK1071), 0))</f>
        <v/>
      </c>
      <c r="AL1071" s="8"/>
      <c r="AM1071" s="8"/>
    </row>
    <row r="1072" spans="1:39" ht="12.75" customHeight="1">
      <c r="A1072" s="4">
        <v>759</v>
      </c>
      <c r="B1072" s="4"/>
      <c r="C1072" s="69" t="s">
        <v>2588</v>
      </c>
      <c r="D1072" s="6" t="str">
        <f>IF(ISBLANK(VLOOKUP($A1072,Courses!$A:D, COLUMN(D1072), 0)), "", VLOOKUP($A1072,Courses!$A:D, COLUMN(D1072), 0))</f>
        <v>Links</v>
      </c>
      <c r="E1072" s="7" t="str">
        <f>IF(ISBLANK(VLOOKUP($A1072,Courses!$A:E, COLUMN(E1072), 0)), "", VLOOKUP($A1072,Courses!$A:E, COLUMN(E1072), 0))</f>
        <v>Real</v>
      </c>
      <c r="F1072" s="72" t="str">
        <f>IF(ISBLANK(VLOOKUP($A1072,Courses!$A:F, COLUMN(F1072), 0)), "", VLOOKUP($A1072,Courses!$A:F, COLUMN(F1072), 0))</f>
        <v>muirfield_pre_release_hole01.jpg</v>
      </c>
      <c r="G1072" s="72" t="str">
        <f>IF(ISBLANK(VLOOKUP($A1072,Courses!$A:G, COLUMN(G1072), 0)), "", VLOOKUP($A1072,Courses!$A:G, COLUMN(G1072), 0))</f>
        <v>muirfield_pre_release_hole10.jpg</v>
      </c>
      <c r="H1072" s="72" t="str">
        <f>IF(ISBLANK(VLOOKUP($A1072,Courses!$A:H, COLUMN(H1072), 0)), "", VLOOKUP($A1072,Courses!$A:H, COLUMN(H1072), 0))</f>
        <v/>
      </c>
      <c r="I1072" s="72" t="str">
        <f>IF(ISBLANK(VLOOKUP($A1072,Courses!$A:I, COLUMN(I1072), 0)), "", VLOOKUP($A1072,Courses!$A:I, COLUMN(I1072), 0))</f>
        <v/>
      </c>
      <c r="J1072" s="72" t="str">
        <f>IF(ISBLANK(VLOOKUP($A1072,Courses!$A:J, COLUMN(J1072), 0)), "", VLOOKUP($A1072,Courses!$A:J, COLUMN(J1072), 0))</f>
        <v/>
      </c>
      <c r="K1072" s="57" t="str">
        <f>IF(ISBLANK(VLOOKUP($A1072,Courses!$A:K, COLUMN(K1072), 0)), "", VLOOKUP($A1072,Courses!$A:K, COLUMN(K1072), 0))</f>
        <v>muirfield_2_2_pr.zip</v>
      </c>
      <c r="L1072" s="8" t="str">
        <f>IF(ISBLANK(VLOOKUP($A1072,Courses!$A:L, COLUMN(L1072), 0)), "", VLOOKUP($A1072,Courses!$A:L, COLUMN(L1072), 0))</f>
        <v>Ancient46</v>
      </c>
      <c r="M1072" s="8">
        <f>IF(ISBLANK(VLOOKUP($A1072,Courses!$A:M, COLUMN(M1072), 0)), "", VLOOKUP($A1072,Courses!$A:M, COLUMN(M1072), 0))</f>
        <v>6.3</v>
      </c>
      <c r="N1072" s="9">
        <f>IF(ISBLANK(VLOOKUP($A1072,Courses!$A:N, COLUMN(N1072), 0)), "", VLOOKUP($A1072,Courses!$A:N, COLUMN(N1072), 0))</f>
        <v>37451</v>
      </c>
      <c r="O1072" s="8" t="str">
        <f>IF(ISBLANK(VLOOKUP($A1072,Courses!$A:O, COLUMN(O1072), 0)), "", VLOOKUP($A1072,Courses!$A:O, COLUMN(O1072), 0))</f>
        <v>scotlandspring</v>
      </c>
      <c r="P1072" s="8" t="str">
        <f>IF(ISBLANK(VLOOKUP($A1072,Courses!$A:P, COLUMN(P1072), 0)), "", VLOOKUP($A1072,Courses!$A:P, COLUMN(P1072), 0))</f>
        <v/>
      </c>
      <c r="Q1072" s="8" t="str">
        <f>IF(ISBLANK(VLOOKUP($A1072,Courses!$A:Q, COLUMN(Q1072), 0)), "", VLOOKUP($A1072,Courses!$A:Q, COLUMN(Q1072), 0))</f>
        <v/>
      </c>
      <c r="R1072" s="8" t="str">
        <f>IF(ISBLANK(VLOOKUP($A1072,Courses!$A:R, COLUMN(R1072), 0)), "", VLOOKUP($A1072,Courses!$A:R, COLUMN(R1072), 0))</f>
        <v/>
      </c>
      <c r="S1072" s="8" t="str">
        <f>IF(ISBLANK(VLOOKUP($A1072,Courses!$A:S, COLUMN(S1072), 0)), "", VLOOKUP($A1072,Courses!$A:S, COLUMN(S1072), 0))</f>
        <v/>
      </c>
      <c r="T1072" s="8" t="str">
        <f>IF(ISBLANK(VLOOKUP($A1072,Courses!$A:T, COLUMN(T1072), 0)), "", VLOOKUP($A1072,Courses!$A:T, COLUMN(T1072), 0))</f>
        <v/>
      </c>
      <c r="U1072" s="8" t="str">
        <f>IF(ISBLANK(VLOOKUP($A1072,Courses!$A:U, COLUMN(U1072), 0)), "", VLOOKUP($A1072,Courses!$A:U, COLUMN(U1072), 0))</f>
        <v/>
      </c>
      <c r="V1072" s="8" t="str">
        <f>IF(ISBLANK(VLOOKUP($A1072,Courses!$A:V, COLUMN(V1072), 0)), "", VLOOKUP($A1072,Courses!$A:V, COLUMN(V1072), 0))</f>
        <v/>
      </c>
      <c r="W1072" s="8" t="str">
        <f>IF(ISBLANK(VLOOKUP($A1072,Courses!$A:W, COLUMN(W1072), 0)), "", VLOOKUP($A1072,Courses!$A:W, COLUMN(W1072), 0))</f>
        <v/>
      </c>
      <c r="X1072" s="8" t="str">
        <f>IF(ISBLANK(VLOOKUP($A1072,Courses!$A:X, COLUMN(X1072), 0)), "", VLOOKUP($A1072,Courses!$A:X, COLUMN(X1072), 0))</f>
        <v/>
      </c>
      <c r="Y1072" s="8" t="str">
        <f>IF(ISBLANK(VLOOKUP($A1072,Courses!$A:Y, COLUMN(Y1072), 0)), "", VLOOKUP($A1072,Courses!$A:Y, COLUMN(Y1072), 0))</f>
        <v/>
      </c>
      <c r="Z1072" s="8" t="str">
        <f>IF(ISBLANK(VLOOKUP($A1072,Courses!$A:Z, COLUMN(Z1072), 0)), "", VLOOKUP($A1072,Courses!$A:Z, COLUMN(Z1072), 0))</f>
        <v/>
      </c>
      <c r="AA1072" s="8" t="str">
        <f>IF(ISBLANK(VLOOKUP($A1072,Courses!$A:AA, COLUMN(AA1072), 0)), "", VLOOKUP($A1072,Courses!$A:AA, COLUMN(AA1072), 0))</f>
        <v/>
      </c>
      <c r="AB1072" s="8" t="str">
        <f>IF(ISBLANK(VLOOKUP($A1072,Courses!$A:AB, COLUMN(AB1072), 0)), "", VLOOKUP($A1072,Courses!$A:AB, COLUMN(AB1072), 0))</f>
        <v/>
      </c>
      <c r="AC1072" s="8" t="str">
        <f>IF(ISBLANK(VLOOKUP($A1072,Courses!$A:AC, COLUMN(AC1072), 0)), "", VLOOKUP($A1072,Courses!$A:AC, COLUMN(AC1072), 0))</f>
        <v/>
      </c>
      <c r="AD1072" s="8" t="str">
        <f>IF(ISBLANK(VLOOKUP($A1072,Courses!$A:AD, COLUMN(AD1072), 0)), "", VLOOKUP($A1072,Courses!$A:AD, COLUMN(AD1072), 0))</f>
        <v/>
      </c>
      <c r="AE1072" s="8" t="str">
        <f>IF(ISBLANK(VLOOKUP($A1072,Courses!$A:AE, COLUMN(AE1072), 0)), "", VLOOKUP($A1072,Courses!$A:AE, COLUMN(AE1072), 0))</f>
        <v/>
      </c>
      <c r="AF1072" s="8" t="str">
        <f>IF(ISBLANK(VLOOKUP($A1072,Courses!$A:AF, COLUMN(AF1072), 0)), "", VLOOKUP($A1072,Courses!$A:AF, COLUMN(AF1072), 0))</f>
        <v/>
      </c>
      <c r="AG1072" s="8">
        <f>IF(ISBLANK(VLOOKUP($A1072,Courses!$A:AG, COLUMN(AG1072), 0)), "", VLOOKUP($A1072,Courses!$A:AG, COLUMN(AG1072), 0))</f>
        <v>1</v>
      </c>
      <c r="AH1072" s="8">
        <f>IF(ISBLANK(VLOOKUP($A1072,Courses!$A:AH, COLUMN(AH1072), 0)), "", VLOOKUP($A1072,Courses!$A:AH, COLUMN(AH1072), 0))</f>
        <v>10</v>
      </c>
      <c r="AI1072" s="8" t="str">
        <f>IF(ISBLANK(VLOOKUP($A1072,Courses!$A:AI, COLUMN(AI1072), 0)), "", VLOOKUP($A1072,Courses!$A:AI, COLUMN(AI1072), 0))</f>
        <v/>
      </c>
      <c r="AJ1072" s="8" t="str">
        <f>IF(ISBLANK(VLOOKUP($A1072,Courses!$A:AJ, COLUMN(AJ1072), 0)), "", VLOOKUP($A1072,Courses!$A:AJ, COLUMN(AJ1072), 0))</f>
        <v/>
      </c>
      <c r="AK1072" s="8" t="str">
        <f>IF(ISBLANK(VLOOKUP($A1072,Courses!$A:AK, COLUMN(AK1072), 0)), "", VLOOKUP($A1072,Courses!$A:AK, COLUMN(AK1072), 0))</f>
        <v/>
      </c>
      <c r="AL1072" s="8"/>
      <c r="AM1072" s="8"/>
    </row>
    <row r="1073" spans="1:39" ht="12.75" customHeight="1">
      <c r="A1073" s="4">
        <v>1865</v>
      </c>
      <c r="B1073" s="4"/>
      <c r="C1073" s="69" t="s">
        <v>9614</v>
      </c>
      <c r="D1073" s="6" t="str">
        <f>IF(ISBLANK(VLOOKUP($A1073,Courses!$A:D, COLUMN(D1073), 0)), "", VLOOKUP($A1073,Courses!$A:D, COLUMN(D1073), 0))</f>
        <v>Links</v>
      </c>
      <c r="E1073" s="7" t="str">
        <f>IF(ISBLANK(VLOOKUP($A1073,Courses!$A:E, COLUMN(E1073), 0)), "", VLOOKUP($A1073,Courses!$A:E, COLUMN(E1073), 0))</f>
        <v>Real</v>
      </c>
      <c r="F1073" s="72" t="str">
        <f>IF(ISBLANK(VLOOKUP($A1073,Courses!$A:F, COLUMN(F1073), 0)), "", VLOOKUP($A1073,Courses!$A:F, COLUMN(F1073), 0))</f>
        <v>muirfield_2013_04.jpg</v>
      </c>
      <c r="G1073" s="72" t="str">
        <f>IF(ISBLANK(VLOOKUP($A1073,Courses!$A:G, COLUMN(G1073), 0)), "", VLOOKUP($A1073,Courses!$A:G, COLUMN(G1073), 0))</f>
        <v>muirfield_2013_09.jpg</v>
      </c>
      <c r="H1073" s="72" t="str">
        <f>IF(ISBLANK(VLOOKUP($A1073,Courses!$A:H, COLUMN(H1073), 0)), "", VLOOKUP($A1073,Courses!$A:H, COLUMN(H1073), 0))</f>
        <v/>
      </c>
      <c r="I1073" s="72" t="str">
        <f>IF(ISBLANK(VLOOKUP($A1073,Courses!$A:I, COLUMN(I1073), 0)), "", VLOOKUP($A1073,Courses!$A:I, COLUMN(I1073), 0))</f>
        <v/>
      </c>
      <c r="J1073" s="72" t="str">
        <f>IF(ISBLANK(VLOOKUP($A1073,Courses!$A:J, COLUMN(J1073), 0)), "", VLOOKUP($A1073,Courses!$A:J, COLUMN(J1073), 0))</f>
        <v/>
      </c>
      <c r="K1073" s="57" t="str">
        <f>IF(ISBLANK(VLOOKUP($A1073,Courses!$A:K, COLUMN(K1073), 0)), "", VLOOKUP($A1073,Courses!$A:K, COLUMN(K1073), 0))</f>
        <v>muirfield_2013.zip</v>
      </c>
      <c r="L1073" s="8" t="str">
        <f>IF(ISBLANK(VLOOKUP($A1073,Courses!$A:L, COLUMN(L1073), 0)), "", VLOOKUP($A1073,Courses!$A:L, COLUMN(L1073), 0))</f>
        <v>Polslad</v>
      </c>
      <c r="M1073" s="8">
        <f>IF(ISBLANK(VLOOKUP($A1073,Courses!$A:M, COLUMN(M1073), 0)), "", VLOOKUP($A1073,Courses!$A:M, COLUMN(M1073), 0))</f>
        <v>19.3</v>
      </c>
      <c r="N1073" s="9">
        <f>IF(ISBLANK(VLOOKUP($A1073,Courses!$A:N, COLUMN(N1073), 0)), "", VLOOKUP($A1073,Courses!$A:N, COLUMN(N1073), 0))</f>
        <v>41580</v>
      </c>
      <c r="O1073" s="8" t="str">
        <f>IF(ISBLANK(VLOOKUP($A1073,Courses!$A:O, COLUMN(O1073), 0)), "", VLOOKUP($A1073,Courses!$A:O, COLUMN(O1073), 0))</f>
        <v>darnoch</v>
      </c>
      <c r="P1073" s="8" t="str">
        <f>IF(ISBLANK(VLOOKUP($A1073,Courses!$A:P, COLUMN(P1073), 0)), "", VLOOKUP($A1073,Courses!$A:P, COLUMN(P1073), 0))</f>
        <v>northamerican</v>
      </c>
      <c r="Q1073" s="8" t="str">
        <f>IF(ISBLANK(VLOOKUP($A1073,Courses!$A:Q, COLUMN(Q1073), 0)), "", VLOOKUP($A1073,Courses!$A:Q, COLUMN(Q1073), 0))</f>
        <v>scotlandspring</v>
      </c>
      <c r="R1073" s="8" t="str">
        <f>IF(ISBLANK(VLOOKUP($A1073,Courses!$A:R, COLUMN(R1073), 0)), "", VLOOKUP($A1073,Courses!$A:R, COLUMN(R1073), 0))</f>
        <v>turnberry_lib</v>
      </c>
      <c r="S1073" s="8" t="str">
        <f>IF(ISBLANK(VLOOKUP($A1073,Courses!$A:S, COLUMN(S1073), 0)), "", VLOOKUP($A1073,Courses!$A:S, COLUMN(S1073), 0))</f>
        <v/>
      </c>
      <c r="T1073" s="8" t="str">
        <f>IF(ISBLANK(VLOOKUP($A1073,Courses!$A:T, COLUMN(T1073), 0)), "", VLOOKUP($A1073,Courses!$A:T, COLUMN(T1073), 0))</f>
        <v/>
      </c>
      <c r="U1073" s="8" t="str">
        <f>IF(ISBLANK(VLOOKUP($A1073,Courses!$A:U, COLUMN(U1073), 0)), "", VLOOKUP($A1073,Courses!$A:U, COLUMN(U1073), 0))</f>
        <v/>
      </c>
      <c r="V1073" s="8" t="str">
        <f>IF(ISBLANK(VLOOKUP($A1073,Courses!$A:V, COLUMN(V1073), 0)), "", VLOOKUP($A1073,Courses!$A:V, COLUMN(V1073), 0))</f>
        <v/>
      </c>
      <c r="W1073" s="8" t="str">
        <f>IF(ISBLANK(VLOOKUP($A1073,Courses!$A:W, COLUMN(W1073), 0)), "", VLOOKUP($A1073,Courses!$A:W, COLUMN(W1073), 0))</f>
        <v/>
      </c>
      <c r="X1073" s="8" t="str">
        <f>IF(ISBLANK(VLOOKUP($A1073,Courses!$A:X, COLUMN(X1073), 0)), "", VLOOKUP($A1073,Courses!$A:X, COLUMN(X1073), 0))</f>
        <v/>
      </c>
      <c r="Y1073" s="8" t="str">
        <f>IF(ISBLANK(VLOOKUP($A1073,Courses!$A:Y, COLUMN(Y1073), 0)), "", VLOOKUP($A1073,Courses!$A:Y, COLUMN(Y1073), 0))</f>
        <v/>
      </c>
      <c r="Z1073" s="8" t="str">
        <f>IF(ISBLANK(VLOOKUP($A1073,Courses!$A:Z, COLUMN(Z1073), 0)), "", VLOOKUP($A1073,Courses!$A:Z, COLUMN(Z1073), 0))</f>
        <v/>
      </c>
      <c r="AA1073" s="8" t="str">
        <f>IF(ISBLANK(VLOOKUP($A1073,Courses!$A:AA, COLUMN(AA1073), 0)), "", VLOOKUP($A1073,Courses!$A:AA, COLUMN(AA1073), 0))</f>
        <v/>
      </c>
      <c r="AB1073" s="8" t="str">
        <f>IF(ISBLANK(VLOOKUP($A1073,Courses!$A:AB, COLUMN(AB1073), 0)), "", VLOOKUP($A1073,Courses!$A:AB, COLUMN(AB1073), 0))</f>
        <v/>
      </c>
      <c r="AC1073" s="8" t="str">
        <f>IF(ISBLANK(VLOOKUP($A1073,Courses!$A:AC, COLUMN(AC1073), 0)), "", VLOOKUP($A1073,Courses!$A:AC, COLUMN(AC1073), 0))</f>
        <v/>
      </c>
      <c r="AD1073" s="8" t="str">
        <f>IF(ISBLANK(VLOOKUP($A1073,Courses!$A:AD, COLUMN(AD1073), 0)), "", VLOOKUP($A1073,Courses!$A:AD, COLUMN(AD1073), 0))</f>
        <v/>
      </c>
      <c r="AE1073" s="8" t="str">
        <f>IF(ISBLANK(VLOOKUP($A1073,Courses!$A:AE, COLUMN(AE1073), 0)), "", VLOOKUP($A1073,Courses!$A:AE, COLUMN(AE1073), 0))</f>
        <v/>
      </c>
      <c r="AF1073" s="8" t="str">
        <f>IF(ISBLANK(VLOOKUP($A1073,Courses!$A:AF, COLUMN(AF1073), 0)), "", VLOOKUP($A1073,Courses!$A:AF, COLUMN(AF1073), 0))</f>
        <v/>
      </c>
      <c r="AG1073" s="8">
        <f>IF(ISBLANK(VLOOKUP($A1073,Courses!$A:AG, COLUMN(AG1073), 0)), "", VLOOKUP($A1073,Courses!$A:AG, COLUMN(AG1073), 0))</f>
        <v>4</v>
      </c>
      <c r="AH1073" s="8">
        <f>IF(ISBLANK(VLOOKUP($A1073,Courses!$A:AH, COLUMN(AH1073), 0)), "", VLOOKUP($A1073,Courses!$A:AH, COLUMN(AH1073), 0))</f>
        <v>9</v>
      </c>
      <c r="AI1073" s="8" t="str">
        <f>IF(ISBLANK(VLOOKUP($A1073,Courses!$A:AI, COLUMN(AI1073), 0)), "", VLOOKUP($A1073,Courses!$A:AI, COLUMN(AI1073), 0))</f>
        <v/>
      </c>
      <c r="AJ1073" s="8" t="str">
        <f>IF(ISBLANK(VLOOKUP($A1073,Courses!$A:AJ, COLUMN(AJ1073), 0)), "", VLOOKUP($A1073,Courses!$A:AJ, COLUMN(AJ1073), 0))</f>
        <v/>
      </c>
      <c r="AK1073" s="8" t="str">
        <f>IF(ISBLANK(VLOOKUP($A1073,Courses!$A:AK, COLUMN(AK1073), 0)), "", VLOOKUP($A1073,Courses!$A:AK, COLUMN(AK1073), 0))</f>
        <v/>
      </c>
      <c r="AL1073" s="8"/>
      <c r="AM1073" s="8"/>
    </row>
    <row r="1074" spans="1:39" ht="12.75" customHeight="1">
      <c r="A1074" s="4">
        <v>1460</v>
      </c>
      <c r="B1074" s="4"/>
      <c r="C1074" s="85" t="s">
        <v>9071</v>
      </c>
      <c r="D1074" s="6" t="str">
        <f>IF(ISBLANK(VLOOKUP($A1074,Courses!$A:D, COLUMN(D1074), 0)), "", VLOOKUP($A1074,Courses!$A:D, COLUMN(D1074), 0))</f>
        <v>Parkland</v>
      </c>
      <c r="E1074" s="7" t="str">
        <f>IF(ISBLANK(VLOOKUP($A1074,Courses!$A:E, COLUMN(E1074), 0)), "", VLOOKUP($A1074,Courses!$A:E, COLUMN(E1074), 0))</f>
        <v>Real</v>
      </c>
      <c r="F1074" s="72" t="str">
        <f>IF(ISBLANK(VLOOKUP($A1074,Courses!$A:F, COLUMN(F1074), 0)), "", VLOOKUP($A1074,Courses!$A:F, COLUMN(F1074), 0))</f>
        <v>muirfield_village_2005_splash.jpg</v>
      </c>
      <c r="G1074" s="72" t="str">
        <f>IF(ISBLANK(VLOOKUP($A1074,Courses!$A:G, COLUMN(G1074), 0)), "", VLOOKUP($A1074,Courses!$A:G, COLUMN(G1074), 0))</f>
        <v>muirfield_village_2006_hole18.jpg</v>
      </c>
      <c r="H1074" s="72" t="str">
        <f>IF(ISBLANK(VLOOKUP($A1074,Courses!$A:H, COLUMN(H1074), 0)), "", VLOOKUP($A1074,Courses!$A:H, COLUMN(H1074), 0))</f>
        <v/>
      </c>
      <c r="I1074" s="72" t="str">
        <f>IF(ISBLANK(VLOOKUP($A1074,Courses!$A:I, COLUMN(I1074), 0)), "", VLOOKUP($A1074,Courses!$A:I, COLUMN(I1074), 0))</f>
        <v/>
      </c>
      <c r="J1074" s="72" t="str">
        <f>IF(ISBLANK(VLOOKUP($A1074,Courses!$A:J, COLUMN(J1074), 0)), "", VLOOKUP($A1074,Courses!$A:J, COLUMN(J1074), 0))</f>
        <v/>
      </c>
      <c r="K1074" s="57" t="str">
        <f>IF(ISBLANK(VLOOKUP($A1074,Courses!$A:K, COLUMN(K1074), 0)), "", VLOOKUP($A1074,Courses!$A:K, COLUMN(K1074), 0))</f>
        <v>murfield_village_2005.zip</v>
      </c>
      <c r="L1074" s="8" t="str">
        <f>IF(ISBLANK(VLOOKUP($A1074,Courses!$A:L, COLUMN(L1074), 0)), "", VLOOKUP($A1074,Courses!$A:L, COLUMN(L1074), 0))</f>
        <v>Dale Somerfelt</v>
      </c>
      <c r="M1074" s="8">
        <f>IF(ISBLANK(VLOOKUP($A1074,Courses!$A:M, COLUMN(M1074), 0)), "", VLOOKUP($A1074,Courses!$A:M, COLUMN(M1074), 0))</f>
        <v>21.8</v>
      </c>
      <c r="N1074" s="9">
        <f>IF(ISBLANK(VLOOKUP($A1074,Courses!$A:N, COLUMN(N1074), 0)), "", VLOOKUP($A1074,Courses!$A:N, COLUMN(N1074), 0))</f>
        <v>38849</v>
      </c>
      <c r="O1074" s="8" t="str">
        <f>IF(ISBLANK(VLOOKUP($A1074,Courses!$A:O, COLUMN(O1074), 0)), "", VLOOKUP($A1074,Courses!$A:O, COLUMN(O1074), 0))</f>
        <v>bethpage1</v>
      </c>
      <c r="P1074" s="8" t="str">
        <f>IF(ISBLANK(VLOOKUP($A1074,Courses!$A:P, COLUMN(P1074), 0)), "", VLOOKUP($A1074,Courses!$A:P, COLUMN(P1074), 0))</f>
        <v>bullock_run</v>
      </c>
      <c r="Q1074" s="8" t="str">
        <f>IF(ISBLANK(VLOOKUP($A1074,Courses!$A:Q, COLUMN(Q1074), 0)), "", VLOOKUP($A1074,Courses!$A:Q, COLUMN(Q1074), 0))</f>
        <v>englishturn</v>
      </c>
      <c r="R1074" s="8" t="str">
        <f>IF(ISBLANK(VLOOKUP($A1074,Courses!$A:R, COLUMN(R1074), 0)), "", VLOOKUP($A1074,Courses!$A:R, COLUMN(R1074), 0))</f>
        <v>houses1</v>
      </c>
      <c r="S1074" s="8" t="str">
        <f>IF(ISBLANK(VLOOKUP($A1074,Courses!$A:S, COLUMN(S1074), 0)), "", VLOOKUP($A1074,Courses!$A:S, COLUMN(S1074), 0))</f>
        <v>metropolitan</v>
      </c>
      <c r="T1074" s="8" t="str">
        <f>IF(ISBLANK(VLOOKUP($A1074,Courses!$A:T, COLUMN(T1074), 0)), "", VLOOKUP($A1074,Courses!$A:T, COLUMN(T1074), 0))</f>
        <v>oakhill</v>
      </c>
      <c r="U1074" s="8" t="str">
        <f>IF(ISBLANK(VLOOKUP($A1074,Courses!$A:U, COLUMN(U1074), 0)), "", VLOOKUP($A1074,Courses!$A:U, COLUMN(U1074), 0))</f>
        <v>whisperwind</v>
      </c>
      <c r="V1074" s="8" t="str">
        <f>IF(ISBLANK(VLOOKUP($A1074,Courses!$A:V, COLUMN(V1074), 0)), "", VLOOKUP($A1074,Courses!$A:V, COLUMN(V1074), 0))</f>
        <v>woodfordpark</v>
      </c>
      <c r="W1074" s="8" t="str">
        <f>IF(ISBLANK(VLOOKUP($A1074,Courses!$A:W, COLUMN(W1074), 0)), "", VLOOKUP($A1074,Courses!$A:W, COLUMN(W1074), 0))</f>
        <v>murfield_village</v>
      </c>
      <c r="X1074" s="8" t="str">
        <f>IF(ISBLANK(VLOOKUP($A1074,Courses!$A:X, COLUMN(X1074), 0)), "", VLOOKUP($A1074,Courses!$A:X, COLUMN(X1074), 0))</f>
        <v/>
      </c>
      <c r="Y1074" s="8" t="str">
        <f>IF(ISBLANK(VLOOKUP($A1074,Courses!$A:Y, COLUMN(Y1074), 0)), "", VLOOKUP($A1074,Courses!$A:Y, COLUMN(Y1074), 0))</f>
        <v/>
      </c>
      <c r="Z1074" s="8" t="str">
        <f>IF(ISBLANK(VLOOKUP($A1074,Courses!$A:Z, COLUMN(Z1074), 0)), "", VLOOKUP($A1074,Courses!$A:Z, COLUMN(Z1074), 0))</f>
        <v/>
      </c>
      <c r="AA1074" s="8" t="str">
        <f>IF(ISBLANK(VLOOKUP($A1074,Courses!$A:AA, COLUMN(AA1074), 0)), "", VLOOKUP($A1074,Courses!$A:AA, COLUMN(AA1074), 0))</f>
        <v/>
      </c>
      <c r="AB1074" s="8" t="str">
        <f>IF(ISBLANK(VLOOKUP($A1074,Courses!$A:AB, COLUMN(AB1074), 0)), "", VLOOKUP($A1074,Courses!$A:AB, COLUMN(AB1074), 0))</f>
        <v/>
      </c>
      <c r="AC1074" s="8" t="str">
        <f>IF(ISBLANK(VLOOKUP($A1074,Courses!$A:AC, COLUMN(AC1074), 0)), "", VLOOKUP($A1074,Courses!$A:AC, COLUMN(AC1074), 0))</f>
        <v/>
      </c>
      <c r="AD1074" s="8" t="str">
        <f>IF(ISBLANK(VLOOKUP($A1074,Courses!$A:AD, COLUMN(AD1074), 0)), "", VLOOKUP($A1074,Courses!$A:AD, COLUMN(AD1074), 0))</f>
        <v/>
      </c>
      <c r="AE1074" s="8" t="str">
        <f>IF(ISBLANK(VLOOKUP($A1074,Courses!$A:AE, COLUMN(AE1074), 0)), "", VLOOKUP($A1074,Courses!$A:AE, COLUMN(AE1074), 0))</f>
        <v/>
      </c>
      <c r="AF1074" s="8" t="str">
        <f>IF(ISBLANK(VLOOKUP($A1074,Courses!$A:AF, COLUMN(AF1074), 0)), "", VLOOKUP($A1074,Courses!$A:AF, COLUMN(AF1074), 0))</f>
        <v/>
      </c>
      <c r="AG1074" s="8" t="str">
        <f>IF(ISBLANK(VLOOKUP($A1074,Courses!$A:AG, COLUMN(AG1074), 0)), "", VLOOKUP($A1074,Courses!$A:AG, COLUMN(AG1074), 0))</f>
        <v>Sp</v>
      </c>
      <c r="AH1074" s="8">
        <f>IF(ISBLANK(VLOOKUP($A1074,Courses!$A:AH, COLUMN(AH1074), 0)), "", VLOOKUP($A1074,Courses!$A:AH, COLUMN(AH1074), 0))</f>
        <v>18</v>
      </c>
      <c r="AI1074" s="8" t="str">
        <f>IF(ISBLANK(VLOOKUP($A1074,Courses!$A:AI, COLUMN(AI1074), 0)), "", VLOOKUP($A1074,Courses!$A:AI, COLUMN(AI1074), 0))</f>
        <v/>
      </c>
      <c r="AJ1074" s="8" t="str">
        <f>IF(ISBLANK(VLOOKUP($A1074,Courses!$A:AJ, COLUMN(AJ1074), 0)), "", VLOOKUP($A1074,Courses!$A:AJ, COLUMN(AJ1074), 0))</f>
        <v/>
      </c>
      <c r="AK1074" s="8" t="str">
        <f>IF(ISBLANK(VLOOKUP($A1074,Courses!$A:AK, COLUMN(AK1074), 0)), "", VLOOKUP($A1074,Courses!$A:AK, COLUMN(AK1074), 0))</f>
        <v/>
      </c>
      <c r="AL1074" s="8"/>
      <c r="AM1074" s="8"/>
    </row>
    <row r="1075" spans="1:39" ht="12.75" customHeight="1">
      <c r="A1075" s="70">
        <v>1832</v>
      </c>
      <c r="B1075" s="4"/>
      <c r="C1075" s="71" t="s">
        <v>9239</v>
      </c>
      <c r="D1075" s="6" t="str">
        <f>IF(ISBLANK(VLOOKUP($A1075,Courses!$A:D, COLUMN(D1075), 0)), "", VLOOKUP($A1075,Courses!$A:D, COLUMN(D1075), 0))</f>
        <v>Wooded-Stadium</v>
      </c>
      <c r="E1075" s="7" t="str">
        <f>IF(ISBLANK(VLOOKUP($A1075,Courses!$A:E, COLUMN(E1075), 0)), "", VLOOKUP($A1075,Courses!$A:E, COLUMN(E1075), 0))</f>
        <v>Real</v>
      </c>
      <c r="F1075" s="72" t="str">
        <f>IF(ISBLANK(VLOOKUP($A1075,Courses!$A:F, COLUMN(F1075), 0)), "", VLOOKUP($A1075,Courses!$A:F, COLUMN(F1075), 0))</f>
        <v>muirfield_village_2011_splash.jpg</v>
      </c>
      <c r="G1075" s="72" t="str">
        <f>IF(ISBLANK(VLOOKUP($A1075,Courses!$A:G, COLUMN(G1075), 0)), "", VLOOKUP($A1075,Courses!$A:G, COLUMN(G1075), 0))</f>
        <v>muirfield_village_2011_hole05.jpg</v>
      </c>
      <c r="H1075" s="72" t="str">
        <f>IF(ISBLANK(VLOOKUP($A1075,Courses!$A:H, COLUMN(H1075), 0)), "", VLOOKUP($A1075,Courses!$A:H, COLUMN(H1075), 0))</f>
        <v>muirfield_village_2011_hole11.jpg</v>
      </c>
      <c r="I1075" s="72" t="str">
        <f>IF(ISBLANK(VLOOKUP($A1075,Courses!$A:I, COLUMN(I1075), 0)), "", VLOOKUP($A1075,Courses!$A:I, COLUMN(I1075), 0))</f>
        <v>muirfield_village_2011_hole15.jpg</v>
      </c>
      <c r="J1075" s="72" t="str">
        <f>IF(ISBLANK(VLOOKUP($A1075,Courses!$A:J, COLUMN(J1075), 0)), "", VLOOKUP($A1075,Courses!$A:J, COLUMN(J1075), 0))</f>
        <v/>
      </c>
      <c r="K1075" s="57" t="str">
        <f>IF(ISBLANK(VLOOKUP($A1075,Courses!$A:K, COLUMN(K1075), 0)), "", VLOOKUP($A1075,Courses!$A:K, COLUMN(K1075), 0))</f>
        <v>muirfield_village_2011.zip</v>
      </c>
      <c r="L1075" s="8" t="str">
        <f>IF(ISBLANK(VLOOKUP($A1075,Courses!$A:L, COLUMN(L1075), 0)), "", VLOOKUP($A1075,Courses!$A:L, COLUMN(L1075), 0))</f>
        <v>Steve Horn</v>
      </c>
      <c r="M1075" s="8">
        <f>IF(ISBLANK(VLOOKUP($A1075,Courses!$A:M, COLUMN(M1075), 0)), "", VLOOKUP($A1075,Courses!$A:M, COLUMN(M1075), 0))</f>
        <v>14.8</v>
      </c>
      <c r="N1075" s="9">
        <f>IF(ISBLANK(VLOOKUP($A1075,Courses!$A:N, COLUMN(N1075), 0)), "", VLOOKUP($A1075,Courses!$A:N, COLUMN(N1075), 0))</f>
        <v>40666</v>
      </c>
      <c r="O1075" s="8" t="str">
        <f>IF(ISBLANK(VLOOKUP($A1075,Courses!$A:O, COLUMN(O1075), 0)), "", VLOOKUP($A1075,Courses!$A:O, COLUMN(O1075), 0))</f>
        <v>augusta2001</v>
      </c>
      <c r="P1075" s="8" t="str">
        <f>IF(ISBLANK(VLOOKUP($A1075,Courses!$A:P, COLUMN(P1075), 0)), "", VLOOKUP($A1075,Courses!$A:P, COLUMN(P1075), 0))</f>
        <v>baltursol</v>
      </c>
      <c r="Q1075" s="8" t="str">
        <f>IF(ISBLANK(VLOOKUP($A1075,Courses!$A:Q, COLUMN(Q1075), 0)), "", VLOOKUP($A1075,Courses!$A:Q, COLUMN(Q1075), 0))</f>
        <v>barrenhills</v>
      </c>
      <c r="R1075" s="8" t="str">
        <f>IF(ISBLANK(VLOOKUP($A1075,Courses!$A:R, COLUMN(R1075), 0)), "", VLOOKUP($A1075,Courses!$A:R, COLUMN(R1075), 0))</f>
        <v>barrenhills</v>
      </c>
      <c r="S1075" s="8" t="str">
        <f>IF(ISBLANK(VLOOKUP($A1075,Courses!$A:S, COLUMN(S1075), 0)), "", VLOOKUP($A1075,Courses!$A:S, COLUMN(S1075), 0))</f>
        <v>bullock_run</v>
      </c>
      <c r="T1075" s="8" t="str">
        <f>IF(ISBLANK(VLOOKUP($A1075,Courses!$A:T, COLUMN(T1075), 0)), "", VLOOKUP($A1075,Courses!$A:T, COLUMN(T1075), 0))</f>
        <v>DSTour</v>
      </c>
      <c r="U1075" s="8" t="str">
        <f>IF(ISBLANK(VLOOKUP($A1075,Courses!$A:U, COLUMN(U1075), 0)), "", VLOOKUP($A1075,Courses!$A:U, COLUMN(U1075), 0))</f>
        <v>houses1</v>
      </c>
      <c r="V1075" s="8" t="str">
        <f>IF(ISBLANK(VLOOKUP($A1075,Courses!$A:V, COLUMN(V1075), 0)), "", VLOOKUP($A1075,Courses!$A:V, COLUMN(V1075), 0))</f>
        <v>inlandheath</v>
      </c>
      <c r="W1075" s="8" t="str">
        <f>IF(ISBLANK(VLOOKUP($A1075,Courses!$A:W, COLUMN(W1075), 0)), "", VLOOKUP($A1075,Courses!$A:W, COLUMN(W1075), 0))</f>
        <v>murfield_village</v>
      </c>
      <c r="X1075" s="8" t="str">
        <f>IF(ISBLANK(VLOOKUP($A1075,Courses!$A:X, COLUMN(X1075), 0)), "", VLOOKUP($A1075,Courses!$A:X, COLUMN(X1075), 0))</f>
        <v>northamerican</v>
      </c>
      <c r="Y1075" s="8" t="str">
        <f>IF(ISBLANK(VLOOKUP($A1075,Courses!$A:Y, COLUMN(Y1075), 0)), "", VLOOKUP($A1075,Courses!$A:Y, COLUMN(Y1075), 0))</f>
        <v>pebblebeach</v>
      </c>
      <c r="Z1075" s="8" t="str">
        <f>IF(ISBLANK(VLOOKUP($A1075,Courses!$A:Z, COLUMN(Z1075), 0)), "", VLOOKUP($A1075,Courses!$A:Z, COLUMN(Z1075), 0))</f>
        <v>scottsdaletextures</v>
      </c>
      <c r="AA1075" s="8" t="str">
        <f>IF(ISBLANK(VLOOKUP($A1075,Courses!$A:AA, COLUMN(AA1075), 0)), "", VLOOKUP($A1075,Courses!$A:AA, COLUMN(AA1075), 0))</f>
        <v>southwind_2010</v>
      </c>
      <c r="AB1075" s="8" t="str">
        <f>IF(ISBLANK(VLOOKUP($A1075,Courses!$A:AB, COLUMN(AB1075), 0)), "", VLOOKUP($A1075,Courses!$A:AB, COLUMN(AB1075), 0))</f>
        <v>thelegacy</v>
      </c>
      <c r="AC1075" s="8" t="str">
        <f>IF(ISBLANK(VLOOKUP($A1075,Courses!$A:AC, COLUMN(AC1075), 0)), "", VLOOKUP($A1075,Courses!$A:AC, COLUMN(AC1075), 0))</f>
        <v/>
      </c>
      <c r="AD1075" s="8" t="str">
        <f>IF(ISBLANK(VLOOKUP($A1075,Courses!$A:AD, COLUMN(AD1075), 0)), "", VLOOKUP($A1075,Courses!$A:AD, COLUMN(AD1075), 0))</f>
        <v/>
      </c>
      <c r="AE1075" s="8" t="str">
        <f>IF(ISBLANK(VLOOKUP($A1075,Courses!$A:AE, COLUMN(AE1075), 0)), "", VLOOKUP($A1075,Courses!$A:AE, COLUMN(AE1075), 0))</f>
        <v/>
      </c>
      <c r="AF1075" s="8" t="str">
        <f>IF(ISBLANK(VLOOKUP($A1075,Courses!$A:AF, COLUMN(AF1075), 0)), "", VLOOKUP($A1075,Courses!$A:AF, COLUMN(AF1075), 0))</f>
        <v/>
      </c>
      <c r="AG1075" s="8" t="str">
        <f>IF(ISBLANK(VLOOKUP($A1075,Courses!$A:AG, COLUMN(AG1075), 0)), "", VLOOKUP($A1075,Courses!$A:AG, COLUMN(AG1075), 0))</f>
        <v>Sp</v>
      </c>
      <c r="AH1075" s="8">
        <f>IF(ISBLANK(VLOOKUP($A1075,Courses!$A:AH, COLUMN(AH1075), 0)), "", VLOOKUP($A1075,Courses!$A:AH, COLUMN(AH1075), 0))</f>
        <v>5</v>
      </c>
      <c r="AI1075" s="8">
        <f>IF(ISBLANK(VLOOKUP($A1075,Courses!$A:AI, COLUMN(AI1075), 0)), "", VLOOKUP($A1075,Courses!$A:AI, COLUMN(AI1075), 0))</f>
        <v>11</v>
      </c>
      <c r="AJ1075" s="8">
        <f>IF(ISBLANK(VLOOKUP($A1075,Courses!$A:AJ, COLUMN(AJ1075), 0)), "", VLOOKUP($A1075,Courses!$A:AJ, COLUMN(AJ1075), 0))</f>
        <v>15</v>
      </c>
      <c r="AK1075" s="8" t="str">
        <f>IF(ISBLANK(VLOOKUP($A1075,Courses!$A:AK, COLUMN(AK1075), 0)), "", VLOOKUP($A1075,Courses!$A:AK, COLUMN(AK1075), 0))</f>
        <v/>
      </c>
      <c r="AL1075" s="8"/>
      <c r="AM1075" s="8"/>
    </row>
    <row r="1076" spans="1:39" ht="12.75" customHeight="1">
      <c r="A1076" s="4">
        <v>1900</v>
      </c>
      <c r="B1076" s="4"/>
      <c r="C1076" s="69" t="s">
        <v>9851</v>
      </c>
      <c r="D1076" s="6" t="str">
        <f>IF(ISBLANK(VLOOKUP($A1076,Courses!$A:D, COLUMN(D1076), 0)), "", VLOOKUP($A1076,Courses!$A:D, COLUMN(D1076), 0))</f>
        <v>Parkland</v>
      </c>
      <c r="E1076" s="7" t="str">
        <f>IF(ISBLANK(VLOOKUP($A1076,Courses!$A:E, COLUMN(E1076), 0)), "", VLOOKUP($A1076,Courses!$A:E, COLUMN(E1076), 0))</f>
        <v>Real</v>
      </c>
      <c r="F1076" s="72" t="str">
        <f>IF(ISBLANK(VLOOKUP($A1076,Courses!$A:F, COLUMN(F1076), 0)), "", VLOOKUP($A1076,Courses!$A:F, COLUMN(F1076), 0))</f>
        <v>muirfield_village_2022_hole05.jpg</v>
      </c>
      <c r="G1076" s="72" t="str">
        <f>IF(ISBLANK(VLOOKUP($A1076,Courses!$A:G, COLUMN(G1076), 0)), "", VLOOKUP($A1076,Courses!$A:G, COLUMN(G1076), 0))</f>
        <v>muirfield_village_2022_hole09.jpg</v>
      </c>
      <c r="H1076" s="72" t="str">
        <f>IF(ISBLANK(VLOOKUP($A1076,Courses!$A:H, COLUMN(H1076), 0)), "", VLOOKUP($A1076,Courses!$A:H, COLUMN(H1076), 0))</f>
        <v>muirfield_village_2022_hole10.jpg</v>
      </c>
      <c r="I1076" s="72" t="str">
        <f>IF(ISBLANK(VLOOKUP($A1076,Courses!$A:I, COLUMN(I1076), 0)), "", VLOOKUP($A1076,Courses!$A:I, COLUMN(I1076), 0))</f>
        <v>muirfield_village_2022_hole12.jpg</v>
      </c>
      <c r="J1076" s="72" t="str">
        <f>IF(ISBLANK(VLOOKUP($A1076,Courses!$A:J, COLUMN(J1076), 0)), "", VLOOKUP($A1076,Courses!$A:J, COLUMN(J1076), 0))</f>
        <v/>
      </c>
      <c r="K1076" s="57" t="str">
        <f>IF(ISBLANK(VLOOKUP($A1076,Courses!$A:K, COLUMN(K1076), 0)), "", VLOOKUP($A1076,Courses!$A:K, COLUMN(K1076), 0))</f>
        <v>muirfield_village_2022.zip</v>
      </c>
      <c r="L1076" s="8" t="str">
        <f>IF(ISBLANK(VLOOKUP($A1076,Courses!$A:L, COLUMN(L1076), 0)), "", VLOOKUP($A1076,Courses!$A:L, COLUMN(L1076), 0))</f>
        <v>Steve Horn</v>
      </c>
      <c r="M1076" s="8">
        <f>IF(ISBLANK(VLOOKUP($A1076,Courses!$A:M, COLUMN(M1076), 0)), "", VLOOKUP($A1076,Courses!$A:M, COLUMN(M1076), 0))</f>
        <v>12.8</v>
      </c>
      <c r="N1076" s="9">
        <f>IF(ISBLANK(VLOOKUP($A1076,Courses!$A:N, COLUMN(N1076), 0)), "", VLOOKUP($A1076,Courses!$A:N, COLUMN(N1076), 0))</f>
        <v>44757</v>
      </c>
      <c r="O1076" s="8" t="str">
        <f>IF(ISBLANK(VLOOKUP($A1076,Courses!$A:O, COLUMN(O1076), 0)), "", VLOOKUP($A1076,Courses!$A:O, COLUMN(O1076), 0))</f>
        <v>augusta2001</v>
      </c>
      <c r="P1076" s="8" t="str">
        <f>IF(ISBLANK(VLOOKUP($A1076,Courses!$A:P, COLUMN(P1076), 0)), "", VLOOKUP($A1076,Courses!$A:P, COLUMN(P1076), 0))</f>
        <v>baltursol</v>
      </c>
      <c r="Q1076" s="8" t="str">
        <f>IF(ISBLANK(VLOOKUP($A1076,Courses!$A:Q, COLUMN(Q1076), 0)), "", VLOOKUP($A1076,Courses!$A:Q, COLUMN(Q1076), 0))</f>
        <v>barrenhills</v>
      </c>
      <c r="R1076" s="8" t="str">
        <f>IF(ISBLANK(VLOOKUP($A1076,Courses!$A:R, COLUMN(R1076), 0)), "", VLOOKUP($A1076,Courses!$A:R, COLUMN(R1076), 0))</f>
        <v>bh</v>
      </c>
      <c r="S1076" s="8" t="str">
        <f>IF(ISBLANK(VLOOKUP($A1076,Courses!$A:S, COLUMN(S1076), 0)), "", VLOOKUP($A1076,Courses!$A:S, COLUMN(S1076), 0))</f>
        <v>bullock_run</v>
      </c>
      <c r="T1076" s="8" t="str">
        <f>IF(ISBLANK(VLOOKUP($A1076,Courses!$A:T, COLUMN(T1076), 0)), "", VLOOKUP($A1076,Courses!$A:T, COLUMN(T1076), 0))</f>
        <v>ccove</v>
      </c>
      <c r="U1076" s="8" t="str">
        <f>IF(ISBLANK(VLOOKUP($A1076,Courses!$A:U, COLUMN(U1076), 0)), "", VLOOKUP($A1076,Courses!$A:U, COLUMN(U1076), 0))</f>
        <v>ccovemidday</v>
      </c>
      <c r="V1076" s="8" t="str">
        <f>IF(ISBLANK(VLOOKUP($A1076,Courses!$A:V, COLUMN(V1076), 0)), "", VLOOKUP($A1076,Courses!$A:V, COLUMN(V1076), 0))</f>
        <v>DSTour</v>
      </c>
      <c r="W1076" s="8" t="str">
        <f>IF(ISBLANK(VLOOKUP($A1076,Courses!$A:W, COLUMN(W1076), 0)), "", VLOOKUP($A1076,Courses!$A:W, COLUMN(W1076), 0))</f>
        <v>houses1</v>
      </c>
      <c r="X1076" s="8" t="str">
        <f>IF(ISBLANK(VLOOKUP($A1076,Courses!$A:X, COLUMN(X1076), 0)), "", VLOOKUP($A1076,Courses!$A:X, COLUMN(X1076), 0))</f>
        <v>inlandheath</v>
      </c>
      <c r="Y1076" s="8" t="str">
        <f>IF(ISBLANK(VLOOKUP($A1076,Courses!$A:Y, COLUMN(Y1076), 0)), "", VLOOKUP($A1076,Courses!$A:Y, COLUMN(Y1076), 0))</f>
        <v>murfield_village</v>
      </c>
      <c r="Z1076" s="8" t="str">
        <f>IF(ISBLANK(VLOOKUP($A1076,Courses!$A:Z, COLUMN(Z1076), 0)), "", VLOOKUP($A1076,Courses!$A:Z, COLUMN(Z1076), 0))</f>
        <v>northamerican</v>
      </c>
      <c r="AA1076" s="8" t="str">
        <f>IF(ISBLANK(VLOOKUP($A1076,Courses!$A:AA, COLUMN(AA1076), 0)), "", VLOOKUP($A1076,Courses!$A:AA, COLUMN(AA1076), 0))</f>
        <v>pebblebeach</v>
      </c>
      <c r="AB1076" s="8" t="str">
        <f>IF(ISBLANK(VLOOKUP($A1076,Courses!$A:AB, COLUMN(AB1076), 0)), "", VLOOKUP($A1076,Courses!$A:AB, COLUMN(AB1076), 0))</f>
        <v>scottsdaletextures</v>
      </c>
      <c r="AC1076" s="8" t="str">
        <f>IF(ISBLANK(VLOOKUP($A1076,Courses!$A:AC, COLUMN(AC1076), 0)), "", VLOOKUP($A1076,Courses!$A:AC, COLUMN(AC1076), 0))</f>
        <v>southwind_2010</v>
      </c>
      <c r="AD1076" s="8" t="str">
        <f>IF(ISBLANK(VLOOKUP($A1076,Courses!$A:AD, COLUMN(AD1076), 0)), "", VLOOKUP($A1076,Courses!$A:AD, COLUMN(AD1076), 0))</f>
        <v>thelegacy</v>
      </c>
      <c r="AE1076" s="8" t="str">
        <f>IF(ISBLANK(VLOOKUP($A1076,Courses!$A:AE, COLUMN(AE1076), 0)), "", VLOOKUP($A1076,Courses!$A:AE, COLUMN(AE1076), 0))</f>
        <v/>
      </c>
      <c r="AF1076" s="8" t="str">
        <f>IF(ISBLANK(VLOOKUP($A1076,Courses!$A:AF, COLUMN(AF1076), 0)), "", VLOOKUP($A1076,Courses!$A:AF, COLUMN(AF1076), 0))</f>
        <v/>
      </c>
      <c r="AG1076" s="8">
        <f>IF(ISBLANK(VLOOKUP($A1076,Courses!$A:AG, COLUMN(AG1076), 0)), "", VLOOKUP($A1076,Courses!$A:AG, COLUMN(AG1076), 0))</f>
        <v>5</v>
      </c>
      <c r="AH1076" s="8">
        <f>IF(ISBLANK(VLOOKUP($A1076,Courses!$A:AH, COLUMN(AH1076), 0)), "", VLOOKUP($A1076,Courses!$A:AH, COLUMN(AH1076), 0))</f>
        <v>9</v>
      </c>
      <c r="AI1076" s="8">
        <f>IF(ISBLANK(VLOOKUP($A1076,Courses!$A:AI, COLUMN(AI1076), 0)), "", VLOOKUP($A1076,Courses!$A:AI, COLUMN(AI1076), 0))</f>
        <v>10</v>
      </c>
      <c r="AJ1076" s="8">
        <f>IF(ISBLANK(VLOOKUP($A1076,Courses!$A:AJ, COLUMN(AJ1076), 0)), "", VLOOKUP($A1076,Courses!$A:AJ, COLUMN(AJ1076), 0))</f>
        <v>12</v>
      </c>
      <c r="AK1076" s="8" t="str">
        <f>IF(ISBLANK(VLOOKUP($A1076,Courses!$A:AK, COLUMN(AK1076), 0)), "", VLOOKUP($A1076,Courses!$A:AK, COLUMN(AK1076), 0))</f>
        <v/>
      </c>
      <c r="AL1076" s="8"/>
      <c r="AM1076" s="8"/>
    </row>
    <row r="1077" spans="1:39" ht="12.75" customHeight="1">
      <c r="A1077" s="4">
        <v>778</v>
      </c>
      <c r="B1077" s="4"/>
      <c r="C1077" s="69" t="s">
        <v>2590</v>
      </c>
      <c r="D1077" s="6" t="str">
        <f>IF(ISBLANK(VLOOKUP($A1077,Courses!$A:D, COLUMN(D1077), 0)), "", VLOOKUP($A1077,Courses!$A:D, COLUMN(D1077), 0))</f>
        <v>Woodlands</v>
      </c>
      <c r="E1077" s="7" t="str">
        <f>IF(ISBLANK(VLOOKUP($A1077,Courses!$A:E, COLUMN(E1077), 0)), "", VLOOKUP($A1077,Courses!$A:E, COLUMN(E1077), 0))</f>
        <v>Real</v>
      </c>
      <c r="F1077" s="72" t="str">
        <f>IF(ISBLANK(VLOOKUP($A1077,Courses!$A:F, COLUMN(F1077), 0)), "", VLOOKUP($A1077,Courses!$A:F, COLUMN(F1077), 0))</f>
        <v>muirfield_village_splash.jpg</v>
      </c>
      <c r="G1077" s="72" t="str">
        <f>IF(ISBLANK(VLOOKUP($A1077,Courses!$A:G, COLUMN(G1077), 0)), "", VLOOKUP($A1077,Courses!$A:G, COLUMN(G1077), 0))</f>
        <v/>
      </c>
      <c r="H1077" s="72" t="str">
        <f>IF(ISBLANK(VLOOKUP($A1077,Courses!$A:H, COLUMN(H1077), 0)), "", VLOOKUP($A1077,Courses!$A:H, COLUMN(H1077), 0))</f>
        <v/>
      </c>
      <c r="I1077" s="72" t="str">
        <f>IF(ISBLANK(VLOOKUP($A1077,Courses!$A:I, COLUMN(I1077), 0)), "", VLOOKUP($A1077,Courses!$A:I, COLUMN(I1077), 0))</f>
        <v/>
      </c>
      <c r="J1077" s="72" t="str">
        <f>IF(ISBLANK(VLOOKUP($A1077,Courses!$A:J, COLUMN(J1077), 0)), "", VLOOKUP($A1077,Courses!$A:J, COLUMN(J1077), 0))</f>
        <v/>
      </c>
      <c r="K1077" s="57" t="str">
        <f>IF(ISBLANK(VLOOKUP($A1077,Courses!$A:K, COLUMN(K1077), 0)), "", VLOOKUP($A1077,Courses!$A:K, COLUMN(K1077), 0))</f>
        <v>muirfield_village.zip</v>
      </c>
      <c r="L1077" s="8" t="str">
        <f>IF(ISBLANK(VLOOKUP($A1077,Courses!$A:L, COLUMN(L1077), 0)), "", VLOOKUP($A1077,Courses!$A:L, COLUMN(L1077), 0))</f>
        <v>Steve Horn</v>
      </c>
      <c r="M1077" s="8">
        <f>IF(ISBLANK(VLOOKUP($A1077,Courses!$A:M, COLUMN(M1077), 0)), "", VLOOKUP($A1077,Courses!$A:M, COLUMN(M1077), 0))</f>
        <v>10.8</v>
      </c>
      <c r="N1077" s="9">
        <f>IF(ISBLANK(VLOOKUP($A1077,Courses!$A:N, COLUMN(N1077), 0)), "", VLOOKUP($A1077,Courses!$A:N, COLUMN(N1077), 0))</f>
        <v>38341</v>
      </c>
      <c r="O1077" s="8" t="str">
        <f>IF(ISBLANK(VLOOKUP($A1077,Courses!$A:O, COLUMN(O1077), 0)), "", VLOOKUP($A1077,Courses!$A:O, COLUMN(O1077), 0))</f>
        <v>bh</v>
      </c>
      <c r="P1077" s="8" t="str">
        <f>IF(ISBLANK(VLOOKUP($A1077,Courses!$A:P, COLUMN(P1077), 0)), "", VLOOKUP($A1077,Courses!$A:P, COLUMN(P1077), 0))</f>
        <v>bullock_run</v>
      </c>
      <c r="Q1077" s="8" t="str">
        <f>IF(ISBLANK(VLOOKUP($A1077,Courses!$A:Q, COLUMN(Q1077), 0)), "", VLOOKUP($A1077,Courses!$A:Q, COLUMN(Q1077), 0))</f>
        <v>pebblebeach</v>
      </c>
      <c r="R1077" s="8" t="str">
        <f>IF(ISBLANK(VLOOKUP($A1077,Courses!$A:R, COLUMN(R1077), 0)), "", VLOOKUP($A1077,Courses!$A:R, COLUMN(R1077), 0))</f>
        <v>sawgrassobjects</v>
      </c>
      <c r="S1077" s="8" t="str">
        <f>IF(ISBLANK(VLOOKUP($A1077,Courses!$A:S, COLUMN(S1077), 0)), "", VLOOKUP($A1077,Courses!$A:S, COLUMN(S1077), 0))</f>
        <v>thelegacy</v>
      </c>
      <c r="T1077" s="8" t="str">
        <f>IF(ISBLANK(VLOOKUP($A1077,Courses!$A:T, COLUMN(T1077), 0)), "", VLOOKUP($A1077,Courses!$A:T, COLUMN(T1077), 0))</f>
        <v/>
      </c>
      <c r="U1077" s="8" t="str">
        <f>IF(ISBLANK(VLOOKUP($A1077,Courses!$A:U, COLUMN(U1077), 0)), "", VLOOKUP($A1077,Courses!$A:U, COLUMN(U1077), 0))</f>
        <v/>
      </c>
      <c r="V1077" s="8" t="str">
        <f>IF(ISBLANK(VLOOKUP($A1077,Courses!$A:V, COLUMN(V1077), 0)), "", VLOOKUP($A1077,Courses!$A:V, COLUMN(V1077), 0))</f>
        <v/>
      </c>
      <c r="W1077" s="8" t="str">
        <f>IF(ISBLANK(VLOOKUP($A1077,Courses!$A:W, COLUMN(W1077), 0)), "", VLOOKUP($A1077,Courses!$A:W, COLUMN(W1077), 0))</f>
        <v/>
      </c>
      <c r="X1077" s="8" t="str">
        <f>IF(ISBLANK(VLOOKUP($A1077,Courses!$A:X, COLUMN(X1077), 0)), "", VLOOKUP($A1077,Courses!$A:X, COLUMN(X1077), 0))</f>
        <v/>
      </c>
      <c r="Y1077" s="8" t="str">
        <f>IF(ISBLANK(VLOOKUP($A1077,Courses!$A:Y, COLUMN(Y1077), 0)), "", VLOOKUP($A1077,Courses!$A:Y, COLUMN(Y1077), 0))</f>
        <v/>
      </c>
      <c r="Z1077" s="8" t="str">
        <f>IF(ISBLANK(VLOOKUP($A1077,Courses!$A:Z, COLUMN(Z1077), 0)), "", VLOOKUP($A1077,Courses!$A:Z, COLUMN(Z1077), 0))</f>
        <v/>
      </c>
      <c r="AA1077" s="8" t="str">
        <f>IF(ISBLANK(VLOOKUP($A1077,Courses!$A:AA, COLUMN(AA1077), 0)), "", VLOOKUP($A1077,Courses!$A:AA, COLUMN(AA1077), 0))</f>
        <v/>
      </c>
      <c r="AB1077" s="8" t="str">
        <f>IF(ISBLANK(VLOOKUP($A1077,Courses!$A:AB, COLUMN(AB1077), 0)), "", VLOOKUP($A1077,Courses!$A:AB, COLUMN(AB1077), 0))</f>
        <v/>
      </c>
      <c r="AC1077" s="8" t="str">
        <f>IF(ISBLANK(VLOOKUP($A1077,Courses!$A:AC, COLUMN(AC1077), 0)), "", VLOOKUP($A1077,Courses!$A:AC, COLUMN(AC1077), 0))</f>
        <v/>
      </c>
      <c r="AD1077" s="8" t="str">
        <f>IF(ISBLANK(VLOOKUP($A1077,Courses!$A:AD, COLUMN(AD1077), 0)), "", VLOOKUP($A1077,Courses!$A:AD, COLUMN(AD1077), 0))</f>
        <v/>
      </c>
      <c r="AE1077" s="8" t="str">
        <f>IF(ISBLANK(VLOOKUP($A1077,Courses!$A:AE, COLUMN(AE1077), 0)), "", VLOOKUP($A1077,Courses!$A:AE, COLUMN(AE1077), 0))</f>
        <v/>
      </c>
      <c r="AF1077" s="8" t="str">
        <f>IF(ISBLANK(VLOOKUP($A1077,Courses!$A:AF, COLUMN(AF1077), 0)), "", VLOOKUP($A1077,Courses!$A:AF, COLUMN(AF1077), 0))</f>
        <v/>
      </c>
      <c r="AG1077" s="8" t="str">
        <f>IF(ISBLANK(VLOOKUP($A1077,Courses!$A:AG, COLUMN(AG1077), 0)), "", VLOOKUP($A1077,Courses!$A:AG, COLUMN(AG1077), 0))</f>
        <v>Sp</v>
      </c>
      <c r="AH1077" s="8" t="str">
        <f>IF(ISBLANK(VLOOKUP($A1077,Courses!$A:AH, COLUMN(AH1077), 0)), "", VLOOKUP($A1077,Courses!$A:AH, COLUMN(AH1077), 0))</f>
        <v/>
      </c>
      <c r="AI1077" s="8" t="str">
        <f>IF(ISBLANK(VLOOKUP($A1077,Courses!$A:AI, COLUMN(AI1077), 0)), "", VLOOKUP($A1077,Courses!$A:AI, COLUMN(AI1077), 0))</f>
        <v/>
      </c>
      <c r="AJ1077" s="8" t="str">
        <f>IF(ISBLANK(VLOOKUP($A1077,Courses!$A:AJ, COLUMN(AJ1077), 0)), "", VLOOKUP($A1077,Courses!$A:AJ, COLUMN(AJ1077), 0))</f>
        <v/>
      </c>
      <c r="AK1077" s="8" t="str">
        <f>IF(ISBLANK(VLOOKUP($A1077,Courses!$A:AK, COLUMN(AK1077), 0)), "", VLOOKUP($A1077,Courses!$A:AK, COLUMN(AK1077), 0))</f>
        <v/>
      </c>
      <c r="AL1077" s="8"/>
      <c r="AM1077" s="8"/>
    </row>
    <row r="1078" spans="1:39" ht="12.75" customHeight="1">
      <c r="A1078" s="4">
        <v>1726</v>
      </c>
      <c r="B1078" s="4"/>
      <c r="C1078" s="69" t="s">
        <v>2592</v>
      </c>
      <c r="D1078" s="6" t="str">
        <f>IF(ISBLANK(VLOOKUP($A1078,Courses!$A:D, COLUMN(D1078), 0)), "", VLOOKUP($A1078,Courses!$A:D, COLUMN(D1078), 0))</f>
        <v>Woodlands</v>
      </c>
      <c r="E1078" s="7" t="str">
        <f>IF(ISBLANK(VLOOKUP($A1078,Courses!$A:E, COLUMN(E1078), 0)), "", VLOOKUP($A1078,Courses!$A:E, COLUMN(E1078), 0))</f>
        <v>Real</v>
      </c>
      <c r="F1078" s="72" t="str">
        <f>IF(ISBLANK(VLOOKUP($A1078,Courses!$A:F, COLUMN(F1078), 0)), "", VLOOKUP($A1078,Courses!$A:F, COLUMN(F1078), 0))</f>
        <v>muirfield_village_v2_tourney_edition_hole06.jpg</v>
      </c>
      <c r="G1078" s="72" t="str">
        <f>IF(ISBLANK(VLOOKUP($A1078,Courses!$A:G, COLUMN(G1078), 0)), "", VLOOKUP($A1078,Courses!$A:G, COLUMN(G1078), 0))</f>
        <v>muirfield_village_v2_tourney_edition_hole11.jpg</v>
      </c>
      <c r="H1078" s="72" t="str">
        <f>IF(ISBLANK(VLOOKUP($A1078,Courses!$A:H, COLUMN(H1078), 0)), "", VLOOKUP($A1078,Courses!$A:H, COLUMN(H1078), 0))</f>
        <v/>
      </c>
      <c r="I1078" s="72" t="str">
        <f>IF(ISBLANK(VLOOKUP($A1078,Courses!$A:I, COLUMN(I1078), 0)), "", VLOOKUP($A1078,Courses!$A:I, COLUMN(I1078), 0))</f>
        <v/>
      </c>
      <c r="J1078" s="72" t="str">
        <f>IF(ISBLANK(VLOOKUP($A1078,Courses!$A:J, COLUMN(J1078), 0)), "", VLOOKUP($A1078,Courses!$A:J, COLUMN(J1078), 0))</f>
        <v/>
      </c>
      <c r="K1078" s="57" t="str">
        <f>IF(ISBLANK(VLOOKUP($A1078,Courses!$A:K, COLUMN(K1078), 0)), "", VLOOKUP($A1078,Courses!$A:K, COLUMN(K1078), 0))</f>
        <v>muirfield_village_v2_tourney_edition.zip</v>
      </c>
      <c r="L1078" s="8" t="str">
        <f>IF(ISBLANK(VLOOKUP($A1078,Courses!$A:L, COLUMN(L1078), 0)), "", VLOOKUP($A1078,Courses!$A:L, COLUMN(L1078), 0))</f>
        <v>Steve Horn</v>
      </c>
      <c r="M1078" s="8">
        <f>IF(ISBLANK(VLOOKUP($A1078,Courses!$A:M, COLUMN(M1078), 0)), "", VLOOKUP($A1078,Courses!$A:M, COLUMN(M1078), 0))</f>
        <v>14.7</v>
      </c>
      <c r="N1078" s="9">
        <f>IF(ISBLANK(VLOOKUP($A1078,Courses!$A:N, COLUMN(N1078), 0)), "", VLOOKUP($A1078,Courses!$A:N, COLUMN(N1078), 0))</f>
        <v>39597</v>
      </c>
      <c r="O1078" s="8" t="str">
        <f>IF(ISBLANK(VLOOKUP($A1078,Courses!$A:O, COLUMN(O1078), 0)), "", VLOOKUP($A1078,Courses!$A:O, COLUMN(O1078), 0))</f>
        <v>bh</v>
      </c>
      <c r="P1078" s="8" t="str">
        <f>IF(ISBLANK(VLOOKUP($A1078,Courses!$A:P, COLUMN(P1078), 0)), "", VLOOKUP($A1078,Courses!$A:P, COLUMN(P1078), 0))</f>
        <v>bullock_run</v>
      </c>
      <c r="Q1078" s="8" t="str">
        <f>IF(ISBLANK(VLOOKUP($A1078,Courses!$A:Q, COLUMN(Q1078), 0)), "", VLOOKUP($A1078,Courses!$A:Q, COLUMN(Q1078), 0))</f>
        <v>houses1</v>
      </c>
      <c r="R1078" s="8" t="str">
        <f>IF(ISBLANK(VLOOKUP($A1078,Courses!$A:R, COLUMN(R1078), 0)), "", VLOOKUP($A1078,Courses!$A:R, COLUMN(R1078), 0))</f>
        <v>murfield_village</v>
      </c>
      <c r="S1078" s="8" t="str">
        <f>IF(ISBLANK(VLOOKUP($A1078,Courses!$A:S, COLUMN(S1078), 0)), "", VLOOKUP($A1078,Courses!$A:S, COLUMN(S1078), 0))</f>
        <v>pebblebeach</v>
      </c>
      <c r="T1078" s="8" t="str">
        <f>IF(ISBLANK(VLOOKUP($A1078,Courses!$A:T, COLUMN(T1078), 0)), "", VLOOKUP($A1078,Courses!$A:T, COLUMN(T1078), 0))</f>
        <v>thelegacy</v>
      </c>
      <c r="U1078" s="8" t="str">
        <f>IF(ISBLANK(VLOOKUP($A1078,Courses!$A:U, COLUMN(U1078), 0)), "", VLOOKUP($A1078,Courses!$A:U, COLUMN(U1078), 0))</f>
        <v/>
      </c>
      <c r="V1078" s="8" t="str">
        <f>IF(ISBLANK(VLOOKUP($A1078,Courses!$A:V, COLUMN(V1078), 0)), "", VLOOKUP($A1078,Courses!$A:V, COLUMN(V1078), 0))</f>
        <v/>
      </c>
      <c r="W1078" s="8" t="str">
        <f>IF(ISBLANK(VLOOKUP($A1078,Courses!$A:W, COLUMN(W1078), 0)), "", VLOOKUP($A1078,Courses!$A:W, COLUMN(W1078), 0))</f>
        <v/>
      </c>
      <c r="X1078" s="8" t="str">
        <f>IF(ISBLANK(VLOOKUP($A1078,Courses!$A:X, COLUMN(X1078), 0)), "", VLOOKUP($A1078,Courses!$A:X, COLUMN(X1078), 0))</f>
        <v/>
      </c>
      <c r="Y1078" s="8" t="str">
        <f>IF(ISBLANK(VLOOKUP($A1078,Courses!$A:Y, COLUMN(Y1078), 0)), "", VLOOKUP($A1078,Courses!$A:Y, COLUMN(Y1078), 0))</f>
        <v/>
      </c>
      <c r="Z1078" s="8" t="str">
        <f>IF(ISBLANK(VLOOKUP($A1078,Courses!$A:Z, COLUMN(Z1078), 0)), "", VLOOKUP($A1078,Courses!$A:Z, COLUMN(Z1078), 0))</f>
        <v/>
      </c>
      <c r="AA1078" s="8" t="str">
        <f>IF(ISBLANK(VLOOKUP($A1078,Courses!$A:AA, COLUMN(AA1078), 0)), "", VLOOKUP($A1078,Courses!$A:AA, COLUMN(AA1078), 0))</f>
        <v/>
      </c>
      <c r="AB1078" s="8" t="str">
        <f>IF(ISBLANK(VLOOKUP($A1078,Courses!$A:AB, COLUMN(AB1078), 0)), "", VLOOKUP($A1078,Courses!$A:AB, COLUMN(AB1078), 0))</f>
        <v/>
      </c>
      <c r="AC1078" s="8" t="str">
        <f>IF(ISBLANK(VLOOKUP($A1078,Courses!$A:AC, COLUMN(AC1078), 0)), "", VLOOKUP($A1078,Courses!$A:AC, COLUMN(AC1078), 0))</f>
        <v/>
      </c>
      <c r="AD1078" s="8" t="str">
        <f>IF(ISBLANK(VLOOKUP($A1078,Courses!$A:AD, COLUMN(AD1078), 0)), "", VLOOKUP($A1078,Courses!$A:AD, COLUMN(AD1078), 0))</f>
        <v/>
      </c>
      <c r="AE1078" s="8" t="str">
        <f>IF(ISBLANK(VLOOKUP($A1078,Courses!$A:AE, COLUMN(AE1078), 0)), "", VLOOKUP($A1078,Courses!$A:AE, COLUMN(AE1078), 0))</f>
        <v/>
      </c>
      <c r="AF1078" s="8" t="str">
        <f>IF(ISBLANK(VLOOKUP($A1078,Courses!$A:AF, COLUMN(AF1078), 0)), "", VLOOKUP($A1078,Courses!$A:AF, COLUMN(AF1078), 0))</f>
        <v/>
      </c>
      <c r="AG1078" s="8">
        <f>IF(ISBLANK(VLOOKUP($A1078,Courses!$A:AG, COLUMN(AG1078), 0)), "", VLOOKUP($A1078,Courses!$A:AG, COLUMN(AG1078), 0))</f>
        <v>6</v>
      </c>
      <c r="AH1078" s="8">
        <f>IF(ISBLANK(VLOOKUP($A1078,Courses!$A:AH, COLUMN(AH1078), 0)), "", VLOOKUP($A1078,Courses!$A:AH, COLUMN(AH1078), 0))</f>
        <v>11</v>
      </c>
      <c r="AI1078" s="8" t="str">
        <f>IF(ISBLANK(VLOOKUP($A1078,Courses!$A:AI, COLUMN(AI1078), 0)), "", VLOOKUP($A1078,Courses!$A:AI, COLUMN(AI1078), 0))</f>
        <v/>
      </c>
      <c r="AJ1078" s="8" t="str">
        <f>IF(ISBLANK(VLOOKUP($A1078,Courses!$A:AJ, COLUMN(AJ1078), 0)), "", VLOOKUP($A1078,Courses!$A:AJ, COLUMN(AJ1078), 0))</f>
        <v/>
      </c>
      <c r="AK1078" s="8" t="str">
        <f>IF(ISBLANK(VLOOKUP($A1078,Courses!$A:AK, COLUMN(AK1078), 0)), "", VLOOKUP($A1078,Courses!$A:AK, COLUMN(AK1078), 0))</f>
        <v/>
      </c>
      <c r="AL1078" s="8"/>
      <c r="AM1078" s="8"/>
    </row>
    <row r="1079" spans="1:39" ht="12.75" customHeight="1">
      <c r="A1079" s="4">
        <v>755</v>
      </c>
      <c r="B1079" s="4"/>
      <c r="C1079" s="69" t="s">
        <v>2594</v>
      </c>
      <c r="D1079" s="6" t="str">
        <f>IF(ISBLANK(VLOOKUP($A1079,Courses!$A:D, COLUMN(D1079), 0)), "", VLOOKUP($A1079,Courses!$A:D, COLUMN(D1079), 0))</f>
        <v>Links</v>
      </c>
      <c r="E1079" s="7" t="str">
        <f>IF(ISBLANK(VLOOKUP($A1079,Courses!$A:E, COLUMN(E1079), 0)), "", VLOOKUP($A1079,Courses!$A:E, COLUMN(E1079), 0))</f>
        <v/>
      </c>
      <c r="F1079" s="72" t="str">
        <f>IF(ISBLANK(VLOOKUP($A1079,Courses!$A:F, COLUMN(F1079), 0)), "", VLOOKUP($A1079,Courses!$A:F, COLUMN(F1079), 0))</f>
        <v>muirloch_golf_links_hole07.jpg</v>
      </c>
      <c r="G1079" s="72" t="str">
        <f>IF(ISBLANK(VLOOKUP($A1079,Courses!$A:G, COLUMN(G1079), 0)), "", VLOOKUP($A1079,Courses!$A:G, COLUMN(G1079), 0))</f>
        <v>muirloch_golf_links_hole17.jpg</v>
      </c>
      <c r="H1079" s="72" t="str">
        <f>IF(ISBLANK(VLOOKUP($A1079,Courses!$A:H, COLUMN(H1079), 0)), "", VLOOKUP($A1079,Courses!$A:H, COLUMN(H1079), 0))</f>
        <v/>
      </c>
      <c r="I1079" s="72" t="str">
        <f>IF(ISBLANK(VLOOKUP($A1079,Courses!$A:I, COLUMN(I1079), 0)), "", VLOOKUP($A1079,Courses!$A:I, COLUMN(I1079), 0))</f>
        <v/>
      </c>
      <c r="J1079" s="72" t="str">
        <f>IF(ISBLANK(VLOOKUP($A1079,Courses!$A:J, COLUMN(J1079), 0)), "", VLOOKUP($A1079,Courses!$A:J, COLUMN(J1079), 0))</f>
        <v/>
      </c>
      <c r="K1079" s="57" t="str">
        <f>IF(ISBLANK(VLOOKUP($A1079,Courses!$A:K, COLUMN(K1079), 0)), "", VLOOKUP($A1079,Courses!$A:K, COLUMN(K1079), 0))</f>
        <v>muirloch_gl_v2.zip</v>
      </c>
      <c r="L1079" s="8" t="str">
        <f>IF(ISBLANK(VLOOKUP($A1079,Courses!$A:L, COLUMN(L1079), 0)), "", VLOOKUP($A1079,Courses!$A:L, COLUMN(L1079), 0))</f>
        <v>Smak2000</v>
      </c>
      <c r="M1079" s="8">
        <f>IF(ISBLANK(VLOOKUP($A1079,Courses!$A:M, COLUMN(M1079), 0)), "", VLOOKUP($A1079,Courses!$A:M, COLUMN(M1079), 0))</f>
        <v>21.1</v>
      </c>
      <c r="N1079" s="9">
        <f>IF(ISBLANK(VLOOKUP($A1079,Courses!$A:N, COLUMN(N1079), 0)), "", VLOOKUP($A1079,Courses!$A:N, COLUMN(N1079), 0))</f>
        <v>37643</v>
      </c>
      <c r="O1079" s="8" t="str">
        <f>IF(ISBLANK(VLOOKUP($A1079,Courses!$A:O, COLUMN(O1079), 0)), "", VLOOKUP($A1079,Courses!$A:O, COLUMN(O1079), 0))</f>
        <v>blackwolf</v>
      </c>
      <c r="P1079" s="8" t="str">
        <f>IF(ISBLANK(VLOOKUP($A1079,Courses!$A:P, COLUMN(P1079), 0)), "", VLOOKUP($A1079,Courses!$A:P, COLUMN(P1079), 0))</f>
        <v>ddesigns</v>
      </c>
      <c r="Q1079" s="8" t="str">
        <f>IF(ISBLANK(VLOOKUP($A1079,Courses!$A:Q, COLUMN(Q1079), 0)), "", VLOOKUP($A1079,Courses!$A:Q, COLUMN(Q1079), 0))</f>
        <v>devere</v>
      </c>
      <c r="R1079" s="8" t="str">
        <f>IF(ISBLANK(VLOOKUP($A1079,Courses!$A:R, COLUMN(R1079), 0)), "", VLOOKUP($A1079,Courses!$A:R, COLUMN(R1079), 0))</f>
        <v>dlinks</v>
      </c>
      <c r="S1079" s="8" t="str">
        <f>IF(ISBLANK(VLOOKUP($A1079,Courses!$A:S, COLUMN(S1079), 0)), "", VLOOKUP($A1079,Courses!$A:S, COLUMN(S1079), 0))</f>
        <v>kingstonheath</v>
      </c>
      <c r="T1079" s="8" t="str">
        <f>IF(ISBLANK(VLOOKUP($A1079,Courses!$A:T, COLUMN(T1079), 0)), "", VLOOKUP($A1079,Courses!$A:T, COLUMN(T1079), 0))</f>
        <v/>
      </c>
      <c r="U1079" s="8" t="str">
        <f>IF(ISBLANK(VLOOKUP($A1079,Courses!$A:U, COLUMN(U1079), 0)), "", VLOOKUP($A1079,Courses!$A:U, COLUMN(U1079), 0))</f>
        <v/>
      </c>
      <c r="V1079" s="8" t="str">
        <f>IF(ISBLANK(VLOOKUP($A1079,Courses!$A:V, COLUMN(V1079), 0)), "", VLOOKUP($A1079,Courses!$A:V, COLUMN(V1079), 0))</f>
        <v/>
      </c>
      <c r="W1079" s="8" t="str">
        <f>IF(ISBLANK(VLOOKUP($A1079,Courses!$A:W, COLUMN(W1079), 0)), "", VLOOKUP($A1079,Courses!$A:W, COLUMN(W1079), 0))</f>
        <v/>
      </c>
      <c r="X1079" s="8" t="str">
        <f>IF(ISBLANK(VLOOKUP($A1079,Courses!$A:X, COLUMN(X1079), 0)), "", VLOOKUP($A1079,Courses!$A:X, COLUMN(X1079), 0))</f>
        <v/>
      </c>
      <c r="Y1079" s="8" t="str">
        <f>IF(ISBLANK(VLOOKUP($A1079,Courses!$A:Y, COLUMN(Y1079), 0)), "", VLOOKUP($A1079,Courses!$A:Y, COLUMN(Y1079), 0))</f>
        <v/>
      </c>
      <c r="Z1079" s="8" t="str">
        <f>IF(ISBLANK(VLOOKUP($A1079,Courses!$A:Z, COLUMN(Z1079), 0)), "", VLOOKUP($A1079,Courses!$A:Z, COLUMN(Z1079), 0))</f>
        <v/>
      </c>
      <c r="AA1079" s="8" t="str">
        <f>IF(ISBLANK(VLOOKUP($A1079,Courses!$A:AA, COLUMN(AA1079), 0)), "", VLOOKUP($A1079,Courses!$A:AA, COLUMN(AA1079), 0))</f>
        <v/>
      </c>
      <c r="AB1079" s="8" t="str">
        <f>IF(ISBLANK(VLOOKUP($A1079,Courses!$A:AB, COLUMN(AB1079), 0)), "", VLOOKUP($A1079,Courses!$A:AB, COLUMN(AB1079), 0))</f>
        <v/>
      </c>
      <c r="AC1079" s="8" t="str">
        <f>IF(ISBLANK(VLOOKUP($A1079,Courses!$A:AC, COLUMN(AC1079), 0)), "", VLOOKUP($A1079,Courses!$A:AC, COLUMN(AC1079), 0))</f>
        <v/>
      </c>
      <c r="AD1079" s="8" t="str">
        <f>IF(ISBLANK(VLOOKUP($A1079,Courses!$A:AD, COLUMN(AD1079), 0)), "", VLOOKUP($A1079,Courses!$A:AD, COLUMN(AD1079), 0))</f>
        <v/>
      </c>
      <c r="AE1079" s="8" t="str">
        <f>IF(ISBLANK(VLOOKUP($A1079,Courses!$A:AE, COLUMN(AE1079), 0)), "", VLOOKUP($A1079,Courses!$A:AE, COLUMN(AE1079), 0))</f>
        <v/>
      </c>
      <c r="AF1079" s="8" t="str">
        <f>IF(ISBLANK(VLOOKUP($A1079,Courses!$A:AF, COLUMN(AF1079), 0)), "", VLOOKUP($A1079,Courses!$A:AF, COLUMN(AF1079), 0))</f>
        <v/>
      </c>
      <c r="AG1079" s="8">
        <f>IF(ISBLANK(VLOOKUP($A1079,Courses!$A:AG, COLUMN(AG1079), 0)), "", VLOOKUP($A1079,Courses!$A:AG, COLUMN(AG1079), 0))</f>
        <v>7</v>
      </c>
      <c r="AH1079" s="8">
        <f>IF(ISBLANK(VLOOKUP($A1079,Courses!$A:AH, COLUMN(AH1079), 0)), "", VLOOKUP($A1079,Courses!$A:AH, COLUMN(AH1079), 0))</f>
        <v>17</v>
      </c>
      <c r="AI1079" s="8" t="str">
        <f>IF(ISBLANK(VLOOKUP($A1079,Courses!$A:AI, COLUMN(AI1079), 0)), "", VLOOKUP($A1079,Courses!$A:AI, COLUMN(AI1079), 0))</f>
        <v/>
      </c>
      <c r="AJ1079" s="8" t="str">
        <f>IF(ISBLANK(VLOOKUP($A1079,Courses!$A:AJ, COLUMN(AJ1079), 0)), "", VLOOKUP($A1079,Courses!$A:AJ, COLUMN(AJ1079), 0))</f>
        <v/>
      </c>
      <c r="AK1079" s="8" t="str">
        <f>IF(ISBLANK(VLOOKUP($A1079,Courses!$A:AK, COLUMN(AK1079), 0)), "", VLOOKUP($A1079,Courses!$A:AK, COLUMN(AK1079), 0))</f>
        <v/>
      </c>
      <c r="AL1079" s="8"/>
      <c r="AM1079" s="8"/>
    </row>
    <row r="1080" spans="1:39" ht="12.75" customHeight="1">
      <c r="A1080" s="4">
        <v>756</v>
      </c>
      <c r="B1080" s="4"/>
      <c r="C1080" s="69" t="s">
        <v>2598</v>
      </c>
      <c r="D1080" s="6" t="str">
        <f>IF(ISBLANK(VLOOKUP($A1080,Courses!$A:D, COLUMN(D1080), 0)), "", VLOOKUP($A1080,Courses!$A:D, COLUMN(D1080), 0))</f>
        <v>Mtn valley</v>
      </c>
      <c r="E1080" s="7" t="str">
        <f>IF(ISBLANK(VLOOKUP($A1080,Courses!$A:E, COLUMN(E1080), 0)), "", VLOOKUP($A1080,Courses!$A:E, COLUMN(E1080), 0))</f>
        <v/>
      </c>
      <c r="F1080" s="72" t="str">
        <f>IF(ISBLANK(VLOOKUP($A1080,Courses!$A:F, COLUMN(F1080), 0)), "", VLOOKUP($A1080,Courses!$A:F, COLUMN(F1080), 0))</f>
        <v>murrayland_gc_hole01.jpg</v>
      </c>
      <c r="G1080" s="72" t="str">
        <f>IF(ISBLANK(VLOOKUP($A1080,Courses!$A:G, COLUMN(G1080), 0)), "", VLOOKUP($A1080,Courses!$A:G, COLUMN(G1080), 0))</f>
        <v>murrayland_gc_hole18.jpg</v>
      </c>
      <c r="H1080" s="72" t="str">
        <f>IF(ISBLANK(VLOOKUP($A1080,Courses!$A:H, COLUMN(H1080), 0)), "", VLOOKUP($A1080,Courses!$A:H, COLUMN(H1080), 0))</f>
        <v/>
      </c>
      <c r="I1080" s="72" t="str">
        <f>IF(ISBLANK(VLOOKUP($A1080,Courses!$A:I, COLUMN(I1080), 0)), "", VLOOKUP($A1080,Courses!$A:I, COLUMN(I1080), 0))</f>
        <v/>
      </c>
      <c r="J1080" s="72" t="str">
        <f>IF(ISBLANK(VLOOKUP($A1080,Courses!$A:J, COLUMN(J1080), 0)), "", VLOOKUP($A1080,Courses!$A:J, COLUMN(J1080), 0))</f>
        <v/>
      </c>
      <c r="K1080" s="57" t="str">
        <f>IF(ISBLANK(VLOOKUP($A1080,Courses!$A:K, COLUMN(K1080), 0)), "", VLOOKUP($A1080,Courses!$A:K, COLUMN(K1080), 0))</f>
        <v>murrayland_gc.zip</v>
      </c>
      <c r="L1080" s="8" t="str">
        <f>IF(ISBLANK(VLOOKUP($A1080,Courses!$A:L, COLUMN(L1080), 0)), "", VLOOKUP($A1080,Courses!$A:L, COLUMN(L1080), 0))</f>
        <v>Matthew Murray</v>
      </c>
      <c r="M1080" s="8">
        <f>IF(ISBLANK(VLOOKUP($A1080,Courses!$A:M, COLUMN(M1080), 0)), "", VLOOKUP($A1080,Courses!$A:M, COLUMN(M1080), 0))</f>
        <v>5.5</v>
      </c>
      <c r="N1080" s="9">
        <f>IF(ISBLANK(VLOOKUP($A1080,Courses!$A:N, COLUMN(N1080), 0)), "", VLOOKUP($A1080,Courses!$A:N, COLUMN(N1080), 0))</f>
        <v>37831</v>
      </c>
      <c r="O1080" s="8" t="str">
        <f>IF(ISBLANK(VLOOKUP($A1080,Courses!$A:O, COLUMN(O1080), 0)), "", VLOOKUP($A1080,Courses!$A:O, COLUMN(O1080), 0))</f>
        <v>inlandheath</v>
      </c>
      <c r="P1080" s="8" t="str">
        <f>IF(ISBLANK(VLOOKUP($A1080,Courses!$A:P, COLUMN(P1080), 0)), "", VLOOKUP($A1080,Courses!$A:P, COLUMN(P1080), 0))</f>
        <v>northamerican</v>
      </c>
      <c r="Q1080" s="8" t="str">
        <f>IF(ISBLANK(VLOOKUP($A1080,Courses!$A:Q, COLUMN(Q1080), 0)), "", VLOOKUP($A1080,Courses!$A:Q, COLUMN(Q1080), 0))</f>
        <v>ruggedcross</v>
      </c>
      <c r="R1080" s="8" t="str">
        <f>IF(ISBLANK(VLOOKUP($A1080,Courses!$A:R, COLUMN(R1080), 0)), "", VLOOKUP($A1080,Courses!$A:R, COLUMN(R1080), 0))</f>
        <v/>
      </c>
      <c r="S1080" s="8" t="str">
        <f>IF(ISBLANK(VLOOKUP($A1080,Courses!$A:S, COLUMN(S1080), 0)), "", VLOOKUP($A1080,Courses!$A:S, COLUMN(S1080), 0))</f>
        <v/>
      </c>
      <c r="T1080" s="8" t="str">
        <f>IF(ISBLANK(VLOOKUP($A1080,Courses!$A:T, COLUMN(T1080), 0)), "", VLOOKUP($A1080,Courses!$A:T, COLUMN(T1080), 0))</f>
        <v/>
      </c>
      <c r="U1080" s="8" t="str">
        <f>IF(ISBLANK(VLOOKUP($A1080,Courses!$A:U, COLUMN(U1080), 0)), "", VLOOKUP($A1080,Courses!$A:U, COLUMN(U1080), 0))</f>
        <v/>
      </c>
      <c r="V1080" s="8" t="str">
        <f>IF(ISBLANK(VLOOKUP($A1080,Courses!$A:V, COLUMN(V1080), 0)), "", VLOOKUP($A1080,Courses!$A:V, COLUMN(V1080), 0))</f>
        <v/>
      </c>
      <c r="W1080" s="8" t="str">
        <f>IF(ISBLANK(VLOOKUP($A1080,Courses!$A:W, COLUMN(W1080), 0)), "", VLOOKUP($A1080,Courses!$A:W, COLUMN(W1080), 0))</f>
        <v/>
      </c>
      <c r="X1080" s="8" t="str">
        <f>IF(ISBLANK(VLOOKUP($A1080,Courses!$A:X, COLUMN(X1080), 0)), "", VLOOKUP($A1080,Courses!$A:X, COLUMN(X1080), 0))</f>
        <v/>
      </c>
      <c r="Y1080" s="8" t="str">
        <f>IF(ISBLANK(VLOOKUP($A1080,Courses!$A:Y, COLUMN(Y1080), 0)), "", VLOOKUP($A1080,Courses!$A:Y, COLUMN(Y1080), 0))</f>
        <v/>
      </c>
      <c r="Z1080" s="8" t="str">
        <f>IF(ISBLANK(VLOOKUP($A1080,Courses!$A:Z, COLUMN(Z1080), 0)), "", VLOOKUP($A1080,Courses!$A:Z, COLUMN(Z1080), 0))</f>
        <v/>
      </c>
      <c r="AA1080" s="8" t="str">
        <f>IF(ISBLANK(VLOOKUP($A1080,Courses!$A:AA, COLUMN(AA1080), 0)), "", VLOOKUP($A1080,Courses!$A:AA, COLUMN(AA1080), 0))</f>
        <v/>
      </c>
      <c r="AB1080" s="8" t="str">
        <f>IF(ISBLANK(VLOOKUP($A1080,Courses!$A:AB, COLUMN(AB1080), 0)), "", VLOOKUP($A1080,Courses!$A:AB, COLUMN(AB1080), 0))</f>
        <v/>
      </c>
      <c r="AC1080" s="8" t="str">
        <f>IF(ISBLANK(VLOOKUP($A1080,Courses!$A:AC, COLUMN(AC1080), 0)), "", VLOOKUP($A1080,Courses!$A:AC, COLUMN(AC1080), 0))</f>
        <v/>
      </c>
      <c r="AD1080" s="8" t="str">
        <f>IF(ISBLANK(VLOOKUP($A1080,Courses!$A:AD, COLUMN(AD1080), 0)), "", VLOOKUP($A1080,Courses!$A:AD, COLUMN(AD1080), 0))</f>
        <v/>
      </c>
      <c r="AE1080" s="8" t="str">
        <f>IF(ISBLANK(VLOOKUP($A1080,Courses!$A:AE, COLUMN(AE1080), 0)), "", VLOOKUP($A1080,Courses!$A:AE, COLUMN(AE1080), 0))</f>
        <v/>
      </c>
      <c r="AF1080" s="8" t="str">
        <f>IF(ISBLANK(VLOOKUP($A1080,Courses!$A:AF, COLUMN(AF1080), 0)), "", VLOOKUP($A1080,Courses!$A:AF, COLUMN(AF1080), 0))</f>
        <v/>
      </c>
      <c r="AG1080" s="8">
        <f>IF(ISBLANK(VLOOKUP($A1080,Courses!$A:AG, COLUMN(AG1080), 0)), "", VLOOKUP($A1080,Courses!$A:AG, COLUMN(AG1080), 0))</f>
        <v>1</v>
      </c>
      <c r="AH1080" s="8">
        <f>IF(ISBLANK(VLOOKUP($A1080,Courses!$A:AH, COLUMN(AH1080), 0)), "", VLOOKUP($A1080,Courses!$A:AH, COLUMN(AH1080), 0))</f>
        <v>18</v>
      </c>
      <c r="AI1080" s="8" t="str">
        <f>IF(ISBLANK(VLOOKUP($A1080,Courses!$A:AI, COLUMN(AI1080), 0)), "", VLOOKUP($A1080,Courses!$A:AI, COLUMN(AI1080), 0))</f>
        <v/>
      </c>
      <c r="AJ1080" s="8" t="str">
        <f>IF(ISBLANK(VLOOKUP($A1080,Courses!$A:AJ, COLUMN(AJ1080), 0)), "", VLOOKUP($A1080,Courses!$A:AJ, COLUMN(AJ1080), 0))</f>
        <v/>
      </c>
      <c r="AK1080" s="8" t="str">
        <f>IF(ISBLANK(VLOOKUP($A1080,Courses!$A:AK, COLUMN(AK1080), 0)), "", VLOOKUP($A1080,Courses!$A:AK, COLUMN(AK1080), 0))</f>
        <v/>
      </c>
      <c r="AL1080" s="8"/>
      <c r="AM1080" s="8"/>
    </row>
    <row r="1081" spans="1:39" ht="12.75" customHeight="1">
      <c r="A1081" s="4">
        <v>757</v>
      </c>
      <c r="B1081" s="4"/>
      <c r="C1081" s="69" t="s">
        <v>2600</v>
      </c>
      <c r="D1081" s="6" t="str">
        <f>IF(ISBLANK(VLOOKUP($A1081,Courses!$A:D, COLUMN(D1081), 0)), "", VLOOKUP($A1081,Courses!$A:D, COLUMN(D1081), 0))</f>
        <v>Plains</v>
      </c>
      <c r="E1081" s="7" t="str">
        <f>IF(ISBLANK(VLOOKUP($A1081,Courses!$A:E, COLUMN(E1081), 0)), "", VLOOKUP($A1081,Courses!$A:E, COLUMN(E1081), 0))</f>
        <v/>
      </c>
      <c r="F1081" s="72" t="str">
        <f>IF(ISBLANK(VLOOKUP($A1081,Courses!$A:F, COLUMN(F1081), 0)), "", VLOOKUP($A1081,Courses!$A:F, COLUMN(F1081), 0))</f>
        <v>murri_country_hole01.jpg</v>
      </c>
      <c r="G1081" s="72" t="str">
        <f>IF(ISBLANK(VLOOKUP($A1081,Courses!$A:G, COLUMN(G1081), 0)), "", VLOOKUP($A1081,Courses!$A:G, COLUMN(G1081), 0))</f>
        <v>murri_country_hole10.jpg</v>
      </c>
      <c r="H1081" s="72" t="str">
        <f>IF(ISBLANK(VLOOKUP($A1081,Courses!$A:H, COLUMN(H1081), 0)), "", VLOOKUP($A1081,Courses!$A:H, COLUMN(H1081), 0))</f>
        <v/>
      </c>
      <c r="I1081" s="72" t="str">
        <f>IF(ISBLANK(VLOOKUP($A1081,Courses!$A:I, COLUMN(I1081), 0)), "", VLOOKUP($A1081,Courses!$A:I, COLUMN(I1081), 0))</f>
        <v/>
      </c>
      <c r="J1081" s="72" t="str">
        <f>IF(ISBLANK(VLOOKUP($A1081,Courses!$A:J, COLUMN(J1081), 0)), "", VLOOKUP($A1081,Courses!$A:J, COLUMN(J1081), 0))</f>
        <v/>
      </c>
      <c r="K1081" s="57" t="str">
        <f>IF(ISBLANK(VLOOKUP($A1081,Courses!$A:K, COLUMN(K1081), 0)), "", VLOOKUP($A1081,Courses!$A:K, COLUMN(K1081), 0))</f>
        <v>murri_country.zip</v>
      </c>
      <c r="L1081" s="8" t="str">
        <f>IF(ISBLANK(VLOOKUP($A1081,Courses!$A:L, COLUMN(L1081), 0)), "", VLOOKUP($A1081,Courses!$A:L, COLUMN(L1081), 0))</f>
        <v>Fade</v>
      </c>
      <c r="M1081" s="8">
        <f>IF(ISBLANK(VLOOKUP($A1081,Courses!$A:M, COLUMN(M1081), 0)), "", VLOOKUP($A1081,Courses!$A:M, COLUMN(M1081), 0))</f>
        <v>7.8</v>
      </c>
      <c r="N1081" s="9">
        <f>IF(ISBLANK(VLOOKUP($A1081,Courses!$A:N, COLUMN(N1081), 0)), "", VLOOKUP($A1081,Courses!$A:N, COLUMN(N1081), 0))</f>
        <v>37332</v>
      </c>
      <c r="O1081" s="8" t="str">
        <f>IF(ISBLANK(VLOOKUP($A1081,Courses!$A:O, COLUMN(O1081), 0)), "", VLOOKUP($A1081,Courses!$A:O, COLUMN(O1081), 0))</f>
        <v>coosbay</v>
      </c>
      <c r="P1081" s="8" t="str">
        <f>IF(ISBLANK(VLOOKUP($A1081,Courses!$A:P, COLUMN(P1081), 0)), "", VLOOKUP($A1081,Courses!$A:P, COLUMN(P1081), 0))</f>
        <v>metropolitan</v>
      </c>
      <c r="Q1081" s="8" t="str">
        <f>IF(ISBLANK(VLOOKUP($A1081,Courses!$A:Q, COLUMN(Q1081), 0)), "", VLOOKUP($A1081,Courses!$A:Q, COLUMN(Q1081), 0))</f>
        <v>ruggedcross</v>
      </c>
      <c r="R1081" s="8" t="str">
        <f>IF(ISBLANK(VLOOKUP($A1081,Courses!$A:R, COLUMN(R1081), 0)), "", VLOOKUP($A1081,Courses!$A:R, COLUMN(R1081), 0))</f>
        <v/>
      </c>
      <c r="S1081" s="8" t="str">
        <f>IF(ISBLANK(VLOOKUP($A1081,Courses!$A:S, COLUMN(S1081), 0)), "", VLOOKUP($A1081,Courses!$A:S, COLUMN(S1081), 0))</f>
        <v/>
      </c>
      <c r="T1081" s="8" t="str">
        <f>IF(ISBLANK(VLOOKUP($A1081,Courses!$A:T, COLUMN(T1081), 0)), "", VLOOKUP($A1081,Courses!$A:T, COLUMN(T1081), 0))</f>
        <v/>
      </c>
      <c r="U1081" s="8" t="str">
        <f>IF(ISBLANK(VLOOKUP($A1081,Courses!$A:U, COLUMN(U1081), 0)), "", VLOOKUP($A1081,Courses!$A:U, COLUMN(U1081), 0))</f>
        <v/>
      </c>
      <c r="V1081" s="8" t="str">
        <f>IF(ISBLANK(VLOOKUP($A1081,Courses!$A:V, COLUMN(V1081), 0)), "", VLOOKUP($A1081,Courses!$A:V, COLUMN(V1081), 0))</f>
        <v/>
      </c>
      <c r="W1081" s="8" t="str">
        <f>IF(ISBLANK(VLOOKUP($A1081,Courses!$A:W, COLUMN(W1081), 0)), "", VLOOKUP($A1081,Courses!$A:W, COLUMN(W1081), 0))</f>
        <v/>
      </c>
      <c r="X1081" s="8" t="str">
        <f>IF(ISBLANK(VLOOKUP($A1081,Courses!$A:X, COLUMN(X1081), 0)), "", VLOOKUP($A1081,Courses!$A:X, COLUMN(X1081), 0))</f>
        <v/>
      </c>
      <c r="Y1081" s="8" t="str">
        <f>IF(ISBLANK(VLOOKUP($A1081,Courses!$A:Y, COLUMN(Y1081), 0)), "", VLOOKUP($A1081,Courses!$A:Y, COLUMN(Y1081), 0))</f>
        <v/>
      </c>
      <c r="Z1081" s="8" t="str">
        <f>IF(ISBLANK(VLOOKUP($A1081,Courses!$A:Z, COLUMN(Z1081), 0)), "", VLOOKUP($A1081,Courses!$A:Z, COLUMN(Z1081), 0))</f>
        <v/>
      </c>
      <c r="AA1081" s="8" t="str">
        <f>IF(ISBLANK(VLOOKUP($A1081,Courses!$A:AA, COLUMN(AA1081), 0)), "", VLOOKUP($A1081,Courses!$A:AA, COLUMN(AA1081), 0))</f>
        <v/>
      </c>
      <c r="AB1081" s="8" t="str">
        <f>IF(ISBLANK(VLOOKUP($A1081,Courses!$A:AB, COLUMN(AB1081), 0)), "", VLOOKUP($A1081,Courses!$A:AB, COLUMN(AB1081), 0))</f>
        <v/>
      </c>
      <c r="AC1081" s="8" t="str">
        <f>IF(ISBLANK(VLOOKUP($A1081,Courses!$A:AC, COLUMN(AC1081), 0)), "", VLOOKUP($A1081,Courses!$A:AC, COLUMN(AC1081), 0))</f>
        <v/>
      </c>
      <c r="AD1081" s="8" t="str">
        <f>IF(ISBLANK(VLOOKUP($A1081,Courses!$A:AD, COLUMN(AD1081), 0)), "", VLOOKUP($A1081,Courses!$A:AD, COLUMN(AD1081), 0))</f>
        <v/>
      </c>
      <c r="AE1081" s="8" t="str">
        <f>IF(ISBLANK(VLOOKUP($A1081,Courses!$A:AE, COLUMN(AE1081), 0)), "", VLOOKUP($A1081,Courses!$A:AE, COLUMN(AE1081), 0))</f>
        <v/>
      </c>
      <c r="AF1081" s="8" t="str">
        <f>IF(ISBLANK(VLOOKUP($A1081,Courses!$A:AF, COLUMN(AF1081), 0)), "", VLOOKUP($A1081,Courses!$A:AF, COLUMN(AF1081), 0))</f>
        <v/>
      </c>
      <c r="AG1081" s="8">
        <f>IF(ISBLANK(VLOOKUP($A1081,Courses!$A:AG, COLUMN(AG1081), 0)), "", VLOOKUP($A1081,Courses!$A:AG, COLUMN(AG1081), 0))</f>
        <v>1</v>
      </c>
      <c r="AH1081" s="8">
        <f>IF(ISBLANK(VLOOKUP($A1081,Courses!$A:AH, COLUMN(AH1081), 0)), "", VLOOKUP($A1081,Courses!$A:AH, COLUMN(AH1081), 0))</f>
        <v>10</v>
      </c>
      <c r="AI1081" s="8" t="str">
        <f>IF(ISBLANK(VLOOKUP($A1081,Courses!$A:AI, COLUMN(AI1081), 0)), "", VLOOKUP($A1081,Courses!$A:AI, COLUMN(AI1081), 0))</f>
        <v/>
      </c>
      <c r="AJ1081" s="8" t="str">
        <f>IF(ISBLANK(VLOOKUP($A1081,Courses!$A:AJ, COLUMN(AJ1081), 0)), "", VLOOKUP($A1081,Courses!$A:AJ, COLUMN(AJ1081), 0))</f>
        <v/>
      </c>
      <c r="AK1081" s="8" t="str">
        <f>IF(ISBLANK(VLOOKUP($A1081,Courses!$A:AK, COLUMN(AK1081), 0)), "", VLOOKUP($A1081,Courses!$A:AK, COLUMN(AK1081), 0))</f>
        <v/>
      </c>
      <c r="AL1081" s="8"/>
      <c r="AM1081" s="8"/>
    </row>
    <row r="1082" spans="1:39" ht="12.75" customHeight="1">
      <c r="A1082" s="4">
        <v>758</v>
      </c>
      <c r="B1082" s="4"/>
      <c r="C1082" s="69" t="s">
        <v>2602</v>
      </c>
      <c r="D1082" s="6" t="str">
        <f>IF(ISBLANK(VLOOKUP($A1082,Courses!$A:D, COLUMN(D1082), 0)), "", VLOOKUP($A1082,Courses!$A:D, COLUMN(D1082), 0))</f>
        <v>Mtn valley</v>
      </c>
      <c r="E1082" s="7" t="str">
        <f>IF(ISBLANK(VLOOKUP($A1082,Courses!$A:E, COLUMN(E1082), 0)), "", VLOOKUP($A1082,Courses!$A:E, COLUMN(E1082), 0))</f>
        <v/>
      </c>
      <c r="F1082" s="72" t="str">
        <f>IF(ISBLANK(VLOOKUP($A1082,Courses!$A:F, COLUMN(F1082), 0)), "", VLOOKUP($A1082,Courses!$A:F, COLUMN(F1082), 0))</f>
        <v>muskoka_dells_gl_hole10.jpg</v>
      </c>
      <c r="G1082" s="72" t="str">
        <f>IF(ISBLANK(VLOOKUP($A1082,Courses!$A:G, COLUMN(G1082), 0)), "", VLOOKUP($A1082,Courses!$A:G, COLUMN(G1082), 0))</f>
        <v>muskoka_dells_gl_hole13.jpg</v>
      </c>
      <c r="H1082" s="72" t="str">
        <f>IF(ISBLANK(VLOOKUP($A1082,Courses!$A:H, COLUMN(H1082), 0)), "", VLOOKUP($A1082,Courses!$A:H, COLUMN(H1082), 0))</f>
        <v/>
      </c>
      <c r="I1082" s="72" t="str">
        <f>IF(ISBLANK(VLOOKUP($A1082,Courses!$A:I, COLUMN(I1082), 0)), "", VLOOKUP($A1082,Courses!$A:I, COLUMN(I1082), 0))</f>
        <v/>
      </c>
      <c r="J1082" s="72" t="str">
        <f>IF(ISBLANK(VLOOKUP($A1082,Courses!$A:J, COLUMN(J1082), 0)), "", VLOOKUP($A1082,Courses!$A:J, COLUMN(J1082), 0))</f>
        <v/>
      </c>
      <c r="K1082" s="57" t="str">
        <f>IF(ISBLANK(VLOOKUP($A1082,Courses!$A:K, COLUMN(K1082), 0)), "", VLOOKUP($A1082,Courses!$A:K, COLUMN(K1082), 0))</f>
        <v>muskoka_dells_gc.zip</v>
      </c>
      <c r="L1082" s="8" t="str">
        <f>IF(ISBLANK(VLOOKUP($A1082,Courses!$A:L, COLUMN(L1082), 0)), "", VLOOKUP($A1082,Courses!$A:L, COLUMN(L1082), 0))</f>
        <v>Colin Bell</v>
      </c>
      <c r="M1082" s="8">
        <f>IF(ISBLANK(VLOOKUP($A1082,Courses!$A:M, COLUMN(M1082), 0)), "", VLOOKUP($A1082,Courses!$A:M, COLUMN(M1082), 0))</f>
        <v>15.5</v>
      </c>
      <c r="N1082" s="9">
        <f>IF(ISBLANK(VLOOKUP($A1082,Courses!$A:N, COLUMN(N1082), 0)), "", VLOOKUP($A1082,Courses!$A:N, COLUMN(N1082), 0))</f>
        <v>37030</v>
      </c>
      <c r="O1082" s="8" t="str">
        <f>IF(ISBLANK(VLOOKUP($A1082,Courses!$A:O, COLUMN(O1082), 0)), "", VLOOKUP($A1082,Courses!$A:O, COLUMN(O1082), 0))</f>
        <v>augusta2001</v>
      </c>
      <c r="P1082" s="8" t="str">
        <f>IF(ISBLANK(VLOOKUP($A1082,Courses!$A:P, COLUMN(P1082), 0)), "", VLOOKUP($A1082,Courses!$A:P, COLUMN(P1082), 0))</f>
        <v>capilanoridge</v>
      </c>
      <c r="Q1082" s="8" t="str">
        <f>IF(ISBLANK(VLOOKUP($A1082,Courses!$A:Q, COLUMN(Q1082), 0)), "", VLOOKUP($A1082,Courses!$A:Q, COLUMN(Q1082), 0))</f>
        <v>fall</v>
      </c>
      <c r="R1082" s="8" t="str">
        <f>IF(ISBLANK(VLOOKUP($A1082,Courses!$A:R, COLUMN(R1082), 0)), "", VLOOKUP($A1082,Courses!$A:R, COLUMN(R1082), 0))</f>
        <v>rostraver</v>
      </c>
      <c r="S1082" s="8" t="str">
        <f>IF(ISBLANK(VLOOKUP($A1082,Courses!$A:S, COLUMN(S1082), 0)), "", VLOOKUP($A1082,Courses!$A:S, COLUMN(S1082), 0))</f>
        <v>sawgrass</v>
      </c>
      <c r="T1082" s="8" t="str">
        <f>IF(ISBLANK(VLOOKUP($A1082,Courses!$A:T, COLUMN(T1082), 0)), "", VLOOKUP($A1082,Courses!$A:T, COLUMN(T1082), 0))</f>
        <v>thecountryclub2</v>
      </c>
      <c r="U1082" s="8" t="str">
        <f>IF(ISBLANK(VLOOKUP($A1082,Courses!$A:U, COLUMN(U1082), 0)), "", VLOOKUP($A1082,Courses!$A:U, COLUMN(U1082), 0))</f>
        <v/>
      </c>
      <c r="V1082" s="8" t="str">
        <f>IF(ISBLANK(VLOOKUP($A1082,Courses!$A:V, COLUMN(V1082), 0)), "", VLOOKUP($A1082,Courses!$A:V, COLUMN(V1082), 0))</f>
        <v/>
      </c>
      <c r="W1082" s="8" t="str">
        <f>IF(ISBLANK(VLOOKUP($A1082,Courses!$A:W, COLUMN(W1082), 0)), "", VLOOKUP($A1082,Courses!$A:W, COLUMN(W1082), 0))</f>
        <v/>
      </c>
      <c r="X1082" s="8" t="str">
        <f>IF(ISBLANK(VLOOKUP($A1082,Courses!$A:X, COLUMN(X1082), 0)), "", VLOOKUP($A1082,Courses!$A:X, COLUMN(X1082), 0))</f>
        <v/>
      </c>
      <c r="Y1082" s="8" t="str">
        <f>IF(ISBLANK(VLOOKUP($A1082,Courses!$A:Y, COLUMN(Y1082), 0)), "", VLOOKUP($A1082,Courses!$A:Y, COLUMN(Y1082), 0))</f>
        <v/>
      </c>
      <c r="Z1082" s="8" t="str">
        <f>IF(ISBLANK(VLOOKUP($A1082,Courses!$A:Z, COLUMN(Z1082), 0)), "", VLOOKUP($A1082,Courses!$A:Z, COLUMN(Z1082), 0))</f>
        <v/>
      </c>
      <c r="AA1082" s="8" t="str">
        <f>IF(ISBLANK(VLOOKUP($A1082,Courses!$A:AA, COLUMN(AA1082), 0)), "", VLOOKUP($A1082,Courses!$A:AA, COLUMN(AA1082), 0))</f>
        <v/>
      </c>
      <c r="AB1082" s="8" t="str">
        <f>IF(ISBLANK(VLOOKUP($A1082,Courses!$A:AB, COLUMN(AB1082), 0)), "", VLOOKUP($A1082,Courses!$A:AB, COLUMN(AB1082), 0))</f>
        <v/>
      </c>
      <c r="AC1082" s="8" t="str">
        <f>IF(ISBLANK(VLOOKUP($A1082,Courses!$A:AC, COLUMN(AC1082), 0)), "", VLOOKUP($A1082,Courses!$A:AC, COLUMN(AC1082), 0))</f>
        <v/>
      </c>
      <c r="AD1082" s="8" t="str">
        <f>IF(ISBLANK(VLOOKUP($A1082,Courses!$A:AD, COLUMN(AD1082), 0)), "", VLOOKUP($A1082,Courses!$A:AD, COLUMN(AD1082), 0))</f>
        <v/>
      </c>
      <c r="AE1082" s="8" t="str">
        <f>IF(ISBLANK(VLOOKUP($A1082,Courses!$A:AE, COLUMN(AE1082), 0)), "", VLOOKUP($A1082,Courses!$A:AE, COLUMN(AE1082), 0))</f>
        <v/>
      </c>
      <c r="AF1082" s="8" t="str">
        <f>IF(ISBLANK(VLOOKUP($A1082,Courses!$A:AF, COLUMN(AF1082), 0)), "", VLOOKUP($A1082,Courses!$A:AF, COLUMN(AF1082), 0))</f>
        <v/>
      </c>
      <c r="AG1082" s="8">
        <f>IF(ISBLANK(VLOOKUP($A1082,Courses!$A:AG, COLUMN(AG1082), 0)), "", VLOOKUP($A1082,Courses!$A:AG, COLUMN(AG1082), 0))</f>
        <v>10</v>
      </c>
      <c r="AH1082" s="8">
        <f>IF(ISBLANK(VLOOKUP($A1082,Courses!$A:AH, COLUMN(AH1082), 0)), "", VLOOKUP($A1082,Courses!$A:AH, COLUMN(AH1082), 0))</f>
        <v>13</v>
      </c>
      <c r="AI1082" s="8" t="str">
        <f>IF(ISBLANK(VLOOKUP($A1082,Courses!$A:AI, COLUMN(AI1082), 0)), "", VLOOKUP($A1082,Courses!$A:AI, COLUMN(AI1082), 0))</f>
        <v/>
      </c>
      <c r="AJ1082" s="8" t="str">
        <f>IF(ISBLANK(VLOOKUP($A1082,Courses!$A:AJ, COLUMN(AJ1082), 0)), "", VLOOKUP($A1082,Courses!$A:AJ, COLUMN(AJ1082), 0))</f>
        <v/>
      </c>
      <c r="AK1082" s="8" t="str">
        <f>IF(ISBLANK(VLOOKUP($A1082,Courses!$A:AK, COLUMN(AK1082), 0)), "", VLOOKUP($A1082,Courses!$A:AK, COLUMN(AK1082), 0))</f>
        <v/>
      </c>
      <c r="AL1082" s="8"/>
      <c r="AM1082" s="8"/>
    </row>
    <row r="1083" spans="1:39" ht="12.75" customHeight="1">
      <c r="A1083" s="4">
        <v>809</v>
      </c>
      <c r="B1083" s="4"/>
      <c r="C1083" s="69" t="s">
        <v>2604</v>
      </c>
      <c r="D1083" s="6" t="str">
        <f>IF(ISBLANK(VLOOKUP($A1083,Courses!$A:D, COLUMN(D1083), 0)), "", VLOOKUP($A1083,Courses!$A:D, COLUMN(D1083), 0))</f>
        <v>Lakeside</v>
      </c>
      <c r="E1083" s="7" t="str">
        <f>IF(ISBLANK(VLOOKUP($A1083,Courses!$A:E, COLUMN(E1083), 0)), "", VLOOKUP($A1083,Courses!$A:E, COLUMN(E1083), 0))</f>
        <v/>
      </c>
      <c r="F1083" s="72" t="str">
        <f>IF(ISBLANK(VLOOKUP($A1083,Courses!$A:F, COLUMN(F1083), 0)), "", VLOOKUP($A1083,Courses!$A:F, COLUMN(F1083), 0))</f>
        <v>musrow_18_hole01.jpg</v>
      </c>
      <c r="G1083" s="72" t="str">
        <f>IF(ISBLANK(VLOOKUP($A1083,Courses!$A:G, COLUMN(G1083), 0)), "", VLOOKUP($A1083,Courses!$A:G, COLUMN(G1083), 0))</f>
        <v>musrow_18_hole17.jpg</v>
      </c>
      <c r="H1083" s="72" t="str">
        <f>IF(ISBLANK(VLOOKUP($A1083,Courses!$A:H, COLUMN(H1083), 0)), "", VLOOKUP($A1083,Courses!$A:H, COLUMN(H1083), 0))</f>
        <v/>
      </c>
      <c r="I1083" s="72" t="str">
        <f>IF(ISBLANK(VLOOKUP($A1083,Courses!$A:I, COLUMN(I1083), 0)), "", VLOOKUP($A1083,Courses!$A:I, COLUMN(I1083), 0))</f>
        <v/>
      </c>
      <c r="J1083" s="72" t="str">
        <f>IF(ISBLANK(VLOOKUP($A1083,Courses!$A:J, COLUMN(J1083), 0)), "", VLOOKUP($A1083,Courses!$A:J, COLUMN(J1083), 0))</f>
        <v/>
      </c>
      <c r="K1083" s="57" t="str">
        <f>IF(ISBLANK(VLOOKUP($A1083,Courses!$A:K, COLUMN(K1083), 0)), "", VLOOKUP($A1083,Courses!$A:K, COLUMN(K1083), 0))</f>
        <v>musrow_18.zip</v>
      </c>
      <c r="L1083" s="8" t="str">
        <f>IF(ISBLANK(VLOOKUP($A1083,Courses!$A:L, COLUMN(L1083), 0)), "", VLOOKUP($A1083,Courses!$A:L, COLUMN(L1083), 0))</f>
        <v>Rwmuso</v>
      </c>
      <c r="M1083" s="8">
        <f>IF(ISBLANK(VLOOKUP($A1083,Courses!$A:M, COLUMN(M1083), 0)), "", VLOOKUP($A1083,Courses!$A:M, COLUMN(M1083), 0))</f>
        <v>7.3</v>
      </c>
      <c r="N1083" s="9">
        <f>IF(ISBLANK(VLOOKUP($A1083,Courses!$A:N, COLUMN(N1083), 0)), "", VLOOKUP($A1083,Courses!$A:N, COLUMN(N1083), 0))</f>
        <v>38269</v>
      </c>
      <c r="O1083" s="8" t="str">
        <f>IF(ISBLANK(VLOOKUP($A1083,Courses!$A:O, COLUMN(O1083), 0)), "", VLOOKUP($A1083,Courses!$A:O, COLUMN(O1083), 0))</f>
        <v>coosbay</v>
      </c>
      <c r="P1083" s="8" t="str">
        <f>IF(ISBLANK(VLOOKUP($A1083,Courses!$A:P, COLUMN(P1083), 0)), "", VLOOKUP($A1083,Courses!$A:P, COLUMN(P1083), 0))</f>
        <v>coosbayblend</v>
      </c>
      <c r="Q1083" s="8" t="str">
        <f>IF(ISBLANK(VLOOKUP($A1083,Courses!$A:Q, COLUMN(Q1083), 0)), "", VLOOKUP($A1083,Courses!$A:Q, COLUMN(Q1083), 0))</f>
        <v/>
      </c>
      <c r="R1083" s="8" t="str">
        <f>IF(ISBLANK(VLOOKUP($A1083,Courses!$A:R, COLUMN(R1083), 0)), "", VLOOKUP($A1083,Courses!$A:R, COLUMN(R1083), 0))</f>
        <v/>
      </c>
      <c r="S1083" s="8" t="str">
        <f>IF(ISBLANK(VLOOKUP($A1083,Courses!$A:S, COLUMN(S1083), 0)), "", VLOOKUP($A1083,Courses!$A:S, COLUMN(S1083), 0))</f>
        <v/>
      </c>
      <c r="T1083" s="8" t="str">
        <f>IF(ISBLANK(VLOOKUP($A1083,Courses!$A:T, COLUMN(T1083), 0)), "", VLOOKUP($A1083,Courses!$A:T, COLUMN(T1083), 0))</f>
        <v/>
      </c>
      <c r="U1083" s="8" t="str">
        <f>IF(ISBLANK(VLOOKUP($A1083,Courses!$A:U, COLUMN(U1083), 0)), "", VLOOKUP($A1083,Courses!$A:U, COLUMN(U1083), 0))</f>
        <v/>
      </c>
      <c r="V1083" s="8" t="str">
        <f>IF(ISBLANK(VLOOKUP($A1083,Courses!$A:V, COLUMN(V1083), 0)), "", VLOOKUP($A1083,Courses!$A:V, COLUMN(V1083), 0))</f>
        <v/>
      </c>
      <c r="W1083" s="8" t="str">
        <f>IF(ISBLANK(VLOOKUP($A1083,Courses!$A:W, COLUMN(W1083), 0)), "", VLOOKUP($A1083,Courses!$A:W, COLUMN(W1083), 0))</f>
        <v/>
      </c>
      <c r="X1083" s="8" t="str">
        <f>IF(ISBLANK(VLOOKUP($A1083,Courses!$A:X, COLUMN(X1083), 0)), "", VLOOKUP($A1083,Courses!$A:X, COLUMN(X1083), 0))</f>
        <v/>
      </c>
      <c r="Y1083" s="8" t="str">
        <f>IF(ISBLANK(VLOOKUP($A1083,Courses!$A:Y, COLUMN(Y1083), 0)), "", VLOOKUP($A1083,Courses!$A:Y, COLUMN(Y1083), 0))</f>
        <v/>
      </c>
      <c r="Z1083" s="8" t="str">
        <f>IF(ISBLANK(VLOOKUP($A1083,Courses!$A:Z, COLUMN(Z1083), 0)), "", VLOOKUP($A1083,Courses!$A:Z, COLUMN(Z1083), 0))</f>
        <v/>
      </c>
      <c r="AA1083" s="8" t="str">
        <f>IF(ISBLANK(VLOOKUP($A1083,Courses!$A:AA, COLUMN(AA1083), 0)), "", VLOOKUP($A1083,Courses!$A:AA, COLUMN(AA1083), 0))</f>
        <v/>
      </c>
      <c r="AB1083" s="8" t="str">
        <f>IF(ISBLANK(VLOOKUP($A1083,Courses!$A:AB, COLUMN(AB1083), 0)), "", VLOOKUP($A1083,Courses!$A:AB, COLUMN(AB1083), 0))</f>
        <v/>
      </c>
      <c r="AC1083" s="8" t="str">
        <f>IF(ISBLANK(VLOOKUP($A1083,Courses!$A:AC, COLUMN(AC1083), 0)), "", VLOOKUP($A1083,Courses!$A:AC, COLUMN(AC1083), 0))</f>
        <v/>
      </c>
      <c r="AD1083" s="8" t="str">
        <f>IF(ISBLANK(VLOOKUP($A1083,Courses!$A:AD, COLUMN(AD1083), 0)), "", VLOOKUP($A1083,Courses!$A:AD, COLUMN(AD1083), 0))</f>
        <v/>
      </c>
      <c r="AE1083" s="8" t="str">
        <f>IF(ISBLANK(VLOOKUP($A1083,Courses!$A:AE, COLUMN(AE1083), 0)), "", VLOOKUP($A1083,Courses!$A:AE, COLUMN(AE1083), 0))</f>
        <v/>
      </c>
      <c r="AF1083" s="8" t="str">
        <f>IF(ISBLANK(VLOOKUP($A1083,Courses!$A:AF, COLUMN(AF1083), 0)), "", VLOOKUP($A1083,Courses!$A:AF, COLUMN(AF1083), 0))</f>
        <v/>
      </c>
      <c r="AG1083" s="8">
        <f>IF(ISBLANK(VLOOKUP($A1083,Courses!$A:AG, COLUMN(AG1083), 0)), "", VLOOKUP($A1083,Courses!$A:AG, COLUMN(AG1083), 0))</f>
        <v>1</v>
      </c>
      <c r="AH1083" s="8">
        <f>IF(ISBLANK(VLOOKUP($A1083,Courses!$A:AH, COLUMN(AH1083), 0)), "", VLOOKUP($A1083,Courses!$A:AH, COLUMN(AH1083), 0))</f>
        <v>17</v>
      </c>
      <c r="AI1083" s="8" t="str">
        <f>IF(ISBLANK(VLOOKUP($A1083,Courses!$A:AI, COLUMN(AI1083), 0)), "", VLOOKUP($A1083,Courses!$A:AI, COLUMN(AI1083), 0))</f>
        <v/>
      </c>
      <c r="AJ1083" s="8" t="str">
        <f>IF(ISBLANK(VLOOKUP($A1083,Courses!$A:AJ, COLUMN(AJ1083), 0)), "", VLOOKUP($A1083,Courses!$A:AJ, COLUMN(AJ1083), 0))</f>
        <v/>
      </c>
      <c r="AK1083" s="8" t="str">
        <f>IF(ISBLANK(VLOOKUP($A1083,Courses!$A:AK, COLUMN(AK1083), 0)), "", VLOOKUP($A1083,Courses!$A:AK, COLUMN(AK1083), 0))</f>
        <v/>
      </c>
      <c r="AL1083" s="8"/>
      <c r="AM1083" s="8"/>
    </row>
    <row r="1084" spans="1:39" ht="12.75" customHeight="1">
      <c r="A1084" s="4">
        <v>804</v>
      </c>
      <c r="B1084" s="4"/>
      <c r="C1084" s="69" t="s">
        <v>2607</v>
      </c>
      <c r="D1084" s="6" t="str">
        <f>IF(ISBLANK(VLOOKUP($A1084,Courses!$A:D, COLUMN(D1084), 0)), "", VLOOKUP($A1084,Courses!$A:D, COLUMN(D1084), 0))</f>
        <v>Lakeside</v>
      </c>
      <c r="E1084" s="7" t="str">
        <f>IF(ISBLANK(VLOOKUP($A1084,Courses!$A:E, COLUMN(E1084), 0)), "", VLOOKUP($A1084,Courses!$A:E, COLUMN(E1084), 0))</f>
        <v/>
      </c>
      <c r="F1084" s="72" t="str">
        <f>IF(ISBLANK(VLOOKUP($A1084,Courses!$A:F, COLUMN(F1084), 0)), "", VLOOKUP($A1084,Courses!$A:F, COLUMN(F1084), 0))</f>
        <v>musrow_cc_hole01.jpg</v>
      </c>
      <c r="G1084" s="72" t="str">
        <f>IF(ISBLANK(VLOOKUP($A1084,Courses!$A:G, COLUMN(G1084), 0)), "", VLOOKUP($A1084,Courses!$A:G, COLUMN(G1084), 0))</f>
        <v>musrow_cc_hole04.jpg</v>
      </c>
      <c r="H1084" s="72" t="str">
        <f>IF(ISBLANK(VLOOKUP($A1084,Courses!$A:H, COLUMN(H1084), 0)), "", VLOOKUP($A1084,Courses!$A:H, COLUMN(H1084), 0))</f>
        <v/>
      </c>
      <c r="I1084" s="72" t="str">
        <f>IF(ISBLANK(VLOOKUP($A1084,Courses!$A:I, COLUMN(I1084), 0)), "", VLOOKUP($A1084,Courses!$A:I, COLUMN(I1084), 0))</f>
        <v/>
      </c>
      <c r="J1084" s="72" t="str">
        <f>IF(ISBLANK(VLOOKUP($A1084,Courses!$A:J, COLUMN(J1084), 0)), "", VLOOKUP($A1084,Courses!$A:J, COLUMN(J1084), 0))</f>
        <v/>
      </c>
      <c r="K1084" s="57" t="str">
        <f>IF(ISBLANK(VLOOKUP($A1084,Courses!$A:K, COLUMN(K1084), 0)), "", VLOOKUP($A1084,Courses!$A:K, COLUMN(K1084), 0))</f>
        <v>musrow_cc.zip</v>
      </c>
      <c r="L1084" s="8" t="str">
        <f>IF(ISBLANK(VLOOKUP($A1084,Courses!$A:L, COLUMN(L1084), 0)), "", VLOOKUP($A1084,Courses!$A:L, COLUMN(L1084), 0))</f>
        <v>Rwmuso</v>
      </c>
      <c r="M1084" s="8">
        <f>IF(ISBLANK(VLOOKUP($A1084,Courses!$A:M, COLUMN(M1084), 0)), "", VLOOKUP($A1084,Courses!$A:M, COLUMN(M1084), 0))</f>
        <v>7.1</v>
      </c>
      <c r="N1084" s="9">
        <f>IF(ISBLANK(VLOOKUP($A1084,Courses!$A:N, COLUMN(N1084), 0)), "", VLOOKUP($A1084,Courses!$A:N, COLUMN(N1084), 0))</f>
        <v>38192</v>
      </c>
      <c r="O1084" s="8" t="str">
        <f>IF(ISBLANK(VLOOKUP($A1084,Courses!$A:O, COLUMN(O1084), 0)), "", VLOOKUP($A1084,Courses!$A:O, COLUMN(O1084), 0))</f>
        <v>coosbay</v>
      </c>
      <c r="P1084" s="8" t="str">
        <f>IF(ISBLANK(VLOOKUP($A1084,Courses!$A:P, COLUMN(P1084), 0)), "", VLOOKUP($A1084,Courses!$A:P, COLUMN(P1084), 0))</f>
        <v>coosbayblend</v>
      </c>
      <c r="Q1084" s="8" t="str">
        <f>IF(ISBLANK(VLOOKUP($A1084,Courses!$A:Q, COLUMN(Q1084), 0)), "", VLOOKUP($A1084,Courses!$A:Q, COLUMN(Q1084), 0))</f>
        <v/>
      </c>
      <c r="R1084" s="8" t="str">
        <f>IF(ISBLANK(VLOOKUP($A1084,Courses!$A:R, COLUMN(R1084), 0)), "", VLOOKUP($A1084,Courses!$A:R, COLUMN(R1084), 0))</f>
        <v/>
      </c>
      <c r="S1084" s="8" t="str">
        <f>IF(ISBLANK(VLOOKUP($A1084,Courses!$A:S, COLUMN(S1084), 0)), "", VLOOKUP($A1084,Courses!$A:S, COLUMN(S1084), 0))</f>
        <v/>
      </c>
      <c r="T1084" s="8" t="str">
        <f>IF(ISBLANK(VLOOKUP($A1084,Courses!$A:T, COLUMN(T1084), 0)), "", VLOOKUP($A1084,Courses!$A:T, COLUMN(T1084), 0))</f>
        <v/>
      </c>
      <c r="U1084" s="8" t="str">
        <f>IF(ISBLANK(VLOOKUP($A1084,Courses!$A:U, COLUMN(U1084), 0)), "", VLOOKUP($A1084,Courses!$A:U, COLUMN(U1084), 0))</f>
        <v/>
      </c>
      <c r="V1084" s="8" t="str">
        <f>IF(ISBLANK(VLOOKUP($A1084,Courses!$A:V, COLUMN(V1084), 0)), "", VLOOKUP($A1084,Courses!$A:V, COLUMN(V1084), 0))</f>
        <v/>
      </c>
      <c r="W1084" s="8" t="str">
        <f>IF(ISBLANK(VLOOKUP($A1084,Courses!$A:W, COLUMN(W1084), 0)), "", VLOOKUP($A1084,Courses!$A:W, COLUMN(W1084), 0))</f>
        <v/>
      </c>
      <c r="X1084" s="8" t="str">
        <f>IF(ISBLANK(VLOOKUP($A1084,Courses!$A:X, COLUMN(X1084), 0)), "", VLOOKUP($A1084,Courses!$A:X, COLUMN(X1084), 0))</f>
        <v/>
      </c>
      <c r="Y1084" s="8" t="str">
        <f>IF(ISBLANK(VLOOKUP($A1084,Courses!$A:Y, COLUMN(Y1084), 0)), "", VLOOKUP($A1084,Courses!$A:Y, COLUMN(Y1084), 0))</f>
        <v/>
      </c>
      <c r="Z1084" s="8" t="str">
        <f>IF(ISBLANK(VLOOKUP($A1084,Courses!$A:Z, COLUMN(Z1084), 0)), "", VLOOKUP($A1084,Courses!$A:Z, COLUMN(Z1084), 0))</f>
        <v/>
      </c>
      <c r="AA1084" s="8" t="str">
        <f>IF(ISBLANK(VLOOKUP($A1084,Courses!$A:AA, COLUMN(AA1084), 0)), "", VLOOKUP($A1084,Courses!$A:AA, COLUMN(AA1084), 0))</f>
        <v/>
      </c>
      <c r="AB1084" s="8" t="str">
        <f>IF(ISBLANK(VLOOKUP($A1084,Courses!$A:AB, COLUMN(AB1084), 0)), "", VLOOKUP($A1084,Courses!$A:AB, COLUMN(AB1084), 0))</f>
        <v/>
      </c>
      <c r="AC1084" s="8" t="str">
        <f>IF(ISBLANK(VLOOKUP($A1084,Courses!$A:AC, COLUMN(AC1084), 0)), "", VLOOKUP($A1084,Courses!$A:AC, COLUMN(AC1084), 0))</f>
        <v/>
      </c>
      <c r="AD1084" s="8" t="str">
        <f>IF(ISBLANK(VLOOKUP($A1084,Courses!$A:AD, COLUMN(AD1084), 0)), "", VLOOKUP($A1084,Courses!$A:AD, COLUMN(AD1084), 0))</f>
        <v/>
      </c>
      <c r="AE1084" s="8" t="str">
        <f>IF(ISBLANK(VLOOKUP($A1084,Courses!$A:AE, COLUMN(AE1084), 0)), "", VLOOKUP($A1084,Courses!$A:AE, COLUMN(AE1084), 0))</f>
        <v/>
      </c>
      <c r="AF1084" s="8" t="str">
        <f>IF(ISBLANK(VLOOKUP($A1084,Courses!$A:AF, COLUMN(AF1084), 0)), "", VLOOKUP($A1084,Courses!$A:AF, COLUMN(AF1084), 0))</f>
        <v/>
      </c>
      <c r="AG1084" s="8">
        <f>IF(ISBLANK(VLOOKUP($A1084,Courses!$A:AG, COLUMN(AG1084), 0)), "", VLOOKUP($A1084,Courses!$A:AG, COLUMN(AG1084), 0))</f>
        <v>1</v>
      </c>
      <c r="AH1084" s="8">
        <f>IF(ISBLANK(VLOOKUP($A1084,Courses!$A:AH, COLUMN(AH1084), 0)), "", VLOOKUP($A1084,Courses!$A:AH, COLUMN(AH1084), 0))</f>
        <v>4</v>
      </c>
      <c r="AI1084" s="8" t="str">
        <f>IF(ISBLANK(VLOOKUP($A1084,Courses!$A:AI, COLUMN(AI1084), 0)), "", VLOOKUP($A1084,Courses!$A:AI, COLUMN(AI1084), 0))</f>
        <v/>
      </c>
      <c r="AJ1084" s="8" t="str">
        <f>IF(ISBLANK(VLOOKUP($A1084,Courses!$A:AJ, COLUMN(AJ1084), 0)), "", VLOOKUP($A1084,Courses!$A:AJ, COLUMN(AJ1084), 0))</f>
        <v/>
      </c>
      <c r="AK1084" s="8" t="str">
        <f>IF(ISBLANK(VLOOKUP($A1084,Courses!$A:AK, COLUMN(AK1084), 0)), "", VLOOKUP($A1084,Courses!$A:AK, COLUMN(AK1084), 0))</f>
        <v/>
      </c>
      <c r="AL1084" s="8"/>
      <c r="AM1084" s="8"/>
    </row>
    <row r="1085" spans="1:39" ht="12.75" customHeight="1">
      <c r="A1085" s="4">
        <v>805</v>
      </c>
      <c r="B1085" s="4"/>
      <c r="C1085" s="69" t="s">
        <v>2609</v>
      </c>
      <c r="D1085" s="6" t="str">
        <f>IF(ISBLANK(VLOOKUP($A1085,Courses!$A:D, COLUMN(D1085), 0)), "", VLOOKUP($A1085,Courses!$A:D, COLUMN(D1085), 0))</f>
        <v>Mtn valley</v>
      </c>
      <c r="E1085" s="7" t="str">
        <f>IF(ISBLANK(VLOOKUP($A1085,Courses!$A:E, COLUMN(E1085), 0)), "", VLOOKUP($A1085,Courses!$A:E, COLUMN(E1085), 0))</f>
        <v/>
      </c>
      <c r="F1085" s="72" t="str">
        <f>IF(ISBLANK(VLOOKUP($A1085,Courses!$A:F, COLUMN(F1085), 0)), "", VLOOKUP($A1085,Courses!$A:F, COLUMN(F1085), 0))</f>
        <v>musrow_delight_gc_hole10.jpg</v>
      </c>
      <c r="G1085" s="72" t="str">
        <f>IF(ISBLANK(VLOOKUP($A1085,Courses!$A:G, COLUMN(G1085), 0)), "", VLOOKUP($A1085,Courses!$A:G, COLUMN(G1085), 0))</f>
        <v>musrow_delight_gc_hole18.jpg</v>
      </c>
      <c r="H1085" s="72" t="str">
        <f>IF(ISBLANK(VLOOKUP($A1085,Courses!$A:H, COLUMN(H1085), 0)), "", VLOOKUP($A1085,Courses!$A:H, COLUMN(H1085), 0))</f>
        <v/>
      </c>
      <c r="I1085" s="72" t="str">
        <f>IF(ISBLANK(VLOOKUP($A1085,Courses!$A:I, COLUMN(I1085), 0)), "", VLOOKUP($A1085,Courses!$A:I, COLUMN(I1085), 0))</f>
        <v/>
      </c>
      <c r="J1085" s="72" t="str">
        <f>IF(ISBLANK(VLOOKUP($A1085,Courses!$A:J, COLUMN(J1085), 0)), "", VLOOKUP($A1085,Courses!$A:J, COLUMN(J1085), 0))</f>
        <v/>
      </c>
      <c r="K1085" s="57" t="str">
        <f>IF(ISBLANK(VLOOKUP($A1085,Courses!$A:K, COLUMN(K1085), 0)), "", VLOOKUP($A1085,Courses!$A:K, COLUMN(K1085), 0))</f>
        <v>musrow_delight.zip</v>
      </c>
      <c r="L1085" s="8" t="str">
        <f>IF(ISBLANK(VLOOKUP($A1085,Courses!$A:L, COLUMN(L1085), 0)), "", VLOOKUP($A1085,Courses!$A:L, COLUMN(L1085), 0))</f>
        <v>Rwmuso</v>
      </c>
      <c r="M1085" s="8">
        <f>IF(ISBLANK(VLOOKUP($A1085,Courses!$A:M, COLUMN(M1085), 0)), "", VLOOKUP($A1085,Courses!$A:M, COLUMN(M1085), 0))</f>
        <v>9.9</v>
      </c>
      <c r="N1085" s="9">
        <f>IF(ISBLANK(VLOOKUP($A1085,Courses!$A:N, COLUMN(N1085), 0)), "", VLOOKUP($A1085,Courses!$A:N, COLUMN(N1085), 0))</f>
        <v>38209</v>
      </c>
      <c r="O1085" s="8" t="str">
        <f>IF(ISBLANK(VLOOKUP($A1085,Courses!$A:O, COLUMN(O1085), 0)), "", VLOOKUP($A1085,Courses!$A:O, COLUMN(O1085), 0))</f>
        <v>coosbay</v>
      </c>
      <c r="P1085" s="8" t="str">
        <f>IF(ISBLANK(VLOOKUP($A1085,Courses!$A:P, COLUMN(P1085), 0)), "", VLOOKUP($A1085,Courses!$A:P, COLUMN(P1085), 0))</f>
        <v>coosbayblend</v>
      </c>
      <c r="Q1085" s="8" t="str">
        <f>IF(ISBLANK(VLOOKUP($A1085,Courses!$A:Q, COLUMN(Q1085), 0)), "", VLOOKUP($A1085,Courses!$A:Q, COLUMN(Q1085), 0))</f>
        <v>cuylib</v>
      </c>
      <c r="R1085" s="8" t="str">
        <f>IF(ISBLANK(VLOOKUP($A1085,Courses!$A:R, COLUMN(R1085), 0)), "", VLOOKUP($A1085,Courses!$A:R, COLUMN(R1085), 0))</f>
        <v>flowers</v>
      </c>
      <c r="S1085" s="8" t="str">
        <f>IF(ISBLANK(VLOOKUP($A1085,Courses!$A:S, COLUMN(S1085), 0)), "", VLOOKUP($A1085,Courses!$A:S, COLUMN(S1085), 0))</f>
        <v>flowers2</v>
      </c>
      <c r="T1085" s="8" t="str">
        <f>IF(ISBLANK(VLOOKUP($A1085,Courses!$A:T, COLUMN(T1085), 0)), "", VLOOKUP($A1085,Courses!$A:T, COLUMN(T1085), 0))</f>
        <v>flowers3</v>
      </c>
      <c r="U1085" s="8" t="str">
        <f>IF(ISBLANK(VLOOKUP($A1085,Courses!$A:U, COLUMN(U1085), 0)), "", VLOOKUP($A1085,Courses!$A:U, COLUMN(U1085), 0))</f>
        <v>fountains</v>
      </c>
      <c r="V1085" s="8" t="str">
        <f>IF(ISBLANK(VLOOKUP($A1085,Courses!$A:V, COLUMN(V1085), 0)), "", VLOOKUP($A1085,Courses!$A:V, COLUMN(V1085), 0))</f>
        <v>hillbillyholler</v>
      </c>
      <c r="W1085" s="8" t="str">
        <f>IF(ISBLANK(VLOOKUP($A1085,Courses!$A:W, COLUMN(W1085), 0)), "", VLOOKUP($A1085,Courses!$A:W, COLUMN(W1085), 0))</f>
        <v>wf1</v>
      </c>
      <c r="X1085" s="8" t="str">
        <f>IF(ISBLANK(VLOOKUP($A1085,Courses!$A:X, COLUMN(X1085), 0)), "", VLOOKUP($A1085,Courses!$A:X, COLUMN(X1085), 0))</f>
        <v/>
      </c>
      <c r="Y1085" s="8" t="str">
        <f>IF(ISBLANK(VLOOKUP($A1085,Courses!$A:Y, COLUMN(Y1085), 0)), "", VLOOKUP($A1085,Courses!$A:Y, COLUMN(Y1085), 0))</f>
        <v/>
      </c>
      <c r="Z1085" s="8" t="str">
        <f>IF(ISBLANK(VLOOKUP($A1085,Courses!$A:Z, COLUMN(Z1085), 0)), "", VLOOKUP($A1085,Courses!$A:Z, COLUMN(Z1085), 0))</f>
        <v/>
      </c>
      <c r="AA1085" s="8" t="str">
        <f>IF(ISBLANK(VLOOKUP($A1085,Courses!$A:AA, COLUMN(AA1085), 0)), "", VLOOKUP($A1085,Courses!$A:AA, COLUMN(AA1085), 0))</f>
        <v/>
      </c>
      <c r="AB1085" s="8" t="str">
        <f>IF(ISBLANK(VLOOKUP($A1085,Courses!$A:AB, COLUMN(AB1085), 0)), "", VLOOKUP($A1085,Courses!$A:AB, COLUMN(AB1085), 0))</f>
        <v/>
      </c>
      <c r="AC1085" s="8" t="str">
        <f>IF(ISBLANK(VLOOKUP($A1085,Courses!$A:AC, COLUMN(AC1085), 0)), "", VLOOKUP($A1085,Courses!$A:AC, COLUMN(AC1085), 0))</f>
        <v/>
      </c>
      <c r="AD1085" s="8" t="str">
        <f>IF(ISBLANK(VLOOKUP($A1085,Courses!$A:AD, COLUMN(AD1085), 0)), "", VLOOKUP($A1085,Courses!$A:AD, COLUMN(AD1085), 0))</f>
        <v/>
      </c>
      <c r="AE1085" s="8" t="str">
        <f>IF(ISBLANK(VLOOKUP($A1085,Courses!$A:AE, COLUMN(AE1085), 0)), "", VLOOKUP($A1085,Courses!$A:AE, COLUMN(AE1085), 0))</f>
        <v/>
      </c>
      <c r="AF1085" s="8" t="str">
        <f>IF(ISBLANK(VLOOKUP($A1085,Courses!$A:AF, COLUMN(AF1085), 0)), "", VLOOKUP($A1085,Courses!$A:AF, COLUMN(AF1085), 0))</f>
        <v/>
      </c>
      <c r="AG1085" s="8">
        <f>IF(ISBLANK(VLOOKUP($A1085,Courses!$A:AG, COLUMN(AG1085), 0)), "", VLOOKUP($A1085,Courses!$A:AG, COLUMN(AG1085), 0))</f>
        <v>10</v>
      </c>
      <c r="AH1085" s="8">
        <f>IF(ISBLANK(VLOOKUP($A1085,Courses!$A:AH, COLUMN(AH1085), 0)), "", VLOOKUP($A1085,Courses!$A:AH, COLUMN(AH1085), 0))</f>
        <v>18</v>
      </c>
      <c r="AI1085" s="8" t="str">
        <f>IF(ISBLANK(VLOOKUP($A1085,Courses!$A:AI, COLUMN(AI1085), 0)), "", VLOOKUP($A1085,Courses!$A:AI, COLUMN(AI1085), 0))</f>
        <v/>
      </c>
      <c r="AJ1085" s="8" t="str">
        <f>IF(ISBLANK(VLOOKUP($A1085,Courses!$A:AJ, COLUMN(AJ1085), 0)), "", VLOOKUP($A1085,Courses!$A:AJ, COLUMN(AJ1085), 0))</f>
        <v/>
      </c>
      <c r="AK1085" s="8" t="str">
        <f>IF(ISBLANK(VLOOKUP($A1085,Courses!$A:AK, COLUMN(AK1085), 0)), "", VLOOKUP($A1085,Courses!$A:AK, COLUMN(AK1085), 0))</f>
        <v/>
      </c>
      <c r="AL1085" s="8"/>
      <c r="AM1085" s="8"/>
    </row>
    <row r="1086" spans="1:39" ht="12.75" customHeight="1">
      <c r="A1086" s="4">
        <v>806</v>
      </c>
      <c r="B1086" s="4"/>
      <c r="C1086" s="69" t="s">
        <v>2611</v>
      </c>
      <c r="D1086" s="6" t="str">
        <f>IF(ISBLANK(VLOOKUP($A1086,Courses!$A:D, COLUMN(D1086), 0)), "", VLOOKUP($A1086,Courses!$A:D, COLUMN(D1086), 0))</f>
        <v>Lakeside</v>
      </c>
      <c r="E1086" s="7" t="str">
        <f>IF(ISBLANK(VLOOKUP($A1086,Courses!$A:E, COLUMN(E1086), 0)), "", VLOOKUP($A1086,Courses!$A:E, COLUMN(E1086), 0))</f>
        <v/>
      </c>
      <c r="F1086" s="72" t="str">
        <f>IF(ISBLANK(VLOOKUP($A1086,Courses!$A:F, COLUMN(F1086), 0)), "", VLOOKUP($A1086,Courses!$A:F, COLUMN(F1086), 0))</f>
        <v>musrow_forest_and_lakes_hole01.jpg</v>
      </c>
      <c r="G1086" s="72" t="str">
        <f>IF(ISBLANK(VLOOKUP($A1086,Courses!$A:G, COLUMN(G1086), 0)), "", VLOOKUP($A1086,Courses!$A:G, COLUMN(G1086), 0))</f>
        <v>musrow_forest_and_lakes_hole18.jpg</v>
      </c>
      <c r="H1086" s="72" t="str">
        <f>IF(ISBLANK(VLOOKUP($A1086,Courses!$A:H, COLUMN(H1086), 0)), "", VLOOKUP($A1086,Courses!$A:H, COLUMN(H1086), 0))</f>
        <v/>
      </c>
      <c r="I1086" s="72" t="str">
        <f>IF(ISBLANK(VLOOKUP($A1086,Courses!$A:I, COLUMN(I1086), 0)), "", VLOOKUP($A1086,Courses!$A:I, COLUMN(I1086), 0))</f>
        <v/>
      </c>
      <c r="J1086" s="72" t="str">
        <f>IF(ISBLANK(VLOOKUP($A1086,Courses!$A:J, COLUMN(J1086), 0)), "", VLOOKUP($A1086,Courses!$A:J, COLUMN(J1086), 0))</f>
        <v/>
      </c>
      <c r="K1086" s="57" t="str">
        <f>IF(ISBLANK(VLOOKUP($A1086,Courses!$A:K, COLUMN(K1086), 0)), "", VLOOKUP($A1086,Courses!$A:K, COLUMN(K1086), 0))</f>
        <v>musrow_forest_and_lakes.zip</v>
      </c>
      <c r="L1086" s="8" t="str">
        <f>IF(ISBLANK(VLOOKUP($A1086,Courses!$A:L, COLUMN(L1086), 0)), "", VLOOKUP($A1086,Courses!$A:L, COLUMN(L1086), 0))</f>
        <v>Rwmuso</v>
      </c>
      <c r="M1086" s="8">
        <f>IF(ISBLANK(VLOOKUP($A1086,Courses!$A:M, COLUMN(M1086), 0)), "", VLOOKUP($A1086,Courses!$A:M, COLUMN(M1086), 0))</f>
        <v>1.1000000000000001</v>
      </c>
      <c r="N1086" s="9">
        <f>IF(ISBLANK(VLOOKUP($A1086,Courses!$A:N, COLUMN(N1086), 0)), "", VLOOKUP($A1086,Courses!$A:N, COLUMN(N1086), 0))</f>
        <v>38020</v>
      </c>
      <c r="O1086" s="8" t="str">
        <f>IF(ISBLANK(VLOOKUP($A1086,Courses!$A:O, COLUMN(O1086), 0)), "", VLOOKUP($A1086,Courses!$A:O, COLUMN(O1086), 0))</f>
        <v>coosbay</v>
      </c>
      <c r="P1086" s="8" t="str">
        <f>IF(ISBLANK(VLOOKUP($A1086,Courses!$A:P, COLUMN(P1086), 0)), "", VLOOKUP($A1086,Courses!$A:P, COLUMN(P1086), 0))</f>
        <v>coosbayblend</v>
      </c>
      <c r="Q1086" s="8" t="str">
        <f>IF(ISBLANK(VLOOKUP($A1086,Courses!$A:Q, COLUMN(Q1086), 0)), "", VLOOKUP($A1086,Courses!$A:Q, COLUMN(Q1086), 0))</f>
        <v/>
      </c>
      <c r="R1086" s="8" t="str">
        <f>IF(ISBLANK(VLOOKUP($A1086,Courses!$A:R, COLUMN(R1086), 0)), "", VLOOKUP($A1086,Courses!$A:R, COLUMN(R1086), 0))</f>
        <v/>
      </c>
      <c r="S1086" s="8" t="str">
        <f>IF(ISBLANK(VLOOKUP($A1086,Courses!$A:S, COLUMN(S1086), 0)), "", VLOOKUP($A1086,Courses!$A:S, COLUMN(S1086), 0))</f>
        <v/>
      </c>
      <c r="T1086" s="8" t="str">
        <f>IF(ISBLANK(VLOOKUP($A1086,Courses!$A:T, COLUMN(T1086), 0)), "", VLOOKUP($A1086,Courses!$A:T, COLUMN(T1086), 0))</f>
        <v/>
      </c>
      <c r="U1086" s="8" t="str">
        <f>IF(ISBLANK(VLOOKUP($A1086,Courses!$A:U, COLUMN(U1086), 0)), "", VLOOKUP($A1086,Courses!$A:U, COLUMN(U1086), 0))</f>
        <v/>
      </c>
      <c r="V1086" s="8" t="str">
        <f>IF(ISBLANK(VLOOKUP($A1086,Courses!$A:V, COLUMN(V1086), 0)), "", VLOOKUP($A1086,Courses!$A:V, COLUMN(V1086), 0))</f>
        <v/>
      </c>
      <c r="W1086" s="8" t="str">
        <f>IF(ISBLANK(VLOOKUP($A1086,Courses!$A:W, COLUMN(W1086), 0)), "", VLOOKUP($A1086,Courses!$A:W, COLUMN(W1086), 0))</f>
        <v/>
      </c>
      <c r="X1086" s="8" t="str">
        <f>IF(ISBLANK(VLOOKUP($A1086,Courses!$A:X, COLUMN(X1086), 0)), "", VLOOKUP($A1086,Courses!$A:X, COLUMN(X1086), 0))</f>
        <v/>
      </c>
      <c r="Y1086" s="8" t="str">
        <f>IF(ISBLANK(VLOOKUP($A1086,Courses!$A:Y, COLUMN(Y1086), 0)), "", VLOOKUP($A1086,Courses!$A:Y, COLUMN(Y1086), 0))</f>
        <v/>
      </c>
      <c r="Z1086" s="8" t="str">
        <f>IF(ISBLANK(VLOOKUP($A1086,Courses!$A:Z, COLUMN(Z1086), 0)), "", VLOOKUP($A1086,Courses!$A:Z, COLUMN(Z1086), 0))</f>
        <v/>
      </c>
      <c r="AA1086" s="8" t="str">
        <f>IF(ISBLANK(VLOOKUP($A1086,Courses!$A:AA, COLUMN(AA1086), 0)), "", VLOOKUP($A1086,Courses!$A:AA, COLUMN(AA1086), 0))</f>
        <v/>
      </c>
      <c r="AB1086" s="8" t="str">
        <f>IF(ISBLANK(VLOOKUP($A1086,Courses!$A:AB, COLUMN(AB1086), 0)), "", VLOOKUP($A1086,Courses!$A:AB, COLUMN(AB1086), 0))</f>
        <v/>
      </c>
      <c r="AC1086" s="8" t="str">
        <f>IF(ISBLANK(VLOOKUP($A1086,Courses!$A:AC, COLUMN(AC1086), 0)), "", VLOOKUP($A1086,Courses!$A:AC, COLUMN(AC1086), 0))</f>
        <v/>
      </c>
      <c r="AD1086" s="8" t="str">
        <f>IF(ISBLANK(VLOOKUP($A1086,Courses!$A:AD, COLUMN(AD1086), 0)), "", VLOOKUP($A1086,Courses!$A:AD, COLUMN(AD1086), 0))</f>
        <v/>
      </c>
      <c r="AE1086" s="8" t="str">
        <f>IF(ISBLANK(VLOOKUP($A1086,Courses!$A:AE, COLUMN(AE1086), 0)), "", VLOOKUP($A1086,Courses!$A:AE, COLUMN(AE1086), 0))</f>
        <v/>
      </c>
      <c r="AF1086" s="8" t="str">
        <f>IF(ISBLANK(VLOOKUP($A1086,Courses!$A:AF, COLUMN(AF1086), 0)), "", VLOOKUP($A1086,Courses!$A:AF, COLUMN(AF1086), 0))</f>
        <v/>
      </c>
      <c r="AG1086" s="8">
        <f>IF(ISBLANK(VLOOKUP($A1086,Courses!$A:AG, COLUMN(AG1086), 0)), "", VLOOKUP($A1086,Courses!$A:AG, COLUMN(AG1086), 0))</f>
        <v>1</v>
      </c>
      <c r="AH1086" s="8">
        <f>IF(ISBLANK(VLOOKUP($A1086,Courses!$A:AH, COLUMN(AH1086), 0)), "", VLOOKUP($A1086,Courses!$A:AH, COLUMN(AH1086), 0))</f>
        <v>18</v>
      </c>
      <c r="AI1086" s="8" t="str">
        <f>IF(ISBLANK(VLOOKUP($A1086,Courses!$A:AI, COLUMN(AI1086), 0)), "", VLOOKUP($A1086,Courses!$A:AI, COLUMN(AI1086), 0))</f>
        <v/>
      </c>
      <c r="AJ1086" s="8" t="str">
        <f>IF(ISBLANK(VLOOKUP($A1086,Courses!$A:AJ, COLUMN(AJ1086), 0)), "", VLOOKUP($A1086,Courses!$A:AJ, COLUMN(AJ1086), 0))</f>
        <v/>
      </c>
      <c r="AK1086" s="8" t="str">
        <f>IF(ISBLANK(VLOOKUP($A1086,Courses!$A:AK, COLUMN(AK1086), 0)), "", VLOOKUP($A1086,Courses!$A:AK, COLUMN(AK1086), 0))</f>
        <v/>
      </c>
      <c r="AL1086" s="8"/>
      <c r="AM1086" s="8"/>
    </row>
    <row r="1087" spans="1:39" ht="12.75" customHeight="1">
      <c r="A1087" s="4">
        <v>807</v>
      </c>
      <c r="B1087" s="4"/>
      <c r="C1087" s="69" t="s">
        <v>2613</v>
      </c>
      <c r="D1087" s="6" t="str">
        <f>IF(ISBLANK(VLOOKUP($A1087,Courses!$A:D, COLUMN(D1087), 0)), "", VLOOKUP($A1087,Courses!$A:D, COLUMN(D1087), 0))</f>
        <v>Oceanside</v>
      </c>
      <c r="E1087" s="7" t="str">
        <f>IF(ISBLANK(VLOOKUP($A1087,Courses!$A:E, COLUMN(E1087), 0)), "", VLOOKUP($A1087,Courses!$A:E, COLUMN(E1087), 0))</f>
        <v/>
      </c>
      <c r="F1087" s="72" t="str">
        <f>IF(ISBLANK(VLOOKUP($A1087,Courses!$A:F, COLUMN(F1087), 0)), "", VLOOKUP($A1087,Courses!$A:F, COLUMN(F1087), 0))</f>
        <v>musrow_resort_and_gc_hole01.jpg</v>
      </c>
      <c r="G1087" s="72" t="str">
        <f>IF(ISBLANK(VLOOKUP($A1087,Courses!$A:G, COLUMN(G1087), 0)), "", VLOOKUP($A1087,Courses!$A:G, COLUMN(G1087), 0))</f>
        <v>musrow_resort_and_gc_hole09.jpg</v>
      </c>
      <c r="H1087" s="72" t="str">
        <f>IF(ISBLANK(VLOOKUP($A1087,Courses!$A:H, COLUMN(H1087), 0)), "", VLOOKUP($A1087,Courses!$A:H, COLUMN(H1087), 0))</f>
        <v/>
      </c>
      <c r="I1087" s="72" t="str">
        <f>IF(ISBLANK(VLOOKUP($A1087,Courses!$A:I, COLUMN(I1087), 0)), "", VLOOKUP($A1087,Courses!$A:I, COLUMN(I1087), 0))</f>
        <v/>
      </c>
      <c r="J1087" s="72" t="str">
        <f>IF(ISBLANK(VLOOKUP($A1087,Courses!$A:J, COLUMN(J1087), 0)), "", VLOOKUP($A1087,Courses!$A:J, COLUMN(J1087), 0))</f>
        <v/>
      </c>
      <c r="K1087" s="57" t="str">
        <f>IF(ISBLANK(VLOOKUP($A1087,Courses!$A:K, COLUMN(K1087), 0)), "", VLOOKUP($A1087,Courses!$A:K, COLUMN(K1087), 0))</f>
        <v>musrow_resort_and_gc.zip</v>
      </c>
      <c r="L1087" s="8" t="str">
        <f>IF(ISBLANK(VLOOKUP($A1087,Courses!$A:L, COLUMN(L1087), 0)), "", VLOOKUP($A1087,Courses!$A:L, COLUMN(L1087), 0))</f>
        <v>Rwmuso</v>
      </c>
      <c r="M1087" s="8">
        <f>IF(ISBLANK(VLOOKUP($A1087,Courses!$A:M, COLUMN(M1087), 0)), "", VLOOKUP($A1087,Courses!$A:M, COLUMN(M1087), 0))</f>
        <v>6</v>
      </c>
      <c r="N1087" s="9">
        <f>IF(ISBLANK(VLOOKUP($A1087,Courses!$A:N, COLUMN(N1087), 0)), "", VLOOKUP($A1087,Courses!$A:N, COLUMN(N1087), 0))</f>
        <v>38095</v>
      </c>
      <c r="O1087" s="8" t="str">
        <f>IF(ISBLANK(VLOOKUP($A1087,Courses!$A:O, COLUMN(O1087), 0)), "", VLOOKUP($A1087,Courses!$A:O, COLUMN(O1087), 0))</f>
        <v>arrowheadver2</v>
      </c>
      <c r="P1087" s="8" t="str">
        <f>IF(ISBLANK(VLOOKUP($A1087,Courses!$A:P, COLUMN(P1087), 0)), "", VLOOKUP($A1087,Courses!$A:P, COLUMN(P1087), 0))</f>
        <v>coosbay</v>
      </c>
      <c r="Q1087" s="8" t="str">
        <f>IF(ISBLANK(VLOOKUP($A1087,Courses!$A:Q, COLUMN(Q1087), 0)), "", VLOOKUP($A1087,Courses!$A:Q, COLUMN(Q1087), 0))</f>
        <v>coosbayblend</v>
      </c>
      <c r="R1087" s="8" t="str">
        <f>IF(ISBLANK(VLOOKUP($A1087,Courses!$A:R, COLUMN(R1087), 0)), "", VLOOKUP($A1087,Courses!$A:R, COLUMN(R1087), 0))</f>
        <v>fabsflorida</v>
      </c>
      <c r="S1087" s="8" t="str">
        <f>IF(ISBLANK(VLOOKUP($A1087,Courses!$A:S, COLUMN(S1087), 0)), "", VLOOKUP($A1087,Courses!$A:S, COLUMN(S1087), 0))</f>
        <v>mayfield</v>
      </c>
      <c r="T1087" s="8" t="str">
        <f>IF(ISBLANK(VLOOKUP($A1087,Courses!$A:T, COLUMN(T1087), 0)), "", VLOOKUP($A1087,Courses!$A:T, COLUMN(T1087), 0))</f>
        <v>ruggedcross</v>
      </c>
      <c r="U1087" s="8" t="str">
        <f>IF(ISBLANK(VLOOKUP($A1087,Courses!$A:U, COLUMN(U1087), 0)), "", VLOOKUP($A1087,Courses!$A:U, COLUMN(U1087), 0))</f>
        <v>thelegacy</v>
      </c>
      <c r="V1087" s="8" t="str">
        <f>IF(ISBLANK(VLOOKUP($A1087,Courses!$A:V, COLUMN(V1087), 0)), "", VLOOKUP($A1087,Courses!$A:V, COLUMN(V1087), 0))</f>
        <v>yarrayarra</v>
      </c>
      <c r="W1087" s="8" t="str">
        <f>IF(ISBLANK(VLOOKUP($A1087,Courses!$A:W, COLUMN(W1087), 0)), "", VLOOKUP($A1087,Courses!$A:W, COLUMN(W1087), 0))</f>
        <v/>
      </c>
      <c r="X1087" s="8" t="str">
        <f>IF(ISBLANK(VLOOKUP($A1087,Courses!$A:X, COLUMN(X1087), 0)), "", VLOOKUP($A1087,Courses!$A:X, COLUMN(X1087), 0))</f>
        <v/>
      </c>
      <c r="Y1087" s="8" t="str">
        <f>IF(ISBLANK(VLOOKUP($A1087,Courses!$A:Y, COLUMN(Y1087), 0)), "", VLOOKUP($A1087,Courses!$A:Y, COLUMN(Y1087), 0))</f>
        <v/>
      </c>
      <c r="Z1087" s="8" t="str">
        <f>IF(ISBLANK(VLOOKUP($A1087,Courses!$A:Z, COLUMN(Z1087), 0)), "", VLOOKUP($A1087,Courses!$A:Z, COLUMN(Z1087), 0))</f>
        <v/>
      </c>
      <c r="AA1087" s="8" t="str">
        <f>IF(ISBLANK(VLOOKUP($A1087,Courses!$A:AA, COLUMN(AA1087), 0)), "", VLOOKUP($A1087,Courses!$A:AA, COLUMN(AA1087), 0))</f>
        <v/>
      </c>
      <c r="AB1087" s="8" t="str">
        <f>IF(ISBLANK(VLOOKUP($A1087,Courses!$A:AB, COLUMN(AB1087), 0)), "", VLOOKUP($A1087,Courses!$A:AB, COLUMN(AB1087), 0))</f>
        <v/>
      </c>
      <c r="AC1087" s="8" t="str">
        <f>IF(ISBLANK(VLOOKUP($A1087,Courses!$A:AC, COLUMN(AC1087), 0)), "", VLOOKUP($A1087,Courses!$A:AC, COLUMN(AC1087), 0))</f>
        <v/>
      </c>
      <c r="AD1087" s="8" t="str">
        <f>IF(ISBLANK(VLOOKUP($A1087,Courses!$A:AD, COLUMN(AD1087), 0)), "", VLOOKUP($A1087,Courses!$A:AD, COLUMN(AD1087), 0))</f>
        <v/>
      </c>
      <c r="AE1087" s="8" t="str">
        <f>IF(ISBLANK(VLOOKUP($A1087,Courses!$A:AE, COLUMN(AE1087), 0)), "", VLOOKUP($A1087,Courses!$A:AE, COLUMN(AE1087), 0))</f>
        <v/>
      </c>
      <c r="AF1087" s="8" t="str">
        <f>IF(ISBLANK(VLOOKUP($A1087,Courses!$A:AF, COLUMN(AF1087), 0)), "", VLOOKUP($A1087,Courses!$A:AF, COLUMN(AF1087), 0))</f>
        <v/>
      </c>
      <c r="AG1087" s="8">
        <f>IF(ISBLANK(VLOOKUP($A1087,Courses!$A:AG, COLUMN(AG1087), 0)), "", VLOOKUP($A1087,Courses!$A:AG, COLUMN(AG1087), 0))</f>
        <v>1</v>
      </c>
      <c r="AH1087" s="8">
        <f>IF(ISBLANK(VLOOKUP($A1087,Courses!$A:AH, COLUMN(AH1087), 0)), "", VLOOKUP($A1087,Courses!$A:AH, COLUMN(AH1087), 0))</f>
        <v>9</v>
      </c>
      <c r="AI1087" s="8" t="str">
        <f>IF(ISBLANK(VLOOKUP($A1087,Courses!$A:AI, COLUMN(AI1087), 0)), "", VLOOKUP($A1087,Courses!$A:AI, COLUMN(AI1087), 0))</f>
        <v/>
      </c>
      <c r="AJ1087" s="8" t="str">
        <f>IF(ISBLANK(VLOOKUP($A1087,Courses!$A:AJ, COLUMN(AJ1087), 0)), "", VLOOKUP($A1087,Courses!$A:AJ, COLUMN(AJ1087), 0))</f>
        <v/>
      </c>
      <c r="AK1087" s="8" t="str">
        <f>IF(ISBLANK(VLOOKUP($A1087,Courses!$A:AK, COLUMN(AK1087), 0)), "", VLOOKUP($A1087,Courses!$A:AK, COLUMN(AK1087), 0))</f>
        <v/>
      </c>
      <c r="AL1087" s="8"/>
      <c r="AM1087" s="8"/>
    </row>
    <row r="1088" spans="1:39" ht="12.75" customHeight="1">
      <c r="A1088" s="4">
        <v>808</v>
      </c>
      <c r="B1088" s="4"/>
      <c r="C1088" s="69" t="s">
        <v>2615</v>
      </c>
      <c r="D1088" s="6" t="str">
        <f>IF(ISBLANK(VLOOKUP($A1088,Courses!$A:D, COLUMN(D1088), 0)), "", VLOOKUP($A1088,Courses!$A:D, COLUMN(D1088), 0))</f>
        <v>Flatlands</v>
      </c>
      <c r="E1088" s="7" t="str">
        <f>IF(ISBLANK(VLOOKUP($A1088,Courses!$A:E, COLUMN(E1088), 0)), "", VLOOKUP($A1088,Courses!$A:E, COLUMN(E1088), 0))</f>
        <v/>
      </c>
      <c r="F1088" s="72" t="str">
        <f>IF(ISBLANK(VLOOKUP($A1088,Courses!$A:F, COLUMN(F1088), 0)), "", VLOOKUP($A1088,Courses!$A:F, COLUMN(F1088), 0))</f>
        <v>musrow_retreat_hole12.jpg</v>
      </c>
      <c r="G1088" s="72" t="str">
        <f>IF(ISBLANK(VLOOKUP($A1088,Courses!$A:G, COLUMN(G1088), 0)), "", VLOOKUP($A1088,Courses!$A:G, COLUMN(G1088), 0))</f>
        <v>musrow_retreat_hole18.jpg</v>
      </c>
      <c r="H1088" s="72" t="str">
        <f>IF(ISBLANK(VLOOKUP($A1088,Courses!$A:H, COLUMN(H1088), 0)), "", VLOOKUP($A1088,Courses!$A:H, COLUMN(H1088), 0))</f>
        <v/>
      </c>
      <c r="I1088" s="72" t="str">
        <f>IF(ISBLANK(VLOOKUP($A1088,Courses!$A:I, COLUMN(I1088), 0)), "", VLOOKUP($A1088,Courses!$A:I, COLUMN(I1088), 0))</f>
        <v/>
      </c>
      <c r="J1088" s="72" t="str">
        <f>IF(ISBLANK(VLOOKUP($A1088,Courses!$A:J, COLUMN(J1088), 0)), "", VLOOKUP($A1088,Courses!$A:J, COLUMN(J1088), 0))</f>
        <v/>
      </c>
      <c r="K1088" s="57" t="str">
        <f>IF(ISBLANK(VLOOKUP($A1088,Courses!$A:K, COLUMN(K1088), 0)), "", VLOOKUP($A1088,Courses!$A:K, COLUMN(K1088), 0))</f>
        <v>musrow_retreat.zip</v>
      </c>
      <c r="L1088" s="8" t="str">
        <f>IF(ISBLANK(VLOOKUP($A1088,Courses!$A:L, COLUMN(L1088), 0)), "", VLOOKUP($A1088,Courses!$A:L, COLUMN(L1088), 0))</f>
        <v>Rwmuso</v>
      </c>
      <c r="M1088" s="8">
        <f>IF(ISBLANK(VLOOKUP($A1088,Courses!$A:M, COLUMN(M1088), 0)), "", VLOOKUP($A1088,Courses!$A:M, COLUMN(M1088), 0))</f>
        <v>5</v>
      </c>
      <c r="N1088" s="9">
        <f>IF(ISBLANK(VLOOKUP($A1088,Courses!$A:N, COLUMN(N1088), 0)), "", VLOOKUP($A1088,Courses!$A:N, COLUMN(N1088), 0))</f>
        <v>38294</v>
      </c>
      <c r="O1088" s="8" t="str">
        <f>IF(ISBLANK(VLOOKUP($A1088,Courses!$A:O, COLUMN(O1088), 0)), "", VLOOKUP($A1088,Courses!$A:O, COLUMN(O1088), 0))</f>
        <v/>
      </c>
      <c r="P1088" s="8" t="str">
        <f>IF(ISBLANK(VLOOKUP($A1088,Courses!$A:P, COLUMN(P1088), 0)), "", VLOOKUP($A1088,Courses!$A:P, COLUMN(P1088), 0))</f>
        <v/>
      </c>
      <c r="Q1088" s="8" t="str">
        <f>IF(ISBLANK(VLOOKUP($A1088,Courses!$A:Q, COLUMN(Q1088), 0)), "", VLOOKUP($A1088,Courses!$A:Q, COLUMN(Q1088), 0))</f>
        <v/>
      </c>
      <c r="R1088" s="8" t="str">
        <f>IF(ISBLANK(VLOOKUP($A1088,Courses!$A:R, COLUMN(R1088), 0)), "", VLOOKUP($A1088,Courses!$A:R, COLUMN(R1088), 0))</f>
        <v/>
      </c>
      <c r="S1088" s="8" t="str">
        <f>IF(ISBLANK(VLOOKUP($A1088,Courses!$A:S, COLUMN(S1088), 0)), "", VLOOKUP($A1088,Courses!$A:S, COLUMN(S1088), 0))</f>
        <v/>
      </c>
      <c r="T1088" s="8" t="str">
        <f>IF(ISBLANK(VLOOKUP($A1088,Courses!$A:T, COLUMN(T1088), 0)), "", VLOOKUP($A1088,Courses!$A:T, COLUMN(T1088), 0))</f>
        <v/>
      </c>
      <c r="U1088" s="8" t="str">
        <f>IF(ISBLANK(VLOOKUP($A1088,Courses!$A:U, COLUMN(U1088), 0)), "", VLOOKUP($A1088,Courses!$A:U, COLUMN(U1088), 0))</f>
        <v/>
      </c>
      <c r="V1088" s="8" t="str">
        <f>IF(ISBLANK(VLOOKUP($A1088,Courses!$A:V, COLUMN(V1088), 0)), "", VLOOKUP($A1088,Courses!$A:V, COLUMN(V1088), 0))</f>
        <v/>
      </c>
      <c r="W1088" s="8" t="str">
        <f>IF(ISBLANK(VLOOKUP($A1088,Courses!$A:W, COLUMN(W1088), 0)), "", VLOOKUP($A1088,Courses!$A:W, COLUMN(W1088), 0))</f>
        <v/>
      </c>
      <c r="X1088" s="8" t="str">
        <f>IF(ISBLANK(VLOOKUP($A1088,Courses!$A:X, COLUMN(X1088), 0)), "", VLOOKUP($A1088,Courses!$A:X, COLUMN(X1088), 0))</f>
        <v/>
      </c>
      <c r="Y1088" s="8" t="str">
        <f>IF(ISBLANK(VLOOKUP($A1088,Courses!$A:Y, COLUMN(Y1088), 0)), "", VLOOKUP($A1088,Courses!$A:Y, COLUMN(Y1088), 0))</f>
        <v/>
      </c>
      <c r="Z1088" s="8" t="str">
        <f>IF(ISBLANK(VLOOKUP($A1088,Courses!$A:Z, COLUMN(Z1088), 0)), "", VLOOKUP($A1088,Courses!$A:Z, COLUMN(Z1088), 0))</f>
        <v/>
      </c>
      <c r="AA1088" s="8" t="str">
        <f>IF(ISBLANK(VLOOKUP($A1088,Courses!$A:AA, COLUMN(AA1088), 0)), "", VLOOKUP($A1088,Courses!$A:AA, COLUMN(AA1088), 0))</f>
        <v/>
      </c>
      <c r="AB1088" s="8" t="str">
        <f>IF(ISBLANK(VLOOKUP($A1088,Courses!$A:AB, COLUMN(AB1088), 0)), "", VLOOKUP($A1088,Courses!$A:AB, COLUMN(AB1088), 0))</f>
        <v/>
      </c>
      <c r="AC1088" s="8" t="str">
        <f>IF(ISBLANK(VLOOKUP($A1088,Courses!$A:AC, COLUMN(AC1088), 0)), "", VLOOKUP($A1088,Courses!$A:AC, COLUMN(AC1088), 0))</f>
        <v/>
      </c>
      <c r="AD1088" s="8" t="str">
        <f>IF(ISBLANK(VLOOKUP($A1088,Courses!$A:AD, COLUMN(AD1088), 0)), "", VLOOKUP($A1088,Courses!$A:AD, COLUMN(AD1088), 0))</f>
        <v/>
      </c>
      <c r="AE1088" s="8" t="str">
        <f>IF(ISBLANK(VLOOKUP($A1088,Courses!$A:AE, COLUMN(AE1088), 0)), "", VLOOKUP($A1088,Courses!$A:AE, COLUMN(AE1088), 0))</f>
        <v/>
      </c>
      <c r="AF1088" s="8" t="str">
        <f>IF(ISBLANK(VLOOKUP($A1088,Courses!$A:AF, COLUMN(AF1088), 0)), "", VLOOKUP($A1088,Courses!$A:AF, COLUMN(AF1088), 0))</f>
        <v/>
      </c>
      <c r="AG1088" s="8">
        <f>IF(ISBLANK(VLOOKUP($A1088,Courses!$A:AG, COLUMN(AG1088), 0)), "", VLOOKUP($A1088,Courses!$A:AG, COLUMN(AG1088), 0))</f>
        <v>12</v>
      </c>
      <c r="AH1088" s="8">
        <f>IF(ISBLANK(VLOOKUP($A1088,Courses!$A:AH, COLUMN(AH1088), 0)), "", VLOOKUP($A1088,Courses!$A:AH, COLUMN(AH1088), 0))</f>
        <v>18</v>
      </c>
      <c r="AI1088" s="8" t="str">
        <f>IF(ISBLANK(VLOOKUP($A1088,Courses!$A:AI, COLUMN(AI1088), 0)), "", VLOOKUP($A1088,Courses!$A:AI, COLUMN(AI1088), 0))</f>
        <v/>
      </c>
      <c r="AJ1088" s="8" t="str">
        <f>IF(ISBLANK(VLOOKUP($A1088,Courses!$A:AJ, COLUMN(AJ1088), 0)), "", VLOOKUP($A1088,Courses!$A:AJ, COLUMN(AJ1088), 0))</f>
        <v/>
      </c>
      <c r="AK1088" s="8" t="str">
        <f>IF(ISBLANK(VLOOKUP($A1088,Courses!$A:AK, COLUMN(AK1088), 0)), "", VLOOKUP($A1088,Courses!$A:AK, COLUMN(AK1088), 0))</f>
        <v/>
      </c>
      <c r="AL1088" s="8"/>
      <c r="AM1088" s="8"/>
    </row>
    <row r="1089" spans="1:39" ht="12.75" customHeight="1">
      <c r="A1089" s="4">
        <v>677</v>
      </c>
      <c r="B1089" s="4"/>
      <c r="C1089" s="69" t="s">
        <v>2617</v>
      </c>
      <c r="D1089" s="6" t="str">
        <f>IF(ISBLANK(VLOOKUP($A1089,Courses!$A:D, COLUMN(D1089), 0)), "", VLOOKUP($A1089,Courses!$A:D, COLUMN(D1089), 0))</f>
        <v>Flatlands</v>
      </c>
      <c r="E1089" s="7" t="str">
        <f>IF(ISBLANK(VLOOKUP($A1089,Courses!$A:E, COLUMN(E1089), 0)), "", VLOOKUP($A1089,Courses!$A:E, COLUMN(E1089), 0))</f>
        <v/>
      </c>
      <c r="F1089" s="72" t="str">
        <f>IF(ISBLANK(VLOOKUP($A1089,Courses!$A:F, COLUMN(F1089), 0)), "", VLOOKUP($A1089,Courses!$A:F, COLUMN(F1089), 0))</f>
        <v>my_backyard_hole01.jpg</v>
      </c>
      <c r="G1089" s="72" t="str">
        <f>IF(ISBLANK(VLOOKUP($A1089,Courses!$A:G, COLUMN(G1089), 0)), "", VLOOKUP($A1089,Courses!$A:G, COLUMN(G1089), 0))</f>
        <v>my_backyard_hole09.jpg</v>
      </c>
      <c r="H1089" s="72" t="str">
        <f>IF(ISBLANK(VLOOKUP($A1089,Courses!$A:H, COLUMN(H1089), 0)), "", VLOOKUP($A1089,Courses!$A:H, COLUMN(H1089), 0))</f>
        <v/>
      </c>
      <c r="I1089" s="72" t="str">
        <f>IF(ISBLANK(VLOOKUP($A1089,Courses!$A:I, COLUMN(I1089), 0)), "", VLOOKUP($A1089,Courses!$A:I, COLUMN(I1089), 0))</f>
        <v/>
      </c>
      <c r="J1089" s="72" t="str">
        <f>IF(ISBLANK(VLOOKUP($A1089,Courses!$A:J, COLUMN(J1089), 0)), "", VLOOKUP($A1089,Courses!$A:J, COLUMN(J1089), 0))</f>
        <v/>
      </c>
      <c r="K1089" s="57" t="str">
        <f>IF(ISBLANK(VLOOKUP($A1089,Courses!$A:K, COLUMN(K1089), 0)), "", VLOOKUP($A1089,Courses!$A:K, COLUMN(K1089), 0))</f>
        <v>my_backyard.zip</v>
      </c>
      <c r="L1089" s="8" t="str">
        <f>IF(ISBLANK(VLOOKUP($A1089,Courses!$A:L, COLUMN(L1089), 0)), "", VLOOKUP($A1089,Courses!$A:L, COLUMN(L1089), 0))</f>
        <v>Michael Murray</v>
      </c>
      <c r="M1089" s="8">
        <f>IF(ISBLANK(VLOOKUP($A1089,Courses!$A:M, COLUMN(M1089), 0)), "", VLOOKUP($A1089,Courses!$A:M, COLUMN(M1089), 0))</f>
        <v>6.6</v>
      </c>
      <c r="N1089" s="9">
        <f>IF(ISBLANK(VLOOKUP($A1089,Courses!$A:N, COLUMN(N1089), 0)), "", VLOOKUP($A1089,Courses!$A:N, COLUMN(N1089), 0))</f>
        <v>37791</v>
      </c>
      <c r="O1089" s="8" t="str">
        <f>IF(ISBLANK(VLOOKUP($A1089,Courses!$A:O, COLUMN(O1089), 0)), "", VLOOKUP($A1089,Courses!$A:O, COLUMN(O1089), 0))</f>
        <v/>
      </c>
      <c r="P1089" s="8" t="str">
        <f>IF(ISBLANK(VLOOKUP($A1089,Courses!$A:P, COLUMN(P1089), 0)), "", VLOOKUP($A1089,Courses!$A:P, COLUMN(P1089), 0))</f>
        <v/>
      </c>
      <c r="Q1089" s="8" t="str">
        <f>IF(ISBLANK(VLOOKUP($A1089,Courses!$A:Q, COLUMN(Q1089), 0)), "", VLOOKUP($A1089,Courses!$A:Q, COLUMN(Q1089), 0))</f>
        <v/>
      </c>
      <c r="R1089" s="8" t="str">
        <f>IF(ISBLANK(VLOOKUP($A1089,Courses!$A:R, COLUMN(R1089), 0)), "", VLOOKUP($A1089,Courses!$A:R, COLUMN(R1089), 0))</f>
        <v/>
      </c>
      <c r="S1089" s="8" t="str">
        <f>IF(ISBLANK(VLOOKUP($A1089,Courses!$A:S, COLUMN(S1089), 0)), "", VLOOKUP($A1089,Courses!$A:S, COLUMN(S1089), 0))</f>
        <v/>
      </c>
      <c r="T1089" s="8" t="str">
        <f>IF(ISBLANK(VLOOKUP($A1089,Courses!$A:T, COLUMN(T1089), 0)), "", VLOOKUP($A1089,Courses!$A:T, COLUMN(T1089), 0))</f>
        <v/>
      </c>
      <c r="U1089" s="8" t="str">
        <f>IF(ISBLANK(VLOOKUP($A1089,Courses!$A:U, COLUMN(U1089), 0)), "", VLOOKUP($A1089,Courses!$A:U, COLUMN(U1089), 0))</f>
        <v/>
      </c>
      <c r="V1089" s="8" t="str">
        <f>IF(ISBLANK(VLOOKUP($A1089,Courses!$A:V, COLUMN(V1089), 0)), "", VLOOKUP($A1089,Courses!$A:V, COLUMN(V1089), 0))</f>
        <v/>
      </c>
      <c r="W1089" s="8" t="str">
        <f>IF(ISBLANK(VLOOKUP($A1089,Courses!$A:W, COLUMN(W1089), 0)), "", VLOOKUP($A1089,Courses!$A:W, COLUMN(W1089), 0))</f>
        <v/>
      </c>
      <c r="X1089" s="8" t="str">
        <f>IF(ISBLANK(VLOOKUP($A1089,Courses!$A:X, COLUMN(X1089), 0)), "", VLOOKUP($A1089,Courses!$A:X, COLUMN(X1089), 0))</f>
        <v/>
      </c>
      <c r="Y1089" s="8" t="str">
        <f>IF(ISBLANK(VLOOKUP($A1089,Courses!$A:Y, COLUMN(Y1089), 0)), "", VLOOKUP($A1089,Courses!$A:Y, COLUMN(Y1089), 0))</f>
        <v/>
      </c>
      <c r="Z1089" s="8" t="str">
        <f>IF(ISBLANK(VLOOKUP($A1089,Courses!$A:Z, COLUMN(Z1089), 0)), "", VLOOKUP($A1089,Courses!$A:Z, COLUMN(Z1089), 0))</f>
        <v/>
      </c>
      <c r="AA1089" s="8" t="str">
        <f>IF(ISBLANK(VLOOKUP($A1089,Courses!$A:AA, COLUMN(AA1089), 0)), "", VLOOKUP($A1089,Courses!$A:AA, COLUMN(AA1089), 0))</f>
        <v/>
      </c>
      <c r="AB1089" s="8" t="str">
        <f>IF(ISBLANK(VLOOKUP($A1089,Courses!$A:AB, COLUMN(AB1089), 0)), "", VLOOKUP($A1089,Courses!$A:AB, COLUMN(AB1089), 0))</f>
        <v/>
      </c>
      <c r="AC1089" s="8" t="str">
        <f>IF(ISBLANK(VLOOKUP($A1089,Courses!$A:AC, COLUMN(AC1089), 0)), "", VLOOKUP($A1089,Courses!$A:AC, COLUMN(AC1089), 0))</f>
        <v/>
      </c>
      <c r="AD1089" s="8" t="str">
        <f>IF(ISBLANK(VLOOKUP($A1089,Courses!$A:AD, COLUMN(AD1089), 0)), "", VLOOKUP($A1089,Courses!$A:AD, COLUMN(AD1089), 0))</f>
        <v/>
      </c>
      <c r="AE1089" s="8" t="str">
        <f>IF(ISBLANK(VLOOKUP($A1089,Courses!$A:AE, COLUMN(AE1089), 0)), "", VLOOKUP($A1089,Courses!$A:AE, COLUMN(AE1089), 0))</f>
        <v/>
      </c>
      <c r="AF1089" s="8" t="str">
        <f>IF(ISBLANK(VLOOKUP($A1089,Courses!$A:AF, COLUMN(AF1089), 0)), "", VLOOKUP($A1089,Courses!$A:AF, COLUMN(AF1089), 0))</f>
        <v/>
      </c>
      <c r="AG1089" s="8">
        <f>IF(ISBLANK(VLOOKUP($A1089,Courses!$A:AG, COLUMN(AG1089), 0)), "", VLOOKUP($A1089,Courses!$A:AG, COLUMN(AG1089), 0))</f>
        <v>1</v>
      </c>
      <c r="AH1089" s="8">
        <f>IF(ISBLANK(VLOOKUP($A1089,Courses!$A:AH, COLUMN(AH1089), 0)), "", VLOOKUP($A1089,Courses!$A:AH, COLUMN(AH1089), 0))</f>
        <v>9</v>
      </c>
      <c r="AI1089" s="8" t="str">
        <f>IF(ISBLANK(VLOOKUP($A1089,Courses!$A:AI, COLUMN(AI1089), 0)), "", VLOOKUP($A1089,Courses!$A:AI, COLUMN(AI1089), 0))</f>
        <v/>
      </c>
      <c r="AJ1089" s="8" t="str">
        <f>IF(ISBLANK(VLOOKUP($A1089,Courses!$A:AJ, COLUMN(AJ1089), 0)), "", VLOOKUP($A1089,Courses!$A:AJ, COLUMN(AJ1089), 0))</f>
        <v/>
      </c>
      <c r="AK1089" s="8" t="str">
        <f>IF(ISBLANK(VLOOKUP($A1089,Courses!$A:AK, COLUMN(AK1089), 0)), "", VLOOKUP($A1089,Courses!$A:AK, COLUMN(AK1089), 0))</f>
        <v/>
      </c>
      <c r="AL1089" s="8"/>
      <c r="AM1089" s="8"/>
    </row>
    <row r="1090" spans="1:39" ht="12.75" customHeight="1">
      <c r="A1090" s="4">
        <v>1622</v>
      </c>
      <c r="B1090" s="4"/>
      <c r="C1090" s="69" t="s">
        <v>2619</v>
      </c>
      <c r="D1090" s="6" t="str">
        <f>IF(ISBLANK(VLOOKUP($A1090,Courses!$A:D, COLUMN(D1090), 0)), "", VLOOKUP($A1090,Courses!$A:D, COLUMN(D1090), 0))</f>
        <v>Lakeside</v>
      </c>
      <c r="E1090" s="7" t="str">
        <f>IF(ISBLANK(VLOOKUP($A1090,Courses!$A:E, COLUMN(E1090), 0)), "", VLOOKUP($A1090,Courses!$A:E, COLUMN(E1090), 0))</f>
        <v/>
      </c>
      <c r="F1090" s="72" t="str">
        <f>IF(ISBLANK(VLOOKUP($A1090,Courses!$A:F, COLUMN(F1090), 0)), "", VLOOKUP($A1090,Courses!$A:F, COLUMN(F1090), 0))</f>
        <v>myks_cc_hole05.jpg</v>
      </c>
      <c r="G1090" s="72" t="str">
        <f>IF(ISBLANK(VLOOKUP($A1090,Courses!$A:G, COLUMN(G1090), 0)), "", VLOOKUP($A1090,Courses!$A:G, COLUMN(G1090), 0))</f>
        <v>myks_cc_hole12.jpg</v>
      </c>
      <c r="H1090" s="72" t="str">
        <f>IF(ISBLANK(VLOOKUP($A1090,Courses!$A:H, COLUMN(H1090), 0)), "", VLOOKUP($A1090,Courses!$A:H, COLUMN(H1090), 0))</f>
        <v/>
      </c>
      <c r="I1090" s="72" t="str">
        <f>IF(ISBLANK(VLOOKUP($A1090,Courses!$A:I, COLUMN(I1090), 0)), "", VLOOKUP($A1090,Courses!$A:I, COLUMN(I1090), 0))</f>
        <v/>
      </c>
      <c r="J1090" s="72" t="str">
        <f>IF(ISBLANK(VLOOKUP($A1090,Courses!$A:J, COLUMN(J1090), 0)), "", VLOOKUP($A1090,Courses!$A:J, COLUMN(J1090), 0))</f>
        <v/>
      </c>
      <c r="K1090" s="57" t="str">
        <f>IF(ISBLANK(VLOOKUP($A1090,Courses!$A:K, COLUMN(K1090), 0)), "", VLOOKUP($A1090,Courses!$A:K, COLUMN(K1090), 0))</f>
        <v>myks_cc.zip</v>
      </c>
      <c r="L1090" s="8" t="str">
        <f>IF(ISBLANK(VLOOKUP($A1090,Courses!$A:L, COLUMN(L1090), 0)), "", VLOOKUP($A1090,Courses!$A:L, COLUMN(L1090), 0))</f>
        <v>Unknown</v>
      </c>
      <c r="M1090" s="8">
        <f>IF(ISBLANK(VLOOKUP($A1090,Courses!$A:M, COLUMN(M1090), 0)), "", VLOOKUP($A1090,Courses!$A:M, COLUMN(M1090), 0))</f>
        <v>7</v>
      </c>
      <c r="N1090" s="9">
        <f>IF(ISBLANK(VLOOKUP($A1090,Courses!$A:N, COLUMN(N1090), 0)), "", VLOOKUP($A1090,Courses!$A:N, COLUMN(N1090), 0))</f>
        <v>36499</v>
      </c>
      <c r="O1090" s="8" t="str">
        <f>IF(ISBLANK(VLOOKUP($A1090,Courses!$A:O, COLUMN(O1090), 0)), "", VLOOKUP($A1090,Courses!$A:O, COLUMN(O1090), 0))</f>
        <v>headgatever_2</v>
      </c>
      <c r="P1090" s="8" t="str">
        <f>IF(ISBLANK(VLOOKUP($A1090,Courses!$A:P, COLUMN(P1090), 0)), "", VLOOKUP($A1090,Courses!$A:P, COLUMN(P1090), 0))</f>
        <v/>
      </c>
      <c r="Q1090" s="8" t="str">
        <f>IF(ISBLANK(VLOOKUP($A1090,Courses!$A:Q, COLUMN(Q1090), 0)), "", VLOOKUP($A1090,Courses!$A:Q, COLUMN(Q1090), 0))</f>
        <v/>
      </c>
      <c r="R1090" s="8" t="str">
        <f>IF(ISBLANK(VLOOKUP($A1090,Courses!$A:R, COLUMN(R1090), 0)), "", VLOOKUP($A1090,Courses!$A:R, COLUMN(R1090), 0))</f>
        <v/>
      </c>
      <c r="S1090" s="8" t="str">
        <f>IF(ISBLANK(VLOOKUP($A1090,Courses!$A:S, COLUMN(S1090), 0)), "", VLOOKUP($A1090,Courses!$A:S, COLUMN(S1090), 0))</f>
        <v/>
      </c>
      <c r="T1090" s="8" t="str">
        <f>IF(ISBLANK(VLOOKUP($A1090,Courses!$A:T, COLUMN(T1090), 0)), "", VLOOKUP($A1090,Courses!$A:T, COLUMN(T1090), 0))</f>
        <v/>
      </c>
      <c r="U1090" s="8" t="str">
        <f>IF(ISBLANK(VLOOKUP($A1090,Courses!$A:U, COLUMN(U1090), 0)), "", VLOOKUP($A1090,Courses!$A:U, COLUMN(U1090), 0))</f>
        <v/>
      </c>
      <c r="V1090" s="8" t="str">
        <f>IF(ISBLANK(VLOOKUP($A1090,Courses!$A:V, COLUMN(V1090), 0)), "", VLOOKUP($A1090,Courses!$A:V, COLUMN(V1090), 0))</f>
        <v/>
      </c>
      <c r="W1090" s="8" t="str">
        <f>IF(ISBLANK(VLOOKUP($A1090,Courses!$A:W, COLUMN(W1090), 0)), "", VLOOKUP($A1090,Courses!$A:W, COLUMN(W1090), 0))</f>
        <v/>
      </c>
      <c r="X1090" s="8" t="str">
        <f>IF(ISBLANK(VLOOKUP($A1090,Courses!$A:X, COLUMN(X1090), 0)), "", VLOOKUP($A1090,Courses!$A:X, COLUMN(X1090), 0))</f>
        <v/>
      </c>
      <c r="Y1090" s="8" t="str">
        <f>IF(ISBLANK(VLOOKUP($A1090,Courses!$A:Y, COLUMN(Y1090), 0)), "", VLOOKUP($A1090,Courses!$A:Y, COLUMN(Y1090), 0))</f>
        <v/>
      </c>
      <c r="Z1090" s="8" t="str">
        <f>IF(ISBLANK(VLOOKUP($A1090,Courses!$A:Z, COLUMN(Z1090), 0)), "", VLOOKUP($A1090,Courses!$A:Z, COLUMN(Z1090), 0))</f>
        <v/>
      </c>
      <c r="AA1090" s="8" t="str">
        <f>IF(ISBLANK(VLOOKUP($A1090,Courses!$A:AA, COLUMN(AA1090), 0)), "", VLOOKUP($A1090,Courses!$A:AA, COLUMN(AA1090), 0))</f>
        <v/>
      </c>
      <c r="AB1090" s="8" t="str">
        <f>IF(ISBLANK(VLOOKUP($A1090,Courses!$A:AB, COLUMN(AB1090), 0)), "", VLOOKUP($A1090,Courses!$A:AB, COLUMN(AB1090), 0))</f>
        <v/>
      </c>
      <c r="AC1090" s="8" t="str">
        <f>IF(ISBLANK(VLOOKUP($A1090,Courses!$A:AC, COLUMN(AC1090), 0)), "", VLOOKUP($A1090,Courses!$A:AC, COLUMN(AC1090), 0))</f>
        <v/>
      </c>
      <c r="AD1090" s="8" t="str">
        <f>IF(ISBLANK(VLOOKUP($A1090,Courses!$A:AD, COLUMN(AD1090), 0)), "", VLOOKUP($A1090,Courses!$A:AD, COLUMN(AD1090), 0))</f>
        <v/>
      </c>
      <c r="AE1090" s="8" t="str">
        <f>IF(ISBLANK(VLOOKUP($A1090,Courses!$A:AE, COLUMN(AE1090), 0)), "", VLOOKUP($A1090,Courses!$A:AE, COLUMN(AE1090), 0))</f>
        <v/>
      </c>
      <c r="AF1090" s="8" t="str">
        <f>IF(ISBLANK(VLOOKUP($A1090,Courses!$A:AF, COLUMN(AF1090), 0)), "", VLOOKUP($A1090,Courses!$A:AF, COLUMN(AF1090), 0))</f>
        <v/>
      </c>
      <c r="AG1090" s="8">
        <f>IF(ISBLANK(VLOOKUP($A1090,Courses!$A:AG, COLUMN(AG1090), 0)), "", VLOOKUP($A1090,Courses!$A:AG, COLUMN(AG1090), 0))</f>
        <v>5</v>
      </c>
      <c r="AH1090" s="8">
        <f>IF(ISBLANK(VLOOKUP($A1090,Courses!$A:AH, COLUMN(AH1090), 0)), "", VLOOKUP($A1090,Courses!$A:AH, COLUMN(AH1090), 0))</f>
        <v>12</v>
      </c>
      <c r="AI1090" s="8" t="str">
        <f>IF(ISBLANK(VLOOKUP($A1090,Courses!$A:AI, COLUMN(AI1090), 0)), "", VLOOKUP($A1090,Courses!$A:AI, COLUMN(AI1090), 0))</f>
        <v/>
      </c>
      <c r="AJ1090" s="8" t="str">
        <f>IF(ISBLANK(VLOOKUP($A1090,Courses!$A:AJ, COLUMN(AJ1090), 0)), "", VLOOKUP($A1090,Courses!$A:AJ, COLUMN(AJ1090), 0))</f>
        <v/>
      </c>
      <c r="AK1090" s="8" t="str">
        <f>IF(ISBLANK(VLOOKUP($A1090,Courses!$A:AK, COLUMN(AK1090), 0)), "", VLOOKUP($A1090,Courses!$A:AK, COLUMN(AK1090), 0))</f>
        <v/>
      </c>
      <c r="AL1090" s="8"/>
      <c r="AM1090" s="8"/>
    </row>
    <row r="1091" spans="1:39" ht="12.75" customHeight="1">
      <c r="A1091" s="4">
        <v>167</v>
      </c>
      <c r="B1091" s="4"/>
      <c r="C1091" s="85" t="s">
        <v>8719</v>
      </c>
      <c r="D1091" s="6" t="str">
        <f>IF(ISBLANK(VLOOKUP($A1091,Courses!$A:D, COLUMN(D1091), 0)), "", VLOOKUP($A1091,Courses!$A:D, COLUMN(D1091), 0))</f>
        <v>Mtn valley</v>
      </c>
      <c r="E1091" s="7" t="str">
        <f>IF(ISBLANK(VLOOKUP($A1091,Courses!$A:E, COLUMN(E1091), 0)), "", VLOOKUP($A1091,Courses!$A:E, COLUMN(E1091), 0))</f>
        <v/>
      </c>
      <c r="F1091" s="72" t="str">
        <f>IF(ISBLANK(VLOOKUP($A1091,Courses!$A:F, COLUMN(F1091), 0)), "", VLOOKUP($A1091,Courses!$A:F, COLUMN(F1091), 0))</f>
        <v>agolfers_myrtle_hills_hole01.jpg</v>
      </c>
      <c r="G1091" s="72" t="str">
        <f>IF(ISBLANK(VLOOKUP($A1091,Courses!$A:G, COLUMN(G1091), 0)), "", VLOOKUP($A1091,Courses!$A:G, COLUMN(G1091), 0))</f>
        <v>agolfers_myrtle_hills_hole16.jpg</v>
      </c>
      <c r="H1091" s="72" t="str">
        <f>IF(ISBLANK(VLOOKUP($A1091,Courses!$A:H, COLUMN(H1091), 0)), "", VLOOKUP($A1091,Courses!$A:H, COLUMN(H1091), 0))</f>
        <v/>
      </c>
      <c r="I1091" s="72" t="str">
        <f>IF(ISBLANK(VLOOKUP($A1091,Courses!$A:I, COLUMN(I1091), 0)), "", VLOOKUP($A1091,Courses!$A:I, COLUMN(I1091), 0))</f>
        <v/>
      </c>
      <c r="J1091" s="72" t="str">
        <f>IF(ISBLANK(VLOOKUP($A1091,Courses!$A:J, COLUMN(J1091), 0)), "", VLOOKUP($A1091,Courses!$A:J, COLUMN(J1091), 0))</f>
        <v/>
      </c>
      <c r="K1091" s="57" t="str">
        <f>IF(ISBLANK(VLOOKUP($A1091,Courses!$A:K, COLUMN(K1091), 0)), "", VLOOKUP($A1091,Courses!$A:K, COLUMN(K1091), 0))</f>
        <v>agolfers_myrtle_hills.zip</v>
      </c>
      <c r="L1091" s="8" t="str">
        <f>IF(ISBLANK(VLOOKUP($A1091,Courses!$A:L, COLUMN(L1091), 0)), "", VLOOKUP($A1091,Courses!$A:L, COLUMN(L1091), 0))</f>
        <v>Agolfer</v>
      </c>
      <c r="M1091" s="8">
        <f>IF(ISBLANK(VLOOKUP($A1091,Courses!$A:M, COLUMN(M1091), 0)), "", VLOOKUP($A1091,Courses!$A:M, COLUMN(M1091), 0))</f>
        <v>9.4</v>
      </c>
      <c r="N1091" s="9">
        <f>IF(ISBLANK(VLOOKUP($A1091,Courses!$A:N, COLUMN(N1091), 0)), "", VLOOKUP($A1091,Courses!$A:N, COLUMN(N1091), 0))</f>
        <v>37102</v>
      </c>
      <c r="O1091" s="8" t="str">
        <f>IF(ISBLANK(VLOOKUP($A1091,Courses!$A:O, COLUMN(O1091), 0)), "", VLOOKUP($A1091,Courses!$A:O, COLUMN(O1091), 0))</f>
        <v>beartooth</v>
      </c>
      <c r="P1091" s="8" t="str">
        <f>IF(ISBLANK(VLOOKUP($A1091,Courses!$A:P, COLUMN(P1091), 0)), "", VLOOKUP($A1091,Courses!$A:P, COLUMN(P1091), 0))</f>
        <v>ruggedcross</v>
      </c>
      <c r="Q1091" s="8" t="str">
        <f>IF(ISBLANK(VLOOKUP($A1091,Courses!$A:Q, COLUMN(Q1091), 0)), "", VLOOKUP($A1091,Courses!$A:Q, COLUMN(Q1091), 0))</f>
        <v>sammamish</v>
      </c>
      <c r="R1091" s="8" t="str">
        <f>IF(ISBLANK(VLOOKUP($A1091,Courses!$A:R, COLUMN(R1091), 0)), "", VLOOKUP($A1091,Courses!$A:R, COLUMN(R1091), 0))</f>
        <v>stansbury</v>
      </c>
      <c r="S1091" s="8" t="str">
        <f>IF(ISBLANK(VLOOKUP($A1091,Courses!$A:S, COLUMN(S1091), 0)), "", VLOOKUP($A1091,Courses!$A:S, COLUMN(S1091), 0))</f>
        <v/>
      </c>
      <c r="T1091" s="8" t="str">
        <f>IF(ISBLANK(VLOOKUP($A1091,Courses!$A:T, COLUMN(T1091), 0)), "", VLOOKUP($A1091,Courses!$A:T, COLUMN(T1091), 0))</f>
        <v/>
      </c>
      <c r="U1091" s="8" t="str">
        <f>IF(ISBLANK(VLOOKUP($A1091,Courses!$A:U, COLUMN(U1091), 0)), "", VLOOKUP($A1091,Courses!$A:U, COLUMN(U1091), 0))</f>
        <v/>
      </c>
      <c r="V1091" s="8" t="str">
        <f>IF(ISBLANK(VLOOKUP($A1091,Courses!$A:V, COLUMN(V1091), 0)), "", VLOOKUP($A1091,Courses!$A:V, COLUMN(V1091), 0))</f>
        <v/>
      </c>
      <c r="W1091" s="8" t="str">
        <f>IF(ISBLANK(VLOOKUP($A1091,Courses!$A:W, COLUMN(W1091), 0)), "", VLOOKUP($A1091,Courses!$A:W, COLUMN(W1091), 0))</f>
        <v/>
      </c>
      <c r="X1091" s="8" t="str">
        <f>IF(ISBLANK(VLOOKUP($A1091,Courses!$A:X, COLUMN(X1091), 0)), "", VLOOKUP($A1091,Courses!$A:X, COLUMN(X1091), 0))</f>
        <v/>
      </c>
      <c r="Y1091" s="8" t="str">
        <f>IF(ISBLANK(VLOOKUP($A1091,Courses!$A:Y, COLUMN(Y1091), 0)), "", VLOOKUP($A1091,Courses!$A:Y, COLUMN(Y1091), 0))</f>
        <v/>
      </c>
      <c r="Z1091" s="8" t="str">
        <f>IF(ISBLANK(VLOOKUP($A1091,Courses!$A:Z, COLUMN(Z1091), 0)), "", VLOOKUP($A1091,Courses!$A:Z, COLUMN(Z1091), 0))</f>
        <v/>
      </c>
      <c r="AA1091" s="8" t="str">
        <f>IF(ISBLANK(VLOOKUP($A1091,Courses!$A:AA, COLUMN(AA1091), 0)), "", VLOOKUP($A1091,Courses!$A:AA, COLUMN(AA1091), 0))</f>
        <v/>
      </c>
      <c r="AB1091" s="8" t="str">
        <f>IF(ISBLANK(VLOOKUP($A1091,Courses!$A:AB, COLUMN(AB1091), 0)), "", VLOOKUP($A1091,Courses!$A:AB, COLUMN(AB1091), 0))</f>
        <v/>
      </c>
      <c r="AC1091" s="8" t="str">
        <f>IF(ISBLANK(VLOOKUP($A1091,Courses!$A:AC, COLUMN(AC1091), 0)), "", VLOOKUP($A1091,Courses!$A:AC, COLUMN(AC1091), 0))</f>
        <v/>
      </c>
      <c r="AD1091" s="8" t="str">
        <f>IF(ISBLANK(VLOOKUP($A1091,Courses!$A:AD, COLUMN(AD1091), 0)), "", VLOOKUP($A1091,Courses!$A:AD, COLUMN(AD1091), 0))</f>
        <v/>
      </c>
      <c r="AE1091" s="8" t="str">
        <f>IF(ISBLANK(VLOOKUP($A1091,Courses!$A:AE, COLUMN(AE1091), 0)), "", VLOOKUP($A1091,Courses!$A:AE, COLUMN(AE1091), 0))</f>
        <v/>
      </c>
      <c r="AF1091" s="8" t="str">
        <f>IF(ISBLANK(VLOOKUP($A1091,Courses!$A:AF, COLUMN(AF1091), 0)), "", VLOOKUP($A1091,Courses!$A:AF, COLUMN(AF1091), 0))</f>
        <v/>
      </c>
      <c r="AG1091" s="8">
        <f>IF(ISBLANK(VLOOKUP($A1091,Courses!$A:AG, COLUMN(AG1091), 0)), "", VLOOKUP($A1091,Courses!$A:AG, COLUMN(AG1091), 0))</f>
        <v>1</v>
      </c>
      <c r="AH1091" s="8">
        <f>IF(ISBLANK(VLOOKUP($A1091,Courses!$A:AH, COLUMN(AH1091), 0)), "", VLOOKUP($A1091,Courses!$A:AH, COLUMN(AH1091), 0))</f>
        <v>16</v>
      </c>
      <c r="AI1091" s="8" t="str">
        <f>IF(ISBLANK(VLOOKUP($A1091,Courses!$A:AI, COLUMN(AI1091), 0)), "", VLOOKUP($A1091,Courses!$A:AI, COLUMN(AI1091), 0))</f>
        <v/>
      </c>
      <c r="AJ1091" s="8" t="str">
        <f>IF(ISBLANK(VLOOKUP($A1091,Courses!$A:AJ, COLUMN(AJ1091), 0)), "", VLOOKUP($A1091,Courses!$A:AJ, COLUMN(AJ1091), 0))</f>
        <v/>
      </c>
      <c r="AK1091" s="8" t="str">
        <f>IF(ISBLANK(VLOOKUP($A1091,Courses!$A:AK, COLUMN(AK1091), 0)), "", VLOOKUP($A1091,Courses!$A:AK, COLUMN(AK1091), 0))</f>
        <v/>
      </c>
      <c r="AL1091" s="8" t="s">
        <v>7</v>
      </c>
      <c r="AM1091" s="8"/>
    </row>
    <row r="1092" spans="1:39" ht="12.75" customHeight="1">
      <c r="A1092" s="4">
        <v>678</v>
      </c>
      <c r="B1092" s="4"/>
      <c r="C1092" s="69" t="s">
        <v>2621</v>
      </c>
      <c r="D1092" s="6" t="str">
        <f>IF(ISBLANK(VLOOKUP($A1092,Courses!$A:D, COLUMN(D1092), 0)), "", VLOOKUP($A1092,Courses!$A:D, COLUMN(D1092), 0))</f>
        <v>Mtn valley</v>
      </c>
      <c r="E1092" s="7" t="str">
        <f>IF(ISBLANK(VLOOKUP($A1092,Courses!$A:E, COLUMN(E1092), 0)), "", VLOOKUP($A1092,Courses!$A:E, COLUMN(E1092), 0))</f>
        <v/>
      </c>
      <c r="F1092" s="72" t="str">
        <f>IF(ISBLANK(VLOOKUP($A1092,Courses!$A:F, COLUMN(F1092), 0)), "", VLOOKUP($A1092,Courses!$A:F, COLUMN(F1092), 0))</f>
        <v>mystery_mountain_cc_hole01.jpg</v>
      </c>
      <c r="G1092" s="72" t="str">
        <f>IF(ISBLANK(VLOOKUP($A1092,Courses!$A:G, COLUMN(G1092), 0)), "", VLOOKUP($A1092,Courses!$A:G, COLUMN(G1092), 0))</f>
        <v>mystery_mountain_cc_hole15.jpg</v>
      </c>
      <c r="H1092" s="72" t="str">
        <f>IF(ISBLANK(VLOOKUP($A1092,Courses!$A:H, COLUMN(H1092), 0)), "", VLOOKUP($A1092,Courses!$A:H, COLUMN(H1092), 0))</f>
        <v/>
      </c>
      <c r="I1092" s="72" t="str">
        <f>IF(ISBLANK(VLOOKUP($A1092,Courses!$A:I, COLUMN(I1092), 0)), "", VLOOKUP($A1092,Courses!$A:I, COLUMN(I1092), 0))</f>
        <v/>
      </c>
      <c r="J1092" s="72" t="str">
        <f>IF(ISBLANK(VLOOKUP($A1092,Courses!$A:J, COLUMN(J1092), 0)), "", VLOOKUP($A1092,Courses!$A:J, COLUMN(J1092), 0))</f>
        <v/>
      </c>
      <c r="K1092" s="57" t="str">
        <f>IF(ISBLANK(VLOOKUP($A1092,Courses!$A:K, COLUMN(K1092), 0)), "", VLOOKUP($A1092,Courses!$A:K, COLUMN(K1092), 0))</f>
        <v>mystery_mountain_cc.zip</v>
      </c>
      <c r="L1092" s="8" t="str">
        <f>IF(ISBLANK(VLOOKUP($A1092,Courses!$A:L, COLUMN(L1092), 0)), "", VLOOKUP($A1092,Courses!$A:L, COLUMN(L1092), 0))</f>
        <v>Fabita</v>
      </c>
      <c r="M1092" s="8">
        <f>IF(ISBLANK(VLOOKUP($A1092,Courses!$A:M, COLUMN(M1092), 0)), "", VLOOKUP($A1092,Courses!$A:M, COLUMN(M1092), 0))</f>
        <v>8.5</v>
      </c>
      <c r="N1092" s="9">
        <f>IF(ISBLANK(VLOOKUP($A1092,Courses!$A:N, COLUMN(N1092), 0)), "", VLOOKUP($A1092,Courses!$A:N, COLUMN(N1092), 0))</f>
        <v>37115</v>
      </c>
      <c r="O1092" s="8" t="str">
        <f>IF(ISBLANK(VLOOKUP($A1092,Courses!$A:O, COLUMN(O1092), 0)), "", VLOOKUP($A1092,Courses!$A:O, COLUMN(O1092), 0))</f>
        <v>fall</v>
      </c>
      <c r="P1092" s="8" t="str">
        <f>IF(ISBLANK(VLOOKUP($A1092,Courses!$A:P, COLUMN(P1092), 0)), "", VLOOKUP($A1092,Courses!$A:P, COLUMN(P1092), 0))</f>
        <v>hurricane</v>
      </c>
      <c r="Q1092" s="8" t="str">
        <f>IF(ISBLANK(VLOOKUP($A1092,Courses!$A:Q, COLUMN(Q1092), 0)), "", VLOOKUP($A1092,Courses!$A:Q, COLUMN(Q1092), 0))</f>
        <v>magallowaymountainver2</v>
      </c>
      <c r="R1092" s="8" t="str">
        <f>IF(ISBLANK(VLOOKUP($A1092,Courses!$A:R, COLUMN(R1092), 0)), "", VLOOKUP($A1092,Courses!$A:R, COLUMN(R1092), 0))</f>
        <v>ruggedcross</v>
      </c>
      <c r="S1092" s="8" t="str">
        <f>IF(ISBLANK(VLOOKUP($A1092,Courses!$A:S, COLUMN(S1092), 0)), "", VLOOKUP($A1092,Courses!$A:S, COLUMN(S1092), 0))</f>
        <v/>
      </c>
      <c r="T1092" s="8" t="str">
        <f>IF(ISBLANK(VLOOKUP($A1092,Courses!$A:T, COLUMN(T1092), 0)), "", VLOOKUP($A1092,Courses!$A:T, COLUMN(T1092), 0))</f>
        <v/>
      </c>
      <c r="U1092" s="8" t="str">
        <f>IF(ISBLANK(VLOOKUP($A1092,Courses!$A:U, COLUMN(U1092), 0)), "", VLOOKUP($A1092,Courses!$A:U, COLUMN(U1092), 0))</f>
        <v/>
      </c>
      <c r="V1092" s="8" t="str">
        <f>IF(ISBLANK(VLOOKUP($A1092,Courses!$A:V, COLUMN(V1092), 0)), "", VLOOKUP($A1092,Courses!$A:V, COLUMN(V1092), 0))</f>
        <v/>
      </c>
      <c r="W1092" s="8" t="str">
        <f>IF(ISBLANK(VLOOKUP($A1092,Courses!$A:W, COLUMN(W1092), 0)), "", VLOOKUP($A1092,Courses!$A:W, COLUMN(W1092), 0))</f>
        <v/>
      </c>
      <c r="X1092" s="8" t="str">
        <f>IF(ISBLANK(VLOOKUP($A1092,Courses!$A:X, COLUMN(X1092), 0)), "", VLOOKUP($A1092,Courses!$A:X, COLUMN(X1092), 0))</f>
        <v/>
      </c>
      <c r="Y1092" s="8" t="str">
        <f>IF(ISBLANK(VLOOKUP($A1092,Courses!$A:Y, COLUMN(Y1092), 0)), "", VLOOKUP($A1092,Courses!$A:Y, COLUMN(Y1092), 0))</f>
        <v/>
      </c>
      <c r="Z1092" s="8" t="str">
        <f>IF(ISBLANK(VLOOKUP($A1092,Courses!$A:Z, COLUMN(Z1092), 0)), "", VLOOKUP($A1092,Courses!$A:Z, COLUMN(Z1092), 0))</f>
        <v/>
      </c>
      <c r="AA1092" s="8" t="str">
        <f>IF(ISBLANK(VLOOKUP($A1092,Courses!$A:AA, COLUMN(AA1092), 0)), "", VLOOKUP($A1092,Courses!$A:AA, COLUMN(AA1092), 0))</f>
        <v/>
      </c>
      <c r="AB1092" s="8" t="str">
        <f>IF(ISBLANK(VLOOKUP($A1092,Courses!$A:AB, COLUMN(AB1092), 0)), "", VLOOKUP($A1092,Courses!$A:AB, COLUMN(AB1092), 0))</f>
        <v/>
      </c>
      <c r="AC1092" s="8" t="str">
        <f>IF(ISBLANK(VLOOKUP($A1092,Courses!$A:AC, COLUMN(AC1092), 0)), "", VLOOKUP($A1092,Courses!$A:AC, COLUMN(AC1092), 0))</f>
        <v/>
      </c>
      <c r="AD1092" s="8" t="str">
        <f>IF(ISBLANK(VLOOKUP($A1092,Courses!$A:AD, COLUMN(AD1092), 0)), "", VLOOKUP($A1092,Courses!$A:AD, COLUMN(AD1092), 0))</f>
        <v/>
      </c>
      <c r="AE1092" s="8" t="str">
        <f>IF(ISBLANK(VLOOKUP($A1092,Courses!$A:AE, COLUMN(AE1092), 0)), "", VLOOKUP($A1092,Courses!$A:AE, COLUMN(AE1092), 0))</f>
        <v/>
      </c>
      <c r="AF1092" s="8" t="str">
        <f>IF(ISBLANK(VLOOKUP($A1092,Courses!$A:AF, COLUMN(AF1092), 0)), "", VLOOKUP($A1092,Courses!$A:AF, COLUMN(AF1092), 0))</f>
        <v/>
      </c>
      <c r="AG1092" s="8">
        <f>IF(ISBLANK(VLOOKUP($A1092,Courses!$A:AG, COLUMN(AG1092), 0)), "", VLOOKUP($A1092,Courses!$A:AG, COLUMN(AG1092), 0))</f>
        <v>1</v>
      </c>
      <c r="AH1092" s="8">
        <f>IF(ISBLANK(VLOOKUP($A1092,Courses!$A:AH, COLUMN(AH1092), 0)), "", VLOOKUP($A1092,Courses!$A:AH, COLUMN(AH1092), 0))</f>
        <v>15</v>
      </c>
      <c r="AI1092" s="8" t="str">
        <f>IF(ISBLANK(VLOOKUP($A1092,Courses!$A:AI, COLUMN(AI1092), 0)), "", VLOOKUP($A1092,Courses!$A:AI, COLUMN(AI1092), 0))</f>
        <v/>
      </c>
      <c r="AJ1092" s="8" t="str">
        <f>IF(ISBLANK(VLOOKUP($A1092,Courses!$A:AJ, COLUMN(AJ1092), 0)), "", VLOOKUP($A1092,Courses!$A:AJ, COLUMN(AJ1092), 0))</f>
        <v/>
      </c>
      <c r="AK1092" s="8" t="str">
        <f>IF(ISBLANK(VLOOKUP($A1092,Courses!$A:AK, COLUMN(AK1092), 0)), "", VLOOKUP($A1092,Courses!$A:AK, COLUMN(AK1092), 0))</f>
        <v/>
      </c>
      <c r="AL1092" s="8"/>
      <c r="AM1092" s="8"/>
    </row>
    <row r="1093" spans="1:39" ht="12.75" customHeight="1">
      <c r="A1093" s="4">
        <v>680</v>
      </c>
      <c r="B1093" s="4"/>
      <c r="C1093" s="69" t="s">
        <v>2623</v>
      </c>
      <c r="D1093" s="6" t="str">
        <f>IF(ISBLANK(VLOOKUP($A1093,Courses!$A:D, COLUMN(D1093), 0)), "", VLOOKUP($A1093,Courses!$A:D, COLUMN(D1093), 0))</f>
        <v>Mtn valley</v>
      </c>
      <c r="E1093" s="7" t="str">
        <f>IF(ISBLANK(VLOOKUP($A1093,Courses!$A:E, COLUMN(E1093), 0)), "", VLOOKUP($A1093,Courses!$A:E, COLUMN(E1093), 0))</f>
        <v/>
      </c>
      <c r="F1093" s="72" t="str">
        <f>IF(ISBLANK(VLOOKUP($A1093,Courses!$A:F, COLUMN(F1093), 0)), "", VLOOKUP($A1093,Courses!$A:F, COLUMN(F1093), 0))</f>
        <v>mystic_peak_golf_resort_hole01.jpg</v>
      </c>
      <c r="G1093" s="72" t="str">
        <f>IF(ISBLANK(VLOOKUP($A1093,Courses!$A:G, COLUMN(G1093), 0)), "", VLOOKUP($A1093,Courses!$A:G, COLUMN(G1093), 0))</f>
        <v>mystic_peak_golf_resort_hole16.jpg</v>
      </c>
      <c r="H1093" s="72" t="str">
        <f>IF(ISBLANK(VLOOKUP($A1093,Courses!$A:H, COLUMN(H1093), 0)), "", VLOOKUP($A1093,Courses!$A:H, COLUMN(H1093), 0))</f>
        <v/>
      </c>
      <c r="I1093" s="72" t="str">
        <f>IF(ISBLANK(VLOOKUP($A1093,Courses!$A:I, COLUMN(I1093), 0)), "", VLOOKUP($A1093,Courses!$A:I, COLUMN(I1093), 0))</f>
        <v/>
      </c>
      <c r="J1093" s="72" t="str">
        <f>IF(ISBLANK(VLOOKUP($A1093,Courses!$A:J, COLUMN(J1093), 0)), "", VLOOKUP($A1093,Courses!$A:J, COLUMN(J1093), 0))</f>
        <v/>
      </c>
      <c r="K1093" s="57" t="str">
        <f>IF(ISBLANK(VLOOKUP($A1093,Courses!$A:K, COLUMN(K1093), 0)), "", VLOOKUP($A1093,Courses!$A:K, COLUMN(K1093), 0))</f>
        <v>mystic_peak_gr.zip</v>
      </c>
      <c r="L1093" s="8" t="str">
        <f>IF(ISBLANK(VLOOKUP($A1093,Courses!$A:L, COLUMN(L1093), 0)), "", VLOOKUP($A1093,Courses!$A:L, COLUMN(L1093), 0))</f>
        <v>Fizzy</v>
      </c>
      <c r="M1093" s="8">
        <f>IF(ISBLANK(VLOOKUP($A1093,Courses!$A:M, COLUMN(M1093), 0)), "", VLOOKUP($A1093,Courses!$A:M, COLUMN(M1093), 0))</f>
        <v>2.2000000000000002</v>
      </c>
      <c r="N1093" s="9">
        <f>IF(ISBLANK(VLOOKUP($A1093,Courses!$A:N, COLUMN(N1093), 0)), "", VLOOKUP($A1093,Courses!$A:N, COLUMN(N1093), 0))</f>
        <v>36714</v>
      </c>
      <c r="O1093" s="8" t="str">
        <f>IF(ISBLANK(VLOOKUP($A1093,Courses!$A:O, COLUMN(O1093), 0)), "", VLOOKUP($A1093,Courses!$A:O, COLUMN(O1093), 0))</f>
        <v/>
      </c>
      <c r="P1093" s="8" t="str">
        <f>IF(ISBLANK(VLOOKUP($A1093,Courses!$A:P, COLUMN(P1093), 0)), "", VLOOKUP($A1093,Courses!$A:P, COLUMN(P1093), 0))</f>
        <v/>
      </c>
      <c r="Q1093" s="8" t="str">
        <f>IF(ISBLANK(VLOOKUP($A1093,Courses!$A:Q, COLUMN(Q1093), 0)), "", VLOOKUP($A1093,Courses!$A:Q, COLUMN(Q1093), 0))</f>
        <v/>
      </c>
      <c r="R1093" s="8" t="str">
        <f>IF(ISBLANK(VLOOKUP($A1093,Courses!$A:R, COLUMN(R1093), 0)), "", VLOOKUP($A1093,Courses!$A:R, COLUMN(R1093), 0))</f>
        <v/>
      </c>
      <c r="S1093" s="8" t="str">
        <f>IF(ISBLANK(VLOOKUP($A1093,Courses!$A:S, COLUMN(S1093), 0)), "", VLOOKUP($A1093,Courses!$A:S, COLUMN(S1093), 0))</f>
        <v/>
      </c>
      <c r="T1093" s="8" t="str">
        <f>IF(ISBLANK(VLOOKUP($A1093,Courses!$A:T, COLUMN(T1093), 0)), "", VLOOKUP($A1093,Courses!$A:T, COLUMN(T1093), 0))</f>
        <v/>
      </c>
      <c r="U1093" s="8" t="str">
        <f>IF(ISBLANK(VLOOKUP($A1093,Courses!$A:U, COLUMN(U1093), 0)), "", VLOOKUP($A1093,Courses!$A:U, COLUMN(U1093), 0))</f>
        <v/>
      </c>
      <c r="V1093" s="8" t="str">
        <f>IF(ISBLANK(VLOOKUP($A1093,Courses!$A:V, COLUMN(V1093), 0)), "", VLOOKUP($A1093,Courses!$A:V, COLUMN(V1093), 0))</f>
        <v/>
      </c>
      <c r="W1093" s="8" t="str">
        <f>IF(ISBLANK(VLOOKUP($A1093,Courses!$A:W, COLUMN(W1093), 0)), "", VLOOKUP($A1093,Courses!$A:W, COLUMN(W1093), 0))</f>
        <v/>
      </c>
      <c r="X1093" s="8" t="str">
        <f>IF(ISBLANK(VLOOKUP($A1093,Courses!$A:X, COLUMN(X1093), 0)), "", VLOOKUP($A1093,Courses!$A:X, COLUMN(X1093), 0))</f>
        <v/>
      </c>
      <c r="Y1093" s="8" t="str">
        <f>IF(ISBLANK(VLOOKUP($A1093,Courses!$A:Y, COLUMN(Y1093), 0)), "", VLOOKUP($A1093,Courses!$A:Y, COLUMN(Y1093), 0))</f>
        <v/>
      </c>
      <c r="Z1093" s="8" t="str">
        <f>IF(ISBLANK(VLOOKUP($A1093,Courses!$A:Z, COLUMN(Z1093), 0)), "", VLOOKUP($A1093,Courses!$A:Z, COLUMN(Z1093), 0))</f>
        <v/>
      </c>
      <c r="AA1093" s="8" t="str">
        <f>IF(ISBLANK(VLOOKUP($A1093,Courses!$A:AA, COLUMN(AA1093), 0)), "", VLOOKUP($A1093,Courses!$A:AA, COLUMN(AA1093), 0))</f>
        <v/>
      </c>
      <c r="AB1093" s="8" t="str">
        <f>IF(ISBLANK(VLOOKUP($A1093,Courses!$A:AB, COLUMN(AB1093), 0)), "", VLOOKUP($A1093,Courses!$A:AB, COLUMN(AB1093), 0))</f>
        <v/>
      </c>
      <c r="AC1093" s="8" t="str">
        <f>IF(ISBLANK(VLOOKUP($A1093,Courses!$A:AC, COLUMN(AC1093), 0)), "", VLOOKUP($A1093,Courses!$A:AC, COLUMN(AC1093), 0))</f>
        <v/>
      </c>
      <c r="AD1093" s="8" t="str">
        <f>IF(ISBLANK(VLOOKUP($A1093,Courses!$A:AD, COLUMN(AD1093), 0)), "", VLOOKUP($A1093,Courses!$A:AD, COLUMN(AD1093), 0))</f>
        <v/>
      </c>
      <c r="AE1093" s="8" t="str">
        <f>IF(ISBLANK(VLOOKUP($A1093,Courses!$A:AE, COLUMN(AE1093), 0)), "", VLOOKUP($A1093,Courses!$A:AE, COLUMN(AE1093), 0))</f>
        <v/>
      </c>
      <c r="AF1093" s="8" t="str">
        <f>IF(ISBLANK(VLOOKUP($A1093,Courses!$A:AF, COLUMN(AF1093), 0)), "", VLOOKUP($A1093,Courses!$A:AF, COLUMN(AF1093), 0))</f>
        <v/>
      </c>
      <c r="AG1093" s="8">
        <f>IF(ISBLANK(VLOOKUP($A1093,Courses!$A:AG, COLUMN(AG1093), 0)), "", VLOOKUP($A1093,Courses!$A:AG, COLUMN(AG1093), 0))</f>
        <v>1</v>
      </c>
      <c r="AH1093" s="8">
        <f>IF(ISBLANK(VLOOKUP($A1093,Courses!$A:AH, COLUMN(AH1093), 0)), "", VLOOKUP($A1093,Courses!$A:AH, COLUMN(AH1093), 0))</f>
        <v>16</v>
      </c>
      <c r="AI1093" s="8" t="str">
        <f>IF(ISBLANK(VLOOKUP($A1093,Courses!$A:AI, COLUMN(AI1093), 0)), "", VLOOKUP($A1093,Courses!$A:AI, COLUMN(AI1093), 0))</f>
        <v/>
      </c>
      <c r="AJ1093" s="8" t="str">
        <f>IF(ISBLANK(VLOOKUP($A1093,Courses!$A:AJ, COLUMN(AJ1093), 0)), "", VLOOKUP($A1093,Courses!$A:AJ, COLUMN(AJ1093), 0))</f>
        <v/>
      </c>
      <c r="AK1093" s="8" t="str">
        <f>IF(ISBLANK(VLOOKUP($A1093,Courses!$A:AK, COLUMN(AK1093), 0)), "", VLOOKUP($A1093,Courses!$A:AK, COLUMN(AK1093), 0))</f>
        <v/>
      </c>
      <c r="AL1093" s="8"/>
      <c r="AM1093" s="8"/>
    </row>
    <row r="1094" spans="1:39" ht="12.75" customHeight="1">
      <c r="A1094" s="4">
        <v>1401</v>
      </c>
      <c r="B1094" s="4"/>
      <c r="C1094" s="69" t="s">
        <v>8558</v>
      </c>
      <c r="D1094" s="6" t="str">
        <f>IF(ISBLANK(VLOOKUP($A1094,Courses!$A:D, COLUMN(D1094), 0)), "", VLOOKUP($A1094,Courses!$A:D, COLUMN(D1094), 0))</f>
        <v>Lakeside</v>
      </c>
      <c r="E1094" s="7" t="str">
        <f>IF(ISBLANK(VLOOKUP($A1094,Courses!$A:E, COLUMN(E1094), 0)), "", VLOOKUP($A1094,Courses!$A:E, COLUMN(E1094), 0))</f>
        <v/>
      </c>
      <c r="F1094" s="72" t="str">
        <f>IF(ISBLANK(VLOOKUP($A1094,Courses!$A:F, COLUMN(F1094), 0)), "", VLOOKUP($A1094,Courses!$A:F, COLUMN(F1094), 0))</f>
        <v>the_myth_golf_club_splash.jpg</v>
      </c>
      <c r="G1094" s="72" t="str">
        <f>IF(ISBLANK(VLOOKUP($A1094,Courses!$A:G, COLUMN(G1094), 0)), "", VLOOKUP($A1094,Courses!$A:G, COLUMN(G1094), 0))</f>
        <v>the_myth_golf_club_hole01.jpg</v>
      </c>
      <c r="H1094" s="72" t="str">
        <f>IF(ISBLANK(VLOOKUP($A1094,Courses!$A:H, COLUMN(H1094), 0)), "", VLOOKUP($A1094,Courses!$A:H, COLUMN(H1094), 0))</f>
        <v/>
      </c>
      <c r="I1094" s="72" t="str">
        <f>IF(ISBLANK(VLOOKUP($A1094,Courses!$A:I, COLUMN(I1094), 0)), "", VLOOKUP($A1094,Courses!$A:I, COLUMN(I1094), 0))</f>
        <v/>
      </c>
      <c r="J1094" s="72" t="str">
        <f>IF(ISBLANK(VLOOKUP($A1094,Courses!$A:J, COLUMN(J1094), 0)), "", VLOOKUP($A1094,Courses!$A:J, COLUMN(J1094), 0))</f>
        <v/>
      </c>
      <c r="K1094" s="57" t="str">
        <f>IF(ISBLANK(VLOOKUP($A1094,Courses!$A:K, COLUMN(K1094), 0)), "", VLOOKUP($A1094,Courses!$A:K, COLUMN(K1094), 0))</f>
        <v>the_myth_gc_99.zip</v>
      </c>
      <c r="L1094" s="8" t="str">
        <f>IF(ISBLANK(VLOOKUP($A1094,Courses!$A:L, COLUMN(L1094), 0)), "", VLOOKUP($A1094,Courses!$A:L, COLUMN(L1094), 0))</f>
        <v>Chris Anderson</v>
      </c>
      <c r="M1094" s="8">
        <f>IF(ISBLANK(VLOOKUP($A1094,Courses!$A:M, COLUMN(M1094), 0)), "", VLOOKUP($A1094,Courses!$A:M, COLUMN(M1094), 0))</f>
        <v>7.1</v>
      </c>
      <c r="N1094" s="9">
        <f>IF(ISBLANK(VLOOKUP($A1094,Courses!$A:N, COLUMN(N1094), 0)), "", VLOOKUP($A1094,Courses!$A:N, COLUMN(N1094), 0))</f>
        <v>36161</v>
      </c>
      <c r="O1094" s="8" t="str">
        <f>IF(ISBLANK(VLOOKUP($A1094,Courses!$A:O, COLUMN(O1094), 0)), "", VLOOKUP($A1094,Courses!$A:O, COLUMN(O1094), 0))</f>
        <v>mythlibrary</v>
      </c>
      <c r="P1094" s="8" t="str">
        <f>IF(ISBLANK(VLOOKUP($A1094,Courses!$A:P, COLUMN(P1094), 0)), "", VLOOKUP($A1094,Courses!$A:P, COLUMN(P1094), 0))</f>
        <v>pinebluffcc</v>
      </c>
      <c r="Q1094" s="8" t="str">
        <f>IF(ISBLANK(VLOOKUP($A1094,Courses!$A:Q, COLUMN(Q1094), 0)), "", VLOOKUP($A1094,Courses!$A:Q, COLUMN(Q1094), 0))</f>
        <v>headgatever_2</v>
      </c>
      <c r="R1094" s="8" t="str">
        <f>IF(ISBLANK(VLOOKUP($A1094,Courses!$A:R, COLUMN(R1094), 0)), "", VLOOKUP($A1094,Courses!$A:R, COLUMN(R1094), 0))</f>
        <v/>
      </c>
      <c r="S1094" s="8" t="str">
        <f>IF(ISBLANK(VLOOKUP($A1094,Courses!$A:S, COLUMN(S1094), 0)), "", VLOOKUP($A1094,Courses!$A:S, COLUMN(S1094), 0))</f>
        <v/>
      </c>
      <c r="T1094" s="8" t="str">
        <f>IF(ISBLANK(VLOOKUP($A1094,Courses!$A:T, COLUMN(T1094), 0)), "", VLOOKUP($A1094,Courses!$A:T, COLUMN(T1094), 0))</f>
        <v/>
      </c>
      <c r="U1094" s="8" t="str">
        <f>IF(ISBLANK(VLOOKUP($A1094,Courses!$A:U, COLUMN(U1094), 0)), "", VLOOKUP($A1094,Courses!$A:U, COLUMN(U1094), 0))</f>
        <v/>
      </c>
      <c r="V1094" s="8" t="str">
        <f>IF(ISBLANK(VLOOKUP($A1094,Courses!$A:V, COLUMN(V1094), 0)), "", VLOOKUP($A1094,Courses!$A:V, COLUMN(V1094), 0))</f>
        <v/>
      </c>
      <c r="W1094" s="8" t="str">
        <f>IF(ISBLANK(VLOOKUP($A1094,Courses!$A:W, COLUMN(W1094), 0)), "", VLOOKUP($A1094,Courses!$A:W, COLUMN(W1094), 0))</f>
        <v/>
      </c>
      <c r="X1094" s="8" t="str">
        <f>IF(ISBLANK(VLOOKUP($A1094,Courses!$A:X, COLUMN(X1094), 0)), "", VLOOKUP($A1094,Courses!$A:X, COLUMN(X1094), 0))</f>
        <v/>
      </c>
      <c r="Y1094" s="8" t="str">
        <f>IF(ISBLANK(VLOOKUP($A1094,Courses!$A:Y, COLUMN(Y1094), 0)), "", VLOOKUP($A1094,Courses!$A:Y, COLUMN(Y1094), 0))</f>
        <v/>
      </c>
      <c r="Z1094" s="8" t="str">
        <f>IF(ISBLANK(VLOOKUP($A1094,Courses!$A:Z, COLUMN(Z1094), 0)), "", VLOOKUP($A1094,Courses!$A:Z, COLUMN(Z1094), 0))</f>
        <v/>
      </c>
      <c r="AA1094" s="8" t="str">
        <f>IF(ISBLANK(VLOOKUP($A1094,Courses!$A:AA, COLUMN(AA1094), 0)), "", VLOOKUP($A1094,Courses!$A:AA, COLUMN(AA1094), 0))</f>
        <v/>
      </c>
      <c r="AB1094" s="8" t="str">
        <f>IF(ISBLANK(VLOOKUP($A1094,Courses!$A:AB, COLUMN(AB1094), 0)), "", VLOOKUP($A1094,Courses!$A:AB, COLUMN(AB1094), 0))</f>
        <v/>
      </c>
      <c r="AC1094" s="8" t="str">
        <f>IF(ISBLANK(VLOOKUP($A1094,Courses!$A:AC, COLUMN(AC1094), 0)), "", VLOOKUP($A1094,Courses!$A:AC, COLUMN(AC1094), 0))</f>
        <v/>
      </c>
      <c r="AD1094" s="8" t="str">
        <f>IF(ISBLANK(VLOOKUP($A1094,Courses!$A:AD, COLUMN(AD1094), 0)), "", VLOOKUP($A1094,Courses!$A:AD, COLUMN(AD1094), 0))</f>
        <v/>
      </c>
      <c r="AE1094" s="8" t="str">
        <f>IF(ISBLANK(VLOOKUP($A1094,Courses!$A:AE, COLUMN(AE1094), 0)), "", VLOOKUP($A1094,Courses!$A:AE, COLUMN(AE1094), 0))</f>
        <v/>
      </c>
      <c r="AF1094" s="8" t="str">
        <f>IF(ISBLANK(VLOOKUP($A1094,Courses!$A:AF, COLUMN(AF1094), 0)), "", VLOOKUP($A1094,Courses!$A:AF, COLUMN(AF1094), 0))</f>
        <v/>
      </c>
      <c r="AG1094" s="8" t="str">
        <f>IF(ISBLANK(VLOOKUP($A1094,Courses!$A:AG, COLUMN(AG1094), 0)), "", VLOOKUP($A1094,Courses!$A:AG, COLUMN(AG1094), 0))</f>
        <v>Sp</v>
      </c>
      <c r="AH1094" s="8">
        <f>IF(ISBLANK(VLOOKUP($A1094,Courses!$A:AH, COLUMN(AH1094), 0)), "", VLOOKUP($A1094,Courses!$A:AH, COLUMN(AH1094), 0))</f>
        <v>1</v>
      </c>
      <c r="AI1094" s="8" t="str">
        <f>IF(ISBLANK(VLOOKUP($A1094,Courses!$A:AI, COLUMN(AI1094), 0)), "", VLOOKUP($A1094,Courses!$A:AI, COLUMN(AI1094), 0))</f>
        <v/>
      </c>
      <c r="AJ1094" s="8" t="str">
        <f>IF(ISBLANK(VLOOKUP($A1094,Courses!$A:AJ, COLUMN(AJ1094), 0)), "", VLOOKUP($A1094,Courses!$A:AJ, COLUMN(AJ1094), 0))</f>
        <v/>
      </c>
      <c r="AK1094" s="8" t="str">
        <f>IF(ISBLANK(VLOOKUP($A1094,Courses!$A:AK, COLUMN(AK1094), 0)), "", VLOOKUP($A1094,Courses!$A:AK, COLUMN(AK1094), 0))</f>
        <v/>
      </c>
      <c r="AL1094" s="8" t="s">
        <v>8708</v>
      </c>
      <c r="AM1094" s="8"/>
    </row>
    <row r="1095" spans="1:39" ht="12.75" customHeight="1">
      <c r="A1095" s="4">
        <v>570</v>
      </c>
      <c r="B1095" s="4"/>
      <c r="C1095" s="69" t="s">
        <v>2625</v>
      </c>
      <c r="D1095" s="6" t="str">
        <f>IF(ISBLANK(VLOOKUP($A1095,Courses!$A:D, COLUMN(D1095), 0)), "", VLOOKUP($A1095,Courses!$A:D, COLUMN(D1095), 0))</f>
        <v>Mtn valley</v>
      </c>
      <c r="E1095" s="7" t="str">
        <f>IF(ISBLANK(VLOOKUP($A1095,Courses!$A:E, COLUMN(E1095), 0)), "", VLOOKUP($A1095,Courses!$A:E, COLUMN(E1095), 0))</f>
        <v/>
      </c>
      <c r="F1095" s="72" t="str">
        <f>IF(ISBLANK(VLOOKUP($A1095,Courses!$A:F, COLUMN(F1095), 0)), "", VLOOKUP($A1095,Courses!$A:F, COLUMN(F1095), 0))</f>
        <v>napa_valley_hole02.jpg</v>
      </c>
      <c r="G1095" s="72" t="str">
        <f>IF(ISBLANK(VLOOKUP($A1095,Courses!$A:G, COLUMN(G1095), 0)), "", VLOOKUP($A1095,Courses!$A:G, COLUMN(G1095), 0))</f>
        <v>napa_valley_hole12.jpg</v>
      </c>
      <c r="H1095" s="72" t="str">
        <f>IF(ISBLANK(VLOOKUP($A1095,Courses!$A:H, COLUMN(H1095), 0)), "", VLOOKUP($A1095,Courses!$A:H, COLUMN(H1095), 0))</f>
        <v/>
      </c>
      <c r="I1095" s="72" t="str">
        <f>IF(ISBLANK(VLOOKUP($A1095,Courses!$A:I, COLUMN(I1095), 0)), "", VLOOKUP($A1095,Courses!$A:I, COLUMN(I1095), 0))</f>
        <v/>
      </c>
      <c r="J1095" s="72" t="str">
        <f>IF(ISBLANK(VLOOKUP($A1095,Courses!$A:J, COLUMN(J1095), 0)), "", VLOOKUP($A1095,Courses!$A:J, COLUMN(J1095), 0))</f>
        <v/>
      </c>
      <c r="K1095" s="57" t="str">
        <f>IF(ISBLANK(VLOOKUP($A1095,Courses!$A:K, COLUMN(K1095), 0)), "", VLOOKUP($A1095,Courses!$A:K, COLUMN(K1095), 0))</f>
        <v>napa_valley.zip</v>
      </c>
      <c r="L1095" s="8" t="str">
        <f>IF(ISBLANK(VLOOKUP($A1095,Courses!$A:L, COLUMN(L1095), 0)), "", VLOOKUP($A1095,Courses!$A:L, COLUMN(L1095), 0))</f>
        <v>Robert@</v>
      </c>
      <c r="M1095" s="8">
        <f>IF(ISBLANK(VLOOKUP($A1095,Courses!$A:M, COLUMN(M1095), 0)), "", VLOOKUP($A1095,Courses!$A:M, COLUMN(M1095), 0))</f>
        <v>12.7</v>
      </c>
      <c r="N1095" s="9">
        <f>IF(ISBLANK(VLOOKUP($A1095,Courses!$A:N, COLUMN(N1095), 0)), "", VLOOKUP($A1095,Courses!$A:N, COLUMN(N1095), 0))</f>
        <v>37409</v>
      </c>
      <c r="O1095" s="8" t="str">
        <f>IF(ISBLANK(VLOOKUP($A1095,Courses!$A:O, COLUMN(O1095), 0)), "", VLOOKUP($A1095,Courses!$A:O, COLUMN(O1095), 0))</f>
        <v>barrenhills</v>
      </c>
      <c r="P1095" s="8" t="str">
        <f>IF(ISBLANK(VLOOKUP($A1095,Courses!$A:P, COLUMN(P1095), 0)), "", VLOOKUP($A1095,Courses!$A:P, COLUMN(P1095), 0))</f>
        <v>beartooth</v>
      </c>
      <c r="Q1095" s="8" t="str">
        <f>IF(ISBLANK(VLOOKUP($A1095,Courses!$A:Q, COLUMN(Q1095), 0)), "", VLOOKUP($A1095,Courses!$A:Q, COLUMN(Q1095), 0))</f>
        <v>blackheath</v>
      </c>
      <c r="R1095" s="8" t="str">
        <f>IF(ISBLANK(VLOOKUP($A1095,Courses!$A:R, COLUMN(R1095), 0)), "", VLOOKUP($A1095,Courses!$A:R, COLUMN(R1095), 0))</f>
        <v>inlandheath</v>
      </c>
      <c r="S1095" s="8" t="str">
        <f>IF(ISBLANK(VLOOKUP($A1095,Courses!$A:S, COLUMN(S1095), 0)), "", VLOOKUP($A1095,Courses!$A:S, COLUMN(S1095), 0))</f>
        <v>kingstonheath</v>
      </c>
      <c r="T1095" s="8" t="str">
        <f>IF(ISBLANK(VLOOKUP($A1095,Courses!$A:T, COLUMN(T1095), 0)), "", VLOOKUP($A1095,Courses!$A:T, COLUMN(T1095), 0))</f>
        <v>lagalochan</v>
      </c>
      <c r="U1095" s="8" t="str">
        <f>IF(ISBLANK(VLOOKUP($A1095,Courses!$A:U, COLUMN(U1095), 0)), "", VLOOKUP($A1095,Courses!$A:U, COLUMN(U1095), 0))</f>
        <v>ruggedcross</v>
      </c>
      <c r="V1095" s="8" t="str">
        <f>IF(ISBLANK(VLOOKUP($A1095,Courses!$A:V, COLUMN(V1095), 0)), "", VLOOKUP($A1095,Courses!$A:V, COLUMN(V1095), 0))</f>
        <v>sammamish</v>
      </c>
      <c r="W1095" s="8" t="str">
        <f>IF(ISBLANK(VLOOKUP($A1095,Courses!$A:W, COLUMN(W1095), 0)), "", VLOOKUP($A1095,Courses!$A:W, COLUMN(W1095), 0))</f>
        <v>sammamishplateau</v>
      </c>
      <c r="X1095" s="8" t="str">
        <f>IF(ISBLANK(VLOOKUP($A1095,Courses!$A:X, COLUMN(X1095), 0)), "", VLOOKUP($A1095,Courses!$A:X, COLUMN(X1095), 0))</f>
        <v>sgotha</v>
      </c>
      <c r="Y1095" s="8" t="str">
        <f>IF(ISBLANK(VLOOKUP($A1095,Courses!$A:Y, COLUMN(Y1095), 0)), "", VLOOKUP($A1095,Courses!$A:Y, COLUMN(Y1095), 0))</f>
        <v>Tul</v>
      </c>
      <c r="Z1095" s="8" t="str">
        <f>IF(ISBLANK(VLOOKUP($A1095,Courses!$A:Z, COLUMN(Z1095), 0)), "", VLOOKUP($A1095,Courses!$A:Z, COLUMN(Z1095), 0))</f>
        <v/>
      </c>
      <c r="AA1095" s="8" t="str">
        <f>IF(ISBLANK(VLOOKUP($A1095,Courses!$A:AA, COLUMN(AA1095), 0)), "", VLOOKUP($A1095,Courses!$A:AA, COLUMN(AA1095), 0))</f>
        <v/>
      </c>
      <c r="AB1095" s="8" t="str">
        <f>IF(ISBLANK(VLOOKUP($A1095,Courses!$A:AB, COLUMN(AB1095), 0)), "", VLOOKUP($A1095,Courses!$A:AB, COLUMN(AB1095), 0))</f>
        <v/>
      </c>
      <c r="AC1095" s="8" t="str">
        <f>IF(ISBLANK(VLOOKUP($A1095,Courses!$A:AC, COLUMN(AC1095), 0)), "", VLOOKUP($A1095,Courses!$A:AC, COLUMN(AC1095), 0))</f>
        <v/>
      </c>
      <c r="AD1095" s="8" t="str">
        <f>IF(ISBLANK(VLOOKUP($A1095,Courses!$A:AD, COLUMN(AD1095), 0)), "", VLOOKUP($A1095,Courses!$A:AD, COLUMN(AD1095), 0))</f>
        <v/>
      </c>
      <c r="AE1095" s="8" t="str">
        <f>IF(ISBLANK(VLOOKUP($A1095,Courses!$A:AE, COLUMN(AE1095), 0)), "", VLOOKUP($A1095,Courses!$A:AE, COLUMN(AE1095), 0))</f>
        <v/>
      </c>
      <c r="AF1095" s="8" t="str">
        <f>IF(ISBLANK(VLOOKUP($A1095,Courses!$A:AF, COLUMN(AF1095), 0)), "", VLOOKUP($A1095,Courses!$A:AF, COLUMN(AF1095), 0))</f>
        <v/>
      </c>
      <c r="AG1095" s="8">
        <f>IF(ISBLANK(VLOOKUP($A1095,Courses!$A:AG, COLUMN(AG1095), 0)), "", VLOOKUP($A1095,Courses!$A:AG, COLUMN(AG1095), 0))</f>
        <v>2</v>
      </c>
      <c r="AH1095" s="8">
        <f>IF(ISBLANK(VLOOKUP($A1095,Courses!$A:AH, COLUMN(AH1095), 0)), "", VLOOKUP($A1095,Courses!$A:AH, COLUMN(AH1095), 0))</f>
        <v>12</v>
      </c>
      <c r="AI1095" s="8" t="str">
        <f>IF(ISBLANK(VLOOKUP($A1095,Courses!$A:AI, COLUMN(AI1095), 0)), "", VLOOKUP($A1095,Courses!$A:AI, COLUMN(AI1095), 0))</f>
        <v/>
      </c>
      <c r="AJ1095" s="8" t="str">
        <f>IF(ISBLANK(VLOOKUP($A1095,Courses!$A:AJ, COLUMN(AJ1095), 0)), "", VLOOKUP($A1095,Courses!$A:AJ, COLUMN(AJ1095), 0))</f>
        <v/>
      </c>
      <c r="AK1095" s="8" t="str">
        <f>IF(ISBLANK(VLOOKUP($A1095,Courses!$A:AK, COLUMN(AK1095), 0)), "", VLOOKUP($A1095,Courses!$A:AK, COLUMN(AK1095), 0))</f>
        <v/>
      </c>
      <c r="AL1095" s="8"/>
      <c r="AM1095" s="8"/>
    </row>
    <row r="1096" spans="1:39" ht="12.75" customHeight="1">
      <c r="A1096" s="4">
        <v>870</v>
      </c>
      <c r="B1096" s="4"/>
      <c r="C1096" s="69" t="s">
        <v>2627</v>
      </c>
      <c r="D1096" s="6" t="str">
        <f>IF(ISBLANK(VLOOKUP($A1096,Courses!$A:D, COLUMN(D1096), 0)), "", VLOOKUP($A1096,Courses!$A:D, COLUMN(D1096), 0))</f>
        <v>Mtn valley</v>
      </c>
      <c r="E1096" s="7" t="str">
        <f>IF(ISBLANK(VLOOKUP($A1096,Courses!$A:E, COLUMN(E1096), 0)), "", VLOOKUP($A1096,Courses!$A:E, COLUMN(E1096), 0))</f>
        <v>Real</v>
      </c>
      <c r="F1096" s="72" t="str">
        <f>IF(ISBLANK(VLOOKUP($A1096,Courses!$A:F, COLUMN(F1096), 0)), "", VLOOKUP($A1096,Courses!$A:F, COLUMN(F1096), 0))</f>
        <v>national_golf_links_of_america_hole12.jpg</v>
      </c>
      <c r="G1096" s="72" t="str">
        <f>IF(ISBLANK(VLOOKUP($A1096,Courses!$A:G, COLUMN(G1096), 0)), "", VLOOKUP($A1096,Courses!$A:G, COLUMN(G1096), 0))</f>
        <v>national_golf_links_of_america_hole13.jpg</v>
      </c>
      <c r="H1096" s="72" t="str">
        <f>IF(ISBLANK(VLOOKUP($A1096,Courses!$A:H, COLUMN(H1096), 0)), "", VLOOKUP($A1096,Courses!$A:H, COLUMN(H1096), 0))</f>
        <v/>
      </c>
      <c r="I1096" s="72" t="str">
        <f>IF(ISBLANK(VLOOKUP($A1096,Courses!$A:I, COLUMN(I1096), 0)), "", VLOOKUP($A1096,Courses!$A:I, COLUMN(I1096), 0))</f>
        <v/>
      </c>
      <c r="J1096" s="72" t="str">
        <f>IF(ISBLANK(VLOOKUP($A1096,Courses!$A:J, COLUMN(J1096), 0)), "", VLOOKUP($A1096,Courses!$A:J, COLUMN(J1096), 0))</f>
        <v/>
      </c>
      <c r="K1096" s="57" t="str">
        <f>IF(ISBLANK(VLOOKUP($A1096,Courses!$A:K, COLUMN(K1096), 0)), "", VLOOKUP($A1096,Courses!$A:K, COLUMN(K1096), 0))</f>
        <v>national_golf_links_of_america.zip</v>
      </c>
      <c r="L1096" s="8" t="str">
        <f>IF(ISBLANK(VLOOKUP($A1096,Courses!$A:L, COLUMN(L1096), 0)), "", VLOOKUP($A1096,Courses!$A:L, COLUMN(L1096), 0))</f>
        <v>R.S. Barker</v>
      </c>
      <c r="M1096" s="8">
        <f>IF(ISBLANK(VLOOKUP($A1096,Courses!$A:M, COLUMN(M1096), 0)), "", VLOOKUP($A1096,Courses!$A:M, COLUMN(M1096), 0))</f>
        <v>16</v>
      </c>
      <c r="N1096" s="9">
        <f>IF(ISBLANK(VLOOKUP($A1096,Courses!$A:N, COLUMN(N1096), 0)), "", VLOOKUP($A1096,Courses!$A:N, COLUMN(N1096), 0))</f>
        <v>37522</v>
      </c>
      <c r="O1096" s="8" t="str">
        <f>IF(ISBLANK(VLOOKUP($A1096,Courses!$A:O, COLUMN(O1096), 0)), "", VLOOKUP($A1096,Courses!$A:O, COLUMN(O1096), 0))</f>
        <v>cbmacdonald</v>
      </c>
      <c r="P1096" s="8" t="str">
        <f>IF(ISBLANK(VLOOKUP($A1096,Courses!$A:P, COLUMN(P1096), 0)), "", VLOOKUP($A1096,Courses!$A:P, COLUMN(P1096), 0))</f>
        <v>ngla2002</v>
      </c>
      <c r="Q1096" s="8" t="str">
        <f>IF(ISBLANK(VLOOKUP($A1096,Courses!$A:Q, COLUMN(Q1096), 0)), "", VLOOKUP($A1096,Courses!$A:Q, COLUMN(Q1096), 0))</f>
        <v/>
      </c>
      <c r="R1096" s="8" t="str">
        <f>IF(ISBLANK(VLOOKUP($A1096,Courses!$A:R, COLUMN(R1096), 0)), "", VLOOKUP($A1096,Courses!$A:R, COLUMN(R1096), 0))</f>
        <v/>
      </c>
      <c r="S1096" s="8" t="str">
        <f>IF(ISBLANK(VLOOKUP($A1096,Courses!$A:S, COLUMN(S1096), 0)), "", VLOOKUP($A1096,Courses!$A:S, COLUMN(S1096), 0))</f>
        <v/>
      </c>
      <c r="T1096" s="8" t="str">
        <f>IF(ISBLANK(VLOOKUP($A1096,Courses!$A:T, COLUMN(T1096), 0)), "", VLOOKUP($A1096,Courses!$A:T, COLUMN(T1096), 0))</f>
        <v/>
      </c>
      <c r="U1096" s="8" t="str">
        <f>IF(ISBLANK(VLOOKUP($A1096,Courses!$A:U, COLUMN(U1096), 0)), "", VLOOKUP($A1096,Courses!$A:U, COLUMN(U1096), 0))</f>
        <v/>
      </c>
      <c r="V1096" s="8" t="str">
        <f>IF(ISBLANK(VLOOKUP($A1096,Courses!$A:V, COLUMN(V1096), 0)), "", VLOOKUP($A1096,Courses!$A:V, COLUMN(V1096), 0))</f>
        <v/>
      </c>
      <c r="W1096" s="8" t="str">
        <f>IF(ISBLANK(VLOOKUP($A1096,Courses!$A:W, COLUMN(W1096), 0)), "", VLOOKUP($A1096,Courses!$A:W, COLUMN(W1096), 0))</f>
        <v/>
      </c>
      <c r="X1096" s="8" t="str">
        <f>IF(ISBLANK(VLOOKUP($A1096,Courses!$A:X, COLUMN(X1096), 0)), "", VLOOKUP($A1096,Courses!$A:X, COLUMN(X1096), 0))</f>
        <v/>
      </c>
      <c r="Y1096" s="8" t="str">
        <f>IF(ISBLANK(VLOOKUP($A1096,Courses!$A:Y, COLUMN(Y1096), 0)), "", VLOOKUP($A1096,Courses!$A:Y, COLUMN(Y1096), 0))</f>
        <v/>
      </c>
      <c r="Z1096" s="8" t="str">
        <f>IF(ISBLANK(VLOOKUP($A1096,Courses!$A:Z, COLUMN(Z1096), 0)), "", VLOOKUP($A1096,Courses!$A:Z, COLUMN(Z1096), 0))</f>
        <v/>
      </c>
      <c r="AA1096" s="8" t="str">
        <f>IF(ISBLANK(VLOOKUP($A1096,Courses!$A:AA, COLUMN(AA1096), 0)), "", VLOOKUP($A1096,Courses!$A:AA, COLUMN(AA1096), 0))</f>
        <v/>
      </c>
      <c r="AB1096" s="8" t="str">
        <f>IF(ISBLANK(VLOOKUP($A1096,Courses!$A:AB, COLUMN(AB1096), 0)), "", VLOOKUP($A1096,Courses!$A:AB, COLUMN(AB1096), 0))</f>
        <v/>
      </c>
      <c r="AC1096" s="8" t="str">
        <f>IF(ISBLANK(VLOOKUP($A1096,Courses!$A:AC, COLUMN(AC1096), 0)), "", VLOOKUP($A1096,Courses!$A:AC, COLUMN(AC1096), 0))</f>
        <v/>
      </c>
      <c r="AD1096" s="8" t="str">
        <f>IF(ISBLANK(VLOOKUP($A1096,Courses!$A:AD, COLUMN(AD1096), 0)), "", VLOOKUP($A1096,Courses!$A:AD, COLUMN(AD1096), 0))</f>
        <v/>
      </c>
      <c r="AE1096" s="8" t="str">
        <f>IF(ISBLANK(VLOOKUP($A1096,Courses!$A:AE, COLUMN(AE1096), 0)), "", VLOOKUP($A1096,Courses!$A:AE, COLUMN(AE1096), 0))</f>
        <v/>
      </c>
      <c r="AF1096" s="8" t="str">
        <f>IF(ISBLANK(VLOOKUP($A1096,Courses!$A:AF, COLUMN(AF1096), 0)), "", VLOOKUP($A1096,Courses!$A:AF, COLUMN(AF1096), 0))</f>
        <v/>
      </c>
      <c r="AG1096" s="8">
        <f>IF(ISBLANK(VLOOKUP($A1096,Courses!$A:AG, COLUMN(AG1096), 0)), "", VLOOKUP($A1096,Courses!$A:AG, COLUMN(AG1096), 0))</f>
        <v>12</v>
      </c>
      <c r="AH1096" s="8">
        <f>IF(ISBLANK(VLOOKUP($A1096,Courses!$A:AH, COLUMN(AH1096), 0)), "", VLOOKUP($A1096,Courses!$A:AH, COLUMN(AH1096), 0))</f>
        <v>13</v>
      </c>
      <c r="AI1096" s="8" t="str">
        <f>IF(ISBLANK(VLOOKUP($A1096,Courses!$A:AI, COLUMN(AI1096), 0)), "", VLOOKUP($A1096,Courses!$A:AI, COLUMN(AI1096), 0))</f>
        <v/>
      </c>
      <c r="AJ1096" s="8" t="str">
        <f>IF(ISBLANK(VLOOKUP($A1096,Courses!$A:AJ, COLUMN(AJ1096), 0)), "", VLOOKUP($A1096,Courses!$A:AJ, COLUMN(AJ1096), 0))</f>
        <v/>
      </c>
      <c r="AK1096" s="8" t="str">
        <f>IF(ISBLANK(VLOOKUP($A1096,Courses!$A:AK, COLUMN(AK1096), 0)), "", VLOOKUP($A1096,Courses!$A:AK, COLUMN(AK1096), 0))</f>
        <v/>
      </c>
      <c r="AL1096" s="8"/>
      <c r="AM1096" s="8"/>
    </row>
    <row r="1097" spans="1:39" ht="12.75" customHeight="1">
      <c r="A1097" s="4">
        <v>572</v>
      </c>
      <c r="B1097" s="4"/>
      <c r="C1097" s="69" t="s">
        <v>2630</v>
      </c>
      <c r="D1097" s="6" t="str">
        <f>IF(ISBLANK(VLOOKUP($A1097,Courses!$A:D, COLUMN(D1097), 0)), "", VLOOKUP($A1097,Courses!$A:D, COLUMN(D1097), 0))</f>
        <v>Mtn valley</v>
      </c>
      <c r="E1097" s="7" t="str">
        <f>IF(ISBLANK(VLOOKUP($A1097,Courses!$A:E, COLUMN(E1097), 0)), "", VLOOKUP($A1097,Courses!$A:E, COLUMN(E1097), 0))</f>
        <v/>
      </c>
      <c r="F1097" s="72" t="str">
        <f>IF(ISBLANK(VLOOKUP($A1097,Courses!$A:F, COLUMN(F1097), 0)), "", VLOOKUP($A1097,Courses!$A:F, COLUMN(F1097), 0))</f>
        <v>national_pines_hole01.jpg</v>
      </c>
      <c r="G1097" s="72" t="str">
        <f>IF(ISBLANK(VLOOKUP($A1097,Courses!$A:G, COLUMN(G1097), 0)), "", VLOOKUP($A1097,Courses!$A:G, COLUMN(G1097), 0))</f>
        <v>national_pines_hole15.jpg</v>
      </c>
      <c r="H1097" s="72" t="str">
        <f>IF(ISBLANK(VLOOKUP($A1097,Courses!$A:H, COLUMN(H1097), 0)), "", VLOOKUP($A1097,Courses!$A:H, COLUMN(H1097), 0))</f>
        <v/>
      </c>
      <c r="I1097" s="72" t="str">
        <f>IF(ISBLANK(VLOOKUP($A1097,Courses!$A:I, COLUMN(I1097), 0)), "", VLOOKUP($A1097,Courses!$A:I, COLUMN(I1097), 0))</f>
        <v/>
      </c>
      <c r="J1097" s="72" t="str">
        <f>IF(ISBLANK(VLOOKUP($A1097,Courses!$A:J, COLUMN(J1097), 0)), "", VLOOKUP($A1097,Courses!$A:J, COLUMN(J1097), 0))</f>
        <v/>
      </c>
      <c r="K1097" s="57" t="str">
        <f>IF(ISBLANK(VLOOKUP($A1097,Courses!$A:K, COLUMN(K1097), 0)), "", VLOOKUP($A1097,Courses!$A:K, COLUMN(K1097), 0))</f>
        <v>national_pines.zip</v>
      </c>
      <c r="L1097" s="8" t="str">
        <f>IF(ISBLANK(VLOOKUP($A1097,Courses!$A:L, COLUMN(L1097), 0)), "", VLOOKUP($A1097,Courses!$A:L, COLUMN(L1097), 0))</f>
        <v>Gabagoo</v>
      </c>
      <c r="M1097" s="8">
        <f>IF(ISBLANK(VLOOKUP($A1097,Courses!$A:M, COLUMN(M1097), 0)), "", VLOOKUP($A1097,Courses!$A:M, COLUMN(M1097), 0))</f>
        <v>11.6</v>
      </c>
      <c r="N1097" s="9">
        <f>IF(ISBLANK(VLOOKUP($A1097,Courses!$A:N, COLUMN(N1097), 0)), "", VLOOKUP($A1097,Courses!$A:N, COLUMN(N1097), 0))</f>
        <v>37646</v>
      </c>
      <c r="O1097" s="8" t="str">
        <f>IF(ISBLANK(VLOOKUP($A1097,Courses!$A:O, COLUMN(O1097), 0)), "", VLOOKUP($A1097,Courses!$A:O, COLUMN(O1097), 0))</f>
        <v>beartooth</v>
      </c>
      <c r="P1097" s="8" t="str">
        <f>IF(ISBLANK(VLOOKUP($A1097,Courses!$A:P, COLUMN(P1097), 0)), "", VLOOKUP($A1097,Courses!$A:P, COLUMN(P1097), 0))</f>
        <v>cougar</v>
      </c>
      <c r="Q1097" s="8" t="str">
        <f>IF(ISBLANK(VLOOKUP($A1097,Courses!$A:Q, COLUMN(Q1097), 0)), "", VLOOKUP($A1097,Courses!$A:Q, COLUMN(Q1097), 0))</f>
        <v>pebblebeach</v>
      </c>
      <c r="R1097" s="8" t="str">
        <f>IF(ISBLANK(VLOOKUP($A1097,Courses!$A:R, COLUMN(R1097), 0)), "", VLOOKUP($A1097,Courses!$A:R, COLUMN(R1097), 0))</f>
        <v>sammamish</v>
      </c>
      <c r="S1097" s="8" t="str">
        <f>IF(ISBLANK(VLOOKUP($A1097,Courses!$A:S, COLUMN(S1097), 0)), "", VLOOKUP($A1097,Courses!$A:S, COLUMN(S1097), 0))</f>
        <v/>
      </c>
      <c r="T1097" s="8" t="str">
        <f>IF(ISBLANK(VLOOKUP($A1097,Courses!$A:T, COLUMN(T1097), 0)), "", VLOOKUP($A1097,Courses!$A:T, COLUMN(T1097), 0))</f>
        <v/>
      </c>
      <c r="U1097" s="8" t="str">
        <f>IF(ISBLANK(VLOOKUP($A1097,Courses!$A:U, COLUMN(U1097), 0)), "", VLOOKUP($A1097,Courses!$A:U, COLUMN(U1097), 0))</f>
        <v/>
      </c>
      <c r="V1097" s="8" t="str">
        <f>IF(ISBLANK(VLOOKUP($A1097,Courses!$A:V, COLUMN(V1097), 0)), "", VLOOKUP($A1097,Courses!$A:V, COLUMN(V1097), 0))</f>
        <v/>
      </c>
      <c r="W1097" s="8" t="str">
        <f>IF(ISBLANK(VLOOKUP($A1097,Courses!$A:W, COLUMN(W1097), 0)), "", VLOOKUP($A1097,Courses!$A:W, COLUMN(W1097), 0))</f>
        <v/>
      </c>
      <c r="X1097" s="8" t="str">
        <f>IF(ISBLANK(VLOOKUP($A1097,Courses!$A:X, COLUMN(X1097), 0)), "", VLOOKUP($A1097,Courses!$A:X, COLUMN(X1097), 0))</f>
        <v/>
      </c>
      <c r="Y1097" s="8" t="str">
        <f>IF(ISBLANK(VLOOKUP($A1097,Courses!$A:Y, COLUMN(Y1097), 0)), "", VLOOKUP($A1097,Courses!$A:Y, COLUMN(Y1097), 0))</f>
        <v/>
      </c>
      <c r="Z1097" s="8" t="str">
        <f>IF(ISBLANK(VLOOKUP($A1097,Courses!$A:Z, COLUMN(Z1097), 0)), "", VLOOKUP($A1097,Courses!$A:Z, COLUMN(Z1097), 0))</f>
        <v/>
      </c>
      <c r="AA1097" s="8" t="str">
        <f>IF(ISBLANK(VLOOKUP($A1097,Courses!$A:AA, COLUMN(AA1097), 0)), "", VLOOKUP($A1097,Courses!$A:AA, COLUMN(AA1097), 0))</f>
        <v/>
      </c>
      <c r="AB1097" s="8" t="str">
        <f>IF(ISBLANK(VLOOKUP($A1097,Courses!$A:AB, COLUMN(AB1097), 0)), "", VLOOKUP($A1097,Courses!$A:AB, COLUMN(AB1097), 0))</f>
        <v/>
      </c>
      <c r="AC1097" s="8" t="str">
        <f>IF(ISBLANK(VLOOKUP($A1097,Courses!$A:AC, COLUMN(AC1097), 0)), "", VLOOKUP($A1097,Courses!$A:AC, COLUMN(AC1097), 0))</f>
        <v/>
      </c>
      <c r="AD1097" s="8" t="str">
        <f>IF(ISBLANK(VLOOKUP($A1097,Courses!$A:AD, COLUMN(AD1097), 0)), "", VLOOKUP($A1097,Courses!$A:AD, COLUMN(AD1097), 0))</f>
        <v/>
      </c>
      <c r="AE1097" s="8" t="str">
        <f>IF(ISBLANK(VLOOKUP($A1097,Courses!$A:AE, COLUMN(AE1097), 0)), "", VLOOKUP($A1097,Courses!$A:AE, COLUMN(AE1097), 0))</f>
        <v/>
      </c>
      <c r="AF1097" s="8" t="str">
        <f>IF(ISBLANK(VLOOKUP($A1097,Courses!$A:AF, COLUMN(AF1097), 0)), "", VLOOKUP($A1097,Courses!$A:AF, COLUMN(AF1097), 0))</f>
        <v/>
      </c>
      <c r="AG1097" s="8">
        <f>IF(ISBLANK(VLOOKUP($A1097,Courses!$A:AG, COLUMN(AG1097), 0)), "", VLOOKUP($A1097,Courses!$A:AG, COLUMN(AG1097), 0))</f>
        <v>1</v>
      </c>
      <c r="AH1097" s="8">
        <f>IF(ISBLANK(VLOOKUP($A1097,Courses!$A:AH, COLUMN(AH1097), 0)), "", VLOOKUP($A1097,Courses!$A:AH, COLUMN(AH1097), 0))</f>
        <v>15</v>
      </c>
      <c r="AI1097" s="8" t="str">
        <f>IF(ISBLANK(VLOOKUP($A1097,Courses!$A:AI, COLUMN(AI1097), 0)), "", VLOOKUP($A1097,Courses!$A:AI, COLUMN(AI1097), 0))</f>
        <v/>
      </c>
      <c r="AJ1097" s="8" t="str">
        <f>IF(ISBLANK(VLOOKUP($A1097,Courses!$A:AJ, COLUMN(AJ1097), 0)), "", VLOOKUP($A1097,Courses!$A:AJ, COLUMN(AJ1097), 0))</f>
        <v/>
      </c>
      <c r="AK1097" s="8" t="str">
        <f>IF(ISBLANK(VLOOKUP($A1097,Courses!$A:AK, COLUMN(AK1097), 0)), "", VLOOKUP($A1097,Courses!$A:AK, COLUMN(AK1097), 0))</f>
        <v/>
      </c>
      <c r="AL1097" s="8"/>
      <c r="AM1097" s="8"/>
    </row>
    <row r="1098" spans="1:39" ht="12.75" customHeight="1">
      <c r="A1098" s="4">
        <v>1402</v>
      </c>
      <c r="B1098" s="4"/>
      <c r="C1098" s="69" t="s">
        <v>8559</v>
      </c>
      <c r="D1098" s="6" t="str">
        <f>IF(ISBLANK(VLOOKUP($A1098,Courses!$A:D, COLUMN(D1098), 0)), "", VLOOKUP($A1098,Courses!$A:D, COLUMN(D1098), 0))</f>
        <v>Wetlands</v>
      </c>
      <c r="E1098" s="7" t="str">
        <f>IF(ISBLANK(VLOOKUP($A1098,Courses!$A:E, COLUMN(E1098), 0)), "", VLOOKUP($A1098,Courses!$A:E, COLUMN(E1098), 0))</f>
        <v/>
      </c>
      <c r="F1098" s="72" t="str">
        <f>IF(ISBLANK(VLOOKUP($A1098,Courses!$A:F, COLUMN(F1098), 0)), "", VLOOKUP($A1098,Courses!$A:F, COLUMN(F1098), 0))</f>
        <v>the_national_splash.jpg</v>
      </c>
      <c r="G1098" s="72" t="str">
        <f>IF(ISBLANK(VLOOKUP($A1098,Courses!$A:G, COLUMN(G1098), 0)), "", VLOOKUP($A1098,Courses!$A:G, COLUMN(G1098), 0))</f>
        <v>the_national_hole03.jpg</v>
      </c>
      <c r="H1098" s="72" t="str">
        <f>IF(ISBLANK(VLOOKUP($A1098,Courses!$A:H, COLUMN(H1098), 0)), "", VLOOKUP($A1098,Courses!$A:H, COLUMN(H1098), 0))</f>
        <v/>
      </c>
      <c r="I1098" s="72" t="str">
        <f>IF(ISBLANK(VLOOKUP($A1098,Courses!$A:I, COLUMN(I1098), 0)), "", VLOOKUP($A1098,Courses!$A:I, COLUMN(I1098), 0))</f>
        <v/>
      </c>
      <c r="J1098" s="72" t="str">
        <f>IF(ISBLANK(VLOOKUP($A1098,Courses!$A:J, COLUMN(J1098), 0)), "", VLOOKUP($A1098,Courses!$A:J, COLUMN(J1098), 0))</f>
        <v/>
      </c>
      <c r="K1098" s="57" t="str">
        <f>IF(ISBLANK(VLOOKUP($A1098,Courses!$A:K, COLUMN(K1098), 0)), "", VLOOKUP($A1098,Courses!$A:K, COLUMN(K1098), 0))</f>
        <v>the_national.zip</v>
      </c>
      <c r="L1098" s="8" t="str">
        <f>IF(ISBLANK(VLOOKUP($A1098,Courses!$A:L, COLUMN(L1098), 0)), "", VLOOKUP($A1098,Courses!$A:L, COLUMN(L1098), 0))</f>
        <v>BigDanStud</v>
      </c>
      <c r="M1098" s="8">
        <f>IF(ISBLANK(VLOOKUP($A1098,Courses!$A:M, COLUMN(M1098), 0)), "", VLOOKUP($A1098,Courses!$A:M, COLUMN(M1098), 0))</f>
        <v>16</v>
      </c>
      <c r="N1098" s="9">
        <f>IF(ISBLANK(VLOOKUP($A1098,Courses!$A:N, COLUMN(N1098), 0)), "", VLOOKUP($A1098,Courses!$A:N, COLUMN(N1098), 0))</f>
        <v>36949</v>
      </c>
      <c r="O1098" s="8" t="str">
        <f>IF(ISBLANK(VLOOKUP($A1098,Courses!$A:O, COLUMN(O1098), 0)), "", VLOOKUP($A1098,Courses!$A:O, COLUMN(O1098), 0))</f>
        <v>augusta2001</v>
      </c>
      <c r="P1098" s="8" t="str">
        <f>IF(ISBLANK(VLOOKUP($A1098,Courses!$A:P, COLUMN(P1098), 0)), "", VLOOKUP($A1098,Courses!$A:P, COLUMN(P1098), 0))</f>
        <v>lagalochan</v>
      </c>
      <c r="Q1098" s="8" t="str">
        <f>IF(ISBLANK(VLOOKUP($A1098,Courses!$A:Q, COLUMN(Q1098), 0)), "", VLOOKUP($A1098,Courses!$A:Q, COLUMN(Q1098), 0))</f>
        <v>parkland</v>
      </c>
      <c r="R1098" s="8" t="str">
        <f>IF(ISBLANK(VLOOKUP($A1098,Courses!$A:R, COLUMN(R1098), 0)), "", VLOOKUP($A1098,Courses!$A:R, COLUMN(R1098), 0))</f>
        <v>ruggedcross</v>
      </c>
      <c r="S1098" s="8" t="str">
        <f>IF(ISBLANK(VLOOKUP($A1098,Courses!$A:S, COLUMN(S1098), 0)), "", VLOOKUP($A1098,Courses!$A:S, COLUMN(S1098), 0))</f>
        <v>sgotha</v>
      </c>
      <c r="T1098" s="8" t="str">
        <f>IF(ISBLANK(VLOOKUP($A1098,Courses!$A:T, COLUMN(T1098), 0)), "", VLOOKUP($A1098,Courses!$A:T, COLUMN(T1098), 0))</f>
        <v/>
      </c>
      <c r="U1098" s="8" t="str">
        <f>IF(ISBLANK(VLOOKUP($A1098,Courses!$A:U, COLUMN(U1098), 0)), "", VLOOKUP($A1098,Courses!$A:U, COLUMN(U1098), 0))</f>
        <v/>
      </c>
      <c r="V1098" s="8" t="str">
        <f>IF(ISBLANK(VLOOKUP($A1098,Courses!$A:V, COLUMN(V1098), 0)), "", VLOOKUP($A1098,Courses!$A:V, COLUMN(V1098), 0))</f>
        <v/>
      </c>
      <c r="W1098" s="8" t="str">
        <f>IF(ISBLANK(VLOOKUP($A1098,Courses!$A:W, COLUMN(W1098), 0)), "", VLOOKUP($A1098,Courses!$A:W, COLUMN(W1098), 0))</f>
        <v/>
      </c>
      <c r="X1098" s="8" t="str">
        <f>IF(ISBLANK(VLOOKUP($A1098,Courses!$A:X, COLUMN(X1098), 0)), "", VLOOKUP($A1098,Courses!$A:X, COLUMN(X1098), 0))</f>
        <v/>
      </c>
      <c r="Y1098" s="8" t="str">
        <f>IF(ISBLANK(VLOOKUP($A1098,Courses!$A:Y, COLUMN(Y1098), 0)), "", VLOOKUP($A1098,Courses!$A:Y, COLUMN(Y1098), 0))</f>
        <v/>
      </c>
      <c r="Z1098" s="8" t="str">
        <f>IF(ISBLANK(VLOOKUP($A1098,Courses!$A:Z, COLUMN(Z1098), 0)), "", VLOOKUP($A1098,Courses!$A:Z, COLUMN(Z1098), 0))</f>
        <v/>
      </c>
      <c r="AA1098" s="8" t="str">
        <f>IF(ISBLANK(VLOOKUP($A1098,Courses!$A:AA, COLUMN(AA1098), 0)), "", VLOOKUP($A1098,Courses!$A:AA, COLUMN(AA1098), 0))</f>
        <v/>
      </c>
      <c r="AB1098" s="8" t="str">
        <f>IF(ISBLANK(VLOOKUP($A1098,Courses!$A:AB, COLUMN(AB1098), 0)), "", VLOOKUP($A1098,Courses!$A:AB, COLUMN(AB1098), 0))</f>
        <v/>
      </c>
      <c r="AC1098" s="8" t="str">
        <f>IF(ISBLANK(VLOOKUP($A1098,Courses!$A:AC, COLUMN(AC1098), 0)), "", VLOOKUP($A1098,Courses!$A:AC, COLUMN(AC1098), 0))</f>
        <v/>
      </c>
      <c r="AD1098" s="8" t="str">
        <f>IF(ISBLANK(VLOOKUP($A1098,Courses!$A:AD, COLUMN(AD1098), 0)), "", VLOOKUP($A1098,Courses!$A:AD, COLUMN(AD1098), 0))</f>
        <v/>
      </c>
      <c r="AE1098" s="8" t="str">
        <f>IF(ISBLANK(VLOOKUP($A1098,Courses!$A:AE, COLUMN(AE1098), 0)), "", VLOOKUP($A1098,Courses!$A:AE, COLUMN(AE1098), 0))</f>
        <v/>
      </c>
      <c r="AF1098" s="8" t="str">
        <f>IF(ISBLANK(VLOOKUP($A1098,Courses!$A:AF, COLUMN(AF1098), 0)), "", VLOOKUP($A1098,Courses!$A:AF, COLUMN(AF1098), 0))</f>
        <v/>
      </c>
      <c r="AG1098" s="8" t="str">
        <f>IF(ISBLANK(VLOOKUP($A1098,Courses!$A:AG, COLUMN(AG1098), 0)), "", VLOOKUP($A1098,Courses!$A:AG, COLUMN(AG1098), 0))</f>
        <v>Sp</v>
      </c>
      <c r="AH1098" s="8">
        <f>IF(ISBLANK(VLOOKUP($A1098,Courses!$A:AH, COLUMN(AH1098), 0)), "", VLOOKUP($A1098,Courses!$A:AH, COLUMN(AH1098), 0))</f>
        <v>3</v>
      </c>
      <c r="AI1098" s="8" t="str">
        <f>IF(ISBLANK(VLOOKUP($A1098,Courses!$A:AI, COLUMN(AI1098), 0)), "", VLOOKUP($A1098,Courses!$A:AI, COLUMN(AI1098), 0))</f>
        <v/>
      </c>
      <c r="AJ1098" s="8" t="str">
        <f>IF(ISBLANK(VLOOKUP($A1098,Courses!$A:AJ, COLUMN(AJ1098), 0)), "", VLOOKUP($A1098,Courses!$A:AJ, COLUMN(AJ1098), 0))</f>
        <v/>
      </c>
      <c r="AK1098" s="8" t="str">
        <f>IF(ISBLANK(VLOOKUP($A1098,Courses!$A:AK, COLUMN(AK1098), 0)), "", VLOOKUP($A1098,Courses!$A:AK, COLUMN(AK1098), 0))</f>
        <v/>
      </c>
      <c r="AL1098" s="8" t="s">
        <v>8708</v>
      </c>
      <c r="AM1098" s="8"/>
    </row>
    <row r="1099" spans="1:39" ht="12.75" customHeight="1">
      <c r="A1099" s="4">
        <v>573</v>
      </c>
      <c r="B1099" s="4"/>
      <c r="C1099" s="69" t="s">
        <v>2632</v>
      </c>
      <c r="D1099" s="6" t="str">
        <f>IF(ISBLANK(VLOOKUP($A1099,Courses!$A:D, COLUMN(D1099), 0)), "", VLOOKUP($A1099,Courses!$A:D, COLUMN(D1099), 0))</f>
        <v>Oceanside</v>
      </c>
      <c r="E1099" s="7" t="str">
        <f>IF(ISBLANK(VLOOKUP($A1099,Courses!$A:E, COLUMN(E1099), 0)), "", VLOOKUP($A1099,Courses!$A:E, COLUMN(E1099), 0))</f>
        <v/>
      </c>
      <c r="F1099" s="72" t="str">
        <f>IF(ISBLANK(VLOOKUP($A1099,Courses!$A:F, COLUMN(F1099), 0)), "", VLOOKUP($A1099,Courses!$A:F, COLUMN(F1099), 0))</f>
        <v>nautical_mile_hole01.jpg</v>
      </c>
      <c r="G1099" s="72" t="str">
        <f>IF(ISBLANK(VLOOKUP($A1099,Courses!$A:G, COLUMN(G1099), 0)), "", VLOOKUP($A1099,Courses!$A:G, COLUMN(G1099), 0))</f>
        <v>nautical_mile_hole15.jpg</v>
      </c>
      <c r="H1099" s="72" t="str">
        <f>IF(ISBLANK(VLOOKUP($A1099,Courses!$A:H, COLUMN(H1099), 0)), "", VLOOKUP($A1099,Courses!$A:H, COLUMN(H1099), 0))</f>
        <v/>
      </c>
      <c r="I1099" s="72" t="str">
        <f>IF(ISBLANK(VLOOKUP($A1099,Courses!$A:I, COLUMN(I1099), 0)), "", VLOOKUP($A1099,Courses!$A:I, COLUMN(I1099), 0))</f>
        <v/>
      </c>
      <c r="J1099" s="72" t="str">
        <f>IF(ISBLANK(VLOOKUP($A1099,Courses!$A:J, COLUMN(J1099), 0)), "", VLOOKUP($A1099,Courses!$A:J, COLUMN(J1099), 0))</f>
        <v/>
      </c>
      <c r="K1099" s="57" t="str">
        <f>IF(ISBLANK(VLOOKUP($A1099,Courses!$A:K, COLUMN(K1099), 0)), "", VLOOKUP($A1099,Courses!$A:K, COLUMN(K1099), 0))</f>
        <v>nautical_mile.zip</v>
      </c>
      <c r="L1099" s="8" t="str">
        <f>IF(ISBLANK(VLOOKUP($A1099,Courses!$A:L, COLUMN(L1099), 0)), "", VLOOKUP($A1099,Courses!$A:L, COLUMN(L1099), 0))</f>
        <v>Robert@</v>
      </c>
      <c r="M1099" s="8">
        <f>IF(ISBLANK(VLOOKUP($A1099,Courses!$A:M, COLUMN(M1099), 0)), "", VLOOKUP($A1099,Courses!$A:M, COLUMN(M1099), 0))</f>
        <v>19.8</v>
      </c>
      <c r="N1099" s="9">
        <f>IF(ISBLANK(VLOOKUP($A1099,Courses!$A:N, COLUMN(N1099), 0)), "", VLOOKUP($A1099,Courses!$A:N, COLUMN(N1099), 0))</f>
        <v>37595</v>
      </c>
      <c r="O1099" s="8" t="str">
        <f>IF(ISBLANK(VLOOKUP($A1099,Courses!$A:O, COLUMN(O1099), 0)), "", VLOOKUP($A1099,Courses!$A:O, COLUMN(O1099), 0))</f>
        <v>augusta2001</v>
      </c>
      <c r="P1099" s="8" t="str">
        <f>IF(ISBLANK(VLOOKUP($A1099,Courses!$A:P, COLUMN(P1099), 0)), "", VLOOKUP($A1099,Courses!$A:P, COLUMN(P1099), 0))</f>
        <v>bullock_run</v>
      </c>
      <c r="Q1099" s="8" t="str">
        <f>IF(ISBLANK(VLOOKUP($A1099,Courses!$A:Q, COLUMN(Q1099), 0)), "", VLOOKUP($A1099,Courses!$A:Q, COLUMN(Q1099), 0))</f>
        <v>coosbay</v>
      </c>
      <c r="R1099" s="8" t="str">
        <f>IF(ISBLANK(VLOOKUP($A1099,Courses!$A:R, COLUMN(R1099), 0)), "", VLOOKUP($A1099,Courses!$A:R, COLUMN(R1099), 0))</f>
        <v>coosbayblend</v>
      </c>
      <c r="S1099" s="8" t="str">
        <f>IF(ISBLANK(VLOOKUP($A1099,Courses!$A:S, COLUMN(S1099), 0)), "", VLOOKUP($A1099,Courses!$A:S, COLUMN(S1099), 0))</f>
        <v>inlandheath</v>
      </c>
      <c r="T1099" s="8" t="str">
        <f>IF(ISBLANK(VLOOKUP($A1099,Courses!$A:T, COLUMN(T1099), 0)), "", VLOOKUP($A1099,Courses!$A:T, COLUMN(T1099), 0))</f>
        <v>midwest</v>
      </c>
      <c r="U1099" s="8" t="str">
        <f>IF(ISBLANK(VLOOKUP($A1099,Courses!$A:U, COLUMN(U1099), 0)), "", VLOOKUP($A1099,Courses!$A:U, COLUMN(U1099), 0))</f>
        <v>oceanside</v>
      </c>
      <c r="V1099" s="8" t="str">
        <f>IF(ISBLANK(VLOOKUP($A1099,Courses!$A:V, COLUMN(V1099), 0)), "", VLOOKUP($A1099,Courses!$A:V, COLUMN(V1099), 0))</f>
        <v/>
      </c>
      <c r="W1099" s="8" t="str">
        <f>IF(ISBLANK(VLOOKUP($A1099,Courses!$A:W, COLUMN(W1099), 0)), "", VLOOKUP($A1099,Courses!$A:W, COLUMN(W1099), 0))</f>
        <v/>
      </c>
      <c r="X1099" s="8" t="str">
        <f>IF(ISBLANK(VLOOKUP($A1099,Courses!$A:X, COLUMN(X1099), 0)), "", VLOOKUP($A1099,Courses!$A:X, COLUMN(X1099), 0))</f>
        <v/>
      </c>
      <c r="Y1099" s="8" t="str">
        <f>IF(ISBLANK(VLOOKUP($A1099,Courses!$A:Y, COLUMN(Y1099), 0)), "", VLOOKUP($A1099,Courses!$A:Y, COLUMN(Y1099), 0))</f>
        <v/>
      </c>
      <c r="Z1099" s="8" t="str">
        <f>IF(ISBLANK(VLOOKUP($A1099,Courses!$A:Z, COLUMN(Z1099), 0)), "", VLOOKUP($A1099,Courses!$A:Z, COLUMN(Z1099), 0))</f>
        <v/>
      </c>
      <c r="AA1099" s="8" t="str">
        <f>IF(ISBLANK(VLOOKUP($A1099,Courses!$A:AA, COLUMN(AA1099), 0)), "", VLOOKUP($A1099,Courses!$A:AA, COLUMN(AA1099), 0))</f>
        <v/>
      </c>
      <c r="AB1099" s="8" t="str">
        <f>IF(ISBLANK(VLOOKUP($A1099,Courses!$A:AB, COLUMN(AB1099), 0)), "", VLOOKUP($A1099,Courses!$A:AB, COLUMN(AB1099), 0))</f>
        <v/>
      </c>
      <c r="AC1099" s="8" t="str">
        <f>IF(ISBLANK(VLOOKUP($A1099,Courses!$A:AC, COLUMN(AC1099), 0)), "", VLOOKUP($A1099,Courses!$A:AC, COLUMN(AC1099), 0))</f>
        <v/>
      </c>
      <c r="AD1099" s="8" t="str">
        <f>IF(ISBLANK(VLOOKUP($A1099,Courses!$A:AD, COLUMN(AD1099), 0)), "", VLOOKUP($A1099,Courses!$A:AD, COLUMN(AD1099), 0))</f>
        <v/>
      </c>
      <c r="AE1099" s="8" t="str">
        <f>IF(ISBLANK(VLOOKUP($A1099,Courses!$A:AE, COLUMN(AE1099), 0)), "", VLOOKUP($A1099,Courses!$A:AE, COLUMN(AE1099), 0))</f>
        <v/>
      </c>
      <c r="AF1099" s="8" t="str">
        <f>IF(ISBLANK(VLOOKUP($A1099,Courses!$A:AF, COLUMN(AF1099), 0)), "", VLOOKUP($A1099,Courses!$A:AF, COLUMN(AF1099), 0))</f>
        <v/>
      </c>
      <c r="AG1099" s="8">
        <f>IF(ISBLANK(VLOOKUP($A1099,Courses!$A:AG, COLUMN(AG1099), 0)), "", VLOOKUP($A1099,Courses!$A:AG, COLUMN(AG1099), 0))</f>
        <v>1</v>
      </c>
      <c r="AH1099" s="8">
        <f>IF(ISBLANK(VLOOKUP($A1099,Courses!$A:AH, COLUMN(AH1099), 0)), "", VLOOKUP($A1099,Courses!$A:AH, COLUMN(AH1099), 0))</f>
        <v>15</v>
      </c>
      <c r="AI1099" s="8" t="str">
        <f>IF(ISBLANK(VLOOKUP($A1099,Courses!$A:AI, COLUMN(AI1099), 0)), "", VLOOKUP($A1099,Courses!$A:AI, COLUMN(AI1099), 0))</f>
        <v/>
      </c>
      <c r="AJ1099" s="8" t="str">
        <f>IF(ISBLANK(VLOOKUP($A1099,Courses!$A:AJ, COLUMN(AJ1099), 0)), "", VLOOKUP($A1099,Courses!$A:AJ, COLUMN(AJ1099), 0))</f>
        <v/>
      </c>
      <c r="AK1099" s="8" t="str">
        <f>IF(ISBLANK(VLOOKUP($A1099,Courses!$A:AK, COLUMN(AK1099), 0)), "", VLOOKUP($A1099,Courses!$A:AK, COLUMN(AK1099), 0))</f>
        <v/>
      </c>
      <c r="AL1099" s="8"/>
      <c r="AM1099" s="8"/>
    </row>
    <row r="1100" spans="1:39" ht="12.75" customHeight="1">
      <c r="A1100" s="4">
        <v>574</v>
      </c>
      <c r="B1100" s="4"/>
      <c r="C1100" s="69" t="s">
        <v>2634</v>
      </c>
      <c r="D1100" s="6" t="str">
        <f>IF(ISBLANK(VLOOKUP($A1100,Courses!$A:D, COLUMN(D1100), 0)), "", VLOOKUP($A1100,Courses!$A:D, COLUMN(D1100), 0))</f>
        <v>Mtn valley</v>
      </c>
      <c r="E1100" s="7" t="str">
        <f>IF(ISBLANK(VLOOKUP($A1100,Courses!$A:E, COLUMN(E1100), 0)), "", VLOOKUP($A1100,Courses!$A:E, COLUMN(E1100), 0))</f>
        <v/>
      </c>
      <c r="F1100" s="72" t="str">
        <f>IF(ISBLANK(VLOOKUP($A1100,Courses!$A:F, COLUMN(F1100), 0)), "", VLOOKUP($A1100,Courses!$A:F, COLUMN(F1100), 0))</f>
        <v>navajo_mountain_resort_hole03.jpg</v>
      </c>
      <c r="G1100" s="72" t="str">
        <f>IF(ISBLANK(VLOOKUP($A1100,Courses!$A:G, COLUMN(G1100), 0)), "", VLOOKUP($A1100,Courses!$A:G, COLUMN(G1100), 0))</f>
        <v>navajo_mountain_resort_hole15.jpg</v>
      </c>
      <c r="H1100" s="72" t="str">
        <f>IF(ISBLANK(VLOOKUP($A1100,Courses!$A:H, COLUMN(H1100), 0)), "", VLOOKUP($A1100,Courses!$A:H, COLUMN(H1100), 0))</f>
        <v/>
      </c>
      <c r="I1100" s="72" t="str">
        <f>IF(ISBLANK(VLOOKUP($A1100,Courses!$A:I, COLUMN(I1100), 0)), "", VLOOKUP($A1100,Courses!$A:I, COLUMN(I1100), 0))</f>
        <v/>
      </c>
      <c r="J1100" s="72" t="str">
        <f>IF(ISBLANK(VLOOKUP($A1100,Courses!$A:J, COLUMN(J1100), 0)), "", VLOOKUP($A1100,Courses!$A:J, COLUMN(J1100), 0))</f>
        <v/>
      </c>
      <c r="K1100" s="57" t="str">
        <f>IF(ISBLANK(VLOOKUP($A1100,Courses!$A:K, COLUMN(K1100), 0)), "", VLOOKUP($A1100,Courses!$A:K, COLUMN(K1100), 0))</f>
        <v>navajo_mountain_resort.zip</v>
      </c>
      <c r="L1100" s="8" t="str">
        <f>IF(ISBLANK(VLOOKUP($A1100,Courses!$A:L, COLUMN(L1100), 0)), "", VLOOKUP($A1100,Courses!$A:L, COLUMN(L1100), 0))</f>
        <v>Brad Mabie</v>
      </c>
      <c r="M1100" s="8">
        <f>IF(ISBLANK(VLOOKUP($A1100,Courses!$A:M, COLUMN(M1100), 0)), "", VLOOKUP($A1100,Courses!$A:M, COLUMN(M1100), 0))</f>
        <v>16.399999999999999</v>
      </c>
      <c r="N1100" s="9">
        <f>IF(ISBLANK(VLOOKUP($A1100,Courses!$A:N, COLUMN(N1100), 0)), "", VLOOKUP($A1100,Courses!$A:N, COLUMN(N1100), 0))</f>
        <v>37388</v>
      </c>
      <c r="O1100" s="8" t="str">
        <f>IF(ISBLANK(VLOOKUP($A1100,Courses!$A:O, COLUMN(O1100), 0)), "", VLOOKUP($A1100,Courses!$A:O, COLUMN(O1100), 0))</f>
        <v>beartooth</v>
      </c>
      <c r="P1100" s="8" t="str">
        <f>IF(ISBLANK(VLOOKUP($A1100,Courses!$A:P, COLUMN(P1100), 0)), "", VLOOKUP($A1100,Courses!$A:P, COLUMN(P1100), 0))</f>
        <v>cherokeerun</v>
      </c>
      <c r="Q1100" s="8" t="str">
        <f>IF(ISBLANK(VLOOKUP($A1100,Courses!$A:Q, COLUMN(Q1100), 0)), "", VLOOKUP($A1100,Courses!$A:Q, COLUMN(Q1100), 0))</f>
        <v>normandy</v>
      </c>
      <c r="R1100" s="8" t="str">
        <f>IF(ISBLANK(VLOOKUP($A1100,Courses!$A:R, COLUMN(R1100), 0)), "", VLOOKUP($A1100,Courses!$A:R, COLUMN(R1100), 0))</f>
        <v>northamerican</v>
      </c>
      <c r="S1100" s="8" t="str">
        <f>IF(ISBLANK(VLOOKUP($A1100,Courses!$A:S, COLUMN(S1100), 0)), "", VLOOKUP($A1100,Courses!$A:S, COLUMN(S1100), 0))</f>
        <v/>
      </c>
      <c r="T1100" s="8" t="str">
        <f>IF(ISBLANK(VLOOKUP($A1100,Courses!$A:T, COLUMN(T1100), 0)), "", VLOOKUP($A1100,Courses!$A:T, COLUMN(T1100), 0))</f>
        <v/>
      </c>
      <c r="U1100" s="8" t="str">
        <f>IF(ISBLANK(VLOOKUP($A1100,Courses!$A:U, COLUMN(U1100), 0)), "", VLOOKUP($A1100,Courses!$A:U, COLUMN(U1100), 0))</f>
        <v/>
      </c>
      <c r="V1100" s="8" t="str">
        <f>IF(ISBLANK(VLOOKUP($A1100,Courses!$A:V, COLUMN(V1100), 0)), "", VLOOKUP($A1100,Courses!$A:V, COLUMN(V1100), 0))</f>
        <v/>
      </c>
      <c r="W1100" s="8" t="str">
        <f>IF(ISBLANK(VLOOKUP($A1100,Courses!$A:W, COLUMN(W1100), 0)), "", VLOOKUP($A1100,Courses!$A:W, COLUMN(W1100), 0))</f>
        <v/>
      </c>
      <c r="X1100" s="8" t="str">
        <f>IF(ISBLANK(VLOOKUP($A1100,Courses!$A:X, COLUMN(X1100), 0)), "", VLOOKUP($A1100,Courses!$A:X, COLUMN(X1100), 0))</f>
        <v/>
      </c>
      <c r="Y1100" s="8" t="str">
        <f>IF(ISBLANK(VLOOKUP($A1100,Courses!$A:Y, COLUMN(Y1100), 0)), "", VLOOKUP($A1100,Courses!$A:Y, COLUMN(Y1100), 0))</f>
        <v/>
      </c>
      <c r="Z1100" s="8" t="str">
        <f>IF(ISBLANK(VLOOKUP($A1100,Courses!$A:Z, COLUMN(Z1100), 0)), "", VLOOKUP($A1100,Courses!$A:Z, COLUMN(Z1100), 0))</f>
        <v/>
      </c>
      <c r="AA1100" s="8" t="str">
        <f>IF(ISBLANK(VLOOKUP($A1100,Courses!$A:AA, COLUMN(AA1100), 0)), "", VLOOKUP($A1100,Courses!$A:AA, COLUMN(AA1100), 0))</f>
        <v/>
      </c>
      <c r="AB1100" s="8" t="str">
        <f>IF(ISBLANK(VLOOKUP($A1100,Courses!$A:AB, COLUMN(AB1100), 0)), "", VLOOKUP($A1100,Courses!$A:AB, COLUMN(AB1100), 0))</f>
        <v/>
      </c>
      <c r="AC1100" s="8" t="str">
        <f>IF(ISBLANK(VLOOKUP($A1100,Courses!$A:AC, COLUMN(AC1100), 0)), "", VLOOKUP($A1100,Courses!$A:AC, COLUMN(AC1100), 0))</f>
        <v/>
      </c>
      <c r="AD1100" s="8" t="str">
        <f>IF(ISBLANK(VLOOKUP($A1100,Courses!$A:AD, COLUMN(AD1100), 0)), "", VLOOKUP($A1100,Courses!$A:AD, COLUMN(AD1100), 0))</f>
        <v/>
      </c>
      <c r="AE1100" s="8" t="str">
        <f>IF(ISBLANK(VLOOKUP($A1100,Courses!$A:AE, COLUMN(AE1100), 0)), "", VLOOKUP($A1100,Courses!$A:AE, COLUMN(AE1100), 0))</f>
        <v/>
      </c>
      <c r="AF1100" s="8" t="str">
        <f>IF(ISBLANK(VLOOKUP($A1100,Courses!$A:AF, COLUMN(AF1100), 0)), "", VLOOKUP($A1100,Courses!$A:AF, COLUMN(AF1100), 0))</f>
        <v/>
      </c>
      <c r="AG1100" s="8">
        <f>IF(ISBLANK(VLOOKUP($A1100,Courses!$A:AG, COLUMN(AG1100), 0)), "", VLOOKUP($A1100,Courses!$A:AG, COLUMN(AG1100), 0))</f>
        <v>3</v>
      </c>
      <c r="AH1100" s="8">
        <f>IF(ISBLANK(VLOOKUP($A1100,Courses!$A:AH, COLUMN(AH1100), 0)), "", VLOOKUP($A1100,Courses!$A:AH, COLUMN(AH1100), 0))</f>
        <v>15</v>
      </c>
      <c r="AI1100" s="8" t="str">
        <f>IF(ISBLANK(VLOOKUP($A1100,Courses!$A:AI, COLUMN(AI1100), 0)), "", VLOOKUP($A1100,Courses!$A:AI, COLUMN(AI1100), 0))</f>
        <v/>
      </c>
      <c r="AJ1100" s="8" t="str">
        <f>IF(ISBLANK(VLOOKUP($A1100,Courses!$A:AJ, COLUMN(AJ1100), 0)), "", VLOOKUP($A1100,Courses!$A:AJ, COLUMN(AJ1100), 0))</f>
        <v/>
      </c>
      <c r="AK1100" s="8" t="str">
        <f>IF(ISBLANK(VLOOKUP($A1100,Courses!$A:AK, COLUMN(AK1100), 0)), "", VLOOKUP($A1100,Courses!$A:AK, COLUMN(AK1100), 0))</f>
        <v/>
      </c>
      <c r="AL1100" s="8"/>
      <c r="AM1100" s="8"/>
    </row>
    <row r="1101" spans="1:39" ht="12.75" customHeight="1">
      <c r="A1101" s="4">
        <v>575</v>
      </c>
      <c r="B1101" s="4"/>
      <c r="C1101" s="69" t="s">
        <v>2636</v>
      </c>
      <c r="D1101" s="6" t="str">
        <f>IF(ISBLANK(VLOOKUP($A1101,Courses!$A:D, COLUMN(D1101), 0)), "", VLOOKUP($A1101,Courses!$A:D, COLUMN(D1101), 0))</f>
        <v>Oceanside</v>
      </c>
      <c r="E1101" s="7" t="str">
        <f>IF(ISBLANK(VLOOKUP($A1101,Courses!$A:E, COLUMN(E1101), 0)), "", VLOOKUP($A1101,Courses!$A:E, COLUMN(E1101), 0))</f>
        <v/>
      </c>
      <c r="F1101" s="72" t="str">
        <f>IF(ISBLANK(VLOOKUP($A1101,Courses!$A:F, COLUMN(F1101), 0)), "", VLOOKUP($A1101,Courses!$A:F, COLUMN(F1101), 0))</f>
        <v>nellog_nall_hole11.jpg</v>
      </c>
      <c r="G1101" s="72" t="str">
        <f>IF(ISBLANK(VLOOKUP($A1101,Courses!$A:G, COLUMN(G1101), 0)), "", VLOOKUP($A1101,Courses!$A:G, COLUMN(G1101), 0))</f>
        <v>nellog_nall_hole18.jpg</v>
      </c>
      <c r="H1101" s="72" t="str">
        <f>IF(ISBLANK(VLOOKUP($A1101,Courses!$A:H, COLUMN(H1101), 0)), "", VLOOKUP($A1101,Courses!$A:H, COLUMN(H1101), 0))</f>
        <v/>
      </c>
      <c r="I1101" s="72" t="str">
        <f>IF(ISBLANK(VLOOKUP($A1101,Courses!$A:I, COLUMN(I1101), 0)), "", VLOOKUP($A1101,Courses!$A:I, COLUMN(I1101), 0))</f>
        <v/>
      </c>
      <c r="J1101" s="72" t="str">
        <f>IF(ISBLANK(VLOOKUP($A1101,Courses!$A:J, COLUMN(J1101), 0)), "", VLOOKUP($A1101,Courses!$A:J, COLUMN(J1101), 0))</f>
        <v/>
      </c>
      <c r="K1101" s="57" t="str">
        <f>IF(ISBLANK(VLOOKUP($A1101,Courses!$A:K, COLUMN(K1101), 0)), "", VLOOKUP($A1101,Courses!$A:K, COLUMN(K1101), 0))</f>
        <v>nellog_nall.zip</v>
      </c>
      <c r="L1101" s="8" t="str">
        <f>IF(ISBLANK(VLOOKUP($A1101,Courses!$A:L, COLUMN(L1101), 0)), "", VLOOKUP($A1101,Courses!$A:L, COLUMN(L1101), 0))</f>
        <v>Pyecraft</v>
      </c>
      <c r="M1101" s="8">
        <f>IF(ISBLANK(VLOOKUP($A1101,Courses!$A:M, COLUMN(M1101), 0)), "", VLOOKUP($A1101,Courses!$A:M, COLUMN(M1101), 0))</f>
        <v>7.5</v>
      </c>
      <c r="N1101" s="9">
        <f>IF(ISBLANK(VLOOKUP($A1101,Courses!$A:N, COLUMN(N1101), 0)), "", VLOOKUP($A1101,Courses!$A:N, COLUMN(N1101), 0))</f>
        <v>37848</v>
      </c>
      <c r="O1101" s="8" t="str">
        <f>IF(ISBLANK(VLOOKUP($A1101,Courses!$A:O, COLUMN(O1101), 0)), "", VLOOKUP($A1101,Courses!$A:O, COLUMN(O1101), 0))</f>
        <v>houses1</v>
      </c>
      <c r="P1101" s="8" t="str">
        <f>IF(ISBLANK(VLOOKUP($A1101,Courses!$A:P, COLUMN(P1101), 0)), "", VLOOKUP($A1101,Courses!$A:P, COLUMN(P1101), 0))</f>
        <v>pinevalley</v>
      </c>
      <c r="Q1101" s="8" t="str">
        <f>IF(ISBLANK(VLOOKUP($A1101,Courses!$A:Q, COLUMN(Q1101), 0)), "", VLOOKUP($A1101,Courses!$A:Q, COLUMN(Q1101), 0))</f>
        <v/>
      </c>
      <c r="R1101" s="8" t="str">
        <f>IF(ISBLANK(VLOOKUP($A1101,Courses!$A:R, COLUMN(R1101), 0)), "", VLOOKUP($A1101,Courses!$A:R, COLUMN(R1101), 0))</f>
        <v/>
      </c>
      <c r="S1101" s="8" t="str">
        <f>IF(ISBLANK(VLOOKUP($A1101,Courses!$A:S, COLUMN(S1101), 0)), "", VLOOKUP($A1101,Courses!$A:S, COLUMN(S1101), 0))</f>
        <v/>
      </c>
      <c r="T1101" s="8" t="str">
        <f>IF(ISBLANK(VLOOKUP($A1101,Courses!$A:T, COLUMN(T1101), 0)), "", VLOOKUP($A1101,Courses!$A:T, COLUMN(T1101), 0))</f>
        <v/>
      </c>
      <c r="U1101" s="8" t="str">
        <f>IF(ISBLANK(VLOOKUP($A1101,Courses!$A:U, COLUMN(U1101), 0)), "", VLOOKUP($A1101,Courses!$A:U, COLUMN(U1101), 0))</f>
        <v/>
      </c>
      <c r="V1101" s="8" t="str">
        <f>IF(ISBLANK(VLOOKUP($A1101,Courses!$A:V, COLUMN(V1101), 0)), "", VLOOKUP($A1101,Courses!$A:V, COLUMN(V1101), 0))</f>
        <v/>
      </c>
      <c r="W1101" s="8" t="str">
        <f>IF(ISBLANK(VLOOKUP($A1101,Courses!$A:W, COLUMN(W1101), 0)), "", VLOOKUP($A1101,Courses!$A:W, COLUMN(W1101), 0))</f>
        <v/>
      </c>
      <c r="X1101" s="8" t="str">
        <f>IF(ISBLANK(VLOOKUP($A1101,Courses!$A:X, COLUMN(X1101), 0)), "", VLOOKUP($A1101,Courses!$A:X, COLUMN(X1101), 0))</f>
        <v/>
      </c>
      <c r="Y1101" s="8" t="str">
        <f>IF(ISBLANK(VLOOKUP($A1101,Courses!$A:Y, COLUMN(Y1101), 0)), "", VLOOKUP($A1101,Courses!$A:Y, COLUMN(Y1101), 0))</f>
        <v/>
      </c>
      <c r="Z1101" s="8" t="str">
        <f>IF(ISBLANK(VLOOKUP($A1101,Courses!$A:Z, COLUMN(Z1101), 0)), "", VLOOKUP($A1101,Courses!$A:Z, COLUMN(Z1101), 0))</f>
        <v/>
      </c>
      <c r="AA1101" s="8" t="str">
        <f>IF(ISBLANK(VLOOKUP($A1101,Courses!$A:AA, COLUMN(AA1101), 0)), "", VLOOKUP($A1101,Courses!$A:AA, COLUMN(AA1101), 0))</f>
        <v/>
      </c>
      <c r="AB1101" s="8" t="str">
        <f>IF(ISBLANK(VLOOKUP($A1101,Courses!$A:AB, COLUMN(AB1101), 0)), "", VLOOKUP($A1101,Courses!$A:AB, COLUMN(AB1101), 0))</f>
        <v/>
      </c>
      <c r="AC1101" s="8" t="str">
        <f>IF(ISBLANK(VLOOKUP($A1101,Courses!$A:AC, COLUMN(AC1101), 0)), "", VLOOKUP($A1101,Courses!$A:AC, COLUMN(AC1101), 0))</f>
        <v/>
      </c>
      <c r="AD1101" s="8" t="str">
        <f>IF(ISBLANK(VLOOKUP($A1101,Courses!$A:AD, COLUMN(AD1101), 0)), "", VLOOKUP($A1101,Courses!$A:AD, COLUMN(AD1101), 0))</f>
        <v/>
      </c>
      <c r="AE1101" s="8" t="str">
        <f>IF(ISBLANK(VLOOKUP($A1101,Courses!$A:AE, COLUMN(AE1101), 0)), "", VLOOKUP($A1101,Courses!$A:AE, COLUMN(AE1101), 0))</f>
        <v/>
      </c>
      <c r="AF1101" s="8" t="str">
        <f>IF(ISBLANK(VLOOKUP($A1101,Courses!$A:AF, COLUMN(AF1101), 0)), "", VLOOKUP($A1101,Courses!$A:AF, COLUMN(AF1101), 0))</f>
        <v/>
      </c>
      <c r="AG1101" s="8">
        <f>IF(ISBLANK(VLOOKUP($A1101,Courses!$A:AG, COLUMN(AG1101), 0)), "", VLOOKUP($A1101,Courses!$A:AG, COLUMN(AG1101), 0))</f>
        <v>11</v>
      </c>
      <c r="AH1101" s="8">
        <f>IF(ISBLANK(VLOOKUP($A1101,Courses!$A:AH, COLUMN(AH1101), 0)), "", VLOOKUP($A1101,Courses!$A:AH, COLUMN(AH1101), 0))</f>
        <v>18</v>
      </c>
      <c r="AI1101" s="8" t="str">
        <f>IF(ISBLANK(VLOOKUP($A1101,Courses!$A:AI, COLUMN(AI1101), 0)), "", VLOOKUP($A1101,Courses!$A:AI, COLUMN(AI1101), 0))</f>
        <v/>
      </c>
      <c r="AJ1101" s="8" t="str">
        <f>IF(ISBLANK(VLOOKUP($A1101,Courses!$A:AJ, COLUMN(AJ1101), 0)), "", VLOOKUP($A1101,Courses!$A:AJ, COLUMN(AJ1101), 0))</f>
        <v/>
      </c>
      <c r="AK1101" s="8" t="str">
        <f>IF(ISBLANK(VLOOKUP($A1101,Courses!$A:AK, COLUMN(AK1101), 0)), "", VLOOKUP($A1101,Courses!$A:AK, COLUMN(AK1101), 0))</f>
        <v/>
      </c>
      <c r="AL1101" s="8"/>
      <c r="AM1101" s="8"/>
    </row>
    <row r="1102" spans="1:39" ht="12.75" customHeight="1">
      <c r="A1102" s="4">
        <v>1623</v>
      </c>
      <c r="B1102" s="4"/>
      <c r="C1102" s="69" t="s">
        <v>2639</v>
      </c>
      <c r="D1102" s="6" t="str">
        <f>IF(ISBLANK(VLOOKUP($A1102,Courses!$A:D, COLUMN(D1102), 0)), "", VLOOKUP($A1102,Courses!$A:D, COLUMN(D1102), 0))</f>
        <v>Oceanside</v>
      </c>
      <c r="E1102" s="7" t="str">
        <f>IF(ISBLANK(VLOOKUP($A1102,Courses!$A:E, COLUMN(E1102), 0)), "", VLOOKUP($A1102,Courses!$A:E, COLUMN(E1102), 0))</f>
        <v/>
      </c>
      <c r="F1102" s="72" t="str">
        <f>IF(ISBLANK(VLOOKUP($A1102,Courses!$A:F, COLUMN(F1102), 0)), "", VLOOKUP($A1102,Courses!$A:F, COLUMN(F1102), 0))</f>
        <v>nelsons_island_classic_splash.jpg</v>
      </c>
      <c r="G1102" s="72" t="str">
        <f>IF(ISBLANK(VLOOKUP($A1102,Courses!$A:G, COLUMN(G1102), 0)), "", VLOOKUP($A1102,Courses!$A:G, COLUMN(G1102), 0))</f>
        <v>nelsons_pga_island_classic_hole13.jpg</v>
      </c>
      <c r="H1102" s="72" t="str">
        <f>IF(ISBLANK(VLOOKUP($A1102,Courses!$A:H, COLUMN(H1102), 0)), "", VLOOKUP($A1102,Courses!$A:H, COLUMN(H1102), 0))</f>
        <v/>
      </c>
      <c r="I1102" s="72" t="str">
        <f>IF(ISBLANK(VLOOKUP($A1102,Courses!$A:I, COLUMN(I1102), 0)), "", VLOOKUP($A1102,Courses!$A:I, COLUMN(I1102), 0))</f>
        <v/>
      </c>
      <c r="J1102" s="72" t="str">
        <f>IF(ISBLANK(VLOOKUP($A1102,Courses!$A:J, COLUMN(J1102), 0)), "", VLOOKUP($A1102,Courses!$A:J, COLUMN(J1102), 0))</f>
        <v/>
      </c>
      <c r="K1102" s="57" t="str">
        <f>IF(ISBLANK(VLOOKUP($A1102,Courses!$A:K, COLUMN(K1102), 0)), "", VLOOKUP($A1102,Courses!$A:K, COLUMN(K1102), 0))</f>
        <v>nelsons_pga_island_classic.zip</v>
      </c>
      <c r="L1102" s="8" t="str">
        <f>IF(ISBLANK(VLOOKUP($A1102,Courses!$A:L, COLUMN(L1102), 0)), "", VLOOKUP($A1102,Courses!$A:L, COLUMN(L1102), 0))</f>
        <v>Unknown</v>
      </c>
      <c r="M1102" s="8">
        <f>IF(ISBLANK(VLOOKUP($A1102,Courses!$A:M, COLUMN(M1102), 0)), "", VLOOKUP($A1102,Courses!$A:M, COLUMN(M1102), 0))</f>
        <v>7.5</v>
      </c>
      <c r="N1102" s="9">
        <f>IF(ISBLANK(VLOOKUP($A1102,Courses!$A:N, COLUMN(N1102), 0)), "", VLOOKUP($A1102,Courses!$A:N, COLUMN(N1102), 0))</f>
        <v>36869</v>
      </c>
      <c r="O1102" s="8" t="str">
        <f>IF(ISBLANK(VLOOKUP($A1102,Courses!$A:O, COLUMN(O1102), 0)), "", VLOOKUP($A1102,Courses!$A:O, COLUMN(O1102), 0))</f>
        <v>august</v>
      </c>
      <c r="P1102" s="8" t="str">
        <f>IF(ISBLANK(VLOOKUP($A1102,Courses!$A:P, COLUMN(P1102), 0)), "", VLOOKUP($A1102,Courses!$A:P, COLUMN(P1102), 0))</f>
        <v>chippewa</v>
      </c>
      <c r="Q1102" s="8" t="str">
        <f>IF(ISBLANK(VLOOKUP($A1102,Courses!$A:Q, COLUMN(Q1102), 0)), "", VLOOKUP($A1102,Courses!$A:Q, COLUMN(Q1102), 0))</f>
        <v>dammpa</v>
      </c>
      <c r="R1102" s="8" t="str">
        <f>IF(ISBLANK(VLOOKUP($A1102,Courses!$A:R, COLUMN(R1102), 0)), "", VLOOKUP($A1102,Courses!$A:R, COLUMN(R1102), 0))</f>
        <v>diamondknolls</v>
      </c>
      <c r="S1102" s="8" t="str">
        <f>IF(ISBLANK(VLOOKUP($A1102,Courses!$A:S, COLUMN(S1102), 0)), "", VLOOKUP($A1102,Courses!$A:S, COLUMN(S1102), 0))</f>
        <v>headgatever_2</v>
      </c>
      <c r="T1102" s="8" t="str">
        <f>IF(ISBLANK(VLOOKUP($A1102,Courses!$A:T, COLUMN(T1102), 0)), "", VLOOKUP($A1102,Courses!$A:T, COLUMN(T1102), 0))</f>
        <v>kakadu</v>
      </c>
      <c r="U1102" s="8" t="str">
        <f>IF(ISBLANK(VLOOKUP($A1102,Courses!$A:U, COLUMN(U1102), 0)), "", VLOOKUP($A1102,Courses!$A:U, COLUMN(U1102), 0))</f>
        <v>lostlinks</v>
      </c>
      <c r="V1102" s="8" t="str">
        <f>IF(ISBLANK(VLOOKUP($A1102,Courses!$A:V, COLUMN(V1102), 0)), "", VLOOKUP($A1102,Courses!$A:V, COLUMN(V1102), 0))</f>
        <v>rodyfalls</v>
      </c>
      <c r="W1102" s="8" t="str">
        <f>IF(ISBLANK(VLOOKUP($A1102,Courses!$A:W, COLUMN(W1102), 0)), "", VLOOKUP($A1102,Courses!$A:W, COLUMN(W1102), 0))</f>
        <v>sasquatch</v>
      </c>
      <c r="X1102" s="8" t="str">
        <f>IF(ISBLANK(VLOOKUP($A1102,Courses!$A:X, COLUMN(X1102), 0)), "", VLOOKUP($A1102,Courses!$A:X, COLUMN(X1102), 0))</f>
        <v>sawgrassobjects</v>
      </c>
      <c r="Y1102" s="8" t="str">
        <f>IF(ISBLANK(VLOOKUP($A1102,Courses!$A:Y, COLUMN(Y1102), 0)), "", VLOOKUP($A1102,Courses!$A:Y, COLUMN(Y1102), 0))</f>
        <v>slumtextures</v>
      </c>
      <c r="Z1102" s="8" t="str">
        <f>IF(ISBLANK(VLOOKUP($A1102,Courses!$A:Z, COLUMN(Z1102), 0)), "", VLOOKUP($A1102,Courses!$A:Z, COLUMN(Z1102), 0))</f>
        <v>smakdown</v>
      </c>
      <c r="AA1102" s="8" t="str">
        <f>IF(ISBLANK(VLOOKUP($A1102,Courses!$A:AA, COLUMN(AA1102), 0)), "", VLOOKUP($A1102,Courses!$A:AA, COLUMN(AA1102), 0))</f>
        <v>spiritlake</v>
      </c>
      <c r="AB1102" s="8" t="str">
        <f>IF(ISBLANK(VLOOKUP($A1102,Courses!$A:AB, COLUMN(AB1102), 0)), "", VLOOKUP($A1102,Courses!$A:AB, COLUMN(AB1102), 0))</f>
        <v>trinity_hills</v>
      </c>
      <c r="AC1102" s="8" t="str">
        <f>IF(ISBLANK(VLOOKUP($A1102,Courses!$A:AC, COLUMN(AC1102), 0)), "", VLOOKUP($A1102,Courses!$A:AC, COLUMN(AC1102), 0))</f>
        <v/>
      </c>
      <c r="AD1102" s="8" t="str">
        <f>IF(ISBLANK(VLOOKUP($A1102,Courses!$A:AD, COLUMN(AD1102), 0)), "", VLOOKUP($A1102,Courses!$A:AD, COLUMN(AD1102), 0))</f>
        <v/>
      </c>
      <c r="AE1102" s="8" t="str">
        <f>IF(ISBLANK(VLOOKUP($A1102,Courses!$A:AE, COLUMN(AE1102), 0)), "", VLOOKUP($A1102,Courses!$A:AE, COLUMN(AE1102), 0))</f>
        <v/>
      </c>
      <c r="AF1102" s="8" t="str">
        <f>IF(ISBLANK(VLOOKUP($A1102,Courses!$A:AF, COLUMN(AF1102), 0)), "", VLOOKUP($A1102,Courses!$A:AF, COLUMN(AF1102), 0))</f>
        <v/>
      </c>
      <c r="AG1102" s="8" t="str">
        <f>IF(ISBLANK(VLOOKUP($A1102,Courses!$A:AG, COLUMN(AG1102), 0)), "", VLOOKUP($A1102,Courses!$A:AG, COLUMN(AG1102), 0))</f>
        <v>Sp</v>
      </c>
      <c r="AH1102" s="8">
        <f>IF(ISBLANK(VLOOKUP($A1102,Courses!$A:AH, COLUMN(AH1102), 0)), "", VLOOKUP($A1102,Courses!$A:AH, COLUMN(AH1102), 0))</f>
        <v>13</v>
      </c>
      <c r="AI1102" s="8" t="str">
        <f>IF(ISBLANK(VLOOKUP($A1102,Courses!$A:AI, COLUMN(AI1102), 0)), "", VLOOKUP($A1102,Courses!$A:AI, COLUMN(AI1102), 0))</f>
        <v/>
      </c>
      <c r="AJ1102" s="8" t="str">
        <f>IF(ISBLANK(VLOOKUP($A1102,Courses!$A:AJ, COLUMN(AJ1102), 0)), "", VLOOKUP($A1102,Courses!$A:AJ, COLUMN(AJ1102), 0))</f>
        <v/>
      </c>
      <c r="AK1102" s="8" t="str">
        <f>IF(ISBLANK(VLOOKUP($A1102,Courses!$A:AK, COLUMN(AK1102), 0)), "", VLOOKUP($A1102,Courses!$A:AK, COLUMN(AK1102), 0))</f>
        <v/>
      </c>
      <c r="AL1102" s="8"/>
      <c r="AM1102" s="8"/>
    </row>
    <row r="1103" spans="1:39" ht="12.75" customHeight="1">
      <c r="A1103" s="4">
        <v>576</v>
      </c>
      <c r="B1103" s="4"/>
      <c r="C1103" s="69" t="s">
        <v>2644</v>
      </c>
      <c r="D1103" s="6" t="str">
        <f>IF(ISBLANK(VLOOKUP($A1103,Courses!$A:D, COLUMN(D1103), 0)), "", VLOOKUP($A1103,Courses!$A:D, COLUMN(D1103), 0))</f>
        <v>Volcano valley</v>
      </c>
      <c r="E1103" s="7" t="str">
        <f>IF(ISBLANK(VLOOKUP($A1103,Courses!$A:E, COLUMN(E1103), 0)), "", VLOOKUP($A1103,Courses!$A:E, COLUMN(E1103), 0))</f>
        <v/>
      </c>
      <c r="F1103" s="72" t="str">
        <f>IF(ISBLANK(VLOOKUP($A1103,Courses!$A:F, COLUMN(F1103), 0)), "", VLOOKUP($A1103,Courses!$A:F, COLUMN(F1103), 0))</f>
        <v>neptune_island_hole01.jpg</v>
      </c>
      <c r="G1103" s="72" t="str">
        <f>IF(ISBLANK(VLOOKUP($A1103,Courses!$A:G, COLUMN(G1103), 0)), "", VLOOKUP($A1103,Courses!$A:G, COLUMN(G1103), 0))</f>
        <v>neptune_island_hole14.jpg</v>
      </c>
      <c r="H1103" s="72" t="str">
        <f>IF(ISBLANK(VLOOKUP($A1103,Courses!$A:H, COLUMN(H1103), 0)), "", VLOOKUP($A1103,Courses!$A:H, COLUMN(H1103), 0))</f>
        <v/>
      </c>
      <c r="I1103" s="72" t="str">
        <f>IF(ISBLANK(VLOOKUP($A1103,Courses!$A:I, COLUMN(I1103), 0)), "", VLOOKUP($A1103,Courses!$A:I, COLUMN(I1103), 0))</f>
        <v/>
      </c>
      <c r="J1103" s="72" t="str">
        <f>IF(ISBLANK(VLOOKUP($A1103,Courses!$A:J, COLUMN(J1103), 0)), "", VLOOKUP($A1103,Courses!$A:J, COLUMN(J1103), 0))</f>
        <v/>
      </c>
      <c r="K1103" s="57" t="str">
        <f>IF(ISBLANK(VLOOKUP($A1103,Courses!$A:K, COLUMN(K1103), 0)), "", VLOOKUP($A1103,Courses!$A:K, COLUMN(K1103), 0))</f>
        <v>neptune_island.zip</v>
      </c>
      <c r="L1103" s="8" t="str">
        <f>IF(ISBLANK(VLOOKUP($A1103,Courses!$A:L, COLUMN(L1103), 0)), "", VLOOKUP($A1103,Courses!$A:L, COLUMN(L1103), 0))</f>
        <v>Andre Tremblay</v>
      </c>
      <c r="M1103" s="8">
        <f>IF(ISBLANK(VLOOKUP($A1103,Courses!$A:M, COLUMN(M1103), 0)), "", VLOOKUP($A1103,Courses!$A:M, COLUMN(M1103), 0))</f>
        <v>6.7</v>
      </c>
      <c r="N1103" s="9">
        <f>IF(ISBLANK(VLOOKUP($A1103,Courses!$A:N, COLUMN(N1103), 0)), "", VLOOKUP($A1103,Courses!$A:N, COLUMN(N1103), 0))</f>
        <v>36772</v>
      </c>
      <c r="O1103" s="8" t="str">
        <f>IF(ISBLANK(VLOOKUP($A1103,Courses!$A:O, COLUMN(O1103), 0)), "", VLOOKUP($A1103,Courses!$A:O, COLUMN(O1103), 0))</f>
        <v>eaglepeak</v>
      </c>
      <c r="P1103" s="8" t="str">
        <f>IF(ISBLANK(VLOOKUP($A1103,Courses!$A:P, COLUMN(P1103), 0)), "", VLOOKUP($A1103,Courses!$A:P, COLUMN(P1103), 0))</f>
        <v>highplains</v>
      </c>
      <c r="Q1103" s="8" t="str">
        <f>IF(ISBLANK(VLOOKUP($A1103,Courses!$A:Q, COLUMN(Q1103), 0)), "", VLOOKUP($A1103,Courses!$A:Q, COLUMN(Q1103), 0))</f>
        <v>rostraver</v>
      </c>
      <c r="R1103" s="8" t="str">
        <f>IF(ISBLANK(VLOOKUP($A1103,Courses!$A:R, COLUMN(R1103), 0)), "", VLOOKUP($A1103,Courses!$A:R, COLUMN(R1103), 0))</f>
        <v/>
      </c>
      <c r="S1103" s="8" t="str">
        <f>IF(ISBLANK(VLOOKUP($A1103,Courses!$A:S, COLUMN(S1103), 0)), "", VLOOKUP($A1103,Courses!$A:S, COLUMN(S1103), 0))</f>
        <v/>
      </c>
      <c r="T1103" s="8" t="str">
        <f>IF(ISBLANK(VLOOKUP($A1103,Courses!$A:T, COLUMN(T1103), 0)), "", VLOOKUP($A1103,Courses!$A:T, COLUMN(T1103), 0))</f>
        <v/>
      </c>
      <c r="U1103" s="8" t="str">
        <f>IF(ISBLANK(VLOOKUP($A1103,Courses!$A:U, COLUMN(U1103), 0)), "", VLOOKUP($A1103,Courses!$A:U, COLUMN(U1103), 0))</f>
        <v/>
      </c>
      <c r="V1103" s="8" t="str">
        <f>IF(ISBLANK(VLOOKUP($A1103,Courses!$A:V, COLUMN(V1103), 0)), "", VLOOKUP($A1103,Courses!$A:V, COLUMN(V1103), 0))</f>
        <v/>
      </c>
      <c r="W1103" s="8" t="str">
        <f>IF(ISBLANK(VLOOKUP($A1103,Courses!$A:W, COLUMN(W1103), 0)), "", VLOOKUP($A1103,Courses!$A:W, COLUMN(W1103), 0))</f>
        <v/>
      </c>
      <c r="X1103" s="8" t="str">
        <f>IF(ISBLANK(VLOOKUP($A1103,Courses!$A:X, COLUMN(X1103), 0)), "", VLOOKUP($A1103,Courses!$A:X, COLUMN(X1103), 0))</f>
        <v/>
      </c>
      <c r="Y1103" s="8" t="str">
        <f>IF(ISBLANK(VLOOKUP($A1103,Courses!$A:Y, COLUMN(Y1103), 0)), "", VLOOKUP($A1103,Courses!$A:Y, COLUMN(Y1103), 0))</f>
        <v/>
      </c>
      <c r="Z1103" s="8" t="str">
        <f>IF(ISBLANK(VLOOKUP($A1103,Courses!$A:Z, COLUMN(Z1103), 0)), "", VLOOKUP($A1103,Courses!$A:Z, COLUMN(Z1103), 0))</f>
        <v/>
      </c>
      <c r="AA1103" s="8" t="str">
        <f>IF(ISBLANK(VLOOKUP($A1103,Courses!$A:AA, COLUMN(AA1103), 0)), "", VLOOKUP($A1103,Courses!$A:AA, COLUMN(AA1103), 0))</f>
        <v/>
      </c>
      <c r="AB1103" s="8" t="str">
        <f>IF(ISBLANK(VLOOKUP($A1103,Courses!$A:AB, COLUMN(AB1103), 0)), "", VLOOKUP($A1103,Courses!$A:AB, COLUMN(AB1103), 0))</f>
        <v/>
      </c>
      <c r="AC1103" s="8" t="str">
        <f>IF(ISBLANK(VLOOKUP($A1103,Courses!$A:AC, COLUMN(AC1103), 0)), "", VLOOKUP($A1103,Courses!$A:AC, COLUMN(AC1103), 0))</f>
        <v/>
      </c>
      <c r="AD1103" s="8" t="str">
        <f>IF(ISBLANK(VLOOKUP($A1103,Courses!$A:AD, COLUMN(AD1103), 0)), "", VLOOKUP($A1103,Courses!$A:AD, COLUMN(AD1103), 0))</f>
        <v/>
      </c>
      <c r="AE1103" s="8" t="str">
        <f>IF(ISBLANK(VLOOKUP($A1103,Courses!$A:AE, COLUMN(AE1103), 0)), "", VLOOKUP($A1103,Courses!$A:AE, COLUMN(AE1103), 0))</f>
        <v/>
      </c>
      <c r="AF1103" s="8" t="str">
        <f>IF(ISBLANK(VLOOKUP($A1103,Courses!$A:AF, COLUMN(AF1103), 0)), "", VLOOKUP($A1103,Courses!$A:AF, COLUMN(AF1103), 0))</f>
        <v/>
      </c>
      <c r="AG1103" s="8">
        <f>IF(ISBLANK(VLOOKUP($A1103,Courses!$A:AG, COLUMN(AG1103), 0)), "", VLOOKUP($A1103,Courses!$A:AG, COLUMN(AG1103), 0))</f>
        <v>1</v>
      </c>
      <c r="AH1103" s="8">
        <f>IF(ISBLANK(VLOOKUP($A1103,Courses!$A:AH, COLUMN(AH1103), 0)), "", VLOOKUP($A1103,Courses!$A:AH, COLUMN(AH1103), 0))</f>
        <v>14</v>
      </c>
      <c r="AI1103" s="8" t="str">
        <f>IF(ISBLANK(VLOOKUP($A1103,Courses!$A:AI, COLUMN(AI1103), 0)), "", VLOOKUP($A1103,Courses!$A:AI, COLUMN(AI1103), 0))</f>
        <v/>
      </c>
      <c r="AJ1103" s="8" t="str">
        <f>IF(ISBLANK(VLOOKUP($A1103,Courses!$A:AJ, COLUMN(AJ1103), 0)), "", VLOOKUP($A1103,Courses!$A:AJ, COLUMN(AJ1103), 0))</f>
        <v/>
      </c>
      <c r="AK1103" s="8" t="str">
        <f>IF(ISBLANK(VLOOKUP($A1103,Courses!$A:AK, COLUMN(AK1103), 0)), "", VLOOKUP($A1103,Courses!$A:AK, COLUMN(AK1103), 0))</f>
        <v/>
      </c>
      <c r="AL1103" s="8"/>
      <c r="AM1103" s="8"/>
    </row>
    <row r="1104" spans="1:39" ht="12.75" customHeight="1">
      <c r="A1104" s="4">
        <v>649</v>
      </c>
      <c r="B1104" s="4"/>
      <c r="C1104" s="69" t="s">
        <v>2646</v>
      </c>
      <c r="D1104" s="6" t="str">
        <f>IF(ISBLANK(VLOOKUP($A1104,Courses!$A:D, COLUMN(D1104), 0)), "", VLOOKUP($A1104,Courses!$A:D, COLUMN(D1104), 0))</f>
        <v>Lakeside</v>
      </c>
      <c r="E1104" s="7" t="str">
        <f>IF(ISBLANK(VLOOKUP($A1104,Courses!$A:E, COLUMN(E1104), 0)), "", VLOOKUP($A1104,Courses!$A:E, COLUMN(E1104), 0))</f>
        <v>Real</v>
      </c>
      <c r="F1104" s="72" t="str">
        <f>IF(ISBLANK(VLOOKUP($A1104,Courses!$A:F, COLUMN(F1104), 0)), "", VLOOKUP($A1104,Courses!$A:F, COLUMN(F1104), 0))</f>
        <v>nes_gk_hole10.jpg</v>
      </c>
      <c r="G1104" s="72" t="str">
        <f>IF(ISBLANK(VLOOKUP($A1104,Courses!$A:G, COLUMN(G1104), 0)), "", VLOOKUP($A1104,Courses!$A:G, COLUMN(G1104), 0))</f>
        <v>nes_gk_hole18.jpg</v>
      </c>
      <c r="H1104" s="72" t="str">
        <f>IF(ISBLANK(VLOOKUP($A1104,Courses!$A:H, COLUMN(H1104), 0)), "", VLOOKUP($A1104,Courses!$A:H, COLUMN(H1104), 0))</f>
        <v/>
      </c>
      <c r="I1104" s="72" t="str">
        <f>IF(ISBLANK(VLOOKUP($A1104,Courses!$A:I, COLUMN(I1104), 0)), "", VLOOKUP($A1104,Courses!$A:I, COLUMN(I1104), 0))</f>
        <v/>
      </c>
      <c r="J1104" s="72" t="str">
        <f>IF(ISBLANK(VLOOKUP($A1104,Courses!$A:J, COLUMN(J1104), 0)), "", VLOOKUP($A1104,Courses!$A:J, COLUMN(J1104), 0))</f>
        <v/>
      </c>
      <c r="K1104" s="57" t="str">
        <f>IF(ISBLANK(VLOOKUP($A1104,Courses!$A:K, COLUMN(K1104), 0)), "", VLOOKUP($A1104,Courses!$A:K, COLUMN(K1104), 0))</f>
        <v>nes_gk.zip</v>
      </c>
      <c r="L1104" s="8" t="str">
        <f>IF(ISBLANK(VLOOKUP($A1104,Courses!$A:L, COLUMN(L1104), 0)), "", VLOOKUP($A1104,Courses!$A:L, COLUMN(L1104), 0))</f>
        <v>CarlErikW</v>
      </c>
      <c r="M1104" s="8">
        <f>IF(ISBLANK(VLOOKUP($A1104,Courses!$A:M, COLUMN(M1104), 0)), "", VLOOKUP($A1104,Courses!$A:M, COLUMN(M1104), 0))</f>
        <v>7.8</v>
      </c>
      <c r="N1104" s="9">
        <f>IF(ISBLANK(VLOOKUP($A1104,Courses!$A:N, COLUMN(N1104), 0)), "", VLOOKUP($A1104,Courses!$A:N, COLUMN(N1104), 0))</f>
        <v>38515</v>
      </c>
      <c r="O1104" s="8" t="str">
        <f>IF(ISBLANK(VLOOKUP($A1104,Courses!$A:O, COLUMN(O1104), 0)), "", VLOOKUP($A1104,Courses!$A:O, COLUMN(O1104), 0))</f>
        <v>arrowheadgc</v>
      </c>
      <c r="P1104" s="8" t="str">
        <f>IF(ISBLANK(VLOOKUP($A1104,Courses!$A:P, COLUMN(P1104), 0)), "", VLOOKUP($A1104,Courses!$A:P, COLUMN(P1104), 0))</f>
        <v>beartooth</v>
      </c>
      <c r="Q1104" s="8" t="str">
        <f>IF(ISBLANK(VLOOKUP($A1104,Courses!$A:Q, COLUMN(Q1104), 0)), "", VLOOKUP($A1104,Courses!$A:Q, COLUMN(Q1104), 0))</f>
        <v>bullock_run</v>
      </c>
      <c r="R1104" s="8" t="str">
        <f>IF(ISBLANK(VLOOKUP($A1104,Courses!$A:R, COLUMN(R1104), 0)), "", VLOOKUP($A1104,Courses!$A:R, COLUMN(R1104), 0))</f>
        <v>neslib</v>
      </c>
      <c r="S1104" s="8" t="str">
        <f>IF(ISBLANK(VLOOKUP($A1104,Courses!$A:S, COLUMN(S1104), 0)), "", VLOOKUP($A1104,Courses!$A:S, COLUMN(S1104), 0))</f>
        <v>neswild</v>
      </c>
      <c r="T1104" s="8" t="str">
        <f>IF(ISBLANK(VLOOKUP($A1104,Courses!$A:T, COLUMN(T1104), 0)), "", VLOOKUP($A1104,Courses!$A:T, COLUMN(T1104), 0))</f>
        <v/>
      </c>
      <c r="U1104" s="8" t="str">
        <f>IF(ISBLANK(VLOOKUP($A1104,Courses!$A:U, COLUMN(U1104), 0)), "", VLOOKUP($A1104,Courses!$A:U, COLUMN(U1104), 0))</f>
        <v/>
      </c>
      <c r="V1104" s="8" t="str">
        <f>IF(ISBLANK(VLOOKUP($A1104,Courses!$A:V, COLUMN(V1104), 0)), "", VLOOKUP($A1104,Courses!$A:V, COLUMN(V1104), 0))</f>
        <v/>
      </c>
      <c r="W1104" s="8" t="str">
        <f>IF(ISBLANK(VLOOKUP($A1104,Courses!$A:W, COLUMN(W1104), 0)), "", VLOOKUP($A1104,Courses!$A:W, COLUMN(W1104), 0))</f>
        <v/>
      </c>
      <c r="X1104" s="8" t="str">
        <f>IF(ISBLANK(VLOOKUP($A1104,Courses!$A:X, COLUMN(X1104), 0)), "", VLOOKUP($A1104,Courses!$A:X, COLUMN(X1104), 0))</f>
        <v/>
      </c>
      <c r="Y1104" s="8" t="str">
        <f>IF(ISBLANK(VLOOKUP($A1104,Courses!$A:Y, COLUMN(Y1104), 0)), "", VLOOKUP($A1104,Courses!$A:Y, COLUMN(Y1104), 0))</f>
        <v/>
      </c>
      <c r="Z1104" s="8" t="str">
        <f>IF(ISBLANK(VLOOKUP($A1104,Courses!$A:Z, COLUMN(Z1104), 0)), "", VLOOKUP($A1104,Courses!$A:Z, COLUMN(Z1104), 0))</f>
        <v/>
      </c>
      <c r="AA1104" s="8" t="str">
        <f>IF(ISBLANK(VLOOKUP($A1104,Courses!$A:AA, COLUMN(AA1104), 0)), "", VLOOKUP($A1104,Courses!$A:AA, COLUMN(AA1104), 0))</f>
        <v/>
      </c>
      <c r="AB1104" s="8" t="str">
        <f>IF(ISBLANK(VLOOKUP($A1104,Courses!$A:AB, COLUMN(AB1104), 0)), "", VLOOKUP($A1104,Courses!$A:AB, COLUMN(AB1104), 0))</f>
        <v/>
      </c>
      <c r="AC1104" s="8" t="str">
        <f>IF(ISBLANK(VLOOKUP($A1104,Courses!$A:AC, COLUMN(AC1104), 0)), "", VLOOKUP($A1104,Courses!$A:AC, COLUMN(AC1104), 0))</f>
        <v/>
      </c>
      <c r="AD1104" s="8" t="str">
        <f>IF(ISBLANK(VLOOKUP($A1104,Courses!$A:AD, COLUMN(AD1104), 0)), "", VLOOKUP($A1104,Courses!$A:AD, COLUMN(AD1104), 0))</f>
        <v/>
      </c>
      <c r="AE1104" s="8" t="str">
        <f>IF(ISBLANK(VLOOKUP($A1104,Courses!$A:AE, COLUMN(AE1104), 0)), "", VLOOKUP($A1104,Courses!$A:AE, COLUMN(AE1104), 0))</f>
        <v/>
      </c>
      <c r="AF1104" s="8" t="str">
        <f>IF(ISBLANK(VLOOKUP($A1104,Courses!$A:AF, COLUMN(AF1104), 0)), "", VLOOKUP($A1104,Courses!$A:AF, COLUMN(AF1104), 0))</f>
        <v/>
      </c>
      <c r="AG1104" s="8">
        <f>IF(ISBLANK(VLOOKUP($A1104,Courses!$A:AG, COLUMN(AG1104), 0)), "", VLOOKUP($A1104,Courses!$A:AG, COLUMN(AG1104), 0))</f>
        <v>10</v>
      </c>
      <c r="AH1104" s="8">
        <f>IF(ISBLANK(VLOOKUP($A1104,Courses!$A:AH, COLUMN(AH1104), 0)), "", VLOOKUP($A1104,Courses!$A:AH, COLUMN(AH1104), 0))</f>
        <v>18</v>
      </c>
      <c r="AI1104" s="8" t="str">
        <f>IF(ISBLANK(VLOOKUP($A1104,Courses!$A:AI, COLUMN(AI1104), 0)), "", VLOOKUP($A1104,Courses!$A:AI, COLUMN(AI1104), 0))</f>
        <v/>
      </c>
      <c r="AJ1104" s="8" t="str">
        <f>IF(ISBLANK(VLOOKUP($A1104,Courses!$A:AJ, COLUMN(AJ1104), 0)), "", VLOOKUP($A1104,Courses!$A:AJ, COLUMN(AJ1104), 0))</f>
        <v/>
      </c>
      <c r="AK1104" s="8" t="str">
        <f>IF(ISBLANK(VLOOKUP($A1104,Courses!$A:AK, COLUMN(AK1104), 0)), "", VLOOKUP($A1104,Courses!$A:AK, COLUMN(AK1104), 0))</f>
        <v/>
      </c>
      <c r="AL1104" s="8"/>
      <c r="AM1104" s="8"/>
    </row>
    <row r="1105" spans="1:39" ht="12.75" customHeight="1">
      <c r="A1105" s="4">
        <v>580</v>
      </c>
      <c r="B1105" s="4"/>
      <c r="C1105" s="69" t="s">
        <v>2649</v>
      </c>
      <c r="D1105" s="6" t="str">
        <f>IF(ISBLANK(VLOOKUP($A1105,Courses!$A:D, COLUMN(D1105), 0)), "", VLOOKUP($A1105,Courses!$A:D, COLUMN(D1105), 0))</f>
        <v>Outback</v>
      </c>
      <c r="E1105" s="7" t="str">
        <f>IF(ISBLANK(VLOOKUP($A1105,Courses!$A:E, COLUMN(E1105), 0)), "", VLOOKUP($A1105,Courses!$A:E, COLUMN(E1105), 0))</f>
        <v/>
      </c>
      <c r="F1105" s="72" t="str">
        <f>IF(ISBLANK(VLOOKUP($A1105,Courses!$A:F, COLUMN(F1105), 0)), "", VLOOKUP($A1105,Courses!$A:F, COLUMN(F1105), 0))</f>
        <v>nested_stone_hole01.jpg</v>
      </c>
      <c r="G1105" s="72" t="str">
        <f>IF(ISBLANK(VLOOKUP($A1105,Courses!$A:G, COLUMN(G1105), 0)), "", VLOOKUP($A1105,Courses!$A:G, COLUMN(G1105), 0))</f>
        <v>nested_stone_hole09.jpg</v>
      </c>
      <c r="H1105" s="72" t="str">
        <f>IF(ISBLANK(VLOOKUP($A1105,Courses!$A:H, COLUMN(H1105), 0)), "", VLOOKUP($A1105,Courses!$A:H, COLUMN(H1105), 0))</f>
        <v/>
      </c>
      <c r="I1105" s="72" t="str">
        <f>IF(ISBLANK(VLOOKUP($A1105,Courses!$A:I, COLUMN(I1105), 0)), "", VLOOKUP($A1105,Courses!$A:I, COLUMN(I1105), 0))</f>
        <v/>
      </c>
      <c r="J1105" s="72" t="str">
        <f>IF(ISBLANK(VLOOKUP($A1105,Courses!$A:J, COLUMN(J1105), 0)), "", VLOOKUP($A1105,Courses!$A:J, COLUMN(J1105), 0))</f>
        <v/>
      </c>
      <c r="K1105" s="57" t="str">
        <f>IF(ISBLANK(VLOOKUP($A1105,Courses!$A:K, COLUMN(K1105), 0)), "", VLOOKUP($A1105,Courses!$A:K, COLUMN(K1105), 0))</f>
        <v>nested_stone.zip</v>
      </c>
      <c r="L1105" s="8" t="str">
        <f>IF(ISBLANK(VLOOKUP($A1105,Courses!$A:L, COLUMN(L1105), 0)), "", VLOOKUP($A1105,Courses!$A:L, COLUMN(L1105), 0))</f>
        <v>Dave Sherrin</v>
      </c>
      <c r="M1105" s="8">
        <f>IF(ISBLANK(VLOOKUP($A1105,Courses!$A:M, COLUMN(M1105), 0)), "", VLOOKUP($A1105,Courses!$A:M, COLUMN(M1105), 0))</f>
        <v>6.4</v>
      </c>
      <c r="N1105" s="9">
        <f>IF(ISBLANK(VLOOKUP($A1105,Courses!$A:N, COLUMN(N1105), 0)), "", VLOOKUP($A1105,Courses!$A:N, COLUMN(N1105), 0))</f>
        <v>36702</v>
      </c>
      <c r="O1105" s="8" t="str">
        <f>IF(ISBLANK(VLOOKUP($A1105,Courses!$A:O, COLUMN(O1105), 0)), "", VLOOKUP($A1105,Courses!$A:O, COLUMN(O1105), 0))</f>
        <v/>
      </c>
      <c r="P1105" s="8" t="str">
        <f>IF(ISBLANK(VLOOKUP($A1105,Courses!$A:P, COLUMN(P1105), 0)), "", VLOOKUP($A1105,Courses!$A:P, COLUMN(P1105), 0))</f>
        <v/>
      </c>
      <c r="Q1105" s="8" t="str">
        <f>IF(ISBLANK(VLOOKUP($A1105,Courses!$A:Q, COLUMN(Q1105), 0)), "", VLOOKUP($A1105,Courses!$A:Q, COLUMN(Q1105), 0))</f>
        <v/>
      </c>
      <c r="R1105" s="8" t="str">
        <f>IF(ISBLANK(VLOOKUP($A1105,Courses!$A:R, COLUMN(R1105), 0)), "", VLOOKUP($A1105,Courses!$A:R, COLUMN(R1105), 0))</f>
        <v/>
      </c>
      <c r="S1105" s="8" t="str">
        <f>IF(ISBLANK(VLOOKUP($A1105,Courses!$A:S, COLUMN(S1105), 0)), "", VLOOKUP($A1105,Courses!$A:S, COLUMN(S1105), 0))</f>
        <v/>
      </c>
      <c r="T1105" s="8" t="str">
        <f>IF(ISBLANK(VLOOKUP($A1105,Courses!$A:T, COLUMN(T1105), 0)), "", VLOOKUP($A1105,Courses!$A:T, COLUMN(T1105), 0))</f>
        <v/>
      </c>
      <c r="U1105" s="8" t="str">
        <f>IF(ISBLANK(VLOOKUP($A1105,Courses!$A:U, COLUMN(U1105), 0)), "", VLOOKUP($A1105,Courses!$A:U, COLUMN(U1105), 0))</f>
        <v/>
      </c>
      <c r="V1105" s="8" t="str">
        <f>IF(ISBLANK(VLOOKUP($A1105,Courses!$A:V, COLUMN(V1105), 0)), "", VLOOKUP($A1105,Courses!$A:V, COLUMN(V1105), 0))</f>
        <v/>
      </c>
      <c r="W1105" s="8" t="str">
        <f>IF(ISBLANK(VLOOKUP($A1105,Courses!$A:W, COLUMN(W1105), 0)), "", VLOOKUP($A1105,Courses!$A:W, COLUMN(W1105), 0))</f>
        <v/>
      </c>
      <c r="X1105" s="8" t="str">
        <f>IF(ISBLANK(VLOOKUP($A1105,Courses!$A:X, COLUMN(X1105), 0)), "", VLOOKUP($A1105,Courses!$A:X, COLUMN(X1105), 0))</f>
        <v/>
      </c>
      <c r="Y1105" s="8" t="str">
        <f>IF(ISBLANK(VLOOKUP($A1105,Courses!$A:Y, COLUMN(Y1105), 0)), "", VLOOKUP($A1105,Courses!$A:Y, COLUMN(Y1105), 0))</f>
        <v/>
      </c>
      <c r="Z1105" s="8" t="str">
        <f>IF(ISBLANK(VLOOKUP($A1105,Courses!$A:Z, COLUMN(Z1105), 0)), "", VLOOKUP($A1105,Courses!$A:Z, COLUMN(Z1105), 0))</f>
        <v/>
      </c>
      <c r="AA1105" s="8" t="str">
        <f>IF(ISBLANK(VLOOKUP($A1105,Courses!$A:AA, COLUMN(AA1105), 0)), "", VLOOKUP($A1105,Courses!$A:AA, COLUMN(AA1105), 0))</f>
        <v/>
      </c>
      <c r="AB1105" s="8" t="str">
        <f>IF(ISBLANK(VLOOKUP($A1105,Courses!$A:AB, COLUMN(AB1105), 0)), "", VLOOKUP($A1105,Courses!$A:AB, COLUMN(AB1105), 0))</f>
        <v/>
      </c>
      <c r="AC1105" s="8" t="str">
        <f>IF(ISBLANK(VLOOKUP($A1105,Courses!$A:AC, COLUMN(AC1105), 0)), "", VLOOKUP($A1105,Courses!$A:AC, COLUMN(AC1105), 0))</f>
        <v/>
      </c>
      <c r="AD1105" s="8" t="str">
        <f>IF(ISBLANK(VLOOKUP($A1105,Courses!$A:AD, COLUMN(AD1105), 0)), "", VLOOKUP($A1105,Courses!$A:AD, COLUMN(AD1105), 0))</f>
        <v/>
      </c>
      <c r="AE1105" s="8" t="str">
        <f>IF(ISBLANK(VLOOKUP($A1105,Courses!$A:AE, COLUMN(AE1105), 0)), "", VLOOKUP($A1105,Courses!$A:AE, COLUMN(AE1105), 0))</f>
        <v/>
      </c>
      <c r="AF1105" s="8" t="str">
        <f>IF(ISBLANK(VLOOKUP($A1105,Courses!$A:AF, COLUMN(AF1105), 0)), "", VLOOKUP($A1105,Courses!$A:AF, COLUMN(AF1105), 0))</f>
        <v/>
      </c>
      <c r="AG1105" s="8">
        <f>IF(ISBLANK(VLOOKUP($A1105,Courses!$A:AG, COLUMN(AG1105), 0)), "", VLOOKUP($A1105,Courses!$A:AG, COLUMN(AG1105), 0))</f>
        <v>1</v>
      </c>
      <c r="AH1105" s="8">
        <f>IF(ISBLANK(VLOOKUP($A1105,Courses!$A:AH, COLUMN(AH1105), 0)), "", VLOOKUP($A1105,Courses!$A:AH, COLUMN(AH1105), 0))</f>
        <v>9</v>
      </c>
      <c r="AI1105" s="8" t="str">
        <f>IF(ISBLANK(VLOOKUP($A1105,Courses!$A:AI, COLUMN(AI1105), 0)), "", VLOOKUP($A1105,Courses!$A:AI, COLUMN(AI1105), 0))</f>
        <v/>
      </c>
      <c r="AJ1105" s="8" t="str">
        <f>IF(ISBLANK(VLOOKUP($A1105,Courses!$A:AJ, COLUMN(AJ1105), 0)), "", VLOOKUP($A1105,Courses!$A:AJ, COLUMN(AJ1105), 0))</f>
        <v/>
      </c>
      <c r="AK1105" s="8" t="str">
        <f>IF(ISBLANK(VLOOKUP($A1105,Courses!$A:AK, COLUMN(AK1105), 0)), "", VLOOKUP($A1105,Courses!$A:AK, COLUMN(AK1105), 0))</f>
        <v/>
      </c>
      <c r="AL1105" s="8"/>
      <c r="AM1105" s="8"/>
    </row>
    <row r="1106" spans="1:39" ht="12.75" customHeight="1">
      <c r="A1106" s="4">
        <v>581</v>
      </c>
      <c r="B1106" s="4"/>
      <c r="C1106" s="69" t="s">
        <v>2651</v>
      </c>
      <c r="D1106" s="6" t="str">
        <f>IF(ISBLANK(VLOOKUP($A1106,Courses!$A:D, COLUMN(D1106), 0)), "", VLOOKUP($A1106,Courses!$A:D, COLUMN(D1106), 0))</f>
        <v>Lakeside</v>
      </c>
      <c r="E1106" s="7" t="str">
        <f>IF(ISBLANK(VLOOKUP($A1106,Courses!$A:E, COLUMN(E1106), 0)), "", VLOOKUP($A1106,Courses!$A:E, COLUMN(E1106), 0))</f>
        <v/>
      </c>
      <c r="F1106" s="72" t="str">
        <f>IF(ISBLANK(VLOOKUP($A1106,Courses!$A:F, COLUMN(F1106), 0)), "", VLOOKUP($A1106,Courses!$A:F, COLUMN(F1106), 0))</f>
        <v>neulasslahti_gc_hole10.jpg</v>
      </c>
      <c r="G1106" s="72" t="str">
        <f>IF(ISBLANK(VLOOKUP($A1106,Courses!$A:G, COLUMN(G1106), 0)), "", VLOOKUP($A1106,Courses!$A:G, COLUMN(G1106), 0))</f>
        <v>neulasslahti_gc_hole16.jpg</v>
      </c>
      <c r="H1106" s="72" t="str">
        <f>IF(ISBLANK(VLOOKUP($A1106,Courses!$A:H, COLUMN(H1106), 0)), "", VLOOKUP($A1106,Courses!$A:H, COLUMN(H1106), 0))</f>
        <v/>
      </c>
      <c r="I1106" s="72" t="str">
        <f>IF(ISBLANK(VLOOKUP($A1106,Courses!$A:I, COLUMN(I1106), 0)), "", VLOOKUP($A1106,Courses!$A:I, COLUMN(I1106), 0))</f>
        <v/>
      </c>
      <c r="J1106" s="72" t="str">
        <f>IF(ISBLANK(VLOOKUP($A1106,Courses!$A:J, COLUMN(J1106), 0)), "", VLOOKUP($A1106,Courses!$A:J, COLUMN(J1106), 0))</f>
        <v/>
      </c>
      <c r="K1106" s="57" t="str">
        <f>IF(ISBLANK(VLOOKUP($A1106,Courses!$A:K, COLUMN(K1106), 0)), "", VLOOKUP($A1106,Courses!$A:K, COLUMN(K1106), 0))</f>
        <v>neulaslahti_gc.zip</v>
      </c>
      <c r="L1106" s="8" t="str">
        <f>IF(ISBLANK(VLOOKUP($A1106,Courses!$A:L, COLUMN(L1106), 0)), "", VLOOKUP($A1106,Courses!$A:L, COLUMN(L1106), 0))</f>
        <v>Petri Soini</v>
      </c>
      <c r="M1106" s="8">
        <f>IF(ISBLANK(VLOOKUP($A1106,Courses!$A:M, COLUMN(M1106), 0)), "", VLOOKUP($A1106,Courses!$A:M, COLUMN(M1106), 0))</f>
        <v>8.9</v>
      </c>
      <c r="N1106" s="9">
        <f>IF(ISBLANK(VLOOKUP($A1106,Courses!$A:N, COLUMN(N1106), 0)), "", VLOOKUP($A1106,Courses!$A:N, COLUMN(N1106), 0))</f>
        <v>37271</v>
      </c>
      <c r="O1106" s="8" t="str">
        <f>IF(ISBLANK(VLOOKUP($A1106,Courses!$A:O, COLUMN(O1106), 0)), "", VLOOKUP($A1106,Courses!$A:O, COLUMN(O1106), 0))</f>
        <v>neulaslahti</v>
      </c>
      <c r="P1106" s="8" t="str">
        <f>IF(ISBLANK(VLOOKUP($A1106,Courses!$A:P, COLUMN(P1106), 0)), "", VLOOKUP($A1106,Courses!$A:P, COLUMN(P1106), 0))</f>
        <v/>
      </c>
      <c r="Q1106" s="8" t="str">
        <f>IF(ISBLANK(VLOOKUP($A1106,Courses!$A:Q, COLUMN(Q1106), 0)), "", VLOOKUP($A1106,Courses!$A:Q, COLUMN(Q1106), 0))</f>
        <v/>
      </c>
      <c r="R1106" s="8" t="str">
        <f>IF(ISBLANK(VLOOKUP($A1106,Courses!$A:R, COLUMN(R1106), 0)), "", VLOOKUP($A1106,Courses!$A:R, COLUMN(R1106), 0))</f>
        <v/>
      </c>
      <c r="S1106" s="8" t="str">
        <f>IF(ISBLANK(VLOOKUP($A1106,Courses!$A:S, COLUMN(S1106), 0)), "", VLOOKUP($A1106,Courses!$A:S, COLUMN(S1106), 0))</f>
        <v/>
      </c>
      <c r="T1106" s="8" t="str">
        <f>IF(ISBLANK(VLOOKUP($A1106,Courses!$A:T, COLUMN(T1106), 0)), "", VLOOKUP($A1106,Courses!$A:T, COLUMN(T1106), 0))</f>
        <v/>
      </c>
      <c r="U1106" s="8" t="str">
        <f>IF(ISBLANK(VLOOKUP($A1106,Courses!$A:U, COLUMN(U1106), 0)), "", VLOOKUP($A1106,Courses!$A:U, COLUMN(U1106), 0))</f>
        <v/>
      </c>
      <c r="V1106" s="8" t="str">
        <f>IF(ISBLANK(VLOOKUP($A1106,Courses!$A:V, COLUMN(V1106), 0)), "", VLOOKUP($A1106,Courses!$A:V, COLUMN(V1106), 0))</f>
        <v/>
      </c>
      <c r="W1106" s="8" t="str">
        <f>IF(ISBLANK(VLOOKUP($A1106,Courses!$A:W, COLUMN(W1106), 0)), "", VLOOKUP($A1106,Courses!$A:W, COLUMN(W1106), 0))</f>
        <v/>
      </c>
      <c r="X1106" s="8" t="str">
        <f>IF(ISBLANK(VLOOKUP($A1106,Courses!$A:X, COLUMN(X1106), 0)), "", VLOOKUP($A1106,Courses!$A:X, COLUMN(X1106), 0))</f>
        <v/>
      </c>
      <c r="Y1106" s="8" t="str">
        <f>IF(ISBLANK(VLOOKUP($A1106,Courses!$A:Y, COLUMN(Y1106), 0)), "", VLOOKUP($A1106,Courses!$A:Y, COLUMN(Y1106), 0))</f>
        <v/>
      </c>
      <c r="Z1106" s="8" t="str">
        <f>IF(ISBLANK(VLOOKUP($A1106,Courses!$A:Z, COLUMN(Z1106), 0)), "", VLOOKUP($A1106,Courses!$A:Z, COLUMN(Z1106), 0))</f>
        <v/>
      </c>
      <c r="AA1106" s="8" t="str">
        <f>IF(ISBLANK(VLOOKUP($A1106,Courses!$A:AA, COLUMN(AA1106), 0)), "", VLOOKUP($A1106,Courses!$A:AA, COLUMN(AA1106), 0))</f>
        <v/>
      </c>
      <c r="AB1106" s="8" t="str">
        <f>IF(ISBLANK(VLOOKUP($A1106,Courses!$A:AB, COLUMN(AB1106), 0)), "", VLOOKUP($A1106,Courses!$A:AB, COLUMN(AB1106), 0))</f>
        <v/>
      </c>
      <c r="AC1106" s="8" t="str">
        <f>IF(ISBLANK(VLOOKUP($A1106,Courses!$A:AC, COLUMN(AC1106), 0)), "", VLOOKUP($A1106,Courses!$A:AC, COLUMN(AC1106), 0))</f>
        <v/>
      </c>
      <c r="AD1106" s="8" t="str">
        <f>IF(ISBLANK(VLOOKUP($A1106,Courses!$A:AD, COLUMN(AD1106), 0)), "", VLOOKUP($A1106,Courses!$A:AD, COLUMN(AD1106), 0))</f>
        <v/>
      </c>
      <c r="AE1106" s="8" t="str">
        <f>IF(ISBLANK(VLOOKUP($A1106,Courses!$A:AE, COLUMN(AE1106), 0)), "", VLOOKUP($A1106,Courses!$A:AE, COLUMN(AE1106), 0))</f>
        <v/>
      </c>
      <c r="AF1106" s="8" t="str">
        <f>IF(ISBLANK(VLOOKUP($A1106,Courses!$A:AF, COLUMN(AF1106), 0)), "", VLOOKUP($A1106,Courses!$A:AF, COLUMN(AF1106), 0))</f>
        <v/>
      </c>
      <c r="AG1106" s="8">
        <f>IF(ISBLANK(VLOOKUP($A1106,Courses!$A:AG, COLUMN(AG1106), 0)), "", VLOOKUP($A1106,Courses!$A:AG, COLUMN(AG1106), 0))</f>
        <v>10</v>
      </c>
      <c r="AH1106" s="8">
        <f>IF(ISBLANK(VLOOKUP($A1106,Courses!$A:AH, COLUMN(AH1106), 0)), "", VLOOKUP($A1106,Courses!$A:AH, COLUMN(AH1106), 0))</f>
        <v>16</v>
      </c>
      <c r="AI1106" s="8" t="str">
        <f>IF(ISBLANK(VLOOKUP($A1106,Courses!$A:AI, COLUMN(AI1106), 0)), "", VLOOKUP($A1106,Courses!$A:AI, COLUMN(AI1106), 0))</f>
        <v/>
      </c>
      <c r="AJ1106" s="8" t="str">
        <f>IF(ISBLANK(VLOOKUP($A1106,Courses!$A:AJ, COLUMN(AJ1106), 0)), "", VLOOKUP($A1106,Courses!$A:AJ, COLUMN(AJ1106), 0))</f>
        <v/>
      </c>
      <c r="AK1106" s="8" t="str">
        <f>IF(ISBLANK(VLOOKUP($A1106,Courses!$A:AK, COLUMN(AK1106), 0)), "", VLOOKUP($A1106,Courses!$A:AK, COLUMN(AK1106), 0))</f>
        <v/>
      </c>
      <c r="AL1106" s="8"/>
      <c r="AM1106" s="8"/>
    </row>
    <row r="1107" spans="1:39" ht="12.75" customHeight="1">
      <c r="A1107" s="4">
        <v>582</v>
      </c>
      <c r="B1107" s="4"/>
      <c r="C1107" s="69" t="s">
        <v>2654</v>
      </c>
      <c r="D1107" s="6" t="str">
        <f>IF(ISBLANK(VLOOKUP($A1107,Courses!$A:D, COLUMN(D1107), 0)), "", VLOOKUP($A1107,Courses!$A:D, COLUMN(D1107), 0))</f>
        <v>Desert</v>
      </c>
      <c r="E1107" s="7" t="str">
        <f>IF(ISBLANK(VLOOKUP($A1107,Courses!$A:E, COLUMN(E1107), 0)), "", VLOOKUP($A1107,Courses!$A:E, COLUMN(E1107), 0))</f>
        <v/>
      </c>
      <c r="F1107" s="72" t="str">
        <f>IF(ISBLANK(VLOOKUP($A1107,Courses!$A:F, COLUMN(F1107), 0)), "", VLOOKUP($A1107,Courses!$A:F, COLUMN(F1107), 0))</f>
        <v>nevada_sands_hole04.jpg</v>
      </c>
      <c r="G1107" s="72" t="str">
        <f>IF(ISBLANK(VLOOKUP($A1107,Courses!$A:G, COLUMN(G1107), 0)), "", VLOOKUP($A1107,Courses!$A:G, COLUMN(G1107), 0))</f>
        <v>nevada_sands_hole09.jpg</v>
      </c>
      <c r="H1107" s="72" t="str">
        <f>IF(ISBLANK(VLOOKUP($A1107,Courses!$A:H, COLUMN(H1107), 0)), "", VLOOKUP($A1107,Courses!$A:H, COLUMN(H1107), 0))</f>
        <v/>
      </c>
      <c r="I1107" s="72" t="str">
        <f>IF(ISBLANK(VLOOKUP($A1107,Courses!$A:I, COLUMN(I1107), 0)), "", VLOOKUP($A1107,Courses!$A:I, COLUMN(I1107), 0))</f>
        <v/>
      </c>
      <c r="J1107" s="72" t="str">
        <f>IF(ISBLANK(VLOOKUP($A1107,Courses!$A:J, COLUMN(J1107), 0)), "", VLOOKUP($A1107,Courses!$A:J, COLUMN(J1107), 0))</f>
        <v/>
      </c>
      <c r="K1107" s="57" t="str">
        <f>IF(ISBLANK(VLOOKUP($A1107,Courses!$A:K, COLUMN(K1107), 0)), "", VLOOKUP($A1107,Courses!$A:K, COLUMN(K1107), 0))</f>
        <v>nevada_sands.zip</v>
      </c>
      <c r="L1107" s="8" t="str">
        <f>IF(ISBLANK(VLOOKUP($A1107,Courses!$A:L, COLUMN(L1107), 0)), "", VLOOKUP($A1107,Courses!$A:L, COLUMN(L1107), 0))</f>
        <v>Jimi</v>
      </c>
      <c r="M1107" s="8">
        <f>IF(ISBLANK(VLOOKUP($A1107,Courses!$A:M, COLUMN(M1107), 0)), "", VLOOKUP($A1107,Courses!$A:M, COLUMN(M1107), 0))</f>
        <v>14.4</v>
      </c>
      <c r="N1107" s="9">
        <f>IF(ISBLANK(VLOOKUP($A1107,Courses!$A:N, COLUMN(N1107), 0)), "", VLOOKUP($A1107,Courses!$A:N, COLUMN(N1107), 0))</f>
        <v>38426</v>
      </c>
      <c r="O1107" s="8" t="str">
        <f>IF(ISBLANK(VLOOKUP($A1107,Courses!$A:O, COLUMN(O1107), 0)), "", VLOOKUP($A1107,Courses!$A:O, COLUMN(O1107), 0))</f>
        <v>betece</v>
      </c>
      <c r="P1107" s="8" t="str">
        <f>IF(ISBLANK(VLOOKUP($A1107,Courses!$A:P, COLUMN(P1107), 0)), "", VLOOKUP($A1107,Courses!$A:P, COLUMN(P1107), 0))</f>
        <v>bonafide</v>
      </c>
      <c r="Q1107" s="8" t="str">
        <f>IF(ISBLANK(VLOOKUP($A1107,Courses!$A:Q, COLUMN(Q1107), 0)), "", VLOOKUP($A1107,Courses!$A:Q, COLUMN(Q1107), 0))</f>
        <v>dragon</v>
      </c>
      <c r="R1107" s="8" t="str">
        <f>IF(ISBLANK(VLOOKUP($A1107,Courses!$A:R, COLUMN(R1107), 0)), "", VLOOKUP($A1107,Courses!$A:R, COLUMN(R1107), 0))</f>
        <v>ruggedcross</v>
      </c>
      <c r="S1107" s="8" t="str">
        <f>IF(ISBLANK(VLOOKUP($A1107,Courses!$A:S, COLUMN(S1107), 0)), "", VLOOKUP($A1107,Courses!$A:S, COLUMN(S1107), 0))</f>
        <v/>
      </c>
      <c r="T1107" s="8" t="str">
        <f>IF(ISBLANK(VLOOKUP($A1107,Courses!$A:T, COLUMN(T1107), 0)), "", VLOOKUP($A1107,Courses!$A:T, COLUMN(T1107), 0))</f>
        <v/>
      </c>
      <c r="U1107" s="8" t="str">
        <f>IF(ISBLANK(VLOOKUP($A1107,Courses!$A:U, COLUMN(U1107), 0)), "", VLOOKUP($A1107,Courses!$A:U, COLUMN(U1107), 0))</f>
        <v/>
      </c>
      <c r="V1107" s="8" t="str">
        <f>IF(ISBLANK(VLOOKUP($A1107,Courses!$A:V, COLUMN(V1107), 0)), "", VLOOKUP($A1107,Courses!$A:V, COLUMN(V1107), 0))</f>
        <v/>
      </c>
      <c r="W1107" s="8" t="str">
        <f>IF(ISBLANK(VLOOKUP($A1107,Courses!$A:W, COLUMN(W1107), 0)), "", VLOOKUP($A1107,Courses!$A:W, COLUMN(W1107), 0))</f>
        <v/>
      </c>
      <c r="X1107" s="8" t="str">
        <f>IF(ISBLANK(VLOOKUP($A1107,Courses!$A:X, COLUMN(X1107), 0)), "", VLOOKUP($A1107,Courses!$A:X, COLUMN(X1107), 0))</f>
        <v/>
      </c>
      <c r="Y1107" s="8" t="str">
        <f>IF(ISBLANK(VLOOKUP($A1107,Courses!$A:Y, COLUMN(Y1107), 0)), "", VLOOKUP($A1107,Courses!$A:Y, COLUMN(Y1107), 0))</f>
        <v/>
      </c>
      <c r="Z1107" s="8" t="str">
        <f>IF(ISBLANK(VLOOKUP($A1107,Courses!$A:Z, COLUMN(Z1107), 0)), "", VLOOKUP($A1107,Courses!$A:Z, COLUMN(Z1107), 0))</f>
        <v/>
      </c>
      <c r="AA1107" s="8" t="str">
        <f>IF(ISBLANK(VLOOKUP($A1107,Courses!$A:AA, COLUMN(AA1107), 0)), "", VLOOKUP($A1107,Courses!$A:AA, COLUMN(AA1107), 0))</f>
        <v/>
      </c>
      <c r="AB1107" s="8" t="str">
        <f>IF(ISBLANK(VLOOKUP($A1107,Courses!$A:AB, COLUMN(AB1107), 0)), "", VLOOKUP($A1107,Courses!$A:AB, COLUMN(AB1107), 0))</f>
        <v/>
      </c>
      <c r="AC1107" s="8" t="str">
        <f>IF(ISBLANK(VLOOKUP($A1107,Courses!$A:AC, COLUMN(AC1107), 0)), "", VLOOKUP($A1107,Courses!$A:AC, COLUMN(AC1107), 0))</f>
        <v/>
      </c>
      <c r="AD1107" s="8" t="str">
        <f>IF(ISBLANK(VLOOKUP($A1107,Courses!$A:AD, COLUMN(AD1107), 0)), "", VLOOKUP($A1107,Courses!$A:AD, COLUMN(AD1107), 0))</f>
        <v/>
      </c>
      <c r="AE1107" s="8" t="str">
        <f>IF(ISBLANK(VLOOKUP($A1107,Courses!$A:AE, COLUMN(AE1107), 0)), "", VLOOKUP($A1107,Courses!$A:AE, COLUMN(AE1107), 0))</f>
        <v/>
      </c>
      <c r="AF1107" s="8" t="str">
        <f>IF(ISBLANK(VLOOKUP($A1107,Courses!$A:AF, COLUMN(AF1107), 0)), "", VLOOKUP($A1107,Courses!$A:AF, COLUMN(AF1107), 0))</f>
        <v/>
      </c>
      <c r="AG1107" s="8">
        <f>IF(ISBLANK(VLOOKUP($A1107,Courses!$A:AG, COLUMN(AG1107), 0)), "", VLOOKUP($A1107,Courses!$A:AG, COLUMN(AG1107), 0))</f>
        <v>4</v>
      </c>
      <c r="AH1107" s="8">
        <f>IF(ISBLANK(VLOOKUP($A1107,Courses!$A:AH, COLUMN(AH1107), 0)), "", VLOOKUP($A1107,Courses!$A:AH, COLUMN(AH1107), 0))</f>
        <v>9</v>
      </c>
      <c r="AI1107" s="8" t="str">
        <f>IF(ISBLANK(VLOOKUP($A1107,Courses!$A:AI, COLUMN(AI1107), 0)), "", VLOOKUP($A1107,Courses!$A:AI, COLUMN(AI1107), 0))</f>
        <v/>
      </c>
      <c r="AJ1107" s="8" t="str">
        <f>IF(ISBLANK(VLOOKUP($A1107,Courses!$A:AJ, COLUMN(AJ1107), 0)), "", VLOOKUP($A1107,Courses!$A:AJ, COLUMN(AJ1107), 0))</f>
        <v/>
      </c>
      <c r="AK1107" s="8" t="str">
        <f>IF(ISBLANK(VLOOKUP($A1107,Courses!$A:AK, COLUMN(AK1107), 0)), "", VLOOKUP($A1107,Courses!$A:AK, COLUMN(AK1107), 0))</f>
        <v/>
      </c>
      <c r="AL1107" s="8"/>
      <c r="AM1107" s="8"/>
    </row>
    <row r="1108" spans="1:39" ht="12.75" customHeight="1">
      <c r="A1108" s="4">
        <v>583</v>
      </c>
      <c r="B1108" s="4"/>
      <c r="C1108" s="69" t="s">
        <v>2656</v>
      </c>
      <c r="D1108" s="6" t="str">
        <f>IF(ISBLANK(VLOOKUP($A1108,Courses!$A:D, COLUMN(D1108), 0)), "", VLOOKUP($A1108,Courses!$A:D, COLUMN(D1108), 0))</f>
        <v>Lakeside</v>
      </c>
      <c r="E1108" s="7" t="str">
        <f>IF(ISBLANK(VLOOKUP($A1108,Courses!$A:E, COLUMN(E1108), 0)), "", VLOOKUP($A1108,Courses!$A:E, COLUMN(E1108), 0))</f>
        <v/>
      </c>
      <c r="F1108" s="72" t="str">
        <f>IF(ISBLANK(VLOOKUP($A1108,Courses!$A:F, COLUMN(F1108), 0)), "", VLOOKUP($A1108,Courses!$A:F, COLUMN(F1108), 0))</f>
        <v>new_foundland_golf_and_boating_club_hole02.jpg</v>
      </c>
      <c r="G1108" s="72" t="str">
        <f>IF(ISBLANK(VLOOKUP($A1108,Courses!$A:G, COLUMN(G1108), 0)), "", VLOOKUP($A1108,Courses!$A:G, COLUMN(G1108), 0))</f>
        <v>new_foundland_golf_and_boating_club_hole08.jpg</v>
      </c>
      <c r="H1108" s="72" t="str">
        <f>IF(ISBLANK(VLOOKUP($A1108,Courses!$A:H, COLUMN(H1108), 0)), "", VLOOKUP($A1108,Courses!$A:H, COLUMN(H1108), 0))</f>
        <v/>
      </c>
      <c r="I1108" s="72" t="str">
        <f>IF(ISBLANK(VLOOKUP($A1108,Courses!$A:I, COLUMN(I1108), 0)), "", VLOOKUP($A1108,Courses!$A:I, COLUMN(I1108), 0))</f>
        <v/>
      </c>
      <c r="J1108" s="72" t="str">
        <f>IF(ISBLANK(VLOOKUP($A1108,Courses!$A:J, COLUMN(J1108), 0)), "", VLOOKUP($A1108,Courses!$A:J, COLUMN(J1108), 0))</f>
        <v/>
      </c>
      <c r="K1108" s="57" t="str">
        <f>IF(ISBLANK(VLOOKUP($A1108,Courses!$A:K, COLUMN(K1108), 0)), "", VLOOKUP($A1108,Courses!$A:K, COLUMN(K1108), 0))</f>
        <v>new_foundland_golf_and_boating_club.zip</v>
      </c>
      <c r="L1108" s="8" t="str">
        <f>IF(ISBLANK(VLOOKUP($A1108,Courses!$A:L, COLUMN(L1108), 0)), "", VLOOKUP($A1108,Courses!$A:L, COLUMN(L1108), 0))</f>
        <v>Cammy 1974</v>
      </c>
      <c r="M1108" s="8">
        <f>IF(ISBLANK(VLOOKUP($A1108,Courses!$A:M, COLUMN(M1108), 0)), "", VLOOKUP($A1108,Courses!$A:M, COLUMN(M1108), 0))</f>
        <v>3.7</v>
      </c>
      <c r="N1108" s="9">
        <f>IF(ISBLANK(VLOOKUP($A1108,Courses!$A:N, COLUMN(N1108), 0)), "", VLOOKUP($A1108,Courses!$A:N, COLUMN(N1108), 0))</f>
        <v>37993</v>
      </c>
      <c r="O1108" s="8" t="str">
        <f>IF(ISBLANK(VLOOKUP($A1108,Courses!$A:O, COLUMN(O1108), 0)), "", VLOOKUP($A1108,Courses!$A:O, COLUMN(O1108), 0))</f>
        <v>atlanticobjects</v>
      </c>
      <c r="P1108" s="8" t="str">
        <f>IF(ISBLANK(VLOOKUP($A1108,Courses!$A:P, COLUMN(P1108), 0)), "", VLOOKUP($A1108,Courses!$A:P, COLUMN(P1108), 0))</f>
        <v>beartooth</v>
      </c>
      <c r="Q1108" s="8" t="str">
        <f>IF(ISBLANK(VLOOKUP($A1108,Courses!$A:Q, COLUMN(Q1108), 0)), "", VLOOKUP($A1108,Courses!$A:Q, COLUMN(Q1108), 0))</f>
        <v>carnoustie</v>
      </c>
      <c r="R1108" s="8" t="str">
        <f>IF(ISBLANK(VLOOKUP($A1108,Courses!$A:R, COLUMN(R1108), 0)), "", VLOOKUP($A1108,Courses!$A:R, COLUMN(R1108), 0))</f>
        <v>ch</v>
      </c>
      <c r="S1108" s="8" t="str">
        <f>IF(ISBLANK(VLOOKUP($A1108,Courses!$A:S, COLUMN(S1108), 0)), "", VLOOKUP($A1108,Courses!$A:S, COLUMN(S1108), 0))</f>
        <v>coosbay</v>
      </c>
      <c r="T1108" s="8" t="str">
        <f>IF(ISBLANK(VLOOKUP($A1108,Courses!$A:T, COLUMN(T1108), 0)), "", VLOOKUP($A1108,Courses!$A:T, COLUMN(T1108), 0))</f>
        <v>fall</v>
      </c>
      <c r="U1108" s="8" t="str">
        <f>IF(ISBLANK(VLOOKUP($A1108,Courses!$A:U, COLUMN(U1108), 0)), "", VLOOKUP($A1108,Courses!$A:U, COLUMN(U1108), 0))</f>
        <v>hazeltine</v>
      </c>
      <c r="V1108" s="8" t="str">
        <f>IF(ISBLANK(VLOOKUP($A1108,Courses!$A:V, COLUMN(V1108), 0)), "", VLOOKUP($A1108,Courses!$A:V, COLUMN(V1108), 0))</f>
        <v>headgatever_2</v>
      </c>
      <c r="W1108" s="8" t="str">
        <f>IF(ISBLANK(VLOOKUP($A1108,Courses!$A:W, COLUMN(W1108), 0)), "", VLOOKUP($A1108,Courses!$A:W, COLUMN(W1108), 0))</f>
        <v>inlandheath</v>
      </c>
      <c r="X1108" s="8" t="str">
        <f>IF(ISBLANK(VLOOKUP($A1108,Courses!$A:X, COLUMN(X1108), 0)), "", VLOOKUP($A1108,Courses!$A:X, COLUMN(X1108), 0))</f>
        <v>midwest</v>
      </c>
      <c r="Y1108" s="8" t="str">
        <f>IF(ISBLANK(VLOOKUP($A1108,Courses!$A:Y, COLUMN(Y1108), 0)), "", VLOOKUP($A1108,Courses!$A:Y, COLUMN(Y1108), 0))</f>
        <v>oceanside</v>
      </c>
      <c r="Z1108" s="8" t="str">
        <f>IF(ISBLANK(VLOOKUP($A1108,Courses!$A:Z, COLUMN(Z1108), 0)), "", VLOOKUP($A1108,Courses!$A:Z, COLUMN(Z1108), 0))</f>
        <v>parkland</v>
      </c>
      <c r="AA1108" s="8" t="str">
        <f>IF(ISBLANK(VLOOKUP($A1108,Courses!$A:AA, COLUMN(AA1108), 0)), "", VLOOKUP($A1108,Courses!$A:AA, COLUMN(AA1108), 0))</f>
        <v>qschoolobjects</v>
      </c>
      <c r="AB1108" s="8" t="str">
        <f>IF(ISBLANK(VLOOKUP($A1108,Courses!$A:AB, COLUMN(AB1108), 0)), "", VLOOKUP($A1108,Courses!$A:AB, COLUMN(AB1108), 0))</f>
        <v>sawgrassobjects</v>
      </c>
      <c r="AC1108" s="8" t="str">
        <f>IF(ISBLANK(VLOOKUP($A1108,Courses!$A:AC, COLUMN(AC1108), 0)), "", VLOOKUP($A1108,Courses!$A:AC, COLUMN(AC1108), 0))</f>
        <v>thebelfry</v>
      </c>
      <c r="AD1108" s="8" t="str">
        <f>IF(ISBLANK(VLOOKUP($A1108,Courses!$A:AD, COLUMN(AD1108), 0)), "", VLOOKUP($A1108,Courses!$A:AD, COLUMN(AD1108), 0))</f>
        <v>wild2</v>
      </c>
      <c r="AE1108" s="8" t="str">
        <f>IF(ISBLANK(VLOOKUP($A1108,Courses!$A:AE, COLUMN(AE1108), 0)), "", VLOOKUP($A1108,Courses!$A:AE, COLUMN(AE1108), 0))</f>
        <v/>
      </c>
      <c r="AF1108" s="8" t="str">
        <f>IF(ISBLANK(VLOOKUP($A1108,Courses!$A:AF, COLUMN(AF1108), 0)), "", VLOOKUP($A1108,Courses!$A:AF, COLUMN(AF1108), 0))</f>
        <v/>
      </c>
      <c r="AG1108" s="8">
        <f>IF(ISBLANK(VLOOKUP($A1108,Courses!$A:AG, COLUMN(AG1108), 0)), "", VLOOKUP($A1108,Courses!$A:AG, COLUMN(AG1108), 0))</f>
        <v>2</v>
      </c>
      <c r="AH1108" s="8">
        <f>IF(ISBLANK(VLOOKUP($A1108,Courses!$A:AH, COLUMN(AH1108), 0)), "", VLOOKUP($A1108,Courses!$A:AH, COLUMN(AH1108), 0))</f>
        <v>8</v>
      </c>
      <c r="AI1108" s="8" t="str">
        <f>IF(ISBLANK(VLOOKUP($A1108,Courses!$A:AI, COLUMN(AI1108), 0)), "", VLOOKUP($A1108,Courses!$A:AI, COLUMN(AI1108), 0))</f>
        <v/>
      </c>
      <c r="AJ1108" s="8" t="str">
        <f>IF(ISBLANK(VLOOKUP($A1108,Courses!$A:AJ, COLUMN(AJ1108), 0)), "", VLOOKUP($A1108,Courses!$A:AJ, COLUMN(AJ1108), 0))</f>
        <v/>
      </c>
      <c r="AK1108" s="8" t="str">
        <f>IF(ISBLANK(VLOOKUP($A1108,Courses!$A:AK, COLUMN(AK1108), 0)), "", VLOOKUP($A1108,Courses!$A:AK, COLUMN(AK1108), 0))</f>
        <v/>
      </c>
      <c r="AL1108" s="8"/>
      <c r="AM1108" s="8"/>
    </row>
    <row r="1109" spans="1:39" ht="12.75" customHeight="1">
      <c r="A1109" s="4">
        <v>584</v>
      </c>
      <c r="B1109" s="4"/>
      <c r="C1109" s="69" t="s">
        <v>2658</v>
      </c>
      <c r="D1109" s="6" t="str">
        <f>IF(ISBLANK(VLOOKUP($A1109,Courses!$A:D, COLUMN(D1109), 0)), "", VLOOKUP($A1109,Courses!$A:D, COLUMN(D1109), 0))</f>
        <v>Mtn valley</v>
      </c>
      <c r="E1109" s="7" t="str">
        <f>IF(ISBLANK(VLOOKUP($A1109,Courses!$A:E, COLUMN(E1109), 0)), "", VLOOKUP($A1109,Courses!$A:E, COLUMN(E1109), 0))</f>
        <v/>
      </c>
      <c r="F1109" s="72" t="str">
        <f>IF(ISBLANK(VLOOKUP($A1109,Courses!$A:F, COLUMN(F1109), 0)), "", VLOOKUP($A1109,Courses!$A:F, COLUMN(F1109), 0))</f>
        <v>new_heights_gl_hole09.jpg</v>
      </c>
      <c r="G1109" s="72" t="str">
        <f>IF(ISBLANK(VLOOKUP($A1109,Courses!$A:G, COLUMN(G1109), 0)), "", VLOOKUP($A1109,Courses!$A:G, COLUMN(G1109), 0))</f>
        <v>new_heights_gl_hole18.jpg</v>
      </c>
      <c r="H1109" s="72" t="str">
        <f>IF(ISBLANK(VLOOKUP($A1109,Courses!$A:H, COLUMN(H1109), 0)), "", VLOOKUP($A1109,Courses!$A:H, COLUMN(H1109), 0))</f>
        <v/>
      </c>
      <c r="I1109" s="72" t="str">
        <f>IF(ISBLANK(VLOOKUP($A1109,Courses!$A:I, COLUMN(I1109), 0)), "", VLOOKUP($A1109,Courses!$A:I, COLUMN(I1109), 0))</f>
        <v/>
      </c>
      <c r="J1109" s="72" t="str">
        <f>IF(ISBLANK(VLOOKUP($A1109,Courses!$A:J, COLUMN(J1109), 0)), "", VLOOKUP($A1109,Courses!$A:J, COLUMN(J1109), 0))</f>
        <v/>
      </c>
      <c r="K1109" s="57" t="str">
        <f>IF(ISBLANK(VLOOKUP($A1109,Courses!$A:K, COLUMN(K1109), 0)), "", VLOOKUP($A1109,Courses!$A:K, COLUMN(K1109), 0))</f>
        <v>new_heights_gl.zip</v>
      </c>
      <c r="L1109" s="8" t="str">
        <f>IF(ISBLANK(VLOOKUP($A1109,Courses!$A:L, COLUMN(L1109), 0)), "", VLOOKUP($A1109,Courses!$A:L, COLUMN(L1109), 0))</f>
        <v>Ron Gilliland</v>
      </c>
      <c r="M1109" s="8">
        <f>IF(ISBLANK(VLOOKUP($A1109,Courses!$A:M, COLUMN(M1109), 0)), "", VLOOKUP($A1109,Courses!$A:M, COLUMN(M1109), 0))</f>
        <v>6.4</v>
      </c>
      <c r="N1109" s="9">
        <f>IF(ISBLANK(VLOOKUP($A1109,Courses!$A:N, COLUMN(N1109), 0)), "", VLOOKUP($A1109,Courses!$A:N, COLUMN(N1109), 0))</f>
        <v>36888</v>
      </c>
      <c r="O1109" s="8" t="str">
        <f>IF(ISBLANK(VLOOKUP($A1109,Courses!$A:O, COLUMN(O1109), 0)), "", VLOOKUP($A1109,Courses!$A:O, COLUMN(O1109), 0))</f>
        <v/>
      </c>
      <c r="P1109" s="8" t="str">
        <f>IF(ISBLANK(VLOOKUP($A1109,Courses!$A:P, COLUMN(P1109), 0)), "", VLOOKUP($A1109,Courses!$A:P, COLUMN(P1109), 0))</f>
        <v/>
      </c>
      <c r="Q1109" s="8" t="str">
        <f>IF(ISBLANK(VLOOKUP($A1109,Courses!$A:Q, COLUMN(Q1109), 0)), "", VLOOKUP($A1109,Courses!$A:Q, COLUMN(Q1109), 0))</f>
        <v/>
      </c>
      <c r="R1109" s="8" t="str">
        <f>IF(ISBLANK(VLOOKUP($A1109,Courses!$A:R, COLUMN(R1109), 0)), "", VLOOKUP($A1109,Courses!$A:R, COLUMN(R1109), 0))</f>
        <v/>
      </c>
      <c r="S1109" s="8" t="str">
        <f>IF(ISBLANK(VLOOKUP($A1109,Courses!$A:S, COLUMN(S1109), 0)), "", VLOOKUP($A1109,Courses!$A:S, COLUMN(S1109), 0))</f>
        <v/>
      </c>
      <c r="T1109" s="8" t="str">
        <f>IF(ISBLANK(VLOOKUP($A1109,Courses!$A:T, COLUMN(T1109), 0)), "", VLOOKUP($A1109,Courses!$A:T, COLUMN(T1109), 0))</f>
        <v/>
      </c>
      <c r="U1109" s="8" t="str">
        <f>IF(ISBLANK(VLOOKUP($A1109,Courses!$A:U, COLUMN(U1109), 0)), "", VLOOKUP($A1109,Courses!$A:U, COLUMN(U1109), 0))</f>
        <v/>
      </c>
      <c r="V1109" s="8" t="str">
        <f>IF(ISBLANK(VLOOKUP($A1109,Courses!$A:V, COLUMN(V1109), 0)), "", VLOOKUP($A1109,Courses!$A:V, COLUMN(V1109), 0))</f>
        <v/>
      </c>
      <c r="W1109" s="8" t="str">
        <f>IF(ISBLANK(VLOOKUP($A1109,Courses!$A:W, COLUMN(W1109), 0)), "", VLOOKUP($A1109,Courses!$A:W, COLUMN(W1109), 0))</f>
        <v/>
      </c>
      <c r="X1109" s="8" t="str">
        <f>IF(ISBLANK(VLOOKUP($A1109,Courses!$A:X, COLUMN(X1109), 0)), "", VLOOKUP($A1109,Courses!$A:X, COLUMN(X1109), 0))</f>
        <v/>
      </c>
      <c r="Y1109" s="8" t="str">
        <f>IF(ISBLANK(VLOOKUP($A1109,Courses!$A:Y, COLUMN(Y1109), 0)), "", VLOOKUP($A1109,Courses!$A:Y, COLUMN(Y1109), 0))</f>
        <v/>
      </c>
      <c r="Z1109" s="8" t="str">
        <f>IF(ISBLANK(VLOOKUP($A1109,Courses!$A:Z, COLUMN(Z1109), 0)), "", VLOOKUP($A1109,Courses!$A:Z, COLUMN(Z1109), 0))</f>
        <v/>
      </c>
      <c r="AA1109" s="8" t="str">
        <f>IF(ISBLANK(VLOOKUP($A1109,Courses!$A:AA, COLUMN(AA1109), 0)), "", VLOOKUP($A1109,Courses!$A:AA, COLUMN(AA1109), 0))</f>
        <v/>
      </c>
      <c r="AB1109" s="8" t="str">
        <f>IF(ISBLANK(VLOOKUP($A1109,Courses!$A:AB, COLUMN(AB1109), 0)), "", VLOOKUP($A1109,Courses!$A:AB, COLUMN(AB1109), 0))</f>
        <v/>
      </c>
      <c r="AC1109" s="8" t="str">
        <f>IF(ISBLANK(VLOOKUP($A1109,Courses!$A:AC, COLUMN(AC1109), 0)), "", VLOOKUP($A1109,Courses!$A:AC, COLUMN(AC1109), 0))</f>
        <v/>
      </c>
      <c r="AD1109" s="8" t="str">
        <f>IF(ISBLANK(VLOOKUP($A1109,Courses!$A:AD, COLUMN(AD1109), 0)), "", VLOOKUP($A1109,Courses!$A:AD, COLUMN(AD1109), 0))</f>
        <v/>
      </c>
      <c r="AE1109" s="8" t="str">
        <f>IF(ISBLANK(VLOOKUP($A1109,Courses!$A:AE, COLUMN(AE1109), 0)), "", VLOOKUP($A1109,Courses!$A:AE, COLUMN(AE1109), 0))</f>
        <v/>
      </c>
      <c r="AF1109" s="8" t="str">
        <f>IF(ISBLANK(VLOOKUP($A1109,Courses!$A:AF, COLUMN(AF1109), 0)), "", VLOOKUP($A1109,Courses!$A:AF, COLUMN(AF1109), 0))</f>
        <v/>
      </c>
      <c r="AG1109" s="8">
        <f>IF(ISBLANK(VLOOKUP($A1109,Courses!$A:AG, COLUMN(AG1109), 0)), "", VLOOKUP($A1109,Courses!$A:AG, COLUMN(AG1109), 0))</f>
        <v>9</v>
      </c>
      <c r="AH1109" s="8">
        <f>IF(ISBLANK(VLOOKUP($A1109,Courses!$A:AH, COLUMN(AH1109), 0)), "", VLOOKUP($A1109,Courses!$A:AH, COLUMN(AH1109), 0))</f>
        <v>18</v>
      </c>
      <c r="AI1109" s="8" t="str">
        <f>IF(ISBLANK(VLOOKUP($A1109,Courses!$A:AI, COLUMN(AI1109), 0)), "", VLOOKUP($A1109,Courses!$A:AI, COLUMN(AI1109), 0))</f>
        <v/>
      </c>
      <c r="AJ1109" s="8" t="str">
        <f>IF(ISBLANK(VLOOKUP($A1109,Courses!$A:AJ, COLUMN(AJ1109), 0)), "", VLOOKUP($A1109,Courses!$A:AJ, COLUMN(AJ1109), 0))</f>
        <v/>
      </c>
      <c r="AK1109" s="8" t="str">
        <f>IF(ISBLANK(VLOOKUP($A1109,Courses!$A:AK, COLUMN(AK1109), 0)), "", VLOOKUP($A1109,Courses!$A:AK, COLUMN(AK1109), 0))</f>
        <v/>
      </c>
      <c r="AL1109" s="8"/>
      <c r="AM1109" s="8"/>
    </row>
    <row r="1110" spans="1:39" ht="12.75" customHeight="1">
      <c r="A1110" s="4">
        <v>585</v>
      </c>
      <c r="B1110" s="4"/>
      <c r="C1110" s="69" t="s">
        <v>2660</v>
      </c>
      <c r="D1110" s="6" t="str">
        <f>IF(ISBLANK(VLOOKUP($A1110,Courses!$A:D, COLUMN(D1110), 0)), "", VLOOKUP($A1110,Courses!$A:D, COLUMN(D1110), 0))</f>
        <v>Oceanside</v>
      </c>
      <c r="E1110" s="7" t="str">
        <f>IF(ISBLANK(VLOOKUP($A1110,Courses!$A:E, COLUMN(E1110), 0)), "", VLOOKUP($A1110,Courses!$A:E, COLUMN(E1110), 0))</f>
        <v/>
      </c>
      <c r="F1110" s="72" t="str">
        <f>IF(ISBLANK(VLOOKUP($A1110,Courses!$A:F, COLUMN(F1110), 0)), "", VLOOKUP($A1110,Courses!$A:F, COLUMN(F1110), 0))</f>
        <v>new_zealand_north_island_course_hole01.jpg</v>
      </c>
      <c r="G1110" s="72" t="str">
        <f>IF(ISBLANK(VLOOKUP($A1110,Courses!$A:G, COLUMN(G1110), 0)), "", VLOOKUP($A1110,Courses!$A:G, COLUMN(G1110), 0))</f>
        <v>new_zealand_north_island_course_hole10.jpg</v>
      </c>
      <c r="H1110" s="72" t="str">
        <f>IF(ISBLANK(VLOOKUP($A1110,Courses!$A:H, COLUMN(H1110), 0)), "", VLOOKUP($A1110,Courses!$A:H, COLUMN(H1110), 0))</f>
        <v/>
      </c>
      <c r="I1110" s="72" t="str">
        <f>IF(ISBLANK(VLOOKUP($A1110,Courses!$A:I, COLUMN(I1110), 0)), "", VLOOKUP($A1110,Courses!$A:I, COLUMN(I1110), 0))</f>
        <v/>
      </c>
      <c r="J1110" s="72" t="str">
        <f>IF(ISBLANK(VLOOKUP($A1110,Courses!$A:J, COLUMN(J1110), 0)), "", VLOOKUP($A1110,Courses!$A:J, COLUMN(J1110), 0))</f>
        <v/>
      </c>
      <c r="K1110" s="57" t="str">
        <f>IF(ISBLANK(VLOOKUP($A1110,Courses!$A:K, COLUMN(K1110), 0)), "", VLOOKUP($A1110,Courses!$A:K, COLUMN(K1110), 0))</f>
        <v>new_zealand_north_island_course.zip</v>
      </c>
      <c r="L1110" s="8" t="str">
        <f>IF(ISBLANK(VLOOKUP($A1110,Courses!$A:L, COLUMN(L1110), 0)), "", VLOOKUP($A1110,Courses!$A:L, COLUMN(L1110), 0))</f>
        <v>DanO</v>
      </c>
      <c r="M1110" s="8">
        <f>IF(ISBLANK(VLOOKUP($A1110,Courses!$A:M, COLUMN(M1110), 0)), "", VLOOKUP($A1110,Courses!$A:M, COLUMN(M1110), 0))</f>
        <v>24.6</v>
      </c>
      <c r="N1110" s="9">
        <f>IF(ISBLANK(VLOOKUP($A1110,Courses!$A:N, COLUMN(N1110), 0)), "", VLOOKUP($A1110,Courses!$A:N, COLUMN(N1110), 0))</f>
        <v>36826</v>
      </c>
      <c r="O1110" s="8" t="str">
        <f>IF(ISBLANK(VLOOKUP($A1110,Courses!$A:O, COLUMN(O1110), 0)), "", VLOOKUP($A1110,Courses!$A:O, COLUMN(O1110), 0))</f>
        <v>augusta2001</v>
      </c>
      <c r="P1110" s="8" t="str">
        <f>IF(ISBLANK(VLOOKUP($A1110,Courses!$A:P, COLUMN(P1110), 0)), "", VLOOKUP($A1110,Courses!$A:P, COLUMN(P1110), 0))</f>
        <v>newzealand</v>
      </c>
      <c r="Q1110" s="8" t="str">
        <f>IF(ISBLANK(VLOOKUP($A1110,Courses!$A:Q, COLUMN(Q1110), 0)), "", VLOOKUP($A1110,Courses!$A:Q, COLUMN(Q1110), 0))</f>
        <v/>
      </c>
      <c r="R1110" s="8" t="str">
        <f>IF(ISBLANK(VLOOKUP($A1110,Courses!$A:R, COLUMN(R1110), 0)), "", VLOOKUP($A1110,Courses!$A:R, COLUMN(R1110), 0))</f>
        <v/>
      </c>
      <c r="S1110" s="8" t="str">
        <f>IF(ISBLANK(VLOOKUP($A1110,Courses!$A:S, COLUMN(S1110), 0)), "", VLOOKUP($A1110,Courses!$A:S, COLUMN(S1110), 0))</f>
        <v/>
      </c>
      <c r="T1110" s="8" t="str">
        <f>IF(ISBLANK(VLOOKUP($A1110,Courses!$A:T, COLUMN(T1110), 0)), "", VLOOKUP($A1110,Courses!$A:T, COLUMN(T1110), 0))</f>
        <v/>
      </c>
      <c r="U1110" s="8" t="str">
        <f>IF(ISBLANK(VLOOKUP($A1110,Courses!$A:U, COLUMN(U1110), 0)), "", VLOOKUP($A1110,Courses!$A:U, COLUMN(U1110), 0))</f>
        <v/>
      </c>
      <c r="V1110" s="8" t="str">
        <f>IF(ISBLANK(VLOOKUP($A1110,Courses!$A:V, COLUMN(V1110), 0)), "", VLOOKUP($A1110,Courses!$A:V, COLUMN(V1110), 0))</f>
        <v/>
      </c>
      <c r="W1110" s="8" t="str">
        <f>IF(ISBLANK(VLOOKUP($A1110,Courses!$A:W, COLUMN(W1110), 0)), "", VLOOKUP($A1110,Courses!$A:W, COLUMN(W1110), 0))</f>
        <v/>
      </c>
      <c r="X1110" s="8" t="str">
        <f>IF(ISBLANK(VLOOKUP($A1110,Courses!$A:X, COLUMN(X1110), 0)), "", VLOOKUP($A1110,Courses!$A:X, COLUMN(X1110), 0))</f>
        <v/>
      </c>
      <c r="Y1110" s="8" t="str">
        <f>IF(ISBLANK(VLOOKUP($A1110,Courses!$A:Y, COLUMN(Y1110), 0)), "", VLOOKUP($A1110,Courses!$A:Y, COLUMN(Y1110), 0))</f>
        <v/>
      </c>
      <c r="Z1110" s="8" t="str">
        <f>IF(ISBLANK(VLOOKUP($A1110,Courses!$A:Z, COLUMN(Z1110), 0)), "", VLOOKUP($A1110,Courses!$A:Z, COLUMN(Z1110), 0))</f>
        <v/>
      </c>
      <c r="AA1110" s="8" t="str">
        <f>IF(ISBLANK(VLOOKUP($A1110,Courses!$A:AA, COLUMN(AA1110), 0)), "", VLOOKUP($A1110,Courses!$A:AA, COLUMN(AA1110), 0))</f>
        <v/>
      </c>
      <c r="AB1110" s="8" t="str">
        <f>IF(ISBLANK(VLOOKUP($A1110,Courses!$A:AB, COLUMN(AB1110), 0)), "", VLOOKUP($A1110,Courses!$A:AB, COLUMN(AB1110), 0))</f>
        <v/>
      </c>
      <c r="AC1110" s="8" t="str">
        <f>IF(ISBLANK(VLOOKUP($A1110,Courses!$A:AC, COLUMN(AC1110), 0)), "", VLOOKUP($A1110,Courses!$A:AC, COLUMN(AC1110), 0))</f>
        <v/>
      </c>
      <c r="AD1110" s="8" t="str">
        <f>IF(ISBLANK(VLOOKUP($A1110,Courses!$A:AD, COLUMN(AD1110), 0)), "", VLOOKUP($A1110,Courses!$A:AD, COLUMN(AD1110), 0))</f>
        <v/>
      </c>
      <c r="AE1110" s="8" t="str">
        <f>IF(ISBLANK(VLOOKUP($A1110,Courses!$A:AE, COLUMN(AE1110), 0)), "", VLOOKUP($A1110,Courses!$A:AE, COLUMN(AE1110), 0))</f>
        <v/>
      </c>
      <c r="AF1110" s="8" t="str">
        <f>IF(ISBLANK(VLOOKUP($A1110,Courses!$A:AF, COLUMN(AF1110), 0)), "", VLOOKUP($A1110,Courses!$A:AF, COLUMN(AF1110), 0))</f>
        <v/>
      </c>
      <c r="AG1110" s="8">
        <f>IF(ISBLANK(VLOOKUP($A1110,Courses!$A:AG, COLUMN(AG1110), 0)), "", VLOOKUP($A1110,Courses!$A:AG, COLUMN(AG1110), 0))</f>
        <v>1</v>
      </c>
      <c r="AH1110" s="8">
        <f>IF(ISBLANK(VLOOKUP($A1110,Courses!$A:AH, COLUMN(AH1110), 0)), "", VLOOKUP($A1110,Courses!$A:AH, COLUMN(AH1110), 0))</f>
        <v>10</v>
      </c>
      <c r="AI1110" s="8" t="str">
        <f>IF(ISBLANK(VLOOKUP($A1110,Courses!$A:AI, COLUMN(AI1110), 0)), "", VLOOKUP($A1110,Courses!$A:AI, COLUMN(AI1110), 0))</f>
        <v/>
      </c>
      <c r="AJ1110" s="8" t="str">
        <f>IF(ISBLANK(VLOOKUP($A1110,Courses!$A:AJ, COLUMN(AJ1110), 0)), "", VLOOKUP($A1110,Courses!$A:AJ, COLUMN(AJ1110), 0))</f>
        <v/>
      </c>
      <c r="AK1110" s="8" t="str">
        <f>IF(ISBLANK(VLOOKUP($A1110,Courses!$A:AK, COLUMN(AK1110), 0)), "", VLOOKUP($A1110,Courses!$A:AK, COLUMN(AK1110), 0))</f>
        <v/>
      </c>
      <c r="AL1110" s="8"/>
      <c r="AM1110" s="8"/>
    </row>
    <row r="1111" spans="1:39" ht="12.75" customHeight="1">
      <c r="A1111" s="4">
        <v>586</v>
      </c>
      <c r="B1111" s="4"/>
      <c r="C1111" s="69" t="s">
        <v>2663</v>
      </c>
      <c r="D1111" s="6" t="str">
        <f>IF(ISBLANK(VLOOKUP($A1111,Courses!$A:D, COLUMN(D1111), 0)), "", VLOOKUP($A1111,Courses!$A:D, COLUMN(D1111), 0))</f>
        <v>Mtn valley</v>
      </c>
      <c r="E1111" s="7" t="str">
        <f>IF(ISBLANK(VLOOKUP($A1111,Courses!$A:E, COLUMN(E1111), 0)), "", VLOOKUP($A1111,Courses!$A:E, COLUMN(E1111), 0))</f>
        <v/>
      </c>
      <c r="F1111" s="72" t="str">
        <f>IF(ISBLANK(VLOOKUP($A1111,Courses!$A:F, COLUMN(F1111), 0)), "", VLOOKUP($A1111,Courses!$A:F, COLUMN(F1111), 0))</f>
        <v>newark_gc_2000_hole01.jpg</v>
      </c>
      <c r="G1111" s="72" t="str">
        <f>IF(ISBLANK(VLOOKUP($A1111,Courses!$A:G, COLUMN(G1111), 0)), "", VLOOKUP($A1111,Courses!$A:G, COLUMN(G1111), 0))</f>
        <v>newark_gc_2000_hole14.jpg</v>
      </c>
      <c r="H1111" s="72" t="str">
        <f>IF(ISBLANK(VLOOKUP($A1111,Courses!$A:H, COLUMN(H1111), 0)), "", VLOOKUP($A1111,Courses!$A:H, COLUMN(H1111), 0))</f>
        <v/>
      </c>
      <c r="I1111" s="72" t="str">
        <f>IF(ISBLANK(VLOOKUP($A1111,Courses!$A:I, COLUMN(I1111), 0)), "", VLOOKUP($A1111,Courses!$A:I, COLUMN(I1111), 0))</f>
        <v/>
      </c>
      <c r="J1111" s="72" t="str">
        <f>IF(ISBLANK(VLOOKUP($A1111,Courses!$A:J, COLUMN(J1111), 0)), "", VLOOKUP($A1111,Courses!$A:J, COLUMN(J1111), 0))</f>
        <v/>
      </c>
      <c r="K1111" s="57" t="str">
        <f>IF(ISBLANK(VLOOKUP($A1111,Courses!$A:K, COLUMN(K1111), 0)), "", VLOOKUP($A1111,Courses!$A:K, COLUMN(K1111), 0))</f>
        <v>newark_gc_2000.zip</v>
      </c>
      <c r="L1111" s="8" t="str">
        <f>IF(ISBLANK(VLOOKUP($A1111,Courses!$A:L, COLUMN(L1111), 0)), "", VLOOKUP($A1111,Courses!$A:L, COLUMN(L1111), 0))</f>
        <v>Malcolm Smith</v>
      </c>
      <c r="M1111" s="8">
        <f>IF(ISBLANK(VLOOKUP($A1111,Courses!$A:M, COLUMN(M1111), 0)), "", VLOOKUP($A1111,Courses!$A:M, COLUMN(M1111), 0))</f>
        <v>7.4</v>
      </c>
      <c r="N1111" s="9">
        <f>IF(ISBLANK(VLOOKUP($A1111,Courses!$A:N, COLUMN(N1111), 0)), "", VLOOKUP($A1111,Courses!$A:N, COLUMN(N1111), 0))</f>
        <v>37243</v>
      </c>
      <c r="O1111" s="8" t="str">
        <f>IF(ISBLANK(VLOOKUP($A1111,Courses!$A:O, COLUMN(O1111), 0)), "", VLOOKUP($A1111,Courses!$A:O, COLUMN(O1111), 0))</f>
        <v/>
      </c>
      <c r="P1111" s="8" t="str">
        <f>IF(ISBLANK(VLOOKUP($A1111,Courses!$A:P, COLUMN(P1111), 0)), "", VLOOKUP($A1111,Courses!$A:P, COLUMN(P1111), 0))</f>
        <v/>
      </c>
      <c r="Q1111" s="8" t="str">
        <f>IF(ISBLANK(VLOOKUP($A1111,Courses!$A:Q, COLUMN(Q1111), 0)), "", VLOOKUP($A1111,Courses!$A:Q, COLUMN(Q1111), 0))</f>
        <v/>
      </c>
      <c r="R1111" s="8" t="str">
        <f>IF(ISBLANK(VLOOKUP($A1111,Courses!$A:R, COLUMN(R1111), 0)), "", VLOOKUP($A1111,Courses!$A:R, COLUMN(R1111), 0))</f>
        <v/>
      </c>
      <c r="S1111" s="8" t="str">
        <f>IF(ISBLANK(VLOOKUP($A1111,Courses!$A:S, COLUMN(S1111), 0)), "", VLOOKUP($A1111,Courses!$A:S, COLUMN(S1111), 0))</f>
        <v/>
      </c>
      <c r="T1111" s="8" t="str">
        <f>IF(ISBLANK(VLOOKUP($A1111,Courses!$A:T, COLUMN(T1111), 0)), "", VLOOKUP($A1111,Courses!$A:T, COLUMN(T1111), 0))</f>
        <v/>
      </c>
      <c r="U1111" s="8" t="str">
        <f>IF(ISBLANK(VLOOKUP($A1111,Courses!$A:U, COLUMN(U1111), 0)), "", VLOOKUP($A1111,Courses!$A:U, COLUMN(U1111), 0))</f>
        <v/>
      </c>
      <c r="V1111" s="8" t="str">
        <f>IF(ISBLANK(VLOOKUP($A1111,Courses!$A:V, COLUMN(V1111), 0)), "", VLOOKUP($A1111,Courses!$A:V, COLUMN(V1111), 0))</f>
        <v/>
      </c>
      <c r="W1111" s="8" t="str">
        <f>IF(ISBLANK(VLOOKUP($A1111,Courses!$A:W, COLUMN(W1111), 0)), "", VLOOKUP($A1111,Courses!$A:W, COLUMN(W1111), 0))</f>
        <v/>
      </c>
      <c r="X1111" s="8" t="str">
        <f>IF(ISBLANK(VLOOKUP($A1111,Courses!$A:X, COLUMN(X1111), 0)), "", VLOOKUP($A1111,Courses!$A:X, COLUMN(X1111), 0))</f>
        <v/>
      </c>
      <c r="Y1111" s="8" t="str">
        <f>IF(ISBLANK(VLOOKUP($A1111,Courses!$A:Y, COLUMN(Y1111), 0)), "", VLOOKUP($A1111,Courses!$A:Y, COLUMN(Y1111), 0))</f>
        <v/>
      </c>
      <c r="Z1111" s="8" t="str">
        <f>IF(ISBLANK(VLOOKUP($A1111,Courses!$A:Z, COLUMN(Z1111), 0)), "", VLOOKUP($A1111,Courses!$A:Z, COLUMN(Z1111), 0))</f>
        <v/>
      </c>
      <c r="AA1111" s="8" t="str">
        <f>IF(ISBLANK(VLOOKUP($A1111,Courses!$A:AA, COLUMN(AA1111), 0)), "", VLOOKUP($A1111,Courses!$A:AA, COLUMN(AA1111), 0))</f>
        <v/>
      </c>
      <c r="AB1111" s="8" t="str">
        <f>IF(ISBLANK(VLOOKUP($A1111,Courses!$A:AB, COLUMN(AB1111), 0)), "", VLOOKUP($A1111,Courses!$A:AB, COLUMN(AB1111), 0))</f>
        <v/>
      </c>
      <c r="AC1111" s="8" t="str">
        <f>IF(ISBLANK(VLOOKUP($A1111,Courses!$A:AC, COLUMN(AC1111), 0)), "", VLOOKUP($A1111,Courses!$A:AC, COLUMN(AC1111), 0))</f>
        <v/>
      </c>
      <c r="AD1111" s="8" t="str">
        <f>IF(ISBLANK(VLOOKUP($A1111,Courses!$A:AD, COLUMN(AD1111), 0)), "", VLOOKUP($A1111,Courses!$A:AD, COLUMN(AD1111), 0))</f>
        <v/>
      </c>
      <c r="AE1111" s="8" t="str">
        <f>IF(ISBLANK(VLOOKUP($A1111,Courses!$A:AE, COLUMN(AE1111), 0)), "", VLOOKUP($A1111,Courses!$A:AE, COLUMN(AE1111), 0))</f>
        <v/>
      </c>
      <c r="AF1111" s="8" t="str">
        <f>IF(ISBLANK(VLOOKUP($A1111,Courses!$A:AF, COLUMN(AF1111), 0)), "", VLOOKUP($A1111,Courses!$A:AF, COLUMN(AF1111), 0))</f>
        <v/>
      </c>
      <c r="AG1111" s="8">
        <f>IF(ISBLANK(VLOOKUP($A1111,Courses!$A:AG, COLUMN(AG1111), 0)), "", VLOOKUP($A1111,Courses!$A:AG, COLUMN(AG1111), 0))</f>
        <v>1</v>
      </c>
      <c r="AH1111" s="8">
        <f>IF(ISBLANK(VLOOKUP($A1111,Courses!$A:AH, COLUMN(AH1111), 0)), "", VLOOKUP($A1111,Courses!$A:AH, COLUMN(AH1111), 0))</f>
        <v>14</v>
      </c>
      <c r="AI1111" s="8" t="str">
        <f>IF(ISBLANK(VLOOKUP($A1111,Courses!$A:AI, COLUMN(AI1111), 0)), "", VLOOKUP($A1111,Courses!$A:AI, COLUMN(AI1111), 0))</f>
        <v/>
      </c>
      <c r="AJ1111" s="8" t="str">
        <f>IF(ISBLANK(VLOOKUP($A1111,Courses!$A:AJ, COLUMN(AJ1111), 0)), "", VLOOKUP($A1111,Courses!$A:AJ, COLUMN(AJ1111), 0))</f>
        <v/>
      </c>
      <c r="AK1111" s="8" t="str">
        <f>IF(ISBLANK(VLOOKUP($A1111,Courses!$A:AK, COLUMN(AK1111), 0)), "", VLOOKUP($A1111,Courses!$A:AK, COLUMN(AK1111), 0))</f>
        <v/>
      </c>
      <c r="AL1111" s="8"/>
      <c r="AM1111" s="8"/>
    </row>
    <row r="1112" spans="1:39" ht="12.75" customHeight="1">
      <c r="A1112" s="4">
        <v>587</v>
      </c>
      <c r="B1112" s="4"/>
      <c r="C1112" s="69" t="s">
        <v>2666</v>
      </c>
      <c r="D1112" s="6" t="str">
        <f>IF(ISBLANK(VLOOKUP($A1112,Courses!$A:D, COLUMN(D1112), 0)), "", VLOOKUP($A1112,Courses!$A:D, COLUMN(D1112), 0))</f>
        <v>Mtn valley</v>
      </c>
      <c r="E1112" s="7" t="str">
        <f>IF(ISBLANK(VLOOKUP($A1112,Courses!$A:E, COLUMN(E1112), 0)), "", VLOOKUP($A1112,Courses!$A:E, COLUMN(E1112), 0))</f>
        <v/>
      </c>
      <c r="F1112" s="72" t="str">
        <f>IF(ISBLANK(VLOOKUP($A1112,Courses!$A:F, COLUMN(F1112), 0)), "", VLOOKUP($A1112,Courses!$A:F, COLUMN(F1112), 0))</f>
        <v>newsham_park_gc_hole10.jpg</v>
      </c>
      <c r="G1112" s="72" t="str">
        <f>IF(ISBLANK(VLOOKUP($A1112,Courses!$A:G, COLUMN(G1112), 0)), "", VLOOKUP($A1112,Courses!$A:G, COLUMN(G1112), 0))</f>
        <v>newsham_park_gc_hole15.jpg</v>
      </c>
      <c r="H1112" s="72" t="str">
        <f>IF(ISBLANK(VLOOKUP($A1112,Courses!$A:H, COLUMN(H1112), 0)), "", VLOOKUP($A1112,Courses!$A:H, COLUMN(H1112), 0))</f>
        <v/>
      </c>
      <c r="I1112" s="72" t="str">
        <f>IF(ISBLANK(VLOOKUP($A1112,Courses!$A:I, COLUMN(I1112), 0)), "", VLOOKUP($A1112,Courses!$A:I, COLUMN(I1112), 0))</f>
        <v/>
      </c>
      <c r="J1112" s="72" t="str">
        <f>IF(ISBLANK(VLOOKUP($A1112,Courses!$A:J, COLUMN(J1112), 0)), "", VLOOKUP($A1112,Courses!$A:J, COLUMN(J1112), 0))</f>
        <v/>
      </c>
      <c r="K1112" s="57" t="str">
        <f>IF(ISBLANK(VLOOKUP($A1112,Courses!$A:K, COLUMN(K1112), 0)), "", VLOOKUP($A1112,Courses!$A:K, COLUMN(K1112), 0))</f>
        <v>newsham_park_gc.zip</v>
      </c>
      <c r="L1112" s="8" t="str">
        <f>IF(ISBLANK(VLOOKUP($A1112,Courses!$A:L, COLUMN(L1112), 0)), "", VLOOKUP($A1112,Courses!$A:L, COLUMN(L1112), 0))</f>
        <v>Austin Montego</v>
      </c>
      <c r="M1112" s="8">
        <f>IF(ISBLANK(VLOOKUP($A1112,Courses!$A:M, COLUMN(M1112), 0)), "", VLOOKUP($A1112,Courses!$A:M, COLUMN(M1112), 0))</f>
        <v>5</v>
      </c>
      <c r="N1112" s="9">
        <f>IF(ISBLANK(VLOOKUP($A1112,Courses!$A:N, COLUMN(N1112), 0)), "", VLOOKUP($A1112,Courses!$A:N, COLUMN(N1112), 0))</f>
        <v>37388</v>
      </c>
      <c r="O1112" s="8" t="str">
        <f>IF(ISBLANK(VLOOKUP($A1112,Courses!$A:O, COLUMN(O1112), 0)), "", VLOOKUP($A1112,Courses!$A:O, COLUMN(O1112), 0))</f>
        <v>beartooth</v>
      </c>
      <c r="P1112" s="8" t="str">
        <f>IF(ISBLANK(VLOOKUP($A1112,Courses!$A:P, COLUMN(P1112), 0)), "", VLOOKUP($A1112,Courses!$A:P, COLUMN(P1112), 0))</f>
        <v>sammamish</v>
      </c>
      <c r="Q1112" s="8" t="str">
        <f>IF(ISBLANK(VLOOKUP($A1112,Courses!$A:Q, COLUMN(Q1112), 0)), "", VLOOKUP($A1112,Courses!$A:Q, COLUMN(Q1112), 0))</f>
        <v>sgotha</v>
      </c>
      <c r="R1112" s="8" t="str">
        <f>IF(ISBLANK(VLOOKUP($A1112,Courses!$A:R, COLUMN(R1112), 0)), "", VLOOKUP($A1112,Courses!$A:R, COLUMN(R1112), 0))</f>
        <v>threerivers</v>
      </c>
      <c r="S1112" s="8" t="str">
        <f>IF(ISBLANK(VLOOKUP($A1112,Courses!$A:S, COLUMN(S1112), 0)), "", VLOOKUP($A1112,Courses!$A:S, COLUMN(S1112), 0))</f>
        <v/>
      </c>
      <c r="T1112" s="8" t="str">
        <f>IF(ISBLANK(VLOOKUP($A1112,Courses!$A:T, COLUMN(T1112), 0)), "", VLOOKUP($A1112,Courses!$A:T, COLUMN(T1112), 0))</f>
        <v/>
      </c>
      <c r="U1112" s="8" t="str">
        <f>IF(ISBLANK(VLOOKUP($A1112,Courses!$A:U, COLUMN(U1112), 0)), "", VLOOKUP($A1112,Courses!$A:U, COLUMN(U1112), 0))</f>
        <v/>
      </c>
      <c r="V1112" s="8" t="str">
        <f>IF(ISBLANK(VLOOKUP($A1112,Courses!$A:V, COLUMN(V1112), 0)), "", VLOOKUP($A1112,Courses!$A:V, COLUMN(V1112), 0))</f>
        <v/>
      </c>
      <c r="W1112" s="8" t="str">
        <f>IF(ISBLANK(VLOOKUP($A1112,Courses!$A:W, COLUMN(W1112), 0)), "", VLOOKUP($A1112,Courses!$A:W, COLUMN(W1112), 0))</f>
        <v/>
      </c>
      <c r="X1112" s="8" t="str">
        <f>IF(ISBLANK(VLOOKUP($A1112,Courses!$A:X, COLUMN(X1112), 0)), "", VLOOKUP($A1112,Courses!$A:X, COLUMN(X1112), 0))</f>
        <v/>
      </c>
      <c r="Y1112" s="8" t="str">
        <f>IF(ISBLANK(VLOOKUP($A1112,Courses!$A:Y, COLUMN(Y1112), 0)), "", VLOOKUP($A1112,Courses!$A:Y, COLUMN(Y1112), 0))</f>
        <v/>
      </c>
      <c r="Z1112" s="8" t="str">
        <f>IF(ISBLANK(VLOOKUP($A1112,Courses!$A:Z, COLUMN(Z1112), 0)), "", VLOOKUP($A1112,Courses!$A:Z, COLUMN(Z1112), 0))</f>
        <v/>
      </c>
      <c r="AA1112" s="8" t="str">
        <f>IF(ISBLANK(VLOOKUP($A1112,Courses!$A:AA, COLUMN(AA1112), 0)), "", VLOOKUP($A1112,Courses!$A:AA, COLUMN(AA1112), 0))</f>
        <v/>
      </c>
      <c r="AB1112" s="8" t="str">
        <f>IF(ISBLANK(VLOOKUP($A1112,Courses!$A:AB, COLUMN(AB1112), 0)), "", VLOOKUP($A1112,Courses!$A:AB, COLUMN(AB1112), 0))</f>
        <v/>
      </c>
      <c r="AC1112" s="8" t="str">
        <f>IF(ISBLANK(VLOOKUP($A1112,Courses!$A:AC, COLUMN(AC1112), 0)), "", VLOOKUP($A1112,Courses!$A:AC, COLUMN(AC1112), 0))</f>
        <v/>
      </c>
      <c r="AD1112" s="8" t="str">
        <f>IF(ISBLANK(VLOOKUP($A1112,Courses!$A:AD, COLUMN(AD1112), 0)), "", VLOOKUP($A1112,Courses!$A:AD, COLUMN(AD1112), 0))</f>
        <v/>
      </c>
      <c r="AE1112" s="8" t="str">
        <f>IF(ISBLANK(VLOOKUP($A1112,Courses!$A:AE, COLUMN(AE1112), 0)), "", VLOOKUP($A1112,Courses!$A:AE, COLUMN(AE1112), 0))</f>
        <v/>
      </c>
      <c r="AF1112" s="8" t="str">
        <f>IF(ISBLANK(VLOOKUP($A1112,Courses!$A:AF, COLUMN(AF1112), 0)), "", VLOOKUP($A1112,Courses!$A:AF, COLUMN(AF1112), 0))</f>
        <v/>
      </c>
      <c r="AG1112" s="8">
        <f>IF(ISBLANK(VLOOKUP($A1112,Courses!$A:AG, COLUMN(AG1112), 0)), "", VLOOKUP($A1112,Courses!$A:AG, COLUMN(AG1112), 0))</f>
        <v>10</v>
      </c>
      <c r="AH1112" s="8">
        <f>IF(ISBLANK(VLOOKUP($A1112,Courses!$A:AH, COLUMN(AH1112), 0)), "", VLOOKUP($A1112,Courses!$A:AH, COLUMN(AH1112), 0))</f>
        <v>15</v>
      </c>
      <c r="AI1112" s="8" t="str">
        <f>IF(ISBLANK(VLOOKUP($A1112,Courses!$A:AI, COLUMN(AI1112), 0)), "", VLOOKUP($A1112,Courses!$A:AI, COLUMN(AI1112), 0))</f>
        <v/>
      </c>
      <c r="AJ1112" s="8" t="str">
        <f>IF(ISBLANK(VLOOKUP($A1112,Courses!$A:AJ, COLUMN(AJ1112), 0)), "", VLOOKUP($A1112,Courses!$A:AJ, COLUMN(AJ1112), 0))</f>
        <v/>
      </c>
      <c r="AK1112" s="8" t="str">
        <f>IF(ISBLANK(VLOOKUP($A1112,Courses!$A:AK, COLUMN(AK1112), 0)), "", VLOOKUP($A1112,Courses!$A:AK, COLUMN(AK1112), 0))</f>
        <v/>
      </c>
      <c r="AL1112" s="8"/>
      <c r="AM1112" s="8"/>
    </row>
    <row r="1113" spans="1:39" ht="12.75" customHeight="1">
      <c r="A1113" s="4">
        <v>588</v>
      </c>
      <c r="B1113" s="4"/>
      <c r="C1113" s="69" t="s">
        <v>2668</v>
      </c>
      <c r="D1113" s="6" t="str">
        <f>IF(ISBLANK(VLOOKUP($A1113,Courses!$A:D, COLUMN(D1113), 0)), "", VLOOKUP($A1113,Courses!$A:D, COLUMN(D1113), 0))</f>
        <v>Mtn valley</v>
      </c>
      <c r="E1113" s="7" t="str">
        <f>IF(ISBLANK(VLOOKUP($A1113,Courses!$A:E, COLUMN(E1113), 0)), "", VLOOKUP($A1113,Courses!$A:E, COLUMN(E1113), 0))</f>
        <v/>
      </c>
      <c r="F1113" s="72" t="str">
        <f>IF(ISBLANK(VLOOKUP($A1113,Courses!$A:F, COLUMN(F1113), 0)), "", VLOOKUP($A1113,Courses!$A:F, COLUMN(F1113), 0))</f>
        <v>nicholson_woods_hole04.jpg</v>
      </c>
      <c r="G1113" s="72" t="str">
        <f>IF(ISBLANK(VLOOKUP($A1113,Courses!$A:G, COLUMN(G1113), 0)), "", VLOOKUP($A1113,Courses!$A:G, COLUMN(G1113), 0))</f>
        <v>nicholson_woods_hole18.jpg</v>
      </c>
      <c r="H1113" s="72" t="str">
        <f>IF(ISBLANK(VLOOKUP($A1113,Courses!$A:H, COLUMN(H1113), 0)), "", VLOOKUP($A1113,Courses!$A:H, COLUMN(H1113), 0))</f>
        <v/>
      </c>
      <c r="I1113" s="72" t="str">
        <f>IF(ISBLANK(VLOOKUP($A1113,Courses!$A:I, COLUMN(I1113), 0)), "", VLOOKUP($A1113,Courses!$A:I, COLUMN(I1113), 0))</f>
        <v/>
      </c>
      <c r="J1113" s="72" t="str">
        <f>IF(ISBLANK(VLOOKUP($A1113,Courses!$A:J, COLUMN(J1113), 0)), "", VLOOKUP($A1113,Courses!$A:J, COLUMN(J1113), 0))</f>
        <v/>
      </c>
      <c r="K1113" s="57" t="str">
        <f>IF(ISBLANK(VLOOKUP($A1113,Courses!$A:K, COLUMN(K1113), 0)), "", VLOOKUP($A1113,Courses!$A:K, COLUMN(K1113), 0))</f>
        <v>nicholson_woods.zip</v>
      </c>
      <c r="L1113" s="8" t="str">
        <f>IF(ISBLANK(VLOOKUP($A1113,Courses!$A:L, COLUMN(L1113), 0)), "", VLOOKUP($A1113,Courses!$A:L, COLUMN(L1113), 0))</f>
        <v>Jared Nicholson</v>
      </c>
      <c r="M1113" s="8">
        <f>IF(ISBLANK(VLOOKUP($A1113,Courses!$A:M, COLUMN(M1113), 0)), "", VLOOKUP($A1113,Courses!$A:M, COLUMN(M1113), 0))</f>
        <v>6.1</v>
      </c>
      <c r="N1113" s="9">
        <f>IF(ISBLANK(VLOOKUP($A1113,Courses!$A:N, COLUMN(N1113), 0)), "", VLOOKUP($A1113,Courses!$A:N, COLUMN(N1113), 0))</f>
        <v>38584</v>
      </c>
      <c r="O1113" s="8" t="str">
        <f>IF(ISBLANK(VLOOKUP($A1113,Courses!$A:O, COLUMN(O1113), 0)), "", VLOOKUP($A1113,Courses!$A:O, COLUMN(O1113), 0))</f>
        <v>blackshore</v>
      </c>
      <c r="P1113" s="8" t="str">
        <f>IF(ISBLANK(VLOOKUP($A1113,Courses!$A:P, COLUMN(P1113), 0)), "", VLOOKUP($A1113,Courses!$A:P, COLUMN(P1113), 0))</f>
        <v/>
      </c>
      <c r="Q1113" s="8" t="str">
        <f>IF(ISBLANK(VLOOKUP($A1113,Courses!$A:Q, COLUMN(Q1113), 0)), "", VLOOKUP($A1113,Courses!$A:Q, COLUMN(Q1113), 0))</f>
        <v/>
      </c>
      <c r="R1113" s="8" t="str">
        <f>IF(ISBLANK(VLOOKUP($A1113,Courses!$A:R, COLUMN(R1113), 0)), "", VLOOKUP($A1113,Courses!$A:R, COLUMN(R1113), 0))</f>
        <v/>
      </c>
      <c r="S1113" s="8" t="str">
        <f>IF(ISBLANK(VLOOKUP($A1113,Courses!$A:S, COLUMN(S1113), 0)), "", VLOOKUP($A1113,Courses!$A:S, COLUMN(S1113), 0))</f>
        <v/>
      </c>
      <c r="T1113" s="8" t="str">
        <f>IF(ISBLANK(VLOOKUP($A1113,Courses!$A:T, COLUMN(T1113), 0)), "", VLOOKUP($A1113,Courses!$A:T, COLUMN(T1113), 0))</f>
        <v/>
      </c>
      <c r="U1113" s="8" t="str">
        <f>IF(ISBLANK(VLOOKUP($A1113,Courses!$A:U, COLUMN(U1113), 0)), "", VLOOKUP($A1113,Courses!$A:U, COLUMN(U1113), 0))</f>
        <v/>
      </c>
      <c r="V1113" s="8" t="str">
        <f>IF(ISBLANK(VLOOKUP($A1113,Courses!$A:V, COLUMN(V1113), 0)), "", VLOOKUP($A1113,Courses!$A:V, COLUMN(V1113), 0))</f>
        <v/>
      </c>
      <c r="W1113" s="8" t="str">
        <f>IF(ISBLANK(VLOOKUP($A1113,Courses!$A:W, COLUMN(W1113), 0)), "", VLOOKUP($A1113,Courses!$A:W, COLUMN(W1113), 0))</f>
        <v/>
      </c>
      <c r="X1113" s="8" t="str">
        <f>IF(ISBLANK(VLOOKUP($A1113,Courses!$A:X, COLUMN(X1113), 0)), "", VLOOKUP($A1113,Courses!$A:X, COLUMN(X1113), 0))</f>
        <v/>
      </c>
      <c r="Y1113" s="8" t="str">
        <f>IF(ISBLANK(VLOOKUP($A1113,Courses!$A:Y, COLUMN(Y1113), 0)), "", VLOOKUP($A1113,Courses!$A:Y, COLUMN(Y1113), 0))</f>
        <v/>
      </c>
      <c r="Z1113" s="8" t="str">
        <f>IF(ISBLANK(VLOOKUP($A1113,Courses!$A:Z, COLUMN(Z1113), 0)), "", VLOOKUP($A1113,Courses!$A:Z, COLUMN(Z1113), 0))</f>
        <v/>
      </c>
      <c r="AA1113" s="8" t="str">
        <f>IF(ISBLANK(VLOOKUP($A1113,Courses!$A:AA, COLUMN(AA1113), 0)), "", VLOOKUP($A1113,Courses!$A:AA, COLUMN(AA1113), 0))</f>
        <v/>
      </c>
      <c r="AB1113" s="8" t="str">
        <f>IF(ISBLANK(VLOOKUP($A1113,Courses!$A:AB, COLUMN(AB1113), 0)), "", VLOOKUP($A1113,Courses!$A:AB, COLUMN(AB1113), 0))</f>
        <v/>
      </c>
      <c r="AC1113" s="8" t="str">
        <f>IF(ISBLANK(VLOOKUP($A1113,Courses!$A:AC, COLUMN(AC1113), 0)), "", VLOOKUP($A1113,Courses!$A:AC, COLUMN(AC1113), 0))</f>
        <v/>
      </c>
      <c r="AD1113" s="8" t="str">
        <f>IF(ISBLANK(VLOOKUP($A1113,Courses!$A:AD, COLUMN(AD1113), 0)), "", VLOOKUP($A1113,Courses!$A:AD, COLUMN(AD1113), 0))</f>
        <v/>
      </c>
      <c r="AE1113" s="8" t="str">
        <f>IF(ISBLANK(VLOOKUP($A1113,Courses!$A:AE, COLUMN(AE1113), 0)), "", VLOOKUP($A1113,Courses!$A:AE, COLUMN(AE1113), 0))</f>
        <v/>
      </c>
      <c r="AF1113" s="8" t="str">
        <f>IF(ISBLANK(VLOOKUP($A1113,Courses!$A:AF, COLUMN(AF1113), 0)), "", VLOOKUP($A1113,Courses!$A:AF, COLUMN(AF1113), 0))</f>
        <v/>
      </c>
      <c r="AG1113" s="8">
        <f>IF(ISBLANK(VLOOKUP($A1113,Courses!$A:AG, COLUMN(AG1113), 0)), "", VLOOKUP($A1113,Courses!$A:AG, COLUMN(AG1113), 0))</f>
        <v>4</v>
      </c>
      <c r="AH1113" s="8">
        <f>IF(ISBLANK(VLOOKUP($A1113,Courses!$A:AH, COLUMN(AH1113), 0)), "", VLOOKUP($A1113,Courses!$A:AH, COLUMN(AH1113), 0))</f>
        <v>18</v>
      </c>
      <c r="AI1113" s="8" t="str">
        <f>IF(ISBLANK(VLOOKUP($A1113,Courses!$A:AI, COLUMN(AI1113), 0)), "", VLOOKUP($A1113,Courses!$A:AI, COLUMN(AI1113), 0))</f>
        <v/>
      </c>
      <c r="AJ1113" s="8" t="str">
        <f>IF(ISBLANK(VLOOKUP($A1113,Courses!$A:AJ, COLUMN(AJ1113), 0)), "", VLOOKUP($A1113,Courses!$A:AJ, COLUMN(AJ1113), 0))</f>
        <v/>
      </c>
      <c r="AK1113" s="8" t="str">
        <f>IF(ISBLANK(VLOOKUP($A1113,Courses!$A:AK, COLUMN(AK1113), 0)), "", VLOOKUP($A1113,Courses!$A:AK, COLUMN(AK1113), 0))</f>
        <v/>
      </c>
      <c r="AL1113" s="8"/>
      <c r="AM1113" s="8"/>
    </row>
    <row r="1114" spans="1:39" ht="12.75" customHeight="1">
      <c r="A1114" s="4">
        <v>589</v>
      </c>
      <c r="B1114" s="4"/>
      <c r="C1114" s="69" t="s">
        <v>2670</v>
      </c>
      <c r="D1114" s="6" t="str">
        <f>IF(ISBLANK(VLOOKUP($A1114,Courses!$A:D, COLUMN(D1114), 0)), "", VLOOKUP($A1114,Courses!$A:D, COLUMN(D1114), 0))</f>
        <v>Mtn valley</v>
      </c>
      <c r="E1114" s="7" t="str">
        <f>IF(ISBLANK(VLOOKUP($A1114,Courses!$A:E, COLUMN(E1114), 0)), "", VLOOKUP($A1114,Courses!$A:E, COLUMN(E1114), 0))</f>
        <v/>
      </c>
      <c r="F1114" s="72" t="str">
        <f>IF(ISBLANK(VLOOKUP($A1114,Courses!$A:F, COLUMN(F1114), 0)), "", VLOOKUP($A1114,Courses!$A:F, COLUMN(F1114), 0))</f>
        <v>nikita_cc_hole01.jpg</v>
      </c>
      <c r="G1114" s="72" t="str">
        <f>IF(ISBLANK(VLOOKUP($A1114,Courses!$A:G, COLUMN(G1114), 0)), "", VLOOKUP($A1114,Courses!$A:G, COLUMN(G1114), 0))</f>
        <v>nikita_cc_hole17.jpg</v>
      </c>
      <c r="H1114" s="72" t="str">
        <f>IF(ISBLANK(VLOOKUP($A1114,Courses!$A:H, COLUMN(H1114), 0)), "", VLOOKUP($A1114,Courses!$A:H, COLUMN(H1114), 0))</f>
        <v/>
      </c>
      <c r="I1114" s="72" t="str">
        <f>IF(ISBLANK(VLOOKUP($A1114,Courses!$A:I, COLUMN(I1114), 0)), "", VLOOKUP($A1114,Courses!$A:I, COLUMN(I1114), 0))</f>
        <v/>
      </c>
      <c r="J1114" s="72" t="str">
        <f>IF(ISBLANK(VLOOKUP($A1114,Courses!$A:J, COLUMN(J1114), 0)), "", VLOOKUP($A1114,Courses!$A:J, COLUMN(J1114), 0))</f>
        <v/>
      </c>
      <c r="K1114" s="57" t="str">
        <f>IF(ISBLANK(VLOOKUP($A1114,Courses!$A:K, COLUMN(K1114), 0)), "", VLOOKUP($A1114,Courses!$A:K, COLUMN(K1114), 0))</f>
        <v>nikita_cc.zip</v>
      </c>
      <c r="L1114" s="8" t="str">
        <f>IF(ISBLANK(VLOOKUP($A1114,Courses!$A:L, COLUMN(L1114), 0)), "", VLOOKUP($A1114,Courses!$A:L, COLUMN(L1114), 0))</f>
        <v>Swatmizer</v>
      </c>
      <c r="M1114" s="8">
        <f>IF(ISBLANK(VLOOKUP($A1114,Courses!$A:M, COLUMN(M1114), 0)), "", VLOOKUP($A1114,Courses!$A:M, COLUMN(M1114), 0))</f>
        <v>7.4</v>
      </c>
      <c r="N1114" s="9">
        <f>IF(ISBLANK(VLOOKUP($A1114,Courses!$A:N, COLUMN(N1114), 0)), "", VLOOKUP($A1114,Courses!$A:N, COLUMN(N1114), 0))</f>
        <v>37249</v>
      </c>
      <c r="O1114" s="8" t="str">
        <f>IF(ISBLANK(VLOOKUP($A1114,Courses!$A:O, COLUMN(O1114), 0)), "", VLOOKUP($A1114,Courses!$A:O, COLUMN(O1114), 0))</f>
        <v>Creekf</v>
      </c>
      <c r="P1114" s="8" t="str">
        <f>IF(ISBLANK(VLOOKUP($A1114,Courses!$A:P, COLUMN(P1114), 0)), "", VLOOKUP($A1114,Courses!$A:P, COLUMN(P1114), 0))</f>
        <v>evesky2</v>
      </c>
      <c r="Q1114" s="8" t="str">
        <f>IF(ISBLANK(VLOOKUP($A1114,Courses!$A:Q, COLUMN(Q1114), 0)), "", VLOOKUP($A1114,Courses!$A:Q, COLUMN(Q1114), 0))</f>
        <v>victorian</v>
      </c>
      <c r="R1114" s="8" t="str">
        <f>IF(ISBLANK(VLOOKUP($A1114,Courses!$A:R, COLUMN(R1114), 0)), "", VLOOKUP($A1114,Courses!$A:R, COLUMN(R1114), 0))</f>
        <v/>
      </c>
      <c r="S1114" s="8" t="str">
        <f>IF(ISBLANK(VLOOKUP($A1114,Courses!$A:S, COLUMN(S1114), 0)), "", VLOOKUP($A1114,Courses!$A:S, COLUMN(S1114), 0))</f>
        <v/>
      </c>
      <c r="T1114" s="8" t="str">
        <f>IF(ISBLANK(VLOOKUP($A1114,Courses!$A:T, COLUMN(T1114), 0)), "", VLOOKUP($A1114,Courses!$A:T, COLUMN(T1114), 0))</f>
        <v/>
      </c>
      <c r="U1114" s="8" t="str">
        <f>IF(ISBLANK(VLOOKUP($A1114,Courses!$A:U, COLUMN(U1114), 0)), "", VLOOKUP($A1114,Courses!$A:U, COLUMN(U1114), 0))</f>
        <v/>
      </c>
      <c r="V1114" s="8" t="str">
        <f>IF(ISBLANK(VLOOKUP($A1114,Courses!$A:V, COLUMN(V1114), 0)), "", VLOOKUP($A1114,Courses!$A:V, COLUMN(V1114), 0))</f>
        <v/>
      </c>
      <c r="W1114" s="8" t="str">
        <f>IF(ISBLANK(VLOOKUP($A1114,Courses!$A:W, COLUMN(W1114), 0)), "", VLOOKUP($A1114,Courses!$A:W, COLUMN(W1114), 0))</f>
        <v/>
      </c>
      <c r="X1114" s="8" t="str">
        <f>IF(ISBLANK(VLOOKUP($A1114,Courses!$A:X, COLUMN(X1114), 0)), "", VLOOKUP($A1114,Courses!$A:X, COLUMN(X1114), 0))</f>
        <v/>
      </c>
      <c r="Y1114" s="8" t="str">
        <f>IF(ISBLANK(VLOOKUP($A1114,Courses!$A:Y, COLUMN(Y1114), 0)), "", VLOOKUP($A1114,Courses!$A:Y, COLUMN(Y1114), 0))</f>
        <v/>
      </c>
      <c r="Z1114" s="8" t="str">
        <f>IF(ISBLANK(VLOOKUP($A1114,Courses!$A:Z, COLUMN(Z1114), 0)), "", VLOOKUP($A1114,Courses!$A:Z, COLUMN(Z1114), 0))</f>
        <v/>
      </c>
      <c r="AA1114" s="8" t="str">
        <f>IF(ISBLANK(VLOOKUP($A1114,Courses!$A:AA, COLUMN(AA1114), 0)), "", VLOOKUP($A1114,Courses!$A:AA, COLUMN(AA1114), 0))</f>
        <v/>
      </c>
      <c r="AB1114" s="8" t="str">
        <f>IF(ISBLANK(VLOOKUP($A1114,Courses!$A:AB, COLUMN(AB1114), 0)), "", VLOOKUP($A1114,Courses!$A:AB, COLUMN(AB1114), 0))</f>
        <v/>
      </c>
      <c r="AC1114" s="8" t="str">
        <f>IF(ISBLANK(VLOOKUP($A1114,Courses!$A:AC, COLUMN(AC1114), 0)), "", VLOOKUP($A1114,Courses!$A:AC, COLUMN(AC1114), 0))</f>
        <v/>
      </c>
      <c r="AD1114" s="8" t="str">
        <f>IF(ISBLANK(VLOOKUP($A1114,Courses!$A:AD, COLUMN(AD1114), 0)), "", VLOOKUP($A1114,Courses!$A:AD, COLUMN(AD1114), 0))</f>
        <v/>
      </c>
      <c r="AE1114" s="8" t="str">
        <f>IF(ISBLANK(VLOOKUP($A1114,Courses!$A:AE, COLUMN(AE1114), 0)), "", VLOOKUP($A1114,Courses!$A:AE, COLUMN(AE1114), 0))</f>
        <v/>
      </c>
      <c r="AF1114" s="8" t="str">
        <f>IF(ISBLANK(VLOOKUP($A1114,Courses!$A:AF, COLUMN(AF1114), 0)), "", VLOOKUP($A1114,Courses!$A:AF, COLUMN(AF1114), 0))</f>
        <v/>
      </c>
      <c r="AG1114" s="8">
        <f>IF(ISBLANK(VLOOKUP($A1114,Courses!$A:AG, COLUMN(AG1114), 0)), "", VLOOKUP($A1114,Courses!$A:AG, COLUMN(AG1114), 0))</f>
        <v>1</v>
      </c>
      <c r="AH1114" s="8">
        <f>IF(ISBLANK(VLOOKUP($A1114,Courses!$A:AH, COLUMN(AH1114), 0)), "", VLOOKUP($A1114,Courses!$A:AH, COLUMN(AH1114), 0))</f>
        <v>17</v>
      </c>
      <c r="AI1114" s="8" t="str">
        <f>IF(ISBLANK(VLOOKUP($A1114,Courses!$A:AI, COLUMN(AI1114), 0)), "", VLOOKUP($A1114,Courses!$A:AI, COLUMN(AI1114), 0))</f>
        <v/>
      </c>
      <c r="AJ1114" s="8" t="str">
        <f>IF(ISBLANK(VLOOKUP($A1114,Courses!$A:AJ, COLUMN(AJ1114), 0)), "", VLOOKUP($A1114,Courses!$A:AJ, COLUMN(AJ1114), 0))</f>
        <v/>
      </c>
      <c r="AK1114" s="8" t="str">
        <f>IF(ISBLANK(VLOOKUP($A1114,Courses!$A:AK, COLUMN(AK1114), 0)), "", VLOOKUP($A1114,Courses!$A:AK, COLUMN(AK1114), 0))</f>
        <v/>
      </c>
      <c r="AL1114" s="8"/>
      <c r="AM1114" s="8"/>
    </row>
    <row r="1115" spans="1:39" ht="12.75" customHeight="1">
      <c r="A1115" s="4">
        <v>590</v>
      </c>
      <c r="B1115" s="4"/>
      <c r="C1115" s="69" t="s">
        <v>2672</v>
      </c>
      <c r="D1115" s="6" t="str">
        <f>IF(ISBLANK(VLOOKUP($A1115,Courses!$A:D, COLUMN(D1115), 0)), "", VLOOKUP($A1115,Courses!$A:D, COLUMN(D1115), 0))</f>
        <v>Mtn valley</v>
      </c>
      <c r="E1115" s="7" t="str">
        <f>IF(ISBLANK(VLOOKUP($A1115,Courses!$A:E, COLUMN(E1115), 0)), "", VLOOKUP($A1115,Courses!$A:E, COLUMN(E1115), 0))</f>
        <v/>
      </c>
      <c r="F1115" s="72" t="str">
        <f>IF(ISBLANK(VLOOKUP($A1115,Courses!$A:F, COLUMN(F1115), 0)), "", VLOOKUP($A1115,Courses!$A:F, COLUMN(F1115), 0))</f>
        <v>nine_lakes_gc_hole01.jpg</v>
      </c>
      <c r="G1115" s="72" t="str">
        <f>IF(ISBLANK(VLOOKUP($A1115,Courses!$A:G, COLUMN(G1115), 0)), "", VLOOKUP($A1115,Courses!$A:G, COLUMN(G1115), 0))</f>
        <v>nine_lakes_gc_hole10.jpg</v>
      </c>
      <c r="H1115" s="72" t="str">
        <f>IF(ISBLANK(VLOOKUP($A1115,Courses!$A:H, COLUMN(H1115), 0)), "", VLOOKUP($A1115,Courses!$A:H, COLUMN(H1115), 0))</f>
        <v/>
      </c>
      <c r="I1115" s="72" t="str">
        <f>IF(ISBLANK(VLOOKUP($A1115,Courses!$A:I, COLUMN(I1115), 0)), "", VLOOKUP($A1115,Courses!$A:I, COLUMN(I1115), 0))</f>
        <v/>
      </c>
      <c r="J1115" s="72" t="str">
        <f>IF(ISBLANK(VLOOKUP($A1115,Courses!$A:J, COLUMN(J1115), 0)), "", VLOOKUP($A1115,Courses!$A:J, COLUMN(J1115), 0))</f>
        <v/>
      </c>
      <c r="K1115" s="57" t="str">
        <f>IF(ISBLANK(VLOOKUP($A1115,Courses!$A:K, COLUMN(K1115), 0)), "", VLOOKUP($A1115,Courses!$A:K, COLUMN(K1115), 0))</f>
        <v>nine_lakes_gc.zip</v>
      </c>
      <c r="L1115" s="8" t="str">
        <f>IF(ISBLANK(VLOOKUP($A1115,Courses!$A:L, COLUMN(L1115), 0)), "", VLOOKUP($A1115,Courses!$A:L, COLUMN(L1115), 0))</f>
        <v>Rick Palardy</v>
      </c>
      <c r="M1115" s="8">
        <f>IF(ISBLANK(VLOOKUP($A1115,Courses!$A:M, COLUMN(M1115), 0)), "", VLOOKUP($A1115,Courses!$A:M, COLUMN(M1115), 0))</f>
        <v>4.3</v>
      </c>
      <c r="N1115" s="9">
        <f>IF(ISBLANK(VLOOKUP($A1115,Courses!$A:N, COLUMN(N1115), 0)), "", VLOOKUP($A1115,Courses!$A:N, COLUMN(N1115), 0))</f>
        <v>37581</v>
      </c>
      <c r="O1115" s="8" t="str">
        <f>IF(ISBLANK(VLOOKUP($A1115,Courses!$A:O, COLUMN(O1115), 0)), "", VLOOKUP($A1115,Courses!$A:O, COLUMN(O1115), 0))</f>
        <v>barrenhills</v>
      </c>
      <c r="P1115" s="8" t="str">
        <f>IF(ISBLANK(VLOOKUP($A1115,Courses!$A:P, COLUMN(P1115), 0)), "", VLOOKUP($A1115,Courses!$A:P, COLUMN(P1115), 0))</f>
        <v>beartooth</v>
      </c>
      <c r="Q1115" s="8" t="str">
        <f>IF(ISBLANK(VLOOKUP($A1115,Courses!$A:Q, COLUMN(Q1115), 0)), "", VLOOKUP($A1115,Courses!$A:Q, COLUMN(Q1115), 0))</f>
        <v>fall</v>
      </c>
      <c r="R1115" s="8" t="str">
        <f>IF(ISBLANK(VLOOKUP($A1115,Courses!$A:R, COLUMN(R1115), 0)), "", VLOOKUP($A1115,Courses!$A:R, COLUMN(R1115), 0))</f>
        <v>parkland</v>
      </c>
      <c r="S1115" s="8" t="str">
        <f>IF(ISBLANK(VLOOKUP($A1115,Courses!$A:S, COLUMN(S1115), 0)), "", VLOOKUP($A1115,Courses!$A:S, COLUMN(S1115), 0))</f>
        <v>ruggedcross</v>
      </c>
      <c r="T1115" s="8" t="str">
        <f>IF(ISBLANK(VLOOKUP($A1115,Courses!$A:T, COLUMN(T1115), 0)), "", VLOOKUP($A1115,Courses!$A:T, COLUMN(T1115), 0))</f>
        <v>sammamish</v>
      </c>
      <c r="U1115" s="8" t="str">
        <f>IF(ISBLANK(VLOOKUP($A1115,Courses!$A:U, COLUMN(U1115), 0)), "", VLOOKUP($A1115,Courses!$A:U, COLUMN(U1115), 0))</f>
        <v>sammamishplateau</v>
      </c>
      <c r="V1115" s="8" t="str">
        <f>IF(ISBLANK(VLOOKUP($A1115,Courses!$A:V, COLUMN(V1115), 0)), "", VLOOKUP($A1115,Courses!$A:V, COLUMN(V1115), 0))</f>
        <v>threerivers</v>
      </c>
      <c r="W1115" s="8" t="str">
        <f>IF(ISBLANK(VLOOKUP($A1115,Courses!$A:W, COLUMN(W1115), 0)), "", VLOOKUP($A1115,Courses!$A:W, COLUMN(W1115), 0))</f>
        <v/>
      </c>
      <c r="X1115" s="8" t="str">
        <f>IF(ISBLANK(VLOOKUP($A1115,Courses!$A:X, COLUMN(X1115), 0)), "", VLOOKUP($A1115,Courses!$A:X, COLUMN(X1115), 0))</f>
        <v/>
      </c>
      <c r="Y1115" s="8" t="str">
        <f>IF(ISBLANK(VLOOKUP($A1115,Courses!$A:Y, COLUMN(Y1115), 0)), "", VLOOKUP($A1115,Courses!$A:Y, COLUMN(Y1115), 0))</f>
        <v/>
      </c>
      <c r="Z1115" s="8" t="str">
        <f>IF(ISBLANK(VLOOKUP($A1115,Courses!$A:Z, COLUMN(Z1115), 0)), "", VLOOKUP($A1115,Courses!$A:Z, COLUMN(Z1115), 0))</f>
        <v/>
      </c>
      <c r="AA1115" s="8" t="str">
        <f>IF(ISBLANK(VLOOKUP($A1115,Courses!$A:AA, COLUMN(AA1115), 0)), "", VLOOKUP($A1115,Courses!$A:AA, COLUMN(AA1115), 0))</f>
        <v/>
      </c>
      <c r="AB1115" s="8" t="str">
        <f>IF(ISBLANK(VLOOKUP($A1115,Courses!$A:AB, COLUMN(AB1115), 0)), "", VLOOKUP($A1115,Courses!$A:AB, COLUMN(AB1115), 0))</f>
        <v/>
      </c>
      <c r="AC1115" s="8" t="str">
        <f>IF(ISBLANK(VLOOKUP($A1115,Courses!$A:AC, COLUMN(AC1115), 0)), "", VLOOKUP($A1115,Courses!$A:AC, COLUMN(AC1115), 0))</f>
        <v/>
      </c>
      <c r="AD1115" s="8" t="str">
        <f>IF(ISBLANK(VLOOKUP($A1115,Courses!$A:AD, COLUMN(AD1115), 0)), "", VLOOKUP($A1115,Courses!$A:AD, COLUMN(AD1115), 0))</f>
        <v/>
      </c>
      <c r="AE1115" s="8" t="str">
        <f>IF(ISBLANK(VLOOKUP($A1115,Courses!$A:AE, COLUMN(AE1115), 0)), "", VLOOKUP($A1115,Courses!$A:AE, COLUMN(AE1115), 0))</f>
        <v/>
      </c>
      <c r="AF1115" s="8" t="str">
        <f>IF(ISBLANK(VLOOKUP($A1115,Courses!$A:AF, COLUMN(AF1115), 0)), "", VLOOKUP($A1115,Courses!$A:AF, COLUMN(AF1115), 0))</f>
        <v/>
      </c>
      <c r="AG1115" s="8">
        <f>IF(ISBLANK(VLOOKUP($A1115,Courses!$A:AG, COLUMN(AG1115), 0)), "", VLOOKUP($A1115,Courses!$A:AG, COLUMN(AG1115), 0))</f>
        <v>1</v>
      </c>
      <c r="AH1115" s="8">
        <f>IF(ISBLANK(VLOOKUP($A1115,Courses!$A:AH, COLUMN(AH1115), 0)), "", VLOOKUP($A1115,Courses!$A:AH, COLUMN(AH1115), 0))</f>
        <v>10</v>
      </c>
      <c r="AI1115" s="8" t="str">
        <f>IF(ISBLANK(VLOOKUP($A1115,Courses!$A:AI, COLUMN(AI1115), 0)), "", VLOOKUP($A1115,Courses!$A:AI, COLUMN(AI1115), 0))</f>
        <v/>
      </c>
      <c r="AJ1115" s="8" t="str">
        <f>IF(ISBLANK(VLOOKUP($A1115,Courses!$A:AJ, COLUMN(AJ1115), 0)), "", VLOOKUP($A1115,Courses!$A:AJ, COLUMN(AJ1115), 0))</f>
        <v/>
      </c>
      <c r="AK1115" s="8" t="str">
        <f>IF(ISBLANK(VLOOKUP($A1115,Courses!$A:AK, COLUMN(AK1115), 0)), "", VLOOKUP($A1115,Courses!$A:AK, COLUMN(AK1115), 0))</f>
        <v/>
      </c>
      <c r="AL1115" s="8"/>
      <c r="AM1115" s="8"/>
    </row>
    <row r="1116" spans="1:39" ht="12.75" customHeight="1">
      <c r="A1116" s="4">
        <v>394</v>
      </c>
      <c r="B1116" s="4"/>
      <c r="C1116" s="69" t="s">
        <v>8637</v>
      </c>
      <c r="D1116" s="6" t="str">
        <f>IF(ISBLANK(VLOOKUP($A1116,Courses!$A:D, COLUMN(D1116), 0)), "", VLOOKUP($A1116,Courses!$A:D, COLUMN(D1116), 0))</f>
        <v>Oceanside</v>
      </c>
      <c r="E1116" s="7" t="str">
        <f>IF(ISBLANK(VLOOKUP($A1116,Courses!$A:E, COLUMN(E1116), 0)), "", VLOOKUP($A1116,Courses!$A:E, COLUMN(E1116), 0))</f>
        <v/>
      </c>
      <c r="F1116" s="72" t="str">
        <f>IF(ISBLANK(VLOOKUP($A1116,Courses!$A:F, COLUMN(F1116), 0)), "", VLOOKUP($A1116,Courses!$A:F, COLUMN(F1116), 0))</f>
        <v>fabita_bay_at_9_mile_drive_splash.jpg</v>
      </c>
      <c r="G1116" s="72" t="str">
        <f>IF(ISBLANK(VLOOKUP($A1116,Courses!$A:G, COLUMN(G1116), 0)), "", VLOOKUP($A1116,Courses!$A:G, COLUMN(G1116), 0))</f>
        <v>fabita_bay_at_9_mile_drive_hole02.jpg</v>
      </c>
      <c r="H1116" s="72" t="str">
        <f>IF(ISBLANK(VLOOKUP($A1116,Courses!$A:H, COLUMN(H1116), 0)), "", VLOOKUP($A1116,Courses!$A:H, COLUMN(H1116), 0))</f>
        <v/>
      </c>
      <c r="I1116" s="72" t="str">
        <f>IF(ISBLANK(VLOOKUP($A1116,Courses!$A:I, COLUMN(I1116), 0)), "", VLOOKUP($A1116,Courses!$A:I, COLUMN(I1116), 0))</f>
        <v/>
      </c>
      <c r="J1116" s="72" t="str">
        <f>IF(ISBLANK(VLOOKUP($A1116,Courses!$A:J, COLUMN(J1116), 0)), "", VLOOKUP($A1116,Courses!$A:J, COLUMN(J1116), 0))</f>
        <v/>
      </c>
      <c r="K1116" s="57" t="str">
        <f>IF(ISBLANK(VLOOKUP($A1116,Courses!$A:K, COLUMN(K1116), 0)), "", VLOOKUP($A1116,Courses!$A:K, COLUMN(K1116), 0))</f>
        <v>fabita_bay_at_9_mile_drive.zip</v>
      </c>
      <c r="L1116" s="8" t="str">
        <f>IF(ISBLANK(VLOOKUP($A1116,Courses!$A:L, COLUMN(L1116), 0)), "", VLOOKUP($A1116,Courses!$A:L, COLUMN(L1116), 0))</f>
        <v>CC © Designers Club </v>
      </c>
      <c r="M1116" s="8">
        <f>IF(ISBLANK(VLOOKUP($A1116,Courses!$A:M, COLUMN(M1116), 0)), "", VLOOKUP($A1116,Courses!$A:M, COLUMN(M1116), 0))</f>
        <v>20.100000000000001</v>
      </c>
      <c r="N1116" s="9">
        <f>IF(ISBLANK(VLOOKUP($A1116,Courses!$A:N, COLUMN(N1116), 0)), "", VLOOKUP($A1116,Courses!$A:N, COLUMN(N1116), 0))</f>
        <v>38753</v>
      </c>
      <c r="O1116" s="8" t="str">
        <f>IF(ISBLANK(VLOOKUP($A1116,Courses!$A:O, COLUMN(O1116), 0)), "", VLOOKUP($A1116,Courses!$A:O, COLUMN(O1116), 0))</f>
        <v>cypress</v>
      </c>
      <c r="P1116" s="8" t="str">
        <f>IF(ISBLANK(VLOOKUP($A1116,Courses!$A:P, COLUMN(P1116), 0)), "", VLOOKUP($A1116,Courses!$A:P, COLUMN(P1116), 0))</f>
        <v/>
      </c>
      <c r="Q1116" s="8" t="str">
        <f>IF(ISBLANK(VLOOKUP($A1116,Courses!$A:Q, COLUMN(Q1116), 0)), "", VLOOKUP($A1116,Courses!$A:Q, COLUMN(Q1116), 0))</f>
        <v/>
      </c>
      <c r="R1116" s="8" t="str">
        <f>IF(ISBLANK(VLOOKUP($A1116,Courses!$A:R, COLUMN(R1116), 0)), "", VLOOKUP($A1116,Courses!$A:R, COLUMN(R1116), 0))</f>
        <v/>
      </c>
      <c r="S1116" s="8" t="str">
        <f>IF(ISBLANK(VLOOKUP($A1116,Courses!$A:S, COLUMN(S1116), 0)), "", VLOOKUP($A1116,Courses!$A:S, COLUMN(S1116), 0))</f>
        <v/>
      </c>
      <c r="T1116" s="8" t="str">
        <f>IF(ISBLANK(VLOOKUP($A1116,Courses!$A:T, COLUMN(T1116), 0)), "", VLOOKUP($A1116,Courses!$A:T, COLUMN(T1116), 0))</f>
        <v/>
      </c>
      <c r="U1116" s="8" t="str">
        <f>IF(ISBLANK(VLOOKUP($A1116,Courses!$A:U, COLUMN(U1116), 0)), "", VLOOKUP($A1116,Courses!$A:U, COLUMN(U1116), 0))</f>
        <v/>
      </c>
      <c r="V1116" s="8" t="str">
        <f>IF(ISBLANK(VLOOKUP($A1116,Courses!$A:V, COLUMN(V1116), 0)), "", VLOOKUP($A1116,Courses!$A:V, COLUMN(V1116), 0))</f>
        <v/>
      </c>
      <c r="W1116" s="8" t="str">
        <f>IF(ISBLANK(VLOOKUP($A1116,Courses!$A:W, COLUMN(W1116), 0)), "", VLOOKUP($A1116,Courses!$A:W, COLUMN(W1116), 0))</f>
        <v/>
      </c>
      <c r="X1116" s="8" t="str">
        <f>IF(ISBLANK(VLOOKUP($A1116,Courses!$A:X, COLUMN(X1116), 0)), "", VLOOKUP($A1116,Courses!$A:X, COLUMN(X1116), 0))</f>
        <v/>
      </c>
      <c r="Y1116" s="8" t="str">
        <f>IF(ISBLANK(VLOOKUP($A1116,Courses!$A:Y, COLUMN(Y1116), 0)), "", VLOOKUP($A1116,Courses!$A:Y, COLUMN(Y1116), 0))</f>
        <v/>
      </c>
      <c r="Z1116" s="8" t="str">
        <f>IF(ISBLANK(VLOOKUP($A1116,Courses!$A:Z, COLUMN(Z1116), 0)), "", VLOOKUP($A1116,Courses!$A:Z, COLUMN(Z1116), 0))</f>
        <v/>
      </c>
      <c r="AA1116" s="8" t="str">
        <f>IF(ISBLANK(VLOOKUP($A1116,Courses!$A:AA, COLUMN(AA1116), 0)), "", VLOOKUP($A1116,Courses!$A:AA, COLUMN(AA1116), 0))</f>
        <v/>
      </c>
      <c r="AB1116" s="8" t="str">
        <f>IF(ISBLANK(VLOOKUP($A1116,Courses!$A:AB, COLUMN(AB1116), 0)), "", VLOOKUP($A1116,Courses!$A:AB, COLUMN(AB1116), 0))</f>
        <v/>
      </c>
      <c r="AC1116" s="8" t="str">
        <f>IF(ISBLANK(VLOOKUP($A1116,Courses!$A:AC, COLUMN(AC1116), 0)), "", VLOOKUP($A1116,Courses!$A:AC, COLUMN(AC1116), 0))</f>
        <v/>
      </c>
      <c r="AD1116" s="8" t="str">
        <f>IF(ISBLANK(VLOOKUP($A1116,Courses!$A:AD, COLUMN(AD1116), 0)), "", VLOOKUP($A1116,Courses!$A:AD, COLUMN(AD1116), 0))</f>
        <v/>
      </c>
      <c r="AE1116" s="8" t="str">
        <f>IF(ISBLANK(VLOOKUP($A1116,Courses!$A:AE, COLUMN(AE1116), 0)), "", VLOOKUP($A1116,Courses!$A:AE, COLUMN(AE1116), 0))</f>
        <v/>
      </c>
      <c r="AF1116" s="8" t="str">
        <f>IF(ISBLANK(VLOOKUP($A1116,Courses!$A:AF, COLUMN(AF1116), 0)), "", VLOOKUP($A1116,Courses!$A:AF, COLUMN(AF1116), 0))</f>
        <v/>
      </c>
      <c r="AG1116" s="8" t="str">
        <f>IF(ISBLANK(VLOOKUP($A1116,Courses!$A:AG, COLUMN(AG1116), 0)), "", VLOOKUP($A1116,Courses!$A:AG, COLUMN(AG1116), 0))</f>
        <v>Sp</v>
      </c>
      <c r="AH1116" s="8">
        <f>IF(ISBLANK(VLOOKUP($A1116,Courses!$A:AH, COLUMN(AH1116), 0)), "", VLOOKUP($A1116,Courses!$A:AH, COLUMN(AH1116), 0))</f>
        <v>2</v>
      </c>
      <c r="AI1116" s="8" t="str">
        <f>IF(ISBLANK(VLOOKUP($A1116,Courses!$A:AI, COLUMN(AI1116), 0)), "", VLOOKUP($A1116,Courses!$A:AI, COLUMN(AI1116), 0))</f>
        <v/>
      </c>
      <c r="AJ1116" s="8" t="str">
        <f>IF(ISBLANK(VLOOKUP($A1116,Courses!$A:AJ, COLUMN(AJ1116), 0)), "", VLOOKUP($A1116,Courses!$A:AJ, COLUMN(AJ1116), 0))</f>
        <v/>
      </c>
      <c r="AK1116" s="8" t="str">
        <f>IF(ISBLANK(VLOOKUP($A1116,Courses!$A:AK, COLUMN(AK1116), 0)), "", VLOOKUP($A1116,Courses!$A:AK, COLUMN(AK1116), 0))</f>
        <v/>
      </c>
      <c r="AL1116" s="8" t="s">
        <v>9036</v>
      </c>
      <c r="AM1116" s="8"/>
    </row>
    <row r="1117" spans="1:39" ht="12.75" customHeight="1">
      <c r="A1117" s="4">
        <v>591</v>
      </c>
      <c r="B1117" s="4"/>
      <c r="C1117" s="69" t="s">
        <v>2674</v>
      </c>
      <c r="D1117" s="6" t="str">
        <f>IF(ISBLANK(VLOOKUP($A1117,Courses!$A:D, COLUMN(D1117), 0)), "", VLOOKUP($A1117,Courses!$A:D, COLUMN(D1117), 0))</f>
        <v>Flatlands</v>
      </c>
      <c r="E1117" s="7" t="str">
        <f>IF(ISBLANK(VLOOKUP($A1117,Courses!$A:E, COLUMN(E1117), 0)), "", VLOOKUP($A1117,Courses!$A:E, COLUMN(E1117), 0))</f>
        <v/>
      </c>
      <c r="F1117" s="72" t="str">
        <f>IF(ISBLANK(VLOOKUP($A1117,Courses!$A:F, COLUMN(F1117), 0)), "", VLOOKUP($A1117,Courses!$A:F, COLUMN(F1117), 0))</f>
        <v>norddeutscher_gc_bremen_hole09.jpg</v>
      </c>
      <c r="G1117" s="72" t="str">
        <f>IF(ISBLANK(VLOOKUP($A1117,Courses!$A:G, COLUMN(G1117), 0)), "", VLOOKUP($A1117,Courses!$A:G, COLUMN(G1117), 0))</f>
        <v>norddeutscher_gc_bremen_hole18.jpg</v>
      </c>
      <c r="H1117" s="72" t="str">
        <f>IF(ISBLANK(VLOOKUP($A1117,Courses!$A:H, COLUMN(H1117), 0)), "", VLOOKUP($A1117,Courses!$A:H, COLUMN(H1117), 0))</f>
        <v/>
      </c>
      <c r="I1117" s="72" t="str">
        <f>IF(ISBLANK(VLOOKUP($A1117,Courses!$A:I, COLUMN(I1117), 0)), "", VLOOKUP($A1117,Courses!$A:I, COLUMN(I1117), 0))</f>
        <v/>
      </c>
      <c r="J1117" s="72" t="str">
        <f>IF(ISBLANK(VLOOKUP($A1117,Courses!$A:J, COLUMN(J1117), 0)), "", VLOOKUP($A1117,Courses!$A:J, COLUMN(J1117), 0))</f>
        <v/>
      </c>
      <c r="K1117" s="57" t="str">
        <f>IF(ISBLANK(VLOOKUP($A1117,Courses!$A:K, COLUMN(K1117), 0)), "", VLOOKUP($A1117,Courses!$A:K, COLUMN(K1117), 0))</f>
        <v>norddeutscher_gc_bremen.zip</v>
      </c>
      <c r="L1117" s="8" t="str">
        <f>IF(ISBLANK(VLOOKUP($A1117,Courses!$A:L, COLUMN(L1117), 0)), "", VLOOKUP($A1117,Courses!$A:L, COLUMN(L1117), 0))</f>
        <v>adieterpower</v>
      </c>
      <c r="M1117" s="8">
        <f>IF(ISBLANK(VLOOKUP($A1117,Courses!$A:M, COLUMN(M1117), 0)), "", VLOOKUP($A1117,Courses!$A:M, COLUMN(M1117), 0))</f>
        <v>9.5</v>
      </c>
      <c r="N1117" s="9">
        <f>IF(ISBLANK(VLOOKUP($A1117,Courses!$A:N, COLUMN(N1117), 0)), "", VLOOKUP($A1117,Courses!$A:N, COLUMN(N1117), 0))</f>
        <v>37882</v>
      </c>
      <c r="O1117" s="8" t="str">
        <f>IF(ISBLANK(VLOOKUP($A1117,Courses!$A:O, COLUMN(O1117), 0)), "", VLOOKUP($A1117,Courses!$A:O, COLUMN(O1117), 0))</f>
        <v>arrowheadver2</v>
      </c>
      <c r="P1117" s="8" t="str">
        <f>IF(ISBLANK(VLOOKUP($A1117,Courses!$A:P, COLUMN(P1117), 0)), "", VLOOKUP($A1117,Courses!$A:P, COLUMN(P1117), 0))</f>
        <v>august</v>
      </c>
      <c r="Q1117" s="8" t="str">
        <f>IF(ISBLANK(VLOOKUP($A1117,Courses!$A:Q, COLUMN(Q1117), 0)), "", VLOOKUP($A1117,Courses!$A:Q, COLUMN(Q1117), 0))</f>
        <v>augusta2001</v>
      </c>
      <c r="R1117" s="8" t="str">
        <f>IF(ISBLANK(VLOOKUP($A1117,Courses!$A:R, COLUMN(R1117), 0)), "", VLOOKUP($A1117,Courses!$A:R, COLUMN(R1117), 0))</f>
        <v>barrenhills</v>
      </c>
      <c r="S1117" s="8" t="str">
        <f>IF(ISBLANK(VLOOKUP($A1117,Courses!$A:S, COLUMN(S1117), 0)), "", VLOOKUP($A1117,Courses!$A:S, COLUMN(S1117), 0))</f>
        <v>ccove</v>
      </c>
      <c r="T1117" s="8" t="str">
        <f>IF(ISBLANK(VLOOKUP($A1117,Courses!$A:T, COLUMN(T1117), 0)), "", VLOOKUP($A1117,Courses!$A:T, COLUMN(T1117), 0))</f>
        <v>fall</v>
      </c>
      <c r="U1117" s="8" t="str">
        <f>IF(ISBLANK(VLOOKUP($A1117,Courses!$A:U, COLUMN(U1117), 0)), "", VLOOKUP($A1117,Courses!$A:U, COLUMN(U1117), 0))</f>
        <v>inlandheath</v>
      </c>
      <c r="V1117" s="8" t="str">
        <f>IF(ISBLANK(VLOOKUP($A1117,Courses!$A:V, COLUMN(V1117), 0)), "", VLOOKUP($A1117,Courses!$A:V, COLUMN(V1117), 0))</f>
        <v>northamerican</v>
      </c>
      <c r="W1117" s="8" t="str">
        <f>IF(ISBLANK(VLOOKUP($A1117,Courses!$A:W, COLUMN(W1117), 0)), "", VLOOKUP($A1117,Courses!$A:W, COLUMN(W1117), 0))</f>
        <v>parkland</v>
      </c>
      <c r="X1117" s="8" t="str">
        <f>IF(ISBLANK(VLOOKUP($A1117,Courses!$A:X, COLUMN(X1117), 0)), "", VLOOKUP($A1117,Courses!$A:X, COLUMN(X1117), 0))</f>
        <v>pookela</v>
      </c>
      <c r="Y1117" s="8" t="str">
        <f>IF(ISBLANK(VLOOKUP($A1117,Courses!$A:Y, COLUMN(Y1117), 0)), "", VLOOKUP($A1117,Courses!$A:Y, COLUMN(Y1117), 0))</f>
        <v>ruggedcross</v>
      </c>
      <c r="Z1117" s="8" t="str">
        <f>IF(ISBLANK(VLOOKUP($A1117,Courses!$A:Z, COLUMN(Z1117), 0)), "", VLOOKUP($A1117,Courses!$A:Z, COLUMN(Z1117), 0))</f>
        <v>sammamish</v>
      </c>
      <c r="AA1117" s="8" t="str">
        <f>IF(ISBLANK(VLOOKUP($A1117,Courses!$A:AA, COLUMN(AA1117), 0)), "", VLOOKUP($A1117,Courses!$A:AA, COLUMN(AA1117), 0))</f>
        <v>sammamishplateau</v>
      </c>
      <c r="AB1117" s="8" t="str">
        <f>IF(ISBLANK(VLOOKUP($A1117,Courses!$A:AB, COLUMN(AB1117), 0)), "", VLOOKUP($A1117,Courses!$A:AB, COLUMN(AB1117), 0))</f>
        <v>sawgrassobjects</v>
      </c>
      <c r="AC1117" s="8" t="str">
        <f>IF(ISBLANK(VLOOKUP($A1117,Courses!$A:AC, COLUMN(AC1117), 0)), "", VLOOKUP($A1117,Courses!$A:AC, COLUMN(AC1117), 0))</f>
        <v>smakblend2</v>
      </c>
      <c r="AD1117" s="8" t="str">
        <f>IF(ISBLANK(VLOOKUP($A1117,Courses!$A:AD, COLUMN(AD1117), 0)), "", VLOOKUP($A1117,Courses!$A:AD, COLUMN(AD1117), 0))</f>
        <v>thekclub</v>
      </c>
      <c r="AE1117" s="8" t="str">
        <f>IF(ISBLANK(VLOOKUP($A1117,Courses!$A:AE, COLUMN(AE1117), 0)), "", VLOOKUP($A1117,Courses!$A:AE, COLUMN(AE1117), 0))</f>
        <v>threerivers</v>
      </c>
      <c r="AF1117" s="8" t="str">
        <f>IF(ISBLANK(VLOOKUP($A1117,Courses!$A:AF, COLUMN(AF1117), 0)), "", VLOOKUP($A1117,Courses!$A:AF, COLUMN(AF1117), 0))</f>
        <v/>
      </c>
      <c r="AG1117" s="8">
        <f>IF(ISBLANK(VLOOKUP($A1117,Courses!$A:AG, COLUMN(AG1117), 0)), "", VLOOKUP($A1117,Courses!$A:AG, COLUMN(AG1117), 0))</f>
        <v>9</v>
      </c>
      <c r="AH1117" s="8">
        <f>IF(ISBLANK(VLOOKUP($A1117,Courses!$A:AH, COLUMN(AH1117), 0)), "", VLOOKUP($A1117,Courses!$A:AH, COLUMN(AH1117), 0))</f>
        <v>18</v>
      </c>
      <c r="AI1117" s="8" t="str">
        <f>IF(ISBLANK(VLOOKUP($A1117,Courses!$A:AI, COLUMN(AI1117), 0)), "", VLOOKUP($A1117,Courses!$A:AI, COLUMN(AI1117), 0))</f>
        <v/>
      </c>
      <c r="AJ1117" s="8" t="str">
        <f>IF(ISBLANK(VLOOKUP($A1117,Courses!$A:AJ, COLUMN(AJ1117), 0)), "", VLOOKUP($A1117,Courses!$A:AJ, COLUMN(AJ1117), 0))</f>
        <v/>
      </c>
      <c r="AK1117" s="8" t="str">
        <f>IF(ISBLANK(VLOOKUP($A1117,Courses!$A:AK, COLUMN(AK1117), 0)), "", VLOOKUP($A1117,Courses!$A:AK, COLUMN(AK1117), 0))</f>
        <v/>
      </c>
      <c r="AL1117" s="8"/>
      <c r="AM1117" s="8"/>
    </row>
    <row r="1118" spans="1:39" ht="12.75" customHeight="1">
      <c r="A1118" s="4">
        <v>592</v>
      </c>
      <c r="B1118" s="4"/>
      <c r="C1118" s="69" t="s">
        <v>2677</v>
      </c>
      <c r="D1118" s="6" t="str">
        <f>IF(ISBLANK(VLOOKUP($A1118,Courses!$A:D, COLUMN(D1118), 0)), "", VLOOKUP($A1118,Courses!$A:D, COLUMN(D1118), 0))</f>
        <v>Mtn valley</v>
      </c>
      <c r="E1118" s="7" t="str">
        <f>IF(ISBLANK(VLOOKUP($A1118,Courses!$A:E, COLUMN(E1118), 0)), "", VLOOKUP($A1118,Courses!$A:E, COLUMN(E1118), 0))</f>
        <v/>
      </c>
      <c r="F1118" s="72" t="str">
        <f>IF(ISBLANK(VLOOKUP($A1118,Courses!$A:F, COLUMN(F1118), 0)), "", VLOOKUP($A1118,Courses!$A:F, COLUMN(F1118), 0))</f>
        <v>normandy_heights_cc_hole04.jpg</v>
      </c>
      <c r="G1118" s="72" t="str">
        <f>IF(ISBLANK(VLOOKUP($A1118,Courses!$A:G, COLUMN(G1118), 0)), "", VLOOKUP($A1118,Courses!$A:G, COLUMN(G1118), 0))</f>
        <v>normandy_heights_cc_hole18.jpg</v>
      </c>
      <c r="H1118" s="72" t="str">
        <f>IF(ISBLANK(VLOOKUP($A1118,Courses!$A:H, COLUMN(H1118), 0)), "", VLOOKUP($A1118,Courses!$A:H, COLUMN(H1118), 0))</f>
        <v/>
      </c>
      <c r="I1118" s="72" t="str">
        <f>IF(ISBLANK(VLOOKUP($A1118,Courses!$A:I, COLUMN(I1118), 0)), "", VLOOKUP($A1118,Courses!$A:I, COLUMN(I1118), 0))</f>
        <v/>
      </c>
      <c r="J1118" s="72" t="str">
        <f>IF(ISBLANK(VLOOKUP($A1118,Courses!$A:J, COLUMN(J1118), 0)), "", VLOOKUP($A1118,Courses!$A:J, COLUMN(J1118), 0))</f>
        <v/>
      </c>
      <c r="K1118" s="57" t="str">
        <f>IF(ISBLANK(VLOOKUP($A1118,Courses!$A:K, COLUMN(K1118), 0)), "", VLOOKUP($A1118,Courses!$A:K, COLUMN(K1118), 0))</f>
        <v>normandy_heights.zip</v>
      </c>
      <c r="L1118" s="8" t="str">
        <f>IF(ISBLANK(VLOOKUP($A1118,Courses!$A:L, COLUMN(L1118), 0)), "", VLOOKUP($A1118,Courses!$A:L, COLUMN(L1118), 0))</f>
        <v>Scott Antes</v>
      </c>
      <c r="M1118" s="8">
        <f>IF(ISBLANK(VLOOKUP($A1118,Courses!$A:M, COLUMN(M1118), 0)), "", VLOOKUP($A1118,Courses!$A:M, COLUMN(M1118), 0))</f>
        <v>11.1</v>
      </c>
      <c r="N1118" s="9">
        <f>IF(ISBLANK(VLOOKUP($A1118,Courses!$A:N, COLUMN(N1118), 0)), "", VLOOKUP($A1118,Courses!$A:N, COLUMN(N1118), 0))</f>
        <v>37789</v>
      </c>
      <c r="O1118" s="8" t="str">
        <f>IF(ISBLANK(VLOOKUP($A1118,Courses!$A:O, COLUMN(O1118), 0)), "", VLOOKUP($A1118,Courses!$A:O, COLUMN(O1118), 0))</f>
        <v>normandy</v>
      </c>
      <c r="P1118" s="8" t="str">
        <f>IF(ISBLANK(VLOOKUP($A1118,Courses!$A:P, COLUMN(P1118), 0)), "", VLOOKUP($A1118,Courses!$A:P, COLUMN(P1118), 0))</f>
        <v/>
      </c>
      <c r="Q1118" s="8" t="str">
        <f>IF(ISBLANK(VLOOKUP($A1118,Courses!$A:Q, COLUMN(Q1118), 0)), "", VLOOKUP($A1118,Courses!$A:Q, COLUMN(Q1118), 0))</f>
        <v/>
      </c>
      <c r="R1118" s="8" t="str">
        <f>IF(ISBLANK(VLOOKUP($A1118,Courses!$A:R, COLUMN(R1118), 0)), "", VLOOKUP($A1118,Courses!$A:R, COLUMN(R1118), 0))</f>
        <v/>
      </c>
      <c r="S1118" s="8" t="str">
        <f>IF(ISBLANK(VLOOKUP($A1118,Courses!$A:S, COLUMN(S1118), 0)), "", VLOOKUP($A1118,Courses!$A:S, COLUMN(S1118), 0))</f>
        <v/>
      </c>
      <c r="T1118" s="8" t="str">
        <f>IF(ISBLANK(VLOOKUP($A1118,Courses!$A:T, COLUMN(T1118), 0)), "", VLOOKUP($A1118,Courses!$A:T, COLUMN(T1118), 0))</f>
        <v/>
      </c>
      <c r="U1118" s="8" t="str">
        <f>IF(ISBLANK(VLOOKUP($A1118,Courses!$A:U, COLUMN(U1118), 0)), "", VLOOKUP($A1118,Courses!$A:U, COLUMN(U1118), 0))</f>
        <v/>
      </c>
      <c r="V1118" s="8" t="str">
        <f>IF(ISBLANK(VLOOKUP($A1118,Courses!$A:V, COLUMN(V1118), 0)), "", VLOOKUP($A1118,Courses!$A:V, COLUMN(V1118), 0))</f>
        <v/>
      </c>
      <c r="W1118" s="8" t="str">
        <f>IF(ISBLANK(VLOOKUP($A1118,Courses!$A:W, COLUMN(W1118), 0)), "", VLOOKUP($A1118,Courses!$A:W, COLUMN(W1118), 0))</f>
        <v/>
      </c>
      <c r="X1118" s="8" t="str">
        <f>IF(ISBLANK(VLOOKUP($A1118,Courses!$A:X, COLUMN(X1118), 0)), "", VLOOKUP($A1118,Courses!$A:X, COLUMN(X1118), 0))</f>
        <v/>
      </c>
      <c r="Y1118" s="8" t="str">
        <f>IF(ISBLANK(VLOOKUP($A1118,Courses!$A:Y, COLUMN(Y1118), 0)), "", VLOOKUP($A1118,Courses!$A:Y, COLUMN(Y1118), 0))</f>
        <v/>
      </c>
      <c r="Z1118" s="8" t="str">
        <f>IF(ISBLANK(VLOOKUP($A1118,Courses!$A:Z, COLUMN(Z1118), 0)), "", VLOOKUP($A1118,Courses!$A:Z, COLUMN(Z1118), 0))</f>
        <v/>
      </c>
      <c r="AA1118" s="8" t="str">
        <f>IF(ISBLANK(VLOOKUP($A1118,Courses!$A:AA, COLUMN(AA1118), 0)), "", VLOOKUP($A1118,Courses!$A:AA, COLUMN(AA1118), 0))</f>
        <v/>
      </c>
      <c r="AB1118" s="8" t="str">
        <f>IF(ISBLANK(VLOOKUP($A1118,Courses!$A:AB, COLUMN(AB1118), 0)), "", VLOOKUP($A1118,Courses!$A:AB, COLUMN(AB1118), 0))</f>
        <v/>
      </c>
      <c r="AC1118" s="8" t="str">
        <f>IF(ISBLANK(VLOOKUP($A1118,Courses!$A:AC, COLUMN(AC1118), 0)), "", VLOOKUP($A1118,Courses!$A:AC, COLUMN(AC1118), 0))</f>
        <v/>
      </c>
      <c r="AD1118" s="8" t="str">
        <f>IF(ISBLANK(VLOOKUP($A1118,Courses!$A:AD, COLUMN(AD1118), 0)), "", VLOOKUP($A1118,Courses!$A:AD, COLUMN(AD1118), 0))</f>
        <v/>
      </c>
      <c r="AE1118" s="8" t="str">
        <f>IF(ISBLANK(VLOOKUP($A1118,Courses!$A:AE, COLUMN(AE1118), 0)), "", VLOOKUP($A1118,Courses!$A:AE, COLUMN(AE1118), 0))</f>
        <v/>
      </c>
      <c r="AF1118" s="8" t="str">
        <f>IF(ISBLANK(VLOOKUP($A1118,Courses!$A:AF, COLUMN(AF1118), 0)), "", VLOOKUP($A1118,Courses!$A:AF, COLUMN(AF1118), 0))</f>
        <v/>
      </c>
      <c r="AG1118" s="8">
        <f>IF(ISBLANK(VLOOKUP($A1118,Courses!$A:AG, COLUMN(AG1118), 0)), "", VLOOKUP($A1118,Courses!$A:AG, COLUMN(AG1118), 0))</f>
        <v>4</v>
      </c>
      <c r="AH1118" s="8">
        <f>IF(ISBLANK(VLOOKUP($A1118,Courses!$A:AH, COLUMN(AH1118), 0)), "", VLOOKUP($A1118,Courses!$A:AH, COLUMN(AH1118), 0))</f>
        <v>18</v>
      </c>
      <c r="AI1118" s="8" t="str">
        <f>IF(ISBLANK(VLOOKUP($A1118,Courses!$A:AI, COLUMN(AI1118), 0)), "", VLOOKUP($A1118,Courses!$A:AI, COLUMN(AI1118), 0))</f>
        <v/>
      </c>
      <c r="AJ1118" s="8" t="str">
        <f>IF(ISBLANK(VLOOKUP($A1118,Courses!$A:AJ, COLUMN(AJ1118), 0)), "", VLOOKUP($A1118,Courses!$A:AJ, COLUMN(AJ1118), 0))</f>
        <v/>
      </c>
      <c r="AK1118" s="8" t="str">
        <f>IF(ISBLANK(VLOOKUP($A1118,Courses!$A:AK, COLUMN(AK1118), 0)), "", VLOOKUP($A1118,Courses!$A:AK, COLUMN(AK1118), 0))</f>
        <v/>
      </c>
      <c r="AL1118" s="8"/>
      <c r="AM1118" s="8"/>
    </row>
    <row r="1119" spans="1:39" ht="12.75" customHeight="1">
      <c r="A1119" s="4">
        <v>593</v>
      </c>
      <c r="B1119" s="4"/>
      <c r="C1119" s="69" t="s">
        <v>2680</v>
      </c>
      <c r="D1119" s="6" t="str">
        <f>IF(ISBLANK(VLOOKUP($A1119,Courses!$A:D, COLUMN(D1119), 0)), "", VLOOKUP($A1119,Courses!$A:D, COLUMN(D1119), 0))</f>
        <v>Mtn valley</v>
      </c>
      <c r="E1119" s="7" t="str">
        <f>IF(ISBLANK(VLOOKUP($A1119,Courses!$A:E, COLUMN(E1119), 0)), "", VLOOKUP($A1119,Courses!$A:E, COLUMN(E1119), 0))</f>
        <v/>
      </c>
      <c r="F1119" s="72" t="str">
        <f>IF(ISBLANK(VLOOKUP($A1119,Courses!$A:F, COLUMN(F1119), 0)), "", VLOOKUP($A1119,Courses!$A:F, COLUMN(F1119), 0))</f>
        <v>north_american_woods_hole01.jpg</v>
      </c>
      <c r="G1119" s="72" t="str">
        <f>IF(ISBLANK(VLOOKUP($A1119,Courses!$A:G, COLUMN(G1119), 0)), "", VLOOKUP($A1119,Courses!$A:G, COLUMN(G1119), 0))</f>
        <v>north_american_woods_hole18.jpg</v>
      </c>
      <c r="H1119" s="72" t="str">
        <f>IF(ISBLANK(VLOOKUP($A1119,Courses!$A:H, COLUMN(H1119), 0)), "", VLOOKUP($A1119,Courses!$A:H, COLUMN(H1119), 0))</f>
        <v/>
      </c>
      <c r="I1119" s="72" t="str">
        <f>IF(ISBLANK(VLOOKUP($A1119,Courses!$A:I, COLUMN(I1119), 0)), "", VLOOKUP($A1119,Courses!$A:I, COLUMN(I1119), 0))</f>
        <v/>
      </c>
      <c r="J1119" s="72" t="str">
        <f>IF(ISBLANK(VLOOKUP($A1119,Courses!$A:J, COLUMN(J1119), 0)), "", VLOOKUP($A1119,Courses!$A:J, COLUMN(J1119), 0))</f>
        <v/>
      </c>
      <c r="K1119" s="57" t="str">
        <f>IF(ISBLANK(VLOOKUP($A1119,Courses!$A:K, COLUMN(K1119), 0)), "", VLOOKUP($A1119,Courses!$A:K, COLUMN(K1119), 0))</f>
        <v>north_american_woods_gc.zip</v>
      </c>
      <c r="L1119" s="8" t="str">
        <f>IF(ISBLANK(VLOOKUP($A1119,Courses!$A:L, COLUMN(L1119), 0)), "", VLOOKUP($A1119,Courses!$A:L, COLUMN(L1119), 0))</f>
        <v>Ken McHale</v>
      </c>
      <c r="M1119" s="8">
        <f>IF(ISBLANK(VLOOKUP($A1119,Courses!$A:M, COLUMN(M1119), 0)), "", VLOOKUP($A1119,Courses!$A:M, COLUMN(M1119), 0))</f>
        <v>10.1</v>
      </c>
      <c r="N1119" s="9">
        <f>IF(ISBLANK(VLOOKUP($A1119,Courses!$A:N, COLUMN(N1119), 0)), "", VLOOKUP($A1119,Courses!$A:N, COLUMN(N1119), 0))</f>
        <v>37789</v>
      </c>
      <c r="O1119" s="8" t="str">
        <f>IF(ISBLANK(VLOOKUP($A1119,Courses!$A:O, COLUMN(O1119), 0)), "", VLOOKUP($A1119,Courses!$A:O, COLUMN(O1119), 0))</f>
        <v>northamerican</v>
      </c>
      <c r="P1119" s="8" t="str">
        <f>IF(ISBLANK(VLOOKUP($A1119,Courses!$A:P, COLUMN(P1119), 0)), "", VLOOKUP($A1119,Courses!$A:P, COLUMN(P1119), 0))</f>
        <v/>
      </c>
      <c r="Q1119" s="8" t="str">
        <f>IF(ISBLANK(VLOOKUP($A1119,Courses!$A:Q, COLUMN(Q1119), 0)), "", VLOOKUP($A1119,Courses!$A:Q, COLUMN(Q1119), 0))</f>
        <v/>
      </c>
      <c r="R1119" s="8" t="str">
        <f>IF(ISBLANK(VLOOKUP($A1119,Courses!$A:R, COLUMN(R1119), 0)), "", VLOOKUP($A1119,Courses!$A:R, COLUMN(R1119), 0))</f>
        <v/>
      </c>
      <c r="S1119" s="8" t="str">
        <f>IF(ISBLANK(VLOOKUP($A1119,Courses!$A:S, COLUMN(S1119), 0)), "", VLOOKUP($A1119,Courses!$A:S, COLUMN(S1119), 0))</f>
        <v/>
      </c>
      <c r="T1119" s="8" t="str">
        <f>IF(ISBLANK(VLOOKUP($A1119,Courses!$A:T, COLUMN(T1119), 0)), "", VLOOKUP($A1119,Courses!$A:T, COLUMN(T1119), 0))</f>
        <v/>
      </c>
      <c r="U1119" s="8" t="str">
        <f>IF(ISBLANK(VLOOKUP($A1119,Courses!$A:U, COLUMN(U1119), 0)), "", VLOOKUP($A1119,Courses!$A:U, COLUMN(U1119), 0))</f>
        <v/>
      </c>
      <c r="V1119" s="8" t="str">
        <f>IF(ISBLANK(VLOOKUP($A1119,Courses!$A:V, COLUMN(V1119), 0)), "", VLOOKUP($A1119,Courses!$A:V, COLUMN(V1119), 0))</f>
        <v/>
      </c>
      <c r="W1119" s="8" t="str">
        <f>IF(ISBLANK(VLOOKUP($A1119,Courses!$A:W, COLUMN(W1119), 0)), "", VLOOKUP($A1119,Courses!$A:W, COLUMN(W1119), 0))</f>
        <v/>
      </c>
      <c r="X1119" s="8" t="str">
        <f>IF(ISBLANK(VLOOKUP($A1119,Courses!$A:X, COLUMN(X1119), 0)), "", VLOOKUP($A1119,Courses!$A:X, COLUMN(X1119), 0))</f>
        <v/>
      </c>
      <c r="Y1119" s="8" t="str">
        <f>IF(ISBLANK(VLOOKUP($A1119,Courses!$A:Y, COLUMN(Y1119), 0)), "", VLOOKUP($A1119,Courses!$A:Y, COLUMN(Y1119), 0))</f>
        <v/>
      </c>
      <c r="Z1119" s="8" t="str">
        <f>IF(ISBLANK(VLOOKUP($A1119,Courses!$A:Z, COLUMN(Z1119), 0)), "", VLOOKUP($A1119,Courses!$A:Z, COLUMN(Z1119), 0))</f>
        <v/>
      </c>
      <c r="AA1119" s="8" t="str">
        <f>IF(ISBLANK(VLOOKUP($A1119,Courses!$A:AA, COLUMN(AA1119), 0)), "", VLOOKUP($A1119,Courses!$A:AA, COLUMN(AA1119), 0))</f>
        <v/>
      </c>
      <c r="AB1119" s="8" t="str">
        <f>IF(ISBLANK(VLOOKUP($A1119,Courses!$A:AB, COLUMN(AB1119), 0)), "", VLOOKUP($A1119,Courses!$A:AB, COLUMN(AB1119), 0))</f>
        <v/>
      </c>
      <c r="AC1119" s="8" t="str">
        <f>IF(ISBLANK(VLOOKUP($A1119,Courses!$A:AC, COLUMN(AC1119), 0)), "", VLOOKUP($A1119,Courses!$A:AC, COLUMN(AC1119), 0))</f>
        <v/>
      </c>
      <c r="AD1119" s="8" t="str">
        <f>IF(ISBLANK(VLOOKUP($A1119,Courses!$A:AD, COLUMN(AD1119), 0)), "", VLOOKUP($A1119,Courses!$A:AD, COLUMN(AD1119), 0))</f>
        <v/>
      </c>
      <c r="AE1119" s="8" t="str">
        <f>IF(ISBLANK(VLOOKUP($A1119,Courses!$A:AE, COLUMN(AE1119), 0)), "", VLOOKUP($A1119,Courses!$A:AE, COLUMN(AE1119), 0))</f>
        <v/>
      </c>
      <c r="AF1119" s="8" t="str">
        <f>IF(ISBLANK(VLOOKUP($A1119,Courses!$A:AF, COLUMN(AF1119), 0)), "", VLOOKUP($A1119,Courses!$A:AF, COLUMN(AF1119), 0))</f>
        <v/>
      </c>
      <c r="AG1119" s="8">
        <f>IF(ISBLANK(VLOOKUP($A1119,Courses!$A:AG, COLUMN(AG1119), 0)), "", VLOOKUP($A1119,Courses!$A:AG, COLUMN(AG1119), 0))</f>
        <v>1</v>
      </c>
      <c r="AH1119" s="8">
        <f>IF(ISBLANK(VLOOKUP($A1119,Courses!$A:AH, COLUMN(AH1119), 0)), "", VLOOKUP($A1119,Courses!$A:AH, COLUMN(AH1119), 0))</f>
        <v>18</v>
      </c>
      <c r="AI1119" s="8" t="str">
        <f>IF(ISBLANK(VLOOKUP($A1119,Courses!$A:AI, COLUMN(AI1119), 0)), "", VLOOKUP($A1119,Courses!$A:AI, COLUMN(AI1119), 0))</f>
        <v/>
      </c>
      <c r="AJ1119" s="8" t="str">
        <f>IF(ISBLANK(VLOOKUP($A1119,Courses!$A:AJ, COLUMN(AJ1119), 0)), "", VLOOKUP($A1119,Courses!$A:AJ, COLUMN(AJ1119), 0))</f>
        <v/>
      </c>
      <c r="AK1119" s="8" t="str">
        <f>IF(ISBLANK(VLOOKUP($A1119,Courses!$A:AK, COLUMN(AK1119), 0)), "", VLOOKUP($A1119,Courses!$A:AK, COLUMN(AK1119), 0))</f>
        <v/>
      </c>
      <c r="AL1119" s="8"/>
      <c r="AM1119" s="8"/>
    </row>
    <row r="1120" spans="1:39" ht="12.75" customHeight="1">
      <c r="A1120" s="4">
        <v>594</v>
      </c>
      <c r="B1120" s="4"/>
      <c r="C1120" s="69" t="s">
        <v>2682</v>
      </c>
      <c r="D1120" s="6" t="str">
        <f>IF(ISBLANK(VLOOKUP($A1120,Courses!$A:D, COLUMN(D1120), 0)), "", VLOOKUP($A1120,Courses!$A:D, COLUMN(D1120), 0))</f>
        <v>Parkland</v>
      </c>
      <c r="E1120" s="7" t="str">
        <f>IF(ISBLANK(VLOOKUP($A1120,Courses!$A:E, COLUMN(E1120), 0)), "", VLOOKUP($A1120,Courses!$A:E, COLUMN(E1120), 0))</f>
        <v/>
      </c>
      <c r="F1120" s="72" t="str">
        <f>IF(ISBLANK(VLOOKUP($A1120,Courses!$A:F, COLUMN(F1120), 0)), "", VLOOKUP($A1120,Courses!$A:F, COLUMN(F1120), 0))</f>
        <v>north_cheshire_gc_hole01.jpg</v>
      </c>
      <c r="G1120" s="72" t="str">
        <f>IF(ISBLANK(VLOOKUP($A1120,Courses!$A:G, COLUMN(G1120), 0)), "", VLOOKUP($A1120,Courses!$A:G, COLUMN(G1120), 0))</f>
        <v>north_cheshire_gc_hole12.jpg</v>
      </c>
      <c r="H1120" s="72" t="str">
        <f>IF(ISBLANK(VLOOKUP($A1120,Courses!$A:H, COLUMN(H1120), 0)), "", VLOOKUP($A1120,Courses!$A:H, COLUMN(H1120), 0))</f>
        <v/>
      </c>
      <c r="I1120" s="72" t="str">
        <f>IF(ISBLANK(VLOOKUP($A1120,Courses!$A:I, COLUMN(I1120), 0)), "", VLOOKUP($A1120,Courses!$A:I, COLUMN(I1120), 0))</f>
        <v/>
      </c>
      <c r="J1120" s="72" t="str">
        <f>IF(ISBLANK(VLOOKUP($A1120,Courses!$A:J, COLUMN(J1120), 0)), "", VLOOKUP($A1120,Courses!$A:J, COLUMN(J1120), 0))</f>
        <v/>
      </c>
      <c r="K1120" s="57" t="str">
        <f>IF(ISBLANK(VLOOKUP($A1120,Courses!$A:K, COLUMN(K1120), 0)), "", VLOOKUP($A1120,Courses!$A:K, COLUMN(K1120), 0))</f>
        <v>north_cheshire_gc.zip</v>
      </c>
      <c r="L1120" s="8" t="str">
        <f>IF(ISBLANK(VLOOKUP($A1120,Courses!$A:L, COLUMN(L1120), 0)), "", VLOOKUP($A1120,Courses!$A:L, COLUMN(L1120), 0))</f>
        <v>Polslad</v>
      </c>
      <c r="M1120" s="8">
        <f>IF(ISBLANK(VLOOKUP($A1120,Courses!$A:M, COLUMN(M1120), 0)), "", VLOOKUP($A1120,Courses!$A:M, COLUMN(M1120), 0))</f>
        <v>8.1999999999999993</v>
      </c>
      <c r="N1120" s="9">
        <f>IF(ISBLANK(VLOOKUP($A1120,Courses!$A:N, COLUMN(N1120), 0)), "", VLOOKUP($A1120,Courses!$A:N, COLUMN(N1120), 0))</f>
        <v>37662</v>
      </c>
      <c r="O1120" s="8" t="str">
        <f>IF(ISBLANK(VLOOKUP($A1120,Courses!$A:O, COLUMN(O1120), 0)), "", VLOOKUP($A1120,Courses!$A:O, COLUMN(O1120), 0))</f>
        <v>blackheath</v>
      </c>
      <c r="P1120" s="8" t="str">
        <f>IF(ISBLANK(VLOOKUP($A1120,Courses!$A:P, COLUMN(P1120), 0)), "", VLOOKUP($A1120,Courses!$A:P, COLUMN(P1120), 0))</f>
        <v>inlandheath</v>
      </c>
      <c r="Q1120" s="8" t="str">
        <f>IF(ISBLANK(VLOOKUP($A1120,Courses!$A:Q, COLUMN(Q1120), 0)), "", VLOOKUP($A1120,Courses!$A:Q, COLUMN(Q1120), 0))</f>
        <v/>
      </c>
      <c r="R1120" s="8" t="str">
        <f>IF(ISBLANK(VLOOKUP($A1120,Courses!$A:R, COLUMN(R1120), 0)), "", VLOOKUP($A1120,Courses!$A:R, COLUMN(R1120), 0))</f>
        <v/>
      </c>
      <c r="S1120" s="8" t="str">
        <f>IF(ISBLANK(VLOOKUP($A1120,Courses!$A:S, COLUMN(S1120), 0)), "", VLOOKUP($A1120,Courses!$A:S, COLUMN(S1120), 0))</f>
        <v/>
      </c>
      <c r="T1120" s="8" t="str">
        <f>IF(ISBLANK(VLOOKUP($A1120,Courses!$A:T, COLUMN(T1120), 0)), "", VLOOKUP($A1120,Courses!$A:T, COLUMN(T1120), 0))</f>
        <v/>
      </c>
      <c r="U1120" s="8" t="str">
        <f>IF(ISBLANK(VLOOKUP($A1120,Courses!$A:U, COLUMN(U1120), 0)), "", VLOOKUP($A1120,Courses!$A:U, COLUMN(U1120), 0))</f>
        <v/>
      </c>
      <c r="V1120" s="8" t="str">
        <f>IF(ISBLANK(VLOOKUP($A1120,Courses!$A:V, COLUMN(V1120), 0)), "", VLOOKUP($A1120,Courses!$A:V, COLUMN(V1120), 0))</f>
        <v/>
      </c>
      <c r="W1120" s="8" t="str">
        <f>IF(ISBLANK(VLOOKUP($A1120,Courses!$A:W, COLUMN(W1120), 0)), "", VLOOKUP($A1120,Courses!$A:W, COLUMN(W1120), 0))</f>
        <v/>
      </c>
      <c r="X1120" s="8" t="str">
        <f>IF(ISBLANK(VLOOKUP($A1120,Courses!$A:X, COLUMN(X1120), 0)), "", VLOOKUP($A1120,Courses!$A:X, COLUMN(X1120), 0))</f>
        <v/>
      </c>
      <c r="Y1120" s="8" t="str">
        <f>IF(ISBLANK(VLOOKUP($A1120,Courses!$A:Y, COLUMN(Y1120), 0)), "", VLOOKUP($A1120,Courses!$A:Y, COLUMN(Y1120), 0))</f>
        <v/>
      </c>
      <c r="Z1120" s="8" t="str">
        <f>IF(ISBLANK(VLOOKUP($A1120,Courses!$A:Z, COLUMN(Z1120), 0)), "", VLOOKUP($A1120,Courses!$A:Z, COLUMN(Z1120), 0))</f>
        <v/>
      </c>
      <c r="AA1120" s="8" t="str">
        <f>IF(ISBLANK(VLOOKUP($A1120,Courses!$A:AA, COLUMN(AA1120), 0)), "", VLOOKUP($A1120,Courses!$A:AA, COLUMN(AA1120), 0))</f>
        <v/>
      </c>
      <c r="AB1120" s="8" t="str">
        <f>IF(ISBLANK(VLOOKUP($A1120,Courses!$A:AB, COLUMN(AB1120), 0)), "", VLOOKUP($A1120,Courses!$A:AB, COLUMN(AB1120), 0))</f>
        <v/>
      </c>
      <c r="AC1120" s="8" t="str">
        <f>IF(ISBLANK(VLOOKUP($A1120,Courses!$A:AC, COLUMN(AC1120), 0)), "", VLOOKUP($A1120,Courses!$A:AC, COLUMN(AC1120), 0))</f>
        <v/>
      </c>
      <c r="AD1120" s="8" t="str">
        <f>IF(ISBLANK(VLOOKUP($A1120,Courses!$A:AD, COLUMN(AD1120), 0)), "", VLOOKUP($A1120,Courses!$A:AD, COLUMN(AD1120), 0))</f>
        <v/>
      </c>
      <c r="AE1120" s="8" t="str">
        <f>IF(ISBLANK(VLOOKUP($A1120,Courses!$A:AE, COLUMN(AE1120), 0)), "", VLOOKUP($A1120,Courses!$A:AE, COLUMN(AE1120), 0))</f>
        <v/>
      </c>
      <c r="AF1120" s="8" t="str">
        <f>IF(ISBLANK(VLOOKUP($A1120,Courses!$A:AF, COLUMN(AF1120), 0)), "", VLOOKUP($A1120,Courses!$A:AF, COLUMN(AF1120), 0))</f>
        <v/>
      </c>
      <c r="AG1120" s="8">
        <f>IF(ISBLANK(VLOOKUP($A1120,Courses!$A:AG, COLUMN(AG1120), 0)), "", VLOOKUP($A1120,Courses!$A:AG, COLUMN(AG1120), 0))</f>
        <v>1</v>
      </c>
      <c r="AH1120" s="8">
        <f>IF(ISBLANK(VLOOKUP($A1120,Courses!$A:AH, COLUMN(AH1120), 0)), "", VLOOKUP($A1120,Courses!$A:AH, COLUMN(AH1120), 0))</f>
        <v>12</v>
      </c>
      <c r="AI1120" s="8" t="str">
        <f>IF(ISBLANK(VLOOKUP($A1120,Courses!$A:AI, COLUMN(AI1120), 0)), "", VLOOKUP($A1120,Courses!$A:AI, COLUMN(AI1120), 0))</f>
        <v/>
      </c>
      <c r="AJ1120" s="8" t="str">
        <f>IF(ISBLANK(VLOOKUP($A1120,Courses!$A:AJ, COLUMN(AJ1120), 0)), "", VLOOKUP($A1120,Courses!$A:AJ, COLUMN(AJ1120), 0))</f>
        <v/>
      </c>
      <c r="AK1120" s="8" t="str">
        <f>IF(ISBLANK(VLOOKUP($A1120,Courses!$A:AK, COLUMN(AK1120), 0)), "", VLOOKUP($A1120,Courses!$A:AK, COLUMN(AK1120), 0))</f>
        <v/>
      </c>
      <c r="AL1120" s="8"/>
      <c r="AM1120" s="8"/>
    </row>
    <row r="1121" spans="1:39" ht="12.75" customHeight="1">
      <c r="A1121" s="4">
        <v>1403</v>
      </c>
      <c r="B1121" s="4"/>
      <c r="C1121" s="69" t="s">
        <v>8560</v>
      </c>
      <c r="D1121" s="6" t="str">
        <f>IF(ISBLANK(VLOOKUP($A1121,Courses!$A:D, COLUMN(D1121), 0)), "", VLOOKUP($A1121,Courses!$A:D, COLUMN(D1121), 0))</f>
        <v>Mtn valley</v>
      </c>
      <c r="E1121" s="7" t="str">
        <f>IF(ISBLANK(VLOOKUP($A1121,Courses!$A:E, COLUMN(E1121), 0)), "", VLOOKUP($A1121,Courses!$A:E, COLUMN(E1121), 0))</f>
        <v/>
      </c>
      <c r="F1121" s="72" t="str">
        <f>IF(ISBLANK(VLOOKUP($A1121,Courses!$A:F, COLUMN(F1121), 0)), "", VLOOKUP($A1121,Courses!$A:F, COLUMN(F1121), 0))</f>
        <v>the_north_course_hole09.jpg</v>
      </c>
      <c r="G1121" s="72" t="str">
        <f>IF(ISBLANK(VLOOKUP($A1121,Courses!$A:G, COLUMN(G1121), 0)), "", VLOOKUP($A1121,Courses!$A:G, COLUMN(G1121), 0))</f>
        <v>the_north_course_hole10.jpg</v>
      </c>
      <c r="H1121" s="72" t="str">
        <f>IF(ISBLANK(VLOOKUP($A1121,Courses!$A:H, COLUMN(H1121), 0)), "", VLOOKUP($A1121,Courses!$A:H, COLUMN(H1121), 0))</f>
        <v/>
      </c>
      <c r="I1121" s="72" t="str">
        <f>IF(ISBLANK(VLOOKUP($A1121,Courses!$A:I, COLUMN(I1121), 0)), "", VLOOKUP($A1121,Courses!$A:I, COLUMN(I1121), 0))</f>
        <v/>
      </c>
      <c r="J1121" s="72" t="str">
        <f>IF(ISBLANK(VLOOKUP($A1121,Courses!$A:J, COLUMN(J1121), 0)), "", VLOOKUP($A1121,Courses!$A:J, COLUMN(J1121), 0))</f>
        <v/>
      </c>
      <c r="K1121" s="57" t="str">
        <f>IF(ISBLANK(VLOOKUP($A1121,Courses!$A:K, COLUMN(K1121), 0)), "", VLOOKUP($A1121,Courses!$A:K, COLUMN(K1121), 0))</f>
        <v>the_north_course.zip</v>
      </c>
      <c r="L1121" s="8" t="str">
        <f>IF(ISBLANK(VLOOKUP($A1121,Courses!$A:L, COLUMN(L1121), 0)), "", VLOOKUP($A1121,Courses!$A:L, COLUMN(L1121), 0))</f>
        <v>Gabagoo</v>
      </c>
      <c r="M1121" s="8">
        <f>IF(ISBLANK(VLOOKUP($A1121,Courses!$A:M, COLUMN(M1121), 0)), "", VLOOKUP($A1121,Courses!$A:M, COLUMN(M1121), 0))</f>
        <v>13.6</v>
      </c>
      <c r="N1121" s="9">
        <f>IF(ISBLANK(VLOOKUP($A1121,Courses!$A:N, COLUMN(N1121), 0)), "", VLOOKUP($A1121,Courses!$A:N, COLUMN(N1121), 0))</f>
        <v>37961</v>
      </c>
      <c r="O1121" s="8" t="str">
        <f>IF(ISBLANK(VLOOKUP($A1121,Courses!$A:O, COLUMN(O1121), 0)), "", VLOOKUP($A1121,Courses!$A:O, COLUMN(O1121), 0))</f>
        <v>arrowheadgc</v>
      </c>
      <c r="P1121" s="8" t="str">
        <f>IF(ISBLANK(VLOOKUP($A1121,Courses!$A:P, COLUMN(P1121), 0)), "", VLOOKUP($A1121,Courses!$A:P, COLUMN(P1121), 0))</f>
        <v>ballybunion</v>
      </c>
      <c r="Q1121" s="8" t="str">
        <f>IF(ISBLANK(VLOOKUP($A1121,Courses!$A:Q, COLUMN(Q1121), 0)), "", VLOOKUP($A1121,Courses!$A:Q, COLUMN(Q1121), 0))</f>
        <v>blackheath</v>
      </c>
      <c r="R1121" s="8" t="str">
        <f>IF(ISBLANK(VLOOKUP($A1121,Courses!$A:R, COLUMN(R1121), 0)), "", VLOOKUP($A1121,Courses!$A:R, COLUMN(R1121), 0))</f>
        <v>fall</v>
      </c>
      <c r="S1121" s="8" t="str">
        <f>IF(ISBLANK(VLOOKUP($A1121,Courses!$A:S, COLUMN(S1121), 0)), "", VLOOKUP($A1121,Courses!$A:S, COLUMN(S1121), 0))</f>
        <v>fallpano</v>
      </c>
      <c r="T1121" s="8" t="str">
        <f>IF(ISBLANK(VLOOKUP($A1121,Courses!$A:T, COLUMN(T1121), 0)), "", VLOOKUP($A1121,Courses!$A:T, COLUMN(T1121), 0))</f>
        <v>northamerican</v>
      </c>
      <c r="U1121" s="8" t="str">
        <f>IF(ISBLANK(VLOOKUP($A1121,Courses!$A:U, COLUMN(U1121), 0)), "", VLOOKUP($A1121,Courses!$A:U, COLUMN(U1121), 0))</f>
        <v>pebblebeach</v>
      </c>
      <c r="V1121" s="8" t="str">
        <f>IF(ISBLANK(VLOOKUP($A1121,Courses!$A:V, COLUMN(V1121), 0)), "", VLOOKUP($A1121,Courses!$A:V, COLUMN(V1121), 0))</f>
        <v>pinehurst_2</v>
      </c>
      <c r="W1121" s="8" t="str">
        <f>IF(ISBLANK(VLOOKUP($A1121,Courses!$A:W, COLUMN(W1121), 0)), "", VLOOKUP($A1121,Courses!$A:W, COLUMN(W1121), 0))</f>
        <v/>
      </c>
      <c r="X1121" s="8" t="str">
        <f>IF(ISBLANK(VLOOKUP($A1121,Courses!$A:X, COLUMN(X1121), 0)), "", VLOOKUP($A1121,Courses!$A:X, COLUMN(X1121), 0))</f>
        <v/>
      </c>
      <c r="Y1121" s="8" t="str">
        <f>IF(ISBLANK(VLOOKUP($A1121,Courses!$A:Y, COLUMN(Y1121), 0)), "", VLOOKUP($A1121,Courses!$A:Y, COLUMN(Y1121), 0))</f>
        <v/>
      </c>
      <c r="Z1121" s="8" t="str">
        <f>IF(ISBLANK(VLOOKUP($A1121,Courses!$A:Z, COLUMN(Z1121), 0)), "", VLOOKUP($A1121,Courses!$A:Z, COLUMN(Z1121), 0))</f>
        <v/>
      </c>
      <c r="AA1121" s="8" t="str">
        <f>IF(ISBLANK(VLOOKUP($A1121,Courses!$A:AA, COLUMN(AA1121), 0)), "", VLOOKUP($A1121,Courses!$A:AA, COLUMN(AA1121), 0))</f>
        <v/>
      </c>
      <c r="AB1121" s="8" t="str">
        <f>IF(ISBLANK(VLOOKUP($A1121,Courses!$A:AB, COLUMN(AB1121), 0)), "", VLOOKUP($A1121,Courses!$A:AB, COLUMN(AB1121), 0))</f>
        <v/>
      </c>
      <c r="AC1121" s="8" t="str">
        <f>IF(ISBLANK(VLOOKUP($A1121,Courses!$A:AC, COLUMN(AC1121), 0)), "", VLOOKUP($A1121,Courses!$A:AC, COLUMN(AC1121), 0))</f>
        <v/>
      </c>
      <c r="AD1121" s="8" t="str">
        <f>IF(ISBLANK(VLOOKUP($A1121,Courses!$A:AD, COLUMN(AD1121), 0)), "", VLOOKUP($A1121,Courses!$A:AD, COLUMN(AD1121), 0))</f>
        <v/>
      </c>
      <c r="AE1121" s="8" t="str">
        <f>IF(ISBLANK(VLOOKUP($A1121,Courses!$A:AE, COLUMN(AE1121), 0)), "", VLOOKUP($A1121,Courses!$A:AE, COLUMN(AE1121), 0))</f>
        <v/>
      </c>
      <c r="AF1121" s="8" t="str">
        <f>IF(ISBLANK(VLOOKUP($A1121,Courses!$A:AF, COLUMN(AF1121), 0)), "", VLOOKUP($A1121,Courses!$A:AF, COLUMN(AF1121), 0))</f>
        <v/>
      </c>
      <c r="AG1121" s="8">
        <f>IF(ISBLANK(VLOOKUP($A1121,Courses!$A:AG, COLUMN(AG1121), 0)), "", VLOOKUP($A1121,Courses!$A:AG, COLUMN(AG1121), 0))</f>
        <v>9</v>
      </c>
      <c r="AH1121" s="8">
        <f>IF(ISBLANK(VLOOKUP($A1121,Courses!$A:AH, COLUMN(AH1121), 0)), "", VLOOKUP($A1121,Courses!$A:AH, COLUMN(AH1121), 0))</f>
        <v>10</v>
      </c>
      <c r="AI1121" s="8" t="str">
        <f>IF(ISBLANK(VLOOKUP($A1121,Courses!$A:AI, COLUMN(AI1121), 0)), "", VLOOKUP($A1121,Courses!$A:AI, COLUMN(AI1121), 0))</f>
        <v/>
      </c>
      <c r="AJ1121" s="8" t="str">
        <f>IF(ISBLANK(VLOOKUP($A1121,Courses!$A:AJ, COLUMN(AJ1121), 0)), "", VLOOKUP($A1121,Courses!$A:AJ, COLUMN(AJ1121), 0))</f>
        <v/>
      </c>
      <c r="AK1121" s="8" t="str">
        <f>IF(ISBLANK(VLOOKUP($A1121,Courses!$A:AK, COLUMN(AK1121), 0)), "", VLOOKUP($A1121,Courses!$A:AK, COLUMN(AK1121), 0))</f>
        <v/>
      </c>
      <c r="AL1121" s="8" t="s">
        <v>8708</v>
      </c>
      <c r="AM1121" s="8"/>
    </row>
    <row r="1122" spans="1:39" ht="12.75" customHeight="1">
      <c r="A1122" s="4">
        <v>1483</v>
      </c>
      <c r="B1122" s="4"/>
      <c r="C1122" s="69" t="s">
        <v>2684</v>
      </c>
      <c r="D1122" s="6" t="str">
        <f>IF(ISBLANK(VLOOKUP($A1122,Courses!$A:D, COLUMN(D1122), 0)), "", VLOOKUP($A1122,Courses!$A:D, COLUMN(D1122), 0))</f>
        <v>Mtn valley</v>
      </c>
      <c r="E1122" s="7" t="str">
        <f>IF(ISBLANK(VLOOKUP($A1122,Courses!$A:E, COLUMN(E1122), 0)), "", VLOOKUP($A1122,Courses!$A:E, COLUMN(E1122), 0))</f>
        <v/>
      </c>
      <c r="F1122" s="72" t="str">
        <f>IF(ISBLANK(VLOOKUP($A1122,Courses!$A:F, COLUMN(F1122), 0)), "", VLOOKUP($A1122,Courses!$A:F, COLUMN(F1122), 0))</f>
        <v>north_forty_far_east_hole01.jpg</v>
      </c>
      <c r="G1122" s="72" t="str">
        <f>IF(ISBLANK(VLOOKUP($A1122,Courses!$A:G, COLUMN(G1122), 0)), "", VLOOKUP($A1122,Courses!$A:G, COLUMN(G1122), 0))</f>
        <v>north_forty_far_east_hole18.jpg</v>
      </c>
      <c r="H1122" s="72" t="str">
        <f>IF(ISBLANK(VLOOKUP($A1122,Courses!$A:H, COLUMN(H1122), 0)), "", VLOOKUP($A1122,Courses!$A:H, COLUMN(H1122), 0))</f>
        <v/>
      </c>
      <c r="I1122" s="72" t="str">
        <f>IF(ISBLANK(VLOOKUP($A1122,Courses!$A:I, COLUMN(I1122), 0)), "", VLOOKUP($A1122,Courses!$A:I, COLUMN(I1122), 0))</f>
        <v/>
      </c>
      <c r="J1122" s="72" t="str">
        <f>IF(ISBLANK(VLOOKUP($A1122,Courses!$A:J, COLUMN(J1122), 0)), "", VLOOKUP($A1122,Courses!$A:J, COLUMN(J1122), 0))</f>
        <v/>
      </c>
      <c r="K1122" s="57" t="str">
        <f>IF(ISBLANK(VLOOKUP($A1122,Courses!$A:K, COLUMN(K1122), 0)), "", VLOOKUP($A1122,Courses!$A:K, COLUMN(K1122), 0))</f>
        <v>north_forty_far_east.zip</v>
      </c>
      <c r="L1122" s="8" t="str">
        <f>IF(ISBLANK(VLOOKUP($A1122,Courses!$A:L, COLUMN(L1122), 0)), "", VLOOKUP($A1122,Courses!$A:L, COLUMN(L1122), 0))</f>
        <v>Awgillis</v>
      </c>
      <c r="M1122" s="8">
        <f>IF(ISBLANK(VLOOKUP($A1122,Courses!$A:M, COLUMN(M1122), 0)), "", VLOOKUP($A1122,Courses!$A:M, COLUMN(M1122), 0))</f>
        <v>5.8</v>
      </c>
      <c r="N1122" s="9">
        <f>IF(ISBLANK(VLOOKUP($A1122,Courses!$A:N, COLUMN(N1122), 0)), "", VLOOKUP($A1122,Courses!$A:N, COLUMN(N1122), 0))</f>
        <v>36161</v>
      </c>
      <c r="O1122" s="8" t="str">
        <f>IF(ISBLANK(VLOOKUP($A1122,Courses!$A:O, COLUMN(O1122), 0)), "", VLOOKUP($A1122,Courses!$A:O, COLUMN(O1122), 0))</f>
        <v>malaysia</v>
      </c>
      <c r="P1122" s="8" t="str">
        <f>IF(ISBLANK(VLOOKUP($A1122,Courses!$A:P, COLUMN(P1122), 0)), "", VLOOKUP($A1122,Courses!$A:P, COLUMN(P1122), 0))</f>
        <v/>
      </c>
      <c r="Q1122" s="8" t="str">
        <f>IF(ISBLANK(VLOOKUP($A1122,Courses!$A:Q, COLUMN(Q1122), 0)), "", VLOOKUP($A1122,Courses!$A:Q, COLUMN(Q1122), 0))</f>
        <v/>
      </c>
      <c r="R1122" s="8" t="str">
        <f>IF(ISBLANK(VLOOKUP($A1122,Courses!$A:R, COLUMN(R1122), 0)), "", VLOOKUP($A1122,Courses!$A:R, COLUMN(R1122), 0))</f>
        <v/>
      </c>
      <c r="S1122" s="8" t="str">
        <f>IF(ISBLANK(VLOOKUP($A1122,Courses!$A:S, COLUMN(S1122), 0)), "", VLOOKUP($A1122,Courses!$A:S, COLUMN(S1122), 0))</f>
        <v/>
      </c>
      <c r="T1122" s="8" t="str">
        <f>IF(ISBLANK(VLOOKUP($A1122,Courses!$A:T, COLUMN(T1122), 0)), "", VLOOKUP($A1122,Courses!$A:T, COLUMN(T1122), 0))</f>
        <v/>
      </c>
      <c r="U1122" s="8" t="str">
        <f>IF(ISBLANK(VLOOKUP($A1122,Courses!$A:U, COLUMN(U1122), 0)), "", VLOOKUP($A1122,Courses!$A:U, COLUMN(U1122), 0))</f>
        <v/>
      </c>
      <c r="V1122" s="8" t="str">
        <f>IF(ISBLANK(VLOOKUP($A1122,Courses!$A:V, COLUMN(V1122), 0)), "", VLOOKUP($A1122,Courses!$A:V, COLUMN(V1122), 0))</f>
        <v/>
      </c>
      <c r="W1122" s="8" t="str">
        <f>IF(ISBLANK(VLOOKUP($A1122,Courses!$A:W, COLUMN(W1122), 0)), "", VLOOKUP($A1122,Courses!$A:W, COLUMN(W1122), 0))</f>
        <v/>
      </c>
      <c r="X1122" s="8" t="str">
        <f>IF(ISBLANK(VLOOKUP($A1122,Courses!$A:X, COLUMN(X1122), 0)), "", VLOOKUP($A1122,Courses!$A:X, COLUMN(X1122), 0))</f>
        <v/>
      </c>
      <c r="Y1122" s="8" t="str">
        <f>IF(ISBLANK(VLOOKUP($A1122,Courses!$A:Y, COLUMN(Y1122), 0)), "", VLOOKUP($A1122,Courses!$A:Y, COLUMN(Y1122), 0))</f>
        <v/>
      </c>
      <c r="Z1122" s="8" t="str">
        <f>IF(ISBLANK(VLOOKUP($A1122,Courses!$A:Z, COLUMN(Z1122), 0)), "", VLOOKUP($A1122,Courses!$A:Z, COLUMN(Z1122), 0))</f>
        <v/>
      </c>
      <c r="AA1122" s="8" t="str">
        <f>IF(ISBLANK(VLOOKUP($A1122,Courses!$A:AA, COLUMN(AA1122), 0)), "", VLOOKUP($A1122,Courses!$A:AA, COLUMN(AA1122), 0))</f>
        <v/>
      </c>
      <c r="AB1122" s="8" t="str">
        <f>IF(ISBLANK(VLOOKUP($A1122,Courses!$A:AB, COLUMN(AB1122), 0)), "", VLOOKUP($A1122,Courses!$A:AB, COLUMN(AB1122), 0))</f>
        <v/>
      </c>
      <c r="AC1122" s="8" t="str">
        <f>IF(ISBLANK(VLOOKUP($A1122,Courses!$A:AC, COLUMN(AC1122), 0)), "", VLOOKUP($A1122,Courses!$A:AC, COLUMN(AC1122), 0))</f>
        <v/>
      </c>
      <c r="AD1122" s="8" t="str">
        <f>IF(ISBLANK(VLOOKUP($A1122,Courses!$A:AD, COLUMN(AD1122), 0)), "", VLOOKUP($A1122,Courses!$A:AD, COLUMN(AD1122), 0))</f>
        <v/>
      </c>
      <c r="AE1122" s="8" t="str">
        <f>IF(ISBLANK(VLOOKUP($A1122,Courses!$A:AE, COLUMN(AE1122), 0)), "", VLOOKUP($A1122,Courses!$A:AE, COLUMN(AE1122), 0))</f>
        <v/>
      </c>
      <c r="AF1122" s="8" t="str">
        <f>IF(ISBLANK(VLOOKUP($A1122,Courses!$A:AF, COLUMN(AF1122), 0)), "", VLOOKUP($A1122,Courses!$A:AF, COLUMN(AF1122), 0))</f>
        <v/>
      </c>
      <c r="AG1122" s="8">
        <f>IF(ISBLANK(VLOOKUP($A1122,Courses!$A:AG, COLUMN(AG1122), 0)), "", VLOOKUP($A1122,Courses!$A:AG, COLUMN(AG1122), 0))</f>
        <v>1</v>
      </c>
      <c r="AH1122" s="8">
        <f>IF(ISBLANK(VLOOKUP($A1122,Courses!$A:AH, COLUMN(AH1122), 0)), "", VLOOKUP($A1122,Courses!$A:AH, COLUMN(AH1122), 0))</f>
        <v>18</v>
      </c>
      <c r="AI1122" s="8" t="str">
        <f>IF(ISBLANK(VLOOKUP($A1122,Courses!$A:AI, COLUMN(AI1122), 0)), "", VLOOKUP($A1122,Courses!$A:AI, COLUMN(AI1122), 0))</f>
        <v/>
      </c>
      <c r="AJ1122" s="8" t="str">
        <f>IF(ISBLANK(VLOOKUP($A1122,Courses!$A:AJ, COLUMN(AJ1122), 0)), "", VLOOKUP($A1122,Courses!$A:AJ, COLUMN(AJ1122), 0))</f>
        <v/>
      </c>
      <c r="AK1122" s="8" t="str">
        <f>IF(ISBLANK(VLOOKUP($A1122,Courses!$A:AK, COLUMN(AK1122), 0)), "", VLOOKUP($A1122,Courses!$A:AK, COLUMN(AK1122), 0))</f>
        <v/>
      </c>
      <c r="AL1122" s="8"/>
      <c r="AM1122" s="8"/>
    </row>
    <row r="1123" spans="1:39" ht="12.75" customHeight="1">
      <c r="A1123" s="4">
        <v>595</v>
      </c>
      <c r="B1123" s="4"/>
      <c r="C1123" s="69" t="s">
        <v>2688</v>
      </c>
      <c r="D1123" s="6" t="str">
        <f>IF(ISBLANK(VLOOKUP($A1123,Courses!$A:D, COLUMN(D1123), 0)), "", VLOOKUP($A1123,Courses!$A:D, COLUMN(D1123), 0))</f>
        <v>Mtn valley</v>
      </c>
      <c r="E1123" s="7" t="str">
        <f>IF(ISBLANK(VLOOKUP($A1123,Courses!$A:E, COLUMN(E1123), 0)), "", VLOOKUP($A1123,Courses!$A:E, COLUMN(E1123), 0))</f>
        <v/>
      </c>
      <c r="F1123" s="72" t="str">
        <f>IF(ISBLANK(VLOOKUP($A1123,Courses!$A:F, COLUMN(F1123), 0)), "", VLOOKUP($A1123,Courses!$A:F, COLUMN(F1123), 0))</f>
        <v>north_forty_south_grove_cc_hole10.jpg</v>
      </c>
      <c r="G1123" s="72" t="str">
        <f>IF(ISBLANK(VLOOKUP($A1123,Courses!$A:G, COLUMN(G1123), 0)), "", VLOOKUP($A1123,Courses!$A:G, COLUMN(G1123), 0))</f>
        <v>north_forty_south_grove_cc_hole18.jpg</v>
      </c>
      <c r="H1123" s="72" t="str">
        <f>IF(ISBLANK(VLOOKUP($A1123,Courses!$A:H, COLUMN(H1123), 0)), "", VLOOKUP($A1123,Courses!$A:H, COLUMN(H1123), 0))</f>
        <v/>
      </c>
      <c r="I1123" s="72" t="str">
        <f>IF(ISBLANK(VLOOKUP($A1123,Courses!$A:I, COLUMN(I1123), 0)), "", VLOOKUP($A1123,Courses!$A:I, COLUMN(I1123), 0))</f>
        <v/>
      </c>
      <c r="J1123" s="72" t="str">
        <f>IF(ISBLANK(VLOOKUP($A1123,Courses!$A:J, COLUMN(J1123), 0)), "", VLOOKUP($A1123,Courses!$A:J, COLUMN(J1123), 0))</f>
        <v/>
      </c>
      <c r="K1123" s="57" t="str">
        <f>IF(ISBLANK(VLOOKUP($A1123,Courses!$A:K, COLUMN(K1123), 0)), "", VLOOKUP($A1123,Courses!$A:K, COLUMN(K1123), 0))</f>
        <v>north_forty_south_grove_cc.zip</v>
      </c>
      <c r="L1123" s="8" t="str">
        <f>IF(ISBLANK(VLOOKUP($A1123,Courses!$A:L, COLUMN(L1123), 0)), "", VLOOKUP($A1123,Courses!$A:L, COLUMN(L1123), 0))</f>
        <v>awgillis</v>
      </c>
      <c r="M1123" s="8">
        <f>IF(ISBLANK(VLOOKUP($A1123,Courses!$A:M, COLUMN(M1123), 0)), "", VLOOKUP($A1123,Courses!$A:M, COLUMN(M1123), 0))</f>
        <v>4.0999999999999996</v>
      </c>
      <c r="N1123" s="9">
        <f>IF(ISBLANK(VLOOKUP($A1123,Courses!$A:N, COLUMN(N1123), 0)), "", VLOOKUP($A1123,Courses!$A:N, COLUMN(N1123), 0))</f>
        <v>36884</v>
      </c>
      <c r="O1123" s="8" t="str">
        <f>IF(ISBLANK(VLOOKUP($A1123,Courses!$A:O, COLUMN(O1123), 0)), "", VLOOKUP($A1123,Courses!$A:O, COLUMN(O1123), 0))</f>
        <v/>
      </c>
      <c r="P1123" s="8" t="str">
        <f>IF(ISBLANK(VLOOKUP($A1123,Courses!$A:P, COLUMN(P1123), 0)), "", VLOOKUP($A1123,Courses!$A:P, COLUMN(P1123), 0))</f>
        <v/>
      </c>
      <c r="Q1123" s="8" t="str">
        <f>IF(ISBLANK(VLOOKUP($A1123,Courses!$A:Q, COLUMN(Q1123), 0)), "", VLOOKUP($A1123,Courses!$A:Q, COLUMN(Q1123), 0))</f>
        <v/>
      </c>
      <c r="R1123" s="8" t="str">
        <f>IF(ISBLANK(VLOOKUP($A1123,Courses!$A:R, COLUMN(R1123), 0)), "", VLOOKUP($A1123,Courses!$A:R, COLUMN(R1123), 0))</f>
        <v/>
      </c>
      <c r="S1123" s="8" t="str">
        <f>IF(ISBLANK(VLOOKUP($A1123,Courses!$A:S, COLUMN(S1123), 0)), "", VLOOKUP($A1123,Courses!$A:S, COLUMN(S1123), 0))</f>
        <v/>
      </c>
      <c r="T1123" s="8" t="str">
        <f>IF(ISBLANK(VLOOKUP($A1123,Courses!$A:T, COLUMN(T1123), 0)), "", VLOOKUP($A1123,Courses!$A:T, COLUMN(T1123), 0))</f>
        <v/>
      </c>
      <c r="U1123" s="8" t="str">
        <f>IF(ISBLANK(VLOOKUP($A1123,Courses!$A:U, COLUMN(U1123), 0)), "", VLOOKUP($A1123,Courses!$A:U, COLUMN(U1123), 0))</f>
        <v/>
      </c>
      <c r="V1123" s="8" t="str">
        <f>IF(ISBLANK(VLOOKUP($A1123,Courses!$A:V, COLUMN(V1123), 0)), "", VLOOKUP($A1123,Courses!$A:V, COLUMN(V1123), 0))</f>
        <v/>
      </c>
      <c r="W1123" s="8" t="str">
        <f>IF(ISBLANK(VLOOKUP($A1123,Courses!$A:W, COLUMN(W1123), 0)), "", VLOOKUP($A1123,Courses!$A:W, COLUMN(W1123), 0))</f>
        <v/>
      </c>
      <c r="X1123" s="8" t="str">
        <f>IF(ISBLANK(VLOOKUP($A1123,Courses!$A:X, COLUMN(X1123), 0)), "", VLOOKUP($A1123,Courses!$A:X, COLUMN(X1123), 0))</f>
        <v/>
      </c>
      <c r="Y1123" s="8" t="str">
        <f>IF(ISBLANK(VLOOKUP($A1123,Courses!$A:Y, COLUMN(Y1123), 0)), "", VLOOKUP($A1123,Courses!$A:Y, COLUMN(Y1123), 0))</f>
        <v/>
      </c>
      <c r="Z1123" s="8" t="str">
        <f>IF(ISBLANK(VLOOKUP($A1123,Courses!$A:Z, COLUMN(Z1123), 0)), "", VLOOKUP($A1123,Courses!$A:Z, COLUMN(Z1123), 0))</f>
        <v/>
      </c>
      <c r="AA1123" s="8" t="str">
        <f>IF(ISBLANK(VLOOKUP($A1123,Courses!$A:AA, COLUMN(AA1123), 0)), "", VLOOKUP($A1123,Courses!$A:AA, COLUMN(AA1123), 0))</f>
        <v/>
      </c>
      <c r="AB1123" s="8" t="str">
        <f>IF(ISBLANK(VLOOKUP($A1123,Courses!$A:AB, COLUMN(AB1123), 0)), "", VLOOKUP($A1123,Courses!$A:AB, COLUMN(AB1123), 0))</f>
        <v/>
      </c>
      <c r="AC1123" s="8" t="str">
        <f>IF(ISBLANK(VLOOKUP($A1123,Courses!$A:AC, COLUMN(AC1123), 0)), "", VLOOKUP($A1123,Courses!$A:AC, COLUMN(AC1123), 0))</f>
        <v/>
      </c>
      <c r="AD1123" s="8" t="str">
        <f>IF(ISBLANK(VLOOKUP($A1123,Courses!$A:AD, COLUMN(AD1123), 0)), "", VLOOKUP($A1123,Courses!$A:AD, COLUMN(AD1123), 0))</f>
        <v/>
      </c>
      <c r="AE1123" s="8" t="str">
        <f>IF(ISBLANK(VLOOKUP($A1123,Courses!$A:AE, COLUMN(AE1123), 0)), "", VLOOKUP($A1123,Courses!$A:AE, COLUMN(AE1123), 0))</f>
        <v/>
      </c>
      <c r="AF1123" s="8" t="str">
        <f>IF(ISBLANK(VLOOKUP($A1123,Courses!$A:AF, COLUMN(AF1123), 0)), "", VLOOKUP($A1123,Courses!$A:AF, COLUMN(AF1123), 0))</f>
        <v/>
      </c>
      <c r="AG1123" s="8">
        <f>IF(ISBLANK(VLOOKUP($A1123,Courses!$A:AG, COLUMN(AG1123), 0)), "", VLOOKUP($A1123,Courses!$A:AG, COLUMN(AG1123), 0))</f>
        <v>10</v>
      </c>
      <c r="AH1123" s="8">
        <f>IF(ISBLANK(VLOOKUP($A1123,Courses!$A:AH, COLUMN(AH1123), 0)), "", VLOOKUP($A1123,Courses!$A:AH, COLUMN(AH1123), 0))</f>
        <v>18</v>
      </c>
      <c r="AI1123" s="8" t="str">
        <f>IF(ISBLANK(VLOOKUP($A1123,Courses!$A:AI, COLUMN(AI1123), 0)), "", VLOOKUP($A1123,Courses!$A:AI, COLUMN(AI1123), 0))</f>
        <v/>
      </c>
      <c r="AJ1123" s="8" t="str">
        <f>IF(ISBLANK(VLOOKUP($A1123,Courses!$A:AJ, COLUMN(AJ1123), 0)), "", VLOOKUP($A1123,Courses!$A:AJ, COLUMN(AJ1123), 0))</f>
        <v/>
      </c>
      <c r="AK1123" s="8" t="str">
        <f>IF(ISBLANK(VLOOKUP($A1123,Courses!$A:AK, COLUMN(AK1123), 0)), "", VLOOKUP($A1123,Courses!$A:AK, COLUMN(AK1123), 0))</f>
        <v/>
      </c>
      <c r="AL1123" s="8"/>
      <c r="AM1123" s="8"/>
    </row>
    <row r="1124" spans="1:39" ht="12.75" customHeight="1">
      <c r="A1124" s="4">
        <v>596</v>
      </c>
      <c r="B1124" s="4"/>
      <c r="C1124" s="69" t="s">
        <v>2691</v>
      </c>
      <c r="D1124" s="6" t="str">
        <f>IF(ISBLANK(VLOOKUP($A1124,Courses!$A:D, COLUMN(D1124), 0)), "", VLOOKUP($A1124,Courses!$A:D, COLUMN(D1124), 0))</f>
        <v>Mtn valley</v>
      </c>
      <c r="E1124" s="7" t="str">
        <f>IF(ISBLANK(VLOOKUP($A1124,Courses!$A:E, COLUMN(E1124), 0)), "", VLOOKUP($A1124,Courses!$A:E, COLUMN(E1124), 0))</f>
        <v/>
      </c>
      <c r="F1124" s="72" t="str">
        <f>IF(ISBLANK(VLOOKUP($A1124,Courses!$A:F, COLUMN(F1124), 0)), "", VLOOKUP($A1124,Courses!$A:F, COLUMN(F1124), 0))</f>
        <v>north_forty_west_hills_hole15.jpg</v>
      </c>
      <c r="G1124" s="72" t="str">
        <f>IF(ISBLANK(VLOOKUP($A1124,Courses!$A:G, COLUMN(G1124), 0)), "", VLOOKUP($A1124,Courses!$A:G, COLUMN(G1124), 0))</f>
        <v>north_forty_west_hills_hole18.jpg</v>
      </c>
      <c r="H1124" s="72" t="str">
        <f>IF(ISBLANK(VLOOKUP($A1124,Courses!$A:H, COLUMN(H1124), 0)), "", VLOOKUP($A1124,Courses!$A:H, COLUMN(H1124), 0))</f>
        <v/>
      </c>
      <c r="I1124" s="72" t="str">
        <f>IF(ISBLANK(VLOOKUP($A1124,Courses!$A:I, COLUMN(I1124), 0)), "", VLOOKUP($A1124,Courses!$A:I, COLUMN(I1124), 0))</f>
        <v/>
      </c>
      <c r="J1124" s="72" t="str">
        <f>IF(ISBLANK(VLOOKUP($A1124,Courses!$A:J, COLUMN(J1124), 0)), "", VLOOKUP($A1124,Courses!$A:J, COLUMN(J1124), 0))</f>
        <v/>
      </c>
      <c r="K1124" s="57" t="str">
        <f>IF(ISBLANK(VLOOKUP($A1124,Courses!$A:K, COLUMN(K1124), 0)), "", VLOOKUP($A1124,Courses!$A:K, COLUMN(K1124), 0))</f>
        <v>north_forty_west_hills.zip</v>
      </c>
      <c r="L1124" s="8" t="str">
        <f>IF(ISBLANK(VLOOKUP($A1124,Courses!$A:L, COLUMN(L1124), 0)), "", VLOOKUP($A1124,Courses!$A:L, COLUMN(L1124), 0))</f>
        <v>awgillis</v>
      </c>
      <c r="M1124" s="8">
        <f>IF(ISBLANK(VLOOKUP($A1124,Courses!$A:M, COLUMN(M1124), 0)), "", VLOOKUP($A1124,Courses!$A:M, COLUMN(M1124), 0))</f>
        <v>7.6</v>
      </c>
      <c r="N1124" s="9">
        <f>IF(ISBLANK(VLOOKUP($A1124,Courses!$A:N, COLUMN(N1124), 0)), "", VLOOKUP($A1124,Courses!$A:N, COLUMN(N1124), 0))</f>
        <v>36897</v>
      </c>
      <c r="O1124" s="8" t="str">
        <f>IF(ISBLANK(VLOOKUP($A1124,Courses!$A:O, COLUMN(O1124), 0)), "", VLOOKUP($A1124,Courses!$A:O, COLUMN(O1124), 0))</f>
        <v/>
      </c>
      <c r="P1124" s="8" t="str">
        <f>IF(ISBLANK(VLOOKUP($A1124,Courses!$A:P, COLUMN(P1124), 0)), "", VLOOKUP($A1124,Courses!$A:P, COLUMN(P1124), 0))</f>
        <v/>
      </c>
      <c r="Q1124" s="8" t="str">
        <f>IF(ISBLANK(VLOOKUP($A1124,Courses!$A:Q, COLUMN(Q1124), 0)), "", VLOOKUP($A1124,Courses!$A:Q, COLUMN(Q1124), 0))</f>
        <v/>
      </c>
      <c r="R1124" s="8" t="str">
        <f>IF(ISBLANK(VLOOKUP($A1124,Courses!$A:R, COLUMN(R1124), 0)), "", VLOOKUP($A1124,Courses!$A:R, COLUMN(R1124), 0))</f>
        <v/>
      </c>
      <c r="S1124" s="8" t="str">
        <f>IF(ISBLANK(VLOOKUP($A1124,Courses!$A:S, COLUMN(S1124), 0)), "", VLOOKUP($A1124,Courses!$A:S, COLUMN(S1124), 0))</f>
        <v/>
      </c>
      <c r="T1124" s="8" t="str">
        <f>IF(ISBLANK(VLOOKUP($A1124,Courses!$A:T, COLUMN(T1124), 0)), "", VLOOKUP($A1124,Courses!$A:T, COLUMN(T1124), 0))</f>
        <v/>
      </c>
      <c r="U1124" s="8" t="str">
        <f>IF(ISBLANK(VLOOKUP($A1124,Courses!$A:U, COLUMN(U1124), 0)), "", VLOOKUP($A1124,Courses!$A:U, COLUMN(U1124), 0))</f>
        <v/>
      </c>
      <c r="V1124" s="8" t="str">
        <f>IF(ISBLANK(VLOOKUP($A1124,Courses!$A:V, COLUMN(V1124), 0)), "", VLOOKUP($A1124,Courses!$A:V, COLUMN(V1124), 0))</f>
        <v/>
      </c>
      <c r="W1124" s="8" t="str">
        <f>IF(ISBLANK(VLOOKUP($A1124,Courses!$A:W, COLUMN(W1124), 0)), "", VLOOKUP($A1124,Courses!$A:W, COLUMN(W1124), 0))</f>
        <v/>
      </c>
      <c r="X1124" s="8" t="str">
        <f>IF(ISBLANK(VLOOKUP($A1124,Courses!$A:X, COLUMN(X1124), 0)), "", VLOOKUP($A1124,Courses!$A:X, COLUMN(X1124), 0))</f>
        <v/>
      </c>
      <c r="Y1124" s="8" t="str">
        <f>IF(ISBLANK(VLOOKUP($A1124,Courses!$A:Y, COLUMN(Y1124), 0)), "", VLOOKUP($A1124,Courses!$A:Y, COLUMN(Y1124), 0))</f>
        <v/>
      </c>
      <c r="Z1124" s="8" t="str">
        <f>IF(ISBLANK(VLOOKUP($A1124,Courses!$A:Z, COLUMN(Z1124), 0)), "", VLOOKUP($A1124,Courses!$A:Z, COLUMN(Z1124), 0))</f>
        <v/>
      </c>
      <c r="AA1124" s="8" t="str">
        <f>IF(ISBLANK(VLOOKUP($A1124,Courses!$A:AA, COLUMN(AA1124), 0)), "", VLOOKUP($A1124,Courses!$A:AA, COLUMN(AA1124), 0))</f>
        <v/>
      </c>
      <c r="AB1124" s="8" t="str">
        <f>IF(ISBLANK(VLOOKUP($A1124,Courses!$A:AB, COLUMN(AB1124), 0)), "", VLOOKUP($A1124,Courses!$A:AB, COLUMN(AB1124), 0))</f>
        <v/>
      </c>
      <c r="AC1124" s="8" t="str">
        <f>IF(ISBLANK(VLOOKUP($A1124,Courses!$A:AC, COLUMN(AC1124), 0)), "", VLOOKUP($A1124,Courses!$A:AC, COLUMN(AC1124), 0))</f>
        <v/>
      </c>
      <c r="AD1124" s="8" t="str">
        <f>IF(ISBLANK(VLOOKUP($A1124,Courses!$A:AD, COLUMN(AD1124), 0)), "", VLOOKUP($A1124,Courses!$A:AD, COLUMN(AD1124), 0))</f>
        <v/>
      </c>
      <c r="AE1124" s="8" t="str">
        <f>IF(ISBLANK(VLOOKUP($A1124,Courses!$A:AE, COLUMN(AE1124), 0)), "", VLOOKUP($A1124,Courses!$A:AE, COLUMN(AE1124), 0))</f>
        <v/>
      </c>
      <c r="AF1124" s="8" t="str">
        <f>IF(ISBLANK(VLOOKUP($A1124,Courses!$A:AF, COLUMN(AF1124), 0)), "", VLOOKUP($A1124,Courses!$A:AF, COLUMN(AF1124), 0))</f>
        <v/>
      </c>
      <c r="AG1124" s="8">
        <f>IF(ISBLANK(VLOOKUP($A1124,Courses!$A:AG, COLUMN(AG1124), 0)), "", VLOOKUP($A1124,Courses!$A:AG, COLUMN(AG1124), 0))</f>
        <v>15</v>
      </c>
      <c r="AH1124" s="8">
        <f>IF(ISBLANK(VLOOKUP($A1124,Courses!$A:AH, COLUMN(AH1124), 0)), "", VLOOKUP($A1124,Courses!$A:AH, COLUMN(AH1124), 0))</f>
        <v>18</v>
      </c>
      <c r="AI1124" s="8" t="str">
        <f>IF(ISBLANK(VLOOKUP($A1124,Courses!$A:AI, COLUMN(AI1124), 0)), "", VLOOKUP($A1124,Courses!$A:AI, COLUMN(AI1124), 0))</f>
        <v/>
      </c>
      <c r="AJ1124" s="8" t="str">
        <f>IF(ISBLANK(VLOOKUP($A1124,Courses!$A:AJ, COLUMN(AJ1124), 0)), "", VLOOKUP($A1124,Courses!$A:AJ, COLUMN(AJ1124), 0))</f>
        <v/>
      </c>
      <c r="AK1124" s="8" t="str">
        <f>IF(ISBLANK(VLOOKUP($A1124,Courses!$A:AK, COLUMN(AK1124), 0)), "", VLOOKUP($A1124,Courses!$A:AK, COLUMN(AK1124), 0))</f>
        <v/>
      </c>
      <c r="AL1124" s="8"/>
      <c r="AM1124" s="8"/>
    </row>
    <row r="1125" spans="1:39" ht="12.75" customHeight="1">
      <c r="A1125" s="4">
        <v>597</v>
      </c>
      <c r="B1125" s="4"/>
      <c r="C1125" s="69" t="s">
        <v>2693</v>
      </c>
      <c r="D1125" s="6" t="str">
        <f>IF(ISBLANK(VLOOKUP($A1125,Courses!$A:D, COLUMN(D1125), 0)), "", VLOOKUP($A1125,Courses!$A:D, COLUMN(D1125), 0))</f>
        <v>Oceanside</v>
      </c>
      <c r="E1125" s="7" t="str">
        <f>IF(ISBLANK(VLOOKUP($A1125,Courses!$A:E, COLUMN(E1125), 0)), "", VLOOKUP($A1125,Courses!$A:E, COLUMN(E1125), 0))</f>
        <v/>
      </c>
      <c r="F1125" s="72" t="str">
        <f>IF(ISBLANK(VLOOKUP($A1125,Courses!$A:F, COLUMN(F1125), 0)), "", VLOOKUP($A1125,Courses!$A:F, COLUMN(F1125), 0))</f>
        <v>north_island_golf_links_hole04.jpg</v>
      </c>
      <c r="G1125" s="72" t="str">
        <f>IF(ISBLANK(VLOOKUP($A1125,Courses!$A:G, COLUMN(G1125), 0)), "", VLOOKUP($A1125,Courses!$A:G, COLUMN(G1125), 0))</f>
        <v>north_island_golf_links_hole12.jpg</v>
      </c>
      <c r="H1125" s="72" t="str">
        <f>IF(ISBLANK(VLOOKUP($A1125,Courses!$A:H, COLUMN(H1125), 0)), "", VLOOKUP($A1125,Courses!$A:H, COLUMN(H1125), 0))</f>
        <v/>
      </c>
      <c r="I1125" s="72" t="str">
        <f>IF(ISBLANK(VLOOKUP($A1125,Courses!$A:I, COLUMN(I1125), 0)), "", VLOOKUP($A1125,Courses!$A:I, COLUMN(I1125), 0))</f>
        <v/>
      </c>
      <c r="J1125" s="72" t="str">
        <f>IF(ISBLANK(VLOOKUP($A1125,Courses!$A:J, COLUMN(J1125), 0)), "", VLOOKUP($A1125,Courses!$A:J, COLUMN(J1125), 0))</f>
        <v/>
      </c>
      <c r="K1125" s="57" t="str">
        <f>IF(ISBLANK(VLOOKUP($A1125,Courses!$A:K, COLUMN(K1125), 0)), "", VLOOKUP($A1125,Courses!$A:K, COLUMN(K1125), 0))</f>
        <v>north_island_golf_links.zip</v>
      </c>
      <c r="L1125" s="8" t="str">
        <f>IF(ISBLANK(VLOOKUP($A1125,Courses!$A:L, COLUMN(L1125), 0)), "", VLOOKUP($A1125,Courses!$A:L, COLUMN(L1125), 0))</f>
        <v>Spencer Turner</v>
      </c>
      <c r="M1125" s="8">
        <f>IF(ISBLANK(VLOOKUP($A1125,Courses!$A:M, COLUMN(M1125), 0)), "", VLOOKUP($A1125,Courses!$A:M, COLUMN(M1125), 0))</f>
        <v>11.6</v>
      </c>
      <c r="N1125" s="9">
        <f>IF(ISBLANK(VLOOKUP($A1125,Courses!$A:N, COLUMN(N1125), 0)), "", VLOOKUP($A1125,Courses!$A:N, COLUMN(N1125), 0))</f>
        <v>38367</v>
      </c>
      <c r="O1125" s="8" t="str">
        <f>IF(ISBLANK(VLOOKUP($A1125,Courses!$A:O, COLUMN(O1125), 0)), "", VLOOKUP($A1125,Courses!$A:O, COLUMN(O1125), 0))</f>
        <v>bayhill</v>
      </c>
      <c r="P1125" s="8" t="str">
        <f>IF(ISBLANK(VLOOKUP($A1125,Courses!$A:P, COLUMN(P1125), 0)), "", VLOOKUP($A1125,Courses!$A:P, COLUMN(P1125), 0))</f>
        <v>coosbay</v>
      </c>
      <c r="Q1125" s="8" t="str">
        <f>IF(ISBLANK(VLOOKUP($A1125,Courses!$A:Q, COLUMN(Q1125), 0)), "", VLOOKUP($A1125,Courses!$A:Q, COLUMN(Q1125), 0))</f>
        <v>oceanside</v>
      </c>
      <c r="R1125" s="8" t="str">
        <f>IF(ISBLANK(VLOOKUP($A1125,Courses!$A:R, COLUMN(R1125), 0)), "", VLOOKUP($A1125,Courses!$A:R, COLUMN(R1125), 0))</f>
        <v>pebblebeach</v>
      </c>
      <c r="S1125" s="8" t="str">
        <f>IF(ISBLANK(VLOOKUP($A1125,Courses!$A:S, COLUMN(S1125), 0)), "", VLOOKUP($A1125,Courses!$A:S, COLUMN(S1125), 0))</f>
        <v/>
      </c>
      <c r="T1125" s="8" t="str">
        <f>IF(ISBLANK(VLOOKUP($A1125,Courses!$A:T, COLUMN(T1125), 0)), "", VLOOKUP($A1125,Courses!$A:T, COLUMN(T1125), 0))</f>
        <v/>
      </c>
      <c r="U1125" s="8" t="str">
        <f>IF(ISBLANK(VLOOKUP($A1125,Courses!$A:U, COLUMN(U1125), 0)), "", VLOOKUP($A1125,Courses!$A:U, COLUMN(U1125), 0))</f>
        <v/>
      </c>
      <c r="V1125" s="8" t="str">
        <f>IF(ISBLANK(VLOOKUP($A1125,Courses!$A:V, COLUMN(V1125), 0)), "", VLOOKUP($A1125,Courses!$A:V, COLUMN(V1125), 0))</f>
        <v/>
      </c>
      <c r="W1125" s="8" t="str">
        <f>IF(ISBLANK(VLOOKUP($A1125,Courses!$A:W, COLUMN(W1125), 0)), "", VLOOKUP($A1125,Courses!$A:W, COLUMN(W1125), 0))</f>
        <v/>
      </c>
      <c r="X1125" s="8" t="str">
        <f>IF(ISBLANK(VLOOKUP($A1125,Courses!$A:X, COLUMN(X1125), 0)), "", VLOOKUP($A1125,Courses!$A:X, COLUMN(X1125), 0))</f>
        <v/>
      </c>
      <c r="Y1125" s="8" t="str">
        <f>IF(ISBLANK(VLOOKUP($A1125,Courses!$A:Y, COLUMN(Y1125), 0)), "", VLOOKUP($A1125,Courses!$A:Y, COLUMN(Y1125), 0))</f>
        <v/>
      </c>
      <c r="Z1125" s="8" t="str">
        <f>IF(ISBLANK(VLOOKUP($A1125,Courses!$A:Z, COLUMN(Z1125), 0)), "", VLOOKUP($A1125,Courses!$A:Z, COLUMN(Z1125), 0))</f>
        <v/>
      </c>
      <c r="AA1125" s="8" t="str">
        <f>IF(ISBLANK(VLOOKUP($A1125,Courses!$A:AA, COLUMN(AA1125), 0)), "", VLOOKUP($A1125,Courses!$A:AA, COLUMN(AA1125), 0))</f>
        <v/>
      </c>
      <c r="AB1125" s="8" t="str">
        <f>IF(ISBLANK(VLOOKUP($A1125,Courses!$A:AB, COLUMN(AB1125), 0)), "", VLOOKUP($A1125,Courses!$A:AB, COLUMN(AB1125), 0))</f>
        <v/>
      </c>
      <c r="AC1125" s="8" t="str">
        <f>IF(ISBLANK(VLOOKUP($A1125,Courses!$A:AC, COLUMN(AC1125), 0)), "", VLOOKUP($A1125,Courses!$A:AC, COLUMN(AC1125), 0))</f>
        <v/>
      </c>
      <c r="AD1125" s="8" t="str">
        <f>IF(ISBLANK(VLOOKUP($A1125,Courses!$A:AD, COLUMN(AD1125), 0)), "", VLOOKUP($A1125,Courses!$A:AD, COLUMN(AD1125), 0))</f>
        <v/>
      </c>
      <c r="AE1125" s="8" t="str">
        <f>IF(ISBLANK(VLOOKUP($A1125,Courses!$A:AE, COLUMN(AE1125), 0)), "", VLOOKUP($A1125,Courses!$A:AE, COLUMN(AE1125), 0))</f>
        <v/>
      </c>
      <c r="AF1125" s="8" t="str">
        <f>IF(ISBLANK(VLOOKUP($A1125,Courses!$A:AF, COLUMN(AF1125), 0)), "", VLOOKUP($A1125,Courses!$A:AF, COLUMN(AF1125), 0))</f>
        <v/>
      </c>
      <c r="AG1125" s="8">
        <f>IF(ISBLANK(VLOOKUP($A1125,Courses!$A:AG, COLUMN(AG1125), 0)), "", VLOOKUP($A1125,Courses!$A:AG, COLUMN(AG1125), 0))</f>
        <v>4</v>
      </c>
      <c r="AH1125" s="8">
        <f>IF(ISBLANK(VLOOKUP($A1125,Courses!$A:AH, COLUMN(AH1125), 0)), "", VLOOKUP($A1125,Courses!$A:AH, COLUMN(AH1125), 0))</f>
        <v>12</v>
      </c>
      <c r="AI1125" s="8" t="str">
        <f>IF(ISBLANK(VLOOKUP($A1125,Courses!$A:AI, COLUMN(AI1125), 0)), "", VLOOKUP($A1125,Courses!$A:AI, COLUMN(AI1125), 0))</f>
        <v/>
      </c>
      <c r="AJ1125" s="8" t="str">
        <f>IF(ISBLANK(VLOOKUP($A1125,Courses!$A:AJ, COLUMN(AJ1125), 0)), "", VLOOKUP($A1125,Courses!$A:AJ, COLUMN(AJ1125), 0))</f>
        <v/>
      </c>
      <c r="AK1125" s="8" t="str">
        <f>IF(ISBLANK(VLOOKUP($A1125,Courses!$A:AK, COLUMN(AK1125), 0)), "", VLOOKUP($A1125,Courses!$A:AK, COLUMN(AK1125), 0))</f>
        <v/>
      </c>
      <c r="AL1125" s="8"/>
      <c r="AM1125" s="8"/>
    </row>
    <row r="1126" spans="1:39" ht="12.75" customHeight="1">
      <c r="A1126" s="4">
        <v>637</v>
      </c>
      <c r="B1126" s="4"/>
      <c r="C1126" s="69" t="s">
        <v>2695</v>
      </c>
      <c r="D1126" s="6" t="str">
        <f>IF(ISBLANK(VLOOKUP($A1126,Courses!$A:D, COLUMN(D1126), 0)), "", VLOOKUP($A1126,Courses!$A:D, COLUMN(D1126), 0))</f>
        <v>Florida</v>
      </c>
      <c r="E1126" s="7" t="str">
        <f>IF(ISBLANK(VLOOKUP($A1126,Courses!$A:E, COLUMN(E1126), 0)), "", VLOOKUP($A1126,Courses!$A:E, COLUMN(E1126), 0))</f>
        <v/>
      </c>
      <c r="F1126" s="72" t="str">
        <f>IF(ISBLANK(VLOOKUP($A1126,Courses!$A:F, COLUMN(F1126), 0)), "", VLOOKUP($A1126,Courses!$A:F, COLUMN(F1126), 0))</f>
        <v>north_tampa_golf_cc_v2_hole01.jpg</v>
      </c>
      <c r="G1126" s="72" t="str">
        <f>IF(ISBLANK(VLOOKUP($A1126,Courses!$A:G, COLUMN(G1126), 0)), "", VLOOKUP($A1126,Courses!$A:G, COLUMN(G1126), 0))</f>
        <v>north_tampa_golf_cc_v2_hole18.jpg</v>
      </c>
      <c r="H1126" s="72" t="str">
        <f>IF(ISBLANK(VLOOKUP($A1126,Courses!$A:H, COLUMN(H1126), 0)), "", VLOOKUP($A1126,Courses!$A:H, COLUMN(H1126), 0))</f>
        <v/>
      </c>
      <c r="I1126" s="72" t="str">
        <f>IF(ISBLANK(VLOOKUP($A1126,Courses!$A:I, COLUMN(I1126), 0)), "", VLOOKUP($A1126,Courses!$A:I, COLUMN(I1126), 0))</f>
        <v/>
      </c>
      <c r="J1126" s="72" t="str">
        <f>IF(ISBLANK(VLOOKUP($A1126,Courses!$A:J, COLUMN(J1126), 0)), "", VLOOKUP($A1126,Courses!$A:J, COLUMN(J1126), 0))</f>
        <v/>
      </c>
      <c r="K1126" s="57" t="str">
        <f>IF(ISBLANK(VLOOKUP($A1126,Courses!$A:K, COLUMN(K1126), 0)), "", VLOOKUP($A1126,Courses!$A:K, COLUMN(K1126), 0))</f>
        <v>north_tampa_gcc_v2.zip</v>
      </c>
      <c r="L1126" s="8" t="str">
        <f>IF(ISBLANK(VLOOKUP($A1126,Courses!$A:L, COLUMN(L1126), 0)), "", VLOOKUP($A1126,Courses!$A:L, COLUMN(L1126), 0))</f>
        <v>Luke Phillips</v>
      </c>
      <c r="M1126" s="8">
        <f>IF(ISBLANK(VLOOKUP($A1126,Courses!$A:M, COLUMN(M1126), 0)), "", VLOOKUP($A1126,Courses!$A:M, COLUMN(M1126), 0))</f>
        <v>8.1999999999999993</v>
      </c>
      <c r="N1126" s="9">
        <f>IF(ISBLANK(VLOOKUP($A1126,Courses!$A:N, COLUMN(N1126), 0)), "", VLOOKUP($A1126,Courses!$A:N, COLUMN(N1126), 0))</f>
        <v>37128</v>
      </c>
      <c r="O1126" s="8" t="str">
        <f>IF(ISBLANK(VLOOKUP($A1126,Courses!$A:O, COLUMN(O1126), 0)), "", VLOOKUP($A1126,Courses!$A:O, COLUMN(O1126), 0))</f>
        <v>augusta2001</v>
      </c>
      <c r="P1126" s="8" t="str">
        <f>IF(ISBLANK(VLOOKUP($A1126,Courses!$A:P, COLUMN(P1126), 0)), "", VLOOKUP($A1126,Courses!$A:P, COLUMN(P1126), 0))</f>
        <v>sawgrass</v>
      </c>
      <c r="Q1126" s="8" t="str">
        <f>IF(ISBLANK(VLOOKUP($A1126,Courses!$A:Q, COLUMN(Q1126), 0)), "", VLOOKUP($A1126,Courses!$A:Q, COLUMN(Q1126), 0))</f>
        <v>sawgrassobjects</v>
      </c>
      <c r="R1126" s="8" t="str">
        <f>IF(ISBLANK(VLOOKUP($A1126,Courses!$A:R, COLUMN(R1126), 0)), "", VLOOKUP($A1126,Courses!$A:R, COLUMN(R1126), 0))</f>
        <v>thecountryclub2</v>
      </c>
      <c r="S1126" s="8" t="str">
        <f>IF(ISBLANK(VLOOKUP($A1126,Courses!$A:S, COLUMN(S1126), 0)), "", VLOOKUP($A1126,Courses!$A:S, COLUMN(S1126), 0))</f>
        <v/>
      </c>
      <c r="T1126" s="8" t="str">
        <f>IF(ISBLANK(VLOOKUP($A1126,Courses!$A:T, COLUMN(T1126), 0)), "", VLOOKUP($A1126,Courses!$A:T, COLUMN(T1126), 0))</f>
        <v/>
      </c>
      <c r="U1126" s="8" t="str">
        <f>IF(ISBLANK(VLOOKUP($A1126,Courses!$A:U, COLUMN(U1126), 0)), "", VLOOKUP($A1126,Courses!$A:U, COLUMN(U1126), 0))</f>
        <v/>
      </c>
      <c r="V1126" s="8" t="str">
        <f>IF(ISBLANK(VLOOKUP($A1126,Courses!$A:V, COLUMN(V1126), 0)), "", VLOOKUP($A1126,Courses!$A:V, COLUMN(V1126), 0))</f>
        <v/>
      </c>
      <c r="W1126" s="8" t="str">
        <f>IF(ISBLANK(VLOOKUP($A1126,Courses!$A:W, COLUMN(W1126), 0)), "", VLOOKUP($A1126,Courses!$A:W, COLUMN(W1126), 0))</f>
        <v/>
      </c>
      <c r="X1126" s="8" t="str">
        <f>IF(ISBLANK(VLOOKUP($A1126,Courses!$A:X, COLUMN(X1126), 0)), "", VLOOKUP($A1126,Courses!$A:X, COLUMN(X1126), 0))</f>
        <v/>
      </c>
      <c r="Y1126" s="8" t="str">
        <f>IF(ISBLANK(VLOOKUP($A1126,Courses!$A:Y, COLUMN(Y1126), 0)), "", VLOOKUP($A1126,Courses!$A:Y, COLUMN(Y1126), 0))</f>
        <v/>
      </c>
      <c r="Z1126" s="8" t="str">
        <f>IF(ISBLANK(VLOOKUP($A1126,Courses!$A:Z, COLUMN(Z1126), 0)), "", VLOOKUP($A1126,Courses!$A:Z, COLUMN(Z1126), 0))</f>
        <v/>
      </c>
      <c r="AA1126" s="8" t="str">
        <f>IF(ISBLANK(VLOOKUP($A1126,Courses!$A:AA, COLUMN(AA1126), 0)), "", VLOOKUP($A1126,Courses!$A:AA, COLUMN(AA1126), 0))</f>
        <v/>
      </c>
      <c r="AB1126" s="8" t="str">
        <f>IF(ISBLANK(VLOOKUP($A1126,Courses!$A:AB, COLUMN(AB1126), 0)), "", VLOOKUP($A1126,Courses!$A:AB, COLUMN(AB1126), 0))</f>
        <v/>
      </c>
      <c r="AC1126" s="8" t="str">
        <f>IF(ISBLANK(VLOOKUP($A1126,Courses!$A:AC, COLUMN(AC1126), 0)), "", VLOOKUP($A1126,Courses!$A:AC, COLUMN(AC1126), 0))</f>
        <v/>
      </c>
      <c r="AD1126" s="8" t="str">
        <f>IF(ISBLANK(VLOOKUP($A1126,Courses!$A:AD, COLUMN(AD1126), 0)), "", VLOOKUP($A1126,Courses!$A:AD, COLUMN(AD1126), 0))</f>
        <v/>
      </c>
      <c r="AE1126" s="8" t="str">
        <f>IF(ISBLANK(VLOOKUP($A1126,Courses!$A:AE, COLUMN(AE1126), 0)), "", VLOOKUP($A1126,Courses!$A:AE, COLUMN(AE1126), 0))</f>
        <v/>
      </c>
      <c r="AF1126" s="8" t="str">
        <f>IF(ISBLANK(VLOOKUP($A1126,Courses!$A:AF, COLUMN(AF1126), 0)), "", VLOOKUP($A1126,Courses!$A:AF, COLUMN(AF1126), 0))</f>
        <v/>
      </c>
      <c r="AG1126" s="8">
        <f>IF(ISBLANK(VLOOKUP($A1126,Courses!$A:AG, COLUMN(AG1126), 0)), "", VLOOKUP($A1126,Courses!$A:AG, COLUMN(AG1126), 0))</f>
        <v>1</v>
      </c>
      <c r="AH1126" s="8">
        <f>IF(ISBLANK(VLOOKUP($A1126,Courses!$A:AH, COLUMN(AH1126), 0)), "", VLOOKUP($A1126,Courses!$A:AH, COLUMN(AH1126), 0))</f>
        <v>18</v>
      </c>
      <c r="AI1126" s="8" t="str">
        <f>IF(ISBLANK(VLOOKUP($A1126,Courses!$A:AI, COLUMN(AI1126), 0)), "", VLOOKUP($A1126,Courses!$A:AI, COLUMN(AI1126), 0))</f>
        <v/>
      </c>
      <c r="AJ1126" s="8" t="str">
        <f>IF(ISBLANK(VLOOKUP($A1126,Courses!$A:AJ, COLUMN(AJ1126), 0)), "", VLOOKUP($A1126,Courses!$A:AJ, COLUMN(AJ1126), 0))</f>
        <v/>
      </c>
      <c r="AK1126" s="8" t="str">
        <f>IF(ISBLANK(VLOOKUP($A1126,Courses!$A:AK, COLUMN(AK1126), 0)), "", VLOOKUP($A1126,Courses!$A:AK, COLUMN(AK1126), 0))</f>
        <v/>
      </c>
      <c r="AL1126" s="8"/>
      <c r="AM1126" s="8"/>
    </row>
    <row r="1127" spans="1:39" ht="12.75" customHeight="1">
      <c r="A1127" s="4">
        <v>1488</v>
      </c>
      <c r="B1127" s="4"/>
      <c r="C1127" s="69" t="s">
        <v>2697</v>
      </c>
      <c r="D1127" s="6" t="str">
        <f>IF(ISBLANK(VLOOKUP($A1127,Courses!$A:D, COLUMN(D1127), 0)), "", VLOOKUP($A1127,Courses!$A:D, COLUMN(D1127), 0))</f>
        <v>Mtn valley</v>
      </c>
      <c r="E1127" s="7" t="str">
        <f>IF(ISBLANK(VLOOKUP($A1127,Courses!$A:E, COLUMN(E1127), 0)), "", VLOOKUP($A1127,Courses!$A:E, COLUMN(E1127), 0))</f>
        <v/>
      </c>
      <c r="F1127" s="72" t="str">
        <f>IF(ISBLANK(VLOOKUP($A1127,Courses!$A:F, COLUMN(F1127), 0)), "", VLOOKUP($A1127,Courses!$A:F, COLUMN(F1127), 0))</f>
        <v>northern_heights_hole01.jpg</v>
      </c>
      <c r="G1127" s="72" t="str">
        <f>IF(ISBLANK(VLOOKUP($A1127,Courses!$A:G, COLUMN(G1127), 0)), "", VLOOKUP($A1127,Courses!$A:G, COLUMN(G1127), 0))</f>
        <v>northern_heights_hole11.jpg</v>
      </c>
      <c r="H1127" s="72" t="str">
        <f>IF(ISBLANK(VLOOKUP($A1127,Courses!$A:H, COLUMN(H1127), 0)), "", VLOOKUP($A1127,Courses!$A:H, COLUMN(H1127), 0))</f>
        <v/>
      </c>
      <c r="I1127" s="72" t="str">
        <f>IF(ISBLANK(VLOOKUP($A1127,Courses!$A:I, COLUMN(I1127), 0)), "", VLOOKUP($A1127,Courses!$A:I, COLUMN(I1127), 0))</f>
        <v/>
      </c>
      <c r="J1127" s="72" t="str">
        <f>IF(ISBLANK(VLOOKUP($A1127,Courses!$A:J, COLUMN(J1127), 0)), "", VLOOKUP($A1127,Courses!$A:J, COLUMN(J1127), 0))</f>
        <v/>
      </c>
      <c r="K1127" s="57" t="str">
        <f>IF(ISBLANK(VLOOKUP($A1127,Courses!$A:K, COLUMN(K1127), 0)), "", VLOOKUP($A1127,Courses!$A:K, COLUMN(K1127), 0))</f>
        <v>northern_heights.zip</v>
      </c>
      <c r="L1127" s="8" t="str">
        <f>IF(ISBLANK(VLOOKUP($A1127,Courses!$A:L, COLUMN(L1127), 0)), "", VLOOKUP($A1127,Courses!$A:L, COLUMN(L1127), 0))</f>
        <v>Wehr</v>
      </c>
      <c r="M1127" s="8">
        <f>IF(ISBLANK(VLOOKUP($A1127,Courses!$A:M, COLUMN(M1127), 0)), "", VLOOKUP($A1127,Courses!$A:M, COLUMN(M1127), 0))</f>
        <v>5.6</v>
      </c>
      <c r="N1127" s="9">
        <f>IF(ISBLANK(VLOOKUP($A1127,Courses!$A:N, COLUMN(N1127), 0)), "", VLOOKUP($A1127,Courses!$A:N, COLUMN(N1127), 0))</f>
        <v>36161</v>
      </c>
      <c r="O1127" s="8" t="str">
        <f>IF(ISBLANK(VLOOKUP($A1127,Courses!$A:O, COLUMN(O1127), 0)), "", VLOOKUP($A1127,Courses!$A:O, COLUMN(O1127), 0))</f>
        <v>coyotebluff</v>
      </c>
      <c r="P1127" s="8" t="str">
        <f>IF(ISBLANK(VLOOKUP($A1127,Courses!$A:P, COLUMN(P1127), 0)), "", VLOOKUP($A1127,Courses!$A:P, COLUMN(P1127), 0))</f>
        <v/>
      </c>
      <c r="Q1127" s="8" t="str">
        <f>IF(ISBLANK(VLOOKUP($A1127,Courses!$A:Q, COLUMN(Q1127), 0)), "", VLOOKUP($A1127,Courses!$A:Q, COLUMN(Q1127), 0))</f>
        <v/>
      </c>
      <c r="R1127" s="8" t="str">
        <f>IF(ISBLANK(VLOOKUP($A1127,Courses!$A:R, COLUMN(R1127), 0)), "", VLOOKUP($A1127,Courses!$A:R, COLUMN(R1127), 0))</f>
        <v/>
      </c>
      <c r="S1127" s="8" t="str">
        <f>IF(ISBLANK(VLOOKUP($A1127,Courses!$A:S, COLUMN(S1127), 0)), "", VLOOKUP($A1127,Courses!$A:S, COLUMN(S1127), 0))</f>
        <v/>
      </c>
      <c r="T1127" s="8" t="str">
        <f>IF(ISBLANK(VLOOKUP($A1127,Courses!$A:T, COLUMN(T1127), 0)), "", VLOOKUP($A1127,Courses!$A:T, COLUMN(T1127), 0))</f>
        <v/>
      </c>
      <c r="U1127" s="8" t="str">
        <f>IF(ISBLANK(VLOOKUP($A1127,Courses!$A:U, COLUMN(U1127), 0)), "", VLOOKUP($A1127,Courses!$A:U, COLUMN(U1127), 0))</f>
        <v/>
      </c>
      <c r="V1127" s="8" t="str">
        <f>IF(ISBLANK(VLOOKUP($A1127,Courses!$A:V, COLUMN(V1127), 0)), "", VLOOKUP($A1127,Courses!$A:V, COLUMN(V1127), 0))</f>
        <v/>
      </c>
      <c r="W1127" s="8" t="str">
        <f>IF(ISBLANK(VLOOKUP($A1127,Courses!$A:W, COLUMN(W1127), 0)), "", VLOOKUP($A1127,Courses!$A:W, COLUMN(W1127), 0))</f>
        <v/>
      </c>
      <c r="X1127" s="8" t="str">
        <f>IF(ISBLANK(VLOOKUP($A1127,Courses!$A:X, COLUMN(X1127), 0)), "", VLOOKUP($A1127,Courses!$A:X, COLUMN(X1127), 0))</f>
        <v/>
      </c>
      <c r="Y1127" s="8" t="str">
        <f>IF(ISBLANK(VLOOKUP($A1127,Courses!$A:Y, COLUMN(Y1127), 0)), "", VLOOKUP($A1127,Courses!$A:Y, COLUMN(Y1127), 0))</f>
        <v/>
      </c>
      <c r="Z1127" s="8" t="str">
        <f>IF(ISBLANK(VLOOKUP($A1127,Courses!$A:Z, COLUMN(Z1127), 0)), "", VLOOKUP($A1127,Courses!$A:Z, COLUMN(Z1127), 0))</f>
        <v/>
      </c>
      <c r="AA1127" s="8" t="str">
        <f>IF(ISBLANK(VLOOKUP($A1127,Courses!$A:AA, COLUMN(AA1127), 0)), "", VLOOKUP($A1127,Courses!$A:AA, COLUMN(AA1127), 0))</f>
        <v/>
      </c>
      <c r="AB1127" s="8" t="str">
        <f>IF(ISBLANK(VLOOKUP($A1127,Courses!$A:AB, COLUMN(AB1127), 0)), "", VLOOKUP($A1127,Courses!$A:AB, COLUMN(AB1127), 0))</f>
        <v/>
      </c>
      <c r="AC1127" s="8" t="str">
        <f>IF(ISBLANK(VLOOKUP($A1127,Courses!$A:AC, COLUMN(AC1127), 0)), "", VLOOKUP($A1127,Courses!$A:AC, COLUMN(AC1127), 0))</f>
        <v/>
      </c>
      <c r="AD1127" s="8" t="str">
        <f>IF(ISBLANK(VLOOKUP($A1127,Courses!$A:AD, COLUMN(AD1127), 0)), "", VLOOKUP($A1127,Courses!$A:AD, COLUMN(AD1127), 0))</f>
        <v/>
      </c>
      <c r="AE1127" s="8" t="str">
        <f>IF(ISBLANK(VLOOKUP($A1127,Courses!$A:AE, COLUMN(AE1127), 0)), "", VLOOKUP($A1127,Courses!$A:AE, COLUMN(AE1127), 0))</f>
        <v/>
      </c>
      <c r="AF1127" s="8" t="str">
        <f>IF(ISBLANK(VLOOKUP($A1127,Courses!$A:AF, COLUMN(AF1127), 0)), "", VLOOKUP($A1127,Courses!$A:AF, COLUMN(AF1127), 0))</f>
        <v/>
      </c>
      <c r="AG1127" s="8">
        <f>IF(ISBLANK(VLOOKUP($A1127,Courses!$A:AG, COLUMN(AG1127), 0)), "", VLOOKUP($A1127,Courses!$A:AG, COLUMN(AG1127), 0))</f>
        <v>1</v>
      </c>
      <c r="AH1127" s="8">
        <f>IF(ISBLANK(VLOOKUP($A1127,Courses!$A:AH, COLUMN(AH1127), 0)), "", VLOOKUP($A1127,Courses!$A:AH, COLUMN(AH1127), 0))</f>
        <v>11</v>
      </c>
      <c r="AI1127" s="8" t="str">
        <f>IF(ISBLANK(VLOOKUP($A1127,Courses!$A:AI, COLUMN(AI1127), 0)), "", VLOOKUP($A1127,Courses!$A:AI, COLUMN(AI1127), 0))</f>
        <v/>
      </c>
      <c r="AJ1127" s="8" t="str">
        <f>IF(ISBLANK(VLOOKUP($A1127,Courses!$A:AJ, COLUMN(AJ1127), 0)), "", VLOOKUP($A1127,Courses!$A:AJ, COLUMN(AJ1127), 0))</f>
        <v/>
      </c>
      <c r="AK1127" s="8" t="str">
        <f>IF(ISBLANK(VLOOKUP($A1127,Courses!$A:AK, COLUMN(AK1127), 0)), "", VLOOKUP($A1127,Courses!$A:AK, COLUMN(AK1127), 0))</f>
        <v/>
      </c>
      <c r="AL1127" s="8"/>
      <c r="AM1127" s="8"/>
    </row>
    <row r="1128" spans="1:39" ht="12.75" customHeight="1">
      <c r="A1128" s="4">
        <v>638</v>
      </c>
      <c r="B1128" s="4"/>
      <c r="C1128" s="69" t="s">
        <v>2700</v>
      </c>
      <c r="D1128" s="6" t="str">
        <f>IF(ISBLANK(VLOOKUP($A1128,Courses!$A:D, COLUMN(D1128), 0)), "", VLOOKUP($A1128,Courses!$A:D, COLUMN(D1128), 0))</f>
        <v>Mtn valley</v>
      </c>
      <c r="E1128" s="7" t="str">
        <f>IF(ISBLANK(VLOOKUP($A1128,Courses!$A:E, COLUMN(E1128), 0)), "", VLOOKUP($A1128,Courses!$A:E, COLUMN(E1128), 0))</f>
        <v/>
      </c>
      <c r="F1128" s="72" t="str">
        <f>IF(ISBLANK(VLOOKUP($A1128,Courses!$A:F, COLUMN(F1128), 0)), "", VLOOKUP($A1128,Courses!$A:F, COLUMN(F1128), 0))</f>
        <v>northern_lights_hole03.jpg</v>
      </c>
      <c r="G1128" s="72" t="str">
        <f>IF(ISBLANK(VLOOKUP($A1128,Courses!$A:G, COLUMN(G1128), 0)), "", VLOOKUP($A1128,Courses!$A:G, COLUMN(G1128), 0))</f>
        <v>northern_lights_hole10.jpg</v>
      </c>
      <c r="H1128" s="72" t="str">
        <f>IF(ISBLANK(VLOOKUP($A1128,Courses!$A:H, COLUMN(H1128), 0)), "", VLOOKUP($A1128,Courses!$A:H, COLUMN(H1128), 0))</f>
        <v/>
      </c>
      <c r="I1128" s="72" t="str">
        <f>IF(ISBLANK(VLOOKUP($A1128,Courses!$A:I, COLUMN(I1128), 0)), "", VLOOKUP($A1128,Courses!$A:I, COLUMN(I1128), 0))</f>
        <v/>
      </c>
      <c r="J1128" s="72" t="str">
        <f>IF(ISBLANK(VLOOKUP($A1128,Courses!$A:J, COLUMN(J1128), 0)), "", VLOOKUP($A1128,Courses!$A:J, COLUMN(J1128), 0))</f>
        <v/>
      </c>
      <c r="K1128" s="57" t="str">
        <f>IF(ISBLANK(VLOOKUP($A1128,Courses!$A:K, COLUMN(K1128), 0)), "", VLOOKUP($A1128,Courses!$A:K, COLUMN(K1128), 0))</f>
        <v>northern_lights.zip</v>
      </c>
      <c r="L1128" s="8" t="str">
        <f>IF(ISBLANK(VLOOKUP($A1128,Courses!$A:L, COLUMN(L1128), 0)), "", VLOOKUP($A1128,Courses!$A:L, COLUMN(L1128), 0))</f>
        <v>Broxibear</v>
      </c>
      <c r="M1128" s="8">
        <f>IF(ISBLANK(VLOOKUP($A1128,Courses!$A:M, COLUMN(M1128), 0)), "", VLOOKUP($A1128,Courses!$A:M, COLUMN(M1128), 0))</f>
        <v>8.1999999999999993</v>
      </c>
      <c r="N1128" s="9">
        <f>IF(ISBLANK(VLOOKUP($A1128,Courses!$A:N, COLUMN(N1128), 0)), "", VLOOKUP($A1128,Courses!$A:N, COLUMN(N1128), 0))</f>
        <v>38507</v>
      </c>
      <c r="O1128" s="8" t="str">
        <f>IF(ISBLANK(VLOOKUP($A1128,Courses!$A:O, COLUMN(O1128), 0)), "", VLOOKUP($A1128,Courses!$A:O, COLUMN(O1128), 0))</f>
        <v>augusta2001</v>
      </c>
      <c r="P1128" s="8" t="str">
        <f>IF(ISBLANK(VLOOKUP($A1128,Courses!$A:P, COLUMN(P1128), 0)), "", VLOOKUP($A1128,Courses!$A:P, COLUMN(P1128), 0))</f>
        <v>houses1</v>
      </c>
      <c r="Q1128" s="8" t="str">
        <f>IF(ISBLANK(VLOOKUP($A1128,Courses!$A:Q, COLUMN(Q1128), 0)), "", VLOOKUP($A1128,Courses!$A:Q, COLUMN(Q1128), 0))</f>
        <v>lagalochan</v>
      </c>
      <c r="R1128" s="8" t="str">
        <f>IF(ISBLANK(VLOOKUP($A1128,Courses!$A:R, COLUMN(R1128), 0)), "", VLOOKUP($A1128,Courses!$A:R, COLUMN(R1128), 0))</f>
        <v>midwest</v>
      </c>
      <c r="S1128" s="8" t="str">
        <f>IF(ISBLANK(VLOOKUP($A1128,Courses!$A:S, COLUMN(S1128), 0)), "", VLOOKUP($A1128,Courses!$A:S, COLUMN(S1128), 0))</f>
        <v>smakblend1</v>
      </c>
      <c r="T1128" s="8" t="str">
        <f>IF(ISBLANK(VLOOKUP($A1128,Courses!$A:T, COLUMN(T1128), 0)), "", VLOOKUP($A1128,Courses!$A:T, COLUMN(T1128), 0))</f>
        <v/>
      </c>
      <c r="U1128" s="8" t="str">
        <f>IF(ISBLANK(VLOOKUP($A1128,Courses!$A:U, COLUMN(U1128), 0)), "", VLOOKUP($A1128,Courses!$A:U, COLUMN(U1128), 0))</f>
        <v/>
      </c>
      <c r="V1128" s="8" t="str">
        <f>IF(ISBLANK(VLOOKUP($A1128,Courses!$A:V, COLUMN(V1128), 0)), "", VLOOKUP($A1128,Courses!$A:V, COLUMN(V1128), 0))</f>
        <v/>
      </c>
      <c r="W1128" s="8" t="str">
        <f>IF(ISBLANK(VLOOKUP($A1128,Courses!$A:W, COLUMN(W1128), 0)), "", VLOOKUP($A1128,Courses!$A:W, COLUMN(W1128), 0))</f>
        <v/>
      </c>
      <c r="X1128" s="8" t="str">
        <f>IF(ISBLANK(VLOOKUP($A1128,Courses!$A:X, COLUMN(X1128), 0)), "", VLOOKUP($A1128,Courses!$A:X, COLUMN(X1128), 0))</f>
        <v/>
      </c>
      <c r="Y1128" s="8" t="str">
        <f>IF(ISBLANK(VLOOKUP($A1128,Courses!$A:Y, COLUMN(Y1128), 0)), "", VLOOKUP($A1128,Courses!$A:Y, COLUMN(Y1128), 0))</f>
        <v/>
      </c>
      <c r="Z1128" s="8" t="str">
        <f>IF(ISBLANK(VLOOKUP($A1128,Courses!$A:Z, COLUMN(Z1128), 0)), "", VLOOKUP($A1128,Courses!$A:Z, COLUMN(Z1128), 0))</f>
        <v/>
      </c>
      <c r="AA1128" s="8" t="str">
        <f>IF(ISBLANK(VLOOKUP($A1128,Courses!$A:AA, COLUMN(AA1128), 0)), "", VLOOKUP($A1128,Courses!$A:AA, COLUMN(AA1128), 0))</f>
        <v/>
      </c>
      <c r="AB1128" s="8" t="str">
        <f>IF(ISBLANK(VLOOKUP($A1128,Courses!$A:AB, COLUMN(AB1128), 0)), "", VLOOKUP($A1128,Courses!$A:AB, COLUMN(AB1128), 0))</f>
        <v/>
      </c>
      <c r="AC1128" s="8" t="str">
        <f>IF(ISBLANK(VLOOKUP($A1128,Courses!$A:AC, COLUMN(AC1128), 0)), "", VLOOKUP($A1128,Courses!$A:AC, COLUMN(AC1128), 0))</f>
        <v/>
      </c>
      <c r="AD1128" s="8" t="str">
        <f>IF(ISBLANK(VLOOKUP($A1128,Courses!$A:AD, COLUMN(AD1128), 0)), "", VLOOKUP($A1128,Courses!$A:AD, COLUMN(AD1128), 0))</f>
        <v/>
      </c>
      <c r="AE1128" s="8" t="str">
        <f>IF(ISBLANK(VLOOKUP($A1128,Courses!$A:AE, COLUMN(AE1128), 0)), "", VLOOKUP($A1128,Courses!$A:AE, COLUMN(AE1128), 0))</f>
        <v/>
      </c>
      <c r="AF1128" s="8" t="str">
        <f>IF(ISBLANK(VLOOKUP($A1128,Courses!$A:AF, COLUMN(AF1128), 0)), "", VLOOKUP($A1128,Courses!$A:AF, COLUMN(AF1128), 0))</f>
        <v/>
      </c>
      <c r="AG1128" s="8">
        <f>IF(ISBLANK(VLOOKUP($A1128,Courses!$A:AG, COLUMN(AG1128), 0)), "", VLOOKUP($A1128,Courses!$A:AG, COLUMN(AG1128), 0))</f>
        <v>3</v>
      </c>
      <c r="AH1128" s="8">
        <f>IF(ISBLANK(VLOOKUP($A1128,Courses!$A:AH, COLUMN(AH1128), 0)), "", VLOOKUP($A1128,Courses!$A:AH, COLUMN(AH1128), 0))</f>
        <v>10</v>
      </c>
      <c r="AI1128" s="8" t="str">
        <f>IF(ISBLANK(VLOOKUP($A1128,Courses!$A:AI, COLUMN(AI1128), 0)), "", VLOOKUP($A1128,Courses!$A:AI, COLUMN(AI1128), 0))</f>
        <v/>
      </c>
      <c r="AJ1128" s="8" t="str">
        <f>IF(ISBLANK(VLOOKUP($A1128,Courses!$A:AJ, COLUMN(AJ1128), 0)), "", VLOOKUP($A1128,Courses!$A:AJ, COLUMN(AJ1128), 0))</f>
        <v/>
      </c>
      <c r="AK1128" s="8" t="str">
        <f>IF(ISBLANK(VLOOKUP($A1128,Courses!$A:AK, COLUMN(AK1128), 0)), "", VLOOKUP($A1128,Courses!$A:AK, COLUMN(AK1128), 0))</f>
        <v/>
      </c>
      <c r="AL1128" s="8"/>
      <c r="AM1128" s="8"/>
    </row>
    <row r="1129" spans="1:39" ht="12.75" customHeight="1">
      <c r="A1129" s="4">
        <v>639</v>
      </c>
      <c r="B1129" s="4"/>
      <c r="C1129" s="69" t="s">
        <v>2703</v>
      </c>
      <c r="D1129" s="6" t="str">
        <f>IF(ISBLANK(VLOOKUP($A1129,Courses!$A:D, COLUMN(D1129), 0)), "", VLOOKUP($A1129,Courses!$A:D, COLUMN(D1129), 0))</f>
        <v>Mtn valley</v>
      </c>
      <c r="E1129" s="7" t="str">
        <f>IF(ISBLANK(VLOOKUP($A1129,Courses!$A:E, COLUMN(E1129), 0)), "", VLOOKUP($A1129,Courses!$A:E, COLUMN(E1129), 0))</f>
        <v/>
      </c>
      <c r="F1129" s="72" t="str">
        <f>IF(ISBLANK(VLOOKUP($A1129,Courses!$A:F, COLUMN(F1129), 0)), "", VLOOKUP($A1129,Courses!$A:F, COLUMN(F1129), 0))</f>
        <v>northern_oaks_gc_hole02.jpg</v>
      </c>
      <c r="G1129" s="72" t="str">
        <f>IF(ISBLANK(VLOOKUP($A1129,Courses!$A:G, COLUMN(G1129), 0)), "", VLOOKUP($A1129,Courses!$A:G, COLUMN(G1129), 0))</f>
        <v>northern_oaks_gc_hole14.jpg</v>
      </c>
      <c r="H1129" s="72" t="str">
        <f>IF(ISBLANK(VLOOKUP($A1129,Courses!$A:H, COLUMN(H1129), 0)), "", VLOOKUP($A1129,Courses!$A:H, COLUMN(H1129), 0))</f>
        <v/>
      </c>
      <c r="I1129" s="72" t="str">
        <f>IF(ISBLANK(VLOOKUP($A1129,Courses!$A:I, COLUMN(I1129), 0)), "", VLOOKUP($A1129,Courses!$A:I, COLUMN(I1129), 0))</f>
        <v/>
      </c>
      <c r="J1129" s="72" t="str">
        <f>IF(ISBLANK(VLOOKUP($A1129,Courses!$A:J, COLUMN(J1129), 0)), "", VLOOKUP($A1129,Courses!$A:J, COLUMN(J1129), 0))</f>
        <v/>
      </c>
      <c r="K1129" s="57" t="str">
        <f>IF(ISBLANK(VLOOKUP($A1129,Courses!$A:K, COLUMN(K1129), 0)), "", VLOOKUP($A1129,Courses!$A:K, COLUMN(K1129), 0))</f>
        <v>northern_oaks_gc.zip</v>
      </c>
      <c r="L1129" s="8" t="str">
        <f>IF(ISBLANK(VLOOKUP($A1129,Courses!$A:L, COLUMN(L1129), 0)), "", VLOOKUP($A1129,Courses!$A:L, COLUMN(L1129), 0))</f>
        <v>Indy Anna Jones</v>
      </c>
      <c r="M1129" s="8">
        <f>IF(ISBLANK(VLOOKUP($A1129,Courses!$A:M, COLUMN(M1129), 0)), "", VLOOKUP($A1129,Courses!$A:M, COLUMN(M1129), 0))</f>
        <v>17.600000000000001</v>
      </c>
      <c r="N1129" s="9">
        <f>IF(ISBLANK(VLOOKUP($A1129,Courses!$A:N, COLUMN(N1129), 0)), "", VLOOKUP($A1129,Courses!$A:N, COLUMN(N1129), 0))</f>
        <v>38192</v>
      </c>
      <c r="O1129" s="8" t="str">
        <f>IF(ISBLANK(VLOOKUP($A1129,Courses!$A:O, COLUMN(O1129), 0)), "", VLOOKUP($A1129,Courses!$A:O, COLUMN(O1129), 0))</f>
        <v>flowers</v>
      </c>
      <c r="P1129" s="8" t="str">
        <f>IF(ISBLANK(VLOOKUP($A1129,Courses!$A:P, COLUMN(P1129), 0)), "", VLOOKUP($A1129,Courses!$A:P, COLUMN(P1129), 0))</f>
        <v>flowers2</v>
      </c>
      <c r="Q1129" s="8" t="str">
        <f>IF(ISBLANK(VLOOKUP($A1129,Courses!$A:Q, COLUMN(Q1129), 0)), "", VLOOKUP($A1129,Courses!$A:Q, COLUMN(Q1129), 0))</f>
        <v>flowers3</v>
      </c>
      <c r="R1129" s="8" t="str">
        <f>IF(ISBLANK(VLOOKUP($A1129,Courses!$A:R, COLUMN(R1129), 0)), "", VLOOKUP($A1129,Courses!$A:R, COLUMN(R1129), 0))</f>
        <v>midwest</v>
      </c>
      <c r="S1129" s="8" t="str">
        <f>IF(ISBLANK(VLOOKUP($A1129,Courses!$A:S, COLUMN(S1129), 0)), "", VLOOKUP($A1129,Courses!$A:S, COLUMN(S1129), 0))</f>
        <v>northamerican</v>
      </c>
      <c r="T1129" s="8" t="str">
        <f>IF(ISBLANK(VLOOKUP($A1129,Courses!$A:T, COLUMN(T1129), 0)), "", VLOOKUP($A1129,Courses!$A:T, COLUMN(T1129), 0))</f>
        <v/>
      </c>
      <c r="U1129" s="8" t="str">
        <f>IF(ISBLANK(VLOOKUP($A1129,Courses!$A:U, COLUMN(U1129), 0)), "", VLOOKUP($A1129,Courses!$A:U, COLUMN(U1129), 0))</f>
        <v/>
      </c>
      <c r="V1129" s="8" t="str">
        <f>IF(ISBLANK(VLOOKUP($A1129,Courses!$A:V, COLUMN(V1129), 0)), "", VLOOKUP($A1129,Courses!$A:V, COLUMN(V1129), 0))</f>
        <v/>
      </c>
      <c r="W1129" s="8" t="str">
        <f>IF(ISBLANK(VLOOKUP($A1129,Courses!$A:W, COLUMN(W1129), 0)), "", VLOOKUP($A1129,Courses!$A:W, COLUMN(W1129), 0))</f>
        <v/>
      </c>
      <c r="X1129" s="8" t="str">
        <f>IF(ISBLANK(VLOOKUP($A1129,Courses!$A:X, COLUMN(X1129), 0)), "", VLOOKUP($A1129,Courses!$A:X, COLUMN(X1129), 0))</f>
        <v/>
      </c>
      <c r="Y1129" s="8" t="str">
        <f>IF(ISBLANK(VLOOKUP($A1129,Courses!$A:Y, COLUMN(Y1129), 0)), "", VLOOKUP($A1129,Courses!$A:Y, COLUMN(Y1129), 0))</f>
        <v/>
      </c>
      <c r="Z1129" s="8" t="str">
        <f>IF(ISBLANK(VLOOKUP($A1129,Courses!$A:Z, COLUMN(Z1129), 0)), "", VLOOKUP($A1129,Courses!$A:Z, COLUMN(Z1129), 0))</f>
        <v/>
      </c>
      <c r="AA1129" s="8" t="str">
        <f>IF(ISBLANK(VLOOKUP($A1129,Courses!$A:AA, COLUMN(AA1129), 0)), "", VLOOKUP($A1129,Courses!$A:AA, COLUMN(AA1129), 0))</f>
        <v/>
      </c>
      <c r="AB1129" s="8" t="str">
        <f>IF(ISBLANK(VLOOKUP($A1129,Courses!$A:AB, COLUMN(AB1129), 0)), "", VLOOKUP($A1129,Courses!$A:AB, COLUMN(AB1129), 0))</f>
        <v/>
      </c>
      <c r="AC1129" s="8" t="str">
        <f>IF(ISBLANK(VLOOKUP($A1129,Courses!$A:AC, COLUMN(AC1129), 0)), "", VLOOKUP($A1129,Courses!$A:AC, COLUMN(AC1129), 0))</f>
        <v/>
      </c>
      <c r="AD1129" s="8" t="str">
        <f>IF(ISBLANK(VLOOKUP($A1129,Courses!$A:AD, COLUMN(AD1129), 0)), "", VLOOKUP($A1129,Courses!$A:AD, COLUMN(AD1129), 0))</f>
        <v/>
      </c>
      <c r="AE1129" s="8" t="str">
        <f>IF(ISBLANK(VLOOKUP($A1129,Courses!$A:AE, COLUMN(AE1129), 0)), "", VLOOKUP($A1129,Courses!$A:AE, COLUMN(AE1129), 0))</f>
        <v/>
      </c>
      <c r="AF1129" s="8" t="str">
        <f>IF(ISBLANK(VLOOKUP($A1129,Courses!$A:AF, COLUMN(AF1129), 0)), "", VLOOKUP($A1129,Courses!$A:AF, COLUMN(AF1129), 0))</f>
        <v/>
      </c>
      <c r="AG1129" s="8">
        <f>IF(ISBLANK(VLOOKUP($A1129,Courses!$A:AG, COLUMN(AG1129), 0)), "", VLOOKUP($A1129,Courses!$A:AG, COLUMN(AG1129), 0))</f>
        <v>2</v>
      </c>
      <c r="AH1129" s="8">
        <f>IF(ISBLANK(VLOOKUP($A1129,Courses!$A:AH, COLUMN(AH1129), 0)), "", VLOOKUP($A1129,Courses!$A:AH, COLUMN(AH1129), 0))</f>
        <v>14</v>
      </c>
      <c r="AI1129" s="8" t="str">
        <f>IF(ISBLANK(VLOOKUP($A1129,Courses!$A:AI, COLUMN(AI1129), 0)), "", VLOOKUP($A1129,Courses!$A:AI, COLUMN(AI1129), 0))</f>
        <v/>
      </c>
      <c r="AJ1129" s="8" t="str">
        <f>IF(ISBLANK(VLOOKUP($A1129,Courses!$A:AJ, COLUMN(AJ1129), 0)), "", VLOOKUP($A1129,Courses!$A:AJ, COLUMN(AJ1129), 0))</f>
        <v/>
      </c>
      <c r="AK1129" s="8" t="str">
        <f>IF(ISBLANK(VLOOKUP($A1129,Courses!$A:AK, COLUMN(AK1129), 0)), "", VLOOKUP($A1129,Courses!$A:AK, COLUMN(AK1129), 0))</f>
        <v/>
      </c>
      <c r="AL1129" s="8"/>
      <c r="AM1129" s="8"/>
    </row>
    <row r="1130" spans="1:39" ht="12.75" customHeight="1">
      <c r="A1130" s="4">
        <v>640</v>
      </c>
      <c r="B1130" s="4"/>
      <c r="C1130" s="69" t="s">
        <v>2705</v>
      </c>
      <c r="D1130" s="6" t="str">
        <f>IF(ISBLANK(VLOOKUP($A1130,Courses!$A:D, COLUMN(D1130), 0)), "", VLOOKUP($A1130,Courses!$A:D, COLUMN(D1130), 0))</f>
        <v>Mountain</v>
      </c>
      <c r="E1130" s="7" t="str">
        <f>IF(ISBLANK(VLOOKUP($A1130,Courses!$A:E, COLUMN(E1130), 0)), "", VLOOKUP($A1130,Courses!$A:E, COLUMN(E1130), 0))</f>
        <v/>
      </c>
      <c r="F1130" s="72" t="str">
        <f>IF(ISBLANK(VLOOKUP($A1130,Courses!$A:F, COLUMN(F1130), 0)), "", VLOOKUP($A1130,Courses!$A:F, COLUMN(F1130), 0))</f>
        <v>northland_cc_hole01.jpg</v>
      </c>
      <c r="G1130" s="72" t="str">
        <f>IF(ISBLANK(VLOOKUP($A1130,Courses!$A:G, COLUMN(G1130), 0)), "", VLOOKUP($A1130,Courses!$A:G, COLUMN(G1130), 0))</f>
        <v>northland_cc_hole10.jpg</v>
      </c>
      <c r="H1130" s="72" t="str">
        <f>IF(ISBLANK(VLOOKUP($A1130,Courses!$A:H, COLUMN(H1130), 0)), "", VLOOKUP($A1130,Courses!$A:H, COLUMN(H1130), 0))</f>
        <v/>
      </c>
      <c r="I1130" s="72" t="str">
        <f>IF(ISBLANK(VLOOKUP($A1130,Courses!$A:I, COLUMN(I1130), 0)), "", VLOOKUP($A1130,Courses!$A:I, COLUMN(I1130), 0))</f>
        <v/>
      </c>
      <c r="J1130" s="72" t="str">
        <f>IF(ISBLANK(VLOOKUP($A1130,Courses!$A:J, COLUMN(J1130), 0)), "", VLOOKUP($A1130,Courses!$A:J, COLUMN(J1130), 0))</f>
        <v/>
      </c>
      <c r="K1130" s="57" t="str">
        <f>IF(ISBLANK(VLOOKUP($A1130,Courses!$A:K, COLUMN(K1130), 0)), "", VLOOKUP($A1130,Courses!$A:K, COLUMN(K1130), 0))</f>
        <v>northland_cc.zip</v>
      </c>
      <c r="L1130" s="8" t="str">
        <f>IF(ISBLANK(VLOOKUP($A1130,Courses!$A:L, COLUMN(L1130), 0)), "", VLOOKUP($A1130,Courses!$A:L, COLUMN(L1130), 0))</f>
        <v>Steve Jashinsky</v>
      </c>
      <c r="M1130" s="8">
        <f>IF(ISBLANK(VLOOKUP($A1130,Courses!$A:M, COLUMN(M1130), 0)), "", VLOOKUP($A1130,Courses!$A:M, COLUMN(M1130), 0))</f>
        <v>9</v>
      </c>
      <c r="N1130" s="9">
        <f>IF(ISBLANK(VLOOKUP($A1130,Courses!$A:N, COLUMN(N1130), 0)), "", VLOOKUP($A1130,Courses!$A:N, COLUMN(N1130), 0))</f>
        <v>37391</v>
      </c>
      <c r="O1130" s="8" t="str">
        <f>IF(ISBLANK(VLOOKUP($A1130,Courses!$A:O, COLUMN(O1130), 0)), "", VLOOKUP($A1130,Courses!$A:O, COLUMN(O1130), 0))</f>
        <v>august</v>
      </c>
      <c r="P1130" s="8" t="str">
        <f>IF(ISBLANK(VLOOKUP($A1130,Courses!$A:P, COLUMN(P1130), 0)), "", VLOOKUP($A1130,Courses!$A:P, COLUMN(P1130), 0))</f>
        <v>bf</v>
      </c>
      <c r="Q1130" s="8" t="str">
        <f>IF(ISBLANK(VLOOKUP($A1130,Courses!$A:Q, COLUMN(Q1130), 0)), "", VLOOKUP($A1130,Courses!$A:Q, COLUMN(Q1130), 0))</f>
        <v>blackheath</v>
      </c>
      <c r="R1130" s="8" t="str">
        <f>IF(ISBLANK(VLOOKUP($A1130,Courses!$A:R, COLUMN(R1130), 0)), "", VLOOKUP($A1130,Courses!$A:R, COLUMN(R1130), 0))</f>
        <v>northamerican</v>
      </c>
      <c r="S1130" s="8" t="str">
        <f>IF(ISBLANK(VLOOKUP($A1130,Courses!$A:S, COLUMN(S1130), 0)), "", VLOOKUP($A1130,Courses!$A:S, COLUMN(S1130), 0))</f>
        <v>opfer2</v>
      </c>
      <c r="T1130" s="8" t="str">
        <f>IF(ISBLANK(VLOOKUP($A1130,Courses!$A:T, COLUMN(T1130), 0)), "", VLOOKUP($A1130,Courses!$A:T, COLUMN(T1130), 0))</f>
        <v>sammamish</v>
      </c>
      <c r="U1130" s="8" t="str">
        <f>IF(ISBLANK(VLOOKUP($A1130,Courses!$A:U, COLUMN(U1130), 0)), "", VLOOKUP($A1130,Courses!$A:U, COLUMN(U1130), 0))</f>
        <v/>
      </c>
      <c r="V1130" s="8" t="str">
        <f>IF(ISBLANK(VLOOKUP($A1130,Courses!$A:V, COLUMN(V1130), 0)), "", VLOOKUP($A1130,Courses!$A:V, COLUMN(V1130), 0))</f>
        <v/>
      </c>
      <c r="W1130" s="8" t="str">
        <f>IF(ISBLANK(VLOOKUP($A1130,Courses!$A:W, COLUMN(W1130), 0)), "", VLOOKUP($A1130,Courses!$A:W, COLUMN(W1130), 0))</f>
        <v/>
      </c>
      <c r="X1130" s="8" t="str">
        <f>IF(ISBLANK(VLOOKUP($A1130,Courses!$A:X, COLUMN(X1130), 0)), "", VLOOKUP($A1130,Courses!$A:X, COLUMN(X1130), 0))</f>
        <v/>
      </c>
      <c r="Y1130" s="8" t="str">
        <f>IF(ISBLANK(VLOOKUP($A1130,Courses!$A:Y, COLUMN(Y1130), 0)), "", VLOOKUP($A1130,Courses!$A:Y, COLUMN(Y1130), 0))</f>
        <v/>
      </c>
      <c r="Z1130" s="8" t="str">
        <f>IF(ISBLANK(VLOOKUP($A1130,Courses!$A:Z, COLUMN(Z1130), 0)), "", VLOOKUP($A1130,Courses!$A:Z, COLUMN(Z1130), 0))</f>
        <v/>
      </c>
      <c r="AA1130" s="8" t="str">
        <f>IF(ISBLANK(VLOOKUP($A1130,Courses!$A:AA, COLUMN(AA1130), 0)), "", VLOOKUP($A1130,Courses!$A:AA, COLUMN(AA1130), 0))</f>
        <v/>
      </c>
      <c r="AB1130" s="8" t="str">
        <f>IF(ISBLANK(VLOOKUP($A1130,Courses!$A:AB, COLUMN(AB1130), 0)), "", VLOOKUP($A1130,Courses!$A:AB, COLUMN(AB1130), 0))</f>
        <v/>
      </c>
      <c r="AC1130" s="8" t="str">
        <f>IF(ISBLANK(VLOOKUP($A1130,Courses!$A:AC, COLUMN(AC1130), 0)), "", VLOOKUP($A1130,Courses!$A:AC, COLUMN(AC1130), 0))</f>
        <v/>
      </c>
      <c r="AD1130" s="8" t="str">
        <f>IF(ISBLANK(VLOOKUP($A1130,Courses!$A:AD, COLUMN(AD1130), 0)), "", VLOOKUP($A1130,Courses!$A:AD, COLUMN(AD1130), 0))</f>
        <v/>
      </c>
      <c r="AE1130" s="8" t="str">
        <f>IF(ISBLANK(VLOOKUP($A1130,Courses!$A:AE, COLUMN(AE1130), 0)), "", VLOOKUP($A1130,Courses!$A:AE, COLUMN(AE1130), 0))</f>
        <v/>
      </c>
      <c r="AF1130" s="8" t="str">
        <f>IF(ISBLANK(VLOOKUP($A1130,Courses!$A:AF, COLUMN(AF1130), 0)), "", VLOOKUP($A1130,Courses!$A:AF, COLUMN(AF1130), 0))</f>
        <v/>
      </c>
      <c r="AG1130" s="8">
        <f>IF(ISBLANK(VLOOKUP($A1130,Courses!$A:AG, COLUMN(AG1130), 0)), "", VLOOKUP($A1130,Courses!$A:AG, COLUMN(AG1130), 0))</f>
        <v>1</v>
      </c>
      <c r="AH1130" s="8">
        <f>IF(ISBLANK(VLOOKUP($A1130,Courses!$A:AH, COLUMN(AH1130), 0)), "", VLOOKUP($A1130,Courses!$A:AH, COLUMN(AH1130), 0))</f>
        <v>10</v>
      </c>
      <c r="AI1130" s="8" t="str">
        <f>IF(ISBLANK(VLOOKUP($A1130,Courses!$A:AI, COLUMN(AI1130), 0)), "", VLOOKUP($A1130,Courses!$A:AI, COLUMN(AI1130), 0))</f>
        <v/>
      </c>
      <c r="AJ1130" s="8" t="str">
        <f>IF(ISBLANK(VLOOKUP($A1130,Courses!$A:AJ, COLUMN(AJ1130), 0)), "", VLOOKUP($A1130,Courses!$A:AJ, COLUMN(AJ1130), 0))</f>
        <v/>
      </c>
      <c r="AK1130" s="8" t="str">
        <f>IF(ISBLANK(VLOOKUP($A1130,Courses!$A:AK, COLUMN(AK1130), 0)), "", VLOOKUP($A1130,Courses!$A:AK, COLUMN(AK1130), 0))</f>
        <v/>
      </c>
      <c r="AL1130" s="8"/>
      <c r="AM1130" s="8"/>
    </row>
    <row r="1131" spans="1:39" ht="12.75" customHeight="1">
      <c r="A1131" s="4">
        <v>641</v>
      </c>
      <c r="B1131" s="4"/>
      <c r="C1131" s="69" t="s">
        <v>2708</v>
      </c>
      <c r="D1131" s="6" t="str">
        <f>IF(ISBLANK(VLOOKUP($A1131,Courses!$A:D, COLUMN(D1131), 0)), "", VLOOKUP($A1131,Courses!$A:D, COLUMN(D1131), 0))</f>
        <v>Oceanside</v>
      </c>
      <c r="E1131" s="7" t="str">
        <f>IF(ISBLANK(VLOOKUP($A1131,Courses!$A:E, COLUMN(E1131), 0)), "", VLOOKUP($A1131,Courses!$A:E, COLUMN(E1131), 0))</f>
        <v/>
      </c>
      <c r="F1131" s="72" t="str">
        <f>IF(ISBLANK(VLOOKUP($A1131,Courses!$A:F, COLUMN(F1131), 0)), "", VLOOKUP($A1131,Courses!$A:F, COLUMN(F1131), 0))</f>
        <v>northpoint_lodge_hole09.jpg</v>
      </c>
      <c r="G1131" s="72" t="str">
        <f>IF(ISBLANK(VLOOKUP($A1131,Courses!$A:G, COLUMN(G1131), 0)), "", VLOOKUP($A1131,Courses!$A:G, COLUMN(G1131), 0))</f>
        <v>northpoint_lodge_hole14.jpg</v>
      </c>
      <c r="H1131" s="72" t="str">
        <f>IF(ISBLANK(VLOOKUP($A1131,Courses!$A:H, COLUMN(H1131), 0)), "", VLOOKUP($A1131,Courses!$A:H, COLUMN(H1131), 0))</f>
        <v/>
      </c>
      <c r="I1131" s="72" t="str">
        <f>IF(ISBLANK(VLOOKUP($A1131,Courses!$A:I, COLUMN(I1131), 0)), "", VLOOKUP($A1131,Courses!$A:I, COLUMN(I1131), 0))</f>
        <v/>
      </c>
      <c r="J1131" s="72" t="str">
        <f>IF(ISBLANK(VLOOKUP($A1131,Courses!$A:J, COLUMN(J1131), 0)), "", VLOOKUP($A1131,Courses!$A:J, COLUMN(J1131), 0))</f>
        <v/>
      </c>
      <c r="K1131" s="57" t="str">
        <f>IF(ISBLANK(VLOOKUP($A1131,Courses!$A:K, COLUMN(K1131), 0)), "", VLOOKUP($A1131,Courses!$A:K, COLUMN(K1131), 0))</f>
        <v>northpoint_lodge.zip</v>
      </c>
      <c r="L1131" s="8" t="str">
        <f>IF(ISBLANK(VLOOKUP($A1131,Courses!$A:L, COLUMN(L1131), 0)), "", VLOOKUP($A1131,Courses!$A:L, COLUMN(L1131), 0))</f>
        <v>Ben Hardies</v>
      </c>
      <c r="M1131" s="8">
        <f>IF(ISBLANK(VLOOKUP($A1131,Courses!$A:M, COLUMN(M1131), 0)), "", VLOOKUP($A1131,Courses!$A:M, COLUMN(M1131), 0))</f>
        <v>7</v>
      </c>
      <c r="N1131" s="9">
        <f>IF(ISBLANK(VLOOKUP($A1131,Courses!$A:N, COLUMN(N1131), 0)), "", VLOOKUP($A1131,Courses!$A:N, COLUMN(N1131), 0))</f>
        <v>37560</v>
      </c>
      <c r="O1131" s="8" t="str">
        <f>IF(ISBLANK(VLOOKUP($A1131,Courses!$A:O, COLUMN(O1131), 0)), "", VLOOKUP($A1131,Courses!$A:O, COLUMN(O1131), 0))</f>
        <v>barrenhills</v>
      </c>
      <c r="P1131" s="8" t="str">
        <f>IF(ISBLANK(VLOOKUP($A1131,Courses!$A:P, COLUMN(P1131), 0)), "", VLOOKUP($A1131,Courses!$A:P, COLUMN(P1131), 0))</f>
        <v>beartooth</v>
      </c>
      <c r="Q1131" s="8" t="str">
        <f>IF(ISBLANK(VLOOKUP($A1131,Courses!$A:Q, COLUMN(Q1131), 0)), "", VLOOKUP($A1131,Courses!$A:Q, COLUMN(Q1131), 0))</f>
        <v>ccove</v>
      </c>
      <c r="R1131" s="8" t="str">
        <f>IF(ISBLANK(VLOOKUP($A1131,Courses!$A:R, COLUMN(R1131), 0)), "", VLOOKUP($A1131,Courses!$A:R, COLUMN(R1131), 0))</f>
        <v>inlandheath</v>
      </c>
      <c r="S1131" s="8" t="str">
        <f>IF(ISBLANK(VLOOKUP($A1131,Courses!$A:S, COLUMN(S1131), 0)), "", VLOOKUP($A1131,Courses!$A:S, COLUMN(S1131), 0))</f>
        <v>northpointelodge</v>
      </c>
      <c r="T1131" s="8" t="str">
        <f>IF(ISBLANK(VLOOKUP($A1131,Courses!$A:T, COLUMN(T1131), 0)), "", VLOOKUP($A1131,Courses!$A:T, COLUMN(T1131), 0))</f>
        <v>sammamish</v>
      </c>
      <c r="U1131" s="8" t="str">
        <f>IF(ISBLANK(VLOOKUP($A1131,Courses!$A:U, COLUMN(U1131), 0)), "", VLOOKUP($A1131,Courses!$A:U, COLUMN(U1131), 0))</f>
        <v/>
      </c>
      <c r="V1131" s="8" t="str">
        <f>IF(ISBLANK(VLOOKUP($A1131,Courses!$A:V, COLUMN(V1131), 0)), "", VLOOKUP($A1131,Courses!$A:V, COLUMN(V1131), 0))</f>
        <v/>
      </c>
      <c r="W1131" s="8" t="str">
        <f>IF(ISBLANK(VLOOKUP($A1131,Courses!$A:W, COLUMN(W1131), 0)), "", VLOOKUP($A1131,Courses!$A:W, COLUMN(W1131), 0))</f>
        <v/>
      </c>
      <c r="X1131" s="8" t="str">
        <f>IF(ISBLANK(VLOOKUP($A1131,Courses!$A:X, COLUMN(X1131), 0)), "", VLOOKUP($A1131,Courses!$A:X, COLUMN(X1131), 0))</f>
        <v/>
      </c>
      <c r="Y1131" s="8" t="str">
        <f>IF(ISBLANK(VLOOKUP($A1131,Courses!$A:Y, COLUMN(Y1131), 0)), "", VLOOKUP($A1131,Courses!$A:Y, COLUMN(Y1131), 0))</f>
        <v/>
      </c>
      <c r="Z1131" s="8" t="str">
        <f>IF(ISBLANK(VLOOKUP($A1131,Courses!$A:Z, COLUMN(Z1131), 0)), "", VLOOKUP($A1131,Courses!$A:Z, COLUMN(Z1131), 0))</f>
        <v/>
      </c>
      <c r="AA1131" s="8" t="str">
        <f>IF(ISBLANK(VLOOKUP($A1131,Courses!$A:AA, COLUMN(AA1131), 0)), "", VLOOKUP($A1131,Courses!$A:AA, COLUMN(AA1131), 0))</f>
        <v/>
      </c>
      <c r="AB1131" s="8" t="str">
        <f>IF(ISBLANK(VLOOKUP($A1131,Courses!$A:AB, COLUMN(AB1131), 0)), "", VLOOKUP($A1131,Courses!$A:AB, COLUMN(AB1131), 0))</f>
        <v/>
      </c>
      <c r="AC1131" s="8" t="str">
        <f>IF(ISBLANK(VLOOKUP($A1131,Courses!$A:AC, COLUMN(AC1131), 0)), "", VLOOKUP($A1131,Courses!$A:AC, COLUMN(AC1131), 0))</f>
        <v/>
      </c>
      <c r="AD1131" s="8" t="str">
        <f>IF(ISBLANK(VLOOKUP($A1131,Courses!$A:AD, COLUMN(AD1131), 0)), "", VLOOKUP($A1131,Courses!$A:AD, COLUMN(AD1131), 0))</f>
        <v/>
      </c>
      <c r="AE1131" s="8" t="str">
        <f>IF(ISBLANK(VLOOKUP($A1131,Courses!$A:AE, COLUMN(AE1131), 0)), "", VLOOKUP($A1131,Courses!$A:AE, COLUMN(AE1131), 0))</f>
        <v/>
      </c>
      <c r="AF1131" s="8" t="str">
        <f>IF(ISBLANK(VLOOKUP($A1131,Courses!$A:AF, COLUMN(AF1131), 0)), "", VLOOKUP($A1131,Courses!$A:AF, COLUMN(AF1131), 0))</f>
        <v/>
      </c>
      <c r="AG1131" s="8">
        <f>IF(ISBLANK(VLOOKUP($A1131,Courses!$A:AG, COLUMN(AG1131), 0)), "", VLOOKUP($A1131,Courses!$A:AG, COLUMN(AG1131), 0))</f>
        <v>9</v>
      </c>
      <c r="AH1131" s="8">
        <f>IF(ISBLANK(VLOOKUP($A1131,Courses!$A:AH, COLUMN(AH1131), 0)), "", VLOOKUP($A1131,Courses!$A:AH, COLUMN(AH1131), 0))</f>
        <v>14</v>
      </c>
      <c r="AI1131" s="8" t="str">
        <f>IF(ISBLANK(VLOOKUP($A1131,Courses!$A:AI, COLUMN(AI1131), 0)), "", VLOOKUP($A1131,Courses!$A:AI, COLUMN(AI1131), 0))</f>
        <v/>
      </c>
      <c r="AJ1131" s="8" t="str">
        <f>IF(ISBLANK(VLOOKUP($A1131,Courses!$A:AJ, COLUMN(AJ1131), 0)), "", VLOOKUP($A1131,Courses!$A:AJ, COLUMN(AJ1131), 0))</f>
        <v/>
      </c>
      <c r="AK1131" s="8" t="str">
        <f>IF(ISBLANK(VLOOKUP($A1131,Courses!$A:AK, COLUMN(AK1131), 0)), "", VLOOKUP($A1131,Courses!$A:AK, COLUMN(AK1131), 0))</f>
        <v/>
      </c>
      <c r="AL1131" s="8"/>
      <c r="AM1131" s="8"/>
    </row>
    <row r="1132" spans="1:39" ht="12.75" customHeight="1">
      <c r="A1132" s="4">
        <v>642</v>
      </c>
      <c r="B1132" s="4"/>
      <c r="C1132" s="69" t="s">
        <v>2712</v>
      </c>
      <c r="D1132" s="6" t="str">
        <f>IF(ISBLANK(VLOOKUP($A1132,Courses!$A:D, COLUMN(D1132), 0)), "", VLOOKUP($A1132,Courses!$A:D, COLUMN(D1132), 0))</f>
        <v>Mtn valley</v>
      </c>
      <c r="E1132" s="7" t="str">
        <f>IF(ISBLANK(VLOOKUP($A1132,Courses!$A:E, COLUMN(E1132), 0)), "", VLOOKUP($A1132,Courses!$A:E, COLUMN(E1132), 0))</f>
        <v/>
      </c>
      <c r="F1132" s="72" t="str">
        <f>IF(ISBLANK(VLOOKUP($A1132,Courses!$A:F, COLUMN(F1132), 0)), "", VLOOKUP($A1132,Courses!$A:F, COLUMN(F1132), 0))</f>
        <v>northwood_cc_hole02.jpg</v>
      </c>
      <c r="G1132" s="72" t="str">
        <f>IF(ISBLANK(VLOOKUP($A1132,Courses!$A:G, COLUMN(G1132), 0)), "", VLOOKUP($A1132,Courses!$A:G, COLUMN(G1132), 0))</f>
        <v>northwood_cc_hole12.jpg</v>
      </c>
      <c r="H1132" s="72" t="str">
        <f>IF(ISBLANK(VLOOKUP($A1132,Courses!$A:H, COLUMN(H1132), 0)), "", VLOOKUP($A1132,Courses!$A:H, COLUMN(H1132), 0))</f>
        <v/>
      </c>
      <c r="I1132" s="72" t="str">
        <f>IF(ISBLANK(VLOOKUP($A1132,Courses!$A:I, COLUMN(I1132), 0)), "", VLOOKUP($A1132,Courses!$A:I, COLUMN(I1132), 0))</f>
        <v/>
      </c>
      <c r="J1132" s="72" t="str">
        <f>IF(ISBLANK(VLOOKUP($A1132,Courses!$A:J, COLUMN(J1132), 0)), "", VLOOKUP($A1132,Courses!$A:J, COLUMN(J1132), 0))</f>
        <v/>
      </c>
      <c r="K1132" s="57" t="str">
        <f>IF(ISBLANK(VLOOKUP($A1132,Courses!$A:K, COLUMN(K1132), 0)), "", VLOOKUP($A1132,Courses!$A:K, COLUMN(K1132), 0))</f>
        <v>northwood_cc.zip</v>
      </c>
      <c r="L1132" s="8" t="str">
        <f>IF(ISBLANK(VLOOKUP($A1132,Courses!$A:L, COLUMN(L1132), 0)), "", VLOOKUP($A1132,Courses!$A:L, COLUMN(L1132), 0))</f>
        <v>Rick Palardy</v>
      </c>
      <c r="M1132" s="8">
        <f>IF(ISBLANK(VLOOKUP($A1132,Courses!$A:M, COLUMN(M1132), 0)), "", VLOOKUP($A1132,Courses!$A:M, COLUMN(M1132), 0))</f>
        <v>6.3</v>
      </c>
      <c r="N1132" s="9">
        <f>IF(ISBLANK(VLOOKUP($A1132,Courses!$A:N, COLUMN(N1132), 0)), "", VLOOKUP($A1132,Courses!$A:N, COLUMN(N1132), 0))</f>
        <v>37617</v>
      </c>
      <c r="O1132" s="8" t="str">
        <f>IF(ISBLANK(VLOOKUP($A1132,Courses!$A:O, COLUMN(O1132), 0)), "", VLOOKUP($A1132,Courses!$A:O, COLUMN(O1132), 0))</f>
        <v>northamerican</v>
      </c>
      <c r="P1132" s="8" t="str">
        <f>IF(ISBLANK(VLOOKUP($A1132,Courses!$A:P, COLUMN(P1132), 0)), "", VLOOKUP($A1132,Courses!$A:P, COLUMN(P1132), 0))</f>
        <v/>
      </c>
      <c r="Q1132" s="8" t="str">
        <f>IF(ISBLANK(VLOOKUP($A1132,Courses!$A:Q, COLUMN(Q1132), 0)), "", VLOOKUP($A1132,Courses!$A:Q, COLUMN(Q1132), 0))</f>
        <v/>
      </c>
      <c r="R1132" s="8" t="str">
        <f>IF(ISBLANK(VLOOKUP($A1132,Courses!$A:R, COLUMN(R1132), 0)), "", VLOOKUP($A1132,Courses!$A:R, COLUMN(R1132), 0))</f>
        <v/>
      </c>
      <c r="S1132" s="8" t="str">
        <f>IF(ISBLANK(VLOOKUP($A1132,Courses!$A:S, COLUMN(S1132), 0)), "", VLOOKUP($A1132,Courses!$A:S, COLUMN(S1132), 0))</f>
        <v/>
      </c>
      <c r="T1132" s="8" t="str">
        <f>IF(ISBLANK(VLOOKUP($A1132,Courses!$A:T, COLUMN(T1132), 0)), "", VLOOKUP($A1132,Courses!$A:T, COLUMN(T1132), 0))</f>
        <v/>
      </c>
      <c r="U1132" s="8" t="str">
        <f>IF(ISBLANK(VLOOKUP($A1132,Courses!$A:U, COLUMN(U1132), 0)), "", VLOOKUP($A1132,Courses!$A:U, COLUMN(U1132), 0))</f>
        <v/>
      </c>
      <c r="V1132" s="8" t="str">
        <f>IF(ISBLANK(VLOOKUP($A1132,Courses!$A:V, COLUMN(V1132), 0)), "", VLOOKUP($A1132,Courses!$A:V, COLUMN(V1132), 0))</f>
        <v/>
      </c>
      <c r="W1132" s="8" t="str">
        <f>IF(ISBLANK(VLOOKUP($A1132,Courses!$A:W, COLUMN(W1132), 0)), "", VLOOKUP($A1132,Courses!$A:W, COLUMN(W1132), 0))</f>
        <v/>
      </c>
      <c r="X1132" s="8" t="str">
        <f>IF(ISBLANK(VLOOKUP($A1132,Courses!$A:X, COLUMN(X1132), 0)), "", VLOOKUP($A1132,Courses!$A:X, COLUMN(X1132), 0))</f>
        <v/>
      </c>
      <c r="Y1132" s="8" t="str">
        <f>IF(ISBLANK(VLOOKUP($A1132,Courses!$A:Y, COLUMN(Y1132), 0)), "", VLOOKUP($A1132,Courses!$A:Y, COLUMN(Y1132), 0))</f>
        <v/>
      </c>
      <c r="Z1132" s="8" t="str">
        <f>IF(ISBLANK(VLOOKUP($A1132,Courses!$A:Z, COLUMN(Z1132), 0)), "", VLOOKUP($A1132,Courses!$A:Z, COLUMN(Z1132), 0))</f>
        <v/>
      </c>
      <c r="AA1132" s="8" t="str">
        <f>IF(ISBLANK(VLOOKUP($A1132,Courses!$A:AA, COLUMN(AA1132), 0)), "", VLOOKUP($A1132,Courses!$A:AA, COLUMN(AA1132), 0))</f>
        <v/>
      </c>
      <c r="AB1132" s="8" t="str">
        <f>IF(ISBLANK(VLOOKUP($A1132,Courses!$A:AB, COLUMN(AB1132), 0)), "", VLOOKUP($A1132,Courses!$A:AB, COLUMN(AB1132), 0))</f>
        <v/>
      </c>
      <c r="AC1132" s="8" t="str">
        <f>IF(ISBLANK(VLOOKUP($A1132,Courses!$A:AC, COLUMN(AC1132), 0)), "", VLOOKUP($A1132,Courses!$A:AC, COLUMN(AC1132), 0))</f>
        <v/>
      </c>
      <c r="AD1132" s="8" t="str">
        <f>IF(ISBLANK(VLOOKUP($A1132,Courses!$A:AD, COLUMN(AD1132), 0)), "", VLOOKUP($A1132,Courses!$A:AD, COLUMN(AD1132), 0))</f>
        <v/>
      </c>
      <c r="AE1132" s="8" t="str">
        <f>IF(ISBLANK(VLOOKUP($A1132,Courses!$A:AE, COLUMN(AE1132), 0)), "", VLOOKUP($A1132,Courses!$A:AE, COLUMN(AE1132), 0))</f>
        <v/>
      </c>
      <c r="AF1132" s="8" t="str">
        <f>IF(ISBLANK(VLOOKUP($A1132,Courses!$A:AF, COLUMN(AF1132), 0)), "", VLOOKUP($A1132,Courses!$A:AF, COLUMN(AF1132), 0))</f>
        <v/>
      </c>
      <c r="AG1132" s="8">
        <f>IF(ISBLANK(VLOOKUP($A1132,Courses!$A:AG, COLUMN(AG1132), 0)), "", VLOOKUP($A1132,Courses!$A:AG, COLUMN(AG1132), 0))</f>
        <v>2</v>
      </c>
      <c r="AH1132" s="8">
        <f>IF(ISBLANK(VLOOKUP($A1132,Courses!$A:AH, COLUMN(AH1132), 0)), "", VLOOKUP($A1132,Courses!$A:AH, COLUMN(AH1132), 0))</f>
        <v>12</v>
      </c>
      <c r="AI1132" s="8" t="str">
        <f>IF(ISBLANK(VLOOKUP($A1132,Courses!$A:AI, COLUMN(AI1132), 0)), "", VLOOKUP($A1132,Courses!$A:AI, COLUMN(AI1132), 0))</f>
        <v/>
      </c>
      <c r="AJ1132" s="8" t="str">
        <f>IF(ISBLANK(VLOOKUP($A1132,Courses!$A:AJ, COLUMN(AJ1132), 0)), "", VLOOKUP($A1132,Courses!$A:AJ, COLUMN(AJ1132), 0))</f>
        <v/>
      </c>
      <c r="AK1132" s="8" t="str">
        <f>IF(ISBLANK(VLOOKUP($A1132,Courses!$A:AK, COLUMN(AK1132), 0)), "", VLOOKUP($A1132,Courses!$A:AK, COLUMN(AK1132), 0))</f>
        <v/>
      </c>
      <c r="AL1132" s="8"/>
      <c r="AM1132" s="8"/>
    </row>
    <row r="1133" spans="1:39" ht="12.75" customHeight="1">
      <c r="A1133" s="4">
        <v>643</v>
      </c>
      <c r="B1133" s="4"/>
      <c r="C1133" s="69" t="s">
        <v>2714</v>
      </c>
      <c r="D1133" s="6" t="str">
        <f>IF(ISBLANK(VLOOKUP($A1133,Courses!$A:D, COLUMN(D1133), 0)), "", VLOOKUP($A1133,Courses!$A:D, COLUMN(D1133), 0))</f>
        <v>Hawaiian</v>
      </c>
      <c r="E1133" s="7" t="str">
        <f>IF(ISBLANK(VLOOKUP($A1133,Courses!$A:E, COLUMN(E1133), 0)), "", VLOOKUP($A1133,Courses!$A:E, COLUMN(E1133), 0))</f>
        <v/>
      </c>
      <c r="F1133" s="72" t="str">
        <f>IF(ISBLANK(VLOOKUP($A1133,Courses!$A:F, COLUMN(F1133), 0)), "", VLOOKUP($A1133,Courses!$A:F, COLUMN(F1133), 0))</f>
        <v>nottingham_estates_hole01.jpg</v>
      </c>
      <c r="G1133" s="72" t="str">
        <f>IF(ISBLANK(VLOOKUP($A1133,Courses!$A:G, COLUMN(G1133), 0)), "", VLOOKUP($A1133,Courses!$A:G, COLUMN(G1133), 0))</f>
        <v>nottingham_estates_hole09.jpg</v>
      </c>
      <c r="H1133" s="72" t="str">
        <f>IF(ISBLANK(VLOOKUP($A1133,Courses!$A:H, COLUMN(H1133), 0)), "", VLOOKUP($A1133,Courses!$A:H, COLUMN(H1133), 0))</f>
        <v/>
      </c>
      <c r="I1133" s="72" t="str">
        <f>IF(ISBLANK(VLOOKUP($A1133,Courses!$A:I, COLUMN(I1133), 0)), "", VLOOKUP($A1133,Courses!$A:I, COLUMN(I1133), 0))</f>
        <v/>
      </c>
      <c r="J1133" s="72" t="str">
        <f>IF(ISBLANK(VLOOKUP($A1133,Courses!$A:J, COLUMN(J1133), 0)), "", VLOOKUP($A1133,Courses!$A:J, COLUMN(J1133), 0))</f>
        <v/>
      </c>
      <c r="K1133" s="57" t="str">
        <f>IF(ISBLANK(VLOOKUP($A1133,Courses!$A:K, COLUMN(K1133), 0)), "", VLOOKUP($A1133,Courses!$A:K, COLUMN(K1133), 0))</f>
        <v>nottingham_estates.zip</v>
      </c>
      <c r="L1133" s="8" t="str">
        <f>IF(ISBLANK(VLOOKUP($A1133,Courses!$A:L, COLUMN(L1133), 0)), "", VLOOKUP($A1133,Courses!$A:L, COLUMN(L1133), 0))</f>
        <v>Friar Tuck</v>
      </c>
      <c r="M1133" s="8">
        <f>IF(ISBLANK(VLOOKUP($A1133,Courses!$A:M, COLUMN(M1133), 0)), "", VLOOKUP($A1133,Courses!$A:M, COLUMN(M1133), 0))</f>
        <v>7.2</v>
      </c>
      <c r="N1133" s="9">
        <f>IF(ISBLANK(VLOOKUP($A1133,Courses!$A:N, COLUMN(N1133), 0)), "", VLOOKUP($A1133,Courses!$A:N, COLUMN(N1133), 0))</f>
        <v>37296</v>
      </c>
      <c r="O1133" s="8" t="str">
        <f>IF(ISBLANK(VLOOKUP($A1133,Courses!$A:O, COLUMN(O1133), 0)), "", VLOOKUP($A1133,Courses!$A:O, COLUMN(O1133), 0))</f>
        <v>aviemore</v>
      </c>
      <c r="P1133" s="8" t="str">
        <f>IF(ISBLANK(VLOOKUP($A1133,Courses!$A:P, COLUMN(P1133), 0)), "", VLOOKUP($A1133,Courses!$A:P, COLUMN(P1133), 0))</f>
        <v>park3</v>
      </c>
      <c r="Q1133" s="8" t="str">
        <f>IF(ISBLANK(VLOOKUP($A1133,Courses!$A:Q, COLUMN(Q1133), 0)), "", VLOOKUP($A1133,Courses!$A:Q, COLUMN(Q1133), 0))</f>
        <v>pebblebeach</v>
      </c>
      <c r="R1133" s="8" t="str">
        <f>IF(ISBLANK(VLOOKUP($A1133,Courses!$A:R, COLUMN(R1133), 0)), "", VLOOKUP($A1133,Courses!$A:R, COLUMN(R1133), 0))</f>
        <v/>
      </c>
      <c r="S1133" s="8" t="str">
        <f>IF(ISBLANK(VLOOKUP($A1133,Courses!$A:S, COLUMN(S1133), 0)), "", VLOOKUP($A1133,Courses!$A:S, COLUMN(S1133), 0))</f>
        <v/>
      </c>
      <c r="T1133" s="8" t="str">
        <f>IF(ISBLANK(VLOOKUP($A1133,Courses!$A:T, COLUMN(T1133), 0)), "", VLOOKUP($A1133,Courses!$A:T, COLUMN(T1133), 0))</f>
        <v/>
      </c>
      <c r="U1133" s="8" t="str">
        <f>IF(ISBLANK(VLOOKUP($A1133,Courses!$A:U, COLUMN(U1133), 0)), "", VLOOKUP($A1133,Courses!$A:U, COLUMN(U1133), 0))</f>
        <v/>
      </c>
      <c r="V1133" s="8" t="str">
        <f>IF(ISBLANK(VLOOKUP($A1133,Courses!$A:V, COLUMN(V1133), 0)), "", VLOOKUP($A1133,Courses!$A:V, COLUMN(V1133), 0))</f>
        <v/>
      </c>
      <c r="W1133" s="8" t="str">
        <f>IF(ISBLANK(VLOOKUP($A1133,Courses!$A:W, COLUMN(W1133), 0)), "", VLOOKUP($A1133,Courses!$A:W, COLUMN(W1133), 0))</f>
        <v/>
      </c>
      <c r="X1133" s="8" t="str">
        <f>IF(ISBLANK(VLOOKUP($A1133,Courses!$A:X, COLUMN(X1133), 0)), "", VLOOKUP($A1133,Courses!$A:X, COLUMN(X1133), 0))</f>
        <v/>
      </c>
      <c r="Y1133" s="8" t="str">
        <f>IF(ISBLANK(VLOOKUP($A1133,Courses!$A:Y, COLUMN(Y1133), 0)), "", VLOOKUP($A1133,Courses!$A:Y, COLUMN(Y1133), 0))</f>
        <v/>
      </c>
      <c r="Z1133" s="8" t="str">
        <f>IF(ISBLANK(VLOOKUP($A1133,Courses!$A:Z, COLUMN(Z1133), 0)), "", VLOOKUP($A1133,Courses!$A:Z, COLUMN(Z1133), 0))</f>
        <v/>
      </c>
      <c r="AA1133" s="8" t="str">
        <f>IF(ISBLANK(VLOOKUP($A1133,Courses!$A:AA, COLUMN(AA1133), 0)), "", VLOOKUP($A1133,Courses!$A:AA, COLUMN(AA1133), 0))</f>
        <v/>
      </c>
      <c r="AB1133" s="8" t="str">
        <f>IF(ISBLANK(VLOOKUP($A1133,Courses!$A:AB, COLUMN(AB1133), 0)), "", VLOOKUP($A1133,Courses!$A:AB, COLUMN(AB1133), 0))</f>
        <v/>
      </c>
      <c r="AC1133" s="8" t="str">
        <f>IF(ISBLANK(VLOOKUP($A1133,Courses!$A:AC, COLUMN(AC1133), 0)), "", VLOOKUP($A1133,Courses!$A:AC, COLUMN(AC1133), 0))</f>
        <v/>
      </c>
      <c r="AD1133" s="8" t="str">
        <f>IF(ISBLANK(VLOOKUP($A1133,Courses!$A:AD, COLUMN(AD1133), 0)), "", VLOOKUP($A1133,Courses!$A:AD, COLUMN(AD1133), 0))</f>
        <v/>
      </c>
      <c r="AE1133" s="8" t="str">
        <f>IF(ISBLANK(VLOOKUP($A1133,Courses!$A:AE, COLUMN(AE1133), 0)), "", VLOOKUP($A1133,Courses!$A:AE, COLUMN(AE1133), 0))</f>
        <v/>
      </c>
      <c r="AF1133" s="8" t="str">
        <f>IF(ISBLANK(VLOOKUP($A1133,Courses!$A:AF, COLUMN(AF1133), 0)), "", VLOOKUP($A1133,Courses!$A:AF, COLUMN(AF1133), 0))</f>
        <v/>
      </c>
      <c r="AG1133" s="8">
        <f>IF(ISBLANK(VLOOKUP($A1133,Courses!$A:AG, COLUMN(AG1133), 0)), "", VLOOKUP($A1133,Courses!$A:AG, COLUMN(AG1133), 0))</f>
        <v>1</v>
      </c>
      <c r="AH1133" s="8">
        <f>IF(ISBLANK(VLOOKUP($A1133,Courses!$A:AH, COLUMN(AH1133), 0)), "", VLOOKUP($A1133,Courses!$A:AH, COLUMN(AH1133), 0))</f>
        <v>9</v>
      </c>
      <c r="AI1133" s="8" t="str">
        <f>IF(ISBLANK(VLOOKUP($A1133,Courses!$A:AI, COLUMN(AI1133), 0)), "", VLOOKUP($A1133,Courses!$A:AI, COLUMN(AI1133), 0))</f>
        <v/>
      </c>
      <c r="AJ1133" s="8" t="str">
        <f>IF(ISBLANK(VLOOKUP($A1133,Courses!$A:AJ, COLUMN(AJ1133), 0)), "", VLOOKUP($A1133,Courses!$A:AJ, COLUMN(AJ1133), 0))</f>
        <v/>
      </c>
      <c r="AK1133" s="8" t="str">
        <f>IF(ISBLANK(VLOOKUP($A1133,Courses!$A:AK, COLUMN(AK1133), 0)), "", VLOOKUP($A1133,Courses!$A:AK, COLUMN(AK1133), 0))</f>
        <v/>
      </c>
      <c r="AL1133" s="8"/>
      <c r="AM1133" s="8"/>
    </row>
    <row r="1134" spans="1:39" ht="12.75" customHeight="1">
      <c r="A1134" s="4">
        <v>884</v>
      </c>
      <c r="B1134" s="4"/>
      <c r="C1134" s="69" t="s">
        <v>2717</v>
      </c>
      <c r="D1134" s="6" t="str">
        <f>IF(ISBLANK(VLOOKUP($A1134,Courses!$A:D, COLUMN(D1134), 0)), "", VLOOKUP($A1134,Courses!$A:D, COLUMN(D1134), 0))</f>
        <v>Lakeside</v>
      </c>
      <c r="E1134" s="7" t="str">
        <f>IF(ISBLANK(VLOOKUP($A1134,Courses!$A:E, COLUMN(E1134), 0)), "", VLOOKUP($A1134,Courses!$A:E, COLUMN(E1134), 0))</f>
        <v/>
      </c>
      <c r="F1134" s="72" t="str">
        <f>IF(ISBLANK(VLOOKUP($A1134,Courses!$A:F, COLUMN(F1134), 0)), "", VLOOKUP($A1134,Courses!$A:F, COLUMN(F1134), 0))</f>
        <v>oak_creek_hole02.jpg</v>
      </c>
      <c r="G1134" s="72" t="str">
        <f>IF(ISBLANK(VLOOKUP($A1134,Courses!$A:G, COLUMN(G1134), 0)), "", VLOOKUP($A1134,Courses!$A:G, COLUMN(G1134), 0))</f>
        <v>oak_creek_hole11.jpg</v>
      </c>
      <c r="H1134" s="72" t="str">
        <f>IF(ISBLANK(VLOOKUP($A1134,Courses!$A:H, COLUMN(H1134), 0)), "", VLOOKUP($A1134,Courses!$A:H, COLUMN(H1134), 0))</f>
        <v/>
      </c>
      <c r="I1134" s="72" t="str">
        <f>IF(ISBLANK(VLOOKUP($A1134,Courses!$A:I, COLUMN(I1134), 0)), "", VLOOKUP($A1134,Courses!$A:I, COLUMN(I1134), 0))</f>
        <v/>
      </c>
      <c r="J1134" s="72" t="str">
        <f>IF(ISBLANK(VLOOKUP($A1134,Courses!$A:J, COLUMN(J1134), 0)), "", VLOOKUP($A1134,Courses!$A:J, COLUMN(J1134), 0))</f>
        <v/>
      </c>
      <c r="K1134" s="57" t="str">
        <f>IF(ISBLANK(VLOOKUP($A1134,Courses!$A:K, COLUMN(K1134), 0)), "", VLOOKUP($A1134,Courses!$A:K, COLUMN(K1134), 0))</f>
        <v>oak_creek.zip</v>
      </c>
      <c r="L1134" s="8" t="str">
        <f>IF(ISBLANK(VLOOKUP($A1134,Courses!$A:L, COLUMN(L1134), 0)), "", VLOOKUP($A1134,Courses!$A:L, COLUMN(L1134), 0))</f>
        <v>Eric Evans</v>
      </c>
      <c r="M1134" s="8">
        <f>IF(ISBLANK(VLOOKUP($A1134,Courses!$A:M, COLUMN(M1134), 0)), "", VLOOKUP($A1134,Courses!$A:M, COLUMN(M1134), 0))</f>
        <v>8.3000000000000007</v>
      </c>
      <c r="N1134" s="9">
        <f>IF(ISBLANK(VLOOKUP($A1134,Courses!$A:N, COLUMN(N1134), 0)), "", VLOOKUP($A1134,Courses!$A:N, COLUMN(N1134), 0))</f>
        <v>37088</v>
      </c>
      <c r="O1134" s="8" t="str">
        <f>IF(ISBLANK(VLOOKUP($A1134,Courses!$A:O, COLUMN(O1134), 0)), "", VLOOKUP($A1134,Courses!$A:O, COLUMN(O1134), 0))</f>
        <v>augusta2001</v>
      </c>
      <c r="P1134" s="8" t="str">
        <f>IF(ISBLANK(VLOOKUP($A1134,Courses!$A:P, COLUMN(P1134), 0)), "", VLOOKUP($A1134,Courses!$A:P, COLUMN(P1134), 0))</f>
        <v>bh</v>
      </c>
      <c r="Q1134" s="8" t="str">
        <f>IF(ISBLANK(VLOOKUP($A1134,Courses!$A:Q, COLUMN(Q1134), 0)), "", VLOOKUP($A1134,Courses!$A:Q, COLUMN(Q1134), 0))</f>
        <v>pebblebeach</v>
      </c>
      <c r="R1134" s="8" t="str">
        <f>IF(ISBLANK(VLOOKUP($A1134,Courses!$A:R, COLUMN(R1134), 0)), "", VLOOKUP($A1134,Courses!$A:R, COLUMN(R1134), 0))</f>
        <v/>
      </c>
      <c r="S1134" s="8" t="str">
        <f>IF(ISBLANK(VLOOKUP($A1134,Courses!$A:S, COLUMN(S1134), 0)), "", VLOOKUP($A1134,Courses!$A:S, COLUMN(S1134), 0))</f>
        <v/>
      </c>
      <c r="T1134" s="8" t="str">
        <f>IF(ISBLANK(VLOOKUP($A1134,Courses!$A:T, COLUMN(T1134), 0)), "", VLOOKUP($A1134,Courses!$A:T, COLUMN(T1134), 0))</f>
        <v/>
      </c>
      <c r="U1134" s="8" t="str">
        <f>IF(ISBLANK(VLOOKUP($A1134,Courses!$A:U, COLUMN(U1134), 0)), "", VLOOKUP($A1134,Courses!$A:U, COLUMN(U1134), 0))</f>
        <v/>
      </c>
      <c r="V1134" s="8" t="str">
        <f>IF(ISBLANK(VLOOKUP($A1134,Courses!$A:V, COLUMN(V1134), 0)), "", VLOOKUP($A1134,Courses!$A:V, COLUMN(V1134), 0))</f>
        <v/>
      </c>
      <c r="W1134" s="8" t="str">
        <f>IF(ISBLANK(VLOOKUP($A1134,Courses!$A:W, COLUMN(W1134), 0)), "", VLOOKUP($A1134,Courses!$A:W, COLUMN(W1134), 0))</f>
        <v/>
      </c>
      <c r="X1134" s="8" t="str">
        <f>IF(ISBLANK(VLOOKUP($A1134,Courses!$A:X, COLUMN(X1134), 0)), "", VLOOKUP($A1134,Courses!$A:X, COLUMN(X1134), 0))</f>
        <v/>
      </c>
      <c r="Y1134" s="8" t="str">
        <f>IF(ISBLANK(VLOOKUP($A1134,Courses!$A:Y, COLUMN(Y1134), 0)), "", VLOOKUP($A1134,Courses!$A:Y, COLUMN(Y1134), 0))</f>
        <v/>
      </c>
      <c r="Z1134" s="8" t="str">
        <f>IF(ISBLANK(VLOOKUP($A1134,Courses!$A:Z, COLUMN(Z1134), 0)), "", VLOOKUP($A1134,Courses!$A:Z, COLUMN(Z1134), 0))</f>
        <v/>
      </c>
      <c r="AA1134" s="8" t="str">
        <f>IF(ISBLANK(VLOOKUP($A1134,Courses!$A:AA, COLUMN(AA1134), 0)), "", VLOOKUP($A1134,Courses!$A:AA, COLUMN(AA1134), 0))</f>
        <v/>
      </c>
      <c r="AB1134" s="8" t="str">
        <f>IF(ISBLANK(VLOOKUP($A1134,Courses!$A:AB, COLUMN(AB1134), 0)), "", VLOOKUP($A1134,Courses!$A:AB, COLUMN(AB1134), 0))</f>
        <v/>
      </c>
      <c r="AC1134" s="8" t="str">
        <f>IF(ISBLANK(VLOOKUP($A1134,Courses!$A:AC, COLUMN(AC1134), 0)), "", VLOOKUP($A1134,Courses!$A:AC, COLUMN(AC1134), 0))</f>
        <v/>
      </c>
      <c r="AD1134" s="8" t="str">
        <f>IF(ISBLANK(VLOOKUP($A1134,Courses!$A:AD, COLUMN(AD1134), 0)), "", VLOOKUP($A1134,Courses!$A:AD, COLUMN(AD1134), 0))</f>
        <v/>
      </c>
      <c r="AE1134" s="8" t="str">
        <f>IF(ISBLANK(VLOOKUP($A1134,Courses!$A:AE, COLUMN(AE1134), 0)), "", VLOOKUP($A1134,Courses!$A:AE, COLUMN(AE1134), 0))</f>
        <v/>
      </c>
      <c r="AF1134" s="8" t="str">
        <f>IF(ISBLANK(VLOOKUP($A1134,Courses!$A:AF, COLUMN(AF1134), 0)), "", VLOOKUP($A1134,Courses!$A:AF, COLUMN(AF1134), 0))</f>
        <v/>
      </c>
      <c r="AG1134" s="8">
        <f>IF(ISBLANK(VLOOKUP($A1134,Courses!$A:AG, COLUMN(AG1134), 0)), "", VLOOKUP($A1134,Courses!$A:AG, COLUMN(AG1134), 0))</f>
        <v>2</v>
      </c>
      <c r="AH1134" s="8">
        <f>IF(ISBLANK(VLOOKUP($A1134,Courses!$A:AH, COLUMN(AH1134), 0)), "", VLOOKUP($A1134,Courses!$A:AH, COLUMN(AH1134), 0))</f>
        <v>11</v>
      </c>
      <c r="AI1134" s="8" t="str">
        <f>IF(ISBLANK(VLOOKUP($A1134,Courses!$A:AI, COLUMN(AI1134), 0)), "", VLOOKUP($A1134,Courses!$A:AI, COLUMN(AI1134), 0))</f>
        <v/>
      </c>
      <c r="AJ1134" s="8" t="str">
        <f>IF(ISBLANK(VLOOKUP($A1134,Courses!$A:AJ, COLUMN(AJ1134), 0)), "", VLOOKUP($A1134,Courses!$A:AJ, COLUMN(AJ1134), 0))</f>
        <v/>
      </c>
      <c r="AK1134" s="8" t="str">
        <f>IF(ISBLANK(VLOOKUP($A1134,Courses!$A:AK, COLUMN(AK1134), 0)), "", VLOOKUP($A1134,Courses!$A:AK, COLUMN(AK1134), 0))</f>
        <v/>
      </c>
      <c r="AL1134" s="8"/>
      <c r="AM1134" s="8"/>
    </row>
    <row r="1135" spans="1:39" ht="12.75" customHeight="1">
      <c r="A1135" s="4">
        <v>881</v>
      </c>
      <c r="B1135" s="4"/>
      <c r="C1135" s="69" t="s">
        <v>2719</v>
      </c>
      <c r="D1135" s="6" t="str">
        <f>IF(ISBLANK(VLOOKUP($A1135,Courses!$A:D, COLUMN(D1135), 0)), "", VLOOKUP($A1135,Courses!$A:D, COLUMN(D1135), 0))</f>
        <v>Mtn valley</v>
      </c>
      <c r="E1135" s="7" t="str">
        <f>IF(ISBLANK(VLOOKUP($A1135,Courses!$A:E, COLUMN(E1135), 0)), "", VLOOKUP($A1135,Courses!$A:E, COLUMN(E1135), 0))</f>
        <v>Real</v>
      </c>
      <c r="F1135" s="72" t="str">
        <f>IF(ISBLANK(VLOOKUP($A1135,Courses!$A:F, COLUMN(F1135), 0)), "", VLOOKUP($A1135,Courses!$A:F, COLUMN(F1135), 0))</f>
        <v>oak_hill_cc_hole05.jpg</v>
      </c>
      <c r="G1135" s="72" t="str">
        <f>IF(ISBLANK(VLOOKUP($A1135,Courses!$A:G, COLUMN(G1135), 0)), "", VLOOKUP($A1135,Courses!$A:G, COLUMN(G1135), 0))</f>
        <v>oak_hill_cc_hole17.jpg</v>
      </c>
      <c r="H1135" s="72" t="str">
        <f>IF(ISBLANK(VLOOKUP($A1135,Courses!$A:H, COLUMN(H1135), 0)), "", VLOOKUP($A1135,Courses!$A:H, COLUMN(H1135), 0))</f>
        <v/>
      </c>
      <c r="I1135" s="72" t="str">
        <f>IF(ISBLANK(VLOOKUP($A1135,Courses!$A:I, COLUMN(I1135), 0)), "", VLOOKUP($A1135,Courses!$A:I, COLUMN(I1135), 0))</f>
        <v/>
      </c>
      <c r="J1135" s="72" t="str">
        <f>IF(ISBLANK(VLOOKUP($A1135,Courses!$A:J, COLUMN(J1135), 0)), "", VLOOKUP($A1135,Courses!$A:J, COLUMN(J1135), 0))</f>
        <v/>
      </c>
      <c r="K1135" s="57" t="str">
        <f>IF(ISBLANK(VLOOKUP($A1135,Courses!$A:K, COLUMN(K1135), 0)), "", VLOOKUP($A1135,Courses!$A:K, COLUMN(K1135), 0))</f>
        <v>oak_hill_cc.zip</v>
      </c>
      <c r="L1135" s="8" t="str">
        <f>IF(ISBLANK(VLOOKUP($A1135,Courses!$A:L, COLUMN(L1135), 0)), "", VLOOKUP($A1135,Courses!$A:L, COLUMN(L1135), 0))</f>
        <v>Dave Somerfelt</v>
      </c>
      <c r="M1135" s="8">
        <f>IF(ISBLANK(VLOOKUP($A1135,Courses!$A:M, COLUMN(M1135), 0)), "", VLOOKUP($A1135,Courses!$A:M, COLUMN(M1135), 0))</f>
        <v>13.3</v>
      </c>
      <c r="N1135" s="9">
        <f>IF(ISBLANK(VLOOKUP($A1135,Courses!$A:N, COLUMN(N1135), 0)), "", VLOOKUP($A1135,Courses!$A:N, COLUMN(N1135), 0))</f>
        <v>37839</v>
      </c>
      <c r="O1135" s="8" t="str">
        <f>IF(ISBLANK(VLOOKUP($A1135,Courses!$A:O, COLUMN(O1135), 0)), "", VLOOKUP($A1135,Courses!$A:O, COLUMN(O1135), 0))</f>
        <v>midwest</v>
      </c>
      <c r="P1135" s="8" t="str">
        <f>IF(ISBLANK(VLOOKUP($A1135,Courses!$A:P, COLUMN(P1135), 0)), "", VLOOKUP($A1135,Courses!$A:P, COLUMN(P1135), 0))</f>
        <v>northamerican</v>
      </c>
      <c r="Q1135" s="8" t="str">
        <f>IF(ISBLANK(VLOOKUP($A1135,Courses!$A:Q, COLUMN(Q1135), 0)), "", VLOOKUP($A1135,Courses!$A:Q, COLUMN(Q1135), 0))</f>
        <v>oakhill</v>
      </c>
      <c r="R1135" s="8" t="str">
        <f>IF(ISBLANK(VLOOKUP($A1135,Courses!$A:R, COLUMN(R1135), 0)), "", VLOOKUP($A1135,Courses!$A:R, COLUMN(R1135), 0))</f>
        <v>parkland</v>
      </c>
      <c r="S1135" s="8" t="str">
        <f>IF(ISBLANK(VLOOKUP($A1135,Courses!$A:S, COLUMN(S1135), 0)), "", VLOOKUP($A1135,Courses!$A:S, COLUMN(S1135), 0))</f>
        <v>thelegacy</v>
      </c>
      <c r="T1135" s="8" t="str">
        <f>IF(ISBLANK(VLOOKUP($A1135,Courses!$A:T, COLUMN(T1135), 0)), "", VLOOKUP($A1135,Courses!$A:T, COLUMN(T1135), 0))</f>
        <v>wf2</v>
      </c>
      <c r="U1135" s="8" t="str">
        <f>IF(ISBLANK(VLOOKUP($A1135,Courses!$A:U, COLUMN(U1135), 0)), "", VLOOKUP($A1135,Courses!$A:U, COLUMN(U1135), 0))</f>
        <v/>
      </c>
      <c r="V1135" s="8" t="str">
        <f>IF(ISBLANK(VLOOKUP($A1135,Courses!$A:V, COLUMN(V1135), 0)), "", VLOOKUP($A1135,Courses!$A:V, COLUMN(V1135), 0))</f>
        <v/>
      </c>
      <c r="W1135" s="8" t="str">
        <f>IF(ISBLANK(VLOOKUP($A1135,Courses!$A:W, COLUMN(W1135), 0)), "", VLOOKUP($A1135,Courses!$A:W, COLUMN(W1135), 0))</f>
        <v/>
      </c>
      <c r="X1135" s="8" t="str">
        <f>IF(ISBLANK(VLOOKUP($A1135,Courses!$A:X, COLUMN(X1135), 0)), "", VLOOKUP($A1135,Courses!$A:X, COLUMN(X1135), 0))</f>
        <v/>
      </c>
      <c r="Y1135" s="8" t="str">
        <f>IF(ISBLANK(VLOOKUP($A1135,Courses!$A:Y, COLUMN(Y1135), 0)), "", VLOOKUP($A1135,Courses!$A:Y, COLUMN(Y1135), 0))</f>
        <v/>
      </c>
      <c r="Z1135" s="8" t="str">
        <f>IF(ISBLANK(VLOOKUP($A1135,Courses!$A:Z, COLUMN(Z1135), 0)), "", VLOOKUP($A1135,Courses!$A:Z, COLUMN(Z1135), 0))</f>
        <v/>
      </c>
      <c r="AA1135" s="8" t="str">
        <f>IF(ISBLANK(VLOOKUP($A1135,Courses!$A:AA, COLUMN(AA1135), 0)), "", VLOOKUP($A1135,Courses!$A:AA, COLUMN(AA1135), 0))</f>
        <v/>
      </c>
      <c r="AB1135" s="8" t="str">
        <f>IF(ISBLANK(VLOOKUP($A1135,Courses!$A:AB, COLUMN(AB1135), 0)), "", VLOOKUP($A1135,Courses!$A:AB, COLUMN(AB1135), 0))</f>
        <v/>
      </c>
      <c r="AC1135" s="8" t="str">
        <f>IF(ISBLANK(VLOOKUP($A1135,Courses!$A:AC, COLUMN(AC1135), 0)), "", VLOOKUP($A1135,Courses!$A:AC, COLUMN(AC1135), 0))</f>
        <v/>
      </c>
      <c r="AD1135" s="8" t="str">
        <f>IF(ISBLANK(VLOOKUP($A1135,Courses!$A:AD, COLUMN(AD1135), 0)), "", VLOOKUP($A1135,Courses!$A:AD, COLUMN(AD1135), 0))</f>
        <v/>
      </c>
      <c r="AE1135" s="8" t="str">
        <f>IF(ISBLANK(VLOOKUP($A1135,Courses!$A:AE, COLUMN(AE1135), 0)), "", VLOOKUP($A1135,Courses!$A:AE, COLUMN(AE1135), 0))</f>
        <v/>
      </c>
      <c r="AF1135" s="8" t="str">
        <f>IF(ISBLANK(VLOOKUP($A1135,Courses!$A:AF, COLUMN(AF1135), 0)), "", VLOOKUP($A1135,Courses!$A:AF, COLUMN(AF1135), 0))</f>
        <v/>
      </c>
      <c r="AG1135" s="8">
        <f>IF(ISBLANK(VLOOKUP($A1135,Courses!$A:AG, COLUMN(AG1135), 0)), "", VLOOKUP($A1135,Courses!$A:AG, COLUMN(AG1135), 0))</f>
        <v>5</v>
      </c>
      <c r="AH1135" s="8">
        <f>IF(ISBLANK(VLOOKUP($A1135,Courses!$A:AH, COLUMN(AH1135), 0)), "", VLOOKUP($A1135,Courses!$A:AH, COLUMN(AH1135), 0))</f>
        <v>17</v>
      </c>
      <c r="AI1135" s="8" t="str">
        <f>IF(ISBLANK(VLOOKUP($A1135,Courses!$A:AI, COLUMN(AI1135), 0)), "", VLOOKUP($A1135,Courses!$A:AI, COLUMN(AI1135), 0))</f>
        <v/>
      </c>
      <c r="AJ1135" s="8" t="str">
        <f>IF(ISBLANK(VLOOKUP($A1135,Courses!$A:AJ, COLUMN(AJ1135), 0)), "", VLOOKUP($A1135,Courses!$A:AJ, COLUMN(AJ1135), 0))</f>
        <v/>
      </c>
      <c r="AK1135" s="8" t="str">
        <f>IF(ISBLANK(VLOOKUP($A1135,Courses!$A:AK, COLUMN(AK1135), 0)), "", VLOOKUP($A1135,Courses!$A:AK, COLUMN(AK1135), 0))</f>
        <v/>
      </c>
      <c r="AL1135" s="8"/>
      <c r="AM1135" s="8"/>
    </row>
    <row r="1136" spans="1:39" ht="12.75" customHeight="1">
      <c r="A1136" s="4">
        <v>885</v>
      </c>
      <c r="B1136" s="4"/>
      <c r="C1136" s="69" t="s">
        <v>2722</v>
      </c>
      <c r="D1136" s="6" t="str">
        <f>IF(ISBLANK(VLOOKUP($A1136,Courses!$A:D, COLUMN(D1136), 0)), "", VLOOKUP($A1136,Courses!$A:D, COLUMN(D1136), 0))</f>
        <v>Mtn valley</v>
      </c>
      <c r="E1136" s="7" t="str">
        <f>IF(ISBLANK(VLOOKUP($A1136,Courses!$A:E, COLUMN(E1136), 0)), "", VLOOKUP($A1136,Courses!$A:E, COLUMN(E1136), 0))</f>
        <v/>
      </c>
      <c r="F1136" s="72" t="str">
        <f>IF(ISBLANK(VLOOKUP($A1136,Courses!$A:F, COLUMN(F1136), 0)), "", VLOOKUP($A1136,Courses!$A:F, COLUMN(F1136), 0))</f>
        <v>oak_hollow_hole08.jpg</v>
      </c>
      <c r="G1136" s="72" t="str">
        <f>IF(ISBLANK(VLOOKUP($A1136,Courses!$A:G, COLUMN(G1136), 0)), "", VLOOKUP($A1136,Courses!$A:G, COLUMN(G1136), 0))</f>
        <v>oak_hollow_hole11.jpg</v>
      </c>
      <c r="H1136" s="72" t="str">
        <f>IF(ISBLANK(VLOOKUP($A1136,Courses!$A:H, COLUMN(H1136), 0)), "", VLOOKUP($A1136,Courses!$A:H, COLUMN(H1136), 0))</f>
        <v/>
      </c>
      <c r="I1136" s="72" t="str">
        <f>IF(ISBLANK(VLOOKUP($A1136,Courses!$A:I, COLUMN(I1136), 0)), "", VLOOKUP($A1136,Courses!$A:I, COLUMN(I1136), 0))</f>
        <v/>
      </c>
      <c r="J1136" s="72" t="str">
        <f>IF(ISBLANK(VLOOKUP($A1136,Courses!$A:J, COLUMN(J1136), 0)), "", VLOOKUP($A1136,Courses!$A:J, COLUMN(J1136), 0))</f>
        <v/>
      </c>
      <c r="K1136" s="57" t="str">
        <f>IF(ISBLANK(VLOOKUP($A1136,Courses!$A:K, COLUMN(K1136), 0)), "", VLOOKUP($A1136,Courses!$A:K, COLUMN(K1136), 0))</f>
        <v>oak_hollow.zip</v>
      </c>
      <c r="L1136" s="8" t="str">
        <f>IF(ISBLANK(VLOOKUP($A1136,Courses!$A:L, COLUMN(L1136), 0)), "", VLOOKUP($A1136,Courses!$A:L, COLUMN(L1136), 0))</f>
        <v>Lance Rhodes</v>
      </c>
      <c r="M1136" s="8">
        <f>IF(ISBLANK(VLOOKUP($A1136,Courses!$A:M, COLUMN(M1136), 0)), "", VLOOKUP($A1136,Courses!$A:M, COLUMN(M1136), 0))</f>
        <v>5</v>
      </c>
      <c r="N1136" s="9">
        <f>IF(ISBLANK(VLOOKUP($A1136,Courses!$A:N, COLUMN(N1136), 0)), "", VLOOKUP($A1136,Courses!$A:N, COLUMN(N1136), 0))</f>
        <v>37107</v>
      </c>
      <c r="O1136" s="8" t="str">
        <f>IF(ISBLANK(VLOOKUP($A1136,Courses!$A:O, COLUMN(O1136), 0)), "", VLOOKUP($A1136,Courses!$A:O, COLUMN(O1136), 0))</f>
        <v>dv_dbl1</v>
      </c>
      <c r="P1136" s="8" t="str">
        <f>IF(ISBLANK(VLOOKUP($A1136,Courses!$A:P, COLUMN(P1136), 0)), "", VLOOKUP($A1136,Courses!$A:P, COLUMN(P1136), 0))</f>
        <v>tslibrary</v>
      </c>
      <c r="Q1136" s="8" t="str">
        <f>IF(ISBLANK(VLOOKUP($A1136,Courses!$A:Q, COLUMN(Q1136), 0)), "", VLOOKUP($A1136,Courses!$A:Q, COLUMN(Q1136), 0))</f>
        <v/>
      </c>
      <c r="R1136" s="8" t="str">
        <f>IF(ISBLANK(VLOOKUP($A1136,Courses!$A:R, COLUMN(R1136), 0)), "", VLOOKUP($A1136,Courses!$A:R, COLUMN(R1136), 0))</f>
        <v/>
      </c>
      <c r="S1136" s="8" t="str">
        <f>IF(ISBLANK(VLOOKUP($A1136,Courses!$A:S, COLUMN(S1136), 0)), "", VLOOKUP($A1136,Courses!$A:S, COLUMN(S1136), 0))</f>
        <v/>
      </c>
      <c r="T1136" s="8" t="str">
        <f>IF(ISBLANK(VLOOKUP($A1136,Courses!$A:T, COLUMN(T1136), 0)), "", VLOOKUP($A1136,Courses!$A:T, COLUMN(T1136), 0))</f>
        <v/>
      </c>
      <c r="U1136" s="8" t="str">
        <f>IF(ISBLANK(VLOOKUP($A1136,Courses!$A:U, COLUMN(U1136), 0)), "", VLOOKUP($A1136,Courses!$A:U, COLUMN(U1136), 0))</f>
        <v/>
      </c>
      <c r="V1136" s="8" t="str">
        <f>IF(ISBLANK(VLOOKUP($A1136,Courses!$A:V, COLUMN(V1136), 0)), "", VLOOKUP($A1136,Courses!$A:V, COLUMN(V1136), 0))</f>
        <v/>
      </c>
      <c r="W1136" s="8" t="str">
        <f>IF(ISBLANK(VLOOKUP($A1136,Courses!$A:W, COLUMN(W1136), 0)), "", VLOOKUP($A1136,Courses!$A:W, COLUMN(W1136), 0))</f>
        <v/>
      </c>
      <c r="X1136" s="8" t="str">
        <f>IF(ISBLANK(VLOOKUP($A1136,Courses!$A:X, COLUMN(X1136), 0)), "", VLOOKUP($A1136,Courses!$A:X, COLUMN(X1136), 0))</f>
        <v/>
      </c>
      <c r="Y1136" s="8" t="str">
        <f>IF(ISBLANK(VLOOKUP($A1136,Courses!$A:Y, COLUMN(Y1136), 0)), "", VLOOKUP($A1136,Courses!$A:Y, COLUMN(Y1136), 0))</f>
        <v/>
      </c>
      <c r="Z1136" s="8" t="str">
        <f>IF(ISBLANK(VLOOKUP($A1136,Courses!$A:Z, COLUMN(Z1136), 0)), "", VLOOKUP($A1136,Courses!$A:Z, COLUMN(Z1136), 0))</f>
        <v/>
      </c>
      <c r="AA1136" s="8" t="str">
        <f>IF(ISBLANK(VLOOKUP($A1136,Courses!$A:AA, COLUMN(AA1136), 0)), "", VLOOKUP($A1136,Courses!$A:AA, COLUMN(AA1136), 0))</f>
        <v/>
      </c>
      <c r="AB1136" s="8" t="str">
        <f>IF(ISBLANK(VLOOKUP($A1136,Courses!$A:AB, COLUMN(AB1136), 0)), "", VLOOKUP($A1136,Courses!$A:AB, COLUMN(AB1136), 0))</f>
        <v/>
      </c>
      <c r="AC1136" s="8" t="str">
        <f>IF(ISBLANK(VLOOKUP($A1136,Courses!$A:AC, COLUMN(AC1136), 0)), "", VLOOKUP($A1136,Courses!$A:AC, COLUMN(AC1136), 0))</f>
        <v/>
      </c>
      <c r="AD1136" s="8" t="str">
        <f>IF(ISBLANK(VLOOKUP($A1136,Courses!$A:AD, COLUMN(AD1136), 0)), "", VLOOKUP($A1136,Courses!$A:AD, COLUMN(AD1136), 0))</f>
        <v/>
      </c>
      <c r="AE1136" s="8" t="str">
        <f>IF(ISBLANK(VLOOKUP($A1136,Courses!$A:AE, COLUMN(AE1136), 0)), "", VLOOKUP($A1136,Courses!$A:AE, COLUMN(AE1136), 0))</f>
        <v/>
      </c>
      <c r="AF1136" s="8" t="str">
        <f>IF(ISBLANK(VLOOKUP($A1136,Courses!$A:AF, COLUMN(AF1136), 0)), "", VLOOKUP($A1136,Courses!$A:AF, COLUMN(AF1136), 0))</f>
        <v/>
      </c>
      <c r="AG1136" s="8">
        <f>IF(ISBLANK(VLOOKUP($A1136,Courses!$A:AG, COLUMN(AG1136), 0)), "", VLOOKUP($A1136,Courses!$A:AG, COLUMN(AG1136), 0))</f>
        <v>8</v>
      </c>
      <c r="AH1136" s="8">
        <f>IF(ISBLANK(VLOOKUP($A1136,Courses!$A:AH, COLUMN(AH1136), 0)), "", VLOOKUP($A1136,Courses!$A:AH, COLUMN(AH1136), 0))</f>
        <v>11</v>
      </c>
      <c r="AI1136" s="8" t="str">
        <f>IF(ISBLANK(VLOOKUP($A1136,Courses!$A:AI, COLUMN(AI1136), 0)), "", VLOOKUP($A1136,Courses!$A:AI, COLUMN(AI1136), 0))</f>
        <v/>
      </c>
      <c r="AJ1136" s="8" t="str">
        <f>IF(ISBLANK(VLOOKUP($A1136,Courses!$A:AJ, COLUMN(AJ1136), 0)), "", VLOOKUP($A1136,Courses!$A:AJ, COLUMN(AJ1136), 0))</f>
        <v/>
      </c>
      <c r="AK1136" s="8" t="str">
        <f>IF(ISBLANK(VLOOKUP($A1136,Courses!$A:AK, COLUMN(AK1136), 0)), "", VLOOKUP($A1136,Courses!$A:AK, COLUMN(AK1136), 0))</f>
        <v/>
      </c>
      <c r="AL1136" s="8"/>
      <c r="AM1136" s="8"/>
    </row>
    <row r="1137" spans="1:39" ht="12.75" customHeight="1">
      <c r="A1137" s="4">
        <v>886</v>
      </c>
      <c r="B1137" s="4"/>
      <c r="C1137" s="69" t="s">
        <v>2724</v>
      </c>
      <c r="D1137" s="6" t="str">
        <f>IF(ISBLANK(VLOOKUP($A1137,Courses!$A:D, COLUMN(D1137), 0)), "", VLOOKUP($A1137,Courses!$A:D, COLUMN(D1137), 0))</f>
        <v>Mtn valley</v>
      </c>
      <c r="E1137" s="7" t="str">
        <f>IF(ISBLANK(VLOOKUP($A1137,Courses!$A:E, COLUMN(E1137), 0)), "", VLOOKUP($A1137,Courses!$A:E, COLUMN(E1137), 0))</f>
        <v/>
      </c>
      <c r="F1137" s="72" t="str">
        <f>IF(ISBLANK(VLOOKUP($A1137,Courses!$A:F, COLUMN(F1137), 0)), "", VLOOKUP($A1137,Courses!$A:F, COLUMN(F1137), 0))</f>
        <v>oak_ridge_gcc_hole10.jpg</v>
      </c>
      <c r="G1137" s="72" t="str">
        <f>IF(ISBLANK(VLOOKUP($A1137,Courses!$A:G, COLUMN(G1137), 0)), "", VLOOKUP($A1137,Courses!$A:G, COLUMN(G1137), 0))</f>
        <v>oak_ridge_gcc_hole16.jpg</v>
      </c>
      <c r="H1137" s="72" t="str">
        <f>IF(ISBLANK(VLOOKUP($A1137,Courses!$A:H, COLUMN(H1137), 0)), "", VLOOKUP($A1137,Courses!$A:H, COLUMN(H1137), 0))</f>
        <v/>
      </c>
      <c r="I1137" s="72" t="str">
        <f>IF(ISBLANK(VLOOKUP($A1137,Courses!$A:I, COLUMN(I1137), 0)), "", VLOOKUP($A1137,Courses!$A:I, COLUMN(I1137), 0))</f>
        <v/>
      </c>
      <c r="J1137" s="72" t="str">
        <f>IF(ISBLANK(VLOOKUP($A1137,Courses!$A:J, COLUMN(J1137), 0)), "", VLOOKUP($A1137,Courses!$A:J, COLUMN(J1137), 0))</f>
        <v/>
      </c>
      <c r="K1137" s="57" t="str">
        <f>IF(ISBLANK(VLOOKUP($A1137,Courses!$A:K, COLUMN(K1137), 0)), "", VLOOKUP($A1137,Courses!$A:K, COLUMN(K1137), 0))</f>
        <v>oak_ridge_gcc.zip</v>
      </c>
      <c r="L1137" s="8" t="str">
        <f>IF(ISBLANK(VLOOKUP($A1137,Courses!$A:L, COLUMN(L1137), 0)), "", VLOOKUP($A1137,Courses!$A:L, COLUMN(L1137), 0))</f>
        <v>Joe Flippo</v>
      </c>
      <c r="M1137" s="8">
        <f>IF(ISBLANK(VLOOKUP($A1137,Courses!$A:M, COLUMN(M1137), 0)), "", VLOOKUP($A1137,Courses!$A:M, COLUMN(M1137), 0))</f>
        <v>12</v>
      </c>
      <c r="N1137" s="9">
        <f>IF(ISBLANK(VLOOKUP($A1137,Courses!$A:N, COLUMN(N1137), 0)), "", VLOOKUP($A1137,Courses!$A:N, COLUMN(N1137), 0))</f>
        <v>36945</v>
      </c>
      <c r="O1137" s="8" t="str">
        <f>IF(ISBLANK(VLOOKUP($A1137,Courses!$A:O, COLUMN(O1137), 0)), "", VLOOKUP($A1137,Courses!$A:O, COLUMN(O1137), 0))</f>
        <v/>
      </c>
      <c r="P1137" s="8" t="str">
        <f>IF(ISBLANK(VLOOKUP($A1137,Courses!$A:P, COLUMN(P1137), 0)), "", VLOOKUP($A1137,Courses!$A:P, COLUMN(P1137), 0))</f>
        <v/>
      </c>
      <c r="Q1137" s="8" t="str">
        <f>IF(ISBLANK(VLOOKUP($A1137,Courses!$A:Q, COLUMN(Q1137), 0)), "", VLOOKUP($A1137,Courses!$A:Q, COLUMN(Q1137), 0))</f>
        <v/>
      </c>
      <c r="R1137" s="8" t="str">
        <f>IF(ISBLANK(VLOOKUP($A1137,Courses!$A:R, COLUMN(R1137), 0)), "", VLOOKUP($A1137,Courses!$A:R, COLUMN(R1137), 0))</f>
        <v/>
      </c>
      <c r="S1137" s="8" t="str">
        <f>IF(ISBLANK(VLOOKUP($A1137,Courses!$A:S, COLUMN(S1137), 0)), "", VLOOKUP($A1137,Courses!$A:S, COLUMN(S1137), 0))</f>
        <v/>
      </c>
      <c r="T1137" s="8" t="str">
        <f>IF(ISBLANK(VLOOKUP($A1137,Courses!$A:T, COLUMN(T1137), 0)), "", VLOOKUP($A1137,Courses!$A:T, COLUMN(T1137), 0))</f>
        <v/>
      </c>
      <c r="U1137" s="8" t="str">
        <f>IF(ISBLANK(VLOOKUP($A1137,Courses!$A:U, COLUMN(U1137), 0)), "", VLOOKUP($A1137,Courses!$A:U, COLUMN(U1137), 0))</f>
        <v/>
      </c>
      <c r="V1137" s="8" t="str">
        <f>IF(ISBLANK(VLOOKUP($A1137,Courses!$A:V, COLUMN(V1137), 0)), "", VLOOKUP($A1137,Courses!$A:V, COLUMN(V1137), 0))</f>
        <v/>
      </c>
      <c r="W1137" s="8" t="str">
        <f>IF(ISBLANK(VLOOKUP($A1137,Courses!$A:W, COLUMN(W1137), 0)), "", VLOOKUP($A1137,Courses!$A:W, COLUMN(W1137), 0))</f>
        <v/>
      </c>
      <c r="X1137" s="8" t="str">
        <f>IF(ISBLANK(VLOOKUP($A1137,Courses!$A:X, COLUMN(X1137), 0)), "", VLOOKUP($A1137,Courses!$A:X, COLUMN(X1137), 0))</f>
        <v/>
      </c>
      <c r="Y1137" s="8" t="str">
        <f>IF(ISBLANK(VLOOKUP($A1137,Courses!$A:Y, COLUMN(Y1137), 0)), "", VLOOKUP($A1137,Courses!$A:Y, COLUMN(Y1137), 0))</f>
        <v/>
      </c>
      <c r="Z1137" s="8" t="str">
        <f>IF(ISBLANK(VLOOKUP($A1137,Courses!$A:Z, COLUMN(Z1137), 0)), "", VLOOKUP($A1137,Courses!$A:Z, COLUMN(Z1137), 0))</f>
        <v/>
      </c>
      <c r="AA1137" s="8" t="str">
        <f>IF(ISBLANK(VLOOKUP($A1137,Courses!$A:AA, COLUMN(AA1137), 0)), "", VLOOKUP($A1137,Courses!$A:AA, COLUMN(AA1137), 0))</f>
        <v/>
      </c>
      <c r="AB1137" s="8" t="str">
        <f>IF(ISBLANK(VLOOKUP($A1137,Courses!$A:AB, COLUMN(AB1137), 0)), "", VLOOKUP($A1137,Courses!$A:AB, COLUMN(AB1137), 0))</f>
        <v/>
      </c>
      <c r="AC1137" s="8" t="str">
        <f>IF(ISBLANK(VLOOKUP($A1137,Courses!$A:AC, COLUMN(AC1137), 0)), "", VLOOKUP($A1137,Courses!$A:AC, COLUMN(AC1137), 0))</f>
        <v/>
      </c>
      <c r="AD1137" s="8" t="str">
        <f>IF(ISBLANK(VLOOKUP($A1137,Courses!$A:AD, COLUMN(AD1137), 0)), "", VLOOKUP($A1137,Courses!$A:AD, COLUMN(AD1137), 0))</f>
        <v/>
      </c>
      <c r="AE1137" s="8" t="str">
        <f>IF(ISBLANK(VLOOKUP($A1137,Courses!$A:AE, COLUMN(AE1137), 0)), "", VLOOKUP($A1137,Courses!$A:AE, COLUMN(AE1137), 0))</f>
        <v/>
      </c>
      <c r="AF1137" s="8" t="str">
        <f>IF(ISBLANK(VLOOKUP($A1137,Courses!$A:AF, COLUMN(AF1137), 0)), "", VLOOKUP($A1137,Courses!$A:AF, COLUMN(AF1137), 0))</f>
        <v/>
      </c>
      <c r="AG1137" s="8">
        <f>IF(ISBLANK(VLOOKUP($A1137,Courses!$A:AG, COLUMN(AG1137), 0)), "", VLOOKUP($A1137,Courses!$A:AG, COLUMN(AG1137), 0))</f>
        <v>10</v>
      </c>
      <c r="AH1137" s="8">
        <f>IF(ISBLANK(VLOOKUP($A1137,Courses!$A:AH, COLUMN(AH1137), 0)), "", VLOOKUP($A1137,Courses!$A:AH, COLUMN(AH1137), 0))</f>
        <v>16</v>
      </c>
      <c r="AI1137" s="8" t="str">
        <f>IF(ISBLANK(VLOOKUP($A1137,Courses!$A:AI, COLUMN(AI1137), 0)), "", VLOOKUP($A1137,Courses!$A:AI, COLUMN(AI1137), 0))</f>
        <v/>
      </c>
      <c r="AJ1137" s="8" t="str">
        <f>IF(ISBLANK(VLOOKUP($A1137,Courses!$A:AJ, COLUMN(AJ1137), 0)), "", VLOOKUP($A1137,Courses!$A:AJ, COLUMN(AJ1137), 0))</f>
        <v/>
      </c>
      <c r="AK1137" s="8" t="str">
        <f>IF(ISBLANK(VLOOKUP($A1137,Courses!$A:AK, COLUMN(AK1137), 0)), "", VLOOKUP($A1137,Courses!$A:AK, COLUMN(AK1137), 0))</f>
        <v/>
      </c>
      <c r="AL1137" s="8"/>
      <c r="AM1137" s="8"/>
    </row>
    <row r="1138" spans="1:39" ht="12.75" customHeight="1">
      <c r="A1138" s="4">
        <v>882</v>
      </c>
      <c r="B1138" s="4"/>
      <c r="C1138" s="69" t="s">
        <v>2726</v>
      </c>
      <c r="D1138" s="6" t="str">
        <f>IF(ISBLANK(VLOOKUP($A1138,Courses!$A:D, COLUMN(D1138), 0)), "", VLOOKUP($A1138,Courses!$A:D, COLUMN(D1138), 0))</f>
        <v>Mtn valley</v>
      </c>
      <c r="E1138" s="7" t="str">
        <f>IF(ISBLANK(VLOOKUP($A1138,Courses!$A:E, COLUMN(E1138), 0)), "", VLOOKUP($A1138,Courses!$A:E, COLUMN(E1138), 0))</f>
        <v>Real</v>
      </c>
      <c r="F1138" s="72" t="str">
        <f>IF(ISBLANK(VLOOKUP($A1138,Courses!$A:F, COLUMN(F1138), 0)), "", VLOOKUP($A1138,Courses!$A:F, COLUMN(F1138), 0))</f>
        <v>oakland_hills_hole05.jpg</v>
      </c>
      <c r="G1138" s="72" t="str">
        <f>IF(ISBLANK(VLOOKUP($A1138,Courses!$A:G, COLUMN(G1138), 0)), "", VLOOKUP($A1138,Courses!$A:G, COLUMN(G1138), 0))</f>
        <v>oakland_hills_hole16.jpg</v>
      </c>
      <c r="H1138" s="72" t="str">
        <f>IF(ISBLANK(VLOOKUP($A1138,Courses!$A:H, COLUMN(H1138), 0)), "", VLOOKUP($A1138,Courses!$A:H, COLUMN(H1138), 0))</f>
        <v/>
      </c>
      <c r="I1138" s="72" t="str">
        <f>IF(ISBLANK(VLOOKUP($A1138,Courses!$A:I, COLUMN(I1138), 0)), "", VLOOKUP($A1138,Courses!$A:I, COLUMN(I1138), 0))</f>
        <v/>
      </c>
      <c r="J1138" s="72" t="str">
        <f>IF(ISBLANK(VLOOKUP($A1138,Courses!$A:J, COLUMN(J1138), 0)), "", VLOOKUP($A1138,Courses!$A:J, COLUMN(J1138), 0))</f>
        <v/>
      </c>
      <c r="K1138" s="57" t="str">
        <f>IF(ISBLANK(VLOOKUP($A1138,Courses!$A:K, COLUMN(K1138), 0)), "", VLOOKUP($A1138,Courses!$A:K, COLUMN(K1138), 0))</f>
        <v>oakland_hills.zip</v>
      </c>
      <c r="L1138" s="8" t="str">
        <f>IF(ISBLANK(VLOOKUP($A1138,Courses!$A:L, COLUMN(L1138), 0)), "", VLOOKUP($A1138,Courses!$A:L, COLUMN(L1138), 0))</f>
        <v>Robert@</v>
      </c>
      <c r="M1138" s="8">
        <f>IF(ISBLANK(VLOOKUP($A1138,Courses!$A:M, COLUMN(M1138), 0)), "", VLOOKUP($A1138,Courses!$A:M, COLUMN(M1138), 0))</f>
        <v>7.5</v>
      </c>
      <c r="N1138" s="9">
        <f>IF(ISBLANK(VLOOKUP($A1138,Courses!$A:N, COLUMN(N1138), 0)), "", VLOOKUP($A1138,Courses!$A:N, COLUMN(N1138), 0))</f>
        <v>38132</v>
      </c>
      <c r="O1138" s="8" t="str">
        <f>IF(ISBLANK(VLOOKUP($A1138,Courses!$A:O, COLUMN(O1138), 0)), "", VLOOKUP($A1138,Courses!$A:O, COLUMN(O1138), 0))</f>
        <v>augusta2001</v>
      </c>
      <c r="P1138" s="8" t="str">
        <f>IF(ISBLANK(VLOOKUP($A1138,Courses!$A:P, COLUMN(P1138), 0)), "", VLOOKUP($A1138,Courses!$A:P, COLUMN(P1138), 0))</f>
        <v>blackheath</v>
      </c>
      <c r="Q1138" s="8" t="str">
        <f>IF(ISBLANK(VLOOKUP($A1138,Courses!$A:Q, COLUMN(Q1138), 0)), "", VLOOKUP($A1138,Courses!$A:Q, COLUMN(Q1138), 0))</f>
        <v>bullock_run</v>
      </c>
      <c r="R1138" s="8" t="str">
        <f>IF(ISBLANK(VLOOKUP($A1138,Courses!$A:R, COLUMN(R1138), 0)), "", VLOOKUP($A1138,Courses!$A:R, COLUMN(R1138), 0))</f>
        <v>inlandheath</v>
      </c>
      <c r="S1138" s="8" t="str">
        <f>IF(ISBLANK(VLOOKUP($A1138,Courses!$A:S, COLUMN(S1138), 0)), "", VLOOKUP($A1138,Courses!$A:S, COLUMN(S1138), 0))</f>
        <v>midwest</v>
      </c>
      <c r="T1138" s="8" t="str">
        <f>IF(ISBLANK(VLOOKUP($A1138,Courses!$A:T, COLUMN(T1138), 0)), "", VLOOKUP($A1138,Courses!$A:T, COLUMN(T1138), 0))</f>
        <v>pebblebeach</v>
      </c>
      <c r="U1138" s="8" t="str">
        <f>IF(ISBLANK(VLOOKUP($A1138,Courses!$A:U, COLUMN(U1138), 0)), "", VLOOKUP($A1138,Courses!$A:U, COLUMN(U1138), 0))</f>
        <v>sgotha</v>
      </c>
      <c r="V1138" s="8" t="str">
        <f>IF(ISBLANK(VLOOKUP($A1138,Courses!$A:V, COLUMN(V1138), 0)), "", VLOOKUP($A1138,Courses!$A:V, COLUMN(V1138), 0))</f>
        <v/>
      </c>
      <c r="W1138" s="8" t="str">
        <f>IF(ISBLANK(VLOOKUP($A1138,Courses!$A:W, COLUMN(W1138), 0)), "", VLOOKUP($A1138,Courses!$A:W, COLUMN(W1138), 0))</f>
        <v/>
      </c>
      <c r="X1138" s="8" t="str">
        <f>IF(ISBLANK(VLOOKUP($A1138,Courses!$A:X, COLUMN(X1138), 0)), "", VLOOKUP($A1138,Courses!$A:X, COLUMN(X1138), 0))</f>
        <v/>
      </c>
      <c r="Y1138" s="8" t="str">
        <f>IF(ISBLANK(VLOOKUP($A1138,Courses!$A:Y, COLUMN(Y1138), 0)), "", VLOOKUP($A1138,Courses!$A:Y, COLUMN(Y1138), 0))</f>
        <v/>
      </c>
      <c r="Z1138" s="8" t="str">
        <f>IF(ISBLANK(VLOOKUP($A1138,Courses!$A:Z, COLUMN(Z1138), 0)), "", VLOOKUP($A1138,Courses!$A:Z, COLUMN(Z1138), 0))</f>
        <v/>
      </c>
      <c r="AA1138" s="8" t="str">
        <f>IF(ISBLANK(VLOOKUP($A1138,Courses!$A:AA, COLUMN(AA1138), 0)), "", VLOOKUP($A1138,Courses!$A:AA, COLUMN(AA1138), 0))</f>
        <v/>
      </c>
      <c r="AB1138" s="8" t="str">
        <f>IF(ISBLANK(VLOOKUP($A1138,Courses!$A:AB, COLUMN(AB1138), 0)), "", VLOOKUP($A1138,Courses!$A:AB, COLUMN(AB1138), 0))</f>
        <v/>
      </c>
      <c r="AC1138" s="8" t="str">
        <f>IF(ISBLANK(VLOOKUP($A1138,Courses!$A:AC, COLUMN(AC1138), 0)), "", VLOOKUP($A1138,Courses!$A:AC, COLUMN(AC1138), 0))</f>
        <v/>
      </c>
      <c r="AD1138" s="8" t="str">
        <f>IF(ISBLANK(VLOOKUP($A1138,Courses!$A:AD, COLUMN(AD1138), 0)), "", VLOOKUP($A1138,Courses!$A:AD, COLUMN(AD1138), 0))</f>
        <v/>
      </c>
      <c r="AE1138" s="8" t="str">
        <f>IF(ISBLANK(VLOOKUP($A1138,Courses!$A:AE, COLUMN(AE1138), 0)), "", VLOOKUP($A1138,Courses!$A:AE, COLUMN(AE1138), 0))</f>
        <v/>
      </c>
      <c r="AF1138" s="8" t="str">
        <f>IF(ISBLANK(VLOOKUP($A1138,Courses!$A:AF, COLUMN(AF1138), 0)), "", VLOOKUP($A1138,Courses!$A:AF, COLUMN(AF1138), 0))</f>
        <v/>
      </c>
      <c r="AG1138" s="8">
        <f>IF(ISBLANK(VLOOKUP($A1138,Courses!$A:AG, COLUMN(AG1138), 0)), "", VLOOKUP($A1138,Courses!$A:AG, COLUMN(AG1138), 0))</f>
        <v>5</v>
      </c>
      <c r="AH1138" s="8">
        <f>IF(ISBLANK(VLOOKUP($A1138,Courses!$A:AH, COLUMN(AH1138), 0)), "", VLOOKUP($A1138,Courses!$A:AH, COLUMN(AH1138), 0))</f>
        <v>16</v>
      </c>
      <c r="AI1138" s="8" t="str">
        <f>IF(ISBLANK(VLOOKUP($A1138,Courses!$A:AI, COLUMN(AI1138), 0)), "", VLOOKUP($A1138,Courses!$A:AI, COLUMN(AI1138), 0))</f>
        <v/>
      </c>
      <c r="AJ1138" s="8" t="str">
        <f>IF(ISBLANK(VLOOKUP($A1138,Courses!$A:AJ, COLUMN(AJ1138), 0)), "", VLOOKUP($A1138,Courses!$A:AJ, COLUMN(AJ1138), 0))</f>
        <v/>
      </c>
      <c r="AK1138" s="8" t="str">
        <f>IF(ISBLANK(VLOOKUP($A1138,Courses!$A:AK, COLUMN(AK1138), 0)), "", VLOOKUP($A1138,Courses!$A:AK, COLUMN(AK1138), 0))</f>
        <v/>
      </c>
      <c r="AL1138" s="8"/>
      <c r="AM1138" s="8"/>
    </row>
    <row r="1139" spans="1:39" ht="12.75" customHeight="1">
      <c r="A1139" s="4">
        <v>1658</v>
      </c>
      <c r="B1139" s="4"/>
      <c r="C1139" s="69" t="s">
        <v>2728</v>
      </c>
      <c r="D1139" s="6" t="str">
        <f>IF(ISBLANK(VLOOKUP($A1139,Courses!$A:D, COLUMN(D1139), 0)), "", VLOOKUP($A1139,Courses!$A:D, COLUMN(D1139), 0))</f>
        <v>Parkland</v>
      </c>
      <c r="E1139" s="7" t="str">
        <f>IF(ISBLANK(VLOOKUP($A1139,Courses!$A:E, COLUMN(E1139), 0)), "", VLOOKUP($A1139,Courses!$A:E, COLUMN(E1139), 0))</f>
        <v>Real</v>
      </c>
      <c r="F1139" s="72" t="str">
        <f>IF(ISBLANK(VLOOKUP($A1139,Courses!$A:F, COLUMN(F1139), 0)), "", VLOOKUP($A1139,Courses!$A:F, COLUMN(F1139), 0))</f>
        <v>oakmont_splash.jpg</v>
      </c>
      <c r="G1139" s="72" t="str">
        <f>IF(ISBLANK(VLOOKUP($A1139,Courses!$A:G, COLUMN(G1139), 0)), "", VLOOKUP($A1139,Courses!$A:G, COLUMN(G1139), 0))</f>
        <v>oakmont_hole14.jpg</v>
      </c>
      <c r="H1139" s="72" t="str">
        <f>IF(ISBLANK(VLOOKUP($A1139,Courses!$A:H, COLUMN(H1139), 0)), "", VLOOKUP($A1139,Courses!$A:H, COLUMN(H1139), 0))</f>
        <v/>
      </c>
      <c r="I1139" s="72" t="str">
        <f>IF(ISBLANK(VLOOKUP($A1139,Courses!$A:I, COLUMN(I1139), 0)), "", VLOOKUP($A1139,Courses!$A:I, COLUMN(I1139), 0))</f>
        <v/>
      </c>
      <c r="J1139" s="72" t="str">
        <f>IF(ISBLANK(VLOOKUP($A1139,Courses!$A:J, COLUMN(J1139), 0)), "", VLOOKUP($A1139,Courses!$A:J, COLUMN(J1139), 0))</f>
        <v/>
      </c>
      <c r="K1139" s="57" t="str">
        <f>IF(ISBLANK(VLOOKUP($A1139,Courses!$A:K, COLUMN(K1139), 0)), "", VLOOKUP($A1139,Courses!$A:K, COLUMN(K1139), 0))</f>
        <v>oakmont_country_club.zip</v>
      </c>
      <c r="L1139" s="8" t="str">
        <f>IF(ISBLANK(VLOOKUP($A1139,Courses!$A:L, COLUMN(L1139), 0)), "", VLOOKUP($A1139,Courses!$A:L, COLUMN(L1139), 0))</f>
        <v>Dale Somerfelt</v>
      </c>
      <c r="M1139" s="8">
        <f>IF(ISBLANK(VLOOKUP($A1139,Courses!$A:M, COLUMN(M1139), 0)), "", VLOOKUP($A1139,Courses!$A:M, COLUMN(M1139), 0))</f>
        <v>19.2</v>
      </c>
      <c r="N1139" s="9">
        <f>IF(ISBLANK(VLOOKUP($A1139,Courses!$A:N, COLUMN(N1139), 0)), "", VLOOKUP($A1139,Courses!$A:N, COLUMN(N1139), 0))</f>
        <v>39206</v>
      </c>
      <c r="O1139" s="8" t="str">
        <f>IF(ISBLANK(VLOOKUP($A1139,Courses!$A:O, COLUMN(O1139), 0)), "", VLOOKUP($A1139,Courses!$A:O, COLUMN(O1139), 0))</f>
        <v>augusta2001</v>
      </c>
      <c r="P1139" s="8" t="str">
        <f>IF(ISBLANK(VLOOKUP($A1139,Courses!$A:P, COLUMN(P1139), 0)), "", VLOOKUP($A1139,Courses!$A:P, COLUMN(P1139), 0))</f>
        <v>baltursol</v>
      </c>
      <c r="Q1139" s="8" t="str">
        <f>IF(ISBLANK(VLOOKUP($A1139,Courses!$A:Q, COLUMN(Q1139), 0)), "", VLOOKUP($A1139,Courses!$A:Q, COLUMN(Q1139), 0))</f>
        <v>coosbay</v>
      </c>
      <c r="R1139" s="8" t="str">
        <f>IF(ISBLANK(VLOOKUP($A1139,Courses!$A:R, COLUMN(R1139), 0)), "", VLOOKUP($A1139,Courses!$A:R, COLUMN(R1139), 0))</f>
        <v>DSTour</v>
      </c>
      <c r="S1139" s="8" t="str">
        <f>IF(ISBLANK(VLOOKUP($A1139,Courses!$A:S, COLUMN(S1139), 0)), "", VLOOKUP($A1139,Courses!$A:S, COLUMN(S1139), 0))</f>
        <v>murfield_village</v>
      </c>
      <c r="T1139" s="8" t="str">
        <f>IF(ISBLANK(VLOOKUP($A1139,Courses!$A:T, COLUMN(T1139), 0)), "", VLOOKUP($A1139,Courses!$A:T, COLUMN(T1139), 0))</f>
        <v>oldhead</v>
      </c>
      <c r="U1139" s="8" t="str">
        <f>IF(ISBLANK(VLOOKUP($A1139,Courses!$A:U, COLUMN(U1139), 0)), "", VLOOKUP($A1139,Courses!$A:U, COLUMN(U1139), 0))</f>
        <v>Oakmont</v>
      </c>
      <c r="V1139" s="8" t="str">
        <f>IF(ISBLANK(VLOOKUP($A1139,Courses!$A:V, COLUMN(V1139), 0)), "", VLOOKUP($A1139,Courses!$A:V, COLUMN(V1139), 0))</f>
        <v/>
      </c>
      <c r="W1139" s="8" t="str">
        <f>IF(ISBLANK(VLOOKUP($A1139,Courses!$A:W, COLUMN(W1139), 0)), "", VLOOKUP($A1139,Courses!$A:W, COLUMN(W1139), 0))</f>
        <v/>
      </c>
      <c r="X1139" s="8" t="str">
        <f>IF(ISBLANK(VLOOKUP($A1139,Courses!$A:X, COLUMN(X1139), 0)), "", VLOOKUP($A1139,Courses!$A:X, COLUMN(X1139), 0))</f>
        <v/>
      </c>
      <c r="Y1139" s="8" t="str">
        <f>IF(ISBLANK(VLOOKUP($A1139,Courses!$A:Y, COLUMN(Y1139), 0)), "", VLOOKUP($A1139,Courses!$A:Y, COLUMN(Y1139), 0))</f>
        <v/>
      </c>
      <c r="Z1139" s="8" t="str">
        <f>IF(ISBLANK(VLOOKUP($A1139,Courses!$A:Z, COLUMN(Z1139), 0)), "", VLOOKUP($A1139,Courses!$A:Z, COLUMN(Z1139), 0))</f>
        <v/>
      </c>
      <c r="AA1139" s="8" t="str">
        <f>IF(ISBLANK(VLOOKUP($A1139,Courses!$A:AA, COLUMN(AA1139), 0)), "", VLOOKUP($A1139,Courses!$A:AA, COLUMN(AA1139), 0))</f>
        <v/>
      </c>
      <c r="AB1139" s="8" t="str">
        <f>IF(ISBLANK(VLOOKUP($A1139,Courses!$A:AB, COLUMN(AB1139), 0)), "", VLOOKUP($A1139,Courses!$A:AB, COLUMN(AB1139), 0))</f>
        <v/>
      </c>
      <c r="AC1139" s="8" t="str">
        <f>IF(ISBLANK(VLOOKUP($A1139,Courses!$A:AC, COLUMN(AC1139), 0)), "", VLOOKUP($A1139,Courses!$A:AC, COLUMN(AC1139), 0))</f>
        <v/>
      </c>
      <c r="AD1139" s="8" t="str">
        <f>IF(ISBLANK(VLOOKUP($A1139,Courses!$A:AD, COLUMN(AD1139), 0)), "", VLOOKUP($A1139,Courses!$A:AD, COLUMN(AD1139), 0))</f>
        <v/>
      </c>
      <c r="AE1139" s="8" t="str">
        <f>IF(ISBLANK(VLOOKUP($A1139,Courses!$A:AE, COLUMN(AE1139), 0)), "", VLOOKUP($A1139,Courses!$A:AE, COLUMN(AE1139), 0))</f>
        <v/>
      </c>
      <c r="AF1139" s="8" t="str">
        <f>IF(ISBLANK(VLOOKUP($A1139,Courses!$A:AF, COLUMN(AF1139), 0)), "", VLOOKUP($A1139,Courses!$A:AF, COLUMN(AF1139), 0))</f>
        <v/>
      </c>
      <c r="AG1139" s="8" t="str">
        <f>IF(ISBLANK(VLOOKUP($A1139,Courses!$A:AG, COLUMN(AG1139), 0)), "", VLOOKUP($A1139,Courses!$A:AG, COLUMN(AG1139), 0))</f>
        <v>Sp</v>
      </c>
      <c r="AH1139" s="8">
        <f>IF(ISBLANK(VLOOKUP($A1139,Courses!$A:AH, COLUMN(AH1139), 0)), "", VLOOKUP($A1139,Courses!$A:AH, COLUMN(AH1139), 0))</f>
        <v>14</v>
      </c>
      <c r="AI1139" s="8" t="str">
        <f>IF(ISBLANK(VLOOKUP($A1139,Courses!$A:AI, COLUMN(AI1139), 0)), "", VLOOKUP($A1139,Courses!$A:AI, COLUMN(AI1139), 0))</f>
        <v/>
      </c>
      <c r="AJ1139" s="8" t="str">
        <f>IF(ISBLANK(VLOOKUP($A1139,Courses!$A:AJ, COLUMN(AJ1139), 0)), "", VLOOKUP($A1139,Courses!$A:AJ, COLUMN(AJ1139), 0))</f>
        <v/>
      </c>
      <c r="AK1139" s="8" t="str">
        <f>IF(ISBLANK(VLOOKUP($A1139,Courses!$A:AK, COLUMN(AK1139), 0)), "", VLOOKUP($A1139,Courses!$A:AK, COLUMN(AK1139), 0))</f>
        <v/>
      </c>
      <c r="AL1139" s="8"/>
      <c r="AM1139" s="8"/>
    </row>
    <row r="1140" spans="1:39" ht="12.75" customHeight="1">
      <c r="A1140" s="4">
        <v>888</v>
      </c>
      <c r="B1140" s="4"/>
      <c r="C1140" s="69" t="s">
        <v>2731</v>
      </c>
      <c r="D1140" s="6" t="str">
        <f>IF(ISBLANK(VLOOKUP($A1140,Courses!$A:D, COLUMN(D1140), 0)), "", VLOOKUP($A1140,Courses!$A:D, COLUMN(D1140), 0))</f>
        <v>Mtn valley</v>
      </c>
      <c r="E1140" s="7" t="str">
        <f>IF(ISBLANK(VLOOKUP($A1140,Courses!$A:E, COLUMN(E1140), 0)), "", VLOOKUP($A1140,Courses!$A:E, COLUMN(E1140), 0))</f>
        <v/>
      </c>
      <c r="F1140" s="72" t="str">
        <f>IF(ISBLANK(VLOOKUP($A1140,Courses!$A:F, COLUMN(F1140), 0)), "", VLOOKUP($A1140,Courses!$A:F, COLUMN(F1140), 0))</f>
        <v>oakridge_plantation_hole13.jpg</v>
      </c>
      <c r="G1140" s="72" t="str">
        <f>IF(ISBLANK(VLOOKUP($A1140,Courses!$A:G, COLUMN(G1140), 0)), "", VLOOKUP($A1140,Courses!$A:G, COLUMN(G1140), 0))</f>
        <v>oakridge_plantation_hole18.jpg</v>
      </c>
      <c r="H1140" s="72" t="str">
        <f>IF(ISBLANK(VLOOKUP($A1140,Courses!$A:H, COLUMN(H1140), 0)), "", VLOOKUP($A1140,Courses!$A:H, COLUMN(H1140), 0))</f>
        <v/>
      </c>
      <c r="I1140" s="72" t="str">
        <f>IF(ISBLANK(VLOOKUP($A1140,Courses!$A:I, COLUMN(I1140), 0)), "", VLOOKUP($A1140,Courses!$A:I, COLUMN(I1140), 0))</f>
        <v/>
      </c>
      <c r="J1140" s="72" t="str">
        <f>IF(ISBLANK(VLOOKUP($A1140,Courses!$A:J, COLUMN(J1140), 0)), "", VLOOKUP($A1140,Courses!$A:J, COLUMN(J1140), 0))</f>
        <v/>
      </c>
      <c r="K1140" s="57" t="str">
        <f>IF(ISBLANK(VLOOKUP($A1140,Courses!$A:K, COLUMN(K1140), 0)), "", VLOOKUP($A1140,Courses!$A:K, COLUMN(K1140), 0))</f>
        <v>oakridge_plantation.zip</v>
      </c>
      <c r="L1140" s="8" t="str">
        <f>IF(ISBLANK(VLOOKUP($A1140,Courses!$A:L, COLUMN(L1140), 0)), "", VLOOKUP($A1140,Courses!$A:L, COLUMN(L1140), 0))</f>
        <v>Bryce</v>
      </c>
      <c r="M1140" s="8">
        <f>IF(ISBLANK(VLOOKUP($A1140,Courses!$A:M, COLUMN(M1140), 0)), "", VLOOKUP($A1140,Courses!$A:M, COLUMN(M1140), 0))</f>
        <v>11.5</v>
      </c>
      <c r="N1140" s="9">
        <f>IF(ISBLANK(VLOOKUP($A1140,Courses!$A:N, COLUMN(N1140), 0)), "", VLOOKUP($A1140,Courses!$A:N, COLUMN(N1140), 0))</f>
        <v>37406</v>
      </c>
      <c r="O1140" s="8" t="str">
        <f>IF(ISBLANK(VLOOKUP($A1140,Courses!$A:O, COLUMN(O1140), 0)), "", VLOOKUP($A1140,Courses!$A:O, COLUMN(O1140), 0))</f>
        <v>beartooth</v>
      </c>
      <c r="P1140" s="8" t="str">
        <f>IF(ISBLANK(VLOOKUP($A1140,Courses!$A:P, COLUMN(P1140), 0)), "", VLOOKUP($A1140,Courses!$A:P, COLUMN(P1140), 0))</f>
        <v>cutterbay</v>
      </c>
      <c r="Q1140" s="8" t="str">
        <f>IF(ISBLANK(VLOOKUP($A1140,Courses!$A:Q, COLUMN(Q1140), 0)), "", VLOOKUP($A1140,Courses!$A:Q, COLUMN(Q1140), 0))</f>
        <v>sammamish</v>
      </c>
      <c r="R1140" s="8" t="str">
        <f>IF(ISBLANK(VLOOKUP($A1140,Courses!$A:R, COLUMN(R1140), 0)), "", VLOOKUP($A1140,Courses!$A:R, COLUMN(R1140), 0))</f>
        <v>threerivers</v>
      </c>
      <c r="S1140" s="8" t="str">
        <f>IF(ISBLANK(VLOOKUP($A1140,Courses!$A:S, COLUMN(S1140), 0)), "", VLOOKUP($A1140,Courses!$A:S, COLUMN(S1140), 0))</f>
        <v/>
      </c>
      <c r="T1140" s="8" t="str">
        <f>IF(ISBLANK(VLOOKUP($A1140,Courses!$A:T, COLUMN(T1140), 0)), "", VLOOKUP($A1140,Courses!$A:T, COLUMN(T1140), 0))</f>
        <v/>
      </c>
      <c r="U1140" s="8" t="str">
        <f>IF(ISBLANK(VLOOKUP($A1140,Courses!$A:U, COLUMN(U1140), 0)), "", VLOOKUP($A1140,Courses!$A:U, COLUMN(U1140), 0))</f>
        <v/>
      </c>
      <c r="V1140" s="8" t="str">
        <f>IF(ISBLANK(VLOOKUP($A1140,Courses!$A:V, COLUMN(V1140), 0)), "", VLOOKUP($A1140,Courses!$A:V, COLUMN(V1140), 0))</f>
        <v/>
      </c>
      <c r="W1140" s="8" t="str">
        <f>IF(ISBLANK(VLOOKUP($A1140,Courses!$A:W, COLUMN(W1140), 0)), "", VLOOKUP($A1140,Courses!$A:W, COLUMN(W1140), 0))</f>
        <v/>
      </c>
      <c r="X1140" s="8" t="str">
        <f>IF(ISBLANK(VLOOKUP($A1140,Courses!$A:X, COLUMN(X1140), 0)), "", VLOOKUP($A1140,Courses!$A:X, COLUMN(X1140), 0))</f>
        <v/>
      </c>
      <c r="Y1140" s="8" t="str">
        <f>IF(ISBLANK(VLOOKUP($A1140,Courses!$A:Y, COLUMN(Y1140), 0)), "", VLOOKUP($A1140,Courses!$A:Y, COLUMN(Y1140), 0))</f>
        <v/>
      </c>
      <c r="Z1140" s="8" t="str">
        <f>IF(ISBLANK(VLOOKUP($A1140,Courses!$A:Z, COLUMN(Z1140), 0)), "", VLOOKUP($A1140,Courses!$A:Z, COLUMN(Z1140), 0))</f>
        <v/>
      </c>
      <c r="AA1140" s="8" t="str">
        <f>IF(ISBLANK(VLOOKUP($A1140,Courses!$A:AA, COLUMN(AA1140), 0)), "", VLOOKUP($A1140,Courses!$A:AA, COLUMN(AA1140), 0))</f>
        <v/>
      </c>
      <c r="AB1140" s="8" t="str">
        <f>IF(ISBLANK(VLOOKUP($A1140,Courses!$A:AB, COLUMN(AB1140), 0)), "", VLOOKUP($A1140,Courses!$A:AB, COLUMN(AB1140), 0))</f>
        <v/>
      </c>
      <c r="AC1140" s="8" t="str">
        <f>IF(ISBLANK(VLOOKUP($A1140,Courses!$A:AC, COLUMN(AC1140), 0)), "", VLOOKUP($A1140,Courses!$A:AC, COLUMN(AC1140), 0))</f>
        <v/>
      </c>
      <c r="AD1140" s="8" t="str">
        <f>IF(ISBLANK(VLOOKUP($A1140,Courses!$A:AD, COLUMN(AD1140), 0)), "", VLOOKUP($A1140,Courses!$A:AD, COLUMN(AD1140), 0))</f>
        <v/>
      </c>
      <c r="AE1140" s="8" t="str">
        <f>IF(ISBLANK(VLOOKUP($A1140,Courses!$A:AE, COLUMN(AE1140), 0)), "", VLOOKUP($A1140,Courses!$A:AE, COLUMN(AE1140), 0))</f>
        <v/>
      </c>
      <c r="AF1140" s="8" t="str">
        <f>IF(ISBLANK(VLOOKUP($A1140,Courses!$A:AF, COLUMN(AF1140), 0)), "", VLOOKUP($A1140,Courses!$A:AF, COLUMN(AF1140), 0))</f>
        <v/>
      </c>
      <c r="AG1140" s="8">
        <f>IF(ISBLANK(VLOOKUP($A1140,Courses!$A:AG, COLUMN(AG1140), 0)), "", VLOOKUP($A1140,Courses!$A:AG, COLUMN(AG1140), 0))</f>
        <v>13</v>
      </c>
      <c r="AH1140" s="8">
        <f>IF(ISBLANK(VLOOKUP($A1140,Courses!$A:AH, COLUMN(AH1140), 0)), "", VLOOKUP($A1140,Courses!$A:AH, COLUMN(AH1140), 0))</f>
        <v>18</v>
      </c>
      <c r="AI1140" s="8" t="str">
        <f>IF(ISBLANK(VLOOKUP($A1140,Courses!$A:AI, COLUMN(AI1140), 0)), "", VLOOKUP($A1140,Courses!$A:AI, COLUMN(AI1140), 0))</f>
        <v/>
      </c>
      <c r="AJ1140" s="8" t="str">
        <f>IF(ISBLANK(VLOOKUP($A1140,Courses!$A:AJ, COLUMN(AJ1140), 0)), "", VLOOKUP($A1140,Courses!$A:AJ, COLUMN(AJ1140), 0))</f>
        <v/>
      </c>
      <c r="AK1140" s="8" t="str">
        <f>IF(ISBLANK(VLOOKUP($A1140,Courses!$A:AK, COLUMN(AK1140), 0)), "", VLOOKUP($A1140,Courses!$A:AK, COLUMN(AK1140), 0))</f>
        <v/>
      </c>
      <c r="AL1140" s="8"/>
      <c r="AM1140" s="8"/>
    </row>
    <row r="1141" spans="1:39" ht="12.75" customHeight="1">
      <c r="A1141" s="4">
        <v>889</v>
      </c>
      <c r="B1141" s="4"/>
      <c r="C1141" s="69" t="s">
        <v>2733</v>
      </c>
      <c r="D1141" s="6" t="str">
        <f>IF(ISBLANK(VLOOKUP($A1141,Courses!$A:D, COLUMN(D1141), 0)), "", VLOOKUP($A1141,Courses!$A:D, COLUMN(D1141), 0))</f>
        <v>Oceanside</v>
      </c>
      <c r="E1141" s="7" t="str">
        <f>IF(ISBLANK(VLOOKUP($A1141,Courses!$A:E, COLUMN(E1141), 0)), "", VLOOKUP($A1141,Courses!$A:E, COLUMN(E1141), 0))</f>
        <v/>
      </c>
      <c r="F1141" s="72" t="str">
        <f>IF(ISBLANK(VLOOKUP($A1141,Courses!$A:F, COLUMN(F1141), 0)), "", VLOOKUP($A1141,Courses!$A:F, COLUMN(F1141), 0))</f>
        <v>oasis_dunes_hole09.jpg</v>
      </c>
      <c r="G1141" s="72" t="str">
        <f>IF(ISBLANK(VLOOKUP($A1141,Courses!$A:G, COLUMN(G1141), 0)), "", VLOOKUP($A1141,Courses!$A:G, COLUMN(G1141), 0))</f>
        <v>oasis_dunes_hole11.jpg</v>
      </c>
      <c r="H1141" s="72" t="str">
        <f>IF(ISBLANK(VLOOKUP($A1141,Courses!$A:H, COLUMN(H1141), 0)), "", VLOOKUP($A1141,Courses!$A:H, COLUMN(H1141), 0))</f>
        <v/>
      </c>
      <c r="I1141" s="72" t="str">
        <f>IF(ISBLANK(VLOOKUP($A1141,Courses!$A:I, COLUMN(I1141), 0)), "", VLOOKUP($A1141,Courses!$A:I, COLUMN(I1141), 0))</f>
        <v/>
      </c>
      <c r="J1141" s="72" t="str">
        <f>IF(ISBLANK(VLOOKUP($A1141,Courses!$A:J, COLUMN(J1141), 0)), "", VLOOKUP($A1141,Courses!$A:J, COLUMN(J1141), 0))</f>
        <v/>
      </c>
      <c r="K1141" s="57" t="str">
        <f>IF(ISBLANK(VLOOKUP($A1141,Courses!$A:K, COLUMN(K1141), 0)), "", VLOOKUP($A1141,Courses!$A:K, COLUMN(K1141), 0))</f>
        <v>oasis_dunes.zip</v>
      </c>
      <c r="L1141" s="8" t="str">
        <f>IF(ISBLANK(VLOOKUP($A1141,Courses!$A:L, COLUMN(L1141), 0)), "", VLOOKUP($A1141,Courses!$A:L, COLUMN(L1141), 0))</f>
        <v>Robert@</v>
      </c>
      <c r="M1141" s="8">
        <f>IF(ISBLANK(VLOOKUP($A1141,Courses!$A:M, COLUMN(M1141), 0)), "", VLOOKUP($A1141,Courses!$A:M, COLUMN(M1141), 0))</f>
        <v>10.7</v>
      </c>
      <c r="N1141" s="9">
        <f>IF(ISBLANK(VLOOKUP($A1141,Courses!$A:N, COLUMN(N1141), 0)), "", VLOOKUP($A1141,Courses!$A:N, COLUMN(N1141), 0))</f>
        <v>36645</v>
      </c>
      <c r="O1141" s="8" t="str">
        <f>IF(ISBLANK(VLOOKUP($A1141,Courses!$A:O, COLUMN(O1141), 0)), "", VLOOKUP($A1141,Courses!$A:O, COLUMN(O1141), 0))</f>
        <v/>
      </c>
      <c r="P1141" s="8" t="str">
        <f>IF(ISBLANK(VLOOKUP($A1141,Courses!$A:P, COLUMN(P1141), 0)), "", VLOOKUP($A1141,Courses!$A:P, COLUMN(P1141), 0))</f>
        <v/>
      </c>
      <c r="Q1141" s="8" t="str">
        <f>IF(ISBLANK(VLOOKUP($A1141,Courses!$A:Q, COLUMN(Q1141), 0)), "", VLOOKUP($A1141,Courses!$A:Q, COLUMN(Q1141), 0))</f>
        <v/>
      </c>
      <c r="R1141" s="8" t="str">
        <f>IF(ISBLANK(VLOOKUP($A1141,Courses!$A:R, COLUMN(R1141), 0)), "", VLOOKUP($A1141,Courses!$A:R, COLUMN(R1141), 0))</f>
        <v/>
      </c>
      <c r="S1141" s="8" t="str">
        <f>IF(ISBLANK(VLOOKUP($A1141,Courses!$A:S, COLUMN(S1141), 0)), "", VLOOKUP($A1141,Courses!$A:S, COLUMN(S1141), 0))</f>
        <v/>
      </c>
      <c r="T1141" s="8" t="str">
        <f>IF(ISBLANK(VLOOKUP($A1141,Courses!$A:T, COLUMN(T1141), 0)), "", VLOOKUP($A1141,Courses!$A:T, COLUMN(T1141), 0))</f>
        <v/>
      </c>
      <c r="U1141" s="8" t="str">
        <f>IF(ISBLANK(VLOOKUP($A1141,Courses!$A:U, COLUMN(U1141), 0)), "", VLOOKUP($A1141,Courses!$A:U, COLUMN(U1141), 0))</f>
        <v/>
      </c>
      <c r="V1141" s="8" t="str">
        <f>IF(ISBLANK(VLOOKUP($A1141,Courses!$A:V, COLUMN(V1141), 0)), "", VLOOKUP($A1141,Courses!$A:V, COLUMN(V1141), 0))</f>
        <v/>
      </c>
      <c r="W1141" s="8" t="str">
        <f>IF(ISBLANK(VLOOKUP($A1141,Courses!$A:W, COLUMN(W1141), 0)), "", VLOOKUP($A1141,Courses!$A:W, COLUMN(W1141), 0))</f>
        <v/>
      </c>
      <c r="X1141" s="8" t="str">
        <f>IF(ISBLANK(VLOOKUP($A1141,Courses!$A:X, COLUMN(X1141), 0)), "", VLOOKUP($A1141,Courses!$A:X, COLUMN(X1141), 0))</f>
        <v/>
      </c>
      <c r="Y1141" s="8" t="str">
        <f>IF(ISBLANK(VLOOKUP($A1141,Courses!$A:Y, COLUMN(Y1141), 0)), "", VLOOKUP($A1141,Courses!$A:Y, COLUMN(Y1141), 0))</f>
        <v/>
      </c>
      <c r="Z1141" s="8" t="str">
        <f>IF(ISBLANK(VLOOKUP($A1141,Courses!$A:Z, COLUMN(Z1141), 0)), "", VLOOKUP($A1141,Courses!$A:Z, COLUMN(Z1141), 0))</f>
        <v/>
      </c>
      <c r="AA1141" s="8" t="str">
        <f>IF(ISBLANK(VLOOKUP($A1141,Courses!$A:AA, COLUMN(AA1141), 0)), "", VLOOKUP($A1141,Courses!$A:AA, COLUMN(AA1141), 0))</f>
        <v/>
      </c>
      <c r="AB1141" s="8" t="str">
        <f>IF(ISBLANK(VLOOKUP($A1141,Courses!$A:AB, COLUMN(AB1141), 0)), "", VLOOKUP($A1141,Courses!$A:AB, COLUMN(AB1141), 0))</f>
        <v/>
      </c>
      <c r="AC1141" s="8" t="str">
        <f>IF(ISBLANK(VLOOKUP($A1141,Courses!$A:AC, COLUMN(AC1141), 0)), "", VLOOKUP($A1141,Courses!$A:AC, COLUMN(AC1141), 0))</f>
        <v/>
      </c>
      <c r="AD1141" s="8" t="str">
        <f>IF(ISBLANK(VLOOKUP($A1141,Courses!$A:AD, COLUMN(AD1141), 0)), "", VLOOKUP($A1141,Courses!$A:AD, COLUMN(AD1141), 0))</f>
        <v/>
      </c>
      <c r="AE1141" s="8" t="str">
        <f>IF(ISBLANK(VLOOKUP($A1141,Courses!$A:AE, COLUMN(AE1141), 0)), "", VLOOKUP($A1141,Courses!$A:AE, COLUMN(AE1141), 0))</f>
        <v/>
      </c>
      <c r="AF1141" s="8" t="str">
        <f>IF(ISBLANK(VLOOKUP($A1141,Courses!$A:AF, COLUMN(AF1141), 0)), "", VLOOKUP($A1141,Courses!$A:AF, COLUMN(AF1141), 0))</f>
        <v/>
      </c>
      <c r="AG1141" s="8">
        <f>IF(ISBLANK(VLOOKUP($A1141,Courses!$A:AG, COLUMN(AG1141), 0)), "", VLOOKUP($A1141,Courses!$A:AG, COLUMN(AG1141), 0))</f>
        <v>9</v>
      </c>
      <c r="AH1141" s="8">
        <f>IF(ISBLANK(VLOOKUP($A1141,Courses!$A:AH, COLUMN(AH1141), 0)), "", VLOOKUP($A1141,Courses!$A:AH, COLUMN(AH1141), 0))</f>
        <v>11</v>
      </c>
      <c r="AI1141" s="8" t="str">
        <f>IF(ISBLANK(VLOOKUP($A1141,Courses!$A:AI, COLUMN(AI1141), 0)), "", VLOOKUP($A1141,Courses!$A:AI, COLUMN(AI1141), 0))</f>
        <v/>
      </c>
      <c r="AJ1141" s="8" t="str">
        <f>IF(ISBLANK(VLOOKUP($A1141,Courses!$A:AJ, COLUMN(AJ1141), 0)), "", VLOOKUP($A1141,Courses!$A:AJ, COLUMN(AJ1141), 0))</f>
        <v/>
      </c>
      <c r="AK1141" s="8" t="str">
        <f>IF(ISBLANK(VLOOKUP($A1141,Courses!$A:AK, COLUMN(AK1141), 0)), "", VLOOKUP($A1141,Courses!$A:AK, COLUMN(AK1141), 0))</f>
        <v/>
      </c>
      <c r="AL1141" s="8"/>
      <c r="AM1141" s="8"/>
    </row>
    <row r="1142" spans="1:39" ht="12.75" customHeight="1">
      <c r="A1142" s="4">
        <v>890</v>
      </c>
      <c r="B1142" s="4"/>
      <c r="C1142" s="69" t="s">
        <v>2735</v>
      </c>
      <c r="D1142" s="6" t="str">
        <f>IF(ISBLANK(VLOOKUP($A1142,Courses!$A:D, COLUMN(D1142), 0)), "", VLOOKUP($A1142,Courses!$A:D, COLUMN(D1142), 0))</f>
        <v>Mtn valley</v>
      </c>
      <c r="E1142" s="7" t="str">
        <f>IF(ISBLANK(VLOOKUP($A1142,Courses!$A:E, COLUMN(E1142), 0)), "", VLOOKUP($A1142,Courses!$A:E, COLUMN(E1142), 0))</f>
        <v/>
      </c>
      <c r="F1142" s="72" t="str">
        <f>IF(ISBLANK(VLOOKUP($A1142,Courses!$A:F, COLUMN(F1142), 0)), "", VLOOKUP($A1142,Courses!$A:F, COLUMN(F1142), 0))</f>
        <v>o_brocklame_cc_hole01.jpg</v>
      </c>
      <c r="G1142" s="72" t="str">
        <f>IF(ISBLANK(VLOOKUP($A1142,Courses!$A:G, COLUMN(G1142), 0)), "", VLOOKUP($A1142,Courses!$A:G, COLUMN(G1142), 0))</f>
        <v>o_brocklame_cc_hole11.jpg</v>
      </c>
      <c r="H1142" s="72" t="str">
        <f>IF(ISBLANK(VLOOKUP($A1142,Courses!$A:H, COLUMN(H1142), 0)), "", VLOOKUP($A1142,Courses!$A:H, COLUMN(H1142), 0))</f>
        <v/>
      </c>
      <c r="I1142" s="72" t="str">
        <f>IF(ISBLANK(VLOOKUP($A1142,Courses!$A:I, COLUMN(I1142), 0)), "", VLOOKUP($A1142,Courses!$A:I, COLUMN(I1142), 0))</f>
        <v/>
      </c>
      <c r="J1142" s="72" t="str">
        <f>IF(ISBLANK(VLOOKUP($A1142,Courses!$A:J, COLUMN(J1142), 0)), "", VLOOKUP($A1142,Courses!$A:J, COLUMN(J1142), 0))</f>
        <v/>
      </c>
      <c r="K1142" s="57" t="str">
        <f>IF(ISBLANK(VLOOKUP($A1142,Courses!$A:K, COLUMN(K1142), 0)), "", VLOOKUP($A1142,Courses!$A:K, COLUMN(K1142), 0))</f>
        <v>obrocklame_cc.zip</v>
      </c>
      <c r="L1142" s="8" t="str">
        <f>IF(ISBLANK(VLOOKUP($A1142,Courses!$A:L, COLUMN(L1142), 0)), "", VLOOKUP($A1142,Courses!$A:L, COLUMN(L1142), 0))</f>
        <v>Dave 506</v>
      </c>
      <c r="M1142" s="8">
        <f>IF(ISBLANK(VLOOKUP($A1142,Courses!$A:M, COLUMN(M1142), 0)), "", VLOOKUP($A1142,Courses!$A:M, COLUMN(M1142), 0))</f>
        <v>6.9</v>
      </c>
      <c r="N1142" s="9">
        <f>IF(ISBLANK(VLOOKUP($A1142,Courses!$A:N, COLUMN(N1142), 0)), "", VLOOKUP($A1142,Courses!$A:N, COLUMN(N1142), 0))</f>
        <v>36785</v>
      </c>
      <c r="O1142" s="8" t="str">
        <f>IF(ISBLANK(VLOOKUP($A1142,Courses!$A:O, COLUMN(O1142), 0)), "", VLOOKUP($A1142,Courses!$A:O, COLUMN(O1142), 0))</f>
        <v>highplains</v>
      </c>
      <c r="P1142" s="8" t="str">
        <f>IF(ISBLANK(VLOOKUP($A1142,Courses!$A:P, COLUMN(P1142), 0)), "", VLOOKUP($A1142,Courses!$A:P, COLUMN(P1142), 0))</f>
        <v/>
      </c>
      <c r="Q1142" s="8" t="str">
        <f>IF(ISBLANK(VLOOKUP($A1142,Courses!$A:Q, COLUMN(Q1142), 0)), "", VLOOKUP($A1142,Courses!$A:Q, COLUMN(Q1142), 0))</f>
        <v/>
      </c>
      <c r="R1142" s="8" t="str">
        <f>IF(ISBLANK(VLOOKUP($A1142,Courses!$A:R, COLUMN(R1142), 0)), "", VLOOKUP($A1142,Courses!$A:R, COLUMN(R1142), 0))</f>
        <v/>
      </c>
      <c r="S1142" s="8" t="str">
        <f>IF(ISBLANK(VLOOKUP($A1142,Courses!$A:S, COLUMN(S1142), 0)), "", VLOOKUP($A1142,Courses!$A:S, COLUMN(S1142), 0))</f>
        <v/>
      </c>
      <c r="T1142" s="8" t="str">
        <f>IF(ISBLANK(VLOOKUP($A1142,Courses!$A:T, COLUMN(T1142), 0)), "", VLOOKUP($A1142,Courses!$A:T, COLUMN(T1142), 0))</f>
        <v/>
      </c>
      <c r="U1142" s="8" t="str">
        <f>IF(ISBLANK(VLOOKUP($A1142,Courses!$A:U, COLUMN(U1142), 0)), "", VLOOKUP($A1142,Courses!$A:U, COLUMN(U1142), 0))</f>
        <v/>
      </c>
      <c r="V1142" s="8" t="str">
        <f>IF(ISBLANK(VLOOKUP($A1142,Courses!$A:V, COLUMN(V1142), 0)), "", VLOOKUP($A1142,Courses!$A:V, COLUMN(V1142), 0))</f>
        <v/>
      </c>
      <c r="W1142" s="8" t="str">
        <f>IF(ISBLANK(VLOOKUP($A1142,Courses!$A:W, COLUMN(W1142), 0)), "", VLOOKUP($A1142,Courses!$A:W, COLUMN(W1142), 0))</f>
        <v/>
      </c>
      <c r="X1142" s="8" t="str">
        <f>IF(ISBLANK(VLOOKUP($A1142,Courses!$A:X, COLUMN(X1142), 0)), "", VLOOKUP($A1142,Courses!$A:X, COLUMN(X1142), 0))</f>
        <v/>
      </c>
      <c r="Y1142" s="8" t="str">
        <f>IF(ISBLANK(VLOOKUP($A1142,Courses!$A:Y, COLUMN(Y1142), 0)), "", VLOOKUP($A1142,Courses!$A:Y, COLUMN(Y1142), 0))</f>
        <v/>
      </c>
      <c r="Z1142" s="8" t="str">
        <f>IF(ISBLANK(VLOOKUP($A1142,Courses!$A:Z, COLUMN(Z1142), 0)), "", VLOOKUP($A1142,Courses!$A:Z, COLUMN(Z1142), 0))</f>
        <v/>
      </c>
      <c r="AA1142" s="8" t="str">
        <f>IF(ISBLANK(VLOOKUP($A1142,Courses!$A:AA, COLUMN(AA1142), 0)), "", VLOOKUP($A1142,Courses!$A:AA, COLUMN(AA1142), 0))</f>
        <v/>
      </c>
      <c r="AB1142" s="8" t="str">
        <f>IF(ISBLANK(VLOOKUP($A1142,Courses!$A:AB, COLUMN(AB1142), 0)), "", VLOOKUP($A1142,Courses!$A:AB, COLUMN(AB1142), 0))</f>
        <v/>
      </c>
      <c r="AC1142" s="8" t="str">
        <f>IF(ISBLANK(VLOOKUP($A1142,Courses!$A:AC, COLUMN(AC1142), 0)), "", VLOOKUP($A1142,Courses!$A:AC, COLUMN(AC1142), 0))</f>
        <v/>
      </c>
      <c r="AD1142" s="8" t="str">
        <f>IF(ISBLANK(VLOOKUP($A1142,Courses!$A:AD, COLUMN(AD1142), 0)), "", VLOOKUP($A1142,Courses!$A:AD, COLUMN(AD1142), 0))</f>
        <v/>
      </c>
      <c r="AE1142" s="8" t="str">
        <f>IF(ISBLANK(VLOOKUP($A1142,Courses!$A:AE, COLUMN(AE1142), 0)), "", VLOOKUP($A1142,Courses!$A:AE, COLUMN(AE1142), 0))</f>
        <v/>
      </c>
      <c r="AF1142" s="8" t="str">
        <f>IF(ISBLANK(VLOOKUP($A1142,Courses!$A:AF, COLUMN(AF1142), 0)), "", VLOOKUP($A1142,Courses!$A:AF, COLUMN(AF1142), 0))</f>
        <v/>
      </c>
      <c r="AG1142" s="8">
        <f>IF(ISBLANK(VLOOKUP($A1142,Courses!$A:AG, COLUMN(AG1142), 0)), "", VLOOKUP($A1142,Courses!$A:AG, COLUMN(AG1142), 0))</f>
        <v>1</v>
      </c>
      <c r="AH1142" s="8">
        <f>IF(ISBLANK(VLOOKUP($A1142,Courses!$A:AH, COLUMN(AH1142), 0)), "", VLOOKUP($A1142,Courses!$A:AH, COLUMN(AH1142), 0))</f>
        <v>11</v>
      </c>
      <c r="AI1142" s="8" t="str">
        <f>IF(ISBLANK(VLOOKUP($A1142,Courses!$A:AI, COLUMN(AI1142), 0)), "", VLOOKUP($A1142,Courses!$A:AI, COLUMN(AI1142), 0))</f>
        <v/>
      </c>
      <c r="AJ1142" s="8" t="str">
        <f>IF(ISBLANK(VLOOKUP($A1142,Courses!$A:AJ, COLUMN(AJ1142), 0)), "", VLOOKUP($A1142,Courses!$A:AJ, COLUMN(AJ1142), 0))</f>
        <v/>
      </c>
      <c r="AK1142" s="8" t="str">
        <f>IF(ISBLANK(VLOOKUP($A1142,Courses!$A:AK, COLUMN(AK1142), 0)), "", VLOOKUP($A1142,Courses!$A:AK, COLUMN(AK1142), 0))</f>
        <v/>
      </c>
      <c r="AL1142" s="8"/>
      <c r="AM1142" s="8"/>
    </row>
    <row r="1143" spans="1:39" ht="12.75" customHeight="1">
      <c r="A1143" s="4">
        <v>1792</v>
      </c>
      <c r="B1143" s="4"/>
      <c r="C1143" s="69" t="s">
        <v>2737</v>
      </c>
      <c r="D1143" s="6" t="str">
        <f>IF(ISBLANK(VLOOKUP($A1143,Courses!$A:D, COLUMN(D1143), 0)), "", VLOOKUP($A1143,Courses!$A:D, COLUMN(D1143), 0))</f>
        <v>Parkland</v>
      </c>
      <c r="E1143" s="7" t="str">
        <f>IF(ISBLANK(VLOOKUP($A1143,Courses!$A:E, COLUMN(E1143), 0)), "", VLOOKUP($A1143,Courses!$A:E, COLUMN(E1143), 0))</f>
        <v/>
      </c>
      <c r="F1143" s="72" t="str">
        <f>IF(ISBLANK(VLOOKUP($A1143,Courses!$A:F, COLUMN(F1143), 0)), "", VLOOKUP($A1143,Courses!$A:F, COLUMN(F1143), 0))</f>
        <v>ocala_national_splash.jpg</v>
      </c>
      <c r="G1143" s="72" t="str">
        <f>IF(ISBLANK(VLOOKUP($A1143,Courses!$A:G, COLUMN(G1143), 0)), "", VLOOKUP($A1143,Courses!$A:G, COLUMN(G1143), 0))</f>
        <v>ocala_national_hole02.jpg</v>
      </c>
      <c r="H1143" s="72" t="str">
        <f>IF(ISBLANK(VLOOKUP($A1143,Courses!$A:H, COLUMN(H1143), 0)), "", VLOOKUP($A1143,Courses!$A:H, COLUMN(H1143), 0))</f>
        <v/>
      </c>
      <c r="I1143" s="72" t="str">
        <f>IF(ISBLANK(VLOOKUP($A1143,Courses!$A:I, COLUMN(I1143), 0)), "", VLOOKUP($A1143,Courses!$A:I, COLUMN(I1143), 0))</f>
        <v/>
      </c>
      <c r="J1143" s="72" t="str">
        <f>IF(ISBLANK(VLOOKUP($A1143,Courses!$A:J, COLUMN(J1143), 0)), "", VLOOKUP($A1143,Courses!$A:J, COLUMN(J1143), 0))</f>
        <v/>
      </c>
      <c r="K1143" s="57" t="str">
        <f>IF(ISBLANK(VLOOKUP($A1143,Courses!$A:K, COLUMN(K1143), 0)), "", VLOOKUP($A1143,Courses!$A:K, COLUMN(K1143), 0))</f>
        <v>ocala_national.zip</v>
      </c>
      <c r="L1143" s="8" t="str">
        <f>IF(ISBLANK(VLOOKUP($A1143,Courses!$A:L, COLUMN(L1143), 0)), "", VLOOKUP($A1143,Courses!$A:L, COLUMN(L1143), 0))</f>
        <v>Adam Brandt</v>
      </c>
      <c r="M1143" s="8">
        <f>IF(ISBLANK(VLOOKUP($A1143,Courses!$A:M, COLUMN(M1143), 0)), "", VLOOKUP($A1143,Courses!$A:M, COLUMN(M1143), 0))</f>
        <v>10.4</v>
      </c>
      <c r="N1143" s="9">
        <f>IF(ISBLANK(VLOOKUP($A1143,Courses!$A:N, COLUMN(N1143), 0)), "", VLOOKUP($A1143,Courses!$A:N, COLUMN(N1143), 0))</f>
        <v>40150</v>
      </c>
      <c r="O1143" s="8" t="str">
        <f>IF(ISBLANK(VLOOKUP($A1143,Courses!$A:O, COLUMN(O1143), 0)), "", VLOOKUP($A1143,Courses!$A:O, COLUMN(O1143), 0))</f>
        <v>augusta2001</v>
      </c>
      <c r="P1143" s="8" t="str">
        <f>IF(ISBLANK(VLOOKUP($A1143,Courses!$A:P, COLUMN(P1143), 0)), "", VLOOKUP($A1143,Courses!$A:P, COLUMN(P1143), 0))</f>
        <v>bayhill</v>
      </c>
      <c r="Q1143" s="8" t="str">
        <f>IF(ISBLANK(VLOOKUP($A1143,Courses!$A:Q, COLUMN(Q1143), 0)), "", VLOOKUP($A1143,Courses!$A:Q, COLUMN(Q1143), 0))</f>
        <v>bh</v>
      </c>
      <c r="R1143" s="8" t="str">
        <f>IF(ISBLANK(VLOOKUP($A1143,Courses!$A:R, COLUMN(R1143), 0)), "", VLOOKUP($A1143,Courses!$A:R, COLUMN(R1143), 0))</f>
        <v>bullock_run</v>
      </c>
      <c r="S1143" s="8" t="str">
        <f>IF(ISBLANK(VLOOKUP($A1143,Courses!$A:S, COLUMN(S1143), 0)), "", VLOOKUP($A1143,Courses!$A:S, COLUMN(S1143), 0))</f>
        <v>RidgesWaterBlends</v>
      </c>
      <c r="T1143" s="8" t="str">
        <f>IF(ISBLANK(VLOOKUP($A1143,Courses!$A:T, COLUMN(T1143), 0)), "", VLOOKUP($A1143,Courses!$A:T, COLUMN(T1143), 0))</f>
        <v/>
      </c>
      <c r="U1143" s="8" t="str">
        <f>IF(ISBLANK(VLOOKUP($A1143,Courses!$A:U, COLUMN(U1143), 0)), "", VLOOKUP($A1143,Courses!$A:U, COLUMN(U1143), 0))</f>
        <v/>
      </c>
      <c r="V1143" s="8" t="str">
        <f>IF(ISBLANK(VLOOKUP($A1143,Courses!$A:V, COLUMN(V1143), 0)), "", VLOOKUP($A1143,Courses!$A:V, COLUMN(V1143), 0))</f>
        <v/>
      </c>
      <c r="W1143" s="8" t="str">
        <f>IF(ISBLANK(VLOOKUP($A1143,Courses!$A:W, COLUMN(W1143), 0)), "", VLOOKUP($A1143,Courses!$A:W, COLUMN(W1143), 0))</f>
        <v/>
      </c>
      <c r="X1143" s="8" t="str">
        <f>IF(ISBLANK(VLOOKUP($A1143,Courses!$A:X, COLUMN(X1143), 0)), "", VLOOKUP($A1143,Courses!$A:X, COLUMN(X1143), 0))</f>
        <v/>
      </c>
      <c r="Y1143" s="8" t="str">
        <f>IF(ISBLANK(VLOOKUP($A1143,Courses!$A:Y, COLUMN(Y1143), 0)), "", VLOOKUP($A1143,Courses!$A:Y, COLUMN(Y1143), 0))</f>
        <v/>
      </c>
      <c r="Z1143" s="8" t="str">
        <f>IF(ISBLANK(VLOOKUP($A1143,Courses!$A:Z, COLUMN(Z1143), 0)), "", VLOOKUP($A1143,Courses!$A:Z, COLUMN(Z1143), 0))</f>
        <v/>
      </c>
      <c r="AA1143" s="8" t="str">
        <f>IF(ISBLANK(VLOOKUP($A1143,Courses!$A:AA, COLUMN(AA1143), 0)), "", VLOOKUP($A1143,Courses!$A:AA, COLUMN(AA1143), 0))</f>
        <v/>
      </c>
      <c r="AB1143" s="8" t="str">
        <f>IF(ISBLANK(VLOOKUP($A1143,Courses!$A:AB, COLUMN(AB1143), 0)), "", VLOOKUP($A1143,Courses!$A:AB, COLUMN(AB1143), 0))</f>
        <v/>
      </c>
      <c r="AC1143" s="8" t="str">
        <f>IF(ISBLANK(VLOOKUP($A1143,Courses!$A:AC, COLUMN(AC1143), 0)), "", VLOOKUP($A1143,Courses!$A:AC, COLUMN(AC1143), 0))</f>
        <v/>
      </c>
      <c r="AD1143" s="8" t="str">
        <f>IF(ISBLANK(VLOOKUP($A1143,Courses!$A:AD, COLUMN(AD1143), 0)), "", VLOOKUP($A1143,Courses!$A:AD, COLUMN(AD1143), 0))</f>
        <v/>
      </c>
      <c r="AE1143" s="8" t="str">
        <f>IF(ISBLANK(VLOOKUP($A1143,Courses!$A:AE, COLUMN(AE1143), 0)), "", VLOOKUP($A1143,Courses!$A:AE, COLUMN(AE1143), 0))</f>
        <v/>
      </c>
      <c r="AF1143" s="8" t="str">
        <f>IF(ISBLANK(VLOOKUP($A1143,Courses!$A:AF, COLUMN(AF1143), 0)), "", VLOOKUP($A1143,Courses!$A:AF, COLUMN(AF1143), 0))</f>
        <v/>
      </c>
      <c r="AG1143" s="8" t="str">
        <f>IF(ISBLANK(VLOOKUP($A1143,Courses!$A:AG, COLUMN(AG1143), 0)), "", VLOOKUP($A1143,Courses!$A:AG, COLUMN(AG1143), 0))</f>
        <v>Sp</v>
      </c>
      <c r="AH1143" s="8">
        <f>IF(ISBLANK(VLOOKUP($A1143,Courses!$A:AH, COLUMN(AH1143), 0)), "", VLOOKUP($A1143,Courses!$A:AH, COLUMN(AH1143), 0))</f>
        <v>2</v>
      </c>
      <c r="AI1143" s="8" t="str">
        <f>IF(ISBLANK(VLOOKUP($A1143,Courses!$A:AI, COLUMN(AI1143), 0)), "", VLOOKUP($A1143,Courses!$A:AI, COLUMN(AI1143), 0))</f>
        <v/>
      </c>
      <c r="AJ1143" s="8" t="str">
        <f>IF(ISBLANK(VLOOKUP($A1143,Courses!$A:AJ, COLUMN(AJ1143), 0)), "", VLOOKUP($A1143,Courses!$A:AJ, COLUMN(AJ1143), 0))</f>
        <v/>
      </c>
      <c r="AK1143" s="8" t="str">
        <f>IF(ISBLANK(VLOOKUP($A1143,Courses!$A:AK, COLUMN(AK1143), 0)), "", VLOOKUP($A1143,Courses!$A:AK, COLUMN(AK1143), 0))</f>
        <v/>
      </c>
      <c r="AL1143" s="8"/>
      <c r="AM1143" s="8"/>
    </row>
    <row r="1144" spans="1:39" ht="12.75" customHeight="1">
      <c r="A1144" s="4">
        <v>892</v>
      </c>
      <c r="B1144" s="4"/>
      <c r="C1144" s="69" t="s">
        <v>2739</v>
      </c>
      <c r="D1144" s="6" t="str">
        <f>IF(ISBLANK(VLOOKUP($A1144,Courses!$A:D, COLUMN(D1144), 0)), "", VLOOKUP($A1144,Courses!$A:D, COLUMN(D1144), 0))</f>
        <v>Oceanside</v>
      </c>
      <c r="E1144" s="7" t="str">
        <f>IF(ISBLANK(VLOOKUP($A1144,Courses!$A:E, COLUMN(E1144), 0)), "", VLOOKUP($A1144,Courses!$A:E, COLUMN(E1144), 0))</f>
        <v/>
      </c>
      <c r="F1144" s="72" t="str">
        <f>IF(ISBLANK(VLOOKUP($A1144,Courses!$A:F, COLUMN(F1144), 0)), "", VLOOKUP($A1144,Courses!$A:F, COLUMN(F1144), 0))</f>
        <v>ocean_beach_hole09.jpg</v>
      </c>
      <c r="G1144" s="72" t="str">
        <f>IF(ISBLANK(VLOOKUP($A1144,Courses!$A:G, COLUMN(G1144), 0)), "", VLOOKUP($A1144,Courses!$A:G, COLUMN(G1144), 0))</f>
        <v>ocean_beach_hole12.jpg</v>
      </c>
      <c r="H1144" s="72" t="str">
        <f>IF(ISBLANK(VLOOKUP($A1144,Courses!$A:H, COLUMN(H1144), 0)), "", VLOOKUP($A1144,Courses!$A:H, COLUMN(H1144), 0))</f>
        <v/>
      </c>
      <c r="I1144" s="72" t="str">
        <f>IF(ISBLANK(VLOOKUP($A1144,Courses!$A:I, COLUMN(I1144), 0)), "", VLOOKUP($A1144,Courses!$A:I, COLUMN(I1144), 0))</f>
        <v/>
      </c>
      <c r="J1144" s="72" t="str">
        <f>IF(ISBLANK(VLOOKUP($A1144,Courses!$A:J, COLUMN(J1144), 0)), "", VLOOKUP($A1144,Courses!$A:J, COLUMN(J1144), 0))</f>
        <v/>
      </c>
      <c r="K1144" s="57" t="str">
        <f>IF(ISBLANK(VLOOKUP($A1144,Courses!$A:K, COLUMN(K1144), 0)), "", VLOOKUP($A1144,Courses!$A:K, COLUMN(K1144), 0))</f>
        <v>ocean_beach.zip</v>
      </c>
      <c r="L1144" s="8" t="str">
        <f>IF(ISBLANK(VLOOKUP($A1144,Courses!$A:L, COLUMN(L1144), 0)), "", VLOOKUP($A1144,Courses!$A:L, COLUMN(L1144), 0))</f>
        <v>Martijn Hover</v>
      </c>
      <c r="M1144" s="8">
        <f>IF(ISBLANK(VLOOKUP($A1144,Courses!$A:M, COLUMN(M1144), 0)), "", VLOOKUP($A1144,Courses!$A:M, COLUMN(M1144), 0))</f>
        <v>11.7</v>
      </c>
      <c r="N1144" s="9">
        <f>IF(ISBLANK(VLOOKUP($A1144,Courses!$A:N, COLUMN(N1144), 0)), "", VLOOKUP($A1144,Courses!$A:N, COLUMN(N1144), 0))</f>
        <v>36995</v>
      </c>
      <c r="O1144" s="8" t="str">
        <f>IF(ISBLANK(VLOOKUP($A1144,Courses!$A:O, COLUMN(O1144), 0)), "", VLOOKUP($A1144,Courses!$A:O, COLUMN(O1144), 0))</f>
        <v>oceanbeach</v>
      </c>
      <c r="P1144" s="8" t="str">
        <f>IF(ISBLANK(VLOOKUP($A1144,Courses!$A:P, COLUMN(P1144), 0)), "", VLOOKUP($A1144,Courses!$A:P, COLUMN(P1144), 0))</f>
        <v/>
      </c>
      <c r="Q1144" s="8" t="str">
        <f>IF(ISBLANK(VLOOKUP($A1144,Courses!$A:Q, COLUMN(Q1144), 0)), "", VLOOKUP($A1144,Courses!$A:Q, COLUMN(Q1144), 0))</f>
        <v/>
      </c>
      <c r="R1144" s="8" t="str">
        <f>IF(ISBLANK(VLOOKUP($A1144,Courses!$A:R, COLUMN(R1144), 0)), "", VLOOKUP($A1144,Courses!$A:R, COLUMN(R1144), 0))</f>
        <v/>
      </c>
      <c r="S1144" s="8" t="str">
        <f>IF(ISBLANK(VLOOKUP($A1144,Courses!$A:S, COLUMN(S1144), 0)), "", VLOOKUP($A1144,Courses!$A:S, COLUMN(S1144), 0))</f>
        <v/>
      </c>
      <c r="T1144" s="8" t="str">
        <f>IF(ISBLANK(VLOOKUP($A1144,Courses!$A:T, COLUMN(T1144), 0)), "", VLOOKUP($A1144,Courses!$A:T, COLUMN(T1144), 0))</f>
        <v/>
      </c>
      <c r="U1144" s="8" t="str">
        <f>IF(ISBLANK(VLOOKUP($A1144,Courses!$A:U, COLUMN(U1144), 0)), "", VLOOKUP($A1144,Courses!$A:U, COLUMN(U1144), 0))</f>
        <v/>
      </c>
      <c r="V1144" s="8" t="str">
        <f>IF(ISBLANK(VLOOKUP($A1144,Courses!$A:V, COLUMN(V1144), 0)), "", VLOOKUP($A1144,Courses!$A:V, COLUMN(V1144), 0))</f>
        <v/>
      </c>
      <c r="W1144" s="8" t="str">
        <f>IF(ISBLANK(VLOOKUP($A1144,Courses!$A:W, COLUMN(W1144), 0)), "", VLOOKUP($A1144,Courses!$A:W, COLUMN(W1144), 0))</f>
        <v/>
      </c>
      <c r="X1144" s="8" t="str">
        <f>IF(ISBLANK(VLOOKUP($A1144,Courses!$A:X, COLUMN(X1144), 0)), "", VLOOKUP($A1144,Courses!$A:X, COLUMN(X1144), 0))</f>
        <v/>
      </c>
      <c r="Y1144" s="8" t="str">
        <f>IF(ISBLANK(VLOOKUP($A1144,Courses!$A:Y, COLUMN(Y1144), 0)), "", VLOOKUP($A1144,Courses!$A:Y, COLUMN(Y1144), 0))</f>
        <v/>
      </c>
      <c r="Z1144" s="8" t="str">
        <f>IF(ISBLANK(VLOOKUP($A1144,Courses!$A:Z, COLUMN(Z1144), 0)), "", VLOOKUP($A1144,Courses!$A:Z, COLUMN(Z1144), 0))</f>
        <v/>
      </c>
      <c r="AA1144" s="8" t="str">
        <f>IF(ISBLANK(VLOOKUP($A1144,Courses!$A:AA, COLUMN(AA1144), 0)), "", VLOOKUP($A1144,Courses!$A:AA, COLUMN(AA1144), 0))</f>
        <v/>
      </c>
      <c r="AB1144" s="8" t="str">
        <f>IF(ISBLANK(VLOOKUP($A1144,Courses!$A:AB, COLUMN(AB1144), 0)), "", VLOOKUP($A1144,Courses!$A:AB, COLUMN(AB1144), 0))</f>
        <v/>
      </c>
      <c r="AC1144" s="8" t="str">
        <f>IF(ISBLANK(VLOOKUP($A1144,Courses!$A:AC, COLUMN(AC1144), 0)), "", VLOOKUP($A1144,Courses!$A:AC, COLUMN(AC1144), 0))</f>
        <v/>
      </c>
      <c r="AD1144" s="8" t="str">
        <f>IF(ISBLANK(VLOOKUP($A1144,Courses!$A:AD, COLUMN(AD1144), 0)), "", VLOOKUP($A1144,Courses!$A:AD, COLUMN(AD1144), 0))</f>
        <v/>
      </c>
      <c r="AE1144" s="8" t="str">
        <f>IF(ISBLANK(VLOOKUP($A1144,Courses!$A:AE, COLUMN(AE1144), 0)), "", VLOOKUP($A1144,Courses!$A:AE, COLUMN(AE1144), 0))</f>
        <v/>
      </c>
      <c r="AF1144" s="8" t="str">
        <f>IF(ISBLANK(VLOOKUP($A1144,Courses!$A:AF, COLUMN(AF1144), 0)), "", VLOOKUP($A1144,Courses!$A:AF, COLUMN(AF1144), 0))</f>
        <v/>
      </c>
      <c r="AG1144" s="8">
        <f>IF(ISBLANK(VLOOKUP($A1144,Courses!$A:AG, COLUMN(AG1144), 0)), "", VLOOKUP($A1144,Courses!$A:AG, COLUMN(AG1144), 0))</f>
        <v>9</v>
      </c>
      <c r="AH1144" s="8">
        <f>IF(ISBLANK(VLOOKUP($A1144,Courses!$A:AH, COLUMN(AH1144), 0)), "", VLOOKUP($A1144,Courses!$A:AH, COLUMN(AH1144), 0))</f>
        <v>12</v>
      </c>
      <c r="AI1144" s="8" t="str">
        <f>IF(ISBLANK(VLOOKUP($A1144,Courses!$A:AI, COLUMN(AI1144), 0)), "", VLOOKUP($A1144,Courses!$A:AI, COLUMN(AI1144), 0))</f>
        <v/>
      </c>
      <c r="AJ1144" s="8" t="str">
        <f>IF(ISBLANK(VLOOKUP($A1144,Courses!$A:AJ, COLUMN(AJ1144), 0)), "", VLOOKUP($A1144,Courses!$A:AJ, COLUMN(AJ1144), 0))</f>
        <v/>
      </c>
      <c r="AK1144" s="8" t="str">
        <f>IF(ISBLANK(VLOOKUP($A1144,Courses!$A:AK, COLUMN(AK1144), 0)), "", VLOOKUP($A1144,Courses!$A:AK, COLUMN(AK1144), 0))</f>
        <v/>
      </c>
      <c r="AL1144" s="8"/>
      <c r="AM1144" s="8"/>
    </row>
    <row r="1145" spans="1:39" ht="12.75" customHeight="1">
      <c r="A1145" s="4">
        <v>893</v>
      </c>
      <c r="B1145" s="4"/>
      <c r="C1145" s="69" t="s">
        <v>2742</v>
      </c>
      <c r="D1145" s="6" t="str">
        <f>IF(ISBLANK(VLOOKUP($A1145,Courses!$A:D, COLUMN(D1145), 0)), "", VLOOKUP($A1145,Courses!$A:D, COLUMN(D1145), 0))</f>
        <v>Oceanside</v>
      </c>
      <c r="E1145" s="7" t="str">
        <f>IF(ISBLANK(VLOOKUP($A1145,Courses!$A:E, COLUMN(E1145), 0)), "", VLOOKUP($A1145,Courses!$A:E, COLUMN(E1145), 0))</f>
        <v/>
      </c>
      <c r="F1145" s="72" t="str">
        <f>IF(ISBLANK(VLOOKUP($A1145,Courses!$A:F, COLUMN(F1145), 0)), "", VLOOKUP($A1145,Courses!$A:F, COLUMN(F1145), 0))</f>
        <v>ocean_course_at_heron_pointe_hole04.jpg</v>
      </c>
      <c r="G1145" s="72" t="str">
        <f>IF(ISBLANK(VLOOKUP($A1145,Courses!$A:G, COLUMN(G1145), 0)), "", VLOOKUP($A1145,Courses!$A:G, COLUMN(G1145), 0))</f>
        <v>ocean_course_at_heron_pointe_hole11.jpg</v>
      </c>
      <c r="H1145" s="72" t="str">
        <f>IF(ISBLANK(VLOOKUP($A1145,Courses!$A:H, COLUMN(H1145), 0)), "", VLOOKUP($A1145,Courses!$A:H, COLUMN(H1145), 0))</f>
        <v/>
      </c>
      <c r="I1145" s="72" t="str">
        <f>IF(ISBLANK(VLOOKUP($A1145,Courses!$A:I, COLUMN(I1145), 0)), "", VLOOKUP($A1145,Courses!$A:I, COLUMN(I1145), 0))</f>
        <v/>
      </c>
      <c r="J1145" s="72" t="str">
        <f>IF(ISBLANK(VLOOKUP($A1145,Courses!$A:J, COLUMN(J1145), 0)), "", VLOOKUP($A1145,Courses!$A:J, COLUMN(J1145), 0))</f>
        <v/>
      </c>
      <c r="K1145" s="57" t="str">
        <f>IF(ISBLANK(VLOOKUP($A1145,Courses!$A:K, COLUMN(K1145), 0)), "", VLOOKUP($A1145,Courses!$A:K, COLUMN(K1145), 0))</f>
        <v>ocean_course_at_heron_pointe.zip</v>
      </c>
      <c r="L1145" s="8" t="str">
        <f>IF(ISBLANK(VLOOKUP($A1145,Courses!$A:L, COLUMN(L1145), 0)), "", VLOOKUP($A1145,Courses!$A:L, COLUMN(L1145), 0))</f>
        <v>Frank Roorda</v>
      </c>
      <c r="M1145" s="8">
        <f>IF(ISBLANK(VLOOKUP($A1145,Courses!$A:M, COLUMN(M1145), 0)), "", VLOOKUP($A1145,Courses!$A:M, COLUMN(M1145), 0))</f>
        <v>14.6</v>
      </c>
      <c r="N1145" s="9">
        <f>IF(ISBLANK(VLOOKUP($A1145,Courses!$A:N, COLUMN(N1145), 0)), "", VLOOKUP($A1145,Courses!$A:N, COLUMN(N1145), 0))</f>
        <v>36943</v>
      </c>
      <c r="O1145" s="8" t="str">
        <f>IF(ISBLANK(VLOOKUP($A1145,Courses!$A:O, COLUMN(O1145), 0)), "", VLOOKUP($A1145,Courses!$A:O, COLUMN(O1145), 0))</f>
        <v>hoc</v>
      </c>
      <c r="P1145" s="8" t="str">
        <f>IF(ISBLANK(VLOOKUP($A1145,Courses!$A:P, COLUMN(P1145), 0)), "", VLOOKUP($A1145,Courses!$A:P, COLUMN(P1145), 0))</f>
        <v>houses1</v>
      </c>
      <c r="Q1145" s="8" t="str">
        <f>IF(ISBLANK(VLOOKUP($A1145,Courses!$A:Q, COLUMN(Q1145), 0)), "", VLOOKUP($A1145,Courses!$A:Q, COLUMN(Q1145), 0))</f>
        <v/>
      </c>
      <c r="R1145" s="8" t="str">
        <f>IF(ISBLANK(VLOOKUP($A1145,Courses!$A:R, COLUMN(R1145), 0)), "", VLOOKUP($A1145,Courses!$A:R, COLUMN(R1145), 0))</f>
        <v/>
      </c>
      <c r="S1145" s="8" t="str">
        <f>IF(ISBLANK(VLOOKUP($A1145,Courses!$A:S, COLUMN(S1145), 0)), "", VLOOKUP($A1145,Courses!$A:S, COLUMN(S1145), 0))</f>
        <v/>
      </c>
      <c r="T1145" s="8" t="str">
        <f>IF(ISBLANK(VLOOKUP($A1145,Courses!$A:T, COLUMN(T1145), 0)), "", VLOOKUP($A1145,Courses!$A:T, COLUMN(T1145), 0))</f>
        <v/>
      </c>
      <c r="U1145" s="8" t="str">
        <f>IF(ISBLANK(VLOOKUP($A1145,Courses!$A:U, COLUMN(U1145), 0)), "", VLOOKUP($A1145,Courses!$A:U, COLUMN(U1145), 0))</f>
        <v/>
      </c>
      <c r="V1145" s="8" t="str">
        <f>IF(ISBLANK(VLOOKUP($A1145,Courses!$A:V, COLUMN(V1145), 0)), "", VLOOKUP($A1145,Courses!$A:V, COLUMN(V1145), 0))</f>
        <v/>
      </c>
      <c r="W1145" s="8" t="str">
        <f>IF(ISBLANK(VLOOKUP($A1145,Courses!$A:W, COLUMN(W1145), 0)), "", VLOOKUP($A1145,Courses!$A:W, COLUMN(W1145), 0))</f>
        <v/>
      </c>
      <c r="X1145" s="8" t="str">
        <f>IF(ISBLANK(VLOOKUP($A1145,Courses!$A:X, COLUMN(X1145), 0)), "", VLOOKUP($A1145,Courses!$A:X, COLUMN(X1145), 0))</f>
        <v/>
      </c>
      <c r="Y1145" s="8" t="str">
        <f>IF(ISBLANK(VLOOKUP($A1145,Courses!$A:Y, COLUMN(Y1145), 0)), "", VLOOKUP($A1145,Courses!$A:Y, COLUMN(Y1145), 0))</f>
        <v/>
      </c>
      <c r="Z1145" s="8" t="str">
        <f>IF(ISBLANK(VLOOKUP($A1145,Courses!$A:Z, COLUMN(Z1145), 0)), "", VLOOKUP($A1145,Courses!$A:Z, COLUMN(Z1145), 0))</f>
        <v/>
      </c>
      <c r="AA1145" s="8" t="str">
        <f>IF(ISBLANK(VLOOKUP($A1145,Courses!$A:AA, COLUMN(AA1145), 0)), "", VLOOKUP($A1145,Courses!$A:AA, COLUMN(AA1145), 0))</f>
        <v/>
      </c>
      <c r="AB1145" s="8" t="str">
        <f>IF(ISBLANK(VLOOKUP($A1145,Courses!$A:AB, COLUMN(AB1145), 0)), "", VLOOKUP($A1145,Courses!$A:AB, COLUMN(AB1145), 0))</f>
        <v/>
      </c>
      <c r="AC1145" s="8" t="str">
        <f>IF(ISBLANK(VLOOKUP($A1145,Courses!$A:AC, COLUMN(AC1145), 0)), "", VLOOKUP($A1145,Courses!$A:AC, COLUMN(AC1145), 0))</f>
        <v/>
      </c>
      <c r="AD1145" s="8" t="str">
        <f>IF(ISBLANK(VLOOKUP($A1145,Courses!$A:AD, COLUMN(AD1145), 0)), "", VLOOKUP($A1145,Courses!$A:AD, COLUMN(AD1145), 0))</f>
        <v/>
      </c>
      <c r="AE1145" s="8" t="str">
        <f>IF(ISBLANK(VLOOKUP($A1145,Courses!$A:AE, COLUMN(AE1145), 0)), "", VLOOKUP($A1145,Courses!$A:AE, COLUMN(AE1145), 0))</f>
        <v/>
      </c>
      <c r="AF1145" s="8" t="str">
        <f>IF(ISBLANK(VLOOKUP($A1145,Courses!$A:AF, COLUMN(AF1145), 0)), "", VLOOKUP($A1145,Courses!$A:AF, COLUMN(AF1145), 0))</f>
        <v/>
      </c>
      <c r="AG1145" s="8">
        <f>IF(ISBLANK(VLOOKUP($A1145,Courses!$A:AG, COLUMN(AG1145), 0)), "", VLOOKUP($A1145,Courses!$A:AG, COLUMN(AG1145), 0))</f>
        <v>4</v>
      </c>
      <c r="AH1145" s="8">
        <f>IF(ISBLANK(VLOOKUP($A1145,Courses!$A:AH, COLUMN(AH1145), 0)), "", VLOOKUP($A1145,Courses!$A:AH, COLUMN(AH1145), 0))</f>
        <v>11</v>
      </c>
      <c r="AI1145" s="8" t="str">
        <f>IF(ISBLANK(VLOOKUP($A1145,Courses!$A:AI, COLUMN(AI1145), 0)), "", VLOOKUP($A1145,Courses!$A:AI, COLUMN(AI1145), 0))</f>
        <v/>
      </c>
      <c r="AJ1145" s="8" t="str">
        <f>IF(ISBLANK(VLOOKUP($A1145,Courses!$A:AJ, COLUMN(AJ1145), 0)), "", VLOOKUP($A1145,Courses!$A:AJ, COLUMN(AJ1145), 0))</f>
        <v/>
      </c>
      <c r="AK1145" s="8" t="str">
        <f>IF(ISBLANK(VLOOKUP($A1145,Courses!$A:AK, COLUMN(AK1145), 0)), "", VLOOKUP($A1145,Courses!$A:AK, COLUMN(AK1145), 0))</f>
        <v/>
      </c>
      <c r="AL1145" s="8"/>
      <c r="AM1145" s="8" t="s">
        <v>8713</v>
      </c>
    </row>
    <row r="1146" spans="1:39" ht="12.75" customHeight="1">
      <c r="A1146" s="4">
        <v>894</v>
      </c>
      <c r="B1146" s="4"/>
      <c r="C1146" s="69" t="s">
        <v>2744</v>
      </c>
      <c r="D1146" s="6" t="str">
        <f>IF(ISBLANK(VLOOKUP($A1146,Courses!$A:D, COLUMN(D1146), 0)), "", VLOOKUP($A1146,Courses!$A:D, COLUMN(D1146), 0))</f>
        <v>Oceanside</v>
      </c>
      <c r="E1146" s="7" t="str">
        <f>IF(ISBLANK(VLOOKUP($A1146,Courses!$A:E, COLUMN(E1146), 0)), "", VLOOKUP($A1146,Courses!$A:E, COLUMN(E1146), 0))</f>
        <v/>
      </c>
      <c r="F1146" s="72" t="str">
        <f>IF(ISBLANK(VLOOKUP($A1146,Courses!$A:F, COLUMN(F1146), 0)), "", VLOOKUP($A1146,Courses!$A:F, COLUMN(F1146), 0))</f>
        <v>ocean_point_cc_hole01.jpg</v>
      </c>
      <c r="G1146" s="72" t="str">
        <f>IF(ISBLANK(VLOOKUP($A1146,Courses!$A:G, COLUMN(G1146), 0)), "", VLOOKUP($A1146,Courses!$A:G, COLUMN(G1146), 0))</f>
        <v>ocean_point_cc_hole09.jpg</v>
      </c>
      <c r="H1146" s="72" t="str">
        <f>IF(ISBLANK(VLOOKUP($A1146,Courses!$A:H, COLUMN(H1146), 0)), "", VLOOKUP($A1146,Courses!$A:H, COLUMN(H1146), 0))</f>
        <v/>
      </c>
      <c r="I1146" s="72" t="str">
        <f>IF(ISBLANK(VLOOKUP($A1146,Courses!$A:I, COLUMN(I1146), 0)), "", VLOOKUP($A1146,Courses!$A:I, COLUMN(I1146), 0))</f>
        <v/>
      </c>
      <c r="J1146" s="72" t="str">
        <f>IF(ISBLANK(VLOOKUP($A1146,Courses!$A:J, COLUMN(J1146), 0)), "", VLOOKUP($A1146,Courses!$A:J, COLUMN(J1146), 0))</f>
        <v/>
      </c>
      <c r="K1146" s="57" t="str">
        <f>IF(ISBLANK(VLOOKUP($A1146,Courses!$A:K, COLUMN(K1146), 0)), "", VLOOKUP($A1146,Courses!$A:K, COLUMN(K1146), 0))</f>
        <v>ocean_point_cc.zip</v>
      </c>
      <c r="L1146" s="8" t="str">
        <f>IF(ISBLANK(VLOOKUP($A1146,Courses!$A:L, COLUMN(L1146), 0)), "", VLOOKUP($A1146,Courses!$A:L, COLUMN(L1146), 0))</f>
        <v>Richard R. Wittneben</v>
      </c>
      <c r="M1146" s="8">
        <f>IF(ISBLANK(VLOOKUP($A1146,Courses!$A:M, COLUMN(M1146), 0)), "", VLOOKUP($A1146,Courses!$A:M, COLUMN(M1146), 0))</f>
        <v>12.5</v>
      </c>
      <c r="N1146" s="9">
        <f>IF(ISBLANK(VLOOKUP($A1146,Courses!$A:N, COLUMN(N1146), 0)), "", VLOOKUP($A1146,Courses!$A:N, COLUMN(N1146), 0))</f>
        <v>37468</v>
      </c>
      <c r="O1146" s="8" t="str">
        <f>IF(ISBLANK(VLOOKUP($A1146,Courses!$A:O, COLUMN(O1146), 0)), "", VLOOKUP($A1146,Courses!$A:O, COLUMN(O1146), 0))</f>
        <v>beartooth</v>
      </c>
      <c r="P1146" s="8" t="str">
        <f>IF(ISBLANK(VLOOKUP($A1146,Courses!$A:P, COLUMN(P1146), 0)), "", VLOOKUP($A1146,Courses!$A:P, COLUMN(P1146), 0))</f>
        <v>cutterbay</v>
      </c>
      <c r="Q1146" s="8" t="str">
        <f>IF(ISBLANK(VLOOKUP($A1146,Courses!$A:Q, COLUMN(Q1146), 0)), "", VLOOKUP($A1146,Courses!$A:Q, COLUMN(Q1146), 0))</f>
        <v>oceanpoint</v>
      </c>
      <c r="R1146" s="8" t="str">
        <f>IF(ISBLANK(VLOOKUP($A1146,Courses!$A:R, COLUMN(R1146), 0)), "", VLOOKUP($A1146,Courses!$A:R, COLUMN(R1146), 0))</f>
        <v>ruggedcross</v>
      </c>
      <c r="S1146" s="8" t="str">
        <f>IF(ISBLANK(VLOOKUP($A1146,Courses!$A:S, COLUMN(S1146), 0)), "", VLOOKUP($A1146,Courses!$A:S, COLUMN(S1146), 0))</f>
        <v>sammamish</v>
      </c>
      <c r="T1146" s="8" t="str">
        <f>IF(ISBLANK(VLOOKUP($A1146,Courses!$A:T, COLUMN(T1146), 0)), "", VLOOKUP($A1146,Courses!$A:T, COLUMN(T1146), 0))</f>
        <v>threerivers</v>
      </c>
      <c r="U1146" s="8" t="str">
        <f>IF(ISBLANK(VLOOKUP($A1146,Courses!$A:U, COLUMN(U1146), 0)), "", VLOOKUP($A1146,Courses!$A:U, COLUMN(U1146), 0))</f>
        <v/>
      </c>
      <c r="V1146" s="8" t="str">
        <f>IF(ISBLANK(VLOOKUP($A1146,Courses!$A:V, COLUMN(V1146), 0)), "", VLOOKUP($A1146,Courses!$A:V, COLUMN(V1146), 0))</f>
        <v/>
      </c>
      <c r="W1146" s="8" t="str">
        <f>IF(ISBLANK(VLOOKUP($A1146,Courses!$A:W, COLUMN(W1146), 0)), "", VLOOKUP($A1146,Courses!$A:W, COLUMN(W1146), 0))</f>
        <v/>
      </c>
      <c r="X1146" s="8" t="str">
        <f>IF(ISBLANK(VLOOKUP($A1146,Courses!$A:X, COLUMN(X1146), 0)), "", VLOOKUP($A1146,Courses!$A:X, COLUMN(X1146), 0))</f>
        <v/>
      </c>
      <c r="Y1146" s="8" t="str">
        <f>IF(ISBLANK(VLOOKUP($A1146,Courses!$A:Y, COLUMN(Y1146), 0)), "", VLOOKUP($A1146,Courses!$A:Y, COLUMN(Y1146), 0))</f>
        <v/>
      </c>
      <c r="Z1146" s="8" t="str">
        <f>IF(ISBLANK(VLOOKUP($A1146,Courses!$A:Z, COLUMN(Z1146), 0)), "", VLOOKUP($A1146,Courses!$A:Z, COLUMN(Z1146), 0))</f>
        <v/>
      </c>
      <c r="AA1146" s="8" t="str">
        <f>IF(ISBLANK(VLOOKUP($A1146,Courses!$A:AA, COLUMN(AA1146), 0)), "", VLOOKUP($A1146,Courses!$A:AA, COLUMN(AA1146), 0))</f>
        <v/>
      </c>
      <c r="AB1146" s="8" t="str">
        <f>IF(ISBLANK(VLOOKUP($A1146,Courses!$A:AB, COLUMN(AB1146), 0)), "", VLOOKUP($A1146,Courses!$A:AB, COLUMN(AB1146), 0))</f>
        <v/>
      </c>
      <c r="AC1146" s="8" t="str">
        <f>IF(ISBLANK(VLOOKUP($A1146,Courses!$A:AC, COLUMN(AC1146), 0)), "", VLOOKUP($A1146,Courses!$A:AC, COLUMN(AC1146), 0))</f>
        <v/>
      </c>
      <c r="AD1146" s="8" t="str">
        <f>IF(ISBLANK(VLOOKUP($A1146,Courses!$A:AD, COLUMN(AD1146), 0)), "", VLOOKUP($A1146,Courses!$A:AD, COLUMN(AD1146), 0))</f>
        <v/>
      </c>
      <c r="AE1146" s="8" t="str">
        <f>IF(ISBLANK(VLOOKUP($A1146,Courses!$A:AE, COLUMN(AE1146), 0)), "", VLOOKUP($A1146,Courses!$A:AE, COLUMN(AE1146), 0))</f>
        <v/>
      </c>
      <c r="AF1146" s="8" t="str">
        <f>IF(ISBLANK(VLOOKUP($A1146,Courses!$A:AF, COLUMN(AF1146), 0)), "", VLOOKUP($A1146,Courses!$A:AF, COLUMN(AF1146), 0))</f>
        <v/>
      </c>
      <c r="AG1146" s="8">
        <f>IF(ISBLANK(VLOOKUP($A1146,Courses!$A:AG, COLUMN(AG1146), 0)), "", VLOOKUP($A1146,Courses!$A:AG, COLUMN(AG1146), 0))</f>
        <v>1</v>
      </c>
      <c r="AH1146" s="8">
        <f>IF(ISBLANK(VLOOKUP($A1146,Courses!$A:AH, COLUMN(AH1146), 0)), "", VLOOKUP($A1146,Courses!$A:AH, COLUMN(AH1146), 0))</f>
        <v>9</v>
      </c>
      <c r="AI1146" s="8" t="str">
        <f>IF(ISBLANK(VLOOKUP($A1146,Courses!$A:AI, COLUMN(AI1146), 0)), "", VLOOKUP($A1146,Courses!$A:AI, COLUMN(AI1146), 0))</f>
        <v/>
      </c>
      <c r="AJ1146" s="8" t="str">
        <f>IF(ISBLANK(VLOOKUP($A1146,Courses!$A:AJ, COLUMN(AJ1146), 0)), "", VLOOKUP($A1146,Courses!$A:AJ, COLUMN(AJ1146), 0))</f>
        <v/>
      </c>
      <c r="AK1146" s="8" t="str">
        <f>IF(ISBLANK(VLOOKUP($A1146,Courses!$A:AK, COLUMN(AK1146), 0)), "", VLOOKUP($A1146,Courses!$A:AK, COLUMN(AK1146), 0))</f>
        <v/>
      </c>
      <c r="AL1146" s="8"/>
      <c r="AM1146" s="8"/>
    </row>
    <row r="1147" spans="1:39" ht="12.75" customHeight="1">
      <c r="A1147" s="4">
        <v>895</v>
      </c>
      <c r="B1147" s="4"/>
      <c r="C1147" s="69" t="s">
        <v>2746</v>
      </c>
      <c r="D1147" s="6" t="str">
        <f>IF(ISBLANK(VLOOKUP($A1147,Courses!$A:D, COLUMN(D1147), 0)), "", VLOOKUP($A1147,Courses!$A:D, COLUMN(D1147), 0))</f>
        <v>Oceanside</v>
      </c>
      <c r="E1147" s="7" t="str">
        <f>IF(ISBLANK(VLOOKUP($A1147,Courses!$A:E, COLUMN(E1147), 0)), "", VLOOKUP($A1147,Courses!$A:E, COLUMN(E1147), 0))</f>
        <v/>
      </c>
      <c r="F1147" s="72" t="str">
        <f>IF(ISBLANK(VLOOKUP($A1147,Courses!$A:F, COLUMN(F1147), 0)), "", VLOOKUP($A1147,Courses!$A:F, COLUMN(F1147), 0))</f>
        <v>ocean_point_golf_links_hole01.jpg</v>
      </c>
      <c r="G1147" s="72" t="str">
        <f>IF(ISBLANK(VLOOKUP($A1147,Courses!$A:G, COLUMN(G1147), 0)), "", VLOOKUP($A1147,Courses!$A:G, COLUMN(G1147), 0))</f>
        <v>ocean_point_golf_links_hole10.jpg</v>
      </c>
      <c r="H1147" s="72" t="str">
        <f>IF(ISBLANK(VLOOKUP($A1147,Courses!$A:H, COLUMN(H1147), 0)), "", VLOOKUP($A1147,Courses!$A:H, COLUMN(H1147), 0))</f>
        <v/>
      </c>
      <c r="I1147" s="72" t="str">
        <f>IF(ISBLANK(VLOOKUP($A1147,Courses!$A:I, COLUMN(I1147), 0)), "", VLOOKUP($A1147,Courses!$A:I, COLUMN(I1147), 0))</f>
        <v/>
      </c>
      <c r="J1147" s="72" t="str">
        <f>IF(ISBLANK(VLOOKUP($A1147,Courses!$A:J, COLUMN(J1147), 0)), "", VLOOKUP($A1147,Courses!$A:J, COLUMN(J1147), 0))</f>
        <v/>
      </c>
      <c r="K1147" s="57" t="str">
        <f>IF(ISBLANK(VLOOKUP($A1147,Courses!$A:K, COLUMN(K1147), 0)), "", VLOOKUP($A1147,Courses!$A:K, COLUMN(K1147), 0))</f>
        <v>ocean_point_gl.zip</v>
      </c>
      <c r="L1147" s="8" t="str">
        <f>IF(ISBLANK(VLOOKUP($A1147,Courses!$A:L, COLUMN(L1147), 0)), "", VLOOKUP($A1147,Courses!$A:L, COLUMN(L1147), 0))</f>
        <v>Friar Tuck</v>
      </c>
      <c r="M1147" s="8">
        <f>IF(ISBLANK(VLOOKUP($A1147,Courses!$A:M, COLUMN(M1147), 0)), "", VLOOKUP($A1147,Courses!$A:M, COLUMN(M1147), 0))</f>
        <v>17.7</v>
      </c>
      <c r="N1147" s="9">
        <f>IF(ISBLANK(VLOOKUP($A1147,Courses!$A:N, COLUMN(N1147), 0)), "", VLOOKUP($A1147,Courses!$A:N, COLUMN(N1147), 0))</f>
        <v>37560</v>
      </c>
      <c r="O1147" s="8" t="str">
        <f>IF(ISBLANK(VLOOKUP($A1147,Courses!$A:O, COLUMN(O1147), 0)), "", VLOOKUP($A1147,Courses!$A:O, COLUMN(O1147), 0))</f>
        <v>arrowheadver2</v>
      </c>
      <c r="P1147" s="8" t="str">
        <f>IF(ISBLANK(VLOOKUP($A1147,Courses!$A:P, COLUMN(P1147), 0)), "", VLOOKUP($A1147,Courses!$A:P, COLUMN(P1147), 0))</f>
        <v>barrenhills</v>
      </c>
      <c r="Q1147" s="8" t="str">
        <f>IF(ISBLANK(VLOOKUP($A1147,Courses!$A:Q, COLUMN(Q1147), 0)), "", VLOOKUP($A1147,Courses!$A:Q, COLUMN(Q1147), 0))</f>
        <v>beartooth</v>
      </c>
      <c r="R1147" s="8" t="str">
        <f>IF(ISBLANK(VLOOKUP($A1147,Courses!$A:R, COLUMN(R1147), 0)), "", VLOOKUP($A1147,Courses!$A:R, COLUMN(R1147), 0))</f>
        <v>ccove</v>
      </c>
      <c r="S1147" s="8" t="str">
        <f>IF(ISBLANK(VLOOKUP($A1147,Courses!$A:S, COLUMN(S1147), 0)), "", VLOOKUP($A1147,Courses!$A:S, COLUMN(S1147), 0))</f>
        <v>darnoch</v>
      </c>
      <c r="T1147" s="8" t="str">
        <f>IF(ISBLANK(VLOOKUP($A1147,Courses!$A:T, COLUMN(T1147), 0)), "", VLOOKUP($A1147,Courses!$A:T, COLUMN(T1147), 0))</f>
        <v>emerald_links</v>
      </c>
      <c r="U1147" s="8" t="str">
        <f>IF(ISBLANK(VLOOKUP($A1147,Courses!$A:U, COLUMN(U1147), 0)), "", VLOOKUP($A1147,Courses!$A:U, COLUMN(U1147), 0))</f>
        <v>inlandheath</v>
      </c>
      <c r="V1147" s="8" t="str">
        <f>IF(ISBLANK(VLOOKUP($A1147,Courses!$A:V, COLUMN(V1147), 0)), "", VLOOKUP($A1147,Courses!$A:V, COLUMN(V1147), 0))</f>
        <v>locheil1</v>
      </c>
      <c r="W1147" s="8" t="str">
        <f>IF(ISBLANK(VLOOKUP($A1147,Courses!$A:W, COLUMN(W1147), 0)), "", VLOOKUP($A1147,Courses!$A:W, COLUMN(W1147), 0))</f>
        <v>normandy</v>
      </c>
      <c r="X1147" s="8" t="str">
        <f>IF(ISBLANK(VLOOKUP($A1147,Courses!$A:X, COLUMN(X1147), 0)), "", VLOOKUP($A1147,Courses!$A:X, COLUMN(X1147), 0))</f>
        <v>pookela</v>
      </c>
      <c r="Y1147" s="8" t="str">
        <f>IF(ISBLANK(VLOOKUP($A1147,Courses!$A:Y, COLUMN(Y1147), 0)), "", VLOOKUP($A1147,Courses!$A:Y, COLUMN(Y1147), 0))</f>
        <v>ruggedcross</v>
      </c>
      <c r="Z1147" s="8" t="str">
        <f>IF(ISBLANK(VLOOKUP($A1147,Courses!$A:Z, COLUMN(Z1147), 0)), "", VLOOKUP($A1147,Courses!$A:Z, COLUMN(Z1147), 0))</f>
        <v>threerivers</v>
      </c>
      <c r="AA1147" s="8" t="str">
        <f>IF(ISBLANK(VLOOKUP($A1147,Courses!$A:AA, COLUMN(AA1147), 0)), "", VLOOKUP($A1147,Courses!$A:AA, COLUMN(AA1147), 0))</f>
        <v/>
      </c>
      <c r="AB1147" s="8" t="str">
        <f>IF(ISBLANK(VLOOKUP($A1147,Courses!$A:AB, COLUMN(AB1147), 0)), "", VLOOKUP($A1147,Courses!$A:AB, COLUMN(AB1147), 0))</f>
        <v/>
      </c>
      <c r="AC1147" s="8" t="str">
        <f>IF(ISBLANK(VLOOKUP($A1147,Courses!$A:AC, COLUMN(AC1147), 0)), "", VLOOKUP($A1147,Courses!$A:AC, COLUMN(AC1147), 0))</f>
        <v/>
      </c>
      <c r="AD1147" s="8" t="str">
        <f>IF(ISBLANK(VLOOKUP($A1147,Courses!$A:AD, COLUMN(AD1147), 0)), "", VLOOKUP($A1147,Courses!$A:AD, COLUMN(AD1147), 0))</f>
        <v/>
      </c>
      <c r="AE1147" s="8" t="str">
        <f>IF(ISBLANK(VLOOKUP($A1147,Courses!$A:AE, COLUMN(AE1147), 0)), "", VLOOKUP($A1147,Courses!$A:AE, COLUMN(AE1147), 0))</f>
        <v/>
      </c>
      <c r="AF1147" s="8" t="str">
        <f>IF(ISBLANK(VLOOKUP($A1147,Courses!$A:AF, COLUMN(AF1147), 0)), "", VLOOKUP($A1147,Courses!$A:AF, COLUMN(AF1147), 0))</f>
        <v/>
      </c>
      <c r="AG1147" s="8">
        <f>IF(ISBLANK(VLOOKUP($A1147,Courses!$A:AG, COLUMN(AG1147), 0)), "", VLOOKUP($A1147,Courses!$A:AG, COLUMN(AG1147), 0))</f>
        <v>1</v>
      </c>
      <c r="AH1147" s="8">
        <f>IF(ISBLANK(VLOOKUP($A1147,Courses!$A:AH, COLUMN(AH1147), 0)), "", VLOOKUP($A1147,Courses!$A:AH, COLUMN(AH1147), 0))</f>
        <v>10</v>
      </c>
      <c r="AI1147" s="8" t="str">
        <f>IF(ISBLANK(VLOOKUP($A1147,Courses!$A:AI, COLUMN(AI1147), 0)), "", VLOOKUP($A1147,Courses!$A:AI, COLUMN(AI1147), 0))</f>
        <v/>
      </c>
      <c r="AJ1147" s="8" t="str">
        <f>IF(ISBLANK(VLOOKUP($A1147,Courses!$A:AJ, COLUMN(AJ1147), 0)), "", VLOOKUP($A1147,Courses!$A:AJ, COLUMN(AJ1147), 0))</f>
        <v/>
      </c>
      <c r="AK1147" s="8" t="str">
        <f>IF(ISBLANK(VLOOKUP($A1147,Courses!$A:AK, COLUMN(AK1147), 0)), "", VLOOKUP($A1147,Courses!$A:AK, COLUMN(AK1147), 0))</f>
        <v/>
      </c>
      <c r="AL1147" s="8"/>
      <c r="AM1147" s="8"/>
    </row>
    <row r="1148" spans="1:39" ht="12.75" customHeight="1">
      <c r="A1148" s="4">
        <v>896</v>
      </c>
      <c r="B1148" s="4"/>
      <c r="C1148" s="69" t="s">
        <v>2748</v>
      </c>
      <c r="D1148" s="6" t="str">
        <f>IF(ISBLANK(VLOOKUP($A1148,Courses!$A:D, COLUMN(D1148), 0)), "", VLOOKUP($A1148,Courses!$A:D, COLUMN(D1148), 0))</f>
        <v>Oceanside</v>
      </c>
      <c r="E1148" s="7" t="str">
        <f>IF(ISBLANK(VLOOKUP($A1148,Courses!$A:E, COLUMN(E1148), 0)), "", VLOOKUP($A1148,Courses!$A:E, COLUMN(E1148), 0))</f>
        <v/>
      </c>
      <c r="F1148" s="72" t="str">
        <f>IF(ISBLANK(VLOOKUP($A1148,Courses!$A:F, COLUMN(F1148), 0)), "", VLOOKUP($A1148,Courses!$A:F, COLUMN(F1148), 0))</f>
        <v>ocean_side_hole05.jpg</v>
      </c>
      <c r="G1148" s="72" t="str">
        <f>IF(ISBLANK(VLOOKUP($A1148,Courses!$A:G, COLUMN(G1148), 0)), "", VLOOKUP($A1148,Courses!$A:G, COLUMN(G1148), 0))</f>
        <v>ocean_side_hole18.jpg</v>
      </c>
      <c r="H1148" s="72" t="str">
        <f>IF(ISBLANK(VLOOKUP($A1148,Courses!$A:H, COLUMN(H1148), 0)), "", VLOOKUP($A1148,Courses!$A:H, COLUMN(H1148), 0))</f>
        <v/>
      </c>
      <c r="I1148" s="72" t="str">
        <f>IF(ISBLANK(VLOOKUP($A1148,Courses!$A:I, COLUMN(I1148), 0)), "", VLOOKUP($A1148,Courses!$A:I, COLUMN(I1148), 0))</f>
        <v/>
      </c>
      <c r="J1148" s="72" t="str">
        <f>IF(ISBLANK(VLOOKUP($A1148,Courses!$A:J, COLUMN(J1148), 0)), "", VLOOKUP($A1148,Courses!$A:J, COLUMN(J1148), 0))</f>
        <v/>
      </c>
      <c r="K1148" s="57" t="str">
        <f>IF(ISBLANK(VLOOKUP($A1148,Courses!$A:K, COLUMN(K1148), 0)), "", VLOOKUP($A1148,Courses!$A:K, COLUMN(K1148), 0))</f>
        <v>ocean_side.zip</v>
      </c>
      <c r="L1148" s="8" t="str">
        <f>IF(ISBLANK(VLOOKUP($A1148,Courses!$A:L, COLUMN(L1148), 0)), "", VLOOKUP($A1148,Courses!$A:L, COLUMN(L1148), 0))</f>
        <v>Ken McHale</v>
      </c>
      <c r="M1148" s="8">
        <f>IF(ISBLANK(VLOOKUP($A1148,Courses!$A:M, COLUMN(M1148), 0)), "", VLOOKUP($A1148,Courses!$A:M, COLUMN(M1148), 0))</f>
        <v>14.8</v>
      </c>
      <c r="N1148" s="9">
        <f>IF(ISBLANK(VLOOKUP($A1148,Courses!$A:N, COLUMN(N1148), 0)), "", VLOOKUP($A1148,Courses!$A:N, COLUMN(N1148), 0))</f>
        <v>37124</v>
      </c>
      <c r="O1148" s="8" t="str">
        <f>IF(ISBLANK(VLOOKUP($A1148,Courses!$A:O, COLUMN(O1148), 0)), "", VLOOKUP($A1148,Courses!$A:O, COLUMN(O1148), 0))</f>
        <v>oceanside</v>
      </c>
      <c r="P1148" s="8" t="str">
        <f>IF(ISBLANK(VLOOKUP($A1148,Courses!$A:P, COLUMN(P1148), 0)), "", VLOOKUP($A1148,Courses!$A:P, COLUMN(P1148), 0))</f>
        <v/>
      </c>
      <c r="Q1148" s="8" t="str">
        <f>IF(ISBLANK(VLOOKUP($A1148,Courses!$A:Q, COLUMN(Q1148), 0)), "", VLOOKUP($A1148,Courses!$A:Q, COLUMN(Q1148), 0))</f>
        <v/>
      </c>
      <c r="R1148" s="8" t="str">
        <f>IF(ISBLANK(VLOOKUP($A1148,Courses!$A:R, COLUMN(R1148), 0)), "", VLOOKUP($A1148,Courses!$A:R, COLUMN(R1148), 0))</f>
        <v/>
      </c>
      <c r="S1148" s="8" t="str">
        <f>IF(ISBLANK(VLOOKUP($A1148,Courses!$A:S, COLUMN(S1148), 0)), "", VLOOKUP($A1148,Courses!$A:S, COLUMN(S1148), 0))</f>
        <v/>
      </c>
      <c r="T1148" s="8" t="str">
        <f>IF(ISBLANK(VLOOKUP($A1148,Courses!$A:T, COLUMN(T1148), 0)), "", VLOOKUP($A1148,Courses!$A:T, COLUMN(T1148), 0))</f>
        <v/>
      </c>
      <c r="U1148" s="8" t="str">
        <f>IF(ISBLANK(VLOOKUP($A1148,Courses!$A:U, COLUMN(U1148), 0)), "", VLOOKUP($A1148,Courses!$A:U, COLUMN(U1148), 0))</f>
        <v/>
      </c>
      <c r="V1148" s="8" t="str">
        <f>IF(ISBLANK(VLOOKUP($A1148,Courses!$A:V, COLUMN(V1148), 0)), "", VLOOKUP($A1148,Courses!$A:V, COLUMN(V1148), 0))</f>
        <v/>
      </c>
      <c r="W1148" s="8" t="str">
        <f>IF(ISBLANK(VLOOKUP($A1148,Courses!$A:W, COLUMN(W1148), 0)), "", VLOOKUP($A1148,Courses!$A:W, COLUMN(W1148), 0))</f>
        <v/>
      </c>
      <c r="X1148" s="8" t="str">
        <f>IF(ISBLANK(VLOOKUP($A1148,Courses!$A:X, COLUMN(X1148), 0)), "", VLOOKUP($A1148,Courses!$A:X, COLUMN(X1148), 0))</f>
        <v/>
      </c>
      <c r="Y1148" s="8" t="str">
        <f>IF(ISBLANK(VLOOKUP($A1148,Courses!$A:Y, COLUMN(Y1148), 0)), "", VLOOKUP($A1148,Courses!$A:Y, COLUMN(Y1148), 0))</f>
        <v/>
      </c>
      <c r="Z1148" s="8" t="str">
        <f>IF(ISBLANK(VLOOKUP($A1148,Courses!$A:Z, COLUMN(Z1148), 0)), "", VLOOKUP($A1148,Courses!$A:Z, COLUMN(Z1148), 0))</f>
        <v/>
      </c>
      <c r="AA1148" s="8" t="str">
        <f>IF(ISBLANK(VLOOKUP($A1148,Courses!$A:AA, COLUMN(AA1148), 0)), "", VLOOKUP($A1148,Courses!$A:AA, COLUMN(AA1148), 0))</f>
        <v/>
      </c>
      <c r="AB1148" s="8" t="str">
        <f>IF(ISBLANK(VLOOKUP($A1148,Courses!$A:AB, COLUMN(AB1148), 0)), "", VLOOKUP($A1148,Courses!$A:AB, COLUMN(AB1148), 0))</f>
        <v/>
      </c>
      <c r="AC1148" s="8" t="str">
        <f>IF(ISBLANK(VLOOKUP($A1148,Courses!$A:AC, COLUMN(AC1148), 0)), "", VLOOKUP($A1148,Courses!$A:AC, COLUMN(AC1148), 0))</f>
        <v/>
      </c>
      <c r="AD1148" s="8" t="str">
        <f>IF(ISBLANK(VLOOKUP($A1148,Courses!$A:AD, COLUMN(AD1148), 0)), "", VLOOKUP($A1148,Courses!$A:AD, COLUMN(AD1148), 0))</f>
        <v/>
      </c>
      <c r="AE1148" s="8" t="str">
        <f>IF(ISBLANK(VLOOKUP($A1148,Courses!$A:AE, COLUMN(AE1148), 0)), "", VLOOKUP($A1148,Courses!$A:AE, COLUMN(AE1148), 0))</f>
        <v/>
      </c>
      <c r="AF1148" s="8" t="str">
        <f>IF(ISBLANK(VLOOKUP($A1148,Courses!$A:AF, COLUMN(AF1148), 0)), "", VLOOKUP($A1148,Courses!$A:AF, COLUMN(AF1148), 0))</f>
        <v/>
      </c>
      <c r="AG1148" s="8">
        <f>IF(ISBLANK(VLOOKUP($A1148,Courses!$A:AG, COLUMN(AG1148), 0)), "", VLOOKUP($A1148,Courses!$A:AG, COLUMN(AG1148), 0))</f>
        <v>5</v>
      </c>
      <c r="AH1148" s="8">
        <f>IF(ISBLANK(VLOOKUP($A1148,Courses!$A:AH, COLUMN(AH1148), 0)), "", VLOOKUP($A1148,Courses!$A:AH, COLUMN(AH1148), 0))</f>
        <v>18</v>
      </c>
      <c r="AI1148" s="8" t="str">
        <f>IF(ISBLANK(VLOOKUP($A1148,Courses!$A:AI, COLUMN(AI1148), 0)), "", VLOOKUP($A1148,Courses!$A:AI, COLUMN(AI1148), 0))</f>
        <v/>
      </c>
      <c r="AJ1148" s="8" t="str">
        <f>IF(ISBLANK(VLOOKUP($A1148,Courses!$A:AJ, COLUMN(AJ1148), 0)), "", VLOOKUP($A1148,Courses!$A:AJ, COLUMN(AJ1148), 0))</f>
        <v/>
      </c>
      <c r="AK1148" s="8" t="str">
        <f>IF(ISBLANK(VLOOKUP($A1148,Courses!$A:AK, COLUMN(AK1148), 0)), "", VLOOKUP($A1148,Courses!$A:AK, COLUMN(AK1148), 0))</f>
        <v/>
      </c>
      <c r="AL1148" s="8"/>
      <c r="AM1148" s="8"/>
    </row>
    <row r="1149" spans="1:39" ht="12.75" customHeight="1">
      <c r="A1149" s="4">
        <v>897</v>
      </c>
      <c r="B1149" s="4"/>
      <c r="C1149" s="69" t="s">
        <v>2750</v>
      </c>
      <c r="D1149" s="6" t="str">
        <f>IF(ISBLANK(VLOOKUP($A1149,Courses!$A:D, COLUMN(D1149), 0)), "", VLOOKUP($A1149,Courses!$A:D, COLUMN(D1149), 0))</f>
        <v>Mtn valley</v>
      </c>
      <c r="E1149" s="7" t="str">
        <f>IF(ISBLANK(VLOOKUP($A1149,Courses!$A:E, COLUMN(E1149), 0)), "", VLOOKUP($A1149,Courses!$A:E, COLUMN(E1149), 0))</f>
        <v/>
      </c>
      <c r="F1149" s="72" t="str">
        <f>IF(ISBLANK(VLOOKUP($A1149,Courses!$A:F, COLUMN(F1149), 0)), "", VLOOKUP($A1149,Courses!$A:F, COLUMN(F1149), 0))</f>
        <v>oceanside_gc_hole01.jpg</v>
      </c>
      <c r="G1149" s="72" t="str">
        <f>IF(ISBLANK(VLOOKUP($A1149,Courses!$A:G, COLUMN(G1149), 0)), "", VLOOKUP($A1149,Courses!$A:G, COLUMN(G1149), 0))</f>
        <v>oceanside_gc_hole10.jpg</v>
      </c>
      <c r="H1149" s="72" t="str">
        <f>IF(ISBLANK(VLOOKUP($A1149,Courses!$A:H, COLUMN(H1149), 0)), "", VLOOKUP($A1149,Courses!$A:H, COLUMN(H1149), 0))</f>
        <v/>
      </c>
      <c r="I1149" s="72" t="str">
        <f>IF(ISBLANK(VLOOKUP($A1149,Courses!$A:I, COLUMN(I1149), 0)), "", VLOOKUP($A1149,Courses!$A:I, COLUMN(I1149), 0))</f>
        <v/>
      </c>
      <c r="J1149" s="72" t="str">
        <f>IF(ISBLANK(VLOOKUP($A1149,Courses!$A:J, COLUMN(J1149), 0)), "", VLOOKUP($A1149,Courses!$A:J, COLUMN(J1149), 0))</f>
        <v/>
      </c>
      <c r="K1149" s="57" t="str">
        <f>IF(ISBLANK(VLOOKUP($A1149,Courses!$A:K, COLUMN(K1149), 0)), "", VLOOKUP($A1149,Courses!$A:K, COLUMN(K1149), 0))</f>
        <v>oceanside_gc.zip</v>
      </c>
      <c r="L1149" s="8" t="str">
        <f>IF(ISBLANK(VLOOKUP($A1149,Courses!$A:L, COLUMN(L1149), 0)), "", VLOOKUP($A1149,Courses!$A:L, COLUMN(L1149), 0))</f>
        <v>Cammy 1974</v>
      </c>
      <c r="M1149" s="8">
        <f>IF(ISBLANK(VLOOKUP($A1149,Courses!$A:M, COLUMN(M1149), 0)), "", VLOOKUP($A1149,Courses!$A:M, COLUMN(M1149), 0))</f>
        <v>8</v>
      </c>
      <c r="N1149" s="9">
        <f>IF(ISBLANK(VLOOKUP($A1149,Courses!$A:N, COLUMN(N1149), 0)), "", VLOOKUP($A1149,Courses!$A:N, COLUMN(N1149), 0))</f>
        <v>38013</v>
      </c>
      <c r="O1149" s="8" t="str">
        <f>IF(ISBLANK(VLOOKUP($A1149,Courses!$A:O, COLUMN(O1149), 0)), "", VLOOKUP($A1149,Courses!$A:O, COLUMN(O1149), 0))</f>
        <v>augusta2001</v>
      </c>
      <c r="P1149" s="8" t="str">
        <f>IF(ISBLANK(VLOOKUP($A1149,Courses!$A:P, COLUMN(P1149), 0)), "", VLOOKUP($A1149,Courses!$A:P, COLUMN(P1149), 0))</f>
        <v>headgatever_2</v>
      </c>
      <c r="Q1149" s="8" t="str">
        <f>IF(ISBLANK(VLOOKUP($A1149,Courses!$A:Q, COLUMN(Q1149), 0)), "", VLOOKUP($A1149,Courses!$A:Q, COLUMN(Q1149), 0))</f>
        <v>oceanside</v>
      </c>
      <c r="R1149" s="8" t="str">
        <f>IF(ISBLANK(VLOOKUP($A1149,Courses!$A:R, COLUMN(R1149), 0)), "", VLOOKUP($A1149,Courses!$A:R, COLUMN(R1149), 0))</f>
        <v>parkland</v>
      </c>
      <c r="S1149" s="8" t="str">
        <f>IF(ISBLANK(VLOOKUP($A1149,Courses!$A:S, COLUMN(S1149), 0)), "", VLOOKUP($A1149,Courses!$A:S, COLUMN(S1149), 0))</f>
        <v/>
      </c>
      <c r="T1149" s="8" t="str">
        <f>IF(ISBLANK(VLOOKUP($A1149,Courses!$A:T, COLUMN(T1149), 0)), "", VLOOKUP($A1149,Courses!$A:T, COLUMN(T1149), 0))</f>
        <v/>
      </c>
      <c r="U1149" s="8" t="str">
        <f>IF(ISBLANK(VLOOKUP($A1149,Courses!$A:U, COLUMN(U1149), 0)), "", VLOOKUP($A1149,Courses!$A:U, COLUMN(U1149), 0))</f>
        <v/>
      </c>
      <c r="V1149" s="8" t="str">
        <f>IF(ISBLANK(VLOOKUP($A1149,Courses!$A:V, COLUMN(V1149), 0)), "", VLOOKUP($A1149,Courses!$A:V, COLUMN(V1149), 0))</f>
        <v/>
      </c>
      <c r="W1149" s="8" t="str">
        <f>IF(ISBLANK(VLOOKUP($A1149,Courses!$A:W, COLUMN(W1149), 0)), "", VLOOKUP($A1149,Courses!$A:W, COLUMN(W1149), 0))</f>
        <v/>
      </c>
      <c r="X1149" s="8" t="str">
        <f>IF(ISBLANK(VLOOKUP($A1149,Courses!$A:X, COLUMN(X1149), 0)), "", VLOOKUP($A1149,Courses!$A:X, COLUMN(X1149), 0))</f>
        <v/>
      </c>
      <c r="Y1149" s="8" t="str">
        <f>IF(ISBLANK(VLOOKUP($A1149,Courses!$A:Y, COLUMN(Y1149), 0)), "", VLOOKUP($A1149,Courses!$A:Y, COLUMN(Y1149), 0))</f>
        <v/>
      </c>
      <c r="Z1149" s="8" t="str">
        <f>IF(ISBLANK(VLOOKUP($A1149,Courses!$A:Z, COLUMN(Z1149), 0)), "", VLOOKUP($A1149,Courses!$A:Z, COLUMN(Z1149), 0))</f>
        <v/>
      </c>
      <c r="AA1149" s="8" t="str">
        <f>IF(ISBLANK(VLOOKUP($A1149,Courses!$A:AA, COLUMN(AA1149), 0)), "", VLOOKUP($A1149,Courses!$A:AA, COLUMN(AA1149), 0))</f>
        <v/>
      </c>
      <c r="AB1149" s="8" t="str">
        <f>IF(ISBLANK(VLOOKUP($A1149,Courses!$A:AB, COLUMN(AB1149), 0)), "", VLOOKUP($A1149,Courses!$A:AB, COLUMN(AB1149), 0))</f>
        <v/>
      </c>
      <c r="AC1149" s="8" t="str">
        <f>IF(ISBLANK(VLOOKUP($A1149,Courses!$A:AC, COLUMN(AC1149), 0)), "", VLOOKUP($A1149,Courses!$A:AC, COLUMN(AC1149), 0))</f>
        <v/>
      </c>
      <c r="AD1149" s="8" t="str">
        <f>IF(ISBLANK(VLOOKUP($A1149,Courses!$A:AD, COLUMN(AD1149), 0)), "", VLOOKUP($A1149,Courses!$A:AD, COLUMN(AD1149), 0))</f>
        <v/>
      </c>
      <c r="AE1149" s="8" t="str">
        <f>IF(ISBLANK(VLOOKUP($A1149,Courses!$A:AE, COLUMN(AE1149), 0)), "", VLOOKUP($A1149,Courses!$A:AE, COLUMN(AE1149), 0))</f>
        <v/>
      </c>
      <c r="AF1149" s="8" t="str">
        <f>IF(ISBLANK(VLOOKUP($A1149,Courses!$A:AF, COLUMN(AF1149), 0)), "", VLOOKUP($A1149,Courses!$A:AF, COLUMN(AF1149), 0))</f>
        <v/>
      </c>
      <c r="AG1149" s="8">
        <f>IF(ISBLANK(VLOOKUP($A1149,Courses!$A:AG, COLUMN(AG1149), 0)), "", VLOOKUP($A1149,Courses!$A:AG, COLUMN(AG1149), 0))</f>
        <v>1</v>
      </c>
      <c r="AH1149" s="8">
        <f>IF(ISBLANK(VLOOKUP($A1149,Courses!$A:AH, COLUMN(AH1149), 0)), "", VLOOKUP($A1149,Courses!$A:AH, COLUMN(AH1149), 0))</f>
        <v>10</v>
      </c>
      <c r="AI1149" s="8" t="str">
        <f>IF(ISBLANK(VLOOKUP($A1149,Courses!$A:AI, COLUMN(AI1149), 0)), "", VLOOKUP($A1149,Courses!$A:AI, COLUMN(AI1149), 0))</f>
        <v/>
      </c>
      <c r="AJ1149" s="8" t="str">
        <f>IF(ISBLANK(VLOOKUP($A1149,Courses!$A:AJ, COLUMN(AJ1149), 0)), "", VLOOKUP($A1149,Courses!$A:AJ, COLUMN(AJ1149), 0))</f>
        <v/>
      </c>
      <c r="AK1149" s="8" t="str">
        <f>IF(ISBLANK(VLOOKUP($A1149,Courses!$A:AK, COLUMN(AK1149), 0)), "", VLOOKUP($A1149,Courses!$A:AK, COLUMN(AK1149), 0))</f>
        <v/>
      </c>
      <c r="AL1149" s="8"/>
      <c r="AM1149" s="8"/>
    </row>
    <row r="1150" spans="1:39" ht="12.75" customHeight="1">
      <c r="A1150" s="4">
        <v>898</v>
      </c>
      <c r="B1150" s="4"/>
      <c r="C1150" s="69" t="s">
        <v>2752</v>
      </c>
      <c r="D1150" s="6" t="str">
        <f>IF(ISBLANK(VLOOKUP($A1150,Courses!$A:D, COLUMN(D1150), 0)), "", VLOOKUP($A1150,Courses!$A:D, COLUMN(D1150), 0))</f>
        <v>Desert</v>
      </c>
      <c r="E1150" s="7" t="str">
        <f>IF(ISBLANK(VLOOKUP($A1150,Courses!$A:E, COLUMN(E1150), 0)), "", VLOOKUP($A1150,Courses!$A:E, COLUMN(E1150), 0))</f>
        <v/>
      </c>
      <c r="F1150" s="72" t="str">
        <f>IF(ISBLANK(VLOOKUP($A1150,Courses!$A:F, COLUMN(F1150), 0)), "", VLOOKUP($A1150,Courses!$A:F, COLUMN(F1150), 0))</f>
        <v>ocotillo_dunes_hole02.jpg</v>
      </c>
      <c r="G1150" s="72" t="str">
        <f>IF(ISBLANK(VLOOKUP($A1150,Courses!$A:G, COLUMN(G1150), 0)), "", VLOOKUP($A1150,Courses!$A:G, COLUMN(G1150), 0))</f>
        <v>ocotillo_dunes_hole13.jpg</v>
      </c>
      <c r="H1150" s="72" t="str">
        <f>IF(ISBLANK(VLOOKUP($A1150,Courses!$A:H, COLUMN(H1150), 0)), "", VLOOKUP($A1150,Courses!$A:H, COLUMN(H1150), 0))</f>
        <v/>
      </c>
      <c r="I1150" s="72" t="str">
        <f>IF(ISBLANK(VLOOKUP($A1150,Courses!$A:I, COLUMN(I1150), 0)), "", VLOOKUP($A1150,Courses!$A:I, COLUMN(I1150), 0))</f>
        <v/>
      </c>
      <c r="J1150" s="72" t="str">
        <f>IF(ISBLANK(VLOOKUP($A1150,Courses!$A:J, COLUMN(J1150), 0)), "", VLOOKUP($A1150,Courses!$A:J, COLUMN(J1150), 0))</f>
        <v/>
      </c>
      <c r="K1150" s="57" t="str">
        <f>IF(ISBLANK(VLOOKUP($A1150,Courses!$A:K, COLUMN(K1150), 0)), "", VLOOKUP($A1150,Courses!$A:K, COLUMN(K1150), 0))</f>
        <v>ocotillo_dunes.zip</v>
      </c>
      <c r="L1150" s="8" t="str">
        <f>IF(ISBLANK(VLOOKUP($A1150,Courses!$A:L, COLUMN(L1150), 0)), "", VLOOKUP($A1150,Courses!$A:L, COLUMN(L1150), 0))</f>
        <v>Bobby Jones</v>
      </c>
      <c r="M1150" s="8">
        <f>IF(ISBLANK(VLOOKUP($A1150,Courses!$A:M, COLUMN(M1150), 0)), "", VLOOKUP($A1150,Courses!$A:M, COLUMN(M1150), 0))</f>
        <v>9.3000000000000007</v>
      </c>
      <c r="N1150" s="9">
        <f>IF(ISBLANK(VLOOKUP($A1150,Courses!$A:N, COLUMN(N1150), 0)), "", VLOOKUP($A1150,Courses!$A:N, COLUMN(N1150), 0))</f>
        <v>37732</v>
      </c>
      <c r="O1150" s="8" t="str">
        <f>IF(ISBLANK(VLOOKUP($A1150,Courses!$A:O, COLUMN(O1150), 0)), "", VLOOKUP($A1150,Courses!$A:O, COLUMN(O1150), 0))</f>
        <v>cactusmirage</v>
      </c>
      <c r="P1150" s="8" t="str">
        <f>IF(ISBLANK(VLOOKUP($A1150,Courses!$A:P, COLUMN(P1150), 0)), "", VLOOKUP($A1150,Courses!$A:P, COLUMN(P1150), 0))</f>
        <v>desert</v>
      </c>
      <c r="Q1150" s="8" t="str">
        <f>IF(ISBLANK(VLOOKUP($A1150,Courses!$A:Q, COLUMN(Q1150), 0)), "", VLOOKUP($A1150,Courses!$A:Q, COLUMN(Q1150), 0))</f>
        <v>ruggedcross</v>
      </c>
      <c r="R1150" s="8" t="str">
        <f>IF(ISBLANK(VLOOKUP($A1150,Courses!$A:R, COLUMN(R1150), 0)), "", VLOOKUP($A1150,Courses!$A:R, COLUMN(R1150), 0))</f>
        <v>scottsdaletextures</v>
      </c>
      <c r="S1150" s="8" t="str">
        <f>IF(ISBLANK(VLOOKUP($A1150,Courses!$A:S, COLUMN(S1150), 0)), "", VLOOKUP($A1150,Courses!$A:S, COLUMN(S1150), 0))</f>
        <v/>
      </c>
      <c r="T1150" s="8" t="str">
        <f>IF(ISBLANK(VLOOKUP($A1150,Courses!$A:T, COLUMN(T1150), 0)), "", VLOOKUP($A1150,Courses!$A:T, COLUMN(T1150), 0))</f>
        <v/>
      </c>
      <c r="U1150" s="8" t="str">
        <f>IF(ISBLANK(VLOOKUP($A1150,Courses!$A:U, COLUMN(U1150), 0)), "", VLOOKUP($A1150,Courses!$A:U, COLUMN(U1150), 0))</f>
        <v/>
      </c>
      <c r="V1150" s="8" t="str">
        <f>IF(ISBLANK(VLOOKUP($A1150,Courses!$A:V, COLUMN(V1150), 0)), "", VLOOKUP($A1150,Courses!$A:V, COLUMN(V1150), 0))</f>
        <v/>
      </c>
      <c r="W1150" s="8" t="str">
        <f>IF(ISBLANK(VLOOKUP($A1150,Courses!$A:W, COLUMN(W1150), 0)), "", VLOOKUP($A1150,Courses!$A:W, COLUMN(W1150), 0))</f>
        <v/>
      </c>
      <c r="X1150" s="8" t="str">
        <f>IF(ISBLANK(VLOOKUP($A1150,Courses!$A:X, COLUMN(X1150), 0)), "", VLOOKUP($A1150,Courses!$A:X, COLUMN(X1150), 0))</f>
        <v/>
      </c>
      <c r="Y1150" s="8" t="str">
        <f>IF(ISBLANK(VLOOKUP($A1150,Courses!$A:Y, COLUMN(Y1150), 0)), "", VLOOKUP($A1150,Courses!$A:Y, COLUMN(Y1150), 0))</f>
        <v/>
      </c>
      <c r="Z1150" s="8" t="str">
        <f>IF(ISBLANK(VLOOKUP($A1150,Courses!$A:Z, COLUMN(Z1150), 0)), "", VLOOKUP($A1150,Courses!$A:Z, COLUMN(Z1150), 0))</f>
        <v/>
      </c>
      <c r="AA1150" s="8" t="str">
        <f>IF(ISBLANK(VLOOKUP($A1150,Courses!$A:AA, COLUMN(AA1150), 0)), "", VLOOKUP($A1150,Courses!$A:AA, COLUMN(AA1150), 0))</f>
        <v/>
      </c>
      <c r="AB1150" s="8" t="str">
        <f>IF(ISBLANK(VLOOKUP($A1150,Courses!$A:AB, COLUMN(AB1150), 0)), "", VLOOKUP($A1150,Courses!$A:AB, COLUMN(AB1150), 0))</f>
        <v/>
      </c>
      <c r="AC1150" s="8" t="str">
        <f>IF(ISBLANK(VLOOKUP($A1150,Courses!$A:AC, COLUMN(AC1150), 0)), "", VLOOKUP($A1150,Courses!$A:AC, COLUMN(AC1150), 0))</f>
        <v/>
      </c>
      <c r="AD1150" s="8" t="str">
        <f>IF(ISBLANK(VLOOKUP($A1150,Courses!$A:AD, COLUMN(AD1150), 0)), "", VLOOKUP($A1150,Courses!$A:AD, COLUMN(AD1150), 0))</f>
        <v/>
      </c>
      <c r="AE1150" s="8" t="str">
        <f>IF(ISBLANK(VLOOKUP($A1150,Courses!$A:AE, COLUMN(AE1150), 0)), "", VLOOKUP($A1150,Courses!$A:AE, COLUMN(AE1150), 0))</f>
        <v/>
      </c>
      <c r="AF1150" s="8" t="str">
        <f>IF(ISBLANK(VLOOKUP($A1150,Courses!$A:AF, COLUMN(AF1150), 0)), "", VLOOKUP($A1150,Courses!$A:AF, COLUMN(AF1150), 0))</f>
        <v/>
      </c>
      <c r="AG1150" s="8">
        <f>IF(ISBLANK(VLOOKUP($A1150,Courses!$A:AG, COLUMN(AG1150), 0)), "", VLOOKUP($A1150,Courses!$A:AG, COLUMN(AG1150), 0))</f>
        <v>2</v>
      </c>
      <c r="AH1150" s="8">
        <f>IF(ISBLANK(VLOOKUP($A1150,Courses!$A:AH, COLUMN(AH1150), 0)), "", VLOOKUP($A1150,Courses!$A:AH, COLUMN(AH1150), 0))</f>
        <v>13</v>
      </c>
      <c r="AI1150" s="8" t="str">
        <f>IF(ISBLANK(VLOOKUP($A1150,Courses!$A:AI, COLUMN(AI1150), 0)), "", VLOOKUP($A1150,Courses!$A:AI, COLUMN(AI1150), 0))</f>
        <v/>
      </c>
      <c r="AJ1150" s="8" t="str">
        <f>IF(ISBLANK(VLOOKUP($A1150,Courses!$A:AJ, COLUMN(AJ1150), 0)), "", VLOOKUP($A1150,Courses!$A:AJ, COLUMN(AJ1150), 0))</f>
        <v/>
      </c>
      <c r="AK1150" s="8" t="str">
        <f>IF(ISBLANK(VLOOKUP($A1150,Courses!$A:AK, COLUMN(AK1150), 0)), "", VLOOKUP($A1150,Courses!$A:AK, COLUMN(AK1150), 0))</f>
        <v/>
      </c>
      <c r="AL1150" s="8"/>
      <c r="AM1150" s="8"/>
    </row>
    <row r="1151" spans="1:39" ht="12.75" customHeight="1">
      <c r="A1151" s="4">
        <v>1624</v>
      </c>
      <c r="B1151" s="4"/>
      <c r="C1151" s="69" t="s">
        <v>2754</v>
      </c>
      <c r="D1151" s="6" t="str">
        <f>IF(ISBLANK(VLOOKUP($A1151,Courses!$A:D, COLUMN(D1151), 0)), "", VLOOKUP($A1151,Courses!$A:D, COLUMN(D1151), 0))</f>
        <v>Parkland</v>
      </c>
      <c r="E1151" s="7" t="str">
        <f>IF(ISBLANK(VLOOKUP($A1151,Courses!$A:E, COLUMN(E1151), 0)), "", VLOOKUP($A1151,Courses!$A:E, COLUMN(E1151), 0))</f>
        <v/>
      </c>
      <c r="F1151" s="72" t="str">
        <f>IF(ISBLANK(VLOOKUP($A1151,Courses!$A:F, COLUMN(F1151), 0)), "", VLOOKUP($A1151,Courses!$A:F, COLUMN(F1151), 0))</f>
        <v>october_rendez-vous_splash.jpg</v>
      </c>
      <c r="G1151" s="72" t="str">
        <f>IF(ISBLANK(VLOOKUP($A1151,Courses!$A:G, COLUMN(G1151), 0)), "", VLOOKUP($A1151,Courses!$A:G, COLUMN(G1151), 0))</f>
        <v>october_rendez-vous_hole02.jpg</v>
      </c>
      <c r="H1151" s="72" t="str">
        <f>IF(ISBLANK(VLOOKUP($A1151,Courses!$A:H, COLUMN(H1151), 0)), "", VLOOKUP($A1151,Courses!$A:H, COLUMN(H1151), 0))</f>
        <v/>
      </c>
      <c r="I1151" s="72" t="str">
        <f>IF(ISBLANK(VLOOKUP($A1151,Courses!$A:I, COLUMN(I1151), 0)), "", VLOOKUP($A1151,Courses!$A:I, COLUMN(I1151), 0))</f>
        <v/>
      </c>
      <c r="J1151" s="72" t="str">
        <f>IF(ISBLANK(VLOOKUP($A1151,Courses!$A:J, COLUMN(J1151), 0)), "", VLOOKUP($A1151,Courses!$A:J, COLUMN(J1151), 0))</f>
        <v/>
      </c>
      <c r="K1151" s="57" t="str">
        <f>IF(ISBLANK(VLOOKUP($A1151,Courses!$A:K, COLUMN(K1151), 0)), "", VLOOKUP($A1151,Courses!$A:K, COLUMN(K1151), 0))</f>
        <v>october_rendezvous.zip</v>
      </c>
      <c r="L1151" s="8" t="str">
        <f>IF(ISBLANK(VLOOKUP($A1151,Courses!$A:L, COLUMN(L1151), 0)), "", VLOOKUP($A1151,Courses!$A:L, COLUMN(L1151), 0))</f>
        <v>Trembley</v>
      </c>
      <c r="M1151" s="8">
        <f>IF(ISBLANK(VLOOKUP($A1151,Courses!$A:M, COLUMN(M1151), 0)), "", VLOOKUP($A1151,Courses!$A:M, COLUMN(M1151), 0))</f>
        <v>7.7</v>
      </c>
      <c r="N1151" s="9">
        <f>IF(ISBLANK(VLOOKUP($A1151,Courses!$A:N, COLUMN(N1151), 0)), "", VLOOKUP($A1151,Courses!$A:N, COLUMN(N1151), 0))</f>
        <v>36828</v>
      </c>
      <c r="O1151" s="8" t="str">
        <f>IF(ISBLANK(VLOOKUP($A1151,Courses!$A:O, COLUMN(O1151), 0)), "", VLOOKUP($A1151,Courses!$A:O, COLUMN(O1151), 0))</f>
        <v>august</v>
      </c>
      <c r="P1151" s="8" t="str">
        <f>IF(ISBLANK(VLOOKUP($A1151,Courses!$A:P, COLUMN(P1151), 0)), "", VLOOKUP($A1151,Courses!$A:P, COLUMN(P1151), 0))</f>
        <v>automne</v>
      </c>
      <c r="Q1151" s="8" t="str">
        <f>IF(ISBLANK(VLOOKUP($A1151,Courses!$A:Q, COLUMN(Q1151), 0)), "", VLOOKUP($A1151,Courses!$A:Q, COLUMN(Q1151), 0))</f>
        <v>mythlibrary</v>
      </c>
      <c r="R1151" s="8" t="str">
        <f>IF(ISBLANK(VLOOKUP($A1151,Courses!$A:R, COLUMN(R1151), 0)), "", VLOOKUP($A1151,Courses!$A:R, COLUMN(R1151), 0))</f>
        <v/>
      </c>
      <c r="S1151" s="8" t="str">
        <f>IF(ISBLANK(VLOOKUP($A1151,Courses!$A:S, COLUMN(S1151), 0)), "", VLOOKUP($A1151,Courses!$A:S, COLUMN(S1151), 0))</f>
        <v/>
      </c>
      <c r="T1151" s="8" t="str">
        <f>IF(ISBLANK(VLOOKUP($A1151,Courses!$A:T, COLUMN(T1151), 0)), "", VLOOKUP($A1151,Courses!$A:T, COLUMN(T1151), 0))</f>
        <v/>
      </c>
      <c r="U1151" s="8" t="str">
        <f>IF(ISBLANK(VLOOKUP($A1151,Courses!$A:U, COLUMN(U1151), 0)), "", VLOOKUP($A1151,Courses!$A:U, COLUMN(U1151), 0))</f>
        <v/>
      </c>
      <c r="V1151" s="8" t="str">
        <f>IF(ISBLANK(VLOOKUP($A1151,Courses!$A:V, COLUMN(V1151), 0)), "", VLOOKUP($A1151,Courses!$A:V, COLUMN(V1151), 0))</f>
        <v/>
      </c>
      <c r="W1151" s="8" t="str">
        <f>IF(ISBLANK(VLOOKUP($A1151,Courses!$A:W, COLUMN(W1151), 0)), "", VLOOKUP($A1151,Courses!$A:W, COLUMN(W1151), 0))</f>
        <v/>
      </c>
      <c r="X1151" s="8" t="str">
        <f>IF(ISBLANK(VLOOKUP($A1151,Courses!$A:X, COLUMN(X1151), 0)), "", VLOOKUP($A1151,Courses!$A:X, COLUMN(X1151), 0))</f>
        <v/>
      </c>
      <c r="Y1151" s="8" t="str">
        <f>IF(ISBLANK(VLOOKUP($A1151,Courses!$A:Y, COLUMN(Y1151), 0)), "", VLOOKUP($A1151,Courses!$A:Y, COLUMN(Y1151), 0))</f>
        <v/>
      </c>
      <c r="Z1151" s="8" t="str">
        <f>IF(ISBLANK(VLOOKUP($A1151,Courses!$A:Z, COLUMN(Z1151), 0)), "", VLOOKUP($A1151,Courses!$A:Z, COLUMN(Z1151), 0))</f>
        <v/>
      </c>
      <c r="AA1151" s="8" t="str">
        <f>IF(ISBLANK(VLOOKUP($A1151,Courses!$A:AA, COLUMN(AA1151), 0)), "", VLOOKUP($A1151,Courses!$A:AA, COLUMN(AA1151), 0))</f>
        <v/>
      </c>
      <c r="AB1151" s="8" t="str">
        <f>IF(ISBLANK(VLOOKUP($A1151,Courses!$A:AB, COLUMN(AB1151), 0)), "", VLOOKUP($A1151,Courses!$A:AB, COLUMN(AB1151), 0))</f>
        <v/>
      </c>
      <c r="AC1151" s="8" t="str">
        <f>IF(ISBLANK(VLOOKUP($A1151,Courses!$A:AC, COLUMN(AC1151), 0)), "", VLOOKUP($A1151,Courses!$A:AC, COLUMN(AC1151), 0))</f>
        <v/>
      </c>
      <c r="AD1151" s="8" t="str">
        <f>IF(ISBLANK(VLOOKUP($A1151,Courses!$A:AD, COLUMN(AD1151), 0)), "", VLOOKUP($A1151,Courses!$A:AD, COLUMN(AD1151), 0))</f>
        <v/>
      </c>
      <c r="AE1151" s="8" t="str">
        <f>IF(ISBLANK(VLOOKUP($A1151,Courses!$A:AE, COLUMN(AE1151), 0)), "", VLOOKUP($A1151,Courses!$A:AE, COLUMN(AE1151), 0))</f>
        <v/>
      </c>
      <c r="AF1151" s="8" t="str">
        <f>IF(ISBLANK(VLOOKUP($A1151,Courses!$A:AF, COLUMN(AF1151), 0)), "", VLOOKUP($A1151,Courses!$A:AF, COLUMN(AF1151), 0))</f>
        <v/>
      </c>
      <c r="AG1151" s="8" t="str">
        <f>IF(ISBLANK(VLOOKUP($A1151,Courses!$A:AG, COLUMN(AG1151), 0)), "", VLOOKUP($A1151,Courses!$A:AG, COLUMN(AG1151), 0))</f>
        <v>Sp</v>
      </c>
      <c r="AH1151" s="8">
        <f>IF(ISBLANK(VLOOKUP($A1151,Courses!$A:AH, COLUMN(AH1151), 0)), "", VLOOKUP($A1151,Courses!$A:AH, COLUMN(AH1151), 0))</f>
        <v>2</v>
      </c>
      <c r="AI1151" s="8" t="str">
        <f>IF(ISBLANK(VLOOKUP($A1151,Courses!$A:AI, COLUMN(AI1151), 0)), "", VLOOKUP($A1151,Courses!$A:AI, COLUMN(AI1151), 0))</f>
        <v/>
      </c>
      <c r="AJ1151" s="8" t="str">
        <f>IF(ISBLANK(VLOOKUP($A1151,Courses!$A:AJ, COLUMN(AJ1151), 0)), "", VLOOKUP($A1151,Courses!$A:AJ, COLUMN(AJ1151), 0))</f>
        <v/>
      </c>
      <c r="AK1151" s="8" t="str">
        <f>IF(ISBLANK(VLOOKUP($A1151,Courses!$A:AK, COLUMN(AK1151), 0)), "", VLOOKUP($A1151,Courses!$A:AK, COLUMN(AK1151), 0))</f>
        <v/>
      </c>
      <c r="AL1151" s="8"/>
      <c r="AM1151" s="8"/>
    </row>
    <row r="1152" spans="1:39" ht="12.75" customHeight="1">
      <c r="A1152" s="4">
        <v>899</v>
      </c>
      <c r="B1152" s="4"/>
      <c r="C1152" s="69" t="s">
        <v>2758</v>
      </c>
      <c r="D1152" s="6" t="str">
        <f>IF(ISBLANK(VLOOKUP($A1152,Courses!$A:D, COLUMN(D1152), 0)), "", VLOOKUP($A1152,Courses!$A:D, COLUMN(D1152), 0))</f>
        <v>Lakeside</v>
      </c>
      <c r="E1152" s="7" t="str">
        <f>IF(ISBLANK(VLOOKUP($A1152,Courses!$A:E, COLUMN(E1152), 0)), "", VLOOKUP($A1152,Courses!$A:E, COLUMN(E1152), 0))</f>
        <v/>
      </c>
      <c r="F1152" s="72" t="str">
        <f>IF(ISBLANK(VLOOKUP($A1152,Courses!$A:F, COLUMN(F1152), 0)), "", VLOOKUP($A1152,Courses!$A:F, COLUMN(F1152), 0))</f>
        <v>olapt_and_westminster_gc_hole03.jpg</v>
      </c>
      <c r="G1152" s="72" t="str">
        <f>IF(ISBLANK(VLOOKUP($A1152,Courses!$A:G, COLUMN(G1152), 0)), "", VLOOKUP($A1152,Courses!$A:G, COLUMN(G1152), 0))</f>
        <v>olapt_and_westminster_gc_hole13.jpg</v>
      </c>
      <c r="H1152" s="72" t="str">
        <f>IF(ISBLANK(VLOOKUP($A1152,Courses!$A:H, COLUMN(H1152), 0)), "", VLOOKUP($A1152,Courses!$A:H, COLUMN(H1152), 0))</f>
        <v/>
      </c>
      <c r="I1152" s="72" t="str">
        <f>IF(ISBLANK(VLOOKUP($A1152,Courses!$A:I, COLUMN(I1152), 0)), "", VLOOKUP($A1152,Courses!$A:I, COLUMN(I1152), 0))</f>
        <v/>
      </c>
      <c r="J1152" s="72" t="str">
        <f>IF(ISBLANK(VLOOKUP($A1152,Courses!$A:J, COLUMN(J1152), 0)), "", VLOOKUP($A1152,Courses!$A:J, COLUMN(J1152), 0))</f>
        <v/>
      </c>
      <c r="K1152" s="57" t="str">
        <f>IF(ISBLANK(VLOOKUP($A1152,Courses!$A:K, COLUMN(K1152), 0)), "", VLOOKUP($A1152,Courses!$A:K, COLUMN(K1152), 0))</f>
        <v>olapt_and_westminster_gc.zip</v>
      </c>
      <c r="L1152" s="8" t="str">
        <f>IF(ISBLANK(VLOOKUP($A1152,Courses!$A:L, COLUMN(L1152), 0)), "", VLOOKUP($A1152,Courses!$A:L, COLUMN(L1152), 0))</f>
        <v>James Allen</v>
      </c>
      <c r="M1152" s="8">
        <f>IF(ISBLANK(VLOOKUP($A1152,Courses!$A:M, COLUMN(M1152), 0)), "", VLOOKUP($A1152,Courses!$A:M, COLUMN(M1152), 0))</f>
        <v>2.2000000000000002</v>
      </c>
      <c r="N1152" s="9">
        <f>IF(ISBLANK(VLOOKUP($A1152,Courses!$A:N, COLUMN(N1152), 0)), "", VLOOKUP($A1152,Courses!$A:N, COLUMN(N1152), 0))</f>
        <v>36728</v>
      </c>
      <c r="O1152" s="8" t="str">
        <f>IF(ISBLANK(VLOOKUP($A1152,Courses!$A:O, COLUMN(O1152), 0)), "", VLOOKUP($A1152,Courses!$A:O, COLUMN(O1152), 0))</f>
        <v/>
      </c>
      <c r="P1152" s="8" t="str">
        <f>IF(ISBLANK(VLOOKUP($A1152,Courses!$A:P, COLUMN(P1152), 0)), "", VLOOKUP($A1152,Courses!$A:P, COLUMN(P1152), 0))</f>
        <v/>
      </c>
      <c r="Q1152" s="8" t="str">
        <f>IF(ISBLANK(VLOOKUP($A1152,Courses!$A:Q, COLUMN(Q1152), 0)), "", VLOOKUP($A1152,Courses!$A:Q, COLUMN(Q1152), 0))</f>
        <v/>
      </c>
      <c r="R1152" s="8" t="str">
        <f>IF(ISBLANK(VLOOKUP($A1152,Courses!$A:R, COLUMN(R1152), 0)), "", VLOOKUP($A1152,Courses!$A:R, COLUMN(R1152), 0))</f>
        <v/>
      </c>
      <c r="S1152" s="8" t="str">
        <f>IF(ISBLANK(VLOOKUP($A1152,Courses!$A:S, COLUMN(S1152), 0)), "", VLOOKUP($A1152,Courses!$A:S, COLUMN(S1152), 0))</f>
        <v/>
      </c>
      <c r="T1152" s="8" t="str">
        <f>IF(ISBLANK(VLOOKUP($A1152,Courses!$A:T, COLUMN(T1152), 0)), "", VLOOKUP($A1152,Courses!$A:T, COLUMN(T1152), 0))</f>
        <v/>
      </c>
      <c r="U1152" s="8" t="str">
        <f>IF(ISBLANK(VLOOKUP($A1152,Courses!$A:U, COLUMN(U1152), 0)), "", VLOOKUP($A1152,Courses!$A:U, COLUMN(U1152), 0))</f>
        <v/>
      </c>
      <c r="V1152" s="8" t="str">
        <f>IF(ISBLANK(VLOOKUP($A1152,Courses!$A:V, COLUMN(V1152), 0)), "", VLOOKUP($A1152,Courses!$A:V, COLUMN(V1152), 0))</f>
        <v/>
      </c>
      <c r="W1152" s="8" t="str">
        <f>IF(ISBLANK(VLOOKUP($A1152,Courses!$A:W, COLUMN(W1152), 0)), "", VLOOKUP($A1152,Courses!$A:W, COLUMN(W1152), 0))</f>
        <v/>
      </c>
      <c r="X1152" s="8" t="str">
        <f>IF(ISBLANK(VLOOKUP($A1152,Courses!$A:X, COLUMN(X1152), 0)), "", VLOOKUP($A1152,Courses!$A:X, COLUMN(X1152), 0))</f>
        <v/>
      </c>
      <c r="Y1152" s="8" t="str">
        <f>IF(ISBLANK(VLOOKUP($A1152,Courses!$A:Y, COLUMN(Y1152), 0)), "", VLOOKUP($A1152,Courses!$A:Y, COLUMN(Y1152), 0))</f>
        <v/>
      </c>
      <c r="Z1152" s="8" t="str">
        <f>IF(ISBLANK(VLOOKUP($A1152,Courses!$A:Z, COLUMN(Z1152), 0)), "", VLOOKUP($A1152,Courses!$A:Z, COLUMN(Z1152), 0))</f>
        <v/>
      </c>
      <c r="AA1152" s="8" t="str">
        <f>IF(ISBLANK(VLOOKUP($A1152,Courses!$A:AA, COLUMN(AA1152), 0)), "", VLOOKUP($A1152,Courses!$A:AA, COLUMN(AA1152), 0))</f>
        <v/>
      </c>
      <c r="AB1152" s="8" t="str">
        <f>IF(ISBLANK(VLOOKUP($A1152,Courses!$A:AB, COLUMN(AB1152), 0)), "", VLOOKUP($A1152,Courses!$A:AB, COLUMN(AB1152), 0))</f>
        <v/>
      </c>
      <c r="AC1152" s="8" t="str">
        <f>IF(ISBLANK(VLOOKUP($A1152,Courses!$A:AC, COLUMN(AC1152), 0)), "", VLOOKUP($A1152,Courses!$A:AC, COLUMN(AC1152), 0))</f>
        <v/>
      </c>
      <c r="AD1152" s="8" t="str">
        <f>IF(ISBLANK(VLOOKUP($A1152,Courses!$A:AD, COLUMN(AD1152), 0)), "", VLOOKUP($A1152,Courses!$A:AD, COLUMN(AD1152), 0))</f>
        <v/>
      </c>
      <c r="AE1152" s="8" t="str">
        <f>IF(ISBLANK(VLOOKUP($A1152,Courses!$A:AE, COLUMN(AE1152), 0)), "", VLOOKUP($A1152,Courses!$A:AE, COLUMN(AE1152), 0))</f>
        <v/>
      </c>
      <c r="AF1152" s="8" t="str">
        <f>IF(ISBLANK(VLOOKUP($A1152,Courses!$A:AF, COLUMN(AF1152), 0)), "", VLOOKUP($A1152,Courses!$A:AF, COLUMN(AF1152), 0))</f>
        <v/>
      </c>
      <c r="AG1152" s="8">
        <f>IF(ISBLANK(VLOOKUP($A1152,Courses!$A:AG, COLUMN(AG1152), 0)), "", VLOOKUP($A1152,Courses!$A:AG, COLUMN(AG1152), 0))</f>
        <v>3</v>
      </c>
      <c r="AH1152" s="8">
        <f>IF(ISBLANK(VLOOKUP($A1152,Courses!$A:AH, COLUMN(AH1152), 0)), "", VLOOKUP($A1152,Courses!$A:AH, COLUMN(AH1152), 0))</f>
        <v>13</v>
      </c>
      <c r="AI1152" s="8" t="str">
        <f>IF(ISBLANK(VLOOKUP($A1152,Courses!$A:AI, COLUMN(AI1152), 0)), "", VLOOKUP($A1152,Courses!$A:AI, COLUMN(AI1152), 0))</f>
        <v/>
      </c>
      <c r="AJ1152" s="8" t="str">
        <f>IF(ISBLANK(VLOOKUP($A1152,Courses!$A:AJ, COLUMN(AJ1152), 0)), "", VLOOKUP($A1152,Courses!$A:AJ, COLUMN(AJ1152), 0))</f>
        <v/>
      </c>
      <c r="AK1152" s="8" t="str">
        <f>IF(ISBLANK(VLOOKUP($A1152,Courses!$A:AK, COLUMN(AK1152), 0)), "", VLOOKUP($A1152,Courses!$A:AK, COLUMN(AK1152), 0))</f>
        <v/>
      </c>
      <c r="AL1152" s="8"/>
      <c r="AM1152" s="8"/>
    </row>
    <row r="1153" spans="1:39" ht="12.75" customHeight="1">
      <c r="A1153" s="4">
        <v>1330</v>
      </c>
      <c r="B1153" s="4"/>
      <c r="C1153" s="69" t="s">
        <v>8561</v>
      </c>
      <c r="D1153" s="6" t="str">
        <f>IF(ISBLANK(VLOOKUP($A1153,Courses!$A:D, COLUMN(D1153), 0)), "", VLOOKUP($A1153,Courses!$A:D, COLUMN(D1153), 0))</f>
        <v>Links</v>
      </c>
      <c r="E1153" s="7" t="str">
        <f>IF(ISBLANK(VLOOKUP($A1153,Courses!$A:E, COLUMN(E1153), 0)), "", VLOOKUP($A1153,Courses!$A:E, COLUMN(E1153), 0))</f>
        <v>Real</v>
      </c>
      <c r="F1153" s="72" t="str">
        <f>IF(ISBLANK(VLOOKUP($A1153,Courses!$A:F, COLUMN(F1153), 0)), "", VLOOKUP($A1153,Courses!$A:F, COLUMN(F1153), 0))</f>
        <v>the_old_course_at_at_andrews_splash.jpg</v>
      </c>
      <c r="G1153" s="72" t="str">
        <f>IF(ISBLANK(VLOOKUP($A1153,Courses!$A:G, COLUMN(G1153), 0)), "", VLOOKUP($A1153,Courses!$A:G, COLUMN(G1153), 0))</f>
        <v>the_old_course_at_at_andrews_hole17.jpg</v>
      </c>
      <c r="H1153" s="72" t="str">
        <f>IF(ISBLANK(VLOOKUP($A1153,Courses!$A:H, COLUMN(H1153), 0)), "", VLOOKUP($A1153,Courses!$A:H, COLUMN(H1153), 0))</f>
        <v/>
      </c>
      <c r="I1153" s="72" t="str">
        <f>IF(ISBLANK(VLOOKUP($A1153,Courses!$A:I, COLUMN(I1153), 0)), "", VLOOKUP($A1153,Courses!$A:I, COLUMN(I1153), 0))</f>
        <v/>
      </c>
      <c r="J1153" s="72" t="str">
        <f>IF(ISBLANK(VLOOKUP($A1153,Courses!$A:J, COLUMN(J1153), 0)), "", VLOOKUP($A1153,Courses!$A:J, COLUMN(J1153), 0))</f>
        <v/>
      </c>
      <c r="K1153" s="57" t="str">
        <f>IF(ISBLANK(VLOOKUP($A1153,Courses!$A:K, COLUMN(K1153), 0)), "", VLOOKUP($A1153,Courses!$A:K, COLUMN(K1153), 0))</f>
        <v>the_old_course_at_st_andrews.zip</v>
      </c>
      <c r="L1153" s="8" t="str">
        <f>IF(ISBLANK(VLOOKUP($A1153,Courses!$A:L, COLUMN(L1153), 0)), "", VLOOKUP($A1153,Courses!$A:L, COLUMN(L1153), 0))</f>
        <v>C. Clouser/M. New</v>
      </c>
      <c r="M1153" s="8">
        <f>IF(ISBLANK(VLOOKUP($A1153,Courses!$A:M, COLUMN(M1153), 0)), "", VLOOKUP($A1153,Courses!$A:M, COLUMN(M1153), 0))</f>
        <v>8.3000000000000007</v>
      </c>
      <c r="N1153" s="9">
        <f>IF(ISBLANK(VLOOKUP($A1153,Courses!$A:N, COLUMN(N1153), 0)), "", VLOOKUP($A1153,Courses!$A:N, COLUMN(N1153), 0))</f>
        <v>37308</v>
      </c>
      <c r="O1153" s="8" t="str">
        <f>IF(ISBLANK(VLOOKUP($A1153,Courses!$A:O, COLUMN(O1153), 0)), "", VLOOKUP($A1153,Courses!$A:O, COLUMN(O1153), 0))</f>
        <v>blends</v>
      </c>
      <c r="P1153" s="8" t="str">
        <f>IF(ISBLANK(VLOOKUP($A1153,Courses!$A:P, COLUMN(P1153), 0)), "", VLOOKUP($A1153,Courses!$A:P, COLUMN(P1153), 0))</f>
        <v>blends2</v>
      </c>
      <c r="Q1153" s="8" t="str">
        <f>IF(ISBLANK(VLOOKUP($A1153,Courses!$A:Q, COLUMN(Q1153), 0)), "", VLOOKUP($A1153,Courses!$A:Q, COLUMN(Q1153), 0))</f>
        <v>randa</v>
      </c>
      <c r="R1153" s="8" t="str">
        <f>IF(ISBLANK(VLOOKUP($A1153,Courses!$A:R, COLUMN(R1153), 0)), "", VLOOKUP($A1153,Courses!$A:R, COLUMN(R1153), 0))</f>
        <v>standrw</v>
      </c>
      <c r="S1153" s="8" t="str">
        <f>IF(ISBLANK(VLOOKUP($A1153,Courses!$A:S, COLUMN(S1153), 0)), "", VLOOKUP($A1153,Courses!$A:S, COLUMN(S1153), 0))</f>
        <v/>
      </c>
      <c r="T1153" s="8" t="str">
        <f>IF(ISBLANK(VLOOKUP($A1153,Courses!$A:T, COLUMN(T1153), 0)), "", VLOOKUP($A1153,Courses!$A:T, COLUMN(T1153), 0))</f>
        <v/>
      </c>
      <c r="U1153" s="8" t="str">
        <f>IF(ISBLANK(VLOOKUP($A1153,Courses!$A:U, COLUMN(U1153), 0)), "", VLOOKUP($A1153,Courses!$A:U, COLUMN(U1153), 0))</f>
        <v/>
      </c>
      <c r="V1153" s="8" t="str">
        <f>IF(ISBLANK(VLOOKUP($A1153,Courses!$A:V, COLUMN(V1153), 0)), "", VLOOKUP($A1153,Courses!$A:V, COLUMN(V1153), 0))</f>
        <v/>
      </c>
      <c r="W1153" s="8" t="str">
        <f>IF(ISBLANK(VLOOKUP($A1153,Courses!$A:W, COLUMN(W1153), 0)), "", VLOOKUP($A1153,Courses!$A:W, COLUMN(W1153), 0))</f>
        <v/>
      </c>
      <c r="X1153" s="8" t="str">
        <f>IF(ISBLANK(VLOOKUP($A1153,Courses!$A:X, COLUMN(X1153), 0)), "", VLOOKUP($A1153,Courses!$A:X, COLUMN(X1153), 0))</f>
        <v/>
      </c>
      <c r="Y1153" s="8" t="str">
        <f>IF(ISBLANK(VLOOKUP($A1153,Courses!$A:Y, COLUMN(Y1153), 0)), "", VLOOKUP($A1153,Courses!$A:Y, COLUMN(Y1153), 0))</f>
        <v/>
      </c>
      <c r="Z1153" s="8" t="str">
        <f>IF(ISBLANK(VLOOKUP($A1153,Courses!$A:Z, COLUMN(Z1153), 0)), "", VLOOKUP($A1153,Courses!$A:Z, COLUMN(Z1153), 0))</f>
        <v/>
      </c>
      <c r="AA1153" s="8" t="str">
        <f>IF(ISBLANK(VLOOKUP($A1153,Courses!$A:AA, COLUMN(AA1153), 0)), "", VLOOKUP($A1153,Courses!$A:AA, COLUMN(AA1153), 0))</f>
        <v/>
      </c>
      <c r="AB1153" s="8" t="str">
        <f>IF(ISBLANK(VLOOKUP($A1153,Courses!$A:AB, COLUMN(AB1153), 0)), "", VLOOKUP($A1153,Courses!$A:AB, COLUMN(AB1153), 0))</f>
        <v/>
      </c>
      <c r="AC1153" s="8" t="str">
        <f>IF(ISBLANK(VLOOKUP($A1153,Courses!$A:AC, COLUMN(AC1153), 0)), "", VLOOKUP($A1153,Courses!$A:AC, COLUMN(AC1153), 0))</f>
        <v/>
      </c>
      <c r="AD1153" s="8" t="str">
        <f>IF(ISBLANK(VLOOKUP($A1153,Courses!$A:AD, COLUMN(AD1153), 0)), "", VLOOKUP($A1153,Courses!$A:AD, COLUMN(AD1153), 0))</f>
        <v/>
      </c>
      <c r="AE1153" s="8" t="str">
        <f>IF(ISBLANK(VLOOKUP($A1153,Courses!$A:AE, COLUMN(AE1153), 0)), "", VLOOKUP($A1153,Courses!$A:AE, COLUMN(AE1153), 0))</f>
        <v/>
      </c>
      <c r="AF1153" s="8" t="str">
        <f>IF(ISBLANK(VLOOKUP($A1153,Courses!$A:AF, COLUMN(AF1153), 0)), "", VLOOKUP($A1153,Courses!$A:AF, COLUMN(AF1153), 0))</f>
        <v/>
      </c>
      <c r="AG1153" s="8" t="str">
        <f>IF(ISBLANK(VLOOKUP($A1153,Courses!$A:AG, COLUMN(AG1153), 0)), "", VLOOKUP($A1153,Courses!$A:AG, COLUMN(AG1153), 0))</f>
        <v>Sp</v>
      </c>
      <c r="AH1153" s="8">
        <f>IF(ISBLANK(VLOOKUP($A1153,Courses!$A:AH, COLUMN(AH1153), 0)), "", VLOOKUP($A1153,Courses!$A:AH, COLUMN(AH1153), 0))</f>
        <v>17</v>
      </c>
      <c r="AI1153" s="8" t="str">
        <f>IF(ISBLANK(VLOOKUP($A1153,Courses!$A:AI, COLUMN(AI1153), 0)), "", VLOOKUP($A1153,Courses!$A:AI, COLUMN(AI1153), 0))</f>
        <v/>
      </c>
      <c r="AJ1153" s="8" t="str">
        <f>IF(ISBLANK(VLOOKUP($A1153,Courses!$A:AJ, COLUMN(AJ1153), 0)), "", VLOOKUP($A1153,Courses!$A:AJ, COLUMN(AJ1153), 0))</f>
        <v/>
      </c>
      <c r="AK1153" s="8" t="str">
        <f>IF(ISBLANK(VLOOKUP($A1153,Courses!$A:AK, COLUMN(AK1153), 0)), "", VLOOKUP($A1153,Courses!$A:AK, COLUMN(AK1153), 0))</f>
        <v/>
      </c>
      <c r="AL1153" s="8" t="s">
        <v>8708</v>
      </c>
      <c r="AM1153" s="8"/>
    </row>
    <row r="1154" spans="1:39" ht="12.75" customHeight="1">
      <c r="A1154" s="4">
        <v>1815</v>
      </c>
      <c r="B1154" s="4"/>
      <c r="C1154" s="69" t="s">
        <v>8562</v>
      </c>
      <c r="D1154" s="6" t="str">
        <f>IF(ISBLANK(VLOOKUP($A1154,Courses!$A:D, COLUMN(D1154), 0)), "", VLOOKUP($A1154,Courses!$A:D, COLUMN(D1154), 0))</f>
        <v>Links</v>
      </c>
      <c r="E1154" s="7" t="str">
        <f>IF(ISBLANK(VLOOKUP($A1154,Courses!$A:E, COLUMN(E1154), 0)), "", VLOOKUP($A1154,Courses!$A:E, COLUMN(E1154), 0))</f>
        <v>Real</v>
      </c>
      <c r="F1154" s="72" t="str">
        <f>IF(ISBLANK(VLOOKUP($A1154,Courses!$A:F, COLUMN(F1154), 0)), "", VLOOKUP($A1154,Courses!$A:F, COLUMN(F1154), 0))</f>
        <v>the_old_course_at_st_andrews_2010_hole04.jpg</v>
      </c>
      <c r="G1154" s="72" t="str">
        <f>IF(ISBLANK(VLOOKUP($A1154,Courses!$A:G, COLUMN(G1154), 0)), "", VLOOKUP($A1154,Courses!$A:G, COLUMN(G1154), 0))</f>
        <v>the_old_course_at_st_andrews_2010_hole17.jpg</v>
      </c>
      <c r="H1154" s="72" t="str">
        <f>IF(ISBLANK(VLOOKUP($A1154,Courses!$A:H, COLUMN(H1154), 0)), "", VLOOKUP($A1154,Courses!$A:H, COLUMN(H1154), 0))</f>
        <v/>
      </c>
      <c r="I1154" s="72" t="str">
        <f>IF(ISBLANK(VLOOKUP($A1154,Courses!$A:I, COLUMN(I1154), 0)), "", VLOOKUP($A1154,Courses!$A:I, COLUMN(I1154), 0))</f>
        <v/>
      </c>
      <c r="J1154" s="72" t="str">
        <f>IF(ISBLANK(VLOOKUP($A1154,Courses!$A:J, COLUMN(J1154), 0)), "", VLOOKUP($A1154,Courses!$A:J, COLUMN(J1154), 0))</f>
        <v/>
      </c>
      <c r="K1154" s="57" t="str">
        <f>IF(ISBLANK(VLOOKUP($A1154,Courses!$A:K, COLUMN(K1154), 0)), "", VLOOKUP($A1154,Courses!$A:K, COLUMN(K1154), 0))</f>
        <v>the_old_course_at_st_andrews_2010.zip</v>
      </c>
      <c r="L1154" s="8" t="str">
        <f>IF(ISBLANK(VLOOKUP($A1154,Courses!$A:L, COLUMN(L1154), 0)), "", VLOOKUP($A1154,Courses!$A:L, COLUMN(L1154), 0))</f>
        <v>Polslad</v>
      </c>
      <c r="M1154" s="8">
        <f>IF(ISBLANK(VLOOKUP($A1154,Courses!$A:M, COLUMN(M1154), 0)), "", VLOOKUP($A1154,Courses!$A:M, COLUMN(M1154), 0))</f>
        <v>19.5</v>
      </c>
      <c r="N1154" s="9">
        <f>IF(ISBLANK(VLOOKUP($A1154,Courses!$A:N, COLUMN(N1154), 0)), "", VLOOKUP($A1154,Courses!$A:N, COLUMN(N1154), 0))</f>
        <v>40479</v>
      </c>
      <c r="O1154" s="8" t="str">
        <f>IF(ISBLANK(VLOOKUP($A1154,Courses!$A:O, COLUMN(O1154), 0)), "", VLOOKUP($A1154,Courses!$A:O, COLUMN(O1154), 0))</f>
        <v>blends</v>
      </c>
      <c r="P1154" s="8" t="str">
        <f>IF(ISBLANK(VLOOKUP($A1154,Courses!$A:P, COLUMN(P1154), 0)), "", VLOOKUP($A1154,Courses!$A:P, COLUMN(P1154), 0))</f>
        <v>ccove</v>
      </c>
      <c r="Q1154" s="8" t="str">
        <f>IF(ISBLANK(VLOOKUP($A1154,Courses!$A:Q, COLUMN(Q1154), 0)), "", VLOOKUP($A1154,Courses!$A:Q, COLUMN(Q1154), 0))</f>
        <v>darnoch</v>
      </c>
      <c r="R1154" s="8" t="str">
        <f>IF(ISBLANK(VLOOKUP($A1154,Courses!$A:R, COLUMN(R1154), 0)), "", VLOOKUP($A1154,Courses!$A:R, COLUMN(R1154), 0))</f>
        <v>DSTour</v>
      </c>
      <c r="S1154" s="8" t="str">
        <f>IF(ISBLANK(VLOOKUP($A1154,Courses!$A:S, COLUMN(S1154), 0)), "", VLOOKUP($A1154,Courses!$A:S, COLUMN(S1154), 0))</f>
        <v>inlandheath</v>
      </c>
      <c r="T1154" s="8" t="str">
        <f>IF(ISBLANK(VLOOKUP($A1154,Courses!$A:T, COLUMN(T1154), 0)), "", VLOOKUP($A1154,Courses!$A:T, COLUMN(T1154), 0))</f>
        <v>randa</v>
      </c>
      <c r="U1154" s="8" t="str">
        <f>IF(ISBLANK(VLOOKUP($A1154,Courses!$A:U, COLUMN(U1154), 0)), "", VLOOKUP($A1154,Courses!$A:U, COLUMN(U1154), 0))</f>
        <v>standrw</v>
      </c>
      <c r="V1154" s="8" t="str">
        <f>IF(ISBLANK(VLOOKUP($A1154,Courses!$A:V, COLUMN(V1154), 0)), "", VLOOKUP($A1154,Courses!$A:V, COLUMN(V1154), 0))</f>
        <v/>
      </c>
      <c r="W1154" s="8" t="str">
        <f>IF(ISBLANK(VLOOKUP($A1154,Courses!$A:W, COLUMN(W1154), 0)), "", VLOOKUP($A1154,Courses!$A:W, COLUMN(W1154), 0))</f>
        <v/>
      </c>
      <c r="X1154" s="8" t="str">
        <f>IF(ISBLANK(VLOOKUP($A1154,Courses!$A:X, COLUMN(X1154), 0)), "", VLOOKUP($A1154,Courses!$A:X, COLUMN(X1154), 0))</f>
        <v/>
      </c>
      <c r="Y1154" s="8" t="str">
        <f>IF(ISBLANK(VLOOKUP($A1154,Courses!$A:Y, COLUMN(Y1154), 0)), "", VLOOKUP($A1154,Courses!$A:Y, COLUMN(Y1154), 0))</f>
        <v/>
      </c>
      <c r="Z1154" s="8" t="str">
        <f>IF(ISBLANK(VLOOKUP($A1154,Courses!$A:Z, COLUMN(Z1154), 0)), "", VLOOKUP($A1154,Courses!$A:Z, COLUMN(Z1154), 0))</f>
        <v/>
      </c>
      <c r="AA1154" s="8" t="str">
        <f>IF(ISBLANK(VLOOKUP($A1154,Courses!$A:AA, COLUMN(AA1154), 0)), "", VLOOKUP($A1154,Courses!$A:AA, COLUMN(AA1154), 0))</f>
        <v/>
      </c>
      <c r="AB1154" s="8" t="str">
        <f>IF(ISBLANK(VLOOKUP($A1154,Courses!$A:AB, COLUMN(AB1154), 0)), "", VLOOKUP($A1154,Courses!$A:AB, COLUMN(AB1154), 0))</f>
        <v/>
      </c>
      <c r="AC1154" s="8" t="str">
        <f>IF(ISBLANK(VLOOKUP($A1154,Courses!$A:AC, COLUMN(AC1154), 0)), "", VLOOKUP($A1154,Courses!$A:AC, COLUMN(AC1154), 0))</f>
        <v/>
      </c>
      <c r="AD1154" s="8" t="str">
        <f>IF(ISBLANK(VLOOKUP($A1154,Courses!$A:AD, COLUMN(AD1154), 0)), "", VLOOKUP($A1154,Courses!$A:AD, COLUMN(AD1154), 0))</f>
        <v/>
      </c>
      <c r="AE1154" s="8" t="str">
        <f>IF(ISBLANK(VLOOKUP($A1154,Courses!$A:AE, COLUMN(AE1154), 0)), "", VLOOKUP($A1154,Courses!$A:AE, COLUMN(AE1154), 0))</f>
        <v/>
      </c>
      <c r="AF1154" s="8" t="str">
        <f>IF(ISBLANK(VLOOKUP($A1154,Courses!$A:AF, COLUMN(AF1154), 0)), "", VLOOKUP($A1154,Courses!$A:AF, COLUMN(AF1154), 0))</f>
        <v/>
      </c>
      <c r="AG1154" s="8">
        <f>IF(ISBLANK(VLOOKUP($A1154,Courses!$A:AG, COLUMN(AG1154), 0)), "", VLOOKUP($A1154,Courses!$A:AG, COLUMN(AG1154), 0))</f>
        <v>4</v>
      </c>
      <c r="AH1154" s="8">
        <f>IF(ISBLANK(VLOOKUP($A1154,Courses!$A:AH, COLUMN(AH1154), 0)), "", VLOOKUP($A1154,Courses!$A:AH, COLUMN(AH1154), 0))</f>
        <v>17</v>
      </c>
      <c r="AI1154" s="8" t="str">
        <f>IF(ISBLANK(VLOOKUP($A1154,Courses!$A:AI, COLUMN(AI1154), 0)), "", VLOOKUP($A1154,Courses!$A:AI, COLUMN(AI1154), 0))</f>
        <v/>
      </c>
      <c r="AJ1154" s="8" t="str">
        <f>IF(ISBLANK(VLOOKUP($A1154,Courses!$A:AJ, COLUMN(AJ1154), 0)), "", VLOOKUP($A1154,Courses!$A:AJ, COLUMN(AJ1154), 0))</f>
        <v/>
      </c>
      <c r="AK1154" s="8" t="str">
        <f>IF(ISBLANK(VLOOKUP($A1154,Courses!$A:AK, COLUMN(AK1154), 0)), "", VLOOKUP($A1154,Courses!$A:AK, COLUMN(AK1154), 0))</f>
        <v/>
      </c>
      <c r="AL1154" s="8" t="s">
        <v>8708</v>
      </c>
      <c r="AM1154" s="8"/>
    </row>
    <row r="1155" spans="1:39" ht="12.75" customHeight="1">
      <c r="A1155" s="4">
        <v>1904</v>
      </c>
      <c r="B1155" s="4"/>
      <c r="C1155" s="69" t="s">
        <v>9872</v>
      </c>
      <c r="D1155" s="6" t="str">
        <f>IF(ISBLANK(VLOOKUP($A1155,Courses!$A:D, COLUMN(D1155), 0)), "", VLOOKUP($A1155,Courses!$A:D, COLUMN(D1155), 0))</f>
        <v>Mountain</v>
      </c>
      <c r="E1155" s="7" t="str">
        <f>IF(ISBLANK(VLOOKUP($A1155,Courses!$A:E, COLUMN(E1155), 0)), "", VLOOKUP($A1155,Courses!$A:E, COLUMN(E1155), 0))</f>
        <v/>
      </c>
      <c r="F1155" s="72" t="str">
        <f>IF(ISBLANK(VLOOKUP($A1155,Courses!$A:F, COLUMN(F1155), 0)), "", VLOOKUP($A1155,Courses!$A:F, COLUMN(F1155), 0))</f>
        <v>old_elk_splash.jpg</v>
      </c>
      <c r="G1155" s="72" t="str">
        <f>IF(ISBLANK(VLOOKUP($A1155,Courses!$A:G, COLUMN(G1155), 0)), "", VLOOKUP($A1155,Courses!$A:G, COLUMN(G1155), 0))</f>
        <v>old_elk_hole01.jpg</v>
      </c>
      <c r="H1155" s="72" t="str">
        <f>IF(ISBLANK(VLOOKUP($A1155,Courses!$A:H, COLUMN(H1155), 0)), "", VLOOKUP($A1155,Courses!$A:H, COLUMN(H1155), 0))</f>
        <v>old_elk_hole09.jpg</v>
      </c>
      <c r="I1155" s="72" t="str">
        <f>IF(ISBLANK(VLOOKUP($A1155,Courses!$A:I, COLUMN(I1155), 0)), "", VLOOKUP($A1155,Courses!$A:I, COLUMN(I1155), 0))</f>
        <v>old_elk_hole15.jpg</v>
      </c>
      <c r="J1155" s="72" t="str">
        <f>IF(ISBLANK(VLOOKUP($A1155,Courses!$A:J, COLUMN(J1155), 0)), "", VLOOKUP($A1155,Courses!$A:J, COLUMN(J1155), 0))</f>
        <v>old_elk_hole17.jpg</v>
      </c>
      <c r="K1155" s="57" t="str">
        <f>IF(ISBLANK(VLOOKUP($A1155,Courses!$A:K, COLUMN(K1155), 0)), "", VLOOKUP($A1155,Courses!$A:K, COLUMN(K1155), 0))</f>
        <v>old_elk.zip</v>
      </c>
      <c r="L1155" s="8" t="str">
        <f>IF(ISBLANK(VLOOKUP($A1155,Courses!$A:L, COLUMN(L1155), 0)), "", VLOOKUP($A1155,Courses!$A:L, COLUMN(L1155), 0))</f>
        <v>Jim Hall</v>
      </c>
      <c r="M1155" s="8">
        <f>IF(ISBLANK(VLOOKUP($A1155,Courses!$A:M, COLUMN(M1155), 0)), "", VLOOKUP($A1155,Courses!$A:M, COLUMN(M1155), 0))</f>
        <v>38.1</v>
      </c>
      <c r="N1155" s="9">
        <f>IF(ISBLANK(VLOOKUP($A1155,Courses!$A:N, COLUMN(N1155), 0)), "", VLOOKUP($A1155,Courses!$A:N, COLUMN(N1155), 0))</f>
        <v>45058</v>
      </c>
      <c r="O1155" s="8" t="str">
        <f>IF(ISBLANK(VLOOKUP($A1155,Courses!$A:O, COLUMN(O1155), 0)), "", VLOOKUP($A1155,Courses!$A:O, COLUMN(O1155), 0))</f>
        <v>old_elk_lib</v>
      </c>
      <c r="P1155" s="8" t="str">
        <f>IF(ISBLANK(VLOOKUP($A1155,Courses!$A:P, COLUMN(P1155), 0)), "", VLOOKUP($A1155,Courses!$A:P, COLUMN(P1155), 0))</f>
        <v/>
      </c>
      <c r="Q1155" s="8" t="str">
        <f>IF(ISBLANK(VLOOKUP($A1155,Courses!$A:Q, COLUMN(Q1155), 0)), "", VLOOKUP($A1155,Courses!$A:Q, COLUMN(Q1155), 0))</f>
        <v/>
      </c>
      <c r="R1155" s="8" t="str">
        <f>IF(ISBLANK(VLOOKUP($A1155,Courses!$A:R, COLUMN(R1155), 0)), "", VLOOKUP($A1155,Courses!$A:R, COLUMN(R1155), 0))</f>
        <v/>
      </c>
      <c r="S1155" s="8" t="str">
        <f>IF(ISBLANK(VLOOKUP($A1155,Courses!$A:S, COLUMN(S1155), 0)), "", VLOOKUP($A1155,Courses!$A:S, COLUMN(S1155), 0))</f>
        <v/>
      </c>
      <c r="T1155" s="8" t="str">
        <f>IF(ISBLANK(VLOOKUP($A1155,Courses!$A:T, COLUMN(T1155), 0)), "", VLOOKUP($A1155,Courses!$A:T, COLUMN(T1155), 0))</f>
        <v/>
      </c>
      <c r="U1155" s="8" t="str">
        <f>IF(ISBLANK(VLOOKUP($A1155,Courses!$A:U, COLUMN(U1155), 0)), "", VLOOKUP($A1155,Courses!$A:U, COLUMN(U1155), 0))</f>
        <v/>
      </c>
      <c r="V1155" s="8" t="str">
        <f>IF(ISBLANK(VLOOKUP($A1155,Courses!$A:V, COLUMN(V1155), 0)), "", VLOOKUP($A1155,Courses!$A:V, COLUMN(V1155), 0))</f>
        <v/>
      </c>
      <c r="W1155" s="8" t="str">
        <f>IF(ISBLANK(VLOOKUP($A1155,Courses!$A:W, COLUMN(W1155), 0)), "", VLOOKUP($A1155,Courses!$A:W, COLUMN(W1155), 0))</f>
        <v/>
      </c>
      <c r="X1155" s="8" t="str">
        <f>IF(ISBLANK(VLOOKUP($A1155,Courses!$A:X, COLUMN(X1155), 0)), "", VLOOKUP($A1155,Courses!$A:X, COLUMN(X1155), 0))</f>
        <v/>
      </c>
      <c r="Y1155" s="8" t="str">
        <f>IF(ISBLANK(VLOOKUP($A1155,Courses!$A:Y, COLUMN(Y1155), 0)), "", VLOOKUP($A1155,Courses!$A:Y, COLUMN(Y1155), 0))</f>
        <v/>
      </c>
      <c r="Z1155" s="8" t="str">
        <f>IF(ISBLANK(VLOOKUP($A1155,Courses!$A:Z, COLUMN(Z1155), 0)), "", VLOOKUP($A1155,Courses!$A:Z, COLUMN(Z1155), 0))</f>
        <v/>
      </c>
      <c r="AA1155" s="8" t="str">
        <f>IF(ISBLANK(VLOOKUP($A1155,Courses!$A:AA, COLUMN(AA1155), 0)), "", VLOOKUP($A1155,Courses!$A:AA, COLUMN(AA1155), 0))</f>
        <v/>
      </c>
      <c r="AB1155" s="8" t="str">
        <f>IF(ISBLANK(VLOOKUP($A1155,Courses!$A:AB, COLUMN(AB1155), 0)), "", VLOOKUP($A1155,Courses!$A:AB, COLUMN(AB1155), 0))</f>
        <v/>
      </c>
      <c r="AC1155" s="8" t="str">
        <f>IF(ISBLANK(VLOOKUP($A1155,Courses!$A:AC, COLUMN(AC1155), 0)), "", VLOOKUP($A1155,Courses!$A:AC, COLUMN(AC1155), 0))</f>
        <v/>
      </c>
      <c r="AD1155" s="8" t="str">
        <f>IF(ISBLANK(VLOOKUP($A1155,Courses!$A:AD, COLUMN(AD1155), 0)), "", VLOOKUP($A1155,Courses!$A:AD, COLUMN(AD1155), 0))</f>
        <v/>
      </c>
      <c r="AE1155" s="8" t="str">
        <f>IF(ISBLANK(VLOOKUP($A1155,Courses!$A:AE, COLUMN(AE1155), 0)), "", VLOOKUP($A1155,Courses!$A:AE, COLUMN(AE1155), 0))</f>
        <v/>
      </c>
      <c r="AF1155" s="8" t="str">
        <f>IF(ISBLANK(VLOOKUP($A1155,Courses!$A:AF, COLUMN(AF1155), 0)), "", VLOOKUP($A1155,Courses!$A:AF, COLUMN(AF1155), 0))</f>
        <v/>
      </c>
      <c r="AG1155" s="8" t="str">
        <f>IF(ISBLANK(VLOOKUP($A1155,Courses!$A:AG, COLUMN(AG1155), 0)), "", VLOOKUP($A1155,Courses!$A:AG, COLUMN(AG1155), 0))</f>
        <v>Sp</v>
      </c>
      <c r="AH1155" s="8">
        <f>IF(ISBLANK(VLOOKUP($A1155,Courses!$A:AH, COLUMN(AH1155), 0)), "", VLOOKUP($A1155,Courses!$A:AH, COLUMN(AH1155), 0))</f>
        <v>1</v>
      </c>
      <c r="AI1155" s="8">
        <f>IF(ISBLANK(VLOOKUP($A1155,Courses!$A:AI, COLUMN(AI1155), 0)), "", VLOOKUP($A1155,Courses!$A:AI, COLUMN(AI1155), 0))</f>
        <v>9</v>
      </c>
      <c r="AJ1155" s="8">
        <f>IF(ISBLANK(VLOOKUP($A1155,Courses!$A:AJ, COLUMN(AJ1155), 0)), "", VLOOKUP($A1155,Courses!$A:AJ, COLUMN(AJ1155), 0))</f>
        <v>15</v>
      </c>
      <c r="AK1155" s="8">
        <f>IF(ISBLANK(VLOOKUP($A1155,Courses!$A:AK, COLUMN(AK1155), 0)), "", VLOOKUP($A1155,Courses!$A:AK, COLUMN(AK1155), 0))</f>
        <v>17</v>
      </c>
      <c r="AL1155" s="8"/>
      <c r="AM1155" s="8"/>
    </row>
    <row r="1156" spans="1:39" ht="12.75" customHeight="1">
      <c r="A1156" s="4">
        <v>883</v>
      </c>
      <c r="B1156" s="4"/>
      <c r="C1156" s="69" t="s">
        <v>2760</v>
      </c>
      <c r="D1156" s="6" t="str">
        <f>IF(ISBLANK(VLOOKUP($A1156,Courses!$A:D, COLUMN(D1156), 0)), "", VLOOKUP($A1156,Courses!$A:D, COLUMN(D1156), 0))</f>
        <v>Links</v>
      </c>
      <c r="E1156" s="7" t="str">
        <f>IF(ISBLANK(VLOOKUP($A1156,Courses!$A:E, COLUMN(E1156), 0)), "", VLOOKUP($A1156,Courses!$A:E, COLUMN(E1156), 0))</f>
        <v>Real</v>
      </c>
      <c r="F1156" s="72" t="str">
        <f>IF(ISBLANK(VLOOKUP($A1156,Courses!$A:F, COLUMN(F1156), 0)), "", VLOOKUP($A1156,Courses!$A:F, COLUMN(F1156), 0))</f>
        <v>old_head_golf_links_hole02.jpg</v>
      </c>
      <c r="G1156" s="72" t="str">
        <f>IF(ISBLANK(VLOOKUP($A1156,Courses!$A:G, COLUMN(G1156), 0)), "", VLOOKUP($A1156,Courses!$A:G, COLUMN(G1156), 0))</f>
        <v>old_head_golf_links_hole04.jpg</v>
      </c>
      <c r="H1156" s="72" t="str">
        <f>IF(ISBLANK(VLOOKUP($A1156,Courses!$A:H, COLUMN(H1156), 0)), "", VLOOKUP($A1156,Courses!$A:H, COLUMN(H1156), 0))</f>
        <v/>
      </c>
      <c r="I1156" s="72" t="str">
        <f>IF(ISBLANK(VLOOKUP($A1156,Courses!$A:I, COLUMN(I1156), 0)), "", VLOOKUP($A1156,Courses!$A:I, COLUMN(I1156), 0))</f>
        <v/>
      </c>
      <c r="J1156" s="72" t="str">
        <f>IF(ISBLANK(VLOOKUP($A1156,Courses!$A:J, COLUMN(J1156), 0)), "", VLOOKUP($A1156,Courses!$A:J, COLUMN(J1156), 0))</f>
        <v/>
      </c>
      <c r="K1156" s="57" t="str">
        <f>IF(ISBLANK(VLOOKUP($A1156,Courses!$A:K, COLUMN(K1156), 0)), "", VLOOKUP($A1156,Courses!$A:K, COLUMN(K1156), 0))</f>
        <v>old_head_gl.zip</v>
      </c>
      <c r="L1156" s="8" t="str">
        <f>IF(ISBLANK(VLOOKUP($A1156,Courses!$A:L, COLUMN(L1156), 0)), "", VLOOKUP($A1156,Courses!$A:L, COLUMN(L1156), 0))</f>
        <v>Petri Soini</v>
      </c>
      <c r="M1156" s="8">
        <f>IF(ISBLANK(VLOOKUP($A1156,Courses!$A:M, COLUMN(M1156), 0)), "", VLOOKUP($A1156,Courses!$A:M, COLUMN(M1156), 0))</f>
        <v>17</v>
      </c>
      <c r="N1156" s="9">
        <f>IF(ISBLANK(VLOOKUP($A1156,Courses!$A:N, COLUMN(N1156), 0)), "", VLOOKUP($A1156,Courses!$A:N, COLUMN(N1156), 0))</f>
        <v>37550</v>
      </c>
      <c r="O1156" s="8" t="str">
        <f>IF(ISBLANK(VLOOKUP($A1156,Courses!$A:O, COLUMN(O1156), 0)), "", VLOOKUP($A1156,Courses!$A:O, COLUMN(O1156), 0))</f>
        <v>oldhead</v>
      </c>
      <c r="P1156" s="8" t="str">
        <f>IF(ISBLANK(VLOOKUP($A1156,Courses!$A:P, COLUMN(P1156), 0)), "", VLOOKUP($A1156,Courses!$A:P, COLUMN(P1156), 0))</f>
        <v/>
      </c>
      <c r="Q1156" s="8" t="str">
        <f>IF(ISBLANK(VLOOKUP($A1156,Courses!$A:Q, COLUMN(Q1156), 0)), "", VLOOKUP($A1156,Courses!$A:Q, COLUMN(Q1156), 0))</f>
        <v/>
      </c>
      <c r="R1156" s="8" t="str">
        <f>IF(ISBLANK(VLOOKUP($A1156,Courses!$A:R, COLUMN(R1156), 0)), "", VLOOKUP($A1156,Courses!$A:R, COLUMN(R1156), 0))</f>
        <v/>
      </c>
      <c r="S1156" s="8" t="str">
        <f>IF(ISBLANK(VLOOKUP($A1156,Courses!$A:S, COLUMN(S1156), 0)), "", VLOOKUP($A1156,Courses!$A:S, COLUMN(S1156), 0))</f>
        <v/>
      </c>
      <c r="T1156" s="8" t="str">
        <f>IF(ISBLANK(VLOOKUP($A1156,Courses!$A:T, COLUMN(T1156), 0)), "", VLOOKUP($A1156,Courses!$A:T, COLUMN(T1156), 0))</f>
        <v/>
      </c>
      <c r="U1156" s="8" t="str">
        <f>IF(ISBLANK(VLOOKUP($A1156,Courses!$A:U, COLUMN(U1156), 0)), "", VLOOKUP($A1156,Courses!$A:U, COLUMN(U1156), 0))</f>
        <v/>
      </c>
      <c r="V1156" s="8" t="str">
        <f>IF(ISBLANK(VLOOKUP($A1156,Courses!$A:V, COLUMN(V1156), 0)), "", VLOOKUP($A1156,Courses!$A:V, COLUMN(V1156), 0))</f>
        <v/>
      </c>
      <c r="W1156" s="8" t="str">
        <f>IF(ISBLANK(VLOOKUP($A1156,Courses!$A:W, COLUMN(W1156), 0)), "", VLOOKUP($A1156,Courses!$A:W, COLUMN(W1156), 0))</f>
        <v/>
      </c>
      <c r="X1156" s="8" t="str">
        <f>IF(ISBLANK(VLOOKUP($A1156,Courses!$A:X, COLUMN(X1156), 0)), "", VLOOKUP($A1156,Courses!$A:X, COLUMN(X1156), 0))</f>
        <v/>
      </c>
      <c r="Y1156" s="8" t="str">
        <f>IF(ISBLANK(VLOOKUP($A1156,Courses!$A:Y, COLUMN(Y1156), 0)), "", VLOOKUP($A1156,Courses!$A:Y, COLUMN(Y1156), 0))</f>
        <v/>
      </c>
      <c r="Z1156" s="8" t="str">
        <f>IF(ISBLANK(VLOOKUP($A1156,Courses!$A:Z, COLUMN(Z1156), 0)), "", VLOOKUP($A1156,Courses!$A:Z, COLUMN(Z1156), 0))</f>
        <v/>
      </c>
      <c r="AA1156" s="8" t="str">
        <f>IF(ISBLANK(VLOOKUP($A1156,Courses!$A:AA, COLUMN(AA1156), 0)), "", VLOOKUP($A1156,Courses!$A:AA, COLUMN(AA1156), 0))</f>
        <v/>
      </c>
      <c r="AB1156" s="8" t="str">
        <f>IF(ISBLANK(VLOOKUP($A1156,Courses!$A:AB, COLUMN(AB1156), 0)), "", VLOOKUP($A1156,Courses!$A:AB, COLUMN(AB1156), 0))</f>
        <v/>
      </c>
      <c r="AC1156" s="8" t="str">
        <f>IF(ISBLANK(VLOOKUP($A1156,Courses!$A:AC, COLUMN(AC1156), 0)), "", VLOOKUP($A1156,Courses!$A:AC, COLUMN(AC1156), 0))</f>
        <v/>
      </c>
      <c r="AD1156" s="8" t="str">
        <f>IF(ISBLANK(VLOOKUP($A1156,Courses!$A:AD, COLUMN(AD1156), 0)), "", VLOOKUP($A1156,Courses!$A:AD, COLUMN(AD1156), 0))</f>
        <v/>
      </c>
      <c r="AE1156" s="8" t="str">
        <f>IF(ISBLANK(VLOOKUP($A1156,Courses!$A:AE, COLUMN(AE1156), 0)), "", VLOOKUP($A1156,Courses!$A:AE, COLUMN(AE1156), 0))</f>
        <v/>
      </c>
      <c r="AF1156" s="8" t="str">
        <f>IF(ISBLANK(VLOOKUP($A1156,Courses!$A:AF, COLUMN(AF1156), 0)), "", VLOOKUP($A1156,Courses!$A:AF, COLUMN(AF1156), 0))</f>
        <v/>
      </c>
      <c r="AG1156" s="8">
        <f>IF(ISBLANK(VLOOKUP($A1156,Courses!$A:AG, COLUMN(AG1156), 0)), "", VLOOKUP($A1156,Courses!$A:AG, COLUMN(AG1156), 0))</f>
        <v>2</v>
      </c>
      <c r="AH1156" s="8">
        <f>IF(ISBLANK(VLOOKUP($A1156,Courses!$A:AH, COLUMN(AH1156), 0)), "", VLOOKUP($A1156,Courses!$A:AH, COLUMN(AH1156), 0))</f>
        <v>4</v>
      </c>
      <c r="AI1156" s="8" t="str">
        <f>IF(ISBLANK(VLOOKUP($A1156,Courses!$A:AI, COLUMN(AI1156), 0)), "", VLOOKUP($A1156,Courses!$A:AI, COLUMN(AI1156), 0))</f>
        <v/>
      </c>
      <c r="AJ1156" s="8" t="str">
        <f>IF(ISBLANK(VLOOKUP($A1156,Courses!$A:AJ, COLUMN(AJ1156), 0)), "", VLOOKUP($A1156,Courses!$A:AJ, COLUMN(AJ1156), 0))</f>
        <v/>
      </c>
      <c r="AK1156" s="8" t="str">
        <f>IF(ISBLANK(VLOOKUP($A1156,Courses!$A:AK, COLUMN(AK1156), 0)), "", VLOOKUP($A1156,Courses!$A:AK, COLUMN(AK1156), 0))</f>
        <v/>
      </c>
      <c r="AL1156" s="8"/>
      <c r="AM1156" s="8"/>
    </row>
    <row r="1157" spans="1:39" ht="12.75" customHeight="1">
      <c r="A1157" s="4">
        <v>1496</v>
      </c>
      <c r="B1157" s="4"/>
      <c r="C1157" s="69" t="s">
        <v>2762</v>
      </c>
      <c r="D1157" s="6" t="str">
        <f>IF(ISBLANK(VLOOKUP($A1157,Courses!$A:D, COLUMN(D1157), 0)), "", VLOOKUP($A1157,Courses!$A:D, COLUMN(D1157), 0))</f>
        <v>Oceanside</v>
      </c>
      <c r="E1157" s="7" t="str">
        <f>IF(ISBLANK(VLOOKUP($A1157,Courses!$A:E, COLUMN(E1157), 0)), "", VLOOKUP($A1157,Courses!$A:E, COLUMN(E1157), 0))</f>
        <v/>
      </c>
      <c r="F1157" s="72" t="str">
        <f>IF(ISBLANK(VLOOKUP($A1157,Courses!$A:F, COLUMN(F1157), 0)), "", VLOOKUP($A1157,Courses!$A:F, COLUMN(F1157), 0))</f>
        <v>old_mission_golf_club_splash.jpg</v>
      </c>
      <c r="G1157" s="72" t="str">
        <f>IF(ISBLANK(VLOOKUP($A1157,Courses!$A:G, COLUMN(G1157), 0)), "", VLOOKUP($A1157,Courses!$A:G, COLUMN(G1157), 0))</f>
        <v>old_mission_golf_club_hole06.jpg</v>
      </c>
      <c r="H1157" s="72" t="str">
        <f>IF(ISBLANK(VLOOKUP($A1157,Courses!$A:H, COLUMN(H1157), 0)), "", VLOOKUP($A1157,Courses!$A:H, COLUMN(H1157), 0))</f>
        <v/>
      </c>
      <c r="I1157" s="72" t="str">
        <f>IF(ISBLANK(VLOOKUP($A1157,Courses!$A:I, COLUMN(I1157), 0)), "", VLOOKUP($A1157,Courses!$A:I, COLUMN(I1157), 0))</f>
        <v/>
      </c>
      <c r="J1157" s="72" t="str">
        <f>IF(ISBLANK(VLOOKUP($A1157,Courses!$A:J, COLUMN(J1157), 0)), "", VLOOKUP($A1157,Courses!$A:J, COLUMN(J1157), 0))</f>
        <v/>
      </c>
      <c r="K1157" s="57" t="str">
        <f>IF(ISBLANK(VLOOKUP($A1157,Courses!$A:K, COLUMN(K1157), 0)), "", VLOOKUP($A1157,Courses!$A:K, COLUMN(K1157), 0))</f>
        <v>old_mission_gc.zip</v>
      </c>
      <c r="L1157" s="8" t="str">
        <f>IF(ISBLANK(VLOOKUP($A1157,Courses!$A:L, COLUMN(L1157), 0)), "", VLOOKUP($A1157,Courses!$A:L, COLUMN(L1157), 0))</f>
        <v>A Brandt</v>
      </c>
      <c r="M1157" s="8">
        <f>IF(ISBLANK(VLOOKUP($A1157,Courses!$A:M, COLUMN(M1157), 0)), "", VLOOKUP($A1157,Courses!$A:M, COLUMN(M1157), 0))</f>
        <v>5.6</v>
      </c>
      <c r="N1157" s="9">
        <f>IF(ISBLANK(VLOOKUP($A1157,Courses!$A:N, COLUMN(N1157), 0)), "", VLOOKUP($A1157,Courses!$A:N, COLUMN(N1157), 0))</f>
        <v>38955</v>
      </c>
      <c r="O1157" s="8" t="str">
        <f>IF(ISBLANK(VLOOKUP($A1157,Courses!$A:O, COLUMN(O1157), 0)), "", VLOOKUP($A1157,Courses!$A:O, COLUMN(O1157), 0))</f>
        <v>cypress</v>
      </c>
      <c r="P1157" s="8" t="str">
        <f>IF(ISBLANK(VLOOKUP($A1157,Courses!$A:P, COLUMN(P1157), 0)), "", VLOOKUP($A1157,Courses!$A:P, COLUMN(P1157), 0))</f>
        <v>pebblebeach</v>
      </c>
      <c r="Q1157" s="8" t="str">
        <f>IF(ISBLANK(VLOOKUP($A1157,Courses!$A:Q, COLUMN(Q1157), 0)), "", VLOOKUP($A1157,Courses!$A:Q, COLUMN(Q1157), 0))</f>
        <v>sammamish</v>
      </c>
      <c r="R1157" s="8" t="str">
        <f>IF(ISBLANK(VLOOKUP($A1157,Courses!$A:R, COLUMN(R1157), 0)), "", VLOOKUP($A1157,Courses!$A:R, COLUMN(R1157), 0))</f>
        <v/>
      </c>
      <c r="S1157" s="8" t="str">
        <f>IF(ISBLANK(VLOOKUP($A1157,Courses!$A:S, COLUMN(S1157), 0)), "", VLOOKUP($A1157,Courses!$A:S, COLUMN(S1157), 0))</f>
        <v/>
      </c>
      <c r="T1157" s="8" t="str">
        <f>IF(ISBLANK(VLOOKUP($A1157,Courses!$A:T, COLUMN(T1157), 0)), "", VLOOKUP($A1157,Courses!$A:T, COLUMN(T1157), 0))</f>
        <v/>
      </c>
      <c r="U1157" s="8" t="str">
        <f>IF(ISBLANK(VLOOKUP($A1157,Courses!$A:U, COLUMN(U1157), 0)), "", VLOOKUP($A1157,Courses!$A:U, COLUMN(U1157), 0))</f>
        <v/>
      </c>
      <c r="V1157" s="8" t="str">
        <f>IF(ISBLANK(VLOOKUP($A1157,Courses!$A:V, COLUMN(V1157), 0)), "", VLOOKUP($A1157,Courses!$A:V, COLUMN(V1157), 0))</f>
        <v/>
      </c>
      <c r="W1157" s="8" t="str">
        <f>IF(ISBLANK(VLOOKUP($A1157,Courses!$A:W, COLUMN(W1157), 0)), "", VLOOKUP($A1157,Courses!$A:W, COLUMN(W1157), 0))</f>
        <v/>
      </c>
      <c r="X1157" s="8" t="str">
        <f>IF(ISBLANK(VLOOKUP($A1157,Courses!$A:X, COLUMN(X1157), 0)), "", VLOOKUP($A1157,Courses!$A:X, COLUMN(X1157), 0))</f>
        <v/>
      </c>
      <c r="Y1157" s="8" t="str">
        <f>IF(ISBLANK(VLOOKUP($A1157,Courses!$A:Y, COLUMN(Y1157), 0)), "", VLOOKUP($A1157,Courses!$A:Y, COLUMN(Y1157), 0))</f>
        <v/>
      </c>
      <c r="Z1157" s="8" t="str">
        <f>IF(ISBLANK(VLOOKUP($A1157,Courses!$A:Z, COLUMN(Z1157), 0)), "", VLOOKUP($A1157,Courses!$A:Z, COLUMN(Z1157), 0))</f>
        <v/>
      </c>
      <c r="AA1157" s="8" t="str">
        <f>IF(ISBLANK(VLOOKUP($A1157,Courses!$A:AA, COLUMN(AA1157), 0)), "", VLOOKUP($A1157,Courses!$A:AA, COLUMN(AA1157), 0))</f>
        <v/>
      </c>
      <c r="AB1157" s="8" t="str">
        <f>IF(ISBLANK(VLOOKUP($A1157,Courses!$A:AB, COLUMN(AB1157), 0)), "", VLOOKUP($A1157,Courses!$A:AB, COLUMN(AB1157), 0))</f>
        <v/>
      </c>
      <c r="AC1157" s="8" t="str">
        <f>IF(ISBLANK(VLOOKUP($A1157,Courses!$A:AC, COLUMN(AC1157), 0)), "", VLOOKUP($A1157,Courses!$A:AC, COLUMN(AC1157), 0))</f>
        <v/>
      </c>
      <c r="AD1157" s="8" t="str">
        <f>IF(ISBLANK(VLOOKUP($A1157,Courses!$A:AD, COLUMN(AD1157), 0)), "", VLOOKUP($A1157,Courses!$A:AD, COLUMN(AD1157), 0))</f>
        <v/>
      </c>
      <c r="AE1157" s="8" t="str">
        <f>IF(ISBLANK(VLOOKUP($A1157,Courses!$A:AE, COLUMN(AE1157), 0)), "", VLOOKUP($A1157,Courses!$A:AE, COLUMN(AE1157), 0))</f>
        <v/>
      </c>
      <c r="AF1157" s="8" t="str">
        <f>IF(ISBLANK(VLOOKUP($A1157,Courses!$A:AF, COLUMN(AF1157), 0)), "", VLOOKUP($A1157,Courses!$A:AF, COLUMN(AF1157), 0))</f>
        <v/>
      </c>
      <c r="AG1157" s="8" t="str">
        <f>IF(ISBLANK(VLOOKUP($A1157,Courses!$A:AG, COLUMN(AG1157), 0)), "", VLOOKUP($A1157,Courses!$A:AG, COLUMN(AG1157), 0))</f>
        <v>Sp</v>
      </c>
      <c r="AH1157" s="8">
        <f>IF(ISBLANK(VLOOKUP($A1157,Courses!$A:AH, COLUMN(AH1157), 0)), "", VLOOKUP($A1157,Courses!$A:AH, COLUMN(AH1157), 0))</f>
        <v>6</v>
      </c>
      <c r="AI1157" s="8" t="str">
        <f>IF(ISBLANK(VLOOKUP($A1157,Courses!$A:AI, COLUMN(AI1157), 0)), "", VLOOKUP($A1157,Courses!$A:AI, COLUMN(AI1157), 0))</f>
        <v/>
      </c>
      <c r="AJ1157" s="8" t="str">
        <f>IF(ISBLANK(VLOOKUP($A1157,Courses!$A:AJ, COLUMN(AJ1157), 0)), "", VLOOKUP($A1157,Courses!$A:AJ, COLUMN(AJ1157), 0))</f>
        <v/>
      </c>
      <c r="AK1157" s="8" t="str">
        <f>IF(ISBLANK(VLOOKUP($A1157,Courses!$A:AK, COLUMN(AK1157), 0)), "", VLOOKUP($A1157,Courses!$A:AK, COLUMN(AK1157), 0))</f>
        <v/>
      </c>
      <c r="AL1157" s="8"/>
      <c r="AM1157" s="8"/>
    </row>
    <row r="1158" spans="1:39" ht="12.75" customHeight="1">
      <c r="A1158" s="4">
        <v>1497</v>
      </c>
      <c r="B1158" s="4"/>
      <c r="C1158" s="69" t="s">
        <v>9035</v>
      </c>
      <c r="D1158" s="6" t="str">
        <f>IF(ISBLANK(VLOOKUP($A1158,Courses!$A:D, COLUMN(D1158), 0)), "", VLOOKUP($A1158,Courses!$A:D, COLUMN(D1158), 0))</f>
        <v>Mtn valley</v>
      </c>
      <c r="E1158" s="7" t="str">
        <f>IF(ISBLANK(VLOOKUP($A1158,Courses!$A:E, COLUMN(E1158), 0)), "", VLOOKUP($A1158,Courses!$A:E, COLUMN(E1158), 0))</f>
        <v/>
      </c>
      <c r="F1158" s="72" t="str">
        <f>IF(ISBLANK(VLOOKUP($A1158,Courses!$A:F, COLUMN(F1158), 0)), "", VLOOKUP($A1158,Courses!$A:F, COLUMN(F1158), 0))</f>
        <v>five_lakes_at_old_trout_farm_splash.jpg</v>
      </c>
      <c r="G1158" s="72" t="str">
        <f>IF(ISBLANK(VLOOKUP($A1158,Courses!$A:G, COLUMN(G1158), 0)), "", VLOOKUP($A1158,Courses!$A:G, COLUMN(G1158), 0))</f>
        <v>five_lakes_old_trouts_[1].jpg</v>
      </c>
      <c r="H1158" s="72" t="str">
        <f>IF(ISBLANK(VLOOKUP($A1158,Courses!$A:H, COLUMN(H1158), 0)), "", VLOOKUP($A1158,Courses!$A:H, COLUMN(H1158), 0))</f>
        <v>five_lakes_old_trouts_[2].jpg</v>
      </c>
      <c r="I1158" s="72" t="str">
        <f>IF(ISBLANK(VLOOKUP($A1158,Courses!$A:I, COLUMN(I1158), 0)), "", VLOOKUP($A1158,Courses!$A:I, COLUMN(I1158), 0))</f>
        <v/>
      </c>
      <c r="J1158" s="72" t="str">
        <f>IF(ISBLANK(VLOOKUP($A1158,Courses!$A:J, COLUMN(J1158), 0)), "", VLOOKUP($A1158,Courses!$A:J, COLUMN(J1158), 0))</f>
        <v/>
      </c>
      <c r="K1158" s="57" t="str">
        <f>IF(ISBLANK(VLOOKUP($A1158,Courses!$A:K, COLUMN(K1158), 0)), "", VLOOKUP($A1158,Courses!$A:K, COLUMN(K1158), 0))</f>
        <v>five_lakes_at_the_old_trout_farm.zip</v>
      </c>
      <c r="L1158" s="8" t="str">
        <f>IF(ISBLANK(VLOOKUP($A1158,Courses!$A:L, COLUMN(L1158), 0)), "", VLOOKUP($A1158,Courses!$A:L, COLUMN(L1158), 0))</f>
        <v>Kev</v>
      </c>
      <c r="M1158" s="8">
        <f>IF(ISBLANK(VLOOKUP($A1158,Courses!$A:M, COLUMN(M1158), 0)), "", VLOOKUP($A1158,Courses!$A:M, COLUMN(M1158), 0))</f>
        <v>17.2</v>
      </c>
      <c r="N1158" s="9">
        <f>IF(ISBLANK(VLOOKUP($A1158,Courses!$A:N, COLUMN(N1158), 0)), "", VLOOKUP($A1158,Courses!$A:N, COLUMN(N1158), 0))</f>
        <v>38959</v>
      </c>
      <c r="O1158" s="8" t="str">
        <f>IF(ISBLANK(VLOOKUP($A1158,Courses!$A:O, COLUMN(O1158), 0)), "", VLOOKUP($A1158,Courses!$A:O, COLUMN(O1158), 0))</f>
        <v>barrenhills</v>
      </c>
      <c r="P1158" s="8" t="str">
        <f>IF(ISBLANK(VLOOKUP($A1158,Courses!$A:P, COLUMN(P1158), 0)), "", VLOOKUP($A1158,Courses!$A:P, COLUMN(P1158), 0))</f>
        <v>chiltonhills</v>
      </c>
      <c r="Q1158" s="8" t="str">
        <f>IF(ISBLANK(VLOOKUP($A1158,Courses!$A:Q, COLUMN(Q1158), 0)), "", VLOOKUP($A1158,Courses!$A:Q, COLUMN(Q1158), 0))</f>
        <v>woodfordpark</v>
      </c>
      <c r="R1158" s="8" t="str">
        <f>IF(ISBLANK(VLOOKUP($A1158,Courses!$A:R, COLUMN(R1158), 0)), "", VLOOKUP($A1158,Courses!$A:R, COLUMN(R1158), 0))</f>
        <v/>
      </c>
      <c r="S1158" s="8" t="str">
        <f>IF(ISBLANK(VLOOKUP($A1158,Courses!$A:S, COLUMN(S1158), 0)), "", VLOOKUP($A1158,Courses!$A:S, COLUMN(S1158), 0))</f>
        <v/>
      </c>
      <c r="T1158" s="8" t="str">
        <f>IF(ISBLANK(VLOOKUP($A1158,Courses!$A:T, COLUMN(T1158), 0)), "", VLOOKUP($A1158,Courses!$A:T, COLUMN(T1158), 0))</f>
        <v/>
      </c>
      <c r="U1158" s="8" t="str">
        <f>IF(ISBLANK(VLOOKUP($A1158,Courses!$A:U, COLUMN(U1158), 0)), "", VLOOKUP($A1158,Courses!$A:U, COLUMN(U1158), 0))</f>
        <v/>
      </c>
      <c r="V1158" s="8" t="str">
        <f>IF(ISBLANK(VLOOKUP($A1158,Courses!$A:V, COLUMN(V1158), 0)), "", VLOOKUP($A1158,Courses!$A:V, COLUMN(V1158), 0))</f>
        <v/>
      </c>
      <c r="W1158" s="8" t="str">
        <f>IF(ISBLANK(VLOOKUP($A1158,Courses!$A:W, COLUMN(W1158), 0)), "", VLOOKUP($A1158,Courses!$A:W, COLUMN(W1158), 0))</f>
        <v/>
      </c>
      <c r="X1158" s="8" t="str">
        <f>IF(ISBLANK(VLOOKUP($A1158,Courses!$A:X, COLUMN(X1158), 0)), "", VLOOKUP($A1158,Courses!$A:X, COLUMN(X1158), 0))</f>
        <v/>
      </c>
      <c r="Y1158" s="8" t="str">
        <f>IF(ISBLANK(VLOOKUP($A1158,Courses!$A:Y, COLUMN(Y1158), 0)), "", VLOOKUP($A1158,Courses!$A:Y, COLUMN(Y1158), 0))</f>
        <v/>
      </c>
      <c r="Z1158" s="8" t="str">
        <f>IF(ISBLANK(VLOOKUP($A1158,Courses!$A:Z, COLUMN(Z1158), 0)), "", VLOOKUP($A1158,Courses!$A:Z, COLUMN(Z1158), 0))</f>
        <v/>
      </c>
      <c r="AA1158" s="8" t="str">
        <f>IF(ISBLANK(VLOOKUP($A1158,Courses!$A:AA, COLUMN(AA1158), 0)), "", VLOOKUP($A1158,Courses!$A:AA, COLUMN(AA1158), 0))</f>
        <v/>
      </c>
      <c r="AB1158" s="8" t="str">
        <f>IF(ISBLANK(VLOOKUP($A1158,Courses!$A:AB, COLUMN(AB1158), 0)), "", VLOOKUP($A1158,Courses!$A:AB, COLUMN(AB1158), 0))</f>
        <v/>
      </c>
      <c r="AC1158" s="8" t="str">
        <f>IF(ISBLANK(VLOOKUP($A1158,Courses!$A:AC, COLUMN(AC1158), 0)), "", VLOOKUP($A1158,Courses!$A:AC, COLUMN(AC1158), 0))</f>
        <v/>
      </c>
      <c r="AD1158" s="8" t="str">
        <f>IF(ISBLANK(VLOOKUP($A1158,Courses!$A:AD, COLUMN(AD1158), 0)), "", VLOOKUP($A1158,Courses!$A:AD, COLUMN(AD1158), 0))</f>
        <v/>
      </c>
      <c r="AE1158" s="8" t="str">
        <f>IF(ISBLANK(VLOOKUP($A1158,Courses!$A:AE, COLUMN(AE1158), 0)), "", VLOOKUP($A1158,Courses!$A:AE, COLUMN(AE1158), 0))</f>
        <v/>
      </c>
      <c r="AF1158" s="8" t="str">
        <f>IF(ISBLANK(VLOOKUP($A1158,Courses!$A:AF, COLUMN(AF1158), 0)), "", VLOOKUP($A1158,Courses!$A:AF, COLUMN(AF1158), 0))</f>
        <v/>
      </c>
      <c r="AG1158" s="8" t="str">
        <f>IF(ISBLANK(VLOOKUP($A1158,Courses!$A:AG, COLUMN(AG1158), 0)), "", VLOOKUP($A1158,Courses!$A:AG, COLUMN(AG1158), 0))</f>
        <v>Sp</v>
      </c>
      <c r="AH1158" s="8" t="str">
        <f>IF(ISBLANK(VLOOKUP($A1158,Courses!$A:AH, COLUMN(AH1158), 0)), "", VLOOKUP($A1158,Courses!$A:AH, COLUMN(AH1158), 0))</f>
        <v>[1]</v>
      </c>
      <c r="AI1158" s="8" t="str">
        <f>IF(ISBLANK(VLOOKUP($A1158,Courses!$A:AI, COLUMN(AI1158), 0)), "", VLOOKUP($A1158,Courses!$A:AI, COLUMN(AI1158), 0))</f>
        <v>[2]</v>
      </c>
      <c r="AJ1158" s="8" t="str">
        <f>IF(ISBLANK(VLOOKUP($A1158,Courses!$A:AJ, COLUMN(AJ1158), 0)), "", VLOOKUP($A1158,Courses!$A:AJ, COLUMN(AJ1158), 0))</f>
        <v/>
      </c>
      <c r="AK1158" s="8" t="str">
        <f>IF(ISBLANK(VLOOKUP($A1158,Courses!$A:AK, COLUMN(AK1158), 0)), "", VLOOKUP($A1158,Courses!$A:AK, COLUMN(AK1158), 0))</f>
        <v/>
      </c>
      <c r="AL1158" s="8" t="s">
        <v>9034</v>
      </c>
      <c r="AM1158" s="8"/>
    </row>
    <row r="1159" spans="1:39" ht="12.75" customHeight="1">
      <c r="A1159" s="4">
        <v>900</v>
      </c>
      <c r="B1159" s="4"/>
      <c r="C1159" s="69" t="s">
        <v>2764</v>
      </c>
      <c r="D1159" s="6" t="str">
        <f>IF(ISBLANK(VLOOKUP($A1159,Courses!$A:D, COLUMN(D1159), 0)), "", VLOOKUP($A1159,Courses!$A:D, COLUMN(D1159), 0))</f>
        <v>Mtn valley</v>
      </c>
      <c r="E1159" s="7" t="str">
        <f>IF(ISBLANK(VLOOKUP($A1159,Courses!$A:E, COLUMN(E1159), 0)), "", VLOOKUP($A1159,Courses!$A:E, COLUMN(E1159), 0))</f>
        <v/>
      </c>
      <c r="F1159" s="72" t="str">
        <f>IF(ISBLANK(VLOOKUP($A1159,Courses!$A:F, COLUMN(F1159), 0)), "", VLOOKUP($A1159,Courses!$A:F, COLUMN(F1159), 0))</f>
        <v>olde_pinecrest_golf_course_splash.jpg</v>
      </c>
      <c r="G1159" s="72" t="str">
        <f>IF(ISBLANK(VLOOKUP($A1159,Courses!$A:G, COLUMN(G1159), 0)), "", VLOOKUP($A1159,Courses!$A:G, COLUMN(G1159), 0))</f>
        <v>olde_pinecrest_golf_course_hole05.jpg</v>
      </c>
      <c r="H1159" s="72" t="str">
        <f>IF(ISBLANK(VLOOKUP($A1159,Courses!$A:H, COLUMN(H1159), 0)), "", VLOOKUP($A1159,Courses!$A:H, COLUMN(H1159), 0))</f>
        <v/>
      </c>
      <c r="I1159" s="72" t="str">
        <f>IF(ISBLANK(VLOOKUP($A1159,Courses!$A:I, COLUMN(I1159), 0)), "", VLOOKUP($A1159,Courses!$A:I, COLUMN(I1159), 0))</f>
        <v/>
      </c>
      <c r="J1159" s="72" t="str">
        <f>IF(ISBLANK(VLOOKUP($A1159,Courses!$A:J, COLUMN(J1159), 0)), "", VLOOKUP($A1159,Courses!$A:J, COLUMN(J1159), 0))</f>
        <v/>
      </c>
      <c r="K1159" s="57" t="str">
        <f>IF(ISBLANK(VLOOKUP($A1159,Courses!$A:K, COLUMN(K1159), 0)), "", VLOOKUP($A1159,Courses!$A:K, COLUMN(K1159), 0))</f>
        <v>olde_pinecrest_gc.zip</v>
      </c>
      <c r="L1159" s="8" t="str">
        <f>IF(ISBLANK(VLOOKUP($A1159,Courses!$A:L, COLUMN(L1159), 0)), "", VLOOKUP($A1159,Courses!$A:L, COLUMN(L1159), 0))</f>
        <v>Bryce</v>
      </c>
      <c r="M1159" s="8">
        <f>IF(ISBLANK(VLOOKUP($A1159,Courses!$A:M, COLUMN(M1159), 0)), "", VLOOKUP($A1159,Courses!$A:M, COLUMN(M1159), 0))</f>
        <v>11.3</v>
      </c>
      <c r="N1159" s="9">
        <f>IF(ISBLANK(VLOOKUP($A1159,Courses!$A:N, COLUMN(N1159), 0)), "", VLOOKUP($A1159,Courses!$A:N, COLUMN(N1159), 0))</f>
        <v>37832</v>
      </c>
      <c r="O1159" s="8" t="str">
        <f>IF(ISBLANK(VLOOKUP($A1159,Courses!$A:O, COLUMN(O1159), 0)), "", VLOOKUP($A1159,Courses!$A:O, COLUMN(O1159), 0))</f>
        <v>barrenhills</v>
      </c>
      <c r="P1159" s="8" t="str">
        <f>IF(ISBLANK(VLOOKUP($A1159,Courses!$A:P, COLUMN(P1159), 0)), "", VLOOKUP($A1159,Courses!$A:P, COLUMN(P1159), 0))</f>
        <v>pebblebeach</v>
      </c>
      <c r="Q1159" s="8" t="str">
        <f>IF(ISBLANK(VLOOKUP($A1159,Courses!$A:Q, COLUMN(Q1159), 0)), "", VLOOKUP($A1159,Courses!$A:Q, COLUMN(Q1159), 0))</f>
        <v>sammamish</v>
      </c>
      <c r="R1159" s="8" t="str">
        <f>IF(ISBLANK(VLOOKUP($A1159,Courses!$A:R, COLUMN(R1159), 0)), "", VLOOKUP($A1159,Courses!$A:R, COLUMN(R1159), 0))</f>
        <v/>
      </c>
      <c r="S1159" s="8" t="str">
        <f>IF(ISBLANK(VLOOKUP($A1159,Courses!$A:S, COLUMN(S1159), 0)), "", VLOOKUP($A1159,Courses!$A:S, COLUMN(S1159), 0))</f>
        <v/>
      </c>
      <c r="T1159" s="8" t="str">
        <f>IF(ISBLANK(VLOOKUP($A1159,Courses!$A:T, COLUMN(T1159), 0)), "", VLOOKUP($A1159,Courses!$A:T, COLUMN(T1159), 0))</f>
        <v/>
      </c>
      <c r="U1159" s="8" t="str">
        <f>IF(ISBLANK(VLOOKUP($A1159,Courses!$A:U, COLUMN(U1159), 0)), "", VLOOKUP($A1159,Courses!$A:U, COLUMN(U1159), 0))</f>
        <v/>
      </c>
      <c r="V1159" s="8" t="str">
        <f>IF(ISBLANK(VLOOKUP($A1159,Courses!$A:V, COLUMN(V1159), 0)), "", VLOOKUP($A1159,Courses!$A:V, COLUMN(V1159), 0))</f>
        <v/>
      </c>
      <c r="W1159" s="8" t="str">
        <f>IF(ISBLANK(VLOOKUP($A1159,Courses!$A:W, COLUMN(W1159), 0)), "", VLOOKUP($A1159,Courses!$A:W, COLUMN(W1159), 0))</f>
        <v/>
      </c>
      <c r="X1159" s="8" t="str">
        <f>IF(ISBLANK(VLOOKUP($A1159,Courses!$A:X, COLUMN(X1159), 0)), "", VLOOKUP($A1159,Courses!$A:X, COLUMN(X1159), 0))</f>
        <v/>
      </c>
      <c r="Y1159" s="8" t="str">
        <f>IF(ISBLANK(VLOOKUP($A1159,Courses!$A:Y, COLUMN(Y1159), 0)), "", VLOOKUP($A1159,Courses!$A:Y, COLUMN(Y1159), 0))</f>
        <v/>
      </c>
      <c r="Z1159" s="8" t="str">
        <f>IF(ISBLANK(VLOOKUP($A1159,Courses!$A:Z, COLUMN(Z1159), 0)), "", VLOOKUP($A1159,Courses!$A:Z, COLUMN(Z1159), 0))</f>
        <v/>
      </c>
      <c r="AA1159" s="8" t="str">
        <f>IF(ISBLANK(VLOOKUP($A1159,Courses!$A:AA, COLUMN(AA1159), 0)), "", VLOOKUP($A1159,Courses!$A:AA, COLUMN(AA1159), 0))</f>
        <v/>
      </c>
      <c r="AB1159" s="8" t="str">
        <f>IF(ISBLANK(VLOOKUP($A1159,Courses!$A:AB, COLUMN(AB1159), 0)), "", VLOOKUP($A1159,Courses!$A:AB, COLUMN(AB1159), 0))</f>
        <v/>
      </c>
      <c r="AC1159" s="8" t="str">
        <f>IF(ISBLANK(VLOOKUP($A1159,Courses!$A:AC, COLUMN(AC1159), 0)), "", VLOOKUP($A1159,Courses!$A:AC, COLUMN(AC1159), 0))</f>
        <v/>
      </c>
      <c r="AD1159" s="8" t="str">
        <f>IF(ISBLANK(VLOOKUP($A1159,Courses!$A:AD, COLUMN(AD1159), 0)), "", VLOOKUP($A1159,Courses!$A:AD, COLUMN(AD1159), 0))</f>
        <v/>
      </c>
      <c r="AE1159" s="8" t="str">
        <f>IF(ISBLANK(VLOOKUP($A1159,Courses!$A:AE, COLUMN(AE1159), 0)), "", VLOOKUP($A1159,Courses!$A:AE, COLUMN(AE1159), 0))</f>
        <v/>
      </c>
      <c r="AF1159" s="8" t="str">
        <f>IF(ISBLANK(VLOOKUP($A1159,Courses!$A:AF, COLUMN(AF1159), 0)), "", VLOOKUP($A1159,Courses!$A:AF, COLUMN(AF1159), 0))</f>
        <v/>
      </c>
      <c r="AG1159" s="8" t="str">
        <f>IF(ISBLANK(VLOOKUP($A1159,Courses!$A:AG, COLUMN(AG1159), 0)), "", VLOOKUP($A1159,Courses!$A:AG, COLUMN(AG1159), 0))</f>
        <v>Sp</v>
      </c>
      <c r="AH1159" s="8">
        <f>IF(ISBLANK(VLOOKUP($A1159,Courses!$A:AH, COLUMN(AH1159), 0)), "", VLOOKUP($A1159,Courses!$A:AH, COLUMN(AH1159), 0))</f>
        <v>5</v>
      </c>
      <c r="AI1159" s="8" t="str">
        <f>IF(ISBLANK(VLOOKUP($A1159,Courses!$A:AI, COLUMN(AI1159), 0)), "", VLOOKUP($A1159,Courses!$A:AI, COLUMN(AI1159), 0))</f>
        <v/>
      </c>
      <c r="AJ1159" s="8" t="str">
        <f>IF(ISBLANK(VLOOKUP($A1159,Courses!$A:AJ, COLUMN(AJ1159), 0)), "", VLOOKUP($A1159,Courses!$A:AJ, COLUMN(AJ1159), 0))</f>
        <v/>
      </c>
      <c r="AK1159" s="8" t="str">
        <f>IF(ISBLANK(VLOOKUP($A1159,Courses!$A:AK, COLUMN(AK1159), 0)), "", VLOOKUP($A1159,Courses!$A:AK, COLUMN(AK1159), 0))</f>
        <v/>
      </c>
      <c r="AL1159" s="8"/>
      <c r="AM1159" s="8"/>
    </row>
    <row r="1160" spans="1:39" ht="12.75" customHeight="1">
      <c r="A1160" s="4">
        <v>1489</v>
      </c>
      <c r="B1160" s="4"/>
      <c r="C1160" s="69" t="s">
        <v>2766</v>
      </c>
      <c r="D1160" s="6" t="str">
        <f>IF(ISBLANK(VLOOKUP($A1160,Courses!$A:D, COLUMN(D1160), 0)), "", VLOOKUP($A1160,Courses!$A:D, COLUMN(D1160), 0))</f>
        <v>Wetlands</v>
      </c>
      <c r="E1160" s="7" t="str">
        <f>IF(ISBLANK(VLOOKUP($A1160,Courses!$A:E, COLUMN(E1160), 0)), "", VLOOKUP($A1160,Courses!$A:E, COLUMN(E1160), 0))</f>
        <v/>
      </c>
      <c r="F1160" s="72" t="str">
        <f>IF(ISBLANK(VLOOKUP($A1160,Courses!$A:F, COLUMN(F1160), 0)), "", VLOOKUP($A1160,Courses!$A:F, COLUMN(F1160), 0))</f>
        <v>old_swampys_house_hole01.jpg</v>
      </c>
      <c r="G1160" s="72" t="str">
        <f>IF(ISBLANK(VLOOKUP($A1160,Courses!$A:G, COLUMN(G1160), 0)), "", VLOOKUP($A1160,Courses!$A:G, COLUMN(G1160), 0))</f>
        <v>old_swampys_house_hole13.jpg</v>
      </c>
      <c r="H1160" s="72" t="str">
        <f>IF(ISBLANK(VLOOKUP($A1160,Courses!$A:H, COLUMN(H1160), 0)), "", VLOOKUP($A1160,Courses!$A:H, COLUMN(H1160), 0))</f>
        <v/>
      </c>
      <c r="I1160" s="72" t="str">
        <f>IF(ISBLANK(VLOOKUP($A1160,Courses!$A:I, COLUMN(I1160), 0)), "", VLOOKUP($A1160,Courses!$A:I, COLUMN(I1160), 0))</f>
        <v/>
      </c>
      <c r="J1160" s="72" t="str">
        <f>IF(ISBLANK(VLOOKUP($A1160,Courses!$A:J, COLUMN(J1160), 0)), "", VLOOKUP($A1160,Courses!$A:J, COLUMN(J1160), 0))</f>
        <v/>
      </c>
      <c r="K1160" s="57" t="str">
        <f>IF(ISBLANK(VLOOKUP($A1160,Courses!$A:K, COLUMN(K1160), 0)), "", VLOOKUP($A1160,Courses!$A:K, COLUMN(K1160), 0))</f>
        <v>ole_swampys_house.zip</v>
      </c>
      <c r="L1160" s="8" t="str">
        <f>IF(ISBLANK(VLOOKUP($A1160,Courses!$A:L, COLUMN(L1160), 0)), "", VLOOKUP($A1160,Courses!$A:L, COLUMN(L1160), 0))</f>
        <v>Crabster</v>
      </c>
      <c r="M1160" s="8">
        <f>IF(ISBLANK(VLOOKUP($A1160,Courses!$A:M, COLUMN(M1160), 0)), "", VLOOKUP($A1160,Courses!$A:M, COLUMN(M1160), 0))</f>
        <v>6.4</v>
      </c>
      <c r="N1160" s="9">
        <f>IF(ISBLANK(VLOOKUP($A1160,Courses!$A:N, COLUMN(N1160), 0)), "", VLOOKUP($A1160,Courses!$A:N, COLUMN(N1160), 0))</f>
        <v>37959</v>
      </c>
      <c r="O1160" s="8" t="str">
        <f>IF(ISBLANK(VLOOKUP($A1160,Courses!$A:O, COLUMN(O1160), 0)), "", VLOOKUP($A1160,Courses!$A:O, COLUMN(O1160), 0))</f>
        <v/>
      </c>
      <c r="P1160" s="8" t="str">
        <f>IF(ISBLANK(VLOOKUP($A1160,Courses!$A:P, COLUMN(P1160), 0)), "", VLOOKUP($A1160,Courses!$A:P, COLUMN(P1160), 0))</f>
        <v/>
      </c>
      <c r="Q1160" s="8" t="str">
        <f>IF(ISBLANK(VLOOKUP($A1160,Courses!$A:Q, COLUMN(Q1160), 0)), "", VLOOKUP($A1160,Courses!$A:Q, COLUMN(Q1160), 0))</f>
        <v/>
      </c>
      <c r="R1160" s="8" t="str">
        <f>IF(ISBLANK(VLOOKUP($A1160,Courses!$A:R, COLUMN(R1160), 0)), "", VLOOKUP($A1160,Courses!$A:R, COLUMN(R1160), 0))</f>
        <v/>
      </c>
      <c r="S1160" s="8" t="str">
        <f>IF(ISBLANK(VLOOKUP($A1160,Courses!$A:S, COLUMN(S1160), 0)), "", VLOOKUP($A1160,Courses!$A:S, COLUMN(S1160), 0))</f>
        <v/>
      </c>
      <c r="T1160" s="8" t="str">
        <f>IF(ISBLANK(VLOOKUP($A1160,Courses!$A:T, COLUMN(T1160), 0)), "", VLOOKUP($A1160,Courses!$A:T, COLUMN(T1160), 0))</f>
        <v/>
      </c>
      <c r="U1160" s="8" t="str">
        <f>IF(ISBLANK(VLOOKUP($A1160,Courses!$A:U, COLUMN(U1160), 0)), "", VLOOKUP($A1160,Courses!$A:U, COLUMN(U1160), 0))</f>
        <v/>
      </c>
      <c r="V1160" s="8" t="str">
        <f>IF(ISBLANK(VLOOKUP($A1160,Courses!$A:V, COLUMN(V1160), 0)), "", VLOOKUP($A1160,Courses!$A:V, COLUMN(V1160), 0))</f>
        <v/>
      </c>
      <c r="W1160" s="8" t="str">
        <f>IF(ISBLANK(VLOOKUP($A1160,Courses!$A:W, COLUMN(W1160), 0)), "", VLOOKUP($A1160,Courses!$A:W, COLUMN(W1160), 0))</f>
        <v/>
      </c>
      <c r="X1160" s="8" t="str">
        <f>IF(ISBLANK(VLOOKUP($A1160,Courses!$A:X, COLUMN(X1160), 0)), "", VLOOKUP($A1160,Courses!$A:X, COLUMN(X1160), 0))</f>
        <v/>
      </c>
      <c r="Y1160" s="8" t="str">
        <f>IF(ISBLANK(VLOOKUP($A1160,Courses!$A:Y, COLUMN(Y1160), 0)), "", VLOOKUP($A1160,Courses!$A:Y, COLUMN(Y1160), 0))</f>
        <v/>
      </c>
      <c r="Z1160" s="8" t="str">
        <f>IF(ISBLANK(VLOOKUP($A1160,Courses!$A:Z, COLUMN(Z1160), 0)), "", VLOOKUP($A1160,Courses!$A:Z, COLUMN(Z1160), 0))</f>
        <v/>
      </c>
      <c r="AA1160" s="8" t="str">
        <f>IF(ISBLANK(VLOOKUP($A1160,Courses!$A:AA, COLUMN(AA1160), 0)), "", VLOOKUP($A1160,Courses!$A:AA, COLUMN(AA1160), 0))</f>
        <v/>
      </c>
      <c r="AB1160" s="8" t="str">
        <f>IF(ISBLANK(VLOOKUP($A1160,Courses!$A:AB, COLUMN(AB1160), 0)), "", VLOOKUP($A1160,Courses!$A:AB, COLUMN(AB1160), 0))</f>
        <v/>
      </c>
      <c r="AC1160" s="8" t="str">
        <f>IF(ISBLANK(VLOOKUP($A1160,Courses!$A:AC, COLUMN(AC1160), 0)), "", VLOOKUP($A1160,Courses!$A:AC, COLUMN(AC1160), 0))</f>
        <v/>
      </c>
      <c r="AD1160" s="8" t="str">
        <f>IF(ISBLANK(VLOOKUP($A1160,Courses!$A:AD, COLUMN(AD1160), 0)), "", VLOOKUP($A1160,Courses!$A:AD, COLUMN(AD1160), 0))</f>
        <v/>
      </c>
      <c r="AE1160" s="8" t="str">
        <f>IF(ISBLANK(VLOOKUP($A1160,Courses!$A:AE, COLUMN(AE1160), 0)), "", VLOOKUP($A1160,Courses!$A:AE, COLUMN(AE1160), 0))</f>
        <v/>
      </c>
      <c r="AF1160" s="8" t="str">
        <f>IF(ISBLANK(VLOOKUP($A1160,Courses!$A:AF, COLUMN(AF1160), 0)), "", VLOOKUP($A1160,Courses!$A:AF, COLUMN(AF1160), 0))</f>
        <v/>
      </c>
      <c r="AG1160" s="8">
        <f>IF(ISBLANK(VLOOKUP($A1160,Courses!$A:AG, COLUMN(AG1160), 0)), "", VLOOKUP($A1160,Courses!$A:AG, COLUMN(AG1160), 0))</f>
        <v>1</v>
      </c>
      <c r="AH1160" s="8">
        <f>IF(ISBLANK(VLOOKUP($A1160,Courses!$A:AH, COLUMN(AH1160), 0)), "", VLOOKUP($A1160,Courses!$A:AH, COLUMN(AH1160), 0))</f>
        <v>13</v>
      </c>
      <c r="AI1160" s="8" t="str">
        <f>IF(ISBLANK(VLOOKUP($A1160,Courses!$A:AI, COLUMN(AI1160), 0)), "", VLOOKUP($A1160,Courses!$A:AI, COLUMN(AI1160), 0))</f>
        <v/>
      </c>
      <c r="AJ1160" s="8" t="str">
        <f>IF(ISBLANK(VLOOKUP($A1160,Courses!$A:AJ, COLUMN(AJ1160), 0)), "", VLOOKUP($A1160,Courses!$A:AJ, COLUMN(AJ1160), 0))</f>
        <v/>
      </c>
      <c r="AK1160" s="8" t="str">
        <f>IF(ISBLANK(VLOOKUP($A1160,Courses!$A:AK, COLUMN(AK1160), 0)), "", VLOOKUP($A1160,Courses!$A:AK, COLUMN(AK1160), 0))</f>
        <v/>
      </c>
      <c r="AL1160" s="8"/>
      <c r="AM1160" s="8"/>
    </row>
    <row r="1161" spans="1:39" ht="12.75" customHeight="1">
      <c r="A1161" s="4">
        <v>901</v>
      </c>
      <c r="B1161" s="4"/>
      <c r="C1161" s="69" t="s">
        <v>2768</v>
      </c>
      <c r="D1161" s="6" t="str">
        <f>IF(ISBLANK(VLOOKUP($A1161,Courses!$A:D, COLUMN(D1161), 0)), "", VLOOKUP($A1161,Courses!$A:D, COLUMN(D1161), 0))</f>
        <v>Mountain</v>
      </c>
      <c r="E1161" s="7" t="str">
        <f>IF(ISBLANK(VLOOKUP($A1161,Courses!$A:E, COLUMN(E1161), 0)), "", VLOOKUP($A1161,Courses!$A:E, COLUMN(E1161), 0))</f>
        <v/>
      </c>
      <c r="F1161" s="72" t="str">
        <f>IF(ISBLANK(VLOOKUP($A1161,Courses!$A:F, COLUMN(F1161), 0)), "", VLOOKUP($A1161,Courses!$A:F, COLUMN(F1161), 0))</f>
        <v>olivers_mount_cc_hole02.jpg</v>
      </c>
      <c r="G1161" s="72" t="str">
        <f>IF(ISBLANK(VLOOKUP($A1161,Courses!$A:G, COLUMN(G1161), 0)), "", VLOOKUP($A1161,Courses!$A:G, COLUMN(G1161), 0))</f>
        <v>olivers_mount_cc_hole06.jpg</v>
      </c>
      <c r="H1161" s="72" t="str">
        <f>IF(ISBLANK(VLOOKUP($A1161,Courses!$A:H, COLUMN(H1161), 0)), "", VLOOKUP($A1161,Courses!$A:H, COLUMN(H1161), 0))</f>
        <v/>
      </c>
      <c r="I1161" s="72" t="str">
        <f>IF(ISBLANK(VLOOKUP($A1161,Courses!$A:I, COLUMN(I1161), 0)), "", VLOOKUP($A1161,Courses!$A:I, COLUMN(I1161), 0))</f>
        <v/>
      </c>
      <c r="J1161" s="72" t="str">
        <f>IF(ISBLANK(VLOOKUP($A1161,Courses!$A:J, COLUMN(J1161), 0)), "", VLOOKUP($A1161,Courses!$A:J, COLUMN(J1161), 0))</f>
        <v/>
      </c>
      <c r="K1161" s="57" t="str">
        <f>IF(ISBLANK(VLOOKUP($A1161,Courses!$A:K, COLUMN(K1161), 0)), "", VLOOKUP($A1161,Courses!$A:K, COLUMN(K1161), 0))</f>
        <v>olivers_mount_cc.zip</v>
      </c>
      <c r="L1161" s="8" t="str">
        <f>IF(ISBLANK(VLOOKUP($A1161,Courses!$A:L, COLUMN(L1161), 0)), "", VLOOKUP($A1161,Courses!$A:L, COLUMN(L1161), 0))</f>
        <v>Steven Marshall</v>
      </c>
      <c r="M1161" s="8">
        <f>IF(ISBLANK(VLOOKUP($A1161,Courses!$A:M, COLUMN(M1161), 0)), "", VLOOKUP($A1161,Courses!$A:M, COLUMN(M1161), 0))</f>
        <v>8.9</v>
      </c>
      <c r="N1161" s="9">
        <f>IF(ISBLANK(VLOOKUP($A1161,Courses!$A:N, COLUMN(N1161), 0)), "", VLOOKUP($A1161,Courses!$A:N, COLUMN(N1161), 0))</f>
        <v>36904</v>
      </c>
      <c r="O1161" s="8" t="str">
        <f>IF(ISBLANK(VLOOKUP($A1161,Courses!$A:O, COLUMN(O1161), 0)), "", VLOOKUP($A1161,Courses!$A:O, COLUMN(O1161), 0))</f>
        <v>augusta2001</v>
      </c>
      <c r="P1161" s="8" t="str">
        <f>IF(ISBLANK(VLOOKUP($A1161,Courses!$A:P, COLUMN(P1161), 0)), "", VLOOKUP($A1161,Courses!$A:P, COLUMN(P1161), 0))</f>
        <v>beartooth</v>
      </c>
      <c r="Q1161" s="8" t="str">
        <f>IF(ISBLANK(VLOOKUP($A1161,Courses!$A:Q, COLUMN(Q1161), 0)), "", VLOOKUP($A1161,Courses!$A:Q, COLUMN(Q1161), 0))</f>
        <v>fall</v>
      </c>
      <c r="R1161" s="8" t="str">
        <f>IF(ISBLANK(VLOOKUP($A1161,Courses!$A:R, COLUMN(R1161), 0)), "", VLOOKUP($A1161,Courses!$A:R, COLUMN(R1161), 0))</f>
        <v>ruggedcross</v>
      </c>
      <c r="S1161" s="8" t="str">
        <f>IF(ISBLANK(VLOOKUP($A1161,Courses!$A:S, COLUMN(S1161), 0)), "", VLOOKUP($A1161,Courses!$A:S, COLUMN(S1161), 0))</f>
        <v>sgotha</v>
      </c>
      <c r="T1161" s="8" t="str">
        <f>IF(ISBLANK(VLOOKUP($A1161,Courses!$A:T, COLUMN(T1161), 0)), "", VLOOKUP($A1161,Courses!$A:T, COLUMN(T1161), 0))</f>
        <v>thelegacy</v>
      </c>
      <c r="U1161" s="8" t="str">
        <f>IF(ISBLANK(VLOOKUP($A1161,Courses!$A:U, COLUMN(U1161), 0)), "", VLOOKUP($A1161,Courses!$A:U, COLUMN(U1161), 0))</f>
        <v>threerivers</v>
      </c>
      <c r="V1161" s="8" t="str">
        <f>IF(ISBLANK(VLOOKUP($A1161,Courses!$A:V, COLUMN(V1161), 0)), "", VLOOKUP($A1161,Courses!$A:V, COLUMN(V1161), 0))</f>
        <v/>
      </c>
      <c r="W1161" s="8" t="str">
        <f>IF(ISBLANK(VLOOKUP($A1161,Courses!$A:W, COLUMN(W1161), 0)), "", VLOOKUP($A1161,Courses!$A:W, COLUMN(W1161), 0))</f>
        <v/>
      </c>
      <c r="X1161" s="8" t="str">
        <f>IF(ISBLANK(VLOOKUP($A1161,Courses!$A:X, COLUMN(X1161), 0)), "", VLOOKUP($A1161,Courses!$A:X, COLUMN(X1161), 0))</f>
        <v/>
      </c>
      <c r="Y1161" s="8" t="str">
        <f>IF(ISBLANK(VLOOKUP($A1161,Courses!$A:Y, COLUMN(Y1161), 0)), "", VLOOKUP($A1161,Courses!$A:Y, COLUMN(Y1161), 0))</f>
        <v/>
      </c>
      <c r="Z1161" s="8" t="str">
        <f>IF(ISBLANK(VLOOKUP($A1161,Courses!$A:Z, COLUMN(Z1161), 0)), "", VLOOKUP($A1161,Courses!$A:Z, COLUMN(Z1161), 0))</f>
        <v/>
      </c>
      <c r="AA1161" s="8" t="str">
        <f>IF(ISBLANK(VLOOKUP($A1161,Courses!$A:AA, COLUMN(AA1161), 0)), "", VLOOKUP($A1161,Courses!$A:AA, COLUMN(AA1161), 0))</f>
        <v/>
      </c>
      <c r="AB1161" s="8" t="str">
        <f>IF(ISBLANK(VLOOKUP($A1161,Courses!$A:AB, COLUMN(AB1161), 0)), "", VLOOKUP($A1161,Courses!$A:AB, COLUMN(AB1161), 0))</f>
        <v/>
      </c>
      <c r="AC1161" s="8" t="str">
        <f>IF(ISBLANK(VLOOKUP($A1161,Courses!$A:AC, COLUMN(AC1161), 0)), "", VLOOKUP($A1161,Courses!$A:AC, COLUMN(AC1161), 0))</f>
        <v/>
      </c>
      <c r="AD1161" s="8" t="str">
        <f>IF(ISBLANK(VLOOKUP($A1161,Courses!$A:AD, COLUMN(AD1161), 0)), "", VLOOKUP($A1161,Courses!$A:AD, COLUMN(AD1161), 0))</f>
        <v/>
      </c>
      <c r="AE1161" s="8" t="str">
        <f>IF(ISBLANK(VLOOKUP($A1161,Courses!$A:AE, COLUMN(AE1161), 0)), "", VLOOKUP($A1161,Courses!$A:AE, COLUMN(AE1161), 0))</f>
        <v/>
      </c>
      <c r="AF1161" s="8" t="str">
        <f>IF(ISBLANK(VLOOKUP($A1161,Courses!$A:AF, COLUMN(AF1161), 0)), "", VLOOKUP($A1161,Courses!$A:AF, COLUMN(AF1161), 0))</f>
        <v/>
      </c>
      <c r="AG1161" s="8">
        <f>IF(ISBLANK(VLOOKUP($A1161,Courses!$A:AG, COLUMN(AG1161), 0)), "", VLOOKUP($A1161,Courses!$A:AG, COLUMN(AG1161), 0))</f>
        <v>2</v>
      </c>
      <c r="AH1161" s="8">
        <f>IF(ISBLANK(VLOOKUP($A1161,Courses!$A:AH, COLUMN(AH1161), 0)), "", VLOOKUP($A1161,Courses!$A:AH, COLUMN(AH1161), 0))</f>
        <v>6</v>
      </c>
      <c r="AI1161" s="8" t="str">
        <f>IF(ISBLANK(VLOOKUP($A1161,Courses!$A:AI, COLUMN(AI1161), 0)), "", VLOOKUP($A1161,Courses!$A:AI, COLUMN(AI1161), 0))</f>
        <v/>
      </c>
      <c r="AJ1161" s="8" t="str">
        <f>IF(ISBLANK(VLOOKUP($A1161,Courses!$A:AJ, COLUMN(AJ1161), 0)), "", VLOOKUP($A1161,Courses!$A:AJ, COLUMN(AJ1161), 0))</f>
        <v/>
      </c>
      <c r="AK1161" s="8" t="str">
        <f>IF(ISBLANK(VLOOKUP($A1161,Courses!$A:AK, COLUMN(AK1161), 0)), "", VLOOKUP($A1161,Courses!$A:AK, COLUMN(AK1161), 0))</f>
        <v/>
      </c>
      <c r="AL1161" s="8"/>
      <c r="AM1161" s="8"/>
    </row>
    <row r="1162" spans="1:39" ht="12.75" customHeight="1">
      <c r="A1162" s="4">
        <v>902</v>
      </c>
      <c r="B1162" s="4"/>
      <c r="C1162" s="69" t="s">
        <v>2771</v>
      </c>
      <c r="D1162" s="6" t="str">
        <f>IF(ISBLANK(VLOOKUP($A1162,Courses!$A:D, COLUMN(D1162), 0)), "", VLOOKUP($A1162,Courses!$A:D, COLUMN(D1162), 0))</f>
        <v>Mtn valley</v>
      </c>
      <c r="E1162" s="7" t="str">
        <f>IF(ISBLANK(VLOOKUP($A1162,Courses!$A:E, COLUMN(E1162), 0)), "", VLOOKUP($A1162,Courses!$A:E, COLUMN(E1162), 0))</f>
        <v/>
      </c>
      <c r="F1162" s="72" t="str">
        <f>IF(ISBLANK(VLOOKUP($A1162,Courses!$A:F, COLUMN(F1162), 0)), "", VLOOKUP($A1162,Courses!$A:F, COLUMN(F1162), 0))</f>
        <v>on_the_rocks_hole02.jpg</v>
      </c>
      <c r="G1162" s="72" t="str">
        <f>IF(ISBLANK(VLOOKUP($A1162,Courses!$A:G, COLUMN(G1162), 0)), "", VLOOKUP($A1162,Courses!$A:G, COLUMN(G1162), 0))</f>
        <v>on_the_rocks_hole14.jpg</v>
      </c>
      <c r="H1162" s="72" t="str">
        <f>IF(ISBLANK(VLOOKUP($A1162,Courses!$A:H, COLUMN(H1162), 0)), "", VLOOKUP($A1162,Courses!$A:H, COLUMN(H1162), 0))</f>
        <v/>
      </c>
      <c r="I1162" s="72" t="str">
        <f>IF(ISBLANK(VLOOKUP($A1162,Courses!$A:I, COLUMN(I1162), 0)), "", VLOOKUP($A1162,Courses!$A:I, COLUMN(I1162), 0))</f>
        <v/>
      </c>
      <c r="J1162" s="72" t="str">
        <f>IF(ISBLANK(VLOOKUP($A1162,Courses!$A:J, COLUMN(J1162), 0)), "", VLOOKUP($A1162,Courses!$A:J, COLUMN(J1162), 0))</f>
        <v/>
      </c>
      <c r="K1162" s="57" t="str">
        <f>IF(ISBLANK(VLOOKUP($A1162,Courses!$A:K, COLUMN(K1162), 0)), "", VLOOKUP($A1162,Courses!$A:K, COLUMN(K1162), 0))</f>
        <v>on_the_rocks.zip</v>
      </c>
      <c r="L1162" s="8" t="str">
        <f>IF(ISBLANK(VLOOKUP($A1162,Courses!$A:L, COLUMN(L1162), 0)), "", VLOOKUP($A1162,Courses!$A:L, COLUMN(L1162), 0))</f>
        <v>BKFIN</v>
      </c>
      <c r="M1162" s="8">
        <f>IF(ISBLANK(VLOOKUP($A1162,Courses!$A:M, COLUMN(M1162), 0)), "", VLOOKUP($A1162,Courses!$A:M, COLUMN(M1162), 0))</f>
        <v>7.6</v>
      </c>
      <c r="N1162" s="9">
        <f>IF(ISBLANK(VLOOKUP($A1162,Courses!$A:N, COLUMN(N1162), 0)), "", VLOOKUP($A1162,Courses!$A:N, COLUMN(N1162), 0))</f>
        <v>37671</v>
      </c>
      <c r="O1162" s="8" t="str">
        <f>IF(ISBLANK(VLOOKUP($A1162,Courses!$A:O, COLUMN(O1162), 0)), "", VLOOKUP($A1162,Courses!$A:O, COLUMN(O1162), 0))</f>
        <v>augusta2001</v>
      </c>
      <c r="P1162" s="8" t="str">
        <f>IF(ISBLANK(VLOOKUP($A1162,Courses!$A:P, COLUMN(P1162), 0)), "", VLOOKUP($A1162,Courses!$A:P, COLUMN(P1162), 0))</f>
        <v>bethpage1</v>
      </c>
      <c r="Q1162" s="8" t="str">
        <f>IF(ISBLANK(VLOOKUP($A1162,Courses!$A:Q, COLUMN(Q1162), 0)), "", VLOOKUP($A1162,Courses!$A:Q, COLUMN(Q1162), 0))</f>
        <v>castlerock</v>
      </c>
      <c r="R1162" s="8" t="str">
        <f>IF(ISBLANK(VLOOKUP($A1162,Courses!$A:R, COLUMN(R1162), 0)), "", VLOOKUP($A1162,Courses!$A:R, COLUMN(R1162), 0))</f>
        <v/>
      </c>
      <c r="S1162" s="8" t="str">
        <f>IF(ISBLANK(VLOOKUP($A1162,Courses!$A:S, COLUMN(S1162), 0)), "", VLOOKUP($A1162,Courses!$A:S, COLUMN(S1162), 0))</f>
        <v/>
      </c>
      <c r="T1162" s="8" t="str">
        <f>IF(ISBLANK(VLOOKUP($A1162,Courses!$A:T, COLUMN(T1162), 0)), "", VLOOKUP($A1162,Courses!$A:T, COLUMN(T1162), 0))</f>
        <v/>
      </c>
      <c r="U1162" s="8" t="str">
        <f>IF(ISBLANK(VLOOKUP($A1162,Courses!$A:U, COLUMN(U1162), 0)), "", VLOOKUP($A1162,Courses!$A:U, COLUMN(U1162), 0))</f>
        <v/>
      </c>
      <c r="V1162" s="8" t="str">
        <f>IF(ISBLANK(VLOOKUP($A1162,Courses!$A:V, COLUMN(V1162), 0)), "", VLOOKUP($A1162,Courses!$A:V, COLUMN(V1162), 0))</f>
        <v/>
      </c>
      <c r="W1162" s="8" t="str">
        <f>IF(ISBLANK(VLOOKUP($A1162,Courses!$A:W, COLUMN(W1162), 0)), "", VLOOKUP($A1162,Courses!$A:W, COLUMN(W1162), 0))</f>
        <v/>
      </c>
      <c r="X1162" s="8" t="str">
        <f>IF(ISBLANK(VLOOKUP($A1162,Courses!$A:X, COLUMN(X1162), 0)), "", VLOOKUP($A1162,Courses!$A:X, COLUMN(X1162), 0))</f>
        <v/>
      </c>
      <c r="Y1162" s="8" t="str">
        <f>IF(ISBLANK(VLOOKUP($A1162,Courses!$A:Y, COLUMN(Y1162), 0)), "", VLOOKUP($A1162,Courses!$A:Y, COLUMN(Y1162), 0))</f>
        <v/>
      </c>
      <c r="Z1162" s="8" t="str">
        <f>IF(ISBLANK(VLOOKUP($A1162,Courses!$A:Z, COLUMN(Z1162), 0)), "", VLOOKUP($A1162,Courses!$A:Z, COLUMN(Z1162), 0))</f>
        <v/>
      </c>
      <c r="AA1162" s="8" t="str">
        <f>IF(ISBLANK(VLOOKUP($A1162,Courses!$A:AA, COLUMN(AA1162), 0)), "", VLOOKUP($A1162,Courses!$A:AA, COLUMN(AA1162), 0))</f>
        <v/>
      </c>
      <c r="AB1162" s="8" t="str">
        <f>IF(ISBLANK(VLOOKUP($A1162,Courses!$A:AB, COLUMN(AB1162), 0)), "", VLOOKUP($A1162,Courses!$A:AB, COLUMN(AB1162), 0))</f>
        <v/>
      </c>
      <c r="AC1162" s="8" t="str">
        <f>IF(ISBLANK(VLOOKUP($A1162,Courses!$A:AC, COLUMN(AC1162), 0)), "", VLOOKUP($A1162,Courses!$A:AC, COLUMN(AC1162), 0))</f>
        <v/>
      </c>
      <c r="AD1162" s="8" t="str">
        <f>IF(ISBLANK(VLOOKUP($A1162,Courses!$A:AD, COLUMN(AD1162), 0)), "", VLOOKUP($A1162,Courses!$A:AD, COLUMN(AD1162), 0))</f>
        <v/>
      </c>
      <c r="AE1162" s="8" t="str">
        <f>IF(ISBLANK(VLOOKUP($A1162,Courses!$A:AE, COLUMN(AE1162), 0)), "", VLOOKUP($A1162,Courses!$A:AE, COLUMN(AE1162), 0))</f>
        <v/>
      </c>
      <c r="AF1162" s="8" t="str">
        <f>IF(ISBLANK(VLOOKUP($A1162,Courses!$A:AF, COLUMN(AF1162), 0)), "", VLOOKUP($A1162,Courses!$A:AF, COLUMN(AF1162), 0))</f>
        <v/>
      </c>
      <c r="AG1162" s="8">
        <f>IF(ISBLANK(VLOOKUP($A1162,Courses!$A:AG, COLUMN(AG1162), 0)), "", VLOOKUP($A1162,Courses!$A:AG, COLUMN(AG1162), 0))</f>
        <v>2</v>
      </c>
      <c r="AH1162" s="8">
        <f>IF(ISBLANK(VLOOKUP($A1162,Courses!$A:AH, COLUMN(AH1162), 0)), "", VLOOKUP($A1162,Courses!$A:AH, COLUMN(AH1162), 0))</f>
        <v>14</v>
      </c>
      <c r="AI1162" s="8" t="str">
        <f>IF(ISBLANK(VLOOKUP($A1162,Courses!$A:AI, COLUMN(AI1162), 0)), "", VLOOKUP($A1162,Courses!$A:AI, COLUMN(AI1162), 0))</f>
        <v/>
      </c>
      <c r="AJ1162" s="8" t="str">
        <f>IF(ISBLANK(VLOOKUP($A1162,Courses!$A:AJ, COLUMN(AJ1162), 0)), "", VLOOKUP($A1162,Courses!$A:AJ, COLUMN(AJ1162), 0))</f>
        <v/>
      </c>
      <c r="AK1162" s="8" t="str">
        <f>IF(ISBLANK(VLOOKUP($A1162,Courses!$A:AK, COLUMN(AK1162), 0)), "", VLOOKUP($A1162,Courses!$A:AK, COLUMN(AK1162), 0))</f>
        <v/>
      </c>
      <c r="AL1162" s="8"/>
      <c r="AM1162" s="8"/>
    </row>
    <row r="1163" spans="1:39" ht="12.75" customHeight="1">
      <c r="A1163" s="4">
        <v>903</v>
      </c>
      <c r="B1163" s="4"/>
      <c r="C1163" s="69" t="s">
        <v>2773</v>
      </c>
      <c r="D1163" s="6" t="str">
        <f>IF(ISBLANK(VLOOKUP($A1163,Courses!$A:D, COLUMN(D1163), 0)), "", VLOOKUP($A1163,Courses!$A:D, COLUMN(D1163), 0))</f>
        <v>Farmland</v>
      </c>
      <c r="E1163" s="7" t="str">
        <f>IF(ISBLANK(VLOOKUP($A1163,Courses!$A:E, COLUMN(E1163), 0)), "", VLOOKUP($A1163,Courses!$A:E, COLUMN(E1163), 0))</f>
        <v>Real</v>
      </c>
      <c r="F1163" s="72" t="str">
        <f>IF(ISBLANK(VLOOKUP($A1163,Courses!$A:F, COLUMN(F1163), 0)), "", VLOOKUP($A1163,Courses!$A:F, COLUMN(F1163), 0))</f>
        <v>orchard_beach_golf_club_splash.jpg</v>
      </c>
      <c r="G1163" s="72" t="str">
        <f>IF(ISBLANK(VLOOKUP($A1163,Courses!$A:G, COLUMN(G1163), 0)), "", VLOOKUP($A1163,Courses!$A:G, COLUMN(G1163), 0))</f>
        <v>orchard_beach_golf_club_hole02.jpg</v>
      </c>
      <c r="H1163" s="72" t="str">
        <f>IF(ISBLANK(VLOOKUP($A1163,Courses!$A:H, COLUMN(H1163), 0)), "", VLOOKUP($A1163,Courses!$A:H, COLUMN(H1163), 0))</f>
        <v/>
      </c>
      <c r="I1163" s="72" t="str">
        <f>IF(ISBLANK(VLOOKUP($A1163,Courses!$A:I, COLUMN(I1163), 0)), "", VLOOKUP($A1163,Courses!$A:I, COLUMN(I1163), 0))</f>
        <v/>
      </c>
      <c r="J1163" s="72" t="str">
        <f>IF(ISBLANK(VLOOKUP($A1163,Courses!$A:J, COLUMN(J1163), 0)), "", VLOOKUP($A1163,Courses!$A:J, COLUMN(J1163), 0))</f>
        <v/>
      </c>
      <c r="K1163" s="57" t="str">
        <f>IF(ISBLANK(VLOOKUP($A1163,Courses!$A:K, COLUMN(K1163), 0)), "", VLOOKUP($A1163,Courses!$A:K, COLUMN(K1163), 0))</f>
        <v>orchard_beach_gc.zip</v>
      </c>
      <c r="L1163" s="8" t="str">
        <f>IF(ISBLANK(VLOOKUP($A1163,Courses!$A:L, COLUMN(L1163), 0)), "", VLOOKUP($A1163,Courses!$A:L, COLUMN(L1163), 0))</f>
        <v>Scott Doyley</v>
      </c>
      <c r="M1163" s="8">
        <f>IF(ISBLANK(VLOOKUP($A1163,Courses!$A:M, COLUMN(M1163), 0)), "", VLOOKUP($A1163,Courses!$A:M, COLUMN(M1163), 0))</f>
        <v>9.6</v>
      </c>
      <c r="N1163" s="9">
        <f>IF(ISBLANK(VLOOKUP($A1163,Courses!$A:N, COLUMN(N1163), 0)), "", VLOOKUP($A1163,Courses!$A:N, COLUMN(N1163), 0))</f>
        <v>37315</v>
      </c>
      <c r="O1163" s="8" t="str">
        <f>IF(ISBLANK(VLOOKUP($A1163,Courses!$A:O, COLUMN(O1163), 0)), "", VLOOKUP($A1163,Courses!$A:O, COLUMN(O1163), 0))</f>
        <v>augusta2001</v>
      </c>
      <c r="P1163" s="8" t="str">
        <f>IF(ISBLANK(VLOOKUP($A1163,Courses!$A:P, COLUMN(P1163), 0)), "", VLOOKUP($A1163,Courses!$A:P, COLUMN(P1163), 0))</f>
        <v>blackheath</v>
      </c>
      <c r="Q1163" s="8" t="str">
        <f>IF(ISBLANK(VLOOKUP($A1163,Courses!$A:Q, COLUMN(Q1163), 0)), "", VLOOKUP($A1163,Courses!$A:Q, COLUMN(Q1163), 0))</f>
        <v>bullock_run</v>
      </c>
      <c r="R1163" s="8" t="str">
        <f>IF(ISBLANK(VLOOKUP($A1163,Courses!$A:R, COLUMN(R1163), 0)), "", VLOOKUP($A1163,Courses!$A:R, COLUMN(R1163), 0))</f>
        <v>inlandheath</v>
      </c>
      <c r="S1163" s="8" t="str">
        <f>IF(ISBLANK(VLOOKUP($A1163,Courses!$A:S, COLUMN(S1163), 0)), "", VLOOKUP($A1163,Courses!$A:S, COLUMN(S1163), 0))</f>
        <v>sawgrass</v>
      </c>
      <c r="T1163" s="8" t="str">
        <f>IF(ISBLANK(VLOOKUP($A1163,Courses!$A:T, COLUMN(T1163), 0)), "", VLOOKUP($A1163,Courses!$A:T, COLUMN(T1163), 0))</f>
        <v/>
      </c>
      <c r="U1163" s="8" t="str">
        <f>IF(ISBLANK(VLOOKUP($A1163,Courses!$A:U, COLUMN(U1163), 0)), "", VLOOKUP($A1163,Courses!$A:U, COLUMN(U1163), 0))</f>
        <v/>
      </c>
      <c r="V1163" s="8" t="str">
        <f>IF(ISBLANK(VLOOKUP($A1163,Courses!$A:V, COLUMN(V1163), 0)), "", VLOOKUP($A1163,Courses!$A:V, COLUMN(V1163), 0))</f>
        <v/>
      </c>
      <c r="W1163" s="8" t="str">
        <f>IF(ISBLANK(VLOOKUP($A1163,Courses!$A:W, COLUMN(W1163), 0)), "", VLOOKUP($A1163,Courses!$A:W, COLUMN(W1163), 0))</f>
        <v/>
      </c>
      <c r="X1163" s="8" t="str">
        <f>IF(ISBLANK(VLOOKUP($A1163,Courses!$A:X, COLUMN(X1163), 0)), "", VLOOKUP($A1163,Courses!$A:X, COLUMN(X1163), 0))</f>
        <v/>
      </c>
      <c r="Y1163" s="8" t="str">
        <f>IF(ISBLANK(VLOOKUP($A1163,Courses!$A:Y, COLUMN(Y1163), 0)), "", VLOOKUP($A1163,Courses!$A:Y, COLUMN(Y1163), 0))</f>
        <v/>
      </c>
      <c r="Z1163" s="8" t="str">
        <f>IF(ISBLANK(VLOOKUP($A1163,Courses!$A:Z, COLUMN(Z1163), 0)), "", VLOOKUP($A1163,Courses!$A:Z, COLUMN(Z1163), 0))</f>
        <v/>
      </c>
      <c r="AA1163" s="8" t="str">
        <f>IF(ISBLANK(VLOOKUP($A1163,Courses!$A:AA, COLUMN(AA1163), 0)), "", VLOOKUP($A1163,Courses!$A:AA, COLUMN(AA1163), 0))</f>
        <v/>
      </c>
      <c r="AB1163" s="8" t="str">
        <f>IF(ISBLANK(VLOOKUP($A1163,Courses!$A:AB, COLUMN(AB1163), 0)), "", VLOOKUP($A1163,Courses!$A:AB, COLUMN(AB1163), 0))</f>
        <v/>
      </c>
      <c r="AC1163" s="8" t="str">
        <f>IF(ISBLANK(VLOOKUP($A1163,Courses!$A:AC, COLUMN(AC1163), 0)), "", VLOOKUP($A1163,Courses!$A:AC, COLUMN(AC1163), 0))</f>
        <v/>
      </c>
      <c r="AD1163" s="8" t="str">
        <f>IF(ISBLANK(VLOOKUP($A1163,Courses!$A:AD, COLUMN(AD1163), 0)), "", VLOOKUP($A1163,Courses!$A:AD, COLUMN(AD1163), 0))</f>
        <v/>
      </c>
      <c r="AE1163" s="8" t="str">
        <f>IF(ISBLANK(VLOOKUP($A1163,Courses!$A:AE, COLUMN(AE1163), 0)), "", VLOOKUP($A1163,Courses!$A:AE, COLUMN(AE1163), 0))</f>
        <v/>
      </c>
      <c r="AF1163" s="8" t="str">
        <f>IF(ISBLANK(VLOOKUP($A1163,Courses!$A:AF, COLUMN(AF1163), 0)), "", VLOOKUP($A1163,Courses!$A:AF, COLUMN(AF1163), 0))</f>
        <v/>
      </c>
      <c r="AG1163" s="8" t="str">
        <f>IF(ISBLANK(VLOOKUP($A1163,Courses!$A:AG, COLUMN(AG1163), 0)), "", VLOOKUP($A1163,Courses!$A:AG, COLUMN(AG1163), 0))</f>
        <v>Sp</v>
      </c>
      <c r="AH1163" s="8">
        <f>IF(ISBLANK(VLOOKUP($A1163,Courses!$A:AH, COLUMN(AH1163), 0)), "", VLOOKUP($A1163,Courses!$A:AH, COLUMN(AH1163), 0))</f>
        <v>2</v>
      </c>
      <c r="AI1163" s="8" t="str">
        <f>IF(ISBLANK(VLOOKUP($A1163,Courses!$A:AI, COLUMN(AI1163), 0)), "", VLOOKUP($A1163,Courses!$A:AI, COLUMN(AI1163), 0))</f>
        <v/>
      </c>
      <c r="AJ1163" s="8" t="str">
        <f>IF(ISBLANK(VLOOKUP($A1163,Courses!$A:AJ, COLUMN(AJ1163), 0)), "", VLOOKUP($A1163,Courses!$A:AJ, COLUMN(AJ1163), 0))</f>
        <v/>
      </c>
      <c r="AK1163" s="8" t="str">
        <f>IF(ISBLANK(VLOOKUP($A1163,Courses!$A:AK, COLUMN(AK1163), 0)), "", VLOOKUP($A1163,Courses!$A:AK, COLUMN(AK1163), 0))</f>
        <v/>
      </c>
      <c r="AL1163" s="8"/>
      <c r="AM1163" s="8"/>
    </row>
    <row r="1164" spans="1:39" ht="12.75" customHeight="1">
      <c r="A1164" s="4">
        <v>904</v>
      </c>
      <c r="B1164" s="4"/>
      <c r="C1164" s="69" t="s">
        <v>2776</v>
      </c>
      <c r="D1164" s="6" t="str">
        <f>IF(ISBLANK(VLOOKUP($A1164,Courses!$A:D, COLUMN(D1164), 0)), "", VLOOKUP($A1164,Courses!$A:D, COLUMN(D1164), 0))</f>
        <v>Florida</v>
      </c>
      <c r="E1164" s="7" t="str">
        <f>IF(ISBLANK(VLOOKUP($A1164,Courses!$A:E, COLUMN(E1164), 0)), "", VLOOKUP($A1164,Courses!$A:E, COLUMN(E1164), 0))</f>
        <v/>
      </c>
      <c r="F1164" s="72" t="str">
        <f>IF(ISBLANK(VLOOKUP($A1164,Courses!$A:F, COLUMN(F1164), 0)), "", VLOOKUP($A1164,Courses!$A:F, COLUMN(F1164), 0))</f>
        <v>osprey_resort_and_gc_hole01.jpg</v>
      </c>
      <c r="G1164" s="72" t="str">
        <f>IF(ISBLANK(VLOOKUP($A1164,Courses!$A:G, COLUMN(G1164), 0)), "", VLOOKUP($A1164,Courses!$A:G, COLUMN(G1164), 0))</f>
        <v>osprey_resort_and_gc_hole10.jpg</v>
      </c>
      <c r="H1164" s="72" t="str">
        <f>IF(ISBLANK(VLOOKUP($A1164,Courses!$A:H, COLUMN(H1164), 0)), "", VLOOKUP($A1164,Courses!$A:H, COLUMN(H1164), 0))</f>
        <v/>
      </c>
      <c r="I1164" s="72" t="str">
        <f>IF(ISBLANK(VLOOKUP($A1164,Courses!$A:I, COLUMN(I1164), 0)), "", VLOOKUP($A1164,Courses!$A:I, COLUMN(I1164), 0))</f>
        <v/>
      </c>
      <c r="J1164" s="72" t="str">
        <f>IF(ISBLANK(VLOOKUP($A1164,Courses!$A:J, COLUMN(J1164), 0)), "", VLOOKUP($A1164,Courses!$A:J, COLUMN(J1164), 0))</f>
        <v/>
      </c>
      <c r="K1164" s="57" t="str">
        <f>IF(ISBLANK(VLOOKUP($A1164,Courses!$A:K, COLUMN(K1164), 0)), "", VLOOKUP($A1164,Courses!$A:K, COLUMN(K1164), 0))</f>
        <v>osprey_resort_and_gc.zip</v>
      </c>
      <c r="L1164" s="8" t="str">
        <f>IF(ISBLANK(VLOOKUP($A1164,Courses!$A:L, COLUMN(L1164), 0)), "", VLOOKUP($A1164,Courses!$A:L, COLUMN(L1164), 0))</f>
        <v>Spencer Turner</v>
      </c>
      <c r="M1164" s="8">
        <f>IF(ISBLANK(VLOOKUP($A1164,Courses!$A:M, COLUMN(M1164), 0)), "", VLOOKUP($A1164,Courses!$A:M, COLUMN(M1164), 0))</f>
        <v>12.1</v>
      </c>
      <c r="N1164" s="9">
        <f>IF(ISBLANK(VLOOKUP($A1164,Courses!$A:N, COLUMN(N1164), 0)), "", VLOOKUP($A1164,Courses!$A:N, COLUMN(N1164), 0))</f>
        <v>38437</v>
      </c>
      <c r="O1164" s="8" t="str">
        <f>IF(ISBLANK(VLOOKUP($A1164,Courses!$A:O, COLUMN(O1164), 0)), "", VLOOKUP($A1164,Courses!$A:O, COLUMN(O1164), 0))</f>
        <v>bayhill</v>
      </c>
      <c r="P1164" s="8" t="str">
        <f>IF(ISBLANK(VLOOKUP($A1164,Courses!$A:P, COLUMN(P1164), 0)), "", VLOOKUP($A1164,Courses!$A:P, COLUMN(P1164), 0))</f>
        <v>fabsflorida</v>
      </c>
      <c r="Q1164" s="8" t="str">
        <f>IF(ISBLANK(VLOOKUP($A1164,Courses!$A:Q, COLUMN(Q1164), 0)), "", VLOOKUP($A1164,Courses!$A:Q, COLUMN(Q1164), 0))</f>
        <v>sawgrass</v>
      </c>
      <c r="R1164" s="8" t="str">
        <f>IF(ISBLANK(VLOOKUP($A1164,Courses!$A:R, COLUMN(R1164), 0)), "", VLOOKUP($A1164,Courses!$A:R, COLUMN(R1164), 0))</f>
        <v>sawgrassobjects</v>
      </c>
      <c r="S1164" s="8" t="str">
        <f>IF(ISBLANK(VLOOKUP($A1164,Courses!$A:S, COLUMN(S1164), 0)), "", VLOOKUP($A1164,Courses!$A:S, COLUMN(S1164), 0))</f>
        <v>thelegacy</v>
      </c>
      <c r="T1164" s="8" t="str">
        <f>IF(ISBLANK(VLOOKUP($A1164,Courses!$A:T, COLUMN(T1164), 0)), "", VLOOKUP($A1164,Courses!$A:T, COLUMN(T1164), 0))</f>
        <v/>
      </c>
      <c r="U1164" s="8" t="str">
        <f>IF(ISBLANK(VLOOKUP($A1164,Courses!$A:U, COLUMN(U1164), 0)), "", VLOOKUP($A1164,Courses!$A:U, COLUMN(U1164), 0))</f>
        <v/>
      </c>
      <c r="V1164" s="8" t="str">
        <f>IF(ISBLANK(VLOOKUP($A1164,Courses!$A:V, COLUMN(V1164), 0)), "", VLOOKUP($A1164,Courses!$A:V, COLUMN(V1164), 0))</f>
        <v/>
      </c>
      <c r="W1164" s="8" t="str">
        <f>IF(ISBLANK(VLOOKUP($A1164,Courses!$A:W, COLUMN(W1164), 0)), "", VLOOKUP($A1164,Courses!$A:W, COLUMN(W1164), 0))</f>
        <v/>
      </c>
      <c r="X1164" s="8" t="str">
        <f>IF(ISBLANK(VLOOKUP($A1164,Courses!$A:X, COLUMN(X1164), 0)), "", VLOOKUP($A1164,Courses!$A:X, COLUMN(X1164), 0))</f>
        <v/>
      </c>
      <c r="Y1164" s="8" t="str">
        <f>IF(ISBLANK(VLOOKUP($A1164,Courses!$A:Y, COLUMN(Y1164), 0)), "", VLOOKUP($A1164,Courses!$A:Y, COLUMN(Y1164), 0))</f>
        <v/>
      </c>
      <c r="Z1164" s="8" t="str">
        <f>IF(ISBLANK(VLOOKUP($A1164,Courses!$A:Z, COLUMN(Z1164), 0)), "", VLOOKUP($A1164,Courses!$A:Z, COLUMN(Z1164), 0))</f>
        <v/>
      </c>
      <c r="AA1164" s="8" t="str">
        <f>IF(ISBLANK(VLOOKUP($A1164,Courses!$A:AA, COLUMN(AA1164), 0)), "", VLOOKUP($A1164,Courses!$A:AA, COLUMN(AA1164), 0))</f>
        <v/>
      </c>
      <c r="AB1164" s="8" t="str">
        <f>IF(ISBLANK(VLOOKUP($A1164,Courses!$A:AB, COLUMN(AB1164), 0)), "", VLOOKUP($A1164,Courses!$A:AB, COLUMN(AB1164), 0))</f>
        <v/>
      </c>
      <c r="AC1164" s="8" t="str">
        <f>IF(ISBLANK(VLOOKUP($A1164,Courses!$A:AC, COLUMN(AC1164), 0)), "", VLOOKUP($A1164,Courses!$A:AC, COLUMN(AC1164), 0))</f>
        <v/>
      </c>
      <c r="AD1164" s="8" t="str">
        <f>IF(ISBLANK(VLOOKUP($A1164,Courses!$A:AD, COLUMN(AD1164), 0)), "", VLOOKUP($A1164,Courses!$A:AD, COLUMN(AD1164), 0))</f>
        <v/>
      </c>
      <c r="AE1164" s="8" t="str">
        <f>IF(ISBLANK(VLOOKUP($A1164,Courses!$A:AE, COLUMN(AE1164), 0)), "", VLOOKUP($A1164,Courses!$A:AE, COLUMN(AE1164), 0))</f>
        <v/>
      </c>
      <c r="AF1164" s="8" t="str">
        <f>IF(ISBLANK(VLOOKUP($A1164,Courses!$A:AF, COLUMN(AF1164), 0)), "", VLOOKUP($A1164,Courses!$A:AF, COLUMN(AF1164), 0))</f>
        <v/>
      </c>
      <c r="AG1164" s="8">
        <f>IF(ISBLANK(VLOOKUP($A1164,Courses!$A:AG, COLUMN(AG1164), 0)), "", VLOOKUP($A1164,Courses!$A:AG, COLUMN(AG1164), 0))</f>
        <v>1</v>
      </c>
      <c r="AH1164" s="8">
        <f>IF(ISBLANK(VLOOKUP($A1164,Courses!$A:AH, COLUMN(AH1164), 0)), "", VLOOKUP($A1164,Courses!$A:AH, COLUMN(AH1164), 0))</f>
        <v>10</v>
      </c>
      <c r="AI1164" s="8" t="str">
        <f>IF(ISBLANK(VLOOKUP($A1164,Courses!$A:AI, COLUMN(AI1164), 0)), "", VLOOKUP($A1164,Courses!$A:AI, COLUMN(AI1164), 0))</f>
        <v/>
      </c>
      <c r="AJ1164" s="8" t="str">
        <f>IF(ISBLANK(VLOOKUP($A1164,Courses!$A:AJ, COLUMN(AJ1164), 0)), "", VLOOKUP($A1164,Courses!$A:AJ, COLUMN(AJ1164), 0))</f>
        <v/>
      </c>
      <c r="AK1164" s="8" t="str">
        <f>IF(ISBLANK(VLOOKUP($A1164,Courses!$A:AK, COLUMN(AK1164), 0)), "", VLOOKUP($A1164,Courses!$A:AK, COLUMN(AK1164), 0))</f>
        <v/>
      </c>
      <c r="AL1164" s="8"/>
      <c r="AM1164" s="8"/>
    </row>
    <row r="1165" spans="1:39" ht="12.75" customHeight="1">
      <c r="A1165" s="4">
        <v>905</v>
      </c>
      <c r="B1165" s="4"/>
      <c r="C1165" s="69" t="s">
        <v>2778</v>
      </c>
      <c r="D1165" s="6" t="str">
        <f>IF(ISBLANK(VLOOKUP($A1165,Courses!$A:D, COLUMN(D1165), 0)), "", VLOOKUP($A1165,Courses!$A:D, COLUMN(D1165), 0))</f>
        <v>Desert-like</v>
      </c>
      <c r="E1165" s="7" t="str">
        <f>IF(ISBLANK(VLOOKUP($A1165,Courses!$A:E, COLUMN(E1165), 0)), "", VLOOKUP($A1165,Courses!$A:E, COLUMN(E1165), 0))</f>
        <v/>
      </c>
      <c r="F1165" s="72" t="str">
        <f>IF(ISBLANK(VLOOKUP($A1165,Courses!$A:F, COLUMN(F1165), 0)), "", VLOOKUP($A1165,Courses!$A:F, COLUMN(F1165), 0))</f>
        <v>ottumwa_gc_hole02.jpg</v>
      </c>
      <c r="G1165" s="72" t="str">
        <f>IF(ISBLANK(VLOOKUP($A1165,Courses!$A:G, COLUMN(G1165), 0)), "", VLOOKUP($A1165,Courses!$A:G, COLUMN(G1165), 0))</f>
        <v>ottumwa_gc_hole14.jpg</v>
      </c>
      <c r="H1165" s="72" t="str">
        <f>IF(ISBLANK(VLOOKUP($A1165,Courses!$A:H, COLUMN(H1165), 0)), "", VLOOKUP($A1165,Courses!$A:H, COLUMN(H1165), 0))</f>
        <v/>
      </c>
      <c r="I1165" s="72" t="str">
        <f>IF(ISBLANK(VLOOKUP($A1165,Courses!$A:I, COLUMN(I1165), 0)), "", VLOOKUP($A1165,Courses!$A:I, COLUMN(I1165), 0))</f>
        <v/>
      </c>
      <c r="J1165" s="72" t="str">
        <f>IF(ISBLANK(VLOOKUP($A1165,Courses!$A:J, COLUMN(J1165), 0)), "", VLOOKUP($A1165,Courses!$A:J, COLUMN(J1165), 0))</f>
        <v/>
      </c>
      <c r="K1165" s="57" t="str">
        <f>IF(ISBLANK(VLOOKUP($A1165,Courses!$A:K, COLUMN(K1165), 0)), "", VLOOKUP($A1165,Courses!$A:K, COLUMN(K1165), 0))</f>
        <v>ottumwa_gc.zip</v>
      </c>
      <c r="L1165" s="8" t="str">
        <f>IF(ISBLANK(VLOOKUP($A1165,Courses!$A:L, COLUMN(L1165), 0)), "", VLOOKUP($A1165,Courses!$A:L, COLUMN(L1165), 0))</f>
        <v>Robert@</v>
      </c>
      <c r="M1165" s="8">
        <f>IF(ISBLANK(VLOOKUP($A1165,Courses!$A:M, COLUMN(M1165), 0)), "", VLOOKUP($A1165,Courses!$A:M, COLUMN(M1165), 0))</f>
        <v>12.3</v>
      </c>
      <c r="N1165" s="9">
        <f>IF(ISBLANK(VLOOKUP($A1165,Courses!$A:N, COLUMN(N1165), 0)), "", VLOOKUP($A1165,Courses!$A:N, COLUMN(N1165), 0))</f>
        <v>37301</v>
      </c>
      <c r="O1165" s="8" t="str">
        <f>IF(ISBLANK(VLOOKUP($A1165,Courses!$A:O, COLUMN(O1165), 0)), "", VLOOKUP($A1165,Courses!$A:O, COLUMN(O1165), 0))</f>
        <v>barrenhills</v>
      </c>
      <c r="P1165" s="8" t="str">
        <f>IF(ISBLANK(VLOOKUP($A1165,Courses!$A:P, COLUMN(P1165), 0)), "", VLOOKUP($A1165,Courses!$A:P, COLUMN(P1165), 0))</f>
        <v>bethpage1</v>
      </c>
      <c r="Q1165" s="8" t="str">
        <f>IF(ISBLANK(VLOOKUP($A1165,Courses!$A:Q, COLUMN(Q1165), 0)), "", VLOOKUP($A1165,Courses!$A:Q, COLUMN(Q1165), 0))</f>
        <v>bullock_run</v>
      </c>
      <c r="R1165" s="8" t="str">
        <f>IF(ISBLANK(VLOOKUP($A1165,Courses!$A:R, COLUMN(R1165), 0)), "", VLOOKUP($A1165,Courses!$A:R, COLUMN(R1165), 0))</f>
        <v>inlandheath</v>
      </c>
      <c r="S1165" s="8" t="str">
        <f>IF(ISBLANK(VLOOKUP($A1165,Courses!$A:S, COLUMN(S1165), 0)), "", VLOOKUP($A1165,Courses!$A:S, COLUMN(S1165), 0))</f>
        <v/>
      </c>
      <c r="T1165" s="8" t="str">
        <f>IF(ISBLANK(VLOOKUP($A1165,Courses!$A:T, COLUMN(T1165), 0)), "", VLOOKUP($A1165,Courses!$A:T, COLUMN(T1165), 0))</f>
        <v/>
      </c>
      <c r="U1165" s="8" t="str">
        <f>IF(ISBLANK(VLOOKUP($A1165,Courses!$A:U, COLUMN(U1165), 0)), "", VLOOKUP($A1165,Courses!$A:U, COLUMN(U1165), 0))</f>
        <v/>
      </c>
      <c r="V1165" s="8" t="str">
        <f>IF(ISBLANK(VLOOKUP($A1165,Courses!$A:V, COLUMN(V1165), 0)), "", VLOOKUP($A1165,Courses!$A:V, COLUMN(V1165), 0))</f>
        <v/>
      </c>
      <c r="W1165" s="8" t="str">
        <f>IF(ISBLANK(VLOOKUP($A1165,Courses!$A:W, COLUMN(W1165), 0)), "", VLOOKUP($A1165,Courses!$A:W, COLUMN(W1165), 0))</f>
        <v/>
      </c>
      <c r="X1165" s="8" t="str">
        <f>IF(ISBLANK(VLOOKUP($A1165,Courses!$A:X, COLUMN(X1165), 0)), "", VLOOKUP($A1165,Courses!$A:X, COLUMN(X1165), 0))</f>
        <v/>
      </c>
      <c r="Y1165" s="8" t="str">
        <f>IF(ISBLANK(VLOOKUP($A1165,Courses!$A:Y, COLUMN(Y1165), 0)), "", VLOOKUP($A1165,Courses!$A:Y, COLUMN(Y1165), 0))</f>
        <v/>
      </c>
      <c r="Z1165" s="8" t="str">
        <f>IF(ISBLANK(VLOOKUP($A1165,Courses!$A:Z, COLUMN(Z1165), 0)), "", VLOOKUP($A1165,Courses!$A:Z, COLUMN(Z1165), 0))</f>
        <v/>
      </c>
      <c r="AA1165" s="8" t="str">
        <f>IF(ISBLANK(VLOOKUP($A1165,Courses!$A:AA, COLUMN(AA1165), 0)), "", VLOOKUP($A1165,Courses!$A:AA, COLUMN(AA1165), 0))</f>
        <v/>
      </c>
      <c r="AB1165" s="8" t="str">
        <f>IF(ISBLANK(VLOOKUP($A1165,Courses!$A:AB, COLUMN(AB1165), 0)), "", VLOOKUP($A1165,Courses!$A:AB, COLUMN(AB1165), 0))</f>
        <v/>
      </c>
      <c r="AC1165" s="8" t="str">
        <f>IF(ISBLANK(VLOOKUP($A1165,Courses!$A:AC, COLUMN(AC1165), 0)), "", VLOOKUP($A1165,Courses!$A:AC, COLUMN(AC1165), 0))</f>
        <v/>
      </c>
      <c r="AD1165" s="8" t="str">
        <f>IF(ISBLANK(VLOOKUP($A1165,Courses!$A:AD, COLUMN(AD1165), 0)), "", VLOOKUP($A1165,Courses!$A:AD, COLUMN(AD1165), 0))</f>
        <v/>
      </c>
      <c r="AE1165" s="8" t="str">
        <f>IF(ISBLANK(VLOOKUP($A1165,Courses!$A:AE, COLUMN(AE1165), 0)), "", VLOOKUP($A1165,Courses!$A:AE, COLUMN(AE1165), 0))</f>
        <v/>
      </c>
      <c r="AF1165" s="8" t="str">
        <f>IF(ISBLANK(VLOOKUP($A1165,Courses!$A:AF, COLUMN(AF1165), 0)), "", VLOOKUP($A1165,Courses!$A:AF, COLUMN(AF1165), 0))</f>
        <v/>
      </c>
      <c r="AG1165" s="8">
        <f>IF(ISBLANK(VLOOKUP($A1165,Courses!$A:AG, COLUMN(AG1165), 0)), "", VLOOKUP($A1165,Courses!$A:AG, COLUMN(AG1165), 0))</f>
        <v>2</v>
      </c>
      <c r="AH1165" s="8">
        <f>IF(ISBLANK(VLOOKUP($A1165,Courses!$A:AH, COLUMN(AH1165), 0)), "", VLOOKUP($A1165,Courses!$A:AH, COLUMN(AH1165), 0))</f>
        <v>14</v>
      </c>
      <c r="AI1165" s="8" t="str">
        <f>IF(ISBLANK(VLOOKUP($A1165,Courses!$A:AI, COLUMN(AI1165), 0)), "", VLOOKUP($A1165,Courses!$A:AI, COLUMN(AI1165), 0))</f>
        <v/>
      </c>
      <c r="AJ1165" s="8" t="str">
        <f>IF(ISBLANK(VLOOKUP($A1165,Courses!$A:AJ, COLUMN(AJ1165), 0)), "", VLOOKUP($A1165,Courses!$A:AJ, COLUMN(AJ1165), 0))</f>
        <v/>
      </c>
      <c r="AK1165" s="8" t="str">
        <f>IF(ISBLANK(VLOOKUP($A1165,Courses!$A:AK, COLUMN(AK1165), 0)), "", VLOOKUP($A1165,Courses!$A:AK, COLUMN(AK1165), 0))</f>
        <v/>
      </c>
      <c r="AL1165" s="8"/>
      <c r="AM1165" s="8"/>
    </row>
    <row r="1166" spans="1:39" ht="12.75" customHeight="1">
      <c r="A1166" s="4">
        <v>906</v>
      </c>
      <c r="B1166" s="4"/>
      <c r="C1166" s="69" t="s">
        <v>2780</v>
      </c>
      <c r="D1166" s="6" t="str">
        <f>IF(ISBLANK(VLOOKUP($A1166,Courses!$A:D, COLUMN(D1166), 0)), "", VLOOKUP($A1166,Courses!$A:D, COLUMN(D1166), 0))</f>
        <v>Parkland</v>
      </c>
      <c r="E1166" s="7" t="str">
        <f>IF(ISBLANK(VLOOKUP($A1166,Courses!$A:E, COLUMN(E1166), 0)), "", VLOOKUP($A1166,Courses!$A:E, COLUMN(E1166), 0))</f>
        <v/>
      </c>
      <c r="F1166" s="72" t="str">
        <f>IF(ISBLANK(VLOOKUP($A1166,Courses!$A:F, COLUMN(F1166), 0)), "", VLOOKUP($A1166,Courses!$A:F, COLUMN(F1166), 0))</f>
        <v>oude_huys_splash.jpg</v>
      </c>
      <c r="G1166" s="72" t="str">
        <f>IF(ISBLANK(VLOOKUP($A1166,Courses!$A:G, COLUMN(G1166), 0)), "", VLOOKUP($A1166,Courses!$A:G, COLUMN(G1166), 0))</f>
        <v>oude_huys_hole02.jpg</v>
      </c>
      <c r="H1166" s="72" t="str">
        <f>IF(ISBLANK(VLOOKUP($A1166,Courses!$A:H, COLUMN(H1166), 0)), "", VLOOKUP($A1166,Courses!$A:H, COLUMN(H1166), 0))</f>
        <v/>
      </c>
      <c r="I1166" s="72" t="str">
        <f>IF(ISBLANK(VLOOKUP($A1166,Courses!$A:I, COLUMN(I1166), 0)), "", VLOOKUP($A1166,Courses!$A:I, COLUMN(I1166), 0))</f>
        <v/>
      </c>
      <c r="J1166" s="72" t="str">
        <f>IF(ISBLANK(VLOOKUP($A1166,Courses!$A:J, COLUMN(J1166), 0)), "", VLOOKUP($A1166,Courses!$A:J, COLUMN(J1166), 0))</f>
        <v/>
      </c>
      <c r="K1166" s="57" t="str">
        <f>IF(ISBLANK(VLOOKUP($A1166,Courses!$A:K, COLUMN(K1166), 0)), "", VLOOKUP($A1166,Courses!$A:K, COLUMN(K1166), 0))</f>
        <v>oude_huys.zip</v>
      </c>
      <c r="L1166" s="8" t="str">
        <f>IF(ISBLANK(VLOOKUP($A1166,Courses!$A:L, COLUMN(L1166), 0)), "", VLOOKUP($A1166,Courses!$A:L, COLUMN(L1166), 0))</f>
        <v>Martijn Hover</v>
      </c>
      <c r="M1166" s="8">
        <f>IF(ISBLANK(VLOOKUP($A1166,Courses!$A:M, COLUMN(M1166), 0)), "", VLOOKUP($A1166,Courses!$A:M, COLUMN(M1166), 0))</f>
        <v>15.2</v>
      </c>
      <c r="N1166" s="9">
        <f>IF(ISBLANK(VLOOKUP($A1166,Courses!$A:N, COLUMN(N1166), 0)), "", VLOOKUP($A1166,Courses!$A:N, COLUMN(N1166), 0))</f>
        <v>36924</v>
      </c>
      <c r="O1166" s="8" t="str">
        <f>IF(ISBLANK(VLOOKUP($A1166,Courses!$A:O, COLUMN(O1166), 0)), "", VLOOKUP($A1166,Courses!$A:O, COLUMN(O1166), 0))</f>
        <v>ornaments</v>
      </c>
      <c r="P1166" s="8" t="str">
        <f>IF(ISBLANK(VLOOKUP($A1166,Courses!$A:P, COLUMN(P1166), 0)), "", VLOOKUP($A1166,Courses!$A:P, COLUMN(P1166), 0))</f>
        <v>oudehuys</v>
      </c>
      <c r="Q1166" s="8" t="str">
        <f>IF(ISBLANK(VLOOKUP($A1166,Courses!$A:Q, COLUMN(Q1166), 0)), "", VLOOKUP($A1166,Courses!$A:Q, COLUMN(Q1166), 0))</f>
        <v>treesnscrubs</v>
      </c>
      <c r="R1166" s="8" t="str">
        <f>IF(ISBLANK(VLOOKUP($A1166,Courses!$A:R, COLUMN(R1166), 0)), "", VLOOKUP($A1166,Courses!$A:R, COLUMN(R1166), 0))</f>
        <v/>
      </c>
      <c r="S1166" s="8" t="str">
        <f>IF(ISBLANK(VLOOKUP($A1166,Courses!$A:S, COLUMN(S1166), 0)), "", VLOOKUP($A1166,Courses!$A:S, COLUMN(S1166), 0))</f>
        <v/>
      </c>
      <c r="T1166" s="8" t="str">
        <f>IF(ISBLANK(VLOOKUP($A1166,Courses!$A:T, COLUMN(T1166), 0)), "", VLOOKUP($A1166,Courses!$A:T, COLUMN(T1166), 0))</f>
        <v/>
      </c>
      <c r="U1166" s="8" t="str">
        <f>IF(ISBLANK(VLOOKUP($A1166,Courses!$A:U, COLUMN(U1166), 0)), "", VLOOKUP($A1166,Courses!$A:U, COLUMN(U1166), 0))</f>
        <v/>
      </c>
      <c r="V1166" s="8" t="str">
        <f>IF(ISBLANK(VLOOKUP($A1166,Courses!$A:V, COLUMN(V1166), 0)), "", VLOOKUP($A1166,Courses!$A:V, COLUMN(V1166), 0))</f>
        <v/>
      </c>
      <c r="W1166" s="8" t="str">
        <f>IF(ISBLANK(VLOOKUP($A1166,Courses!$A:W, COLUMN(W1166), 0)), "", VLOOKUP($A1166,Courses!$A:W, COLUMN(W1166), 0))</f>
        <v/>
      </c>
      <c r="X1166" s="8" t="str">
        <f>IF(ISBLANK(VLOOKUP($A1166,Courses!$A:X, COLUMN(X1166), 0)), "", VLOOKUP($A1166,Courses!$A:X, COLUMN(X1166), 0))</f>
        <v/>
      </c>
      <c r="Y1166" s="8" t="str">
        <f>IF(ISBLANK(VLOOKUP($A1166,Courses!$A:Y, COLUMN(Y1166), 0)), "", VLOOKUP($A1166,Courses!$A:Y, COLUMN(Y1166), 0))</f>
        <v/>
      </c>
      <c r="Z1166" s="8" t="str">
        <f>IF(ISBLANK(VLOOKUP($A1166,Courses!$A:Z, COLUMN(Z1166), 0)), "", VLOOKUP($A1166,Courses!$A:Z, COLUMN(Z1166), 0))</f>
        <v/>
      </c>
      <c r="AA1166" s="8" t="str">
        <f>IF(ISBLANK(VLOOKUP($A1166,Courses!$A:AA, COLUMN(AA1166), 0)), "", VLOOKUP($A1166,Courses!$A:AA, COLUMN(AA1166), 0))</f>
        <v/>
      </c>
      <c r="AB1166" s="8" t="str">
        <f>IF(ISBLANK(VLOOKUP($A1166,Courses!$A:AB, COLUMN(AB1166), 0)), "", VLOOKUP($A1166,Courses!$A:AB, COLUMN(AB1166), 0))</f>
        <v/>
      </c>
      <c r="AC1166" s="8" t="str">
        <f>IF(ISBLANK(VLOOKUP($A1166,Courses!$A:AC, COLUMN(AC1166), 0)), "", VLOOKUP($A1166,Courses!$A:AC, COLUMN(AC1166), 0))</f>
        <v/>
      </c>
      <c r="AD1166" s="8" t="str">
        <f>IF(ISBLANK(VLOOKUP($A1166,Courses!$A:AD, COLUMN(AD1166), 0)), "", VLOOKUP($A1166,Courses!$A:AD, COLUMN(AD1166), 0))</f>
        <v/>
      </c>
      <c r="AE1166" s="8" t="str">
        <f>IF(ISBLANK(VLOOKUP($A1166,Courses!$A:AE, COLUMN(AE1166), 0)), "", VLOOKUP($A1166,Courses!$A:AE, COLUMN(AE1166), 0))</f>
        <v/>
      </c>
      <c r="AF1166" s="8" t="str">
        <f>IF(ISBLANK(VLOOKUP($A1166,Courses!$A:AF, COLUMN(AF1166), 0)), "", VLOOKUP($A1166,Courses!$A:AF, COLUMN(AF1166), 0))</f>
        <v/>
      </c>
      <c r="AG1166" s="8" t="str">
        <f>IF(ISBLANK(VLOOKUP($A1166,Courses!$A:AG, COLUMN(AG1166), 0)), "", VLOOKUP($A1166,Courses!$A:AG, COLUMN(AG1166), 0))</f>
        <v>Sp</v>
      </c>
      <c r="AH1166" s="8">
        <f>IF(ISBLANK(VLOOKUP($A1166,Courses!$A:AH, COLUMN(AH1166), 0)), "", VLOOKUP($A1166,Courses!$A:AH, COLUMN(AH1166), 0))</f>
        <v>2</v>
      </c>
      <c r="AI1166" s="8" t="str">
        <f>IF(ISBLANK(VLOOKUP($A1166,Courses!$A:AI, COLUMN(AI1166), 0)), "", VLOOKUP($A1166,Courses!$A:AI, COLUMN(AI1166), 0))</f>
        <v/>
      </c>
      <c r="AJ1166" s="8" t="str">
        <f>IF(ISBLANK(VLOOKUP($A1166,Courses!$A:AJ, COLUMN(AJ1166), 0)), "", VLOOKUP($A1166,Courses!$A:AJ, COLUMN(AJ1166), 0))</f>
        <v/>
      </c>
      <c r="AK1166" s="8" t="str">
        <f>IF(ISBLANK(VLOOKUP($A1166,Courses!$A:AK, COLUMN(AK1166), 0)), "", VLOOKUP($A1166,Courses!$A:AK, COLUMN(AK1166), 0))</f>
        <v/>
      </c>
      <c r="AL1166" s="8"/>
      <c r="AM1166" s="8"/>
    </row>
    <row r="1167" spans="1:39" ht="12.75" customHeight="1">
      <c r="A1167" s="4">
        <v>1404</v>
      </c>
      <c r="B1167" s="4"/>
      <c r="C1167" s="69" t="s">
        <v>8563</v>
      </c>
      <c r="D1167" s="6" t="str">
        <f>IF(ISBLANK(VLOOKUP($A1167,Courses!$A:D, COLUMN(D1167), 0)), "", VLOOKUP($A1167,Courses!$A:D, COLUMN(D1167), 0))</f>
        <v>Outback</v>
      </c>
      <c r="E1167" s="7" t="str">
        <f>IF(ISBLANK(VLOOKUP($A1167,Courses!$A:E, COLUMN(E1167), 0)), "", VLOOKUP($A1167,Courses!$A:E, COLUMN(E1167), 0))</f>
        <v/>
      </c>
      <c r="F1167" s="72" t="str">
        <f>IF(ISBLANK(VLOOKUP($A1167,Courses!$A:F, COLUMN(F1167), 0)), "", VLOOKUP($A1167,Courses!$A:F, COLUMN(F1167), 0))</f>
        <v>the_outback_club_splash.jpg</v>
      </c>
      <c r="G1167" s="72" t="str">
        <f>IF(ISBLANK(VLOOKUP($A1167,Courses!$A:G, COLUMN(G1167), 0)), "", VLOOKUP($A1167,Courses!$A:G, COLUMN(G1167), 0))</f>
        <v>the_outback_club_hole01.jpg</v>
      </c>
      <c r="H1167" s="72" t="str">
        <f>IF(ISBLANK(VLOOKUP($A1167,Courses!$A:H, COLUMN(H1167), 0)), "", VLOOKUP($A1167,Courses!$A:H, COLUMN(H1167), 0))</f>
        <v/>
      </c>
      <c r="I1167" s="72" t="str">
        <f>IF(ISBLANK(VLOOKUP($A1167,Courses!$A:I, COLUMN(I1167), 0)), "", VLOOKUP($A1167,Courses!$A:I, COLUMN(I1167), 0))</f>
        <v/>
      </c>
      <c r="J1167" s="72" t="str">
        <f>IF(ISBLANK(VLOOKUP($A1167,Courses!$A:J, COLUMN(J1167), 0)), "", VLOOKUP($A1167,Courses!$A:J, COLUMN(J1167), 0))</f>
        <v/>
      </c>
      <c r="K1167" s="57" t="str">
        <f>IF(ISBLANK(VLOOKUP($A1167,Courses!$A:K, COLUMN(K1167), 0)), "", VLOOKUP($A1167,Courses!$A:K, COLUMN(K1167), 0))</f>
        <v>the_outback_club.zip</v>
      </c>
      <c r="L1167" s="8" t="str">
        <f>IF(ISBLANK(VLOOKUP($A1167,Courses!$A:L, COLUMN(L1167), 0)), "", VLOOKUP($A1167,Courses!$A:L, COLUMN(L1167), 0))</f>
        <v>Fade</v>
      </c>
      <c r="M1167" s="8">
        <f>IF(ISBLANK(VLOOKUP($A1167,Courses!$A:M, COLUMN(M1167), 0)), "", VLOOKUP($A1167,Courses!$A:M, COLUMN(M1167), 0))</f>
        <v>11.6</v>
      </c>
      <c r="N1167" s="9">
        <f>IF(ISBLANK(VLOOKUP($A1167,Courses!$A:N, COLUMN(N1167), 0)), "", VLOOKUP($A1167,Courses!$A:N, COLUMN(N1167), 0))</f>
        <v>37130</v>
      </c>
      <c r="O1167" s="8" t="str">
        <f>IF(ISBLANK(VLOOKUP($A1167,Courses!$A:O, COLUMN(O1167), 0)), "", VLOOKUP($A1167,Courses!$A:O, COLUMN(O1167), 0))</f>
        <v>outbackclub</v>
      </c>
      <c r="P1167" s="8" t="str">
        <f>IF(ISBLANK(VLOOKUP($A1167,Courses!$A:P, COLUMN(P1167), 0)), "", VLOOKUP($A1167,Courses!$A:P, COLUMN(P1167), 0))</f>
        <v/>
      </c>
      <c r="Q1167" s="8" t="str">
        <f>IF(ISBLANK(VLOOKUP($A1167,Courses!$A:Q, COLUMN(Q1167), 0)), "", VLOOKUP($A1167,Courses!$A:Q, COLUMN(Q1167), 0))</f>
        <v/>
      </c>
      <c r="R1167" s="8" t="str">
        <f>IF(ISBLANK(VLOOKUP($A1167,Courses!$A:R, COLUMN(R1167), 0)), "", VLOOKUP($A1167,Courses!$A:R, COLUMN(R1167), 0))</f>
        <v/>
      </c>
      <c r="S1167" s="8" t="str">
        <f>IF(ISBLANK(VLOOKUP($A1167,Courses!$A:S, COLUMN(S1167), 0)), "", VLOOKUP($A1167,Courses!$A:S, COLUMN(S1167), 0))</f>
        <v/>
      </c>
      <c r="T1167" s="8" t="str">
        <f>IF(ISBLANK(VLOOKUP($A1167,Courses!$A:T, COLUMN(T1167), 0)), "", VLOOKUP($A1167,Courses!$A:T, COLUMN(T1167), 0))</f>
        <v/>
      </c>
      <c r="U1167" s="8" t="str">
        <f>IF(ISBLANK(VLOOKUP($A1167,Courses!$A:U, COLUMN(U1167), 0)), "", VLOOKUP($A1167,Courses!$A:U, COLUMN(U1167), 0))</f>
        <v/>
      </c>
      <c r="V1167" s="8" t="str">
        <f>IF(ISBLANK(VLOOKUP($A1167,Courses!$A:V, COLUMN(V1167), 0)), "", VLOOKUP($A1167,Courses!$A:V, COLUMN(V1167), 0))</f>
        <v/>
      </c>
      <c r="W1167" s="8" t="str">
        <f>IF(ISBLANK(VLOOKUP($A1167,Courses!$A:W, COLUMN(W1167), 0)), "", VLOOKUP($A1167,Courses!$A:W, COLUMN(W1167), 0))</f>
        <v/>
      </c>
      <c r="X1167" s="8" t="str">
        <f>IF(ISBLANK(VLOOKUP($A1167,Courses!$A:X, COLUMN(X1167), 0)), "", VLOOKUP($A1167,Courses!$A:X, COLUMN(X1167), 0))</f>
        <v/>
      </c>
      <c r="Y1167" s="8" t="str">
        <f>IF(ISBLANK(VLOOKUP($A1167,Courses!$A:Y, COLUMN(Y1167), 0)), "", VLOOKUP($A1167,Courses!$A:Y, COLUMN(Y1167), 0))</f>
        <v/>
      </c>
      <c r="Z1167" s="8" t="str">
        <f>IF(ISBLANK(VLOOKUP($A1167,Courses!$A:Z, COLUMN(Z1167), 0)), "", VLOOKUP($A1167,Courses!$A:Z, COLUMN(Z1167), 0))</f>
        <v/>
      </c>
      <c r="AA1167" s="8" t="str">
        <f>IF(ISBLANK(VLOOKUP($A1167,Courses!$A:AA, COLUMN(AA1167), 0)), "", VLOOKUP($A1167,Courses!$A:AA, COLUMN(AA1167), 0))</f>
        <v/>
      </c>
      <c r="AB1167" s="8" t="str">
        <f>IF(ISBLANK(VLOOKUP($A1167,Courses!$A:AB, COLUMN(AB1167), 0)), "", VLOOKUP($A1167,Courses!$A:AB, COLUMN(AB1167), 0))</f>
        <v/>
      </c>
      <c r="AC1167" s="8" t="str">
        <f>IF(ISBLANK(VLOOKUP($A1167,Courses!$A:AC, COLUMN(AC1167), 0)), "", VLOOKUP($A1167,Courses!$A:AC, COLUMN(AC1167), 0))</f>
        <v/>
      </c>
      <c r="AD1167" s="8" t="str">
        <f>IF(ISBLANK(VLOOKUP($A1167,Courses!$A:AD, COLUMN(AD1167), 0)), "", VLOOKUP($A1167,Courses!$A:AD, COLUMN(AD1167), 0))</f>
        <v/>
      </c>
      <c r="AE1167" s="8" t="str">
        <f>IF(ISBLANK(VLOOKUP($A1167,Courses!$A:AE, COLUMN(AE1167), 0)), "", VLOOKUP($A1167,Courses!$A:AE, COLUMN(AE1167), 0))</f>
        <v/>
      </c>
      <c r="AF1167" s="8" t="str">
        <f>IF(ISBLANK(VLOOKUP($A1167,Courses!$A:AF, COLUMN(AF1167), 0)), "", VLOOKUP($A1167,Courses!$A:AF, COLUMN(AF1167), 0))</f>
        <v/>
      </c>
      <c r="AG1167" s="8" t="str">
        <f>IF(ISBLANK(VLOOKUP($A1167,Courses!$A:AG, COLUMN(AG1167), 0)), "", VLOOKUP($A1167,Courses!$A:AG, COLUMN(AG1167), 0))</f>
        <v>Sp</v>
      </c>
      <c r="AH1167" s="8">
        <f>IF(ISBLANK(VLOOKUP($A1167,Courses!$A:AH, COLUMN(AH1167), 0)), "", VLOOKUP($A1167,Courses!$A:AH, COLUMN(AH1167), 0))</f>
        <v>1</v>
      </c>
      <c r="AI1167" s="8" t="str">
        <f>IF(ISBLANK(VLOOKUP($A1167,Courses!$A:AI, COLUMN(AI1167), 0)), "", VLOOKUP($A1167,Courses!$A:AI, COLUMN(AI1167), 0))</f>
        <v/>
      </c>
      <c r="AJ1167" s="8" t="str">
        <f>IF(ISBLANK(VLOOKUP($A1167,Courses!$A:AJ, COLUMN(AJ1167), 0)), "", VLOOKUP($A1167,Courses!$A:AJ, COLUMN(AJ1167), 0))</f>
        <v/>
      </c>
      <c r="AK1167" s="8" t="str">
        <f>IF(ISBLANK(VLOOKUP($A1167,Courses!$A:AK, COLUMN(AK1167), 0)), "", VLOOKUP($A1167,Courses!$A:AK, COLUMN(AK1167), 0))</f>
        <v/>
      </c>
      <c r="AL1167" s="8" t="s">
        <v>8708</v>
      </c>
      <c r="AM1167" s="8"/>
    </row>
    <row r="1168" spans="1:39" ht="12.75" customHeight="1">
      <c r="A1168" s="4">
        <v>907</v>
      </c>
      <c r="B1168" s="4"/>
      <c r="C1168" s="69" t="s">
        <v>2782</v>
      </c>
      <c r="D1168" s="6" t="str">
        <f>IF(ISBLANK(VLOOKUP($A1168,Courses!$A:D, COLUMN(D1168), 0)), "", VLOOKUP($A1168,Courses!$A:D, COLUMN(D1168), 0))</f>
        <v>Mountain</v>
      </c>
      <c r="E1168" s="7" t="str">
        <f>IF(ISBLANK(VLOOKUP($A1168,Courses!$A:E, COLUMN(E1168), 0)), "", VLOOKUP($A1168,Courses!$A:E, COLUMN(E1168), 0))</f>
        <v/>
      </c>
      <c r="F1168" s="72" t="str">
        <f>IF(ISBLANK(VLOOKUP($A1168,Courses!$A:F, COLUMN(F1168), 0)), "", VLOOKUP($A1168,Courses!$A:F, COLUMN(F1168), 0))</f>
        <v>outback_mountain_splash.jpg</v>
      </c>
      <c r="G1168" s="72" t="str">
        <f>IF(ISBLANK(VLOOKUP($A1168,Courses!$A:G, COLUMN(G1168), 0)), "", VLOOKUP($A1168,Courses!$A:G, COLUMN(G1168), 0))</f>
        <v>outback_mountain_hole05.jpg</v>
      </c>
      <c r="H1168" s="72" t="str">
        <f>IF(ISBLANK(VLOOKUP($A1168,Courses!$A:H, COLUMN(H1168), 0)), "", VLOOKUP($A1168,Courses!$A:H, COLUMN(H1168), 0))</f>
        <v/>
      </c>
      <c r="I1168" s="72" t="str">
        <f>IF(ISBLANK(VLOOKUP($A1168,Courses!$A:I, COLUMN(I1168), 0)), "", VLOOKUP($A1168,Courses!$A:I, COLUMN(I1168), 0))</f>
        <v/>
      </c>
      <c r="J1168" s="72" t="str">
        <f>IF(ISBLANK(VLOOKUP($A1168,Courses!$A:J, COLUMN(J1168), 0)), "", VLOOKUP($A1168,Courses!$A:J, COLUMN(J1168), 0))</f>
        <v/>
      </c>
      <c r="K1168" s="57" t="str">
        <f>IF(ISBLANK(VLOOKUP($A1168,Courses!$A:K, COLUMN(K1168), 0)), "", VLOOKUP($A1168,Courses!$A:K, COLUMN(K1168), 0))</f>
        <v>outback_mountain.zip</v>
      </c>
      <c r="L1168" s="8" t="str">
        <f>IF(ISBLANK(VLOOKUP($A1168,Courses!$A:L, COLUMN(L1168), 0)), "", VLOOKUP($A1168,Courses!$A:L, COLUMN(L1168), 0))</f>
        <v>Agolfer</v>
      </c>
      <c r="M1168" s="8">
        <f>IF(ISBLANK(VLOOKUP($A1168,Courses!$A:M, COLUMN(M1168), 0)), "", VLOOKUP($A1168,Courses!$A:M, COLUMN(M1168), 0))</f>
        <v>14.9</v>
      </c>
      <c r="N1168" s="9">
        <f>IF(ISBLANK(VLOOKUP($A1168,Courses!$A:N, COLUMN(N1168), 0)), "", VLOOKUP($A1168,Courses!$A:N, COLUMN(N1168), 0))</f>
        <v>37161</v>
      </c>
      <c r="O1168" s="8" t="str">
        <f>IF(ISBLANK(VLOOKUP($A1168,Courses!$A:O, COLUMN(O1168), 0)), "", VLOOKUP($A1168,Courses!$A:O, COLUMN(O1168), 0))</f>
        <v>amberdam</v>
      </c>
      <c r="P1168" s="8" t="str">
        <f>IF(ISBLANK(VLOOKUP($A1168,Courses!$A:P, COLUMN(P1168), 0)), "", VLOOKUP($A1168,Courses!$A:P, COLUMN(P1168), 0))</f>
        <v>blackheath</v>
      </c>
      <c r="Q1168" s="8" t="str">
        <f>IF(ISBLANK(VLOOKUP($A1168,Courses!$A:Q, COLUMN(Q1168), 0)), "", VLOOKUP($A1168,Courses!$A:Q, COLUMN(Q1168), 0))</f>
        <v>cypress</v>
      </c>
      <c r="R1168" s="8" t="str">
        <f>IF(ISBLANK(VLOOKUP($A1168,Courses!$A:R, COLUMN(R1168), 0)), "", VLOOKUP($A1168,Courses!$A:R, COLUMN(R1168), 0))</f>
        <v>kakadu</v>
      </c>
      <c r="S1168" s="8" t="str">
        <f>IF(ISBLANK(VLOOKUP($A1168,Courses!$A:S, COLUMN(S1168), 0)), "", VLOOKUP($A1168,Courses!$A:S, COLUMN(S1168), 0))</f>
        <v>kangaroo</v>
      </c>
      <c r="T1168" s="8" t="str">
        <f>IF(ISBLANK(VLOOKUP($A1168,Courses!$A:T, COLUMN(T1168), 0)), "", VLOOKUP($A1168,Courses!$A:T, COLUMN(T1168), 0))</f>
        <v/>
      </c>
      <c r="U1168" s="8" t="str">
        <f>IF(ISBLANK(VLOOKUP($A1168,Courses!$A:U, COLUMN(U1168), 0)), "", VLOOKUP($A1168,Courses!$A:U, COLUMN(U1168), 0))</f>
        <v/>
      </c>
      <c r="V1168" s="8" t="str">
        <f>IF(ISBLANK(VLOOKUP($A1168,Courses!$A:V, COLUMN(V1168), 0)), "", VLOOKUP($A1168,Courses!$A:V, COLUMN(V1168), 0))</f>
        <v/>
      </c>
      <c r="W1168" s="8" t="str">
        <f>IF(ISBLANK(VLOOKUP($A1168,Courses!$A:W, COLUMN(W1168), 0)), "", VLOOKUP($A1168,Courses!$A:W, COLUMN(W1168), 0))</f>
        <v/>
      </c>
      <c r="X1168" s="8" t="str">
        <f>IF(ISBLANK(VLOOKUP($A1168,Courses!$A:X, COLUMN(X1168), 0)), "", VLOOKUP($A1168,Courses!$A:X, COLUMN(X1168), 0))</f>
        <v/>
      </c>
      <c r="Y1168" s="8" t="str">
        <f>IF(ISBLANK(VLOOKUP($A1168,Courses!$A:Y, COLUMN(Y1168), 0)), "", VLOOKUP($A1168,Courses!$A:Y, COLUMN(Y1168), 0))</f>
        <v/>
      </c>
      <c r="Z1168" s="8" t="str">
        <f>IF(ISBLANK(VLOOKUP($A1168,Courses!$A:Z, COLUMN(Z1168), 0)), "", VLOOKUP($A1168,Courses!$A:Z, COLUMN(Z1168), 0))</f>
        <v/>
      </c>
      <c r="AA1168" s="8" t="str">
        <f>IF(ISBLANK(VLOOKUP($A1168,Courses!$A:AA, COLUMN(AA1168), 0)), "", VLOOKUP($A1168,Courses!$A:AA, COLUMN(AA1168), 0))</f>
        <v/>
      </c>
      <c r="AB1168" s="8" t="str">
        <f>IF(ISBLANK(VLOOKUP($A1168,Courses!$A:AB, COLUMN(AB1168), 0)), "", VLOOKUP($A1168,Courses!$A:AB, COLUMN(AB1168), 0))</f>
        <v/>
      </c>
      <c r="AC1168" s="8" t="str">
        <f>IF(ISBLANK(VLOOKUP($A1168,Courses!$A:AC, COLUMN(AC1168), 0)), "", VLOOKUP($A1168,Courses!$A:AC, COLUMN(AC1168), 0))</f>
        <v/>
      </c>
      <c r="AD1168" s="8" t="str">
        <f>IF(ISBLANK(VLOOKUP($A1168,Courses!$A:AD, COLUMN(AD1168), 0)), "", VLOOKUP($A1168,Courses!$A:AD, COLUMN(AD1168), 0))</f>
        <v/>
      </c>
      <c r="AE1168" s="8" t="str">
        <f>IF(ISBLANK(VLOOKUP($A1168,Courses!$A:AE, COLUMN(AE1168), 0)), "", VLOOKUP($A1168,Courses!$A:AE, COLUMN(AE1168), 0))</f>
        <v/>
      </c>
      <c r="AF1168" s="8" t="str">
        <f>IF(ISBLANK(VLOOKUP($A1168,Courses!$A:AF, COLUMN(AF1168), 0)), "", VLOOKUP($A1168,Courses!$A:AF, COLUMN(AF1168), 0))</f>
        <v/>
      </c>
      <c r="AG1168" s="8" t="str">
        <f>IF(ISBLANK(VLOOKUP($A1168,Courses!$A:AG, COLUMN(AG1168), 0)), "", VLOOKUP($A1168,Courses!$A:AG, COLUMN(AG1168), 0))</f>
        <v>Sp</v>
      </c>
      <c r="AH1168" s="8">
        <f>IF(ISBLANK(VLOOKUP($A1168,Courses!$A:AH, COLUMN(AH1168), 0)), "", VLOOKUP($A1168,Courses!$A:AH, COLUMN(AH1168), 0))</f>
        <v>5</v>
      </c>
      <c r="AI1168" s="8" t="str">
        <f>IF(ISBLANK(VLOOKUP($A1168,Courses!$A:AI, COLUMN(AI1168), 0)), "", VLOOKUP($A1168,Courses!$A:AI, COLUMN(AI1168), 0))</f>
        <v/>
      </c>
      <c r="AJ1168" s="8" t="str">
        <f>IF(ISBLANK(VLOOKUP($A1168,Courses!$A:AJ, COLUMN(AJ1168), 0)), "", VLOOKUP($A1168,Courses!$A:AJ, COLUMN(AJ1168), 0))</f>
        <v/>
      </c>
      <c r="AK1168" s="8" t="str">
        <f>IF(ISBLANK(VLOOKUP($A1168,Courses!$A:AK, COLUMN(AK1168), 0)), "", VLOOKUP($A1168,Courses!$A:AK, COLUMN(AK1168), 0))</f>
        <v/>
      </c>
      <c r="AL1168" s="8"/>
      <c r="AM1168" s="8"/>
    </row>
    <row r="1169" spans="1:39" ht="12.75" customHeight="1">
      <c r="A1169" s="4">
        <v>909</v>
      </c>
      <c r="B1169" s="4"/>
      <c r="C1169" s="69" t="s">
        <v>2784</v>
      </c>
      <c r="D1169" s="6" t="str">
        <f>IF(ISBLANK(VLOOKUP($A1169,Courses!$A:D, COLUMN(D1169), 0)), "", VLOOKUP($A1169,Courses!$A:D, COLUMN(D1169), 0))</f>
        <v>Oceanside</v>
      </c>
      <c r="E1169" s="7" t="str">
        <f>IF(ISBLANK(VLOOKUP($A1169,Courses!$A:E, COLUMN(E1169), 0)), "", VLOOKUP($A1169,Courses!$A:E, COLUMN(E1169), 0))</f>
        <v/>
      </c>
      <c r="F1169" s="72" t="str">
        <f>IF(ISBLANK(VLOOKUP($A1169,Courses!$A:F, COLUMN(F1169), 0)), "", VLOOKUP($A1169,Courses!$A:F, COLUMN(F1169), 0))</f>
        <v>outer_limits_hole01.jpg</v>
      </c>
      <c r="G1169" s="72" t="str">
        <f>IF(ISBLANK(VLOOKUP($A1169,Courses!$A:G, COLUMN(G1169), 0)), "", VLOOKUP($A1169,Courses!$A:G, COLUMN(G1169), 0))</f>
        <v>outer_limits_hole18.jpg</v>
      </c>
      <c r="H1169" s="72" t="str">
        <f>IF(ISBLANK(VLOOKUP($A1169,Courses!$A:H, COLUMN(H1169), 0)), "", VLOOKUP($A1169,Courses!$A:H, COLUMN(H1169), 0))</f>
        <v/>
      </c>
      <c r="I1169" s="72" t="str">
        <f>IF(ISBLANK(VLOOKUP($A1169,Courses!$A:I, COLUMN(I1169), 0)), "", VLOOKUP($A1169,Courses!$A:I, COLUMN(I1169), 0))</f>
        <v/>
      </c>
      <c r="J1169" s="72" t="str">
        <f>IF(ISBLANK(VLOOKUP($A1169,Courses!$A:J, COLUMN(J1169), 0)), "", VLOOKUP($A1169,Courses!$A:J, COLUMN(J1169), 0))</f>
        <v/>
      </c>
      <c r="K1169" s="57" t="str">
        <f>IF(ISBLANK(VLOOKUP($A1169,Courses!$A:K, COLUMN(K1169), 0)), "", VLOOKUP($A1169,Courses!$A:K, COLUMN(K1169), 0))</f>
        <v>outer_limits.zip</v>
      </c>
      <c r="L1169" s="8" t="str">
        <f>IF(ISBLANK(VLOOKUP($A1169,Courses!$A:L, COLUMN(L1169), 0)), "", VLOOKUP($A1169,Courses!$A:L, COLUMN(L1169), 0))</f>
        <v>Bill Glacken</v>
      </c>
      <c r="M1169" s="8">
        <f>IF(ISBLANK(VLOOKUP($A1169,Courses!$A:M, COLUMN(M1169), 0)), "", VLOOKUP($A1169,Courses!$A:M, COLUMN(M1169), 0))</f>
        <v>14.1</v>
      </c>
      <c r="N1169" s="9">
        <f>IF(ISBLANK(VLOOKUP($A1169,Courses!$A:N, COLUMN(N1169), 0)), "", VLOOKUP($A1169,Courses!$A:N, COLUMN(N1169), 0))</f>
        <v>37728</v>
      </c>
      <c r="O1169" s="8" t="str">
        <f>IF(ISBLANK(VLOOKUP($A1169,Courses!$A:O, COLUMN(O1169), 0)), "", VLOOKUP($A1169,Courses!$A:O, COLUMN(O1169), 0))</f>
        <v>blackheath</v>
      </c>
      <c r="P1169" s="8" t="str">
        <f>IF(ISBLANK(VLOOKUP($A1169,Courses!$A:P, COLUMN(P1169), 0)), "", VLOOKUP($A1169,Courses!$A:P, COLUMN(P1169), 0))</f>
        <v>coosbay</v>
      </c>
      <c r="Q1169" s="8" t="str">
        <f>IF(ISBLANK(VLOOKUP($A1169,Courses!$A:Q, COLUMN(Q1169), 0)), "", VLOOKUP($A1169,Courses!$A:Q, COLUMN(Q1169), 0))</f>
        <v>coosbayblend</v>
      </c>
      <c r="R1169" s="8" t="str">
        <f>IF(ISBLANK(VLOOKUP($A1169,Courses!$A:R, COLUMN(R1169), 0)), "", VLOOKUP($A1169,Courses!$A:R, COLUMN(R1169), 0))</f>
        <v>pebblebeach</v>
      </c>
      <c r="S1169" s="8" t="str">
        <f>IF(ISBLANK(VLOOKUP($A1169,Courses!$A:S, COLUMN(S1169), 0)), "", VLOOKUP($A1169,Courses!$A:S, COLUMN(S1169), 0))</f>
        <v/>
      </c>
      <c r="T1169" s="8" t="str">
        <f>IF(ISBLANK(VLOOKUP($A1169,Courses!$A:T, COLUMN(T1169), 0)), "", VLOOKUP($A1169,Courses!$A:T, COLUMN(T1169), 0))</f>
        <v/>
      </c>
      <c r="U1169" s="8" t="str">
        <f>IF(ISBLANK(VLOOKUP($A1169,Courses!$A:U, COLUMN(U1169), 0)), "", VLOOKUP($A1169,Courses!$A:U, COLUMN(U1169), 0))</f>
        <v/>
      </c>
      <c r="V1169" s="8" t="str">
        <f>IF(ISBLANK(VLOOKUP($A1169,Courses!$A:V, COLUMN(V1169), 0)), "", VLOOKUP($A1169,Courses!$A:V, COLUMN(V1169), 0))</f>
        <v/>
      </c>
      <c r="W1169" s="8" t="str">
        <f>IF(ISBLANK(VLOOKUP($A1169,Courses!$A:W, COLUMN(W1169), 0)), "", VLOOKUP($A1169,Courses!$A:W, COLUMN(W1169), 0))</f>
        <v/>
      </c>
      <c r="X1169" s="8" t="str">
        <f>IF(ISBLANK(VLOOKUP($A1169,Courses!$A:X, COLUMN(X1169), 0)), "", VLOOKUP($A1169,Courses!$A:X, COLUMN(X1169), 0))</f>
        <v/>
      </c>
      <c r="Y1169" s="8" t="str">
        <f>IF(ISBLANK(VLOOKUP($A1169,Courses!$A:Y, COLUMN(Y1169), 0)), "", VLOOKUP($A1169,Courses!$A:Y, COLUMN(Y1169), 0))</f>
        <v/>
      </c>
      <c r="Z1169" s="8" t="str">
        <f>IF(ISBLANK(VLOOKUP($A1169,Courses!$A:Z, COLUMN(Z1169), 0)), "", VLOOKUP($A1169,Courses!$A:Z, COLUMN(Z1169), 0))</f>
        <v/>
      </c>
      <c r="AA1169" s="8" t="str">
        <f>IF(ISBLANK(VLOOKUP($A1169,Courses!$A:AA, COLUMN(AA1169), 0)), "", VLOOKUP($A1169,Courses!$A:AA, COLUMN(AA1169), 0))</f>
        <v/>
      </c>
      <c r="AB1169" s="8" t="str">
        <f>IF(ISBLANK(VLOOKUP($A1169,Courses!$A:AB, COLUMN(AB1169), 0)), "", VLOOKUP($A1169,Courses!$A:AB, COLUMN(AB1169), 0))</f>
        <v/>
      </c>
      <c r="AC1169" s="8" t="str">
        <f>IF(ISBLANK(VLOOKUP($A1169,Courses!$A:AC, COLUMN(AC1169), 0)), "", VLOOKUP($A1169,Courses!$A:AC, COLUMN(AC1169), 0))</f>
        <v/>
      </c>
      <c r="AD1169" s="8" t="str">
        <f>IF(ISBLANK(VLOOKUP($A1169,Courses!$A:AD, COLUMN(AD1169), 0)), "", VLOOKUP($A1169,Courses!$A:AD, COLUMN(AD1169), 0))</f>
        <v/>
      </c>
      <c r="AE1169" s="8" t="str">
        <f>IF(ISBLANK(VLOOKUP($A1169,Courses!$A:AE, COLUMN(AE1169), 0)), "", VLOOKUP($A1169,Courses!$A:AE, COLUMN(AE1169), 0))</f>
        <v/>
      </c>
      <c r="AF1169" s="8" t="str">
        <f>IF(ISBLANK(VLOOKUP($A1169,Courses!$A:AF, COLUMN(AF1169), 0)), "", VLOOKUP($A1169,Courses!$A:AF, COLUMN(AF1169), 0))</f>
        <v/>
      </c>
      <c r="AG1169" s="8">
        <f>IF(ISBLANK(VLOOKUP($A1169,Courses!$A:AG, COLUMN(AG1169), 0)), "", VLOOKUP($A1169,Courses!$A:AG, COLUMN(AG1169), 0))</f>
        <v>1</v>
      </c>
      <c r="AH1169" s="8">
        <f>IF(ISBLANK(VLOOKUP($A1169,Courses!$A:AH, COLUMN(AH1169), 0)), "", VLOOKUP($A1169,Courses!$A:AH, COLUMN(AH1169), 0))</f>
        <v>18</v>
      </c>
      <c r="AI1169" s="8" t="str">
        <f>IF(ISBLANK(VLOOKUP($A1169,Courses!$A:AI, COLUMN(AI1169), 0)), "", VLOOKUP($A1169,Courses!$A:AI, COLUMN(AI1169), 0))</f>
        <v/>
      </c>
      <c r="AJ1169" s="8" t="str">
        <f>IF(ISBLANK(VLOOKUP($A1169,Courses!$A:AJ, COLUMN(AJ1169), 0)), "", VLOOKUP($A1169,Courses!$A:AJ, COLUMN(AJ1169), 0))</f>
        <v/>
      </c>
      <c r="AK1169" s="8" t="str">
        <f>IF(ISBLANK(VLOOKUP($A1169,Courses!$A:AK, COLUMN(AK1169), 0)), "", VLOOKUP($A1169,Courses!$A:AK, COLUMN(AK1169), 0))</f>
        <v/>
      </c>
      <c r="AL1169" s="8"/>
      <c r="AM1169" s="8"/>
    </row>
    <row r="1170" spans="1:39" ht="12.75" customHeight="1">
      <c r="A1170" s="4">
        <v>908</v>
      </c>
      <c r="B1170" s="4"/>
      <c r="C1170" s="69" t="s">
        <v>2786</v>
      </c>
      <c r="D1170" s="6" t="str">
        <f>IF(ISBLANK(VLOOKUP($A1170,Courses!$A:D, COLUMN(D1170), 0)), "", VLOOKUP($A1170,Courses!$A:D, COLUMN(D1170), 0))</f>
        <v>Interplanetary</v>
      </c>
      <c r="E1170" s="7" t="str">
        <f>IF(ISBLANK(VLOOKUP($A1170,Courses!$A:E, COLUMN(E1170), 0)), "", VLOOKUP($A1170,Courses!$A:E, COLUMN(E1170), 0))</f>
        <v/>
      </c>
      <c r="F1170" s="72" t="str">
        <f>IF(ISBLANK(VLOOKUP($A1170,Courses!$A:F, COLUMN(F1170), 0)), "", VLOOKUP($A1170,Courses!$A:F, COLUMN(F1170), 0))</f>
        <v>outer_limits_golf_course_hole02.jpg</v>
      </c>
      <c r="G1170" s="72" t="str">
        <f>IF(ISBLANK(VLOOKUP($A1170,Courses!$A:G, COLUMN(G1170), 0)), "", VLOOKUP($A1170,Courses!$A:G, COLUMN(G1170), 0))</f>
        <v>outer_limits_golf_course_hole12.jpg</v>
      </c>
      <c r="H1170" s="72" t="str">
        <f>IF(ISBLANK(VLOOKUP($A1170,Courses!$A:H, COLUMN(H1170), 0)), "", VLOOKUP($A1170,Courses!$A:H, COLUMN(H1170), 0))</f>
        <v/>
      </c>
      <c r="I1170" s="72" t="str">
        <f>IF(ISBLANK(VLOOKUP($A1170,Courses!$A:I, COLUMN(I1170), 0)), "", VLOOKUP($A1170,Courses!$A:I, COLUMN(I1170), 0))</f>
        <v/>
      </c>
      <c r="J1170" s="72" t="str">
        <f>IF(ISBLANK(VLOOKUP($A1170,Courses!$A:J, COLUMN(J1170), 0)), "", VLOOKUP($A1170,Courses!$A:J, COLUMN(J1170), 0))</f>
        <v/>
      </c>
      <c r="K1170" s="57" t="str">
        <f>IF(ISBLANK(VLOOKUP($A1170,Courses!$A:K, COLUMN(K1170), 0)), "", VLOOKUP($A1170,Courses!$A:K, COLUMN(K1170), 0))</f>
        <v>outer_limits_gc.zip</v>
      </c>
      <c r="L1170" s="8" t="str">
        <f>IF(ISBLANK(VLOOKUP($A1170,Courses!$A:L, COLUMN(L1170), 0)), "", VLOOKUP($A1170,Courses!$A:L, COLUMN(L1170), 0))</f>
        <v>Good-O-Boy</v>
      </c>
      <c r="M1170" s="8">
        <f>IF(ISBLANK(VLOOKUP($A1170,Courses!$A:M, COLUMN(M1170), 0)), "", VLOOKUP($A1170,Courses!$A:M, COLUMN(M1170), 0))</f>
        <v>13.1</v>
      </c>
      <c r="N1170" s="9">
        <f>IF(ISBLANK(VLOOKUP($A1170,Courses!$A:N, COLUMN(N1170), 0)), "", VLOOKUP($A1170,Courses!$A:N, COLUMN(N1170), 0))</f>
        <v>37565</v>
      </c>
      <c r="O1170" s="8" t="str">
        <f>IF(ISBLANK(VLOOKUP($A1170,Courses!$A:O, COLUMN(O1170), 0)), "", VLOOKUP($A1170,Courses!$A:O, COLUMN(O1170), 0))</f>
        <v>augusta2001</v>
      </c>
      <c r="P1170" s="8" t="str">
        <f>IF(ISBLANK(VLOOKUP($A1170,Courses!$A:P, COLUMN(P1170), 0)), "", VLOOKUP($A1170,Courses!$A:P, COLUMN(P1170), 0))</f>
        <v>aviemore</v>
      </c>
      <c r="Q1170" s="8" t="str">
        <f>IF(ISBLANK(VLOOKUP($A1170,Courses!$A:Q, COLUMN(Q1170), 0)), "", VLOOKUP($A1170,Courses!$A:Q, COLUMN(Q1170), 0))</f>
        <v>barrenhills</v>
      </c>
      <c r="R1170" s="8" t="str">
        <f>IF(ISBLANK(VLOOKUP($A1170,Courses!$A:R, COLUMN(R1170), 0)), "", VLOOKUP($A1170,Courses!$A:R, COLUMN(R1170), 0))</f>
        <v>beartooth</v>
      </c>
      <c r="S1170" s="8" t="str">
        <f>IF(ISBLANK(VLOOKUP($A1170,Courses!$A:S, COLUMN(S1170), 0)), "", VLOOKUP($A1170,Courses!$A:S, COLUMN(S1170), 0))</f>
        <v>blackhills</v>
      </c>
      <c r="T1170" s="8" t="str">
        <f>IF(ISBLANK(VLOOKUP($A1170,Courses!$A:T, COLUMN(T1170), 0)), "", VLOOKUP($A1170,Courses!$A:T, COLUMN(T1170), 0))</f>
        <v>blackheath</v>
      </c>
      <c r="U1170" s="8" t="str">
        <f>IF(ISBLANK(VLOOKUP($A1170,Courses!$A:U, COLUMN(U1170), 0)), "", VLOOKUP($A1170,Courses!$A:U, COLUMN(U1170), 0))</f>
        <v>ccove</v>
      </c>
      <c r="V1170" s="8" t="str">
        <f>IF(ISBLANK(VLOOKUP($A1170,Courses!$A:V, COLUMN(V1170), 0)), "", VLOOKUP($A1170,Courses!$A:V, COLUMN(V1170), 0))</f>
        <v>cougar</v>
      </c>
      <c r="W1170" s="8" t="str">
        <f>IF(ISBLANK(VLOOKUP($A1170,Courses!$A:W, COLUMN(W1170), 0)), "", VLOOKUP($A1170,Courses!$A:W, COLUMN(W1170), 0))</f>
        <v>cypress</v>
      </c>
      <c r="X1170" s="8" t="str">
        <f>IF(ISBLANK(VLOOKUP($A1170,Courses!$A:X, COLUMN(X1170), 0)), "", VLOOKUP($A1170,Courses!$A:X, COLUMN(X1170), 0))</f>
        <v>smakblend1</v>
      </c>
      <c r="Y1170" s="8" t="str">
        <f>IF(ISBLANK(VLOOKUP($A1170,Courses!$A:Y, COLUMN(Y1170), 0)), "", VLOOKUP($A1170,Courses!$A:Y, COLUMN(Y1170), 0))</f>
        <v/>
      </c>
      <c r="Z1170" s="8" t="str">
        <f>IF(ISBLANK(VLOOKUP($A1170,Courses!$A:Z, COLUMN(Z1170), 0)), "", VLOOKUP($A1170,Courses!$A:Z, COLUMN(Z1170), 0))</f>
        <v/>
      </c>
      <c r="AA1170" s="8" t="str">
        <f>IF(ISBLANK(VLOOKUP($A1170,Courses!$A:AA, COLUMN(AA1170), 0)), "", VLOOKUP($A1170,Courses!$A:AA, COLUMN(AA1170), 0))</f>
        <v/>
      </c>
      <c r="AB1170" s="8" t="str">
        <f>IF(ISBLANK(VLOOKUP($A1170,Courses!$A:AB, COLUMN(AB1170), 0)), "", VLOOKUP($A1170,Courses!$A:AB, COLUMN(AB1170), 0))</f>
        <v/>
      </c>
      <c r="AC1170" s="8" t="str">
        <f>IF(ISBLANK(VLOOKUP($A1170,Courses!$A:AC, COLUMN(AC1170), 0)), "", VLOOKUP($A1170,Courses!$A:AC, COLUMN(AC1170), 0))</f>
        <v/>
      </c>
      <c r="AD1170" s="8" t="str">
        <f>IF(ISBLANK(VLOOKUP($A1170,Courses!$A:AD, COLUMN(AD1170), 0)), "", VLOOKUP($A1170,Courses!$A:AD, COLUMN(AD1170), 0))</f>
        <v/>
      </c>
      <c r="AE1170" s="8" t="str">
        <f>IF(ISBLANK(VLOOKUP($A1170,Courses!$A:AE, COLUMN(AE1170), 0)), "", VLOOKUP($A1170,Courses!$A:AE, COLUMN(AE1170), 0))</f>
        <v/>
      </c>
      <c r="AF1170" s="8" t="str">
        <f>IF(ISBLANK(VLOOKUP($A1170,Courses!$A:AF, COLUMN(AF1170), 0)), "", VLOOKUP($A1170,Courses!$A:AF, COLUMN(AF1170), 0))</f>
        <v/>
      </c>
      <c r="AG1170" s="8">
        <f>IF(ISBLANK(VLOOKUP($A1170,Courses!$A:AG, COLUMN(AG1170), 0)), "", VLOOKUP($A1170,Courses!$A:AG, COLUMN(AG1170), 0))</f>
        <v>2</v>
      </c>
      <c r="AH1170" s="8">
        <f>IF(ISBLANK(VLOOKUP($A1170,Courses!$A:AH, COLUMN(AH1170), 0)), "", VLOOKUP($A1170,Courses!$A:AH, COLUMN(AH1170), 0))</f>
        <v>12</v>
      </c>
      <c r="AI1170" s="8" t="str">
        <f>IF(ISBLANK(VLOOKUP($A1170,Courses!$A:AI, COLUMN(AI1170), 0)), "", VLOOKUP($A1170,Courses!$A:AI, COLUMN(AI1170), 0))</f>
        <v/>
      </c>
      <c r="AJ1170" s="8" t="str">
        <f>IF(ISBLANK(VLOOKUP($A1170,Courses!$A:AJ, COLUMN(AJ1170), 0)), "", VLOOKUP($A1170,Courses!$A:AJ, COLUMN(AJ1170), 0))</f>
        <v/>
      </c>
      <c r="AK1170" s="8" t="str">
        <f>IF(ISBLANK(VLOOKUP($A1170,Courses!$A:AK, COLUMN(AK1170), 0)), "", VLOOKUP($A1170,Courses!$A:AK, COLUMN(AK1170), 0))</f>
        <v/>
      </c>
      <c r="AL1170" s="8"/>
      <c r="AM1170" s="8"/>
    </row>
    <row r="1171" spans="1:39" ht="12.75" customHeight="1">
      <c r="A1171" s="4">
        <v>910</v>
      </c>
      <c r="B1171" s="4"/>
      <c r="C1171" s="69" t="s">
        <v>2789</v>
      </c>
      <c r="D1171" s="6" t="str">
        <f>IF(ISBLANK(VLOOKUP($A1171,Courses!$A:D, COLUMN(D1171), 0)), "", VLOOKUP($A1171,Courses!$A:D, COLUMN(D1171), 0))</f>
        <v>Parkland</v>
      </c>
      <c r="E1171" s="7" t="str">
        <f>IF(ISBLANK(VLOOKUP($A1171,Courses!$A:E, COLUMN(E1171), 0)), "", VLOOKUP($A1171,Courses!$A:E, COLUMN(E1171), 0))</f>
        <v/>
      </c>
      <c r="F1171" s="72" t="str">
        <f>IF(ISBLANK(VLOOKUP($A1171,Courses!$A:F, COLUMN(F1171), 0)), "", VLOOKUP($A1171,Courses!$A:F, COLUMN(F1171), 0))</f>
        <v>over_the_rainbow_splash.jpg</v>
      </c>
      <c r="G1171" s="72" t="str">
        <f>IF(ISBLANK(VLOOKUP($A1171,Courses!$A:G, COLUMN(G1171), 0)), "", VLOOKUP($A1171,Courses!$A:G, COLUMN(G1171), 0))</f>
        <v>over_the_rainbow_hole10.jpg</v>
      </c>
      <c r="H1171" s="72" t="str">
        <f>IF(ISBLANK(VLOOKUP($A1171,Courses!$A:H, COLUMN(H1171), 0)), "", VLOOKUP($A1171,Courses!$A:H, COLUMN(H1171), 0))</f>
        <v/>
      </c>
      <c r="I1171" s="72" t="str">
        <f>IF(ISBLANK(VLOOKUP($A1171,Courses!$A:I, COLUMN(I1171), 0)), "", VLOOKUP($A1171,Courses!$A:I, COLUMN(I1171), 0))</f>
        <v/>
      </c>
      <c r="J1171" s="72" t="str">
        <f>IF(ISBLANK(VLOOKUP($A1171,Courses!$A:J, COLUMN(J1171), 0)), "", VLOOKUP($A1171,Courses!$A:J, COLUMN(J1171), 0))</f>
        <v/>
      </c>
      <c r="K1171" s="57" t="str">
        <f>IF(ISBLANK(VLOOKUP($A1171,Courses!$A:K, COLUMN(K1171), 0)), "", VLOOKUP($A1171,Courses!$A:K, COLUMN(K1171), 0))</f>
        <v>over_the_rainbow.zip</v>
      </c>
      <c r="L1171" s="8" t="str">
        <f>IF(ISBLANK(VLOOKUP($A1171,Courses!$A:L, COLUMN(L1171), 0)), "", VLOOKUP($A1171,Courses!$A:L, COLUMN(L1171), 0))</f>
        <v>Jimi</v>
      </c>
      <c r="M1171" s="8">
        <f>IF(ISBLANK(VLOOKUP($A1171,Courses!$A:M, COLUMN(M1171), 0)), "", VLOOKUP($A1171,Courses!$A:M, COLUMN(M1171), 0))</f>
        <v>31.1</v>
      </c>
      <c r="N1171" s="9">
        <f>IF(ISBLANK(VLOOKUP($A1171,Courses!$A:N, COLUMN(N1171), 0)), "", VLOOKUP($A1171,Courses!$A:N, COLUMN(N1171), 0))</f>
        <v>38475</v>
      </c>
      <c r="O1171" s="8" t="str">
        <f>IF(ISBLANK(VLOOKUP($A1171,Courses!$A:O, COLUMN(O1171), 0)), "", VLOOKUP($A1171,Courses!$A:O, COLUMN(O1171), 0))</f>
        <v>cypress</v>
      </c>
      <c r="P1171" s="8" t="str">
        <f>IF(ISBLANK(VLOOKUP($A1171,Courses!$A:P, COLUMN(P1171), 0)), "", VLOOKUP($A1171,Courses!$A:P, COLUMN(P1171), 0))</f>
        <v>desertsand</v>
      </c>
      <c r="Q1171" s="8" t="str">
        <f>IF(ISBLANK(VLOOKUP($A1171,Courses!$A:Q, COLUMN(Q1171), 0)), "", VLOOKUP($A1171,Courses!$A:Q, COLUMN(Q1171), 0))</f>
        <v>pinkstone</v>
      </c>
      <c r="R1171" s="8" t="str">
        <f>IF(ISBLANK(VLOOKUP($A1171,Courses!$A:R, COLUMN(R1171), 0)), "", VLOOKUP($A1171,Courses!$A:R, COLUMN(R1171), 0))</f>
        <v>thefatman</v>
      </c>
      <c r="S1171" s="8" t="str">
        <f>IF(ISBLANK(VLOOKUP($A1171,Courses!$A:S, COLUMN(S1171), 0)), "", VLOOKUP($A1171,Courses!$A:S, COLUMN(S1171), 0))</f>
        <v>woodfordpark</v>
      </c>
      <c r="T1171" s="8" t="str">
        <f>IF(ISBLANK(VLOOKUP($A1171,Courses!$A:T, COLUMN(T1171), 0)), "", VLOOKUP($A1171,Courses!$A:T, COLUMN(T1171), 0))</f>
        <v/>
      </c>
      <c r="U1171" s="8" t="str">
        <f>IF(ISBLANK(VLOOKUP($A1171,Courses!$A:U, COLUMN(U1171), 0)), "", VLOOKUP($A1171,Courses!$A:U, COLUMN(U1171), 0))</f>
        <v/>
      </c>
      <c r="V1171" s="8" t="str">
        <f>IF(ISBLANK(VLOOKUP($A1171,Courses!$A:V, COLUMN(V1171), 0)), "", VLOOKUP($A1171,Courses!$A:V, COLUMN(V1171), 0))</f>
        <v/>
      </c>
      <c r="W1171" s="8" t="str">
        <f>IF(ISBLANK(VLOOKUP($A1171,Courses!$A:W, COLUMN(W1171), 0)), "", VLOOKUP($A1171,Courses!$A:W, COLUMN(W1171), 0))</f>
        <v/>
      </c>
      <c r="X1171" s="8" t="str">
        <f>IF(ISBLANK(VLOOKUP($A1171,Courses!$A:X, COLUMN(X1171), 0)), "", VLOOKUP($A1171,Courses!$A:X, COLUMN(X1171), 0))</f>
        <v/>
      </c>
      <c r="Y1171" s="8" t="str">
        <f>IF(ISBLANK(VLOOKUP($A1171,Courses!$A:Y, COLUMN(Y1171), 0)), "", VLOOKUP($A1171,Courses!$A:Y, COLUMN(Y1171), 0))</f>
        <v/>
      </c>
      <c r="Z1171" s="8" t="str">
        <f>IF(ISBLANK(VLOOKUP($A1171,Courses!$A:Z, COLUMN(Z1171), 0)), "", VLOOKUP($A1171,Courses!$A:Z, COLUMN(Z1171), 0))</f>
        <v/>
      </c>
      <c r="AA1171" s="8" t="str">
        <f>IF(ISBLANK(VLOOKUP($A1171,Courses!$A:AA, COLUMN(AA1171), 0)), "", VLOOKUP($A1171,Courses!$A:AA, COLUMN(AA1171), 0))</f>
        <v/>
      </c>
      <c r="AB1171" s="8" t="str">
        <f>IF(ISBLANK(VLOOKUP($A1171,Courses!$A:AB, COLUMN(AB1171), 0)), "", VLOOKUP($A1171,Courses!$A:AB, COLUMN(AB1171), 0))</f>
        <v/>
      </c>
      <c r="AC1171" s="8" t="str">
        <f>IF(ISBLANK(VLOOKUP($A1171,Courses!$A:AC, COLUMN(AC1171), 0)), "", VLOOKUP($A1171,Courses!$A:AC, COLUMN(AC1171), 0))</f>
        <v/>
      </c>
      <c r="AD1171" s="8" t="str">
        <f>IF(ISBLANK(VLOOKUP($A1171,Courses!$A:AD, COLUMN(AD1171), 0)), "", VLOOKUP($A1171,Courses!$A:AD, COLUMN(AD1171), 0))</f>
        <v/>
      </c>
      <c r="AE1171" s="8" t="str">
        <f>IF(ISBLANK(VLOOKUP($A1171,Courses!$A:AE, COLUMN(AE1171), 0)), "", VLOOKUP($A1171,Courses!$A:AE, COLUMN(AE1171), 0))</f>
        <v/>
      </c>
      <c r="AF1171" s="8" t="str">
        <f>IF(ISBLANK(VLOOKUP($A1171,Courses!$A:AF, COLUMN(AF1171), 0)), "", VLOOKUP($A1171,Courses!$A:AF, COLUMN(AF1171), 0))</f>
        <v/>
      </c>
      <c r="AG1171" s="8" t="str">
        <f>IF(ISBLANK(VLOOKUP($A1171,Courses!$A:AG, COLUMN(AG1171), 0)), "", VLOOKUP($A1171,Courses!$A:AG, COLUMN(AG1171), 0))</f>
        <v>Sp</v>
      </c>
      <c r="AH1171" s="8">
        <f>IF(ISBLANK(VLOOKUP($A1171,Courses!$A:AH, COLUMN(AH1171), 0)), "", VLOOKUP($A1171,Courses!$A:AH, COLUMN(AH1171), 0))</f>
        <v>10</v>
      </c>
      <c r="AI1171" s="8" t="str">
        <f>IF(ISBLANK(VLOOKUP($A1171,Courses!$A:AI, COLUMN(AI1171), 0)), "", VLOOKUP($A1171,Courses!$A:AI, COLUMN(AI1171), 0))</f>
        <v/>
      </c>
      <c r="AJ1171" s="8" t="str">
        <f>IF(ISBLANK(VLOOKUP($A1171,Courses!$A:AJ, COLUMN(AJ1171), 0)), "", VLOOKUP($A1171,Courses!$A:AJ, COLUMN(AJ1171), 0))</f>
        <v/>
      </c>
      <c r="AK1171" s="8" t="str">
        <f>IF(ISBLANK(VLOOKUP($A1171,Courses!$A:AK, COLUMN(AK1171), 0)), "", VLOOKUP($A1171,Courses!$A:AK, COLUMN(AK1171), 0))</f>
        <v/>
      </c>
      <c r="AL1171" s="8"/>
      <c r="AM1171" s="8"/>
    </row>
    <row r="1172" spans="1:39" ht="12.75" customHeight="1">
      <c r="A1172" s="4">
        <v>1564</v>
      </c>
      <c r="B1172" s="4"/>
      <c r="C1172" s="69" t="s">
        <v>2792</v>
      </c>
      <c r="D1172" s="6" t="str">
        <f>IF(ISBLANK(VLOOKUP($A1172,Courses!$A:D, COLUMN(D1172), 0)), "", VLOOKUP($A1172,Courses!$A:D, COLUMN(D1172), 0))</f>
        <v>Mtn valley</v>
      </c>
      <c r="E1172" s="7" t="str">
        <f>IF(ISBLANK(VLOOKUP($A1172,Courses!$A:E, COLUMN(E1172), 0)), "", VLOOKUP($A1172,Courses!$A:E, COLUMN(E1172), 0))</f>
        <v/>
      </c>
      <c r="F1172" s="72" t="str">
        <f>IF(ISBLANK(VLOOKUP($A1172,Courses!$A:F, COLUMN(F1172), 0)), "", VLOOKUP($A1172,Courses!$A:F, COLUMN(F1172), 0))</f>
        <v>overlook_cc_hole03.jpg</v>
      </c>
      <c r="G1172" s="72" t="str">
        <f>IF(ISBLANK(VLOOKUP($A1172,Courses!$A:G, COLUMN(G1172), 0)), "", VLOOKUP($A1172,Courses!$A:G, COLUMN(G1172), 0))</f>
        <v>overlook_cc_hole18.jpg</v>
      </c>
      <c r="H1172" s="72" t="str">
        <f>IF(ISBLANK(VLOOKUP($A1172,Courses!$A:H, COLUMN(H1172), 0)), "", VLOOKUP($A1172,Courses!$A:H, COLUMN(H1172), 0))</f>
        <v/>
      </c>
      <c r="I1172" s="72" t="str">
        <f>IF(ISBLANK(VLOOKUP($A1172,Courses!$A:I, COLUMN(I1172), 0)), "", VLOOKUP($A1172,Courses!$A:I, COLUMN(I1172), 0))</f>
        <v/>
      </c>
      <c r="J1172" s="72" t="str">
        <f>IF(ISBLANK(VLOOKUP($A1172,Courses!$A:J, COLUMN(J1172), 0)), "", VLOOKUP($A1172,Courses!$A:J, COLUMN(J1172), 0))</f>
        <v/>
      </c>
      <c r="K1172" s="57" t="str">
        <f>IF(ISBLANK(VLOOKUP($A1172,Courses!$A:K, COLUMN(K1172), 0)), "", VLOOKUP($A1172,Courses!$A:K, COLUMN(K1172), 0))</f>
        <v>overlook_cc.zip</v>
      </c>
      <c r="L1172" s="8" t="str">
        <f>IF(ISBLANK(VLOOKUP($A1172,Courses!$A:L, COLUMN(L1172), 0)), "", VLOOKUP($A1172,Courses!$A:L, COLUMN(L1172), 0))</f>
        <v>Mattler</v>
      </c>
      <c r="M1172" s="8">
        <f>IF(ISBLANK(VLOOKUP($A1172,Courses!$A:M, COLUMN(M1172), 0)), "", VLOOKUP($A1172,Courses!$A:M, COLUMN(M1172), 0))</f>
        <v>20.100000000000001</v>
      </c>
      <c r="N1172" s="9">
        <f>IF(ISBLANK(VLOOKUP($A1172,Courses!$A:N, COLUMN(N1172), 0)), "", VLOOKUP($A1172,Courses!$A:N, COLUMN(N1172), 0))</f>
        <v>36161</v>
      </c>
      <c r="O1172" s="8" t="str">
        <f>IF(ISBLANK(VLOOKUP($A1172,Courses!$A:O, COLUMN(O1172), 0)), "", VLOOKUP($A1172,Courses!$A:O, COLUMN(O1172), 0))</f>
        <v>overlook</v>
      </c>
      <c r="P1172" s="8" t="str">
        <f>IF(ISBLANK(VLOOKUP($A1172,Courses!$A:P, COLUMN(P1172), 0)), "", VLOOKUP($A1172,Courses!$A:P, COLUMN(P1172), 0))</f>
        <v/>
      </c>
      <c r="Q1172" s="8" t="str">
        <f>IF(ISBLANK(VLOOKUP($A1172,Courses!$A:Q, COLUMN(Q1172), 0)), "", VLOOKUP($A1172,Courses!$A:Q, COLUMN(Q1172), 0))</f>
        <v/>
      </c>
      <c r="R1172" s="8" t="str">
        <f>IF(ISBLANK(VLOOKUP($A1172,Courses!$A:R, COLUMN(R1172), 0)), "", VLOOKUP($A1172,Courses!$A:R, COLUMN(R1172), 0))</f>
        <v/>
      </c>
      <c r="S1172" s="8" t="str">
        <f>IF(ISBLANK(VLOOKUP($A1172,Courses!$A:S, COLUMN(S1172), 0)), "", VLOOKUP($A1172,Courses!$A:S, COLUMN(S1172), 0))</f>
        <v/>
      </c>
      <c r="T1172" s="8" t="str">
        <f>IF(ISBLANK(VLOOKUP($A1172,Courses!$A:T, COLUMN(T1172), 0)), "", VLOOKUP($A1172,Courses!$A:T, COLUMN(T1172), 0))</f>
        <v/>
      </c>
      <c r="U1172" s="8" t="str">
        <f>IF(ISBLANK(VLOOKUP($A1172,Courses!$A:U, COLUMN(U1172), 0)), "", VLOOKUP($A1172,Courses!$A:U, COLUMN(U1172), 0))</f>
        <v/>
      </c>
      <c r="V1172" s="8" t="str">
        <f>IF(ISBLANK(VLOOKUP($A1172,Courses!$A:V, COLUMN(V1172), 0)), "", VLOOKUP($A1172,Courses!$A:V, COLUMN(V1172), 0))</f>
        <v/>
      </c>
      <c r="W1172" s="8" t="str">
        <f>IF(ISBLANK(VLOOKUP($A1172,Courses!$A:W, COLUMN(W1172), 0)), "", VLOOKUP($A1172,Courses!$A:W, COLUMN(W1172), 0))</f>
        <v/>
      </c>
      <c r="X1172" s="8" t="str">
        <f>IF(ISBLANK(VLOOKUP($A1172,Courses!$A:X, COLUMN(X1172), 0)), "", VLOOKUP($A1172,Courses!$A:X, COLUMN(X1172), 0))</f>
        <v/>
      </c>
      <c r="Y1172" s="8" t="str">
        <f>IF(ISBLANK(VLOOKUP($A1172,Courses!$A:Y, COLUMN(Y1172), 0)), "", VLOOKUP($A1172,Courses!$A:Y, COLUMN(Y1172), 0))</f>
        <v/>
      </c>
      <c r="Z1172" s="8" t="str">
        <f>IF(ISBLANK(VLOOKUP($A1172,Courses!$A:Z, COLUMN(Z1172), 0)), "", VLOOKUP($A1172,Courses!$A:Z, COLUMN(Z1172), 0))</f>
        <v/>
      </c>
      <c r="AA1172" s="8" t="str">
        <f>IF(ISBLANK(VLOOKUP($A1172,Courses!$A:AA, COLUMN(AA1172), 0)), "", VLOOKUP($A1172,Courses!$A:AA, COLUMN(AA1172), 0))</f>
        <v/>
      </c>
      <c r="AB1172" s="8" t="str">
        <f>IF(ISBLANK(VLOOKUP($A1172,Courses!$A:AB, COLUMN(AB1172), 0)), "", VLOOKUP($A1172,Courses!$A:AB, COLUMN(AB1172), 0))</f>
        <v/>
      </c>
      <c r="AC1172" s="8" t="str">
        <f>IF(ISBLANK(VLOOKUP($A1172,Courses!$A:AC, COLUMN(AC1172), 0)), "", VLOOKUP($A1172,Courses!$A:AC, COLUMN(AC1172), 0))</f>
        <v/>
      </c>
      <c r="AD1172" s="8" t="str">
        <f>IF(ISBLANK(VLOOKUP($A1172,Courses!$A:AD, COLUMN(AD1172), 0)), "", VLOOKUP($A1172,Courses!$A:AD, COLUMN(AD1172), 0))</f>
        <v/>
      </c>
      <c r="AE1172" s="8" t="str">
        <f>IF(ISBLANK(VLOOKUP($A1172,Courses!$A:AE, COLUMN(AE1172), 0)), "", VLOOKUP($A1172,Courses!$A:AE, COLUMN(AE1172), 0))</f>
        <v/>
      </c>
      <c r="AF1172" s="8" t="str">
        <f>IF(ISBLANK(VLOOKUP($A1172,Courses!$A:AF, COLUMN(AF1172), 0)), "", VLOOKUP($A1172,Courses!$A:AF, COLUMN(AF1172), 0))</f>
        <v/>
      </c>
      <c r="AG1172" s="8">
        <f>IF(ISBLANK(VLOOKUP($A1172,Courses!$A:AG, COLUMN(AG1172), 0)), "", VLOOKUP($A1172,Courses!$A:AG, COLUMN(AG1172), 0))</f>
        <v>3</v>
      </c>
      <c r="AH1172" s="8">
        <f>IF(ISBLANK(VLOOKUP($A1172,Courses!$A:AH, COLUMN(AH1172), 0)), "", VLOOKUP($A1172,Courses!$A:AH, COLUMN(AH1172), 0))</f>
        <v>18</v>
      </c>
      <c r="AI1172" s="8" t="str">
        <f>IF(ISBLANK(VLOOKUP($A1172,Courses!$A:AI, COLUMN(AI1172), 0)), "", VLOOKUP($A1172,Courses!$A:AI, COLUMN(AI1172), 0))</f>
        <v/>
      </c>
      <c r="AJ1172" s="8" t="str">
        <f>IF(ISBLANK(VLOOKUP($A1172,Courses!$A:AJ, COLUMN(AJ1172), 0)), "", VLOOKUP($A1172,Courses!$A:AJ, COLUMN(AJ1172), 0))</f>
        <v/>
      </c>
      <c r="AK1172" s="8" t="str">
        <f>IF(ISBLANK(VLOOKUP($A1172,Courses!$A:AK, COLUMN(AK1172), 0)), "", VLOOKUP($A1172,Courses!$A:AK, COLUMN(AK1172), 0))</f>
        <v/>
      </c>
      <c r="AL1172" s="8"/>
      <c r="AM1172" s="8"/>
    </row>
    <row r="1173" spans="1:39" ht="12.75" customHeight="1">
      <c r="A1173" s="4">
        <v>911</v>
      </c>
      <c r="B1173" s="4"/>
      <c r="C1173" s="69" t="s">
        <v>2796</v>
      </c>
      <c r="D1173" s="6" t="str">
        <f>IF(ISBLANK(VLOOKUP($A1173,Courses!$A:D, COLUMN(D1173), 0)), "", VLOOKUP($A1173,Courses!$A:D, COLUMN(D1173), 0))</f>
        <v>Mtn valley</v>
      </c>
      <c r="E1173" s="7" t="str">
        <f>IF(ISBLANK(VLOOKUP($A1173,Courses!$A:E, COLUMN(E1173), 0)), "", VLOOKUP($A1173,Courses!$A:E, COLUMN(E1173), 0))</f>
        <v/>
      </c>
      <c r="F1173" s="72" t="str">
        <f>IF(ISBLANK(VLOOKUP($A1173,Courses!$A:F, COLUMN(F1173), 0)), "", VLOOKUP($A1173,Courses!$A:F, COLUMN(F1173), 0))</f>
        <v>owattagu_siam_gc_hole01.jpg</v>
      </c>
      <c r="G1173" s="72" t="str">
        <f>IF(ISBLANK(VLOOKUP($A1173,Courses!$A:G, COLUMN(G1173), 0)), "", VLOOKUP($A1173,Courses!$A:G, COLUMN(G1173), 0))</f>
        <v>owattagu_siam_gc_hole09.jpg</v>
      </c>
      <c r="H1173" s="72" t="str">
        <f>IF(ISBLANK(VLOOKUP($A1173,Courses!$A:H, COLUMN(H1173), 0)), "", VLOOKUP($A1173,Courses!$A:H, COLUMN(H1173), 0))</f>
        <v/>
      </c>
      <c r="I1173" s="72" t="str">
        <f>IF(ISBLANK(VLOOKUP($A1173,Courses!$A:I, COLUMN(I1173), 0)), "", VLOOKUP($A1173,Courses!$A:I, COLUMN(I1173), 0))</f>
        <v/>
      </c>
      <c r="J1173" s="72" t="str">
        <f>IF(ISBLANK(VLOOKUP($A1173,Courses!$A:J, COLUMN(J1173), 0)), "", VLOOKUP($A1173,Courses!$A:J, COLUMN(J1173), 0))</f>
        <v/>
      </c>
      <c r="K1173" s="57" t="str">
        <f>IF(ISBLANK(VLOOKUP($A1173,Courses!$A:K, COLUMN(K1173), 0)), "", VLOOKUP($A1173,Courses!$A:K, COLUMN(K1173), 0))</f>
        <v>owattagu_siam_gc.zip</v>
      </c>
      <c r="L1173" s="8" t="str">
        <f>IF(ISBLANK(VLOOKUP($A1173,Courses!$A:L, COLUMN(L1173), 0)), "", VLOOKUP($A1173,Courses!$A:L, COLUMN(L1173), 0))</f>
        <v>Ho Lin Won</v>
      </c>
      <c r="M1173" s="8">
        <f>IF(ISBLANK(VLOOKUP($A1173,Courses!$A:M, COLUMN(M1173), 0)), "", VLOOKUP($A1173,Courses!$A:M, COLUMN(M1173), 0))</f>
        <v>11.6</v>
      </c>
      <c r="N1173" s="9">
        <f>IF(ISBLANK(VLOOKUP($A1173,Courses!$A:N, COLUMN(N1173), 0)), "", VLOOKUP($A1173,Courses!$A:N, COLUMN(N1173), 0))</f>
        <v>37607</v>
      </c>
      <c r="O1173" s="8" t="str">
        <f>IF(ISBLANK(VLOOKUP($A1173,Courses!$A:O, COLUMN(O1173), 0)), "", VLOOKUP($A1173,Courses!$A:O, COLUMN(O1173), 0))</f>
        <v>astoriapano</v>
      </c>
      <c r="P1173" s="8" t="str">
        <f>IF(ISBLANK(VLOOKUP($A1173,Courses!$A:P, COLUMN(P1173), 0)), "", VLOOKUP($A1173,Courses!$A:P, COLUMN(P1173), 0))</f>
        <v>beartooth</v>
      </c>
      <c r="Q1173" s="8" t="str">
        <f>IF(ISBLANK(VLOOKUP($A1173,Courses!$A:Q, COLUMN(Q1173), 0)), "", VLOOKUP($A1173,Courses!$A:Q, COLUMN(Q1173), 0))</f>
        <v>nulak</v>
      </c>
      <c r="R1173" s="8" t="str">
        <f>IF(ISBLANK(VLOOKUP($A1173,Courses!$A:R, COLUMN(R1173), 0)), "", VLOOKUP($A1173,Courses!$A:R, COLUMN(R1173), 0))</f>
        <v/>
      </c>
      <c r="S1173" s="8" t="str">
        <f>IF(ISBLANK(VLOOKUP($A1173,Courses!$A:S, COLUMN(S1173), 0)), "", VLOOKUP($A1173,Courses!$A:S, COLUMN(S1173), 0))</f>
        <v/>
      </c>
      <c r="T1173" s="8" t="str">
        <f>IF(ISBLANK(VLOOKUP($A1173,Courses!$A:T, COLUMN(T1173), 0)), "", VLOOKUP($A1173,Courses!$A:T, COLUMN(T1173), 0))</f>
        <v/>
      </c>
      <c r="U1173" s="8" t="str">
        <f>IF(ISBLANK(VLOOKUP($A1173,Courses!$A:U, COLUMN(U1173), 0)), "", VLOOKUP($A1173,Courses!$A:U, COLUMN(U1173), 0))</f>
        <v/>
      </c>
      <c r="V1173" s="8" t="str">
        <f>IF(ISBLANK(VLOOKUP($A1173,Courses!$A:V, COLUMN(V1173), 0)), "", VLOOKUP($A1173,Courses!$A:V, COLUMN(V1173), 0))</f>
        <v/>
      </c>
      <c r="W1173" s="8" t="str">
        <f>IF(ISBLANK(VLOOKUP($A1173,Courses!$A:W, COLUMN(W1173), 0)), "", VLOOKUP($A1173,Courses!$A:W, COLUMN(W1173), 0))</f>
        <v/>
      </c>
      <c r="X1173" s="8" t="str">
        <f>IF(ISBLANK(VLOOKUP($A1173,Courses!$A:X, COLUMN(X1173), 0)), "", VLOOKUP($A1173,Courses!$A:X, COLUMN(X1173), 0))</f>
        <v/>
      </c>
      <c r="Y1173" s="8" t="str">
        <f>IF(ISBLANK(VLOOKUP($A1173,Courses!$A:Y, COLUMN(Y1173), 0)), "", VLOOKUP($A1173,Courses!$A:Y, COLUMN(Y1173), 0))</f>
        <v/>
      </c>
      <c r="Z1173" s="8" t="str">
        <f>IF(ISBLANK(VLOOKUP($A1173,Courses!$A:Z, COLUMN(Z1173), 0)), "", VLOOKUP($A1173,Courses!$A:Z, COLUMN(Z1173), 0))</f>
        <v/>
      </c>
      <c r="AA1173" s="8" t="str">
        <f>IF(ISBLANK(VLOOKUP($A1173,Courses!$A:AA, COLUMN(AA1173), 0)), "", VLOOKUP($A1173,Courses!$A:AA, COLUMN(AA1173), 0))</f>
        <v/>
      </c>
      <c r="AB1173" s="8" t="str">
        <f>IF(ISBLANK(VLOOKUP($A1173,Courses!$A:AB, COLUMN(AB1173), 0)), "", VLOOKUP($A1173,Courses!$A:AB, COLUMN(AB1173), 0))</f>
        <v/>
      </c>
      <c r="AC1173" s="8" t="str">
        <f>IF(ISBLANK(VLOOKUP($A1173,Courses!$A:AC, COLUMN(AC1173), 0)), "", VLOOKUP($A1173,Courses!$A:AC, COLUMN(AC1173), 0))</f>
        <v/>
      </c>
      <c r="AD1173" s="8" t="str">
        <f>IF(ISBLANK(VLOOKUP($A1173,Courses!$A:AD, COLUMN(AD1173), 0)), "", VLOOKUP($A1173,Courses!$A:AD, COLUMN(AD1173), 0))</f>
        <v/>
      </c>
      <c r="AE1173" s="8" t="str">
        <f>IF(ISBLANK(VLOOKUP($A1173,Courses!$A:AE, COLUMN(AE1173), 0)), "", VLOOKUP($A1173,Courses!$A:AE, COLUMN(AE1173), 0))</f>
        <v/>
      </c>
      <c r="AF1173" s="8" t="str">
        <f>IF(ISBLANK(VLOOKUP($A1173,Courses!$A:AF, COLUMN(AF1173), 0)), "", VLOOKUP($A1173,Courses!$A:AF, COLUMN(AF1173), 0))</f>
        <v/>
      </c>
      <c r="AG1173" s="8">
        <f>IF(ISBLANK(VLOOKUP($A1173,Courses!$A:AG, COLUMN(AG1173), 0)), "", VLOOKUP($A1173,Courses!$A:AG, COLUMN(AG1173), 0))</f>
        <v>1</v>
      </c>
      <c r="AH1173" s="8">
        <f>IF(ISBLANK(VLOOKUP($A1173,Courses!$A:AH, COLUMN(AH1173), 0)), "", VLOOKUP($A1173,Courses!$A:AH, COLUMN(AH1173), 0))</f>
        <v>9</v>
      </c>
      <c r="AI1173" s="8" t="str">
        <f>IF(ISBLANK(VLOOKUP($A1173,Courses!$A:AI, COLUMN(AI1173), 0)), "", VLOOKUP($A1173,Courses!$A:AI, COLUMN(AI1173), 0))</f>
        <v/>
      </c>
      <c r="AJ1173" s="8" t="str">
        <f>IF(ISBLANK(VLOOKUP($A1173,Courses!$A:AJ, COLUMN(AJ1173), 0)), "", VLOOKUP($A1173,Courses!$A:AJ, COLUMN(AJ1173), 0))</f>
        <v/>
      </c>
      <c r="AK1173" s="8" t="str">
        <f>IF(ISBLANK(VLOOKUP($A1173,Courses!$A:AK, COLUMN(AK1173), 0)), "", VLOOKUP($A1173,Courses!$A:AK, COLUMN(AK1173), 0))</f>
        <v/>
      </c>
      <c r="AL1173" s="8"/>
      <c r="AM1173" s="8"/>
    </row>
    <row r="1174" spans="1:39" ht="12.75" customHeight="1">
      <c r="A1174" s="4">
        <v>913</v>
      </c>
      <c r="B1174" s="4"/>
      <c r="C1174" s="69" t="s">
        <v>2800</v>
      </c>
      <c r="D1174" s="6" t="str">
        <f>IF(ISBLANK(VLOOKUP($A1174,Courses!$A:D, COLUMN(D1174), 0)), "", VLOOKUP($A1174,Courses!$A:D, COLUMN(D1174), 0))</f>
        <v>Lakeside</v>
      </c>
      <c r="E1174" s="7" t="str">
        <f>IF(ISBLANK(VLOOKUP($A1174,Courses!$A:E, COLUMN(E1174), 0)), "", VLOOKUP($A1174,Courses!$A:E, COLUMN(E1174), 0))</f>
        <v/>
      </c>
      <c r="F1174" s="72" t="str">
        <f>IF(ISBLANK(VLOOKUP($A1174,Courses!$A:F, COLUMN(F1174), 0)), "", VLOOKUP($A1174,Courses!$A:F, COLUMN(F1174), 0))</f>
        <v>owl_ridge_fairways_splash.jpg</v>
      </c>
      <c r="G1174" s="72" t="str">
        <f>IF(ISBLANK(VLOOKUP($A1174,Courses!$A:G, COLUMN(G1174), 0)), "", VLOOKUP($A1174,Courses!$A:G, COLUMN(G1174), 0))</f>
        <v>owl_ridge_fairways_hole10.jpg</v>
      </c>
      <c r="H1174" s="72" t="str">
        <f>IF(ISBLANK(VLOOKUP($A1174,Courses!$A:H, COLUMN(H1174), 0)), "", VLOOKUP($A1174,Courses!$A:H, COLUMN(H1174), 0))</f>
        <v>owl_ridge_fairways_hole03.jpg</v>
      </c>
      <c r="I1174" s="72" t="str">
        <f>IF(ISBLANK(VLOOKUP($A1174,Courses!$A:I, COLUMN(I1174), 0)), "", VLOOKUP($A1174,Courses!$A:I, COLUMN(I1174), 0))</f>
        <v/>
      </c>
      <c r="J1174" s="72" t="str">
        <f>IF(ISBLANK(VLOOKUP($A1174,Courses!$A:J, COLUMN(J1174), 0)), "", VLOOKUP($A1174,Courses!$A:J, COLUMN(J1174), 0))</f>
        <v/>
      </c>
      <c r="K1174" s="57" t="str">
        <f>IF(ISBLANK(VLOOKUP($A1174,Courses!$A:K, COLUMN(K1174), 0)), "", VLOOKUP($A1174,Courses!$A:K, COLUMN(K1174), 0))</f>
        <v>owl_ridge_fairways.zip</v>
      </c>
      <c r="L1174" s="8" t="str">
        <f>IF(ISBLANK(VLOOKUP($A1174,Courses!$A:L, COLUMN(L1174), 0)), "", VLOOKUP($A1174,Courses!$A:L, COLUMN(L1174), 0))</f>
        <v>Gabagoo</v>
      </c>
      <c r="M1174" s="8">
        <f>IF(ISBLANK(VLOOKUP($A1174,Courses!$A:M, COLUMN(M1174), 0)), "", VLOOKUP($A1174,Courses!$A:M, COLUMN(M1174), 0))</f>
        <v>30.1</v>
      </c>
      <c r="N1174" s="9">
        <f>IF(ISBLANK(VLOOKUP($A1174,Courses!$A:N, COLUMN(N1174), 0)), "", VLOOKUP($A1174,Courses!$A:N, COLUMN(N1174), 0))</f>
        <v>38806</v>
      </c>
      <c r="O1174" s="8" t="str">
        <f>IF(ISBLANK(VLOOKUP($A1174,Courses!$A:O, COLUMN(O1174), 0)), "", VLOOKUP($A1174,Courses!$A:O, COLUMN(O1174), 0))</f>
        <v>barrenhills</v>
      </c>
      <c r="P1174" s="8" t="str">
        <f>IF(ISBLANK(VLOOKUP($A1174,Courses!$A:P, COLUMN(P1174), 0)), "", VLOOKUP($A1174,Courses!$A:P, COLUMN(P1174), 0))</f>
        <v>blackheath</v>
      </c>
      <c r="Q1174" s="8" t="str">
        <f>IF(ISBLANK(VLOOKUP($A1174,Courses!$A:Q, COLUMN(Q1174), 0)), "", VLOOKUP($A1174,Courses!$A:Q, COLUMN(Q1174), 0))</f>
        <v>coosbay</v>
      </c>
      <c r="R1174" s="8" t="str">
        <f>IF(ISBLANK(VLOOKUP($A1174,Courses!$A:R, COLUMN(R1174), 0)), "", VLOOKUP($A1174,Courses!$A:R, COLUMN(R1174), 0))</f>
        <v>oldhead</v>
      </c>
      <c r="S1174" s="8" t="str">
        <f>IF(ISBLANK(VLOOKUP($A1174,Courses!$A:S, COLUMN(S1174), 0)), "", VLOOKUP($A1174,Courses!$A:S, COLUMN(S1174), 0))</f>
        <v>victoria</v>
      </c>
      <c r="T1174" s="8" t="str">
        <f>IF(ISBLANK(VLOOKUP($A1174,Courses!$A:T, COLUMN(T1174), 0)), "", VLOOKUP($A1174,Courses!$A:T, COLUMN(T1174), 0))</f>
        <v>wild4</v>
      </c>
      <c r="U1174" s="8" t="str">
        <f>IF(ISBLANK(VLOOKUP($A1174,Courses!$A:U, COLUMN(U1174), 0)), "", VLOOKUP($A1174,Courses!$A:U, COLUMN(U1174), 0))</f>
        <v>woodfordpark</v>
      </c>
      <c r="V1174" s="8" t="str">
        <f>IF(ISBLANK(VLOOKUP($A1174,Courses!$A:V, COLUMN(V1174), 0)), "", VLOOKUP($A1174,Courses!$A:V, COLUMN(V1174), 0))</f>
        <v>therock</v>
      </c>
      <c r="W1174" s="8" t="str">
        <f>IF(ISBLANK(VLOOKUP($A1174,Courses!$A:W, COLUMN(W1174), 0)), "", VLOOKUP($A1174,Courses!$A:W, COLUMN(W1174), 0))</f>
        <v/>
      </c>
      <c r="X1174" s="8" t="str">
        <f>IF(ISBLANK(VLOOKUP($A1174,Courses!$A:X, COLUMN(X1174), 0)), "", VLOOKUP($A1174,Courses!$A:X, COLUMN(X1174), 0))</f>
        <v/>
      </c>
      <c r="Y1174" s="8" t="str">
        <f>IF(ISBLANK(VLOOKUP($A1174,Courses!$A:Y, COLUMN(Y1174), 0)), "", VLOOKUP($A1174,Courses!$A:Y, COLUMN(Y1174), 0))</f>
        <v/>
      </c>
      <c r="Z1174" s="8" t="str">
        <f>IF(ISBLANK(VLOOKUP($A1174,Courses!$A:Z, COLUMN(Z1174), 0)), "", VLOOKUP($A1174,Courses!$A:Z, COLUMN(Z1174), 0))</f>
        <v/>
      </c>
      <c r="AA1174" s="8" t="str">
        <f>IF(ISBLANK(VLOOKUP($A1174,Courses!$A:AA, COLUMN(AA1174), 0)), "", VLOOKUP($A1174,Courses!$A:AA, COLUMN(AA1174), 0))</f>
        <v/>
      </c>
      <c r="AB1174" s="8" t="str">
        <f>IF(ISBLANK(VLOOKUP($A1174,Courses!$A:AB, COLUMN(AB1174), 0)), "", VLOOKUP($A1174,Courses!$A:AB, COLUMN(AB1174), 0))</f>
        <v/>
      </c>
      <c r="AC1174" s="8" t="str">
        <f>IF(ISBLANK(VLOOKUP($A1174,Courses!$A:AC, COLUMN(AC1174), 0)), "", VLOOKUP($A1174,Courses!$A:AC, COLUMN(AC1174), 0))</f>
        <v/>
      </c>
      <c r="AD1174" s="8" t="str">
        <f>IF(ISBLANK(VLOOKUP($A1174,Courses!$A:AD, COLUMN(AD1174), 0)), "", VLOOKUP($A1174,Courses!$A:AD, COLUMN(AD1174), 0))</f>
        <v/>
      </c>
      <c r="AE1174" s="8" t="str">
        <f>IF(ISBLANK(VLOOKUP($A1174,Courses!$A:AE, COLUMN(AE1174), 0)), "", VLOOKUP($A1174,Courses!$A:AE, COLUMN(AE1174), 0))</f>
        <v/>
      </c>
      <c r="AF1174" s="8" t="str">
        <f>IF(ISBLANK(VLOOKUP($A1174,Courses!$A:AF, COLUMN(AF1174), 0)), "", VLOOKUP($A1174,Courses!$A:AF, COLUMN(AF1174), 0))</f>
        <v/>
      </c>
      <c r="AG1174" s="8" t="str">
        <f>IF(ISBLANK(VLOOKUP($A1174,Courses!$A:AG, COLUMN(AG1174), 0)), "", VLOOKUP($A1174,Courses!$A:AG, COLUMN(AG1174), 0))</f>
        <v>Sp</v>
      </c>
      <c r="AH1174" s="8">
        <f>IF(ISBLANK(VLOOKUP($A1174,Courses!$A:AH, COLUMN(AH1174), 0)), "", VLOOKUP($A1174,Courses!$A:AH, COLUMN(AH1174), 0))</f>
        <v>10</v>
      </c>
      <c r="AI1174" s="8">
        <f>IF(ISBLANK(VLOOKUP($A1174,Courses!$A:AI, COLUMN(AI1174), 0)), "", VLOOKUP($A1174,Courses!$A:AI, COLUMN(AI1174), 0))</f>
        <v>3</v>
      </c>
      <c r="AJ1174" s="8" t="str">
        <f>IF(ISBLANK(VLOOKUP($A1174,Courses!$A:AJ, COLUMN(AJ1174), 0)), "", VLOOKUP($A1174,Courses!$A:AJ, COLUMN(AJ1174), 0))</f>
        <v/>
      </c>
      <c r="AK1174" s="8" t="str">
        <f>IF(ISBLANK(VLOOKUP($A1174,Courses!$A:AK, COLUMN(AK1174), 0)), "", VLOOKUP($A1174,Courses!$A:AK, COLUMN(AK1174), 0))</f>
        <v/>
      </c>
      <c r="AL1174" s="8"/>
      <c r="AM1174" s="8"/>
    </row>
    <row r="1175" spans="1:39" ht="12.75" customHeight="1">
      <c r="A1175" s="4">
        <v>914</v>
      </c>
      <c r="B1175" s="4"/>
      <c r="C1175" s="69" t="s">
        <v>2803</v>
      </c>
      <c r="D1175" s="6" t="str">
        <f>IF(ISBLANK(VLOOKUP($A1175,Courses!$A:D, COLUMN(D1175), 0)), "", VLOOKUP($A1175,Courses!$A:D, COLUMN(D1175), 0))</f>
        <v>Mountain</v>
      </c>
      <c r="E1175" s="7" t="str">
        <f>IF(ISBLANK(VLOOKUP($A1175,Courses!$A:E, COLUMN(E1175), 0)), "", VLOOKUP($A1175,Courses!$A:E, COLUMN(E1175), 0))</f>
        <v/>
      </c>
      <c r="F1175" s="72" t="str">
        <f>IF(ISBLANK(VLOOKUP($A1175,Courses!$A:F, COLUMN(F1175), 0)), "", VLOOKUP($A1175,Courses!$A:F, COLUMN(F1175), 0))</f>
        <v>owls_nest_splash.jpg</v>
      </c>
      <c r="G1175" s="72" t="str">
        <f>IF(ISBLANK(VLOOKUP($A1175,Courses!$A:G, COLUMN(G1175), 0)), "", VLOOKUP($A1175,Courses!$A:G, COLUMN(G1175), 0))</f>
        <v>owls_nest_hole04.jpg</v>
      </c>
      <c r="H1175" s="72" t="str">
        <f>IF(ISBLANK(VLOOKUP($A1175,Courses!$A:H, COLUMN(H1175), 0)), "", VLOOKUP($A1175,Courses!$A:H, COLUMN(H1175), 0))</f>
        <v/>
      </c>
      <c r="I1175" s="72" t="str">
        <f>IF(ISBLANK(VLOOKUP($A1175,Courses!$A:I, COLUMN(I1175), 0)), "", VLOOKUP($A1175,Courses!$A:I, COLUMN(I1175), 0))</f>
        <v/>
      </c>
      <c r="J1175" s="72" t="str">
        <f>IF(ISBLANK(VLOOKUP($A1175,Courses!$A:J, COLUMN(J1175), 0)), "", VLOOKUP($A1175,Courses!$A:J, COLUMN(J1175), 0))</f>
        <v/>
      </c>
      <c r="K1175" s="57" t="str">
        <f>IF(ISBLANK(VLOOKUP($A1175,Courses!$A:K, COLUMN(K1175), 0)), "", VLOOKUP($A1175,Courses!$A:K, COLUMN(K1175), 0))</f>
        <v>owls_nest.zip</v>
      </c>
      <c r="L1175" s="8" t="str">
        <f>IF(ISBLANK(VLOOKUP($A1175,Courses!$A:L, COLUMN(L1175), 0)), "", VLOOKUP($A1175,Courses!$A:L, COLUMN(L1175), 0))</f>
        <v>Boagy(C)</v>
      </c>
      <c r="M1175" s="8">
        <f>IF(ISBLANK(VLOOKUP($A1175,Courses!$A:M, COLUMN(M1175), 0)), "", VLOOKUP($A1175,Courses!$A:M, COLUMN(M1175), 0))</f>
        <v>9.8000000000000007</v>
      </c>
      <c r="N1175" s="9">
        <f>IF(ISBLANK(VLOOKUP($A1175,Courses!$A:N, COLUMN(N1175), 0)), "", VLOOKUP($A1175,Courses!$A:N, COLUMN(N1175), 0))</f>
        <v>36835</v>
      </c>
      <c r="O1175" s="8" t="str">
        <f>IF(ISBLANK(VLOOKUP($A1175,Courses!$A:O, COLUMN(O1175), 0)), "", VLOOKUP($A1175,Courses!$A:O, COLUMN(O1175), 0))</f>
        <v>magallowaymountainver2</v>
      </c>
      <c r="P1175" s="8" t="str">
        <f>IF(ISBLANK(VLOOKUP($A1175,Courses!$A:P, COLUMN(P1175), 0)), "", VLOOKUP($A1175,Courses!$A:P, COLUMN(P1175), 0))</f>
        <v>owlsnest</v>
      </c>
      <c r="Q1175" s="8" t="str">
        <f>IF(ISBLANK(VLOOKUP($A1175,Courses!$A:Q, COLUMN(Q1175), 0)), "", VLOOKUP($A1175,Courses!$A:Q, COLUMN(Q1175), 0))</f>
        <v/>
      </c>
      <c r="R1175" s="8" t="str">
        <f>IF(ISBLANK(VLOOKUP($A1175,Courses!$A:R, COLUMN(R1175), 0)), "", VLOOKUP($A1175,Courses!$A:R, COLUMN(R1175), 0))</f>
        <v/>
      </c>
      <c r="S1175" s="8" t="str">
        <f>IF(ISBLANK(VLOOKUP($A1175,Courses!$A:S, COLUMN(S1175), 0)), "", VLOOKUP($A1175,Courses!$A:S, COLUMN(S1175), 0))</f>
        <v/>
      </c>
      <c r="T1175" s="8" t="str">
        <f>IF(ISBLANK(VLOOKUP($A1175,Courses!$A:T, COLUMN(T1175), 0)), "", VLOOKUP($A1175,Courses!$A:T, COLUMN(T1175), 0))</f>
        <v/>
      </c>
      <c r="U1175" s="8" t="str">
        <f>IF(ISBLANK(VLOOKUP($A1175,Courses!$A:U, COLUMN(U1175), 0)), "", VLOOKUP($A1175,Courses!$A:U, COLUMN(U1175), 0))</f>
        <v/>
      </c>
      <c r="V1175" s="8" t="str">
        <f>IF(ISBLANK(VLOOKUP($A1175,Courses!$A:V, COLUMN(V1175), 0)), "", VLOOKUP($A1175,Courses!$A:V, COLUMN(V1175), 0))</f>
        <v/>
      </c>
      <c r="W1175" s="8" t="str">
        <f>IF(ISBLANK(VLOOKUP($A1175,Courses!$A:W, COLUMN(W1175), 0)), "", VLOOKUP($A1175,Courses!$A:W, COLUMN(W1175), 0))</f>
        <v/>
      </c>
      <c r="X1175" s="8" t="str">
        <f>IF(ISBLANK(VLOOKUP($A1175,Courses!$A:X, COLUMN(X1175), 0)), "", VLOOKUP($A1175,Courses!$A:X, COLUMN(X1175), 0))</f>
        <v/>
      </c>
      <c r="Y1175" s="8" t="str">
        <f>IF(ISBLANK(VLOOKUP($A1175,Courses!$A:Y, COLUMN(Y1175), 0)), "", VLOOKUP($A1175,Courses!$A:Y, COLUMN(Y1175), 0))</f>
        <v/>
      </c>
      <c r="Z1175" s="8" t="str">
        <f>IF(ISBLANK(VLOOKUP($A1175,Courses!$A:Z, COLUMN(Z1175), 0)), "", VLOOKUP($A1175,Courses!$A:Z, COLUMN(Z1175), 0))</f>
        <v/>
      </c>
      <c r="AA1175" s="8" t="str">
        <f>IF(ISBLANK(VLOOKUP($A1175,Courses!$A:AA, COLUMN(AA1175), 0)), "", VLOOKUP($A1175,Courses!$A:AA, COLUMN(AA1175), 0))</f>
        <v/>
      </c>
      <c r="AB1175" s="8" t="str">
        <f>IF(ISBLANK(VLOOKUP($A1175,Courses!$A:AB, COLUMN(AB1175), 0)), "", VLOOKUP($A1175,Courses!$A:AB, COLUMN(AB1175), 0))</f>
        <v/>
      </c>
      <c r="AC1175" s="8" t="str">
        <f>IF(ISBLANK(VLOOKUP($A1175,Courses!$A:AC, COLUMN(AC1175), 0)), "", VLOOKUP($A1175,Courses!$A:AC, COLUMN(AC1175), 0))</f>
        <v/>
      </c>
      <c r="AD1175" s="8" t="str">
        <f>IF(ISBLANK(VLOOKUP($A1175,Courses!$A:AD, COLUMN(AD1175), 0)), "", VLOOKUP($A1175,Courses!$A:AD, COLUMN(AD1175), 0))</f>
        <v/>
      </c>
      <c r="AE1175" s="8" t="str">
        <f>IF(ISBLANK(VLOOKUP($A1175,Courses!$A:AE, COLUMN(AE1175), 0)), "", VLOOKUP($A1175,Courses!$A:AE, COLUMN(AE1175), 0))</f>
        <v/>
      </c>
      <c r="AF1175" s="8" t="str">
        <f>IF(ISBLANK(VLOOKUP($A1175,Courses!$A:AF, COLUMN(AF1175), 0)), "", VLOOKUP($A1175,Courses!$A:AF, COLUMN(AF1175), 0))</f>
        <v/>
      </c>
      <c r="AG1175" s="8" t="str">
        <f>IF(ISBLANK(VLOOKUP($A1175,Courses!$A:AG, COLUMN(AG1175), 0)), "", VLOOKUP($A1175,Courses!$A:AG, COLUMN(AG1175), 0))</f>
        <v>Sp</v>
      </c>
      <c r="AH1175" s="8">
        <f>IF(ISBLANK(VLOOKUP($A1175,Courses!$A:AH, COLUMN(AH1175), 0)), "", VLOOKUP($A1175,Courses!$A:AH, COLUMN(AH1175), 0))</f>
        <v>4</v>
      </c>
      <c r="AI1175" s="8" t="str">
        <f>IF(ISBLANK(VLOOKUP($A1175,Courses!$A:AI, COLUMN(AI1175), 0)), "", VLOOKUP($A1175,Courses!$A:AI, COLUMN(AI1175), 0))</f>
        <v/>
      </c>
      <c r="AJ1175" s="8" t="str">
        <f>IF(ISBLANK(VLOOKUP($A1175,Courses!$A:AJ, COLUMN(AJ1175), 0)), "", VLOOKUP($A1175,Courses!$A:AJ, COLUMN(AJ1175), 0))</f>
        <v/>
      </c>
      <c r="AK1175" s="8" t="str">
        <f>IF(ISBLANK(VLOOKUP($A1175,Courses!$A:AK, COLUMN(AK1175), 0)), "", VLOOKUP($A1175,Courses!$A:AK, COLUMN(AK1175), 0))</f>
        <v/>
      </c>
      <c r="AL1175" s="8"/>
      <c r="AM1175" s="8"/>
    </row>
    <row r="1176" spans="1:39" ht="12.75" customHeight="1">
      <c r="A1176" s="4">
        <v>1091</v>
      </c>
      <c r="B1176" s="4"/>
      <c r="C1176" s="69" t="s">
        <v>2806</v>
      </c>
      <c r="D1176" s="6" t="str">
        <f>IF(ISBLANK(VLOOKUP($A1176,Courses!$A:D, COLUMN(D1176), 0)), "", VLOOKUP($A1176,Courses!$A:D, COLUMN(D1176), 0))</f>
        <v>Oceanside</v>
      </c>
      <c r="E1176" s="7" t="str">
        <f>IF(ISBLANK(VLOOKUP($A1176,Courses!$A:E, COLUMN(E1176), 0)), "", VLOOKUP($A1176,Courses!$A:E, COLUMN(E1176), 0))</f>
        <v/>
      </c>
      <c r="F1176" s="72" t="str">
        <f>IF(ISBLANK(VLOOKUP($A1176,Courses!$A:F, COLUMN(F1176), 0)), "", VLOOKUP($A1176,Courses!$A:F, COLUMN(F1176), 0))</f>
        <v>pacific_pines_hole01.jpg</v>
      </c>
      <c r="G1176" s="72" t="str">
        <f>IF(ISBLANK(VLOOKUP($A1176,Courses!$A:G, COLUMN(G1176), 0)), "", VLOOKUP($A1176,Courses!$A:G, COLUMN(G1176), 0))</f>
        <v>pacific_pines_hole13.jpg</v>
      </c>
      <c r="H1176" s="72" t="str">
        <f>IF(ISBLANK(VLOOKUP($A1176,Courses!$A:H, COLUMN(H1176), 0)), "", VLOOKUP($A1176,Courses!$A:H, COLUMN(H1176), 0))</f>
        <v/>
      </c>
      <c r="I1176" s="72" t="str">
        <f>IF(ISBLANK(VLOOKUP($A1176,Courses!$A:I, COLUMN(I1176), 0)), "", VLOOKUP($A1176,Courses!$A:I, COLUMN(I1176), 0))</f>
        <v/>
      </c>
      <c r="J1176" s="72" t="str">
        <f>IF(ISBLANK(VLOOKUP($A1176,Courses!$A:J, COLUMN(J1176), 0)), "", VLOOKUP($A1176,Courses!$A:J, COLUMN(J1176), 0))</f>
        <v/>
      </c>
      <c r="K1176" s="57" t="str">
        <f>IF(ISBLANK(VLOOKUP($A1176,Courses!$A:K, COLUMN(K1176), 0)), "", VLOOKUP($A1176,Courses!$A:K, COLUMN(K1176), 0))</f>
        <v>pacific_pines.zip</v>
      </c>
      <c r="L1176" s="8" t="str">
        <f>IF(ISBLANK(VLOOKUP($A1176,Courses!$A:L, COLUMN(L1176), 0)), "", VLOOKUP($A1176,Courses!$A:L, COLUMN(L1176), 0))</f>
        <v>Bobby Jones</v>
      </c>
      <c r="M1176" s="8">
        <f>IF(ISBLANK(VLOOKUP($A1176,Courses!$A:M, COLUMN(M1176), 0)), "", VLOOKUP($A1176,Courses!$A:M, COLUMN(M1176), 0))</f>
        <v>4.7</v>
      </c>
      <c r="N1176" s="9">
        <f>IF(ISBLANK(VLOOKUP($A1176,Courses!$A:N, COLUMN(N1176), 0)), "", VLOOKUP($A1176,Courses!$A:N, COLUMN(N1176), 0))</f>
        <v>37486</v>
      </c>
      <c r="O1176" s="8" t="str">
        <f>IF(ISBLANK(VLOOKUP($A1176,Courses!$A:O, COLUMN(O1176), 0)), "", VLOOKUP($A1176,Courses!$A:O, COLUMN(O1176), 0))</f>
        <v>coosbay</v>
      </c>
      <c r="P1176" s="8" t="str">
        <f>IF(ISBLANK(VLOOKUP($A1176,Courses!$A:P, COLUMN(P1176), 0)), "", VLOOKUP($A1176,Courses!$A:P, COLUMN(P1176), 0))</f>
        <v>coosbayblend</v>
      </c>
      <c r="Q1176" s="8" t="str">
        <f>IF(ISBLANK(VLOOKUP($A1176,Courses!$A:Q, COLUMN(Q1176), 0)), "", VLOOKUP($A1176,Courses!$A:Q, COLUMN(Q1176), 0))</f>
        <v>flowers3</v>
      </c>
      <c r="R1176" s="8" t="str">
        <f>IF(ISBLANK(VLOOKUP($A1176,Courses!$A:R, COLUMN(R1176), 0)), "", VLOOKUP($A1176,Courses!$A:R, COLUMN(R1176), 0))</f>
        <v/>
      </c>
      <c r="S1176" s="8" t="str">
        <f>IF(ISBLANK(VLOOKUP($A1176,Courses!$A:S, COLUMN(S1176), 0)), "", VLOOKUP($A1176,Courses!$A:S, COLUMN(S1176), 0))</f>
        <v/>
      </c>
      <c r="T1176" s="8" t="str">
        <f>IF(ISBLANK(VLOOKUP($A1176,Courses!$A:T, COLUMN(T1176), 0)), "", VLOOKUP($A1176,Courses!$A:T, COLUMN(T1176), 0))</f>
        <v/>
      </c>
      <c r="U1176" s="8" t="str">
        <f>IF(ISBLANK(VLOOKUP($A1176,Courses!$A:U, COLUMN(U1176), 0)), "", VLOOKUP($A1176,Courses!$A:U, COLUMN(U1176), 0))</f>
        <v/>
      </c>
      <c r="V1176" s="8" t="str">
        <f>IF(ISBLANK(VLOOKUP($A1176,Courses!$A:V, COLUMN(V1176), 0)), "", VLOOKUP($A1176,Courses!$A:V, COLUMN(V1176), 0))</f>
        <v/>
      </c>
      <c r="W1176" s="8" t="str">
        <f>IF(ISBLANK(VLOOKUP($A1176,Courses!$A:W, COLUMN(W1176), 0)), "", VLOOKUP($A1176,Courses!$A:W, COLUMN(W1176), 0))</f>
        <v/>
      </c>
      <c r="X1176" s="8" t="str">
        <f>IF(ISBLANK(VLOOKUP($A1176,Courses!$A:X, COLUMN(X1176), 0)), "", VLOOKUP($A1176,Courses!$A:X, COLUMN(X1176), 0))</f>
        <v/>
      </c>
      <c r="Y1176" s="8" t="str">
        <f>IF(ISBLANK(VLOOKUP($A1176,Courses!$A:Y, COLUMN(Y1176), 0)), "", VLOOKUP($A1176,Courses!$A:Y, COLUMN(Y1176), 0))</f>
        <v/>
      </c>
      <c r="Z1176" s="8" t="str">
        <f>IF(ISBLANK(VLOOKUP($A1176,Courses!$A:Z, COLUMN(Z1176), 0)), "", VLOOKUP($A1176,Courses!$A:Z, COLUMN(Z1176), 0))</f>
        <v/>
      </c>
      <c r="AA1176" s="8" t="str">
        <f>IF(ISBLANK(VLOOKUP($A1176,Courses!$A:AA, COLUMN(AA1176), 0)), "", VLOOKUP($A1176,Courses!$A:AA, COLUMN(AA1176), 0))</f>
        <v/>
      </c>
      <c r="AB1176" s="8" t="str">
        <f>IF(ISBLANK(VLOOKUP($A1176,Courses!$A:AB, COLUMN(AB1176), 0)), "", VLOOKUP($A1176,Courses!$A:AB, COLUMN(AB1176), 0))</f>
        <v/>
      </c>
      <c r="AC1176" s="8" t="str">
        <f>IF(ISBLANK(VLOOKUP($A1176,Courses!$A:AC, COLUMN(AC1176), 0)), "", VLOOKUP($A1176,Courses!$A:AC, COLUMN(AC1176), 0))</f>
        <v/>
      </c>
      <c r="AD1176" s="8" t="str">
        <f>IF(ISBLANK(VLOOKUP($A1176,Courses!$A:AD, COLUMN(AD1176), 0)), "", VLOOKUP($A1176,Courses!$A:AD, COLUMN(AD1176), 0))</f>
        <v/>
      </c>
      <c r="AE1176" s="8" t="str">
        <f>IF(ISBLANK(VLOOKUP($A1176,Courses!$A:AE, COLUMN(AE1176), 0)), "", VLOOKUP($A1176,Courses!$A:AE, COLUMN(AE1176), 0))</f>
        <v/>
      </c>
      <c r="AF1176" s="8" t="str">
        <f>IF(ISBLANK(VLOOKUP($A1176,Courses!$A:AF, COLUMN(AF1176), 0)), "", VLOOKUP($A1176,Courses!$A:AF, COLUMN(AF1176), 0))</f>
        <v/>
      </c>
      <c r="AG1176" s="8">
        <f>IF(ISBLANK(VLOOKUP($A1176,Courses!$A:AG, COLUMN(AG1176), 0)), "", VLOOKUP($A1176,Courses!$A:AG, COLUMN(AG1176), 0))</f>
        <v>1</v>
      </c>
      <c r="AH1176" s="8">
        <f>IF(ISBLANK(VLOOKUP($A1176,Courses!$A:AH, COLUMN(AH1176), 0)), "", VLOOKUP($A1176,Courses!$A:AH, COLUMN(AH1176), 0))</f>
        <v>13</v>
      </c>
      <c r="AI1176" s="8" t="str">
        <f>IF(ISBLANK(VLOOKUP($A1176,Courses!$A:AI, COLUMN(AI1176), 0)), "", VLOOKUP($A1176,Courses!$A:AI, COLUMN(AI1176), 0))</f>
        <v/>
      </c>
      <c r="AJ1176" s="8" t="str">
        <f>IF(ISBLANK(VLOOKUP($A1176,Courses!$A:AJ, COLUMN(AJ1176), 0)), "", VLOOKUP($A1176,Courses!$A:AJ, COLUMN(AJ1176), 0))</f>
        <v/>
      </c>
      <c r="AK1176" s="8" t="str">
        <f>IF(ISBLANK(VLOOKUP($A1176,Courses!$A:AK, COLUMN(AK1176), 0)), "", VLOOKUP($A1176,Courses!$A:AK, COLUMN(AK1176), 0))</f>
        <v/>
      </c>
      <c r="AL1176" s="8"/>
      <c r="AM1176" s="8"/>
    </row>
    <row r="1177" spans="1:39" ht="12.75" customHeight="1">
      <c r="A1177" s="4">
        <v>1771</v>
      </c>
      <c r="B1177" s="4"/>
      <c r="C1177" s="69" t="s">
        <v>2808</v>
      </c>
      <c r="D1177" s="6" t="str">
        <f>IF(ISBLANK(VLOOKUP($A1177,Courses!$A:D, COLUMN(D1177), 0)), "", VLOOKUP($A1177,Courses!$A:D, COLUMN(D1177), 0))</f>
        <v>Oceanside</v>
      </c>
      <c r="E1177" s="7" t="str">
        <f>IF(ISBLANK(VLOOKUP($A1177,Courses!$A:E, COLUMN(E1177), 0)), "", VLOOKUP($A1177,Courses!$A:E, COLUMN(E1177), 0))</f>
        <v/>
      </c>
      <c r="F1177" s="72" t="str">
        <f>IF(ISBLANK(VLOOKUP($A1177,Courses!$A:F, COLUMN(F1177), 0)), "", VLOOKUP($A1177,Courses!$A:F, COLUMN(F1177), 0))</f>
        <v>pacifica_gc_hole06.jpg</v>
      </c>
      <c r="G1177" s="72" t="str">
        <f>IF(ISBLANK(VLOOKUP($A1177,Courses!$A:G, COLUMN(G1177), 0)), "", VLOOKUP($A1177,Courses!$A:G, COLUMN(G1177), 0))</f>
        <v>pacifica_gc_hole17.jpg</v>
      </c>
      <c r="H1177" s="72" t="str">
        <f>IF(ISBLANK(VLOOKUP($A1177,Courses!$A:H, COLUMN(H1177), 0)), "", VLOOKUP($A1177,Courses!$A:H, COLUMN(H1177), 0))</f>
        <v/>
      </c>
      <c r="I1177" s="72" t="str">
        <f>IF(ISBLANK(VLOOKUP($A1177,Courses!$A:I, COLUMN(I1177), 0)), "", VLOOKUP($A1177,Courses!$A:I, COLUMN(I1177), 0))</f>
        <v/>
      </c>
      <c r="J1177" s="72" t="str">
        <f>IF(ISBLANK(VLOOKUP($A1177,Courses!$A:J, COLUMN(J1177), 0)), "", VLOOKUP($A1177,Courses!$A:J, COLUMN(J1177), 0))</f>
        <v/>
      </c>
      <c r="K1177" s="57" t="str">
        <f>IF(ISBLANK(VLOOKUP($A1177,Courses!$A:K, COLUMN(K1177), 0)), "", VLOOKUP($A1177,Courses!$A:K, COLUMN(K1177), 0))</f>
        <v>pacifica_golf_club.zip</v>
      </c>
      <c r="L1177" s="8" t="str">
        <f>IF(ISBLANK(VLOOKUP($A1177,Courses!$A:L, COLUMN(L1177), 0)), "", VLOOKUP($A1177,Courses!$A:L, COLUMN(L1177), 0))</f>
        <v>Spencer Turner</v>
      </c>
      <c r="M1177" s="8">
        <f>IF(ISBLANK(VLOOKUP($A1177,Courses!$A:M, COLUMN(M1177), 0)), "", VLOOKUP($A1177,Courses!$A:M, COLUMN(M1177), 0))</f>
        <v>15</v>
      </c>
      <c r="N1177" s="9">
        <f>IF(ISBLANK(VLOOKUP($A1177,Courses!$A:N, COLUMN(N1177), 0)), "", VLOOKUP($A1177,Courses!$A:N, COLUMN(N1177), 0))</f>
        <v>39872</v>
      </c>
      <c r="O1177" s="8" t="str">
        <f>IF(ISBLANK(VLOOKUP($A1177,Courses!$A:O, COLUMN(O1177), 0)), "", VLOOKUP($A1177,Courses!$A:O, COLUMN(O1177), 0))</f>
        <v>bh</v>
      </c>
      <c r="P1177" s="8" t="str">
        <f>IF(ISBLANK(VLOOKUP($A1177,Courses!$A:P, COLUMN(P1177), 0)), "", VLOOKUP($A1177,Courses!$A:P, COLUMN(P1177), 0))</f>
        <v>cypress</v>
      </c>
      <c r="Q1177" s="8" t="str">
        <f>IF(ISBLANK(VLOOKUP($A1177,Courses!$A:Q, COLUMN(Q1177), 0)), "", VLOOKUP($A1177,Courses!$A:Q, COLUMN(Q1177), 0))</f>
        <v>fabsflorida</v>
      </c>
      <c r="R1177" s="8" t="str">
        <f>IF(ISBLANK(VLOOKUP($A1177,Courses!$A:R, COLUMN(R1177), 0)), "", VLOOKUP($A1177,Courses!$A:R, COLUMN(R1177), 0))</f>
        <v>generic_hole_signs</v>
      </c>
      <c r="S1177" s="8" t="str">
        <f>IF(ISBLANK(VLOOKUP($A1177,Courses!$A:S, COLUMN(S1177), 0)), "", VLOOKUP($A1177,Courses!$A:S, COLUMN(S1177), 0))</f>
        <v>highplains</v>
      </c>
      <c r="T1177" s="8" t="str">
        <f>IF(ISBLANK(VLOOKUP($A1177,Courses!$A:T, COLUMN(T1177), 0)), "", VLOOKUP($A1177,Courses!$A:T, COLUMN(T1177), 0))</f>
        <v>pebblebeach</v>
      </c>
      <c r="U1177" s="8" t="str">
        <f>IF(ISBLANK(VLOOKUP($A1177,Courses!$A:U, COLUMN(U1177), 0)), "", VLOOKUP($A1177,Courses!$A:U, COLUMN(U1177), 0))</f>
        <v>spyglass</v>
      </c>
      <c r="V1177" s="8" t="str">
        <f>IF(ISBLANK(VLOOKUP($A1177,Courses!$A:V, COLUMN(V1177), 0)), "", VLOOKUP($A1177,Courses!$A:V, COLUMN(V1177), 0))</f>
        <v>Water_Blends</v>
      </c>
      <c r="W1177" s="8" t="str">
        <f>IF(ISBLANK(VLOOKUP($A1177,Courses!$A:W, COLUMN(W1177), 0)), "", VLOOKUP($A1177,Courses!$A:W, COLUMN(W1177), 0))</f>
        <v/>
      </c>
      <c r="X1177" s="8" t="str">
        <f>IF(ISBLANK(VLOOKUP($A1177,Courses!$A:X, COLUMN(X1177), 0)), "", VLOOKUP($A1177,Courses!$A:X, COLUMN(X1177), 0))</f>
        <v/>
      </c>
      <c r="Y1177" s="8" t="str">
        <f>IF(ISBLANK(VLOOKUP($A1177,Courses!$A:Y, COLUMN(Y1177), 0)), "", VLOOKUP($A1177,Courses!$A:Y, COLUMN(Y1177), 0))</f>
        <v/>
      </c>
      <c r="Z1177" s="8" t="str">
        <f>IF(ISBLANK(VLOOKUP($A1177,Courses!$A:Z, COLUMN(Z1177), 0)), "", VLOOKUP($A1177,Courses!$A:Z, COLUMN(Z1177), 0))</f>
        <v/>
      </c>
      <c r="AA1177" s="8" t="str">
        <f>IF(ISBLANK(VLOOKUP($A1177,Courses!$A:AA, COLUMN(AA1177), 0)), "", VLOOKUP($A1177,Courses!$A:AA, COLUMN(AA1177), 0))</f>
        <v/>
      </c>
      <c r="AB1177" s="8" t="str">
        <f>IF(ISBLANK(VLOOKUP($A1177,Courses!$A:AB, COLUMN(AB1177), 0)), "", VLOOKUP($A1177,Courses!$A:AB, COLUMN(AB1177), 0))</f>
        <v/>
      </c>
      <c r="AC1177" s="8" t="str">
        <f>IF(ISBLANK(VLOOKUP($A1177,Courses!$A:AC, COLUMN(AC1177), 0)), "", VLOOKUP($A1177,Courses!$A:AC, COLUMN(AC1177), 0))</f>
        <v/>
      </c>
      <c r="AD1177" s="8" t="str">
        <f>IF(ISBLANK(VLOOKUP($A1177,Courses!$A:AD, COLUMN(AD1177), 0)), "", VLOOKUP($A1177,Courses!$A:AD, COLUMN(AD1177), 0))</f>
        <v/>
      </c>
      <c r="AE1177" s="8" t="str">
        <f>IF(ISBLANK(VLOOKUP($A1177,Courses!$A:AE, COLUMN(AE1177), 0)), "", VLOOKUP($A1177,Courses!$A:AE, COLUMN(AE1177), 0))</f>
        <v/>
      </c>
      <c r="AF1177" s="8" t="str">
        <f>IF(ISBLANK(VLOOKUP($A1177,Courses!$A:AF, COLUMN(AF1177), 0)), "", VLOOKUP($A1177,Courses!$A:AF, COLUMN(AF1177), 0))</f>
        <v/>
      </c>
      <c r="AG1177" s="8">
        <f>IF(ISBLANK(VLOOKUP($A1177,Courses!$A:AG, COLUMN(AG1177), 0)), "", VLOOKUP($A1177,Courses!$A:AG, COLUMN(AG1177), 0))</f>
        <v>6</v>
      </c>
      <c r="AH1177" s="8">
        <f>IF(ISBLANK(VLOOKUP($A1177,Courses!$A:AH, COLUMN(AH1177), 0)), "", VLOOKUP($A1177,Courses!$A:AH, COLUMN(AH1177), 0))</f>
        <v>17</v>
      </c>
      <c r="AI1177" s="8" t="str">
        <f>IF(ISBLANK(VLOOKUP($A1177,Courses!$A:AI, COLUMN(AI1177), 0)), "", VLOOKUP($A1177,Courses!$A:AI, COLUMN(AI1177), 0))</f>
        <v/>
      </c>
      <c r="AJ1177" s="8" t="str">
        <f>IF(ISBLANK(VLOOKUP($A1177,Courses!$A:AJ, COLUMN(AJ1177), 0)), "", VLOOKUP($A1177,Courses!$A:AJ, COLUMN(AJ1177), 0))</f>
        <v/>
      </c>
      <c r="AK1177" s="8" t="str">
        <f>IF(ISBLANK(VLOOKUP($A1177,Courses!$A:AK, COLUMN(AK1177), 0)), "", VLOOKUP($A1177,Courses!$A:AK, COLUMN(AK1177), 0))</f>
        <v/>
      </c>
      <c r="AL1177" s="8"/>
      <c r="AM1177" s="8"/>
    </row>
    <row r="1178" spans="1:39" ht="12.75" customHeight="1">
      <c r="A1178" s="4">
        <v>1770</v>
      </c>
      <c r="B1178" s="4"/>
      <c r="C1178" s="69" t="s">
        <v>2810</v>
      </c>
      <c r="D1178" s="6" t="str">
        <f>IF(ISBLANK(VLOOKUP($A1178,Courses!$A:D, COLUMN(D1178), 0)), "", VLOOKUP($A1178,Courses!$A:D, COLUMN(D1178), 0))</f>
        <v>Links-Like</v>
      </c>
      <c r="E1178" s="7" t="str">
        <f>IF(ISBLANK(VLOOKUP($A1178,Courses!$A:E, COLUMN(E1178), 0)), "", VLOOKUP($A1178,Courses!$A:E, COLUMN(E1178), 0))</f>
        <v>Real</v>
      </c>
      <c r="F1178" s="72" t="str">
        <f>IF(ISBLANK(VLOOKUP($A1178,Courses!$A:F, COLUMN(F1178), 0)), "", VLOOKUP($A1178,Courses!$A:F, COLUMN(F1178), 0))</f>
        <v>pagoda_splash.jpg</v>
      </c>
      <c r="G1178" s="72" t="str">
        <f>IF(ISBLANK(VLOOKUP($A1178,Courses!$A:G, COLUMN(G1178), 0)), "", VLOOKUP($A1178,Courses!$A:G, COLUMN(G1178), 0))</f>
        <v>pagoda_cc_hole08.jpg</v>
      </c>
      <c r="H1178" s="72" t="str">
        <f>IF(ISBLANK(VLOOKUP($A1178,Courses!$A:H, COLUMN(H1178), 0)), "", VLOOKUP($A1178,Courses!$A:H, COLUMN(H1178), 0))</f>
        <v>pagoda_cc_hole04.jpg</v>
      </c>
      <c r="I1178" s="72" t="str">
        <f>IF(ISBLANK(VLOOKUP($A1178,Courses!$A:I, COLUMN(I1178), 0)), "", VLOOKUP($A1178,Courses!$A:I, COLUMN(I1178), 0))</f>
        <v/>
      </c>
      <c r="J1178" s="72" t="str">
        <f>IF(ISBLANK(VLOOKUP($A1178,Courses!$A:J, COLUMN(J1178), 0)), "", VLOOKUP($A1178,Courses!$A:J, COLUMN(J1178), 0))</f>
        <v/>
      </c>
      <c r="K1178" s="57" t="str">
        <f>IF(ISBLANK(VLOOKUP($A1178,Courses!$A:K, COLUMN(K1178), 0)), "", VLOOKUP($A1178,Courses!$A:K, COLUMN(K1178), 0))</f>
        <v>pagoda.zip</v>
      </c>
      <c r="L1178" s="8" t="str">
        <f>IF(ISBLANK(VLOOKUP($A1178,Courses!$A:L, COLUMN(L1178), 0)), "", VLOOKUP($A1178,Courses!$A:L, COLUMN(L1178), 0))</f>
        <v>Brian Zager</v>
      </c>
      <c r="M1178" s="8">
        <f>IF(ISBLANK(VLOOKUP($A1178,Courses!$A:M, COLUMN(M1178), 0)), "", VLOOKUP($A1178,Courses!$A:M, COLUMN(M1178), 0))</f>
        <v>16.100000000000001</v>
      </c>
      <c r="N1178" s="9">
        <f>IF(ISBLANK(VLOOKUP($A1178,Courses!$A:N, COLUMN(N1178), 0)), "", VLOOKUP($A1178,Courses!$A:N, COLUMN(N1178), 0))</f>
        <v>39869</v>
      </c>
      <c r="O1178" s="8" t="str">
        <f>IF(ISBLANK(VLOOKUP($A1178,Courses!$A:O, COLUMN(O1178), 0)), "", VLOOKUP($A1178,Courses!$A:O, COLUMN(O1178), 0))</f>
        <v>northamerican</v>
      </c>
      <c r="P1178" s="8" t="str">
        <f>IF(ISBLANK(VLOOKUP($A1178,Courses!$A:P, COLUMN(P1178), 0)), "", VLOOKUP($A1178,Courses!$A:P, COLUMN(P1178), 0))</f>
        <v>pagoda_lib</v>
      </c>
      <c r="Q1178" s="8" t="str">
        <f>IF(ISBLANK(VLOOKUP($A1178,Courses!$A:Q, COLUMN(Q1178), 0)), "", VLOOKUP($A1178,Courses!$A:Q, COLUMN(Q1178), 0))</f>
        <v>RidgesMisc</v>
      </c>
      <c r="R1178" s="8" t="str">
        <f>IF(ISBLANK(VLOOKUP($A1178,Courses!$A:R, COLUMN(R1178), 0)), "", VLOOKUP($A1178,Courses!$A:R, COLUMN(R1178), 0))</f>
        <v>RidgesRoughBlends</v>
      </c>
      <c r="S1178" s="8" t="str">
        <f>IF(ISBLANK(VLOOKUP($A1178,Courses!$A:S, COLUMN(S1178), 0)), "", VLOOKUP($A1178,Courses!$A:S, COLUMN(S1178), 0))</f>
        <v>RidgesWaterBlends</v>
      </c>
      <c r="T1178" s="8" t="str">
        <f>IF(ISBLANK(VLOOKUP($A1178,Courses!$A:T, COLUMN(T1178), 0)), "", VLOOKUP($A1178,Courses!$A:T, COLUMN(T1178), 0))</f>
        <v>The_Ridges</v>
      </c>
      <c r="U1178" s="8" t="str">
        <f>IF(ISBLANK(VLOOKUP($A1178,Courses!$A:U, COLUMN(U1178), 0)), "", VLOOKUP($A1178,Courses!$A:U, COLUMN(U1178), 0))</f>
        <v>wisconsinriver</v>
      </c>
      <c r="V1178" s="8" t="str">
        <f>IF(ISBLANK(VLOOKUP($A1178,Courses!$A:V, COLUMN(V1178), 0)), "", VLOOKUP($A1178,Courses!$A:V, COLUMN(V1178), 0))</f>
        <v>woodfordpark</v>
      </c>
      <c r="W1178" s="8" t="str">
        <f>IF(ISBLANK(VLOOKUP($A1178,Courses!$A:W, COLUMN(W1178), 0)), "", VLOOKUP($A1178,Courses!$A:W, COLUMN(W1178), 0))</f>
        <v/>
      </c>
      <c r="X1178" s="8" t="str">
        <f>IF(ISBLANK(VLOOKUP($A1178,Courses!$A:X, COLUMN(X1178), 0)), "", VLOOKUP($A1178,Courses!$A:X, COLUMN(X1178), 0))</f>
        <v/>
      </c>
      <c r="Y1178" s="8" t="str">
        <f>IF(ISBLANK(VLOOKUP($A1178,Courses!$A:Y, COLUMN(Y1178), 0)), "", VLOOKUP($A1178,Courses!$A:Y, COLUMN(Y1178), 0))</f>
        <v/>
      </c>
      <c r="Z1178" s="8" t="str">
        <f>IF(ISBLANK(VLOOKUP($A1178,Courses!$A:Z, COLUMN(Z1178), 0)), "", VLOOKUP($A1178,Courses!$A:Z, COLUMN(Z1178), 0))</f>
        <v/>
      </c>
      <c r="AA1178" s="8" t="str">
        <f>IF(ISBLANK(VLOOKUP($A1178,Courses!$A:AA, COLUMN(AA1178), 0)), "", VLOOKUP($A1178,Courses!$A:AA, COLUMN(AA1178), 0))</f>
        <v/>
      </c>
      <c r="AB1178" s="8" t="str">
        <f>IF(ISBLANK(VLOOKUP($A1178,Courses!$A:AB, COLUMN(AB1178), 0)), "", VLOOKUP($A1178,Courses!$A:AB, COLUMN(AB1178), 0))</f>
        <v/>
      </c>
      <c r="AC1178" s="8" t="str">
        <f>IF(ISBLANK(VLOOKUP($A1178,Courses!$A:AC, COLUMN(AC1178), 0)), "", VLOOKUP($A1178,Courses!$A:AC, COLUMN(AC1178), 0))</f>
        <v/>
      </c>
      <c r="AD1178" s="8" t="str">
        <f>IF(ISBLANK(VLOOKUP($A1178,Courses!$A:AD, COLUMN(AD1178), 0)), "", VLOOKUP($A1178,Courses!$A:AD, COLUMN(AD1178), 0))</f>
        <v/>
      </c>
      <c r="AE1178" s="8" t="str">
        <f>IF(ISBLANK(VLOOKUP($A1178,Courses!$A:AE, COLUMN(AE1178), 0)), "", VLOOKUP($A1178,Courses!$A:AE, COLUMN(AE1178), 0))</f>
        <v/>
      </c>
      <c r="AF1178" s="8" t="str">
        <f>IF(ISBLANK(VLOOKUP($A1178,Courses!$A:AF, COLUMN(AF1178), 0)), "", VLOOKUP($A1178,Courses!$A:AF, COLUMN(AF1178), 0))</f>
        <v/>
      </c>
      <c r="AG1178" s="8" t="str">
        <f>IF(ISBLANK(VLOOKUP($A1178,Courses!$A:AG, COLUMN(AG1178), 0)), "", VLOOKUP($A1178,Courses!$A:AG, COLUMN(AG1178), 0))</f>
        <v>Sp</v>
      </c>
      <c r="AH1178" s="8">
        <f>IF(ISBLANK(VLOOKUP($A1178,Courses!$A:AH, COLUMN(AH1178), 0)), "", VLOOKUP($A1178,Courses!$A:AH, COLUMN(AH1178), 0))</f>
        <v>8</v>
      </c>
      <c r="AI1178" s="8">
        <f>IF(ISBLANK(VLOOKUP($A1178,Courses!$A:AI, COLUMN(AI1178), 0)), "", VLOOKUP($A1178,Courses!$A:AI, COLUMN(AI1178), 0))</f>
        <v>4</v>
      </c>
      <c r="AJ1178" s="8" t="str">
        <f>IF(ISBLANK(VLOOKUP($A1178,Courses!$A:AJ, COLUMN(AJ1178), 0)), "", VLOOKUP($A1178,Courses!$A:AJ, COLUMN(AJ1178), 0))</f>
        <v/>
      </c>
      <c r="AK1178" s="8" t="str">
        <f>IF(ISBLANK(VLOOKUP($A1178,Courses!$A:AK, COLUMN(AK1178), 0)), "", VLOOKUP($A1178,Courses!$A:AK, COLUMN(AK1178), 0))</f>
        <v/>
      </c>
      <c r="AL1178" s="8"/>
      <c r="AM1178" s="8"/>
    </row>
    <row r="1179" spans="1:39" ht="12.75" customHeight="1">
      <c r="A1179" s="4">
        <v>1057</v>
      </c>
      <c r="B1179" s="4"/>
      <c r="C1179" s="69" t="s">
        <v>2814</v>
      </c>
      <c r="D1179" s="6" t="str">
        <f>IF(ISBLANK(VLOOKUP($A1179,Courses!$A:D, COLUMN(D1179), 0)), "", VLOOKUP($A1179,Courses!$A:D, COLUMN(D1179), 0))</f>
        <v>Mtn valley</v>
      </c>
      <c r="E1179" s="7" t="str">
        <f>IF(ISBLANK(VLOOKUP($A1179,Courses!$A:E, COLUMN(E1179), 0)), "", VLOOKUP($A1179,Courses!$A:E, COLUMN(E1179), 0))</f>
        <v/>
      </c>
      <c r="F1179" s="72" t="str">
        <f>IF(ISBLANK(VLOOKUP($A1179,Courses!$A:F, COLUMN(F1179), 0)), "", VLOOKUP($A1179,Courses!$A:F, COLUMN(F1179), 0))</f>
        <v>painted_leaves_splash.jpg</v>
      </c>
      <c r="G1179" s="72" t="str">
        <f>IF(ISBLANK(VLOOKUP($A1179,Courses!$A:G, COLUMN(G1179), 0)), "", VLOOKUP($A1179,Courses!$A:G, COLUMN(G1179), 0))</f>
        <v>painted_leaves_hole04.jpg</v>
      </c>
      <c r="H1179" s="72" t="str">
        <f>IF(ISBLANK(VLOOKUP($A1179,Courses!$A:H, COLUMN(H1179), 0)), "", VLOOKUP($A1179,Courses!$A:H, COLUMN(H1179), 0))</f>
        <v/>
      </c>
      <c r="I1179" s="72" t="str">
        <f>IF(ISBLANK(VLOOKUP($A1179,Courses!$A:I, COLUMN(I1179), 0)), "", VLOOKUP($A1179,Courses!$A:I, COLUMN(I1179), 0))</f>
        <v/>
      </c>
      <c r="J1179" s="72" t="str">
        <f>IF(ISBLANK(VLOOKUP($A1179,Courses!$A:J, COLUMN(J1179), 0)), "", VLOOKUP($A1179,Courses!$A:J, COLUMN(J1179), 0))</f>
        <v/>
      </c>
      <c r="K1179" s="57" t="str">
        <f>IF(ISBLANK(VLOOKUP($A1179,Courses!$A:K, COLUMN(K1179), 0)), "", VLOOKUP($A1179,Courses!$A:K, COLUMN(K1179), 0))</f>
        <v>painted_leaves.zip</v>
      </c>
      <c r="L1179" s="8" t="str">
        <f>IF(ISBLANK(VLOOKUP($A1179,Courses!$A:L, COLUMN(L1179), 0)), "", VLOOKUP($A1179,Courses!$A:L, COLUMN(L1179), 0))</f>
        <v>USA_golfingman</v>
      </c>
      <c r="M1179" s="8">
        <f>IF(ISBLANK(VLOOKUP($A1179,Courses!$A:M, COLUMN(M1179), 0)), "", VLOOKUP($A1179,Courses!$A:M, COLUMN(M1179), 0))</f>
        <v>3.9</v>
      </c>
      <c r="N1179" s="9">
        <f>IF(ISBLANK(VLOOKUP($A1179,Courses!$A:N, COLUMN(N1179), 0)), "", VLOOKUP($A1179,Courses!$A:N, COLUMN(N1179), 0))</f>
        <v>37179</v>
      </c>
      <c r="O1179" s="8" t="str">
        <f>IF(ISBLANK(VLOOKUP($A1179,Courses!$A:O, COLUMN(O1179), 0)), "", VLOOKUP($A1179,Courses!$A:O, COLUMN(O1179), 0))</f>
        <v>magallowaymountainver2</v>
      </c>
      <c r="P1179" s="8" t="str">
        <f>IF(ISBLANK(VLOOKUP($A1179,Courses!$A:P, COLUMN(P1179), 0)), "", VLOOKUP($A1179,Courses!$A:P, COLUMN(P1179), 0))</f>
        <v>midwest</v>
      </c>
      <c r="Q1179" s="8" t="str">
        <f>IF(ISBLANK(VLOOKUP($A1179,Courses!$A:Q, COLUMN(Q1179), 0)), "", VLOOKUP($A1179,Courses!$A:Q, COLUMN(Q1179), 0))</f>
        <v>victoria</v>
      </c>
      <c r="R1179" s="8" t="str">
        <f>IF(ISBLANK(VLOOKUP($A1179,Courses!$A:R, COLUMN(R1179), 0)), "", VLOOKUP($A1179,Courses!$A:R, COLUMN(R1179), 0))</f>
        <v/>
      </c>
      <c r="S1179" s="8" t="str">
        <f>IF(ISBLANK(VLOOKUP($A1179,Courses!$A:S, COLUMN(S1179), 0)), "", VLOOKUP($A1179,Courses!$A:S, COLUMN(S1179), 0))</f>
        <v/>
      </c>
      <c r="T1179" s="8" t="str">
        <f>IF(ISBLANK(VLOOKUP($A1179,Courses!$A:T, COLUMN(T1179), 0)), "", VLOOKUP($A1179,Courses!$A:T, COLUMN(T1179), 0))</f>
        <v/>
      </c>
      <c r="U1179" s="8" t="str">
        <f>IF(ISBLANK(VLOOKUP($A1179,Courses!$A:U, COLUMN(U1179), 0)), "", VLOOKUP($A1179,Courses!$A:U, COLUMN(U1179), 0))</f>
        <v/>
      </c>
      <c r="V1179" s="8" t="str">
        <f>IF(ISBLANK(VLOOKUP($A1179,Courses!$A:V, COLUMN(V1179), 0)), "", VLOOKUP($A1179,Courses!$A:V, COLUMN(V1179), 0))</f>
        <v/>
      </c>
      <c r="W1179" s="8" t="str">
        <f>IF(ISBLANK(VLOOKUP($A1179,Courses!$A:W, COLUMN(W1179), 0)), "", VLOOKUP($A1179,Courses!$A:W, COLUMN(W1179), 0))</f>
        <v/>
      </c>
      <c r="X1179" s="8" t="str">
        <f>IF(ISBLANK(VLOOKUP($A1179,Courses!$A:X, COLUMN(X1179), 0)), "", VLOOKUP($A1179,Courses!$A:X, COLUMN(X1179), 0))</f>
        <v/>
      </c>
      <c r="Y1179" s="8" t="str">
        <f>IF(ISBLANK(VLOOKUP($A1179,Courses!$A:Y, COLUMN(Y1179), 0)), "", VLOOKUP($A1179,Courses!$A:Y, COLUMN(Y1179), 0))</f>
        <v/>
      </c>
      <c r="Z1179" s="8" t="str">
        <f>IF(ISBLANK(VLOOKUP($A1179,Courses!$A:Z, COLUMN(Z1179), 0)), "", VLOOKUP($A1179,Courses!$A:Z, COLUMN(Z1179), 0))</f>
        <v/>
      </c>
      <c r="AA1179" s="8" t="str">
        <f>IF(ISBLANK(VLOOKUP($A1179,Courses!$A:AA, COLUMN(AA1179), 0)), "", VLOOKUP($A1179,Courses!$A:AA, COLUMN(AA1179), 0))</f>
        <v/>
      </c>
      <c r="AB1179" s="8" t="str">
        <f>IF(ISBLANK(VLOOKUP($A1179,Courses!$A:AB, COLUMN(AB1179), 0)), "", VLOOKUP($A1179,Courses!$A:AB, COLUMN(AB1179), 0))</f>
        <v/>
      </c>
      <c r="AC1179" s="8" t="str">
        <f>IF(ISBLANK(VLOOKUP($A1179,Courses!$A:AC, COLUMN(AC1179), 0)), "", VLOOKUP($A1179,Courses!$A:AC, COLUMN(AC1179), 0))</f>
        <v/>
      </c>
      <c r="AD1179" s="8" t="str">
        <f>IF(ISBLANK(VLOOKUP($A1179,Courses!$A:AD, COLUMN(AD1179), 0)), "", VLOOKUP($A1179,Courses!$A:AD, COLUMN(AD1179), 0))</f>
        <v/>
      </c>
      <c r="AE1179" s="8" t="str">
        <f>IF(ISBLANK(VLOOKUP($A1179,Courses!$A:AE, COLUMN(AE1179), 0)), "", VLOOKUP($A1179,Courses!$A:AE, COLUMN(AE1179), 0))</f>
        <v/>
      </c>
      <c r="AF1179" s="8" t="str">
        <f>IF(ISBLANK(VLOOKUP($A1179,Courses!$A:AF, COLUMN(AF1179), 0)), "", VLOOKUP($A1179,Courses!$A:AF, COLUMN(AF1179), 0))</f>
        <v/>
      </c>
      <c r="AG1179" s="8" t="str">
        <f>IF(ISBLANK(VLOOKUP($A1179,Courses!$A:AG, COLUMN(AG1179), 0)), "", VLOOKUP($A1179,Courses!$A:AG, COLUMN(AG1179), 0))</f>
        <v>Sp</v>
      </c>
      <c r="AH1179" s="8">
        <f>IF(ISBLANK(VLOOKUP($A1179,Courses!$A:AH, COLUMN(AH1179), 0)), "", VLOOKUP($A1179,Courses!$A:AH, COLUMN(AH1179), 0))</f>
        <v>4</v>
      </c>
      <c r="AI1179" s="8" t="str">
        <f>IF(ISBLANK(VLOOKUP($A1179,Courses!$A:AI, COLUMN(AI1179), 0)), "", VLOOKUP($A1179,Courses!$A:AI, COLUMN(AI1179), 0))</f>
        <v/>
      </c>
      <c r="AJ1179" s="8" t="str">
        <f>IF(ISBLANK(VLOOKUP($A1179,Courses!$A:AJ, COLUMN(AJ1179), 0)), "", VLOOKUP($A1179,Courses!$A:AJ, COLUMN(AJ1179), 0))</f>
        <v/>
      </c>
      <c r="AK1179" s="8" t="str">
        <f>IF(ISBLANK(VLOOKUP($A1179,Courses!$A:AK, COLUMN(AK1179), 0)), "", VLOOKUP($A1179,Courses!$A:AK, COLUMN(AK1179), 0))</f>
        <v/>
      </c>
      <c r="AL1179" s="8"/>
      <c r="AM1179" s="8"/>
    </row>
    <row r="1180" spans="1:39" ht="12.75" customHeight="1">
      <c r="A1180" s="4">
        <v>1058</v>
      </c>
      <c r="B1180" s="4"/>
      <c r="C1180" s="69" t="s">
        <v>2816</v>
      </c>
      <c r="D1180" s="6" t="str">
        <f>IF(ISBLANK(VLOOKUP($A1180,Courses!$A:D, COLUMN(D1180), 0)), "", VLOOKUP($A1180,Courses!$A:D, COLUMN(D1180), 0))</f>
        <v>Oceanside</v>
      </c>
      <c r="E1180" s="7" t="str">
        <f>IF(ISBLANK(VLOOKUP($A1180,Courses!$A:E, COLUMN(E1180), 0)), "", VLOOKUP($A1180,Courses!$A:E, COLUMN(E1180), 0))</f>
        <v/>
      </c>
      <c r="F1180" s="72" t="str">
        <f>IF(ISBLANK(VLOOKUP($A1180,Courses!$A:F, COLUMN(F1180), 0)), "", VLOOKUP($A1180,Courses!$A:F, COLUMN(F1180), 0))</f>
        <v>palemetto_dunes_hole01.jpg</v>
      </c>
      <c r="G1180" s="72" t="str">
        <f>IF(ISBLANK(VLOOKUP($A1180,Courses!$A:G, COLUMN(G1180), 0)), "", VLOOKUP($A1180,Courses!$A:G, COLUMN(G1180), 0))</f>
        <v>palemetto_dunes_hole16.jpg</v>
      </c>
      <c r="H1180" s="72" t="str">
        <f>IF(ISBLANK(VLOOKUP($A1180,Courses!$A:H, COLUMN(H1180), 0)), "", VLOOKUP($A1180,Courses!$A:H, COLUMN(H1180), 0))</f>
        <v/>
      </c>
      <c r="I1180" s="72" t="str">
        <f>IF(ISBLANK(VLOOKUP($A1180,Courses!$A:I, COLUMN(I1180), 0)), "", VLOOKUP($A1180,Courses!$A:I, COLUMN(I1180), 0))</f>
        <v/>
      </c>
      <c r="J1180" s="72" t="str">
        <f>IF(ISBLANK(VLOOKUP($A1180,Courses!$A:J, COLUMN(J1180), 0)), "", VLOOKUP($A1180,Courses!$A:J, COLUMN(J1180), 0))</f>
        <v/>
      </c>
      <c r="K1180" s="57" t="str">
        <f>IF(ISBLANK(VLOOKUP($A1180,Courses!$A:K, COLUMN(K1180), 0)), "", VLOOKUP($A1180,Courses!$A:K, COLUMN(K1180), 0))</f>
        <v>palemetto_dunes.zip</v>
      </c>
      <c r="L1180" s="8" t="str">
        <f>IF(ISBLANK(VLOOKUP($A1180,Courses!$A:L, COLUMN(L1180), 0)), "", VLOOKUP($A1180,Courses!$A:L, COLUMN(L1180), 0))</f>
        <v>1putthood</v>
      </c>
      <c r="M1180" s="8">
        <f>IF(ISBLANK(VLOOKUP($A1180,Courses!$A:M, COLUMN(M1180), 0)), "", VLOOKUP($A1180,Courses!$A:M, COLUMN(M1180), 0))</f>
        <v>13.9</v>
      </c>
      <c r="N1180" s="9">
        <f>IF(ISBLANK(VLOOKUP($A1180,Courses!$A:N, COLUMN(N1180), 0)), "", VLOOKUP($A1180,Courses!$A:N, COLUMN(N1180), 0))</f>
        <v>38337</v>
      </c>
      <c r="O1180" s="8" t="str">
        <f>IF(ISBLANK(VLOOKUP($A1180,Courses!$A:O, COLUMN(O1180), 0)), "", VLOOKUP($A1180,Courses!$A:O, COLUMN(O1180), 0))</f>
        <v>bayhill</v>
      </c>
      <c r="P1180" s="8" t="str">
        <f>IF(ISBLANK(VLOOKUP($A1180,Courses!$A:P, COLUMN(P1180), 0)), "", VLOOKUP($A1180,Courses!$A:P, COLUMN(P1180), 0))</f>
        <v>oceanside</v>
      </c>
      <c r="Q1180" s="8" t="str">
        <f>IF(ISBLANK(VLOOKUP($A1180,Courses!$A:Q, COLUMN(Q1180), 0)), "", VLOOKUP($A1180,Courses!$A:Q, COLUMN(Q1180), 0))</f>
        <v>roanoke</v>
      </c>
      <c r="R1180" s="8" t="str">
        <f>IF(ISBLANK(VLOOKUP($A1180,Courses!$A:R, COLUMN(R1180), 0)), "", VLOOKUP($A1180,Courses!$A:R, COLUMN(R1180), 0))</f>
        <v>roanoke1</v>
      </c>
      <c r="S1180" s="8" t="str">
        <f>IF(ISBLANK(VLOOKUP($A1180,Courses!$A:S, COLUMN(S1180), 0)), "", VLOOKUP($A1180,Courses!$A:S, COLUMN(S1180), 0))</f>
        <v/>
      </c>
      <c r="T1180" s="8" t="str">
        <f>IF(ISBLANK(VLOOKUP($A1180,Courses!$A:T, COLUMN(T1180), 0)), "", VLOOKUP($A1180,Courses!$A:T, COLUMN(T1180), 0))</f>
        <v/>
      </c>
      <c r="U1180" s="8" t="str">
        <f>IF(ISBLANK(VLOOKUP($A1180,Courses!$A:U, COLUMN(U1180), 0)), "", VLOOKUP($A1180,Courses!$A:U, COLUMN(U1180), 0))</f>
        <v/>
      </c>
      <c r="V1180" s="8" t="str">
        <f>IF(ISBLANK(VLOOKUP($A1180,Courses!$A:V, COLUMN(V1180), 0)), "", VLOOKUP($A1180,Courses!$A:V, COLUMN(V1180), 0))</f>
        <v/>
      </c>
      <c r="W1180" s="8" t="str">
        <f>IF(ISBLANK(VLOOKUP($A1180,Courses!$A:W, COLUMN(W1180), 0)), "", VLOOKUP($A1180,Courses!$A:W, COLUMN(W1180), 0))</f>
        <v/>
      </c>
      <c r="X1180" s="8" t="str">
        <f>IF(ISBLANK(VLOOKUP($A1180,Courses!$A:X, COLUMN(X1180), 0)), "", VLOOKUP($A1180,Courses!$A:X, COLUMN(X1180), 0))</f>
        <v/>
      </c>
      <c r="Y1180" s="8" t="str">
        <f>IF(ISBLANK(VLOOKUP($A1180,Courses!$A:Y, COLUMN(Y1180), 0)), "", VLOOKUP($A1180,Courses!$A:Y, COLUMN(Y1180), 0))</f>
        <v/>
      </c>
      <c r="Z1180" s="8" t="str">
        <f>IF(ISBLANK(VLOOKUP($A1180,Courses!$A:Z, COLUMN(Z1180), 0)), "", VLOOKUP($A1180,Courses!$A:Z, COLUMN(Z1180), 0))</f>
        <v/>
      </c>
      <c r="AA1180" s="8" t="str">
        <f>IF(ISBLANK(VLOOKUP($A1180,Courses!$A:AA, COLUMN(AA1180), 0)), "", VLOOKUP($A1180,Courses!$A:AA, COLUMN(AA1180), 0))</f>
        <v/>
      </c>
      <c r="AB1180" s="8" t="str">
        <f>IF(ISBLANK(VLOOKUP($A1180,Courses!$A:AB, COLUMN(AB1180), 0)), "", VLOOKUP($A1180,Courses!$A:AB, COLUMN(AB1180), 0))</f>
        <v/>
      </c>
      <c r="AC1180" s="8" t="str">
        <f>IF(ISBLANK(VLOOKUP($A1180,Courses!$A:AC, COLUMN(AC1180), 0)), "", VLOOKUP($A1180,Courses!$A:AC, COLUMN(AC1180), 0))</f>
        <v/>
      </c>
      <c r="AD1180" s="8" t="str">
        <f>IF(ISBLANK(VLOOKUP($A1180,Courses!$A:AD, COLUMN(AD1180), 0)), "", VLOOKUP($A1180,Courses!$A:AD, COLUMN(AD1180), 0))</f>
        <v/>
      </c>
      <c r="AE1180" s="8" t="str">
        <f>IF(ISBLANK(VLOOKUP($A1180,Courses!$A:AE, COLUMN(AE1180), 0)), "", VLOOKUP($A1180,Courses!$A:AE, COLUMN(AE1180), 0))</f>
        <v/>
      </c>
      <c r="AF1180" s="8" t="str">
        <f>IF(ISBLANK(VLOOKUP($A1180,Courses!$A:AF, COLUMN(AF1180), 0)), "", VLOOKUP($A1180,Courses!$A:AF, COLUMN(AF1180), 0))</f>
        <v/>
      </c>
      <c r="AG1180" s="8">
        <f>IF(ISBLANK(VLOOKUP($A1180,Courses!$A:AG, COLUMN(AG1180), 0)), "", VLOOKUP($A1180,Courses!$A:AG, COLUMN(AG1180), 0))</f>
        <v>1</v>
      </c>
      <c r="AH1180" s="8">
        <f>IF(ISBLANK(VLOOKUP($A1180,Courses!$A:AH, COLUMN(AH1180), 0)), "", VLOOKUP($A1180,Courses!$A:AH, COLUMN(AH1180), 0))</f>
        <v>16</v>
      </c>
      <c r="AI1180" s="8" t="str">
        <f>IF(ISBLANK(VLOOKUP($A1180,Courses!$A:AI, COLUMN(AI1180), 0)), "", VLOOKUP($A1180,Courses!$A:AI, COLUMN(AI1180), 0))</f>
        <v/>
      </c>
      <c r="AJ1180" s="8" t="str">
        <f>IF(ISBLANK(VLOOKUP($A1180,Courses!$A:AJ, COLUMN(AJ1180), 0)), "", VLOOKUP($A1180,Courses!$A:AJ, COLUMN(AJ1180), 0))</f>
        <v/>
      </c>
      <c r="AK1180" s="8" t="str">
        <f>IF(ISBLANK(VLOOKUP($A1180,Courses!$A:AK, COLUMN(AK1180), 0)), "", VLOOKUP($A1180,Courses!$A:AK, COLUMN(AK1180), 0))</f>
        <v/>
      </c>
      <c r="AL1180" s="8"/>
      <c r="AM1180" s="8"/>
    </row>
    <row r="1181" spans="1:39" ht="12.75" customHeight="1">
      <c r="A1181" s="4">
        <v>1171</v>
      </c>
      <c r="B1181" s="4"/>
      <c r="C1181" s="69" t="s">
        <v>2818</v>
      </c>
      <c r="D1181" s="6" t="str">
        <f>IF(ISBLANK(VLOOKUP($A1181,Courses!$A:D, COLUMN(D1181), 0)), "", VLOOKUP($A1181,Courses!$A:D, COLUMN(D1181), 0))</f>
        <v>Oceanside</v>
      </c>
      <c r="E1181" s="7" t="str">
        <f>IF(ISBLANK(VLOOKUP($A1181,Courses!$A:E, COLUMN(E1181), 0)), "", VLOOKUP($A1181,Courses!$A:E, COLUMN(E1181), 0))</f>
        <v/>
      </c>
      <c r="F1181" s="72" t="str">
        <f>IF(ISBLANK(VLOOKUP($A1181,Courses!$A:F, COLUMN(F1181), 0)), "", VLOOKUP($A1181,Courses!$A:F, COLUMN(F1181), 0))</f>
        <v>palm_tree_island_splash.jpg</v>
      </c>
      <c r="G1181" s="72" t="str">
        <f>IF(ISBLANK(VLOOKUP($A1181,Courses!$A:G, COLUMN(G1181), 0)), "", VLOOKUP($A1181,Courses!$A:G, COLUMN(G1181), 0))</f>
        <v>palm_tree_island_hole04.jpg</v>
      </c>
      <c r="H1181" s="72" t="str">
        <f>IF(ISBLANK(VLOOKUP($A1181,Courses!$A:H, COLUMN(H1181), 0)), "", VLOOKUP($A1181,Courses!$A:H, COLUMN(H1181), 0))</f>
        <v/>
      </c>
      <c r="I1181" s="72" t="str">
        <f>IF(ISBLANK(VLOOKUP($A1181,Courses!$A:I, COLUMN(I1181), 0)), "", VLOOKUP($A1181,Courses!$A:I, COLUMN(I1181), 0))</f>
        <v/>
      </c>
      <c r="J1181" s="72" t="str">
        <f>IF(ISBLANK(VLOOKUP($A1181,Courses!$A:J, COLUMN(J1181), 0)), "", VLOOKUP($A1181,Courses!$A:J, COLUMN(J1181), 0))</f>
        <v/>
      </c>
      <c r="K1181" s="57" t="str">
        <f>IF(ISBLANK(VLOOKUP($A1181,Courses!$A:K, COLUMN(K1181), 0)), "", VLOOKUP($A1181,Courses!$A:K, COLUMN(K1181), 0))</f>
        <v>palm_tree_island.zip</v>
      </c>
      <c r="L1181" s="8" t="str">
        <f>IF(ISBLANK(VLOOKUP($A1181,Courses!$A:L, COLUMN(L1181), 0)), "", VLOOKUP($A1181,Courses!$A:L, COLUMN(L1181), 0))</f>
        <v>David Mack</v>
      </c>
      <c r="M1181" s="8">
        <f>IF(ISBLANK(VLOOKUP($A1181,Courses!$A:M, COLUMN(M1181), 0)), "", VLOOKUP($A1181,Courses!$A:M, COLUMN(M1181), 0))</f>
        <v>4.5</v>
      </c>
      <c r="N1181" s="9">
        <f>IF(ISBLANK(VLOOKUP($A1181,Courses!$A:N, COLUMN(N1181), 0)), "", VLOOKUP($A1181,Courses!$A:N, COLUMN(N1181), 0))</f>
        <v>36681</v>
      </c>
      <c r="O1181" s="8" t="str">
        <f>IF(ISBLANK(VLOOKUP($A1181,Courses!$A:O, COLUMN(O1181), 0)), "", VLOOKUP($A1181,Courses!$A:O, COLUMN(O1181), 0))</f>
        <v/>
      </c>
      <c r="P1181" s="8" t="str">
        <f>IF(ISBLANK(VLOOKUP($A1181,Courses!$A:P, COLUMN(P1181), 0)), "", VLOOKUP($A1181,Courses!$A:P, COLUMN(P1181), 0))</f>
        <v/>
      </c>
      <c r="Q1181" s="8" t="str">
        <f>IF(ISBLANK(VLOOKUP($A1181,Courses!$A:Q, COLUMN(Q1181), 0)), "", VLOOKUP($A1181,Courses!$A:Q, COLUMN(Q1181), 0))</f>
        <v/>
      </c>
      <c r="R1181" s="8" t="str">
        <f>IF(ISBLANK(VLOOKUP($A1181,Courses!$A:R, COLUMN(R1181), 0)), "", VLOOKUP($A1181,Courses!$A:R, COLUMN(R1181), 0))</f>
        <v/>
      </c>
      <c r="S1181" s="8" t="str">
        <f>IF(ISBLANK(VLOOKUP($A1181,Courses!$A:S, COLUMN(S1181), 0)), "", VLOOKUP($A1181,Courses!$A:S, COLUMN(S1181), 0))</f>
        <v/>
      </c>
      <c r="T1181" s="8" t="str">
        <f>IF(ISBLANK(VLOOKUP($A1181,Courses!$A:T, COLUMN(T1181), 0)), "", VLOOKUP($A1181,Courses!$A:T, COLUMN(T1181), 0))</f>
        <v/>
      </c>
      <c r="U1181" s="8" t="str">
        <f>IF(ISBLANK(VLOOKUP($A1181,Courses!$A:U, COLUMN(U1181), 0)), "", VLOOKUP($A1181,Courses!$A:U, COLUMN(U1181), 0))</f>
        <v/>
      </c>
      <c r="V1181" s="8" t="str">
        <f>IF(ISBLANK(VLOOKUP($A1181,Courses!$A:V, COLUMN(V1181), 0)), "", VLOOKUP($A1181,Courses!$A:V, COLUMN(V1181), 0))</f>
        <v/>
      </c>
      <c r="W1181" s="8" t="str">
        <f>IF(ISBLANK(VLOOKUP($A1181,Courses!$A:W, COLUMN(W1181), 0)), "", VLOOKUP($A1181,Courses!$A:W, COLUMN(W1181), 0))</f>
        <v/>
      </c>
      <c r="X1181" s="8" t="str">
        <f>IF(ISBLANK(VLOOKUP($A1181,Courses!$A:X, COLUMN(X1181), 0)), "", VLOOKUP($A1181,Courses!$A:X, COLUMN(X1181), 0))</f>
        <v/>
      </c>
      <c r="Y1181" s="8" t="str">
        <f>IF(ISBLANK(VLOOKUP($A1181,Courses!$A:Y, COLUMN(Y1181), 0)), "", VLOOKUP($A1181,Courses!$A:Y, COLUMN(Y1181), 0))</f>
        <v/>
      </c>
      <c r="Z1181" s="8" t="str">
        <f>IF(ISBLANK(VLOOKUP($A1181,Courses!$A:Z, COLUMN(Z1181), 0)), "", VLOOKUP($A1181,Courses!$A:Z, COLUMN(Z1181), 0))</f>
        <v/>
      </c>
      <c r="AA1181" s="8" t="str">
        <f>IF(ISBLANK(VLOOKUP($A1181,Courses!$A:AA, COLUMN(AA1181), 0)), "", VLOOKUP($A1181,Courses!$A:AA, COLUMN(AA1181), 0))</f>
        <v/>
      </c>
      <c r="AB1181" s="8" t="str">
        <f>IF(ISBLANK(VLOOKUP($A1181,Courses!$A:AB, COLUMN(AB1181), 0)), "", VLOOKUP($A1181,Courses!$A:AB, COLUMN(AB1181), 0))</f>
        <v/>
      </c>
      <c r="AC1181" s="8" t="str">
        <f>IF(ISBLANK(VLOOKUP($A1181,Courses!$A:AC, COLUMN(AC1181), 0)), "", VLOOKUP($A1181,Courses!$A:AC, COLUMN(AC1181), 0))</f>
        <v/>
      </c>
      <c r="AD1181" s="8" t="str">
        <f>IF(ISBLANK(VLOOKUP($A1181,Courses!$A:AD, COLUMN(AD1181), 0)), "", VLOOKUP($A1181,Courses!$A:AD, COLUMN(AD1181), 0))</f>
        <v/>
      </c>
      <c r="AE1181" s="8" t="str">
        <f>IF(ISBLANK(VLOOKUP($A1181,Courses!$A:AE, COLUMN(AE1181), 0)), "", VLOOKUP($A1181,Courses!$A:AE, COLUMN(AE1181), 0))</f>
        <v/>
      </c>
      <c r="AF1181" s="8" t="str">
        <f>IF(ISBLANK(VLOOKUP($A1181,Courses!$A:AF, COLUMN(AF1181), 0)), "", VLOOKUP($A1181,Courses!$A:AF, COLUMN(AF1181), 0))</f>
        <v/>
      </c>
      <c r="AG1181" s="8" t="str">
        <f>IF(ISBLANK(VLOOKUP($A1181,Courses!$A:AG, COLUMN(AG1181), 0)), "", VLOOKUP($A1181,Courses!$A:AG, COLUMN(AG1181), 0))</f>
        <v>Sp</v>
      </c>
      <c r="AH1181" s="8">
        <f>IF(ISBLANK(VLOOKUP($A1181,Courses!$A:AH, COLUMN(AH1181), 0)), "", VLOOKUP($A1181,Courses!$A:AH, COLUMN(AH1181), 0))</f>
        <v>4</v>
      </c>
      <c r="AI1181" s="8" t="str">
        <f>IF(ISBLANK(VLOOKUP($A1181,Courses!$A:AI, COLUMN(AI1181), 0)), "", VLOOKUP($A1181,Courses!$A:AI, COLUMN(AI1181), 0))</f>
        <v/>
      </c>
      <c r="AJ1181" s="8" t="str">
        <f>IF(ISBLANK(VLOOKUP($A1181,Courses!$A:AJ, COLUMN(AJ1181), 0)), "", VLOOKUP($A1181,Courses!$A:AJ, COLUMN(AJ1181), 0))</f>
        <v/>
      </c>
      <c r="AK1181" s="8" t="str">
        <f>IF(ISBLANK(VLOOKUP($A1181,Courses!$A:AK, COLUMN(AK1181), 0)), "", VLOOKUP($A1181,Courses!$A:AK, COLUMN(AK1181), 0))</f>
        <v/>
      </c>
      <c r="AL1181" s="8"/>
      <c r="AM1181" s="8"/>
    </row>
    <row r="1182" spans="1:39" ht="12.75" customHeight="1">
      <c r="A1182" s="4">
        <v>1059</v>
      </c>
      <c r="B1182" s="4"/>
      <c r="C1182" s="69" t="s">
        <v>2820</v>
      </c>
      <c r="D1182" s="6" t="str">
        <f>IF(ISBLANK(VLOOKUP($A1182,Courses!$A:D, COLUMN(D1182), 0)), "", VLOOKUP($A1182,Courses!$A:D, COLUMN(D1182), 0))</f>
        <v>Links</v>
      </c>
      <c r="E1182" s="7" t="str">
        <f>IF(ISBLANK(VLOOKUP($A1182,Courses!$A:E, COLUMN(E1182), 0)), "", VLOOKUP($A1182,Courses!$A:E, COLUMN(E1182), 0))</f>
        <v/>
      </c>
      <c r="F1182" s="72" t="str">
        <f>IF(ISBLANK(VLOOKUP($A1182,Courses!$A:F, COLUMN(F1182), 0)), "", VLOOKUP($A1182,Courses!$A:F, COLUMN(F1182), 0))</f>
        <v>palmela_golf_links_v2_hole02.jpg</v>
      </c>
      <c r="G1182" s="72" t="str">
        <f>IF(ISBLANK(VLOOKUP($A1182,Courses!$A:G, COLUMN(G1182), 0)), "", VLOOKUP($A1182,Courses!$A:G, COLUMN(G1182), 0))</f>
        <v>palmela_golf_links_v2_hole18.jpg</v>
      </c>
      <c r="H1182" s="72" t="str">
        <f>IF(ISBLANK(VLOOKUP($A1182,Courses!$A:H, COLUMN(H1182), 0)), "", VLOOKUP($A1182,Courses!$A:H, COLUMN(H1182), 0))</f>
        <v/>
      </c>
      <c r="I1182" s="72" t="str">
        <f>IF(ISBLANK(VLOOKUP($A1182,Courses!$A:I, COLUMN(I1182), 0)), "", VLOOKUP($A1182,Courses!$A:I, COLUMN(I1182), 0))</f>
        <v/>
      </c>
      <c r="J1182" s="72" t="str">
        <f>IF(ISBLANK(VLOOKUP($A1182,Courses!$A:J, COLUMN(J1182), 0)), "", VLOOKUP($A1182,Courses!$A:J, COLUMN(J1182), 0))</f>
        <v/>
      </c>
      <c r="K1182" s="57" t="str">
        <f>IF(ISBLANK(VLOOKUP($A1182,Courses!$A:K, COLUMN(K1182), 0)), "", VLOOKUP($A1182,Courses!$A:K, COLUMN(K1182), 0))</f>
        <v>palmela_gl_v2.zip</v>
      </c>
      <c r="L1182" s="8" t="str">
        <f>IF(ISBLANK(VLOOKUP($A1182,Courses!$A:L, COLUMN(L1182), 0)), "", VLOOKUP($A1182,Courses!$A:L, COLUMN(L1182), 0))</f>
        <v>Jorgen Ekroth</v>
      </c>
      <c r="M1182" s="8">
        <f>IF(ISBLANK(VLOOKUP($A1182,Courses!$A:M, COLUMN(M1182), 0)), "", VLOOKUP($A1182,Courses!$A:M, COLUMN(M1182), 0))</f>
        <v>9.3000000000000007</v>
      </c>
      <c r="N1182" s="9">
        <f>IF(ISBLANK(VLOOKUP($A1182,Courses!$A:N, COLUMN(N1182), 0)), "", VLOOKUP($A1182,Courses!$A:N, COLUMN(N1182), 0))</f>
        <v>37135</v>
      </c>
      <c r="O1182" s="8" t="str">
        <f>IF(ISBLANK(VLOOKUP($A1182,Courses!$A:O, COLUMN(O1182), 0)), "", VLOOKUP($A1182,Courses!$A:O, COLUMN(O1182), 0))</f>
        <v>palmela</v>
      </c>
      <c r="P1182" s="8" t="str">
        <f>IF(ISBLANK(VLOOKUP($A1182,Courses!$A:P, COLUMN(P1182), 0)), "", VLOOKUP($A1182,Courses!$A:P, COLUMN(P1182), 0))</f>
        <v/>
      </c>
      <c r="Q1182" s="8" t="str">
        <f>IF(ISBLANK(VLOOKUP($A1182,Courses!$A:Q, COLUMN(Q1182), 0)), "", VLOOKUP($A1182,Courses!$A:Q, COLUMN(Q1182), 0))</f>
        <v/>
      </c>
      <c r="R1182" s="8" t="str">
        <f>IF(ISBLANK(VLOOKUP($A1182,Courses!$A:R, COLUMN(R1182), 0)), "", VLOOKUP($A1182,Courses!$A:R, COLUMN(R1182), 0))</f>
        <v/>
      </c>
      <c r="S1182" s="8" t="str">
        <f>IF(ISBLANK(VLOOKUP($A1182,Courses!$A:S, COLUMN(S1182), 0)), "", VLOOKUP($A1182,Courses!$A:S, COLUMN(S1182), 0))</f>
        <v/>
      </c>
      <c r="T1182" s="8" t="str">
        <f>IF(ISBLANK(VLOOKUP($A1182,Courses!$A:T, COLUMN(T1182), 0)), "", VLOOKUP($A1182,Courses!$A:T, COLUMN(T1182), 0))</f>
        <v/>
      </c>
      <c r="U1182" s="8" t="str">
        <f>IF(ISBLANK(VLOOKUP($A1182,Courses!$A:U, COLUMN(U1182), 0)), "", VLOOKUP($A1182,Courses!$A:U, COLUMN(U1182), 0))</f>
        <v/>
      </c>
      <c r="V1182" s="8" t="str">
        <f>IF(ISBLANK(VLOOKUP($A1182,Courses!$A:V, COLUMN(V1182), 0)), "", VLOOKUP($A1182,Courses!$A:V, COLUMN(V1182), 0))</f>
        <v/>
      </c>
      <c r="W1182" s="8" t="str">
        <f>IF(ISBLANK(VLOOKUP($A1182,Courses!$A:W, COLUMN(W1182), 0)), "", VLOOKUP($A1182,Courses!$A:W, COLUMN(W1182), 0))</f>
        <v/>
      </c>
      <c r="X1182" s="8" t="str">
        <f>IF(ISBLANK(VLOOKUP($A1182,Courses!$A:X, COLUMN(X1182), 0)), "", VLOOKUP($A1182,Courses!$A:X, COLUMN(X1182), 0))</f>
        <v/>
      </c>
      <c r="Y1182" s="8" t="str">
        <f>IF(ISBLANK(VLOOKUP($A1182,Courses!$A:Y, COLUMN(Y1182), 0)), "", VLOOKUP($A1182,Courses!$A:Y, COLUMN(Y1182), 0))</f>
        <v/>
      </c>
      <c r="Z1182" s="8" t="str">
        <f>IF(ISBLANK(VLOOKUP($A1182,Courses!$A:Z, COLUMN(Z1182), 0)), "", VLOOKUP($A1182,Courses!$A:Z, COLUMN(Z1182), 0))</f>
        <v/>
      </c>
      <c r="AA1182" s="8" t="str">
        <f>IF(ISBLANK(VLOOKUP($A1182,Courses!$A:AA, COLUMN(AA1182), 0)), "", VLOOKUP($A1182,Courses!$A:AA, COLUMN(AA1182), 0))</f>
        <v/>
      </c>
      <c r="AB1182" s="8" t="str">
        <f>IF(ISBLANK(VLOOKUP($A1182,Courses!$A:AB, COLUMN(AB1182), 0)), "", VLOOKUP($A1182,Courses!$A:AB, COLUMN(AB1182), 0))</f>
        <v/>
      </c>
      <c r="AC1182" s="8" t="str">
        <f>IF(ISBLANK(VLOOKUP($A1182,Courses!$A:AC, COLUMN(AC1182), 0)), "", VLOOKUP($A1182,Courses!$A:AC, COLUMN(AC1182), 0))</f>
        <v/>
      </c>
      <c r="AD1182" s="8" t="str">
        <f>IF(ISBLANK(VLOOKUP($A1182,Courses!$A:AD, COLUMN(AD1182), 0)), "", VLOOKUP($A1182,Courses!$A:AD, COLUMN(AD1182), 0))</f>
        <v/>
      </c>
      <c r="AE1182" s="8" t="str">
        <f>IF(ISBLANK(VLOOKUP($A1182,Courses!$A:AE, COLUMN(AE1182), 0)), "", VLOOKUP($A1182,Courses!$A:AE, COLUMN(AE1182), 0))</f>
        <v/>
      </c>
      <c r="AF1182" s="8" t="str">
        <f>IF(ISBLANK(VLOOKUP($A1182,Courses!$A:AF, COLUMN(AF1182), 0)), "", VLOOKUP($A1182,Courses!$A:AF, COLUMN(AF1182), 0))</f>
        <v/>
      </c>
      <c r="AG1182" s="8">
        <f>IF(ISBLANK(VLOOKUP($A1182,Courses!$A:AG, COLUMN(AG1182), 0)), "", VLOOKUP($A1182,Courses!$A:AG, COLUMN(AG1182), 0))</f>
        <v>2</v>
      </c>
      <c r="AH1182" s="8">
        <f>IF(ISBLANK(VLOOKUP($A1182,Courses!$A:AH, COLUMN(AH1182), 0)), "", VLOOKUP($A1182,Courses!$A:AH, COLUMN(AH1182), 0))</f>
        <v>18</v>
      </c>
      <c r="AI1182" s="8" t="str">
        <f>IF(ISBLANK(VLOOKUP($A1182,Courses!$A:AI, COLUMN(AI1182), 0)), "", VLOOKUP($A1182,Courses!$A:AI, COLUMN(AI1182), 0))</f>
        <v/>
      </c>
      <c r="AJ1182" s="8" t="str">
        <f>IF(ISBLANK(VLOOKUP($A1182,Courses!$A:AJ, COLUMN(AJ1182), 0)), "", VLOOKUP($A1182,Courses!$A:AJ, COLUMN(AJ1182), 0))</f>
        <v/>
      </c>
      <c r="AK1182" s="8" t="str">
        <f>IF(ISBLANK(VLOOKUP($A1182,Courses!$A:AK, COLUMN(AK1182), 0)), "", VLOOKUP($A1182,Courses!$A:AK, COLUMN(AK1182), 0))</f>
        <v/>
      </c>
      <c r="AL1182" s="8"/>
      <c r="AM1182" s="8"/>
    </row>
    <row r="1183" spans="1:39" ht="12.75" customHeight="1">
      <c r="A1183" s="4">
        <v>871</v>
      </c>
      <c r="B1183" s="4"/>
      <c r="C1183" s="69" t="s">
        <v>2823</v>
      </c>
      <c r="D1183" s="6" t="str">
        <f>IF(ISBLANK(VLOOKUP($A1183,Courses!$A:D, COLUMN(D1183), 0)), "", VLOOKUP($A1183,Courses!$A:D, COLUMN(D1183), 0))</f>
        <v>Woodlands</v>
      </c>
      <c r="E1183" s="7" t="str">
        <f>IF(ISBLANK(VLOOKUP($A1183,Courses!$A:E, COLUMN(E1183), 0)), "", VLOOKUP($A1183,Courses!$A:E, COLUMN(E1183), 0))</f>
        <v/>
      </c>
      <c r="F1183" s="72" t="str">
        <f>IF(ISBLANK(VLOOKUP($A1183,Courses!$A:F, COLUMN(F1183), 0)), "", VLOOKUP($A1183,Courses!$A:F, COLUMN(F1183), 0))</f>
        <v>palmetto_plantation_hole05.jpg</v>
      </c>
      <c r="G1183" s="72" t="str">
        <f>IF(ISBLANK(VLOOKUP($A1183,Courses!$A:G, COLUMN(G1183), 0)), "", VLOOKUP($A1183,Courses!$A:G, COLUMN(G1183), 0))</f>
        <v>palmetto_plantation_hole18.jpg</v>
      </c>
      <c r="H1183" s="72" t="str">
        <f>IF(ISBLANK(VLOOKUP($A1183,Courses!$A:H, COLUMN(H1183), 0)), "", VLOOKUP($A1183,Courses!$A:H, COLUMN(H1183), 0))</f>
        <v/>
      </c>
      <c r="I1183" s="72" t="str">
        <f>IF(ISBLANK(VLOOKUP($A1183,Courses!$A:I, COLUMN(I1183), 0)), "", VLOOKUP($A1183,Courses!$A:I, COLUMN(I1183), 0))</f>
        <v/>
      </c>
      <c r="J1183" s="72" t="str">
        <f>IF(ISBLANK(VLOOKUP($A1183,Courses!$A:J, COLUMN(J1183), 0)), "", VLOOKUP($A1183,Courses!$A:J, COLUMN(J1183), 0))</f>
        <v/>
      </c>
      <c r="K1183" s="57" t="str">
        <f>IF(ISBLANK(VLOOKUP($A1183,Courses!$A:K, COLUMN(K1183), 0)), "", VLOOKUP($A1183,Courses!$A:K, COLUMN(K1183), 0))</f>
        <v>palmetto_plantation.zip</v>
      </c>
      <c r="L1183" s="8" t="str">
        <f>IF(ISBLANK(VLOOKUP($A1183,Courses!$A:L, COLUMN(L1183), 0)), "", VLOOKUP($A1183,Courses!$A:L, COLUMN(L1183), 0))</f>
        <v>Hatchit</v>
      </c>
      <c r="M1183" s="8">
        <f>IF(ISBLANK(VLOOKUP($A1183,Courses!$A:M, COLUMN(M1183), 0)), "", VLOOKUP($A1183,Courses!$A:M, COLUMN(M1183), 0))</f>
        <v>9.5</v>
      </c>
      <c r="N1183" s="9">
        <f>IF(ISBLANK(VLOOKUP($A1183,Courses!$A:N, COLUMN(N1183), 0)), "", VLOOKUP($A1183,Courses!$A:N, COLUMN(N1183), 0))</f>
        <v>36699</v>
      </c>
      <c r="O1183" s="8" t="str">
        <f>IF(ISBLANK(VLOOKUP($A1183,Courses!$A:O, COLUMN(O1183), 0)), "", VLOOKUP($A1183,Courses!$A:O, COLUMN(O1183), 0))</f>
        <v>headgatever_2</v>
      </c>
      <c r="P1183" s="8" t="str">
        <f>IF(ISBLANK(VLOOKUP($A1183,Courses!$A:P, COLUMN(P1183), 0)), "", VLOOKUP($A1183,Courses!$A:P, COLUMN(P1183), 0))</f>
        <v/>
      </c>
      <c r="Q1183" s="8" t="str">
        <f>IF(ISBLANK(VLOOKUP($A1183,Courses!$A:Q, COLUMN(Q1183), 0)), "", VLOOKUP($A1183,Courses!$A:Q, COLUMN(Q1183), 0))</f>
        <v/>
      </c>
      <c r="R1183" s="8" t="str">
        <f>IF(ISBLANK(VLOOKUP($A1183,Courses!$A:R, COLUMN(R1183), 0)), "", VLOOKUP($A1183,Courses!$A:R, COLUMN(R1183), 0))</f>
        <v/>
      </c>
      <c r="S1183" s="8" t="str">
        <f>IF(ISBLANK(VLOOKUP($A1183,Courses!$A:S, COLUMN(S1183), 0)), "", VLOOKUP($A1183,Courses!$A:S, COLUMN(S1183), 0))</f>
        <v/>
      </c>
      <c r="T1183" s="8" t="str">
        <f>IF(ISBLANK(VLOOKUP($A1183,Courses!$A:T, COLUMN(T1183), 0)), "", VLOOKUP($A1183,Courses!$A:T, COLUMN(T1183), 0))</f>
        <v/>
      </c>
      <c r="U1183" s="8" t="str">
        <f>IF(ISBLANK(VLOOKUP($A1183,Courses!$A:U, COLUMN(U1183), 0)), "", VLOOKUP($A1183,Courses!$A:U, COLUMN(U1183), 0))</f>
        <v/>
      </c>
      <c r="V1183" s="8" t="str">
        <f>IF(ISBLANK(VLOOKUP($A1183,Courses!$A:V, COLUMN(V1183), 0)), "", VLOOKUP($A1183,Courses!$A:V, COLUMN(V1183), 0))</f>
        <v/>
      </c>
      <c r="W1183" s="8" t="str">
        <f>IF(ISBLANK(VLOOKUP($A1183,Courses!$A:W, COLUMN(W1183), 0)), "", VLOOKUP($A1183,Courses!$A:W, COLUMN(W1183), 0))</f>
        <v/>
      </c>
      <c r="X1183" s="8" t="str">
        <f>IF(ISBLANK(VLOOKUP($A1183,Courses!$A:X, COLUMN(X1183), 0)), "", VLOOKUP($A1183,Courses!$A:X, COLUMN(X1183), 0))</f>
        <v/>
      </c>
      <c r="Y1183" s="8" t="str">
        <f>IF(ISBLANK(VLOOKUP($A1183,Courses!$A:Y, COLUMN(Y1183), 0)), "", VLOOKUP($A1183,Courses!$A:Y, COLUMN(Y1183), 0))</f>
        <v/>
      </c>
      <c r="Z1183" s="8" t="str">
        <f>IF(ISBLANK(VLOOKUP($A1183,Courses!$A:Z, COLUMN(Z1183), 0)), "", VLOOKUP($A1183,Courses!$A:Z, COLUMN(Z1183), 0))</f>
        <v/>
      </c>
      <c r="AA1183" s="8" t="str">
        <f>IF(ISBLANK(VLOOKUP($A1183,Courses!$A:AA, COLUMN(AA1183), 0)), "", VLOOKUP($A1183,Courses!$A:AA, COLUMN(AA1183), 0))</f>
        <v/>
      </c>
      <c r="AB1183" s="8" t="str">
        <f>IF(ISBLANK(VLOOKUP($A1183,Courses!$A:AB, COLUMN(AB1183), 0)), "", VLOOKUP($A1183,Courses!$A:AB, COLUMN(AB1183), 0))</f>
        <v/>
      </c>
      <c r="AC1183" s="8" t="str">
        <f>IF(ISBLANK(VLOOKUP($A1183,Courses!$A:AC, COLUMN(AC1183), 0)), "", VLOOKUP($A1183,Courses!$A:AC, COLUMN(AC1183), 0))</f>
        <v/>
      </c>
      <c r="AD1183" s="8" t="str">
        <f>IF(ISBLANK(VLOOKUP($A1183,Courses!$A:AD, COLUMN(AD1183), 0)), "", VLOOKUP($A1183,Courses!$A:AD, COLUMN(AD1183), 0))</f>
        <v/>
      </c>
      <c r="AE1183" s="8" t="str">
        <f>IF(ISBLANK(VLOOKUP($A1183,Courses!$A:AE, COLUMN(AE1183), 0)), "", VLOOKUP($A1183,Courses!$A:AE, COLUMN(AE1183), 0))</f>
        <v/>
      </c>
      <c r="AF1183" s="8" t="str">
        <f>IF(ISBLANK(VLOOKUP($A1183,Courses!$A:AF, COLUMN(AF1183), 0)), "", VLOOKUP($A1183,Courses!$A:AF, COLUMN(AF1183), 0))</f>
        <v/>
      </c>
      <c r="AG1183" s="8">
        <f>IF(ISBLANK(VLOOKUP($A1183,Courses!$A:AG, COLUMN(AG1183), 0)), "", VLOOKUP($A1183,Courses!$A:AG, COLUMN(AG1183), 0))</f>
        <v>5</v>
      </c>
      <c r="AH1183" s="8">
        <f>IF(ISBLANK(VLOOKUP($A1183,Courses!$A:AH, COLUMN(AH1183), 0)), "", VLOOKUP($A1183,Courses!$A:AH, COLUMN(AH1183), 0))</f>
        <v>18</v>
      </c>
      <c r="AI1183" s="8" t="str">
        <f>IF(ISBLANK(VLOOKUP($A1183,Courses!$A:AI, COLUMN(AI1183), 0)), "", VLOOKUP($A1183,Courses!$A:AI, COLUMN(AI1183), 0))</f>
        <v/>
      </c>
      <c r="AJ1183" s="8" t="str">
        <f>IF(ISBLANK(VLOOKUP($A1183,Courses!$A:AJ, COLUMN(AJ1183), 0)), "", VLOOKUP($A1183,Courses!$A:AJ, COLUMN(AJ1183), 0))</f>
        <v/>
      </c>
      <c r="AK1183" s="8" t="str">
        <f>IF(ISBLANK(VLOOKUP($A1183,Courses!$A:AK, COLUMN(AK1183), 0)), "", VLOOKUP($A1183,Courses!$A:AK, COLUMN(AK1183), 0))</f>
        <v/>
      </c>
      <c r="AL1183" s="8"/>
      <c r="AM1183" s="8"/>
    </row>
    <row r="1184" spans="1:39" ht="12.75" customHeight="1">
      <c r="A1184" s="4">
        <v>872</v>
      </c>
      <c r="B1184" s="4"/>
      <c r="C1184" s="69" t="s">
        <v>2825</v>
      </c>
      <c r="D1184" s="6" t="str">
        <f>IF(ISBLANK(VLOOKUP($A1184,Courses!$A:D, COLUMN(D1184), 0)), "", VLOOKUP($A1184,Courses!$A:D, COLUMN(D1184), 0))</f>
        <v>Desert-like</v>
      </c>
      <c r="E1184" s="7" t="str">
        <f>IF(ISBLANK(VLOOKUP($A1184,Courses!$A:E, COLUMN(E1184), 0)), "", VLOOKUP($A1184,Courses!$A:E, COLUMN(E1184), 0))</f>
        <v/>
      </c>
      <c r="F1184" s="72" t="str">
        <f>IF(ISBLANK(VLOOKUP($A1184,Courses!$A:F, COLUMN(F1184), 0)), "", VLOOKUP($A1184,Courses!$A:F, COLUMN(F1184), 0))</f>
        <v>palmetto_sands_splash.jpg</v>
      </c>
      <c r="G1184" s="72" t="str">
        <f>IF(ISBLANK(VLOOKUP($A1184,Courses!$A:G, COLUMN(G1184), 0)), "", VLOOKUP($A1184,Courses!$A:G, COLUMN(G1184), 0))</f>
        <v>palmetto_sands_hole02.jpg</v>
      </c>
      <c r="H1184" s="72" t="str">
        <f>IF(ISBLANK(VLOOKUP($A1184,Courses!$A:H, COLUMN(H1184), 0)), "", VLOOKUP($A1184,Courses!$A:H, COLUMN(H1184), 0))</f>
        <v/>
      </c>
      <c r="I1184" s="72" t="str">
        <f>IF(ISBLANK(VLOOKUP($A1184,Courses!$A:I, COLUMN(I1184), 0)), "", VLOOKUP($A1184,Courses!$A:I, COLUMN(I1184), 0))</f>
        <v/>
      </c>
      <c r="J1184" s="72" t="str">
        <f>IF(ISBLANK(VLOOKUP($A1184,Courses!$A:J, COLUMN(J1184), 0)), "", VLOOKUP($A1184,Courses!$A:J, COLUMN(J1184), 0))</f>
        <v/>
      </c>
      <c r="K1184" s="57" t="str">
        <f>IF(ISBLANK(VLOOKUP($A1184,Courses!$A:K, COLUMN(K1184), 0)), "", VLOOKUP($A1184,Courses!$A:K, COLUMN(K1184), 0))</f>
        <v>palmetto_sands.zip</v>
      </c>
      <c r="L1184" s="8" t="str">
        <f>IF(ISBLANK(VLOOKUP($A1184,Courses!$A:L, COLUMN(L1184), 0)), "", VLOOKUP($A1184,Courses!$A:L, COLUMN(L1184), 0))</f>
        <v>Lance Rhodes</v>
      </c>
      <c r="M1184" s="8">
        <f>IF(ISBLANK(VLOOKUP($A1184,Courses!$A:M, COLUMN(M1184), 0)), "", VLOOKUP($A1184,Courses!$A:M, COLUMN(M1184), 0))</f>
        <v>8.6999999999999993</v>
      </c>
      <c r="N1184" s="9">
        <f>IF(ISBLANK(VLOOKUP($A1184,Courses!$A:N, COLUMN(N1184), 0)), "", VLOOKUP($A1184,Courses!$A:N, COLUMN(N1184), 0))</f>
        <v>37466</v>
      </c>
      <c r="O1184" s="8" t="str">
        <f>IF(ISBLANK(VLOOKUP($A1184,Courses!$A:O, COLUMN(O1184), 0)), "", VLOOKUP($A1184,Courses!$A:O, COLUMN(O1184), 0))</f>
        <v>bullock_run</v>
      </c>
      <c r="P1184" s="8" t="str">
        <f>IF(ISBLANK(VLOOKUP($A1184,Courses!$A:P, COLUMN(P1184), 0)), "", VLOOKUP($A1184,Courses!$A:P, COLUMN(P1184), 0))</f>
        <v>coosbay</v>
      </c>
      <c r="Q1184" s="8" t="str">
        <f>IF(ISBLANK(VLOOKUP($A1184,Courses!$A:Q, COLUMN(Q1184), 0)), "", VLOOKUP($A1184,Courses!$A:Q, COLUMN(Q1184), 0))</f>
        <v>cypress</v>
      </c>
      <c r="R1184" s="8" t="str">
        <f>IF(ISBLANK(VLOOKUP($A1184,Courses!$A:R, COLUMN(R1184), 0)), "", VLOOKUP($A1184,Courses!$A:R, COLUMN(R1184), 0))</f>
        <v>palmetto</v>
      </c>
      <c r="S1184" s="8" t="str">
        <f>IF(ISBLANK(VLOOKUP($A1184,Courses!$A:S, COLUMN(S1184), 0)), "", VLOOKUP($A1184,Courses!$A:S, COLUMN(S1184), 0))</f>
        <v/>
      </c>
      <c r="T1184" s="8" t="str">
        <f>IF(ISBLANK(VLOOKUP($A1184,Courses!$A:T, COLUMN(T1184), 0)), "", VLOOKUP($A1184,Courses!$A:T, COLUMN(T1184), 0))</f>
        <v/>
      </c>
      <c r="U1184" s="8" t="str">
        <f>IF(ISBLANK(VLOOKUP($A1184,Courses!$A:U, COLUMN(U1184), 0)), "", VLOOKUP($A1184,Courses!$A:U, COLUMN(U1184), 0))</f>
        <v/>
      </c>
      <c r="V1184" s="8" t="str">
        <f>IF(ISBLANK(VLOOKUP($A1184,Courses!$A:V, COLUMN(V1184), 0)), "", VLOOKUP($A1184,Courses!$A:V, COLUMN(V1184), 0))</f>
        <v/>
      </c>
      <c r="W1184" s="8" t="str">
        <f>IF(ISBLANK(VLOOKUP($A1184,Courses!$A:W, COLUMN(W1184), 0)), "", VLOOKUP($A1184,Courses!$A:W, COLUMN(W1184), 0))</f>
        <v/>
      </c>
      <c r="X1184" s="8" t="str">
        <f>IF(ISBLANK(VLOOKUP($A1184,Courses!$A:X, COLUMN(X1184), 0)), "", VLOOKUP($A1184,Courses!$A:X, COLUMN(X1184), 0))</f>
        <v/>
      </c>
      <c r="Y1184" s="8" t="str">
        <f>IF(ISBLANK(VLOOKUP($A1184,Courses!$A:Y, COLUMN(Y1184), 0)), "", VLOOKUP($A1184,Courses!$A:Y, COLUMN(Y1184), 0))</f>
        <v/>
      </c>
      <c r="Z1184" s="8" t="str">
        <f>IF(ISBLANK(VLOOKUP($A1184,Courses!$A:Z, COLUMN(Z1184), 0)), "", VLOOKUP($A1184,Courses!$A:Z, COLUMN(Z1184), 0))</f>
        <v/>
      </c>
      <c r="AA1184" s="8" t="str">
        <f>IF(ISBLANK(VLOOKUP($A1184,Courses!$A:AA, COLUMN(AA1184), 0)), "", VLOOKUP($A1184,Courses!$A:AA, COLUMN(AA1184), 0))</f>
        <v/>
      </c>
      <c r="AB1184" s="8" t="str">
        <f>IF(ISBLANK(VLOOKUP($A1184,Courses!$A:AB, COLUMN(AB1184), 0)), "", VLOOKUP($A1184,Courses!$A:AB, COLUMN(AB1184), 0))</f>
        <v/>
      </c>
      <c r="AC1184" s="8" t="str">
        <f>IF(ISBLANK(VLOOKUP($A1184,Courses!$A:AC, COLUMN(AC1184), 0)), "", VLOOKUP($A1184,Courses!$A:AC, COLUMN(AC1184), 0))</f>
        <v/>
      </c>
      <c r="AD1184" s="8" t="str">
        <f>IF(ISBLANK(VLOOKUP($A1184,Courses!$A:AD, COLUMN(AD1184), 0)), "", VLOOKUP($A1184,Courses!$A:AD, COLUMN(AD1184), 0))</f>
        <v/>
      </c>
      <c r="AE1184" s="8" t="str">
        <f>IF(ISBLANK(VLOOKUP($A1184,Courses!$A:AE, COLUMN(AE1184), 0)), "", VLOOKUP($A1184,Courses!$A:AE, COLUMN(AE1184), 0))</f>
        <v/>
      </c>
      <c r="AF1184" s="8" t="str">
        <f>IF(ISBLANK(VLOOKUP($A1184,Courses!$A:AF, COLUMN(AF1184), 0)), "", VLOOKUP($A1184,Courses!$A:AF, COLUMN(AF1184), 0))</f>
        <v/>
      </c>
      <c r="AG1184" s="8" t="str">
        <f>IF(ISBLANK(VLOOKUP($A1184,Courses!$A:AG, COLUMN(AG1184), 0)), "", VLOOKUP($A1184,Courses!$A:AG, COLUMN(AG1184), 0))</f>
        <v>Sp</v>
      </c>
      <c r="AH1184" s="8">
        <f>IF(ISBLANK(VLOOKUP($A1184,Courses!$A:AH, COLUMN(AH1184), 0)), "", VLOOKUP($A1184,Courses!$A:AH, COLUMN(AH1184), 0))</f>
        <v>2</v>
      </c>
      <c r="AI1184" s="8" t="str">
        <f>IF(ISBLANK(VLOOKUP($A1184,Courses!$A:AI, COLUMN(AI1184), 0)), "", VLOOKUP($A1184,Courses!$A:AI, COLUMN(AI1184), 0))</f>
        <v/>
      </c>
      <c r="AJ1184" s="8" t="str">
        <f>IF(ISBLANK(VLOOKUP($A1184,Courses!$A:AJ, COLUMN(AJ1184), 0)), "", VLOOKUP($A1184,Courses!$A:AJ, COLUMN(AJ1184), 0))</f>
        <v/>
      </c>
      <c r="AK1184" s="8" t="str">
        <f>IF(ISBLANK(VLOOKUP($A1184,Courses!$A:AK, COLUMN(AK1184), 0)), "", VLOOKUP($A1184,Courses!$A:AK, COLUMN(AK1184), 0))</f>
        <v/>
      </c>
      <c r="AL1184" s="8"/>
      <c r="AM1184" s="8"/>
    </row>
    <row r="1185" spans="1:39" ht="12.75" customHeight="1">
      <c r="A1185" s="4">
        <v>1405</v>
      </c>
      <c r="B1185" s="4"/>
      <c r="C1185" s="69" t="s">
        <v>8564</v>
      </c>
      <c r="D1185" s="6" t="str">
        <f>IF(ISBLANK(VLOOKUP($A1185,Courses!$A:D, COLUMN(D1185), 0)), "", VLOOKUP($A1185,Courses!$A:D, COLUMN(D1185), 0))</f>
        <v>Mtn valley</v>
      </c>
      <c r="E1185" s="7" t="str">
        <f>IF(ISBLANK(VLOOKUP($A1185,Courses!$A:E, COLUMN(E1185), 0)), "", VLOOKUP($A1185,Courses!$A:E, COLUMN(E1185), 0))</f>
        <v/>
      </c>
      <c r="F1185" s="72" t="str">
        <f>IF(ISBLANK(VLOOKUP($A1185,Courses!$A:F, COLUMN(F1185), 0)), "", VLOOKUP($A1185,Courses!$A:F, COLUMN(F1185), 0))</f>
        <v>the_palmisland_go_splash.jpg</v>
      </c>
      <c r="G1185" s="72" t="str">
        <f>IF(ISBLANK(VLOOKUP($A1185,Courses!$A:G, COLUMN(G1185), 0)), "", VLOOKUP($A1185,Courses!$A:G, COLUMN(G1185), 0))</f>
        <v>the_palmisland_go_hole07.jpg</v>
      </c>
      <c r="H1185" s="72" t="str">
        <f>IF(ISBLANK(VLOOKUP($A1185,Courses!$A:H, COLUMN(H1185), 0)), "", VLOOKUP($A1185,Courses!$A:H, COLUMN(H1185), 0))</f>
        <v/>
      </c>
      <c r="I1185" s="72" t="str">
        <f>IF(ISBLANK(VLOOKUP($A1185,Courses!$A:I, COLUMN(I1185), 0)), "", VLOOKUP($A1185,Courses!$A:I, COLUMN(I1185), 0))</f>
        <v/>
      </c>
      <c r="J1185" s="72" t="str">
        <f>IF(ISBLANK(VLOOKUP($A1185,Courses!$A:J, COLUMN(J1185), 0)), "", VLOOKUP($A1185,Courses!$A:J, COLUMN(J1185), 0))</f>
        <v/>
      </c>
      <c r="K1185" s="57" t="str">
        <f>IF(ISBLANK(VLOOKUP($A1185,Courses!$A:K, COLUMN(K1185), 0)), "", VLOOKUP($A1185,Courses!$A:K, COLUMN(K1185), 0))</f>
        <v>the_palmisland_go.zip</v>
      </c>
      <c r="L1185" s="8" t="str">
        <f>IF(ISBLANK(VLOOKUP($A1185,Courses!$A:L, COLUMN(L1185), 0)), "", VLOOKUP($A1185,Courses!$A:L, COLUMN(L1185), 0))</f>
        <v>Ogilvy2</v>
      </c>
      <c r="M1185" s="8">
        <f>IF(ISBLANK(VLOOKUP($A1185,Courses!$A:M, COLUMN(M1185), 0)), "", VLOOKUP($A1185,Courses!$A:M, COLUMN(M1185), 0))</f>
        <v>14.2</v>
      </c>
      <c r="N1185" s="9">
        <f>IF(ISBLANK(VLOOKUP($A1185,Courses!$A:N, COLUMN(N1185), 0)), "", VLOOKUP($A1185,Courses!$A:N, COLUMN(N1185), 0))</f>
        <v>38289</v>
      </c>
      <c r="O1185" s="8" t="str">
        <f>IF(ISBLANK(VLOOKUP($A1185,Courses!$A:O, COLUMN(O1185), 0)), "", VLOOKUP($A1185,Courses!$A:O, COLUMN(O1185), 0))</f>
        <v>barrenhills</v>
      </c>
      <c r="P1185" s="8" t="str">
        <f>IF(ISBLANK(VLOOKUP($A1185,Courses!$A:P, COLUMN(P1185), 0)), "", VLOOKUP($A1185,Courses!$A:P, COLUMN(P1185), 0))</f>
        <v>bayhill</v>
      </c>
      <c r="Q1185" s="8" t="str">
        <f>IF(ISBLANK(VLOOKUP($A1185,Courses!$A:Q, COLUMN(Q1185), 0)), "", VLOOKUP($A1185,Courses!$A:Q, COLUMN(Q1185), 0))</f>
        <v>doral1</v>
      </c>
      <c r="R1185" s="8" t="str">
        <f>IF(ISBLANK(VLOOKUP($A1185,Courses!$A:R, COLUMN(R1185), 0)), "", VLOOKUP($A1185,Courses!$A:R, COLUMN(R1185), 0))</f>
        <v>inlandheath</v>
      </c>
      <c r="S1185" s="8" t="str">
        <f>IF(ISBLANK(VLOOKUP($A1185,Courses!$A:S, COLUMN(S1185), 0)), "", VLOOKUP($A1185,Courses!$A:S, COLUMN(S1185), 0))</f>
        <v>pebblebeach</v>
      </c>
      <c r="T1185" s="8" t="str">
        <f>IF(ISBLANK(VLOOKUP($A1185,Courses!$A:T, COLUMN(T1185), 0)), "", VLOOKUP($A1185,Courses!$A:T, COLUMN(T1185), 0))</f>
        <v>pookela</v>
      </c>
      <c r="U1185" s="8" t="str">
        <f>IF(ISBLANK(VLOOKUP($A1185,Courses!$A:U, COLUMN(U1185), 0)), "", VLOOKUP($A1185,Courses!$A:U, COLUMN(U1185), 0))</f>
        <v>sawgrass</v>
      </c>
      <c r="V1185" s="8" t="str">
        <f>IF(ISBLANK(VLOOKUP($A1185,Courses!$A:V, COLUMN(V1185), 0)), "", VLOOKUP($A1185,Courses!$A:V, COLUMN(V1185), 0))</f>
        <v>sawgrassobjects</v>
      </c>
      <c r="W1185" s="8" t="str">
        <f>IF(ISBLANK(VLOOKUP($A1185,Courses!$A:W, COLUMN(W1185), 0)), "", VLOOKUP($A1185,Courses!$A:W, COLUMN(W1185), 0))</f>
        <v/>
      </c>
      <c r="X1185" s="8" t="str">
        <f>IF(ISBLANK(VLOOKUP($A1185,Courses!$A:X, COLUMN(X1185), 0)), "", VLOOKUP($A1185,Courses!$A:X, COLUMN(X1185), 0))</f>
        <v/>
      </c>
      <c r="Y1185" s="8" t="str">
        <f>IF(ISBLANK(VLOOKUP($A1185,Courses!$A:Y, COLUMN(Y1185), 0)), "", VLOOKUP($A1185,Courses!$A:Y, COLUMN(Y1185), 0))</f>
        <v/>
      </c>
      <c r="Z1185" s="8" t="str">
        <f>IF(ISBLANK(VLOOKUP($A1185,Courses!$A:Z, COLUMN(Z1185), 0)), "", VLOOKUP($A1185,Courses!$A:Z, COLUMN(Z1185), 0))</f>
        <v/>
      </c>
      <c r="AA1185" s="8" t="str">
        <f>IF(ISBLANK(VLOOKUP($A1185,Courses!$A:AA, COLUMN(AA1185), 0)), "", VLOOKUP($A1185,Courses!$A:AA, COLUMN(AA1185), 0))</f>
        <v/>
      </c>
      <c r="AB1185" s="8" t="str">
        <f>IF(ISBLANK(VLOOKUP($A1185,Courses!$A:AB, COLUMN(AB1185), 0)), "", VLOOKUP($A1185,Courses!$A:AB, COLUMN(AB1185), 0))</f>
        <v/>
      </c>
      <c r="AC1185" s="8" t="str">
        <f>IF(ISBLANK(VLOOKUP($A1185,Courses!$A:AC, COLUMN(AC1185), 0)), "", VLOOKUP($A1185,Courses!$A:AC, COLUMN(AC1185), 0))</f>
        <v/>
      </c>
      <c r="AD1185" s="8" t="str">
        <f>IF(ISBLANK(VLOOKUP($A1185,Courses!$A:AD, COLUMN(AD1185), 0)), "", VLOOKUP($A1185,Courses!$A:AD, COLUMN(AD1185), 0))</f>
        <v/>
      </c>
      <c r="AE1185" s="8" t="str">
        <f>IF(ISBLANK(VLOOKUP($A1185,Courses!$A:AE, COLUMN(AE1185), 0)), "", VLOOKUP($A1185,Courses!$A:AE, COLUMN(AE1185), 0))</f>
        <v/>
      </c>
      <c r="AF1185" s="8" t="str">
        <f>IF(ISBLANK(VLOOKUP($A1185,Courses!$A:AF, COLUMN(AF1185), 0)), "", VLOOKUP($A1185,Courses!$A:AF, COLUMN(AF1185), 0))</f>
        <v/>
      </c>
      <c r="AG1185" s="8" t="str">
        <f>IF(ISBLANK(VLOOKUP($A1185,Courses!$A:AG, COLUMN(AG1185), 0)), "", VLOOKUP($A1185,Courses!$A:AG, COLUMN(AG1185), 0))</f>
        <v>Sp</v>
      </c>
      <c r="AH1185" s="8">
        <f>IF(ISBLANK(VLOOKUP($A1185,Courses!$A:AH, COLUMN(AH1185), 0)), "", VLOOKUP($A1185,Courses!$A:AH, COLUMN(AH1185), 0))</f>
        <v>7</v>
      </c>
      <c r="AI1185" s="8" t="str">
        <f>IF(ISBLANK(VLOOKUP($A1185,Courses!$A:AI, COLUMN(AI1185), 0)), "", VLOOKUP($A1185,Courses!$A:AI, COLUMN(AI1185), 0))</f>
        <v/>
      </c>
      <c r="AJ1185" s="8" t="str">
        <f>IF(ISBLANK(VLOOKUP($A1185,Courses!$A:AJ, COLUMN(AJ1185), 0)), "", VLOOKUP($A1185,Courses!$A:AJ, COLUMN(AJ1185), 0))</f>
        <v/>
      </c>
      <c r="AK1185" s="8" t="str">
        <f>IF(ISBLANK(VLOOKUP($A1185,Courses!$A:AK, COLUMN(AK1185), 0)), "", VLOOKUP($A1185,Courses!$A:AK, COLUMN(AK1185), 0))</f>
        <v/>
      </c>
      <c r="AL1185" s="8" t="s">
        <v>8708</v>
      </c>
      <c r="AM1185" s="8"/>
    </row>
    <row r="1186" spans="1:39" ht="12.75" customHeight="1">
      <c r="A1186" s="4">
        <v>1060</v>
      </c>
      <c r="B1186" s="4"/>
      <c r="C1186" s="69" t="s">
        <v>2828</v>
      </c>
      <c r="D1186" s="6" t="str">
        <f>IF(ISBLANK(VLOOKUP($A1186,Courses!$A:D, COLUMN(D1186), 0)), "", VLOOKUP($A1186,Courses!$A:D, COLUMN(D1186), 0))</f>
        <v>Mtn valley</v>
      </c>
      <c r="E1186" s="7" t="str">
        <f>IF(ISBLANK(VLOOKUP($A1186,Courses!$A:E, COLUMN(E1186), 0)), "", VLOOKUP($A1186,Courses!$A:E, COLUMN(E1186), 0))</f>
        <v/>
      </c>
      <c r="F1186" s="72" t="str">
        <f>IF(ISBLANK(VLOOKUP($A1186,Courses!$A:F, COLUMN(F1186), 0)), "", VLOOKUP($A1186,Courses!$A:F, COLUMN(F1186), 0))</f>
        <v>panama_redwoods_splash.jpg</v>
      </c>
      <c r="G1186" s="72" t="str">
        <f>IF(ISBLANK(VLOOKUP($A1186,Courses!$A:G, COLUMN(G1186), 0)), "", VLOOKUP($A1186,Courses!$A:G, COLUMN(G1186), 0))</f>
        <v>panama_redwoods_hole09_leaderboard.jpg</v>
      </c>
      <c r="H1186" s="72" t="str">
        <f>IF(ISBLANK(VLOOKUP($A1186,Courses!$A:H, COLUMN(H1186), 0)), "", VLOOKUP($A1186,Courses!$A:H, COLUMN(H1186), 0))</f>
        <v>panama_redwoods_hole01.jpg</v>
      </c>
      <c r="I1186" s="72" t="str">
        <f>IF(ISBLANK(VLOOKUP($A1186,Courses!$A:I, COLUMN(I1186), 0)), "", VLOOKUP($A1186,Courses!$A:I, COLUMN(I1186), 0))</f>
        <v/>
      </c>
      <c r="J1186" s="72" t="str">
        <f>IF(ISBLANK(VLOOKUP($A1186,Courses!$A:J, COLUMN(J1186), 0)), "", VLOOKUP($A1186,Courses!$A:J, COLUMN(J1186), 0))</f>
        <v/>
      </c>
      <c r="K1186" s="57" t="str">
        <f>IF(ISBLANK(VLOOKUP($A1186,Courses!$A:K, COLUMN(K1186), 0)), "", VLOOKUP($A1186,Courses!$A:K, COLUMN(K1186), 0))</f>
        <v>panama_redwoods_gb.zip</v>
      </c>
      <c r="L1186" s="8" t="str">
        <f>IF(ISBLANK(VLOOKUP($A1186,Courses!$A:L, COLUMN(L1186), 0)), "", VLOOKUP($A1186,Courses!$A:L, COLUMN(L1186), 0))</f>
        <v>Ho Lin Won</v>
      </c>
      <c r="M1186" s="8">
        <f>IF(ISBLANK(VLOOKUP($A1186,Courses!$A:M, COLUMN(M1186), 0)), "", VLOOKUP($A1186,Courses!$A:M, COLUMN(M1186), 0))</f>
        <v>11.1</v>
      </c>
      <c r="N1186" s="9">
        <f>IF(ISBLANK(VLOOKUP($A1186,Courses!$A:N, COLUMN(N1186), 0)), "", VLOOKUP($A1186,Courses!$A:N, COLUMN(N1186), 0))</f>
        <v>37669</v>
      </c>
      <c r="O1186" s="8" t="str">
        <f>IF(ISBLANK(VLOOKUP($A1186,Courses!$A:O, COLUMN(O1186), 0)), "", VLOOKUP($A1186,Courses!$A:O, COLUMN(O1186), 0))</f>
        <v>beartooth</v>
      </c>
      <c r="P1186" s="8" t="str">
        <f>IF(ISBLANK(VLOOKUP($A1186,Courses!$A:P, COLUMN(P1186), 0)), "", VLOOKUP($A1186,Courses!$A:P, COLUMN(P1186), 0))</f>
        <v>panogeorge</v>
      </c>
      <c r="Q1186" s="8" t="str">
        <f>IF(ISBLANK(VLOOKUP($A1186,Courses!$A:Q, COLUMN(Q1186), 0)), "", VLOOKUP($A1186,Courses!$A:Q, COLUMN(Q1186), 0))</f>
        <v>pplants</v>
      </c>
      <c r="R1186" s="8" t="str">
        <f>IF(ISBLANK(VLOOKUP($A1186,Courses!$A:R, COLUMN(R1186), 0)), "", VLOOKUP($A1186,Courses!$A:R, COLUMN(R1186), 0))</f>
        <v>ppplant</v>
      </c>
      <c r="S1186" s="8" t="str">
        <f>IF(ISBLANK(VLOOKUP($A1186,Courses!$A:S, COLUMN(S1186), 0)), "", VLOOKUP($A1186,Courses!$A:S, COLUMN(S1186), 0))</f>
        <v>prlbs</v>
      </c>
      <c r="T1186" s="8" t="str">
        <f>IF(ISBLANK(VLOOKUP($A1186,Courses!$A:T, COLUMN(T1186), 0)), "", VLOOKUP($A1186,Courses!$A:T, COLUMN(T1186), 0))</f>
        <v/>
      </c>
      <c r="U1186" s="8" t="str">
        <f>IF(ISBLANK(VLOOKUP($A1186,Courses!$A:U, COLUMN(U1186), 0)), "", VLOOKUP($A1186,Courses!$A:U, COLUMN(U1186), 0))</f>
        <v/>
      </c>
      <c r="V1186" s="8" t="str">
        <f>IF(ISBLANK(VLOOKUP($A1186,Courses!$A:V, COLUMN(V1186), 0)), "", VLOOKUP($A1186,Courses!$A:V, COLUMN(V1186), 0))</f>
        <v/>
      </c>
      <c r="W1186" s="8" t="str">
        <f>IF(ISBLANK(VLOOKUP($A1186,Courses!$A:W, COLUMN(W1186), 0)), "", VLOOKUP($A1186,Courses!$A:W, COLUMN(W1186), 0))</f>
        <v/>
      </c>
      <c r="X1186" s="8" t="str">
        <f>IF(ISBLANK(VLOOKUP($A1186,Courses!$A:X, COLUMN(X1186), 0)), "", VLOOKUP($A1186,Courses!$A:X, COLUMN(X1186), 0))</f>
        <v/>
      </c>
      <c r="Y1186" s="8" t="str">
        <f>IF(ISBLANK(VLOOKUP($A1186,Courses!$A:Y, COLUMN(Y1186), 0)), "", VLOOKUP($A1186,Courses!$A:Y, COLUMN(Y1186), 0))</f>
        <v/>
      </c>
      <c r="Z1186" s="8" t="str">
        <f>IF(ISBLANK(VLOOKUP($A1186,Courses!$A:Z, COLUMN(Z1186), 0)), "", VLOOKUP($A1186,Courses!$A:Z, COLUMN(Z1186), 0))</f>
        <v/>
      </c>
      <c r="AA1186" s="8" t="str">
        <f>IF(ISBLANK(VLOOKUP($A1186,Courses!$A:AA, COLUMN(AA1186), 0)), "", VLOOKUP($A1186,Courses!$A:AA, COLUMN(AA1186), 0))</f>
        <v/>
      </c>
      <c r="AB1186" s="8" t="str">
        <f>IF(ISBLANK(VLOOKUP($A1186,Courses!$A:AB, COLUMN(AB1186), 0)), "", VLOOKUP($A1186,Courses!$A:AB, COLUMN(AB1186), 0))</f>
        <v/>
      </c>
      <c r="AC1186" s="8" t="str">
        <f>IF(ISBLANK(VLOOKUP($A1186,Courses!$A:AC, COLUMN(AC1186), 0)), "", VLOOKUP($A1186,Courses!$A:AC, COLUMN(AC1186), 0))</f>
        <v/>
      </c>
      <c r="AD1186" s="8" t="str">
        <f>IF(ISBLANK(VLOOKUP($A1186,Courses!$A:AD, COLUMN(AD1186), 0)), "", VLOOKUP($A1186,Courses!$A:AD, COLUMN(AD1186), 0))</f>
        <v/>
      </c>
      <c r="AE1186" s="8" t="str">
        <f>IF(ISBLANK(VLOOKUP($A1186,Courses!$A:AE, COLUMN(AE1186), 0)), "", VLOOKUP($A1186,Courses!$A:AE, COLUMN(AE1186), 0))</f>
        <v/>
      </c>
      <c r="AF1186" s="8" t="str">
        <f>IF(ISBLANK(VLOOKUP($A1186,Courses!$A:AF, COLUMN(AF1186), 0)), "", VLOOKUP($A1186,Courses!$A:AF, COLUMN(AF1186), 0))</f>
        <v/>
      </c>
      <c r="AG1186" s="8" t="str">
        <f>IF(ISBLANK(VLOOKUP($A1186,Courses!$A:AG, COLUMN(AG1186), 0)), "", VLOOKUP($A1186,Courses!$A:AG, COLUMN(AG1186), 0))</f>
        <v>Sp</v>
      </c>
      <c r="AH1186" s="8" t="str">
        <f>IF(ISBLANK(VLOOKUP($A1186,Courses!$A:AH, COLUMN(AH1186), 0)), "", VLOOKUP($A1186,Courses!$A:AH, COLUMN(AH1186), 0))</f>
        <v>Leaderboard</v>
      </c>
      <c r="AI1186" s="8">
        <f>IF(ISBLANK(VLOOKUP($A1186,Courses!$A:AI, COLUMN(AI1186), 0)), "", VLOOKUP($A1186,Courses!$A:AI, COLUMN(AI1186), 0))</f>
        <v>1</v>
      </c>
      <c r="AJ1186" s="8" t="str">
        <f>IF(ISBLANK(VLOOKUP($A1186,Courses!$A:AJ, COLUMN(AJ1186), 0)), "", VLOOKUP($A1186,Courses!$A:AJ, COLUMN(AJ1186), 0))</f>
        <v/>
      </c>
      <c r="AK1186" s="8" t="str">
        <f>IF(ISBLANK(VLOOKUP($A1186,Courses!$A:AK, COLUMN(AK1186), 0)), "", VLOOKUP($A1186,Courses!$A:AK, COLUMN(AK1186), 0))</f>
        <v/>
      </c>
      <c r="AL1186" s="8"/>
      <c r="AM1186" s="8"/>
    </row>
    <row r="1187" spans="1:39" ht="12.75" customHeight="1">
      <c r="A1187" s="4">
        <v>1061</v>
      </c>
      <c r="B1187" s="4"/>
      <c r="C1187" s="69" t="s">
        <v>2832</v>
      </c>
      <c r="D1187" s="6" t="str">
        <f>IF(ISBLANK(VLOOKUP($A1187,Courses!$A:D, COLUMN(D1187), 0)), "", VLOOKUP($A1187,Courses!$A:D, COLUMN(D1187), 0))</f>
        <v>Mtn valley</v>
      </c>
      <c r="E1187" s="7" t="str">
        <f>IF(ISBLANK(VLOOKUP($A1187,Courses!$A:E, COLUMN(E1187), 0)), "", VLOOKUP($A1187,Courses!$A:E, COLUMN(E1187), 0))</f>
        <v/>
      </c>
      <c r="F1187" s="72" t="str">
        <f>IF(ISBLANK(VLOOKUP($A1187,Courses!$A:F, COLUMN(F1187), 0)), "", VLOOKUP($A1187,Courses!$A:F, COLUMN(F1187), 0))</f>
        <v>panhead_alley_hole11.jpg</v>
      </c>
      <c r="G1187" s="72" t="str">
        <f>IF(ISBLANK(VLOOKUP($A1187,Courses!$A:G, COLUMN(G1187), 0)), "", VLOOKUP($A1187,Courses!$A:G, COLUMN(G1187), 0))</f>
        <v>panhead_alley_hole12.jpg</v>
      </c>
      <c r="H1187" s="72" t="str">
        <f>IF(ISBLANK(VLOOKUP($A1187,Courses!$A:H, COLUMN(H1187), 0)), "", VLOOKUP($A1187,Courses!$A:H, COLUMN(H1187), 0))</f>
        <v/>
      </c>
      <c r="I1187" s="72" t="str">
        <f>IF(ISBLANK(VLOOKUP($A1187,Courses!$A:I, COLUMN(I1187), 0)), "", VLOOKUP($A1187,Courses!$A:I, COLUMN(I1187), 0))</f>
        <v/>
      </c>
      <c r="J1187" s="72" t="str">
        <f>IF(ISBLANK(VLOOKUP($A1187,Courses!$A:J, COLUMN(J1187), 0)), "", VLOOKUP($A1187,Courses!$A:J, COLUMN(J1187), 0))</f>
        <v/>
      </c>
      <c r="K1187" s="57" t="str">
        <f>IF(ISBLANK(VLOOKUP($A1187,Courses!$A:K, COLUMN(K1187), 0)), "", VLOOKUP($A1187,Courses!$A:K, COLUMN(K1187), 0))</f>
        <v>panhead_alley.zip</v>
      </c>
      <c r="L1187" s="8" t="str">
        <f>IF(ISBLANK(VLOOKUP($A1187,Courses!$A:L, COLUMN(L1187), 0)), "", VLOOKUP($A1187,Courses!$A:L, COLUMN(L1187), 0))</f>
        <v>Ho Lin Won</v>
      </c>
      <c r="M1187" s="8">
        <f>IF(ISBLANK(VLOOKUP($A1187,Courses!$A:M, COLUMN(M1187), 0)), "", VLOOKUP($A1187,Courses!$A:M, COLUMN(M1187), 0))</f>
        <v>6.6</v>
      </c>
      <c r="N1187" s="9">
        <f>IF(ISBLANK(VLOOKUP($A1187,Courses!$A:N, COLUMN(N1187), 0)), "", VLOOKUP($A1187,Courses!$A:N, COLUMN(N1187), 0))</f>
        <v>37409</v>
      </c>
      <c r="O1187" s="8" t="str">
        <f>IF(ISBLANK(VLOOKUP($A1187,Courses!$A:O, COLUMN(O1187), 0)), "", VLOOKUP($A1187,Courses!$A:O, COLUMN(O1187), 0))</f>
        <v>123</v>
      </c>
      <c r="P1187" s="8" t="str">
        <f>IF(ISBLANK(VLOOKUP($A1187,Courses!$A:P, COLUMN(P1187), 0)), "", VLOOKUP($A1187,Courses!$A:P, COLUMN(P1187), 0))</f>
        <v>3biks</v>
      </c>
      <c r="Q1187" s="8" t="str">
        <f>IF(ISBLANK(VLOOKUP($A1187,Courses!$A:Q, COLUMN(Q1187), 0)), "", VLOOKUP($A1187,Courses!$A:Q, COLUMN(Q1187), 0))</f>
        <v>beartooth</v>
      </c>
      <c r="R1187" s="8" t="str">
        <f>IF(ISBLANK(VLOOKUP($A1187,Courses!$A:R, COLUMN(R1187), 0)), "", VLOOKUP($A1187,Courses!$A:R, COLUMN(R1187), 0))</f>
        <v>bikdude2</v>
      </c>
      <c r="S1187" s="8" t="str">
        <f>IF(ISBLANK(VLOOKUP($A1187,Courses!$A:S, COLUMN(S1187), 0)), "", VLOOKUP($A1187,Courses!$A:S, COLUMN(S1187), 0))</f>
        <v>cart</v>
      </c>
      <c r="T1187" s="8" t="str">
        <f>IF(ISBLANK(VLOOKUP($A1187,Courses!$A:T, COLUMN(T1187), 0)), "", VLOOKUP($A1187,Courses!$A:T, COLUMN(T1187), 0))</f>
        <v>cart1</v>
      </c>
      <c r="U1187" s="8" t="str">
        <f>IF(ISBLANK(VLOOKUP($A1187,Courses!$A:U, COLUMN(U1187), 0)), "", VLOOKUP($A1187,Courses!$A:U, COLUMN(U1187), 0))</f>
        <v>goldbike</v>
      </c>
      <c r="V1187" s="8" t="str">
        <f>IF(ISBLANK(VLOOKUP($A1187,Courses!$A:V, COLUMN(V1187), 0)), "", VLOOKUP($A1187,Courses!$A:V, COLUMN(V1187), 0))</f>
        <v>houses1</v>
      </c>
      <c r="W1187" s="8" t="str">
        <f>IF(ISBLANK(VLOOKUP($A1187,Courses!$A:W, COLUMN(W1187), 0)), "", VLOOKUP($A1187,Courses!$A:W, COLUMN(W1187), 0))</f>
        <v>sandsound</v>
      </c>
      <c r="X1187" s="8" t="str">
        <f>IF(ISBLANK(VLOOKUP($A1187,Courses!$A:X, COLUMN(X1187), 0)), "", VLOOKUP($A1187,Courses!$A:X, COLUMN(X1187), 0))</f>
        <v>yelbik</v>
      </c>
      <c r="Y1187" s="8" t="str">
        <f>IF(ISBLANK(VLOOKUP($A1187,Courses!$A:Y, COLUMN(Y1187), 0)), "", VLOOKUP($A1187,Courses!$A:Y, COLUMN(Y1187), 0))</f>
        <v/>
      </c>
      <c r="Z1187" s="8" t="str">
        <f>IF(ISBLANK(VLOOKUP($A1187,Courses!$A:Z, COLUMN(Z1187), 0)), "", VLOOKUP($A1187,Courses!$A:Z, COLUMN(Z1187), 0))</f>
        <v/>
      </c>
      <c r="AA1187" s="8" t="str">
        <f>IF(ISBLANK(VLOOKUP($A1187,Courses!$A:AA, COLUMN(AA1187), 0)), "", VLOOKUP($A1187,Courses!$A:AA, COLUMN(AA1187), 0))</f>
        <v/>
      </c>
      <c r="AB1187" s="8" t="str">
        <f>IF(ISBLANK(VLOOKUP($A1187,Courses!$A:AB, COLUMN(AB1187), 0)), "", VLOOKUP($A1187,Courses!$A:AB, COLUMN(AB1187), 0))</f>
        <v/>
      </c>
      <c r="AC1187" s="8" t="str">
        <f>IF(ISBLANK(VLOOKUP($A1187,Courses!$A:AC, COLUMN(AC1187), 0)), "", VLOOKUP($A1187,Courses!$A:AC, COLUMN(AC1187), 0))</f>
        <v/>
      </c>
      <c r="AD1187" s="8" t="str">
        <f>IF(ISBLANK(VLOOKUP($A1187,Courses!$A:AD, COLUMN(AD1187), 0)), "", VLOOKUP($A1187,Courses!$A:AD, COLUMN(AD1187), 0))</f>
        <v/>
      </c>
      <c r="AE1187" s="8" t="str">
        <f>IF(ISBLANK(VLOOKUP($A1187,Courses!$A:AE, COLUMN(AE1187), 0)), "", VLOOKUP($A1187,Courses!$A:AE, COLUMN(AE1187), 0))</f>
        <v/>
      </c>
      <c r="AF1187" s="8" t="str">
        <f>IF(ISBLANK(VLOOKUP($A1187,Courses!$A:AF, COLUMN(AF1187), 0)), "", VLOOKUP($A1187,Courses!$A:AF, COLUMN(AF1187), 0))</f>
        <v/>
      </c>
      <c r="AG1187" s="8">
        <f>IF(ISBLANK(VLOOKUP($A1187,Courses!$A:AG, COLUMN(AG1187), 0)), "", VLOOKUP($A1187,Courses!$A:AG, COLUMN(AG1187), 0))</f>
        <v>11</v>
      </c>
      <c r="AH1187" s="8">
        <f>IF(ISBLANK(VLOOKUP($A1187,Courses!$A:AH, COLUMN(AH1187), 0)), "", VLOOKUP($A1187,Courses!$A:AH, COLUMN(AH1187), 0))</f>
        <v>12</v>
      </c>
      <c r="AI1187" s="8" t="str">
        <f>IF(ISBLANK(VLOOKUP($A1187,Courses!$A:AI, COLUMN(AI1187), 0)), "", VLOOKUP($A1187,Courses!$A:AI, COLUMN(AI1187), 0))</f>
        <v/>
      </c>
      <c r="AJ1187" s="8" t="str">
        <f>IF(ISBLANK(VLOOKUP($A1187,Courses!$A:AJ, COLUMN(AJ1187), 0)), "", VLOOKUP($A1187,Courses!$A:AJ, COLUMN(AJ1187), 0))</f>
        <v/>
      </c>
      <c r="AK1187" s="8" t="str">
        <f>IF(ISBLANK(VLOOKUP($A1187,Courses!$A:AK, COLUMN(AK1187), 0)), "", VLOOKUP($A1187,Courses!$A:AK, COLUMN(AK1187), 0))</f>
        <v/>
      </c>
      <c r="AL1187" s="8"/>
      <c r="AM1187" s="8"/>
    </row>
    <row r="1188" spans="1:39" ht="12.75" customHeight="1">
      <c r="A1188" s="4">
        <v>1062</v>
      </c>
      <c r="B1188" s="4"/>
      <c r="C1188" s="69" t="s">
        <v>2839</v>
      </c>
      <c r="D1188" s="6" t="str">
        <f>IF(ISBLANK(VLOOKUP($A1188,Courses!$A:D, COLUMN(D1188), 0)), "", VLOOKUP($A1188,Courses!$A:D, COLUMN(D1188), 0))</f>
        <v>Mtn valley</v>
      </c>
      <c r="E1188" s="7" t="str">
        <f>IF(ISBLANK(VLOOKUP($A1188,Courses!$A:E, COLUMN(E1188), 0)), "", VLOOKUP($A1188,Courses!$A:E, COLUMN(E1188), 0))</f>
        <v/>
      </c>
      <c r="F1188" s="72" t="str">
        <f>IF(ISBLANK(VLOOKUP($A1188,Courses!$A:F, COLUMN(F1188), 0)), "", VLOOKUP($A1188,Courses!$A:F, COLUMN(F1188), 0))</f>
        <v>panther_trace_hole10.jpg</v>
      </c>
      <c r="G1188" s="72" t="str">
        <f>IF(ISBLANK(VLOOKUP($A1188,Courses!$A:G, COLUMN(G1188), 0)), "", VLOOKUP($A1188,Courses!$A:G, COLUMN(G1188), 0))</f>
        <v>panther_trace_hole18.jpg</v>
      </c>
      <c r="H1188" s="72" t="str">
        <f>IF(ISBLANK(VLOOKUP($A1188,Courses!$A:H, COLUMN(H1188), 0)), "", VLOOKUP($A1188,Courses!$A:H, COLUMN(H1188), 0))</f>
        <v/>
      </c>
      <c r="I1188" s="72" t="str">
        <f>IF(ISBLANK(VLOOKUP($A1188,Courses!$A:I, COLUMN(I1188), 0)), "", VLOOKUP($A1188,Courses!$A:I, COLUMN(I1188), 0))</f>
        <v/>
      </c>
      <c r="J1188" s="72" t="str">
        <f>IF(ISBLANK(VLOOKUP($A1188,Courses!$A:J, COLUMN(J1188), 0)), "", VLOOKUP($A1188,Courses!$A:J, COLUMN(J1188), 0))</f>
        <v/>
      </c>
      <c r="K1188" s="57" t="str">
        <f>IF(ISBLANK(VLOOKUP($A1188,Courses!$A:K, COLUMN(K1188), 0)), "", VLOOKUP($A1188,Courses!$A:K, COLUMN(K1188), 0))</f>
        <v>panther_trace_cc.zip</v>
      </c>
      <c r="L1188" s="8" t="str">
        <f>IF(ISBLANK(VLOOKUP($A1188,Courses!$A:L, COLUMN(L1188), 0)), "", VLOOKUP($A1188,Courses!$A:L, COLUMN(L1188), 0))</f>
        <v>Alan Lynn</v>
      </c>
      <c r="M1188" s="8">
        <f>IF(ISBLANK(VLOOKUP($A1188,Courses!$A:M, COLUMN(M1188), 0)), "", VLOOKUP($A1188,Courses!$A:M, COLUMN(M1188), 0))</f>
        <v>7.9</v>
      </c>
      <c r="N1188" s="9">
        <f>IF(ISBLANK(VLOOKUP($A1188,Courses!$A:N, COLUMN(N1188), 0)), "", VLOOKUP($A1188,Courses!$A:N, COLUMN(N1188), 0))</f>
        <v>37408</v>
      </c>
      <c r="O1188" s="8" t="str">
        <f>IF(ISBLANK(VLOOKUP($A1188,Courses!$A:O, COLUMN(O1188), 0)), "", VLOOKUP($A1188,Courses!$A:O, COLUMN(O1188), 0))</f>
        <v>beartooth</v>
      </c>
      <c r="P1188" s="8" t="str">
        <f>IF(ISBLANK(VLOOKUP($A1188,Courses!$A:P, COLUMN(P1188), 0)), "", VLOOKUP($A1188,Courses!$A:P, COLUMN(P1188), 0))</f>
        <v>ruggedcross</v>
      </c>
      <c r="Q1188" s="8" t="str">
        <f>IF(ISBLANK(VLOOKUP($A1188,Courses!$A:Q, COLUMN(Q1188), 0)), "", VLOOKUP($A1188,Courses!$A:Q, COLUMN(Q1188), 0))</f>
        <v>sammamish</v>
      </c>
      <c r="R1188" s="8" t="str">
        <f>IF(ISBLANK(VLOOKUP($A1188,Courses!$A:R, COLUMN(R1188), 0)), "", VLOOKUP($A1188,Courses!$A:R, COLUMN(R1188), 0))</f>
        <v>threerivers</v>
      </c>
      <c r="S1188" s="8" t="str">
        <f>IF(ISBLANK(VLOOKUP($A1188,Courses!$A:S, COLUMN(S1188), 0)), "", VLOOKUP($A1188,Courses!$A:S, COLUMN(S1188), 0))</f>
        <v/>
      </c>
      <c r="T1188" s="8" t="str">
        <f>IF(ISBLANK(VLOOKUP($A1188,Courses!$A:T, COLUMN(T1188), 0)), "", VLOOKUP($A1188,Courses!$A:T, COLUMN(T1188), 0))</f>
        <v/>
      </c>
      <c r="U1188" s="8" t="str">
        <f>IF(ISBLANK(VLOOKUP($A1188,Courses!$A:U, COLUMN(U1188), 0)), "", VLOOKUP($A1188,Courses!$A:U, COLUMN(U1188), 0))</f>
        <v/>
      </c>
      <c r="V1188" s="8" t="str">
        <f>IF(ISBLANK(VLOOKUP($A1188,Courses!$A:V, COLUMN(V1188), 0)), "", VLOOKUP($A1188,Courses!$A:V, COLUMN(V1188), 0))</f>
        <v/>
      </c>
      <c r="W1188" s="8" t="str">
        <f>IF(ISBLANK(VLOOKUP($A1188,Courses!$A:W, COLUMN(W1188), 0)), "", VLOOKUP($A1188,Courses!$A:W, COLUMN(W1188), 0))</f>
        <v/>
      </c>
      <c r="X1188" s="8" t="str">
        <f>IF(ISBLANK(VLOOKUP($A1188,Courses!$A:X, COLUMN(X1188), 0)), "", VLOOKUP($A1188,Courses!$A:X, COLUMN(X1188), 0))</f>
        <v/>
      </c>
      <c r="Y1188" s="8" t="str">
        <f>IF(ISBLANK(VLOOKUP($A1188,Courses!$A:Y, COLUMN(Y1188), 0)), "", VLOOKUP($A1188,Courses!$A:Y, COLUMN(Y1188), 0))</f>
        <v/>
      </c>
      <c r="Z1188" s="8" t="str">
        <f>IF(ISBLANK(VLOOKUP($A1188,Courses!$A:Z, COLUMN(Z1188), 0)), "", VLOOKUP($A1188,Courses!$A:Z, COLUMN(Z1188), 0))</f>
        <v/>
      </c>
      <c r="AA1188" s="8" t="str">
        <f>IF(ISBLANK(VLOOKUP($A1188,Courses!$A:AA, COLUMN(AA1188), 0)), "", VLOOKUP($A1188,Courses!$A:AA, COLUMN(AA1188), 0))</f>
        <v/>
      </c>
      <c r="AB1188" s="8" t="str">
        <f>IF(ISBLANK(VLOOKUP($A1188,Courses!$A:AB, COLUMN(AB1188), 0)), "", VLOOKUP($A1188,Courses!$A:AB, COLUMN(AB1188), 0))</f>
        <v/>
      </c>
      <c r="AC1188" s="8" t="str">
        <f>IF(ISBLANK(VLOOKUP($A1188,Courses!$A:AC, COLUMN(AC1188), 0)), "", VLOOKUP($A1188,Courses!$A:AC, COLUMN(AC1188), 0))</f>
        <v/>
      </c>
      <c r="AD1188" s="8" t="str">
        <f>IF(ISBLANK(VLOOKUP($A1188,Courses!$A:AD, COLUMN(AD1188), 0)), "", VLOOKUP($A1188,Courses!$A:AD, COLUMN(AD1188), 0))</f>
        <v/>
      </c>
      <c r="AE1188" s="8" t="str">
        <f>IF(ISBLANK(VLOOKUP($A1188,Courses!$A:AE, COLUMN(AE1188), 0)), "", VLOOKUP($A1188,Courses!$A:AE, COLUMN(AE1188), 0))</f>
        <v/>
      </c>
      <c r="AF1188" s="8" t="str">
        <f>IF(ISBLANK(VLOOKUP($A1188,Courses!$A:AF, COLUMN(AF1188), 0)), "", VLOOKUP($A1188,Courses!$A:AF, COLUMN(AF1188), 0))</f>
        <v/>
      </c>
      <c r="AG1188" s="8">
        <f>IF(ISBLANK(VLOOKUP($A1188,Courses!$A:AG, COLUMN(AG1188), 0)), "", VLOOKUP($A1188,Courses!$A:AG, COLUMN(AG1188), 0))</f>
        <v>10</v>
      </c>
      <c r="AH1188" s="8">
        <f>IF(ISBLANK(VLOOKUP($A1188,Courses!$A:AH, COLUMN(AH1188), 0)), "", VLOOKUP($A1188,Courses!$A:AH, COLUMN(AH1188), 0))</f>
        <v>18</v>
      </c>
      <c r="AI1188" s="8" t="str">
        <f>IF(ISBLANK(VLOOKUP($A1188,Courses!$A:AI, COLUMN(AI1188), 0)), "", VLOOKUP($A1188,Courses!$A:AI, COLUMN(AI1188), 0))</f>
        <v/>
      </c>
      <c r="AJ1188" s="8" t="str">
        <f>IF(ISBLANK(VLOOKUP($A1188,Courses!$A:AJ, COLUMN(AJ1188), 0)), "", VLOOKUP($A1188,Courses!$A:AJ, COLUMN(AJ1188), 0))</f>
        <v/>
      </c>
      <c r="AK1188" s="8" t="str">
        <f>IF(ISBLANK(VLOOKUP($A1188,Courses!$A:AK, COLUMN(AK1188), 0)), "", VLOOKUP($A1188,Courses!$A:AK, COLUMN(AK1188), 0))</f>
        <v/>
      </c>
      <c r="AL1188" s="8"/>
      <c r="AM1188" s="8"/>
    </row>
    <row r="1189" spans="1:39" ht="12.75" customHeight="1">
      <c r="A1189" s="4">
        <v>1063</v>
      </c>
      <c r="B1189" s="4"/>
      <c r="C1189" s="69" t="s">
        <v>2842</v>
      </c>
      <c r="D1189" s="6" t="str">
        <f>IF(ISBLANK(VLOOKUP($A1189,Courses!$A:D, COLUMN(D1189), 0)), "", VLOOKUP($A1189,Courses!$A:D, COLUMN(D1189), 0))</f>
        <v>Lakeside</v>
      </c>
      <c r="E1189" s="7" t="str">
        <f>IF(ISBLANK(VLOOKUP($A1189,Courses!$A:E, COLUMN(E1189), 0)), "", VLOOKUP($A1189,Courses!$A:E, COLUMN(E1189), 0))</f>
        <v/>
      </c>
      <c r="F1189" s="72" t="str">
        <f>IF(ISBLANK(VLOOKUP($A1189,Courses!$A:F, COLUMN(F1189), 0)), "", VLOOKUP($A1189,Courses!$A:F, COLUMN(F1189), 0))</f>
        <v>papago_golf_club_splash.jpg</v>
      </c>
      <c r="G1189" s="72" t="str">
        <f>IF(ISBLANK(VLOOKUP($A1189,Courses!$A:G, COLUMN(G1189), 0)), "", VLOOKUP($A1189,Courses!$A:G, COLUMN(G1189), 0))</f>
        <v>papago_golf_club_hole05.jpg</v>
      </c>
      <c r="H1189" s="72" t="str">
        <f>IF(ISBLANK(VLOOKUP($A1189,Courses!$A:H, COLUMN(H1189), 0)), "", VLOOKUP($A1189,Courses!$A:H, COLUMN(H1189), 0))</f>
        <v/>
      </c>
      <c r="I1189" s="72" t="str">
        <f>IF(ISBLANK(VLOOKUP($A1189,Courses!$A:I, COLUMN(I1189), 0)), "", VLOOKUP($A1189,Courses!$A:I, COLUMN(I1189), 0))</f>
        <v/>
      </c>
      <c r="J1189" s="72" t="str">
        <f>IF(ISBLANK(VLOOKUP($A1189,Courses!$A:J, COLUMN(J1189), 0)), "", VLOOKUP($A1189,Courses!$A:J, COLUMN(J1189), 0))</f>
        <v/>
      </c>
      <c r="K1189" s="57" t="str">
        <f>IF(ISBLANK(VLOOKUP($A1189,Courses!$A:K, COLUMN(K1189), 0)), "", VLOOKUP($A1189,Courses!$A:K, COLUMN(K1189), 0))</f>
        <v>papago_gc.zip</v>
      </c>
      <c r="L1189" s="8" t="str">
        <f>IF(ISBLANK(VLOOKUP($A1189,Courses!$A:L, COLUMN(L1189), 0)), "", VLOOKUP($A1189,Courses!$A:L, COLUMN(L1189), 0))</f>
        <v>DVTMKR</v>
      </c>
      <c r="M1189" s="8">
        <f>IF(ISBLANK(VLOOKUP($A1189,Courses!$A:M, COLUMN(M1189), 0)), "", VLOOKUP($A1189,Courses!$A:M, COLUMN(M1189), 0))</f>
        <v>7.8</v>
      </c>
      <c r="N1189" s="9">
        <f>IF(ISBLANK(VLOOKUP($A1189,Courses!$A:N, COLUMN(N1189), 0)), "", VLOOKUP($A1189,Courses!$A:N, COLUMN(N1189), 0))</f>
        <v>37602</v>
      </c>
      <c r="O1189" s="8" t="str">
        <f>IF(ISBLANK(VLOOKUP($A1189,Courses!$A:O, COLUMN(O1189), 0)), "", VLOOKUP($A1189,Courses!$A:O, COLUMN(O1189), 0))</f>
        <v>eaglepeak</v>
      </c>
      <c r="P1189" s="8" t="str">
        <f>IF(ISBLANK(VLOOKUP($A1189,Courses!$A:P, COLUMN(P1189), 0)), "", VLOOKUP($A1189,Courses!$A:P, COLUMN(P1189), 0))</f>
        <v/>
      </c>
      <c r="Q1189" s="8" t="str">
        <f>IF(ISBLANK(VLOOKUP($A1189,Courses!$A:Q, COLUMN(Q1189), 0)), "", VLOOKUP($A1189,Courses!$A:Q, COLUMN(Q1189), 0))</f>
        <v/>
      </c>
      <c r="R1189" s="8" t="str">
        <f>IF(ISBLANK(VLOOKUP($A1189,Courses!$A:R, COLUMN(R1189), 0)), "", VLOOKUP($A1189,Courses!$A:R, COLUMN(R1189), 0))</f>
        <v/>
      </c>
      <c r="S1189" s="8" t="str">
        <f>IF(ISBLANK(VLOOKUP($A1189,Courses!$A:S, COLUMN(S1189), 0)), "", VLOOKUP($A1189,Courses!$A:S, COLUMN(S1189), 0))</f>
        <v/>
      </c>
      <c r="T1189" s="8" t="str">
        <f>IF(ISBLANK(VLOOKUP($A1189,Courses!$A:T, COLUMN(T1189), 0)), "", VLOOKUP($A1189,Courses!$A:T, COLUMN(T1189), 0))</f>
        <v/>
      </c>
      <c r="U1189" s="8" t="str">
        <f>IF(ISBLANK(VLOOKUP($A1189,Courses!$A:U, COLUMN(U1189), 0)), "", VLOOKUP($A1189,Courses!$A:U, COLUMN(U1189), 0))</f>
        <v/>
      </c>
      <c r="V1189" s="8" t="str">
        <f>IF(ISBLANK(VLOOKUP($A1189,Courses!$A:V, COLUMN(V1189), 0)), "", VLOOKUP($A1189,Courses!$A:V, COLUMN(V1189), 0))</f>
        <v/>
      </c>
      <c r="W1189" s="8" t="str">
        <f>IF(ISBLANK(VLOOKUP($A1189,Courses!$A:W, COLUMN(W1189), 0)), "", VLOOKUP($A1189,Courses!$A:W, COLUMN(W1189), 0))</f>
        <v/>
      </c>
      <c r="X1189" s="8" t="str">
        <f>IF(ISBLANK(VLOOKUP($A1189,Courses!$A:X, COLUMN(X1189), 0)), "", VLOOKUP($A1189,Courses!$A:X, COLUMN(X1189), 0))</f>
        <v/>
      </c>
      <c r="Y1189" s="8" t="str">
        <f>IF(ISBLANK(VLOOKUP($A1189,Courses!$A:Y, COLUMN(Y1189), 0)), "", VLOOKUP($A1189,Courses!$A:Y, COLUMN(Y1189), 0))</f>
        <v/>
      </c>
      <c r="Z1189" s="8" t="str">
        <f>IF(ISBLANK(VLOOKUP($A1189,Courses!$A:Z, COLUMN(Z1189), 0)), "", VLOOKUP($A1189,Courses!$A:Z, COLUMN(Z1189), 0))</f>
        <v/>
      </c>
      <c r="AA1189" s="8" t="str">
        <f>IF(ISBLANK(VLOOKUP($A1189,Courses!$A:AA, COLUMN(AA1189), 0)), "", VLOOKUP($A1189,Courses!$A:AA, COLUMN(AA1189), 0))</f>
        <v/>
      </c>
      <c r="AB1189" s="8" t="str">
        <f>IF(ISBLANK(VLOOKUP($A1189,Courses!$A:AB, COLUMN(AB1189), 0)), "", VLOOKUP($A1189,Courses!$A:AB, COLUMN(AB1189), 0))</f>
        <v/>
      </c>
      <c r="AC1189" s="8" t="str">
        <f>IF(ISBLANK(VLOOKUP($A1189,Courses!$A:AC, COLUMN(AC1189), 0)), "", VLOOKUP($A1189,Courses!$A:AC, COLUMN(AC1189), 0))</f>
        <v/>
      </c>
      <c r="AD1189" s="8" t="str">
        <f>IF(ISBLANK(VLOOKUP($A1189,Courses!$A:AD, COLUMN(AD1189), 0)), "", VLOOKUP($A1189,Courses!$A:AD, COLUMN(AD1189), 0))</f>
        <v/>
      </c>
      <c r="AE1189" s="8" t="str">
        <f>IF(ISBLANK(VLOOKUP($A1189,Courses!$A:AE, COLUMN(AE1189), 0)), "", VLOOKUP($A1189,Courses!$A:AE, COLUMN(AE1189), 0))</f>
        <v/>
      </c>
      <c r="AF1189" s="8" t="str">
        <f>IF(ISBLANK(VLOOKUP($A1189,Courses!$A:AF, COLUMN(AF1189), 0)), "", VLOOKUP($A1189,Courses!$A:AF, COLUMN(AF1189), 0))</f>
        <v/>
      </c>
      <c r="AG1189" s="8" t="str">
        <f>IF(ISBLANK(VLOOKUP($A1189,Courses!$A:AG, COLUMN(AG1189), 0)), "", VLOOKUP($A1189,Courses!$A:AG, COLUMN(AG1189), 0))</f>
        <v>Sp</v>
      </c>
      <c r="AH1189" s="8">
        <f>IF(ISBLANK(VLOOKUP($A1189,Courses!$A:AH, COLUMN(AH1189), 0)), "", VLOOKUP($A1189,Courses!$A:AH, COLUMN(AH1189), 0))</f>
        <v>5</v>
      </c>
      <c r="AI1189" s="8" t="str">
        <f>IF(ISBLANK(VLOOKUP($A1189,Courses!$A:AI, COLUMN(AI1189), 0)), "", VLOOKUP($A1189,Courses!$A:AI, COLUMN(AI1189), 0))</f>
        <v/>
      </c>
      <c r="AJ1189" s="8" t="str">
        <f>IF(ISBLANK(VLOOKUP($A1189,Courses!$A:AJ, COLUMN(AJ1189), 0)), "", VLOOKUP($A1189,Courses!$A:AJ, COLUMN(AJ1189), 0))</f>
        <v/>
      </c>
      <c r="AK1189" s="8" t="str">
        <f>IF(ISBLANK(VLOOKUP($A1189,Courses!$A:AK, COLUMN(AK1189), 0)), "", VLOOKUP($A1189,Courses!$A:AK, COLUMN(AK1189), 0))</f>
        <v/>
      </c>
      <c r="AL1189" s="8"/>
      <c r="AM1189" s="8"/>
    </row>
    <row r="1190" spans="1:39" ht="12.75" customHeight="1">
      <c r="A1190" s="4">
        <v>1064</v>
      </c>
      <c r="B1190" s="4"/>
      <c r="C1190" s="69" t="s">
        <v>2845</v>
      </c>
      <c r="D1190" s="6" t="str">
        <f>IF(ISBLANK(VLOOKUP($A1190,Courses!$A:D, COLUMN(D1190), 0)), "", VLOOKUP($A1190,Courses!$A:D, COLUMN(D1190), 0))</f>
        <v>Lakeside</v>
      </c>
      <c r="E1190" s="7" t="str">
        <f>IF(ISBLANK(VLOOKUP($A1190,Courses!$A:E, COLUMN(E1190), 0)), "", VLOOKUP($A1190,Courses!$A:E, COLUMN(E1190), 0))</f>
        <v/>
      </c>
      <c r="F1190" s="72" t="str">
        <f>IF(ISBLANK(VLOOKUP($A1190,Courses!$A:F, COLUMN(F1190), 0)), "", VLOOKUP($A1190,Courses!$A:F, COLUMN(F1190), 0))</f>
        <v>papas_paradise_gc_splash.jpg</v>
      </c>
      <c r="G1190" s="72" t="str">
        <f>IF(ISBLANK(VLOOKUP($A1190,Courses!$A:G, COLUMN(G1190), 0)), "", VLOOKUP($A1190,Courses!$A:G, COLUMN(G1190), 0))</f>
        <v>papas_paradise_gc_hole01.jpg</v>
      </c>
      <c r="H1190" s="72" t="str">
        <f>IF(ISBLANK(VLOOKUP($A1190,Courses!$A:H, COLUMN(H1190), 0)), "", VLOOKUP($A1190,Courses!$A:H, COLUMN(H1190), 0))</f>
        <v/>
      </c>
      <c r="I1190" s="72" t="str">
        <f>IF(ISBLANK(VLOOKUP($A1190,Courses!$A:I, COLUMN(I1190), 0)), "", VLOOKUP($A1190,Courses!$A:I, COLUMN(I1190), 0))</f>
        <v/>
      </c>
      <c r="J1190" s="72" t="str">
        <f>IF(ISBLANK(VLOOKUP($A1190,Courses!$A:J, COLUMN(J1190), 0)), "", VLOOKUP($A1190,Courses!$A:J, COLUMN(J1190), 0))</f>
        <v/>
      </c>
      <c r="K1190" s="57" t="str">
        <f>IF(ISBLANK(VLOOKUP($A1190,Courses!$A:K, COLUMN(K1190), 0)), "", VLOOKUP($A1190,Courses!$A:K, COLUMN(K1190), 0))</f>
        <v>papas_paradise_gc.zip</v>
      </c>
      <c r="L1190" s="8" t="str">
        <f>IF(ISBLANK(VLOOKUP($A1190,Courses!$A:L, COLUMN(L1190), 0)), "", VLOOKUP($A1190,Courses!$A:L, COLUMN(L1190), 0))</f>
        <v>Joe Bucher</v>
      </c>
      <c r="M1190" s="8">
        <f>IF(ISBLANK(VLOOKUP($A1190,Courses!$A:M, COLUMN(M1190), 0)), "", VLOOKUP($A1190,Courses!$A:M, COLUMN(M1190), 0))</f>
        <v>2.5</v>
      </c>
      <c r="N1190" s="9">
        <f>IF(ISBLANK(VLOOKUP($A1190,Courses!$A:N, COLUMN(N1190), 0)), "", VLOOKUP($A1190,Courses!$A:N, COLUMN(N1190), 0))</f>
        <v>37282</v>
      </c>
      <c r="O1190" s="8" t="str">
        <f>IF(ISBLANK(VLOOKUP($A1190,Courses!$A:O, COLUMN(O1190), 0)), "", VLOOKUP($A1190,Courses!$A:O, COLUMN(O1190), 0))</f>
        <v/>
      </c>
      <c r="P1190" s="8" t="str">
        <f>IF(ISBLANK(VLOOKUP($A1190,Courses!$A:P, COLUMN(P1190), 0)), "", VLOOKUP($A1190,Courses!$A:P, COLUMN(P1190), 0))</f>
        <v/>
      </c>
      <c r="Q1190" s="8" t="str">
        <f>IF(ISBLANK(VLOOKUP($A1190,Courses!$A:Q, COLUMN(Q1190), 0)), "", VLOOKUP($A1190,Courses!$A:Q, COLUMN(Q1190), 0))</f>
        <v/>
      </c>
      <c r="R1190" s="8" t="str">
        <f>IF(ISBLANK(VLOOKUP($A1190,Courses!$A:R, COLUMN(R1190), 0)), "", VLOOKUP($A1190,Courses!$A:R, COLUMN(R1190), 0))</f>
        <v/>
      </c>
      <c r="S1190" s="8" t="str">
        <f>IF(ISBLANK(VLOOKUP($A1190,Courses!$A:S, COLUMN(S1190), 0)), "", VLOOKUP($A1190,Courses!$A:S, COLUMN(S1190), 0))</f>
        <v/>
      </c>
      <c r="T1190" s="8" t="str">
        <f>IF(ISBLANK(VLOOKUP($A1190,Courses!$A:T, COLUMN(T1190), 0)), "", VLOOKUP($A1190,Courses!$A:T, COLUMN(T1190), 0))</f>
        <v/>
      </c>
      <c r="U1190" s="8" t="str">
        <f>IF(ISBLANK(VLOOKUP($A1190,Courses!$A:U, COLUMN(U1190), 0)), "", VLOOKUP($A1190,Courses!$A:U, COLUMN(U1190), 0))</f>
        <v/>
      </c>
      <c r="V1190" s="8" t="str">
        <f>IF(ISBLANK(VLOOKUP($A1190,Courses!$A:V, COLUMN(V1190), 0)), "", VLOOKUP($A1190,Courses!$A:V, COLUMN(V1190), 0))</f>
        <v/>
      </c>
      <c r="W1190" s="8" t="str">
        <f>IF(ISBLANK(VLOOKUP($A1190,Courses!$A:W, COLUMN(W1190), 0)), "", VLOOKUP($A1190,Courses!$A:W, COLUMN(W1190), 0))</f>
        <v/>
      </c>
      <c r="X1190" s="8" t="str">
        <f>IF(ISBLANK(VLOOKUP($A1190,Courses!$A:X, COLUMN(X1190), 0)), "", VLOOKUP($A1190,Courses!$A:X, COLUMN(X1190), 0))</f>
        <v/>
      </c>
      <c r="Y1190" s="8" t="str">
        <f>IF(ISBLANK(VLOOKUP($A1190,Courses!$A:Y, COLUMN(Y1190), 0)), "", VLOOKUP($A1190,Courses!$A:Y, COLUMN(Y1190), 0))</f>
        <v/>
      </c>
      <c r="Z1190" s="8" t="str">
        <f>IF(ISBLANK(VLOOKUP($A1190,Courses!$A:Z, COLUMN(Z1190), 0)), "", VLOOKUP($A1190,Courses!$A:Z, COLUMN(Z1190), 0))</f>
        <v/>
      </c>
      <c r="AA1190" s="8" t="str">
        <f>IF(ISBLANK(VLOOKUP($A1190,Courses!$A:AA, COLUMN(AA1190), 0)), "", VLOOKUP($A1190,Courses!$A:AA, COLUMN(AA1190), 0))</f>
        <v/>
      </c>
      <c r="AB1190" s="8" t="str">
        <f>IF(ISBLANK(VLOOKUP($A1190,Courses!$A:AB, COLUMN(AB1190), 0)), "", VLOOKUP($A1190,Courses!$A:AB, COLUMN(AB1190), 0))</f>
        <v/>
      </c>
      <c r="AC1190" s="8" t="str">
        <f>IF(ISBLANK(VLOOKUP($A1190,Courses!$A:AC, COLUMN(AC1190), 0)), "", VLOOKUP($A1190,Courses!$A:AC, COLUMN(AC1190), 0))</f>
        <v/>
      </c>
      <c r="AD1190" s="8" t="str">
        <f>IF(ISBLANK(VLOOKUP($A1190,Courses!$A:AD, COLUMN(AD1190), 0)), "", VLOOKUP($A1190,Courses!$A:AD, COLUMN(AD1190), 0))</f>
        <v/>
      </c>
      <c r="AE1190" s="8" t="str">
        <f>IF(ISBLANK(VLOOKUP($A1190,Courses!$A:AE, COLUMN(AE1190), 0)), "", VLOOKUP($A1190,Courses!$A:AE, COLUMN(AE1190), 0))</f>
        <v/>
      </c>
      <c r="AF1190" s="8" t="str">
        <f>IF(ISBLANK(VLOOKUP($A1190,Courses!$A:AF, COLUMN(AF1190), 0)), "", VLOOKUP($A1190,Courses!$A:AF, COLUMN(AF1190), 0))</f>
        <v/>
      </c>
      <c r="AG1190" s="8" t="str">
        <f>IF(ISBLANK(VLOOKUP($A1190,Courses!$A:AG, COLUMN(AG1190), 0)), "", VLOOKUP($A1190,Courses!$A:AG, COLUMN(AG1190), 0))</f>
        <v>Sp</v>
      </c>
      <c r="AH1190" s="8">
        <f>IF(ISBLANK(VLOOKUP($A1190,Courses!$A:AH, COLUMN(AH1190), 0)), "", VLOOKUP($A1190,Courses!$A:AH, COLUMN(AH1190), 0))</f>
        <v>1</v>
      </c>
      <c r="AI1190" s="8" t="str">
        <f>IF(ISBLANK(VLOOKUP($A1190,Courses!$A:AI, COLUMN(AI1190), 0)), "", VLOOKUP($A1190,Courses!$A:AI, COLUMN(AI1190), 0))</f>
        <v/>
      </c>
      <c r="AJ1190" s="8" t="str">
        <f>IF(ISBLANK(VLOOKUP($A1190,Courses!$A:AJ, COLUMN(AJ1190), 0)), "", VLOOKUP($A1190,Courses!$A:AJ, COLUMN(AJ1190), 0))</f>
        <v/>
      </c>
      <c r="AK1190" s="8" t="str">
        <f>IF(ISBLANK(VLOOKUP($A1190,Courses!$A:AK, COLUMN(AK1190), 0)), "", VLOOKUP($A1190,Courses!$A:AK, COLUMN(AK1190), 0))</f>
        <v/>
      </c>
      <c r="AL1190" s="8"/>
      <c r="AM1190" s="8"/>
    </row>
    <row r="1191" spans="1:39" ht="12.75" customHeight="1">
      <c r="A1191" s="4">
        <v>873</v>
      </c>
      <c r="B1191" s="4"/>
      <c r="C1191" s="69" t="s">
        <v>2848</v>
      </c>
      <c r="D1191" s="6" t="str">
        <f>IF(ISBLANK(VLOOKUP($A1191,Courses!$A:D, COLUMN(D1191), 0)), "", VLOOKUP($A1191,Courses!$A:D, COLUMN(D1191), 0))</f>
        <v>Par 3</v>
      </c>
      <c r="E1191" s="7" t="str">
        <f>IF(ISBLANK(VLOOKUP($A1191,Courses!$A:E, COLUMN(E1191), 0)), "", VLOOKUP($A1191,Courses!$A:E, COLUMN(E1191), 0))</f>
        <v/>
      </c>
      <c r="F1191" s="72" t="str">
        <f>IF(ISBLANK(VLOOKUP($A1191,Courses!$A:F, COLUMN(F1191), 0)), "", VLOOKUP($A1191,Courses!$A:F, COLUMN(F1191), 0))</f>
        <v>par_54_hole09.jpg</v>
      </c>
      <c r="G1191" s="72" t="str">
        <f>IF(ISBLANK(VLOOKUP($A1191,Courses!$A:G, COLUMN(G1191), 0)), "", VLOOKUP($A1191,Courses!$A:G, COLUMN(G1191), 0))</f>
        <v>par_54_hole11.jpg</v>
      </c>
      <c r="H1191" s="72" t="str">
        <f>IF(ISBLANK(VLOOKUP($A1191,Courses!$A:H, COLUMN(H1191), 0)), "", VLOOKUP($A1191,Courses!$A:H, COLUMN(H1191), 0))</f>
        <v/>
      </c>
      <c r="I1191" s="72" t="str">
        <f>IF(ISBLANK(VLOOKUP($A1191,Courses!$A:I, COLUMN(I1191), 0)), "", VLOOKUP($A1191,Courses!$A:I, COLUMN(I1191), 0))</f>
        <v/>
      </c>
      <c r="J1191" s="72" t="str">
        <f>IF(ISBLANK(VLOOKUP($A1191,Courses!$A:J, COLUMN(J1191), 0)), "", VLOOKUP($A1191,Courses!$A:J, COLUMN(J1191), 0))</f>
        <v/>
      </c>
      <c r="K1191" s="57" t="str">
        <f>IF(ISBLANK(VLOOKUP($A1191,Courses!$A:K, COLUMN(K1191), 0)), "", VLOOKUP($A1191,Courses!$A:K, COLUMN(K1191), 0))</f>
        <v>par_54.zip</v>
      </c>
      <c r="L1191" s="8" t="str">
        <f>IF(ISBLANK(VLOOKUP($A1191,Courses!$A:L, COLUMN(L1191), 0)), "", VLOOKUP($A1191,Courses!$A:L, COLUMN(L1191), 0))</f>
        <v>Tootall</v>
      </c>
      <c r="M1191" s="8">
        <f>IF(ISBLANK(VLOOKUP($A1191,Courses!$A:M, COLUMN(M1191), 0)), "", VLOOKUP($A1191,Courses!$A:M, COLUMN(M1191), 0))</f>
        <v>10.3</v>
      </c>
      <c r="N1191" s="9">
        <f>IF(ISBLANK(VLOOKUP($A1191,Courses!$A:N, COLUMN(N1191), 0)), "", VLOOKUP($A1191,Courses!$A:N, COLUMN(N1191), 0))</f>
        <v>38294</v>
      </c>
      <c r="O1191" s="8" t="str">
        <f>IF(ISBLANK(VLOOKUP($A1191,Courses!$A:O, COLUMN(O1191), 0)), "", VLOOKUP($A1191,Courses!$A:O, COLUMN(O1191), 0))</f>
        <v>august</v>
      </c>
      <c r="P1191" s="8" t="str">
        <f>IF(ISBLANK(VLOOKUP($A1191,Courses!$A:P, COLUMN(P1191), 0)), "", VLOOKUP($A1191,Courses!$A:P, COLUMN(P1191), 0))</f>
        <v>augusta2001</v>
      </c>
      <c r="Q1191" s="8" t="str">
        <f>IF(ISBLANK(VLOOKUP($A1191,Courses!$A:Q, COLUMN(Q1191), 0)), "", VLOOKUP($A1191,Courses!$A:Q, COLUMN(Q1191), 0))</f>
        <v>bullock_run</v>
      </c>
      <c r="R1191" s="8" t="str">
        <f>IF(ISBLANK(VLOOKUP($A1191,Courses!$A:R, COLUMN(R1191), 0)), "", VLOOKUP($A1191,Courses!$A:R, COLUMN(R1191), 0))</f>
        <v>capecod</v>
      </c>
      <c r="S1191" s="8" t="str">
        <f>IF(ISBLANK(VLOOKUP($A1191,Courses!$A:S, COLUMN(S1191), 0)), "", VLOOKUP($A1191,Courses!$A:S, COLUMN(S1191), 0))</f>
        <v>inlandheath</v>
      </c>
      <c r="T1191" s="8" t="str">
        <f>IF(ISBLANK(VLOOKUP($A1191,Courses!$A:T, COLUMN(T1191), 0)), "", VLOOKUP($A1191,Courses!$A:T, COLUMN(T1191), 0))</f>
        <v>pebblebeach</v>
      </c>
      <c r="U1191" s="8" t="str">
        <f>IF(ISBLANK(VLOOKUP($A1191,Courses!$A:U, COLUMN(U1191), 0)), "", VLOOKUP($A1191,Courses!$A:U, COLUMN(U1191), 0))</f>
        <v>woodfordpark</v>
      </c>
      <c r="V1191" s="8" t="str">
        <f>IF(ISBLANK(VLOOKUP($A1191,Courses!$A:V, COLUMN(V1191), 0)), "", VLOOKUP($A1191,Courses!$A:V, COLUMN(V1191), 0))</f>
        <v/>
      </c>
      <c r="W1191" s="8" t="str">
        <f>IF(ISBLANK(VLOOKUP($A1191,Courses!$A:W, COLUMN(W1191), 0)), "", VLOOKUP($A1191,Courses!$A:W, COLUMN(W1191), 0))</f>
        <v/>
      </c>
      <c r="X1191" s="8" t="str">
        <f>IF(ISBLANK(VLOOKUP($A1191,Courses!$A:X, COLUMN(X1191), 0)), "", VLOOKUP($A1191,Courses!$A:X, COLUMN(X1191), 0))</f>
        <v/>
      </c>
      <c r="Y1191" s="8" t="str">
        <f>IF(ISBLANK(VLOOKUP($A1191,Courses!$A:Y, COLUMN(Y1191), 0)), "", VLOOKUP($A1191,Courses!$A:Y, COLUMN(Y1191), 0))</f>
        <v/>
      </c>
      <c r="Z1191" s="8" t="str">
        <f>IF(ISBLANK(VLOOKUP($A1191,Courses!$A:Z, COLUMN(Z1191), 0)), "", VLOOKUP($A1191,Courses!$A:Z, COLUMN(Z1191), 0))</f>
        <v/>
      </c>
      <c r="AA1191" s="8" t="str">
        <f>IF(ISBLANK(VLOOKUP($A1191,Courses!$A:AA, COLUMN(AA1191), 0)), "", VLOOKUP($A1191,Courses!$A:AA, COLUMN(AA1191), 0))</f>
        <v/>
      </c>
      <c r="AB1191" s="8" t="str">
        <f>IF(ISBLANK(VLOOKUP($A1191,Courses!$A:AB, COLUMN(AB1191), 0)), "", VLOOKUP($A1191,Courses!$A:AB, COLUMN(AB1191), 0))</f>
        <v/>
      </c>
      <c r="AC1191" s="8" t="str">
        <f>IF(ISBLANK(VLOOKUP($A1191,Courses!$A:AC, COLUMN(AC1191), 0)), "", VLOOKUP($A1191,Courses!$A:AC, COLUMN(AC1191), 0))</f>
        <v/>
      </c>
      <c r="AD1191" s="8" t="str">
        <f>IF(ISBLANK(VLOOKUP($A1191,Courses!$A:AD, COLUMN(AD1191), 0)), "", VLOOKUP($A1191,Courses!$A:AD, COLUMN(AD1191), 0))</f>
        <v/>
      </c>
      <c r="AE1191" s="8" t="str">
        <f>IF(ISBLANK(VLOOKUP($A1191,Courses!$A:AE, COLUMN(AE1191), 0)), "", VLOOKUP($A1191,Courses!$A:AE, COLUMN(AE1191), 0))</f>
        <v/>
      </c>
      <c r="AF1191" s="8" t="str">
        <f>IF(ISBLANK(VLOOKUP($A1191,Courses!$A:AF, COLUMN(AF1191), 0)), "", VLOOKUP($A1191,Courses!$A:AF, COLUMN(AF1191), 0))</f>
        <v/>
      </c>
      <c r="AG1191" s="8">
        <f>IF(ISBLANK(VLOOKUP($A1191,Courses!$A:AG, COLUMN(AG1191), 0)), "", VLOOKUP($A1191,Courses!$A:AG, COLUMN(AG1191), 0))</f>
        <v>9</v>
      </c>
      <c r="AH1191" s="8">
        <f>IF(ISBLANK(VLOOKUP($A1191,Courses!$A:AH, COLUMN(AH1191), 0)), "", VLOOKUP($A1191,Courses!$A:AH, COLUMN(AH1191), 0))</f>
        <v>11</v>
      </c>
      <c r="AI1191" s="8" t="str">
        <f>IF(ISBLANK(VLOOKUP($A1191,Courses!$A:AI, COLUMN(AI1191), 0)), "", VLOOKUP($A1191,Courses!$A:AI, COLUMN(AI1191), 0))</f>
        <v/>
      </c>
      <c r="AJ1191" s="8" t="str">
        <f>IF(ISBLANK(VLOOKUP($A1191,Courses!$A:AJ, COLUMN(AJ1191), 0)), "", VLOOKUP($A1191,Courses!$A:AJ, COLUMN(AJ1191), 0))</f>
        <v/>
      </c>
      <c r="AK1191" s="8" t="str">
        <f>IF(ISBLANK(VLOOKUP($A1191,Courses!$A:AK, COLUMN(AK1191), 0)), "", VLOOKUP($A1191,Courses!$A:AK, COLUMN(AK1191), 0))</f>
        <v/>
      </c>
      <c r="AL1191" s="8"/>
      <c r="AM1191" s="8"/>
    </row>
    <row r="1192" spans="1:39" ht="12.75" customHeight="1">
      <c r="A1192" s="4">
        <v>1167</v>
      </c>
      <c r="B1192" s="4"/>
      <c r="C1192" s="69" t="s">
        <v>2850</v>
      </c>
      <c r="D1192" s="6" t="str">
        <f>IF(ISBLANK(VLOOKUP($A1192,Courses!$A:D, COLUMN(D1192), 0)), "", VLOOKUP($A1192,Courses!$A:D, COLUMN(D1192), 0))</f>
        <v>Flatlands</v>
      </c>
      <c r="E1192" s="7" t="str">
        <f>IF(ISBLANK(VLOOKUP($A1192,Courses!$A:E, COLUMN(E1192), 0)), "", VLOOKUP($A1192,Courses!$A:E, COLUMN(E1192), 0))</f>
        <v/>
      </c>
      <c r="F1192" s="72" t="str">
        <f>IF(ISBLANK(VLOOKUP($A1192,Courses!$A:F, COLUMN(F1192), 0)), "", VLOOKUP($A1192,Courses!$A:F, COLUMN(F1192), 0))</f>
        <v>paradise9_splash.jpg</v>
      </c>
      <c r="G1192" s="72" t="str">
        <f>IF(ISBLANK(VLOOKUP($A1192,Courses!$A:G, COLUMN(G1192), 0)), "", VLOOKUP($A1192,Courses!$A:G, COLUMN(G1192), 0))</f>
        <v>paradise9_hole06.jpg</v>
      </c>
      <c r="H1192" s="72" t="str">
        <f>IF(ISBLANK(VLOOKUP($A1192,Courses!$A:H, COLUMN(H1192), 0)), "", VLOOKUP($A1192,Courses!$A:H, COLUMN(H1192), 0))</f>
        <v/>
      </c>
      <c r="I1192" s="72" t="str">
        <f>IF(ISBLANK(VLOOKUP($A1192,Courses!$A:I, COLUMN(I1192), 0)), "", VLOOKUP($A1192,Courses!$A:I, COLUMN(I1192), 0))</f>
        <v/>
      </c>
      <c r="J1192" s="72" t="str">
        <f>IF(ISBLANK(VLOOKUP($A1192,Courses!$A:J, COLUMN(J1192), 0)), "", VLOOKUP($A1192,Courses!$A:J, COLUMN(J1192), 0))</f>
        <v/>
      </c>
      <c r="K1192" s="57" t="str">
        <f>IF(ISBLANK(VLOOKUP($A1192,Courses!$A:K, COLUMN(K1192), 0)), "", VLOOKUP($A1192,Courses!$A:K, COLUMN(K1192), 0))</f>
        <v>paradise_9.zip</v>
      </c>
      <c r="L1192" s="8" t="str">
        <f>IF(ISBLANK(VLOOKUP($A1192,Courses!$A:L, COLUMN(L1192), 0)), "", VLOOKUP($A1192,Courses!$A:L, COLUMN(L1192), 0))</f>
        <v>Peterhead Links</v>
      </c>
      <c r="M1192" s="8">
        <f>IF(ISBLANK(VLOOKUP($A1192,Courses!$A:M, COLUMN(M1192), 0)), "", VLOOKUP($A1192,Courses!$A:M, COLUMN(M1192), 0))</f>
        <v>4</v>
      </c>
      <c r="N1192" s="9">
        <f>IF(ISBLANK(VLOOKUP($A1192,Courses!$A:N, COLUMN(N1192), 0)), "", VLOOKUP($A1192,Courses!$A:N, COLUMN(N1192), 0))</f>
        <v>38102</v>
      </c>
      <c r="O1192" s="8" t="str">
        <f>IF(ISBLANK(VLOOKUP($A1192,Courses!$A:O, COLUMN(O1192), 0)), "", VLOOKUP($A1192,Courses!$A:O, COLUMN(O1192), 0))</f>
        <v>ccove</v>
      </c>
      <c r="P1192" s="8" t="str">
        <f>IF(ISBLANK(VLOOKUP($A1192,Courses!$A:P, COLUMN(P1192), 0)), "", VLOOKUP($A1192,Courses!$A:P, COLUMN(P1192), 0))</f>
        <v>emerald_links</v>
      </c>
      <c r="Q1192" s="8" t="str">
        <f>IF(ISBLANK(VLOOKUP($A1192,Courses!$A:Q, COLUMN(Q1192), 0)), "", VLOOKUP($A1192,Courses!$A:Q, COLUMN(Q1192), 0))</f>
        <v>inlandheath</v>
      </c>
      <c r="R1192" s="8" t="str">
        <f>IF(ISBLANK(VLOOKUP($A1192,Courses!$A:R, COLUMN(R1192), 0)), "", VLOOKUP($A1192,Courses!$A:R, COLUMN(R1192), 0))</f>
        <v>locheil1</v>
      </c>
      <c r="S1192" s="8" t="str">
        <f>IF(ISBLANK(VLOOKUP($A1192,Courses!$A:S, COLUMN(S1192), 0)), "", VLOOKUP($A1192,Courses!$A:S, COLUMN(S1192), 0))</f>
        <v>northamerican</v>
      </c>
      <c r="T1192" s="8" t="str">
        <f>IF(ISBLANK(VLOOKUP($A1192,Courses!$A:T, COLUMN(T1192), 0)), "", VLOOKUP($A1192,Courses!$A:T, COLUMN(T1192), 0))</f>
        <v>sammamish</v>
      </c>
      <c r="U1192" s="8" t="str">
        <f>IF(ISBLANK(VLOOKUP($A1192,Courses!$A:U, COLUMN(U1192), 0)), "", VLOOKUP($A1192,Courses!$A:U, COLUMN(U1192), 0))</f>
        <v/>
      </c>
      <c r="V1192" s="8" t="str">
        <f>IF(ISBLANK(VLOOKUP($A1192,Courses!$A:V, COLUMN(V1192), 0)), "", VLOOKUP($A1192,Courses!$A:V, COLUMN(V1192), 0))</f>
        <v/>
      </c>
      <c r="W1192" s="8" t="str">
        <f>IF(ISBLANK(VLOOKUP($A1192,Courses!$A:W, COLUMN(W1192), 0)), "", VLOOKUP($A1192,Courses!$A:W, COLUMN(W1192), 0))</f>
        <v/>
      </c>
      <c r="X1192" s="8" t="str">
        <f>IF(ISBLANK(VLOOKUP($A1192,Courses!$A:X, COLUMN(X1192), 0)), "", VLOOKUP($A1192,Courses!$A:X, COLUMN(X1192), 0))</f>
        <v/>
      </c>
      <c r="Y1192" s="8" t="str">
        <f>IF(ISBLANK(VLOOKUP($A1192,Courses!$A:Y, COLUMN(Y1192), 0)), "", VLOOKUP($A1192,Courses!$A:Y, COLUMN(Y1192), 0))</f>
        <v/>
      </c>
      <c r="Z1192" s="8" t="str">
        <f>IF(ISBLANK(VLOOKUP($A1192,Courses!$A:Z, COLUMN(Z1192), 0)), "", VLOOKUP($A1192,Courses!$A:Z, COLUMN(Z1192), 0))</f>
        <v/>
      </c>
      <c r="AA1192" s="8" t="str">
        <f>IF(ISBLANK(VLOOKUP($A1192,Courses!$A:AA, COLUMN(AA1192), 0)), "", VLOOKUP($A1192,Courses!$A:AA, COLUMN(AA1192), 0))</f>
        <v/>
      </c>
      <c r="AB1192" s="8" t="str">
        <f>IF(ISBLANK(VLOOKUP($A1192,Courses!$A:AB, COLUMN(AB1192), 0)), "", VLOOKUP($A1192,Courses!$A:AB, COLUMN(AB1192), 0))</f>
        <v/>
      </c>
      <c r="AC1192" s="8" t="str">
        <f>IF(ISBLANK(VLOOKUP($A1192,Courses!$A:AC, COLUMN(AC1192), 0)), "", VLOOKUP($A1192,Courses!$A:AC, COLUMN(AC1192), 0))</f>
        <v/>
      </c>
      <c r="AD1192" s="8" t="str">
        <f>IF(ISBLANK(VLOOKUP($A1192,Courses!$A:AD, COLUMN(AD1192), 0)), "", VLOOKUP($A1192,Courses!$A:AD, COLUMN(AD1192), 0))</f>
        <v/>
      </c>
      <c r="AE1192" s="8" t="str">
        <f>IF(ISBLANK(VLOOKUP($A1192,Courses!$A:AE, COLUMN(AE1192), 0)), "", VLOOKUP($A1192,Courses!$A:AE, COLUMN(AE1192), 0))</f>
        <v/>
      </c>
      <c r="AF1192" s="8" t="str">
        <f>IF(ISBLANK(VLOOKUP($A1192,Courses!$A:AF, COLUMN(AF1192), 0)), "", VLOOKUP($A1192,Courses!$A:AF, COLUMN(AF1192), 0))</f>
        <v/>
      </c>
      <c r="AG1192" s="8" t="str">
        <f>IF(ISBLANK(VLOOKUP($A1192,Courses!$A:AG, COLUMN(AG1192), 0)), "", VLOOKUP($A1192,Courses!$A:AG, COLUMN(AG1192), 0))</f>
        <v>Sp</v>
      </c>
      <c r="AH1192" s="8">
        <f>IF(ISBLANK(VLOOKUP($A1192,Courses!$A:AH, COLUMN(AH1192), 0)), "", VLOOKUP($A1192,Courses!$A:AH, COLUMN(AH1192), 0))</f>
        <v>6</v>
      </c>
      <c r="AI1192" s="8" t="str">
        <f>IF(ISBLANK(VLOOKUP($A1192,Courses!$A:AI, COLUMN(AI1192), 0)), "", VLOOKUP($A1192,Courses!$A:AI, COLUMN(AI1192), 0))</f>
        <v/>
      </c>
      <c r="AJ1192" s="8" t="str">
        <f>IF(ISBLANK(VLOOKUP($A1192,Courses!$A:AJ, COLUMN(AJ1192), 0)), "", VLOOKUP($A1192,Courses!$A:AJ, COLUMN(AJ1192), 0))</f>
        <v/>
      </c>
      <c r="AK1192" s="8" t="str">
        <f>IF(ISBLANK(VLOOKUP($A1192,Courses!$A:AK, COLUMN(AK1192), 0)), "", VLOOKUP($A1192,Courses!$A:AK, COLUMN(AK1192), 0))</f>
        <v/>
      </c>
      <c r="AL1192" s="8"/>
      <c r="AM1192" s="8"/>
    </row>
    <row r="1193" spans="1:39" ht="12.75" customHeight="1">
      <c r="A1193" s="4">
        <v>874</v>
      </c>
      <c r="B1193" s="4"/>
      <c r="C1193" s="69" t="s">
        <v>2853</v>
      </c>
      <c r="D1193" s="6" t="str">
        <f>IF(ISBLANK(VLOOKUP($A1193,Courses!$A:D, COLUMN(D1193), 0)), "", VLOOKUP($A1193,Courses!$A:D, COLUMN(D1193), 0))</f>
        <v>Oceanside</v>
      </c>
      <c r="E1193" s="7" t="str">
        <f>IF(ISBLANK(VLOOKUP($A1193,Courses!$A:E, COLUMN(E1193), 0)), "", VLOOKUP($A1193,Courses!$A:E, COLUMN(E1193), 0))</f>
        <v/>
      </c>
      <c r="F1193" s="72" t="str">
        <f>IF(ISBLANK(VLOOKUP($A1193,Courses!$A:F, COLUMN(F1193), 0)), "", VLOOKUP($A1193,Courses!$A:F, COLUMN(F1193), 0))</f>
        <v>paradise_cove_hole09.jpg</v>
      </c>
      <c r="G1193" s="72" t="str">
        <f>IF(ISBLANK(VLOOKUP($A1193,Courses!$A:G, COLUMN(G1193), 0)), "", VLOOKUP($A1193,Courses!$A:G, COLUMN(G1193), 0))</f>
        <v>paradise_cove_hole14.jpg</v>
      </c>
      <c r="H1193" s="72" t="str">
        <f>IF(ISBLANK(VLOOKUP($A1193,Courses!$A:H, COLUMN(H1193), 0)), "", VLOOKUP($A1193,Courses!$A:H, COLUMN(H1193), 0))</f>
        <v/>
      </c>
      <c r="I1193" s="72" t="str">
        <f>IF(ISBLANK(VLOOKUP($A1193,Courses!$A:I, COLUMN(I1193), 0)), "", VLOOKUP($A1193,Courses!$A:I, COLUMN(I1193), 0))</f>
        <v/>
      </c>
      <c r="J1193" s="72" t="str">
        <f>IF(ISBLANK(VLOOKUP($A1193,Courses!$A:J, COLUMN(J1193), 0)), "", VLOOKUP($A1193,Courses!$A:J, COLUMN(J1193), 0))</f>
        <v/>
      </c>
      <c r="K1193" s="57" t="str">
        <f>IF(ISBLANK(VLOOKUP($A1193,Courses!$A:K, COLUMN(K1193), 0)), "", VLOOKUP($A1193,Courses!$A:K, COLUMN(K1193), 0))</f>
        <v>paradise_cove.zip</v>
      </c>
      <c r="L1193" s="8" t="str">
        <f>IF(ISBLANK(VLOOKUP($A1193,Courses!$A:L, COLUMN(L1193), 0)), "", VLOOKUP($A1193,Courses!$A:L, COLUMN(L1193), 0))</f>
        <v>DAmmpa</v>
      </c>
      <c r="M1193" s="8">
        <f>IF(ISBLANK(VLOOKUP($A1193,Courses!$A:M, COLUMN(M1193), 0)), "", VLOOKUP($A1193,Courses!$A:M, COLUMN(M1193), 0))</f>
        <v>14.4</v>
      </c>
      <c r="N1193" s="9">
        <f>IF(ISBLANK(VLOOKUP($A1193,Courses!$A:N, COLUMN(N1193), 0)), "", VLOOKUP($A1193,Courses!$A:N, COLUMN(N1193), 0))</f>
        <v>36869</v>
      </c>
      <c r="O1193" s="8" t="str">
        <f>IF(ISBLANK(VLOOKUP($A1193,Courses!$A:O, COLUMN(O1193), 0)), "", VLOOKUP($A1193,Courses!$A:O, COLUMN(O1193), 0))</f>
        <v>cove</v>
      </c>
      <c r="P1193" s="8" t="str">
        <f>IF(ISBLANK(VLOOKUP($A1193,Courses!$A:P, COLUMN(P1193), 0)), "", VLOOKUP($A1193,Courses!$A:P, COLUMN(P1193), 0))</f>
        <v/>
      </c>
      <c r="Q1193" s="8" t="str">
        <f>IF(ISBLANK(VLOOKUP($A1193,Courses!$A:Q, COLUMN(Q1193), 0)), "", VLOOKUP($A1193,Courses!$A:Q, COLUMN(Q1193), 0))</f>
        <v/>
      </c>
      <c r="R1193" s="8" t="str">
        <f>IF(ISBLANK(VLOOKUP($A1193,Courses!$A:R, COLUMN(R1193), 0)), "", VLOOKUP($A1193,Courses!$A:R, COLUMN(R1193), 0))</f>
        <v/>
      </c>
      <c r="S1193" s="8" t="str">
        <f>IF(ISBLANK(VLOOKUP($A1193,Courses!$A:S, COLUMN(S1193), 0)), "", VLOOKUP($A1193,Courses!$A:S, COLUMN(S1193), 0))</f>
        <v/>
      </c>
      <c r="T1193" s="8" t="str">
        <f>IF(ISBLANK(VLOOKUP($A1193,Courses!$A:T, COLUMN(T1193), 0)), "", VLOOKUP($A1193,Courses!$A:T, COLUMN(T1193), 0))</f>
        <v/>
      </c>
      <c r="U1193" s="8" t="str">
        <f>IF(ISBLANK(VLOOKUP($A1193,Courses!$A:U, COLUMN(U1193), 0)), "", VLOOKUP($A1193,Courses!$A:U, COLUMN(U1193), 0))</f>
        <v/>
      </c>
      <c r="V1193" s="8" t="str">
        <f>IF(ISBLANK(VLOOKUP($A1193,Courses!$A:V, COLUMN(V1193), 0)), "", VLOOKUP($A1193,Courses!$A:V, COLUMN(V1193), 0))</f>
        <v/>
      </c>
      <c r="W1193" s="8" t="str">
        <f>IF(ISBLANK(VLOOKUP($A1193,Courses!$A:W, COLUMN(W1193), 0)), "", VLOOKUP($A1193,Courses!$A:W, COLUMN(W1193), 0))</f>
        <v/>
      </c>
      <c r="X1193" s="8" t="str">
        <f>IF(ISBLANK(VLOOKUP($A1193,Courses!$A:X, COLUMN(X1193), 0)), "", VLOOKUP($A1193,Courses!$A:X, COLUMN(X1193), 0))</f>
        <v/>
      </c>
      <c r="Y1193" s="8" t="str">
        <f>IF(ISBLANK(VLOOKUP($A1193,Courses!$A:Y, COLUMN(Y1193), 0)), "", VLOOKUP($A1193,Courses!$A:Y, COLUMN(Y1193), 0))</f>
        <v/>
      </c>
      <c r="Z1193" s="8" t="str">
        <f>IF(ISBLANK(VLOOKUP($A1193,Courses!$A:Z, COLUMN(Z1193), 0)), "", VLOOKUP($A1193,Courses!$A:Z, COLUMN(Z1193), 0))</f>
        <v/>
      </c>
      <c r="AA1193" s="8" t="str">
        <f>IF(ISBLANK(VLOOKUP($A1193,Courses!$A:AA, COLUMN(AA1193), 0)), "", VLOOKUP($A1193,Courses!$A:AA, COLUMN(AA1193), 0))</f>
        <v/>
      </c>
      <c r="AB1193" s="8" t="str">
        <f>IF(ISBLANK(VLOOKUP($A1193,Courses!$A:AB, COLUMN(AB1193), 0)), "", VLOOKUP($A1193,Courses!$A:AB, COLUMN(AB1193), 0))</f>
        <v/>
      </c>
      <c r="AC1193" s="8" t="str">
        <f>IF(ISBLANK(VLOOKUP($A1193,Courses!$A:AC, COLUMN(AC1193), 0)), "", VLOOKUP($A1193,Courses!$A:AC, COLUMN(AC1193), 0))</f>
        <v/>
      </c>
      <c r="AD1193" s="8" t="str">
        <f>IF(ISBLANK(VLOOKUP($A1193,Courses!$A:AD, COLUMN(AD1193), 0)), "", VLOOKUP($A1193,Courses!$A:AD, COLUMN(AD1193), 0))</f>
        <v/>
      </c>
      <c r="AE1193" s="8" t="str">
        <f>IF(ISBLANK(VLOOKUP($A1193,Courses!$A:AE, COLUMN(AE1193), 0)), "", VLOOKUP($A1193,Courses!$A:AE, COLUMN(AE1193), 0))</f>
        <v/>
      </c>
      <c r="AF1193" s="8" t="str">
        <f>IF(ISBLANK(VLOOKUP($A1193,Courses!$A:AF, COLUMN(AF1193), 0)), "", VLOOKUP($A1193,Courses!$A:AF, COLUMN(AF1193), 0))</f>
        <v/>
      </c>
      <c r="AG1193" s="8">
        <f>IF(ISBLANK(VLOOKUP($A1193,Courses!$A:AG, COLUMN(AG1193), 0)), "", VLOOKUP($A1193,Courses!$A:AG, COLUMN(AG1193), 0))</f>
        <v>9</v>
      </c>
      <c r="AH1193" s="8">
        <f>IF(ISBLANK(VLOOKUP($A1193,Courses!$A:AH, COLUMN(AH1193), 0)), "", VLOOKUP($A1193,Courses!$A:AH, COLUMN(AH1193), 0))</f>
        <v>14</v>
      </c>
      <c r="AI1193" s="8" t="str">
        <f>IF(ISBLANK(VLOOKUP($A1193,Courses!$A:AI, COLUMN(AI1193), 0)), "", VLOOKUP($A1193,Courses!$A:AI, COLUMN(AI1193), 0))</f>
        <v/>
      </c>
      <c r="AJ1193" s="8" t="str">
        <f>IF(ISBLANK(VLOOKUP($A1193,Courses!$A:AJ, COLUMN(AJ1193), 0)), "", VLOOKUP($A1193,Courses!$A:AJ, COLUMN(AJ1193), 0))</f>
        <v/>
      </c>
      <c r="AK1193" s="8" t="str">
        <f>IF(ISBLANK(VLOOKUP($A1193,Courses!$A:AK, COLUMN(AK1193), 0)), "", VLOOKUP($A1193,Courses!$A:AK, COLUMN(AK1193), 0))</f>
        <v/>
      </c>
      <c r="AL1193" s="8"/>
      <c r="AM1193" s="8"/>
    </row>
    <row r="1194" spans="1:39" ht="12.75" customHeight="1">
      <c r="A1194" s="4">
        <v>1065</v>
      </c>
      <c r="B1194" s="4"/>
      <c r="C1194" s="69" t="s">
        <v>2857</v>
      </c>
      <c r="D1194" s="6" t="str">
        <f>IF(ISBLANK(VLOOKUP($A1194,Courses!$A:D, COLUMN(D1194), 0)), "", VLOOKUP($A1194,Courses!$A:D, COLUMN(D1194), 0))</f>
        <v>Desert</v>
      </c>
      <c r="E1194" s="7" t="str">
        <f>IF(ISBLANK(VLOOKUP($A1194,Courses!$A:E, COLUMN(E1194), 0)), "", VLOOKUP($A1194,Courses!$A:E, COLUMN(E1194), 0))</f>
        <v/>
      </c>
      <c r="F1194" s="72" t="str">
        <f>IF(ISBLANK(VLOOKUP($A1194,Courses!$A:F, COLUMN(F1194), 0)), "", VLOOKUP($A1194,Courses!$A:F, COLUMN(F1194), 0))</f>
        <v>paradise_knolls_country_club_splash.jpg</v>
      </c>
      <c r="G1194" s="72" t="str">
        <f>IF(ISBLANK(VLOOKUP($A1194,Courses!$A:G, COLUMN(G1194), 0)), "", VLOOKUP($A1194,Courses!$A:G, COLUMN(G1194), 0))</f>
        <v>paradise_knolls_country_club_hole10.jpg</v>
      </c>
      <c r="H1194" s="72" t="str">
        <f>IF(ISBLANK(VLOOKUP($A1194,Courses!$A:H, COLUMN(H1194), 0)), "", VLOOKUP($A1194,Courses!$A:H, COLUMN(H1194), 0))</f>
        <v/>
      </c>
      <c r="I1194" s="72" t="str">
        <f>IF(ISBLANK(VLOOKUP($A1194,Courses!$A:I, COLUMN(I1194), 0)), "", VLOOKUP($A1194,Courses!$A:I, COLUMN(I1194), 0))</f>
        <v/>
      </c>
      <c r="J1194" s="72" t="str">
        <f>IF(ISBLANK(VLOOKUP($A1194,Courses!$A:J, COLUMN(J1194), 0)), "", VLOOKUP($A1194,Courses!$A:J, COLUMN(J1194), 0))</f>
        <v/>
      </c>
      <c r="K1194" s="57" t="str">
        <f>IF(ISBLANK(VLOOKUP($A1194,Courses!$A:K, COLUMN(K1194), 0)), "", VLOOKUP($A1194,Courses!$A:K, COLUMN(K1194), 0))</f>
        <v>paradise_knolls.zip</v>
      </c>
      <c r="L1194" s="8" t="str">
        <f>IF(ISBLANK(VLOOKUP($A1194,Courses!$A:L, COLUMN(L1194), 0)), "", VLOOKUP($A1194,Courses!$A:L, COLUMN(L1194), 0))</f>
        <v>Pinner_BsC_1</v>
      </c>
      <c r="M1194" s="8">
        <f>IF(ISBLANK(VLOOKUP($A1194,Courses!$A:M, COLUMN(M1194), 0)), "", VLOOKUP($A1194,Courses!$A:M, COLUMN(M1194), 0))</f>
        <v>3.4</v>
      </c>
      <c r="N1194" s="9">
        <f>IF(ISBLANK(VLOOKUP($A1194,Courses!$A:N, COLUMN(N1194), 0)), "", VLOOKUP($A1194,Courses!$A:N, COLUMN(N1194), 0))</f>
        <v>36829</v>
      </c>
      <c r="O1194" s="8" t="str">
        <f>IF(ISBLANK(VLOOKUP($A1194,Courses!$A:O, COLUMN(O1194), 0)), "", VLOOKUP($A1194,Courses!$A:O, COLUMN(O1194), 0))</f>
        <v/>
      </c>
      <c r="P1194" s="8" t="str">
        <f>IF(ISBLANK(VLOOKUP($A1194,Courses!$A:P, COLUMN(P1194), 0)), "", VLOOKUP($A1194,Courses!$A:P, COLUMN(P1194), 0))</f>
        <v/>
      </c>
      <c r="Q1194" s="8" t="str">
        <f>IF(ISBLANK(VLOOKUP($A1194,Courses!$A:Q, COLUMN(Q1194), 0)), "", VLOOKUP($A1194,Courses!$A:Q, COLUMN(Q1194), 0))</f>
        <v/>
      </c>
      <c r="R1194" s="8" t="str">
        <f>IF(ISBLANK(VLOOKUP($A1194,Courses!$A:R, COLUMN(R1194), 0)), "", VLOOKUP($A1194,Courses!$A:R, COLUMN(R1194), 0))</f>
        <v/>
      </c>
      <c r="S1194" s="8" t="str">
        <f>IF(ISBLANK(VLOOKUP($A1194,Courses!$A:S, COLUMN(S1194), 0)), "", VLOOKUP($A1194,Courses!$A:S, COLUMN(S1194), 0))</f>
        <v/>
      </c>
      <c r="T1194" s="8" t="str">
        <f>IF(ISBLANK(VLOOKUP($A1194,Courses!$A:T, COLUMN(T1194), 0)), "", VLOOKUP($A1194,Courses!$A:T, COLUMN(T1194), 0))</f>
        <v/>
      </c>
      <c r="U1194" s="8" t="str">
        <f>IF(ISBLANK(VLOOKUP($A1194,Courses!$A:U, COLUMN(U1194), 0)), "", VLOOKUP($A1194,Courses!$A:U, COLUMN(U1194), 0))</f>
        <v/>
      </c>
      <c r="V1194" s="8" t="str">
        <f>IF(ISBLANK(VLOOKUP($A1194,Courses!$A:V, COLUMN(V1194), 0)), "", VLOOKUP($A1194,Courses!$A:V, COLUMN(V1194), 0))</f>
        <v/>
      </c>
      <c r="W1194" s="8" t="str">
        <f>IF(ISBLANK(VLOOKUP($A1194,Courses!$A:W, COLUMN(W1194), 0)), "", VLOOKUP($A1194,Courses!$A:W, COLUMN(W1194), 0))</f>
        <v/>
      </c>
      <c r="X1194" s="8" t="str">
        <f>IF(ISBLANK(VLOOKUP($A1194,Courses!$A:X, COLUMN(X1194), 0)), "", VLOOKUP($A1194,Courses!$A:X, COLUMN(X1194), 0))</f>
        <v/>
      </c>
      <c r="Y1194" s="8" t="str">
        <f>IF(ISBLANK(VLOOKUP($A1194,Courses!$A:Y, COLUMN(Y1194), 0)), "", VLOOKUP($A1194,Courses!$A:Y, COLUMN(Y1194), 0))</f>
        <v/>
      </c>
      <c r="Z1194" s="8" t="str">
        <f>IF(ISBLANK(VLOOKUP($A1194,Courses!$A:Z, COLUMN(Z1194), 0)), "", VLOOKUP($A1194,Courses!$A:Z, COLUMN(Z1194), 0))</f>
        <v/>
      </c>
      <c r="AA1194" s="8" t="str">
        <f>IF(ISBLANK(VLOOKUP($A1194,Courses!$A:AA, COLUMN(AA1194), 0)), "", VLOOKUP($A1194,Courses!$A:AA, COLUMN(AA1194), 0))</f>
        <v/>
      </c>
      <c r="AB1194" s="8" t="str">
        <f>IF(ISBLANK(VLOOKUP($A1194,Courses!$A:AB, COLUMN(AB1194), 0)), "", VLOOKUP($A1194,Courses!$A:AB, COLUMN(AB1194), 0))</f>
        <v/>
      </c>
      <c r="AC1194" s="8" t="str">
        <f>IF(ISBLANK(VLOOKUP($A1194,Courses!$A:AC, COLUMN(AC1194), 0)), "", VLOOKUP($A1194,Courses!$A:AC, COLUMN(AC1194), 0))</f>
        <v/>
      </c>
      <c r="AD1194" s="8" t="str">
        <f>IF(ISBLANK(VLOOKUP($A1194,Courses!$A:AD, COLUMN(AD1194), 0)), "", VLOOKUP($A1194,Courses!$A:AD, COLUMN(AD1194), 0))</f>
        <v/>
      </c>
      <c r="AE1194" s="8" t="str">
        <f>IF(ISBLANK(VLOOKUP($A1194,Courses!$A:AE, COLUMN(AE1194), 0)), "", VLOOKUP($A1194,Courses!$A:AE, COLUMN(AE1194), 0))</f>
        <v/>
      </c>
      <c r="AF1194" s="8" t="str">
        <f>IF(ISBLANK(VLOOKUP($A1194,Courses!$A:AF, COLUMN(AF1194), 0)), "", VLOOKUP($A1194,Courses!$A:AF, COLUMN(AF1194), 0))</f>
        <v/>
      </c>
      <c r="AG1194" s="8" t="str">
        <f>IF(ISBLANK(VLOOKUP($A1194,Courses!$A:AG, COLUMN(AG1194), 0)), "", VLOOKUP($A1194,Courses!$A:AG, COLUMN(AG1194), 0))</f>
        <v>Sp</v>
      </c>
      <c r="AH1194" s="8">
        <f>IF(ISBLANK(VLOOKUP($A1194,Courses!$A:AH, COLUMN(AH1194), 0)), "", VLOOKUP($A1194,Courses!$A:AH, COLUMN(AH1194), 0))</f>
        <v>10</v>
      </c>
      <c r="AI1194" s="8" t="str">
        <f>IF(ISBLANK(VLOOKUP($A1194,Courses!$A:AI, COLUMN(AI1194), 0)), "", VLOOKUP($A1194,Courses!$A:AI, COLUMN(AI1194), 0))</f>
        <v/>
      </c>
      <c r="AJ1194" s="8" t="str">
        <f>IF(ISBLANK(VLOOKUP($A1194,Courses!$A:AJ, COLUMN(AJ1194), 0)), "", VLOOKUP($A1194,Courses!$A:AJ, COLUMN(AJ1194), 0))</f>
        <v/>
      </c>
      <c r="AK1194" s="8" t="str">
        <f>IF(ISBLANK(VLOOKUP($A1194,Courses!$A:AK, COLUMN(AK1194), 0)), "", VLOOKUP($A1194,Courses!$A:AK, COLUMN(AK1194), 0))</f>
        <v/>
      </c>
      <c r="AL1194" s="8"/>
      <c r="AM1194" s="8"/>
    </row>
    <row r="1195" spans="1:39" ht="12.75" customHeight="1">
      <c r="A1195" s="4">
        <v>875</v>
      </c>
      <c r="B1195" s="4"/>
      <c r="C1195" s="69" t="s">
        <v>2860</v>
      </c>
      <c r="D1195" s="6" t="str">
        <f>IF(ISBLANK(VLOOKUP($A1195,Courses!$A:D, COLUMN(D1195), 0)), "", VLOOKUP($A1195,Courses!$A:D, COLUMN(D1195), 0))</f>
        <v>Oceanside</v>
      </c>
      <c r="E1195" s="7" t="str">
        <f>IF(ISBLANK(VLOOKUP($A1195,Courses!$A:E, COLUMN(E1195), 0)), "", VLOOKUP($A1195,Courses!$A:E, COLUMN(E1195), 0))</f>
        <v/>
      </c>
      <c r="F1195" s="72" t="str">
        <f>IF(ISBLANK(VLOOKUP($A1195,Courses!$A:F, COLUMN(F1195), 0)), "", VLOOKUP($A1195,Courses!$A:F, COLUMN(F1195), 0))</f>
        <v>paradise_links_hole07.jpg</v>
      </c>
      <c r="G1195" s="72" t="str">
        <f>IF(ISBLANK(VLOOKUP($A1195,Courses!$A:G, COLUMN(G1195), 0)), "", VLOOKUP($A1195,Courses!$A:G, COLUMN(G1195), 0))</f>
        <v>paradise_links_hole12.jpg</v>
      </c>
      <c r="H1195" s="72" t="str">
        <f>IF(ISBLANK(VLOOKUP($A1195,Courses!$A:H, COLUMN(H1195), 0)), "", VLOOKUP($A1195,Courses!$A:H, COLUMN(H1195), 0))</f>
        <v/>
      </c>
      <c r="I1195" s="72" t="str">
        <f>IF(ISBLANK(VLOOKUP($A1195,Courses!$A:I, COLUMN(I1195), 0)), "", VLOOKUP($A1195,Courses!$A:I, COLUMN(I1195), 0))</f>
        <v/>
      </c>
      <c r="J1195" s="72" t="str">
        <f>IF(ISBLANK(VLOOKUP($A1195,Courses!$A:J, COLUMN(J1195), 0)), "", VLOOKUP($A1195,Courses!$A:J, COLUMN(J1195), 0))</f>
        <v/>
      </c>
      <c r="K1195" s="57" t="str">
        <f>IF(ISBLANK(VLOOKUP($A1195,Courses!$A:K, COLUMN(K1195), 0)), "", VLOOKUP($A1195,Courses!$A:K, COLUMN(K1195), 0))</f>
        <v>paradise_links.zip</v>
      </c>
      <c r="L1195" s="8" t="str">
        <f>IF(ISBLANK(VLOOKUP($A1195,Courses!$A:L, COLUMN(L1195), 0)), "", VLOOKUP($A1195,Courses!$A:L, COLUMN(L1195), 0))</f>
        <v>jimi</v>
      </c>
      <c r="M1195" s="8">
        <f>IF(ISBLANK(VLOOKUP($A1195,Courses!$A:M, COLUMN(M1195), 0)), "", VLOOKUP($A1195,Courses!$A:M, COLUMN(M1195), 0))</f>
        <v>28.7</v>
      </c>
      <c r="N1195" s="9">
        <f>IF(ISBLANK(VLOOKUP($A1195,Courses!$A:N, COLUMN(N1195), 0)), "", VLOOKUP($A1195,Courses!$A:N, COLUMN(N1195), 0))</f>
        <v>38342</v>
      </c>
      <c r="O1195" s="8" t="str">
        <f>IF(ISBLANK(VLOOKUP($A1195,Courses!$A:O, COLUMN(O1195), 0)), "", VLOOKUP($A1195,Courses!$A:O, COLUMN(O1195), 0))</f>
        <v>anarcticlinks</v>
      </c>
      <c r="P1195" s="8" t="str">
        <f>IF(ISBLANK(VLOOKUP($A1195,Courses!$A:P, COLUMN(P1195), 0)), "", VLOOKUP($A1195,Courses!$A:P, COLUMN(P1195), 0))</f>
        <v>fabsflorida</v>
      </c>
      <c r="Q1195" s="8" t="str">
        <f>IF(ISBLANK(VLOOKUP($A1195,Courses!$A:Q, COLUMN(Q1195), 0)), "", VLOOKUP($A1195,Courses!$A:Q, COLUMN(Q1195), 0))</f>
        <v>flowers</v>
      </c>
      <c r="R1195" s="8" t="str">
        <f>IF(ISBLANK(VLOOKUP($A1195,Courses!$A:R, COLUMN(R1195), 0)), "", VLOOKUP($A1195,Courses!$A:R, COLUMN(R1195), 0))</f>
        <v>paradiselinks</v>
      </c>
      <c r="S1195" s="8" t="str">
        <f>IF(ISBLANK(VLOOKUP($A1195,Courses!$A:S, COLUMN(S1195), 0)), "", VLOOKUP($A1195,Courses!$A:S, COLUMN(S1195), 0))</f>
        <v>petitpays</v>
      </c>
      <c r="T1195" s="8" t="str">
        <f>IF(ISBLANK(VLOOKUP($A1195,Courses!$A:T, COLUMN(T1195), 0)), "", VLOOKUP($A1195,Courses!$A:T, COLUMN(T1195), 0))</f>
        <v/>
      </c>
      <c r="U1195" s="8" t="str">
        <f>IF(ISBLANK(VLOOKUP($A1195,Courses!$A:U, COLUMN(U1195), 0)), "", VLOOKUP($A1195,Courses!$A:U, COLUMN(U1195), 0))</f>
        <v/>
      </c>
      <c r="V1195" s="8" t="str">
        <f>IF(ISBLANK(VLOOKUP($A1195,Courses!$A:V, COLUMN(V1195), 0)), "", VLOOKUP($A1195,Courses!$A:V, COLUMN(V1195), 0))</f>
        <v/>
      </c>
      <c r="W1195" s="8" t="str">
        <f>IF(ISBLANK(VLOOKUP($A1195,Courses!$A:W, COLUMN(W1195), 0)), "", VLOOKUP($A1195,Courses!$A:W, COLUMN(W1195), 0))</f>
        <v/>
      </c>
      <c r="X1195" s="8" t="str">
        <f>IF(ISBLANK(VLOOKUP($A1195,Courses!$A:X, COLUMN(X1195), 0)), "", VLOOKUP($A1195,Courses!$A:X, COLUMN(X1195), 0))</f>
        <v/>
      </c>
      <c r="Y1195" s="8" t="str">
        <f>IF(ISBLANK(VLOOKUP($A1195,Courses!$A:Y, COLUMN(Y1195), 0)), "", VLOOKUP($A1195,Courses!$A:Y, COLUMN(Y1195), 0))</f>
        <v/>
      </c>
      <c r="Z1195" s="8" t="str">
        <f>IF(ISBLANK(VLOOKUP($A1195,Courses!$A:Z, COLUMN(Z1195), 0)), "", VLOOKUP($A1195,Courses!$A:Z, COLUMN(Z1195), 0))</f>
        <v/>
      </c>
      <c r="AA1195" s="8" t="str">
        <f>IF(ISBLANK(VLOOKUP($A1195,Courses!$A:AA, COLUMN(AA1195), 0)), "", VLOOKUP($A1195,Courses!$A:AA, COLUMN(AA1195), 0))</f>
        <v/>
      </c>
      <c r="AB1195" s="8" t="str">
        <f>IF(ISBLANK(VLOOKUP($A1195,Courses!$A:AB, COLUMN(AB1195), 0)), "", VLOOKUP($A1195,Courses!$A:AB, COLUMN(AB1195), 0))</f>
        <v/>
      </c>
      <c r="AC1195" s="8" t="str">
        <f>IF(ISBLANK(VLOOKUP($A1195,Courses!$A:AC, COLUMN(AC1195), 0)), "", VLOOKUP($A1195,Courses!$A:AC, COLUMN(AC1195), 0))</f>
        <v/>
      </c>
      <c r="AD1195" s="8" t="str">
        <f>IF(ISBLANK(VLOOKUP($A1195,Courses!$A:AD, COLUMN(AD1195), 0)), "", VLOOKUP($A1195,Courses!$A:AD, COLUMN(AD1195), 0))</f>
        <v/>
      </c>
      <c r="AE1195" s="8" t="str">
        <f>IF(ISBLANK(VLOOKUP($A1195,Courses!$A:AE, COLUMN(AE1195), 0)), "", VLOOKUP($A1195,Courses!$A:AE, COLUMN(AE1195), 0))</f>
        <v/>
      </c>
      <c r="AF1195" s="8" t="str">
        <f>IF(ISBLANK(VLOOKUP($A1195,Courses!$A:AF, COLUMN(AF1195), 0)), "", VLOOKUP($A1195,Courses!$A:AF, COLUMN(AF1195), 0))</f>
        <v/>
      </c>
      <c r="AG1195" s="8">
        <f>IF(ISBLANK(VLOOKUP($A1195,Courses!$A:AG, COLUMN(AG1195), 0)), "", VLOOKUP($A1195,Courses!$A:AG, COLUMN(AG1195), 0))</f>
        <v>7</v>
      </c>
      <c r="AH1195" s="8">
        <f>IF(ISBLANK(VLOOKUP($A1195,Courses!$A:AH, COLUMN(AH1195), 0)), "", VLOOKUP($A1195,Courses!$A:AH, COLUMN(AH1195), 0))</f>
        <v>12</v>
      </c>
      <c r="AI1195" s="8" t="str">
        <f>IF(ISBLANK(VLOOKUP($A1195,Courses!$A:AI, COLUMN(AI1195), 0)), "", VLOOKUP($A1195,Courses!$A:AI, COLUMN(AI1195), 0))</f>
        <v/>
      </c>
      <c r="AJ1195" s="8" t="str">
        <f>IF(ISBLANK(VLOOKUP($A1195,Courses!$A:AJ, COLUMN(AJ1195), 0)), "", VLOOKUP($A1195,Courses!$A:AJ, COLUMN(AJ1195), 0))</f>
        <v/>
      </c>
      <c r="AK1195" s="8" t="str">
        <f>IF(ISBLANK(VLOOKUP($A1195,Courses!$A:AK, COLUMN(AK1195), 0)), "", VLOOKUP($A1195,Courses!$A:AK, COLUMN(AK1195), 0))</f>
        <v/>
      </c>
      <c r="AL1195" s="8"/>
      <c r="AM1195" s="8"/>
    </row>
    <row r="1196" spans="1:39" ht="12.75" customHeight="1">
      <c r="A1196" s="62">
        <v>1838</v>
      </c>
      <c r="B1196" s="4"/>
      <c r="C1196" s="69" t="s">
        <v>9324</v>
      </c>
      <c r="D1196" s="6" t="str">
        <f>IF(ISBLANK(VLOOKUP($A1196,Courses!$A:D, COLUMN(D1196), 0)), "", VLOOKUP($A1196,Courses!$A:D, COLUMN(D1196), 0))</f>
        <v>Parkland</v>
      </c>
      <c r="E1196" s="7" t="str">
        <f>IF(ISBLANK(VLOOKUP($A1196,Courses!$A:E, COLUMN(E1196), 0)), "", VLOOKUP($A1196,Courses!$A:E, COLUMN(E1196), 0))</f>
        <v/>
      </c>
      <c r="F1196" s="72" t="str">
        <f>IF(ISBLANK(VLOOKUP($A1196,Courses!$A:F, COLUMN(F1196), 0)), "", VLOOKUP($A1196,Courses!$A:F, COLUMN(F1196), 0))</f>
        <v>Parkland_Creek_Fantasy_splash.jpg</v>
      </c>
      <c r="G1196" s="72" t="str">
        <f>IF(ISBLANK(VLOOKUP($A1196,Courses!$A:G, COLUMN(G1196), 0)), "", VLOOKUP($A1196,Courses!$A:G, COLUMN(G1196), 0))</f>
        <v>Parkland_Creek_Fantasy_hole05.jpg</v>
      </c>
      <c r="H1196" s="72" t="str">
        <f>IF(ISBLANK(VLOOKUP($A1196,Courses!$A:H, COLUMN(H1196), 0)), "", VLOOKUP($A1196,Courses!$A:H, COLUMN(H1196), 0))</f>
        <v>Parkland_Creek_Fantasy_hole10.jpg</v>
      </c>
      <c r="I1196" s="72" t="str">
        <f>IF(ISBLANK(VLOOKUP($A1196,Courses!$A:I, COLUMN(I1196), 0)), "", VLOOKUP($A1196,Courses!$A:I, COLUMN(I1196), 0))</f>
        <v>Parkland_Creek_Fantasy_hole18.jpg</v>
      </c>
      <c r="J1196" s="72" t="str">
        <f>IF(ISBLANK(VLOOKUP($A1196,Courses!$A:J, COLUMN(J1196), 0)), "", VLOOKUP($A1196,Courses!$A:J, COLUMN(J1196), 0))</f>
        <v/>
      </c>
      <c r="K1196" s="57" t="str">
        <f>IF(ISBLANK(VLOOKUP($A1196,Courses!$A:K, COLUMN(K1196), 0)), "", VLOOKUP($A1196,Courses!$A:K, COLUMN(K1196), 0))</f>
        <v>parkland_creek_fantasy.zip</v>
      </c>
      <c r="L1196" s="8" t="str">
        <f>IF(ISBLANK(VLOOKUP($A1196,Courses!$A:L, COLUMN(L1196), 0)), "", VLOOKUP($A1196,Courses!$A:L, COLUMN(L1196), 0))</f>
        <v>Ogilvy2</v>
      </c>
      <c r="M1196" s="8">
        <f>IF(ISBLANK(VLOOKUP($A1196,Courses!$A:M, COLUMN(M1196), 0)), "", VLOOKUP($A1196,Courses!$A:M, COLUMN(M1196), 0))</f>
        <v>30.5</v>
      </c>
      <c r="N1196" s="9">
        <f>IF(ISBLANK(VLOOKUP($A1196,Courses!$A:N, COLUMN(N1196), 0)), "", VLOOKUP($A1196,Courses!$A:N, COLUMN(N1196), 0))</f>
        <v>40812</v>
      </c>
      <c r="O1196" s="8" t="str">
        <f>IF(ISBLANK(VLOOKUP($A1196,Courses!$A:O, COLUMN(O1196), 0)), "", VLOOKUP($A1196,Courses!$A:O, COLUMN(O1196), 0))</f>
        <v>august</v>
      </c>
      <c r="P1196" s="8" t="str">
        <f>IF(ISBLANK(VLOOKUP($A1196,Courses!$A:P, COLUMN(P1196), 0)), "", VLOOKUP($A1196,Courses!$A:P, COLUMN(P1196), 0))</f>
        <v>baltursol</v>
      </c>
      <c r="Q1196" s="8" t="str">
        <f>IF(ISBLANK(VLOOKUP($A1196,Courses!$A:Q, COLUMN(Q1196), 0)), "", VLOOKUP($A1196,Courses!$A:Q, COLUMN(Q1196), 0))</f>
        <v>fall</v>
      </c>
      <c r="R1196" s="8" t="str">
        <f>IF(ISBLANK(VLOOKUP($A1196,Courses!$A:R, COLUMN(R1196), 0)), "", VLOOKUP($A1196,Courses!$A:R, COLUMN(R1196), 0))</f>
        <v>grandepalms</v>
      </c>
      <c r="S1196" s="8" t="str">
        <f>IF(ISBLANK(VLOOKUP($A1196,Courses!$A:S, COLUMN(S1196), 0)), "", VLOOKUP($A1196,Courses!$A:S, COLUMN(S1196), 0))</f>
        <v>inlandheath</v>
      </c>
      <c r="T1196" s="8" t="str">
        <f>IF(ISBLANK(VLOOKUP($A1196,Courses!$A:T, COLUMN(T1196), 0)), "", VLOOKUP($A1196,Courses!$A:T, COLUMN(T1196), 0))</f>
        <v>northamerican</v>
      </c>
      <c r="U1196" s="8" t="str">
        <f>IF(ISBLANK(VLOOKUP($A1196,Courses!$A:U, COLUMN(U1196), 0)), "", VLOOKUP($A1196,Courses!$A:U, COLUMN(U1196), 0))</f>
        <v>PCF_rough_paint</v>
      </c>
      <c r="V1196" s="8" t="str">
        <f>IF(ISBLANK(VLOOKUP($A1196,Courses!$A:V, COLUMN(V1196), 0)), "", VLOOKUP($A1196,Courses!$A:V, COLUMN(V1196), 0))</f>
        <v>peninsula_state_park_lib</v>
      </c>
      <c r="W1196" s="8" t="str">
        <f>IF(ISBLANK(VLOOKUP($A1196,Courses!$A:W, COLUMN(W1196), 0)), "", VLOOKUP($A1196,Courses!$A:W, COLUMN(W1196), 0))</f>
        <v>RidgesMisc</v>
      </c>
      <c r="X1196" s="8" t="str">
        <f>IF(ISBLANK(VLOOKUP($A1196,Courses!$A:X, COLUMN(X1196), 0)), "", VLOOKUP($A1196,Courses!$A:X, COLUMN(X1196), 0))</f>
        <v>RidgesRoughBlends</v>
      </c>
      <c r="Y1196" s="8" t="str">
        <f>IF(ISBLANK(VLOOKUP($A1196,Courses!$A:Y, COLUMN(Y1196), 0)), "", VLOOKUP($A1196,Courses!$A:Y, COLUMN(Y1196), 0))</f>
        <v>ruggedcross</v>
      </c>
      <c r="Z1196" s="8" t="str">
        <f>IF(ISBLANK(VLOOKUP($A1196,Courses!$A:Z, COLUMN(Z1196), 0)), "", VLOOKUP($A1196,Courses!$A:Z, COLUMN(Z1196), 0))</f>
        <v>The_Ridges</v>
      </c>
      <c r="AA1196" s="8" t="str">
        <f>IF(ISBLANK(VLOOKUP($A1196,Courses!$A:AA, COLUMN(AA1196), 0)), "", VLOOKUP($A1196,Courses!$A:AA, COLUMN(AA1196), 0))</f>
        <v>wisconsinriver</v>
      </c>
      <c r="AB1196" s="8" t="str">
        <f>IF(ISBLANK(VLOOKUP($A1196,Courses!$A:AB, COLUMN(AB1196), 0)), "", VLOOKUP($A1196,Courses!$A:AB, COLUMN(AB1196), 0))</f>
        <v>woodfordpark</v>
      </c>
      <c r="AC1196" s="8" t="str">
        <f>IF(ISBLANK(VLOOKUP($A1196,Courses!$A:AC, COLUMN(AC1196), 0)), "", VLOOKUP($A1196,Courses!$A:AC, COLUMN(AC1196), 0))</f>
        <v/>
      </c>
      <c r="AD1196" s="8" t="str">
        <f>IF(ISBLANK(VLOOKUP($A1196,Courses!$A:AD, COLUMN(AD1196), 0)), "", VLOOKUP($A1196,Courses!$A:AD, COLUMN(AD1196), 0))</f>
        <v/>
      </c>
      <c r="AE1196" s="8" t="str">
        <f>IF(ISBLANK(VLOOKUP($A1196,Courses!$A:AE, COLUMN(AE1196), 0)), "", VLOOKUP($A1196,Courses!$A:AE, COLUMN(AE1196), 0))</f>
        <v/>
      </c>
      <c r="AF1196" s="8" t="str">
        <f>IF(ISBLANK(VLOOKUP($A1196,Courses!$A:AF, COLUMN(AF1196), 0)), "", VLOOKUP($A1196,Courses!$A:AF, COLUMN(AF1196), 0))</f>
        <v/>
      </c>
      <c r="AG1196" s="8" t="str">
        <f>IF(ISBLANK(VLOOKUP($A1196,Courses!$A:AG, COLUMN(AG1196), 0)), "", VLOOKUP($A1196,Courses!$A:AG, COLUMN(AG1196), 0))</f>
        <v>Sp</v>
      </c>
      <c r="AH1196" s="8">
        <f>IF(ISBLANK(VLOOKUP($A1196,Courses!$A:AH, COLUMN(AH1196), 0)), "", VLOOKUP($A1196,Courses!$A:AH, COLUMN(AH1196), 0))</f>
        <v>5</v>
      </c>
      <c r="AI1196" s="8">
        <f>IF(ISBLANK(VLOOKUP($A1196,Courses!$A:AI, COLUMN(AI1196), 0)), "", VLOOKUP($A1196,Courses!$A:AI, COLUMN(AI1196), 0))</f>
        <v>10</v>
      </c>
      <c r="AJ1196" s="8">
        <f>IF(ISBLANK(VLOOKUP($A1196,Courses!$A:AJ, COLUMN(AJ1196), 0)), "", VLOOKUP($A1196,Courses!$A:AJ, COLUMN(AJ1196), 0))</f>
        <v>18</v>
      </c>
      <c r="AK1196" s="8" t="str">
        <f>IF(ISBLANK(VLOOKUP($A1196,Courses!$A:AK, COLUMN(AK1196), 0)), "", VLOOKUP($A1196,Courses!$A:AK, COLUMN(AK1196), 0))</f>
        <v/>
      </c>
      <c r="AL1196" s="8"/>
      <c r="AM1196" s="8"/>
    </row>
    <row r="1197" spans="1:39" ht="12.75" customHeight="1">
      <c r="A1197" s="4">
        <v>1066</v>
      </c>
      <c r="B1197" s="4"/>
      <c r="C1197" s="69" t="s">
        <v>2863</v>
      </c>
      <c r="D1197" s="6" t="str">
        <f>IF(ISBLANK(VLOOKUP($A1197,Courses!$A:D, COLUMN(D1197), 0)), "", VLOOKUP($A1197,Courses!$A:D, COLUMN(D1197), 0))</f>
        <v>Mtn valley</v>
      </c>
      <c r="E1197" s="7" t="str">
        <f>IF(ISBLANK(VLOOKUP($A1197,Courses!$A:E, COLUMN(E1197), 0)), "", VLOOKUP($A1197,Courses!$A:E, COLUMN(E1197), 0))</f>
        <v/>
      </c>
      <c r="F1197" s="72" t="str">
        <f>IF(ISBLANK(VLOOKUP($A1197,Courses!$A:F, COLUMN(F1197), 0)), "", VLOOKUP($A1197,Courses!$A:F, COLUMN(F1197), 0))</f>
        <v>parkesburg_downs_hole09.jpg</v>
      </c>
      <c r="G1197" s="72" t="str">
        <f>IF(ISBLANK(VLOOKUP($A1197,Courses!$A:G, COLUMN(G1197), 0)), "", VLOOKUP($A1197,Courses!$A:G, COLUMN(G1197), 0))</f>
        <v>parkesburg_downs_hole15.jpg</v>
      </c>
      <c r="H1197" s="72" t="str">
        <f>IF(ISBLANK(VLOOKUP($A1197,Courses!$A:H, COLUMN(H1197), 0)), "", VLOOKUP($A1197,Courses!$A:H, COLUMN(H1197), 0))</f>
        <v/>
      </c>
      <c r="I1197" s="72" t="str">
        <f>IF(ISBLANK(VLOOKUP($A1197,Courses!$A:I, COLUMN(I1197), 0)), "", VLOOKUP($A1197,Courses!$A:I, COLUMN(I1197), 0))</f>
        <v/>
      </c>
      <c r="J1197" s="72" t="str">
        <f>IF(ISBLANK(VLOOKUP($A1197,Courses!$A:J, COLUMN(J1197), 0)), "", VLOOKUP($A1197,Courses!$A:J, COLUMN(J1197), 0))</f>
        <v/>
      </c>
      <c r="K1197" s="57" t="str">
        <f>IF(ISBLANK(VLOOKUP($A1197,Courses!$A:K, COLUMN(K1197), 0)), "", VLOOKUP($A1197,Courses!$A:K, COLUMN(K1197), 0))</f>
        <v>parksburg_downs.zip</v>
      </c>
      <c r="L1197" s="8" t="str">
        <f>IF(ISBLANK(VLOOKUP($A1197,Courses!$A:L, COLUMN(L1197), 0)), "", VLOOKUP($A1197,Courses!$A:L, COLUMN(L1197), 0))</f>
        <v>Ancient46</v>
      </c>
      <c r="M1197" s="8">
        <f>IF(ISBLANK(VLOOKUP($A1197,Courses!$A:M, COLUMN(M1197), 0)), "", VLOOKUP($A1197,Courses!$A:M, COLUMN(M1197), 0))</f>
        <v>10.5</v>
      </c>
      <c r="N1197" s="9">
        <f>IF(ISBLANK(VLOOKUP($A1197,Courses!$A:N, COLUMN(N1197), 0)), "", VLOOKUP($A1197,Courses!$A:N, COLUMN(N1197), 0))</f>
        <v>37081</v>
      </c>
      <c r="O1197" s="8" t="str">
        <f>IF(ISBLANK(VLOOKUP($A1197,Courses!$A:O, COLUMN(O1197), 0)), "", VLOOKUP($A1197,Courses!$A:O, COLUMN(O1197), 0))</f>
        <v>downs</v>
      </c>
      <c r="P1197" s="8" t="str">
        <f>IF(ISBLANK(VLOOKUP($A1197,Courses!$A:P, COLUMN(P1197), 0)), "", VLOOKUP($A1197,Courses!$A:P, COLUMN(P1197), 0))</f>
        <v/>
      </c>
      <c r="Q1197" s="8" t="str">
        <f>IF(ISBLANK(VLOOKUP($A1197,Courses!$A:Q, COLUMN(Q1197), 0)), "", VLOOKUP($A1197,Courses!$A:Q, COLUMN(Q1197), 0))</f>
        <v/>
      </c>
      <c r="R1197" s="8" t="str">
        <f>IF(ISBLANK(VLOOKUP($A1197,Courses!$A:R, COLUMN(R1197), 0)), "", VLOOKUP($A1197,Courses!$A:R, COLUMN(R1197), 0))</f>
        <v/>
      </c>
      <c r="S1197" s="8" t="str">
        <f>IF(ISBLANK(VLOOKUP($A1197,Courses!$A:S, COLUMN(S1197), 0)), "", VLOOKUP($A1197,Courses!$A:S, COLUMN(S1197), 0))</f>
        <v/>
      </c>
      <c r="T1197" s="8" t="str">
        <f>IF(ISBLANK(VLOOKUP($A1197,Courses!$A:T, COLUMN(T1197), 0)), "", VLOOKUP($A1197,Courses!$A:T, COLUMN(T1197), 0))</f>
        <v/>
      </c>
      <c r="U1197" s="8" t="str">
        <f>IF(ISBLANK(VLOOKUP($A1197,Courses!$A:U, COLUMN(U1197), 0)), "", VLOOKUP($A1197,Courses!$A:U, COLUMN(U1197), 0))</f>
        <v/>
      </c>
      <c r="V1197" s="8" t="str">
        <f>IF(ISBLANK(VLOOKUP($A1197,Courses!$A:V, COLUMN(V1197), 0)), "", VLOOKUP($A1197,Courses!$A:V, COLUMN(V1197), 0))</f>
        <v/>
      </c>
      <c r="W1197" s="8" t="str">
        <f>IF(ISBLANK(VLOOKUP($A1197,Courses!$A:W, COLUMN(W1197), 0)), "", VLOOKUP($A1197,Courses!$A:W, COLUMN(W1197), 0))</f>
        <v/>
      </c>
      <c r="X1197" s="8" t="str">
        <f>IF(ISBLANK(VLOOKUP($A1197,Courses!$A:X, COLUMN(X1197), 0)), "", VLOOKUP($A1197,Courses!$A:X, COLUMN(X1197), 0))</f>
        <v/>
      </c>
      <c r="Y1197" s="8" t="str">
        <f>IF(ISBLANK(VLOOKUP($A1197,Courses!$A:Y, COLUMN(Y1197), 0)), "", VLOOKUP($A1197,Courses!$A:Y, COLUMN(Y1197), 0))</f>
        <v/>
      </c>
      <c r="Z1197" s="8" t="str">
        <f>IF(ISBLANK(VLOOKUP($A1197,Courses!$A:Z, COLUMN(Z1197), 0)), "", VLOOKUP($A1197,Courses!$A:Z, COLUMN(Z1197), 0))</f>
        <v/>
      </c>
      <c r="AA1197" s="8" t="str">
        <f>IF(ISBLANK(VLOOKUP($A1197,Courses!$A:AA, COLUMN(AA1197), 0)), "", VLOOKUP($A1197,Courses!$A:AA, COLUMN(AA1197), 0))</f>
        <v/>
      </c>
      <c r="AB1197" s="8" t="str">
        <f>IF(ISBLANK(VLOOKUP($A1197,Courses!$A:AB, COLUMN(AB1197), 0)), "", VLOOKUP($A1197,Courses!$A:AB, COLUMN(AB1197), 0))</f>
        <v/>
      </c>
      <c r="AC1197" s="8" t="str">
        <f>IF(ISBLANK(VLOOKUP($A1197,Courses!$A:AC, COLUMN(AC1197), 0)), "", VLOOKUP($A1197,Courses!$A:AC, COLUMN(AC1197), 0))</f>
        <v/>
      </c>
      <c r="AD1197" s="8" t="str">
        <f>IF(ISBLANK(VLOOKUP($A1197,Courses!$A:AD, COLUMN(AD1197), 0)), "", VLOOKUP($A1197,Courses!$A:AD, COLUMN(AD1197), 0))</f>
        <v/>
      </c>
      <c r="AE1197" s="8" t="str">
        <f>IF(ISBLANK(VLOOKUP($A1197,Courses!$A:AE, COLUMN(AE1197), 0)), "", VLOOKUP($A1197,Courses!$A:AE, COLUMN(AE1197), 0))</f>
        <v/>
      </c>
      <c r="AF1197" s="8" t="str">
        <f>IF(ISBLANK(VLOOKUP($A1197,Courses!$A:AF, COLUMN(AF1197), 0)), "", VLOOKUP($A1197,Courses!$A:AF, COLUMN(AF1197), 0))</f>
        <v/>
      </c>
      <c r="AG1197" s="8">
        <f>IF(ISBLANK(VLOOKUP($A1197,Courses!$A:AG, COLUMN(AG1197), 0)), "", VLOOKUP($A1197,Courses!$A:AG, COLUMN(AG1197), 0))</f>
        <v>9</v>
      </c>
      <c r="AH1197" s="8">
        <f>IF(ISBLANK(VLOOKUP($A1197,Courses!$A:AH, COLUMN(AH1197), 0)), "", VLOOKUP($A1197,Courses!$A:AH, COLUMN(AH1197), 0))</f>
        <v>15</v>
      </c>
      <c r="AI1197" s="8" t="str">
        <f>IF(ISBLANK(VLOOKUP($A1197,Courses!$A:AI, COLUMN(AI1197), 0)), "", VLOOKUP($A1197,Courses!$A:AI, COLUMN(AI1197), 0))</f>
        <v/>
      </c>
      <c r="AJ1197" s="8" t="str">
        <f>IF(ISBLANK(VLOOKUP($A1197,Courses!$A:AJ, COLUMN(AJ1197), 0)), "", VLOOKUP($A1197,Courses!$A:AJ, COLUMN(AJ1197), 0))</f>
        <v/>
      </c>
      <c r="AK1197" s="8" t="str">
        <f>IF(ISBLANK(VLOOKUP($A1197,Courses!$A:AK, COLUMN(AK1197), 0)), "", VLOOKUP($A1197,Courses!$A:AK, COLUMN(AK1197), 0))</f>
        <v/>
      </c>
      <c r="AL1197" s="8"/>
      <c r="AM1197" s="8"/>
    </row>
    <row r="1198" spans="1:39" ht="12.75" customHeight="1">
      <c r="A1198" s="4">
        <v>1551</v>
      </c>
      <c r="B1198" s="4"/>
      <c r="C1198" s="69" t="s">
        <v>9127</v>
      </c>
      <c r="D1198" s="6" t="str">
        <f>IF(ISBLANK(VLOOKUP($A1198,Courses!$A:D, COLUMN(D1198), 0)), "", VLOOKUP($A1198,Courses!$A:D, COLUMN(D1198), 0))</f>
        <v>Mtn valley</v>
      </c>
      <c r="E1198" s="7" t="str">
        <f>IF(ISBLANK(VLOOKUP($A1198,Courses!$A:E, COLUMN(E1198), 0)), "", VLOOKUP($A1198,Courses!$A:E, COLUMN(E1198), 0))</f>
        <v>Real</v>
      </c>
      <c r="F1198" s="72" t="str">
        <f>IF(ISBLANK(VLOOKUP($A1198,Courses!$A:F, COLUMN(F1198), 0)), "", VLOOKUP($A1198,Courses!$A:F, COLUMN(F1198), 0))</f>
        <v>pasatiempo_splash.jpg</v>
      </c>
      <c r="G1198" s="72" t="str">
        <f>IF(ISBLANK(VLOOKUP($A1198,Courses!$A:G, COLUMN(G1198), 0)), "", VLOOKUP($A1198,Courses!$A:G, COLUMN(G1198), 0))</f>
        <v>pasatiempo_gc_hole16.jpg</v>
      </c>
      <c r="H1198" s="72" t="str">
        <f>IF(ISBLANK(VLOOKUP($A1198,Courses!$A:H, COLUMN(H1198), 0)), "", VLOOKUP($A1198,Courses!$A:H, COLUMN(H1198), 0))</f>
        <v/>
      </c>
      <c r="I1198" s="72" t="str">
        <f>IF(ISBLANK(VLOOKUP($A1198,Courses!$A:I, COLUMN(I1198), 0)), "", VLOOKUP($A1198,Courses!$A:I, COLUMN(I1198), 0))</f>
        <v/>
      </c>
      <c r="J1198" s="72" t="str">
        <f>IF(ISBLANK(VLOOKUP($A1198,Courses!$A:J, COLUMN(J1198), 0)), "", VLOOKUP($A1198,Courses!$A:J, COLUMN(J1198), 0))</f>
        <v/>
      </c>
      <c r="K1198" s="57" t="str">
        <f>IF(ISBLANK(VLOOKUP($A1198,Courses!$A:K, COLUMN(K1198), 0)), "", VLOOKUP($A1198,Courses!$A:K, COLUMN(K1198), 0))</f>
        <v>pasatiempo_golf_club.zip</v>
      </c>
      <c r="L1198" s="8" t="str">
        <f>IF(ISBLANK(VLOOKUP($A1198,Courses!$A:L, COLUMN(L1198), 0)), "", VLOOKUP($A1198,Courses!$A:L, COLUMN(L1198), 0))</f>
        <v>Ferrin, Scott</v>
      </c>
      <c r="M1198" s="8">
        <f>IF(ISBLANK(VLOOKUP($A1198,Courses!$A:M, COLUMN(M1198), 0)), "", VLOOKUP($A1198,Courses!$A:M, COLUMN(M1198), 0))</f>
        <v>10.199999999999999</v>
      </c>
      <c r="N1198" s="9">
        <f>IF(ISBLANK(VLOOKUP($A1198,Courses!$A:N, COLUMN(N1198), 0)), "", VLOOKUP($A1198,Courses!$A:N, COLUMN(N1198), 0))</f>
        <v>36647</v>
      </c>
      <c r="O1198" s="8" t="str">
        <f>IF(ISBLANK(VLOOKUP($A1198,Courses!$A:O, COLUMN(O1198), 0)), "", VLOOKUP($A1198,Courses!$A:O, COLUMN(O1198), 0))</f>
        <v/>
      </c>
      <c r="P1198" s="8" t="str">
        <f>IF(ISBLANK(VLOOKUP($A1198,Courses!$A:P, COLUMN(P1198), 0)), "", VLOOKUP($A1198,Courses!$A:P, COLUMN(P1198), 0))</f>
        <v/>
      </c>
      <c r="Q1198" s="8" t="str">
        <f>IF(ISBLANK(VLOOKUP($A1198,Courses!$A:Q, COLUMN(Q1198), 0)), "", VLOOKUP($A1198,Courses!$A:Q, COLUMN(Q1198), 0))</f>
        <v/>
      </c>
      <c r="R1198" s="8" t="str">
        <f>IF(ISBLANK(VLOOKUP($A1198,Courses!$A:R, COLUMN(R1198), 0)), "", VLOOKUP($A1198,Courses!$A:R, COLUMN(R1198), 0))</f>
        <v/>
      </c>
      <c r="S1198" s="8" t="str">
        <f>IF(ISBLANK(VLOOKUP($A1198,Courses!$A:S, COLUMN(S1198), 0)), "", VLOOKUP($A1198,Courses!$A:S, COLUMN(S1198), 0))</f>
        <v/>
      </c>
      <c r="T1198" s="8" t="str">
        <f>IF(ISBLANK(VLOOKUP($A1198,Courses!$A:T, COLUMN(T1198), 0)), "", VLOOKUP($A1198,Courses!$A:T, COLUMN(T1198), 0))</f>
        <v/>
      </c>
      <c r="U1198" s="8" t="str">
        <f>IF(ISBLANK(VLOOKUP($A1198,Courses!$A:U, COLUMN(U1198), 0)), "", VLOOKUP($A1198,Courses!$A:U, COLUMN(U1198), 0))</f>
        <v/>
      </c>
      <c r="V1198" s="8" t="str">
        <f>IF(ISBLANK(VLOOKUP($A1198,Courses!$A:V, COLUMN(V1198), 0)), "", VLOOKUP($A1198,Courses!$A:V, COLUMN(V1198), 0))</f>
        <v/>
      </c>
      <c r="W1198" s="8" t="str">
        <f>IF(ISBLANK(VLOOKUP($A1198,Courses!$A:W, COLUMN(W1198), 0)), "", VLOOKUP($A1198,Courses!$A:W, COLUMN(W1198), 0))</f>
        <v/>
      </c>
      <c r="X1198" s="8" t="str">
        <f>IF(ISBLANK(VLOOKUP($A1198,Courses!$A:X, COLUMN(X1198), 0)), "", VLOOKUP($A1198,Courses!$A:X, COLUMN(X1198), 0))</f>
        <v/>
      </c>
      <c r="Y1198" s="8" t="str">
        <f>IF(ISBLANK(VLOOKUP($A1198,Courses!$A:Y, COLUMN(Y1198), 0)), "", VLOOKUP($A1198,Courses!$A:Y, COLUMN(Y1198), 0))</f>
        <v/>
      </c>
      <c r="Z1198" s="8" t="str">
        <f>IF(ISBLANK(VLOOKUP($A1198,Courses!$A:Z, COLUMN(Z1198), 0)), "", VLOOKUP($A1198,Courses!$A:Z, COLUMN(Z1198), 0))</f>
        <v/>
      </c>
      <c r="AA1198" s="8" t="str">
        <f>IF(ISBLANK(VLOOKUP($A1198,Courses!$A:AA, COLUMN(AA1198), 0)), "", VLOOKUP($A1198,Courses!$A:AA, COLUMN(AA1198), 0))</f>
        <v/>
      </c>
      <c r="AB1198" s="8" t="str">
        <f>IF(ISBLANK(VLOOKUP($A1198,Courses!$A:AB, COLUMN(AB1198), 0)), "", VLOOKUP($A1198,Courses!$A:AB, COLUMN(AB1198), 0))</f>
        <v/>
      </c>
      <c r="AC1198" s="8" t="str">
        <f>IF(ISBLANK(VLOOKUP($A1198,Courses!$A:AC, COLUMN(AC1198), 0)), "", VLOOKUP($A1198,Courses!$A:AC, COLUMN(AC1198), 0))</f>
        <v/>
      </c>
      <c r="AD1198" s="8" t="str">
        <f>IF(ISBLANK(VLOOKUP($A1198,Courses!$A:AD, COLUMN(AD1198), 0)), "", VLOOKUP($A1198,Courses!$A:AD, COLUMN(AD1198), 0))</f>
        <v/>
      </c>
      <c r="AE1198" s="8" t="str">
        <f>IF(ISBLANK(VLOOKUP($A1198,Courses!$A:AE, COLUMN(AE1198), 0)), "", VLOOKUP($A1198,Courses!$A:AE, COLUMN(AE1198), 0))</f>
        <v/>
      </c>
      <c r="AF1198" s="8" t="str">
        <f>IF(ISBLANK(VLOOKUP($A1198,Courses!$A:AF, COLUMN(AF1198), 0)), "", VLOOKUP($A1198,Courses!$A:AF, COLUMN(AF1198), 0))</f>
        <v/>
      </c>
      <c r="AG1198" s="8" t="str">
        <f>IF(ISBLANK(VLOOKUP($A1198,Courses!$A:AG, COLUMN(AG1198), 0)), "", VLOOKUP($A1198,Courses!$A:AG, COLUMN(AG1198), 0))</f>
        <v>Sp</v>
      </c>
      <c r="AH1198" s="8">
        <f>IF(ISBLANK(VLOOKUP($A1198,Courses!$A:AH, COLUMN(AH1198), 0)), "", VLOOKUP($A1198,Courses!$A:AH, COLUMN(AH1198), 0))</f>
        <v>16</v>
      </c>
      <c r="AI1198" s="8" t="str">
        <f>IF(ISBLANK(VLOOKUP($A1198,Courses!$A:AI, COLUMN(AI1198), 0)), "", VLOOKUP($A1198,Courses!$A:AI, COLUMN(AI1198), 0))</f>
        <v/>
      </c>
      <c r="AJ1198" s="8" t="str">
        <f>IF(ISBLANK(VLOOKUP($A1198,Courses!$A:AJ, COLUMN(AJ1198), 0)), "", VLOOKUP($A1198,Courses!$A:AJ, COLUMN(AJ1198), 0))</f>
        <v/>
      </c>
      <c r="AK1198" s="8" t="str">
        <f>IF(ISBLANK(VLOOKUP($A1198,Courses!$A:AK, COLUMN(AK1198), 0)), "", VLOOKUP($A1198,Courses!$A:AK, COLUMN(AK1198), 0))</f>
        <v/>
      </c>
      <c r="AL1198" s="8"/>
      <c r="AM1198" s="8"/>
    </row>
    <row r="1199" spans="1:39" ht="12.75" customHeight="1">
      <c r="A1199" s="4">
        <v>1067</v>
      </c>
      <c r="B1199" s="4"/>
      <c r="C1199" s="69" t="s">
        <v>2866</v>
      </c>
      <c r="D1199" s="6" t="str">
        <f>IF(ISBLANK(VLOOKUP($A1199,Courses!$A:D, COLUMN(D1199), 0)), "", VLOOKUP($A1199,Courses!$A:D, COLUMN(D1199), 0))</f>
        <v>Mtn valley</v>
      </c>
      <c r="E1199" s="7" t="str">
        <f>IF(ISBLANK(VLOOKUP($A1199,Courses!$A:E, COLUMN(E1199), 0)), "", VLOOKUP($A1199,Courses!$A:E, COLUMN(E1199), 0))</f>
        <v/>
      </c>
      <c r="F1199" s="72" t="str">
        <f>IF(ISBLANK(VLOOKUP($A1199,Courses!$A:F, COLUMN(F1199), 0)), "", VLOOKUP($A1199,Courses!$A:F, COLUMN(F1199), 0))</f>
        <v>peaceful_place_cc_hole01.jpg</v>
      </c>
      <c r="G1199" s="72" t="str">
        <f>IF(ISBLANK(VLOOKUP($A1199,Courses!$A:G, COLUMN(G1199), 0)), "", VLOOKUP($A1199,Courses!$A:G, COLUMN(G1199), 0))</f>
        <v>peaceful_place_cc_hole18.jpg</v>
      </c>
      <c r="H1199" s="72" t="str">
        <f>IF(ISBLANK(VLOOKUP($A1199,Courses!$A:H, COLUMN(H1199), 0)), "", VLOOKUP($A1199,Courses!$A:H, COLUMN(H1199), 0))</f>
        <v/>
      </c>
      <c r="I1199" s="72" t="str">
        <f>IF(ISBLANK(VLOOKUP($A1199,Courses!$A:I, COLUMN(I1199), 0)), "", VLOOKUP($A1199,Courses!$A:I, COLUMN(I1199), 0))</f>
        <v/>
      </c>
      <c r="J1199" s="72" t="str">
        <f>IF(ISBLANK(VLOOKUP($A1199,Courses!$A:J, COLUMN(J1199), 0)), "", VLOOKUP($A1199,Courses!$A:J, COLUMN(J1199), 0))</f>
        <v/>
      </c>
      <c r="K1199" s="57" t="str">
        <f>IF(ISBLANK(VLOOKUP($A1199,Courses!$A:K, COLUMN(K1199), 0)), "", VLOOKUP($A1199,Courses!$A:K, COLUMN(K1199), 0))</f>
        <v>peaceful_place_cc.zip</v>
      </c>
      <c r="L1199" s="8" t="str">
        <f>IF(ISBLANK(VLOOKUP($A1199,Courses!$A:L, COLUMN(L1199), 0)), "", VLOOKUP($A1199,Courses!$A:L, COLUMN(L1199), 0))</f>
        <v>Smak2000</v>
      </c>
      <c r="M1199" s="8">
        <f>IF(ISBLANK(VLOOKUP($A1199,Courses!$A:M, COLUMN(M1199), 0)), "", VLOOKUP($A1199,Courses!$A:M, COLUMN(M1199), 0))</f>
        <v>15.6</v>
      </c>
      <c r="N1199" s="9">
        <f>IF(ISBLANK(VLOOKUP($A1199,Courses!$A:N, COLUMN(N1199), 0)), "", VLOOKUP($A1199,Courses!$A:N, COLUMN(N1199), 0))</f>
        <v>37145</v>
      </c>
      <c r="O1199" s="8" t="str">
        <f>IF(ISBLANK(VLOOKUP($A1199,Courses!$A:O, COLUMN(O1199), 0)), "", VLOOKUP($A1199,Courses!$A:O, COLUMN(O1199), 0))</f>
        <v>pp</v>
      </c>
      <c r="P1199" s="8" t="str">
        <f>IF(ISBLANK(VLOOKUP($A1199,Courses!$A:P, COLUMN(P1199), 0)), "", VLOOKUP($A1199,Courses!$A:P, COLUMN(P1199), 0))</f>
        <v/>
      </c>
      <c r="Q1199" s="8" t="str">
        <f>IF(ISBLANK(VLOOKUP($A1199,Courses!$A:Q, COLUMN(Q1199), 0)), "", VLOOKUP($A1199,Courses!$A:Q, COLUMN(Q1199), 0))</f>
        <v/>
      </c>
      <c r="R1199" s="8" t="str">
        <f>IF(ISBLANK(VLOOKUP($A1199,Courses!$A:R, COLUMN(R1199), 0)), "", VLOOKUP($A1199,Courses!$A:R, COLUMN(R1199), 0))</f>
        <v/>
      </c>
      <c r="S1199" s="8" t="str">
        <f>IF(ISBLANK(VLOOKUP($A1199,Courses!$A:S, COLUMN(S1199), 0)), "", VLOOKUP($A1199,Courses!$A:S, COLUMN(S1199), 0))</f>
        <v/>
      </c>
      <c r="T1199" s="8" t="str">
        <f>IF(ISBLANK(VLOOKUP($A1199,Courses!$A:T, COLUMN(T1199), 0)), "", VLOOKUP($A1199,Courses!$A:T, COLUMN(T1199), 0))</f>
        <v/>
      </c>
      <c r="U1199" s="8" t="str">
        <f>IF(ISBLANK(VLOOKUP($A1199,Courses!$A:U, COLUMN(U1199), 0)), "", VLOOKUP($A1199,Courses!$A:U, COLUMN(U1199), 0))</f>
        <v/>
      </c>
      <c r="V1199" s="8" t="str">
        <f>IF(ISBLANK(VLOOKUP($A1199,Courses!$A:V, COLUMN(V1199), 0)), "", VLOOKUP($A1199,Courses!$A:V, COLUMN(V1199), 0))</f>
        <v/>
      </c>
      <c r="W1199" s="8" t="str">
        <f>IF(ISBLANK(VLOOKUP($A1199,Courses!$A:W, COLUMN(W1199), 0)), "", VLOOKUP($A1199,Courses!$A:W, COLUMN(W1199), 0))</f>
        <v/>
      </c>
      <c r="X1199" s="8" t="str">
        <f>IF(ISBLANK(VLOOKUP($A1199,Courses!$A:X, COLUMN(X1199), 0)), "", VLOOKUP($A1199,Courses!$A:X, COLUMN(X1199), 0))</f>
        <v/>
      </c>
      <c r="Y1199" s="8" t="str">
        <f>IF(ISBLANK(VLOOKUP($A1199,Courses!$A:Y, COLUMN(Y1199), 0)), "", VLOOKUP($A1199,Courses!$A:Y, COLUMN(Y1199), 0))</f>
        <v/>
      </c>
      <c r="Z1199" s="8" t="str">
        <f>IF(ISBLANK(VLOOKUP($A1199,Courses!$A:Z, COLUMN(Z1199), 0)), "", VLOOKUP($A1199,Courses!$A:Z, COLUMN(Z1199), 0))</f>
        <v/>
      </c>
      <c r="AA1199" s="8" t="str">
        <f>IF(ISBLANK(VLOOKUP($A1199,Courses!$A:AA, COLUMN(AA1199), 0)), "", VLOOKUP($A1199,Courses!$A:AA, COLUMN(AA1199), 0))</f>
        <v/>
      </c>
      <c r="AB1199" s="8" t="str">
        <f>IF(ISBLANK(VLOOKUP($A1199,Courses!$A:AB, COLUMN(AB1199), 0)), "", VLOOKUP($A1199,Courses!$A:AB, COLUMN(AB1199), 0))</f>
        <v/>
      </c>
      <c r="AC1199" s="8" t="str">
        <f>IF(ISBLANK(VLOOKUP($A1199,Courses!$A:AC, COLUMN(AC1199), 0)), "", VLOOKUP($A1199,Courses!$A:AC, COLUMN(AC1199), 0))</f>
        <v/>
      </c>
      <c r="AD1199" s="8" t="str">
        <f>IF(ISBLANK(VLOOKUP($A1199,Courses!$A:AD, COLUMN(AD1199), 0)), "", VLOOKUP($A1199,Courses!$A:AD, COLUMN(AD1199), 0))</f>
        <v/>
      </c>
      <c r="AE1199" s="8" t="str">
        <f>IF(ISBLANK(VLOOKUP($A1199,Courses!$A:AE, COLUMN(AE1199), 0)), "", VLOOKUP($A1199,Courses!$A:AE, COLUMN(AE1199), 0))</f>
        <v/>
      </c>
      <c r="AF1199" s="8" t="str">
        <f>IF(ISBLANK(VLOOKUP($A1199,Courses!$A:AF, COLUMN(AF1199), 0)), "", VLOOKUP($A1199,Courses!$A:AF, COLUMN(AF1199), 0))</f>
        <v/>
      </c>
      <c r="AG1199" s="8">
        <f>IF(ISBLANK(VLOOKUP($A1199,Courses!$A:AG, COLUMN(AG1199), 0)), "", VLOOKUP($A1199,Courses!$A:AG, COLUMN(AG1199), 0))</f>
        <v>1</v>
      </c>
      <c r="AH1199" s="8">
        <f>IF(ISBLANK(VLOOKUP($A1199,Courses!$A:AH, COLUMN(AH1199), 0)), "", VLOOKUP($A1199,Courses!$A:AH, COLUMN(AH1199), 0))</f>
        <v>18</v>
      </c>
      <c r="AI1199" s="8" t="str">
        <f>IF(ISBLANK(VLOOKUP($A1199,Courses!$A:AI, COLUMN(AI1199), 0)), "", VLOOKUP($A1199,Courses!$A:AI, COLUMN(AI1199), 0))</f>
        <v/>
      </c>
      <c r="AJ1199" s="8" t="str">
        <f>IF(ISBLANK(VLOOKUP($A1199,Courses!$A:AJ, COLUMN(AJ1199), 0)), "", VLOOKUP($A1199,Courses!$A:AJ, COLUMN(AJ1199), 0))</f>
        <v/>
      </c>
      <c r="AK1199" s="8" t="str">
        <f>IF(ISBLANK(VLOOKUP($A1199,Courses!$A:AK, COLUMN(AK1199), 0)), "", VLOOKUP($A1199,Courses!$A:AK, COLUMN(AK1199), 0))</f>
        <v/>
      </c>
      <c r="AL1199" s="8"/>
      <c r="AM1199" s="8"/>
    </row>
    <row r="1200" spans="1:39" ht="12.75" customHeight="1">
      <c r="A1200" s="4">
        <v>876</v>
      </c>
      <c r="B1200" s="4"/>
      <c r="C1200" s="69" t="s">
        <v>2869</v>
      </c>
      <c r="D1200" s="6" t="str">
        <f>IF(ISBLANK(VLOOKUP($A1200,Courses!$A:D, COLUMN(D1200), 0)), "", VLOOKUP($A1200,Courses!$A:D, COLUMN(D1200), 0))</f>
        <v>Mtn valley</v>
      </c>
      <c r="E1200" s="7" t="str">
        <f>IF(ISBLANK(VLOOKUP($A1200,Courses!$A:E, COLUMN(E1200), 0)), "", VLOOKUP($A1200,Courses!$A:E, COLUMN(E1200), 0))</f>
        <v/>
      </c>
      <c r="F1200" s="72" t="str">
        <f>IF(ISBLANK(VLOOKUP($A1200,Courses!$A:F, COLUMN(F1200), 0)), "", VLOOKUP($A1200,Courses!$A:F, COLUMN(F1200), 0))</f>
        <v>peasant_oaks_gc_splash.jpg</v>
      </c>
      <c r="G1200" s="72" t="str">
        <f>IF(ISBLANK(VLOOKUP($A1200,Courses!$A:G, COLUMN(G1200), 0)), "", VLOOKUP($A1200,Courses!$A:G, COLUMN(G1200), 0))</f>
        <v>peasant_oaks_gc_[1].jpg</v>
      </c>
      <c r="H1200" s="72" t="str">
        <f>IF(ISBLANK(VLOOKUP($A1200,Courses!$A:H, COLUMN(H1200), 0)), "", VLOOKUP($A1200,Courses!$A:H, COLUMN(H1200), 0))</f>
        <v/>
      </c>
      <c r="I1200" s="72" t="str">
        <f>IF(ISBLANK(VLOOKUP($A1200,Courses!$A:I, COLUMN(I1200), 0)), "", VLOOKUP($A1200,Courses!$A:I, COLUMN(I1200), 0))</f>
        <v/>
      </c>
      <c r="J1200" s="72" t="str">
        <f>IF(ISBLANK(VLOOKUP($A1200,Courses!$A:J, COLUMN(J1200), 0)), "", VLOOKUP($A1200,Courses!$A:J, COLUMN(J1200), 0))</f>
        <v/>
      </c>
      <c r="K1200" s="57" t="str">
        <f>IF(ISBLANK(VLOOKUP($A1200,Courses!$A:K, COLUMN(K1200), 0)), "", VLOOKUP($A1200,Courses!$A:K, COLUMN(K1200), 0))</f>
        <v>peasant_oaks_gc.zip</v>
      </c>
      <c r="L1200" s="8" t="str">
        <f>IF(ISBLANK(VLOOKUP($A1200,Courses!$A:L, COLUMN(L1200), 0)), "", VLOOKUP($A1200,Courses!$A:L, COLUMN(L1200), 0))</f>
        <v>Stanislaus Design</v>
      </c>
      <c r="M1200" s="8">
        <f>IF(ISBLANK(VLOOKUP($A1200,Courses!$A:M, COLUMN(M1200), 0)), "", VLOOKUP($A1200,Courses!$A:M, COLUMN(M1200), 0))</f>
        <v>6.9</v>
      </c>
      <c r="N1200" s="9">
        <f>IF(ISBLANK(VLOOKUP($A1200,Courses!$A:N, COLUMN(N1200), 0)), "", VLOOKUP($A1200,Courses!$A:N, COLUMN(N1200), 0))</f>
        <v>38294</v>
      </c>
      <c r="O1200" s="8" t="str">
        <f>IF(ISBLANK(VLOOKUP($A1200,Courses!$A:O, COLUMN(O1200), 0)), "", VLOOKUP($A1200,Courses!$A:O, COLUMN(O1200), 0))</f>
        <v>beartooth</v>
      </c>
      <c r="P1200" s="8" t="str">
        <f>IF(ISBLANK(VLOOKUP($A1200,Courses!$A:P, COLUMN(P1200), 0)), "", VLOOKUP($A1200,Courses!$A:P, COLUMN(P1200), 0))</f>
        <v>fall</v>
      </c>
      <c r="Q1200" s="8" t="str">
        <f>IF(ISBLANK(VLOOKUP($A1200,Courses!$A:Q, COLUMN(Q1200), 0)), "", VLOOKUP($A1200,Courses!$A:Q, COLUMN(Q1200), 0))</f>
        <v>ruggedcross</v>
      </c>
      <c r="R1200" s="8" t="str">
        <f>IF(ISBLANK(VLOOKUP($A1200,Courses!$A:R, COLUMN(R1200), 0)), "", VLOOKUP($A1200,Courses!$A:R, COLUMN(R1200), 0))</f>
        <v>sgotha</v>
      </c>
      <c r="S1200" s="8" t="str">
        <f>IF(ISBLANK(VLOOKUP($A1200,Courses!$A:S, COLUMN(S1200), 0)), "", VLOOKUP($A1200,Courses!$A:S, COLUMN(S1200), 0))</f>
        <v>threerivers</v>
      </c>
      <c r="T1200" s="8" t="str">
        <f>IF(ISBLANK(VLOOKUP($A1200,Courses!$A:T, COLUMN(T1200), 0)), "", VLOOKUP($A1200,Courses!$A:T, COLUMN(T1200), 0))</f>
        <v/>
      </c>
      <c r="U1200" s="8" t="str">
        <f>IF(ISBLANK(VLOOKUP($A1200,Courses!$A:U, COLUMN(U1200), 0)), "", VLOOKUP($A1200,Courses!$A:U, COLUMN(U1200), 0))</f>
        <v/>
      </c>
      <c r="V1200" s="8" t="str">
        <f>IF(ISBLANK(VLOOKUP($A1200,Courses!$A:V, COLUMN(V1200), 0)), "", VLOOKUP($A1200,Courses!$A:V, COLUMN(V1200), 0))</f>
        <v/>
      </c>
      <c r="W1200" s="8" t="str">
        <f>IF(ISBLANK(VLOOKUP($A1200,Courses!$A:W, COLUMN(W1200), 0)), "", VLOOKUP($A1200,Courses!$A:W, COLUMN(W1200), 0))</f>
        <v/>
      </c>
      <c r="X1200" s="8" t="str">
        <f>IF(ISBLANK(VLOOKUP($A1200,Courses!$A:X, COLUMN(X1200), 0)), "", VLOOKUP($A1200,Courses!$A:X, COLUMN(X1200), 0))</f>
        <v/>
      </c>
      <c r="Y1200" s="8" t="str">
        <f>IF(ISBLANK(VLOOKUP($A1200,Courses!$A:Y, COLUMN(Y1200), 0)), "", VLOOKUP($A1200,Courses!$A:Y, COLUMN(Y1200), 0))</f>
        <v/>
      </c>
      <c r="Z1200" s="8" t="str">
        <f>IF(ISBLANK(VLOOKUP($A1200,Courses!$A:Z, COLUMN(Z1200), 0)), "", VLOOKUP($A1200,Courses!$A:Z, COLUMN(Z1200), 0))</f>
        <v/>
      </c>
      <c r="AA1200" s="8" t="str">
        <f>IF(ISBLANK(VLOOKUP($A1200,Courses!$A:AA, COLUMN(AA1200), 0)), "", VLOOKUP($A1200,Courses!$A:AA, COLUMN(AA1200), 0))</f>
        <v/>
      </c>
      <c r="AB1200" s="8" t="str">
        <f>IF(ISBLANK(VLOOKUP($A1200,Courses!$A:AB, COLUMN(AB1200), 0)), "", VLOOKUP($A1200,Courses!$A:AB, COLUMN(AB1200), 0))</f>
        <v/>
      </c>
      <c r="AC1200" s="8" t="str">
        <f>IF(ISBLANK(VLOOKUP($A1200,Courses!$A:AC, COLUMN(AC1200), 0)), "", VLOOKUP($A1200,Courses!$A:AC, COLUMN(AC1200), 0))</f>
        <v/>
      </c>
      <c r="AD1200" s="8" t="str">
        <f>IF(ISBLANK(VLOOKUP($A1200,Courses!$A:AD, COLUMN(AD1200), 0)), "", VLOOKUP($A1200,Courses!$A:AD, COLUMN(AD1200), 0))</f>
        <v/>
      </c>
      <c r="AE1200" s="8" t="str">
        <f>IF(ISBLANK(VLOOKUP($A1200,Courses!$A:AE, COLUMN(AE1200), 0)), "", VLOOKUP($A1200,Courses!$A:AE, COLUMN(AE1200), 0))</f>
        <v/>
      </c>
      <c r="AF1200" s="8" t="str">
        <f>IF(ISBLANK(VLOOKUP($A1200,Courses!$A:AF, COLUMN(AF1200), 0)), "", VLOOKUP($A1200,Courses!$A:AF, COLUMN(AF1200), 0))</f>
        <v/>
      </c>
      <c r="AG1200" s="8" t="str">
        <f>IF(ISBLANK(VLOOKUP($A1200,Courses!$A:AG, COLUMN(AG1200), 0)), "", VLOOKUP($A1200,Courses!$A:AG, COLUMN(AG1200), 0))</f>
        <v>Sp</v>
      </c>
      <c r="AH1200" s="8" t="str">
        <f>IF(ISBLANK(VLOOKUP($A1200,Courses!$A:AH, COLUMN(AH1200), 0)), "", VLOOKUP($A1200,Courses!$A:AH, COLUMN(AH1200), 0))</f>
        <v>[1]</v>
      </c>
      <c r="AI1200" s="8" t="str">
        <f>IF(ISBLANK(VLOOKUP($A1200,Courses!$A:AI, COLUMN(AI1200), 0)), "", VLOOKUP($A1200,Courses!$A:AI, COLUMN(AI1200), 0))</f>
        <v/>
      </c>
      <c r="AJ1200" s="8" t="str">
        <f>IF(ISBLANK(VLOOKUP($A1200,Courses!$A:AJ, COLUMN(AJ1200), 0)), "", VLOOKUP($A1200,Courses!$A:AJ, COLUMN(AJ1200), 0))</f>
        <v/>
      </c>
      <c r="AK1200" s="8" t="str">
        <f>IF(ISBLANK(VLOOKUP($A1200,Courses!$A:AK, COLUMN(AK1200), 0)), "", VLOOKUP($A1200,Courses!$A:AK, COLUMN(AK1200), 0))</f>
        <v/>
      </c>
      <c r="AL1200" s="8"/>
      <c r="AM1200" s="8"/>
    </row>
    <row r="1201" spans="1:39" ht="12.75" customHeight="1">
      <c r="A1201" s="4">
        <v>877</v>
      </c>
      <c r="B1201" s="4"/>
      <c r="C1201" s="69" t="s">
        <v>2871</v>
      </c>
      <c r="D1201" s="6" t="str">
        <f>IF(ISBLANK(VLOOKUP($A1201,Courses!$A:D, COLUMN(D1201), 0)), "", VLOOKUP($A1201,Courses!$A:D, COLUMN(D1201), 0))</f>
        <v>Oceanside</v>
      </c>
      <c r="E1201" s="7" t="str">
        <f>IF(ISBLANK(VLOOKUP($A1201,Courses!$A:E, COLUMN(E1201), 0)), "", VLOOKUP($A1201,Courses!$A:E, COLUMN(E1201), 0))</f>
        <v>Real</v>
      </c>
      <c r="F1201" s="72" t="str">
        <f>IF(ISBLANK(VLOOKUP($A1201,Courses!$A:F, COLUMN(F1201), 0)), "", VLOOKUP($A1201,Courses!$A:F, COLUMN(F1201), 0))</f>
        <v>pebble_beach_hole07.jpg</v>
      </c>
      <c r="G1201" s="72" t="str">
        <f>IF(ISBLANK(VLOOKUP($A1201,Courses!$A:G, COLUMN(G1201), 0)), "", VLOOKUP($A1201,Courses!$A:G, COLUMN(G1201), 0))</f>
        <v>pebble_beach_hole18.jpg</v>
      </c>
      <c r="H1201" s="72" t="str">
        <f>IF(ISBLANK(VLOOKUP($A1201,Courses!$A:H, COLUMN(H1201), 0)), "", VLOOKUP($A1201,Courses!$A:H, COLUMN(H1201), 0))</f>
        <v/>
      </c>
      <c r="I1201" s="72" t="str">
        <f>IF(ISBLANK(VLOOKUP($A1201,Courses!$A:I, COLUMN(I1201), 0)), "", VLOOKUP($A1201,Courses!$A:I, COLUMN(I1201), 0))</f>
        <v/>
      </c>
      <c r="J1201" s="72" t="str">
        <f>IF(ISBLANK(VLOOKUP($A1201,Courses!$A:J, COLUMN(J1201), 0)), "", VLOOKUP($A1201,Courses!$A:J, COLUMN(J1201), 0))</f>
        <v/>
      </c>
      <c r="K1201" s="57" t="str">
        <f>IF(ISBLANK(VLOOKUP($A1201,Courses!$A:K, COLUMN(K1201), 0)), "", VLOOKUP($A1201,Courses!$A:K, COLUMN(K1201), 0))</f>
        <v>pebble_beach.zip</v>
      </c>
      <c r="L1201" s="8" t="str">
        <f>IF(ISBLANK(VLOOKUP($A1201,Courses!$A:L, COLUMN(L1201), 0)), "", VLOOKUP($A1201,Courses!$A:L, COLUMN(L1201), 0))</f>
        <v>Strober/Anderson/McHale</v>
      </c>
      <c r="M1201" s="8">
        <f>IF(ISBLANK(VLOOKUP($A1201,Courses!$A:M, COLUMN(M1201), 0)), "", VLOOKUP($A1201,Courses!$A:M, COLUMN(M1201), 0))</f>
        <v>34.6</v>
      </c>
      <c r="N1201" s="9">
        <f>IF(ISBLANK(VLOOKUP($A1201,Courses!$A:N, COLUMN(N1201), 0)), "", VLOOKUP($A1201,Courses!$A:N, COLUMN(N1201), 0))</f>
        <v>36929</v>
      </c>
      <c r="O1201" s="8" t="str">
        <f>IF(ISBLANK(VLOOKUP($A1201,Courses!$A:O, COLUMN(O1201), 0)), "", VLOOKUP($A1201,Courses!$A:O, COLUMN(O1201), 0))</f>
        <v>pebblebeach</v>
      </c>
      <c r="P1201" s="8" t="str">
        <f>IF(ISBLANK(VLOOKUP($A1201,Courses!$A:P, COLUMN(P1201), 0)), "", VLOOKUP($A1201,Courses!$A:P, COLUMN(P1201), 0))</f>
        <v/>
      </c>
      <c r="Q1201" s="8" t="str">
        <f>IF(ISBLANK(VLOOKUP($A1201,Courses!$A:Q, COLUMN(Q1201), 0)), "", VLOOKUP($A1201,Courses!$A:Q, COLUMN(Q1201), 0))</f>
        <v/>
      </c>
      <c r="R1201" s="8" t="str">
        <f>IF(ISBLANK(VLOOKUP($A1201,Courses!$A:R, COLUMN(R1201), 0)), "", VLOOKUP($A1201,Courses!$A:R, COLUMN(R1201), 0))</f>
        <v/>
      </c>
      <c r="S1201" s="8" t="str">
        <f>IF(ISBLANK(VLOOKUP($A1201,Courses!$A:S, COLUMN(S1201), 0)), "", VLOOKUP($A1201,Courses!$A:S, COLUMN(S1201), 0))</f>
        <v/>
      </c>
      <c r="T1201" s="8" t="str">
        <f>IF(ISBLANK(VLOOKUP($A1201,Courses!$A:T, COLUMN(T1201), 0)), "", VLOOKUP($A1201,Courses!$A:T, COLUMN(T1201), 0))</f>
        <v/>
      </c>
      <c r="U1201" s="8" t="str">
        <f>IF(ISBLANK(VLOOKUP($A1201,Courses!$A:U, COLUMN(U1201), 0)), "", VLOOKUP($A1201,Courses!$A:U, COLUMN(U1201), 0))</f>
        <v/>
      </c>
      <c r="V1201" s="8" t="str">
        <f>IF(ISBLANK(VLOOKUP($A1201,Courses!$A:V, COLUMN(V1201), 0)), "", VLOOKUP($A1201,Courses!$A:V, COLUMN(V1201), 0))</f>
        <v/>
      </c>
      <c r="W1201" s="8" t="str">
        <f>IF(ISBLANK(VLOOKUP($A1201,Courses!$A:W, COLUMN(W1201), 0)), "", VLOOKUP($A1201,Courses!$A:W, COLUMN(W1201), 0))</f>
        <v/>
      </c>
      <c r="X1201" s="8" t="str">
        <f>IF(ISBLANK(VLOOKUP($A1201,Courses!$A:X, COLUMN(X1201), 0)), "", VLOOKUP($A1201,Courses!$A:X, COLUMN(X1201), 0))</f>
        <v/>
      </c>
      <c r="Y1201" s="8" t="str">
        <f>IF(ISBLANK(VLOOKUP($A1201,Courses!$A:Y, COLUMN(Y1201), 0)), "", VLOOKUP($A1201,Courses!$A:Y, COLUMN(Y1201), 0))</f>
        <v/>
      </c>
      <c r="Z1201" s="8" t="str">
        <f>IF(ISBLANK(VLOOKUP($A1201,Courses!$A:Z, COLUMN(Z1201), 0)), "", VLOOKUP($A1201,Courses!$A:Z, COLUMN(Z1201), 0))</f>
        <v/>
      </c>
      <c r="AA1201" s="8" t="str">
        <f>IF(ISBLANK(VLOOKUP($A1201,Courses!$A:AA, COLUMN(AA1201), 0)), "", VLOOKUP($A1201,Courses!$A:AA, COLUMN(AA1201), 0))</f>
        <v/>
      </c>
      <c r="AB1201" s="8" t="str">
        <f>IF(ISBLANK(VLOOKUP($A1201,Courses!$A:AB, COLUMN(AB1201), 0)), "", VLOOKUP($A1201,Courses!$A:AB, COLUMN(AB1201), 0))</f>
        <v/>
      </c>
      <c r="AC1201" s="8" t="str">
        <f>IF(ISBLANK(VLOOKUP($A1201,Courses!$A:AC, COLUMN(AC1201), 0)), "", VLOOKUP($A1201,Courses!$A:AC, COLUMN(AC1201), 0))</f>
        <v/>
      </c>
      <c r="AD1201" s="8" t="str">
        <f>IF(ISBLANK(VLOOKUP($A1201,Courses!$A:AD, COLUMN(AD1201), 0)), "", VLOOKUP($A1201,Courses!$A:AD, COLUMN(AD1201), 0))</f>
        <v/>
      </c>
      <c r="AE1201" s="8" t="str">
        <f>IF(ISBLANK(VLOOKUP($A1201,Courses!$A:AE, COLUMN(AE1201), 0)), "", VLOOKUP($A1201,Courses!$A:AE, COLUMN(AE1201), 0))</f>
        <v/>
      </c>
      <c r="AF1201" s="8" t="str">
        <f>IF(ISBLANK(VLOOKUP($A1201,Courses!$A:AF, COLUMN(AF1201), 0)), "", VLOOKUP($A1201,Courses!$A:AF, COLUMN(AF1201), 0))</f>
        <v/>
      </c>
      <c r="AG1201" s="8">
        <f>IF(ISBLANK(VLOOKUP($A1201,Courses!$A:AG, COLUMN(AG1201), 0)), "", VLOOKUP($A1201,Courses!$A:AG, COLUMN(AG1201), 0))</f>
        <v>7</v>
      </c>
      <c r="AH1201" s="8">
        <f>IF(ISBLANK(VLOOKUP($A1201,Courses!$A:AH, COLUMN(AH1201), 0)), "", VLOOKUP($A1201,Courses!$A:AH, COLUMN(AH1201), 0))</f>
        <v>18</v>
      </c>
      <c r="AI1201" s="8" t="str">
        <f>IF(ISBLANK(VLOOKUP($A1201,Courses!$A:AI, COLUMN(AI1201), 0)), "", VLOOKUP($A1201,Courses!$A:AI, COLUMN(AI1201), 0))</f>
        <v/>
      </c>
      <c r="AJ1201" s="8" t="str">
        <f>IF(ISBLANK(VLOOKUP($A1201,Courses!$A:AJ, COLUMN(AJ1201), 0)), "", VLOOKUP($A1201,Courses!$A:AJ, COLUMN(AJ1201), 0))</f>
        <v/>
      </c>
      <c r="AK1201" s="8" t="str">
        <f>IF(ISBLANK(VLOOKUP($A1201,Courses!$A:AK, COLUMN(AK1201), 0)), "", VLOOKUP($A1201,Courses!$A:AK, COLUMN(AK1201), 0))</f>
        <v/>
      </c>
      <c r="AL1201" s="8"/>
      <c r="AM1201" s="8"/>
    </row>
    <row r="1202" spans="1:39" ht="12.75" customHeight="1">
      <c r="A1202" s="4">
        <v>1888</v>
      </c>
      <c r="B1202" s="4"/>
      <c r="C1202" s="85" t="s">
        <v>9760</v>
      </c>
      <c r="D1202" s="6" t="str">
        <f>IF(ISBLANK(VLOOKUP($A1202,Courses!$A:D, COLUMN(D1202), 0)), "", VLOOKUP($A1202,Courses!$A:D, COLUMN(D1202), 0))</f>
        <v>Oceanside</v>
      </c>
      <c r="E1202" s="7" t="str">
        <f>IF(ISBLANK(VLOOKUP($A1202,Courses!$A:E, COLUMN(E1202), 0)), "", VLOOKUP($A1202,Courses!$A:E, COLUMN(E1202), 0))</f>
        <v>Real</v>
      </c>
      <c r="F1202" s="72" t="str">
        <f>IF(ISBLANK(VLOOKUP($A1202,Courses!$A:F, COLUMN(F1202), 0)), "", VLOOKUP($A1202,Courses!$A:F, COLUMN(F1202), 0))</f>
        <v>pebble_beach_us_open_splash.jpg</v>
      </c>
      <c r="G1202" s="72" t="str">
        <f>IF(ISBLANK(VLOOKUP($A1202,Courses!$A:G, COLUMN(G1202), 0)), "", VLOOKUP($A1202,Courses!$A:G, COLUMN(G1202), 0))</f>
        <v>pebble_beach_us_open07.jpg</v>
      </c>
      <c r="H1202" s="72" t="str">
        <f>IF(ISBLANK(VLOOKUP($A1202,Courses!$A:H, COLUMN(H1202), 0)), "", VLOOKUP($A1202,Courses!$A:H, COLUMN(H1202), 0))</f>
        <v>pebble_beach_us_open08.jpg</v>
      </c>
      <c r="I1202" s="72" t="str">
        <f>IF(ISBLANK(VLOOKUP($A1202,Courses!$A:I, COLUMN(I1202), 0)), "", VLOOKUP($A1202,Courses!$A:I, COLUMN(I1202), 0))</f>
        <v>pebble_beach_us_open10.jpg</v>
      </c>
      <c r="J1202" s="72" t="str">
        <f>IF(ISBLANK(VLOOKUP($A1202,Courses!$A:J, COLUMN(J1202), 0)), "", VLOOKUP($A1202,Courses!$A:J, COLUMN(J1202), 0))</f>
        <v>pebble_beach_us_open18.jpg</v>
      </c>
      <c r="K1202" s="57" t="str">
        <f>IF(ISBLANK(VLOOKUP($A1202,Courses!$A:K, COLUMN(K1202), 0)), "", VLOOKUP($A1202,Courses!$A:K, COLUMN(K1202), 0))</f>
        <v>pebble_beach_us_open.zip</v>
      </c>
      <c r="L1202" s="8" t="str">
        <f>IF(ISBLANK(VLOOKUP($A1202,Courses!$A:L, COLUMN(L1202), 0)), "", VLOOKUP($A1202,Courses!$A:L, COLUMN(L1202), 0))</f>
        <v>Msmvet</v>
      </c>
      <c r="M1202" s="8">
        <f>IF(ISBLANK(VLOOKUP($A1202,Courses!$A:M, COLUMN(M1202), 0)), "", VLOOKUP($A1202,Courses!$A:M, COLUMN(M1202), 0))</f>
        <v>18.8</v>
      </c>
      <c r="N1202" s="9">
        <f>IF(ISBLANK(VLOOKUP($A1202,Courses!$A:N, COLUMN(N1202), 0)), "", VLOOKUP($A1202,Courses!$A:N, COLUMN(N1202), 0))</f>
        <v>43943</v>
      </c>
      <c r="O1202" s="8" t="str">
        <f>IF(ISBLANK(VLOOKUP($A1202,Courses!$A:O, COLUMN(O1202), 0)), "", VLOOKUP($A1202,Courses!$A:O, COLUMN(O1202), 0))</f>
        <v>cypress</v>
      </c>
      <c r="P1202" s="8" t="str">
        <f>IF(ISBLANK(VLOOKUP($A1202,Courses!$A:P, COLUMN(P1202), 0)), "", VLOOKUP($A1202,Courses!$A:P, COLUMN(P1202), 0))</f>
        <v>houses1</v>
      </c>
      <c r="Q1202" s="8" t="str">
        <f>IF(ISBLANK(VLOOKUP($A1202,Courses!$A:Q, COLUMN(Q1202), 0)), "", VLOOKUP($A1202,Courses!$A:Q, COLUMN(Q1202), 0))</f>
        <v>parkland</v>
      </c>
      <c r="R1202" s="8" t="str">
        <f>IF(ISBLANK(VLOOKUP($A1202,Courses!$A:R, COLUMN(R1202), 0)), "", VLOOKUP($A1202,Courses!$A:R, COLUMN(R1202), 0))</f>
        <v>pebblebeach</v>
      </c>
      <c r="S1202" s="8" t="str">
        <f>IF(ISBLANK(VLOOKUP($A1202,Courses!$A:S, COLUMN(S1202), 0)), "", VLOOKUP($A1202,Courses!$A:S, COLUMN(S1202), 0))</f>
        <v>turnberry_lib</v>
      </c>
      <c r="T1202" s="8" t="str">
        <f>IF(ISBLANK(VLOOKUP($A1202,Courses!$A:T, COLUMN(T1202), 0)), "", VLOOKUP($A1202,Courses!$A:T, COLUMN(T1202), 0))</f>
        <v/>
      </c>
      <c r="U1202" s="8" t="str">
        <f>IF(ISBLANK(VLOOKUP($A1202,Courses!$A:U, COLUMN(U1202), 0)), "", VLOOKUP($A1202,Courses!$A:U, COLUMN(U1202), 0))</f>
        <v/>
      </c>
      <c r="V1202" s="8" t="str">
        <f>IF(ISBLANK(VLOOKUP($A1202,Courses!$A:V, COLUMN(V1202), 0)), "", VLOOKUP($A1202,Courses!$A:V, COLUMN(V1202), 0))</f>
        <v/>
      </c>
      <c r="W1202" s="8" t="str">
        <f>IF(ISBLANK(VLOOKUP($A1202,Courses!$A:W, COLUMN(W1202), 0)), "", VLOOKUP($A1202,Courses!$A:W, COLUMN(W1202), 0))</f>
        <v/>
      </c>
      <c r="X1202" s="8" t="str">
        <f>IF(ISBLANK(VLOOKUP($A1202,Courses!$A:X, COLUMN(X1202), 0)), "", VLOOKUP($A1202,Courses!$A:X, COLUMN(X1202), 0))</f>
        <v/>
      </c>
      <c r="Y1202" s="8" t="str">
        <f>IF(ISBLANK(VLOOKUP($A1202,Courses!$A:Y, COLUMN(Y1202), 0)), "", VLOOKUP($A1202,Courses!$A:Y, COLUMN(Y1202), 0))</f>
        <v/>
      </c>
      <c r="Z1202" s="8" t="str">
        <f>IF(ISBLANK(VLOOKUP($A1202,Courses!$A:Z, COLUMN(Z1202), 0)), "", VLOOKUP($A1202,Courses!$A:Z, COLUMN(Z1202), 0))</f>
        <v/>
      </c>
      <c r="AA1202" s="8" t="str">
        <f>IF(ISBLANK(VLOOKUP($A1202,Courses!$A:AA, COLUMN(AA1202), 0)), "", VLOOKUP($A1202,Courses!$A:AA, COLUMN(AA1202), 0))</f>
        <v/>
      </c>
      <c r="AB1202" s="8" t="str">
        <f>IF(ISBLANK(VLOOKUP($A1202,Courses!$A:AB, COLUMN(AB1202), 0)), "", VLOOKUP($A1202,Courses!$A:AB, COLUMN(AB1202), 0))</f>
        <v/>
      </c>
      <c r="AC1202" s="8" t="str">
        <f>IF(ISBLANK(VLOOKUP($A1202,Courses!$A:AC, COLUMN(AC1202), 0)), "", VLOOKUP($A1202,Courses!$A:AC, COLUMN(AC1202), 0))</f>
        <v/>
      </c>
      <c r="AD1202" s="8" t="str">
        <f>IF(ISBLANK(VLOOKUP($A1202,Courses!$A:AD, COLUMN(AD1202), 0)), "", VLOOKUP($A1202,Courses!$A:AD, COLUMN(AD1202), 0))</f>
        <v/>
      </c>
      <c r="AE1202" s="8" t="str">
        <f>IF(ISBLANK(VLOOKUP($A1202,Courses!$A:AE, COLUMN(AE1202), 0)), "", VLOOKUP($A1202,Courses!$A:AE, COLUMN(AE1202), 0))</f>
        <v/>
      </c>
      <c r="AF1202" s="8" t="str">
        <f>IF(ISBLANK(VLOOKUP($A1202,Courses!$A:AF, COLUMN(AF1202), 0)), "", VLOOKUP($A1202,Courses!$A:AF, COLUMN(AF1202), 0))</f>
        <v/>
      </c>
      <c r="AG1202" s="8" t="str">
        <f>IF(ISBLANK(VLOOKUP($A1202,Courses!$A:AG, COLUMN(AG1202), 0)), "", VLOOKUP($A1202,Courses!$A:AG, COLUMN(AG1202), 0))</f>
        <v>Sp</v>
      </c>
      <c r="AH1202" s="8">
        <f>IF(ISBLANK(VLOOKUP($A1202,Courses!$A:AH, COLUMN(AH1202), 0)), "", VLOOKUP($A1202,Courses!$A:AH, COLUMN(AH1202), 0))</f>
        <v>7</v>
      </c>
      <c r="AI1202" s="8">
        <f>IF(ISBLANK(VLOOKUP($A1202,Courses!$A:AI, COLUMN(AI1202), 0)), "", VLOOKUP($A1202,Courses!$A:AI, COLUMN(AI1202), 0))</f>
        <v>8</v>
      </c>
      <c r="AJ1202" s="8">
        <f>IF(ISBLANK(VLOOKUP($A1202,Courses!$A:AJ, COLUMN(AJ1202), 0)), "", VLOOKUP($A1202,Courses!$A:AJ, COLUMN(AJ1202), 0))</f>
        <v>10</v>
      </c>
      <c r="AK1202" s="8">
        <f>IF(ISBLANK(VLOOKUP($A1202,Courses!$A:AK, COLUMN(AK1202), 0)), "", VLOOKUP($A1202,Courses!$A:AK, COLUMN(AK1202), 0))</f>
        <v>18</v>
      </c>
      <c r="AL1202" s="8"/>
      <c r="AM1202" s="8"/>
    </row>
    <row r="1203" spans="1:39" ht="12.75" customHeight="1">
      <c r="A1203" s="4">
        <v>1068</v>
      </c>
      <c r="B1203" s="4"/>
      <c r="C1203" s="69" t="s">
        <v>2874</v>
      </c>
      <c r="D1203" s="6" t="str">
        <f>IF(ISBLANK(VLOOKUP($A1203,Courses!$A:D, COLUMN(D1203), 0)), "", VLOOKUP($A1203,Courses!$A:D, COLUMN(D1203), 0))</f>
        <v>Mtn valley</v>
      </c>
      <c r="E1203" s="7" t="str">
        <f>IF(ISBLANK(VLOOKUP($A1203,Courses!$A:E, COLUMN(E1203), 0)), "", VLOOKUP($A1203,Courses!$A:E, COLUMN(E1203), 0))</f>
        <v/>
      </c>
      <c r="F1203" s="72" t="str">
        <f>IF(ISBLANK(VLOOKUP($A1203,Courses!$A:F, COLUMN(F1203), 0)), "", VLOOKUP($A1203,Courses!$A:F, COLUMN(F1203), 0))</f>
        <v>pecos_ridge_gc_hole04.jpg</v>
      </c>
      <c r="G1203" s="72" t="str">
        <f>IF(ISBLANK(VLOOKUP($A1203,Courses!$A:G, COLUMN(G1203), 0)), "", VLOOKUP($A1203,Courses!$A:G, COLUMN(G1203), 0))</f>
        <v>pecos_ridge_gc_hole16.jpg</v>
      </c>
      <c r="H1203" s="72" t="str">
        <f>IF(ISBLANK(VLOOKUP($A1203,Courses!$A:H, COLUMN(H1203), 0)), "", VLOOKUP($A1203,Courses!$A:H, COLUMN(H1203), 0))</f>
        <v/>
      </c>
      <c r="I1203" s="72" t="str">
        <f>IF(ISBLANK(VLOOKUP($A1203,Courses!$A:I, COLUMN(I1203), 0)), "", VLOOKUP($A1203,Courses!$A:I, COLUMN(I1203), 0))</f>
        <v/>
      </c>
      <c r="J1203" s="72" t="str">
        <f>IF(ISBLANK(VLOOKUP($A1203,Courses!$A:J, COLUMN(J1203), 0)), "", VLOOKUP($A1203,Courses!$A:J, COLUMN(J1203), 0))</f>
        <v/>
      </c>
      <c r="K1203" s="57" t="str">
        <f>IF(ISBLANK(VLOOKUP($A1203,Courses!$A:K, COLUMN(K1203), 0)), "", VLOOKUP($A1203,Courses!$A:K, COLUMN(K1203), 0))</f>
        <v>pecos_ridge.zip</v>
      </c>
      <c r="L1203" s="8" t="str">
        <f>IF(ISBLANK(VLOOKUP($A1203,Courses!$A:L, COLUMN(L1203), 0)), "", VLOOKUP($A1203,Courses!$A:L, COLUMN(L1203), 0))</f>
        <v>MikeHandicap9</v>
      </c>
      <c r="M1203" s="8">
        <f>IF(ISBLANK(VLOOKUP($A1203,Courses!$A:M, COLUMN(M1203), 0)), "", VLOOKUP($A1203,Courses!$A:M, COLUMN(M1203), 0))</f>
        <v>9.5</v>
      </c>
      <c r="N1203" s="9">
        <f>IF(ISBLANK(VLOOKUP($A1203,Courses!$A:N, COLUMN(N1203), 0)), "", VLOOKUP($A1203,Courses!$A:N, COLUMN(N1203), 0))</f>
        <v>37746</v>
      </c>
      <c r="O1203" s="8" t="str">
        <f>IF(ISBLANK(VLOOKUP($A1203,Courses!$A:O, COLUMN(O1203), 0)), "", VLOOKUP($A1203,Courses!$A:O, COLUMN(O1203), 0))</f>
        <v>beartooth</v>
      </c>
      <c r="P1203" s="8" t="str">
        <f>IF(ISBLANK(VLOOKUP($A1203,Courses!$A:P, COLUMN(P1203), 0)), "", VLOOKUP($A1203,Courses!$A:P, COLUMN(P1203), 0))</f>
        <v>coosbay</v>
      </c>
      <c r="Q1203" s="8" t="str">
        <f>IF(ISBLANK(VLOOKUP($A1203,Courses!$A:Q, COLUMN(Q1203), 0)), "", VLOOKUP($A1203,Courses!$A:Q, COLUMN(Q1203), 0))</f>
        <v>pecosridge</v>
      </c>
      <c r="R1203" s="8" t="str">
        <f>IF(ISBLANK(VLOOKUP($A1203,Courses!$A:R, COLUMN(R1203), 0)), "", VLOOKUP($A1203,Courses!$A:R, COLUMN(R1203), 0))</f>
        <v/>
      </c>
      <c r="S1203" s="8" t="str">
        <f>IF(ISBLANK(VLOOKUP($A1203,Courses!$A:S, COLUMN(S1203), 0)), "", VLOOKUP($A1203,Courses!$A:S, COLUMN(S1203), 0))</f>
        <v/>
      </c>
      <c r="T1203" s="8" t="str">
        <f>IF(ISBLANK(VLOOKUP($A1203,Courses!$A:T, COLUMN(T1203), 0)), "", VLOOKUP($A1203,Courses!$A:T, COLUMN(T1203), 0))</f>
        <v/>
      </c>
      <c r="U1203" s="8" t="str">
        <f>IF(ISBLANK(VLOOKUP($A1203,Courses!$A:U, COLUMN(U1203), 0)), "", VLOOKUP($A1203,Courses!$A:U, COLUMN(U1203), 0))</f>
        <v/>
      </c>
      <c r="V1203" s="8" t="str">
        <f>IF(ISBLANK(VLOOKUP($A1203,Courses!$A:V, COLUMN(V1203), 0)), "", VLOOKUP($A1203,Courses!$A:V, COLUMN(V1203), 0))</f>
        <v/>
      </c>
      <c r="W1203" s="8" t="str">
        <f>IF(ISBLANK(VLOOKUP($A1203,Courses!$A:W, COLUMN(W1203), 0)), "", VLOOKUP($A1203,Courses!$A:W, COLUMN(W1203), 0))</f>
        <v/>
      </c>
      <c r="X1203" s="8" t="str">
        <f>IF(ISBLANK(VLOOKUP($A1203,Courses!$A:X, COLUMN(X1203), 0)), "", VLOOKUP($A1203,Courses!$A:X, COLUMN(X1203), 0))</f>
        <v/>
      </c>
      <c r="Y1203" s="8" t="str">
        <f>IF(ISBLANK(VLOOKUP($A1203,Courses!$A:Y, COLUMN(Y1203), 0)), "", VLOOKUP($A1203,Courses!$A:Y, COLUMN(Y1203), 0))</f>
        <v/>
      </c>
      <c r="Z1203" s="8" t="str">
        <f>IF(ISBLANK(VLOOKUP($A1203,Courses!$A:Z, COLUMN(Z1203), 0)), "", VLOOKUP($A1203,Courses!$A:Z, COLUMN(Z1203), 0))</f>
        <v/>
      </c>
      <c r="AA1203" s="8" t="str">
        <f>IF(ISBLANK(VLOOKUP($A1203,Courses!$A:AA, COLUMN(AA1203), 0)), "", VLOOKUP($A1203,Courses!$A:AA, COLUMN(AA1203), 0))</f>
        <v/>
      </c>
      <c r="AB1203" s="8" t="str">
        <f>IF(ISBLANK(VLOOKUP($A1203,Courses!$A:AB, COLUMN(AB1203), 0)), "", VLOOKUP($A1203,Courses!$A:AB, COLUMN(AB1203), 0))</f>
        <v/>
      </c>
      <c r="AC1203" s="8" t="str">
        <f>IF(ISBLANK(VLOOKUP($A1203,Courses!$A:AC, COLUMN(AC1203), 0)), "", VLOOKUP($A1203,Courses!$A:AC, COLUMN(AC1203), 0))</f>
        <v/>
      </c>
      <c r="AD1203" s="8" t="str">
        <f>IF(ISBLANK(VLOOKUP($A1203,Courses!$A:AD, COLUMN(AD1203), 0)), "", VLOOKUP($A1203,Courses!$A:AD, COLUMN(AD1203), 0))</f>
        <v/>
      </c>
      <c r="AE1203" s="8" t="str">
        <f>IF(ISBLANK(VLOOKUP($A1203,Courses!$A:AE, COLUMN(AE1203), 0)), "", VLOOKUP($A1203,Courses!$A:AE, COLUMN(AE1203), 0))</f>
        <v/>
      </c>
      <c r="AF1203" s="8" t="str">
        <f>IF(ISBLANK(VLOOKUP($A1203,Courses!$A:AF, COLUMN(AF1203), 0)), "", VLOOKUP($A1203,Courses!$A:AF, COLUMN(AF1203), 0))</f>
        <v/>
      </c>
      <c r="AG1203" s="8">
        <f>IF(ISBLANK(VLOOKUP($A1203,Courses!$A:AG, COLUMN(AG1203), 0)), "", VLOOKUP($A1203,Courses!$A:AG, COLUMN(AG1203), 0))</f>
        <v>4</v>
      </c>
      <c r="AH1203" s="8">
        <f>IF(ISBLANK(VLOOKUP($A1203,Courses!$A:AH, COLUMN(AH1203), 0)), "", VLOOKUP($A1203,Courses!$A:AH, COLUMN(AH1203), 0))</f>
        <v>16</v>
      </c>
      <c r="AI1203" s="8" t="str">
        <f>IF(ISBLANK(VLOOKUP($A1203,Courses!$A:AI, COLUMN(AI1203), 0)), "", VLOOKUP($A1203,Courses!$A:AI, COLUMN(AI1203), 0))</f>
        <v/>
      </c>
      <c r="AJ1203" s="8" t="str">
        <f>IF(ISBLANK(VLOOKUP($A1203,Courses!$A:AJ, COLUMN(AJ1203), 0)), "", VLOOKUP($A1203,Courses!$A:AJ, COLUMN(AJ1203), 0))</f>
        <v/>
      </c>
      <c r="AK1203" s="8" t="str">
        <f>IF(ISBLANK(VLOOKUP($A1203,Courses!$A:AK, COLUMN(AK1203), 0)), "", VLOOKUP($A1203,Courses!$A:AK, COLUMN(AK1203), 0))</f>
        <v/>
      </c>
      <c r="AL1203" s="8"/>
      <c r="AM1203" s="8"/>
    </row>
    <row r="1204" spans="1:39" ht="12.75" customHeight="1">
      <c r="A1204" s="4">
        <v>1069</v>
      </c>
      <c r="B1204" s="4"/>
      <c r="C1204" s="69" t="s">
        <v>2878</v>
      </c>
      <c r="D1204" s="6" t="str">
        <f>IF(ISBLANK(VLOOKUP($A1204,Courses!$A:D, COLUMN(D1204), 0)), "", VLOOKUP($A1204,Courses!$A:D, COLUMN(D1204), 0))</f>
        <v>Mtn valley</v>
      </c>
      <c r="E1204" s="7" t="str">
        <f>IF(ISBLANK(VLOOKUP($A1204,Courses!$A:E, COLUMN(E1204), 0)), "", VLOOKUP($A1204,Courses!$A:E, COLUMN(E1204), 0))</f>
        <v/>
      </c>
      <c r="F1204" s="72" t="str">
        <f>IF(ISBLANK(VLOOKUP($A1204,Courses!$A:F, COLUMN(F1204), 0)), "", VLOOKUP($A1204,Courses!$A:F, COLUMN(F1204), 0))</f>
        <v>peg_leg_lagoon_hole01.jpg</v>
      </c>
      <c r="G1204" s="72" t="str">
        <f>IF(ISBLANK(VLOOKUP($A1204,Courses!$A:G, COLUMN(G1204), 0)), "", VLOOKUP($A1204,Courses!$A:G, COLUMN(G1204), 0))</f>
        <v>peg_leg_lagoon_hole10.jpg</v>
      </c>
      <c r="H1204" s="72" t="str">
        <f>IF(ISBLANK(VLOOKUP($A1204,Courses!$A:H, COLUMN(H1204), 0)), "", VLOOKUP($A1204,Courses!$A:H, COLUMN(H1204), 0))</f>
        <v/>
      </c>
      <c r="I1204" s="72" t="str">
        <f>IF(ISBLANK(VLOOKUP($A1204,Courses!$A:I, COLUMN(I1204), 0)), "", VLOOKUP($A1204,Courses!$A:I, COLUMN(I1204), 0))</f>
        <v/>
      </c>
      <c r="J1204" s="72" t="str">
        <f>IF(ISBLANK(VLOOKUP($A1204,Courses!$A:J, COLUMN(J1204), 0)), "", VLOOKUP($A1204,Courses!$A:J, COLUMN(J1204), 0))</f>
        <v/>
      </c>
      <c r="K1204" s="57" t="str">
        <f>IF(ISBLANK(VLOOKUP($A1204,Courses!$A:K, COLUMN(K1204), 0)), "", VLOOKUP($A1204,Courses!$A:K, COLUMN(K1204), 0))</f>
        <v>peg_leg_lagoon.zip</v>
      </c>
      <c r="L1204" s="8" t="str">
        <f>IF(ISBLANK(VLOOKUP($A1204,Courses!$A:L, COLUMN(L1204), 0)), "", VLOOKUP($A1204,Courses!$A:L, COLUMN(L1204), 0))</f>
        <v>Gabagoo</v>
      </c>
      <c r="M1204" s="8">
        <f>IF(ISBLANK(VLOOKUP($A1204,Courses!$A:M, COLUMN(M1204), 0)), "", VLOOKUP($A1204,Courses!$A:M, COLUMN(M1204), 0))</f>
        <v>14.8</v>
      </c>
      <c r="N1204" s="9">
        <f>IF(ISBLANK(VLOOKUP($A1204,Courses!$A:N, COLUMN(N1204), 0)), "", VLOOKUP($A1204,Courses!$A:N, COLUMN(N1204), 0))</f>
        <v>37651</v>
      </c>
      <c r="O1204" s="8" t="str">
        <f>IF(ISBLANK(VLOOKUP($A1204,Courses!$A:O, COLUMN(O1204), 0)), "", VLOOKUP($A1204,Courses!$A:O, COLUMN(O1204), 0))</f>
        <v>beartooth</v>
      </c>
      <c r="P1204" s="8" t="str">
        <f>IF(ISBLANK(VLOOKUP($A1204,Courses!$A:P, COLUMN(P1204), 0)), "", VLOOKUP($A1204,Courses!$A:P, COLUMN(P1204), 0))</f>
        <v>sammamish</v>
      </c>
      <c r="Q1204" s="8" t="str">
        <f>IF(ISBLANK(VLOOKUP($A1204,Courses!$A:Q, COLUMN(Q1204), 0)), "", VLOOKUP($A1204,Courses!$A:Q, COLUMN(Q1204), 0))</f>
        <v/>
      </c>
      <c r="R1204" s="8" t="str">
        <f>IF(ISBLANK(VLOOKUP($A1204,Courses!$A:R, COLUMN(R1204), 0)), "", VLOOKUP($A1204,Courses!$A:R, COLUMN(R1204), 0))</f>
        <v/>
      </c>
      <c r="S1204" s="8" t="str">
        <f>IF(ISBLANK(VLOOKUP($A1204,Courses!$A:S, COLUMN(S1204), 0)), "", VLOOKUP($A1204,Courses!$A:S, COLUMN(S1204), 0))</f>
        <v/>
      </c>
      <c r="T1204" s="8" t="str">
        <f>IF(ISBLANK(VLOOKUP($A1204,Courses!$A:T, COLUMN(T1204), 0)), "", VLOOKUP($A1204,Courses!$A:T, COLUMN(T1204), 0))</f>
        <v/>
      </c>
      <c r="U1204" s="8" t="str">
        <f>IF(ISBLANK(VLOOKUP($A1204,Courses!$A:U, COLUMN(U1204), 0)), "", VLOOKUP($A1204,Courses!$A:U, COLUMN(U1204), 0))</f>
        <v/>
      </c>
      <c r="V1204" s="8" t="str">
        <f>IF(ISBLANK(VLOOKUP($A1204,Courses!$A:V, COLUMN(V1204), 0)), "", VLOOKUP($A1204,Courses!$A:V, COLUMN(V1204), 0))</f>
        <v/>
      </c>
      <c r="W1204" s="8" t="str">
        <f>IF(ISBLANK(VLOOKUP($A1204,Courses!$A:W, COLUMN(W1204), 0)), "", VLOOKUP($A1204,Courses!$A:W, COLUMN(W1204), 0))</f>
        <v/>
      </c>
      <c r="X1204" s="8" t="str">
        <f>IF(ISBLANK(VLOOKUP($A1204,Courses!$A:X, COLUMN(X1204), 0)), "", VLOOKUP($A1204,Courses!$A:X, COLUMN(X1204), 0))</f>
        <v/>
      </c>
      <c r="Y1204" s="8" t="str">
        <f>IF(ISBLANK(VLOOKUP($A1204,Courses!$A:Y, COLUMN(Y1204), 0)), "", VLOOKUP($A1204,Courses!$A:Y, COLUMN(Y1204), 0))</f>
        <v/>
      </c>
      <c r="Z1204" s="8" t="str">
        <f>IF(ISBLANK(VLOOKUP($A1204,Courses!$A:Z, COLUMN(Z1204), 0)), "", VLOOKUP($A1204,Courses!$A:Z, COLUMN(Z1204), 0))</f>
        <v/>
      </c>
      <c r="AA1204" s="8" t="str">
        <f>IF(ISBLANK(VLOOKUP($A1204,Courses!$A:AA, COLUMN(AA1204), 0)), "", VLOOKUP($A1204,Courses!$A:AA, COLUMN(AA1204), 0))</f>
        <v/>
      </c>
      <c r="AB1204" s="8" t="str">
        <f>IF(ISBLANK(VLOOKUP($A1204,Courses!$A:AB, COLUMN(AB1204), 0)), "", VLOOKUP($A1204,Courses!$A:AB, COLUMN(AB1204), 0))</f>
        <v/>
      </c>
      <c r="AC1204" s="8" t="str">
        <f>IF(ISBLANK(VLOOKUP($A1204,Courses!$A:AC, COLUMN(AC1204), 0)), "", VLOOKUP($A1204,Courses!$A:AC, COLUMN(AC1204), 0))</f>
        <v/>
      </c>
      <c r="AD1204" s="8" t="str">
        <f>IF(ISBLANK(VLOOKUP($A1204,Courses!$A:AD, COLUMN(AD1204), 0)), "", VLOOKUP($A1204,Courses!$A:AD, COLUMN(AD1204), 0))</f>
        <v/>
      </c>
      <c r="AE1204" s="8" t="str">
        <f>IF(ISBLANK(VLOOKUP($A1204,Courses!$A:AE, COLUMN(AE1204), 0)), "", VLOOKUP($A1204,Courses!$A:AE, COLUMN(AE1204), 0))</f>
        <v/>
      </c>
      <c r="AF1204" s="8" t="str">
        <f>IF(ISBLANK(VLOOKUP($A1204,Courses!$A:AF, COLUMN(AF1204), 0)), "", VLOOKUP($A1204,Courses!$A:AF, COLUMN(AF1204), 0))</f>
        <v/>
      </c>
      <c r="AG1204" s="8">
        <f>IF(ISBLANK(VLOOKUP($A1204,Courses!$A:AG, COLUMN(AG1204), 0)), "", VLOOKUP($A1204,Courses!$A:AG, COLUMN(AG1204), 0))</f>
        <v>1</v>
      </c>
      <c r="AH1204" s="8">
        <f>IF(ISBLANK(VLOOKUP($A1204,Courses!$A:AH, COLUMN(AH1204), 0)), "", VLOOKUP($A1204,Courses!$A:AH, COLUMN(AH1204), 0))</f>
        <v>10</v>
      </c>
      <c r="AI1204" s="8" t="str">
        <f>IF(ISBLANK(VLOOKUP($A1204,Courses!$A:AI, COLUMN(AI1204), 0)), "", VLOOKUP($A1204,Courses!$A:AI, COLUMN(AI1204), 0))</f>
        <v/>
      </c>
      <c r="AJ1204" s="8" t="str">
        <f>IF(ISBLANK(VLOOKUP($A1204,Courses!$A:AJ, COLUMN(AJ1204), 0)), "", VLOOKUP($A1204,Courses!$A:AJ, COLUMN(AJ1204), 0))</f>
        <v/>
      </c>
      <c r="AK1204" s="8" t="str">
        <f>IF(ISBLANK(VLOOKUP($A1204,Courses!$A:AK, COLUMN(AK1204), 0)), "", VLOOKUP($A1204,Courses!$A:AK, COLUMN(AK1204), 0))</f>
        <v/>
      </c>
      <c r="AL1204" s="8"/>
      <c r="AM1204" s="8"/>
    </row>
    <row r="1205" spans="1:39" ht="12.75" customHeight="1">
      <c r="A1205" s="4">
        <v>1070</v>
      </c>
      <c r="B1205" s="4"/>
      <c r="C1205" s="69" t="s">
        <v>2880</v>
      </c>
      <c r="D1205" s="6" t="str">
        <f>IF(ISBLANK(VLOOKUP($A1205,Courses!$A:D, COLUMN(D1205), 0)), "", VLOOKUP($A1205,Courses!$A:D, COLUMN(D1205), 0))</f>
        <v>Wetlands</v>
      </c>
      <c r="E1205" s="7" t="str">
        <f>IF(ISBLANK(VLOOKUP($A1205,Courses!$A:E, COLUMN(E1205), 0)), "", VLOOKUP($A1205,Courses!$A:E, COLUMN(E1205), 0))</f>
        <v/>
      </c>
      <c r="F1205" s="72" t="str">
        <f>IF(ISBLANK(VLOOKUP($A1205,Courses!$A:F, COLUMN(F1205), 0)), "", VLOOKUP($A1205,Courses!$A:F, COLUMN(F1205), 0))</f>
        <v>pelican_bay_south_course_splash.jpg</v>
      </c>
      <c r="G1205" s="72" t="str">
        <f>IF(ISBLANK(VLOOKUP($A1205,Courses!$A:G, COLUMN(G1205), 0)), "", VLOOKUP($A1205,Courses!$A:G, COLUMN(G1205), 0))</f>
        <v>pelican_bay_south_course_hole01.jpg</v>
      </c>
      <c r="H1205" s="72" t="str">
        <f>IF(ISBLANK(VLOOKUP($A1205,Courses!$A:H, COLUMN(H1205), 0)), "", VLOOKUP($A1205,Courses!$A:H, COLUMN(H1205), 0))</f>
        <v/>
      </c>
      <c r="I1205" s="72" t="str">
        <f>IF(ISBLANK(VLOOKUP($A1205,Courses!$A:I, COLUMN(I1205), 0)), "", VLOOKUP($A1205,Courses!$A:I, COLUMN(I1205), 0))</f>
        <v/>
      </c>
      <c r="J1205" s="72" t="str">
        <f>IF(ISBLANK(VLOOKUP($A1205,Courses!$A:J, COLUMN(J1205), 0)), "", VLOOKUP($A1205,Courses!$A:J, COLUMN(J1205), 0))</f>
        <v/>
      </c>
      <c r="K1205" s="57" t="str">
        <f>IF(ISBLANK(VLOOKUP($A1205,Courses!$A:K, COLUMN(K1205), 0)), "", VLOOKUP($A1205,Courses!$A:K, COLUMN(K1205), 0))</f>
        <v>pelican_bay_south_course.zip</v>
      </c>
      <c r="L1205" s="8" t="str">
        <f>IF(ISBLANK(VLOOKUP($A1205,Courses!$A:L, COLUMN(L1205), 0)), "", VLOOKUP($A1205,Courses!$A:L, COLUMN(L1205), 0))</f>
        <v>Divotmaker1</v>
      </c>
      <c r="M1205" s="8">
        <f>IF(ISBLANK(VLOOKUP($A1205,Courses!$A:M, COLUMN(M1205), 0)), "", VLOOKUP($A1205,Courses!$A:M, COLUMN(M1205), 0))</f>
        <v>5.9</v>
      </c>
      <c r="N1205" s="9">
        <f>IF(ISBLANK(VLOOKUP($A1205,Courses!$A:N, COLUMN(N1205), 0)), "", VLOOKUP($A1205,Courses!$A:N, COLUMN(N1205), 0))</f>
        <v>37566</v>
      </c>
      <c r="O1205" s="8" t="str">
        <f>IF(ISBLANK(VLOOKUP($A1205,Courses!$A:O, COLUMN(O1205), 0)), "", VLOOKUP($A1205,Courses!$A:O, COLUMN(O1205), 0))</f>
        <v/>
      </c>
      <c r="P1205" s="8" t="str">
        <f>IF(ISBLANK(VLOOKUP($A1205,Courses!$A:P, COLUMN(P1205), 0)), "", VLOOKUP($A1205,Courses!$A:P, COLUMN(P1205), 0))</f>
        <v/>
      </c>
      <c r="Q1205" s="8" t="str">
        <f>IF(ISBLANK(VLOOKUP($A1205,Courses!$A:Q, COLUMN(Q1205), 0)), "", VLOOKUP($A1205,Courses!$A:Q, COLUMN(Q1205), 0))</f>
        <v/>
      </c>
      <c r="R1205" s="8" t="str">
        <f>IF(ISBLANK(VLOOKUP($A1205,Courses!$A:R, COLUMN(R1205), 0)), "", VLOOKUP($A1205,Courses!$A:R, COLUMN(R1205), 0))</f>
        <v/>
      </c>
      <c r="S1205" s="8" t="str">
        <f>IF(ISBLANK(VLOOKUP($A1205,Courses!$A:S, COLUMN(S1205), 0)), "", VLOOKUP($A1205,Courses!$A:S, COLUMN(S1205), 0))</f>
        <v/>
      </c>
      <c r="T1205" s="8" t="str">
        <f>IF(ISBLANK(VLOOKUP($A1205,Courses!$A:T, COLUMN(T1205), 0)), "", VLOOKUP($A1205,Courses!$A:T, COLUMN(T1205), 0))</f>
        <v/>
      </c>
      <c r="U1205" s="8" t="str">
        <f>IF(ISBLANK(VLOOKUP($A1205,Courses!$A:U, COLUMN(U1205), 0)), "", VLOOKUP($A1205,Courses!$A:U, COLUMN(U1205), 0))</f>
        <v/>
      </c>
      <c r="V1205" s="8" t="str">
        <f>IF(ISBLANK(VLOOKUP($A1205,Courses!$A:V, COLUMN(V1205), 0)), "", VLOOKUP($A1205,Courses!$A:V, COLUMN(V1205), 0))</f>
        <v/>
      </c>
      <c r="W1205" s="8" t="str">
        <f>IF(ISBLANK(VLOOKUP($A1205,Courses!$A:W, COLUMN(W1205), 0)), "", VLOOKUP($A1205,Courses!$A:W, COLUMN(W1205), 0))</f>
        <v/>
      </c>
      <c r="X1205" s="8" t="str">
        <f>IF(ISBLANK(VLOOKUP($A1205,Courses!$A:X, COLUMN(X1205), 0)), "", VLOOKUP($A1205,Courses!$A:X, COLUMN(X1205), 0))</f>
        <v/>
      </c>
      <c r="Y1205" s="8" t="str">
        <f>IF(ISBLANK(VLOOKUP($A1205,Courses!$A:Y, COLUMN(Y1205), 0)), "", VLOOKUP($A1205,Courses!$A:Y, COLUMN(Y1205), 0))</f>
        <v/>
      </c>
      <c r="Z1205" s="8" t="str">
        <f>IF(ISBLANK(VLOOKUP($A1205,Courses!$A:Z, COLUMN(Z1205), 0)), "", VLOOKUP($A1205,Courses!$A:Z, COLUMN(Z1205), 0))</f>
        <v/>
      </c>
      <c r="AA1205" s="8" t="str">
        <f>IF(ISBLANK(VLOOKUP($A1205,Courses!$A:AA, COLUMN(AA1205), 0)), "", VLOOKUP($A1205,Courses!$A:AA, COLUMN(AA1205), 0))</f>
        <v/>
      </c>
      <c r="AB1205" s="8" t="str">
        <f>IF(ISBLANK(VLOOKUP($A1205,Courses!$A:AB, COLUMN(AB1205), 0)), "", VLOOKUP($A1205,Courses!$A:AB, COLUMN(AB1205), 0))</f>
        <v/>
      </c>
      <c r="AC1205" s="8" t="str">
        <f>IF(ISBLANK(VLOOKUP($A1205,Courses!$A:AC, COLUMN(AC1205), 0)), "", VLOOKUP($A1205,Courses!$A:AC, COLUMN(AC1205), 0))</f>
        <v/>
      </c>
      <c r="AD1205" s="8" t="str">
        <f>IF(ISBLANK(VLOOKUP($A1205,Courses!$A:AD, COLUMN(AD1205), 0)), "", VLOOKUP($A1205,Courses!$A:AD, COLUMN(AD1205), 0))</f>
        <v/>
      </c>
      <c r="AE1205" s="8" t="str">
        <f>IF(ISBLANK(VLOOKUP($A1205,Courses!$A:AE, COLUMN(AE1205), 0)), "", VLOOKUP($A1205,Courses!$A:AE, COLUMN(AE1205), 0))</f>
        <v/>
      </c>
      <c r="AF1205" s="8" t="str">
        <f>IF(ISBLANK(VLOOKUP($A1205,Courses!$A:AF, COLUMN(AF1205), 0)), "", VLOOKUP($A1205,Courses!$A:AF, COLUMN(AF1205), 0))</f>
        <v/>
      </c>
      <c r="AG1205" s="8" t="str">
        <f>IF(ISBLANK(VLOOKUP($A1205,Courses!$A:AG, COLUMN(AG1205), 0)), "", VLOOKUP($A1205,Courses!$A:AG, COLUMN(AG1205), 0))</f>
        <v>Sp</v>
      </c>
      <c r="AH1205" s="8">
        <f>IF(ISBLANK(VLOOKUP($A1205,Courses!$A:AH, COLUMN(AH1205), 0)), "", VLOOKUP($A1205,Courses!$A:AH, COLUMN(AH1205), 0))</f>
        <v>1</v>
      </c>
      <c r="AI1205" s="8" t="str">
        <f>IF(ISBLANK(VLOOKUP($A1205,Courses!$A:AI, COLUMN(AI1205), 0)), "", VLOOKUP($A1205,Courses!$A:AI, COLUMN(AI1205), 0))</f>
        <v/>
      </c>
      <c r="AJ1205" s="8" t="str">
        <f>IF(ISBLANK(VLOOKUP($A1205,Courses!$A:AJ, COLUMN(AJ1205), 0)), "", VLOOKUP($A1205,Courses!$A:AJ, COLUMN(AJ1205), 0))</f>
        <v/>
      </c>
      <c r="AK1205" s="8" t="str">
        <f>IF(ISBLANK(VLOOKUP($A1205,Courses!$A:AK, COLUMN(AK1205), 0)), "", VLOOKUP($A1205,Courses!$A:AK, COLUMN(AK1205), 0))</f>
        <v/>
      </c>
      <c r="AL1205" s="8"/>
      <c r="AM1205" s="8"/>
    </row>
    <row r="1206" spans="1:39" ht="12.75" customHeight="1">
      <c r="A1206" s="4">
        <v>1071</v>
      </c>
      <c r="B1206" s="4"/>
      <c r="C1206" s="69" t="s">
        <v>2882</v>
      </c>
      <c r="D1206" s="6" t="str">
        <f>IF(ISBLANK(VLOOKUP($A1206,Courses!$A:D, COLUMN(D1206), 0)), "", VLOOKUP($A1206,Courses!$A:D, COLUMN(D1206), 0))</f>
        <v>Mtn valley</v>
      </c>
      <c r="E1206" s="7" t="str">
        <f>IF(ISBLANK(VLOOKUP($A1206,Courses!$A:E, COLUMN(E1206), 0)), "", VLOOKUP($A1206,Courses!$A:E, COLUMN(E1206), 0))</f>
        <v/>
      </c>
      <c r="F1206" s="72" t="str">
        <f>IF(ISBLANK(VLOOKUP($A1206,Courses!$A:F, COLUMN(F1206), 0)), "", VLOOKUP($A1206,Courses!$A:F, COLUMN(F1206), 0))</f>
        <v>pemigawassett_valley_hole10.jpg</v>
      </c>
      <c r="G1206" s="72" t="str">
        <f>IF(ISBLANK(VLOOKUP($A1206,Courses!$A:G, COLUMN(G1206), 0)), "", VLOOKUP($A1206,Courses!$A:G, COLUMN(G1206), 0))</f>
        <v>pemigawassett_valley_hole13.jpg</v>
      </c>
      <c r="H1206" s="72" t="str">
        <f>IF(ISBLANK(VLOOKUP($A1206,Courses!$A:H, COLUMN(H1206), 0)), "", VLOOKUP($A1206,Courses!$A:H, COLUMN(H1206), 0))</f>
        <v/>
      </c>
      <c r="I1206" s="72" t="str">
        <f>IF(ISBLANK(VLOOKUP($A1206,Courses!$A:I, COLUMN(I1206), 0)), "", VLOOKUP($A1206,Courses!$A:I, COLUMN(I1206), 0))</f>
        <v/>
      </c>
      <c r="J1206" s="72" t="str">
        <f>IF(ISBLANK(VLOOKUP($A1206,Courses!$A:J, COLUMN(J1206), 0)), "", VLOOKUP($A1206,Courses!$A:J, COLUMN(J1206), 0))</f>
        <v/>
      </c>
      <c r="K1206" s="57" t="str">
        <f>IF(ISBLANK(VLOOKUP($A1206,Courses!$A:K, COLUMN(K1206), 0)), "", VLOOKUP($A1206,Courses!$A:K, COLUMN(K1206), 0))</f>
        <v>pemigawassett_valley.zip</v>
      </c>
      <c r="L1206" s="8" t="str">
        <f>IF(ISBLANK(VLOOKUP($A1206,Courses!$A:L, COLUMN(L1206), 0)), "", VLOOKUP($A1206,Courses!$A:L, COLUMN(L1206), 0))</f>
        <v>Boagy(c)</v>
      </c>
      <c r="M1206" s="8">
        <f>IF(ISBLANK(VLOOKUP($A1206,Courses!$A:M, COLUMN(M1206), 0)), "", VLOOKUP($A1206,Courses!$A:M, COLUMN(M1206), 0))</f>
        <v>9.9</v>
      </c>
      <c r="N1206" s="9">
        <f>IF(ISBLANK(VLOOKUP($A1206,Courses!$A:N, COLUMN(N1206), 0)), "", VLOOKUP($A1206,Courses!$A:N, COLUMN(N1206), 0))</f>
        <v>36818</v>
      </c>
      <c r="O1206" s="8" t="str">
        <f>IF(ISBLANK(VLOOKUP($A1206,Courses!$A:O, COLUMN(O1206), 0)), "", VLOOKUP($A1206,Courses!$A:O, COLUMN(O1206), 0))</f>
        <v>eaglepeak</v>
      </c>
      <c r="P1206" s="8" t="str">
        <f>IF(ISBLANK(VLOOKUP($A1206,Courses!$A:P, COLUMN(P1206), 0)), "", VLOOKUP($A1206,Courses!$A:P, COLUMN(P1206), 0))</f>
        <v>magallowaymountainver2</v>
      </c>
      <c r="Q1206" s="8" t="str">
        <f>IF(ISBLANK(VLOOKUP($A1206,Courses!$A:Q, COLUMN(Q1206), 0)), "", VLOOKUP($A1206,Courses!$A:Q, COLUMN(Q1206), 0))</f>
        <v/>
      </c>
      <c r="R1206" s="8" t="str">
        <f>IF(ISBLANK(VLOOKUP($A1206,Courses!$A:R, COLUMN(R1206), 0)), "", VLOOKUP($A1206,Courses!$A:R, COLUMN(R1206), 0))</f>
        <v/>
      </c>
      <c r="S1206" s="8" t="str">
        <f>IF(ISBLANK(VLOOKUP($A1206,Courses!$A:S, COLUMN(S1206), 0)), "", VLOOKUP($A1206,Courses!$A:S, COLUMN(S1206), 0))</f>
        <v/>
      </c>
      <c r="T1206" s="8" t="str">
        <f>IF(ISBLANK(VLOOKUP($A1206,Courses!$A:T, COLUMN(T1206), 0)), "", VLOOKUP($A1206,Courses!$A:T, COLUMN(T1206), 0))</f>
        <v/>
      </c>
      <c r="U1206" s="8" t="str">
        <f>IF(ISBLANK(VLOOKUP($A1206,Courses!$A:U, COLUMN(U1206), 0)), "", VLOOKUP($A1206,Courses!$A:U, COLUMN(U1206), 0))</f>
        <v/>
      </c>
      <c r="V1206" s="8" t="str">
        <f>IF(ISBLANK(VLOOKUP($A1206,Courses!$A:V, COLUMN(V1206), 0)), "", VLOOKUP($A1206,Courses!$A:V, COLUMN(V1206), 0))</f>
        <v/>
      </c>
      <c r="W1206" s="8" t="str">
        <f>IF(ISBLANK(VLOOKUP($A1206,Courses!$A:W, COLUMN(W1206), 0)), "", VLOOKUP($A1206,Courses!$A:W, COLUMN(W1206), 0))</f>
        <v/>
      </c>
      <c r="X1206" s="8" t="str">
        <f>IF(ISBLANK(VLOOKUP($A1206,Courses!$A:X, COLUMN(X1206), 0)), "", VLOOKUP($A1206,Courses!$A:X, COLUMN(X1206), 0))</f>
        <v/>
      </c>
      <c r="Y1206" s="8" t="str">
        <f>IF(ISBLANK(VLOOKUP($A1206,Courses!$A:Y, COLUMN(Y1206), 0)), "", VLOOKUP($A1206,Courses!$A:Y, COLUMN(Y1206), 0))</f>
        <v/>
      </c>
      <c r="Z1206" s="8" t="str">
        <f>IF(ISBLANK(VLOOKUP($A1206,Courses!$A:Z, COLUMN(Z1206), 0)), "", VLOOKUP($A1206,Courses!$A:Z, COLUMN(Z1206), 0))</f>
        <v/>
      </c>
      <c r="AA1206" s="8" t="str">
        <f>IF(ISBLANK(VLOOKUP($A1206,Courses!$A:AA, COLUMN(AA1206), 0)), "", VLOOKUP($A1206,Courses!$A:AA, COLUMN(AA1206), 0))</f>
        <v/>
      </c>
      <c r="AB1206" s="8" t="str">
        <f>IF(ISBLANK(VLOOKUP($A1206,Courses!$A:AB, COLUMN(AB1206), 0)), "", VLOOKUP($A1206,Courses!$A:AB, COLUMN(AB1206), 0))</f>
        <v/>
      </c>
      <c r="AC1206" s="8" t="str">
        <f>IF(ISBLANK(VLOOKUP($A1206,Courses!$A:AC, COLUMN(AC1206), 0)), "", VLOOKUP($A1206,Courses!$A:AC, COLUMN(AC1206), 0))</f>
        <v/>
      </c>
      <c r="AD1206" s="8" t="str">
        <f>IF(ISBLANK(VLOOKUP($A1206,Courses!$A:AD, COLUMN(AD1206), 0)), "", VLOOKUP($A1206,Courses!$A:AD, COLUMN(AD1206), 0))</f>
        <v/>
      </c>
      <c r="AE1206" s="8" t="str">
        <f>IF(ISBLANK(VLOOKUP($A1206,Courses!$A:AE, COLUMN(AE1206), 0)), "", VLOOKUP($A1206,Courses!$A:AE, COLUMN(AE1206), 0))</f>
        <v/>
      </c>
      <c r="AF1206" s="8" t="str">
        <f>IF(ISBLANK(VLOOKUP($A1206,Courses!$A:AF, COLUMN(AF1206), 0)), "", VLOOKUP($A1206,Courses!$A:AF, COLUMN(AF1206), 0))</f>
        <v/>
      </c>
      <c r="AG1206" s="8">
        <f>IF(ISBLANK(VLOOKUP($A1206,Courses!$A:AG, COLUMN(AG1206), 0)), "", VLOOKUP($A1206,Courses!$A:AG, COLUMN(AG1206), 0))</f>
        <v>10</v>
      </c>
      <c r="AH1206" s="8">
        <f>IF(ISBLANK(VLOOKUP($A1206,Courses!$A:AH, COLUMN(AH1206), 0)), "", VLOOKUP($A1206,Courses!$A:AH, COLUMN(AH1206), 0))</f>
        <v>13</v>
      </c>
      <c r="AI1206" s="8" t="str">
        <f>IF(ISBLANK(VLOOKUP($A1206,Courses!$A:AI, COLUMN(AI1206), 0)), "", VLOOKUP($A1206,Courses!$A:AI, COLUMN(AI1206), 0))</f>
        <v/>
      </c>
      <c r="AJ1206" s="8" t="str">
        <f>IF(ISBLANK(VLOOKUP($A1206,Courses!$A:AJ, COLUMN(AJ1206), 0)), "", VLOOKUP($A1206,Courses!$A:AJ, COLUMN(AJ1206), 0))</f>
        <v/>
      </c>
      <c r="AK1206" s="8" t="str">
        <f>IF(ISBLANK(VLOOKUP($A1206,Courses!$A:AK, COLUMN(AK1206), 0)), "", VLOOKUP($A1206,Courses!$A:AK, COLUMN(AK1206), 0))</f>
        <v/>
      </c>
      <c r="AL1206" s="8"/>
      <c r="AM1206" s="8"/>
    </row>
    <row r="1207" spans="1:39" ht="12.75" customHeight="1">
      <c r="A1207" s="4">
        <v>878</v>
      </c>
      <c r="B1207" s="4"/>
      <c r="C1207" s="69" t="s">
        <v>2885</v>
      </c>
      <c r="D1207" s="6" t="str">
        <f>IF(ISBLANK(VLOOKUP($A1207,Courses!$A:D, COLUMN(D1207), 0)), "", VLOOKUP($A1207,Courses!$A:D, COLUMN(D1207), 0))</f>
        <v>Mtn valley</v>
      </c>
      <c r="E1207" s="7" t="str">
        <f>IF(ISBLANK(VLOOKUP($A1207,Courses!$A:E, COLUMN(E1207), 0)), "", VLOOKUP($A1207,Courses!$A:E, COLUMN(E1207), 0))</f>
        <v>Real</v>
      </c>
      <c r="F1207" s="72" t="str">
        <f>IF(ISBLANK(VLOOKUP($A1207,Courses!$A:F, COLUMN(F1207), 0)), "", VLOOKUP($A1207,Courses!$A:F, COLUMN(F1207), 0))</f>
        <v>pendleton_cc_hole03.jpg</v>
      </c>
      <c r="G1207" s="72" t="str">
        <f>IF(ISBLANK(VLOOKUP($A1207,Courses!$A:G, COLUMN(G1207), 0)), "", VLOOKUP($A1207,Courses!$A:G, COLUMN(G1207), 0))</f>
        <v>pendleton_cc_hole04.jpg</v>
      </c>
      <c r="H1207" s="72" t="str">
        <f>IF(ISBLANK(VLOOKUP($A1207,Courses!$A:H, COLUMN(H1207), 0)), "", VLOOKUP($A1207,Courses!$A:H, COLUMN(H1207), 0))</f>
        <v/>
      </c>
      <c r="I1207" s="72" t="str">
        <f>IF(ISBLANK(VLOOKUP($A1207,Courses!$A:I, COLUMN(I1207), 0)), "", VLOOKUP($A1207,Courses!$A:I, COLUMN(I1207), 0))</f>
        <v/>
      </c>
      <c r="J1207" s="72" t="str">
        <f>IF(ISBLANK(VLOOKUP($A1207,Courses!$A:J, COLUMN(J1207), 0)), "", VLOOKUP($A1207,Courses!$A:J, COLUMN(J1207), 0))</f>
        <v/>
      </c>
      <c r="K1207" s="57" t="str">
        <f>IF(ISBLANK(VLOOKUP($A1207,Courses!$A:K, COLUMN(K1207), 0)), "", VLOOKUP($A1207,Courses!$A:K, COLUMN(K1207), 0))</f>
        <v>pendleton_cc.zip</v>
      </c>
      <c r="L1207" s="8" t="str">
        <f>IF(ISBLANK(VLOOKUP($A1207,Courses!$A:L, COLUMN(L1207), 0)), "", VLOOKUP($A1207,Courses!$A:L, COLUMN(L1207), 0))</f>
        <v>DanO</v>
      </c>
      <c r="M1207" s="8">
        <f>IF(ISBLANK(VLOOKUP($A1207,Courses!$A:M, COLUMN(M1207), 0)), "", VLOOKUP($A1207,Courses!$A:M, COLUMN(M1207), 0))</f>
        <v>8.8000000000000007</v>
      </c>
      <c r="N1207" s="9">
        <f>IF(ISBLANK(VLOOKUP($A1207,Courses!$A:N, COLUMN(N1207), 0)), "", VLOOKUP($A1207,Courses!$A:N, COLUMN(N1207), 0))</f>
        <v>36904</v>
      </c>
      <c r="O1207" s="8" t="str">
        <f>IF(ISBLANK(VLOOKUP($A1207,Courses!$A:O, COLUMN(O1207), 0)), "", VLOOKUP($A1207,Courses!$A:O, COLUMN(O1207), 0))</f>
        <v>beartooth</v>
      </c>
      <c r="P1207" s="8" t="str">
        <f>IF(ISBLANK(VLOOKUP($A1207,Courses!$A:P, COLUMN(P1207), 0)), "", VLOOKUP($A1207,Courses!$A:P, COLUMN(P1207), 0))</f>
        <v>parkland</v>
      </c>
      <c r="Q1207" s="8" t="str">
        <f>IF(ISBLANK(VLOOKUP($A1207,Courses!$A:Q, COLUMN(Q1207), 0)), "", VLOOKUP($A1207,Courses!$A:Q, COLUMN(Q1207), 0))</f>
        <v>pendeltoncc</v>
      </c>
      <c r="R1207" s="8" t="str">
        <f>IF(ISBLANK(VLOOKUP($A1207,Courses!$A:R, COLUMN(R1207), 0)), "", VLOOKUP($A1207,Courses!$A:R, COLUMN(R1207), 0))</f>
        <v>tccc</v>
      </c>
      <c r="S1207" s="8" t="str">
        <f>IF(ISBLANK(VLOOKUP($A1207,Courses!$A:S, COLUMN(S1207), 0)), "", VLOOKUP($A1207,Courses!$A:S, COLUMN(S1207), 0))</f>
        <v/>
      </c>
      <c r="T1207" s="8" t="str">
        <f>IF(ISBLANK(VLOOKUP($A1207,Courses!$A:T, COLUMN(T1207), 0)), "", VLOOKUP($A1207,Courses!$A:T, COLUMN(T1207), 0))</f>
        <v/>
      </c>
      <c r="U1207" s="8" t="str">
        <f>IF(ISBLANK(VLOOKUP($A1207,Courses!$A:U, COLUMN(U1207), 0)), "", VLOOKUP($A1207,Courses!$A:U, COLUMN(U1207), 0))</f>
        <v/>
      </c>
      <c r="V1207" s="8" t="str">
        <f>IF(ISBLANK(VLOOKUP($A1207,Courses!$A:V, COLUMN(V1207), 0)), "", VLOOKUP($A1207,Courses!$A:V, COLUMN(V1207), 0))</f>
        <v/>
      </c>
      <c r="W1207" s="8" t="str">
        <f>IF(ISBLANK(VLOOKUP($A1207,Courses!$A:W, COLUMN(W1207), 0)), "", VLOOKUP($A1207,Courses!$A:W, COLUMN(W1207), 0))</f>
        <v/>
      </c>
      <c r="X1207" s="8" t="str">
        <f>IF(ISBLANK(VLOOKUP($A1207,Courses!$A:X, COLUMN(X1207), 0)), "", VLOOKUP($A1207,Courses!$A:X, COLUMN(X1207), 0))</f>
        <v/>
      </c>
      <c r="Y1207" s="8" t="str">
        <f>IF(ISBLANK(VLOOKUP($A1207,Courses!$A:Y, COLUMN(Y1207), 0)), "", VLOOKUP($A1207,Courses!$A:Y, COLUMN(Y1207), 0))</f>
        <v/>
      </c>
      <c r="Z1207" s="8" t="str">
        <f>IF(ISBLANK(VLOOKUP($A1207,Courses!$A:Z, COLUMN(Z1207), 0)), "", VLOOKUP($A1207,Courses!$A:Z, COLUMN(Z1207), 0))</f>
        <v/>
      </c>
      <c r="AA1207" s="8" t="str">
        <f>IF(ISBLANK(VLOOKUP($A1207,Courses!$A:AA, COLUMN(AA1207), 0)), "", VLOOKUP($A1207,Courses!$A:AA, COLUMN(AA1207), 0))</f>
        <v/>
      </c>
      <c r="AB1207" s="8" t="str">
        <f>IF(ISBLANK(VLOOKUP($A1207,Courses!$A:AB, COLUMN(AB1207), 0)), "", VLOOKUP($A1207,Courses!$A:AB, COLUMN(AB1207), 0))</f>
        <v/>
      </c>
      <c r="AC1207" s="8" t="str">
        <f>IF(ISBLANK(VLOOKUP($A1207,Courses!$A:AC, COLUMN(AC1207), 0)), "", VLOOKUP($A1207,Courses!$A:AC, COLUMN(AC1207), 0))</f>
        <v/>
      </c>
      <c r="AD1207" s="8" t="str">
        <f>IF(ISBLANK(VLOOKUP($A1207,Courses!$A:AD, COLUMN(AD1207), 0)), "", VLOOKUP($A1207,Courses!$A:AD, COLUMN(AD1207), 0))</f>
        <v/>
      </c>
      <c r="AE1207" s="8" t="str">
        <f>IF(ISBLANK(VLOOKUP($A1207,Courses!$A:AE, COLUMN(AE1207), 0)), "", VLOOKUP($A1207,Courses!$A:AE, COLUMN(AE1207), 0))</f>
        <v/>
      </c>
      <c r="AF1207" s="8" t="str">
        <f>IF(ISBLANK(VLOOKUP($A1207,Courses!$A:AF, COLUMN(AF1207), 0)), "", VLOOKUP($A1207,Courses!$A:AF, COLUMN(AF1207), 0))</f>
        <v/>
      </c>
      <c r="AG1207" s="8">
        <f>IF(ISBLANK(VLOOKUP($A1207,Courses!$A:AG, COLUMN(AG1207), 0)), "", VLOOKUP($A1207,Courses!$A:AG, COLUMN(AG1207), 0))</f>
        <v>3</v>
      </c>
      <c r="AH1207" s="8">
        <f>IF(ISBLANK(VLOOKUP($A1207,Courses!$A:AH, COLUMN(AH1207), 0)), "", VLOOKUP($A1207,Courses!$A:AH, COLUMN(AH1207), 0))</f>
        <v>4</v>
      </c>
      <c r="AI1207" s="8" t="str">
        <f>IF(ISBLANK(VLOOKUP($A1207,Courses!$A:AI, COLUMN(AI1207), 0)), "", VLOOKUP($A1207,Courses!$A:AI, COLUMN(AI1207), 0))</f>
        <v/>
      </c>
      <c r="AJ1207" s="8" t="str">
        <f>IF(ISBLANK(VLOOKUP($A1207,Courses!$A:AJ, COLUMN(AJ1207), 0)), "", VLOOKUP($A1207,Courses!$A:AJ, COLUMN(AJ1207), 0))</f>
        <v/>
      </c>
      <c r="AK1207" s="8" t="str">
        <f>IF(ISBLANK(VLOOKUP($A1207,Courses!$A:AK, COLUMN(AK1207), 0)), "", VLOOKUP($A1207,Courses!$A:AK, COLUMN(AK1207), 0))</f>
        <v/>
      </c>
      <c r="AL1207" s="8"/>
      <c r="AM1207" s="8"/>
    </row>
    <row r="1208" spans="1:39" ht="12.75" customHeight="1">
      <c r="A1208" s="62">
        <v>1844</v>
      </c>
      <c r="B1208" s="4"/>
      <c r="C1208" s="71" t="s">
        <v>9407</v>
      </c>
      <c r="D1208" s="6" t="str">
        <f>IF(ISBLANK(VLOOKUP($A1208,Courses!$A:D, COLUMN(D1208), 0)), "", VLOOKUP($A1208,Courses!$A:D, COLUMN(D1208), 0))</f>
        <v>Parkland</v>
      </c>
      <c r="E1208" s="7" t="str">
        <f>IF(ISBLANK(VLOOKUP($A1208,Courses!$A:E, COLUMN(E1208), 0)), "", VLOOKUP($A1208,Courses!$A:E, COLUMN(E1208), 0))</f>
        <v>Real</v>
      </c>
      <c r="F1208" s="72" t="str">
        <f>IF(ISBLANK(VLOOKUP($A1208,Courses!$A:F, COLUMN(F1208), 0)), "", VLOOKUP($A1208,Courses!$A:F, COLUMN(F1208), 0))</f>
        <v>peninsula_state_park_splash.jpg</v>
      </c>
      <c r="G1208" s="72" t="str">
        <f>IF(ISBLANK(VLOOKUP($A1208,Courses!$A:G, COLUMN(G1208), 0)), "", VLOOKUP($A1208,Courses!$A:G, COLUMN(G1208), 0))</f>
        <v>peninsula_state_park_hole08.jpg</v>
      </c>
      <c r="H1208" s="72" t="str">
        <f>IF(ISBLANK(VLOOKUP($A1208,Courses!$A:H, COLUMN(H1208), 0)), "", VLOOKUP($A1208,Courses!$A:H, COLUMN(H1208), 0))</f>
        <v>peninsula_state_park_hole17.jpg</v>
      </c>
      <c r="I1208" s="72" t="str">
        <f>IF(ISBLANK(VLOOKUP($A1208,Courses!$A:I, COLUMN(I1208), 0)), "", VLOOKUP($A1208,Courses!$A:I, COLUMN(I1208), 0))</f>
        <v/>
      </c>
      <c r="J1208" s="72" t="str">
        <f>IF(ISBLANK(VLOOKUP($A1208,Courses!$A:J, COLUMN(J1208), 0)), "", VLOOKUP($A1208,Courses!$A:J, COLUMN(J1208), 0))</f>
        <v/>
      </c>
      <c r="K1208" s="57" t="str">
        <f>IF(ISBLANK(VLOOKUP($A1208,Courses!$A:K, COLUMN(K1208), 0)), "", VLOOKUP($A1208,Courses!$A:K, COLUMN(K1208), 0))</f>
        <v>peninsula_state_park.zip</v>
      </c>
      <c r="L1208" s="8" t="str">
        <f>IF(ISBLANK(VLOOKUP($A1208,Courses!$A:L, COLUMN(L1208), 0)), "", VLOOKUP($A1208,Courses!$A:L, COLUMN(L1208), 0))</f>
        <v>Brian Zager</v>
      </c>
      <c r="M1208" s="8">
        <f>IF(ISBLANK(VLOOKUP($A1208,Courses!$A:M, COLUMN(M1208), 0)), "", VLOOKUP($A1208,Courses!$A:M, COLUMN(M1208), 0))</f>
        <v>11.1</v>
      </c>
      <c r="N1208" s="9">
        <f>IF(ISBLANK(VLOOKUP($A1208,Courses!$A:N, COLUMN(N1208), 0)), "", VLOOKUP($A1208,Courses!$A:N, COLUMN(N1208), 0))</f>
        <v>40904</v>
      </c>
      <c r="O1208" s="8" t="str">
        <f>IF(ISBLANK(VLOOKUP($A1208,Courses!$A:O, COLUMN(O1208), 0)), "", VLOOKUP($A1208,Courses!$A:O, COLUMN(O1208), 0))</f>
        <v>northamerican</v>
      </c>
      <c r="P1208" s="8" t="str">
        <f>IF(ISBLANK(VLOOKUP($A1208,Courses!$A:P, COLUMN(P1208), 0)), "", VLOOKUP($A1208,Courses!$A:P, COLUMN(P1208), 0))</f>
        <v>peninsula_state_park_lib</v>
      </c>
      <c r="Q1208" s="8" t="str">
        <f>IF(ISBLANK(VLOOKUP($A1208,Courses!$A:Q, COLUMN(Q1208), 0)), "", VLOOKUP($A1208,Courses!$A:Q, COLUMN(Q1208), 0))</f>
        <v>pspgc</v>
      </c>
      <c r="R1208" s="8" t="str">
        <f>IF(ISBLANK(VLOOKUP($A1208,Courses!$A:R, COLUMN(R1208), 0)), "", VLOOKUP($A1208,Courses!$A:R, COLUMN(R1208), 0))</f>
        <v>The_Ridges</v>
      </c>
      <c r="S1208" s="8" t="str">
        <f>IF(ISBLANK(VLOOKUP($A1208,Courses!$A:S, COLUMN(S1208), 0)), "", VLOOKUP($A1208,Courses!$A:S, COLUMN(S1208), 0))</f>
        <v>wisconsinriver</v>
      </c>
      <c r="T1208" s="8" t="str">
        <f>IF(ISBLANK(VLOOKUP($A1208,Courses!$A:T, COLUMN(T1208), 0)), "", VLOOKUP($A1208,Courses!$A:T, COLUMN(T1208), 0))</f>
        <v>woodfordpark</v>
      </c>
      <c r="U1208" s="8" t="str">
        <f>IF(ISBLANK(VLOOKUP($A1208,Courses!$A:U, COLUMN(U1208), 0)), "", VLOOKUP($A1208,Courses!$A:U, COLUMN(U1208), 0))</f>
        <v/>
      </c>
      <c r="V1208" s="8" t="str">
        <f>IF(ISBLANK(VLOOKUP($A1208,Courses!$A:V, COLUMN(V1208), 0)), "", VLOOKUP($A1208,Courses!$A:V, COLUMN(V1208), 0))</f>
        <v/>
      </c>
      <c r="W1208" s="8" t="str">
        <f>IF(ISBLANK(VLOOKUP($A1208,Courses!$A:W, COLUMN(W1208), 0)), "", VLOOKUP($A1208,Courses!$A:W, COLUMN(W1208), 0))</f>
        <v/>
      </c>
      <c r="X1208" s="8" t="str">
        <f>IF(ISBLANK(VLOOKUP($A1208,Courses!$A:X, COLUMN(X1208), 0)), "", VLOOKUP($A1208,Courses!$A:X, COLUMN(X1208), 0))</f>
        <v/>
      </c>
      <c r="Y1208" s="8" t="str">
        <f>IF(ISBLANK(VLOOKUP($A1208,Courses!$A:Y, COLUMN(Y1208), 0)), "", VLOOKUP($A1208,Courses!$A:Y, COLUMN(Y1208), 0))</f>
        <v/>
      </c>
      <c r="Z1208" s="8" t="str">
        <f>IF(ISBLANK(VLOOKUP($A1208,Courses!$A:Z, COLUMN(Z1208), 0)), "", VLOOKUP($A1208,Courses!$A:Z, COLUMN(Z1208), 0))</f>
        <v/>
      </c>
      <c r="AA1208" s="8" t="str">
        <f>IF(ISBLANK(VLOOKUP($A1208,Courses!$A:AA, COLUMN(AA1208), 0)), "", VLOOKUP($A1208,Courses!$A:AA, COLUMN(AA1208), 0))</f>
        <v/>
      </c>
      <c r="AB1208" s="8" t="str">
        <f>IF(ISBLANK(VLOOKUP($A1208,Courses!$A:AB, COLUMN(AB1208), 0)), "", VLOOKUP($A1208,Courses!$A:AB, COLUMN(AB1208), 0))</f>
        <v/>
      </c>
      <c r="AC1208" s="8" t="str">
        <f>IF(ISBLANK(VLOOKUP($A1208,Courses!$A:AC, COLUMN(AC1208), 0)), "", VLOOKUP($A1208,Courses!$A:AC, COLUMN(AC1208), 0))</f>
        <v/>
      </c>
      <c r="AD1208" s="8" t="str">
        <f>IF(ISBLANK(VLOOKUP($A1208,Courses!$A:AD, COLUMN(AD1208), 0)), "", VLOOKUP($A1208,Courses!$A:AD, COLUMN(AD1208), 0))</f>
        <v/>
      </c>
      <c r="AE1208" s="8" t="str">
        <f>IF(ISBLANK(VLOOKUP($A1208,Courses!$A:AE, COLUMN(AE1208), 0)), "", VLOOKUP($A1208,Courses!$A:AE, COLUMN(AE1208), 0))</f>
        <v/>
      </c>
      <c r="AF1208" s="8" t="str">
        <f>IF(ISBLANK(VLOOKUP($A1208,Courses!$A:AF, COLUMN(AF1208), 0)), "", VLOOKUP($A1208,Courses!$A:AF, COLUMN(AF1208), 0))</f>
        <v/>
      </c>
      <c r="AG1208" s="8" t="str">
        <f>IF(ISBLANK(VLOOKUP($A1208,Courses!$A:AG, COLUMN(AG1208), 0)), "", VLOOKUP($A1208,Courses!$A:AG, COLUMN(AG1208), 0))</f>
        <v>Sp</v>
      </c>
      <c r="AH1208" s="8">
        <f>IF(ISBLANK(VLOOKUP($A1208,Courses!$A:AH, COLUMN(AH1208), 0)), "", VLOOKUP($A1208,Courses!$A:AH, COLUMN(AH1208), 0))</f>
        <v>8</v>
      </c>
      <c r="AI1208" s="8">
        <f>IF(ISBLANK(VLOOKUP($A1208,Courses!$A:AI, COLUMN(AI1208), 0)), "", VLOOKUP($A1208,Courses!$A:AI, COLUMN(AI1208), 0))</f>
        <v>17</v>
      </c>
      <c r="AJ1208" s="8" t="str">
        <f>IF(ISBLANK(VLOOKUP($A1208,Courses!$A:AJ, COLUMN(AJ1208), 0)), "", VLOOKUP($A1208,Courses!$A:AJ, COLUMN(AJ1208), 0))</f>
        <v/>
      </c>
      <c r="AK1208" s="8" t="str">
        <f>IF(ISBLANK(VLOOKUP($A1208,Courses!$A:AK, COLUMN(AK1208), 0)), "", VLOOKUP($A1208,Courses!$A:AK, COLUMN(AK1208), 0))</f>
        <v/>
      </c>
      <c r="AL1208" s="8"/>
      <c r="AM1208" s="8"/>
    </row>
    <row r="1209" spans="1:39" ht="12.75" customHeight="1">
      <c r="A1209" s="4">
        <v>1072</v>
      </c>
      <c r="B1209" s="4"/>
      <c r="C1209" s="69" t="s">
        <v>2888</v>
      </c>
      <c r="D1209" s="6" t="str">
        <f>IF(ISBLANK(VLOOKUP($A1209,Courses!$A:D, COLUMN(D1209), 0)), "", VLOOKUP($A1209,Courses!$A:D, COLUMN(D1209), 0))</f>
        <v>Lakeside</v>
      </c>
      <c r="E1209" s="7" t="str">
        <f>IF(ISBLANK(VLOOKUP($A1209,Courses!$A:E, COLUMN(E1209), 0)), "", VLOOKUP($A1209,Courses!$A:E, COLUMN(E1209), 0))</f>
        <v/>
      </c>
      <c r="F1209" s="72" t="str">
        <f>IF(ISBLANK(VLOOKUP($A1209,Courses!$A:F, COLUMN(F1209), 0)), "", VLOOKUP($A1209,Courses!$A:F, COLUMN(F1209), 0))</f>
        <v>penn_state_cc_splash.jpg</v>
      </c>
      <c r="G1209" s="72" t="str">
        <f>IF(ISBLANK(VLOOKUP($A1209,Courses!$A:G, COLUMN(G1209), 0)), "", VLOOKUP($A1209,Courses!$A:G, COLUMN(G1209), 0))</f>
        <v>penn_state_cc_hole07.jpg</v>
      </c>
      <c r="H1209" s="72" t="str">
        <f>IF(ISBLANK(VLOOKUP($A1209,Courses!$A:H, COLUMN(H1209), 0)), "", VLOOKUP($A1209,Courses!$A:H, COLUMN(H1209), 0))</f>
        <v/>
      </c>
      <c r="I1209" s="72" t="str">
        <f>IF(ISBLANK(VLOOKUP($A1209,Courses!$A:I, COLUMN(I1209), 0)), "", VLOOKUP($A1209,Courses!$A:I, COLUMN(I1209), 0))</f>
        <v/>
      </c>
      <c r="J1209" s="72" t="str">
        <f>IF(ISBLANK(VLOOKUP($A1209,Courses!$A:J, COLUMN(J1209), 0)), "", VLOOKUP($A1209,Courses!$A:J, COLUMN(J1209), 0))</f>
        <v/>
      </c>
      <c r="K1209" s="57" t="str">
        <f>IF(ISBLANK(VLOOKUP($A1209,Courses!$A:K, COLUMN(K1209), 0)), "", VLOOKUP($A1209,Courses!$A:K, COLUMN(K1209), 0))</f>
        <v>penn_state_cc.zip</v>
      </c>
      <c r="L1209" s="8" t="str">
        <f>IF(ISBLANK(VLOOKUP($A1209,Courses!$A:L, COLUMN(L1209), 0)), "", VLOOKUP($A1209,Courses!$A:L, COLUMN(L1209), 0))</f>
        <v>Keith Fisher</v>
      </c>
      <c r="M1209" s="8">
        <f>IF(ISBLANK(VLOOKUP($A1209,Courses!$A:M, COLUMN(M1209), 0)), "", VLOOKUP($A1209,Courses!$A:M, COLUMN(M1209), 0))</f>
        <v>3.9</v>
      </c>
      <c r="N1209" s="9">
        <f>IF(ISBLANK(VLOOKUP($A1209,Courses!$A:N, COLUMN(N1209), 0)), "", VLOOKUP($A1209,Courses!$A:N, COLUMN(N1209), 0))</f>
        <v>36746</v>
      </c>
      <c r="O1209" s="8" t="str">
        <f>IF(ISBLANK(VLOOKUP($A1209,Courses!$A:O, COLUMN(O1209), 0)), "", VLOOKUP($A1209,Courses!$A:O, COLUMN(O1209), 0))</f>
        <v>arrowheadver2</v>
      </c>
      <c r="P1209" s="8" t="str">
        <f>IF(ISBLANK(VLOOKUP($A1209,Courses!$A:P, COLUMN(P1209), 0)), "", VLOOKUP($A1209,Courses!$A:P, COLUMN(P1209), 0))</f>
        <v>chippewa</v>
      </c>
      <c r="Q1209" s="8" t="str">
        <f>IF(ISBLANK(VLOOKUP($A1209,Courses!$A:Q, COLUMN(Q1209), 0)), "", VLOOKUP($A1209,Courses!$A:Q, COLUMN(Q1209), 0))</f>
        <v>diamondknolls</v>
      </c>
      <c r="R1209" s="8" t="str">
        <f>IF(ISBLANK(VLOOKUP($A1209,Courses!$A:R, COLUMN(R1209), 0)), "", VLOOKUP($A1209,Courses!$A:R, COLUMN(R1209), 0))</f>
        <v>psu</v>
      </c>
      <c r="S1209" s="8" t="str">
        <f>IF(ISBLANK(VLOOKUP($A1209,Courses!$A:S, COLUMN(S1209), 0)), "", VLOOKUP($A1209,Courses!$A:S, COLUMN(S1209), 0))</f>
        <v/>
      </c>
      <c r="T1209" s="8" t="str">
        <f>IF(ISBLANK(VLOOKUP($A1209,Courses!$A:T, COLUMN(T1209), 0)), "", VLOOKUP($A1209,Courses!$A:T, COLUMN(T1209), 0))</f>
        <v/>
      </c>
      <c r="U1209" s="8" t="str">
        <f>IF(ISBLANK(VLOOKUP($A1209,Courses!$A:U, COLUMN(U1209), 0)), "", VLOOKUP($A1209,Courses!$A:U, COLUMN(U1209), 0))</f>
        <v/>
      </c>
      <c r="V1209" s="8" t="str">
        <f>IF(ISBLANK(VLOOKUP($A1209,Courses!$A:V, COLUMN(V1209), 0)), "", VLOOKUP($A1209,Courses!$A:V, COLUMN(V1209), 0))</f>
        <v/>
      </c>
      <c r="W1209" s="8" t="str">
        <f>IF(ISBLANK(VLOOKUP($A1209,Courses!$A:W, COLUMN(W1209), 0)), "", VLOOKUP($A1209,Courses!$A:W, COLUMN(W1209), 0))</f>
        <v/>
      </c>
      <c r="X1209" s="8" t="str">
        <f>IF(ISBLANK(VLOOKUP($A1209,Courses!$A:X, COLUMN(X1209), 0)), "", VLOOKUP($A1209,Courses!$A:X, COLUMN(X1209), 0))</f>
        <v/>
      </c>
      <c r="Y1209" s="8" t="str">
        <f>IF(ISBLANK(VLOOKUP($A1209,Courses!$A:Y, COLUMN(Y1209), 0)), "", VLOOKUP($A1209,Courses!$A:Y, COLUMN(Y1209), 0))</f>
        <v/>
      </c>
      <c r="Z1209" s="8" t="str">
        <f>IF(ISBLANK(VLOOKUP($A1209,Courses!$A:Z, COLUMN(Z1209), 0)), "", VLOOKUP($A1209,Courses!$A:Z, COLUMN(Z1209), 0))</f>
        <v/>
      </c>
      <c r="AA1209" s="8" t="str">
        <f>IF(ISBLANK(VLOOKUP($A1209,Courses!$A:AA, COLUMN(AA1209), 0)), "", VLOOKUP($A1209,Courses!$A:AA, COLUMN(AA1209), 0))</f>
        <v/>
      </c>
      <c r="AB1209" s="8" t="str">
        <f>IF(ISBLANK(VLOOKUP($A1209,Courses!$A:AB, COLUMN(AB1209), 0)), "", VLOOKUP($A1209,Courses!$A:AB, COLUMN(AB1209), 0))</f>
        <v/>
      </c>
      <c r="AC1209" s="8" t="str">
        <f>IF(ISBLANK(VLOOKUP($A1209,Courses!$A:AC, COLUMN(AC1209), 0)), "", VLOOKUP($A1209,Courses!$A:AC, COLUMN(AC1209), 0))</f>
        <v/>
      </c>
      <c r="AD1209" s="8" t="str">
        <f>IF(ISBLANK(VLOOKUP($A1209,Courses!$A:AD, COLUMN(AD1209), 0)), "", VLOOKUP($A1209,Courses!$A:AD, COLUMN(AD1209), 0))</f>
        <v/>
      </c>
      <c r="AE1209" s="8" t="str">
        <f>IF(ISBLANK(VLOOKUP($A1209,Courses!$A:AE, COLUMN(AE1209), 0)), "", VLOOKUP($A1209,Courses!$A:AE, COLUMN(AE1209), 0))</f>
        <v/>
      </c>
      <c r="AF1209" s="8" t="str">
        <f>IF(ISBLANK(VLOOKUP($A1209,Courses!$A:AF, COLUMN(AF1209), 0)), "", VLOOKUP($A1209,Courses!$A:AF, COLUMN(AF1209), 0))</f>
        <v/>
      </c>
      <c r="AG1209" s="8" t="str">
        <f>IF(ISBLANK(VLOOKUP($A1209,Courses!$A:AG, COLUMN(AG1209), 0)), "", VLOOKUP($A1209,Courses!$A:AG, COLUMN(AG1209), 0))</f>
        <v>Sp</v>
      </c>
      <c r="AH1209" s="8">
        <f>IF(ISBLANK(VLOOKUP($A1209,Courses!$A:AH, COLUMN(AH1209), 0)), "", VLOOKUP($A1209,Courses!$A:AH, COLUMN(AH1209), 0))</f>
        <v>7</v>
      </c>
      <c r="AI1209" s="8" t="str">
        <f>IF(ISBLANK(VLOOKUP($A1209,Courses!$A:AI, COLUMN(AI1209), 0)), "", VLOOKUP($A1209,Courses!$A:AI, COLUMN(AI1209), 0))</f>
        <v/>
      </c>
      <c r="AJ1209" s="8" t="str">
        <f>IF(ISBLANK(VLOOKUP($A1209,Courses!$A:AJ, COLUMN(AJ1209), 0)), "", VLOOKUP($A1209,Courses!$A:AJ, COLUMN(AJ1209), 0))</f>
        <v/>
      </c>
      <c r="AK1209" s="8" t="str">
        <f>IF(ISBLANK(VLOOKUP($A1209,Courses!$A:AK, COLUMN(AK1209), 0)), "", VLOOKUP($A1209,Courses!$A:AK, COLUMN(AK1209), 0))</f>
        <v/>
      </c>
      <c r="AL1209" s="8"/>
      <c r="AM1209" s="8"/>
    </row>
    <row r="1210" spans="1:39" ht="12.75" customHeight="1">
      <c r="A1210" s="4">
        <v>1073</v>
      </c>
      <c r="B1210" s="4"/>
      <c r="C1210" s="69" t="s">
        <v>2891</v>
      </c>
      <c r="D1210" s="6" t="str">
        <f>IF(ISBLANK(VLOOKUP($A1210,Courses!$A:D, COLUMN(D1210), 0)), "", VLOOKUP($A1210,Courses!$A:D, COLUMN(D1210), 0))</f>
        <v>Mtn valley</v>
      </c>
      <c r="E1210" s="7" t="str">
        <f>IF(ISBLANK(VLOOKUP($A1210,Courses!$A:E, COLUMN(E1210), 0)), "", VLOOKUP($A1210,Courses!$A:E, COLUMN(E1210), 0))</f>
        <v/>
      </c>
      <c r="F1210" s="72" t="str">
        <f>IF(ISBLANK(VLOOKUP($A1210,Courses!$A:F, COLUMN(F1210), 0)), "", VLOOKUP($A1210,Courses!$A:F, COLUMN(F1210), 0))</f>
        <v>pennington_north_splash.jpg</v>
      </c>
      <c r="G1210" s="72" t="str">
        <f>IF(ISBLANK(VLOOKUP($A1210,Courses!$A:G, COLUMN(G1210), 0)), "", VLOOKUP($A1210,Courses!$A:G, COLUMN(G1210), 0))</f>
        <v>pennington_north_hole03.jpg</v>
      </c>
      <c r="H1210" s="72" t="str">
        <f>IF(ISBLANK(VLOOKUP($A1210,Courses!$A:H, COLUMN(H1210), 0)), "", VLOOKUP($A1210,Courses!$A:H, COLUMN(H1210), 0))</f>
        <v/>
      </c>
      <c r="I1210" s="72" t="str">
        <f>IF(ISBLANK(VLOOKUP($A1210,Courses!$A:I, COLUMN(I1210), 0)), "", VLOOKUP($A1210,Courses!$A:I, COLUMN(I1210), 0))</f>
        <v/>
      </c>
      <c r="J1210" s="72" t="str">
        <f>IF(ISBLANK(VLOOKUP($A1210,Courses!$A:J, COLUMN(J1210), 0)), "", VLOOKUP($A1210,Courses!$A:J, COLUMN(J1210), 0))</f>
        <v/>
      </c>
      <c r="K1210" s="57" t="str">
        <f>IF(ISBLANK(VLOOKUP($A1210,Courses!$A:K, COLUMN(K1210), 0)), "", VLOOKUP($A1210,Courses!$A:K, COLUMN(K1210), 0))</f>
        <v>pennington_north.zip</v>
      </c>
      <c r="L1210" s="8" t="str">
        <f>IF(ISBLANK(VLOOKUP($A1210,Courses!$A:L, COLUMN(L1210), 0)), "", VLOOKUP($A1210,Courses!$A:L, COLUMN(L1210), 0))</f>
        <v>Phillip Oatley</v>
      </c>
      <c r="M1210" s="8">
        <f>IF(ISBLANK(VLOOKUP($A1210,Courses!$A:M, COLUMN(M1210), 0)), "", VLOOKUP($A1210,Courses!$A:M, COLUMN(M1210), 0))</f>
        <v>6.7</v>
      </c>
      <c r="N1210" s="9">
        <f>IF(ISBLANK(VLOOKUP($A1210,Courses!$A:N, COLUMN(N1210), 0)), "", VLOOKUP($A1210,Courses!$A:N, COLUMN(N1210), 0))</f>
        <v>37097</v>
      </c>
      <c r="O1210" s="8" t="str">
        <f>IF(ISBLANK(VLOOKUP($A1210,Courses!$A:O, COLUMN(O1210), 0)), "", VLOOKUP($A1210,Courses!$A:O, COLUMN(O1210), 0))</f>
        <v>beartooth</v>
      </c>
      <c r="P1210" s="8" t="str">
        <f>IF(ISBLANK(VLOOKUP($A1210,Courses!$A:P, COLUMN(P1210), 0)), "", VLOOKUP($A1210,Courses!$A:P, COLUMN(P1210), 0))</f>
        <v>cutterbay</v>
      </c>
      <c r="Q1210" s="8" t="str">
        <f>IF(ISBLANK(VLOOKUP($A1210,Courses!$A:Q, COLUMN(Q1210), 0)), "", VLOOKUP($A1210,Courses!$A:Q, COLUMN(Q1210), 0))</f>
        <v>fall</v>
      </c>
      <c r="R1210" s="8" t="str">
        <f>IF(ISBLANK(VLOOKUP($A1210,Courses!$A:R, COLUMN(R1210), 0)), "", VLOOKUP($A1210,Courses!$A:R, COLUMN(R1210), 0))</f>
        <v>lagalochan</v>
      </c>
      <c r="S1210" s="8" t="str">
        <f>IF(ISBLANK(VLOOKUP($A1210,Courses!$A:S, COLUMN(S1210), 0)), "", VLOOKUP($A1210,Courses!$A:S, COLUMN(S1210), 0))</f>
        <v>sammamish</v>
      </c>
      <c r="T1210" s="8" t="str">
        <f>IF(ISBLANK(VLOOKUP($A1210,Courses!$A:T, COLUMN(T1210), 0)), "", VLOOKUP($A1210,Courses!$A:T, COLUMN(T1210), 0))</f>
        <v>sgotha</v>
      </c>
      <c r="U1210" s="8" t="str">
        <f>IF(ISBLANK(VLOOKUP($A1210,Courses!$A:U, COLUMN(U1210), 0)), "", VLOOKUP($A1210,Courses!$A:U, COLUMN(U1210), 0))</f>
        <v>threerivers</v>
      </c>
      <c r="V1210" s="8" t="str">
        <f>IF(ISBLANK(VLOOKUP($A1210,Courses!$A:V, COLUMN(V1210), 0)), "", VLOOKUP($A1210,Courses!$A:V, COLUMN(V1210), 0))</f>
        <v/>
      </c>
      <c r="W1210" s="8" t="str">
        <f>IF(ISBLANK(VLOOKUP($A1210,Courses!$A:W, COLUMN(W1210), 0)), "", VLOOKUP($A1210,Courses!$A:W, COLUMN(W1210), 0))</f>
        <v/>
      </c>
      <c r="X1210" s="8" t="str">
        <f>IF(ISBLANK(VLOOKUP($A1210,Courses!$A:X, COLUMN(X1210), 0)), "", VLOOKUP($A1210,Courses!$A:X, COLUMN(X1210), 0))</f>
        <v/>
      </c>
      <c r="Y1210" s="8" t="str">
        <f>IF(ISBLANK(VLOOKUP($A1210,Courses!$A:Y, COLUMN(Y1210), 0)), "", VLOOKUP($A1210,Courses!$A:Y, COLUMN(Y1210), 0))</f>
        <v/>
      </c>
      <c r="Z1210" s="8" t="str">
        <f>IF(ISBLANK(VLOOKUP($A1210,Courses!$A:Z, COLUMN(Z1210), 0)), "", VLOOKUP($A1210,Courses!$A:Z, COLUMN(Z1210), 0))</f>
        <v/>
      </c>
      <c r="AA1210" s="8" t="str">
        <f>IF(ISBLANK(VLOOKUP($A1210,Courses!$A:AA, COLUMN(AA1210), 0)), "", VLOOKUP($A1210,Courses!$A:AA, COLUMN(AA1210), 0))</f>
        <v/>
      </c>
      <c r="AB1210" s="8" t="str">
        <f>IF(ISBLANK(VLOOKUP($A1210,Courses!$A:AB, COLUMN(AB1210), 0)), "", VLOOKUP($A1210,Courses!$A:AB, COLUMN(AB1210), 0))</f>
        <v/>
      </c>
      <c r="AC1210" s="8" t="str">
        <f>IF(ISBLANK(VLOOKUP($A1210,Courses!$A:AC, COLUMN(AC1210), 0)), "", VLOOKUP($A1210,Courses!$A:AC, COLUMN(AC1210), 0))</f>
        <v/>
      </c>
      <c r="AD1210" s="8" t="str">
        <f>IF(ISBLANK(VLOOKUP($A1210,Courses!$A:AD, COLUMN(AD1210), 0)), "", VLOOKUP($A1210,Courses!$A:AD, COLUMN(AD1210), 0))</f>
        <v/>
      </c>
      <c r="AE1210" s="8" t="str">
        <f>IF(ISBLANK(VLOOKUP($A1210,Courses!$A:AE, COLUMN(AE1210), 0)), "", VLOOKUP($A1210,Courses!$A:AE, COLUMN(AE1210), 0))</f>
        <v/>
      </c>
      <c r="AF1210" s="8" t="str">
        <f>IF(ISBLANK(VLOOKUP($A1210,Courses!$A:AF, COLUMN(AF1210), 0)), "", VLOOKUP($A1210,Courses!$A:AF, COLUMN(AF1210), 0))</f>
        <v/>
      </c>
      <c r="AG1210" s="8" t="str">
        <f>IF(ISBLANK(VLOOKUP($A1210,Courses!$A:AG, COLUMN(AG1210), 0)), "", VLOOKUP($A1210,Courses!$A:AG, COLUMN(AG1210), 0))</f>
        <v>Sp</v>
      </c>
      <c r="AH1210" s="8">
        <f>IF(ISBLANK(VLOOKUP($A1210,Courses!$A:AH, COLUMN(AH1210), 0)), "", VLOOKUP($A1210,Courses!$A:AH, COLUMN(AH1210), 0))</f>
        <v>3</v>
      </c>
      <c r="AI1210" s="8" t="str">
        <f>IF(ISBLANK(VLOOKUP($A1210,Courses!$A:AI, COLUMN(AI1210), 0)), "", VLOOKUP($A1210,Courses!$A:AI, COLUMN(AI1210), 0))</f>
        <v/>
      </c>
      <c r="AJ1210" s="8" t="str">
        <f>IF(ISBLANK(VLOOKUP($A1210,Courses!$A:AJ, COLUMN(AJ1210), 0)), "", VLOOKUP($A1210,Courses!$A:AJ, COLUMN(AJ1210), 0))</f>
        <v/>
      </c>
      <c r="AK1210" s="8" t="str">
        <f>IF(ISBLANK(VLOOKUP($A1210,Courses!$A:AK, COLUMN(AK1210), 0)), "", VLOOKUP($A1210,Courses!$A:AK, COLUMN(AK1210), 0))</f>
        <v/>
      </c>
      <c r="AL1210" s="8"/>
      <c r="AM1210" s="8"/>
    </row>
    <row r="1211" spans="1:39" ht="12.75" customHeight="1">
      <c r="A1211" s="4">
        <v>1074</v>
      </c>
      <c r="B1211" s="4"/>
      <c r="C1211" s="69" t="s">
        <v>2893</v>
      </c>
      <c r="D1211" s="6" t="str">
        <f>IF(ISBLANK(VLOOKUP($A1211,Courses!$A:D, COLUMN(D1211), 0)), "", VLOOKUP($A1211,Courses!$A:D, COLUMN(D1211), 0))</f>
        <v>Mtn valley</v>
      </c>
      <c r="E1211" s="7" t="str">
        <f>IF(ISBLANK(VLOOKUP($A1211,Courses!$A:E, COLUMN(E1211), 0)), "", VLOOKUP($A1211,Courses!$A:E, COLUMN(E1211), 0))</f>
        <v/>
      </c>
      <c r="F1211" s="72" t="str">
        <f>IF(ISBLANK(VLOOKUP($A1211,Courses!$A:F, COLUMN(F1211), 0)), "", VLOOKUP($A1211,Courses!$A:F, COLUMN(F1211), 0))</f>
        <v>pentland_park_splash.jpg</v>
      </c>
      <c r="G1211" s="72" t="str">
        <f>IF(ISBLANK(VLOOKUP($A1211,Courses!$A:G, COLUMN(G1211), 0)), "", VLOOKUP($A1211,Courses!$A:G, COLUMN(G1211), 0))</f>
        <v>pentland_park_hole01.jpg</v>
      </c>
      <c r="H1211" s="72" t="str">
        <f>IF(ISBLANK(VLOOKUP($A1211,Courses!$A:H, COLUMN(H1211), 0)), "", VLOOKUP($A1211,Courses!$A:H, COLUMN(H1211), 0))</f>
        <v/>
      </c>
      <c r="I1211" s="72" t="str">
        <f>IF(ISBLANK(VLOOKUP($A1211,Courses!$A:I, COLUMN(I1211), 0)), "", VLOOKUP($A1211,Courses!$A:I, COLUMN(I1211), 0))</f>
        <v/>
      </c>
      <c r="J1211" s="72" t="str">
        <f>IF(ISBLANK(VLOOKUP($A1211,Courses!$A:J, COLUMN(J1211), 0)), "", VLOOKUP($A1211,Courses!$A:J, COLUMN(J1211), 0))</f>
        <v/>
      </c>
      <c r="K1211" s="57" t="str">
        <f>IF(ISBLANK(VLOOKUP($A1211,Courses!$A:K, COLUMN(K1211), 0)), "", VLOOKUP($A1211,Courses!$A:K, COLUMN(K1211), 0))</f>
        <v>pentland_park.zip</v>
      </c>
      <c r="L1211" s="8" t="str">
        <f>IF(ISBLANK(VLOOKUP($A1211,Courses!$A:L, COLUMN(L1211), 0)), "", VLOOKUP($A1211,Courses!$A:L, COLUMN(L1211), 0))</f>
        <v>Sandy_Lie(c)</v>
      </c>
      <c r="M1211" s="8">
        <f>IF(ISBLANK(VLOOKUP($A1211,Courses!$A:M, COLUMN(M1211), 0)), "", VLOOKUP($A1211,Courses!$A:M, COLUMN(M1211), 0))</f>
        <v>4.5</v>
      </c>
      <c r="N1211" s="9">
        <f>IF(ISBLANK(VLOOKUP($A1211,Courses!$A:N, COLUMN(N1211), 0)), "", VLOOKUP($A1211,Courses!$A:N, COLUMN(N1211), 0))</f>
        <v>36674</v>
      </c>
      <c r="O1211" s="8" t="str">
        <f>IF(ISBLANK(VLOOKUP($A1211,Courses!$A:O, COLUMN(O1211), 0)), "", VLOOKUP($A1211,Courses!$A:O, COLUMN(O1211), 0))</f>
        <v>arrowheadver2</v>
      </c>
      <c r="P1211" s="8" t="str">
        <f>IF(ISBLANK(VLOOKUP($A1211,Courses!$A:P, COLUMN(P1211), 0)), "", VLOOKUP($A1211,Courses!$A:P, COLUMN(P1211), 0))</f>
        <v>capilanoridge</v>
      </c>
      <c r="Q1211" s="8" t="str">
        <f>IF(ISBLANK(VLOOKUP($A1211,Courses!$A:Q, COLUMN(Q1211), 0)), "", VLOOKUP($A1211,Courses!$A:Q, COLUMN(Q1211), 0))</f>
        <v>kakadu</v>
      </c>
      <c r="R1211" s="8" t="str">
        <f>IF(ISBLANK(VLOOKUP($A1211,Courses!$A:R, COLUMN(R1211), 0)), "", VLOOKUP($A1211,Courses!$A:R, COLUMN(R1211), 0))</f>
        <v>parkland</v>
      </c>
      <c r="S1211" s="8" t="str">
        <f>IF(ISBLANK(VLOOKUP($A1211,Courses!$A:S, COLUMN(S1211), 0)), "", VLOOKUP($A1211,Courses!$A:S, COLUMN(S1211), 0))</f>
        <v>scottsdaletextures</v>
      </c>
      <c r="T1211" s="8" t="str">
        <f>IF(ISBLANK(VLOOKUP($A1211,Courses!$A:T, COLUMN(T1211), 0)), "", VLOOKUP($A1211,Courses!$A:T, COLUMN(T1211), 0))</f>
        <v/>
      </c>
      <c r="U1211" s="8" t="str">
        <f>IF(ISBLANK(VLOOKUP($A1211,Courses!$A:U, COLUMN(U1211), 0)), "", VLOOKUP($A1211,Courses!$A:U, COLUMN(U1211), 0))</f>
        <v/>
      </c>
      <c r="V1211" s="8" t="str">
        <f>IF(ISBLANK(VLOOKUP($A1211,Courses!$A:V, COLUMN(V1211), 0)), "", VLOOKUP($A1211,Courses!$A:V, COLUMN(V1211), 0))</f>
        <v/>
      </c>
      <c r="W1211" s="8" t="str">
        <f>IF(ISBLANK(VLOOKUP($A1211,Courses!$A:W, COLUMN(W1211), 0)), "", VLOOKUP($A1211,Courses!$A:W, COLUMN(W1211), 0))</f>
        <v/>
      </c>
      <c r="X1211" s="8" t="str">
        <f>IF(ISBLANK(VLOOKUP($A1211,Courses!$A:X, COLUMN(X1211), 0)), "", VLOOKUP($A1211,Courses!$A:X, COLUMN(X1211), 0))</f>
        <v/>
      </c>
      <c r="Y1211" s="8" t="str">
        <f>IF(ISBLANK(VLOOKUP($A1211,Courses!$A:Y, COLUMN(Y1211), 0)), "", VLOOKUP($A1211,Courses!$A:Y, COLUMN(Y1211), 0))</f>
        <v/>
      </c>
      <c r="Z1211" s="8" t="str">
        <f>IF(ISBLANK(VLOOKUP($A1211,Courses!$A:Z, COLUMN(Z1211), 0)), "", VLOOKUP($A1211,Courses!$A:Z, COLUMN(Z1211), 0))</f>
        <v/>
      </c>
      <c r="AA1211" s="8" t="str">
        <f>IF(ISBLANK(VLOOKUP($A1211,Courses!$A:AA, COLUMN(AA1211), 0)), "", VLOOKUP($A1211,Courses!$A:AA, COLUMN(AA1211), 0))</f>
        <v/>
      </c>
      <c r="AB1211" s="8" t="str">
        <f>IF(ISBLANK(VLOOKUP($A1211,Courses!$A:AB, COLUMN(AB1211), 0)), "", VLOOKUP($A1211,Courses!$A:AB, COLUMN(AB1211), 0))</f>
        <v/>
      </c>
      <c r="AC1211" s="8" t="str">
        <f>IF(ISBLANK(VLOOKUP($A1211,Courses!$A:AC, COLUMN(AC1211), 0)), "", VLOOKUP($A1211,Courses!$A:AC, COLUMN(AC1211), 0))</f>
        <v/>
      </c>
      <c r="AD1211" s="8" t="str">
        <f>IF(ISBLANK(VLOOKUP($A1211,Courses!$A:AD, COLUMN(AD1211), 0)), "", VLOOKUP($A1211,Courses!$A:AD, COLUMN(AD1211), 0))</f>
        <v/>
      </c>
      <c r="AE1211" s="8" t="str">
        <f>IF(ISBLANK(VLOOKUP($A1211,Courses!$A:AE, COLUMN(AE1211), 0)), "", VLOOKUP($A1211,Courses!$A:AE, COLUMN(AE1211), 0))</f>
        <v/>
      </c>
      <c r="AF1211" s="8" t="str">
        <f>IF(ISBLANK(VLOOKUP($A1211,Courses!$A:AF, COLUMN(AF1211), 0)), "", VLOOKUP($A1211,Courses!$A:AF, COLUMN(AF1211), 0))</f>
        <v/>
      </c>
      <c r="AG1211" s="8" t="str">
        <f>IF(ISBLANK(VLOOKUP($A1211,Courses!$A:AG, COLUMN(AG1211), 0)), "", VLOOKUP($A1211,Courses!$A:AG, COLUMN(AG1211), 0))</f>
        <v>Sp</v>
      </c>
      <c r="AH1211" s="8">
        <f>IF(ISBLANK(VLOOKUP($A1211,Courses!$A:AH, COLUMN(AH1211), 0)), "", VLOOKUP($A1211,Courses!$A:AH, COLUMN(AH1211), 0))</f>
        <v>1</v>
      </c>
      <c r="AI1211" s="8" t="str">
        <f>IF(ISBLANK(VLOOKUP($A1211,Courses!$A:AI, COLUMN(AI1211), 0)), "", VLOOKUP($A1211,Courses!$A:AI, COLUMN(AI1211), 0))</f>
        <v/>
      </c>
      <c r="AJ1211" s="8" t="str">
        <f>IF(ISBLANK(VLOOKUP($A1211,Courses!$A:AJ, COLUMN(AJ1211), 0)), "", VLOOKUP($A1211,Courses!$A:AJ, COLUMN(AJ1211), 0))</f>
        <v/>
      </c>
      <c r="AK1211" s="8" t="str">
        <f>IF(ISBLANK(VLOOKUP($A1211,Courses!$A:AK, COLUMN(AK1211), 0)), "", VLOOKUP($A1211,Courses!$A:AK, COLUMN(AK1211), 0))</f>
        <v/>
      </c>
      <c r="AL1211" s="8"/>
      <c r="AM1211" s="8"/>
    </row>
    <row r="1212" spans="1:39" ht="12.75" customHeight="1">
      <c r="A1212" s="4">
        <v>1075</v>
      </c>
      <c r="B1212" s="4"/>
      <c r="C1212" s="69" t="s">
        <v>2896</v>
      </c>
      <c r="D1212" s="6" t="str">
        <f>IF(ISBLANK(VLOOKUP($A1212,Courses!$A:D, COLUMN(D1212), 0)), "", VLOOKUP($A1212,Courses!$A:D, COLUMN(D1212), 0))</f>
        <v>Mtn valley</v>
      </c>
      <c r="E1212" s="7" t="str">
        <f>IF(ISBLANK(VLOOKUP($A1212,Courses!$A:E, COLUMN(E1212), 0)), "", VLOOKUP($A1212,Courses!$A:E, COLUMN(E1212), 0))</f>
        <v/>
      </c>
      <c r="F1212" s="72" t="str">
        <f>IF(ISBLANK(VLOOKUP($A1212,Courses!$A:F, COLUMN(F1212), 0)), "", VLOOKUP($A1212,Courses!$A:F, COLUMN(F1212), 0))</f>
        <v>pepper_hill_gc_hole02.jpg</v>
      </c>
      <c r="G1212" s="72" t="str">
        <f>IF(ISBLANK(VLOOKUP($A1212,Courses!$A:G, COLUMN(G1212), 0)), "", VLOOKUP($A1212,Courses!$A:G, COLUMN(G1212), 0))</f>
        <v>pepper_hill_gc_hole18.jpg</v>
      </c>
      <c r="H1212" s="72" t="str">
        <f>IF(ISBLANK(VLOOKUP($A1212,Courses!$A:H, COLUMN(H1212), 0)), "", VLOOKUP($A1212,Courses!$A:H, COLUMN(H1212), 0))</f>
        <v/>
      </c>
      <c r="I1212" s="72" t="str">
        <f>IF(ISBLANK(VLOOKUP($A1212,Courses!$A:I, COLUMN(I1212), 0)), "", VLOOKUP($A1212,Courses!$A:I, COLUMN(I1212), 0))</f>
        <v/>
      </c>
      <c r="J1212" s="72" t="str">
        <f>IF(ISBLANK(VLOOKUP($A1212,Courses!$A:J, COLUMN(J1212), 0)), "", VLOOKUP($A1212,Courses!$A:J, COLUMN(J1212), 0))</f>
        <v/>
      </c>
      <c r="K1212" s="57" t="str">
        <f>IF(ISBLANK(VLOOKUP($A1212,Courses!$A:K, COLUMN(K1212), 0)), "", VLOOKUP($A1212,Courses!$A:K, COLUMN(K1212), 0))</f>
        <v>pepperhill_gc.zip</v>
      </c>
      <c r="L1212" s="8" t="str">
        <f>IF(ISBLANK(VLOOKUP($A1212,Courses!$A:L, COLUMN(L1212), 0)), "", VLOOKUP($A1212,Courses!$A:L, COLUMN(L1212), 0))</f>
        <v>TCA2000</v>
      </c>
      <c r="M1212" s="8">
        <f>IF(ISBLANK(VLOOKUP($A1212,Courses!$A:M, COLUMN(M1212), 0)), "", VLOOKUP($A1212,Courses!$A:M, COLUMN(M1212), 0))</f>
        <v>16.3</v>
      </c>
      <c r="N1212" s="9">
        <f>IF(ISBLANK(VLOOKUP($A1212,Courses!$A:N, COLUMN(N1212), 0)), "", VLOOKUP($A1212,Courses!$A:N, COLUMN(N1212), 0))</f>
        <v>37692</v>
      </c>
      <c r="O1212" s="8" t="str">
        <f>IF(ISBLANK(VLOOKUP($A1212,Courses!$A:O, COLUMN(O1212), 0)), "", VLOOKUP($A1212,Courses!$A:O, COLUMN(O1212), 0))</f>
        <v>aviemore</v>
      </c>
      <c r="P1212" s="8" t="str">
        <f>IF(ISBLANK(VLOOKUP($A1212,Courses!$A:P, COLUMN(P1212), 0)), "", VLOOKUP($A1212,Courses!$A:P, COLUMN(P1212), 0))</f>
        <v>blackheath</v>
      </c>
      <c r="Q1212" s="8" t="str">
        <f>IF(ISBLANK(VLOOKUP($A1212,Courses!$A:Q, COLUMN(Q1212), 0)), "", VLOOKUP($A1212,Courses!$A:Q, COLUMN(Q1212), 0))</f>
        <v>fountains</v>
      </c>
      <c r="R1212" s="8" t="str">
        <f>IF(ISBLANK(VLOOKUP($A1212,Courses!$A:R, COLUMN(R1212), 0)), "", VLOOKUP($A1212,Courses!$A:R, COLUMN(R1212), 0))</f>
        <v>houses1</v>
      </c>
      <c r="S1212" s="8" t="str">
        <f>IF(ISBLANK(VLOOKUP($A1212,Courses!$A:S, COLUMN(S1212), 0)), "", VLOOKUP($A1212,Courses!$A:S, COLUMN(S1212), 0))</f>
        <v>kingstonheath</v>
      </c>
      <c r="T1212" s="8" t="str">
        <f>IF(ISBLANK(VLOOKUP($A1212,Courses!$A:T, COLUMN(T1212), 0)), "", VLOOKUP($A1212,Courses!$A:T, COLUMN(T1212), 0))</f>
        <v/>
      </c>
      <c r="U1212" s="8" t="str">
        <f>IF(ISBLANK(VLOOKUP($A1212,Courses!$A:U, COLUMN(U1212), 0)), "", VLOOKUP($A1212,Courses!$A:U, COLUMN(U1212), 0))</f>
        <v/>
      </c>
      <c r="V1212" s="8" t="str">
        <f>IF(ISBLANK(VLOOKUP($A1212,Courses!$A:V, COLUMN(V1212), 0)), "", VLOOKUP($A1212,Courses!$A:V, COLUMN(V1212), 0))</f>
        <v/>
      </c>
      <c r="W1212" s="8" t="str">
        <f>IF(ISBLANK(VLOOKUP($A1212,Courses!$A:W, COLUMN(W1212), 0)), "", VLOOKUP($A1212,Courses!$A:W, COLUMN(W1212), 0))</f>
        <v/>
      </c>
      <c r="X1212" s="8" t="str">
        <f>IF(ISBLANK(VLOOKUP($A1212,Courses!$A:X, COLUMN(X1212), 0)), "", VLOOKUP($A1212,Courses!$A:X, COLUMN(X1212), 0))</f>
        <v/>
      </c>
      <c r="Y1212" s="8" t="str">
        <f>IF(ISBLANK(VLOOKUP($A1212,Courses!$A:Y, COLUMN(Y1212), 0)), "", VLOOKUP($A1212,Courses!$A:Y, COLUMN(Y1212), 0))</f>
        <v/>
      </c>
      <c r="Z1212" s="8" t="str">
        <f>IF(ISBLANK(VLOOKUP($A1212,Courses!$A:Z, COLUMN(Z1212), 0)), "", VLOOKUP($A1212,Courses!$A:Z, COLUMN(Z1212), 0))</f>
        <v/>
      </c>
      <c r="AA1212" s="8" t="str">
        <f>IF(ISBLANK(VLOOKUP($A1212,Courses!$A:AA, COLUMN(AA1212), 0)), "", VLOOKUP($A1212,Courses!$A:AA, COLUMN(AA1212), 0))</f>
        <v/>
      </c>
      <c r="AB1212" s="8" t="str">
        <f>IF(ISBLANK(VLOOKUP($A1212,Courses!$A:AB, COLUMN(AB1212), 0)), "", VLOOKUP($A1212,Courses!$A:AB, COLUMN(AB1212), 0))</f>
        <v/>
      </c>
      <c r="AC1212" s="8" t="str">
        <f>IF(ISBLANK(VLOOKUP($A1212,Courses!$A:AC, COLUMN(AC1212), 0)), "", VLOOKUP($A1212,Courses!$A:AC, COLUMN(AC1212), 0))</f>
        <v/>
      </c>
      <c r="AD1212" s="8" t="str">
        <f>IF(ISBLANK(VLOOKUP($A1212,Courses!$A:AD, COLUMN(AD1212), 0)), "", VLOOKUP($A1212,Courses!$A:AD, COLUMN(AD1212), 0))</f>
        <v/>
      </c>
      <c r="AE1212" s="8" t="str">
        <f>IF(ISBLANK(VLOOKUP($A1212,Courses!$A:AE, COLUMN(AE1212), 0)), "", VLOOKUP($A1212,Courses!$A:AE, COLUMN(AE1212), 0))</f>
        <v/>
      </c>
      <c r="AF1212" s="8" t="str">
        <f>IF(ISBLANK(VLOOKUP($A1212,Courses!$A:AF, COLUMN(AF1212), 0)), "", VLOOKUP($A1212,Courses!$A:AF, COLUMN(AF1212), 0))</f>
        <v/>
      </c>
      <c r="AG1212" s="8">
        <f>IF(ISBLANK(VLOOKUP($A1212,Courses!$A:AG, COLUMN(AG1212), 0)), "", VLOOKUP($A1212,Courses!$A:AG, COLUMN(AG1212), 0))</f>
        <v>2</v>
      </c>
      <c r="AH1212" s="8">
        <f>IF(ISBLANK(VLOOKUP($A1212,Courses!$A:AH, COLUMN(AH1212), 0)), "", VLOOKUP($A1212,Courses!$A:AH, COLUMN(AH1212), 0))</f>
        <v>18</v>
      </c>
      <c r="AI1212" s="8" t="str">
        <f>IF(ISBLANK(VLOOKUP($A1212,Courses!$A:AI, COLUMN(AI1212), 0)), "", VLOOKUP($A1212,Courses!$A:AI, COLUMN(AI1212), 0))</f>
        <v/>
      </c>
      <c r="AJ1212" s="8" t="str">
        <f>IF(ISBLANK(VLOOKUP($A1212,Courses!$A:AJ, COLUMN(AJ1212), 0)), "", VLOOKUP($A1212,Courses!$A:AJ, COLUMN(AJ1212), 0))</f>
        <v/>
      </c>
      <c r="AK1212" s="8" t="str">
        <f>IF(ISBLANK(VLOOKUP($A1212,Courses!$A:AK, COLUMN(AK1212), 0)), "", VLOOKUP($A1212,Courses!$A:AK, COLUMN(AK1212), 0))</f>
        <v/>
      </c>
      <c r="AL1212" s="8"/>
      <c r="AM1212" s="8"/>
    </row>
    <row r="1213" spans="1:39" ht="12.75" customHeight="1">
      <c r="A1213" s="4">
        <v>1076</v>
      </c>
      <c r="B1213" s="4"/>
      <c r="C1213" s="69" t="s">
        <v>2898</v>
      </c>
      <c r="D1213" s="6" t="str">
        <f>IF(ISBLANK(VLOOKUP($A1213,Courses!$A:D, COLUMN(D1213), 0)), "", VLOOKUP($A1213,Courses!$A:D, COLUMN(D1213), 0))</f>
        <v>Mtn valley</v>
      </c>
      <c r="E1213" s="7" t="str">
        <f>IF(ISBLANK(VLOOKUP($A1213,Courses!$A:E, COLUMN(E1213), 0)), "", VLOOKUP($A1213,Courses!$A:E, COLUMN(E1213), 0))</f>
        <v/>
      </c>
      <c r="F1213" s="72" t="str">
        <f>IF(ISBLANK(VLOOKUP($A1213,Courses!$A:F, COLUMN(F1213), 0)), "", VLOOKUP($A1213,Courses!$A:F, COLUMN(F1213), 0))</f>
        <v>peppermill_resort_hole09.jpg</v>
      </c>
      <c r="G1213" s="72" t="str">
        <f>IF(ISBLANK(VLOOKUP($A1213,Courses!$A:G, COLUMN(G1213), 0)), "", VLOOKUP($A1213,Courses!$A:G, COLUMN(G1213), 0))</f>
        <v>peppermill_resort_hole17.jpg</v>
      </c>
      <c r="H1213" s="72" t="str">
        <f>IF(ISBLANK(VLOOKUP($A1213,Courses!$A:H, COLUMN(H1213), 0)), "", VLOOKUP($A1213,Courses!$A:H, COLUMN(H1213), 0))</f>
        <v/>
      </c>
      <c r="I1213" s="72" t="str">
        <f>IF(ISBLANK(VLOOKUP($A1213,Courses!$A:I, COLUMN(I1213), 0)), "", VLOOKUP($A1213,Courses!$A:I, COLUMN(I1213), 0))</f>
        <v/>
      </c>
      <c r="J1213" s="72" t="str">
        <f>IF(ISBLANK(VLOOKUP($A1213,Courses!$A:J, COLUMN(J1213), 0)), "", VLOOKUP($A1213,Courses!$A:J, COLUMN(J1213), 0))</f>
        <v/>
      </c>
      <c r="K1213" s="57" t="str">
        <f>IF(ISBLANK(VLOOKUP($A1213,Courses!$A:K, COLUMN(K1213), 0)), "", VLOOKUP($A1213,Courses!$A:K, COLUMN(K1213), 0))</f>
        <v>peppermill_resort.zip</v>
      </c>
      <c r="L1213" s="8" t="str">
        <f>IF(ISBLANK(VLOOKUP($A1213,Courses!$A:L, COLUMN(L1213), 0)), "", VLOOKUP($A1213,Courses!$A:L, COLUMN(L1213), 0))</f>
        <v>975D &amp; Flatblade</v>
      </c>
      <c r="M1213" s="8">
        <f>IF(ISBLANK(VLOOKUP($A1213,Courses!$A:M, COLUMN(M1213), 0)), "", VLOOKUP($A1213,Courses!$A:M, COLUMN(M1213), 0))</f>
        <v>17.399999999999999</v>
      </c>
      <c r="N1213" s="9">
        <f>IF(ISBLANK(VLOOKUP($A1213,Courses!$A:N, COLUMN(N1213), 0)), "", VLOOKUP($A1213,Courses!$A:N, COLUMN(N1213), 0))</f>
        <v>36919</v>
      </c>
      <c r="O1213" s="8" t="str">
        <f>IF(ISBLANK(VLOOKUP($A1213,Courses!$A:O, COLUMN(O1213), 0)), "", VLOOKUP($A1213,Courses!$A:O, COLUMN(O1213), 0))</f>
        <v>bunkerhill</v>
      </c>
      <c r="P1213" s="8" t="str">
        <f>IF(ISBLANK(VLOOKUP($A1213,Courses!$A:P, COLUMN(P1213), 0)), "", VLOOKUP($A1213,Courses!$A:P, COLUMN(P1213), 0))</f>
        <v/>
      </c>
      <c r="Q1213" s="8" t="str">
        <f>IF(ISBLANK(VLOOKUP($A1213,Courses!$A:Q, COLUMN(Q1213), 0)), "", VLOOKUP($A1213,Courses!$A:Q, COLUMN(Q1213), 0))</f>
        <v/>
      </c>
      <c r="R1213" s="8" t="str">
        <f>IF(ISBLANK(VLOOKUP($A1213,Courses!$A:R, COLUMN(R1213), 0)), "", VLOOKUP($A1213,Courses!$A:R, COLUMN(R1213), 0))</f>
        <v/>
      </c>
      <c r="S1213" s="8" t="str">
        <f>IF(ISBLANK(VLOOKUP($A1213,Courses!$A:S, COLUMN(S1213), 0)), "", VLOOKUP($A1213,Courses!$A:S, COLUMN(S1213), 0))</f>
        <v/>
      </c>
      <c r="T1213" s="8" t="str">
        <f>IF(ISBLANK(VLOOKUP($A1213,Courses!$A:T, COLUMN(T1213), 0)), "", VLOOKUP($A1213,Courses!$A:T, COLUMN(T1213), 0))</f>
        <v/>
      </c>
      <c r="U1213" s="8" t="str">
        <f>IF(ISBLANK(VLOOKUP($A1213,Courses!$A:U, COLUMN(U1213), 0)), "", VLOOKUP($A1213,Courses!$A:U, COLUMN(U1213), 0))</f>
        <v/>
      </c>
      <c r="V1213" s="8" t="str">
        <f>IF(ISBLANK(VLOOKUP($A1213,Courses!$A:V, COLUMN(V1213), 0)), "", VLOOKUP($A1213,Courses!$A:V, COLUMN(V1213), 0))</f>
        <v/>
      </c>
      <c r="W1213" s="8" t="str">
        <f>IF(ISBLANK(VLOOKUP($A1213,Courses!$A:W, COLUMN(W1213), 0)), "", VLOOKUP($A1213,Courses!$A:W, COLUMN(W1213), 0))</f>
        <v/>
      </c>
      <c r="X1213" s="8" t="str">
        <f>IF(ISBLANK(VLOOKUP($A1213,Courses!$A:X, COLUMN(X1213), 0)), "", VLOOKUP($A1213,Courses!$A:X, COLUMN(X1213), 0))</f>
        <v/>
      </c>
      <c r="Y1213" s="8" t="str">
        <f>IF(ISBLANK(VLOOKUP($A1213,Courses!$A:Y, COLUMN(Y1213), 0)), "", VLOOKUP($A1213,Courses!$A:Y, COLUMN(Y1213), 0))</f>
        <v/>
      </c>
      <c r="Z1213" s="8" t="str">
        <f>IF(ISBLANK(VLOOKUP($A1213,Courses!$A:Z, COLUMN(Z1213), 0)), "", VLOOKUP($A1213,Courses!$A:Z, COLUMN(Z1213), 0))</f>
        <v/>
      </c>
      <c r="AA1213" s="8" t="str">
        <f>IF(ISBLANK(VLOOKUP($A1213,Courses!$A:AA, COLUMN(AA1213), 0)), "", VLOOKUP($A1213,Courses!$A:AA, COLUMN(AA1213), 0))</f>
        <v/>
      </c>
      <c r="AB1213" s="8" t="str">
        <f>IF(ISBLANK(VLOOKUP($A1213,Courses!$A:AB, COLUMN(AB1213), 0)), "", VLOOKUP($A1213,Courses!$A:AB, COLUMN(AB1213), 0))</f>
        <v/>
      </c>
      <c r="AC1213" s="8" t="str">
        <f>IF(ISBLANK(VLOOKUP($A1213,Courses!$A:AC, COLUMN(AC1213), 0)), "", VLOOKUP($A1213,Courses!$A:AC, COLUMN(AC1213), 0))</f>
        <v/>
      </c>
      <c r="AD1213" s="8" t="str">
        <f>IF(ISBLANK(VLOOKUP($A1213,Courses!$A:AD, COLUMN(AD1213), 0)), "", VLOOKUP($A1213,Courses!$A:AD, COLUMN(AD1213), 0))</f>
        <v/>
      </c>
      <c r="AE1213" s="8" t="str">
        <f>IF(ISBLANK(VLOOKUP($A1213,Courses!$A:AE, COLUMN(AE1213), 0)), "", VLOOKUP($A1213,Courses!$A:AE, COLUMN(AE1213), 0))</f>
        <v/>
      </c>
      <c r="AF1213" s="8" t="str">
        <f>IF(ISBLANK(VLOOKUP($A1213,Courses!$A:AF, COLUMN(AF1213), 0)), "", VLOOKUP($A1213,Courses!$A:AF, COLUMN(AF1213), 0))</f>
        <v/>
      </c>
      <c r="AG1213" s="8">
        <f>IF(ISBLANK(VLOOKUP($A1213,Courses!$A:AG, COLUMN(AG1213), 0)), "", VLOOKUP($A1213,Courses!$A:AG, COLUMN(AG1213), 0))</f>
        <v>9</v>
      </c>
      <c r="AH1213" s="8">
        <f>IF(ISBLANK(VLOOKUP($A1213,Courses!$A:AH, COLUMN(AH1213), 0)), "", VLOOKUP($A1213,Courses!$A:AH, COLUMN(AH1213), 0))</f>
        <v>17</v>
      </c>
      <c r="AI1213" s="8" t="str">
        <f>IF(ISBLANK(VLOOKUP($A1213,Courses!$A:AI, COLUMN(AI1213), 0)), "", VLOOKUP($A1213,Courses!$A:AI, COLUMN(AI1213), 0))</f>
        <v/>
      </c>
      <c r="AJ1213" s="8" t="str">
        <f>IF(ISBLANK(VLOOKUP($A1213,Courses!$A:AJ, COLUMN(AJ1213), 0)), "", VLOOKUP($A1213,Courses!$A:AJ, COLUMN(AJ1213), 0))</f>
        <v/>
      </c>
      <c r="AK1213" s="8" t="str">
        <f>IF(ISBLANK(VLOOKUP($A1213,Courses!$A:AK, COLUMN(AK1213), 0)), "", VLOOKUP($A1213,Courses!$A:AK, COLUMN(AK1213), 0))</f>
        <v/>
      </c>
      <c r="AL1213" s="8"/>
      <c r="AM1213" s="8"/>
    </row>
    <row r="1214" spans="1:39" ht="12.75" customHeight="1">
      <c r="A1214" s="62">
        <v>1825</v>
      </c>
      <c r="B1214" s="4"/>
      <c r="C1214" s="69" t="s">
        <v>9191</v>
      </c>
      <c r="D1214" s="6" t="str">
        <f>IF(ISBLANK(VLOOKUP($A1214,Courses!$A:D, COLUMN(D1214), 0)), "", VLOOKUP($A1214,Courses!$A:D, COLUMN(D1214), 0))</f>
        <v>Parkland</v>
      </c>
      <c r="E1214" s="7" t="str">
        <f>IF(ISBLANK(VLOOKUP($A1214,Courses!$A:E, COLUMN(E1214), 0)), "", VLOOKUP($A1214,Courses!$A:E, COLUMN(E1214), 0))</f>
        <v/>
      </c>
      <c r="F1214" s="72" t="str">
        <f>IF(ISBLANK(VLOOKUP($A1214,Courses!$A:F, COLUMN(F1214), 0)), "", VLOOKUP($A1214,Courses!$A:F, COLUMN(F1214), 0))</f>
        <v>permian_basin_golf_club_hole05.jpg</v>
      </c>
      <c r="G1214" s="72" t="str">
        <f>IF(ISBLANK(VLOOKUP($A1214,Courses!$A:G, COLUMN(G1214), 0)), "", VLOOKUP($A1214,Courses!$A:G, COLUMN(G1214), 0))</f>
        <v>permian_basin_golf_club_hole11.jpg</v>
      </c>
      <c r="H1214" s="72" t="str">
        <f>IF(ISBLANK(VLOOKUP($A1214,Courses!$A:H, COLUMN(H1214), 0)), "", VLOOKUP($A1214,Courses!$A:H, COLUMN(H1214), 0))</f>
        <v>permian_basin_golf_club_hole13.jpg</v>
      </c>
      <c r="I1214" s="72" t="str">
        <f>IF(ISBLANK(VLOOKUP($A1214,Courses!$A:I, COLUMN(I1214), 0)), "", VLOOKUP($A1214,Courses!$A:I, COLUMN(I1214), 0))</f>
        <v/>
      </c>
      <c r="J1214" s="72" t="str">
        <f>IF(ISBLANK(VLOOKUP($A1214,Courses!$A:J, COLUMN(J1214), 0)), "", VLOOKUP($A1214,Courses!$A:J, COLUMN(J1214), 0))</f>
        <v/>
      </c>
      <c r="K1214" s="57" t="str">
        <f>IF(ISBLANK(VLOOKUP($A1214,Courses!$A:K, COLUMN(K1214), 0)), "", VLOOKUP($A1214,Courses!$A:K, COLUMN(K1214), 0))</f>
        <v>permian_basin_golf_club.zip</v>
      </c>
      <c r="L1214" s="8" t="str">
        <f>IF(ISBLANK(VLOOKUP($A1214,Courses!$A:L, COLUMN(L1214), 0)), "", VLOOKUP($A1214,Courses!$A:L, COLUMN(L1214), 0))</f>
        <v>fireman215</v>
      </c>
      <c r="M1214" s="8">
        <f>IF(ISBLANK(VLOOKUP($A1214,Courses!$A:M, COLUMN(M1214), 0)), "", VLOOKUP($A1214,Courses!$A:M, COLUMN(M1214), 0))</f>
        <v>11.5</v>
      </c>
      <c r="N1214" s="9">
        <f>IF(ISBLANK(VLOOKUP($A1214,Courses!$A:N, COLUMN(N1214), 0)), "", VLOOKUP($A1214,Courses!$A:N, COLUMN(N1214), 0))</f>
        <v>40557</v>
      </c>
      <c r="O1214" s="8" t="str">
        <f>IF(ISBLANK(VLOOKUP($A1214,Courses!$A:O, COLUMN(O1214), 0)), "", VLOOKUP($A1214,Courses!$A:O, COLUMN(O1214), 0))</f>
        <v>augusta2001</v>
      </c>
      <c r="P1214" s="8" t="str">
        <f>IF(ISBLANK(VLOOKUP($A1214,Courses!$A:P, COLUMN(P1214), 0)), "", VLOOKUP($A1214,Courses!$A:P, COLUMN(P1214), 0))</f>
        <v>bayhill</v>
      </c>
      <c r="Q1214" s="8" t="str">
        <f>IF(ISBLANK(VLOOKUP($A1214,Courses!$A:Q, COLUMN(Q1214), 0)), "", VLOOKUP($A1214,Courses!$A:Q, COLUMN(Q1214), 0))</f>
        <v>bethpage1</v>
      </c>
      <c r="R1214" s="8" t="str">
        <f>IF(ISBLANK(VLOOKUP($A1214,Courses!$A:R, COLUMN(R1214), 0)), "", VLOOKUP($A1214,Courses!$A:R, COLUMN(R1214), 0))</f>
        <v>colonial</v>
      </c>
      <c r="S1214" s="8" t="str">
        <f>IF(ISBLANK(VLOOKUP($A1214,Courses!$A:S, COLUMN(S1214), 0)), "", VLOOKUP($A1214,Courses!$A:S, COLUMN(S1214), 0))</f>
        <v>DSTour</v>
      </c>
      <c r="T1214" s="8" t="str">
        <f>IF(ISBLANK(VLOOKUP($A1214,Courses!$A:T, COLUMN(T1214), 0)), "", VLOOKUP($A1214,Courses!$A:T, COLUMN(T1214), 0))</f>
        <v>fabsflorida</v>
      </c>
      <c r="U1214" s="8" t="str">
        <f>IF(ISBLANK(VLOOKUP($A1214,Courses!$A:U, COLUMN(U1214), 0)), "", VLOOKUP($A1214,Courses!$A:U, COLUMN(U1214), 0))</f>
        <v>inlandheath</v>
      </c>
      <c r="V1214" s="8" t="str">
        <f>IF(ISBLANK(VLOOKUP($A1214,Courses!$A:V, COLUMN(V1214), 0)), "", VLOOKUP($A1214,Courses!$A:V, COLUMN(V1214), 0))</f>
        <v>kingstonheath</v>
      </c>
      <c r="W1214" s="8" t="str">
        <f>IF(ISBLANK(VLOOKUP($A1214,Courses!$A:W, COLUMN(W1214), 0)), "", VLOOKUP($A1214,Courses!$A:W, COLUMN(W1214), 0))</f>
        <v>mayfield</v>
      </c>
      <c r="X1214" s="8" t="str">
        <f>IF(ISBLANK(VLOOKUP($A1214,Courses!$A:X, COLUMN(X1214), 0)), "", VLOOKUP($A1214,Courses!$A:X, COLUMN(X1214), 0))</f>
        <v>midwest</v>
      </c>
      <c r="Y1214" s="8" t="str">
        <f>IF(ISBLANK(VLOOKUP($A1214,Courses!$A:Y, COLUMN(Y1214), 0)), "", VLOOKUP($A1214,Courses!$A:Y, COLUMN(Y1214), 0))</f>
        <v>northamerican</v>
      </c>
      <c r="Z1214" s="8" t="str">
        <f>IF(ISBLANK(VLOOKUP($A1214,Courses!$A:Z, COLUMN(Z1214), 0)), "", VLOOKUP($A1214,Courses!$A:Z, COLUMN(Z1214), 0))</f>
        <v>podunklagoon</v>
      </c>
      <c r="AA1214" s="8" t="str">
        <f>IF(ISBLANK(VLOOKUP($A1214,Courses!$A:AA, COLUMN(AA1214), 0)), "", VLOOKUP($A1214,Courses!$A:AA, COLUMN(AA1214), 0))</f>
        <v>pookela</v>
      </c>
      <c r="AB1214" s="8" t="str">
        <f>IF(ISBLANK(VLOOKUP($A1214,Courses!$A:AB, COLUMN(AB1214), 0)), "", VLOOKUP($A1214,Courses!$A:AB, COLUMN(AB1214), 0))</f>
        <v>ruggedcross</v>
      </c>
      <c r="AC1214" s="8" t="str">
        <f>IF(ISBLANK(VLOOKUP($A1214,Courses!$A:AC, COLUMN(AC1214), 0)), "", VLOOKUP($A1214,Courses!$A:AC, COLUMN(AC1214), 0))</f>
        <v>sammamish</v>
      </c>
      <c r="AD1214" s="8" t="str">
        <f>IF(ISBLANK(VLOOKUP($A1214,Courses!$A:AD, COLUMN(AD1214), 0)), "", VLOOKUP($A1214,Courses!$A:AD, COLUMN(AD1214), 0))</f>
        <v>whisperwind</v>
      </c>
      <c r="AE1214" s="8" t="str">
        <f>IF(ISBLANK(VLOOKUP($A1214,Courses!$A:AE, COLUMN(AE1214), 0)), "", VLOOKUP($A1214,Courses!$A:AE, COLUMN(AE1214), 0))</f>
        <v/>
      </c>
      <c r="AF1214" s="8" t="str">
        <f>IF(ISBLANK(VLOOKUP($A1214,Courses!$A:AF, COLUMN(AF1214), 0)), "", VLOOKUP($A1214,Courses!$A:AF, COLUMN(AF1214), 0))</f>
        <v/>
      </c>
      <c r="AG1214" s="8">
        <f>IF(ISBLANK(VLOOKUP($A1214,Courses!$A:AG, COLUMN(AG1214), 0)), "", VLOOKUP($A1214,Courses!$A:AG, COLUMN(AG1214), 0))</f>
        <v>5</v>
      </c>
      <c r="AH1214" s="8">
        <f>IF(ISBLANK(VLOOKUP($A1214,Courses!$A:AH, COLUMN(AH1214), 0)), "", VLOOKUP($A1214,Courses!$A:AH, COLUMN(AH1214), 0))</f>
        <v>11</v>
      </c>
      <c r="AI1214" s="8">
        <f>IF(ISBLANK(VLOOKUP($A1214,Courses!$A:AI, COLUMN(AI1214), 0)), "", VLOOKUP($A1214,Courses!$A:AI, COLUMN(AI1214), 0))</f>
        <v>13</v>
      </c>
      <c r="AJ1214" s="8" t="str">
        <f>IF(ISBLANK(VLOOKUP($A1214,Courses!$A:AJ, COLUMN(AJ1214), 0)), "", VLOOKUP($A1214,Courses!$A:AJ, COLUMN(AJ1214), 0))</f>
        <v/>
      </c>
      <c r="AK1214" s="8" t="str">
        <f>IF(ISBLANK(VLOOKUP($A1214,Courses!$A:AK, COLUMN(AK1214), 0)), "", VLOOKUP($A1214,Courses!$A:AK, COLUMN(AK1214), 0))</f>
        <v/>
      </c>
      <c r="AL1214" s="8"/>
      <c r="AM1214" s="8"/>
    </row>
    <row r="1215" spans="1:39" ht="12.75" customHeight="1">
      <c r="A1215" s="4">
        <v>1552</v>
      </c>
      <c r="B1215" s="4"/>
      <c r="C1215" s="69" t="s">
        <v>2900</v>
      </c>
      <c r="D1215" s="6" t="str">
        <f>IF(ISBLANK(VLOOKUP($A1215,Courses!$A:D, COLUMN(D1215), 0)), "", VLOOKUP($A1215,Courses!$A:D, COLUMN(D1215), 0))</f>
        <v>Mtn valley</v>
      </c>
      <c r="E1215" s="7" t="str">
        <f>IF(ISBLANK(VLOOKUP($A1215,Courses!$A:E, COLUMN(E1215), 0)), "", VLOOKUP($A1215,Courses!$A:E, COLUMN(E1215), 0))</f>
        <v>Real</v>
      </c>
      <c r="F1215" s="72" t="str">
        <f>IF(ISBLANK(VLOOKUP($A1215,Courses!$A:F, COLUMN(F1215), 0)), "", VLOOKUP($A1215,Courses!$A:F, COLUMN(F1215), 0))</f>
        <v>pete_dye_gc_splash.jpg</v>
      </c>
      <c r="G1215" s="72" t="str">
        <f>IF(ISBLANK(VLOOKUP($A1215,Courses!$A:G, COLUMN(G1215), 0)), "", VLOOKUP($A1215,Courses!$A:G, COLUMN(G1215), 0))</f>
        <v>pete_dye_hole02.jpg</v>
      </c>
      <c r="H1215" s="72" t="str">
        <f>IF(ISBLANK(VLOOKUP($A1215,Courses!$A:H, COLUMN(H1215), 0)), "", VLOOKUP($A1215,Courses!$A:H, COLUMN(H1215), 0))</f>
        <v/>
      </c>
      <c r="I1215" s="72" t="str">
        <f>IF(ISBLANK(VLOOKUP($A1215,Courses!$A:I, COLUMN(I1215), 0)), "", VLOOKUP($A1215,Courses!$A:I, COLUMN(I1215), 0))</f>
        <v/>
      </c>
      <c r="J1215" s="72" t="str">
        <f>IF(ISBLANK(VLOOKUP($A1215,Courses!$A:J, COLUMN(J1215), 0)), "", VLOOKUP($A1215,Courses!$A:J, COLUMN(J1215), 0))</f>
        <v/>
      </c>
      <c r="K1215" s="57" t="str">
        <f>IF(ISBLANK(VLOOKUP($A1215,Courses!$A:K, COLUMN(K1215), 0)), "", VLOOKUP($A1215,Courses!$A:K, COLUMN(K1215), 0))</f>
        <v>pete_dye_golf_club.zip</v>
      </c>
      <c r="L1215" s="8" t="str">
        <f>IF(ISBLANK(VLOOKUP($A1215,Courses!$A:L, COLUMN(L1215), 0)), "", VLOOKUP($A1215,Courses!$A:L, COLUMN(L1215), 0))</f>
        <v>Ferrin, Scott</v>
      </c>
      <c r="M1215" s="8">
        <f>IF(ISBLANK(VLOOKUP($A1215,Courses!$A:M, COLUMN(M1215), 0)), "", VLOOKUP($A1215,Courses!$A:M, COLUMN(M1215), 0))</f>
        <v>8.5</v>
      </c>
      <c r="N1215" s="9">
        <f>IF(ISBLANK(VLOOKUP($A1215,Courses!$A:N, COLUMN(N1215), 0)), "", VLOOKUP($A1215,Courses!$A:N, COLUMN(N1215), 0))</f>
        <v>36647</v>
      </c>
      <c r="O1215" s="8" t="str">
        <f>IF(ISBLANK(VLOOKUP($A1215,Courses!$A:O, COLUMN(O1215), 0)), "", VLOOKUP($A1215,Courses!$A:O, COLUMN(O1215), 0))</f>
        <v/>
      </c>
      <c r="P1215" s="8" t="str">
        <f>IF(ISBLANK(VLOOKUP($A1215,Courses!$A:P, COLUMN(P1215), 0)), "", VLOOKUP($A1215,Courses!$A:P, COLUMN(P1215), 0))</f>
        <v/>
      </c>
      <c r="Q1215" s="8" t="str">
        <f>IF(ISBLANK(VLOOKUP($A1215,Courses!$A:Q, COLUMN(Q1215), 0)), "", VLOOKUP($A1215,Courses!$A:Q, COLUMN(Q1215), 0))</f>
        <v/>
      </c>
      <c r="R1215" s="8" t="str">
        <f>IF(ISBLANK(VLOOKUP($A1215,Courses!$A:R, COLUMN(R1215), 0)), "", VLOOKUP($A1215,Courses!$A:R, COLUMN(R1215), 0))</f>
        <v/>
      </c>
      <c r="S1215" s="8" t="str">
        <f>IF(ISBLANK(VLOOKUP($A1215,Courses!$A:S, COLUMN(S1215), 0)), "", VLOOKUP($A1215,Courses!$A:S, COLUMN(S1215), 0))</f>
        <v/>
      </c>
      <c r="T1215" s="8" t="str">
        <f>IF(ISBLANK(VLOOKUP($A1215,Courses!$A:T, COLUMN(T1215), 0)), "", VLOOKUP($A1215,Courses!$A:T, COLUMN(T1215), 0))</f>
        <v/>
      </c>
      <c r="U1215" s="8" t="str">
        <f>IF(ISBLANK(VLOOKUP($A1215,Courses!$A:U, COLUMN(U1215), 0)), "", VLOOKUP($A1215,Courses!$A:U, COLUMN(U1215), 0))</f>
        <v/>
      </c>
      <c r="V1215" s="8" t="str">
        <f>IF(ISBLANK(VLOOKUP($A1215,Courses!$A:V, COLUMN(V1215), 0)), "", VLOOKUP($A1215,Courses!$A:V, COLUMN(V1215), 0))</f>
        <v/>
      </c>
      <c r="W1215" s="8" t="str">
        <f>IF(ISBLANK(VLOOKUP($A1215,Courses!$A:W, COLUMN(W1215), 0)), "", VLOOKUP($A1215,Courses!$A:W, COLUMN(W1215), 0))</f>
        <v/>
      </c>
      <c r="X1215" s="8" t="str">
        <f>IF(ISBLANK(VLOOKUP($A1215,Courses!$A:X, COLUMN(X1215), 0)), "", VLOOKUP($A1215,Courses!$A:X, COLUMN(X1215), 0))</f>
        <v/>
      </c>
      <c r="Y1215" s="8" t="str">
        <f>IF(ISBLANK(VLOOKUP($A1215,Courses!$A:Y, COLUMN(Y1215), 0)), "", VLOOKUP($A1215,Courses!$A:Y, COLUMN(Y1215), 0))</f>
        <v/>
      </c>
      <c r="Z1215" s="8" t="str">
        <f>IF(ISBLANK(VLOOKUP($A1215,Courses!$A:Z, COLUMN(Z1215), 0)), "", VLOOKUP($A1215,Courses!$A:Z, COLUMN(Z1215), 0))</f>
        <v/>
      </c>
      <c r="AA1215" s="8" t="str">
        <f>IF(ISBLANK(VLOOKUP($A1215,Courses!$A:AA, COLUMN(AA1215), 0)), "", VLOOKUP($A1215,Courses!$A:AA, COLUMN(AA1215), 0))</f>
        <v/>
      </c>
      <c r="AB1215" s="8" t="str">
        <f>IF(ISBLANK(VLOOKUP($A1215,Courses!$A:AB, COLUMN(AB1215), 0)), "", VLOOKUP($A1215,Courses!$A:AB, COLUMN(AB1215), 0))</f>
        <v/>
      </c>
      <c r="AC1215" s="8" t="str">
        <f>IF(ISBLANK(VLOOKUP($A1215,Courses!$A:AC, COLUMN(AC1215), 0)), "", VLOOKUP($A1215,Courses!$A:AC, COLUMN(AC1215), 0))</f>
        <v/>
      </c>
      <c r="AD1215" s="8" t="str">
        <f>IF(ISBLANK(VLOOKUP($A1215,Courses!$A:AD, COLUMN(AD1215), 0)), "", VLOOKUP($A1215,Courses!$A:AD, COLUMN(AD1215), 0))</f>
        <v/>
      </c>
      <c r="AE1215" s="8" t="str">
        <f>IF(ISBLANK(VLOOKUP($A1215,Courses!$A:AE, COLUMN(AE1215), 0)), "", VLOOKUP($A1215,Courses!$A:AE, COLUMN(AE1215), 0))</f>
        <v/>
      </c>
      <c r="AF1215" s="8" t="str">
        <f>IF(ISBLANK(VLOOKUP($A1215,Courses!$A:AF, COLUMN(AF1215), 0)), "", VLOOKUP($A1215,Courses!$A:AF, COLUMN(AF1215), 0))</f>
        <v/>
      </c>
      <c r="AG1215" s="8" t="str">
        <f>IF(ISBLANK(VLOOKUP($A1215,Courses!$A:AG, COLUMN(AG1215), 0)), "", VLOOKUP($A1215,Courses!$A:AG, COLUMN(AG1215), 0))</f>
        <v>Sp</v>
      </c>
      <c r="AH1215" s="8">
        <f>IF(ISBLANK(VLOOKUP($A1215,Courses!$A:AH, COLUMN(AH1215), 0)), "", VLOOKUP($A1215,Courses!$A:AH, COLUMN(AH1215), 0))</f>
        <v>2</v>
      </c>
      <c r="AI1215" s="8" t="str">
        <f>IF(ISBLANK(VLOOKUP($A1215,Courses!$A:AI, COLUMN(AI1215), 0)), "", VLOOKUP($A1215,Courses!$A:AI, COLUMN(AI1215), 0))</f>
        <v/>
      </c>
      <c r="AJ1215" s="8" t="str">
        <f>IF(ISBLANK(VLOOKUP($A1215,Courses!$A:AJ, COLUMN(AJ1215), 0)), "", VLOOKUP($A1215,Courses!$A:AJ, COLUMN(AJ1215), 0))</f>
        <v/>
      </c>
      <c r="AK1215" s="8" t="str">
        <f>IF(ISBLANK(VLOOKUP($A1215,Courses!$A:AK, COLUMN(AK1215), 0)), "", VLOOKUP($A1215,Courses!$A:AK, COLUMN(AK1215), 0))</f>
        <v/>
      </c>
      <c r="AL1215" s="8"/>
      <c r="AM1215" s="8"/>
    </row>
    <row r="1216" spans="1:39" ht="12.75" customHeight="1">
      <c r="A1216" s="4">
        <v>1077</v>
      </c>
      <c r="B1216" s="4"/>
      <c r="C1216" s="69" t="s">
        <v>2902</v>
      </c>
      <c r="D1216" s="6" t="str">
        <f>IF(ISBLANK(VLOOKUP($A1216,Courses!$A:D, COLUMN(D1216), 0)), "", VLOOKUP($A1216,Courses!$A:D, COLUMN(D1216), 0))</f>
        <v>Mtn valley</v>
      </c>
      <c r="E1216" s="7" t="str">
        <f>IF(ISBLANK(VLOOKUP($A1216,Courses!$A:E, COLUMN(E1216), 0)), "", VLOOKUP($A1216,Courses!$A:E, COLUMN(E1216), 0))</f>
        <v/>
      </c>
      <c r="F1216" s="72" t="str">
        <f>IF(ISBLANK(VLOOKUP($A1216,Courses!$A:F, COLUMN(F1216), 0)), "", VLOOKUP($A1216,Courses!$A:F, COLUMN(F1216), 0))</f>
        <v>petes_canyon_hole01.jpg</v>
      </c>
      <c r="G1216" s="72" t="str">
        <f>IF(ISBLANK(VLOOKUP($A1216,Courses!$A:G, COLUMN(G1216), 0)), "", VLOOKUP($A1216,Courses!$A:G, COLUMN(G1216), 0))</f>
        <v>petes_canyon_hole18.jpg</v>
      </c>
      <c r="H1216" s="72" t="str">
        <f>IF(ISBLANK(VLOOKUP($A1216,Courses!$A:H, COLUMN(H1216), 0)), "", VLOOKUP($A1216,Courses!$A:H, COLUMN(H1216), 0))</f>
        <v/>
      </c>
      <c r="I1216" s="72" t="str">
        <f>IF(ISBLANK(VLOOKUP($A1216,Courses!$A:I, COLUMN(I1216), 0)), "", VLOOKUP($A1216,Courses!$A:I, COLUMN(I1216), 0))</f>
        <v/>
      </c>
      <c r="J1216" s="72" t="str">
        <f>IF(ISBLANK(VLOOKUP($A1216,Courses!$A:J, COLUMN(J1216), 0)), "", VLOOKUP($A1216,Courses!$A:J, COLUMN(J1216), 0))</f>
        <v/>
      </c>
      <c r="K1216" s="57" t="str">
        <f>IF(ISBLANK(VLOOKUP($A1216,Courses!$A:K, COLUMN(K1216), 0)), "", VLOOKUP($A1216,Courses!$A:K, COLUMN(K1216), 0))</f>
        <v>petes_canyon.zip</v>
      </c>
      <c r="L1216" s="8" t="str">
        <f>IF(ISBLANK(VLOOKUP($A1216,Courses!$A:L, COLUMN(L1216), 0)), "", VLOOKUP($A1216,Courses!$A:L, COLUMN(L1216), 0))</f>
        <v>TCA2000</v>
      </c>
      <c r="M1216" s="8">
        <f>IF(ISBLANK(VLOOKUP($A1216,Courses!$A:M, COLUMN(M1216), 0)), "", VLOOKUP($A1216,Courses!$A:M, COLUMN(M1216), 0))</f>
        <v>7.4</v>
      </c>
      <c r="N1216" s="9">
        <f>IF(ISBLANK(VLOOKUP($A1216,Courses!$A:N, COLUMN(N1216), 0)), "", VLOOKUP($A1216,Courses!$A:N, COLUMN(N1216), 0))</f>
        <v>37295</v>
      </c>
      <c r="O1216" s="8" t="str">
        <f>IF(ISBLANK(VLOOKUP($A1216,Courses!$A:O, COLUMN(O1216), 0)), "", VLOOKUP($A1216,Courses!$A:O, COLUMN(O1216), 0))</f>
        <v>beartooth</v>
      </c>
      <c r="P1216" s="8" t="str">
        <f>IF(ISBLANK(VLOOKUP($A1216,Courses!$A:P, COLUMN(P1216), 0)), "", VLOOKUP($A1216,Courses!$A:P, COLUMN(P1216), 0))</f>
        <v>cougar</v>
      </c>
      <c r="Q1216" s="8" t="str">
        <f>IF(ISBLANK(VLOOKUP($A1216,Courses!$A:Q, COLUMN(Q1216), 0)), "", VLOOKUP($A1216,Courses!$A:Q, COLUMN(Q1216), 0))</f>
        <v>houses1</v>
      </c>
      <c r="R1216" s="8" t="str">
        <f>IF(ISBLANK(VLOOKUP($A1216,Courses!$A:R, COLUMN(R1216), 0)), "", VLOOKUP($A1216,Courses!$A:R, COLUMN(R1216), 0))</f>
        <v/>
      </c>
      <c r="S1216" s="8" t="str">
        <f>IF(ISBLANK(VLOOKUP($A1216,Courses!$A:S, COLUMN(S1216), 0)), "", VLOOKUP($A1216,Courses!$A:S, COLUMN(S1216), 0))</f>
        <v/>
      </c>
      <c r="T1216" s="8" t="str">
        <f>IF(ISBLANK(VLOOKUP($A1216,Courses!$A:T, COLUMN(T1216), 0)), "", VLOOKUP($A1216,Courses!$A:T, COLUMN(T1216), 0))</f>
        <v/>
      </c>
      <c r="U1216" s="8" t="str">
        <f>IF(ISBLANK(VLOOKUP($A1216,Courses!$A:U, COLUMN(U1216), 0)), "", VLOOKUP($A1216,Courses!$A:U, COLUMN(U1216), 0))</f>
        <v/>
      </c>
      <c r="V1216" s="8" t="str">
        <f>IF(ISBLANK(VLOOKUP($A1216,Courses!$A:V, COLUMN(V1216), 0)), "", VLOOKUP($A1216,Courses!$A:V, COLUMN(V1216), 0))</f>
        <v/>
      </c>
      <c r="W1216" s="8" t="str">
        <f>IF(ISBLANK(VLOOKUP($A1216,Courses!$A:W, COLUMN(W1216), 0)), "", VLOOKUP($A1216,Courses!$A:W, COLUMN(W1216), 0))</f>
        <v/>
      </c>
      <c r="X1216" s="8" t="str">
        <f>IF(ISBLANK(VLOOKUP($A1216,Courses!$A:X, COLUMN(X1216), 0)), "", VLOOKUP($A1216,Courses!$A:X, COLUMN(X1216), 0))</f>
        <v/>
      </c>
      <c r="Y1216" s="8" t="str">
        <f>IF(ISBLANK(VLOOKUP($A1216,Courses!$A:Y, COLUMN(Y1216), 0)), "", VLOOKUP($A1216,Courses!$A:Y, COLUMN(Y1216), 0))</f>
        <v/>
      </c>
      <c r="Z1216" s="8" t="str">
        <f>IF(ISBLANK(VLOOKUP($A1216,Courses!$A:Z, COLUMN(Z1216), 0)), "", VLOOKUP($A1216,Courses!$A:Z, COLUMN(Z1216), 0))</f>
        <v/>
      </c>
      <c r="AA1216" s="8" t="str">
        <f>IF(ISBLANK(VLOOKUP($A1216,Courses!$A:AA, COLUMN(AA1216), 0)), "", VLOOKUP($A1216,Courses!$A:AA, COLUMN(AA1216), 0))</f>
        <v/>
      </c>
      <c r="AB1216" s="8" t="str">
        <f>IF(ISBLANK(VLOOKUP($A1216,Courses!$A:AB, COLUMN(AB1216), 0)), "", VLOOKUP($A1216,Courses!$A:AB, COLUMN(AB1216), 0))</f>
        <v/>
      </c>
      <c r="AC1216" s="8" t="str">
        <f>IF(ISBLANK(VLOOKUP($A1216,Courses!$A:AC, COLUMN(AC1216), 0)), "", VLOOKUP($A1216,Courses!$A:AC, COLUMN(AC1216), 0))</f>
        <v/>
      </c>
      <c r="AD1216" s="8" t="str">
        <f>IF(ISBLANK(VLOOKUP($A1216,Courses!$A:AD, COLUMN(AD1216), 0)), "", VLOOKUP($A1216,Courses!$A:AD, COLUMN(AD1216), 0))</f>
        <v/>
      </c>
      <c r="AE1216" s="8" t="str">
        <f>IF(ISBLANK(VLOOKUP($A1216,Courses!$A:AE, COLUMN(AE1216), 0)), "", VLOOKUP($A1216,Courses!$A:AE, COLUMN(AE1216), 0))</f>
        <v/>
      </c>
      <c r="AF1216" s="8" t="str">
        <f>IF(ISBLANK(VLOOKUP($A1216,Courses!$A:AF, COLUMN(AF1216), 0)), "", VLOOKUP($A1216,Courses!$A:AF, COLUMN(AF1216), 0))</f>
        <v/>
      </c>
      <c r="AG1216" s="8">
        <f>IF(ISBLANK(VLOOKUP($A1216,Courses!$A:AG, COLUMN(AG1216), 0)), "", VLOOKUP($A1216,Courses!$A:AG, COLUMN(AG1216), 0))</f>
        <v>1</v>
      </c>
      <c r="AH1216" s="8">
        <f>IF(ISBLANK(VLOOKUP($A1216,Courses!$A:AH, COLUMN(AH1216), 0)), "", VLOOKUP($A1216,Courses!$A:AH, COLUMN(AH1216), 0))</f>
        <v>18</v>
      </c>
      <c r="AI1216" s="8" t="str">
        <f>IF(ISBLANK(VLOOKUP($A1216,Courses!$A:AI, COLUMN(AI1216), 0)), "", VLOOKUP($A1216,Courses!$A:AI, COLUMN(AI1216), 0))</f>
        <v/>
      </c>
      <c r="AJ1216" s="8" t="str">
        <f>IF(ISBLANK(VLOOKUP($A1216,Courses!$A:AJ, COLUMN(AJ1216), 0)), "", VLOOKUP($A1216,Courses!$A:AJ, COLUMN(AJ1216), 0))</f>
        <v/>
      </c>
      <c r="AK1216" s="8" t="str">
        <f>IF(ISBLANK(VLOOKUP($A1216,Courses!$A:AK, COLUMN(AK1216), 0)), "", VLOOKUP($A1216,Courses!$A:AK, COLUMN(AK1216), 0))</f>
        <v/>
      </c>
      <c r="AL1216" s="8"/>
      <c r="AM1216" s="8"/>
    </row>
    <row r="1217" spans="1:39" ht="12.75" customHeight="1">
      <c r="A1217" s="4">
        <v>1078</v>
      </c>
      <c r="B1217" s="4"/>
      <c r="C1217" s="69" t="s">
        <v>2904</v>
      </c>
      <c r="D1217" s="6" t="str">
        <f>IF(ISBLANK(VLOOKUP($A1217,Courses!$A:D, COLUMN(D1217), 0)), "", VLOOKUP($A1217,Courses!$A:D, COLUMN(D1217), 0))</f>
        <v>Mtn valley</v>
      </c>
      <c r="E1217" s="7" t="str">
        <f>IF(ISBLANK(VLOOKUP($A1217,Courses!$A:E, COLUMN(E1217), 0)), "", VLOOKUP($A1217,Courses!$A:E, COLUMN(E1217), 0))</f>
        <v/>
      </c>
      <c r="F1217" s="72" t="str">
        <f>IF(ISBLANK(VLOOKUP($A1217,Courses!$A:F, COLUMN(F1217), 0)), "", VLOOKUP($A1217,Courses!$A:F, COLUMN(F1217), 0))</f>
        <v>petit_jean_mountain_hole01.jpg</v>
      </c>
      <c r="G1217" s="72" t="str">
        <f>IF(ISBLANK(VLOOKUP($A1217,Courses!$A:G, COLUMN(G1217), 0)), "", VLOOKUP($A1217,Courses!$A:G, COLUMN(G1217), 0))</f>
        <v>petit_jean_mountain_hole10.jpg</v>
      </c>
      <c r="H1217" s="72" t="str">
        <f>IF(ISBLANK(VLOOKUP($A1217,Courses!$A:H, COLUMN(H1217), 0)), "", VLOOKUP($A1217,Courses!$A:H, COLUMN(H1217), 0))</f>
        <v/>
      </c>
      <c r="I1217" s="72" t="str">
        <f>IF(ISBLANK(VLOOKUP($A1217,Courses!$A:I, COLUMN(I1217), 0)), "", VLOOKUP($A1217,Courses!$A:I, COLUMN(I1217), 0))</f>
        <v/>
      </c>
      <c r="J1217" s="72" t="str">
        <f>IF(ISBLANK(VLOOKUP($A1217,Courses!$A:J, COLUMN(J1217), 0)), "", VLOOKUP($A1217,Courses!$A:J, COLUMN(J1217), 0))</f>
        <v/>
      </c>
      <c r="K1217" s="57" t="str">
        <f>IF(ISBLANK(VLOOKUP($A1217,Courses!$A:K, COLUMN(K1217), 0)), "", VLOOKUP($A1217,Courses!$A:K, COLUMN(K1217), 0))</f>
        <v>petit_jean_mountain.zip</v>
      </c>
      <c r="L1217" s="8" t="str">
        <f>IF(ISBLANK(VLOOKUP($A1217,Courses!$A:L, COLUMN(L1217), 0)), "", VLOOKUP($A1217,Courses!$A:L, COLUMN(L1217), 0))</f>
        <v>Jon Sherman</v>
      </c>
      <c r="M1217" s="8">
        <f>IF(ISBLANK(VLOOKUP($A1217,Courses!$A:M, COLUMN(M1217), 0)), "", VLOOKUP($A1217,Courses!$A:M, COLUMN(M1217), 0))</f>
        <v>5.9</v>
      </c>
      <c r="N1217" s="9">
        <f>IF(ISBLANK(VLOOKUP($A1217,Courses!$A:N, COLUMN(N1217), 0)), "", VLOOKUP($A1217,Courses!$A:N, COLUMN(N1217), 0))</f>
        <v>37406</v>
      </c>
      <c r="O1217" s="8" t="str">
        <f>IF(ISBLANK(VLOOKUP($A1217,Courses!$A:O, COLUMN(O1217), 0)), "", VLOOKUP($A1217,Courses!$A:O, COLUMN(O1217), 0))</f>
        <v>beartooth</v>
      </c>
      <c r="P1217" s="8" t="str">
        <f>IF(ISBLANK(VLOOKUP($A1217,Courses!$A:P, COLUMN(P1217), 0)), "", VLOOKUP($A1217,Courses!$A:P, COLUMN(P1217), 0))</f>
        <v>ruggedcross</v>
      </c>
      <c r="Q1217" s="8" t="str">
        <f>IF(ISBLANK(VLOOKUP($A1217,Courses!$A:Q, COLUMN(Q1217), 0)), "", VLOOKUP($A1217,Courses!$A:Q, COLUMN(Q1217), 0))</f>
        <v>sammamish</v>
      </c>
      <c r="R1217" s="8" t="str">
        <f>IF(ISBLANK(VLOOKUP($A1217,Courses!$A:R, COLUMN(R1217), 0)), "", VLOOKUP($A1217,Courses!$A:R, COLUMN(R1217), 0))</f>
        <v>sgotha</v>
      </c>
      <c r="S1217" s="8" t="str">
        <f>IF(ISBLANK(VLOOKUP($A1217,Courses!$A:S, COLUMN(S1217), 0)), "", VLOOKUP($A1217,Courses!$A:S, COLUMN(S1217), 0))</f>
        <v>threerivers</v>
      </c>
      <c r="T1217" s="8" t="str">
        <f>IF(ISBLANK(VLOOKUP($A1217,Courses!$A:T, COLUMN(T1217), 0)), "", VLOOKUP($A1217,Courses!$A:T, COLUMN(T1217), 0))</f>
        <v/>
      </c>
      <c r="U1217" s="8" t="str">
        <f>IF(ISBLANK(VLOOKUP($A1217,Courses!$A:U, COLUMN(U1217), 0)), "", VLOOKUP($A1217,Courses!$A:U, COLUMN(U1217), 0))</f>
        <v/>
      </c>
      <c r="V1217" s="8" t="str">
        <f>IF(ISBLANK(VLOOKUP($A1217,Courses!$A:V, COLUMN(V1217), 0)), "", VLOOKUP($A1217,Courses!$A:V, COLUMN(V1217), 0))</f>
        <v/>
      </c>
      <c r="W1217" s="8" t="str">
        <f>IF(ISBLANK(VLOOKUP($A1217,Courses!$A:W, COLUMN(W1217), 0)), "", VLOOKUP($A1217,Courses!$A:W, COLUMN(W1217), 0))</f>
        <v/>
      </c>
      <c r="X1217" s="8" t="str">
        <f>IF(ISBLANK(VLOOKUP($A1217,Courses!$A:X, COLUMN(X1217), 0)), "", VLOOKUP($A1217,Courses!$A:X, COLUMN(X1217), 0))</f>
        <v/>
      </c>
      <c r="Y1217" s="8" t="str">
        <f>IF(ISBLANK(VLOOKUP($A1217,Courses!$A:Y, COLUMN(Y1217), 0)), "", VLOOKUP($A1217,Courses!$A:Y, COLUMN(Y1217), 0))</f>
        <v/>
      </c>
      <c r="Z1217" s="8" t="str">
        <f>IF(ISBLANK(VLOOKUP($A1217,Courses!$A:Z, COLUMN(Z1217), 0)), "", VLOOKUP($A1217,Courses!$A:Z, COLUMN(Z1217), 0))</f>
        <v/>
      </c>
      <c r="AA1217" s="8" t="str">
        <f>IF(ISBLANK(VLOOKUP($A1217,Courses!$A:AA, COLUMN(AA1217), 0)), "", VLOOKUP($A1217,Courses!$A:AA, COLUMN(AA1217), 0))</f>
        <v/>
      </c>
      <c r="AB1217" s="8" t="str">
        <f>IF(ISBLANK(VLOOKUP($A1217,Courses!$A:AB, COLUMN(AB1217), 0)), "", VLOOKUP($A1217,Courses!$A:AB, COLUMN(AB1217), 0))</f>
        <v/>
      </c>
      <c r="AC1217" s="8" t="str">
        <f>IF(ISBLANK(VLOOKUP($A1217,Courses!$A:AC, COLUMN(AC1217), 0)), "", VLOOKUP($A1217,Courses!$A:AC, COLUMN(AC1217), 0))</f>
        <v/>
      </c>
      <c r="AD1217" s="8" t="str">
        <f>IF(ISBLANK(VLOOKUP($A1217,Courses!$A:AD, COLUMN(AD1217), 0)), "", VLOOKUP($A1217,Courses!$A:AD, COLUMN(AD1217), 0))</f>
        <v/>
      </c>
      <c r="AE1217" s="8" t="str">
        <f>IF(ISBLANK(VLOOKUP($A1217,Courses!$A:AE, COLUMN(AE1217), 0)), "", VLOOKUP($A1217,Courses!$A:AE, COLUMN(AE1217), 0))</f>
        <v/>
      </c>
      <c r="AF1217" s="8" t="str">
        <f>IF(ISBLANK(VLOOKUP($A1217,Courses!$A:AF, COLUMN(AF1217), 0)), "", VLOOKUP($A1217,Courses!$A:AF, COLUMN(AF1217), 0))</f>
        <v/>
      </c>
      <c r="AG1217" s="8">
        <f>IF(ISBLANK(VLOOKUP($A1217,Courses!$A:AG, COLUMN(AG1217), 0)), "", VLOOKUP($A1217,Courses!$A:AG, COLUMN(AG1217), 0))</f>
        <v>1</v>
      </c>
      <c r="AH1217" s="8">
        <f>IF(ISBLANK(VLOOKUP($A1217,Courses!$A:AH, COLUMN(AH1217), 0)), "", VLOOKUP($A1217,Courses!$A:AH, COLUMN(AH1217), 0))</f>
        <v>10</v>
      </c>
      <c r="AI1217" s="8" t="str">
        <f>IF(ISBLANK(VLOOKUP($A1217,Courses!$A:AI, COLUMN(AI1217), 0)), "", VLOOKUP($A1217,Courses!$A:AI, COLUMN(AI1217), 0))</f>
        <v/>
      </c>
      <c r="AJ1217" s="8" t="str">
        <f>IF(ISBLANK(VLOOKUP($A1217,Courses!$A:AJ, COLUMN(AJ1217), 0)), "", VLOOKUP($A1217,Courses!$A:AJ, COLUMN(AJ1217), 0))</f>
        <v/>
      </c>
      <c r="AK1217" s="8" t="str">
        <f>IF(ISBLANK(VLOOKUP($A1217,Courses!$A:AK, COLUMN(AK1217), 0)), "", VLOOKUP($A1217,Courses!$A:AK, COLUMN(AK1217), 0))</f>
        <v/>
      </c>
      <c r="AL1217" s="8"/>
      <c r="AM1217" s="8"/>
    </row>
    <row r="1218" spans="1:39" ht="12.75" customHeight="1">
      <c r="A1218" s="4">
        <v>1079</v>
      </c>
      <c r="B1218" s="4"/>
      <c r="C1218" s="69" t="s">
        <v>2906</v>
      </c>
      <c r="D1218" s="6" t="str">
        <f>IF(ISBLANK(VLOOKUP($A1218,Courses!$A:D, COLUMN(D1218), 0)), "", VLOOKUP($A1218,Courses!$A:D, COLUMN(D1218), 0))</f>
        <v>Links-Like</v>
      </c>
      <c r="E1218" s="7" t="str">
        <f>IF(ISBLANK(VLOOKUP($A1218,Courses!$A:E, COLUMN(E1218), 0)), "", VLOOKUP($A1218,Courses!$A:E, COLUMN(E1218), 0))</f>
        <v/>
      </c>
      <c r="F1218" s="72" t="str">
        <f>IF(ISBLANK(VLOOKUP($A1218,Courses!$A:F, COLUMN(F1218), 0)), "", VLOOKUP($A1218,Courses!$A:F, COLUMN(F1218), 0))</f>
        <v>petit_pays_splash.jpg</v>
      </c>
      <c r="G1218" s="72" t="str">
        <f>IF(ISBLANK(VLOOKUP($A1218,Courses!$A:G, COLUMN(G1218), 0)), "", VLOOKUP($A1218,Courses!$A:G, COLUMN(G1218), 0))</f>
        <v>petit_pays_hole09.jpg</v>
      </c>
      <c r="H1218" s="72" t="str">
        <f>IF(ISBLANK(VLOOKUP($A1218,Courses!$A:H, COLUMN(H1218), 0)), "", VLOOKUP($A1218,Courses!$A:H, COLUMN(H1218), 0))</f>
        <v/>
      </c>
      <c r="I1218" s="72" t="str">
        <f>IF(ISBLANK(VLOOKUP($A1218,Courses!$A:I, COLUMN(I1218), 0)), "", VLOOKUP($A1218,Courses!$A:I, COLUMN(I1218), 0))</f>
        <v/>
      </c>
      <c r="J1218" s="72" t="str">
        <f>IF(ISBLANK(VLOOKUP($A1218,Courses!$A:J, COLUMN(J1218), 0)), "", VLOOKUP($A1218,Courses!$A:J, COLUMN(J1218), 0))</f>
        <v/>
      </c>
      <c r="K1218" s="57" t="str">
        <f>IF(ISBLANK(VLOOKUP($A1218,Courses!$A:K, COLUMN(K1218), 0)), "", VLOOKUP($A1218,Courses!$A:K, COLUMN(K1218), 0))</f>
        <v>petit_pays.zip</v>
      </c>
      <c r="L1218" s="8" t="str">
        <f>IF(ISBLANK(VLOOKUP($A1218,Courses!$A:L, COLUMN(L1218), 0)), "", VLOOKUP($A1218,Courses!$A:L, COLUMN(L1218), 0))</f>
        <v>Martijn Hover</v>
      </c>
      <c r="M1218" s="8">
        <f>IF(ISBLANK(VLOOKUP($A1218,Courses!$A:M, COLUMN(M1218), 0)), "", VLOOKUP($A1218,Courses!$A:M, COLUMN(M1218), 0))</f>
        <v>20</v>
      </c>
      <c r="N1218" s="9">
        <f>IF(ISBLANK(VLOOKUP($A1218,Courses!$A:N, COLUMN(N1218), 0)), "", VLOOKUP($A1218,Courses!$A:N, COLUMN(N1218), 0))</f>
        <v>37388</v>
      </c>
      <c r="O1218" s="8" t="str">
        <f>IF(ISBLANK(VLOOKUP($A1218,Courses!$A:O, COLUMN(O1218), 0)), "", VLOOKUP($A1218,Courses!$A:O, COLUMN(O1218), 0))</f>
        <v>northamerican</v>
      </c>
      <c r="P1218" s="8" t="str">
        <f>IF(ISBLANK(VLOOKUP($A1218,Courses!$A:P, COLUMN(P1218), 0)), "", VLOOKUP($A1218,Courses!$A:P, COLUMN(P1218), 0))</f>
        <v>petitpays</v>
      </c>
      <c r="Q1218" s="8" t="str">
        <f>IF(ISBLANK(VLOOKUP($A1218,Courses!$A:Q, COLUMN(Q1218), 0)), "", VLOOKUP($A1218,Courses!$A:Q, COLUMN(Q1218), 0))</f>
        <v/>
      </c>
      <c r="R1218" s="8" t="str">
        <f>IF(ISBLANK(VLOOKUP($A1218,Courses!$A:R, COLUMN(R1218), 0)), "", VLOOKUP($A1218,Courses!$A:R, COLUMN(R1218), 0))</f>
        <v/>
      </c>
      <c r="S1218" s="8" t="str">
        <f>IF(ISBLANK(VLOOKUP($A1218,Courses!$A:S, COLUMN(S1218), 0)), "", VLOOKUP($A1218,Courses!$A:S, COLUMN(S1218), 0))</f>
        <v/>
      </c>
      <c r="T1218" s="8" t="str">
        <f>IF(ISBLANK(VLOOKUP($A1218,Courses!$A:T, COLUMN(T1218), 0)), "", VLOOKUP($A1218,Courses!$A:T, COLUMN(T1218), 0))</f>
        <v/>
      </c>
      <c r="U1218" s="8" t="str">
        <f>IF(ISBLANK(VLOOKUP($A1218,Courses!$A:U, COLUMN(U1218), 0)), "", VLOOKUP($A1218,Courses!$A:U, COLUMN(U1218), 0))</f>
        <v/>
      </c>
      <c r="V1218" s="8" t="str">
        <f>IF(ISBLANK(VLOOKUP($A1218,Courses!$A:V, COLUMN(V1218), 0)), "", VLOOKUP($A1218,Courses!$A:V, COLUMN(V1218), 0))</f>
        <v/>
      </c>
      <c r="W1218" s="8" t="str">
        <f>IF(ISBLANK(VLOOKUP($A1218,Courses!$A:W, COLUMN(W1218), 0)), "", VLOOKUP($A1218,Courses!$A:W, COLUMN(W1218), 0))</f>
        <v/>
      </c>
      <c r="X1218" s="8" t="str">
        <f>IF(ISBLANK(VLOOKUP($A1218,Courses!$A:X, COLUMN(X1218), 0)), "", VLOOKUP($A1218,Courses!$A:X, COLUMN(X1218), 0))</f>
        <v/>
      </c>
      <c r="Y1218" s="8" t="str">
        <f>IF(ISBLANK(VLOOKUP($A1218,Courses!$A:Y, COLUMN(Y1218), 0)), "", VLOOKUP($A1218,Courses!$A:Y, COLUMN(Y1218), 0))</f>
        <v/>
      </c>
      <c r="Z1218" s="8" t="str">
        <f>IF(ISBLANK(VLOOKUP($A1218,Courses!$A:Z, COLUMN(Z1218), 0)), "", VLOOKUP($A1218,Courses!$A:Z, COLUMN(Z1218), 0))</f>
        <v/>
      </c>
      <c r="AA1218" s="8" t="str">
        <f>IF(ISBLANK(VLOOKUP($A1218,Courses!$A:AA, COLUMN(AA1218), 0)), "", VLOOKUP($A1218,Courses!$A:AA, COLUMN(AA1218), 0))</f>
        <v/>
      </c>
      <c r="AB1218" s="8" t="str">
        <f>IF(ISBLANK(VLOOKUP($A1218,Courses!$A:AB, COLUMN(AB1218), 0)), "", VLOOKUP($A1218,Courses!$A:AB, COLUMN(AB1218), 0))</f>
        <v/>
      </c>
      <c r="AC1218" s="8" t="str">
        <f>IF(ISBLANK(VLOOKUP($A1218,Courses!$A:AC, COLUMN(AC1218), 0)), "", VLOOKUP($A1218,Courses!$A:AC, COLUMN(AC1218), 0))</f>
        <v/>
      </c>
      <c r="AD1218" s="8" t="str">
        <f>IF(ISBLANK(VLOOKUP($A1218,Courses!$A:AD, COLUMN(AD1218), 0)), "", VLOOKUP($A1218,Courses!$A:AD, COLUMN(AD1218), 0))</f>
        <v/>
      </c>
      <c r="AE1218" s="8" t="str">
        <f>IF(ISBLANK(VLOOKUP($A1218,Courses!$A:AE, COLUMN(AE1218), 0)), "", VLOOKUP($A1218,Courses!$A:AE, COLUMN(AE1218), 0))</f>
        <v/>
      </c>
      <c r="AF1218" s="8" t="str">
        <f>IF(ISBLANK(VLOOKUP($A1218,Courses!$A:AF, COLUMN(AF1218), 0)), "", VLOOKUP($A1218,Courses!$A:AF, COLUMN(AF1218), 0))</f>
        <v/>
      </c>
      <c r="AG1218" s="8" t="str">
        <f>IF(ISBLANK(VLOOKUP($A1218,Courses!$A:AG, COLUMN(AG1218), 0)), "", VLOOKUP($A1218,Courses!$A:AG, COLUMN(AG1218), 0))</f>
        <v>Sp</v>
      </c>
      <c r="AH1218" s="8">
        <f>IF(ISBLANK(VLOOKUP($A1218,Courses!$A:AH, COLUMN(AH1218), 0)), "", VLOOKUP($A1218,Courses!$A:AH, COLUMN(AH1218), 0))</f>
        <v>9</v>
      </c>
      <c r="AI1218" s="8" t="str">
        <f>IF(ISBLANK(VLOOKUP($A1218,Courses!$A:AI, COLUMN(AI1218), 0)), "", VLOOKUP($A1218,Courses!$A:AI, COLUMN(AI1218), 0))</f>
        <v/>
      </c>
      <c r="AJ1218" s="8" t="str">
        <f>IF(ISBLANK(VLOOKUP($A1218,Courses!$A:AJ, COLUMN(AJ1218), 0)), "", VLOOKUP($A1218,Courses!$A:AJ, COLUMN(AJ1218), 0))</f>
        <v/>
      </c>
      <c r="AK1218" s="8" t="str">
        <f>IF(ISBLANK(VLOOKUP($A1218,Courses!$A:AK, COLUMN(AK1218), 0)), "", VLOOKUP($A1218,Courses!$A:AK, COLUMN(AK1218), 0))</f>
        <v/>
      </c>
      <c r="AL1218" s="8"/>
      <c r="AM1218" s="8"/>
    </row>
    <row r="1219" spans="1:39" ht="12.75" customHeight="1">
      <c r="A1219" s="4">
        <v>879</v>
      </c>
      <c r="B1219" s="4"/>
      <c r="C1219" s="69" t="s">
        <v>2908</v>
      </c>
      <c r="D1219" s="6" t="str">
        <f>IF(ISBLANK(VLOOKUP($A1219,Courses!$A:D, COLUMN(D1219), 0)), "", VLOOKUP($A1219,Courses!$A:D, COLUMN(D1219), 0))</f>
        <v>Mtn valley</v>
      </c>
      <c r="E1219" s="7" t="str">
        <f>IF(ISBLANK(VLOOKUP($A1219,Courses!$A:E, COLUMN(E1219), 0)), "", VLOOKUP($A1219,Courses!$A:E, COLUMN(E1219), 0))</f>
        <v/>
      </c>
      <c r="F1219" s="72" t="str">
        <f>IF(ISBLANK(VLOOKUP($A1219,Courses!$A:F, COLUMN(F1219), 0)), "", VLOOKUP($A1219,Courses!$A:F, COLUMN(F1219), 0))</f>
        <v>pga_at_club_hole01.jpg</v>
      </c>
      <c r="G1219" s="72" t="str">
        <f>IF(ISBLANK(VLOOKUP($A1219,Courses!$A:G, COLUMN(G1219), 0)), "", VLOOKUP($A1219,Courses!$A:G, COLUMN(G1219), 0))</f>
        <v>pga_at_club_hole11.jpg</v>
      </c>
      <c r="H1219" s="72" t="str">
        <f>IF(ISBLANK(VLOOKUP($A1219,Courses!$A:H, COLUMN(H1219), 0)), "", VLOOKUP($A1219,Courses!$A:H, COLUMN(H1219), 0))</f>
        <v/>
      </c>
      <c r="I1219" s="72" t="str">
        <f>IF(ISBLANK(VLOOKUP($A1219,Courses!$A:I, COLUMN(I1219), 0)), "", VLOOKUP($A1219,Courses!$A:I, COLUMN(I1219), 0))</f>
        <v/>
      </c>
      <c r="J1219" s="72" t="str">
        <f>IF(ISBLANK(VLOOKUP($A1219,Courses!$A:J, COLUMN(J1219), 0)), "", VLOOKUP($A1219,Courses!$A:J, COLUMN(J1219), 0))</f>
        <v/>
      </c>
      <c r="K1219" s="57" t="str">
        <f>IF(ISBLANK(VLOOKUP($A1219,Courses!$A:K, COLUMN(K1219), 0)), "", VLOOKUP($A1219,Courses!$A:K, COLUMN(K1219), 0))</f>
        <v>pga_at_club.zip</v>
      </c>
      <c r="L1219" s="8" t="str">
        <f>IF(ISBLANK(VLOOKUP($A1219,Courses!$A:L, COLUMN(L1219), 0)), "", VLOOKUP($A1219,Courses!$A:L, COLUMN(L1219), 0))</f>
        <v>Robert@</v>
      </c>
      <c r="M1219" s="8">
        <f>IF(ISBLANK(VLOOKUP($A1219,Courses!$A:M, COLUMN(M1219), 0)), "", VLOOKUP($A1219,Courses!$A:M, COLUMN(M1219), 0))</f>
        <v>15.8</v>
      </c>
      <c r="N1219" s="9">
        <f>IF(ISBLANK(VLOOKUP($A1219,Courses!$A:N, COLUMN(N1219), 0)), "", VLOOKUP($A1219,Courses!$A:N, COLUMN(N1219), 0))</f>
        <v>37657</v>
      </c>
      <c r="O1219" s="8" t="str">
        <f>IF(ISBLANK(VLOOKUP($A1219,Courses!$A:O, COLUMN(O1219), 0)), "", VLOOKUP($A1219,Courses!$A:O, COLUMN(O1219), 0))</f>
        <v>beartooth</v>
      </c>
      <c r="P1219" s="8" t="str">
        <f>IF(ISBLANK(VLOOKUP($A1219,Courses!$A:P, COLUMN(P1219), 0)), "", VLOOKUP($A1219,Courses!$A:P, COLUMN(P1219), 0))</f>
        <v>bethpage1</v>
      </c>
      <c r="Q1219" s="8" t="str">
        <f>IF(ISBLANK(VLOOKUP($A1219,Courses!$A:Q, COLUMN(Q1219), 0)), "", VLOOKUP($A1219,Courses!$A:Q, COLUMN(Q1219), 0))</f>
        <v>bullock_run</v>
      </c>
      <c r="R1219" s="8" t="str">
        <f>IF(ISBLANK(VLOOKUP($A1219,Courses!$A:R, COLUMN(R1219), 0)), "", VLOOKUP($A1219,Courses!$A:R, COLUMN(R1219), 0))</f>
        <v>deerhollow</v>
      </c>
      <c r="S1219" s="8" t="str">
        <f>IF(ISBLANK(VLOOKUP($A1219,Courses!$A:S, COLUMN(S1219), 0)), "", VLOOKUP($A1219,Courses!$A:S, COLUMN(S1219), 0))</f>
        <v>magallowaymountainver2</v>
      </c>
      <c r="T1219" s="8" t="str">
        <f>IF(ISBLANK(VLOOKUP($A1219,Courses!$A:T, COLUMN(T1219), 0)), "", VLOOKUP($A1219,Courses!$A:T, COLUMN(T1219), 0))</f>
        <v>ruggedcross</v>
      </c>
      <c r="U1219" s="8" t="str">
        <f>IF(ISBLANK(VLOOKUP($A1219,Courses!$A:U, COLUMN(U1219), 0)), "", VLOOKUP($A1219,Courses!$A:U, COLUMN(U1219), 0))</f>
        <v>sammamish</v>
      </c>
      <c r="V1219" s="8" t="str">
        <f>IF(ISBLANK(VLOOKUP($A1219,Courses!$A:V, COLUMN(V1219), 0)), "", VLOOKUP($A1219,Courses!$A:V, COLUMN(V1219), 0))</f>
        <v/>
      </c>
      <c r="W1219" s="8" t="str">
        <f>IF(ISBLANK(VLOOKUP($A1219,Courses!$A:W, COLUMN(W1219), 0)), "", VLOOKUP($A1219,Courses!$A:W, COLUMN(W1219), 0))</f>
        <v/>
      </c>
      <c r="X1219" s="8" t="str">
        <f>IF(ISBLANK(VLOOKUP($A1219,Courses!$A:X, COLUMN(X1219), 0)), "", VLOOKUP($A1219,Courses!$A:X, COLUMN(X1219), 0))</f>
        <v/>
      </c>
      <c r="Y1219" s="8" t="str">
        <f>IF(ISBLANK(VLOOKUP($A1219,Courses!$A:Y, COLUMN(Y1219), 0)), "", VLOOKUP($A1219,Courses!$A:Y, COLUMN(Y1219), 0))</f>
        <v/>
      </c>
      <c r="Z1219" s="8" t="str">
        <f>IF(ISBLANK(VLOOKUP($A1219,Courses!$A:Z, COLUMN(Z1219), 0)), "", VLOOKUP($A1219,Courses!$A:Z, COLUMN(Z1219), 0))</f>
        <v/>
      </c>
      <c r="AA1219" s="8" t="str">
        <f>IF(ISBLANK(VLOOKUP($A1219,Courses!$A:AA, COLUMN(AA1219), 0)), "", VLOOKUP($A1219,Courses!$A:AA, COLUMN(AA1219), 0))</f>
        <v/>
      </c>
      <c r="AB1219" s="8" t="str">
        <f>IF(ISBLANK(VLOOKUP($A1219,Courses!$A:AB, COLUMN(AB1219), 0)), "", VLOOKUP($A1219,Courses!$A:AB, COLUMN(AB1219), 0))</f>
        <v/>
      </c>
      <c r="AC1219" s="8" t="str">
        <f>IF(ISBLANK(VLOOKUP($A1219,Courses!$A:AC, COLUMN(AC1219), 0)), "", VLOOKUP($A1219,Courses!$A:AC, COLUMN(AC1219), 0))</f>
        <v/>
      </c>
      <c r="AD1219" s="8" t="str">
        <f>IF(ISBLANK(VLOOKUP($A1219,Courses!$A:AD, COLUMN(AD1219), 0)), "", VLOOKUP($A1219,Courses!$A:AD, COLUMN(AD1219), 0))</f>
        <v/>
      </c>
      <c r="AE1219" s="8" t="str">
        <f>IF(ISBLANK(VLOOKUP($A1219,Courses!$A:AE, COLUMN(AE1219), 0)), "", VLOOKUP($A1219,Courses!$A:AE, COLUMN(AE1219), 0))</f>
        <v/>
      </c>
      <c r="AF1219" s="8" t="str">
        <f>IF(ISBLANK(VLOOKUP($A1219,Courses!$A:AF, COLUMN(AF1219), 0)), "", VLOOKUP($A1219,Courses!$A:AF, COLUMN(AF1219), 0))</f>
        <v/>
      </c>
      <c r="AG1219" s="8">
        <f>IF(ISBLANK(VLOOKUP($A1219,Courses!$A:AG, COLUMN(AG1219), 0)), "", VLOOKUP($A1219,Courses!$A:AG, COLUMN(AG1219), 0))</f>
        <v>1</v>
      </c>
      <c r="AH1219" s="8">
        <f>IF(ISBLANK(VLOOKUP($A1219,Courses!$A:AH, COLUMN(AH1219), 0)), "", VLOOKUP($A1219,Courses!$A:AH, COLUMN(AH1219), 0))</f>
        <v>11</v>
      </c>
      <c r="AI1219" s="8" t="str">
        <f>IF(ISBLANK(VLOOKUP($A1219,Courses!$A:AI, COLUMN(AI1219), 0)), "", VLOOKUP($A1219,Courses!$A:AI, COLUMN(AI1219), 0))</f>
        <v/>
      </c>
      <c r="AJ1219" s="8" t="str">
        <f>IF(ISBLANK(VLOOKUP($A1219,Courses!$A:AJ, COLUMN(AJ1219), 0)), "", VLOOKUP($A1219,Courses!$A:AJ, COLUMN(AJ1219), 0))</f>
        <v/>
      </c>
      <c r="AK1219" s="8" t="str">
        <f>IF(ISBLANK(VLOOKUP($A1219,Courses!$A:AK, COLUMN(AK1219), 0)), "", VLOOKUP($A1219,Courses!$A:AK, COLUMN(AK1219), 0))</f>
        <v/>
      </c>
      <c r="AL1219" s="8"/>
      <c r="AM1219" s="8"/>
    </row>
    <row r="1220" spans="1:39" ht="12.75" customHeight="1">
      <c r="A1220" s="4">
        <v>880</v>
      </c>
      <c r="B1220" s="4"/>
      <c r="C1220" s="69" t="s">
        <v>2910</v>
      </c>
      <c r="D1220" s="6" t="str">
        <f>IF(ISBLANK(VLOOKUP($A1220,Courses!$A:D, COLUMN(D1220), 0)), "", VLOOKUP($A1220,Courses!$A:D, COLUMN(D1220), 0))</f>
        <v>Oceanside</v>
      </c>
      <c r="E1220" s="7" t="str">
        <f>IF(ISBLANK(VLOOKUP($A1220,Courses!$A:E, COLUMN(E1220), 0)), "", VLOOKUP($A1220,Courses!$A:E, COLUMN(E1220), 0))</f>
        <v/>
      </c>
      <c r="F1220" s="72" t="str">
        <f>IF(ISBLANK(VLOOKUP($A1220,Courses!$A:F, COLUMN(F1220), 0)), "", VLOOKUP($A1220,Courses!$A:F, COLUMN(F1220), 0))</f>
        <v>pga_gardens_at_terror_mounds_splash.jpg</v>
      </c>
      <c r="G1220" s="72" t="str">
        <f>IF(ISBLANK(VLOOKUP($A1220,Courses!$A:G, COLUMN(G1220), 0)), "", VLOOKUP($A1220,Courses!$A:G, COLUMN(G1220), 0))</f>
        <v>pga_gardens_at_terror_mounds_hole01.jpg</v>
      </c>
      <c r="H1220" s="72" t="str">
        <f>IF(ISBLANK(VLOOKUP($A1220,Courses!$A:H, COLUMN(H1220), 0)), "", VLOOKUP($A1220,Courses!$A:H, COLUMN(H1220), 0))</f>
        <v/>
      </c>
      <c r="I1220" s="72" t="str">
        <f>IF(ISBLANK(VLOOKUP($A1220,Courses!$A:I, COLUMN(I1220), 0)), "", VLOOKUP($A1220,Courses!$A:I, COLUMN(I1220), 0))</f>
        <v/>
      </c>
      <c r="J1220" s="72" t="str">
        <f>IF(ISBLANK(VLOOKUP($A1220,Courses!$A:J, COLUMN(J1220), 0)), "", VLOOKUP($A1220,Courses!$A:J, COLUMN(J1220), 0))</f>
        <v/>
      </c>
      <c r="K1220" s="57" t="str">
        <f>IF(ISBLANK(VLOOKUP($A1220,Courses!$A:K, COLUMN(K1220), 0)), "", VLOOKUP($A1220,Courses!$A:K, COLUMN(K1220), 0))</f>
        <v>pga_gardens_at_terror_mounds.zip</v>
      </c>
      <c r="L1220" s="8" t="str">
        <f>IF(ISBLANK(VLOOKUP($A1220,Courses!$A:L, COLUMN(L1220), 0)), "", VLOOKUP($A1220,Courses!$A:L, COLUMN(L1220), 0))</f>
        <v>8stills</v>
      </c>
      <c r="M1220" s="8">
        <f>IF(ISBLANK(VLOOKUP($A1220,Courses!$A:M, COLUMN(M1220), 0)), "", VLOOKUP($A1220,Courses!$A:M, COLUMN(M1220), 0))</f>
        <v>7.2</v>
      </c>
      <c r="N1220" s="9">
        <f>IF(ISBLANK(VLOOKUP($A1220,Courses!$A:N, COLUMN(N1220), 0)), "", VLOOKUP($A1220,Courses!$A:N, COLUMN(N1220), 0))</f>
        <v>38553</v>
      </c>
      <c r="O1220" s="8" t="str">
        <f>IF(ISBLANK(VLOOKUP($A1220,Courses!$A:O, COLUMN(O1220), 0)), "", VLOOKUP($A1220,Courses!$A:O, COLUMN(O1220), 0))</f>
        <v>chiltonhills</v>
      </c>
      <c r="P1220" s="8" t="str">
        <f>IF(ISBLANK(VLOOKUP($A1220,Courses!$A:P, COLUMN(P1220), 0)), "", VLOOKUP($A1220,Courses!$A:P, COLUMN(P1220), 0))</f>
        <v>island</v>
      </c>
      <c r="Q1220" s="8" t="str">
        <f>IF(ISBLANK(VLOOKUP($A1220,Courses!$A:Q, COLUMN(Q1220), 0)), "", VLOOKUP($A1220,Courses!$A:Q, COLUMN(Q1220), 0))</f>
        <v/>
      </c>
      <c r="R1220" s="8" t="str">
        <f>IF(ISBLANK(VLOOKUP($A1220,Courses!$A:R, COLUMN(R1220), 0)), "", VLOOKUP($A1220,Courses!$A:R, COLUMN(R1220), 0))</f>
        <v/>
      </c>
      <c r="S1220" s="8" t="str">
        <f>IF(ISBLANK(VLOOKUP($A1220,Courses!$A:S, COLUMN(S1220), 0)), "", VLOOKUP($A1220,Courses!$A:S, COLUMN(S1220), 0))</f>
        <v/>
      </c>
      <c r="T1220" s="8" t="str">
        <f>IF(ISBLANK(VLOOKUP($A1220,Courses!$A:T, COLUMN(T1220), 0)), "", VLOOKUP($A1220,Courses!$A:T, COLUMN(T1220), 0))</f>
        <v/>
      </c>
      <c r="U1220" s="8" t="str">
        <f>IF(ISBLANK(VLOOKUP($A1220,Courses!$A:U, COLUMN(U1220), 0)), "", VLOOKUP($A1220,Courses!$A:U, COLUMN(U1220), 0))</f>
        <v/>
      </c>
      <c r="V1220" s="8" t="str">
        <f>IF(ISBLANK(VLOOKUP($A1220,Courses!$A:V, COLUMN(V1220), 0)), "", VLOOKUP($A1220,Courses!$A:V, COLUMN(V1220), 0))</f>
        <v/>
      </c>
      <c r="W1220" s="8" t="str">
        <f>IF(ISBLANK(VLOOKUP($A1220,Courses!$A:W, COLUMN(W1220), 0)), "", VLOOKUP($A1220,Courses!$A:W, COLUMN(W1220), 0))</f>
        <v/>
      </c>
      <c r="X1220" s="8" t="str">
        <f>IF(ISBLANK(VLOOKUP($A1220,Courses!$A:X, COLUMN(X1220), 0)), "", VLOOKUP($A1220,Courses!$A:X, COLUMN(X1220), 0))</f>
        <v/>
      </c>
      <c r="Y1220" s="8" t="str">
        <f>IF(ISBLANK(VLOOKUP($A1220,Courses!$A:Y, COLUMN(Y1220), 0)), "", VLOOKUP($A1220,Courses!$A:Y, COLUMN(Y1220), 0))</f>
        <v/>
      </c>
      <c r="Z1220" s="8" t="str">
        <f>IF(ISBLANK(VLOOKUP($A1220,Courses!$A:Z, COLUMN(Z1220), 0)), "", VLOOKUP($A1220,Courses!$A:Z, COLUMN(Z1220), 0))</f>
        <v/>
      </c>
      <c r="AA1220" s="8" t="str">
        <f>IF(ISBLANK(VLOOKUP($A1220,Courses!$A:AA, COLUMN(AA1220), 0)), "", VLOOKUP($A1220,Courses!$A:AA, COLUMN(AA1220), 0))</f>
        <v/>
      </c>
      <c r="AB1220" s="8" t="str">
        <f>IF(ISBLANK(VLOOKUP($A1220,Courses!$A:AB, COLUMN(AB1220), 0)), "", VLOOKUP($A1220,Courses!$A:AB, COLUMN(AB1220), 0))</f>
        <v/>
      </c>
      <c r="AC1220" s="8" t="str">
        <f>IF(ISBLANK(VLOOKUP($A1220,Courses!$A:AC, COLUMN(AC1220), 0)), "", VLOOKUP($A1220,Courses!$A:AC, COLUMN(AC1220), 0))</f>
        <v/>
      </c>
      <c r="AD1220" s="8" t="str">
        <f>IF(ISBLANK(VLOOKUP($A1220,Courses!$A:AD, COLUMN(AD1220), 0)), "", VLOOKUP($A1220,Courses!$A:AD, COLUMN(AD1220), 0))</f>
        <v/>
      </c>
      <c r="AE1220" s="8" t="str">
        <f>IF(ISBLANK(VLOOKUP($A1220,Courses!$A:AE, COLUMN(AE1220), 0)), "", VLOOKUP($A1220,Courses!$A:AE, COLUMN(AE1220), 0))</f>
        <v/>
      </c>
      <c r="AF1220" s="8" t="str">
        <f>IF(ISBLANK(VLOOKUP($A1220,Courses!$A:AF, COLUMN(AF1220), 0)), "", VLOOKUP($A1220,Courses!$A:AF, COLUMN(AF1220), 0))</f>
        <v/>
      </c>
      <c r="AG1220" s="8" t="str">
        <f>IF(ISBLANK(VLOOKUP($A1220,Courses!$A:AG, COLUMN(AG1220), 0)), "", VLOOKUP($A1220,Courses!$A:AG, COLUMN(AG1220), 0))</f>
        <v>Sp</v>
      </c>
      <c r="AH1220" s="8">
        <f>IF(ISBLANK(VLOOKUP($A1220,Courses!$A:AH, COLUMN(AH1220), 0)), "", VLOOKUP($A1220,Courses!$A:AH, COLUMN(AH1220), 0))</f>
        <v>1</v>
      </c>
      <c r="AI1220" s="8" t="str">
        <f>IF(ISBLANK(VLOOKUP($A1220,Courses!$A:AI, COLUMN(AI1220), 0)), "", VLOOKUP($A1220,Courses!$A:AI, COLUMN(AI1220), 0))</f>
        <v/>
      </c>
      <c r="AJ1220" s="8" t="str">
        <f>IF(ISBLANK(VLOOKUP($A1220,Courses!$A:AJ, COLUMN(AJ1220), 0)), "", VLOOKUP($A1220,Courses!$A:AJ, COLUMN(AJ1220), 0))</f>
        <v/>
      </c>
      <c r="AK1220" s="8" t="str">
        <f>IF(ISBLANK(VLOOKUP($A1220,Courses!$A:AK, COLUMN(AK1220), 0)), "", VLOOKUP($A1220,Courses!$A:AK, COLUMN(AK1220), 0))</f>
        <v/>
      </c>
      <c r="AL1220" s="8"/>
      <c r="AM1220" s="8" t="s">
        <v>8713</v>
      </c>
    </row>
    <row r="1221" spans="1:39" ht="12.75" customHeight="1">
      <c r="A1221" s="4">
        <v>1768</v>
      </c>
      <c r="B1221" s="4"/>
      <c r="C1221" s="69" t="s">
        <v>2912</v>
      </c>
      <c r="D1221" s="6" t="str">
        <f>IF(ISBLANK(VLOOKUP($A1221,Courses!$A:D, COLUMN(D1221), 0)), "", VLOOKUP($A1221,Courses!$A:D, COLUMN(D1221), 0))</f>
        <v>Florida</v>
      </c>
      <c r="E1221" s="7" t="str">
        <f>IF(ISBLANK(VLOOKUP($A1221,Courses!$A:E, COLUMN(E1221), 0)), "", VLOOKUP($A1221,Courses!$A:E, COLUMN(E1221), 0))</f>
        <v>Real</v>
      </c>
      <c r="F1221" s="72" t="str">
        <f>IF(ISBLANK(VLOOKUP($A1221,Courses!$A:F, COLUMN(F1221), 0)), "", VLOOKUP($A1221,Courses!$A:F, COLUMN(F1221), 0))</f>
        <v>pga_national_championship_course_splash.jpg</v>
      </c>
      <c r="G1221" s="72" t="str">
        <f>IF(ISBLANK(VLOOKUP($A1221,Courses!$A:G, COLUMN(G1221), 0)), "", VLOOKUP($A1221,Courses!$A:G, COLUMN(G1221), 0))</f>
        <v>pga_national_championship_course_hole18.jpg</v>
      </c>
      <c r="H1221" s="72" t="str">
        <f>IF(ISBLANK(VLOOKUP($A1221,Courses!$A:H, COLUMN(H1221), 0)), "", VLOOKUP($A1221,Courses!$A:H, COLUMN(H1221), 0))</f>
        <v/>
      </c>
      <c r="I1221" s="72" t="str">
        <f>IF(ISBLANK(VLOOKUP($A1221,Courses!$A:I, COLUMN(I1221), 0)), "", VLOOKUP($A1221,Courses!$A:I, COLUMN(I1221), 0))</f>
        <v/>
      </c>
      <c r="J1221" s="72" t="str">
        <f>IF(ISBLANK(VLOOKUP($A1221,Courses!$A:J, COLUMN(J1221), 0)), "", VLOOKUP($A1221,Courses!$A:J, COLUMN(J1221), 0))</f>
        <v/>
      </c>
      <c r="K1221" s="57" t="str">
        <f>IF(ISBLANK(VLOOKUP($A1221,Courses!$A:K, COLUMN(K1221), 0)), "", VLOOKUP($A1221,Courses!$A:K, COLUMN(K1221), 0))</f>
        <v>pga_national.zip</v>
      </c>
      <c r="L1221" s="8" t="str">
        <f>IF(ISBLANK(VLOOKUP($A1221,Courses!$A:L, COLUMN(L1221), 0)), "", VLOOKUP($A1221,Courses!$A:L, COLUMN(L1221), 0))</f>
        <v>Dale Somerfelt</v>
      </c>
      <c r="M1221" s="8">
        <f>IF(ISBLANK(VLOOKUP($A1221,Courses!$A:M, COLUMN(M1221), 0)), "", VLOOKUP($A1221,Courses!$A:M, COLUMN(M1221), 0))</f>
        <v>17.3</v>
      </c>
      <c r="N1221" s="9">
        <f>IF(ISBLANK(VLOOKUP($A1221,Courses!$A:N, COLUMN(N1221), 0)), "", VLOOKUP($A1221,Courses!$A:N, COLUMN(N1221), 0))</f>
        <v>39844</v>
      </c>
      <c r="O1221" s="8" t="str">
        <f>IF(ISBLANK(VLOOKUP($A1221,Courses!$A:O, COLUMN(O1221), 0)), "", VLOOKUP($A1221,Courses!$A:O, COLUMN(O1221), 0))</f>
        <v>bullock_run</v>
      </c>
      <c r="P1221" s="8" t="str">
        <f>IF(ISBLANK(VLOOKUP($A1221,Courses!$A:P, COLUMN(P1221), 0)), "", VLOOKUP($A1221,Courses!$A:P, COLUMN(P1221), 0))</f>
        <v>caped</v>
      </c>
      <c r="Q1221" s="8" t="str">
        <f>IF(ISBLANK(VLOOKUP($A1221,Courses!$A:Q, COLUMN(Q1221), 0)), "", VLOOKUP($A1221,Courses!$A:Q, COLUMN(Q1221), 0))</f>
        <v>DSTour</v>
      </c>
      <c r="R1221" s="8" t="str">
        <f>IF(ISBLANK(VLOOKUP($A1221,Courses!$A:R, COLUMN(R1221), 0)), "", VLOOKUP($A1221,Courses!$A:R, COLUMN(R1221), 0))</f>
        <v>fabsflorida</v>
      </c>
      <c r="S1221" s="8" t="str">
        <f>IF(ISBLANK(VLOOKUP($A1221,Courses!$A:S, COLUMN(S1221), 0)), "", VLOOKUP($A1221,Courses!$A:S, COLUMN(S1221), 0))</f>
        <v>florida</v>
      </c>
      <c r="T1221" s="8" t="str">
        <f>IF(ISBLANK(VLOOKUP($A1221,Courses!$A:T, COLUMN(T1221), 0)), "", VLOOKUP($A1221,Courses!$A:T, COLUMN(T1221), 0))</f>
        <v>grandepalms</v>
      </c>
      <c r="U1221" s="8" t="str">
        <f>IF(ISBLANK(VLOOKUP($A1221,Courses!$A:U, COLUMN(U1221), 0)), "", VLOOKUP($A1221,Courses!$A:U, COLUMN(U1221), 0))</f>
        <v>kakadu</v>
      </c>
      <c r="V1221" s="8" t="str">
        <f>IF(ISBLANK(VLOOKUP($A1221,Courses!$A:V, COLUMN(V1221), 0)), "", VLOOKUP($A1221,Courses!$A:V, COLUMN(V1221), 0))</f>
        <v>kingstonheath</v>
      </c>
      <c r="W1221" s="8" t="str">
        <f>IF(ISBLANK(VLOOKUP($A1221,Courses!$A:W, COLUMN(W1221), 0)), "", VLOOKUP($A1221,Courses!$A:W, COLUMN(W1221), 0))</f>
        <v>newdade</v>
      </c>
      <c r="X1221" s="8" t="str">
        <f>IF(ISBLANK(VLOOKUP($A1221,Courses!$A:X, COLUMN(X1221), 0)), "", VLOOKUP($A1221,Courses!$A:X, COLUMN(X1221), 0))</f>
        <v>pga_national_lib</v>
      </c>
      <c r="Y1221" s="8" t="str">
        <f>IF(ISBLANK(VLOOKUP($A1221,Courses!$A:Y, COLUMN(Y1221), 0)), "", VLOOKUP($A1221,Courses!$A:Y, COLUMN(Y1221), 0))</f>
        <v>TerraFab</v>
      </c>
      <c r="Z1221" s="8" t="str">
        <f>IF(ISBLANK(VLOOKUP($A1221,Courses!$A:Z, COLUMN(Z1221), 0)), "", VLOOKUP($A1221,Courses!$A:Z, COLUMN(Z1221), 0))</f>
        <v>whisperwind</v>
      </c>
      <c r="AA1221" s="8" t="str">
        <f>IF(ISBLANK(VLOOKUP($A1221,Courses!$A:AA, COLUMN(AA1221), 0)), "", VLOOKUP($A1221,Courses!$A:AA, COLUMN(AA1221), 0))</f>
        <v/>
      </c>
      <c r="AB1221" s="8" t="str">
        <f>IF(ISBLANK(VLOOKUP($A1221,Courses!$A:AB, COLUMN(AB1221), 0)), "", VLOOKUP($A1221,Courses!$A:AB, COLUMN(AB1221), 0))</f>
        <v/>
      </c>
      <c r="AC1221" s="8" t="str">
        <f>IF(ISBLANK(VLOOKUP($A1221,Courses!$A:AC, COLUMN(AC1221), 0)), "", VLOOKUP($A1221,Courses!$A:AC, COLUMN(AC1221), 0))</f>
        <v/>
      </c>
      <c r="AD1221" s="8" t="str">
        <f>IF(ISBLANK(VLOOKUP($A1221,Courses!$A:AD, COLUMN(AD1221), 0)), "", VLOOKUP($A1221,Courses!$A:AD, COLUMN(AD1221), 0))</f>
        <v/>
      </c>
      <c r="AE1221" s="8" t="str">
        <f>IF(ISBLANK(VLOOKUP($A1221,Courses!$A:AE, COLUMN(AE1221), 0)), "", VLOOKUP($A1221,Courses!$A:AE, COLUMN(AE1221), 0))</f>
        <v/>
      </c>
      <c r="AF1221" s="8" t="str">
        <f>IF(ISBLANK(VLOOKUP($A1221,Courses!$A:AF, COLUMN(AF1221), 0)), "", VLOOKUP($A1221,Courses!$A:AF, COLUMN(AF1221), 0))</f>
        <v/>
      </c>
      <c r="AG1221" s="8" t="str">
        <f>IF(ISBLANK(VLOOKUP($A1221,Courses!$A:AG, COLUMN(AG1221), 0)), "", VLOOKUP($A1221,Courses!$A:AG, COLUMN(AG1221), 0))</f>
        <v>Sp</v>
      </c>
      <c r="AH1221" s="8">
        <f>IF(ISBLANK(VLOOKUP($A1221,Courses!$A:AH, COLUMN(AH1221), 0)), "", VLOOKUP($A1221,Courses!$A:AH, COLUMN(AH1221), 0))</f>
        <v>18</v>
      </c>
      <c r="AI1221" s="8" t="str">
        <f>IF(ISBLANK(VLOOKUP($A1221,Courses!$A:AI, COLUMN(AI1221), 0)), "", VLOOKUP($A1221,Courses!$A:AI, COLUMN(AI1221), 0))</f>
        <v/>
      </c>
      <c r="AJ1221" s="8" t="str">
        <f>IF(ISBLANK(VLOOKUP($A1221,Courses!$A:AJ, COLUMN(AJ1221), 0)), "", VLOOKUP($A1221,Courses!$A:AJ, COLUMN(AJ1221), 0))</f>
        <v/>
      </c>
      <c r="AK1221" s="8" t="str">
        <f>IF(ISBLANK(VLOOKUP($A1221,Courses!$A:AK, COLUMN(AK1221), 0)), "", VLOOKUP($A1221,Courses!$A:AK, COLUMN(AK1221), 0))</f>
        <v/>
      </c>
      <c r="AL1221" s="8"/>
      <c r="AM1221" s="8"/>
    </row>
    <row r="1222" spans="1:39" ht="12.75" customHeight="1">
      <c r="A1222" s="4">
        <v>887</v>
      </c>
      <c r="B1222" s="4"/>
      <c r="C1222" s="69" t="s">
        <v>2915</v>
      </c>
      <c r="D1222" s="6" t="str">
        <f>IF(ISBLANK(VLOOKUP($A1222,Courses!$A:D, COLUMN(D1222), 0)), "", VLOOKUP($A1222,Courses!$A:D, COLUMN(D1222), 0))</f>
        <v>Mtn valley</v>
      </c>
      <c r="E1222" s="7" t="str">
        <f>IF(ISBLANK(VLOOKUP($A1222,Courses!$A:E, COLUMN(E1222), 0)), "", VLOOKUP($A1222,Courses!$A:E, COLUMN(E1222), 0))</f>
        <v>Real</v>
      </c>
      <c r="F1222" s="72" t="str">
        <f>IF(ISBLANK(VLOOKUP($A1222,Courses!$A:F, COLUMN(F1222), 0)), "", VLOOKUP($A1222,Courses!$A:F, COLUMN(F1222), 0))</f>
        <v>pga_west_stadium_course_hole04.jpg</v>
      </c>
      <c r="G1222" s="72" t="str">
        <f>IF(ISBLANK(VLOOKUP($A1222,Courses!$A:G, COLUMN(G1222), 0)), "", VLOOKUP($A1222,Courses!$A:G, COLUMN(G1222), 0))</f>
        <v>pga_west_stadium_course_hole18.jpg</v>
      </c>
      <c r="H1222" s="72" t="str">
        <f>IF(ISBLANK(VLOOKUP($A1222,Courses!$A:H, COLUMN(H1222), 0)), "", VLOOKUP($A1222,Courses!$A:H, COLUMN(H1222), 0))</f>
        <v/>
      </c>
      <c r="I1222" s="72" t="str">
        <f>IF(ISBLANK(VLOOKUP($A1222,Courses!$A:I, COLUMN(I1222), 0)), "", VLOOKUP($A1222,Courses!$A:I, COLUMN(I1222), 0))</f>
        <v/>
      </c>
      <c r="J1222" s="72" t="str">
        <f>IF(ISBLANK(VLOOKUP($A1222,Courses!$A:J, COLUMN(J1222), 0)), "", VLOOKUP($A1222,Courses!$A:J, COLUMN(J1222), 0))</f>
        <v/>
      </c>
      <c r="K1222" s="57" t="str">
        <f>IF(ISBLANK(VLOOKUP($A1222,Courses!$A:K, COLUMN(K1222), 0)), "", VLOOKUP($A1222,Courses!$A:K, COLUMN(K1222), 0))</f>
        <v>pga_west_stadium_course.zip</v>
      </c>
      <c r="L1222" s="8" t="str">
        <f>IF(ISBLANK(VLOOKUP($A1222,Courses!$A:L, COLUMN(L1222), 0)), "", VLOOKUP($A1222,Courses!$A:L, COLUMN(L1222), 0))</f>
        <v>Dale Somerfelt</v>
      </c>
      <c r="M1222" s="8">
        <f>IF(ISBLANK(VLOOKUP($A1222,Courses!$A:M, COLUMN(M1222), 0)), "", VLOOKUP($A1222,Courses!$A:M, COLUMN(M1222), 0))</f>
        <v>15.7</v>
      </c>
      <c r="N1222" s="9">
        <f>IF(ISBLANK(VLOOKUP($A1222,Courses!$A:N, COLUMN(N1222), 0)), "", VLOOKUP($A1222,Courses!$A:N, COLUMN(N1222), 0))</f>
        <v>38016</v>
      </c>
      <c r="O1222" s="8" t="str">
        <f>IF(ISBLANK(VLOOKUP($A1222,Courses!$A:O, COLUMN(O1222), 0)), "", VLOOKUP($A1222,Courses!$A:O, COLUMN(O1222), 0))</f>
        <v>bayhill</v>
      </c>
      <c r="P1222" s="8" t="str">
        <f>IF(ISBLANK(VLOOKUP($A1222,Courses!$A:P, COLUMN(P1222), 0)), "", VLOOKUP($A1222,Courses!$A:P, COLUMN(P1222), 0))</f>
        <v>bullock_run</v>
      </c>
      <c r="Q1222" s="8" t="str">
        <f>IF(ISBLANK(VLOOKUP($A1222,Courses!$A:Q, COLUMN(Q1222), 0)), "", VLOOKUP($A1222,Courses!$A:Q, COLUMN(Q1222), 0))</f>
        <v>cactusmirage</v>
      </c>
      <c r="R1222" s="8" t="str">
        <f>IF(ISBLANK(VLOOKUP($A1222,Courses!$A:R, COLUMN(R1222), 0)), "", VLOOKUP($A1222,Courses!$A:R, COLUMN(R1222), 0))</f>
        <v>coosbay</v>
      </c>
      <c r="S1222" s="8" t="str">
        <f>IF(ISBLANK(VLOOKUP($A1222,Courses!$A:S, COLUMN(S1222), 0)), "", VLOOKUP($A1222,Courses!$A:S, COLUMN(S1222), 0))</f>
        <v>desert</v>
      </c>
      <c r="T1222" s="8" t="str">
        <f>IF(ISBLANK(VLOOKUP($A1222,Courses!$A:T, COLUMN(T1222), 0)), "", VLOOKUP($A1222,Courses!$A:T, COLUMN(T1222), 0))</f>
        <v>pgawest</v>
      </c>
      <c r="U1222" s="8" t="str">
        <f>IF(ISBLANK(VLOOKUP($A1222,Courses!$A:U, COLUMN(U1222), 0)), "", VLOOKUP($A1222,Courses!$A:U, COLUMN(U1222), 0))</f>
        <v>ruggedcross</v>
      </c>
      <c r="V1222" s="8" t="str">
        <f>IF(ISBLANK(VLOOKUP($A1222,Courses!$A:V, COLUMN(V1222), 0)), "", VLOOKUP($A1222,Courses!$A:V, COLUMN(V1222), 0))</f>
        <v/>
      </c>
      <c r="W1222" s="8" t="str">
        <f>IF(ISBLANK(VLOOKUP($A1222,Courses!$A:W, COLUMN(W1222), 0)), "", VLOOKUP($A1222,Courses!$A:W, COLUMN(W1222), 0))</f>
        <v/>
      </c>
      <c r="X1222" s="8" t="str">
        <f>IF(ISBLANK(VLOOKUP($A1222,Courses!$A:X, COLUMN(X1222), 0)), "", VLOOKUP($A1222,Courses!$A:X, COLUMN(X1222), 0))</f>
        <v/>
      </c>
      <c r="Y1222" s="8" t="str">
        <f>IF(ISBLANK(VLOOKUP($A1222,Courses!$A:Y, COLUMN(Y1222), 0)), "", VLOOKUP($A1222,Courses!$A:Y, COLUMN(Y1222), 0))</f>
        <v/>
      </c>
      <c r="Z1222" s="8" t="str">
        <f>IF(ISBLANK(VLOOKUP($A1222,Courses!$A:Z, COLUMN(Z1222), 0)), "", VLOOKUP($A1222,Courses!$A:Z, COLUMN(Z1222), 0))</f>
        <v/>
      </c>
      <c r="AA1222" s="8" t="str">
        <f>IF(ISBLANK(VLOOKUP($A1222,Courses!$A:AA, COLUMN(AA1222), 0)), "", VLOOKUP($A1222,Courses!$A:AA, COLUMN(AA1222), 0))</f>
        <v/>
      </c>
      <c r="AB1222" s="8" t="str">
        <f>IF(ISBLANK(VLOOKUP($A1222,Courses!$A:AB, COLUMN(AB1222), 0)), "", VLOOKUP($A1222,Courses!$A:AB, COLUMN(AB1222), 0))</f>
        <v/>
      </c>
      <c r="AC1222" s="8" t="str">
        <f>IF(ISBLANK(VLOOKUP($A1222,Courses!$A:AC, COLUMN(AC1222), 0)), "", VLOOKUP($A1222,Courses!$A:AC, COLUMN(AC1222), 0))</f>
        <v/>
      </c>
      <c r="AD1222" s="8" t="str">
        <f>IF(ISBLANK(VLOOKUP($A1222,Courses!$A:AD, COLUMN(AD1222), 0)), "", VLOOKUP($A1222,Courses!$A:AD, COLUMN(AD1222), 0))</f>
        <v/>
      </c>
      <c r="AE1222" s="8" t="str">
        <f>IF(ISBLANK(VLOOKUP($A1222,Courses!$A:AE, COLUMN(AE1222), 0)), "", VLOOKUP($A1222,Courses!$A:AE, COLUMN(AE1222), 0))</f>
        <v/>
      </c>
      <c r="AF1222" s="8" t="str">
        <f>IF(ISBLANK(VLOOKUP($A1222,Courses!$A:AF, COLUMN(AF1222), 0)), "", VLOOKUP($A1222,Courses!$A:AF, COLUMN(AF1222), 0))</f>
        <v/>
      </c>
      <c r="AG1222" s="8">
        <f>IF(ISBLANK(VLOOKUP($A1222,Courses!$A:AG, COLUMN(AG1222), 0)), "", VLOOKUP($A1222,Courses!$A:AG, COLUMN(AG1222), 0))</f>
        <v>4</v>
      </c>
      <c r="AH1222" s="8">
        <f>IF(ISBLANK(VLOOKUP($A1222,Courses!$A:AH, COLUMN(AH1222), 0)), "", VLOOKUP($A1222,Courses!$A:AH, COLUMN(AH1222), 0))</f>
        <v>18</v>
      </c>
      <c r="AI1222" s="8" t="str">
        <f>IF(ISBLANK(VLOOKUP($A1222,Courses!$A:AI, COLUMN(AI1222), 0)), "", VLOOKUP($A1222,Courses!$A:AI, COLUMN(AI1222), 0))</f>
        <v/>
      </c>
      <c r="AJ1222" s="8" t="str">
        <f>IF(ISBLANK(VLOOKUP($A1222,Courses!$A:AJ, COLUMN(AJ1222), 0)), "", VLOOKUP($A1222,Courses!$A:AJ, COLUMN(AJ1222), 0))</f>
        <v/>
      </c>
      <c r="AK1222" s="8" t="str">
        <f>IF(ISBLANK(VLOOKUP($A1222,Courses!$A:AK, COLUMN(AK1222), 0)), "", VLOOKUP($A1222,Courses!$A:AK, COLUMN(AK1222), 0))</f>
        <v/>
      </c>
      <c r="AL1222" s="8"/>
      <c r="AM1222" s="8"/>
    </row>
    <row r="1223" spans="1:39" ht="12.75" customHeight="1">
      <c r="A1223" s="4">
        <v>1080</v>
      </c>
      <c r="B1223" s="4"/>
      <c r="C1223" s="69" t="s">
        <v>2918</v>
      </c>
      <c r="D1223" s="6" t="str">
        <f>IF(ISBLANK(VLOOKUP($A1223,Courses!$A:D, COLUMN(D1223), 0)), "", VLOOKUP($A1223,Courses!$A:D, COLUMN(D1223), 0))</f>
        <v>Mtn valley</v>
      </c>
      <c r="E1223" s="7" t="str">
        <f>IF(ISBLANK(VLOOKUP($A1223,Courses!$A:E, COLUMN(E1223), 0)), "", VLOOKUP($A1223,Courses!$A:E, COLUMN(E1223), 0))</f>
        <v/>
      </c>
      <c r="F1223" s="72" t="str">
        <f>IF(ISBLANK(VLOOKUP($A1223,Courses!$A:F, COLUMN(F1223), 0)), "", VLOOKUP($A1223,Courses!$A:F, COLUMN(F1223), 0))</f>
        <v>pine_anchor_golf_links_hole09.jpg</v>
      </c>
      <c r="G1223" s="72" t="str">
        <f>IF(ISBLANK(VLOOKUP($A1223,Courses!$A:G, COLUMN(G1223), 0)), "", VLOOKUP($A1223,Courses!$A:G, COLUMN(G1223), 0))</f>
        <v>pine_anchor_golf_links_hole18.jpg</v>
      </c>
      <c r="H1223" s="72" t="str">
        <f>IF(ISBLANK(VLOOKUP($A1223,Courses!$A:H, COLUMN(H1223), 0)), "", VLOOKUP($A1223,Courses!$A:H, COLUMN(H1223), 0))</f>
        <v/>
      </c>
      <c r="I1223" s="72" t="str">
        <f>IF(ISBLANK(VLOOKUP($A1223,Courses!$A:I, COLUMN(I1223), 0)), "", VLOOKUP($A1223,Courses!$A:I, COLUMN(I1223), 0))</f>
        <v/>
      </c>
      <c r="J1223" s="72" t="str">
        <f>IF(ISBLANK(VLOOKUP($A1223,Courses!$A:J, COLUMN(J1223), 0)), "", VLOOKUP($A1223,Courses!$A:J, COLUMN(J1223), 0))</f>
        <v/>
      </c>
      <c r="K1223" s="57" t="str">
        <f>IF(ISBLANK(VLOOKUP($A1223,Courses!$A:K, COLUMN(K1223), 0)), "", VLOOKUP($A1223,Courses!$A:K, COLUMN(K1223), 0))</f>
        <v>pine_anchor_gl.zip</v>
      </c>
      <c r="L1223" s="8" t="str">
        <f>IF(ISBLANK(VLOOKUP($A1223,Courses!$A:L, COLUMN(L1223), 0)), "", VLOOKUP($A1223,Courses!$A:L, COLUMN(L1223), 0))</f>
        <v>Smak2000</v>
      </c>
      <c r="M1223" s="8">
        <f>IF(ISBLANK(VLOOKUP($A1223,Courses!$A:M, COLUMN(M1223), 0)), "", VLOOKUP($A1223,Courses!$A:M, COLUMN(M1223), 0))</f>
        <v>20.100000000000001</v>
      </c>
      <c r="N1223" s="9">
        <f>IF(ISBLANK(VLOOKUP($A1223,Courses!$A:N, COLUMN(N1223), 0)), "", VLOOKUP($A1223,Courses!$A:N, COLUMN(N1223), 0))</f>
        <v>37541</v>
      </c>
      <c r="O1223" s="8" t="str">
        <f>IF(ISBLANK(VLOOKUP($A1223,Courses!$A:O, COLUMN(O1223), 0)), "", VLOOKUP($A1223,Courses!$A:O, COLUMN(O1223), 0))</f>
        <v>blackwolf</v>
      </c>
      <c r="P1223" s="8" t="str">
        <f>IF(ISBLANK(VLOOKUP($A1223,Courses!$A:P, COLUMN(P1223), 0)), "", VLOOKUP($A1223,Courses!$A:P, COLUMN(P1223), 0))</f>
        <v>devere</v>
      </c>
      <c r="Q1223" s="8" t="str">
        <f>IF(ISBLANK(VLOOKUP($A1223,Courses!$A:Q, COLUMN(Q1223), 0)), "", VLOOKUP($A1223,Courses!$A:Q, COLUMN(Q1223), 0))</f>
        <v>kingstonheath</v>
      </c>
      <c r="R1223" s="8" t="str">
        <f>IF(ISBLANK(VLOOKUP($A1223,Courses!$A:R, COLUMN(R1223), 0)), "", VLOOKUP($A1223,Courses!$A:R, COLUMN(R1223), 0))</f>
        <v>pebblebeach</v>
      </c>
      <c r="S1223" s="8" t="str">
        <f>IF(ISBLANK(VLOOKUP($A1223,Courses!$A:S, COLUMN(S1223), 0)), "", VLOOKUP($A1223,Courses!$A:S, COLUMN(S1223), 0))</f>
        <v>qschoolobjects</v>
      </c>
      <c r="T1223" s="8" t="str">
        <f>IF(ISBLANK(VLOOKUP($A1223,Courses!$A:T, COLUMN(T1223), 0)), "", VLOOKUP($A1223,Courses!$A:T, COLUMN(T1223), 0))</f>
        <v/>
      </c>
      <c r="U1223" s="8" t="str">
        <f>IF(ISBLANK(VLOOKUP($A1223,Courses!$A:U, COLUMN(U1223), 0)), "", VLOOKUP($A1223,Courses!$A:U, COLUMN(U1223), 0))</f>
        <v/>
      </c>
      <c r="V1223" s="8" t="str">
        <f>IF(ISBLANK(VLOOKUP($A1223,Courses!$A:V, COLUMN(V1223), 0)), "", VLOOKUP($A1223,Courses!$A:V, COLUMN(V1223), 0))</f>
        <v/>
      </c>
      <c r="W1223" s="8" t="str">
        <f>IF(ISBLANK(VLOOKUP($A1223,Courses!$A:W, COLUMN(W1223), 0)), "", VLOOKUP($A1223,Courses!$A:W, COLUMN(W1223), 0))</f>
        <v/>
      </c>
      <c r="X1223" s="8" t="str">
        <f>IF(ISBLANK(VLOOKUP($A1223,Courses!$A:X, COLUMN(X1223), 0)), "", VLOOKUP($A1223,Courses!$A:X, COLUMN(X1223), 0))</f>
        <v/>
      </c>
      <c r="Y1223" s="8" t="str">
        <f>IF(ISBLANK(VLOOKUP($A1223,Courses!$A:Y, COLUMN(Y1223), 0)), "", VLOOKUP($A1223,Courses!$A:Y, COLUMN(Y1223), 0))</f>
        <v/>
      </c>
      <c r="Z1223" s="8" t="str">
        <f>IF(ISBLANK(VLOOKUP($A1223,Courses!$A:Z, COLUMN(Z1223), 0)), "", VLOOKUP($A1223,Courses!$A:Z, COLUMN(Z1223), 0))</f>
        <v/>
      </c>
      <c r="AA1223" s="8" t="str">
        <f>IF(ISBLANK(VLOOKUP($A1223,Courses!$A:AA, COLUMN(AA1223), 0)), "", VLOOKUP($A1223,Courses!$A:AA, COLUMN(AA1223), 0))</f>
        <v/>
      </c>
      <c r="AB1223" s="8" t="str">
        <f>IF(ISBLANK(VLOOKUP($A1223,Courses!$A:AB, COLUMN(AB1223), 0)), "", VLOOKUP($A1223,Courses!$A:AB, COLUMN(AB1223), 0))</f>
        <v/>
      </c>
      <c r="AC1223" s="8" t="str">
        <f>IF(ISBLANK(VLOOKUP($A1223,Courses!$A:AC, COLUMN(AC1223), 0)), "", VLOOKUP($A1223,Courses!$A:AC, COLUMN(AC1223), 0))</f>
        <v/>
      </c>
      <c r="AD1223" s="8" t="str">
        <f>IF(ISBLANK(VLOOKUP($A1223,Courses!$A:AD, COLUMN(AD1223), 0)), "", VLOOKUP($A1223,Courses!$A:AD, COLUMN(AD1223), 0))</f>
        <v/>
      </c>
      <c r="AE1223" s="8" t="str">
        <f>IF(ISBLANK(VLOOKUP($A1223,Courses!$A:AE, COLUMN(AE1223), 0)), "", VLOOKUP($A1223,Courses!$A:AE, COLUMN(AE1223), 0))</f>
        <v/>
      </c>
      <c r="AF1223" s="8" t="str">
        <f>IF(ISBLANK(VLOOKUP($A1223,Courses!$A:AF, COLUMN(AF1223), 0)), "", VLOOKUP($A1223,Courses!$A:AF, COLUMN(AF1223), 0))</f>
        <v/>
      </c>
      <c r="AG1223" s="8">
        <f>IF(ISBLANK(VLOOKUP($A1223,Courses!$A:AG, COLUMN(AG1223), 0)), "", VLOOKUP($A1223,Courses!$A:AG, COLUMN(AG1223), 0))</f>
        <v>9</v>
      </c>
      <c r="AH1223" s="8">
        <f>IF(ISBLANK(VLOOKUP($A1223,Courses!$A:AH, COLUMN(AH1223), 0)), "", VLOOKUP($A1223,Courses!$A:AH, COLUMN(AH1223), 0))</f>
        <v>18</v>
      </c>
      <c r="AI1223" s="8" t="str">
        <f>IF(ISBLANK(VLOOKUP($A1223,Courses!$A:AI, COLUMN(AI1223), 0)), "", VLOOKUP($A1223,Courses!$A:AI, COLUMN(AI1223), 0))</f>
        <v/>
      </c>
      <c r="AJ1223" s="8" t="str">
        <f>IF(ISBLANK(VLOOKUP($A1223,Courses!$A:AJ, COLUMN(AJ1223), 0)), "", VLOOKUP($A1223,Courses!$A:AJ, COLUMN(AJ1223), 0))</f>
        <v/>
      </c>
      <c r="AK1223" s="8" t="str">
        <f>IF(ISBLANK(VLOOKUP($A1223,Courses!$A:AK, COLUMN(AK1223), 0)), "", VLOOKUP($A1223,Courses!$A:AK, COLUMN(AK1223), 0))</f>
        <v/>
      </c>
      <c r="AL1223" s="8"/>
      <c r="AM1223" s="8"/>
    </row>
    <row r="1224" spans="1:39" ht="12.75" customHeight="1">
      <c r="A1224" s="4">
        <v>891</v>
      </c>
      <c r="B1224" s="4"/>
      <c r="C1224" s="69" t="s">
        <v>2920</v>
      </c>
      <c r="D1224" s="6" t="str">
        <f>IF(ISBLANK(VLOOKUP($A1224,Courses!$A:D, COLUMN(D1224), 0)), "", VLOOKUP($A1224,Courses!$A:D, COLUMN(D1224), 0))</f>
        <v>Parkland</v>
      </c>
      <c r="E1224" s="7" t="str">
        <f>IF(ISBLANK(VLOOKUP($A1224,Courses!$A:E, COLUMN(E1224), 0)), "", VLOOKUP($A1224,Courses!$A:E, COLUMN(E1224), 0))</f>
        <v/>
      </c>
      <c r="F1224" s="72" t="str">
        <f>IF(ISBLANK(VLOOKUP($A1224,Courses!$A:F, COLUMN(F1224), 0)), "", VLOOKUP($A1224,Courses!$A:F, COLUMN(F1224), 0))</f>
        <v>pine_crest_cc_hole01.jpg</v>
      </c>
      <c r="G1224" s="72" t="str">
        <f>IF(ISBLANK(VLOOKUP($A1224,Courses!$A:G, COLUMN(G1224), 0)), "", VLOOKUP($A1224,Courses!$A:G, COLUMN(G1224), 0))</f>
        <v>pine_crest_cc_hole11.jpg</v>
      </c>
      <c r="H1224" s="72" t="str">
        <f>IF(ISBLANK(VLOOKUP($A1224,Courses!$A:H, COLUMN(H1224), 0)), "", VLOOKUP($A1224,Courses!$A:H, COLUMN(H1224), 0))</f>
        <v/>
      </c>
      <c r="I1224" s="72" t="str">
        <f>IF(ISBLANK(VLOOKUP($A1224,Courses!$A:I, COLUMN(I1224), 0)), "", VLOOKUP($A1224,Courses!$A:I, COLUMN(I1224), 0))</f>
        <v/>
      </c>
      <c r="J1224" s="72" t="str">
        <f>IF(ISBLANK(VLOOKUP($A1224,Courses!$A:J, COLUMN(J1224), 0)), "", VLOOKUP($A1224,Courses!$A:J, COLUMN(J1224), 0))</f>
        <v/>
      </c>
      <c r="K1224" s="57" t="str">
        <f>IF(ISBLANK(VLOOKUP($A1224,Courses!$A:K, COLUMN(K1224), 0)), "", VLOOKUP($A1224,Courses!$A:K, COLUMN(K1224), 0))</f>
        <v>pine_crest_cc.zip</v>
      </c>
      <c r="L1224" s="8" t="str">
        <f>IF(ISBLANK(VLOOKUP($A1224,Courses!$A:L, COLUMN(L1224), 0)), "", VLOOKUP($A1224,Courses!$A:L, COLUMN(L1224), 0))</f>
        <v>Frank Roorda</v>
      </c>
      <c r="M1224" s="8">
        <f>IF(ISBLANK(VLOOKUP($A1224,Courses!$A:M, COLUMN(M1224), 0)), "", VLOOKUP($A1224,Courses!$A:M, COLUMN(M1224), 0))</f>
        <v>16.399999999999999</v>
      </c>
      <c r="N1224" s="9">
        <f>IF(ISBLANK(VLOOKUP($A1224,Courses!$A:N, COLUMN(N1224), 0)), "", VLOOKUP($A1224,Courses!$A:N, COLUMN(N1224), 0))</f>
        <v>36812</v>
      </c>
      <c r="O1224" s="8" t="str">
        <f>IF(ISBLANK(VLOOKUP($A1224,Courses!$A:O, COLUMN(O1224), 0)), "", VLOOKUP($A1224,Courses!$A:O, COLUMN(O1224), 0))</f>
        <v>augusta2001</v>
      </c>
      <c r="P1224" s="8" t="str">
        <f>IF(ISBLANK(VLOOKUP($A1224,Courses!$A:P, COLUMN(P1224), 0)), "", VLOOKUP($A1224,Courses!$A:P, COLUMN(P1224), 0))</f>
        <v>grande</v>
      </c>
      <c r="Q1224" s="8" t="str">
        <f>IF(ISBLANK(VLOOKUP($A1224,Courses!$A:Q, COLUMN(Q1224), 0)), "", VLOOKUP($A1224,Courses!$A:Q, COLUMN(Q1224), 0))</f>
        <v/>
      </c>
      <c r="R1224" s="8" t="str">
        <f>IF(ISBLANK(VLOOKUP($A1224,Courses!$A:R, COLUMN(R1224), 0)), "", VLOOKUP($A1224,Courses!$A:R, COLUMN(R1224), 0))</f>
        <v/>
      </c>
      <c r="S1224" s="8" t="str">
        <f>IF(ISBLANK(VLOOKUP($A1224,Courses!$A:S, COLUMN(S1224), 0)), "", VLOOKUP($A1224,Courses!$A:S, COLUMN(S1224), 0))</f>
        <v/>
      </c>
      <c r="T1224" s="8" t="str">
        <f>IF(ISBLANK(VLOOKUP($A1224,Courses!$A:T, COLUMN(T1224), 0)), "", VLOOKUP($A1224,Courses!$A:T, COLUMN(T1224), 0))</f>
        <v/>
      </c>
      <c r="U1224" s="8" t="str">
        <f>IF(ISBLANK(VLOOKUP($A1224,Courses!$A:U, COLUMN(U1224), 0)), "", VLOOKUP($A1224,Courses!$A:U, COLUMN(U1224), 0))</f>
        <v/>
      </c>
      <c r="V1224" s="8" t="str">
        <f>IF(ISBLANK(VLOOKUP($A1224,Courses!$A:V, COLUMN(V1224), 0)), "", VLOOKUP($A1224,Courses!$A:V, COLUMN(V1224), 0))</f>
        <v/>
      </c>
      <c r="W1224" s="8" t="str">
        <f>IF(ISBLANK(VLOOKUP($A1224,Courses!$A:W, COLUMN(W1224), 0)), "", VLOOKUP($A1224,Courses!$A:W, COLUMN(W1224), 0))</f>
        <v/>
      </c>
      <c r="X1224" s="8" t="str">
        <f>IF(ISBLANK(VLOOKUP($A1224,Courses!$A:X, COLUMN(X1224), 0)), "", VLOOKUP($A1224,Courses!$A:X, COLUMN(X1224), 0))</f>
        <v/>
      </c>
      <c r="Y1224" s="8" t="str">
        <f>IF(ISBLANK(VLOOKUP($A1224,Courses!$A:Y, COLUMN(Y1224), 0)), "", VLOOKUP($A1224,Courses!$A:Y, COLUMN(Y1224), 0))</f>
        <v/>
      </c>
      <c r="Z1224" s="8" t="str">
        <f>IF(ISBLANK(VLOOKUP($A1224,Courses!$A:Z, COLUMN(Z1224), 0)), "", VLOOKUP($A1224,Courses!$A:Z, COLUMN(Z1224), 0))</f>
        <v/>
      </c>
      <c r="AA1224" s="8" t="str">
        <f>IF(ISBLANK(VLOOKUP($A1224,Courses!$A:AA, COLUMN(AA1224), 0)), "", VLOOKUP($A1224,Courses!$A:AA, COLUMN(AA1224), 0))</f>
        <v/>
      </c>
      <c r="AB1224" s="8" t="str">
        <f>IF(ISBLANK(VLOOKUP($A1224,Courses!$A:AB, COLUMN(AB1224), 0)), "", VLOOKUP($A1224,Courses!$A:AB, COLUMN(AB1224), 0))</f>
        <v/>
      </c>
      <c r="AC1224" s="8" t="str">
        <f>IF(ISBLANK(VLOOKUP($A1224,Courses!$A:AC, COLUMN(AC1224), 0)), "", VLOOKUP($A1224,Courses!$A:AC, COLUMN(AC1224), 0))</f>
        <v/>
      </c>
      <c r="AD1224" s="8" t="str">
        <f>IF(ISBLANK(VLOOKUP($A1224,Courses!$A:AD, COLUMN(AD1224), 0)), "", VLOOKUP($A1224,Courses!$A:AD, COLUMN(AD1224), 0))</f>
        <v/>
      </c>
      <c r="AE1224" s="8" t="str">
        <f>IF(ISBLANK(VLOOKUP($A1224,Courses!$A:AE, COLUMN(AE1224), 0)), "", VLOOKUP($A1224,Courses!$A:AE, COLUMN(AE1224), 0))</f>
        <v/>
      </c>
      <c r="AF1224" s="8" t="str">
        <f>IF(ISBLANK(VLOOKUP($A1224,Courses!$A:AF, COLUMN(AF1224), 0)), "", VLOOKUP($A1224,Courses!$A:AF, COLUMN(AF1224), 0))</f>
        <v/>
      </c>
      <c r="AG1224" s="8">
        <f>IF(ISBLANK(VLOOKUP($A1224,Courses!$A:AG, COLUMN(AG1224), 0)), "", VLOOKUP($A1224,Courses!$A:AG, COLUMN(AG1224), 0))</f>
        <v>1</v>
      </c>
      <c r="AH1224" s="8">
        <f>IF(ISBLANK(VLOOKUP($A1224,Courses!$A:AH, COLUMN(AH1224), 0)), "", VLOOKUP($A1224,Courses!$A:AH, COLUMN(AH1224), 0))</f>
        <v>11</v>
      </c>
      <c r="AI1224" s="8" t="str">
        <f>IF(ISBLANK(VLOOKUP($A1224,Courses!$A:AI, COLUMN(AI1224), 0)), "", VLOOKUP($A1224,Courses!$A:AI, COLUMN(AI1224), 0))</f>
        <v/>
      </c>
      <c r="AJ1224" s="8" t="str">
        <f>IF(ISBLANK(VLOOKUP($A1224,Courses!$A:AJ, COLUMN(AJ1224), 0)), "", VLOOKUP($A1224,Courses!$A:AJ, COLUMN(AJ1224), 0))</f>
        <v/>
      </c>
      <c r="AK1224" s="8" t="str">
        <f>IF(ISBLANK(VLOOKUP($A1224,Courses!$A:AK, COLUMN(AK1224), 0)), "", VLOOKUP($A1224,Courses!$A:AK, COLUMN(AK1224), 0))</f>
        <v/>
      </c>
      <c r="AL1224" s="8"/>
      <c r="AM1224" s="8"/>
    </row>
    <row r="1225" spans="1:39" ht="12.75" customHeight="1">
      <c r="A1225" s="4">
        <v>1490</v>
      </c>
      <c r="B1225" s="4"/>
      <c r="C1225" s="69" t="s">
        <v>2922</v>
      </c>
      <c r="D1225" s="6" t="str">
        <f>IF(ISBLANK(VLOOKUP($A1225,Courses!$A:D, COLUMN(D1225), 0)), "", VLOOKUP($A1225,Courses!$A:D, COLUMN(D1225), 0))</f>
        <v>Woodlands</v>
      </c>
      <c r="E1225" s="7" t="str">
        <f>IF(ISBLANK(VLOOKUP($A1225,Courses!$A:E, COLUMN(E1225), 0)), "", VLOOKUP($A1225,Courses!$A:E, COLUMN(E1225), 0))</f>
        <v/>
      </c>
      <c r="F1225" s="72" t="str">
        <f>IF(ISBLANK(VLOOKUP($A1225,Courses!$A:F, COLUMN(F1225), 0)), "", VLOOKUP($A1225,Courses!$A:F, COLUMN(F1225), 0))</f>
        <v>pine_forest_golf_course_splash.jpg</v>
      </c>
      <c r="G1225" s="72" t="str">
        <f>IF(ISBLANK(VLOOKUP($A1225,Courses!$A:G, COLUMN(G1225), 0)), "", VLOOKUP($A1225,Courses!$A:G, COLUMN(G1225), 0))</f>
        <v>pine_forest_golf_course_hole03.jpg</v>
      </c>
      <c r="H1225" s="72" t="str">
        <f>IF(ISBLANK(VLOOKUP($A1225,Courses!$A:H, COLUMN(H1225), 0)), "", VLOOKUP($A1225,Courses!$A:H, COLUMN(H1225), 0))</f>
        <v/>
      </c>
      <c r="I1225" s="72" t="str">
        <f>IF(ISBLANK(VLOOKUP($A1225,Courses!$A:I, COLUMN(I1225), 0)), "", VLOOKUP($A1225,Courses!$A:I, COLUMN(I1225), 0))</f>
        <v/>
      </c>
      <c r="J1225" s="72" t="str">
        <f>IF(ISBLANK(VLOOKUP($A1225,Courses!$A:J, COLUMN(J1225), 0)), "", VLOOKUP($A1225,Courses!$A:J, COLUMN(J1225), 0))</f>
        <v/>
      </c>
      <c r="K1225" s="57" t="str">
        <f>IF(ISBLANK(VLOOKUP($A1225,Courses!$A:K, COLUMN(K1225), 0)), "", VLOOKUP($A1225,Courses!$A:K, COLUMN(K1225), 0))</f>
        <v>pine_forest_gc.zip</v>
      </c>
      <c r="L1225" s="8" t="str">
        <f>IF(ISBLANK(VLOOKUP($A1225,Courses!$A:L, COLUMN(L1225), 0)), "", VLOOKUP($A1225,Courses!$A:L, COLUMN(L1225), 0))</f>
        <v>Crabster</v>
      </c>
      <c r="M1225" s="8">
        <f>IF(ISBLANK(VLOOKUP($A1225,Courses!$A:M, COLUMN(M1225), 0)), "", VLOOKUP($A1225,Courses!$A:M, COLUMN(M1225), 0))</f>
        <v>4.9000000000000004</v>
      </c>
      <c r="N1225" s="9">
        <f>IF(ISBLANK(VLOOKUP($A1225,Courses!$A:N, COLUMN(N1225), 0)), "", VLOOKUP($A1225,Courses!$A:N, COLUMN(N1225), 0))</f>
        <v>38153</v>
      </c>
      <c r="O1225" s="8" t="str">
        <f>IF(ISBLANK(VLOOKUP($A1225,Courses!$A:O, COLUMN(O1225), 0)), "", VLOOKUP($A1225,Courses!$A:O, COLUMN(O1225), 0))</f>
        <v>beartooth</v>
      </c>
      <c r="P1225" s="8" t="str">
        <f>IF(ISBLANK(VLOOKUP($A1225,Courses!$A:P, COLUMN(P1225), 0)), "", VLOOKUP($A1225,Courses!$A:P, COLUMN(P1225), 0))</f>
        <v/>
      </c>
      <c r="Q1225" s="8" t="str">
        <f>IF(ISBLANK(VLOOKUP($A1225,Courses!$A:Q, COLUMN(Q1225), 0)), "", VLOOKUP($A1225,Courses!$A:Q, COLUMN(Q1225), 0))</f>
        <v/>
      </c>
      <c r="R1225" s="8" t="str">
        <f>IF(ISBLANK(VLOOKUP($A1225,Courses!$A:R, COLUMN(R1225), 0)), "", VLOOKUP($A1225,Courses!$A:R, COLUMN(R1225), 0))</f>
        <v/>
      </c>
      <c r="S1225" s="8" t="str">
        <f>IF(ISBLANK(VLOOKUP($A1225,Courses!$A:S, COLUMN(S1225), 0)), "", VLOOKUP($A1225,Courses!$A:S, COLUMN(S1225), 0))</f>
        <v/>
      </c>
      <c r="T1225" s="8" t="str">
        <f>IF(ISBLANK(VLOOKUP($A1225,Courses!$A:T, COLUMN(T1225), 0)), "", VLOOKUP($A1225,Courses!$A:T, COLUMN(T1225), 0))</f>
        <v/>
      </c>
      <c r="U1225" s="8" t="str">
        <f>IF(ISBLANK(VLOOKUP($A1225,Courses!$A:U, COLUMN(U1225), 0)), "", VLOOKUP($A1225,Courses!$A:U, COLUMN(U1225), 0))</f>
        <v/>
      </c>
      <c r="V1225" s="8" t="str">
        <f>IF(ISBLANK(VLOOKUP($A1225,Courses!$A:V, COLUMN(V1225), 0)), "", VLOOKUP($A1225,Courses!$A:V, COLUMN(V1225), 0))</f>
        <v/>
      </c>
      <c r="W1225" s="8" t="str">
        <f>IF(ISBLANK(VLOOKUP($A1225,Courses!$A:W, COLUMN(W1225), 0)), "", VLOOKUP($A1225,Courses!$A:W, COLUMN(W1225), 0))</f>
        <v/>
      </c>
      <c r="X1225" s="8" t="str">
        <f>IF(ISBLANK(VLOOKUP($A1225,Courses!$A:X, COLUMN(X1225), 0)), "", VLOOKUP($A1225,Courses!$A:X, COLUMN(X1225), 0))</f>
        <v/>
      </c>
      <c r="Y1225" s="8" t="str">
        <f>IF(ISBLANK(VLOOKUP($A1225,Courses!$A:Y, COLUMN(Y1225), 0)), "", VLOOKUP($A1225,Courses!$A:Y, COLUMN(Y1225), 0))</f>
        <v/>
      </c>
      <c r="Z1225" s="8" t="str">
        <f>IF(ISBLANK(VLOOKUP($A1225,Courses!$A:Z, COLUMN(Z1225), 0)), "", VLOOKUP($A1225,Courses!$A:Z, COLUMN(Z1225), 0))</f>
        <v/>
      </c>
      <c r="AA1225" s="8" t="str">
        <f>IF(ISBLANK(VLOOKUP($A1225,Courses!$A:AA, COLUMN(AA1225), 0)), "", VLOOKUP($A1225,Courses!$A:AA, COLUMN(AA1225), 0))</f>
        <v/>
      </c>
      <c r="AB1225" s="8" t="str">
        <f>IF(ISBLANK(VLOOKUP($A1225,Courses!$A:AB, COLUMN(AB1225), 0)), "", VLOOKUP($A1225,Courses!$A:AB, COLUMN(AB1225), 0))</f>
        <v/>
      </c>
      <c r="AC1225" s="8" t="str">
        <f>IF(ISBLANK(VLOOKUP($A1225,Courses!$A:AC, COLUMN(AC1225), 0)), "", VLOOKUP($A1225,Courses!$A:AC, COLUMN(AC1225), 0))</f>
        <v/>
      </c>
      <c r="AD1225" s="8" t="str">
        <f>IF(ISBLANK(VLOOKUP($A1225,Courses!$A:AD, COLUMN(AD1225), 0)), "", VLOOKUP($A1225,Courses!$A:AD, COLUMN(AD1225), 0))</f>
        <v/>
      </c>
      <c r="AE1225" s="8" t="str">
        <f>IF(ISBLANK(VLOOKUP($A1225,Courses!$A:AE, COLUMN(AE1225), 0)), "", VLOOKUP($A1225,Courses!$A:AE, COLUMN(AE1225), 0))</f>
        <v/>
      </c>
      <c r="AF1225" s="8" t="str">
        <f>IF(ISBLANK(VLOOKUP($A1225,Courses!$A:AF, COLUMN(AF1225), 0)), "", VLOOKUP($A1225,Courses!$A:AF, COLUMN(AF1225), 0))</f>
        <v/>
      </c>
      <c r="AG1225" s="8" t="str">
        <f>IF(ISBLANK(VLOOKUP($A1225,Courses!$A:AG, COLUMN(AG1225), 0)), "", VLOOKUP($A1225,Courses!$A:AG, COLUMN(AG1225), 0))</f>
        <v>Sp</v>
      </c>
      <c r="AH1225" s="8">
        <f>IF(ISBLANK(VLOOKUP($A1225,Courses!$A:AH, COLUMN(AH1225), 0)), "", VLOOKUP($A1225,Courses!$A:AH, COLUMN(AH1225), 0))</f>
        <v>3</v>
      </c>
      <c r="AI1225" s="8" t="str">
        <f>IF(ISBLANK(VLOOKUP($A1225,Courses!$A:AI, COLUMN(AI1225), 0)), "", VLOOKUP($A1225,Courses!$A:AI, COLUMN(AI1225), 0))</f>
        <v/>
      </c>
      <c r="AJ1225" s="8" t="str">
        <f>IF(ISBLANK(VLOOKUP($A1225,Courses!$A:AJ, COLUMN(AJ1225), 0)), "", VLOOKUP($A1225,Courses!$A:AJ, COLUMN(AJ1225), 0))</f>
        <v/>
      </c>
      <c r="AK1225" s="8" t="str">
        <f>IF(ISBLANK(VLOOKUP($A1225,Courses!$A:AK, COLUMN(AK1225), 0)), "", VLOOKUP($A1225,Courses!$A:AK, COLUMN(AK1225), 0))</f>
        <v/>
      </c>
      <c r="AL1225" s="8"/>
      <c r="AM1225" s="8"/>
    </row>
    <row r="1226" spans="1:39" ht="12.75" customHeight="1">
      <c r="A1226" s="62">
        <v>1848</v>
      </c>
      <c r="B1226" s="63"/>
      <c r="C1226" s="71" t="s">
        <v>9503</v>
      </c>
      <c r="D1226" s="6" t="str">
        <f>IF(ISBLANK(VLOOKUP($A1226,Courses!$A:D, COLUMN(D1226), 0)), "", VLOOKUP($A1226,Courses!$A:D, COLUMN(D1226), 0))</f>
        <v>Parkland</v>
      </c>
      <c r="E1226" s="7" t="str">
        <f>IF(ISBLANK(VLOOKUP($A1226,Courses!$A:E, COLUMN(E1226), 0)), "", VLOOKUP($A1226,Courses!$A:E, COLUMN(E1226), 0))</f>
        <v/>
      </c>
      <c r="F1226" s="72" t="str">
        <f>IF(ISBLANK(VLOOKUP($A1226,Courses!$A:F, COLUMN(F1226), 0)), "", VLOOKUP($A1226,Courses!$A:F, COLUMN(F1226), 0))</f>
        <v>pine_haven_east_course.splash.jpg</v>
      </c>
      <c r="G1226" s="72" t="str">
        <f>IF(ISBLANK(VLOOKUP($A1226,Courses!$A:G, COLUMN(G1226), 0)), "", VLOOKUP($A1226,Courses!$A:G, COLUMN(G1226), 0))</f>
        <v>pine_haven_east_course.hole09.jpg</v>
      </c>
      <c r="H1226" s="72" t="str">
        <f>IF(ISBLANK(VLOOKUP($A1226,Courses!$A:H, COLUMN(H1226), 0)), "", VLOOKUP($A1226,Courses!$A:H, COLUMN(H1226), 0))</f>
        <v>pine_haven_east_course.hole18.jpg</v>
      </c>
      <c r="I1226" s="72" t="str">
        <f>IF(ISBLANK(VLOOKUP($A1226,Courses!$A:I, COLUMN(I1226), 0)), "", VLOOKUP($A1226,Courses!$A:I, COLUMN(I1226), 0))</f>
        <v/>
      </c>
      <c r="J1226" s="72" t="str">
        <f>IF(ISBLANK(VLOOKUP($A1226,Courses!$A:J, COLUMN(J1226), 0)), "", VLOOKUP($A1226,Courses!$A:J, COLUMN(J1226), 0))</f>
        <v/>
      </c>
      <c r="K1226" s="57" t="str">
        <f>IF(ISBLANK(VLOOKUP($A1226,Courses!$A:K, COLUMN(K1226), 0)), "", VLOOKUP($A1226,Courses!$A:K, COLUMN(K1226), 0))</f>
        <v>pine_haven_east_course.zip</v>
      </c>
      <c r="L1226" s="8" t="str">
        <f>IF(ISBLANK(VLOOKUP($A1226,Courses!$A:L, COLUMN(L1226), 0)), "", VLOOKUP($A1226,Courses!$A:L, COLUMN(L1226), 0))</f>
        <v>Steve Horn</v>
      </c>
      <c r="M1226" s="8">
        <f>IF(ISBLANK(VLOOKUP($A1226,Courses!$A:M, COLUMN(M1226), 0)), "", VLOOKUP($A1226,Courses!$A:M, COLUMN(M1226), 0))</f>
        <v>14.6</v>
      </c>
      <c r="N1226" s="9">
        <f>IF(ISBLANK(VLOOKUP($A1226,Courses!$A:N, COLUMN(N1226), 0)), "", VLOOKUP($A1226,Courses!$A:N, COLUMN(N1226), 0))</f>
        <v>41169</v>
      </c>
      <c r="O1226" s="8" t="str">
        <f>IF(ISBLANK(VLOOKUP($A1226,Courses!$A:O, COLUMN(O1226), 0)), "", VLOOKUP($A1226,Courses!$A:O, COLUMN(O1226), 0))</f>
        <v>barrenhills</v>
      </c>
      <c r="P1226" s="8" t="str">
        <f>IF(ISBLANK(VLOOKUP($A1226,Courses!$A:P, COLUMN(P1226), 0)), "", VLOOKUP($A1226,Courses!$A:P, COLUMN(P1226), 0))</f>
        <v>bayhill</v>
      </c>
      <c r="Q1226" s="8" t="str">
        <f>IF(ISBLANK(VLOOKUP($A1226,Courses!$A:Q, COLUMN(Q1226), 0)), "", VLOOKUP($A1226,Courses!$A:Q, COLUMN(Q1226), 0))</f>
        <v>ccove</v>
      </c>
      <c r="R1226" s="8" t="str">
        <f>IF(ISBLANK(VLOOKUP($A1226,Courses!$A:R, COLUMN(R1226), 0)), "", VLOOKUP($A1226,Courses!$A:R, COLUMN(R1226), 0))</f>
        <v>inlandheath</v>
      </c>
      <c r="S1226" s="8" t="str">
        <f>IF(ISBLANK(VLOOKUP($A1226,Courses!$A:S, COLUMN(S1226), 0)), "", VLOOKUP($A1226,Courses!$A:S, COLUMN(S1226), 0))</f>
        <v>northamerican</v>
      </c>
      <c r="T1226" s="8" t="str">
        <f>IF(ISBLANK(VLOOKUP($A1226,Courses!$A:T, COLUMN(T1226), 0)), "", VLOOKUP($A1226,Courses!$A:T, COLUMN(T1226), 0))</f>
        <v>parkland</v>
      </c>
      <c r="U1226" s="8" t="str">
        <f>IF(ISBLANK(VLOOKUP($A1226,Courses!$A:U, COLUMN(U1226), 0)), "", VLOOKUP($A1226,Courses!$A:U, COLUMN(U1226), 0))</f>
        <v>pinery</v>
      </c>
      <c r="V1226" s="8" t="str">
        <f>IF(ISBLANK(VLOOKUP($A1226,Courses!$A:V, COLUMN(V1226), 0)), "", VLOOKUP($A1226,Courses!$A:V, COLUMN(V1226), 0))</f>
        <v>thecountryclub</v>
      </c>
      <c r="W1226" s="8" t="str">
        <f>IF(ISBLANK(VLOOKUP($A1226,Courses!$A:W, COLUMN(W1226), 0)), "", VLOOKUP($A1226,Courses!$A:W, COLUMN(W1226), 0))</f>
        <v>woodfordpark</v>
      </c>
      <c r="X1226" s="8" t="str">
        <f>IF(ISBLANK(VLOOKUP($A1226,Courses!$A:X, COLUMN(X1226), 0)), "", VLOOKUP($A1226,Courses!$A:X, COLUMN(X1226), 0))</f>
        <v/>
      </c>
      <c r="Y1226" s="8" t="str">
        <f>IF(ISBLANK(VLOOKUP($A1226,Courses!$A:Y, COLUMN(Y1226), 0)), "", VLOOKUP($A1226,Courses!$A:Y, COLUMN(Y1226), 0))</f>
        <v/>
      </c>
      <c r="Z1226" s="8" t="str">
        <f>IF(ISBLANK(VLOOKUP($A1226,Courses!$A:Z, COLUMN(Z1226), 0)), "", VLOOKUP($A1226,Courses!$A:Z, COLUMN(Z1226), 0))</f>
        <v/>
      </c>
      <c r="AA1226" s="8" t="str">
        <f>IF(ISBLANK(VLOOKUP($A1226,Courses!$A:AA, COLUMN(AA1226), 0)), "", VLOOKUP($A1226,Courses!$A:AA, COLUMN(AA1226), 0))</f>
        <v/>
      </c>
      <c r="AB1226" s="8" t="str">
        <f>IF(ISBLANK(VLOOKUP($A1226,Courses!$A:AB, COLUMN(AB1226), 0)), "", VLOOKUP($A1226,Courses!$A:AB, COLUMN(AB1226), 0))</f>
        <v/>
      </c>
      <c r="AC1226" s="8" t="str">
        <f>IF(ISBLANK(VLOOKUP($A1226,Courses!$A:AC, COLUMN(AC1226), 0)), "", VLOOKUP($A1226,Courses!$A:AC, COLUMN(AC1226), 0))</f>
        <v/>
      </c>
      <c r="AD1226" s="8" t="str">
        <f>IF(ISBLANK(VLOOKUP($A1226,Courses!$A:AD, COLUMN(AD1226), 0)), "", VLOOKUP($A1226,Courses!$A:AD, COLUMN(AD1226), 0))</f>
        <v/>
      </c>
      <c r="AE1226" s="8" t="str">
        <f>IF(ISBLANK(VLOOKUP($A1226,Courses!$A:AE, COLUMN(AE1226), 0)), "", VLOOKUP($A1226,Courses!$A:AE, COLUMN(AE1226), 0))</f>
        <v/>
      </c>
      <c r="AF1226" s="8" t="str">
        <f>IF(ISBLANK(VLOOKUP($A1226,Courses!$A:AF, COLUMN(AF1226), 0)), "", VLOOKUP($A1226,Courses!$A:AF, COLUMN(AF1226), 0))</f>
        <v/>
      </c>
      <c r="AG1226" s="8" t="str">
        <f>IF(ISBLANK(VLOOKUP($A1226,Courses!$A:AG, COLUMN(AG1226), 0)), "", VLOOKUP($A1226,Courses!$A:AG, COLUMN(AG1226), 0))</f>
        <v>Sp</v>
      </c>
      <c r="AH1226" s="8">
        <f>IF(ISBLANK(VLOOKUP($A1226,Courses!$A:AH, COLUMN(AH1226), 0)), "", VLOOKUP($A1226,Courses!$A:AH, COLUMN(AH1226), 0))</f>
        <v>9</v>
      </c>
      <c r="AI1226" s="8">
        <f>IF(ISBLANK(VLOOKUP($A1226,Courses!$A:AI, COLUMN(AI1226), 0)), "", VLOOKUP($A1226,Courses!$A:AI, COLUMN(AI1226), 0))</f>
        <v>18</v>
      </c>
      <c r="AJ1226" s="8" t="str">
        <f>IF(ISBLANK(VLOOKUP($A1226,Courses!$A:AJ, COLUMN(AJ1226), 0)), "", VLOOKUP($A1226,Courses!$A:AJ, COLUMN(AJ1226), 0))</f>
        <v/>
      </c>
      <c r="AK1226" s="8" t="str">
        <f>IF(ISBLANK(VLOOKUP($A1226,Courses!$A:AK, COLUMN(AK1226), 0)), "", VLOOKUP($A1226,Courses!$A:AK, COLUMN(AK1226), 0))</f>
        <v/>
      </c>
      <c r="AL1226" s="8"/>
      <c r="AM1226" s="8"/>
    </row>
    <row r="1227" spans="1:39" ht="12.75" customHeight="1">
      <c r="A1227" s="4">
        <v>1901</v>
      </c>
      <c r="B1227" s="4"/>
      <c r="C1227" s="85" t="s">
        <v>9857</v>
      </c>
      <c r="D1227" s="6" t="str">
        <f>IF(ISBLANK(VLOOKUP($A1227,Courses!$A:D, COLUMN(D1227), 0)), "", VLOOKUP($A1227,Courses!$A:D, COLUMN(D1227), 0))</f>
        <v>Woodlands</v>
      </c>
      <c r="E1227" s="7" t="str">
        <f>IF(ISBLANK(VLOOKUP($A1227,Courses!$A:E, COLUMN(E1227), 0)), "", VLOOKUP($A1227,Courses!$A:E, COLUMN(E1227), 0))</f>
        <v/>
      </c>
      <c r="F1227" s="72" t="str">
        <f>IF(ISBLANK(VLOOKUP($A1227,Courses!$A:F, COLUMN(F1227), 0)), "", VLOOKUP($A1227,Courses!$A:F, COLUMN(F1227), 0))</f>
        <v>pine_haven_east_2023_hole02.jpg</v>
      </c>
      <c r="G1227" s="72" t="str">
        <f>IF(ISBLANK(VLOOKUP($A1227,Courses!$A:G, COLUMN(G1227), 0)), "", VLOOKUP($A1227,Courses!$A:G, COLUMN(G1227), 0))</f>
        <v>pine_haven_east_2023_hole04.jpg</v>
      </c>
      <c r="H1227" s="72" t="str">
        <f>IF(ISBLANK(VLOOKUP($A1227,Courses!$A:H, COLUMN(H1227), 0)), "", VLOOKUP($A1227,Courses!$A:H, COLUMN(H1227), 0))</f>
        <v>pine_haven_east_2023_hole06.jpg</v>
      </c>
      <c r="I1227" s="72" t="str">
        <f>IF(ISBLANK(VLOOKUP($A1227,Courses!$A:I, COLUMN(I1227), 0)), "", VLOOKUP($A1227,Courses!$A:I, COLUMN(I1227), 0))</f>
        <v>pine_haven_east_2023_hole15.jpg</v>
      </c>
      <c r="J1227" s="72" t="str">
        <f>IF(ISBLANK(VLOOKUP($A1227,Courses!$A:J, COLUMN(J1227), 0)), "", VLOOKUP($A1227,Courses!$A:J, COLUMN(J1227), 0))</f>
        <v/>
      </c>
      <c r="K1227" s="57" t="str">
        <f>IF(ISBLANK(VLOOKUP($A1227,Courses!$A:K, COLUMN(K1227), 0)), "", VLOOKUP($A1227,Courses!$A:K, COLUMN(K1227), 0))</f>
        <v>pine_haven_east_2023.zip</v>
      </c>
      <c r="L1227" s="8" t="str">
        <f>IF(ISBLANK(VLOOKUP($A1227,Courses!$A:L, COLUMN(L1227), 0)), "", VLOOKUP($A1227,Courses!$A:L, COLUMN(L1227), 0))</f>
        <v>Steve Horn</v>
      </c>
      <c r="M1227" s="8">
        <f>IF(ISBLANK(VLOOKUP($A1227,Courses!$A:M, COLUMN(M1227), 0)), "", VLOOKUP($A1227,Courses!$A:M, COLUMN(M1227), 0))</f>
        <v>12.5</v>
      </c>
      <c r="N1227" s="9">
        <f>IF(ISBLANK(VLOOKUP($A1227,Courses!$A:N, COLUMN(N1227), 0)), "", VLOOKUP($A1227,Courses!$A:N, COLUMN(N1227), 0))</f>
        <v>44963</v>
      </c>
      <c r="O1227" s="8" t="str">
        <f>IF(ISBLANK(VLOOKUP($A1227,Courses!$A:O, COLUMN(O1227), 0)), "", VLOOKUP($A1227,Courses!$A:O, COLUMN(O1227), 0))</f>
        <v>barrenhills</v>
      </c>
      <c r="P1227" s="8" t="str">
        <f>IF(ISBLANK(VLOOKUP($A1227,Courses!$A:P, COLUMN(P1227), 0)), "", VLOOKUP($A1227,Courses!$A:P, COLUMN(P1227), 0))</f>
        <v>bayhill</v>
      </c>
      <c r="Q1227" s="8" t="str">
        <f>IF(ISBLANK(VLOOKUP($A1227,Courses!$A:Q, COLUMN(Q1227), 0)), "", VLOOKUP($A1227,Courses!$A:Q, COLUMN(Q1227), 0))</f>
        <v>ccove</v>
      </c>
      <c r="R1227" s="8" t="str">
        <f>IF(ISBLANK(VLOOKUP($A1227,Courses!$A:R, COLUMN(R1227), 0)), "", VLOOKUP($A1227,Courses!$A:R, COLUMN(R1227), 0))</f>
        <v>inlandheath</v>
      </c>
      <c r="S1227" s="8" t="str">
        <f>IF(ISBLANK(VLOOKUP($A1227,Courses!$A:S, COLUMN(S1227), 0)), "", VLOOKUP($A1227,Courses!$A:S, COLUMN(S1227), 0))</f>
        <v>northamerican</v>
      </c>
      <c r="T1227" s="8" t="str">
        <f>IF(ISBLANK(VLOOKUP($A1227,Courses!$A:T, COLUMN(T1227), 0)), "", VLOOKUP($A1227,Courses!$A:T, COLUMN(T1227), 0))</f>
        <v>parkland</v>
      </c>
      <c r="U1227" s="8" t="str">
        <f>IF(ISBLANK(VLOOKUP($A1227,Courses!$A:U, COLUMN(U1227), 0)), "", VLOOKUP($A1227,Courses!$A:U, COLUMN(U1227), 0))</f>
        <v>pinery</v>
      </c>
      <c r="V1227" s="8" t="str">
        <f>IF(ISBLANK(VLOOKUP($A1227,Courses!$A:V, COLUMN(V1227), 0)), "", VLOOKUP($A1227,Courses!$A:V, COLUMN(V1227), 0))</f>
        <v>thecountryclub</v>
      </c>
      <c r="W1227" s="8" t="str">
        <f>IF(ISBLANK(VLOOKUP($A1227,Courses!$A:W, COLUMN(W1227), 0)), "", VLOOKUP($A1227,Courses!$A:W, COLUMN(W1227), 0))</f>
        <v>whisperwind</v>
      </c>
      <c r="X1227" s="8" t="str">
        <f>IF(ISBLANK(VLOOKUP($A1227,Courses!$A:X, COLUMN(X1227), 0)), "", VLOOKUP($A1227,Courses!$A:X, COLUMN(X1227), 0))</f>
        <v>woodfordpark</v>
      </c>
      <c r="Y1227" s="8" t="str">
        <f>IF(ISBLANK(VLOOKUP($A1227,Courses!$A:Y, COLUMN(Y1227), 0)), "", VLOOKUP($A1227,Courses!$A:Y, COLUMN(Y1227), 0))</f>
        <v/>
      </c>
      <c r="Z1227" s="8" t="str">
        <f>IF(ISBLANK(VLOOKUP($A1227,Courses!$A:Z, COLUMN(Z1227), 0)), "", VLOOKUP($A1227,Courses!$A:Z, COLUMN(Z1227), 0))</f>
        <v/>
      </c>
      <c r="AA1227" s="8" t="str">
        <f>IF(ISBLANK(VLOOKUP($A1227,Courses!$A:AA, COLUMN(AA1227), 0)), "", VLOOKUP($A1227,Courses!$A:AA, COLUMN(AA1227), 0))</f>
        <v/>
      </c>
      <c r="AB1227" s="8" t="str">
        <f>IF(ISBLANK(VLOOKUP($A1227,Courses!$A:AB, COLUMN(AB1227), 0)), "", VLOOKUP($A1227,Courses!$A:AB, COLUMN(AB1227), 0))</f>
        <v/>
      </c>
      <c r="AC1227" s="8" t="str">
        <f>IF(ISBLANK(VLOOKUP($A1227,Courses!$A:AC, COLUMN(AC1227), 0)), "", VLOOKUP($A1227,Courses!$A:AC, COLUMN(AC1227), 0))</f>
        <v/>
      </c>
      <c r="AD1227" s="8" t="str">
        <f>IF(ISBLANK(VLOOKUP($A1227,Courses!$A:AD, COLUMN(AD1227), 0)), "", VLOOKUP($A1227,Courses!$A:AD, COLUMN(AD1227), 0))</f>
        <v/>
      </c>
      <c r="AE1227" s="8" t="str">
        <f>IF(ISBLANK(VLOOKUP($A1227,Courses!$A:AE, COLUMN(AE1227), 0)), "", VLOOKUP($A1227,Courses!$A:AE, COLUMN(AE1227), 0))</f>
        <v/>
      </c>
      <c r="AF1227" s="8" t="str">
        <f>IF(ISBLANK(VLOOKUP($A1227,Courses!$A:AF, COLUMN(AF1227), 0)), "", VLOOKUP($A1227,Courses!$A:AF, COLUMN(AF1227), 0))</f>
        <v/>
      </c>
      <c r="AG1227" s="8">
        <f>IF(ISBLANK(VLOOKUP($A1227,Courses!$A:AG, COLUMN(AG1227), 0)), "", VLOOKUP($A1227,Courses!$A:AG, COLUMN(AG1227), 0))</f>
        <v>2</v>
      </c>
      <c r="AH1227" s="8">
        <f>IF(ISBLANK(VLOOKUP($A1227,Courses!$A:AH, COLUMN(AH1227), 0)), "", VLOOKUP($A1227,Courses!$A:AH, COLUMN(AH1227), 0))</f>
        <v>4</v>
      </c>
      <c r="AI1227" s="8">
        <f>IF(ISBLANK(VLOOKUP($A1227,Courses!$A:AI, COLUMN(AI1227), 0)), "", VLOOKUP($A1227,Courses!$A:AI, COLUMN(AI1227), 0))</f>
        <v>6</v>
      </c>
      <c r="AJ1227" s="8">
        <f>IF(ISBLANK(VLOOKUP($A1227,Courses!$A:AJ, COLUMN(AJ1227), 0)), "", VLOOKUP($A1227,Courses!$A:AJ, COLUMN(AJ1227), 0))</f>
        <v>15</v>
      </c>
      <c r="AK1227" s="8" t="str">
        <f>IF(ISBLANK(VLOOKUP($A1227,Courses!$A:AK, COLUMN(AK1227), 0)), "", VLOOKUP($A1227,Courses!$A:AK, COLUMN(AK1227), 0))</f>
        <v/>
      </c>
      <c r="AL1227" s="8"/>
      <c r="AM1227" s="8"/>
    </row>
    <row r="1228" spans="1:39" ht="12.75" customHeight="1">
      <c r="A1228" s="62">
        <v>1849</v>
      </c>
      <c r="B1228" s="63"/>
      <c r="C1228" s="71" t="s">
        <v>9513</v>
      </c>
      <c r="D1228" s="6" t="str">
        <f>IF(ISBLANK(VLOOKUP($A1228,Courses!$A:D, COLUMN(D1228), 0)), "", VLOOKUP($A1228,Courses!$A:D, COLUMN(D1228), 0))</f>
        <v>Parkland</v>
      </c>
      <c r="E1228" s="7" t="str">
        <f>IF(ISBLANK(VLOOKUP($A1228,Courses!$A:E, COLUMN(E1228), 0)), "", VLOOKUP($A1228,Courses!$A:E, COLUMN(E1228), 0))</f>
        <v/>
      </c>
      <c r="F1228" s="72" t="str">
        <f>IF(ISBLANK(VLOOKUP($A1228,Courses!$A:F, COLUMN(F1228), 0)), "", VLOOKUP($A1228,Courses!$A:F, COLUMN(F1228), 0))</f>
        <v>pine_haven_west_course.splash.jpg</v>
      </c>
      <c r="G1228" s="72" t="str">
        <f>IF(ISBLANK(VLOOKUP($A1228,Courses!$A:G, COLUMN(G1228), 0)), "", VLOOKUP($A1228,Courses!$A:G, COLUMN(G1228), 0))</f>
        <v>pine_haven_west_course.hole01.jpg</v>
      </c>
      <c r="H1228" s="72" t="str">
        <f>IF(ISBLANK(VLOOKUP($A1228,Courses!$A:H, COLUMN(H1228), 0)), "", VLOOKUP($A1228,Courses!$A:H, COLUMN(H1228), 0))</f>
        <v>pine_haven_west_course.hole10.jpg</v>
      </c>
      <c r="I1228" s="72" t="str">
        <f>IF(ISBLANK(VLOOKUP($A1228,Courses!$A:I, COLUMN(I1228), 0)), "", VLOOKUP($A1228,Courses!$A:I, COLUMN(I1228), 0))</f>
        <v>pine_haven_west_course.hole18.jpg</v>
      </c>
      <c r="J1228" s="72" t="str">
        <f>IF(ISBLANK(VLOOKUP($A1228,Courses!$A:J, COLUMN(J1228), 0)), "", VLOOKUP($A1228,Courses!$A:J, COLUMN(J1228), 0))</f>
        <v/>
      </c>
      <c r="K1228" s="57" t="str">
        <f>IF(ISBLANK(VLOOKUP($A1228,Courses!$A:K, COLUMN(K1228), 0)), "", VLOOKUP($A1228,Courses!$A:K, COLUMN(K1228), 0))</f>
        <v>pine_haven_west_course.zip</v>
      </c>
      <c r="L1228" s="8" t="str">
        <f>IF(ISBLANK(VLOOKUP($A1228,Courses!$A:L, COLUMN(L1228), 0)), "", VLOOKUP($A1228,Courses!$A:L, COLUMN(L1228), 0))</f>
        <v>Steve Horn</v>
      </c>
      <c r="M1228" s="8">
        <f>IF(ISBLANK(VLOOKUP($A1228,Courses!$A:M, COLUMN(M1228), 0)), "", VLOOKUP($A1228,Courses!$A:M, COLUMN(M1228), 0))</f>
        <v>12.2</v>
      </c>
      <c r="N1228" s="9">
        <f>IF(ISBLANK(VLOOKUP($A1228,Courses!$A:N, COLUMN(N1228), 0)), "", VLOOKUP($A1228,Courses!$A:N, COLUMN(N1228), 0))</f>
        <v>41169</v>
      </c>
      <c r="O1228" s="8" t="str">
        <f>IF(ISBLANK(VLOOKUP($A1228,Courses!$A:O, COLUMN(O1228), 0)), "", VLOOKUP($A1228,Courses!$A:O, COLUMN(O1228), 0))</f>
        <v>barrenhills</v>
      </c>
      <c r="P1228" s="8" t="str">
        <f>IF(ISBLANK(VLOOKUP($A1228,Courses!$A:P, COLUMN(P1228), 0)), "", VLOOKUP($A1228,Courses!$A:P, COLUMN(P1228), 0))</f>
        <v>bayhill</v>
      </c>
      <c r="Q1228" s="8" t="str">
        <f>IF(ISBLANK(VLOOKUP($A1228,Courses!$A:Q, COLUMN(Q1228), 0)), "", VLOOKUP($A1228,Courses!$A:Q, COLUMN(Q1228), 0))</f>
        <v>ccove</v>
      </c>
      <c r="R1228" s="8" t="str">
        <f>IF(ISBLANK(VLOOKUP($A1228,Courses!$A:R, COLUMN(R1228), 0)), "", VLOOKUP($A1228,Courses!$A:R, COLUMN(R1228), 0))</f>
        <v>inlandheath</v>
      </c>
      <c r="S1228" s="8" t="str">
        <f>IF(ISBLANK(VLOOKUP($A1228,Courses!$A:S, COLUMN(S1228), 0)), "", VLOOKUP($A1228,Courses!$A:S, COLUMN(S1228), 0))</f>
        <v>northamerican</v>
      </c>
      <c r="T1228" s="8" t="str">
        <f>IF(ISBLANK(VLOOKUP($A1228,Courses!$A:T, COLUMN(T1228), 0)), "", VLOOKUP($A1228,Courses!$A:T, COLUMN(T1228), 0))</f>
        <v>parkland</v>
      </c>
      <c r="U1228" s="8" t="str">
        <f>IF(ISBLANK(VLOOKUP($A1228,Courses!$A:U, COLUMN(U1228), 0)), "", VLOOKUP($A1228,Courses!$A:U, COLUMN(U1228), 0))</f>
        <v>pinery</v>
      </c>
      <c r="V1228" s="8" t="str">
        <f>IF(ISBLANK(VLOOKUP($A1228,Courses!$A:V, COLUMN(V1228), 0)), "", VLOOKUP($A1228,Courses!$A:V, COLUMN(V1228), 0))</f>
        <v>thecountryclub</v>
      </c>
      <c r="W1228" s="8" t="str">
        <f>IF(ISBLANK(VLOOKUP($A1228,Courses!$A:W, COLUMN(W1228), 0)), "", VLOOKUP($A1228,Courses!$A:W, COLUMN(W1228), 0))</f>
        <v>woodfordpark</v>
      </c>
      <c r="X1228" s="8" t="str">
        <f>IF(ISBLANK(VLOOKUP($A1228,Courses!$A:X, COLUMN(X1228), 0)), "", VLOOKUP($A1228,Courses!$A:X, COLUMN(X1228), 0))</f>
        <v/>
      </c>
      <c r="Y1228" s="8" t="str">
        <f>IF(ISBLANK(VLOOKUP($A1228,Courses!$A:Y, COLUMN(Y1228), 0)), "", VLOOKUP($A1228,Courses!$A:Y, COLUMN(Y1228), 0))</f>
        <v/>
      </c>
      <c r="Z1228" s="8" t="str">
        <f>IF(ISBLANK(VLOOKUP($A1228,Courses!$A:Z, COLUMN(Z1228), 0)), "", VLOOKUP($A1228,Courses!$A:Z, COLUMN(Z1228), 0))</f>
        <v/>
      </c>
      <c r="AA1228" s="8" t="str">
        <f>IF(ISBLANK(VLOOKUP($A1228,Courses!$A:AA, COLUMN(AA1228), 0)), "", VLOOKUP($A1228,Courses!$A:AA, COLUMN(AA1228), 0))</f>
        <v/>
      </c>
      <c r="AB1228" s="8" t="str">
        <f>IF(ISBLANK(VLOOKUP($A1228,Courses!$A:AB, COLUMN(AB1228), 0)), "", VLOOKUP($A1228,Courses!$A:AB, COLUMN(AB1228), 0))</f>
        <v/>
      </c>
      <c r="AC1228" s="8" t="str">
        <f>IF(ISBLANK(VLOOKUP($A1228,Courses!$A:AC, COLUMN(AC1228), 0)), "", VLOOKUP($A1228,Courses!$A:AC, COLUMN(AC1228), 0))</f>
        <v/>
      </c>
      <c r="AD1228" s="8" t="str">
        <f>IF(ISBLANK(VLOOKUP($A1228,Courses!$A:AD, COLUMN(AD1228), 0)), "", VLOOKUP($A1228,Courses!$A:AD, COLUMN(AD1228), 0))</f>
        <v/>
      </c>
      <c r="AE1228" s="8" t="str">
        <f>IF(ISBLANK(VLOOKUP($A1228,Courses!$A:AE, COLUMN(AE1228), 0)), "", VLOOKUP($A1228,Courses!$A:AE, COLUMN(AE1228), 0))</f>
        <v/>
      </c>
      <c r="AF1228" s="8" t="str">
        <f>IF(ISBLANK(VLOOKUP($A1228,Courses!$A:AF, COLUMN(AF1228), 0)), "", VLOOKUP($A1228,Courses!$A:AF, COLUMN(AF1228), 0))</f>
        <v/>
      </c>
      <c r="AG1228" s="8" t="str">
        <f>IF(ISBLANK(VLOOKUP($A1228,Courses!$A:AG, COLUMN(AG1228), 0)), "", VLOOKUP($A1228,Courses!$A:AG, COLUMN(AG1228), 0))</f>
        <v>Sp</v>
      </c>
      <c r="AH1228" s="8">
        <f>IF(ISBLANK(VLOOKUP($A1228,Courses!$A:AH, COLUMN(AH1228), 0)), "", VLOOKUP($A1228,Courses!$A:AH, COLUMN(AH1228), 0))</f>
        <v>1</v>
      </c>
      <c r="AI1228" s="8">
        <f>IF(ISBLANK(VLOOKUP($A1228,Courses!$A:AI, COLUMN(AI1228), 0)), "", VLOOKUP($A1228,Courses!$A:AI, COLUMN(AI1228), 0))</f>
        <v>10</v>
      </c>
      <c r="AJ1228" s="8">
        <f>IF(ISBLANK(VLOOKUP($A1228,Courses!$A:AJ, COLUMN(AJ1228), 0)), "", VLOOKUP($A1228,Courses!$A:AJ, COLUMN(AJ1228), 0))</f>
        <v>18</v>
      </c>
      <c r="AK1228" s="8" t="str">
        <f>IF(ISBLANK(VLOOKUP($A1228,Courses!$A:AK, COLUMN(AK1228), 0)), "", VLOOKUP($A1228,Courses!$A:AK, COLUMN(AK1228), 0))</f>
        <v/>
      </c>
      <c r="AL1228" s="8"/>
      <c r="AM1228" s="8"/>
    </row>
    <row r="1229" spans="1:39" ht="12.75" customHeight="1">
      <c r="A1229" s="4">
        <v>912</v>
      </c>
      <c r="B1229" s="4"/>
      <c r="C1229" s="69" t="s">
        <v>2924</v>
      </c>
      <c r="D1229" s="6" t="str">
        <f>IF(ISBLANK(VLOOKUP($A1229,Courses!$A:D, COLUMN(D1229), 0)), "", VLOOKUP($A1229,Courses!$A:D, COLUMN(D1229), 0))</f>
        <v>Mountain</v>
      </c>
      <c r="E1229" s="7" t="str">
        <f>IF(ISBLANK(VLOOKUP($A1229,Courses!$A:E, COLUMN(E1229), 0)), "", VLOOKUP($A1229,Courses!$A:E, COLUMN(E1229), 0))</f>
        <v/>
      </c>
      <c r="F1229" s="72" t="str">
        <f>IF(ISBLANK(VLOOKUP($A1229,Courses!$A:F, COLUMN(F1229), 0)), "", VLOOKUP($A1229,Courses!$A:F, COLUMN(F1229), 0))</f>
        <v>pine_knot_overhead.jpg</v>
      </c>
      <c r="G1229" s="72" t="str">
        <f>IF(ISBLANK(VLOOKUP($A1229,Courses!$A:G, COLUMN(G1229), 0)), "", VLOOKUP($A1229,Courses!$A:G, COLUMN(G1229), 0))</f>
        <v>pine_knot_splash.jpg</v>
      </c>
      <c r="H1229" s="72" t="str">
        <f>IF(ISBLANK(VLOOKUP($A1229,Courses!$A:H, COLUMN(H1229), 0)), "", VLOOKUP($A1229,Courses!$A:H, COLUMN(H1229), 0))</f>
        <v/>
      </c>
      <c r="I1229" s="72" t="str">
        <f>IF(ISBLANK(VLOOKUP($A1229,Courses!$A:I, COLUMN(I1229), 0)), "", VLOOKUP($A1229,Courses!$A:I, COLUMN(I1229), 0))</f>
        <v/>
      </c>
      <c r="J1229" s="72" t="str">
        <f>IF(ISBLANK(VLOOKUP($A1229,Courses!$A:J, COLUMN(J1229), 0)), "", VLOOKUP($A1229,Courses!$A:J, COLUMN(J1229), 0))</f>
        <v/>
      </c>
      <c r="K1229" s="57" t="str">
        <f>IF(ISBLANK(VLOOKUP($A1229,Courses!$A:K, COLUMN(K1229), 0)), "", VLOOKUP($A1229,Courses!$A:K, COLUMN(K1229), 0))</f>
        <v>pine_knot.zip</v>
      </c>
      <c r="L1229" s="8" t="str">
        <f>IF(ISBLANK(VLOOKUP($A1229,Courses!$A:L, COLUMN(L1229), 0)), "", VLOOKUP($A1229,Courses!$A:L, COLUMN(L1229), 0))</f>
        <v>Andrew_19_19</v>
      </c>
      <c r="M1229" s="8">
        <f>IF(ISBLANK(VLOOKUP($A1229,Courses!$A:M, COLUMN(M1229), 0)), "", VLOOKUP($A1229,Courses!$A:M, COLUMN(M1229), 0))</f>
        <v>12.8</v>
      </c>
      <c r="N1229" s="9">
        <f>IF(ISBLANK(VLOOKUP($A1229,Courses!$A:N, COLUMN(N1229), 0)), "", VLOOKUP($A1229,Courses!$A:N, COLUMN(N1229), 0))</f>
        <v>37521</v>
      </c>
      <c r="O1229" s="8" t="str">
        <f>IF(ISBLANK(VLOOKUP($A1229,Courses!$A:O, COLUMN(O1229), 0)), "", VLOOKUP($A1229,Courses!$A:O, COLUMN(O1229), 0))</f>
        <v/>
      </c>
      <c r="P1229" s="8" t="str">
        <f>IF(ISBLANK(VLOOKUP($A1229,Courses!$A:P, COLUMN(P1229), 0)), "", VLOOKUP($A1229,Courses!$A:P, COLUMN(P1229), 0))</f>
        <v/>
      </c>
      <c r="Q1229" s="8" t="str">
        <f>IF(ISBLANK(VLOOKUP($A1229,Courses!$A:Q, COLUMN(Q1229), 0)), "", VLOOKUP($A1229,Courses!$A:Q, COLUMN(Q1229), 0))</f>
        <v/>
      </c>
      <c r="R1229" s="8" t="str">
        <f>IF(ISBLANK(VLOOKUP($A1229,Courses!$A:R, COLUMN(R1229), 0)), "", VLOOKUP($A1229,Courses!$A:R, COLUMN(R1229), 0))</f>
        <v/>
      </c>
      <c r="S1229" s="8" t="str">
        <f>IF(ISBLANK(VLOOKUP($A1229,Courses!$A:S, COLUMN(S1229), 0)), "", VLOOKUP($A1229,Courses!$A:S, COLUMN(S1229), 0))</f>
        <v/>
      </c>
      <c r="T1229" s="8" t="str">
        <f>IF(ISBLANK(VLOOKUP($A1229,Courses!$A:T, COLUMN(T1229), 0)), "", VLOOKUP($A1229,Courses!$A:T, COLUMN(T1229), 0))</f>
        <v/>
      </c>
      <c r="U1229" s="8" t="str">
        <f>IF(ISBLANK(VLOOKUP($A1229,Courses!$A:U, COLUMN(U1229), 0)), "", VLOOKUP($A1229,Courses!$A:U, COLUMN(U1229), 0))</f>
        <v/>
      </c>
      <c r="V1229" s="8" t="str">
        <f>IF(ISBLANK(VLOOKUP($A1229,Courses!$A:V, COLUMN(V1229), 0)), "", VLOOKUP($A1229,Courses!$A:V, COLUMN(V1229), 0))</f>
        <v/>
      </c>
      <c r="W1229" s="8" t="str">
        <f>IF(ISBLANK(VLOOKUP($A1229,Courses!$A:W, COLUMN(W1229), 0)), "", VLOOKUP($A1229,Courses!$A:W, COLUMN(W1229), 0))</f>
        <v/>
      </c>
      <c r="X1229" s="8" t="str">
        <f>IF(ISBLANK(VLOOKUP($A1229,Courses!$A:X, COLUMN(X1229), 0)), "", VLOOKUP($A1229,Courses!$A:X, COLUMN(X1229), 0))</f>
        <v/>
      </c>
      <c r="Y1229" s="8" t="str">
        <f>IF(ISBLANK(VLOOKUP($A1229,Courses!$A:Y, COLUMN(Y1229), 0)), "", VLOOKUP($A1229,Courses!$A:Y, COLUMN(Y1229), 0))</f>
        <v/>
      </c>
      <c r="Z1229" s="8" t="str">
        <f>IF(ISBLANK(VLOOKUP($A1229,Courses!$A:Z, COLUMN(Z1229), 0)), "", VLOOKUP($A1229,Courses!$A:Z, COLUMN(Z1229), 0))</f>
        <v/>
      </c>
      <c r="AA1229" s="8" t="str">
        <f>IF(ISBLANK(VLOOKUP($A1229,Courses!$A:AA, COLUMN(AA1229), 0)), "", VLOOKUP($A1229,Courses!$A:AA, COLUMN(AA1229), 0))</f>
        <v/>
      </c>
      <c r="AB1229" s="8" t="str">
        <f>IF(ISBLANK(VLOOKUP($A1229,Courses!$A:AB, COLUMN(AB1229), 0)), "", VLOOKUP($A1229,Courses!$A:AB, COLUMN(AB1229), 0))</f>
        <v/>
      </c>
      <c r="AC1229" s="8" t="str">
        <f>IF(ISBLANK(VLOOKUP($A1229,Courses!$A:AC, COLUMN(AC1229), 0)), "", VLOOKUP($A1229,Courses!$A:AC, COLUMN(AC1229), 0))</f>
        <v/>
      </c>
      <c r="AD1229" s="8" t="str">
        <f>IF(ISBLANK(VLOOKUP($A1229,Courses!$A:AD, COLUMN(AD1229), 0)), "", VLOOKUP($A1229,Courses!$A:AD, COLUMN(AD1229), 0))</f>
        <v/>
      </c>
      <c r="AE1229" s="8" t="str">
        <f>IF(ISBLANK(VLOOKUP($A1229,Courses!$A:AE, COLUMN(AE1229), 0)), "", VLOOKUP($A1229,Courses!$A:AE, COLUMN(AE1229), 0))</f>
        <v/>
      </c>
      <c r="AF1229" s="8" t="str">
        <f>IF(ISBLANK(VLOOKUP($A1229,Courses!$A:AF, COLUMN(AF1229), 0)), "", VLOOKUP($A1229,Courses!$A:AF, COLUMN(AF1229), 0))</f>
        <v/>
      </c>
      <c r="AG1229" s="8" t="str">
        <f>IF(ISBLANK(VLOOKUP($A1229,Courses!$A:AG, COLUMN(AG1229), 0)), "", VLOOKUP($A1229,Courses!$A:AG, COLUMN(AG1229), 0))</f>
        <v>Overhead</v>
      </c>
      <c r="AH1229" s="8" t="str">
        <f>IF(ISBLANK(VLOOKUP($A1229,Courses!$A:AH, COLUMN(AH1229), 0)), "", VLOOKUP($A1229,Courses!$A:AH, COLUMN(AH1229), 0))</f>
        <v>Sp</v>
      </c>
      <c r="AI1229" s="8" t="str">
        <f>IF(ISBLANK(VLOOKUP($A1229,Courses!$A:AI, COLUMN(AI1229), 0)), "", VLOOKUP($A1229,Courses!$A:AI, COLUMN(AI1229), 0))</f>
        <v/>
      </c>
      <c r="AJ1229" s="8" t="str">
        <f>IF(ISBLANK(VLOOKUP($A1229,Courses!$A:AJ, COLUMN(AJ1229), 0)), "", VLOOKUP($A1229,Courses!$A:AJ, COLUMN(AJ1229), 0))</f>
        <v/>
      </c>
      <c r="AK1229" s="8" t="str">
        <f>IF(ISBLANK(VLOOKUP($A1229,Courses!$A:AK, COLUMN(AK1229), 0)), "", VLOOKUP($A1229,Courses!$A:AK, COLUMN(AK1229), 0))</f>
        <v/>
      </c>
      <c r="AL1229" s="8"/>
      <c r="AM1229" s="8"/>
    </row>
    <row r="1230" spans="1:39" ht="12.75" customHeight="1">
      <c r="A1230" s="4">
        <v>915</v>
      </c>
      <c r="B1230" s="4"/>
      <c r="C1230" s="69" t="s">
        <v>2927</v>
      </c>
      <c r="D1230" s="6" t="str">
        <f>IF(ISBLANK(VLOOKUP($A1230,Courses!$A:D, COLUMN(D1230), 0)), "", VLOOKUP($A1230,Courses!$A:D, COLUMN(D1230), 0))</f>
        <v>Lakeside</v>
      </c>
      <c r="E1230" s="7" t="str">
        <f>IF(ISBLANK(VLOOKUP($A1230,Courses!$A:E, COLUMN(E1230), 0)), "", VLOOKUP($A1230,Courses!$A:E, COLUMN(E1230), 0))</f>
        <v/>
      </c>
      <c r="F1230" s="72" t="str">
        <f>IF(ISBLANK(VLOOKUP($A1230,Courses!$A:F, COLUMN(F1230), 0)), "", VLOOKUP($A1230,Courses!$A:F, COLUMN(F1230), 0))</f>
        <v>pine_lake_country_club_splash.jpg</v>
      </c>
      <c r="G1230" s="72" t="str">
        <f>IF(ISBLANK(VLOOKUP($A1230,Courses!$A:G, COLUMN(G1230), 0)), "", VLOOKUP($A1230,Courses!$A:G, COLUMN(G1230), 0))</f>
        <v>pine_lake_country_club_hole03.jpg</v>
      </c>
      <c r="H1230" s="72" t="str">
        <f>IF(ISBLANK(VLOOKUP($A1230,Courses!$A:H, COLUMN(H1230), 0)), "", VLOOKUP($A1230,Courses!$A:H, COLUMN(H1230), 0))</f>
        <v/>
      </c>
      <c r="I1230" s="72" t="str">
        <f>IF(ISBLANK(VLOOKUP($A1230,Courses!$A:I, COLUMN(I1230), 0)), "", VLOOKUP($A1230,Courses!$A:I, COLUMN(I1230), 0))</f>
        <v/>
      </c>
      <c r="J1230" s="72" t="str">
        <f>IF(ISBLANK(VLOOKUP($A1230,Courses!$A:J, COLUMN(J1230), 0)), "", VLOOKUP($A1230,Courses!$A:J, COLUMN(J1230), 0))</f>
        <v/>
      </c>
      <c r="K1230" s="57" t="str">
        <f>IF(ISBLANK(VLOOKUP($A1230,Courses!$A:K, COLUMN(K1230), 0)), "", VLOOKUP($A1230,Courses!$A:K, COLUMN(K1230), 0))</f>
        <v>pine_lake_cc.zip</v>
      </c>
      <c r="L1230" s="8" t="str">
        <f>IF(ISBLANK(VLOOKUP($A1230,Courses!$A:L, COLUMN(L1230), 0)), "", VLOOKUP($A1230,Courses!$A:L, COLUMN(L1230), 0))</f>
        <v>B W Thomas</v>
      </c>
      <c r="M1230" s="8">
        <f>IF(ISBLANK(VLOOKUP($A1230,Courses!$A:M, COLUMN(M1230), 0)), "", VLOOKUP($A1230,Courses!$A:M, COLUMN(M1230), 0))</f>
        <v>4.5999999999999996</v>
      </c>
      <c r="N1230" s="9">
        <f>IF(ISBLANK(VLOOKUP($A1230,Courses!$A:N, COLUMN(N1230), 0)), "", VLOOKUP($A1230,Courses!$A:N, COLUMN(N1230), 0))</f>
        <v>37733</v>
      </c>
      <c r="O1230" s="8" t="str">
        <f>IF(ISBLANK(VLOOKUP($A1230,Courses!$A:O, COLUMN(O1230), 0)), "", VLOOKUP($A1230,Courses!$A:O, COLUMN(O1230), 0))</f>
        <v>beartooth</v>
      </c>
      <c r="P1230" s="8" t="str">
        <f>IF(ISBLANK(VLOOKUP($A1230,Courses!$A:P, COLUMN(P1230), 0)), "", VLOOKUP($A1230,Courses!$A:P, COLUMN(P1230), 0))</f>
        <v>cutterbay</v>
      </c>
      <c r="Q1230" s="8" t="str">
        <f>IF(ISBLANK(VLOOKUP($A1230,Courses!$A:Q, COLUMN(Q1230), 0)), "", VLOOKUP($A1230,Courses!$A:Q, COLUMN(Q1230), 0))</f>
        <v>houses1</v>
      </c>
      <c r="R1230" s="8" t="str">
        <f>IF(ISBLANK(VLOOKUP($A1230,Courses!$A:R, COLUMN(R1230), 0)), "", VLOOKUP($A1230,Courses!$A:R, COLUMN(R1230), 0))</f>
        <v>magallowaymountainver2</v>
      </c>
      <c r="S1230" s="8" t="str">
        <f>IF(ISBLANK(VLOOKUP($A1230,Courses!$A:S, COLUMN(S1230), 0)), "", VLOOKUP($A1230,Courses!$A:S, COLUMN(S1230), 0))</f>
        <v>threerivers</v>
      </c>
      <c r="T1230" s="8" t="str">
        <f>IF(ISBLANK(VLOOKUP($A1230,Courses!$A:T, COLUMN(T1230), 0)), "", VLOOKUP($A1230,Courses!$A:T, COLUMN(T1230), 0))</f>
        <v/>
      </c>
      <c r="U1230" s="8" t="str">
        <f>IF(ISBLANK(VLOOKUP($A1230,Courses!$A:U, COLUMN(U1230), 0)), "", VLOOKUP($A1230,Courses!$A:U, COLUMN(U1230), 0))</f>
        <v/>
      </c>
      <c r="V1230" s="8" t="str">
        <f>IF(ISBLANK(VLOOKUP($A1230,Courses!$A:V, COLUMN(V1230), 0)), "", VLOOKUP($A1230,Courses!$A:V, COLUMN(V1230), 0))</f>
        <v/>
      </c>
      <c r="W1230" s="8" t="str">
        <f>IF(ISBLANK(VLOOKUP($A1230,Courses!$A:W, COLUMN(W1230), 0)), "", VLOOKUP($A1230,Courses!$A:W, COLUMN(W1230), 0))</f>
        <v/>
      </c>
      <c r="X1230" s="8" t="str">
        <f>IF(ISBLANK(VLOOKUP($A1230,Courses!$A:X, COLUMN(X1230), 0)), "", VLOOKUP($A1230,Courses!$A:X, COLUMN(X1230), 0))</f>
        <v/>
      </c>
      <c r="Y1230" s="8" t="str">
        <f>IF(ISBLANK(VLOOKUP($A1230,Courses!$A:Y, COLUMN(Y1230), 0)), "", VLOOKUP($A1230,Courses!$A:Y, COLUMN(Y1230), 0))</f>
        <v/>
      </c>
      <c r="Z1230" s="8" t="str">
        <f>IF(ISBLANK(VLOOKUP($A1230,Courses!$A:Z, COLUMN(Z1230), 0)), "", VLOOKUP($A1230,Courses!$A:Z, COLUMN(Z1230), 0))</f>
        <v/>
      </c>
      <c r="AA1230" s="8" t="str">
        <f>IF(ISBLANK(VLOOKUP($A1230,Courses!$A:AA, COLUMN(AA1230), 0)), "", VLOOKUP($A1230,Courses!$A:AA, COLUMN(AA1230), 0))</f>
        <v/>
      </c>
      <c r="AB1230" s="8" t="str">
        <f>IF(ISBLANK(VLOOKUP($A1230,Courses!$A:AB, COLUMN(AB1230), 0)), "", VLOOKUP($A1230,Courses!$A:AB, COLUMN(AB1230), 0))</f>
        <v/>
      </c>
      <c r="AC1230" s="8" t="str">
        <f>IF(ISBLANK(VLOOKUP($A1230,Courses!$A:AC, COLUMN(AC1230), 0)), "", VLOOKUP($A1230,Courses!$A:AC, COLUMN(AC1230), 0))</f>
        <v/>
      </c>
      <c r="AD1230" s="8" t="str">
        <f>IF(ISBLANK(VLOOKUP($A1230,Courses!$A:AD, COLUMN(AD1230), 0)), "", VLOOKUP($A1230,Courses!$A:AD, COLUMN(AD1230), 0))</f>
        <v/>
      </c>
      <c r="AE1230" s="8" t="str">
        <f>IF(ISBLANK(VLOOKUP($A1230,Courses!$A:AE, COLUMN(AE1230), 0)), "", VLOOKUP($A1230,Courses!$A:AE, COLUMN(AE1230), 0))</f>
        <v/>
      </c>
      <c r="AF1230" s="8" t="str">
        <f>IF(ISBLANK(VLOOKUP($A1230,Courses!$A:AF, COLUMN(AF1230), 0)), "", VLOOKUP($A1230,Courses!$A:AF, COLUMN(AF1230), 0))</f>
        <v/>
      </c>
      <c r="AG1230" s="8" t="str">
        <f>IF(ISBLANK(VLOOKUP($A1230,Courses!$A:AG, COLUMN(AG1230), 0)), "", VLOOKUP($A1230,Courses!$A:AG, COLUMN(AG1230), 0))</f>
        <v>Sp</v>
      </c>
      <c r="AH1230" s="8">
        <f>IF(ISBLANK(VLOOKUP($A1230,Courses!$A:AH, COLUMN(AH1230), 0)), "", VLOOKUP($A1230,Courses!$A:AH, COLUMN(AH1230), 0))</f>
        <v>3</v>
      </c>
      <c r="AI1230" s="8" t="str">
        <f>IF(ISBLANK(VLOOKUP($A1230,Courses!$A:AI, COLUMN(AI1230), 0)), "", VLOOKUP($A1230,Courses!$A:AI, COLUMN(AI1230), 0))</f>
        <v/>
      </c>
      <c r="AJ1230" s="8" t="str">
        <f>IF(ISBLANK(VLOOKUP($A1230,Courses!$A:AJ, COLUMN(AJ1230), 0)), "", VLOOKUP($A1230,Courses!$A:AJ, COLUMN(AJ1230), 0))</f>
        <v/>
      </c>
      <c r="AK1230" s="8" t="str">
        <f>IF(ISBLANK(VLOOKUP($A1230,Courses!$A:AK, COLUMN(AK1230), 0)), "", VLOOKUP($A1230,Courses!$A:AK, COLUMN(AK1230), 0))</f>
        <v/>
      </c>
      <c r="AL1230" s="8"/>
      <c r="AM1230" s="8"/>
    </row>
    <row r="1231" spans="1:39" ht="12.75" customHeight="1">
      <c r="A1231" s="4">
        <v>1625</v>
      </c>
      <c r="B1231" s="4"/>
      <c r="C1231" s="69" t="s">
        <v>2930</v>
      </c>
      <c r="D1231" s="6" t="str">
        <f>IF(ISBLANK(VLOOKUP($A1231,Courses!$A:D, COLUMN(D1231), 0)), "", VLOOKUP($A1231,Courses!$A:D, COLUMN(D1231), 0))</f>
        <v>Parkland</v>
      </c>
      <c r="E1231" s="7" t="str">
        <f>IF(ISBLANK(VLOOKUP($A1231,Courses!$A:E, COLUMN(E1231), 0)), "", VLOOKUP($A1231,Courses!$A:E, COLUMN(E1231), 0))</f>
        <v/>
      </c>
      <c r="F1231" s="72" t="str">
        <f>IF(ISBLANK(VLOOKUP($A1231,Courses!$A:F, COLUMN(F1231), 0)), "", VLOOKUP($A1231,Courses!$A:F, COLUMN(F1231), 0))</f>
        <v>pine_meadows_splash.jpg</v>
      </c>
      <c r="G1231" s="72" t="str">
        <f>IF(ISBLANK(VLOOKUP($A1231,Courses!$A:G, COLUMN(G1231), 0)), "", VLOOKUP($A1231,Courses!$A:G, COLUMN(G1231), 0))</f>
        <v>pine_meadows_hole01.jpg</v>
      </c>
      <c r="H1231" s="72" t="str">
        <f>IF(ISBLANK(VLOOKUP($A1231,Courses!$A:H, COLUMN(H1231), 0)), "", VLOOKUP($A1231,Courses!$A:H, COLUMN(H1231), 0))</f>
        <v/>
      </c>
      <c r="I1231" s="72" t="str">
        <f>IF(ISBLANK(VLOOKUP($A1231,Courses!$A:I, COLUMN(I1231), 0)), "", VLOOKUP($A1231,Courses!$A:I, COLUMN(I1231), 0))</f>
        <v/>
      </c>
      <c r="J1231" s="72" t="str">
        <f>IF(ISBLANK(VLOOKUP($A1231,Courses!$A:J, COLUMN(J1231), 0)), "", VLOOKUP($A1231,Courses!$A:J, COLUMN(J1231), 0))</f>
        <v/>
      </c>
      <c r="K1231" s="57" t="str">
        <f>IF(ISBLANK(VLOOKUP($A1231,Courses!$A:K, COLUMN(K1231), 0)), "", VLOOKUP($A1231,Courses!$A:K, COLUMN(K1231), 0))</f>
        <v>pine_meadows.zip</v>
      </c>
      <c r="L1231" s="8" t="str">
        <f>IF(ISBLANK(VLOOKUP($A1231,Courses!$A:L, COLUMN(L1231), 0)), "", VLOOKUP($A1231,Courses!$A:L, COLUMN(L1231), 0))</f>
        <v>$uggins</v>
      </c>
      <c r="M1231" s="8">
        <f>IF(ISBLANK(VLOOKUP($A1231,Courses!$A:M, COLUMN(M1231), 0)), "", VLOOKUP($A1231,Courses!$A:M, COLUMN(M1231), 0))</f>
        <v>3.5</v>
      </c>
      <c r="N1231" s="9">
        <f>IF(ISBLANK(VLOOKUP($A1231,Courses!$A:N, COLUMN(N1231), 0)), "", VLOOKUP($A1231,Courses!$A:N, COLUMN(N1231), 0))</f>
        <v>36576</v>
      </c>
      <c r="O1231" s="8" t="str">
        <f>IF(ISBLANK(VLOOKUP($A1231,Courses!$A:O, COLUMN(O1231), 0)), "", VLOOKUP($A1231,Courses!$A:O, COLUMN(O1231), 0))</f>
        <v/>
      </c>
      <c r="P1231" s="8" t="str">
        <f>IF(ISBLANK(VLOOKUP($A1231,Courses!$A:P, COLUMN(P1231), 0)), "", VLOOKUP($A1231,Courses!$A:P, COLUMN(P1231), 0))</f>
        <v/>
      </c>
      <c r="Q1231" s="8" t="str">
        <f>IF(ISBLANK(VLOOKUP($A1231,Courses!$A:Q, COLUMN(Q1231), 0)), "", VLOOKUP($A1231,Courses!$A:Q, COLUMN(Q1231), 0))</f>
        <v/>
      </c>
      <c r="R1231" s="8" t="str">
        <f>IF(ISBLANK(VLOOKUP($A1231,Courses!$A:R, COLUMN(R1231), 0)), "", VLOOKUP($A1231,Courses!$A:R, COLUMN(R1231), 0))</f>
        <v/>
      </c>
      <c r="S1231" s="8" t="str">
        <f>IF(ISBLANK(VLOOKUP($A1231,Courses!$A:S, COLUMN(S1231), 0)), "", VLOOKUP($A1231,Courses!$A:S, COLUMN(S1231), 0))</f>
        <v/>
      </c>
      <c r="T1231" s="8" t="str">
        <f>IF(ISBLANK(VLOOKUP($A1231,Courses!$A:T, COLUMN(T1231), 0)), "", VLOOKUP($A1231,Courses!$A:T, COLUMN(T1231), 0))</f>
        <v/>
      </c>
      <c r="U1231" s="8" t="str">
        <f>IF(ISBLANK(VLOOKUP($A1231,Courses!$A:U, COLUMN(U1231), 0)), "", VLOOKUP($A1231,Courses!$A:U, COLUMN(U1231), 0))</f>
        <v/>
      </c>
      <c r="V1231" s="8" t="str">
        <f>IF(ISBLANK(VLOOKUP($A1231,Courses!$A:V, COLUMN(V1231), 0)), "", VLOOKUP($A1231,Courses!$A:V, COLUMN(V1231), 0))</f>
        <v/>
      </c>
      <c r="W1231" s="8" t="str">
        <f>IF(ISBLANK(VLOOKUP($A1231,Courses!$A:W, COLUMN(W1231), 0)), "", VLOOKUP($A1231,Courses!$A:W, COLUMN(W1231), 0))</f>
        <v/>
      </c>
      <c r="X1231" s="8" t="str">
        <f>IF(ISBLANK(VLOOKUP($A1231,Courses!$A:X, COLUMN(X1231), 0)), "", VLOOKUP($A1231,Courses!$A:X, COLUMN(X1231), 0))</f>
        <v/>
      </c>
      <c r="Y1231" s="8" t="str">
        <f>IF(ISBLANK(VLOOKUP($A1231,Courses!$A:Y, COLUMN(Y1231), 0)), "", VLOOKUP($A1231,Courses!$A:Y, COLUMN(Y1231), 0))</f>
        <v/>
      </c>
      <c r="Z1231" s="8" t="str">
        <f>IF(ISBLANK(VLOOKUP($A1231,Courses!$A:Z, COLUMN(Z1231), 0)), "", VLOOKUP($A1231,Courses!$A:Z, COLUMN(Z1231), 0))</f>
        <v/>
      </c>
      <c r="AA1231" s="8" t="str">
        <f>IF(ISBLANK(VLOOKUP($A1231,Courses!$A:AA, COLUMN(AA1231), 0)), "", VLOOKUP($A1231,Courses!$A:AA, COLUMN(AA1231), 0))</f>
        <v/>
      </c>
      <c r="AB1231" s="8" t="str">
        <f>IF(ISBLANK(VLOOKUP($A1231,Courses!$A:AB, COLUMN(AB1231), 0)), "", VLOOKUP($A1231,Courses!$A:AB, COLUMN(AB1231), 0))</f>
        <v/>
      </c>
      <c r="AC1231" s="8" t="str">
        <f>IF(ISBLANK(VLOOKUP($A1231,Courses!$A:AC, COLUMN(AC1231), 0)), "", VLOOKUP($A1231,Courses!$A:AC, COLUMN(AC1231), 0))</f>
        <v/>
      </c>
      <c r="AD1231" s="8" t="str">
        <f>IF(ISBLANK(VLOOKUP($A1231,Courses!$A:AD, COLUMN(AD1231), 0)), "", VLOOKUP($A1231,Courses!$A:AD, COLUMN(AD1231), 0))</f>
        <v/>
      </c>
      <c r="AE1231" s="8" t="str">
        <f>IF(ISBLANK(VLOOKUP($A1231,Courses!$A:AE, COLUMN(AE1231), 0)), "", VLOOKUP($A1231,Courses!$A:AE, COLUMN(AE1231), 0))</f>
        <v/>
      </c>
      <c r="AF1231" s="8" t="str">
        <f>IF(ISBLANK(VLOOKUP($A1231,Courses!$A:AF, COLUMN(AF1231), 0)), "", VLOOKUP($A1231,Courses!$A:AF, COLUMN(AF1231), 0))</f>
        <v/>
      </c>
      <c r="AG1231" s="8" t="str">
        <f>IF(ISBLANK(VLOOKUP($A1231,Courses!$A:AG, COLUMN(AG1231), 0)), "", VLOOKUP($A1231,Courses!$A:AG, COLUMN(AG1231), 0))</f>
        <v>Sp</v>
      </c>
      <c r="AH1231" s="8">
        <f>IF(ISBLANK(VLOOKUP($A1231,Courses!$A:AH, COLUMN(AH1231), 0)), "", VLOOKUP($A1231,Courses!$A:AH, COLUMN(AH1231), 0))</f>
        <v>1</v>
      </c>
      <c r="AI1231" s="8" t="str">
        <f>IF(ISBLANK(VLOOKUP($A1231,Courses!$A:AI, COLUMN(AI1231), 0)), "", VLOOKUP($A1231,Courses!$A:AI, COLUMN(AI1231), 0))</f>
        <v/>
      </c>
      <c r="AJ1231" s="8" t="str">
        <f>IF(ISBLANK(VLOOKUP($A1231,Courses!$A:AJ, COLUMN(AJ1231), 0)), "", VLOOKUP($A1231,Courses!$A:AJ, COLUMN(AJ1231), 0))</f>
        <v/>
      </c>
      <c r="AK1231" s="8" t="str">
        <f>IF(ISBLANK(VLOOKUP($A1231,Courses!$A:AK, COLUMN(AK1231), 0)), "", VLOOKUP($A1231,Courses!$A:AK, COLUMN(AK1231), 0))</f>
        <v/>
      </c>
      <c r="AL1231" s="8"/>
      <c r="AM1231" s="8"/>
    </row>
    <row r="1232" spans="1:39" ht="12.75" customHeight="1">
      <c r="A1232" s="4">
        <v>916</v>
      </c>
      <c r="B1232" s="4"/>
      <c r="C1232" s="69" t="s">
        <v>2933</v>
      </c>
      <c r="D1232" s="6" t="str">
        <f>IF(ISBLANK(VLOOKUP($A1232,Courses!$A:D, COLUMN(D1232), 0)), "", VLOOKUP($A1232,Courses!$A:D, COLUMN(D1232), 0))</f>
        <v>Mtn valley</v>
      </c>
      <c r="E1232" s="7" t="str">
        <f>IF(ISBLANK(VLOOKUP($A1232,Courses!$A:E, COLUMN(E1232), 0)), "", VLOOKUP($A1232,Courses!$A:E, COLUMN(E1232), 0))</f>
        <v/>
      </c>
      <c r="F1232" s="72" t="str">
        <f>IF(ISBLANK(VLOOKUP($A1232,Courses!$A:F, COLUMN(F1232), 0)), "", VLOOKUP($A1232,Courses!$A:F, COLUMN(F1232), 0))</f>
        <v>pine_mountain_gc_hole01.jpg</v>
      </c>
      <c r="G1232" s="72" t="str">
        <f>IF(ISBLANK(VLOOKUP($A1232,Courses!$A:G, COLUMN(G1232), 0)), "", VLOOKUP($A1232,Courses!$A:G, COLUMN(G1232), 0))</f>
        <v>pine_mountain_gc_hole10.jpg</v>
      </c>
      <c r="H1232" s="72" t="str">
        <f>IF(ISBLANK(VLOOKUP($A1232,Courses!$A:H, COLUMN(H1232), 0)), "", VLOOKUP($A1232,Courses!$A:H, COLUMN(H1232), 0))</f>
        <v/>
      </c>
      <c r="I1232" s="72" t="str">
        <f>IF(ISBLANK(VLOOKUP($A1232,Courses!$A:I, COLUMN(I1232), 0)), "", VLOOKUP($A1232,Courses!$A:I, COLUMN(I1232), 0))</f>
        <v/>
      </c>
      <c r="J1232" s="72" t="str">
        <f>IF(ISBLANK(VLOOKUP($A1232,Courses!$A:J, COLUMN(J1232), 0)), "", VLOOKUP($A1232,Courses!$A:J, COLUMN(J1232), 0))</f>
        <v/>
      </c>
      <c r="K1232" s="57" t="str">
        <f>IF(ISBLANK(VLOOKUP($A1232,Courses!$A:K, COLUMN(K1232), 0)), "", VLOOKUP($A1232,Courses!$A:K, COLUMN(K1232), 0))</f>
        <v>pine_mountain_gc.zip</v>
      </c>
      <c r="L1232" s="8" t="str">
        <f>IF(ISBLANK(VLOOKUP($A1232,Courses!$A:L, COLUMN(L1232), 0)), "", VLOOKUP($A1232,Courses!$A:L, COLUMN(L1232), 0))</f>
        <v>Terry S Grayson</v>
      </c>
      <c r="M1232" s="8">
        <f>IF(ISBLANK(VLOOKUP($A1232,Courses!$A:M, COLUMN(M1232), 0)), "", VLOOKUP($A1232,Courses!$A:M, COLUMN(M1232), 0))</f>
        <v>12.6</v>
      </c>
      <c r="N1232" s="9">
        <f>IF(ISBLANK(VLOOKUP($A1232,Courses!$A:N, COLUMN(N1232), 0)), "", VLOOKUP($A1232,Courses!$A:N, COLUMN(N1232), 0))</f>
        <v>37385</v>
      </c>
      <c r="O1232" s="8" t="str">
        <f>IF(ISBLANK(VLOOKUP($A1232,Courses!$A:O, COLUMN(O1232), 0)), "", VLOOKUP($A1232,Courses!$A:O, COLUMN(O1232), 0))</f>
        <v>augusta2001</v>
      </c>
      <c r="P1232" s="8" t="str">
        <f>IF(ISBLANK(VLOOKUP($A1232,Courses!$A:P, COLUMN(P1232), 0)), "", VLOOKUP($A1232,Courses!$A:P, COLUMN(P1232), 0))</f>
        <v>harbourtown1</v>
      </c>
      <c r="Q1232" s="8" t="str">
        <f>IF(ISBLANK(VLOOKUP($A1232,Courses!$A:Q, COLUMN(Q1232), 0)), "", VLOOKUP($A1232,Courses!$A:Q, COLUMN(Q1232), 0))</f>
        <v>beartooth</v>
      </c>
      <c r="R1232" s="8" t="str">
        <f>IF(ISBLANK(VLOOKUP($A1232,Courses!$A:R, COLUMN(R1232), 0)), "", VLOOKUP($A1232,Courses!$A:R, COLUMN(R1232), 0))</f>
        <v>magallowaymountainver2</v>
      </c>
      <c r="S1232" s="8" t="str">
        <f>IF(ISBLANK(VLOOKUP($A1232,Courses!$A:S, COLUMN(S1232), 0)), "", VLOOKUP($A1232,Courses!$A:S, COLUMN(S1232), 0))</f>
        <v>ruggedcross</v>
      </c>
      <c r="T1232" s="8" t="str">
        <f>IF(ISBLANK(VLOOKUP($A1232,Courses!$A:T, COLUMN(T1232), 0)), "", VLOOKUP($A1232,Courses!$A:T, COLUMN(T1232), 0))</f>
        <v/>
      </c>
      <c r="U1232" s="8" t="str">
        <f>IF(ISBLANK(VLOOKUP($A1232,Courses!$A:U, COLUMN(U1232), 0)), "", VLOOKUP($A1232,Courses!$A:U, COLUMN(U1232), 0))</f>
        <v/>
      </c>
      <c r="V1232" s="8" t="str">
        <f>IF(ISBLANK(VLOOKUP($A1232,Courses!$A:V, COLUMN(V1232), 0)), "", VLOOKUP($A1232,Courses!$A:V, COLUMN(V1232), 0))</f>
        <v/>
      </c>
      <c r="W1232" s="8" t="str">
        <f>IF(ISBLANK(VLOOKUP($A1232,Courses!$A:W, COLUMN(W1232), 0)), "", VLOOKUP($A1232,Courses!$A:W, COLUMN(W1232), 0))</f>
        <v/>
      </c>
      <c r="X1232" s="8" t="str">
        <f>IF(ISBLANK(VLOOKUP($A1232,Courses!$A:X, COLUMN(X1232), 0)), "", VLOOKUP($A1232,Courses!$A:X, COLUMN(X1232), 0))</f>
        <v/>
      </c>
      <c r="Y1232" s="8" t="str">
        <f>IF(ISBLANK(VLOOKUP($A1232,Courses!$A:Y, COLUMN(Y1232), 0)), "", VLOOKUP($A1232,Courses!$A:Y, COLUMN(Y1232), 0))</f>
        <v/>
      </c>
      <c r="Z1232" s="8" t="str">
        <f>IF(ISBLANK(VLOOKUP($A1232,Courses!$A:Z, COLUMN(Z1232), 0)), "", VLOOKUP($A1232,Courses!$A:Z, COLUMN(Z1232), 0))</f>
        <v/>
      </c>
      <c r="AA1232" s="8" t="str">
        <f>IF(ISBLANK(VLOOKUP($A1232,Courses!$A:AA, COLUMN(AA1232), 0)), "", VLOOKUP($A1232,Courses!$A:AA, COLUMN(AA1232), 0))</f>
        <v/>
      </c>
      <c r="AB1232" s="8" t="str">
        <f>IF(ISBLANK(VLOOKUP($A1232,Courses!$A:AB, COLUMN(AB1232), 0)), "", VLOOKUP($A1232,Courses!$A:AB, COLUMN(AB1232), 0))</f>
        <v/>
      </c>
      <c r="AC1232" s="8" t="str">
        <f>IF(ISBLANK(VLOOKUP($A1232,Courses!$A:AC, COLUMN(AC1232), 0)), "", VLOOKUP($A1232,Courses!$A:AC, COLUMN(AC1232), 0))</f>
        <v/>
      </c>
      <c r="AD1232" s="8" t="str">
        <f>IF(ISBLANK(VLOOKUP($A1232,Courses!$A:AD, COLUMN(AD1232), 0)), "", VLOOKUP($A1232,Courses!$A:AD, COLUMN(AD1232), 0))</f>
        <v/>
      </c>
      <c r="AE1232" s="8" t="str">
        <f>IF(ISBLANK(VLOOKUP($A1232,Courses!$A:AE, COLUMN(AE1232), 0)), "", VLOOKUP($A1232,Courses!$A:AE, COLUMN(AE1232), 0))</f>
        <v/>
      </c>
      <c r="AF1232" s="8" t="str">
        <f>IF(ISBLANK(VLOOKUP($A1232,Courses!$A:AF, COLUMN(AF1232), 0)), "", VLOOKUP($A1232,Courses!$A:AF, COLUMN(AF1232), 0))</f>
        <v/>
      </c>
      <c r="AG1232" s="8">
        <f>IF(ISBLANK(VLOOKUP($A1232,Courses!$A:AG, COLUMN(AG1232), 0)), "", VLOOKUP($A1232,Courses!$A:AG, COLUMN(AG1232), 0))</f>
        <v>1</v>
      </c>
      <c r="AH1232" s="8">
        <f>IF(ISBLANK(VLOOKUP($A1232,Courses!$A:AH, COLUMN(AH1232), 0)), "", VLOOKUP($A1232,Courses!$A:AH, COLUMN(AH1232), 0))</f>
        <v>10</v>
      </c>
      <c r="AI1232" s="8" t="str">
        <f>IF(ISBLANK(VLOOKUP($A1232,Courses!$A:AI, COLUMN(AI1232), 0)), "", VLOOKUP($A1232,Courses!$A:AI, COLUMN(AI1232), 0))</f>
        <v/>
      </c>
      <c r="AJ1232" s="8" t="str">
        <f>IF(ISBLANK(VLOOKUP($A1232,Courses!$A:AJ, COLUMN(AJ1232), 0)), "", VLOOKUP($A1232,Courses!$A:AJ, COLUMN(AJ1232), 0))</f>
        <v/>
      </c>
      <c r="AK1232" s="8" t="str">
        <f>IF(ISBLANK(VLOOKUP($A1232,Courses!$A:AK, COLUMN(AK1232), 0)), "", VLOOKUP($A1232,Courses!$A:AK, COLUMN(AK1232), 0))</f>
        <v/>
      </c>
      <c r="AL1232" s="8"/>
      <c r="AM1232" s="8"/>
    </row>
    <row r="1233" spans="1:39" ht="12.75" customHeight="1">
      <c r="A1233" s="4">
        <v>918</v>
      </c>
      <c r="B1233" s="4"/>
      <c r="C1233" s="69" t="s">
        <v>2935</v>
      </c>
      <c r="D1233" s="6" t="str">
        <f>IF(ISBLANK(VLOOKUP($A1233,Courses!$A:D, COLUMN(D1233), 0)), "", VLOOKUP($A1233,Courses!$A:D, COLUMN(D1233), 0))</f>
        <v>Woodlands</v>
      </c>
      <c r="E1233" s="7" t="str">
        <f>IF(ISBLANK(VLOOKUP($A1233,Courses!$A:E, COLUMN(E1233), 0)), "", VLOOKUP($A1233,Courses!$A:E, COLUMN(E1233), 0))</f>
        <v/>
      </c>
      <c r="F1233" s="72" t="str">
        <f>IF(ISBLANK(VLOOKUP($A1233,Courses!$A:F, COLUMN(F1233), 0)), "", VLOOKUP($A1233,Courses!$A:F, COLUMN(F1233), 0))</f>
        <v>pine_ridge_splash.jpg</v>
      </c>
      <c r="G1233" s="72" t="str">
        <f>IF(ISBLANK(VLOOKUP($A1233,Courses!$A:G, COLUMN(G1233), 0)), "", VLOOKUP($A1233,Courses!$A:G, COLUMN(G1233), 0))</f>
        <v>pine_ridge_hole03.jpg</v>
      </c>
      <c r="H1233" s="72" t="str">
        <f>IF(ISBLANK(VLOOKUP($A1233,Courses!$A:H, COLUMN(H1233), 0)), "", VLOOKUP($A1233,Courses!$A:H, COLUMN(H1233), 0))</f>
        <v/>
      </c>
      <c r="I1233" s="72" t="str">
        <f>IF(ISBLANK(VLOOKUP($A1233,Courses!$A:I, COLUMN(I1233), 0)), "", VLOOKUP($A1233,Courses!$A:I, COLUMN(I1233), 0))</f>
        <v/>
      </c>
      <c r="J1233" s="72" t="str">
        <f>IF(ISBLANK(VLOOKUP($A1233,Courses!$A:J, COLUMN(J1233), 0)), "", VLOOKUP($A1233,Courses!$A:J, COLUMN(J1233), 0))</f>
        <v/>
      </c>
      <c r="K1233" s="57" t="str">
        <f>IF(ISBLANK(VLOOKUP($A1233,Courses!$A:K, COLUMN(K1233), 0)), "", VLOOKUP($A1233,Courses!$A:K, COLUMN(K1233), 0))</f>
        <v>pine_ridge.zip</v>
      </c>
      <c r="L1233" s="8" t="str">
        <f>IF(ISBLANK(VLOOKUP($A1233,Courses!$A:L, COLUMN(L1233), 0)), "", VLOOKUP($A1233,Courses!$A:L, COLUMN(L1233), 0))</f>
        <v>Lance Rhodes</v>
      </c>
      <c r="M1233" s="8">
        <f>IF(ISBLANK(VLOOKUP($A1233,Courses!$A:M, COLUMN(M1233), 0)), "", VLOOKUP($A1233,Courses!$A:M, COLUMN(M1233), 0))</f>
        <v>12.6</v>
      </c>
      <c r="N1233" s="9">
        <f>IF(ISBLANK(VLOOKUP($A1233,Courses!$A:N, COLUMN(N1233), 0)), "", VLOOKUP($A1233,Courses!$A:N, COLUMN(N1233), 0))</f>
        <v>37199</v>
      </c>
      <c r="O1233" s="8" t="str">
        <f>IF(ISBLANK(VLOOKUP($A1233,Courses!$A:O, COLUMN(O1233), 0)), "", VLOOKUP($A1233,Courses!$A:O, COLUMN(O1233), 0))</f>
        <v>augusta2001</v>
      </c>
      <c r="P1233" s="8" t="str">
        <f>IF(ISBLANK(VLOOKUP($A1233,Courses!$A:P, COLUMN(P1233), 0)), "", VLOOKUP($A1233,Courses!$A:P, COLUMN(P1233), 0))</f>
        <v>Creekf</v>
      </c>
      <c r="Q1233" s="8" t="str">
        <f>IF(ISBLANK(VLOOKUP($A1233,Courses!$A:Q, COLUMN(Q1233), 0)), "", VLOOKUP($A1233,Courses!$A:Q, COLUMN(Q1233), 0))</f>
        <v>pineridge</v>
      </c>
      <c r="R1233" s="8" t="str">
        <f>IF(ISBLANK(VLOOKUP($A1233,Courses!$A:R, COLUMN(R1233), 0)), "", VLOOKUP($A1233,Courses!$A:R, COLUMN(R1233), 0))</f>
        <v>thelegacy</v>
      </c>
      <c r="S1233" s="8" t="str">
        <f>IF(ISBLANK(VLOOKUP($A1233,Courses!$A:S, COLUMN(S1233), 0)), "", VLOOKUP($A1233,Courses!$A:S, COLUMN(S1233), 0))</f>
        <v/>
      </c>
      <c r="T1233" s="8" t="str">
        <f>IF(ISBLANK(VLOOKUP($A1233,Courses!$A:T, COLUMN(T1233), 0)), "", VLOOKUP($A1233,Courses!$A:T, COLUMN(T1233), 0))</f>
        <v/>
      </c>
      <c r="U1233" s="8" t="str">
        <f>IF(ISBLANK(VLOOKUP($A1233,Courses!$A:U, COLUMN(U1233), 0)), "", VLOOKUP($A1233,Courses!$A:U, COLUMN(U1233), 0))</f>
        <v/>
      </c>
      <c r="V1233" s="8" t="str">
        <f>IF(ISBLANK(VLOOKUP($A1233,Courses!$A:V, COLUMN(V1233), 0)), "", VLOOKUP($A1233,Courses!$A:V, COLUMN(V1233), 0))</f>
        <v/>
      </c>
      <c r="W1233" s="8" t="str">
        <f>IF(ISBLANK(VLOOKUP($A1233,Courses!$A:W, COLUMN(W1233), 0)), "", VLOOKUP($A1233,Courses!$A:W, COLUMN(W1233), 0))</f>
        <v/>
      </c>
      <c r="X1233" s="8" t="str">
        <f>IF(ISBLANK(VLOOKUP($A1233,Courses!$A:X, COLUMN(X1233), 0)), "", VLOOKUP($A1233,Courses!$A:X, COLUMN(X1233), 0))</f>
        <v/>
      </c>
      <c r="Y1233" s="8" t="str">
        <f>IF(ISBLANK(VLOOKUP($A1233,Courses!$A:Y, COLUMN(Y1233), 0)), "", VLOOKUP($A1233,Courses!$A:Y, COLUMN(Y1233), 0))</f>
        <v/>
      </c>
      <c r="Z1233" s="8" t="str">
        <f>IF(ISBLANK(VLOOKUP($A1233,Courses!$A:Z, COLUMN(Z1233), 0)), "", VLOOKUP($A1233,Courses!$A:Z, COLUMN(Z1233), 0))</f>
        <v/>
      </c>
      <c r="AA1233" s="8" t="str">
        <f>IF(ISBLANK(VLOOKUP($A1233,Courses!$A:AA, COLUMN(AA1233), 0)), "", VLOOKUP($A1233,Courses!$A:AA, COLUMN(AA1233), 0))</f>
        <v/>
      </c>
      <c r="AB1233" s="8" t="str">
        <f>IF(ISBLANK(VLOOKUP($A1233,Courses!$A:AB, COLUMN(AB1233), 0)), "", VLOOKUP($A1233,Courses!$A:AB, COLUMN(AB1233), 0))</f>
        <v/>
      </c>
      <c r="AC1233" s="8" t="str">
        <f>IF(ISBLANK(VLOOKUP($A1233,Courses!$A:AC, COLUMN(AC1233), 0)), "", VLOOKUP($A1233,Courses!$A:AC, COLUMN(AC1233), 0))</f>
        <v/>
      </c>
      <c r="AD1233" s="8" t="str">
        <f>IF(ISBLANK(VLOOKUP($A1233,Courses!$A:AD, COLUMN(AD1233), 0)), "", VLOOKUP($A1233,Courses!$A:AD, COLUMN(AD1233), 0))</f>
        <v/>
      </c>
      <c r="AE1233" s="8" t="str">
        <f>IF(ISBLANK(VLOOKUP($A1233,Courses!$A:AE, COLUMN(AE1233), 0)), "", VLOOKUP($A1233,Courses!$A:AE, COLUMN(AE1233), 0))</f>
        <v/>
      </c>
      <c r="AF1233" s="8" t="str">
        <f>IF(ISBLANK(VLOOKUP($A1233,Courses!$A:AF, COLUMN(AF1233), 0)), "", VLOOKUP($A1233,Courses!$A:AF, COLUMN(AF1233), 0))</f>
        <v/>
      </c>
      <c r="AG1233" s="8" t="str">
        <f>IF(ISBLANK(VLOOKUP($A1233,Courses!$A:AG, COLUMN(AG1233), 0)), "", VLOOKUP($A1233,Courses!$A:AG, COLUMN(AG1233), 0))</f>
        <v>Sp</v>
      </c>
      <c r="AH1233" s="8">
        <f>IF(ISBLANK(VLOOKUP($A1233,Courses!$A:AH, COLUMN(AH1233), 0)), "", VLOOKUP($A1233,Courses!$A:AH, COLUMN(AH1233), 0))</f>
        <v>3</v>
      </c>
      <c r="AI1233" s="8" t="str">
        <f>IF(ISBLANK(VLOOKUP($A1233,Courses!$A:AI, COLUMN(AI1233), 0)), "", VLOOKUP($A1233,Courses!$A:AI, COLUMN(AI1233), 0))</f>
        <v/>
      </c>
      <c r="AJ1233" s="8" t="str">
        <f>IF(ISBLANK(VLOOKUP($A1233,Courses!$A:AJ, COLUMN(AJ1233), 0)), "", VLOOKUP($A1233,Courses!$A:AJ, COLUMN(AJ1233), 0))</f>
        <v/>
      </c>
      <c r="AK1233" s="8" t="str">
        <f>IF(ISBLANK(VLOOKUP($A1233,Courses!$A:AK, COLUMN(AK1233), 0)), "", VLOOKUP($A1233,Courses!$A:AK, COLUMN(AK1233), 0))</f>
        <v/>
      </c>
      <c r="AL1233" s="8"/>
      <c r="AM1233" s="8"/>
    </row>
    <row r="1234" spans="1:39" ht="12.75" customHeight="1">
      <c r="A1234" s="4">
        <v>1626</v>
      </c>
      <c r="B1234" s="4"/>
      <c r="C1234" s="69" t="s">
        <v>2938</v>
      </c>
      <c r="D1234" s="6" t="str">
        <f>IF(ISBLANK(VLOOKUP($A1234,Courses!$A:D, COLUMN(D1234), 0)), "", VLOOKUP($A1234,Courses!$A:D, COLUMN(D1234), 0))</f>
        <v>Parkland</v>
      </c>
      <c r="E1234" s="7" t="str">
        <f>IF(ISBLANK(VLOOKUP($A1234,Courses!$A:E, COLUMN(E1234), 0)), "", VLOOKUP($A1234,Courses!$A:E, COLUMN(E1234), 0))</f>
        <v/>
      </c>
      <c r="F1234" s="72" t="str">
        <f>IF(ISBLANK(VLOOKUP($A1234,Courses!$A:F, COLUMN(F1234), 0)), "", VLOOKUP($A1234,Courses!$A:F, COLUMN(F1234), 0))</f>
        <v>pine_ridge_1999_benedict_splash.jpg</v>
      </c>
      <c r="G1234" s="72" t="str">
        <f>IF(ISBLANK(VLOOKUP($A1234,Courses!$A:G, COLUMN(G1234), 0)), "", VLOOKUP($A1234,Courses!$A:G, COLUMN(G1234), 0))</f>
        <v>pine_ridge_1999_by_benedict_hole18.jpg</v>
      </c>
      <c r="H1234" s="72" t="str">
        <f>IF(ISBLANK(VLOOKUP($A1234,Courses!$A:H, COLUMN(H1234), 0)), "", VLOOKUP($A1234,Courses!$A:H, COLUMN(H1234), 0))</f>
        <v/>
      </c>
      <c r="I1234" s="72" t="str">
        <f>IF(ISBLANK(VLOOKUP($A1234,Courses!$A:I, COLUMN(I1234), 0)), "", VLOOKUP($A1234,Courses!$A:I, COLUMN(I1234), 0))</f>
        <v/>
      </c>
      <c r="J1234" s="72" t="str">
        <f>IF(ISBLANK(VLOOKUP($A1234,Courses!$A:J, COLUMN(J1234), 0)), "", VLOOKUP($A1234,Courses!$A:J, COLUMN(J1234), 0))</f>
        <v/>
      </c>
      <c r="K1234" s="57" t="str">
        <f>IF(ISBLANK(VLOOKUP($A1234,Courses!$A:K, COLUMN(K1234), 0)), "", VLOOKUP($A1234,Courses!$A:K, COLUMN(K1234), 0))</f>
        <v>pine_ridge_1999.zip</v>
      </c>
      <c r="L1234" s="8" t="str">
        <f>IF(ISBLANK(VLOOKUP($A1234,Courses!$A:L, COLUMN(L1234), 0)), "", VLOOKUP($A1234,Courses!$A:L, COLUMN(L1234), 0))</f>
        <v>Benedict</v>
      </c>
      <c r="M1234" s="8">
        <f>IF(ISBLANK(VLOOKUP($A1234,Courses!$A:M, COLUMN(M1234), 0)), "", VLOOKUP($A1234,Courses!$A:M, COLUMN(M1234), 0))</f>
        <v>5.9</v>
      </c>
      <c r="N1234" s="9">
        <f>IF(ISBLANK(VLOOKUP($A1234,Courses!$A:N, COLUMN(N1234), 0)), "", VLOOKUP($A1234,Courses!$A:N, COLUMN(N1234), 0))</f>
        <v>36342</v>
      </c>
      <c r="O1234" s="8" t="str">
        <f>IF(ISBLANK(VLOOKUP($A1234,Courses!$A:O, COLUMN(O1234), 0)), "", VLOOKUP($A1234,Courses!$A:O, COLUMN(O1234), 0))</f>
        <v/>
      </c>
      <c r="P1234" s="8" t="str">
        <f>IF(ISBLANK(VLOOKUP($A1234,Courses!$A:P, COLUMN(P1234), 0)), "", VLOOKUP($A1234,Courses!$A:P, COLUMN(P1234), 0))</f>
        <v/>
      </c>
      <c r="Q1234" s="8" t="str">
        <f>IF(ISBLANK(VLOOKUP($A1234,Courses!$A:Q, COLUMN(Q1234), 0)), "", VLOOKUP($A1234,Courses!$A:Q, COLUMN(Q1234), 0))</f>
        <v/>
      </c>
      <c r="R1234" s="8" t="str">
        <f>IF(ISBLANK(VLOOKUP($A1234,Courses!$A:R, COLUMN(R1234), 0)), "", VLOOKUP($A1234,Courses!$A:R, COLUMN(R1234), 0))</f>
        <v/>
      </c>
      <c r="S1234" s="8" t="str">
        <f>IF(ISBLANK(VLOOKUP($A1234,Courses!$A:S, COLUMN(S1234), 0)), "", VLOOKUP($A1234,Courses!$A:S, COLUMN(S1234), 0))</f>
        <v/>
      </c>
      <c r="T1234" s="8" t="str">
        <f>IF(ISBLANK(VLOOKUP($A1234,Courses!$A:T, COLUMN(T1234), 0)), "", VLOOKUP($A1234,Courses!$A:T, COLUMN(T1234), 0))</f>
        <v/>
      </c>
      <c r="U1234" s="8" t="str">
        <f>IF(ISBLANK(VLOOKUP($A1234,Courses!$A:U, COLUMN(U1234), 0)), "", VLOOKUP($A1234,Courses!$A:U, COLUMN(U1234), 0))</f>
        <v/>
      </c>
      <c r="V1234" s="8" t="str">
        <f>IF(ISBLANK(VLOOKUP($A1234,Courses!$A:V, COLUMN(V1234), 0)), "", VLOOKUP($A1234,Courses!$A:V, COLUMN(V1234), 0))</f>
        <v/>
      </c>
      <c r="W1234" s="8" t="str">
        <f>IF(ISBLANK(VLOOKUP($A1234,Courses!$A:W, COLUMN(W1234), 0)), "", VLOOKUP($A1234,Courses!$A:W, COLUMN(W1234), 0))</f>
        <v/>
      </c>
      <c r="X1234" s="8" t="str">
        <f>IF(ISBLANK(VLOOKUP($A1234,Courses!$A:X, COLUMN(X1234), 0)), "", VLOOKUP($A1234,Courses!$A:X, COLUMN(X1234), 0))</f>
        <v/>
      </c>
      <c r="Y1234" s="8" t="str">
        <f>IF(ISBLANK(VLOOKUP($A1234,Courses!$A:Y, COLUMN(Y1234), 0)), "", VLOOKUP($A1234,Courses!$A:Y, COLUMN(Y1234), 0))</f>
        <v/>
      </c>
      <c r="Z1234" s="8" t="str">
        <f>IF(ISBLANK(VLOOKUP($A1234,Courses!$A:Z, COLUMN(Z1234), 0)), "", VLOOKUP($A1234,Courses!$A:Z, COLUMN(Z1234), 0))</f>
        <v/>
      </c>
      <c r="AA1234" s="8" t="str">
        <f>IF(ISBLANK(VLOOKUP($A1234,Courses!$A:AA, COLUMN(AA1234), 0)), "", VLOOKUP($A1234,Courses!$A:AA, COLUMN(AA1234), 0))</f>
        <v/>
      </c>
      <c r="AB1234" s="8" t="str">
        <f>IF(ISBLANK(VLOOKUP($A1234,Courses!$A:AB, COLUMN(AB1234), 0)), "", VLOOKUP($A1234,Courses!$A:AB, COLUMN(AB1234), 0))</f>
        <v/>
      </c>
      <c r="AC1234" s="8" t="str">
        <f>IF(ISBLANK(VLOOKUP($A1234,Courses!$A:AC, COLUMN(AC1234), 0)), "", VLOOKUP($A1234,Courses!$A:AC, COLUMN(AC1234), 0))</f>
        <v/>
      </c>
      <c r="AD1234" s="8" t="str">
        <f>IF(ISBLANK(VLOOKUP($A1234,Courses!$A:AD, COLUMN(AD1234), 0)), "", VLOOKUP($A1234,Courses!$A:AD, COLUMN(AD1234), 0))</f>
        <v/>
      </c>
      <c r="AE1234" s="8" t="str">
        <f>IF(ISBLANK(VLOOKUP($A1234,Courses!$A:AE, COLUMN(AE1234), 0)), "", VLOOKUP($A1234,Courses!$A:AE, COLUMN(AE1234), 0))</f>
        <v/>
      </c>
      <c r="AF1234" s="8" t="str">
        <f>IF(ISBLANK(VLOOKUP($A1234,Courses!$A:AF, COLUMN(AF1234), 0)), "", VLOOKUP($A1234,Courses!$A:AF, COLUMN(AF1234), 0))</f>
        <v/>
      </c>
      <c r="AG1234" s="8" t="str">
        <f>IF(ISBLANK(VLOOKUP($A1234,Courses!$A:AG, COLUMN(AG1234), 0)), "", VLOOKUP($A1234,Courses!$A:AG, COLUMN(AG1234), 0))</f>
        <v>Sp</v>
      </c>
      <c r="AH1234" s="8">
        <f>IF(ISBLANK(VLOOKUP($A1234,Courses!$A:AH, COLUMN(AH1234), 0)), "", VLOOKUP($A1234,Courses!$A:AH, COLUMN(AH1234), 0))</f>
        <v>18</v>
      </c>
      <c r="AI1234" s="8" t="str">
        <f>IF(ISBLANK(VLOOKUP($A1234,Courses!$A:AI, COLUMN(AI1234), 0)), "", VLOOKUP($A1234,Courses!$A:AI, COLUMN(AI1234), 0))</f>
        <v/>
      </c>
      <c r="AJ1234" s="8" t="str">
        <f>IF(ISBLANK(VLOOKUP($A1234,Courses!$A:AJ, COLUMN(AJ1234), 0)), "", VLOOKUP($A1234,Courses!$A:AJ, COLUMN(AJ1234), 0))</f>
        <v/>
      </c>
      <c r="AK1234" s="8" t="str">
        <f>IF(ISBLANK(VLOOKUP($A1234,Courses!$A:AK, COLUMN(AK1234), 0)), "", VLOOKUP($A1234,Courses!$A:AK, COLUMN(AK1234), 0))</f>
        <v/>
      </c>
      <c r="AL1234" s="8"/>
      <c r="AM1234" s="8"/>
    </row>
    <row r="1235" spans="1:39" ht="12.75" customHeight="1">
      <c r="A1235" s="4">
        <v>961</v>
      </c>
      <c r="B1235" s="4"/>
      <c r="C1235" s="69" t="s">
        <v>2941</v>
      </c>
      <c r="D1235" s="6" t="str">
        <f>IF(ISBLANK(VLOOKUP($A1235,Courses!$A:D, COLUMN(D1235), 0)), "", VLOOKUP($A1235,Courses!$A:D, COLUMN(D1235), 0))</f>
        <v>Parkland</v>
      </c>
      <c r="E1235" s="7" t="str">
        <f>IF(ISBLANK(VLOOKUP($A1235,Courses!$A:E, COLUMN(E1235), 0)), "", VLOOKUP($A1235,Courses!$A:E, COLUMN(E1235), 0))</f>
        <v/>
      </c>
      <c r="F1235" s="72" t="str">
        <f>IF(ISBLANK(VLOOKUP($A1235,Courses!$A:F, COLUMN(F1235), 0)), "", VLOOKUP($A1235,Courses!$A:F, COLUMN(F1235), 0))</f>
        <v>pine_ridge_2003_palardy_hole11.jpg</v>
      </c>
      <c r="G1235" s="72" t="str">
        <f>IF(ISBLANK(VLOOKUP($A1235,Courses!$A:G, COLUMN(G1235), 0)), "", VLOOKUP($A1235,Courses!$A:G, COLUMN(G1235), 0))</f>
        <v>pine_ridge_2003_palardy_hole18.jpg</v>
      </c>
      <c r="H1235" s="72" t="str">
        <f>IF(ISBLANK(VLOOKUP($A1235,Courses!$A:H, COLUMN(H1235), 0)), "", VLOOKUP($A1235,Courses!$A:H, COLUMN(H1235), 0))</f>
        <v/>
      </c>
      <c r="I1235" s="72" t="str">
        <f>IF(ISBLANK(VLOOKUP($A1235,Courses!$A:I, COLUMN(I1235), 0)), "", VLOOKUP($A1235,Courses!$A:I, COLUMN(I1235), 0))</f>
        <v/>
      </c>
      <c r="J1235" s="72" t="str">
        <f>IF(ISBLANK(VLOOKUP($A1235,Courses!$A:J, COLUMN(J1235), 0)), "", VLOOKUP($A1235,Courses!$A:J, COLUMN(J1235), 0))</f>
        <v/>
      </c>
      <c r="K1235" s="57" t="str">
        <f>IF(ISBLANK(VLOOKUP($A1235,Courses!$A:K, COLUMN(K1235), 0)), "", VLOOKUP($A1235,Courses!$A:K, COLUMN(K1235), 0))</f>
        <v>pine_ridge_gc.zip</v>
      </c>
      <c r="L1235" s="8" t="str">
        <f>IF(ISBLANK(VLOOKUP($A1235,Courses!$A:L, COLUMN(L1235), 0)), "", VLOOKUP($A1235,Courses!$A:L, COLUMN(L1235), 0))</f>
        <v>Rick Palardy</v>
      </c>
      <c r="M1235" s="8">
        <f>IF(ISBLANK(VLOOKUP($A1235,Courses!$A:M, COLUMN(M1235), 0)), "", VLOOKUP($A1235,Courses!$A:M, COLUMN(M1235), 0))</f>
        <v>3.7</v>
      </c>
      <c r="N1235" s="9">
        <f>IF(ISBLANK(VLOOKUP($A1235,Courses!$A:N, COLUMN(N1235), 0)), "", VLOOKUP($A1235,Courses!$A:N, COLUMN(N1235), 0))</f>
        <v>37620</v>
      </c>
      <c r="O1235" s="8" t="str">
        <f>IF(ISBLANK(VLOOKUP($A1235,Courses!$A:O, COLUMN(O1235), 0)), "", VLOOKUP($A1235,Courses!$A:O, COLUMN(O1235), 0))</f>
        <v>northamerican</v>
      </c>
      <c r="P1235" s="8" t="str">
        <f>IF(ISBLANK(VLOOKUP($A1235,Courses!$A:P, COLUMN(P1235), 0)), "", VLOOKUP($A1235,Courses!$A:P, COLUMN(P1235), 0))</f>
        <v/>
      </c>
      <c r="Q1235" s="8" t="str">
        <f>IF(ISBLANK(VLOOKUP($A1235,Courses!$A:Q, COLUMN(Q1235), 0)), "", VLOOKUP($A1235,Courses!$A:Q, COLUMN(Q1235), 0))</f>
        <v/>
      </c>
      <c r="R1235" s="8" t="str">
        <f>IF(ISBLANK(VLOOKUP($A1235,Courses!$A:R, COLUMN(R1235), 0)), "", VLOOKUP($A1235,Courses!$A:R, COLUMN(R1235), 0))</f>
        <v/>
      </c>
      <c r="S1235" s="8" t="str">
        <f>IF(ISBLANK(VLOOKUP($A1235,Courses!$A:S, COLUMN(S1235), 0)), "", VLOOKUP($A1235,Courses!$A:S, COLUMN(S1235), 0))</f>
        <v/>
      </c>
      <c r="T1235" s="8" t="str">
        <f>IF(ISBLANK(VLOOKUP($A1235,Courses!$A:T, COLUMN(T1235), 0)), "", VLOOKUP($A1235,Courses!$A:T, COLUMN(T1235), 0))</f>
        <v/>
      </c>
      <c r="U1235" s="8" t="str">
        <f>IF(ISBLANK(VLOOKUP($A1235,Courses!$A:U, COLUMN(U1235), 0)), "", VLOOKUP($A1235,Courses!$A:U, COLUMN(U1235), 0))</f>
        <v/>
      </c>
      <c r="V1235" s="8" t="str">
        <f>IF(ISBLANK(VLOOKUP($A1235,Courses!$A:V, COLUMN(V1235), 0)), "", VLOOKUP($A1235,Courses!$A:V, COLUMN(V1235), 0))</f>
        <v/>
      </c>
      <c r="W1235" s="8" t="str">
        <f>IF(ISBLANK(VLOOKUP($A1235,Courses!$A:W, COLUMN(W1235), 0)), "", VLOOKUP($A1235,Courses!$A:W, COLUMN(W1235), 0))</f>
        <v/>
      </c>
      <c r="X1235" s="8" t="str">
        <f>IF(ISBLANK(VLOOKUP($A1235,Courses!$A:X, COLUMN(X1235), 0)), "", VLOOKUP($A1235,Courses!$A:X, COLUMN(X1235), 0))</f>
        <v/>
      </c>
      <c r="Y1235" s="8" t="str">
        <f>IF(ISBLANK(VLOOKUP($A1235,Courses!$A:Y, COLUMN(Y1235), 0)), "", VLOOKUP($A1235,Courses!$A:Y, COLUMN(Y1235), 0))</f>
        <v/>
      </c>
      <c r="Z1235" s="8" t="str">
        <f>IF(ISBLANK(VLOOKUP($A1235,Courses!$A:Z, COLUMN(Z1235), 0)), "", VLOOKUP($A1235,Courses!$A:Z, COLUMN(Z1235), 0))</f>
        <v/>
      </c>
      <c r="AA1235" s="8" t="str">
        <f>IF(ISBLANK(VLOOKUP($A1235,Courses!$A:AA, COLUMN(AA1235), 0)), "", VLOOKUP($A1235,Courses!$A:AA, COLUMN(AA1235), 0))</f>
        <v/>
      </c>
      <c r="AB1235" s="8" t="str">
        <f>IF(ISBLANK(VLOOKUP($A1235,Courses!$A:AB, COLUMN(AB1235), 0)), "", VLOOKUP($A1235,Courses!$A:AB, COLUMN(AB1235), 0))</f>
        <v/>
      </c>
      <c r="AC1235" s="8" t="str">
        <f>IF(ISBLANK(VLOOKUP($A1235,Courses!$A:AC, COLUMN(AC1235), 0)), "", VLOOKUP($A1235,Courses!$A:AC, COLUMN(AC1235), 0))</f>
        <v/>
      </c>
      <c r="AD1235" s="8" t="str">
        <f>IF(ISBLANK(VLOOKUP($A1235,Courses!$A:AD, COLUMN(AD1235), 0)), "", VLOOKUP($A1235,Courses!$A:AD, COLUMN(AD1235), 0))</f>
        <v/>
      </c>
      <c r="AE1235" s="8" t="str">
        <f>IF(ISBLANK(VLOOKUP($A1235,Courses!$A:AE, COLUMN(AE1235), 0)), "", VLOOKUP($A1235,Courses!$A:AE, COLUMN(AE1235), 0))</f>
        <v/>
      </c>
      <c r="AF1235" s="8" t="str">
        <f>IF(ISBLANK(VLOOKUP($A1235,Courses!$A:AF, COLUMN(AF1235), 0)), "", VLOOKUP($A1235,Courses!$A:AF, COLUMN(AF1235), 0))</f>
        <v/>
      </c>
      <c r="AG1235" s="8">
        <f>IF(ISBLANK(VLOOKUP($A1235,Courses!$A:AG, COLUMN(AG1235), 0)), "", VLOOKUP($A1235,Courses!$A:AG, COLUMN(AG1235), 0))</f>
        <v>11</v>
      </c>
      <c r="AH1235" s="8">
        <f>IF(ISBLANK(VLOOKUP($A1235,Courses!$A:AH, COLUMN(AH1235), 0)), "", VLOOKUP($A1235,Courses!$A:AH, COLUMN(AH1235), 0))</f>
        <v>18</v>
      </c>
      <c r="AI1235" s="8" t="str">
        <f>IF(ISBLANK(VLOOKUP($A1235,Courses!$A:AI, COLUMN(AI1235), 0)), "", VLOOKUP($A1235,Courses!$A:AI, COLUMN(AI1235), 0))</f>
        <v/>
      </c>
      <c r="AJ1235" s="8" t="str">
        <f>IF(ISBLANK(VLOOKUP($A1235,Courses!$A:AJ, COLUMN(AJ1235), 0)), "", VLOOKUP($A1235,Courses!$A:AJ, COLUMN(AJ1235), 0))</f>
        <v/>
      </c>
      <c r="AK1235" s="8" t="str">
        <f>IF(ISBLANK(VLOOKUP($A1235,Courses!$A:AK, COLUMN(AK1235), 0)), "", VLOOKUP($A1235,Courses!$A:AK, COLUMN(AK1235), 0))</f>
        <v/>
      </c>
      <c r="AL1235" s="8"/>
      <c r="AM1235" s="8"/>
    </row>
    <row r="1236" spans="1:39" ht="12.75" customHeight="1">
      <c r="A1236" s="4">
        <v>960</v>
      </c>
      <c r="B1236" s="4"/>
      <c r="C1236" s="69" t="s">
        <v>2943</v>
      </c>
      <c r="D1236" s="6" t="str">
        <f>IF(ISBLANK(VLOOKUP($A1236,Courses!$A:D, COLUMN(D1236), 0)), "", VLOOKUP($A1236,Courses!$A:D, COLUMN(D1236), 0))</f>
        <v>Mtn valley</v>
      </c>
      <c r="E1236" s="7" t="str">
        <f>IF(ISBLANK(VLOOKUP($A1236,Courses!$A:E, COLUMN(E1236), 0)), "", VLOOKUP($A1236,Courses!$A:E, COLUMN(E1236), 0))</f>
        <v/>
      </c>
      <c r="F1236" s="72" t="str">
        <f>IF(ISBLANK(VLOOKUP($A1236,Courses!$A:F, COLUMN(F1236), 0)), "", VLOOKUP($A1236,Courses!$A:F, COLUMN(F1236), 0))</f>
        <v>pine_ridge_springs_hole10.jpg</v>
      </c>
      <c r="G1236" s="72" t="str">
        <f>IF(ISBLANK(VLOOKUP($A1236,Courses!$A:G, COLUMN(G1236), 0)), "", VLOOKUP($A1236,Courses!$A:G, COLUMN(G1236), 0))</f>
        <v>pine_ridge_springs_hole15.jpg</v>
      </c>
      <c r="H1236" s="72" t="str">
        <f>IF(ISBLANK(VLOOKUP($A1236,Courses!$A:H, COLUMN(H1236), 0)), "", VLOOKUP($A1236,Courses!$A:H, COLUMN(H1236), 0))</f>
        <v/>
      </c>
      <c r="I1236" s="72" t="str">
        <f>IF(ISBLANK(VLOOKUP($A1236,Courses!$A:I, COLUMN(I1236), 0)), "", VLOOKUP($A1236,Courses!$A:I, COLUMN(I1236), 0))</f>
        <v/>
      </c>
      <c r="J1236" s="72" t="str">
        <f>IF(ISBLANK(VLOOKUP($A1236,Courses!$A:J, COLUMN(J1236), 0)), "", VLOOKUP($A1236,Courses!$A:J, COLUMN(J1236), 0))</f>
        <v/>
      </c>
      <c r="K1236" s="57" t="str">
        <f>IF(ISBLANK(VLOOKUP($A1236,Courses!$A:K, COLUMN(K1236), 0)), "", VLOOKUP($A1236,Courses!$A:K, COLUMN(K1236), 0))</f>
        <v>pine_ridge_springs.zip</v>
      </c>
      <c r="L1236" s="8" t="str">
        <f>IF(ISBLANK(VLOOKUP($A1236,Courses!$A:L, COLUMN(L1236), 0)), "", VLOOKUP($A1236,Courses!$A:L, COLUMN(L1236), 0))</f>
        <v>Gabagoo</v>
      </c>
      <c r="M1236" s="8">
        <f>IF(ISBLANK(VLOOKUP($A1236,Courses!$A:M, COLUMN(M1236), 0)), "", VLOOKUP($A1236,Courses!$A:M, COLUMN(M1236), 0))</f>
        <v>18</v>
      </c>
      <c r="N1236" s="9">
        <f>IF(ISBLANK(VLOOKUP($A1236,Courses!$A:N, COLUMN(N1236), 0)), "", VLOOKUP($A1236,Courses!$A:N, COLUMN(N1236), 0))</f>
        <v>37826</v>
      </c>
      <c r="O1236" s="8" t="str">
        <f>IF(ISBLANK(VLOOKUP($A1236,Courses!$A:O, COLUMN(O1236), 0)), "", VLOOKUP($A1236,Courses!$A:O, COLUMN(O1236), 0))</f>
        <v>arrowheadver2</v>
      </c>
      <c r="P1236" s="8" t="str">
        <f>IF(ISBLANK(VLOOKUP($A1236,Courses!$A:P, COLUMN(P1236), 0)), "", VLOOKUP($A1236,Courses!$A:P, COLUMN(P1236), 0))</f>
        <v>ccove</v>
      </c>
      <c r="Q1236" s="8" t="str">
        <f>IF(ISBLANK(VLOOKUP($A1236,Courses!$A:Q, COLUMN(Q1236), 0)), "", VLOOKUP($A1236,Courses!$A:Q, COLUMN(Q1236), 0))</f>
        <v>pebblebeach</v>
      </c>
      <c r="R1236" s="8" t="str">
        <f>IF(ISBLANK(VLOOKUP($A1236,Courses!$A:R, COLUMN(R1236), 0)), "", VLOOKUP($A1236,Courses!$A:R, COLUMN(R1236), 0))</f>
        <v/>
      </c>
      <c r="S1236" s="8" t="str">
        <f>IF(ISBLANK(VLOOKUP($A1236,Courses!$A:S, COLUMN(S1236), 0)), "", VLOOKUP($A1236,Courses!$A:S, COLUMN(S1236), 0))</f>
        <v/>
      </c>
      <c r="T1236" s="8" t="str">
        <f>IF(ISBLANK(VLOOKUP($A1236,Courses!$A:T, COLUMN(T1236), 0)), "", VLOOKUP($A1236,Courses!$A:T, COLUMN(T1236), 0))</f>
        <v/>
      </c>
      <c r="U1236" s="8" t="str">
        <f>IF(ISBLANK(VLOOKUP($A1236,Courses!$A:U, COLUMN(U1236), 0)), "", VLOOKUP($A1236,Courses!$A:U, COLUMN(U1236), 0))</f>
        <v/>
      </c>
      <c r="V1236" s="8" t="str">
        <f>IF(ISBLANK(VLOOKUP($A1236,Courses!$A:V, COLUMN(V1236), 0)), "", VLOOKUP($A1236,Courses!$A:V, COLUMN(V1236), 0))</f>
        <v/>
      </c>
      <c r="W1236" s="8" t="str">
        <f>IF(ISBLANK(VLOOKUP($A1236,Courses!$A:W, COLUMN(W1236), 0)), "", VLOOKUP($A1236,Courses!$A:W, COLUMN(W1236), 0))</f>
        <v/>
      </c>
      <c r="X1236" s="8" t="str">
        <f>IF(ISBLANK(VLOOKUP($A1236,Courses!$A:X, COLUMN(X1236), 0)), "", VLOOKUP($A1236,Courses!$A:X, COLUMN(X1236), 0))</f>
        <v/>
      </c>
      <c r="Y1236" s="8" t="str">
        <f>IF(ISBLANK(VLOOKUP($A1236,Courses!$A:Y, COLUMN(Y1236), 0)), "", VLOOKUP($A1236,Courses!$A:Y, COLUMN(Y1236), 0))</f>
        <v/>
      </c>
      <c r="Z1236" s="8" t="str">
        <f>IF(ISBLANK(VLOOKUP($A1236,Courses!$A:Z, COLUMN(Z1236), 0)), "", VLOOKUP($A1236,Courses!$A:Z, COLUMN(Z1236), 0))</f>
        <v/>
      </c>
      <c r="AA1236" s="8" t="str">
        <f>IF(ISBLANK(VLOOKUP($A1236,Courses!$A:AA, COLUMN(AA1236), 0)), "", VLOOKUP($A1236,Courses!$A:AA, COLUMN(AA1236), 0))</f>
        <v/>
      </c>
      <c r="AB1236" s="8" t="str">
        <f>IF(ISBLANK(VLOOKUP($A1236,Courses!$A:AB, COLUMN(AB1236), 0)), "", VLOOKUP($A1236,Courses!$A:AB, COLUMN(AB1236), 0))</f>
        <v/>
      </c>
      <c r="AC1236" s="8" t="str">
        <f>IF(ISBLANK(VLOOKUP($A1236,Courses!$A:AC, COLUMN(AC1236), 0)), "", VLOOKUP($A1236,Courses!$A:AC, COLUMN(AC1236), 0))</f>
        <v/>
      </c>
      <c r="AD1236" s="8" t="str">
        <f>IF(ISBLANK(VLOOKUP($A1236,Courses!$A:AD, COLUMN(AD1236), 0)), "", VLOOKUP($A1236,Courses!$A:AD, COLUMN(AD1236), 0))</f>
        <v/>
      </c>
      <c r="AE1236" s="8" t="str">
        <f>IF(ISBLANK(VLOOKUP($A1236,Courses!$A:AE, COLUMN(AE1236), 0)), "", VLOOKUP($A1236,Courses!$A:AE, COLUMN(AE1236), 0))</f>
        <v/>
      </c>
      <c r="AF1236" s="8" t="str">
        <f>IF(ISBLANK(VLOOKUP($A1236,Courses!$A:AF, COLUMN(AF1236), 0)), "", VLOOKUP($A1236,Courses!$A:AF, COLUMN(AF1236), 0))</f>
        <v/>
      </c>
      <c r="AG1236" s="8">
        <f>IF(ISBLANK(VLOOKUP($A1236,Courses!$A:AG, COLUMN(AG1236), 0)), "", VLOOKUP($A1236,Courses!$A:AG, COLUMN(AG1236), 0))</f>
        <v>10</v>
      </c>
      <c r="AH1236" s="8">
        <f>IF(ISBLANK(VLOOKUP($A1236,Courses!$A:AH, COLUMN(AH1236), 0)), "", VLOOKUP($A1236,Courses!$A:AH, COLUMN(AH1236), 0))</f>
        <v>15</v>
      </c>
      <c r="AI1236" s="8" t="str">
        <f>IF(ISBLANK(VLOOKUP($A1236,Courses!$A:AI, COLUMN(AI1236), 0)), "", VLOOKUP($A1236,Courses!$A:AI, COLUMN(AI1236), 0))</f>
        <v/>
      </c>
      <c r="AJ1236" s="8" t="str">
        <f>IF(ISBLANK(VLOOKUP($A1236,Courses!$A:AJ, COLUMN(AJ1236), 0)), "", VLOOKUP($A1236,Courses!$A:AJ, COLUMN(AJ1236), 0))</f>
        <v/>
      </c>
      <c r="AK1236" s="8" t="str">
        <f>IF(ISBLANK(VLOOKUP($A1236,Courses!$A:AK, COLUMN(AK1236), 0)), "", VLOOKUP($A1236,Courses!$A:AK, COLUMN(AK1236), 0))</f>
        <v/>
      </c>
      <c r="AL1236" s="8"/>
      <c r="AM1236" s="8"/>
    </row>
    <row r="1237" spans="1:39" ht="12.75" customHeight="1">
      <c r="A1237" s="4">
        <v>1457</v>
      </c>
      <c r="B1237" s="4"/>
      <c r="C1237" s="69" t="s">
        <v>8659</v>
      </c>
      <c r="D1237" s="6" t="str">
        <f>IF(ISBLANK(VLOOKUP($A1237,Courses!$A:D, COLUMN(D1237), 0)), "", VLOOKUP($A1237,Courses!$A:D, COLUMN(D1237), 0))</f>
        <v>Mtn valley</v>
      </c>
      <c r="E1237" s="7" t="str">
        <f>IF(ISBLANK(VLOOKUP($A1237,Courses!$A:E, COLUMN(E1237), 0)), "", VLOOKUP($A1237,Courses!$A:E, COLUMN(E1237), 0))</f>
        <v/>
      </c>
      <c r="F1237" s="72" t="str">
        <f>IF(ISBLANK(VLOOKUP($A1237,Courses!$A:F, COLUMN(F1237), 0)), "", VLOOKUP($A1237,Courses!$A:F, COLUMN(F1237), 0))</f>
        <v>the_lakes_course_at_pine_ridge_splash.jpg</v>
      </c>
      <c r="G1237" s="72" t="str">
        <f>IF(ISBLANK(VLOOKUP($A1237,Courses!$A:G, COLUMN(G1237), 0)), "", VLOOKUP($A1237,Courses!$A:G, COLUMN(G1237), 0))</f>
        <v>the_lakes_course_at_pine_ridge_hole11.jpg</v>
      </c>
      <c r="H1237" s="72" t="str">
        <f>IF(ISBLANK(VLOOKUP($A1237,Courses!$A:H, COLUMN(H1237), 0)), "", VLOOKUP($A1237,Courses!$A:H, COLUMN(H1237), 0))</f>
        <v/>
      </c>
      <c r="I1237" s="72" t="str">
        <f>IF(ISBLANK(VLOOKUP($A1237,Courses!$A:I, COLUMN(I1237), 0)), "", VLOOKUP($A1237,Courses!$A:I, COLUMN(I1237), 0))</f>
        <v/>
      </c>
      <c r="J1237" s="72" t="str">
        <f>IF(ISBLANK(VLOOKUP($A1237,Courses!$A:J, COLUMN(J1237), 0)), "", VLOOKUP($A1237,Courses!$A:J, COLUMN(J1237), 0))</f>
        <v/>
      </c>
      <c r="K1237" s="57" t="str">
        <f>IF(ISBLANK(VLOOKUP($A1237,Courses!$A:K, COLUMN(K1237), 0)), "", VLOOKUP($A1237,Courses!$A:K, COLUMN(K1237), 0))</f>
        <v>the_lakes_course_at_pine_ridge.zip</v>
      </c>
      <c r="L1237" s="8" t="str">
        <f>IF(ISBLANK(VLOOKUP($A1237,Courses!$A:L, COLUMN(L1237), 0)), "", VLOOKUP($A1237,Courses!$A:L, COLUMN(L1237), 0))</f>
        <v>David Caygle</v>
      </c>
      <c r="M1237" s="8">
        <f>IF(ISBLANK(VLOOKUP($A1237,Courses!$A:M, COLUMN(M1237), 0)), "", VLOOKUP($A1237,Courses!$A:M, COLUMN(M1237), 0))</f>
        <v>16.100000000000001</v>
      </c>
      <c r="N1237" s="9">
        <f>IF(ISBLANK(VLOOKUP($A1237,Courses!$A:N, COLUMN(N1237), 0)), "", VLOOKUP($A1237,Courses!$A:N, COLUMN(N1237), 0))</f>
        <v>38908</v>
      </c>
      <c r="O1237" s="8" t="str">
        <f>IF(ISBLANK(VLOOKUP($A1237,Courses!$A:O, COLUMN(O1237), 0)), "", VLOOKUP($A1237,Courses!$A:O, COLUMN(O1237), 0))</f>
        <v>arrowheadgc</v>
      </c>
      <c r="P1237" s="8" t="str">
        <f>IF(ISBLANK(VLOOKUP($A1237,Courses!$A:P, COLUMN(P1237), 0)), "", VLOOKUP($A1237,Courses!$A:P, COLUMN(P1237), 0))</f>
        <v>harbourtown1</v>
      </c>
      <c r="Q1237" s="8" t="str">
        <f>IF(ISBLANK(VLOOKUP($A1237,Courses!$A:Q, COLUMN(Q1237), 0)), "", VLOOKUP($A1237,Courses!$A:Q, COLUMN(Q1237), 0))</f>
        <v>whisperwind</v>
      </c>
      <c r="R1237" s="8" t="str">
        <f>IF(ISBLANK(VLOOKUP($A1237,Courses!$A:R, COLUMN(R1237), 0)), "", VLOOKUP($A1237,Courses!$A:R, COLUMN(R1237), 0))</f>
        <v>wild4</v>
      </c>
      <c r="S1237" s="8" t="str">
        <f>IF(ISBLANK(VLOOKUP($A1237,Courses!$A:S, COLUMN(S1237), 0)), "", VLOOKUP($A1237,Courses!$A:S, COLUMN(S1237), 0))</f>
        <v/>
      </c>
      <c r="T1237" s="8" t="str">
        <f>IF(ISBLANK(VLOOKUP($A1237,Courses!$A:T, COLUMN(T1237), 0)), "", VLOOKUP($A1237,Courses!$A:T, COLUMN(T1237), 0))</f>
        <v/>
      </c>
      <c r="U1237" s="8" t="str">
        <f>IF(ISBLANK(VLOOKUP($A1237,Courses!$A:U, COLUMN(U1237), 0)), "", VLOOKUP($A1237,Courses!$A:U, COLUMN(U1237), 0))</f>
        <v/>
      </c>
      <c r="V1237" s="8" t="str">
        <f>IF(ISBLANK(VLOOKUP($A1237,Courses!$A:V, COLUMN(V1237), 0)), "", VLOOKUP($A1237,Courses!$A:V, COLUMN(V1237), 0))</f>
        <v/>
      </c>
      <c r="W1237" s="8" t="str">
        <f>IF(ISBLANK(VLOOKUP($A1237,Courses!$A:W, COLUMN(W1237), 0)), "", VLOOKUP($A1237,Courses!$A:W, COLUMN(W1237), 0))</f>
        <v/>
      </c>
      <c r="X1237" s="8" t="str">
        <f>IF(ISBLANK(VLOOKUP($A1237,Courses!$A:X, COLUMN(X1237), 0)), "", VLOOKUP($A1237,Courses!$A:X, COLUMN(X1237), 0))</f>
        <v/>
      </c>
      <c r="Y1237" s="8" t="str">
        <f>IF(ISBLANK(VLOOKUP($A1237,Courses!$A:Y, COLUMN(Y1237), 0)), "", VLOOKUP($A1237,Courses!$A:Y, COLUMN(Y1237), 0))</f>
        <v/>
      </c>
      <c r="Z1237" s="8" t="str">
        <f>IF(ISBLANK(VLOOKUP($A1237,Courses!$A:Z, COLUMN(Z1237), 0)), "", VLOOKUP($A1237,Courses!$A:Z, COLUMN(Z1237), 0))</f>
        <v/>
      </c>
      <c r="AA1237" s="8" t="str">
        <f>IF(ISBLANK(VLOOKUP($A1237,Courses!$A:AA, COLUMN(AA1237), 0)), "", VLOOKUP($A1237,Courses!$A:AA, COLUMN(AA1237), 0))</f>
        <v/>
      </c>
      <c r="AB1237" s="8" t="str">
        <f>IF(ISBLANK(VLOOKUP($A1237,Courses!$A:AB, COLUMN(AB1237), 0)), "", VLOOKUP($A1237,Courses!$A:AB, COLUMN(AB1237), 0))</f>
        <v/>
      </c>
      <c r="AC1237" s="8" t="str">
        <f>IF(ISBLANK(VLOOKUP($A1237,Courses!$A:AC, COLUMN(AC1237), 0)), "", VLOOKUP($A1237,Courses!$A:AC, COLUMN(AC1237), 0))</f>
        <v/>
      </c>
      <c r="AD1237" s="8" t="str">
        <f>IF(ISBLANK(VLOOKUP($A1237,Courses!$A:AD, COLUMN(AD1237), 0)), "", VLOOKUP($A1237,Courses!$A:AD, COLUMN(AD1237), 0))</f>
        <v/>
      </c>
      <c r="AE1237" s="8" t="str">
        <f>IF(ISBLANK(VLOOKUP($A1237,Courses!$A:AE, COLUMN(AE1237), 0)), "", VLOOKUP($A1237,Courses!$A:AE, COLUMN(AE1237), 0))</f>
        <v/>
      </c>
      <c r="AF1237" s="8" t="str">
        <f>IF(ISBLANK(VLOOKUP($A1237,Courses!$A:AF, COLUMN(AF1237), 0)), "", VLOOKUP($A1237,Courses!$A:AF, COLUMN(AF1237), 0))</f>
        <v/>
      </c>
      <c r="AG1237" s="8" t="str">
        <f>IF(ISBLANK(VLOOKUP($A1237,Courses!$A:AG, COLUMN(AG1237), 0)), "", VLOOKUP($A1237,Courses!$A:AG, COLUMN(AG1237), 0))</f>
        <v>Sp</v>
      </c>
      <c r="AH1237" s="8">
        <f>IF(ISBLANK(VLOOKUP($A1237,Courses!$A:AH, COLUMN(AH1237), 0)), "", VLOOKUP($A1237,Courses!$A:AH, COLUMN(AH1237), 0))</f>
        <v>11</v>
      </c>
      <c r="AI1237" s="8" t="str">
        <f>IF(ISBLANK(VLOOKUP($A1237,Courses!$A:AI, COLUMN(AI1237), 0)), "", VLOOKUP($A1237,Courses!$A:AI, COLUMN(AI1237), 0))</f>
        <v/>
      </c>
      <c r="AJ1237" s="8" t="str">
        <f>IF(ISBLANK(VLOOKUP($A1237,Courses!$A:AJ, COLUMN(AJ1237), 0)), "", VLOOKUP($A1237,Courses!$A:AJ, COLUMN(AJ1237), 0))</f>
        <v/>
      </c>
      <c r="AK1237" s="8" t="str">
        <f>IF(ISBLANK(VLOOKUP($A1237,Courses!$A:AK, COLUMN(AK1237), 0)), "", VLOOKUP($A1237,Courses!$A:AK, COLUMN(AK1237), 0))</f>
        <v/>
      </c>
      <c r="AL1237" s="8" t="s">
        <v>8709</v>
      </c>
      <c r="AM1237" s="8"/>
    </row>
    <row r="1238" spans="1:39" ht="12.75" customHeight="1">
      <c r="A1238" s="4">
        <v>1491</v>
      </c>
      <c r="B1238" s="4"/>
      <c r="C1238" s="69" t="s">
        <v>2945</v>
      </c>
      <c r="D1238" s="6" t="str">
        <f>IF(ISBLANK(VLOOKUP($A1238,Courses!$A:D, COLUMN(D1238), 0)), "", VLOOKUP($A1238,Courses!$A:D, COLUMN(D1238), 0))</f>
        <v>Mtn valley</v>
      </c>
      <c r="E1238" s="7" t="str">
        <f>IF(ISBLANK(VLOOKUP($A1238,Courses!$A:E, COLUMN(E1238), 0)), "", VLOOKUP($A1238,Courses!$A:E, COLUMN(E1238), 0))</f>
        <v/>
      </c>
      <c r="F1238" s="72" t="str">
        <f>IF(ISBLANK(VLOOKUP($A1238,Courses!$A:F, COLUMN(F1238), 0)), "", VLOOKUP($A1238,Courses!$A:F, COLUMN(F1238), 0))</f>
        <v>pine_river_canyon_splash.jpg</v>
      </c>
      <c r="G1238" s="72" t="str">
        <f>IF(ISBLANK(VLOOKUP($A1238,Courses!$A:G, COLUMN(G1238), 0)), "", VLOOKUP($A1238,Courses!$A:G, COLUMN(G1238), 0))</f>
        <v>pine_river_canyon_hole01.jpg</v>
      </c>
      <c r="H1238" s="72" t="str">
        <f>IF(ISBLANK(VLOOKUP($A1238,Courses!$A:H, COLUMN(H1238), 0)), "", VLOOKUP($A1238,Courses!$A:H, COLUMN(H1238), 0))</f>
        <v/>
      </c>
      <c r="I1238" s="72" t="str">
        <f>IF(ISBLANK(VLOOKUP($A1238,Courses!$A:I, COLUMN(I1238), 0)), "", VLOOKUP($A1238,Courses!$A:I, COLUMN(I1238), 0))</f>
        <v/>
      </c>
      <c r="J1238" s="72" t="str">
        <f>IF(ISBLANK(VLOOKUP($A1238,Courses!$A:J, COLUMN(J1238), 0)), "", VLOOKUP($A1238,Courses!$A:J, COLUMN(J1238), 0))</f>
        <v/>
      </c>
      <c r="K1238" s="57" t="str">
        <f>IF(ISBLANK(VLOOKUP($A1238,Courses!$A:K, COLUMN(K1238), 0)), "", VLOOKUP($A1238,Courses!$A:K, COLUMN(K1238), 0))</f>
        <v>pine_river_canyon.zip</v>
      </c>
      <c r="L1238" s="8" t="str">
        <f>IF(ISBLANK(VLOOKUP($A1238,Courses!$A:L, COLUMN(L1238), 0)), "", VLOOKUP($A1238,Courses!$A:L, COLUMN(L1238), 0))</f>
        <v>Shortees</v>
      </c>
      <c r="M1238" s="8">
        <f>IF(ISBLANK(VLOOKUP($A1238,Courses!$A:M, COLUMN(M1238), 0)), "", VLOOKUP($A1238,Courses!$A:M, COLUMN(M1238), 0))</f>
        <v>6.4</v>
      </c>
      <c r="N1238" s="9">
        <f>IF(ISBLANK(VLOOKUP($A1238,Courses!$A:N, COLUMN(N1238), 0)), "", VLOOKUP($A1238,Courses!$A:N, COLUMN(N1238), 0))</f>
        <v>36161</v>
      </c>
      <c r="O1238" s="8" t="str">
        <f>IF(ISBLANK(VLOOKUP($A1238,Courses!$A:O, COLUMN(O1238), 0)), "", VLOOKUP($A1238,Courses!$A:O, COLUMN(O1238), 0))</f>
        <v>18thw</v>
      </c>
      <c r="P1238" s="8" t="str">
        <f>IF(ISBLANK(VLOOKUP($A1238,Courses!$A:P, COLUMN(P1238), 0)), "", VLOOKUP($A1238,Courses!$A:P, COLUMN(P1238), 0))</f>
        <v/>
      </c>
      <c r="Q1238" s="8" t="str">
        <f>IF(ISBLANK(VLOOKUP($A1238,Courses!$A:Q, COLUMN(Q1238), 0)), "", VLOOKUP($A1238,Courses!$A:Q, COLUMN(Q1238), 0))</f>
        <v/>
      </c>
      <c r="R1238" s="8" t="str">
        <f>IF(ISBLANK(VLOOKUP($A1238,Courses!$A:R, COLUMN(R1238), 0)), "", VLOOKUP($A1238,Courses!$A:R, COLUMN(R1238), 0))</f>
        <v/>
      </c>
      <c r="S1238" s="8" t="str">
        <f>IF(ISBLANK(VLOOKUP($A1238,Courses!$A:S, COLUMN(S1238), 0)), "", VLOOKUP($A1238,Courses!$A:S, COLUMN(S1238), 0))</f>
        <v/>
      </c>
      <c r="T1238" s="8" t="str">
        <f>IF(ISBLANK(VLOOKUP($A1238,Courses!$A:T, COLUMN(T1238), 0)), "", VLOOKUP($A1238,Courses!$A:T, COLUMN(T1238), 0))</f>
        <v/>
      </c>
      <c r="U1238" s="8" t="str">
        <f>IF(ISBLANK(VLOOKUP($A1238,Courses!$A:U, COLUMN(U1238), 0)), "", VLOOKUP($A1238,Courses!$A:U, COLUMN(U1238), 0))</f>
        <v/>
      </c>
      <c r="V1238" s="8" t="str">
        <f>IF(ISBLANK(VLOOKUP($A1238,Courses!$A:V, COLUMN(V1238), 0)), "", VLOOKUP($A1238,Courses!$A:V, COLUMN(V1238), 0))</f>
        <v/>
      </c>
      <c r="W1238" s="8" t="str">
        <f>IF(ISBLANK(VLOOKUP($A1238,Courses!$A:W, COLUMN(W1238), 0)), "", VLOOKUP($A1238,Courses!$A:W, COLUMN(W1238), 0))</f>
        <v/>
      </c>
      <c r="X1238" s="8" t="str">
        <f>IF(ISBLANK(VLOOKUP($A1238,Courses!$A:X, COLUMN(X1238), 0)), "", VLOOKUP($A1238,Courses!$A:X, COLUMN(X1238), 0))</f>
        <v/>
      </c>
      <c r="Y1238" s="8" t="str">
        <f>IF(ISBLANK(VLOOKUP($A1238,Courses!$A:Y, COLUMN(Y1238), 0)), "", VLOOKUP($A1238,Courses!$A:Y, COLUMN(Y1238), 0))</f>
        <v/>
      </c>
      <c r="Z1238" s="8" t="str">
        <f>IF(ISBLANK(VLOOKUP($A1238,Courses!$A:Z, COLUMN(Z1238), 0)), "", VLOOKUP($A1238,Courses!$A:Z, COLUMN(Z1238), 0))</f>
        <v/>
      </c>
      <c r="AA1238" s="8" t="str">
        <f>IF(ISBLANK(VLOOKUP($A1238,Courses!$A:AA, COLUMN(AA1238), 0)), "", VLOOKUP($A1238,Courses!$A:AA, COLUMN(AA1238), 0))</f>
        <v/>
      </c>
      <c r="AB1238" s="8" t="str">
        <f>IF(ISBLANK(VLOOKUP($A1238,Courses!$A:AB, COLUMN(AB1238), 0)), "", VLOOKUP($A1238,Courses!$A:AB, COLUMN(AB1238), 0))</f>
        <v/>
      </c>
      <c r="AC1238" s="8" t="str">
        <f>IF(ISBLANK(VLOOKUP($A1238,Courses!$A:AC, COLUMN(AC1238), 0)), "", VLOOKUP($A1238,Courses!$A:AC, COLUMN(AC1238), 0))</f>
        <v/>
      </c>
      <c r="AD1238" s="8" t="str">
        <f>IF(ISBLANK(VLOOKUP($A1238,Courses!$A:AD, COLUMN(AD1238), 0)), "", VLOOKUP($A1238,Courses!$A:AD, COLUMN(AD1238), 0))</f>
        <v/>
      </c>
      <c r="AE1238" s="8" t="str">
        <f>IF(ISBLANK(VLOOKUP($A1238,Courses!$A:AE, COLUMN(AE1238), 0)), "", VLOOKUP($A1238,Courses!$A:AE, COLUMN(AE1238), 0))</f>
        <v/>
      </c>
      <c r="AF1238" s="8" t="str">
        <f>IF(ISBLANK(VLOOKUP($A1238,Courses!$A:AF, COLUMN(AF1238), 0)), "", VLOOKUP($A1238,Courses!$A:AF, COLUMN(AF1238), 0))</f>
        <v/>
      </c>
      <c r="AG1238" s="8" t="str">
        <f>IF(ISBLANK(VLOOKUP($A1238,Courses!$A:AG, COLUMN(AG1238), 0)), "", VLOOKUP($A1238,Courses!$A:AG, COLUMN(AG1238), 0))</f>
        <v>Sp</v>
      </c>
      <c r="AH1238" s="8">
        <f>IF(ISBLANK(VLOOKUP($A1238,Courses!$A:AH, COLUMN(AH1238), 0)), "", VLOOKUP($A1238,Courses!$A:AH, COLUMN(AH1238), 0))</f>
        <v>1</v>
      </c>
      <c r="AI1238" s="8" t="str">
        <f>IF(ISBLANK(VLOOKUP($A1238,Courses!$A:AI, COLUMN(AI1238), 0)), "", VLOOKUP($A1238,Courses!$A:AI, COLUMN(AI1238), 0))</f>
        <v/>
      </c>
      <c r="AJ1238" s="8" t="str">
        <f>IF(ISBLANK(VLOOKUP($A1238,Courses!$A:AJ, COLUMN(AJ1238), 0)), "", VLOOKUP($A1238,Courses!$A:AJ, COLUMN(AJ1238), 0))</f>
        <v/>
      </c>
      <c r="AK1238" s="8" t="str">
        <f>IF(ISBLANK(VLOOKUP($A1238,Courses!$A:AK, COLUMN(AK1238), 0)), "", VLOOKUP($A1238,Courses!$A:AK, COLUMN(AK1238), 0))</f>
        <v/>
      </c>
      <c r="AL1238" s="8"/>
      <c r="AM1238" s="8"/>
    </row>
    <row r="1239" spans="1:39" ht="12.75" customHeight="1">
      <c r="A1239" s="4">
        <v>953</v>
      </c>
      <c r="B1239" s="4"/>
      <c r="C1239" s="69" t="s">
        <v>2947</v>
      </c>
      <c r="D1239" s="6" t="str">
        <f>IF(ISBLANK(VLOOKUP($A1239,Courses!$A:D, COLUMN(D1239), 0)), "", VLOOKUP($A1239,Courses!$A:D, COLUMN(D1239), 0))</f>
        <v>Parkland</v>
      </c>
      <c r="E1239" s="7" t="str">
        <f>IF(ISBLANK(VLOOKUP($A1239,Courses!$A:E, COLUMN(E1239), 0)), "", VLOOKUP($A1239,Courses!$A:E, COLUMN(E1239), 0))</f>
        <v/>
      </c>
      <c r="F1239" s="72" t="str">
        <f>IF(ISBLANK(VLOOKUP($A1239,Courses!$A:F, COLUMN(F1239), 0)), "", VLOOKUP($A1239,Courses!$A:F, COLUMN(F1239), 0))</f>
        <v>pine_tees_splash.jpg</v>
      </c>
      <c r="G1239" s="72" t="str">
        <f>IF(ISBLANK(VLOOKUP($A1239,Courses!$A:G, COLUMN(G1239), 0)), "", VLOOKUP($A1239,Courses!$A:G, COLUMN(G1239), 0))</f>
        <v>pine_tees_hole06.jpg</v>
      </c>
      <c r="H1239" s="72" t="str">
        <f>IF(ISBLANK(VLOOKUP($A1239,Courses!$A:H, COLUMN(H1239), 0)), "", VLOOKUP($A1239,Courses!$A:H, COLUMN(H1239), 0))</f>
        <v/>
      </c>
      <c r="I1239" s="72" t="str">
        <f>IF(ISBLANK(VLOOKUP($A1239,Courses!$A:I, COLUMN(I1239), 0)), "", VLOOKUP($A1239,Courses!$A:I, COLUMN(I1239), 0))</f>
        <v/>
      </c>
      <c r="J1239" s="72" t="str">
        <f>IF(ISBLANK(VLOOKUP($A1239,Courses!$A:J, COLUMN(J1239), 0)), "", VLOOKUP($A1239,Courses!$A:J, COLUMN(J1239), 0))</f>
        <v/>
      </c>
      <c r="K1239" s="57" t="str">
        <f>IF(ISBLANK(VLOOKUP($A1239,Courses!$A:K, COLUMN(K1239), 0)), "", VLOOKUP($A1239,Courses!$A:K, COLUMN(K1239), 0))</f>
        <v>pine_tees.zip</v>
      </c>
      <c r="L1239" s="8" t="str">
        <f>IF(ISBLANK(VLOOKUP($A1239,Courses!$A:L, COLUMN(L1239), 0)), "", VLOOKUP($A1239,Courses!$A:L, COLUMN(L1239), 0))</f>
        <v>Kev</v>
      </c>
      <c r="M1239" s="8">
        <f>IF(ISBLANK(VLOOKUP($A1239,Courses!$A:M, COLUMN(M1239), 0)), "", VLOOKUP($A1239,Courses!$A:M, COLUMN(M1239), 0))</f>
        <v>7.7</v>
      </c>
      <c r="N1239" s="9">
        <f>IF(ISBLANK(VLOOKUP($A1239,Courses!$A:N, COLUMN(N1239), 0)), "", VLOOKUP($A1239,Courses!$A:N, COLUMN(N1239), 0))</f>
        <v>38339</v>
      </c>
      <c r="O1239" s="8" t="str">
        <f>IF(ISBLANK(VLOOKUP($A1239,Courses!$A:O, COLUMN(O1239), 0)), "", VLOOKUP($A1239,Courses!$A:O, COLUMN(O1239), 0))</f>
        <v>woodfordpark</v>
      </c>
      <c r="P1239" s="8" t="str">
        <f>IF(ISBLANK(VLOOKUP($A1239,Courses!$A:P, COLUMN(P1239), 0)), "", VLOOKUP($A1239,Courses!$A:P, COLUMN(P1239), 0))</f>
        <v/>
      </c>
      <c r="Q1239" s="8" t="str">
        <f>IF(ISBLANK(VLOOKUP($A1239,Courses!$A:Q, COLUMN(Q1239), 0)), "", VLOOKUP($A1239,Courses!$A:Q, COLUMN(Q1239), 0))</f>
        <v/>
      </c>
      <c r="R1239" s="8" t="str">
        <f>IF(ISBLANK(VLOOKUP($A1239,Courses!$A:R, COLUMN(R1239), 0)), "", VLOOKUP($A1239,Courses!$A:R, COLUMN(R1239), 0))</f>
        <v/>
      </c>
      <c r="S1239" s="8" t="str">
        <f>IF(ISBLANK(VLOOKUP($A1239,Courses!$A:S, COLUMN(S1239), 0)), "", VLOOKUP($A1239,Courses!$A:S, COLUMN(S1239), 0))</f>
        <v/>
      </c>
      <c r="T1239" s="8" t="str">
        <f>IF(ISBLANK(VLOOKUP($A1239,Courses!$A:T, COLUMN(T1239), 0)), "", VLOOKUP($A1239,Courses!$A:T, COLUMN(T1239), 0))</f>
        <v/>
      </c>
      <c r="U1239" s="8" t="str">
        <f>IF(ISBLANK(VLOOKUP($A1239,Courses!$A:U, COLUMN(U1239), 0)), "", VLOOKUP($A1239,Courses!$A:U, COLUMN(U1239), 0))</f>
        <v/>
      </c>
      <c r="V1239" s="8" t="str">
        <f>IF(ISBLANK(VLOOKUP($A1239,Courses!$A:V, COLUMN(V1239), 0)), "", VLOOKUP($A1239,Courses!$A:V, COLUMN(V1239), 0))</f>
        <v/>
      </c>
      <c r="W1239" s="8" t="str">
        <f>IF(ISBLANK(VLOOKUP($A1239,Courses!$A:W, COLUMN(W1239), 0)), "", VLOOKUP($A1239,Courses!$A:W, COLUMN(W1239), 0))</f>
        <v/>
      </c>
      <c r="X1239" s="8" t="str">
        <f>IF(ISBLANK(VLOOKUP($A1239,Courses!$A:X, COLUMN(X1239), 0)), "", VLOOKUP($A1239,Courses!$A:X, COLUMN(X1239), 0))</f>
        <v/>
      </c>
      <c r="Y1239" s="8" t="str">
        <f>IF(ISBLANK(VLOOKUP($A1239,Courses!$A:Y, COLUMN(Y1239), 0)), "", VLOOKUP($A1239,Courses!$A:Y, COLUMN(Y1239), 0))</f>
        <v/>
      </c>
      <c r="Z1239" s="8" t="str">
        <f>IF(ISBLANK(VLOOKUP($A1239,Courses!$A:Z, COLUMN(Z1239), 0)), "", VLOOKUP($A1239,Courses!$A:Z, COLUMN(Z1239), 0))</f>
        <v/>
      </c>
      <c r="AA1239" s="8" t="str">
        <f>IF(ISBLANK(VLOOKUP($A1239,Courses!$A:AA, COLUMN(AA1239), 0)), "", VLOOKUP($A1239,Courses!$A:AA, COLUMN(AA1239), 0))</f>
        <v/>
      </c>
      <c r="AB1239" s="8" t="str">
        <f>IF(ISBLANK(VLOOKUP($A1239,Courses!$A:AB, COLUMN(AB1239), 0)), "", VLOOKUP($A1239,Courses!$A:AB, COLUMN(AB1239), 0))</f>
        <v/>
      </c>
      <c r="AC1239" s="8" t="str">
        <f>IF(ISBLANK(VLOOKUP($A1239,Courses!$A:AC, COLUMN(AC1239), 0)), "", VLOOKUP($A1239,Courses!$A:AC, COLUMN(AC1239), 0))</f>
        <v/>
      </c>
      <c r="AD1239" s="8" t="str">
        <f>IF(ISBLANK(VLOOKUP($A1239,Courses!$A:AD, COLUMN(AD1239), 0)), "", VLOOKUP($A1239,Courses!$A:AD, COLUMN(AD1239), 0))</f>
        <v/>
      </c>
      <c r="AE1239" s="8" t="str">
        <f>IF(ISBLANK(VLOOKUP($A1239,Courses!$A:AE, COLUMN(AE1239), 0)), "", VLOOKUP($A1239,Courses!$A:AE, COLUMN(AE1239), 0))</f>
        <v/>
      </c>
      <c r="AF1239" s="8" t="str">
        <f>IF(ISBLANK(VLOOKUP($A1239,Courses!$A:AF, COLUMN(AF1239), 0)), "", VLOOKUP($A1239,Courses!$A:AF, COLUMN(AF1239), 0))</f>
        <v/>
      </c>
      <c r="AG1239" s="8" t="str">
        <f>IF(ISBLANK(VLOOKUP($A1239,Courses!$A:AG, COLUMN(AG1239), 0)), "", VLOOKUP($A1239,Courses!$A:AG, COLUMN(AG1239), 0))</f>
        <v>Sp</v>
      </c>
      <c r="AH1239" s="8">
        <f>IF(ISBLANK(VLOOKUP($A1239,Courses!$A:AH, COLUMN(AH1239), 0)), "", VLOOKUP($A1239,Courses!$A:AH, COLUMN(AH1239), 0))</f>
        <v>6</v>
      </c>
      <c r="AI1239" s="8" t="str">
        <f>IF(ISBLANK(VLOOKUP($A1239,Courses!$A:AI, COLUMN(AI1239), 0)), "", VLOOKUP($A1239,Courses!$A:AI, COLUMN(AI1239), 0))</f>
        <v/>
      </c>
      <c r="AJ1239" s="8" t="str">
        <f>IF(ISBLANK(VLOOKUP($A1239,Courses!$A:AJ, COLUMN(AJ1239), 0)), "", VLOOKUP($A1239,Courses!$A:AJ, COLUMN(AJ1239), 0))</f>
        <v/>
      </c>
      <c r="AK1239" s="8" t="str">
        <f>IF(ISBLANK(VLOOKUP($A1239,Courses!$A:AK, COLUMN(AK1239), 0)), "", VLOOKUP($A1239,Courses!$A:AK, COLUMN(AK1239), 0))</f>
        <v/>
      </c>
      <c r="AL1239" s="8"/>
      <c r="AM1239" s="8"/>
    </row>
    <row r="1240" spans="1:39" ht="12.75" customHeight="1">
      <c r="A1240" s="4">
        <v>957</v>
      </c>
      <c r="B1240" s="4"/>
      <c r="C1240" s="69" t="s">
        <v>2949</v>
      </c>
      <c r="D1240" s="6" t="str">
        <f>IF(ISBLANK(VLOOKUP($A1240,Courses!$A:D, COLUMN(D1240), 0)), "", VLOOKUP($A1240,Courses!$A:D, COLUMN(D1240), 0))</f>
        <v>Mtn valley</v>
      </c>
      <c r="E1240" s="7" t="str">
        <f>IF(ISBLANK(VLOOKUP($A1240,Courses!$A:E, COLUMN(E1240), 0)), "", VLOOKUP($A1240,Courses!$A:E, COLUMN(E1240), 0))</f>
        <v/>
      </c>
      <c r="F1240" s="72" t="str">
        <f>IF(ISBLANK(VLOOKUP($A1240,Courses!$A:F, COLUMN(F1240), 0)), "", VLOOKUP($A1240,Courses!$A:F, COLUMN(F1240), 0))</f>
        <v>pine_valley_splash.jpg</v>
      </c>
      <c r="G1240" s="72" t="str">
        <f>IF(ISBLANK(VLOOKUP($A1240,Courses!$A:G, COLUMN(G1240), 0)), "", VLOOKUP($A1240,Courses!$A:G, COLUMN(G1240), 0))</f>
        <v>pine_valley_hole03.jpg</v>
      </c>
      <c r="H1240" s="72" t="str">
        <f>IF(ISBLANK(VLOOKUP($A1240,Courses!$A:H, COLUMN(H1240), 0)), "", VLOOKUP($A1240,Courses!$A:H, COLUMN(H1240), 0))</f>
        <v/>
      </c>
      <c r="I1240" s="72" t="str">
        <f>IF(ISBLANK(VLOOKUP($A1240,Courses!$A:I, COLUMN(I1240), 0)), "", VLOOKUP($A1240,Courses!$A:I, COLUMN(I1240), 0))</f>
        <v/>
      </c>
      <c r="J1240" s="72" t="str">
        <f>IF(ISBLANK(VLOOKUP($A1240,Courses!$A:J, COLUMN(J1240), 0)), "", VLOOKUP($A1240,Courses!$A:J, COLUMN(J1240), 0))</f>
        <v/>
      </c>
      <c r="K1240" s="57" t="str">
        <f>IF(ISBLANK(VLOOKUP($A1240,Courses!$A:K, COLUMN(K1240), 0)), "", VLOOKUP($A1240,Courses!$A:K, COLUMN(K1240), 0))</f>
        <v>pine_valley.zip</v>
      </c>
      <c r="L1240" s="8" t="str">
        <f>IF(ISBLANK(VLOOKUP($A1240,Courses!$A:L, COLUMN(L1240), 0)), "", VLOOKUP($A1240,Courses!$A:L, COLUMN(L1240), 0))</f>
        <v>Kenneth Hakansson</v>
      </c>
      <c r="M1240" s="8">
        <f>IF(ISBLANK(VLOOKUP($A1240,Courses!$A:M, COLUMN(M1240), 0)), "", VLOOKUP($A1240,Courses!$A:M, COLUMN(M1240), 0))</f>
        <v>8.9</v>
      </c>
      <c r="N1240" s="9">
        <f>IF(ISBLANK(VLOOKUP($A1240,Courses!$A:N, COLUMN(N1240), 0)), "", VLOOKUP($A1240,Courses!$A:N, COLUMN(N1240), 0))</f>
        <v>36793</v>
      </c>
      <c r="O1240" s="8" t="str">
        <f>IF(ISBLANK(VLOOKUP($A1240,Courses!$A:O, COLUMN(O1240), 0)), "", VLOOKUP($A1240,Courses!$A:O, COLUMN(O1240), 0))</f>
        <v>amaroo</v>
      </c>
      <c r="P1240" s="8" t="str">
        <f>IF(ISBLANK(VLOOKUP($A1240,Courses!$A:P, COLUMN(P1240), 0)), "", VLOOKUP($A1240,Courses!$A:P, COLUMN(P1240), 0))</f>
        <v>august</v>
      </c>
      <c r="Q1240" s="8" t="str">
        <f>IF(ISBLANK(VLOOKUP($A1240,Courses!$A:Q, COLUMN(Q1240), 0)), "", VLOOKUP($A1240,Courses!$A:Q, COLUMN(Q1240), 0))</f>
        <v>augusta2001</v>
      </c>
      <c r="R1240" s="8" t="str">
        <f>IF(ISBLANK(VLOOKUP($A1240,Courses!$A:R, COLUMN(R1240), 0)), "", VLOOKUP($A1240,Courses!$A:R, COLUMN(R1240), 0))</f>
        <v>bf</v>
      </c>
      <c r="S1240" s="8" t="str">
        <f>IF(ISBLANK(VLOOKUP($A1240,Courses!$A:S, COLUMN(S1240), 0)), "", VLOOKUP($A1240,Courses!$A:S, COLUMN(S1240), 0))</f>
        <v>island</v>
      </c>
      <c r="T1240" s="8" t="str">
        <f>IF(ISBLANK(VLOOKUP($A1240,Courses!$A:T, COLUMN(T1240), 0)), "", VLOOKUP($A1240,Courses!$A:T, COLUMN(T1240), 0))</f>
        <v>links</v>
      </c>
      <c r="U1240" s="8" t="str">
        <f>IF(ISBLANK(VLOOKUP($A1240,Courses!$A:U, COLUMN(U1240), 0)), "", VLOOKUP($A1240,Courses!$A:U, COLUMN(U1240), 0))</f>
        <v/>
      </c>
      <c r="V1240" s="8" t="str">
        <f>IF(ISBLANK(VLOOKUP($A1240,Courses!$A:V, COLUMN(V1240), 0)), "", VLOOKUP($A1240,Courses!$A:V, COLUMN(V1240), 0))</f>
        <v/>
      </c>
      <c r="W1240" s="8" t="str">
        <f>IF(ISBLANK(VLOOKUP($A1240,Courses!$A:W, COLUMN(W1240), 0)), "", VLOOKUP($A1240,Courses!$A:W, COLUMN(W1240), 0))</f>
        <v/>
      </c>
      <c r="X1240" s="8" t="str">
        <f>IF(ISBLANK(VLOOKUP($A1240,Courses!$A:X, COLUMN(X1240), 0)), "", VLOOKUP($A1240,Courses!$A:X, COLUMN(X1240), 0))</f>
        <v/>
      </c>
      <c r="Y1240" s="8" t="str">
        <f>IF(ISBLANK(VLOOKUP($A1240,Courses!$A:Y, COLUMN(Y1240), 0)), "", VLOOKUP($A1240,Courses!$A:Y, COLUMN(Y1240), 0))</f>
        <v/>
      </c>
      <c r="Z1240" s="8" t="str">
        <f>IF(ISBLANK(VLOOKUP($A1240,Courses!$A:Z, COLUMN(Z1240), 0)), "", VLOOKUP($A1240,Courses!$A:Z, COLUMN(Z1240), 0))</f>
        <v/>
      </c>
      <c r="AA1240" s="8" t="str">
        <f>IF(ISBLANK(VLOOKUP($A1240,Courses!$A:AA, COLUMN(AA1240), 0)), "", VLOOKUP($A1240,Courses!$A:AA, COLUMN(AA1240), 0))</f>
        <v/>
      </c>
      <c r="AB1240" s="8" t="str">
        <f>IF(ISBLANK(VLOOKUP($A1240,Courses!$A:AB, COLUMN(AB1240), 0)), "", VLOOKUP($A1240,Courses!$A:AB, COLUMN(AB1240), 0))</f>
        <v/>
      </c>
      <c r="AC1240" s="8" t="str">
        <f>IF(ISBLANK(VLOOKUP($A1240,Courses!$A:AC, COLUMN(AC1240), 0)), "", VLOOKUP($A1240,Courses!$A:AC, COLUMN(AC1240), 0))</f>
        <v/>
      </c>
      <c r="AD1240" s="8" t="str">
        <f>IF(ISBLANK(VLOOKUP($A1240,Courses!$A:AD, COLUMN(AD1240), 0)), "", VLOOKUP($A1240,Courses!$A:AD, COLUMN(AD1240), 0))</f>
        <v/>
      </c>
      <c r="AE1240" s="8" t="str">
        <f>IF(ISBLANK(VLOOKUP($A1240,Courses!$A:AE, COLUMN(AE1240), 0)), "", VLOOKUP($A1240,Courses!$A:AE, COLUMN(AE1240), 0))</f>
        <v/>
      </c>
      <c r="AF1240" s="8" t="str">
        <f>IF(ISBLANK(VLOOKUP($A1240,Courses!$A:AF, COLUMN(AF1240), 0)), "", VLOOKUP($A1240,Courses!$A:AF, COLUMN(AF1240), 0))</f>
        <v/>
      </c>
      <c r="AG1240" s="8" t="str">
        <f>IF(ISBLANK(VLOOKUP($A1240,Courses!$A:AG, COLUMN(AG1240), 0)), "", VLOOKUP($A1240,Courses!$A:AG, COLUMN(AG1240), 0))</f>
        <v>Sp</v>
      </c>
      <c r="AH1240" s="8">
        <f>IF(ISBLANK(VLOOKUP($A1240,Courses!$A:AH, COLUMN(AH1240), 0)), "", VLOOKUP($A1240,Courses!$A:AH, COLUMN(AH1240), 0))</f>
        <v>3</v>
      </c>
      <c r="AI1240" s="8" t="str">
        <f>IF(ISBLANK(VLOOKUP($A1240,Courses!$A:AI, COLUMN(AI1240), 0)), "", VLOOKUP($A1240,Courses!$A:AI, COLUMN(AI1240), 0))</f>
        <v/>
      </c>
      <c r="AJ1240" s="8" t="str">
        <f>IF(ISBLANK(VLOOKUP($A1240,Courses!$A:AJ, COLUMN(AJ1240), 0)), "", VLOOKUP($A1240,Courses!$A:AJ, COLUMN(AJ1240), 0))</f>
        <v/>
      </c>
      <c r="AK1240" s="8" t="str">
        <f>IF(ISBLANK(VLOOKUP($A1240,Courses!$A:AK, COLUMN(AK1240), 0)), "", VLOOKUP($A1240,Courses!$A:AK, COLUMN(AK1240), 0))</f>
        <v/>
      </c>
      <c r="AL1240" s="8"/>
      <c r="AM1240" s="8"/>
    </row>
    <row r="1241" spans="1:39" ht="12.75" customHeight="1">
      <c r="A1241" s="4">
        <v>1084</v>
      </c>
      <c r="B1241" s="4"/>
      <c r="C1241" s="69" t="s">
        <v>2952</v>
      </c>
      <c r="D1241" s="6" t="str">
        <f>IF(ISBLANK(VLOOKUP($A1241,Courses!$A:D, COLUMN(D1241), 0)), "", VLOOKUP($A1241,Courses!$A:D, COLUMN(D1241), 0))</f>
        <v>Woodlands</v>
      </c>
      <c r="E1241" s="7" t="str">
        <f>IF(ISBLANK(VLOOKUP($A1241,Courses!$A:E, COLUMN(E1241), 0)), "", VLOOKUP($A1241,Courses!$A:E, COLUMN(E1241), 0))</f>
        <v>Real</v>
      </c>
      <c r="F1241" s="72" t="str">
        <f>IF(ISBLANK(VLOOKUP($A1241,Courses!$A:F, COLUMN(F1241), 0)), "", VLOOKUP($A1241,Courses!$A:F, COLUMN(F1241), 0))</f>
        <v>pine_valley_gc_hole09.jpg</v>
      </c>
      <c r="G1241" s="72" t="str">
        <f>IF(ISBLANK(VLOOKUP($A1241,Courses!$A:G, COLUMN(G1241), 0)), "", VLOOKUP($A1241,Courses!$A:G, COLUMN(G1241), 0))</f>
        <v>pine_valley_gc_hole16.jpg</v>
      </c>
      <c r="H1241" s="72" t="str">
        <f>IF(ISBLANK(VLOOKUP($A1241,Courses!$A:H, COLUMN(H1241), 0)), "", VLOOKUP($A1241,Courses!$A:H, COLUMN(H1241), 0))</f>
        <v/>
      </c>
      <c r="I1241" s="72" t="str">
        <f>IF(ISBLANK(VLOOKUP($A1241,Courses!$A:I, COLUMN(I1241), 0)), "", VLOOKUP($A1241,Courses!$A:I, COLUMN(I1241), 0))</f>
        <v/>
      </c>
      <c r="J1241" s="72" t="str">
        <f>IF(ISBLANK(VLOOKUP($A1241,Courses!$A:J, COLUMN(J1241), 0)), "", VLOOKUP($A1241,Courses!$A:J, COLUMN(J1241), 0))</f>
        <v/>
      </c>
      <c r="K1241" s="57" t="str">
        <f>IF(ISBLANK(VLOOKUP($A1241,Courses!$A:K, COLUMN(K1241), 0)), "", VLOOKUP($A1241,Courses!$A:K, COLUMN(K1241), 0))</f>
        <v>pine_valley_gc.zip</v>
      </c>
      <c r="L1241" s="8" t="str">
        <f>IF(ISBLANK(VLOOKUP($A1241,Courses!$A:L, COLUMN(L1241), 0)), "", VLOOKUP($A1241,Courses!$A:L, COLUMN(L1241), 0))</f>
        <v>Chris Clouser</v>
      </c>
      <c r="M1241" s="8">
        <f>IF(ISBLANK(VLOOKUP($A1241,Courses!$A:M, COLUMN(M1241), 0)), "", VLOOKUP($A1241,Courses!$A:M, COLUMN(M1241), 0))</f>
        <v>26.4</v>
      </c>
      <c r="N1241" s="9">
        <f>IF(ISBLANK(VLOOKUP($A1241,Courses!$A:N, COLUMN(N1241), 0)), "", VLOOKUP($A1241,Courses!$A:N, COLUMN(N1241), 0))</f>
        <v>37263</v>
      </c>
      <c r="O1241" s="8" t="str">
        <f>IF(ISBLANK(VLOOKUP($A1241,Courses!$A:O, COLUMN(O1241), 0)), "", VLOOKUP($A1241,Courses!$A:O, COLUMN(O1241), 0))</f>
        <v>pinevalley</v>
      </c>
      <c r="P1241" s="8" t="str">
        <f>IF(ISBLANK(VLOOKUP($A1241,Courses!$A:P, COLUMN(P1241), 0)), "", VLOOKUP($A1241,Courses!$A:P, COLUMN(P1241), 0))</f>
        <v/>
      </c>
      <c r="Q1241" s="8" t="str">
        <f>IF(ISBLANK(VLOOKUP($A1241,Courses!$A:Q, COLUMN(Q1241), 0)), "", VLOOKUP($A1241,Courses!$A:Q, COLUMN(Q1241), 0))</f>
        <v/>
      </c>
      <c r="R1241" s="8" t="str">
        <f>IF(ISBLANK(VLOOKUP($A1241,Courses!$A:R, COLUMN(R1241), 0)), "", VLOOKUP($A1241,Courses!$A:R, COLUMN(R1241), 0))</f>
        <v/>
      </c>
      <c r="S1241" s="8" t="str">
        <f>IF(ISBLANK(VLOOKUP($A1241,Courses!$A:S, COLUMN(S1241), 0)), "", VLOOKUP($A1241,Courses!$A:S, COLUMN(S1241), 0))</f>
        <v/>
      </c>
      <c r="T1241" s="8" t="str">
        <f>IF(ISBLANK(VLOOKUP($A1241,Courses!$A:T, COLUMN(T1241), 0)), "", VLOOKUP($A1241,Courses!$A:T, COLUMN(T1241), 0))</f>
        <v/>
      </c>
      <c r="U1241" s="8" t="str">
        <f>IF(ISBLANK(VLOOKUP($A1241,Courses!$A:U, COLUMN(U1241), 0)), "", VLOOKUP($A1241,Courses!$A:U, COLUMN(U1241), 0))</f>
        <v/>
      </c>
      <c r="V1241" s="8" t="str">
        <f>IF(ISBLANK(VLOOKUP($A1241,Courses!$A:V, COLUMN(V1241), 0)), "", VLOOKUP($A1241,Courses!$A:V, COLUMN(V1241), 0))</f>
        <v/>
      </c>
      <c r="W1241" s="8" t="str">
        <f>IF(ISBLANK(VLOOKUP($A1241,Courses!$A:W, COLUMN(W1241), 0)), "", VLOOKUP($A1241,Courses!$A:W, COLUMN(W1241), 0))</f>
        <v/>
      </c>
      <c r="X1241" s="8" t="str">
        <f>IF(ISBLANK(VLOOKUP($A1241,Courses!$A:X, COLUMN(X1241), 0)), "", VLOOKUP($A1241,Courses!$A:X, COLUMN(X1241), 0))</f>
        <v/>
      </c>
      <c r="Y1241" s="8" t="str">
        <f>IF(ISBLANK(VLOOKUP($A1241,Courses!$A:Y, COLUMN(Y1241), 0)), "", VLOOKUP($A1241,Courses!$A:Y, COLUMN(Y1241), 0))</f>
        <v/>
      </c>
      <c r="Z1241" s="8" t="str">
        <f>IF(ISBLANK(VLOOKUP($A1241,Courses!$A:Z, COLUMN(Z1241), 0)), "", VLOOKUP($A1241,Courses!$A:Z, COLUMN(Z1241), 0))</f>
        <v/>
      </c>
      <c r="AA1241" s="8" t="str">
        <f>IF(ISBLANK(VLOOKUP($A1241,Courses!$A:AA, COLUMN(AA1241), 0)), "", VLOOKUP($A1241,Courses!$A:AA, COLUMN(AA1241), 0))</f>
        <v/>
      </c>
      <c r="AB1241" s="8" t="str">
        <f>IF(ISBLANK(VLOOKUP($A1241,Courses!$A:AB, COLUMN(AB1241), 0)), "", VLOOKUP($A1241,Courses!$A:AB, COLUMN(AB1241), 0))</f>
        <v/>
      </c>
      <c r="AC1241" s="8" t="str">
        <f>IF(ISBLANK(VLOOKUP($A1241,Courses!$A:AC, COLUMN(AC1241), 0)), "", VLOOKUP($A1241,Courses!$A:AC, COLUMN(AC1241), 0))</f>
        <v/>
      </c>
      <c r="AD1241" s="8" t="str">
        <f>IF(ISBLANK(VLOOKUP($A1241,Courses!$A:AD, COLUMN(AD1241), 0)), "", VLOOKUP($A1241,Courses!$A:AD, COLUMN(AD1241), 0))</f>
        <v/>
      </c>
      <c r="AE1241" s="8" t="str">
        <f>IF(ISBLANK(VLOOKUP($A1241,Courses!$A:AE, COLUMN(AE1241), 0)), "", VLOOKUP($A1241,Courses!$A:AE, COLUMN(AE1241), 0))</f>
        <v/>
      </c>
      <c r="AF1241" s="8" t="str">
        <f>IF(ISBLANK(VLOOKUP($A1241,Courses!$A:AF, COLUMN(AF1241), 0)), "", VLOOKUP($A1241,Courses!$A:AF, COLUMN(AF1241), 0))</f>
        <v/>
      </c>
      <c r="AG1241" s="8">
        <f>IF(ISBLANK(VLOOKUP($A1241,Courses!$A:AG, COLUMN(AG1241), 0)), "", VLOOKUP($A1241,Courses!$A:AG, COLUMN(AG1241), 0))</f>
        <v>9</v>
      </c>
      <c r="AH1241" s="8">
        <f>IF(ISBLANK(VLOOKUP($A1241,Courses!$A:AH, COLUMN(AH1241), 0)), "", VLOOKUP($A1241,Courses!$A:AH, COLUMN(AH1241), 0))</f>
        <v>16</v>
      </c>
      <c r="AI1241" s="8" t="str">
        <f>IF(ISBLANK(VLOOKUP($A1241,Courses!$A:AI, COLUMN(AI1241), 0)), "", VLOOKUP($A1241,Courses!$A:AI, COLUMN(AI1241), 0))</f>
        <v/>
      </c>
      <c r="AJ1241" s="8" t="str">
        <f>IF(ISBLANK(VLOOKUP($A1241,Courses!$A:AJ, COLUMN(AJ1241), 0)), "", VLOOKUP($A1241,Courses!$A:AJ, COLUMN(AJ1241), 0))</f>
        <v/>
      </c>
      <c r="AK1241" s="8" t="str">
        <f>IF(ISBLANK(VLOOKUP($A1241,Courses!$A:AK, COLUMN(AK1241), 0)), "", VLOOKUP($A1241,Courses!$A:AK, COLUMN(AK1241), 0))</f>
        <v/>
      </c>
      <c r="AL1241" s="8"/>
      <c r="AM1241" s="8"/>
    </row>
    <row r="1242" spans="1:39" ht="12.75" customHeight="1">
      <c r="A1242" s="4">
        <v>1081</v>
      </c>
      <c r="B1242" s="4"/>
      <c r="C1242" s="69" t="s">
        <v>2954</v>
      </c>
      <c r="D1242" s="6" t="str">
        <f>IF(ISBLANK(VLOOKUP($A1242,Courses!$A:D, COLUMN(D1242), 0)), "", VLOOKUP($A1242,Courses!$A:D, COLUMN(D1242), 0))</f>
        <v>Mtn valley</v>
      </c>
      <c r="E1242" s="7" t="str">
        <f>IF(ISBLANK(VLOOKUP($A1242,Courses!$A:E, COLUMN(E1242), 0)), "", VLOOKUP($A1242,Courses!$A:E, COLUMN(E1242), 0))</f>
        <v/>
      </c>
      <c r="F1242" s="72" t="str">
        <f>IF(ISBLANK(VLOOKUP($A1242,Courses!$A:F, COLUMN(F1242), 0)), "", VLOOKUP($A1242,Courses!$A:F, COLUMN(F1242), 0))</f>
        <v>pine_wood_splash.jpg</v>
      </c>
      <c r="G1242" s="72" t="str">
        <f>IF(ISBLANK(VLOOKUP($A1242,Courses!$A:G, COLUMN(G1242), 0)), "", VLOOKUP($A1242,Courses!$A:G, COLUMN(G1242), 0))</f>
        <v>pine_wood_hole02.jpg</v>
      </c>
      <c r="H1242" s="72" t="str">
        <f>IF(ISBLANK(VLOOKUP($A1242,Courses!$A:H, COLUMN(H1242), 0)), "", VLOOKUP($A1242,Courses!$A:H, COLUMN(H1242), 0))</f>
        <v/>
      </c>
      <c r="I1242" s="72" t="str">
        <f>IF(ISBLANK(VLOOKUP($A1242,Courses!$A:I, COLUMN(I1242), 0)), "", VLOOKUP($A1242,Courses!$A:I, COLUMN(I1242), 0))</f>
        <v/>
      </c>
      <c r="J1242" s="72" t="str">
        <f>IF(ISBLANK(VLOOKUP($A1242,Courses!$A:J, COLUMN(J1242), 0)), "", VLOOKUP($A1242,Courses!$A:J, COLUMN(J1242), 0))</f>
        <v/>
      </c>
      <c r="K1242" s="57" t="str">
        <f>IF(ISBLANK(VLOOKUP($A1242,Courses!$A:K, COLUMN(K1242), 0)), "", VLOOKUP($A1242,Courses!$A:K, COLUMN(K1242), 0))</f>
        <v>pine_wood.zip</v>
      </c>
      <c r="L1242" s="8" t="str">
        <f>IF(ISBLANK(VLOOKUP($A1242,Courses!$A:L, COLUMN(L1242), 0)), "", VLOOKUP($A1242,Courses!$A:L, COLUMN(L1242), 0))</f>
        <v>BKFIN</v>
      </c>
      <c r="M1242" s="8">
        <f>IF(ISBLANK(VLOOKUP($A1242,Courses!$A:M, COLUMN(M1242), 0)), "", VLOOKUP($A1242,Courses!$A:M, COLUMN(M1242), 0))</f>
        <v>6.5</v>
      </c>
      <c r="N1242" s="9">
        <f>IF(ISBLANK(VLOOKUP($A1242,Courses!$A:N, COLUMN(N1242), 0)), "", VLOOKUP($A1242,Courses!$A:N, COLUMN(N1242), 0))</f>
        <v>37424</v>
      </c>
      <c r="O1242" s="8" t="str">
        <f>IF(ISBLANK(VLOOKUP($A1242,Courses!$A:O, COLUMN(O1242), 0)), "", VLOOKUP($A1242,Courses!$A:O, COLUMN(O1242), 0))</f>
        <v>beartooth</v>
      </c>
      <c r="P1242" s="8" t="str">
        <f>IF(ISBLANK(VLOOKUP($A1242,Courses!$A:P, COLUMN(P1242), 0)), "", VLOOKUP($A1242,Courses!$A:P, COLUMN(P1242), 0))</f>
        <v>creeklibrary</v>
      </c>
      <c r="Q1242" s="8" t="str">
        <f>IF(ISBLANK(VLOOKUP($A1242,Courses!$A:Q, COLUMN(Q1242), 0)), "", VLOOKUP($A1242,Courses!$A:Q, COLUMN(Q1242), 0))</f>
        <v/>
      </c>
      <c r="R1242" s="8" t="str">
        <f>IF(ISBLANK(VLOOKUP($A1242,Courses!$A:R, COLUMN(R1242), 0)), "", VLOOKUP($A1242,Courses!$A:R, COLUMN(R1242), 0))</f>
        <v/>
      </c>
      <c r="S1242" s="8" t="str">
        <f>IF(ISBLANK(VLOOKUP($A1242,Courses!$A:S, COLUMN(S1242), 0)), "", VLOOKUP($A1242,Courses!$A:S, COLUMN(S1242), 0))</f>
        <v/>
      </c>
      <c r="T1242" s="8" t="str">
        <f>IF(ISBLANK(VLOOKUP($A1242,Courses!$A:T, COLUMN(T1242), 0)), "", VLOOKUP($A1242,Courses!$A:T, COLUMN(T1242), 0))</f>
        <v/>
      </c>
      <c r="U1242" s="8" t="str">
        <f>IF(ISBLANK(VLOOKUP($A1242,Courses!$A:U, COLUMN(U1242), 0)), "", VLOOKUP($A1242,Courses!$A:U, COLUMN(U1242), 0))</f>
        <v/>
      </c>
      <c r="V1242" s="8" t="str">
        <f>IF(ISBLANK(VLOOKUP($A1242,Courses!$A:V, COLUMN(V1242), 0)), "", VLOOKUP($A1242,Courses!$A:V, COLUMN(V1242), 0))</f>
        <v/>
      </c>
      <c r="W1242" s="8" t="str">
        <f>IF(ISBLANK(VLOOKUP($A1242,Courses!$A:W, COLUMN(W1242), 0)), "", VLOOKUP($A1242,Courses!$A:W, COLUMN(W1242), 0))</f>
        <v/>
      </c>
      <c r="X1242" s="8" t="str">
        <f>IF(ISBLANK(VLOOKUP($A1242,Courses!$A:X, COLUMN(X1242), 0)), "", VLOOKUP($A1242,Courses!$A:X, COLUMN(X1242), 0))</f>
        <v/>
      </c>
      <c r="Y1242" s="8" t="str">
        <f>IF(ISBLANK(VLOOKUP($A1242,Courses!$A:Y, COLUMN(Y1242), 0)), "", VLOOKUP($A1242,Courses!$A:Y, COLUMN(Y1242), 0))</f>
        <v/>
      </c>
      <c r="Z1242" s="8" t="str">
        <f>IF(ISBLANK(VLOOKUP($A1242,Courses!$A:Z, COLUMN(Z1242), 0)), "", VLOOKUP($A1242,Courses!$A:Z, COLUMN(Z1242), 0))</f>
        <v/>
      </c>
      <c r="AA1242" s="8" t="str">
        <f>IF(ISBLANK(VLOOKUP($A1242,Courses!$A:AA, COLUMN(AA1242), 0)), "", VLOOKUP($A1242,Courses!$A:AA, COLUMN(AA1242), 0))</f>
        <v/>
      </c>
      <c r="AB1242" s="8" t="str">
        <f>IF(ISBLANK(VLOOKUP($A1242,Courses!$A:AB, COLUMN(AB1242), 0)), "", VLOOKUP($A1242,Courses!$A:AB, COLUMN(AB1242), 0))</f>
        <v/>
      </c>
      <c r="AC1242" s="8" t="str">
        <f>IF(ISBLANK(VLOOKUP($A1242,Courses!$A:AC, COLUMN(AC1242), 0)), "", VLOOKUP($A1242,Courses!$A:AC, COLUMN(AC1242), 0))</f>
        <v/>
      </c>
      <c r="AD1242" s="8" t="str">
        <f>IF(ISBLANK(VLOOKUP($A1242,Courses!$A:AD, COLUMN(AD1242), 0)), "", VLOOKUP($A1242,Courses!$A:AD, COLUMN(AD1242), 0))</f>
        <v/>
      </c>
      <c r="AE1242" s="8" t="str">
        <f>IF(ISBLANK(VLOOKUP($A1242,Courses!$A:AE, COLUMN(AE1242), 0)), "", VLOOKUP($A1242,Courses!$A:AE, COLUMN(AE1242), 0))</f>
        <v/>
      </c>
      <c r="AF1242" s="8" t="str">
        <f>IF(ISBLANK(VLOOKUP($A1242,Courses!$A:AF, COLUMN(AF1242), 0)), "", VLOOKUP($A1242,Courses!$A:AF, COLUMN(AF1242), 0))</f>
        <v/>
      </c>
      <c r="AG1242" s="8" t="str">
        <f>IF(ISBLANK(VLOOKUP($A1242,Courses!$A:AG, COLUMN(AG1242), 0)), "", VLOOKUP($A1242,Courses!$A:AG, COLUMN(AG1242), 0))</f>
        <v>Sp</v>
      </c>
      <c r="AH1242" s="8">
        <f>IF(ISBLANK(VLOOKUP($A1242,Courses!$A:AH, COLUMN(AH1242), 0)), "", VLOOKUP($A1242,Courses!$A:AH, COLUMN(AH1242), 0))</f>
        <v>2</v>
      </c>
      <c r="AI1242" s="8" t="str">
        <f>IF(ISBLANK(VLOOKUP($A1242,Courses!$A:AI, COLUMN(AI1242), 0)), "", VLOOKUP($A1242,Courses!$A:AI, COLUMN(AI1242), 0))</f>
        <v/>
      </c>
      <c r="AJ1242" s="8" t="str">
        <f>IF(ISBLANK(VLOOKUP($A1242,Courses!$A:AJ, COLUMN(AJ1242), 0)), "", VLOOKUP($A1242,Courses!$A:AJ, COLUMN(AJ1242), 0))</f>
        <v/>
      </c>
      <c r="AK1242" s="8" t="str">
        <f>IF(ISBLANK(VLOOKUP($A1242,Courses!$A:AK, COLUMN(AK1242), 0)), "", VLOOKUP($A1242,Courses!$A:AK, COLUMN(AK1242), 0))</f>
        <v/>
      </c>
      <c r="AL1242" s="8"/>
      <c r="AM1242" s="8"/>
    </row>
    <row r="1243" spans="1:39" ht="12.75" customHeight="1">
      <c r="A1243" s="4">
        <v>963</v>
      </c>
      <c r="B1243" s="4"/>
      <c r="C1243" s="69" t="s">
        <v>2956</v>
      </c>
      <c r="D1243" s="6" t="str">
        <f>IF(ISBLANK(VLOOKUP($A1243,Courses!$A:D, COLUMN(D1243), 0)), "", VLOOKUP($A1243,Courses!$A:D, COLUMN(D1243), 0))</f>
        <v>Hawaiian</v>
      </c>
      <c r="E1243" s="7" t="str">
        <f>IF(ISBLANK(VLOOKUP($A1243,Courses!$A:E, COLUMN(E1243), 0)), "", VLOOKUP($A1243,Courses!$A:E, COLUMN(E1243), 0))</f>
        <v/>
      </c>
      <c r="F1243" s="72" t="str">
        <f>IF(ISBLANK(VLOOKUP($A1243,Courses!$A:F, COLUMN(F1243), 0)), "", VLOOKUP($A1243,Courses!$A:F, COLUMN(F1243), 0))</f>
        <v>pineapple_plantation_gc_hole09.jpg</v>
      </c>
      <c r="G1243" s="72" t="str">
        <f>IF(ISBLANK(VLOOKUP($A1243,Courses!$A:G, COLUMN(G1243), 0)), "", VLOOKUP($A1243,Courses!$A:G, COLUMN(G1243), 0))</f>
        <v>pineapple_plantation_gc_hole10.jpg</v>
      </c>
      <c r="H1243" s="72" t="str">
        <f>IF(ISBLANK(VLOOKUP($A1243,Courses!$A:H, COLUMN(H1243), 0)), "", VLOOKUP($A1243,Courses!$A:H, COLUMN(H1243), 0))</f>
        <v/>
      </c>
      <c r="I1243" s="72" t="str">
        <f>IF(ISBLANK(VLOOKUP($A1243,Courses!$A:I, COLUMN(I1243), 0)), "", VLOOKUP($A1243,Courses!$A:I, COLUMN(I1243), 0))</f>
        <v/>
      </c>
      <c r="J1243" s="72" t="str">
        <f>IF(ISBLANK(VLOOKUP($A1243,Courses!$A:J, COLUMN(J1243), 0)), "", VLOOKUP($A1243,Courses!$A:J, COLUMN(J1243), 0))</f>
        <v/>
      </c>
      <c r="K1243" s="57" t="str">
        <f>IF(ISBLANK(VLOOKUP($A1243,Courses!$A:K, COLUMN(K1243), 0)), "", VLOOKUP($A1243,Courses!$A:K, COLUMN(K1243), 0))</f>
        <v>pineapple_plantation.zip</v>
      </c>
      <c r="L1243" s="8" t="str">
        <f>IF(ISBLANK(VLOOKUP($A1243,Courses!$A:L, COLUMN(L1243), 0)), "", VLOOKUP($A1243,Courses!$A:L, COLUMN(L1243), 0))</f>
        <v>Hatchitman</v>
      </c>
      <c r="M1243" s="8">
        <f>IF(ISBLANK(VLOOKUP($A1243,Courses!$A:M, COLUMN(M1243), 0)), "", VLOOKUP($A1243,Courses!$A:M, COLUMN(M1243), 0))</f>
        <v>8.6999999999999993</v>
      </c>
      <c r="N1243" s="9">
        <f>IF(ISBLANK(VLOOKUP($A1243,Courses!$A:N, COLUMN(N1243), 0)), "", VLOOKUP($A1243,Courses!$A:N, COLUMN(N1243), 0))</f>
        <v>36574</v>
      </c>
      <c r="O1243" s="8" t="str">
        <f>IF(ISBLANK(VLOOKUP($A1243,Courses!$A:O, COLUMN(O1243), 0)), "", VLOOKUP($A1243,Courses!$A:O, COLUMN(O1243), 0))</f>
        <v>pineappleplantation</v>
      </c>
      <c r="P1243" s="8" t="str">
        <f>IF(ISBLANK(VLOOKUP($A1243,Courses!$A:P, COLUMN(P1243), 0)), "", VLOOKUP($A1243,Courses!$A:P, COLUMN(P1243), 0))</f>
        <v/>
      </c>
      <c r="Q1243" s="8" t="str">
        <f>IF(ISBLANK(VLOOKUP($A1243,Courses!$A:Q, COLUMN(Q1243), 0)), "", VLOOKUP($A1243,Courses!$A:Q, COLUMN(Q1243), 0))</f>
        <v/>
      </c>
      <c r="R1243" s="8" t="str">
        <f>IF(ISBLANK(VLOOKUP($A1243,Courses!$A:R, COLUMN(R1243), 0)), "", VLOOKUP($A1243,Courses!$A:R, COLUMN(R1243), 0))</f>
        <v/>
      </c>
      <c r="S1243" s="8" t="str">
        <f>IF(ISBLANK(VLOOKUP($A1243,Courses!$A:S, COLUMN(S1243), 0)), "", VLOOKUP($A1243,Courses!$A:S, COLUMN(S1243), 0))</f>
        <v/>
      </c>
      <c r="T1243" s="8" t="str">
        <f>IF(ISBLANK(VLOOKUP($A1243,Courses!$A:T, COLUMN(T1243), 0)), "", VLOOKUP($A1243,Courses!$A:T, COLUMN(T1243), 0))</f>
        <v/>
      </c>
      <c r="U1243" s="8" t="str">
        <f>IF(ISBLANK(VLOOKUP($A1243,Courses!$A:U, COLUMN(U1243), 0)), "", VLOOKUP($A1243,Courses!$A:U, COLUMN(U1243), 0))</f>
        <v/>
      </c>
      <c r="V1243" s="8" t="str">
        <f>IF(ISBLANK(VLOOKUP($A1243,Courses!$A:V, COLUMN(V1243), 0)), "", VLOOKUP($A1243,Courses!$A:V, COLUMN(V1243), 0))</f>
        <v/>
      </c>
      <c r="W1243" s="8" t="str">
        <f>IF(ISBLANK(VLOOKUP($A1243,Courses!$A:W, COLUMN(W1243), 0)), "", VLOOKUP($A1243,Courses!$A:W, COLUMN(W1243), 0))</f>
        <v/>
      </c>
      <c r="X1243" s="8" t="str">
        <f>IF(ISBLANK(VLOOKUP($A1243,Courses!$A:X, COLUMN(X1243), 0)), "", VLOOKUP($A1243,Courses!$A:X, COLUMN(X1243), 0))</f>
        <v/>
      </c>
      <c r="Y1243" s="8" t="str">
        <f>IF(ISBLANK(VLOOKUP($A1243,Courses!$A:Y, COLUMN(Y1243), 0)), "", VLOOKUP($A1243,Courses!$A:Y, COLUMN(Y1243), 0))</f>
        <v/>
      </c>
      <c r="Z1243" s="8" t="str">
        <f>IF(ISBLANK(VLOOKUP($A1243,Courses!$A:Z, COLUMN(Z1243), 0)), "", VLOOKUP($A1243,Courses!$A:Z, COLUMN(Z1243), 0))</f>
        <v/>
      </c>
      <c r="AA1243" s="8" t="str">
        <f>IF(ISBLANK(VLOOKUP($A1243,Courses!$A:AA, COLUMN(AA1243), 0)), "", VLOOKUP($A1243,Courses!$A:AA, COLUMN(AA1243), 0))</f>
        <v/>
      </c>
      <c r="AB1243" s="8" t="str">
        <f>IF(ISBLANK(VLOOKUP($A1243,Courses!$A:AB, COLUMN(AB1243), 0)), "", VLOOKUP($A1243,Courses!$A:AB, COLUMN(AB1243), 0))</f>
        <v/>
      </c>
      <c r="AC1243" s="8" t="str">
        <f>IF(ISBLANK(VLOOKUP($A1243,Courses!$A:AC, COLUMN(AC1243), 0)), "", VLOOKUP($A1243,Courses!$A:AC, COLUMN(AC1243), 0))</f>
        <v/>
      </c>
      <c r="AD1243" s="8" t="str">
        <f>IF(ISBLANK(VLOOKUP($A1243,Courses!$A:AD, COLUMN(AD1243), 0)), "", VLOOKUP($A1243,Courses!$A:AD, COLUMN(AD1243), 0))</f>
        <v/>
      </c>
      <c r="AE1243" s="8" t="str">
        <f>IF(ISBLANK(VLOOKUP($A1243,Courses!$A:AE, COLUMN(AE1243), 0)), "", VLOOKUP($A1243,Courses!$A:AE, COLUMN(AE1243), 0))</f>
        <v/>
      </c>
      <c r="AF1243" s="8" t="str">
        <f>IF(ISBLANK(VLOOKUP($A1243,Courses!$A:AF, COLUMN(AF1243), 0)), "", VLOOKUP($A1243,Courses!$A:AF, COLUMN(AF1243), 0))</f>
        <v/>
      </c>
      <c r="AG1243" s="8">
        <f>IF(ISBLANK(VLOOKUP($A1243,Courses!$A:AG, COLUMN(AG1243), 0)), "", VLOOKUP($A1243,Courses!$A:AG, COLUMN(AG1243), 0))</f>
        <v>9</v>
      </c>
      <c r="AH1243" s="8">
        <f>IF(ISBLANK(VLOOKUP($A1243,Courses!$A:AH, COLUMN(AH1243), 0)), "", VLOOKUP($A1243,Courses!$A:AH, COLUMN(AH1243), 0))</f>
        <v>10</v>
      </c>
      <c r="AI1243" s="8" t="str">
        <f>IF(ISBLANK(VLOOKUP($A1243,Courses!$A:AI, COLUMN(AI1243), 0)), "", VLOOKUP($A1243,Courses!$A:AI, COLUMN(AI1243), 0))</f>
        <v/>
      </c>
      <c r="AJ1243" s="8" t="str">
        <f>IF(ISBLANK(VLOOKUP($A1243,Courses!$A:AJ, COLUMN(AJ1243), 0)), "", VLOOKUP($A1243,Courses!$A:AJ, COLUMN(AJ1243), 0))</f>
        <v/>
      </c>
      <c r="AK1243" s="8" t="str">
        <f>IF(ISBLANK(VLOOKUP($A1243,Courses!$A:AK, COLUMN(AK1243), 0)), "", VLOOKUP($A1243,Courses!$A:AK, COLUMN(AK1243), 0))</f>
        <v/>
      </c>
      <c r="AL1243" s="8"/>
      <c r="AM1243" s="8"/>
    </row>
    <row r="1244" spans="1:39" ht="12.75" customHeight="1">
      <c r="A1244" s="4">
        <v>964</v>
      </c>
      <c r="B1244" s="4"/>
      <c r="C1244" s="69" t="s">
        <v>2959</v>
      </c>
      <c r="D1244" s="6" t="str">
        <f>IF(ISBLANK(VLOOKUP($A1244,Courses!$A:D, COLUMN(D1244), 0)), "", VLOOKUP($A1244,Courses!$A:D, COLUMN(D1244), 0))</f>
        <v>Links-Like</v>
      </c>
      <c r="E1244" s="7" t="str">
        <f>IF(ISBLANK(VLOOKUP($A1244,Courses!$A:E, COLUMN(E1244), 0)), "", VLOOKUP($A1244,Courses!$A:E, COLUMN(E1244), 0))</f>
        <v/>
      </c>
      <c r="F1244" s="72" t="str">
        <f>IF(ISBLANK(VLOOKUP($A1244,Courses!$A:F, COLUMN(F1244), 0)), "", VLOOKUP($A1244,Courses!$A:F, COLUMN(F1244), 0))</f>
        <v>pinebrook_plantation_splash.jpg</v>
      </c>
      <c r="G1244" s="72" t="str">
        <f>IF(ISBLANK(VLOOKUP($A1244,Courses!$A:G, COLUMN(G1244), 0)), "", VLOOKUP($A1244,Courses!$A:G, COLUMN(G1244), 0))</f>
        <v>pinebrook_plantation_gc_hole09.jpg</v>
      </c>
      <c r="H1244" s="72" t="str">
        <f>IF(ISBLANK(VLOOKUP($A1244,Courses!$A:H, COLUMN(H1244), 0)), "", VLOOKUP($A1244,Courses!$A:H, COLUMN(H1244), 0))</f>
        <v>pinebrook_plantation_gc_hole04.jpg</v>
      </c>
      <c r="I1244" s="72" t="str">
        <f>IF(ISBLANK(VLOOKUP($A1244,Courses!$A:I, COLUMN(I1244), 0)), "", VLOOKUP($A1244,Courses!$A:I, COLUMN(I1244), 0))</f>
        <v/>
      </c>
      <c r="J1244" s="72" t="str">
        <f>IF(ISBLANK(VLOOKUP($A1244,Courses!$A:J, COLUMN(J1244), 0)), "", VLOOKUP($A1244,Courses!$A:J, COLUMN(J1244), 0))</f>
        <v/>
      </c>
      <c r="K1244" s="57" t="str">
        <f>IF(ISBLANK(VLOOKUP($A1244,Courses!$A:K, COLUMN(K1244), 0)), "", VLOOKUP($A1244,Courses!$A:K, COLUMN(K1244), 0))</f>
        <v>pinebrook_plantation_gc.zip</v>
      </c>
      <c r="L1244" s="8" t="str">
        <f>IF(ISBLANK(VLOOKUP($A1244,Courses!$A:L, COLUMN(L1244), 0)), "", VLOOKUP($A1244,Courses!$A:L, COLUMN(L1244), 0))</f>
        <v>Stefan Højgaard</v>
      </c>
      <c r="M1244" s="8">
        <f>IF(ISBLANK(VLOOKUP($A1244,Courses!$A:M, COLUMN(M1244), 0)), "", VLOOKUP($A1244,Courses!$A:M, COLUMN(M1244), 0))</f>
        <v>12.1</v>
      </c>
      <c r="N1244" s="9">
        <f>IF(ISBLANK(VLOOKUP($A1244,Courses!$A:N, COLUMN(N1244), 0)), "", VLOOKUP($A1244,Courses!$A:N, COLUMN(N1244), 0))</f>
        <v>38651</v>
      </c>
      <c r="O1244" s="8" t="str">
        <f>IF(ISBLANK(VLOOKUP($A1244,Courses!$A:O, COLUMN(O1244), 0)), "", VLOOKUP($A1244,Courses!$A:O, COLUMN(O1244), 0))</f>
        <v>august</v>
      </c>
      <c r="P1244" s="8" t="str">
        <f>IF(ISBLANK(VLOOKUP($A1244,Courses!$A:P, COLUMN(P1244), 0)), "", VLOOKUP($A1244,Courses!$A:P, COLUMN(P1244), 0))</f>
        <v>beartooth</v>
      </c>
      <c r="Q1244" s="8" t="str">
        <f>IF(ISBLANK(VLOOKUP($A1244,Courses!$A:Q, COLUMN(Q1244), 0)), "", VLOOKUP($A1244,Courses!$A:Q, COLUMN(Q1244), 0))</f>
        <v>bullseye</v>
      </c>
      <c r="R1244" s="8" t="str">
        <f>IF(ISBLANK(VLOOKUP($A1244,Courses!$A:R, COLUMN(R1244), 0)), "", VLOOKUP($A1244,Courses!$A:R, COLUMN(R1244), 0))</f>
        <v>neslib</v>
      </c>
      <c r="S1244" s="8" t="str">
        <f>IF(ISBLANK(VLOOKUP($A1244,Courses!$A:S, COLUMN(S1244), 0)), "", VLOOKUP($A1244,Courses!$A:S, COLUMN(S1244), 0))</f>
        <v>neswild</v>
      </c>
      <c r="T1244" s="8" t="str">
        <f>IF(ISBLANK(VLOOKUP($A1244,Courses!$A:T, COLUMN(T1244), 0)), "", VLOOKUP($A1244,Courses!$A:T, COLUMN(T1244), 0))</f>
        <v>wisconsinriver</v>
      </c>
      <c r="U1244" s="8" t="str">
        <f>IF(ISBLANK(VLOOKUP($A1244,Courses!$A:U, COLUMN(U1244), 0)), "", VLOOKUP($A1244,Courses!$A:U, COLUMN(U1244), 0))</f>
        <v>woodfordpark</v>
      </c>
      <c r="V1244" s="8" t="str">
        <f>IF(ISBLANK(VLOOKUP($A1244,Courses!$A:V, COLUMN(V1244), 0)), "", VLOOKUP($A1244,Courses!$A:V, COLUMN(V1244), 0))</f>
        <v/>
      </c>
      <c r="W1244" s="8" t="str">
        <f>IF(ISBLANK(VLOOKUP($A1244,Courses!$A:W, COLUMN(W1244), 0)), "", VLOOKUP($A1244,Courses!$A:W, COLUMN(W1244), 0))</f>
        <v/>
      </c>
      <c r="X1244" s="8" t="str">
        <f>IF(ISBLANK(VLOOKUP($A1244,Courses!$A:X, COLUMN(X1244), 0)), "", VLOOKUP($A1244,Courses!$A:X, COLUMN(X1244), 0))</f>
        <v/>
      </c>
      <c r="Y1244" s="8" t="str">
        <f>IF(ISBLANK(VLOOKUP($A1244,Courses!$A:Y, COLUMN(Y1244), 0)), "", VLOOKUP($A1244,Courses!$A:Y, COLUMN(Y1244), 0))</f>
        <v/>
      </c>
      <c r="Z1244" s="8" t="str">
        <f>IF(ISBLANK(VLOOKUP($A1244,Courses!$A:Z, COLUMN(Z1244), 0)), "", VLOOKUP($A1244,Courses!$A:Z, COLUMN(Z1244), 0))</f>
        <v/>
      </c>
      <c r="AA1244" s="8" t="str">
        <f>IF(ISBLANK(VLOOKUP($A1244,Courses!$A:AA, COLUMN(AA1244), 0)), "", VLOOKUP($A1244,Courses!$A:AA, COLUMN(AA1244), 0))</f>
        <v/>
      </c>
      <c r="AB1244" s="8" t="str">
        <f>IF(ISBLANK(VLOOKUP($A1244,Courses!$A:AB, COLUMN(AB1244), 0)), "", VLOOKUP($A1244,Courses!$A:AB, COLUMN(AB1244), 0))</f>
        <v/>
      </c>
      <c r="AC1244" s="8" t="str">
        <f>IF(ISBLANK(VLOOKUP($A1244,Courses!$A:AC, COLUMN(AC1244), 0)), "", VLOOKUP($A1244,Courses!$A:AC, COLUMN(AC1244), 0))</f>
        <v/>
      </c>
      <c r="AD1244" s="8" t="str">
        <f>IF(ISBLANK(VLOOKUP($A1244,Courses!$A:AD, COLUMN(AD1244), 0)), "", VLOOKUP($A1244,Courses!$A:AD, COLUMN(AD1244), 0))</f>
        <v/>
      </c>
      <c r="AE1244" s="8" t="str">
        <f>IF(ISBLANK(VLOOKUP($A1244,Courses!$A:AE, COLUMN(AE1244), 0)), "", VLOOKUP($A1244,Courses!$A:AE, COLUMN(AE1244), 0))</f>
        <v/>
      </c>
      <c r="AF1244" s="8" t="str">
        <f>IF(ISBLANK(VLOOKUP($A1244,Courses!$A:AF, COLUMN(AF1244), 0)), "", VLOOKUP($A1244,Courses!$A:AF, COLUMN(AF1244), 0))</f>
        <v/>
      </c>
      <c r="AG1244" s="8" t="str">
        <f>IF(ISBLANK(VLOOKUP($A1244,Courses!$A:AG, COLUMN(AG1244), 0)), "", VLOOKUP($A1244,Courses!$A:AG, COLUMN(AG1244), 0))</f>
        <v>Sp</v>
      </c>
      <c r="AH1244" s="8">
        <f>IF(ISBLANK(VLOOKUP($A1244,Courses!$A:AH, COLUMN(AH1244), 0)), "", VLOOKUP($A1244,Courses!$A:AH, COLUMN(AH1244), 0))</f>
        <v>9</v>
      </c>
      <c r="AI1244" s="8">
        <f>IF(ISBLANK(VLOOKUP($A1244,Courses!$A:AI, COLUMN(AI1244), 0)), "", VLOOKUP($A1244,Courses!$A:AI, COLUMN(AI1244), 0))</f>
        <v>4</v>
      </c>
      <c r="AJ1244" s="8" t="str">
        <f>IF(ISBLANK(VLOOKUP($A1244,Courses!$A:AJ, COLUMN(AJ1244), 0)), "", VLOOKUP($A1244,Courses!$A:AJ, COLUMN(AJ1244), 0))</f>
        <v/>
      </c>
      <c r="AK1244" s="8" t="str">
        <f>IF(ISBLANK(VLOOKUP($A1244,Courses!$A:AK, COLUMN(AK1244), 0)), "", VLOOKUP($A1244,Courses!$A:AK, COLUMN(AK1244), 0))</f>
        <v/>
      </c>
      <c r="AL1244" s="8"/>
      <c r="AM1244" s="8"/>
    </row>
    <row r="1245" spans="1:39" ht="12.75" customHeight="1">
      <c r="A1245" s="4">
        <v>1520</v>
      </c>
      <c r="B1245" s="4"/>
      <c r="C1245" s="69" t="s">
        <v>2961</v>
      </c>
      <c r="D1245" s="6" t="str">
        <f>IF(ISBLANK(VLOOKUP($A1245,Courses!$A:D, COLUMN(D1245), 0)), "", VLOOKUP($A1245,Courses!$A:D, COLUMN(D1245), 0))</f>
        <v>Parkland</v>
      </c>
      <c r="E1245" s="7" t="str">
        <f>IF(ISBLANK(VLOOKUP($A1245,Courses!$A:E, COLUMN(E1245), 0)), "", VLOOKUP($A1245,Courses!$A:E, COLUMN(E1245), 0))</f>
        <v/>
      </c>
      <c r="F1245" s="72" t="str">
        <f>IF(ISBLANK(VLOOKUP($A1245,Courses!$A:F, COLUMN(F1245), 0)), "", VLOOKUP($A1245,Courses!$A:F, COLUMN(F1245), 0))</f>
        <v>pinehurst10_splash.jpg</v>
      </c>
      <c r="G1245" s="72" t="str">
        <f>IF(ISBLANK(VLOOKUP($A1245,Courses!$A:G, COLUMN(G1245), 0)), "", VLOOKUP($A1245,Courses!$A:G, COLUMN(G1245), 0))</f>
        <v>pinehurst10_hole03.jpg</v>
      </c>
      <c r="H1245" s="72" t="str">
        <f>IF(ISBLANK(VLOOKUP($A1245,Courses!$A:H, COLUMN(H1245), 0)), "", VLOOKUP($A1245,Courses!$A:H, COLUMN(H1245), 0))</f>
        <v/>
      </c>
      <c r="I1245" s="72" t="str">
        <f>IF(ISBLANK(VLOOKUP($A1245,Courses!$A:I, COLUMN(I1245), 0)), "", VLOOKUP($A1245,Courses!$A:I, COLUMN(I1245), 0))</f>
        <v/>
      </c>
      <c r="J1245" s="72" t="str">
        <f>IF(ISBLANK(VLOOKUP($A1245,Courses!$A:J, COLUMN(J1245), 0)), "", VLOOKUP($A1245,Courses!$A:J, COLUMN(J1245), 0))</f>
        <v/>
      </c>
      <c r="K1245" s="57" t="str">
        <f>IF(ISBLANK(VLOOKUP($A1245,Courses!$A:K, COLUMN(K1245), 0)), "", VLOOKUP($A1245,Courses!$A:K, COLUMN(K1245), 0))</f>
        <v>pinehurst_10.zip</v>
      </c>
      <c r="L1245" s="8" t="str">
        <f>IF(ISBLANK(VLOOKUP($A1245,Courses!$A:L, COLUMN(L1245), 0)), "", VLOOKUP($A1245,Courses!$A:L, COLUMN(L1245), 0))</f>
        <v>Scott Tarcy</v>
      </c>
      <c r="M1245" s="8">
        <f>IF(ISBLANK(VLOOKUP($A1245,Courses!$A:M, COLUMN(M1245), 0)), "", VLOOKUP($A1245,Courses!$A:M, COLUMN(M1245), 0))</f>
        <v>6.3</v>
      </c>
      <c r="N1245" s="9">
        <f>IF(ISBLANK(VLOOKUP($A1245,Courses!$A:N, COLUMN(N1245), 0)), "", VLOOKUP($A1245,Courses!$A:N, COLUMN(N1245), 0))</f>
        <v>39081</v>
      </c>
      <c r="O1245" s="8" t="str">
        <f>IF(ISBLANK(VLOOKUP($A1245,Courses!$A:O, COLUMN(O1245), 0)), "", VLOOKUP($A1245,Courses!$A:O, COLUMN(O1245), 0))</f>
        <v>august</v>
      </c>
      <c r="P1245" s="8" t="str">
        <f>IF(ISBLANK(VLOOKUP($A1245,Courses!$A:P, COLUMN(P1245), 0)), "", VLOOKUP($A1245,Courses!$A:P, COLUMN(P1245), 0))</f>
        <v>augusta2001</v>
      </c>
      <c r="Q1245" s="8" t="str">
        <f>IF(ISBLANK(VLOOKUP($A1245,Courses!$A:Q, COLUMN(Q1245), 0)), "", VLOOKUP($A1245,Courses!$A:Q, COLUMN(Q1245), 0))</f>
        <v>beartooth</v>
      </c>
      <c r="R1245" s="8" t="str">
        <f>IF(ISBLANK(VLOOKUP($A1245,Courses!$A:R, COLUMN(R1245), 0)), "", VLOOKUP($A1245,Courses!$A:R, COLUMN(R1245), 0))</f>
        <v>grizzly</v>
      </c>
      <c r="S1245" s="8" t="str">
        <f>IF(ISBLANK(VLOOKUP($A1245,Courses!$A:S, COLUMN(S1245), 0)), "", VLOOKUP($A1245,Courses!$A:S, COLUMN(S1245), 0))</f>
        <v>pebblebeach</v>
      </c>
      <c r="T1245" s="8" t="str">
        <f>IF(ISBLANK(VLOOKUP($A1245,Courses!$A:T, COLUMN(T1245), 0)), "", VLOOKUP($A1245,Courses!$A:T, COLUMN(T1245), 0))</f>
        <v>sawgrass</v>
      </c>
      <c r="U1245" s="8" t="str">
        <f>IF(ISBLANK(VLOOKUP($A1245,Courses!$A:U, COLUMN(U1245), 0)), "", VLOOKUP($A1245,Courses!$A:U, COLUMN(U1245), 0))</f>
        <v>sawgrassobjects</v>
      </c>
      <c r="V1245" s="8" t="str">
        <f>IF(ISBLANK(VLOOKUP($A1245,Courses!$A:V, COLUMN(V1245), 0)), "", VLOOKUP($A1245,Courses!$A:V, COLUMN(V1245), 0))</f>
        <v>thecountryclub</v>
      </c>
      <c r="W1245" s="8" t="str">
        <f>IF(ISBLANK(VLOOKUP($A1245,Courses!$A:W, COLUMN(W1245), 0)), "", VLOOKUP($A1245,Courses!$A:W, COLUMN(W1245), 0))</f>
        <v>thecountryclub2</v>
      </c>
      <c r="X1245" s="8" t="str">
        <f>IF(ISBLANK(VLOOKUP($A1245,Courses!$A:X, COLUMN(X1245), 0)), "", VLOOKUP($A1245,Courses!$A:X, COLUMN(X1245), 0))</f>
        <v/>
      </c>
      <c r="Y1245" s="8" t="str">
        <f>IF(ISBLANK(VLOOKUP($A1245,Courses!$A:Y, COLUMN(Y1245), 0)), "", VLOOKUP($A1245,Courses!$A:Y, COLUMN(Y1245), 0))</f>
        <v/>
      </c>
      <c r="Z1245" s="8" t="str">
        <f>IF(ISBLANK(VLOOKUP($A1245,Courses!$A:Z, COLUMN(Z1245), 0)), "", VLOOKUP($A1245,Courses!$A:Z, COLUMN(Z1245), 0))</f>
        <v/>
      </c>
      <c r="AA1245" s="8" t="str">
        <f>IF(ISBLANK(VLOOKUP($A1245,Courses!$A:AA, COLUMN(AA1245), 0)), "", VLOOKUP($A1245,Courses!$A:AA, COLUMN(AA1245), 0))</f>
        <v/>
      </c>
      <c r="AB1245" s="8" t="str">
        <f>IF(ISBLANK(VLOOKUP($A1245,Courses!$A:AB, COLUMN(AB1245), 0)), "", VLOOKUP($A1245,Courses!$A:AB, COLUMN(AB1245), 0))</f>
        <v/>
      </c>
      <c r="AC1245" s="8" t="str">
        <f>IF(ISBLANK(VLOOKUP($A1245,Courses!$A:AC, COLUMN(AC1245), 0)), "", VLOOKUP($A1245,Courses!$A:AC, COLUMN(AC1245), 0))</f>
        <v/>
      </c>
      <c r="AD1245" s="8" t="str">
        <f>IF(ISBLANK(VLOOKUP($A1245,Courses!$A:AD, COLUMN(AD1245), 0)), "", VLOOKUP($A1245,Courses!$A:AD, COLUMN(AD1245), 0))</f>
        <v/>
      </c>
      <c r="AE1245" s="8" t="str">
        <f>IF(ISBLANK(VLOOKUP($A1245,Courses!$A:AE, COLUMN(AE1245), 0)), "", VLOOKUP($A1245,Courses!$A:AE, COLUMN(AE1245), 0))</f>
        <v/>
      </c>
      <c r="AF1245" s="8" t="str">
        <f>IF(ISBLANK(VLOOKUP($A1245,Courses!$A:AF, COLUMN(AF1245), 0)), "", VLOOKUP($A1245,Courses!$A:AF, COLUMN(AF1245), 0))</f>
        <v/>
      </c>
      <c r="AG1245" s="8" t="str">
        <f>IF(ISBLANK(VLOOKUP($A1245,Courses!$A:AG, COLUMN(AG1245), 0)), "", VLOOKUP($A1245,Courses!$A:AG, COLUMN(AG1245), 0))</f>
        <v>Sp</v>
      </c>
      <c r="AH1245" s="8">
        <f>IF(ISBLANK(VLOOKUP($A1245,Courses!$A:AH, COLUMN(AH1245), 0)), "", VLOOKUP($A1245,Courses!$A:AH, COLUMN(AH1245), 0))</f>
        <v>3</v>
      </c>
      <c r="AI1245" s="8" t="str">
        <f>IF(ISBLANK(VLOOKUP($A1245,Courses!$A:AI, COLUMN(AI1245), 0)), "", VLOOKUP($A1245,Courses!$A:AI, COLUMN(AI1245), 0))</f>
        <v/>
      </c>
      <c r="AJ1245" s="8" t="str">
        <f>IF(ISBLANK(VLOOKUP($A1245,Courses!$A:AJ, COLUMN(AJ1245), 0)), "", VLOOKUP($A1245,Courses!$A:AJ, COLUMN(AJ1245), 0))</f>
        <v/>
      </c>
      <c r="AK1245" s="8" t="str">
        <f>IF(ISBLANK(VLOOKUP($A1245,Courses!$A:AK, COLUMN(AK1245), 0)), "", VLOOKUP($A1245,Courses!$A:AK, COLUMN(AK1245), 0))</f>
        <v/>
      </c>
      <c r="AL1245" s="8"/>
      <c r="AM1245" s="8"/>
    </row>
    <row r="1246" spans="1:39" ht="12.75" customHeight="1">
      <c r="A1246" s="4">
        <v>965</v>
      </c>
      <c r="B1246" s="4"/>
      <c r="C1246" s="69" t="s">
        <v>2964</v>
      </c>
      <c r="D1246" s="6" t="str">
        <f>IF(ISBLANK(VLOOKUP($A1246,Courses!$A:D, COLUMN(D1246), 0)), "", VLOOKUP($A1246,Courses!$A:D, COLUMN(D1246), 0))</f>
        <v>Woodlands</v>
      </c>
      <c r="E1246" s="7" t="str">
        <f>IF(ISBLANK(VLOOKUP($A1246,Courses!$A:E, COLUMN(E1246), 0)), "", VLOOKUP($A1246,Courses!$A:E, COLUMN(E1246), 0))</f>
        <v>Real</v>
      </c>
      <c r="F1246" s="72" t="str">
        <f>IF(ISBLANK(VLOOKUP($A1246,Courses!$A:F, COLUMN(F1246), 0)), "", VLOOKUP($A1246,Courses!$A:F, COLUMN(F1246), 0))</f>
        <v>pinehurst_cc_no2_hole12.jpg</v>
      </c>
      <c r="G1246" s="72" t="str">
        <f>IF(ISBLANK(VLOOKUP($A1246,Courses!$A:G, COLUMN(G1246), 0)), "", VLOOKUP($A1246,Courses!$A:G, COLUMN(G1246), 0))</f>
        <v>pinehurst_cc_no2_hole13.jpg</v>
      </c>
      <c r="H1246" s="72" t="str">
        <f>IF(ISBLANK(VLOOKUP($A1246,Courses!$A:H, COLUMN(H1246), 0)), "", VLOOKUP($A1246,Courses!$A:H, COLUMN(H1246), 0))</f>
        <v/>
      </c>
      <c r="I1246" s="72" t="str">
        <f>IF(ISBLANK(VLOOKUP($A1246,Courses!$A:I, COLUMN(I1246), 0)), "", VLOOKUP($A1246,Courses!$A:I, COLUMN(I1246), 0))</f>
        <v/>
      </c>
      <c r="J1246" s="72" t="str">
        <f>IF(ISBLANK(VLOOKUP($A1246,Courses!$A:J, COLUMN(J1246), 0)), "", VLOOKUP($A1246,Courses!$A:J, COLUMN(J1246), 0))</f>
        <v/>
      </c>
      <c r="K1246" s="57" t="str">
        <f>IF(ISBLANK(VLOOKUP($A1246,Courses!$A:K, COLUMN(K1246), 0)), "", VLOOKUP($A1246,Courses!$A:K, COLUMN(K1246), 0))</f>
        <v>pinehurst_cc.zip</v>
      </c>
      <c r="L1246" s="8" t="str">
        <f>IF(ISBLANK(VLOOKUP($A1246,Courses!$A:L, COLUMN(L1246), 0)), "", VLOOKUP($A1246,Courses!$A:L, COLUMN(L1246), 0))</f>
        <v>Smak2000</v>
      </c>
      <c r="M1246" s="8">
        <f>IF(ISBLANK(VLOOKUP($A1246,Courses!$A:M, COLUMN(M1246), 0)), "", VLOOKUP($A1246,Courses!$A:M, COLUMN(M1246), 0))</f>
        <v>32.4</v>
      </c>
      <c r="N1246" s="9">
        <f>IF(ISBLANK(VLOOKUP($A1246,Courses!$A:N, COLUMN(N1246), 0)), "", VLOOKUP($A1246,Courses!$A:N, COLUMN(N1246), 0))</f>
        <v>37277</v>
      </c>
      <c r="O1246" s="8" t="str">
        <f>IF(ISBLANK(VLOOKUP($A1246,Courses!$A:O, COLUMN(O1246), 0)), "", VLOOKUP($A1246,Courses!$A:O, COLUMN(O1246), 0))</f>
        <v>harbour</v>
      </c>
      <c r="P1246" s="8" t="str">
        <f>IF(ISBLANK(VLOOKUP($A1246,Courses!$A:P, COLUMN(P1246), 0)), "", VLOOKUP($A1246,Courses!$A:P, COLUMN(P1246), 0))</f>
        <v>pinehurst_2</v>
      </c>
      <c r="Q1246" s="8" t="str">
        <f>IF(ISBLANK(VLOOKUP($A1246,Courses!$A:Q, COLUMN(Q1246), 0)), "", VLOOKUP($A1246,Courses!$A:Q, COLUMN(Q1246), 0))</f>
        <v>smakblend</v>
      </c>
      <c r="R1246" s="8" t="str">
        <f>IF(ISBLANK(VLOOKUP($A1246,Courses!$A:R, COLUMN(R1246), 0)), "", VLOOKUP($A1246,Courses!$A:R, COLUMN(R1246), 0))</f>
        <v>smakblend2</v>
      </c>
      <c r="S1246" s="8" t="str">
        <f>IF(ISBLANK(VLOOKUP($A1246,Courses!$A:S, COLUMN(S1246), 0)), "", VLOOKUP($A1246,Courses!$A:S, COLUMN(S1246), 0))</f>
        <v>smakblend3</v>
      </c>
      <c r="T1246" s="8" t="str">
        <f>IF(ISBLANK(VLOOKUP($A1246,Courses!$A:T, COLUMN(T1246), 0)), "", VLOOKUP($A1246,Courses!$A:T, COLUMN(T1246), 0))</f>
        <v/>
      </c>
      <c r="U1246" s="8" t="str">
        <f>IF(ISBLANK(VLOOKUP($A1246,Courses!$A:U, COLUMN(U1246), 0)), "", VLOOKUP($A1246,Courses!$A:U, COLUMN(U1246), 0))</f>
        <v/>
      </c>
      <c r="V1246" s="8" t="str">
        <f>IF(ISBLANK(VLOOKUP($A1246,Courses!$A:V, COLUMN(V1246), 0)), "", VLOOKUP($A1246,Courses!$A:V, COLUMN(V1246), 0))</f>
        <v/>
      </c>
      <c r="W1246" s="8" t="str">
        <f>IF(ISBLANK(VLOOKUP($A1246,Courses!$A:W, COLUMN(W1246), 0)), "", VLOOKUP($A1246,Courses!$A:W, COLUMN(W1246), 0))</f>
        <v/>
      </c>
      <c r="X1246" s="8" t="str">
        <f>IF(ISBLANK(VLOOKUP($A1246,Courses!$A:X, COLUMN(X1246), 0)), "", VLOOKUP($A1246,Courses!$A:X, COLUMN(X1246), 0))</f>
        <v/>
      </c>
      <c r="Y1246" s="8" t="str">
        <f>IF(ISBLANK(VLOOKUP($A1246,Courses!$A:Y, COLUMN(Y1246), 0)), "", VLOOKUP($A1246,Courses!$A:Y, COLUMN(Y1246), 0))</f>
        <v/>
      </c>
      <c r="Z1246" s="8" t="str">
        <f>IF(ISBLANK(VLOOKUP($A1246,Courses!$A:Z, COLUMN(Z1246), 0)), "", VLOOKUP($A1246,Courses!$A:Z, COLUMN(Z1246), 0))</f>
        <v/>
      </c>
      <c r="AA1246" s="8" t="str">
        <f>IF(ISBLANK(VLOOKUP($A1246,Courses!$A:AA, COLUMN(AA1246), 0)), "", VLOOKUP($A1246,Courses!$A:AA, COLUMN(AA1246), 0))</f>
        <v/>
      </c>
      <c r="AB1246" s="8" t="str">
        <f>IF(ISBLANK(VLOOKUP($A1246,Courses!$A:AB, COLUMN(AB1246), 0)), "", VLOOKUP($A1246,Courses!$A:AB, COLUMN(AB1246), 0))</f>
        <v/>
      </c>
      <c r="AC1246" s="8" t="str">
        <f>IF(ISBLANK(VLOOKUP($A1246,Courses!$A:AC, COLUMN(AC1246), 0)), "", VLOOKUP($A1246,Courses!$A:AC, COLUMN(AC1246), 0))</f>
        <v/>
      </c>
      <c r="AD1246" s="8" t="str">
        <f>IF(ISBLANK(VLOOKUP($A1246,Courses!$A:AD, COLUMN(AD1246), 0)), "", VLOOKUP($A1246,Courses!$A:AD, COLUMN(AD1246), 0))</f>
        <v/>
      </c>
      <c r="AE1246" s="8" t="str">
        <f>IF(ISBLANK(VLOOKUP($A1246,Courses!$A:AE, COLUMN(AE1246), 0)), "", VLOOKUP($A1246,Courses!$A:AE, COLUMN(AE1246), 0))</f>
        <v/>
      </c>
      <c r="AF1246" s="8" t="str">
        <f>IF(ISBLANK(VLOOKUP($A1246,Courses!$A:AF, COLUMN(AF1246), 0)), "", VLOOKUP($A1246,Courses!$A:AF, COLUMN(AF1246), 0))</f>
        <v/>
      </c>
      <c r="AG1246" s="8">
        <f>IF(ISBLANK(VLOOKUP($A1246,Courses!$A:AG, COLUMN(AG1246), 0)), "", VLOOKUP($A1246,Courses!$A:AG, COLUMN(AG1246), 0))</f>
        <v>12</v>
      </c>
      <c r="AH1246" s="8">
        <f>IF(ISBLANK(VLOOKUP($A1246,Courses!$A:AH, COLUMN(AH1246), 0)), "", VLOOKUP($A1246,Courses!$A:AH, COLUMN(AH1246), 0))</f>
        <v>13</v>
      </c>
      <c r="AI1246" s="8" t="str">
        <f>IF(ISBLANK(VLOOKUP($A1246,Courses!$A:AI, COLUMN(AI1246), 0)), "", VLOOKUP($A1246,Courses!$A:AI, COLUMN(AI1246), 0))</f>
        <v/>
      </c>
      <c r="AJ1246" s="8" t="str">
        <f>IF(ISBLANK(VLOOKUP($A1246,Courses!$A:AJ, COLUMN(AJ1246), 0)), "", VLOOKUP($A1246,Courses!$A:AJ, COLUMN(AJ1246), 0))</f>
        <v/>
      </c>
      <c r="AK1246" s="8" t="str">
        <f>IF(ISBLANK(VLOOKUP($A1246,Courses!$A:AK, COLUMN(AK1246), 0)), "", VLOOKUP($A1246,Courses!$A:AK, COLUMN(AK1246), 0))</f>
        <v/>
      </c>
      <c r="AL1246" s="8"/>
      <c r="AM1246" s="8"/>
    </row>
    <row r="1247" spans="1:39" ht="12.75" customHeight="1">
      <c r="A1247" s="4">
        <v>1142</v>
      </c>
      <c r="B1247" s="4"/>
      <c r="C1247" s="69" t="s">
        <v>2967</v>
      </c>
      <c r="D1247" s="6" t="str">
        <f>IF(ISBLANK(VLOOKUP($A1247,Courses!$A:D, COLUMN(D1247), 0)), "", VLOOKUP($A1247,Courses!$A:D, COLUMN(D1247), 0))</f>
        <v>Lakeside</v>
      </c>
      <c r="E1247" s="7" t="str">
        <f>IF(ISBLANK(VLOOKUP($A1247,Courses!$A:E, COLUMN(E1247), 0)), "", VLOOKUP($A1247,Courses!$A:E, COLUMN(E1247), 0))</f>
        <v/>
      </c>
      <c r="F1247" s="72" t="str">
        <f>IF(ISBLANK(VLOOKUP($A1247,Courses!$A:F, COLUMN(F1247), 0)), "", VLOOKUP($A1247,Courses!$A:F, COLUMN(F1247), 0))</f>
        <v>pinery_narrows_splash.jpg</v>
      </c>
      <c r="G1247" s="72" t="str">
        <f>IF(ISBLANK(VLOOKUP($A1247,Courses!$A:G, COLUMN(G1247), 0)), "", VLOOKUP($A1247,Courses!$A:G, COLUMN(G1247), 0))</f>
        <v>pinery_narrows_hole01.jpg</v>
      </c>
      <c r="H1247" s="72" t="str">
        <f>IF(ISBLANK(VLOOKUP($A1247,Courses!$A:H, COLUMN(H1247), 0)), "", VLOOKUP($A1247,Courses!$A:H, COLUMN(H1247), 0))</f>
        <v/>
      </c>
      <c r="I1247" s="72" t="str">
        <f>IF(ISBLANK(VLOOKUP($A1247,Courses!$A:I, COLUMN(I1247), 0)), "", VLOOKUP($A1247,Courses!$A:I, COLUMN(I1247), 0))</f>
        <v/>
      </c>
      <c r="J1247" s="72" t="str">
        <f>IF(ISBLANK(VLOOKUP($A1247,Courses!$A:J, COLUMN(J1247), 0)), "", VLOOKUP($A1247,Courses!$A:J, COLUMN(J1247), 0))</f>
        <v/>
      </c>
      <c r="K1247" s="57" t="str">
        <f>IF(ISBLANK(VLOOKUP($A1247,Courses!$A:K, COLUMN(K1247), 0)), "", VLOOKUP($A1247,Courses!$A:K, COLUMN(K1247), 0))</f>
        <v>pinery_narrows_v3.zip</v>
      </c>
      <c r="L1247" s="8" t="str">
        <f>IF(ISBLANK(VLOOKUP($A1247,Courses!$A:L, COLUMN(L1247), 0)), "", VLOOKUP($A1247,Courses!$A:L, COLUMN(L1247), 0))</f>
        <v>Dale Somerfelt</v>
      </c>
      <c r="M1247" s="8">
        <f>IF(ISBLANK(VLOOKUP($A1247,Courses!$A:M, COLUMN(M1247), 0)), "", VLOOKUP($A1247,Courses!$A:M, COLUMN(M1247), 0))</f>
        <v>14</v>
      </c>
      <c r="N1247" s="9">
        <f>IF(ISBLANK(VLOOKUP($A1247,Courses!$A:N, COLUMN(N1247), 0)), "", VLOOKUP($A1247,Courses!$A:N, COLUMN(N1247), 0))</f>
        <v>37945</v>
      </c>
      <c r="O1247" s="8" t="str">
        <f>IF(ISBLANK(VLOOKUP($A1247,Courses!$A:O, COLUMN(O1247), 0)), "", VLOOKUP($A1247,Courses!$A:O, COLUMN(O1247), 0))</f>
        <v>barrenhills</v>
      </c>
      <c r="P1247" s="8" t="str">
        <f>IF(ISBLANK(VLOOKUP($A1247,Courses!$A:P, COLUMN(P1247), 0)), "", VLOOKUP($A1247,Courses!$A:P, COLUMN(P1247), 0))</f>
        <v>midwest</v>
      </c>
      <c r="Q1247" s="8" t="str">
        <f>IF(ISBLANK(VLOOKUP($A1247,Courses!$A:Q, COLUMN(Q1247), 0)), "", VLOOKUP($A1247,Courses!$A:Q, COLUMN(Q1247), 0))</f>
        <v>northamerican</v>
      </c>
      <c r="R1247" s="8" t="str">
        <f>IF(ISBLANK(VLOOKUP($A1247,Courses!$A:R, COLUMN(R1247), 0)), "", VLOOKUP($A1247,Courses!$A:R, COLUMN(R1247), 0))</f>
        <v>pinery</v>
      </c>
      <c r="S1247" s="8" t="str">
        <f>IF(ISBLANK(VLOOKUP($A1247,Courses!$A:S, COLUMN(S1247), 0)), "", VLOOKUP($A1247,Courses!$A:S, COLUMN(S1247), 0))</f>
        <v>thelegacy</v>
      </c>
      <c r="T1247" s="8" t="str">
        <f>IF(ISBLANK(VLOOKUP($A1247,Courses!$A:T, COLUMN(T1247), 0)), "", VLOOKUP($A1247,Courses!$A:T, COLUMN(T1247), 0))</f>
        <v/>
      </c>
      <c r="U1247" s="8" t="str">
        <f>IF(ISBLANK(VLOOKUP($A1247,Courses!$A:U, COLUMN(U1247), 0)), "", VLOOKUP($A1247,Courses!$A:U, COLUMN(U1247), 0))</f>
        <v/>
      </c>
      <c r="V1247" s="8" t="str">
        <f>IF(ISBLANK(VLOOKUP($A1247,Courses!$A:V, COLUMN(V1247), 0)), "", VLOOKUP($A1247,Courses!$A:V, COLUMN(V1247), 0))</f>
        <v/>
      </c>
      <c r="W1247" s="8" t="str">
        <f>IF(ISBLANK(VLOOKUP($A1247,Courses!$A:W, COLUMN(W1247), 0)), "", VLOOKUP($A1247,Courses!$A:W, COLUMN(W1247), 0))</f>
        <v/>
      </c>
      <c r="X1247" s="8" t="str">
        <f>IF(ISBLANK(VLOOKUP($A1247,Courses!$A:X, COLUMN(X1247), 0)), "", VLOOKUP($A1247,Courses!$A:X, COLUMN(X1247), 0))</f>
        <v/>
      </c>
      <c r="Y1247" s="8" t="str">
        <f>IF(ISBLANK(VLOOKUP($A1247,Courses!$A:Y, COLUMN(Y1247), 0)), "", VLOOKUP($A1247,Courses!$A:Y, COLUMN(Y1247), 0))</f>
        <v/>
      </c>
      <c r="Z1247" s="8" t="str">
        <f>IF(ISBLANK(VLOOKUP($A1247,Courses!$A:Z, COLUMN(Z1247), 0)), "", VLOOKUP($A1247,Courses!$A:Z, COLUMN(Z1247), 0))</f>
        <v/>
      </c>
      <c r="AA1247" s="8" t="str">
        <f>IF(ISBLANK(VLOOKUP($A1247,Courses!$A:AA, COLUMN(AA1247), 0)), "", VLOOKUP($A1247,Courses!$A:AA, COLUMN(AA1247), 0))</f>
        <v/>
      </c>
      <c r="AB1247" s="8" t="str">
        <f>IF(ISBLANK(VLOOKUP($A1247,Courses!$A:AB, COLUMN(AB1247), 0)), "", VLOOKUP($A1247,Courses!$A:AB, COLUMN(AB1247), 0))</f>
        <v/>
      </c>
      <c r="AC1247" s="8" t="str">
        <f>IF(ISBLANK(VLOOKUP($A1247,Courses!$A:AC, COLUMN(AC1247), 0)), "", VLOOKUP($A1247,Courses!$A:AC, COLUMN(AC1247), 0))</f>
        <v/>
      </c>
      <c r="AD1247" s="8" t="str">
        <f>IF(ISBLANK(VLOOKUP($A1247,Courses!$A:AD, COLUMN(AD1247), 0)), "", VLOOKUP($A1247,Courses!$A:AD, COLUMN(AD1247), 0))</f>
        <v/>
      </c>
      <c r="AE1247" s="8" t="str">
        <f>IF(ISBLANK(VLOOKUP($A1247,Courses!$A:AE, COLUMN(AE1247), 0)), "", VLOOKUP($A1247,Courses!$A:AE, COLUMN(AE1247), 0))</f>
        <v/>
      </c>
      <c r="AF1247" s="8" t="str">
        <f>IF(ISBLANK(VLOOKUP($A1247,Courses!$A:AF, COLUMN(AF1247), 0)), "", VLOOKUP($A1247,Courses!$A:AF, COLUMN(AF1247), 0))</f>
        <v/>
      </c>
      <c r="AG1247" s="8" t="str">
        <f>IF(ISBLANK(VLOOKUP($A1247,Courses!$A:AG, COLUMN(AG1247), 0)), "", VLOOKUP($A1247,Courses!$A:AG, COLUMN(AG1247), 0))</f>
        <v>Sp</v>
      </c>
      <c r="AH1247" s="8">
        <f>IF(ISBLANK(VLOOKUP($A1247,Courses!$A:AH, COLUMN(AH1247), 0)), "", VLOOKUP($A1247,Courses!$A:AH, COLUMN(AH1247), 0))</f>
        <v>1</v>
      </c>
      <c r="AI1247" s="8" t="str">
        <f>IF(ISBLANK(VLOOKUP($A1247,Courses!$A:AI, COLUMN(AI1247), 0)), "", VLOOKUP($A1247,Courses!$A:AI, COLUMN(AI1247), 0))</f>
        <v/>
      </c>
      <c r="AJ1247" s="8" t="str">
        <f>IF(ISBLANK(VLOOKUP($A1247,Courses!$A:AJ, COLUMN(AJ1247), 0)), "", VLOOKUP($A1247,Courses!$A:AJ, COLUMN(AJ1247), 0))</f>
        <v/>
      </c>
      <c r="AK1247" s="8" t="str">
        <f>IF(ISBLANK(VLOOKUP($A1247,Courses!$A:AK, COLUMN(AK1247), 0)), "", VLOOKUP($A1247,Courses!$A:AK, COLUMN(AK1247), 0))</f>
        <v/>
      </c>
      <c r="AL1247" s="8"/>
      <c r="AM1247" s="8"/>
    </row>
    <row r="1248" spans="1:39" ht="12.75" customHeight="1">
      <c r="A1248" s="4">
        <v>1166</v>
      </c>
      <c r="B1248" s="4"/>
      <c r="C1248" s="69" t="s">
        <v>2970</v>
      </c>
      <c r="D1248" s="6" t="str">
        <f>IF(ISBLANK(VLOOKUP($A1248,Courses!$A:D, COLUMN(D1248), 0)), "", VLOOKUP($A1248,Courses!$A:D, COLUMN(D1248), 0))</f>
        <v>Mtn valley</v>
      </c>
      <c r="E1248" s="7" t="str">
        <f>IF(ISBLANK(VLOOKUP($A1248,Courses!$A:E, COLUMN(E1248), 0)), "", VLOOKUP($A1248,Courses!$A:E, COLUMN(E1248), 0))</f>
        <v/>
      </c>
      <c r="F1248" s="72" t="str">
        <f>IF(ISBLANK(VLOOKUP($A1248,Courses!$A:F, COLUMN(F1248), 0)), "", VLOOKUP($A1248,Courses!$A:F, COLUMN(F1248), 0))</f>
        <v>pines_and_water_course2_splash.jpg</v>
      </c>
      <c r="G1248" s="72" t="str">
        <f>IF(ISBLANK(VLOOKUP($A1248,Courses!$A:G, COLUMN(G1248), 0)), "", VLOOKUP($A1248,Courses!$A:G, COLUMN(G1248), 0))</f>
        <v>pines_and_water_course2_hole01.jpg</v>
      </c>
      <c r="H1248" s="72" t="str">
        <f>IF(ISBLANK(VLOOKUP($A1248,Courses!$A:H, COLUMN(H1248), 0)), "", VLOOKUP($A1248,Courses!$A:H, COLUMN(H1248), 0))</f>
        <v/>
      </c>
      <c r="I1248" s="72" t="str">
        <f>IF(ISBLANK(VLOOKUP($A1248,Courses!$A:I, COLUMN(I1248), 0)), "", VLOOKUP($A1248,Courses!$A:I, COLUMN(I1248), 0))</f>
        <v/>
      </c>
      <c r="J1248" s="72" t="str">
        <f>IF(ISBLANK(VLOOKUP($A1248,Courses!$A:J, COLUMN(J1248), 0)), "", VLOOKUP($A1248,Courses!$A:J, COLUMN(J1248), 0))</f>
        <v/>
      </c>
      <c r="K1248" s="57" t="str">
        <f>IF(ISBLANK(VLOOKUP($A1248,Courses!$A:K, COLUMN(K1248), 0)), "", VLOOKUP($A1248,Courses!$A:K, COLUMN(K1248), 0))</f>
        <v>pines_and_water_course2.zip</v>
      </c>
      <c r="L1248" s="8" t="str">
        <f>IF(ISBLANK(VLOOKUP($A1248,Courses!$A:L, COLUMN(L1248), 0)), "", VLOOKUP($A1248,Courses!$A:L, COLUMN(L1248), 0))</f>
        <v>Ogilvy2</v>
      </c>
      <c r="M1248" s="8">
        <f>IF(ISBLANK(VLOOKUP($A1248,Courses!$A:M, COLUMN(M1248), 0)), "", VLOOKUP($A1248,Courses!$A:M, COLUMN(M1248), 0))</f>
        <v>24.6</v>
      </c>
      <c r="N1248" s="9">
        <f>IF(ISBLANK(VLOOKUP($A1248,Courses!$A:N, COLUMN(N1248), 0)), "", VLOOKUP($A1248,Courses!$A:N, COLUMN(N1248), 0))</f>
        <v>38781</v>
      </c>
      <c r="O1248" s="8" t="str">
        <f>IF(ISBLANK(VLOOKUP($A1248,Courses!$A:O, COLUMN(O1248), 0)), "", VLOOKUP($A1248,Courses!$A:O, COLUMN(O1248), 0))</f>
        <v>augusta2001</v>
      </c>
      <c r="P1248" s="8" t="str">
        <f>IF(ISBLANK(VLOOKUP($A1248,Courses!$A:P, COLUMN(P1248), 0)), "", VLOOKUP($A1248,Courses!$A:P, COLUMN(P1248), 0))</f>
        <v>bethpage1</v>
      </c>
      <c r="Q1248" s="8" t="str">
        <f>IF(ISBLANK(VLOOKUP($A1248,Courses!$A:Q, COLUMN(Q1248), 0)), "", VLOOKUP($A1248,Courses!$A:Q, COLUMN(Q1248), 0))</f>
        <v>northamerican</v>
      </c>
      <c r="R1248" s="8" t="str">
        <f>IF(ISBLANK(VLOOKUP($A1248,Courses!$A:R, COLUMN(R1248), 0)), "", VLOOKUP($A1248,Courses!$A:R, COLUMN(R1248), 0))</f>
        <v>pebblebeach</v>
      </c>
      <c r="S1248" s="8" t="str">
        <f>IF(ISBLANK(VLOOKUP($A1248,Courses!$A:S, COLUMN(S1248), 0)), "", VLOOKUP($A1248,Courses!$A:S, COLUMN(S1248), 0))</f>
        <v>portmarnock</v>
      </c>
      <c r="T1248" s="8" t="str">
        <f>IF(ISBLANK(VLOOKUP($A1248,Courses!$A:T, COLUMN(T1248), 0)), "", VLOOKUP($A1248,Courses!$A:T, COLUMN(T1248), 0))</f>
        <v/>
      </c>
      <c r="U1248" s="8" t="str">
        <f>IF(ISBLANK(VLOOKUP($A1248,Courses!$A:U, COLUMN(U1248), 0)), "", VLOOKUP($A1248,Courses!$A:U, COLUMN(U1248), 0))</f>
        <v/>
      </c>
      <c r="V1248" s="8" t="str">
        <f>IF(ISBLANK(VLOOKUP($A1248,Courses!$A:V, COLUMN(V1248), 0)), "", VLOOKUP($A1248,Courses!$A:V, COLUMN(V1248), 0))</f>
        <v/>
      </c>
      <c r="W1248" s="8" t="str">
        <f>IF(ISBLANK(VLOOKUP($A1248,Courses!$A:W, COLUMN(W1248), 0)), "", VLOOKUP($A1248,Courses!$A:W, COLUMN(W1248), 0))</f>
        <v/>
      </c>
      <c r="X1248" s="8" t="str">
        <f>IF(ISBLANK(VLOOKUP($A1248,Courses!$A:X, COLUMN(X1248), 0)), "", VLOOKUP($A1248,Courses!$A:X, COLUMN(X1248), 0))</f>
        <v/>
      </c>
      <c r="Y1248" s="8" t="str">
        <f>IF(ISBLANK(VLOOKUP($A1248,Courses!$A:Y, COLUMN(Y1248), 0)), "", VLOOKUP($A1248,Courses!$A:Y, COLUMN(Y1248), 0))</f>
        <v/>
      </c>
      <c r="Z1248" s="8" t="str">
        <f>IF(ISBLANK(VLOOKUP($A1248,Courses!$A:Z, COLUMN(Z1248), 0)), "", VLOOKUP($A1248,Courses!$A:Z, COLUMN(Z1248), 0))</f>
        <v/>
      </c>
      <c r="AA1248" s="8" t="str">
        <f>IF(ISBLANK(VLOOKUP($A1248,Courses!$A:AA, COLUMN(AA1248), 0)), "", VLOOKUP($A1248,Courses!$A:AA, COLUMN(AA1248), 0))</f>
        <v/>
      </c>
      <c r="AB1248" s="8" t="str">
        <f>IF(ISBLANK(VLOOKUP($A1248,Courses!$A:AB, COLUMN(AB1248), 0)), "", VLOOKUP($A1248,Courses!$A:AB, COLUMN(AB1248), 0))</f>
        <v/>
      </c>
      <c r="AC1248" s="8" t="str">
        <f>IF(ISBLANK(VLOOKUP($A1248,Courses!$A:AC, COLUMN(AC1248), 0)), "", VLOOKUP($A1248,Courses!$A:AC, COLUMN(AC1248), 0))</f>
        <v/>
      </c>
      <c r="AD1248" s="8" t="str">
        <f>IF(ISBLANK(VLOOKUP($A1248,Courses!$A:AD, COLUMN(AD1248), 0)), "", VLOOKUP($A1248,Courses!$A:AD, COLUMN(AD1248), 0))</f>
        <v/>
      </c>
      <c r="AE1248" s="8" t="str">
        <f>IF(ISBLANK(VLOOKUP($A1248,Courses!$A:AE, COLUMN(AE1248), 0)), "", VLOOKUP($A1248,Courses!$A:AE, COLUMN(AE1248), 0))</f>
        <v/>
      </c>
      <c r="AF1248" s="8" t="str">
        <f>IF(ISBLANK(VLOOKUP($A1248,Courses!$A:AF, COLUMN(AF1248), 0)), "", VLOOKUP($A1248,Courses!$A:AF, COLUMN(AF1248), 0))</f>
        <v/>
      </c>
      <c r="AG1248" s="8" t="str">
        <f>IF(ISBLANK(VLOOKUP($A1248,Courses!$A:AG, COLUMN(AG1248), 0)), "", VLOOKUP($A1248,Courses!$A:AG, COLUMN(AG1248), 0))</f>
        <v>Sp</v>
      </c>
      <c r="AH1248" s="8">
        <f>IF(ISBLANK(VLOOKUP($A1248,Courses!$A:AH, COLUMN(AH1248), 0)), "", VLOOKUP($A1248,Courses!$A:AH, COLUMN(AH1248), 0))</f>
        <v>1</v>
      </c>
      <c r="AI1248" s="8" t="str">
        <f>IF(ISBLANK(VLOOKUP($A1248,Courses!$A:AI, COLUMN(AI1248), 0)), "", VLOOKUP($A1248,Courses!$A:AI, COLUMN(AI1248), 0))</f>
        <v/>
      </c>
      <c r="AJ1248" s="8" t="str">
        <f>IF(ISBLANK(VLOOKUP($A1248,Courses!$A:AJ, COLUMN(AJ1248), 0)), "", VLOOKUP($A1248,Courses!$A:AJ, COLUMN(AJ1248), 0))</f>
        <v/>
      </c>
      <c r="AK1248" s="8" t="str">
        <f>IF(ISBLANK(VLOOKUP($A1248,Courses!$A:AK, COLUMN(AK1248), 0)), "", VLOOKUP($A1248,Courses!$A:AK, COLUMN(AK1248), 0))</f>
        <v/>
      </c>
      <c r="AL1248" s="8"/>
      <c r="AM1248" s="8"/>
    </row>
    <row r="1249" spans="1:39" ht="12.75" customHeight="1">
      <c r="A1249" s="4">
        <v>1406</v>
      </c>
      <c r="B1249" s="4"/>
      <c r="C1249" s="69" t="s">
        <v>8565</v>
      </c>
      <c r="D1249" s="6" t="str">
        <f>IF(ISBLANK(VLOOKUP($A1249,Courses!$A:D, COLUMN(D1249), 0)), "", VLOOKUP($A1249,Courses!$A:D, COLUMN(D1249), 0))</f>
        <v>Desert</v>
      </c>
      <c r="E1249" s="7" t="str">
        <f>IF(ISBLANK(VLOOKUP($A1249,Courses!$A:E, COLUMN(E1249), 0)), "", VLOOKUP($A1249,Courses!$A:E, COLUMN(E1249), 0))</f>
        <v/>
      </c>
      <c r="F1249" s="72" t="str">
        <f>IF(ISBLANK(VLOOKUP($A1249,Courses!$A:F, COLUMN(F1249), 0)), "", VLOOKUP($A1249,Courses!$A:F, COLUMN(F1249), 0))</f>
        <v>the_pines_at_red_mesa_splash.jpg</v>
      </c>
      <c r="G1249" s="72" t="str">
        <f>IF(ISBLANK(VLOOKUP($A1249,Courses!$A:G, COLUMN(G1249), 0)), "", VLOOKUP($A1249,Courses!$A:G, COLUMN(G1249), 0))</f>
        <v>the_pines_at_red_mesa_hole06.jpg</v>
      </c>
      <c r="H1249" s="72" t="str">
        <f>IF(ISBLANK(VLOOKUP($A1249,Courses!$A:H, COLUMN(H1249), 0)), "", VLOOKUP($A1249,Courses!$A:H, COLUMN(H1249), 0))</f>
        <v/>
      </c>
      <c r="I1249" s="72" t="str">
        <f>IF(ISBLANK(VLOOKUP($A1249,Courses!$A:I, COLUMN(I1249), 0)), "", VLOOKUP($A1249,Courses!$A:I, COLUMN(I1249), 0))</f>
        <v/>
      </c>
      <c r="J1249" s="72" t="str">
        <f>IF(ISBLANK(VLOOKUP($A1249,Courses!$A:J, COLUMN(J1249), 0)), "", VLOOKUP($A1249,Courses!$A:J, COLUMN(J1249), 0))</f>
        <v/>
      </c>
      <c r="K1249" s="57" t="str">
        <f>IF(ISBLANK(VLOOKUP($A1249,Courses!$A:K, COLUMN(K1249), 0)), "", VLOOKUP($A1249,Courses!$A:K, COLUMN(K1249), 0))</f>
        <v>the_pines_at_red_mesa.zip</v>
      </c>
      <c r="L1249" s="8" t="str">
        <f>IF(ISBLANK(VLOOKUP($A1249,Courses!$A:L, COLUMN(L1249), 0)), "", VLOOKUP($A1249,Courses!$A:L, COLUMN(L1249), 0))</f>
        <v>Jeff Helton</v>
      </c>
      <c r="M1249" s="8">
        <f>IF(ISBLANK(VLOOKUP($A1249,Courses!$A:M, COLUMN(M1249), 0)), "", VLOOKUP($A1249,Courses!$A:M, COLUMN(M1249), 0))</f>
        <v>15.4</v>
      </c>
      <c r="N1249" s="9">
        <f>IF(ISBLANK(VLOOKUP($A1249,Courses!$A:N, COLUMN(N1249), 0)), "", VLOOKUP($A1249,Courses!$A:N, COLUMN(N1249), 0))</f>
        <v>37203</v>
      </c>
      <c r="O1249" s="8" t="str">
        <f>IF(ISBLANK(VLOOKUP($A1249,Courses!$A:O, COLUMN(O1249), 0)), "", VLOOKUP($A1249,Courses!$A:O, COLUMN(O1249), 0))</f>
        <v>beartooth</v>
      </c>
      <c r="P1249" s="8" t="str">
        <f>IF(ISBLANK(VLOOKUP($A1249,Courses!$A:P, COLUMN(P1249), 0)), "", VLOOKUP($A1249,Courses!$A:P, COLUMN(P1249), 0))</f>
        <v>cactusmirage</v>
      </c>
      <c r="Q1249" s="8" t="str">
        <f>IF(ISBLANK(VLOOKUP($A1249,Courses!$A:Q, COLUMN(Q1249), 0)), "", VLOOKUP($A1249,Courses!$A:Q, COLUMN(Q1249), 0))</f>
        <v>magallowaymountainver2</v>
      </c>
      <c r="R1249" s="8" t="str">
        <f>IF(ISBLANK(VLOOKUP($A1249,Courses!$A:R, COLUMN(R1249), 0)), "", VLOOKUP($A1249,Courses!$A:R, COLUMN(R1249), 0))</f>
        <v>midwest</v>
      </c>
      <c r="S1249" s="8" t="str">
        <f>IF(ISBLANK(VLOOKUP($A1249,Courses!$A:S, COLUMN(S1249), 0)), "", VLOOKUP($A1249,Courses!$A:S, COLUMN(S1249), 0))</f>
        <v>pebblebeach</v>
      </c>
      <c r="T1249" s="8" t="str">
        <f>IF(ISBLANK(VLOOKUP($A1249,Courses!$A:T, COLUMN(T1249), 0)), "", VLOOKUP($A1249,Courses!$A:T, COLUMN(T1249), 0))</f>
        <v>pinesredmesa</v>
      </c>
      <c r="U1249" s="8" t="str">
        <f>IF(ISBLANK(VLOOKUP($A1249,Courses!$A:U, COLUMN(U1249), 0)), "", VLOOKUP($A1249,Courses!$A:U, COLUMN(U1249), 0))</f>
        <v>scottsdaletextures</v>
      </c>
      <c r="V1249" s="8" t="str">
        <f>IF(ISBLANK(VLOOKUP($A1249,Courses!$A:V, COLUMN(V1249), 0)), "", VLOOKUP($A1249,Courses!$A:V, COLUMN(V1249), 0))</f>
        <v/>
      </c>
      <c r="W1249" s="8" t="str">
        <f>IF(ISBLANK(VLOOKUP($A1249,Courses!$A:W, COLUMN(W1249), 0)), "", VLOOKUP($A1249,Courses!$A:W, COLUMN(W1249), 0))</f>
        <v/>
      </c>
      <c r="X1249" s="8" t="str">
        <f>IF(ISBLANK(VLOOKUP($A1249,Courses!$A:X, COLUMN(X1249), 0)), "", VLOOKUP($A1249,Courses!$A:X, COLUMN(X1249), 0))</f>
        <v/>
      </c>
      <c r="Y1249" s="8" t="str">
        <f>IF(ISBLANK(VLOOKUP($A1249,Courses!$A:Y, COLUMN(Y1249), 0)), "", VLOOKUP($A1249,Courses!$A:Y, COLUMN(Y1249), 0))</f>
        <v/>
      </c>
      <c r="Z1249" s="8" t="str">
        <f>IF(ISBLANK(VLOOKUP($A1249,Courses!$A:Z, COLUMN(Z1249), 0)), "", VLOOKUP($A1249,Courses!$A:Z, COLUMN(Z1249), 0))</f>
        <v/>
      </c>
      <c r="AA1249" s="8" t="str">
        <f>IF(ISBLANK(VLOOKUP($A1249,Courses!$A:AA, COLUMN(AA1249), 0)), "", VLOOKUP($A1249,Courses!$A:AA, COLUMN(AA1249), 0))</f>
        <v/>
      </c>
      <c r="AB1249" s="8" t="str">
        <f>IF(ISBLANK(VLOOKUP($A1249,Courses!$A:AB, COLUMN(AB1249), 0)), "", VLOOKUP($A1249,Courses!$A:AB, COLUMN(AB1249), 0))</f>
        <v/>
      </c>
      <c r="AC1249" s="8" t="str">
        <f>IF(ISBLANK(VLOOKUP($A1249,Courses!$A:AC, COLUMN(AC1249), 0)), "", VLOOKUP($A1249,Courses!$A:AC, COLUMN(AC1249), 0))</f>
        <v/>
      </c>
      <c r="AD1249" s="8" t="str">
        <f>IF(ISBLANK(VLOOKUP($A1249,Courses!$A:AD, COLUMN(AD1249), 0)), "", VLOOKUP($A1249,Courses!$A:AD, COLUMN(AD1249), 0))</f>
        <v/>
      </c>
      <c r="AE1249" s="8" t="str">
        <f>IF(ISBLANK(VLOOKUP($A1249,Courses!$A:AE, COLUMN(AE1249), 0)), "", VLOOKUP($A1249,Courses!$A:AE, COLUMN(AE1249), 0))</f>
        <v/>
      </c>
      <c r="AF1249" s="8" t="str">
        <f>IF(ISBLANK(VLOOKUP($A1249,Courses!$A:AF, COLUMN(AF1249), 0)), "", VLOOKUP($A1249,Courses!$A:AF, COLUMN(AF1249), 0))</f>
        <v/>
      </c>
      <c r="AG1249" s="8" t="str">
        <f>IF(ISBLANK(VLOOKUP($A1249,Courses!$A:AG, COLUMN(AG1249), 0)), "", VLOOKUP($A1249,Courses!$A:AG, COLUMN(AG1249), 0))</f>
        <v>Sp</v>
      </c>
      <c r="AH1249" s="8">
        <f>IF(ISBLANK(VLOOKUP($A1249,Courses!$A:AH, COLUMN(AH1249), 0)), "", VLOOKUP($A1249,Courses!$A:AH, COLUMN(AH1249), 0))</f>
        <v>6</v>
      </c>
      <c r="AI1249" s="8" t="str">
        <f>IF(ISBLANK(VLOOKUP($A1249,Courses!$A:AI, COLUMN(AI1249), 0)), "", VLOOKUP($A1249,Courses!$A:AI, COLUMN(AI1249), 0))</f>
        <v/>
      </c>
      <c r="AJ1249" s="8" t="str">
        <f>IF(ISBLANK(VLOOKUP($A1249,Courses!$A:AJ, COLUMN(AJ1249), 0)), "", VLOOKUP($A1249,Courses!$A:AJ, COLUMN(AJ1249), 0))</f>
        <v/>
      </c>
      <c r="AK1249" s="8" t="str">
        <f>IF(ISBLANK(VLOOKUP($A1249,Courses!$A:AK, COLUMN(AK1249), 0)), "", VLOOKUP($A1249,Courses!$A:AK, COLUMN(AK1249), 0))</f>
        <v/>
      </c>
      <c r="AL1249" s="8" t="s">
        <v>8708</v>
      </c>
      <c r="AM1249" s="8"/>
    </row>
    <row r="1250" spans="1:39" ht="12.75" customHeight="1">
      <c r="A1250" s="120">
        <v>1878</v>
      </c>
      <c r="B1250" s="63"/>
      <c r="C1250" s="71" t="s">
        <v>9701</v>
      </c>
      <c r="D1250" s="6" t="str">
        <f>IF(ISBLANK(VLOOKUP($A1250,Courses!$A:D, COLUMN(D1250), 0)), "", VLOOKUP($A1250,Courses!$A:D, COLUMN(D1250), 0))</f>
        <v>Parkland</v>
      </c>
      <c r="E1250" s="7" t="str">
        <f>IF(ISBLANK(VLOOKUP($A1250,Courses!$A:E, COLUMN(E1250), 0)), "", VLOOKUP($A1250,Courses!$A:E, COLUMN(E1250), 0))</f>
        <v/>
      </c>
      <c r="F1250" s="72" t="str">
        <f>IF(ISBLANK(VLOOKUP($A1250,Courses!$A:F, COLUMN(F1250), 0)), "", VLOOKUP($A1250,Courses!$A:F, COLUMN(F1250), 0))</f>
        <v>pines_peak_cc_hole06.jpg</v>
      </c>
      <c r="G1250" s="72" t="str">
        <f>IF(ISBLANK(VLOOKUP($A1250,Courses!$A:G, COLUMN(G1250), 0)), "", VLOOKUP($A1250,Courses!$A:G, COLUMN(G1250), 0))</f>
        <v>pines_peak_cc_hole17.jpg</v>
      </c>
      <c r="H1250" s="72" t="str">
        <f>IF(ISBLANK(VLOOKUP($A1250,Courses!$A:H, COLUMN(H1250), 0)), "", VLOOKUP($A1250,Courses!$A:H, COLUMN(H1250), 0))</f>
        <v/>
      </c>
      <c r="I1250" s="72" t="str">
        <f>IF(ISBLANK(VLOOKUP($A1250,Courses!$A:I, COLUMN(I1250), 0)), "", VLOOKUP($A1250,Courses!$A:I, COLUMN(I1250), 0))</f>
        <v/>
      </c>
      <c r="J1250" s="72" t="str">
        <f>IF(ISBLANK(VLOOKUP($A1250,Courses!$A:J, COLUMN(J1250), 0)), "", VLOOKUP($A1250,Courses!$A:J, COLUMN(J1250), 0))</f>
        <v/>
      </c>
      <c r="K1250" s="57" t="str">
        <f>IF(ISBLANK(VLOOKUP($A1250,Courses!$A:K, COLUMN(K1250), 0)), "", VLOOKUP($A1250,Courses!$A:K, COLUMN(K1250), 0))</f>
        <v>pines_peak_cc.zip</v>
      </c>
      <c r="L1250" s="8" t="str">
        <f>IF(ISBLANK(VLOOKUP($A1250,Courses!$A:L, COLUMN(L1250), 0)), "", VLOOKUP($A1250,Courses!$A:L, COLUMN(L1250), 0))</f>
        <v>JHS</v>
      </c>
      <c r="M1250" s="8">
        <f>IF(ISBLANK(VLOOKUP($A1250,Courses!$A:M, COLUMN(M1250), 0)), "", VLOOKUP($A1250,Courses!$A:M, COLUMN(M1250), 0))</f>
        <v>4.0999999999999996</v>
      </c>
      <c r="N1250" s="9">
        <f>IF(ISBLANK(VLOOKUP($A1250,Courses!$A:N, COLUMN(N1250), 0)), "", VLOOKUP($A1250,Courses!$A:N, COLUMN(N1250), 0))</f>
        <v>42591</v>
      </c>
      <c r="O1250" s="8" t="str">
        <f>IF(ISBLANK(VLOOKUP($A1250,Courses!$A:O, COLUMN(O1250), 0)), "", VLOOKUP($A1250,Courses!$A:O, COLUMN(O1250), 0))</f>
        <v>augusta2001</v>
      </c>
      <c r="P1250" s="8" t="str">
        <f>IF(ISBLANK(VLOOKUP($A1250,Courses!$A:P, COLUMN(P1250), 0)), "", VLOOKUP($A1250,Courses!$A:P, COLUMN(P1250), 0))</f>
        <v/>
      </c>
      <c r="Q1250" s="8" t="str">
        <f>IF(ISBLANK(VLOOKUP($A1250,Courses!$A:Q, COLUMN(Q1250), 0)), "", VLOOKUP($A1250,Courses!$A:Q, COLUMN(Q1250), 0))</f>
        <v/>
      </c>
      <c r="R1250" s="8" t="str">
        <f>IF(ISBLANK(VLOOKUP($A1250,Courses!$A:R, COLUMN(R1250), 0)), "", VLOOKUP($A1250,Courses!$A:R, COLUMN(R1250), 0))</f>
        <v/>
      </c>
      <c r="S1250" s="8" t="str">
        <f>IF(ISBLANK(VLOOKUP($A1250,Courses!$A:S, COLUMN(S1250), 0)), "", VLOOKUP($A1250,Courses!$A:S, COLUMN(S1250), 0))</f>
        <v/>
      </c>
      <c r="T1250" s="8" t="str">
        <f>IF(ISBLANK(VLOOKUP($A1250,Courses!$A:T, COLUMN(T1250), 0)), "", VLOOKUP($A1250,Courses!$A:T, COLUMN(T1250), 0))</f>
        <v/>
      </c>
      <c r="U1250" s="8" t="str">
        <f>IF(ISBLANK(VLOOKUP($A1250,Courses!$A:U, COLUMN(U1250), 0)), "", VLOOKUP($A1250,Courses!$A:U, COLUMN(U1250), 0))</f>
        <v/>
      </c>
      <c r="V1250" s="8" t="str">
        <f>IF(ISBLANK(VLOOKUP($A1250,Courses!$A:V, COLUMN(V1250), 0)), "", VLOOKUP($A1250,Courses!$A:V, COLUMN(V1250), 0))</f>
        <v/>
      </c>
      <c r="W1250" s="8" t="str">
        <f>IF(ISBLANK(VLOOKUP($A1250,Courses!$A:W, COLUMN(W1250), 0)), "", VLOOKUP($A1250,Courses!$A:W, COLUMN(W1250), 0))</f>
        <v/>
      </c>
      <c r="X1250" s="8" t="str">
        <f>IF(ISBLANK(VLOOKUP($A1250,Courses!$A:X, COLUMN(X1250), 0)), "", VLOOKUP($A1250,Courses!$A:X, COLUMN(X1250), 0))</f>
        <v/>
      </c>
      <c r="Y1250" s="8" t="str">
        <f>IF(ISBLANK(VLOOKUP($A1250,Courses!$A:Y, COLUMN(Y1250), 0)), "", VLOOKUP($A1250,Courses!$A:Y, COLUMN(Y1250), 0))</f>
        <v/>
      </c>
      <c r="Z1250" s="8" t="str">
        <f>IF(ISBLANK(VLOOKUP($A1250,Courses!$A:Z, COLUMN(Z1250), 0)), "", VLOOKUP($A1250,Courses!$A:Z, COLUMN(Z1250), 0))</f>
        <v/>
      </c>
      <c r="AA1250" s="8" t="str">
        <f>IF(ISBLANK(VLOOKUP($A1250,Courses!$A:AA, COLUMN(AA1250), 0)), "", VLOOKUP($A1250,Courses!$A:AA, COLUMN(AA1250), 0))</f>
        <v/>
      </c>
      <c r="AB1250" s="8" t="str">
        <f>IF(ISBLANK(VLOOKUP($A1250,Courses!$A:AB, COLUMN(AB1250), 0)), "", VLOOKUP($A1250,Courses!$A:AB, COLUMN(AB1250), 0))</f>
        <v/>
      </c>
      <c r="AC1250" s="8" t="str">
        <f>IF(ISBLANK(VLOOKUP($A1250,Courses!$A:AC, COLUMN(AC1250), 0)), "", VLOOKUP($A1250,Courses!$A:AC, COLUMN(AC1250), 0))</f>
        <v/>
      </c>
      <c r="AD1250" s="8" t="str">
        <f>IF(ISBLANK(VLOOKUP($A1250,Courses!$A:AD, COLUMN(AD1250), 0)), "", VLOOKUP($A1250,Courses!$A:AD, COLUMN(AD1250), 0))</f>
        <v/>
      </c>
      <c r="AE1250" s="8" t="str">
        <f>IF(ISBLANK(VLOOKUP($A1250,Courses!$A:AE, COLUMN(AE1250), 0)), "", VLOOKUP($A1250,Courses!$A:AE, COLUMN(AE1250), 0))</f>
        <v/>
      </c>
      <c r="AF1250" s="8" t="str">
        <f>IF(ISBLANK(VLOOKUP($A1250,Courses!$A:AF, COLUMN(AF1250), 0)), "", VLOOKUP($A1250,Courses!$A:AF, COLUMN(AF1250), 0))</f>
        <v/>
      </c>
      <c r="AG1250" s="8">
        <f>IF(ISBLANK(VLOOKUP($A1250,Courses!$A:AG, COLUMN(AG1250), 0)), "", VLOOKUP($A1250,Courses!$A:AG, COLUMN(AG1250), 0))</f>
        <v>6</v>
      </c>
      <c r="AH1250" s="8">
        <f>IF(ISBLANK(VLOOKUP($A1250,Courses!$A:AH, COLUMN(AH1250), 0)), "", VLOOKUP($A1250,Courses!$A:AH, COLUMN(AH1250), 0))</f>
        <v>17</v>
      </c>
      <c r="AI1250" s="8" t="str">
        <f>IF(ISBLANK(VLOOKUP($A1250,Courses!$A:AI, COLUMN(AI1250), 0)), "", VLOOKUP($A1250,Courses!$A:AI, COLUMN(AI1250), 0))</f>
        <v/>
      </c>
      <c r="AJ1250" s="8" t="str">
        <f>IF(ISBLANK(VLOOKUP($A1250,Courses!$A:AJ, COLUMN(AJ1250), 0)), "", VLOOKUP($A1250,Courses!$A:AJ, COLUMN(AJ1250), 0))</f>
        <v/>
      </c>
      <c r="AK1250" s="8" t="str">
        <f>IF(ISBLANK(VLOOKUP($A1250,Courses!$A:AK, COLUMN(AK1250), 0)), "", VLOOKUP($A1250,Courses!$A:AK, COLUMN(AK1250), 0))</f>
        <v/>
      </c>
      <c r="AL1250" s="8"/>
      <c r="AM1250" s="8"/>
    </row>
    <row r="1251" spans="1:39" ht="12.75" customHeight="1">
      <c r="A1251" s="4">
        <v>1165</v>
      </c>
      <c r="B1251" s="4"/>
      <c r="C1251" s="69" t="s">
        <v>2972</v>
      </c>
      <c r="D1251" s="6" t="str">
        <f>IF(ISBLANK(VLOOKUP($A1251,Courses!$A:D, COLUMN(D1251), 0)), "", VLOOKUP($A1251,Courses!$A:D, COLUMN(D1251), 0))</f>
        <v>Mtn valley</v>
      </c>
      <c r="E1251" s="7" t="str">
        <f>IF(ISBLANK(VLOOKUP($A1251,Courses!$A:E, COLUMN(E1251), 0)), "", VLOOKUP($A1251,Courses!$A:E, COLUMN(E1251), 0))</f>
        <v/>
      </c>
      <c r="F1251" s="72" t="str">
        <f>IF(ISBLANK(VLOOKUP($A1251,Courses!$A:F, COLUMN(F1251), 0)), "", VLOOKUP($A1251,Courses!$A:F, COLUMN(F1251), 0))</f>
        <v>pines_resort_hole03.jpg</v>
      </c>
      <c r="G1251" s="72" t="str">
        <f>IF(ISBLANK(VLOOKUP($A1251,Courses!$A:G, COLUMN(G1251), 0)), "", VLOOKUP($A1251,Courses!$A:G, COLUMN(G1251), 0))</f>
        <v>pines_resort_hole14.jpg</v>
      </c>
      <c r="H1251" s="72" t="str">
        <f>IF(ISBLANK(VLOOKUP($A1251,Courses!$A:H, COLUMN(H1251), 0)), "", VLOOKUP($A1251,Courses!$A:H, COLUMN(H1251), 0))</f>
        <v/>
      </c>
      <c r="I1251" s="72" t="str">
        <f>IF(ISBLANK(VLOOKUP($A1251,Courses!$A:I, COLUMN(I1251), 0)), "", VLOOKUP($A1251,Courses!$A:I, COLUMN(I1251), 0))</f>
        <v/>
      </c>
      <c r="J1251" s="72" t="str">
        <f>IF(ISBLANK(VLOOKUP($A1251,Courses!$A:J, COLUMN(J1251), 0)), "", VLOOKUP($A1251,Courses!$A:J, COLUMN(J1251), 0))</f>
        <v/>
      </c>
      <c r="K1251" s="57" t="str">
        <f>IF(ISBLANK(VLOOKUP($A1251,Courses!$A:K, COLUMN(K1251), 0)), "", VLOOKUP($A1251,Courses!$A:K, COLUMN(K1251), 0))</f>
        <v>pines_resort.zip</v>
      </c>
      <c r="L1251" s="8" t="str">
        <f>IF(ISBLANK(VLOOKUP($A1251,Courses!$A:L, COLUMN(L1251), 0)), "", VLOOKUP($A1251,Courses!$A:L, COLUMN(L1251), 0))</f>
        <v>Pablo</v>
      </c>
      <c r="M1251" s="8">
        <f>IF(ISBLANK(VLOOKUP($A1251,Courses!$A:M, COLUMN(M1251), 0)), "", VLOOKUP($A1251,Courses!$A:M, COLUMN(M1251), 0))</f>
        <v>9.9</v>
      </c>
      <c r="N1251" s="9">
        <f>IF(ISBLANK(VLOOKUP($A1251,Courses!$A:N, COLUMN(N1251), 0)), "", VLOOKUP($A1251,Courses!$A:N, COLUMN(N1251), 0))</f>
        <v>38357</v>
      </c>
      <c r="O1251" s="8" t="str">
        <f>IF(ISBLANK(VLOOKUP($A1251,Courses!$A:O, COLUMN(O1251), 0)), "", VLOOKUP($A1251,Courses!$A:O, COLUMN(O1251), 0))</f>
        <v>beartooth</v>
      </c>
      <c r="P1251" s="8" t="str">
        <f>IF(ISBLANK(VLOOKUP($A1251,Courses!$A:P, COLUMN(P1251), 0)), "", VLOOKUP($A1251,Courses!$A:P, COLUMN(P1251), 0))</f>
        <v>northamerican</v>
      </c>
      <c r="Q1251" s="8" t="str">
        <f>IF(ISBLANK(VLOOKUP($A1251,Courses!$A:Q, COLUMN(Q1251), 0)), "", VLOOKUP($A1251,Courses!$A:Q, COLUMN(Q1251), 0))</f>
        <v/>
      </c>
      <c r="R1251" s="8" t="str">
        <f>IF(ISBLANK(VLOOKUP($A1251,Courses!$A:R, COLUMN(R1251), 0)), "", VLOOKUP($A1251,Courses!$A:R, COLUMN(R1251), 0))</f>
        <v/>
      </c>
      <c r="S1251" s="8" t="str">
        <f>IF(ISBLANK(VLOOKUP($A1251,Courses!$A:S, COLUMN(S1251), 0)), "", VLOOKUP($A1251,Courses!$A:S, COLUMN(S1251), 0))</f>
        <v/>
      </c>
      <c r="T1251" s="8" t="str">
        <f>IF(ISBLANK(VLOOKUP($A1251,Courses!$A:T, COLUMN(T1251), 0)), "", VLOOKUP($A1251,Courses!$A:T, COLUMN(T1251), 0))</f>
        <v/>
      </c>
      <c r="U1251" s="8" t="str">
        <f>IF(ISBLANK(VLOOKUP($A1251,Courses!$A:U, COLUMN(U1251), 0)), "", VLOOKUP($A1251,Courses!$A:U, COLUMN(U1251), 0))</f>
        <v/>
      </c>
      <c r="V1251" s="8" t="str">
        <f>IF(ISBLANK(VLOOKUP($A1251,Courses!$A:V, COLUMN(V1251), 0)), "", VLOOKUP($A1251,Courses!$A:V, COLUMN(V1251), 0))</f>
        <v/>
      </c>
      <c r="W1251" s="8" t="str">
        <f>IF(ISBLANK(VLOOKUP($A1251,Courses!$A:W, COLUMN(W1251), 0)), "", VLOOKUP($A1251,Courses!$A:W, COLUMN(W1251), 0))</f>
        <v/>
      </c>
      <c r="X1251" s="8" t="str">
        <f>IF(ISBLANK(VLOOKUP($A1251,Courses!$A:X, COLUMN(X1251), 0)), "", VLOOKUP($A1251,Courses!$A:X, COLUMN(X1251), 0))</f>
        <v/>
      </c>
      <c r="Y1251" s="8" t="str">
        <f>IF(ISBLANK(VLOOKUP($A1251,Courses!$A:Y, COLUMN(Y1251), 0)), "", VLOOKUP($A1251,Courses!$A:Y, COLUMN(Y1251), 0))</f>
        <v/>
      </c>
      <c r="Z1251" s="8" t="str">
        <f>IF(ISBLANK(VLOOKUP($A1251,Courses!$A:Z, COLUMN(Z1251), 0)), "", VLOOKUP($A1251,Courses!$A:Z, COLUMN(Z1251), 0))</f>
        <v/>
      </c>
      <c r="AA1251" s="8" t="str">
        <f>IF(ISBLANK(VLOOKUP($A1251,Courses!$A:AA, COLUMN(AA1251), 0)), "", VLOOKUP($A1251,Courses!$A:AA, COLUMN(AA1251), 0))</f>
        <v/>
      </c>
      <c r="AB1251" s="8" t="str">
        <f>IF(ISBLANK(VLOOKUP($A1251,Courses!$A:AB, COLUMN(AB1251), 0)), "", VLOOKUP($A1251,Courses!$A:AB, COLUMN(AB1251), 0))</f>
        <v/>
      </c>
      <c r="AC1251" s="8" t="str">
        <f>IF(ISBLANK(VLOOKUP($A1251,Courses!$A:AC, COLUMN(AC1251), 0)), "", VLOOKUP($A1251,Courses!$A:AC, COLUMN(AC1251), 0))</f>
        <v/>
      </c>
      <c r="AD1251" s="8" t="str">
        <f>IF(ISBLANK(VLOOKUP($A1251,Courses!$A:AD, COLUMN(AD1251), 0)), "", VLOOKUP($A1251,Courses!$A:AD, COLUMN(AD1251), 0))</f>
        <v/>
      </c>
      <c r="AE1251" s="8" t="str">
        <f>IF(ISBLANK(VLOOKUP($A1251,Courses!$A:AE, COLUMN(AE1251), 0)), "", VLOOKUP($A1251,Courses!$A:AE, COLUMN(AE1251), 0))</f>
        <v/>
      </c>
      <c r="AF1251" s="8" t="str">
        <f>IF(ISBLANK(VLOOKUP($A1251,Courses!$A:AF, COLUMN(AF1251), 0)), "", VLOOKUP($A1251,Courses!$A:AF, COLUMN(AF1251), 0))</f>
        <v/>
      </c>
      <c r="AG1251" s="8">
        <f>IF(ISBLANK(VLOOKUP($A1251,Courses!$A:AG, COLUMN(AG1251), 0)), "", VLOOKUP($A1251,Courses!$A:AG, COLUMN(AG1251), 0))</f>
        <v>3</v>
      </c>
      <c r="AH1251" s="8">
        <f>IF(ISBLANK(VLOOKUP($A1251,Courses!$A:AH, COLUMN(AH1251), 0)), "", VLOOKUP($A1251,Courses!$A:AH, COLUMN(AH1251), 0))</f>
        <v>14</v>
      </c>
      <c r="AI1251" s="8" t="str">
        <f>IF(ISBLANK(VLOOKUP($A1251,Courses!$A:AI, COLUMN(AI1251), 0)), "", VLOOKUP($A1251,Courses!$A:AI, COLUMN(AI1251), 0))</f>
        <v/>
      </c>
      <c r="AJ1251" s="8" t="str">
        <f>IF(ISBLANK(VLOOKUP($A1251,Courses!$A:AJ, COLUMN(AJ1251), 0)), "", VLOOKUP($A1251,Courses!$A:AJ, COLUMN(AJ1251), 0))</f>
        <v/>
      </c>
      <c r="AK1251" s="8" t="str">
        <f>IF(ISBLANK(VLOOKUP($A1251,Courses!$A:AK, COLUMN(AK1251), 0)), "", VLOOKUP($A1251,Courses!$A:AK, COLUMN(AK1251), 0))</f>
        <v/>
      </c>
      <c r="AL1251" s="8"/>
      <c r="AM1251" s="8"/>
    </row>
    <row r="1252" spans="1:39" ht="12.75" customHeight="1">
      <c r="A1252" s="4">
        <v>1164</v>
      </c>
      <c r="B1252" s="4"/>
      <c r="C1252" s="69" t="s">
        <v>2974</v>
      </c>
      <c r="D1252" s="6" t="str">
        <f>IF(ISBLANK(VLOOKUP($A1252,Courses!$A:D, COLUMN(D1252), 0)), "", VLOOKUP($A1252,Courses!$A:D, COLUMN(D1252), 0))</f>
        <v>Mtn valley</v>
      </c>
      <c r="E1252" s="7" t="str">
        <f>IF(ISBLANK(VLOOKUP($A1252,Courses!$A:E, COLUMN(E1252), 0)), "", VLOOKUP($A1252,Courses!$A:E, COLUMN(E1252), 0))</f>
        <v/>
      </c>
      <c r="F1252" s="72" t="str">
        <f>IF(ISBLANK(VLOOKUP($A1252,Courses!$A:F, COLUMN(F1252), 0)), "", VLOOKUP($A1252,Courses!$A:F, COLUMN(F1252), 0))</f>
        <v>pines_resort_go_splash.jpg</v>
      </c>
      <c r="G1252" s="72" t="str">
        <f>IF(ISBLANK(VLOOKUP($A1252,Courses!$A:G, COLUMN(G1252), 0)), "", VLOOKUP($A1252,Courses!$A:G, COLUMN(G1252), 0))</f>
        <v>pines_resort_go_hole04.jpg</v>
      </c>
      <c r="H1252" s="72" t="str">
        <f>IF(ISBLANK(VLOOKUP($A1252,Courses!$A:H, COLUMN(H1252), 0)), "", VLOOKUP($A1252,Courses!$A:H, COLUMN(H1252), 0))</f>
        <v/>
      </c>
      <c r="I1252" s="72" t="str">
        <f>IF(ISBLANK(VLOOKUP($A1252,Courses!$A:I, COLUMN(I1252), 0)), "", VLOOKUP($A1252,Courses!$A:I, COLUMN(I1252), 0))</f>
        <v/>
      </c>
      <c r="J1252" s="72" t="str">
        <f>IF(ISBLANK(VLOOKUP($A1252,Courses!$A:J, COLUMN(J1252), 0)), "", VLOOKUP($A1252,Courses!$A:J, COLUMN(J1252), 0))</f>
        <v/>
      </c>
      <c r="K1252" s="57" t="str">
        <f>IF(ISBLANK(VLOOKUP($A1252,Courses!$A:K, COLUMN(K1252), 0)), "", VLOOKUP($A1252,Courses!$A:K, COLUMN(K1252), 0))</f>
        <v>pines_resort_go.zip</v>
      </c>
      <c r="L1252" s="8" t="str">
        <f>IF(ISBLANK(VLOOKUP($A1252,Courses!$A:L, COLUMN(L1252), 0)), "", VLOOKUP($A1252,Courses!$A:L, COLUMN(L1252), 0))</f>
        <v>Ogilvy2</v>
      </c>
      <c r="M1252" s="8">
        <f>IF(ISBLANK(VLOOKUP($A1252,Courses!$A:M, COLUMN(M1252), 0)), "", VLOOKUP($A1252,Courses!$A:M, COLUMN(M1252), 0))</f>
        <v>15.1</v>
      </c>
      <c r="N1252" s="9">
        <f>IF(ISBLANK(VLOOKUP($A1252,Courses!$A:N, COLUMN(N1252), 0)), "", VLOOKUP($A1252,Courses!$A:N, COLUMN(N1252), 0))</f>
        <v>38392</v>
      </c>
      <c r="O1252" s="8" t="str">
        <f>IF(ISBLANK(VLOOKUP($A1252,Courses!$A:O, COLUMN(O1252), 0)), "", VLOOKUP($A1252,Courses!$A:O, COLUMN(O1252), 0))</f>
        <v>northamerican</v>
      </c>
      <c r="P1252" s="8" t="str">
        <f>IF(ISBLANK(VLOOKUP($A1252,Courses!$A:P, COLUMN(P1252), 0)), "", VLOOKUP($A1252,Courses!$A:P, COLUMN(P1252), 0))</f>
        <v>pebblebeach</v>
      </c>
      <c r="Q1252" s="8" t="str">
        <f>IF(ISBLANK(VLOOKUP($A1252,Courses!$A:Q, COLUMN(Q1252), 0)), "", VLOOKUP($A1252,Courses!$A:Q, COLUMN(Q1252), 0))</f>
        <v/>
      </c>
      <c r="R1252" s="8" t="str">
        <f>IF(ISBLANK(VLOOKUP($A1252,Courses!$A:R, COLUMN(R1252), 0)), "", VLOOKUP($A1252,Courses!$A:R, COLUMN(R1252), 0))</f>
        <v/>
      </c>
      <c r="S1252" s="8" t="str">
        <f>IF(ISBLANK(VLOOKUP($A1252,Courses!$A:S, COLUMN(S1252), 0)), "", VLOOKUP($A1252,Courses!$A:S, COLUMN(S1252), 0))</f>
        <v/>
      </c>
      <c r="T1252" s="8" t="str">
        <f>IF(ISBLANK(VLOOKUP($A1252,Courses!$A:T, COLUMN(T1252), 0)), "", VLOOKUP($A1252,Courses!$A:T, COLUMN(T1252), 0))</f>
        <v/>
      </c>
      <c r="U1252" s="8" t="str">
        <f>IF(ISBLANK(VLOOKUP($A1252,Courses!$A:U, COLUMN(U1252), 0)), "", VLOOKUP($A1252,Courses!$A:U, COLUMN(U1252), 0))</f>
        <v/>
      </c>
      <c r="V1252" s="8" t="str">
        <f>IF(ISBLANK(VLOOKUP($A1252,Courses!$A:V, COLUMN(V1252), 0)), "", VLOOKUP($A1252,Courses!$A:V, COLUMN(V1252), 0))</f>
        <v/>
      </c>
      <c r="W1252" s="8" t="str">
        <f>IF(ISBLANK(VLOOKUP($A1252,Courses!$A:W, COLUMN(W1252), 0)), "", VLOOKUP($A1252,Courses!$A:W, COLUMN(W1252), 0))</f>
        <v/>
      </c>
      <c r="X1252" s="8" t="str">
        <f>IF(ISBLANK(VLOOKUP($A1252,Courses!$A:X, COLUMN(X1252), 0)), "", VLOOKUP($A1252,Courses!$A:X, COLUMN(X1252), 0))</f>
        <v/>
      </c>
      <c r="Y1252" s="8" t="str">
        <f>IF(ISBLANK(VLOOKUP($A1252,Courses!$A:Y, COLUMN(Y1252), 0)), "", VLOOKUP($A1252,Courses!$A:Y, COLUMN(Y1252), 0))</f>
        <v/>
      </c>
      <c r="Z1252" s="8" t="str">
        <f>IF(ISBLANK(VLOOKUP($A1252,Courses!$A:Z, COLUMN(Z1252), 0)), "", VLOOKUP($A1252,Courses!$A:Z, COLUMN(Z1252), 0))</f>
        <v/>
      </c>
      <c r="AA1252" s="8" t="str">
        <f>IF(ISBLANK(VLOOKUP($A1252,Courses!$A:AA, COLUMN(AA1252), 0)), "", VLOOKUP($A1252,Courses!$A:AA, COLUMN(AA1252), 0))</f>
        <v/>
      </c>
      <c r="AB1252" s="8" t="str">
        <f>IF(ISBLANK(VLOOKUP($A1252,Courses!$A:AB, COLUMN(AB1252), 0)), "", VLOOKUP($A1252,Courses!$A:AB, COLUMN(AB1252), 0))</f>
        <v/>
      </c>
      <c r="AC1252" s="8" t="str">
        <f>IF(ISBLANK(VLOOKUP($A1252,Courses!$A:AC, COLUMN(AC1252), 0)), "", VLOOKUP($A1252,Courses!$A:AC, COLUMN(AC1252), 0))</f>
        <v/>
      </c>
      <c r="AD1252" s="8" t="str">
        <f>IF(ISBLANK(VLOOKUP($A1252,Courses!$A:AD, COLUMN(AD1252), 0)), "", VLOOKUP($A1252,Courses!$A:AD, COLUMN(AD1252), 0))</f>
        <v/>
      </c>
      <c r="AE1252" s="8" t="str">
        <f>IF(ISBLANK(VLOOKUP($A1252,Courses!$A:AE, COLUMN(AE1252), 0)), "", VLOOKUP($A1252,Courses!$A:AE, COLUMN(AE1252), 0))</f>
        <v/>
      </c>
      <c r="AF1252" s="8" t="str">
        <f>IF(ISBLANK(VLOOKUP($A1252,Courses!$A:AF, COLUMN(AF1252), 0)), "", VLOOKUP($A1252,Courses!$A:AF, COLUMN(AF1252), 0))</f>
        <v/>
      </c>
      <c r="AG1252" s="8" t="str">
        <f>IF(ISBLANK(VLOOKUP($A1252,Courses!$A:AG, COLUMN(AG1252), 0)), "", VLOOKUP($A1252,Courses!$A:AG, COLUMN(AG1252), 0))</f>
        <v>Sp</v>
      </c>
      <c r="AH1252" s="8">
        <f>IF(ISBLANK(VLOOKUP($A1252,Courses!$A:AH, COLUMN(AH1252), 0)), "", VLOOKUP($A1252,Courses!$A:AH, COLUMN(AH1252), 0))</f>
        <v>4</v>
      </c>
      <c r="AI1252" s="8" t="str">
        <f>IF(ISBLANK(VLOOKUP($A1252,Courses!$A:AI, COLUMN(AI1252), 0)), "", VLOOKUP($A1252,Courses!$A:AI, COLUMN(AI1252), 0))</f>
        <v/>
      </c>
      <c r="AJ1252" s="8" t="str">
        <f>IF(ISBLANK(VLOOKUP($A1252,Courses!$A:AJ, COLUMN(AJ1252), 0)), "", VLOOKUP($A1252,Courses!$A:AJ, COLUMN(AJ1252), 0))</f>
        <v/>
      </c>
      <c r="AK1252" s="8" t="str">
        <f>IF(ISBLANK(VLOOKUP($A1252,Courses!$A:AK, COLUMN(AK1252), 0)), "", VLOOKUP($A1252,Courses!$A:AK, COLUMN(AK1252), 0))</f>
        <v/>
      </c>
      <c r="AL1252" s="8"/>
      <c r="AM1252" s="8"/>
    </row>
    <row r="1253" spans="1:39" ht="12.75" customHeight="1">
      <c r="A1253" s="4">
        <v>1163</v>
      </c>
      <c r="B1253" s="4"/>
      <c r="C1253" s="69" t="s">
        <v>2976</v>
      </c>
      <c r="D1253" s="6" t="str">
        <f>IF(ISBLANK(VLOOKUP($A1253,Courses!$A:D, COLUMN(D1253), 0)), "", VLOOKUP($A1253,Courses!$A:D, COLUMN(D1253), 0))</f>
        <v>Mtn valley</v>
      </c>
      <c r="E1253" s="7" t="str">
        <f>IF(ISBLANK(VLOOKUP($A1253,Courses!$A:E, COLUMN(E1253), 0)), "", VLOOKUP($A1253,Courses!$A:E, COLUMN(E1253), 0))</f>
        <v/>
      </c>
      <c r="F1253" s="72" t="str">
        <f>IF(ISBLANK(VLOOKUP($A1253,Courses!$A:F, COLUMN(F1253), 0)), "", VLOOKUP($A1253,Courses!$A:F, COLUMN(F1253), 0))</f>
        <v>pinewood_splash.jpg</v>
      </c>
      <c r="G1253" s="72" t="str">
        <f>IF(ISBLANK(VLOOKUP($A1253,Courses!$A:G, COLUMN(G1253), 0)), "", VLOOKUP($A1253,Courses!$A:G, COLUMN(G1253), 0))</f>
        <v>pinewood_hole06.jpg</v>
      </c>
      <c r="H1253" s="72" t="str">
        <f>IF(ISBLANK(VLOOKUP($A1253,Courses!$A:H, COLUMN(H1253), 0)), "", VLOOKUP($A1253,Courses!$A:H, COLUMN(H1253), 0))</f>
        <v/>
      </c>
      <c r="I1253" s="72" t="str">
        <f>IF(ISBLANK(VLOOKUP($A1253,Courses!$A:I, COLUMN(I1253), 0)), "", VLOOKUP($A1253,Courses!$A:I, COLUMN(I1253), 0))</f>
        <v/>
      </c>
      <c r="J1253" s="72" t="str">
        <f>IF(ISBLANK(VLOOKUP($A1253,Courses!$A:J, COLUMN(J1253), 0)), "", VLOOKUP($A1253,Courses!$A:J, COLUMN(J1253), 0))</f>
        <v/>
      </c>
      <c r="K1253" s="57" t="str">
        <f>IF(ISBLANK(VLOOKUP($A1253,Courses!$A:K, COLUMN(K1253), 0)), "", VLOOKUP($A1253,Courses!$A:K, COLUMN(K1253), 0))</f>
        <v>pinewood_v2.zip</v>
      </c>
      <c r="L1253" s="8" t="str">
        <f>IF(ISBLANK(VLOOKUP($A1253,Courses!$A:L, COLUMN(L1253), 0)), "", VLOOKUP($A1253,Courses!$A:L, COLUMN(L1253), 0))</f>
        <v>Matthew Robinson</v>
      </c>
      <c r="M1253" s="8">
        <f>IF(ISBLANK(VLOOKUP($A1253,Courses!$A:M, COLUMN(M1253), 0)), "", VLOOKUP($A1253,Courses!$A:M, COLUMN(M1253), 0))</f>
        <v>1.6</v>
      </c>
      <c r="N1253" s="9">
        <f>IF(ISBLANK(VLOOKUP($A1253,Courses!$A:N, COLUMN(N1253), 0)), "", VLOOKUP($A1253,Courses!$A:N, COLUMN(N1253), 0))</f>
        <v>36914</v>
      </c>
      <c r="O1253" s="8" t="str">
        <f>IF(ISBLANK(VLOOKUP($A1253,Courses!$A:O, COLUMN(O1253), 0)), "", VLOOKUP($A1253,Courses!$A:O, COLUMN(O1253), 0))</f>
        <v/>
      </c>
      <c r="P1253" s="8" t="str">
        <f>IF(ISBLANK(VLOOKUP($A1253,Courses!$A:P, COLUMN(P1253), 0)), "", VLOOKUP($A1253,Courses!$A:P, COLUMN(P1253), 0))</f>
        <v/>
      </c>
      <c r="Q1253" s="8" t="str">
        <f>IF(ISBLANK(VLOOKUP($A1253,Courses!$A:Q, COLUMN(Q1253), 0)), "", VLOOKUP($A1253,Courses!$A:Q, COLUMN(Q1253), 0))</f>
        <v/>
      </c>
      <c r="R1253" s="8" t="str">
        <f>IF(ISBLANK(VLOOKUP($A1253,Courses!$A:R, COLUMN(R1253), 0)), "", VLOOKUP($A1253,Courses!$A:R, COLUMN(R1253), 0))</f>
        <v/>
      </c>
      <c r="S1253" s="8" t="str">
        <f>IF(ISBLANK(VLOOKUP($A1253,Courses!$A:S, COLUMN(S1253), 0)), "", VLOOKUP($A1253,Courses!$A:S, COLUMN(S1253), 0))</f>
        <v/>
      </c>
      <c r="T1253" s="8" t="str">
        <f>IF(ISBLANK(VLOOKUP($A1253,Courses!$A:T, COLUMN(T1253), 0)), "", VLOOKUP($A1253,Courses!$A:T, COLUMN(T1253), 0))</f>
        <v/>
      </c>
      <c r="U1253" s="8" t="str">
        <f>IF(ISBLANK(VLOOKUP($A1253,Courses!$A:U, COLUMN(U1253), 0)), "", VLOOKUP($A1253,Courses!$A:U, COLUMN(U1253), 0))</f>
        <v/>
      </c>
      <c r="V1253" s="8" t="str">
        <f>IF(ISBLANK(VLOOKUP($A1253,Courses!$A:V, COLUMN(V1253), 0)), "", VLOOKUP($A1253,Courses!$A:V, COLUMN(V1253), 0))</f>
        <v/>
      </c>
      <c r="W1253" s="8" t="str">
        <f>IF(ISBLANK(VLOOKUP($A1253,Courses!$A:W, COLUMN(W1253), 0)), "", VLOOKUP($A1253,Courses!$A:W, COLUMN(W1253), 0))</f>
        <v/>
      </c>
      <c r="X1253" s="8" t="str">
        <f>IF(ISBLANK(VLOOKUP($A1253,Courses!$A:X, COLUMN(X1253), 0)), "", VLOOKUP($A1253,Courses!$A:X, COLUMN(X1253), 0))</f>
        <v/>
      </c>
      <c r="Y1253" s="8" t="str">
        <f>IF(ISBLANK(VLOOKUP($A1253,Courses!$A:Y, COLUMN(Y1253), 0)), "", VLOOKUP($A1253,Courses!$A:Y, COLUMN(Y1253), 0))</f>
        <v/>
      </c>
      <c r="Z1253" s="8" t="str">
        <f>IF(ISBLANK(VLOOKUP($A1253,Courses!$A:Z, COLUMN(Z1253), 0)), "", VLOOKUP($A1253,Courses!$A:Z, COLUMN(Z1253), 0))</f>
        <v/>
      </c>
      <c r="AA1253" s="8" t="str">
        <f>IF(ISBLANK(VLOOKUP($A1253,Courses!$A:AA, COLUMN(AA1253), 0)), "", VLOOKUP($A1253,Courses!$A:AA, COLUMN(AA1253), 0))</f>
        <v/>
      </c>
      <c r="AB1253" s="8" t="str">
        <f>IF(ISBLANK(VLOOKUP($A1253,Courses!$A:AB, COLUMN(AB1253), 0)), "", VLOOKUP($A1253,Courses!$A:AB, COLUMN(AB1253), 0))</f>
        <v/>
      </c>
      <c r="AC1253" s="8" t="str">
        <f>IF(ISBLANK(VLOOKUP($A1253,Courses!$A:AC, COLUMN(AC1253), 0)), "", VLOOKUP($A1253,Courses!$A:AC, COLUMN(AC1253), 0))</f>
        <v/>
      </c>
      <c r="AD1253" s="8" t="str">
        <f>IF(ISBLANK(VLOOKUP($A1253,Courses!$A:AD, COLUMN(AD1253), 0)), "", VLOOKUP($A1253,Courses!$A:AD, COLUMN(AD1253), 0))</f>
        <v/>
      </c>
      <c r="AE1253" s="8" t="str">
        <f>IF(ISBLANK(VLOOKUP($A1253,Courses!$A:AE, COLUMN(AE1253), 0)), "", VLOOKUP($A1253,Courses!$A:AE, COLUMN(AE1253), 0))</f>
        <v/>
      </c>
      <c r="AF1253" s="8" t="str">
        <f>IF(ISBLANK(VLOOKUP($A1253,Courses!$A:AF, COLUMN(AF1253), 0)), "", VLOOKUP($A1253,Courses!$A:AF, COLUMN(AF1253), 0))</f>
        <v/>
      </c>
      <c r="AG1253" s="8" t="str">
        <f>IF(ISBLANK(VLOOKUP($A1253,Courses!$A:AG, COLUMN(AG1253), 0)), "", VLOOKUP($A1253,Courses!$A:AG, COLUMN(AG1253), 0))</f>
        <v>Sp</v>
      </c>
      <c r="AH1253" s="8">
        <f>IF(ISBLANK(VLOOKUP($A1253,Courses!$A:AH, COLUMN(AH1253), 0)), "", VLOOKUP($A1253,Courses!$A:AH, COLUMN(AH1253), 0))</f>
        <v>6</v>
      </c>
      <c r="AI1253" s="8" t="str">
        <f>IF(ISBLANK(VLOOKUP($A1253,Courses!$A:AI, COLUMN(AI1253), 0)), "", VLOOKUP($A1253,Courses!$A:AI, COLUMN(AI1253), 0))</f>
        <v/>
      </c>
      <c r="AJ1253" s="8" t="str">
        <f>IF(ISBLANK(VLOOKUP($A1253,Courses!$A:AJ, COLUMN(AJ1253), 0)), "", VLOOKUP($A1253,Courses!$A:AJ, COLUMN(AJ1253), 0))</f>
        <v/>
      </c>
      <c r="AK1253" s="8" t="str">
        <f>IF(ISBLANK(VLOOKUP($A1253,Courses!$A:AK, COLUMN(AK1253), 0)), "", VLOOKUP($A1253,Courses!$A:AK, COLUMN(AK1253), 0))</f>
        <v/>
      </c>
      <c r="AL1253" s="8"/>
      <c r="AM1253" s="8"/>
    </row>
    <row r="1254" spans="1:39" ht="12.75" customHeight="1">
      <c r="A1254" s="4">
        <v>1162</v>
      </c>
      <c r="B1254" s="4"/>
      <c r="C1254" s="69" t="s">
        <v>2978</v>
      </c>
      <c r="D1254" s="6" t="str">
        <f>IF(ISBLANK(VLOOKUP($A1254,Courses!$A:D, COLUMN(D1254), 0)), "", VLOOKUP($A1254,Courses!$A:D, COLUMN(D1254), 0))</f>
        <v>Mtn valley</v>
      </c>
      <c r="E1254" s="7" t="str">
        <f>IF(ISBLANK(VLOOKUP($A1254,Courses!$A:E, COLUMN(E1254), 0)), "", VLOOKUP($A1254,Courses!$A:E, COLUMN(E1254), 0))</f>
        <v/>
      </c>
      <c r="F1254" s="72" t="str">
        <f>IF(ISBLANK(VLOOKUP($A1254,Courses!$A:F, COLUMN(F1254), 0)), "", VLOOKUP($A1254,Courses!$A:F, COLUMN(F1254), 0))</f>
        <v>pinkstone_park_hole09.jpg</v>
      </c>
      <c r="G1254" s="72" t="str">
        <f>IF(ISBLANK(VLOOKUP($A1254,Courses!$A:G, COLUMN(G1254), 0)), "", VLOOKUP($A1254,Courses!$A:G, COLUMN(G1254), 0))</f>
        <v>pinkstone_park_hole11.jpg</v>
      </c>
      <c r="H1254" s="72" t="str">
        <f>IF(ISBLANK(VLOOKUP($A1254,Courses!$A:H, COLUMN(H1254), 0)), "", VLOOKUP($A1254,Courses!$A:H, COLUMN(H1254), 0))</f>
        <v/>
      </c>
      <c r="I1254" s="72" t="str">
        <f>IF(ISBLANK(VLOOKUP($A1254,Courses!$A:I, COLUMN(I1254), 0)), "", VLOOKUP($A1254,Courses!$A:I, COLUMN(I1254), 0))</f>
        <v/>
      </c>
      <c r="J1254" s="72" t="str">
        <f>IF(ISBLANK(VLOOKUP($A1254,Courses!$A:J, COLUMN(J1254), 0)), "", VLOOKUP($A1254,Courses!$A:J, COLUMN(J1254), 0))</f>
        <v/>
      </c>
      <c r="K1254" s="57" t="str">
        <f>IF(ISBLANK(VLOOKUP($A1254,Courses!$A:K, COLUMN(K1254), 0)), "", VLOOKUP($A1254,Courses!$A:K, COLUMN(K1254), 0))</f>
        <v>pinkstone_park.zip</v>
      </c>
      <c r="L1254" s="8" t="str">
        <f>IF(ISBLANK(VLOOKUP($A1254,Courses!$A:L, COLUMN(L1254), 0)), "", VLOOKUP($A1254,Courses!$A:L, COLUMN(L1254), 0))</f>
        <v>Jimi</v>
      </c>
      <c r="M1254" s="8">
        <f>IF(ISBLANK(VLOOKUP($A1254,Courses!$A:M, COLUMN(M1254), 0)), "", VLOOKUP($A1254,Courses!$A:M, COLUMN(M1254), 0))</f>
        <v>17.2</v>
      </c>
      <c r="N1254" s="9">
        <f>IF(ISBLANK(VLOOKUP($A1254,Courses!$A:N, COLUMN(N1254), 0)), "", VLOOKUP($A1254,Courses!$A:N, COLUMN(N1254), 0))</f>
        <v>38340</v>
      </c>
      <c r="O1254" s="8" t="str">
        <f>IF(ISBLANK(VLOOKUP($A1254,Courses!$A:O, COLUMN(O1254), 0)), "", VLOOKUP($A1254,Courses!$A:O, COLUMN(O1254), 0))</f>
        <v>coosbay</v>
      </c>
      <c r="P1254" s="8" t="str">
        <f>IF(ISBLANK(VLOOKUP($A1254,Courses!$A:P, COLUMN(P1254), 0)), "", VLOOKUP($A1254,Courses!$A:P, COLUMN(P1254), 0))</f>
        <v>coosbayblend</v>
      </c>
      <c r="Q1254" s="8" t="str">
        <f>IF(ISBLANK(VLOOKUP($A1254,Courses!$A:Q, COLUMN(Q1254), 0)), "", VLOOKUP($A1254,Courses!$A:Q, COLUMN(Q1254), 0))</f>
        <v>cypress</v>
      </c>
      <c r="R1254" s="8" t="str">
        <f>IF(ISBLANK(VLOOKUP($A1254,Courses!$A:R, COLUMN(R1254), 0)), "", VLOOKUP($A1254,Courses!$A:R, COLUMN(R1254), 0))</f>
        <v>petitpays</v>
      </c>
      <c r="S1254" s="8" t="str">
        <f>IF(ISBLANK(VLOOKUP($A1254,Courses!$A:S, COLUMN(S1254), 0)), "", VLOOKUP($A1254,Courses!$A:S, COLUMN(S1254), 0))</f>
        <v>pinkstone</v>
      </c>
      <c r="T1254" s="8" t="str">
        <f>IF(ISBLANK(VLOOKUP($A1254,Courses!$A:T, COLUMN(T1254), 0)), "", VLOOKUP($A1254,Courses!$A:T, COLUMN(T1254), 0))</f>
        <v>queensquest</v>
      </c>
      <c r="U1254" s="8" t="str">
        <f>IF(ISBLANK(VLOOKUP($A1254,Courses!$A:U, COLUMN(U1254), 0)), "", VLOOKUP($A1254,Courses!$A:U, COLUMN(U1254), 0))</f>
        <v/>
      </c>
      <c r="V1254" s="8" t="str">
        <f>IF(ISBLANK(VLOOKUP($A1254,Courses!$A:V, COLUMN(V1254), 0)), "", VLOOKUP($A1254,Courses!$A:V, COLUMN(V1254), 0))</f>
        <v/>
      </c>
      <c r="W1254" s="8" t="str">
        <f>IF(ISBLANK(VLOOKUP($A1254,Courses!$A:W, COLUMN(W1254), 0)), "", VLOOKUP($A1254,Courses!$A:W, COLUMN(W1254), 0))</f>
        <v/>
      </c>
      <c r="X1254" s="8" t="str">
        <f>IF(ISBLANK(VLOOKUP($A1254,Courses!$A:X, COLUMN(X1254), 0)), "", VLOOKUP($A1254,Courses!$A:X, COLUMN(X1254), 0))</f>
        <v/>
      </c>
      <c r="Y1254" s="8" t="str">
        <f>IF(ISBLANK(VLOOKUP($A1254,Courses!$A:Y, COLUMN(Y1254), 0)), "", VLOOKUP($A1254,Courses!$A:Y, COLUMN(Y1254), 0))</f>
        <v/>
      </c>
      <c r="Z1254" s="8" t="str">
        <f>IF(ISBLANK(VLOOKUP($A1254,Courses!$A:Z, COLUMN(Z1254), 0)), "", VLOOKUP($A1254,Courses!$A:Z, COLUMN(Z1254), 0))</f>
        <v/>
      </c>
      <c r="AA1254" s="8" t="str">
        <f>IF(ISBLANK(VLOOKUP($A1254,Courses!$A:AA, COLUMN(AA1254), 0)), "", VLOOKUP($A1254,Courses!$A:AA, COLUMN(AA1254), 0))</f>
        <v/>
      </c>
      <c r="AB1254" s="8" t="str">
        <f>IF(ISBLANK(VLOOKUP($A1254,Courses!$A:AB, COLUMN(AB1254), 0)), "", VLOOKUP($A1254,Courses!$A:AB, COLUMN(AB1254), 0))</f>
        <v/>
      </c>
      <c r="AC1254" s="8" t="str">
        <f>IF(ISBLANK(VLOOKUP($A1254,Courses!$A:AC, COLUMN(AC1254), 0)), "", VLOOKUP($A1254,Courses!$A:AC, COLUMN(AC1254), 0))</f>
        <v/>
      </c>
      <c r="AD1254" s="8" t="str">
        <f>IF(ISBLANK(VLOOKUP($A1254,Courses!$A:AD, COLUMN(AD1254), 0)), "", VLOOKUP($A1254,Courses!$A:AD, COLUMN(AD1254), 0))</f>
        <v/>
      </c>
      <c r="AE1254" s="8" t="str">
        <f>IF(ISBLANK(VLOOKUP($A1254,Courses!$A:AE, COLUMN(AE1254), 0)), "", VLOOKUP($A1254,Courses!$A:AE, COLUMN(AE1254), 0))</f>
        <v/>
      </c>
      <c r="AF1254" s="8" t="str">
        <f>IF(ISBLANK(VLOOKUP($A1254,Courses!$A:AF, COLUMN(AF1254), 0)), "", VLOOKUP($A1254,Courses!$A:AF, COLUMN(AF1254), 0))</f>
        <v/>
      </c>
      <c r="AG1254" s="8">
        <f>IF(ISBLANK(VLOOKUP($A1254,Courses!$A:AG, COLUMN(AG1254), 0)), "", VLOOKUP($A1254,Courses!$A:AG, COLUMN(AG1254), 0))</f>
        <v>9</v>
      </c>
      <c r="AH1254" s="8">
        <f>IF(ISBLANK(VLOOKUP($A1254,Courses!$A:AH, COLUMN(AH1254), 0)), "", VLOOKUP($A1254,Courses!$A:AH, COLUMN(AH1254), 0))</f>
        <v>11</v>
      </c>
      <c r="AI1254" s="8" t="str">
        <f>IF(ISBLANK(VLOOKUP($A1254,Courses!$A:AI, COLUMN(AI1254), 0)), "", VLOOKUP($A1254,Courses!$A:AI, COLUMN(AI1254), 0))</f>
        <v/>
      </c>
      <c r="AJ1254" s="8" t="str">
        <f>IF(ISBLANK(VLOOKUP($A1254,Courses!$A:AJ, COLUMN(AJ1254), 0)), "", VLOOKUP($A1254,Courses!$A:AJ, COLUMN(AJ1254), 0))</f>
        <v/>
      </c>
      <c r="AK1254" s="8" t="str">
        <f>IF(ISBLANK(VLOOKUP($A1254,Courses!$A:AK, COLUMN(AK1254), 0)), "", VLOOKUP($A1254,Courses!$A:AK, COLUMN(AK1254), 0))</f>
        <v/>
      </c>
      <c r="AL1254" s="8"/>
      <c r="AM1254" s="8"/>
    </row>
    <row r="1255" spans="1:39" ht="12.75" customHeight="1">
      <c r="A1255" s="4">
        <v>1093</v>
      </c>
      <c r="B1255" s="4"/>
      <c r="C1255" s="69" t="s">
        <v>2980</v>
      </c>
      <c r="D1255" s="6" t="str">
        <f>IF(ISBLANK(VLOOKUP($A1255,Courses!$A:D, COLUMN(D1255), 0)), "", VLOOKUP($A1255,Courses!$A:D, COLUMN(D1255), 0))</f>
        <v>Par 3</v>
      </c>
      <c r="E1255" s="7" t="str">
        <f>IF(ISBLANK(VLOOKUP($A1255,Courses!$A:E, COLUMN(E1255), 0)), "", VLOOKUP($A1255,Courses!$A:E, COLUMN(E1255), 0))</f>
        <v/>
      </c>
      <c r="F1255" s="72" t="str">
        <f>IF(ISBLANK(VLOOKUP($A1255,Courses!$A:F, COLUMN(F1255), 0)), "", VLOOKUP($A1255,Courses!$A:F, COLUMN(F1255), 0))</f>
        <v>pinseekers_par3_hole16.jpg</v>
      </c>
      <c r="G1255" s="72" t="str">
        <f>IF(ISBLANK(VLOOKUP($A1255,Courses!$A:G, COLUMN(G1255), 0)), "", VLOOKUP($A1255,Courses!$A:G, COLUMN(G1255), 0))</f>
        <v>pinseekers_par3_hole18.jpg</v>
      </c>
      <c r="H1255" s="72" t="str">
        <f>IF(ISBLANK(VLOOKUP($A1255,Courses!$A:H, COLUMN(H1255), 0)), "", VLOOKUP($A1255,Courses!$A:H, COLUMN(H1255), 0))</f>
        <v/>
      </c>
      <c r="I1255" s="72" t="str">
        <f>IF(ISBLANK(VLOOKUP($A1255,Courses!$A:I, COLUMN(I1255), 0)), "", VLOOKUP($A1255,Courses!$A:I, COLUMN(I1255), 0))</f>
        <v/>
      </c>
      <c r="J1255" s="72" t="str">
        <f>IF(ISBLANK(VLOOKUP($A1255,Courses!$A:J, COLUMN(J1255), 0)), "", VLOOKUP($A1255,Courses!$A:J, COLUMN(J1255), 0))</f>
        <v/>
      </c>
      <c r="K1255" s="57" t="str">
        <f>IF(ISBLANK(VLOOKUP($A1255,Courses!$A:K, COLUMN(K1255), 0)), "", VLOOKUP($A1255,Courses!$A:K, COLUMN(K1255), 0))</f>
        <v>pinseekers_par_3.zip</v>
      </c>
      <c r="L1255" s="8" t="str">
        <f>IF(ISBLANK(VLOOKUP($A1255,Courses!$A:L, COLUMN(L1255), 0)), "", VLOOKUP($A1255,Courses!$A:L, COLUMN(L1255), 0))</f>
        <v>Robert@</v>
      </c>
      <c r="M1255" s="8">
        <f>IF(ISBLANK(VLOOKUP($A1255,Courses!$A:M, COLUMN(M1255), 0)), "", VLOOKUP($A1255,Courses!$A:M, COLUMN(M1255), 0))</f>
        <v>9.6</v>
      </c>
      <c r="N1255" s="9">
        <f>IF(ISBLANK(VLOOKUP($A1255,Courses!$A:N, COLUMN(N1255), 0)), "", VLOOKUP($A1255,Courses!$A:N, COLUMN(N1255), 0))</f>
        <v>37287</v>
      </c>
      <c r="O1255" s="8" t="str">
        <f>IF(ISBLANK(VLOOKUP($A1255,Courses!$A:O, COLUMN(O1255), 0)), "", VLOOKUP($A1255,Courses!$A:O, COLUMN(O1255), 0))</f>
        <v>augusta2001</v>
      </c>
      <c r="P1255" s="8" t="str">
        <f>IF(ISBLANK(VLOOKUP($A1255,Courses!$A:P, COLUMN(P1255), 0)), "", VLOOKUP($A1255,Courses!$A:P, COLUMN(P1255), 0))</f>
        <v>barrenhills</v>
      </c>
      <c r="Q1255" s="8" t="str">
        <f>IF(ISBLANK(VLOOKUP($A1255,Courses!$A:Q, COLUMN(Q1255), 0)), "", VLOOKUP($A1255,Courses!$A:Q, COLUMN(Q1255), 0))</f>
        <v>beartooth</v>
      </c>
      <c r="R1255" s="8" t="str">
        <f>IF(ISBLANK(VLOOKUP($A1255,Courses!$A:R, COLUMN(R1255), 0)), "", VLOOKUP($A1255,Courses!$A:R, COLUMN(R1255), 0))</f>
        <v>bullock_run</v>
      </c>
      <c r="S1255" s="8" t="str">
        <f>IF(ISBLANK(VLOOKUP($A1255,Courses!$A:S, COLUMN(S1255), 0)), "", VLOOKUP($A1255,Courses!$A:S, COLUMN(S1255), 0))</f>
        <v/>
      </c>
      <c r="T1255" s="8" t="str">
        <f>IF(ISBLANK(VLOOKUP($A1255,Courses!$A:T, COLUMN(T1255), 0)), "", VLOOKUP($A1255,Courses!$A:T, COLUMN(T1255), 0))</f>
        <v/>
      </c>
      <c r="U1255" s="8" t="str">
        <f>IF(ISBLANK(VLOOKUP($A1255,Courses!$A:U, COLUMN(U1255), 0)), "", VLOOKUP($A1255,Courses!$A:U, COLUMN(U1255), 0))</f>
        <v/>
      </c>
      <c r="V1255" s="8" t="str">
        <f>IF(ISBLANK(VLOOKUP($A1255,Courses!$A:V, COLUMN(V1255), 0)), "", VLOOKUP($A1255,Courses!$A:V, COLUMN(V1255), 0))</f>
        <v/>
      </c>
      <c r="W1255" s="8" t="str">
        <f>IF(ISBLANK(VLOOKUP($A1255,Courses!$A:W, COLUMN(W1255), 0)), "", VLOOKUP($A1255,Courses!$A:W, COLUMN(W1255), 0))</f>
        <v/>
      </c>
      <c r="X1255" s="8" t="str">
        <f>IF(ISBLANK(VLOOKUP($A1255,Courses!$A:X, COLUMN(X1255), 0)), "", VLOOKUP($A1255,Courses!$A:X, COLUMN(X1255), 0))</f>
        <v/>
      </c>
      <c r="Y1255" s="8" t="str">
        <f>IF(ISBLANK(VLOOKUP($A1255,Courses!$A:Y, COLUMN(Y1255), 0)), "", VLOOKUP($A1255,Courses!$A:Y, COLUMN(Y1255), 0))</f>
        <v/>
      </c>
      <c r="Z1255" s="8" t="str">
        <f>IF(ISBLANK(VLOOKUP($A1255,Courses!$A:Z, COLUMN(Z1255), 0)), "", VLOOKUP($A1255,Courses!$A:Z, COLUMN(Z1255), 0))</f>
        <v/>
      </c>
      <c r="AA1255" s="8" t="str">
        <f>IF(ISBLANK(VLOOKUP($A1255,Courses!$A:AA, COLUMN(AA1255), 0)), "", VLOOKUP($A1255,Courses!$A:AA, COLUMN(AA1255), 0))</f>
        <v/>
      </c>
      <c r="AB1255" s="8" t="str">
        <f>IF(ISBLANK(VLOOKUP($A1255,Courses!$A:AB, COLUMN(AB1255), 0)), "", VLOOKUP($A1255,Courses!$A:AB, COLUMN(AB1255), 0))</f>
        <v/>
      </c>
      <c r="AC1255" s="8" t="str">
        <f>IF(ISBLANK(VLOOKUP($A1255,Courses!$A:AC, COLUMN(AC1255), 0)), "", VLOOKUP($A1255,Courses!$A:AC, COLUMN(AC1255), 0))</f>
        <v/>
      </c>
      <c r="AD1255" s="8" t="str">
        <f>IF(ISBLANK(VLOOKUP($A1255,Courses!$A:AD, COLUMN(AD1255), 0)), "", VLOOKUP($A1255,Courses!$A:AD, COLUMN(AD1255), 0))</f>
        <v/>
      </c>
      <c r="AE1255" s="8" t="str">
        <f>IF(ISBLANK(VLOOKUP($A1255,Courses!$A:AE, COLUMN(AE1255), 0)), "", VLOOKUP($A1255,Courses!$A:AE, COLUMN(AE1255), 0))</f>
        <v/>
      </c>
      <c r="AF1255" s="8" t="str">
        <f>IF(ISBLANK(VLOOKUP($A1255,Courses!$A:AF, COLUMN(AF1255), 0)), "", VLOOKUP($A1255,Courses!$A:AF, COLUMN(AF1255), 0))</f>
        <v/>
      </c>
      <c r="AG1255" s="8">
        <f>IF(ISBLANK(VLOOKUP($A1255,Courses!$A:AG, COLUMN(AG1255), 0)), "", VLOOKUP($A1255,Courses!$A:AG, COLUMN(AG1255), 0))</f>
        <v>16</v>
      </c>
      <c r="AH1255" s="8">
        <f>IF(ISBLANK(VLOOKUP($A1255,Courses!$A:AH, COLUMN(AH1255), 0)), "", VLOOKUP($A1255,Courses!$A:AH, COLUMN(AH1255), 0))</f>
        <v>18</v>
      </c>
      <c r="AI1255" s="8" t="str">
        <f>IF(ISBLANK(VLOOKUP($A1255,Courses!$A:AI, COLUMN(AI1255), 0)), "", VLOOKUP($A1255,Courses!$A:AI, COLUMN(AI1255), 0))</f>
        <v/>
      </c>
      <c r="AJ1255" s="8" t="str">
        <f>IF(ISBLANK(VLOOKUP($A1255,Courses!$A:AJ, COLUMN(AJ1255), 0)), "", VLOOKUP($A1255,Courses!$A:AJ, COLUMN(AJ1255), 0))</f>
        <v/>
      </c>
      <c r="AK1255" s="8" t="str">
        <f>IF(ISBLANK(VLOOKUP($A1255,Courses!$A:AK, COLUMN(AK1255), 0)), "", VLOOKUP($A1255,Courses!$A:AK, COLUMN(AK1255), 0))</f>
        <v/>
      </c>
      <c r="AL1255" s="8"/>
      <c r="AM1255" s="8"/>
    </row>
    <row r="1256" spans="1:39" ht="12.75" customHeight="1">
      <c r="A1256" s="4">
        <v>1094</v>
      </c>
      <c r="B1256" s="4"/>
      <c r="C1256" s="69" t="s">
        <v>2982</v>
      </c>
      <c r="D1256" s="6" t="str">
        <f>IF(ISBLANK(VLOOKUP($A1256,Courses!$A:D, COLUMN(D1256), 0)), "", VLOOKUP($A1256,Courses!$A:D, COLUMN(D1256), 0))</f>
        <v>Oceanside</v>
      </c>
      <c r="E1256" s="7" t="str">
        <f>IF(ISBLANK(VLOOKUP($A1256,Courses!$A:E, COLUMN(E1256), 0)), "", VLOOKUP($A1256,Courses!$A:E, COLUMN(E1256), 0))</f>
        <v/>
      </c>
      <c r="F1256" s="72" t="str">
        <f>IF(ISBLANK(VLOOKUP($A1256,Courses!$A:F, COLUMN(F1256), 0)), "", VLOOKUP($A1256,Courses!$A:F, COLUMN(F1256), 0))</f>
        <v>pintara_willows_splash.jpg</v>
      </c>
      <c r="G1256" s="72" t="str">
        <f>IF(ISBLANK(VLOOKUP($A1256,Courses!$A:G, COLUMN(G1256), 0)), "", VLOOKUP($A1256,Courses!$A:G, COLUMN(G1256), 0))</f>
        <v>pintara_willows_hole04.jpg</v>
      </c>
      <c r="H1256" s="72" t="str">
        <f>IF(ISBLANK(VLOOKUP($A1256,Courses!$A:H, COLUMN(H1256), 0)), "", VLOOKUP($A1256,Courses!$A:H, COLUMN(H1256), 0))</f>
        <v/>
      </c>
      <c r="I1256" s="72" t="str">
        <f>IF(ISBLANK(VLOOKUP($A1256,Courses!$A:I, COLUMN(I1256), 0)), "", VLOOKUP($A1256,Courses!$A:I, COLUMN(I1256), 0))</f>
        <v/>
      </c>
      <c r="J1256" s="72" t="str">
        <f>IF(ISBLANK(VLOOKUP($A1256,Courses!$A:J, COLUMN(J1256), 0)), "", VLOOKUP($A1256,Courses!$A:J, COLUMN(J1256), 0))</f>
        <v/>
      </c>
      <c r="K1256" s="57" t="str">
        <f>IF(ISBLANK(VLOOKUP($A1256,Courses!$A:K, COLUMN(K1256), 0)), "", VLOOKUP($A1256,Courses!$A:K, COLUMN(K1256), 0))</f>
        <v>pintara_willows.zip</v>
      </c>
      <c r="L1256" s="8" t="str">
        <f>IF(ISBLANK(VLOOKUP($A1256,Courses!$A:L, COLUMN(L1256), 0)), "", VLOOKUP($A1256,Courses!$A:L, COLUMN(L1256), 0))</f>
        <v>Peter Howcroft</v>
      </c>
      <c r="M1256" s="8">
        <f>IF(ISBLANK(VLOOKUP($A1256,Courses!$A:M, COLUMN(M1256), 0)), "", VLOOKUP($A1256,Courses!$A:M, COLUMN(M1256), 0))</f>
        <v>7.1</v>
      </c>
      <c r="N1256" s="9">
        <f>IF(ISBLANK(VLOOKUP($A1256,Courses!$A:N, COLUMN(N1256), 0)), "", VLOOKUP($A1256,Courses!$A:N, COLUMN(N1256), 0))</f>
        <v>37265</v>
      </c>
      <c r="O1256" s="8" t="str">
        <f>IF(ISBLANK(VLOOKUP($A1256,Courses!$A:O, COLUMN(O1256), 0)), "", VLOOKUP($A1256,Courses!$A:O, COLUMN(O1256), 0))</f>
        <v>beartooth</v>
      </c>
      <c r="P1256" s="8" t="str">
        <f>IF(ISBLANK(VLOOKUP($A1256,Courses!$A:P, COLUMN(P1256), 0)), "", VLOOKUP($A1256,Courses!$A:P, COLUMN(P1256), 0))</f>
        <v>grizzly</v>
      </c>
      <c r="Q1256" s="8" t="str">
        <f>IF(ISBLANK(VLOOKUP($A1256,Courses!$A:Q, COLUMN(Q1256), 0)), "", VLOOKUP($A1256,Courses!$A:Q, COLUMN(Q1256), 0))</f>
        <v>victoria</v>
      </c>
      <c r="R1256" s="8" t="str">
        <f>IF(ISBLANK(VLOOKUP($A1256,Courses!$A:R, COLUMN(R1256), 0)), "", VLOOKUP($A1256,Courses!$A:R, COLUMN(R1256), 0))</f>
        <v>yarrayarra</v>
      </c>
      <c r="S1256" s="8" t="str">
        <f>IF(ISBLANK(VLOOKUP($A1256,Courses!$A:S, COLUMN(S1256), 0)), "", VLOOKUP($A1256,Courses!$A:S, COLUMN(S1256), 0))</f>
        <v/>
      </c>
      <c r="T1256" s="8" t="str">
        <f>IF(ISBLANK(VLOOKUP($A1256,Courses!$A:T, COLUMN(T1256), 0)), "", VLOOKUP($A1256,Courses!$A:T, COLUMN(T1256), 0))</f>
        <v/>
      </c>
      <c r="U1256" s="8" t="str">
        <f>IF(ISBLANK(VLOOKUP($A1256,Courses!$A:U, COLUMN(U1256), 0)), "", VLOOKUP($A1256,Courses!$A:U, COLUMN(U1256), 0))</f>
        <v/>
      </c>
      <c r="V1256" s="8" t="str">
        <f>IF(ISBLANK(VLOOKUP($A1256,Courses!$A:V, COLUMN(V1256), 0)), "", VLOOKUP($A1256,Courses!$A:V, COLUMN(V1256), 0))</f>
        <v/>
      </c>
      <c r="W1256" s="8" t="str">
        <f>IF(ISBLANK(VLOOKUP($A1256,Courses!$A:W, COLUMN(W1256), 0)), "", VLOOKUP($A1256,Courses!$A:W, COLUMN(W1256), 0))</f>
        <v/>
      </c>
      <c r="X1256" s="8" t="str">
        <f>IF(ISBLANK(VLOOKUP($A1256,Courses!$A:X, COLUMN(X1256), 0)), "", VLOOKUP($A1256,Courses!$A:X, COLUMN(X1256), 0))</f>
        <v/>
      </c>
      <c r="Y1256" s="8" t="str">
        <f>IF(ISBLANK(VLOOKUP($A1256,Courses!$A:Y, COLUMN(Y1256), 0)), "", VLOOKUP($A1256,Courses!$A:Y, COLUMN(Y1256), 0))</f>
        <v/>
      </c>
      <c r="Z1256" s="8" t="str">
        <f>IF(ISBLANK(VLOOKUP($A1256,Courses!$A:Z, COLUMN(Z1256), 0)), "", VLOOKUP($A1256,Courses!$A:Z, COLUMN(Z1256), 0))</f>
        <v/>
      </c>
      <c r="AA1256" s="8" t="str">
        <f>IF(ISBLANK(VLOOKUP($A1256,Courses!$A:AA, COLUMN(AA1256), 0)), "", VLOOKUP($A1256,Courses!$A:AA, COLUMN(AA1256), 0))</f>
        <v/>
      </c>
      <c r="AB1256" s="8" t="str">
        <f>IF(ISBLANK(VLOOKUP($A1256,Courses!$A:AB, COLUMN(AB1256), 0)), "", VLOOKUP($A1256,Courses!$A:AB, COLUMN(AB1256), 0))</f>
        <v/>
      </c>
      <c r="AC1256" s="8" t="str">
        <f>IF(ISBLANK(VLOOKUP($A1256,Courses!$A:AC, COLUMN(AC1256), 0)), "", VLOOKUP($A1256,Courses!$A:AC, COLUMN(AC1256), 0))</f>
        <v/>
      </c>
      <c r="AD1256" s="8" t="str">
        <f>IF(ISBLANK(VLOOKUP($A1256,Courses!$A:AD, COLUMN(AD1256), 0)), "", VLOOKUP($A1256,Courses!$A:AD, COLUMN(AD1256), 0))</f>
        <v/>
      </c>
      <c r="AE1256" s="8" t="str">
        <f>IF(ISBLANK(VLOOKUP($A1256,Courses!$A:AE, COLUMN(AE1256), 0)), "", VLOOKUP($A1256,Courses!$A:AE, COLUMN(AE1256), 0))</f>
        <v/>
      </c>
      <c r="AF1256" s="8" t="str">
        <f>IF(ISBLANK(VLOOKUP($A1256,Courses!$A:AF, COLUMN(AF1256), 0)), "", VLOOKUP($A1256,Courses!$A:AF, COLUMN(AF1256), 0))</f>
        <v/>
      </c>
      <c r="AG1256" s="8" t="str">
        <f>IF(ISBLANK(VLOOKUP($A1256,Courses!$A:AG, COLUMN(AG1256), 0)), "", VLOOKUP($A1256,Courses!$A:AG, COLUMN(AG1256), 0))</f>
        <v>Sp</v>
      </c>
      <c r="AH1256" s="8">
        <f>IF(ISBLANK(VLOOKUP($A1256,Courses!$A:AH, COLUMN(AH1256), 0)), "", VLOOKUP($A1256,Courses!$A:AH, COLUMN(AH1256), 0))</f>
        <v>4</v>
      </c>
      <c r="AI1256" s="8" t="str">
        <f>IF(ISBLANK(VLOOKUP($A1256,Courses!$A:AI, COLUMN(AI1256), 0)), "", VLOOKUP($A1256,Courses!$A:AI, COLUMN(AI1256), 0))</f>
        <v/>
      </c>
      <c r="AJ1256" s="8" t="str">
        <f>IF(ISBLANK(VLOOKUP($A1256,Courses!$A:AJ, COLUMN(AJ1256), 0)), "", VLOOKUP($A1256,Courses!$A:AJ, COLUMN(AJ1256), 0))</f>
        <v/>
      </c>
      <c r="AK1256" s="8" t="str">
        <f>IF(ISBLANK(VLOOKUP($A1256,Courses!$A:AK, COLUMN(AK1256), 0)), "", VLOOKUP($A1256,Courses!$A:AK, COLUMN(AK1256), 0))</f>
        <v/>
      </c>
      <c r="AL1256" s="8"/>
      <c r="AM1256" s="8"/>
    </row>
    <row r="1257" spans="1:39" ht="12.75" customHeight="1">
      <c r="A1257" s="4">
        <v>1160</v>
      </c>
      <c r="B1257" s="4"/>
      <c r="C1257" s="69" t="s">
        <v>2985</v>
      </c>
      <c r="D1257" s="6" t="str">
        <f>IF(ISBLANK(VLOOKUP($A1257,Courses!$A:D, COLUMN(D1257), 0)), "", VLOOKUP($A1257,Courses!$A:D, COLUMN(D1257), 0))</f>
        <v>Wetlands</v>
      </c>
      <c r="E1257" s="7" t="str">
        <f>IF(ISBLANK(VLOOKUP($A1257,Courses!$A:E, COLUMN(E1257), 0)), "", VLOOKUP($A1257,Courses!$A:E, COLUMN(E1257), 0))</f>
        <v/>
      </c>
      <c r="F1257" s="72" t="str">
        <f>IF(ISBLANK(VLOOKUP($A1257,Courses!$A:F, COLUMN(F1257), 0)), "", VLOOKUP($A1257,Courses!$A:F, COLUMN(F1257), 0))</f>
        <v>pipestem_gc_hole10.jpg</v>
      </c>
      <c r="G1257" s="72" t="str">
        <f>IF(ISBLANK(VLOOKUP($A1257,Courses!$A:G, COLUMN(G1257), 0)), "", VLOOKUP($A1257,Courses!$A:G, COLUMN(G1257), 0))</f>
        <v>pipestem_gc_hole17.jpg</v>
      </c>
      <c r="H1257" s="72" t="str">
        <f>IF(ISBLANK(VLOOKUP($A1257,Courses!$A:H, COLUMN(H1257), 0)), "", VLOOKUP($A1257,Courses!$A:H, COLUMN(H1257), 0))</f>
        <v/>
      </c>
      <c r="I1257" s="72" t="str">
        <f>IF(ISBLANK(VLOOKUP($A1257,Courses!$A:I, COLUMN(I1257), 0)), "", VLOOKUP($A1257,Courses!$A:I, COLUMN(I1257), 0))</f>
        <v/>
      </c>
      <c r="J1257" s="72" t="str">
        <f>IF(ISBLANK(VLOOKUP($A1257,Courses!$A:J, COLUMN(J1257), 0)), "", VLOOKUP($A1257,Courses!$A:J, COLUMN(J1257), 0))</f>
        <v/>
      </c>
      <c r="K1257" s="57" t="str">
        <f>IF(ISBLANK(VLOOKUP($A1257,Courses!$A:K, COLUMN(K1257), 0)), "", VLOOKUP($A1257,Courses!$A:K, COLUMN(K1257), 0))</f>
        <v>pipestem_gc.zip</v>
      </c>
      <c r="L1257" s="8" t="str">
        <f>IF(ISBLANK(VLOOKUP($A1257,Courses!$A:L, COLUMN(L1257), 0)), "", VLOOKUP($A1257,Courses!$A:L, COLUMN(L1257), 0))</f>
        <v>Spencer Turner</v>
      </c>
      <c r="M1257" s="8">
        <f>IF(ISBLANK(VLOOKUP($A1257,Courses!$A:M, COLUMN(M1257), 0)), "", VLOOKUP($A1257,Courses!$A:M, COLUMN(M1257), 0))</f>
        <v>7.4</v>
      </c>
      <c r="N1257" s="9">
        <f>IF(ISBLANK(VLOOKUP($A1257,Courses!$A:N, COLUMN(N1257), 0)), "", VLOOKUP($A1257,Courses!$A:N, COLUMN(N1257), 0))</f>
        <v>38179</v>
      </c>
      <c r="O1257" s="8" t="str">
        <f>IF(ISBLANK(VLOOKUP($A1257,Courses!$A:O, COLUMN(O1257), 0)), "", VLOOKUP($A1257,Courses!$A:O, COLUMN(O1257), 0))</f>
        <v>bullock_run</v>
      </c>
      <c r="P1257" s="8" t="str">
        <f>IF(ISBLANK(VLOOKUP($A1257,Courses!$A:P, COLUMN(P1257), 0)), "", VLOOKUP($A1257,Courses!$A:P, COLUMN(P1257), 0))</f>
        <v>podunklagoon</v>
      </c>
      <c r="Q1257" s="8" t="str">
        <f>IF(ISBLANK(VLOOKUP($A1257,Courses!$A:Q, COLUMN(Q1257), 0)), "", VLOOKUP($A1257,Courses!$A:Q, COLUMN(Q1257), 0))</f>
        <v>sammamish</v>
      </c>
      <c r="R1257" s="8" t="str">
        <f>IF(ISBLANK(VLOOKUP($A1257,Courses!$A:R, COLUMN(R1257), 0)), "", VLOOKUP($A1257,Courses!$A:R, COLUMN(R1257), 0))</f>
        <v>sawgrass</v>
      </c>
      <c r="S1257" s="8" t="str">
        <f>IF(ISBLANK(VLOOKUP($A1257,Courses!$A:S, COLUMN(S1257), 0)), "", VLOOKUP($A1257,Courses!$A:S, COLUMN(S1257), 0))</f>
        <v/>
      </c>
      <c r="T1257" s="8" t="str">
        <f>IF(ISBLANK(VLOOKUP($A1257,Courses!$A:T, COLUMN(T1257), 0)), "", VLOOKUP($A1257,Courses!$A:T, COLUMN(T1257), 0))</f>
        <v/>
      </c>
      <c r="U1257" s="8" t="str">
        <f>IF(ISBLANK(VLOOKUP($A1257,Courses!$A:U, COLUMN(U1257), 0)), "", VLOOKUP($A1257,Courses!$A:U, COLUMN(U1257), 0))</f>
        <v/>
      </c>
      <c r="V1257" s="8" t="str">
        <f>IF(ISBLANK(VLOOKUP($A1257,Courses!$A:V, COLUMN(V1257), 0)), "", VLOOKUP($A1257,Courses!$A:V, COLUMN(V1257), 0))</f>
        <v/>
      </c>
      <c r="W1257" s="8" t="str">
        <f>IF(ISBLANK(VLOOKUP($A1257,Courses!$A:W, COLUMN(W1257), 0)), "", VLOOKUP($A1257,Courses!$A:W, COLUMN(W1257), 0))</f>
        <v/>
      </c>
      <c r="X1257" s="8" t="str">
        <f>IF(ISBLANK(VLOOKUP($A1257,Courses!$A:X, COLUMN(X1257), 0)), "", VLOOKUP($A1257,Courses!$A:X, COLUMN(X1257), 0))</f>
        <v/>
      </c>
      <c r="Y1257" s="8" t="str">
        <f>IF(ISBLANK(VLOOKUP($A1257,Courses!$A:Y, COLUMN(Y1257), 0)), "", VLOOKUP($A1257,Courses!$A:Y, COLUMN(Y1257), 0))</f>
        <v/>
      </c>
      <c r="Z1257" s="8" t="str">
        <f>IF(ISBLANK(VLOOKUP($A1257,Courses!$A:Z, COLUMN(Z1257), 0)), "", VLOOKUP($A1257,Courses!$A:Z, COLUMN(Z1257), 0))</f>
        <v/>
      </c>
      <c r="AA1257" s="8" t="str">
        <f>IF(ISBLANK(VLOOKUP($A1257,Courses!$A:AA, COLUMN(AA1257), 0)), "", VLOOKUP($A1257,Courses!$A:AA, COLUMN(AA1257), 0))</f>
        <v/>
      </c>
      <c r="AB1257" s="8" t="str">
        <f>IF(ISBLANK(VLOOKUP($A1257,Courses!$A:AB, COLUMN(AB1257), 0)), "", VLOOKUP($A1257,Courses!$A:AB, COLUMN(AB1257), 0))</f>
        <v/>
      </c>
      <c r="AC1257" s="8" t="str">
        <f>IF(ISBLANK(VLOOKUP($A1257,Courses!$A:AC, COLUMN(AC1257), 0)), "", VLOOKUP($A1257,Courses!$A:AC, COLUMN(AC1257), 0))</f>
        <v/>
      </c>
      <c r="AD1257" s="8" t="str">
        <f>IF(ISBLANK(VLOOKUP($A1257,Courses!$A:AD, COLUMN(AD1257), 0)), "", VLOOKUP($A1257,Courses!$A:AD, COLUMN(AD1257), 0))</f>
        <v/>
      </c>
      <c r="AE1257" s="8" t="str">
        <f>IF(ISBLANK(VLOOKUP($A1257,Courses!$A:AE, COLUMN(AE1257), 0)), "", VLOOKUP($A1257,Courses!$A:AE, COLUMN(AE1257), 0))</f>
        <v/>
      </c>
      <c r="AF1257" s="8" t="str">
        <f>IF(ISBLANK(VLOOKUP($A1257,Courses!$A:AF, COLUMN(AF1257), 0)), "", VLOOKUP($A1257,Courses!$A:AF, COLUMN(AF1257), 0))</f>
        <v/>
      </c>
      <c r="AG1257" s="8">
        <f>IF(ISBLANK(VLOOKUP($A1257,Courses!$A:AG, COLUMN(AG1257), 0)), "", VLOOKUP($A1257,Courses!$A:AG, COLUMN(AG1257), 0))</f>
        <v>10</v>
      </c>
      <c r="AH1257" s="8">
        <f>IF(ISBLANK(VLOOKUP($A1257,Courses!$A:AH, COLUMN(AH1257), 0)), "", VLOOKUP($A1257,Courses!$A:AH, COLUMN(AH1257), 0))</f>
        <v>17</v>
      </c>
      <c r="AI1257" s="8" t="str">
        <f>IF(ISBLANK(VLOOKUP($A1257,Courses!$A:AI, COLUMN(AI1257), 0)), "", VLOOKUP($A1257,Courses!$A:AI, COLUMN(AI1257), 0))</f>
        <v/>
      </c>
      <c r="AJ1257" s="8" t="str">
        <f>IF(ISBLANK(VLOOKUP($A1257,Courses!$A:AJ, COLUMN(AJ1257), 0)), "", VLOOKUP($A1257,Courses!$A:AJ, COLUMN(AJ1257), 0))</f>
        <v/>
      </c>
      <c r="AK1257" s="8" t="str">
        <f>IF(ISBLANK(VLOOKUP($A1257,Courses!$A:AK, COLUMN(AK1257), 0)), "", VLOOKUP($A1257,Courses!$A:AK, COLUMN(AK1257), 0))</f>
        <v/>
      </c>
      <c r="AL1257" s="8"/>
      <c r="AM1257" s="8"/>
    </row>
    <row r="1258" spans="1:39" ht="12.75" customHeight="1">
      <c r="A1258" s="4">
        <v>1095</v>
      </c>
      <c r="B1258" s="4"/>
      <c r="C1258" s="69" t="s">
        <v>2987</v>
      </c>
      <c r="D1258" s="6" t="str">
        <f>IF(ISBLANK(VLOOKUP($A1258,Courses!$A:D, COLUMN(D1258), 0)), "", VLOOKUP($A1258,Courses!$A:D, COLUMN(D1258), 0))</f>
        <v>Oceanside</v>
      </c>
      <c r="E1258" s="7" t="str">
        <f>IF(ISBLANK(VLOOKUP($A1258,Courses!$A:E, COLUMN(E1258), 0)), "", VLOOKUP($A1258,Courses!$A:E, COLUMN(E1258), 0))</f>
        <v/>
      </c>
      <c r="F1258" s="72" t="str">
        <f>IF(ISBLANK(VLOOKUP($A1258,Courses!$A:F, COLUMN(F1258), 0)), "", VLOOKUP($A1258,Courses!$A:F, COLUMN(F1258), 0))</f>
        <v>pirates_cove_hole02.jpg</v>
      </c>
      <c r="G1258" s="72" t="str">
        <f>IF(ISBLANK(VLOOKUP($A1258,Courses!$A:G, COLUMN(G1258), 0)), "", VLOOKUP($A1258,Courses!$A:G, COLUMN(G1258), 0))</f>
        <v>pirates_cove_hole12.jpg</v>
      </c>
      <c r="H1258" s="72" t="str">
        <f>IF(ISBLANK(VLOOKUP($A1258,Courses!$A:H, COLUMN(H1258), 0)), "", VLOOKUP($A1258,Courses!$A:H, COLUMN(H1258), 0))</f>
        <v/>
      </c>
      <c r="I1258" s="72" t="str">
        <f>IF(ISBLANK(VLOOKUP($A1258,Courses!$A:I, COLUMN(I1258), 0)), "", VLOOKUP($A1258,Courses!$A:I, COLUMN(I1258), 0))</f>
        <v/>
      </c>
      <c r="J1258" s="72" t="str">
        <f>IF(ISBLANK(VLOOKUP($A1258,Courses!$A:J, COLUMN(J1258), 0)), "", VLOOKUP($A1258,Courses!$A:J, COLUMN(J1258), 0))</f>
        <v/>
      </c>
      <c r="K1258" s="57" t="str">
        <f>IF(ISBLANK(VLOOKUP($A1258,Courses!$A:K, COLUMN(K1258), 0)), "", VLOOKUP($A1258,Courses!$A:K, COLUMN(K1258), 0))</f>
        <v>pirates_cove_v2.zip</v>
      </c>
      <c r="L1258" s="8" t="str">
        <f>IF(ISBLANK(VLOOKUP($A1258,Courses!$A:L, COLUMN(L1258), 0)), "", VLOOKUP($A1258,Courses!$A:L, COLUMN(L1258), 0))</f>
        <v>Barry Kakeley</v>
      </c>
      <c r="M1258" s="8">
        <f>IF(ISBLANK(VLOOKUP($A1258,Courses!$A:M, COLUMN(M1258), 0)), "", VLOOKUP($A1258,Courses!$A:M, COLUMN(M1258), 0))</f>
        <v>7.1</v>
      </c>
      <c r="N1258" s="9">
        <f>IF(ISBLANK(VLOOKUP($A1258,Courses!$A:N, COLUMN(N1258), 0)), "", VLOOKUP($A1258,Courses!$A:N, COLUMN(N1258), 0))</f>
        <v>37560</v>
      </c>
      <c r="O1258" s="8" t="str">
        <f>IF(ISBLANK(VLOOKUP($A1258,Courses!$A:O, COLUMN(O1258), 0)), "", VLOOKUP($A1258,Courses!$A:O, COLUMN(O1258), 0))</f>
        <v>beartooth</v>
      </c>
      <c r="P1258" s="8" t="str">
        <f>IF(ISBLANK(VLOOKUP($A1258,Courses!$A:P, COLUMN(P1258), 0)), "", VLOOKUP($A1258,Courses!$A:P, COLUMN(P1258), 0))</f>
        <v>caryswildlife</v>
      </c>
      <c r="Q1258" s="8" t="str">
        <f>IF(ISBLANK(VLOOKUP($A1258,Courses!$A:Q, COLUMN(Q1258), 0)), "", VLOOKUP($A1258,Courses!$A:Q, COLUMN(Q1258), 0))</f>
        <v>sammamish</v>
      </c>
      <c r="R1258" s="8" t="str">
        <f>IF(ISBLANK(VLOOKUP($A1258,Courses!$A:R, COLUMN(R1258), 0)), "", VLOOKUP($A1258,Courses!$A:R, COLUMN(R1258), 0))</f>
        <v/>
      </c>
      <c r="S1258" s="8" t="str">
        <f>IF(ISBLANK(VLOOKUP($A1258,Courses!$A:S, COLUMN(S1258), 0)), "", VLOOKUP($A1258,Courses!$A:S, COLUMN(S1258), 0))</f>
        <v/>
      </c>
      <c r="T1258" s="8" t="str">
        <f>IF(ISBLANK(VLOOKUP($A1258,Courses!$A:T, COLUMN(T1258), 0)), "", VLOOKUP($A1258,Courses!$A:T, COLUMN(T1258), 0))</f>
        <v/>
      </c>
      <c r="U1258" s="8" t="str">
        <f>IF(ISBLANK(VLOOKUP($A1258,Courses!$A:U, COLUMN(U1258), 0)), "", VLOOKUP($A1258,Courses!$A:U, COLUMN(U1258), 0))</f>
        <v/>
      </c>
      <c r="V1258" s="8" t="str">
        <f>IF(ISBLANK(VLOOKUP($A1258,Courses!$A:V, COLUMN(V1258), 0)), "", VLOOKUP($A1258,Courses!$A:V, COLUMN(V1258), 0))</f>
        <v/>
      </c>
      <c r="W1258" s="8" t="str">
        <f>IF(ISBLANK(VLOOKUP($A1258,Courses!$A:W, COLUMN(W1258), 0)), "", VLOOKUP($A1258,Courses!$A:W, COLUMN(W1258), 0))</f>
        <v/>
      </c>
      <c r="X1258" s="8" t="str">
        <f>IF(ISBLANK(VLOOKUP($A1258,Courses!$A:X, COLUMN(X1258), 0)), "", VLOOKUP($A1258,Courses!$A:X, COLUMN(X1258), 0))</f>
        <v/>
      </c>
      <c r="Y1258" s="8" t="str">
        <f>IF(ISBLANK(VLOOKUP($A1258,Courses!$A:Y, COLUMN(Y1258), 0)), "", VLOOKUP($A1258,Courses!$A:Y, COLUMN(Y1258), 0))</f>
        <v/>
      </c>
      <c r="Z1258" s="8" t="str">
        <f>IF(ISBLANK(VLOOKUP($A1258,Courses!$A:Z, COLUMN(Z1258), 0)), "", VLOOKUP($A1258,Courses!$A:Z, COLUMN(Z1258), 0))</f>
        <v/>
      </c>
      <c r="AA1258" s="8" t="str">
        <f>IF(ISBLANK(VLOOKUP($A1258,Courses!$A:AA, COLUMN(AA1258), 0)), "", VLOOKUP($A1258,Courses!$A:AA, COLUMN(AA1258), 0))</f>
        <v/>
      </c>
      <c r="AB1258" s="8" t="str">
        <f>IF(ISBLANK(VLOOKUP($A1258,Courses!$A:AB, COLUMN(AB1258), 0)), "", VLOOKUP($A1258,Courses!$A:AB, COLUMN(AB1258), 0))</f>
        <v/>
      </c>
      <c r="AC1258" s="8" t="str">
        <f>IF(ISBLANK(VLOOKUP($A1258,Courses!$A:AC, COLUMN(AC1258), 0)), "", VLOOKUP($A1258,Courses!$A:AC, COLUMN(AC1258), 0))</f>
        <v/>
      </c>
      <c r="AD1258" s="8" t="str">
        <f>IF(ISBLANK(VLOOKUP($A1258,Courses!$A:AD, COLUMN(AD1258), 0)), "", VLOOKUP($A1258,Courses!$A:AD, COLUMN(AD1258), 0))</f>
        <v/>
      </c>
      <c r="AE1258" s="8" t="str">
        <f>IF(ISBLANK(VLOOKUP($A1258,Courses!$A:AE, COLUMN(AE1258), 0)), "", VLOOKUP($A1258,Courses!$A:AE, COLUMN(AE1258), 0))</f>
        <v/>
      </c>
      <c r="AF1258" s="8" t="str">
        <f>IF(ISBLANK(VLOOKUP($A1258,Courses!$A:AF, COLUMN(AF1258), 0)), "", VLOOKUP($A1258,Courses!$A:AF, COLUMN(AF1258), 0))</f>
        <v/>
      </c>
      <c r="AG1258" s="8">
        <f>IF(ISBLANK(VLOOKUP($A1258,Courses!$A:AG, COLUMN(AG1258), 0)), "", VLOOKUP($A1258,Courses!$A:AG, COLUMN(AG1258), 0))</f>
        <v>2</v>
      </c>
      <c r="AH1258" s="8">
        <f>IF(ISBLANK(VLOOKUP($A1258,Courses!$A:AH, COLUMN(AH1258), 0)), "", VLOOKUP($A1258,Courses!$A:AH, COLUMN(AH1258), 0))</f>
        <v>12</v>
      </c>
      <c r="AI1258" s="8" t="str">
        <f>IF(ISBLANK(VLOOKUP($A1258,Courses!$A:AI, COLUMN(AI1258), 0)), "", VLOOKUP($A1258,Courses!$A:AI, COLUMN(AI1258), 0))</f>
        <v/>
      </c>
      <c r="AJ1258" s="8" t="str">
        <f>IF(ISBLANK(VLOOKUP($A1258,Courses!$A:AJ, COLUMN(AJ1258), 0)), "", VLOOKUP($A1258,Courses!$A:AJ, COLUMN(AJ1258), 0))</f>
        <v/>
      </c>
      <c r="AK1258" s="8" t="str">
        <f>IF(ISBLANK(VLOOKUP($A1258,Courses!$A:AK, COLUMN(AK1258), 0)), "", VLOOKUP($A1258,Courses!$A:AK, COLUMN(AK1258), 0))</f>
        <v/>
      </c>
      <c r="AL1258" s="8"/>
      <c r="AM1258" s="8"/>
    </row>
    <row r="1259" spans="1:39" ht="12.75" customHeight="1">
      <c r="A1259" s="4">
        <v>1407</v>
      </c>
      <c r="B1259" s="4"/>
      <c r="C1259" s="69" t="s">
        <v>8705</v>
      </c>
      <c r="D1259" s="6" t="str">
        <f>IF(ISBLANK(VLOOKUP($A1259,Courses!$A:D, COLUMN(D1259), 0)), "", VLOOKUP($A1259,Courses!$A:D, COLUMN(D1259), 0))</f>
        <v>Mountain</v>
      </c>
      <c r="E1259" s="7" t="str">
        <f>IF(ISBLANK(VLOOKUP($A1259,Courses!$A:E, COLUMN(E1259), 0)), "", VLOOKUP($A1259,Courses!$A:E, COLUMN(E1259), 0))</f>
        <v/>
      </c>
      <c r="F1259" s="72" t="str">
        <f>IF(ISBLANK(VLOOKUP($A1259,Courses!$A:F, COLUMN(F1259), 0)), "", VLOOKUP($A1259,Courses!$A:F, COLUMN(F1259), 0))</f>
        <v>the_pit_splash.jpg</v>
      </c>
      <c r="G1259" s="72" t="str">
        <f>IF(ISBLANK(VLOOKUP($A1259,Courses!$A:G, COLUMN(G1259), 0)), "", VLOOKUP($A1259,Courses!$A:G, COLUMN(G1259), 0))</f>
        <v>the_pit_hole01.jpg</v>
      </c>
      <c r="H1259" s="72" t="str">
        <f>IF(ISBLANK(VLOOKUP($A1259,Courses!$A:H, COLUMN(H1259), 0)), "", VLOOKUP($A1259,Courses!$A:H, COLUMN(H1259), 0))</f>
        <v/>
      </c>
      <c r="I1259" s="72" t="str">
        <f>IF(ISBLANK(VLOOKUP($A1259,Courses!$A:I, COLUMN(I1259), 0)), "", VLOOKUP($A1259,Courses!$A:I, COLUMN(I1259), 0))</f>
        <v/>
      </c>
      <c r="J1259" s="72" t="str">
        <f>IF(ISBLANK(VLOOKUP($A1259,Courses!$A:J, COLUMN(J1259), 0)), "", VLOOKUP($A1259,Courses!$A:J, COLUMN(J1259), 0))</f>
        <v/>
      </c>
      <c r="K1259" s="57" t="str">
        <f>IF(ISBLANK(VLOOKUP($A1259,Courses!$A:K, COLUMN(K1259), 0)), "", VLOOKUP($A1259,Courses!$A:K, COLUMN(K1259), 0))</f>
        <v>the_pit.zip</v>
      </c>
      <c r="L1259" s="8" t="str">
        <f>IF(ISBLANK(VLOOKUP($A1259,Courses!$A:L, COLUMN(L1259), 0)), "", VLOOKUP($A1259,Courses!$A:L, COLUMN(L1259), 0))</f>
        <v>1putthood</v>
      </c>
      <c r="M1259" s="8">
        <f>IF(ISBLANK(VLOOKUP($A1259,Courses!$A:M, COLUMN(M1259), 0)), "", VLOOKUP($A1259,Courses!$A:M, COLUMN(M1259), 0))</f>
        <v>6.5</v>
      </c>
      <c r="N1259" s="9">
        <f>IF(ISBLANK(VLOOKUP($A1259,Courses!$A:N, COLUMN(N1259), 0)), "", VLOOKUP($A1259,Courses!$A:N, COLUMN(N1259), 0))</f>
        <v>38169</v>
      </c>
      <c r="O1259" s="8" t="str">
        <f>IF(ISBLANK(VLOOKUP($A1259,Courses!$A:O, COLUMN(O1259), 0)), "", VLOOKUP($A1259,Courses!$A:O, COLUMN(O1259), 0))</f>
        <v>coyotebluff</v>
      </c>
      <c r="P1259" s="8" t="str">
        <f>IF(ISBLANK(VLOOKUP($A1259,Courses!$A:P, COLUMN(P1259), 0)), "", VLOOKUP($A1259,Courses!$A:P, COLUMN(P1259), 0))</f>
        <v>desert</v>
      </c>
      <c r="Q1259" s="8" t="str">
        <f>IF(ISBLANK(VLOOKUP($A1259,Courses!$A:Q, COLUMN(Q1259), 0)), "", VLOOKUP($A1259,Courses!$A:Q, COLUMN(Q1259), 0))</f>
        <v/>
      </c>
      <c r="R1259" s="8" t="str">
        <f>IF(ISBLANK(VLOOKUP($A1259,Courses!$A:R, COLUMN(R1259), 0)), "", VLOOKUP($A1259,Courses!$A:R, COLUMN(R1259), 0))</f>
        <v/>
      </c>
      <c r="S1259" s="8" t="str">
        <f>IF(ISBLANK(VLOOKUP($A1259,Courses!$A:S, COLUMN(S1259), 0)), "", VLOOKUP($A1259,Courses!$A:S, COLUMN(S1259), 0))</f>
        <v/>
      </c>
      <c r="T1259" s="8" t="str">
        <f>IF(ISBLANK(VLOOKUP($A1259,Courses!$A:T, COLUMN(T1259), 0)), "", VLOOKUP($A1259,Courses!$A:T, COLUMN(T1259), 0))</f>
        <v/>
      </c>
      <c r="U1259" s="8" t="str">
        <f>IF(ISBLANK(VLOOKUP($A1259,Courses!$A:U, COLUMN(U1259), 0)), "", VLOOKUP($A1259,Courses!$A:U, COLUMN(U1259), 0))</f>
        <v/>
      </c>
      <c r="V1259" s="8" t="str">
        <f>IF(ISBLANK(VLOOKUP($A1259,Courses!$A:V, COLUMN(V1259), 0)), "", VLOOKUP($A1259,Courses!$A:V, COLUMN(V1259), 0))</f>
        <v/>
      </c>
      <c r="W1259" s="8" t="str">
        <f>IF(ISBLANK(VLOOKUP($A1259,Courses!$A:W, COLUMN(W1259), 0)), "", VLOOKUP($A1259,Courses!$A:W, COLUMN(W1259), 0))</f>
        <v/>
      </c>
      <c r="X1259" s="8" t="str">
        <f>IF(ISBLANK(VLOOKUP($A1259,Courses!$A:X, COLUMN(X1259), 0)), "", VLOOKUP($A1259,Courses!$A:X, COLUMN(X1259), 0))</f>
        <v/>
      </c>
      <c r="Y1259" s="8" t="str">
        <f>IF(ISBLANK(VLOOKUP($A1259,Courses!$A:Y, COLUMN(Y1259), 0)), "", VLOOKUP($A1259,Courses!$A:Y, COLUMN(Y1259), 0))</f>
        <v/>
      </c>
      <c r="Z1259" s="8" t="str">
        <f>IF(ISBLANK(VLOOKUP($A1259,Courses!$A:Z, COLUMN(Z1259), 0)), "", VLOOKUP($A1259,Courses!$A:Z, COLUMN(Z1259), 0))</f>
        <v/>
      </c>
      <c r="AA1259" s="8" t="str">
        <f>IF(ISBLANK(VLOOKUP($A1259,Courses!$A:AA, COLUMN(AA1259), 0)), "", VLOOKUP($A1259,Courses!$A:AA, COLUMN(AA1259), 0))</f>
        <v/>
      </c>
      <c r="AB1259" s="8" t="str">
        <f>IF(ISBLANK(VLOOKUP($A1259,Courses!$A:AB, COLUMN(AB1259), 0)), "", VLOOKUP($A1259,Courses!$A:AB, COLUMN(AB1259), 0))</f>
        <v/>
      </c>
      <c r="AC1259" s="8" t="str">
        <f>IF(ISBLANK(VLOOKUP($A1259,Courses!$A:AC, COLUMN(AC1259), 0)), "", VLOOKUP($A1259,Courses!$A:AC, COLUMN(AC1259), 0))</f>
        <v/>
      </c>
      <c r="AD1259" s="8" t="str">
        <f>IF(ISBLANK(VLOOKUP($A1259,Courses!$A:AD, COLUMN(AD1259), 0)), "", VLOOKUP($A1259,Courses!$A:AD, COLUMN(AD1259), 0))</f>
        <v/>
      </c>
      <c r="AE1259" s="8" t="str">
        <f>IF(ISBLANK(VLOOKUP($A1259,Courses!$A:AE, COLUMN(AE1259), 0)), "", VLOOKUP($A1259,Courses!$A:AE, COLUMN(AE1259), 0))</f>
        <v/>
      </c>
      <c r="AF1259" s="8" t="str">
        <f>IF(ISBLANK(VLOOKUP($A1259,Courses!$A:AF, COLUMN(AF1259), 0)), "", VLOOKUP($A1259,Courses!$A:AF, COLUMN(AF1259), 0))</f>
        <v/>
      </c>
      <c r="AG1259" s="8" t="str">
        <f>IF(ISBLANK(VLOOKUP($A1259,Courses!$A:AG, COLUMN(AG1259), 0)), "", VLOOKUP($A1259,Courses!$A:AG, COLUMN(AG1259), 0))</f>
        <v>Sp</v>
      </c>
      <c r="AH1259" s="8">
        <f>IF(ISBLANK(VLOOKUP($A1259,Courses!$A:AH, COLUMN(AH1259), 0)), "", VLOOKUP($A1259,Courses!$A:AH, COLUMN(AH1259), 0))</f>
        <v>1</v>
      </c>
      <c r="AI1259" s="8" t="str">
        <f>IF(ISBLANK(VLOOKUP($A1259,Courses!$A:AI, COLUMN(AI1259), 0)), "", VLOOKUP($A1259,Courses!$A:AI, COLUMN(AI1259), 0))</f>
        <v/>
      </c>
      <c r="AJ1259" s="8" t="str">
        <f>IF(ISBLANK(VLOOKUP($A1259,Courses!$A:AJ, COLUMN(AJ1259), 0)), "", VLOOKUP($A1259,Courses!$A:AJ, COLUMN(AJ1259), 0))</f>
        <v/>
      </c>
      <c r="AK1259" s="8" t="str">
        <f>IF(ISBLANK(VLOOKUP($A1259,Courses!$A:AK, COLUMN(AK1259), 0)), "", VLOOKUP($A1259,Courses!$A:AK, COLUMN(AK1259), 0))</f>
        <v/>
      </c>
      <c r="AL1259" s="8" t="s">
        <v>8708</v>
      </c>
      <c r="AM1259" s="8"/>
    </row>
    <row r="1260" spans="1:39" ht="12.75" customHeight="1">
      <c r="A1260" s="4">
        <v>1096</v>
      </c>
      <c r="B1260" s="4"/>
      <c r="C1260" s="69" t="s">
        <v>2990</v>
      </c>
      <c r="D1260" s="6" t="str">
        <f>IF(ISBLANK(VLOOKUP($A1260,Courses!$A:D, COLUMN(D1260), 0)), "", VLOOKUP($A1260,Courses!$A:D, COLUMN(D1260), 0))</f>
        <v>Mtn valley</v>
      </c>
      <c r="E1260" s="7" t="str">
        <f>IF(ISBLANK(VLOOKUP($A1260,Courses!$A:E, COLUMN(E1260), 0)), "", VLOOKUP($A1260,Courses!$A:E, COLUMN(E1260), 0))</f>
        <v/>
      </c>
      <c r="F1260" s="72" t="str">
        <f>IF(ISBLANK(VLOOKUP($A1260,Courses!$A:F, COLUMN(F1260), 0)), "", VLOOKUP($A1260,Courses!$A:F, COLUMN(F1260), 0))</f>
        <v>pittsburgh_cc_splash.jpg</v>
      </c>
      <c r="G1260" s="72" t="str">
        <f>IF(ISBLANK(VLOOKUP($A1260,Courses!$A:G, COLUMN(G1260), 0)), "", VLOOKUP($A1260,Courses!$A:G, COLUMN(G1260), 0))</f>
        <v>pittsburgh_cc_hole06.jpg</v>
      </c>
      <c r="H1260" s="72" t="str">
        <f>IF(ISBLANK(VLOOKUP($A1260,Courses!$A:H, COLUMN(H1260), 0)), "", VLOOKUP($A1260,Courses!$A:H, COLUMN(H1260), 0))</f>
        <v/>
      </c>
      <c r="I1260" s="72" t="str">
        <f>IF(ISBLANK(VLOOKUP($A1260,Courses!$A:I, COLUMN(I1260), 0)), "", VLOOKUP($A1260,Courses!$A:I, COLUMN(I1260), 0))</f>
        <v/>
      </c>
      <c r="J1260" s="72" t="str">
        <f>IF(ISBLANK(VLOOKUP($A1260,Courses!$A:J, COLUMN(J1260), 0)), "", VLOOKUP($A1260,Courses!$A:J, COLUMN(J1260), 0))</f>
        <v/>
      </c>
      <c r="K1260" s="57" t="str">
        <f>IF(ISBLANK(VLOOKUP($A1260,Courses!$A:K, COLUMN(K1260), 0)), "", VLOOKUP($A1260,Courses!$A:K, COLUMN(K1260), 0))</f>
        <v>pittsburgh_cc.zip</v>
      </c>
      <c r="L1260" s="8" t="str">
        <f>IF(ISBLANK(VLOOKUP($A1260,Courses!$A:L, COLUMN(L1260), 0)), "", VLOOKUP($A1260,Courses!$A:L, COLUMN(L1260), 0))</f>
        <v>Tom Steenstrup</v>
      </c>
      <c r="M1260" s="8">
        <f>IF(ISBLANK(VLOOKUP($A1260,Courses!$A:M, COLUMN(M1260), 0)), "", VLOOKUP($A1260,Courses!$A:M, COLUMN(M1260), 0))</f>
        <v>13.5</v>
      </c>
      <c r="N1260" s="9">
        <f>IF(ISBLANK(VLOOKUP($A1260,Courses!$A:N, COLUMN(N1260), 0)), "", VLOOKUP($A1260,Courses!$A:N, COLUMN(N1260), 0))</f>
        <v>37276</v>
      </c>
      <c r="O1260" s="8" t="str">
        <f>IF(ISBLANK(VLOOKUP($A1260,Courses!$A:O, COLUMN(O1260), 0)), "", VLOOKUP($A1260,Courses!$A:O, COLUMN(O1260), 0))</f>
        <v>northamerican</v>
      </c>
      <c r="P1260" s="8" t="str">
        <f>IF(ISBLANK(VLOOKUP($A1260,Courses!$A:P, COLUMN(P1260), 0)), "", VLOOKUP($A1260,Courses!$A:P, COLUMN(P1260), 0))</f>
        <v>pittsburgh</v>
      </c>
      <c r="Q1260" s="8" t="str">
        <f>IF(ISBLANK(VLOOKUP($A1260,Courses!$A:Q, COLUMN(Q1260), 0)), "", VLOOKUP($A1260,Courses!$A:Q, COLUMN(Q1260), 0))</f>
        <v/>
      </c>
      <c r="R1260" s="8" t="str">
        <f>IF(ISBLANK(VLOOKUP($A1260,Courses!$A:R, COLUMN(R1260), 0)), "", VLOOKUP($A1260,Courses!$A:R, COLUMN(R1260), 0))</f>
        <v/>
      </c>
      <c r="S1260" s="8" t="str">
        <f>IF(ISBLANK(VLOOKUP($A1260,Courses!$A:S, COLUMN(S1260), 0)), "", VLOOKUP($A1260,Courses!$A:S, COLUMN(S1260), 0))</f>
        <v/>
      </c>
      <c r="T1260" s="8" t="str">
        <f>IF(ISBLANK(VLOOKUP($A1260,Courses!$A:T, COLUMN(T1260), 0)), "", VLOOKUP($A1260,Courses!$A:T, COLUMN(T1260), 0))</f>
        <v/>
      </c>
      <c r="U1260" s="8" t="str">
        <f>IF(ISBLANK(VLOOKUP($A1260,Courses!$A:U, COLUMN(U1260), 0)), "", VLOOKUP($A1260,Courses!$A:U, COLUMN(U1260), 0))</f>
        <v/>
      </c>
      <c r="V1260" s="8" t="str">
        <f>IF(ISBLANK(VLOOKUP($A1260,Courses!$A:V, COLUMN(V1260), 0)), "", VLOOKUP($A1260,Courses!$A:V, COLUMN(V1260), 0))</f>
        <v/>
      </c>
      <c r="W1260" s="8" t="str">
        <f>IF(ISBLANK(VLOOKUP($A1260,Courses!$A:W, COLUMN(W1260), 0)), "", VLOOKUP($A1260,Courses!$A:W, COLUMN(W1260), 0))</f>
        <v/>
      </c>
      <c r="X1260" s="8" t="str">
        <f>IF(ISBLANK(VLOOKUP($A1260,Courses!$A:X, COLUMN(X1260), 0)), "", VLOOKUP($A1260,Courses!$A:X, COLUMN(X1260), 0))</f>
        <v/>
      </c>
      <c r="Y1260" s="8" t="str">
        <f>IF(ISBLANK(VLOOKUP($A1260,Courses!$A:Y, COLUMN(Y1260), 0)), "", VLOOKUP($A1260,Courses!$A:Y, COLUMN(Y1260), 0))</f>
        <v/>
      </c>
      <c r="Z1260" s="8" t="str">
        <f>IF(ISBLANK(VLOOKUP($A1260,Courses!$A:Z, COLUMN(Z1260), 0)), "", VLOOKUP($A1260,Courses!$A:Z, COLUMN(Z1260), 0))</f>
        <v/>
      </c>
      <c r="AA1260" s="8" t="str">
        <f>IF(ISBLANK(VLOOKUP($A1260,Courses!$A:AA, COLUMN(AA1260), 0)), "", VLOOKUP($A1260,Courses!$A:AA, COLUMN(AA1260), 0))</f>
        <v/>
      </c>
      <c r="AB1260" s="8" t="str">
        <f>IF(ISBLANK(VLOOKUP($A1260,Courses!$A:AB, COLUMN(AB1260), 0)), "", VLOOKUP($A1260,Courses!$A:AB, COLUMN(AB1260), 0))</f>
        <v/>
      </c>
      <c r="AC1260" s="8" t="str">
        <f>IF(ISBLANK(VLOOKUP($A1260,Courses!$A:AC, COLUMN(AC1260), 0)), "", VLOOKUP($A1260,Courses!$A:AC, COLUMN(AC1260), 0))</f>
        <v/>
      </c>
      <c r="AD1260" s="8" t="str">
        <f>IF(ISBLANK(VLOOKUP($A1260,Courses!$A:AD, COLUMN(AD1260), 0)), "", VLOOKUP($A1260,Courses!$A:AD, COLUMN(AD1260), 0))</f>
        <v/>
      </c>
      <c r="AE1260" s="8" t="str">
        <f>IF(ISBLANK(VLOOKUP($A1260,Courses!$A:AE, COLUMN(AE1260), 0)), "", VLOOKUP($A1260,Courses!$A:AE, COLUMN(AE1260), 0))</f>
        <v/>
      </c>
      <c r="AF1260" s="8" t="str">
        <f>IF(ISBLANK(VLOOKUP($A1260,Courses!$A:AF, COLUMN(AF1260), 0)), "", VLOOKUP($A1260,Courses!$A:AF, COLUMN(AF1260), 0))</f>
        <v/>
      </c>
      <c r="AG1260" s="8" t="str">
        <f>IF(ISBLANK(VLOOKUP($A1260,Courses!$A:AG, COLUMN(AG1260), 0)), "", VLOOKUP($A1260,Courses!$A:AG, COLUMN(AG1260), 0))</f>
        <v>Sp</v>
      </c>
      <c r="AH1260" s="8">
        <f>IF(ISBLANK(VLOOKUP($A1260,Courses!$A:AH, COLUMN(AH1260), 0)), "", VLOOKUP($A1260,Courses!$A:AH, COLUMN(AH1260), 0))</f>
        <v>6</v>
      </c>
      <c r="AI1260" s="8" t="str">
        <f>IF(ISBLANK(VLOOKUP($A1260,Courses!$A:AI, COLUMN(AI1260), 0)), "", VLOOKUP($A1260,Courses!$A:AI, COLUMN(AI1260), 0))</f>
        <v/>
      </c>
      <c r="AJ1260" s="8" t="str">
        <f>IF(ISBLANK(VLOOKUP($A1260,Courses!$A:AJ, COLUMN(AJ1260), 0)), "", VLOOKUP($A1260,Courses!$A:AJ, COLUMN(AJ1260), 0))</f>
        <v/>
      </c>
      <c r="AK1260" s="8" t="str">
        <f>IF(ISBLANK(VLOOKUP($A1260,Courses!$A:AK, COLUMN(AK1260), 0)), "", VLOOKUP($A1260,Courses!$A:AK, COLUMN(AK1260), 0))</f>
        <v/>
      </c>
      <c r="AL1260" s="8"/>
      <c r="AM1260" s="8"/>
    </row>
    <row r="1261" spans="1:39" ht="12.75" customHeight="1">
      <c r="A1261" s="4">
        <v>1887</v>
      </c>
      <c r="B1261" s="4"/>
      <c r="C1261" s="69" t="s">
        <v>9754</v>
      </c>
      <c r="D1261" s="6" t="str">
        <f>IF(ISBLANK(VLOOKUP($A1261,Courses!$A:D, COLUMN(D1261), 0)), "", VLOOKUP($A1261,Courses!$A:D, COLUMN(D1261), 0))</f>
        <v>Mtn Valley</v>
      </c>
      <c r="E1261" s="7" t="str">
        <f>IF(ISBLANK(VLOOKUP($A1261,Courses!$A:E, COLUMN(E1261), 0)), "", VLOOKUP($A1261,Courses!$A:E, COLUMN(E1261), 0))</f>
        <v/>
      </c>
      <c r="F1261" s="72" t="str">
        <f>IF(ISBLANK(VLOOKUP($A1261,Courses!$A:F, COLUMN(F1261), 0)), "", VLOOKUP($A1261,Courses!$A:F, COLUMN(F1261), 0))</f>
        <v>placid_valley_hole04.jpg</v>
      </c>
      <c r="G1261" s="72" t="str">
        <f>IF(ISBLANK(VLOOKUP($A1261,Courses!$A:G, COLUMN(G1261), 0)), "", VLOOKUP($A1261,Courses!$A:G, COLUMN(G1261), 0))</f>
        <v>placid_valley_hole05.jpg</v>
      </c>
      <c r="H1261" s="72" t="str">
        <f>IF(ISBLANK(VLOOKUP($A1261,Courses!$A:H, COLUMN(H1261), 0)), "", VLOOKUP($A1261,Courses!$A:H, COLUMN(H1261), 0))</f>
        <v>placid_valley_hole07.jpg</v>
      </c>
      <c r="I1261" s="72" t="str">
        <f>IF(ISBLANK(VLOOKUP($A1261,Courses!$A:I, COLUMN(I1261), 0)), "", VLOOKUP($A1261,Courses!$A:I, COLUMN(I1261), 0))</f>
        <v/>
      </c>
      <c r="J1261" s="72" t="str">
        <f>IF(ISBLANK(VLOOKUP($A1261,Courses!$A:J, COLUMN(J1261), 0)), "", VLOOKUP($A1261,Courses!$A:J, COLUMN(J1261), 0))</f>
        <v/>
      </c>
      <c r="K1261" s="57" t="str">
        <f>IF(ISBLANK(VLOOKUP($A1261,Courses!$A:K, COLUMN(K1261), 0)), "", VLOOKUP($A1261,Courses!$A:K, COLUMN(K1261), 0))</f>
        <v>placid_valley.zip</v>
      </c>
      <c r="L1261" s="8" t="str">
        <f>IF(ISBLANK(VLOOKUP($A1261,Courses!$A:L, COLUMN(L1261), 0)), "", VLOOKUP($A1261,Courses!$A:L, COLUMN(L1261), 0))</f>
        <v>Jim Hall</v>
      </c>
      <c r="M1261" s="8">
        <f>IF(ISBLANK(VLOOKUP($A1261,Courses!$A:M, COLUMN(M1261), 0)), "", VLOOKUP($A1261,Courses!$A:M, COLUMN(M1261), 0))</f>
        <v>10.6</v>
      </c>
      <c r="N1261" s="9">
        <f>IF(ISBLANK(VLOOKUP($A1261,Courses!$A:N, COLUMN(N1261), 0)), "", VLOOKUP($A1261,Courses!$A:N, COLUMN(N1261), 0))</f>
        <v>43924</v>
      </c>
      <c r="O1261" s="8" t="str">
        <f>IF(ISBLANK(VLOOKUP($A1261,Courses!$A:O, COLUMN(O1261), 0)), "", VLOOKUP($A1261,Courses!$A:O, COLUMN(O1261), 0))</f>
        <v>bullock_run</v>
      </c>
      <c r="P1261" s="8" t="str">
        <f>IF(ISBLANK(VLOOKUP($A1261,Courses!$A:P, COLUMN(P1261), 0)), "", VLOOKUP($A1261,Courses!$A:P, COLUMN(P1261), 0))</f>
        <v>parkland</v>
      </c>
      <c r="Q1261" s="8" t="str">
        <f>IF(ISBLANK(VLOOKUP($A1261,Courses!$A:Q, COLUMN(Q1261), 0)), "", VLOOKUP($A1261,Courses!$A:Q, COLUMN(Q1261), 0))</f>
        <v>thelegacy</v>
      </c>
      <c r="R1261" s="8" t="str">
        <f>IF(ISBLANK(VLOOKUP($A1261,Courses!$A:R, COLUMN(R1261), 0)), "", VLOOKUP($A1261,Courses!$A:R, COLUMN(R1261), 0))</f>
        <v>woodfordpark</v>
      </c>
      <c r="S1261" s="8" t="str">
        <f>IF(ISBLANK(VLOOKUP($A1261,Courses!$A:S, COLUMN(S1261), 0)), "", VLOOKUP($A1261,Courses!$A:S, COLUMN(S1261), 0))</f>
        <v/>
      </c>
      <c r="T1261" s="8" t="str">
        <f>IF(ISBLANK(VLOOKUP($A1261,Courses!$A:T, COLUMN(T1261), 0)), "", VLOOKUP($A1261,Courses!$A:T, COLUMN(T1261), 0))</f>
        <v/>
      </c>
      <c r="U1261" s="8" t="str">
        <f>IF(ISBLANK(VLOOKUP($A1261,Courses!$A:U, COLUMN(U1261), 0)), "", VLOOKUP($A1261,Courses!$A:U, COLUMN(U1261), 0))</f>
        <v/>
      </c>
      <c r="V1261" s="8" t="str">
        <f>IF(ISBLANK(VLOOKUP($A1261,Courses!$A:V, COLUMN(V1261), 0)), "", VLOOKUP($A1261,Courses!$A:V, COLUMN(V1261), 0))</f>
        <v/>
      </c>
      <c r="W1261" s="8" t="str">
        <f>IF(ISBLANK(VLOOKUP($A1261,Courses!$A:W, COLUMN(W1261), 0)), "", VLOOKUP($A1261,Courses!$A:W, COLUMN(W1261), 0))</f>
        <v/>
      </c>
      <c r="X1261" s="8" t="str">
        <f>IF(ISBLANK(VLOOKUP($A1261,Courses!$A:X, COLUMN(X1261), 0)), "", VLOOKUP($A1261,Courses!$A:X, COLUMN(X1261), 0))</f>
        <v/>
      </c>
      <c r="Y1261" s="8" t="str">
        <f>IF(ISBLANK(VLOOKUP($A1261,Courses!$A:Y, COLUMN(Y1261), 0)), "", VLOOKUP($A1261,Courses!$A:Y, COLUMN(Y1261), 0))</f>
        <v/>
      </c>
      <c r="Z1261" s="8" t="str">
        <f>IF(ISBLANK(VLOOKUP($A1261,Courses!$A:Z, COLUMN(Z1261), 0)), "", VLOOKUP($A1261,Courses!$A:Z, COLUMN(Z1261), 0))</f>
        <v/>
      </c>
      <c r="AA1261" s="8" t="str">
        <f>IF(ISBLANK(VLOOKUP($A1261,Courses!$A:AA, COLUMN(AA1261), 0)), "", VLOOKUP($A1261,Courses!$A:AA, COLUMN(AA1261), 0))</f>
        <v/>
      </c>
      <c r="AB1261" s="8" t="str">
        <f>IF(ISBLANK(VLOOKUP($A1261,Courses!$A:AB, COLUMN(AB1261), 0)), "", VLOOKUP($A1261,Courses!$A:AB, COLUMN(AB1261), 0))</f>
        <v/>
      </c>
      <c r="AC1261" s="8" t="str">
        <f>IF(ISBLANK(VLOOKUP($A1261,Courses!$A:AC, COLUMN(AC1261), 0)), "", VLOOKUP($A1261,Courses!$A:AC, COLUMN(AC1261), 0))</f>
        <v/>
      </c>
      <c r="AD1261" s="8" t="str">
        <f>IF(ISBLANK(VLOOKUP($A1261,Courses!$A:AD, COLUMN(AD1261), 0)), "", VLOOKUP($A1261,Courses!$A:AD, COLUMN(AD1261), 0))</f>
        <v/>
      </c>
      <c r="AE1261" s="8" t="str">
        <f>IF(ISBLANK(VLOOKUP($A1261,Courses!$A:AE, COLUMN(AE1261), 0)), "", VLOOKUP($A1261,Courses!$A:AE, COLUMN(AE1261), 0))</f>
        <v/>
      </c>
      <c r="AF1261" s="8" t="str">
        <f>IF(ISBLANK(VLOOKUP($A1261,Courses!$A:AF, COLUMN(AF1261), 0)), "", VLOOKUP($A1261,Courses!$A:AF, COLUMN(AF1261), 0))</f>
        <v/>
      </c>
      <c r="AG1261" s="8">
        <f>IF(ISBLANK(VLOOKUP($A1261,Courses!$A:AG, COLUMN(AG1261), 0)), "", VLOOKUP($A1261,Courses!$A:AG, COLUMN(AG1261), 0))</f>
        <v>4</v>
      </c>
      <c r="AH1261" s="8">
        <f>IF(ISBLANK(VLOOKUP($A1261,Courses!$A:AH, COLUMN(AH1261), 0)), "", VLOOKUP($A1261,Courses!$A:AH, COLUMN(AH1261), 0))</f>
        <v>5</v>
      </c>
      <c r="AI1261" s="8">
        <f>IF(ISBLANK(VLOOKUP($A1261,Courses!$A:AI, COLUMN(AI1261), 0)), "", VLOOKUP($A1261,Courses!$A:AI, COLUMN(AI1261), 0))</f>
        <v>7</v>
      </c>
      <c r="AJ1261" s="8" t="str">
        <f>IF(ISBLANK(VLOOKUP($A1261,Courses!$A:AJ, COLUMN(AJ1261), 0)), "", VLOOKUP($A1261,Courses!$A:AJ, COLUMN(AJ1261), 0))</f>
        <v/>
      </c>
      <c r="AK1261" s="8" t="str">
        <f>IF(ISBLANK(VLOOKUP($A1261,Courses!$A:AK, COLUMN(AK1261), 0)), "", VLOOKUP($A1261,Courses!$A:AK, COLUMN(AK1261), 0))</f>
        <v/>
      </c>
      <c r="AL1261" s="8"/>
      <c r="AM1261" s="8"/>
    </row>
    <row r="1262" spans="1:39" ht="12.75" customHeight="1">
      <c r="A1262" s="4">
        <v>1157</v>
      </c>
      <c r="B1262" s="4"/>
      <c r="C1262" s="69" t="s">
        <v>2992</v>
      </c>
      <c r="D1262" s="6" t="str">
        <f>IF(ISBLANK(VLOOKUP($A1262,Courses!$A:D, COLUMN(D1262), 0)), "", VLOOKUP($A1262,Courses!$A:D, COLUMN(D1262), 0))</f>
        <v>Oceanside</v>
      </c>
      <c r="E1262" s="7" t="str">
        <f>IF(ISBLANK(VLOOKUP($A1262,Courses!$A:E, COLUMN(E1262), 0)), "", VLOOKUP($A1262,Courses!$A:E, COLUMN(E1262), 0))</f>
        <v/>
      </c>
      <c r="F1262" s="72" t="str">
        <f>IF(ISBLANK(VLOOKUP($A1262,Courses!$A:F, COLUMN(F1262), 0)), "", VLOOKUP($A1262,Courses!$A:F, COLUMN(F1262), 0))</f>
        <v>plateau_point_splash.jpg</v>
      </c>
      <c r="G1262" s="72" t="str">
        <f>IF(ISBLANK(VLOOKUP($A1262,Courses!$A:G, COLUMN(G1262), 0)), "", VLOOKUP($A1262,Courses!$A:G, COLUMN(G1262), 0))</f>
        <v>plateau_point_hole01.jpg</v>
      </c>
      <c r="H1262" s="72" t="str">
        <f>IF(ISBLANK(VLOOKUP($A1262,Courses!$A:H, COLUMN(H1262), 0)), "", VLOOKUP($A1262,Courses!$A:H, COLUMN(H1262), 0))</f>
        <v/>
      </c>
      <c r="I1262" s="72" t="str">
        <f>IF(ISBLANK(VLOOKUP($A1262,Courses!$A:I, COLUMN(I1262), 0)), "", VLOOKUP($A1262,Courses!$A:I, COLUMN(I1262), 0))</f>
        <v/>
      </c>
      <c r="J1262" s="72" t="str">
        <f>IF(ISBLANK(VLOOKUP($A1262,Courses!$A:J, COLUMN(J1262), 0)), "", VLOOKUP($A1262,Courses!$A:J, COLUMN(J1262), 0))</f>
        <v/>
      </c>
      <c r="K1262" s="57" t="str">
        <f>IF(ISBLANK(VLOOKUP($A1262,Courses!$A:K, COLUMN(K1262), 0)), "", VLOOKUP($A1262,Courses!$A:K, COLUMN(K1262), 0))</f>
        <v>plateau_point.zip</v>
      </c>
      <c r="L1262" s="8" t="str">
        <f>IF(ISBLANK(VLOOKUP($A1262,Courses!$A:L, COLUMN(L1262), 0)), "", VLOOKUP($A1262,Courses!$A:L, COLUMN(L1262), 0))</f>
        <v>1putthood</v>
      </c>
      <c r="M1262" s="8">
        <f>IF(ISBLANK(VLOOKUP($A1262,Courses!$A:M, COLUMN(M1262), 0)), "", VLOOKUP($A1262,Courses!$A:M, COLUMN(M1262), 0))</f>
        <v>6.1</v>
      </c>
      <c r="N1262" s="9">
        <f>IF(ISBLANK(VLOOKUP($A1262,Courses!$A:N, COLUMN(N1262), 0)), "", VLOOKUP($A1262,Courses!$A:N, COLUMN(N1262), 0))</f>
        <v>38151</v>
      </c>
      <c r="O1262" s="8" t="str">
        <f>IF(ISBLANK(VLOOKUP($A1262,Courses!$A:O, COLUMN(O1262), 0)), "", VLOOKUP($A1262,Courses!$A:O, COLUMN(O1262), 0))</f>
        <v>podunklagoon</v>
      </c>
      <c r="P1262" s="8" t="str">
        <f>IF(ISBLANK(VLOOKUP($A1262,Courses!$A:P, COLUMN(P1262), 0)), "", VLOOKUP($A1262,Courses!$A:P, COLUMN(P1262), 0))</f>
        <v>travertine</v>
      </c>
      <c r="Q1262" s="8" t="str">
        <f>IF(ISBLANK(VLOOKUP($A1262,Courses!$A:Q, COLUMN(Q1262), 0)), "", VLOOKUP($A1262,Courses!$A:Q, COLUMN(Q1262), 0))</f>
        <v/>
      </c>
      <c r="R1262" s="8" t="str">
        <f>IF(ISBLANK(VLOOKUP($A1262,Courses!$A:R, COLUMN(R1262), 0)), "", VLOOKUP($A1262,Courses!$A:R, COLUMN(R1262), 0))</f>
        <v/>
      </c>
      <c r="S1262" s="8" t="str">
        <f>IF(ISBLANK(VLOOKUP($A1262,Courses!$A:S, COLUMN(S1262), 0)), "", VLOOKUP($A1262,Courses!$A:S, COLUMN(S1262), 0))</f>
        <v/>
      </c>
      <c r="T1262" s="8" t="str">
        <f>IF(ISBLANK(VLOOKUP($A1262,Courses!$A:T, COLUMN(T1262), 0)), "", VLOOKUP($A1262,Courses!$A:T, COLUMN(T1262), 0))</f>
        <v/>
      </c>
      <c r="U1262" s="8" t="str">
        <f>IF(ISBLANK(VLOOKUP($A1262,Courses!$A:U, COLUMN(U1262), 0)), "", VLOOKUP($A1262,Courses!$A:U, COLUMN(U1262), 0))</f>
        <v/>
      </c>
      <c r="V1262" s="8" t="str">
        <f>IF(ISBLANK(VLOOKUP($A1262,Courses!$A:V, COLUMN(V1262), 0)), "", VLOOKUP($A1262,Courses!$A:V, COLUMN(V1262), 0))</f>
        <v/>
      </c>
      <c r="W1262" s="8" t="str">
        <f>IF(ISBLANK(VLOOKUP($A1262,Courses!$A:W, COLUMN(W1262), 0)), "", VLOOKUP($A1262,Courses!$A:W, COLUMN(W1262), 0))</f>
        <v/>
      </c>
      <c r="X1262" s="8" t="str">
        <f>IF(ISBLANK(VLOOKUP($A1262,Courses!$A:X, COLUMN(X1262), 0)), "", VLOOKUP($A1262,Courses!$A:X, COLUMN(X1262), 0))</f>
        <v/>
      </c>
      <c r="Y1262" s="8" t="str">
        <f>IF(ISBLANK(VLOOKUP($A1262,Courses!$A:Y, COLUMN(Y1262), 0)), "", VLOOKUP($A1262,Courses!$A:Y, COLUMN(Y1262), 0))</f>
        <v/>
      </c>
      <c r="Z1262" s="8" t="str">
        <f>IF(ISBLANK(VLOOKUP($A1262,Courses!$A:Z, COLUMN(Z1262), 0)), "", VLOOKUP($A1262,Courses!$A:Z, COLUMN(Z1262), 0))</f>
        <v/>
      </c>
      <c r="AA1262" s="8" t="str">
        <f>IF(ISBLANK(VLOOKUP($A1262,Courses!$A:AA, COLUMN(AA1262), 0)), "", VLOOKUP($A1262,Courses!$A:AA, COLUMN(AA1262), 0))</f>
        <v/>
      </c>
      <c r="AB1262" s="8" t="str">
        <f>IF(ISBLANK(VLOOKUP($A1262,Courses!$A:AB, COLUMN(AB1262), 0)), "", VLOOKUP($A1262,Courses!$A:AB, COLUMN(AB1262), 0))</f>
        <v/>
      </c>
      <c r="AC1262" s="8" t="str">
        <f>IF(ISBLANK(VLOOKUP($A1262,Courses!$A:AC, COLUMN(AC1262), 0)), "", VLOOKUP($A1262,Courses!$A:AC, COLUMN(AC1262), 0))</f>
        <v/>
      </c>
      <c r="AD1262" s="8" t="str">
        <f>IF(ISBLANK(VLOOKUP($A1262,Courses!$A:AD, COLUMN(AD1262), 0)), "", VLOOKUP($A1262,Courses!$A:AD, COLUMN(AD1262), 0))</f>
        <v/>
      </c>
      <c r="AE1262" s="8" t="str">
        <f>IF(ISBLANK(VLOOKUP($A1262,Courses!$A:AE, COLUMN(AE1262), 0)), "", VLOOKUP($A1262,Courses!$A:AE, COLUMN(AE1262), 0))</f>
        <v/>
      </c>
      <c r="AF1262" s="8" t="str">
        <f>IF(ISBLANK(VLOOKUP($A1262,Courses!$A:AF, COLUMN(AF1262), 0)), "", VLOOKUP($A1262,Courses!$A:AF, COLUMN(AF1262), 0))</f>
        <v/>
      </c>
      <c r="AG1262" s="8" t="str">
        <f>IF(ISBLANK(VLOOKUP($A1262,Courses!$A:AG, COLUMN(AG1262), 0)), "", VLOOKUP($A1262,Courses!$A:AG, COLUMN(AG1262), 0))</f>
        <v>Sp</v>
      </c>
      <c r="AH1262" s="8">
        <f>IF(ISBLANK(VLOOKUP($A1262,Courses!$A:AH, COLUMN(AH1262), 0)), "", VLOOKUP($A1262,Courses!$A:AH, COLUMN(AH1262), 0))</f>
        <v>1</v>
      </c>
      <c r="AI1262" s="8" t="str">
        <f>IF(ISBLANK(VLOOKUP($A1262,Courses!$A:AI, COLUMN(AI1262), 0)), "", VLOOKUP($A1262,Courses!$A:AI, COLUMN(AI1262), 0))</f>
        <v/>
      </c>
      <c r="AJ1262" s="8" t="str">
        <f>IF(ISBLANK(VLOOKUP($A1262,Courses!$A:AJ, COLUMN(AJ1262), 0)), "", VLOOKUP($A1262,Courses!$A:AJ, COLUMN(AJ1262), 0))</f>
        <v/>
      </c>
      <c r="AK1262" s="8" t="str">
        <f>IF(ISBLANK(VLOOKUP($A1262,Courses!$A:AK, COLUMN(AK1262), 0)), "", VLOOKUP($A1262,Courses!$A:AK, COLUMN(AK1262), 0))</f>
        <v/>
      </c>
      <c r="AL1262" s="8"/>
      <c r="AM1262" s="8"/>
    </row>
    <row r="1263" spans="1:39" ht="12.75" customHeight="1">
      <c r="A1263" s="4">
        <v>1408</v>
      </c>
      <c r="B1263" s="4"/>
      <c r="C1263" s="69" t="s">
        <v>8566</v>
      </c>
      <c r="D1263" s="6" t="str">
        <f>IF(ISBLANK(VLOOKUP($A1263,Courses!$A:D, COLUMN(D1263), 0)), "", VLOOKUP($A1263,Courses!$A:D, COLUMN(D1263), 0))</f>
        <v>Canyon course</v>
      </c>
      <c r="E1263" s="7" t="str">
        <f>IF(ISBLANK(VLOOKUP($A1263,Courses!$A:E, COLUMN(E1263), 0)), "", VLOOKUP($A1263,Courses!$A:E, COLUMN(E1263), 0))</f>
        <v/>
      </c>
      <c r="F1263" s="72" t="str">
        <f>IF(ISBLANK(VLOOKUP($A1263,Courses!$A:F, COLUMN(F1263), 0)), "", VLOOKUP($A1263,Courses!$A:F, COLUMN(F1263), 0))</f>
        <v>the_platform_splash.jpg</v>
      </c>
      <c r="G1263" s="72" t="str">
        <f>IF(ISBLANK(VLOOKUP($A1263,Courses!$A:G, COLUMN(G1263), 0)), "", VLOOKUP($A1263,Courses!$A:G, COLUMN(G1263), 0))</f>
        <v>the_platform_hole01.jpg</v>
      </c>
      <c r="H1263" s="72" t="str">
        <f>IF(ISBLANK(VLOOKUP($A1263,Courses!$A:H, COLUMN(H1263), 0)), "", VLOOKUP($A1263,Courses!$A:H, COLUMN(H1263), 0))</f>
        <v/>
      </c>
      <c r="I1263" s="72" t="str">
        <f>IF(ISBLANK(VLOOKUP($A1263,Courses!$A:I, COLUMN(I1263), 0)), "", VLOOKUP($A1263,Courses!$A:I, COLUMN(I1263), 0))</f>
        <v/>
      </c>
      <c r="J1263" s="72" t="str">
        <f>IF(ISBLANK(VLOOKUP($A1263,Courses!$A:J, COLUMN(J1263), 0)), "", VLOOKUP($A1263,Courses!$A:J, COLUMN(J1263), 0))</f>
        <v/>
      </c>
      <c r="K1263" s="57" t="str">
        <f>IF(ISBLANK(VLOOKUP($A1263,Courses!$A:K, COLUMN(K1263), 0)), "", VLOOKUP($A1263,Courses!$A:K, COLUMN(K1263), 0))</f>
        <v>the_platform.zip</v>
      </c>
      <c r="L1263" s="8" t="str">
        <f>IF(ISBLANK(VLOOKUP($A1263,Courses!$A:L, COLUMN(L1263), 0)), "", VLOOKUP($A1263,Courses!$A:L, COLUMN(L1263), 0))</f>
        <v>Babybull Conner</v>
      </c>
      <c r="M1263" s="8">
        <f>IF(ISBLANK(VLOOKUP($A1263,Courses!$A:M, COLUMN(M1263), 0)), "", VLOOKUP($A1263,Courses!$A:M, COLUMN(M1263), 0))</f>
        <v>13.3</v>
      </c>
      <c r="N1263" s="9">
        <f>IF(ISBLANK(VLOOKUP($A1263,Courses!$A:N, COLUMN(N1263), 0)), "", VLOOKUP($A1263,Courses!$A:N, COLUMN(N1263), 0))</f>
        <v>36835</v>
      </c>
      <c r="O1263" s="8" t="str">
        <f>IF(ISBLANK(VLOOKUP($A1263,Courses!$A:O, COLUMN(O1263), 0)), "", VLOOKUP($A1263,Courses!$A:O, COLUMN(O1263), 0))</f>
        <v>headgatever_2</v>
      </c>
      <c r="P1263" s="8" t="str">
        <f>IF(ISBLANK(VLOOKUP($A1263,Courses!$A:P, COLUMN(P1263), 0)), "", VLOOKUP($A1263,Courses!$A:P, COLUMN(P1263), 0))</f>
        <v>theplatform</v>
      </c>
      <c r="Q1263" s="8" t="str">
        <f>IF(ISBLANK(VLOOKUP($A1263,Courses!$A:Q, COLUMN(Q1263), 0)), "", VLOOKUP($A1263,Courses!$A:Q, COLUMN(Q1263), 0))</f>
        <v/>
      </c>
      <c r="R1263" s="8" t="str">
        <f>IF(ISBLANK(VLOOKUP($A1263,Courses!$A:R, COLUMN(R1263), 0)), "", VLOOKUP($A1263,Courses!$A:R, COLUMN(R1263), 0))</f>
        <v/>
      </c>
      <c r="S1263" s="8" t="str">
        <f>IF(ISBLANK(VLOOKUP($A1263,Courses!$A:S, COLUMN(S1263), 0)), "", VLOOKUP($A1263,Courses!$A:S, COLUMN(S1263), 0))</f>
        <v/>
      </c>
      <c r="T1263" s="8" t="str">
        <f>IF(ISBLANK(VLOOKUP($A1263,Courses!$A:T, COLUMN(T1263), 0)), "", VLOOKUP($A1263,Courses!$A:T, COLUMN(T1263), 0))</f>
        <v/>
      </c>
      <c r="U1263" s="8" t="str">
        <f>IF(ISBLANK(VLOOKUP($A1263,Courses!$A:U, COLUMN(U1263), 0)), "", VLOOKUP($A1263,Courses!$A:U, COLUMN(U1263), 0))</f>
        <v/>
      </c>
      <c r="V1263" s="8" t="str">
        <f>IF(ISBLANK(VLOOKUP($A1263,Courses!$A:V, COLUMN(V1263), 0)), "", VLOOKUP($A1263,Courses!$A:V, COLUMN(V1263), 0))</f>
        <v/>
      </c>
      <c r="W1263" s="8" t="str">
        <f>IF(ISBLANK(VLOOKUP($A1263,Courses!$A:W, COLUMN(W1263), 0)), "", VLOOKUP($A1263,Courses!$A:W, COLUMN(W1263), 0))</f>
        <v/>
      </c>
      <c r="X1263" s="8" t="str">
        <f>IF(ISBLANK(VLOOKUP($A1263,Courses!$A:X, COLUMN(X1263), 0)), "", VLOOKUP($A1263,Courses!$A:X, COLUMN(X1263), 0))</f>
        <v/>
      </c>
      <c r="Y1263" s="8" t="str">
        <f>IF(ISBLANK(VLOOKUP($A1263,Courses!$A:Y, COLUMN(Y1263), 0)), "", VLOOKUP($A1263,Courses!$A:Y, COLUMN(Y1263), 0))</f>
        <v/>
      </c>
      <c r="Z1263" s="8" t="str">
        <f>IF(ISBLANK(VLOOKUP($A1263,Courses!$A:Z, COLUMN(Z1263), 0)), "", VLOOKUP($A1263,Courses!$A:Z, COLUMN(Z1263), 0))</f>
        <v/>
      </c>
      <c r="AA1263" s="8" t="str">
        <f>IF(ISBLANK(VLOOKUP($A1263,Courses!$A:AA, COLUMN(AA1263), 0)), "", VLOOKUP($A1263,Courses!$A:AA, COLUMN(AA1263), 0))</f>
        <v/>
      </c>
      <c r="AB1263" s="8" t="str">
        <f>IF(ISBLANK(VLOOKUP($A1263,Courses!$A:AB, COLUMN(AB1263), 0)), "", VLOOKUP($A1263,Courses!$A:AB, COLUMN(AB1263), 0))</f>
        <v/>
      </c>
      <c r="AC1263" s="8" t="str">
        <f>IF(ISBLANK(VLOOKUP($A1263,Courses!$A:AC, COLUMN(AC1263), 0)), "", VLOOKUP($A1263,Courses!$A:AC, COLUMN(AC1263), 0))</f>
        <v/>
      </c>
      <c r="AD1263" s="8" t="str">
        <f>IF(ISBLANK(VLOOKUP($A1263,Courses!$A:AD, COLUMN(AD1263), 0)), "", VLOOKUP($A1263,Courses!$A:AD, COLUMN(AD1263), 0))</f>
        <v/>
      </c>
      <c r="AE1263" s="8" t="str">
        <f>IF(ISBLANK(VLOOKUP($A1263,Courses!$A:AE, COLUMN(AE1263), 0)), "", VLOOKUP($A1263,Courses!$A:AE, COLUMN(AE1263), 0))</f>
        <v/>
      </c>
      <c r="AF1263" s="8" t="str">
        <f>IF(ISBLANK(VLOOKUP($A1263,Courses!$A:AF, COLUMN(AF1263), 0)), "", VLOOKUP($A1263,Courses!$A:AF, COLUMN(AF1263), 0))</f>
        <v/>
      </c>
      <c r="AG1263" s="8" t="str">
        <f>IF(ISBLANK(VLOOKUP($A1263,Courses!$A:AG, COLUMN(AG1263), 0)), "", VLOOKUP($A1263,Courses!$A:AG, COLUMN(AG1263), 0))</f>
        <v>Sp</v>
      </c>
      <c r="AH1263" s="8">
        <f>IF(ISBLANK(VLOOKUP($A1263,Courses!$A:AH, COLUMN(AH1263), 0)), "", VLOOKUP($A1263,Courses!$A:AH, COLUMN(AH1263), 0))</f>
        <v>1</v>
      </c>
      <c r="AI1263" s="8" t="str">
        <f>IF(ISBLANK(VLOOKUP($A1263,Courses!$A:AI, COLUMN(AI1263), 0)), "", VLOOKUP($A1263,Courses!$A:AI, COLUMN(AI1263), 0))</f>
        <v/>
      </c>
      <c r="AJ1263" s="8" t="str">
        <f>IF(ISBLANK(VLOOKUP($A1263,Courses!$A:AJ, COLUMN(AJ1263), 0)), "", VLOOKUP($A1263,Courses!$A:AJ, COLUMN(AJ1263), 0))</f>
        <v/>
      </c>
      <c r="AK1263" s="8" t="str">
        <f>IF(ISBLANK(VLOOKUP($A1263,Courses!$A:AK, COLUMN(AK1263), 0)), "", VLOOKUP($A1263,Courses!$A:AK, COLUMN(AK1263), 0))</f>
        <v/>
      </c>
      <c r="AL1263" s="8" t="s">
        <v>8708</v>
      </c>
      <c r="AM1263" s="8"/>
    </row>
    <row r="1264" spans="1:39" ht="12.75" customHeight="1">
      <c r="A1264" s="4">
        <v>1409</v>
      </c>
      <c r="B1264" s="4"/>
      <c r="C1264" s="69" t="s">
        <v>8706</v>
      </c>
      <c r="D1264" s="6" t="str">
        <f>IF(ISBLANK(VLOOKUP($A1264,Courses!$A:D, COLUMN(D1264), 0)), "", VLOOKUP($A1264,Courses!$A:D, COLUMN(D1264), 0))</f>
        <v>Mtn valley</v>
      </c>
      <c r="E1264" s="7" t="str">
        <f>IF(ISBLANK(VLOOKUP($A1264,Courses!$A:E, COLUMN(E1264), 0)), "", VLOOKUP($A1264,Courses!$A:E, COLUMN(E1264), 0))</f>
        <v/>
      </c>
      <c r="F1264" s="72" t="str">
        <f>IF(ISBLANK(VLOOKUP($A1264,Courses!$A:F, COLUMN(F1264), 0)), "", VLOOKUP($A1264,Courses!$A:F, COLUMN(F1264), 0))</f>
        <v>the_platinum_course_at_stony_hills_splash.jpg</v>
      </c>
      <c r="G1264" s="72" t="str">
        <f>IF(ISBLANK(VLOOKUP($A1264,Courses!$A:G, COLUMN(G1264), 0)), "", VLOOKUP($A1264,Courses!$A:G, COLUMN(G1264), 0))</f>
        <v>the_platinum_course_at_stony_hole12.jpg</v>
      </c>
      <c r="H1264" s="72" t="str">
        <f>IF(ISBLANK(VLOOKUP($A1264,Courses!$A:H, COLUMN(H1264), 0)), "", VLOOKUP($A1264,Courses!$A:H, COLUMN(H1264), 0))</f>
        <v/>
      </c>
      <c r="I1264" s="72" t="str">
        <f>IF(ISBLANK(VLOOKUP($A1264,Courses!$A:I, COLUMN(I1264), 0)), "", VLOOKUP($A1264,Courses!$A:I, COLUMN(I1264), 0))</f>
        <v/>
      </c>
      <c r="J1264" s="72" t="str">
        <f>IF(ISBLANK(VLOOKUP($A1264,Courses!$A:J, COLUMN(J1264), 0)), "", VLOOKUP($A1264,Courses!$A:J, COLUMN(J1264), 0))</f>
        <v/>
      </c>
      <c r="K1264" s="57" t="str">
        <f>IF(ISBLANK(VLOOKUP($A1264,Courses!$A:K, COLUMN(K1264), 0)), "", VLOOKUP($A1264,Courses!$A:K, COLUMN(K1264), 0))</f>
        <v>the_platinum_course_at_stoney_hills_2008.zip</v>
      </c>
      <c r="L1264" s="8" t="str">
        <f>IF(ISBLANK(VLOOKUP($A1264,Courses!$A:L, COLUMN(L1264), 0)), "", VLOOKUP($A1264,Courses!$A:L, COLUMN(L1264), 0))</f>
        <v>Steve Horn</v>
      </c>
      <c r="M1264" s="8">
        <f>IF(ISBLANK(VLOOKUP($A1264,Courses!$A:M, COLUMN(M1264), 0)), "", VLOOKUP($A1264,Courses!$A:M, COLUMN(M1264), 0))</f>
        <v>14.5</v>
      </c>
      <c r="N1264" s="9">
        <f>IF(ISBLANK(VLOOKUP($A1264,Courses!$A:N, COLUMN(N1264), 0)), "", VLOOKUP($A1264,Courses!$A:N, COLUMN(N1264), 0))</f>
        <v>39723</v>
      </c>
      <c r="O1264" s="8" t="str">
        <f>IF(ISBLANK(VLOOKUP($A1264,Courses!$A:O, COLUMN(O1264), 0)), "", VLOOKUP($A1264,Courses!$A:O, COLUMN(O1264), 0))</f>
        <v>thelegacy</v>
      </c>
      <c r="P1264" s="8" t="str">
        <f>IF(ISBLANK(VLOOKUP($A1264,Courses!$A:P, COLUMN(P1264), 0)), "", VLOOKUP($A1264,Courses!$A:P, COLUMN(P1264), 0))</f>
        <v>woodfordpark</v>
      </c>
      <c r="Q1264" s="8" t="str">
        <f>IF(ISBLANK(VLOOKUP($A1264,Courses!$A:Q, COLUMN(Q1264), 0)), "", VLOOKUP($A1264,Courses!$A:Q, COLUMN(Q1264), 0))</f>
        <v>custom_houses</v>
      </c>
      <c r="R1264" s="8" t="str">
        <f>IF(ISBLANK(VLOOKUP($A1264,Courses!$A:R, COLUMN(R1264), 0)), "", VLOOKUP($A1264,Courses!$A:R, COLUMN(R1264), 0))</f>
        <v/>
      </c>
      <c r="S1264" s="8" t="str">
        <f>IF(ISBLANK(VLOOKUP($A1264,Courses!$A:S, COLUMN(S1264), 0)), "", VLOOKUP($A1264,Courses!$A:S, COLUMN(S1264), 0))</f>
        <v/>
      </c>
      <c r="T1264" s="8" t="str">
        <f>IF(ISBLANK(VLOOKUP($A1264,Courses!$A:T, COLUMN(T1264), 0)), "", VLOOKUP($A1264,Courses!$A:T, COLUMN(T1264), 0))</f>
        <v/>
      </c>
      <c r="U1264" s="8" t="str">
        <f>IF(ISBLANK(VLOOKUP($A1264,Courses!$A:U, COLUMN(U1264), 0)), "", VLOOKUP($A1264,Courses!$A:U, COLUMN(U1264), 0))</f>
        <v/>
      </c>
      <c r="V1264" s="8" t="str">
        <f>IF(ISBLANK(VLOOKUP($A1264,Courses!$A:V, COLUMN(V1264), 0)), "", VLOOKUP($A1264,Courses!$A:V, COLUMN(V1264), 0))</f>
        <v/>
      </c>
      <c r="W1264" s="8" t="str">
        <f>IF(ISBLANK(VLOOKUP($A1264,Courses!$A:W, COLUMN(W1264), 0)), "", VLOOKUP($A1264,Courses!$A:W, COLUMN(W1264), 0))</f>
        <v/>
      </c>
      <c r="X1264" s="8" t="str">
        <f>IF(ISBLANK(VLOOKUP($A1264,Courses!$A:X, COLUMN(X1264), 0)), "", VLOOKUP($A1264,Courses!$A:X, COLUMN(X1264), 0))</f>
        <v/>
      </c>
      <c r="Y1264" s="8" t="str">
        <f>IF(ISBLANK(VLOOKUP($A1264,Courses!$A:Y, COLUMN(Y1264), 0)), "", VLOOKUP($A1264,Courses!$A:Y, COLUMN(Y1264), 0))</f>
        <v/>
      </c>
      <c r="Z1264" s="8" t="str">
        <f>IF(ISBLANK(VLOOKUP($A1264,Courses!$A:Z, COLUMN(Z1264), 0)), "", VLOOKUP($A1264,Courses!$A:Z, COLUMN(Z1264), 0))</f>
        <v/>
      </c>
      <c r="AA1264" s="8" t="str">
        <f>IF(ISBLANK(VLOOKUP($A1264,Courses!$A:AA, COLUMN(AA1264), 0)), "", VLOOKUP($A1264,Courses!$A:AA, COLUMN(AA1264), 0))</f>
        <v/>
      </c>
      <c r="AB1264" s="8" t="str">
        <f>IF(ISBLANK(VLOOKUP($A1264,Courses!$A:AB, COLUMN(AB1264), 0)), "", VLOOKUP($A1264,Courses!$A:AB, COLUMN(AB1264), 0))</f>
        <v/>
      </c>
      <c r="AC1264" s="8" t="str">
        <f>IF(ISBLANK(VLOOKUP($A1264,Courses!$A:AC, COLUMN(AC1264), 0)), "", VLOOKUP($A1264,Courses!$A:AC, COLUMN(AC1264), 0))</f>
        <v/>
      </c>
      <c r="AD1264" s="8" t="str">
        <f>IF(ISBLANK(VLOOKUP($A1264,Courses!$A:AD, COLUMN(AD1264), 0)), "", VLOOKUP($A1264,Courses!$A:AD, COLUMN(AD1264), 0))</f>
        <v/>
      </c>
      <c r="AE1264" s="8" t="str">
        <f>IF(ISBLANK(VLOOKUP($A1264,Courses!$A:AE, COLUMN(AE1264), 0)), "", VLOOKUP($A1264,Courses!$A:AE, COLUMN(AE1264), 0))</f>
        <v/>
      </c>
      <c r="AF1264" s="8" t="str">
        <f>IF(ISBLANK(VLOOKUP($A1264,Courses!$A:AF, COLUMN(AF1264), 0)), "", VLOOKUP($A1264,Courses!$A:AF, COLUMN(AF1264), 0))</f>
        <v/>
      </c>
      <c r="AG1264" s="8" t="str">
        <f>IF(ISBLANK(VLOOKUP($A1264,Courses!$A:AG, COLUMN(AG1264), 0)), "", VLOOKUP($A1264,Courses!$A:AG, COLUMN(AG1264), 0))</f>
        <v>Sp</v>
      </c>
      <c r="AH1264" s="8">
        <f>IF(ISBLANK(VLOOKUP($A1264,Courses!$A:AH, COLUMN(AH1264), 0)), "", VLOOKUP($A1264,Courses!$A:AH, COLUMN(AH1264), 0))</f>
        <v>12</v>
      </c>
      <c r="AI1264" s="8" t="str">
        <f>IF(ISBLANK(VLOOKUP($A1264,Courses!$A:AI, COLUMN(AI1264), 0)), "", VLOOKUP($A1264,Courses!$A:AI, COLUMN(AI1264), 0))</f>
        <v/>
      </c>
      <c r="AJ1264" s="8" t="str">
        <f>IF(ISBLANK(VLOOKUP($A1264,Courses!$A:AJ, COLUMN(AJ1264), 0)), "", VLOOKUP($A1264,Courses!$A:AJ, COLUMN(AJ1264), 0))</f>
        <v/>
      </c>
      <c r="AK1264" s="8" t="str">
        <f>IF(ISBLANK(VLOOKUP($A1264,Courses!$A:AK, COLUMN(AK1264), 0)), "", VLOOKUP($A1264,Courses!$A:AK, COLUMN(AK1264), 0))</f>
        <v/>
      </c>
      <c r="AL1264" s="8" t="s">
        <v>8708</v>
      </c>
      <c r="AM1264" s="8"/>
    </row>
    <row r="1265" spans="1:39" ht="12.75" customHeight="1">
      <c r="A1265" s="4">
        <v>1268</v>
      </c>
      <c r="B1265" s="4"/>
      <c r="C1265" s="69" t="s">
        <v>8568</v>
      </c>
      <c r="D1265" s="6" t="str">
        <f>IF(ISBLANK(VLOOKUP($A1265,Courses!$A:D, COLUMN(D1265), 0)), "", VLOOKUP($A1265,Courses!$A:D, COLUMN(D1265), 0))</f>
        <v>Oceanside</v>
      </c>
      <c r="E1265" s="7" t="str">
        <f>IF(ISBLANK(VLOOKUP($A1265,Courses!$A:E, COLUMN(E1265), 0)), "", VLOOKUP($A1265,Courses!$A:E, COLUMN(E1265), 0))</f>
        <v/>
      </c>
      <c r="F1265" s="72" t="str">
        <f>IF(ISBLANK(VLOOKUP($A1265,Courses!$A:F, COLUMN(F1265), 0)), "", VLOOKUP($A1265,Courses!$A:F, COLUMN(F1265), 0))</f>
        <v>the_players_club_splash.jpg</v>
      </c>
      <c r="G1265" s="72" t="str">
        <f>IF(ISBLANK(VLOOKUP($A1265,Courses!$A:G, COLUMN(G1265), 0)), "", VLOOKUP($A1265,Courses!$A:G, COLUMN(G1265), 0))</f>
        <v>the_players_club_hole07.jpg</v>
      </c>
      <c r="H1265" s="72" t="str">
        <f>IF(ISBLANK(VLOOKUP($A1265,Courses!$A:H, COLUMN(H1265), 0)), "", VLOOKUP($A1265,Courses!$A:H, COLUMN(H1265), 0))</f>
        <v/>
      </c>
      <c r="I1265" s="72" t="str">
        <f>IF(ISBLANK(VLOOKUP($A1265,Courses!$A:I, COLUMN(I1265), 0)), "", VLOOKUP($A1265,Courses!$A:I, COLUMN(I1265), 0))</f>
        <v/>
      </c>
      <c r="J1265" s="72" t="str">
        <f>IF(ISBLANK(VLOOKUP($A1265,Courses!$A:J, COLUMN(J1265), 0)), "", VLOOKUP($A1265,Courses!$A:J, COLUMN(J1265), 0))</f>
        <v/>
      </c>
      <c r="K1265" s="57" t="str">
        <f>IF(ISBLANK(VLOOKUP($A1265,Courses!$A:K, COLUMN(K1265), 0)), "", VLOOKUP($A1265,Courses!$A:K, COLUMN(K1265), 0))</f>
        <v>tpc_at_purgatory.zip</v>
      </c>
      <c r="L1265" s="8" t="str">
        <f>IF(ISBLANK(VLOOKUP($A1265,Courses!$A:L, COLUMN(L1265), 0)), "", VLOOKUP($A1265,Courses!$A:L, COLUMN(L1265), 0))</f>
        <v>Frongdogg Designs</v>
      </c>
      <c r="M1265" s="8">
        <f>IF(ISBLANK(VLOOKUP($A1265,Courses!$A:M, COLUMN(M1265), 0)), "", VLOOKUP($A1265,Courses!$A:M, COLUMN(M1265), 0))</f>
        <v>7.5</v>
      </c>
      <c r="N1265" s="9">
        <f>IF(ISBLANK(VLOOKUP($A1265,Courses!$A:N, COLUMN(N1265), 0)), "", VLOOKUP($A1265,Courses!$A:N, COLUMN(N1265), 0))</f>
        <v>37529</v>
      </c>
      <c r="O1265" s="8" t="str">
        <f>IF(ISBLANK(VLOOKUP($A1265,Courses!$A:O, COLUMN(O1265), 0)), "", VLOOKUP($A1265,Courses!$A:O, COLUMN(O1265), 0))</f>
        <v>darnoch</v>
      </c>
      <c r="P1265" s="8" t="str">
        <f>IF(ISBLANK(VLOOKUP($A1265,Courses!$A:P, COLUMN(P1265), 0)), "", VLOOKUP($A1265,Courses!$A:P, COLUMN(P1265), 0))</f>
        <v>inlandheath</v>
      </c>
      <c r="Q1265" s="8" t="str">
        <f>IF(ISBLANK(VLOOKUP($A1265,Courses!$A:Q, COLUMN(Q1265), 0)), "", VLOOKUP($A1265,Courses!$A:Q, COLUMN(Q1265), 0))</f>
        <v>parkland</v>
      </c>
      <c r="R1265" s="8" t="str">
        <f>IF(ISBLANK(VLOOKUP($A1265,Courses!$A:R, COLUMN(R1265), 0)), "", VLOOKUP($A1265,Courses!$A:R, COLUMN(R1265), 0))</f>
        <v/>
      </c>
      <c r="S1265" s="8" t="str">
        <f>IF(ISBLANK(VLOOKUP($A1265,Courses!$A:S, COLUMN(S1265), 0)), "", VLOOKUP($A1265,Courses!$A:S, COLUMN(S1265), 0))</f>
        <v/>
      </c>
      <c r="T1265" s="8" t="str">
        <f>IF(ISBLANK(VLOOKUP($A1265,Courses!$A:T, COLUMN(T1265), 0)), "", VLOOKUP($A1265,Courses!$A:T, COLUMN(T1265), 0))</f>
        <v/>
      </c>
      <c r="U1265" s="8" t="str">
        <f>IF(ISBLANK(VLOOKUP($A1265,Courses!$A:U, COLUMN(U1265), 0)), "", VLOOKUP($A1265,Courses!$A:U, COLUMN(U1265), 0))</f>
        <v/>
      </c>
      <c r="V1265" s="8" t="str">
        <f>IF(ISBLANK(VLOOKUP($A1265,Courses!$A:V, COLUMN(V1265), 0)), "", VLOOKUP($A1265,Courses!$A:V, COLUMN(V1265), 0))</f>
        <v/>
      </c>
      <c r="W1265" s="8" t="str">
        <f>IF(ISBLANK(VLOOKUP($A1265,Courses!$A:W, COLUMN(W1265), 0)), "", VLOOKUP($A1265,Courses!$A:W, COLUMN(W1265), 0))</f>
        <v/>
      </c>
      <c r="X1265" s="8" t="str">
        <f>IF(ISBLANK(VLOOKUP($A1265,Courses!$A:X, COLUMN(X1265), 0)), "", VLOOKUP($A1265,Courses!$A:X, COLUMN(X1265), 0))</f>
        <v/>
      </c>
      <c r="Y1265" s="8" t="str">
        <f>IF(ISBLANK(VLOOKUP($A1265,Courses!$A:Y, COLUMN(Y1265), 0)), "", VLOOKUP($A1265,Courses!$A:Y, COLUMN(Y1265), 0))</f>
        <v/>
      </c>
      <c r="Z1265" s="8" t="str">
        <f>IF(ISBLANK(VLOOKUP($A1265,Courses!$A:Z, COLUMN(Z1265), 0)), "", VLOOKUP($A1265,Courses!$A:Z, COLUMN(Z1265), 0))</f>
        <v/>
      </c>
      <c r="AA1265" s="8" t="str">
        <f>IF(ISBLANK(VLOOKUP($A1265,Courses!$A:AA, COLUMN(AA1265), 0)), "", VLOOKUP($A1265,Courses!$A:AA, COLUMN(AA1265), 0))</f>
        <v/>
      </c>
      <c r="AB1265" s="8" t="str">
        <f>IF(ISBLANK(VLOOKUP($A1265,Courses!$A:AB, COLUMN(AB1265), 0)), "", VLOOKUP($A1265,Courses!$A:AB, COLUMN(AB1265), 0))</f>
        <v/>
      </c>
      <c r="AC1265" s="8" t="str">
        <f>IF(ISBLANK(VLOOKUP($A1265,Courses!$A:AC, COLUMN(AC1265), 0)), "", VLOOKUP($A1265,Courses!$A:AC, COLUMN(AC1265), 0))</f>
        <v/>
      </c>
      <c r="AD1265" s="8" t="str">
        <f>IF(ISBLANK(VLOOKUP($A1265,Courses!$A:AD, COLUMN(AD1265), 0)), "", VLOOKUP($A1265,Courses!$A:AD, COLUMN(AD1265), 0))</f>
        <v/>
      </c>
      <c r="AE1265" s="8" t="str">
        <f>IF(ISBLANK(VLOOKUP($A1265,Courses!$A:AE, COLUMN(AE1265), 0)), "", VLOOKUP($A1265,Courses!$A:AE, COLUMN(AE1265), 0))</f>
        <v/>
      </c>
      <c r="AF1265" s="8" t="str">
        <f>IF(ISBLANK(VLOOKUP($A1265,Courses!$A:AF, COLUMN(AF1265), 0)), "", VLOOKUP($A1265,Courses!$A:AF, COLUMN(AF1265), 0))</f>
        <v/>
      </c>
      <c r="AG1265" s="8" t="str">
        <f>IF(ISBLANK(VLOOKUP($A1265,Courses!$A:AG, COLUMN(AG1265), 0)), "", VLOOKUP($A1265,Courses!$A:AG, COLUMN(AG1265), 0))</f>
        <v>Sp</v>
      </c>
      <c r="AH1265" s="8">
        <f>IF(ISBLANK(VLOOKUP($A1265,Courses!$A:AH, COLUMN(AH1265), 0)), "", VLOOKUP($A1265,Courses!$A:AH, COLUMN(AH1265), 0))</f>
        <v>7</v>
      </c>
      <c r="AI1265" s="8" t="str">
        <f>IF(ISBLANK(VLOOKUP($A1265,Courses!$A:AI, COLUMN(AI1265), 0)), "", VLOOKUP($A1265,Courses!$A:AI, COLUMN(AI1265), 0))</f>
        <v/>
      </c>
      <c r="AJ1265" s="8" t="str">
        <f>IF(ISBLANK(VLOOKUP($A1265,Courses!$A:AJ, COLUMN(AJ1265), 0)), "", VLOOKUP($A1265,Courses!$A:AJ, COLUMN(AJ1265), 0))</f>
        <v/>
      </c>
      <c r="AK1265" s="8" t="str">
        <f>IF(ISBLANK(VLOOKUP($A1265,Courses!$A:AK, COLUMN(AK1265), 0)), "", VLOOKUP($A1265,Courses!$A:AK, COLUMN(AK1265), 0))</f>
        <v/>
      </c>
      <c r="AL1265" s="8" t="s">
        <v>8708</v>
      </c>
      <c r="AM1265" s="8"/>
    </row>
    <row r="1266" spans="1:39" ht="12.75" customHeight="1">
      <c r="A1266" s="4">
        <v>1634</v>
      </c>
      <c r="B1266" s="4"/>
      <c r="C1266" s="69" t="s">
        <v>8567</v>
      </c>
      <c r="D1266" s="6" t="str">
        <f>IF(ISBLANK(VLOOKUP($A1266,Courses!$A:D, COLUMN(D1266), 0)), "", VLOOKUP($A1266,Courses!$A:D, COLUMN(D1266), 0))</f>
        <v>Parkland</v>
      </c>
      <c r="E1266" s="7" t="str">
        <f>IF(ISBLANK(VLOOKUP($A1266,Courses!$A:E, COLUMN(E1266), 0)), "", VLOOKUP($A1266,Courses!$A:E, COLUMN(E1266), 0))</f>
        <v/>
      </c>
      <c r="F1266" s="72" t="str">
        <f>IF(ISBLANK(VLOOKUP($A1266,Courses!$A:F, COLUMN(F1266), 0)), "", VLOOKUP($A1266,Courses!$A:F, COLUMN(F1266), 0))</f>
        <v>the_players_club_at_purgatory_hole15.jpg</v>
      </c>
      <c r="G1266" s="72" t="str">
        <f>IF(ISBLANK(VLOOKUP($A1266,Courses!$A:G, COLUMN(G1266), 0)), "", VLOOKUP($A1266,Courses!$A:G, COLUMN(G1266), 0))</f>
        <v>the_players_club_at_purgatory_hole18.jpg</v>
      </c>
      <c r="H1266" s="72" t="str">
        <f>IF(ISBLANK(VLOOKUP($A1266,Courses!$A:H, COLUMN(H1266), 0)), "", VLOOKUP($A1266,Courses!$A:H, COLUMN(H1266), 0))</f>
        <v/>
      </c>
      <c r="I1266" s="72" t="str">
        <f>IF(ISBLANK(VLOOKUP($A1266,Courses!$A:I, COLUMN(I1266), 0)), "", VLOOKUP($A1266,Courses!$A:I, COLUMN(I1266), 0))</f>
        <v/>
      </c>
      <c r="J1266" s="72" t="str">
        <f>IF(ISBLANK(VLOOKUP($A1266,Courses!$A:J, COLUMN(J1266), 0)), "", VLOOKUP($A1266,Courses!$A:J, COLUMN(J1266), 0))</f>
        <v/>
      </c>
      <c r="K1266" s="57" t="str">
        <f>IF(ISBLANK(VLOOKUP($A1266,Courses!$A:K, COLUMN(K1266), 0)), "", VLOOKUP($A1266,Courses!$A:K, COLUMN(K1266), 0))</f>
        <v>the_players_club.zip</v>
      </c>
      <c r="L1266" s="8" t="str">
        <f>IF(ISBLANK(VLOOKUP($A1266,Courses!$A:L, COLUMN(L1266), 0)), "", VLOOKUP($A1266,Courses!$A:L, COLUMN(L1266), 0))</f>
        <v>Unknown</v>
      </c>
      <c r="M1266" s="8">
        <f>IF(ISBLANK(VLOOKUP($A1266,Courses!$A:M, COLUMN(M1266), 0)), "", VLOOKUP($A1266,Courses!$A:M, COLUMN(M1266), 0))</f>
        <v>6.2</v>
      </c>
      <c r="N1266" s="9">
        <f>IF(ISBLANK(VLOOKUP($A1266,Courses!$A:N, COLUMN(N1266), 0)), "", VLOOKUP($A1266,Courses!$A:N, COLUMN(N1266), 0))</f>
        <v>36553</v>
      </c>
      <c r="O1266" s="8" t="str">
        <f>IF(ISBLANK(VLOOKUP($A1266,Courses!$A:O, COLUMN(O1266), 0)), "", VLOOKUP($A1266,Courses!$A:O, COLUMN(O1266), 0))</f>
        <v/>
      </c>
      <c r="P1266" s="8" t="str">
        <f>IF(ISBLANK(VLOOKUP($A1266,Courses!$A:P, COLUMN(P1266), 0)), "", VLOOKUP($A1266,Courses!$A:P, COLUMN(P1266), 0))</f>
        <v/>
      </c>
      <c r="Q1266" s="8" t="str">
        <f>IF(ISBLANK(VLOOKUP($A1266,Courses!$A:Q, COLUMN(Q1266), 0)), "", VLOOKUP($A1266,Courses!$A:Q, COLUMN(Q1266), 0))</f>
        <v/>
      </c>
      <c r="R1266" s="8" t="str">
        <f>IF(ISBLANK(VLOOKUP($A1266,Courses!$A:R, COLUMN(R1266), 0)), "", VLOOKUP($A1266,Courses!$A:R, COLUMN(R1266), 0))</f>
        <v/>
      </c>
      <c r="S1266" s="8" t="str">
        <f>IF(ISBLANK(VLOOKUP($A1266,Courses!$A:S, COLUMN(S1266), 0)), "", VLOOKUP($A1266,Courses!$A:S, COLUMN(S1266), 0))</f>
        <v/>
      </c>
      <c r="T1266" s="8" t="str">
        <f>IF(ISBLANK(VLOOKUP($A1266,Courses!$A:T, COLUMN(T1266), 0)), "", VLOOKUP($A1266,Courses!$A:T, COLUMN(T1266), 0))</f>
        <v/>
      </c>
      <c r="U1266" s="8" t="str">
        <f>IF(ISBLANK(VLOOKUP($A1266,Courses!$A:U, COLUMN(U1266), 0)), "", VLOOKUP($A1266,Courses!$A:U, COLUMN(U1266), 0))</f>
        <v/>
      </c>
      <c r="V1266" s="8" t="str">
        <f>IF(ISBLANK(VLOOKUP($A1266,Courses!$A:V, COLUMN(V1266), 0)), "", VLOOKUP($A1266,Courses!$A:V, COLUMN(V1266), 0))</f>
        <v/>
      </c>
      <c r="W1266" s="8" t="str">
        <f>IF(ISBLANK(VLOOKUP($A1266,Courses!$A:W, COLUMN(W1266), 0)), "", VLOOKUP($A1266,Courses!$A:W, COLUMN(W1266), 0))</f>
        <v/>
      </c>
      <c r="X1266" s="8" t="str">
        <f>IF(ISBLANK(VLOOKUP($A1266,Courses!$A:X, COLUMN(X1266), 0)), "", VLOOKUP($A1266,Courses!$A:X, COLUMN(X1266), 0))</f>
        <v/>
      </c>
      <c r="Y1266" s="8" t="str">
        <f>IF(ISBLANK(VLOOKUP($A1266,Courses!$A:Y, COLUMN(Y1266), 0)), "", VLOOKUP($A1266,Courses!$A:Y, COLUMN(Y1266), 0))</f>
        <v/>
      </c>
      <c r="Z1266" s="8" t="str">
        <f>IF(ISBLANK(VLOOKUP($A1266,Courses!$A:Z, COLUMN(Z1266), 0)), "", VLOOKUP($A1266,Courses!$A:Z, COLUMN(Z1266), 0))</f>
        <v/>
      </c>
      <c r="AA1266" s="8" t="str">
        <f>IF(ISBLANK(VLOOKUP($A1266,Courses!$A:AA, COLUMN(AA1266), 0)), "", VLOOKUP($A1266,Courses!$A:AA, COLUMN(AA1266), 0))</f>
        <v/>
      </c>
      <c r="AB1266" s="8" t="str">
        <f>IF(ISBLANK(VLOOKUP($A1266,Courses!$A:AB, COLUMN(AB1266), 0)), "", VLOOKUP($A1266,Courses!$A:AB, COLUMN(AB1266), 0))</f>
        <v/>
      </c>
      <c r="AC1266" s="8" t="str">
        <f>IF(ISBLANK(VLOOKUP($A1266,Courses!$A:AC, COLUMN(AC1266), 0)), "", VLOOKUP($A1266,Courses!$A:AC, COLUMN(AC1266), 0))</f>
        <v/>
      </c>
      <c r="AD1266" s="8" t="str">
        <f>IF(ISBLANK(VLOOKUP($A1266,Courses!$A:AD, COLUMN(AD1266), 0)), "", VLOOKUP($A1266,Courses!$A:AD, COLUMN(AD1266), 0))</f>
        <v/>
      </c>
      <c r="AE1266" s="8" t="str">
        <f>IF(ISBLANK(VLOOKUP($A1266,Courses!$A:AE, COLUMN(AE1266), 0)), "", VLOOKUP($A1266,Courses!$A:AE, COLUMN(AE1266), 0))</f>
        <v/>
      </c>
      <c r="AF1266" s="8" t="str">
        <f>IF(ISBLANK(VLOOKUP($A1266,Courses!$A:AF, COLUMN(AF1266), 0)), "", VLOOKUP($A1266,Courses!$A:AF, COLUMN(AF1266), 0))</f>
        <v/>
      </c>
      <c r="AG1266" s="8">
        <f>IF(ISBLANK(VLOOKUP($A1266,Courses!$A:AG, COLUMN(AG1266), 0)), "", VLOOKUP($A1266,Courses!$A:AG, COLUMN(AG1266), 0))</f>
        <v>15</v>
      </c>
      <c r="AH1266" s="8">
        <f>IF(ISBLANK(VLOOKUP($A1266,Courses!$A:AH, COLUMN(AH1266), 0)), "", VLOOKUP($A1266,Courses!$A:AH, COLUMN(AH1266), 0))</f>
        <v>18</v>
      </c>
      <c r="AI1266" s="8" t="str">
        <f>IF(ISBLANK(VLOOKUP($A1266,Courses!$A:AI, COLUMN(AI1266), 0)), "", VLOOKUP($A1266,Courses!$A:AI, COLUMN(AI1266), 0))</f>
        <v/>
      </c>
      <c r="AJ1266" s="8" t="str">
        <f>IF(ISBLANK(VLOOKUP($A1266,Courses!$A:AJ, COLUMN(AJ1266), 0)), "", VLOOKUP($A1266,Courses!$A:AJ, COLUMN(AJ1266), 0))</f>
        <v/>
      </c>
      <c r="AK1266" s="8" t="str">
        <f>IF(ISBLANK(VLOOKUP($A1266,Courses!$A:AK, COLUMN(AK1266), 0)), "", VLOOKUP($A1266,Courses!$A:AK, COLUMN(AK1266), 0))</f>
        <v/>
      </c>
      <c r="AL1266" s="8" t="s">
        <v>8708</v>
      </c>
      <c r="AM1266" s="8"/>
    </row>
    <row r="1267" spans="1:39" ht="12.75" customHeight="1">
      <c r="A1267" s="4">
        <v>1097</v>
      </c>
      <c r="B1267" s="4"/>
      <c r="C1267" s="69" t="s">
        <v>2994</v>
      </c>
      <c r="D1267" s="6" t="str">
        <f>IF(ISBLANK(VLOOKUP($A1267,Courses!$A:D, COLUMN(D1267), 0)), "", VLOOKUP($A1267,Courses!$A:D, COLUMN(D1267), 0))</f>
        <v>Mtn valley</v>
      </c>
      <c r="E1267" s="7" t="str">
        <f>IF(ISBLANK(VLOOKUP($A1267,Courses!$A:E, COLUMN(E1267), 0)), "", VLOOKUP($A1267,Courses!$A:E, COLUMN(E1267), 0))</f>
        <v/>
      </c>
      <c r="F1267" s="72" t="str">
        <f>IF(ISBLANK(VLOOKUP($A1267,Courses!$A:F, COLUMN(F1267), 0)), "", VLOOKUP($A1267,Courses!$A:F, COLUMN(F1267), 0))</f>
        <v>pleasant_valley_hole09.jpg</v>
      </c>
      <c r="G1267" s="72" t="str">
        <f>IF(ISBLANK(VLOOKUP($A1267,Courses!$A:G, COLUMN(G1267), 0)), "", VLOOKUP($A1267,Courses!$A:G, COLUMN(G1267), 0))</f>
        <v>pleasant_valley_hole17.jpg</v>
      </c>
      <c r="H1267" s="72" t="str">
        <f>IF(ISBLANK(VLOOKUP($A1267,Courses!$A:H, COLUMN(H1267), 0)), "", VLOOKUP($A1267,Courses!$A:H, COLUMN(H1267), 0))</f>
        <v/>
      </c>
      <c r="I1267" s="72" t="str">
        <f>IF(ISBLANK(VLOOKUP($A1267,Courses!$A:I, COLUMN(I1267), 0)), "", VLOOKUP($A1267,Courses!$A:I, COLUMN(I1267), 0))</f>
        <v/>
      </c>
      <c r="J1267" s="72" t="str">
        <f>IF(ISBLANK(VLOOKUP($A1267,Courses!$A:J, COLUMN(J1267), 0)), "", VLOOKUP($A1267,Courses!$A:J, COLUMN(J1267), 0))</f>
        <v/>
      </c>
      <c r="K1267" s="57" t="str">
        <f>IF(ISBLANK(VLOOKUP($A1267,Courses!$A:K, COLUMN(K1267), 0)), "", VLOOKUP($A1267,Courses!$A:K, COLUMN(K1267), 0))</f>
        <v>pleasant_valley.zip</v>
      </c>
      <c r="L1267" s="8" t="str">
        <f>IF(ISBLANK(VLOOKUP($A1267,Courses!$A:L, COLUMN(L1267), 0)), "", VLOOKUP($A1267,Courses!$A:L, COLUMN(L1267), 0))</f>
        <v>Ibjoey</v>
      </c>
      <c r="M1267" s="8">
        <f>IF(ISBLANK(VLOOKUP($A1267,Courses!$A:M, COLUMN(M1267), 0)), "", VLOOKUP($A1267,Courses!$A:M, COLUMN(M1267), 0))</f>
        <v>23.6</v>
      </c>
      <c r="N1267" s="9">
        <f>IF(ISBLANK(VLOOKUP($A1267,Courses!$A:N, COLUMN(N1267), 0)), "", VLOOKUP($A1267,Courses!$A:N, COLUMN(N1267), 0))</f>
        <v>37020</v>
      </c>
      <c r="O1267" s="8" t="str">
        <f>IF(ISBLANK(VLOOKUP($A1267,Courses!$A:O, COLUMN(O1267), 0)), "", VLOOKUP($A1267,Courses!$A:O, COLUMN(O1267), 0))</f>
        <v>magallowaymountainver2</v>
      </c>
      <c r="P1267" s="8" t="str">
        <f>IF(ISBLANK(VLOOKUP($A1267,Courses!$A:P, COLUMN(P1267), 0)), "", VLOOKUP($A1267,Courses!$A:P, COLUMN(P1267), 0))</f>
        <v>newdade</v>
      </c>
      <c r="Q1267" s="8" t="str">
        <f>IF(ISBLANK(VLOOKUP($A1267,Courses!$A:Q, COLUMN(Q1267), 0)), "", VLOOKUP($A1267,Courses!$A:Q, COLUMN(Q1267), 0))</f>
        <v/>
      </c>
      <c r="R1267" s="8" t="str">
        <f>IF(ISBLANK(VLOOKUP($A1267,Courses!$A:R, COLUMN(R1267), 0)), "", VLOOKUP($A1267,Courses!$A:R, COLUMN(R1267), 0))</f>
        <v/>
      </c>
      <c r="S1267" s="8" t="str">
        <f>IF(ISBLANK(VLOOKUP($A1267,Courses!$A:S, COLUMN(S1267), 0)), "", VLOOKUP($A1267,Courses!$A:S, COLUMN(S1267), 0))</f>
        <v/>
      </c>
      <c r="T1267" s="8" t="str">
        <f>IF(ISBLANK(VLOOKUP($A1267,Courses!$A:T, COLUMN(T1267), 0)), "", VLOOKUP($A1267,Courses!$A:T, COLUMN(T1267), 0))</f>
        <v/>
      </c>
      <c r="U1267" s="8" t="str">
        <f>IF(ISBLANK(VLOOKUP($A1267,Courses!$A:U, COLUMN(U1267), 0)), "", VLOOKUP($A1267,Courses!$A:U, COLUMN(U1267), 0))</f>
        <v/>
      </c>
      <c r="V1267" s="8" t="str">
        <f>IF(ISBLANK(VLOOKUP($A1267,Courses!$A:V, COLUMN(V1267), 0)), "", VLOOKUP($A1267,Courses!$A:V, COLUMN(V1267), 0))</f>
        <v/>
      </c>
      <c r="W1267" s="8" t="str">
        <f>IF(ISBLANK(VLOOKUP($A1267,Courses!$A:W, COLUMN(W1267), 0)), "", VLOOKUP($A1267,Courses!$A:W, COLUMN(W1267), 0))</f>
        <v/>
      </c>
      <c r="X1267" s="8" t="str">
        <f>IF(ISBLANK(VLOOKUP($A1267,Courses!$A:X, COLUMN(X1267), 0)), "", VLOOKUP($A1267,Courses!$A:X, COLUMN(X1267), 0))</f>
        <v/>
      </c>
      <c r="Y1267" s="8" t="str">
        <f>IF(ISBLANK(VLOOKUP($A1267,Courses!$A:Y, COLUMN(Y1267), 0)), "", VLOOKUP($A1267,Courses!$A:Y, COLUMN(Y1267), 0))</f>
        <v/>
      </c>
      <c r="Z1267" s="8" t="str">
        <f>IF(ISBLANK(VLOOKUP($A1267,Courses!$A:Z, COLUMN(Z1267), 0)), "", VLOOKUP($A1267,Courses!$A:Z, COLUMN(Z1267), 0))</f>
        <v/>
      </c>
      <c r="AA1267" s="8" t="str">
        <f>IF(ISBLANK(VLOOKUP($A1267,Courses!$A:AA, COLUMN(AA1267), 0)), "", VLOOKUP($A1267,Courses!$A:AA, COLUMN(AA1267), 0))</f>
        <v/>
      </c>
      <c r="AB1267" s="8" t="str">
        <f>IF(ISBLANK(VLOOKUP($A1267,Courses!$A:AB, COLUMN(AB1267), 0)), "", VLOOKUP($A1267,Courses!$A:AB, COLUMN(AB1267), 0))</f>
        <v/>
      </c>
      <c r="AC1267" s="8" t="str">
        <f>IF(ISBLANK(VLOOKUP($A1267,Courses!$A:AC, COLUMN(AC1267), 0)), "", VLOOKUP($A1267,Courses!$A:AC, COLUMN(AC1267), 0))</f>
        <v/>
      </c>
      <c r="AD1267" s="8" t="str">
        <f>IF(ISBLANK(VLOOKUP($A1267,Courses!$A:AD, COLUMN(AD1267), 0)), "", VLOOKUP($A1267,Courses!$A:AD, COLUMN(AD1267), 0))</f>
        <v/>
      </c>
      <c r="AE1267" s="8" t="str">
        <f>IF(ISBLANK(VLOOKUP($A1267,Courses!$A:AE, COLUMN(AE1267), 0)), "", VLOOKUP($A1267,Courses!$A:AE, COLUMN(AE1267), 0))</f>
        <v/>
      </c>
      <c r="AF1267" s="8" t="str">
        <f>IF(ISBLANK(VLOOKUP($A1267,Courses!$A:AF, COLUMN(AF1267), 0)), "", VLOOKUP($A1267,Courses!$A:AF, COLUMN(AF1267), 0))</f>
        <v/>
      </c>
      <c r="AG1267" s="8">
        <f>IF(ISBLANK(VLOOKUP($A1267,Courses!$A:AG, COLUMN(AG1267), 0)), "", VLOOKUP($A1267,Courses!$A:AG, COLUMN(AG1267), 0))</f>
        <v>9</v>
      </c>
      <c r="AH1267" s="8">
        <f>IF(ISBLANK(VLOOKUP($A1267,Courses!$A:AH, COLUMN(AH1267), 0)), "", VLOOKUP($A1267,Courses!$A:AH, COLUMN(AH1267), 0))</f>
        <v>17</v>
      </c>
      <c r="AI1267" s="8" t="str">
        <f>IF(ISBLANK(VLOOKUP($A1267,Courses!$A:AI, COLUMN(AI1267), 0)), "", VLOOKUP($A1267,Courses!$A:AI, COLUMN(AI1267), 0))</f>
        <v/>
      </c>
      <c r="AJ1267" s="8" t="str">
        <f>IF(ISBLANK(VLOOKUP($A1267,Courses!$A:AJ, COLUMN(AJ1267), 0)), "", VLOOKUP($A1267,Courses!$A:AJ, COLUMN(AJ1267), 0))</f>
        <v/>
      </c>
      <c r="AK1267" s="8" t="str">
        <f>IF(ISBLANK(VLOOKUP($A1267,Courses!$A:AK, COLUMN(AK1267), 0)), "", VLOOKUP($A1267,Courses!$A:AK, COLUMN(AK1267), 0))</f>
        <v/>
      </c>
      <c r="AL1267" s="8"/>
      <c r="AM1267" s="8"/>
    </row>
    <row r="1268" spans="1:39" ht="12.75" customHeight="1">
      <c r="A1268" s="4">
        <v>1158</v>
      </c>
      <c r="B1268" s="4"/>
      <c r="C1268" s="69" t="s">
        <v>2996</v>
      </c>
      <c r="D1268" s="6" t="str">
        <f>IF(ISBLANK(VLOOKUP($A1268,Courses!$A:D, COLUMN(D1268), 0)), "", VLOOKUP($A1268,Courses!$A:D, COLUMN(D1268), 0))</f>
        <v>Mtn valley</v>
      </c>
      <c r="E1268" s="7" t="str">
        <f>IF(ISBLANK(VLOOKUP($A1268,Courses!$A:E, COLUMN(E1268), 0)), "", VLOOKUP($A1268,Courses!$A:E, COLUMN(E1268), 0))</f>
        <v/>
      </c>
      <c r="F1268" s="72" t="str">
        <f>IF(ISBLANK(VLOOKUP($A1268,Courses!$A:F, COLUMN(F1268), 0)), "", VLOOKUP($A1268,Courses!$A:F, COLUMN(F1268), 0))</f>
        <v>plum_river_gc_hole01.jpg</v>
      </c>
      <c r="G1268" s="72" t="str">
        <f>IF(ISBLANK(VLOOKUP($A1268,Courses!$A:G, COLUMN(G1268), 0)), "", VLOOKUP($A1268,Courses!$A:G, COLUMN(G1268), 0))</f>
        <v>plum_river_gc_hole04.jpg</v>
      </c>
      <c r="H1268" s="72" t="str">
        <f>IF(ISBLANK(VLOOKUP($A1268,Courses!$A:H, COLUMN(H1268), 0)), "", VLOOKUP($A1268,Courses!$A:H, COLUMN(H1268), 0))</f>
        <v/>
      </c>
      <c r="I1268" s="72" t="str">
        <f>IF(ISBLANK(VLOOKUP($A1268,Courses!$A:I, COLUMN(I1268), 0)), "", VLOOKUP($A1268,Courses!$A:I, COLUMN(I1268), 0))</f>
        <v/>
      </c>
      <c r="J1268" s="72" t="str">
        <f>IF(ISBLANK(VLOOKUP($A1268,Courses!$A:J, COLUMN(J1268), 0)), "", VLOOKUP($A1268,Courses!$A:J, COLUMN(J1268), 0))</f>
        <v/>
      </c>
      <c r="K1268" s="57" t="str">
        <f>IF(ISBLANK(VLOOKUP($A1268,Courses!$A:K, COLUMN(K1268), 0)), "", VLOOKUP($A1268,Courses!$A:K, COLUMN(K1268), 0))</f>
        <v>plum_river_gc.zip</v>
      </c>
      <c r="L1268" s="8" t="str">
        <f>IF(ISBLANK(VLOOKUP($A1268,Courses!$A:L, COLUMN(L1268), 0)), "", VLOOKUP($A1268,Courses!$A:L, COLUMN(L1268), 0))</f>
        <v>Mr. Whiffle</v>
      </c>
      <c r="M1268" s="8">
        <f>IF(ISBLANK(VLOOKUP($A1268,Courses!$A:M, COLUMN(M1268), 0)), "", VLOOKUP($A1268,Courses!$A:M, COLUMN(M1268), 0))</f>
        <v>7.7</v>
      </c>
      <c r="N1268" s="9">
        <f>IF(ISBLANK(VLOOKUP($A1268,Courses!$A:N, COLUMN(N1268), 0)), "", VLOOKUP($A1268,Courses!$A:N, COLUMN(N1268), 0))</f>
        <v>38433</v>
      </c>
      <c r="O1268" s="8" t="str">
        <f>IF(ISBLANK(VLOOKUP($A1268,Courses!$A:O, COLUMN(O1268), 0)), "", VLOOKUP($A1268,Courses!$A:O, COLUMN(O1268), 0))</f>
        <v>capilanoridge</v>
      </c>
      <c r="P1268" s="8" t="str">
        <f>IF(ISBLANK(VLOOKUP($A1268,Courses!$A:P, COLUMN(P1268), 0)), "", VLOOKUP($A1268,Courses!$A:P, COLUMN(P1268), 0))</f>
        <v>cougar</v>
      </c>
      <c r="Q1268" s="8" t="str">
        <f>IF(ISBLANK(VLOOKUP($A1268,Courses!$A:Q, COLUMN(Q1268), 0)), "", VLOOKUP($A1268,Courses!$A:Q, COLUMN(Q1268), 0))</f>
        <v>threerivers</v>
      </c>
      <c r="R1268" s="8" t="str">
        <f>IF(ISBLANK(VLOOKUP($A1268,Courses!$A:R, COLUMN(R1268), 0)), "", VLOOKUP($A1268,Courses!$A:R, COLUMN(R1268), 0))</f>
        <v/>
      </c>
      <c r="S1268" s="8" t="str">
        <f>IF(ISBLANK(VLOOKUP($A1268,Courses!$A:S, COLUMN(S1268), 0)), "", VLOOKUP($A1268,Courses!$A:S, COLUMN(S1268), 0))</f>
        <v/>
      </c>
      <c r="T1268" s="8" t="str">
        <f>IF(ISBLANK(VLOOKUP($A1268,Courses!$A:T, COLUMN(T1268), 0)), "", VLOOKUP($A1268,Courses!$A:T, COLUMN(T1268), 0))</f>
        <v/>
      </c>
      <c r="U1268" s="8" t="str">
        <f>IF(ISBLANK(VLOOKUP($A1268,Courses!$A:U, COLUMN(U1268), 0)), "", VLOOKUP($A1268,Courses!$A:U, COLUMN(U1268), 0))</f>
        <v/>
      </c>
      <c r="V1268" s="8" t="str">
        <f>IF(ISBLANK(VLOOKUP($A1268,Courses!$A:V, COLUMN(V1268), 0)), "", VLOOKUP($A1268,Courses!$A:V, COLUMN(V1268), 0))</f>
        <v/>
      </c>
      <c r="W1268" s="8" t="str">
        <f>IF(ISBLANK(VLOOKUP($A1268,Courses!$A:W, COLUMN(W1268), 0)), "", VLOOKUP($A1268,Courses!$A:W, COLUMN(W1268), 0))</f>
        <v/>
      </c>
      <c r="X1268" s="8" t="str">
        <f>IF(ISBLANK(VLOOKUP($A1268,Courses!$A:X, COLUMN(X1268), 0)), "", VLOOKUP($A1268,Courses!$A:X, COLUMN(X1268), 0))</f>
        <v/>
      </c>
      <c r="Y1268" s="8" t="str">
        <f>IF(ISBLANK(VLOOKUP($A1268,Courses!$A:Y, COLUMN(Y1268), 0)), "", VLOOKUP($A1268,Courses!$A:Y, COLUMN(Y1268), 0))</f>
        <v/>
      </c>
      <c r="Z1268" s="8" t="str">
        <f>IF(ISBLANK(VLOOKUP($A1268,Courses!$A:Z, COLUMN(Z1268), 0)), "", VLOOKUP($A1268,Courses!$A:Z, COLUMN(Z1268), 0))</f>
        <v/>
      </c>
      <c r="AA1268" s="8" t="str">
        <f>IF(ISBLANK(VLOOKUP($A1268,Courses!$A:AA, COLUMN(AA1268), 0)), "", VLOOKUP($A1268,Courses!$A:AA, COLUMN(AA1268), 0))</f>
        <v/>
      </c>
      <c r="AB1268" s="8" t="str">
        <f>IF(ISBLANK(VLOOKUP($A1268,Courses!$A:AB, COLUMN(AB1268), 0)), "", VLOOKUP($A1268,Courses!$A:AB, COLUMN(AB1268), 0))</f>
        <v/>
      </c>
      <c r="AC1268" s="8" t="str">
        <f>IF(ISBLANK(VLOOKUP($A1268,Courses!$A:AC, COLUMN(AC1268), 0)), "", VLOOKUP($A1268,Courses!$A:AC, COLUMN(AC1268), 0))</f>
        <v/>
      </c>
      <c r="AD1268" s="8" t="str">
        <f>IF(ISBLANK(VLOOKUP($A1268,Courses!$A:AD, COLUMN(AD1268), 0)), "", VLOOKUP($A1268,Courses!$A:AD, COLUMN(AD1268), 0))</f>
        <v/>
      </c>
      <c r="AE1268" s="8" t="str">
        <f>IF(ISBLANK(VLOOKUP($A1268,Courses!$A:AE, COLUMN(AE1268), 0)), "", VLOOKUP($A1268,Courses!$A:AE, COLUMN(AE1268), 0))</f>
        <v/>
      </c>
      <c r="AF1268" s="8" t="str">
        <f>IF(ISBLANK(VLOOKUP($A1268,Courses!$A:AF, COLUMN(AF1268), 0)), "", VLOOKUP($A1268,Courses!$A:AF, COLUMN(AF1268), 0))</f>
        <v/>
      </c>
      <c r="AG1268" s="8">
        <f>IF(ISBLANK(VLOOKUP($A1268,Courses!$A:AG, COLUMN(AG1268), 0)), "", VLOOKUP($A1268,Courses!$A:AG, COLUMN(AG1268), 0))</f>
        <v>1</v>
      </c>
      <c r="AH1268" s="8">
        <f>IF(ISBLANK(VLOOKUP($A1268,Courses!$A:AH, COLUMN(AH1268), 0)), "", VLOOKUP($A1268,Courses!$A:AH, COLUMN(AH1268), 0))</f>
        <v>4</v>
      </c>
      <c r="AI1268" s="8" t="str">
        <f>IF(ISBLANK(VLOOKUP($A1268,Courses!$A:AI, COLUMN(AI1268), 0)), "", VLOOKUP($A1268,Courses!$A:AI, COLUMN(AI1268), 0))</f>
        <v/>
      </c>
      <c r="AJ1268" s="8" t="str">
        <f>IF(ISBLANK(VLOOKUP($A1268,Courses!$A:AJ, COLUMN(AJ1268), 0)), "", VLOOKUP($A1268,Courses!$A:AJ, COLUMN(AJ1268), 0))</f>
        <v/>
      </c>
      <c r="AK1268" s="8" t="str">
        <f>IF(ISBLANK(VLOOKUP($A1268,Courses!$A:AK, COLUMN(AK1268), 0)), "", VLOOKUP($A1268,Courses!$A:AK, COLUMN(AK1268), 0))</f>
        <v/>
      </c>
      <c r="AL1268" s="8"/>
      <c r="AM1268" s="8"/>
    </row>
    <row r="1269" spans="1:39" ht="12.75" customHeight="1">
      <c r="A1269" s="4">
        <v>1159</v>
      </c>
      <c r="B1269" s="4"/>
      <c r="C1269" s="69" t="s">
        <v>2998</v>
      </c>
      <c r="D1269" s="6" t="str">
        <f>IF(ISBLANK(VLOOKUP($A1269,Courses!$A:D, COLUMN(D1269), 0)), "", VLOOKUP($A1269,Courses!$A:D, COLUMN(D1269), 0))</f>
        <v>Oceanside</v>
      </c>
      <c r="E1269" s="7" t="str">
        <f>IF(ISBLANK(VLOOKUP($A1269,Courses!$A:E, COLUMN(E1269), 0)), "", VLOOKUP($A1269,Courses!$A:E, COLUMN(E1269), 0))</f>
        <v/>
      </c>
      <c r="F1269" s="72" t="str">
        <f>IF(ISBLANK(VLOOKUP($A1269,Courses!$A:F, COLUMN(F1269), 0)), "", VLOOKUP($A1269,Courses!$A:F, COLUMN(F1269), 0))</f>
        <v>pookela_resort_splash.jpg</v>
      </c>
      <c r="G1269" s="72" t="str">
        <f>IF(ISBLANK(VLOOKUP($A1269,Courses!$A:G, COLUMN(G1269), 0)), "", VLOOKUP($A1269,Courses!$A:G, COLUMN(G1269), 0))</f>
        <v>pookela_resort_and_cc_hole01.jpg</v>
      </c>
      <c r="H1269" s="72" t="str">
        <f>IF(ISBLANK(VLOOKUP($A1269,Courses!$A:H, COLUMN(H1269), 0)), "", VLOOKUP($A1269,Courses!$A:H, COLUMN(H1269), 0))</f>
        <v/>
      </c>
      <c r="I1269" s="72" t="str">
        <f>IF(ISBLANK(VLOOKUP($A1269,Courses!$A:I, COLUMN(I1269), 0)), "", VLOOKUP($A1269,Courses!$A:I, COLUMN(I1269), 0))</f>
        <v/>
      </c>
      <c r="J1269" s="72" t="str">
        <f>IF(ISBLANK(VLOOKUP($A1269,Courses!$A:J, COLUMN(J1269), 0)), "", VLOOKUP($A1269,Courses!$A:J, COLUMN(J1269), 0))</f>
        <v/>
      </c>
      <c r="K1269" s="57" t="str">
        <f>IF(ISBLANK(VLOOKUP($A1269,Courses!$A:K, COLUMN(K1269), 0)), "", VLOOKUP($A1269,Courses!$A:K, COLUMN(K1269), 0))</f>
        <v>pookela_resort_and_cc.zip</v>
      </c>
      <c r="L1269" s="8" t="str">
        <f>IF(ISBLANK(VLOOKUP($A1269,Courses!$A:L, COLUMN(L1269), 0)), "", VLOOKUP($A1269,Courses!$A:L, COLUMN(L1269), 0))</f>
        <v>Chris Anderson</v>
      </c>
      <c r="M1269" s="8">
        <f>IF(ISBLANK(VLOOKUP($A1269,Courses!$A:M, COLUMN(M1269), 0)), "", VLOOKUP($A1269,Courses!$A:M, COLUMN(M1269), 0))</f>
        <v>14.7</v>
      </c>
      <c r="N1269" s="9">
        <f>IF(ISBLANK(VLOOKUP($A1269,Courses!$A:N, COLUMN(N1269), 0)), "", VLOOKUP($A1269,Courses!$A:N, COLUMN(N1269), 0))</f>
        <v>37789</v>
      </c>
      <c r="O1269" s="8" t="str">
        <f>IF(ISBLANK(VLOOKUP($A1269,Courses!$A:O, COLUMN(O1269), 0)), "", VLOOKUP($A1269,Courses!$A:O, COLUMN(O1269), 0))</f>
        <v>pookela</v>
      </c>
      <c r="P1269" s="8" t="str">
        <f>IF(ISBLANK(VLOOKUP($A1269,Courses!$A:P, COLUMN(P1269), 0)), "", VLOOKUP($A1269,Courses!$A:P, COLUMN(P1269), 0))</f>
        <v/>
      </c>
      <c r="Q1269" s="8" t="str">
        <f>IF(ISBLANK(VLOOKUP($A1269,Courses!$A:Q, COLUMN(Q1269), 0)), "", VLOOKUP($A1269,Courses!$A:Q, COLUMN(Q1269), 0))</f>
        <v/>
      </c>
      <c r="R1269" s="8" t="str">
        <f>IF(ISBLANK(VLOOKUP($A1269,Courses!$A:R, COLUMN(R1269), 0)), "", VLOOKUP($A1269,Courses!$A:R, COLUMN(R1269), 0))</f>
        <v/>
      </c>
      <c r="S1269" s="8" t="str">
        <f>IF(ISBLANK(VLOOKUP($A1269,Courses!$A:S, COLUMN(S1269), 0)), "", VLOOKUP($A1269,Courses!$A:S, COLUMN(S1269), 0))</f>
        <v/>
      </c>
      <c r="T1269" s="8" t="str">
        <f>IF(ISBLANK(VLOOKUP($A1269,Courses!$A:T, COLUMN(T1269), 0)), "", VLOOKUP($A1269,Courses!$A:T, COLUMN(T1269), 0))</f>
        <v/>
      </c>
      <c r="U1269" s="8" t="str">
        <f>IF(ISBLANK(VLOOKUP($A1269,Courses!$A:U, COLUMN(U1269), 0)), "", VLOOKUP($A1269,Courses!$A:U, COLUMN(U1269), 0))</f>
        <v/>
      </c>
      <c r="V1269" s="8" t="str">
        <f>IF(ISBLANK(VLOOKUP($A1269,Courses!$A:V, COLUMN(V1269), 0)), "", VLOOKUP($A1269,Courses!$A:V, COLUMN(V1269), 0))</f>
        <v/>
      </c>
      <c r="W1269" s="8" t="str">
        <f>IF(ISBLANK(VLOOKUP($A1269,Courses!$A:W, COLUMN(W1269), 0)), "", VLOOKUP($A1269,Courses!$A:W, COLUMN(W1269), 0))</f>
        <v/>
      </c>
      <c r="X1269" s="8" t="str">
        <f>IF(ISBLANK(VLOOKUP($A1269,Courses!$A:X, COLUMN(X1269), 0)), "", VLOOKUP($A1269,Courses!$A:X, COLUMN(X1269), 0))</f>
        <v/>
      </c>
      <c r="Y1269" s="8" t="str">
        <f>IF(ISBLANK(VLOOKUP($A1269,Courses!$A:Y, COLUMN(Y1269), 0)), "", VLOOKUP($A1269,Courses!$A:Y, COLUMN(Y1269), 0))</f>
        <v/>
      </c>
      <c r="Z1269" s="8" t="str">
        <f>IF(ISBLANK(VLOOKUP($A1269,Courses!$A:Z, COLUMN(Z1269), 0)), "", VLOOKUP($A1269,Courses!$A:Z, COLUMN(Z1269), 0))</f>
        <v/>
      </c>
      <c r="AA1269" s="8" t="str">
        <f>IF(ISBLANK(VLOOKUP($A1269,Courses!$A:AA, COLUMN(AA1269), 0)), "", VLOOKUP($A1269,Courses!$A:AA, COLUMN(AA1269), 0))</f>
        <v/>
      </c>
      <c r="AB1269" s="8" t="str">
        <f>IF(ISBLANK(VLOOKUP($A1269,Courses!$A:AB, COLUMN(AB1269), 0)), "", VLOOKUP($A1269,Courses!$A:AB, COLUMN(AB1269), 0))</f>
        <v/>
      </c>
      <c r="AC1269" s="8" t="str">
        <f>IF(ISBLANK(VLOOKUP($A1269,Courses!$A:AC, COLUMN(AC1269), 0)), "", VLOOKUP($A1269,Courses!$A:AC, COLUMN(AC1269), 0))</f>
        <v/>
      </c>
      <c r="AD1269" s="8" t="str">
        <f>IF(ISBLANK(VLOOKUP($A1269,Courses!$A:AD, COLUMN(AD1269), 0)), "", VLOOKUP($A1269,Courses!$A:AD, COLUMN(AD1269), 0))</f>
        <v/>
      </c>
      <c r="AE1269" s="8" t="str">
        <f>IF(ISBLANK(VLOOKUP($A1269,Courses!$A:AE, COLUMN(AE1269), 0)), "", VLOOKUP($A1269,Courses!$A:AE, COLUMN(AE1269), 0))</f>
        <v/>
      </c>
      <c r="AF1269" s="8" t="str">
        <f>IF(ISBLANK(VLOOKUP($A1269,Courses!$A:AF, COLUMN(AF1269), 0)), "", VLOOKUP($A1269,Courses!$A:AF, COLUMN(AF1269), 0))</f>
        <v/>
      </c>
      <c r="AG1269" s="8" t="str">
        <f>IF(ISBLANK(VLOOKUP($A1269,Courses!$A:AG, COLUMN(AG1269), 0)), "", VLOOKUP($A1269,Courses!$A:AG, COLUMN(AG1269), 0))</f>
        <v>Sp</v>
      </c>
      <c r="AH1269" s="8">
        <f>IF(ISBLANK(VLOOKUP($A1269,Courses!$A:AH, COLUMN(AH1269), 0)), "", VLOOKUP($A1269,Courses!$A:AH, COLUMN(AH1269), 0))</f>
        <v>1</v>
      </c>
      <c r="AI1269" s="8" t="str">
        <f>IF(ISBLANK(VLOOKUP($A1269,Courses!$A:AI, COLUMN(AI1269), 0)), "", VLOOKUP($A1269,Courses!$A:AI, COLUMN(AI1269), 0))</f>
        <v/>
      </c>
      <c r="AJ1269" s="8" t="str">
        <f>IF(ISBLANK(VLOOKUP($A1269,Courses!$A:AJ, COLUMN(AJ1269), 0)), "", VLOOKUP($A1269,Courses!$A:AJ, COLUMN(AJ1269), 0))</f>
        <v/>
      </c>
      <c r="AK1269" s="8" t="str">
        <f>IF(ISBLANK(VLOOKUP($A1269,Courses!$A:AK, COLUMN(AK1269), 0)), "", VLOOKUP($A1269,Courses!$A:AK, COLUMN(AK1269), 0))</f>
        <v/>
      </c>
      <c r="AL1269" s="8"/>
      <c r="AM1269" s="8"/>
    </row>
    <row r="1270" spans="1:39" ht="12.75" customHeight="1">
      <c r="A1270" s="4">
        <v>1098</v>
      </c>
      <c r="B1270" s="4"/>
      <c r="C1270" s="69" t="s">
        <v>3000</v>
      </c>
      <c r="D1270" s="6" t="str">
        <f>IF(ISBLANK(VLOOKUP($A1270,Courses!$A:D, COLUMN(D1270), 0)), "", VLOOKUP($A1270,Courses!$A:D, COLUMN(D1270), 0))</f>
        <v>Mtn valley</v>
      </c>
      <c r="E1270" s="7" t="str">
        <f>IF(ISBLANK(VLOOKUP($A1270,Courses!$A:E, COLUMN(E1270), 0)), "", VLOOKUP($A1270,Courses!$A:E, COLUMN(E1270), 0))</f>
        <v/>
      </c>
      <c r="F1270" s="72" t="str">
        <f>IF(ISBLANK(VLOOKUP($A1270,Courses!$A:F, COLUMN(F1270), 0)), "", VLOOKUP($A1270,Courses!$A:F, COLUMN(F1270), 0))</f>
        <v>pocono_lakes_splash.jpg</v>
      </c>
      <c r="G1270" s="72" t="str">
        <f>IF(ISBLANK(VLOOKUP($A1270,Courses!$A:G, COLUMN(G1270), 0)), "", VLOOKUP($A1270,Courses!$A:G, COLUMN(G1270), 0))</f>
        <v>pocono_lakes_hole01.jpg</v>
      </c>
      <c r="H1270" s="72" t="str">
        <f>IF(ISBLANK(VLOOKUP($A1270,Courses!$A:H, COLUMN(H1270), 0)), "", VLOOKUP($A1270,Courses!$A:H, COLUMN(H1270), 0))</f>
        <v/>
      </c>
      <c r="I1270" s="72" t="str">
        <f>IF(ISBLANK(VLOOKUP($A1270,Courses!$A:I, COLUMN(I1270), 0)), "", VLOOKUP($A1270,Courses!$A:I, COLUMN(I1270), 0))</f>
        <v/>
      </c>
      <c r="J1270" s="72" t="str">
        <f>IF(ISBLANK(VLOOKUP($A1270,Courses!$A:J, COLUMN(J1270), 0)), "", VLOOKUP($A1270,Courses!$A:J, COLUMN(J1270), 0))</f>
        <v/>
      </c>
      <c r="K1270" s="57" t="str">
        <f>IF(ISBLANK(VLOOKUP($A1270,Courses!$A:K, COLUMN(K1270), 0)), "", VLOOKUP($A1270,Courses!$A:K, COLUMN(K1270), 0))</f>
        <v>pocono_lakes.zip</v>
      </c>
      <c r="L1270" s="8" t="str">
        <f>IF(ISBLANK(VLOOKUP($A1270,Courses!$A:L, COLUMN(L1270), 0)), "", VLOOKUP($A1270,Courses!$A:L, COLUMN(L1270), 0))</f>
        <v>Mr One Shot</v>
      </c>
      <c r="M1270" s="8">
        <f>IF(ISBLANK(VLOOKUP($A1270,Courses!$A:M, COLUMN(M1270), 0)), "", VLOOKUP($A1270,Courses!$A:M, COLUMN(M1270), 0))</f>
        <v>6.7</v>
      </c>
      <c r="N1270" s="9">
        <f>IF(ISBLANK(VLOOKUP($A1270,Courses!$A:N, COLUMN(N1270), 0)), "", VLOOKUP($A1270,Courses!$A:N, COLUMN(N1270), 0))</f>
        <v>37132</v>
      </c>
      <c r="O1270" s="8" t="str">
        <f>IF(ISBLANK(VLOOKUP($A1270,Courses!$A:O, COLUMN(O1270), 0)), "", VLOOKUP($A1270,Courses!$A:O, COLUMN(O1270), 0))</f>
        <v>quinlanvalley</v>
      </c>
      <c r="P1270" s="8" t="str">
        <f>IF(ISBLANK(VLOOKUP($A1270,Courses!$A:P, COLUMN(P1270), 0)), "", VLOOKUP($A1270,Courses!$A:P, COLUMN(P1270), 0))</f>
        <v>sasquatch</v>
      </c>
      <c r="Q1270" s="8" t="str">
        <f>IF(ISBLANK(VLOOKUP($A1270,Courses!$A:Q, COLUMN(Q1270), 0)), "", VLOOKUP($A1270,Courses!$A:Q, COLUMN(Q1270), 0))</f>
        <v>thecountryclub2</v>
      </c>
      <c r="R1270" s="8" t="str">
        <f>IF(ISBLANK(VLOOKUP($A1270,Courses!$A:R, COLUMN(R1270), 0)), "", VLOOKUP($A1270,Courses!$A:R, COLUMN(R1270), 0))</f>
        <v/>
      </c>
      <c r="S1270" s="8" t="str">
        <f>IF(ISBLANK(VLOOKUP($A1270,Courses!$A:S, COLUMN(S1270), 0)), "", VLOOKUP($A1270,Courses!$A:S, COLUMN(S1270), 0))</f>
        <v/>
      </c>
      <c r="T1270" s="8" t="str">
        <f>IF(ISBLANK(VLOOKUP($A1270,Courses!$A:T, COLUMN(T1270), 0)), "", VLOOKUP($A1270,Courses!$A:T, COLUMN(T1270), 0))</f>
        <v/>
      </c>
      <c r="U1270" s="8" t="str">
        <f>IF(ISBLANK(VLOOKUP($A1270,Courses!$A:U, COLUMN(U1270), 0)), "", VLOOKUP($A1270,Courses!$A:U, COLUMN(U1270), 0))</f>
        <v/>
      </c>
      <c r="V1270" s="8" t="str">
        <f>IF(ISBLANK(VLOOKUP($A1270,Courses!$A:V, COLUMN(V1270), 0)), "", VLOOKUP($A1270,Courses!$A:V, COLUMN(V1270), 0))</f>
        <v/>
      </c>
      <c r="W1270" s="8" t="str">
        <f>IF(ISBLANK(VLOOKUP($A1270,Courses!$A:W, COLUMN(W1270), 0)), "", VLOOKUP($A1270,Courses!$A:W, COLUMN(W1270), 0))</f>
        <v/>
      </c>
      <c r="X1270" s="8" t="str">
        <f>IF(ISBLANK(VLOOKUP($A1270,Courses!$A:X, COLUMN(X1270), 0)), "", VLOOKUP($A1270,Courses!$A:X, COLUMN(X1270), 0))</f>
        <v/>
      </c>
      <c r="Y1270" s="8" t="str">
        <f>IF(ISBLANK(VLOOKUP($A1270,Courses!$A:Y, COLUMN(Y1270), 0)), "", VLOOKUP($A1270,Courses!$A:Y, COLUMN(Y1270), 0))</f>
        <v/>
      </c>
      <c r="Z1270" s="8" t="str">
        <f>IF(ISBLANK(VLOOKUP($A1270,Courses!$A:Z, COLUMN(Z1270), 0)), "", VLOOKUP($A1270,Courses!$A:Z, COLUMN(Z1270), 0))</f>
        <v/>
      </c>
      <c r="AA1270" s="8" t="str">
        <f>IF(ISBLANK(VLOOKUP($A1270,Courses!$A:AA, COLUMN(AA1270), 0)), "", VLOOKUP($A1270,Courses!$A:AA, COLUMN(AA1270), 0))</f>
        <v/>
      </c>
      <c r="AB1270" s="8" t="str">
        <f>IF(ISBLANK(VLOOKUP($A1270,Courses!$A:AB, COLUMN(AB1270), 0)), "", VLOOKUP($A1270,Courses!$A:AB, COLUMN(AB1270), 0))</f>
        <v/>
      </c>
      <c r="AC1270" s="8" t="str">
        <f>IF(ISBLANK(VLOOKUP($A1270,Courses!$A:AC, COLUMN(AC1270), 0)), "", VLOOKUP($A1270,Courses!$A:AC, COLUMN(AC1270), 0))</f>
        <v/>
      </c>
      <c r="AD1270" s="8" t="str">
        <f>IF(ISBLANK(VLOOKUP($A1270,Courses!$A:AD, COLUMN(AD1270), 0)), "", VLOOKUP($A1270,Courses!$A:AD, COLUMN(AD1270), 0))</f>
        <v/>
      </c>
      <c r="AE1270" s="8" t="str">
        <f>IF(ISBLANK(VLOOKUP($A1270,Courses!$A:AE, COLUMN(AE1270), 0)), "", VLOOKUP($A1270,Courses!$A:AE, COLUMN(AE1270), 0))</f>
        <v/>
      </c>
      <c r="AF1270" s="8" t="str">
        <f>IF(ISBLANK(VLOOKUP($A1270,Courses!$A:AF, COLUMN(AF1270), 0)), "", VLOOKUP($A1270,Courses!$A:AF, COLUMN(AF1270), 0))</f>
        <v/>
      </c>
      <c r="AG1270" s="8" t="str">
        <f>IF(ISBLANK(VLOOKUP($A1270,Courses!$A:AG, COLUMN(AG1270), 0)), "", VLOOKUP($A1270,Courses!$A:AG, COLUMN(AG1270), 0))</f>
        <v>Sp</v>
      </c>
      <c r="AH1270" s="8">
        <f>IF(ISBLANK(VLOOKUP($A1270,Courses!$A:AH, COLUMN(AH1270), 0)), "", VLOOKUP($A1270,Courses!$A:AH, COLUMN(AH1270), 0))</f>
        <v>1</v>
      </c>
      <c r="AI1270" s="8" t="str">
        <f>IF(ISBLANK(VLOOKUP($A1270,Courses!$A:AI, COLUMN(AI1270), 0)), "", VLOOKUP($A1270,Courses!$A:AI, COLUMN(AI1270), 0))</f>
        <v/>
      </c>
      <c r="AJ1270" s="8" t="str">
        <f>IF(ISBLANK(VLOOKUP($A1270,Courses!$A:AJ, COLUMN(AJ1270), 0)), "", VLOOKUP($A1270,Courses!$A:AJ, COLUMN(AJ1270), 0))</f>
        <v/>
      </c>
      <c r="AK1270" s="8" t="str">
        <f>IF(ISBLANK(VLOOKUP($A1270,Courses!$A:AK, COLUMN(AK1270), 0)), "", VLOOKUP($A1270,Courses!$A:AK, COLUMN(AK1270), 0))</f>
        <v/>
      </c>
      <c r="AL1270" s="8"/>
      <c r="AM1270" s="8"/>
    </row>
    <row r="1271" spans="1:39" ht="12.75" customHeight="1">
      <c r="A1271" s="4">
        <v>1099</v>
      </c>
      <c r="B1271" s="4"/>
      <c r="C1271" s="69" t="s">
        <v>3002</v>
      </c>
      <c r="D1271" s="6" t="str">
        <f>IF(ISBLANK(VLOOKUP($A1271,Courses!$A:D, COLUMN(D1271), 0)), "", VLOOKUP($A1271,Courses!$A:D, COLUMN(D1271), 0))</f>
        <v>Mtn valley</v>
      </c>
      <c r="E1271" s="7" t="str">
        <f>IF(ISBLANK(VLOOKUP($A1271,Courses!$A:E, COLUMN(E1271), 0)), "", VLOOKUP($A1271,Courses!$A:E, COLUMN(E1271), 0))</f>
        <v/>
      </c>
      <c r="F1271" s="72" t="str">
        <f>IF(ISBLANK(VLOOKUP($A1271,Courses!$A:F, COLUMN(F1271), 0)), "", VLOOKUP($A1271,Courses!$A:F, COLUMN(F1271), 0))</f>
        <v>podunk_lagoon_splash.jpg</v>
      </c>
      <c r="G1271" s="72" t="str">
        <f>IF(ISBLANK(VLOOKUP($A1271,Courses!$A:G, COLUMN(G1271), 0)), "", VLOOKUP($A1271,Courses!$A:G, COLUMN(G1271), 0))</f>
        <v>podunk_lagoon_hole07.jpg</v>
      </c>
      <c r="H1271" s="72" t="str">
        <f>IF(ISBLANK(VLOOKUP($A1271,Courses!$A:H, COLUMN(H1271), 0)), "", VLOOKUP($A1271,Courses!$A:H, COLUMN(H1271), 0))</f>
        <v/>
      </c>
      <c r="I1271" s="72" t="str">
        <f>IF(ISBLANK(VLOOKUP($A1271,Courses!$A:I, COLUMN(I1271), 0)), "", VLOOKUP($A1271,Courses!$A:I, COLUMN(I1271), 0))</f>
        <v/>
      </c>
      <c r="J1271" s="72" t="str">
        <f>IF(ISBLANK(VLOOKUP($A1271,Courses!$A:J, COLUMN(J1271), 0)), "", VLOOKUP($A1271,Courses!$A:J, COLUMN(J1271), 0))</f>
        <v/>
      </c>
      <c r="K1271" s="57" t="str">
        <f>IF(ISBLANK(VLOOKUP($A1271,Courses!$A:K, COLUMN(K1271), 0)), "", VLOOKUP($A1271,Courses!$A:K, COLUMN(K1271), 0))</f>
        <v>podunk_lagoon.zip</v>
      </c>
      <c r="L1271" s="8" t="str">
        <f>IF(ISBLANK(VLOOKUP($A1271,Courses!$A:L, COLUMN(L1271), 0)), "", VLOOKUP($A1271,Courses!$A:L, COLUMN(L1271), 0))</f>
        <v>Dammpa</v>
      </c>
      <c r="M1271" s="8">
        <f>IF(ISBLANK(VLOOKUP($A1271,Courses!$A:M, COLUMN(M1271), 0)), "", VLOOKUP($A1271,Courses!$A:M, COLUMN(M1271), 0))</f>
        <v>12.6</v>
      </c>
      <c r="N1271" s="9">
        <f>IF(ISBLANK(VLOOKUP($A1271,Courses!$A:N, COLUMN(N1271), 0)), "", VLOOKUP($A1271,Courses!$A:N, COLUMN(N1271), 0))</f>
        <v>36161</v>
      </c>
      <c r="O1271" s="8" t="str">
        <f>IF(ISBLANK(VLOOKUP($A1271,Courses!$A:O, COLUMN(O1271), 0)), "", VLOOKUP($A1271,Courses!$A:O, COLUMN(O1271), 0))</f>
        <v>podunklagoon</v>
      </c>
      <c r="P1271" s="8" t="str">
        <f>IF(ISBLANK(VLOOKUP($A1271,Courses!$A:P, COLUMN(P1271), 0)), "", VLOOKUP($A1271,Courses!$A:P, COLUMN(P1271), 0))</f>
        <v/>
      </c>
      <c r="Q1271" s="8" t="str">
        <f>IF(ISBLANK(VLOOKUP($A1271,Courses!$A:Q, COLUMN(Q1271), 0)), "", VLOOKUP($A1271,Courses!$A:Q, COLUMN(Q1271), 0))</f>
        <v/>
      </c>
      <c r="R1271" s="8" t="str">
        <f>IF(ISBLANK(VLOOKUP($A1271,Courses!$A:R, COLUMN(R1271), 0)), "", VLOOKUP($A1271,Courses!$A:R, COLUMN(R1271), 0))</f>
        <v/>
      </c>
      <c r="S1271" s="8" t="str">
        <f>IF(ISBLANK(VLOOKUP($A1271,Courses!$A:S, COLUMN(S1271), 0)), "", VLOOKUP($A1271,Courses!$A:S, COLUMN(S1271), 0))</f>
        <v/>
      </c>
      <c r="T1271" s="8" t="str">
        <f>IF(ISBLANK(VLOOKUP($A1271,Courses!$A:T, COLUMN(T1271), 0)), "", VLOOKUP($A1271,Courses!$A:T, COLUMN(T1271), 0))</f>
        <v/>
      </c>
      <c r="U1271" s="8" t="str">
        <f>IF(ISBLANK(VLOOKUP($A1271,Courses!$A:U, COLUMN(U1271), 0)), "", VLOOKUP($A1271,Courses!$A:U, COLUMN(U1271), 0))</f>
        <v/>
      </c>
      <c r="V1271" s="8" t="str">
        <f>IF(ISBLANK(VLOOKUP($A1271,Courses!$A:V, COLUMN(V1271), 0)), "", VLOOKUP($A1271,Courses!$A:V, COLUMN(V1271), 0))</f>
        <v/>
      </c>
      <c r="W1271" s="8" t="str">
        <f>IF(ISBLANK(VLOOKUP($A1271,Courses!$A:W, COLUMN(W1271), 0)), "", VLOOKUP($A1271,Courses!$A:W, COLUMN(W1271), 0))</f>
        <v/>
      </c>
      <c r="X1271" s="8" t="str">
        <f>IF(ISBLANK(VLOOKUP($A1271,Courses!$A:X, COLUMN(X1271), 0)), "", VLOOKUP($A1271,Courses!$A:X, COLUMN(X1271), 0))</f>
        <v/>
      </c>
      <c r="Y1271" s="8" t="str">
        <f>IF(ISBLANK(VLOOKUP($A1271,Courses!$A:Y, COLUMN(Y1271), 0)), "", VLOOKUP($A1271,Courses!$A:Y, COLUMN(Y1271), 0))</f>
        <v/>
      </c>
      <c r="Z1271" s="8" t="str">
        <f>IF(ISBLANK(VLOOKUP($A1271,Courses!$A:Z, COLUMN(Z1271), 0)), "", VLOOKUP($A1271,Courses!$A:Z, COLUMN(Z1271), 0))</f>
        <v/>
      </c>
      <c r="AA1271" s="8" t="str">
        <f>IF(ISBLANK(VLOOKUP($A1271,Courses!$A:AA, COLUMN(AA1271), 0)), "", VLOOKUP($A1271,Courses!$A:AA, COLUMN(AA1271), 0))</f>
        <v/>
      </c>
      <c r="AB1271" s="8" t="str">
        <f>IF(ISBLANK(VLOOKUP($A1271,Courses!$A:AB, COLUMN(AB1271), 0)), "", VLOOKUP($A1271,Courses!$A:AB, COLUMN(AB1271), 0))</f>
        <v/>
      </c>
      <c r="AC1271" s="8" t="str">
        <f>IF(ISBLANK(VLOOKUP($A1271,Courses!$A:AC, COLUMN(AC1271), 0)), "", VLOOKUP($A1271,Courses!$A:AC, COLUMN(AC1271), 0))</f>
        <v/>
      </c>
      <c r="AD1271" s="8" t="str">
        <f>IF(ISBLANK(VLOOKUP($A1271,Courses!$A:AD, COLUMN(AD1271), 0)), "", VLOOKUP($A1271,Courses!$A:AD, COLUMN(AD1271), 0))</f>
        <v/>
      </c>
      <c r="AE1271" s="8" t="str">
        <f>IF(ISBLANK(VLOOKUP($A1271,Courses!$A:AE, COLUMN(AE1271), 0)), "", VLOOKUP($A1271,Courses!$A:AE, COLUMN(AE1271), 0))</f>
        <v/>
      </c>
      <c r="AF1271" s="8" t="str">
        <f>IF(ISBLANK(VLOOKUP($A1271,Courses!$A:AF, COLUMN(AF1271), 0)), "", VLOOKUP($A1271,Courses!$A:AF, COLUMN(AF1271), 0))</f>
        <v/>
      </c>
      <c r="AG1271" s="8" t="str">
        <f>IF(ISBLANK(VLOOKUP($A1271,Courses!$A:AG, COLUMN(AG1271), 0)), "", VLOOKUP($A1271,Courses!$A:AG, COLUMN(AG1271), 0))</f>
        <v>Sp</v>
      </c>
      <c r="AH1271" s="8">
        <f>IF(ISBLANK(VLOOKUP($A1271,Courses!$A:AH, COLUMN(AH1271), 0)), "", VLOOKUP($A1271,Courses!$A:AH, COLUMN(AH1271), 0))</f>
        <v>7</v>
      </c>
      <c r="AI1271" s="8" t="str">
        <f>IF(ISBLANK(VLOOKUP($A1271,Courses!$A:AI, COLUMN(AI1271), 0)), "", VLOOKUP($A1271,Courses!$A:AI, COLUMN(AI1271), 0))</f>
        <v/>
      </c>
      <c r="AJ1271" s="8" t="str">
        <f>IF(ISBLANK(VLOOKUP($A1271,Courses!$A:AJ, COLUMN(AJ1271), 0)), "", VLOOKUP($A1271,Courses!$A:AJ, COLUMN(AJ1271), 0))</f>
        <v/>
      </c>
      <c r="AK1271" s="8" t="str">
        <f>IF(ISBLANK(VLOOKUP($A1271,Courses!$A:AK, COLUMN(AK1271), 0)), "", VLOOKUP($A1271,Courses!$A:AK, COLUMN(AK1271), 0))</f>
        <v/>
      </c>
      <c r="AL1271" s="8"/>
      <c r="AM1271" s="8"/>
    </row>
    <row r="1272" spans="1:39" ht="12.75" customHeight="1">
      <c r="A1272" s="4">
        <v>1161</v>
      </c>
      <c r="B1272" s="4"/>
      <c r="C1272" s="69" t="s">
        <v>3004</v>
      </c>
      <c r="D1272" s="6" t="str">
        <f>IF(ISBLANK(VLOOKUP($A1272,Courses!$A:D, COLUMN(D1272), 0)), "", VLOOKUP($A1272,Courses!$A:D, COLUMN(D1272), 0))</f>
        <v>Mtn valley</v>
      </c>
      <c r="E1272" s="7" t="str">
        <f>IF(ISBLANK(VLOOKUP($A1272,Courses!$A:E, COLUMN(E1272), 0)), "", VLOOKUP($A1272,Courses!$A:E, COLUMN(E1272), 0))</f>
        <v/>
      </c>
      <c r="F1272" s="72" t="str">
        <f>IF(ISBLANK(VLOOKUP($A1272,Courses!$A:F, COLUMN(F1272), 0)), "", VLOOKUP($A1272,Courses!$A:F, COLUMN(F1272), 0))</f>
        <v>point_counter_point_splash.jpg</v>
      </c>
      <c r="G1272" s="72" t="str">
        <f>IF(ISBLANK(VLOOKUP($A1272,Courses!$A:G, COLUMN(G1272), 0)), "", VLOOKUP($A1272,Courses!$A:G, COLUMN(G1272), 0))</f>
        <v>point_counter_point_hole01.jpg</v>
      </c>
      <c r="H1272" s="72" t="str">
        <f>IF(ISBLANK(VLOOKUP($A1272,Courses!$A:H, COLUMN(H1272), 0)), "", VLOOKUP($A1272,Courses!$A:H, COLUMN(H1272), 0))</f>
        <v/>
      </c>
      <c r="I1272" s="72" t="str">
        <f>IF(ISBLANK(VLOOKUP($A1272,Courses!$A:I, COLUMN(I1272), 0)), "", VLOOKUP($A1272,Courses!$A:I, COLUMN(I1272), 0))</f>
        <v/>
      </c>
      <c r="J1272" s="72" t="str">
        <f>IF(ISBLANK(VLOOKUP($A1272,Courses!$A:J, COLUMN(J1272), 0)), "", VLOOKUP($A1272,Courses!$A:J, COLUMN(J1272), 0))</f>
        <v/>
      </c>
      <c r="K1272" s="57" t="str">
        <f>IF(ISBLANK(VLOOKUP($A1272,Courses!$A:K, COLUMN(K1272), 0)), "", VLOOKUP($A1272,Courses!$A:K, COLUMN(K1272), 0))</f>
        <v>point_counter_point.zip</v>
      </c>
      <c r="L1272" s="8" t="str">
        <f>IF(ISBLANK(VLOOKUP($A1272,Courses!$A:L, COLUMN(L1272), 0)), "", VLOOKUP($A1272,Courses!$A:L, COLUMN(L1272), 0))</f>
        <v>Chuck Gunsaullus</v>
      </c>
      <c r="M1272" s="8">
        <f>IF(ISBLANK(VLOOKUP($A1272,Courses!$A:M, COLUMN(M1272), 0)), "", VLOOKUP($A1272,Courses!$A:M, COLUMN(M1272), 0))</f>
        <v>15.5</v>
      </c>
      <c r="N1272" s="9">
        <f>IF(ISBLANK(VLOOKUP($A1272,Courses!$A:N, COLUMN(N1272), 0)), "", VLOOKUP($A1272,Courses!$A:N, COLUMN(N1272), 0))</f>
        <v>38256</v>
      </c>
      <c r="O1272" s="8" t="str">
        <f>IF(ISBLANK(VLOOKUP($A1272,Courses!$A:O, COLUMN(O1272), 0)), "", VLOOKUP($A1272,Courses!$A:O, COLUMN(O1272), 0))</f>
        <v>aviemore</v>
      </c>
      <c r="P1272" s="8" t="str">
        <f>IF(ISBLANK(VLOOKUP($A1272,Courses!$A:P, COLUMN(P1272), 0)), "", VLOOKUP($A1272,Courses!$A:P, COLUMN(P1272), 0))</f>
        <v>capecod</v>
      </c>
      <c r="Q1272" s="8" t="str">
        <f>IF(ISBLANK(VLOOKUP($A1272,Courses!$A:Q, COLUMN(Q1272), 0)), "", VLOOKUP($A1272,Courses!$A:Q, COLUMN(Q1272), 0))</f>
        <v>northamerican</v>
      </c>
      <c r="R1272" s="8" t="str">
        <f>IF(ISBLANK(VLOOKUP($A1272,Courses!$A:R, COLUMN(R1272), 0)), "", VLOOKUP($A1272,Courses!$A:R, COLUMN(R1272), 0))</f>
        <v>palmela</v>
      </c>
      <c r="S1272" s="8" t="str">
        <f>IF(ISBLANK(VLOOKUP($A1272,Courses!$A:S, COLUMN(S1272), 0)), "", VLOOKUP($A1272,Courses!$A:S, COLUMN(S1272), 0))</f>
        <v/>
      </c>
      <c r="T1272" s="8" t="str">
        <f>IF(ISBLANK(VLOOKUP($A1272,Courses!$A:T, COLUMN(T1272), 0)), "", VLOOKUP($A1272,Courses!$A:T, COLUMN(T1272), 0))</f>
        <v/>
      </c>
      <c r="U1272" s="8" t="str">
        <f>IF(ISBLANK(VLOOKUP($A1272,Courses!$A:U, COLUMN(U1272), 0)), "", VLOOKUP($A1272,Courses!$A:U, COLUMN(U1272), 0))</f>
        <v/>
      </c>
      <c r="V1272" s="8" t="str">
        <f>IF(ISBLANK(VLOOKUP($A1272,Courses!$A:V, COLUMN(V1272), 0)), "", VLOOKUP($A1272,Courses!$A:V, COLUMN(V1272), 0))</f>
        <v/>
      </c>
      <c r="W1272" s="8" t="str">
        <f>IF(ISBLANK(VLOOKUP($A1272,Courses!$A:W, COLUMN(W1272), 0)), "", VLOOKUP($A1272,Courses!$A:W, COLUMN(W1272), 0))</f>
        <v/>
      </c>
      <c r="X1272" s="8" t="str">
        <f>IF(ISBLANK(VLOOKUP($A1272,Courses!$A:X, COLUMN(X1272), 0)), "", VLOOKUP($A1272,Courses!$A:X, COLUMN(X1272), 0))</f>
        <v/>
      </c>
      <c r="Y1272" s="8" t="str">
        <f>IF(ISBLANK(VLOOKUP($A1272,Courses!$A:Y, COLUMN(Y1272), 0)), "", VLOOKUP($A1272,Courses!$A:Y, COLUMN(Y1272), 0))</f>
        <v/>
      </c>
      <c r="Z1272" s="8" t="str">
        <f>IF(ISBLANK(VLOOKUP($A1272,Courses!$A:Z, COLUMN(Z1272), 0)), "", VLOOKUP($A1272,Courses!$A:Z, COLUMN(Z1272), 0))</f>
        <v/>
      </c>
      <c r="AA1272" s="8" t="str">
        <f>IF(ISBLANK(VLOOKUP($A1272,Courses!$A:AA, COLUMN(AA1272), 0)), "", VLOOKUP($A1272,Courses!$A:AA, COLUMN(AA1272), 0))</f>
        <v/>
      </c>
      <c r="AB1272" s="8" t="str">
        <f>IF(ISBLANK(VLOOKUP($A1272,Courses!$A:AB, COLUMN(AB1272), 0)), "", VLOOKUP($A1272,Courses!$A:AB, COLUMN(AB1272), 0))</f>
        <v/>
      </c>
      <c r="AC1272" s="8" t="str">
        <f>IF(ISBLANK(VLOOKUP($A1272,Courses!$A:AC, COLUMN(AC1272), 0)), "", VLOOKUP($A1272,Courses!$A:AC, COLUMN(AC1272), 0))</f>
        <v/>
      </c>
      <c r="AD1272" s="8" t="str">
        <f>IF(ISBLANK(VLOOKUP($A1272,Courses!$A:AD, COLUMN(AD1272), 0)), "", VLOOKUP($A1272,Courses!$A:AD, COLUMN(AD1272), 0))</f>
        <v/>
      </c>
      <c r="AE1272" s="8" t="str">
        <f>IF(ISBLANK(VLOOKUP($A1272,Courses!$A:AE, COLUMN(AE1272), 0)), "", VLOOKUP($A1272,Courses!$A:AE, COLUMN(AE1272), 0))</f>
        <v/>
      </c>
      <c r="AF1272" s="8" t="str">
        <f>IF(ISBLANK(VLOOKUP($A1272,Courses!$A:AF, COLUMN(AF1272), 0)), "", VLOOKUP($A1272,Courses!$A:AF, COLUMN(AF1272), 0))</f>
        <v/>
      </c>
      <c r="AG1272" s="8" t="str">
        <f>IF(ISBLANK(VLOOKUP($A1272,Courses!$A:AG, COLUMN(AG1272), 0)), "", VLOOKUP($A1272,Courses!$A:AG, COLUMN(AG1272), 0))</f>
        <v>Sp</v>
      </c>
      <c r="AH1272" s="8">
        <f>IF(ISBLANK(VLOOKUP($A1272,Courses!$A:AH, COLUMN(AH1272), 0)), "", VLOOKUP($A1272,Courses!$A:AH, COLUMN(AH1272), 0))</f>
        <v>1</v>
      </c>
      <c r="AI1272" s="8" t="str">
        <f>IF(ISBLANK(VLOOKUP($A1272,Courses!$A:AI, COLUMN(AI1272), 0)), "", VLOOKUP($A1272,Courses!$A:AI, COLUMN(AI1272), 0))</f>
        <v/>
      </c>
      <c r="AJ1272" s="8" t="str">
        <f>IF(ISBLANK(VLOOKUP($A1272,Courses!$A:AJ, COLUMN(AJ1272), 0)), "", VLOOKUP($A1272,Courses!$A:AJ, COLUMN(AJ1272), 0))</f>
        <v/>
      </c>
      <c r="AK1272" s="8" t="str">
        <f>IF(ISBLANK(VLOOKUP($A1272,Courses!$A:AK, COLUMN(AK1272), 0)), "", VLOOKUP($A1272,Courses!$A:AK, COLUMN(AK1272), 0))</f>
        <v/>
      </c>
      <c r="AL1272" s="8"/>
      <c r="AM1272" s="8"/>
    </row>
    <row r="1273" spans="1:39" ht="12.75" customHeight="1">
      <c r="A1273" s="4">
        <v>1100</v>
      </c>
      <c r="B1273" s="4"/>
      <c r="C1273" s="69" t="s">
        <v>3006</v>
      </c>
      <c r="D1273" s="6" t="str">
        <f>IF(ISBLANK(VLOOKUP($A1273,Courses!$A:D, COLUMN(D1273), 0)), "", VLOOKUP($A1273,Courses!$A:D, COLUMN(D1273), 0))</f>
        <v>Oceanside</v>
      </c>
      <c r="E1273" s="7" t="str">
        <f>IF(ISBLANK(VLOOKUP($A1273,Courses!$A:E, COLUMN(E1273), 0)), "", VLOOKUP($A1273,Courses!$A:E, COLUMN(E1273), 0))</f>
        <v/>
      </c>
      <c r="F1273" s="72" t="str">
        <f>IF(ISBLANK(VLOOKUP($A1273,Courses!$A:F, COLUMN(F1273), 0)), "", VLOOKUP($A1273,Courses!$A:F, COLUMN(F1273), 0))</f>
        <v>point_of_no_return_splash.jpg</v>
      </c>
      <c r="G1273" s="72" t="str">
        <f>IF(ISBLANK(VLOOKUP($A1273,Courses!$A:G, COLUMN(G1273), 0)), "", VLOOKUP($A1273,Courses!$A:G, COLUMN(G1273), 0))</f>
        <v>point_of_no_return_hole03.jpg</v>
      </c>
      <c r="H1273" s="72" t="str">
        <f>IF(ISBLANK(VLOOKUP($A1273,Courses!$A:H, COLUMN(H1273), 0)), "", VLOOKUP($A1273,Courses!$A:H, COLUMN(H1273), 0))</f>
        <v/>
      </c>
      <c r="I1273" s="72" t="str">
        <f>IF(ISBLANK(VLOOKUP($A1273,Courses!$A:I, COLUMN(I1273), 0)), "", VLOOKUP($A1273,Courses!$A:I, COLUMN(I1273), 0))</f>
        <v/>
      </c>
      <c r="J1273" s="72" t="str">
        <f>IF(ISBLANK(VLOOKUP($A1273,Courses!$A:J, COLUMN(J1273), 0)), "", VLOOKUP($A1273,Courses!$A:J, COLUMN(J1273), 0))</f>
        <v/>
      </c>
      <c r="K1273" s="57" t="str">
        <f>IF(ISBLANK(VLOOKUP($A1273,Courses!$A:K, COLUMN(K1273), 0)), "", VLOOKUP($A1273,Courses!$A:K, COLUMN(K1273), 0))</f>
        <v>point_of_no_return.zip</v>
      </c>
      <c r="L1273" s="8" t="str">
        <f>IF(ISBLANK(VLOOKUP($A1273,Courses!$A:L, COLUMN(L1273), 0)), "", VLOOKUP($A1273,Courses!$A:L, COLUMN(L1273), 0))</f>
        <v>Bruce Ryder</v>
      </c>
      <c r="M1273" s="8">
        <f>IF(ISBLANK(VLOOKUP($A1273,Courses!$A:M, COLUMN(M1273), 0)), "", VLOOKUP($A1273,Courses!$A:M, COLUMN(M1273), 0))</f>
        <v>22.1</v>
      </c>
      <c r="N1273" s="9">
        <f>IF(ISBLANK(VLOOKUP($A1273,Courses!$A:N, COLUMN(N1273), 0)), "", VLOOKUP($A1273,Courses!$A:N, COLUMN(N1273), 0))</f>
        <v>37560</v>
      </c>
      <c r="O1273" s="8" t="str">
        <f>IF(ISBLANK(VLOOKUP($A1273,Courses!$A:O, COLUMN(O1273), 0)), "", VLOOKUP($A1273,Courses!$A:O, COLUMN(O1273), 0))</f>
        <v>capecod</v>
      </c>
      <c r="P1273" s="8" t="str">
        <f>IF(ISBLANK(VLOOKUP($A1273,Courses!$A:P, COLUMN(P1273), 0)), "", VLOOKUP($A1273,Courses!$A:P, COLUMN(P1273), 0))</f>
        <v>inlandheath</v>
      </c>
      <c r="Q1273" s="8" t="str">
        <f>IF(ISBLANK(VLOOKUP($A1273,Courses!$A:Q, COLUMN(Q1273), 0)), "", VLOOKUP($A1273,Courses!$A:Q, COLUMN(Q1273), 0))</f>
        <v>locheil1</v>
      </c>
      <c r="R1273" s="8" t="str">
        <f>IF(ISBLANK(VLOOKUP($A1273,Courses!$A:R, COLUMN(R1273), 0)), "", VLOOKUP($A1273,Courses!$A:R, COLUMN(R1273), 0))</f>
        <v>normandy</v>
      </c>
      <c r="S1273" s="8" t="str">
        <f>IF(ISBLANK(VLOOKUP($A1273,Courses!$A:S, COLUMN(S1273), 0)), "", VLOOKUP($A1273,Courses!$A:S, COLUMN(S1273), 0))</f>
        <v>pookela</v>
      </c>
      <c r="T1273" s="8" t="str">
        <f>IF(ISBLANK(VLOOKUP($A1273,Courses!$A:T, COLUMN(T1273), 0)), "", VLOOKUP($A1273,Courses!$A:T, COLUMN(T1273), 0))</f>
        <v>threerivers</v>
      </c>
      <c r="U1273" s="8" t="str">
        <f>IF(ISBLANK(VLOOKUP($A1273,Courses!$A:U, COLUMN(U1273), 0)), "", VLOOKUP($A1273,Courses!$A:U, COLUMN(U1273), 0))</f>
        <v/>
      </c>
      <c r="V1273" s="8" t="str">
        <f>IF(ISBLANK(VLOOKUP($A1273,Courses!$A:V, COLUMN(V1273), 0)), "", VLOOKUP($A1273,Courses!$A:V, COLUMN(V1273), 0))</f>
        <v/>
      </c>
      <c r="W1273" s="8" t="str">
        <f>IF(ISBLANK(VLOOKUP($A1273,Courses!$A:W, COLUMN(W1273), 0)), "", VLOOKUP($A1273,Courses!$A:W, COLUMN(W1273), 0))</f>
        <v/>
      </c>
      <c r="X1273" s="8" t="str">
        <f>IF(ISBLANK(VLOOKUP($A1273,Courses!$A:X, COLUMN(X1273), 0)), "", VLOOKUP($A1273,Courses!$A:X, COLUMN(X1273), 0))</f>
        <v/>
      </c>
      <c r="Y1273" s="8" t="str">
        <f>IF(ISBLANK(VLOOKUP($A1273,Courses!$A:Y, COLUMN(Y1273), 0)), "", VLOOKUP($A1273,Courses!$A:Y, COLUMN(Y1273), 0))</f>
        <v/>
      </c>
      <c r="Z1273" s="8" t="str">
        <f>IF(ISBLANK(VLOOKUP($A1273,Courses!$A:Z, COLUMN(Z1273), 0)), "", VLOOKUP($A1273,Courses!$A:Z, COLUMN(Z1273), 0))</f>
        <v/>
      </c>
      <c r="AA1273" s="8" t="str">
        <f>IF(ISBLANK(VLOOKUP($A1273,Courses!$A:AA, COLUMN(AA1273), 0)), "", VLOOKUP($A1273,Courses!$A:AA, COLUMN(AA1273), 0))</f>
        <v/>
      </c>
      <c r="AB1273" s="8" t="str">
        <f>IF(ISBLANK(VLOOKUP($A1273,Courses!$A:AB, COLUMN(AB1273), 0)), "", VLOOKUP($A1273,Courses!$A:AB, COLUMN(AB1273), 0))</f>
        <v/>
      </c>
      <c r="AC1273" s="8" t="str">
        <f>IF(ISBLANK(VLOOKUP($A1273,Courses!$A:AC, COLUMN(AC1273), 0)), "", VLOOKUP($A1273,Courses!$A:AC, COLUMN(AC1273), 0))</f>
        <v/>
      </c>
      <c r="AD1273" s="8" t="str">
        <f>IF(ISBLANK(VLOOKUP($A1273,Courses!$A:AD, COLUMN(AD1273), 0)), "", VLOOKUP($A1273,Courses!$A:AD, COLUMN(AD1273), 0))</f>
        <v/>
      </c>
      <c r="AE1273" s="8" t="str">
        <f>IF(ISBLANK(VLOOKUP($A1273,Courses!$A:AE, COLUMN(AE1273), 0)), "", VLOOKUP($A1273,Courses!$A:AE, COLUMN(AE1273), 0))</f>
        <v/>
      </c>
      <c r="AF1273" s="8" t="str">
        <f>IF(ISBLANK(VLOOKUP($A1273,Courses!$A:AF, COLUMN(AF1273), 0)), "", VLOOKUP($A1273,Courses!$A:AF, COLUMN(AF1273), 0))</f>
        <v/>
      </c>
      <c r="AG1273" s="8" t="str">
        <f>IF(ISBLANK(VLOOKUP($A1273,Courses!$A:AG, COLUMN(AG1273), 0)), "", VLOOKUP($A1273,Courses!$A:AG, COLUMN(AG1273), 0))</f>
        <v>Sp</v>
      </c>
      <c r="AH1273" s="8">
        <f>IF(ISBLANK(VLOOKUP($A1273,Courses!$A:AH, COLUMN(AH1273), 0)), "", VLOOKUP($A1273,Courses!$A:AH, COLUMN(AH1273), 0))</f>
        <v>3</v>
      </c>
      <c r="AI1273" s="8" t="str">
        <f>IF(ISBLANK(VLOOKUP($A1273,Courses!$A:AI, COLUMN(AI1273), 0)), "", VLOOKUP($A1273,Courses!$A:AI, COLUMN(AI1273), 0))</f>
        <v/>
      </c>
      <c r="AJ1273" s="8" t="str">
        <f>IF(ISBLANK(VLOOKUP($A1273,Courses!$A:AJ, COLUMN(AJ1273), 0)), "", VLOOKUP($A1273,Courses!$A:AJ, COLUMN(AJ1273), 0))</f>
        <v/>
      </c>
      <c r="AK1273" s="8" t="str">
        <f>IF(ISBLANK(VLOOKUP($A1273,Courses!$A:AK, COLUMN(AK1273), 0)), "", VLOOKUP($A1273,Courses!$A:AK, COLUMN(AK1273), 0))</f>
        <v/>
      </c>
      <c r="AL1273" s="8"/>
      <c r="AM1273" s="8"/>
    </row>
    <row r="1274" spans="1:39" ht="12.75" customHeight="1">
      <c r="A1274" s="4">
        <v>1817</v>
      </c>
      <c r="B1274" s="63"/>
      <c r="C1274" s="69" t="s">
        <v>9130</v>
      </c>
      <c r="D1274" s="6" t="str">
        <f>IF(ISBLANK(VLOOKUP($A1274,Courses!$A:D, COLUMN(D1274), 0)), "", VLOOKUP($A1274,Courses!$A:D, COLUMN(D1274), 0))</f>
        <v>Oceanside</v>
      </c>
      <c r="E1274" s="7" t="str">
        <f>IF(ISBLANK(VLOOKUP($A1274,Courses!$A:E, COLUMN(E1274), 0)), "", VLOOKUP($A1274,Courses!$A:E, COLUMN(E1274), 0))</f>
        <v/>
      </c>
      <c r="F1274" s="72" t="str">
        <f>IF(ISBLANK(VLOOKUP($A1274,Courses!$A:F, COLUMN(F1274), 0)), "", VLOOKUP($A1274,Courses!$A:F, COLUMN(F1274), 0))</f>
        <v>point_reyes_national_splash.jpg</v>
      </c>
      <c r="G1274" s="72" t="str">
        <f>IF(ISBLANK(VLOOKUP($A1274,Courses!$A:G, COLUMN(G1274), 0)), "", VLOOKUP($A1274,Courses!$A:G, COLUMN(G1274), 0))</f>
        <v>point_reyes_national_hole03.jpg</v>
      </c>
      <c r="H1274" s="72" t="str">
        <f>IF(ISBLANK(VLOOKUP($A1274,Courses!$A:H, COLUMN(H1274), 0)), "", VLOOKUP($A1274,Courses!$A:H, COLUMN(H1274), 0))</f>
        <v>point_reyes_national_hole13.jpg</v>
      </c>
      <c r="I1274" s="72" t="str">
        <f>IF(ISBLANK(VLOOKUP($A1274,Courses!$A:I, COLUMN(I1274), 0)), "", VLOOKUP($A1274,Courses!$A:I, COLUMN(I1274), 0))</f>
        <v>point_reyes_national_hole16.jpg</v>
      </c>
      <c r="J1274" s="72" t="str">
        <f>IF(ISBLANK(VLOOKUP($A1274,Courses!$A:J, COLUMN(J1274), 0)), "", VLOOKUP($A1274,Courses!$A:J, COLUMN(J1274), 0))</f>
        <v/>
      </c>
      <c r="K1274" s="57" t="str">
        <f>IF(ISBLANK(VLOOKUP($A1274,Courses!$A:K, COLUMN(K1274), 0)), "", VLOOKUP($A1274,Courses!$A:K, COLUMN(K1274), 0))</f>
        <v>point_reyes_national_by_steve_horn.zip</v>
      </c>
      <c r="L1274" s="8" t="str">
        <f>IF(ISBLANK(VLOOKUP($A1274,Courses!$A:L, COLUMN(L1274), 0)), "", VLOOKUP($A1274,Courses!$A:L, COLUMN(L1274), 0))</f>
        <v>Steve Horn</v>
      </c>
      <c r="M1274" s="8">
        <f>IF(ISBLANK(VLOOKUP($A1274,Courses!$A:M, COLUMN(M1274), 0)), "", VLOOKUP($A1274,Courses!$A:M, COLUMN(M1274), 0))</f>
        <v>20.7</v>
      </c>
      <c r="N1274" s="9">
        <f>IF(ISBLANK(VLOOKUP($A1274,Courses!$A:N, COLUMN(N1274), 0)), "", VLOOKUP($A1274,Courses!$A:N, COLUMN(N1274), 0))</f>
        <v>40531</v>
      </c>
      <c r="O1274" s="8" t="str">
        <f>IF(ISBLANK(VLOOKUP($A1274,Courses!$A:O, COLUMN(O1274), 0)), "", VLOOKUP($A1274,Courses!$A:O, COLUMN(O1274), 0))</f>
        <v>august</v>
      </c>
      <c r="P1274" s="8" t="str">
        <f>IF(ISBLANK(VLOOKUP($A1274,Courses!$A:P, COLUMN(P1274), 0)), "", VLOOKUP($A1274,Courses!$A:P, COLUMN(P1274), 0))</f>
        <v>bethpage1</v>
      </c>
      <c r="Q1274" s="8" t="str">
        <f>IF(ISBLANK(VLOOKUP($A1274,Courses!$A:Q, COLUMN(Q1274), 0)), "", VLOOKUP($A1274,Courses!$A:Q, COLUMN(Q1274), 0))</f>
        <v>chiltonhills</v>
      </c>
      <c r="R1274" s="8" t="str">
        <f>IF(ISBLANK(VLOOKUP($A1274,Courses!$A:R, COLUMN(R1274), 0)), "", VLOOKUP($A1274,Courses!$A:R, COLUMN(R1274), 0))</f>
        <v>cypress</v>
      </c>
      <c r="S1274" s="8" t="str">
        <f>IF(ISBLANK(VLOOKUP($A1274,Courses!$A:S, COLUMN(S1274), 0)), "", VLOOKUP($A1274,Courses!$A:S, COLUMN(S1274), 0))</f>
        <v>evesky2</v>
      </c>
      <c r="T1274" s="8" t="str">
        <f>IF(ISBLANK(VLOOKUP($A1274,Courses!$A:T, COLUMN(T1274), 0)), "", VLOOKUP($A1274,Courses!$A:T, COLUMN(T1274), 0))</f>
        <v>southwind_2010</v>
      </c>
      <c r="U1274" s="8" t="str">
        <f>IF(ISBLANK(VLOOKUP($A1274,Courses!$A:U, COLUMN(U1274), 0)), "", VLOOKUP($A1274,Courses!$A:U, COLUMN(U1274), 0))</f>
        <v>the_ridges</v>
      </c>
      <c r="V1274" s="8" t="str">
        <f>IF(ISBLANK(VLOOKUP($A1274,Courses!$A:V, COLUMN(V1274), 0)), "", VLOOKUP($A1274,Courses!$A:V, COLUMN(V1274), 0))</f>
        <v>wisconsinriver</v>
      </c>
      <c r="W1274" s="8" t="str">
        <f>IF(ISBLANK(VLOOKUP($A1274,Courses!$A:W, COLUMN(W1274), 0)), "", VLOOKUP($A1274,Courses!$A:W, COLUMN(W1274), 0))</f>
        <v/>
      </c>
      <c r="X1274" s="8" t="str">
        <f>IF(ISBLANK(VLOOKUP($A1274,Courses!$A:X, COLUMN(X1274), 0)), "", VLOOKUP($A1274,Courses!$A:X, COLUMN(X1274), 0))</f>
        <v/>
      </c>
      <c r="Y1274" s="8" t="str">
        <f>IF(ISBLANK(VLOOKUP($A1274,Courses!$A:Y, COLUMN(Y1274), 0)), "", VLOOKUP($A1274,Courses!$A:Y, COLUMN(Y1274), 0))</f>
        <v/>
      </c>
      <c r="Z1274" s="8" t="str">
        <f>IF(ISBLANK(VLOOKUP($A1274,Courses!$A:Z, COLUMN(Z1274), 0)), "", VLOOKUP($A1274,Courses!$A:Z, COLUMN(Z1274), 0))</f>
        <v/>
      </c>
      <c r="AA1274" s="8" t="str">
        <f>IF(ISBLANK(VLOOKUP($A1274,Courses!$A:AA, COLUMN(AA1274), 0)), "", VLOOKUP($A1274,Courses!$A:AA, COLUMN(AA1274), 0))</f>
        <v/>
      </c>
      <c r="AB1274" s="8" t="str">
        <f>IF(ISBLANK(VLOOKUP($A1274,Courses!$A:AB, COLUMN(AB1274), 0)), "", VLOOKUP($A1274,Courses!$A:AB, COLUMN(AB1274), 0))</f>
        <v/>
      </c>
      <c r="AC1274" s="8" t="str">
        <f>IF(ISBLANK(VLOOKUP($A1274,Courses!$A:AC, COLUMN(AC1274), 0)), "", VLOOKUP($A1274,Courses!$A:AC, COLUMN(AC1274), 0))</f>
        <v/>
      </c>
      <c r="AD1274" s="8" t="str">
        <f>IF(ISBLANK(VLOOKUP($A1274,Courses!$A:AD, COLUMN(AD1274), 0)), "", VLOOKUP($A1274,Courses!$A:AD, COLUMN(AD1274), 0))</f>
        <v/>
      </c>
      <c r="AE1274" s="8" t="str">
        <f>IF(ISBLANK(VLOOKUP($A1274,Courses!$A:AE, COLUMN(AE1274), 0)), "", VLOOKUP($A1274,Courses!$A:AE, COLUMN(AE1274), 0))</f>
        <v/>
      </c>
      <c r="AF1274" s="8" t="str">
        <f>IF(ISBLANK(VLOOKUP($A1274,Courses!$A:AF, COLUMN(AF1274), 0)), "", VLOOKUP($A1274,Courses!$A:AF, COLUMN(AF1274), 0))</f>
        <v/>
      </c>
      <c r="AG1274" s="8" t="str">
        <f>IF(ISBLANK(VLOOKUP($A1274,Courses!$A:AG, COLUMN(AG1274), 0)), "", VLOOKUP($A1274,Courses!$A:AG, COLUMN(AG1274), 0))</f>
        <v>Sp</v>
      </c>
      <c r="AH1274" s="8">
        <f>IF(ISBLANK(VLOOKUP($A1274,Courses!$A:AH, COLUMN(AH1274), 0)), "", VLOOKUP($A1274,Courses!$A:AH, COLUMN(AH1274), 0))</f>
        <v>3</v>
      </c>
      <c r="AI1274" s="8">
        <f>IF(ISBLANK(VLOOKUP($A1274,Courses!$A:AI, COLUMN(AI1274), 0)), "", VLOOKUP($A1274,Courses!$A:AI, COLUMN(AI1274), 0))</f>
        <v>13</v>
      </c>
      <c r="AJ1274" s="8">
        <f>IF(ISBLANK(VLOOKUP($A1274,Courses!$A:AJ, COLUMN(AJ1274), 0)), "", VLOOKUP($A1274,Courses!$A:AJ, COLUMN(AJ1274), 0))</f>
        <v>16</v>
      </c>
      <c r="AK1274" s="8" t="str">
        <f>IF(ISBLANK(VLOOKUP($A1274,Courses!$A:AK, COLUMN(AK1274), 0)), "", VLOOKUP($A1274,Courses!$A:AK, COLUMN(AK1274), 0))</f>
        <v/>
      </c>
      <c r="AL1274" s="8"/>
      <c r="AM1274" s="8"/>
    </row>
    <row r="1275" spans="1:39" ht="12.75" customHeight="1">
      <c r="A1275" s="4">
        <v>1101</v>
      </c>
      <c r="B1275" s="4"/>
      <c r="C1275" s="69" t="s">
        <v>3008</v>
      </c>
      <c r="D1275" s="6" t="str">
        <f>IF(ISBLANK(VLOOKUP($A1275,Courses!$A:D, COLUMN(D1275), 0)), "", VLOOKUP($A1275,Courses!$A:D, COLUMN(D1275), 0))</f>
        <v>Wetlands</v>
      </c>
      <c r="E1275" s="7" t="str">
        <f>IF(ISBLANK(VLOOKUP($A1275,Courses!$A:E, COLUMN(E1275), 0)), "", VLOOKUP($A1275,Courses!$A:E, COLUMN(E1275), 0))</f>
        <v/>
      </c>
      <c r="F1275" s="72" t="str">
        <f>IF(ISBLANK(VLOOKUP($A1275,Courses!$A:F, COLUMN(F1275), 0)), "", VLOOKUP($A1275,Courses!$A:F, COLUMN(F1275), 0))</f>
        <v>polar_bear_lake_cc_hole07.jpg</v>
      </c>
      <c r="G1275" s="72" t="str">
        <f>IF(ISBLANK(VLOOKUP($A1275,Courses!$A:G, COLUMN(G1275), 0)), "", VLOOKUP($A1275,Courses!$A:G, COLUMN(G1275), 0))</f>
        <v>polar_bear_lake_cc_hole18.jpg</v>
      </c>
      <c r="H1275" s="72" t="str">
        <f>IF(ISBLANK(VLOOKUP($A1275,Courses!$A:H, COLUMN(H1275), 0)), "", VLOOKUP($A1275,Courses!$A:H, COLUMN(H1275), 0))</f>
        <v/>
      </c>
      <c r="I1275" s="72" t="str">
        <f>IF(ISBLANK(VLOOKUP($A1275,Courses!$A:I, COLUMN(I1275), 0)), "", VLOOKUP($A1275,Courses!$A:I, COLUMN(I1275), 0))</f>
        <v/>
      </c>
      <c r="J1275" s="72" t="str">
        <f>IF(ISBLANK(VLOOKUP($A1275,Courses!$A:J, COLUMN(J1275), 0)), "", VLOOKUP($A1275,Courses!$A:J, COLUMN(J1275), 0))</f>
        <v/>
      </c>
      <c r="K1275" s="57" t="str">
        <f>IF(ISBLANK(VLOOKUP($A1275,Courses!$A:K, COLUMN(K1275), 0)), "", VLOOKUP($A1275,Courses!$A:K, COLUMN(K1275), 0))</f>
        <v>polar_bear_lake_cc.zip</v>
      </c>
      <c r="L1275" s="8" t="str">
        <f>IF(ISBLANK(VLOOKUP($A1275,Courses!$A:L, COLUMN(L1275), 0)), "", VLOOKUP($A1275,Courses!$A:L, COLUMN(L1275), 0))</f>
        <v>David C. Mack</v>
      </c>
      <c r="M1275" s="8">
        <f>IF(ISBLANK(VLOOKUP($A1275,Courses!$A:M, COLUMN(M1275), 0)), "", VLOOKUP($A1275,Courses!$A:M, COLUMN(M1275), 0))</f>
        <v>11.6</v>
      </c>
      <c r="N1275" s="9">
        <f>IF(ISBLANK(VLOOKUP($A1275,Courses!$A:N, COLUMN(N1275), 0)), "", VLOOKUP($A1275,Courses!$A:N, COLUMN(N1275), 0))</f>
        <v>37132</v>
      </c>
      <c r="O1275" s="8" t="str">
        <f>IF(ISBLANK(VLOOKUP($A1275,Courses!$A:O, COLUMN(O1275), 0)), "", VLOOKUP($A1275,Courses!$A:O, COLUMN(O1275), 0))</f>
        <v>augusta2001</v>
      </c>
      <c r="P1275" s="8" t="str">
        <f>IF(ISBLANK(VLOOKUP($A1275,Courses!$A:P, COLUMN(P1275), 0)), "", VLOOKUP($A1275,Courses!$A:P, COLUMN(P1275), 0))</f>
        <v>beartooth</v>
      </c>
      <c r="Q1275" s="8" t="str">
        <f>IF(ISBLANK(VLOOKUP($A1275,Courses!$A:Q, COLUMN(Q1275), 0)), "", VLOOKUP($A1275,Courses!$A:Q, COLUMN(Q1275), 0))</f>
        <v>cutterbay</v>
      </c>
      <c r="R1275" s="8" t="str">
        <f>IF(ISBLANK(VLOOKUP($A1275,Courses!$A:R, COLUMN(R1275), 0)), "", VLOOKUP($A1275,Courses!$A:R, COLUMN(R1275), 0))</f>
        <v>headgatever_2</v>
      </c>
      <c r="S1275" s="8" t="str">
        <f>IF(ISBLANK(VLOOKUP($A1275,Courses!$A:S, COLUMN(S1275), 0)), "", VLOOKUP($A1275,Courses!$A:S, COLUMN(S1275), 0))</f>
        <v>opfer1</v>
      </c>
      <c r="T1275" s="8" t="str">
        <f>IF(ISBLANK(VLOOKUP($A1275,Courses!$A:T, COLUMN(T1275), 0)), "", VLOOKUP($A1275,Courses!$A:T, COLUMN(T1275), 0))</f>
        <v>ruggedcross</v>
      </c>
      <c r="U1275" s="8" t="str">
        <f>IF(ISBLANK(VLOOKUP($A1275,Courses!$A:U, COLUMN(U1275), 0)), "", VLOOKUP($A1275,Courses!$A:U, COLUMN(U1275), 0))</f>
        <v>polarbear</v>
      </c>
      <c r="V1275" s="8" t="str">
        <f>IF(ISBLANK(VLOOKUP($A1275,Courses!$A:V, COLUMN(V1275), 0)), "", VLOOKUP($A1275,Courses!$A:V, COLUMN(V1275), 0))</f>
        <v/>
      </c>
      <c r="W1275" s="8" t="str">
        <f>IF(ISBLANK(VLOOKUP($A1275,Courses!$A:W, COLUMN(W1275), 0)), "", VLOOKUP($A1275,Courses!$A:W, COLUMN(W1275), 0))</f>
        <v/>
      </c>
      <c r="X1275" s="8" t="str">
        <f>IF(ISBLANK(VLOOKUP($A1275,Courses!$A:X, COLUMN(X1275), 0)), "", VLOOKUP($A1275,Courses!$A:X, COLUMN(X1275), 0))</f>
        <v/>
      </c>
      <c r="Y1275" s="8" t="str">
        <f>IF(ISBLANK(VLOOKUP($A1275,Courses!$A:Y, COLUMN(Y1275), 0)), "", VLOOKUP($A1275,Courses!$A:Y, COLUMN(Y1275), 0))</f>
        <v/>
      </c>
      <c r="Z1275" s="8" t="str">
        <f>IF(ISBLANK(VLOOKUP($A1275,Courses!$A:Z, COLUMN(Z1275), 0)), "", VLOOKUP($A1275,Courses!$A:Z, COLUMN(Z1275), 0))</f>
        <v/>
      </c>
      <c r="AA1275" s="8" t="str">
        <f>IF(ISBLANK(VLOOKUP($A1275,Courses!$A:AA, COLUMN(AA1275), 0)), "", VLOOKUP($A1275,Courses!$A:AA, COLUMN(AA1275), 0))</f>
        <v/>
      </c>
      <c r="AB1275" s="8" t="str">
        <f>IF(ISBLANK(VLOOKUP($A1275,Courses!$A:AB, COLUMN(AB1275), 0)), "", VLOOKUP($A1275,Courses!$A:AB, COLUMN(AB1275), 0))</f>
        <v/>
      </c>
      <c r="AC1275" s="8" t="str">
        <f>IF(ISBLANK(VLOOKUP($A1275,Courses!$A:AC, COLUMN(AC1275), 0)), "", VLOOKUP($A1275,Courses!$A:AC, COLUMN(AC1275), 0))</f>
        <v/>
      </c>
      <c r="AD1275" s="8" t="str">
        <f>IF(ISBLANK(VLOOKUP($A1275,Courses!$A:AD, COLUMN(AD1275), 0)), "", VLOOKUP($A1275,Courses!$A:AD, COLUMN(AD1275), 0))</f>
        <v/>
      </c>
      <c r="AE1275" s="8" t="str">
        <f>IF(ISBLANK(VLOOKUP($A1275,Courses!$A:AE, COLUMN(AE1275), 0)), "", VLOOKUP($A1275,Courses!$A:AE, COLUMN(AE1275), 0))</f>
        <v/>
      </c>
      <c r="AF1275" s="8" t="str">
        <f>IF(ISBLANK(VLOOKUP($A1275,Courses!$A:AF, COLUMN(AF1275), 0)), "", VLOOKUP($A1275,Courses!$A:AF, COLUMN(AF1275), 0))</f>
        <v/>
      </c>
      <c r="AG1275" s="8">
        <f>IF(ISBLANK(VLOOKUP($A1275,Courses!$A:AG, COLUMN(AG1275), 0)), "", VLOOKUP($A1275,Courses!$A:AG, COLUMN(AG1275), 0))</f>
        <v>7</v>
      </c>
      <c r="AH1275" s="8">
        <f>IF(ISBLANK(VLOOKUP($A1275,Courses!$A:AH, COLUMN(AH1275), 0)), "", VLOOKUP($A1275,Courses!$A:AH, COLUMN(AH1275), 0))</f>
        <v>18</v>
      </c>
      <c r="AI1275" s="8" t="str">
        <f>IF(ISBLANK(VLOOKUP($A1275,Courses!$A:AI, COLUMN(AI1275), 0)), "", VLOOKUP($A1275,Courses!$A:AI, COLUMN(AI1275), 0))</f>
        <v/>
      </c>
      <c r="AJ1275" s="8" t="str">
        <f>IF(ISBLANK(VLOOKUP($A1275,Courses!$A:AJ, COLUMN(AJ1275), 0)), "", VLOOKUP($A1275,Courses!$A:AJ, COLUMN(AJ1275), 0))</f>
        <v/>
      </c>
      <c r="AK1275" s="8" t="str">
        <f>IF(ISBLANK(VLOOKUP($A1275,Courses!$A:AK, COLUMN(AK1275), 0)), "", VLOOKUP($A1275,Courses!$A:AK, COLUMN(AK1275), 0))</f>
        <v/>
      </c>
      <c r="AL1275" s="8"/>
      <c r="AM1275" s="8"/>
    </row>
    <row r="1276" spans="1:39" ht="12.75" customHeight="1">
      <c r="A1276" s="4">
        <v>1102</v>
      </c>
      <c r="B1276" s="4"/>
      <c r="C1276" s="69" t="s">
        <v>3010</v>
      </c>
      <c r="D1276" s="6" t="str">
        <f>IF(ISBLANK(VLOOKUP($A1276,Courses!$A:D, COLUMN(D1276), 0)), "", VLOOKUP($A1276,Courses!$A:D, COLUMN(D1276), 0))</f>
        <v>Flatlands</v>
      </c>
      <c r="E1276" s="7" t="str">
        <f>IF(ISBLANK(VLOOKUP($A1276,Courses!$A:E, COLUMN(E1276), 0)), "", VLOOKUP($A1276,Courses!$A:E, COLUMN(E1276), 0))</f>
        <v/>
      </c>
      <c r="F1276" s="72" t="str">
        <f>IF(ISBLANK(VLOOKUP($A1276,Courses!$A:F, COLUMN(F1276), 0)), "", VLOOKUP($A1276,Courses!$A:F, COLUMN(F1276), 0))</f>
        <v>pomme_creek_no02_splash.jpg</v>
      </c>
      <c r="G1276" s="72" t="str">
        <f>IF(ISBLANK(VLOOKUP($A1276,Courses!$A:G, COLUMN(G1276), 0)), "", VLOOKUP($A1276,Courses!$A:G, COLUMN(G1276), 0))</f>
        <v>pomme_creek_no2_hole04.jpg</v>
      </c>
      <c r="H1276" s="72" t="str">
        <f>IF(ISBLANK(VLOOKUP($A1276,Courses!$A:H, COLUMN(H1276), 0)), "", VLOOKUP($A1276,Courses!$A:H, COLUMN(H1276), 0))</f>
        <v/>
      </c>
      <c r="I1276" s="72" t="str">
        <f>IF(ISBLANK(VLOOKUP($A1276,Courses!$A:I, COLUMN(I1276), 0)), "", VLOOKUP($A1276,Courses!$A:I, COLUMN(I1276), 0))</f>
        <v/>
      </c>
      <c r="J1276" s="72" t="str">
        <f>IF(ISBLANK(VLOOKUP($A1276,Courses!$A:J, COLUMN(J1276), 0)), "", VLOOKUP($A1276,Courses!$A:J, COLUMN(J1276), 0))</f>
        <v/>
      </c>
      <c r="K1276" s="57" t="str">
        <f>IF(ISBLANK(VLOOKUP($A1276,Courses!$A:K, COLUMN(K1276), 0)), "", VLOOKUP($A1276,Courses!$A:K, COLUMN(K1276), 0))</f>
        <v>pomme_creek.zip</v>
      </c>
      <c r="L1276" s="8" t="str">
        <f>IF(ISBLANK(VLOOKUP($A1276,Courses!$A:L, COLUMN(L1276), 0)), "", VLOOKUP($A1276,Courses!$A:L, COLUMN(L1276), 0))</f>
        <v>JJackel</v>
      </c>
      <c r="M1276" s="8">
        <f>IF(ISBLANK(VLOOKUP($A1276,Courses!$A:M, COLUMN(M1276), 0)), "", VLOOKUP($A1276,Courses!$A:M, COLUMN(M1276), 0))</f>
        <v>2.2999999999999998</v>
      </c>
      <c r="N1276" s="9">
        <f>IF(ISBLANK(VLOOKUP($A1276,Courses!$A:N, COLUMN(N1276), 0)), "", VLOOKUP($A1276,Courses!$A:N, COLUMN(N1276), 0))</f>
        <v>37022</v>
      </c>
      <c r="O1276" s="8" t="str">
        <f>IF(ISBLANK(VLOOKUP($A1276,Courses!$A:O, COLUMN(O1276), 0)), "", VLOOKUP($A1276,Courses!$A:O, COLUMN(O1276), 0))</f>
        <v>amaroo</v>
      </c>
      <c r="P1276" s="8" t="str">
        <f>IF(ISBLANK(VLOOKUP($A1276,Courses!$A:P, COLUMN(P1276), 0)), "", VLOOKUP($A1276,Courses!$A:P, COLUMN(P1276), 0))</f>
        <v>beartooth</v>
      </c>
      <c r="Q1276" s="8" t="str">
        <f>IF(ISBLANK(VLOOKUP($A1276,Courses!$A:Q, COLUMN(Q1276), 0)), "", VLOOKUP($A1276,Courses!$A:Q, COLUMN(Q1276), 0))</f>
        <v>fall</v>
      </c>
      <c r="R1276" s="8" t="str">
        <f>IF(ISBLANK(VLOOKUP($A1276,Courses!$A:R, COLUMN(R1276), 0)), "", VLOOKUP($A1276,Courses!$A:R, COLUMN(R1276), 0))</f>
        <v>island</v>
      </c>
      <c r="S1276" s="8" t="str">
        <f>IF(ISBLANK(VLOOKUP($A1276,Courses!$A:S, COLUMN(S1276), 0)), "", VLOOKUP($A1276,Courses!$A:S, COLUMN(S1276), 0))</f>
        <v>lagalochan</v>
      </c>
      <c r="T1276" s="8" t="str">
        <f>IF(ISBLANK(VLOOKUP($A1276,Courses!$A:T, COLUMN(T1276), 0)), "", VLOOKUP($A1276,Courses!$A:T, COLUMN(T1276), 0))</f>
        <v>ruggedcross</v>
      </c>
      <c r="U1276" s="8" t="str">
        <f>IF(ISBLANK(VLOOKUP($A1276,Courses!$A:U, COLUMN(U1276), 0)), "", VLOOKUP($A1276,Courses!$A:U, COLUMN(U1276), 0))</f>
        <v>sammamish</v>
      </c>
      <c r="V1276" s="8" t="str">
        <f>IF(ISBLANK(VLOOKUP($A1276,Courses!$A:V, COLUMN(V1276), 0)), "", VLOOKUP($A1276,Courses!$A:V, COLUMN(V1276), 0))</f>
        <v>sgotha</v>
      </c>
      <c r="W1276" s="8" t="str">
        <f>IF(ISBLANK(VLOOKUP($A1276,Courses!$A:W, COLUMN(W1276), 0)), "", VLOOKUP($A1276,Courses!$A:W, COLUMN(W1276), 0))</f>
        <v>threerivers</v>
      </c>
      <c r="X1276" s="8" t="str">
        <f>IF(ISBLANK(VLOOKUP($A1276,Courses!$A:X, COLUMN(X1276), 0)), "", VLOOKUP($A1276,Courses!$A:X, COLUMN(X1276), 0))</f>
        <v>Tul</v>
      </c>
      <c r="Y1276" s="8" t="str">
        <f>IF(ISBLANK(VLOOKUP($A1276,Courses!$A:Y, COLUMN(Y1276), 0)), "", VLOOKUP($A1276,Courses!$A:Y, COLUMN(Y1276), 0))</f>
        <v/>
      </c>
      <c r="Z1276" s="8" t="str">
        <f>IF(ISBLANK(VLOOKUP($A1276,Courses!$A:Z, COLUMN(Z1276), 0)), "", VLOOKUP($A1276,Courses!$A:Z, COLUMN(Z1276), 0))</f>
        <v/>
      </c>
      <c r="AA1276" s="8" t="str">
        <f>IF(ISBLANK(VLOOKUP($A1276,Courses!$A:AA, COLUMN(AA1276), 0)), "", VLOOKUP($A1276,Courses!$A:AA, COLUMN(AA1276), 0))</f>
        <v/>
      </c>
      <c r="AB1276" s="8" t="str">
        <f>IF(ISBLANK(VLOOKUP($A1276,Courses!$A:AB, COLUMN(AB1276), 0)), "", VLOOKUP($A1276,Courses!$A:AB, COLUMN(AB1276), 0))</f>
        <v/>
      </c>
      <c r="AC1276" s="8" t="str">
        <f>IF(ISBLANK(VLOOKUP($A1276,Courses!$A:AC, COLUMN(AC1276), 0)), "", VLOOKUP($A1276,Courses!$A:AC, COLUMN(AC1276), 0))</f>
        <v/>
      </c>
      <c r="AD1276" s="8" t="str">
        <f>IF(ISBLANK(VLOOKUP($A1276,Courses!$A:AD, COLUMN(AD1276), 0)), "", VLOOKUP($A1276,Courses!$A:AD, COLUMN(AD1276), 0))</f>
        <v/>
      </c>
      <c r="AE1276" s="8" t="str">
        <f>IF(ISBLANK(VLOOKUP($A1276,Courses!$A:AE, COLUMN(AE1276), 0)), "", VLOOKUP($A1276,Courses!$A:AE, COLUMN(AE1276), 0))</f>
        <v/>
      </c>
      <c r="AF1276" s="8" t="str">
        <f>IF(ISBLANK(VLOOKUP($A1276,Courses!$A:AF, COLUMN(AF1276), 0)), "", VLOOKUP($A1276,Courses!$A:AF, COLUMN(AF1276), 0))</f>
        <v/>
      </c>
      <c r="AG1276" s="8" t="str">
        <f>IF(ISBLANK(VLOOKUP($A1276,Courses!$A:AG, COLUMN(AG1276), 0)), "", VLOOKUP($A1276,Courses!$A:AG, COLUMN(AG1276), 0))</f>
        <v>Sp</v>
      </c>
      <c r="AH1276" s="8">
        <f>IF(ISBLANK(VLOOKUP($A1276,Courses!$A:AH, COLUMN(AH1276), 0)), "", VLOOKUP($A1276,Courses!$A:AH, COLUMN(AH1276), 0))</f>
        <v>4</v>
      </c>
      <c r="AI1276" s="8" t="str">
        <f>IF(ISBLANK(VLOOKUP($A1276,Courses!$A:AI, COLUMN(AI1276), 0)), "", VLOOKUP($A1276,Courses!$A:AI, COLUMN(AI1276), 0))</f>
        <v/>
      </c>
      <c r="AJ1276" s="8" t="str">
        <f>IF(ISBLANK(VLOOKUP($A1276,Courses!$A:AJ, COLUMN(AJ1276), 0)), "", VLOOKUP($A1276,Courses!$A:AJ, COLUMN(AJ1276), 0))</f>
        <v/>
      </c>
      <c r="AK1276" s="8" t="str">
        <f>IF(ISBLANK(VLOOKUP($A1276,Courses!$A:AK, COLUMN(AK1276), 0)), "", VLOOKUP($A1276,Courses!$A:AK, COLUMN(AK1276), 0))</f>
        <v/>
      </c>
      <c r="AL1276" s="8"/>
      <c r="AM1276" s="8"/>
    </row>
    <row r="1277" spans="1:39" ht="12.75" customHeight="1">
      <c r="A1277" s="4">
        <v>1763</v>
      </c>
      <c r="B1277" s="4"/>
      <c r="C1277" s="69" t="s">
        <v>3013</v>
      </c>
      <c r="D1277" s="6" t="str">
        <f>IF(ISBLANK(VLOOKUP($A1277,Courses!$A:D, COLUMN(D1277), 0)), "", VLOOKUP($A1277,Courses!$A:D, COLUMN(D1277), 0))</f>
        <v>Parkland</v>
      </c>
      <c r="E1277" s="7" t="str">
        <f>IF(ISBLANK(VLOOKUP($A1277,Courses!$A:E, COLUMN(E1277), 0)), "", VLOOKUP($A1277,Courses!$A:E, COLUMN(E1277), 0))</f>
        <v>Real</v>
      </c>
      <c r="F1277" s="72" t="str">
        <f>IF(ISBLANK(VLOOKUP($A1277,Courses!$A:F, COLUMN(F1277), 0)), "", VLOOKUP($A1277,Courses!$A:F, COLUMN(F1277), 0))</f>
        <v>poppy_hills_splash.jpg</v>
      </c>
      <c r="G1277" s="72" t="str">
        <f>IF(ISBLANK(VLOOKUP($A1277,Courses!$A:G, COLUMN(G1277), 0)), "", VLOOKUP($A1277,Courses!$A:G, COLUMN(G1277), 0))</f>
        <v>poppy_hills_hole10.jpg</v>
      </c>
      <c r="H1277" s="72" t="str">
        <f>IF(ISBLANK(VLOOKUP($A1277,Courses!$A:H, COLUMN(H1277), 0)), "", VLOOKUP($A1277,Courses!$A:H, COLUMN(H1277), 0))</f>
        <v/>
      </c>
      <c r="I1277" s="72" t="str">
        <f>IF(ISBLANK(VLOOKUP($A1277,Courses!$A:I, COLUMN(I1277), 0)), "", VLOOKUP($A1277,Courses!$A:I, COLUMN(I1277), 0))</f>
        <v/>
      </c>
      <c r="J1277" s="72" t="str">
        <f>IF(ISBLANK(VLOOKUP($A1277,Courses!$A:J, COLUMN(J1277), 0)), "", VLOOKUP($A1277,Courses!$A:J, COLUMN(J1277), 0))</f>
        <v/>
      </c>
      <c r="K1277" s="57" t="str">
        <f>IF(ISBLANK(VLOOKUP($A1277,Courses!$A:K, COLUMN(K1277), 0)), "", VLOOKUP($A1277,Courses!$A:K, COLUMN(K1277), 0))</f>
        <v>poppy_hills_gc.zip</v>
      </c>
      <c r="L1277" s="8" t="str">
        <f>IF(ISBLANK(VLOOKUP($A1277,Courses!$A:L, COLUMN(L1277), 0)), "", VLOOKUP($A1277,Courses!$A:L, COLUMN(L1277), 0))</f>
        <v>Dale Somerfelt</v>
      </c>
      <c r="M1277" s="8">
        <f>IF(ISBLANK(VLOOKUP($A1277,Courses!$A:M, COLUMN(M1277), 0)), "", VLOOKUP($A1277,Courses!$A:M, COLUMN(M1277), 0))</f>
        <v>17.2</v>
      </c>
      <c r="N1277" s="9">
        <f>IF(ISBLANK(VLOOKUP($A1277,Courses!$A:N, COLUMN(N1277), 0)), "", VLOOKUP($A1277,Courses!$A:N, COLUMN(N1277), 0))</f>
        <v>39806</v>
      </c>
      <c r="O1277" s="8" t="str">
        <f>IF(ISBLANK(VLOOKUP($A1277,Courses!$A:O, COLUMN(O1277), 0)), "", VLOOKUP($A1277,Courses!$A:O, COLUMN(O1277), 0))</f>
        <v>augusta2001</v>
      </c>
      <c r="P1277" s="8" t="str">
        <f>IF(ISBLANK(VLOOKUP($A1277,Courses!$A:P, COLUMN(P1277), 0)), "", VLOOKUP($A1277,Courses!$A:P, COLUMN(P1277), 0))</f>
        <v>baltursol</v>
      </c>
      <c r="Q1277" s="8" t="str">
        <f>IF(ISBLANK(VLOOKUP($A1277,Courses!$A:Q, COLUMN(Q1277), 0)), "", VLOOKUP($A1277,Courses!$A:Q, COLUMN(Q1277), 0))</f>
        <v>cypress</v>
      </c>
      <c r="R1277" s="8" t="str">
        <f>IF(ISBLANK(VLOOKUP($A1277,Courses!$A:R, COLUMN(R1277), 0)), "", VLOOKUP($A1277,Courses!$A:R, COLUMN(R1277), 0))</f>
        <v>DSTour</v>
      </c>
      <c r="S1277" s="8" t="str">
        <f>IF(ISBLANK(VLOOKUP($A1277,Courses!$A:S, COLUMN(S1277), 0)), "", VLOOKUP($A1277,Courses!$A:S, COLUMN(S1277), 0))</f>
        <v>harbourtown1</v>
      </c>
      <c r="T1277" s="8" t="str">
        <f>IF(ISBLANK(VLOOKUP($A1277,Courses!$A:T, COLUMN(T1277), 0)), "", VLOOKUP($A1277,Courses!$A:T, COLUMN(T1277), 0))</f>
        <v>pebblebeach</v>
      </c>
      <c r="U1277" s="8" t="str">
        <f>IF(ISBLANK(VLOOKUP($A1277,Courses!$A:U, COLUMN(U1277), 0)), "", VLOOKUP($A1277,Courses!$A:U, COLUMN(U1277), 0))</f>
        <v>poppy_hills_lib</v>
      </c>
      <c r="V1277" s="8" t="str">
        <f>IF(ISBLANK(VLOOKUP($A1277,Courses!$A:V, COLUMN(V1277), 0)), "", VLOOKUP($A1277,Courses!$A:V, COLUMN(V1277), 0))</f>
        <v>whisperwind</v>
      </c>
      <c r="W1277" s="8" t="str">
        <f>IF(ISBLANK(VLOOKUP($A1277,Courses!$A:W, COLUMN(W1277), 0)), "", VLOOKUP($A1277,Courses!$A:W, COLUMN(W1277), 0))</f>
        <v/>
      </c>
      <c r="X1277" s="8" t="str">
        <f>IF(ISBLANK(VLOOKUP($A1277,Courses!$A:X, COLUMN(X1277), 0)), "", VLOOKUP($A1277,Courses!$A:X, COLUMN(X1277), 0))</f>
        <v/>
      </c>
      <c r="Y1277" s="8" t="str">
        <f>IF(ISBLANK(VLOOKUP($A1277,Courses!$A:Y, COLUMN(Y1277), 0)), "", VLOOKUP($A1277,Courses!$A:Y, COLUMN(Y1277), 0))</f>
        <v/>
      </c>
      <c r="Z1277" s="8" t="str">
        <f>IF(ISBLANK(VLOOKUP($A1277,Courses!$A:Z, COLUMN(Z1277), 0)), "", VLOOKUP($A1277,Courses!$A:Z, COLUMN(Z1277), 0))</f>
        <v/>
      </c>
      <c r="AA1277" s="8" t="str">
        <f>IF(ISBLANK(VLOOKUP($A1277,Courses!$A:AA, COLUMN(AA1277), 0)), "", VLOOKUP($A1277,Courses!$A:AA, COLUMN(AA1277), 0))</f>
        <v/>
      </c>
      <c r="AB1277" s="8" t="str">
        <f>IF(ISBLANK(VLOOKUP($A1277,Courses!$A:AB, COLUMN(AB1277), 0)), "", VLOOKUP($A1277,Courses!$A:AB, COLUMN(AB1277), 0))</f>
        <v/>
      </c>
      <c r="AC1277" s="8" t="str">
        <f>IF(ISBLANK(VLOOKUP($A1277,Courses!$A:AC, COLUMN(AC1277), 0)), "", VLOOKUP($A1277,Courses!$A:AC, COLUMN(AC1277), 0))</f>
        <v/>
      </c>
      <c r="AD1277" s="8" t="str">
        <f>IF(ISBLANK(VLOOKUP($A1277,Courses!$A:AD, COLUMN(AD1277), 0)), "", VLOOKUP($A1277,Courses!$A:AD, COLUMN(AD1277), 0))</f>
        <v/>
      </c>
      <c r="AE1277" s="8" t="str">
        <f>IF(ISBLANK(VLOOKUP($A1277,Courses!$A:AE, COLUMN(AE1277), 0)), "", VLOOKUP($A1277,Courses!$A:AE, COLUMN(AE1277), 0))</f>
        <v/>
      </c>
      <c r="AF1277" s="8" t="str">
        <f>IF(ISBLANK(VLOOKUP($A1277,Courses!$A:AF, COLUMN(AF1277), 0)), "", VLOOKUP($A1277,Courses!$A:AF, COLUMN(AF1277), 0))</f>
        <v/>
      </c>
      <c r="AG1277" s="8" t="str">
        <f>IF(ISBLANK(VLOOKUP($A1277,Courses!$A:AG, COLUMN(AG1277), 0)), "", VLOOKUP($A1277,Courses!$A:AG, COLUMN(AG1277), 0))</f>
        <v>Sp</v>
      </c>
      <c r="AH1277" s="8">
        <f>IF(ISBLANK(VLOOKUP($A1277,Courses!$A:AH, COLUMN(AH1277), 0)), "", VLOOKUP($A1277,Courses!$A:AH, COLUMN(AH1277), 0))</f>
        <v>10</v>
      </c>
      <c r="AI1277" s="8" t="str">
        <f>IF(ISBLANK(VLOOKUP($A1277,Courses!$A:AI, COLUMN(AI1277), 0)), "", VLOOKUP($A1277,Courses!$A:AI, COLUMN(AI1277), 0))</f>
        <v/>
      </c>
      <c r="AJ1277" s="8" t="str">
        <f>IF(ISBLANK(VLOOKUP($A1277,Courses!$A:AJ, COLUMN(AJ1277), 0)), "", VLOOKUP($A1277,Courses!$A:AJ, COLUMN(AJ1277), 0))</f>
        <v/>
      </c>
      <c r="AK1277" s="8" t="str">
        <f>IF(ISBLANK(VLOOKUP($A1277,Courses!$A:AK, COLUMN(AK1277), 0)), "", VLOOKUP($A1277,Courses!$A:AK, COLUMN(AK1277), 0))</f>
        <v/>
      </c>
      <c r="AL1277" s="8"/>
      <c r="AM1277" s="8"/>
    </row>
    <row r="1278" spans="1:39" ht="12.75" customHeight="1">
      <c r="A1278" s="4">
        <v>1103</v>
      </c>
      <c r="B1278" s="4"/>
      <c r="C1278" s="69" t="s">
        <v>3016</v>
      </c>
      <c r="D1278" s="6" t="str">
        <f>IF(ISBLANK(VLOOKUP($A1278,Courses!$A:D, COLUMN(D1278), 0)), "", VLOOKUP($A1278,Courses!$A:D, COLUMN(D1278), 0))</f>
        <v>Wetlands</v>
      </c>
      <c r="E1278" s="7" t="str">
        <f>IF(ISBLANK(VLOOKUP($A1278,Courses!$A:E, COLUMN(E1278), 0)), "", VLOOKUP($A1278,Courses!$A:E, COLUMN(E1278), 0))</f>
        <v/>
      </c>
      <c r="F1278" s="72" t="str">
        <f>IF(ISBLANK(VLOOKUP($A1278,Courses!$A:F, COLUMN(F1278), 0)), "", VLOOKUP($A1278,Courses!$A:F, COLUMN(F1278), 0))</f>
        <v>porters_park_hole02.jpg</v>
      </c>
      <c r="G1278" s="72" t="str">
        <f>IF(ISBLANK(VLOOKUP($A1278,Courses!$A:G, COLUMN(G1278), 0)), "", VLOOKUP($A1278,Courses!$A:G, COLUMN(G1278), 0))</f>
        <v>porters_park_hole11.jpg</v>
      </c>
      <c r="H1278" s="72" t="str">
        <f>IF(ISBLANK(VLOOKUP($A1278,Courses!$A:H, COLUMN(H1278), 0)), "", VLOOKUP($A1278,Courses!$A:H, COLUMN(H1278), 0))</f>
        <v/>
      </c>
      <c r="I1278" s="72" t="str">
        <f>IF(ISBLANK(VLOOKUP($A1278,Courses!$A:I, COLUMN(I1278), 0)), "", VLOOKUP($A1278,Courses!$A:I, COLUMN(I1278), 0))</f>
        <v/>
      </c>
      <c r="J1278" s="72" t="str">
        <f>IF(ISBLANK(VLOOKUP($A1278,Courses!$A:J, COLUMN(J1278), 0)), "", VLOOKUP($A1278,Courses!$A:J, COLUMN(J1278), 0))</f>
        <v/>
      </c>
      <c r="K1278" s="57" t="str">
        <f>IF(ISBLANK(VLOOKUP($A1278,Courses!$A:K, COLUMN(K1278), 0)), "", VLOOKUP($A1278,Courses!$A:K, COLUMN(K1278), 0))</f>
        <v>porters_park_gc.zip</v>
      </c>
      <c r="L1278" s="8" t="str">
        <f>IF(ISBLANK(VLOOKUP($A1278,Courses!$A:L, COLUMN(L1278), 0)), "", VLOOKUP($A1278,Courses!$A:L, COLUMN(L1278), 0))</f>
        <v>Duncan McMonagle</v>
      </c>
      <c r="M1278" s="8">
        <f>IF(ISBLANK(VLOOKUP($A1278,Courses!$A:M, COLUMN(M1278), 0)), "", VLOOKUP($A1278,Courses!$A:M, COLUMN(M1278), 0))</f>
        <v>6.9</v>
      </c>
      <c r="N1278" s="9">
        <f>IF(ISBLANK(VLOOKUP($A1278,Courses!$A:N, COLUMN(N1278), 0)), "", VLOOKUP($A1278,Courses!$A:N, COLUMN(N1278), 0))</f>
        <v>37391</v>
      </c>
      <c r="O1278" s="8" t="str">
        <f>IF(ISBLANK(VLOOKUP($A1278,Courses!$A:O, COLUMN(O1278), 0)), "", VLOOKUP($A1278,Courses!$A:O, COLUMN(O1278), 0))</f>
        <v>parkland</v>
      </c>
      <c r="P1278" s="8" t="str">
        <f>IF(ISBLANK(VLOOKUP($A1278,Courses!$A:P, COLUMN(P1278), 0)), "", VLOOKUP($A1278,Courses!$A:P, COLUMN(P1278), 0))</f>
        <v/>
      </c>
      <c r="Q1278" s="8" t="str">
        <f>IF(ISBLANK(VLOOKUP($A1278,Courses!$A:Q, COLUMN(Q1278), 0)), "", VLOOKUP($A1278,Courses!$A:Q, COLUMN(Q1278), 0))</f>
        <v/>
      </c>
      <c r="R1278" s="8" t="str">
        <f>IF(ISBLANK(VLOOKUP($A1278,Courses!$A:R, COLUMN(R1278), 0)), "", VLOOKUP($A1278,Courses!$A:R, COLUMN(R1278), 0))</f>
        <v/>
      </c>
      <c r="S1278" s="8" t="str">
        <f>IF(ISBLANK(VLOOKUP($A1278,Courses!$A:S, COLUMN(S1278), 0)), "", VLOOKUP($A1278,Courses!$A:S, COLUMN(S1278), 0))</f>
        <v/>
      </c>
      <c r="T1278" s="8" t="str">
        <f>IF(ISBLANK(VLOOKUP($A1278,Courses!$A:T, COLUMN(T1278), 0)), "", VLOOKUP($A1278,Courses!$A:T, COLUMN(T1278), 0))</f>
        <v/>
      </c>
      <c r="U1278" s="8" t="str">
        <f>IF(ISBLANK(VLOOKUP($A1278,Courses!$A:U, COLUMN(U1278), 0)), "", VLOOKUP($A1278,Courses!$A:U, COLUMN(U1278), 0))</f>
        <v/>
      </c>
      <c r="V1278" s="8" t="str">
        <f>IF(ISBLANK(VLOOKUP($A1278,Courses!$A:V, COLUMN(V1278), 0)), "", VLOOKUP($A1278,Courses!$A:V, COLUMN(V1278), 0))</f>
        <v/>
      </c>
      <c r="W1278" s="8" t="str">
        <f>IF(ISBLANK(VLOOKUP($A1278,Courses!$A:W, COLUMN(W1278), 0)), "", VLOOKUP($A1278,Courses!$A:W, COLUMN(W1278), 0))</f>
        <v/>
      </c>
      <c r="X1278" s="8" t="str">
        <f>IF(ISBLANK(VLOOKUP($A1278,Courses!$A:X, COLUMN(X1278), 0)), "", VLOOKUP($A1278,Courses!$A:X, COLUMN(X1278), 0))</f>
        <v/>
      </c>
      <c r="Y1278" s="8" t="str">
        <f>IF(ISBLANK(VLOOKUP($A1278,Courses!$A:Y, COLUMN(Y1278), 0)), "", VLOOKUP($A1278,Courses!$A:Y, COLUMN(Y1278), 0))</f>
        <v/>
      </c>
      <c r="Z1278" s="8" t="str">
        <f>IF(ISBLANK(VLOOKUP($A1278,Courses!$A:Z, COLUMN(Z1278), 0)), "", VLOOKUP($A1278,Courses!$A:Z, COLUMN(Z1278), 0))</f>
        <v/>
      </c>
      <c r="AA1278" s="8" t="str">
        <f>IF(ISBLANK(VLOOKUP($A1278,Courses!$A:AA, COLUMN(AA1278), 0)), "", VLOOKUP($A1278,Courses!$A:AA, COLUMN(AA1278), 0))</f>
        <v/>
      </c>
      <c r="AB1278" s="8" t="str">
        <f>IF(ISBLANK(VLOOKUP($A1278,Courses!$A:AB, COLUMN(AB1278), 0)), "", VLOOKUP($A1278,Courses!$A:AB, COLUMN(AB1278), 0))</f>
        <v/>
      </c>
      <c r="AC1278" s="8" t="str">
        <f>IF(ISBLANK(VLOOKUP($A1278,Courses!$A:AC, COLUMN(AC1278), 0)), "", VLOOKUP($A1278,Courses!$A:AC, COLUMN(AC1278), 0))</f>
        <v/>
      </c>
      <c r="AD1278" s="8" t="str">
        <f>IF(ISBLANK(VLOOKUP($A1278,Courses!$A:AD, COLUMN(AD1278), 0)), "", VLOOKUP($A1278,Courses!$A:AD, COLUMN(AD1278), 0))</f>
        <v/>
      </c>
      <c r="AE1278" s="8" t="str">
        <f>IF(ISBLANK(VLOOKUP($A1278,Courses!$A:AE, COLUMN(AE1278), 0)), "", VLOOKUP($A1278,Courses!$A:AE, COLUMN(AE1278), 0))</f>
        <v/>
      </c>
      <c r="AF1278" s="8" t="str">
        <f>IF(ISBLANK(VLOOKUP($A1278,Courses!$A:AF, COLUMN(AF1278), 0)), "", VLOOKUP($A1278,Courses!$A:AF, COLUMN(AF1278), 0))</f>
        <v/>
      </c>
      <c r="AG1278" s="8">
        <f>IF(ISBLANK(VLOOKUP($A1278,Courses!$A:AG, COLUMN(AG1278), 0)), "", VLOOKUP($A1278,Courses!$A:AG, COLUMN(AG1278), 0))</f>
        <v>2</v>
      </c>
      <c r="AH1278" s="8">
        <f>IF(ISBLANK(VLOOKUP($A1278,Courses!$A:AH, COLUMN(AH1278), 0)), "", VLOOKUP($A1278,Courses!$A:AH, COLUMN(AH1278), 0))</f>
        <v>11</v>
      </c>
      <c r="AI1278" s="8" t="str">
        <f>IF(ISBLANK(VLOOKUP($A1278,Courses!$A:AI, COLUMN(AI1278), 0)), "", VLOOKUP($A1278,Courses!$A:AI, COLUMN(AI1278), 0))</f>
        <v/>
      </c>
      <c r="AJ1278" s="8" t="str">
        <f>IF(ISBLANK(VLOOKUP($A1278,Courses!$A:AJ, COLUMN(AJ1278), 0)), "", VLOOKUP($A1278,Courses!$A:AJ, COLUMN(AJ1278), 0))</f>
        <v/>
      </c>
      <c r="AK1278" s="8" t="str">
        <f>IF(ISBLANK(VLOOKUP($A1278,Courses!$A:AK, COLUMN(AK1278), 0)), "", VLOOKUP($A1278,Courses!$A:AK, COLUMN(AK1278), 0))</f>
        <v/>
      </c>
      <c r="AL1278" s="8"/>
      <c r="AM1278" s="8"/>
    </row>
    <row r="1279" spans="1:39" ht="12.75" customHeight="1">
      <c r="A1279" s="4">
        <v>1170</v>
      </c>
      <c r="B1279" s="4"/>
      <c r="C1279" s="69" t="s">
        <v>3019</v>
      </c>
      <c r="D1279" s="6" t="str">
        <f>IF(ISBLANK(VLOOKUP($A1279,Courses!$A:D, COLUMN(D1279), 0)), "", VLOOKUP($A1279,Courses!$A:D, COLUMN(D1279), 0))</f>
        <v>Oceanside</v>
      </c>
      <c r="E1279" s="7" t="str">
        <f>IF(ISBLANK(VLOOKUP($A1279,Courses!$A:E, COLUMN(E1279), 0)), "", VLOOKUP($A1279,Courses!$A:E, COLUMN(E1279), 0))</f>
        <v>Real</v>
      </c>
      <c r="F1279" s="72" t="str">
        <f>IF(ISBLANK(VLOOKUP($A1279,Courses!$A:F, COLUMN(F1279), 0)), "", VLOOKUP($A1279,Courses!$A:F, COLUMN(F1279), 0))</f>
        <v>portmarnock_c_course_hole12.jpg</v>
      </c>
      <c r="G1279" s="72" t="str">
        <f>IF(ISBLANK(VLOOKUP($A1279,Courses!$A:G, COLUMN(G1279), 0)), "", VLOOKUP($A1279,Courses!$A:G, COLUMN(G1279), 0))</f>
        <v>portmarnock_c_course_hole16.jpg</v>
      </c>
      <c r="H1279" s="72" t="str">
        <f>IF(ISBLANK(VLOOKUP($A1279,Courses!$A:H, COLUMN(H1279), 0)), "", VLOOKUP($A1279,Courses!$A:H, COLUMN(H1279), 0))</f>
        <v/>
      </c>
      <c r="I1279" s="72" t="str">
        <f>IF(ISBLANK(VLOOKUP($A1279,Courses!$A:I, COLUMN(I1279), 0)), "", VLOOKUP($A1279,Courses!$A:I, COLUMN(I1279), 0))</f>
        <v/>
      </c>
      <c r="J1279" s="72" t="str">
        <f>IF(ISBLANK(VLOOKUP($A1279,Courses!$A:J, COLUMN(J1279), 0)), "", VLOOKUP($A1279,Courses!$A:J, COLUMN(J1279), 0))</f>
        <v/>
      </c>
      <c r="K1279" s="57" t="str">
        <f>IF(ISBLANK(VLOOKUP($A1279,Courses!$A:K, COLUMN(K1279), 0)), "", VLOOKUP($A1279,Courses!$A:K, COLUMN(K1279), 0))</f>
        <v>portmarnock_c_course.zip</v>
      </c>
      <c r="L1279" s="8" t="str">
        <f>IF(ISBLANK(VLOOKUP($A1279,Courses!$A:L, COLUMN(L1279), 0)), "", VLOOKUP($A1279,Courses!$A:L, COLUMN(L1279), 0))</f>
        <v>R S Barker</v>
      </c>
      <c r="M1279" s="8">
        <f>IF(ISBLANK(VLOOKUP($A1279,Courses!$A:M, COLUMN(M1279), 0)), "", VLOOKUP($A1279,Courses!$A:M, COLUMN(M1279), 0))</f>
        <v>13.2</v>
      </c>
      <c r="N1279" s="9">
        <f>IF(ISBLANK(VLOOKUP($A1279,Courses!$A:N, COLUMN(N1279), 0)), "", VLOOKUP($A1279,Courses!$A:N, COLUMN(N1279), 0))</f>
        <v>37249</v>
      </c>
      <c r="O1279" s="8" t="str">
        <f>IF(ISBLANK(VLOOKUP($A1279,Courses!$A:O, COLUMN(O1279), 0)), "", VLOOKUP($A1279,Courses!$A:O, COLUMN(O1279), 0))</f>
        <v>portmarnock</v>
      </c>
      <c r="P1279" s="8" t="str">
        <f>IF(ISBLANK(VLOOKUP($A1279,Courses!$A:P, COLUMN(P1279), 0)), "", VLOOKUP($A1279,Courses!$A:P, COLUMN(P1279), 0))</f>
        <v/>
      </c>
      <c r="Q1279" s="8" t="str">
        <f>IF(ISBLANK(VLOOKUP($A1279,Courses!$A:Q, COLUMN(Q1279), 0)), "", VLOOKUP($A1279,Courses!$A:Q, COLUMN(Q1279), 0))</f>
        <v/>
      </c>
      <c r="R1279" s="8" t="str">
        <f>IF(ISBLANK(VLOOKUP($A1279,Courses!$A:R, COLUMN(R1279), 0)), "", VLOOKUP($A1279,Courses!$A:R, COLUMN(R1279), 0))</f>
        <v/>
      </c>
      <c r="S1279" s="8" t="str">
        <f>IF(ISBLANK(VLOOKUP($A1279,Courses!$A:S, COLUMN(S1279), 0)), "", VLOOKUP($A1279,Courses!$A:S, COLUMN(S1279), 0))</f>
        <v/>
      </c>
      <c r="T1279" s="8" t="str">
        <f>IF(ISBLANK(VLOOKUP($A1279,Courses!$A:T, COLUMN(T1279), 0)), "", VLOOKUP($A1279,Courses!$A:T, COLUMN(T1279), 0))</f>
        <v/>
      </c>
      <c r="U1279" s="8" t="str">
        <f>IF(ISBLANK(VLOOKUP($A1279,Courses!$A:U, COLUMN(U1279), 0)), "", VLOOKUP($A1279,Courses!$A:U, COLUMN(U1279), 0))</f>
        <v/>
      </c>
      <c r="V1279" s="8" t="str">
        <f>IF(ISBLANK(VLOOKUP($A1279,Courses!$A:V, COLUMN(V1279), 0)), "", VLOOKUP($A1279,Courses!$A:V, COLUMN(V1279), 0))</f>
        <v/>
      </c>
      <c r="W1279" s="8" t="str">
        <f>IF(ISBLANK(VLOOKUP($A1279,Courses!$A:W, COLUMN(W1279), 0)), "", VLOOKUP($A1279,Courses!$A:W, COLUMN(W1279), 0))</f>
        <v/>
      </c>
      <c r="X1279" s="8" t="str">
        <f>IF(ISBLANK(VLOOKUP($A1279,Courses!$A:X, COLUMN(X1279), 0)), "", VLOOKUP($A1279,Courses!$A:X, COLUMN(X1279), 0))</f>
        <v/>
      </c>
      <c r="Y1279" s="8" t="str">
        <f>IF(ISBLANK(VLOOKUP($A1279,Courses!$A:Y, COLUMN(Y1279), 0)), "", VLOOKUP($A1279,Courses!$A:Y, COLUMN(Y1279), 0))</f>
        <v/>
      </c>
      <c r="Z1279" s="8" t="str">
        <f>IF(ISBLANK(VLOOKUP($A1279,Courses!$A:Z, COLUMN(Z1279), 0)), "", VLOOKUP($A1279,Courses!$A:Z, COLUMN(Z1279), 0))</f>
        <v/>
      </c>
      <c r="AA1279" s="8" t="str">
        <f>IF(ISBLANK(VLOOKUP($A1279,Courses!$A:AA, COLUMN(AA1279), 0)), "", VLOOKUP($A1279,Courses!$A:AA, COLUMN(AA1279), 0))</f>
        <v/>
      </c>
      <c r="AB1279" s="8" t="str">
        <f>IF(ISBLANK(VLOOKUP($A1279,Courses!$A:AB, COLUMN(AB1279), 0)), "", VLOOKUP($A1279,Courses!$A:AB, COLUMN(AB1279), 0))</f>
        <v/>
      </c>
      <c r="AC1279" s="8" t="str">
        <f>IF(ISBLANK(VLOOKUP($A1279,Courses!$A:AC, COLUMN(AC1279), 0)), "", VLOOKUP($A1279,Courses!$A:AC, COLUMN(AC1279), 0))</f>
        <v/>
      </c>
      <c r="AD1279" s="8" t="str">
        <f>IF(ISBLANK(VLOOKUP($A1279,Courses!$A:AD, COLUMN(AD1279), 0)), "", VLOOKUP($A1279,Courses!$A:AD, COLUMN(AD1279), 0))</f>
        <v/>
      </c>
      <c r="AE1279" s="8" t="str">
        <f>IF(ISBLANK(VLOOKUP($A1279,Courses!$A:AE, COLUMN(AE1279), 0)), "", VLOOKUP($A1279,Courses!$A:AE, COLUMN(AE1279), 0))</f>
        <v/>
      </c>
      <c r="AF1279" s="8" t="str">
        <f>IF(ISBLANK(VLOOKUP($A1279,Courses!$A:AF, COLUMN(AF1279), 0)), "", VLOOKUP($A1279,Courses!$A:AF, COLUMN(AF1279), 0))</f>
        <v/>
      </c>
      <c r="AG1279" s="8">
        <f>IF(ISBLANK(VLOOKUP($A1279,Courses!$A:AG, COLUMN(AG1279), 0)), "", VLOOKUP($A1279,Courses!$A:AG, COLUMN(AG1279), 0))</f>
        <v>12</v>
      </c>
      <c r="AH1279" s="8">
        <f>IF(ISBLANK(VLOOKUP($A1279,Courses!$A:AH, COLUMN(AH1279), 0)), "", VLOOKUP($A1279,Courses!$A:AH, COLUMN(AH1279), 0))</f>
        <v>16</v>
      </c>
      <c r="AI1279" s="8" t="str">
        <f>IF(ISBLANK(VLOOKUP($A1279,Courses!$A:AI, COLUMN(AI1279), 0)), "", VLOOKUP($A1279,Courses!$A:AI, COLUMN(AI1279), 0))</f>
        <v/>
      </c>
      <c r="AJ1279" s="8" t="str">
        <f>IF(ISBLANK(VLOOKUP($A1279,Courses!$A:AJ, COLUMN(AJ1279), 0)), "", VLOOKUP($A1279,Courses!$A:AJ, COLUMN(AJ1279), 0))</f>
        <v/>
      </c>
      <c r="AK1279" s="8" t="str">
        <f>IF(ISBLANK(VLOOKUP($A1279,Courses!$A:AK, COLUMN(AK1279), 0)), "", VLOOKUP($A1279,Courses!$A:AK, COLUMN(AK1279), 0))</f>
        <v/>
      </c>
      <c r="AL1279" s="8"/>
      <c r="AM1279" s="8"/>
    </row>
    <row r="1280" spans="1:39" ht="12.75" customHeight="1">
      <c r="A1280" s="4">
        <v>1090</v>
      </c>
      <c r="B1280" s="4"/>
      <c r="C1280" s="69" t="s">
        <v>3022</v>
      </c>
      <c r="D1280" s="6" t="str">
        <f>IF(ISBLANK(VLOOKUP($A1280,Courses!$A:D, COLUMN(D1280), 0)), "", VLOOKUP($A1280,Courses!$A:D, COLUMN(D1280), 0))</f>
        <v>Oceanside</v>
      </c>
      <c r="E1280" s="7" t="str">
        <f>IF(ISBLANK(VLOOKUP($A1280,Courses!$A:E, COLUMN(E1280), 0)), "", VLOOKUP($A1280,Courses!$A:E, COLUMN(E1280), 0))</f>
        <v>Real</v>
      </c>
      <c r="F1280" s="72" t="str">
        <f>IF(ISBLANK(VLOOKUP($A1280,Courses!$A:F, COLUMN(F1280), 0)), "", VLOOKUP($A1280,Courses!$A:F, COLUMN(F1280), 0))</f>
        <v>portmarnock_gc_hole03.jpg</v>
      </c>
      <c r="G1280" s="72" t="str">
        <f>IF(ISBLANK(VLOOKUP($A1280,Courses!$A:G, COLUMN(G1280), 0)), "", VLOOKUP($A1280,Courses!$A:G, COLUMN(G1280), 0))</f>
        <v>portmarnock_gc_hole11.jpg</v>
      </c>
      <c r="H1280" s="72" t="str">
        <f>IF(ISBLANK(VLOOKUP($A1280,Courses!$A:H, COLUMN(H1280), 0)), "", VLOOKUP($A1280,Courses!$A:H, COLUMN(H1280), 0))</f>
        <v/>
      </c>
      <c r="I1280" s="72" t="str">
        <f>IF(ISBLANK(VLOOKUP($A1280,Courses!$A:I, COLUMN(I1280), 0)), "", VLOOKUP($A1280,Courses!$A:I, COLUMN(I1280), 0))</f>
        <v/>
      </c>
      <c r="J1280" s="72" t="str">
        <f>IF(ISBLANK(VLOOKUP($A1280,Courses!$A:J, COLUMN(J1280), 0)), "", VLOOKUP($A1280,Courses!$A:J, COLUMN(J1280), 0))</f>
        <v/>
      </c>
      <c r="K1280" s="57" t="str">
        <f>IF(ISBLANK(VLOOKUP($A1280,Courses!$A:K, COLUMN(K1280), 0)), "", VLOOKUP($A1280,Courses!$A:K, COLUMN(K1280), 0))</f>
        <v>portmarnock_gc.zip</v>
      </c>
      <c r="L1280" s="8" t="str">
        <f>IF(ISBLANK(VLOOKUP($A1280,Courses!$A:L, COLUMN(L1280), 0)), "", VLOOKUP($A1280,Courses!$A:L, COLUMN(L1280), 0))</f>
        <v>R.S. Barker</v>
      </c>
      <c r="M1280" s="8">
        <f>IF(ISBLANK(VLOOKUP($A1280,Courses!$A:M, COLUMN(M1280), 0)), "", VLOOKUP($A1280,Courses!$A:M, COLUMN(M1280), 0))</f>
        <v>12.7</v>
      </c>
      <c r="N1280" s="9">
        <f>IF(ISBLANK(VLOOKUP($A1280,Courses!$A:N, COLUMN(N1280), 0)), "", VLOOKUP($A1280,Courses!$A:N, COLUMN(N1280), 0))</f>
        <v>37244</v>
      </c>
      <c r="O1280" s="8" t="str">
        <f>IF(ISBLANK(VLOOKUP($A1280,Courses!$A:O, COLUMN(O1280), 0)), "", VLOOKUP($A1280,Courses!$A:O, COLUMN(O1280), 0))</f>
        <v>portmarnock</v>
      </c>
      <c r="P1280" s="8" t="str">
        <f>IF(ISBLANK(VLOOKUP($A1280,Courses!$A:P, COLUMN(P1280), 0)), "", VLOOKUP($A1280,Courses!$A:P, COLUMN(P1280), 0))</f>
        <v/>
      </c>
      <c r="Q1280" s="8" t="str">
        <f>IF(ISBLANK(VLOOKUP($A1280,Courses!$A:Q, COLUMN(Q1280), 0)), "", VLOOKUP($A1280,Courses!$A:Q, COLUMN(Q1280), 0))</f>
        <v/>
      </c>
      <c r="R1280" s="8" t="str">
        <f>IF(ISBLANK(VLOOKUP($A1280,Courses!$A:R, COLUMN(R1280), 0)), "", VLOOKUP($A1280,Courses!$A:R, COLUMN(R1280), 0))</f>
        <v/>
      </c>
      <c r="S1280" s="8" t="str">
        <f>IF(ISBLANK(VLOOKUP($A1280,Courses!$A:S, COLUMN(S1280), 0)), "", VLOOKUP($A1280,Courses!$A:S, COLUMN(S1280), 0))</f>
        <v/>
      </c>
      <c r="T1280" s="8" t="str">
        <f>IF(ISBLANK(VLOOKUP($A1280,Courses!$A:T, COLUMN(T1280), 0)), "", VLOOKUP($A1280,Courses!$A:T, COLUMN(T1280), 0))</f>
        <v/>
      </c>
      <c r="U1280" s="8" t="str">
        <f>IF(ISBLANK(VLOOKUP($A1280,Courses!$A:U, COLUMN(U1280), 0)), "", VLOOKUP($A1280,Courses!$A:U, COLUMN(U1280), 0))</f>
        <v/>
      </c>
      <c r="V1280" s="8" t="str">
        <f>IF(ISBLANK(VLOOKUP($A1280,Courses!$A:V, COLUMN(V1280), 0)), "", VLOOKUP($A1280,Courses!$A:V, COLUMN(V1280), 0))</f>
        <v/>
      </c>
      <c r="W1280" s="8" t="str">
        <f>IF(ISBLANK(VLOOKUP($A1280,Courses!$A:W, COLUMN(W1280), 0)), "", VLOOKUP($A1280,Courses!$A:W, COLUMN(W1280), 0))</f>
        <v/>
      </c>
      <c r="X1280" s="8" t="str">
        <f>IF(ISBLANK(VLOOKUP($A1280,Courses!$A:X, COLUMN(X1280), 0)), "", VLOOKUP($A1280,Courses!$A:X, COLUMN(X1280), 0))</f>
        <v/>
      </c>
      <c r="Y1280" s="8" t="str">
        <f>IF(ISBLANK(VLOOKUP($A1280,Courses!$A:Y, COLUMN(Y1280), 0)), "", VLOOKUP($A1280,Courses!$A:Y, COLUMN(Y1280), 0))</f>
        <v/>
      </c>
      <c r="Z1280" s="8" t="str">
        <f>IF(ISBLANK(VLOOKUP($A1280,Courses!$A:Z, COLUMN(Z1280), 0)), "", VLOOKUP($A1280,Courses!$A:Z, COLUMN(Z1280), 0))</f>
        <v/>
      </c>
      <c r="AA1280" s="8" t="str">
        <f>IF(ISBLANK(VLOOKUP($A1280,Courses!$A:AA, COLUMN(AA1280), 0)), "", VLOOKUP($A1280,Courses!$A:AA, COLUMN(AA1280), 0))</f>
        <v/>
      </c>
      <c r="AB1280" s="8" t="str">
        <f>IF(ISBLANK(VLOOKUP($A1280,Courses!$A:AB, COLUMN(AB1280), 0)), "", VLOOKUP($A1280,Courses!$A:AB, COLUMN(AB1280), 0))</f>
        <v/>
      </c>
      <c r="AC1280" s="8" t="str">
        <f>IF(ISBLANK(VLOOKUP($A1280,Courses!$A:AC, COLUMN(AC1280), 0)), "", VLOOKUP($A1280,Courses!$A:AC, COLUMN(AC1280), 0))</f>
        <v/>
      </c>
      <c r="AD1280" s="8" t="str">
        <f>IF(ISBLANK(VLOOKUP($A1280,Courses!$A:AD, COLUMN(AD1280), 0)), "", VLOOKUP($A1280,Courses!$A:AD, COLUMN(AD1280), 0))</f>
        <v/>
      </c>
      <c r="AE1280" s="8" t="str">
        <f>IF(ISBLANK(VLOOKUP($A1280,Courses!$A:AE, COLUMN(AE1280), 0)), "", VLOOKUP($A1280,Courses!$A:AE, COLUMN(AE1280), 0))</f>
        <v/>
      </c>
      <c r="AF1280" s="8" t="str">
        <f>IF(ISBLANK(VLOOKUP($A1280,Courses!$A:AF, COLUMN(AF1280), 0)), "", VLOOKUP($A1280,Courses!$A:AF, COLUMN(AF1280), 0))</f>
        <v/>
      </c>
      <c r="AG1280" s="8">
        <f>IF(ISBLANK(VLOOKUP($A1280,Courses!$A:AG, COLUMN(AG1280), 0)), "", VLOOKUP($A1280,Courses!$A:AG, COLUMN(AG1280), 0))</f>
        <v>3</v>
      </c>
      <c r="AH1280" s="8">
        <f>IF(ISBLANK(VLOOKUP($A1280,Courses!$A:AH, COLUMN(AH1280), 0)), "", VLOOKUP($A1280,Courses!$A:AH, COLUMN(AH1280), 0))</f>
        <v>11</v>
      </c>
      <c r="AI1280" s="8" t="str">
        <f>IF(ISBLANK(VLOOKUP($A1280,Courses!$A:AI, COLUMN(AI1280), 0)), "", VLOOKUP($A1280,Courses!$A:AI, COLUMN(AI1280), 0))</f>
        <v/>
      </c>
      <c r="AJ1280" s="8" t="str">
        <f>IF(ISBLANK(VLOOKUP($A1280,Courses!$A:AJ, COLUMN(AJ1280), 0)), "", VLOOKUP($A1280,Courses!$A:AJ, COLUMN(AJ1280), 0))</f>
        <v/>
      </c>
      <c r="AK1280" s="8" t="str">
        <f>IF(ISBLANK(VLOOKUP($A1280,Courses!$A:AK, COLUMN(AK1280), 0)), "", VLOOKUP($A1280,Courses!$A:AK, COLUMN(AK1280), 0))</f>
        <v/>
      </c>
      <c r="AL1280" s="8"/>
      <c r="AM1280" s="8"/>
    </row>
    <row r="1281" spans="1:39" ht="12.75" customHeight="1">
      <c r="A1281" s="4">
        <v>1104</v>
      </c>
      <c r="B1281" s="4"/>
      <c r="C1281" s="69" t="s">
        <v>3024</v>
      </c>
      <c r="D1281" s="6" t="str">
        <f>IF(ISBLANK(VLOOKUP($A1281,Courses!$A:D, COLUMN(D1281), 0)), "", VLOOKUP($A1281,Courses!$A:D, COLUMN(D1281), 0))</f>
        <v>Parkland</v>
      </c>
      <c r="E1281" s="7" t="str">
        <f>IF(ISBLANK(VLOOKUP($A1281,Courses!$A:E, COLUMN(E1281), 0)), "", VLOOKUP($A1281,Courses!$A:E, COLUMN(E1281), 0))</f>
        <v/>
      </c>
      <c r="F1281" s="72" t="str">
        <f>IF(ISBLANK(VLOOKUP($A1281,Courses!$A:F, COLUMN(F1281), 0)), "", VLOOKUP($A1281,Courses!$A:F, COLUMN(F1281), 0))</f>
        <v>pound_hill_golf_club_splash.jpg</v>
      </c>
      <c r="G1281" s="72" t="str">
        <f>IF(ISBLANK(VLOOKUP($A1281,Courses!$A:G, COLUMN(G1281), 0)), "", VLOOKUP($A1281,Courses!$A:G, COLUMN(G1281), 0))</f>
        <v>pound_hill_golf_club_hole08.jpg</v>
      </c>
      <c r="H1281" s="72" t="str">
        <f>IF(ISBLANK(VLOOKUP($A1281,Courses!$A:H, COLUMN(H1281), 0)), "", VLOOKUP($A1281,Courses!$A:H, COLUMN(H1281), 0))</f>
        <v/>
      </c>
      <c r="I1281" s="72" t="str">
        <f>IF(ISBLANK(VLOOKUP($A1281,Courses!$A:I, COLUMN(I1281), 0)), "", VLOOKUP($A1281,Courses!$A:I, COLUMN(I1281), 0))</f>
        <v/>
      </c>
      <c r="J1281" s="72" t="str">
        <f>IF(ISBLANK(VLOOKUP($A1281,Courses!$A:J, COLUMN(J1281), 0)), "", VLOOKUP($A1281,Courses!$A:J, COLUMN(J1281), 0))</f>
        <v/>
      </c>
      <c r="K1281" s="57" t="str">
        <f>IF(ISBLANK(VLOOKUP($A1281,Courses!$A:K, COLUMN(K1281), 0)), "", VLOOKUP($A1281,Courses!$A:K, COLUMN(K1281), 0))</f>
        <v>pound_hill_gc.zip</v>
      </c>
      <c r="L1281" s="8" t="str">
        <f>IF(ISBLANK(VLOOKUP($A1281,Courses!$A:L, COLUMN(L1281), 0)), "", VLOOKUP($A1281,Courses!$A:L, COLUMN(L1281), 0))</f>
        <v>Dave Boyer</v>
      </c>
      <c r="M1281" s="8">
        <f>IF(ISBLANK(VLOOKUP($A1281,Courses!$A:M, COLUMN(M1281), 0)), "", VLOOKUP($A1281,Courses!$A:M, COLUMN(M1281), 0))</f>
        <v>15.7</v>
      </c>
      <c r="N1281" s="9">
        <f>IF(ISBLANK(VLOOKUP($A1281,Courses!$A:N, COLUMN(N1281), 0)), "", VLOOKUP($A1281,Courses!$A:N, COLUMN(N1281), 0))</f>
        <v>36751</v>
      </c>
      <c r="O1281" s="8" t="str">
        <f>IF(ISBLANK(VLOOKUP($A1281,Courses!$A:O, COLUMN(O1281), 0)), "", VLOOKUP($A1281,Courses!$A:O, COLUMN(O1281), 0))</f>
        <v/>
      </c>
      <c r="P1281" s="8" t="str">
        <f>IF(ISBLANK(VLOOKUP($A1281,Courses!$A:P, COLUMN(P1281), 0)), "", VLOOKUP($A1281,Courses!$A:P, COLUMN(P1281), 0))</f>
        <v/>
      </c>
      <c r="Q1281" s="8" t="str">
        <f>IF(ISBLANK(VLOOKUP($A1281,Courses!$A:Q, COLUMN(Q1281), 0)), "", VLOOKUP($A1281,Courses!$A:Q, COLUMN(Q1281), 0))</f>
        <v/>
      </c>
      <c r="R1281" s="8" t="str">
        <f>IF(ISBLANK(VLOOKUP($A1281,Courses!$A:R, COLUMN(R1281), 0)), "", VLOOKUP($A1281,Courses!$A:R, COLUMN(R1281), 0))</f>
        <v/>
      </c>
      <c r="S1281" s="8" t="str">
        <f>IF(ISBLANK(VLOOKUP($A1281,Courses!$A:S, COLUMN(S1281), 0)), "", VLOOKUP($A1281,Courses!$A:S, COLUMN(S1281), 0))</f>
        <v/>
      </c>
      <c r="T1281" s="8" t="str">
        <f>IF(ISBLANK(VLOOKUP($A1281,Courses!$A:T, COLUMN(T1281), 0)), "", VLOOKUP($A1281,Courses!$A:T, COLUMN(T1281), 0))</f>
        <v/>
      </c>
      <c r="U1281" s="8" t="str">
        <f>IF(ISBLANK(VLOOKUP($A1281,Courses!$A:U, COLUMN(U1281), 0)), "", VLOOKUP($A1281,Courses!$A:U, COLUMN(U1281), 0))</f>
        <v/>
      </c>
      <c r="V1281" s="8" t="str">
        <f>IF(ISBLANK(VLOOKUP($A1281,Courses!$A:V, COLUMN(V1281), 0)), "", VLOOKUP($A1281,Courses!$A:V, COLUMN(V1281), 0))</f>
        <v/>
      </c>
      <c r="W1281" s="8" t="str">
        <f>IF(ISBLANK(VLOOKUP($A1281,Courses!$A:W, COLUMN(W1281), 0)), "", VLOOKUP($A1281,Courses!$A:W, COLUMN(W1281), 0))</f>
        <v/>
      </c>
      <c r="X1281" s="8" t="str">
        <f>IF(ISBLANK(VLOOKUP($A1281,Courses!$A:X, COLUMN(X1281), 0)), "", VLOOKUP($A1281,Courses!$A:X, COLUMN(X1281), 0))</f>
        <v/>
      </c>
      <c r="Y1281" s="8" t="str">
        <f>IF(ISBLANK(VLOOKUP($A1281,Courses!$A:Y, COLUMN(Y1281), 0)), "", VLOOKUP($A1281,Courses!$A:Y, COLUMN(Y1281), 0))</f>
        <v/>
      </c>
      <c r="Z1281" s="8" t="str">
        <f>IF(ISBLANK(VLOOKUP($A1281,Courses!$A:Z, COLUMN(Z1281), 0)), "", VLOOKUP($A1281,Courses!$A:Z, COLUMN(Z1281), 0))</f>
        <v/>
      </c>
      <c r="AA1281" s="8" t="str">
        <f>IF(ISBLANK(VLOOKUP($A1281,Courses!$A:AA, COLUMN(AA1281), 0)), "", VLOOKUP($A1281,Courses!$A:AA, COLUMN(AA1281), 0))</f>
        <v/>
      </c>
      <c r="AB1281" s="8" t="str">
        <f>IF(ISBLANK(VLOOKUP($A1281,Courses!$A:AB, COLUMN(AB1281), 0)), "", VLOOKUP($A1281,Courses!$A:AB, COLUMN(AB1281), 0))</f>
        <v/>
      </c>
      <c r="AC1281" s="8" t="str">
        <f>IF(ISBLANK(VLOOKUP($A1281,Courses!$A:AC, COLUMN(AC1281), 0)), "", VLOOKUP($A1281,Courses!$A:AC, COLUMN(AC1281), 0))</f>
        <v/>
      </c>
      <c r="AD1281" s="8" t="str">
        <f>IF(ISBLANK(VLOOKUP($A1281,Courses!$A:AD, COLUMN(AD1281), 0)), "", VLOOKUP($A1281,Courses!$A:AD, COLUMN(AD1281), 0))</f>
        <v/>
      </c>
      <c r="AE1281" s="8" t="str">
        <f>IF(ISBLANK(VLOOKUP($A1281,Courses!$A:AE, COLUMN(AE1281), 0)), "", VLOOKUP($A1281,Courses!$A:AE, COLUMN(AE1281), 0))</f>
        <v/>
      </c>
      <c r="AF1281" s="8" t="str">
        <f>IF(ISBLANK(VLOOKUP($A1281,Courses!$A:AF, COLUMN(AF1281), 0)), "", VLOOKUP($A1281,Courses!$A:AF, COLUMN(AF1281), 0))</f>
        <v/>
      </c>
      <c r="AG1281" s="8" t="str">
        <f>IF(ISBLANK(VLOOKUP($A1281,Courses!$A:AG, COLUMN(AG1281), 0)), "", VLOOKUP($A1281,Courses!$A:AG, COLUMN(AG1281), 0))</f>
        <v>Sp</v>
      </c>
      <c r="AH1281" s="8">
        <f>IF(ISBLANK(VLOOKUP($A1281,Courses!$A:AH, COLUMN(AH1281), 0)), "", VLOOKUP($A1281,Courses!$A:AH, COLUMN(AH1281), 0))</f>
        <v>8</v>
      </c>
      <c r="AI1281" s="8" t="str">
        <f>IF(ISBLANK(VLOOKUP($A1281,Courses!$A:AI, COLUMN(AI1281), 0)), "", VLOOKUP($A1281,Courses!$A:AI, COLUMN(AI1281), 0))</f>
        <v/>
      </c>
      <c r="AJ1281" s="8" t="str">
        <f>IF(ISBLANK(VLOOKUP($A1281,Courses!$A:AJ, COLUMN(AJ1281), 0)), "", VLOOKUP($A1281,Courses!$A:AJ, COLUMN(AJ1281), 0))</f>
        <v/>
      </c>
      <c r="AK1281" s="8" t="str">
        <f>IF(ISBLANK(VLOOKUP($A1281,Courses!$A:AK, COLUMN(AK1281), 0)), "", VLOOKUP($A1281,Courses!$A:AK, COLUMN(AK1281), 0))</f>
        <v/>
      </c>
      <c r="AL1281" s="8"/>
      <c r="AM1281" s="8"/>
    </row>
    <row r="1282" spans="1:39" ht="12.75" customHeight="1">
      <c r="A1282" s="4">
        <v>1105</v>
      </c>
      <c r="B1282" s="4"/>
      <c r="C1282" s="69" t="s">
        <v>3026</v>
      </c>
      <c r="D1282" s="6" t="str">
        <f>IF(ISBLANK(VLOOKUP($A1282,Courses!$A:D, COLUMN(D1282), 0)), "", VLOOKUP($A1282,Courses!$A:D, COLUMN(D1282), 0))</f>
        <v>Mountain</v>
      </c>
      <c r="E1282" s="7" t="str">
        <f>IF(ISBLANK(VLOOKUP($A1282,Courses!$A:E, COLUMN(E1282), 0)), "", VLOOKUP($A1282,Courses!$A:E, COLUMN(E1282), 0))</f>
        <v/>
      </c>
      <c r="F1282" s="72" t="str">
        <f>IF(ISBLANK(VLOOKUP($A1282,Courses!$A:F, COLUMN(F1282), 0)), "", VLOOKUP($A1282,Courses!$A:F, COLUMN(F1282), 0))</f>
        <v>pounding_mills_hole01.jpg</v>
      </c>
      <c r="G1282" s="72" t="str">
        <f>IF(ISBLANK(VLOOKUP($A1282,Courses!$A:G, COLUMN(G1282), 0)), "", VLOOKUP($A1282,Courses!$A:G, COLUMN(G1282), 0))</f>
        <v>pounding_mills_hole12.jpg</v>
      </c>
      <c r="H1282" s="72" t="str">
        <f>IF(ISBLANK(VLOOKUP($A1282,Courses!$A:H, COLUMN(H1282), 0)), "", VLOOKUP($A1282,Courses!$A:H, COLUMN(H1282), 0))</f>
        <v/>
      </c>
      <c r="I1282" s="72" t="str">
        <f>IF(ISBLANK(VLOOKUP($A1282,Courses!$A:I, COLUMN(I1282), 0)), "", VLOOKUP($A1282,Courses!$A:I, COLUMN(I1282), 0))</f>
        <v/>
      </c>
      <c r="J1282" s="72" t="str">
        <f>IF(ISBLANK(VLOOKUP($A1282,Courses!$A:J, COLUMN(J1282), 0)), "", VLOOKUP($A1282,Courses!$A:J, COLUMN(J1282), 0))</f>
        <v/>
      </c>
      <c r="K1282" s="57" t="str">
        <f>IF(ISBLANK(VLOOKUP($A1282,Courses!$A:K, COLUMN(K1282), 0)), "", VLOOKUP($A1282,Courses!$A:K, COLUMN(K1282), 0))</f>
        <v>pounding_mills_cc.zip</v>
      </c>
      <c r="L1282" s="8" t="str">
        <f>IF(ISBLANK(VLOOKUP($A1282,Courses!$A:L, COLUMN(L1282), 0)), "", VLOOKUP($A1282,Courses!$A:L, COLUMN(L1282), 0))</f>
        <v>James Alton (Seppie)</v>
      </c>
      <c r="M1282" s="8">
        <f>IF(ISBLANK(VLOOKUP($A1282,Courses!$A:M, COLUMN(M1282), 0)), "", VLOOKUP($A1282,Courses!$A:M, COLUMN(M1282), 0))</f>
        <v>16</v>
      </c>
      <c r="N1282" s="9">
        <f>IF(ISBLANK(VLOOKUP($A1282,Courses!$A:N, COLUMN(N1282), 0)), "", VLOOKUP($A1282,Courses!$A:N, COLUMN(N1282), 0))</f>
        <v>37271</v>
      </c>
      <c r="O1282" s="8" t="str">
        <f>IF(ISBLANK(VLOOKUP($A1282,Courses!$A:O, COLUMN(O1282), 0)), "", VLOOKUP($A1282,Courses!$A:O, COLUMN(O1282), 0))</f>
        <v>beartooth</v>
      </c>
      <c r="P1282" s="8" t="str">
        <f>IF(ISBLANK(VLOOKUP($A1282,Courses!$A:P, COLUMN(P1282), 0)), "", VLOOKUP($A1282,Courses!$A:P, COLUMN(P1282), 0))</f>
        <v>blackheath</v>
      </c>
      <c r="Q1282" s="8" t="str">
        <f>IF(ISBLANK(VLOOKUP($A1282,Courses!$A:Q, COLUMN(Q1282), 0)), "", VLOOKUP($A1282,Courses!$A:Q, COLUMN(Q1282), 0))</f>
        <v>poundcc2</v>
      </c>
      <c r="R1282" s="8" t="str">
        <f>IF(ISBLANK(VLOOKUP($A1282,Courses!$A:R, COLUMN(R1282), 0)), "", VLOOKUP($A1282,Courses!$A:R, COLUMN(R1282), 0))</f>
        <v>poundv5</v>
      </c>
      <c r="S1282" s="8" t="str">
        <f>IF(ISBLANK(VLOOKUP($A1282,Courses!$A:S, COLUMN(S1282), 0)), "", VLOOKUP($A1282,Courses!$A:S, COLUMN(S1282), 0))</f>
        <v/>
      </c>
      <c r="T1282" s="8" t="str">
        <f>IF(ISBLANK(VLOOKUP($A1282,Courses!$A:T, COLUMN(T1282), 0)), "", VLOOKUP($A1282,Courses!$A:T, COLUMN(T1282), 0))</f>
        <v/>
      </c>
      <c r="U1282" s="8" t="str">
        <f>IF(ISBLANK(VLOOKUP($A1282,Courses!$A:U, COLUMN(U1282), 0)), "", VLOOKUP($A1282,Courses!$A:U, COLUMN(U1282), 0))</f>
        <v/>
      </c>
      <c r="V1282" s="8" t="str">
        <f>IF(ISBLANK(VLOOKUP($A1282,Courses!$A:V, COLUMN(V1282), 0)), "", VLOOKUP($A1282,Courses!$A:V, COLUMN(V1282), 0))</f>
        <v/>
      </c>
      <c r="W1282" s="8" t="str">
        <f>IF(ISBLANK(VLOOKUP($A1282,Courses!$A:W, COLUMN(W1282), 0)), "", VLOOKUP($A1282,Courses!$A:W, COLUMN(W1282), 0))</f>
        <v/>
      </c>
      <c r="X1282" s="8" t="str">
        <f>IF(ISBLANK(VLOOKUP($A1282,Courses!$A:X, COLUMN(X1282), 0)), "", VLOOKUP($A1282,Courses!$A:X, COLUMN(X1282), 0))</f>
        <v/>
      </c>
      <c r="Y1282" s="8" t="str">
        <f>IF(ISBLANK(VLOOKUP($A1282,Courses!$A:Y, COLUMN(Y1282), 0)), "", VLOOKUP($A1282,Courses!$A:Y, COLUMN(Y1282), 0))</f>
        <v/>
      </c>
      <c r="Z1282" s="8" t="str">
        <f>IF(ISBLANK(VLOOKUP($A1282,Courses!$A:Z, COLUMN(Z1282), 0)), "", VLOOKUP($A1282,Courses!$A:Z, COLUMN(Z1282), 0))</f>
        <v/>
      </c>
      <c r="AA1282" s="8" t="str">
        <f>IF(ISBLANK(VLOOKUP($A1282,Courses!$A:AA, COLUMN(AA1282), 0)), "", VLOOKUP($A1282,Courses!$A:AA, COLUMN(AA1282), 0))</f>
        <v/>
      </c>
      <c r="AB1282" s="8" t="str">
        <f>IF(ISBLANK(VLOOKUP($A1282,Courses!$A:AB, COLUMN(AB1282), 0)), "", VLOOKUP($A1282,Courses!$A:AB, COLUMN(AB1282), 0))</f>
        <v/>
      </c>
      <c r="AC1282" s="8" t="str">
        <f>IF(ISBLANK(VLOOKUP($A1282,Courses!$A:AC, COLUMN(AC1282), 0)), "", VLOOKUP($A1282,Courses!$A:AC, COLUMN(AC1282), 0))</f>
        <v/>
      </c>
      <c r="AD1282" s="8" t="str">
        <f>IF(ISBLANK(VLOOKUP($A1282,Courses!$A:AD, COLUMN(AD1282), 0)), "", VLOOKUP($A1282,Courses!$A:AD, COLUMN(AD1282), 0))</f>
        <v/>
      </c>
      <c r="AE1282" s="8" t="str">
        <f>IF(ISBLANK(VLOOKUP($A1282,Courses!$A:AE, COLUMN(AE1282), 0)), "", VLOOKUP($A1282,Courses!$A:AE, COLUMN(AE1282), 0))</f>
        <v/>
      </c>
      <c r="AF1282" s="8" t="str">
        <f>IF(ISBLANK(VLOOKUP($A1282,Courses!$A:AF, COLUMN(AF1282), 0)), "", VLOOKUP($A1282,Courses!$A:AF, COLUMN(AF1282), 0))</f>
        <v/>
      </c>
      <c r="AG1282" s="8">
        <f>IF(ISBLANK(VLOOKUP($A1282,Courses!$A:AG, COLUMN(AG1282), 0)), "", VLOOKUP($A1282,Courses!$A:AG, COLUMN(AG1282), 0))</f>
        <v>1</v>
      </c>
      <c r="AH1282" s="8">
        <f>IF(ISBLANK(VLOOKUP($A1282,Courses!$A:AH, COLUMN(AH1282), 0)), "", VLOOKUP($A1282,Courses!$A:AH, COLUMN(AH1282), 0))</f>
        <v>12</v>
      </c>
      <c r="AI1282" s="8" t="str">
        <f>IF(ISBLANK(VLOOKUP($A1282,Courses!$A:AI, COLUMN(AI1282), 0)), "", VLOOKUP($A1282,Courses!$A:AI, COLUMN(AI1282), 0))</f>
        <v/>
      </c>
      <c r="AJ1282" s="8" t="str">
        <f>IF(ISBLANK(VLOOKUP($A1282,Courses!$A:AJ, COLUMN(AJ1282), 0)), "", VLOOKUP($A1282,Courses!$A:AJ, COLUMN(AJ1282), 0))</f>
        <v/>
      </c>
      <c r="AK1282" s="8" t="str">
        <f>IF(ISBLANK(VLOOKUP($A1282,Courses!$A:AK, COLUMN(AK1282), 0)), "", VLOOKUP($A1282,Courses!$A:AK, COLUMN(AK1282), 0))</f>
        <v/>
      </c>
      <c r="AL1282" s="8"/>
      <c r="AM1282" s="8"/>
    </row>
    <row r="1283" spans="1:39" ht="12.75" customHeight="1">
      <c r="A1283" s="4">
        <v>1576</v>
      </c>
      <c r="B1283" s="4"/>
      <c r="C1283" s="85" t="s">
        <v>8715</v>
      </c>
      <c r="D1283" s="6" t="str">
        <f>IF(ISBLANK(VLOOKUP($A1283,Courses!$A:D, COLUMN(D1283), 0)), "", VLOOKUP($A1283,Courses!$A:D, COLUMN(D1283), 0))</f>
        <v>Flatlands</v>
      </c>
      <c r="E1283" s="7" t="str">
        <f>IF(ISBLANK(VLOOKUP($A1283,Courses!$A:E, COLUMN(E1283), 0)), "", VLOOKUP($A1283,Courses!$A:E, COLUMN(E1283), 0))</f>
        <v/>
      </c>
      <c r="F1283" s="72" t="str">
        <f>IF(ISBLANK(VLOOKUP($A1283,Courses!$A:F, COLUMN(F1283), 0)), "", VLOOKUP($A1283,Courses!$A:F, COLUMN(F1283), 0))</f>
        <v>diguelos_practico_hole02.jpg</v>
      </c>
      <c r="G1283" s="72" t="str">
        <f>IF(ISBLANK(VLOOKUP($A1283,Courses!$A:G, COLUMN(G1283), 0)), "", VLOOKUP($A1283,Courses!$A:G, COLUMN(G1283), 0))</f>
        <v>diguelos_practico_hole15.jpg</v>
      </c>
      <c r="H1283" s="72" t="str">
        <f>IF(ISBLANK(VLOOKUP($A1283,Courses!$A:H, COLUMN(H1283), 0)), "", VLOOKUP($A1283,Courses!$A:H, COLUMN(H1283), 0))</f>
        <v/>
      </c>
      <c r="I1283" s="72" t="str">
        <f>IF(ISBLANK(VLOOKUP($A1283,Courses!$A:I, COLUMN(I1283), 0)), "", VLOOKUP($A1283,Courses!$A:I, COLUMN(I1283), 0))</f>
        <v/>
      </c>
      <c r="J1283" s="72" t="str">
        <f>IF(ISBLANK(VLOOKUP($A1283,Courses!$A:J, COLUMN(J1283), 0)), "", VLOOKUP($A1283,Courses!$A:J, COLUMN(J1283), 0))</f>
        <v/>
      </c>
      <c r="K1283" s="57" t="str">
        <f>IF(ISBLANK(VLOOKUP($A1283,Courses!$A:K, COLUMN(K1283), 0)), "", VLOOKUP($A1283,Courses!$A:K, COLUMN(K1283), 0))</f>
        <v>diguelos_target_practico.zip</v>
      </c>
      <c r="L1283" s="8" t="str">
        <f>IF(ISBLANK(VLOOKUP($A1283,Courses!$A:L, COLUMN(L1283), 0)), "", VLOOKUP($A1283,Courses!$A:L, COLUMN(L1283), 0))</f>
        <v>Diguelo</v>
      </c>
      <c r="M1283" s="8">
        <f>IF(ISBLANK(VLOOKUP($A1283,Courses!$A:M, COLUMN(M1283), 0)), "", VLOOKUP($A1283,Courses!$A:M, COLUMN(M1283), 0))</f>
        <v>1.2</v>
      </c>
      <c r="N1283" s="9">
        <f>IF(ISBLANK(VLOOKUP($A1283,Courses!$A:N, COLUMN(N1283), 0)), "", VLOOKUP($A1283,Courses!$A:N, COLUMN(N1283), 0))</f>
        <v>37498</v>
      </c>
      <c r="O1283" s="8" t="str">
        <f>IF(ISBLANK(VLOOKUP($A1283,Courses!$A:O, COLUMN(O1283), 0)), "", VLOOKUP($A1283,Courses!$A:O, COLUMN(O1283), 0))</f>
        <v>test1</v>
      </c>
      <c r="P1283" s="8" t="str">
        <f>IF(ISBLANK(VLOOKUP($A1283,Courses!$A:P, COLUMN(P1283), 0)), "", VLOOKUP($A1283,Courses!$A:P, COLUMN(P1283), 0))</f>
        <v/>
      </c>
      <c r="Q1283" s="8" t="str">
        <f>IF(ISBLANK(VLOOKUP($A1283,Courses!$A:Q, COLUMN(Q1283), 0)), "", VLOOKUP($A1283,Courses!$A:Q, COLUMN(Q1283), 0))</f>
        <v/>
      </c>
      <c r="R1283" s="8" t="str">
        <f>IF(ISBLANK(VLOOKUP($A1283,Courses!$A:R, COLUMN(R1283), 0)), "", VLOOKUP($A1283,Courses!$A:R, COLUMN(R1283), 0))</f>
        <v/>
      </c>
      <c r="S1283" s="8" t="str">
        <f>IF(ISBLANK(VLOOKUP($A1283,Courses!$A:S, COLUMN(S1283), 0)), "", VLOOKUP($A1283,Courses!$A:S, COLUMN(S1283), 0))</f>
        <v/>
      </c>
      <c r="T1283" s="8" t="str">
        <f>IF(ISBLANK(VLOOKUP($A1283,Courses!$A:T, COLUMN(T1283), 0)), "", VLOOKUP($A1283,Courses!$A:T, COLUMN(T1283), 0))</f>
        <v/>
      </c>
      <c r="U1283" s="8" t="str">
        <f>IF(ISBLANK(VLOOKUP($A1283,Courses!$A:U, COLUMN(U1283), 0)), "", VLOOKUP($A1283,Courses!$A:U, COLUMN(U1283), 0))</f>
        <v/>
      </c>
      <c r="V1283" s="8" t="str">
        <f>IF(ISBLANK(VLOOKUP($A1283,Courses!$A:V, COLUMN(V1283), 0)), "", VLOOKUP($A1283,Courses!$A:V, COLUMN(V1283), 0))</f>
        <v/>
      </c>
      <c r="W1283" s="8" t="str">
        <f>IF(ISBLANK(VLOOKUP($A1283,Courses!$A:W, COLUMN(W1283), 0)), "", VLOOKUP($A1283,Courses!$A:W, COLUMN(W1283), 0))</f>
        <v/>
      </c>
      <c r="X1283" s="8" t="str">
        <f>IF(ISBLANK(VLOOKUP($A1283,Courses!$A:X, COLUMN(X1283), 0)), "", VLOOKUP($A1283,Courses!$A:X, COLUMN(X1283), 0))</f>
        <v/>
      </c>
      <c r="Y1283" s="8" t="str">
        <f>IF(ISBLANK(VLOOKUP($A1283,Courses!$A:Y, COLUMN(Y1283), 0)), "", VLOOKUP($A1283,Courses!$A:Y, COLUMN(Y1283), 0))</f>
        <v/>
      </c>
      <c r="Z1283" s="8" t="str">
        <f>IF(ISBLANK(VLOOKUP($A1283,Courses!$A:Z, COLUMN(Z1283), 0)), "", VLOOKUP($A1283,Courses!$A:Z, COLUMN(Z1283), 0))</f>
        <v/>
      </c>
      <c r="AA1283" s="8" t="str">
        <f>IF(ISBLANK(VLOOKUP($A1283,Courses!$A:AA, COLUMN(AA1283), 0)), "", VLOOKUP($A1283,Courses!$A:AA, COLUMN(AA1283), 0))</f>
        <v/>
      </c>
      <c r="AB1283" s="8" t="str">
        <f>IF(ISBLANK(VLOOKUP($A1283,Courses!$A:AB, COLUMN(AB1283), 0)), "", VLOOKUP($A1283,Courses!$A:AB, COLUMN(AB1283), 0))</f>
        <v/>
      </c>
      <c r="AC1283" s="8" t="str">
        <f>IF(ISBLANK(VLOOKUP($A1283,Courses!$A:AC, COLUMN(AC1283), 0)), "", VLOOKUP($A1283,Courses!$A:AC, COLUMN(AC1283), 0))</f>
        <v/>
      </c>
      <c r="AD1283" s="8" t="str">
        <f>IF(ISBLANK(VLOOKUP($A1283,Courses!$A:AD, COLUMN(AD1283), 0)), "", VLOOKUP($A1283,Courses!$A:AD, COLUMN(AD1283), 0))</f>
        <v/>
      </c>
      <c r="AE1283" s="8" t="str">
        <f>IF(ISBLANK(VLOOKUP($A1283,Courses!$A:AE, COLUMN(AE1283), 0)), "", VLOOKUP($A1283,Courses!$A:AE, COLUMN(AE1283), 0))</f>
        <v/>
      </c>
      <c r="AF1283" s="8" t="str">
        <f>IF(ISBLANK(VLOOKUP($A1283,Courses!$A:AF, COLUMN(AF1283), 0)), "", VLOOKUP($A1283,Courses!$A:AF, COLUMN(AF1283), 0))</f>
        <v/>
      </c>
      <c r="AG1283" s="8">
        <f>IF(ISBLANK(VLOOKUP($A1283,Courses!$A:AG, COLUMN(AG1283), 0)), "", VLOOKUP($A1283,Courses!$A:AG, COLUMN(AG1283), 0))</f>
        <v>2</v>
      </c>
      <c r="AH1283" s="8">
        <f>IF(ISBLANK(VLOOKUP($A1283,Courses!$A:AH, COLUMN(AH1283), 0)), "", VLOOKUP($A1283,Courses!$A:AH, COLUMN(AH1283), 0))</f>
        <v>15</v>
      </c>
      <c r="AI1283" s="8" t="str">
        <f>IF(ISBLANK(VLOOKUP($A1283,Courses!$A:AI, COLUMN(AI1283), 0)), "", VLOOKUP($A1283,Courses!$A:AI, COLUMN(AI1283), 0))</f>
        <v/>
      </c>
      <c r="AJ1283" s="8" t="str">
        <f>IF(ISBLANK(VLOOKUP($A1283,Courses!$A:AJ, COLUMN(AJ1283), 0)), "", VLOOKUP($A1283,Courses!$A:AJ, COLUMN(AJ1283), 0))</f>
        <v/>
      </c>
      <c r="AK1283" s="8" t="str">
        <f>IF(ISBLANK(VLOOKUP($A1283,Courses!$A:AK, COLUMN(AK1283), 0)), "", VLOOKUP($A1283,Courses!$A:AK, COLUMN(AK1283), 0))</f>
        <v/>
      </c>
      <c r="AL1283" s="8" t="s">
        <v>7</v>
      </c>
      <c r="AM1283" s="8"/>
    </row>
    <row r="1284" spans="1:39" ht="12.75" customHeight="1">
      <c r="A1284" s="4">
        <v>1410</v>
      </c>
      <c r="B1284" s="4"/>
      <c r="C1284" s="69" t="s">
        <v>8569</v>
      </c>
      <c r="D1284" s="6" t="str">
        <f>IF(ISBLANK(VLOOKUP($A1284,Courses!$A:D, COLUMN(D1284), 0)), "", VLOOKUP($A1284,Courses!$A:D, COLUMN(D1284), 0))</f>
        <v>Wetlands</v>
      </c>
      <c r="E1284" s="7" t="str">
        <f>IF(ISBLANK(VLOOKUP($A1284,Courses!$A:E, COLUMN(E1284), 0)), "", VLOOKUP($A1284,Courses!$A:E, COLUMN(E1284), 0))</f>
        <v/>
      </c>
      <c r="F1284" s="72" t="str">
        <f>IF(ISBLANK(VLOOKUP($A1284,Courses!$A:F, COLUMN(F1284), 0)), "", VLOOKUP($A1284,Courses!$A:F, COLUMN(F1284), 0))</f>
        <v>the_predator_splash.jpg</v>
      </c>
      <c r="G1284" s="72" t="str">
        <f>IF(ISBLANK(VLOOKUP($A1284,Courses!$A:G, COLUMN(G1284), 0)), "", VLOOKUP($A1284,Courses!$A:G, COLUMN(G1284), 0))</f>
        <v>the_predator_hole06.jpg</v>
      </c>
      <c r="H1284" s="72" t="str">
        <f>IF(ISBLANK(VLOOKUP($A1284,Courses!$A:H, COLUMN(H1284), 0)), "", VLOOKUP($A1284,Courses!$A:H, COLUMN(H1284), 0))</f>
        <v/>
      </c>
      <c r="I1284" s="72" t="str">
        <f>IF(ISBLANK(VLOOKUP($A1284,Courses!$A:I, COLUMN(I1284), 0)), "", VLOOKUP($A1284,Courses!$A:I, COLUMN(I1284), 0))</f>
        <v/>
      </c>
      <c r="J1284" s="72" t="str">
        <f>IF(ISBLANK(VLOOKUP($A1284,Courses!$A:J, COLUMN(J1284), 0)), "", VLOOKUP($A1284,Courses!$A:J, COLUMN(J1284), 0))</f>
        <v/>
      </c>
      <c r="K1284" s="57" t="str">
        <f>IF(ISBLANK(VLOOKUP($A1284,Courses!$A:K, COLUMN(K1284), 0)), "", VLOOKUP($A1284,Courses!$A:K, COLUMN(K1284), 0))</f>
        <v>the_predator.zip</v>
      </c>
      <c r="L1284" s="8" t="str">
        <f>IF(ISBLANK(VLOOKUP($A1284,Courses!$A:L, COLUMN(L1284), 0)), "", VLOOKUP($A1284,Courses!$A:L, COLUMN(L1284), 0))</f>
        <v>8stills</v>
      </c>
      <c r="M1284" s="8">
        <f>IF(ISBLANK(VLOOKUP($A1284,Courses!$A:M, COLUMN(M1284), 0)), "", VLOOKUP($A1284,Courses!$A:M, COLUMN(M1284), 0))</f>
        <v>4.3</v>
      </c>
      <c r="N1284" s="9">
        <f>IF(ISBLANK(VLOOKUP($A1284,Courses!$A:N, COLUMN(N1284), 0)), "", VLOOKUP($A1284,Courses!$A:N, COLUMN(N1284), 0))</f>
        <v>38376</v>
      </c>
      <c r="O1284" s="8" t="str">
        <f>IF(ISBLANK(VLOOKUP($A1284,Courses!$A:O, COLUMN(O1284), 0)), "", VLOOKUP($A1284,Courses!$A:O, COLUMN(O1284), 0))</f>
        <v>beartooth</v>
      </c>
      <c r="P1284" s="8" t="str">
        <f>IF(ISBLANK(VLOOKUP($A1284,Courses!$A:P, COLUMN(P1284), 0)), "", VLOOKUP($A1284,Courses!$A:P, COLUMN(P1284), 0))</f>
        <v>sammamish</v>
      </c>
      <c r="Q1284" s="8" t="str">
        <f>IF(ISBLANK(VLOOKUP($A1284,Courses!$A:Q, COLUMN(Q1284), 0)), "", VLOOKUP($A1284,Courses!$A:Q, COLUMN(Q1284), 0))</f>
        <v/>
      </c>
      <c r="R1284" s="8" t="str">
        <f>IF(ISBLANK(VLOOKUP($A1284,Courses!$A:R, COLUMN(R1284), 0)), "", VLOOKUP($A1284,Courses!$A:R, COLUMN(R1284), 0))</f>
        <v/>
      </c>
      <c r="S1284" s="8" t="str">
        <f>IF(ISBLANK(VLOOKUP($A1284,Courses!$A:S, COLUMN(S1284), 0)), "", VLOOKUP($A1284,Courses!$A:S, COLUMN(S1284), 0))</f>
        <v/>
      </c>
      <c r="T1284" s="8" t="str">
        <f>IF(ISBLANK(VLOOKUP($A1284,Courses!$A:T, COLUMN(T1284), 0)), "", VLOOKUP($A1284,Courses!$A:T, COLUMN(T1284), 0))</f>
        <v/>
      </c>
      <c r="U1284" s="8" t="str">
        <f>IF(ISBLANK(VLOOKUP($A1284,Courses!$A:U, COLUMN(U1284), 0)), "", VLOOKUP($A1284,Courses!$A:U, COLUMN(U1284), 0))</f>
        <v/>
      </c>
      <c r="V1284" s="8" t="str">
        <f>IF(ISBLANK(VLOOKUP($A1284,Courses!$A:V, COLUMN(V1284), 0)), "", VLOOKUP($A1284,Courses!$A:V, COLUMN(V1284), 0))</f>
        <v/>
      </c>
      <c r="W1284" s="8" t="str">
        <f>IF(ISBLANK(VLOOKUP($A1284,Courses!$A:W, COLUMN(W1284), 0)), "", VLOOKUP($A1284,Courses!$A:W, COLUMN(W1284), 0))</f>
        <v/>
      </c>
      <c r="X1284" s="8" t="str">
        <f>IF(ISBLANK(VLOOKUP($A1284,Courses!$A:X, COLUMN(X1284), 0)), "", VLOOKUP($A1284,Courses!$A:X, COLUMN(X1284), 0))</f>
        <v/>
      </c>
      <c r="Y1284" s="8" t="str">
        <f>IF(ISBLANK(VLOOKUP($A1284,Courses!$A:Y, COLUMN(Y1284), 0)), "", VLOOKUP($A1284,Courses!$A:Y, COLUMN(Y1284), 0))</f>
        <v/>
      </c>
      <c r="Z1284" s="8" t="str">
        <f>IF(ISBLANK(VLOOKUP($A1284,Courses!$A:Z, COLUMN(Z1284), 0)), "", VLOOKUP($A1284,Courses!$A:Z, COLUMN(Z1284), 0))</f>
        <v/>
      </c>
      <c r="AA1284" s="8" t="str">
        <f>IF(ISBLANK(VLOOKUP($A1284,Courses!$A:AA, COLUMN(AA1284), 0)), "", VLOOKUP($A1284,Courses!$A:AA, COLUMN(AA1284), 0))</f>
        <v/>
      </c>
      <c r="AB1284" s="8" t="str">
        <f>IF(ISBLANK(VLOOKUP($A1284,Courses!$A:AB, COLUMN(AB1284), 0)), "", VLOOKUP($A1284,Courses!$A:AB, COLUMN(AB1284), 0))</f>
        <v/>
      </c>
      <c r="AC1284" s="8" t="str">
        <f>IF(ISBLANK(VLOOKUP($A1284,Courses!$A:AC, COLUMN(AC1284), 0)), "", VLOOKUP($A1284,Courses!$A:AC, COLUMN(AC1284), 0))</f>
        <v/>
      </c>
      <c r="AD1284" s="8" t="str">
        <f>IF(ISBLANK(VLOOKUP($A1284,Courses!$A:AD, COLUMN(AD1284), 0)), "", VLOOKUP($A1284,Courses!$A:AD, COLUMN(AD1284), 0))</f>
        <v/>
      </c>
      <c r="AE1284" s="8" t="str">
        <f>IF(ISBLANK(VLOOKUP($A1284,Courses!$A:AE, COLUMN(AE1284), 0)), "", VLOOKUP($A1284,Courses!$A:AE, COLUMN(AE1284), 0))</f>
        <v/>
      </c>
      <c r="AF1284" s="8" t="str">
        <f>IF(ISBLANK(VLOOKUP($A1284,Courses!$A:AF, COLUMN(AF1284), 0)), "", VLOOKUP($A1284,Courses!$A:AF, COLUMN(AF1284), 0))</f>
        <v/>
      </c>
      <c r="AG1284" s="8" t="str">
        <f>IF(ISBLANK(VLOOKUP($A1284,Courses!$A:AG, COLUMN(AG1284), 0)), "", VLOOKUP($A1284,Courses!$A:AG, COLUMN(AG1284), 0))</f>
        <v>Sp</v>
      </c>
      <c r="AH1284" s="8">
        <f>IF(ISBLANK(VLOOKUP($A1284,Courses!$A:AH, COLUMN(AH1284), 0)), "", VLOOKUP($A1284,Courses!$A:AH, COLUMN(AH1284), 0))</f>
        <v>6</v>
      </c>
      <c r="AI1284" s="8" t="str">
        <f>IF(ISBLANK(VLOOKUP($A1284,Courses!$A:AI, COLUMN(AI1284), 0)), "", VLOOKUP($A1284,Courses!$A:AI, COLUMN(AI1284), 0))</f>
        <v/>
      </c>
      <c r="AJ1284" s="8" t="str">
        <f>IF(ISBLANK(VLOOKUP($A1284,Courses!$A:AJ, COLUMN(AJ1284), 0)), "", VLOOKUP($A1284,Courses!$A:AJ, COLUMN(AJ1284), 0))</f>
        <v/>
      </c>
      <c r="AK1284" s="8" t="str">
        <f>IF(ISBLANK(VLOOKUP($A1284,Courses!$A:AK, COLUMN(AK1284), 0)), "", VLOOKUP($A1284,Courses!$A:AK, COLUMN(AK1284), 0))</f>
        <v/>
      </c>
      <c r="AL1284" s="8" t="s">
        <v>8708</v>
      </c>
      <c r="AM1284" s="8"/>
    </row>
    <row r="1285" spans="1:39" ht="12.75" customHeight="1">
      <c r="A1285" s="4">
        <v>1155</v>
      </c>
      <c r="B1285" s="4"/>
      <c r="C1285" s="69" t="s">
        <v>3030</v>
      </c>
      <c r="D1285" s="6" t="str">
        <f>IF(ISBLANK(VLOOKUP($A1285,Courses!$A:D, COLUMN(D1285), 0)), "", VLOOKUP($A1285,Courses!$A:D, COLUMN(D1285), 0))</f>
        <v>Parkland</v>
      </c>
      <c r="E1285" s="7" t="str">
        <f>IF(ISBLANK(VLOOKUP($A1285,Courses!$A:E, COLUMN(E1285), 0)), "", VLOOKUP($A1285,Courses!$A:E, COLUMN(E1285), 0))</f>
        <v/>
      </c>
      <c r="F1285" s="72" t="str">
        <f>IF(ISBLANK(VLOOKUP($A1285,Courses!$A:F, COLUMN(F1285), 0)), "", VLOOKUP($A1285,Courses!$A:F, COLUMN(F1285), 0))</f>
        <v>pride_brooke_hole10.jpg</v>
      </c>
      <c r="G1285" s="72" t="str">
        <f>IF(ISBLANK(VLOOKUP($A1285,Courses!$A:G, COLUMN(G1285), 0)), "", VLOOKUP($A1285,Courses!$A:G, COLUMN(G1285), 0))</f>
        <v>pride_brooke_hole13.jpg</v>
      </c>
      <c r="H1285" s="72" t="str">
        <f>IF(ISBLANK(VLOOKUP($A1285,Courses!$A:H, COLUMN(H1285), 0)), "", VLOOKUP($A1285,Courses!$A:H, COLUMN(H1285), 0))</f>
        <v/>
      </c>
      <c r="I1285" s="72" t="str">
        <f>IF(ISBLANK(VLOOKUP($A1285,Courses!$A:I, COLUMN(I1285), 0)), "", VLOOKUP($A1285,Courses!$A:I, COLUMN(I1285), 0))</f>
        <v/>
      </c>
      <c r="J1285" s="72" t="str">
        <f>IF(ISBLANK(VLOOKUP($A1285,Courses!$A:J, COLUMN(J1285), 0)), "", VLOOKUP($A1285,Courses!$A:J, COLUMN(J1285), 0))</f>
        <v/>
      </c>
      <c r="K1285" s="57" t="str">
        <f>IF(ISBLANK(VLOOKUP($A1285,Courses!$A:K, COLUMN(K1285), 0)), "", VLOOKUP($A1285,Courses!$A:K, COLUMN(K1285), 0))</f>
        <v>pride_brooke.zip</v>
      </c>
      <c r="L1285" s="8" t="str">
        <f>IF(ISBLANK(VLOOKUP($A1285,Courses!$A:L, COLUMN(L1285), 0)), "", VLOOKUP($A1285,Courses!$A:L, COLUMN(L1285), 0))</f>
        <v>Richie B</v>
      </c>
      <c r="M1285" s="8">
        <f>IF(ISBLANK(VLOOKUP($A1285,Courses!$A:M, COLUMN(M1285), 0)), "", VLOOKUP($A1285,Courses!$A:M, COLUMN(M1285), 0))</f>
        <v>11</v>
      </c>
      <c r="N1285" s="9">
        <f>IF(ISBLANK(VLOOKUP($A1285,Courses!$A:N, COLUMN(N1285), 0)), "", VLOOKUP($A1285,Courses!$A:N, COLUMN(N1285), 0))</f>
        <v>37848</v>
      </c>
      <c r="O1285" s="8" t="str">
        <f>IF(ISBLANK(VLOOKUP($A1285,Courses!$A:O, COLUMN(O1285), 0)), "", VLOOKUP($A1285,Courses!$A:O, COLUMN(O1285), 0))</f>
        <v>berinburgh</v>
      </c>
      <c r="P1285" s="8" t="str">
        <f>IF(ISBLANK(VLOOKUP($A1285,Courses!$A:P, COLUMN(P1285), 0)), "", VLOOKUP($A1285,Courses!$A:P, COLUMN(P1285), 0))</f>
        <v>harbour</v>
      </c>
      <c r="Q1285" s="8" t="str">
        <f>IF(ISBLANK(VLOOKUP($A1285,Courses!$A:Q, COLUMN(Q1285), 0)), "", VLOOKUP($A1285,Courses!$A:Q, COLUMN(Q1285), 0))</f>
        <v>pinehurst_2</v>
      </c>
      <c r="R1285" s="8" t="str">
        <f>IF(ISBLANK(VLOOKUP($A1285,Courses!$A:R, COLUMN(R1285), 0)), "", VLOOKUP($A1285,Courses!$A:R, COLUMN(R1285), 0))</f>
        <v/>
      </c>
      <c r="S1285" s="8" t="str">
        <f>IF(ISBLANK(VLOOKUP($A1285,Courses!$A:S, COLUMN(S1285), 0)), "", VLOOKUP($A1285,Courses!$A:S, COLUMN(S1285), 0))</f>
        <v/>
      </c>
      <c r="T1285" s="8" t="str">
        <f>IF(ISBLANK(VLOOKUP($A1285,Courses!$A:T, COLUMN(T1285), 0)), "", VLOOKUP($A1285,Courses!$A:T, COLUMN(T1285), 0))</f>
        <v/>
      </c>
      <c r="U1285" s="8" t="str">
        <f>IF(ISBLANK(VLOOKUP($A1285,Courses!$A:U, COLUMN(U1285), 0)), "", VLOOKUP($A1285,Courses!$A:U, COLUMN(U1285), 0))</f>
        <v/>
      </c>
      <c r="V1285" s="8" t="str">
        <f>IF(ISBLANK(VLOOKUP($A1285,Courses!$A:V, COLUMN(V1285), 0)), "", VLOOKUP($A1285,Courses!$A:V, COLUMN(V1285), 0))</f>
        <v/>
      </c>
      <c r="W1285" s="8" t="str">
        <f>IF(ISBLANK(VLOOKUP($A1285,Courses!$A:W, COLUMN(W1285), 0)), "", VLOOKUP($A1285,Courses!$A:W, COLUMN(W1285), 0))</f>
        <v/>
      </c>
      <c r="X1285" s="8" t="str">
        <f>IF(ISBLANK(VLOOKUP($A1285,Courses!$A:X, COLUMN(X1285), 0)), "", VLOOKUP($A1285,Courses!$A:X, COLUMN(X1285), 0))</f>
        <v/>
      </c>
      <c r="Y1285" s="8" t="str">
        <f>IF(ISBLANK(VLOOKUP($A1285,Courses!$A:Y, COLUMN(Y1285), 0)), "", VLOOKUP($A1285,Courses!$A:Y, COLUMN(Y1285), 0))</f>
        <v/>
      </c>
      <c r="Z1285" s="8" t="str">
        <f>IF(ISBLANK(VLOOKUP($A1285,Courses!$A:Z, COLUMN(Z1285), 0)), "", VLOOKUP($A1285,Courses!$A:Z, COLUMN(Z1285), 0))</f>
        <v/>
      </c>
      <c r="AA1285" s="8" t="str">
        <f>IF(ISBLANK(VLOOKUP($A1285,Courses!$A:AA, COLUMN(AA1285), 0)), "", VLOOKUP($A1285,Courses!$A:AA, COLUMN(AA1285), 0))</f>
        <v/>
      </c>
      <c r="AB1285" s="8" t="str">
        <f>IF(ISBLANK(VLOOKUP($A1285,Courses!$A:AB, COLUMN(AB1285), 0)), "", VLOOKUP($A1285,Courses!$A:AB, COLUMN(AB1285), 0))</f>
        <v/>
      </c>
      <c r="AC1285" s="8" t="str">
        <f>IF(ISBLANK(VLOOKUP($A1285,Courses!$A:AC, COLUMN(AC1285), 0)), "", VLOOKUP($A1285,Courses!$A:AC, COLUMN(AC1285), 0))</f>
        <v/>
      </c>
      <c r="AD1285" s="8" t="str">
        <f>IF(ISBLANK(VLOOKUP($A1285,Courses!$A:AD, COLUMN(AD1285), 0)), "", VLOOKUP($A1285,Courses!$A:AD, COLUMN(AD1285), 0))</f>
        <v/>
      </c>
      <c r="AE1285" s="8" t="str">
        <f>IF(ISBLANK(VLOOKUP($A1285,Courses!$A:AE, COLUMN(AE1285), 0)), "", VLOOKUP($A1285,Courses!$A:AE, COLUMN(AE1285), 0))</f>
        <v/>
      </c>
      <c r="AF1285" s="8" t="str">
        <f>IF(ISBLANK(VLOOKUP($A1285,Courses!$A:AF, COLUMN(AF1285), 0)), "", VLOOKUP($A1285,Courses!$A:AF, COLUMN(AF1285), 0))</f>
        <v/>
      </c>
      <c r="AG1285" s="8">
        <f>IF(ISBLANK(VLOOKUP($A1285,Courses!$A:AG, COLUMN(AG1285), 0)), "", VLOOKUP($A1285,Courses!$A:AG, COLUMN(AG1285), 0))</f>
        <v>10</v>
      </c>
      <c r="AH1285" s="8">
        <f>IF(ISBLANK(VLOOKUP($A1285,Courses!$A:AH, COLUMN(AH1285), 0)), "", VLOOKUP($A1285,Courses!$A:AH, COLUMN(AH1285), 0))</f>
        <v>13</v>
      </c>
      <c r="AI1285" s="8" t="str">
        <f>IF(ISBLANK(VLOOKUP($A1285,Courses!$A:AI, COLUMN(AI1285), 0)), "", VLOOKUP($A1285,Courses!$A:AI, COLUMN(AI1285), 0))</f>
        <v/>
      </c>
      <c r="AJ1285" s="8" t="str">
        <f>IF(ISBLANK(VLOOKUP($A1285,Courses!$A:AJ, COLUMN(AJ1285), 0)), "", VLOOKUP($A1285,Courses!$A:AJ, COLUMN(AJ1285), 0))</f>
        <v/>
      </c>
      <c r="AK1285" s="8" t="str">
        <f>IF(ISBLANK(VLOOKUP($A1285,Courses!$A:AK, COLUMN(AK1285), 0)), "", VLOOKUP($A1285,Courses!$A:AK, COLUMN(AK1285), 0))</f>
        <v/>
      </c>
      <c r="AL1285" s="8"/>
      <c r="AM1285" s="8"/>
    </row>
    <row r="1286" spans="1:39" ht="12.75" customHeight="1">
      <c r="A1286" s="4">
        <v>1106</v>
      </c>
      <c r="B1286" s="4"/>
      <c r="C1286" s="69" t="s">
        <v>3032</v>
      </c>
      <c r="D1286" s="6" t="str">
        <f>IF(ISBLANK(VLOOKUP($A1286,Courses!$A:D, COLUMN(D1286), 0)), "", VLOOKUP($A1286,Courses!$A:D, COLUMN(D1286), 0))</f>
        <v>Mtn valley</v>
      </c>
      <c r="E1286" s="7" t="str">
        <f>IF(ISBLANK(VLOOKUP($A1286,Courses!$A:E, COLUMN(E1286), 0)), "", VLOOKUP($A1286,Courses!$A:E, COLUMN(E1286), 0))</f>
        <v/>
      </c>
      <c r="F1286" s="72" t="str">
        <f>IF(ISBLANK(VLOOKUP($A1286,Courses!$A:F, COLUMN(F1286), 0)), "", VLOOKUP($A1286,Courses!$A:F, COLUMN(F1286), 0))</f>
        <v>princeland_cross_country_park_gc_splash.jpg</v>
      </c>
      <c r="G1286" s="72" t="str">
        <f>IF(ISBLANK(VLOOKUP($A1286,Courses!$A:G, COLUMN(G1286), 0)), "", VLOOKUP($A1286,Courses!$A:G, COLUMN(G1286), 0))</f>
        <v>princeland_cross_country_park_gc_hole09.jpg</v>
      </c>
      <c r="H1286" s="72" t="str">
        <f>IF(ISBLANK(VLOOKUP($A1286,Courses!$A:H, COLUMN(H1286), 0)), "", VLOOKUP($A1286,Courses!$A:H, COLUMN(H1286), 0))</f>
        <v/>
      </c>
      <c r="I1286" s="72" t="str">
        <f>IF(ISBLANK(VLOOKUP($A1286,Courses!$A:I, COLUMN(I1286), 0)), "", VLOOKUP($A1286,Courses!$A:I, COLUMN(I1286), 0))</f>
        <v/>
      </c>
      <c r="J1286" s="72" t="str">
        <f>IF(ISBLANK(VLOOKUP($A1286,Courses!$A:J, COLUMN(J1286), 0)), "", VLOOKUP($A1286,Courses!$A:J, COLUMN(J1286), 0))</f>
        <v/>
      </c>
      <c r="K1286" s="57" t="str">
        <f>IF(ISBLANK(VLOOKUP($A1286,Courses!$A:K, COLUMN(K1286), 0)), "", VLOOKUP($A1286,Courses!$A:K, COLUMN(K1286), 0))</f>
        <v>princeland_cross_country_park_gc.zip</v>
      </c>
      <c r="L1286" s="8" t="str">
        <f>IF(ISBLANK(VLOOKUP($A1286,Courses!$A:L, COLUMN(L1286), 0)), "", VLOOKUP($A1286,Courses!$A:L, COLUMN(L1286), 0))</f>
        <v>Matthew Murray</v>
      </c>
      <c r="M1286" s="8">
        <f>IF(ISBLANK(VLOOKUP($A1286,Courses!$A:M, COLUMN(M1286), 0)), "", VLOOKUP($A1286,Courses!$A:M, COLUMN(M1286), 0))</f>
        <v>13.1</v>
      </c>
      <c r="N1286" s="9">
        <f>IF(ISBLANK(VLOOKUP($A1286,Courses!$A:N, COLUMN(N1286), 0)), "", VLOOKUP($A1286,Courses!$A:N, COLUMN(N1286), 0))</f>
        <v>37806</v>
      </c>
      <c r="O1286" s="8" t="str">
        <f>IF(ISBLANK(VLOOKUP($A1286,Courses!$A:O, COLUMN(O1286), 0)), "", VLOOKUP($A1286,Courses!$A:O, COLUMN(O1286), 0))</f>
        <v>inlandheath</v>
      </c>
      <c r="P1286" s="8" t="str">
        <f>IF(ISBLANK(VLOOKUP($A1286,Courses!$A:P, COLUMN(P1286), 0)), "", VLOOKUP($A1286,Courses!$A:P, COLUMN(P1286), 0))</f>
        <v>ruggedcross</v>
      </c>
      <c r="Q1286" s="8" t="str">
        <f>IF(ISBLANK(VLOOKUP($A1286,Courses!$A:Q, COLUMN(Q1286), 0)), "", VLOOKUP($A1286,Courses!$A:Q, COLUMN(Q1286), 0))</f>
        <v/>
      </c>
      <c r="R1286" s="8" t="str">
        <f>IF(ISBLANK(VLOOKUP($A1286,Courses!$A:R, COLUMN(R1286), 0)), "", VLOOKUP($A1286,Courses!$A:R, COLUMN(R1286), 0))</f>
        <v/>
      </c>
      <c r="S1286" s="8" t="str">
        <f>IF(ISBLANK(VLOOKUP($A1286,Courses!$A:S, COLUMN(S1286), 0)), "", VLOOKUP($A1286,Courses!$A:S, COLUMN(S1286), 0))</f>
        <v/>
      </c>
      <c r="T1286" s="8" t="str">
        <f>IF(ISBLANK(VLOOKUP($A1286,Courses!$A:T, COLUMN(T1286), 0)), "", VLOOKUP($A1286,Courses!$A:T, COLUMN(T1286), 0))</f>
        <v/>
      </c>
      <c r="U1286" s="8" t="str">
        <f>IF(ISBLANK(VLOOKUP($A1286,Courses!$A:U, COLUMN(U1286), 0)), "", VLOOKUP($A1286,Courses!$A:U, COLUMN(U1286), 0))</f>
        <v/>
      </c>
      <c r="V1286" s="8" t="str">
        <f>IF(ISBLANK(VLOOKUP($A1286,Courses!$A:V, COLUMN(V1286), 0)), "", VLOOKUP($A1286,Courses!$A:V, COLUMN(V1286), 0))</f>
        <v/>
      </c>
      <c r="W1286" s="8" t="str">
        <f>IF(ISBLANK(VLOOKUP($A1286,Courses!$A:W, COLUMN(W1286), 0)), "", VLOOKUP($A1286,Courses!$A:W, COLUMN(W1286), 0))</f>
        <v/>
      </c>
      <c r="X1286" s="8" t="str">
        <f>IF(ISBLANK(VLOOKUP($A1286,Courses!$A:X, COLUMN(X1286), 0)), "", VLOOKUP($A1286,Courses!$A:X, COLUMN(X1286), 0))</f>
        <v/>
      </c>
      <c r="Y1286" s="8" t="str">
        <f>IF(ISBLANK(VLOOKUP($A1286,Courses!$A:Y, COLUMN(Y1286), 0)), "", VLOOKUP($A1286,Courses!$A:Y, COLUMN(Y1286), 0))</f>
        <v/>
      </c>
      <c r="Z1286" s="8" t="str">
        <f>IF(ISBLANK(VLOOKUP($A1286,Courses!$A:Z, COLUMN(Z1286), 0)), "", VLOOKUP($A1286,Courses!$A:Z, COLUMN(Z1286), 0))</f>
        <v/>
      </c>
      <c r="AA1286" s="8" t="str">
        <f>IF(ISBLANK(VLOOKUP($A1286,Courses!$A:AA, COLUMN(AA1286), 0)), "", VLOOKUP($A1286,Courses!$A:AA, COLUMN(AA1286), 0))</f>
        <v/>
      </c>
      <c r="AB1286" s="8" t="str">
        <f>IF(ISBLANK(VLOOKUP($A1286,Courses!$A:AB, COLUMN(AB1286), 0)), "", VLOOKUP($A1286,Courses!$A:AB, COLUMN(AB1286), 0))</f>
        <v/>
      </c>
      <c r="AC1286" s="8" t="str">
        <f>IF(ISBLANK(VLOOKUP($A1286,Courses!$A:AC, COLUMN(AC1286), 0)), "", VLOOKUP($A1286,Courses!$A:AC, COLUMN(AC1286), 0))</f>
        <v/>
      </c>
      <c r="AD1286" s="8" t="str">
        <f>IF(ISBLANK(VLOOKUP($A1286,Courses!$A:AD, COLUMN(AD1286), 0)), "", VLOOKUP($A1286,Courses!$A:AD, COLUMN(AD1286), 0))</f>
        <v/>
      </c>
      <c r="AE1286" s="8" t="str">
        <f>IF(ISBLANK(VLOOKUP($A1286,Courses!$A:AE, COLUMN(AE1286), 0)), "", VLOOKUP($A1286,Courses!$A:AE, COLUMN(AE1286), 0))</f>
        <v/>
      </c>
      <c r="AF1286" s="8" t="str">
        <f>IF(ISBLANK(VLOOKUP($A1286,Courses!$A:AF, COLUMN(AF1286), 0)), "", VLOOKUP($A1286,Courses!$A:AF, COLUMN(AF1286), 0))</f>
        <v/>
      </c>
      <c r="AG1286" s="8" t="str">
        <f>IF(ISBLANK(VLOOKUP($A1286,Courses!$A:AG, COLUMN(AG1286), 0)), "", VLOOKUP($A1286,Courses!$A:AG, COLUMN(AG1286), 0))</f>
        <v>Sp</v>
      </c>
      <c r="AH1286" s="8">
        <f>IF(ISBLANK(VLOOKUP($A1286,Courses!$A:AH, COLUMN(AH1286), 0)), "", VLOOKUP($A1286,Courses!$A:AH, COLUMN(AH1286), 0))</f>
        <v>9</v>
      </c>
      <c r="AI1286" s="8" t="str">
        <f>IF(ISBLANK(VLOOKUP($A1286,Courses!$A:AI, COLUMN(AI1286), 0)), "", VLOOKUP($A1286,Courses!$A:AI, COLUMN(AI1286), 0))</f>
        <v/>
      </c>
      <c r="AJ1286" s="8" t="str">
        <f>IF(ISBLANK(VLOOKUP($A1286,Courses!$A:AJ, COLUMN(AJ1286), 0)), "", VLOOKUP($A1286,Courses!$A:AJ, COLUMN(AJ1286), 0))</f>
        <v/>
      </c>
      <c r="AK1286" s="8" t="str">
        <f>IF(ISBLANK(VLOOKUP($A1286,Courses!$A:AK, COLUMN(AK1286), 0)), "", VLOOKUP($A1286,Courses!$A:AK, COLUMN(AK1286), 0))</f>
        <v/>
      </c>
      <c r="AL1286" s="8"/>
      <c r="AM1286" s="8"/>
    </row>
    <row r="1287" spans="1:39" ht="12.75" customHeight="1">
      <c r="A1287" s="4">
        <v>1553</v>
      </c>
      <c r="B1287" s="4"/>
      <c r="C1287" s="69" t="s">
        <v>3034</v>
      </c>
      <c r="D1287" s="6" t="str">
        <f>IF(ISBLANK(VLOOKUP($A1287,Courses!$A:D, COLUMN(D1287), 0)), "", VLOOKUP($A1287,Courses!$A:D, COLUMN(D1287), 0))</f>
        <v>Parkland</v>
      </c>
      <c r="E1287" s="7" t="str">
        <f>IF(ISBLANK(VLOOKUP($A1287,Courses!$A:E, COLUMN(E1287), 0)), "", VLOOKUP($A1287,Courses!$A:E, COLUMN(E1287), 0))</f>
        <v>Real</v>
      </c>
      <c r="F1287" s="72" t="str">
        <f>IF(ISBLANK(VLOOKUP($A1287,Courses!$A:F, COLUMN(F1287), 0)), "", VLOOKUP($A1287,Courses!$A:F, COLUMN(F1287), 0))</f>
        <v>princeville_resort_splash.jpg</v>
      </c>
      <c r="G1287" s="72" t="str">
        <f>IF(ISBLANK(VLOOKUP($A1287,Courses!$A:G, COLUMN(G1287), 0)), "", VLOOKUP($A1287,Courses!$A:G, COLUMN(G1287), 0))</f>
        <v>princeville_resort_hole01.jpg</v>
      </c>
      <c r="H1287" s="72" t="str">
        <f>IF(ISBLANK(VLOOKUP($A1287,Courses!$A:H, COLUMN(H1287), 0)), "", VLOOKUP($A1287,Courses!$A:H, COLUMN(H1287), 0))</f>
        <v/>
      </c>
      <c r="I1287" s="72" t="str">
        <f>IF(ISBLANK(VLOOKUP($A1287,Courses!$A:I, COLUMN(I1287), 0)), "", VLOOKUP($A1287,Courses!$A:I, COLUMN(I1287), 0))</f>
        <v/>
      </c>
      <c r="J1287" s="72" t="str">
        <f>IF(ISBLANK(VLOOKUP($A1287,Courses!$A:J, COLUMN(J1287), 0)), "", VLOOKUP($A1287,Courses!$A:J, COLUMN(J1287), 0))</f>
        <v/>
      </c>
      <c r="K1287" s="57" t="str">
        <f>IF(ISBLANK(VLOOKUP($A1287,Courses!$A:K, COLUMN(K1287), 0)), "", VLOOKUP($A1287,Courses!$A:K, COLUMN(K1287), 0))</f>
        <v>princeville_resort.zip</v>
      </c>
      <c r="L1287" s="8" t="str">
        <f>IF(ISBLANK(VLOOKUP($A1287,Courses!$A:L, COLUMN(L1287), 0)), "", VLOOKUP($A1287,Courses!$A:L, COLUMN(L1287), 0))</f>
        <v>Ferrin, Scott</v>
      </c>
      <c r="M1287" s="8">
        <f>IF(ISBLANK(VLOOKUP($A1287,Courses!$A:M, COLUMN(M1287), 0)), "", VLOOKUP($A1287,Courses!$A:M, COLUMN(M1287), 0))</f>
        <v>11.4</v>
      </c>
      <c r="N1287" s="9">
        <f>IF(ISBLANK(VLOOKUP($A1287,Courses!$A:N, COLUMN(N1287), 0)), "", VLOOKUP($A1287,Courses!$A:N, COLUMN(N1287), 0))</f>
        <v>36645</v>
      </c>
      <c r="O1287" s="8" t="str">
        <f>IF(ISBLANK(VLOOKUP($A1287,Courses!$A:O, COLUMN(O1287), 0)), "", VLOOKUP($A1287,Courses!$A:O, COLUMN(O1287), 0))</f>
        <v/>
      </c>
      <c r="P1287" s="8" t="str">
        <f>IF(ISBLANK(VLOOKUP($A1287,Courses!$A:P, COLUMN(P1287), 0)), "", VLOOKUP($A1287,Courses!$A:P, COLUMN(P1287), 0))</f>
        <v/>
      </c>
      <c r="Q1287" s="8" t="str">
        <f>IF(ISBLANK(VLOOKUP($A1287,Courses!$A:Q, COLUMN(Q1287), 0)), "", VLOOKUP($A1287,Courses!$A:Q, COLUMN(Q1287), 0))</f>
        <v/>
      </c>
      <c r="R1287" s="8" t="str">
        <f>IF(ISBLANK(VLOOKUP($A1287,Courses!$A:R, COLUMN(R1287), 0)), "", VLOOKUP($A1287,Courses!$A:R, COLUMN(R1287), 0))</f>
        <v/>
      </c>
      <c r="S1287" s="8" t="str">
        <f>IF(ISBLANK(VLOOKUP($A1287,Courses!$A:S, COLUMN(S1287), 0)), "", VLOOKUP($A1287,Courses!$A:S, COLUMN(S1287), 0))</f>
        <v/>
      </c>
      <c r="T1287" s="8" t="str">
        <f>IF(ISBLANK(VLOOKUP($A1287,Courses!$A:T, COLUMN(T1287), 0)), "", VLOOKUP($A1287,Courses!$A:T, COLUMN(T1287), 0))</f>
        <v/>
      </c>
      <c r="U1287" s="8" t="str">
        <f>IF(ISBLANK(VLOOKUP($A1287,Courses!$A:U, COLUMN(U1287), 0)), "", VLOOKUP($A1287,Courses!$A:U, COLUMN(U1287), 0))</f>
        <v/>
      </c>
      <c r="V1287" s="8" t="str">
        <f>IF(ISBLANK(VLOOKUP($A1287,Courses!$A:V, COLUMN(V1287), 0)), "", VLOOKUP($A1287,Courses!$A:V, COLUMN(V1287), 0))</f>
        <v/>
      </c>
      <c r="W1287" s="8" t="str">
        <f>IF(ISBLANK(VLOOKUP($A1287,Courses!$A:W, COLUMN(W1287), 0)), "", VLOOKUP($A1287,Courses!$A:W, COLUMN(W1287), 0))</f>
        <v/>
      </c>
      <c r="X1287" s="8" t="str">
        <f>IF(ISBLANK(VLOOKUP($A1287,Courses!$A:X, COLUMN(X1287), 0)), "", VLOOKUP($A1287,Courses!$A:X, COLUMN(X1287), 0))</f>
        <v/>
      </c>
      <c r="Y1287" s="8" t="str">
        <f>IF(ISBLANK(VLOOKUP($A1287,Courses!$A:Y, COLUMN(Y1287), 0)), "", VLOOKUP($A1287,Courses!$A:Y, COLUMN(Y1287), 0))</f>
        <v/>
      </c>
      <c r="Z1287" s="8" t="str">
        <f>IF(ISBLANK(VLOOKUP($A1287,Courses!$A:Z, COLUMN(Z1287), 0)), "", VLOOKUP($A1287,Courses!$A:Z, COLUMN(Z1287), 0))</f>
        <v/>
      </c>
      <c r="AA1287" s="8" t="str">
        <f>IF(ISBLANK(VLOOKUP($A1287,Courses!$A:AA, COLUMN(AA1287), 0)), "", VLOOKUP($A1287,Courses!$A:AA, COLUMN(AA1287), 0))</f>
        <v/>
      </c>
      <c r="AB1287" s="8" t="str">
        <f>IF(ISBLANK(VLOOKUP($A1287,Courses!$A:AB, COLUMN(AB1287), 0)), "", VLOOKUP($A1287,Courses!$A:AB, COLUMN(AB1287), 0))</f>
        <v/>
      </c>
      <c r="AC1287" s="8" t="str">
        <f>IF(ISBLANK(VLOOKUP($A1287,Courses!$A:AC, COLUMN(AC1287), 0)), "", VLOOKUP($A1287,Courses!$A:AC, COLUMN(AC1287), 0))</f>
        <v/>
      </c>
      <c r="AD1287" s="8" t="str">
        <f>IF(ISBLANK(VLOOKUP($A1287,Courses!$A:AD, COLUMN(AD1287), 0)), "", VLOOKUP($A1287,Courses!$A:AD, COLUMN(AD1287), 0))</f>
        <v/>
      </c>
      <c r="AE1287" s="8" t="str">
        <f>IF(ISBLANK(VLOOKUP($A1287,Courses!$A:AE, COLUMN(AE1287), 0)), "", VLOOKUP($A1287,Courses!$A:AE, COLUMN(AE1287), 0))</f>
        <v/>
      </c>
      <c r="AF1287" s="8" t="str">
        <f>IF(ISBLANK(VLOOKUP($A1287,Courses!$A:AF, COLUMN(AF1287), 0)), "", VLOOKUP($A1287,Courses!$A:AF, COLUMN(AF1287), 0))</f>
        <v/>
      </c>
      <c r="AG1287" s="8" t="str">
        <f>IF(ISBLANK(VLOOKUP($A1287,Courses!$A:AG, COLUMN(AG1287), 0)), "", VLOOKUP($A1287,Courses!$A:AG, COLUMN(AG1287), 0))</f>
        <v>Sp</v>
      </c>
      <c r="AH1287" s="8">
        <f>IF(ISBLANK(VLOOKUP($A1287,Courses!$A:AH, COLUMN(AH1287), 0)), "", VLOOKUP($A1287,Courses!$A:AH, COLUMN(AH1287), 0))</f>
        <v>1</v>
      </c>
      <c r="AI1287" s="8" t="str">
        <f>IF(ISBLANK(VLOOKUP($A1287,Courses!$A:AI, COLUMN(AI1287), 0)), "", VLOOKUP($A1287,Courses!$A:AI, COLUMN(AI1287), 0))</f>
        <v/>
      </c>
      <c r="AJ1287" s="8" t="str">
        <f>IF(ISBLANK(VLOOKUP($A1287,Courses!$A:AJ, COLUMN(AJ1287), 0)), "", VLOOKUP($A1287,Courses!$A:AJ, COLUMN(AJ1287), 0))</f>
        <v/>
      </c>
      <c r="AK1287" s="8" t="str">
        <f>IF(ISBLANK(VLOOKUP($A1287,Courses!$A:AK, COLUMN(AK1287), 0)), "", VLOOKUP($A1287,Courses!$A:AK, COLUMN(AK1287), 0))</f>
        <v/>
      </c>
      <c r="AL1287" s="8"/>
      <c r="AM1287" s="8"/>
    </row>
    <row r="1288" spans="1:39" ht="12.75" customHeight="1">
      <c r="A1288" s="4">
        <v>1107</v>
      </c>
      <c r="B1288" s="4"/>
      <c r="C1288" s="69" t="s">
        <v>3036</v>
      </c>
      <c r="D1288" s="6" t="str">
        <f>IF(ISBLANK(VLOOKUP($A1288,Courses!$A:D, COLUMN(D1288), 0)), "", VLOOKUP($A1288,Courses!$A:D, COLUMN(D1288), 0))</f>
        <v>Volcano valley</v>
      </c>
      <c r="E1288" s="7" t="str">
        <f>IF(ISBLANK(VLOOKUP($A1288,Courses!$A:E, COLUMN(E1288), 0)), "", VLOOKUP($A1288,Courses!$A:E, COLUMN(E1288), 0))</f>
        <v/>
      </c>
      <c r="F1288" s="72" t="str">
        <f>IF(ISBLANK(VLOOKUP($A1288,Courses!$A:F, COLUMN(F1288), 0)), "", VLOOKUP($A1288,Courses!$A:F, COLUMN(F1288), 0))</f>
        <v>pumpkin_ridge_gc_hole03.jpg</v>
      </c>
      <c r="G1288" s="72" t="str">
        <f>IF(ISBLANK(VLOOKUP($A1288,Courses!$A:G, COLUMN(G1288), 0)), "", VLOOKUP($A1288,Courses!$A:G, COLUMN(G1288), 0))</f>
        <v>pumpkin_ridge_gc_hole16.jpg</v>
      </c>
      <c r="H1288" s="72" t="str">
        <f>IF(ISBLANK(VLOOKUP($A1288,Courses!$A:H, COLUMN(H1288), 0)), "", VLOOKUP($A1288,Courses!$A:H, COLUMN(H1288), 0))</f>
        <v/>
      </c>
      <c r="I1288" s="72" t="str">
        <f>IF(ISBLANK(VLOOKUP($A1288,Courses!$A:I, COLUMN(I1288), 0)), "", VLOOKUP($A1288,Courses!$A:I, COLUMN(I1288), 0))</f>
        <v/>
      </c>
      <c r="J1288" s="72" t="str">
        <f>IF(ISBLANK(VLOOKUP($A1288,Courses!$A:J, COLUMN(J1288), 0)), "", VLOOKUP($A1288,Courses!$A:J, COLUMN(J1288), 0))</f>
        <v/>
      </c>
      <c r="K1288" s="57" t="str">
        <f>IF(ISBLANK(VLOOKUP($A1288,Courses!$A:K, COLUMN(K1288), 0)), "", VLOOKUP($A1288,Courses!$A:K, COLUMN(K1288), 0))</f>
        <v>pumpkin_ridge_gc.zip</v>
      </c>
      <c r="L1288" s="8" t="str">
        <f>IF(ISBLANK(VLOOKUP($A1288,Courses!$A:L, COLUMN(L1288), 0)), "", VLOOKUP($A1288,Courses!$A:L, COLUMN(L1288), 0))</f>
        <v>Stefan Lawinski</v>
      </c>
      <c r="M1288" s="8">
        <f>IF(ISBLANK(VLOOKUP($A1288,Courses!$A:M, COLUMN(M1288), 0)), "", VLOOKUP($A1288,Courses!$A:M, COLUMN(M1288), 0))</f>
        <v>15.6</v>
      </c>
      <c r="N1288" s="9">
        <f>IF(ISBLANK(VLOOKUP($A1288,Courses!$A:N, COLUMN(N1288), 0)), "", VLOOKUP($A1288,Courses!$A:N, COLUMN(N1288), 0))</f>
        <v>37839</v>
      </c>
      <c r="O1288" s="8" t="str">
        <f>IF(ISBLANK(VLOOKUP($A1288,Courses!$A:O, COLUMN(O1288), 0)), "", VLOOKUP($A1288,Courses!$A:O, COLUMN(O1288), 0))</f>
        <v>arrowheadver2</v>
      </c>
      <c r="P1288" s="8" t="str">
        <f>IF(ISBLANK(VLOOKUP($A1288,Courses!$A:P, COLUMN(P1288), 0)), "", VLOOKUP($A1288,Courses!$A:P, COLUMN(P1288), 0))</f>
        <v>pinevalley</v>
      </c>
      <c r="Q1288" s="8" t="str">
        <f>IF(ISBLANK(VLOOKUP($A1288,Courses!$A:Q, COLUMN(Q1288), 0)), "", VLOOKUP($A1288,Courses!$A:Q, COLUMN(Q1288), 0))</f>
        <v>pittsburgh</v>
      </c>
      <c r="R1288" s="8" t="str">
        <f>IF(ISBLANK(VLOOKUP($A1288,Courses!$A:R, COLUMN(R1288), 0)), "", VLOOKUP($A1288,Courses!$A:R, COLUMN(R1288), 0))</f>
        <v/>
      </c>
      <c r="S1288" s="8" t="str">
        <f>IF(ISBLANK(VLOOKUP($A1288,Courses!$A:S, COLUMN(S1288), 0)), "", VLOOKUP($A1288,Courses!$A:S, COLUMN(S1288), 0))</f>
        <v/>
      </c>
      <c r="T1288" s="8" t="str">
        <f>IF(ISBLANK(VLOOKUP($A1288,Courses!$A:T, COLUMN(T1288), 0)), "", VLOOKUP($A1288,Courses!$A:T, COLUMN(T1288), 0))</f>
        <v/>
      </c>
      <c r="U1288" s="8" t="str">
        <f>IF(ISBLANK(VLOOKUP($A1288,Courses!$A:U, COLUMN(U1288), 0)), "", VLOOKUP($A1288,Courses!$A:U, COLUMN(U1288), 0))</f>
        <v/>
      </c>
      <c r="V1288" s="8" t="str">
        <f>IF(ISBLANK(VLOOKUP($A1288,Courses!$A:V, COLUMN(V1288), 0)), "", VLOOKUP($A1288,Courses!$A:V, COLUMN(V1288), 0))</f>
        <v/>
      </c>
      <c r="W1288" s="8" t="str">
        <f>IF(ISBLANK(VLOOKUP($A1288,Courses!$A:W, COLUMN(W1288), 0)), "", VLOOKUP($A1288,Courses!$A:W, COLUMN(W1288), 0))</f>
        <v/>
      </c>
      <c r="X1288" s="8" t="str">
        <f>IF(ISBLANK(VLOOKUP($A1288,Courses!$A:X, COLUMN(X1288), 0)), "", VLOOKUP($A1288,Courses!$A:X, COLUMN(X1288), 0))</f>
        <v/>
      </c>
      <c r="Y1288" s="8" t="str">
        <f>IF(ISBLANK(VLOOKUP($A1288,Courses!$A:Y, COLUMN(Y1288), 0)), "", VLOOKUP($A1288,Courses!$A:Y, COLUMN(Y1288), 0))</f>
        <v/>
      </c>
      <c r="Z1288" s="8" t="str">
        <f>IF(ISBLANK(VLOOKUP($A1288,Courses!$A:Z, COLUMN(Z1288), 0)), "", VLOOKUP($A1288,Courses!$A:Z, COLUMN(Z1288), 0))</f>
        <v/>
      </c>
      <c r="AA1288" s="8" t="str">
        <f>IF(ISBLANK(VLOOKUP($A1288,Courses!$A:AA, COLUMN(AA1288), 0)), "", VLOOKUP($A1288,Courses!$A:AA, COLUMN(AA1288), 0))</f>
        <v/>
      </c>
      <c r="AB1288" s="8" t="str">
        <f>IF(ISBLANK(VLOOKUP($A1288,Courses!$A:AB, COLUMN(AB1288), 0)), "", VLOOKUP($A1288,Courses!$A:AB, COLUMN(AB1288), 0))</f>
        <v/>
      </c>
      <c r="AC1288" s="8" t="str">
        <f>IF(ISBLANK(VLOOKUP($A1288,Courses!$A:AC, COLUMN(AC1288), 0)), "", VLOOKUP($A1288,Courses!$A:AC, COLUMN(AC1288), 0))</f>
        <v/>
      </c>
      <c r="AD1288" s="8" t="str">
        <f>IF(ISBLANK(VLOOKUP($A1288,Courses!$A:AD, COLUMN(AD1288), 0)), "", VLOOKUP($A1288,Courses!$A:AD, COLUMN(AD1288), 0))</f>
        <v/>
      </c>
      <c r="AE1288" s="8" t="str">
        <f>IF(ISBLANK(VLOOKUP($A1288,Courses!$A:AE, COLUMN(AE1288), 0)), "", VLOOKUP($A1288,Courses!$A:AE, COLUMN(AE1288), 0))</f>
        <v/>
      </c>
      <c r="AF1288" s="8" t="str">
        <f>IF(ISBLANK(VLOOKUP($A1288,Courses!$A:AF, COLUMN(AF1288), 0)), "", VLOOKUP($A1288,Courses!$A:AF, COLUMN(AF1288), 0))</f>
        <v/>
      </c>
      <c r="AG1288" s="8">
        <f>IF(ISBLANK(VLOOKUP($A1288,Courses!$A:AG, COLUMN(AG1288), 0)), "", VLOOKUP($A1288,Courses!$A:AG, COLUMN(AG1288), 0))</f>
        <v>3</v>
      </c>
      <c r="AH1288" s="8">
        <f>IF(ISBLANK(VLOOKUP($A1288,Courses!$A:AH, COLUMN(AH1288), 0)), "", VLOOKUP($A1288,Courses!$A:AH, COLUMN(AH1288), 0))</f>
        <v>16</v>
      </c>
      <c r="AI1288" s="8" t="str">
        <f>IF(ISBLANK(VLOOKUP($A1288,Courses!$A:AI, COLUMN(AI1288), 0)), "", VLOOKUP($A1288,Courses!$A:AI, COLUMN(AI1288), 0))</f>
        <v/>
      </c>
      <c r="AJ1288" s="8" t="str">
        <f>IF(ISBLANK(VLOOKUP($A1288,Courses!$A:AJ, COLUMN(AJ1288), 0)), "", VLOOKUP($A1288,Courses!$A:AJ, COLUMN(AJ1288), 0))</f>
        <v/>
      </c>
      <c r="AK1288" s="8" t="str">
        <f>IF(ISBLANK(VLOOKUP($A1288,Courses!$A:AK, COLUMN(AK1288), 0)), "", VLOOKUP($A1288,Courses!$A:AK, COLUMN(AK1288), 0))</f>
        <v/>
      </c>
      <c r="AL1288" s="8"/>
      <c r="AM1288" s="8"/>
    </row>
    <row r="1289" spans="1:39" ht="12.75" customHeight="1">
      <c r="A1289" s="4">
        <v>1108</v>
      </c>
      <c r="B1289" s="4"/>
      <c r="C1289" s="69" t="s">
        <v>3038</v>
      </c>
      <c r="D1289" s="6" t="str">
        <f>IF(ISBLANK(VLOOKUP($A1289,Courses!$A:D, COLUMN(D1289), 0)), "", VLOOKUP($A1289,Courses!$A:D, COLUMN(D1289), 0))</f>
        <v>Mtn valley</v>
      </c>
      <c r="E1289" s="7" t="str">
        <f>IF(ISBLANK(VLOOKUP($A1289,Courses!$A:E, COLUMN(E1289), 0)), "", VLOOKUP($A1289,Courses!$A:E, COLUMN(E1289), 0))</f>
        <v/>
      </c>
      <c r="F1289" s="72" t="str">
        <f>IF(ISBLANK(VLOOKUP($A1289,Courses!$A:F, COLUMN(F1289), 0)), "", VLOOKUP($A1289,Courses!$A:F, COLUMN(F1289), 0))</f>
        <v>pure_heart_noon_hole09.jpg</v>
      </c>
      <c r="G1289" s="72" t="str">
        <f>IF(ISBLANK(VLOOKUP($A1289,Courses!$A:G, COLUMN(G1289), 0)), "", VLOOKUP($A1289,Courses!$A:G, COLUMN(G1289), 0))</f>
        <v>pure_heart_noon_hole13.jpg</v>
      </c>
      <c r="H1289" s="72" t="str">
        <f>IF(ISBLANK(VLOOKUP($A1289,Courses!$A:H, COLUMN(H1289), 0)), "", VLOOKUP($A1289,Courses!$A:H, COLUMN(H1289), 0))</f>
        <v/>
      </c>
      <c r="I1289" s="72" t="str">
        <f>IF(ISBLANK(VLOOKUP($A1289,Courses!$A:I, COLUMN(I1289), 0)), "", VLOOKUP($A1289,Courses!$A:I, COLUMN(I1289), 0))</f>
        <v/>
      </c>
      <c r="J1289" s="72" t="str">
        <f>IF(ISBLANK(VLOOKUP($A1289,Courses!$A:J, COLUMN(J1289), 0)), "", VLOOKUP($A1289,Courses!$A:J, COLUMN(J1289), 0))</f>
        <v/>
      </c>
      <c r="K1289" s="57" t="str">
        <f>IF(ISBLANK(VLOOKUP($A1289,Courses!$A:K, COLUMN(K1289), 0)), "", VLOOKUP($A1289,Courses!$A:K, COLUMN(K1289), 0))</f>
        <v>pureheart_noon.zip</v>
      </c>
      <c r="L1289" s="8" t="str">
        <f>IF(ISBLANK(VLOOKUP($A1289,Courses!$A:L, COLUMN(L1289), 0)), "", VLOOKUP($A1289,Courses!$A:L, COLUMN(L1289), 0))</f>
        <v>Martijn Hover</v>
      </c>
      <c r="M1289" s="8">
        <f>IF(ISBLANK(VLOOKUP($A1289,Courses!$A:M, COLUMN(M1289), 0)), "", VLOOKUP($A1289,Courses!$A:M, COLUMN(M1289), 0))</f>
        <v>14.2</v>
      </c>
      <c r="N1289" s="9">
        <f>IF(ISBLANK(VLOOKUP($A1289,Courses!$A:N, COLUMN(N1289), 0)), "", VLOOKUP($A1289,Courses!$A:N, COLUMN(N1289), 0))</f>
        <v>37235</v>
      </c>
      <c r="O1289" s="8" t="str">
        <f>IF(ISBLANK(VLOOKUP($A1289,Courses!$A:O, COLUMN(O1289), 0)), "", VLOOKUP($A1289,Courses!$A:O, COLUMN(O1289), 0))</f>
        <v>augusta2001</v>
      </c>
      <c r="P1289" s="8" t="str">
        <f>IF(ISBLANK(VLOOKUP($A1289,Courses!$A:P, COLUMN(P1289), 0)), "", VLOOKUP($A1289,Courses!$A:P, COLUMN(P1289), 0))</f>
        <v>beartooth</v>
      </c>
      <c r="Q1289" s="8" t="str">
        <f>IF(ISBLANK(VLOOKUP($A1289,Courses!$A:Q, COLUMN(Q1289), 0)), "", VLOOKUP($A1289,Courses!$A:Q, COLUMN(Q1289), 0))</f>
        <v>djangojim</v>
      </c>
      <c r="R1289" s="8" t="str">
        <f>IF(ISBLANK(VLOOKUP($A1289,Courses!$A:R, COLUMN(R1289), 0)), "", VLOOKUP($A1289,Courses!$A:R, COLUMN(R1289), 0))</f>
        <v>djangojim2</v>
      </c>
      <c r="S1289" s="8" t="str">
        <f>IF(ISBLANK(VLOOKUP($A1289,Courses!$A:S, COLUMN(S1289), 0)), "", VLOOKUP($A1289,Courses!$A:S, COLUMN(S1289), 0))</f>
        <v/>
      </c>
      <c r="T1289" s="8" t="str">
        <f>IF(ISBLANK(VLOOKUP($A1289,Courses!$A:T, COLUMN(T1289), 0)), "", VLOOKUP($A1289,Courses!$A:T, COLUMN(T1289), 0))</f>
        <v/>
      </c>
      <c r="U1289" s="8" t="str">
        <f>IF(ISBLANK(VLOOKUP($A1289,Courses!$A:U, COLUMN(U1289), 0)), "", VLOOKUP($A1289,Courses!$A:U, COLUMN(U1289), 0))</f>
        <v/>
      </c>
      <c r="V1289" s="8" t="str">
        <f>IF(ISBLANK(VLOOKUP($A1289,Courses!$A:V, COLUMN(V1289), 0)), "", VLOOKUP($A1289,Courses!$A:V, COLUMN(V1289), 0))</f>
        <v/>
      </c>
      <c r="W1289" s="8" t="str">
        <f>IF(ISBLANK(VLOOKUP($A1289,Courses!$A:W, COLUMN(W1289), 0)), "", VLOOKUP($A1289,Courses!$A:W, COLUMN(W1289), 0))</f>
        <v/>
      </c>
      <c r="X1289" s="8" t="str">
        <f>IF(ISBLANK(VLOOKUP($A1289,Courses!$A:X, COLUMN(X1289), 0)), "", VLOOKUP($A1289,Courses!$A:X, COLUMN(X1289), 0))</f>
        <v/>
      </c>
      <c r="Y1289" s="8" t="str">
        <f>IF(ISBLANK(VLOOKUP($A1289,Courses!$A:Y, COLUMN(Y1289), 0)), "", VLOOKUP($A1289,Courses!$A:Y, COLUMN(Y1289), 0))</f>
        <v/>
      </c>
      <c r="Z1289" s="8" t="str">
        <f>IF(ISBLANK(VLOOKUP($A1289,Courses!$A:Z, COLUMN(Z1289), 0)), "", VLOOKUP($A1289,Courses!$A:Z, COLUMN(Z1289), 0))</f>
        <v/>
      </c>
      <c r="AA1289" s="8" t="str">
        <f>IF(ISBLANK(VLOOKUP($A1289,Courses!$A:AA, COLUMN(AA1289), 0)), "", VLOOKUP($A1289,Courses!$A:AA, COLUMN(AA1289), 0))</f>
        <v/>
      </c>
      <c r="AB1289" s="8" t="str">
        <f>IF(ISBLANK(VLOOKUP($A1289,Courses!$A:AB, COLUMN(AB1289), 0)), "", VLOOKUP($A1289,Courses!$A:AB, COLUMN(AB1289), 0))</f>
        <v/>
      </c>
      <c r="AC1289" s="8" t="str">
        <f>IF(ISBLANK(VLOOKUP($A1289,Courses!$A:AC, COLUMN(AC1289), 0)), "", VLOOKUP($A1289,Courses!$A:AC, COLUMN(AC1289), 0))</f>
        <v/>
      </c>
      <c r="AD1289" s="8" t="str">
        <f>IF(ISBLANK(VLOOKUP($A1289,Courses!$A:AD, COLUMN(AD1289), 0)), "", VLOOKUP($A1289,Courses!$A:AD, COLUMN(AD1289), 0))</f>
        <v/>
      </c>
      <c r="AE1289" s="8" t="str">
        <f>IF(ISBLANK(VLOOKUP($A1289,Courses!$A:AE, COLUMN(AE1289), 0)), "", VLOOKUP($A1289,Courses!$A:AE, COLUMN(AE1289), 0))</f>
        <v/>
      </c>
      <c r="AF1289" s="8" t="str">
        <f>IF(ISBLANK(VLOOKUP($A1289,Courses!$A:AF, COLUMN(AF1289), 0)), "", VLOOKUP($A1289,Courses!$A:AF, COLUMN(AF1289), 0))</f>
        <v/>
      </c>
      <c r="AG1289" s="8">
        <f>IF(ISBLANK(VLOOKUP($A1289,Courses!$A:AG, COLUMN(AG1289), 0)), "", VLOOKUP($A1289,Courses!$A:AG, COLUMN(AG1289), 0))</f>
        <v>9</v>
      </c>
      <c r="AH1289" s="8">
        <f>IF(ISBLANK(VLOOKUP($A1289,Courses!$A:AH, COLUMN(AH1289), 0)), "", VLOOKUP($A1289,Courses!$A:AH, COLUMN(AH1289), 0))</f>
        <v>13</v>
      </c>
      <c r="AI1289" s="8" t="str">
        <f>IF(ISBLANK(VLOOKUP($A1289,Courses!$A:AI, COLUMN(AI1289), 0)), "", VLOOKUP($A1289,Courses!$A:AI, COLUMN(AI1289), 0))</f>
        <v/>
      </c>
      <c r="AJ1289" s="8" t="str">
        <f>IF(ISBLANK(VLOOKUP($A1289,Courses!$A:AJ, COLUMN(AJ1289), 0)), "", VLOOKUP($A1289,Courses!$A:AJ, COLUMN(AJ1289), 0))</f>
        <v/>
      </c>
      <c r="AK1289" s="8" t="str">
        <f>IF(ISBLANK(VLOOKUP($A1289,Courses!$A:AK, COLUMN(AK1289), 0)), "", VLOOKUP($A1289,Courses!$A:AK, COLUMN(AK1289), 0))</f>
        <v/>
      </c>
      <c r="AL1289" s="8"/>
      <c r="AM1289" s="8"/>
    </row>
    <row r="1290" spans="1:39" ht="12.75" customHeight="1">
      <c r="A1290" s="4">
        <v>1268</v>
      </c>
      <c r="B1290" s="4"/>
      <c r="C1290" s="69" t="s">
        <v>8663</v>
      </c>
      <c r="D1290" s="6" t="str">
        <f>IF(ISBLANK(VLOOKUP($A1290,Courses!$A:D, COLUMN(D1290), 0)), "", VLOOKUP($A1290,Courses!$A:D, COLUMN(D1290), 0))</f>
        <v>Oceanside</v>
      </c>
      <c r="E1290" s="7" t="str">
        <f>IF(ISBLANK(VLOOKUP($A1290,Courses!$A:E, COLUMN(E1290), 0)), "", VLOOKUP($A1290,Courses!$A:E, COLUMN(E1290), 0))</f>
        <v/>
      </c>
      <c r="F1290" s="72" t="str">
        <f>IF(ISBLANK(VLOOKUP($A1290,Courses!$A:F, COLUMN(F1290), 0)), "", VLOOKUP($A1290,Courses!$A:F, COLUMN(F1290), 0))</f>
        <v>the_players_club_splash.jpg</v>
      </c>
      <c r="G1290" s="72" t="str">
        <f>IF(ISBLANK(VLOOKUP($A1290,Courses!$A:G, COLUMN(G1290), 0)), "", VLOOKUP($A1290,Courses!$A:G, COLUMN(G1290), 0))</f>
        <v>the_players_club_hole07.jpg</v>
      </c>
      <c r="H1290" s="72" t="str">
        <f>IF(ISBLANK(VLOOKUP($A1290,Courses!$A:H, COLUMN(H1290), 0)), "", VLOOKUP($A1290,Courses!$A:H, COLUMN(H1290), 0))</f>
        <v/>
      </c>
      <c r="I1290" s="72" t="str">
        <f>IF(ISBLANK(VLOOKUP($A1290,Courses!$A:I, COLUMN(I1290), 0)), "", VLOOKUP($A1290,Courses!$A:I, COLUMN(I1290), 0))</f>
        <v/>
      </c>
      <c r="J1290" s="72" t="str">
        <f>IF(ISBLANK(VLOOKUP($A1290,Courses!$A:J, COLUMN(J1290), 0)), "", VLOOKUP($A1290,Courses!$A:J, COLUMN(J1290), 0))</f>
        <v/>
      </c>
      <c r="K1290" s="57" t="str">
        <f>IF(ISBLANK(VLOOKUP($A1290,Courses!$A:K, COLUMN(K1290), 0)), "", VLOOKUP($A1290,Courses!$A:K, COLUMN(K1290), 0))</f>
        <v>tpc_at_purgatory.zip</v>
      </c>
      <c r="L1290" s="8" t="str">
        <f>IF(ISBLANK(VLOOKUP($A1290,Courses!$A:L, COLUMN(L1290), 0)), "", VLOOKUP($A1290,Courses!$A:L, COLUMN(L1290), 0))</f>
        <v>Frongdogg Designs</v>
      </c>
      <c r="M1290" s="8">
        <f>IF(ISBLANK(VLOOKUP($A1290,Courses!$A:M, COLUMN(M1290), 0)), "", VLOOKUP($A1290,Courses!$A:M, COLUMN(M1290), 0))</f>
        <v>7.5</v>
      </c>
      <c r="N1290" s="9">
        <f>IF(ISBLANK(VLOOKUP($A1290,Courses!$A:N, COLUMN(N1290), 0)), "", VLOOKUP($A1290,Courses!$A:N, COLUMN(N1290), 0))</f>
        <v>37529</v>
      </c>
      <c r="O1290" s="8" t="str">
        <f>IF(ISBLANK(VLOOKUP($A1290,Courses!$A:O, COLUMN(O1290), 0)), "", VLOOKUP($A1290,Courses!$A:O, COLUMN(O1290), 0))</f>
        <v>darnoch</v>
      </c>
      <c r="P1290" s="8" t="str">
        <f>IF(ISBLANK(VLOOKUP($A1290,Courses!$A:P, COLUMN(P1290), 0)), "", VLOOKUP($A1290,Courses!$A:P, COLUMN(P1290), 0))</f>
        <v>inlandheath</v>
      </c>
      <c r="Q1290" s="8" t="str">
        <f>IF(ISBLANK(VLOOKUP($A1290,Courses!$A:Q, COLUMN(Q1290), 0)), "", VLOOKUP($A1290,Courses!$A:Q, COLUMN(Q1290), 0))</f>
        <v>parkland</v>
      </c>
      <c r="R1290" s="8" t="str">
        <f>IF(ISBLANK(VLOOKUP($A1290,Courses!$A:R, COLUMN(R1290), 0)), "", VLOOKUP($A1290,Courses!$A:R, COLUMN(R1290), 0))</f>
        <v/>
      </c>
      <c r="S1290" s="8" t="str">
        <f>IF(ISBLANK(VLOOKUP($A1290,Courses!$A:S, COLUMN(S1290), 0)), "", VLOOKUP($A1290,Courses!$A:S, COLUMN(S1290), 0))</f>
        <v/>
      </c>
      <c r="T1290" s="8" t="str">
        <f>IF(ISBLANK(VLOOKUP($A1290,Courses!$A:T, COLUMN(T1290), 0)), "", VLOOKUP($A1290,Courses!$A:T, COLUMN(T1290), 0))</f>
        <v/>
      </c>
      <c r="U1290" s="8" t="str">
        <f>IF(ISBLANK(VLOOKUP($A1290,Courses!$A:U, COLUMN(U1290), 0)), "", VLOOKUP($A1290,Courses!$A:U, COLUMN(U1290), 0))</f>
        <v/>
      </c>
      <c r="V1290" s="8" t="str">
        <f>IF(ISBLANK(VLOOKUP($A1290,Courses!$A:V, COLUMN(V1290), 0)), "", VLOOKUP($A1290,Courses!$A:V, COLUMN(V1290), 0))</f>
        <v/>
      </c>
      <c r="W1290" s="8" t="str">
        <f>IF(ISBLANK(VLOOKUP($A1290,Courses!$A:W, COLUMN(W1290), 0)), "", VLOOKUP($A1290,Courses!$A:W, COLUMN(W1290), 0))</f>
        <v/>
      </c>
      <c r="X1290" s="8" t="str">
        <f>IF(ISBLANK(VLOOKUP($A1290,Courses!$A:X, COLUMN(X1290), 0)), "", VLOOKUP($A1290,Courses!$A:X, COLUMN(X1290), 0))</f>
        <v/>
      </c>
      <c r="Y1290" s="8" t="str">
        <f>IF(ISBLANK(VLOOKUP($A1290,Courses!$A:Y, COLUMN(Y1290), 0)), "", VLOOKUP($A1290,Courses!$A:Y, COLUMN(Y1290), 0))</f>
        <v/>
      </c>
      <c r="Z1290" s="8" t="str">
        <f>IF(ISBLANK(VLOOKUP($A1290,Courses!$A:Z, COLUMN(Z1290), 0)), "", VLOOKUP($A1290,Courses!$A:Z, COLUMN(Z1290), 0))</f>
        <v/>
      </c>
      <c r="AA1290" s="8" t="str">
        <f>IF(ISBLANK(VLOOKUP($A1290,Courses!$A:AA, COLUMN(AA1290), 0)), "", VLOOKUP($A1290,Courses!$A:AA, COLUMN(AA1290), 0))</f>
        <v/>
      </c>
      <c r="AB1290" s="8" t="str">
        <f>IF(ISBLANK(VLOOKUP($A1290,Courses!$A:AB, COLUMN(AB1290), 0)), "", VLOOKUP($A1290,Courses!$A:AB, COLUMN(AB1290), 0))</f>
        <v/>
      </c>
      <c r="AC1290" s="8" t="str">
        <f>IF(ISBLANK(VLOOKUP($A1290,Courses!$A:AC, COLUMN(AC1290), 0)), "", VLOOKUP($A1290,Courses!$A:AC, COLUMN(AC1290), 0))</f>
        <v/>
      </c>
      <c r="AD1290" s="8" t="str">
        <f>IF(ISBLANK(VLOOKUP($A1290,Courses!$A:AD, COLUMN(AD1290), 0)), "", VLOOKUP($A1290,Courses!$A:AD, COLUMN(AD1290), 0))</f>
        <v/>
      </c>
      <c r="AE1290" s="8" t="str">
        <f>IF(ISBLANK(VLOOKUP($A1290,Courses!$A:AE, COLUMN(AE1290), 0)), "", VLOOKUP($A1290,Courses!$A:AE, COLUMN(AE1290), 0))</f>
        <v/>
      </c>
      <c r="AF1290" s="8" t="str">
        <f>IF(ISBLANK(VLOOKUP($A1290,Courses!$A:AF, COLUMN(AF1290), 0)), "", VLOOKUP($A1290,Courses!$A:AF, COLUMN(AF1290), 0))</f>
        <v/>
      </c>
      <c r="AG1290" s="8" t="str">
        <f>IF(ISBLANK(VLOOKUP($A1290,Courses!$A:AG, COLUMN(AG1290), 0)), "", VLOOKUP($A1290,Courses!$A:AG, COLUMN(AG1290), 0))</f>
        <v>Sp</v>
      </c>
      <c r="AH1290" s="8">
        <f>IF(ISBLANK(VLOOKUP($A1290,Courses!$A:AH, COLUMN(AH1290), 0)), "", VLOOKUP($A1290,Courses!$A:AH, COLUMN(AH1290), 0))</f>
        <v>7</v>
      </c>
      <c r="AI1290" s="8" t="str">
        <f>IF(ISBLANK(VLOOKUP($A1290,Courses!$A:AI, COLUMN(AI1290), 0)), "", VLOOKUP($A1290,Courses!$A:AI, COLUMN(AI1290), 0))</f>
        <v/>
      </c>
      <c r="AJ1290" s="8" t="str">
        <f>IF(ISBLANK(VLOOKUP($A1290,Courses!$A:AJ, COLUMN(AJ1290), 0)), "", VLOOKUP($A1290,Courses!$A:AJ, COLUMN(AJ1290), 0))</f>
        <v/>
      </c>
      <c r="AK1290" s="8" t="str">
        <f>IF(ISBLANK(VLOOKUP($A1290,Courses!$A:AK, COLUMN(AK1290), 0)), "", VLOOKUP($A1290,Courses!$A:AK, COLUMN(AK1290), 0))</f>
        <v/>
      </c>
      <c r="AL1290" s="8" t="s">
        <v>8709</v>
      </c>
      <c r="AM1290" s="8"/>
    </row>
    <row r="1291" spans="1:39" ht="12.75" customHeight="1">
      <c r="A1291" s="4">
        <v>1109</v>
      </c>
      <c r="B1291" s="4"/>
      <c r="C1291" s="69" t="s">
        <v>3041</v>
      </c>
      <c r="D1291" s="6" t="str">
        <f>IF(ISBLANK(VLOOKUP($A1291,Courses!$A:D, COLUMN(D1291), 0)), "", VLOOKUP($A1291,Courses!$A:D, COLUMN(D1291), 0))</f>
        <v>Links</v>
      </c>
      <c r="E1291" s="7" t="str">
        <f>IF(ISBLANK(VLOOKUP($A1291,Courses!$A:E, COLUMN(E1291), 0)), "", VLOOKUP($A1291,Courses!$A:E, COLUMN(E1291), 0))</f>
        <v/>
      </c>
      <c r="F1291" s="72" t="str">
        <f>IF(ISBLANK(VLOOKUP($A1291,Courses!$A:F, COLUMN(F1291), 0)), "", VLOOKUP($A1291,Courses!$A:F, COLUMN(F1291), 0))</f>
        <v>purple_haze_splash.jpg</v>
      </c>
      <c r="G1291" s="72" t="str">
        <f>IF(ISBLANK(VLOOKUP($A1291,Courses!$A:G, COLUMN(G1291), 0)), "", VLOOKUP($A1291,Courses!$A:G, COLUMN(G1291), 0))</f>
        <v>purple_haze_hole01.jpg</v>
      </c>
      <c r="H1291" s="72" t="str">
        <f>IF(ISBLANK(VLOOKUP($A1291,Courses!$A:H, COLUMN(H1291), 0)), "", VLOOKUP($A1291,Courses!$A:H, COLUMN(H1291), 0))</f>
        <v/>
      </c>
      <c r="I1291" s="72" t="str">
        <f>IF(ISBLANK(VLOOKUP($A1291,Courses!$A:I, COLUMN(I1291), 0)), "", VLOOKUP($A1291,Courses!$A:I, COLUMN(I1291), 0))</f>
        <v/>
      </c>
      <c r="J1291" s="72" t="str">
        <f>IF(ISBLANK(VLOOKUP($A1291,Courses!$A:J, COLUMN(J1291), 0)), "", VLOOKUP($A1291,Courses!$A:J, COLUMN(J1291), 0))</f>
        <v/>
      </c>
      <c r="K1291" s="57" t="str">
        <f>IF(ISBLANK(VLOOKUP($A1291,Courses!$A:K, COLUMN(K1291), 0)), "", VLOOKUP($A1291,Courses!$A:K, COLUMN(K1291), 0))</f>
        <v>purple_haze_by_1putthood.zip</v>
      </c>
      <c r="L1291" s="8" t="str">
        <f>IF(ISBLANK(VLOOKUP($A1291,Courses!$A:L, COLUMN(L1291), 0)), "", VLOOKUP($A1291,Courses!$A:L, COLUMN(L1291), 0))</f>
        <v>1putthood</v>
      </c>
      <c r="M1291" s="8">
        <f>IF(ISBLANK(VLOOKUP($A1291,Courses!$A:M, COLUMN(M1291), 0)), "", VLOOKUP($A1291,Courses!$A:M, COLUMN(M1291), 0))</f>
        <v>20.3</v>
      </c>
      <c r="N1291" s="9">
        <f>IF(ISBLANK(VLOOKUP($A1291,Courses!$A:N, COLUMN(N1291), 0)), "", VLOOKUP($A1291,Courses!$A:N, COLUMN(N1291), 0))</f>
        <v>38214</v>
      </c>
      <c r="O1291" s="8" t="str">
        <f>IF(ISBLANK(VLOOKUP($A1291,Courses!$A:O, COLUMN(O1291), 0)), "", VLOOKUP($A1291,Courses!$A:O, COLUMN(O1291), 0))</f>
        <v>beartooth</v>
      </c>
      <c r="P1291" s="8" t="str">
        <f>IF(ISBLANK(VLOOKUP($A1291,Courses!$A:P, COLUMN(P1291), 0)), "", VLOOKUP($A1291,Courses!$A:P, COLUMN(P1291), 0))</f>
        <v>Purple_Haze</v>
      </c>
      <c r="Q1291" s="8" t="str">
        <f>IF(ISBLANK(VLOOKUP($A1291,Courses!$A:Q, COLUMN(Q1291), 0)), "", VLOOKUP($A1291,Courses!$A:Q, COLUMN(Q1291), 0))</f>
        <v/>
      </c>
      <c r="R1291" s="8" t="str">
        <f>IF(ISBLANK(VLOOKUP($A1291,Courses!$A:R, COLUMN(R1291), 0)), "", VLOOKUP($A1291,Courses!$A:R, COLUMN(R1291), 0))</f>
        <v/>
      </c>
      <c r="S1291" s="8" t="str">
        <f>IF(ISBLANK(VLOOKUP($A1291,Courses!$A:S, COLUMN(S1291), 0)), "", VLOOKUP($A1291,Courses!$A:S, COLUMN(S1291), 0))</f>
        <v/>
      </c>
      <c r="T1291" s="8" t="str">
        <f>IF(ISBLANK(VLOOKUP($A1291,Courses!$A:T, COLUMN(T1291), 0)), "", VLOOKUP($A1291,Courses!$A:T, COLUMN(T1291), 0))</f>
        <v/>
      </c>
      <c r="U1291" s="8" t="str">
        <f>IF(ISBLANK(VLOOKUP($A1291,Courses!$A:U, COLUMN(U1291), 0)), "", VLOOKUP($A1291,Courses!$A:U, COLUMN(U1291), 0))</f>
        <v/>
      </c>
      <c r="V1291" s="8" t="str">
        <f>IF(ISBLANK(VLOOKUP($A1291,Courses!$A:V, COLUMN(V1291), 0)), "", VLOOKUP($A1291,Courses!$A:V, COLUMN(V1291), 0))</f>
        <v/>
      </c>
      <c r="W1291" s="8" t="str">
        <f>IF(ISBLANK(VLOOKUP($A1291,Courses!$A:W, COLUMN(W1291), 0)), "", VLOOKUP($A1291,Courses!$A:W, COLUMN(W1291), 0))</f>
        <v/>
      </c>
      <c r="X1291" s="8" t="str">
        <f>IF(ISBLANK(VLOOKUP($A1291,Courses!$A:X, COLUMN(X1291), 0)), "", VLOOKUP($A1291,Courses!$A:X, COLUMN(X1291), 0))</f>
        <v/>
      </c>
      <c r="Y1291" s="8" t="str">
        <f>IF(ISBLANK(VLOOKUP($A1291,Courses!$A:Y, COLUMN(Y1291), 0)), "", VLOOKUP($A1291,Courses!$A:Y, COLUMN(Y1291), 0))</f>
        <v/>
      </c>
      <c r="Z1291" s="8" t="str">
        <f>IF(ISBLANK(VLOOKUP($A1291,Courses!$A:Z, COLUMN(Z1291), 0)), "", VLOOKUP($A1291,Courses!$A:Z, COLUMN(Z1291), 0))</f>
        <v/>
      </c>
      <c r="AA1291" s="8" t="str">
        <f>IF(ISBLANK(VLOOKUP($A1291,Courses!$A:AA, COLUMN(AA1291), 0)), "", VLOOKUP($A1291,Courses!$A:AA, COLUMN(AA1291), 0))</f>
        <v/>
      </c>
      <c r="AB1291" s="8" t="str">
        <f>IF(ISBLANK(VLOOKUP($A1291,Courses!$A:AB, COLUMN(AB1291), 0)), "", VLOOKUP($A1291,Courses!$A:AB, COLUMN(AB1291), 0))</f>
        <v/>
      </c>
      <c r="AC1291" s="8" t="str">
        <f>IF(ISBLANK(VLOOKUP($A1291,Courses!$A:AC, COLUMN(AC1291), 0)), "", VLOOKUP($A1291,Courses!$A:AC, COLUMN(AC1291), 0))</f>
        <v/>
      </c>
      <c r="AD1291" s="8" t="str">
        <f>IF(ISBLANK(VLOOKUP($A1291,Courses!$A:AD, COLUMN(AD1291), 0)), "", VLOOKUP($A1291,Courses!$A:AD, COLUMN(AD1291), 0))</f>
        <v/>
      </c>
      <c r="AE1291" s="8" t="str">
        <f>IF(ISBLANK(VLOOKUP($A1291,Courses!$A:AE, COLUMN(AE1291), 0)), "", VLOOKUP($A1291,Courses!$A:AE, COLUMN(AE1291), 0))</f>
        <v/>
      </c>
      <c r="AF1291" s="8" t="str">
        <f>IF(ISBLANK(VLOOKUP($A1291,Courses!$A:AF, COLUMN(AF1291), 0)), "", VLOOKUP($A1291,Courses!$A:AF, COLUMN(AF1291), 0))</f>
        <v/>
      </c>
      <c r="AG1291" s="8" t="str">
        <f>IF(ISBLANK(VLOOKUP($A1291,Courses!$A:AG, COLUMN(AG1291), 0)), "", VLOOKUP($A1291,Courses!$A:AG, COLUMN(AG1291), 0))</f>
        <v>Sp</v>
      </c>
      <c r="AH1291" s="8">
        <f>IF(ISBLANK(VLOOKUP($A1291,Courses!$A:AH, COLUMN(AH1291), 0)), "", VLOOKUP($A1291,Courses!$A:AH, COLUMN(AH1291), 0))</f>
        <v>1</v>
      </c>
      <c r="AI1291" s="8" t="str">
        <f>IF(ISBLANK(VLOOKUP($A1291,Courses!$A:AI, COLUMN(AI1291), 0)), "", VLOOKUP($A1291,Courses!$A:AI, COLUMN(AI1291), 0))</f>
        <v/>
      </c>
      <c r="AJ1291" s="8" t="str">
        <f>IF(ISBLANK(VLOOKUP($A1291,Courses!$A:AJ, COLUMN(AJ1291), 0)), "", VLOOKUP($A1291,Courses!$A:AJ, COLUMN(AJ1291), 0))</f>
        <v/>
      </c>
      <c r="AK1291" s="8" t="str">
        <f>IF(ISBLANK(VLOOKUP($A1291,Courses!$A:AK, COLUMN(AK1291), 0)), "", VLOOKUP($A1291,Courses!$A:AK, COLUMN(AK1291), 0))</f>
        <v/>
      </c>
      <c r="AL1291" s="8"/>
      <c r="AM1291" s="8"/>
    </row>
    <row r="1292" spans="1:39" ht="12.75" customHeight="1">
      <c r="A1292" s="4">
        <v>1627</v>
      </c>
      <c r="B1292" s="4"/>
      <c r="C1292" s="69" t="s">
        <v>3044</v>
      </c>
      <c r="D1292" s="6" t="str">
        <f>IF(ISBLANK(VLOOKUP($A1292,Courses!$A:D, COLUMN(D1292), 0)), "", VLOOKUP($A1292,Courses!$A:D, COLUMN(D1292), 0))</f>
        <v>Lakeside</v>
      </c>
      <c r="E1292" s="7" t="str">
        <f>IF(ISBLANK(VLOOKUP($A1292,Courses!$A:E, COLUMN(E1292), 0)), "", VLOOKUP($A1292,Courses!$A:E, COLUMN(E1292), 0))</f>
        <v/>
      </c>
      <c r="F1292" s="72" t="str">
        <f>IF(ISBLANK(VLOOKUP($A1292,Courses!$A:F, COLUMN(F1292), 0)), "", VLOOKUP($A1292,Courses!$A:F, COLUMN(F1292), 0))</f>
        <v>purple_haze_hover_splash.jpg</v>
      </c>
      <c r="G1292" s="72" t="str">
        <f>IF(ISBLANK(VLOOKUP($A1292,Courses!$A:G, COLUMN(G1292), 0)), "", VLOOKUP($A1292,Courses!$A:G, COLUMN(G1292), 0))</f>
        <v>purple_haze_hover_hole01.jpg</v>
      </c>
      <c r="H1292" s="72" t="str">
        <f>IF(ISBLANK(VLOOKUP($A1292,Courses!$A:H, COLUMN(H1292), 0)), "", VLOOKUP($A1292,Courses!$A:H, COLUMN(H1292), 0))</f>
        <v/>
      </c>
      <c r="I1292" s="72" t="str">
        <f>IF(ISBLANK(VLOOKUP($A1292,Courses!$A:I, COLUMN(I1292), 0)), "", VLOOKUP($A1292,Courses!$A:I, COLUMN(I1292), 0))</f>
        <v/>
      </c>
      <c r="J1292" s="72" t="str">
        <f>IF(ISBLANK(VLOOKUP($A1292,Courses!$A:J, COLUMN(J1292), 0)), "", VLOOKUP($A1292,Courses!$A:J, COLUMN(J1292), 0))</f>
        <v/>
      </c>
      <c r="K1292" s="57" t="str">
        <f>IF(ISBLANK(VLOOKUP($A1292,Courses!$A:K, COLUMN(K1292), 0)), "", VLOOKUP($A1292,Courses!$A:K, COLUMN(K1292), 0))</f>
        <v>purple_haze_by_hover.zip</v>
      </c>
      <c r="L1292" s="8" t="str">
        <f>IF(ISBLANK(VLOOKUP($A1292,Courses!$A:L, COLUMN(L1292), 0)), "", VLOOKUP($A1292,Courses!$A:L, COLUMN(L1292), 0))</f>
        <v>Hover</v>
      </c>
      <c r="M1292" s="8">
        <f>IF(ISBLANK(VLOOKUP($A1292,Courses!$A:M, COLUMN(M1292), 0)), "", VLOOKUP($A1292,Courses!$A:M, COLUMN(M1292), 0))</f>
        <v>17.600000000000001</v>
      </c>
      <c r="N1292" s="9">
        <f>IF(ISBLANK(VLOOKUP($A1292,Courses!$A:N, COLUMN(N1292), 0)), "", VLOOKUP($A1292,Courses!$A:N, COLUMN(N1292), 0))</f>
        <v>37459</v>
      </c>
      <c r="O1292" s="8" t="str">
        <f>IF(ISBLANK(VLOOKUP($A1292,Courses!$A:O, COLUMN(O1292), 0)), "", VLOOKUP($A1292,Courses!$A:O, COLUMN(O1292), 0))</f>
        <v>beartooth</v>
      </c>
      <c r="P1292" s="8" t="str">
        <f>IF(ISBLANK(VLOOKUP($A1292,Courses!$A:P, COLUMN(P1292), 0)), "", VLOOKUP($A1292,Courses!$A:P, COLUMN(P1292), 0))</f>
        <v>Purple_Haze</v>
      </c>
      <c r="Q1292" s="8" t="str">
        <f>IF(ISBLANK(VLOOKUP($A1292,Courses!$A:Q, COLUMN(Q1292), 0)), "", VLOOKUP($A1292,Courses!$A:Q, COLUMN(Q1292), 0))</f>
        <v/>
      </c>
      <c r="R1292" s="8" t="str">
        <f>IF(ISBLANK(VLOOKUP($A1292,Courses!$A:R, COLUMN(R1292), 0)), "", VLOOKUP($A1292,Courses!$A:R, COLUMN(R1292), 0))</f>
        <v/>
      </c>
      <c r="S1292" s="8" t="str">
        <f>IF(ISBLANK(VLOOKUP($A1292,Courses!$A:S, COLUMN(S1292), 0)), "", VLOOKUP($A1292,Courses!$A:S, COLUMN(S1292), 0))</f>
        <v/>
      </c>
      <c r="T1292" s="8" t="str">
        <f>IF(ISBLANK(VLOOKUP($A1292,Courses!$A:T, COLUMN(T1292), 0)), "", VLOOKUP($A1292,Courses!$A:T, COLUMN(T1292), 0))</f>
        <v/>
      </c>
      <c r="U1292" s="8" t="str">
        <f>IF(ISBLANK(VLOOKUP($A1292,Courses!$A:U, COLUMN(U1292), 0)), "", VLOOKUP($A1292,Courses!$A:U, COLUMN(U1292), 0))</f>
        <v/>
      </c>
      <c r="V1292" s="8" t="str">
        <f>IF(ISBLANK(VLOOKUP($A1292,Courses!$A:V, COLUMN(V1292), 0)), "", VLOOKUP($A1292,Courses!$A:V, COLUMN(V1292), 0))</f>
        <v/>
      </c>
      <c r="W1292" s="8" t="str">
        <f>IF(ISBLANK(VLOOKUP($A1292,Courses!$A:W, COLUMN(W1292), 0)), "", VLOOKUP($A1292,Courses!$A:W, COLUMN(W1292), 0))</f>
        <v/>
      </c>
      <c r="X1292" s="8" t="str">
        <f>IF(ISBLANK(VLOOKUP($A1292,Courses!$A:X, COLUMN(X1292), 0)), "", VLOOKUP($A1292,Courses!$A:X, COLUMN(X1292), 0))</f>
        <v/>
      </c>
      <c r="Y1292" s="8" t="str">
        <f>IF(ISBLANK(VLOOKUP($A1292,Courses!$A:Y, COLUMN(Y1292), 0)), "", VLOOKUP($A1292,Courses!$A:Y, COLUMN(Y1292), 0))</f>
        <v/>
      </c>
      <c r="Z1292" s="8" t="str">
        <f>IF(ISBLANK(VLOOKUP($A1292,Courses!$A:Z, COLUMN(Z1292), 0)), "", VLOOKUP($A1292,Courses!$A:Z, COLUMN(Z1292), 0))</f>
        <v/>
      </c>
      <c r="AA1292" s="8" t="str">
        <f>IF(ISBLANK(VLOOKUP($A1292,Courses!$A:AA, COLUMN(AA1292), 0)), "", VLOOKUP($A1292,Courses!$A:AA, COLUMN(AA1292), 0))</f>
        <v/>
      </c>
      <c r="AB1292" s="8" t="str">
        <f>IF(ISBLANK(VLOOKUP($A1292,Courses!$A:AB, COLUMN(AB1292), 0)), "", VLOOKUP($A1292,Courses!$A:AB, COLUMN(AB1292), 0))</f>
        <v/>
      </c>
      <c r="AC1292" s="8" t="str">
        <f>IF(ISBLANK(VLOOKUP($A1292,Courses!$A:AC, COLUMN(AC1292), 0)), "", VLOOKUP($A1292,Courses!$A:AC, COLUMN(AC1292), 0))</f>
        <v/>
      </c>
      <c r="AD1292" s="8" t="str">
        <f>IF(ISBLANK(VLOOKUP($A1292,Courses!$A:AD, COLUMN(AD1292), 0)), "", VLOOKUP($A1292,Courses!$A:AD, COLUMN(AD1292), 0))</f>
        <v/>
      </c>
      <c r="AE1292" s="8" t="str">
        <f>IF(ISBLANK(VLOOKUP($A1292,Courses!$A:AE, COLUMN(AE1292), 0)), "", VLOOKUP($A1292,Courses!$A:AE, COLUMN(AE1292), 0))</f>
        <v/>
      </c>
      <c r="AF1292" s="8" t="str">
        <f>IF(ISBLANK(VLOOKUP($A1292,Courses!$A:AF, COLUMN(AF1292), 0)), "", VLOOKUP($A1292,Courses!$A:AF, COLUMN(AF1292), 0))</f>
        <v/>
      </c>
      <c r="AG1292" s="8" t="str">
        <f>IF(ISBLANK(VLOOKUP($A1292,Courses!$A:AG, COLUMN(AG1292), 0)), "", VLOOKUP($A1292,Courses!$A:AG, COLUMN(AG1292), 0))</f>
        <v>Sp</v>
      </c>
      <c r="AH1292" s="8">
        <f>IF(ISBLANK(VLOOKUP($A1292,Courses!$A:AH, COLUMN(AH1292), 0)), "", VLOOKUP($A1292,Courses!$A:AH, COLUMN(AH1292), 0))</f>
        <v>1</v>
      </c>
      <c r="AI1292" s="8" t="str">
        <f>IF(ISBLANK(VLOOKUP($A1292,Courses!$A:AI, COLUMN(AI1292), 0)), "", VLOOKUP($A1292,Courses!$A:AI, COLUMN(AI1292), 0))</f>
        <v/>
      </c>
      <c r="AJ1292" s="8" t="str">
        <f>IF(ISBLANK(VLOOKUP($A1292,Courses!$A:AJ, COLUMN(AJ1292), 0)), "", VLOOKUP($A1292,Courses!$A:AJ, COLUMN(AJ1292), 0))</f>
        <v/>
      </c>
      <c r="AK1292" s="8" t="str">
        <f>IF(ISBLANK(VLOOKUP($A1292,Courses!$A:AK, COLUMN(AK1292), 0)), "", VLOOKUP($A1292,Courses!$A:AK, COLUMN(AK1292), 0))</f>
        <v/>
      </c>
      <c r="AL1292" s="8"/>
      <c r="AM1292" s="8"/>
    </row>
    <row r="1293" spans="1:39" ht="12.75" customHeight="1">
      <c r="A1293" s="4">
        <v>1156</v>
      </c>
      <c r="B1293" s="4"/>
      <c r="C1293" s="69" t="s">
        <v>3047</v>
      </c>
      <c r="D1293" s="6" t="str">
        <f>IF(ISBLANK(VLOOKUP($A1293,Courses!$A:D, COLUMN(D1293), 0)), "", VLOOKUP($A1293,Courses!$A:D, COLUMN(D1293), 0))</f>
        <v>Oceanside</v>
      </c>
      <c r="E1293" s="7" t="str">
        <f>IF(ISBLANK(VLOOKUP($A1293,Courses!$A:E, COLUMN(E1293), 0)), "", VLOOKUP($A1293,Courses!$A:E, COLUMN(E1293), 0))</f>
        <v/>
      </c>
      <c r="F1293" s="72" t="str">
        <f>IF(ISBLANK(VLOOKUP($A1293,Courses!$A:F, COLUMN(F1293), 0)), "", VLOOKUP($A1293,Courses!$A:F, COLUMN(F1293), 0))</f>
        <v>putters_park_hole02.jpg</v>
      </c>
      <c r="G1293" s="72" t="str">
        <f>IF(ISBLANK(VLOOKUP($A1293,Courses!$A:G, COLUMN(G1293), 0)), "", VLOOKUP($A1293,Courses!$A:G, COLUMN(G1293), 0))</f>
        <v>putters_park_hole11.jpg</v>
      </c>
      <c r="H1293" s="72" t="str">
        <f>IF(ISBLANK(VLOOKUP($A1293,Courses!$A:H, COLUMN(H1293), 0)), "", VLOOKUP($A1293,Courses!$A:H, COLUMN(H1293), 0))</f>
        <v/>
      </c>
      <c r="I1293" s="72" t="str">
        <f>IF(ISBLANK(VLOOKUP($A1293,Courses!$A:I, COLUMN(I1293), 0)), "", VLOOKUP($A1293,Courses!$A:I, COLUMN(I1293), 0))</f>
        <v/>
      </c>
      <c r="J1293" s="72" t="str">
        <f>IF(ISBLANK(VLOOKUP($A1293,Courses!$A:J, COLUMN(J1293), 0)), "", VLOOKUP($A1293,Courses!$A:J, COLUMN(J1293), 0))</f>
        <v/>
      </c>
      <c r="K1293" s="57" t="str">
        <f>IF(ISBLANK(VLOOKUP($A1293,Courses!$A:K, COLUMN(K1293), 0)), "", VLOOKUP($A1293,Courses!$A:K, COLUMN(K1293), 0))</f>
        <v>putters_park.zip</v>
      </c>
      <c r="L1293" s="8" t="str">
        <f>IF(ISBLANK(VLOOKUP($A1293,Courses!$A:L, COLUMN(L1293), 0)), "", VLOOKUP($A1293,Courses!$A:L, COLUMN(L1293), 0))</f>
        <v>SouthernRepub</v>
      </c>
      <c r="M1293" s="8">
        <f>IF(ISBLANK(VLOOKUP($A1293,Courses!$A:M, COLUMN(M1293), 0)), "", VLOOKUP($A1293,Courses!$A:M, COLUMN(M1293), 0))</f>
        <v>1.9</v>
      </c>
      <c r="N1293" s="9">
        <f>IF(ISBLANK(VLOOKUP($A1293,Courses!$A:N, COLUMN(N1293), 0)), "", VLOOKUP($A1293,Courses!$A:N, COLUMN(N1293), 0))</f>
        <v>38229</v>
      </c>
      <c r="O1293" s="8" t="str">
        <f>IF(ISBLANK(VLOOKUP($A1293,Courses!$A:O, COLUMN(O1293), 0)), "", VLOOKUP($A1293,Courses!$A:O, COLUMN(O1293), 0))</f>
        <v/>
      </c>
      <c r="P1293" s="8" t="str">
        <f>IF(ISBLANK(VLOOKUP($A1293,Courses!$A:P, COLUMN(P1293), 0)), "", VLOOKUP($A1293,Courses!$A:P, COLUMN(P1293), 0))</f>
        <v/>
      </c>
      <c r="Q1293" s="8" t="str">
        <f>IF(ISBLANK(VLOOKUP($A1293,Courses!$A:Q, COLUMN(Q1293), 0)), "", VLOOKUP($A1293,Courses!$A:Q, COLUMN(Q1293), 0))</f>
        <v/>
      </c>
      <c r="R1293" s="8" t="str">
        <f>IF(ISBLANK(VLOOKUP($A1293,Courses!$A:R, COLUMN(R1293), 0)), "", VLOOKUP($A1293,Courses!$A:R, COLUMN(R1293), 0))</f>
        <v/>
      </c>
      <c r="S1293" s="8" t="str">
        <f>IF(ISBLANK(VLOOKUP($A1293,Courses!$A:S, COLUMN(S1293), 0)), "", VLOOKUP($A1293,Courses!$A:S, COLUMN(S1293), 0))</f>
        <v/>
      </c>
      <c r="T1293" s="8" t="str">
        <f>IF(ISBLANK(VLOOKUP($A1293,Courses!$A:T, COLUMN(T1293), 0)), "", VLOOKUP($A1293,Courses!$A:T, COLUMN(T1293), 0))</f>
        <v/>
      </c>
      <c r="U1293" s="8" t="str">
        <f>IF(ISBLANK(VLOOKUP($A1293,Courses!$A:U, COLUMN(U1293), 0)), "", VLOOKUP($A1293,Courses!$A:U, COLUMN(U1293), 0))</f>
        <v/>
      </c>
      <c r="V1293" s="8" t="str">
        <f>IF(ISBLANK(VLOOKUP($A1293,Courses!$A:V, COLUMN(V1293), 0)), "", VLOOKUP($A1293,Courses!$A:V, COLUMN(V1293), 0))</f>
        <v/>
      </c>
      <c r="W1293" s="8" t="str">
        <f>IF(ISBLANK(VLOOKUP($A1293,Courses!$A:W, COLUMN(W1293), 0)), "", VLOOKUP($A1293,Courses!$A:W, COLUMN(W1293), 0))</f>
        <v/>
      </c>
      <c r="X1293" s="8" t="str">
        <f>IF(ISBLANK(VLOOKUP($A1293,Courses!$A:X, COLUMN(X1293), 0)), "", VLOOKUP($A1293,Courses!$A:X, COLUMN(X1293), 0))</f>
        <v/>
      </c>
      <c r="Y1293" s="8" t="str">
        <f>IF(ISBLANK(VLOOKUP($A1293,Courses!$A:Y, COLUMN(Y1293), 0)), "", VLOOKUP($A1293,Courses!$A:Y, COLUMN(Y1293), 0))</f>
        <v/>
      </c>
      <c r="Z1293" s="8" t="str">
        <f>IF(ISBLANK(VLOOKUP($A1293,Courses!$A:Z, COLUMN(Z1293), 0)), "", VLOOKUP($A1293,Courses!$A:Z, COLUMN(Z1293), 0))</f>
        <v/>
      </c>
      <c r="AA1293" s="8" t="str">
        <f>IF(ISBLANK(VLOOKUP($A1293,Courses!$A:AA, COLUMN(AA1293), 0)), "", VLOOKUP($A1293,Courses!$A:AA, COLUMN(AA1293), 0))</f>
        <v/>
      </c>
      <c r="AB1293" s="8" t="str">
        <f>IF(ISBLANK(VLOOKUP($A1293,Courses!$A:AB, COLUMN(AB1293), 0)), "", VLOOKUP($A1293,Courses!$A:AB, COLUMN(AB1293), 0))</f>
        <v/>
      </c>
      <c r="AC1293" s="8" t="str">
        <f>IF(ISBLANK(VLOOKUP($A1293,Courses!$A:AC, COLUMN(AC1293), 0)), "", VLOOKUP($A1293,Courses!$A:AC, COLUMN(AC1293), 0))</f>
        <v/>
      </c>
      <c r="AD1293" s="8" t="str">
        <f>IF(ISBLANK(VLOOKUP($A1293,Courses!$A:AD, COLUMN(AD1293), 0)), "", VLOOKUP($A1293,Courses!$A:AD, COLUMN(AD1293), 0))</f>
        <v/>
      </c>
      <c r="AE1293" s="8" t="str">
        <f>IF(ISBLANK(VLOOKUP($A1293,Courses!$A:AE, COLUMN(AE1293), 0)), "", VLOOKUP($A1293,Courses!$A:AE, COLUMN(AE1293), 0))</f>
        <v/>
      </c>
      <c r="AF1293" s="8" t="str">
        <f>IF(ISBLANK(VLOOKUP($A1293,Courses!$A:AF, COLUMN(AF1293), 0)), "", VLOOKUP($A1293,Courses!$A:AF, COLUMN(AF1293), 0))</f>
        <v/>
      </c>
      <c r="AG1293" s="8">
        <f>IF(ISBLANK(VLOOKUP($A1293,Courses!$A:AG, COLUMN(AG1293), 0)), "", VLOOKUP($A1293,Courses!$A:AG, COLUMN(AG1293), 0))</f>
        <v>2</v>
      </c>
      <c r="AH1293" s="8">
        <f>IF(ISBLANK(VLOOKUP($A1293,Courses!$A:AH, COLUMN(AH1293), 0)), "", VLOOKUP($A1293,Courses!$A:AH, COLUMN(AH1293), 0))</f>
        <v>11</v>
      </c>
      <c r="AI1293" s="8" t="str">
        <f>IF(ISBLANK(VLOOKUP($A1293,Courses!$A:AI, COLUMN(AI1293), 0)), "", VLOOKUP($A1293,Courses!$A:AI, COLUMN(AI1293), 0))</f>
        <v/>
      </c>
      <c r="AJ1293" s="8" t="str">
        <f>IF(ISBLANK(VLOOKUP($A1293,Courses!$A:AJ, COLUMN(AJ1293), 0)), "", VLOOKUP($A1293,Courses!$A:AJ, COLUMN(AJ1293), 0))</f>
        <v/>
      </c>
      <c r="AK1293" s="8" t="str">
        <f>IF(ISBLANK(VLOOKUP($A1293,Courses!$A:AK, COLUMN(AK1293), 0)), "", VLOOKUP($A1293,Courses!$A:AK, COLUMN(AK1293), 0))</f>
        <v/>
      </c>
      <c r="AL1293" s="8"/>
      <c r="AM1293" s="8"/>
    </row>
    <row r="1294" spans="1:39" ht="12.75" customHeight="1">
      <c r="A1294" s="4">
        <v>1110</v>
      </c>
      <c r="B1294" s="4"/>
      <c r="C1294" s="69" t="s">
        <v>3049</v>
      </c>
      <c r="D1294" s="6" t="str">
        <f>IF(ISBLANK(VLOOKUP($A1294,Courses!$A:D, COLUMN(D1294), 0)), "", VLOOKUP($A1294,Courses!$A:D, COLUMN(D1294), 0))</f>
        <v>Par 3</v>
      </c>
      <c r="E1294" s="7" t="str">
        <f>IF(ISBLANK(VLOOKUP($A1294,Courses!$A:E, COLUMN(E1294), 0)), "", VLOOKUP($A1294,Courses!$A:E, COLUMN(E1294), 0))</f>
        <v/>
      </c>
      <c r="F1294" s="72" t="str">
        <f>IF(ISBLANK(VLOOKUP($A1294,Courses!$A:F, COLUMN(F1294), 0)), "", VLOOKUP($A1294,Courses!$A:F, COLUMN(F1294), 0))</f>
        <v>puuoo_hole02.jpg</v>
      </c>
      <c r="G1294" s="72" t="str">
        <f>IF(ISBLANK(VLOOKUP($A1294,Courses!$A:G, COLUMN(G1294), 0)), "", VLOOKUP($A1294,Courses!$A:G, COLUMN(G1294), 0))</f>
        <v>puuoo_hole15.jpg</v>
      </c>
      <c r="H1294" s="72" t="str">
        <f>IF(ISBLANK(VLOOKUP($A1294,Courses!$A:H, COLUMN(H1294), 0)), "", VLOOKUP($A1294,Courses!$A:H, COLUMN(H1294), 0))</f>
        <v/>
      </c>
      <c r="I1294" s="72" t="str">
        <f>IF(ISBLANK(VLOOKUP($A1294,Courses!$A:I, COLUMN(I1294), 0)), "", VLOOKUP($A1294,Courses!$A:I, COLUMN(I1294), 0))</f>
        <v/>
      </c>
      <c r="J1294" s="72" t="str">
        <f>IF(ISBLANK(VLOOKUP($A1294,Courses!$A:J, COLUMN(J1294), 0)), "", VLOOKUP($A1294,Courses!$A:J, COLUMN(J1294), 0))</f>
        <v/>
      </c>
      <c r="K1294" s="57" t="str">
        <f>IF(ISBLANK(VLOOKUP($A1294,Courses!$A:K, COLUMN(K1294), 0)), "", VLOOKUP($A1294,Courses!$A:K, COLUMN(K1294), 0))</f>
        <v>puuoo.zip</v>
      </c>
      <c r="L1294" s="8" t="str">
        <f>IF(ISBLANK(VLOOKUP($A1294,Courses!$A:L, COLUMN(L1294), 0)), "", VLOOKUP($A1294,Courses!$A:L, COLUMN(L1294), 0))</f>
        <v>Dale Somerfelt</v>
      </c>
      <c r="M1294" s="8">
        <f>IF(ISBLANK(VLOOKUP($A1294,Courses!$A:M, COLUMN(M1294), 0)), "", VLOOKUP($A1294,Courses!$A:M, COLUMN(M1294), 0))</f>
        <v>24</v>
      </c>
      <c r="N1294" s="9">
        <f>IF(ISBLANK(VLOOKUP($A1294,Courses!$A:N, COLUMN(N1294), 0)), "", VLOOKUP($A1294,Courses!$A:N, COLUMN(N1294), 0))</f>
        <v>37339</v>
      </c>
      <c r="O1294" s="8" t="str">
        <f>IF(ISBLANK(VLOOKUP($A1294,Courses!$A:O, COLUMN(O1294), 0)), "", VLOOKUP($A1294,Courses!$A:O, COLUMN(O1294), 0))</f>
        <v>chippewa</v>
      </c>
      <c r="P1294" s="8" t="str">
        <f>IF(ISBLANK(VLOOKUP($A1294,Courses!$A:P, COLUMN(P1294), 0)), "", VLOOKUP($A1294,Courses!$A:P, COLUMN(P1294), 0))</f>
        <v>grande</v>
      </c>
      <c r="Q1294" s="8" t="str">
        <f>IF(ISBLANK(VLOOKUP($A1294,Courses!$A:Q, COLUMN(Q1294), 0)), "", VLOOKUP($A1294,Courses!$A:Q, COLUMN(Q1294), 0))</f>
        <v>hawaii</v>
      </c>
      <c r="R1294" s="8" t="str">
        <f>IF(ISBLANK(VLOOKUP($A1294,Courses!$A:R, COLUMN(R1294), 0)), "", VLOOKUP($A1294,Courses!$A:R, COLUMN(R1294), 0))</f>
        <v>oceanside</v>
      </c>
      <c r="S1294" s="8" t="str">
        <f>IF(ISBLANK(VLOOKUP($A1294,Courses!$A:S, COLUMN(S1294), 0)), "", VLOOKUP($A1294,Courses!$A:S, COLUMN(S1294), 0))</f>
        <v>pookela</v>
      </c>
      <c r="T1294" s="8" t="str">
        <f>IF(ISBLANK(VLOOKUP($A1294,Courses!$A:T, COLUMN(T1294), 0)), "", VLOOKUP($A1294,Courses!$A:T, COLUMN(T1294), 0))</f>
        <v/>
      </c>
      <c r="U1294" s="8" t="str">
        <f>IF(ISBLANK(VLOOKUP($A1294,Courses!$A:U, COLUMN(U1294), 0)), "", VLOOKUP($A1294,Courses!$A:U, COLUMN(U1294), 0))</f>
        <v/>
      </c>
      <c r="V1294" s="8" t="str">
        <f>IF(ISBLANK(VLOOKUP($A1294,Courses!$A:V, COLUMN(V1294), 0)), "", VLOOKUP($A1294,Courses!$A:V, COLUMN(V1294), 0))</f>
        <v/>
      </c>
      <c r="W1294" s="8" t="str">
        <f>IF(ISBLANK(VLOOKUP($A1294,Courses!$A:W, COLUMN(W1294), 0)), "", VLOOKUP($A1294,Courses!$A:W, COLUMN(W1294), 0))</f>
        <v/>
      </c>
      <c r="X1294" s="8" t="str">
        <f>IF(ISBLANK(VLOOKUP($A1294,Courses!$A:X, COLUMN(X1294), 0)), "", VLOOKUP($A1294,Courses!$A:X, COLUMN(X1294), 0))</f>
        <v/>
      </c>
      <c r="Y1294" s="8" t="str">
        <f>IF(ISBLANK(VLOOKUP($A1294,Courses!$A:Y, COLUMN(Y1294), 0)), "", VLOOKUP($A1294,Courses!$A:Y, COLUMN(Y1294), 0))</f>
        <v/>
      </c>
      <c r="Z1294" s="8" t="str">
        <f>IF(ISBLANK(VLOOKUP($A1294,Courses!$A:Z, COLUMN(Z1294), 0)), "", VLOOKUP($A1294,Courses!$A:Z, COLUMN(Z1294), 0))</f>
        <v/>
      </c>
      <c r="AA1294" s="8" t="str">
        <f>IF(ISBLANK(VLOOKUP($A1294,Courses!$A:AA, COLUMN(AA1294), 0)), "", VLOOKUP($A1294,Courses!$A:AA, COLUMN(AA1294), 0))</f>
        <v/>
      </c>
      <c r="AB1294" s="8" t="str">
        <f>IF(ISBLANK(VLOOKUP($A1294,Courses!$A:AB, COLUMN(AB1294), 0)), "", VLOOKUP($A1294,Courses!$A:AB, COLUMN(AB1294), 0))</f>
        <v/>
      </c>
      <c r="AC1294" s="8" t="str">
        <f>IF(ISBLANK(VLOOKUP($A1294,Courses!$A:AC, COLUMN(AC1294), 0)), "", VLOOKUP($A1294,Courses!$A:AC, COLUMN(AC1294), 0))</f>
        <v/>
      </c>
      <c r="AD1294" s="8" t="str">
        <f>IF(ISBLANK(VLOOKUP($A1294,Courses!$A:AD, COLUMN(AD1294), 0)), "", VLOOKUP($A1294,Courses!$A:AD, COLUMN(AD1294), 0))</f>
        <v/>
      </c>
      <c r="AE1294" s="8" t="str">
        <f>IF(ISBLANK(VLOOKUP($A1294,Courses!$A:AE, COLUMN(AE1294), 0)), "", VLOOKUP($A1294,Courses!$A:AE, COLUMN(AE1294), 0))</f>
        <v/>
      </c>
      <c r="AF1294" s="8" t="str">
        <f>IF(ISBLANK(VLOOKUP($A1294,Courses!$A:AF, COLUMN(AF1294), 0)), "", VLOOKUP($A1294,Courses!$A:AF, COLUMN(AF1294), 0))</f>
        <v/>
      </c>
      <c r="AG1294" s="8">
        <f>IF(ISBLANK(VLOOKUP($A1294,Courses!$A:AG, COLUMN(AG1294), 0)), "", VLOOKUP($A1294,Courses!$A:AG, COLUMN(AG1294), 0))</f>
        <v>2</v>
      </c>
      <c r="AH1294" s="8">
        <f>IF(ISBLANK(VLOOKUP($A1294,Courses!$A:AH, COLUMN(AH1294), 0)), "", VLOOKUP($A1294,Courses!$A:AH, COLUMN(AH1294), 0))</f>
        <v>15</v>
      </c>
      <c r="AI1294" s="8" t="str">
        <f>IF(ISBLANK(VLOOKUP($A1294,Courses!$A:AI, COLUMN(AI1294), 0)), "", VLOOKUP($A1294,Courses!$A:AI, COLUMN(AI1294), 0))</f>
        <v/>
      </c>
      <c r="AJ1294" s="8" t="str">
        <f>IF(ISBLANK(VLOOKUP($A1294,Courses!$A:AJ, COLUMN(AJ1294), 0)), "", VLOOKUP($A1294,Courses!$A:AJ, COLUMN(AJ1294), 0))</f>
        <v/>
      </c>
      <c r="AK1294" s="8" t="str">
        <f>IF(ISBLANK(VLOOKUP($A1294,Courses!$A:AK, COLUMN(AK1294), 0)), "", VLOOKUP($A1294,Courses!$A:AK, COLUMN(AK1294), 0))</f>
        <v/>
      </c>
      <c r="AL1294" s="8"/>
      <c r="AM1294" s="8"/>
    </row>
    <row r="1295" spans="1:39" ht="12.75" customHeight="1">
      <c r="A1295" s="4">
        <v>1111</v>
      </c>
      <c r="B1295" s="4"/>
      <c r="C1295" s="69" t="s">
        <v>3051</v>
      </c>
      <c r="D1295" s="6" t="str">
        <f>IF(ISBLANK(VLOOKUP($A1295,Courses!$A:D, COLUMN(D1295), 0)), "", VLOOKUP($A1295,Courses!$A:D, COLUMN(D1295), 0))</f>
        <v>Mtn valley</v>
      </c>
      <c r="E1295" s="7" t="str">
        <f>IF(ISBLANK(VLOOKUP($A1295,Courses!$A:E, COLUMN(E1295), 0)), "", VLOOKUP($A1295,Courses!$A:E, COLUMN(E1295), 0))</f>
        <v/>
      </c>
      <c r="F1295" s="72" t="str">
        <f>IF(ISBLANK(VLOOKUP($A1295,Courses!$A:F, COLUMN(F1295), 0)), "", VLOOKUP($A1295,Courses!$A:F, COLUMN(F1295), 0))</f>
        <v>pyes_croft_hole10.jpg</v>
      </c>
      <c r="G1295" s="72" t="str">
        <f>IF(ISBLANK(VLOOKUP($A1295,Courses!$A:G, COLUMN(G1295), 0)), "", VLOOKUP($A1295,Courses!$A:G, COLUMN(G1295), 0))</f>
        <v>pyes_croft_hole18.jpg</v>
      </c>
      <c r="H1295" s="72" t="str">
        <f>IF(ISBLANK(VLOOKUP($A1295,Courses!$A:H, COLUMN(H1295), 0)), "", VLOOKUP($A1295,Courses!$A:H, COLUMN(H1295), 0))</f>
        <v/>
      </c>
      <c r="I1295" s="72" t="str">
        <f>IF(ISBLANK(VLOOKUP($A1295,Courses!$A:I, COLUMN(I1295), 0)), "", VLOOKUP($A1295,Courses!$A:I, COLUMN(I1295), 0))</f>
        <v/>
      </c>
      <c r="J1295" s="72" t="str">
        <f>IF(ISBLANK(VLOOKUP($A1295,Courses!$A:J, COLUMN(J1295), 0)), "", VLOOKUP($A1295,Courses!$A:J, COLUMN(J1295), 0))</f>
        <v/>
      </c>
      <c r="K1295" s="57" t="str">
        <f>IF(ISBLANK(VLOOKUP($A1295,Courses!$A:K, COLUMN(K1295), 0)), "", VLOOKUP($A1295,Courses!$A:K, COLUMN(K1295), 0))</f>
        <v>pyes_croft.zip</v>
      </c>
      <c r="L1295" s="8" t="str">
        <f>IF(ISBLANK(VLOOKUP($A1295,Courses!$A:L, COLUMN(L1295), 0)), "", VLOOKUP($A1295,Courses!$A:L, COLUMN(L1295), 0))</f>
        <v>Pyecraft</v>
      </c>
      <c r="M1295" s="8">
        <f>IF(ISBLANK(VLOOKUP($A1295,Courses!$A:M, COLUMN(M1295), 0)), "", VLOOKUP($A1295,Courses!$A:M, COLUMN(M1295), 0))</f>
        <v>10.8</v>
      </c>
      <c r="N1295" s="9">
        <f>IF(ISBLANK(VLOOKUP($A1295,Courses!$A:N, COLUMN(N1295), 0)), "", VLOOKUP($A1295,Courses!$A:N, COLUMN(N1295), 0))</f>
        <v>37353</v>
      </c>
      <c r="O1295" s="8" t="str">
        <f>IF(ISBLANK(VLOOKUP($A1295,Courses!$A:O, COLUMN(O1295), 0)), "", VLOOKUP($A1295,Courses!$A:O, COLUMN(O1295), 0))</f>
        <v>augusta2001</v>
      </c>
      <c r="P1295" s="8" t="str">
        <f>IF(ISBLANK(VLOOKUP($A1295,Courses!$A:P, COLUMN(P1295), 0)), "", VLOOKUP($A1295,Courses!$A:P, COLUMN(P1295), 0))</f>
        <v>ballybunion</v>
      </c>
      <c r="Q1295" s="8" t="str">
        <f>IF(ISBLANK(VLOOKUP($A1295,Courses!$A:Q, COLUMN(Q1295), 0)), "", VLOOKUP($A1295,Courses!$A:Q, COLUMN(Q1295), 0))</f>
        <v>pebblebeach</v>
      </c>
      <c r="R1295" s="8" t="str">
        <f>IF(ISBLANK(VLOOKUP($A1295,Courses!$A:R, COLUMN(R1295), 0)), "", VLOOKUP($A1295,Courses!$A:R, COLUMN(R1295), 0))</f>
        <v/>
      </c>
      <c r="S1295" s="8" t="str">
        <f>IF(ISBLANK(VLOOKUP($A1295,Courses!$A:S, COLUMN(S1295), 0)), "", VLOOKUP($A1295,Courses!$A:S, COLUMN(S1295), 0))</f>
        <v/>
      </c>
      <c r="T1295" s="8" t="str">
        <f>IF(ISBLANK(VLOOKUP($A1295,Courses!$A:T, COLUMN(T1295), 0)), "", VLOOKUP($A1295,Courses!$A:T, COLUMN(T1295), 0))</f>
        <v/>
      </c>
      <c r="U1295" s="8" t="str">
        <f>IF(ISBLANK(VLOOKUP($A1295,Courses!$A:U, COLUMN(U1295), 0)), "", VLOOKUP($A1295,Courses!$A:U, COLUMN(U1295), 0))</f>
        <v/>
      </c>
      <c r="V1295" s="8" t="str">
        <f>IF(ISBLANK(VLOOKUP($A1295,Courses!$A:V, COLUMN(V1295), 0)), "", VLOOKUP($A1295,Courses!$A:V, COLUMN(V1295), 0))</f>
        <v/>
      </c>
      <c r="W1295" s="8" t="str">
        <f>IF(ISBLANK(VLOOKUP($A1295,Courses!$A:W, COLUMN(W1295), 0)), "", VLOOKUP($A1295,Courses!$A:W, COLUMN(W1295), 0))</f>
        <v/>
      </c>
      <c r="X1295" s="8" t="str">
        <f>IF(ISBLANK(VLOOKUP($A1295,Courses!$A:X, COLUMN(X1295), 0)), "", VLOOKUP($A1295,Courses!$A:X, COLUMN(X1295), 0))</f>
        <v/>
      </c>
      <c r="Y1295" s="8" t="str">
        <f>IF(ISBLANK(VLOOKUP($A1295,Courses!$A:Y, COLUMN(Y1295), 0)), "", VLOOKUP($A1295,Courses!$A:Y, COLUMN(Y1295), 0))</f>
        <v/>
      </c>
      <c r="Z1295" s="8" t="str">
        <f>IF(ISBLANK(VLOOKUP($A1295,Courses!$A:Z, COLUMN(Z1295), 0)), "", VLOOKUP($A1295,Courses!$A:Z, COLUMN(Z1295), 0))</f>
        <v/>
      </c>
      <c r="AA1295" s="8" t="str">
        <f>IF(ISBLANK(VLOOKUP($A1295,Courses!$A:AA, COLUMN(AA1295), 0)), "", VLOOKUP($A1295,Courses!$A:AA, COLUMN(AA1295), 0))</f>
        <v/>
      </c>
      <c r="AB1295" s="8" t="str">
        <f>IF(ISBLANK(VLOOKUP($A1295,Courses!$A:AB, COLUMN(AB1295), 0)), "", VLOOKUP($A1295,Courses!$A:AB, COLUMN(AB1295), 0))</f>
        <v/>
      </c>
      <c r="AC1295" s="8" t="str">
        <f>IF(ISBLANK(VLOOKUP($A1295,Courses!$A:AC, COLUMN(AC1295), 0)), "", VLOOKUP($A1295,Courses!$A:AC, COLUMN(AC1295), 0))</f>
        <v/>
      </c>
      <c r="AD1295" s="8" t="str">
        <f>IF(ISBLANK(VLOOKUP($A1295,Courses!$A:AD, COLUMN(AD1295), 0)), "", VLOOKUP($A1295,Courses!$A:AD, COLUMN(AD1295), 0))</f>
        <v/>
      </c>
      <c r="AE1295" s="8" t="str">
        <f>IF(ISBLANK(VLOOKUP($A1295,Courses!$A:AE, COLUMN(AE1295), 0)), "", VLOOKUP($A1295,Courses!$A:AE, COLUMN(AE1295), 0))</f>
        <v/>
      </c>
      <c r="AF1295" s="8" t="str">
        <f>IF(ISBLANK(VLOOKUP($A1295,Courses!$A:AF, COLUMN(AF1295), 0)), "", VLOOKUP($A1295,Courses!$A:AF, COLUMN(AF1295), 0))</f>
        <v/>
      </c>
      <c r="AG1295" s="8">
        <f>IF(ISBLANK(VLOOKUP($A1295,Courses!$A:AG, COLUMN(AG1295), 0)), "", VLOOKUP($A1295,Courses!$A:AG, COLUMN(AG1295), 0))</f>
        <v>10</v>
      </c>
      <c r="AH1295" s="8">
        <f>IF(ISBLANK(VLOOKUP($A1295,Courses!$A:AH, COLUMN(AH1295), 0)), "", VLOOKUP($A1295,Courses!$A:AH, COLUMN(AH1295), 0))</f>
        <v>18</v>
      </c>
      <c r="AI1295" s="8" t="str">
        <f>IF(ISBLANK(VLOOKUP($A1295,Courses!$A:AI, COLUMN(AI1295), 0)), "", VLOOKUP($A1295,Courses!$A:AI, COLUMN(AI1295), 0))</f>
        <v/>
      </c>
      <c r="AJ1295" s="8" t="str">
        <f>IF(ISBLANK(VLOOKUP($A1295,Courses!$A:AJ, COLUMN(AJ1295), 0)), "", VLOOKUP($A1295,Courses!$A:AJ, COLUMN(AJ1295), 0))</f>
        <v/>
      </c>
      <c r="AK1295" s="8" t="str">
        <f>IF(ISBLANK(VLOOKUP($A1295,Courses!$A:AK, COLUMN(AK1295), 0)), "", VLOOKUP($A1295,Courses!$A:AK, COLUMN(AK1295), 0))</f>
        <v/>
      </c>
      <c r="AL1295" s="8"/>
      <c r="AM1295" s="8"/>
    </row>
    <row r="1296" spans="1:39" ht="12.75" customHeight="1">
      <c r="A1296" s="4">
        <v>917</v>
      </c>
      <c r="B1296" s="4"/>
      <c r="C1296" s="69" t="s">
        <v>3053</v>
      </c>
      <c r="D1296" s="6" t="str">
        <f>IF(ISBLANK(VLOOKUP($A1296,Courses!$A:D, COLUMN(D1296), 0)), "", VLOOKUP($A1296,Courses!$A:D, COLUMN(D1296), 0))</f>
        <v>Woodlands</v>
      </c>
      <c r="E1296" s="7" t="str">
        <f>IF(ISBLANK(VLOOKUP($A1296,Courses!$A:E, COLUMN(E1296), 0)), "", VLOOKUP($A1296,Courses!$A:E, COLUMN(E1296), 0))</f>
        <v/>
      </c>
      <c r="F1296" s="72" t="str">
        <f>IF(ISBLANK(VLOOKUP($A1296,Courses!$A:F, COLUMN(F1296), 0)), "", VLOOKUP($A1296,Courses!$A:F, COLUMN(F1296), 0))</f>
        <v>q_school_1_hole03.jpg</v>
      </c>
      <c r="G1296" s="72" t="str">
        <f>IF(ISBLANK(VLOOKUP($A1296,Courses!$A:G, COLUMN(G1296), 0)), "", VLOOKUP($A1296,Courses!$A:G, COLUMN(G1296), 0))</f>
        <v>q_school_1_hole18.jpg</v>
      </c>
      <c r="H1296" s="72" t="str">
        <f>IF(ISBLANK(VLOOKUP($A1296,Courses!$A:H, COLUMN(H1296), 0)), "", VLOOKUP($A1296,Courses!$A:H, COLUMN(H1296), 0))</f>
        <v/>
      </c>
      <c r="I1296" s="72" t="str">
        <f>IF(ISBLANK(VLOOKUP($A1296,Courses!$A:I, COLUMN(I1296), 0)), "", VLOOKUP($A1296,Courses!$A:I, COLUMN(I1296), 0))</f>
        <v/>
      </c>
      <c r="J1296" s="72" t="str">
        <f>IF(ISBLANK(VLOOKUP($A1296,Courses!$A:J, COLUMN(J1296), 0)), "", VLOOKUP($A1296,Courses!$A:J, COLUMN(J1296), 0))</f>
        <v/>
      </c>
      <c r="K1296" s="57" t="str">
        <f>IF(ISBLANK(VLOOKUP($A1296,Courses!$A:K, COLUMN(K1296), 0)), "", VLOOKUP($A1296,Courses!$A:K, COLUMN(K1296), 0))</f>
        <v>qschool1.zip</v>
      </c>
      <c r="L1296" s="8" t="str">
        <f>IF(ISBLANK(VLOOKUP($A1296,Courses!$A:L, COLUMN(L1296), 0)), "", VLOOKUP($A1296,Courses!$A:L, COLUMN(L1296), 0))</f>
        <v>Smak2000</v>
      </c>
      <c r="M1296" s="8">
        <f>IF(ISBLANK(VLOOKUP($A1296,Courses!$A:M, COLUMN(M1296), 0)), "", VLOOKUP($A1296,Courses!$A:M, COLUMN(M1296), 0))</f>
        <v>17.899999999999999</v>
      </c>
      <c r="N1296" s="9">
        <f>IF(ISBLANK(VLOOKUP($A1296,Courses!$A:N, COLUMN(N1296), 0)), "", VLOOKUP($A1296,Courses!$A:N, COLUMN(N1296), 0))</f>
        <v>37382</v>
      </c>
      <c r="O1296" s="8" t="str">
        <f>IF(ISBLANK(VLOOKUP($A1296,Courses!$A:O, COLUMN(O1296), 0)), "", VLOOKUP($A1296,Courses!$A:O, COLUMN(O1296), 0))</f>
        <v>augusta2001</v>
      </c>
      <c r="P1296" s="8" t="str">
        <f>IF(ISBLANK(VLOOKUP($A1296,Courses!$A:P, COLUMN(P1296), 0)), "", VLOOKUP($A1296,Courses!$A:P, COLUMN(P1296), 0))</f>
        <v>kingstonheath</v>
      </c>
      <c r="Q1296" s="8" t="str">
        <f>IF(ISBLANK(VLOOKUP($A1296,Courses!$A:Q, COLUMN(Q1296), 0)), "", VLOOKUP($A1296,Courses!$A:Q, COLUMN(Q1296), 0))</f>
        <v>qschool</v>
      </c>
      <c r="R1296" s="8" t="str">
        <f>IF(ISBLANK(VLOOKUP($A1296,Courses!$A:R, COLUMN(R1296), 0)), "", VLOOKUP($A1296,Courses!$A:R, COLUMN(R1296), 0))</f>
        <v>smakblend1</v>
      </c>
      <c r="S1296" s="8" t="str">
        <f>IF(ISBLANK(VLOOKUP($A1296,Courses!$A:S, COLUMN(S1296), 0)), "", VLOOKUP($A1296,Courses!$A:S, COLUMN(S1296), 0))</f>
        <v/>
      </c>
      <c r="T1296" s="8" t="str">
        <f>IF(ISBLANK(VLOOKUP($A1296,Courses!$A:T, COLUMN(T1296), 0)), "", VLOOKUP($A1296,Courses!$A:T, COLUMN(T1296), 0))</f>
        <v/>
      </c>
      <c r="U1296" s="8" t="str">
        <f>IF(ISBLANK(VLOOKUP($A1296,Courses!$A:U, COLUMN(U1296), 0)), "", VLOOKUP($A1296,Courses!$A:U, COLUMN(U1296), 0))</f>
        <v/>
      </c>
      <c r="V1296" s="8" t="str">
        <f>IF(ISBLANK(VLOOKUP($A1296,Courses!$A:V, COLUMN(V1296), 0)), "", VLOOKUP($A1296,Courses!$A:V, COLUMN(V1296), 0))</f>
        <v/>
      </c>
      <c r="W1296" s="8" t="str">
        <f>IF(ISBLANK(VLOOKUP($A1296,Courses!$A:W, COLUMN(W1296), 0)), "", VLOOKUP($A1296,Courses!$A:W, COLUMN(W1296), 0))</f>
        <v/>
      </c>
      <c r="X1296" s="8" t="str">
        <f>IF(ISBLANK(VLOOKUP($A1296,Courses!$A:X, COLUMN(X1296), 0)), "", VLOOKUP($A1296,Courses!$A:X, COLUMN(X1296), 0))</f>
        <v/>
      </c>
      <c r="Y1296" s="8" t="str">
        <f>IF(ISBLANK(VLOOKUP($A1296,Courses!$A:Y, COLUMN(Y1296), 0)), "", VLOOKUP($A1296,Courses!$A:Y, COLUMN(Y1296), 0))</f>
        <v/>
      </c>
      <c r="Z1296" s="8" t="str">
        <f>IF(ISBLANK(VLOOKUP($A1296,Courses!$A:Z, COLUMN(Z1296), 0)), "", VLOOKUP($A1296,Courses!$A:Z, COLUMN(Z1296), 0))</f>
        <v/>
      </c>
      <c r="AA1296" s="8" t="str">
        <f>IF(ISBLANK(VLOOKUP($A1296,Courses!$A:AA, COLUMN(AA1296), 0)), "", VLOOKUP($A1296,Courses!$A:AA, COLUMN(AA1296), 0))</f>
        <v/>
      </c>
      <c r="AB1296" s="8" t="str">
        <f>IF(ISBLANK(VLOOKUP($A1296,Courses!$A:AB, COLUMN(AB1296), 0)), "", VLOOKUP($A1296,Courses!$A:AB, COLUMN(AB1296), 0))</f>
        <v/>
      </c>
      <c r="AC1296" s="8" t="str">
        <f>IF(ISBLANK(VLOOKUP($A1296,Courses!$A:AC, COLUMN(AC1296), 0)), "", VLOOKUP($A1296,Courses!$A:AC, COLUMN(AC1296), 0))</f>
        <v/>
      </c>
      <c r="AD1296" s="8" t="str">
        <f>IF(ISBLANK(VLOOKUP($A1296,Courses!$A:AD, COLUMN(AD1296), 0)), "", VLOOKUP($A1296,Courses!$A:AD, COLUMN(AD1296), 0))</f>
        <v/>
      </c>
      <c r="AE1296" s="8" t="str">
        <f>IF(ISBLANK(VLOOKUP($A1296,Courses!$A:AE, COLUMN(AE1296), 0)), "", VLOOKUP($A1296,Courses!$A:AE, COLUMN(AE1296), 0))</f>
        <v/>
      </c>
      <c r="AF1296" s="8" t="str">
        <f>IF(ISBLANK(VLOOKUP($A1296,Courses!$A:AF, COLUMN(AF1296), 0)), "", VLOOKUP($A1296,Courses!$A:AF, COLUMN(AF1296), 0))</f>
        <v/>
      </c>
      <c r="AG1296" s="8">
        <f>IF(ISBLANK(VLOOKUP($A1296,Courses!$A:AG, COLUMN(AG1296), 0)), "", VLOOKUP($A1296,Courses!$A:AG, COLUMN(AG1296), 0))</f>
        <v>3</v>
      </c>
      <c r="AH1296" s="8">
        <f>IF(ISBLANK(VLOOKUP($A1296,Courses!$A:AH, COLUMN(AH1296), 0)), "", VLOOKUP($A1296,Courses!$A:AH, COLUMN(AH1296), 0))</f>
        <v>18</v>
      </c>
      <c r="AI1296" s="8" t="str">
        <f>IF(ISBLANK(VLOOKUP($A1296,Courses!$A:AI, COLUMN(AI1296), 0)), "", VLOOKUP($A1296,Courses!$A:AI, COLUMN(AI1296), 0))</f>
        <v/>
      </c>
      <c r="AJ1296" s="8" t="str">
        <f>IF(ISBLANK(VLOOKUP($A1296,Courses!$A:AJ, COLUMN(AJ1296), 0)), "", VLOOKUP($A1296,Courses!$A:AJ, COLUMN(AJ1296), 0))</f>
        <v/>
      </c>
      <c r="AK1296" s="8" t="str">
        <f>IF(ISBLANK(VLOOKUP($A1296,Courses!$A:AK, COLUMN(AK1296), 0)), "", VLOOKUP($A1296,Courses!$A:AK, COLUMN(AK1296), 0))</f>
        <v/>
      </c>
      <c r="AL1296" s="8"/>
      <c r="AM1296" s="8"/>
    </row>
    <row r="1297" spans="1:39" ht="12.75" customHeight="1">
      <c r="A1297" s="4">
        <v>919</v>
      </c>
      <c r="B1297" s="4"/>
      <c r="C1297" s="69" t="s">
        <v>3055</v>
      </c>
      <c r="D1297" s="6" t="str">
        <f>IF(ISBLANK(VLOOKUP($A1297,Courses!$A:D, COLUMN(D1297), 0)), "", VLOOKUP($A1297,Courses!$A:D, COLUMN(D1297), 0))</f>
        <v>Wetlands</v>
      </c>
      <c r="E1297" s="7" t="str">
        <f>IF(ISBLANK(VLOOKUP($A1297,Courses!$A:E, COLUMN(E1297), 0)), "", VLOOKUP($A1297,Courses!$A:E, COLUMN(E1297), 0))</f>
        <v/>
      </c>
      <c r="F1297" s="72" t="str">
        <f>IF(ISBLANK(VLOOKUP($A1297,Courses!$A:F, COLUMN(F1297), 0)), "", VLOOKUP($A1297,Courses!$A:F, COLUMN(F1297), 0))</f>
        <v>q_school_2_hole01.jpg</v>
      </c>
      <c r="G1297" s="72" t="str">
        <f>IF(ISBLANK(VLOOKUP($A1297,Courses!$A:G, COLUMN(G1297), 0)), "", VLOOKUP($A1297,Courses!$A:G, COLUMN(G1297), 0))</f>
        <v>q_school_2_hole11.jpg</v>
      </c>
      <c r="H1297" s="72" t="str">
        <f>IF(ISBLANK(VLOOKUP($A1297,Courses!$A:H, COLUMN(H1297), 0)), "", VLOOKUP($A1297,Courses!$A:H, COLUMN(H1297), 0))</f>
        <v/>
      </c>
      <c r="I1297" s="72" t="str">
        <f>IF(ISBLANK(VLOOKUP($A1297,Courses!$A:I, COLUMN(I1297), 0)), "", VLOOKUP($A1297,Courses!$A:I, COLUMN(I1297), 0))</f>
        <v/>
      </c>
      <c r="J1297" s="72" t="str">
        <f>IF(ISBLANK(VLOOKUP($A1297,Courses!$A:J, COLUMN(J1297), 0)), "", VLOOKUP($A1297,Courses!$A:J, COLUMN(J1297), 0))</f>
        <v/>
      </c>
      <c r="K1297" s="57" t="str">
        <f>IF(ISBLANK(VLOOKUP($A1297,Courses!$A:K, COLUMN(K1297), 0)), "", VLOOKUP($A1297,Courses!$A:K, COLUMN(K1297), 0))</f>
        <v>qschool2.zip</v>
      </c>
      <c r="L1297" s="8" t="str">
        <f>IF(ISBLANK(VLOOKUP($A1297,Courses!$A:L, COLUMN(L1297), 0)), "", VLOOKUP($A1297,Courses!$A:L, COLUMN(L1297), 0))</f>
        <v>Smak2000</v>
      </c>
      <c r="M1297" s="8">
        <f>IF(ISBLANK(VLOOKUP($A1297,Courses!$A:M, COLUMN(M1297), 0)), "", VLOOKUP($A1297,Courses!$A:M, COLUMN(M1297), 0))</f>
        <v>16.5</v>
      </c>
      <c r="N1297" s="9">
        <f>IF(ISBLANK(VLOOKUP($A1297,Courses!$A:N, COLUMN(N1297), 0)), "", VLOOKUP($A1297,Courses!$A:N, COLUMN(N1297), 0))</f>
        <v>37402</v>
      </c>
      <c r="O1297" s="8" t="str">
        <f>IF(ISBLANK(VLOOKUP($A1297,Courses!$A:O, COLUMN(O1297), 0)), "", VLOOKUP($A1297,Courses!$A:O, COLUMN(O1297), 0))</f>
        <v>harbour</v>
      </c>
      <c r="P1297" s="8" t="str">
        <f>IF(ISBLANK(VLOOKUP($A1297,Courses!$A:P, COLUMN(P1297), 0)), "", VLOOKUP($A1297,Courses!$A:P, COLUMN(P1297), 0))</f>
        <v>kingstonheath</v>
      </c>
      <c r="Q1297" s="8" t="str">
        <f>IF(ISBLANK(VLOOKUP($A1297,Courses!$A:Q, COLUMN(Q1297), 0)), "", VLOOKUP($A1297,Courses!$A:Q, COLUMN(Q1297), 0))</f>
        <v>qschool</v>
      </c>
      <c r="R1297" s="8" t="str">
        <f>IF(ISBLANK(VLOOKUP($A1297,Courses!$A:R, COLUMN(R1297), 0)), "", VLOOKUP($A1297,Courses!$A:R, COLUMN(R1297), 0))</f>
        <v>qschoolobjects</v>
      </c>
      <c r="S1297" s="8" t="str">
        <f>IF(ISBLANK(VLOOKUP($A1297,Courses!$A:S, COLUMN(S1297), 0)), "", VLOOKUP($A1297,Courses!$A:S, COLUMN(S1297), 0))</f>
        <v/>
      </c>
      <c r="T1297" s="8" t="str">
        <f>IF(ISBLANK(VLOOKUP($A1297,Courses!$A:T, COLUMN(T1297), 0)), "", VLOOKUP($A1297,Courses!$A:T, COLUMN(T1297), 0))</f>
        <v/>
      </c>
      <c r="U1297" s="8" t="str">
        <f>IF(ISBLANK(VLOOKUP($A1297,Courses!$A:U, COLUMN(U1297), 0)), "", VLOOKUP($A1297,Courses!$A:U, COLUMN(U1297), 0))</f>
        <v/>
      </c>
      <c r="V1297" s="8" t="str">
        <f>IF(ISBLANK(VLOOKUP($A1297,Courses!$A:V, COLUMN(V1297), 0)), "", VLOOKUP($A1297,Courses!$A:V, COLUMN(V1297), 0))</f>
        <v/>
      </c>
      <c r="W1297" s="8" t="str">
        <f>IF(ISBLANK(VLOOKUP($A1297,Courses!$A:W, COLUMN(W1297), 0)), "", VLOOKUP($A1297,Courses!$A:W, COLUMN(W1297), 0))</f>
        <v/>
      </c>
      <c r="X1297" s="8" t="str">
        <f>IF(ISBLANK(VLOOKUP($A1297,Courses!$A:X, COLUMN(X1297), 0)), "", VLOOKUP($A1297,Courses!$A:X, COLUMN(X1297), 0))</f>
        <v/>
      </c>
      <c r="Y1297" s="8" t="str">
        <f>IF(ISBLANK(VLOOKUP($A1297,Courses!$A:Y, COLUMN(Y1297), 0)), "", VLOOKUP($A1297,Courses!$A:Y, COLUMN(Y1297), 0))</f>
        <v/>
      </c>
      <c r="Z1297" s="8" t="str">
        <f>IF(ISBLANK(VLOOKUP($A1297,Courses!$A:Z, COLUMN(Z1297), 0)), "", VLOOKUP($A1297,Courses!$A:Z, COLUMN(Z1297), 0))</f>
        <v/>
      </c>
      <c r="AA1297" s="8" t="str">
        <f>IF(ISBLANK(VLOOKUP($A1297,Courses!$A:AA, COLUMN(AA1297), 0)), "", VLOOKUP($A1297,Courses!$A:AA, COLUMN(AA1297), 0))</f>
        <v/>
      </c>
      <c r="AB1297" s="8" t="str">
        <f>IF(ISBLANK(VLOOKUP($A1297,Courses!$A:AB, COLUMN(AB1297), 0)), "", VLOOKUP($A1297,Courses!$A:AB, COLUMN(AB1297), 0))</f>
        <v/>
      </c>
      <c r="AC1297" s="8" t="str">
        <f>IF(ISBLANK(VLOOKUP($A1297,Courses!$A:AC, COLUMN(AC1297), 0)), "", VLOOKUP($A1297,Courses!$A:AC, COLUMN(AC1297), 0))</f>
        <v/>
      </c>
      <c r="AD1297" s="8" t="str">
        <f>IF(ISBLANK(VLOOKUP($A1297,Courses!$A:AD, COLUMN(AD1297), 0)), "", VLOOKUP($A1297,Courses!$A:AD, COLUMN(AD1297), 0))</f>
        <v/>
      </c>
      <c r="AE1297" s="8" t="str">
        <f>IF(ISBLANK(VLOOKUP($A1297,Courses!$A:AE, COLUMN(AE1297), 0)), "", VLOOKUP($A1297,Courses!$A:AE, COLUMN(AE1297), 0))</f>
        <v/>
      </c>
      <c r="AF1297" s="8" t="str">
        <f>IF(ISBLANK(VLOOKUP($A1297,Courses!$A:AF, COLUMN(AF1297), 0)), "", VLOOKUP($A1297,Courses!$A:AF, COLUMN(AF1297), 0))</f>
        <v/>
      </c>
      <c r="AG1297" s="8">
        <f>IF(ISBLANK(VLOOKUP($A1297,Courses!$A:AG, COLUMN(AG1297), 0)), "", VLOOKUP($A1297,Courses!$A:AG, COLUMN(AG1297), 0))</f>
        <v>1</v>
      </c>
      <c r="AH1297" s="8">
        <f>IF(ISBLANK(VLOOKUP($A1297,Courses!$A:AH, COLUMN(AH1297), 0)), "", VLOOKUP($A1297,Courses!$A:AH, COLUMN(AH1297), 0))</f>
        <v>11</v>
      </c>
      <c r="AI1297" s="8" t="str">
        <f>IF(ISBLANK(VLOOKUP($A1297,Courses!$A:AI, COLUMN(AI1297), 0)), "", VLOOKUP($A1297,Courses!$A:AI, COLUMN(AI1297), 0))</f>
        <v/>
      </c>
      <c r="AJ1297" s="8" t="str">
        <f>IF(ISBLANK(VLOOKUP($A1297,Courses!$A:AJ, COLUMN(AJ1297), 0)), "", VLOOKUP($A1297,Courses!$A:AJ, COLUMN(AJ1297), 0))</f>
        <v/>
      </c>
      <c r="AK1297" s="8" t="str">
        <f>IF(ISBLANK(VLOOKUP($A1297,Courses!$A:AK, COLUMN(AK1297), 0)), "", VLOOKUP($A1297,Courses!$A:AK, COLUMN(AK1297), 0))</f>
        <v/>
      </c>
      <c r="AL1297" s="8"/>
      <c r="AM1297" s="8"/>
    </row>
    <row r="1298" spans="1:39" ht="12.75" customHeight="1">
      <c r="A1298" s="4">
        <v>1697</v>
      </c>
      <c r="B1298" s="4"/>
      <c r="C1298" s="69" t="s">
        <v>3057</v>
      </c>
      <c r="D1298" s="6" t="str">
        <f>IF(ISBLANK(VLOOKUP($A1298,Courses!$A:D, COLUMN(D1298), 0)), "", VLOOKUP($A1298,Courses!$A:D, COLUMN(D1298), 0))</f>
        <v>Parkland</v>
      </c>
      <c r="E1298" s="7" t="str">
        <f>IF(ISBLANK(VLOOKUP($A1298,Courses!$A:E, COLUMN(E1298), 0)), "", VLOOKUP($A1298,Courses!$A:E, COLUMN(E1298), 0))</f>
        <v>Real</v>
      </c>
      <c r="F1298" s="72" t="str">
        <f>IF(ISBLANK(VLOOKUP($A1298,Courses!$A:F, COLUMN(F1298), 0)), "", VLOOKUP($A1298,Courses!$A:F, COLUMN(F1298), 0))</f>
        <v>quail_hollow_splash.jpg</v>
      </c>
      <c r="G1298" s="72" t="str">
        <f>IF(ISBLANK(VLOOKUP($A1298,Courses!$A:G, COLUMN(G1298), 0)), "", VLOOKUP($A1298,Courses!$A:G, COLUMN(G1298), 0))</f>
        <v>quail_hollow_cc_hole14.jpg</v>
      </c>
      <c r="H1298" s="72" t="str">
        <f>IF(ISBLANK(VLOOKUP($A1298,Courses!$A:H, COLUMN(H1298), 0)), "", VLOOKUP($A1298,Courses!$A:H, COLUMN(H1298), 0))</f>
        <v/>
      </c>
      <c r="I1298" s="72" t="str">
        <f>IF(ISBLANK(VLOOKUP($A1298,Courses!$A:I, COLUMN(I1298), 0)), "", VLOOKUP($A1298,Courses!$A:I, COLUMN(I1298), 0))</f>
        <v/>
      </c>
      <c r="J1298" s="72" t="str">
        <f>IF(ISBLANK(VLOOKUP($A1298,Courses!$A:J, COLUMN(J1298), 0)), "", VLOOKUP($A1298,Courses!$A:J, COLUMN(J1298), 0))</f>
        <v/>
      </c>
      <c r="K1298" s="57" t="str">
        <f>IF(ISBLANK(VLOOKUP($A1298,Courses!$A:K, COLUMN(K1298), 0)), "", VLOOKUP($A1298,Courses!$A:K, COLUMN(K1298), 0))</f>
        <v>quail_hollow_country_club.zip</v>
      </c>
      <c r="L1298" s="8" t="str">
        <f>IF(ISBLANK(VLOOKUP($A1298,Courses!$A:L, COLUMN(L1298), 0)), "", VLOOKUP($A1298,Courses!$A:L, COLUMN(L1298), 0))</f>
        <v>Terry Grayson</v>
      </c>
      <c r="M1298" s="8">
        <f>IF(ISBLANK(VLOOKUP($A1298,Courses!$A:M, COLUMN(M1298), 0)), "", VLOOKUP($A1298,Courses!$A:M, COLUMN(M1298), 0))</f>
        <v>13.9</v>
      </c>
      <c r="N1298" s="9">
        <f>IF(ISBLANK(VLOOKUP($A1298,Courses!$A:N, COLUMN(N1298), 0)), "", VLOOKUP($A1298,Courses!$A:N, COLUMN(N1298), 0))</f>
        <v>39492</v>
      </c>
      <c r="O1298" s="8" t="str">
        <f>IF(ISBLANK(VLOOKUP($A1298,Courses!$A:O, COLUMN(O1298), 0)), "", VLOOKUP($A1298,Courses!$A:O, COLUMN(O1298), 0))</f>
        <v>bullock_run</v>
      </c>
      <c r="P1298" s="8" t="str">
        <f>IF(ISBLANK(VLOOKUP($A1298,Courses!$A:P, COLUMN(P1298), 0)), "", VLOOKUP($A1298,Courses!$A:P, COLUMN(P1298), 0))</f>
        <v>Quail_Hollow</v>
      </c>
      <c r="Q1298" s="8" t="str">
        <f>IF(ISBLANK(VLOOKUP($A1298,Courses!$A:Q, COLUMN(Q1298), 0)), "", VLOOKUP($A1298,Courses!$A:Q, COLUMN(Q1298), 0))</f>
        <v>RidgesWaterBlends</v>
      </c>
      <c r="R1298" s="8" t="str">
        <f>IF(ISBLANK(VLOOKUP($A1298,Courses!$A:R, COLUMN(R1298), 0)), "", VLOOKUP($A1298,Courses!$A:R, COLUMN(R1298), 0))</f>
        <v/>
      </c>
      <c r="S1298" s="8" t="str">
        <f>IF(ISBLANK(VLOOKUP($A1298,Courses!$A:S, COLUMN(S1298), 0)), "", VLOOKUP($A1298,Courses!$A:S, COLUMN(S1298), 0))</f>
        <v/>
      </c>
      <c r="T1298" s="8" t="str">
        <f>IF(ISBLANK(VLOOKUP($A1298,Courses!$A:T, COLUMN(T1298), 0)), "", VLOOKUP($A1298,Courses!$A:T, COLUMN(T1298), 0))</f>
        <v/>
      </c>
      <c r="U1298" s="8" t="str">
        <f>IF(ISBLANK(VLOOKUP($A1298,Courses!$A:U, COLUMN(U1298), 0)), "", VLOOKUP($A1298,Courses!$A:U, COLUMN(U1298), 0))</f>
        <v/>
      </c>
      <c r="V1298" s="8" t="str">
        <f>IF(ISBLANK(VLOOKUP($A1298,Courses!$A:V, COLUMN(V1298), 0)), "", VLOOKUP($A1298,Courses!$A:V, COLUMN(V1298), 0))</f>
        <v/>
      </c>
      <c r="W1298" s="8" t="str">
        <f>IF(ISBLANK(VLOOKUP($A1298,Courses!$A:W, COLUMN(W1298), 0)), "", VLOOKUP($A1298,Courses!$A:W, COLUMN(W1298), 0))</f>
        <v/>
      </c>
      <c r="X1298" s="8" t="str">
        <f>IF(ISBLANK(VLOOKUP($A1298,Courses!$A:X, COLUMN(X1298), 0)), "", VLOOKUP($A1298,Courses!$A:X, COLUMN(X1298), 0))</f>
        <v/>
      </c>
      <c r="Y1298" s="8" t="str">
        <f>IF(ISBLANK(VLOOKUP($A1298,Courses!$A:Y, COLUMN(Y1298), 0)), "", VLOOKUP($A1298,Courses!$A:Y, COLUMN(Y1298), 0))</f>
        <v/>
      </c>
      <c r="Z1298" s="8" t="str">
        <f>IF(ISBLANK(VLOOKUP($A1298,Courses!$A:Z, COLUMN(Z1298), 0)), "", VLOOKUP($A1298,Courses!$A:Z, COLUMN(Z1298), 0))</f>
        <v/>
      </c>
      <c r="AA1298" s="8" t="str">
        <f>IF(ISBLANK(VLOOKUP($A1298,Courses!$A:AA, COLUMN(AA1298), 0)), "", VLOOKUP($A1298,Courses!$A:AA, COLUMN(AA1298), 0))</f>
        <v/>
      </c>
      <c r="AB1298" s="8" t="str">
        <f>IF(ISBLANK(VLOOKUP($A1298,Courses!$A:AB, COLUMN(AB1298), 0)), "", VLOOKUP($A1298,Courses!$A:AB, COLUMN(AB1298), 0))</f>
        <v/>
      </c>
      <c r="AC1298" s="8" t="str">
        <f>IF(ISBLANK(VLOOKUP($A1298,Courses!$A:AC, COLUMN(AC1298), 0)), "", VLOOKUP($A1298,Courses!$A:AC, COLUMN(AC1298), 0))</f>
        <v/>
      </c>
      <c r="AD1298" s="8" t="str">
        <f>IF(ISBLANK(VLOOKUP($A1298,Courses!$A:AD, COLUMN(AD1298), 0)), "", VLOOKUP($A1298,Courses!$A:AD, COLUMN(AD1298), 0))</f>
        <v/>
      </c>
      <c r="AE1298" s="8" t="str">
        <f>IF(ISBLANK(VLOOKUP($A1298,Courses!$A:AE, COLUMN(AE1298), 0)), "", VLOOKUP($A1298,Courses!$A:AE, COLUMN(AE1298), 0))</f>
        <v/>
      </c>
      <c r="AF1298" s="8" t="str">
        <f>IF(ISBLANK(VLOOKUP($A1298,Courses!$A:AF, COLUMN(AF1298), 0)), "", VLOOKUP($A1298,Courses!$A:AF, COLUMN(AF1298), 0))</f>
        <v/>
      </c>
      <c r="AG1298" s="8" t="str">
        <f>IF(ISBLANK(VLOOKUP($A1298,Courses!$A:AG, COLUMN(AG1298), 0)), "", VLOOKUP($A1298,Courses!$A:AG, COLUMN(AG1298), 0))</f>
        <v>Sp</v>
      </c>
      <c r="AH1298" s="8">
        <f>IF(ISBLANK(VLOOKUP($A1298,Courses!$A:AH, COLUMN(AH1298), 0)), "", VLOOKUP($A1298,Courses!$A:AH, COLUMN(AH1298), 0))</f>
        <v>14</v>
      </c>
      <c r="AI1298" s="8" t="str">
        <f>IF(ISBLANK(VLOOKUP($A1298,Courses!$A:AI, COLUMN(AI1298), 0)), "", VLOOKUP($A1298,Courses!$A:AI, COLUMN(AI1298), 0))</f>
        <v/>
      </c>
      <c r="AJ1298" s="8" t="str">
        <f>IF(ISBLANK(VLOOKUP($A1298,Courses!$A:AJ, COLUMN(AJ1298), 0)), "", VLOOKUP($A1298,Courses!$A:AJ, COLUMN(AJ1298), 0))</f>
        <v/>
      </c>
      <c r="AK1298" s="8" t="str">
        <f>IF(ISBLANK(VLOOKUP($A1298,Courses!$A:AK, COLUMN(AK1298), 0)), "", VLOOKUP($A1298,Courses!$A:AK, COLUMN(AK1298), 0))</f>
        <v/>
      </c>
      <c r="AL1298" s="8"/>
      <c r="AM1298" s="8"/>
    </row>
    <row r="1299" spans="1:39" ht="12.75" customHeight="1">
      <c r="A1299" s="4">
        <v>1779</v>
      </c>
      <c r="B1299" s="4"/>
      <c r="C1299" s="69" t="s">
        <v>3060</v>
      </c>
      <c r="D1299" s="6" t="str">
        <f>IF(ISBLANK(VLOOKUP($A1299,Courses!$A:D, COLUMN(D1299), 0)), "", VLOOKUP($A1299,Courses!$A:D, COLUMN(D1299), 0))</f>
        <v>Parkland</v>
      </c>
      <c r="E1299" s="7" t="str">
        <f>IF(ISBLANK(VLOOKUP($A1299,Courses!$A:E, COLUMN(E1299), 0)), "", VLOOKUP($A1299,Courses!$A:E, COLUMN(E1299), 0))</f>
        <v>Real</v>
      </c>
      <c r="F1299" s="72" t="str">
        <f>IF(ISBLANK(VLOOKUP($A1299,Courses!$A:F, COLUMN(F1299), 0)), "", VLOOKUP($A1299,Courses!$A:F, COLUMN(F1299), 0))</f>
        <v>quail_hollow_v2_splash.jpg</v>
      </c>
      <c r="G1299" s="72" t="str">
        <f>IF(ISBLANK(VLOOKUP($A1299,Courses!$A:G, COLUMN(G1299), 0)), "", VLOOKUP($A1299,Courses!$A:G, COLUMN(G1299), 0))</f>
        <v>quail_hollow_v2_hole17.jpg</v>
      </c>
      <c r="H1299" s="72" t="str">
        <f>IF(ISBLANK(VLOOKUP($A1299,Courses!$A:H, COLUMN(H1299), 0)), "", VLOOKUP($A1299,Courses!$A:H, COLUMN(H1299), 0))</f>
        <v/>
      </c>
      <c r="I1299" s="72" t="str">
        <f>IF(ISBLANK(VLOOKUP($A1299,Courses!$A:I, COLUMN(I1299), 0)), "", VLOOKUP($A1299,Courses!$A:I, COLUMN(I1299), 0))</f>
        <v/>
      </c>
      <c r="J1299" s="72" t="str">
        <f>IF(ISBLANK(VLOOKUP($A1299,Courses!$A:J, COLUMN(J1299), 0)), "", VLOOKUP($A1299,Courses!$A:J, COLUMN(J1299), 0))</f>
        <v/>
      </c>
      <c r="K1299" s="57" t="str">
        <f>IF(ISBLANK(VLOOKUP($A1299,Courses!$A:K, COLUMN(K1299), 0)), "", VLOOKUP($A1299,Courses!$A:K, COLUMN(K1299), 0))</f>
        <v>quail_hollow_country_club_v2.zip</v>
      </c>
      <c r="L1299" s="8" t="str">
        <f>IF(ISBLANK(VLOOKUP($A1299,Courses!$A:L, COLUMN(L1299), 0)), "", VLOOKUP($A1299,Courses!$A:L, COLUMN(L1299), 0))</f>
        <v>Terry Grayson</v>
      </c>
      <c r="M1299" s="8">
        <f>IF(ISBLANK(VLOOKUP($A1299,Courses!$A:M, COLUMN(M1299), 0)), "", VLOOKUP($A1299,Courses!$A:M, COLUMN(M1299), 0))</f>
        <v>24.7</v>
      </c>
      <c r="N1299" s="9">
        <f>IF(ISBLANK(VLOOKUP($A1299,Courses!$A:N, COLUMN(N1299), 0)), "", VLOOKUP($A1299,Courses!$A:N, COLUMN(N1299), 0))</f>
        <v>39942</v>
      </c>
      <c r="O1299" s="8" t="str">
        <f>IF(ISBLANK(VLOOKUP($A1299,Courses!$A:O, COLUMN(O1299), 0)), "", VLOOKUP($A1299,Courses!$A:O, COLUMN(O1299), 0))</f>
        <v>bullock_run</v>
      </c>
      <c r="P1299" s="8" t="str">
        <f>IF(ISBLANK(VLOOKUP($A1299,Courses!$A:P, COLUMN(P1299), 0)), "", VLOOKUP($A1299,Courses!$A:P, COLUMN(P1299), 0))</f>
        <v>Quail_Hollow</v>
      </c>
      <c r="Q1299" s="8" t="str">
        <f>IF(ISBLANK(VLOOKUP($A1299,Courses!$A:Q, COLUMN(Q1299), 0)), "", VLOOKUP($A1299,Courses!$A:Q, COLUMN(Q1299), 0))</f>
        <v>quail_hollow_tourney_objects</v>
      </c>
      <c r="R1299" s="8" t="str">
        <f>IF(ISBLANK(VLOOKUP($A1299,Courses!$A:R, COLUMN(R1299), 0)), "", VLOOKUP($A1299,Courses!$A:R, COLUMN(R1299), 0))</f>
        <v>RidgesWaterBlends</v>
      </c>
      <c r="S1299" s="8" t="str">
        <f>IF(ISBLANK(VLOOKUP($A1299,Courses!$A:S, COLUMN(S1299), 0)), "", VLOOKUP($A1299,Courses!$A:S, COLUMN(S1299), 0))</f>
        <v/>
      </c>
      <c r="T1299" s="8" t="str">
        <f>IF(ISBLANK(VLOOKUP($A1299,Courses!$A:T, COLUMN(T1299), 0)), "", VLOOKUP($A1299,Courses!$A:T, COLUMN(T1299), 0))</f>
        <v/>
      </c>
      <c r="U1299" s="8" t="str">
        <f>IF(ISBLANK(VLOOKUP($A1299,Courses!$A:U, COLUMN(U1299), 0)), "", VLOOKUP($A1299,Courses!$A:U, COLUMN(U1299), 0))</f>
        <v/>
      </c>
      <c r="V1299" s="8" t="str">
        <f>IF(ISBLANK(VLOOKUP($A1299,Courses!$A:V, COLUMN(V1299), 0)), "", VLOOKUP($A1299,Courses!$A:V, COLUMN(V1299), 0))</f>
        <v/>
      </c>
      <c r="W1299" s="8" t="str">
        <f>IF(ISBLANK(VLOOKUP($A1299,Courses!$A:W, COLUMN(W1299), 0)), "", VLOOKUP($A1299,Courses!$A:W, COLUMN(W1299), 0))</f>
        <v/>
      </c>
      <c r="X1299" s="8" t="str">
        <f>IF(ISBLANK(VLOOKUP($A1299,Courses!$A:X, COLUMN(X1299), 0)), "", VLOOKUP($A1299,Courses!$A:X, COLUMN(X1299), 0))</f>
        <v/>
      </c>
      <c r="Y1299" s="8" t="str">
        <f>IF(ISBLANK(VLOOKUP($A1299,Courses!$A:Y, COLUMN(Y1299), 0)), "", VLOOKUP($A1299,Courses!$A:Y, COLUMN(Y1299), 0))</f>
        <v/>
      </c>
      <c r="Z1299" s="8" t="str">
        <f>IF(ISBLANK(VLOOKUP($A1299,Courses!$A:Z, COLUMN(Z1299), 0)), "", VLOOKUP($A1299,Courses!$A:Z, COLUMN(Z1299), 0))</f>
        <v/>
      </c>
      <c r="AA1299" s="8" t="str">
        <f>IF(ISBLANK(VLOOKUP($A1299,Courses!$A:AA, COLUMN(AA1299), 0)), "", VLOOKUP($A1299,Courses!$A:AA, COLUMN(AA1299), 0))</f>
        <v/>
      </c>
      <c r="AB1299" s="8" t="str">
        <f>IF(ISBLANK(VLOOKUP($A1299,Courses!$A:AB, COLUMN(AB1299), 0)), "", VLOOKUP($A1299,Courses!$A:AB, COLUMN(AB1299), 0))</f>
        <v/>
      </c>
      <c r="AC1299" s="8" t="str">
        <f>IF(ISBLANK(VLOOKUP($A1299,Courses!$A:AC, COLUMN(AC1299), 0)), "", VLOOKUP($A1299,Courses!$A:AC, COLUMN(AC1299), 0))</f>
        <v/>
      </c>
      <c r="AD1299" s="8" t="str">
        <f>IF(ISBLANK(VLOOKUP($A1299,Courses!$A:AD, COLUMN(AD1299), 0)), "", VLOOKUP($A1299,Courses!$A:AD, COLUMN(AD1299), 0))</f>
        <v/>
      </c>
      <c r="AE1299" s="8" t="str">
        <f>IF(ISBLANK(VLOOKUP($A1299,Courses!$A:AE, COLUMN(AE1299), 0)), "", VLOOKUP($A1299,Courses!$A:AE, COLUMN(AE1299), 0))</f>
        <v/>
      </c>
      <c r="AF1299" s="8" t="str">
        <f>IF(ISBLANK(VLOOKUP($A1299,Courses!$A:AF, COLUMN(AF1299), 0)), "", VLOOKUP($A1299,Courses!$A:AF, COLUMN(AF1299), 0))</f>
        <v/>
      </c>
      <c r="AG1299" s="8" t="str">
        <f>IF(ISBLANK(VLOOKUP($A1299,Courses!$A:AG, COLUMN(AG1299), 0)), "", VLOOKUP($A1299,Courses!$A:AG, COLUMN(AG1299), 0))</f>
        <v>Sp</v>
      </c>
      <c r="AH1299" s="8">
        <f>IF(ISBLANK(VLOOKUP($A1299,Courses!$A:AH, COLUMN(AH1299), 0)), "", VLOOKUP($A1299,Courses!$A:AH, COLUMN(AH1299), 0))</f>
        <v>17</v>
      </c>
      <c r="AI1299" s="8" t="str">
        <f>IF(ISBLANK(VLOOKUP($A1299,Courses!$A:AI, COLUMN(AI1299), 0)), "", VLOOKUP($A1299,Courses!$A:AI, COLUMN(AI1299), 0))</f>
        <v/>
      </c>
      <c r="AJ1299" s="8" t="str">
        <f>IF(ISBLANK(VLOOKUP($A1299,Courses!$A:AJ, COLUMN(AJ1299), 0)), "", VLOOKUP($A1299,Courses!$A:AJ, COLUMN(AJ1299), 0))</f>
        <v/>
      </c>
      <c r="AK1299" s="8" t="str">
        <f>IF(ISBLANK(VLOOKUP($A1299,Courses!$A:AK, COLUMN(AK1299), 0)), "", VLOOKUP($A1299,Courses!$A:AK, COLUMN(AK1299), 0))</f>
        <v/>
      </c>
      <c r="AL1299" s="8"/>
      <c r="AM1299" s="8"/>
    </row>
    <row r="1300" spans="1:39" ht="12.75" customHeight="1">
      <c r="A1300" s="4">
        <v>920</v>
      </c>
      <c r="B1300" s="4"/>
      <c r="C1300" s="69" t="s">
        <v>3063</v>
      </c>
      <c r="D1300" s="6" t="str">
        <f>IF(ISBLANK(VLOOKUP($A1300,Courses!$A:D, COLUMN(D1300), 0)), "", VLOOKUP($A1300,Courses!$A:D, COLUMN(D1300), 0))</f>
        <v>Mtn valley</v>
      </c>
      <c r="E1300" s="7" t="str">
        <f>IF(ISBLANK(VLOOKUP($A1300,Courses!$A:E, COLUMN(E1300), 0)), "", VLOOKUP($A1300,Courses!$A:E, COLUMN(E1300), 0))</f>
        <v/>
      </c>
      <c r="F1300" s="72" t="str">
        <f>IF(ISBLANK(VLOOKUP($A1300,Courses!$A:F, COLUMN(F1300), 0)), "", VLOOKUP($A1300,Courses!$A:F, COLUMN(F1300), 0))</f>
        <v>quail_meadows_gc_hole01.jpg</v>
      </c>
      <c r="G1300" s="72" t="str">
        <f>IF(ISBLANK(VLOOKUP($A1300,Courses!$A:G, COLUMN(G1300), 0)), "", VLOOKUP($A1300,Courses!$A:G, COLUMN(G1300), 0))</f>
        <v>quail_meadows_gc_hole08.jpg</v>
      </c>
      <c r="H1300" s="72" t="str">
        <f>IF(ISBLANK(VLOOKUP($A1300,Courses!$A:H, COLUMN(H1300), 0)), "", VLOOKUP($A1300,Courses!$A:H, COLUMN(H1300), 0))</f>
        <v/>
      </c>
      <c r="I1300" s="72" t="str">
        <f>IF(ISBLANK(VLOOKUP($A1300,Courses!$A:I, COLUMN(I1300), 0)), "", VLOOKUP($A1300,Courses!$A:I, COLUMN(I1300), 0))</f>
        <v/>
      </c>
      <c r="J1300" s="72" t="str">
        <f>IF(ISBLANK(VLOOKUP($A1300,Courses!$A:J, COLUMN(J1300), 0)), "", VLOOKUP($A1300,Courses!$A:J, COLUMN(J1300), 0))</f>
        <v/>
      </c>
      <c r="K1300" s="57" t="str">
        <f>IF(ISBLANK(VLOOKUP($A1300,Courses!$A:K, COLUMN(K1300), 0)), "", VLOOKUP($A1300,Courses!$A:K, COLUMN(K1300), 0))</f>
        <v>quail_meadows_gc.zip</v>
      </c>
      <c r="L1300" s="8" t="str">
        <f>IF(ISBLANK(VLOOKUP($A1300,Courses!$A:L, COLUMN(L1300), 0)), "", VLOOKUP($A1300,Courses!$A:L, COLUMN(L1300), 0))</f>
        <v>Bahnzo2k</v>
      </c>
      <c r="M1300" s="8">
        <f>IF(ISBLANK(VLOOKUP($A1300,Courses!$A:M, COLUMN(M1300), 0)), "", VLOOKUP($A1300,Courses!$A:M, COLUMN(M1300), 0))</f>
        <v>8</v>
      </c>
      <c r="N1300" s="9">
        <f>IF(ISBLANK(VLOOKUP($A1300,Courses!$A:N, COLUMN(N1300), 0)), "", VLOOKUP($A1300,Courses!$A:N, COLUMN(N1300), 0))</f>
        <v>36808</v>
      </c>
      <c r="O1300" s="8" t="str">
        <f>IF(ISBLANK(VLOOKUP($A1300,Courses!$A:O, COLUMN(O1300), 0)), "", VLOOKUP($A1300,Courses!$A:O, COLUMN(O1300), 0))</f>
        <v>quailmeadows</v>
      </c>
      <c r="P1300" s="8" t="str">
        <f>IF(ISBLANK(VLOOKUP($A1300,Courses!$A:P, COLUMN(P1300), 0)), "", VLOOKUP($A1300,Courses!$A:P, COLUMN(P1300), 0))</f>
        <v/>
      </c>
      <c r="Q1300" s="8" t="str">
        <f>IF(ISBLANK(VLOOKUP($A1300,Courses!$A:Q, COLUMN(Q1300), 0)), "", VLOOKUP($A1300,Courses!$A:Q, COLUMN(Q1300), 0))</f>
        <v/>
      </c>
      <c r="R1300" s="8" t="str">
        <f>IF(ISBLANK(VLOOKUP($A1300,Courses!$A:R, COLUMN(R1300), 0)), "", VLOOKUP($A1300,Courses!$A:R, COLUMN(R1300), 0))</f>
        <v/>
      </c>
      <c r="S1300" s="8" t="str">
        <f>IF(ISBLANK(VLOOKUP($A1300,Courses!$A:S, COLUMN(S1300), 0)), "", VLOOKUP($A1300,Courses!$A:S, COLUMN(S1300), 0))</f>
        <v/>
      </c>
      <c r="T1300" s="8" t="str">
        <f>IF(ISBLANK(VLOOKUP($A1300,Courses!$A:T, COLUMN(T1300), 0)), "", VLOOKUP($A1300,Courses!$A:T, COLUMN(T1300), 0))</f>
        <v/>
      </c>
      <c r="U1300" s="8" t="str">
        <f>IF(ISBLANK(VLOOKUP($A1300,Courses!$A:U, COLUMN(U1300), 0)), "", VLOOKUP($A1300,Courses!$A:U, COLUMN(U1300), 0))</f>
        <v/>
      </c>
      <c r="V1300" s="8" t="str">
        <f>IF(ISBLANK(VLOOKUP($A1300,Courses!$A:V, COLUMN(V1300), 0)), "", VLOOKUP($A1300,Courses!$A:V, COLUMN(V1300), 0))</f>
        <v/>
      </c>
      <c r="W1300" s="8" t="str">
        <f>IF(ISBLANK(VLOOKUP($A1300,Courses!$A:W, COLUMN(W1300), 0)), "", VLOOKUP($A1300,Courses!$A:W, COLUMN(W1300), 0))</f>
        <v/>
      </c>
      <c r="X1300" s="8" t="str">
        <f>IF(ISBLANK(VLOOKUP($A1300,Courses!$A:X, COLUMN(X1300), 0)), "", VLOOKUP($A1300,Courses!$A:X, COLUMN(X1300), 0))</f>
        <v/>
      </c>
      <c r="Y1300" s="8" t="str">
        <f>IF(ISBLANK(VLOOKUP($A1300,Courses!$A:Y, COLUMN(Y1300), 0)), "", VLOOKUP($A1300,Courses!$A:Y, COLUMN(Y1300), 0))</f>
        <v/>
      </c>
      <c r="Z1300" s="8" t="str">
        <f>IF(ISBLANK(VLOOKUP($A1300,Courses!$A:Z, COLUMN(Z1300), 0)), "", VLOOKUP($A1300,Courses!$A:Z, COLUMN(Z1300), 0))</f>
        <v/>
      </c>
      <c r="AA1300" s="8" t="str">
        <f>IF(ISBLANK(VLOOKUP($A1300,Courses!$A:AA, COLUMN(AA1300), 0)), "", VLOOKUP($A1300,Courses!$A:AA, COLUMN(AA1300), 0))</f>
        <v/>
      </c>
      <c r="AB1300" s="8" t="str">
        <f>IF(ISBLANK(VLOOKUP($A1300,Courses!$A:AB, COLUMN(AB1300), 0)), "", VLOOKUP($A1300,Courses!$A:AB, COLUMN(AB1300), 0))</f>
        <v/>
      </c>
      <c r="AC1300" s="8" t="str">
        <f>IF(ISBLANK(VLOOKUP($A1300,Courses!$A:AC, COLUMN(AC1300), 0)), "", VLOOKUP($A1300,Courses!$A:AC, COLUMN(AC1300), 0))</f>
        <v/>
      </c>
      <c r="AD1300" s="8" t="str">
        <f>IF(ISBLANK(VLOOKUP($A1300,Courses!$A:AD, COLUMN(AD1300), 0)), "", VLOOKUP($A1300,Courses!$A:AD, COLUMN(AD1300), 0))</f>
        <v/>
      </c>
      <c r="AE1300" s="8" t="str">
        <f>IF(ISBLANK(VLOOKUP($A1300,Courses!$A:AE, COLUMN(AE1300), 0)), "", VLOOKUP($A1300,Courses!$A:AE, COLUMN(AE1300), 0))</f>
        <v/>
      </c>
      <c r="AF1300" s="8" t="str">
        <f>IF(ISBLANK(VLOOKUP($A1300,Courses!$A:AF, COLUMN(AF1300), 0)), "", VLOOKUP($A1300,Courses!$A:AF, COLUMN(AF1300), 0))</f>
        <v/>
      </c>
      <c r="AG1300" s="8">
        <f>IF(ISBLANK(VLOOKUP($A1300,Courses!$A:AG, COLUMN(AG1300), 0)), "", VLOOKUP($A1300,Courses!$A:AG, COLUMN(AG1300), 0))</f>
        <v>1</v>
      </c>
      <c r="AH1300" s="8">
        <f>IF(ISBLANK(VLOOKUP($A1300,Courses!$A:AH, COLUMN(AH1300), 0)), "", VLOOKUP($A1300,Courses!$A:AH, COLUMN(AH1300), 0))</f>
        <v>8</v>
      </c>
      <c r="AI1300" s="8" t="str">
        <f>IF(ISBLANK(VLOOKUP($A1300,Courses!$A:AI, COLUMN(AI1300), 0)), "", VLOOKUP($A1300,Courses!$A:AI, COLUMN(AI1300), 0))</f>
        <v/>
      </c>
      <c r="AJ1300" s="8" t="str">
        <f>IF(ISBLANK(VLOOKUP($A1300,Courses!$A:AJ, COLUMN(AJ1300), 0)), "", VLOOKUP($A1300,Courses!$A:AJ, COLUMN(AJ1300), 0))</f>
        <v/>
      </c>
      <c r="AK1300" s="8" t="str">
        <f>IF(ISBLANK(VLOOKUP($A1300,Courses!$A:AK, COLUMN(AK1300), 0)), "", VLOOKUP($A1300,Courses!$A:AK, COLUMN(AK1300), 0))</f>
        <v/>
      </c>
      <c r="AL1300" s="8"/>
      <c r="AM1300" s="8"/>
    </row>
    <row r="1301" spans="1:39" ht="12.75" customHeight="1">
      <c r="A1301" s="4">
        <v>921</v>
      </c>
      <c r="B1301" s="4"/>
      <c r="C1301" s="69" t="s">
        <v>3067</v>
      </c>
      <c r="D1301" s="6" t="str">
        <f>IF(ISBLANK(VLOOKUP($A1301,Courses!$A:D, COLUMN(D1301), 0)), "", VLOOKUP($A1301,Courses!$A:D, COLUMN(D1301), 0))</f>
        <v>Canyon course</v>
      </c>
      <c r="E1301" s="7" t="str">
        <f>IF(ISBLANK(VLOOKUP($A1301,Courses!$A:E, COLUMN(E1301), 0)), "", VLOOKUP($A1301,Courses!$A:E, COLUMN(E1301), 0))</f>
        <v/>
      </c>
      <c r="F1301" s="72" t="str">
        <f>IF(ISBLANK(VLOOKUP($A1301,Courses!$A:F, COLUMN(F1301), 0)), "", VLOOKUP($A1301,Courses!$A:F, COLUMN(F1301), 0))</f>
        <v>quarry_canyon_hole16.jpg</v>
      </c>
      <c r="G1301" s="72" t="str">
        <f>IF(ISBLANK(VLOOKUP($A1301,Courses!$A:G, COLUMN(G1301), 0)), "", VLOOKUP($A1301,Courses!$A:G, COLUMN(G1301), 0))</f>
        <v>quarry_canyon_hole17.jpg</v>
      </c>
      <c r="H1301" s="72" t="str">
        <f>IF(ISBLANK(VLOOKUP($A1301,Courses!$A:H, COLUMN(H1301), 0)), "", VLOOKUP($A1301,Courses!$A:H, COLUMN(H1301), 0))</f>
        <v/>
      </c>
      <c r="I1301" s="72" t="str">
        <f>IF(ISBLANK(VLOOKUP($A1301,Courses!$A:I, COLUMN(I1301), 0)), "", VLOOKUP($A1301,Courses!$A:I, COLUMN(I1301), 0))</f>
        <v/>
      </c>
      <c r="J1301" s="72" t="str">
        <f>IF(ISBLANK(VLOOKUP($A1301,Courses!$A:J, COLUMN(J1301), 0)), "", VLOOKUP($A1301,Courses!$A:J, COLUMN(J1301), 0))</f>
        <v/>
      </c>
      <c r="K1301" s="57" t="str">
        <f>IF(ISBLANK(VLOOKUP($A1301,Courses!$A:K, COLUMN(K1301), 0)), "", VLOOKUP($A1301,Courses!$A:K, COLUMN(K1301), 0))</f>
        <v>quarry_canyon.zip</v>
      </c>
      <c r="L1301" s="8" t="str">
        <f>IF(ISBLANK(VLOOKUP($A1301,Courses!$A:L, COLUMN(L1301), 0)), "", VLOOKUP($A1301,Courses!$A:L, COLUMN(L1301), 0))</f>
        <v>Robert@</v>
      </c>
      <c r="M1301" s="8">
        <f>IF(ISBLANK(VLOOKUP($A1301,Courses!$A:M, COLUMN(M1301), 0)), "", VLOOKUP($A1301,Courses!$A:M, COLUMN(M1301), 0))</f>
        <v>8.4</v>
      </c>
      <c r="N1301" s="9">
        <f>IF(ISBLANK(VLOOKUP($A1301,Courses!$A:N, COLUMN(N1301), 0)), "", VLOOKUP($A1301,Courses!$A:N, COLUMN(N1301), 0))</f>
        <v>36683</v>
      </c>
      <c r="O1301" s="8" t="str">
        <f>IF(ISBLANK(VLOOKUP($A1301,Courses!$A:O, COLUMN(O1301), 0)), "", VLOOKUP($A1301,Courses!$A:O, COLUMN(O1301), 0))</f>
        <v/>
      </c>
      <c r="P1301" s="8" t="str">
        <f>IF(ISBLANK(VLOOKUP($A1301,Courses!$A:P, COLUMN(P1301), 0)), "", VLOOKUP($A1301,Courses!$A:P, COLUMN(P1301), 0))</f>
        <v/>
      </c>
      <c r="Q1301" s="8" t="str">
        <f>IF(ISBLANK(VLOOKUP($A1301,Courses!$A:Q, COLUMN(Q1301), 0)), "", VLOOKUP($A1301,Courses!$A:Q, COLUMN(Q1301), 0))</f>
        <v/>
      </c>
      <c r="R1301" s="8" t="str">
        <f>IF(ISBLANK(VLOOKUP($A1301,Courses!$A:R, COLUMN(R1301), 0)), "", VLOOKUP($A1301,Courses!$A:R, COLUMN(R1301), 0))</f>
        <v/>
      </c>
      <c r="S1301" s="8" t="str">
        <f>IF(ISBLANK(VLOOKUP($A1301,Courses!$A:S, COLUMN(S1301), 0)), "", VLOOKUP($A1301,Courses!$A:S, COLUMN(S1301), 0))</f>
        <v/>
      </c>
      <c r="T1301" s="8" t="str">
        <f>IF(ISBLANK(VLOOKUP($A1301,Courses!$A:T, COLUMN(T1301), 0)), "", VLOOKUP($A1301,Courses!$A:T, COLUMN(T1301), 0))</f>
        <v/>
      </c>
      <c r="U1301" s="8" t="str">
        <f>IF(ISBLANK(VLOOKUP($A1301,Courses!$A:U, COLUMN(U1301), 0)), "", VLOOKUP($A1301,Courses!$A:U, COLUMN(U1301), 0))</f>
        <v/>
      </c>
      <c r="V1301" s="8" t="str">
        <f>IF(ISBLANK(VLOOKUP($A1301,Courses!$A:V, COLUMN(V1301), 0)), "", VLOOKUP($A1301,Courses!$A:V, COLUMN(V1301), 0))</f>
        <v/>
      </c>
      <c r="W1301" s="8" t="str">
        <f>IF(ISBLANK(VLOOKUP($A1301,Courses!$A:W, COLUMN(W1301), 0)), "", VLOOKUP($A1301,Courses!$A:W, COLUMN(W1301), 0))</f>
        <v/>
      </c>
      <c r="X1301" s="8" t="str">
        <f>IF(ISBLANK(VLOOKUP($A1301,Courses!$A:X, COLUMN(X1301), 0)), "", VLOOKUP($A1301,Courses!$A:X, COLUMN(X1301), 0))</f>
        <v/>
      </c>
      <c r="Y1301" s="8" t="str">
        <f>IF(ISBLANK(VLOOKUP($A1301,Courses!$A:Y, COLUMN(Y1301), 0)), "", VLOOKUP($A1301,Courses!$A:Y, COLUMN(Y1301), 0))</f>
        <v/>
      </c>
      <c r="Z1301" s="8" t="str">
        <f>IF(ISBLANK(VLOOKUP($A1301,Courses!$A:Z, COLUMN(Z1301), 0)), "", VLOOKUP($A1301,Courses!$A:Z, COLUMN(Z1301), 0))</f>
        <v/>
      </c>
      <c r="AA1301" s="8" t="str">
        <f>IF(ISBLANK(VLOOKUP($A1301,Courses!$A:AA, COLUMN(AA1301), 0)), "", VLOOKUP($A1301,Courses!$A:AA, COLUMN(AA1301), 0))</f>
        <v/>
      </c>
      <c r="AB1301" s="8" t="str">
        <f>IF(ISBLANK(VLOOKUP($A1301,Courses!$A:AB, COLUMN(AB1301), 0)), "", VLOOKUP($A1301,Courses!$A:AB, COLUMN(AB1301), 0))</f>
        <v/>
      </c>
      <c r="AC1301" s="8" t="str">
        <f>IF(ISBLANK(VLOOKUP($A1301,Courses!$A:AC, COLUMN(AC1301), 0)), "", VLOOKUP($A1301,Courses!$A:AC, COLUMN(AC1301), 0))</f>
        <v/>
      </c>
      <c r="AD1301" s="8" t="str">
        <f>IF(ISBLANK(VLOOKUP($A1301,Courses!$A:AD, COLUMN(AD1301), 0)), "", VLOOKUP($A1301,Courses!$A:AD, COLUMN(AD1301), 0))</f>
        <v/>
      </c>
      <c r="AE1301" s="8" t="str">
        <f>IF(ISBLANK(VLOOKUP($A1301,Courses!$A:AE, COLUMN(AE1301), 0)), "", VLOOKUP($A1301,Courses!$A:AE, COLUMN(AE1301), 0))</f>
        <v/>
      </c>
      <c r="AF1301" s="8" t="str">
        <f>IF(ISBLANK(VLOOKUP($A1301,Courses!$A:AF, COLUMN(AF1301), 0)), "", VLOOKUP($A1301,Courses!$A:AF, COLUMN(AF1301), 0))</f>
        <v/>
      </c>
      <c r="AG1301" s="8">
        <f>IF(ISBLANK(VLOOKUP($A1301,Courses!$A:AG, COLUMN(AG1301), 0)), "", VLOOKUP($A1301,Courses!$A:AG, COLUMN(AG1301), 0))</f>
        <v>16</v>
      </c>
      <c r="AH1301" s="8">
        <f>IF(ISBLANK(VLOOKUP($A1301,Courses!$A:AH, COLUMN(AH1301), 0)), "", VLOOKUP($A1301,Courses!$A:AH, COLUMN(AH1301), 0))</f>
        <v>17</v>
      </c>
      <c r="AI1301" s="8" t="str">
        <f>IF(ISBLANK(VLOOKUP($A1301,Courses!$A:AI, COLUMN(AI1301), 0)), "", VLOOKUP($A1301,Courses!$A:AI, COLUMN(AI1301), 0))</f>
        <v/>
      </c>
      <c r="AJ1301" s="8" t="str">
        <f>IF(ISBLANK(VLOOKUP($A1301,Courses!$A:AJ, COLUMN(AJ1301), 0)), "", VLOOKUP($A1301,Courses!$A:AJ, COLUMN(AJ1301), 0))</f>
        <v/>
      </c>
      <c r="AK1301" s="8" t="str">
        <f>IF(ISBLANK(VLOOKUP($A1301,Courses!$A:AK, COLUMN(AK1301), 0)), "", VLOOKUP($A1301,Courses!$A:AK, COLUMN(AK1301), 0))</f>
        <v/>
      </c>
      <c r="AL1301" s="8"/>
      <c r="AM1301" s="8"/>
    </row>
    <row r="1302" spans="1:39" ht="12.75" customHeight="1">
      <c r="A1302" s="4">
        <v>922</v>
      </c>
      <c r="B1302" s="4"/>
      <c r="C1302" s="69" t="s">
        <v>3069</v>
      </c>
      <c r="D1302" s="6" t="str">
        <f>IF(ISBLANK(VLOOKUP($A1302,Courses!$A:D, COLUMN(D1302), 0)), "", VLOOKUP($A1302,Courses!$A:D, COLUMN(D1302), 0))</f>
        <v>Mtn valley</v>
      </c>
      <c r="E1302" s="7" t="str">
        <f>IF(ISBLANK(VLOOKUP($A1302,Courses!$A:E, COLUMN(E1302), 0)), "", VLOOKUP($A1302,Courses!$A:E, COLUMN(E1302), 0))</f>
        <v/>
      </c>
      <c r="F1302" s="72" t="str">
        <f>IF(ISBLANK(VLOOKUP($A1302,Courses!$A:F, COLUMN(F1302), 0)), "", VLOOKUP($A1302,Courses!$A:F, COLUMN(F1302), 0))</f>
        <v>quarry_course_at_the_foothills_hole04.jpg</v>
      </c>
      <c r="G1302" s="72" t="str">
        <f>IF(ISBLANK(VLOOKUP($A1302,Courses!$A:G, COLUMN(G1302), 0)), "", VLOOKUP($A1302,Courses!$A:G, COLUMN(G1302), 0))</f>
        <v>quarry_course_at_the_foothills_hole12.jpg</v>
      </c>
      <c r="H1302" s="72" t="str">
        <f>IF(ISBLANK(VLOOKUP($A1302,Courses!$A:H, COLUMN(H1302), 0)), "", VLOOKUP($A1302,Courses!$A:H, COLUMN(H1302), 0))</f>
        <v>quarry_course_at_the_foothills_hole16.jpg</v>
      </c>
      <c r="I1302" s="72" t="str">
        <f>IF(ISBLANK(VLOOKUP($A1302,Courses!$A:I, COLUMN(I1302), 0)), "", VLOOKUP($A1302,Courses!$A:I, COLUMN(I1302), 0))</f>
        <v>quarry_course_at_the_foothills_hole18.jpg</v>
      </c>
      <c r="J1302" s="72" t="str">
        <f>IF(ISBLANK(VLOOKUP($A1302,Courses!$A:J, COLUMN(J1302), 0)), "", VLOOKUP($A1302,Courses!$A:J, COLUMN(J1302), 0))</f>
        <v/>
      </c>
      <c r="K1302" s="57" t="str">
        <f>IF(ISBLANK(VLOOKUP($A1302,Courses!$A:K, COLUMN(K1302), 0)), "", VLOOKUP($A1302,Courses!$A:K, COLUMN(K1302), 0))</f>
        <v>quarry_course_at_the_foothills.zip</v>
      </c>
      <c r="L1302" s="8" t="str">
        <f>IF(ISBLANK(VLOOKUP($A1302,Courses!$A:L, COLUMN(L1302), 0)), "", VLOOKUP($A1302,Courses!$A:L, COLUMN(L1302), 0))</f>
        <v>Rattlesnake Designs</v>
      </c>
      <c r="M1302" s="8">
        <f>IF(ISBLANK(VLOOKUP($A1302,Courses!$A:M, COLUMN(M1302), 0)), "", VLOOKUP($A1302,Courses!$A:M, COLUMN(M1302), 0))</f>
        <v>14.2</v>
      </c>
      <c r="N1302" s="9">
        <f>IF(ISBLANK(VLOOKUP($A1302,Courses!$A:N, COLUMN(N1302), 0)), "", VLOOKUP($A1302,Courses!$A:N, COLUMN(N1302), 0))</f>
        <v>36934</v>
      </c>
      <c r="O1302" s="8" t="str">
        <f>IF(ISBLANK(VLOOKUP($A1302,Courses!$A:O, COLUMN(O1302), 0)), "", VLOOKUP($A1302,Courses!$A:O, COLUMN(O1302), 0))</f>
        <v>beartooth</v>
      </c>
      <c r="P1302" s="8" t="str">
        <f>IF(ISBLANK(VLOOKUP($A1302,Courses!$A:P, COLUMN(P1302), 0)), "", VLOOKUP($A1302,Courses!$A:P, COLUMN(P1302), 0))</f>
        <v>creeklibrary</v>
      </c>
      <c r="Q1302" s="8" t="str">
        <f>IF(ISBLANK(VLOOKUP($A1302,Courses!$A:Q, COLUMN(Q1302), 0)), "", VLOOKUP($A1302,Courses!$A:Q, COLUMN(Q1302), 0))</f>
        <v/>
      </c>
      <c r="R1302" s="8" t="str">
        <f>IF(ISBLANK(VLOOKUP($A1302,Courses!$A:R, COLUMN(R1302), 0)), "", VLOOKUP($A1302,Courses!$A:R, COLUMN(R1302), 0))</f>
        <v/>
      </c>
      <c r="S1302" s="8" t="str">
        <f>IF(ISBLANK(VLOOKUP($A1302,Courses!$A:S, COLUMN(S1302), 0)), "", VLOOKUP($A1302,Courses!$A:S, COLUMN(S1302), 0))</f>
        <v/>
      </c>
      <c r="T1302" s="8" t="str">
        <f>IF(ISBLANK(VLOOKUP($A1302,Courses!$A:T, COLUMN(T1302), 0)), "", VLOOKUP($A1302,Courses!$A:T, COLUMN(T1302), 0))</f>
        <v/>
      </c>
      <c r="U1302" s="8" t="str">
        <f>IF(ISBLANK(VLOOKUP($A1302,Courses!$A:U, COLUMN(U1302), 0)), "", VLOOKUP($A1302,Courses!$A:U, COLUMN(U1302), 0))</f>
        <v/>
      </c>
      <c r="V1302" s="8" t="str">
        <f>IF(ISBLANK(VLOOKUP($A1302,Courses!$A:V, COLUMN(V1302), 0)), "", VLOOKUP($A1302,Courses!$A:V, COLUMN(V1302), 0))</f>
        <v/>
      </c>
      <c r="W1302" s="8" t="str">
        <f>IF(ISBLANK(VLOOKUP($A1302,Courses!$A:W, COLUMN(W1302), 0)), "", VLOOKUP($A1302,Courses!$A:W, COLUMN(W1302), 0))</f>
        <v/>
      </c>
      <c r="X1302" s="8" t="str">
        <f>IF(ISBLANK(VLOOKUP($A1302,Courses!$A:X, COLUMN(X1302), 0)), "", VLOOKUP($A1302,Courses!$A:X, COLUMN(X1302), 0))</f>
        <v/>
      </c>
      <c r="Y1302" s="8" t="str">
        <f>IF(ISBLANK(VLOOKUP($A1302,Courses!$A:Y, COLUMN(Y1302), 0)), "", VLOOKUP($A1302,Courses!$A:Y, COLUMN(Y1302), 0))</f>
        <v/>
      </c>
      <c r="Z1302" s="8" t="str">
        <f>IF(ISBLANK(VLOOKUP($A1302,Courses!$A:Z, COLUMN(Z1302), 0)), "", VLOOKUP($A1302,Courses!$A:Z, COLUMN(Z1302), 0))</f>
        <v/>
      </c>
      <c r="AA1302" s="8" t="str">
        <f>IF(ISBLANK(VLOOKUP($A1302,Courses!$A:AA, COLUMN(AA1302), 0)), "", VLOOKUP($A1302,Courses!$A:AA, COLUMN(AA1302), 0))</f>
        <v/>
      </c>
      <c r="AB1302" s="8" t="str">
        <f>IF(ISBLANK(VLOOKUP($A1302,Courses!$A:AB, COLUMN(AB1302), 0)), "", VLOOKUP($A1302,Courses!$A:AB, COLUMN(AB1302), 0))</f>
        <v/>
      </c>
      <c r="AC1302" s="8" t="str">
        <f>IF(ISBLANK(VLOOKUP($A1302,Courses!$A:AC, COLUMN(AC1302), 0)), "", VLOOKUP($A1302,Courses!$A:AC, COLUMN(AC1302), 0))</f>
        <v/>
      </c>
      <c r="AD1302" s="8" t="str">
        <f>IF(ISBLANK(VLOOKUP($A1302,Courses!$A:AD, COLUMN(AD1302), 0)), "", VLOOKUP($A1302,Courses!$A:AD, COLUMN(AD1302), 0))</f>
        <v/>
      </c>
      <c r="AE1302" s="8" t="str">
        <f>IF(ISBLANK(VLOOKUP($A1302,Courses!$A:AE, COLUMN(AE1302), 0)), "", VLOOKUP($A1302,Courses!$A:AE, COLUMN(AE1302), 0))</f>
        <v/>
      </c>
      <c r="AF1302" s="8" t="str">
        <f>IF(ISBLANK(VLOOKUP($A1302,Courses!$A:AF, COLUMN(AF1302), 0)), "", VLOOKUP($A1302,Courses!$A:AF, COLUMN(AF1302), 0))</f>
        <v/>
      </c>
      <c r="AG1302" s="8">
        <f>IF(ISBLANK(VLOOKUP($A1302,Courses!$A:AG, COLUMN(AG1302), 0)), "", VLOOKUP($A1302,Courses!$A:AG, COLUMN(AG1302), 0))</f>
        <v>4</v>
      </c>
      <c r="AH1302" s="8">
        <f>IF(ISBLANK(VLOOKUP($A1302,Courses!$A:AH, COLUMN(AH1302), 0)), "", VLOOKUP($A1302,Courses!$A:AH, COLUMN(AH1302), 0))</f>
        <v>12</v>
      </c>
      <c r="AI1302" s="8">
        <f>IF(ISBLANK(VLOOKUP($A1302,Courses!$A:AI, COLUMN(AI1302), 0)), "", VLOOKUP($A1302,Courses!$A:AI, COLUMN(AI1302), 0))</f>
        <v>16</v>
      </c>
      <c r="AJ1302" s="8">
        <f>IF(ISBLANK(VLOOKUP($A1302,Courses!$A:AJ, COLUMN(AJ1302), 0)), "", VLOOKUP($A1302,Courses!$A:AJ, COLUMN(AJ1302), 0))</f>
        <v>18</v>
      </c>
      <c r="AK1302" s="8" t="str">
        <f>IF(ISBLANK(VLOOKUP($A1302,Courses!$A:AK, COLUMN(AK1302), 0)), "", VLOOKUP($A1302,Courses!$A:AK, COLUMN(AK1302), 0))</f>
        <v/>
      </c>
      <c r="AL1302" s="8"/>
      <c r="AM1302" s="8"/>
    </row>
    <row r="1303" spans="1:39" ht="12.75" customHeight="1">
      <c r="A1303" s="4">
        <v>1168</v>
      </c>
      <c r="B1303" s="4"/>
      <c r="C1303" s="69" t="s">
        <v>3071</v>
      </c>
      <c r="D1303" s="6" t="str">
        <f>IF(ISBLANK(VLOOKUP($A1303,Courses!$A:D, COLUMN(D1303), 0)), "", VLOOKUP($A1303,Courses!$A:D, COLUMN(D1303), 0))</f>
        <v>Lakeside</v>
      </c>
      <c r="E1303" s="7" t="str">
        <f>IF(ISBLANK(VLOOKUP($A1303,Courses!$A:E, COLUMN(E1303), 0)), "", VLOOKUP($A1303,Courses!$A:E, COLUMN(E1303), 0))</f>
        <v/>
      </c>
      <c r="F1303" s="72" t="str">
        <f>IF(ISBLANK(VLOOKUP($A1303,Courses!$A:F, COLUMN(F1303), 0)), "", VLOOKUP($A1303,Courses!$A:F, COLUMN(F1303), 0))</f>
        <v>queens_quest_hole01.jpg</v>
      </c>
      <c r="G1303" s="72" t="str">
        <f>IF(ISBLANK(VLOOKUP($A1303,Courses!$A:G, COLUMN(G1303), 0)), "", VLOOKUP($A1303,Courses!$A:G, COLUMN(G1303), 0))</f>
        <v>queens_quest_hole05.jpg</v>
      </c>
      <c r="H1303" s="72" t="str">
        <f>IF(ISBLANK(VLOOKUP($A1303,Courses!$A:H, COLUMN(H1303), 0)), "", VLOOKUP($A1303,Courses!$A:H, COLUMN(H1303), 0))</f>
        <v/>
      </c>
      <c r="I1303" s="72" t="str">
        <f>IF(ISBLANK(VLOOKUP($A1303,Courses!$A:I, COLUMN(I1303), 0)), "", VLOOKUP($A1303,Courses!$A:I, COLUMN(I1303), 0))</f>
        <v/>
      </c>
      <c r="J1303" s="72" t="str">
        <f>IF(ISBLANK(VLOOKUP($A1303,Courses!$A:J, COLUMN(J1303), 0)), "", VLOOKUP($A1303,Courses!$A:J, COLUMN(J1303), 0))</f>
        <v/>
      </c>
      <c r="K1303" s="57" t="str">
        <f>IF(ISBLANK(VLOOKUP($A1303,Courses!$A:K, COLUMN(K1303), 0)), "", VLOOKUP($A1303,Courses!$A:K, COLUMN(K1303), 0))</f>
        <v>queens_quest.zip</v>
      </c>
      <c r="L1303" s="8" t="str">
        <f>IF(ISBLANK(VLOOKUP($A1303,Courses!$A:L, COLUMN(L1303), 0)), "", VLOOKUP($A1303,Courses!$A:L, COLUMN(L1303), 0))</f>
        <v>Jimi</v>
      </c>
      <c r="M1303" s="8">
        <f>IF(ISBLANK(VLOOKUP($A1303,Courses!$A:M, COLUMN(M1303), 0)), "", VLOOKUP($A1303,Courses!$A:M, COLUMN(M1303), 0))</f>
        <v>16.600000000000001</v>
      </c>
      <c r="N1303" s="9">
        <f>IF(ISBLANK(VLOOKUP($A1303,Courses!$A:N, COLUMN(N1303), 0)), "", VLOOKUP($A1303,Courses!$A:N, COLUMN(N1303), 0))</f>
        <v>38335</v>
      </c>
      <c r="O1303" s="8" t="str">
        <f>IF(ISBLANK(VLOOKUP($A1303,Courses!$A:O, COLUMN(O1303), 0)), "", VLOOKUP($A1303,Courses!$A:O, COLUMN(O1303), 0))</f>
        <v>darnoch</v>
      </c>
      <c r="P1303" s="8" t="str">
        <f>IF(ISBLANK(VLOOKUP($A1303,Courses!$A:P, COLUMN(P1303), 0)), "", VLOOKUP($A1303,Courses!$A:P, COLUMN(P1303), 0))</f>
        <v>northamerican</v>
      </c>
      <c r="Q1303" s="8" t="str">
        <f>IF(ISBLANK(VLOOKUP($A1303,Courses!$A:Q, COLUMN(Q1303), 0)), "", VLOOKUP($A1303,Courses!$A:Q, COLUMN(Q1303), 0))</f>
        <v>woodfordpark</v>
      </c>
      <c r="R1303" s="8" t="str">
        <f>IF(ISBLANK(VLOOKUP($A1303,Courses!$A:R, COLUMN(R1303), 0)), "", VLOOKUP($A1303,Courses!$A:R, COLUMN(R1303), 0))</f>
        <v>queensquest</v>
      </c>
      <c r="S1303" s="8" t="str">
        <f>IF(ISBLANK(VLOOKUP($A1303,Courses!$A:S, COLUMN(S1303), 0)), "", VLOOKUP($A1303,Courses!$A:S, COLUMN(S1303), 0))</f>
        <v/>
      </c>
      <c r="T1303" s="8" t="str">
        <f>IF(ISBLANK(VLOOKUP($A1303,Courses!$A:T, COLUMN(T1303), 0)), "", VLOOKUP($A1303,Courses!$A:T, COLUMN(T1303), 0))</f>
        <v/>
      </c>
      <c r="U1303" s="8" t="str">
        <f>IF(ISBLANK(VLOOKUP($A1303,Courses!$A:U, COLUMN(U1303), 0)), "", VLOOKUP($A1303,Courses!$A:U, COLUMN(U1303), 0))</f>
        <v/>
      </c>
      <c r="V1303" s="8" t="str">
        <f>IF(ISBLANK(VLOOKUP($A1303,Courses!$A:V, COLUMN(V1303), 0)), "", VLOOKUP($A1303,Courses!$A:V, COLUMN(V1303), 0))</f>
        <v/>
      </c>
      <c r="W1303" s="8" t="str">
        <f>IF(ISBLANK(VLOOKUP($A1303,Courses!$A:W, COLUMN(W1303), 0)), "", VLOOKUP($A1303,Courses!$A:W, COLUMN(W1303), 0))</f>
        <v/>
      </c>
      <c r="X1303" s="8" t="str">
        <f>IF(ISBLANK(VLOOKUP($A1303,Courses!$A:X, COLUMN(X1303), 0)), "", VLOOKUP($A1303,Courses!$A:X, COLUMN(X1303), 0))</f>
        <v/>
      </c>
      <c r="Y1303" s="8" t="str">
        <f>IF(ISBLANK(VLOOKUP($A1303,Courses!$A:Y, COLUMN(Y1303), 0)), "", VLOOKUP($A1303,Courses!$A:Y, COLUMN(Y1303), 0))</f>
        <v/>
      </c>
      <c r="Z1303" s="8" t="str">
        <f>IF(ISBLANK(VLOOKUP($A1303,Courses!$A:Z, COLUMN(Z1303), 0)), "", VLOOKUP($A1303,Courses!$A:Z, COLUMN(Z1303), 0))</f>
        <v/>
      </c>
      <c r="AA1303" s="8" t="str">
        <f>IF(ISBLANK(VLOOKUP($A1303,Courses!$A:AA, COLUMN(AA1303), 0)), "", VLOOKUP($A1303,Courses!$A:AA, COLUMN(AA1303), 0))</f>
        <v/>
      </c>
      <c r="AB1303" s="8" t="str">
        <f>IF(ISBLANK(VLOOKUP($A1303,Courses!$A:AB, COLUMN(AB1303), 0)), "", VLOOKUP($A1303,Courses!$A:AB, COLUMN(AB1303), 0))</f>
        <v/>
      </c>
      <c r="AC1303" s="8" t="str">
        <f>IF(ISBLANK(VLOOKUP($A1303,Courses!$A:AC, COLUMN(AC1303), 0)), "", VLOOKUP($A1303,Courses!$A:AC, COLUMN(AC1303), 0))</f>
        <v/>
      </c>
      <c r="AD1303" s="8" t="str">
        <f>IF(ISBLANK(VLOOKUP($A1303,Courses!$A:AD, COLUMN(AD1303), 0)), "", VLOOKUP($A1303,Courses!$A:AD, COLUMN(AD1303), 0))</f>
        <v/>
      </c>
      <c r="AE1303" s="8" t="str">
        <f>IF(ISBLANK(VLOOKUP($A1303,Courses!$A:AE, COLUMN(AE1303), 0)), "", VLOOKUP($A1303,Courses!$A:AE, COLUMN(AE1303), 0))</f>
        <v/>
      </c>
      <c r="AF1303" s="8" t="str">
        <f>IF(ISBLANK(VLOOKUP($A1303,Courses!$A:AF, COLUMN(AF1303), 0)), "", VLOOKUP($A1303,Courses!$A:AF, COLUMN(AF1303), 0))</f>
        <v/>
      </c>
      <c r="AG1303" s="8">
        <f>IF(ISBLANK(VLOOKUP($A1303,Courses!$A:AG, COLUMN(AG1303), 0)), "", VLOOKUP($A1303,Courses!$A:AG, COLUMN(AG1303), 0))</f>
        <v>1</v>
      </c>
      <c r="AH1303" s="8">
        <f>IF(ISBLANK(VLOOKUP($A1303,Courses!$A:AH, COLUMN(AH1303), 0)), "", VLOOKUP($A1303,Courses!$A:AH, COLUMN(AH1303), 0))</f>
        <v>5</v>
      </c>
      <c r="AI1303" s="8" t="str">
        <f>IF(ISBLANK(VLOOKUP($A1303,Courses!$A:AI, COLUMN(AI1303), 0)), "", VLOOKUP($A1303,Courses!$A:AI, COLUMN(AI1303), 0))</f>
        <v/>
      </c>
      <c r="AJ1303" s="8" t="str">
        <f>IF(ISBLANK(VLOOKUP($A1303,Courses!$A:AJ, COLUMN(AJ1303), 0)), "", VLOOKUP($A1303,Courses!$A:AJ, COLUMN(AJ1303), 0))</f>
        <v/>
      </c>
      <c r="AK1303" s="8" t="str">
        <f>IF(ISBLANK(VLOOKUP($A1303,Courses!$A:AK, COLUMN(AK1303), 0)), "", VLOOKUP($A1303,Courses!$A:AK, COLUMN(AK1303), 0))</f>
        <v/>
      </c>
      <c r="AL1303" s="8"/>
      <c r="AM1303" s="8"/>
    </row>
    <row r="1304" spans="1:39" ht="12.75" customHeight="1">
      <c r="A1304" s="4">
        <v>1153</v>
      </c>
      <c r="B1304" s="4"/>
      <c r="C1304" s="69" t="s">
        <v>3073</v>
      </c>
      <c r="D1304" s="6" t="str">
        <f>IF(ISBLANK(VLOOKUP($A1304,Courses!$A:D, COLUMN(D1304), 0)), "", VLOOKUP($A1304,Courses!$A:D, COLUMN(D1304), 0))</f>
        <v>Mtn valley</v>
      </c>
      <c r="E1304" s="7" t="str">
        <f>IF(ISBLANK(VLOOKUP($A1304,Courses!$A:E, COLUMN(E1304), 0)), "", VLOOKUP($A1304,Courses!$A:E, COLUMN(E1304), 0))</f>
        <v/>
      </c>
      <c r="F1304" s="72" t="str">
        <f>IF(ISBLANK(VLOOKUP($A1304,Courses!$A:F, COLUMN(F1304), 0)), "", VLOOKUP($A1304,Courses!$A:F, COLUMN(F1304), 0))</f>
        <v>quel_espoir_hole13.jpg</v>
      </c>
      <c r="G1304" s="72" t="str">
        <f>IF(ISBLANK(VLOOKUP($A1304,Courses!$A:G, COLUMN(G1304), 0)), "", VLOOKUP($A1304,Courses!$A:G, COLUMN(G1304), 0))</f>
        <v>quel_espoir_hole16.jpg</v>
      </c>
      <c r="H1304" s="72" t="str">
        <f>IF(ISBLANK(VLOOKUP($A1304,Courses!$A:H, COLUMN(H1304), 0)), "", VLOOKUP($A1304,Courses!$A:H, COLUMN(H1304), 0))</f>
        <v/>
      </c>
      <c r="I1304" s="72" t="str">
        <f>IF(ISBLANK(VLOOKUP($A1304,Courses!$A:I, COLUMN(I1304), 0)), "", VLOOKUP($A1304,Courses!$A:I, COLUMN(I1304), 0))</f>
        <v/>
      </c>
      <c r="J1304" s="72" t="str">
        <f>IF(ISBLANK(VLOOKUP($A1304,Courses!$A:J, COLUMN(J1304), 0)), "", VLOOKUP($A1304,Courses!$A:J, COLUMN(J1304), 0))</f>
        <v/>
      </c>
      <c r="K1304" s="57" t="str">
        <f>IF(ISBLANK(VLOOKUP($A1304,Courses!$A:K, COLUMN(K1304), 0)), "", VLOOKUP($A1304,Courses!$A:K, COLUMN(K1304), 0))</f>
        <v>quel_espoir_arete_gc.zip</v>
      </c>
      <c r="L1304" s="8" t="str">
        <f>IF(ISBLANK(VLOOKUP($A1304,Courses!$A:L, COLUMN(L1304), 0)), "", VLOOKUP($A1304,Courses!$A:L, COLUMN(L1304), 0))</f>
        <v>IndyGoBlue</v>
      </c>
      <c r="M1304" s="8">
        <f>IF(ISBLANK(VLOOKUP($A1304,Courses!$A:M, COLUMN(M1304), 0)), "", VLOOKUP($A1304,Courses!$A:M, COLUMN(M1304), 0))</f>
        <v>28.2</v>
      </c>
      <c r="N1304" s="9">
        <f>IF(ISBLANK(VLOOKUP($A1304,Courses!$A:N, COLUMN(N1304), 0)), "", VLOOKUP($A1304,Courses!$A:N, COLUMN(N1304), 0))</f>
        <v>38477</v>
      </c>
      <c r="O1304" s="8" t="str">
        <f>IF(ISBLANK(VLOOKUP($A1304,Courses!$A:O, COLUMN(O1304), 0)), "", VLOOKUP($A1304,Courses!$A:O, COLUMN(O1304), 0))</f>
        <v>blackheath</v>
      </c>
      <c r="P1304" s="8" t="str">
        <f>IF(ISBLANK(VLOOKUP($A1304,Courses!$A:P, COLUMN(P1304), 0)), "", VLOOKUP($A1304,Courses!$A:P, COLUMN(P1304), 0))</f>
        <v>mayfield</v>
      </c>
      <c r="Q1304" s="8" t="str">
        <f>IF(ISBLANK(VLOOKUP($A1304,Courses!$A:Q, COLUMN(Q1304), 0)), "", VLOOKUP($A1304,Courses!$A:Q, COLUMN(Q1304), 0))</f>
        <v>northamerican</v>
      </c>
      <c r="R1304" s="8" t="str">
        <f>IF(ISBLANK(VLOOKUP($A1304,Courses!$A:R, COLUMN(R1304), 0)), "", VLOOKUP($A1304,Courses!$A:R, COLUMN(R1304), 0))</f>
        <v>tennriver</v>
      </c>
      <c r="S1304" s="8" t="str">
        <f>IF(ISBLANK(VLOOKUP($A1304,Courses!$A:S, COLUMN(S1304), 0)), "", VLOOKUP($A1304,Courses!$A:S, COLUMN(S1304), 0))</f>
        <v/>
      </c>
      <c r="T1304" s="8" t="str">
        <f>IF(ISBLANK(VLOOKUP($A1304,Courses!$A:T, COLUMN(T1304), 0)), "", VLOOKUP($A1304,Courses!$A:T, COLUMN(T1304), 0))</f>
        <v/>
      </c>
      <c r="U1304" s="8" t="str">
        <f>IF(ISBLANK(VLOOKUP($A1304,Courses!$A:U, COLUMN(U1304), 0)), "", VLOOKUP($A1304,Courses!$A:U, COLUMN(U1304), 0))</f>
        <v/>
      </c>
      <c r="V1304" s="8" t="str">
        <f>IF(ISBLANK(VLOOKUP($A1304,Courses!$A:V, COLUMN(V1304), 0)), "", VLOOKUP($A1304,Courses!$A:V, COLUMN(V1304), 0))</f>
        <v/>
      </c>
      <c r="W1304" s="8" t="str">
        <f>IF(ISBLANK(VLOOKUP($A1304,Courses!$A:W, COLUMN(W1304), 0)), "", VLOOKUP($A1304,Courses!$A:W, COLUMN(W1304), 0))</f>
        <v/>
      </c>
      <c r="X1304" s="8" t="str">
        <f>IF(ISBLANK(VLOOKUP($A1304,Courses!$A:X, COLUMN(X1304), 0)), "", VLOOKUP($A1304,Courses!$A:X, COLUMN(X1304), 0))</f>
        <v/>
      </c>
      <c r="Y1304" s="8" t="str">
        <f>IF(ISBLANK(VLOOKUP($A1304,Courses!$A:Y, COLUMN(Y1304), 0)), "", VLOOKUP($A1304,Courses!$A:Y, COLUMN(Y1304), 0))</f>
        <v/>
      </c>
      <c r="Z1304" s="8" t="str">
        <f>IF(ISBLANK(VLOOKUP($A1304,Courses!$A:Z, COLUMN(Z1304), 0)), "", VLOOKUP($A1304,Courses!$A:Z, COLUMN(Z1304), 0))</f>
        <v/>
      </c>
      <c r="AA1304" s="8" t="str">
        <f>IF(ISBLANK(VLOOKUP($A1304,Courses!$A:AA, COLUMN(AA1304), 0)), "", VLOOKUP($A1304,Courses!$A:AA, COLUMN(AA1304), 0))</f>
        <v/>
      </c>
      <c r="AB1304" s="8" t="str">
        <f>IF(ISBLANK(VLOOKUP($A1304,Courses!$A:AB, COLUMN(AB1304), 0)), "", VLOOKUP($A1304,Courses!$A:AB, COLUMN(AB1304), 0))</f>
        <v/>
      </c>
      <c r="AC1304" s="8" t="str">
        <f>IF(ISBLANK(VLOOKUP($A1304,Courses!$A:AC, COLUMN(AC1304), 0)), "", VLOOKUP($A1304,Courses!$A:AC, COLUMN(AC1304), 0))</f>
        <v/>
      </c>
      <c r="AD1304" s="8" t="str">
        <f>IF(ISBLANK(VLOOKUP($A1304,Courses!$A:AD, COLUMN(AD1304), 0)), "", VLOOKUP($A1304,Courses!$A:AD, COLUMN(AD1304), 0))</f>
        <v/>
      </c>
      <c r="AE1304" s="8" t="str">
        <f>IF(ISBLANK(VLOOKUP($A1304,Courses!$A:AE, COLUMN(AE1304), 0)), "", VLOOKUP($A1304,Courses!$A:AE, COLUMN(AE1304), 0))</f>
        <v/>
      </c>
      <c r="AF1304" s="8" t="str">
        <f>IF(ISBLANK(VLOOKUP($A1304,Courses!$A:AF, COLUMN(AF1304), 0)), "", VLOOKUP($A1304,Courses!$A:AF, COLUMN(AF1304), 0))</f>
        <v/>
      </c>
      <c r="AG1304" s="8">
        <f>IF(ISBLANK(VLOOKUP($A1304,Courses!$A:AG, COLUMN(AG1304), 0)), "", VLOOKUP($A1304,Courses!$A:AG, COLUMN(AG1304), 0))</f>
        <v>13</v>
      </c>
      <c r="AH1304" s="8">
        <f>IF(ISBLANK(VLOOKUP($A1304,Courses!$A:AH, COLUMN(AH1304), 0)), "", VLOOKUP($A1304,Courses!$A:AH, COLUMN(AH1304), 0))</f>
        <v>16</v>
      </c>
      <c r="AI1304" s="8" t="str">
        <f>IF(ISBLANK(VLOOKUP($A1304,Courses!$A:AI, COLUMN(AI1304), 0)), "", VLOOKUP($A1304,Courses!$A:AI, COLUMN(AI1304), 0))</f>
        <v/>
      </c>
      <c r="AJ1304" s="8" t="str">
        <f>IF(ISBLANK(VLOOKUP($A1304,Courses!$A:AJ, COLUMN(AJ1304), 0)), "", VLOOKUP($A1304,Courses!$A:AJ, COLUMN(AJ1304), 0))</f>
        <v/>
      </c>
      <c r="AK1304" s="8" t="str">
        <f>IF(ISBLANK(VLOOKUP($A1304,Courses!$A:AK, COLUMN(AK1304), 0)), "", VLOOKUP($A1304,Courses!$A:AK, COLUMN(AK1304), 0))</f>
        <v/>
      </c>
      <c r="AL1304" s="8"/>
      <c r="AM1304" s="8"/>
    </row>
    <row r="1305" spans="1:39" ht="12.75" customHeight="1">
      <c r="A1305" s="4">
        <v>923</v>
      </c>
      <c r="B1305" s="4"/>
      <c r="C1305" s="69" t="s">
        <v>3076</v>
      </c>
      <c r="D1305" s="6" t="str">
        <f>IF(ISBLANK(VLOOKUP($A1305,Courses!$A:D, COLUMN(D1305), 0)), "", VLOOKUP($A1305,Courses!$A:D, COLUMN(D1305), 0))</f>
        <v>Desert</v>
      </c>
      <c r="E1305" s="7" t="str">
        <f>IF(ISBLANK(VLOOKUP($A1305,Courses!$A:E, COLUMN(E1305), 0)), "", VLOOKUP($A1305,Courses!$A:E, COLUMN(E1305), 0))</f>
        <v/>
      </c>
      <c r="F1305" s="72" t="str">
        <f>IF(ISBLANK(VLOOKUP($A1305,Courses!$A:F, COLUMN(F1305), 0)), "", VLOOKUP($A1305,Courses!$A:F, COLUMN(F1305), 0))</f>
        <v>quencher_gulch_hole05.jpg</v>
      </c>
      <c r="G1305" s="72" t="str">
        <f>IF(ISBLANK(VLOOKUP($A1305,Courses!$A:G, COLUMN(G1305), 0)), "", VLOOKUP($A1305,Courses!$A:G, COLUMN(G1305), 0))</f>
        <v>quencher_gulch_hole17.jpg</v>
      </c>
      <c r="H1305" s="72" t="str">
        <f>IF(ISBLANK(VLOOKUP($A1305,Courses!$A:H, COLUMN(H1305), 0)), "", VLOOKUP($A1305,Courses!$A:H, COLUMN(H1305), 0))</f>
        <v/>
      </c>
      <c r="I1305" s="72" t="str">
        <f>IF(ISBLANK(VLOOKUP($A1305,Courses!$A:I, COLUMN(I1305), 0)), "", VLOOKUP($A1305,Courses!$A:I, COLUMN(I1305), 0))</f>
        <v/>
      </c>
      <c r="J1305" s="72" t="str">
        <f>IF(ISBLANK(VLOOKUP($A1305,Courses!$A:J, COLUMN(J1305), 0)), "", VLOOKUP($A1305,Courses!$A:J, COLUMN(J1305), 0))</f>
        <v/>
      </c>
      <c r="K1305" s="57" t="str">
        <f>IF(ISBLANK(VLOOKUP($A1305,Courses!$A:K, COLUMN(K1305), 0)), "", VLOOKUP($A1305,Courses!$A:K, COLUMN(K1305), 0))</f>
        <v>quencher_gulch.zip</v>
      </c>
      <c r="L1305" s="8" t="str">
        <f>IF(ISBLANK(VLOOKUP($A1305,Courses!$A:L, COLUMN(L1305), 0)), "", VLOOKUP($A1305,Courses!$A:L, COLUMN(L1305), 0))</f>
        <v>Martijn Hover</v>
      </c>
      <c r="M1305" s="8">
        <f>IF(ISBLANK(VLOOKUP($A1305,Courses!$A:M, COLUMN(M1305), 0)), "", VLOOKUP($A1305,Courses!$A:M, COLUMN(M1305), 0))</f>
        <v>23.7</v>
      </c>
      <c r="N1305" s="9">
        <f>IF(ISBLANK(VLOOKUP($A1305,Courses!$A:N, COLUMN(N1305), 0)), "", VLOOKUP($A1305,Courses!$A:N, COLUMN(N1305), 0))</f>
        <v>37300</v>
      </c>
      <c r="O1305" s="8" t="str">
        <f>IF(ISBLANK(VLOOKUP($A1305,Courses!$A:O, COLUMN(O1305), 0)), "", VLOOKUP($A1305,Courses!$A:O, COLUMN(O1305), 0))</f>
        <v>drygrass</v>
      </c>
      <c r="P1305" s="8" t="str">
        <f>IF(ISBLANK(VLOOKUP($A1305,Courses!$A:P, COLUMN(P1305), 0)), "", VLOOKUP($A1305,Courses!$A:P, COLUMN(P1305), 0))</f>
        <v>inlandheath</v>
      </c>
      <c r="Q1305" s="8" t="str">
        <f>IF(ISBLANK(VLOOKUP($A1305,Courses!$A:Q, COLUMN(Q1305), 0)), "", VLOOKUP($A1305,Courses!$A:Q, COLUMN(Q1305), 0))</f>
        <v/>
      </c>
      <c r="R1305" s="8" t="str">
        <f>IF(ISBLANK(VLOOKUP($A1305,Courses!$A:R, COLUMN(R1305), 0)), "", VLOOKUP($A1305,Courses!$A:R, COLUMN(R1305), 0))</f>
        <v/>
      </c>
      <c r="S1305" s="8" t="str">
        <f>IF(ISBLANK(VLOOKUP($A1305,Courses!$A:S, COLUMN(S1305), 0)), "", VLOOKUP($A1305,Courses!$A:S, COLUMN(S1305), 0))</f>
        <v/>
      </c>
      <c r="T1305" s="8" t="str">
        <f>IF(ISBLANK(VLOOKUP($A1305,Courses!$A:T, COLUMN(T1305), 0)), "", VLOOKUP($A1305,Courses!$A:T, COLUMN(T1305), 0))</f>
        <v/>
      </c>
      <c r="U1305" s="8" t="str">
        <f>IF(ISBLANK(VLOOKUP($A1305,Courses!$A:U, COLUMN(U1305), 0)), "", VLOOKUP($A1305,Courses!$A:U, COLUMN(U1305), 0))</f>
        <v/>
      </c>
      <c r="V1305" s="8" t="str">
        <f>IF(ISBLANK(VLOOKUP($A1305,Courses!$A:V, COLUMN(V1305), 0)), "", VLOOKUP($A1305,Courses!$A:V, COLUMN(V1305), 0))</f>
        <v/>
      </c>
      <c r="W1305" s="8" t="str">
        <f>IF(ISBLANK(VLOOKUP($A1305,Courses!$A:W, COLUMN(W1305), 0)), "", VLOOKUP($A1305,Courses!$A:W, COLUMN(W1305), 0))</f>
        <v/>
      </c>
      <c r="X1305" s="8" t="str">
        <f>IF(ISBLANK(VLOOKUP($A1305,Courses!$A:X, COLUMN(X1305), 0)), "", VLOOKUP($A1305,Courses!$A:X, COLUMN(X1305), 0))</f>
        <v/>
      </c>
      <c r="Y1305" s="8" t="str">
        <f>IF(ISBLANK(VLOOKUP($A1305,Courses!$A:Y, COLUMN(Y1305), 0)), "", VLOOKUP($A1305,Courses!$A:Y, COLUMN(Y1305), 0))</f>
        <v/>
      </c>
      <c r="Z1305" s="8" t="str">
        <f>IF(ISBLANK(VLOOKUP($A1305,Courses!$A:Z, COLUMN(Z1305), 0)), "", VLOOKUP($A1305,Courses!$A:Z, COLUMN(Z1305), 0))</f>
        <v/>
      </c>
      <c r="AA1305" s="8" t="str">
        <f>IF(ISBLANK(VLOOKUP($A1305,Courses!$A:AA, COLUMN(AA1305), 0)), "", VLOOKUP($A1305,Courses!$A:AA, COLUMN(AA1305), 0))</f>
        <v/>
      </c>
      <c r="AB1305" s="8" t="str">
        <f>IF(ISBLANK(VLOOKUP($A1305,Courses!$A:AB, COLUMN(AB1305), 0)), "", VLOOKUP($A1305,Courses!$A:AB, COLUMN(AB1305), 0))</f>
        <v/>
      </c>
      <c r="AC1305" s="8" t="str">
        <f>IF(ISBLANK(VLOOKUP($A1305,Courses!$A:AC, COLUMN(AC1305), 0)), "", VLOOKUP($A1305,Courses!$A:AC, COLUMN(AC1305), 0))</f>
        <v/>
      </c>
      <c r="AD1305" s="8" t="str">
        <f>IF(ISBLANK(VLOOKUP($A1305,Courses!$A:AD, COLUMN(AD1305), 0)), "", VLOOKUP($A1305,Courses!$A:AD, COLUMN(AD1305), 0))</f>
        <v/>
      </c>
      <c r="AE1305" s="8" t="str">
        <f>IF(ISBLANK(VLOOKUP($A1305,Courses!$A:AE, COLUMN(AE1305), 0)), "", VLOOKUP($A1305,Courses!$A:AE, COLUMN(AE1305), 0))</f>
        <v/>
      </c>
      <c r="AF1305" s="8" t="str">
        <f>IF(ISBLANK(VLOOKUP($A1305,Courses!$A:AF, COLUMN(AF1305), 0)), "", VLOOKUP($A1305,Courses!$A:AF, COLUMN(AF1305), 0))</f>
        <v/>
      </c>
      <c r="AG1305" s="8">
        <f>IF(ISBLANK(VLOOKUP($A1305,Courses!$A:AG, COLUMN(AG1305), 0)), "", VLOOKUP($A1305,Courses!$A:AG, COLUMN(AG1305), 0))</f>
        <v>5</v>
      </c>
      <c r="AH1305" s="8">
        <f>IF(ISBLANK(VLOOKUP($A1305,Courses!$A:AH, COLUMN(AH1305), 0)), "", VLOOKUP($A1305,Courses!$A:AH, COLUMN(AH1305), 0))</f>
        <v>17</v>
      </c>
      <c r="AI1305" s="8" t="str">
        <f>IF(ISBLANK(VLOOKUP($A1305,Courses!$A:AI, COLUMN(AI1305), 0)), "", VLOOKUP($A1305,Courses!$A:AI, COLUMN(AI1305), 0))</f>
        <v/>
      </c>
      <c r="AJ1305" s="8" t="str">
        <f>IF(ISBLANK(VLOOKUP($A1305,Courses!$A:AJ, COLUMN(AJ1305), 0)), "", VLOOKUP($A1305,Courses!$A:AJ, COLUMN(AJ1305), 0))</f>
        <v/>
      </c>
      <c r="AK1305" s="8" t="str">
        <f>IF(ISBLANK(VLOOKUP($A1305,Courses!$A:AK, COLUMN(AK1305), 0)), "", VLOOKUP($A1305,Courses!$A:AK, COLUMN(AK1305), 0))</f>
        <v/>
      </c>
      <c r="AL1305" s="8"/>
      <c r="AM1305" s="8"/>
    </row>
    <row r="1306" spans="1:39" ht="12.75" customHeight="1">
      <c r="A1306" s="4">
        <v>1154</v>
      </c>
      <c r="B1306" s="4"/>
      <c r="C1306" s="69" t="s">
        <v>3079</v>
      </c>
      <c r="D1306" s="6" t="str">
        <f>IF(ISBLANK(VLOOKUP($A1306,Courses!$A:D, COLUMN(D1306), 0)), "", VLOOKUP($A1306,Courses!$A:D, COLUMN(D1306), 0))</f>
        <v>Mtn valley</v>
      </c>
      <c r="E1306" s="7" t="str">
        <f>IF(ISBLANK(VLOOKUP($A1306,Courses!$A:E, COLUMN(E1306), 0)), "", VLOOKUP($A1306,Courses!$A:E, COLUMN(E1306), 0))</f>
        <v/>
      </c>
      <c r="F1306" s="72" t="str">
        <f>IF(ISBLANK(VLOOKUP($A1306,Courses!$A:F, COLUMN(F1306), 0)), "", VLOOKUP($A1306,Courses!$A:F, COLUMN(F1306), 0))</f>
        <v>quinlan_valley_hole09.jpg</v>
      </c>
      <c r="G1306" s="72" t="str">
        <f>IF(ISBLANK(VLOOKUP($A1306,Courses!$A:G, COLUMN(G1306), 0)), "", VLOOKUP($A1306,Courses!$A:G, COLUMN(G1306), 0))</f>
        <v>quinlan_valley_hole18.jpg</v>
      </c>
      <c r="H1306" s="72" t="str">
        <f>IF(ISBLANK(VLOOKUP($A1306,Courses!$A:H, COLUMN(H1306), 0)), "", VLOOKUP($A1306,Courses!$A:H, COLUMN(H1306), 0))</f>
        <v/>
      </c>
      <c r="I1306" s="72" t="str">
        <f>IF(ISBLANK(VLOOKUP($A1306,Courses!$A:I, COLUMN(I1306), 0)), "", VLOOKUP($A1306,Courses!$A:I, COLUMN(I1306), 0))</f>
        <v/>
      </c>
      <c r="J1306" s="72" t="str">
        <f>IF(ISBLANK(VLOOKUP($A1306,Courses!$A:J, COLUMN(J1306), 0)), "", VLOOKUP($A1306,Courses!$A:J, COLUMN(J1306), 0))</f>
        <v/>
      </c>
      <c r="K1306" s="57" t="str">
        <f>IF(ISBLANK(VLOOKUP($A1306,Courses!$A:K, COLUMN(K1306), 0)), "", VLOOKUP($A1306,Courses!$A:K, COLUMN(K1306), 0))</f>
        <v>quinlan_valley.zip</v>
      </c>
      <c r="L1306" s="8" t="str">
        <f>IF(ISBLANK(VLOOKUP($A1306,Courses!$A:L, COLUMN(L1306), 0)), "", VLOOKUP($A1306,Courses!$A:L, COLUMN(L1306), 0))</f>
        <v>Jeff Beaumont</v>
      </c>
      <c r="M1306" s="8">
        <f>IF(ISBLANK(VLOOKUP($A1306,Courses!$A:M, COLUMN(M1306), 0)), "", VLOOKUP($A1306,Courses!$A:M, COLUMN(M1306), 0))</f>
        <v>8.3000000000000007</v>
      </c>
      <c r="N1306" s="9">
        <f>IF(ISBLANK(VLOOKUP($A1306,Courses!$A:N, COLUMN(N1306), 0)), "", VLOOKUP($A1306,Courses!$A:N, COLUMN(N1306), 0))</f>
        <v>36364</v>
      </c>
      <c r="O1306" s="8" t="str">
        <f>IF(ISBLANK(VLOOKUP($A1306,Courses!$A:O, COLUMN(O1306), 0)), "", VLOOKUP($A1306,Courses!$A:O, COLUMN(O1306), 0))</f>
        <v>quinlanvalley</v>
      </c>
      <c r="P1306" s="8" t="str">
        <f>IF(ISBLANK(VLOOKUP($A1306,Courses!$A:P, COLUMN(P1306), 0)), "", VLOOKUP($A1306,Courses!$A:P, COLUMN(P1306), 0))</f>
        <v/>
      </c>
      <c r="Q1306" s="8" t="str">
        <f>IF(ISBLANK(VLOOKUP($A1306,Courses!$A:Q, COLUMN(Q1306), 0)), "", VLOOKUP($A1306,Courses!$A:Q, COLUMN(Q1306), 0))</f>
        <v/>
      </c>
      <c r="R1306" s="8" t="str">
        <f>IF(ISBLANK(VLOOKUP($A1306,Courses!$A:R, COLUMN(R1306), 0)), "", VLOOKUP($A1306,Courses!$A:R, COLUMN(R1306), 0))</f>
        <v/>
      </c>
      <c r="S1306" s="8" t="str">
        <f>IF(ISBLANK(VLOOKUP($A1306,Courses!$A:S, COLUMN(S1306), 0)), "", VLOOKUP($A1306,Courses!$A:S, COLUMN(S1306), 0))</f>
        <v/>
      </c>
      <c r="T1306" s="8" t="str">
        <f>IF(ISBLANK(VLOOKUP($A1306,Courses!$A:T, COLUMN(T1306), 0)), "", VLOOKUP($A1306,Courses!$A:T, COLUMN(T1306), 0))</f>
        <v/>
      </c>
      <c r="U1306" s="8" t="str">
        <f>IF(ISBLANK(VLOOKUP($A1306,Courses!$A:U, COLUMN(U1306), 0)), "", VLOOKUP($A1306,Courses!$A:U, COLUMN(U1306), 0))</f>
        <v/>
      </c>
      <c r="V1306" s="8" t="str">
        <f>IF(ISBLANK(VLOOKUP($A1306,Courses!$A:V, COLUMN(V1306), 0)), "", VLOOKUP($A1306,Courses!$A:V, COLUMN(V1306), 0))</f>
        <v/>
      </c>
      <c r="W1306" s="8" t="str">
        <f>IF(ISBLANK(VLOOKUP($A1306,Courses!$A:W, COLUMN(W1306), 0)), "", VLOOKUP($A1306,Courses!$A:W, COLUMN(W1306), 0))</f>
        <v/>
      </c>
      <c r="X1306" s="8" t="str">
        <f>IF(ISBLANK(VLOOKUP($A1306,Courses!$A:X, COLUMN(X1306), 0)), "", VLOOKUP($A1306,Courses!$A:X, COLUMN(X1306), 0))</f>
        <v/>
      </c>
      <c r="Y1306" s="8" t="str">
        <f>IF(ISBLANK(VLOOKUP($A1306,Courses!$A:Y, COLUMN(Y1306), 0)), "", VLOOKUP($A1306,Courses!$A:Y, COLUMN(Y1306), 0))</f>
        <v/>
      </c>
      <c r="Z1306" s="8" t="str">
        <f>IF(ISBLANK(VLOOKUP($A1306,Courses!$A:Z, COLUMN(Z1306), 0)), "", VLOOKUP($A1306,Courses!$A:Z, COLUMN(Z1306), 0))</f>
        <v/>
      </c>
      <c r="AA1306" s="8" t="str">
        <f>IF(ISBLANK(VLOOKUP($A1306,Courses!$A:AA, COLUMN(AA1306), 0)), "", VLOOKUP($A1306,Courses!$A:AA, COLUMN(AA1306), 0))</f>
        <v/>
      </c>
      <c r="AB1306" s="8" t="str">
        <f>IF(ISBLANK(VLOOKUP($A1306,Courses!$A:AB, COLUMN(AB1306), 0)), "", VLOOKUP($A1306,Courses!$A:AB, COLUMN(AB1306), 0))</f>
        <v/>
      </c>
      <c r="AC1306" s="8" t="str">
        <f>IF(ISBLANK(VLOOKUP($A1306,Courses!$A:AC, COLUMN(AC1306), 0)), "", VLOOKUP($A1306,Courses!$A:AC, COLUMN(AC1306), 0))</f>
        <v/>
      </c>
      <c r="AD1306" s="8" t="str">
        <f>IF(ISBLANK(VLOOKUP($A1306,Courses!$A:AD, COLUMN(AD1306), 0)), "", VLOOKUP($A1306,Courses!$A:AD, COLUMN(AD1306), 0))</f>
        <v/>
      </c>
      <c r="AE1306" s="8" t="str">
        <f>IF(ISBLANK(VLOOKUP($A1306,Courses!$A:AE, COLUMN(AE1306), 0)), "", VLOOKUP($A1306,Courses!$A:AE, COLUMN(AE1306), 0))</f>
        <v/>
      </c>
      <c r="AF1306" s="8" t="str">
        <f>IF(ISBLANK(VLOOKUP($A1306,Courses!$A:AF, COLUMN(AF1306), 0)), "", VLOOKUP($A1306,Courses!$A:AF, COLUMN(AF1306), 0))</f>
        <v/>
      </c>
      <c r="AG1306" s="8">
        <f>IF(ISBLANK(VLOOKUP($A1306,Courses!$A:AG, COLUMN(AG1306), 0)), "", VLOOKUP($A1306,Courses!$A:AG, COLUMN(AG1306), 0))</f>
        <v>9</v>
      </c>
      <c r="AH1306" s="8">
        <f>IF(ISBLANK(VLOOKUP($A1306,Courses!$A:AH, COLUMN(AH1306), 0)), "", VLOOKUP($A1306,Courses!$A:AH, COLUMN(AH1306), 0))</f>
        <v>18</v>
      </c>
      <c r="AI1306" s="8" t="str">
        <f>IF(ISBLANK(VLOOKUP($A1306,Courses!$A:AI, COLUMN(AI1306), 0)), "", VLOOKUP($A1306,Courses!$A:AI, COLUMN(AI1306), 0))</f>
        <v/>
      </c>
      <c r="AJ1306" s="8" t="str">
        <f>IF(ISBLANK(VLOOKUP($A1306,Courses!$A:AJ, COLUMN(AJ1306), 0)), "", VLOOKUP($A1306,Courses!$A:AJ, COLUMN(AJ1306), 0))</f>
        <v/>
      </c>
      <c r="AK1306" s="8" t="str">
        <f>IF(ISBLANK(VLOOKUP($A1306,Courses!$A:AK, COLUMN(AK1306), 0)), "", VLOOKUP($A1306,Courses!$A:AK, COLUMN(AK1306), 0))</f>
        <v/>
      </c>
      <c r="AL1306" s="8"/>
      <c r="AM1306" s="8"/>
    </row>
    <row r="1307" spans="1:39" ht="12.75" customHeight="1">
      <c r="A1307" s="4">
        <v>1906</v>
      </c>
      <c r="B1307" s="4"/>
      <c r="C1307" s="69" t="s">
        <v>9894</v>
      </c>
      <c r="D1307" s="6" t="str">
        <f>IF(ISBLANK(VLOOKUP($A1307,Courses!$A:D, COLUMN(D1307), 0)), "", VLOOKUP($A1307,Courses!$A:D, COLUMN(D1307), 0))</f>
        <v>Mtn Valley</v>
      </c>
      <c r="E1307" s="7" t="str">
        <f>IF(ISBLANK(VLOOKUP($A1307,Courses!$A:E, COLUMN(E1307), 0)), "", VLOOKUP($A1307,Courses!$A:E, COLUMN(E1307), 0))</f>
        <v/>
      </c>
      <c r="F1307" s="72" t="str">
        <f>IF(ISBLANK(VLOOKUP($A1307,Courses!$A:F, COLUMN(F1307), 0)), "", VLOOKUP($A1307,Courses!$A:F, COLUMN(F1307), 0))</f>
        <v>rabbit_hole_splash.jpg</v>
      </c>
      <c r="G1307" s="72" t="str">
        <f>IF(ISBLANK(VLOOKUP($A1307,Courses!$A:G, COLUMN(G1307), 0)), "", VLOOKUP($A1307,Courses!$A:G, COLUMN(G1307), 0))</f>
        <v>rabbit_hole_hole01.jpg</v>
      </c>
      <c r="H1307" s="72" t="str">
        <f>IF(ISBLANK(VLOOKUP($A1307,Courses!$A:H, COLUMN(H1307), 0)), "", VLOOKUP($A1307,Courses!$A:H, COLUMN(H1307), 0))</f>
        <v>rabbit_hole_hole06.jpg</v>
      </c>
      <c r="I1307" s="72" t="str">
        <f>IF(ISBLANK(VLOOKUP($A1307,Courses!$A:I, COLUMN(I1307), 0)), "", VLOOKUP($A1307,Courses!$A:I, COLUMN(I1307), 0))</f>
        <v>rabbit_hole_hole09.jpg</v>
      </c>
      <c r="J1307" s="72" t="str">
        <f>IF(ISBLANK(VLOOKUP($A1307,Courses!$A:J, COLUMN(J1307), 0)), "", VLOOKUP($A1307,Courses!$A:J, COLUMN(J1307), 0))</f>
        <v>rabbit_hole_hole18.jpg</v>
      </c>
      <c r="K1307" s="57" t="str">
        <f>IF(ISBLANK(VLOOKUP($A1307,Courses!$A:K, COLUMN(K1307), 0)), "", VLOOKUP($A1307,Courses!$A:K, COLUMN(K1307), 0))</f>
        <v>rabbit_hole.zip</v>
      </c>
      <c r="L1307" s="8" t="str">
        <f>IF(ISBLANK(VLOOKUP($A1307,Courses!$A:L, COLUMN(L1307), 0)), "", VLOOKUP($A1307,Courses!$A:L, COLUMN(L1307), 0))</f>
        <v>Jim Hall</v>
      </c>
      <c r="M1307" s="8">
        <f>IF(ISBLANK(VLOOKUP($A1307,Courses!$A:M, COLUMN(M1307), 0)), "", VLOOKUP($A1307,Courses!$A:M, COLUMN(M1307), 0))</f>
        <v>14.2</v>
      </c>
      <c r="N1307" s="9">
        <f>IF(ISBLANK(VLOOKUP($A1307,Courses!$A:N, COLUMN(N1307), 0)), "", VLOOKUP($A1307,Courses!$A:N, COLUMN(N1307), 0))</f>
        <v>45146</v>
      </c>
      <c r="O1307" s="8" t="str">
        <f>IF(ISBLANK(VLOOKUP($A1307,Courses!$A:O, COLUMN(O1307), 0)), "", VLOOKUP($A1307,Courses!$A:O, COLUMN(O1307), 0))</f>
        <v>rabbit_hole_lib</v>
      </c>
      <c r="P1307" s="8" t="str">
        <f>IF(ISBLANK(VLOOKUP($A1307,Courses!$A:P, COLUMN(P1307), 0)), "", VLOOKUP($A1307,Courses!$A:P, COLUMN(P1307), 0))</f>
        <v/>
      </c>
      <c r="Q1307" s="8" t="str">
        <f>IF(ISBLANK(VLOOKUP($A1307,Courses!$A:Q, COLUMN(Q1307), 0)), "", VLOOKUP($A1307,Courses!$A:Q, COLUMN(Q1307), 0))</f>
        <v/>
      </c>
      <c r="R1307" s="8" t="str">
        <f>IF(ISBLANK(VLOOKUP($A1307,Courses!$A:R, COLUMN(R1307), 0)), "", VLOOKUP($A1307,Courses!$A:R, COLUMN(R1307), 0))</f>
        <v/>
      </c>
      <c r="S1307" s="8" t="str">
        <f>IF(ISBLANK(VLOOKUP($A1307,Courses!$A:S, COLUMN(S1307), 0)), "", VLOOKUP($A1307,Courses!$A:S, COLUMN(S1307), 0))</f>
        <v/>
      </c>
      <c r="T1307" s="8" t="str">
        <f>IF(ISBLANK(VLOOKUP($A1307,Courses!$A:T, COLUMN(T1307), 0)), "", VLOOKUP($A1307,Courses!$A:T, COLUMN(T1307), 0))</f>
        <v/>
      </c>
      <c r="U1307" s="8" t="str">
        <f>IF(ISBLANK(VLOOKUP($A1307,Courses!$A:U, COLUMN(U1307), 0)), "", VLOOKUP($A1307,Courses!$A:U, COLUMN(U1307), 0))</f>
        <v/>
      </c>
      <c r="V1307" s="8" t="str">
        <f>IF(ISBLANK(VLOOKUP($A1307,Courses!$A:V, COLUMN(V1307), 0)), "", VLOOKUP($A1307,Courses!$A:V, COLUMN(V1307), 0))</f>
        <v/>
      </c>
      <c r="W1307" s="8" t="str">
        <f>IF(ISBLANK(VLOOKUP($A1307,Courses!$A:W, COLUMN(W1307), 0)), "", VLOOKUP($A1307,Courses!$A:W, COLUMN(W1307), 0))</f>
        <v/>
      </c>
      <c r="X1307" s="8" t="str">
        <f>IF(ISBLANK(VLOOKUP($A1307,Courses!$A:X, COLUMN(X1307), 0)), "", VLOOKUP($A1307,Courses!$A:X, COLUMN(X1307), 0))</f>
        <v/>
      </c>
      <c r="Y1307" s="8" t="str">
        <f>IF(ISBLANK(VLOOKUP($A1307,Courses!$A:Y, COLUMN(Y1307), 0)), "", VLOOKUP($A1307,Courses!$A:Y, COLUMN(Y1307), 0))</f>
        <v/>
      </c>
      <c r="Z1307" s="8" t="str">
        <f>IF(ISBLANK(VLOOKUP($A1307,Courses!$A:Z, COLUMN(Z1307), 0)), "", VLOOKUP($A1307,Courses!$A:Z, COLUMN(Z1307), 0))</f>
        <v/>
      </c>
      <c r="AA1307" s="8" t="str">
        <f>IF(ISBLANK(VLOOKUP($A1307,Courses!$A:AA, COLUMN(AA1307), 0)), "", VLOOKUP($A1307,Courses!$A:AA, COLUMN(AA1307), 0))</f>
        <v/>
      </c>
      <c r="AB1307" s="8" t="str">
        <f>IF(ISBLANK(VLOOKUP($A1307,Courses!$A:AB, COLUMN(AB1307), 0)), "", VLOOKUP($A1307,Courses!$A:AB, COLUMN(AB1307), 0))</f>
        <v/>
      </c>
      <c r="AC1307" s="8" t="str">
        <f>IF(ISBLANK(VLOOKUP($A1307,Courses!$A:AC, COLUMN(AC1307), 0)), "", VLOOKUP($A1307,Courses!$A:AC, COLUMN(AC1307), 0))</f>
        <v/>
      </c>
      <c r="AD1307" s="8" t="str">
        <f>IF(ISBLANK(VLOOKUP($A1307,Courses!$A:AD, COLUMN(AD1307), 0)), "", VLOOKUP($A1307,Courses!$A:AD, COLUMN(AD1307), 0))</f>
        <v/>
      </c>
      <c r="AE1307" s="8" t="str">
        <f>IF(ISBLANK(VLOOKUP($A1307,Courses!$A:AE, COLUMN(AE1307), 0)), "", VLOOKUP($A1307,Courses!$A:AE, COLUMN(AE1307), 0))</f>
        <v/>
      </c>
      <c r="AF1307" s="8" t="str">
        <f>IF(ISBLANK(VLOOKUP($A1307,Courses!$A:AF, COLUMN(AF1307), 0)), "", VLOOKUP($A1307,Courses!$A:AF, COLUMN(AF1307), 0))</f>
        <v/>
      </c>
      <c r="AG1307" s="8" t="str">
        <f>IF(ISBLANK(VLOOKUP($A1307,Courses!$A:AG, COLUMN(AG1307), 0)), "", VLOOKUP($A1307,Courses!$A:AG, COLUMN(AG1307), 0))</f>
        <v>Sp</v>
      </c>
      <c r="AH1307" s="8">
        <f>IF(ISBLANK(VLOOKUP($A1307,Courses!$A:AH, COLUMN(AH1307), 0)), "", VLOOKUP($A1307,Courses!$A:AH, COLUMN(AH1307), 0))</f>
        <v>1</v>
      </c>
      <c r="AI1307" s="8">
        <f>IF(ISBLANK(VLOOKUP($A1307,Courses!$A:AI, COLUMN(AI1307), 0)), "", VLOOKUP($A1307,Courses!$A:AI, COLUMN(AI1307), 0))</f>
        <v>6</v>
      </c>
      <c r="AJ1307" s="8">
        <f>IF(ISBLANK(VLOOKUP($A1307,Courses!$A:AJ, COLUMN(AJ1307), 0)), "", VLOOKUP($A1307,Courses!$A:AJ, COLUMN(AJ1307), 0))</f>
        <v>9</v>
      </c>
      <c r="AK1307" s="8">
        <f>IF(ISBLANK(VLOOKUP($A1307,Courses!$A:AK, COLUMN(AK1307), 0)), "", VLOOKUP($A1307,Courses!$A:AK, COLUMN(AK1307), 0))</f>
        <v>18</v>
      </c>
      <c r="AL1307" s="8"/>
      <c r="AM1307" s="8"/>
    </row>
    <row r="1308" spans="1:39" ht="12.75" customHeight="1">
      <c r="A1308" s="4">
        <v>1411</v>
      </c>
      <c r="B1308" s="4"/>
      <c r="C1308" s="69" t="s">
        <v>8570</v>
      </c>
      <c r="D1308" s="6" t="str">
        <f>IF(ISBLANK(VLOOKUP($A1308,Courses!$A:D, COLUMN(D1308), 0)), "", VLOOKUP($A1308,Courses!$A:D, COLUMN(D1308), 0))</f>
        <v>Parkland</v>
      </c>
      <c r="E1308" s="7" t="str">
        <f>IF(ISBLANK(VLOOKUP($A1308,Courses!$A:E, COLUMN(E1308), 0)), "", VLOOKUP($A1308,Courses!$A:E, COLUMN(E1308), 0))</f>
        <v/>
      </c>
      <c r="F1308" s="72" t="str">
        <f>IF(ISBLANK(VLOOKUP($A1308,Courses!$A:F, COLUMN(F1308), 0)), "", VLOOKUP($A1308,Courses!$A:F, COLUMN(F1308), 0))</f>
        <v>the_racecourse_splash.jpg</v>
      </c>
      <c r="G1308" s="72" t="str">
        <f>IF(ISBLANK(VLOOKUP($A1308,Courses!$A:G, COLUMN(G1308), 0)), "", VLOOKUP($A1308,Courses!$A:G, COLUMN(G1308), 0))</f>
        <v>the_racecourse_hole04.jpg</v>
      </c>
      <c r="H1308" s="72" t="str">
        <f>IF(ISBLANK(VLOOKUP($A1308,Courses!$A:H, COLUMN(H1308), 0)), "", VLOOKUP($A1308,Courses!$A:H, COLUMN(H1308), 0))</f>
        <v/>
      </c>
      <c r="I1308" s="72" t="str">
        <f>IF(ISBLANK(VLOOKUP($A1308,Courses!$A:I, COLUMN(I1308), 0)), "", VLOOKUP($A1308,Courses!$A:I, COLUMN(I1308), 0))</f>
        <v/>
      </c>
      <c r="J1308" s="72" t="str">
        <f>IF(ISBLANK(VLOOKUP($A1308,Courses!$A:J, COLUMN(J1308), 0)), "", VLOOKUP($A1308,Courses!$A:J, COLUMN(J1308), 0))</f>
        <v/>
      </c>
      <c r="K1308" s="57" t="str">
        <f>IF(ISBLANK(VLOOKUP($A1308,Courses!$A:K, COLUMN(K1308), 0)), "", VLOOKUP($A1308,Courses!$A:K, COLUMN(K1308), 0))</f>
        <v>the_racecourse.zip</v>
      </c>
      <c r="L1308" s="8" t="str">
        <f>IF(ISBLANK(VLOOKUP($A1308,Courses!$A:L, COLUMN(L1308), 0)), "", VLOOKUP($A1308,Courses!$A:L, COLUMN(L1308), 0))</f>
        <v>EFC_Ken</v>
      </c>
      <c r="M1308" s="8">
        <f>IF(ISBLANK(VLOOKUP($A1308,Courses!$A:M, COLUMN(M1308), 0)), "", VLOOKUP($A1308,Courses!$A:M, COLUMN(M1308), 0))</f>
        <v>7.8</v>
      </c>
      <c r="N1308" s="9">
        <f>IF(ISBLANK(VLOOKUP($A1308,Courses!$A:N, COLUMN(N1308), 0)), "", VLOOKUP($A1308,Courses!$A:N, COLUMN(N1308), 0))</f>
        <v>37415</v>
      </c>
      <c r="O1308" s="8" t="str">
        <f>IF(ISBLANK(VLOOKUP($A1308,Courses!$A:O, COLUMN(O1308), 0)), "", VLOOKUP($A1308,Courses!$A:O, COLUMN(O1308), 0))</f>
        <v/>
      </c>
      <c r="P1308" s="8" t="str">
        <f>IF(ISBLANK(VLOOKUP($A1308,Courses!$A:P, COLUMN(P1308), 0)), "", VLOOKUP($A1308,Courses!$A:P, COLUMN(P1308), 0))</f>
        <v/>
      </c>
      <c r="Q1308" s="8" t="str">
        <f>IF(ISBLANK(VLOOKUP($A1308,Courses!$A:Q, COLUMN(Q1308), 0)), "", VLOOKUP($A1308,Courses!$A:Q, COLUMN(Q1308), 0))</f>
        <v/>
      </c>
      <c r="R1308" s="8" t="str">
        <f>IF(ISBLANK(VLOOKUP($A1308,Courses!$A:R, COLUMN(R1308), 0)), "", VLOOKUP($A1308,Courses!$A:R, COLUMN(R1308), 0))</f>
        <v/>
      </c>
      <c r="S1308" s="8" t="str">
        <f>IF(ISBLANK(VLOOKUP($A1308,Courses!$A:S, COLUMN(S1308), 0)), "", VLOOKUP($A1308,Courses!$A:S, COLUMN(S1308), 0))</f>
        <v/>
      </c>
      <c r="T1308" s="8" t="str">
        <f>IF(ISBLANK(VLOOKUP($A1308,Courses!$A:T, COLUMN(T1308), 0)), "", VLOOKUP($A1308,Courses!$A:T, COLUMN(T1308), 0))</f>
        <v/>
      </c>
      <c r="U1308" s="8" t="str">
        <f>IF(ISBLANK(VLOOKUP($A1308,Courses!$A:U, COLUMN(U1308), 0)), "", VLOOKUP($A1308,Courses!$A:U, COLUMN(U1308), 0))</f>
        <v/>
      </c>
      <c r="V1308" s="8" t="str">
        <f>IF(ISBLANK(VLOOKUP($A1308,Courses!$A:V, COLUMN(V1308), 0)), "", VLOOKUP($A1308,Courses!$A:V, COLUMN(V1308), 0))</f>
        <v/>
      </c>
      <c r="W1308" s="8" t="str">
        <f>IF(ISBLANK(VLOOKUP($A1308,Courses!$A:W, COLUMN(W1308), 0)), "", VLOOKUP($A1308,Courses!$A:W, COLUMN(W1308), 0))</f>
        <v/>
      </c>
      <c r="X1308" s="8" t="str">
        <f>IF(ISBLANK(VLOOKUP($A1308,Courses!$A:X, COLUMN(X1308), 0)), "", VLOOKUP($A1308,Courses!$A:X, COLUMN(X1308), 0))</f>
        <v/>
      </c>
      <c r="Y1308" s="8" t="str">
        <f>IF(ISBLANK(VLOOKUP($A1308,Courses!$A:Y, COLUMN(Y1308), 0)), "", VLOOKUP($A1308,Courses!$A:Y, COLUMN(Y1308), 0))</f>
        <v/>
      </c>
      <c r="Z1308" s="8" t="str">
        <f>IF(ISBLANK(VLOOKUP($A1308,Courses!$A:Z, COLUMN(Z1308), 0)), "", VLOOKUP($A1308,Courses!$A:Z, COLUMN(Z1308), 0))</f>
        <v/>
      </c>
      <c r="AA1308" s="8" t="str">
        <f>IF(ISBLANK(VLOOKUP($A1308,Courses!$A:AA, COLUMN(AA1308), 0)), "", VLOOKUP($A1308,Courses!$A:AA, COLUMN(AA1308), 0))</f>
        <v/>
      </c>
      <c r="AB1308" s="8" t="str">
        <f>IF(ISBLANK(VLOOKUP($A1308,Courses!$A:AB, COLUMN(AB1308), 0)), "", VLOOKUP($A1308,Courses!$A:AB, COLUMN(AB1308), 0))</f>
        <v/>
      </c>
      <c r="AC1308" s="8" t="str">
        <f>IF(ISBLANK(VLOOKUP($A1308,Courses!$A:AC, COLUMN(AC1308), 0)), "", VLOOKUP($A1308,Courses!$A:AC, COLUMN(AC1308), 0))</f>
        <v/>
      </c>
      <c r="AD1308" s="8" t="str">
        <f>IF(ISBLANK(VLOOKUP($A1308,Courses!$A:AD, COLUMN(AD1308), 0)), "", VLOOKUP($A1308,Courses!$A:AD, COLUMN(AD1308), 0))</f>
        <v/>
      </c>
      <c r="AE1308" s="8" t="str">
        <f>IF(ISBLANK(VLOOKUP($A1308,Courses!$A:AE, COLUMN(AE1308), 0)), "", VLOOKUP($A1308,Courses!$A:AE, COLUMN(AE1308), 0))</f>
        <v/>
      </c>
      <c r="AF1308" s="8" t="str">
        <f>IF(ISBLANK(VLOOKUP($A1308,Courses!$A:AF, COLUMN(AF1308), 0)), "", VLOOKUP($A1308,Courses!$A:AF, COLUMN(AF1308), 0))</f>
        <v/>
      </c>
      <c r="AG1308" s="8" t="str">
        <f>IF(ISBLANK(VLOOKUP($A1308,Courses!$A:AG, COLUMN(AG1308), 0)), "", VLOOKUP($A1308,Courses!$A:AG, COLUMN(AG1308), 0))</f>
        <v>Sp</v>
      </c>
      <c r="AH1308" s="8">
        <f>IF(ISBLANK(VLOOKUP($A1308,Courses!$A:AH, COLUMN(AH1308), 0)), "", VLOOKUP($A1308,Courses!$A:AH, COLUMN(AH1308), 0))</f>
        <v>4</v>
      </c>
      <c r="AI1308" s="8" t="str">
        <f>IF(ISBLANK(VLOOKUP($A1308,Courses!$A:AI, COLUMN(AI1308), 0)), "", VLOOKUP($A1308,Courses!$A:AI, COLUMN(AI1308), 0))</f>
        <v/>
      </c>
      <c r="AJ1308" s="8" t="str">
        <f>IF(ISBLANK(VLOOKUP($A1308,Courses!$A:AJ, COLUMN(AJ1308), 0)), "", VLOOKUP($A1308,Courses!$A:AJ, COLUMN(AJ1308), 0))</f>
        <v/>
      </c>
      <c r="AK1308" s="8" t="str">
        <f>IF(ISBLANK(VLOOKUP($A1308,Courses!$A:AK, COLUMN(AK1308), 0)), "", VLOOKUP($A1308,Courses!$A:AK, COLUMN(AK1308), 0))</f>
        <v/>
      </c>
      <c r="AL1308" s="8" t="s">
        <v>8708</v>
      </c>
      <c r="AM1308" s="8"/>
    </row>
    <row r="1309" spans="1:39" ht="12.75" customHeight="1">
      <c r="A1309" s="4">
        <v>924</v>
      </c>
      <c r="B1309" s="4"/>
      <c r="C1309" s="69" t="s">
        <v>3081</v>
      </c>
      <c r="D1309" s="6" t="str">
        <f>IF(ISBLANK(VLOOKUP($A1309,Courses!$A:D, COLUMN(D1309), 0)), "", VLOOKUP($A1309,Courses!$A:D, COLUMN(D1309), 0))</f>
        <v>Links</v>
      </c>
      <c r="E1309" s="7" t="str">
        <f>IF(ISBLANK(VLOOKUP($A1309,Courses!$A:E, COLUMN(E1309), 0)), "", VLOOKUP($A1309,Courses!$A:E, COLUMN(E1309), 0))</f>
        <v/>
      </c>
      <c r="F1309" s="72" t="str">
        <f>IF(ISBLANK(VLOOKUP($A1309,Courses!$A:F, COLUMN(F1309), 0)), "", VLOOKUP($A1309,Courses!$A:F, COLUMN(F1309), 0))</f>
        <v>ragtime_splash.jpg</v>
      </c>
      <c r="G1309" s="72" t="str">
        <f>IF(ISBLANK(VLOOKUP($A1309,Courses!$A:G, COLUMN(G1309), 0)), "", VLOOKUP($A1309,Courses!$A:G, COLUMN(G1309), 0))</f>
        <v>ragtime_hole03.jpg</v>
      </c>
      <c r="H1309" s="72" t="str">
        <f>IF(ISBLANK(VLOOKUP($A1309,Courses!$A:H, COLUMN(H1309), 0)), "", VLOOKUP($A1309,Courses!$A:H, COLUMN(H1309), 0))</f>
        <v/>
      </c>
      <c r="I1309" s="72" t="str">
        <f>IF(ISBLANK(VLOOKUP($A1309,Courses!$A:I, COLUMN(I1309), 0)), "", VLOOKUP($A1309,Courses!$A:I, COLUMN(I1309), 0))</f>
        <v/>
      </c>
      <c r="J1309" s="72" t="str">
        <f>IF(ISBLANK(VLOOKUP($A1309,Courses!$A:J, COLUMN(J1309), 0)), "", VLOOKUP($A1309,Courses!$A:J, COLUMN(J1309), 0))</f>
        <v/>
      </c>
      <c r="K1309" s="57" t="str">
        <f>IF(ISBLANK(VLOOKUP($A1309,Courses!$A:K, COLUMN(K1309), 0)), "", VLOOKUP($A1309,Courses!$A:K, COLUMN(K1309), 0))</f>
        <v>ragtime.zip</v>
      </c>
      <c r="L1309" s="8" t="str">
        <f>IF(ISBLANK(VLOOKUP($A1309,Courses!$A:L, COLUMN(L1309), 0)), "", VLOOKUP($A1309,Courses!$A:L, COLUMN(L1309), 0))</f>
        <v>Martijn Hover</v>
      </c>
      <c r="M1309" s="8">
        <f>IF(ISBLANK(VLOOKUP($A1309,Courses!$A:M, COLUMN(M1309), 0)), "", VLOOKUP($A1309,Courses!$A:M, COLUMN(M1309), 0))</f>
        <v>17.399999999999999</v>
      </c>
      <c r="N1309" s="9">
        <f>IF(ISBLANK(VLOOKUP($A1309,Courses!$A:N, COLUMN(N1309), 0)), "", VLOOKUP($A1309,Courses!$A:N, COLUMN(N1309), 0))</f>
        <v>37102</v>
      </c>
      <c r="O1309" s="8" t="str">
        <f>IF(ISBLANK(VLOOKUP($A1309,Courses!$A:O, COLUMN(O1309), 0)), "", VLOOKUP($A1309,Courses!$A:O, COLUMN(O1309), 0))</f>
        <v>carnoustie</v>
      </c>
      <c r="P1309" s="8" t="str">
        <f>IF(ISBLANK(VLOOKUP($A1309,Courses!$A:P, COLUMN(P1309), 0)), "", VLOOKUP($A1309,Courses!$A:P, COLUMN(P1309), 0))</f>
        <v>pebblebeach</v>
      </c>
      <c r="Q1309" s="8" t="str">
        <f>IF(ISBLANK(VLOOKUP($A1309,Courses!$A:Q, COLUMN(Q1309), 0)), "", VLOOKUP($A1309,Courses!$A:Q, COLUMN(Q1309), 0))</f>
        <v>ragtimepano</v>
      </c>
      <c r="R1309" s="8" t="str">
        <f>IF(ISBLANK(VLOOKUP($A1309,Courses!$A:R, COLUMN(R1309), 0)), "", VLOOKUP($A1309,Courses!$A:R, COLUMN(R1309), 0))</f>
        <v>welschap</v>
      </c>
      <c r="S1309" s="8" t="str">
        <f>IF(ISBLANK(VLOOKUP($A1309,Courses!$A:S, COLUMN(S1309), 0)), "", VLOOKUP($A1309,Courses!$A:S, COLUMN(S1309), 0))</f>
        <v>MadTurkeyTextures</v>
      </c>
      <c r="T1309" s="8" t="str">
        <f>IF(ISBLANK(VLOOKUP($A1309,Courses!$A:T, COLUMN(T1309), 0)), "", VLOOKUP($A1309,Courses!$A:T, COLUMN(T1309), 0))</f>
        <v>ragtime</v>
      </c>
      <c r="U1309" s="8" t="str">
        <f>IF(ISBLANK(VLOOKUP($A1309,Courses!$A:U, COLUMN(U1309), 0)), "", VLOOKUP($A1309,Courses!$A:U, COLUMN(U1309), 0))</f>
        <v/>
      </c>
      <c r="V1309" s="8" t="str">
        <f>IF(ISBLANK(VLOOKUP($A1309,Courses!$A:V, COLUMN(V1309), 0)), "", VLOOKUP($A1309,Courses!$A:V, COLUMN(V1309), 0))</f>
        <v/>
      </c>
      <c r="W1309" s="8" t="str">
        <f>IF(ISBLANK(VLOOKUP($A1309,Courses!$A:W, COLUMN(W1309), 0)), "", VLOOKUP($A1309,Courses!$A:W, COLUMN(W1309), 0))</f>
        <v/>
      </c>
      <c r="X1309" s="8" t="str">
        <f>IF(ISBLANK(VLOOKUP($A1309,Courses!$A:X, COLUMN(X1309), 0)), "", VLOOKUP($A1309,Courses!$A:X, COLUMN(X1309), 0))</f>
        <v/>
      </c>
      <c r="Y1309" s="8" t="str">
        <f>IF(ISBLANK(VLOOKUP($A1309,Courses!$A:Y, COLUMN(Y1309), 0)), "", VLOOKUP($A1309,Courses!$A:Y, COLUMN(Y1309), 0))</f>
        <v/>
      </c>
      <c r="Z1309" s="8" t="str">
        <f>IF(ISBLANK(VLOOKUP($A1309,Courses!$A:Z, COLUMN(Z1309), 0)), "", VLOOKUP($A1309,Courses!$A:Z, COLUMN(Z1309), 0))</f>
        <v/>
      </c>
      <c r="AA1309" s="8" t="str">
        <f>IF(ISBLANK(VLOOKUP($A1309,Courses!$A:AA, COLUMN(AA1309), 0)), "", VLOOKUP($A1309,Courses!$A:AA, COLUMN(AA1309), 0))</f>
        <v/>
      </c>
      <c r="AB1309" s="8" t="str">
        <f>IF(ISBLANK(VLOOKUP($A1309,Courses!$A:AB, COLUMN(AB1309), 0)), "", VLOOKUP($A1309,Courses!$A:AB, COLUMN(AB1309), 0))</f>
        <v/>
      </c>
      <c r="AC1309" s="8" t="str">
        <f>IF(ISBLANK(VLOOKUP($A1309,Courses!$A:AC, COLUMN(AC1309), 0)), "", VLOOKUP($A1309,Courses!$A:AC, COLUMN(AC1309), 0))</f>
        <v/>
      </c>
      <c r="AD1309" s="8" t="str">
        <f>IF(ISBLANK(VLOOKUP($A1309,Courses!$A:AD, COLUMN(AD1309), 0)), "", VLOOKUP($A1309,Courses!$A:AD, COLUMN(AD1309), 0))</f>
        <v/>
      </c>
      <c r="AE1309" s="8" t="str">
        <f>IF(ISBLANK(VLOOKUP($A1309,Courses!$A:AE, COLUMN(AE1309), 0)), "", VLOOKUP($A1309,Courses!$A:AE, COLUMN(AE1309), 0))</f>
        <v/>
      </c>
      <c r="AF1309" s="8" t="str">
        <f>IF(ISBLANK(VLOOKUP($A1309,Courses!$A:AF, COLUMN(AF1309), 0)), "", VLOOKUP($A1309,Courses!$A:AF, COLUMN(AF1309), 0))</f>
        <v/>
      </c>
      <c r="AG1309" s="8" t="str">
        <f>IF(ISBLANK(VLOOKUP($A1309,Courses!$A:AG, COLUMN(AG1309), 0)), "", VLOOKUP($A1309,Courses!$A:AG, COLUMN(AG1309), 0))</f>
        <v>Sp</v>
      </c>
      <c r="AH1309" s="8">
        <f>IF(ISBLANK(VLOOKUP($A1309,Courses!$A:AH, COLUMN(AH1309), 0)), "", VLOOKUP($A1309,Courses!$A:AH, COLUMN(AH1309), 0))</f>
        <v>3</v>
      </c>
      <c r="AI1309" s="8" t="str">
        <f>IF(ISBLANK(VLOOKUP($A1309,Courses!$A:AI, COLUMN(AI1309), 0)), "", VLOOKUP($A1309,Courses!$A:AI, COLUMN(AI1309), 0))</f>
        <v/>
      </c>
      <c r="AJ1309" s="8" t="str">
        <f>IF(ISBLANK(VLOOKUP($A1309,Courses!$A:AJ, COLUMN(AJ1309), 0)), "", VLOOKUP($A1309,Courses!$A:AJ, COLUMN(AJ1309), 0))</f>
        <v/>
      </c>
      <c r="AK1309" s="8" t="str">
        <f>IF(ISBLANK(VLOOKUP($A1309,Courses!$A:AK, COLUMN(AK1309), 0)), "", VLOOKUP($A1309,Courses!$A:AK, COLUMN(AK1309), 0))</f>
        <v/>
      </c>
      <c r="AL1309" s="8"/>
      <c r="AM1309" s="8"/>
    </row>
    <row r="1310" spans="1:39" ht="12.75" customHeight="1">
      <c r="A1310" s="4">
        <v>925</v>
      </c>
      <c r="B1310" s="4"/>
      <c r="C1310" s="69" t="s">
        <v>3084</v>
      </c>
      <c r="D1310" s="6" t="str">
        <f>IF(ISBLANK(VLOOKUP($A1310,Courses!$A:D, COLUMN(D1310), 0)), "", VLOOKUP($A1310,Courses!$A:D, COLUMN(D1310), 0))</f>
        <v>Mtn valley</v>
      </c>
      <c r="E1310" s="7" t="str">
        <f>IF(ISBLANK(VLOOKUP($A1310,Courses!$A:E, COLUMN(E1310), 0)), "", VLOOKUP($A1310,Courses!$A:E, COLUMN(E1310), 0))</f>
        <v/>
      </c>
      <c r="F1310" s="72" t="str">
        <f>IF(ISBLANK(VLOOKUP($A1310,Courses!$A:F, COLUMN(F1310), 0)), "", VLOOKUP($A1310,Courses!$A:F, COLUMN(F1310), 0))</f>
        <v>ragtimers_links_splash.jpg</v>
      </c>
      <c r="G1310" s="72" t="str">
        <f>IF(ISBLANK(VLOOKUP($A1310,Courses!$A:G, COLUMN(G1310), 0)), "", VLOOKUP($A1310,Courses!$A:G, COLUMN(G1310), 0))</f>
        <v>ragtimers_links_hole06.jpg</v>
      </c>
      <c r="H1310" s="72" t="str">
        <f>IF(ISBLANK(VLOOKUP($A1310,Courses!$A:H, COLUMN(H1310), 0)), "", VLOOKUP($A1310,Courses!$A:H, COLUMN(H1310), 0))</f>
        <v/>
      </c>
      <c r="I1310" s="72" t="str">
        <f>IF(ISBLANK(VLOOKUP($A1310,Courses!$A:I, COLUMN(I1310), 0)), "", VLOOKUP($A1310,Courses!$A:I, COLUMN(I1310), 0))</f>
        <v/>
      </c>
      <c r="J1310" s="72" t="str">
        <f>IF(ISBLANK(VLOOKUP($A1310,Courses!$A:J, COLUMN(J1310), 0)), "", VLOOKUP($A1310,Courses!$A:J, COLUMN(J1310), 0))</f>
        <v/>
      </c>
      <c r="K1310" s="57" t="str">
        <f>IF(ISBLANK(VLOOKUP($A1310,Courses!$A:K, COLUMN(K1310), 0)), "", VLOOKUP($A1310,Courses!$A:K, COLUMN(K1310), 0))</f>
        <v>ragtimers_links.zip</v>
      </c>
      <c r="L1310" s="8" t="str">
        <f>IF(ISBLANK(VLOOKUP($A1310,Courses!$A:L, COLUMN(L1310), 0)), "", VLOOKUP($A1310,Courses!$A:L, COLUMN(L1310), 0))</f>
        <v>Ragatimer</v>
      </c>
      <c r="M1310" s="8">
        <f>IF(ISBLANK(VLOOKUP($A1310,Courses!$A:M, COLUMN(M1310), 0)), "", VLOOKUP($A1310,Courses!$A:M, COLUMN(M1310), 0))</f>
        <v>4.2</v>
      </c>
      <c r="N1310" s="9">
        <f>IF(ISBLANK(VLOOKUP($A1310,Courses!$A:N, COLUMN(N1310), 0)), "", VLOOKUP($A1310,Courses!$A:N, COLUMN(N1310), 0))</f>
        <v>37140</v>
      </c>
      <c r="O1310" s="8" t="str">
        <f>IF(ISBLANK(VLOOKUP($A1310,Courses!$A:O, COLUMN(O1310), 0)), "", VLOOKUP($A1310,Courses!$A:O, COLUMN(O1310), 0))</f>
        <v>augusta2001</v>
      </c>
      <c r="P1310" s="8" t="str">
        <f>IF(ISBLANK(VLOOKUP($A1310,Courses!$A:P, COLUMN(P1310), 0)), "", VLOOKUP($A1310,Courses!$A:P, COLUMN(P1310), 0))</f>
        <v>ballybunion</v>
      </c>
      <c r="Q1310" s="8" t="str">
        <f>IF(ISBLANK(VLOOKUP($A1310,Courses!$A:Q, COLUMN(Q1310), 0)), "", VLOOKUP($A1310,Courses!$A:Q, COLUMN(Q1310), 0))</f>
        <v>capilanoridge</v>
      </c>
      <c r="R1310" s="8" t="str">
        <f>IF(ISBLANK(VLOOKUP($A1310,Courses!$A:R, COLUMN(R1310), 0)), "", VLOOKUP($A1310,Courses!$A:R, COLUMN(R1310), 0))</f>
        <v>raclobjects</v>
      </c>
      <c r="S1310" s="8" t="str">
        <f>IF(ISBLANK(VLOOKUP($A1310,Courses!$A:S, COLUMN(S1310), 0)), "", VLOOKUP($A1310,Courses!$A:S, COLUMN(S1310), 0))</f>
        <v>standrw</v>
      </c>
      <c r="T1310" s="8" t="str">
        <f>IF(ISBLANK(VLOOKUP($A1310,Courses!$A:T, COLUMN(T1310), 0)), "", VLOOKUP($A1310,Courses!$A:T, COLUMN(T1310), 0))</f>
        <v>Yavapai</v>
      </c>
      <c r="U1310" s="8" t="str">
        <f>IF(ISBLANK(VLOOKUP($A1310,Courses!$A:U, COLUMN(U1310), 0)), "", VLOOKUP($A1310,Courses!$A:U, COLUMN(U1310), 0))</f>
        <v/>
      </c>
      <c r="V1310" s="8" t="str">
        <f>IF(ISBLANK(VLOOKUP($A1310,Courses!$A:V, COLUMN(V1310), 0)), "", VLOOKUP($A1310,Courses!$A:V, COLUMN(V1310), 0))</f>
        <v/>
      </c>
      <c r="W1310" s="8" t="str">
        <f>IF(ISBLANK(VLOOKUP($A1310,Courses!$A:W, COLUMN(W1310), 0)), "", VLOOKUP($A1310,Courses!$A:W, COLUMN(W1310), 0))</f>
        <v/>
      </c>
      <c r="X1310" s="8" t="str">
        <f>IF(ISBLANK(VLOOKUP($A1310,Courses!$A:X, COLUMN(X1310), 0)), "", VLOOKUP($A1310,Courses!$A:X, COLUMN(X1310), 0))</f>
        <v/>
      </c>
      <c r="Y1310" s="8" t="str">
        <f>IF(ISBLANK(VLOOKUP($A1310,Courses!$A:Y, COLUMN(Y1310), 0)), "", VLOOKUP($A1310,Courses!$A:Y, COLUMN(Y1310), 0))</f>
        <v/>
      </c>
      <c r="Z1310" s="8" t="str">
        <f>IF(ISBLANK(VLOOKUP($A1310,Courses!$A:Z, COLUMN(Z1310), 0)), "", VLOOKUP($A1310,Courses!$A:Z, COLUMN(Z1310), 0))</f>
        <v/>
      </c>
      <c r="AA1310" s="8" t="str">
        <f>IF(ISBLANK(VLOOKUP($A1310,Courses!$A:AA, COLUMN(AA1310), 0)), "", VLOOKUP($A1310,Courses!$A:AA, COLUMN(AA1310), 0))</f>
        <v/>
      </c>
      <c r="AB1310" s="8" t="str">
        <f>IF(ISBLANK(VLOOKUP($A1310,Courses!$A:AB, COLUMN(AB1310), 0)), "", VLOOKUP($A1310,Courses!$A:AB, COLUMN(AB1310), 0))</f>
        <v/>
      </c>
      <c r="AC1310" s="8" t="str">
        <f>IF(ISBLANK(VLOOKUP($A1310,Courses!$A:AC, COLUMN(AC1310), 0)), "", VLOOKUP($A1310,Courses!$A:AC, COLUMN(AC1310), 0))</f>
        <v/>
      </c>
      <c r="AD1310" s="8" t="str">
        <f>IF(ISBLANK(VLOOKUP($A1310,Courses!$A:AD, COLUMN(AD1310), 0)), "", VLOOKUP($A1310,Courses!$A:AD, COLUMN(AD1310), 0))</f>
        <v/>
      </c>
      <c r="AE1310" s="8" t="str">
        <f>IF(ISBLANK(VLOOKUP($A1310,Courses!$A:AE, COLUMN(AE1310), 0)), "", VLOOKUP($A1310,Courses!$A:AE, COLUMN(AE1310), 0))</f>
        <v/>
      </c>
      <c r="AF1310" s="8" t="str">
        <f>IF(ISBLANK(VLOOKUP($A1310,Courses!$A:AF, COLUMN(AF1310), 0)), "", VLOOKUP($A1310,Courses!$A:AF, COLUMN(AF1310), 0))</f>
        <v/>
      </c>
      <c r="AG1310" s="8" t="str">
        <f>IF(ISBLANK(VLOOKUP($A1310,Courses!$A:AG, COLUMN(AG1310), 0)), "", VLOOKUP($A1310,Courses!$A:AG, COLUMN(AG1310), 0))</f>
        <v>Sp</v>
      </c>
      <c r="AH1310" s="8">
        <f>IF(ISBLANK(VLOOKUP($A1310,Courses!$A:AH, COLUMN(AH1310), 0)), "", VLOOKUP($A1310,Courses!$A:AH, COLUMN(AH1310), 0))</f>
        <v>6</v>
      </c>
      <c r="AI1310" s="8" t="str">
        <f>IF(ISBLANK(VLOOKUP($A1310,Courses!$A:AI, COLUMN(AI1310), 0)), "", VLOOKUP($A1310,Courses!$A:AI, COLUMN(AI1310), 0))</f>
        <v/>
      </c>
      <c r="AJ1310" s="8" t="str">
        <f>IF(ISBLANK(VLOOKUP($A1310,Courses!$A:AJ, COLUMN(AJ1310), 0)), "", VLOOKUP($A1310,Courses!$A:AJ, COLUMN(AJ1310), 0))</f>
        <v/>
      </c>
      <c r="AK1310" s="8" t="str">
        <f>IF(ISBLANK(VLOOKUP($A1310,Courses!$A:AK, COLUMN(AK1310), 0)), "", VLOOKUP($A1310,Courses!$A:AK, COLUMN(AK1310), 0))</f>
        <v/>
      </c>
      <c r="AL1310" s="8"/>
      <c r="AM1310" s="8"/>
    </row>
    <row r="1311" spans="1:39" ht="12.75" customHeight="1">
      <c r="A1311" s="4">
        <v>1412</v>
      </c>
      <c r="B1311" s="4"/>
      <c r="C1311" s="69" t="s">
        <v>8571</v>
      </c>
      <c r="D1311" s="6" t="str">
        <f>IF(ISBLANK(VLOOKUP($A1311,Courses!$A:D, COLUMN(D1311), 0)), "", VLOOKUP($A1311,Courses!$A:D, COLUMN(D1311), 0))</f>
        <v>Mtn valley</v>
      </c>
      <c r="E1311" s="7" t="str">
        <f>IF(ISBLANK(VLOOKUP($A1311,Courses!$A:E, COLUMN(E1311), 0)), "", VLOOKUP($A1311,Courses!$A:E, COLUMN(E1311), 0))</f>
        <v/>
      </c>
      <c r="F1311" s="72" t="str">
        <f>IF(ISBLANK(VLOOKUP($A1311,Courses!$A:F, COLUMN(F1311), 0)), "", VLOOKUP($A1311,Courses!$A:F, COLUMN(F1311), 0))</f>
        <v>the_ranch_at_arkansas_hills_splash.jpg</v>
      </c>
      <c r="G1311" s="72" t="str">
        <f>IF(ISBLANK(VLOOKUP($A1311,Courses!$A:G, COLUMN(G1311), 0)), "", VLOOKUP($A1311,Courses!$A:G, COLUMN(G1311), 0))</f>
        <v>the_ranch_at_arkansas_hills_hole01.jpg</v>
      </c>
      <c r="H1311" s="72" t="str">
        <f>IF(ISBLANK(VLOOKUP($A1311,Courses!$A:H, COLUMN(H1311), 0)), "", VLOOKUP($A1311,Courses!$A:H, COLUMN(H1311), 0))</f>
        <v/>
      </c>
      <c r="I1311" s="72" t="str">
        <f>IF(ISBLANK(VLOOKUP($A1311,Courses!$A:I, COLUMN(I1311), 0)), "", VLOOKUP($A1311,Courses!$A:I, COLUMN(I1311), 0))</f>
        <v/>
      </c>
      <c r="J1311" s="72" t="str">
        <f>IF(ISBLANK(VLOOKUP($A1311,Courses!$A:J, COLUMN(J1311), 0)), "", VLOOKUP($A1311,Courses!$A:J, COLUMN(J1311), 0))</f>
        <v/>
      </c>
      <c r="K1311" s="57" t="str">
        <f>IF(ISBLANK(VLOOKUP($A1311,Courses!$A:K, COLUMN(K1311), 0)), "", VLOOKUP($A1311,Courses!$A:K, COLUMN(K1311), 0))</f>
        <v>the_ranch_at_arkansas_hills.zip</v>
      </c>
      <c r="L1311" s="8" t="str">
        <f>IF(ISBLANK(VLOOKUP($A1311,Courses!$A:L, COLUMN(L1311), 0)), "", VLOOKUP($A1311,Courses!$A:L, COLUMN(L1311), 0))</f>
        <v>8stills</v>
      </c>
      <c r="M1311" s="8">
        <f>IF(ISBLANK(VLOOKUP($A1311,Courses!$A:M, COLUMN(M1311), 0)), "", VLOOKUP($A1311,Courses!$A:M, COLUMN(M1311), 0))</f>
        <v>5.7</v>
      </c>
      <c r="N1311" s="9">
        <f>IF(ISBLANK(VLOOKUP($A1311,Courses!$A:N, COLUMN(N1311), 0)), "", VLOOKUP($A1311,Courses!$A:N, COLUMN(N1311), 0))</f>
        <v>38508</v>
      </c>
      <c r="O1311" s="8" t="str">
        <f>IF(ISBLANK(VLOOKUP($A1311,Courses!$A:O, COLUMN(O1311), 0)), "", VLOOKUP($A1311,Courses!$A:O, COLUMN(O1311), 0))</f>
        <v>woodfordpark</v>
      </c>
      <c r="P1311" s="8" t="str">
        <f>IF(ISBLANK(VLOOKUP($A1311,Courses!$A:P, COLUMN(P1311), 0)), "", VLOOKUP($A1311,Courses!$A:P, COLUMN(P1311), 0))</f>
        <v/>
      </c>
      <c r="Q1311" s="8" t="str">
        <f>IF(ISBLANK(VLOOKUP($A1311,Courses!$A:Q, COLUMN(Q1311), 0)), "", VLOOKUP($A1311,Courses!$A:Q, COLUMN(Q1311), 0))</f>
        <v/>
      </c>
      <c r="R1311" s="8" t="str">
        <f>IF(ISBLANK(VLOOKUP($A1311,Courses!$A:R, COLUMN(R1311), 0)), "", VLOOKUP($A1311,Courses!$A:R, COLUMN(R1311), 0))</f>
        <v/>
      </c>
      <c r="S1311" s="8" t="str">
        <f>IF(ISBLANK(VLOOKUP($A1311,Courses!$A:S, COLUMN(S1311), 0)), "", VLOOKUP($A1311,Courses!$A:S, COLUMN(S1311), 0))</f>
        <v/>
      </c>
      <c r="T1311" s="8" t="str">
        <f>IF(ISBLANK(VLOOKUP($A1311,Courses!$A:T, COLUMN(T1311), 0)), "", VLOOKUP($A1311,Courses!$A:T, COLUMN(T1311), 0))</f>
        <v/>
      </c>
      <c r="U1311" s="8" t="str">
        <f>IF(ISBLANK(VLOOKUP($A1311,Courses!$A:U, COLUMN(U1311), 0)), "", VLOOKUP($A1311,Courses!$A:U, COLUMN(U1311), 0))</f>
        <v/>
      </c>
      <c r="V1311" s="8" t="str">
        <f>IF(ISBLANK(VLOOKUP($A1311,Courses!$A:V, COLUMN(V1311), 0)), "", VLOOKUP($A1311,Courses!$A:V, COLUMN(V1311), 0))</f>
        <v/>
      </c>
      <c r="W1311" s="8" t="str">
        <f>IF(ISBLANK(VLOOKUP($A1311,Courses!$A:W, COLUMN(W1311), 0)), "", VLOOKUP($A1311,Courses!$A:W, COLUMN(W1311), 0))</f>
        <v/>
      </c>
      <c r="X1311" s="8" t="str">
        <f>IF(ISBLANK(VLOOKUP($A1311,Courses!$A:X, COLUMN(X1311), 0)), "", VLOOKUP($A1311,Courses!$A:X, COLUMN(X1311), 0))</f>
        <v/>
      </c>
      <c r="Y1311" s="8" t="str">
        <f>IF(ISBLANK(VLOOKUP($A1311,Courses!$A:Y, COLUMN(Y1311), 0)), "", VLOOKUP($A1311,Courses!$A:Y, COLUMN(Y1311), 0))</f>
        <v/>
      </c>
      <c r="Z1311" s="8" t="str">
        <f>IF(ISBLANK(VLOOKUP($A1311,Courses!$A:Z, COLUMN(Z1311), 0)), "", VLOOKUP($A1311,Courses!$A:Z, COLUMN(Z1311), 0))</f>
        <v/>
      </c>
      <c r="AA1311" s="8" t="str">
        <f>IF(ISBLANK(VLOOKUP($A1311,Courses!$A:AA, COLUMN(AA1311), 0)), "", VLOOKUP($A1311,Courses!$A:AA, COLUMN(AA1311), 0))</f>
        <v/>
      </c>
      <c r="AB1311" s="8" t="str">
        <f>IF(ISBLANK(VLOOKUP($A1311,Courses!$A:AB, COLUMN(AB1311), 0)), "", VLOOKUP($A1311,Courses!$A:AB, COLUMN(AB1311), 0))</f>
        <v/>
      </c>
      <c r="AC1311" s="8" t="str">
        <f>IF(ISBLANK(VLOOKUP($A1311,Courses!$A:AC, COLUMN(AC1311), 0)), "", VLOOKUP($A1311,Courses!$A:AC, COLUMN(AC1311), 0))</f>
        <v/>
      </c>
      <c r="AD1311" s="8" t="str">
        <f>IF(ISBLANK(VLOOKUP($A1311,Courses!$A:AD, COLUMN(AD1311), 0)), "", VLOOKUP($A1311,Courses!$A:AD, COLUMN(AD1311), 0))</f>
        <v/>
      </c>
      <c r="AE1311" s="8" t="str">
        <f>IF(ISBLANK(VLOOKUP($A1311,Courses!$A:AE, COLUMN(AE1311), 0)), "", VLOOKUP($A1311,Courses!$A:AE, COLUMN(AE1311), 0))</f>
        <v/>
      </c>
      <c r="AF1311" s="8" t="str">
        <f>IF(ISBLANK(VLOOKUP($A1311,Courses!$A:AF, COLUMN(AF1311), 0)), "", VLOOKUP($A1311,Courses!$A:AF, COLUMN(AF1311), 0))</f>
        <v/>
      </c>
      <c r="AG1311" s="8" t="str">
        <f>IF(ISBLANK(VLOOKUP($A1311,Courses!$A:AG, COLUMN(AG1311), 0)), "", VLOOKUP($A1311,Courses!$A:AG, COLUMN(AG1311), 0))</f>
        <v>Sp</v>
      </c>
      <c r="AH1311" s="8">
        <f>IF(ISBLANK(VLOOKUP($A1311,Courses!$A:AH, COLUMN(AH1311), 0)), "", VLOOKUP($A1311,Courses!$A:AH, COLUMN(AH1311), 0))</f>
        <v>1</v>
      </c>
      <c r="AI1311" s="8" t="str">
        <f>IF(ISBLANK(VLOOKUP($A1311,Courses!$A:AI, COLUMN(AI1311), 0)), "", VLOOKUP($A1311,Courses!$A:AI, COLUMN(AI1311), 0))</f>
        <v/>
      </c>
      <c r="AJ1311" s="8" t="str">
        <f>IF(ISBLANK(VLOOKUP($A1311,Courses!$A:AJ, COLUMN(AJ1311), 0)), "", VLOOKUP($A1311,Courses!$A:AJ, COLUMN(AJ1311), 0))</f>
        <v/>
      </c>
      <c r="AK1311" s="8" t="str">
        <f>IF(ISBLANK(VLOOKUP($A1311,Courses!$A:AK, COLUMN(AK1311), 0)), "", VLOOKUP($A1311,Courses!$A:AK, COLUMN(AK1311), 0))</f>
        <v/>
      </c>
      <c r="AL1311" s="8" t="s">
        <v>8708</v>
      </c>
      <c r="AM1311" s="8"/>
    </row>
    <row r="1312" spans="1:39" ht="12.75" customHeight="1">
      <c r="A1312" s="4">
        <v>926</v>
      </c>
      <c r="B1312" s="4"/>
      <c r="C1312" s="69" t="s">
        <v>3087</v>
      </c>
      <c r="D1312" s="6" t="str">
        <f>IF(ISBLANK(VLOOKUP($A1312,Courses!$A:D, COLUMN(D1312), 0)), "", VLOOKUP($A1312,Courses!$A:D, COLUMN(D1312), 0))</f>
        <v>Mtn valley</v>
      </c>
      <c r="E1312" s="7" t="str">
        <f>IF(ISBLANK(VLOOKUP($A1312,Courses!$A:E, COLUMN(E1312), 0)), "", VLOOKUP($A1312,Courses!$A:E, COLUMN(E1312), 0))</f>
        <v/>
      </c>
      <c r="F1312" s="72" t="str">
        <f>IF(ISBLANK(VLOOKUP($A1312,Courses!$A:F, COLUMN(F1312), 0)), "", VLOOKUP($A1312,Courses!$A:F, COLUMN(F1312), 0))</f>
        <v>ranster_ridge_gc_hole10.jpg</v>
      </c>
      <c r="G1312" s="72" t="str">
        <f>IF(ISBLANK(VLOOKUP($A1312,Courses!$A:G, COLUMN(G1312), 0)), "", VLOOKUP($A1312,Courses!$A:G, COLUMN(G1312), 0))</f>
        <v>ranster_ridge_gc_hole18.jpg</v>
      </c>
      <c r="H1312" s="72" t="str">
        <f>IF(ISBLANK(VLOOKUP($A1312,Courses!$A:H, COLUMN(H1312), 0)), "", VLOOKUP($A1312,Courses!$A:H, COLUMN(H1312), 0))</f>
        <v/>
      </c>
      <c r="I1312" s="72" t="str">
        <f>IF(ISBLANK(VLOOKUP($A1312,Courses!$A:I, COLUMN(I1312), 0)), "", VLOOKUP($A1312,Courses!$A:I, COLUMN(I1312), 0))</f>
        <v/>
      </c>
      <c r="J1312" s="72" t="str">
        <f>IF(ISBLANK(VLOOKUP($A1312,Courses!$A:J, COLUMN(J1312), 0)), "", VLOOKUP($A1312,Courses!$A:J, COLUMN(J1312), 0))</f>
        <v/>
      </c>
      <c r="K1312" s="57" t="str">
        <f>IF(ISBLANK(VLOOKUP($A1312,Courses!$A:K, COLUMN(K1312), 0)), "", VLOOKUP($A1312,Courses!$A:K, COLUMN(K1312), 0))</f>
        <v>ranster_ridge_gc.zip</v>
      </c>
      <c r="L1312" s="8" t="str">
        <f>IF(ISBLANK(VLOOKUP($A1312,Courses!$A:L, COLUMN(L1312), 0)), "", VLOOKUP($A1312,Courses!$A:L, COLUMN(L1312), 0))</f>
        <v>Ranster</v>
      </c>
      <c r="M1312" s="8">
        <f>IF(ISBLANK(VLOOKUP($A1312,Courses!$A:M, COLUMN(M1312), 0)), "", VLOOKUP($A1312,Courses!$A:M, COLUMN(M1312), 0))</f>
        <v>4.5</v>
      </c>
      <c r="N1312" s="9">
        <f>IF(ISBLANK(VLOOKUP($A1312,Courses!$A:N, COLUMN(N1312), 0)), "", VLOOKUP($A1312,Courses!$A:N, COLUMN(N1312), 0))</f>
        <v>36829</v>
      </c>
      <c r="O1312" s="8" t="str">
        <f>IF(ISBLANK(VLOOKUP($A1312,Courses!$A:O, COLUMN(O1312), 0)), "", VLOOKUP($A1312,Courses!$A:O, COLUMN(O1312), 0))</f>
        <v/>
      </c>
      <c r="P1312" s="8" t="str">
        <f>IF(ISBLANK(VLOOKUP($A1312,Courses!$A:P, COLUMN(P1312), 0)), "", VLOOKUP($A1312,Courses!$A:P, COLUMN(P1312), 0))</f>
        <v/>
      </c>
      <c r="Q1312" s="8" t="str">
        <f>IF(ISBLANK(VLOOKUP($A1312,Courses!$A:Q, COLUMN(Q1312), 0)), "", VLOOKUP($A1312,Courses!$A:Q, COLUMN(Q1312), 0))</f>
        <v/>
      </c>
      <c r="R1312" s="8" t="str">
        <f>IF(ISBLANK(VLOOKUP($A1312,Courses!$A:R, COLUMN(R1312), 0)), "", VLOOKUP($A1312,Courses!$A:R, COLUMN(R1312), 0))</f>
        <v/>
      </c>
      <c r="S1312" s="8" t="str">
        <f>IF(ISBLANK(VLOOKUP($A1312,Courses!$A:S, COLUMN(S1312), 0)), "", VLOOKUP($A1312,Courses!$A:S, COLUMN(S1312), 0))</f>
        <v/>
      </c>
      <c r="T1312" s="8" t="str">
        <f>IF(ISBLANK(VLOOKUP($A1312,Courses!$A:T, COLUMN(T1312), 0)), "", VLOOKUP($A1312,Courses!$A:T, COLUMN(T1312), 0))</f>
        <v/>
      </c>
      <c r="U1312" s="8" t="str">
        <f>IF(ISBLANK(VLOOKUP($A1312,Courses!$A:U, COLUMN(U1312), 0)), "", VLOOKUP($A1312,Courses!$A:U, COLUMN(U1312), 0))</f>
        <v/>
      </c>
      <c r="V1312" s="8" t="str">
        <f>IF(ISBLANK(VLOOKUP($A1312,Courses!$A:V, COLUMN(V1312), 0)), "", VLOOKUP($A1312,Courses!$A:V, COLUMN(V1312), 0))</f>
        <v/>
      </c>
      <c r="W1312" s="8" t="str">
        <f>IF(ISBLANK(VLOOKUP($A1312,Courses!$A:W, COLUMN(W1312), 0)), "", VLOOKUP($A1312,Courses!$A:W, COLUMN(W1312), 0))</f>
        <v/>
      </c>
      <c r="X1312" s="8" t="str">
        <f>IF(ISBLANK(VLOOKUP($A1312,Courses!$A:X, COLUMN(X1312), 0)), "", VLOOKUP($A1312,Courses!$A:X, COLUMN(X1312), 0))</f>
        <v/>
      </c>
      <c r="Y1312" s="8" t="str">
        <f>IF(ISBLANK(VLOOKUP($A1312,Courses!$A:Y, COLUMN(Y1312), 0)), "", VLOOKUP($A1312,Courses!$A:Y, COLUMN(Y1312), 0))</f>
        <v/>
      </c>
      <c r="Z1312" s="8" t="str">
        <f>IF(ISBLANK(VLOOKUP($A1312,Courses!$A:Z, COLUMN(Z1312), 0)), "", VLOOKUP($A1312,Courses!$A:Z, COLUMN(Z1312), 0))</f>
        <v/>
      </c>
      <c r="AA1312" s="8" t="str">
        <f>IF(ISBLANK(VLOOKUP($A1312,Courses!$A:AA, COLUMN(AA1312), 0)), "", VLOOKUP($A1312,Courses!$A:AA, COLUMN(AA1312), 0))</f>
        <v/>
      </c>
      <c r="AB1312" s="8" t="str">
        <f>IF(ISBLANK(VLOOKUP($A1312,Courses!$A:AB, COLUMN(AB1312), 0)), "", VLOOKUP($A1312,Courses!$A:AB, COLUMN(AB1312), 0))</f>
        <v/>
      </c>
      <c r="AC1312" s="8" t="str">
        <f>IF(ISBLANK(VLOOKUP($A1312,Courses!$A:AC, COLUMN(AC1312), 0)), "", VLOOKUP($A1312,Courses!$A:AC, COLUMN(AC1312), 0))</f>
        <v/>
      </c>
      <c r="AD1312" s="8" t="str">
        <f>IF(ISBLANK(VLOOKUP($A1312,Courses!$A:AD, COLUMN(AD1312), 0)), "", VLOOKUP($A1312,Courses!$A:AD, COLUMN(AD1312), 0))</f>
        <v/>
      </c>
      <c r="AE1312" s="8" t="str">
        <f>IF(ISBLANK(VLOOKUP($A1312,Courses!$A:AE, COLUMN(AE1312), 0)), "", VLOOKUP($A1312,Courses!$A:AE, COLUMN(AE1312), 0))</f>
        <v/>
      </c>
      <c r="AF1312" s="8" t="str">
        <f>IF(ISBLANK(VLOOKUP($A1312,Courses!$A:AF, COLUMN(AF1312), 0)), "", VLOOKUP($A1312,Courses!$A:AF, COLUMN(AF1312), 0))</f>
        <v/>
      </c>
      <c r="AG1312" s="8">
        <f>IF(ISBLANK(VLOOKUP($A1312,Courses!$A:AG, COLUMN(AG1312), 0)), "", VLOOKUP($A1312,Courses!$A:AG, COLUMN(AG1312), 0))</f>
        <v>10</v>
      </c>
      <c r="AH1312" s="8">
        <f>IF(ISBLANK(VLOOKUP($A1312,Courses!$A:AH, COLUMN(AH1312), 0)), "", VLOOKUP($A1312,Courses!$A:AH, COLUMN(AH1312), 0))</f>
        <v>18</v>
      </c>
      <c r="AI1312" s="8" t="str">
        <f>IF(ISBLANK(VLOOKUP($A1312,Courses!$A:AI, COLUMN(AI1312), 0)), "", VLOOKUP($A1312,Courses!$A:AI, COLUMN(AI1312), 0))</f>
        <v/>
      </c>
      <c r="AJ1312" s="8" t="str">
        <f>IF(ISBLANK(VLOOKUP($A1312,Courses!$A:AJ, COLUMN(AJ1312), 0)), "", VLOOKUP($A1312,Courses!$A:AJ, COLUMN(AJ1312), 0))</f>
        <v/>
      </c>
      <c r="AK1312" s="8" t="str">
        <f>IF(ISBLANK(VLOOKUP($A1312,Courses!$A:AK, COLUMN(AK1312), 0)), "", VLOOKUP($A1312,Courses!$A:AK, COLUMN(AK1312), 0))</f>
        <v/>
      </c>
      <c r="AL1312" s="8"/>
      <c r="AM1312" s="8"/>
    </row>
    <row r="1313" spans="1:39">
      <c r="A1313" s="4">
        <v>927</v>
      </c>
      <c r="B1313" s="4"/>
      <c r="C1313" s="69" t="s">
        <v>3090</v>
      </c>
      <c r="D1313" s="6" t="str">
        <f>IF(ISBLANK(VLOOKUP($A1313,Courses!$A:D, COLUMN(D1313), 0)), "", VLOOKUP($A1313,Courses!$A:D, COLUMN(D1313), 0))</f>
        <v>Mountain</v>
      </c>
      <c r="E1313" s="7" t="str">
        <f>IF(ISBLANK(VLOOKUP($A1313,Courses!$A:E, COLUMN(E1313), 0)), "", VLOOKUP($A1313,Courses!$A:E, COLUMN(E1313), 0))</f>
        <v/>
      </c>
      <c r="F1313" s="72" t="str">
        <f>IF(ISBLANK(VLOOKUP($A1313,Courses!$A:F, COLUMN(F1313), 0)), "", VLOOKUP($A1313,Courses!$A:F, COLUMN(F1313), 0))</f>
        <v>rattlesnake_point_golf_club_splash.jpg</v>
      </c>
      <c r="G1313" s="72" t="str">
        <f>IF(ISBLANK(VLOOKUP($A1313,Courses!$A:G, COLUMN(G1313), 0)), "", VLOOKUP($A1313,Courses!$A:G, COLUMN(G1313), 0))</f>
        <v>rattlesnake_point_golf_club_hole11.jpg</v>
      </c>
      <c r="H1313" s="72" t="str">
        <f>IF(ISBLANK(VLOOKUP($A1313,Courses!$A:H, COLUMN(H1313), 0)), "", VLOOKUP($A1313,Courses!$A:H, COLUMN(H1313), 0))</f>
        <v/>
      </c>
      <c r="I1313" s="72" t="str">
        <f>IF(ISBLANK(VLOOKUP($A1313,Courses!$A:I, COLUMN(I1313), 0)), "", VLOOKUP($A1313,Courses!$A:I, COLUMN(I1313), 0))</f>
        <v/>
      </c>
      <c r="J1313" s="72" t="str">
        <f>IF(ISBLANK(VLOOKUP($A1313,Courses!$A:J, COLUMN(J1313), 0)), "", VLOOKUP($A1313,Courses!$A:J, COLUMN(J1313), 0))</f>
        <v/>
      </c>
      <c r="K1313" s="57" t="str">
        <f>IF(ISBLANK(VLOOKUP($A1313,Courses!$A:K, COLUMN(K1313), 0)), "", VLOOKUP($A1313,Courses!$A:K, COLUMN(K1313), 0))</f>
        <v>rattlesnake_point_gc.zip</v>
      </c>
      <c r="L1313" s="8" t="str">
        <f>IF(ISBLANK(VLOOKUP($A1313,Courses!$A:L, COLUMN(L1313), 0)), "", VLOOKUP($A1313,Courses!$A:L, COLUMN(L1313), 0))</f>
        <v>Rattlesnake Designs</v>
      </c>
      <c r="M1313" s="8">
        <f>IF(ISBLANK(VLOOKUP($A1313,Courses!$A:M, COLUMN(M1313), 0)), "", VLOOKUP($A1313,Courses!$A:M, COLUMN(M1313), 0))</f>
        <v>17</v>
      </c>
      <c r="N1313" s="9">
        <f>IF(ISBLANK(VLOOKUP($A1313,Courses!$A:N, COLUMN(N1313), 0)), "", VLOOKUP($A1313,Courses!$A:N, COLUMN(N1313), 0))</f>
        <v>36754</v>
      </c>
      <c r="O1313" s="8" t="str">
        <f>IF(ISBLANK(VLOOKUP($A1313,Courses!$A:O, COLUMN(O1313), 0)), "", VLOOKUP($A1313,Courses!$A:O, COLUMN(O1313), 0))</f>
        <v>magallowaymountainver2</v>
      </c>
      <c r="P1313" s="8" t="str">
        <f>IF(ISBLANK(VLOOKUP($A1313,Courses!$A:P, COLUMN(P1313), 0)), "", VLOOKUP($A1313,Courses!$A:P, COLUMN(P1313), 0))</f>
        <v>sawgrass</v>
      </c>
      <c r="Q1313" s="8" t="str">
        <f>IF(ISBLANK(VLOOKUP($A1313,Courses!$A:Q, COLUMN(Q1313), 0)), "", VLOOKUP($A1313,Courses!$A:Q, COLUMN(Q1313), 0))</f>
        <v/>
      </c>
      <c r="R1313" s="8" t="str">
        <f>IF(ISBLANK(VLOOKUP($A1313,Courses!$A:R, COLUMN(R1313), 0)), "", VLOOKUP($A1313,Courses!$A:R, COLUMN(R1313), 0))</f>
        <v/>
      </c>
      <c r="S1313" s="8" t="str">
        <f>IF(ISBLANK(VLOOKUP($A1313,Courses!$A:S, COLUMN(S1313), 0)), "", VLOOKUP($A1313,Courses!$A:S, COLUMN(S1313), 0))</f>
        <v/>
      </c>
      <c r="T1313" s="8" t="str">
        <f>IF(ISBLANK(VLOOKUP($A1313,Courses!$A:T, COLUMN(T1313), 0)), "", VLOOKUP($A1313,Courses!$A:T, COLUMN(T1313), 0))</f>
        <v/>
      </c>
      <c r="U1313" s="8" t="str">
        <f>IF(ISBLANK(VLOOKUP($A1313,Courses!$A:U, COLUMN(U1313), 0)), "", VLOOKUP($A1313,Courses!$A:U, COLUMN(U1313), 0))</f>
        <v/>
      </c>
      <c r="V1313" s="8" t="str">
        <f>IF(ISBLANK(VLOOKUP($A1313,Courses!$A:V, COLUMN(V1313), 0)), "", VLOOKUP($A1313,Courses!$A:V, COLUMN(V1313), 0))</f>
        <v/>
      </c>
      <c r="W1313" s="8" t="str">
        <f>IF(ISBLANK(VLOOKUP($A1313,Courses!$A:W, COLUMN(W1313), 0)), "", VLOOKUP($A1313,Courses!$A:W, COLUMN(W1313), 0))</f>
        <v/>
      </c>
      <c r="X1313" s="8" t="str">
        <f>IF(ISBLANK(VLOOKUP($A1313,Courses!$A:X, COLUMN(X1313), 0)), "", VLOOKUP($A1313,Courses!$A:X, COLUMN(X1313), 0))</f>
        <v/>
      </c>
      <c r="Y1313" s="8" t="str">
        <f>IF(ISBLANK(VLOOKUP($A1313,Courses!$A:Y, COLUMN(Y1313), 0)), "", VLOOKUP($A1313,Courses!$A:Y, COLUMN(Y1313), 0))</f>
        <v/>
      </c>
      <c r="Z1313" s="8" t="str">
        <f>IF(ISBLANK(VLOOKUP($A1313,Courses!$A:Z, COLUMN(Z1313), 0)), "", VLOOKUP($A1313,Courses!$A:Z, COLUMN(Z1313), 0))</f>
        <v/>
      </c>
      <c r="AA1313" s="8" t="str">
        <f>IF(ISBLANK(VLOOKUP($A1313,Courses!$A:AA, COLUMN(AA1313), 0)), "", VLOOKUP($A1313,Courses!$A:AA, COLUMN(AA1313), 0))</f>
        <v/>
      </c>
      <c r="AB1313" s="8" t="str">
        <f>IF(ISBLANK(VLOOKUP($A1313,Courses!$A:AB, COLUMN(AB1313), 0)), "", VLOOKUP($A1313,Courses!$A:AB, COLUMN(AB1313), 0))</f>
        <v/>
      </c>
      <c r="AC1313" s="8" t="str">
        <f>IF(ISBLANK(VLOOKUP($A1313,Courses!$A:AC, COLUMN(AC1313), 0)), "", VLOOKUP($A1313,Courses!$A:AC, COLUMN(AC1313), 0))</f>
        <v/>
      </c>
      <c r="AD1313" s="8" t="str">
        <f>IF(ISBLANK(VLOOKUP($A1313,Courses!$A:AD, COLUMN(AD1313), 0)), "", VLOOKUP($A1313,Courses!$A:AD, COLUMN(AD1313), 0))</f>
        <v/>
      </c>
      <c r="AE1313" s="8" t="str">
        <f>IF(ISBLANK(VLOOKUP($A1313,Courses!$A:AE, COLUMN(AE1313), 0)), "", VLOOKUP($A1313,Courses!$A:AE, COLUMN(AE1313), 0))</f>
        <v/>
      </c>
      <c r="AF1313" s="8" t="str">
        <f>IF(ISBLANK(VLOOKUP($A1313,Courses!$A:AF, COLUMN(AF1313), 0)), "", VLOOKUP($A1313,Courses!$A:AF, COLUMN(AF1313), 0))</f>
        <v/>
      </c>
      <c r="AG1313" s="8" t="str">
        <f>IF(ISBLANK(VLOOKUP($A1313,Courses!$A:AG, COLUMN(AG1313), 0)), "", VLOOKUP($A1313,Courses!$A:AG, COLUMN(AG1313), 0))</f>
        <v>Sp</v>
      </c>
      <c r="AH1313" s="8">
        <f>IF(ISBLANK(VLOOKUP($A1313,Courses!$A:AH, COLUMN(AH1313), 0)), "", VLOOKUP($A1313,Courses!$A:AH, COLUMN(AH1313), 0))</f>
        <v>11</v>
      </c>
      <c r="AI1313" s="8" t="str">
        <f>IF(ISBLANK(VLOOKUP($A1313,Courses!$A:AI, COLUMN(AI1313), 0)), "", VLOOKUP($A1313,Courses!$A:AI, COLUMN(AI1313), 0))</f>
        <v/>
      </c>
      <c r="AJ1313" s="8" t="str">
        <f>IF(ISBLANK(VLOOKUP($A1313,Courses!$A:AJ, COLUMN(AJ1313), 0)), "", VLOOKUP($A1313,Courses!$A:AJ, COLUMN(AJ1313), 0))</f>
        <v/>
      </c>
      <c r="AK1313" s="8" t="str">
        <f>IF(ISBLANK(VLOOKUP($A1313,Courses!$A:AK, COLUMN(AK1313), 0)), "", VLOOKUP($A1313,Courses!$A:AK, COLUMN(AK1313), 0))</f>
        <v/>
      </c>
      <c r="AL1313" s="8"/>
      <c r="AM1313" s="8"/>
    </row>
    <row r="1314" spans="1:39">
      <c r="A1314" s="4">
        <v>928</v>
      </c>
      <c r="B1314" s="4"/>
      <c r="C1314" s="69" t="s">
        <v>3092</v>
      </c>
      <c r="D1314" s="6" t="str">
        <f>IF(ISBLANK(VLOOKUP($A1314,Courses!$A:D, COLUMN(D1314), 0)), "", VLOOKUP($A1314,Courses!$A:D, COLUMN(D1314), 0))</f>
        <v>Parkland</v>
      </c>
      <c r="E1314" s="7" t="str">
        <f>IF(ISBLANK(VLOOKUP($A1314,Courses!$A:E, COLUMN(E1314), 0)), "", VLOOKUP($A1314,Courses!$A:E, COLUMN(E1314), 0))</f>
        <v/>
      </c>
      <c r="F1314" s="72" t="str">
        <f>IF(ISBLANK(VLOOKUP($A1314,Courses!$A:F, COLUMN(F1314), 0)), "", VLOOKUP($A1314,Courses!$A:F, COLUMN(F1314), 0))</f>
        <v>ravenswood_cc_splash.jpg</v>
      </c>
      <c r="G1314" s="72" t="str">
        <f>IF(ISBLANK(VLOOKUP($A1314,Courses!$A:G, COLUMN(G1314), 0)), "", VLOOKUP($A1314,Courses!$A:G, COLUMN(G1314), 0))</f>
        <v>ravenswood_cc_hole05.jpg</v>
      </c>
      <c r="H1314" s="72" t="str">
        <f>IF(ISBLANK(VLOOKUP($A1314,Courses!$A:H, COLUMN(H1314), 0)), "", VLOOKUP($A1314,Courses!$A:H, COLUMN(H1314), 0))</f>
        <v/>
      </c>
      <c r="I1314" s="72" t="str">
        <f>IF(ISBLANK(VLOOKUP($A1314,Courses!$A:I, COLUMN(I1314), 0)), "", VLOOKUP($A1314,Courses!$A:I, COLUMN(I1314), 0))</f>
        <v/>
      </c>
      <c r="J1314" s="72" t="str">
        <f>IF(ISBLANK(VLOOKUP($A1314,Courses!$A:J, COLUMN(J1314), 0)), "", VLOOKUP($A1314,Courses!$A:J, COLUMN(J1314), 0))</f>
        <v/>
      </c>
      <c r="K1314" s="57" t="str">
        <f>IF(ISBLANK(VLOOKUP($A1314,Courses!$A:K, COLUMN(K1314), 0)), "", VLOOKUP($A1314,Courses!$A:K, COLUMN(K1314), 0))</f>
        <v>ravenswood_cc.zip</v>
      </c>
      <c r="L1314" s="8" t="str">
        <f>IF(ISBLANK(VLOOKUP($A1314,Courses!$A:L, COLUMN(L1314), 0)), "", VLOOKUP($A1314,Courses!$A:L, COLUMN(L1314), 0))</f>
        <v>Bob Demars</v>
      </c>
      <c r="M1314" s="8">
        <f>IF(ISBLANK(VLOOKUP($A1314,Courses!$A:M, COLUMN(M1314), 0)), "", VLOOKUP($A1314,Courses!$A:M, COLUMN(M1314), 0))</f>
        <v>6.9</v>
      </c>
      <c r="N1314" s="9">
        <f>IF(ISBLANK(VLOOKUP($A1314,Courses!$A:N, COLUMN(N1314), 0)), "", VLOOKUP($A1314,Courses!$A:N, COLUMN(N1314), 0))</f>
        <v>37440</v>
      </c>
      <c r="O1314" s="8" t="str">
        <f>IF(ISBLANK(VLOOKUP($A1314,Courses!$A:O, COLUMN(O1314), 0)), "", VLOOKUP($A1314,Courses!$A:O, COLUMN(O1314), 0))</f>
        <v>augusta2001</v>
      </c>
      <c r="P1314" s="8" t="str">
        <f>IF(ISBLANK(VLOOKUP($A1314,Courses!$A:P, COLUMN(P1314), 0)), "", VLOOKUP($A1314,Courses!$A:P, COLUMN(P1314), 0))</f>
        <v>beartooth</v>
      </c>
      <c r="Q1314" s="8" t="str">
        <f>IF(ISBLANK(VLOOKUP($A1314,Courses!$A:Q, COLUMN(Q1314), 0)), "", VLOOKUP($A1314,Courses!$A:Q, COLUMN(Q1314), 0))</f>
        <v>cutterbay</v>
      </c>
      <c r="R1314" s="8" t="str">
        <f>IF(ISBLANK(VLOOKUP($A1314,Courses!$A:R, COLUMN(R1314), 0)), "", VLOOKUP($A1314,Courses!$A:R, COLUMN(R1314), 0))</f>
        <v>lagalochan</v>
      </c>
      <c r="S1314" s="8" t="str">
        <f>IF(ISBLANK(VLOOKUP($A1314,Courses!$A:S, COLUMN(S1314), 0)), "", VLOOKUP($A1314,Courses!$A:S, COLUMN(S1314), 0))</f>
        <v/>
      </c>
      <c r="T1314" s="8" t="str">
        <f>IF(ISBLANK(VLOOKUP($A1314,Courses!$A:T, COLUMN(T1314), 0)), "", VLOOKUP($A1314,Courses!$A:T, COLUMN(T1314), 0))</f>
        <v/>
      </c>
      <c r="U1314" s="8" t="str">
        <f>IF(ISBLANK(VLOOKUP($A1314,Courses!$A:U, COLUMN(U1314), 0)), "", VLOOKUP($A1314,Courses!$A:U, COLUMN(U1314), 0))</f>
        <v/>
      </c>
      <c r="V1314" s="8" t="str">
        <f>IF(ISBLANK(VLOOKUP($A1314,Courses!$A:V, COLUMN(V1314), 0)), "", VLOOKUP($A1314,Courses!$A:V, COLUMN(V1314), 0))</f>
        <v/>
      </c>
      <c r="W1314" s="8" t="str">
        <f>IF(ISBLANK(VLOOKUP($A1314,Courses!$A:W, COLUMN(W1314), 0)), "", VLOOKUP($A1314,Courses!$A:W, COLUMN(W1314), 0))</f>
        <v/>
      </c>
      <c r="X1314" s="8" t="str">
        <f>IF(ISBLANK(VLOOKUP($A1314,Courses!$A:X, COLUMN(X1314), 0)), "", VLOOKUP($A1314,Courses!$A:X, COLUMN(X1314), 0))</f>
        <v/>
      </c>
      <c r="Y1314" s="8" t="str">
        <f>IF(ISBLANK(VLOOKUP($A1314,Courses!$A:Y, COLUMN(Y1314), 0)), "", VLOOKUP($A1314,Courses!$A:Y, COLUMN(Y1314), 0))</f>
        <v/>
      </c>
      <c r="Z1314" s="8" t="str">
        <f>IF(ISBLANK(VLOOKUP($A1314,Courses!$A:Z, COLUMN(Z1314), 0)), "", VLOOKUP($A1314,Courses!$A:Z, COLUMN(Z1314), 0))</f>
        <v/>
      </c>
      <c r="AA1314" s="8" t="str">
        <f>IF(ISBLANK(VLOOKUP($A1314,Courses!$A:AA, COLUMN(AA1314), 0)), "", VLOOKUP($A1314,Courses!$A:AA, COLUMN(AA1314), 0))</f>
        <v/>
      </c>
      <c r="AB1314" s="8" t="str">
        <f>IF(ISBLANK(VLOOKUP($A1314,Courses!$A:AB, COLUMN(AB1314), 0)), "", VLOOKUP($A1314,Courses!$A:AB, COLUMN(AB1314), 0))</f>
        <v/>
      </c>
      <c r="AC1314" s="8" t="str">
        <f>IF(ISBLANK(VLOOKUP($A1314,Courses!$A:AC, COLUMN(AC1314), 0)), "", VLOOKUP($A1314,Courses!$A:AC, COLUMN(AC1314), 0))</f>
        <v/>
      </c>
      <c r="AD1314" s="8" t="str">
        <f>IF(ISBLANK(VLOOKUP($A1314,Courses!$A:AD, COLUMN(AD1314), 0)), "", VLOOKUP($A1314,Courses!$A:AD, COLUMN(AD1314), 0))</f>
        <v/>
      </c>
      <c r="AE1314" s="8" t="str">
        <f>IF(ISBLANK(VLOOKUP($A1314,Courses!$A:AE, COLUMN(AE1314), 0)), "", VLOOKUP($A1314,Courses!$A:AE, COLUMN(AE1314), 0))</f>
        <v/>
      </c>
      <c r="AF1314" s="8" t="str">
        <f>IF(ISBLANK(VLOOKUP($A1314,Courses!$A:AF, COLUMN(AF1314), 0)), "", VLOOKUP($A1314,Courses!$A:AF, COLUMN(AF1314), 0))</f>
        <v/>
      </c>
      <c r="AG1314" s="8" t="str">
        <f>IF(ISBLANK(VLOOKUP($A1314,Courses!$A:AG, COLUMN(AG1314), 0)), "", VLOOKUP($A1314,Courses!$A:AG, COLUMN(AG1314), 0))</f>
        <v>Sp</v>
      </c>
      <c r="AH1314" s="8">
        <f>IF(ISBLANK(VLOOKUP($A1314,Courses!$A:AH, COLUMN(AH1314), 0)), "", VLOOKUP($A1314,Courses!$A:AH, COLUMN(AH1314), 0))</f>
        <v>5</v>
      </c>
      <c r="AI1314" s="8" t="str">
        <f>IF(ISBLANK(VLOOKUP($A1314,Courses!$A:AI, COLUMN(AI1314), 0)), "", VLOOKUP($A1314,Courses!$A:AI, COLUMN(AI1314), 0))</f>
        <v/>
      </c>
      <c r="AJ1314" s="8" t="str">
        <f>IF(ISBLANK(VLOOKUP($A1314,Courses!$A:AJ, COLUMN(AJ1314), 0)), "", VLOOKUP($A1314,Courses!$A:AJ, COLUMN(AJ1314), 0))</f>
        <v/>
      </c>
      <c r="AK1314" s="8" t="str">
        <f>IF(ISBLANK(VLOOKUP($A1314,Courses!$A:AK, COLUMN(AK1314), 0)), "", VLOOKUP($A1314,Courses!$A:AK, COLUMN(AK1314), 0))</f>
        <v/>
      </c>
      <c r="AL1314" s="8"/>
      <c r="AM1314" s="8"/>
    </row>
    <row r="1315" spans="1:39">
      <c r="A1315" s="4">
        <v>1413</v>
      </c>
      <c r="B1315" s="4"/>
      <c r="C1315" s="69" t="s">
        <v>8572</v>
      </c>
      <c r="D1315" s="6" t="str">
        <f>IF(ISBLANK(VLOOKUP($A1315,Courses!$A:D, COLUMN(D1315), 0)), "", VLOOKUP($A1315,Courses!$A:D, COLUMN(D1315), 0))</f>
        <v>Mtn valley</v>
      </c>
      <c r="E1315" s="7" t="str">
        <f>IF(ISBLANK(VLOOKUP($A1315,Courses!$A:E, COLUMN(E1315), 0)), "", VLOOKUP($A1315,Courses!$A:E, COLUMN(E1315), 0))</f>
        <v/>
      </c>
      <c r="F1315" s="72" t="str">
        <f>IF(ISBLANK(VLOOKUP($A1315,Courses!$A:F, COLUMN(F1315), 0)), "", VLOOKUP($A1315,Courses!$A:F, COLUMN(F1315), 0))</f>
        <v>the_reaper_splash.jpg</v>
      </c>
      <c r="G1315" s="72" t="str">
        <f>IF(ISBLANK(VLOOKUP($A1315,Courses!$A:G, COLUMN(G1315), 0)), "", VLOOKUP($A1315,Courses!$A:G, COLUMN(G1315), 0))</f>
        <v>the_reaper_hole06.jpg</v>
      </c>
      <c r="H1315" s="72" t="str">
        <f>IF(ISBLANK(VLOOKUP($A1315,Courses!$A:H, COLUMN(H1315), 0)), "", VLOOKUP($A1315,Courses!$A:H, COLUMN(H1315), 0))</f>
        <v/>
      </c>
      <c r="I1315" s="72" t="str">
        <f>IF(ISBLANK(VLOOKUP($A1315,Courses!$A:I, COLUMN(I1315), 0)), "", VLOOKUP($A1315,Courses!$A:I, COLUMN(I1315), 0))</f>
        <v/>
      </c>
      <c r="J1315" s="72" t="str">
        <f>IF(ISBLANK(VLOOKUP($A1315,Courses!$A:J, COLUMN(J1315), 0)), "", VLOOKUP($A1315,Courses!$A:J, COLUMN(J1315), 0))</f>
        <v/>
      </c>
      <c r="K1315" s="57" t="str">
        <f>IF(ISBLANK(VLOOKUP($A1315,Courses!$A:K, COLUMN(K1315), 0)), "", VLOOKUP($A1315,Courses!$A:K, COLUMN(K1315), 0))</f>
        <v>the_reaper.zip</v>
      </c>
      <c r="L1315" s="8" t="str">
        <f>IF(ISBLANK(VLOOKUP($A1315,Courses!$A:L, COLUMN(L1315), 0)), "", VLOOKUP($A1315,Courses!$A:L, COLUMN(L1315), 0))</f>
        <v>Mr. Whiffle</v>
      </c>
      <c r="M1315" s="8">
        <f>IF(ISBLANK(VLOOKUP($A1315,Courses!$A:M, COLUMN(M1315), 0)), "", VLOOKUP($A1315,Courses!$A:M, COLUMN(M1315), 0))</f>
        <v>24</v>
      </c>
      <c r="N1315" s="9">
        <f>IF(ISBLANK(VLOOKUP($A1315,Courses!$A:N, COLUMN(N1315), 0)), "", VLOOKUP($A1315,Courses!$A:N, COLUMN(N1315), 0))</f>
        <v>38588</v>
      </c>
      <c r="O1315" s="8" t="str">
        <f>IF(ISBLANK(VLOOKUP($A1315,Courses!$A:O, COLUMN(O1315), 0)), "", VLOOKUP($A1315,Courses!$A:O, COLUMN(O1315), 0))</f>
        <v>appl</v>
      </c>
      <c r="P1315" s="8" t="str">
        <f>IF(ISBLANK(VLOOKUP($A1315,Courses!$A:P, COLUMN(P1315), 0)), "", VLOOKUP($A1315,Courses!$A:P, COLUMN(P1315), 0))</f>
        <v>threerivers</v>
      </c>
      <c r="Q1315" s="8" t="str">
        <f>IF(ISBLANK(VLOOKUP($A1315,Courses!$A:Q, COLUMN(Q1315), 0)), "", VLOOKUP($A1315,Courses!$A:Q, COLUMN(Q1315), 0))</f>
        <v/>
      </c>
      <c r="R1315" s="8" t="str">
        <f>IF(ISBLANK(VLOOKUP($A1315,Courses!$A:R, COLUMN(R1315), 0)), "", VLOOKUP($A1315,Courses!$A:R, COLUMN(R1315), 0))</f>
        <v/>
      </c>
      <c r="S1315" s="8" t="str">
        <f>IF(ISBLANK(VLOOKUP($A1315,Courses!$A:S, COLUMN(S1315), 0)), "", VLOOKUP($A1315,Courses!$A:S, COLUMN(S1315), 0))</f>
        <v/>
      </c>
      <c r="T1315" s="8" t="str">
        <f>IF(ISBLANK(VLOOKUP($A1315,Courses!$A:T, COLUMN(T1315), 0)), "", VLOOKUP($A1315,Courses!$A:T, COLUMN(T1315), 0))</f>
        <v/>
      </c>
      <c r="U1315" s="8" t="str">
        <f>IF(ISBLANK(VLOOKUP($A1315,Courses!$A:U, COLUMN(U1315), 0)), "", VLOOKUP($A1315,Courses!$A:U, COLUMN(U1315), 0))</f>
        <v/>
      </c>
      <c r="V1315" s="8" t="str">
        <f>IF(ISBLANK(VLOOKUP($A1315,Courses!$A:V, COLUMN(V1315), 0)), "", VLOOKUP($A1315,Courses!$A:V, COLUMN(V1315), 0))</f>
        <v/>
      </c>
      <c r="W1315" s="8" t="str">
        <f>IF(ISBLANK(VLOOKUP($A1315,Courses!$A:W, COLUMN(W1315), 0)), "", VLOOKUP($A1315,Courses!$A:W, COLUMN(W1315), 0))</f>
        <v/>
      </c>
      <c r="X1315" s="8" t="str">
        <f>IF(ISBLANK(VLOOKUP($A1315,Courses!$A:X, COLUMN(X1315), 0)), "", VLOOKUP($A1315,Courses!$A:X, COLUMN(X1315), 0))</f>
        <v/>
      </c>
      <c r="Y1315" s="8" t="str">
        <f>IF(ISBLANK(VLOOKUP($A1315,Courses!$A:Y, COLUMN(Y1315), 0)), "", VLOOKUP($A1315,Courses!$A:Y, COLUMN(Y1315), 0))</f>
        <v/>
      </c>
      <c r="Z1315" s="8" t="str">
        <f>IF(ISBLANK(VLOOKUP($A1315,Courses!$A:Z, COLUMN(Z1315), 0)), "", VLOOKUP($A1315,Courses!$A:Z, COLUMN(Z1315), 0))</f>
        <v/>
      </c>
      <c r="AA1315" s="8" t="str">
        <f>IF(ISBLANK(VLOOKUP($A1315,Courses!$A:AA, COLUMN(AA1315), 0)), "", VLOOKUP($A1315,Courses!$A:AA, COLUMN(AA1315), 0))</f>
        <v/>
      </c>
      <c r="AB1315" s="8" t="str">
        <f>IF(ISBLANK(VLOOKUP($A1315,Courses!$A:AB, COLUMN(AB1315), 0)), "", VLOOKUP($A1315,Courses!$A:AB, COLUMN(AB1315), 0))</f>
        <v/>
      </c>
      <c r="AC1315" s="8" t="str">
        <f>IF(ISBLANK(VLOOKUP($A1315,Courses!$A:AC, COLUMN(AC1315), 0)), "", VLOOKUP($A1315,Courses!$A:AC, COLUMN(AC1315), 0))</f>
        <v/>
      </c>
      <c r="AD1315" s="8" t="str">
        <f>IF(ISBLANK(VLOOKUP($A1315,Courses!$A:AD, COLUMN(AD1315), 0)), "", VLOOKUP($A1315,Courses!$A:AD, COLUMN(AD1315), 0))</f>
        <v/>
      </c>
      <c r="AE1315" s="8" t="str">
        <f>IF(ISBLANK(VLOOKUP($A1315,Courses!$A:AE, COLUMN(AE1315), 0)), "", VLOOKUP($A1315,Courses!$A:AE, COLUMN(AE1315), 0))</f>
        <v/>
      </c>
      <c r="AF1315" s="8" t="str">
        <f>IF(ISBLANK(VLOOKUP($A1315,Courses!$A:AF, COLUMN(AF1315), 0)), "", VLOOKUP($A1315,Courses!$A:AF, COLUMN(AF1315), 0))</f>
        <v/>
      </c>
      <c r="AG1315" s="8" t="str">
        <f>IF(ISBLANK(VLOOKUP($A1315,Courses!$A:AG, COLUMN(AG1315), 0)), "", VLOOKUP($A1315,Courses!$A:AG, COLUMN(AG1315), 0))</f>
        <v>Sp</v>
      </c>
      <c r="AH1315" s="8">
        <f>IF(ISBLANK(VLOOKUP($A1315,Courses!$A:AH, COLUMN(AH1315), 0)), "", VLOOKUP($A1315,Courses!$A:AH, COLUMN(AH1315), 0))</f>
        <v>6</v>
      </c>
      <c r="AI1315" s="8" t="str">
        <f>IF(ISBLANK(VLOOKUP($A1315,Courses!$A:AI, COLUMN(AI1315), 0)), "", VLOOKUP($A1315,Courses!$A:AI, COLUMN(AI1315), 0))</f>
        <v/>
      </c>
      <c r="AJ1315" s="8" t="str">
        <f>IF(ISBLANK(VLOOKUP($A1315,Courses!$A:AJ, COLUMN(AJ1315), 0)), "", VLOOKUP($A1315,Courses!$A:AJ, COLUMN(AJ1315), 0))</f>
        <v/>
      </c>
      <c r="AK1315" s="8" t="str">
        <f>IF(ISBLANK(VLOOKUP($A1315,Courses!$A:AK, COLUMN(AK1315), 0)), "", VLOOKUP($A1315,Courses!$A:AK, COLUMN(AK1315), 0))</f>
        <v/>
      </c>
      <c r="AL1315" s="8" t="s">
        <v>8708</v>
      </c>
      <c r="AM1315" s="8"/>
    </row>
    <row r="1316" spans="1:39" ht="12.75" customHeight="1">
      <c r="A1316" s="4">
        <v>1769</v>
      </c>
      <c r="B1316" s="4"/>
      <c r="C1316" s="69" t="s">
        <v>3094</v>
      </c>
      <c r="D1316" s="6" t="str">
        <f>IF(ISBLANK(VLOOKUP($A1316,Courses!$A:D, COLUMN(D1316), 0)), "", VLOOKUP($A1316,Courses!$A:D, COLUMN(D1316), 0))</f>
        <v>Mountain</v>
      </c>
      <c r="E1316" s="7" t="str">
        <f>IF(ISBLANK(VLOOKUP($A1316,Courses!$A:E, COLUMN(E1316), 0)), "", VLOOKUP($A1316,Courses!$A:E, COLUMN(E1316), 0))</f>
        <v/>
      </c>
      <c r="F1316" s="72" t="str">
        <f>IF(ISBLANK(VLOOKUP($A1316,Courses!$A:F, COLUMN(F1316), 0)), "", VLOOKUP($A1316,Courses!$A:F, COLUMN(F1316), 0))</f>
        <v>red_dragon_mountain_gc_splash.jpg</v>
      </c>
      <c r="G1316" s="72" t="str">
        <f>IF(ISBLANK(VLOOKUP($A1316,Courses!$A:G, COLUMN(G1316), 0)), "", VLOOKUP($A1316,Courses!$A:G, COLUMN(G1316), 0))</f>
        <v>red_dragon_hole03.jpg</v>
      </c>
      <c r="H1316" s="72" t="str">
        <f>IF(ISBLANK(VLOOKUP($A1316,Courses!$A:H, COLUMN(H1316), 0)), "", VLOOKUP($A1316,Courses!$A:H, COLUMN(H1316), 0))</f>
        <v>red_dragon_hole02.jpg</v>
      </c>
      <c r="I1316" s="72" t="str">
        <f>IF(ISBLANK(VLOOKUP($A1316,Courses!$A:I, COLUMN(I1316), 0)), "", VLOOKUP($A1316,Courses!$A:I, COLUMN(I1316), 0))</f>
        <v/>
      </c>
      <c r="J1316" s="72" t="str">
        <f>IF(ISBLANK(VLOOKUP($A1316,Courses!$A:J, COLUMN(J1316), 0)), "", VLOOKUP($A1316,Courses!$A:J, COLUMN(J1316), 0))</f>
        <v/>
      </c>
      <c r="K1316" s="57" t="str">
        <f>IF(ISBLANK(VLOOKUP($A1316,Courses!$A:K, COLUMN(K1316), 0)), "", VLOOKUP($A1316,Courses!$A:K, COLUMN(K1316), 0))</f>
        <v>red_dragon_mountain_gc.zip</v>
      </c>
      <c r="L1316" s="8" t="str">
        <f>IF(ISBLANK(VLOOKUP($A1316,Courses!$A:L, COLUMN(L1316), 0)), "", VLOOKUP($A1316,Courses!$A:L, COLUMN(L1316), 0))</f>
        <v>Doron Cook (Bryce)</v>
      </c>
      <c r="M1316" s="8">
        <f>IF(ISBLANK(VLOOKUP($A1316,Courses!$A:M, COLUMN(M1316), 0)), "", VLOOKUP($A1316,Courses!$A:M, COLUMN(M1316), 0))</f>
        <v>20.6</v>
      </c>
      <c r="N1316" s="9">
        <f>IF(ISBLANK(VLOOKUP($A1316,Courses!$A:N, COLUMN(N1316), 0)), "", VLOOKUP($A1316,Courses!$A:N, COLUMN(N1316), 0))</f>
        <v>39846</v>
      </c>
      <c r="O1316" s="8" t="str">
        <f>IF(ISBLANK(VLOOKUP($A1316,Courses!$A:O, COLUMN(O1316), 0)), "", VLOOKUP($A1316,Courses!$A:O, COLUMN(O1316), 0))</f>
        <v>barrenhills</v>
      </c>
      <c r="P1316" s="8" t="str">
        <f>IF(ISBLANK(VLOOKUP($A1316,Courses!$A:P, COLUMN(P1316), 0)), "", VLOOKUP($A1316,Courses!$A:P, COLUMN(P1316), 0))</f>
        <v>Creekf</v>
      </c>
      <c r="Q1316" s="8" t="str">
        <f>IF(ISBLANK(VLOOKUP($A1316,Courses!$A:Q, COLUMN(Q1316), 0)), "", VLOOKUP($A1316,Courses!$A:Q, COLUMN(Q1316), 0))</f>
        <v>woodfordpark</v>
      </c>
      <c r="R1316" s="8" t="str">
        <f>IF(ISBLANK(VLOOKUP($A1316,Courses!$A:R, COLUMN(R1316), 0)), "", VLOOKUP($A1316,Courses!$A:R, COLUMN(R1316), 0))</f>
        <v>yarrayarra</v>
      </c>
      <c r="S1316" s="8" t="str">
        <f>IF(ISBLANK(VLOOKUP($A1316,Courses!$A:S, COLUMN(S1316), 0)), "", VLOOKUP($A1316,Courses!$A:S, COLUMN(S1316), 0))</f>
        <v/>
      </c>
      <c r="T1316" s="8" t="str">
        <f>IF(ISBLANK(VLOOKUP($A1316,Courses!$A:T, COLUMN(T1316), 0)), "", VLOOKUP($A1316,Courses!$A:T, COLUMN(T1316), 0))</f>
        <v/>
      </c>
      <c r="U1316" s="8" t="str">
        <f>IF(ISBLANK(VLOOKUP($A1316,Courses!$A:U, COLUMN(U1316), 0)), "", VLOOKUP($A1316,Courses!$A:U, COLUMN(U1316), 0))</f>
        <v/>
      </c>
      <c r="V1316" s="8" t="str">
        <f>IF(ISBLANK(VLOOKUP($A1316,Courses!$A:V, COLUMN(V1316), 0)), "", VLOOKUP($A1316,Courses!$A:V, COLUMN(V1316), 0))</f>
        <v/>
      </c>
      <c r="W1316" s="8" t="str">
        <f>IF(ISBLANK(VLOOKUP($A1316,Courses!$A:W, COLUMN(W1316), 0)), "", VLOOKUP($A1316,Courses!$A:W, COLUMN(W1316), 0))</f>
        <v/>
      </c>
      <c r="X1316" s="8" t="str">
        <f>IF(ISBLANK(VLOOKUP($A1316,Courses!$A:X, COLUMN(X1316), 0)), "", VLOOKUP($A1316,Courses!$A:X, COLUMN(X1316), 0))</f>
        <v/>
      </c>
      <c r="Y1316" s="8" t="str">
        <f>IF(ISBLANK(VLOOKUP($A1316,Courses!$A:Y, COLUMN(Y1316), 0)), "", VLOOKUP($A1316,Courses!$A:Y, COLUMN(Y1316), 0))</f>
        <v/>
      </c>
      <c r="Z1316" s="8" t="str">
        <f>IF(ISBLANK(VLOOKUP($A1316,Courses!$A:Z, COLUMN(Z1316), 0)), "", VLOOKUP($A1316,Courses!$A:Z, COLUMN(Z1316), 0))</f>
        <v/>
      </c>
      <c r="AA1316" s="8" t="str">
        <f>IF(ISBLANK(VLOOKUP($A1316,Courses!$A:AA, COLUMN(AA1316), 0)), "", VLOOKUP($A1316,Courses!$A:AA, COLUMN(AA1316), 0))</f>
        <v/>
      </c>
      <c r="AB1316" s="8" t="str">
        <f>IF(ISBLANK(VLOOKUP($A1316,Courses!$A:AB, COLUMN(AB1316), 0)), "", VLOOKUP($A1316,Courses!$A:AB, COLUMN(AB1316), 0))</f>
        <v/>
      </c>
      <c r="AC1316" s="8" t="str">
        <f>IF(ISBLANK(VLOOKUP($A1316,Courses!$A:AC, COLUMN(AC1316), 0)), "", VLOOKUP($A1316,Courses!$A:AC, COLUMN(AC1316), 0))</f>
        <v/>
      </c>
      <c r="AD1316" s="8" t="str">
        <f>IF(ISBLANK(VLOOKUP($A1316,Courses!$A:AD, COLUMN(AD1316), 0)), "", VLOOKUP($A1316,Courses!$A:AD, COLUMN(AD1316), 0))</f>
        <v/>
      </c>
      <c r="AE1316" s="8" t="str">
        <f>IF(ISBLANK(VLOOKUP($A1316,Courses!$A:AE, COLUMN(AE1316), 0)), "", VLOOKUP($A1316,Courses!$A:AE, COLUMN(AE1316), 0))</f>
        <v/>
      </c>
      <c r="AF1316" s="8" t="str">
        <f>IF(ISBLANK(VLOOKUP($A1316,Courses!$A:AF, COLUMN(AF1316), 0)), "", VLOOKUP($A1316,Courses!$A:AF, COLUMN(AF1316), 0))</f>
        <v/>
      </c>
      <c r="AG1316" s="8" t="str">
        <f>IF(ISBLANK(VLOOKUP($A1316,Courses!$A:AG, COLUMN(AG1316), 0)), "", VLOOKUP($A1316,Courses!$A:AG, COLUMN(AG1316), 0))</f>
        <v>Sp</v>
      </c>
      <c r="AH1316" s="8">
        <f>IF(ISBLANK(VLOOKUP($A1316,Courses!$A:AH, COLUMN(AH1316), 0)), "", VLOOKUP($A1316,Courses!$A:AH, COLUMN(AH1316), 0))</f>
        <v>3</v>
      </c>
      <c r="AI1316" s="8">
        <f>IF(ISBLANK(VLOOKUP($A1316,Courses!$A:AI, COLUMN(AI1316), 0)), "", VLOOKUP($A1316,Courses!$A:AI, COLUMN(AI1316), 0))</f>
        <v>2</v>
      </c>
      <c r="AJ1316" s="8" t="str">
        <f>IF(ISBLANK(VLOOKUP($A1316,Courses!$A:AJ, COLUMN(AJ1316), 0)), "", VLOOKUP($A1316,Courses!$A:AJ, COLUMN(AJ1316), 0))</f>
        <v/>
      </c>
      <c r="AK1316" s="8" t="str">
        <f>IF(ISBLANK(VLOOKUP($A1316,Courses!$A:AK, COLUMN(AK1316), 0)), "", VLOOKUP($A1316,Courses!$A:AK, COLUMN(AK1316), 0))</f>
        <v/>
      </c>
      <c r="AL1316" s="8"/>
      <c r="AM1316" s="8"/>
    </row>
    <row r="1317" spans="1:39">
      <c r="A1317" s="4">
        <v>1112</v>
      </c>
      <c r="B1317" s="4"/>
      <c r="C1317" s="69" t="s">
        <v>3097</v>
      </c>
      <c r="D1317" s="6" t="str">
        <f>IF(ISBLANK(VLOOKUP($A1317,Courses!$A:D, COLUMN(D1317), 0)), "", VLOOKUP($A1317,Courses!$A:D, COLUMN(D1317), 0))</f>
        <v>Mtn valley</v>
      </c>
      <c r="E1317" s="7" t="str">
        <f>IF(ISBLANK(VLOOKUP($A1317,Courses!$A:E, COLUMN(E1317), 0)), "", VLOOKUP($A1317,Courses!$A:E, COLUMN(E1317), 0))</f>
        <v/>
      </c>
      <c r="F1317" s="72" t="str">
        <f>IF(ISBLANK(VLOOKUP($A1317,Courses!$A:F, COLUMN(F1317), 0)), "", VLOOKUP($A1317,Courses!$A:F, COLUMN(F1317), 0))</f>
        <v>red_feather_run_gc_hole09.jpg</v>
      </c>
      <c r="G1317" s="72" t="str">
        <f>IF(ISBLANK(VLOOKUP($A1317,Courses!$A:G, COLUMN(G1317), 0)), "", VLOOKUP($A1317,Courses!$A:G, COLUMN(G1317), 0))</f>
        <v>red_feather_run_gc_hole18.jpg</v>
      </c>
      <c r="H1317" s="72" t="str">
        <f>IF(ISBLANK(VLOOKUP($A1317,Courses!$A:H, COLUMN(H1317), 0)), "", VLOOKUP($A1317,Courses!$A:H, COLUMN(H1317), 0))</f>
        <v/>
      </c>
      <c r="I1317" s="72" t="str">
        <f>IF(ISBLANK(VLOOKUP($A1317,Courses!$A:I, COLUMN(I1317), 0)), "", VLOOKUP($A1317,Courses!$A:I, COLUMN(I1317), 0))</f>
        <v/>
      </c>
      <c r="J1317" s="72" t="str">
        <f>IF(ISBLANK(VLOOKUP($A1317,Courses!$A:J, COLUMN(J1317), 0)), "", VLOOKUP($A1317,Courses!$A:J, COLUMN(J1317), 0))</f>
        <v/>
      </c>
      <c r="K1317" s="57" t="str">
        <f>IF(ISBLANK(VLOOKUP($A1317,Courses!$A:K, COLUMN(K1317), 0)), "", VLOOKUP($A1317,Courses!$A:K, COLUMN(K1317), 0))</f>
        <v>red_feather_run_gc.zip</v>
      </c>
      <c r="L1317" s="8" t="str">
        <f>IF(ISBLANK(VLOOKUP($A1317,Courses!$A:L, COLUMN(L1317), 0)), "", VLOOKUP($A1317,Courses!$A:L, COLUMN(L1317), 0))</f>
        <v>Dan Chase</v>
      </c>
      <c r="M1317" s="8">
        <f>IF(ISBLANK(VLOOKUP($A1317,Courses!$A:M, COLUMN(M1317), 0)), "", VLOOKUP($A1317,Courses!$A:M, COLUMN(M1317), 0))</f>
        <v>12.8</v>
      </c>
      <c r="N1317" s="9">
        <f>IF(ISBLANK(VLOOKUP($A1317,Courses!$A:N, COLUMN(N1317), 0)), "", VLOOKUP($A1317,Courses!$A:N, COLUMN(N1317), 0))</f>
        <v>36884</v>
      </c>
      <c r="O1317" s="8" t="str">
        <f>IF(ISBLANK(VLOOKUP($A1317,Courses!$A:O, COLUMN(O1317), 0)), "", VLOOKUP($A1317,Courses!$A:O, COLUMN(O1317), 0))</f>
        <v>fall</v>
      </c>
      <c r="P1317" s="8" t="str">
        <f>IF(ISBLANK(VLOOKUP($A1317,Courses!$A:P, COLUMN(P1317), 0)), "", VLOOKUP($A1317,Courses!$A:P, COLUMN(P1317), 0))</f>
        <v>mythlibrary</v>
      </c>
      <c r="Q1317" s="8" t="str">
        <f>IF(ISBLANK(VLOOKUP($A1317,Courses!$A:Q, COLUMN(Q1317), 0)), "", VLOOKUP($A1317,Courses!$A:Q, COLUMN(Q1317), 0))</f>
        <v>parkland</v>
      </c>
      <c r="R1317" s="8" t="str">
        <f>IF(ISBLANK(VLOOKUP($A1317,Courses!$A:R, COLUMN(R1317), 0)), "", VLOOKUP($A1317,Courses!$A:R, COLUMN(R1317), 0))</f>
        <v>sawgrass</v>
      </c>
      <c r="S1317" s="8" t="str">
        <f>IF(ISBLANK(VLOOKUP($A1317,Courses!$A:S, COLUMN(S1317), 0)), "", VLOOKUP($A1317,Courses!$A:S, COLUMN(S1317), 0))</f>
        <v/>
      </c>
      <c r="T1317" s="8" t="str">
        <f>IF(ISBLANK(VLOOKUP($A1317,Courses!$A:T, COLUMN(T1317), 0)), "", VLOOKUP($A1317,Courses!$A:T, COLUMN(T1317), 0))</f>
        <v/>
      </c>
      <c r="U1317" s="8" t="str">
        <f>IF(ISBLANK(VLOOKUP($A1317,Courses!$A:U, COLUMN(U1317), 0)), "", VLOOKUP($A1317,Courses!$A:U, COLUMN(U1317), 0))</f>
        <v/>
      </c>
      <c r="V1317" s="8" t="str">
        <f>IF(ISBLANK(VLOOKUP($A1317,Courses!$A:V, COLUMN(V1317), 0)), "", VLOOKUP($A1317,Courses!$A:V, COLUMN(V1317), 0))</f>
        <v/>
      </c>
      <c r="W1317" s="8" t="str">
        <f>IF(ISBLANK(VLOOKUP($A1317,Courses!$A:W, COLUMN(W1317), 0)), "", VLOOKUP($A1317,Courses!$A:W, COLUMN(W1317), 0))</f>
        <v/>
      </c>
      <c r="X1317" s="8" t="str">
        <f>IF(ISBLANK(VLOOKUP($A1317,Courses!$A:X, COLUMN(X1317), 0)), "", VLOOKUP($A1317,Courses!$A:X, COLUMN(X1317), 0))</f>
        <v/>
      </c>
      <c r="Y1317" s="8" t="str">
        <f>IF(ISBLANK(VLOOKUP($A1317,Courses!$A:Y, COLUMN(Y1317), 0)), "", VLOOKUP($A1317,Courses!$A:Y, COLUMN(Y1317), 0))</f>
        <v/>
      </c>
      <c r="Z1317" s="8" t="str">
        <f>IF(ISBLANK(VLOOKUP($A1317,Courses!$A:Z, COLUMN(Z1317), 0)), "", VLOOKUP($A1317,Courses!$A:Z, COLUMN(Z1317), 0))</f>
        <v/>
      </c>
      <c r="AA1317" s="8" t="str">
        <f>IF(ISBLANK(VLOOKUP($A1317,Courses!$A:AA, COLUMN(AA1317), 0)), "", VLOOKUP($A1317,Courses!$A:AA, COLUMN(AA1317), 0))</f>
        <v/>
      </c>
      <c r="AB1317" s="8" t="str">
        <f>IF(ISBLANK(VLOOKUP($A1317,Courses!$A:AB, COLUMN(AB1317), 0)), "", VLOOKUP($A1317,Courses!$A:AB, COLUMN(AB1317), 0))</f>
        <v/>
      </c>
      <c r="AC1317" s="8" t="str">
        <f>IF(ISBLANK(VLOOKUP($A1317,Courses!$A:AC, COLUMN(AC1317), 0)), "", VLOOKUP($A1317,Courses!$A:AC, COLUMN(AC1317), 0))</f>
        <v/>
      </c>
      <c r="AD1317" s="8" t="str">
        <f>IF(ISBLANK(VLOOKUP($A1317,Courses!$A:AD, COLUMN(AD1317), 0)), "", VLOOKUP($A1317,Courses!$A:AD, COLUMN(AD1317), 0))</f>
        <v/>
      </c>
      <c r="AE1317" s="8" t="str">
        <f>IF(ISBLANK(VLOOKUP($A1317,Courses!$A:AE, COLUMN(AE1317), 0)), "", VLOOKUP($A1317,Courses!$A:AE, COLUMN(AE1317), 0))</f>
        <v/>
      </c>
      <c r="AF1317" s="8" t="str">
        <f>IF(ISBLANK(VLOOKUP($A1317,Courses!$A:AF, COLUMN(AF1317), 0)), "", VLOOKUP($A1317,Courses!$A:AF, COLUMN(AF1317), 0))</f>
        <v/>
      </c>
      <c r="AG1317" s="8">
        <f>IF(ISBLANK(VLOOKUP($A1317,Courses!$A:AG, COLUMN(AG1317), 0)), "", VLOOKUP($A1317,Courses!$A:AG, COLUMN(AG1317), 0))</f>
        <v>9</v>
      </c>
      <c r="AH1317" s="8">
        <f>IF(ISBLANK(VLOOKUP($A1317,Courses!$A:AH, COLUMN(AH1317), 0)), "", VLOOKUP($A1317,Courses!$A:AH, COLUMN(AH1317), 0))</f>
        <v>18</v>
      </c>
      <c r="AI1317" s="8" t="str">
        <f>IF(ISBLANK(VLOOKUP($A1317,Courses!$A:AI, COLUMN(AI1317), 0)), "", VLOOKUP($A1317,Courses!$A:AI, COLUMN(AI1317), 0))</f>
        <v/>
      </c>
      <c r="AJ1317" s="8" t="str">
        <f>IF(ISBLANK(VLOOKUP($A1317,Courses!$A:AJ, COLUMN(AJ1317), 0)), "", VLOOKUP($A1317,Courses!$A:AJ, COLUMN(AJ1317), 0))</f>
        <v/>
      </c>
      <c r="AK1317" s="8" t="str">
        <f>IF(ISBLANK(VLOOKUP($A1317,Courses!$A:AK, COLUMN(AK1317), 0)), "", VLOOKUP($A1317,Courses!$A:AK, COLUMN(AK1317), 0))</f>
        <v/>
      </c>
      <c r="AL1317" s="8"/>
      <c r="AM1317" s="8"/>
    </row>
    <row r="1318" spans="1:39">
      <c r="A1318" s="4">
        <v>1134</v>
      </c>
      <c r="B1318" s="4"/>
      <c r="C1318" s="69" t="s">
        <v>3100</v>
      </c>
      <c r="D1318" s="6" t="str">
        <f>IF(ISBLANK(VLOOKUP($A1318,Courses!$A:D, COLUMN(D1318), 0)), "", VLOOKUP($A1318,Courses!$A:D, COLUMN(D1318), 0))</f>
        <v>Mtn valley</v>
      </c>
      <c r="E1318" s="7" t="str">
        <f>IF(ISBLANK(VLOOKUP($A1318,Courses!$A:E, COLUMN(E1318), 0)), "", VLOOKUP($A1318,Courses!$A:E, COLUMN(E1318), 0))</f>
        <v/>
      </c>
      <c r="F1318" s="72" t="str">
        <f>IF(ISBLANK(VLOOKUP($A1318,Courses!$A:F, COLUMN(F1318), 0)), "", VLOOKUP($A1318,Courses!$A:F, COLUMN(F1318), 0))</f>
        <v>red_house_splash.jpg</v>
      </c>
      <c r="G1318" s="72" t="str">
        <f>IF(ISBLANK(VLOOKUP($A1318,Courses!$A:G, COLUMN(G1318), 0)), "", VLOOKUP($A1318,Courses!$A:G, COLUMN(G1318), 0))</f>
        <v>red_house_hole03.jpg</v>
      </c>
      <c r="H1318" s="72" t="str">
        <f>IF(ISBLANK(VLOOKUP($A1318,Courses!$A:H, COLUMN(H1318), 0)), "", VLOOKUP($A1318,Courses!$A:H, COLUMN(H1318), 0))</f>
        <v/>
      </c>
      <c r="I1318" s="72" t="str">
        <f>IF(ISBLANK(VLOOKUP($A1318,Courses!$A:I, COLUMN(I1318), 0)), "", VLOOKUP($A1318,Courses!$A:I, COLUMN(I1318), 0))</f>
        <v/>
      </c>
      <c r="J1318" s="72" t="str">
        <f>IF(ISBLANK(VLOOKUP($A1318,Courses!$A:J, COLUMN(J1318), 0)), "", VLOOKUP($A1318,Courses!$A:J, COLUMN(J1318), 0))</f>
        <v/>
      </c>
      <c r="K1318" s="57" t="str">
        <f>IF(ISBLANK(VLOOKUP($A1318,Courses!$A:K, COLUMN(K1318), 0)), "", VLOOKUP($A1318,Courses!$A:K, COLUMN(K1318), 0))</f>
        <v>red_house.zip</v>
      </c>
      <c r="L1318" s="8" t="str">
        <f>IF(ISBLANK(VLOOKUP($A1318,Courses!$A:L, COLUMN(L1318), 0)), "", VLOOKUP($A1318,Courses!$A:L, COLUMN(L1318), 0))</f>
        <v>Martijn Hover</v>
      </c>
      <c r="M1318" s="8">
        <f>IF(ISBLANK(VLOOKUP($A1318,Courses!$A:M, COLUMN(M1318), 0)), "", VLOOKUP($A1318,Courses!$A:M, COLUMN(M1318), 0))</f>
        <v>12.5</v>
      </c>
      <c r="N1318" s="9">
        <f>IF(ISBLANK(VLOOKUP($A1318,Courses!$A:N, COLUMN(N1318), 0)), "", VLOOKUP($A1318,Courses!$A:N, COLUMN(N1318), 0))</f>
        <v>37092</v>
      </c>
      <c r="O1318" s="8" t="str">
        <f>IF(ISBLANK(VLOOKUP($A1318,Courses!$A:O, COLUMN(O1318), 0)), "", VLOOKUP($A1318,Courses!$A:O, COLUMN(O1318), 0))</f>
        <v>martijnsnewtextures</v>
      </c>
      <c r="P1318" s="8" t="str">
        <f>IF(ISBLANK(VLOOKUP($A1318,Courses!$A:P, COLUMN(P1318), 0)), "", VLOOKUP($A1318,Courses!$A:P, COLUMN(P1318), 0))</f>
        <v>matadrive</v>
      </c>
      <c r="Q1318" s="8" t="str">
        <f>IF(ISBLANK(VLOOKUP($A1318,Courses!$A:Q, COLUMN(Q1318), 0)), "", VLOOKUP($A1318,Courses!$A:Q, COLUMN(Q1318), 0))</f>
        <v>redhouse</v>
      </c>
      <c r="R1318" s="8" t="str">
        <f>IF(ISBLANK(VLOOKUP($A1318,Courses!$A:R, COLUMN(R1318), 0)), "", VLOOKUP($A1318,Courses!$A:R, COLUMN(R1318), 0))</f>
        <v>welschap</v>
      </c>
      <c r="S1318" s="8" t="str">
        <f>IF(ISBLANK(VLOOKUP($A1318,Courses!$A:S, COLUMN(S1318), 0)), "", VLOOKUP($A1318,Courses!$A:S, COLUMN(S1318), 0))</f>
        <v/>
      </c>
      <c r="T1318" s="8" t="str">
        <f>IF(ISBLANK(VLOOKUP($A1318,Courses!$A:T, COLUMN(T1318), 0)), "", VLOOKUP($A1318,Courses!$A:T, COLUMN(T1318), 0))</f>
        <v/>
      </c>
      <c r="U1318" s="8" t="str">
        <f>IF(ISBLANK(VLOOKUP($A1318,Courses!$A:U, COLUMN(U1318), 0)), "", VLOOKUP($A1318,Courses!$A:U, COLUMN(U1318), 0))</f>
        <v/>
      </c>
      <c r="V1318" s="8" t="str">
        <f>IF(ISBLANK(VLOOKUP($A1318,Courses!$A:V, COLUMN(V1318), 0)), "", VLOOKUP($A1318,Courses!$A:V, COLUMN(V1318), 0))</f>
        <v/>
      </c>
      <c r="W1318" s="8" t="str">
        <f>IF(ISBLANK(VLOOKUP($A1318,Courses!$A:W, COLUMN(W1318), 0)), "", VLOOKUP($A1318,Courses!$A:W, COLUMN(W1318), 0))</f>
        <v/>
      </c>
      <c r="X1318" s="8" t="str">
        <f>IF(ISBLANK(VLOOKUP($A1318,Courses!$A:X, COLUMN(X1318), 0)), "", VLOOKUP($A1318,Courses!$A:X, COLUMN(X1318), 0))</f>
        <v/>
      </c>
      <c r="Y1318" s="8" t="str">
        <f>IF(ISBLANK(VLOOKUP($A1318,Courses!$A:Y, COLUMN(Y1318), 0)), "", VLOOKUP($A1318,Courses!$A:Y, COLUMN(Y1318), 0))</f>
        <v/>
      </c>
      <c r="Z1318" s="8" t="str">
        <f>IF(ISBLANK(VLOOKUP($A1318,Courses!$A:Z, COLUMN(Z1318), 0)), "", VLOOKUP($A1318,Courses!$A:Z, COLUMN(Z1318), 0))</f>
        <v/>
      </c>
      <c r="AA1318" s="8" t="str">
        <f>IF(ISBLANK(VLOOKUP($A1318,Courses!$A:AA, COLUMN(AA1318), 0)), "", VLOOKUP($A1318,Courses!$A:AA, COLUMN(AA1318), 0))</f>
        <v/>
      </c>
      <c r="AB1318" s="8" t="str">
        <f>IF(ISBLANK(VLOOKUP($A1318,Courses!$A:AB, COLUMN(AB1318), 0)), "", VLOOKUP($A1318,Courses!$A:AB, COLUMN(AB1318), 0))</f>
        <v/>
      </c>
      <c r="AC1318" s="8" t="str">
        <f>IF(ISBLANK(VLOOKUP($A1318,Courses!$A:AC, COLUMN(AC1318), 0)), "", VLOOKUP($A1318,Courses!$A:AC, COLUMN(AC1318), 0))</f>
        <v/>
      </c>
      <c r="AD1318" s="8" t="str">
        <f>IF(ISBLANK(VLOOKUP($A1318,Courses!$A:AD, COLUMN(AD1318), 0)), "", VLOOKUP($A1318,Courses!$A:AD, COLUMN(AD1318), 0))</f>
        <v/>
      </c>
      <c r="AE1318" s="8" t="str">
        <f>IF(ISBLANK(VLOOKUP($A1318,Courses!$A:AE, COLUMN(AE1318), 0)), "", VLOOKUP($A1318,Courses!$A:AE, COLUMN(AE1318), 0))</f>
        <v/>
      </c>
      <c r="AF1318" s="8" t="str">
        <f>IF(ISBLANK(VLOOKUP($A1318,Courses!$A:AF, COLUMN(AF1318), 0)), "", VLOOKUP($A1318,Courses!$A:AF, COLUMN(AF1318), 0))</f>
        <v/>
      </c>
      <c r="AG1318" s="8" t="str">
        <f>IF(ISBLANK(VLOOKUP($A1318,Courses!$A:AG, COLUMN(AG1318), 0)), "", VLOOKUP($A1318,Courses!$A:AG, COLUMN(AG1318), 0))</f>
        <v>Sp</v>
      </c>
      <c r="AH1318" s="8">
        <f>IF(ISBLANK(VLOOKUP($A1318,Courses!$A:AH, COLUMN(AH1318), 0)), "", VLOOKUP($A1318,Courses!$A:AH, COLUMN(AH1318), 0))</f>
        <v>3</v>
      </c>
      <c r="AI1318" s="8" t="str">
        <f>IF(ISBLANK(VLOOKUP($A1318,Courses!$A:AI, COLUMN(AI1318), 0)), "", VLOOKUP($A1318,Courses!$A:AI, COLUMN(AI1318), 0))</f>
        <v/>
      </c>
      <c r="AJ1318" s="8" t="str">
        <f>IF(ISBLANK(VLOOKUP($A1318,Courses!$A:AJ, COLUMN(AJ1318), 0)), "", VLOOKUP($A1318,Courses!$A:AJ, COLUMN(AJ1318), 0))</f>
        <v/>
      </c>
      <c r="AK1318" s="8" t="str">
        <f>IF(ISBLANK(VLOOKUP($A1318,Courses!$A:AK, COLUMN(AK1318), 0)), "", VLOOKUP($A1318,Courses!$A:AK, COLUMN(AK1318), 0))</f>
        <v/>
      </c>
      <c r="AL1318" s="8"/>
      <c r="AM1318" s="8"/>
    </row>
    <row r="1319" spans="1:39">
      <c r="A1319" s="4">
        <v>1406</v>
      </c>
      <c r="B1319" s="4"/>
      <c r="C1319" s="69" t="s">
        <v>8622</v>
      </c>
      <c r="D1319" s="6" t="str">
        <f>IF(ISBLANK(VLOOKUP($A1319,Courses!$A:D, COLUMN(D1319), 0)), "", VLOOKUP($A1319,Courses!$A:D, COLUMN(D1319), 0))</f>
        <v>Desert</v>
      </c>
      <c r="E1319" s="7" t="str">
        <f>IF(ISBLANK(VLOOKUP($A1319,Courses!$A:E, COLUMN(E1319), 0)), "", VLOOKUP($A1319,Courses!$A:E, COLUMN(E1319), 0))</f>
        <v/>
      </c>
      <c r="F1319" s="72" t="str">
        <f>IF(ISBLANK(VLOOKUP($A1319,Courses!$A:F, COLUMN(F1319), 0)), "", VLOOKUP($A1319,Courses!$A:F, COLUMN(F1319), 0))</f>
        <v>the_pines_at_red_mesa_splash.jpg</v>
      </c>
      <c r="G1319" s="72" t="str">
        <f>IF(ISBLANK(VLOOKUP($A1319,Courses!$A:G, COLUMN(G1319), 0)), "", VLOOKUP($A1319,Courses!$A:G, COLUMN(G1319), 0))</f>
        <v>the_pines_at_red_mesa_hole06.jpg</v>
      </c>
      <c r="H1319" s="72" t="str">
        <f>IF(ISBLANK(VLOOKUP($A1319,Courses!$A:H, COLUMN(H1319), 0)), "", VLOOKUP($A1319,Courses!$A:H, COLUMN(H1319), 0))</f>
        <v/>
      </c>
      <c r="I1319" s="72" t="str">
        <f>IF(ISBLANK(VLOOKUP($A1319,Courses!$A:I, COLUMN(I1319), 0)), "", VLOOKUP($A1319,Courses!$A:I, COLUMN(I1319), 0))</f>
        <v/>
      </c>
      <c r="J1319" s="72" t="str">
        <f>IF(ISBLANK(VLOOKUP($A1319,Courses!$A:J, COLUMN(J1319), 0)), "", VLOOKUP($A1319,Courses!$A:J, COLUMN(J1319), 0))</f>
        <v/>
      </c>
      <c r="K1319" s="57" t="str">
        <f>IF(ISBLANK(VLOOKUP($A1319,Courses!$A:K, COLUMN(K1319), 0)), "", VLOOKUP($A1319,Courses!$A:K, COLUMN(K1319), 0))</f>
        <v>the_pines_at_red_mesa.zip</v>
      </c>
      <c r="L1319" s="8" t="str">
        <f>IF(ISBLANK(VLOOKUP($A1319,Courses!$A:L, COLUMN(L1319), 0)), "", VLOOKUP($A1319,Courses!$A:L, COLUMN(L1319), 0))</f>
        <v>Jeff Helton</v>
      </c>
      <c r="M1319" s="8">
        <f>IF(ISBLANK(VLOOKUP($A1319,Courses!$A:M, COLUMN(M1319), 0)), "", VLOOKUP($A1319,Courses!$A:M, COLUMN(M1319), 0))</f>
        <v>15.4</v>
      </c>
      <c r="N1319" s="9">
        <f>IF(ISBLANK(VLOOKUP($A1319,Courses!$A:N, COLUMN(N1319), 0)), "", VLOOKUP($A1319,Courses!$A:N, COLUMN(N1319), 0))</f>
        <v>37203</v>
      </c>
      <c r="O1319" s="8" t="str">
        <f>IF(ISBLANK(VLOOKUP($A1319,Courses!$A:O, COLUMN(O1319), 0)), "", VLOOKUP($A1319,Courses!$A:O, COLUMN(O1319), 0))</f>
        <v>beartooth</v>
      </c>
      <c r="P1319" s="8" t="str">
        <f>IF(ISBLANK(VLOOKUP($A1319,Courses!$A:P, COLUMN(P1319), 0)), "", VLOOKUP($A1319,Courses!$A:P, COLUMN(P1319), 0))</f>
        <v>cactusmirage</v>
      </c>
      <c r="Q1319" s="8" t="str">
        <f>IF(ISBLANK(VLOOKUP($A1319,Courses!$A:Q, COLUMN(Q1319), 0)), "", VLOOKUP($A1319,Courses!$A:Q, COLUMN(Q1319), 0))</f>
        <v>magallowaymountainver2</v>
      </c>
      <c r="R1319" s="8" t="str">
        <f>IF(ISBLANK(VLOOKUP($A1319,Courses!$A:R, COLUMN(R1319), 0)), "", VLOOKUP($A1319,Courses!$A:R, COLUMN(R1319), 0))</f>
        <v>midwest</v>
      </c>
      <c r="S1319" s="8" t="str">
        <f>IF(ISBLANK(VLOOKUP($A1319,Courses!$A:S, COLUMN(S1319), 0)), "", VLOOKUP($A1319,Courses!$A:S, COLUMN(S1319), 0))</f>
        <v>pebblebeach</v>
      </c>
      <c r="T1319" s="8" t="str">
        <f>IF(ISBLANK(VLOOKUP($A1319,Courses!$A:T, COLUMN(T1319), 0)), "", VLOOKUP($A1319,Courses!$A:T, COLUMN(T1319), 0))</f>
        <v>pinesredmesa</v>
      </c>
      <c r="U1319" s="8" t="str">
        <f>IF(ISBLANK(VLOOKUP($A1319,Courses!$A:U, COLUMN(U1319), 0)), "", VLOOKUP($A1319,Courses!$A:U, COLUMN(U1319), 0))</f>
        <v>scottsdaletextures</v>
      </c>
      <c r="V1319" s="8" t="str">
        <f>IF(ISBLANK(VLOOKUP($A1319,Courses!$A:V, COLUMN(V1319), 0)), "", VLOOKUP($A1319,Courses!$A:V, COLUMN(V1319), 0))</f>
        <v/>
      </c>
      <c r="W1319" s="8" t="str">
        <f>IF(ISBLANK(VLOOKUP($A1319,Courses!$A:W, COLUMN(W1319), 0)), "", VLOOKUP($A1319,Courses!$A:W, COLUMN(W1319), 0))</f>
        <v/>
      </c>
      <c r="X1319" s="8" t="str">
        <f>IF(ISBLANK(VLOOKUP($A1319,Courses!$A:X, COLUMN(X1319), 0)), "", VLOOKUP($A1319,Courses!$A:X, COLUMN(X1319), 0))</f>
        <v/>
      </c>
      <c r="Y1319" s="8" t="str">
        <f>IF(ISBLANK(VLOOKUP($A1319,Courses!$A:Y, COLUMN(Y1319), 0)), "", VLOOKUP($A1319,Courses!$A:Y, COLUMN(Y1319), 0))</f>
        <v/>
      </c>
      <c r="Z1319" s="8" t="str">
        <f>IF(ISBLANK(VLOOKUP($A1319,Courses!$A:Z, COLUMN(Z1319), 0)), "", VLOOKUP($A1319,Courses!$A:Z, COLUMN(Z1319), 0))</f>
        <v/>
      </c>
      <c r="AA1319" s="8" t="str">
        <f>IF(ISBLANK(VLOOKUP($A1319,Courses!$A:AA, COLUMN(AA1319), 0)), "", VLOOKUP($A1319,Courses!$A:AA, COLUMN(AA1319), 0))</f>
        <v/>
      </c>
      <c r="AB1319" s="8" t="str">
        <f>IF(ISBLANK(VLOOKUP($A1319,Courses!$A:AB, COLUMN(AB1319), 0)), "", VLOOKUP($A1319,Courses!$A:AB, COLUMN(AB1319), 0))</f>
        <v/>
      </c>
      <c r="AC1319" s="8" t="str">
        <f>IF(ISBLANK(VLOOKUP($A1319,Courses!$A:AC, COLUMN(AC1319), 0)), "", VLOOKUP($A1319,Courses!$A:AC, COLUMN(AC1319), 0))</f>
        <v/>
      </c>
      <c r="AD1319" s="8" t="str">
        <f>IF(ISBLANK(VLOOKUP($A1319,Courses!$A:AD, COLUMN(AD1319), 0)), "", VLOOKUP($A1319,Courses!$A:AD, COLUMN(AD1319), 0))</f>
        <v/>
      </c>
      <c r="AE1319" s="8" t="str">
        <f>IF(ISBLANK(VLOOKUP($A1319,Courses!$A:AE, COLUMN(AE1319), 0)), "", VLOOKUP($A1319,Courses!$A:AE, COLUMN(AE1319), 0))</f>
        <v/>
      </c>
      <c r="AF1319" s="8" t="str">
        <f>IF(ISBLANK(VLOOKUP($A1319,Courses!$A:AF, COLUMN(AF1319), 0)), "", VLOOKUP($A1319,Courses!$A:AF, COLUMN(AF1319), 0))</f>
        <v/>
      </c>
      <c r="AG1319" s="8" t="str">
        <f>IF(ISBLANK(VLOOKUP($A1319,Courses!$A:AG, COLUMN(AG1319), 0)), "", VLOOKUP($A1319,Courses!$A:AG, COLUMN(AG1319), 0))</f>
        <v>Sp</v>
      </c>
      <c r="AH1319" s="8">
        <f>IF(ISBLANK(VLOOKUP($A1319,Courses!$A:AH, COLUMN(AH1319), 0)), "", VLOOKUP($A1319,Courses!$A:AH, COLUMN(AH1319), 0))</f>
        <v>6</v>
      </c>
      <c r="AI1319" s="8" t="str">
        <f>IF(ISBLANK(VLOOKUP($A1319,Courses!$A:AI, COLUMN(AI1319), 0)), "", VLOOKUP($A1319,Courses!$A:AI, COLUMN(AI1319), 0))</f>
        <v/>
      </c>
      <c r="AJ1319" s="8" t="str">
        <f>IF(ISBLANK(VLOOKUP($A1319,Courses!$A:AJ, COLUMN(AJ1319), 0)), "", VLOOKUP($A1319,Courses!$A:AJ, COLUMN(AJ1319), 0))</f>
        <v/>
      </c>
      <c r="AK1319" s="8" t="str">
        <f>IF(ISBLANK(VLOOKUP($A1319,Courses!$A:AK, COLUMN(AK1319), 0)), "", VLOOKUP($A1319,Courses!$A:AK, COLUMN(AK1319), 0))</f>
        <v/>
      </c>
      <c r="AL1319" s="8" t="s">
        <v>8709</v>
      </c>
      <c r="AM1319" s="8"/>
    </row>
    <row r="1320" spans="1:39">
      <c r="A1320" s="4">
        <v>929</v>
      </c>
      <c r="B1320" s="4"/>
      <c r="C1320" s="69" t="s">
        <v>3103</v>
      </c>
      <c r="D1320" s="6" t="str">
        <f>IF(ISBLANK(VLOOKUP($A1320,Courses!$A:D, COLUMN(D1320), 0)), "", VLOOKUP($A1320,Courses!$A:D, COLUMN(D1320), 0))</f>
        <v>Mtn valley</v>
      </c>
      <c r="E1320" s="7" t="str">
        <f>IF(ISBLANK(VLOOKUP($A1320,Courses!$A:E, COLUMN(E1320), 0)), "", VLOOKUP($A1320,Courses!$A:E, COLUMN(E1320), 0))</f>
        <v/>
      </c>
      <c r="F1320" s="72" t="str">
        <f>IF(ISBLANK(VLOOKUP($A1320,Courses!$A:F, COLUMN(F1320), 0)), "", VLOOKUP($A1320,Courses!$A:F, COLUMN(F1320), 0))</f>
        <v>redrock_gc_hole02.jpg</v>
      </c>
      <c r="G1320" s="72" t="str">
        <f>IF(ISBLANK(VLOOKUP($A1320,Courses!$A:G, COLUMN(G1320), 0)), "", VLOOKUP($A1320,Courses!$A:G, COLUMN(G1320), 0))</f>
        <v>redrock_gc_hole14.jpg</v>
      </c>
      <c r="H1320" s="72" t="str">
        <f>IF(ISBLANK(VLOOKUP($A1320,Courses!$A:H, COLUMN(H1320), 0)), "", VLOOKUP($A1320,Courses!$A:H, COLUMN(H1320), 0))</f>
        <v/>
      </c>
      <c r="I1320" s="72" t="str">
        <f>IF(ISBLANK(VLOOKUP($A1320,Courses!$A:I, COLUMN(I1320), 0)), "", VLOOKUP($A1320,Courses!$A:I, COLUMN(I1320), 0))</f>
        <v/>
      </c>
      <c r="J1320" s="72" t="str">
        <f>IF(ISBLANK(VLOOKUP($A1320,Courses!$A:J, COLUMN(J1320), 0)), "", VLOOKUP($A1320,Courses!$A:J, COLUMN(J1320), 0))</f>
        <v/>
      </c>
      <c r="K1320" s="57" t="str">
        <f>IF(ISBLANK(VLOOKUP($A1320,Courses!$A:K, COLUMN(K1320), 0)), "", VLOOKUP($A1320,Courses!$A:K, COLUMN(K1320), 0))</f>
        <v>red_rock_gc.zip</v>
      </c>
      <c r="L1320" s="8" t="str">
        <f>IF(ISBLANK(VLOOKUP($A1320,Courses!$A:L, COLUMN(L1320), 0)), "", VLOOKUP($A1320,Courses!$A:L, COLUMN(L1320), 0))</f>
        <v>Kenneth</v>
      </c>
      <c r="M1320" s="8">
        <f>IF(ISBLANK(VLOOKUP($A1320,Courses!$A:M, COLUMN(M1320), 0)), "", VLOOKUP($A1320,Courses!$A:M, COLUMN(M1320), 0))</f>
        <v>10.4</v>
      </c>
      <c r="N1320" s="9">
        <f>IF(ISBLANK(VLOOKUP($A1320,Courses!$A:N, COLUMN(N1320), 0)), "", VLOOKUP($A1320,Courses!$A:N, COLUMN(N1320), 0))</f>
        <v>36823</v>
      </c>
      <c r="O1320" s="8" t="str">
        <f>IF(ISBLANK(VLOOKUP($A1320,Courses!$A:O, COLUMN(O1320), 0)), "", VLOOKUP($A1320,Courses!$A:O, COLUMN(O1320), 0))</f>
        <v>rodyfalls</v>
      </c>
      <c r="P1320" s="8" t="str">
        <f>IF(ISBLANK(VLOOKUP($A1320,Courses!$A:P, COLUMN(P1320), 0)), "", VLOOKUP($A1320,Courses!$A:P, COLUMN(P1320), 0))</f>
        <v/>
      </c>
      <c r="Q1320" s="8" t="str">
        <f>IF(ISBLANK(VLOOKUP($A1320,Courses!$A:Q, COLUMN(Q1320), 0)), "", VLOOKUP($A1320,Courses!$A:Q, COLUMN(Q1320), 0))</f>
        <v/>
      </c>
      <c r="R1320" s="8" t="str">
        <f>IF(ISBLANK(VLOOKUP($A1320,Courses!$A:R, COLUMN(R1320), 0)), "", VLOOKUP($A1320,Courses!$A:R, COLUMN(R1320), 0))</f>
        <v/>
      </c>
      <c r="S1320" s="8" t="str">
        <f>IF(ISBLANK(VLOOKUP($A1320,Courses!$A:S, COLUMN(S1320), 0)), "", VLOOKUP($A1320,Courses!$A:S, COLUMN(S1320), 0))</f>
        <v/>
      </c>
      <c r="T1320" s="8" t="str">
        <f>IF(ISBLANK(VLOOKUP($A1320,Courses!$A:T, COLUMN(T1320), 0)), "", VLOOKUP($A1320,Courses!$A:T, COLUMN(T1320), 0))</f>
        <v/>
      </c>
      <c r="U1320" s="8" t="str">
        <f>IF(ISBLANK(VLOOKUP($A1320,Courses!$A:U, COLUMN(U1320), 0)), "", VLOOKUP($A1320,Courses!$A:U, COLUMN(U1320), 0))</f>
        <v/>
      </c>
      <c r="V1320" s="8" t="str">
        <f>IF(ISBLANK(VLOOKUP($A1320,Courses!$A:V, COLUMN(V1320), 0)), "", VLOOKUP($A1320,Courses!$A:V, COLUMN(V1320), 0))</f>
        <v/>
      </c>
      <c r="W1320" s="8" t="str">
        <f>IF(ISBLANK(VLOOKUP($A1320,Courses!$A:W, COLUMN(W1320), 0)), "", VLOOKUP($A1320,Courses!$A:W, COLUMN(W1320), 0))</f>
        <v/>
      </c>
      <c r="X1320" s="8" t="str">
        <f>IF(ISBLANK(VLOOKUP($A1320,Courses!$A:X, COLUMN(X1320), 0)), "", VLOOKUP($A1320,Courses!$A:X, COLUMN(X1320), 0))</f>
        <v/>
      </c>
      <c r="Y1320" s="8" t="str">
        <f>IF(ISBLANK(VLOOKUP($A1320,Courses!$A:Y, COLUMN(Y1320), 0)), "", VLOOKUP($A1320,Courses!$A:Y, COLUMN(Y1320), 0))</f>
        <v/>
      </c>
      <c r="Z1320" s="8" t="str">
        <f>IF(ISBLANK(VLOOKUP($A1320,Courses!$A:Z, COLUMN(Z1320), 0)), "", VLOOKUP($A1320,Courses!$A:Z, COLUMN(Z1320), 0))</f>
        <v/>
      </c>
      <c r="AA1320" s="8" t="str">
        <f>IF(ISBLANK(VLOOKUP($A1320,Courses!$A:AA, COLUMN(AA1320), 0)), "", VLOOKUP($A1320,Courses!$A:AA, COLUMN(AA1320), 0))</f>
        <v/>
      </c>
      <c r="AB1320" s="8" t="str">
        <f>IF(ISBLANK(VLOOKUP($A1320,Courses!$A:AB, COLUMN(AB1320), 0)), "", VLOOKUP($A1320,Courses!$A:AB, COLUMN(AB1320), 0))</f>
        <v/>
      </c>
      <c r="AC1320" s="8" t="str">
        <f>IF(ISBLANK(VLOOKUP($A1320,Courses!$A:AC, COLUMN(AC1320), 0)), "", VLOOKUP($A1320,Courses!$A:AC, COLUMN(AC1320), 0))</f>
        <v/>
      </c>
      <c r="AD1320" s="8" t="str">
        <f>IF(ISBLANK(VLOOKUP($A1320,Courses!$A:AD, COLUMN(AD1320), 0)), "", VLOOKUP($A1320,Courses!$A:AD, COLUMN(AD1320), 0))</f>
        <v/>
      </c>
      <c r="AE1320" s="8" t="str">
        <f>IF(ISBLANK(VLOOKUP($A1320,Courses!$A:AE, COLUMN(AE1320), 0)), "", VLOOKUP($A1320,Courses!$A:AE, COLUMN(AE1320), 0))</f>
        <v/>
      </c>
      <c r="AF1320" s="8" t="str">
        <f>IF(ISBLANK(VLOOKUP($A1320,Courses!$A:AF, COLUMN(AF1320), 0)), "", VLOOKUP($A1320,Courses!$A:AF, COLUMN(AF1320), 0))</f>
        <v/>
      </c>
      <c r="AG1320" s="8">
        <f>IF(ISBLANK(VLOOKUP($A1320,Courses!$A:AG, COLUMN(AG1320), 0)), "", VLOOKUP($A1320,Courses!$A:AG, COLUMN(AG1320), 0))</f>
        <v>2</v>
      </c>
      <c r="AH1320" s="8">
        <f>IF(ISBLANK(VLOOKUP($A1320,Courses!$A:AH, COLUMN(AH1320), 0)), "", VLOOKUP($A1320,Courses!$A:AH, COLUMN(AH1320), 0))</f>
        <v>14</v>
      </c>
      <c r="AI1320" s="8" t="str">
        <f>IF(ISBLANK(VLOOKUP($A1320,Courses!$A:AI, COLUMN(AI1320), 0)), "", VLOOKUP($A1320,Courses!$A:AI, COLUMN(AI1320), 0))</f>
        <v/>
      </c>
      <c r="AJ1320" s="8" t="str">
        <f>IF(ISBLANK(VLOOKUP($A1320,Courses!$A:AJ, COLUMN(AJ1320), 0)), "", VLOOKUP($A1320,Courses!$A:AJ, COLUMN(AJ1320), 0))</f>
        <v/>
      </c>
      <c r="AK1320" s="8" t="str">
        <f>IF(ISBLANK(VLOOKUP($A1320,Courses!$A:AK, COLUMN(AK1320), 0)), "", VLOOKUP($A1320,Courses!$A:AK, COLUMN(AK1320), 0))</f>
        <v/>
      </c>
      <c r="AL1320" s="8"/>
      <c r="AM1320" s="8"/>
    </row>
    <row r="1321" spans="1:39">
      <c r="A1321" s="4">
        <v>1135</v>
      </c>
      <c r="B1321" s="4"/>
      <c r="C1321" s="69" t="s">
        <v>3106</v>
      </c>
      <c r="D1321" s="6" t="str">
        <f>IF(ISBLANK(VLOOKUP($A1321,Courses!$A:D, COLUMN(D1321), 0)), "", VLOOKUP($A1321,Courses!$A:D, COLUMN(D1321), 0))</f>
        <v>Mtn valley</v>
      </c>
      <c r="E1321" s="7" t="str">
        <f>IF(ISBLANK(VLOOKUP($A1321,Courses!$A:E, COLUMN(E1321), 0)), "", VLOOKUP($A1321,Courses!$A:E, COLUMN(E1321), 0))</f>
        <v/>
      </c>
      <c r="F1321" s="72" t="str">
        <f>IF(ISBLANK(VLOOKUP($A1321,Courses!$A:F, COLUMN(F1321), 0)), "", VLOOKUP($A1321,Courses!$A:F, COLUMN(F1321), 0))</f>
        <v>red_wing_gc_hole09.jpg</v>
      </c>
      <c r="G1321" s="72" t="str">
        <f>IF(ISBLANK(VLOOKUP($A1321,Courses!$A:G, COLUMN(G1321), 0)), "", VLOOKUP($A1321,Courses!$A:G, COLUMN(G1321), 0))</f>
        <v>red_wing_gc_hole16.jpg</v>
      </c>
      <c r="H1321" s="72" t="str">
        <f>IF(ISBLANK(VLOOKUP($A1321,Courses!$A:H, COLUMN(H1321), 0)), "", VLOOKUP($A1321,Courses!$A:H, COLUMN(H1321), 0))</f>
        <v/>
      </c>
      <c r="I1321" s="72" t="str">
        <f>IF(ISBLANK(VLOOKUP($A1321,Courses!$A:I, COLUMN(I1321), 0)), "", VLOOKUP($A1321,Courses!$A:I, COLUMN(I1321), 0))</f>
        <v/>
      </c>
      <c r="J1321" s="72" t="str">
        <f>IF(ISBLANK(VLOOKUP($A1321,Courses!$A:J, COLUMN(J1321), 0)), "", VLOOKUP($A1321,Courses!$A:J, COLUMN(J1321), 0))</f>
        <v/>
      </c>
      <c r="K1321" s="57" t="str">
        <f>IF(ISBLANK(VLOOKUP($A1321,Courses!$A:K, COLUMN(K1321), 0)), "", VLOOKUP($A1321,Courses!$A:K, COLUMN(K1321), 0))</f>
        <v>red_wing_gc.zip</v>
      </c>
      <c r="L1321" s="8" t="str">
        <f>IF(ISBLANK(VLOOKUP($A1321,Courses!$A:L, COLUMN(L1321), 0)), "", VLOOKUP($A1321,Courses!$A:L, COLUMN(L1321), 0))</f>
        <v>Indy Anna Jones</v>
      </c>
      <c r="M1321" s="8">
        <f>IF(ISBLANK(VLOOKUP($A1321,Courses!$A:M, COLUMN(M1321), 0)), "", VLOOKUP($A1321,Courses!$A:M, COLUMN(M1321), 0))</f>
        <v>14.6</v>
      </c>
      <c r="N1321" s="9">
        <f>IF(ISBLANK(VLOOKUP($A1321,Courses!$A:N, COLUMN(N1321), 0)), "", VLOOKUP($A1321,Courses!$A:N, COLUMN(N1321), 0))</f>
        <v>38723</v>
      </c>
      <c r="O1321" s="8" t="str">
        <f>IF(ISBLANK(VLOOKUP($A1321,Courses!$A:O, COLUMN(O1321), 0)), "", VLOOKUP($A1321,Courses!$A:O, COLUMN(O1321), 0))</f>
        <v>cathedral</v>
      </c>
      <c r="P1321" s="8" t="str">
        <f>IF(ISBLANK(VLOOKUP($A1321,Courses!$A:P, COLUMN(P1321), 0)), "", VLOOKUP($A1321,Courses!$A:P, COLUMN(P1321), 0))</f>
        <v>fall</v>
      </c>
      <c r="Q1321" s="8" t="str">
        <f>IF(ISBLANK(VLOOKUP($A1321,Courses!$A:Q, COLUMN(Q1321), 0)), "", VLOOKUP($A1321,Courses!$A:Q, COLUMN(Q1321), 0))</f>
        <v>hther</v>
      </c>
      <c r="R1321" s="8" t="str">
        <f>IF(ISBLANK(VLOOKUP($A1321,Courses!$A:R, COLUMN(R1321), 0)), "", VLOOKUP($A1321,Courses!$A:R, COLUMN(R1321), 0))</f>
        <v>therock1</v>
      </c>
      <c r="S1321" s="8" t="str">
        <f>IF(ISBLANK(VLOOKUP($A1321,Courses!$A:S, COLUMN(S1321), 0)), "", VLOOKUP($A1321,Courses!$A:S, COLUMN(S1321), 0))</f>
        <v/>
      </c>
      <c r="T1321" s="8" t="str">
        <f>IF(ISBLANK(VLOOKUP($A1321,Courses!$A:T, COLUMN(T1321), 0)), "", VLOOKUP($A1321,Courses!$A:T, COLUMN(T1321), 0))</f>
        <v/>
      </c>
      <c r="U1321" s="8" t="str">
        <f>IF(ISBLANK(VLOOKUP($A1321,Courses!$A:U, COLUMN(U1321), 0)), "", VLOOKUP($A1321,Courses!$A:U, COLUMN(U1321), 0))</f>
        <v/>
      </c>
      <c r="V1321" s="8" t="str">
        <f>IF(ISBLANK(VLOOKUP($A1321,Courses!$A:V, COLUMN(V1321), 0)), "", VLOOKUP($A1321,Courses!$A:V, COLUMN(V1321), 0))</f>
        <v/>
      </c>
      <c r="W1321" s="8" t="str">
        <f>IF(ISBLANK(VLOOKUP($A1321,Courses!$A:W, COLUMN(W1321), 0)), "", VLOOKUP($A1321,Courses!$A:W, COLUMN(W1321), 0))</f>
        <v/>
      </c>
      <c r="X1321" s="8" t="str">
        <f>IF(ISBLANK(VLOOKUP($A1321,Courses!$A:X, COLUMN(X1321), 0)), "", VLOOKUP($A1321,Courses!$A:X, COLUMN(X1321), 0))</f>
        <v/>
      </c>
      <c r="Y1321" s="8" t="str">
        <f>IF(ISBLANK(VLOOKUP($A1321,Courses!$A:Y, COLUMN(Y1321), 0)), "", VLOOKUP($A1321,Courses!$A:Y, COLUMN(Y1321), 0))</f>
        <v/>
      </c>
      <c r="Z1321" s="8" t="str">
        <f>IF(ISBLANK(VLOOKUP($A1321,Courses!$A:Z, COLUMN(Z1321), 0)), "", VLOOKUP($A1321,Courses!$A:Z, COLUMN(Z1321), 0))</f>
        <v/>
      </c>
      <c r="AA1321" s="8" t="str">
        <f>IF(ISBLANK(VLOOKUP($A1321,Courses!$A:AA, COLUMN(AA1321), 0)), "", VLOOKUP($A1321,Courses!$A:AA, COLUMN(AA1321), 0))</f>
        <v/>
      </c>
      <c r="AB1321" s="8" t="str">
        <f>IF(ISBLANK(VLOOKUP($A1321,Courses!$A:AB, COLUMN(AB1321), 0)), "", VLOOKUP($A1321,Courses!$A:AB, COLUMN(AB1321), 0))</f>
        <v/>
      </c>
      <c r="AC1321" s="8" t="str">
        <f>IF(ISBLANK(VLOOKUP($A1321,Courses!$A:AC, COLUMN(AC1321), 0)), "", VLOOKUP($A1321,Courses!$A:AC, COLUMN(AC1321), 0))</f>
        <v/>
      </c>
      <c r="AD1321" s="8" t="str">
        <f>IF(ISBLANK(VLOOKUP($A1321,Courses!$A:AD, COLUMN(AD1321), 0)), "", VLOOKUP($A1321,Courses!$A:AD, COLUMN(AD1321), 0))</f>
        <v/>
      </c>
      <c r="AE1321" s="8" t="str">
        <f>IF(ISBLANK(VLOOKUP($A1321,Courses!$A:AE, COLUMN(AE1321), 0)), "", VLOOKUP($A1321,Courses!$A:AE, COLUMN(AE1321), 0))</f>
        <v/>
      </c>
      <c r="AF1321" s="8" t="str">
        <f>IF(ISBLANK(VLOOKUP($A1321,Courses!$A:AF, COLUMN(AF1321), 0)), "", VLOOKUP($A1321,Courses!$A:AF, COLUMN(AF1321), 0))</f>
        <v/>
      </c>
      <c r="AG1321" s="8">
        <f>IF(ISBLANK(VLOOKUP($A1321,Courses!$A:AG, COLUMN(AG1321), 0)), "", VLOOKUP($A1321,Courses!$A:AG, COLUMN(AG1321), 0))</f>
        <v>9</v>
      </c>
      <c r="AH1321" s="8">
        <f>IF(ISBLANK(VLOOKUP($A1321,Courses!$A:AH, COLUMN(AH1321), 0)), "", VLOOKUP($A1321,Courses!$A:AH, COLUMN(AH1321), 0))</f>
        <v>16</v>
      </c>
      <c r="AI1321" s="8" t="str">
        <f>IF(ISBLANK(VLOOKUP($A1321,Courses!$A:AI, COLUMN(AI1321), 0)), "", VLOOKUP($A1321,Courses!$A:AI, COLUMN(AI1321), 0))</f>
        <v/>
      </c>
      <c r="AJ1321" s="8" t="str">
        <f>IF(ISBLANK(VLOOKUP($A1321,Courses!$A:AJ, COLUMN(AJ1321), 0)), "", VLOOKUP($A1321,Courses!$A:AJ, COLUMN(AJ1321), 0))</f>
        <v/>
      </c>
      <c r="AK1321" s="8" t="str">
        <f>IF(ISBLANK(VLOOKUP($A1321,Courses!$A:AK, COLUMN(AK1321), 0)), "", VLOOKUP($A1321,Courses!$A:AK, COLUMN(AK1321), 0))</f>
        <v/>
      </c>
      <c r="AL1321" s="8"/>
      <c r="AM1321" s="8"/>
    </row>
    <row r="1322" spans="1:39">
      <c r="A1322" s="4">
        <v>1136</v>
      </c>
      <c r="B1322" s="4"/>
      <c r="C1322" s="69" t="s">
        <v>3108</v>
      </c>
      <c r="D1322" s="6" t="str">
        <f>IF(ISBLANK(VLOOKUP($A1322,Courses!$A:D, COLUMN(D1322), 0)), "", VLOOKUP($A1322,Courses!$A:D, COLUMN(D1322), 0))</f>
        <v>Mtn valley</v>
      </c>
      <c r="E1322" s="7" t="str">
        <f>IF(ISBLANK(VLOOKUP($A1322,Courses!$A:E, COLUMN(E1322), 0)), "", VLOOKUP($A1322,Courses!$A:E, COLUMN(E1322), 0))</f>
        <v/>
      </c>
      <c r="F1322" s="72" t="str">
        <f>IF(ISBLANK(VLOOKUP($A1322,Courses!$A:F, COLUMN(F1322), 0)), "", VLOOKUP($A1322,Courses!$A:F, COLUMN(F1322), 0))</f>
        <v>redneck_golfsville_splash.jpg</v>
      </c>
      <c r="G1322" s="72" t="str">
        <f>IF(ISBLANK(VLOOKUP($A1322,Courses!$A:G, COLUMN(G1322), 0)), "", VLOOKUP($A1322,Courses!$A:G, COLUMN(G1322), 0))</f>
        <v>redneck_golfsville_hole06.jpg</v>
      </c>
      <c r="H1322" s="72" t="str">
        <f>IF(ISBLANK(VLOOKUP($A1322,Courses!$A:H, COLUMN(H1322), 0)), "", VLOOKUP($A1322,Courses!$A:H, COLUMN(H1322), 0))</f>
        <v/>
      </c>
      <c r="I1322" s="72" t="str">
        <f>IF(ISBLANK(VLOOKUP($A1322,Courses!$A:I, COLUMN(I1322), 0)), "", VLOOKUP($A1322,Courses!$A:I, COLUMN(I1322), 0))</f>
        <v/>
      </c>
      <c r="J1322" s="72" t="str">
        <f>IF(ISBLANK(VLOOKUP($A1322,Courses!$A:J, COLUMN(J1322), 0)), "", VLOOKUP($A1322,Courses!$A:J, COLUMN(J1322), 0))</f>
        <v/>
      </c>
      <c r="K1322" s="57" t="str">
        <f>IF(ISBLANK(VLOOKUP($A1322,Courses!$A:K, COLUMN(K1322), 0)), "", VLOOKUP($A1322,Courses!$A:K, COLUMN(K1322), 0))</f>
        <v>redneck_golfsville.zip</v>
      </c>
      <c r="L1322" s="8" t="str">
        <f>IF(ISBLANK(VLOOKUP($A1322,Courses!$A:L, COLUMN(L1322), 0)), "", VLOOKUP($A1322,Courses!$A:L, COLUMN(L1322), 0))</f>
        <v>8stills</v>
      </c>
      <c r="M1322" s="8">
        <f>IF(ISBLANK(VLOOKUP($A1322,Courses!$A:M, COLUMN(M1322), 0)), "", VLOOKUP($A1322,Courses!$A:M, COLUMN(M1322), 0))</f>
        <v>4.5999999999999996</v>
      </c>
      <c r="N1322" s="9">
        <f>IF(ISBLANK(VLOOKUP($A1322,Courses!$A:N, COLUMN(N1322), 0)), "", VLOOKUP($A1322,Courses!$A:N, COLUMN(N1322), 0))</f>
        <v>37989</v>
      </c>
      <c r="O1322" s="8" t="str">
        <f>IF(ISBLANK(VLOOKUP($A1322,Courses!$A:O, COLUMN(O1322), 0)), "", VLOOKUP($A1322,Courses!$A:O, COLUMN(O1322), 0))</f>
        <v>beartooth</v>
      </c>
      <c r="P1322" s="8" t="str">
        <f>IF(ISBLANK(VLOOKUP($A1322,Courses!$A:P, COLUMN(P1322), 0)), "", VLOOKUP($A1322,Courses!$A:P, COLUMN(P1322), 0))</f>
        <v>ccove</v>
      </c>
      <c r="Q1322" s="8" t="str">
        <f>IF(ISBLANK(VLOOKUP($A1322,Courses!$A:Q, COLUMN(Q1322), 0)), "", VLOOKUP($A1322,Courses!$A:Q, COLUMN(Q1322), 0))</f>
        <v>ragtime</v>
      </c>
      <c r="R1322" s="8" t="str">
        <f>IF(ISBLANK(VLOOKUP($A1322,Courses!$A:R, COLUMN(R1322), 0)), "", VLOOKUP($A1322,Courses!$A:R, COLUMN(R1322), 0))</f>
        <v>sammamishplateau</v>
      </c>
      <c r="S1322" s="8" t="str">
        <f>IF(ISBLANK(VLOOKUP($A1322,Courses!$A:S, COLUMN(S1322), 0)), "", VLOOKUP($A1322,Courses!$A:S, COLUMN(S1322), 0))</f>
        <v/>
      </c>
      <c r="T1322" s="8" t="str">
        <f>IF(ISBLANK(VLOOKUP($A1322,Courses!$A:T, COLUMN(T1322), 0)), "", VLOOKUP($A1322,Courses!$A:T, COLUMN(T1322), 0))</f>
        <v/>
      </c>
      <c r="U1322" s="8" t="str">
        <f>IF(ISBLANK(VLOOKUP($A1322,Courses!$A:U, COLUMN(U1322), 0)), "", VLOOKUP($A1322,Courses!$A:U, COLUMN(U1322), 0))</f>
        <v/>
      </c>
      <c r="V1322" s="8" t="str">
        <f>IF(ISBLANK(VLOOKUP($A1322,Courses!$A:V, COLUMN(V1322), 0)), "", VLOOKUP($A1322,Courses!$A:V, COLUMN(V1322), 0))</f>
        <v/>
      </c>
      <c r="W1322" s="8" t="str">
        <f>IF(ISBLANK(VLOOKUP($A1322,Courses!$A:W, COLUMN(W1322), 0)), "", VLOOKUP($A1322,Courses!$A:W, COLUMN(W1322), 0))</f>
        <v/>
      </c>
      <c r="X1322" s="8" t="str">
        <f>IF(ISBLANK(VLOOKUP($A1322,Courses!$A:X, COLUMN(X1322), 0)), "", VLOOKUP($A1322,Courses!$A:X, COLUMN(X1322), 0))</f>
        <v/>
      </c>
      <c r="Y1322" s="8" t="str">
        <f>IF(ISBLANK(VLOOKUP($A1322,Courses!$A:Y, COLUMN(Y1322), 0)), "", VLOOKUP($A1322,Courses!$A:Y, COLUMN(Y1322), 0))</f>
        <v/>
      </c>
      <c r="Z1322" s="8" t="str">
        <f>IF(ISBLANK(VLOOKUP($A1322,Courses!$A:Z, COLUMN(Z1322), 0)), "", VLOOKUP($A1322,Courses!$A:Z, COLUMN(Z1322), 0))</f>
        <v/>
      </c>
      <c r="AA1322" s="8" t="str">
        <f>IF(ISBLANK(VLOOKUP($A1322,Courses!$A:AA, COLUMN(AA1322), 0)), "", VLOOKUP($A1322,Courses!$A:AA, COLUMN(AA1322), 0))</f>
        <v/>
      </c>
      <c r="AB1322" s="8" t="str">
        <f>IF(ISBLANK(VLOOKUP($A1322,Courses!$A:AB, COLUMN(AB1322), 0)), "", VLOOKUP($A1322,Courses!$A:AB, COLUMN(AB1322), 0))</f>
        <v/>
      </c>
      <c r="AC1322" s="8" t="str">
        <f>IF(ISBLANK(VLOOKUP($A1322,Courses!$A:AC, COLUMN(AC1322), 0)), "", VLOOKUP($A1322,Courses!$A:AC, COLUMN(AC1322), 0))</f>
        <v/>
      </c>
      <c r="AD1322" s="8" t="str">
        <f>IF(ISBLANK(VLOOKUP($A1322,Courses!$A:AD, COLUMN(AD1322), 0)), "", VLOOKUP($A1322,Courses!$A:AD, COLUMN(AD1322), 0))</f>
        <v/>
      </c>
      <c r="AE1322" s="8" t="str">
        <f>IF(ISBLANK(VLOOKUP($A1322,Courses!$A:AE, COLUMN(AE1322), 0)), "", VLOOKUP($A1322,Courses!$A:AE, COLUMN(AE1322), 0))</f>
        <v/>
      </c>
      <c r="AF1322" s="8" t="str">
        <f>IF(ISBLANK(VLOOKUP($A1322,Courses!$A:AF, COLUMN(AF1322), 0)), "", VLOOKUP($A1322,Courses!$A:AF, COLUMN(AF1322), 0))</f>
        <v/>
      </c>
      <c r="AG1322" s="8" t="str">
        <f>IF(ISBLANK(VLOOKUP($A1322,Courses!$A:AG, COLUMN(AG1322), 0)), "", VLOOKUP($A1322,Courses!$A:AG, COLUMN(AG1322), 0))</f>
        <v>Sp</v>
      </c>
      <c r="AH1322" s="8">
        <f>IF(ISBLANK(VLOOKUP($A1322,Courses!$A:AH, COLUMN(AH1322), 0)), "", VLOOKUP($A1322,Courses!$A:AH, COLUMN(AH1322), 0))</f>
        <v>6</v>
      </c>
      <c r="AI1322" s="8" t="str">
        <f>IF(ISBLANK(VLOOKUP($A1322,Courses!$A:AI, COLUMN(AI1322), 0)), "", VLOOKUP($A1322,Courses!$A:AI, COLUMN(AI1322), 0))</f>
        <v/>
      </c>
      <c r="AJ1322" s="8" t="str">
        <f>IF(ISBLANK(VLOOKUP($A1322,Courses!$A:AJ, COLUMN(AJ1322), 0)), "", VLOOKUP($A1322,Courses!$A:AJ, COLUMN(AJ1322), 0))</f>
        <v/>
      </c>
      <c r="AK1322" s="8" t="str">
        <f>IF(ISBLANK(VLOOKUP($A1322,Courses!$A:AK, COLUMN(AK1322), 0)), "", VLOOKUP($A1322,Courses!$A:AK, COLUMN(AK1322), 0))</f>
        <v/>
      </c>
      <c r="AL1322" s="8"/>
      <c r="AM1322" s="8"/>
    </row>
    <row r="1323" spans="1:39">
      <c r="A1323" s="4">
        <v>1173</v>
      </c>
      <c r="B1323" s="4"/>
      <c r="C1323" s="69" t="s">
        <v>3110</v>
      </c>
      <c r="D1323" s="6" t="str">
        <f>IF(ISBLANK(VLOOKUP($A1323,Courses!$A:D, COLUMN(D1323), 0)), "", VLOOKUP($A1323,Courses!$A:D, COLUMN(D1323), 0))</f>
        <v>Mtn valley</v>
      </c>
      <c r="E1323" s="7" t="str">
        <f>IF(ISBLANK(VLOOKUP($A1323,Courses!$A:E, COLUMN(E1323), 0)), "", VLOOKUP($A1323,Courses!$A:E, COLUMN(E1323), 0))</f>
        <v>Real</v>
      </c>
      <c r="F1323" s="72" t="str">
        <f>IF(ISBLANK(VLOOKUP($A1323,Courses!$A:F, COLUMN(F1323), 0)), "", VLOOKUP($A1323,Courses!$A:F, COLUMN(F1323), 0))</f>
        <v>reedy_creek_nc_splash.jpg</v>
      </c>
      <c r="G1323" s="72" t="str">
        <f>IF(ISBLANK(VLOOKUP($A1323,Courses!$A:G, COLUMN(G1323), 0)), "", VLOOKUP($A1323,Courses!$A:G, COLUMN(G1323), 0))</f>
        <v>reedy_creek_nc_hole03.jpg</v>
      </c>
      <c r="H1323" s="72" t="str">
        <f>IF(ISBLANK(VLOOKUP($A1323,Courses!$A:H, COLUMN(H1323), 0)), "", VLOOKUP($A1323,Courses!$A:H, COLUMN(H1323), 0))</f>
        <v/>
      </c>
      <c r="I1323" s="72" t="str">
        <f>IF(ISBLANK(VLOOKUP($A1323,Courses!$A:I, COLUMN(I1323), 0)), "", VLOOKUP($A1323,Courses!$A:I, COLUMN(I1323), 0))</f>
        <v/>
      </c>
      <c r="J1323" s="72" t="str">
        <f>IF(ISBLANK(VLOOKUP($A1323,Courses!$A:J, COLUMN(J1323), 0)), "", VLOOKUP($A1323,Courses!$A:J, COLUMN(J1323), 0))</f>
        <v/>
      </c>
      <c r="K1323" s="57" t="str">
        <f>IF(ISBLANK(VLOOKUP($A1323,Courses!$A:K, COLUMN(K1323), 0)), "", VLOOKUP($A1323,Courses!$A:K, COLUMN(K1323), 0))</f>
        <v>reedy_creek_nc.zip</v>
      </c>
      <c r="L1323" s="8" t="str">
        <f>IF(ISBLANK(VLOOKUP($A1323,Courses!$A:L, COLUMN(L1323), 0)), "", VLOOKUP($A1323,Courses!$A:L, COLUMN(L1323), 0))</f>
        <v>SouthernRepub</v>
      </c>
      <c r="M1323" s="8">
        <f>IF(ISBLANK(VLOOKUP($A1323,Courses!$A:M, COLUMN(M1323), 0)), "", VLOOKUP($A1323,Courses!$A:M, COLUMN(M1323), 0))</f>
        <v>11.3</v>
      </c>
      <c r="N1323" s="9">
        <f>IF(ISBLANK(VLOOKUP($A1323,Courses!$A:N, COLUMN(N1323), 0)), "", VLOOKUP($A1323,Courses!$A:N, COLUMN(N1323), 0))</f>
        <v>37655</v>
      </c>
      <c r="O1323" s="8" t="str">
        <f>IF(ISBLANK(VLOOKUP($A1323,Courses!$A:O, COLUMN(O1323), 0)), "", VLOOKUP($A1323,Courses!$A:O, COLUMN(O1323), 0))</f>
        <v>augusta2001</v>
      </c>
      <c r="P1323" s="8" t="str">
        <f>IF(ISBLANK(VLOOKUP($A1323,Courses!$A:P, COLUMN(P1323), 0)), "", VLOOKUP($A1323,Courses!$A:P, COLUMN(P1323), 0))</f>
        <v>beartooth</v>
      </c>
      <c r="Q1323" s="8" t="str">
        <f>IF(ISBLANK(VLOOKUP($A1323,Courses!$A:Q, COLUMN(Q1323), 0)), "", VLOOKUP($A1323,Courses!$A:Q, COLUMN(Q1323), 0))</f>
        <v>cougar</v>
      </c>
      <c r="R1323" s="8" t="str">
        <f>IF(ISBLANK(VLOOKUP($A1323,Courses!$A:R, COLUMN(R1323), 0)), "", VLOOKUP($A1323,Courses!$A:R, COLUMN(R1323), 0))</f>
        <v>cutterbay</v>
      </c>
      <c r="S1323" s="8" t="str">
        <f>IF(ISBLANK(VLOOKUP($A1323,Courses!$A:S, COLUMN(S1323), 0)), "", VLOOKUP($A1323,Courses!$A:S, COLUMN(S1323), 0))</f>
        <v>doral1</v>
      </c>
      <c r="T1323" s="8" t="str">
        <f>IF(ISBLANK(VLOOKUP($A1323,Courses!$A:T, COLUMN(T1323), 0)), "", VLOOKUP($A1323,Courses!$A:T, COLUMN(T1323), 0))</f>
        <v>lagalochan</v>
      </c>
      <c r="U1323" s="8" t="str">
        <f>IF(ISBLANK(VLOOKUP($A1323,Courses!$A:U, COLUMN(U1323), 0)), "", VLOOKUP($A1323,Courses!$A:U, COLUMN(U1323), 0))</f>
        <v>ruggedcross</v>
      </c>
      <c r="V1323" s="8" t="str">
        <f>IF(ISBLANK(VLOOKUP($A1323,Courses!$A:V, COLUMN(V1323), 0)), "", VLOOKUP($A1323,Courses!$A:V, COLUMN(V1323), 0))</f>
        <v>sammamish</v>
      </c>
      <c r="W1323" s="8" t="str">
        <f>IF(ISBLANK(VLOOKUP($A1323,Courses!$A:W, COLUMN(W1323), 0)), "", VLOOKUP($A1323,Courses!$A:W, COLUMN(W1323), 0))</f>
        <v/>
      </c>
      <c r="X1323" s="8" t="str">
        <f>IF(ISBLANK(VLOOKUP($A1323,Courses!$A:X, COLUMN(X1323), 0)), "", VLOOKUP($A1323,Courses!$A:X, COLUMN(X1323), 0))</f>
        <v/>
      </c>
      <c r="Y1323" s="8" t="str">
        <f>IF(ISBLANK(VLOOKUP($A1323,Courses!$A:Y, COLUMN(Y1323), 0)), "", VLOOKUP($A1323,Courses!$A:Y, COLUMN(Y1323), 0))</f>
        <v/>
      </c>
      <c r="Z1323" s="8" t="str">
        <f>IF(ISBLANK(VLOOKUP($A1323,Courses!$A:Z, COLUMN(Z1323), 0)), "", VLOOKUP($A1323,Courses!$A:Z, COLUMN(Z1323), 0))</f>
        <v/>
      </c>
      <c r="AA1323" s="8" t="str">
        <f>IF(ISBLANK(VLOOKUP($A1323,Courses!$A:AA, COLUMN(AA1323), 0)), "", VLOOKUP($A1323,Courses!$A:AA, COLUMN(AA1323), 0))</f>
        <v/>
      </c>
      <c r="AB1323" s="8" t="str">
        <f>IF(ISBLANK(VLOOKUP($A1323,Courses!$A:AB, COLUMN(AB1323), 0)), "", VLOOKUP($A1323,Courses!$A:AB, COLUMN(AB1323), 0))</f>
        <v/>
      </c>
      <c r="AC1323" s="8" t="str">
        <f>IF(ISBLANK(VLOOKUP($A1323,Courses!$A:AC, COLUMN(AC1323), 0)), "", VLOOKUP($A1323,Courses!$A:AC, COLUMN(AC1323), 0))</f>
        <v/>
      </c>
      <c r="AD1323" s="8" t="str">
        <f>IF(ISBLANK(VLOOKUP($A1323,Courses!$A:AD, COLUMN(AD1323), 0)), "", VLOOKUP($A1323,Courses!$A:AD, COLUMN(AD1323), 0))</f>
        <v/>
      </c>
      <c r="AE1323" s="8" t="str">
        <f>IF(ISBLANK(VLOOKUP($A1323,Courses!$A:AE, COLUMN(AE1323), 0)), "", VLOOKUP($A1323,Courses!$A:AE, COLUMN(AE1323), 0))</f>
        <v/>
      </c>
      <c r="AF1323" s="8" t="str">
        <f>IF(ISBLANK(VLOOKUP($A1323,Courses!$A:AF, COLUMN(AF1323), 0)), "", VLOOKUP($A1323,Courses!$A:AF, COLUMN(AF1323), 0))</f>
        <v/>
      </c>
      <c r="AG1323" s="8" t="str">
        <f>IF(ISBLANK(VLOOKUP($A1323,Courses!$A:AG, COLUMN(AG1323), 0)), "", VLOOKUP($A1323,Courses!$A:AG, COLUMN(AG1323), 0))</f>
        <v>Sp</v>
      </c>
      <c r="AH1323" s="8">
        <f>IF(ISBLANK(VLOOKUP($A1323,Courses!$A:AH, COLUMN(AH1323), 0)), "", VLOOKUP($A1323,Courses!$A:AH, COLUMN(AH1323), 0))</f>
        <v>3</v>
      </c>
      <c r="AI1323" s="8" t="str">
        <f>IF(ISBLANK(VLOOKUP($A1323,Courses!$A:AI, COLUMN(AI1323), 0)), "", VLOOKUP($A1323,Courses!$A:AI, COLUMN(AI1323), 0))</f>
        <v/>
      </c>
      <c r="AJ1323" s="8" t="str">
        <f>IF(ISBLANK(VLOOKUP($A1323,Courses!$A:AJ, COLUMN(AJ1323), 0)), "", VLOOKUP($A1323,Courses!$A:AJ, COLUMN(AJ1323), 0))</f>
        <v/>
      </c>
      <c r="AK1323" s="8" t="str">
        <f>IF(ISBLANK(VLOOKUP($A1323,Courses!$A:AK, COLUMN(AK1323), 0)), "", VLOOKUP($A1323,Courses!$A:AK, COLUMN(AK1323), 0))</f>
        <v/>
      </c>
      <c r="AL1323" s="8"/>
      <c r="AM1323" s="8"/>
    </row>
    <row r="1324" spans="1:39">
      <c r="A1324" s="4">
        <v>1137</v>
      </c>
      <c r="B1324" s="4"/>
      <c r="C1324" s="69" t="s">
        <v>3112</v>
      </c>
      <c r="D1324" s="6" t="str">
        <f>IF(ISBLANK(VLOOKUP($A1324,Courses!$A:D, COLUMN(D1324), 0)), "", VLOOKUP($A1324,Courses!$A:D, COLUMN(D1324), 0))</f>
        <v>Canyon course</v>
      </c>
      <c r="E1324" s="7" t="str">
        <f>IF(ISBLANK(VLOOKUP($A1324,Courses!$A:E, COLUMN(E1324), 0)), "", VLOOKUP($A1324,Courses!$A:E, COLUMN(E1324), 0))</f>
        <v/>
      </c>
      <c r="F1324" s="72" t="str">
        <f>IF(ISBLANK(VLOOKUP($A1324,Courses!$A:F, COLUMN(F1324), 0)), "", VLOOKUP($A1324,Courses!$A:F, COLUMN(F1324), 0))</f>
        <v>reflection_canyon_golf_club_splash.jpg</v>
      </c>
      <c r="G1324" s="72" t="str">
        <f>IF(ISBLANK(VLOOKUP($A1324,Courses!$A:G, COLUMN(G1324), 0)), "", VLOOKUP($A1324,Courses!$A:G, COLUMN(G1324), 0))</f>
        <v>reflection_canyon_golf_club_hole08.jpg</v>
      </c>
      <c r="H1324" s="72" t="str">
        <f>IF(ISBLANK(VLOOKUP($A1324,Courses!$A:H, COLUMN(H1324), 0)), "", VLOOKUP($A1324,Courses!$A:H, COLUMN(H1324), 0))</f>
        <v/>
      </c>
      <c r="I1324" s="72" t="str">
        <f>IF(ISBLANK(VLOOKUP($A1324,Courses!$A:I, COLUMN(I1324), 0)), "", VLOOKUP($A1324,Courses!$A:I, COLUMN(I1324), 0))</f>
        <v/>
      </c>
      <c r="J1324" s="72" t="str">
        <f>IF(ISBLANK(VLOOKUP($A1324,Courses!$A:J, COLUMN(J1324), 0)), "", VLOOKUP($A1324,Courses!$A:J, COLUMN(J1324), 0))</f>
        <v/>
      </c>
      <c r="K1324" s="57" t="str">
        <f>IF(ISBLANK(VLOOKUP($A1324,Courses!$A:K, COLUMN(K1324), 0)), "", VLOOKUP($A1324,Courses!$A:K, COLUMN(K1324), 0))</f>
        <v>reflection_canyon_cc.zip</v>
      </c>
      <c r="L1324" s="8" t="str">
        <f>IF(ISBLANK(VLOOKUP($A1324,Courses!$A:L, COLUMN(L1324), 0)), "", VLOOKUP($A1324,Courses!$A:L, COLUMN(L1324), 0))</f>
        <v>Dave 506</v>
      </c>
      <c r="M1324" s="8">
        <f>IF(ISBLANK(VLOOKUP($A1324,Courses!$A:M, COLUMN(M1324), 0)), "", VLOOKUP($A1324,Courses!$A:M, COLUMN(M1324), 0))</f>
        <v>10.5</v>
      </c>
      <c r="N1324" s="9">
        <f>IF(ISBLANK(VLOOKUP($A1324,Courses!$A:N, COLUMN(N1324), 0)), "", VLOOKUP($A1324,Courses!$A:N, COLUMN(N1324), 0))</f>
        <v>37115</v>
      </c>
      <c r="O1324" s="8" t="str">
        <f>IF(ISBLANK(VLOOKUP($A1324,Courses!$A:O, COLUMN(O1324), 0)), "", VLOOKUP($A1324,Courses!$A:O, COLUMN(O1324), 0))</f>
        <v>cactusmirage</v>
      </c>
      <c r="P1324" s="8" t="str">
        <f>IF(ISBLANK(VLOOKUP($A1324,Courses!$A:P, COLUMN(P1324), 0)), "", VLOOKUP($A1324,Courses!$A:P, COLUMN(P1324), 0))</f>
        <v>desert</v>
      </c>
      <c r="Q1324" s="8" t="str">
        <f>IF(ISBLANK(VLOOKUP($A1324,Courses!$A:Q, COLUMN(Q1324), 0)), "", VLOOKUP($A1324,Courses!$A:Q, COLUMN(Q1324), 0))</f>
        <v>sawgrass</v>
      </c>
      <c r="R1324" s="8" t="str">
        <f>IF(ISBLANK(VLOOKUP($A1324,Courses!$A:R, COLUMN(R1324), 0)), "", VLOOKUP($A1324,Courses!$A:R, COLUMN(R1324), 0))</f>
        <v/>
      </c>
      <c r="S1324" s="8" t="str">
        <f>IF(ISBLANK(VLOOKUP($A1324,Courses!$A:S, COLUMN(S1324), 0)), "", VLOOKUP($A1324,Courses!$A:S, COLUMN(S1324), 0))</f>
        <v/>
      </c>
      <c r="T1324" s="8" t="str">
        <f>IF(ISBLANK(VLOOKUP($A1324,Courses!$A:T, COLUMN(T1324), 0)), "", VLOOKUP($A1324,Courses!$A:T, COLUMN(T1324), 0))</f>
        <v/>
      </c>
      <c r="U1324" s="8" t="str">
        <f>IF(ISBLANK(VLOOKUP($A1324,Courses!$A:U, COLUMN(U1324), 0)), "", VLOOKUP($A1324,Courses!$A:U, COLUMN(U1324), 0))</f>
        <v/>
      </c>
      <c r="V1324" s="8" t="str">
        <f>IF(ISBLANK(VLOOKUP($A1324,Courses!$A:V, COLUMN(V1324), 0)), "", VLOOKUP($A1324,Courses!$A:V, COLUMN(V1324), 0))</f>
        <v/>
      </c>
      <c r="W1324" s="8" t="str">
        <f>IF(ISBLANK(VLOOKUP($A1324,Courses!$A:W, COLUMN(W1324), 0)), "", VLOOKUP($A1324,Courses!$A:W, COLUMN(W1324), 0))</f>
        <v/>
      </c>
      <c r="X1324" s="8" t="str">
        <f>IF(ISBLANK(VLOOKUP($A1324,Courses!$A:X, COLUMN(X1324), 0)), "", VLOOKUP($A1324,Courses!$A:X, COLUMN(X1324), 0))</f>
        <v/>
      </c>
      <c r="Y1324" s="8" t="str">
        <f>IF(ISBLANK(VLOOKUP($A1324,Courses!$A:Y, COLUMN(Y1324), 0)), "", VLOOKUP($A1324,Courses!$A:Y, COLUMN(Y1324), 0))</f>
        <v/>
      </c>
      <c r="Z1324" s="8" t="str">
        <f>IF(ISBLANK(VLOOKUP($A1324,Courses!$A:Z, COLUMN(Z1324), 0)), "", VLOOKUP($A1324,Courses!$A:Z, COLUMN(Z1324), 0))</f>
        <v/>
      </c>
      <c r="AA1324" s="8" t="str">
        <f>IF(ISBLANK(VLOOKUP($A1324,Courses!$A:AA, COLUMN(AA1324), 0)), "", VLOOKUP($A1324,Courses!$A:AA, COLUMN(AA1324), 0))</f>
        <v/>
      </c>
      <c r="AB1324" s="8" t="str">
        <f>IF(ISBLANK(VLOOKUP($A1324,Courses!$A:AB, COLUMN(AB1324), 0)), "", VLOOKUP($A1324,Courses!$A:AB, COLUMN(AB1324), 0))</f>
        <v/>
      </c>
      <c r="AC1324" s="8" t="str">
        <f>IF(ISBLANK(VLOOKUP($A1324,Courses!$A:AC, COLUMN(AC1324), 0)), "", VLOOKUP($A1324,Courses!$A:AC, COLUMN(AC1324), 0))</f>
        <v/>
      </c>
      <c r="AD1324" s="8" t="str">
        <f>IF(ISBLANK(VLOOKUP($A1324,Courses!$A:AD, COLUMN(AD1324), 0)), "", VLOOKUP($A1324,Courses!$A:AD, COLUMN(AD1324), 0))</f>
        <v/>
      </c>
      <c r="AE1324" s="8" t="str">
        <f>IF(ISBLANK(VLOOKUP($A1324,Courses!$A:AE, COLUMN(AE1324), 0)), "", VLOOKUP($A1324,Courses!$A:AE, COLUMN(AE1324), 0))</f>
        <v/>
      </c>
      <c r="AF1324" s="8" t="str">
        <f>IF(ISBLANK(VLOOKUP($A1324,Courses!$A:AF, COLUMN(AF1324), 0)), "", VLOOKUP($A1324,Courses!$A:AF, COLUMN(AF1324), 0))</f>
        <v/>
      </c>
      <c r="AG1324" s="8" t="str">
        <f>IF(ISBLANK(VLOOKUP($A1324,Courses!$A:AG, COLUMN(AG1324), 0)), "", VLOOKUP($A1324,Courses!$A:AG, COLUMN(AG1324), 0))</f>
        <v>Sp</v>
      </c>
      <c r="AH1324" s="8">
        <f>IF(ISBLANK(VLOOKUP($A1324,Courses!$A:AH, COLUMN(AH1324), 0)), "", VLOOKUP($A1324,Courses!$A:AH, COLUMN(AH1324), 0))</f>
        <v>8</v>
      </c>
      <c r="AI1324" s="8" t="str">
        <f>IF(ISBLANK(VLOOKUP($A1324,Courses!$A:AI, COLUMN(AI1324), 0)), "", VLOOKUP($A1324,Courses!$A:AI, COLUMN(AI1324), 0))</f>
        <v/>
      </c>
      <c r="AJ1324" s="8" t="str">
        <f>IF(ISBLANK(VLOOKUP($A1324,Courses!$A:AJ, COLUMN(AJ1324), 0)), "", VLOOKUP($A1324,Courses!$A:AJ, COLUMN(AJ1324), 0))</f>
        <v/>
      </c>
      <c r="AK1324" s="8" t="str">
        <f>IF(ISBLANK(VLOOKUP($A1324,Courses!$A:AK, COLUMN(AK1324), 0)), "", VLOOKUP($A1324,Courses!$A:AK, COLUMN(AK1324), 0))</f>
        <v/>
      </c>
      <c r="AL1324" s="8"/>
      <c r="AM1324" s="8"/>
    </row>
    <row r="1325" spans="1:39">
      <c r="A1325" s="4">
        <v>1284</v>
      </c>
      <c r="B1325" s="4"/>
      <c r="C1325" s="69" t="s">
        <v>8573</v>
      </c>
      <c r="D1325" s="6" t="str">
        <f>IF(ISBLANK(VLOOKUP($A1325,Courses!$A:D, COLUMN(D1325), 0)), "", VLOOKUP($A1325,Courses!$A:D, COLUMN(D1325), 0))</f>
        <v>Mtn valley</v>
      </c>
      <c r="E1325" s="7" t="str">
        <f>IF(ISBLANK(VLOOKUP($A1325,Courses!$A:E, COLUMN(E1325), 0)), "", VLOOKUP($A1325,Courses!$A:E, COLUMN(E1325), 0))</f>
        <v/>
      </c>
      <c r="F1325" s="72" t="str">
        <f>IF(ISBLANK(VLOOKUP($A1325,Courses!$A:F, COLUMN(F1325), 0)), "", VLOOKUP($A1325,Courses!$A:F, COLUMN(F1325), 0))</f>
        <v>the_reservoir_splash.jpg</v>
      </c>
      <c r="G1325" s="72" t="str">
        <f>IF(ISBLANK(VLOOKUP($A1325,Courses!$A:G, COLUMN(G1325), 0)), "", VLOOKUP($A1325,Courses!$A:G, COLUMN(G1325), 0))</f>
        <v>the_reservoir_hole06.jpg</v>
      </c>
      <c r="H1325" s="72" t="str">
        <f>IF(ISBLANK(VLOOKUP($A1325,Courses!$A:H, COLUMN(H1325), 0)), "", VLOOKUP($A1325,Courses!$A:H, COLUMN(H1325), 0))</f>
        <v/>
      </c>
      <c r="I1325" s="72" t="str">
        <f>IF(ISBLANK(VLOOKUP($A1325,Courses!$A:I, COLUMN(I1325), 0)), "", VLOOKUP($A1325,Courses!$A:I, COLUMN(I1325), 0))</f>
        <v/>
      </c>
      <c r="J1325" s="72" t="str">
        <f>IF(ISBLANK(VLOOKUP($A1325,Courses!$A:J, COLUMN(J1325), 0)), "", VLOOKUP($A1325,Courses!$A:J, COLUMN(J1325), 0))</f>
        <v/>
      </c>
      <c r="K1325" s="57" t="str">
        <f>IF(ISBLANK(VLOOKUP($A1325,Courses!$A:K, COLUMN(K1325), 0)), "", VLOOKUP($A1325,Courses!$A:K, COLUMN(K1325), 0))</f>
        <v>the_reservoir.zip</v>
      </c>
      <c r="L1325" s="8" t="str">
        <f>IF(ISBLANK(VLOOKUP($A1325,Courses!$A:L, COLUMN(L1325), 0)), "", VLOOKUP($A1325,Courses!$A:L, COLUMN(L1325), 0))</f>
        <v>Michael Murray</v>
      </c>
      <c r="M1325" s="8">
        <f>IF(ISBLANK(VLOOKUP($A1325,Courses!$A:M, COLUMN(M1325), 0)), "", VLOOKUP($A1325,Courses!$A:M, COLUMN(M1325), 0))</f>
        <v>10.6</v>
      </c>
      <c r="N1325" s="9">
        <f>IF(ISBLANK(VLOOKUP($A1325,Courses!$A:N, COLUMN(N1325), 0)), "", VLOOKUP($A1325,Courses!$A:N, COLUMN(N1325), 0))</f>
        <v>37814</v>
      </c>
      <c r="O1325" s="8" t="str">
        <f>IF(ISBLANK(VLOOKUP($A1325,Courses!$A:O, COLUMN(O1325), 0)), "", VLOOKUP($A1325,Courses!$A:O, COLUMN(O1325), 0))</f>
        <v/>
      </c>
      <c r="P1325" s="8" t="str">
        <f>IF(ISBLANK(VLOOKUP($A1325,Courses!$A:P, COLUMN(P1325), 0)), "", VLOOKUP($A1325,Courses!$A:P, COLUMN(P1325), 0))</f>
        <v/>
      </c>
      <c r="Q1325" s="8" t="str">
        <f>IF(ISBLANK(VLOOKUP($A1325,Courses!$A:Q, COLUMN(Q1325), 0)), "", VLOOKUP($A1325,Courses!$A:Q, COLUMN(Q1325), 0))</f>
        <v/>
      </c>
      <c r="R1325" s="8" t="str">
        <f>IF(ISBLANK(VLOOKUP($A1325,Courses!$A:R, COLUMN(R1325), 0)), "", VLOOKUP($A1325,Courses!$A:R, COLUMN(R1325), 0))</f>
        <v/>
      </c>
      <c r="S1325" s="8" t="str">
        <f>IF(ISBLANK(VLOOKUP($A1325,Courses!$A:S, COLUMN(S1325), 0)), "", VLOOKUP($A1325,Courses!$A:S, COLUMN(S1325), 0))</f>
        <v/>
      </c>
      <c r="T1325" s="8" t="str">
        <f>IF(ISBLANK(VLOOKUP($A1325,Courses!$A:T, COLUMN(T1325), 0)), "", VLOOKUP($A1325,Courses!$A:T, COLUMN(T1325), 0))</f>
        <v/>
      </c>
      <c r="U1325" s="8" t="str">
        <f>IF(ISBLANK(VLOOKUP($A1325,Courses!$A:U, COLUMN(U1325), 0)), "", VLOOKUP($A1325,Courses!$A:U, COLUMN(U1325), 0))</f>
        <v/>
      </c>
      <c r="V1325" s="8" t="str">
        <f>IF(ISBLANK(VLOOKUP($A1325,Courses!$A:V, COLUMN(V1325), 0)), "", VLOOKUP($A1325,Courses!$A:V, COLUMN(V1325), 0))</f>
        <v/>
      </c>
      <c r="W1325" s="8" t="str">
        <f>IF(ISBLANK(VLOOKUP($A1325,Courses!$A:W, COLUMN(W1325), 0)), "", VLOOKUP($A1325,Courses!$A:W, COLUMN(W1325), 0))</f>
        <v/>
      </c>
      <c r="X1325" s="8" t="str">
        <f>IF(ISBLANK(VLOOKUP($A1325,Courses!$A:X, COLUMN(X1325), 0)), "", VLOOKUP($A1325,Courses!$A:X, COLUMN(X1325), 0))</f>
        <v/>
      </c>
      <c r="Y1325" s="8" t="str">
        <f>IF(ISBLANK(VLOOKUP($A1325,Courses!$A:Y, COLUMN(Y1325), 0)), "", VLOOKUP($A1325,Courses!$A:Y, COLUMN(Y1325), 0))</f>
        <v/>
      </c>
      <c r="Z1325" s="8" t="str">
        <f>IF(ISBLANK(VLOOKUP($A1325,Courses!$A:Z, COLUMN(Z1325), 0)), "", VLOOKUP($A1325,Courses!$A:Z, COLUMN(Z1325), 0))</f>
        <v/>
      </c>
      <c r="AA1325" s="8" t="str">
        <f>IF(ISBLANK(VLOOKUP($A1325,Courses!$A:AA, COLUMN(AA1325), 0)), "", VLOOKUP($A1325,Courses!$A:AA, COLUMN(AA1325), 0))</f>
        <v/>
      </c>
      <c r="AB1325" s="8" t="str">
        <f>IF(ISBLANK(VLOOKUP($A1325,Courses!$A:AB, COLUMN(AB1325), 0)), "", VLOOKUP($A1325,Courses!$A:AB, COLUMN(AB1325), 0))</f>
        <v/>
      </c>
      <c r="AC1325" s="8" t="str">
        <f>IF(ISBLANK(VLOOKUP($A1325,Courses!$A:AC, COLUMN(AC1325), 0)), "", VLOOKUP($A1325,Courses!$A:AC, COLUMN(AC1325), 0))</f>
        <v/>
      </c>
      <c r="AD1325" s="8" t="str">
        <f>IF(ISBLANK(VLOOKUP($A1325,Courses!$A:AD, COLUMN(AD1325), 0)), "", VLOOKUP($A1325,Courses!$A:AD, COLUMN(AD1325), 0))</f>
        <v/>
      </c>
      <c r="AE1325" s="8" t="str">
        <f>IF(ISBLANK(VLOOKUP($A1325,Courses!$A:AE, COLUMN(AE1325), 0)), "", VLOOKUP($A1325,Courses!$A:AE, COLUMN(AE1325), 0))</f>
        <v/>
      </c>
      <c r="AF1325" s="8" t="str">
        <f>IF(ISBLANK(VLOOKUP($A1325,Courses!$A:AF, COLUMN(AF1325), 0)), "", VLOOKUP($A1325,Courses!$A:AF, COLUMN(AF1325), 0))</f>
        <v/>
      </c>
      <c r="AG1325" s="8" t="str">
        <f>IF(ISBLANK(VLOOKUP($A1325,Courses!$A:AG, COLUMN(AG1325), 0)), "", VLOOKUP($A1325,Courses!$A:AG, COLUMN(AG1325), 0))</f>
        <v>Sp</v>
      </c>
      <c r="AH1325" s="8">
        <f>IF(ISBLANK(VLOOKUP($A1325,Courses!$A:AH, COLUMN(AH1325), 0)), "", VLOOKUP($A1325,Courses!$A:AH, COLUMN(AH1325), 0))</f>
        <v>6</v>
      </c>
      <c r="AI1325" s="8" t="str">
        <f>IF(ISBLANK(VLOOKUP($A1325,Courses!$A:AI, COLUMN(AI1325), 0)), "", VLOOKUP($A1325,Courses!$A:AI, COLUMN(AI1325), 0))</f>
        <v/>
      </c>
      <c r="AJ1325" s="8" t="str">
        <f>IF(ISBLANK(VLOOKUP($A1325,Courses!$A:AJ, COLUMN(AJ1325), 0)), "", VLOOKUP($A1325,Courses!$A:AJ, COLUMN(AJ1325), 0))</f>
        <v/>
      </c>
      <c r="AK1325" s="8" t="str">
        <f>IF(ISBLANK(VLOOKUP($A1325,Courses!$A:AK, COLUMN(AK1325), 0)), "", VLOOKUP($A1325,Courses!$A:AK, COLUMN(AK1325), 0))</f>
        <v/>
      </c>
      <c r="AL1325" s="8" t="s">
        <v>8708</v>
      </c>
      <c r="AM1325" s="8"/>
    </row>
    <row r="1326" spans="1:39">
      <c r="A1326" s="4">
        <v>1334</v>
      </c>
      <c r="B1326" s="4"/>
      <c r="C1326" s="69" t="s">
        <v>8574</v>
      </c>
      <c r="D1326" s="6" t="str">
        <f>IF(ISBLANK(VLOOKUP($A1326,Courses!$A:D, COLUMN(D1326), 0)), "", VLOOKUP($A1326,Courses!$A:D, COLUMN(D1326), 0))</f>
        <v>Links</v>
      </c>
      <c r="E1326" s="7" t="str">
        <f>IF(ISBLANK(VLOOKUP($A1326,Courses!$A:E, COLUMN(E1326), 0)), "", VLOOKUP($A1326,Courses!$A:E, COLUMN(E1326), 0))</f>
        <v>Real</v>
      </c>
      <c r="F1326" s="72" t="str">
        <f>IF(ISBLANK(VLOOKUP($A1326,Courses!$A:F, COLUMN(F1326), 0)), "", VLOOKUP($A1326,Courses!$A:F, COLUMN(F1326), 0))</f>
        <v>the_reverse_old_course_at_st_andrews_splash.jpg</v>
      </c>
      <c r="G1326" s="72" t="str">
        <f>IF(ISBLANK(VLOOKUP($A1326,Courses!$A:G, COLUMN(G1326), 0)), "", VLOOKUP($A1326,Courses!$A:G, COLUMN(G1326), 0))</f>
        <v>the_reverse_old_course_at_st_andrews_hole01.jpg</v>
      </c>
      <c r="H1326" s="72" t="str">
        <f>IF(ISBLANK(VLOOKUP($A1326,Courses!$A:H, COLUMN(H1326), 0)), "", VLOOKUP($A1326,Courses!$A:H, COLUMN(H1326), 0))</f>
        <v/>
      </c>
      <c r="I1326" s="72" t="str">
        <f>IF(ISBLANK(VLOOKUP($A1326,Courses!$A:I, COLUMN(I1326), 0)), "", VLOOKUP($A1326,Courses!$A:I, COLUMN(I1326), 0))</f>
        <v/>
      </c>
      <c r="J1326" s="72" t="str">
        <f>IF(ISBLANK(VLOOKUP($A1326,Courses!$A:J, COLUMN(J1326), 0)), "", VLOOKUP($A1326,Courses!$A:J, COLUMN(J1326), 0))</f>
        <v/>
      </c>
      <c r="K1326" s="57" t="str">
        <f>IF(ISBLANK(VLOOKUP($A1326,Courses!$A:K, COLUMN(K1326), 0)), "", VLOOKUP($A1326,Courses!$A:K, COLUMN(K1326), 0))</f>
        <v>the_reverse_old_course_at_st_andrews.zip</v>
      </c>
      <c r="L1326" s="8" t="str">
        <f>IF(ISBLANK(VLOOKUP($A1326,Courses!$A:L, COLUMN(L1326), 0)), "", VLOOKUP($A1326,Courses!$A:L, COLUMN(L1326), 0))</f>
        <v>C. Clouser/M. New</v>
      </c>
      <c r="M1326" s="8">
        <f>IF(ISBLANK(VLOOKUP($A1326,Courses!$A:M, COLUMN(M1326), 0)), "", VLOOKUP($A1326,Courses!$A:M, COLUMN(M1326), 0))</f>
        <v>8.3000000000000007</v>
      </c>
      <c r="N1326" s="9">
        <f>IF(ISBLANK(VLOOKUP($A1326,Courses!$A:N, COLUMN(N1326), 0)), "", VLOOKUP($A1326,Courses!$A:N, COLUMN(N1326), 0))</f>
        <v>37308</v>
      </c>
      <c r="O1326" s="8" t="str">
        <f>IF(ISBLANK(VLOOKUP($A1326,Courses!$A:O, COLUMN(O1326), 0)), "", VLOOKUP($A1326,Courses!$A:O, COLUMN(O1326), 0))</f>
        <v>blends</v>
      </c>
      <c r="P1326" s="8" t="str">
        <f>IF(ISBLANK(VLOOKUP($A1326,Courses!$A:P, COLUMN(P1326), 0)), "", VLOOKUP($A1326,Courses!$A:P, COLUMN(P1326), 0))</f>
        <v>blends2</v>
      </c>
      <c r="Q1326" s="8" t="str">
        <f>IF(ISBLANK(VLOOKUP($A1326,Courses!$A:Q, COLUMN(Q1326), 0)), "", VLOOKUP($A1326,Courses!$A:Q, COLUMN(Q1326), 0))</f>
        <v>randa</v>
      </c>
      <c r="R1326" s="8" t="str">
        <f>IF(ISBLANK(VLOOKUP($A1326,Courses!$A:R, COLUMN(R1326), 0)), "", VLOOKUP($A1326,Courses!$A:R, COLUMN(R1326), 0))</f>
        <v>standrw</v>
      </c>
      <c r="S1326" s="8" t="str">
        <f>IF(ISBLANK(VLOOKUP($A1326,Courses!$A:S, COLUMN(S1326), 0)), "", VLOOKUP($A1326,Courses!$A:S, COLUMN(S1326), 0))</f>
        <v/>
      </c>
      <c r="T1326" s="8" t="str">
        <f>IF(ISBLANK(VLOOKUP($A1326,Courses!$A:T, COLUMN(T1326), 0)), "", VLOOKUP($A1326,Courses!$A:T, COLUMN(T1326), 0))</f>
        <v/>
      </c>
      <c r="U1326" s="8" t="str">
        <f>IF(ISBLANK(VLOOKUP($A1326,Courses!$A:U, COLUMN(U1326), 0)), "", VLOOKUP($A1326,Courses!$A:U, COLUMN(U1326), 0))</f>
        <v/>
      </c>
      <c r="V1326" s="8" t="str">
        <f>IF(ISBLANK(VLOOKUP($A1326,Courses!$A:V, COLUMN(V1326), 0)), "", VLOOKUP($A1326,Courses!$A:V, COLUMN(V1326), 0))</f>
        <v/>
      </c>
      <c r="W1326" s="8" t="str">
        <f>IF(ISBLANK(VLOOKUP($A1326,Courses!$A:W, COLUMN(W1326), 0)), "", VLOOKUP($A1326,Courses!$A:W, COLUMN(W1326), 0))</f>
        <v/>
      </c>
      <c r="X1326" s="8" t="str">
        <f>IF(ISBLANK(VLOOKUP($A1326,Courses!$A:X, COLUMN(X1326), 0)), "", VLOOKUP($A1326,Courses!$A:X, COLUMN(X1326), 0))</f>
        <v/>
      </c>
      <c r="Y1326" s="8" t="str">
        <f>IF(ISBLANK(VLOOKUP($A1326,Courses!$A:Y, COLUMN(Y1326), 0)), "", VLOOKUP($A1326,Courses!$A:Y, COLUMN(Y1326), 0))</f>
        <v/>
      </c>
      <c r="Z1326" s="8" t="str">
        <f>IF(ISBLANK(VLOOKUP($A1326,Courses!$A:Z, COLUMN(Z1326), 0)), "", VLOOKUP($A1326,Courses!$A:Z, COLUMN(Z1326), 0))</f>
        <v/>
      </c>
      <c r="AA1326" s="8" t="str">
        <f>IF(ISBLANK(VLOOKUP($A1326,Courses!$A:AA, COLUMN(AA1326), 0)), "", VLOOKUP($A1326,Courses!$A:AA, COLUMN(AA1326), 0))</f>
        <v/>
      </c>
      <c r="AB1326" s="8" t="str">
        <f>IF(ISBLANK(VLOOKUP($A1326,Courses!$A:AB, COLUMN(AB1326), 0)), "", VLOOKUP($A1326,Courses!$A:AB, COLUMN(AB1326), 0))</f>
        <v/>
      </c>
      <c r="AC1326" s="8" t="str">
        <f>IF(ISBLANK(VLOOKUP($A1326,Courses!$A:AC, COLUMN(AC1326), 0)), "", VLOOKUP($A1326,Courses!$A:AC, COLUMN(AC1326), 0))</f>
        <v/>
      </c>
      <c r="AD1326" s="8" t="str">
        <f>IF(ISBLANK(VLOOKUP($A1326,Courses!$A:AD, COLUMN(AD1326), 0)), "", VLOOKUP($A1326,Courses!$A:AD, COLUMN(AD1326), 0))</f>
        <v/>
      </c>
      <c r="AE1326" s="8" t="str">
        <f>IF(ISBLANK(VLOOKUP($A1326,Courses!$A:AE, COLUMN(AE1326), 0)), "", VLOOKUP($A1326,Courses!$A:AE, COLUMN(AE1326), 0))</f>
        <v/>
      </c>
      <c r="AF1326" s="8" t="str">
        <f>IF(ISBLANK(VLOOKUP($A1326,Courses!$A:AF, COLUMN(AF1326), 0)), "", VLOOKUP($A1326,Courses!$A:AF, COLUMN(AF1326), 0))</f>
        <v/>
      </c>
      <c r="AG1326" s="8" t="str">
        <f>IF(ISBLANK(VLOOKUP($A1326,Courses!$A:AG, COLUMN(AG1326), 0)), "", VLOOKUP($A1326,Courses!$A:AG, COLUMN(AG1326), 0))</f>
        <v>Sp</v>
      </c>
      <c r="AH1326" s="8">
        <f>IF(ISBLANK(VLOOKUP($A1326,Courses!$A:AH, COLUMN(AH1326), 0)), "", VLOOKUP($A1326,Courses!$A:AH, COLUMN(AH1326), 0))</f>
        <v>1</v>
      </c>
      <c r="AI1326" s="8" t="str">
        <f>IF(ISBLANK(VLOOKUP($A1326,Courses!$A:AI, COLUMN(AI1326), 0)), "", VLOOKUP($A1326,Courses!$A:AI, COLUMN(AI1326), 0))</f>
        <v/>
      </c>
      <c r="AJ1326" s="8" t="str">
        <f>IF(ISBLANK(VLOOKUP($A1326,Courses!$A:AJ, COLUMN(AJ1326), 0)), "", VLOOKUP($A1326,Courses!$A:AJ, COLUMN(AJ1326), 0))</f>
        <v/>
      </c>
      <c r="AK1326" s="8" t="str">
        <f>IF(ISBLANK(VLOOKUP($A1326,Courses!$A:AK, COLUMN(AK1326), 0)), "", VLOOKUP($A1326,Courses!$A:AK, COLUMN(AK1326), 0))</f>
        <v/>
      </c>
      <c r="AL1326" s="8" t="s">
        <v>8708</v>
      </c>
      <c r="AM1326" s="8"/>
    </row>
    <row r="1327" spans="1:39">
      <c r="A1327" s="4">
        <v>930</v>
      </c>
      <c r="B1327" s="4"/>
      <c r="C1327" s="69" t="s">
        <v>3114</v>
      </c>
      <c r="D1327" s="6" t="str">
        <f>IF(ISBLANK(VLOOKUP($A1327,Courses!$A:D, COLUMN(D1327), 0)), "", VLOOKUP($A1327,Courses!$A:D, COLUMN(D1327), 0))</f>
        <v>Mtn valley</v>
      </c>
      <c r="E1327" s="7" t="str">
        <f>IF(ISBLANK(VLOOKUP($A1327,Courses!$A:E, COLUMN(E1327), 0)), "", VLOOKUP($A1327,Courses!$A:E, COLUMN(E1327), 0))</f>
        <v/>
      </c>
      <c r="F1327" s="72" t="str">
        <f>IF(ISBLANK(VLOOKUP($A1327,Courses!$A:F, COLUMN(F1327), 0)), "", VLOOKUP($A1327,Courses!$A:F, COLUMN(F1327), 0))</f>
        <v>rhody_falls_hole06.jpg</v>
      </c>
      <c r="G1327" s="72" t="str">
        <f>IF(ISBLANK(VLOOKUP($A1327,Courses!$A:G, COLUMN(G1327), 0)), "", VLOOKUP($A1327,Courses!$A:G, COLUMN(G1327), 0))</f>
        <v>rhody_falls_hole18.jpg</v>
      </c>
      <c r="H1327" s="72" t="str">
        <f>IF(ISBLANK(VLOOKUP($A1327,Courses!$A:H, COLUMN(H1327), 0)), "", VLOOKUP($A1327,Courses!$A:H, COLUMN(H1327), 0))</f>
        <v/>
      </c>
      <c r="I1327" s="72" t="str">
        <f>IF(ISBLANK(VLOOKUP($A1327,Courses!$A:I, COLUMN(I1327), 0)), "", VLOOKUP($A1327,Courses!$A:I, COLUMN(I1327), 0))</f>
        <v/>
      </c>
      <c r="J1327" s="72" t="str">
        <f>IF(ISBLANK(VLOOKUP($A1327,Courses!$A:J, COLUMN(J1327), 0)), "", VLOOKUP($A1327,Courses!$A:J, COLUMN(J1327), 0))</f>
        <v/>
      </c>
      <c r="K1327" s="57" t="str">
        <f>IF(ISBLANK(VLOOKUP($A1327,Courses!$A:K, COLUMN(K1327), 0)), "", VLOOKUP($A1327,Courses!$A:K, COLUMN(K1327), 0))</f>
        <v>rhody_falls_2000.zip</v>
      </c>
      <c r="L1327" s="8" t="str">
        <f>IF(ISBLANK(VLOOKUP($A1327,Courses!$A:L, COLUMN(L1327), 0)), "", VLOOKUP($A1327,Courses!$A:L, COLUMN(L1327), 0))</f>
        <v>Dammpa</v>
      </c>
      <c r="M1327" s="8">
        <f>IF(ISBLANK(VLOOKUP($A1327,Courses!$A:M, COLUMN(M1327), 0)), "", VLOOKUP($A1327,Courses!$A:M, COLUMN(M1327), 0))</f>
        <v>13.5</v>
      </c>
      <c r="N1327" s="9">
        <f>IF(ISBLANK(VLOOKUP($A1327,Courses!$A:N, COLUMN(N1327), 0)), "", VLOOKUP($A1327,Courses!$A:N, COLUMN(N1327), 0))</f>
        <v>36698</v>
      </c>
      <c r="O1327" s="8" t="str">
        <f>IF(ISBLANK(VLOOKUP($A1327,Courses!$A:O, COLUMN(O1327), 0)), "", VLOOKUP($A1327,Courses!$A:O, COLUMN(O1327), 0))</f>
        <v>rodyfalls</v>
      </c>
      <c r="P1327" s="8" t="str">
        <f>IF(ISBLANK(VLOOKUP($A1327,Courses!$A:P, COLUMN(P1327), 0)), "", VLOOKUP($A1327,Courses!$A:P, COLUMN(P1327), 0))</f>
        <v/>
      </c>
      <c r="Q1327" s="8" t="str">
        <f>IF(ISBLANK(VLOOKUP($A1327,Courses!$A:Q, COLUMN(Q1327), 0)), "", VLOOKUP($A1327,Courses!$A:Q, COLUMN(Q1327), 0))</f>
        <v/>
      </c>
      <c r="R1327" s="8" t="str">
        <f>IF(ISBLANK(VLOOKUP($A1327,Courses!$A:R, COLUMN(R1327), 0)), "", VLOOKUP($A1327,Courses!$A:R, COLUMN(R1327), 0))</f>
        <v/>
      </c>
      <c r="S1327" s="8" t="str">
        <f>IF(ISBLANK(VLOOKUP($A1327,Courses!$A:S, COLUMN(S1327), 0)), "", VLOOKUP($A1327,Courses!$A:S, COLUMN(S1327), 0))</f>
        <v/>
      </c>
      <c r="T1327" s="8" t="str">
        <f>IF(ISBLANK(VLOOKUP($A1327,Courses!$A:T, COLUMN(T1327), 0)), "", VLOOKUP($A1327,Courses!$A:T, COLUMN(T1327), 0))</f>
        <v/>
      </c>
      <c r="U1327" s="8" t="str">
        <f>IF(ISBLANK(VLOOKUP($A1327,Courses!$A:U, COLUMN(U1327), 0)), "", VLOOKUP($A1327,Courses!$A:U, COLUMN(U1327), 0))</f>
        <v/>
      </c>
      <c r="V1327" s="8" t="str">
        <f>IF(ISBLANK(VLOOKUP($A1327,Courses!$A:V, COLUMN(V1327), 0)), "", VLOOKUP($A1327,Courses!$A:V, COLUMN(V1327), 0))</f>
        <v/>
      </c>
      <c r="W1327" s="8" t="str">
        <f>IF(ISBLANK(VLOOKUP($A1327,Courses!$A:W, COLUMN(W1327), 0)), "", VLOOKUP($A1327,Courses!$A:W, COLUMN(W1327), 0))</f>
        <v/>
      </c>
      <c r="X1327" s="8" t="str">
        <f>IF(ISBLANK(VLOOKUP($A1327,Courses!$A:X, COLUMN(X1327), 0)), "", VLOOKUP($A1327,Courses!$A:X, COLUMN(X1327), 0))</f>
        <v/>
      </c>
      <c r="Y1327" s="8" t="str">
        <f>IF(ISBLANK(VLOOKUP($A1327,Courses!$A:Y, COLUMN(Y1327), 0)), "", VLOOKUP($A1327,Courses!$A:Y, COLUMN(Y1327), 0))</f>
        <v/>
      </c>
      <c r="Z1327" s="8" t="str">
        <f>IF(ISBLANK(VLOOKUP($A1327,Courses!$A:Z, COLUMN(Z1327), 0)), "", VLOOKUP($A1327,Courses!$A:Z, COLUMN(Z1327), 0))</f>
        <v/>
      </c>
      <c r="AA1327" s="8" t="str">
        <f>IF(ISBLANK(VLOOKUP($A1327,Courses!$A:AA, COLUMN(AA1327), 0)), "", VLOOKUP($A1327,Courses!$A:AA, COLUMN(AA1327), 0))</f>
        <v/>
      </c>
      <c r="AB1327" s="8" t="str">
        <f>IF(ISBLANK(VLOOKUP($A1327,Courses!$A:AB, COLUMN(AB1327), 0)), "", VLOOKUP($A1327,Courses!$A:AB, COLUMN(AB1327), 0))</f>
        <v/>
      </c>
      <c r="AC1327" s="8" t="str">
        <f>IF(ISBLANK(VLOOKUP($A1327,Courses!$A:AC, COLUMN(AC1327), 0)), "", VLOOKUP($A1327,Courses!$A:AC, COLUMN(AC1327), 0))</f>
        <v/>
      </c>
      <c r="AD1327" s="8" t="str">
        <f>IF(ISBLANK(VLOOKUP($A1327,Courses!$A:AD, COLUMN(AD1327), 0)), "", VLOOKUP($A1327,Courses!$A:AD, COLUMN(AD1327), 0))</f>
        <v/>
      </c>
      <c r="AE1327" s="8" t="str">
        <f>IF(ISBLANK(VLOOKUP($A1327,Courses!$A:AE, COLUMN(AE1327), 0)), "", VLOOKUP($A1327,Courses!$A:AE, COLUMN(AE1327), 0))</f>
        <v/>
      </c>
      <c r="AF1327" s="8" t="str">
        <f>IF(ISBLANK(VLOOKUP($A1327,Courses!$A:AF, COLUMN(AF1327), 0)), "", VLOOKUP($A1327,Courses!$A:AF, COLUMN(AF1327), 0))</f>
        <v/>
      </c>
      <c r="AG1327" s="8">
        <f>IF(ISBLANK(VLOOKUP($A1327,Courses!$A:AG, COLUMN(AG1327), 0)), "", VLOOKUP($A1327,Courses!$A:AG, COLUMN(AG1327), 0))</f>
        <v>6</v>
      </c>
      <c r="AH1327" s="8">
        <f>IF(ISBLANK(VLOOKUP($A1327,Courses!$A:AH, COLUMN(AH1327), 0)), "", VLOOKUP($A1327,Courses!$A:AH, COLUMN(AH1327), 0))</f>
        <v>18</v>
      </c>
      <c r="AI1327" s="8" t="str">
        <f>IF(ISBLANK(VLOOKUP($A1327,Courses!$A:AI, COLUMN(AI1327), 0)), "", VLOOKUP($A1327,Courses!$A:AI, COLUMN(AI1327), 0))</f>
        <v/>
      </c>
      <c r="AJ1327" s="8" t="str">
        <f>IF(ISBLANK(VLOOKUP($A1327,Courses!$A:AJ, COLUMN(AJ1327), 0)), "", VLOOKUP($A1327,Courses!$A:AJ, COLUMN(AJ1327), 0))</f>
        <v/>
      </c>
      <c r="AK1327" s="8" t="str">
        <f>IF(ISBLANK(VLOOKUP($A1327,Courses!$A:AK, COLUMN(AK1327), 0)), "", VLOOKUP($A1327,Courses!$A:AK, COLUMN(AK1327), 0))</f>
        <v/>
      </c>
      <c r="AL1327" s="8"/>
      <c r="AM1327" s="8"/>
    </row>
    <row r="1328" spans="1:39">
      <c r="A1328" s="4">
        <v>931</v>
      </c>
      <c r="B1328" s="4"/>
      <c r="C1328" s="69" t="s">
        <v>3116</v>
      </c>
      <c r="D1328" s="6" t="str">
        <f>IF(ISBLANK(VLOOKUP($A1328,Courses!$A:D, COLUMN(D1328), 0)), "", VLOOKUP($A1328,Courses!$A:D, COLUMN(D1328), 0))</f>
        <v>Mtn valley</v>
      </c>
      <c r="E1328" s="7" t="str">
        <f>IF(ISBLANK(VLOOKUP($A1328,Courses!$A:E, COLUMN(E1328), 0)), "", VLOOKUP($A1328,Courses!$A:E, COLUMN(E1328), 0))</f>
        <v/>
      </c>
      <c r="F1328" s="72" t="str">
        <f>IF(ISBLANK(VLOOKUP($A1328,Courses!$A:F, COLUMN(F1328), 0)), "", VLOOKUP($A1328,Courses!$A:F, COLUMN(F1328), 0))</f>
        <v>rice_paddy_pines_hole01.jpg</v>
      </c>
      <c r="G1328" s="72" t="str">
        <f>IF(ISBLANK(VLOOKUP($A1328,Courses!$A:G, COLUMN(G1328), 0)), "", VLOOKUP($A1328,Courses!$A:G, COLUMN(G1328), 0))</f>
        <v>rice_paddy_pines_hole17.jpg</v>
      </c>
      <c r="H1328" s="72" t="str">
        <f>IF(ISBLANK(VLOOKUP($A1328,Courses!$A:H, COLUMN(H1328), 0)), "", VLOOKUP($A1328,Courses!$A:H, COLUMN(H1328), 0))</f>
        <v/>
      </c>
      <c r="I1328" s="72" t="str">
        <f>IF(ISBLANK(VLOOKUP($A1328,Courses!$A:I, COLUMN(I1328), 0)), "", VLOOKUP($A1328,Courses!$A:I, COLUMN(I1328), 0))</f>
        <v/>
      </c>
      <c r="J1328" s="72" t="str">
        <f>IF(ISBLANK(VLOOKUP($A1328,Courses!$A:J, COLUMN(J1328), 0)), "", VLOOKUP($A1328,Courses!$A:J, COLUMN(J1328), 0))</f>
        <v/>
      </c>
      <c r="K1328" s="57" t="str">
        <f>IF(ISBLANK(VLOOKUP($A1328,Courses!$A:K, COLUMN(K1328), 0)), "", VLOOKUP($A1328,Courses!$A:K, COLUMN(K1328), 0))</f>
        <v>rice_paddy_pines_gc.zip</v>
      </c>
      <c r="L1328" s="8" t="str">
        <f>IF(ISBLANK(VLOOKUP($A1328,Courses!$A:L, COLUMN(L1328), 0)), "", VLOOKUP($A1328,Courses!$A:L, COLUMN(L1328), 0))</f>
        <v>Ho Lin Won</v>
      </c>
      <c r="M1328" s="8">
        <f>IF(ISBLANK(VLOOKUP($A1328,Courses!$A:M, COLUMN(M1328), 0)), "", VLOOKUP($A1328,Courses!$A:M, COLUMN(M1328), 0))</f>
        <v>9.5</v>
      </c>
      <c r="N1328" s="9">
        <f>IF(ISBLANK(VLOOKUP($A1328,Courses!$A:N, COLUMN(N1328), 0)), "", VLOOKUP($A1328,Courses!$A:N, COLUMN(N1328), 0))</f>
        <v>37271</v>
      </c>
      <c r="O1328" s="8" t="str">
        <f>IF(ISBLANK(VLOOKUP($A1328,Courses!$A:O, COLUMN(O1328), 0)), "", VLOOKUP($A1328,Courses!$A:O, COLUMN(O1328), 0))</f>
        <v>guk</v>
      </c>
      <c r="P1328" s="8" t="str">
        <f>IF(ISBLANK(VLOOKUP($A1328,Courses!$A:P, COLUMN(P1328), 0)), "", VLOOKUP($A1328,Courses!$A:P, COLUMN(P1328), 0))</f>
        <v>ho</v>
      </c>
      <c r="Q1328" s="8" t="str">
        <f>IF(ISBLANK(VLOOKUP($A1328,Courses!$A:Q, COLUMN(Q1328), 0)), "", VLOOKUP($A1328,Courses!$A:Q, COLUMN(Q1328), 0))</f>
        <v>houses1</v>
      </c>
      <c r="R1328" s="8" t="str">
        <f>IF(ISBLANK(VLOOKUP($A1328,Courses!$A:R, COLUMN(R1328), 0)), "", VLOOKUP($A1328,Courses!$A:R, COLUMN(R1328), 0))</f>
        <v>jnk</v>
      </c>
      <c r="S1328" s="8" t="str">
        <f>IF(ISBLANK(VLOOKUP($A1328,Courses!$A:S, COLUMN(S1328), 0)), "", VLOOKUP($A1328,Courses!$A:S, COLUMN(S1328), 0))</f>
        <v>leaderboard</v>
      </c>
      <c r="T1328" s="8" t="str">
        <f>IF(ISBLANK(VLOOKUP($A1328,Courses!$A:T, COLUMN(T1328), 0)), "", VLOOKUP($A1328,Courses!$A:T, COLUMN(T1328), 0))</f>
        <v>leaderboard18</v>
      </c>
      <c r="U1328" s="8" t="str">
        <f>IF(ISBLANK(VLOOKUP($A1328,Courses!$A:U, COLUMN(U1328), 0)), "", VLOOKUP($A1328,Courses!$A:U, COLUMN(U1328), 0))</f>
        <v/>
      </c>
      <c r="V1328" s="8" t="str">
        <f>IF(ISBLANK(VLOOKUP($A1328,Courses!$A:V, COLUMN(V1328), 0)), "", VLOOKUP($A1328,Courses!$A:V, COLUMN(V1328), 0))</f>
        <v/>
      </c>
      <c r="W1328" s="8" t="str">
        <f>IF(ISBLANK(VLOOKUP($A1328,Courses!$A:W, COLUMN(W1328), 0)), "", VLOOKUP($A1328,Courses!$A:W, COLUMN(W1328), 0))</f>
        <v/>
      </c>
      <c r="X1328" s="8" t="str">
        <f>IF(ISBLANK(VLOOKUP($A1328,Courses!$A:X, COLUMN(X1328), 0)), "", VLOOKUP($A1328,Courses!$A:X, COLUMN(X1328), 0))</f>
        <v/>
      </c>
      <c r="Y1328" s="8" t="str">
        <f>IF(ISBLANK(VLOOKUP($A1328,Courses!$A:Y, COLUMN(Y1328), 0)), "", VLOOKUP($A1328,Courses!$A:Y, COLUMN(Y1328), 0))</f>
        <v/>
      </c>
      <c r="Z1328" s="8" t="str">
        <f>IF(ISBLANK(VLOOKUP($A1328,Courses!$A:Z, COLUMN(Z1328), 0)), "", VLOOKUP($A1328,Courses!$A:Z, COLUMN(Z1328), 0))</f>
        <v/>
      </c>
      <c r="AA1328" s="8" t="str">
        <f>IF(ISBLANK(VLOOKUP($A1328,Courses!$A:AA, COLUMN(AA1328), 0)), "", VLOOKUP($A1328,Courses!$A:AA, COLUMN(AA1328), 0))</f>
        <v/>
      </c>
      <c r="AB1328" s="8" t="str">
        <f>IF(ISBLANK(VLOOKUP($A1328,Courses!$A:AB, COLUMN(AB1328), 0)), "", VLOOKUP($A1328,Courses!$A:AB, COLUMN(AB1328), 0))</f>
        <v/>
      </c>
      <c r="AC1328" s="8" t="str">
        <f>IF(ISBLANK(VLOOKUP($A1328,Courses!$A:AC, COLUMN(AC1328), 0)), "", VLOOKUP($A1328,Courses!$A:AC, COLUMN(AC1328), 0))</f>
        <v/>
      </c>
      <c r="AD1328" s="8" t="str">
        <f>IF(ISBLANK(VLOOKUP($A1328,Courses!$A:AD, COLUMN(AD1328), 0)), "", VLOOKUP($A1328,Courses!$A:AD, COLUMN(AD1328), 0))</f>
        <v/>
      </c>
      <c r="AE1328" s="8" t="str">
        <f>IF(ISBLANK(VLOOKUP($A1328,Courses!$A:AE, COLUMN(AE1328), 0)), "", VLOOKUP($A1328,Courses!$A:AE, COLUMN(AE1328), 0))</f>
        <v/>
      </c>
      <c r="AF1328" s="8" t="str">
        <f>IF(ISBLANK(VLOOKUP($A1328,Courses!$A:AF, COLUMN(AF1328), 0)), "", VLOOKUP($A1328,Courses!$A:AF, COLUMN(AF1328), 0))</f>
        <v/>
      </c>
      <c r="AG1328" s="8">
        <f>IF(ISBLANK(VLOOKUP($A1328,Courses!$A:AG, COLUMN(AG1328), 0)), "", VLOOKUP($A1328,Courses!$A:AG, COLUMN(AG1328), 0))</f>
        <v>1</v>
      </c>
      <c r="AH1328" s="8">
        <f>IF(ISBLANK(VLOOKUP($A1328,Courses!$A:AH, COLUMN(AH1328), 0)), "", VLOOKUP($A1328,Courses!$A:AH, COLUMN(AH1328), 0))</f>
        <v>17</v>
      </c>
      <c r="AI1328" s="8" t="str">
        <f>IF(ISBLANK(VLOOKUP($A1328,Courses!$A:AI, COLUMN(AI1328), 0)), "", VLOOKUP($A1328,Courses!$A:AI, COLUMN(AI1328), 0))</f>
        <v/>
      </c>
      <c r="AJ1328" s="8" t="str">
        <f>IF(ISBLANK(VLOOKUP($A1328,Courses!$A:AJ, COLUMN(AJ1328), 0)), "", VLOOKUP($A1328,Courses!$A:AJ, COLUMN(AJ1328), 0))</f>
        <v/>
      </c>
      <c r="AK1328" s="8" t="str">
        <f>IF(ISBLANK(VLOOKUP($A1328,Courses!$A:AK, COLUMN(AK1328), 0)), "", VLOOKUP($A1328,Courses!$A:AK, COLUMN(AK1328), 0))</f>
        <v/>
      </c>
      <c r="AL1328" s="8"/>
      <c r="AM1328" s="8"/>
    </row>
    <row r="1329" spans="1:39">
      <c r="A1329" s="4">
        <v>932</v>
      </c>
      <c r="B1329" s="4"/>
      <c r="C1329" s="69" t="s">
        <v>3123</v>
      </c>
      <c r="D1329" s="6" t="str">
        <f>IF(ISBLANK(VLOOKUP($A1329,Courses!$A:D, COLUMN(D1329), 0)), "", VLOOKUP($A1329,Courses!$A:D, COLUMN(D1329), 0))</f>
        <v>Mtn valley</v>
      </c>
      <c r="E1329" s="7" t="str">
        <f>IF(ISBLANK(VLOOKUP($A1329,Courses!$A:E, COLUMN(E1329), 0)), "", VLOOKUP($A1329,Courses!$A:E, COLUMN(E1329), 0))</f>
        <v/>
      </c>
      <c r="F1329" s="72" t="str">
        <f>IF(ISBLANK(VLOOKUP($A1329,Courses!$A:F, COLUMN(F1329), 0)), "", VLOOKUP($A1329,Courses!$A:F, COLUMN(F1329), 0))</f>
        <v>ridge_run_splash.jpg</v>
      </c>
      <c r="G1329" s="72" t="str">
        <f>IF(ISBLANK(VLOOKUP($A1329,Courses!$A:G, COLUMN(G1329), 0)), "", VLOOKUP($A1329,Courses!$A:G, COLUMN(G1329), 0))</f>
        <v>ridge_run_hole02.jpg</v>
      </c>
      <c r="H1329" s="72" t="str">
        <f>IF(ISBLANK(VLOOKUP($A1329,Courses!$A:H, COLUMN(H1329), 0)), "", VLOOKUP($A1329,Courses!$A:H, COLUMN(H1329), 0))</f>
        <v/>
      </c>
      <c r="I1329" s="72" t="str">
        <f>IF(ISBLANK(VLOOKUP($A1329,Courses!$A:I, COLUMN(I1329), 0)), "", VLOOKUP($A1329,Courses!$A:I, COLUMN(I1329), 0))</f>
        <v/>
      </c>
      <c r="J1329" s="72" t="str">
        <f>IF(ISBLANK(VLOOKUP($A1329,Courses!$A:J, COLUMN(J1329), 0)), "", VLOOKUP($A1329,Courses!$A:J, COLUMN(J1329), 0))</f>
        <v/>
      </c>
      <c r="K1329" s="57" t="str">
        <f>IF(ISBLANK(VLOOKUP($A1329,Courses!$A:K, COLUMN(K1329), 0)), "", VLOOKUP($A1329,Courses!$A:K, COLUMN(K1329), 0))</f>
        <v>ridge_run.zip</v>
      </c>
      <c r="L1329" s="8" t="str">
        <f>IF(ISBLANK(VLOOKUP($A1329,Courses!$A:L, COLUMN(L1329), 0)), "", VLOOKUP($A1329,Courses!$A:L, COLUMN(L1329), 0))</f>
        <v>David Laetsch</v>
      </c>
      <c r="M1329" s="8">
        <f>IF(ISBLANK(VLOOKUP($A1329,Courses!$A:M, COLUMN(M1329), 0)), "", VLOOKUP($A1329,Courses!$A:M, COLUMN(M1329), 0))</f>
        <v>3.4</v>
      </c>
      <c r="N1329" s="9">
        <f>IF(ISBLANK(VLOOKUP($A1329,Courses!$A:N, COLUMN(N1329), 0)), "", VLOOKUP($A1329,Courses!$A:N, COLUMN(N1329), 0))</f>
        <v>37405</v>
      </c>
      <c r="O1329" s="8" t="str">
        <f>IF(ISBLANK(VLOOKUP($A1329,Courses!$A:O, COLUMN(O1329), 0)), "", VLOOKUP($A1329,Courses!$A:O, COLUMN(O1329), 0))</f>
        <v>chippewa</v>
      </c>
      <c r="P1329" s="8" t="str">
        <f>IF(ISBLANK(VLOOKUP($A1329,Courses!$A:P, COLUMN(P1329), 0)), "", VLOOKUP($A1329,Courses!$A:P, COLUMN(P1329), 0))</f>
        <v/>
      </c>
      <c r="Q1329" s="8" t="str">
        <f>IF(ISBLANK(VLOOKUP($A1329,Courses!$A:Q, COLUMN(Q1329), 0)), "", VLOOKUP($A1329,Courses!$A:Q, COLUMN(Q1329), 0))</f>
        <v/>
      </c>
      <c r="R1329" s="8" t="str">
        <f>IF(ISBLANK(VLOOKUP($A1329,Courses!$A:R, COLUMN(R1329), 0)), "", VLOOKUP($A1329,Courses!$A:R, COLUMN(R1329), 0))</f>
        <v/>
      </c>
      <c r="S1329" s="8" t="str">
        <f>IF(ISBLANK(VLOOKUP($A1329,Courses!$A:S, COLUMN(S1329), 0)), "", VLOOKUP($A1329,Courses!$A:S, COLUMN(S1329), 0))</f>
        <v/>
      </c>
      <c r="T1329" s="8" t="str">
        <f>IF(ISBLANK(VLOOKUP($A1329,Courses!$A:T, COLUMN(T1329), 0)), "", VLOOKUP($A1329,Courses!$A:T, COLUMN(T1329), 0))</f>
        <v/>
      </c>
      <c r="U1329" s="8" t="str">
        <f>IF(ISBLANK(VLOOKUP($A1329,Courses!$A:U, COLUMN(U1329), 0)), "", VLOOKUP($A1329,Courses!$A:U, COLUMN(U1329), 0))</f>
        <v/>
      </c>
      <c r="V1329" s="8" t="str">
        <f>IF(ISBLANK(VLOOKUP($A1329,Courses!$A:V, COLUMN(V1329), 0)), "", VLOOKUP($A1329,Courses!$A:V, COLUMN(V1329), 0))</f>
        <v/>
      </c>
      <c r="W1329" s="8" t="str">
        <f>IF(ISBLANK(VLOOKUP($A1329,Courses!$A:W, COLUMN(W1329), 0)), "", VLOOKUP($A1329,Courses!$A:W, COLUMN(W1329), 0))</f>
        <v/>
      </c>
      <c r="X1329" s="8" t="str">
        <f>IF(ISBLANK(VLOOKUP($A1329,Courses!$A:X, COLUMN(X1329), 0)), "", VLOOKUP($A1329,Courses!$A:X, COLUMN(X1329), 0))</f>
        <v/>
      </c>
      <c r="Y1329" s="8" t="str">
        <f>IF(ISBLANK(VLOOKUP($A1329,Courses!$A:Y, COLUMN(Y1329), 0)), "", VLOOKUP($A1329,Courses!$A:Y, COLUMN(Y1329), 0))</f>
        <v/>
      </c>
      <c r="Z1329" s="8" t="str">
        <f>IF(ISBLANK(VLOOKUP($A1329,Courses!$A:Z, COLUMN(Z1329), 0)), "", VLOOKUP($A1329,Courses!$A:Z, COLUMN(Z1329), 0))</f>
        <v/>
      </c>
      <c r="AA1329" s="8" t="str">
        <f>IF(ISBLANK(VLOOKUP($A1329,Courses!$A:AA, COLUMN(AA1329), 0)), "", VLOOKUP($A1329,Courses!$A:AA, COLUMN(AA1329), 0))</f>
        <v/>
      </c>
      <c r="AB1329" s="8" t="str">
        <f>IF(ISBLANK(VLOOKUP($A1329,Courses!$A:AB, COLUMN(AB1329), 0)), "", VLOOKUP($A1329,Courses!$A:AB, COLUMN(AB1329), 0))</f>
        <v/>
      </c>
      <c r="AC1329" s="8" t="str">
        <f>IF(ISBLANK(VLOOKUP($A1329,Courses!$A:AC, COLUMN(AC1329), 0)), "", VLOOKUP($A1329,Courses!$A:AC, COLUMN(AC1329), 0))</f>
        <v/>
      </c>
      <c r="AD1329" s="8" t="str">
        <f>IF(ISBLANK(VLOOKUP($A1329,Courses!$A:AD, COLUMN(AD1329), 0)), "", VLOOKUP($A1329,Courses!$A:AD, COLUMN(AD1329), 0))</f>
        <v/>
      </c>
      <c r="AE1329" s="8" t="str">
        <f>IF(ISBLANK(VLOOKUP($A1329,Courses!$A:AE, COLUMN(AE1329), 0)), "", VLOOKUP($A1329,Courses!$A:AE, COLUMN(AE1329), 0))</f>
        <v/>
      </c>
      <c r="AF1329" s="8" t="str">
        <f>IF(ISBLANK(VLOOKUP($A1329,Courses!$A:AF, COLUMN(AF1329), 0)), "", VLOOKUP($A1329,Courses!$A:AF, COLUMN(AF1329), 0))</f>
        <v/>
      </c>
      <c r="AG1329" s="8" t="str">
        <f>IF(ISBLANK(VLOOKUP($A1329,Courses!$A:AG, COLUMN(AG1329), 0)), "", VLOOKUP($A1329,Courses!$A:AG, COLUMN(AG1329), 0))</f>
        <v>Sp</v>
      </c>
      <c r="AH1329" s="8">
        <f>IF(ISBLANK(VLOOKUP($A1329,Courses!$A:AH, COLUMN(AH1329), 0)), "", VLOOKUP($A1329,Courses!$A:AH, COLUMN(AH1329), 0))</f>
        <v>2</v>
      </c>
      <c r="AI1329" s="8" t="str">
        <f>IF(ISBLANK(VLOOKUP($A1329,Courses!$A:AI, COLUMN(AI1329), 0)), "", VLOOKUP($A1329,Courses!$A:AI, COLUMN(AI1329), 0))</f>
        <v/>
      </c>
      <c r="AJ1329" s="8" t="str">
        <f>IF(ISBLANK(VLOOKUP($A1329,Courses!$A:AJ, COLUMN(AJ1329), 0)), "", VLOOKUP($A1329,Courses!$A:AJ, COLUMN(AJ1329), 0))</f>
        <v/>
      </c>
      <c r="AK1329" s="8" t="str">
        <f>IF(ISBLANK(VLOOKUP($A1329,Courses!$A:AK, COLUMN(AK1329), 0)), "", VLOOKUP($A1329,Courses!$A:AK, COLUMN(AK1329), 0))</f>
        <v/>
      </c>
      <c r="AL1329" s="8"/>
      <c r="AM1329" s="8"/>
    </row>
    <row r="1330" spans="1:39">
      <c r="A1330" s="4">
        <v>1691</v>
      </c>
      <c r="B1330" s="4"/>
      <c r="C1330" s="69" t="s">
        <v>8966</v>
      </c>
      <c r="D1330" s="6" t="str">
        <f>IF(ISBLANK(VLOOKUP($A1330,Courses!$A:D, COLUMN(D1330), 0)), "", VLOOKUP($A1330,Courses!$A:D, COLUMN(D1330), 0))</f>
        <v>Parkland</v>
      </c>
      <c r="E1330" s="7" t="str">
        <f>IF(ISBLANK(VLOOKUP($A1330,Courses!$A:E, COLUMN(E1330), 0)), "", VLOOKUP($A1330,Courses!$A:E, COLUMN(E1330), 0))</f>
        <v>Real</v>
      </c>
      <c r="F1330" s="72" t="str">
        <f>IF(ISBLANK(VLOOKUP($A1330,Courses!$A:F, COLUMN(F1330), 0)), "", VLOOKUP($A1330,Courses!$A:F, COLUMN(F1330), 0))</f>
        <v>the_ridges_splash.jpg</v>
      </c>
      <c r="G1330" s="72" t="str">
        <f>IF(ISBLANK(VLOOKUP($A1330,Courses!$A:G, COLUMN(G1330), 0)), "", VLOOKUP($A1330,Courses!$A:G, COLUMN(G1330), 0))</f>
        <v>the_ridges_hole10.jpg</v>
      </c>
      <c r="H1330" s="72" t="str">
        <f>IF(ISBLANK(VLOOKUP($A1330,Courses!$A:H, COLUMN(H1330), 0)), "", VLOOKUP($A1330,Courses!$A:H, COLUMN(H1330), 0))</f>
        <v>the_ridges_hole06.jpg</v>
      </c>
      <c r="I1330" s="72" t="str">
        <f>IF(ISBLANK(VLOOKUP($A1330,Courses!$A:I, COLUMN(I1330), 0)), "", VLOOKUP($A1330,Courses!$A:I, COLUMN(I1330), 0))</f>
        <v/>
      </c>
      <c r="J1330" s="72" t="str">
        <f>IF(ISBLANK(VLOOKUP($A1330,Courses!$A:J, COLUMN(J1330), 0)), "", VLOOKUP($A1330,Courses!$A:J, COLUMN(J1330), 0))</f>
        <v/>
      </c>
      <c r="K1330" s="57" t="str">
        <f>IF(ISBLANK(VLOOKUP($A1330,Courses!$A:K, COLUMN(K1330), 0)), "", VLOOKUP($A1330,Courses!$A:K, COLUMN(K1330), 0))</f>
        <v>the_ridges.zip</v>
      </c>
      <c r="L1330" s="8" t="str">
        <f>IF(ISBLANK(VLOOKUP($A1330,Courses!$A:L, COLUMN(L1330), 0)), "", VLOOKUP($A1330,Courses!$A:L, COLUMN(L1330), 0))</f>
        <v>Brian Zager</v>
      </c>
      <c r="M1330" s="8">
        <f>IF(ISBLANK(VLOOKUP($A1330,Courses!$A:M, COLUMN(M1330), 0)), "", VLOOKUP($A1330,Courses!$A:M, COLUMN(M1330), 0))</f>
        <v>25.4</v>
      </c>
      <c r="N1330" s="9">
        <f>IF(ISBLANK(VLOOKUP($A1330,Courses!$A:N, COLUMN(N1330), 0)), "", VLOOKUP($A1330,Courses!$A:N, COLUMN(N1330), 0))</f>
        <v>39465</v>
      </c>
      <c r="O1330" s="8" t="str">
        <f>IF(ISBLANK(VLOOKUP($A1330,Courses!$A:O, COLUMN(O1330), 0)), "", VLOOKUP($A1330,Courses!$A:O, COLUMN(O1330), 0))</f>
        <v>august</v>
      </c>
      <c r="P1330" s="8" t="str">
        <f>IF(ISBLANK(VLOOKUP($A1330,Courses!$A:P, COLUMN(P1330), 0)), "", VLOOKUP($A1330,Courses!$A:P, COLUMN(P1330), 0))</f>
        <v>northamerican</v>
      </c>
      <c r="Q1330" s="8" t="str">
        <f>IF(ISBLANK(VLOOKUP($A1330,Courses!$A:Q, COLUMN(Q1330), 0)), "", VLOOKUP($A1330,Courses!$A:Q, COLUMN(Q1330), 0))</f>
        <v>RidgesMisc</v>
      </c>
      <c r="R1330" s="8" t="str">
        <f>IF(ISBLANK(VLOOKUP($A1330,Courses!$A:R, COLUMN(R1330), 0)), "", VLOOKUP($A1330,Courses!$A:R, COLUMN(R1330), 0))</f>
        <v>RidgesRoughBlends</v>
      </c>
      <c r="S1330" s="8" t="str">
        <f>IF(ISBLANK(VLOOKUP($A1330,Courses!$A:S, COLUMN(S1330), 0)), "", VLOOKUP($A1330,Courses!$A:S, COLUMN(S1330), 0))</f>
        <v>RidgesWaterBlends</v>
      </c>
      <c r="T1330" s="8" t="str">
        <f>IF(ISBLANK(VLOOKUP($A1330,Courses!$A:T, COLUMN(T1330), 0)), "", VLOOKUP($A1330,Courses!$A:T, COLUMN(T1330), 0))</f>
        <v>The_Ridges</v>
      </c>
      <c r="U1330" s="8" t="str">
        <f>IF(ISBLANK(VLOOKUP($A1330,Courses!$A:U, COLUMN(U1330), 0)), "", VLOOKUP($A1330,Courses!$A:U, COLUMN(U1330), 0))</f>
        <v>wisconsinriver</v>
      </c>
      <c r="V1330" s="8" t="str">
        <f>IF(ISBLANK(VLOOKUP($A1330,Courses!$A:V, COLUMN(V1330), 0)), "", VLOOKUP($A1330,Courses!$A:V, COLUMN(V1330), 0))</f>
        <v>woodfordpark</v>
      </c>
      <c r="W1330" s="8" t="str">
        <f>IF(ISBLANK(VLOOKUP($A1330,Courses!$A:W, COLUMN(W1330), 0)), "", VLOOKUP($A1330,Courses!$A:W, COLUMN(W1330), 0))</f>
        <v/>
      </c>
      <c r="X1330" s="8" t="str">
        <f>IF(ISBLANK(VLOOKUP($A1330,Courses!$A:X, COLUMN(X1330), 0)), "", VLOOKUP($A1330,Courses!$A:X, COLUMN(X1330), 0))</f>
        <v/>
      </c>
      <c r="Y1330" s="8" t="str">
        <f>IF(ISBLANK(VLOOKUP($A1330,Courses!$A:Y, COLUMN(Y1330), 0)), "", VLOOKUP($A1330,Courses!$A:Y, COLUMN(Y1330), 0))</f>
        <v/>
      </c>
      <c r="Z1330" s="8" t="str">
        <f>IF(ISBLANK(VLOOKUP($A1330,Courses!$A:Z, COLUMN(Z1330), 0)), "", VLOOKUP($A1330,Courses!$A:Z, COLUMN(Z1330), 0))</f>
        <v/>
      </c>
      <c r="AA1330" s="8" t="str">
        <f>IF(ISBLANK(VLOOKUP($A1330,Courses!$A:AA, COLUMN(AA1330), 0)), "", VLOOKUP($A1330,Courses!$A:AA, COLUMN(AA1330), 0))</f>
        <v/>
      </c>
      <c r="AB1330" s="8" t="str">
        <f>IF(ISBLANK(VLOOKUP($A1330,Courses!$A:AB, COLUMN(AB1330), 0)), "", VLOOKUP($A1330,Courses!$A:AB, COLUMN(AB1330), 0))</f>
        <v/>
      </c>
      <c r="AC1330" s="8" t="str">
        <f>IF(ISBLANK(VLOOKUP($A1330,Courses!$A:AC, COLUMN(AC1330), 0)), "", VLOOKUP($A1330,Courses!$A:AC, COLUMN(AC1330), 0))</f>
        <v/>
      </c>
      <c r="AD1330" s="8" t="str">
        <f>IF(ISBLANK(VLOOKUP($A1330,Courses!$A:AD, COLUMN(AD1330), 0)), "", VLOOKUP($A1330,Courses!$A:AD, COLUMN(AD1330), 0))</f>
        <v/>
      </c>
      <c r="AE1330" s="8" t="str">
        <f>IF(ISBLANK(VLOOKUP($A1330,Courses!$A:AE, COLUMN(AE1330), 0)), "", VLOOKUP($A1330,Courses!$A:AE, COLUMN(AE1330), 0))</f>
        <v/>
      </c>
      <c r="AF1330" s="8" t="str">
        <f>IF(ISBLANK(VLOOKUP($A1330,Courses!$A:AF, COLUMN(AF1330), 0)), "", VLOOKUP($A1330,Courses!$A:AF, COLUMN(AF1330), 0))</f>
        <v/>
      </c>
      <c r="AG1330" s="8" t="str">
        <f>IF(ISBLANK(VLOOKUP($A1330,Courses!$A:AG, COLUMN(AG1330), 0)), "", VLOOKUP($A1330,Courses!$A:AG, COLUMN(AG1330), 0))</f>
        <v>Sp</v>
      </c>
      <c r="AH1330" s="8">
        <f>IF(ISBLANK(VLOOKUP($A1330,Courses!$A:AH, COLUMN(AH1330), 0)), "", VLOOKUP($A1330,Courses!$A:AH, COLUMN(AH1330), 0))</f>
        <v>10</v>
      </c>
      <c r="AI1330" s="8">
        <f>IF(ISBLANK(VLOOKUP($A1330,Courses!$A:AI, COLUMN(AI1330), 0)), "", VLOOKUP($A1330,Courses!$A:AI, COLUMN(AI1330), 0))</f>
        <v>6</v>
      </c>
      <c r="AJ1330" s="8" t="str">
        <f>IF(ISBLANK(VLOOKUP($A1330,Courses!$A:AJ, COLUMN(AJ1330), 0)), "", VLOOKUP($A1330,Courses!$A:AJ, COLUMN(AJ1330), 0))</f>
        <v/>
      </c>
      <c r="AK1330" s="8" t="str">
        <f>IF(ISBLANK(VLOOKUP($A1330,Courses!$A:AK, COLUMN(AK1330), 0)), "", VLOOKUP($A1330,Courses!$A:AK, COLUMN(AK1330), 0))</f>
        <v/>
      </c>
      <c r="AL1330" s="8" t="s">
        <v>8708</v>
      </c>
      <c r="AM1330" s="8"/>
    </row>
    <row r="1331" spans="1:39">
      <c r="A1331" s="4">
        <v>933</v>
      </c>
      <c r="B1331" s="4"/>
      <c r="C1331" s="69" t="s">
        <v>3125</v>
      </c>
      <c r="D1331" s="6" t="str">
        <f>IF(ISBLANK(VLOOKUP($A1331,Courses!$A:D, COLUMN(D1331), 0)), "", VLOOKUP($A1331,Courses!$A:D, COLUMN(D1331), 0))</f>
        <v>Mtn valley</v>
      </c>
      <c r="E1331" s="7" t="str">
        <f>IF(ISBLANK(VLOOKUP($A1331,Courses!$A:E, COLUMN(E1331), 0)), "", VLOOKUP($A1331,Courses!$A:E, COLUMN(E1331), 0))</f>
        <v/>
      </c>
      <c r="F1331" s="72" t="str">
        <f>IF(ISBLANK(VLOOKUP($A1331,Courses!$A:F, COLUMN(F1331), 0)), "", VLOOKUP($A1331,Courses!$A:F, COLUMN(F1331), 0))</f>
        <v>ricketts_glen_gc_v2_hole06.jpg</v>
      </c>
      <c r="G1331" s="72" t="str">
        <f>IF(ISBLANK(VLOOKUP($A1331,Courses!$A:G, COLUMN(G1331), 0)), "", VLOOKUP($A1331,Courses!$A:G, COLUMN(G1331), 0))</f>
        <v>ricketts_glen_gc_v2_hole07.jpg</v>
      </c>
      <c r="H1331" s="72" t="str">
        <f>IF(ISBLANK(VLOOKUP($A1331,Courses!$A:H, COLUMN(H1331), 0)), "", VLOOKUP($A1331,Courses!$A:H, COLUMN(H1331), 0))</f>
        <v/>
      </c>
      <c r="I1331" s="72" t="str">
        <f>IF(ISBLANK(VLOOKUP($A1331,Courses!$A:I, COLUMN(I1331), 0)), "", VLOOKUP($A1331,Courses!$A:I, COLUMN(I1331), 0))</f>
        <v/>
      </c>
      <c r="J1331" s="72" t="str">
        <f>IF(ISBLANK(VLOOKUP($A1331,Courses!$A:J, COLUMN(J1331), 0)), "", VLOOKUP($A1331,Courses!$A:J, COLUMN(J1331), 0))</f>
        <v/>
      </c>
      <c r="K1331" s="57" t="str">
        <f>IF(ISBLANK(VLOOKUP($A1331,Courses!$A:K, COLUMN(K1331), 0)), "", VLOOKUP($A1331,Courses!$A:K, COLUMN(K1331), 0))</f>
        <v>riketts_glen_cc_v2.zip</v>
      </c>
      <c r="L1331" s="8" t="str">
        <f>IF(ISBLANK(VLOOKUP($A1331,Courses!$A:L, COLUMN(L1331), 0)), "", VLOOKUP($A1331,Courses!$A:L, COLUMN(L1331), 0))</f>
        <v>Bill Glacken</v>
      </c>
      <c r="M1331" s="8">
        <f>IF(ISBLANK(VLOOKUP($A1331,Courses!$A:M, COLUMN(M1331), 0)), "", VLOOKUP($A1331,Courses!$A:M, COLUMN(M1331), 0))</f>
        <v>11</v>
      </c>
      <c r="N1331" s="9">
        <f>IF(ISBLANK(VLOOKUP($A1331,Courses!$A:N, COLUMN(N1331), 0)), "", VLOOKUP($A1331,Courses!$A:N, COLUMN(N1331), 0))</f>
        <v>37317</v>
      </c>
      <c r="O1331" s="8" t="str">
        <f>IF(ISBLANK(VLOOKUP($A1331,Courses!$A:O, COLUMN(O1331), 0)), "", VLOOKUP($A1331,Courses!$A:O, COLUMN(O1331), 0))</f>
        <v>arrowheadver2</v>
      </c>
      <c r="P1331" s="8" t="str">
        <f>IF(ISBLANK(VLOOKUP($A1331,Courses!$A:P, COLUMN(P1331), 0)), "", VLOOKUP($A1331,Courses!$A:P, COLUMN(P1331), 0))</f>
        <v>threerivers</v>
      </c>
      <c r="Q1331" s="8" t="str">
        <f>IF(ISBLANK(VLOOKUP($A1331,Courses!$A:Q, COLUMN(Q1331), 0)), "", VLOOKUP($A1331,Courses!$A:Q, COLUMN(Q1331), 0))</f>
        <v/>
      </c>
      <c r="R1331" s="8" t="str">
        <f>IF(ISBLANK(VLOOKUP($A1331,Courses!$A:R, COLUMN(R1331), 0)), "", VLOOKUP($A1331,Courses!$A:R, COLUMN(R1331), 0))</f>
        <v/>
      </c>
      <c r="S1331" s="8" t="str">
        <f>IF(ISBLANK(VLOOKUP($A1331,Courses!$A:S, COLUMN(S1331), 0)), "", VLOOKUP($A1331,Courses!$A:S, COLUMN(S1331), 0))</f>
        <v/>
      </c>
      <c r="T1331" s="8" t="str">
        <f>IF(ISBLANK(VLOOKUP($A1331,Courses!$A:T, COLUMN(T1331), 0)), "", VLOOKUP($A1331,Courses!$A:T, COLUMN(T1331), 0))</f>
        <v/>
      </c>
      <c r="U1331" s="8" t="str">
        <f>IF(ISBLANK(VLOOKUP($A1331,Courses!$A:U, COLUMN(U1331), 0)), "", VLOOKUP($A1331,Courses!$A:U, COLUMN(U1331), 0))</f>
        <v/>
      </c>
      <c r="V1331" s="8" t="str">
        <f>IF(ISBLANK(VLOOKUP($A1331,Courses!$A:V, COLUMN(V1331), 0)), "", VLOOKUP($A1331,Courses!$A:V, COLUMN(V1331), 0))</f>
        <v/>
      </c>
      <c r="W1331" s="8" t="str">
        <f>IF(ISBLANK(VLOOKUP($A1331,Courses!$A:W, COLUMN(W1331), 0)), "", VLOOKUP($A1331,Courses!$A:W, COLUMN(W1331), 0))</f>
        <v/>
      </c>
      <c r="X1331" s="8" t="str">
        <f>IF(ISBLANK(VLOOKUP($A1331,Courses!$A:X, COLUMN(X1331), 0)), "", VLOOKUP($A1331,Courses!$A:X, COLUMN(X1331), 0))</f>
        <v/>
      </c>
      <c r="Y1331" s="8" t="str">
        <f>IF(ISBLANK(VLOOKUP($A1331,Courses!$A:Y, COLUMN(Y1331), 0)), "", VLOOKUP($A1331,Courses!$A:Y, COLUMN(Y1331), 0))</f>
        <v/>
      </c>
      <c r="Z1331" s="8" t="str">
        <f>IF(ISBLANK(VLOOKUP($A1331,Courses!$A:Z, COLUMN(Z1331), 0)), "", VLOOKUP($A1331,Courses!$A:Z, COLUMN(Z1331), 0))</f>
        <v/>
      </c>
      <c r="AA1331" s="8" t="str">
        <f>IF(ISBLANK(VLOOKUP($A1331,Courses!$A:AA, COLUMN(AA1331), 0)), "", VLOOKUP($A1331,Courses!$A:AA, COLUMN(AA1331), 0))</f>
        <v/>
      </c>
      <c r="AB1331" s="8" t="str">
        <f>IF(ISBLANK(VLOOKUP($A1331,Courses!$A:AB, COLUMN(AB1331), 0)), "", VLOOKUP($A1331,Courses!$A:AB, COLUMN(AB1331), 0))</f>
        <v/>
      </c>
      <c r="AC1331" s="8" t="str">
        <f>IF(ISBLANK(VLOOKUP($A1331,Courses!$A:AC, COLUMN(AC1331), 0)), "", VLOOKUP($A1331,Courses!$A:AC, COLUMN(AC1331), 0))</f>
        <v/>
      </c>
      <c r="AD1331" s="8" t="str">
        <f>IF(ISBLANK(VLOOKUP($A1331,Courses!$A:AD, COLUMN(AD1331), 0)), "", VLOOKUP($A1331,Courses!$A:AD, COLUMN(AD1331), 0))</f>
        <v/>
      </c>
      <c r="AE1331" s="8" t="str">
        <f>IF(ISBLANK(VLOOKUP($A1331,Courses!$A:AE, COLUMN(AE1331), 0)), "", VLOOKUP($A1331,Courses!$A:AE, COLUMN(AE1331), 0))</f>
        <v/>
      </c>
      <c r="AF1331" s="8" t="str">
        <f>IF(ISBLANK(VLOOKUP($A1331,Courses!$A:AF, COLUMN(AF1331), 0)), "", VLOOKUP($A1331,Courses!$A:AF, COLUMN(AF1331), 0))</f>
        <v/>
      </c>
      <c r="AG1331" s="8">
        <f>IF(ISBLANK(VLOOKUP($A1331,Courses!$A:AG, COLUMN(AG1331), 0)), "", VLOOKUP($A1331,Courses!$A:AG, COLUMN(AG1331), 0))</f>
        <v>6</v>
      </c>
      <c r="AH1331" s="8">
        <f>IF(ISBLANK(VLOOKUP($A1331,Courses!$A:AH, COLUMN(AH1331), 0)), "", VLOOKUP($A1331,Courses!$A:AH, COLUMN(AH1331), 0))</f>
        <v>7</v>
      </c>
      <c r="AI1331" s="8" t="str">
        <f>IF(ISBLANK(VLOOKUP($A1331,Courses!$A:AI, COLUMN(AI1331), 0)), "", VLOOKUP($A1331,Courses!$A:AI, COLUMN(AI1331), 0))</f>
        <v/>
      </c>
      <c r="AJ1331" s="8" t="str">
        <f>IF(ISBLANK(VLOOKUP($A1331,Courses!$A:AJ, COLUMN(AJ1331), 0)), "", VLOOKUP($A1331,Courses!$A:AJ, COLUMN(AJ1331), 0))</f>
        <v/>
      </c>
      <c r="AK1331" s="8" t="str">
        <f>IF(ISBLANK(VLOOKUP($A1331,Courses!$A:AK, COLUMN(AK1331), 0)), "", VLOOKUP($A1331,Courses!$A:AK, COLUMN(AK1331), 0))</f>
        <v/>
      </c>
      <c r="AL1331" s="8"/>
      <c r="AM1331" s="8"/>
    </row>
    <row r="1332" spans="1:39">
      <c r="A1332" s="4">
        <v>934</v>
      </c>
      <c r="B1332" s="4"/>
      <c r="C1332" s="69" t="s">
        <v>3127</v>
      </c>
      <c r="D1332" s="6" t="str">
        <f>IF(ISBLANK(VLOOKUP($A1332,Courses!$A:D, COLUMN(D1332), 0)), "", VLOOKUP($A1332,Courses!$A:D, COLUMN(D1332), 0))</f>
        <v>Oceanside</v>
      </c>
      <c r="E1332" s="7" t="str">
        <f>IF(ISBLANK(VLOOKUP($A1332,Courses!$A:E, COLUMN(E1332), 0)), "", VLOOKUP($A1332,Courses!$A:E, COLUMN(E1332), 0))</f>
        <v/>
      </c>
      <c r="F1332" s="72" t="str">
        <f>IF(ISBLANK(VLOOKUP($A1332,Courses!$A:F, COLUMN(F1332), 0)), "", VLOOKUP($A1332,Courses!$A:F, COLUMN(F1332), 0))</f>
        <v>rio_del_mar_hole01.jpg</v>
      </c>
      <c r="G1332" s="72" t="str">
        <f>IF(ISBLANK(VLOOKUP($A1332,Courses!$A:G, COLUMN(G1332), 0)), "", VLOOKUP($A1332,Courses!$A:G, COLUMN(G1332), 0))</f>
        <v>rio_del_mar_hole03.jpg</v>
      </c>
      <c r="H1332" s="72" t="str">
        <f>IF(ISBLANK(VLOOKUP($A1332,Courses!$A:H, COLUMN(H1332), 0)), "", VLOOKUP($A1332,Courses!$A:H, COLUMN(H1332), 0))</f>
        <v/>
      </c>
      <c r="I1332" s="72" t="str">
        <f>IF(ISBLANK(VLOOKUP($A1332,Courses!$A:I, COLUMN(I1332), 0)), "", VLOOKUP($A1332,Courses!$A:I, COLUMN(I1332), 0))</f>
        <v/>
      </c>
      <c r="J1332" s="72" t="str">
        <f>IF(ISBLANK(VLOOKUP($A1332,Courses!$A:J, COLUMN(J1332), 0)), "", VLOOKUP($A1332,Courses!$A:J, COLUMN(J1332), 0))</f>
        <v/>
      </c>
      <c r="K1332" s="57" t="str">
        <f>IF(ISBLANK(VLOOKUP($A1332,Courses!$A:K, COLUMN(K1332), 0)), "", VLOOKUP($A1332,Courses!$A:K, COLUMN(K1332), 0))</f>
        <v>rio_del_mar.zip</v>
      </c>
      <c r="L1332" s="8" t="str">
        <f>IF(ISBLANK(VLOOKUP($A1332,Courses!$A:L, COLUMN(L1332), 0)), "", VLOOKUP($A1332,Courses!$A:L, COLUMN(L1332), 0))</f>
        <v>Ho Lin Won</v>
      </c>
      <c r="M1332" s="8">
        <f>IF(ISBLANK(VLOOKUP($A1332,Courses!$A:M, COLUMN(M1332), 0)), "", VLOOKUP($A1332,Courses!$A:M, COLUMN(M1332), 0))</f>
        <v>12</v>
      </c>
      <c r="N1332" s="9">
        <f>IF(ISBLANK(VLOOKUP($A1332,Courses!$A:N, COLUMN(N1332), 0)), "", VLOOKUP($A1332,Courses!$A:N, COLUMN(N1332), 0))</f>
        <v>37579</v>
      </c>
      <c r="O1332" s="8" t="str">
        <f>IF(ISBLANK(VLOOKUP($A1332,Courses!$A:O, COLUMN(O1332), 0)), "", VLOOKUP($A1332,Courses!$A:O, COLUMN(O1332), 0))</f>
        <v>115jet</v>
      </c>
      <c r="P1332" s="8" t="str">
        <f>IF(ISBLANK(VLOOKUP($A1332,Courses!$A:P, COLUMN(P1332), 0)), "", VLOOKUP($A1332,Courses!$A:P, COLUMN(P1332), 0))</f>
        <v>beartooth</v>
      </c>
      <c r="Q1332" s="8" t="str">
        <f>IF(ISBLANK(VLOOKUP($A1332,Courses!$A:Q, COLUMN(Q1332), 0)), "", VLOOKUP($A1332,Courses!$A:Q, COLUMN(Q1332), 0))</f>
        <v>houses1</v>
      </c>
      <c r="R1332" s="8" t="str">
        <f>IF(ISBLANK(VLOOKUP($A1332,Courses!$A:R, COLUMN(R1332), 0)), "", VLOOKUP($A1332,Courses!$A:R, COLUMN(R1332), 0))</f>
        <v>lb9_lb18</v>
      </c>
      <c r="S1332" s="8" t="str">
        <f>IF(ISBLANK(VLOOKUP($A1332,Courses!$A:S, COLUMN(S1332), 0)), "", VLOOKUP($A1332,Courses!$A:S, COLUMN(S1332), 0))</f>
        <v>waterrock</v>
      </c>
      <c r="T1332" s="8" t="str">
        <f>IF(ISBLANK(VLOOKUP($A1332,Courses!$A:T, COLUMN(T1332), 0)), "", VLOOKUP($A1332,Courses!$A:T, COLUMN(T1332), 0))</f>
        <v/>
      </c>
      <c r="U1332" s="8" t="str">
        <f>IF(ISBLANK(VLOOKUP($A1332,Courses!$A:U, COLUMN(U1332), 0)), "", VLOOKUP($A1332,Courses!$A:U, COLUMN(U1332), 0))</f>
        <v/>
      </c>
      <c r="V1332" s="8" t="str">
        <f>IF(ISBLANK(VLOOKUP($A1332,Courses!$A:V, COLUMN(V1332), 0)), "", VLOOKUP($A1332,Courses!$A:V, COLUMN(V1332), 0))</f>
        <v/>
      </c>
      <c r="W1332" s="8" t="str">
        <f>IF(ISBLANK(VLOOKUP($A1332,Courses!$A:W, COLUMN(W1332), 0)), "", VLOOKUP($A1332,Courses!$A:W, COLUMN(W1332), 0))</f>
        <v/>
      </c>
      <c r="X1332" s="8" t="str">
        <f>IF(ISBLANK(VLOOKUP($A1332,Courses!$A:X, COLUMN(X1332), 0)), "", VLOOKUP($A1332,Courses!$A:X, COLUMN(X1332), 0))</f>
        <v/>
      </c>
      <c r="Y1332" s="8" t="str">
        <f>IF(ISBLANK(VLOOKUP($A1332,Courses!$A:Y, COLUMN(Y1332), 0)), "", VLOOKUP($A1332,Courses!$A:Y, COLUMN(Y1332), 0))</f>
        <v/>
      </c>
      <c r="Z1332" s="8" t="str">
        <f>IF(ISBLANK(VLOOKUP($A1332,Courses!$A:Z, COLUMN(Z1332), 0)), "", VLOOKUP($A1332,Courses!$A:Z, COLUMN(Z1332), 0))</f>
        <v/>
      </c>
      <c r="AA1332" s="8" t="str">
        <f>IF(ISBLANK(VLOOKUP($A1332,Courses!$A:AA, COLUMN(AA1332), 0)), "", VLOOKUP($A1332,Courses!$A:AA, COLUMN(AA1332), 0))</f>
        <v/>
      </c>
      <c r="AB1332" s="8" t="str">
        <f>IF(ISBLANK(VLOOKUP($A1332,Courses!$A:AB, COLUMN(AB1332), 0)), "", VLOOKUP($A1332,Courses!$A:AB, COLUMN(AB1332), 0))</f>
        <v/>
      </c>
      <c r="AC1332" s="8" t="str">
        <f>IF(ISBLANK(VLOOKUP($A1332,Courses!$A:AC, COLUMN(AC1332), 0)), "", VLOOKUP($A1332,Courses!$A:AC, COLUMN(AC1332), 0))</f>
        <v/>
      </c>
      <c r="AD1332" s="8" t="str">
        <f>IF(ISBLANK(VLOOKUP($A1332,Courses!$A:AD, COLUMN(AD1332), 0)), "", VLOOKUP($A1332,Courses!$A:AD, COLUMN(AD1332), 0))</f>
        <v/>
      </c>
      <c r="AE1332" s="8" t="str">
        <f>IF(ISBLANK(VLOOKUP($A1332,Courses!$A:AE, COLUMN(AE1332), 0)), "", VLOOKUP($A1332,Courses!$A:AE, COLUMN(AE1332), 0))</f>
        <v/>
      </c>
      <c r="AF1332" s="8" t="str">
        <f>IF(ISBLANK(VLOOKUP($A1332,Courses!$A:AF, COLUMN(AF1332), 0)), "", VLOOKUP($A1332,Courses!$A:AF, COLUMN(AF1332), 0))</f>
        <v/>
      </c>
      <c r="AG1332" s="8">
        <f>IF(ISBLANK(VLOOKUP($A1332,Courses!$A:AG, COLUMN(AG1332), 0)), "", VLOOKUP($A1332,Courses!$A:AG, COLUMN(AG1332), 0))</f>
        <v>1</v>
      </c>
      <c r="AH1332" s="8">
        <f>IF(ISBLANK(VLOOKUP($A1332,Courses!$A:AH, COLUMN(AH1332), 0)), "", VLOOKUP($A1332,Courses!$A:AH, COLUMN(AH1332), 0))</f>
        <v>3</v>
      </c>
      <c r="AI1332" s="8" t="str">
        <f>IF(ISBLANK(VLOOKUP($A1332,Courses!$A:AI, COLUMN(AI1332), 0)), "", VLOOKUP($A1332,Courses!$A:AI, COLUMN(AI1332), 0))</f>
        <v/>
      </c>
      <c r="AJ1332" s="8" t="str">
        <f>IF(ISBLANK(VLOOKUP($A1332,Courses!$A:AJ, COLUMN(AJ1332), 0)), "", VLOOKUP($A1332,Courses!$A:AJ, COLUMN(AJ1332), 0))</f>
        <v/>
      </c>
      <c r="AK1332" s="8" t="str">
        <f>IF(ISBLANK(VLOOKUP($A1332,Courses!$A:AK, COLUMN(AK1332), 0)), "", VLOOKUP($A1332,Courses!$A:AK, COLUMN(AK1332), 0))</f>
        <v/>
      </c>
      <c r="AL1332" s="8"/>
      <c r="AM1332" s="8"/>
    </row>
    <row r="1333" spans="1:39">
      <c r="A1333" s="4">
        <v>935</v>
      </c>
      <c r="B1333" s="4"/>
      <c r="C1333" s="69" t="s">
        <v>3131</v>
      </c>
      <c r="D1333" s="6" t="str">
        <f>IF(ISBLANK(VLOOKUP($A1333,Courses!$A:D, COLUMN(D1333), 0)), "", VLOOKUP($A1333,Courses!$A:D, COLUMN(D1333), 0))</f>
        <v>Parkland</v>
      </c>
      <c r="E1333" s="7" t="str">
        <f>IF(ISBLANK(VLOOKUP($A1333,Courses!$A:E, COLUMN(E1333), 0)), "", VLOOKUP($A1333,Courses!$A:E, COLUMN(E1333), 0))</f>
        <v/>
      </c>
      <c r="F1333" s="72" t="str">
        <f>IF(ISBLANK(VLOOKUP($A1333,Courses!$A:F, COLUMN(F1333), 0)), "", VLOOKUP($A1333,Courses!$A:F, COLUMN(F1333), 0))</f>
        <v>risley_moss_golf_club_v2_hole02.jpg</v>
      </c>
      <c r="G1333" s="72" t="str">
        <f>IF(ISBLANK(VLOOKUP($A1333,Courses!$A:G, COLUMN(G1333), 0)), "", VLOOKUP($A1333,Courses!$A:G, COLUMN(G1333), 0))</f>
        <v>risley_moss_golf_club_v2_splash.jpg</v>
      </c>
      <c r="H1333" s="72" t="str">
        <f>IF(ISBLANK(VLOOKUP($A1333,Courses!$A:H, COLUMN(H1333), 0)), "", VLOOKUP($A1333,Courses!$A:H, COLUMN(H1333), 0))</f>
        <v/>
      </c>
      <c r="I1333" s="72" t="str">
        <f>IF(ISBLANK(VLOOKUP($A1333,Courses!$A:I, COLUMN(I1333), 0)), "", VLOOKUP($A1333,Courses!$A:I, COLUMN(I1333), 0))</f>
        <v/>
      </c>
      <c r="J1333" s="72" t="str">
        <f>IF(ISBLANK(VLOOKUP($A1333,Courses!$A:J, COLUMN(J1333), 0)), "", VLOOKUP($A1333,Courses!$A:J, COLUMN(J1333), 0))</f>
        <v/>
      </c>
      <c r="K1333" s="57" t="str">
        <f>IF(ISBLANK(VLOOKUP($A1333,Courses!$A:K, COLUMN(K1333), 0)), "", VLOOKUP($A1333,Courses!$A:K, COLUMN(K1333), 0))</f>
        <v>risley_moss_gc_v2.zip</v>
      </c>
      <c r="L1333" s="8" t="str">
        <f>IF(ISBLANK(VLOOKUP($A1333,Courses!$A:L, COLUMN(L1333), 0)), "", VLOOKUP($A1333,Courses!$A:L, COLUMN(L1333), 0))</f>
        <v>Engguy</v>
      </c>
      <c r="M1333" s="8">
        <f>IF(ISBLANK(VLOOKUP($A1333,Courses!$A:M, COLUMN(M1333), 0)), "", VLOOKUP($A1333,Courses!$A:M, COLUMN(M1333), 0))</f>
        <v>7.9</v>
      </c>
      <c r="N1333" s="9">
        <f>IF(ISBLANK(VLOOKUP($A1333,Courses!$A:N, COLUMN(N1333), 0)), "", VLOOKUP($A1333,Courses!$A:N, COLUMN(N1333), 0))</f>
        <v>37293</v>
      </c>
      <c r="O1333" s="8" t="str">
        <f>IF(ISBLANK(VLOOKUP($A1333,Courses!$A:O, COLUMN(O1333), 0)), "", VLOOKUP($A1333,Courses!$A:O, COLUMN(O1333), 0))</f>
        <v>augusta2001</v>
      </c>
      <c r="P1333" s="8" t="str">
        <f>IF(ISBLANK(VLOOKUP($A1333,Courses!$A:P, COLUMN(P1333), 0)), "", VLOOKUP($A1333,Courses!$A:P, COLUMN(P1333), 0))</f>
        <v>beartooth</v>
      </c>
      <c r="Q1333" s="8" t="str">
        <f>IF(ISBLANK(VLOOKUP($A1333,Courses!$A:Q, COLUMN(Q1333), 0)), "", VLOOKUP($A1333,Courses!$A:Q, COLUMN(Q1333), 0))</f>
        <v>sammamish</v>
      </c>
      <c r="R1333" s="8" t="str">
        <f>IF(ISBLANK(VLOOKUP($A1333,Courses!$A:R, COLUMN(R1333), 0)), "", VLOOKUP($A1333,Courses!$A:R, COLUMN(R1333), 0))</f>
        <v/>
      </c>
      <c r="S1333" s="8" t="str">
        <f>IF(ISBLANK(VLOOKUP($A1333,Courses!$A:S, COLUMN(S1333), 0)), "", VLOOKUP($A1333,Courses!$A:S, COLUMN(S1333), 0))</f>
        <v/>
      </c>
      <c r="T1333" s="8" t="str">
        <f>IF(ISBLANK(VLOOKUP($A1333,Courses!$A:T, COLUMN(T1333), 0)), "", VLOOKUP($A1333,Courses!$A:T, COLUMN(T1333), 0))</f>
        <v/>
      </c>
      <c r="U1333" s="8" t="str">
        <f>IF(ISBLANK(VLOOKUP($A1333,Courses!$A:U, COLUMN(U1333), 0)), "", VLOOKUP($A1333,Courses!$A:U, COLUMN(U1333), 0))</f>
        <v/>
      </c>
      <c r="V1333" s="8" t="str">
        <f>IF(ISBLANK(VLOOKUP($A1333,Courses!$A:V, COLUMN(V1333), 0)), "", VLOOKUP($A1333,Courses!$A:V, COLUMN(V1333), 0))</f>
        <v/>
      </c>
      <c r="W1333" s="8" t="str">
        <f>IF(ISBLANK(VLOOKUP($A1333,Courses!$A:W, COLUMN(W1333), 0)), "", VLOOKUP($A1333,Courses!$A:W, COLUMN(W1333), 0))</f>
        <v/>
      </c>
      <c r="X1333" s="8" t="str">
        <f>IF(ISBLANK(VLOOKUP($A1333,Courses!$A:X, COLUMN(X1333), 0)), "", VLOOKUP($A1333,Courses!$A:X, COLUMN(X1333), 0))</f>
        <v/>
      </c>
      <c r="Y1333" s="8" t="str">
        <f>IF(ISBLANK(VLOOKUP($A1333,Courses!$A:Y, COLUMN(Y1333), 0)), "", VLOOKUP($A1333,Courses!$A:Y, COLUMN(Y1333), 0))</f>
        <v/>
      </c>
      <c r="Z1333" s="8" t="str">
        <f>IF(ISBLANK(VLOOKUP($A1333,Courses!$A:Z, COLUMN(Z1333), 0)), "", VLOOKUP($A1333,Courses!$A:Z, COLUMN(Z1333), 0))</f>
        <v/>
      </c>
      <c r="AA1333" s="8" t="str">
        <f>IF(ISBLANK(VLOOKUP($A1333,Courses!$A:AA, COLUMN(AA1333), 0)), "", VLOOKUP($A1333,Courses!$A:AA, COLUMN(AA1333), 0))</f>
        <v/>
      </c>
      <c r="AB1333" s="8" t="str">
        <f>IF(ISBLANK(VLOOKUP($A1333,Courses!$A:AB, COLUMN(AB1333), 0)), "", VLOOKUP($A1333,Courses!$A:AB, COLUMN(AB1333), 0))</f>
        <v/>
      </c>
      <c r="AC1333" s="8" t="str">
        <f>IF(ISBLANK(VLOOKUP($A1333,Courses!$A:AC, COLUMN(AC1333), 0)), "", VLOOKUP($A1333,Courses!$A:AC, COLUMN(AC1333), 0))</f>
        <v/>
      </c>
      <c r="AD1333" s="8" t="str">
        <f>IF(ISBLANK(VLOOKUP($A1333,Courses!$A:AD, COLUMN(AD1333), 0)), "", VLOOKUP($A1333,Courses!$A:AD, COLUMN(AD1333), 0))</f>
        <v/>
      </c>
      <c r="AE1333" s="8" t="str">
        <f>IF(ISBLANK(VLOOKUP($A1333,Courses!$A:AE, COLUMN(AE1333), 0)), "", VLOOKUP($A1333,Courses!$A:AE, COLUMN(AE1333), 0))</f>
        <v/>
      </c>
      <c r="AF1333" s="8" t="str">
        <f>IF(ISBLANK(VLOOKUP($A1333,Courses!$A:AF, COLUMN(AF1333), 0)), "", VLOOKUP($A1333,Courses!$A:AF, COLUMN(AF1333), 0))</f>
        <v/>
      </c>
      <c r="AG1333" s="8">
        <f>IF(ISBLANK(VLOOKUP($A1333,Courses!$A:AG, COLUMN(AG1333), 0)), "", VLOOKUP($A1333,Courses!$A:AG, COLUMN(AG1333), 0))</f>
        <v>2</v>
      </c>
      <c r="AH1333" s="8" t="str">
        <f>IF(ISBLANK(VLOOKUP($A1333,Courses!$A:AH, COLUMN(AH1333), 0)), "", VLOOKUP($A1333,Courses!$A:AH, COLUMN(AH1333), 0))</f>
        <v>Sp</v>
      </c>
      <c r="AI1333" s="8" t="str">
        <f>IF(ISBLANK(VLOOKUP($A1333,Courses!$A:AI, COLUMN(AI1333), 0)), "", VLOOKUP($A1333,Courses!$A:AI, COLUMN(AI1333), 0))</f>
        <v/>
      </c>
      <c r="AJ1333" s="8" t="str">
        <f>IF(ISBLANK(VLOOKUP($A1333,Courses!$A:AJ, COLUMN(AJ1333), 0)), "", VLOOKUP($A1333,Courses!$A:AJ, COLUMN(AJ1333), 0))</f>
        <v/>
      </c>
      <c r="AK1333" s="8" t="str">
        <f>IF(ISBLANK(VLOOKUP($A1333,Courses!$A:AK, COLUMN(AK1333), 0)), "", VLOOKUP($A1333,Courses!$A:AK, COLUMN(AK1333), 0))</f>
        <v/>
      </c>
      <c r="AL1333" s="8"/>
      <c r="AM1333" s="8"/>
    </row>
    <row r="1334" spans="1:39">
      <c r="A1334" s="4">
        <v>936</v>
      </c>
      <c r="B1334" s="4"/>
      <c r="C1334" s="69" t="s">
        <v>3133</v>
      </c>
      <c r="D1334" s="6" t="str">
        <f>IF(ISBLANK(VLOOKUP($A1334,Courses!$A:D, COLUMN(D1334), 0)), "", VLOOKUP($A1334,Courses!$A:D, COLUMN(D1334), 0))</f>
        <v>Mountain</v>
      </c>
      <c r="E1334" s="7" t="str">
        <f>IF(ISBLANK(VLOOKUP($A1334,Courses!$A:E, COLUMN(E1334), 0)), "", VLOOKUP($A1334,Courses!$A:E, COLUMN(E1334), 0))</f>
        <v/>
      </c>
      <c r="F1334" s="72" t="str">
        <f>IF(ISBLANK(VLOOKUP($A1334,Courses!$A:F, COLUMN(F1334), 0)), "", VLOOKUP($A1334,Courses!$A:F, COLUMN(F1334), 0))</f>
        <v>rivendell_hole02.jpg</v>
      </c>
      <c r="G1334" s="72" t="str">
        <f>IF(ISBLANK(VLOOKUP($A1334,Courses!$A:G, COLUMN(G1334), 0)), "", VLOOKUP($A1334,Courses!$A:G, COLUMN(G1334), 0))</f>
        <v>rivendell_hole15.jpg</v>
      </c>
      <c r="H1334" s="72" t="str">
        <f>IF(ISBLANK(VLOOKUP($A1334,Courses!$A:H, COLUMN(H1334), 0)), "", VLOOKUP($A1334,Courses!$A:H, COLUMN(H1334), 0))</f>
        <v/>
      </c>
      <c r="I1334" s="72" t="str">
        <f>IF(ISBLANK(VLOOKUP($A1334,Courses!$A:I, COLUMN(I1334), 0)), "", VLOOKUP($A1334,Courses!$A:I, COLUMN(I1334), 0))</f>
        <v/>
      </c>
      <c r="J1334" s="72" t="str">
        <f>IF(ISBLANK(VLOOKUP($A1334,Courses!$A:J, COLUMN(J1334), 0)), "", VLOOKUP($A1334,Courses!$A:J, COLUMN(J1334), 0))</f>
        <v/>
      </c>
      <c r="K1334" s="57" t="str">
        <f>IF(ISBLANK(VLOOKUP($A1334,Courses!$A:K, COLUMN(K1334), 0)), "", VLOOKUP($A1334,Courses!$A:K, COLUMN(K1334), 0))</f>
        <v>rivendell.zip</v>
      </c>
      <c r="L1334" s="8" t="str">
        <f>IF(ISBLANK(VLOOKUP($A1334,Courses!$A:L, COLUMN(L1334), 0)), "", VLOOKUP($A1334,Courses!$A:L, COLUMN(L1334), 0))</f>
        <v>Martijn Hover</v>
      </c>
      <c r="M1334" s="8">
        <f>IF(ISBLANK(VLOOKUP($A1334,Courses!$A:M, COLUMN(M1334), 0)), "", VLOOKUP($A1334,Courses!$A:M, COLUMN(M1334), 0))</f>
        <v>14.7</v>
      </c>
      <c r="N1334" s="9">
        <f>IF(ISBLANK(VLOOKUP($A1334,Courses!$A:N, COLUMN(N1334), 0)), "", VLOOKUP($A1334,Courses!$A:N, COLUMN(N1334), 0))</f>
        <v>37262</v>
      </c>
      <c r="O1334" s="8" t="str">
        <f>IF(ISBLANK(VLOOKUP($A1334,Courses!$A:O, COLUMN(O1334), 0)), "", VLOOKUP($A1334,Courses!$A:O, COLUMN(O1334), 0))</f>
        <v>djangojim</v>
      </c>
      <c r="P1334" s="8" t="str">
        <f>IF(ISBLANK(VLOOKUP($A1334,Courses!$A:P, COLUMN(P1334), 0)), "", VLOOKUP($A1334,Courses!$A:P, COLUMN(P1334), 0))</f>
        <v>djangojimeve</v>
      </c>
      <c r="Q1334" s="8" t="str">
        <f>IF(ISBLANK(VLOOKUP($A1334,Courses!$A:Q, COLUMN(Q1334), 0)), "", VLOOKUP($A1334,Courses!$A:Q, COLUMN(Q1334), 0))</f>
        <v>djangojimeve2</v>
      </c>
      <c r="R1334" s="8" t="str">
        <f>IF(ISBLANK(VLOOKUP($A1334,Courses!$A:R, COLUMN(R1334), 0)), "", VLOOKUP($A1334,Courses!$A:R, COLUMN(R1334), 0))</f>
        <v>northamerican</v>
      </c>
      <c r="S1334" s="8" t="str">
        <f>IF(ISBLANK(VLOOKUP($A1334,Courses!$A:S, COLUMN(S1334), 0)), "", VLOOKUP($A1334,Courses!$A:S, COLUMN(S1334), 0))</f>
        <v/>
      </c>
      <c r="T1334" s="8" t="str">
        <f>IF(ISBLANK(VLOOKUP($A1334,Courses!$A:T, COLUMN(T1334), 0)), "", VLOOKUP($A1334,Courses!$A:T, COLUMN(T1334), 0))</f>
        <v/>
      </c>
      <c r="U1334" s="8" t="str">
        <f>IF(ISBLANK(VLOOKUP($A1334,Courses!$A:U, COLUMN(U1334), 0)), "", VLOOKUP($A1334,Courses!$A:U, COLUMN(U1334), 0))</f>
        <v/>
      </c>
      <c r="V1334" s="8" t="str">
        <f>IF(ISBLANK(VLOOKUP($A1334,Courses!$A:V, COLUMN(V1334), 0)), "", VLOOKUP($A1334,Courses!$A:V, COLUMN(V1334), 0))</f>
        <v/>
      </c>
      <c r="W1334" s="8" t="str">
        <f>IF(ISBLANK(VLOOKUP($A1334,Courses!$A:W, COLUMN(W1334), 0)), "", VLOOKUP($A1334,Courses!$A:W, COLUMN(W1334), 0))</f>
        <v/>
      </c>
      <c r="X1334" s="8" t="str">
        <f>IF(ISBLANK(VLOOKUP($A1334,Courses!$A:X, COLUMN(X1334), 0)), "", VLOOKUP($A1334,Courses!$A:X, COLUMN(X1334), 0))</f>
        <v/>
      </c>
      <c r="Y1334" s="8" t="str">
        <f>IF(ISBLANK(VLOOKUP($A1334,Courses!$A:Y, COLUMN(Y1334), 0)), "", VLOOKUP($A1334,Courses!$A:Y, COLUMN(Y1334), 0))</f>
        <v/>
      </c>
      <c r="Z1334" s="8" t="str">
        <f>IF(ISBLANK(VLOOKUP($A1334,Courses!$A:Z, COLUMN(Z1334), 0)), "", VLOOKUP($A1334,Courses!$A:Z, COLUMN(Z1334), 0))</f>
        <v/>
      </c>
      <c r="AA1334" s="8" t="str">
        <f>IF(ISBLANK(VLOOKUP($A1334,Courses!$A:AA, COLUMN(AA1334), 0)), "", VLOOKUP($A1334,Courses!$A:AA, COLUMN(AA1334), 0))</f>
        <v/>
      </c>
      <c r="AB1334" s="8" t="str">
        <f>IF(ISBLANK(VLOOKUP($A1334,Courses!$A:AB, COLUMN(AB1334), 0)), "", VLOOKUP($A1334,Courses!$A:AB, COLUMN(AB1334), 0))</f>
        <v/>
      </c>
      <c r="AC1334" s="8" t="str">
        <f>IF(ISBLANK(VLOOKUP($A1334,Courses!$A:AC, COLUMN(AC1334), 0)), "", VLOOKUP($A1334,Courses!$A:AC, COLUMN(AC1334), 0))</f>
        <v/>
      </c>
      <c r="AD1334" s="8" t="str">
        <f>IF(ISBLANK(VLOOKUP($A1334,Courses!$A:AD, COLUMN(AD1334), 0)), "", VLOOKUP($A1334,Courses!$A:AD, COLUMN(AD1334), 0))</f>
        <v/>
      </c>
      <c r="AE1334" s="8" t="str">
        <f>IF(ISBLANK(VLOOKUP($A1334,Courses!$A:AE, COLUMN(AE1334), 0)), "", VLOOKUP($A1334,Courses!$A:AE, COLUMN(AE1334), 0))</f>
        <v/>
      </c>
      <c r="AF1334" s="8" t="str">
        <f>IF(ISBLANK(VLOOKUP($A1334,Courses!$A:AF, COLUMN(AF1334), 0)), "", VLOOKUP($A1334,Courses!$A:AF, COLUMN(AF1334), 0))</f>
        <v/>
      </c>
      <c r="AG1334" s="8">
        <f>IF(ISBLANK(VLOOKUP($A1334,Courses!$A:AG, COLUMN(AG1334), 0)), "", VLOOKUP($A1334,Courses!$A:AG, COLUMN(AG1334), 0))</f>
        <v>2</v>
      </c>
      <c r="AH1334" s="8">
        <f>IF(ISBLANK(VLOOKUP($A1334,Courses!$A:AH, COLUMN(AH1334), 0)), "", VLOOKUP($A1334,Courses!$A:AH, COLUMN(AH1334), 0))</f>
        <v>15</v>
      </c>
      <c r="AI1334" s="8" t="str">
        <f>IF(ISBLANK(VLOOKUP($A1334,Courses!$A:AI, COLUMN(AI1334), 0)), "", VLOOKUP($A1334,Courses!$A:AI, COLUMN(AI1334), 0))</f>
        <v/>
      </c>
      <c r="AJ1334" s="8" t="str">
        <f>IF(ISBLANK(VLOOKUP($A1334,Courses!$A:AJ, COLUMN(AJ1334), 0)), "", VLOOKUP($A1334,Courses!$A:AJ, COLUMN(AJ1334), 0))</f>
        <v/>
      </c>
      <c r="AK1334" s="8" t="str">
        <f>IF(ISBLANK(VLOOKUP($A1334,Courses!$A:AK, COLUMN(AK1334), 0)), "", VLOOKUP($A1334,Courses!$A:AK, COLUMN(AK1334), 0))</f>
        <v/>
      </c>
      <c r="AL1334" s="8"/>
      <c r="AM1334" s="8"/>
    </row>
    <row r="1335" spans="1:39">
      <c r="A1335" s="4">
        <v>937</v>
      </c>
      <c r="B1335" s="4"/>
      <c r="C1335" s="69" t="s">
        <v>3135</v>
      </c>
      <c r="D1335" s="6" t="str">
        <f>IF(ISBLANK(VLOOKUP($A1335,Courses!$A:D, COLUMN(D1335), 0)), "", VLOOKUP($A1335,Courses!$A:D, COLUMN(D1335), 0))</f>
        <v>Mtn valley</v>
      </c>
      <c r="E1335" s="7" t="str">
        <f>IF(ISBLANK(VLOOKUP($A1335,Courses!$A:E, COLUMN(E1335), 0)), "", VLOOKUP($A1335,Courses!$A:E, COLUMN(E1335), 0))</f>
        <v/>
      </c>
      <c r="F1335" s="72" t="str">
        <f>IF(ISBLANK(VLOOKUP($A1335,Courses!$A:F, COLUMN(F1335), 0)), "", VLOOKUP($A1335,Courses!$A:F, COLUMN(F1335), 0))</f>
        <v>river_bend_gc_hole09.jpg</v>
      </c>
      <c r="G1335" s="72" t="str">
        <f>IF(ISBLANK(VLOOKUP($A1335,Courses!$A:G, COLUMN(G1335), 0)), "", VLOOKUP($A1335,Courses!$A:G, COLUMN(G1335), 0))</f>
        <v>river_bend_gc_hole18.jpg</v>
      </c>
      <c r="H1335" s="72" t="str">
        <f>IF(ISBLANK(VLOOKUP($A1335,Courses!$A:H, COLUMN(H1335), 0)), "", VLOOKUP($A1335,Courses!$A:H, COLUMN(H1335), 0))</f>
        <v/>
      </c>
      <c r="I1335" s="72" t="str">
        <f>IF(ISBLANK(VLOOKUP($A1335,Courses!$A:I, COLUMN(I1335), 0)), "", VLOOKUP($A1335,Courses!$A:I, COLUMN(I1335), 0))</f>
        <v/>
      </c>
      <c r="J1335" s="72" t="str">
        <f>IF(ISBLANK(VLOOKUP($A1335,Courses!$A:J, COLUMN(J1335), 0)), "", VLOOKUP($A1335,Courses!$A:J, COLUMN(J1335), 0))</f>
        <v/>
      </c>
      <c r="K1335" s="57" t="str">
        <f>IF(ISBLANK(VLOOKUP($A1335,Courses!$A:K, COLUMN(K1335), 0)), "", VLOOKUP($A1335,Courses!$A:K, COLUMN(K1335), 0))</f>
        <v>river_bend_gc.zip</v>
      </c>
      <c r="L1335" s="8" t="str">
        <f>IF(ISBLANK(VLOOKUP($A1335,Courses!$A:L, COLUMN(L1335), 0)), "", VLOOKUP($A1335,Courses!$A:L, COLUMN(L1335), 0))</f>
        <v>Steve Nichols</v>
      </c>
      <c r="M1335" s="8">
        <f>IF(ISBLANK(VLOOKUP($A1335,Courses!$A:M, COLUMN(M1335), 0)), "", VLOOKUP($A1335,Courses!$A:M, COLUMN(M1335), 0))</f>
        <v>18.600000000000001</v>
      </c>
      <c r="N1335" s="9">
        <f>IF(ISBLANK(VLOOKUP($A1335,Courses!$A:N, COLUMN(N1335), 0)), "", VLOOKUP($A1335,Courses!$A:N, COLUMN(N1335), 0))</f>
        <v>37096</v>
      </c>
      <c r="O1335" s="8" t="str">
        <f>IF(ISBLANK(VLOOKUP($A1335,Courses!$A:O, COLUMN(O1335), 0)), "", VLOOKUP($A1335,Courses!$A:O, COLUMN(O1335), 0))</f>
        <v>augusta2001</v>
      </c>
      <c r="P1335" s="8" t="str">
        <f>IF(ISBLANK(VLOOKUP($A1335,Courses!$A:P, COLUMN(P1335), 0)), "", VLOOKUP($A1335,Courses!$A:P, COLUMN(P1335), 0))</f>
        <v>beartooth</v>
      </c>
      <c r="Q1335" s="8" t="str">
        <f>IF(ISBLANK(VLOOKUP($A1335,Courses!$A:Q, COLUMN(Q1335), 0)), "", VLOOKUP($A1335,Courses!$A:Q, COLUMN(Q1335), 0))</f>
        <v>riverbend</v>
      </c>
      <c r="R1335" s="8" t="str">
        <f>IF(ISBLANK(VLOOKUP($A1335,Courses!$A:R, COLUMN(R1335), 0)), "", VLOOKUP($A1335,Courses!$A:R, COLUMN(R1335), 0))</f>
        <v>rodyfalls</v>
      </c>
      <c r="S1335" s="8" t="str">
        <f>IF(ISBLANK(VLOOKUP($A1335,Courses!$A:S, COLUMN(S1335), 0)), "", VLOOKUP($A1335,Courses!$A:S, COLUMN(S1335), 0))</f>
        <v>spiritlake</v>
      </c>
      <c r="T1335" s="8" t="str">
        <f>IF(ISBLANK(VLOOKUP($A1335,Courses!$A:T, COLUMN(T1335), 0)), "", VLOOKUP($A1335,Courses!$A:T, COLUMN(T1335), 0))</f>
        <v/>
      </c>
      <c r="U1335" s="8" t="str">
        <f>IF(ISBLANK(VLOOKUP($A1335,Courses!$A:U, COLUMN(U1335), 0)), "", VLOOKUP($A1335,Courses!$A:U, COLUMN(U1335), 0))</f>
        <v/>
      </c>
      <c r="V1335" s="8" t="str">
        <f>IF(ISBLANK(VLOOKUP($A1335,Courses!$A:V, COLUMN(V1335), 0)), "", VLOOKUP($A1335,Courses!$A:V, COLUMN(V1335), 0))</f>
        <v/>
      </c>
      <c r="W1335" s="8" t="str">
        <f>IF(ISBLANK(VLOOKUP($A1335,Courses!$A:W, COLUMN(W1335), 0)), "", VLOOKUP($A1335,Courses!$A:W, COLUMN(W1335), 0))</f>
        <v/>
      </c>
      <c r="X1335" s="8" t="str">
        <f>IF(ISBLANK(VLOOKUP($A1335,Courses!$A:X, COLUMN(X1335), 0)), "", VLOOKUP($A1335,Courses!$A:X, COLUMN(X1335), 0))</f>
        <v/>
      </c>
      <c r="Y1335" s="8" t="str">
        <f>IF(ISBLANK(VLOOKUP($A1335,Courses!$A:Y, COLUMN(Y1335), 0)), "", VLOOKUP($A1335,Courses!$A:Y, COLUMN(Y1335), 0))</f>
        <v/>
      </c>
      <c r="Z1335" s="8" t="str">
        <f>IF(ISBLANK(VLOOKUP($A1335,Courses!$A:Z, COLUMN(Z1335), 0)), "", VLOOKUP($A1335,Courses!$A:Z, COLUMN(Z1335), 0))</f>
        <v/>
      </c>
      <c r="AA1335" s="8" t="str">
        <f>IF(ISBLANK(VLOOKUP($A1335,Courses!$A:AA, COLUMN(AA1335), 0)), "", VLOOKUP($A1335,Courses!$A:AA, COLUMN(AA1335), 0))</f>
        <v/>
      </c>
      <c r="AB1335" s="8" t="str">
        <f>IF(ISBLANK(VLOOKUP($A1335,Courses!$A:AB, COLUMN(AB1335), 0)), "", VLOOKUP($A1335,Courses!$A:AB, COLUMN(AB1335), 0))</f>
        <v/>
      </c>
      <c r="AC1335" s="8" t="str">
        <f>IF(ISBLANK(VLOOKUP($A1335,Courses!$A:AC, COLUMN(AC1335), 0)), "", VLOOKUP($A1335,Courses!$A:AC, COLUMN(AC1335), 0))</f>
        <v/>
      </c>
      <c r="AD1335" s="8" t="str">
        <f>IF(ISBLANK(VLOOKUP($A1335,Courses!$A:AD, COLUMN(AD1335), 0)), "", VLOOKUP($A1335,Courses!$A:AD, COLUMN(AD1335), 0))</f>
        <v/>
      </c>
      <c r="AE1335" s="8" t="str">
        <f>IF(ISBLANK(VLOOKUP($A1335,Courses!$A:AE, COLUMN(AE1335), 0)), "", VLOOKUP($A1335,Courses!$A:AE, COLUMN(AE1335), 0))</f>
        <v/>
      </c>
      <c r="AF1335" s="8" t="str">
        <f>IF(ISBLANK(VLOOKUP($A1335,Courses!$A:AF, COLUMN(AF1335), 0)), "", VLOOKUP($A1335,Courses!$A:AF, COLUMN(AF1335), 0))</f>
        <v/>
      </c>
      <c r="AG1335" s="8">
        <f>IF(ISBLANK(VLOOKUP($A1335,Courses!$A:AG, COLUMN(AG1335), 0)), "", VLOOKUP($A1335,Courses!$A:AG, COLUMN(AG1335), 0))</f>
        <v>9</v>
      </c>
      <c r="AH1335" s="8">
        <f>IF(ISBLANK(VLOOKUP($A1335,Courses!$A:AH, COLUMN(AH1335), 0)), "", VLOOKUP($A1335,Courses!$A:AH, COLUMN(AH1335), 0))</f>
        <v>18</v>
      </c>
      <c r="AI1335" s="8" t="str">
        <f>IF(ISBLANK(VLOOKUP($A1335,Courses!$A:AI, COLUMN(AI1335), 0)), "", VLOOKUP($A1335,Courses!$A:AI, COLUMN(AI1335), 0))</f>
        <v/>
      </c>
      <c r="AJ1335" s="8" t="str">
        <f>IF(ISBLANK(VLOOKUP($A1335,Courses!$A:AJ, COLUMN(AJ1335), 0)), "", VLOOKUP($A1335,Courses!$A:AJ, COLUMN(AJ1335), 0))</f>
        <v/>
      </c>
      <c r="AK1335" s="8" t="str">
        <f>IF(ISBLANK(VLOOKUP($A1335,Courses!$A:AK, COLUMN(AK1335), 0)), "", VLOOKUP($A1335,Courses!$A:AK, COLUMN(AK1335), 0))</f>
        <v/>
      </c>
      <c r="AL1335" s="8"/>
      <c r="AM1335" s="8"/>
    </row>
    <row r="1336" spans="1:39">
      <c r="A1336" s="4">
        <v>1414</v>
      </c>
      <c r="B1336" s="4"/>
      <c r="C1336" s="69" t="s">
        <v>8575</v>
      </c>
      <c r="D1336" s="6" t="str">
        <f>IF(ISBLANK(VLOOKUP($A1336,Courses!$A:D, COLUMN(D1336), 0)), "", VLOOKUP($A1336,Courses!$A:D, COLUMN(D1336), 0))</f>
        <v>Par 3</v>
      </c>
      <c r="E1336" s="7" t="str">
        <f>IF(ISBLANK(VLOOKUP($A1336,Courses!$A:E, COLUMN(E1336), 0)), "", VLOOKUP($A1336,Courses!$A:E, COLUMN(E1336), 0))</f>
        <v/>
      </c>
      <c r="F1336" s="72" t="str">
        <f>IF(ISBLANK(VLOOKUP($A1336,Courses!$A:F, COLUMN(F1336), 0)), "", VLOOKUP($A1336,Courses!$A:F, COLUMN(F1336), 0))</f>
        <v>the_river_course_at_lightning_gorge_splash.jpg</v>
      </c>
      <c r="G1336" s="72" t="str">
        <f>IF(ISBLANK(VLOOKUP($A1336,Courses!$A:G, COLUMN(G1336), 0)), "", VLOOKUP($A1336,Courses!$A:G, COLUMN(G1336), 0))</f>
        <v>the_river_course_at_lightning_gorge_hole01.jpg</v>
      </c>
      <c r="H1336" s="72" t="str">
        <f>IF(ISBLANK(VLOOKUP($A1336,Courses!$A:H, COLUMN(H1336), 0)), "", VLOOKUP($A1336,Courses!$A:H, COLUMN(H1336), 0))</f>
        <v/>
      </c>
      <c r="I1336" s="72" t="str">
        <f>IF(ISBLANK(VLOOKUP($A1336,Courses!$A:I, COLUMN(I1336), 0)), "", VLOOKUP($A1336,Courses!$A:I, COLUMN(I1336), 0))</f>
        <v/>
      </c>
      <c r="J1336" s="72" t="str">
        <f>IF(ISBLANK(VLOOKUP($A1336,Courses!$A:J, COLUMN(J1336), 0)), "", VLOOKUP($A1336,Courses!$A:J, COLUMN(J1336), 0))</f>
        <v/>
      </c>
      <c r="K1336" s="57" t="str">
        <f>IF(ISBLANK(VLOOKUP($A1336,Courses!$A:K, COLUMN(K1336), 0)), "", VLOOKUP($A1336,Courses!$A:K, COLUMN(K1336), 0))</f>
        <v>the_river_course_at_lightning_gorge.zip</v>
      </c>
      <c r="L1336" s="8" t="str">
        <f>IF(ISBLANK(VLOOKUP($A1336,Courses!$A:L, COLUMN(L1336), 0)), "", VLOOKUP($A1336,Courses!$A:L, COLUMN(L1336), 0))</f>
        <v>Gary$1n2</v>
      </c>
      <c r="M1336" s="8">
        <f>IF(ISBLANK(VLOOKUP($A1336,Courses!$A:M, COLUMN(M1336), 0)), "", VLOOKUP($A1336,Courses!$A:M, COLUMN(M1336), 0))</f>
        <v>4.7</v>
      </c>
      <c r="N1336" s="9">
        <f>IF(ISBLANK(VLOOKUP($A1336,Courses!$A:N, COLUMN(N1336), 0)), "", VLOOKUP($A1336,Courses!$A:N, COLUMN(N1336), 0))</f>
        <v>36785</v>
      </c>
      <c r="O1336" s="8" t="str">
        <f>IF(ISBLANK(VLOOKUP($A1336,Courses!$A:O, COLUMN(O1336), 0)), "", VLOOKUP($A1336,Courses!$A:O, COLUMN(O1336), 0))</f>
        <v>fireandlightning</v>
      </c>
      <c r="P1336" s="8" t="str">
        <f>IF(ISBLANK(VLOOKUP($A1336,Courses!$A:P, COLUMN(P1336), 0)), "", VLOOKUP($A1336,Courses!$A:P, COLUMN(P1336), 0))</f>
        <v/>
      </c>
      <c r="Q1336" s="8" t="str">
        <f>IF(ISBLANK(VLOOKUP($A1336,Courses!$A:Q, COLUMN(Q1336), 0)), "", VLOOKUP($A1336,Courses!$A:Q, COLUMN(Q1336), 0))</f>
        <v/>
      </c>
      <c r="R1336" s="8" t="str">
        <f>IF(ISBLANK(VLOOKUP($A1336,Courses!$A:R, COLUMN(R1336), 0)), "", VLOOKUP($A1336,Courses!$A:R, COLUMN(R1336), 0))</f>
        <v/>
      </c>
      <c r="S1336" s="8" t="str">
        <f>IF(ISBLANK(VLOOKUP($A1336,Courses!$A:S, COLUMN(S1336), 0)), "", VLOOKUP($A1336,Courses!$A:S, COLUMN(S1336), 0))</f>
        <v/>
      </c>
      <c r="T1336" s="8" t="str">
        <f>IF(ISBLANK(VLOOKUP($A1336,Courses!$A:T, COLUMN(T1336), 0)), "", VLOOKUP($A1336,Courses!$A:T, COLUMN(T1336), 0))</f>
        <v/>
      </c>
      <c r="U1336" s="8" t="str">
        <f>IF(ISBLANK(VLOOKUP($A1336,Courses!$A:U, COLUMN(U1336), 0)), "", VLOOKUP($A1336,Courses!$A:U, COLUMN(U1336), 0))</f>
        <v/>
      </c>
      <c r="V1336" s="8" t="str">
        <f>IF(ISBLANK(VLOOKUP($A1336,Courses!$A:V, COLUMN(V1336), 0)), "", VLOOKUP($A1336,Courses!$A:V, COLUMN(V1336), 0))</f>
        <v/>
      </c>
      <c r="W1336" s="8" t="str">
        <f>IF(ISBLANK(VLOOKUP($A1336,Courses!$A:W, COLUMN(W1336), 0)), "", VLOOKUP($A1336,Courses!$A:W, COLUMN(W1336), 0))</f>
        <v/>
      </c>
      <c r="X1336" s="8" t="str">
        <f>IF(ISBLANK(VLOOKUP($A1336,Courses!$A:X, COLUMN(X1336), 0)), "", VLOOKUP($A1336,Courses!$A:X, COLUMN(X1336), 0))</f>
        <v/>
      </c>
      <c r="Y1336" s="8" t="str">
        <f>IF(ISBLANK(VLOOKUP($A1336,Courses!$A:Y, COLUMN(Y1336), 0)), "", VLOOKUP($A1336,Courses!$A:Y, COLUMN(Y1336), 0))</f>
        <v/>
      </c>
      <c r="Z1336" s="8" t="str">
        <f>IF(ISBLANK(VLOOKUP($A1336,Courses!$A:Z, COLUMN(Z1336), 0)), "", VLOOKUP($A1336,Courses!$A:Z, COLUMN(Z1336), 0))</f>
        <v/>
      </c>
      <c r="AA1336" s="8" t="str">
        <f>IF(ISBLANK(VLOOKUP($A1336,Courses!$A:AA, COLUMN(AA1336), 0)), "", VLOOKUP($A1336,Courses!$A:AA, COLUMN(AA1336), 0))</f>
        <v/>
      </c>
      <c r="AB1336" s="8" t="str">
        <f>IF(ISBLANK(VLOOKUP($A1336,Courses!$A:AB, COLUMN(AB1336), 0)), "", VLOOKUP($A1336,Courses!$A:AB, COLUMN(AB1336), 0))</f>
        <v/>
      </c>
      <c r="AC1336" s="8" t="str">
        <f>IF(ISBLANK(VLOOKUP($A1336,Courses!$A:AC, COLUMN(AC1336), 0)), "", VLOOKUP($A1336,Courses!$A:AC, COLUMN(AC1336), 0))</f>
        <v/>
      </c>
      <c r="AD1336" s="8" t="str">
        <f>IF(ISBLANK(VLOOKUP($A1336,Courses!$A:AD, COLUMN(AD1336), 0)), "", VLOOKUP($A1336,Courses!$A:AD, COLUMN(AD1336), 0))</f>
        <v/>
      </c>
      <c r="AE1336" s="8" t="str">
        <f>IF(ISBLANK(VLOOKUP($A1336,Courses!$A:AE, COLUMN(AE1336), 0)), "", VLOOKUP($A1336,Courses!$A:AE, COLUMN(AE1336), 0))</f>
        <v/>
      </c>
      <c r="AF1336" s="8" t="str">
        <f>IF(ISBLANK(VLOOKUP($A1336,Courses!$A:AF, COLUMN(AF1336), 0)), "", VLOOKUP($A1336,Courses!$A:AF, COLUMN(AF1336), 0))</f>
        <v/>
      </c>
      <c r="AG1336" s="8" t="str">
        <f>IF(ISBLANK(VLOOKUP($A1336,Courses!$A:AG, COLUMN(AG1336), 0)), "", VLOOKUP($A1336,Courses!$A:AG, COLUMN(AG1336), 0))</f>
        <v>Sp</v>
      </c>
      <c r="AH1336" s="8">
        <f>IF(ISBLANK(VLOOKUP($A1336,Courses!$A:AH, COLUMN(AH1336), 0)), "", VLOOKUP($A1336,Courses!$A:AH, COLUMN(AH1336), 0))</f>
        <v>1</v>
      </c>
      <c r="AI1336" s="8" t="str">
        <f>IF(ISBLANK(VLOOKUP($A1336,Courses!$A:AI, COLUMN(AI1336), 0)), "", VLOOKUP($A1336,Courses!$A:AI, COLUMN(AI1336), 0))</f>
        <v/>
      </c>
      <c r="AJ1336" s="8" t="str">
        <f>IF(ISBLANK(VLOOKUP($A1336,Courses!$A:AJ, COLUMN(AJ1336), 0)), "", VLOOKUP($A1336,Courses!$A:AJ, COLUMN(AJ1336), 0))</f>
        <v/>
      </c>
      <c r="AK1336" s="8" t="str">
        <f>IF(ISBLANK(VLOOKUP($A1336,Courses!$A:AK, COLUMN(AK1336), 0)), "", VLOOKUP($A1336,Courses!$A:AK, COLUMN(AK1336), 0))</f>
        <v/>
      </c>
      <c r="AL1336" s="8" t="s">
        <v>8708</v>
      </c>
      <c r="AM1336" s="8"/>
    </row>
    <row r="1337" spans="1:39">
      <c r="A1337" s="4">
        <v>1907</v>
      </c>
      <c r="B1337" s="4"/>
      <c r="C1337" s="69" t="s">
        <v>9934</v>
      </c>
      <c r="D1337" s="6" t="str">
        <f>IF(ISBLANK(VLOOKUP($A1337,Courses!$A:D, COLUMN(D1337), 0)), "", VLOOKUP($A1337,Courses!$A:D, COLUMN(D1337), 0))</f>
        <v>Parkland</v>
      </c>
      <c r="E1337" s="7" t="str">
        <f>IF(ISBLANK(VLOOKUP($A1337,Courses!$A:E, COLUMN(E1337), 0)), "", VLOOKUP($A1337,Courses!$A:E, COLUMN(E1337), 0))</f>
        <v/>
      </c>
      <c r="F1337" s="72" t="str">
        <f>IF(ISBLANK(VLOOKUP($A1337,Courses!$A:F, COLUMN(F1337), 0)), "", VLOOKUP($A1337,Courses!$A:F, COLUMN(F1337), 0))</f>
        <v>eagles_landing_river_hole04.jpg</v>
      </c>
      <c r="G1337" s="72" t="str">
        <f>IF(ISBLANK(VLOOKUP($A1337,Courses!$A:G, COLUMN(G1337), 0)), "", VLOOKUP($A1337,Courses!$A:G, COLUMN(G1337), 0))</f>
        <v>eagles_landing_river_hole11.jpg</v>
      </c>
      <c r="H1337" s="72" t="str">
        <f>IF(ISBLANK(VLOOKUP($A1337,Courses!$A:H, COLUMN(H1337), 0)), "", VLOOKUP($A1337,Courses!$A:H, COLUMN(H1337), 0))</f>
        <v>eagles_landing_river_hole16.jpg</v>
      </c>
      <c r="I1337" s="72" t="str">
        <f>IF(ISBLANK(VLOOKUP($A1337,Courses!$A:I, COLUMN(I1337), 0)), "", VLOOKUP($A1337,Courses!$A:I, COLUMN(I1337), 0))</f>
        <v>eagles_landing_river_hole18.jpg</v>
      </c>
      <c r="J1337" s="72" t="str">
        <f>IF(ISBLANK(VLOOKUP($A1337,Courses!$A:J, COLUMN(J1337), 0)), "", VLOOKUP($A1337,Courses!$A:J, COLUMN(J1337), 0))</f>
        <v/>
      </c>
      <c r="K1337" s="57" t="str">
        <f>IF(ISBLANK(VLOOKUP($A1337,Courses!$A:K, COLUMN(K1337), 0)), "", VLOOKUP($A1337,Courses!$A:K, COLUMN(K1337), 0))</f>
        <v>eagles_landing_river.zip</v>
      </c>
      <c r="L1337" s="8" t="str">
        <f>IF(ISBLANK(VLOOKUP($A1337,Courses!$A:L, COLUMN(L1337), 0)), "", VLOOKUP($A1337,Courses!$A:L, COLUMN(L1337), 0))</f>
        <v>Steve Horn</v>
      </c>
      <c r="M1337" s="8">
        <f>IF(ISBLANK(VLOOKUP($A1337,Courses!$A:M, COLUMN(M1337), 0)), "", VLOOKUP($A1337,Courses!$A:M, COLUMN(M1337), 0))</f>
        <v>12</v>
      </c>
      <c r="N1337" s="9">
        <f>IF(ISBLANK(VLOOKUP($A1337,Courses!$A:N, COLUMN(N1337), 0)), "", VLOOKUP($A1337,Courses!$A:N, COLUMN(N1337), 0))</f>
        <v>45159</v>
      </c>
      <c r="O1337" s="8" t="str">
        <f>IF(ISBLANK(VLOOKUP($A1337,Courses!$A:O, COLUMN(O1337), 0)), "", VLOOKUP($A1337,Courses!$A:O, COLUMN(O1337), 0))</f>
        <v>bayhill</v>
      </c>
      <c r="P1337" s="8" t="str">
        <f>IF(ISBLANK(VLOOKUP($A1337,Courses!$A:P, COLUMN(P1337), 0)), "", VLOOKUP($A1337,Courses!$A:P, COLUMN(P1337), 0))</f>
        <v>bullock_run</v>
      </c>
      <c r="Q1337" s="8" t="str">
        <f>IF(ISBLANK(VLOOKUP($A1337,Courses!$A:Q, COLUMN(Q1337), 0)), "", VLOOKUP($A1337,Courses!$A:Q, COLUMN(Q1337), 0))</f>
        <v>chiltonhills</v>
      </c>
      <c r="R1337" s="8" t="str">
        <f>IF(ISBLANK(VLOOKUP($A1337,Courses!$A:R, COLUMN(R1337), 0)), "", VLOOKUP($A1337,Courses!$A:R, COLUMN(R1337), 0))</f>
        <v>devere</v>
      </c>
      <c r="S1337" s="8" t="str">
        <f>IF(ISBLANK(VLOOKUP($A1337,Courses!$A:S, COLUMN(S1337), 0)), "", VLOOKUP($A1337,Courses!$A:S, COLUMN(S1337), 0))</f>
        <v>Hazeltine</v>
      </c>
      <c r="T1337" s="8" t="str">
        <f>IF(ISBLANK(VLOOKUP($A1337,Courses!$A:T, COLUMN(T1337), 0)), "", VLOOKUP($A1337,Courses!$A:T, COLUMN(T1337), 0))</f>
        <v>hillbillyholler</v>
      </c>
      <c r="U1337" s="8" t="str">
        <f>IF(ISBLANK(VLOOKUP($A1337,Courses!$A:U, COLUMN(U1337), 0)), "", VLOOKUP($A1337,Courses!$A:U, COLUMN(U1337), 0))</f>
        <v>locheil1</v>
      </c>
      <c r="V1337" s="8" t="str">
        <f>IF(ISBLANK(VLOOKUP($A1337,Courses!$A:V, COLUMN(V1337), 0)), "", VLOOKUP($A1337,Courses!$A:V, COLUMN(V1337), 0))</f>
        <v>oldhead</v>
      </c>
      <c r="W1337" s="8" t="str">
        <f>IF(ISBLANK(VLOOKUP($A1337,Courses!$A:W, COLUMN(W1337), 0)), "", VLOOKUP($A1337,Courses!$A:W, COLUMN(W1337), 0))</f>
        <v>pebblebeach</v>
      </c>
      <c r="X1337" s="8" t="str">
        <f>IF(ISBLANK(VLOOKUP($A1337,Courses!$A:X, COLUMN(X1337), 0)), "", VLOOKUP($A1337,Courses!$A:X, COLUMN(X1337), 0))</f>
        <v>sgotha</v>
      </c>
      <c r="Y1337" s="8" t="str">
        <f>IF(ISBLANK(VLOOKUP($A1337,Courses!$A:Y, COLUMN(Y1337), 0)), "", VLOOKUP($A1337,Courses!$A:Y, COLUMN(Y1337), 0))</f>
        <v>thelegacy</v>
      </c>
      <c r="Z1337" s="8" t="str">
        <f>IF(ISBLANK(VLOOKUP($A1337,Courses!$A:Z, COLUMN(Z1337), 0)), "", VLOOKUP($A1337,Courses!$A:Z, COLUMN(Z1337), 0))</f>
        <v/>
      </c>
      <c r="AA1337" s="8" t="str">
        <f>IF(ISBLANK(VLOOKUP($A1337,Courses!$A:AA, COLUMN(AA1337), 0)), "", VLOOKUP($A1337,Courses!$A:AA, COLUMN(AA1337), 0))</f>
        <v/>
      </c>
      <c r="AB1337" s="8" t="str">
        <f>IF(ISBLANK(VLOOKUP($A1337,Courses!$A:AB, COLUMN(AB1337), 0)), "", VLOOKUP($A1337,Courses!$A:AB, COLUMN(AB1337), 0))</f>
        <v/>
      </c>
      <c r="AC1337" s="8" t="str">
        <f>IF(ISBLANK(VLOOKUP($A1337,Courses!$A:AC, COLUMN(AC1337), 0)), "", VLOOKUP($A1337,Courses!$A:AC, COLUMN(AC1337), 0))</f>
        <v/>
      </c>
      <c r="AD1337" s="8" t="str">
        <f>IF(ISBLANK(VLOOKUP($A1337,Courses!$A:AD, COLUMN(AD1337), 0)), "", VLOOKUP($A1337,Courses!$A:AD, COLUMN(AD1337), 0))</f>
        <v/>
      </c>
      <c r="AE1337" s="8" t="str">
        <f>IF(ISBLANK(VLOOKUP($A1337,Courses!$A:AE, COLUMN(AE1337), 0)), "", VLOOKUP($A1337,Courses!$A:AE, COLUMN(AE1337), 0))</f>
        <v/>
      </c>
      <c r="AF1337" s="8" t="str">
        <f>IF(ISBLANK(VLOOKUP($A1337,Courses!$A:AF, COLUMN(AF1337), 0)), "", VLOOKUP($A1337,Courses!$A:AF, COLUMN(AF1337), 0))</f>
        <v/>
      </c>
      <c r="AG1337" s="8">
        <f>IF(ISBLANK(VLOOKUP($A1337,Courses!$A:AG, COLUMN(AG1337), 0)), "", VLOOKUP($A1337,Courses!$A:AG, COLUMN(AG1337), 0))</f>
        <v>4</v>
      </c>
      <c r="AH1337" s="8">
        <f>IF(ISBLANK(VLOOKUP($A1337,Courses!$A:AH, COLUMN(AH1337), 0)), "", VLOOKUP($A1337,Courses!$A:AH, COLUMN(AH1337), 0))</f>
        <v>11</v>
      </c>
      <c r="AI1337" s="8">
        <f>IF(ISBLANK(VLOOKUP($A1337,Courses!$A:AI, COLUMN(AI1337), 0)), "", VLOOKUP($A1337,Courses!$A:AI, COLUMN(AI1337), 0))</f>
        <v>16</v>
      </c>
      <c r="AJ1337" s="8">
        <f>IF(ISBLANK(VLOOKUP($A1337,Courses!$A:AJ, COLUMN(AJ1337), 0)), "", VLOOKUP($A1337,Courses!$A:AJ, COLUMN(AJ1337), 0))</f>
        <v>18</v>
      </c>
      <c r="AK1337" s="8" t="str">
        <f>IF(ISBLANK(VLOOKUP($A1337,Courses!$A:AK, COLUMN(AK1337), 0)), "", VLOOKUP($A1337,Courses!$A:AK, COLUMN(AK1337), 0))</f>
        <v/>
      </c>
      <c r="AL1337" s="8"/>
      <c r="AM1337" s="8" t="s">
        <v>8713</v>
      </c>
    </row>
    <row r="1338" spans="1:39">
      <c r="A1338" s="4">
        <v>1277</v>
      </c>
      <c r="B1338" s="4"/>
      <c r="C1338" s="69" t="s">
        <v>8672</v>
      </c>
      <c r="D1338" s="6" t="str">
        <f>IF(ISBLANK(VLOOKUP($A1338,Courses!$A:D, COLUMN(D1338), 0)), "", VLOOKUP($A1338,Courses!$A:D, COLUMN(D1338), 0))</f>
        <v>Parkland</v>
      </c>
      <c r="E1338" s="7" t="str">
        <f>IF(ISBLANK(VLOOKUP($A1338,Courses!$A:E, COLUMN(E1338), 0)), "", VLOOKUP($A1338,Courses!$A:E, COLUMN(E1338), 0))</f>
        <v>Real</v>
      </c>
      <c r="F1338" s="72" t="str">
        <f>IF(ISBLANK(VLOOKUP($A1338,Courses!$A:F, COLUMN(F1338), 0)), "", VLOOKUP($A1338,Courses!$A:F, COLUMN(F1338), 0))</f>
        <v>tpc_at_river_highlands_hole15.jpg</v>
      </c>
      <c r="G1338" s="72" t="str">
        <f>IF(ISBLANK(VLOOKUP($A1338,Courses!$A:G, COLUMN(G1338), 0)), "", VLOOKUP($A1338,Courses!$A:G, COLUMN(G1338), 0))</f>
        <v>tpc_at_river_highlands_hole17.jpg</v>
      </c>
      <c r="H1338" s="72" t="str">
        <f>IF(ISBLANK(VLOOKUP($A1338,Courses!$A:H, COLUMN(H1338), 0)), "", VLOOKUP($A1338,Courses!$A:H, COLUMN(H1338), 0))</f>
        <v/>
      </c>
      <c r="I1338" s="72" t="str">
        <f>IF(ISBLANK(VLOOKUP($A1338,Courses!$A:I, COLUMN(I1338), 0)), "", VLOOKUP($A1338,Courses!$A:I, COLUMN(I1338), 0))</f>
        <v/>
      </c>
      <c r="J1338" s="72" t="str">
        <f>IF(ISBLANK(VLOOKUP($A1338,Courses!$A:J, COLUMN(J1338), 0)), "", VLOOKUP($A1338,Courses!$A:J, COLUMN(J1338), 0))</f>
        <v/>
      </c>
      <c r="K1338" s="57" t="str">
        <f>IF(ISBLANK(VLOOKUP($A1338,Courses!$A:K, COLUMN(K1338), 0)), "", VLOOKUP($A1338,Courses!$A:K, COLUMN(K1338), 0))</f>
        <v>tpc_at_river_highlands_2002.zip</v>
      </c>
      <c r="L1338" s="8" t="str">
        <f>IF(ISBLANK(VLOOKUP($A1338,Courses!$A:L, COLUMN(L1338), 0)), "", VLOOKUP($A1338,Courses!$A:L, COLUMN(L1338), 0))</f>
        <v>Smak2000</v>
      </c>
      <c r="M1338" s="8">
        <f>IF(ISBLANK(VLOOKUP($A1338,Courses!$A:M, COLUMN(M1338), 0)), "", VLOOKUP($A1338,Courses!$A:M, COLUMN(M1338), 0))</f>
        <v>16.600000000000001</v>
      </c>
      <c r="N1338" s="9">
        <f>IF(ISBLANK(VLOOKUP($A1338,Courses!$A:N, COLUMN(N1338), 0)), "", VLOOKUP($A1338,Courses!$A:N, COLUMN(N1338), 0))</f>
        <v>37445</v>
      </c>
      <c r="O1338" s="8" t="str">
        <f>IF(ISBLANK(VLOOKUP($A1338,Courses!$A:O, COLUMN(O1338), 0)), "", VLOOKUP($A1338,Courses!$A:O, COLUMN(O1338), 0))</f>
        <v>augusta2001</v>
      </c>
      <c r="P1338" s="8" t="str">
        <f>IF(ISBLANK(VLOOKUP($A1338,Courses!$A:P, COLUMN(P1338), 0)), "", VLOOKUP($A1338,Courses!$A:P, COLUMN(P1338), 0))</f>
        <v>bayhill</v>
      </c>
      <c r="Q1338" s="8" t="str">
        <f>IF(ISBLANK(VLOOKUP($A1338,Courses!$A:Q, COLUMN(Q1338), 0)), "", VLOOKUP($A1338,Courses!$A:Q, COLUMN(Q1338), 0))</f>
        <v>kingstonheath</v>
      </c>
      <c r="R1338" s="8" t="str">
        <f>IF(ISBLANK(VLOOKUP($A1338,Courses!$A:R, COLUMN(R1338), 0)), "", VLOOKUP($A1338,Courses!$A:R, COLUMN(R1338), 0))</f>
        <v>portmarnock</v>
      </c>
      <c r="S1338" s="8" t="str">
        <f>IF(ISBLANK(VLOOKUP($A1338,Courses!$A:S, COLUMN(S1338), 0)), "", VLOOKUP($A1338,Courses!$A:S, COLUMN(S1338), 0))</f>
        <v>riverhl</v>
      </c>
      <c r="T1338" s="8" t="str">
        <f>IF(ISBLANK(VLOOKUP($A1338,Courses!$A:T, COLUMN(T1338), 0)), "", VLOOKUP($A1338,Courses!$A:T, COLUMN(T1338), 0))</f>
        <v>yarrayarra</v>
      </c>
      <c r="U1338" s="8" t="str">
        <f>IF(ISBLANK(VLOOKUP($A1338,Courses!$A:U, COLUMN(U1338), 0)), "", VLOOKUP($A1338,Courses!$A:U, COLUMN(U1338), 0))</f>
        <v/>
      </c>
      <c r="V1338" s="8" t="str">
        <f>IF(ISBLANK(VLOOKUP($A1338,Courses!$A:V, COLUMN(V1338), 0)), "", VLOOKUP($A1338,Courses!$A:V, COLUMN(V1338), 0))</f>
        <v/>
      </c>
      <c r="W1338" s="8" t="str">
        <f>IF(ISBLANK(VLOOKUP($A1338,Courses!$A:W, COLUMN(W1338), 0)), "", VLOOKUP($A1338,Courses!$A:W, COLUMN(W1338), 0))</f>
        <v/>
      </c>
      <c r="X1338" s="8" t="str">
        <f>IF(ISBLANK(VLOOKUP($A1338,Courses!$A:X, COLUMN(X1338), 0)), "", VLOOKUP($A1338,Courses!$A:X, COLUMN(X1338), 0))</f>
        <v/>
      </c>
      <c r="Y1338" s="8" t="str">
        <f>IF(ISBLANK(VLOOKUP($A1338,Courses!$A:Y, COLUMN(Y1338), 0)), "", VLOOKUP($A1338,Courses!$A:Y, COLUMN(Y1338), 0))</f>
        <v/>
      </c>
      <c r="Z1338" s="8" t="str">
        <f>IF(ISBLANK(VLOOKUP($A1338,Courses!$A:Z, COLUMN(Z1338), 0)), "", VLOOKUP($A1338,Courses!$A:Z, COLUMN(Z1338), 0))</f>
        <v/>
      </c>
      <c r="AA1338" s="8" t="str">
        <f>IF(ISBLANK(VLOOKUP($A1338,Courses!$A:AA, COLUMN(AA1338), 0)), "", VLOOKUP($A1338,Courses!$A:AA, COLUMN(AA1338), 0))</f>
        <v/>
      </c>
      <c r="AB1338" s="8" t="str">
        <f>IF(ISBLANK(VLOOKUP($A1338,Courses!$A:AB, COLUMN(AB1338), 0)), "", VLOOKUP($A1338,Courses!$A:AB, COLUMN(AB1338), 0))</f>
        <v/>
      </c>
      <c r="AC1338" s="8" t="str">
        <f>IF(ISBLANK(VLOOKUP($A1338,Courses!$A:AC, COLUMN(AC1338), 0)), "", VLOOKUP($A1338,Courses!$A:AC, COLUMN(AC1338), 0))</f>
        <v/>
      </c>
      <c r="AD1338" s="8" t="str">
        <f>IF(ISBLANK(VLOOKUP($A1338,Courses!$A:AD, COLUMN(AD1338), 0)), "", VLOOKUP($A1338,Courses!$A:AD, COLUMN(AD1338), 0))</f>
        <v/>
      </c>
      <c r="AE1338" s="8" t="str">
        <f>IF(ISBLANK(VLOOKUP($A1338,Courses!$A:AE, COLUMN(AE1338), 0)), "", VLOOKUP($A1338,Courses!$A:AE, COLUMN(AE1338), 0))</f>
        <v/>
      </c>
      <c r="AF1338" s="8" t="str">
        <f>IF(ISBLANK(VLOOKUP($A1338,Courses!$A:AF, COLUMN(AF1338), 0)), "", VLOOKUP($A1338,Courses!$A:AF, COLUMN(AF1338), 0))</f>
        <v/>
      </c>
      <c r="AG1338" s="8">
        <f>IF(ISBLANK(VLOOKUP($A1338,Courses!$A:AG, COLUMN(AG1338), 0)), "", VLOOKUP($A1338,Courses!$A:AG, COLUMN(AG1338), 0))</f>
        <v>15</v>
      </c>
      <c r="AH1338" s="8">
        <f>IF(ISBLANK(VLOOKUP($A1338,Courses!$A:AH, COLUMN(AH1338), 0)), "", VLOOKUP($A1338,Courses!$A:AH, COLUMN(AH1338), 0))</f>
        <v>17</v>
      </c>
      <c r="AI1338" s="8" t="str">
        <f>IF(ISBLANK(VLOOKUP($A1338,Courses!$A:AI, COLUMN(AI1338), 0)), "", VLOOKUP($A1338,Courses!$A:AI, COLUMN(AI1338), 0))</f>
        <v/>
      </c>
      <c r="AJ1338" s="8" t="str">
        <f>IF(ISBLANK(VLOOKUP($A1338,Courses!$A:AJ, COLUMN(AJ1338), 0)), "", VLOOKUP($A1338,Courses!$A:AJ, COLUMN(AJ1338), 0))</f>
        <v/>
      </c>
      <c r="AK1338" s="8" t="str">
        <f>IF(ISBLANK(VLOOKUP($A1338,Courses!$A:AK, COLUMN(AK1338), 0)), "", VLOOKUP($A1338,Courses!$A:AK, COLUMN(AK1338), 0))</f>
        <v/>
      </c>
      <c r="AL1338" s="8" t="s">
        <v>8709</v>
      </c>
      <c r="AM1338" s="8"/>
    </row>
    <row r="1339" spans="1:39">
      <c r="A1339" s="4">
        <v>938</v>
      </c>
      <c r="B1339" s="4"/>
      <c r="C1339" s="69" t="s">
        <v>3139</v>
      </c>
      <c r="D1339" s="6" t="str">
        <f>IF(ISBLANK(VLOOKUP($A1339,Courses!$A:D, COLUMN(D1339), 0)), "", VLOOKUP($A1339,Courses!$A:D, COLUMN(D1339), 0))</f>
        <v>Parkland</v>
      </c>
      <c r="E1339" s="7" t="str">
        <f>IF(ISBLANK(VLOOKUP($A1339,Courses!$A:E, COLUMN(E1339), 0)), "", VLOOKUP($A1339,Courses!$A:E, COLUMN(E1339), 0))</f>
        <v/>
      </c>
      <c r="F1339" s="72" t="str">
        <f>IF(ISBLANK(VLOOKUP($A1339,Courses!$A:F, COLUMN(F1339), 0)), "", VLOOKUP($A1339,Courses!$A:F, COLUMN(F1339), 0))</f>
        <v>river_ridge_splash.jpg</v>
      </c>
      <c r="G1339" s="72" t="str">
        <f>IF(ISBLANK(VLOOKUP($A1339,Courses!$A:G, COLUMN(G1339), 0)), "", VLOOKUP($A1339,Courses!$A:G, COLUMN(G1339), 0))</f>
        <v>river_ridge_hole01.jpg</v>
      </c>
      <c r="H1339" s="72" t="str">
        <f>IF(ISBLANK(VLOOKUP($A1339,Courses!$A:H, COLUMN(H1339), 0)), "", VLOOKUP($A1339,Courses!$A:H, COLUMN(H1339), 0))</f>
        <v/>
      </c>
      <c r="I1339" s="72" t="str">
        <f>IF(ISBLANK(VLOOKUP($A1339,Courses!$A:I, COLUMN(I1339), 0)), "", VLOOKUP($A1339,Courses!$A:I, COLUMN(I1339), 0))</f>
        <v/>
      </c>
      <c r="J1339" s="72" t="str">
        <f>IF(ISBLANK(VLOOKUP($A1339,Courses!$A:J, COLUMN(J1339), 0)), "", VLOOKUP($A1339,Courses!$A:J, COLUMN(J1339), 0))</f>
        <v/>
      </c>
      <c r="K1339" s="57" t="str">
        <f>IF(ISBLANK(VLOOKUP($A1339,Courses!$A:K, COLUMN(K1339), 0)), "", VLOOKUP($A1339,Courses!$A:K, COLUMN(K1339), 0))</f>
        <v>river_ridge.zip</v>
      </c>
      <c r="L1339" s="8" t="str">
        <f>IF(ISBLANK(VLOOKUP($A1339,Courses!$A:L, COLUMN(L1339), 0)), "", VLOOKUP($A1339,Courses!$A:L, COLUMN(L1339), 0))</f>
        <v>TeeJam</v>
      </c>
      <c r="M1339" s="8">
        <f>IF(ISBLANK(VLOOKUP($A1339,Courses!$A:M, COLUMN(M1339), 0)), "", VLOOKUP($A1339,Courses!$A:M, COLUMN(M1339), 0))</f>
        <v>5.2</v>
      </c>
      <c r="N1339" s="9">
        <f>IF(ISBLANK(VLOOKUP($A1339,Courses!$A:N, COLUMN(N1339), 0)), "", VLOOKUP($A1339,Courses!$A:N, COLUMN(N1339), 0))</f>
        <v>36950</v>
      </c>
      <c r="O1339" s="8" t="str">
        <f>IF(ISBLANK(VLOOKUP($A1339,Courses!$A:O, COLUMN(O1339), 0)), "", VLOOKUP($A1339,Courses!$A:O, COLUMN(O1339), 0))</f>
        <v>beartooth</v>
      </c>
      <c r="P1339" s="8" t="str">
        <f>IF(ISBLANK(VLOOKUP($A1339,Courses!$A:P, COLUMN(P1339), 0)), "", VLOOKUP($A1339,Courses!$A:P, COLUMN(P1339), 0))</f>
        <v>ruggedcross</v>
      </c>
      <c r="Q1339" s="8" t="str">
        <f>IF(ISBLANK(VLOOKUP($A1339,Courses!$A:Q, COLUMN(Q1339), 0)), "", VLOOKUP($A1339,Courses!$A:Q, COLUMN(Q1339), 0))</f>
        <v/>
      </c>
      <c r="R1339" s="8" t="str">
        <f>IF(ISBLANK(VLOOKUP($A1339,Courses!$A:R, COLUMN(R1339), 0)), "", VLOOKUP($A1339,Courses!$A:R, COLUMN(R1339), 0))</f>
        <v/>
      </c>
      <c r="S1339" s="8" t="str">
        <f>IF(ISBLANK(VLOOKUP($A1339,Courses!$A:S, COLUMN(S1339), 0)), "", VLOOKUP($A1339,Courses!$A:S, COLUMN(S1339), 0))</f>
        <v/>
      </c>
      <c r="T1339" s="8" t="str">
        <f>IF(ISBLANK(VLOOKUP($A1339,Courses!$A:T, COLUMN(T1339), 0)), "", VLOOKUP($A1339,Courses!$A:T, COLUMN(T1339), 0))</f>
        <v/>
      </c>
      <c r="U1339" s="8" t="str">
        <f>IF(ISBLANK(VLOOKUP($A1339,Courses!$A:U, COLUMN(U1339), 0)), "", VLOOKUP($A1339,Courses!$A:U, COLUMN(U1339), 0))</f>
        <v/>
      </c>
      <c r="V1339" s="8" t="str">
        <f>IF(ISBLANK(VLOOKUP($A1339,Courses!$A:V, COLUMN(V1339), 0)), "", VLOOKUP($A1339,Courses!$A:V, COLUMN(V1339), 0))</f>
        <v/>
      </c>
      <c r="W1339" s="8" t="str">
        <f>IF(ISBLANK(VLOOKUP($A1339,Courses!$A:W, COLUMN(W1339), 0)), "", VLOOKUP($A1339,Courses!$A:W, COLUMN(W1339), 0))</f>
        <v/>
      </c>
      <c r="X1339" s="8" t="str">
        <f>IF(ISBLANK(VLOOKUP($A1339,Courses!$A:X, COLUMN(X1339), 0)), "", VLOOKUP($A1339,Courses!$A:X, COLUMN(X1339), 0))</f>
        <v/>
      </c>
      <c r="Y1339" s="8" t="str">
        <f>IF(ISBLANK(VLOOKUP($A1339,Courses!$A:Y, COLUMN(Y1339), 0)), "", VLOOKUP($A1339,Courses!$A:Y, COLUMN(Y1339), 0))</f>
        <v/>
      </c>
      <c r="Z1339" s="8" t="str">
        <f>IF(ISBLANK(VLOOKUP($A1339,Courses!$A:Z, COLUMN(Z1339), 0)), "", VLOOKUP($A1339,Courses!$A:Z, COLUMN(Z1339), 0))</f>
        <v/>
      </c>
      <c r="AA1339" s="8" t="str">
        <f>IF(ISBLANK(VLOOKUP($A1339,Courses!$A:AA, COLUMN(AA1339), 0)), "", VLOOKUP($A1339,Courses!$A:AA, COLUMN(AA1339), 0))</f>
        <v/>
      </c>
      <c r="AB1339" s="8" t="str">
        <f>IF(ISBLANK(VLOOKUP($A1339,Courses!$A:AB, COLUMN(AB1339), 0)), "", VLOOKUP($A1339,Courses!$A:AB, COLUMN(AB1339), 0))</f>
        <v/>
      </c>
      <c r="AC1339" s="8" t="str">
        <f>IF(ISBLANK(VLOOKUP($A1339,Courses!$A:AC, COLUMN(AC1339), 0)), "", VLOOKUP($A1339,Courses!$A:AC, COLUMN(AC1339), 0))</f>
        <v/>
      </c>
      <c r="AD1339" s="8" t="str">
        <f>IF(ISBLANK(VLOOKUP($A1339,Courses!$A:AD, COLUMN(AD1339), 0)), "", VLOOKUP($A1339,Courses!$A:AD, COLUMN(AD1339), 0))</f>
        <v/>
      </c>
      <c r="AE1339" s="8" t="str">
        <f>IF(ISBLANK(VLOOKUP($A1339,Courses!$A:AE, COLUMN(AE1339), 0)), "", VLOOKUP($A1339,Courses!$A:AE, COLUMN(AE1339), 0))</f>
        <v/>
      </c>
      <c r="AF1339" s="8" t="str">
        <f>IF(ISBLANK(VLOOKUP($A1339,Courses!$A:AF, COLUMN(AF1339), 0)), "", VLOOKUP($A1339,Courses!$A:AF, COLUMN(AF1339), 0))</f>
        <v/>
      </c>
      <c r="AG1339" s="8" t="str">
        <f>IF(ISBLANK(VLOOKUP($A1339,Courses!$A:AG, COLUMN(AG1339), 0)), "", VLOOKUP($A1339,Courses!$A:AG, COLUMN(AG1339), 0))</f>
        <v>Sp</v>
      </c>
      <c r="AH1339" s="8">
        <f>IF(ISBLANK(VLOOKUP($A1339,Courses!$A:AH, COLUMN(AH1339), 0)), "", VLOOKUP($A1339,Courses!$A:AH, COLUMN(AH1339), 0))</f>
        <v>1</v>
      </c>
      <c r="AI1339" s="8" t="str">
        <f>IF(ISBLANK(VLOOKUP($A1339,Courses!$A:AI, COLUMN(AI1339), 0)), "", VLOOKUP($A1339,Courses!$A:AI, COLUMN(AI1339), 0))</f>
        <v/>
      </c>
      <c r="AJ1339" s="8" t="str">
        <f>IF(ISBLANK(VLOOKUP($A1339,Courses!$A:AJ, COLUMN(AJ1339), 0)), "", VLOOKUP($A1339,Courses!$A:AJ, COLUMN(AJ1339), 0))</f>
        <v/>
      </c>
      <c r="AK1339" s="8" t="str">
        <f>IF(ISBLANK(VLOOKUP($A1339,Courses!$A:AK, COLUMN(AK1339), 0)), "", VLOOKUP($A1339,Courses!$A:AK, COLUMN(AK1339), 0))</f>
        <v/>
      </c>
      <c r="AL1339" s="8"/>
      <c r="AM1339" s="8"/>
    </row>
    <row r="1340" spans="1:39">
      <c r="A1340" s="4">
        <v>340</v>
      </c>
      <c r="B1340" s="4"/>
      <c r="C1340" s="69" t="s">
        <v>8494</v>
      </c>
      <c r="D1340" s="6" t="str">
        <f>IF(ISBLANK(VLOOKUP($A1340,Courses!$A:D, COLUMN(D1340), 0)), "", VLOOKUP($A1340,Courses!$A:D, COLUMN(D1340), 0))</f>
        <v>Riverside</v>
      </c>
      <c r="E1340" s="7" t="str">
        <f>IF(ISBLANK(VLOOKUP($A1340,Courses!$A:E, COLUMN(E1340), 0)), "", VLOOKUP($A1340,Courses!$A:E, COLUMN(E1340), 0))</f>
        <v/>
      </c>
      <c r="F1340" s="72" t="str">
        <f>IF(ISBLANK(VLOOKUP($A1340,Courses!$A:F, COLUMN(F1340), 0)), "", VLOOKUP($A1340,Courses!$A:F, COLUMN(F1340), 0))</f>
        <v>a_river_runs_through_it_hole11.jpg</v>
      </c>
      <c r="G1340" s="72" t="str">
        <f>IF(ISBLANK(VLOOKUP($A1340,Courses!$A:G, COLUMN(G1340), 0)), "", VLOOKUP($A1340,Courses!$A:G, COLUMN(G1340), 0))</f>
        <v>a_river_runs_through_it_hole17.jpg</v>
      </c>
      <c r="H1340" s="72" t="str">
        <f>IF(ISBLANK(VLOOKUP($A1340,Courses!$A:H, COLUMN(H1340), 0)), "", VLOOKUP($A1340,Courses!$A:H, COLUMN(H1340), 0))</f>
        <v/>
      </c>
      <c r="I1340" s="72" t="str">
        <f>IF(ISBLANK(VLOOKUP($A1340,Courses!$A:I, COLUMN(I1340), 0)), "", VLOOKUP($A1340,Courses!$A:I, COLUMN(I1340), 0))</f>
        <v/>
      </c>
      <c r="J1340" s="72" t="str">
        <f>IF(ISBLANK(VLOOKUP($A1340,Courses!$A:J, COLUMN(J1340), 0)), "", VLOOKUP($A1340,Courses!$A:J, COLUMN(J1340), 0))</f>
        <v/>
      </c>
      <c r="K1340" s="57" t="str">
        <f>IF(ISBLANK(VLOOKUP($A1340,Courses!$A:K, COLUMN(K1340), 0)), "", VLOOKUP($A1340,Courses!$A:K, COLUMN(K1340), 0))</f>
        <v>a_river_runs_through_it.zip</v>
      </c>
      <c r="L1340" s="8" t="str">
        <f>IF(ISBLANK(VLOOKUP($A1340,Courses!$A:L, COLUMN(L1340), 0)), "", VLOOKUP($A1340,Courses!$A:L, COLUMN(L1340), 0))</f>
        <v>jimi</v>
      </c>
      <c r="M1340" s="8">
        <f>IF(ISBLANK(VLOOKUP($A1340,Courses!$A:M, COLUMN(M1340), 0)), "", VLOOKUP($A1340,Courses!$A:M, COLUMN(M1340), 0))</f>
        <v>22.8</v>
      </c>
      <c r="N1340" s="9">
        <f>IF(ISBLANK(VLOOKUP($A1340,Courses!$A:N, COLUMN(N1340), 0)), "", VLOOKUP($A1340,Courses!$A:N, COLUMN(N1340), 0))</f>
        <v>38443</v>
      </c>
      <c r="O1340" s="8" t="str">
        <f>IF(ISBLANK(VLOOKUP($A1340,Courses!$A:O, COLUMN(O1340), 0)), "", VLOOKUP($A1340,Courses!$A:O, COLUMN(O1340), 0))</f>
        <v>betece</v>
      </c>
      <c r="P1340" s="8" t="str">
        <f>IF(ISBLANK(VLOOKUP($A1340,Courses!$A:P, COLUMN(P1340), 0)), "", VLOOKUP($A1340,Courses!$A:P, COLUMN(P1340), 0))</f>
        <v>contest</v>
      </c>
      <c r="Q1340" s="8" t="str">
        <f>IF(ISBLANK(VLOOKUP($A1340,Courses!$A:Q, COLUMN(Q1340), 0)), "", VLOOKUP($A1340,Courses!$A:Q, COLUMN(Q1340), 0))</f>
        <v>inlandheath</v>
      </c>
      <c r="R1340" s="8" t="str">
        <f>IF(ISBLANK(VLOOKUP($A1340,Courses!$A:R, COLUMN(R1340), 0)), "", VLOOKUP($A1340,Courses!$A:R, COLUMN(R1340), 0))</f>
        <v/>
      </c>
      <c r="S1340" s="8" t="str">
        <f>IF(ISBLANK(VLOOKUP($A1340,Courses!$A:S, COLUMN(S1340), 0)), "", VLOOKUP($A1340,Courses!$A:S, COLUMN(S1340), 0))</f>
        <v/>
      </c>
      <c r="T1340" s="8" t="str">
        <f>IF(ISBLANK(VLOOKUP($A1340,Courses!$A:T, COLUMN(T1340), 0)), "", VLOOKUP($A1340,Courses!$A:T, COLUMN(T1340), 0))</f>
        <v/>
      </c>
      <c r="U1340" s="8" t="str">
        <f>IF(ISBLANK(VLOOKUP($A1340,Courses!$A:U, COLUMN(U1340), 0)), "", VLOOKUP($A1340,Courses!$A:U, COLUMN(U1340), 0))</f>
        <v/>
      </c>
      <c r="V1340" s="8" t="str">
        <f>IF(ISBLANK(VLOOKUP($A1340,Courses!$A:V, COLUMN(V1340), 0)), "", VLOOKUP($A1340,Courses!$A:V, COLUMN(V1340), 0))</f>
        <v/>
      </c>
      <c r="W1340" s="8" t="str">
        <f>IF(ISBLANK(VLOOKUP($A1340,Courses!$A:W, COLUMN(W1340), 0)), "", VLOOKUP($A1340,Courses!$A:W, COLUMN(W1340), 0))</f>
        <v/>
      </c>
      <c r="X1340" s="8" t="str">
        <f>IF(ISBLANK(VLOOKUP($A1340,Courses!$A:X, COLUMN(X1340), 0)), "", VLOOKUP($A1340,Courses!$A:X, COLUMN(X1340), 0))</f>
        <v/>
      </c>
      <c r="Y1340" s="8" t="str">
        <f>IF(ISBLANK(VLOOKUP($A1340,Courses!$A:Y, COLUMN(Y1340), 0)), "", VLOOKUP($A1340,Courses!$A:Y, COLUMN(Y1340), 0))</f>
        <v/>
      </c>
      <c r="Z1340" s="8" t="str">
        <f>IF(ISBLANK(VLOOKUP($A1340,Courses!$A:Z, COLUMN(Z1340), 0)), "", VLOOKUP($A1340,Courses!$A:Z, COLUMN(Z1340), 0))</f>
        <v/>
      </c>
      <c r="AA1340" s="8" t="str">
        <f>IF(ISBLANK(VLOOKUP($A1340,Courses!$A:AA, COLUMN(AA1340), 0)), "", VLOOKUP($A1340,Courses!$A:AA, COLUMN(AA1340), 0))</f>
        <v/>
      </c>
      <c r="AB1340" s="8" t="str">
        <f>IF(ISBLANK(VLOOKUP($A1340,Courses!$A:AB, COLUMN(AB1340), 0)), "", VLOOKUP($A1340,Courses!$A:AB, COLUMN(AB1340), 0))</f>
        <v/>
      </c>
      <c r="AC1340" s="8" t="str">
        <f>IF(ISBLANK(VLOOKUP($A1340,Courses!$A:AC, COLUMN(AC1340), 0)), "", VLOOKUP($A1340,Courses!$A:AC, COLUMN(AC1340), 0))</f>
        <v/>
      </c>
      <c r="AD1340" s="8" t="str">
        <f>IF(ISBLANK(VLOOKUP($A1340,Courses!$A:AD, COLUMN(AD1340), 0)), "", VLOOKUP($A1340,Courses!$A:AD, COLUMN(AD1340), 0))</f>
        <v/>
      </c>
      <c r="AE1340" s="8" t="str">
        <f>IF(ISBLANK(VLOOKUP($A1340,Courses!$A:AE, COLUMN(AE1340), 0)), "", VLOOKUP($A1340,Courses!$A:AE, COLUMN(AE1340), 0))</f>
        <v/>
      </c>
      <c r="AF1340" s="8" t="str">
        <f>IF(ISBLANK(VLOOKUP($A1340,Courses!$A:AF, COLUMN(AF1340), 0)), "", VLOOKUP($A1340,Courses!$A:AF, COLUMN(AF1340), 0))</f>
        <v/>
      </c>
      <c r="AG1340" s="8">
        <f>IF(ISBLANK(VLOOKUP($A1340,Courses!$A:AG, COLUMN(AG1340), 0)), "", VLOOKUP($A1340,Courses!$A:AG, COLUMN(AG1340), 0))</f>
        <v>11</v>
      </c>
      <c r="AH1340" s="8">
        <f>IF(ISBLANK(VLOOKUP($A1340,Courses!$A:AH, COLUMN(AH1340), 0)), "", VLOOKUP($A1340,Courses!$A:AH, COLUMN(AH1340), 0))</f>
        <v>17</v>
      </c>
      <c r="AI1340" s="8" t="str">
        <f>IF(ISBLANK(VLOOKUP($A1340,Courses!$A:AI, COLUMN(AI1340), 0)), "", VLOOKUP($A1340,Courses!$A:AI, COLUMN(AI1340), 0))</f>
        <v/>
      </c>
      <c r="AJ1340" s="8" t="str">
        <f>IF(ISBLANK(VLOOKUP($A1340,Courses!$A:AJ, COLUMN(AJ1340), 0)), "", VLOOKUP($A1340,Courses!$A:AJ, COLUMN(AJ1340), 0))</f>
        <v/>
      </c>
      <c r="AK1340" s="8" t="str">
        <f>IF(ISBLANK(VLOOKUP($A1340,Courses!$A:AK, COLUMN(AK1340), 0)), "", VLOOKUP($A1340,Courses!$A:AK, COLUMN(AK1340), 0))</f>
        <v/>
      </c>
      <c r="AL1340" s="8" t="s">
        <v>8708</v>
      </c>
      <c r="AM1340" s="8"/>
    </row>
    <row r="1341" spans="1:39">
      <c r="A1341" s="4">
        <v>1113</v>
      </c>
      <c r="B1341" s="4"/>
      <c r="C1341" s="69" t="s">
        <v>3142</v>
      </c>
      <c r="D1341" s="6" t="str">
        <f>IF(ISBLANK(VLOOKUP($A1341,Courses!$A:D, COLUMN(D1341), 0)), "", VLOOKUP($A1341,Courses!$A:D, COLUMN(D1341), 0))</f>
        <v>Mtn valley</v>
      </c>
      <c r="E1341" s="7" t="str">
        <f>IF(ISBLANK(VLOOKUP($A1341,Courses!$A:E, COLUMN(E1341), 0)), "", VLOOKUP($A1341,Courses!$A:E, COLUMN(E1341), 0))</f>
        <v/>
      </c>
      <c r="F1341" s="72" t="str">
        <f>IF(ISBLANK(VLOOKUP($A1341,Courses!$A:F, COLUMN(F1341), 0)), "", VLOOKUP($A1341,Courses!$A:F, COLUMN(F1341), 0))</f>
        <v>riverhead_downs_splash.jpg</v>
      </c>
      <c r="G1341" s="72" t="str">
        <f>IF(ISBLANK(VLOOKUP($A1341,Courses!$A:G, COLUMN(G1341), 0)), "", VLOOKUP($A1341,Courses!$A:G, COLUMN(G1341), 0))</f>
        <v>riverhead_downs_hole02.jpg</v>
      </c>
      <c r="H1341" s="72" t="str">
        <f>IF(ISBLANK(VLOOKUP($A1341,Courses!$A:H, COLUMN(H1341), 0)), "", VLOOKUP($A1341,Courses!$A:H, COLUMN(H1341), 0))</f>
        <v/>
      </c>
      <c r="I1341" s="72" t="str">
        <f>IF(ISBLANK(VLOOKUP($A1341,Courses!$A:I, COLUMN(I1341), 0)), "", VLOOKUP($A1341,Courses!$A:I, COLUMN(I1341), 0))</f>
        <v/>
      </c>
      <c r="J1341" s="72" t="str">
        <f>IF(ISBLANK(VLOOKUP($A1341,Courses!$A:J, COLUMN(J1341), 0)), "", VLOOKUP($A1341,Courses!$A:J, COLUMN(J1341), 0))</f>
        <v/>
      </c>
      <c r="K1341" s="57" t="str">
        <f>IF(ISBLANK(VLOOKUP($A1341,Courses!$A:K, COLUMN(K1341), 0)), "", VLOOKUP($A1341,Courses!$A:K, COLUMN(K1341), 0))</f>
        <v>riverhead_downs.zip</v>
      </c>
      <c r="L1341" s="8" t="str">
        <f>IF(ISBLANK(VLOOKUP($A1341,Courses!$A:L, COLUMN(L1341), 0)), "", VLOOKUP($A1341,Courses!$A:L, COLUMN(L1341), 0))</f>
        <v>Golfbumm4Life</v>
      </c>
      <c r="M1341" s="8">
        <f>IF(ISBLANK(VLOOKUP($A1341,Courses!$A:M, COLUMN(M1341), 0)), "", VLOOKUP($A1341,Courses!$A:M, COLUMN(M1341), 0))</f>
        <v>5.3</v>
      </c>
      <c r="N1341" s="9">
        <f>IF(ISBLANK(VLOOKUP($A1341,Courses!$A:N, COLUMN(N1341), 0)), "", VLOOKUP($A1341,Courses!$A:N, COLUMN(N1341), 0))</f>
        <v>37277</v>
      </c>
      <c r="O1341" s="8" t="str">
        <f>IF(ISBLANK(VLOOKUP($A1341,Courses!$A:O, COLUMN(O1341), 0)), "", VLOOKUP($A1341,Courses!$A:O, COLUMN(O1341), 0))</f>
        <v>arrowhead</v>
      </c>
      <c r="P1341" s="8" t="str">
        <f>IF(ISBLANK(VLOOKUP($A1341,Courses!$A:P, COLUMN(P1341), 0)), "", VLOOKUP($A1341,Courses!$A:P, COLUMN(P1341), 0))</f>
        <v>augusta2001</v>
      </c>
      <c r="Q1341" s="8" t="str">
        <f>IF(ISBLANK(VLOOKUP($A1341,Courses!$A:Q, COLUMN(Q1341), 0)), "", VLOOKUP($A1341,Courses!$A:Q, COLUMN(Q1341), 0))</f>
        <v>magallowaymountainver2</v>
      </c>
      <c r="R1341" s="8" t="str">
        <f>IF(ISBLANK(VLOOKUP($A1341,Courses!$A:R, COLUMN(R1341), 0)), "", VLOOKUP($A1341,Courses!$A:R, COLUMN(R1341), 0))</f>
        <v>sammamish</v>
      </c>
      <c r="S1341" s="8" t="str">
        <f>IF(ISBLANK(VLOOKUP($A1341,Courses!$A:S, COLUMN(S1341), 0)), "", VLOOKUP($A1341,Courses!$A:S, COLUMN(S1341), 0))</f>
        <v>threerivers</v>
      </c>
      <c r="T1341" s="8" t="str">
        <f>IF(ISBLANK(VLOOKUP($A1341,Courses!$A:T, COLUMN(T1341), 0)), "", VLOOKUP($A1341,Courses!$A:T, COLUMN(T1341), 0))</f>
        <v/>
      </c>
      <c r="U1341" s="8" t="str">
        <f>IF(ISBLANK(VLOOKUP($A1341,Courses!$A:U, COLUMN(U1341), 0)), "", VLOOKUP($A1341,Courses!$A:U, COLUMN(U1341), 0))</f>
        <v/>
      </c>
      <c r="V1341" s="8" t="str">
        <f>IF(ISBLANK(VLOOKUP($A1341,Courses!$A:V, COLUMN(V1341), 0)), "", VLOOKUP($A1341,Courses!$A:V, COLUMN(V1341), 0))</f>
        <v/>
      </c>
      <c r="W1341" s="8" t="str">
        <f>IF(ISBLANK(VLOOKUP($A1341,Courses!$A:W, COLUMN(W1341), 0)), "", VLOOKUP($A1341,Courses!$A:W, COLUMN(W1341), 0))</f>
        <v/>
      </c>
      <c r="X1341" s="8" t="str">
        <f>IF(ISBLANK(VLOOKUP($A1341,Courses!$A:X, COLUMN(X1341), 0)), "", VLOOKUP($A1341,Courses!$A:X, COLUMN(X1341), 0))</f>
        <v/>
      </c>
      <c r="Y1341" s="8" t="str">
        <f>IF(ISBLANK(VLOOKUP($A1341,Courses!$A:Y, COLUMN(Y1341), 0)), "", VLOOKUP($A1341,Courses!$A:Y, COLUMN(Y1341), 0))</f>
        <v/>
      </c>
      <c r="Z1341" s="8" t="str">
        <f>IF(ISBLANK(VLOOKUP($A1341,Courses!$A:Z, COLUMN(Z1341), 0)), "", VLOOKUP($A1341,Courses!$A:Z, COLUMN(Z1341), 0))</f>
        <v/>
      </c>
      <c r="AA1341" s="8" t="str">
        <f>IF(ISBLANK(VLOOKUP($A1341,Courses!$A:AA, COLUMN(AA1341), 0)), "", VLOOKUP($A1341,Courses!$A:AA, COLUMN(AA1341), 0))</f>
        <v/>
      </c>
      <c r="AB1341" s="8" t="str">
        <f>IF(ISBLANK(VLOOKUP($A1341,Courses!$A:AB, COLUMN(AB1341), 0)), "", VLOOKUP($A1341,Courses!$A:AB, COLUMN(AB1341), 0))</f>
        <v/>
      </c>
      <c r="AC1341" s="8" t="str">
        <f>IF(ISBLANK(VLOOKUP($A1341,Courses!$A:AC, COLUMN(AC1341), 0)), "", VLOOKUP($A1341,Courses!$A:AC, COLUMN(AC1341), 0))</f>
        <v/>
      </c>
      <c r="AD1341" s="8" t="str">
        <f>IF(ISBLANK(VLOOKUP($A1341,Courses!$A:AD, COLUMN(AD1341), 0)), "", VLOOKUP($A1341,Courses!$A:AD, COLUMN(AD1341), 0))</f>
        <v/>
      </c>
      <c r="AE1341" s="8" t="str">
        <f>IF(ISBLANK(VLOOKUP($A1341,Courses!$A:AE, COLUMN(AE1341), 0)), "", VLOOKUP($A1341,Courses!$A:AE, COLUMN(AE1341), 0))</f>
        <v/>
      </c>
      <c r="AF1341" s="8" t="str">
        <f>IF(ISBLANK(VLOOKUP($A1341,Courses!$A:AF, COLUMN(AF1341), 0)), "", VLOOKUP($A1341,Courses!$A:AF, COLUMN(AF1341), 0))</f>
        <v/>
      </c>
      <c r="AG1341" s="8" t="str">
        <f>IF(ISBLANK(VLOOKUP($A1341,Courses!$A:AG, COLUMN(AG1341), 0)), "", VLOOKUP($A1341,Courses!$A:AG, COLUMN(AG1341), 0))</f>
        <v>Sp</v>
      </c>
      <c r="AH1341" s="8">
        <f>IF(ISBLANK(VLOOKUP($A1341,Courses!$A:AH, COLUMN(AH1341), 0)), "", VLOOKUP($A1341,Courses!$A:AH, COLUMN(AH1341), 0))</f>
        <v>2</v>
      </c>
      <c r="AI1341" s="8" t="str">
        <f>IF(ISBLANK(VLOOKUP($A1341,Courses!$A:AI, COLUMN(AI1341), 0)), "", VLOOKUP($A1341,Courses!$A:AI, COLUMN(AI1341), 0))</f>
        <v/>
      </c>
      <c r="AJ1341" s="8" t="str">
        <f>IF(ISBLANK(VLOOKUP($A1341,Courses!$A:AJ, COLUMN(AJ1341), 0)), "", VLOOKUP($A1341,Courses!$A:AJ, COLUMN(AJ1341), 0))</f>
        <v/>
      </c>
      <c r="AK1341" s="8" t="str">
        <f>IF(ISBLANK(VLOOKUP($A1341,Courses!$A:AK, COLUMN(AK1341), 0)), "", VLOOKUP($A1341,Courses!$A:AK, COLUMN(AK1341), 0))</f>
        <v/>
      </c>
      <c r="AL1341" s="8"/>
      <c r="AM1341" s="8"/>
    </row>
    <row r="1342" spans="1:39">
      <c r="A1342" s="4">
        <v>1143</v>
      </c>
      <c r="B1342" s="4"/>
      <c r="C1342" s="69" t="s">
        <v>3145</v>
      </c>
      <c r="D1342" s="6" t="str">
        <f>IF(ISBLANK(VLOOKUP($A1342,Courses!$A:D, COLUMN(D1342), 0)), "", VLOOKUP($A1342,Courses!$A:D, COLUMN(D1342), 0))</f>
        <v>Riverside</v>
      </c>
      <c r="E1342" s="7" t="str">
        <f>IF(ISBLANK(VLOOKUP($A1342,Courses!$A:E, COLUMN(E1342), 0)), "", VLOOKUP($A1342,Courses!$A:E, COLUMN(E1342), 0))</f>
        <v/>
      </c>
      <c r="F1342" s="72" t="str">
        <f>IF(ISBLANK(VLOOKUP($A1342,Courses!$A:F, COLUMN(F1342), 0)), "", VLOOKUP($A1342,Courses!$A:F, COLUMN(F1342), 0))</f>
        <v>riverside_gc_splash.jpg</v>
      </c>
      <c r="G1342" s="72" t="str">
        <f>IF(ISBLANK(VLOOKUP($A1342,Courses!$A:G, COLUMN(G1342), 0)), "", VLOOKUP($A1342,Courses!$A:G, COLUMN(G1342), 0))</f>
        <v>riverside_hole14.jpg</v>
      </c>
      <c r="H1342" s="72" t="str">
        <f>IF(ISBLANK(VLOOKUP($A1342,Courses!$A:H, COLUMN(H1342), 0)), "", VLOOKUP($A1342,Courses!$A:H, COLUMN(H1342), 0))</f>
        <v/>
      </c>
      <c r="I1342" s="72" t="str">
        <f>IF(ISBLANK(VLOOKUP($A1342,Courses!$A:I, COLUMN(I1342), 0)), "", VLOOKUP($A1342,Courses!$A:I, COLUMN(I1342), 0))</f>
        <v/>
      </c>
      <c r="J1342" s="72" t="str">
        <f>IF(ISBLANK(VLOOKUP($A1342,Courses!$A:J, COLUMN(J1342), 0)), "", VLOOKUP($A1342,Courses!$A:J, COLUMN(J1342), 0))</f>
        <v/>
      </c>
      <c r="K1342" s="57" t="str">
        <f>IF(ISBLANK(VLOOKUP($A1342,Courses!$A:K, COLUMN(K1342), 0)), "", VLOOKUP($A1342,Courses!$A:K, COLUMN(K1342), 0))</f>
        <v>riverside_gc.zip</v>
      </c>
      <c r="L1342" s="8" t="str">
        <f>IF(ISBLANK(VLOOKUP($A1342,Courses!$A:L, COLUMN(L1342), 0)), "", VLOOKUP($A1342,Courses!$A:L, COLUMN(L1342), 0))</f>
        <v>Pablo</v>
      </c>
      <c r="M1342" s="8">
        <f>IF(ISBLANK(VLOOKUP($A1342,Courses!$A:M, COLUMN(M1342), 0)), "", VLOOKUP($A1342,Courses!$A:M, COLUMN(M1342), 0))</f>
        <v>16.899999999999999</v>
      </c>
      <c r="N1342" s="9">
        <f>IF(ISBLANK(VLOOKUP($A1342,Courses!$A:N, COLUMN(N1342), 0)), "", VLOOKUP($A1342,Courses!$A:N, COLUMN(N1342), 0))</f>
        <v>38880</v>
      </c>
      <c r="O1342" s="8" t="str">
        <f>IF(ISBLANK(VLOOKUP($A1342,Courses!$A:O, COLUMN(O1342), 0)), "", VLOOKUP($A1342,Courses!$A:O, COLUMN(O1342), 0))</f>
        <v>kingstonheath</v>
      </c>
      <c r="P1342" s="8" t="str">
        <f>IF(ISBLANK(VLOOKUP($A1342,Courses!$A:P, COLUMN(P1342), 0)), "", VLOOKUP($A1342,Courses!$A:P, COLUMN(P1342), 0))</f>
        <v>oceanside</v>
      </c>
      <c r="Q1342" s="8" t="str">
        <f>IF(ISBLANK(VLOOKUP($A1342,Courses!$A:Q, COLUMN(Q1342), 0)), "", VLOOKUP($A1342,Courses!$A:Q, COLUMN(Q1342), 0))</f>
        <v>pinevalley</v>
      </c>
      <c r="R1342" s="8" t="str">
        <f>IF(ISBLANK(VLOOKUP($A1342,Courses!$A:R, COLUMN(R1342), 0)), "", VLOOKUP($A1342,Courses!$A:R, COLUMN(R1342), 0))</f>
        <v/>
      </c>
      <c r="S1342" s="8" t="str">
        <f>IF(ISBLANK(VLOOKUP($A1342,Courses!$A:S, COLUMN(S1342), 0)), "", VLOOKUP($A1342,Courses!$A:S, COLUMN(S1342), 0))</f>
        <v/>
      </c>
      <c r="T1342" s="8" t="str">
        <f>IF(ISBLANK(VLOOKUP($A1342,Courses!$A:T, COLUMN(T1342), 0)), "", VLOOKUP($A1342,Courses!$A:T, COLUMN(T1342), 0))</f>
        <v/>
      </c>
      <c r="U1342" s="8" t="str">
        <f>IF(ISBLANK(VLOOKUP($A1342,Courses!$A:U, COLUMN(U1342), 0)), "", VLOOKUP($A1342,Courses!$A:U, COLUMN(U1342), 0))</f>
        <v/>
      </c>
      <c r="V1342" s="8" t="str">
        <f>IF(ISBLANK(VLOOKUP($A1342,Courses!$A:V, COLUMN(V1342), 0)), "", VLOOKUP($A1342,Courses!$A:V, COLUMN(V1342), 0))</f>
        <v/>
      </c>
      <c r="W1342" s="8" t="str">
        <f>IF(ISBLANK(VLOOKUP($A1342,Courses!$A:W, COLUMN(W1342), 0)), "", VLOOKUP($A1342,Courses!$A:W, COLUMN(W1342), 0))</f>
        <v/>
      </c>
      <c r="X1342" s="8" t="str">
        <f>IF(ISBLANK(VLOOKUP($A1342,Courses!$A:X, COLUMN(X1342), 0)), "", VLOOKUP($A1342,Courses!$A:X, COLUMN(X1342), 0))</f>
        <v/>
      </c>
      <c r="Y1342" s="8" t="str">
        <f>IF(ISBLANK(VLOOKUP($A1342,Courses!$A:Y, COLUMN(Y1342), 0)), "", VLOOKUP($A1342,Courses!$A:Y, COLUMN(Y1342), 0))</f>
        <v/>
      </c>
      <c r="Z1342" s="8" t="str">
        <f>IF(ISBLANK(VLOOKUP($A1342,Courses!$A:Z, COLUMN(Z1342), 0)), "", VLOOKUP($A1342,Courses!$A:Z, COLUMN(Z1342), 0))</f>
        <v/>
      </c>
      <c r="AA1342" s="8" t="str">
        <f>IF(ISBLANK(VLOOKUP($A1342,Courses!$A:AA, COLUMN(AA1342), 0)), "", VLOOKUP($A1342,Courses!$A:AA, COLUMN(AA1342), 0))</f>
        <v/>
      </c>
      <c r="AB1342" s="8" t="str">
        <f>IF(ISBLANK(VLOOKUP($A1342,Courses!$A:AB, COLUMN(AB1342), 0)), "", VLOOKUP($A1342,Courses!$A:AB, COLUMN(AB1342), 0))</f>
        <v/>
      </c>
      <c r="AC1342" s="8" t="str">
        <f>IF(ISBLANK(VLOOKUP($A1342,Courses!$A:AC, COLUMN(AC1342), 0)), "", VLOOKUP($A1342,Courses!$A:AC, COLUMN(AC1342), 0))</f>
        <v/>
      </c>
      <c r="AD1342" s="8" t="str">
        <f>IF(ISBLANK(VLOOKUP($A1342,Courses!$A:AD, COLUMN(AD1342), 0)), "", VLOOKUP($A1342,Courses!$A:AD, COLUMN(AD1342), 0))</f>
        <v/>
      </c>
      <c r="AE1342" s="8" t="str">
        <f>IF(ISBLANK(VLOOKUP($A1342,Courses!$A:AE, COLUMN(AE1342), 0)), "", VLOOKUP($A1342,Courses!$A:AE, COLUMN(AE1342), 0))</f>
        <v/>
      </c>
      <c r="AF1342" s="8" t="str">
        <f>IF(ISBLANK(VLOOKUP($A1342,Courses!$A:AF, COLUMN(AF1342), 0)), "", VLOOKUP($A1342,Courses!$A:AF, COLUMN(AF1342), 0))</f>
        <v/>
      </c>
      <c r="AG1342" s="8" t="str">
        <f>IF(ISBLANK(VLOOKUP($A1342,Courses!$A:AG, COLUMN(AG1342), 0)), "", VLOOKUP($A1342,Courses!$A:AG, COLUMN(AG1342), 0))</f>
        <v>Sp</v>
      </c>
      <c r="AH1342" s="8">
        <f>IF(ISBLANK(VLOOKUP($A1342,Courses!$A:AH, COLUMN(AH1342), 0)), "", VLOOKUP($A1342,Courses!$A:AH, COLUMN(AH1342), 0))</f>
        <v>14</v>
      </c>
      <c r="AI1342" s="8" t="str">
        <f>IF(ISBLANK(VLOOKUP($A1342,Courses!$A:AI, COLUMN(AI1342), 0)), "", VLOOKUP($A1342,Courses!$A:AI, COLUMN(AI1342), 0))</f>
        <v/>
      </c>
      <c r="AJ1342" s="8" t="str">
        <f>IF(ISBLANK(VLOOKUP($A1342,Courses!$A:AJ, COLUMN(AJ1342), 0)), "", VLOOKUP($A1342,Courses!$A:AJ, COLUMN(AJ1342), 0))</f>
        <v/>
      </c>
      <c r="AK1342" s="8" t="str">
        <f>IF(ISBLANK(VLOOKUP($A1342,Courses!$A:AK, COLUMN(AK1342), 0)), "", VLOOKUP($A1342,Courses!$A:AK, COLUMN(AK1342), 0))</f>
        <v/>
      </c>
      <c r="AL1342" s="8"/>
      <c r="AM1342" s="8"/>
    </row>
    <row r="1343" spans="1:39">
      <c r="A1343" s="4">
        <v>1521</v>
      </c>
      <c r="B1343" s="4"/>
      <c r="C1343" s="69" t="s">
        <v>3147</v>
      </c>
      <c r="D1343" s="6" t="str">
        <f>IF(ISBLANK(VLOOKUP($A1343,Courses!$A:D, COLUMN(D1343), 0)), "", VLOOKUP($A1343,Courses!$A:D, COLUMN(D1343), 0))</f>
        <v>Parkland</v>
      </c>
      <c r="E1343" s="7" t="str">
        <f>IF(ISBLANK(VLOOKUP($A1343,Courses!$A:E, COLUMN(E1343), 0)), "", VLOOKUP($A1343,Courses!$A:E, COLUMN(E1343), 0))</f>
        <v>Real</v>
      </c>
      <c r="F1343" s="72" t="str">
        <f>IF(ISBLANK(VLOOKUP($A1343,Courses!$A:F, COLUMN(F1343), 0)), "", VLOOKUP($A1343,Courses!$A:F, COLUMN(F1343), 0))</f>
        <v>riveria_cc_splash.jpg</v>
      </c>
      <c r="G1343" s="72" t="str">
        <f>IF(ISBLANK(VLOOKUP($A1343,Courses!$A:G, COLUMN(G1343), 0)), "", VLOOKUP($A1343,Courses!$A:G, COLUMN(G1343), 0))</f>
        <v>riviera_hole10.jpg</v>
      </c>
      <c r="H1343" s="72" t="str">
        <f>IF(ISBLANK(VLOOKUP($A1343,Courses!$A:H, COLUMN(H1343), 0)), "", VLOOKUP($A1343,Courses!$A:H, COLUMN(H1343), 0))</f>
        <v/>
      </c>
      <c r="I1343" s="72" t="str">
        <f>IF(ISBLANK(VLOOKUP($A1343,Courses!$A:I, COLUMN(I1343), 0)), "", VLOOKUP($A1343,Courses!$A:I, COLUMN(I1343), 0))</f>
        <v/>
      </c>
      <c r="J1343" s="72" t="str">
        <f>IF(ISBLANK(VLOOKUP($A1343,Courses!$A:J, COLUMN(J1343), 0)), "", VLOOKUP($A1343,Courses!$A:J, COLUMN(J1343), 0))</f>
        <v/>
      </c>
      <c r="K1343" s="57" t="str">
        <f>IF(ISBLANK(VLOOKUP($A1343,Courses!$A:K, COLUMN(K1343), 0)), "", VLOOKUP($A1343,Courses!$A:K, COLUMN(K1343), 0))</f>
        <v>riviera_cc.zip</v>
      </c>
      <c r="L1343" s="8" t="str">
        <f>IF(ISBLANK(VLOOKUP($A1343,Courses!$A:L, COLUMN(L1343), 0)), "", VLOOKUP($A1343,Courses!$A:L, COLUMN(L1343), 0))</f>
        <v>Dale Somerfelt</v>
      </c>
      <c r="M1343" s="8">
        <f>IF(ISBLANK(VLOOKUP($A1343,Courses!$A:M, COLUMN(M1343), 0)), "", VLOOKUP($A1343,Courses!$A:M, COLUMN(M1343), 0))</f>
        <v>13.9</v>
      </c>
      <c r="N1343" s="9">
        <f>IF(ISBLANK(VLOOKUP($A1343,Courses!$A:N, COLUMN(N1343), 0)), "", VLOOKUP($A1343,Courses!$A:N, COLUMN(N1343), 0))</f>
        <v>39081</v>
      </c>
      <c r="O1343" s="8" t="str">
        <f>IF(ISBLANK(VLOOKUP($A1343,Courses!$A:O, COLUMN(O1343), 0)), "", VLOOKUP($A1343,Courses!$A:O, COLUMN(O1343), 0))</f>
        <v>bayhill</v>
      </c>
      <c r="P1343" s="8" t="str">
        <f>IF(ISBLANK(VLOOKUP($A1343,Courses!$A:P, COLUMN(P1343), 0)), "", VLOOKUP($A1343,Courses!$A:P, COLUMN(P1343), 0))</f>
        <v>caped</v>
      </c>
      <c r="Q1343" s="8" t="str">
        <f>IF(ISBLANK(VLOOKUP($A1343,Courses!$A:Q, COLUMN(Q1343), 0)), "", VLOOKUP($A1343,Courses!$A:Q, COLUMN(Q1343), 0))</f>
        <v>DSTour</v>
      </c>
      <c r="R1343" s="8" t="str">
        <f>IF(ISBLANK(VLOOKUP($A1343,Courses!$A:R, COLUMN(R1343), 0)), "", VLOOKUP($A1343,Courses!$A:R, COLUMN(R1343), 0))</f>
        <v>mayfield</v>
      </c>
      <c r="S1343" s="8" t="str">
        <f>IF(ISBLANK(VLOOKUP($A1343,Courses!$A:S, COLUMN(S1343), 0)), "", VLOOKUP($A1343,Courses!$A:S, COLUMN(S1343), 0))</f>
        <v>oceanside</v>
      </c>
      <c r="T1343" s="8" t="str">
        <f>IF(ISBLANK(VLOOKUP($A1343,Courses!$A:T, COLUMN(T1343), 0)), "", VLOOKUP($A1343,Courses!$A:T, COLUMN(T1343), 0))</f>
        <v>pebblebeach</v>
      </c>
      <c r="U1343" s="8" t="str">
        <f>IF(ISBLANK(VLOOKUP($A1343,Courses!$A:U, COLUMN(U1343), 0)), "", VLOOKUP($A1343,Courses!$A:U, COLUMN(U1343), 0))</f>
        <v>victoria</v>
      </c>
      <c r="V1343" s="8" t="str">
        <f>IF(ISBLANK(VLOOKUP($A1343,Courses!$A:V, COLUMN(V1343), 0)), "", VLOOKUP($A1343,Courses!$A:V, COLUMN(V1343), 0))</f>
        <v>yarrayarra</v>
      </c>
      <c r="W1343" s="8" t="str">
        <f>IF(ISBLANK(VLOOKUP($A1343,Courses!$A:W, COLUMN(W1343), 0)), "", VLOOKUP($A1343,Courses!$A:W, COLUMN(W1343), 0))</f>
        <v>riviera</v>
      </c>
      <c r="X1343" s="8" t="str">
        <f>IF(ISBLANK(VLOOKUP($A1343,Courses!$A:X, COLUMN(X1343), 0)), "", VLOOKUP($A1343,Courses!$A:X, COLUMN(X1343), 0))</f>
        <v/>
      </c>
      <c r="Y1343" s="8" t="str">
        <f>IF(ISBLANK(VLOOKUP($A1343,Courses!$A:Y, COLUMN(Y1343), 0)), "", VLOOKUP($A1343,Courses!$A:Y, COLUMN(Y1343), 0))</f>
        <v/>
      </c>
      <c r="Z1343" s="8" t="str">
        <f>IF(ISBLANK(VLOOKUP($A1343,Courses!$A:Z, COLUMN(Z1343), 0)), "", VLOOKUP($A1343,Courses!$A:Z, COLUMN(Z1343), 0))</f>
        <v/>
      </c>
      <c r="AA1343" s="8" t="str">
        <f>IF(ISBLANK(VLOOKUP($A1343,Courses!$A:AA, COLUMN(AA1343), 0)), "", VLOOKUP($A1343,Courses!$A:AA, COLUMN(AA1343), 0))</f>
        <v/>
      </c>
      <c r="AB1343" s="8" t="str">
        <f>IF(ISBLANK(VLOOKUP($A1343,Courses!$A:AB, COLUMN(AB1343), 0)), "", VLOOKUP($A1343,Courses!$A:AB, COLUMN(AB1343), 0))</f>
        <v/>
      </c>
      <c r="AC1343" s="8" t="str">
        <f>IF(ISBLANK(VLOOKUP($A1343,Courses!$A:AC, COLUMN(AC1343), 0)), "", VLOOKUP($A1343,Courses!$A:AC, COLUMN(AC1343), 0))</f>
        <v/>
      </c>
      <c r="AD1343" s="8" t="str">
        <f>IF(ISBLANK(VLOOKUP($A1343,Courses!$A:AD, COLUMN(AD1343), 0)), "", VLOOKUP($A1343,Courses!$A:AD, COLUMN(AD1343), 0))</f>
        <v/>
      </c>
      <c r="AE1343" s="8" t="str">
        <f>IF(ISBLANK(VLOOKUP($A1343,Courses!$A:AE, COLUMN(AE1343), 0)), "", VLOOKUP($A1343,Courses!$A:AE, COLUMN(AE1343), 0))</f>
        <v/>
      </c>
      <c r="AF1343" s="8" t="str">
        <f>IF(ISBLANK(VLOOKUP($A1343,Courses!$A:AF, COLUMN(AF1343), 0)), "", VLOOKUP($A1343,Courses!$A:AF, COLUMN(AF1343), 0))</f>
        <v/>
      </c>
      <c r="AG1343" s="8" t="str">
        <f>IF(ISBLANK(VLOOKUP($A1343,Courses!$A:AG, COLUMN(AG1343), 0)), "", VLOOKUP($A1343,Courses!$A:AG, COLUMN(AG1343), 0))</f>
        <v>Sp</v>
      </c>
      <c r="AH1343" s="8">
        <f>IF(ISBLANK(VLOOKUP($A1343,Courses!$A:AH, COLUMN(AH1343), 0)), "", VLOOKUP($A1343,Courses!$A:AH, COLUMN(AH1343), 0))</f>
        <v>10</v>
      </c>
      <c r="AI1343" s="8" t="str">
        <f>IF(ISBLANK(VLOOKUP($A1343,Courses!$A:AI, COLUMN(AI1343), 0)), "", VLOOKUP($A1343,Courses!$A:AI, COLUMN(AI1343), 0))</f>
        <v/>
      </c>
      <c r="AJ1343" s="8" t="str">
        <f>IF(ISBLANK(VLOOKUP($A1343,Courses!$A:AJ, COLUMN(AJ1343), 0)), "", VLOOKUP($A1343,Courses!$A:AJ, COLUMN(AJ1343), 0))</f>
        <v/>
      </c>
      <c r="AK1343" s="8" t="str">
        <f>IF(ISBLANK(VLOOKUP($A1343,Courses!$A:AK, COLUMN(AK1343), 0)), "", VLOOKUP($A1343,Courses!$A:AK, COLUMN(AK1343), 0))</f>
        <v/>
      </c>
      <c r="AL1343" s="8"/>
      <c r="AM1343" s="8"/>
    </row>
    <row r="1344" spans="1:39">
      <c r="A1344" s="4">
        <v>939</v>
      </c>
      <c r="B1344" s="4"/>
      <c r="C1344" s="69" t="s">
        <v>3150</v>
      </c>
      <c r="D1344" s="6" t="str">
        <f>IF(ISBLANK(VLOOKUP($A1344,Courses!$A:D, COLUMN(D1344), 0)), "", VLOOKUP($A1344,Courses!$A:D, COLUMN(D1344), 0))</f>
        <v>Oceanside</v>
      </c>
      <c r="E1344" s="7" t="str">
        <f>IF(ISBLANK(VLOOKUP($A1344,Courses!$A:E, COLUMN(E1344), 0)), "", VLOOKUP($A1344,Courses!$A:E, COLUMN(E1344), 0))</f>
        <v/>
      </c>
      <c r="F1344" s="72" t="str">
        <f>IF(ISBLANK(VLOOKUP($A1344,Courses!$A:F, COLUMN(F1344), 0)), "", VLOOKUP($A1344,Courses!$A:F, COLUMN(F1344), 0))</f>
        <v>roanoke_island_hole02.jpg</v>
      </c>
      <c r="G1344" s="72" t="str">
        <f>IF(ISBLANK(VLOOKUP($A1344,Courses!$A:G, COLUMN(G1344), 0)), "", VLOOKUP($A1344,Courses!$A:G, COLUMN(G1344), 0))</f>
        <v>roanoke_island_hole17.jpg</v>
      </c>
      <c r="H1344" s="72" t="str">
        <f>IF(ISBLANK(VLOOKUP($A1344,Courses!$A:H, COLUMN(H1344), 0)), "", VLOOKUP($A1344,Courses!$A:H, COLUMN(H1344), 0))</f>
        <v/>
      </c>
      <c r="I1344" s="72" t="str">
        <f>IF(ISBLANK(VLOOKUP($A1344,Courses!$A:I, COLUMN(I1344), 0)), "", VLOOKUP($A1344,Courses!$A:I, COLUMN(I1344), 0))</f>
        <v/>
      </c>
      <c r="J1344" s="72" t="str">
        <f>IF(ISBLANK(VLOOKUP($A1344,Courses!$A:J, COLUMN(J1344), 0)), "", VLOOKUP($A1344,Courses!$A:J, COLUMN(J1344), 0))</f>
        <v/>
      </c>
      <c r="K1344" s="57" t="str">
        <f>IF(ISBLANK(VLOOKUP($A1344,Courses!$A:K, COLUMN(K1344), 0)), "", VLOOKUP($A1344,Courses!$A:K, COLUMN(K1344), 0))</f>
        <v>roanoke_island.zip</v>
      </c>
      <c r="L1344" s="8" t="str">
        <f>IF(ISBLANK(VLOOKUP($A1344,Courses!$A:L, COLUMN(L1344), 0)), "", VLOOKUP($A1344,Courses!$A:L, COLUMN(L1344), 0))</f>
        <v>Bryan Carroll</v>
      </c>
      <c r="M1344" s="8">
        <f>IF(ISBLANK(VLOOKUP($A1344,Courses!$A:M, COLUMN(M1344), 0)), "", VLOOKUP($A1344,Courses!$A:M, COLUMN(M1344), 0))</f>
        <v>27.9</v>
      </c>
      <c r="N1344" s="9">
        <f>IF(ISBLANK(VLOOKUP($A1344,Courses!$A:N, COLUMN(N1344), 0)), "", VLOOKUP($A1344,Courses!$A:N, COLUMN(N1344), 0))</f>
        <v>37740</v>
      </c>
      <c r="O1344" s="8" t="str">
        <f>IF(ISBLANK(VLOOKUP($A1344,Courses!$A:O, COLUMN(O1344), 0)), "", VLOOKUP($A1344,Courses!$A:O, COLUMN(O1344), 0))</f>
        <v>psychaflorida</v>
      </c>
      <c r="P1344" s="8" t="str">
        <f>IF(ISBLANK(VLOOKUP($A1344,Courses!$A:P, COLUMN(P1344), 0)), "", VLOOKUP($A1344,Courses!$A:P, COLUMN(P1344), 0))</f>
        <v>roanoke</v>
      </c>
      <c r="Q1344" s="8" t="str">
        <f>IF(ISBLANK(VLOOKUP($A1344,Courses!$A:Q, COLUMN(Q1344), 0)), "", VLOOKUP($A1344,Courses!$A:Q, COLUMN(Q1344), 0))</f>
        <v>roanoke1</v>
      </c>
      <c r="R1344" s="8" t="str">
        <f>IF(ISBLANK(VLOOKUP($A1344,Courses!$A:R, COLUMN(R1344), 0)), "", VLOOKUP($A1344,Courses!$A:R, COLUMN(R1344), 0))</f>
        <v/>
      </c>
      <c r="S1344" s="8" t="str">
        <f>IF(ISBLANK(VLOOKUP($A1344,Courses!$A:S, COLUMN(S1344), 0)), "", VLOOKUP($A1344,Courses!$A:S, COLUMN(S1344), 0))</f>
        <v/>
      </c>
      <c r="T1344" s="8" t="str">
        <f>IF(ISBLANK(VLOOKUP($A1344,Courses!$A:T, COLUMN(T1344), 0)), "", VLOOKUP($A1344,Courses!$A:T, COLUMN(T1344), 0))</f>
        <v/>
      </c>
      <c r="U1344" s="8" t="str">
        <f>IF(ISBLANK(VLOOKUP($A1344,Courses!$A:U, COLUMN(U1344), 0)), "", VLOOKUP($A1344,Courses!$A:U, COLUMN(U1344), 0))</f>
        <v/>
      </c>
      <c r="V1344" s="8" t="str">
        <f>IF(ISBLANK(VLOOKUP($A1344,Courses!$A:V, COLUMN(V1344), 0)), "", VLOOKUP($A1344,Courses!$A:V, COLUMN(V1344), 0))</f>
        <v/>
      </c>
      <c r="W1344" s="8" t="str">
        <f>IF(ISBLANK(VLOOKUP($A1344,Courses!$A:W, COLUMN(W1344), 0)), "", VLOOKUP($A1344,Courses!$A:W, COLUMN(W1344), 0))</f>
        <v/>
      </c>
      <c r="X1344" s="8" t="str">
        <f>IF(ISBLANK(VLOOKUP($A1344,Courses!$A:X, COLUMN(X1344), 0)), "", VLOOKUP($A1344,Courses!$A:X, COLUMN(X1344), 0))</f>
        <v/>
      </c>
      <c r="Y1344" s="8" t="str">
        <f>IF(ISBLANK(VLOOKUP($A1344,Courses!$A:Y, COLUMN(Y1344), 0)), "", VLOOKUP($A1344,Courses!$A:Y, COLUMN(Y1344), 0))</f>
        <v/>
      </c>
      <c r="Z1344" s="8" t="str">
        <f>IF(ISBLANK(VLOOKUP($A1344,Courses!$A:Z, COLUMN(Z1344), 0)), "", VLOOKUP($A1344,Courses!$A:Z, COLUMN(Z1344), 0))</f>
        <v/>
      </c>
      <c r="AA1344" s="8" t="str">
        <f>IF(ISBLANK(VLOOKUP($A1344,Courses!$A:AA, COLUMN(AA1344), 0)), "", VLOOKUP($A1344,Courses!$A:AA, COLUMN(AA1344), 0))</f>
        <v/>
      </c>
      <c r="AB1344" s="8" t="str">
        <f>IF(ISBLANK(VLOOKUP($A1344,Courses!$A:AB, COLUMN(AB1344), 0)), "", VLOOKUP($A1344,Courses!$A:AB, COLUMN(AB1344), 0))</f>
        <v/>
      </c>
      <c r="AC1344" s="8" t="str">
        <f>IF(ISBLANK(VLOOKUP($A1344,Courses!$A:AC, COLUMN(AC1344), 0)), "", VLOOKUP($A1344,Courses!$A:AC, COLUMN(AC1344), 0))</f>
        <v/>
      </c>
      <c r="AD1344" s="8" t="str">
        <f>IF(ISBLANK(VLOOKUP($A1344,Courses!$A:AD, COLUMN(AD1344), 0)), "", VLOOKUP($A1344,Courses!$A:AD, COLUMN(AD1344), 0))</f>
        <v/>
      </c>
      <c r="AE1344" s="8" t="str">
        <f>IF(ISBLANK(VLOOKUP($A1344,Courses!$A:AE, COLUMN(AE1344), 0)), "", VLOOKUP($A1344,Courses!$A:AE, COLUMN(AE1344), 0))</f>
        <v/>
      </c>
      <c r="AF1344" s="8" t="str">
        <f>IF(ISBLANK(VLOOKUP($A1344,Courses!$A:AF, COLUMN(AF1344), 0)), "", VLOOKUP($A1344,Courses!$A:AF, COLUMN(AF1344), 0))</f>
        <v/>
      </c>
      <c r="AG1344" s="8">
        <f>IF(ISBLANK(VLOOKUP($A1344,Courses!$A:AG, COLUMN(AG1344), 0)), "", VLOOKUP($A1344,Courses!$A:AG, COLUMN(AG1344), 0))</f>
        <v>2</v>
      </c>
      <c r="AH1344" s="8">
        <f>IF(ISBLANK(VLOOKUP($A1344,Courses!$A:AH, COLUMN(AH1344), 0)), "", VLOOKUP($A1344,Courses!$A:AH, COLUMN(AH1344), 0))</f>
        <v>17</v>
      </c>
      <c r="AI1344" s="8" t="str">
        <f>IF(ISBLANK(VLOOKUP($A1344,Courses!$A:AI, COLUMN(AI1344), 0)), "", VLOOKUP($A1344,Courses!$A:AI, COLUMN(AI1344), 0))</f>
        <v/>
      </c>
      <c r="AJ1344" s="8" t="str">
        <f>IF(ISBLANK(VLOOKUP($A1344,Courses!$A:AJ, COLUMN(AJ1344), 0)), "", VLOOKUP($A1344,Courses!$A:AJ, COLUMN(AJ1344), 0))</f>
        <v/>
      </c>
      <c r="AK1344" s="8" t="str">
        <f>IF(ISBLANK(VLOOKUP($A1344,Courses!$A:AK, COLUMN(AK1344), 0)), "", VLOOKUP($A1344,Courses!$A:AK, COLUMN(AK1344), 0))</f>
        <v/>
      </c>
      <c r="AL1344" s="8"/>
      <c r="AM1344" s="8"/>
    </row>
    <row r="1345" spans="1:39">
      <c r="A1345" s="4">
        <v>1415</v>
      </c>
      <c r="B1345" s="4"/>
      <c r="C1345" s="69" t="s">
        <v>8576</v>
      </c>
      <c r="D1345" s="6" t="str">
        <f>IF(ISBLANK(VLOOKUP($A1345,Courses!$A:D, COLUMN(D1345), 0)), "", VLOOKUP($A1345,Courses!$A:D, COLUMN(D1345), 0))</f>
        <v>Mtn valley</v>
      </c>
      <c r="E1345" s="7" t="str">
        <f>IF(ISBLANK(VLOOKUP($A1345,Courses!$A:E, COLUMN(E1345), 0)), "", VLOOKUP($A1345,Courses!$A:E, COLUMN(E1345), 0))</f>
        <v/>
      </c>
      <c r="F1345" s="72" t="str">
        <f>IF(ISBLANK(VLOOKUP($A1345,Courses!$A:F, COLUMN(F1345), 0)), "", VLOOKUP($A1345,Courses!$A:F, COLUMN(F1345), 0))</f>
        <v>the_roark_gcc_splash.jpg</v>
      </c>
      <c r="G1345" s="72" t="str">
        <f>IF(ISBLANK(VLOOKUP($A1345,Courses!$A:G, COLUMN(G1345), 0)), "", VLOOKUP($A1345,Courses!$A:G, COLUMN(G1345), 0))</f>
        <v>the_roark_gcc_hole02.jpg</v>
      </c>
      <c r="H1345" s="72" t="str">
        <f>IF(ISBLANK(VLOOKUP($A1345,Courses!$A:H, COLUMN(H1345), 0)), "", VLOOKUP($A1345,Courses!$A:H, COLUMN(H1345), 0))</f>
        <v/>
      </c>
      <c r="I1345" s="72" t="str">
        <f>IF(ISBLANK(VLOOKUP($A1345,Courses!$A:I, COLUMN(I1345), 0)), "", VLOOKUP($A1345,Courses!$A:I, COLUMN(I1345), 0))</f>
        <v/>
      </c>
      <c r="J1345" s="72" t="str">
        <f>IF(ISBLANK(VLOOKUP($A1345,Courses!$A:J, COLUMN(J1345), 0)), "", VLOOKUP($A1345,Courses!$A:J, COLUMN(J1345), 0))</f>
        <v/>
      </c>
      <c r="K1345" s="57" t="str">
        <f>IF(ISBLANK(VLOOKUP($A1345,Courses!$A:K, COLUMN(K1345), 0)), "", VLOOKUP($A1345,Courses!$A:K, COLUMN(K1345), 0))</f>
        <v>the_roark_golf_and_country_club.zip</v>
      </c>
      <c r="L1345" s="8" t="str">
        <f>IF(ISBLANK(VLOOKUP($A1345,Courses!$A:L, COLUMN(L1345), 0)), "", VLOOKUP($A1345,Courses!$A:L, COLUMN(L1345), 0))</f>
        <v>Nick Bunch</v>
      </c>
      <c r="M1345" s="8">
        <f>IF(ISBLANK(VLOOKUP($A1345,Courses!$A:M, COLUMN(M1345), 0)), "", VLOOKUP($A1345,Courses!$A:M, COLUMN(M1345), 0))</f>
        <v>13.5</v>
      </c>
      <c r="N1345" s="9">
        <f>IF(ISBLANK(VLOOKUP($A1345,Courses!$A:N, COLUMN(N1345), 0)), "", VLOOKUP($A1345,Courses!$A:N, COLUMN(N1345), 0))</f>
        <v>36835</v>
      </c>
      <c r="O1345" s="8" t="str">
        <f>IF(ISBLANK(VLOOKUP($A1345,Courses!$A:O, COLUMN(O1345), 0)), "", VLOOKUP($A1345,Courses!$A:O, COLUMN(O1345), 0))</f>
        <v>thelegacy</v>
      </c>
      <c r="P1345" s="8" t="str">
        <f>IF(ISBLANK(VLOOKUP($A1345,Courses!$A:P, COLUMN(P1345), 0)), "", VLOOKUP($A1345,Courses!$A:P, COLUMN(P1345), 0))</f>
        <v/>
      </c>
      <c r="Q1345" s="8" t="str">
        <f>IF(ISBLANK(VLOOKUP($A1345,Courses!$A:Q, COLUMN(Q1345), 0)), "", VLOOKUP($A1345,Courses!$A:Q, COLUMN(Q1345), 0))</f>
        <v/>
      </c>
      <c r="R1345" s="8" t="str">
        <f>IF(ISBLANK(VLOOKUP($A1345,Courses!$A:R, COLUMN(R1345), 0)), "", VLOOKUP($A1345,Courses!$A:R, COLUMN(R1345), 0))</f>
        <v/>
      </c>
      <c r="S1345" s="8" t="str">
        <f>IF(ISBLANK(VLOOKUP($A1345,Courses!$A:S, COLUMN(S1345), 0)), "", VLOOKUP($A1345,Courses!$A:S, COLUMN(S1345), 0))</f>
        <v/>
      </c>
      <c r="T1345" s="8" t="str">
        <f>IF(ISBLANK(VLOOKUP($A1345,Courses!$A:T, COLUMN(T1345), 0)), "", VLOOKUP($A1345,Courses!$A:T, COLUMN(T1345), 0))</f>
        <v/>
      </c>
      <c r="U1345" s="8" t="str">
        <f>IF(ISBLANK(VLOOKUP($A1345,Courses!$A:U, COLUMN(U1345), 0)), "", VLOOKUP($A1345,Courses!$A:U, COLUMN(U1345), 0))</f>
        <v/>
      </c>
      <c r="V1345" s="8" t="str">
        <f>IF(ISBLANK(VLOOKUP($A1345,Courses!$A:V, COLUMN(V1345), 0)), "", VLOOKUP($A1345,Courses!$A:V, COLUMN(V1345), 0))</f>
        <v/>
      </c>
      <c r="W1345" s="8" t="str">
        <f>IF(ISBLANK(VLOOKUP($A1345,Courses!$A:W, COLUMN(W1345), 0)), "", VLOOKUP($A1345,Courses!$A:W, COLUMN(W1345), 0))</f>
        <v/>
      </c>
      <c r="X1345" s="8" t="str">
        <f>IF(ISBLANK(VLOOKUP($A1345,Courses!$A:X, COLUMN(X1345), 0)), "", VLOOKUP($A1345,Courses!$A:X, COLUMN(X1345), 0))</f>
        <v/>
      </c>
      <c r="Y1345" s="8" t="str">
        <f>IF(ISBLANK(VLOOKUP($A1345,Courses!$A:Y, COLUMN(Y1345), 0)), "", VLOOKUP($A1345,Courses!$A:Y, COLUMN(Y1345), 0))</f>
        <v/>
      </c>
      <c r="Z1345" s="8" t="str">
        <f>IF(ISBLANK(VLOOKUP($A1345,Courses!$A:Z, COLUMN(Z1345), 0)), "", VLOOKUP($A1345,Courses!$A:Z, COLUMN(Z1345), 0))</f>
        <v/>
      </c>
      <c r="AA1345" s="8" t="str">
        <f>IF(ISBLANK(VLOOKUP($A1345,Courses!$A:AA, COLUMN(AA1345), 0)), "", VLOOKUP($A1345,Courses!$A:AA, COLUMN(AA1345), 0))</f>
        <v/>
      </c>
      <c r="AB1345" s="8" t="str">
        <f>IF(ISBLANK(VLOOKUP($A1345,Courses!$A:AB, COLUMN(AB1345), 0)), "", VLOOKUP($A1345,Courses!$A:AB, COLUMN(AB1345), 0))</f>
        <v/>
      </c>
      <c r="AC1345" s="8" t="str">
        <f>IF(ISBLANK(VLOOKUP($A1345,Courses!$A:AC, COLUMN(AC1345), 0)), "", VLOOKUP($A1345,Courses!$A:AC, COLUMN(AC1345), 0))</f>
        <v/>
      </c>
      <c r="AD1345" s="8" t="str">
        <f>IF(ISBLANK(VLOOKUP($A1345,Courses!$A:AD, COLUMN(AD1345), 0)), "", VLOOKUP($A1345,Courses!$A:AD, COLUMN(AD1345), 0))</f>
        <v/>
      </c>
      <c r="AE1345" s="8" t="str">
        <f>IF(ISBLANK(VLOOKUP($A1345,Courses!$A:AE, COLUMN(AE1345), 0)), "", VLOOKUP($A1345,Courses!$A:AE, COLUMN(AE1345), 0))</f>
        <v/>
      </c>
      <c r="AF1345" s="8" t="str">
        <f>IF(ISBLANK(VLOOKUP($A1345,Courses!$A:AF, COLUMN(AF1345), 0)), "", VLOOKUP($A1345,Courses!$A:AF, COLUMN(AF1345), 0))</f>
        <v/>
      </c>
      <c r="AG1345" s="8" t="str">
        <f>IF(ISBLANK(VLOOKUP($A1345,Courses!$A:AG, COLUMN(AG1345), 0)), "", VLOOKUP($A1345,Courses!$A:AG, COLUMN(AG1345), 0))</f>
        <v>Sp</v>
      </c>
      <c r="AH1345" s="8">
        <f>IF(ISBLANK(VLOOKUP($A1345,Courses!$A:AH, COLUMN(AH1345), 0)), "", VLOOKUP($A1345,Courses!$A:AH, COLUMN(AH1345), 0))</f>
        <v>2</v>
      </c>
      <c r="AI1345" s="8" t="str">
        <f>IF(ISBLANK(VLOOKUP($A1345,Courses!$A:AI, COLUMN(AI1345), 0)), "", VLOOKUP($A1345,Courses!$A:AI, COLUMN(AI1345), 0))</f>
        <v/>
      </c>
      <c r="AJ1345" s="8" t="str">
        <f>IF(ISBLANK(VLOOKUP($A1345,Courses!$A:AJ, COLUMN(AJ1345), 0)), "", VLOOKUP($A1345,Courses!$A:AJ, COLUMN(AJ1345), 0))</f>
        <v/>
      </c>
      <c r="AK1345" s="8" t="str">
        <f>IF(ISBLANK(VLOOKUP($A1345,Courses!$A:AK, COLUMN(AK1345), 0)), "", VLOOKUP($A1345,Courses!$A:AK, COLUMN(AK1345), 0))</f>
        <v/>
      </c>
      <c r="AL1345" s="8" t="s">
        <v>8708</v>
      </c>
      <c r="AM1345" s="8"/>
    </row>
    <row r="1346" spans="1:39">
      <c r="A1346" s="4">
        <v>940</v>
      </c>
      <c r="B1346" s="4"/>
      <c r="C1346" s="69" t="s">
        <v>3152</v>
      </c>
      <c r="D1346" s="6" t="str">
        <f>IF(ISBLANK(VLOOKUP($A1346,Courses!$A:D, COLUMN(D1346), 0)), "", VLOOKUP($A1346,Courses!$A:D, COLUMN(D1346), 0))</f>
        <v>Parkland</v>
      </c>
      <c r="E1346" s="7" t="str">
        <f>IF(ISBLANK(VLOOKUP($A1346,Courses!$A:E, COLUMN(E1346), 0)), "", VLOOKUP($A1346,Courses!$A:E, COLUMN(E1346), 0))</f>
        <v/>
      </c>
      <c r="F1346" s="72" t="str">
        <f>IF(ISBLANK(VLOOKUP($A1346,Courses!$A:F, COLUMN(F1346), 0)), "", VLOOKUP($A1346,Courses!$A:F, COLUMN(F1346), 0))</f>
        <v>rob_roy_splash.jpg</v>
      </c>
      <c r="G1346" s="72" t="str">
        <f>IF(ISBLANK(VLOOKUP($A1346,Courses!$A:G, COLUMN(G1346), 0)), "", VLOOKUP($A1346,Courses!$A:G, COLUMN(G1346), 0))</f>
        <v>rob_roy_hole02.jpg</v>
      </c>
      <c r="H1346" s="72" t="str">
        <f>IF(ISBLANK(VLOOKUP($A1346,Courses!$A:H, COLUMN(H1346), 0)), "", VLOOKUP($A1346,Courses!$A:H, COLUMN(H1346), 0))</f>
        <v/>
      </c>
      <c r="I1346" s="72" t="str">
        <f>IF(ISBLANK(VLOOKUP($A1346,Courses!$A:I, COLUMN(I1346), 0)), "", VLOOKUP($A1346,Courses!$A:I, COLUMN(I1346), 0))</f>
        <v/>
      </c>
      <c r="J1346" s="72" t="str">
        <f>IF(ISBLANK(VLOOKUP($A1346,Courses!$A:J, COLUMN(J1346), 0)), "", VLOOKUP($A1346,Courses!$A:J, COLUMN(J1346), 0))</f>
        <v/>
      </c>
      <c r="K1346" s="57" t="str">
        <f>IF(ISBLANK(VLOOKUP($A1346,Courses!$A:K, COLUMN(K1346), 0)), "", VLOOKUP($A1346,Courses!$A:K, COLUMN(K1346), 0))</f>
        <v>rob_roy.zip</v>
      </c>
      <c r="L1346" s="8" t="str">
        <f>IF(ISBLANK(VLOOKUP($A1346,Courses!$A:L, COLUMN(L1346), 0)), "", VLOOKUP($A1346,Courses!$A:L, COLUMN(L1346), 0))</f>
        <v>Andrew Eden</v>
      </c>
      <c r="M1346" s="8">
        <f>IF(ISBLANK(VLOOKUP($A1346,Courses!$A:M, COLUMN(M1346), 0)), "", VLOOKUP($A1346,Courses!$A:M, COLUMN(M1346), 0))</f>
        <v>7.4</v>
      </c>
      <c r="N1346" s="9">
        <f>IF(ISBLANK(VLOOKUP($A1346,Courses!$A:N, COLUMN(N1346), 0)), "", VLOOKUP($A1346,Courses!$A:N, COLUMN(N1346), 0))</f>
        <v>36921</v>
      </c>
      <c r="O1346" s="8" t="str">
        <f>IF(ISBLANK(VLOOKUP($A1346,Courses!$A:O, COLUMN(O1346), 0)), "", VLOOKUP($A1346,Courses!$A:O, COLUMN(O1346), 0))</f>
        <v>grande</v>
      </c>
      <c r="P1346" s="8" t="str">
        <f>IF(ISBLANK(VLOOKUP($A1346,Courses!$A:P, COLUMN(P1346), 0)), "", VLOOKUP($A1346,Courses!$A:P, COLUMN(P1346), 0))</f>
        <v>scottishlinks</v>
      </c>
      <c r="Q1346" s="8" t="str">
        <f>IF(ISBLANK(VLOOKUP($A1346,Courses!$A:Q, COLUMN(Q1346), 0)), "", VLOOKUP($A1346,Courses!$A:Q, COLUMN(Q1346), 0))</f>
        <v/>
      </c>
      <c r="R1346" s="8" t="str">
        <f>IF(ISBLANK(VLOOKUP($A1346,Courses!$A:R, COLUMN(R1346), 0)), "", VLOOKUP($A1346,Courses!$A:R, COLUMN(R1346), 0))</f>
        <v/>
      </c>
      <c r="S1346" s="8" t="str">
        <f>IF(ISBLANK(VLOOKUP($A1346,Courses!$A:S, COLUMN(S1346), 0)), "", VLOOKUP($A1346,Courses!$A:S, COLUMN(S1346), 0))</f>
        <v/>
      </c>
      <c r="T1346" s="8" t="str">
        <f>IF(ISBLANK(VLOOKUP($A1346,Courses!$A:T, COLUMN(T1346), 0)), "", VLOOKUP($A1346,Courses!$A:T, COLUMN(T1346), 0))</f>
        <v/>
      </c>
      <c r="U1346" s="8" t="str">
        <f>IF(ISBLANK(VLOOKUP($A1346,Courses!$A:U, COLUMN(U1346), 0)), "", VLOOKUP($A1346,Courses!$A:U, COLUMN(U1346), 0))</f>
        <v/>
      </c>
      <c r="V1346" s="8" t="str">
        <f>IF(ISBLANK(VLOOKUP($A1346,Courses!$A:V, COLUMN(V1346), 0)), "", VLOOKUP($A1346,Courses!$A:V, COLUMN(V1346), 0))</f>
        <v/>
      </c>
      <c r="W1346" s="8" t="str">
        <f>IF(ISBLANK(VLOOKUP($A1346,Courses!$A:W, COLUMN(W1346), 0)), "", VLOOKUP($A1346,Courses!$A:W, COLUMN(W1346), 0))</f>
        <v/>
      </c>
      <c r="X1346" s="8" t="str">
        <f>IF(ISBLANK(VLOOKUP($A1346,Courses!$A:X, COLUMN(X1346), 0)), "", VLOOKUP($A1346,Courses!$A:X, COLUMN(X1346), 0))</f>
        <v/>
      </c>
      <c r="Y1346" s="8" t="str">
        <f>IF(ISBLANK(VLOOKUP($A1346,Courses!$A:Y, COLUMN(Y1346), 0)), "", VLOOKUP($A1346,Courses!$A:Y, COLUMN(Y1346), 0))</f>
        <v/>
      </c>
      <c r="Z1346" s="8" t="str">
        <f>IF(ISBLANK(VLOOKUP($A1346,Courses!$A:Z, COLUMN(Z1346), 0)), "", VLOOKUP($A1346,Courses!$A:Z, COLUMN(Z1346), 0))</f>
        <v/>
      </c>
      <c r="AA1346" s="8" t="str">
        <f>IF(ISBLANK(VLOOKUP($A1346,Courses!$A:AA, COLUMN(AA1346), 0)), "", VLOOKUP($A1346,Courses!$A:AA, COLUMN(AA1346), 0))</f>
        <v/>
      </c>
      <c r="AB1346" s="8" t="str">
        <f>IF(ISBLANK(VLOOKUP($A1346,Courses!$A:AB, COLUMN(AB1346), 0)), "", VLOOKUP($A1346,Courses!$A:AB, COLUMN(AB1346), 0))</f>
        <v/>
      </c>
      <c r="AC1346" s="8" t="str">
        <f>IF(ISBLANK(VLOOKUP($A1346,Courses!$A:AC, COLUMN(AC1346), 0)), "", VLOOKUP($A1346,Courses!$A:AC, COLUMN(AC1346), 0))</f>
        <v/>
      </c>
      <c r="AD1346" s="8" t="str">
        <f>IF(ISBLANK(VLOOKUP($A1346,Courses!$A:AD, COLUMN(AD1346), 0)), "", VLOOKUP($A1346,Courses!$A:AD, COLUMN(AD1346), 0))</f>
        <v/>
      </c>
      <c r="AE1346" s="8" t="str">
        <f>IF(ISBLANK(VLOOKUP($A1346,Courses!$A:AE, COLUMN(AE1346), 0)), "", VLOOKUP($A1346,Courses!$A:AE, COLUMN(AE1346), 0))</f>
        <v/>
      </c>
      <c r="AF1346" s="8" t="str">
        <f>IF(ISBLANK(VLOOKUP($A1346,Courses!$A:AF, COLUMN(AF1346), 0)), "", VLOOKUP($A1346,Courses!$A:AF, COLUMN(AF1346), 0))</f>
        <v/>
      </c>
      <c r="AG1346" s="8" t="str">
        <f>IF(ISBLANK(VLOOKUP($A1346,Courses!$A:AG, COLUMN(AG1346), 0)), "", VLOOKUP($A1346,Courses!$A:AG, COLUMN(AG1346), 0))</f>
        <v>Sp</v>
      </c>
      <c r="AH1346" s="8">
        <f>IF(ISBLANK(VLOOKUP($A1346,Courses!$A:AH, COLUMN(AH1346), 0)), "", VLOOKUP($A1346,Courses!$A:AH, COLUMN(AH1346), 0))</f>
        <v>2</v>
      </c>
      <c r="AI1346" s="8" t="str">
        <f>IF(ISBLANK(VLOOKUP($A1346,Courses!$A:AI, COLUMN(AI1346), 0)), "", VLOOKUP($A1346,Courses!$A:AI, COLUMN(AI1346), 0))</f>
        <v/>
      </c>
      <c r="AJ1346" s="8" t="str">
        <f>IF(ISBLANK(VLOOKUP($A1346,Courses!$A:AJ, COLUMN(AJ1346), 0)), "", VLOOKUP($A1346,Courses!$A:AJ, COLUMN(AJ1346), 0))</f>
        <v/>
      </c>
      <c r="AK1346" s="8" t="str">
        <f>IF(ISBLANK(VLOOKUP($A1346,Courses!$A:AK, COLUMN(AK1346), 0)), "", VLOOKUP($A1346,Courses!$A:AK, COLUMN(AK1346), 0))</f>
        <v/>
      </c>
      <c r="AL1346" s="8"/>
      <c r="AM1346" s="8"/>
    </row>
    <row r="1347" spans="1:39">
      <c r="A1347" s="4">
        <v>941</v>
      </c>
      <c r="B1347" s="4"/>
      <c r="C1347" s="69" t="s">
        <v>3154</v>
      </c>
      <c r="D1347" s="6" t="str">
        <f>IF(ISBLANK(VLOOKUP($A1347,Courses!$A:D, COLUMN(D1347), 0)), "", VLOOKUP($A1347,Courses!$A:D, COLUMN(D1347), 0))</f>
        <v>Mtn valley</v>
      </c>
      <c r="E1347" s="7" t="str">
        <f>IF(ISBLANK(VLOOKUP($A1347,Courses!$A:E, COLUMN(E1347), 0)), "", VLOOKUP($A1347,Courses!$A:E, COLUMN(E1347), 0))</f>
        <v/>
      </c>
      <c r="F1347" s="72" t="str">
        <f>IF(ISBLANK(VLOOKUP($A1347,Courses!$A:F, COLUMN(F1347), 0)), "", VLOOKUP($A1347,Courses!$A:F, COLUMN(F1347), 0))</f>
        <v>robins_nest_gccc_splash.jpg</v>
      </c>
      <c r="G1347" s="72" t="str">
        <f>IF(ISBLANK(VLOOKUP($A1347,Courses!$A:G, COLUMN(G1347), 0)), "", VLOOKUP($A1347,Courses!$A:G, COLUMN(G1347), 0))</f>
        <v>robins_nest_gccc_hole09.jpg</v>
      </c>
      <c r="H1347" s="72" t="str">
        <f>IF(ISBLANK(VLOOKUP($A1347,Courses!$A:H, COLUMN(H1347), 0)), "", VLOOKUP($A1347,Courses!$A:H, COLUMN(H1347), 0))</f>
        <v/>
      </c>
      <c r="I1347" s="72" t="str">
        <f>IF(ISBLANK(VLOOKUP($A1347,Courses!$A:I, COLUMN(I1347), 0)), "", VLOOKUP($A1347,Courses!$A:I, COLUMN(I1347), 0))</f>
        <v/>
      </c>
      <c r="J1347" s="72" t="str">
        <f>IF(ISBLANK(VLOOKUP($A1347,Courses!$A:J, COLUMN(J1347), 0)), "", VLOOKUP($A1347,Courses!$A:J, COLUMN(J1347), 0))</f>
        <v/>
      </c>
      <c r="K1347" s="57" t="str">
        <f>IF(ISBLANK(VLOOKUP($A1347,Courses!$A:K, COLUMN(K1347), 0)), "", VLOOKUP($A1347,Courses!$A:K, COLUMN(K1347), 0))</f>
        <v>robins_nest_gc.zip</v>
      </c>
      <c r="L1347" s="8" t="str">
        <f>IF(ISBLANK(VLOOKUP($A1347,Courses!$A:L, COLUMN(L1347), 0)), "", VLOOKUP($A1347,Courses!$A:L, COLUMN(L1347), 0))</f>
        <v>Robin Dilley</v>
      </c>
      <c r="M1347" s="8">
        <f>IF(ISBLANK(VLOOKUP($A1347,Courses!$A:M, COLUMN(M1347), 0)), "", VLOOKUP($A1347,Courses!$A:M, COLUMN(M1347), 0))</f>
        <v>5.9</v>
      </c>
      <c r="N1347" s="9">
        <f>IF(ISBLANK(VLOOKUP($A1347,Courses!$A:N, COLUMN(N1347), 0)), "", VLOOKUP($A1347,Courses!$A:N, COLUMN(N1347), 0))</f>
        <v>37115</v>
      </c>
      <c r="O1347" s="8" t="str">
        <f>IF(ISBLANK(VLOOKUP($A1347,Courses!$A:O, COLUMN(O1347), 0)), "", VLOOKUP($A1347,Courses!$A:O, COLUMN(O1347), 0))</f>
        <v>augusta2001</v>
      </c>
      <c r="P1347" s="8" t="str">
        <f>IF(ISBLANK(VLOOKUP($A1347,Courses!$A:P, COLUMN(P1347), 0)), "", VLOOKUP($A1347,Courses!$A:P, COLUMN(P1347), 0))</f>
        <v>cougar</v>
      </c>
      <c r="Q1347" s="8" t="str">
        <f>IF(ISBLANK(VLOOKUP($A1347,Courses!$A:Q, COLUMN(Q1347), 0)), "", VLOOKUP($A1347,Courses!$A:Q, COLUMN(Q1347), 0))</f>
        <v>deerhollow</v>
      </c>
      <c r="R1347" s="8" t="str">
        <f>IF(ISBLANK(VLOOKUP($A1347,Courses!$A:R, COLUMN(R1347), 0)), "", VLOOKUP($A1347,Courses!$A:R, COLUMN(R1347), 0))</f>
        <v>robinsnest</v>
      </c>
      <c r="S1347" s="8" t="str">
        <f>IF(ISBLANK(VLOOKUP($A1347,Courses!$A:S, COLUMN(S1347), 0)), "", VLOOKUP($A1347,Courses!$A:S, COLUMN(S1347), 0))</f>
        <v/>
      </c>
      <c r="T1347" s="8" t="str">
        <f>IF(ISBLANK(VLOOKUP($A1347,Courses!$A:T, COLUMN(T1347), 0)), "", VLOOKUP($A1347,Courses!$A:T, COLUMN(T1347), 0))</f>
        <v/>
      </c>
      <c r="U1347" s="8" t="str">
        <f>IF(ISBLANK(VLOOKUP($A1347,Courses!$A:U, COLUMN(U1347), 0)), "", VLOOKUP($A1347,Courses!$A:U, COLUMN(U1347), 0))</f>
        <v/>
      </c>
      <c r="V1347" s="8" t="str">
        <f>IF(ISBLANK(VLOOKUP($A1347,Courses!$A:V, COLUMN(V1347), 0)), "", VLOOKUP($A1347,Courses!$A:V, COLUMN(V1347), 0))</f>
        <v/>
      </c>
      <c r="W1347" s="8" t="str">
        <f>IF(ISBLANK(VLOOKUP($A1347,Courses!$A:W, COLUMN(W1347), 0)), "", VLOOKUP($A1347,Courses!$A:W, COLUMN(W1347), 0))</f>
        <v/>
      </c>
      <c r="X1347" s="8" t="str">
        <f>IF(ISBLANK(VLOOKUP($A1347,Courses!$A:X, COLUMN(X1347), 0)), "", VLOOKUP($A1347,Courses!$A:X, COLUMN(X1347), 0))</f>
        <v/>
      </c>
      <c r="Y1347" s="8" t="str">
        <f>IF(ISBLANK(VLOOKUP($A1347,Courses!$A:Y, COLUMN(Y1347), 0)), "", VLOOKUP($A1347,Courses!$A:Y, COLUMN(Y1347), 0))</f>
        <v/>
      </c>
      <c r="Z1347" s="8" t="str">
        <f>IF(ISBLANK(VLOOKUP($A1347,Courses!$A:Z, COLUMN(Z1347), 0)), "", VLOOKUP($A1347,Courses!$A:Z, COLUMN(Z1347), 0))</f>
        <v/>
      </c>
      <c r="AA1347" s="8" t="str">
        <f>IF(ISBLANK(VLOOKUP($A1347,Courses!$A:AA, COLUMN(AA1347), 0)), "", VLOOKUP($A1347,Courses!$A:AA, COLUMN(AA1347), 0))</f>
        <v/>
      </c>
      <c r="AB1347" s="8" t="str">
        <f>IF(ISBLANK(VLOOKUP($A1347,Courses!$A:AB, COLUMN(AB1347), 0)), "", VLOOKUP($A1347,Courses!$A:AB, COLUMN(AB1347), 0))</f>
        <v/>
      </c>
      <c r="AC1347" s="8" t="str">
        <f>IF(ISBLANK(VLOOKUP($A1347,Courses!$A:AC, COLUMN(AC1347), 0)), "", VLOOKUP($A1347,Courses!$A:AC, COLUMN(AC1347), 0))</f>
        <v/>
      </c>
      <c r="AD1347" s="8" t="str">
        <f>IF(ISBLANK(VLOOKUP($A1347,Courses!$A:AD, COLUMN(AD1347), 0)), "", VLOOKUP($A1347,Courses!$A:AD, COLUMN(AD1347), 0))</f>
        <v/>
      </c>
      <c r="AE1347" s="8" t="str">
        <f>IF(ISBLANK(VLOOKUP($A1347,Courses!$A:AE, COLUMN(AE1347), 0)), "", VLOOKUP($A1347,Courses!$A:AE, COLUMN(AE1347), 0))</f>
        <v/>
      </c>
      <c r="AF1347" s="8" t="str">
        <f>IF(ISBLANK(VLOOKUP($A1347,Courses!$A:AF, COLUMN(AF1347), 0)), "", VLOOKUP($A1347,Courses!$A:AF, COLUMN(AF1347), 0))</f>
        <v/>
      </c>
      <c r="AG1347" s="8" t="str">
        <f>IF(ISBLANK(VLOOKUP($A1347,Courses!$A:AG, COLUMN(AG1347), 0)), "", VLOOKUP($A1347,Courses!$A:AG, COLUMN(AG1347), 0))</f>
        <v>Sp</v>
      </c>
      <c r="AH1347" s="8">
        <f>IF(ISBLANK(VLOOKUP($A1347,Courses!$A:AH, COLUMN(AH1347), 0)), "", VLOOKUP($A1347,Courses!$A:AH, COLUMN(AH1347), 0))</f>
        <v>9</v>
      </c>
      <c r="AI1347" s="8" t="str">
        <f>IF(ISBLANK(VLOOKUP($A1347,Courses!$A:AI, COLUMN(AI1347), 0)), "", VLOOKUP($A1347,Courses!$A:AI, COLUMN(AI1347), 0))</f>
        <v/>
      </c>
      <c r="AJ1347" s="8" t="str">
        <f>IF(ISBLANK(VLOOKUP($A1347,Courses!$A:AJ, COLUMN(AJ1347), 0)), "", VLOOKUP($A1347,Courses!$A:AJ, COLUMN(AJ1347), 0))</f>
        <v/>
      </c>
      <c r="AK1347" s="8" t="str">
        <f>IF(ISBLANK(VLOOKUP($A1347,Courses!$A:AK, COLUMN(AK1347), 0)), "", VLOOKUP($A1347,Courses!$A:AK, COLUMN(AK1347), 0))</f>
        <v/>
      </c>
      <c r="AL1347" s="8"/>
      <c r="AM1347" s="8"/>
    </row>
    <row r="1348" spans="1:39">
      <c r="A1348" s="4">
        <v>1675</v>
      </c>
      <c r="B1348" s="4"/>
      <c r="C1348" s="69" t="s">
        <v>3158</v>
      </c>
      <c r="D1348" s="6" t="str">
        <f>IF(ISBLANK(VLOOKUP($A1348,Courses!$A:D, COLUMN(D1348), 0)), "", VLOOKUP($A1348,Courses!$A:D, COLUMN(D1348), 0))</f>
        <v>Parkland</v>
      </c>
      <c r="E1348" s="7" t="str">
        <f>IF(ISBLANK(VLOOKUP($A1348,Courses!$A:E, COLUMN(E1348), 0)), "", VLOOKUP($A1348,Courses!$A:E, COLUMN(E1348), 0))</f>
        <v/>
      </c>
      <c r="F1348" s="72" t="str">
        <f>IF(ISBLANK(VLOOKUP($A1348,Courses!$A:F, COLUMN(F1348), 0)), "", VLOOKUP($A1348,Courses!$A:F, COLUMN(F1348), 0))</f>
        <v>rochester_cc_splash.jpg</v>
      </c>
      <c r="G1348" s="72" t="str">
        <f>IF(ISBLANK(VLOOKUP($A1348,Courses!$A:G, COLUMN(G1348), 0)), "", VLOOKUP($A1348,Courses!$A:G, COLUMN(G1348), 0))</f>
        <v>rochester_cc_hole16.jpg</v>
      </c>
      <c r="H1348" s="72" t="str">
        <f>IF(ISBLANK(VLOOKUP($A1348,Courses!$A:H, COLUMN(H1348), 0)), "", VLOOKUP($A1348,Courses!$A:H, COLUMN(H1348), 0))</f>
        <v>rochester_cc_hole11.jpg</v>
      </c>
      <c r="I1348" s="72" t="str">
        <f>IF(ISBLANK(VLOOKUP($A1348,Courses!$A:I, COLUMN(I1348), 0)), "", VLOOKUP($A1348,Courses!$A:I, COLUMN(I1348), 0))</f>
        <v/>
      </c>
      <c r="J1348" s="72" t="str">
        <f>IF(ISBLANK(VLOOKUP($A1348,Courses!$A:J, COLUMN(J1348), 0)), "", VLOOKUP($A1348,Courses!$A:J, COLUMN(J1348), 0))</f>
        <v/>
      </c>
      <c r="K1348" s="57" t="str">
        <f>IF(ISBLANK(VLOOKUP($A1348,Courses!$A:K, COLUMN(K1348), 0)), "", VLOOKUP($A1348,Courses!$A:K, COLUMN(K1348), 0))</f>
        <v>rochester_country_club.zip</v>
      </c>
      <c r="L1348" s="8" t="str">
        <f>IF(ISBLANK(VLOOKUP($A1348,Courses!$A:L, COLUMN(L1348), 0)), "", VLOOKUP($A1348,Courses!$A:L, COLUMN(L1348), 0))</f>
        <v>A Brandt</v>
      </c>
      <c r="M1348" s="8">
        <f>IF(ISBLANK(VLOOKUP($A1348,Courses!$A:M, COLUMN(M1348), 0)), "", VLOOKUP($A1348,Courses!$A:M, COLUMN(M1348), 0))</f>
        <v>6.4</v>
      </c>
      <c r="N1348" s="9">
        <f>IF(ISBLANK(VLOOKUP($A1348,Courses!$A:N, COLUMN(N1348), 0)), "", VLOOKUP($A1348,Courses!$A:N, COLUMN(N1348), 0))</f>
        <v>39320</v>
      </c>
      <c r="O1348" s="8" t="str">
        <f>IF(ISBLANK(VLOOKUP($A1348,Courses!$A:O, COLUMN(O1348), 0)), "", VLOOKUP($A1348,Courses!$A:O, COLUMN(O1348), 0))</f>
        <v>blackwolf</v>
      </c>
      <c r="P1348" s="8" t="str">
        <f>IF(ISBLANK(VLOOKUP($A1348,Courses!$A:P, COLUMN(P1348), 0)), "", VLOOKUP($A1348,Courses!$A:P, COLUMN(P1348), 0))</f>
        <v>woodfordpark</v>
      </c>
      <c r="Q1348" s="8" t="str">
        <f>IF(ISBLANK(VLOOKUP($A1348,Courses!$A:Q, COLUMN(Q1348), 0)), "", VLOOKUP($A1348,Courses!$A:Q, COLUMN(Q1348), 0))</f>
        <v/>
      </c>
      <c r="R1348" s="8" t="str">
        <f>IF(ISBLANK(VLOOKUP($A1348,Courses!$A:R, COLUMN(R1348), 0)), "", VLOOKUP($A1348,Courses!$A:R, COLUMN(R1348), 0))</f>
        <v/>
      </c>
      <c r="S1348" s="8" t="str">
        <f>IF(ISBLANK(VLOOKUP($A1348,Courses!$A:S, COLUMN(S1348), 0)), "", VLOOKUP($A1348,Courses!$A:S, COLUMN(S1348), 0))</f>
        <v/>
      </c>
      <c r="T1348" s="8" t="str">
        <f>IF(ISBLANK(VLOOKUP($A1348,Courses!$A:T, COLUMN(T1348), 0)), "", VLOOKUP($A1348,Courses!$A:T, COLUMN(T1348), 0))</f>
        <v/>
      </c>
      <c r="U1348" s="8" t="str">
        <f>IF(ISBLANK(VLOOKUP($A1348,Courses!$A:U, COLUMN(U1348), 0)), "", VLOOKUP($A1348,Courses!$A:U, COLUMN(U1348), 0))</f>
        <v/>
      </c>
      <c r="V1348" s="8" t="str">
        <f>IF(ISBLANK(VLOOKUP($A1348,Courses!$A:V, COLUMN(V1348), 0)), "", VLOOKUP($A1348,Courses!$A:V, COLUMN(V1348), 0))</f>
        <v/>
      </c>
      <c r="W1348" s="8" t="str">
        <f>IF(ISBLANK(VLOOKUP($A1348,Courses!$A:W, COLUMN(W1348), 0)), "", VLOOKUP($A1348,Courses!$A:W, COLUMN(W1348), 0))</f>
        <v/>
      </c>
      <c r="X1348" s="8" t="str">
        <f>IF(ISBLANK(VLOOKUP($A1348,Courses!$A:X, COLUMN(X1348), 0)), "", VLOOKUP($A1348,Courses!$A:X, COLUMN(X1348), 0))</f>
        <v/>
      </c>
      <c r="Y1348" s="8" t="str">
        <f>IF(ISBLANK(VLOOKUP($A1348,Courses!$A:Y, COLUMN(Y1348), 0)), "", VLOOKUP($A1348,Courses!$A:Y, COLUMN(Y1348), 0))</f>
        <v/>
      </c>
      <c r="Z1348" s="8" t="str">
        <f>IF(ISBLANK(VLOOKUP($A1348,Courses!$A:Z, COLUMN(Z1348), 0)), "", VLOOKUP($A1348,Courses!$A:Z, COLUMN(Z1348), 0))</f>
        <v/>
      </c>
      <c r="AA1348" s="8" t="str">
        <f>IF(ISBLANK(VLOOKUP($A1348,Courses!$A:AA, COLUMN(AA1348), 0)), "", VLOOKUP($A1348,Courses!$A:AA, COLUMN(AA1348), 0))</f>
        <v/>
      </c>
      <c r="AB1348" s="8" t="str">
        <f>IF(ISBLANK(VLOOKUP($A1348,Courses!$A:AB, COLUMN(AB1348), 0)), "", VLOOKUP($A1348,Courses!$A:AB, COLUMN(AB1348), 0))</f>
        <v/>
      </c>
      <c r="AC1348" s="8" t="str">
        <f>IF(ISBLANK(VLOOKUP($A1348,Courses!$A:AC, COLUMN(AC1348), 0)), "", VLOOKUP($A1348,Courses!$A:AC, COLUMN(AC1348), 0))</f>
        <v/>
      </c>
      <c r="AD1348" s="8" t="str">
        <f>IF(ISBLANK(VLOOKUP($A1348,Courses!$A:AD, COLUMN(AD1348), 0)), "", VLOOKUP($A1348,Courses!$A:AD, COLUMN(AD1348), 0))</f>
        <v/>
      </c>
      <c r="AE1348" s="8" t="str">
        <f>IF(ISBLANK(VLOOKUP($A1348,Courses!$A:AE, COLUMN(AE1348), 0)), "", VLOOKUP($A1348,Courses!$A:AE, COLUMN(AE1348), 0))</f>
        <v/>
      </c>
      <c r="AF1348" s="8" t="str">
        <f>IF(ISBLANK(VLOOKUP($A1348,Courses!$A:AF, COLUMN(AF1348), 0)), "", VLOOKUP($A1348,Courses!$A:AF, COLUMN(AF1348), 0))</f>
        <v/>
      </c>
      <c r="AG1348" s="8" t="str">
        <f>IF(ISBLANK(VLOOKUP($A1348,Courses!$A:AG, COLUMN(AG1348), 0)), "", VLOOKUP($A1348,Courses!$A:AG, COLUMN(AG1348), 0))</f>
        <v>Sp</v>
      </c>
      <c r="AH1348" s="8">
        <f>IF(ISBLANK(VLOOKUP($A1348,Courses!$A:AH, COLUMN(AH1348), 0)), "", VLOOKUP($A1348,Courses!$A:AH, COLUMN(AH1348), 0))</f>
        <v>16</v>
      </c>
      <c r="AI1348" s="8">
        <f>IF(ISBLANK(VLOOKUP($A1348,Courses!$A:AI, COLUMN(AI1348), 0)), "", VLOOKUP($A1348,Courses!$A:AI, COLUMN(AI1348), 0))</f>
        <v>11</v>
      </c>
      <c r="AJ1348" s="8" t="str">
        <f>IF(ISBLANK(VLOOKUP($A1348,Courses!$A:AJ, COLUMN(AJ1348), 0)), "", VLOOKUP($A1348,Courses!$A:AJ, COLUMN(AJ1348), 0))</f>
        <v/>
      </c>
      <c r="AK1348" s="8" t="str">
        <f>IF(ISBLANK(VLOOKUP($A1348,Courses!$A:AK, COLUMN(AK1348), 0)), "", VLOOKUP($A1348,Courses!$A:AK, COLUMN(AK1348), 0))</f>
        <v/>
      </c>
      <c r="AL1348" s="8"/>
      <c r="AM1348" s="8"/>
    </row>
    <row r="1349" spans="1:39">
      <c r="A1349" s="4">
        <v>942</v>
      </c>
      <c r="B1349" s="4"/>
      <c r="C1349" s="69" t="s">
        <v>3160</v>
      </c>
      <c r="D1349" s="6" t="str">
        <f>IF(ISBLANK(VLOOKUP($A1349,Courses!$A:D, COLUMN(D1349), 0)), "", VLOOKUP($A1349,Courses!$A:D, COLUMN(D1349), 0))</f>
        <v>Desert</v>
      </c>
      <c r="E1349" s="7" t="str">
        <f>IF(ISBLANK(VLOOKUP($A1349,Courses!$A:E, COLUMN(E1349), 0)), "", VLOOKUP($A1349,Courses!$A:E, COLUMN(E1349), 0))</f>
        <v/>
      </c>
      <c r="F1349" s="72" t="str">
        <f>IF(ISBLANK(VLOOKUP($A1349,Courses!$A:F, COLUMN(F1349), 0)), "", VLOOKUP($A1349,Courses!$A:F, COLUMN(F1349), 0))</f>
        <v>rock_bottom_splash.jpg</v>
      </c>
      <c r="G1349" s="72" t="str">
        <f>IF(ISBLANK(VLOOKUP($A1349,Courses!$A:G, COLUMN(G1349), 0)), "", VLOOKUP($A1349,Courses!$A:G, COLUMN(G1349), 0))</f>
        <v>rock_bottom_hole10.jpg</v>
      </c>
      <c r="H1349" s="72" t="str">
        <f>IF(ISBLANK(VLOOKUP($A1349,Courses!$A:H, COLUMN(H1349), 0)), "", VLOOKUP($A1349,Courses!$A:H, COLUMN(H1349), 0))</f>
        <v/>
      </c>
      <c r="I1349" s="72" t="str">
        <f>IF(ISBLANK(VLOOKUP($A1349,Courses!$A:I, COLUMN(I1349), 0)), "", VLOOKUP($A1349,Courses!$A:I, COLUMN(I1349), 0))</f>
        <v/>
      </c>
      <c r="J1349" s="72" t="str">
        <f>IF(ISBLANK(VLOOKUP($A1349,Courses!$A:J, COLUMN(J1349), 0)), "", VLOOKUP($A1349,Courses!$A:J, COLUMN(J1349), 0))</f>
        <v/>
      </c>
      <c r="K1349" s="57" t="str">
        <f>IF(ISBLANK(VLOOKUP($A1349,Courses!$A:K, COLUMN(K1349), 0)), "", VLOOKUP($A1349,Courses!$A:K, COLUMN(K1349), 0))</f>
        <v>rock_bottom.zip</v>
      </c>
      <c r="L1349" s="8" t="str">
        <f>IF(ISBLANK(VLOOKUP($A1349,Courses!$A:L, COLUMN(L1349), 0)), "", VLOOKUP($A1349,Courses!$A:L, COLUMN(L1349), 0))</f>
        <v>James Gourdine</v>
      </c>
      <c r="M1349" s="8">
        <f>IF(ISBLANK(VLOOKUP($A1349,Courses!$A:M, COLUMN(M1349), 0)), "", VLOOKUP($A1349,Courses!$A:M, COLUMN(M1349), 0))</f>
        <v>2.2999999999999998</v>
      </c>
      <c r="N1349" s="9">
        <f>IF(ISBLANK(VLOOKUP($A1349,Courses!$A:N, COLUMN(N1349), 0)), "", VLOOKUP($A1349,Courses!$A:N, COLUMN(N1349), 0))</f>
        <v>37094</v>
      </c>
      <c r="O1349" s="8" t="str">
        <f>IF(ISBLANK(VLOOKUP($A1349,Courses!$A:O, COLUMN(O1349), 0)), "", VLOOKUP($A1349,Courses!$A:O, COLUMN(O1349), 0))</f>
        <v>fall</v>
      </c>
      <c r="P1349" s="8" t="str">
        <f>IF(ISBLANK(VLOOKUP($A1349,Courses!$A:P, COLUMN(P1349), 0)), "", VLOOKUP($A1349,Courses!$A:P, COLUMN(P1349), 0))</f>
        <v>lagalochan</v>
      </c>
      <c r="Q1349" s="8" t="str">
        <f>IF(ISBLANK(VLOOKUP($A1349,Courses!$A:Q, COLUMN(Q1349), 0)), "", VLOOKUP($A1349,Courses!$A:Q, COLUMN(Q1349), 0))</f>
        <v>ruggedcross</v>
      </c>
      <c r="R1349" s="8" t="str">
        <f>IF(ISBLANK(VLOOKUP($A1349,Courses!$A:R, COLUMN(R1349), 0)), "", VLOOKUP($A1349,Courses!$A:R, COLUMN(R1349), 0))</f>
        <v>sammamish</v>
      </c>
      <c r="S1349" s="8" t="str">
        <f>IF(ISBLANK(VLOOKUP($A1349,Courses!$A:S, COLUMN(S1349), 0)), "", VLOOKUP($A1349,Courses!$A:S, COLUMN(S1349), 0))</f>
        <v/>
      </c>
      <c r="T1349" s="8" t="str">
        <f>IF(ISBLANK(VLOOKUP($A1349,Courses!$A:T, COLUMN(T1349), 0)), "", VLOOKUP($A1349,Courses!$A:T, COLUMN(T1349), 0))</f>
        <v/>
      </c>
      <c r="U1349" s="8" t="str">
        <f>IF(ISBLANK(VLOOKUP($A1349,Courses!$A:U, COLUMN(U1349), 0)), "", VLOOKUP($A1349,Courses!$A:U, COLUMN(U1349), 0))</f>
        <v/>
      </c>
      <c r="V1349" s="8" t="str">
        <f>IF(ISBLANK(VLOOKUP($A1349,Courses!$A:V, COLUMN(V1349), 0)), "", VLOOKUP($A1349,Courses!$A:V, COLUMN(V1349), 0))</f>
        <v/>
      </c>
      <c r="W1349" s="8" t="str">
        <f>IF(ISBLANK(VLOOKUP($A1349,Courses!$A:W, COLUMN(W1349), 0)), "", VLOOKUP($A1349,Courses!$A:W, COLUMN(W1349), 0))</f>
        <v/>
      </c>
      <c r="X1349" s="8" t="str">
        <f>IF(ISBLANK(VLOOKUP($A1349,Courses!$A:X, COLUMN(X1349), 0)), "", VLOOKUP($A1349,Courses!$A:X, COLUMN(X1349), 0))</f>
        <v/>
      </c>
      <c r="Y1349" s="8" t="str">
        <f>IF(ISBLANK(VLOOKUP($A1349,Courses!$A:Y, COLUMN(Y1349), 0)), "", VLOOKUP($A1349,Courses!$A:Y, COLUMN(Y1349), 0))</f>
        <v/>
      </c>
      <c r="Z1349" s="8" t="str">
        <f>IF(ISBLANK(VLOOKUP($A1349,Courses!$A:Z, COLUMN(Z1349), 0)), "", VLOOKUP($A1349,Courses!$A:Z, COLUMN(Z1349), 0))</f>
        <v/>
      </c>
      <c r="AA1349" s="8" t="str">
        <f>IF(ISBLANK(VLOOKUP($A1349,Courses!$A:AA, COLUMN(AA1349), 0)), "", VLOOKUP($A1349,Courses!$A:AA, COLUMN(AA1349), 0))</f>
        <v/>
      </c>
      <c r="AB1349" s="8" t="str">
        <f>IF(ISBLANK(VLOOKUP($A1349,Courses!$A:AB, COLUMN(AB1349), 0)), "", VLOOKUP($A1349,Courses!$A:AB, COLUMN(AB1349), 0))</f>
        <v/>
      </c>
      <c r="AC1349" s="8" t="str">
        <f>IF(ISBLANK(VLOOKUP($A1349,Courses!$A:AC, COLUMN(AC1349), 0)), "", VLOOKUP($A1349,Courses!$A:AC, COLUMN(AC1349), 0))</f>
        <v/>
      </c>
      <c r="AD1349" s="8" t="str">
        <f>IF(ISBLANK(VLOOKUP($A1349,Courses!$A:AD, COLUMN(AD1349), 0)), "", VLOOKUP($A1349,Courses!$A:AD, COLUMN(AD1349), 0))</f>
        <v/>
      </c>
      <c r="AE1349" s="8" t="str">
        <f>IF(ISBLANK(VLOOKUP($A1349,Courses!$A:AE, COLUMN(AE1349), 0)), "", VLOOKUP($A1349,Courses!$A:AE, COLUMN(AE1349), 0))</f>
        <v/>
      </c>
      <c r="AF1349" s="8" t="str">
        <f>IF(ISBLANK(VLOOKUP($A1349,Courses!$A:AF, COLUMN(AF1349), 0)), "", VLOOKUP($A1349,Courses!$A:AF, COLUMN(AF1349), 0))</f>
        <v/>
      </c>
      <c r="AG1349" s="8" t="str">
        <f>IF(ISBLANK(VLOOKUP($A1349,Courses!$A:AG, COLUMN(AG1349), 0)), "", VLOOKUP($A1349,Courses!$A:AG, COLUMN(AG1349), 0))</f>
        <v>Sp</v>
      </c>
      <c r="AH1349" s="8">
        <f>IF(ISBLANK(VLOOKUP($A1349,Courses!$A:AH, COLUMN(AH1349), 0)), "", VLOOKUP($A1349,Courses!$A:AH, COLUMN(AH1349), 0))</f>
        <v>10</v>
      </c>
      <c r="AI1349" s="8" t="str">
        <f>IF(ISBLANK(VLOOKUP($A1349,Courses!$A:AI, COLUMN(AI1349), 0)), "", VLOOKUP($A1349,Courses!$A:AI, COLUMN(AI1349), 0))</f>
        <v/>
      </c>
      <c r="AJ1349" s="8" t="str">
        <f>IF(ISBLANK(VLOOKUP($A1349,Courses!$A:AJ, COLUMN(AJ1349), 0)), "", VLOOKUP($A1349,Courses!$A:AJ, COLUMN(AJ1349), 0))</f>
        <v/>
      </c>
      <c r="AK1349" s="8" t="str">
        <f>IF(ISBLANK(VLOOKUP($A1349,Courses!$A:AK, COLUMN(AK1349), 0)), "", VLOOKUP($A1349,Courses!$A:AK, COLUMN(AK1349), 0))</f>
        <v/>
      </c>
      <c r="AL1349" s="8"/>
      <c r="AM1349" s="8"/>
    </row>
    <row r="1350" spans="1:39">
      <c r="A1350" s="4">
        <v>1628</v>
      </c>
      <c r="B1350" s="4"/>
      <c r="C1350" s="69" t="s">
        <v>3163</v>
      </c>
      <c r="D1350" s="6" t="str">
        <f>IF(ISBLANK(VLOOKUP($A1350,Courses!$A:D, COLUMN(D1350), 0)), "", VLOOKUP($A1350,Courses!$A:D, COLUMN(D1350), 0))</f>
        <v>Canyon course</v>
      </c>
      <c r="E1350" s="7" t="str">
        <f>IF(ISBLANK(VLOOKUP($A1350,Courses!$A:E, COLUMN(E1350), 0)), "", VLOOKUP($A1350,Courses!$A:E, COLUMN(E1350), 0))</f>
        <v/>
      </c>
      <c r="F1350" s="72" t="str">
        <f>IF(ISBLANK(VLOOKUP($A1350,Courses!$A:F, COLUMN(F1350), 0)), "", VLOOKUP($A1350,Courses!$A:F, COLUMN(F1350), 0))</f>
        <v>rock_hollow_club_splash.jpg</v>
      </c>
      <c r="G1350" s="72" t="str">
        <f>IF(ISBLANK(VLOOKUP($A1350,Courses!$A:G, COLUMN(G1350), 0)), "", VLOOKUP($A1350,Courses!$A:G, COLUMN(G1350), 0))</f>
        <v>rock_hollow_club_hole10.jpg</v>
      </c>
      <c r="H1350" s="72" t="str">
        <f>IF(ISBLANK(VLOOKUP($A1350,Courses!$A:H, COLUMN(H1350), 0)), "", VLOOKUP($A1350,Courses!$A:H, COLUMN(H1350), 0))</f>
        <v/>
      </c>
      <c r="I1350" s="72" t="str">
        <f>IF(ISBLANK(VLOOKUP($A1350,Courses!$A:I, COLUMN(I1350), 0)), "", VLOOKUP($A1350,Courses!$A:I, COLUMN(I1350), 0))</f>
        <v/>
      </c>
      <c r="J1350" s="72" t="str">
        <f>IF(ISBLANK(VLOOKUP($A1350,Courses!$A:J, COLUMN(J1350), 0)), "", VLOOKUP($A1350,Courses!$A:J, COLUMN(J1350), 0))</f>
        <v/>
      </c>
      <c r="K1350" s="57" t="str">
        <f>IF(ISBLANK(VLOOKUP($A1350,Courses!$A:K, COLUMN(K1350), 0)), "", VLOOKUP($A1350,Courses!$A:K, COLUMN(K1350), 0))</f>
        <v>rock_hollow_club.zip</v>
      </c>
      <c r="L1350" s="8" t="str">
        <f>IF(ISBLANK(VLOOKUP($A1350,Courses!$A:L, COLUMN(L1350), 0)), "", VLOOKUP($A1350,Courses!$A:L, COLUMN(L1350), 0))</f>
        <v>Unknown</v>
      </c>
      <c r="M1350" s="8">
        <f>IF(ISBLANK(VLOOKUP($A1350,Courses!$A:M, COLUMN(M1350), 0)), "", VLOOKUP($A1350,Courses!$A:M, COLUMN(M1350), 0))</f>
        <v>3.9</v>
      </c>
      <c r="N1350" s="9">
        <f>IF(ISBLANK(VLOOKUP($A1350,Courses!$A:N, COLUMN(N1350), 0)), "", VLOOKUP($A1350,Courses!$A:N, COLUMN(N1350), 0))</f>
        <v>36396</v>
      </c>
      <c r="O1350" s="8" t="str">
        <f>IF(ISBLANK(VLOOKUP($A1350,Courses!$A:O, COLUMN(O1350), 0)), "", VLOOKUP($A1350,Courses!$A:O, COLUMN(O1350), 0))</f>
        <v/>
      </c>
      <c r="P1350" s="8" t="str">
        <f>IF(ISBLANK(VLOOKUP($A1350,Courses!$A:P, COLUMN(P1350), 0)), "", VLOOKUP($A1350,Courses!$A:P, COLUMN(P1350), 0))</f>
        <v/>
      </c>
      <c r="Q1350" s="8" t="str">
        <f>IF(ISBLANK(VLOOKUP($A1350,Courses!$A:Q, COLUMN(Q1350), 0)), "", VLOOKUP($A1350,Courses!$A:Q, COLUMN(Q1350), 0))</f>
        <v/>
      </c>
      <c r="R1350" s="8" t="str">
        <f>IF(ISBLANK(VLOOKUP($A1350,Courses!$A:R, COLUMN(R1350), 0)), "", VLOOKUP($A1350,Courses!$A:R, COLUMN(R1350), 0))</f>
        <v/>
      </c>
      <c r="S1350" s="8" t="str">
        <f>IF(ISBLANK(VLOOKUP($A1350,Courses!$A:S, COLUMN(S1350), 0)), "", VLOOKUP($A1350,Courses!$A:S, COLUMN(S1350), 0))</f>
        <v/>
      </c>
      <c r="T1350" s="8" t="str">
        <f>IF(ISBLANK(VLOOKUP($A1350,Courses!$A:T, COLUMN(T1350), 0)), "", VLOOKUP($A1350,Courses!$A:T, COLUMN(T1350), 0))</f>
        <v/>
      </c>
      <c r="U1350" s="8" t="str">
        <f>IF(ISBLANK(VLOOKUP($A1350,Courses!$A:U, COLUMN(U1350), 0)), "", VLOOKUP($A1350,Courses!$A:U, COLUMN(U1350), 0))</f>
        <v/>
      </c>
      <c r="V1350" s="8" t="str">
        <f>IF(ISBLANK(VLOOKUP($A1350,Courses!$A:V, COLUMN(V1350), 0)), "", VLOOKUP($A1350,Courses!$A:V, COLUMN(V1350), 0))</f>
        <v/>
      </c>
      <c r="W1350" s="8" t="str">
        <f>IF(ISBLANK(VLOOKUP($A1350,Courses!$A:W, COLUMN(W1350), 0)), "", VLOOKUP($A1350,Courses!$A:W, COLUMN(W1350), 0))</f>
        <v/>
      </c>
      <c r="X1350" s="8" t="str">
        <f>IF(ISBLANK(VLOOKUP($A1350,Courses!$A:X, COLUMN(X1350), 0)), "", VLOOKUP($A1350,Courses!$A:X, COLUMN(X1350), 0))</f>
        <v/>
      </c>
      <c r="Y1350" s="8" t="str">
        <f>IF(ISBLANK(VLOOKUP($A1350,Courses!$A:Y, COLUMN(Y1350), 0)), "", VLOOKUP($A1350,Courses!$A:Y, COLUMN(Y1350), 0))</f>
        <v/>
      </c>
      <c r="Z1350" s="8" t="str">
        <f>IF(ISBLANK(VLOOKUP($A1350,Courses!$A:Z, COLUMN(Z1350), 0)), "", VLOOKUP($A1350,Courses!$A:Z, COLUMN(Z1350), 0))</f>
        <v/>
      </c>
      <c r="AA1350" s="8" t="str">
        <f>IF(ISBLANK(VLOOKUP($A1350,Courses!$A:AA, COLUMN(AA1350), 0)), "", VLOOKUP($A1350,Courses!$A:AA, COLUMN(AA1350), 0))</f>
        <v/>
      </c>
      <c r="AB1350" s="8" t="str">
        <f>IF(ISBLANK(VLOOKUP($A1350,Courses!$A:AB, COLUMN(AB1350), 0)), "", VLOOKUP($A1350,Courses!$A:AB, COLUMN(AB1350), 0))</f>
        <v/>
      </c>
      <c r="AC1350" s="8" t="str">
        <f>IF(ISBLANK(VLOOKUP($A1350,Courses!$A:AC, COLUMN(AC1350), 0)), "", VLOOKUP($A1350,Courses!$A:AC, COLUMN(AC1350), 0))</f>
        <v/>
      </c>
      <c r="AD1350" s="8" t="str">
        <f>IF(ISBLANK(VLOOKUP($A1350,Courses!$A:AD, COLUMN(AD1350), 0)), "", VLOOKUP($A1350,Courses!$A:AD, COLUMN(AD1350), 0))</f>
        <v/>
      </c>
      <c r="AE1350" s="8" t="str">
        <f>IF(ISBLANK(VLOOKUP($A1350,Courses!$A:AE, COLUMN(AE1350), 0)), "", VLOOKUP($A1350,Courses!$A:AE, COLUMN(AE1350), 0))</f>
        <v/>
      </c>
      <c r="AF1350" s="8" t="str">
        <f>IF(ISBLANK(VLOOKUP($A1350,Courses!$A:AF, COLUMN(AF1350), 0)), "", VLOOKUP($A1350,Courses!$A:AF, COLUMN(AF1350), 0))</f>
        <v/>
      </c>
      <c r="AG1350" s="8" t="str">
        <f>IF(ISBLANK(VLOOKUP($A1350,Courses!$A:AG, COLUMN(AG1350), 0)), "", VLOOKUP($A1350,Courses!$A:AG, COLUMN(AG1350), 0))</f>
        <v>Sp</v>
      </c>
      <c r="AH1350" s="8">
        <f>IF(ISBLANK(VLOOKUP($A1350,Courses!$A:AH, COLUMN(AH1350), 0)), "", VLOOKUP($A1350,Courses!$A:AH, COLUMN(AH1350), 0))</f>
        <v>10</v>
      </c>
      <c r="AI1350" s="8" t="str">
        <f>IF(ISBLANK(VLOOKUP($A1350,Courses!$A:AI, COLUMN(AI1350), 0)), "", VLOOKUP($A1350,Courses!$A:AI, COLUMN(AI1350), 0))</f>
        <v/>
      </c>
      <c r="AJ1350" s="8" t="str">
        <f>IF(ISBLANK(VLOOKUP($A1350,Courses!$A:AJ, COLUMN(AJ1350), 0)), "", VLOOKUP($A1350,Courses!$A:AJ, COLUMN(AJ1350), 0))</f>
        <v/>
      </c>
      <c r="AK1350" s="8" t="str">
        <f>IF(ISBLANK(VLOOKUP($A1350,Courses!$A:AK, COLUMN(AK1350), 0)), "", VLOOKUP($A1350,Courses!$A:AK, COLUMN(AK1350), 0))</f>
        <v/>
      </c>
      <c r="AL1350" s="8"/>
      <c r="AM1350" s="8"/>
    </row>
    <row r="1351" spans="1:39">
      <c r="A1351" s="4">
        <v>1144</v>
      </c>
      <c r="B1351" s="4"/>
      <c r="C1351" s="69" t="s">
        <v>3165</v>
      </c>
      <c r="D1351" s="6" t="str">
        <f>IF(ISBLANK(VLOOKUP($A1351,Courses!$A:D, COLUMN(D1351), 0)), "", VLOOKUP($A1351,Courses!$A:D, COLUMN(D1351), 0))</f>
        <v>Par 3</v>
      </c>
      <c r="E1351" s="7" t="str">
        <f>IF(ISBLANK(VLOOKUP($A1351,Courses!$A:E, COLUMN(E1351), 0)), "", VLOOKUP($A1351,Courses!$A:E, COLUMN(E1351), 0))</f>
        <v/>
      </c>
      <c r="F1351" s="72" t="str">
        <f>IF(ISBLANK(VLOOKUP($A1351,Courses!$A:F, COLUMN(F1351), 0)), "", VLOOKUP($A1351,Courses!$A:F, COLUMN(F1351), 0))</f>
        <v>rock_ledge_ridge_hole02.jpg</v>
      </c>
      <c r="G1351" s="72" t="str">
        <f>IF(ISBLANK(VLOOKUP($A1351,Courses!$A:G, COLUMN(G1351), 0)), "", VLOOKUP($A1351,Courses!$A:G, COLUMN(G1351), 0))</f>
        <v>rock_ledge_ridge_splash.jpg</v>
      </c>
      <c r="H1351" s="72" t="str">
        <f>IF(ISBLANK(VLOOKUP($A1351,Courses!$A:H, COLUMN(H1351), 0)), "", VLOOKUP($A1351,Courses!$A:H, COLUMN(H1351), 0))</f>
        <v/>
      </c>
      <c r="I1351" s="72" t="str">
        <f>IF(ISBLANK(VLOOKUP($A1351,Courses!$A:I, COLUMN(I1351), 0)), "", VLOOKUP($A1351,Courses!$A:I, COLUMN(I1351), 0))</f>
        <v/>
      </c>
      <c r="J1351" s="72" t="str">
        <f>IF(ISBLANK(VLOOKUP($A1351,Courses!$A:J, COLUMN(J1351), 0)), "", VLOOKUP($A1351,Courses!$A:J, COLUMN(J1351), 0))</f>
        <v/>
      </c>
      <c r="K1351" s="57" t="str">
        <f>IF(ISBLANK(VLOOKUP($A1351,Courses!$A:K, COLUMN(K1351), 0)), "", VLOOKUP($A1351,Courses!$A:K, COLUMN(K1351), 0))</f>
        <v>rock_ledge_ridge.zip</v>
      </c>
      <c r="L1351" s="8" t="str">
        <f>IF(ISBLANK(VLOOKUP($A1351,Courses!$A:L, COLUMN(L1351), 0)), "", VLOOKUP($A1351,Courses!$A:L, COLUMN(L1351), 0))</f>
        <v>Tootall</v>
      </c>
      <c r="M1351" s="8">
        <f>IF(ISBLANK(VLOOKUP($A1351,Courses!$A:M, COLUMN(M1351), 0)), "", VLOOKUP($A1351,Courses!$A:M, COLUMN(M1351), 0))</f>
        <v>11.3</v>
      </c>
      <c r="N1351" s="9">
        <f>IF(ISBLANK(VLOOKUP($A1351,Courses!$A:N, COLUMN(N1351), 0)), "", VLOOKUP($A1351,Courses!$A:N, COLUMN(N1351), 0))</f>
        <v>38835</v>
      </c>
      <c r="O1351" s="8" t="str">
        <f>IF(ISBLANK(VLOOKUP($A1351,Courses!$A:O, COLUMN(O1351), 0)), "", VLOOKUP($A1351,Courses!$A:O, COLUMN(O1351), 0))</f>
        <v>barrenhills</v>
      </c>
      <c r="P1351" s="8" t="str">
        <f>IF(ISBLANK(VLOOKUP($A1351,Courses!$A:P, COLUMN(P1351), 0)), "", VLOOKUP($A1351,Courses!$A:P, COLUMN(P1351), 0))</f>
        <v>beartooth</v>
      </c>
      <c r="Q1351" s="8" t="str">
        <f>IF(ISBLANK(VLOOKUP($A1351,Courses!$A:Q, COLUMN(Q1351), 0)), "", VLOOKUP($A1351,Courses!$A:Q, COLUMN(Q1351), 0))</f>
        <v>rkldrg</v>
      </c>
      <c r="R1351" s="8" t="str">
        <f>IF(ISBLANK(VLOOKUP($A1351,Courses!$A:R, COLUMN(R1351), 0)), "", VLOOKUP($A1351,Courses!$A:R, COLUMN(R1351), 0))</f>
        <v>thelegacy</v>
      </c>
      <c r="S1351" s="8" t="str">
        <f>IF(ISBLANK(VLOOKUP($A1351,Courses!$A:S, COLUMN(S1351), 0)), "", VLOOKUP($A1351,Courses!$A:S, COLUMN(S1351), 0))</f>
        <v/>
      </c>
      <c r="T1351" s="8" t="str">
        <f>IF(ISBLANK(VLOOKUP($A1351,Courses!$A:T, COLUMN(T1351), 0)), "", VLOOKUP($A1351,Courses!$A:T, COLUMN(T1351), 0))</f>
        <v/>
      </c>
      <c r="U1351" s="8" t="str">
        <f>IF(ISBLANK(VLOOKUP($A1351,Courses!$A:U, COLUMN(U1351), 0)), "", VLOOKUP($A1351,Courses!$A:U, COLUMN(U1351), 0))</f>
        <v/>
      </c>
      <c r="V1351" s="8" t="str">
        <f>IF(ISBLANK(VLOOKUP($A1351,Courses!$A:V, COLUMN(V1351), 0)), "", VLOOKUP($A1351,Courses!$A:V, COLUMN(V1351), 0))</f>
        <v/>
      </c>
      <c r="W1351" s="8" t="str">
        <f>IF(ISBLANK(VLOOKUP($A1351,Courses!$A:W, COLUMN(W1351), 0)), "", VLOOKUP($A1351,Courses!$A:W, COLUMN(W1351), 0))</f>
        <v/>
      </c>
      <c r="X1351" s="8" t="str">
        <f>IF(ISBLANK(VLOOKUP($A1351,Courses!$A:X, COLUMN(X1351), 0)), "", VLOOKUP($A1351,Courses!$A:X, COLUMN(X1351), 0))</f>
        <v/>
      </c>
      <c r="Y1351" s="8" t="str">
        <f>IF(ISBLANK(VLOOKUP($A1351,Courses!$A:Y, COLUMN(Y1351), 0)), "", VLOOKUP($A1351,Courses!$A:Y, COLUMN(Y1351), 0))</f>
        <v/>
      </c>
      <c r="Z1351" s="8" t="str">
        <f>IF(ISBLANK(VLOOKUP($A1351,Courses!$A:Z, COLUMN(Z1351), 0)), "", VLOOKUP($A1351,Courses!$A:Z, COLUMN(Z1351), 0))</f>
        <v/>
      </c>
      <c r="AA1351" s="8" t="str">
        <f>IF(ISBLANK(VLOOKUP($A1351,Courses!$A:AA, COLUMN(AA1351), 0)), "", VLOOKUP($A1351,Courses!$A:AA, COLUMN(AA1351), 0))</f>
        <v/>
      </c>
      <c r="AB1351" s="8" t="str">
        <f>IF(ISBLANK(VLOOKUP($A1351,Courses!$A:AB, COLUMN(AB1351), 0)), "", VLOOKUP($A1351,Courses!$A:AB, COLUMN(AB1351), 0))</f>
        <v/>
      </c>
      <c r="AC1351" s="8" t="str">
        <f>IF(ISBLANK(VLOOKUP($A1351,Courses!$A:AC, COLUMN(AC1351), 0)), "", VLOOKUP($A1351,Courses!$A:AC, COLUMN(AC1351), 0))</f>
        <v/>
      </c>
      <c r="AD1351" s="8" t="str">
        <f>IF(ISBLANK(VLOOKUP($A1351,Courses!$A:AD, COLUMN(AD1351), 0)), "", VLOOKUP($A1351,Courses!$A:AD, COLUMN(AD1351), 0))</f>
        <v/>
      </c>
      <c r="AE1351" s="8" t="str">
        <f>IF(ISBLANK(VLOOKUP($A1351,Courses!$A:AE, COLUMN(AE1351), 0)), "", VLOOKUP($A1351,Courses!$A:AE, COLUMN(AE1351), 0))</f>
        <v/>
      </c>
      <c r="AF1351" s="8" t="str">
        <f>IF(ISBLANK(VLOOKUP($A1351,Courses!$A:AF, COLUMN(AF1351), 0)), "", VLOOKUP($A1351,Courses!$A:AF, COLUMN(AF1351), 0))</f>
        <v/>
      </c>
      <c r="AG1351" s="8">
        <f>IF(ISBLANK(VLOOKUP($A1351,Courses!$A:AG, COLUMN(AG1351), 0)), "", VLOOKUP($A1351,Courses!$A:AG, COLUMN(AG1351), 0))</f>
        <v>2</v>
      </c>
      <c r="AH1351" s="8" t="str">
        <f>IF(ISBLANK(VLOOKUP($A1351,Courses!$A:AH, COLUMN(AH1351), 0)), "", VLOOKUP($A1351,Courses!$A:AH, COLUMN(AH1351), 0))</f>
        <v>Sp</v>
      </c>
      <c r="AI1351" s="8" t="str">
        <f>IF(ISBLANK(VLOOKUP($A1351,Courses!$A:AI, COLUMN(AI1351), 0)), "", VLOOKUP($A1351,Courses!$A:AI, COLUMN(AI1351), 0))</f>
        <v/>
      </c>
      <c r="AJ1351" s="8" t="str">
        <f>IF(ISBLANK(VLOOKUP($A1351,Courses!$A:AJ, COLUMN(AJ1351), 0)), "", VLOOKUP($A1351,Courses!$A:AJ, COLUMN(AJ1351), 0))</f>
        <v/>
      </c>
      <c r="AK1351" s="8" t="str">
        <f>IF(ISBLANK(VLOOKUP($A1351,Courses!$A:AK, COLUMN(AK1351), 0)), "", VLOOKUP($A1351,Courses!$A:AK, COLUMN(AK1351), 0))</f>
        <v/>
      </c>
      <c r="AL1351" s="8"/>
      <c r="AM1351" s="8"/>
    </row>
    <row r="1352" spans="1:39">
      <c r="A1352" s="4">
        <v>943</v>
      </c>
      <c r="B1352" s="4"/>
      <c r="C1352" s="69" t="s">
        <v>3168</v>
      </c>
      <c r="D1352" s="6" t="str">
        <f>IF(ISBLANK(VLOOKUP($A1352,Courses!$A:D, COLUMN(D1352), 0)), "", VLOOKUP($A1352,Courses!$A:D, COLUMN(D1352), 0))</f>
        <v>Mountain</v>
      </c>
      <c r="E1352" s="7" t="str">
        <f>IF(ISBLANK(VLOOKUP($A1352,Courses!$A:E, COLUMN(E1352), 0)), "", VLOOKUP($A1352,Courses!$A:E, COLUMN(E1352), 0))</f>
        <v/>
      </c>
      <c r="F1352" s="72" t="str">
        <f>IF(ISBLANK(VLOOKUP($A1352,Courses!$A:F, COLUMN(F1352), 0)), "", VLOOKUP($A1352,Courses!$A:F, COLUMN(F1352), 0))</f>
        <v>rock_of_america_hole11.jpg</v>
      </c>
      <c r="G1352" s="72" t="str">
        <f>IF(ISBLANK(VLOOKUP($A1352,Courses!$A:G, COLUMN(G1352), 0)), "", VLOOKUP($A1352,Courses!$A:G, COLUMN(G1352), 0))</f>
        <v>rock_of_america_hole09.jpg</v>
      </c>
      <c r="H1352" s="72" t="str">
        <f>IF(ISBLANK(VLOOKUP($A1352,Courses!$A:H, COLUMN(H1352), 0)), "", VLOOKUP($A1352,Courses!$A:H, COLUMN(H1352), 0))</f>
        <v/>
      </c>
      <c r="I1352" s="72" t="str">
        <f>IF(ISBLANK(VLOOKUP($A1352,Courses!$A:I, COLUMN(I1352), 0)), "", VLOOKUP($A1352,Courses!$A:I, COLUMN(I1352), 0))</f>
        <v/>
      </c>
      <c r="J1352" s="72" t="str">
        <f>IF(ISBLANK(VLOOKUP($A1352,Courses!$A:J, COLUMN(J1352), 0)), "", VLOOKUP($A1352,Courses!$A:J, COLUMN(J1352), 0))</f>
        <v/>
      </c>
      <c r="K1352" s="57" t="str">
        <f>IF(ISBLANK(VLOOKUP($A1352,Courses!$A:K, COLUMN(K1352), 0)), "", VLOOKUP($A1352,Courses!$A:K, COLUMN(K1352), 0))</f>
        <v>rock_of_america.zip</v>
      </c>
      <c r="L1352" s="8" t="str">
        <f>IF(ISBLANK(VLOOKUP($A1352,Courses!$A:L, COLUMN(L1352), 0)), "", VLOOKUP($A1352,Courses!$A:L, COLUMN(L1352), 0))</f>
        <v>Robert@</v>
      </c>
      <c r="M1352" s="8">
        <f>IF(ISBLANK(VLOOKUP($A1352,Courses!$A:M, COLUMN(M1352), 0)), "", VLOOKUP($A1352,Courses!$A:M, COLUMN(M1352), 0))</f>
        <v>11.4</v>
      </c>
      <c r="N1352" s="9">
        <f>IF(ISBLANK(VLOOKUP($A1352,Courses!$A:N, COLUMN(N1352), 0)), "", VLOOKUP($A1352,Courses!$A:N, COLUMN(N1352), 0))</f>
        <v>37050</v>
      </c>
      <c r="O1352" s="8" t="str">
        <f>IF(ISBLANK(VLOOKUP($A1352,Courses!$A:O, COLUMN(O1352), 0)), "", VLOOKUP($A1352,Courses!$A:O, COLUMN(O1352), 0))</f>
        <v>august</v>
      </c>
      <c r="P1352" s="8" t="str">
        <f>IF(ISBLANK(VLOOKUP($A1352,Courses!$A:P, COLUMN(P1352), 0)), "", VLOOKUP($A1352,Courses!$A:P, COLUMN(P1352), 0))</f>
        <v>beartooth</v>
      </c>
      <c r="Q1352" s="8" t="str">
        <f>IF(ISBLANK(VLOOKUP($A1352,Courses!$A:Q, COLUMN(Q1352), 0)), "", VLOOKUP($A1352,Courses!$A:Q, COLUMN(Q1352), 0))</f>
        <v>magallowaymountainver2</v>
      </c>
      <c r="R1352" s="8" t="str">
        <f>IF(ISBLANK(VLOOKUP($A1352,Courses!$A:R, COLUMN(R1352), 0)), "", VLOOKUP($A1352,Courses!$A:R, COLUMN(R1352), 0))</f>
        <v>sammamish</v>
      </c>
      <c r="S1352" s="8" t="str">
        <f>IF(ISBLANK(VLOOKUP($A1352,Courses!$A:S, COLUMN(S1352), 0)), "", VLOOKUP($A1352,Courses!$A:S, COLUMN(S1352), 0))</f>
        <v/>
      </c>
      <c r="T1352" s="8" t="str">
        <f>IF(ISBLANK(VLOOKUP($A1352,Courses!$A:T, COLUMN(T1352), 0)), "", VLOOKUP($A1352,Courses!$A:T, COLUMN(T1352), 0))</f>
        <v/>
      </c>
      <c r="U1352" s="8" t="str">
        <f>IF(ISBLANK(VLOOKUP($A1352,Courses!$A:U, COLUMN(U1352), 0)), "", VLOOKUP($A1352,Courses!$A:U, COLUMN(U1352), 0))</f>
        <v/>
      </c>
      <c r="V1352" s="8" t="str">
        <f>IF(ISBLANK(VLOOKUP($A1352,Courses!$A:V, COLUMN(V1352), 0)), "", VLOOKUP($A1352,Courses!$A:V, COLUMN(V1352), 0))</f>
        <v/>
      </c>
      <c r="W1352" s="8" t="str">
        <f>IF(ISBLANK(VLOOKUP($A1352,Courses!$A:W, COLUMN(W1352), 0)), "", VLOOKUP($A1352,Courses!$A:W, COLUMN(W1352), 0))</f>
        <v/>
      </c>
      <c r="X1352" s="8" t="str">
        <f>IF(ISBLANK(VLOOKUP($A1352,Courses!$A:X, COLUMN(X1352), 0)), "", VLOOKUP($A1352,Courses!$A:X, COLUMN(X1352), 0))</f>
        <v/>
      </c>
      <c r="Y1352" s="8" t="str">
        <f>IF(ISBLANK(VLOOKUP($A1352,Courses!$A:Y, COLUMN(Y1352), 0)), "", VLOOKUP($A1352,Courses!$A:Y, COLUMN(Y1352), 0))</f>
        <v/>
      </c>
      <c r="Z1352" s="8" t="str">
        <f>IF(ISBLANK(VLOOKUP($A1352,Courses!$A:Z, COLUMN(Z1352), 0)), "", VLOOKUP($A1352,Courses!$A:Z, COLUMN(Z1352), 0))</f>
        <v/>
      </c>
      <c r="AA1352" s="8" t="str">
        <f>IF(ISBLANK(VLOOKUP($A1352,Courses!$A:AA, COLUMN(AA1352), 0)), "", VLOOKUP($A1352,Courses!$A:AA, COLUMN(AA1352), 0))</f>
        <v/>
      </c>
      <c r="AB1352" s="8" t="str">
        <f>IF(ISBLANK(VLOOKUP($A1352,Courses!$A:AB, COLUMN(AB1352), 0)), "", VLOOKUP($A1352,Courses!$A:AB, COLUMN(AB1352), 0))</f>
        <v/>
      </c>
      <c r="AC1352" s="8" t="str">
        <f>IF(ISBLANK(VLOOKUP($A1352,Courses!$A:AC, COLUMN(AC1352), 0)), "", VLOOKUP($A1352,Courses!$A:AC, COLUMN(AC1352), 0))</f>
        <v/>
      </c>
      <c r="AD1352" s="8" t="str">
        <f>IF(ISBLANK(VLOOKUP($A1352,Courses!$A:AD, COLUMN(AD1352), 0)), "", VLOOKUP($A1352,Courses!$A:AD, COLUMN(AD1352), 0))</f>
        <v/>
      </c>
      <c r="AE1352" s="8" t="str">
        <f>IF(ISBLANK(VLOOKUP($A1352,Courses!$A:AE, COLUMN(AE1352), 0)), "", VLOOKUP($A1352,Courses!$A:AE, COLUMN(AE1352), 0))</f>
        <v/>
      </c>
      <c r="AF1352" s="8" t="str">
        <f>IF(ISBLANK(VLOOKUP($A1352,Courses!$A:AF, COLUMN(AF1352), 0)), "", VLOOKUP($A1352,Courses!$A:AF, COLUMN(AF1352), 0))</f>
        <v/>
      </c>
      <c r="AG1352" s="8">
        <f>IF(ISBLANK(VLOOKUP($A1352,Courses!$A:AG, COLUMN(AG1352), 0)), "", VLOOKUP($A1352,Courses!$A:AG, COLUMN(AG1352), 0))</f>
        <v>11</v>
      </c>
      <c r="AH1352" s="8">
        <f>IF(ISBLANK(VLOOKUP($A1352,Courses!$A:AH, COLUMN(AH1352), 0)), "", VLOOKUP($A1352,Courses!$A:AH, COLUMN(AH1352), 0))</f>
        <v>9</v>
      </c>
      <c r="AI1352" s="8" t="str">
        <f>IF(ISBLANK(VLOOKUP($A1352,Courses!$A:AI, COLUMN(AI1352), 0)), "", VLOOKUP($A1352,Courses!$A:AI, COLUMN(AI1352), 0))</f>
        <v/>
      </c>
      <c r="AJ1352" s="8" t="str">
        <f>IF(ISBLANK(VLOOKUP($A1352,Courses!$A:AJ, COLUMN(AJ1352), 0)), "", VLOOKUP($A1352,Courses!$A:AJ, COLUMN(AJ1352), 0))</f>
        <v/>
      </c>
      <c r="AK1352" s="8" t="str">
        <f>IF(ISBLANK(VLOOKUP($A1352,Courses!$A:AK, COLUMN(AK1352), 0)), "", VLOOKUP($A1352,Courses!$A:AK, COLUMN(AK1352), 0))</f>
        <v/>
      </c>
      <c r="AL1352" s="8"/>
      <c r="AM1352" s="8"/>
    </row>
    <row r="1353" spans="1:39">
      <c r="A1353" s="4">
        <v>944</v>
      </c>
      <c r="B1353" s="4"/>
      <c r="C1353" s="69" t="s">
        <v>3170</v>
      </c>
      <c r="D1353" s="6" t="str">
        <f>IF(ISBLANK(VLOOKUP($A1353,Courses!$A:D, COLUMN(D1353), 0)), "", VLOOKUP($A1353,Courses!$A:D, COLUMN(D1353), 0))</f>
        <v>Mountain</v>
      </c>
      <c r="E1353" s="7" t="str">
        <f>IF(ISBLANK(VLOOKUP($A1353,Courses!$A:E, COLUMN(E1353), 0)), "", VLOOKUP($A1353,Courses!$A:E, COLUMN(E1353), 0))</f>
        <v/>
      </c>
      <c r="F1353" s="72" t="str">
        <f>IF(ISBLANK(VLOOKUP($A1353,Courses!$A:F, COLUMN(F1353), 0)), "", VLOOKUP($A1353,Courses!$A:F, COLUMN(F1353), 0))</f>
        <v>rockabilly_links_splash.jpg</v>
      </c>
      <c r="G1353" s="72" t="str">
        <f>IF(ISBLANK(VLOOKUP($A1353,Courses!$A:G, COLUMN(G1353), 0)), "", VLOOKUP($A1353,Courses!$A:G, COLUMN(G1353), 0))</f>
        <v>rockabilly_links_hole02.jpg</v>
      </c>
      <c r="H1353" s="72" t="str">
        <f>IF(ISBLANK(VLOOKUP($A1353,Courses!$A:H, COLUMN(H1353), 0)), "", VLOOKUP($A1353,Courses!$A:H, COLUMN(H1353), 0))</f>
        <v/>
      </c>
      <c r="I1353" s="72" t="str">
        <f>IF(ISBLANK(VLOOKUP($A1353,Courses!$A:I, COLUMN(I1353), 0)), "", VLOOKUP($A1353,Courses!$A:I, COLUMN(I1353), 0))</f>
        <v/>
      </c>
      <c r="J1353" s="72" t="str">
        <f>IF(ISBLANK(VLOOKUP($A1353,Courses!$A:J, COLUMN(J1353), 0)), "", VLOOKUP($A1353,Courses!$A:J, COLUMN(J1353), 0))</f>
        <v/>
      </c>
      <c r="K1353" s="57" t="str">
        <f>IF(ISBLANK(VLOOKUP($A1353,Courses!$A:K, COLUMN(K1353), 0)), "", VLOOKUP($A1353,Courses!$A:K, COLUMN(K1353), 0))</f>
        <v>rockabilly_links.zip</v>
      </c>
      <c r="L1353" s="8" t="str">
        <f>IF(ISBLANK(VLOOKUP($A1353,Courses!$A:L, COLUMN(L1353), 0)), "", VLOOKUP($A1353,Courses!$A:L, COLUMN(L1353), 0))</f>
        <v>Martijn Hover</v>
      </c>
      <c r="M1353" s="8">
        <f>IF(ISBLANK(VLOOKUP($A1353,Courses!$A:M, COLUMN(M1353), 0)), "", VLOOKUP($A1353,Courses!$A:M, COLUMN(M1353), 0))</f>
        <v>10.1</v>
      </c>
      <c r="N1353" s="9">
        <f>IF(ISBLANK(VLOOKUP($A1353,Courses!$A:N, COLUMN(N1353), 0)), "", VLOOKUP($A1353,Courses!$A:N, COLUMN(N1353), 0))</f>
        <v>37245</v>
      </c>
      <c r="O1353" s="8" t="str">
        <f>IF(ISBLANK(VLOOKUP($A1353,Courses!$A:O, COLUMN(O1353), 0)), "", VLOOKUP($A1353,Courses!$A:O, COLUMN(O1353), 0))</f>
        <v>beartooth</v>
      </c>
      <c r="P1353" s="8" t="str">
        <f>IF(ISBLANK(VLOOKUP($A1353,Courses!$A:P, COLUMN(P1353), 0)), "", VLOOKUP($A1353,Courses!$A:P, COLUMN(P1353), 0))</f>
        <v>djangojim</v>
      </c>
      <c r="Q1353" s="8" t="str">
        <f>IF(ISBLANK(VLOOKUP($A1353,Courses!$A:Q, COLUMN(Q1353), 0)), "", VLOOKUP($A1353,Courses!$A:Q, COLUMN(Q1353), 0))</f>
        <v>djangojimeve</v>
      </c>
      <c r="R1353" s="8" t="str">
        <f>IF(ISBLANK(VLOOKUP($A1353,Courses!$A:R, COLUMN(R1353), 0)), "", VLOOKUP($A1353,Courses!$A:R, COLUMN(R1353), 0))</f>
        <v>djangojim2</v>
      </c>
      <c r="S1353" s="8" t="str">
        <f>IF(ISBLANK(VLOOKUP($A1353,Courses!$A:S, COLUMN(S1353), 0)), "", VLOOKUP($A1353,Courses!$A:S, COLUMN(S1353), 0))</f>
        <v>northamerican</v>
      </c>
      <c r="T1353" s="8" t="str">
        <f>IF(ISBLANK(VLOOKUP($A1353,Courses!$A:T, COLUMN(T1353), 0)), "", VLOOKUP($A1353,Courses!$A:T, COLUMN(T1353), 0))</f>
        <v/>
      </c>
      <c r="U1353" s="8" t="str">
        <f>IF(ISBLANK(VLOOKUP($A1353,Courses!$A:U, COLUMN(U1353), 0)), "", VLOOKUP($A1353,Courses!$A:U, COLUMN(U1353), 0))</f>
        <v/>
      </c>
      <c r="V1353" s="8" t="str">
        <f>IF(ISBLANK(VLOOKUP($A1353,Courses!$A:V, COLUMN(V1353), 0)), "", VLOOKUP($A1353,Courses!$A:V, COLUMN(V1353), 0))</f>
        <v/>
      </c>
      <c r="W1353" s="8" t="str">
        <f>IF(ISBLANK(VLOOKUP($A1353,Courses!$A:W, COLUMN(W1353), 0)), "", VLOOKUP($A1353,Courses!$A:W, COLUMN(W1353), 0))</f>
        <v/>
      </c>
      <c r="X1353" s="8" t="str">
        <f>IF(ISBLANK(VLOOKUP($A1353,Courses!$A:X, COLUMN(X1353), 0)), "", VLOOKUP($A1353,Courses!$A:X, COLUMN(X1353), 0))</f>
        <v/>
      </c>
      <c r="Y1353" s="8" t="str">
        <f>IF(ISBLANK(VLOOKUP($A1353,Courses!$A:Y, COLUMN(Y1353), 0)), "", VLOOKUP($A1353,Courses!$A:Y, COLUMN(Y1353), 0))</f>
        <v/>
      </c>
      <c r="Z1353" s="8" t="str">
        <f>IF(ISBLANK(VLOOKUP($A1353,Courses!$A:Z, COLUMN(Z1353), 0)), "", VLOOKUP($A1353,Courses!$A:Z, COLUMN(Z1353), 0))</f>
        <v/>
      </c>
      <c r="AA1353" s="8" t="str">
        <f>IF(ISBLANK(VLOOKUP($A1353,Courses!$A:AA, COLUMN(AA1353), 0)), "", VLOOKUP($A1353,Courses!$A:AA, COLUMN(AA1353), 0))</f>
        <v/>
      </c>
      <c r="AB1353" s="8" t="str">
        <f>IF(ISBLANK(VLOOKUP($A1353,Courses!$A:AB, COLUMN(AB1353), 0)), "", VLOOKUP($A1353,Courses!$A:AB, COLUMN(AB1353), 0))</f>
        <v/>
      </c>
      <c r="AC1353" s="8" t="str">
        <f>IF(ISBLANK(VLOOKUP($A1353,Courses!$A:AC, COLUMN(AC1353), 0)), "", VLOOKUP($A1353,Courses!$A:AC, COLUMN(AC1353), 0))</f>
        <v/>
      </c>
      <c r="AD1353" s="8" t="str">
        <f>IF(ISBLANK(VLOOKUP($A1353,Courses!$A:AD, COLUMN(AD1353), 0)), "", VLOOKUP($A1353,Courses!$A:AD, COLUMN(AD1353), 0))</f>
        <v/>
      </c>
      <c r="AE1353" s="8" t="str">
        <f>IF(ISBLANK(VLOOKUP($A1353,Courses!$A:AE, COLUMN(AE1353), 0)), "", VLOOKUP($A1353,Courses!$A:AE, COLUMN(AE1353), 0))</f>
        <v/>
      </c>
      <c r="AF1353" s="8" t="str">
        <f>IF(ISBLANK(VLOOKUP($A1353,Courses!$A:AF, COLUMN(AF1353), 0)), "", VLOOKUP($A1353,Courses!$A:AF, COLUMN(AF1353), 0))</f>
        <v/>
      </c>
      <c r="AG1353" s="8" t="str">
        <f>IF(ISBLANK(VLOOKUP($A1353,Courses!$A:AG, COLUMN(AG1353), 0)), "", VLOOKUP($A1353,Courses!$A:AG, COLUMN(AG1353), 0))</f>
        <v>Sp</v>
      </c>
      <c r="AH1353" s="8">
        <f>IF(ISBLANK(VLOOKUP($A1353,Courses!$A:AH, COLUMN(AH1353), 0)), "", VLOOKUP($A1353,Courses!$A:AH, COLUMN(AH1353), 0))</f>
        <v>2</v>
      </c>
      <c r="AI1353" s="8" t="str">
        <f>IF(ISBLANK(VLOOKUP($A1353,Courses!$A:AI, COLUMN(AI1353), 0)), "", VLOOKUP($A1353,Courses!$A:AI, COLUMN(AI1353), 0))</f>
        <v/>
      </c>
      <c r="AJ1353" s="8" t="str">
        <f>IF(ISBLANK(VLOOKUP($A1353,Courses!$A:AJ, COLUMN(AJ1353), 0)), "", VLOOKUP($A1353,Courses!$A:AJ, COLUMN(AJ1353), 0))</f>
        <v/>
      </c>
      <c r="AK1353" s="8" t="str">
        <f>IF(ISBLANK(VLOOKUP($A1353,Courses!$A:AK, COLUMN(AK1353), 0)), "", VLOOKUP($A1353,Courses!$A:AK, COLUMN(AK1353), 0))</f>
        <v/>
      </c>
      <c r="AL1353" s="8"/>
      <c r="AM1353" s="8"/>
    </row>
    <row r="1354" spans="1:39">
      <c r="A1354" s="4">
        <v>945</v>
      </c>
      <c r="B1354" s="4"/>
      <c r="C1354" s="69" t="s">
        <v>3172</v>
      </c>
      <c r="D1354" s="6" t="str">
        <f>IF(ISBLANK(VLOOKUP($A1354,Courses!$A:D, COLUMN(D1354), 0)), "", VLOOKUP($A1354,Courses!$A:D, COLUMN(D1354), 0))</f>
        <v>Mtn valley</v>
      </c>
      <c r="E1354" s="7" t="str">
        <f>IF(ISBLANK(VLOOKUP($A1354,Courses!$A:E, COLUMN(E1354), 0)), "", VLOOKUP($A1354,Courses!$A:E, COLUMN(E1354), 0))</f>
        <v/>
      </c>
      <c r="F1354" s="72" t="str">
        <f>IF(ISBLANK(VLOOKUP($A1354,Courses!$A:F, COLUMN(F1354), 0)), "", VLOOKUP($A1354,Courses!$A:F, COLUMN(F1354), 0))</f>
        <v>rockaway_hole03.jpg</v>
      </c>
      <c r="G1354" s="72" t="str">
        <f>IF(ISBLANK(VLOOKUP($A1354,Courses!$A:G, COLUMN(G1354), 0)), "", VLOOKUP($A1354,Courses!$A:G, COLUMN(G1354), 0))</f>
        <v>rockaway_hole18.jpg</v>
      </c>
      <c r="H1354" s="72" t="str">
        <f>IF(ISBLANK(VLOOKUP($A1354,Courses!$A:H, COLUMN(H1354), 0)), "", VLOOKUP($A1354,Courses!$A:H, COLUMN(H1354), 0))</f>
        <v/>
      </c>
      <c r="I1354" s="72" t="str">
        <f>IF(ISBLANK(VLOOKUP($A1354,Courses!$A:I, COLUMN(I1354), 0)), "", VLOOKUP($A1354,Courses!$A:I, COLUMN(I1354), 0))</f>
        <v/>
      </c>
      <c r="J1354" s="72" t="str">
        <f>IF(ISBLANK(VLOOKUP($A1354,Courses!$A:J, COLUMN(J1354), 0)), "", VLOOKUP($A1354,Courses!$A:J, COLUMN(J1354), 0))</f>
        <v/>
      </c>
      <c r="K1354" s="57" t="str">
        <f>IF(ISBLANK(VLOOKUP($A1354,Courses!$A:K, COLUMN(K1354), 0)), "", VLOOKUP($A1354,Courses!$A:K, COLUMN(K1354), 0))</f>
        <v>rockaway.zip</v>
      </c>
      <c r="L1354" s="8" t="str">
        <f>IF(ISBLANK(VLOOKUP($A1354,Courses!$A:L, COLUMN(L1354), 0)), "", VLOOKUP($A1354,Courses!$A:L, COLUMN(L1354), 0))</f>
        <v>Robert@</v>
      </c>
      <c r="M1354" s="8">
        <f>IF(ISBLANK(VLOOKUP($A1354,Courses!$A:M, COLUMN(M1354), 0)), "", VLOOKUP($A1354,Courses!$A:M, COLUMN(M1354), 0))</f>
        <v>11.3</v>
      </c>
      <c r="N1354" s="9">
        <f>IF(ISBLANK(VLOOKUP($A1354,Courses!$A:N, COLUMN(N1354), 0)), "", VLOOKUP($A1354,Courses!$A:N, COLUMN(N1354), 0))</f>
        <v>37481</v>
      </c>
      <c r="O1354" s="8" t="str">
        <f>IF(ISBLANK(VLOOKUP($A1354,Courses!$A:O, COLUMN(O1354), 0)), "", VLOOKUP($A1354,Courses!$A:O, COLUMN(O1354), 0))</f>
        <v>august</v>
      </c>
      <c r="P1354" s="8" t="str">
        <f>IF(ISBLANK(VLOOKUP($A1354,Courses!$A:P, COLUMN(P1354), 0)), "", VLOOKUP($A1354,Courses!$A:P, COLUMN(P1354), 0))</f>
        <v>augusta2001</v>
      </c>
      <c r="Q1354" s="8" t="str">
        <f>IF(ISBLANK(VLOOKUP($A1354,Courses!$A:Q, COLUMN(Q1354), 0)), "", VLOOKUP($A1354,Courses!$A:Q, COLUMN(Q1354), 0))</f>
        <v>barrenhills</v>
      </c>
      <c r="R1354" s="8" t="str">
        <f>IF(ISBLANK(VLOOKUP($A1354,Courses!$A:R, COLUMN(R1354), 0)), "", VLOOKUP($A1354,Courses!$A:R, COLUMN(R1354), 0))</f>
        <v>beartooth</v>
      </c>
      <c r="S1354" s="8" t="str">
        <f>IF(ISBLANK(VLOOKUP($A1354,Courses!$A:S, COLUMN(S1354), 0)), "", VLOOKUP($A1354,Courses!$A:S, COLUMN(S1354), 0))</f>
        <v>fall</v>
      </c>
      <c r="T1354" s="8" t="str">
        <f>IF(ISBLANK(VLOOKUP($A1354,Courses!$A:T, COLUMN(T1354), 0)), "", VLOOKUP($A1354,Courses!$A:T, COLUMN(T1354), 0))</f>
        <v/>
      </c>
      <c r="U1354" s="8" t="str">
        <f>IF(ISBLANK(VLOOKUP($A1354,Courses!$A:U, COLUMN(U1354), 0)), "", VLOOKUP($A1354,Courses!$A:U, COLUMN(U1354), 0))</f>
        <v/>
      </c>
      <c r="V1354" s="8" t="str">
        <f>IF(ISBLANK(VLOOKUP($A1354,Courses!$A:V, COLUMN(V1354), 0)), "", VLOOKUP($A1354,Courses!$A:V, COLUMN(V1354), 0))</f>
        <v/>
      </c>
      <c r="W1354" s="8" t="str">
        <f>IF(ISBLANK(VLOOKUP($A1354,Courses!$A:W, COLUMN(W1354), 0)), "", VLOOKUP($A1354,Courses!$A:W, COLUMN(W1354), 0))</f>
        <v/>
      </c>
      <c r="X1354" s="8" t="str">
        <f>IF(ISBLANK(VLOOKUP($A1354,Courses!$A:X, COLUMN(X1354), 0)), "", VLOOKUP($A1354,Courses!$A:X, COLUMN(X1354), 0))</f>
        <v/>
      </c>
      <c r="Y1354" s="8" t="str">
        <f>IF(ISBLANK(VLOOKUP($A1354,Courses!$A:Y, COLUMN(Y1354), 0)), "", VLOOKUP($A1354,Courses!$A:Y, COLUMN(Y1354), 0))</f>
        <v/>
      </c>
      <c r="Z1354" s="8" t="str">
        <f>IF(ISBLANK(VLOOKUP($A1354,Courses!$A:Z, COLUMN(Z1354), 0)), "", VLOOKUP($A1354,Courses!$A:Z, COLUMN(Z1354), 0))</f>
        <v/>
      </c>
      <c r="AA1354" s="8" t="str">
        <f>IF(ISBLANK(VLOOKUP($A1354,Courses!$A:AA, COLUMN(AA1354), 0)), "", VLOOKUP($A1354,Courses!$A:AA, COLUMN(AA1354), 0))</f>
        <v/>
      </c>
      <c r="AB1354" s="8" t="str">
        <f>IF(ISBLANK(VLOOKUP($A1354,Courses!$A:AB, COLUMN(AB1354), 0)), "", VLOOKUP($A1354,Courses!$A:AB, COLUMN(AB1354), 0))</f>
        <v/>
      </c>
      <c r="AC1354" s="8" t="str">
        <f>IF(ISBLANK(VLOOKUP($A1354,Courses!$A:AC, COLUMN(AC1354), 0)), "", VLOOKUP($A1354,Courses!$A:AC, COLUMN(AC1354), 0))</f>
        <v/>
      </c>
      <c r="AD1354" s="8" t="str">
        <f>IF(ISBLANK(VLOOKUP($A1354,Courses!$A:AD, COLUMN(AD1354), 0)), "", VLOOKUP($A1354,Courses!$A:AD, COLUMN(AD1354), 0))</f>
        <v/>
      </c>
      <c r="AE1354" s="8" t="str">
        <f>IF(ISBLANK(VLOOKUP($A1354,Courses!$A:AE, COLUMN(AE1354), 0)), "", VLOOKUP($A1354,Courses!$A:AE, COLUMN(AE1354), 0))</f>
        <v/>
      </c>
      <c r="AF1354" s="8" t="str">
        <f>IF(ISBLANK(VLOOKUP($A1354,Courses!$A:AF, COLUMN(AF1354), 0)), "", VLOOKUP($A1354,Courses!$A:AF, COLUMN(AF1354), 0))</f>
        <v/>
      </c>
      <c r="AG1354" s="8">
        <f>IF(ISBLANK(VLOOKUP($A1354,Courses!$A:AG, COLUMN(AG1354), 0)), "", VLOOKUP($A1354,Courses!$A:AG, COLUMN(AG1354), 0))</f>
        <v>3</v>
      </c>
      <c r="AH1354" s="8">
        <f>IF(ISBLANK(VLOOKUP($A1354,Courses!$A:AH, COLUMN(AH1354), 0)), "", VLOOKUP($A1354,Courses!$A:AH, COLUMN(AH1354), 0))</f>
        <v>18</v>
      </c>
      <c r="AI1354" s="8" t="str">
        <f>IF(ISBLANK(VLOOKUP($A1354,Courses!$A:AI, COLUMN(AI1354), 0)), "", VLOOKUP($A1354,Courses!$A:AI, COLUMN(AI1354), 0))</f>
        <v/>
      </c>
      <c r="AJ1354" s="8" t="str">
        <f>IF(ISBLANK(VLOOKUP($A1354,Courses!$A:AJ, COLUMN(AJ1354), 0)), "", VLOOKUP($A1354,Courses!$A:AJ, COLUMN(AJ1354), 0))</f>
        <v/>
      </c>
      <c r="AK1354" s="8" t="str">
        <f>IF(ISBLANK(VLOOKUP($A1354,Courses!$A:AK, COLUMN(AK1354), 0)), "", VLOOKUP($A1354,Courses!$A:AK, COLUMN(AK1354), 0))</f>
        <v/>
      </c>
      <c r="AL1354" s="8"/>
      <c r="AM1354" s="8"/>
    </row>
    <row r="1355" spans="1:39" ht="12.75" customHeight="1">
      <c r="A1355" s="4">
        <v>1145</v>
      </c>
      <c r="B1355" s="4"/>
      <c r="C1355" s="69" t="s">
        <v>3174</v>
      </c>
      <c r="D1355" s="6" t="str">
        <f>IF(ISBLANK(VLOOKUP($A1355,Courses!$A:D, COLUMN(D1355), 0)), "", VLOOKUP($A1355,Courses!$A:D, COLUMN(D1355), 0))</f>
        <v>Parkland</v>
      </c>
      <c r="E1355" s="7" t="str">
        <f>IF(ISBLANK(VLOOKUP($A1355,Courses!$A:E, COLUMN(E1355), 0)), "", VLOOKUP($A1355,Courses!$A:E, COLUMN(E1355), 0))</f>
        <v/>
      </c>
      <c r="F1355" s="72" t="str">
        <f>IF(ISBLANK(VLOOKUP($A1355,Courses!$A:F, COLUMN(F1355), 0)), "", VLOOKUP($A1355,Courses!$A:F, COLUMN(F1355), 0))</f>
        <v>rockaway_borough_splash.jpg</v>
      </c>
      <c r="G1355" s="72" t="str">
        <f>IF(ISBLANK(VLOOKUP($A1355,Courses!$A:G, COLUMN(G1355), 0)), "", VLOOKUP($A1355,Courses!$A:G, COLUMN(G1355), 0))</f>
        <v>rockaway_borough_hole17.jpg</v>
      </c>
      <c r="H1355" s="72" t="str">
        <f>IF(ISBLANK(VLOOKUP($A1355,Courses!$A:H, COLUMN(H1355), 0)), "", VLOOKUP($A1355,Courses!$A:H, COLUMN(H1355), 0))</f>
        <v>rockaway_borough_hole09.jpg</v>
      </c>
      <c r="I1355" s="72" t="str">
        <f>IF(ISBLANK(VLOOKUP($A1355,Courses!$A:I, COLUMN(I1355), 0)), "", VLOOKUP($A1355,Courses!$A:I, COLUMN(I1355), 0))</f>
        <v/>
      </c>
      <c r="J1355" s="72" t="str">
        <f>IF(ISBLANK(VLOOKUP($A1355,Courses!$A:J, COLUMN(J1355), 0)), "", VLOOKUP($A1355,Courses!$A:J, COLUMN(J1355), 0))</f>
        <v/>
      </c>
      <c r="K1355" s="57" t="str">
        <f>IF(ISBLANK(VLOOKUP($A1355,Courses!$A:K, COLUMN(K1355), 0)), "", VLOOKUP($A1355,Courses!$A:K, COLUMN(K1355), 0))</f>
        <v>rockaway_borough.zip</v>
      </c>
      <c r="L1355" s="8" t="str">
        <f>IF(ISBLANK(VLOOKUP($A1355,Courses!$A:L, COLUMN(L1355), 0)), "", VLOOKUP($A1355,Courses!$A:L, COLUMN(L1355), 0))</f>
        <v>Jimi</v>
      </c>
      <c r="M1355" s="8">
        <f>IF(ISBLANK(VLOOKUP($A1355,Courses!$A:M, COLUMN(M1355), 0)), "", VLOOKUP($A1355,Courses!$A:M, COLUMN(M1355), 0))</f>
        <v>20.7</v>
      </c>
      <c r="N1355" s="9">
        <f>IF(ISBLANK(VLOOKUP($A1355,Courses!$A:N, COLUMN(N1355), 0)), "", VLOOKUP($A1355,Courses!$A:N, COLUMN(N1355), 0))</f>
        <v>38784</v>
      </c>
      <c r="O1355" s="8" t="str">
        <f>IF(ISBLANK(VLOOKUP($A1355,Courses!$A:O, COLUMN(O1355), 0)), "", VLOOKUP($A1355,Courses!$A:O, COLUMN(O1355), 0))</f>
        <v>afabplace</v>
      </c>
      <c r="P1355" s="8" t="str">
        <f>IF(ISBLANK(VLOOKUP($A1355,Courses!$A:P, COLUMN(P1355), 0)), "", VLOOKUP($A1355,Courses!$A:P, COLUMN(P1355), 0))</f>
        <v>barmycastle</v>
      </c>
      <c r="Q1355" s="8" t="str">
        <f>IF(ISBLANK(VLOOKUP($A1355,Courses!$A:Q, COLUMN(Q1355), 0)), "", VLOOKUP($A1355,Courses!$A:Q, COLUMN(Q1355), 0))</f>
        <v>barrenhills</v>
      </c>
      <c r="R1355" s="8" t="str">
        <f>IF(ISBLANK(VLOOKUP($A1355,Courses!$A:R, COLUMN(R1355), 0)), "", VLOOKUP($A1355,Courses!$A:R, COLUMN(R1355), 0))</f>
        <v>beartooth</v>
      </c>
      <c r="S1355" s="8" t="str">
        <f>IF(ISBLANK(VLOOKUP($A1355,Courses!$A:S, COLUMN(S1355), 0)), "", VLOOKUP($A1355,Courses!$A:S, COLUMN(S1355), 0))</f>
        <v>chiltonhills</v>
      </c>
      <c r="T1355" s="8" t="str">
        <f>IF(ISBLANK(VLOOKUP($A1355,Courses!$A:T, COLUMN(T1355), 0)), "", VLOOKUP($A1355,Courses!$A:T, COLUMN(T1355), 0))</f>
        <v>cypress</v>
      </c>
      <c r="U1355" s="8" t="str">
        <f>IF(ISBLANK(VLOOKUP($A1355,Courses!$A:U, COLUMN(U1355), 0)), "", VLOOKUP($A1355,Courses!$A:U, COLUMN(U1355), 0))</f>
        <v>northamerican</v>
      </c>
      <c r="V1355" s="8" t="str">
        <f>IF(ISBLANK(VLOOKUP($A1355,Courses!$A:V, COLUMN(V1355), 0)), "", VLOOKUP($A1355,Courses!$A:V, COLUMN(V1355), 0))</f>
        <v>rb</v>
      </c>
      <c r="W1355" s="8" t="str">
        <f>IF(ISBLANK(VLOOKUP($A1355,Courses!$A:W, COLUMN(W1355), 0)), "", VLOOKUP($A1355,Courses!$A:W, COLUMN(W1355), 0))</f>
        <v/>
      </c>
      <c r="X1355" s="8" t="str">
        <f>IF(ISBLANK(VLOOKUP($A1355,Courses!$A:X, COLUMN(X1355), 0)), "", VLOOKUP($A1355,Courses!$A:X, COLUMN(X1355), 0))</f>
        <v/>
      </c>
      <c r="Y1355" s="8" t="str">
        <f>IF(ISBLANK(VLOOKUP($A1355,Courses!$A:Y, COLUMN(Y1355), 0)), "", VLOOKUP($A1355,Courses!$A:Y, COLUMN(Y1355), 0))</f>
        <v/>
      </c>
      <c r="Z1355" s="8" t="str">
        <f>IF(ISBLANK(VLOOKUP($A1355,Courses!$A:Z, COLUMN(Z1355), 0)), "", VLOOKUP($A1355,Courses!$A:Z, COLUMN(Z1355), 0))</f>
        <v/>
      </c>
      <c r="AA1355" s="8" t="str">
        <f>IF(ISBLANK(VLOOKUP($A1355,Courses!$A:AA, COLUMN(AA1355), 0)), "", VLOOKUP($A1355,Courses!$A:AA, COLUMN(AA1355), 0))</f>
        <v/>
      </c>
      <c r="AB1355" s="8" t="str">
        <f>IF(ISBLANK(VLOOKUP($A1355,Courses!$A:AB, COLUMN(AB1355), 0)), "", VLOOKUP($A1355,Courses!$A:AB, COLUMN(AB1355), 0))</f>
        <v/>
      </c>
      <c r="AC1355" s="8" t="str">
        <f>IF(ISBLANK(VLOOKUP($A1355,Courses!$A:AC, COLUMN(AC1355), 0)), "", VLOOKUP($A1355,Courses!$A:AC, COLUMN(AC1355), 0))</f>
        <v/>
      </c>
      <c r="AD1355" s="8" t="str">
        <f>IF(ISBLANK(VLOOKUP($A1355,Courses!$A:AD, COLUMN(AD1355), 0)), "", VLOOKUP($A1355,Courses!$A:AD, COLUMN(AD1355), 0))</f>
        <v/>
      </c>
      <c r="AE1355" s="8" t="str">
        <f>IF(ISBLANK(VLOOKUP($A1355,Courses!$A:AE, COLUMN(AE1355), 0)), "", VLOOKUP($A1355,Courses!$A:AE, COLUMN(AE1355), 0))</f>
        <v/>
      </c>
      <c r="AF1355" s="8" t="str">
        <f>IF(ISBLANK(VLOOKUP($A1355,Courses!$A:AF, COLUMN(AF1355), 0)), "", VLOOKUP($A1355,Courses!$A:AF, COLUMN(AF1355), 0))</f>
        <v/>
      </c>
      <c r="AG1355" s="8" t="str">
        <f>IF(ISBLANK(VLOOKUP($A1355,Courses!$A:AG, COLUMN(AG1355), 0)), "", VLOOKUP($A1355,Courses!$A:AG, COLUMN(AG1355), 0))</f>
        <v>Sp</v>
      </c>
      <c r="AH1355" s="8">
        <f>IF(ISBLANK(VLOOKUP($A1355,Courses!$A:AH, COLUMN(AH1355), 0)), "", VLOOKUP($A1355,Courses!$A:AH, COLUMN(AH1355), 0))</f>
        <v>17</v>
      </c>
      <c r="AI1355" s="8">
        <f>IF(ISBLANK(VLOOKUP($A1355,Courses!$A:AI, COLUMN(AI1355), 0)), "", VLOOKUP($A1355,Courses!$A:AI, COLUMN(AI1355), 0))</f>
        <v>9</v>
      </c>
      <c r="AJ1355" s="8" t="str">
        <f>IF(ISBLANK(VLOOKUP($A1355,Courses!$A:AJ, COLUMN(AJ1355), 0)), "", VLOOKUP($A1355,Courses!$A:AJ, COLUMN(AJ1355), 0))</f>
        <v/>
      </c>
      <c r="AK1355" s="8" t="str">
        <f>IF(ISBLANK(VLOOKUP($A1355,Courses!$A:AK, COLUMN(AK1355), 0)), "", VLOOKUP($A1355,Courses!$A:AK, COLUMN(AK1355), 0))</f>
        <v/>
      </c>
      <c r="AL1355" s="8"/>
      <c r="AM1355" s="8"/>
    </row>
    <row r="1356" spans="1:39" ht="12.75" customHeight="1">
      <c r="A1356" s="4">
        <v>946</v>
      </c>
      <c r="B1356" s="4"/>
      <c r="C1356" s="69" t="s">
        <v>3176</v>
      </c>
      <c r="D1356" s="6" t="str">
        <f>IF(ISBLANK(VLOOKUP($A1356,Courses!$A:D, COLUMN(D1356), 0)), "", VLOOKUP($A1356,Courses!$A:D, COLUMN(D1356), 0))</f>
        <v>Parkland</v>
      </c>
      <c r="E1356" s="7" t="str">
        <f>IF(ISBLANK(VLOOKUP($A1356,Courses!$A:E, COLUMN(E1356), 0)), "", VLOOKUP($A1356,Courses!$A:E, COLUMN(E1356), 0))</f>
        <v/>
      </c>
      <c r="F1356" s="72" t="str">
        <f>IF(ISBLANK(VLOOKUP($A1356,Courses!$A:F, COLUMN(F1356), 0)), "", VLOOKUP($A1356,Courses!$A:F, COLUMN(F1356), 0))</f>
        <v>rockcreek_parkway_splash.jpg</v>
      </c>
      <c r="G1356" s="72" t="str">
        <f>IF(ISBLANK(VLOOKUP($A1356,Courses!$A:G, COLUMN(G1356), 0)), "", VLOOKUP($A1356,Courses!$A:G, COLUMN(G1356), 0))</f>
        <v>rockcreek_parkway_hole04.jpg</v>
      </c>
      <c r="H1356" s="72" t="str">
        <f>IF(ISBLANK(VLOOKUP($A1356,Courses!$A:H, COLUMN(H1356), 0)), "", VLOOKUP($A1356,Courses!$A:H, COLUMN(H1356), 0))</f>
        <v/>
      </c>
      <c r="I1356" s="72" t="str">
        <f>IF(ISBLANK(VLOOKUP($A1356,Courses!$A:I, COLUMN(I1356), 0)), "", VLOOKUP($A1356,Courses!$A:I, COLUMN(I1356), 0))</f>
        <v/>
      </c>
      <c r="J1356" s="72" t="str">
        <f>IF(ISBLANK(VLOOKUP($A1356,Courses!$A:J, COLUMN(J1356), 0)), "", VLOOKUP($A1356,Courses!$A:J, COLUMN(J1356), 0))</f>
        <v/>
      </c>
      <c r="K1356" s="57" t="str">
        <f>IF(ISBLANK(VLOOKUP($A1356,Courses!$A:K, COLUMN(K1356), 0)), "", VLOOKUP($A1356,Courses!$A:K, COLUMN(K1356), 0))</f>
        <v>rockcreek_parkway.zip</v>
      </c>
      <c r="L1356" s="8" t="str">
        <f>IF(ISBLANK(VLOOKUP($A1356,Courses!$A:L, COLUMN(L1356), 0)), "", VLOOKUP($A1356,Courses!$A:L, COLUMN(L1356), 0))</f>
        <v>EFC_Ken</v>
      </c>
      <c r="M1356" s="8">
        <f>IF(ISBLANK(VLOOKUP($A1356,Courses!$A:M, COLUMN(M1356), 0)), "", VLOOKUP($A1356,Courses!$A:M, COLUMN(M1356), 0))</f>
        <v>4.4000000000000004</v>
      </c>
      <c r="N1356" s="9">
        <f>IF(ISBLANK(VLOOKUP($A1356,Courses!$A:N, COLUMN(N1356), 0)), "", VLOOKUP($A1356,Courses!$A:N, COLUMN(N1356), 0))</f>
        <v>37306</v>
      </c>
      <c r="O1356" s="8" t="str">
        <f>IF(ISBLANK(VLOOKUP($A1356,Courses!$A:O, COLUMN(O1356), 0)), "", VLOOKUP($A1356,Courses!$A:O, COLUMN(O1356), 0))</f>
        <v/>
      </c>
      <c r="P1356" s="8" t="str">
        <f>IF(ISBLANK(VLOOKUP($A1356,Courses!$A:P, COLUMN(P1356), 0)), "", VLOOKUP($A1356,Courses!$A:P, COLUMN(P1356), 0))</f>
        <v/>
      </c>
      <c r="Q1356" s="8" t="str">
        <f>IF(ISBLANK(VLOOKUP($A1356,Courses!$A:Q, COLUMN(Q1356), 0)), "", VLOOKUP($A1356,Courses!$A:Q, COLUMN(Q1356), 0))</f>
        <v/>
      </c>
      <c r="R1356" s="8" t="str">
        <f>IF(ISBLANK(VLOOKUP($A1356,Courses!$A:R, COLUMN(R1356), 0)), "", VLOOKUP($A1356,Courses!$A:R, COLUMN(R1356), 0))</f>
        <v/>
      </c>
      <c r="S1356" s="8" t="str">
        <f>IF(ISBLANK(VLOOKUP($A1356,Courses!$A:S, COLUMN(S1356), 0)), "", VLOOKUP($A1356,Courses!$A:S, COLUMN(S1356), 0))</f>
        <v/>
      </c>
      <c r="T1356" s="8" t="str">
        <f>IF(ISBLANK(VLOOKUP($A1356,Courses!$A:T, COLUMN(T1356), 0)), "", VLOOKUP($A1356,Courses!$A:T, COLUMN(T1356), 0))</f>
        <v/>
      </c>
      <c r="U1356" s="8" t="str">
        <f>IF(ISBLANK(VLOOKUP($A1356,Courses!$A:U, COLUMN(U1356), 0)), "", VLOOKUP($A1356,Courses!$A:U, COLUMN(U1356), 0))</f>
        <v/>
      </c>
      <c r="V1356" s="8" t="str">
        <f>IF(ISBLANK(VLOOKUP($A1356,Courses!$A:V, COLUMN(V1356), 0)), "", VLOOKUP($A1356,Courses!$A:V, COLUMN(V1356), 0))</f>
        <v/>
      </c>
      <c r="W1356" s="8" t="str">
        <f>IF(ISBLANK(VLOOKUP($A1356,Courses!$A:W, COLUMN(W1356), 0)), "", VLOOKUP($A1356,Courses!$A:W, COLUMN(W1356), 0))</f>
        <v/>
      </c>
      <c r="X1356" s="8" t="str">
        <f>IF(ISBLANK(VLOOKUP($A1356,Courses!$A:X, COLUMN(X1356), 0)), "", VLOOKUP($A1356,Courses!$A:X, COLUMN(X1356), 0))</f>
        <v/>
      </c>
      <c r="Y1356" s="8" t="str">
        <f>IF(ISBLANK(VLOOKUP($A1356,Courses!$A:Y, COLUMN(Y1356), 0)), "", VLOOKUP($A1356,Courses!$A:Y, COLUMN(Y1356), 0))</f>
        <v/>
      </c>
      <c r="Z1356" s="8" t="str">
        <f>IF(ISBLANK(VLOOKUP($A1356,Courses!$A:Z, COLUMN(Z1356), 0)), "", VLOOKUP($A1356,Courses!$A:Z, COLUMN(Z1356), 0))</f>
        <v/>
      </c>
      <c r="AA1356" s="8" t="str">
        <f>IF(ISBLANK(VLOOKUP($A1356,Courses!$A:AA, COLUMN(AA1356), 0)), "", VLOOKUP($A1356,Courses!$A:AA, COLUMN(AA1356), 0))</f>
        <v/>
      </c>
      <c r="AB1356" s="8" t="str">
        <f>IF(ISBLANK(VLOOKUP($A1356,Courses!$A:AB, COLUMN(AB1356), 0)), "", VLOOKUP($A1356,Courses!$A:AB, COLUMN(AB1356), 0))</f>
        <v/>
      </c>
      <c r="AC1356" s="8" t="str">
        <f>IF(ISBLANK(VLOOKUP($A1356,Courses!$A:AC, COLUMN(AC1356), 0)), "", VLOOKUP($A1356,Courses!$A:AC, COLUMN(AC1356), 0))</f>
        <v/>
      </c>
      <c r="AD1356" s="8" t="str">
        <f>IF(ISBLANK(VLOOKUP($A1356,Courses!$A:AD, COLUMN(AD1356), 0)), "", VLOOKUP($A1356,Courses!$A:AD, COLUMN(AD1356), 0))</f>
        <v/>
      </c>
      <c r="AE1356" s="8" t="str">
        <f>IF(ISBLANK(VLOOKUP($A1356,Courses!$A:AE, COLUMN(AE1356), 0)), "", VLOOKUP($A1356,Courses!$A:AE, COLUMN(AE1356), 0))</f>
        <v/>
      </c>
      <c r="AF1356" s="8" t="str">
        <f>IF(ISBLANK(VLOOKUP($A1356,Courses!$A:AF, COLUMN(AF1356), 0)), "", VLOOKUP($A1356,Courses!$A:AF, COLUMN(AF1356), 0))</f>
        <v/>
      </c>
      <c r="AG1356" s="8" t="str">
        <f>IF(ISBLANK(VLOOKUP($A1356,Courses!$A:AG, COLUMN(AG1356), 0)), "", VLOOKUP($A1356,Courses!$A:AG, COLUMN(AG1356), 0))</f>
        <v>Sp</v>
      </c>
      <c r="AH1356" s="8">
        <f>IF(ISBLANK(VLOOKUP($A1356,Courses!$A:AH, COLUMN(AH1356), 0)), "", VLOOKUP($A1356,Courses!$A:AH, COLUMN(AH1356), 0))</f>
        <v>4</v>
      </c>
      <c r="AI1356" s="8" t="str">
        <f>IF(ISBLANK(VLOOKUP($A1356,Courses!$A:AI, COLUMN(AI1356), 0)), "", VLOOKUP($A1356,Courses!$A:AI, COLUMN(AI1356), 0))</f>
        <v/>
      </c>
      <c r="AJ1356" s="8" t="str">
        <f>IF(ISBLANK(VLOOKUP($A1356,Courses!$A:AJ, COLUMN(AJ1356), 0)), "", VLOOKUP($A1356,Courses!$A:AJ, COLUMN(AJ1356), 0))</f>
        <v/>
      </c>
      <c r="AK1356" s="8" t="str">
        <f>IF(ISBLANK(VLOOKUP($A1356,Courses!$A:AK, COLUMN(AK1356), 0)), "", VLOOKUP($A1356,Courses!$A:AK, COLUMN(AK1356), 0))</f>
        <v/>
      </c>
      <c r="AL1356" s="8"/>
      <c r="AM1356" s="8"/>
    </row>
    <row r="1357" spans="1:39" ht="12.75" customHeight="1">
      <c r="A1357" s="4">
        <v>947</v>
      </c>
      <c r="B1357" s="4"/>
      <c r="C1357" s="69" t="s">
        <v>3178</v>
      </c>
      <c r="D1357" s="6" t="str">
        <f>IF(ISBLANK(VLOOKUP($A1357,Courses!$A:D, COLUMN(D1357), 0)), "", VLOOKUP($A1357,Courses!$A:D, COLUMN(D1357), 0))</f>
        <v>Mtn valley</v>
      </c>
      <c r="E1357" s="7" t="str">
        <f>IF(ISBLANK(VLOOKUP($A1357,Courses!$A:E, COLUMN(E1357), 0)), "", VLOOKUP($A1357,Courses!$A:E, COLUMN(E1357), 0))</f>
        <v/>
      </c>
      <c r="F1357" s="72" t="str">
        <f>IF(ISBLANK(VLOOKUP($A1357,Courses!$A:F, COLUMN(F1357), 0)), "", VLOOKUP($A1357,Courses!$A:F, COLUMN(F1357), 0))</f>
        <v>rockwater_ridge_splash.jpg</v>
      </c>
      <c r="G1357" s="72" t="str">
        <f>IF(ISBLANK(VLOOKUP($A1357,Courses!$A:G, COLUMN(G1357), 0)), "", VLOOKUP($A1357,Courses!$A:G, COLUMN(G1357), 0))</f>
        <v>rockwater_ridge_hole13.jpg</v>
      </c>
      <c r="H1357" s="72" t="str">
        <f>IF(ISBLANK(VLOOKUP($A1357,Courses!$A:H, COLUMN(H1357), 0)), "", VLOOKUP($A1357,Courses!$A:H, COLUMN(H1357), 0))</f>
        <v/>
      </c>
      <c r="I1357" s="72" t="str">
        <f>IF(ISBLANK(VLOOKUP($A1357,Courses!$A:I, COLUMN(I1357), 0)), "", VLOOKUP($A1357,Courses!$A:I, COLUMN(I1357), 0))</f>
        <v/>
      </c>
      <c r="J1357" s="72" t="str">
        <f>IF(ISBLANK(VLOOKUP($A1357,Courses!$A:J, COLUMN(J1357), 0)), "", VLOOKUP($A1357,Courses!$A:J, COLUMN(J1357), 0))</f>
        <v/>
      </c>
      <c r="K1357" s="57" t="str">
        <f>IF(ISBLANK(VLOOKUP($A1357,Courses!$A:K, COLUMN(K1357), 0)), "", VLOOKUP($A1357,Courses!$A:K, COLUMN(K1357), 0))</f>
        <v>rockwater_ridge.zip</v>
      </c>
      <c r="L1357" s="8" t="str">
        <f>IF(ISBLANK(VLOOKUP($A1357,Courses!$A:L, COLUMN(L1357), 0)), "", VLOOKUP($A1357,Courses!$A:L, COLUMN(L1357), 0))</f>
        <v>Ho Lin Won</v>
      </c>
      <c r="M1357" s="8">
        <f>IF(ISBLANK(VLOOKUP($A1357,Courses!$A:M, COLUMN(M1357), 0)), "", VLOOKUP($A1357,Courses!$A:M, COLUMN(M1357), 0))</f>
        <v>5</v>
      </c>
      <c r="N1357" s="9">
        <f>IF(ISBLANK(VLOOKUP($A1357,Courses!$A:N, COLUMN(N1357), 0)), "", VLOOKUP($A1357,Courses!$A:N, COLUMN(N1357), 0))</f>
        <v>37779</v>
      </c>
      <c r="O1357" s="8" t="str">
        <f>IF(ISBLANK(VLOOKUP($A1357,Courses!$A:O, COLUMN(O1357), 0)), "", VLOOKUP($A1357,Courses!$A:O, COLUMN(O1357), 0))</f>
        <v>1112</v>
      </c>
      <c r="P1357" s="8" t="str">
        <f>IF(ISBLANK(VLOOKUP($A1357,Courses!$A:P, COLUMN(P1357), 0)), "", VLOOKUP($A1357,Courses!$A:P, COLUMN(P1357), 0))</f>
        <v>beartooth</v>
      </c>
      <c r="Q1357" s="8" t="str">
        <f>IF(ISBLANK(VLOOKUP($A1357,Courses!$A:Q, COLUMN(Q1357), 0)), "", VLOOKUP($A1357,Courses!$A:Q, COLUMN(Q1357), 0))</f>
        <v>houses1</v>
      </c>
      <c r="R1357" s="8" t="str">
        <f>IF(ISBLANK(VLOOKUP($A1357,Courses!$A:R, COLUMN(R1357), 0)), "", VLOOKUP($A1357,Courses!$A:R, COLUMN(R1357), 0))</f>
        <v/>
      </c>
      <c r="S1357" s="8" t="str">
        <f>IF(ISBLANK(VLOOKUP($A1357,Courses!$A:S, COLUMN(S1357), 0)), "", VLOOKUP($A1357,Courses!$A:S, COLUMN(S1357), 0))</f>
        <v/>
      </c>
      <c r="T1357" s="8" t="str">
        <f>IF(ISBLANK(VLOOKUP($A1357,Courses!$A:T, COLUMN(T1357), 0)), "", VLOOKUP($A1357,Courses!$A:T, COLUMN(T1357), 0))</f>
        <v/>
      </c>
      <c r="U1357" s="8" t="str">
        <f>IF(ISBLANK(VLOOKUP($A1357,Courses!$A:U, COLUMN(U1357), 0)), "", VLOOKUP($A1357,Courses!$A:U, COLUMN(U1357), 0))</f>
        <v/>
      </c>
      <c r="V1357" s="8" t="str">
        <f>IF(ISBLANK(VLOOKUP($A1357,Courses!$A:V, COLUMN(V1357), 0)), "", VLOOKUP($A1357,Courses!$A:V, COLUMN(V1357), 0))</f>
        <v/>
      </c>
      <c r="W1357" s="8" t="str">
        <f>IF(ISBLANK(VLOOKUP($A1357,Courses!$A:W, COLUMN(W1357), 0)), "", VLOOKUP($A1357,Courses!$A:W, COLUMN(W1357), 0))</f>
        <v/>
      </c>
      <c r="X1357" s="8" t="str">
        <f>IF(ISBLANK(VLOOKUP($A1357,Courses!$A:X, COLUMN(X1357), 0)), "", VLOOKUP($A1357,Courses!$A:X, COLUMN(X1357), 0))</f>
        <v/>
      </c>
      <c r="Y1357" s="8" t="str">
        <f>IF(ISBLANK(VLOOKUP($A1357,Courses!$A:Y, COLUMN(Y1357), 0)), "", VLOOKUP($A1357,Courses!$A:Y, COLUMN(Y1357), 0))</f>
        <v/>
      </c>
      <c r="Z1357" s="8" t="str">
        <f>IF(ISBLANK(VLOOKUP($A1357,Courses!$A:Z, COLUMN(Z1357), 0)), "", VLOOKUP($A1357,Courses!$A:Z, COLUMN(Z1357), 0))</f>
        <v/>
      </c>
      <c r="AA1357" s="8" t="str">
        <f>IF(ISBLANK(VLOOKUP($A1357,Courses!$A:AA, COLUMN(AA1357), 0)), "", VLOOKUP($A1357,Courses!$A:AA, COLUMN(AA1357), 0))</f>
        <v/>
      </c>
      <c r="AB1357" s="8" t="str">
        <f>IF(ISBLANK(VLOOKUP($A1357,Courses!$A:AB, COLUMN(AB1357), 0)), "", VLOOKUP($A1357,Courses!$A:AB, COLUMN(AB1357), 0))</f>
        <v/>
      </c>
      <c r="AC1357" s="8" t="str">
        <f>IF(ISBLANK(VLOOKUP($A1357,Courses!$A:AC, COLUMN(AC1357), 0)), "", VLOOKUP($A1357,Courses!$A:AC, COLUMN(AC1357), 0))</f>
        <v/>
      </c>
      <c r="AD1357" s="8" t="str">
        <f>IF(ISBLANK(VLOOKUP($A1357,Courses!$A:AD, COLUMN(AD1357), 0)), "", VLOOKUP($A1357,Courses!$A:AD, COLUMN(AD1357), 0))</f>
        <v/>
      </c>
      <c r="AE1357" s="8" t="str">
        <f>IF(ISBLANK(VLOOKUP($A1357,Courses!$A:AE, COLUMN(AE1357), 0)), "", VLOOKUP($A1357,Courses!$A:AE, COLUMN(AE1357), 0))</f>
        <v/>
      </c>
      <c r="AF1357" s="8" t="str">
        <f>IF(ISBLANK(VLOOKUP($A1357,Courses!$A:AF, COLUMN(AF1357), 0)), "", VLOOKUP($A1357,Courses!$A:AF, COLUMN(AF1357), 0))</f>
        <v/>
      </c>
      <c r="AG1357" s="8" t="str">
        <f>IF(ISBLANK(VLOOKUP($A1357,Courses!$A:AG, COLUMN(AG1357), 0)), "", VLOOKUP($A1357,Courses!$A:AG, COLUMN(AG1357), 0))</f>
        <v>Sp</v>
      </c>
      <c r="AH1357" s="8">
        <f>IF(ISBLANK(VLOOKUP($A1357,Courses!$A:AH, COLUMN(AH1357), 0)), "", VLOOKUP($A1357,Courses!$A:AH, COLUMN(AH1357), 0))</f>
        <v>13</v>
      </c>
      <c r="AI1357" s="8" t="str">
        <f>IF(ISBLANK(VLOOKUP($A1357,Courses!$A:AI, COLUMN(AI1357), 0)), "", VLOOKUP($A1357,Courses!$A:AI, COLUMN(AI1357), 0))</f>
        <v/>
      </c>
      <c r="AJ1357" s="8" t="str">
        <f>IF(ISBLANK(VLOOKUP($A1357,Courses!$A:AJ, COLUMN(AJ1357), 0)), "", VLOOKUP($A1357,Courses!$A:AJ, COLUMN(AJ1357), 0))</f>
        <v/>
      </c>
      <c r="AK1357" s="8" t="str">
        <f>IF(ISBLANK(VLOOKUP($A1357,Courses!$A:AK, COLUMN(AK1357), 0)), "", VLOOKUP($A1357,Courses!$A:AK, COLUMN(AK1357), 0))</f>
        <v/>
      </c>
      <c r="AL1357" s="8"/>
      <c r="AM1357" s="8"/>
    </row>
    <row r="1358" spans="1:39" ht="12.75" customHeight="1">
      <c r="A1358" s="4">
        <v>1522</v>
      </c>
      <c r="B1358" s="4"/>
      <c r="C1358" s="69" t="s">
        <v>3180</v>
      </c>
      <c r="D1358" s="6" t="str">
        <f>IF(ISBLANK(VLOOKUP($A1358,Courses!$A:D, COLUMN(D1358), 0)), "", VLOOKUP($A1358,Courses!$A:D, COLUMN(D1358), 0))</f>
        <v>Wetlands</v>
      </c>
      <c r="E1358" s="7" t="str">
        <f>IF(ISBLANK(VLOOKUP($A1358,Courses!$A:E, COLUMN(E1358), 0)), "", VLOOKUP($A1358,Courses!$A:E, COLUMN(E1358), 0))</f>
        <v/>
      </c>
      <c r="F1358" s="72" t="str">
        <f>IF(ISBLANK(VLOOKUP($A1358,Courses!$A:F, COLUMN(F1358), 0)), "", VLOOKUP($A1358,Courses!$A:F, COLUMN(F1358), 0))</f>
        <v>rocky_crest_[1].jpg</v>
      </c>
      <c r="G1358" s="72" t="str">
        <f>IF(ISBLANK(VLOOKUP($A1358,Courses!$A:G, COLUMN(G1358), 0)), "", VLOOKUP($A1358,Courses!$A:G, COLUMN(G1358), 0))</f>
        <v>rocky_crest_[2].jpg</v>
      </c>
      <c r="H1358" s="72" t="str">
        <f>IF(ISBLANK(VLOOKUP($A1358,Courses!$A:H, COLUMN(H1358), 0)), "", VLOOKUP($A1358,Courses!$A:H, COLUMN(H1358), 0))</f>
        <v/>
      </c>
      <c r="I1358" s="72" t="str">
        <f>IF(ISBLANK(VLOOKUP($A1358,Courses!$A:I, COLUMN(I1358), 0)), "", VLOOKUP($A1358,Courses!$A:I, COLUMN(I1358), 0))</f>
        <v/>
      </c>
      <c r="J1358" s="72" t="str">
        <f>IF(ISBLANK(VLOOKUP($A1358,Courses!$A:J, COLUMN(J1358), 0)), "", VLOOKUP($A1358,Courses!$A:J, COLUMN(J1358), 0))</f>
        <v/>
      </c>
      <c r="K1358" s="57" t="str">
        <f>IF(ISBLANK(VLOOKUP($A1358,Courses!$A:K, COLUMN(K1358), 0)), "", VLOOKUP($A1358,Courses!$A:K, COLUMN(K1358), 0))</f>
        <v>rocky_crest.zip</v>
      </c>
      <c r="L1358" s="8" t="str">
        <f>IF(ISBLANK(VLOOKUP($A1358,Courses!$A:L, COLUMN(L1358), 0)), "", VLOOKUP($A1358,Courses!$A:L, COLUMN(L1358), 0))</f>
        <v>Gabagoo</v>
      </c>
      <c r="M1358" s="8">
        <f>IF(ISBLANK(VLOOKUP($A1358,Courses!$A:M, COLUMN(M1358), 0)), "", VLOOKUP($A1358,Courses!$A:M, COLUMN(M1358), 0))</f>
        <v>30.7</v>
      </c>
      <c r="N1358" s="9">
        <f>IF(ISBLANK(VLOOKUP($A1358,Courses!$A:N, COLUMN(N1358), 0)), "", VLOOKUP($A1358,Courses!$A:N, COLUMN(N1358), 0))</f>
        <v>39082</v>
      </c>
      <c r="O1358" s="8" t="str">
        <f>IF(ISBLANK(VLOOKUP($A1358,Courses!$A:O, COLUMN(O1358), 0)), "", VLOOKUP($A1358,Courses!$A:O, COLUMN(O1358), 0))</f>
        <v>barrenhills</v>
      </c>
      <c r="P1358" s="8" t="str">
        <f>IF(ISBLANK(VLOOKUP($A1358,Courses!$A:P, COLUMN(P1358), 0)), "", VLOOKUP($A1358,Courses!$A:P, COLUMN(P1358), 0))</f>
        <v>blackheath</v>
      </c>
      <c r="Q1358" s="8" t="str">
        <f>IF(ISBLANK(VLOOKUP($A1358,Courses!$A:Q, COLUMN(Q1358), 0)), "", VLOOKUP($A1358,Courses!$A:Q, COLUMN(Q1358), 0))</f>
        <v>therock</v>
      </c>
      <c r="R1358" s="8" t="str">
        <f>IF(ISBLANK(VLOOKUP($A1358,Courses!$A:R, COLUMN(R1358), 0)), "", VLOOKUP($A1358,Courses!$A:R, COLUMN(R1358), 0))</f>
        <v>victoria</v>
      </c>
      <c r="S1358" s="8" t="str">
        <f>IF(ISBLANK(VLOOKUP($A1358,Courses!$A:S, COLUMN(S1358), 0)), "", VLOOKUP($A1358,Courses!$A:S, COLUMN(S1358), 0))</f>
        <v>woodfordpark</v>
      </c>
      <c r="T1358" s="8" t="str">
        <f>IF(ISBLANK(VLOOKUP($A1358,Courses!$A:T, COLUMN(T1358), 0)), "", VLOOKUP($A1358,Courses!$A:T, COLUMN(T1358), 0))</f>
        <v/>
      </c>
      <c r="U1358" s="8" t="str">
        <f>IF(ISBLANK(VLOOKUP($A1358,Courses!$A:U, COLUMN(U1358), 0)), "", VLOOKUP($A1358,Courses!$A:U, COLUMN(U1358), 0))</f>
        <v/>
      </c>
      <c r="V1358" s="8" t="str">
        <f>IF(ISBLANK(VLOOKUP($A1358,Courses!$A:V, COLUMN(V1358), 0)), "", VLOOKUP($A1358,Courses!$A:V, COLUMN(V1358), 0))</f>
        <v/>
      </c>
      <c r="W1358" s="8" t="str">
        <f>IF(ISBLANK(VLOOKUP($A1358,Courses!$A:W, COLUMN(W1358), 0)), "", VLOOKUP($A1358,Courses!$A:W, COLUMN(W1358), 0))</f>
        <v/>
      </c>
      <c r="X1358" s="8" t="str">
        <f>IF(ISBLANK(VLOOKUP($A1358,Courses!$A:X, COLUMN(X1358), 0)), "", VLOOKUP($A1358,Courses!$A:X, COLUMN(X1358), 0))</f>
        <v/>
      </c>
      <c r="Y1358" s="8" t="str">
        <f>IF(ISBLANK(VLOOKUP($A1358,Courses!$A:Y, COLUMN(Y1358), 0)), "", VLOOKUP($A1358,Courses!$A:Y, COLUMN(Y1358), 0))</f>
        <v/>
      </c>
      <c r="Z1358" s="8" t="str">
        <f>IF(ISBLANK(VLOOKUP($A1358,Courses!$A:Z, COLUMN(Z1358), 0)), "", VLOOKUP($A1358,Courses!$A:Z, COLUMN(Z1358), 0))</f>
        <v/>
      </c>
      <c r="AA1358" s="8" t="str">
        <f>IF(ISBLANK(VLOOKUP($A1358,Courses!$A:AA, COLUMN(AA1358), 0)), "", VLOOKUP($A1358,Courses!$A:AA, COLUMN(AA1358), 0))</f>
        <v/>
      </c>
      <c r="AB1358" s="8" t="str">
        <f>IF(ISBLANK(VLOOKUP($A1358,Courses!$A:AB, COLUMN(AB1358), 0)), "", VLOOKUP($A1358,Courses!$A:AB, COLUMN(AB1358), 0))</f>
        <v/>
      </c>
      <c r="AC1358" s="8" t="str">
        <f>IF(ISBLANK(VLOOKUP($A1358,Courses!$A:AC, COLUMN(AC1358), 0)), "", VLOOKUP($A1358,Courses!$A:AC, COLUMN(AC1358), 0))</f>
        <v/>
      </c>
      <c r="AD1358" s="8" t="str">
        <f>IF(ISBLANK(VLOOKUP($A1358,Courses!$A:AD, COLUMN(AD1358), 0)), "", VLOOKUP($A1358,Courses!$A:AD, COLUMN(AD1358), 0))</f>
        <v/>
      </c>
      <c r="AE1358" s="8" t="str">
        <f>IF(ISBLANK(VLOOKUP($A1358,Courses!$A:AE, COLUMN(AE1358), 0)), "", VLOOKUP($A1358,Courses!$A:AE, COLUMN(AE1358), 0))</f>
        <v/>
      </c>
      <c r="AF1358" s="8" t="str">
        <f>IF(ISBLANK(VLOOKUP($A1358,Courses!$A:AF, COLUMN(AF1358), 0)), "", VLOOKUP($A1358,Courses!$A:AF, COLUMN(AF1358), 0))</f>
        <v/>
      </c>
      <c r="AG1358" s="8" t="str">
        <f>IF(ISBLANK(VLOOKUP($A1358,Courses!$A:AG, COLUMN(AG1358), 0)), "", VLOOKUP($A1358,Courses!$A:AG, COLUMN(AG1358), 0))</f>
        <v>[1]</v>
      </c>
      <c r="AH1358" s="8" t="str">
        <f>IF(ISBLANK(VLOOKUP($A1358,Courses!$A:AH, COLUMN(AH1358), 0)), "", VLOOKUP($A1358,Courses!$A:AH, COLUMN(AH1358), 0))</f>
        <v>[2]</v>
      </c>
      <c r="AI1358" s="8" t="str">
        <f>IF(ISBLANK(VLOOKUP($A1358,Courses!$A:AI, COLUMN(AI1358), 0)), "", VLOOKUP($A1358,Courses!$A:AI, COLUMN(AI1358), 0))</f>
        <v/>
      </c>
      <c r="AJ1358" s="8" t="str">
        <f>IF(ISBLANK(VLOOKUP($A1358,Courses!$A:AJ, COLUMN(AJ1358), 0)), "", VLOOKUP($A1358,Courses!$A:AJ, COLUMN(AJ1358), 0))</f>
        <v/>
      </c>
      <c r="AK1358" s="8" t="str">
        <f>IF(ISBLANK(VLOOKUP($A1358,Courses!$A:AK, COLUMN(AK1358), 0)), "", VLOOKUP($A1358,Courses!$A:AK, COLUMN(AK1358), 0))</f>
        <v/>
      </c>
      <c r="AL1358" s="8"/>
      <c r="AM1358" s="8"/>
    </row>
    <row r="1359" spans="1:39" ht="12.75" customHeight="1">
      <c r="A1359" s="4">
        <v>1114</v>
      </c>
      <c r="B1359" s="4"/>
      <c r="C1359" s="69" t="s">
        <v>3182</v>
      </c>
      <c r="D1359" s="6" t="str">
        <f>IF(ISBLANK(VLOOKUP($A1359,Courses!$A:D, COLUMN(D1359), 0)), "", VLOOKUP($A1359,Courses!$A:D, COLUMN(D1359), 0))</f>
        <v>Mountain</v>
      </c>
      <c r="E1359" s="7" t="str">
        <f>IF(ISBLANK(VLOOKUP($A1359,Courses!$A:E, COLUMN(E1359), 0)), "", VLOOKUP($A1359,Courses!$A:E, COLUMN(E1359), 0))</f>
        <v/>
      </c>
      <c r="F1359" s="72" t="str">
        <f>IF(ISBLANK(VLOOKUP($A1359,Courses!$A:F, COLUMN(F1359), 0)), "", VLOOKUP($A1359,Courses!$A:F, COLUMN(F1359), 0))</f>
        <v>rocky_mountain_high_splash.jpg</v>
      </c>
      <c r="G1359" s="72" t="str">
        <f>IF(ISBLANK(VLOOKUP($A1359,Courses!$A:G, COLUMN(G1359), 0)), "", VLOOKUP($A1359,Courses!$A:G, COLUMN(G1359), 0))</f>
        <v>rocky_mountain_high_hole06.jpg</v>
      </c>
      <c r="H1359" s="72" t="str">
        <f>IF(ISBLANK(VLOOKUP($A1359,Courses!$A:H, COLUMN(H1359), 0)), "", VLOOKUP($A1359,Courses!$A:H, COLUMN(H1359), 0))</f>
        <v/>
      </c>
      <c r="I1359" s="72" t="str">
        <f>IF(ISBLANK(VLOOKUP($A1359,Courses!$A:I, COLUMN(I1359), 0)), "", VLOOKUP($A1359,Courses!$A:I, COLUMN(I1359), 0))</f>
        <v/>
      </c>
      <c r="J1359" s="72" t="str">
        <f>IF(ISBLANK(VLOOKUP($A1359,Courses!$A:J, COLUMN(J1359), 0)), "", VLOOKUP($A1359,Courses!$A:J, COLUMN(J1359), 0))</f>
        <v/>
      </c>
      <c r="K1359" s="57" t="str">
        <f>IF(ISBLANK(VLOOKUP($A1359,Courses!$A:K, COLUMN(K1359), 0)), "", VLOOKUP($A1359,Courses!$A:K, COLUMN(K1359), 0))</f>
        <v>rocky_mountain_high.zip</v>
      </c>
      <c r="L1359" s="8" t="str">
        <f>IF(ISBLANK(VLOOKUP($A1359,Courses!$A:L, COLUMN(L1359), 0)), "", VLOOKUP($A1359,Courses!$A:L, COLUMN(L1359), 0))</f>
        <v>Kidmcgaven</v>
      </c>
      <c r="M1359" s="8">
        <f>IF(ISBLANK(VLOOKUP($A1359,Courses!$A:M, COLUMN(M1359), 0)), "", VLOOKUP($A1359,Courses!$A:M, COLUMN(M1359), 0))</f>
        <v>22.9</v>
      </c>
      <c r="N1359" s="9">
        <f>IF(ISBLANK(VLOOKUP($A1359,Courses!$A:N, COLUMN(N1359), 0)), "", VLOOKUP($A1359,Courses!$A:N, COLUMN(N1359), 0))</f>
        <v>36768</v>
      </c>
      <c r="O1359" s="8" t="str">
        <f>IF(ISBLANK(VLOOKUP($A1359,Courses!$A:O, COLUMN(O1359), 0)), "", VLOOKUP($A1359,Courses!$A:O, COLUMN(O1359), 0))</f>
        <v>august</v>
      </c>
      <c r="P1359" s="8" t="str">
        <f>IF(ISBLANK(VLOOKUP($A1359,Courses!$A:P, COLUMN(P1359), 0)), "", VLOOKUP($A1359,Courses!$A:P, COLUMN(P1359), 0))</f>
        <v>mythlibrary</v>
      </c>
      <c r="Q1359" s="8" t="str">
        <f>IF(ISBLANK(VLOOKUP($A1359,Courses!$A:Q, COLUMN(Q1359), 0)), "", VLOOKUP($A1359,Courses!$A:Q, COLUMN(Q1359), 0))</f>
        <v/>
      </c>
      <c r="R1359" s="8" t="str">
        <f>IF(ISBLANK(VLOOKUP($A1359,Courses!$A:R, COLUMN(R1359), 0)), "", VLOOKUP($A1359,Courses!$A:R, COLUMN(R1359), 0))</f>
        <v/>
      </c>
      <c r="S1359" s="8" t="str">
        <f>IF(ISBLANK(VLOOKUP($A1359,Courses!$A:S, COLUMN(S1359), 0)), "", VLOOKUP($A1359,Courses!$A:S, COLUMN(S1359), 0))</f>
        <v/>
      </c>
      <c r="T1359" s="8" t="str">
        <f>IF(ISBLANK(VLOOKUP($A1359,Courses!$A:T, COLUMN(T1359), 0)), "", VLOOKUP($A1359,Courses!$A:T, COLUMN(T1359), 0))</f>
        <v/>
      </c>
      <c r="U1359" s="8" t="str">
        <f>IF(ISBLANK(VLOOKUP($A1359,Courses!$A:U, COLUMN(U1359), 0)), "", VLOOKUP($A1359,Courses!$A:U, COLUMN(U1359), 0))</f>
        <v/>
      </c>
      <c r="V1359" s="8" t="str">
        <f>IF(ISBLANK(VLOOKUP($A1359,Courses!$A:V, COLUMN(V1359), 0)), "", VLOOKUP($A1359,Courses!$A:V, COLUMN(V1359), 0))</f>
        <v/>
      </c>
      <c r="W1359" s="8" t="str">
        <f>IF(ISBLANK(VLOOKUP($A1359,Courses!$A:W, COLUMN(W1359), 0)), "", VLOOKUP($A1359,Courses!$A:W, COLUMN(W1359), 0))</f>
        <v/>
      </c>
      <c r="X1359" s="8" t="str">
        <f>IF(ISBLANK(VLOOKUP($A1359,Courses!$A:X, COLUMN(X1359), 0)), "", VLOOKUP($A1359,Courses!$A:X, COLUMN(X1359), 0))</f>
        <v/>
      </c>
      <c r="Y1359" s="8" t="str">
        <f>IF(ISBLANK(VLOOKUP($A1359,Courses!$A:Y, COLUMN(Y1359), 0)), "", VLOOKUP($A1359,Courses!$A:Y, COLUMN(Y1359), 0))</f>
        <v/>
      </c>
      <c r="Z1359" s="8" t="str">
        <f>IF(ISBLANK(VLOOKUP($A1359,Courses!$A:Z, COLUMN(Z1359), 0)), "", VLOOKUP($A1359,Courses!$A:Z, COLUMN(Z1359), 0))</f>
        <v/>
      </c>
      <c r="AA1359" s="8" t="str">
        <f>IF(ISBLANK(VLOOKUP($A1359,Courses!$A:AA, COLUMN(AA1359), 0)), "", VLOOKUP($A1359,Courses!$A:AA, COLUMN(AA1359), 0))</f>
        <v/>
      </c>
      <c r="AB1359" s="8" t="str">
        <f>IF(ISBLANK(VLOOKUP($A1359,Courses!$A:AB, COLUMN(AB1359), 0)), "", VLOOKUP($A1359,Courses!$A:AB, COLUMN(AB1359), 0))</f>
        <v/>
      </c>
      <c r="AC1359" s="8" t="str">
        <f>IF(ISBLANK(VLOOKUP($A1359,Courses!$A:AC, COLUMN(AC1359), 0)), "", VLOOKUP($A1359,Courses!$A:AC, COLUMN(AC1359), 0))</f>
        <v/>
      </c>
      <c r="AD1359" s="8" t="str">
        <f>IF(ISBLANK(VLOOKUP($A1359,Courses!$A:AD, COLUMN(AD1359), 0)), "", VLOOKUP($A1359,Courses!$A:AD, COLUMN(AD1359), 0))</f>
        <v/>
      </c>
      <c r="AE1359" s="8" t="str">
        <f>IF(ISBLANK(VLOOKUP($A1359,Courses!$A:AE, COLUMN(AE1359), 0)), "", VLOOKUP($A1359,Courses!$A:AE, COLUMN(AE1359), 0))</f>
        <v/>
      </c>
      <c r="AF1359" s="8" t="str">
        <f>IF(ISBLANK(VLOOKUP($A1359,Courses!$A:AF, COLUMN(AF1359), 0)), "", VLOOKUP($A1359,Courses!$A:AF, COLUMN(AF1359), 0))</f>
        <v/>
      </c>
      <c r="AG1359" s="8" t="str">
        <f>IF(ISBLANK(VLOOKUP($A1359,Courses!$A:AG, COLUMN(AG1359), 0)), "", VLOOKUP($A1359,Courses!$A:AG, COLUMN(AG1359), 0))</f>
        <v>Sp</v>
      </c>
      <c r="AH1359" s="8">
        <f>IF(ISBLANK(VLOOKUP($A1359,Courses!$A:AH, COLUMN(AH1359), 0)), "", VLOOKUP($A1359,Courses!$A:AH, COLUMN(AH1359), 0))</f>
        <v>6</v>
      </c>
      <c r="AI1359" s="8" t="str">
        <f>IF(ISBLANK(VLOOKUP($A1359,Courses!$A:AI, COLUMN(AI1359), 0)), "", VLOOKUP($A1359,Courses!$A:AI, COLUMN(AI1359), 0))</f>
        <v/>
      </c>
      <c r="AJ1359" s="8" t="str">
        <f>IF(ISBLANK(VLOOKUP($A1359,Courses!$A:AJ, COLUMN(AJ1359), 0)), "", VLOOKUP($A1359,Courses!$A:AJ, COLUMN(AJ1359), 0))</f>
        <v/>
      </c>
      <c r="AK1359" s="8" t="str">
        <f>IF(ISBLANK(VLOOKUP($A1359,Courses!$A:AK, COLUMN(AK1359), 0)), "", VLOOKUP($A1359,Courses!$A:AK, COLUMN(AK1359), 0))</f>
        <v/>
      </c>
      <c r="AL1359" s="8"/>
      <c r="AM1359" s="8"/>
    </row>
    <row r="1360" spans="1:39" ht="12.75" customHeight="1">
      <c r="A1360" s="4">
        <v>948</v>
      </c>
      <c r="B1360" s="4"/>
      <c r="C1360" s="69" t="s">
        <v>3185</v>
      </c>
      <c r="D1360" s="6" t="str">
        <f>IF(ISBLANK(VLOOKUP($A1360,Courses!$A:D, COLUMN(D1360), 0)), "", VLOOKUP($A1360,Courses!$A:D, COLUMN(D1360), 0))</f>
        <v>Mtn valley</v>
      </c>
      <c r="E1360" s="7" t="str">
        <f>IF(ISBLANK(VLOOKUP($A1360,Courses!$A:E, COLUMN(E1360), 0)), "", VLOOKUP($A1360,Courses!$A:E, COLUMN(E1360), 0))</f>
        <v/>
      </c>
      <c r="F1360" s="72" t="str">
        <f>IF(ISBLANK(VLOOKUP($A1360,Courses!$A:F, COLUMN(F1360), 0)), "", VLOOKUP($A1360,Courses!$A:F, COLUMN(F1360), 0))</f>
        <v>rolling_hills_gc_hole05.jpg</v>
      </c>
      <c r="G1360" s="72" t="str">
        <f>IF(ISBLANK(VLOOKUP($A1360,Courses!$A:G, COLUMN(G1360), 0)), "", VLOOKUP($A1360,Courses!$A:G, COLUMN(G1360), 0))</f>
        <v>rolling_hills_gc_hole12.jpg</v>
      </c>
      <c r="H1360" s="72" t="str">
        <f>IF(ISBLANK(VLOOKUP($A1360,Courses!$A:H, COLUMN(H1360), 0)), "", VLOOKUP($A1360,Courses!$A:H, COLUMN(H1360), 0))</f>
        <v/>
      </c>
      <c r="I1360" s="72" t="str">
        <f>IF(ISBLANK(VLOOKUP($A1360,Courses!$A:I, COLUMN(I1360), 0)), "", VLOOKUP($A1360,Courses!$A:I, COLUMN(I1360), 0))</f>
        <v/>
      </c>
      <c r="J1360" s="72" t="str">
        <f>IF(ISBLANK(VLOOKUP($A1360,Courses!$A:J, COLUMN(J1360), 0)), "", VLOOKUP($A1360,Courses!$A:J, COLUMN(J1360), 0))</f>
        <v/>
      </c>
      <c r="K1360" s="57" t="str">
        <f>IF(ISBLANK(VLOOKUP($A1360,Courses!$A:K, COLUMN(K1360), 0)), "", VLOOKUP($A1360,Courses!$A:K, COLUMN(K1360), 0))</f>
        <v>rolling_hills_gc.zip</v>
      </c>
      <c r="L1360" s="8" t="str">
        <f>IF(ISBLANK(VLOOKUP($A1360,Courses!$A:L, COLUMN(L1360), 0)), "", VLOOKUP($A1360,Courses!$A:L, COLUMN(L1360), 0))</f>
        <v>David Caygle</v>
      </c>
      <c r="M1360" s="8">
        <f>IF(ISBLANK(VLOOKUP($A1360,Courses!$A:M, COLUMN(M1360), 0)), "", VLOOKUP($A1360,Courses!$A:M, COLUMN(M1360), 0))</f>
        <v>8.1</v>
      </c>
      <c r="N1360" s="9">
        <f>IF(ISBLANK(VLOOKUP($A1360,Courses!$A:N, COLUMN(N1360), 0)), "", VLOOKUP($A1360,Courses!$A:N, COLUMN(N1360), 0))</f>
        <v>37731</v>
      </c>
      <c r="O1360" s="8" t="str">
        <f>IF(ISBLANK(VLOOKUP($A1360,Courses!$A:O, COLUMN(O1360), 0)), "", VLOOKUP($A1360,Courses!$A:O, COLUMN(O1360), 0))</f>
        <v>augusta2001</v>
      </c>
      <c r="P1360" s="8" t="str">
        <f>IF(ISBLANK(VLOOKUP($A1360,Courses!$A:P, COLUMN(P1360), 0)), "", VLOOKUP($A1360,Courses!$A:P, COLUMN(P1360), 0))</f>
        <v>cougar</v>
      </c>
      <c r="Q1360" s="8" t="str">
        <f>IF(ISBLANK(VLOOKUP($A1360,Courses!$A:Q, COLUMN(Q1360), 0)), "", VLOOKUP($A1360,Courses!$A:Q, COLUMN(Q1360), 0))</f>
        <v>midwest</v>
      </c>
      <c r="R1360" s="8" t="str">
        <f>IF(ISBLANK(VLOOKUP($A1360,Courses!$A:R, COLUMN(R1360), 0)), "", VLOOKUP($A1360,Courses!$A:R, COLUMN(R1360), 0))</f>
        <v>parkland</v>
      </c>
      <c r="S1360" s="8" t="str">
        <f>IF(ISBLANK(VLOOKUP($A1360,Courses!$A:S, COLUMN(S1360), 0)), "", VLOOKUP($A1360,Courses!$A:S, COLUMN(S1360), 0))</f>
        <v>sammamish</v>
      </c>
      <c r="T1360" s="8" t="str">
        <f>IF(ISBLANK(VLOOKUP($A1360,Courses!$A:T, COLUMN(T1360), 0)), "", VLOOKUP($A1360,Courses!$A:T, COLUMN(T1360), 0))</f>
        <v>thekclub</v>
      </c>
      <c r="U1360" s="8" t="str">
        <f>IF(ISBLANK(VLOOKUP($A1360,Courses!$A:U, COLUMN(U1360), 0)), "", VLOOKUP($A1360,Courses!$A:U, COLUMN(U1360), 0))</f>
        <v/>
      </c>
      <c r="V1360" s="8" t="str">
        <f>IF(ISBLANK(VLOOKUP($A1360,Courses!$A:V, COLUMN(V1360), 0)), "", VLOOKUP($A1360,Courses!$A:V, COLUMN(V1360), 0))</f>
        <v/>
      </c>
      <c r="W1360" s="8" t="str">
        <f>IF(ISBLANK(VLOOKUP($A1360,Courses!$A:W, COLUMN(W1360), 0)), "", VLOOKUP($A1360,Courses!$A:W, COLUMN(W1360), 0))</f>
        <v/>
      </c>
      <c r="X1360" s="8" t="str">
        <f>IF(ISBLANK(VLOOKUP($A1360,Courses!$A:X, COLUMN(X1360), 0)), "", VLOOKUP($A1360,Courses!$A:X, COLUMN(X1360), 0))</f>
        <v/>
      </c>
      <c r="Y1360" s="8" t="str">
        <f>IF(ISBLANK(VLOOKUP($A1360,Courses!$A:Y, COLUMN(Y1360), 0)), "", VLOOKUP($A1360,Courses!$A:Y, COLUMN(Y1360), 0))</f>
        <v/>
      </c>
      <c r="Z1360" s="8" t="str">
        <f>IF(ISBLANK(VLOOKUP($A1360,Courses!$A:Z, COLUMN(Z1360), 0)), "", VLOOKUP($A1360,Courses!$A:Z, COLUMN(Z1360), 0))</f>
        <v/>
      </c>
      <c r="AA1360" s="8" t="str">
        <f>IF(ISBLANK(VLOOKUP($A1360,Courses!$A:AA, COLUMN(AA1360), 0)), "", VLOOKUP($A1360,Courses!$A:AA, COLUMN(AA1360), 0))</f>
        <v/>
      </c>
      <c r="AB1360" s="8" t="str">
        <f>IF(ISBLANK(VLOOKUP($A1360,Courses!$A:AB, COLUMN(AB1360), 0)), "", VLOOKUP($A1360,Courses!$A:AB, COLUMN(AB1360), 0))</f>
        <v/>
      </c>
      <c r="AC1360" s="8" t="str">
        <f>IF(ISBLANK(VLOOKUP($A1360,Courses!$A:AC, COLUMN(AC1360), 0)), "", VLOOKUP($A1360,Courses!$A:AC, COLUMN(AC1360), 0))</f>
        <v/>
      </c>
      <c r="AD1360" s="8" t="str">
        <f>IF(ISBLANK(VLOOKUP($A1360,Courses!$A:AD, COLUMN(AD1360), 0)), "", VLOOKUP($A1360,Courses!$A:AD, COLUMN(AD1360), 0))</f>
        <v/>
      </c>
      <c r="AE1360" s="8" t="str">
        <f>IF(ISBLANK(VLOOKUP($A1360,Courses!$A:AE, COLUMN(AE1360), 0)), "", VLOOKUP($A1360,Courses!$A:AE, COLUMN(AE1360), 0))</f>
        <v/>
      </c>
      <c r="AF1360" s="8" t="str">
        <f>IF(ISBLANK(VLOOKUP($A1360,Courses!$A:AF, COLUMN(AF1360), 0)), "", VLOOKUP($A1360,Courses!$A:AF, COLUMN(AF1360), 0))</f>
        <v/>
      </c>
      <c r="AG1360" s="8">
        <f>IF(ISBLANK(VLOOKUP($A1360,Courses!$A:AG, COLUMN(AG1360), 0)), "", VLOOKUP($A1360,Courses!$A:AG, COLUMN(AG1360), 0))</f>
        <v>5</v>
      </c>
      <c r="AH1360" s="8">
        <f>IF(ISBLANK(VLOOKUP($A1360,Courses!$A:AH, COLUMN(AH1360), 0)), "", VLOOKUP($A1360,Courses!$A:AH, COLUMN(AH1360), 0))</f>
        <v>12</v>
      </c>
      <c r="AI1360" s="8" t="str">
        <f>IF(ISBLANK(VLOOKUP($A1360,Courses!$A:AI, COLUMN(AI1360), 0)), "", VLOOKUP($A1360,Courses!$A:AI, COLUMN(AI1360), 0))</f>
        <v/>
      </c>
      <c r="AJ1360" s="8" t="str">
        <f>IF(ISBLANK(VLOOKUP($A1360,Courses!$A:AJ, COLUMN(AJ1360), 0)), "", VLOOKUP($A1360,Courses!$A:AJ, COLUMN(AJ1360), 0))</f>
        <v/>
      </c>
      <c r="AK1360" s="8" t="str">
        <f>IF(ISBLANK(VLOOKUP($A1360,Courses!$A:AK, COLUMN(AK1360), 0)), "", VLOOKUP($A1360,Courses!$A:AK, COLUMN(AK1360), 0))</f>
        <v/>
      </c>
      <c r="AL1360" s="8"/>
      <c r="AM1360" s="8"/>
    </row>
    <row r="1361" spans="1:39" ht="12.75" customHeight="1">
      <c r="A1361" s="4">
        <v>949</v>
      </c>
      <c r="B1361" s="4"/>
      <c r="C1361" s="69" t="s">
        <v>3188</v>
      </c>
      <c r="D1361" s="6" t="str">
        <f>IF(ISBLANK(VLOOKUP($A1361,Courses!$A:D, COLUMN(D1361), 0)), "", VLOOKUP($A1361,Courses!$A:D, COLUMN(D1361), 0))</f>
        <v>Parkland</v>
      </c>
      <c r="E1361" s="7" t="str">
        <f>IF(ISBLANK(VLOOKUP($A1361,Courses!$A:E, COLUMN(E1361), 0)), "", VLOOKUP($A1361,Courses!$A:E, COLUMN(E1361), 0))</f>
        <v/>
      </c>
      <c r="F1361" s="72" t="str">
        <f>IF(ISBLANK(VLOOKUP($A1361,Courses!$A:F, COLUMN(F1361), 0)), "", VLOOKUP($A1361,Courses!$A:F, COLUMN(F1361), 0))</f>
        <v>rolling_knolls_ranch_splash.jpg</v>
      </c>
      <c r="G1361" s="72" t="str">
        <f>IF(ISBLANK(VLOOKUP($A1361,Courses!$A:G, COLUMN(G1361), 0)), "", VLOOKUP($A1361,Courses!$A:G, COLUMN(G1361), 0))</f>
        <v>rolling_knolls_ranch_hole05.jpg</v>
      </c>
      <c r="H1361" s="72" t="str">
        <f>IF(ISBLANK(VLOOKUP($A1361,Courses!$A:H, COLUMN(H1361), 0)), "", VLOOKUP($A1361,Courses!$A:H, COLUMN(H1361), 0))</f>
        <v/>
      </c>
      <c r="I1361" s="72" t="str">
        <f>IF(ISBLANK(VLOOKUP($A1361,Courses!$A:I, COLUMN(I1361), 0)), "", VLOOKUP($A1361,Courses!$A:I, COLUMN(I1361), 0))</f>
        <v/>
      </c>
      <c r="J1361" s="72" t="str">
        <f>IF(ISBLANK(VLOOKUP($A1361,Courses!$A:J, COLUMN(J1361), 0)), "", VLOOKUP($A1361,Courses!$A:J, COLUMN(J1361), 0))</f>
        <v/>
      </c>
      <c r="K1361" s="57" t="str">
        <f>IF(ISBLANK(VLOOKUP($A1361,Courses!$A:K, COLUMN(K1361), 0)), "", VLOOKUP($A1361,Courses!$A:K, COLUMN(K1361), 0))</f>
        <v>rolling_knolls_ranch.zip</v>
      </c>
      <c r="L1361" s="8" t="str">
        <f>IF(ISBLANK(VLOOKUP($A1361,Courses!$A:L, COLUMN(L1361), 0)), "", VLOOKUP($A1361,Courses!$A:L, COLUMN(L1361), 0))</f>
        <v>Jeff Helton</v>
      </c>
      <c r="M1361" s="8">
        <f>IF(ISBLANK(VLOOKUP($A1361,Courses!$A:M, COLUMN(M1361), 0)), "", VLOOKUP($A1361,Courses!$A:M, COLUMN(M1361), 0))</f>
        <v>13.9</v>
      </c>
      <c r="N1361" s="9">
        <f>IF(ISBLANK(VLOOKUP($A1361,Courses!$A:N, COLUMN(N1361), 0)), "", VLOOKUP($A1361,Courses!$A:N, COLUMN(N1361), 0))</f>
        <v>36825</v>
      </c>
      <c r="O1361" s="8" t="str">
        <f>IF(ISBLANK(VLOOKUP($A1361,Courses!$A:O, COLUMN(O1361), 0)), "", VLOOKUP($A1361,Courses!$A:O, COLUMN(O1361), 0))</f>
        <v>arrowheadver2</v>
      </c>
      <c r="P1361" s="8" t="str">
        <f>IF(ISBLANK(VLOOKUP($A1361,Courses!$A:P, COLUMN(P1361), 0)), "", VLOOKUP($A1361,Courses!$A:P, COLUMN(P1361), 0))</f>
        <v>august</v>
      </c>
      <c r="Q1361" s="8" t="str">
        <f>IF(ISBLANK(VLOOKUP($A1361,Courses!$A:Q, COLUMN(Q1361), 0)), "", VLOOKUP($A1361,Courses!$A:Q, COLUMN(Q1361), 0))</f>
        <v>aviemore</v>
      </c>
      <c r="R1361" s="8" t="str">
        <f>IF(ISBLANK(VLOOKUP($A1361,Courses!$A:R, COLUMN(R1361), 0)), "", VLOOKUP($A1361,Courses!$A:R, COLUMN(R1361), 0))</f>
        <v>tslibrary</v>
      </c>
      <c r="S1361" s="8" t="str">
        <f>IF(ISBLANK(VLOOKUP($A1361,Courses!$A:S, COLUMN(S1361), 0)), "", VLOOKUP($A1361,Courses!$A:S, COLUMN(S1361), 0))</f>
        <v>rkr</v>
      </c>
      <c r="T1361" s="8" t="str">
        <f>IF(ISBLANK(VLOOKUP($A1361,Courses!$A:T, COLUMN(T1361), 0)), "", VLOOKUP($A1361,Courses!$A:T, COLUMN(T1361), 0))</f>
        <v>thelegacy</v>
      </c>
      <c r="U1361" s="8" t="str">
        <f>IF(ISBLANK(VLOOKUP($A1361,Courses!$A:U, COLUMN(U1361), 0)), "", VLOOKUP($A1361,Courses!$A:U, COLUMN(U1361), 0))</f>
        <v/>
      </c>
      <c r="V1361" s="8" t="str">
        <f>IF(ISBLANK(VLOOKUP($A1361,Courses!$A:V, COLUMN(V1361), 0)), "", VLOOKUP($A1361,Courses!$A:V, COLUMN(V1361), 0))</f>
        <v/>
      </c>
      <c r="W1361" s="8" t="str">
        <f>IF(ISBLANK(VLOOKUP($A1361,Courses!$A:W, COLUMN(W1361), 0)), "", VLOOKUP($A1361,Courses!$A:W, COLUMN(W1361), 0))</f>
        <v/>
      </c>
      <c r="X1361" s="8" t="str">
        <f>IF(ISBLANK(VLOOKUP($A1361,Courses!$A:X, COLUMN(X1361), 0)), "", VLOOKUP($A1361,Courses!$A:X, COLUMN(X1361), 0))</f>
        <v/>
      </c>
      <c r="Y1361" s="8" t="str">
        <f>IF(ISBLANK(VLOOKUP($A1361,Courses!$A:Y, COLUMN(Y1361), 0)), "", VLOOKUP($A1361,Courses!$A:Y, COLUMN(Y1361), 0))</f>
        <v/>
      </c>
      <c r="Z1361" s="8" t="str">
        <f>IF(ISBLANK(VLOOKUP($A1361,Courses!$A:Z, COLUMN(Z1361), 0)), "", VLOOKUP($A1361,Courses!$A:Z, COLUMN(Z1361), 0))</f>
        <v/>
      </c>
      <c r="AA1361" s="8" t="str">
        <f>IF(ISBLANK(VLOOKUP($A1361,Courses!$A:AA, COLUMN(AA1361), 0)), "", VLOOKUP($A1361,Courses!$A:AA, COLUMN(AA1361), 0))</f>
        <v/>
      </c>
      <c r="AB1361" s="8" t="str">
        <f>IF(ISBLANK(VLOOKUP($A1361,Courses!$A:AB, COLUMN(AB1361), 0)), "", VLOOKUP($A1361,Courses!$A:AB, COLUMN(AB1361), 0))</f>
        <v/>
      </c>
      <c r="AC1361" s="8" t="str">
        <f>IF(ISBLANK(VLOOKUP($A1361,Courses!$A:AC, COLUMN(AC1361), 0)), "", VLOOKUP($A1361,Courses!$A:AC, COLUMN(AC1361), 0))</f>
        <v/>
      </c>
      <c r="AD1361" s="8" t="str">
        <f>IF(ISBLANK(VLOOKUP($A1361,Courses!$A:AD, COLUMN(AD1361), 0)), "", VLOOKUP($A1361,Courses!$A:AD, COLUMN(AD1361), 0))</f>
        <v/>
      </c>
      <c r="AE1361" s="8" t="str">
        <f>IF(ISBLANK(VLOOKUP($A1361,Courses!$A:AE, COLUMN(AE1361), 0)), "", VLOOKUP($A1361,Courses!$A:AE, COLUMN(AE1361), 0))</f>
        <v/>
      </c>
      <c r="AF1361" s="8" t="str">
        <f>IF(ISBLANK(VLOOKUP($A1361,Courses!$A:AF, COLUMN(AF1361), 0)), "", VLOOKUP($A1361,Courses!$A:AF, COLUMN(AF1361), 0))</f>
        <v/>
      </c>
      <c r="AG1361" s="8" t="str">
        <f>IF(ISBLANK(VLOOKUP($A1361,Courses!$A:AG, COLUMN(AG1361), 0)), "", VLOOKUP($A1361,Courses!$A:AG, COLUMN(AG1361), 0))</f>
        <v>Sp</v>
      </c>
      <c r="AH1361" s="8">
        <f>IF(ISBLANK(VLOOKUP($A1361,Courses!$A:AH, COLUMN(AH1361), 0)), "", VLOOKUP($A1361,Courses!$A:AH, COLUMN(AH1361), 0))</f>
        <v>5</v>
      </c>
      <c r="AI1361" s="8" t="str">
        <f>IF(ISBLANK(VLOOKUP($A1361,Courses!$A:AI, COLUMN(AI1361), 0)), "", VLOOKUP($A1361,Courses!$A:AI, COLUMN(AI1361), 0))</f>
        <v/>
      </c>
      <c r="AJ1361" s="8" t="str">
        <f>IF(ISBLANK(VLOOKUP($A1361,Courses!$A:AJ, COLUMN(AJ1361), 0)), "", VLOOKUP($A1361,Courses!$A:AJ, COLUMN(AJ1361), 0))</f>
        <v/>
      </c>
      <c r="AK1361" s="8" t="str">
        <f>IF(ISBLANK(VLOOKUP($A1361,Courses!$A:AK, COLUMN(AK1361), 0)), "", VLOOKUP($A1361,Courses!$A:AK, COLUMN(AK1361), 0))</f>
        <v/>
      </c>
      <c r="AL1361" s="8"/>
      <c r="AM1361" s="8"/>
    </row>
    <row r="1362" spans="1:39" ht="12.75" customHeight="1">
      <c r="A1362" s="4">
        <v>1146</v>
      </c>
      <c r="B1362" s="4"/>
      <c r="C1362" s="69" t="s">
        <v>3192</v>
      </c>
      <c r="D1362" s="6" t="str">
        <f>IF(ISBLANK(VLOOKUP($A1362,Courses!$A:D, COLUMN(D1362), 0)), "", VLOOKUP($A1362,Courses!$A:D, COLUMN(D1362), 0))</f>
        <v>Lakeside</v>
      </c>
      <c r="E1362" s="7" t="str">
        <f>IF(ISBLANK(VLOOKUP($A1362,Courses!$A:E, COLUMN(E1362), 0)), "", VLOOKUP($A1362,Courses!$A:E, COLUMN(E1362), 0))</f>
        <v/>
      </c>
      <c r="F1362" s="72" t="str">
        <f>IF(ISBLANK(VLOOKUP($A1362,Courses!$A:F, COLUMN(F1362), 0)), "", VLOOKUP($A1362,Courses!$A:F, COLUMN(F1362), 0))</f>
        <v>rolling_pine_hills_golf_club_splash.jpg</v>
      </c>
      <c r="G1362" s="72" t="str">
        <f>IF(ISBLANK(VLOOKUP($A1362,Courses!$A:G, COLUMN(G1362), 0)), "", VLOOKUP($A1362,Courses!$A:G, COLUMN(G1362), 0))</f>
        <v>rolling_pine_hills_golf_club_hole01.jpg</v>
      </c>
      <c r="H1362" s="72" t="str">
        <f>IF(ISBLANK(VLOOKUP($A1362,Courses!$A:H, COLUMN(H1362), 0)), "", VLOOKUP($A1362,Courses!$A:H, COLUMN(H1362), 0))</f>
        <v/>
      </c>
      <c r="I1362" s="72" t="str">
        <f>IF(ISBLANK(VLOOKUP($A1362,Courses!$A:I, COLUMN(I1362), 0)), "", VLOOKUP($A1362,Courses!$A:I, COLUMN(I1362), 0))</f>
        <v/>
      </c>
      <c r="J1362" s="72" t="str">
        <f>IF(ISBLANK(VLOOKUP($A1362,Courses!$A:J, COLUMN(J1362), 0)), "", VLOOKUP($A1362,Courses!$A:J, COLUMN(J1362), 0))</f>
        <v/>
      </c>
      <c r="K1362" s="57" t="str">
        <f>IF(ISBLANK(VLOOKUP($A1362,Courses!$A:K, COLUMN(K1362), 0)), "", VLOOKUP($A1362,Courses!$A:K, COLUMN(K1362), 0))</f>
        <v>rolling_pine_hills_gc.zip</v>
      </c>
      <c r="L1362" s="8" t="str">
        <f>IF(ISBLANK(VLOOKUP($A1362,Courses!$A:L, COLUMN(L1362), 0)), "", VLOOKUP($A1362,Courses!$A:L, COLUMN(L1362), 0))</f>
        <v>David Caygle</v>
      </c>
      <c r="M1362" s="8">
        <f>IF(ISBLANK(VLOOKUP($A1362,Courses!$A:M, COLUMN(M1362), 0)), "", VLOOKUP($A1362,Courses!$A:M, COLUMN(M1362), 0))</f>
        <v>6.4</v>
      </c>
      <c r="N1362" s="9">
        <f>IF(ISBLANK(VLOOKUP($A1362,Courses!$A:N, COLUMN(N1362), 0)), "", VLOOKUP($A1362,Courses!$A:N, COLUMN(N1362), 0))</f>
        <v>36464</v>
      </c>
      <c r="O1362" s="8" t="str">
        <f>IF(ISBLANK(VLOOKUP($A1362,Courses!$A:O, COLUMN(O1362), 0)), "", VLOOKUP($A1362,Courses!$A:O, COLUMN(O1362), 0))</f>
        <v>rollingpines</v>
      </c>
      <c r="P1362" s="8" t="str">
        <f>IF(ISBLANK(VLOOKUP($A1362,Courses!$A:P, COLUMN(P1362), 0)), "", VLOOKUP($A1362,Courses!$A:P, COLUMN(P1362), 0))</f>
        <v/>
      </c>
      <c r="Q1362" s="8" t="str">
        <f>IF(ISBLANK(VLOOKUP($A1362,Courses!$A:Q, COLUMN(Q1362), 0)), "", VLOOKUP($A1362,Courses!$A:Q, COLUMN(Q1362), 0))</f>
        <v/>
      </c>
      <c r="R1362" s="8" t="str">
        <f>IF(ISBLANK(VLOOKUP($A1362,Courses!$A:R, COLUMN(R1362), 0)), "", VLOOKUP($A1362,Courses!$A:R, COLUMN(R1362), 0))</f>
        <v/>
      </c>
      <c r="S1362" s="8" t="str">
        <f>IF(ISBLANK(VLOOKUP($A1362,Courses!$A:S, COLUMN(S1362), 0)), "", VLOOKUP($A1362,Courses!$A:S, COLUMN(S1362), 0))</f>
        <v/>
      </c>
      <c r="T1362" s="8" t="str">
        <f>IF(ISBLANK(VLOOKUP($A1362,Courses!$A:T, COLUMN(T1362), 0)), "", VLOOKUP($A1362,Courses!$A:T, COLUMN(T1362), 0))</f>
        <v/>
      </c>
      <c r="U1362" s="8" t="str">
        <f>IF(ISBLANK(VLOOKUP($A1362,Courses!$A:U, COLUMN(U1362), 0)), "", VLOOKUP($A1362,Courses!$A:U, COLUMN(U1362), 0))</f>
        <v/>
      </c>
      <c r="V1362" s="8" t="str">
        <f>IF(ISBLANK(VLOOKUP($A1362,Courses!$A:V, COLUMN(V1362), 0)), "", VLOOKUP($A1362,Courses!$A:V, COLUMN(V1362), 0))</f>
        <v/>
      </c>
      <c r="W1362" s="8" t="str">
        <f>IF(ISBLANK(VLOOKUP($A1362,Courses!$A:W, COLUMN(W1362), 0)), "", VLOOKUP($A1362,Courses!$A:W, COLUMN(W1362), 0))</f>
        <v/>
      </c>
      <c r="X1362" s="8" t="str">
        <f>IF(ISBLANK(VLOOKUP($A1362,Courses!$A:X, COLUMN(X1362), 0)), "", VLOOKUP($A1362,Courses!$A:X, COLUMN(X1362), 0))</f>
        <v/>
      </c>
      <c r="Y1362" s="8" t="str">
        <f>IF(ISBLANK(VLOOKUP($A1362,Courses!$A:Y, COLUMN(Y1362), 0)), "", VLOOKUP($A1362,Courses!$A:Y, COLUMN(Y1362), 0))</f>
        <v/>
      </c>
      <c r="Z1362" s="8" t="str">
        <f>IF(ISBLANK(VLOOKUP($A1362,Courses!$A:Z, COLUMN(Z1362), 0)), "", VLOOKUP($A1362,Courses!$A:Z, COLUMN(Z1362), 0))</f>
        <v/>
      </c>
      <c r="AA1362" s="8" t="str">
        <f>IF(ISBLANK(VLOOKUP($A1362,Courses!$A:AA, COLUMN(AA1362), 0)), "", VLOOKUP($A1362,Courses!$A:AA, COLUMN(AA1362), 0))</f>
        <v/>
      </c>
      <c r="AB1362" s="8" t="str">
        <f>IF(ISBLANK(VLOOKUP($A1362,Courses!$A:AB, COLUMN(AB1362), 0)), "", VLOOKUP($A1362,Courses!$A:AB, COLUMN(AB1362), 0))</f>
        <v/>
      </c>
      <c r="AC1362" s="8" t="str">
        <f>IF(ISBLANK(VLOOKUP($A1362,Courses!$A:AC, COLUMN(AC1362), 0)), "", VLOOKUP($A1362,Courses!$A:AC, COLUMN(AC1362), 0))</f>
        <v/>
      </c>
      <c r="AD1362" s="8" t="str">
        <f>IF(ISBLANK(VLOOKUP($A1362,Courses!$A:AD, COLUMN(AD1362), 0)), "", VLOOKUP($A1362,Courses!$A:AD, COLUMN(AD1362), 0))</f>
        <v/>
      </c>
      <c r="AE1362" s="8" t="str">
        <f>IF(ISBLANK(VLOOKUP($A1362,Courses!$A:AE, COLUMN(AE1362), 0)), "", VLOOKUP($A1362,Courses!$A:AE, COLUMN(AE1362), 0))</f>
        <v/>
      </c>
      <c r="AF1362" s="8" t="str">
        <f>IF(ISBLANK(VLOOKUP($A1362,Courses!$A:AF, COLUMN(AF1362), 0)), "", VLOOKUP($A1362,Courses!$A:AF, COLUMN(AF1362), 0))</f>
        <v/>
      </c>
      <c r="AG1362" s="8" t="str">
        <f>IF(ISBLANK(VLOOKUP($A1362,Courses!$A:AG, COLUMN(AG1362), 0)), "", VLOOKUP($A1362,Courses!$A:AG, COLUMN(AG1362), 0))</f>
        <v>Sp</v>
      </c>
      <c r="AH1362" s="8">
        <f>IF(ISBLANK(VLOOKUP($A1362,Courses!$A:AH, COLUMN(AH1362), 0)), "", VLOOKUP($A1362,Courses!$A:AH, COLUMN(AH1362), 0))</f>
        <v>1</v>
      </c>
      <c r="AI1362" s="8" t="str">
        <f>IF(ISBLANK(VLOOKUP($A1362,Courses!$A:AI, COLUMN(AI1362), 0)), "", VLOOKUP($A1362,Courses!$A:AI, COLUMN(AI1362), 0))</f>
        <v/>
      </c>
      <c r="AJ1362" s="8" t="str">
        <f>IF(ISBLANK(VLOOKUP($A1362,Courses!$A:AJ, COLUMN(AJ1362), 0)), "", VLOOKUP($A1362,Courses!$A:AJ, COLUMN(AJ1362), 0))</f>
        <v/>
      </c>
      <c r="AK1362" s="8" t="str">
        <f>IF(ISBLANK(VLOOKUP($A1362,Courses!$A:AK, COLUMN(AK1362), 0)), "", VLOOKUP($A1362,Courses!$A:AK, COLUMN(AK1362), 0))</f>
        <v/>
      </c>
      <c r="AL1362" s="8"/>
      <c r="AM1362" s="8"/>
    </row>
    <row r="1363" spans="1:39" ht="12.75" customHeight="1">
      <c r="A1363" s="62">
        <v>1827</v>
      </c>
      <c r="B1363" s="4"/>
      <c r="C1363" s="71" t="s">
        <v>9202</v>
      </c>
      <c r="D1363" s="6" t="str">
        <f>IF(ISBLANK(VLOOKUP($A1363,Courses!$A:D, COLUMN(D1363), 0)), "", VLOOKUP($A1363,Courses!$A:D, COLUMN(D1363), 0))</f>
        <v>Parkland</v>
      </c>
      <c r="E1363" s="7" t="str">
        <f>IF(ISBLANK(VLOOKUP($A1363,Courses!$A:E, COLUMN(E1363), 0)), "", VLOOKUP($A1363,Courses!$A:E, COLUMN(E1363), 0))</f>
        <v/>
      </c>
      <c r="F1363" s="72" t="str">
        <f>IF(ISBLANK(VLOOKUP($A1363,Courses!$A:F, COLUMN(F1363), 0)), "", VLOOKUP($A1363,Courses!$A:F, COLUMN(F1363), 0))</f>
        <v>ross_bridge_splash.jpg</v>
      </c>
      <c r="G1363" s="72" t="str">
        <f>IF(ISBLANK(VLOOKUP($A1363,Courses!$A:G, COLUMN(G1363), 0)), "", VLOOKUP($A1363,Courses!$A:G, COLUMN(G1363), 0))</f>
        <v>ross_bridge_hole14.jpg</v>
      </c>
      <c r="H1363" s="72" t="str">
        <f>IF(ISBLANK(VLOOKUP($A1363,Courses!$A:H, COLUMN(H1363), 0)), "", VLOOKUP($A1363,Courses!$A:H, COLUMN(H1363), 0))</f>
        <v>ross_bridge_hole18.jpg</v>
      </c>
      <c r="I1363" s="72" t="str">
        <f>IF(ISBLANK(VLOOKUP($A1363,Courses!$A:I, COLUMN(I1363), 0)), "", VLOOKUP($A1363,Courses!$A:I, COLUMN(I1363), 0))</f>
        <v/>
      </c>
      <c r="J1363" s="72" t="str">
        <f>IF(ISBLANK(VLOOKUP($A1363,Courses!$A:J, COLUMN(J1363), 0)), "", VLOOKUP($A1363,Courses!$A:J, COLUMN(J1363), 0))</f>
        <v/>
      </c>
      <c r="K1363" s="57" t="str">
        <f>IF(ISBLANK(VLOOKUP($A1363,Courses!$A:K, COLUMN(K1363), 0)), "", VLOOKUP($A1363,Courses!$A:K, COLUMN(K1363), 0))</f>
        <v>ross_bridge.zip</v>
      </c>
      <c r="L1363" s="8" t="str">
        <f>IF(ISBLANK(VLOOKUP($A1363,Courses!$A:L, COLUMN(L1363), 0)), "", VLOOKUP($A1363,Courses!$A:L, COLUMN(L1363), 0))</f>
        <v>Adam Brandt</v>
      </c>
      <c r="M1363" s="8">
        <f>IF(ISBLANK(VLOOKUP($A1363,Courses!$A:M, COLUMN(M1363), 0)), "", VLOOKUP($A1363,Courses!$A:M, COLUMN(M1363), 0))</f>
        <v>26.2</v>
      </c>
      <c r="N1363" s="9">
        <f>IF(ISBLANK(VLOOKUP($A1363,Courses!$A:N, COLUMN(N1363), 0)), "", VLOOKUP($A1363,Courses!$A:N, COLUMN(N1363), 0))</f>
        <v>40575</v>
      </c>
      <c r="O1363" s="8" t="str">
        <f>IF(ISBLANK(VLOOKUP($A1363,Courses!$A:O, COLUMN(O1363), 0)), "", VLOOKUP($A1363,Courses!$A:O, COLUMN(O1363), 0))</f>
        <v>flowers3</v>
      </c>
      <c r="P1363" s="8" t="str">
        <f>IF(ISBLANK(VLOOKUP($A1363,Courses!$A:P, COLUMN(P1363), 0)), "", VLOOKUP($A1363,Courses!$A:P, COLUMN(P1363), 0))</f>
        <v>glen_haven_lib1</v>
      </c>
      <c r="Q1363" s="8" t="str">
        <f>IF(ISBLANK(VLOOKUP($A1363,Courses!$A:Q, COLUMN(Q1363), 0)), "", VLOOKUP($A1363,Courses!$A:Q, COLUMN(Q1363), 0))</f>
        <v>ross_bridge_lib1</v>
      </c>
      <c r="R1363" s="8" t="str">
        <f>IF(ISBLANK(VLOOKUP($A1363,Courses!$A:R, COLUMN(R1363), 0)), "", VLOOKUP($A1363,Courses!$A:R, COLUMN(R1363), 0))</f>
        <v>ross_bridge_lib2</v>
      </c>
      <c r="S1363" s="8" t="str">
        <f>IF(ISBLANK(VLOOKUP($A1363,Courses!$A:S, COLUMN(S1363), 0)), "", VLOOKUP($A1363,Courses!$A:S, COLUMN(S1363), 0))</f>
        <v/>
      </c>
      <c r="T1363" s="8" t="str">
        <f>IF(ISBLANK(VLOOKUP($A1363,Courses!$A:T, COLUMN(T1363), 0)), "", VLOOKUP($A1363,Courses!$A:T, COLUMN(T1363), 0))</f>
        <v/>
      </c>
      <c r="U1363" s="8" t="str">
        <f>IF(ISBLANK(VLOOKUP($A1363,Courses!$A:U, COLUMN(U1363), 0)), "", VLOOKUP($A1363,Courses!$A:U, COLUMN(U1363), 0))</f>
        <v/>
      </c>
      <c r="V1363" s="8" t="str">
        <f>IF(ISBLANK(VLOOKUP($A1363,Courses!$A:V, COLUMN(V1363), 0)), "", VLOOKUP($A1363,Courses!$A:V, COLUMN(V1363), 0))</f>
        <v/>
      </c>
      <c r="W1363" s="8" t="str">
        <f>IF(ISBLANK(VLOOKUP($A1363,Courses!$A:W, COLUMN(W1363), 0)), "", VLOOKUP($A1363,Courses!$A:W, COLUMN(W1363), 0))</f>
        <v/>
      </c>
      <c r="X1363" s="8" t="str">
        <f>IF(ISBLANK(VLOOKUP($A1363,Courses!$A:X, COLUMN(X1363), 0)), "", VLOOKUP($A1363,Courses!$A:X, COLUMN(X1363), 0))</f>
        <v/>
      </c>
      <c r="Y1363" s="8" t="str">
        <f>IF(ISBLANK(VLOOKUP($A1363,Courses!$A:Y, COLUMN(Y1363), 0)), "", VLOOKUP($A1363,Courses!$A:Y, COLUMN(Y1363), 0))</f>
        <v/>
      </c>
      <c r="Z1363" s="8" t="str">
        <f>IF(ISBLANK(VLOOKUP($A1363,Courses!$A:Z, COLUMN(Z1363), 0)), "", VLOOKUP($A1363,Courses!$A:Z, COLUMN(Z1363), 0))</f>
        <v/>
      </c>
      <c r="AA1363" s="8" t="str">
        <f>IF(ISBLANK(VLOOKUP($A1363,Courses!$A:AA, COLUMN(AA1363), 0)), "", VLOOKUP($A1363,Courses!$A:AA, COLUMN(AA1363), 0))</f>
        <v/>
      </c>
      <c r="AB1363" s="8" t="str">
        <f>IF(ISBLANK(VLOOKUP($A1363,Courses!$A:AB, COLUMN(AB1363), 0)), "", VLOOKUP($A1363,Courses!$A:AB, COLUMN(AB1363), 0))</f>
        <v/>
      </c>
      <c r="AC1363" s="8" t="str">
        <f>IF(ISBLANK(VLOOKUP($A1363,Courses!$A:AC, COLUMN(AC1363), 0)), "", VLOOKUP($A1363,Courses!$A:AC, COLUMN(AC1363), 0))</f>
        <v/>
      </c>
      <c r="AD1363" s="8" t="str">
        <f>IF(ISBLANK(VLOOKUP($A1363,Courses!$A:AD, COLUMN(AD1363), 0)), "", VLOOKUP($A1363,Courses!$A:AD, COLUMN(AD1363), 0))</f>
        <v/>
      </c>
      <c r="AE1363" s="8" t="str">
        <f>IF(ISBLANK(VLOOKUP($A1363,Courses!$A:AE, COLUMN(AE1363), 0)), "", VLOOKUP($A1363,Courses!$A:AE, COLUMN(AE1363), 0))</f>
        <v/>
      </c>
      <c r="AF1363" s="8" t="str">
        <f>IF(ISBLANK(VLOOKUP($A1363,Courses!$A:AF, COLUMN(AF1363), 0)), "", VLOOKUP($A1363,Courses!$A:AF, COLUMN(AF1363), 0))</f>
        <v/>
      </c>
      <c r="AG1363" s="8" t="str">
        <f>IF(ISBLANK(VLOOKUP($A1363,Courses!$A:AG, COLUMN(AG1363), 0)), "", VLOOKUP($A1363,Courses!$A:AG, COLUMN(AG1363), 0))</f>
        <v>Sp</v>
      </c>
      <c r="AH1363" s="8">
        <f>IF(ISBLANK(VLOOKUP($A1363,Courses!$A:AH, COLUMN(AH1363), 0)), "", VLOOKUP($A1363,Courses!$A:AH, COLUMN(AH1363), 0))</f>
        <v>14</v>
      </c>
      <c r="AI1363" s="8">
        <f>IF(ISBLANK(VLOOKUP($A1363,Courses!$A:AI, COLUMN(AI1363), 0)), "", VLOOKUP($A1363,Courses!$A:AI, COLUMN(AI1363), 0))</f>
        <v>18</v>
      </c>
      <c r="AJ1363" s="8" t="str">
        <f>IF(ISBLANK(VLOOKUP($A1363,Courses!$A:AJ, COLUMN(AJ1363), 0)), "", VLOOKUP($A1363,Courses!$A:AJ, COLUMN(AJ1363), 0))</f>
        <v/>
      </c>
      <c r="AK1363" s="8" t="str">
        <f>IF(ISBLANK(VLOOKUP($A1363,Courses!$A:AK, COLUMN(AK1363), 0)), "", VLOOKUP($A1363,Courses!$A:AK, COLUMN(AK1363), 0))</f>
        <v/>
      </c>
      <c r="AL1363" s="8"/>
      <c r="AM1363" s="8"/>
    </row>
    <row r="1364" spans="1:39" ht="12.75" customHeight="1">
      <c r="A1364" s="4">
        <v>1396</v>
      </c>
      <c r="B1364" s="4"/>
      <c r="C1364" s="69" t="s">
        <v>8619</v>
      </c>
      <c r="D1364" s="6" t="str">
        <f>IF(ISBLANK(VLOOKUP($A1364,Courses!$A:D, COLUMN(D1364), 0)), "", VLOOKUP($A1364,Courses!$A:D, COLUMN(D1364), 0))</f>
        <v>Links</v>
      </c>
      <c r="E1364" s="7" t="str">
        <f>IF(ISBLANK(VLOOKUP($A1364,Courses!$A:E, COLUMN(E1364), 0)), "", VLOOKUP($A1364,Courses!$A:E, COLUMN(E1364), 0))</f>
        <v/>
      </c>
      <c r="F1364" s="72" t="str">
        <f>IF(ISBLANK(VLOOKUP($A1364,Courses!$A:F, COLUMN(F1364), 0)), "", VLOOKUP($A1364,Courses!$A:F, COLUMN(F1364), 0))</f>
        <v>the_links_at_rostraver_splash.jpg</v>
      </c>
      <c r="G1364" s="72" t="str">
        <f>IF(ISBLANK(VLOOKUP($A1364,Courses!$A:G, COLUMN(G1364), 0)), "", VLOOKUP($A1364,Courses!$A:G, COLUMN(G1364), 0))</f>
        <v>the_links_at_rostraver_hole09.jpg</v>
      </c>
      <c r="H1364" s="72" t="str">
        <f>IF(ISBLANK(VLOOKUP($A1364,Courses!$A:H, COLUMN(H1364), 0)), "", VLOOKUP($A1364,Courses!$A:H, COLUMN(H1364), 0))</f>
        <v/>
      </c>
      <c r="I1364" s="72" t="str">
        <f>IF(ISBLANK(VLOOKUP($A1364,Courses!$A:I, COLUMN(I1364), 0)), "", VLOOKUP($A1364,Courses!$A:I, COLUMN(I1364), 0))</f>
        <v/>
      </c>
      <c r="J1364" s="72" t="str">
        <f>IF(ISBLANK(VLOOKUP($A1364,Courses!$A:J, COLUMN(J1364), 0)), "", VLOOKUP($A1364,Courses!$A:J, COLUMN(J1364), 0))</f>
        <v/>
      </c>
      <c r="K1364" s="57" t="str">
        <f>IF(ISBLANK(VLOOKUP($A1364,Courses!$A:K, COLUMN(K1364), 0)), "", VLOOKUP($A1364,Courses!$A:K, COLUMN(K1364), 0))</f>
        <v>the_links_at_rostraver_v2.zip</v>
      </c>
      <c r="L1364" s="8" t="str">
        <f>IF(ISBLANK(VLOOKUP($A1364,Courses!$A:L, COLUMN(L1364), 0)), "", VLOOKUP($A1364,Courses!$A:L, COLUMN(L1364), 0))</f>
        <v>Joe Wells</v>
      </c>
      <c r="M1364" s="8">
        <f>IF(ISBLANK(VLOOKUP($A1364,Courses!$A:M, COLUMN(M1364), 0)), "", VLOOKUP($A1364,Courses!$A:M, COLUMN(M1364), 0))</f>
        <v>13</v>
      </c>
      <c r="N1364" s="9">
        <f>IF(ISBLANK(VLOOKUP($A1364,Courses!$A:N, COLUMN(N1364), 0)), "", VLOOKUP($A1364,Courses!$A:N, COLUMN(N1364), 0))</f>
        <v>36728</v>
      </c>
      <c r="O1364" s="8" t="str">
        <f>IF(ISBLANK(VLOOKUP($A1364,Courses!$A:O, COLUMN(O1364), 0)), "", VLOOKUP($A1364,Courses!$A:O, COLUMN(O1364), 0))</f>
        <v>rostraver</v>
      </c>
      <c r="P1364" s="8" t="str">
        <f>IF(ISBLANK(VLOOKUP($A1364,Courses!$A:P, COLUMN(P1364), 0)), "", VLOOKUP($A1364,Courses!$A:P, COLUMN(P1364), 0))</f>
        <v/>
      </c>
      <c r="Q1364" s="8" t="str">
        <f>IF(ISBLANK(VLOOKUP($A1364,Courses!$A:Q, COLUMN(Q1364), 0)), "", VLOOKUP($A1364,Courses!$A:Q, COLUMN(Q1364), 0))</f>
        <v/>
      </c>
      <c r="R1364" s="8" t="str">
        <f>IF(ISBLANK(VLOOKUP($A1364,Courses!$A:R, COLUMN(R1364), 0)), "", VLOOKUP($A1364,Courses!$A:R, COLUMN(R1364), 0))</f>
        <v/>
      </c>
      <c r="S1364" s="8" t="str">
        <f>IF(ISBLANK(VLOOKUP($A1364,Courses!$A:S, COLUMN(S1364), 0)), "", VLOOKUP($A1364,Courses!$A:S, COLUMN(S1364), 0))</f>
        <v/>
      </c>
      <c r="T1364" s="8" t="str">
        <f>IF(ISBLANK(VLOOKUP($A1364,Courses!$A:T, COLUMN(T1364), 0)), "", VLOOKUP($A1364,Courses!$A:T, COLUMN(T1364), 0))</f>
        <v/>
      </c>
      <c r="U1364" s="8" t="str">
        <f>IF(ISBLANK(VLOOKUP($A1364,Courses!$A:U, COLUMN(U1364), 0)), "", VLOOKUP($A1364,Courses!$A:U, COLUMN(U1364), 0))</f>
        <v/>
      </c>
      <c r="V1364" s="8" t="str">
        <f>IF(ISBLANK(VLOOKUP($A1364,Courses!$A:V, COLUMN(V1364), 0)), "", VLOOKUP($A1364,Courses!$A:V, COLUMN(V1364), 0))</f>
        <v/>
      </c>
      <c r="W1364" s="8" t="str">
        <f>IF(ISBLANK(VLOOKUP($A1364,Courses!$A:W, COLUMN(W1364), 0)), "", VLOOKUP($A1364,Courses!$A:W, COLUMN(W1364), 0))</f>
        <v/>
      </c>
      <c r="X1364" s="8" t="str">
        <f>IF(ISBLANK(VLOOKUP($A1364,Courses!$A:X, COLUMN(X1364), 0)), "", VLOOKUP($A1364,Courses!$A:X, COLUMN(X1364), 0))</f>
        <v/>
      </c>
      <c r="Y1364" s="8" t="str">
        <f>IF(ISBLANK(VLOOKUP($A1364,Courses!$A:Y, COLUMN(Y1364), 0)), "", VLOOKUP($A1364,Courses!$A:Y, COLUMN(Y1364), 0))</f>
        <v/>
      </c>
      <c r="Z1364" s="8" t="str">
        <f>IF(ISBLANK(VLOOKUP($A1364,Courses!$A:Z, COLUMN(Z1364), 0)), "", VLOOKUP($A1364,Courses!$A:Z, COLUMN(Z1364), 0))</f>
        <v/>
      </c>
      <c r="AA1364" s="8" t="str">
        <f>IF(ISBLANK(VLOOKUP($A1364,Courses!$A:AA, COLUMN(AA1364), 0)), "", VLOOKUP($A1364,Courses!$A:AA, COLUMN(AA1364), 0))</f>
        <v/>
      </c>
      <c r="AB1364" s="8" t="str">
        <f>IF(ISBLANK(VLOOKUP($A1364,Courses!$A:AB, COLUMN(AB1364), 0)), "", VLOOKUP($A1364,Courses!$A:AB, COLUMN(AB1364), 0))</f>
        <v/>
      </c>
      <c r="AC1364" s="8" t="str">
        <f>IF(ISBLANK(VLOOKUP($A1364,Courses!$A:AC, COLUMN(AC1364), 0)), "", VLOOKUP($A1364,Courses!$A:AC, COLUMN(AC1364), 0))</f>
        <v/>
      </c>
      <c r="AD1364" s="8" t="str">
        <f>IF(ISBLANK(VLOOKUP($A1364,Courses!$A:AD, COLUMN(AD1364), 0)), "", VLOOKUP($A1364,Courses!$A:AD, COLUMN(AD1364), 0))</f>
        <v/>
      </c>
      <c r="AE1364" s="8" t="str">
        <f>IF(ISBLANK(VLOOKUP($A1364,Courses!$A:AE, COLUMN(AE1364), 0)), "", VLOOKUP($A1364,Courses!$A:AE, COLUMN(AE1364), 0))</f>
        <v/>
      </c>
      <c r="AF1364" s="8" t="str">
        <f>IF(ISBLANK(VLOOKUP($A1364,Courses!$A:AF, COLUMN(AF1364), 0)), "", VLOOKUP($A1364,Courses!$A:AF, COLUMN(AF1364), 0))</f>
        <v/>
      </c>
      <c r="AG1364" s="8" t="str">
        <f>IF(ISBLANK(VLOOKUP($A1364,Courses!$A:AG, COLUMN(AG1364), 0)), "", VLOOKUP($A1364,Courses!$A:AG, COLUMN(AG1364), 0))</f>
        <v>Sp</v>
      </c>
      <c r="AH1364" s="8">
        <f>IF(ISBLANK(VLOOKUP($A1364,Courses!$A:AH, COLUMN(AH1364), 0)), "", VLOOKUP($A1364,Courses!$A:AH, COLUMN(AH1364), 0))</f>
        <v>9</v>
      </c>
      <c r="AI1364" s="8" t="str">
        <f>IF(ISBLANK(VLOOKUP($A1364,Courses!$A:AI, COLUMN(AI1364), 0)), "", VLOOKUP($A1364,Courses!$A:AI, COLUMN(AI1364), 0))</f>
        <v/>
      </c>
      <c r="AJ1364" s="8" t="str">
        <f>IF(ISBLANK(VLOOKUP($A1364,Courses!$A:AJ, COLUMN(AJ1364), 0)), "", VLOOKUP($A1364,Courses!$A:AJ, COLUMN(AJ1364), 0))</f>
        <v/>
      </c>
      <c r="AK1364" s="8" t="str">
        <f>IF(ISBLANK(VLOOKUP($A1364,Courses!$A:AK, COLUMN(AK1364), 0)), "", VLOOKUP($A1364,Courses!$A:AK, COLUMN(AK1364), 0))</f>
        <v/>
      </c>
      <c r="AL1364" s="8" t="s">
        <v>8709</v>
      </c>
      <c r="AM1364" s="8"/>
    </row>
    <row r="1365" spans="1:39" ht="12.75" customHeight="1">
      <c r="A1365" s="4">
        <v>950</v>
      </c>
      <c r="B1365" s="4"/>
      <c r="C1365" s="69" t="s">
        <v>3195</v>
      </c>
      <c r="D1365" s="6" t="str">
        <f>IF(ISBLANK(VLOOKUP($A1365,Courses!$A:D, COLUMN(D1365), 0)), "", VLOOKUP($A1365,Courses!$A:D, COLUMN(D1365), 0))</f>
        <v>Links</v>
      </c>
      <c r="E1365" s="7" t="str">
        <f>IF(ISBLANK(VLOOKUP($A1365,Courses!$A:E, COLUMN(E1365), 0)), "", VLOOKUP($A1365,Courses!$A:E, COLUMN(E1365), 0))</f>
        <v/>
      </c>
      <c r="F1365" s="72" t="str">
        <f>IF(ISBLANK(VLOOKUP($A1365,Courses!$A:F, COLUMN(F1365), 0)), "", VLOOKUP($A1365,Courses!$A:F, COLUMN(F1365), 0))</f>
        <v>royal_and_ancient_copyright_links_splash.jpg</v>
      </c>
      <c r="G1365" s="72" t="str">
        <f>IF(ISBLANK(VLOOKUP($A1365,Courses!$A:G, COLUMN(G1365), 0)), "", VLOOKUP($A1365,Courses!$A:G, COLUMN(G1365), 0))</f>
        <v>royal_and_ancient_copyright_links_hole04.jpg</v>
      </c>
      <c r="H1365" s="72" t="str">
        <f>IF(ISBLANK(VLOOKUP($A1365,Courses!$A:H, COLUMN(H1365), 0)), "", VLOOKUP($A1365,Courses!$A:H, COLUMN(H1365), 0))</f>
        <v/>
      </c>
      <c r="I1365" s="72" t="str">
        <f>IF(ISBLANK(VLOOKUP($A1365,Courses!$A:I, COLUMN(I1365), 0)), "", VLOOKUP($A1365,Courses!$A:I, COLUMN(I1365), 0))</f>
        <v/>
      </c>
      <c r="J1365" s="72" t="str">
        <f>IF(ISBLANK(VLOOKUP($A1365,Courses!$A:J, COLUMN(J1365), 0)), "", VLOOKUP($A1365,Courses!$A:J, COLUMN(J1365), 0))</f>
        <v/>
      </c>
      <c r="K1365" s="57" t="str">
        <f>IF(ISBLANK(VLOOKUP($A1365,Courses!$A:K, COLUMN(K1365), 0)), "", VLOOKUP($A1365,Courses!$A:K, COLUMN(K1365), 0))</f>
        <v>royal_and_ancient_copyright_links.zip</v>
      </c>
      <c r="L1365" s="8" t="str">
        <f>IF(ISBLANK(VLOOKUP($A1365,Courses!$A:L, COLUMN(L1365), 0)), "", VLOOKUP($A1365,Courses!$A:L, COLUMN(L1365), 0))</f>
        <v>Sandy_Lie(c)</v>
      </c>
      <c r="M1365" s="8">
        <f>IF(ISBLANK(VLOOKUP($A1365,Courses!$A:M, COLUMN(M1365), 0)), "", VLOOKUP($A1365,Courses!$A:M, COLUMN(M1365), 0))</f>
        <v>17.600000000000001</v>
      </c>
      <c r="N1365" s="9">
        <f>IF(ISBLANK(VLOOKUP($A1365,Courses!$A:N, COLUMN(N1365), 0)), "", VLOOKUP($A1365,Courses!$A:N, COLUMN(N1365), 0))</f>
        <v>37033</v>
      </c>
      <c r="O1365" s="8" t="str">
        <f>IF(ISBLANK(VLOOKUP($A1365,Courses!$A:O, COLUMN(O1365), 0)), "", VLOOKUP($A1365,Courses!$A:O, COLUMN(O1365), 0))</f>
        <v>raclobjects</v>
      </c>
      <c r="P1365" s="8" t="str">
        <f>IF(ISBLANK(VLOOKUP($A1365,Courses!$A:P, COLUMN(P1365), 0)), "", VLOOKUP($A1365,Courses!$A:P, COLUMN(P1365), 0))</f>
        <v>raclobjects2</v>
      </c>
      <c r="Q1365" s="8" t="str">
        <f>IF(ISBLANK(VLOOKUP($A1365,Courses!$A:Q, COLUMN(Q1365), 0)), "", VLOOKUP($A1365,Courses!$A:Q, COLUMN(Q1365), 0))</f>
        <v>racltextures</v>
      </c>
      <c r="R1365" s="8" t="str">
        <f>IF(ISBLANK(VLOOKUP($A1365,Courses!$A:R, COLUMN(R1365), 0)), "", VLOOKUP($A1365,Courses!$A:R, COLUMN(R1365), 0))</f>
        <v/>
      </c>
      <c r="S1365" s="8" t="str">
        <f>IF(ISBLANK(VLOOKUP($A1365,Courses!$A:S, COLUMN(S1365), 0)), "", VLOOKUP($A1365,Courses!$A:S, COLUMN(S1365), 0))</f>
        <v/>
      </c>
      <c r="T1365" s="8" t="str">
        <f>IF(ISBLANK(VLOOKUP($A1365,Courses!$A:T, COLUMN(T1365), 0)), "", VLOOKUP($A1365,Courses!$A:T, COLUMN(T1365), 0))</f>
        <v/>
      </c>
      <c r="U1365" s="8" t="str">
        <f>IF(ISBLANK(VLOOKUP($A1365,Courses!$A:U, COLUMN(U1365), 0)), "", VLOOKUP($A1365,Courses!$A:U, COLUMN(U1365), 0))</f>
        <v/>
      </c>
      <c r="V1365" s="8" t="str">
        <f>IF(ISBLANK(VLOOKUP($A1365,Courses!$A:V, COLUMN(V1365), 0)), "", VLOOKUP($A1365,Courses!$A:V, COLUMN(V1365), 0))</f>
        <v/>
      </c>
      <c r="W1365" s="8" t="str">
        <f>IF(ISBLANK(VLOOKUP($A1365,Courses!$A:W, COLUMN(W1365), 0)), "", VLOOKUP($A1365,Courses!$A:W, COLUMN(W1365), 0))</f>
        <v/>
      </c>
      <c r="X1365" s="8" t="str">
        <f>IF(ISBLANK(VLOOKUP($A1365,Courses!$A:X, COLUMN(X1365), 0)), "", VLOOKUP($A1365,Courses!$A:X, COLUMN(X1365), 0))</f>
        <v/>
      </c>
      <c r="Y1365" s="8" t="str">
        <f>IF(ISBLANK(VLOOKUP($A1365,Courses!$A:Y, COLUMN(Y1365), 0)), "", VLOOKUP($A1365,Courses!$A:Y, COLUMN(Y1365), 0))</f>
        <v/>
      </c>
      <c r="Z1365" s="8" t="str">
        <f>IF(ISBLANK(VLOOKUP($A1365,Courses!$A:Z, COLUMN(Z1365), 0)), "", VLOOKUP($A1365,Courses!$A:Z, COLUMN(Z1365), 0))</f>
        <v/>
      </c>
      <c r="AA1365" s="8" t="str">
        <f>IF(ISBLANK(VLOOKUP($A1365,Courses!$A:AA, COLUMN(AA1365), 0)), "", VLOOKUP($A1365,Courses!$A:AA, COLUMN(AA1365), 0))</f>
        <v/>
      </c>
      <c r="AB1365" s="8" t="str">
        <f>IF(ISBLANK(VLOOKUP($A1365,Courses!$A:AB, COLUMN(AB1365), 0)), "", VLOOKUP($A1365,Courses!$A:AB, COLUMN(AB1365), 0))</f>
        <v/>
      </c>
      <c r="AC1365" s="8" t="str">
        <f>IF(ISBLANK(VLOOKUP($A1365,Courses!$A:AC, COLUMN(AC1365), 0)), "", VLOOKUP($A1365,Courses!$A:AC, COLUMN(AC1365), 0))</f>
        <v/>
      </c>
      <c r="AD1365" s="8" t="str">
        <f>IF(ISBLANK(VLOOKUP($A1365,Courses!$A:AD, COLUMN(AD1365), 0)), "", VLOOKUP($A1365,Courses!$A:AD, COLUMN(AD1365), 0))</f>
        <v/>
      </c>
      <c r="AE1365" s="8" t="str">
        <f>IF(ISBLANK(VLOOKUP($A1365,Courses!$A:AE, COLUMN(AE1365), 0)), "", VLOOKUP($A1365,Courses!$A:AE, COLUMN(AE1365), 0))</f>
        <v/>
      </c>
      <c r="AF1365" s="8" t="str">
        <f>IF(ISBLANK(VLOOKUP($A1365,Courses!$A:AF, COLUMN(AF1365), 0)), "", VLOOKUP($A1365,Courses!$A:AF, COLUMN(AF1365), 0))</f>
        <v/>
      </c>
      <c r="AG1365" s="8" t="str">
        <f>IF(ISBLANK(VLOOKUP($A1365,Courses!$A:AG, COLUMN(AG1365), 0)), "", VLOOKUP($A1365,Courses!$A:AG, COLUMN(AG1365), 0))</f>
        <v>Sp</v>
      </c>
      <c r="AH1365" s="8">
        <f>IF(ISBLANK(VLOOKUP($A1365,Courses!$A:AH, COLUMN(AH1365), 0)), "", VLOOKUP($A1365,Courses!$A:AH, COLUMN(AH1365), 0))</f>
        <v>4</v>
      </c>
      <c r="AI1365" s="8" t="str">
        <f>IF(ISBLANK(VLOOKUP($A1365,Courses!$A:AI, COLUMN(AI1365), 0)), "", VLOOKUP($A1365,Courses!$A:AI, COLUMN(AI1365), 0))</f>
        <v/>
      </c>
      <c r="AJ1365" s="8" t="str">
        <f>IF(ISBLANK(VLOOKUP($A1365,Courses!$A:AJ, COLUMN(AJ1365), 0)), "", VLOOKUP($A1365,Courses!$A:AJ, COLUMN(AJ1365), 0))</f>
        <v/>
      </c>
      <c r="AK1365" s="8" t="str">
        <f>IF(ISBLANK(VLOOKUP($A1365,Courses!$A:AK, COLUMN(AK1365), 0)), "", VLOOKUP($A1365,Courses!$A:AK, COLUMN(AK1365), 0))</f>
        <v/>
      </c>
      <c r="AL1365" s="8"/>
      <c r="AM1365" s="8" t="s">
        <v>8713</v>
      </c>
    </row>
    <row r="1366" spans="1:39" ht="12.75" customHeight="1">
      <c r="A1366" s="4">
        <v>951</v>
      </c>
      <c r="B1366" s="4"/>
      <c r="C1366" s="69" t="s">
        <v>3199</v>
      </c>
      <c r="D1366" s="6" t="str">
        <f>IF(ISBLANK(VLOOKUP($A1366,Courses!$A:D, COLUMN(D1366), 0)), "", VLOOKUP($A1366,Courses!$A:D, COLUMN(D1366), 0))</f>
        <v>Woodlands</v>
      </c>
      <c r="E1366" s="7" t="str">
        <f>IF(ISBLANK(VLOOKUP($A1366,Courses!$A:E, COLUMN(E1366), 0)), "", VLOOKUP($A1366,Courses!$A:E, COLUMN(E1366), 0))</f>
        <v/>
      </c>
      <c r="F1366" s="72" t="str">
        <f>IF(ISBLANK(VLOOKUP($A1366,Courses!$A:F, COLUMN(F1366), 0)), "", VLOOKUP($A1366,Courses!$A:F, COLUMN(F1366), 0))</f>
        <v>royal_ashburn_hole05.jpg</v>
      </c>
      <c r="G1366" s="72" t="str">
        <f>IF(ISBLANK(VLOOKUP($A1366,Courses!$A:G, COLUMN(G1366), 0)), "", VLOOKUP($A1366,Courses!$A:G, COLUMN(G1366), 0))</f>
        <v>royal_ashburn_hole08.jpg</v>
      </c>
      <c r="H1366" s="72" t="str">
        <f>IF(ISBLANK(VLOOKUP($A1366,Courses!$A:H, COLUMN(H1366), 0)), "", VLOOKUP($A1366,Courses!$A:H, COLUMN(H1366), 0))</f>
        <v/>
      </c>
      <c r="I1366" s="72" t="str">
        <f>IF(ISBLANK(VLOOKUP($A1366,Courses!$A:I, COLUMN(I1366), 0)), "", VLOOKUP($A1366,Courses!$A:I, COLUMN(I1366), 0))</f>
        <v/>
      </c>
      <c r="J1366" s="72" t="str">
        <f>IF(ISBLANK(VLOOKUP($A1366,Courses!$A:J, COLUMN(J1366), 0)), "", VLOOKUP($A1366,Courses!$A:J, COLUMN(J1366), 0))</f>
        <v/>
      </c>
      <c r="K1366" s="57" t="str">
        <f>IF(ISBLANK(VLOOKUP($A1366,Courses!$A:K, COLUMN(K1366), 0)), "", VLOOKUP($A1366,Courses!$A:K, COLUMN(K1366), 0))</f>
        <v>royal_ashburn.zip</v>
      </c>
      <c r="L1366" s="8" t="str">
        <f>IF(ISBLANK(VLOOKUP($A1366,Courses!$A:L, COLUMN(L1366), 0)), "", VLOOKUP($A1366,Courses!$A:L, COLUMN(L1366), 0))</f>
        <v>Gabagoo</v>
      </c>
      <c r="M1366" s="8">
        <f>IF(ISBLANK(VLOOKUP($A1366,Courses!$A:M, COLUMN(M1366), 0)), "", VLOOKUP($A1366,Courses!$A:M, COLUMN(M1366), 0))</f>
        <v>13.7</v>
      </c>
      <c r="N1366" s="9">
        <f>IF(ISBLANK(VLOOKUP($A1366,Courses!$A:N, COLUMN(N1366), 0)), "", VLOOKUP($A1366,Courses!$A:N, COLUMN(N1366), 0))</f>
        <v>36906</v>
      </c>
      <c r="O1366" s="8" t="str">
        <f>IF(ISBLANK(VLOOKUP($A1366,Courses!$A:O, COLUMN(O1366), 0)), "", VLOOKUP($A1366,Courses!$A:O, COLUMN(O1366), 0))</f>
        <v/>
      </c>
      <c r="P1366" s="8" t="str">
        <f>IF(ISBLANK(VLOOKUP($A1366,Courses!$A:P, COLUMN(P1366), 0)), "", VLOOKUP($A1366,Courses!$A:P, COLUMN(P1366), 0))</f>
        <v/>
      </c>
      <c r="Q1366" s="8" t="str">
        <f>IF(ISBLANK(VLOOKUP($A1366,Courses!$A:Q, COLUMN(Q1366), 0)), "", VLOOKUP($A1366,Courses!$A:Q, COLUMN(Q1366), 0))</f>
        <v/>
      </c>
      <c r="R1366" s="8" t="str">
        <f>IF(ISBLANK(VLOOKUP($A1366,Courses!$A:R, COLUMN(R1366), 0)), "", VLOOKUP($A1366,Courses!$A:R, COLUMN(R1366), 0))</f>
        <v/>
      </c>
      <c r="S1366" s="8" t="str">
        <f>IF(ISBLANK(VLOOKUP($A1366,Courses!$A:S, COLUMN(S1366), 0)), "", VLOOKUP($A1366,Courses!$A:S, COLUMN(S1366), 0))</f>
        <v/>
      </c>
      <c r="T1366" s="8" t="str">
        <f>IF(ISBLANK(VLOOKUP($A1366,Courses!$A:T, COLUMN(T1366), 0)), "", VLOOKUP($A1366,Courses!$A:T, COLUMN(T1366), 0))</f>
        <v/>
      </c>
      <c r="U1366" s="8" t="str">
        <f>IF(ISBLANK(VLOOKUP($A1366,Courses!$A:U, COLUMN(U1366), 0)), "", VLOOKUP($A1366,Courses!$A:U, COLUMN(U1366), 0))</f>
        <v/>
      </c>
      <c r="V1366" s="8" t="str">
        <f>IF(ISBLANK(VLOOKUP($A1366,Courses!$A:V, COLUMN(V1366), 0)), "", VLOOKUP($A1366,Courses!$A:V, COLUMN(V1366), 0))</f>
        <v/>
      </c>
      <c r="W1366" s="8" t="str">
        <f>IF(ISBLANK(VLOOKUP($A1366,Courses!$A:W, COLUMN(W1366), 0)), "", VLOOKUP($A1366,Courses!$A:W, COLUMN(W1366), 0))</f>
        <v/>
      </c>
      <c r="X1366" s="8" t="str">
        <f>IF(ISBLANK(VLOOKUP($A1366,Courses!$A:X, COLUMN(X1366), 0)), "", VLOOKUP($A1366,Courses!$A:X, COLUMN(X1366), 0))</f>
        <v/>
      </c>
      <c r="Y1366" s="8" t="str">
        <f>IF(ISBLANK(VLOOKUP($A1366,Courses!$A:Y, COLUMN(Y1366), 0)), "", VLOOKUP($A1366,Courses!$A:Y, COLUMN(Y1366), 0))</f>
        <v/>
      </c>
      <c r="Z1366" s="8" t="str">
        <f>IF(ISBLANK(VLOOKUP($A1366,Courses!$A:Z, COLUMN(Z1366), 0)), "", VLOOKUP($A1366,Courses!$A:Z, COLUMN(Z1366), 0))</f>
        <v/>
      </c>
      <c r="AA1366" s="8" t="str">
        <f>IF(ISBLANK(VLOOKUP($A1366,Courses!$A:AA, COLUMN(AA1366), 0)), "", VLOOKUP($A1366,Courses!$A:AA, COLUMN(AA1366), 0))</f>
        <v/>
      </c>
      <c r="AB1366" s="8" t="str">
        <f>IF(ISBLANK(VLOOKUP($A1366,Courses!$A:AB, COLUMN(AB1366), 0)), "", VLOOKUP($A1366,Courses!$A:AB, COLUMN(AB1366), 0))</f>
        <v/>
      </c>
      <c r="AC1366" s="8" t="str">
        <f>IF(ISBLANK(VLOOKUP($A1366,Courses!$A:AC, COLUMN(AC1366), 0)), "", VLOOKUP($A1366,Courses!$A:AC, COLUMN(AC1366), 0))</f>
        <v/>
      </c>
      <c r="AD1366" s="8" t="str">
        <f>IF(ISBLANK(VLOOKUP($A1366,Courses!$A:AD, COLUMN(AD1366), 0)), "", VLOOKUP($A1366,Courses!$A:AD, COLUMN(AD1366), 0))</f>
        <v/>
      </c>
      <c r="AE1366" s="8" t="str">
        <f>IF(ISBLANK(VLOOKUP($A1366,Courses!$A:AE, COLUMN(AE1366), 0)), "", VLOOKUP($A1366,Courses!$A:AE, COLUMN(AE1366), 0))</f>
        <v/>
      </c>
      <c r="AF1366" s="8" t="str">
        <f>IF(ISBLANK(VLOOKUP($A1366,Courses!$A:AF, COLUMN(AF1366), 0)), "", VLOOKUP($A1366,Courses!$A:AF, COLUMN(AF1366), 0))</f>
        <v/>
      </c>
      <c r="AG1366" s="8">
        <f>IF(ISBLANK(VLOOKUP($A1366,Courses!$A:AG, COLUMN(AG1366), 0)), "", VLOOKUP($A1366,Courses!$A:AG, COLUMN(AG1366), 0))</f>
        <v>5</v>
      </c>
      <c r="AH1366" s="8">
        <f>IF(ISBLANK(VLOOKUP($A1366,Courses!$A:AH, COLUMN(AH1366), 0)), "", VLOOKUP($A1366,Courses!$A:AH, COLUMN(AH1366), 0))</f>
        <v>8</v>
      </c>
      <c r="AI1366" s="8" t="str">
        <f>IF(ISBLANK(VLOOKUP($A1366,Courses!$A:AI, COLUMN(AI1366), 0)), "", VLOOKUP($A1366,Courses!$A:AI, COLUMN(AI1366), 0))</f>
        <v/>
      </c>
      <c r="AJ1366" s="8" t="str">
        <f>IF(ISBLANK(VLOOKUP($A1366,Courses!$A:AJ, COLUMN(AJ1366), 0)), "", VLOOKUP($A1366,Courses!$A:AJ, COLUMN(AJ1366), 0))</f>
        <v/>
      </c>
      <c r="AK1366" s="8" t="str">
        <f>IF(ISBLANK(VLOOKUP($A1366,Courses!$A:AK, COLUMN(AK1366), 0)), "", VLOOKUP($A1366,Courses!$A:AK, COLUMN(AK1366), 0))</f>
        <v/>
      </c>
      <c r="AL1366" s="8"/>
      <c r="AM1366" s="8" t="s">
        <v>8713</v>
      </c>
    </row>
    <row r="1367" spans="1:39" ht="12.75" customHeight="1">
      <c r="A1367" s="4">
        <v>1416</v>
      </c>
      <c r="B1367" s="4"/>
      <c r="C1367" s="69" t="s">
        <v>8577</v>
      </c>
      <c r="D1367" s="6" t="str">
        <f>IF(ISBLANK(VLOOKUP($A1367,Courses!$A:D, COLUMN(D1367), 0)), "", VLOOKUP($A1367,Courses!$A:D, COLUMN(D1367), 0))</f>
        <v>Mtn valley</v>
      </c>
      <c r="E1367" s="7" t="str">
        <f>IF(ISBLANK(VLOOKUP($A1367,Courses!$A:E, COLUMN(E1367), 0)), "", VLOOKUP($A1367,Courses!$A:E, COLUMN(E1367), 0))</f>
        <v/>
      </c>
      <c r="F1367" s="72" t="str">
        <f>IF(ISBLANK(VLOOKUP($A1367,Courses!$A:F, COLUMN(F1367), 0)), "", VLOOKUP($A1367,Courses!$A:F, COLUMN(F1367), 0))</f>
        <v>the_royal_bedford_cc_splash.jpg</v>
      </c>
      <c r="G1367" s="72" t="str">
        <f>IF(ISBLANK(VLOOKUP($A1367,Courses!$A:G, COLUMN(G1367), 0)), "", VLOOKUP($A1367,Courses!$A:G, COLUMN(G1367), 0))</f>
        <v>the_royal_bedford_cc_hole04.jpg</v>
      </c>
      <c r="H1367" s="72" t="str">
        <f>IF(ISBLANK(VLOOKUP($A1367,Courses!$A:H, COLUMN(H1367), 0)), "", VLOOKUP($A1367,Courses!$A:H, COLUMN(H1367), 0))</f>
        <v/>
      </c>
      <c r="I1367" s="72" t="str">
        <f>IF(ISBLANK(VLOOKUP($A1367,Courses!$A:I, COLUMN(I1367), 0)), "", VLOOKUP($A1367,Courses!$A:I, COLUMN(I1367), 0))</f>
        <v/>
      </c>
      <c r="J1367" s="72" t="str">
        <f>IF(ISBLANK(VLOOKUP($A1367,Courses!$A:J, COLUMN(J1367), 0)), "", VLOOKUP($A1367,Courses!$A:J, COLUMN(J1367), 0))</f>
        <v/>
      </c>
      <c r="K1367" s="57" t="str">
        <f>IF(ISBLANK(VLOOKUP($A1367,Courses!$A:K, COLUMN(K1367), 0)), "", VLOOKUP($A1367,Courses!$A:K, COLUMN(K1367), 0))</f>
        <v>the_royal_bedford_cc.zip</v>
      </c>
      <c r="L1367" s="8" t="str">
        <f>IF(ISBLANK(VLOOKUP($A1367,Courses!$A:L, COLUMN(L1367), 0)), "", VLOOKUP($A1367,Courses!$A:L, COLUMN(L1367), 0))</f>
        <v>The Caddy</v>
      </c>
      <c r="M1367" s="8">
        <f>IF(ISBLANK(VLOOKUP($A1367,Courses!$A:M, COLUMN(M1367), 0)), "", VLOOKUP($A1367,Courses!$A:M, COLUMN(M1367), 0))</f>
        <v>7</v>
      </c>
      <c r="N1367" s="9">
        <f>IF(ISBLANK(VLOOKUP($A1367,Courses!$A:N, COLUMN(N1367), 0)), "", VLOOKUP($A1367,Courses!$A:N, COLUMN(N1367), 0))</f>
        <v>36916</v>
      </c>
      <c r="O1367" s="8" t="str">
        <f>IF(ISBLANK(VLOOKUP($A1367,Courses!$A:O, COLUMN(O1367), 0)), "", VLOOKUP($A1367,Courses!$A:O, COLUMN(O1367), 0))</f>
        <v>chippewa</v>
      </c>
      <c r="P1367" s="8" t="str">
        <f>IF(ISBLANK(VLOOKUP($A1367,Courses!$A:P, COLUMN(P1367), 0)), "", VLOOKUP($A1367,Courses!$A:P, COLUMN(P1367), 0))</f>
        <v>sammamish</v>
      </c>
      <c r="Q1367" s="8" t="str">
        <f>IF(ISBLANK(VLOOKUP($A1367,Courses!$A:Q, COLUMN(Q1367), 0)), "", VLOOKUP($A1367,Courses!$A:Q, COLUMN(Q1367), 0))</f>
        <v>standrw</v>
      </c>
      <c r="R1367" s="8" t="str">
        <f>IF(ISBLANK(VLOOKUP($A1367,Courses!$A:R, COLUMN(R1367), 0)), "", VLOOKUP($A1367,Courses!$A:R, COLUMN(R1367), 0))</f>
        <v>threerivers</v>
      </c>
      <c r="S1367" s="8" t="str">
        <f>IF(ISBLANK(VLOOKUP($A1367,Courses!$A:S, COLUMN(S1367), 0)), "", VLOOKUP($A1367,Courses!$A:S, COLUMN(S1367), 0))</f>
        <v/>
      </c>
      <c r="T1367" s="8" t="str">
        <f>IF(ISBLANK(VLOOKUP($A1367,Courses!$A:T, COLUMN(T1367), 0)), "", VLOOKUP($A1367,Courses!$A:T, COLUMN(T1367), 0))</f>
        <v/>
      </c>
      <c r="U1367" s="8" t="str">
        <f>IF(ISBLANK(VLOOKUP($A1367,Courses!$A:U, COLUMN(U1367), 0)), "", VLOOKUP($A1367,Courses!$A:U, COLUMN(U1367), 0))</f>
        <v/>
      </c>
      <c r="V1367" s="8" t="str">
        <f>IF(ISBLANK(VLOOKUP($A1367,Courses!$A:V, COLUMN(V1367), 0)), "", VLOOKUP($A1367,Courses!$A:V, COLUMN(V1367), 0))</f>
        <v/>
      </c>
      <c r="W1367" s="8" t="str">
        <f>IF(ISBLANK(VLOOKUP($A1367,Courses!$A:W, COLUMN(W1367), 0)), "", VLOOKUP($A1367,Courses!$A:W, COLUMN(W1367), 0))</f>
        <v/>
      </c>
      <c r="X1367" s="8" t="str">
        <f>IF(ISBLANK(VLOOKUP($A1367,Courses!$A:X, COLUMN(X1367), 0)), "", VLOOKUP($A1367,Courses!$A:X, COLUMN(X1367), 0))</f>
        <v/>
      </c>
      <c r="Y1367" s="8" t="str">
        <f>IF(ISBLANK(VLOOKUP($A1367,Courses!$A:Y, COLUMN(Y1367), 0)), "", VLOOKUP($A1367,Courses!$A:Y, COLUMN(Y1367), 0))</f>
        <v/>
      </c>
      <c r="Z1367" s="8" t="str">
        <f>IF(ISBLANK(VLOOKUP($A1367,Courses!$A:Z, COLUMN(Z1367), 0)), "", VLOOKUP($A1367,Courses!$A:Z, COLUMN(Z1367), 0))</f>
        <v/>
      </c>
      <c r="AA1367" s="8" t="str">
        <f>IF(ISBLANK(VLOOKUP($A1367,Courses!$A:AA, COLUMN(AA1367), 0)), "", VLOOKUP($A1367,Courses!$A:AA, COLUMN(AA1367), 0))</f>
        <v/>
      </c>
      <c r="AB1367" s="8" t="str">
        <f>IF(ISBLANK(VLOOKUP($A1367,Courses!$A:AB, COLUMN(AB1367), 0)), "", VLOOKUP($A1367,Courses!$A:AB, COLUMN(AB1367), 0))</f>
        <v/>
      </c>
      <c r="AC1367" s="8" t="str">
        <f>IF(ISBLANK(VLOOKUP($A1367,Courses!$A:AC, COLUMN(AC1367), 0)), "", VLOOKUP($A1367,Courses!$A:AC, COLUMN(AC1367), 0))</f>
        <v/>
      </c>
      <c r="AD1367" s="8" t="str">
        <f>IF(ISBLANK(VLOOKUP($A1367,Courses!$A:AD, COLUMN(AD1367), 0)), "", VLOOKUP($A1367,Courses!$A:AD, COLUMN(AD1367), 0))</f>
        <v/>
      </c>
      <c r="AE1367" s="8" t="str">
        <f>IF(ISBLANK(VLOOKUP($A1367,Courses!$A:AE, COLUMN(AE1367), 0)), "", VLOOKUP($A1367,Courses!$A:AE, COLUMN(AE1367), 0))</f>
        <v/>
      </c>
      <c r="AF1367" s="8" t="str">
        <f>IF(ISBLANK(VLOOKUP($A1367,Courses!$A:AF, COLUMN(AF1367), 0)), "", VLOOKUP($A1367,Courses!$A:AF, COLUMN(AF1367), 0))</f>
        <v/>
      </c>
      <c r="AG1367" s="8" t="str">
        <f>IF(ISBLANK(VLOOKUP($A1367,Courses!$A:AG, COLUMN(AG1367), 0)), "", VLOOKUP($A1367,Courses!$A:AG, COLUMN(AG1367), 0))</f>
        <v>Sp</v>
      </c>
      <c r="AH1367" s="8">
        <f>IF(ISBLANK(VLOOKUP($A1367,Courses!$A:AH, COLUMN(AH1367), 0)), "", VLOOKUP($A1367,Courses!$A:AH, COLUMN(AH1367), 0))</f>
        <v>4</v>
      </c>
      <c r="AI1367" s="8" t="str">
        <f>IF(ISBLANK(VLOOKUP($A1367,Courses!$A:AI, COLUMN(AI1367), 0)), "", VLOOKUP($A1367,Courses!$A:AI, COLUMN(AI1367), 0))</f>
        <v/>
      </c>
      <c r="AJ1367" s="8" t="str">
        <f>IF(ISBLANK(VLOOKUP($A1367,Courses!$A:AJ, COLUMN(AJ1367), 0)), "", VLOOKUP($A1367,Courses!$A:AJ, COLUMN(AJ1367), 0))</f>
        <v/>
      </c>
      <c r="AK1367" s="8" t="str">
        <f>IF(ISBLANK(VLOOKUP($A1367,Courses!$A:AK, COLUMN(AK1367), 0)), "", VLOOKUP($A1367,Courses!$A:AK, COLUMN(AK1367), 0))</f>
        <v/>
      </c>
      <c r="AL1367" s="8" t="s">
        <v>8708</v>
      </c>
      <c r="AM1367" s="8"/>
    </row>
    <row r="1368" spans="1:39" ht="12.75" customHeight="1">
      <c r="A1368" s="120">
        <v>1870</v>
      </c>
      <c r="B1368" s="63"/>
      <c r="C1368" s="71" t="s">
        <v>9642</v>
      </c>
      <c r="D1368" s="6" t="str">
        <f>IF(ISBLANK(VLOOKUP($A1368,Courses!$A:D, COLUMN(D1368), 0)), "", VLOOKUP($A1368,Courses!$A:D, COLUMN(D1368), 0))</f>
        <v>Links-Like</v>
      </c>
      <c r="E1368" s="7" t="str">
        <f>IF(ISBLANK(VLOOKUP($A1368,Courses!$A:E, COLUMN(E1368), 0)), "", VLOOKUP($A1368,Courses!$A:E, COLUMN(E1368), 0))</f>
        <v>Real</v>
      </c>
      <c r="F1368" s="72" t="str">
        <f>IF(ISBLANK(VLOOKUP($A1368,Courses!$A:F, COLUMN(F1368), 0)), "", VLOOKUP($A1368,Courses!$A:F, COLUMN(F1368), 0))</f>
        <v>royal_birkdale_2015_splash.jpg</v>
      </c>
      <c r="G1368" s="72" t="str">
        <f>IF(ISBLANK(VLOOKUP($A1368,Courses!$A:G, COLUMN(G1368), 0)), "", VLOOKUP($A1368,Courses!$A:G, COLUMN(G1368), 0))</f>
        <v>royal_birkdale_2015_hole04.jpg</v>
      </c>
      <c r="H1368" s="72" t="str">
        <f>IF(ISBLANK(VLOOKUP($A1368,Courses!$A:H, COLUMN(H1368), 0)), "", VLOOKUP($A1368,Courses!$A:H, COLUMN(H1368), 0))</f>
        <v>royal_birkdale_2015_hole05.jpg</v>
      </c>
      <c r="I1368" s="72" t="str">
        <f>IF(ISBLANK(VLOOKUP($A1368,Courses!$A:I, COLUMN(I1368), 0)), "", VLOOKUP($A1368,Courses!$A:I, COLUMN(I1368), 0))</f>
        <v/>
      </c>
      <c r="J1368" s="72" t="str">
        <f>IF(ISBLANK(VLOOKUP($A1368,Courses!$A:J, COLUMN(J1368), 0)), "", VLOOKUP($A1368,Courses!$A:J, COLUMN(J1368), 0))</f>
        <v/>
      </c>
      <c r="K1368" s="57" t="str">
        <f>IF(ISBLANK(VLOOKUP($A1368,Courses!$A:K, COLUMN(K1368), 0)), "", VLOOKUP($A1368,Courses!$A:K, COLUMN(K1368), 0))</f>
        <v>royal_birkdale_2015.zip</v>
      </c>
      <c r="L1368" s="8" t="str">
        <f>IF(ISBLANK(VLOOKUP($A1368,Courses!$A:L, COLUMN(L1368), 0)), "", VLOOKUP($A1368,Courses!$A:L, COLUMN(L1368), 0))</f>
        <v>Polslad</v>
      </c>
      <c r="M1368" s="8">
        <f>IF(ISBLANK(VLOOKUP($A1368,Courses!$A:M, COLUMN(M1368), 0)), "", VLOOKUP($A1368,Courses!$A:M, COLUMN(M1368), 0))</f>
        <v>22.9</v>
      </c>
      <c r="N1368" s="9">
        <f>IF(ISBLANK(VLOOKUP($A1368,Courses!$A:N, COLUMN(N1368), 0)), "", VLOOKUP($A1368,Courses!$A:N, COLUMN(N1368), 0))</f>
        <v>42127</v>
      </c>
      <c r="O1368" s="8" t="str">
        <f>IF(ISBLANK(VLOOKUP($A1368,Courses!$A:O, COLUMN(O1368), 0)), "", VLOOKUP($A1368,Courses!$A:O, COLUMN(O1368), 0))</f>
        <v>blends2</v>
      </c>
      <c r="P1368" s="8" t="str">
        <f>IF(ISBLANK(VLOOKUP($A1368,Courses!$A:P, COLUMN(P1368), 0)), "", VLOOKUP($A1368,Courses!$A:P, COLUMN(P1368), 0))</f>
        <v>darnoch</v>
      </c>
      <c r="Q1368" s="8" t="str">
        <f>IF(ISBLANK(VLOOKUP($A1368,Courses!$A:Q, COLUMN(Q1368), 0)), "", VLOOKUP($A1368,Courses!$A:Q, COLUMN(Q1368), 0))</f>
        <v>turnberry_lib</v>
      </c>
      <c r="R1368" s="8" t="str">
        <f>IF(ISBLANK(VLOOKUP($A1368,Courses!$A:R, COLUMN(R1368), 0)), "", VLOOKUP($A1368,Courses!$A:R, COLUMN(R1368), 0))</f>
        <v/>
      </c>
      <c r="S1368" s="8" t="str">
        <f>IF(ISBLANK(VLOOKUP($A1368,Courses!$A:S, COLUMN(S1368), 0)), "", VLOOKUP($A1368,Courses!$A:S, COLUMN(S1368), 0))</f>
        <v/>
      </c>
      <c r="T1368" s="8" t="str">
        <f>IF(ISBLANK(VLOOKUP($A1368,Courses!$A:T, COLUMN(T1368), 0)), "", VLOOKUP($A1368,Courses!$A:T, COLUMN(T1368), 0))</f>
        <v/>
      </c>
      <c r="U1368" s="8" t="str">
        <f>IF(ISBLANK(VLOOKUP($A1368,Courses!$A:U, COLUMN(U1368), 0)), "", VLOOKUP($A1368,Courses!$A:U, COLUMN(U1368), 0))</f>
        <v/>
      </c>
      <c r="V1368" s="8" t="str">
        <f>IF(ISBLANK(VLOOKUP($A1368,Courses!$A:V, COLUMN(V1368), 0)), "", VLOOKUP($A1368,Courses!$A:V, COLUMN(V1368), 0))</f>
        <v/>
      </c>
      <c r="W1368" s="8" t="str">
        <f>IF(ISBLANK(VLOOKUP($A1368,Courses!$A:W, COLUMN(W1368), 0)), "", VLOOKUP($A1368,Courses!$A:W, COLUMN(W1368), 0))</f>
        <v/>
      </c>
      <c r="X1368" s="8" t="str">
        <f>IF(ISBLANK(VLOOKUP($A1368,Courses!$A:X, COLUMN(X1368), 0)), "", VLOOKUP($A1368,Courses!$A:X, COLUMN(X1368), 0))</f>
        <v/>
      </c>
      <c r="Y1368" s="8" t="str">
        <f>IF(ISBLANK(VLOOKUP($A1368,Courses!$A:Y, COLUMN(Y1368), 0)), "", VLOOKUP($A1368,Courses!$A:Y, COLUMN(Y1368), 0))</f>
        <v/>
      </c>
      <c r="Z1368" s="8" t="str">
        <f>IF(ISBLANK(VLOOKUP($A1368,Courses!$A:Z, COLUMN(Z1368), 0)), "", VLOOKUP($A1368,Courses!$A:Z, COLUMN(Z1368), 0))</f>
        <v/>
      </c>
      <c r="AA1368" s="8" t="str">
        <f>IF(ISBLANK(VLOOKUP($A1368,Courses!$A:AA, COLUMN(AA1368), 0)), "", VLOOKUP($A1368,Courses!$A:AA, COLUMN(AA1368), 0))</f>
        <v/>
      </c>
      <c r="AB1368" s="8" t="str">
        <f>IF(ISBLANK(VLOOKUP($A1368,Courses!$A:AB, COLUMN(AB1368), 0)), "", VLOOKUP($A1368,Courses!$A:AB, COLUMN(AB1368), 0))</f>
        <v/>
      </c>
      <c r="AC1368" s="8" t="str">
        <f>IF(ISBLANK(VLOOKUP($A1368,Courses!$A:AC, COLUMN(AC1368), 0)), "", VLOOKUP($A1368,Courses!$A:AC, COLUMN(AC1368), 0))</f>
        <v/>
      </c>
      <c r="AD1368" s="8" t="str">
        <f>IF(ISBLANK(VLOOKUP($A1368,Courses!$A:AD, COLUMN(AD1368), 0)), "", VLOOKUP($A1368,Courses!$A:AD, COLUMN(AD1368), 0))</f>
        <v/>
      </c>
      <c r="AE1368" s="8" t="str">
        <f>IF(ISBLANK(VLOOKUP($A1368,Courses!$A:AE, COLUMN(AE1368), 0)), "", VLOOKUP($A1368,Courses!$A:AE, COLUMN(AE1368), 0))</f>
        <v/>
      </c>
      <c r="AF1368" s="8" t="str">
        <f>IF(ISBLANK(VLOOKUP($A1368,Courses!$A:AF, COLUMN(AF1368), 0)), "", VLOOKUP($A1368,Courses!$A:AF, COLUMN(AF1368), 0))</f>
        <v/>
      </c>
      <c r="AG1368" s="8" t="str">
        <f>IF(ISBLANK(VLOOKUP($A1368,Courses!$A:AG, COLUMN(AG1368), 0)), "", VLOOKUP($A1368,Courses!$A:AG, COLUMN(AG1368), 0))</f>
        <v>Sp</v>
      </c>
      <c r="AH1368" s="8">
        <f>IF(ISBLANK(VLOOKUP($A1368,Courses!$A:AH, COLUMN(AH1368), 0)), "", VLOOKUP($A1368,Courses!$A:AH, COLUMN(AH1368), 0))</f>
        <v>4</v>
      </c>
      <c r="AI1368" s="8">
        <f>IF(ISBLANK(VLOOKUP($A1368,Courses!$A:AI, COLUMN(AI1368), 0)), "", VLOOKUP($A1368,Courses!$A:AI, COLUMN(AI1368), 0))</f>
        <v>5</v>
      </c>
      <c r="AJ1368" s="8" t="str">
        <f>IF(ISBLANK(VLOOKUP($A1368,Courses!$A:AJ, COLUMN(AJ1368), 0)), "", VLOOKUP($A1368,Courses!$A:AJ, COLUMN(AJ1368), 0))</f>
        <v/>
      </c>
      <c r="AK1368" s="8" t="str">
        <f>IF(ISBLANK(VLOOKUP($A1368,Courses!$A:AK, COLUMN(AK1368), 0)), "", VLOOKUP($A1368,Courses!$A:AK, COLUMN(AK1368), 0))</f>
        <v/>
      </c>
      <c r="AL1368" s="8"/>
      <c r="AM1368" s="8" t="s">
        <v>8713</v>
      </c>
    </row>
    <row r="1369" spans="1:39" ht="12.75" customHeight="1">
      <c r="A1369" s="4">
        <v>1555</v>
      </c>
      <c r="B1369" s="4"/>
      <c r="C1369" s="69" t="s">
        <v>8578</v>
      </c>
      <c r="D1369" s="6" t="str">
        <f>IF(ISBLANK(VLOOKUP($A1369,Courses!$A:D, COLUMN(D1369), 0)), "", VLOOKUP($A1369,Courses!$A:D, COLUMN(D1369), 0))</f>
        <v>Links-Like</v>
      </c>
      <c r="E1369" s="7" t="str">
        <f>IF(ISBLANK(VLOOKUP($A1369,Courses!$A:E, COLUMN(E1369), 0)), "", VLOOKUP($A1369,Courses!$A:E, COLUMN(E1369), 0))</f>
        <v>Real</v>
      </c>
      <c r="F1369" s="72" t="str">
        <f>IF(ISBLANK(VLOOKUP($A1369,Courses!$A:F, COLUMN(F1369), 0)), "", VLOOKUP($A1369,Courses!$A:F, COLUMN(F1369), 0))</f>
        <v>the_royal_birkdale_splash.jpg</v>
      </c>
      <c r="G1369" s="72" t="str">
        <f>IF(ISBLANK(VLOOKUP($A1369,Courses!$A:G, COLUMN(G1369), 0)), "", VLOOKUP($A1369,Courses!$A:G, COLUMN(G1369), 0))</f>
        <v>the_royal_birkdale_gc_hole03.jpg</v>
      </c>
      <c r="H1369" s="72" t="str">
        <f>IF(ISBLANK(VLOOKUP($A1369,Courses!$A:H, COLUMN(H1369), 0)), "", VLOOKUP($A1369,Courses!$A:H, COLUMN(H1369), 0))</f>
        <v/>
      </c>
      <c r="I1369" s="72" t="str">
        <f>IF(ISBLANK(VLOOKUP($A1369,Courses!$A:I, COLUMN(I1369), 0)), "", VLOOKUP($A1369,Courses!$A:I, COLUMN(I1369), 0))</f>
        <v/>
      </c>
      <c r="J1369" s="72" t="str">
        <f>IF(ISBLANK(VLOOKUP($A1369,Courses!$A:J, COLUMN(J1369), 0)), "", VLOOKUP($A1369,Courses!$A:J, COLUMN(J1369), 0))</f>
        <v/>
      </c>
      <c r="K1369" s="57" t="str">
        <f>IF(ISBLANK(VLOOKUP($A1369,Courses!$A:K, COLUMN(K1369), 0)), "", VLOOKUP($A1369,Courses!$A:K, COLUMN(K1369), 0))</f>
        <v>the_royal_birkdale_golf_club.zip</v>
      </c>
      <c r="L1369" s="8" t="str">
        <f>IF(ISBLANK(VLOOKUP($A1369,Courses!$A:L, COLUMN(L1369), 0)), "", VLOOKUP($A1369,Courses!$A:L, COLUMN(L1369), 0))</f>
        <v>Ferrin, Scott</v>
      </c>
      <c r="M1369" s="8">
        <f>IF(ISBLANK(VLOOKUP($A1369,Courses!$A:M, COLUMN(M1369), 0)), "", VLOOKUP($A1369,Courses!$A:M, COLUMN(M1369), 0))</f>
        <v>9.9</v>
      </c>
      <c r="N1369" s="9">
        <f>IF(ISBLANK(VLOOKUP($A1369,Courses!$A:N, COLUMN(N1369), 0)), "", VLOOKUP($A1369,Courses!$A:N, COLUMN(N1369), 0))</f>
        <v>36645</v>
      </c>
      <c r="O1369" s="8" t="str">
        <f>IF(ISBLANK(VLOOKUP($A1369,Courses!$A:O, COLUMN(O1369), 0)), "", VLOOKUP($A1369,Courses!$A:O, COLUMN(O1369), 0))</f>
        <v/>
      </c>
      <c r="P1369" s="8" t="str">
        <f>IF(ISBLANK(VLOOKUP($A1369,Courses!$A:P, COLUMN(P1369), 0)), "", VLOOKUP($A1369,Courses!$A:P, COLUMN(P1369), 0))</f>
        <v/>
      </c>
      <c r="Q1369" s="8" t="str">
        <f>IF(ISBLANK(VLOOKUP($A1369,Courses!$A:Q, COLUMN(Q1369), 0)), "", VLOOKUP($A1369,Courses!$A:Q, COLUMN(Q1369), 0))</f>
        <v/>
      </c>
      <c r="R1369" s="8" t="str">
        <f>IF(ISBLANK(VLOOKUP($A1369,Courses!$A:R, COLUMN(R1369), 0)), "", VLOOKUP($A1369,Courses!$A:R, COLUMN(R1369), 0))</f>
        <v/>
      </c>
      <c r="S1369" s="8" t="str">
        <f>IF(ISBLANK(VLOOKUP($A1369,Courses!$A:S, COLUMN(S1369), 0)), "", VLOOKUP($A1369,Courses!$A:S, COLUMN(S1369), 0))</f>
        <v/>
      </c>
      <c r="T1369" s="8" t="str">
        <f>IF(ISBLANK(VLOOKUP($A1369,Courses!$A:T, COLUMN(T1369), 0)), "", VLOOKUP($A1369,Courses!$A:T, COLUMN(T1369), 0))</f>
        <v/>
      </c>
      <c r="U1369" s="8" t="str">
        <f>IF(ISBLANK(VLOOKUP($A1369,Courses!$A:U, COLUMN(U1369), 0)), "", VLOOKUP($A1369,Courses!$A:U, COLUMN(U1369), 0))</f>
        <v/>
      </c>
      <c r="V1369" s="8" t="str">
        <f>IF(ISBLANK(VLOOKUP($A1369,Courses!$A:V, COLUMN(V1369), 0)), "", VLOOKUP($A1369,Courses!$A:V, COLUMN(V1369), 0))</f>
        <v/>
      </c>
      <c r="W1369" s="8" t="str">
        <f>IF(ISBLANK(VLOOKUP($A1369,Courses!$A:W, COLUMN(W1369), 0)), "", VLOOKUP($A1369,Courses!$A:W, COLUMN(W1369), 0))</f>
        <v/>
      </c>
      <c r="X1369" s="8" t="str">
        <f>IF(ISBLANK(VLOOKUP($A1369,Courses!$A:X, COLUMN(X1369), 0)), "", VLOOKUP($A1369,Courses!$A:X, COLUMN(X1369), 0))</f>
        <v/>
      </c>
      <c r="Y1369" s="8" t="str">
        <f>IF(ISBLANK(VLOOKUP($A1369,Courses!$A:Y, COLUMN(Y1369), 0)), "", VLOOKUP($A1369,Courses!$A:Y, COLUMN(Y1369), 0))</f>
        <v/>
      </c>
      <c r="Z1369" s="8" t="str">
        <f>IF(ISBLANK(VLOOKUP($A1369,Courses!$A:Z, COLUMN(Z1369), 0)), "", VLOOKUP($A1369,Courses!$A:Z, COLUMN(Z1369), 0))</f>
        <v/>
      </c>
      <c r="AA1369" s="8" t="str">
        <f>IF(ISBLANK(VLOOKUP($A1369,Courses!$A:AA, COLUMN(AA1369), 0)), "", VLOOKUP($A1369,Courses!$A:AA, COLUMN(AA1369), 0))</f>
        <v/>
      </c>
      <c r="AB1369" s="8" t="str">
        <f>IF(ISBLANK(VLOOKUP($A1369,Courses!$A:AB, COLUMN(AB1369), 0)), "", VLOOKUP($A1369,Courses!$A:AB, COLUMN(AB1369), 0))</f>
        <v/>
      </c>
      <c r="AC1369" s="8" t="str">
        <f>IF(ISBLANK(VLOOKUP($A1369,Courses!$A:AC, COLUMN(AC1369), 0)), "", VLOOKUP($A1369,Courses!$A:AC, COLUMN(AC1369), 0))</f>
        <v/>
      </c>
      <c r="AD1369" s="8" t="str">
        <f>IF(ISBLANK(VLOOKUP($A1369,Courses!$A:AD, COLUMN(AD1369), 0)), "", VLOOKUP($A1369,Courses!$A:AD, COLUMN(AD1369), 0))</f>
        <v/>
      </c>
      <c r="AE1369" s="8" t="str">
        <f>IF(ISBLANK(VLOOKUP($A1369,Courses!$A:AE, COLUMN(AE1369), 0)), "", VLOOKUP($A1369,Courses!$A:AE, COLUMN(AE1369), 0))</f>
        <v/>
      </c>
      <c r="AF1369" s="8" t="str">
        <f>IF(ISBLANK(VLOOKUP($A1369,Courses!$A:AF, COLUMN(AF1369), 0)), "", VLOOKUP($A1369,Courses!$A:AF, COLUMN(AF1369), 0))</f>
        <v/>
      </c>
      <c r="AG1369" s="8" t="str">
        <f>IF(ISBLANK(VLOOKUP($A1369,Courses!$A:AG, COLUMN(AG1369), 0)), "", VLOOKUP($A1369,Courses!$A:AG, COLUMN(AG1369), 0))</f>
        <v>Sp</v>
      </c>
      <c r="AH1369" s="8">
        <f>IF(ISBLANK(VLOOKUP($A1369,Courses!$A:AH, COLUMN(AH1369), 0)), "", VLOOKUP($A1369,Courses!$A:AH, COLUMN(AH1369), 0))</f>
        <v>3</v>
      </c>
      <c r="AI1369" s="8" t="str">
        <f>IF(ISBLANK(VLOOKUP($A1369,Courses!$A:AI, COLUMN(AI1369), 0)), "", VLOOKUP($A1369,Courses!$A:AI, COLUMN(AI1369), 0))</f>
        <v/>
      </c>
      <c r="AJ1369" s="8" t="str">
        <f>IF(ISBLANK(VLOOKUP($A1369,Courses!$A:AJ, COLUMN(AJ1369), 0)), "", VLOOKUP($A1369,Courses!$A:AJ, COLUMN(AJ1369), 0))</f>
        <v/>
      </c>
      <c r="AK1369" s="8" t="str">
        <f>IF(ISBLANK(VLOOKUP($A1369,Courses!$A:AK, COLUMN(AK1369), 0)), "", VLOOKUP($A1369,Courses!$A:AK, COLUMN(AK1369), 0))</f>
        <v/>
      </c>
      <c r="AL1369" s="8" t="s">
        <v>8708</v>
      </c>
      <c r="AM1369" s="8"/>
    </row>
    <row r="1370" spans="1:39" ht="12.75" customHeight="1">
      <c r="A1370" s="4">
        <v>952</v>
      </c>
      <c r="B1370" s="4"/>
      <c r="C1370" s="69" t="s">
        <v>3201</v>
      </c>
      <c r="D1370" s="6" t="str">
        <f>IF(ISBLANK(VLOOKUP($A1370,Courses!$A:D, COLUMN(D1370), 0)), "", VLOOKUP($A1370,Courses!$A:D, COLUMN(D1370), 0))</f>
        <v>Oceanside</v>
      </c>
      <c r="E1370" s="7" t="str">
        <f>IF(ISBLANK(VLOOKUP($A1370,Courses!$A:E, COLUMN(E1370), 0)), "", VLOOKUP($A1370,Courses!$A:E, COLUMN(E1370), 0))</f>
        <v/>
      </c>
      <c r="F1370" s="72" t="str">
        <f>IF(ISBLANK(VLOOKUP($A1370,Courses!$A:F, COLUMN(F1370), 0)), "", VLOOKUP($A1370,Courses!$A:F, COLUMN(F1370), 0))</f>
        <v>royal_cape_ccspa_splash.jpg</v>
      </c>
      <c r="G1370" s="72" t="str">
        <f>IF(ISBLANK(VLOOKUP($A1370,Courses!$A:G, COLUMN(G1370), 0)), "", VLOOKUP($A1370,Courses!$A:G, COLUMN(G1370), 0))</f>
        <v>royal_cape_ccspa_hole03.jpg</v>
      </c>
      <c r="H1370" s="72" t="str">
        <f>IF(ISBLANK(VLOOKUP($A1370,Courses!$A:H, COLUMN(H1370), 0)), "", VLOOKUP($A1370,Courses!$A:H, COLUMN(H1370), 0))</f>
        <v/>
      </c>
      <c r="I1370" s="72" t="str">
        <f>IF(ISBLANK(VLOOKUP($A1370,Courses!$A:I, COLUMN(I1370), 0)), "", VLOOKUP($A1370,Courses!$A:I, COLUMN(I1370), 0))</f>
        <v/>
      </c>
      <c r="J1370" s="72" t="str">
        <f>IF(ISBLANK(VLOOKUP($A1370,Courses!$A:J, COLUMN(J1370), 0)), "", VLOOKUP($A1370,Courses!$A:J, COLUMN(J1370), 0))</f>
        <v/>
      </c>
      <c r="K1370" s="57" t="str">
        <f>IF(ISBLANK(VLOOKUP($A1370,Courses!$A:K, COLUMN(K1370), 0)), "", VLOOKUP($A1370,Courses!$A:K, COLUMN(K1370), 0))</f>
        <v>royal_cape_cc_and_spa.zip</v>
      </c>
      <c r="L1370" s="8" t="str">
        <f>IF(ISBLANK(VLOOKUP($A1370,Courses!$A:L, COLUMN(L1370), 0)), "", VLOOKUP($A1370,Courses!$A:L, COLUMN(L1370), 0))</f>
        <v>Glyn Willialms</v>
      </c>
      <c r="M1370" s="8">
        <f>IF(ISBLANK(VLOOKUP($A1370,Courses!$A:M, COLUMN(M1370), 0)), "", VLOOKUP($A1370,Courses!$A:M, COLUMN(M1370), 0))</f>
        <v>7.4</v>
      </c>
      <c r="N1370" s="9">
        <f>IF(ISBLANK(VLOOKUP($A1370,Courses!$A:N, COLUMN(N1370), 0)), "", VLOOKUP($A1370,Courses!$A:N, COLUMN(N1370), 0))</f>
        <v>37560</v>
      </c>
      <c r="O1370" s="8" t="str">
        <f>IF(ISBLANK(VLOOKUP($A1370,Courses!$A:O, COLUMN(O1370), 0)), "", VLOOKUP($A1370,Courses!$A:O, COLUMN(O1370), 0))</f>
        <v/>
      </c>
      <c r="P1370" s="8" t="str">
        <f>IF(ISBLANK(VLOOKUP($A1370,Courses!$A:P, COLUMN(P1370), 0)), "", VLOOKUP($A1370,Courses!$A:P, COLUMN(P1370), 0))</f>
        <v/>
      </c>
      <c r="Q1370" s="8" t="str">
        <f>IF(ISBLANK(VLOOKUP($A1370,Courses!$A:Q, COLUMN(Q1370), 0)), "", VLOOKUP($A1370,Courses!$A:Q, COLUMN(Q1370), 0))</f>
        <v/>
      </c>
      <c r="R1370" s="8" t="str">
        <f>IF(ISBLANK(VLOOKUP($A1370,Courses!$A:R, COLUMN(R1370), 0)), "", VLOOKUP($A1370,Courses!$A:R, COLUMN(R1370), 0))</f>
        <v/>
      </c>
      <c r="S1370" s="8" t="str">
        <f>IF(ISBLANK(VLOOKUP($A1370,Courses!$A:S, COLUMN(S1370), 0)), "", VLOOKUP($A1370,Courses!$A:S, COLUMN(S1370), 0))</f>
        <v/>
      </c>
      <c r="T1370" s="8" t="str">
        <f>IF(ISBLANK(VLOOKUP($A1370,Courses!$A:T, COLUMN(T1370), 0)), "", VLOOKUP($A1370,Courses!$A:T, COLUMN(T1370), 0))</f>
        <v/>
      </c>
      <c r="U1370" s="8" t="str">
        <f>IF(ISBLANK(VLOOKUP($A1370,Courses!$A:U, COLUMN(U1370), 0)), "", VLOOKUP($A1370,Courses!$A:U, COLUMN(U1370), 0))</f>
        <v/>
      </c>
      <c r="V1370" s="8" t="str">
        <f>IF(ISBLANK(VLOOKUP($A1370,Courses!$A:V, COLUMN(V1370), 0)), "", VLOOKUP($A1370,Courses!$A:V, COLUMN(V1370), 0))</f>
        <v/>
      </c>
      <c r="W1370" s="8" t="str">
        <f>IF(ISBLANK(VLOOKUP($A1370,Courses!$A:W, COLUMN(W1370), 0)), "", VLOOKUP($A1370,Courses!$A:W, COLUMN(W1370), 0))</f>
        <v/>
      </c>
      <c r="X1370" s="8" t="str">
        <f>IF(ISBLANK(VLOOKUP($A1370,Courses!$A:X, COLUMN(X1370), 0)), "", VLOOKUP($A1370,Courses!$A:X, COLUMN(X1370), 0))</f>
        <v/>
      </c>
      <c r="Y1370" s="8" t="str">
        <f>IF(ISBLANK(VLOOKUP($A1370,Courses!$A:Y, COLUMN(Y1370), 0)), "", VLOOKUP($A1370,Courses!$A:Y, COLUMN(Y1370), 0))</f>
        <v/>
      </c>
      <c r="Z1370" s="8" t="str">
        <f>IF(ISBLANK(VLOOKUP($A1370,Courses!$A:Z, COLUMN(Z1370), 0)), "", VLOOKUP($A1370,Courses!$A:Z, COLUMN(Z1370), 0))</f>
        <v/>
      </c>
      <c r="AA1370" s="8" t="str">
        <f>IF(ISBLANK(VLOOKUP($A1370,Courses!$A:AA, COLUMN(AA1370), 0)), "", VLOOKUP($A1370,Courses!$A:AA, COLUMN(AA1370), 0))</f>
        <v/>
      </c>
      <c r="AB1370" s="8" t="str">
        <f>IF(ISBLANK(VLOOKUP($A1370,Courses!$A:AB, COLUMN(AB1370), 0)), "", VLOOKUP($A1370,Courses!$A:AB, COLUMN(AB1370), 0))</f>
        <v/>
      </c>
      <c r="AC1370" s="8" t="str">
        <f>IF(ISBLANK(VLOOKUP($A1370,Courses!$A:AC, COLUMN(AC1370), 0)), "", VLOOKUP($A1370,Courses!$A:AC, COLUMN(AC1370), 0))</f>
        <v/>
      </c>
      <c r="AD1370" s="8" t="str">
        <f>IF(ISBLANK(VLOOKUP($A1370,Courses!$A:AD, COLUMN(AD1370), 0)), "", VLOOKUP($A1370,Courses!$A:AD, COLUMN(AD1370), 0))</f>
        <v/>
      </c>
      <c r="AE1370" s="8" t="str">
        <f>IF(ISBLANK(VLOOKUP($A1370,Courses!$A:AE, COLUMN(AE1370), 0)), "", VLOOKUP($A1370,Courses!$A:AE, COLUMN(AE1370), 0))</f>
        <v/>
      </c>
      <c r="AF1370" s="8" t="str">
        <f>IF(ISBLANK(VLOOKUP($A1370,Courses!$A:AF, COLUMN(AF1370), 0)), "", VLOOKUP($A1370,Courses!$A:AF, COLUMN(AF1370), 0))</f>
        <v/>
      </c>
      <c r="AG1370" s="8" t="str">
        <f>IF(ISBLANK(VLOOKUP($A1370,Courses!$A:AG, COLUMN(AG1370), 0)), "", VLOOKUP($A1370,Courses!$A:AG, COLUMN(AG1370), 0))</f>
        <v>Sp</v>
      </c>
      <c r="AH1370" s="8">
        <f>IF(ISBLANK(VLOOKUP($A1370,Courses!$A:AH, COLUMN(AH1370), 0)), "", VLOOKUP($A1370,Courses!$A:AH, COLUMN(AH1370), 0))</f>
        <v>3</v>
      </c>
      <c r="AI1370" s="8" t="str">
        <f>IF(ISBLANK(VLOOKUP($A1370,Courses!$A:AI, COLUMN(AI1370), 0)), "", VLOOKUP($A1370,Courses!$A:AI, COLUMN(AI1370), 0))</f>
        <v/>
      </c>
      <c r="AJ1370" s="8" t="str">
        <f>IF(ISBLANK(VLOOKUP($A1370,Courses!$A:AJ, COLUMN(AJ1370), 0)), "", VLOOKUP($A1370,Courses!$A:AJ, COLUMN(AJ1370), 0))</f>
        <v/>
      </c>
      <c r="AK1370" s="8" t="str">
        <f>IF(ISBLANK(VLOOKUP($A1370,Courses!$A:AK, COLUMN(AK1370), 0)), "", VLOOKUP($A1370,Courses!$A:AK, COLUMN(AK1370), 0))</f>
        <v/>
      </c>
      <c r="AL1370" s="8"/>
      <c r="AM1370" s="8" t="s">
        <v>8713</v>
      </c>
    </row>
    <row r="1371" spans="1:39" ht="12.75" customHeight="1">
      <c r="A1371" s="4">
        <v>1147</v>
      </c>
      <c r="B1371" s="4"/>
      <c r="C1371" s="69" t="s">
        <v>3204</v>
      </c>
      <c r="D1371" s="6" t="str">
        <f>IF(ISBLANK(VLOOKUP($A1371,Courses!$A:D, COLUMN(D1371), 0)), "", VLOOKUP($A1371,Courses!$A:D, COLUMN(D1371), 0))</f>
        <v>Links-Like</v>
      </c>
      <c r="E1371" s="7" t="str">
        <f>IF(ISBLANK(VLOOKUP($A1371,Courses!$A:E, COLUMN(E1371), 0)), "", VLOOKUP($A1371,Courses!$A:E, COLUMN(E1371), 0))</f>
        <v/>
      </c>
      <c r="F1371" s="72" t="str">
        <f>IF(ISBLANK(VLOOKUP($A1371,Courses!$A:F, COLUMN(F1371), 0)), "", VLOOKUP($A1371,Courses!$A:F, COLUMN(F1371), 0))</f>
        <v>royal_field_gc_splash.jpg</v>
      </c>
      <c r="G1371" s="72" t="str">
        <f>IF(ISBLANK(VLOOKUP($A1371,Courses!$A:G, COLUMN(G1371), 0)), "", VLOOKUP($A1371,Courses!$A:G, COLUMN(G1371), 0))</f>
        <v>royal_field_gc_hole01.jpg</v>
      </c>
      <c r="H1371" s="72" t="str">
        <f>IF(ISBLANK(VLOOKUP($A1371,Courses!$A:H, COLUMN(H1371), 0)), "", VLOOKUP($A1371,Courses!$A:H, COLUMN(H1371), 0))</f>
        <v/>
      </c>
      <c r="I1371" s="72" t="str">
        <f>IF(ISBLANK(VLOOKUP($A1371,Courses!$A:I, COLUMN(I1371), 0)), "", VLOOKUP($A1371,Courses!$A:I, COLUMN(I1371), 0))</f>
        <v/>
      </c>
      <c r="J1371" s="72" t="str">
        <f>IF(ISBLANK(VLOOKUP($A1371,Courses!$A:J, COLUMN(J1371), 0)), "", VLOOKUP($A1371,Courses!$A:J, COLUMN(J1371), 0))</f>
        <v/>
      </c>
      <c r="K1371" s="57" t="str">
        <f>IF(ISBLANK(VLOOKUP($A1371,Courses!$A:K, COLUMN(K1371), 0)), "", VLOOKUP($A1371,Courses!$A:K, COLUMN(K1371), 0))</f>
        <v>royal_field_gc.zip</v>
      </c>
      <c r="L1371" s="8" t="str">
        <f>IF(ISBLANK(VLOOKUP($A1371,Courses!$A:L, COLUMN(L1371), 0)), "", VLOOKUP($A1371,Courses!$A:L, COLUMN(L1371), 0))</f>
        <v>Unknown</v>
      </c>
      <c r="M1371" s="8">
        <f>IF(ISBLANK(VLOOKUP($A1371,Courses!$A:M, COLUMN(M1371), 0)), "", VLOOKUP($A1371,Courses!$A:M, COLUMN(M1371), 0))</f>
        <v>7.4</v>
      </c>
      <c r="N1371" s="9">
        <f>IF(ISBLANK(VLOOKUP($A1371,Courses!$A:N, COLUMN(N1371), 0)), "", VLOOKUP($A1371,Courses!$A:N, COLUMN(N1371), 0))</f>
        <v>36482</v>
      </c>
      <c r="O1371" s="8" t="str">
        <f>IF(ISBLANK(VLOOKUP($A1371,Courses!$A:O, COLUMN(O1371), 0)), "", VLOOKUP($A1371,Courses!$A:O, COLUMN(O1371), 0))</f>
        <v/>
      </c>
      <c r="P1371" s="8" t="str">
        <f>IF(ISBLANK(VLOOKUP($A1371,Courses!$A:P, COLUMN(P1371), 0)), "", VLOOKUP($A1371,Courses!$A:P, COLUMN(P1371), 0))</f>
        <v/>
      </c>
      <c r="Q1371" s="8" t="str">
        <f>IF(ISBLANK(VLOOKUP($A1371,Courses!$A:Q, COLUMN(Q1371), 0)), "", VLOOKUP($A1371,Courses!$A:Q, COLUMN(Q1371), 0))</f>
        <v/>
      </c>
      <c r="R1371" s="8" t="str">
        <f>IF(ISBLANK(VLOOKUP($A1371,Courses!$A:R, COLUMN(R1371), 0)), "", VLOOKUP($A1371,Courses!$A:R, COLUMN(R1371), 0))</f>
        <v/>
      </c>
      <c r="S1371" s="8" t="str">
        <f>IF(ISBLANK(VLOOKUP($A1371,Courses!$A:S, COLUMN(S1371), 0)), "", VLOOKUP($A1371,Courses!$A:S, COLUMN(S1371), 0))</f>
        <v/>
      </c>
      <c r="T1371" s="8" t="str">
        <f>IF(ISBLANK(VLOOKUP($A1371,Courses!$A:T, COLUMN(T1371), 0)), "", VLOOKUP($A1371,Courses!$A:T, COLUMN(T1371), 0))</f>
        <v/>
      </c>
      <c r="U1371" s="8" t="str">
        <f>IF(ISBLANK(VLOOKUP($A1371,Courses!$A:U, COLUMN(U1371), 0)), "", VLOOKUP($A1371,Courses!$A:U, COLUMN(U1371), 0))</f>
        <v/>
      </c>
      <c r="V1371" s="8" t="str">
        <f>IF(ISBLANK(VLOOKUP($A1371,Courses!$A:V, COLUMN(V1371), 0)), "", VLOOKUP($A1371,Courses!$A:V, COLUMN(V1371), 0))</f>
        <v/>
      </c>
      <c r="W1371" s="8" t="str">
        <f>IF(ISBLANK(VLOOKUP($A1371,Courses!$A:W, COLUMN(W1371), 0)), "", VLOOKUP($A1371,Courses!$A:W, COLUMN(W1371), 0))</f>
        <v/>
      </c>
      <c r="X1371" s="8" t="str">
        <f>IF(ISBLANK(VLOOKUP($A1371,Courses!$A:X, COLUMN(X1371), 0)), "", VLOOKUP($A1371,Courses!$A:X, COLUMN(X1371), 0))</f>
        <v/>
      </c>
      <c r="Y1371" s="8" t="str">
        <f>IF(ISBLANK(VLOOKUP($A1371,Courses!$A:Y, COLUMN(Y1371), 0)), "", VLOOKUP($A1371,Courses!$A:Y, COLUMN(Y1371), 0))</f>
        <v/>
      </c>
      <c r="Z1371" s="8" t="str">
        <f>IF(ISBLANK(VLOOKUP($A1371,Courses!$A:Z, COLUMN(Z1371), 0)), "", VLOOKUP($A1371,Courses!$A:Z, COLUMN(Z1371), 0))</f>
        <v/>
      </c>
      <c r="AA1371" s="8" t="str">
        <f>IF(ISBLANK(VLOOKUP($A1371,Courses!$A:AA, COLUMN(AA1371), 0)), "", VLOOKUP($A1371,Courses!$A:AA, COLUMN(AA1371), 0))</f>
        <v/>
      </c>
      <c r="AB1371" s="8" t="str">
        <f>IF(ISBLANK(VLOOKUP($A1371,Courses!$A:AB, COLUMN(AB1371), 0)), "", VLOOKUP($A1371,Courses!$A:AB, COLUMN(AB1371), 0))</f>
        <v/>
      </c>
      <c r="AC1371" s="8" t="str">
        <f>IF(ISBLANK(VLOOKUP($A1371,Courses!$A:AC, COLUMN(AC1371), 0)), "", VLOOKUP($A1371,Courses!$A:AC, COLUMN(AC1371), 0))</f>
        <v/>
      </c>
      <c r="AD1371" s="8" t="str">
        <f>IF(ISBLANK(VLOOKUP($A1371,Courses!$A:AD, COLUMN(AD1371), 0)), "", VLOOKUP($A1371,Courses!$A:AD, COLUMN(AD1371), 0))</f>
        <v/>
      </c>
      <c r="AE1371" s="8" t="str">
        <f>IF(ISBLANK(VLOOKUP($A1371,Courses!$A:AE, COLUMN(AE1371), 0)), "", VLOOKUP($A1371,Courses!$A:AE, COLUMN(AE1371), 0))</f>
        <v/>
      </c>
      <c r="AF1371" s="8" t="str">
        <f>IF(ISBLANK(VLOOKUP($A1371,Courses!$A:AF, COLUMN(AF1371), 0)), "", VLOOKUP($A1371,Courses!$A:AF, COLUMN(AF1371), 0))</f>
        <v/>
      </c>
      <c r="AG1371" s="8" t="str">
        <f>IF(ISBLANK(VLOOKUP($A1371,Courses!$A:AG, COLUMN(AG1371), 0)), "", VLOOKUP($A1371,Courses!$A:AG, COLUMN(AG1371), 0))</f>
        <v>Sp</v>
      </c>
      <c r="AH1371" s="8">
        <f>IF(ISBLANK(VLOOKUP($A1371,Courses!$A:AH, COLUMN(AH1371), 0)), "", VLOOKUP($A1371,Courses!$A:AH, COLUMN(AH1371), 0))</f>
        <v>1</v>
      </c>
      <c r="AI1371" s="8" t="str">
        <f>IF(ISBLANK(VLOOKUP($A1371,Courses!$A:AI, COLUMN(AI1371), 0)), "", VLOOKUP($A1371,Courses!$A:AI, COLUMN(AI1371), 0))</f>
        <v/>
      </c>
      <c r="AJ1371" s="8" t="str">
        <f>IF(ISBLANK(VLOOKUP($A1371,Courses!$A:AJ, COLUMN(AJ1371), 0)), "", VLOOKUP($A1371,Courses!$A:AJ, COLUMN(AJ1371), 0))</f>
        <v/>
      </c>
      <c r="AK1371" s="8" t="str">
        <f>IF(ISBLANK(VLOOKUP($A1371,Courses!$A:AK, COLUMN(AK1371), 0)), "", VLOOKUP($A1371,Courses!$A:AK, COLUMN(AK1371), 0))</f>
        <v/>
      </c>
      <c r="AL1371" s="8"/>
      <c r="AM1371" s="8" t="s">
        <v>8713</v>
      </c>
    </row>
    <row r="1372" spans="1:39" ht="12.75" customHeight="1">
      <c r="A1372" s="4">
        <v>954</v>
      </c>
      <c r="B1372" s="4"/>
      <c r="C1372" s="69" t="s">
        <v>3206</v>
      </c>
      <c r="D1372" s="6" t="str">
        <f>IF(ISBLANK(VLOOKUP($A1372,Courses!$A:D, COLUMN(D1372), 0)), "", VLOOKUP($A1372,Courses!$A:D, COLUMN(D1372), 0))</f>
        <v>Mtn valley</v>
      </c>
      <c r="E1372" s="7" t="str">
        <f>IF(ISBLANK(VLOOKUP($A1372,Courses!$A:E, COLUMN(E1372), 0)), "", VLOOKUP($A1372,Courses!$A:E, COLUMN(E1372), 0))</f>
        <v/>
      </c>
      <c r="F1372" s="72" t="str">
        <f>IF(ISBLANK(VLOOKUP($A1372,Courses!$A:F, COLUMN(F1372), 0)), "", VLOOKUP($A1372,Courses!$A:F, COLUMN(F1372), 0))</f>
        <v>royal_highgarden_gc_hole01.jpg</v>
      </c>
      <c r="G1372" s="72" t="str">
        <f>IF(ISBLANK(VLOOKUP($A1372,Courses!$A:G, COLUMN(G1372), 0)), "", VLOOKUP($A1372,Courses!$A:G, COLUMN(G1372), 0))</f>
        <v>royal_highgarden_gc_hole11.jpg</v>
      </c>
      <c r="H1372" s="72" t="str">
        <f>IF(ISBLANK(VLOOKUP($A1372,Courses!$A:H, COLUMN(H1372), 0)), "", VLOOKUP($A1372,Courses!$A:H, COLUMN(H1372), 0))</f>
        <v/>
      </c>
      <c r="I1372" s="72" t="str">
        <f>IF(ISBLANK(VLOOKUP($A1372,Courses!$A:I, COLUMN(I1372), 0)), "", VLOOKUP($A1372,Courses!$A:I, COLUMN(I1372), 0))</f>
        <v/>
      </c>
      <c r="J1372" s="72" t="str">
        <f>IF(ISBLANK(VLOOKUP($A1372,Courses!$A:J, COLUMN(J1372), 0)), "", VLOOKUP($A1372,Courses!$A:J, COLUMN(J1372), 0))</f>
        <v/>
      </c>
      <c r="K1372" s="57" t="str">
        <f>IF(ISBLANK(VLOOKUP($A1372,Courses!$A:K, COLUMN(K1372), 0)), "", VLOOKUP($A1372,Courses!$A:K, COLUMN(K1372), 0))</f>
        <v>royal_highgarden_gc.zip</v>
      </c>
      <c r="L1372" s="8" t="str">
        <f>IF(ISBLANK(VLOOKUP($A1372,Courses!$A:L, COLUMN(L1372), 0)), "", VLOOKUP($A1372,Courses!$A:L, COLUMN(L1372), 0))</f>
        <v>Engguy</v>
      </c>
      <c r="M1372" s="8">
        <f>IF(ISBLANK(VLOOKUP($A1372,Courses!$A:M, COLUMN(M1372), 0)), "", VLOOKUP($A1372,Courses!$A:M, COLUMN(M1372), 0))</f>
        <v>11.2</v>
      </c>
      <c r="N1372" s="9">
        <f>IF(ISBLANK(VLOOKUP($A1372,Courses!$A:N, COLUMN(N1372), 0)), "", VLOOKUP($A1372,Courses!$A:N, COLUMN(N1372), 0))</f>
        <v>37415</v>
      </c>
      <c r="O1372" s="8" t="str">
        <f>IF(ISBLANK(VLOOKUP($A1372,Courses!$A:O, COLUMN(O1372), 0)), "", VLOOKUP($A1372,Courses!$A:O, COLUMN(O1372), 0))</f>
        <v>sammamish</v>
      </c>
      <c r="P1372" s="8" t="str">
        <f>IF(ISBLANK(VLOOKUP($A1372,Courses!$A:P, COLUMN(P1372), 0)), "", VLOOKUP($A1372,Courses!$A:P, COLUMN(P1372), 0))</f>
        <v>threerivers</v>
      </c>
      <c r="Q1372" s="8" t="str">
        <f>IF(ISBLANK(VLOOKUP($A1372,Courses!$A:Q, COLUMN(Q1372), 0)), "", VLOOKUP($A1372,Courses!$A:Q, COLUMN(Q1372), 0))</f>
        <v/>
      </c>
      <c r="R1372" s="8" t="str">
        <f>IF(ISBLANK(VLOOKUP($A1372,Courses!$A:R, COLUMN(R1372), 0)), "", VLOOKUP($A1372,Courses!$A:R, COLUMN(R1372), 0))</f>
        <v/>
      </c>
      <c r="S1372" s="8" t="str">
        <f>IF(ISBLANK(VLOOKUP($A1372,Courses!$A:S, COLUMN(S1372), 0)), "", VLOOKUP($A1372,Courses!$A:S, COLUMN(S1372), 0))</f>
        <v/>
      </c>
      <c r="T1372" s="8" t="str">
        <f>IF(ISBLANK(VLOOKUP($A1372,Courses!$A:T, COLUMN(T1372), 0)), "", VLOOKUP($A1372,Courses!$A:T, COLUMN(T1372), 0))</f>
        <v/>
      </c>
      <c r="U1372" s="8" t="str">
        <f>IF(ISBLANK(VLOOKUP($A1372,Courses!$A:U, COLUMN(U1372), 0)), "", VLOOKUP($A1372,Courses!$A:U, COLUMN(U1372), 0))</f>
        <v/>
      </c>
      <c r="V1372" s="8" t="str">
        <f>IF(ISBLANK(VLOOKUP($A1372,Courses!$A:V, COLUMN(V1372), 0)), "", VLOOKUP($A1372,Courses!$A:V, COLUMN(V1372), 0))</f>
        <v/>
      </c>
      <c r="W1372" s="8" t="str">
        <f>IF(ISBLANK(VLOOKUP($A1372,Courses!$A:W, COLUMN(W1372), 0)), "", VLOOKUP($A1372,Courses!$A:W, COLUMN(W1372), 0))</f>
        <v/>
      </c>
      <c r="X1372" s="8" t="str">
        <f>IF(ISBLANK(VLOOKUP($A1372,Courses!$A:X, COLUMN(X1372), 0)), "", VLOOKUP($A1372,Courses!$A:X, COLUMN(X1372), 0))</f>
        <v/>
      </c>
      <c r="Y1372" s="8" t="str">
        <f>IF(ISBLANK(VLOOKUP($A1372,Courses!$A:Y, COLUMN(Y1372), 0)), "", VLOOKUP($A1372,Courses!$A:Y, COLUMN(Y1372), 0))</f>
        <v/>
      </c>
      <c r="Z1372" s="8" t="str">
        <f>IF(ISBLANK(VLOOKUP($A1372,Courses!$A:Z, COLUMN(Z1372), 0)), "", VLOOKUP($A1372,Courses!$A:Z, COLUMN(Z1372), 0))</f>
        <v/>
      </c>
      <c r="AA1372" s="8" t="str">
        <f>IF(ISBLANK(VLOOKUP($A1372,Courses!$A:AA, COLUMN(AA1372), 0)), "", VLOOKUP($A1372,Courses!$A:AA, COLUMN(AA1372), 0))</f>
        <v/>
      </c>
      <c r="AB1372" s="8" t="str">
        <f>IF(ISBLANK(VLOOKUP($A1372,Courses!$A:AB, COLUMN(AB1372), 0)), "", VLOOKUP($A1372,Courses!$A:AB, COLUMN(AB1372), 0))</f>
        <v/>
      </c>
      <c r="AC1372" s="8" t="str">
        <f>IF(ISBLANK(VLOOKUP($A1372,Courses!$A:AC, COLUMN(AC1372), 0)), "", VLOOKUP($A1372,Courses!$A:AC, COLUMN(AC1372), 0))</f>
        <v/>
      </c>
      <c r="AD1372" s="8" t="str">
        <f>IF(ISBLANK(VLOOKUP($A1372,Courses!$A:AD, COLUMN(AD1372), 0)), "", VLOOKUP($A1372,Courses!$A:AD, COLUMN(AD1372), 0))</f>
        <v/>
      </c>
      <c r="AE1372" s="8" t="str">
        <f>IF(ISBLANK(VLOOKUP($A1372,Courses!$A:AE, COLUMN(AE1372), 0)), "", VLOOKUP($A1372,Courses!$A:AE, COLUMN(AE1372), 0))</f>
        <v/>
      </c>
      <c r="AF1372" s="8" t="str">
        <f>IF(ISBLANK(VLOOKUP($A1372,Courses!$A:AF, COLUMN(AF1372), 0)), "", VLOOKUP($A1372,Courses!$A:AF, COLUMN(AF1372), 0))</f>
        <v/>
      </c>
      <c r="AG1372" s="8">
        <f>IF(ISBLANK(VLOOKUP($A1372,Courses!$A:AG, COLUMN(AG1372), 0)), "", VLOOKUP($A1372,Courses!$A:AG, COLUMN(AG1372), 0))</f>
        <v>1</v>
      </c>
      <c r="AH1372" s="8">
        <f>IF(ISBLANK(VLOOKUP($A1372,Courses!$A:AH, COLUMN(AH1372), 0)), "", VLOOKUP($A1372,Courses!$A:AH, COLUMN(AH1372), 0))</f>
        <v>11</v>
      </c>
      <c r="AI1372" s="8" t="str">
        <f>IF(ISBLANK(VLOOKUP($A1372,Courses!$A:AI, COLUMN(AI1372), 0)), "", VLOOKUP($A1372,Courses!$A:AI, COLUMN(AI1372), 0))</f>
        <v/>
      </c>
      <c r="AJ1372" s="8" t="str">
        <f>IF(ISBLANK(VLOOKUP($A1372,Courses!$A:AJ, COLUMN(AJ1372), 0)), "", VLOOKUP($A1372,Courses!$A:AJ, COLUMN(AJ1372), 0))</f>
        <v/>
      </c>
      <c r="AK1372" s="8" t="str">
        <f>IF(ISBLANK(VLOOKUP($A1372,Courses!$A:AK, COLUMN(AK1372), 0)), "", VLOOKUP($A1372,Courses!$A:AK, COLUMN(AK1372), 0))</f>
        <v/>
      </c>
      <c r="AL1372" s="8"/>
      <c r="AM1372" s="8" t="s">
        <v>8713</v>
      </c>
    </row>
    <row r="1373" spans="1:39" ht="12.75" customHeight="1">
      <c r="A1373" s="4">
        <v>1659</v>
      </c>
      <c r="B1373" s="4"/>
      <c r="C1373" s="69" t="s">
        <v>3208</v>
      </c>
      <c r="D1373" s="6" t="str">
        <f>IF(ISBLANK(VLOOKUP($A1373,Courses!$A:D, COLUMN(D1373), 0)), "", VLOOKUP($A1373,Courses!$A:D, COLUMN(D1373), 0))</f>
        <v>Links</v>
      </c>
      <c r="E1373" s="7" t="str">
        <f>IF(ISBLANK(VLOOKUP($A1373,Courses!$A:E, COLUMN(E1373), 0)), "", VLOOKUP($A1373,Courses!$A:E, COLUMN(E1373), 0))</f>
        <v>Real</v>
      </c>
      <c r="F1373" s="72" t="str">
        <f>IF(ISBLANK(VLOOKUP($A1373,Courses!$A:F, COLUMN(F1373), 0)), "", VLOOKUP($A1373,Courses!$A:F, COLUMN(F1373), 0))</f>
        <v>royal_liverpool_hoylake_splash.jpg</v>
      </c>
      <c r="G1373" s="72" t="str">
        <f>IF(ISBLANK(VLOOKUP($A1373,Courses!$A:G, COLUMN(G1373), 0)), "", VLOOKUP($A1373,Courses!$A:G, COLUMN(G1373), 0))</f>
        <v>royal_liverpool_hoylake_hole14.jpg</v>
      </c>
      <c r="H1373" s="72" t="str">
        <f>IF(ISBLANK(VLOOKUP($A1373,Courses!$A:H, COLUMN(H1373), 0)), "", VLOOKUP($A1373,Courses!$A:H, COLUMN(H1373), 0))</f>
        <v/>
      </c>
      <c r="I1373" s="72" t="str">
        <f>IF(ISBLANK(VLOOKUP($A1373,Courses!$A:I, COLUMN(I1373), 0)), "", VLOOKUP($A1373,Courses!$A:I, COLUMN(I1373), 0))</f>
        <v/>
      </c>
      <c r="J1373" s="72" t="str">
        <f>IF(ISBLANK(VLOOKUP($A1373,Courses!$A:J, COLUMN(J1373), 0)), "", VLOOKUP($A1373,Courses!$A:J, COLUMN(J1373), 0))</f>
        <v/>
      </c>
      <c r="K1373" s="57" t="str">
        <f>IF(ISBLANK(VLOOKUP($A1373,Courses!$A:K, COLUMN(K1373), 0)), "", VLOOKUP($A1373,Courses!$A:K, COLUMN(K1373), 0))</f>
        <v>royal_liverpool_hoylake.zip</v>
      </c>
      <c r="L1373" s="8" t="str">
        <f>IF(ISBLANK(VLOOKUP($A1373,Courses!$A:L, COLUMN(L1373), 0)), "", VLOOKUP($A1373,Courses!$A:L, COLUMN(L1373), 0))</f>
        <v>Dale Somerfelt and David Salter</v>
      </c>
      <c r="M1373" s="8">
        <f>IF(ISBLANK(VLOOKUP($A1373,Courses!$A:M, COLUMN(M1373), 0)), "", VLOOKUP($A1373,Courses!$A:M, COLUMN(M1373), 0))</f>
        <v>16.399999999999999</v>
      </c>
      <c r="N1373" s="9">
        <f>IF(ISBLANK(VLOOKUP($A1373,Courses!$A:N, COLUMN(N1373), 0)), "", VLOOKUP($A1373,Courses!$A:N, COLUMN(N1373), 0))</f>
        <v>39206</v>
      </c>
      <c r="O1373" s="8" t="str">
        <f>IF(ISBLANK(VLOOKUP($A1373,Courses!$A:O, COLUMN(O1373), 0)), "", VLOOKUP($A1373,Courses!$A:O, COLUMN(O1373), 0))</f>
        <v>coosbay</v>
      </c>
      <c r="P1373" s="8" t="str">
        <f>IF(ISBLANK(VLOOKUP($A1373,Courses!$A:P, COLUMN(P1373), 0)), "", VLOOKUP($A1373,Courses!$A:P, COLUMN(P1373), 0))</f>
        <v>DSTour</v>
      </c>
      <c r="Q1373" s="8" t="str">
        <f>IF(ISBLANK(VLOOKUP($A1373,Courses!$A:Q, COLUMN(Q1373), 0)), "", VLOOKUP($A1373,Courses!$A:Q, COLUMN(Q1373), 0))</f>
        <v>oldhead</v>
      </c>
      <c r="R1373" s="8" t="str">
        <f>IF(ISBLANK(VLOOKUP($A1373,Courses!$A:R, COLUMN(R1373), 0)), "", VLOOKUP($A1373,Courses!$A:R, COLUMN(R1373), 0))</f>
        <v>mayfield</v>
      </c>
      <c r="S1373" s="8" t="str">
        <f>IF(ISBLANK(VLOOKUP($A1373,Courses!$A:S, COLUMN(S1373), 0)), "", VLOOKUP($A1373,Courses!$A:S, COLUMN(S1373), 0))</f>
        <v>portmarnock</v>
      </c>
      <c r="T1373" s="8" t="str">
        <f>IF(ISBLANK(VLOOKUP($A1373,Courses!$A:T, COLUMN(T1373), 0)), "", VLOOKUP($A1373,Courses!$A:T, COLUMN(T1373), 0))</f>
        <v>Victorian</v>
      </c>
      <c r="U1373" s="8" t="str">
        <f>IF(ISBLANK(VLOOKUP($A1373,Courses!$A:U, COLUMN(U1373), 0)), "", VLOOKUP($A1373,Courses!$A:U, COLUMN(U1373), 0))</f>
        <v>standrw</v>
      </c>
      <c r="V1373" s="8" t="str">
        <f>IF(ISBLANK(VLOOKUP($A1373,Courses!$A:V, COLUMN(V1373), 0)), "", VLOOKUP($A1373,Courses!$A:V, COLUMN(V1373), 0))</f>
        <v>southernobjects</v>
      </c>
      <c r="W1373" s="8" t="str">
        <f>IF(ISBLANK(VLOOKUP($A1373,Courses!$A:W, COLUMN(W1373), 0)), "", VLOOKUP($A1373,Courses!$A:W, COLUMN(W1373), 0))</f>
        <v>Liverpool</v>
      </c>
      <c r="X1373" s="8" t="str">
        <f>IF(ISBLANK(VLOOKUP($A1373,Courses!$A:X, COLUMN(X1373), 0)), "", VLOOKUP($A1373,Courses!$A:X, COLUMN(X1373), 0))</f>
        <v/>
      </c>
      <c r="Y1373" s="8" t="str">
        <f>IF(ISBLANK(VLOOKUP($A1373,Courses!$A:Y, COLUMN(Y1373), 0)), "", VLOOKUP($A1373,Courses!$A:Y, COLUMN(Y1373), 0))</f>
        <v/>
      </c>
      <c r="Z1373" s="8" t="str">
        <f>IF(ISBLANK(VLOOKUP($A1373,Courses!$A:Z, COLUMN(Z1373), 0)), "", VLOOKUP($A1373,Courses!$A:Z, COLUMN(Z1373), 0))</f>
        <v/>
      </c>
      <c r="AA1373" s="8" t="str">
        <f>IF(ISBLANK(VLOOKUP($A1373,Courses!$A:AA, COLUMN(AA1373), 0)), "", VLOOKUP($A1373,Courses!$A:AA, COLUMN(AA1373), 0))</f>
        <v/>
      </c>
      <c r="AB1373" s="8" t="str">
        <f>IF(ISBLANK(VLOOKUP($A1373,Courses!$A:AB, COLUMN(AB1373), 0)), "", VLOOKUP($A1373,Courses!$A:AB, COLUMN(AB1373), 0))</f>
        <v/>
      </c>
      <c r="AC1373" s="8" t="str">
        <f>IF(ISBLANK(VLOOKUP($A1373,Courses!$A:AC, COLUMN(AC1373), 0)), "", VLOOKUP($A1373,Courses!$A:AC, COLUMN(AC1373), 0))</f>
        <v/>
      </c>
      <c r="AD1373" s="8" t="str">
        <f>IF(ISBLANK(VLOOKUP($A1373,Courses!$A:AD, COLUMN(AD1373), 0)), "", VLOOKUP($A1373,Courses!$A:AD, COLUMN(AD1373), 0))</f>
        <v/>
      </c>
      <c r="AE1373" s="8" t="str">
        <f>IF(ISBLANK(VLOOKUP($A1373,Courses!$A:AE, COLUMN(AE1373), 0)), "", VLOOKUP($A1373,Courses!$A:AE, COLUMN(AE1373), 0))</f>
        <v/>
      </c>
      <c r="AF1373" s="8" t="str">
        <f>IF(ISBLANK(VLOOKUP($A1373,Courses!$A:AF, COLUMN(AF1373), 0)), "", VLOOKUP($A1373,Courses!$A:AF, COLUMN(AF1373), 0))</f>
        <v/>
      </c>
      <c r="AG1373" s="8" t="str">
        <f>IF(ISBLANK(VLOOKUP($A1373,Courses!$A:AG, COLUMN(AG1373), 0)), "", VLOOKUP($A1373,Courses!$A:AG, COLUMN(AG1373), 0))</f>
        <v>Sp</v>
      </c>
      <c r="AH1373" s="8">
        <f>IF(ISBLANK(VLOOKUP($A1373,Courses!$A:AH, COLUMN(AH1373), 0)), "", VLOOKUP($A1373,Courses!$A:AH, COLUMN(AH1373), 0))</f>
        <v>14</v>
      </c>
      <c r="AI1373" s="8" t="str">
        <f>IF(ISBLANK(VLOOKUP($A1373,Courses!$A:AI, COLUMN(AI1373), 0)), "", VLOOKUP($A1373,Courses!$A:AI, COLUMN(AI1373), 0))</f>
        <v/>
      </c>
      <c r="AJ1373" s="8" t="str">
        <f>IF(ISBLANK(VLOOKUP($A1373,Courses!$A:AJ, COLUMN(AJ1373), 0)), "", VLOOKUP($A1373,Courses!$A:AJ, COLUMN(AJ1373), 0))</f>
        <v/>
      </c>
      <c r="AK1373" s="8" t="str">
        <f>IF(ISBLANK(VLOOKUP($A1373,Courses!$A:AK, COLUMN(AK1373), 0)), "", VLOOKUP($A1373,Courses!$A:AK, COLUMN(AK1373), 0))</f>
        <v/>
      </c>
      <c r="AL1373" s="8"/>
      <c r="AM1373" s="8" t="s">
        <v>8713</v>
      </c>
    </row>
    <row r="1374" spans="1:39" ht="12.75" customHeight="1">
      <c r="A1374" s="70">
        <v>1831</v>
      </c>
      <c r="B1374" s="63"/>
      <c r="C1374" s="71" t="s">
        <v>9232</v>
      </c>
      <c r="D1374" s="6" t="str">
        <f>IF(ISBLANK(VLOOKUP($A1374,Courses!$A:D, COLUMN(D1374), 0)), "", VLOOKUP($A1374,Courses!$A:D, COLUMN(D1374), 0))</f>
        <v>Links</v>
      </c>
      <c r="E1374" s="7" t="str">
        <f>IF(ISBLANK(VLOOKUP($A1374,Courses!$A:E, COLUMN(E1374), 0)), "", VLOOKUP($A1374,Courses!$A:E, COLUMN(E1374), 0))</f>
        <v>Real</v>
      </c>
      <c r="F1374" s="72" t="str">
        <f>IF(ISBLANK(VLOOKUP($A1374,Courses!$A:F, COLUMN(F1374), 0)), "", VLOOKUP($A1374,Courses!$A:F, COLUMN(F1374), 0))</f>
        <v>royal_lytham_st_annes_splash.jpg</v>
      </c>
      <c r="G1374" s="72" t="str">
        <f>IF(ISBLANK(VLOOKUP($A1374,Courses!$A:G, COLUMN(G1374), 0)), "", VLOOKUP($A1374,Courses!$A:G, COLUMN(G1374), 0))</f>
        <v>royal_lytham_st_annes_hole04.jpg</v>
      </c>
      <c r="H1374" s="72" t="str">
        <f>IF(ISBLANK(VLOOKUP($A1374,Courses!$A:H, COLUMN(H1374), 0)), "", VLOOKUP($A1374,Courses!$A:H, COLUMN(H1374), 0))</f>
        <v>royal_lytham_st_annes_hole08.jpg</v>
      </c>
      <c r="I1374" s="72" t="str">
        <f>IF(ISBLANK(VLOOKUP($A1374,Courses!$A:I, COLUMN(I1374), 0)), "", VLOOKUP($A1374,Courses!$A:I, COLUMN(I1374), 0))</f>
        <v>royal_lytham_st_annes_hole13.jpg</v>
      </c>
      <c r="J1374" s="72" t="str">
        <f>IF(ISBLANK(VLOOKUP($A1374,Courses!$A:J, COLUMN(J1374), 0)), "", VLOOKUP($A1374,Courses!$A:J, COLUMN(J1374), 0))</f>
        <v>royal_lytham_st_annes_hole17.jpg</v>
      </c>
      <c r="K1374" s="57" t="str">
        <f>IF(ISBLANK(VLOOKUP($A1374,Courses!$A:K, COLUMN(K1374), 0)), "", VLOOKUP($A1374,Courses!$A:K, COLUMN(K1374), 0))</f>
        <v>royal_lytham_st_annes.zip</v>
      </c>
      <c r="L1374" s="8" t="str">
        <f>IF(ISBLANK(VLOOKUP($A1374,Courses!$A:L, COLUMN(L1374), 0)), "", VLOOKUP($A1374,Courses!$A:L, COLUMN(L1374), 0))</f>
        <v>Polslad</v>
      </c>
      <c r="M1374" s="8">
        <f>IF(ISBLANK(VLOOKUP($A1374,Courses!$A:M, COLUMN(M1374), 0)), "", VLOOKUP($A1374,Courses!$A:M, COLUMN(M1374), 0))</f>
        <v>20.7</v>
      </c>
      <c r="N1374" s="9">
        <f>IF(ISBLANK(VLOOKUP($A1374,Courses!$A:N, COLUMN(N1374), 0)), "", VLOOKUP($A1374,Courses!$A:N, COLUMN(N1374), 0))</f>
        <v>40659</v>
      </c>
      <c r="O1374" s="8" t="str">
        <f>IF(ISBLANK(VLOOKUP($A1374,Courses!$A:O, COLUMN(O1374), 0)), "", VLOOKUP($A1374,Courses!$A:O, COLUMN(O1374), 0))</f>
        <v>gleneagle_lib</v>
      </c>
      <c r="P1374" s="8" t="str">
        <f>IF(ISBLANK(VLOOKUP($A1374,Courses!$A:P, COLUMN(P1374), 0)), "", VLOOKUP($A1374,Courses!$A:P, COLUMN(P1374), 0))</f>
        <v>gleneagle_blends</v>
      </c>
      <c r="Q1374" s="8" t="str">
        <f>IF(ISBLANK(VLOOKUP($A1374,Courses!$A:Q, COLUMN(Q1374), 0)), "", VLOOKUP($A1374,Courses!$A:Q, COLUMN(Q1374), 0))</f>
        <v>Liverpool</v>
      </c>
      <c r="R1374" s="8" t="str">
        <f>IF(ISBLANK(VLOOKUP($A1374,Courses!$A:R, COLUMN(R1374), 0)), "", VLOOKUP($A1374,Courses!$A:R, COLUMN(R1374), 0))</f>
        <v>turnberry_lib</v>
      </c>
      <c r="S1374" s="8" t="str">
        <f>IF(ISBLANK(VLOOKUP($A1374,Courses!$A:S, COLUMN(S1374), 0)), "", VLOOKUP($A1374,Courses!$A:S, COLUMN(S1374), 0))</f>
        <v>woodfordpark</v>
      </c>
      <c r="T1374" s="8" t="str">
        <f>IF(ISBLANK(VLOOKUP($A1374,Courses!$A:T, COLUMN(T1374), 0)), "", VLOOKUP($A1374,Courses!$A:T, COLUMN(T1374), 0))</f>
        <v/>
      </c>
      <c r="U1374" s="8" t="str">
        <f>IF(ISBLANK(VLOOKUP($A1374,Courses!$A:U, COLUMN(U1374), 0)), "", VLOOKUP($A1374,Courses!$A:U, COLUMN(U1374), 0))</f>
        <v/>
      </c>
      <c r="V1374" s="8" t="str">
        <f>IF(ISBLANK(VLOOKUP($A1374,Courses!$A:V, COLUMN(V1374), 0)), "", VLOOKUP($A1374,Courses!$A:V, COLUMN(V1374), 0))</f>
        <v/>
      </c>
      <c r="W1374" s="8" t="str">
        <f>IF(ISBLANK(VLOOKUP($A1374,Courses!$A:W, COLUMN(W1374), 0)), "", VLOOKUP($A1374,Courses!$A:W, COLUMN(W1374), 0))</f>
        <v/>
      </c>
      <c r="X1374" s="8" t="str">
        <f>IF(ISBLANK(VLOOKUP($A1374,Courses!$A:X, COLUMN(X1374), 0)), "", VLOOKUP($A1374,Courses!$A:X, COLUMN(X1374), 0))</f>
        <v/>
      </c>
      <c r="Y1374" s="8" t="str">
        <f>IF(ISBLANK(VLOOKUP($A1374,Courses!$A:Y, COLUMN(Y1374), 0)), "", VLOOKUP($A1374,Courses!$A:Y, COLUMN(Y1374), 0))</f>
        <v/>
      </c>
      <c r="Z1374" s="8" t="str">
        <f>IF(ISBLANK(VLOOKUP($A1374,Courses!$A:Z, COLUMN(Z1374), 0)), "", VLOOKUP($A1374,Courses!$A:Z, COLUMN(Z1374), 0))</f>
        <v/>
      </c>
      <c r="AA1374" s="8" t="str">
        <f>IF(ISBLANK(VLOOKUP($A1374,Courses!$A:AA, COLUMN(AA1374), 0)), "", VLOOKUP($A1374,Courses!$A:AA, COLUMN(AA1374), 0))</f>
        <v/>
      </c>
      <c r="AB1374" s="8" t="str">
        <f>IF(ISBLANK(VLOOKUP($A1374,Courses!$A:AB, COLUMN(AB1374), 0)), "", VLOOKUP($A1374,Courses!$A:AB, COLUMN(AB1374), 0))</f>
        <v/>
      </c>
      <c r="AC1374" s="8" t="str">
        <f>IF(ISBLANK(VLOOKUP($A1374,Courses!$A:AC, COLUMN(AC1374), 0)), "", VLOOKUP($A1374,Courses!$A:AC, COLUMN(AC1374), 0))</f>
        <v/>
      </c>
      <c r="AD1374" s="8" t="str">
        <f>IF(ISBLANK(VLOOKUP($A1374,Courses!$A:AD, COLUMN(AD1374), 0)), "", VLOOKUP($A1374,Courses!$A:AD, COLUMN(AD1374), 0))</f>
        <v/>
      </c>
      <c r="AE1374" s="8" t="str">
        <f>IF(ISBLANK(VLOOKUP($A1374,Courses!$A:AE, COLUMN(AE1374), 0)), "", VLOOKUP($A1374,Courses!$A:AE, COLUMN(AE1374), 0))</f>
        <v/>
      </c>
      <c r="AF1374" s="8" t="str">
        <f>IF(ISBLANK(VLOOKUP($A1374,Courses!$A:AF, COLUMN(AF1374), 0)), "", VLOOKUP($A1374,Courses!$A:AF, COLUMN(AF1374), 0))</f>
        <v/>
      </c>
      <c r="AG1374" s="8" t="str">
        <f>IF(ISBLANK(VLOOKUP($A1374,Courses!$A:AG, COLUMN(AG1374), 0)), "", VLOOKUP($A1374,Courses!$A:AG, COLUMN(AG1374), 0))</f>
        <v>Sp</v>
      </c>
      <c r="AH1374" s="8">
        <f>IF(ISBLANK(VLOOKUP($A1374,Courses!$A:AH, COLUMN(AH1374), 0)), "", VLOOKUP($A1374,Courses!$A:AH, COLUMN(AH1374), 0))</f>
        <v>4</v>
      </c>
      <c r="AI1374" s="8">
        <f>IF(ISBLANK(VLOOKUP($A1374,Courses!$A:AI, COLUMN(AI1374), 0)), "", VLOOKUP($A1374,Courses!$A:AI, COLUMN(AI1374), 0))</f>
        <v>8</v>
      </c>
      <c r="AJ1374" s="8">
        <f>IF(ISBLANK(VLOOKUP($A1374,Courses!$A:AJ, COLUMN(AJ1374), 0)), "", VLOOKUP($A1374,Courses!$A:AJ, COLUMN(AJ1374), 0))</f>
        <v>13</v>
      </c>
      <c r="AK1374" s="8">
        <f>IF(ISBLANK(VLOOKUP($A1374,Courses!$A:AK, COLUMN(AK1374), 0)), "", VLOOKUP($A1374,Courses!$A:AK, COLUMN(AK1374), 0))</f>
        <v>17</v>
      </c>
      <c r="AL1374" s="8"/>
      <c r="AM1374" s="8"/>
    </row>
    <row r="1375" spans="1:39" ht="12.75" customHeight="1">
      <c r="A1375" s="4">
        <v>955</v>
      </c>
      <c r="B1375" s="4"/>
      <c r="C1375" s="69" t="s">
        <v>3212</v>
      </c>
      <c r="D1375" s="6" t="str">
        <f>IF(ISBLANK(VLOOKUP($A1375,Courses!$A:D, COLUMN(D1375), 0)), "", VLOOKUP($A1375,Courses!$A:D, COLUMN(D1375), 0))</f>
        <v>Links</v>
      </c>
      <c r="E1375" s="7" t="str">
        <f>IF(ISBLANK(VLOOKUP($A1375,Courses!$A:E, COLUMN(E1375), 0)), "", VLOOKUP($A1375,Courses!$A:E, COLUMN(E1375), 0))</f>
        <v/>
      </c>
      <c r="F1375" s="72" t="str">
        <f>IF(ISBLANK(VLOOKUP($A1375,Courses!$A:F, COLUMN(F1375), 0)), "", VLOOKUP($A1375,Courses!$A:F, COLUMN(F1375), 0))</f>
        <v>royal_machrie_2002_hole01.jpg</v>
      </c>
      <c r="G1375" s="72" t="str">
        <f>IF(ISBLANK(VLOOKUP($A1375,Courses!$A:G, COLUMN(G1375), 0)), "", VLOOKUP($A1375,Courses!$A:G, COLUMN(G1375), 0))</f>
        <v>royal_machrie_2002_hole13.jpg</v>
      </c>
      <c r="H1375" s="72" t="str">
        <f>IF(ISBLANK(VLOOKUP($A1375,Courses!$A:H, COLUMN(H1375), 0)), "", VLOOKUP($A1375,Courses!$A:H, COLUMN(H1375), 0))</f>
        <v/>
      </c>
      <c r="I1375" s="72" t="str">
        <f>IF(ISBLANK(VLOOKUP($A1375,Courses!$A:I, COLUMN(I1375), 0)), "", VLOOKUP($A1375,Courses!$A:I, COLUMN(I1375), 0))</f>
        <v/>
      </c>
      <c r="J1375" s="72" t="str">
        <f>IF(ISBLANK(VLOOKUP($A1375,Courses!$A:J, COLUMN(J1375), 0)), "", VLOOKUP($A1375,Courses!$A:J, COLUMN(J1375), 0))</f>
        <v/>
      </c>
      <c r="K1375" s="57" t="str">
        <f>IF(ISBLANK(VLOOKUP($A1375,Courses!$A:K, COLUMN(K1375), 0)), "", VLOOKUP($A1375,Courses!$A:K, COLUMN(K1375), 0))</f>
        <v>royal_machrie_2002.zip</v>
      </c>
      <c r="L1375" s="8" t="str">
        <f>IF(ISBLANK(VLOOKUP($A1375,Courses!$A:L, COLUMN(L1375), 0)), "", VLOOKUP($A1375,Courses!$A:L, COLUMN(L1375), 0))</f>
        <v>Yannick Trives</v>
      </c>
      <c r="M1375" s="8">
        <f>IF(ISBLANK(VLOOKUP($A1375,Courses!$A:M, COLUMN(M1375), 0)), "", VLOOKUP($A1375,Courses!$A:M, COLUMN(M1375), 0))</f>
        <v>24</v>
      </c>
      <c r="N1375" s="9">
        <f>IF(ISBLANK(VLOOKUP($A1375,Courses!$A:N, COLUMN(N1375), 0)), "", VLOOKUP($A1375,Courses!$A:N, COLUMN(N1375), 0))</f>
        <v>37342</v>
      </c>
      <c r="O1375" s="8" t="str">
        <f>IF(ISBLANK(VLOOKUP($A1375,Courses!$A:O, COLUMN(O1375), 0)), "", VLOOKUP($A1375,Courses!$A:O, COLUMN(O1375), 0))</f>
        <v>locheil1</v>
      </c>
      <c r="P1375" s="8" t="str">
        <f>IF(ISBLANK(VLOOKUP($A1375,Courses!$A:P, COLUMN(P1375), 0)), "", VLOOKUP($A1375,Courses!$A:P, COLUMN(P1375), 0))</f>
        <v>machrie</v>
      </c>
      <c r="Q1375" s="8" t="str">
        <f>IF(ISBLANK(VLOOKUP($A1375,Courses!$A:Q, COLUMN(Q1375), 0)), "", VLOOKUP($A1375,Courses!$A:Q, COLUMN(Q1375), 0))</f>
        <v>palmela</v>
      </c>
      <c r="R1375" s="8" t="str">
        <f>IF(ISBLANK(VLOOKUP($A1375,Courses!$A:R, COLUMN(R1375), 0)), "", VLOOKUP($A1375,Courses!$A:R, COLUMN(R1375), 0))</f>
        <v>pebblebeach</v>
      </c>
      <c r="S1375" s="8" t="str">
        <f>IF(ISBLANK(VLOOKUP($A1375,Courses!$A:S, COLUMN(S1375), 0)), "", VLOOKUP($A1375,Courses!$A:S, COLUMN(S1375), 0))</f>
        <v/>
      </c>
      <c r="T1375" s="8" t="str">
        <f>IF(ISBLANK(VLOOKUP($A1375,Courses!$A:T, COLUMN(T1375), 0)), "", VLOOKUP($A1375,Courses!$A:T, COLUMN(T1375), 0))</f>
        <v/>
      </c>
      <c r="U1375" s="8" t="str">
        <f>IF(ISBLANK(VLOOKUP($A1375,Courses!$A:U, COLUMN(U1375), 0)), "", VLOOKUP($A1375,Courses!$A:U, COLUMN(U1375), 0))</f>
        <v/>
      </c>
      <c r="V1375" s="8" t="str">
        <f>IF(ISBLANK(VLOOKUP($A1375,Courses!$A:V, COLUMN(V1375), 0)), "", VLOOKUP($A1375,Courses!$A:V, COLUMN(V1375), 0))</f>
        <v/>
      </c>
      <c r="W1375" s="8" t="str">
        <f>IF(ISBLANK(VLOOKUP($A1375,Courses!$A:W, COLUMN(W1375), 0)), "", VLOOKUP($A1375,Courses!$A:W, COLUMN(W1375), 0))</f>
        <v/>
      </c>
      <c r="X1375" s="8" t="str">
        <f>IF(ISBLANK(VLOOKUP($A1375,Courses!$A:X, COLUMN(X1375), 0)), "", VLOOKUP($A1375,Courses!$A:X, COLUMN(X1375), 0))</f>
        <v/>
      </c>
      <c r="Y1375" s="8" t="str">
        <f>IF(ISBLANK(VLOOKUP($A1375,Courses!$A:Y, COLUMN(Y1375), 0)), "", VLOOKUP($A1375,Courses!$A:Y, COLUMN(Y1375), 0))</f>
        <v/>
      </c>
      <c r="Z1375" s="8" t="str">
        <f>IF(ISBLANK(VLOOKUP($A1375,Courses!$A:Z, COLUMN(Z1375), 0)), "", VLOOKUP($A1375,Courses!$A:Z, COLUMN(Z1375), 0))</f>
        <v/>
      </c>
      <c r="AA1375" s="8" t="str">
        <f>IF(ISBLANK(VLOOKUP($A1375,Courses!$A:AA, COLUMN(AA1375), 0)), "", VLOOKUP($A1375,Courses!$A:AA, COLUMN(AA1375), 0))</f>
        <v/>
      </c>
      <c r="AB1375" s="8" t="str">
        <f>IF(ISBLANK(VLOOKUP($A1375,Courses!$A:AB, COLUMN(AB1375), 0)), "", VLOOKUP($A1375,Courses!$A:AB, COLUMN(AB1375), 0))</f>
        <v/>
      </c>
      <c r="AC1375" s="8" t="str">
        <f>IF(ISBLANK(VLOOKUP($A1375,Courses!$A:AC, COLUMN(AC1375), 0)), "", VLOOKUP($A1375,Courses!$A:AC, COLUMN(AC1375), 0))</f>
        <v/>
      </c>
      <c r="AD1375" s="8" t="str">
        <f>IF(ISBLANK(VLOOKUP($A1375,Courses!$A:AD, COLUMN(AD1375), 0)), "", VLOOKUP($A1375,Courses!$A:AD, COLUMN(AD1375), 0))</f>
        <v/>
      </c>
      <c r="AE1375" s="8" t="str">
        <f>IF(ISBLANK(VLOOKUP($A1375,Courses!$A:AE, COLUMN(AE1375), 0)), "", VLOOKUP($A1375,Courses!$A:AE, COLUMN(AE1375), 0))</f>
        <v/>
      </c>
      <c r="AF1375" s="8" t="str">
        <f>IF(ISBLANK(VLOOKUP($A1375,Courses!$A:AF, COLUMN(AF1375), 0)), "", VLOOKUP($A1375,Courses!$A:AF, COLUMN(AF1375), 0))</f>
        <v/>
      </c>
      <c r="AG1375" s="8">
        <f>IF(ISBLANK(VLOOKUP($A1375,Courses!$A:AG, COLUMN(AG1375), 0)), "", VLOOKUP($A1375,Courses!$A:AG, COLUMN(AG1375), 0))</f>
        <v>1</v>
      </c>
      <c r="AH1375" s="8">
        <f>IF(ISBLANK(VLOOKUP($A1375,Courses!$A:AH, COLUMN(AH1375), 0)), "", VLOOKUP($A1375,Courses!$A:AH, COLUMN(AH1375), 0))</f>
        <v>13</v>
      </c>
      <c r="AI1375" s="8" t="str">
        <f>IF(ISBLANK(VLOOKUP($A1375,Courses!$A:AI, COLUMN(AI1375), 0)), "", VLOOKUP($A1375,Courses!$A:AI, COLUMN(AI1375), 0))</f>
        <v/>
      </c>
      <c r="AJ1375" s="8" t="str">
        <f>IF(ISBLANK(VLOOKUP($A1375,Courses!$A:AJ, COLUMN(AJ1375), 0)), "", VLOOKUP($A1375,Courses!$A:AJ, COLUMN(AJ1375), 0))</f>
        <v/>
      </c>
      <c r="AK1375" s="8" t="str">
        <f>IF(ISBLANK(VLOOKUP($A1375,Courses!$A:AK, COLUMN(AK1375), 0)), "", VLOOKUP($A1375,Courses!$A:AK, COLUMN(AK1375), 0))</f>
        <v/>
      </c>
      <c r="AL1375" s="8"/>
      <c r="AM1375" s="8" t="s">
        <v>8713</v>
      </c>
    </row>
    <row r="1376" spans="1:39" ht="12.75" customHeight="1">
      <c r="A1376" s="4">
        <v>956</v>
      </c>
      <c r="B1376" s="4"/>
      <c r="C1376" s="69" t="s">
        <v>3214</v>
      </c>
      <c r="D1376" s="6" t="str">
        <f>IF(ISBLANK(VLOOKUP($A1376,Courses!$A:D, COLUMN(D1376), 0)), "", VLOOKUP($A1376,Courses!$A:D, COLUMN(D1376), 0))</f>
        <v>Oceanside</v>
      </c>
      <c r="E1376" s="7" t="str">
        <f>IF(ISBLANK(VLOOKUP($A1376,Courses!$A:E, COLUMN(E1376), 0)), "", VLOOKUP($A1376,Courses!$A:E, COLUMN(E1376), 0))</f>
        <v/>
      </c>
      <c r="F1376" s="72" t="str">
        <f>IF(ISBLANK(VLOOKUP($A1376,Courses!$A:F, COLUMN(F1376), 0)), "", VLOOKUP($A1376,Courses!$A:F, COLUMN(F1376), 0))</f>
        <v>royal_sandringham_splash.jpg</v>
      </c>
      <c r="G1376" s="72" t="str">
        <f>IF(ISBLANK(VLOOKUP($A1376,Courses!$A:G, COLUMN(G1376), 0)), "", VLOOKUP($A1376,Courses!$A:G, COLUMN(G1376), 0))</f>
        <v>royal_sandringham_hole03.jpg</v>
      </c>
      <c r="H1376" s="72" t="str">
        <f>IF(ISBLANK(VLOOKUP($A1376,Courses!$A:H, COLUMN(H1376), 0)), "", VLOOKUP($A1376,Courses!$A:H, COLUMN(H1376), 0))</f>
        <v/>
      </c>
      <c r="I1376" s="72" t="str">
        <f>IF(ISBLANK(VLOOKUP($A1376,Courses!$A:I, COLUMN(I1376), 0)), "", VLOOKUP($A1376,Courses!$A:I, COLUMN(I1376), 0))</f>
        <v/>
      </c>
      <c r="J1376" s="72" t="str">
        <f>IF(ISBLANK(VLOOKUP($A1376,Courses!$A:J, COLUMN(J1376), 0)), "", VLOOKUP($A1376,Courses!$A:J, COLUMN(J1376), 0))</f>
        <v/>
      </c>
      <c r="K1376" s="57" t="str">
        <f>IF(ISBLANK(VLOOKUP($A1376,Courses!$A:K, COLUMN(K1376), 0)), "", VLOOKUP($A1376,Courses!$A:K, COLUMN(K1376), 0))</f>
        <v>royal_sandringham.zip</v>
      </c>
      <c r="L1376" s="8" t="str">
        <f>IF(ISBLANK(VLOOKUP($A1376,Courses!$A:L, COLUMN(L1376), 0)), "", VLOOKUP($A1376,Courses!$A:L, COLUMN(L1376), 0))</f>
        <v>Glyn Williams</v>
      </c>
      <c r="M1376" s="8">
        <f>IF(ISBLANK(VLOOKUP($A1376,Courses!$A:M, COLUMN(M1376), 0)), "", VLOOKUP($A1376,Courses!$A:M, COLUMN(M1376), 0))</f>
        <v>5.0999999999999996</v>
      </c>
      <c r="N1376" s="9">
        <f>IF(ISBLANK(VLOOKUP($A1376,Courses!$A:N, COLUMN(N1376), 0)), "", VLOOKUP($A1376,Courses!$A:N, COLUMN(N1376), 0))</f>
        <v>37392</v>
      </c>
      <c r="O1376" s="8" t="str">
        <f>IF(ISBLANK(VLOOKUP($A1376,Courses!$A:O, COLUMN(O1376), 0)), "", VLOOKUP($A1376,Courses!$A:O, COLUMN(O1376), 0))</f>
        <v/>
      </c>
      <c r="P1376" s="8" t="str">
        <f>IF(ISBLANK(VLOOKUP($A1376,Courses!$A:P, COLUMN(P1376), 0)), "", VLOOKUP($A1376,Courses!$A:P, COLUMN(P1376), 0))</f>
        <v/>
      </c>
      <c r="Q1376" s="8" t="str">
        <f>IF(ISBLANK(VLOOKUP($A1376,Courses!$A:Q, COLUMN(Q1376), 0)), "", VLOOKUP($A1376,Courses!$A:Q, COLUMN(Q1376), 0))</f>
        <v/>
      </c>
      <c r="R1376" s="8" t="str">
        <f>IF(ISBLANK(VLOOKUP($A1376,Courses!$A:R, COLUMN(R1376), 0)), "", VLOOKUP($A1376,Courses!$A:R, COLUMN(R1376), 0))</f>
        <v/>
      </c>
      <c r="S1376" s="8" t="str">
        <f>IF(ISBLANK(VLOOKUP($A1376,Courses!$A:S, COLUMN(S1376), 0)), "", VLOOKUP($A1376,Courses!$A:S, COLUMN(S1376), 0))</f>
        <v/>
      </c>
      <c r="T1376" s="8" t="str">
        <f>IF(ISBLANK(VLOOKUP($A1376,Courses!$A:T, COLUMN(T1376), 0)), "", VLOOKUP($A1376,Courses!$A:T, COLUMN(T1376), 0))</f>
        <v/>
      </c>
      <c r="U1376" s="8" t="str">
        <f>IF(ISBLANK(VLOOKUP($A1376,Courses!$A:U, COLUMN(U1376), 0)), "", VLOOKUP($A1376,Courses!$A:U, COLUMN(U1376), 0))</f>
        <v/>
      </c>
      <c r="V1376" s="8" t="str">
        <f>IF(ISBLANK(VLOOKUP($A1376,Courses!$A:V, COLUMN(V1376), 0)), "", VLOOKUP($A1376,Courses!$A:V, COLUMN(V1376), 0))</f>
        <v/>
      </c>
      <c r="W1376" s="8" t="str">
        <f>IF(ISBLANK(VLOOKUP($A1376,Courses!$A:W, COLUMN(W1376), 0)), "", VLOOKUP($A1376,Courses!$A:W, COLUMN(W1376), 0))</f>
        <v/>
      </c>
      <c r="X1376" s="8" t="str">
        <f>IF(ISBLANK(VLOOKUP($A1376,Courses!$A:X, COLUMN(X1376), 0)), "", VLOOKUP($A1376,Courses!$A:X, COLUMN(X1376), 0))</f>
        <v/>
      </c>
      <c r="Y1376" s="8" t="str">
        <f>IF(ISBLANK(VLOOKUP($A1376,Courses!$A:Y, COLUMN(Y1376), 0)), "", VLOOKUP($A1376,Courses!$A:Y, COLUMN(Y1376), 0))</f>
        <v/>
      </c>
      <c r="Z1376" s="8" t="str">
        <f>IF(ISBLANK(VLOOKUP($A1376,Courses!$A:Z, COLUMN(Z1376), 0)), "", VLOOKUP($A1376,Courses!$A:Z, COLUMN(Z1376), 0))</f>
        <v/>
      </c>
      <c r="AA1376" s="8" t="str">
        <f>IF(ISBLANK(VLOOKUP($A1376,Courses!$A:AA, COLUMN(AA1376), 0)), "", VLOOKUP($A1376,Courses!$A:AA, COLUMN(AA1376), 0))</f>
        <v/>
      </c>
      <c r="AB1376" s="8" t="str">
        <f>IF(ISBLANK(VLOOKUP($A1376,Courses!$A:AB, COLUMN(AB1376), 0)), "", VLOOKUP($A1376,Courses!$A:AB, COLUMN(AB1376), 0))</f>
        <v/>
      </c>
      <c r="AC1376" s="8" t="str">
        <f>IF(ISBLANK(VLOOKUP($A1376,Courses!$A:AC, COLUMN(AC1376), 0)), "", VLOOKUP($A1376,Courses!$A:AC, COLUMN(AC1376), 0))</f>
        <v/>
      </c>
      <c r="AD1376" s="8" t="str">
        <f>IF(ISBLANK(VLOOKUP($A1376,Courses!$A:AD, COLUMN(AD1376), 0)), "", VLOOKUP($A1376,Courses!$A:AD, COLUMN(AD1376), 0))</f>
        <v/>
      </c>
      <c r="AE1376" s="8" t="str">
        <f>IF(ISBLANK(VLOOKUP($A1376,Courses!$A:AE, COLUMN(AE1376), 0)), "", VLOOKUP($A1376,Courses!$A:AE, COLUMN(AE1376), 0))</f>
        <v/>
      </c>
      <c r="AF1376" s="8" t="str">
        <f>IF(ISBLANK(VLOOKUP($A1376,Courses!$A:AF, COLUMN(AF1376), 0)), "", VLOOKUP($A1376,Courses!$A:AF, COLUMN(AF1376), 0))</f>
        <v/>
      </c>
      <c r="AG1376" s="8" t="str">
        <f>IF(ISBLANK(VLOOKUP($A1376,Courses!$A:AG, COLUMN(AG1376), 0)), "", VLOOKUP($A1376,Courses!$A:AG, COLUMN(AG1376), 0))</f>
        <v>Sp</v>
      </c>
      <c r="AH1376" s="8">
        <f>IF(ISBLANK(VLOOKUP($A1376,Courses!$A:AH, COLUMN(AH1376), 0)), "", VLOOKUP($A1376,Courses!$A:AH, COLUMN(AH1376), 0))</f>
        <v>3</v>
      </c>
      <c r="AI1376" s="8" t="str">
        <f>IF(ISBLANK(VLOOKUP($A1376,Courses!$A:AI, COLUMN(AI1376), 0)), "", VLOOKUP($A1376,Courses!$A:AI, COLUMN(AI1376), 0))</f>
        <v/>
      </c>
      <c r="AJ1376" s="8" t="str">
        <f>IF(ISBLANK(VLOOKUP($A1376,Courses!$A:AJ, COLUMN(AJ1376), 0)), "", VLOOKUP($A1376,Courses!$A:AJ, COLUMN(AJ1376), 0))</f>
        <v/>
      </c>
      <c r="AK1376" s="8" t="str">
        <f>IF(ISBLANK(VLOOKUP($A1376,Courses!$A:AK, COLUMN(AK1376), 0)), "", VLOOKUP($A1376,Courses!$A:AK, COLUMN(AK1376), 0))</f>
        <v/>
      </c>
      <c r="AL1376" s="8"/>
      <c r="AM1376" s="8" t="s">
        <v>8713</v>
      </c>
    </row>
    <row r="1377" spans="1:39" ht="12.75" customHeight="1">
      <c r="A1377" s="4">
        <v>1417</v>
      </c>
      <c r="B1377" s="4"/>
      <c r="C1377" s="69" t="s">
        <v>8579</v>
      </c>
      <c r="D1377" s="6" t="str">
        <f>IF(ISBLANK(VLOOKUP($A1377,Courses!$A:D, COLUMN(D1377), 0)), "", VLOOKUP($A1377,Courses!$A:D, COLUMN(D1377), 0))</f>
        <v>Wetlands</v>
      </c>
      <c r="E1377" s="7" t="str">
        <f>IF(ISBLANK(VLOOKUP($A1377,Courses!$A:E, COLUMN(E1377), 0)), "", VLOOKUP($A1377,Courses!$A:E, COLUMN(E1377), 0))</f>
        <v/>
      </c>
      <c r="F1377" s="72" t="str">
        <f>IF(ISBLANK(VLOOKUP($A1377,Courses!$A:F, COLUMN(F1377), 0)), "", VLOOKUP($A1377,Courses!$A:F, COLUMN(F1377), 0))</f>
        <v>the_royal_scot_gcc_splash.jpg</v>
      </c>
      <c r="G1377" s="72" t="str">
        <f>IF(ISBLANK(VLOOKUP($A1377,Courses!$A:G, COLUMN(G1377), 0)), "", VLOOKUP($A1377,Courses!$A:G, COLUMN(G1377), 0))</f>
        <v>the_royal_scot_gcc_hole10.jpg</v>
      </c>
      <c r="H1377" s="72" t="str">
        <f>IF(ISBLANK(VLOOKUP($A1377,Courses!$A:H, COLUMN(H1377), 0)), "", VLOOKUP($A1377,Courses!$A:H, COLUMN(H1377), 0))</f>
        <v/>
      </c>
      <c r="I1377" s="72" t="str">
        <f>IF(ISBLANK(VLOOKUP($A1377,Courses!$A:I, COLUMN(I1377), 0)), "", VLOOKUP($A1377,Courses!$A:I, COLUMN(I1377), 0))</f>
        <v/>
      </c>
      <c r="J1377" s="72" t="str">
        <f>IF(ISBLANK(VLOOKUP($A1377,Courses!$A:J, COLUMN(J1377), 0)), "", VLOOKUP($A1377,Courses!$A:J, COLUMN(J1377), 0))</f>
        <v/>
      </c>
      <c r="K1377" s="57" t="str">
        <f>IF(ISBLANK(VLOOKUP($A1377,Courses!$A:K, COLUMN(K1377), 0)), "", VLOOKUP($A1377,Courses!$A:K, COLUMN(K1377), 0))</f>
        <v>the_royal_scot.zip</v>
      </c>
      <c r="L1377" s="8" t="str">
        <f>IF(ISBLANK(VLOOKUP($A1377,Courses!$A:L, COLUMN(L1377), 0)), "", VLOOKUP($A1377,Courses!$A:L, COLUMN(L1377), 0))</f>
        <v>Crank</v>
      </c>
      <c r="M1377" s="8">
        <f>IF(ISBLANK(VLOOKUP($A1377,Courses!$A:M, COLUMN(M1377), 0)), "", VLOOKUP($A1377,Courses!$A:M, COLUMN(M1377), 0))</f>
        <v>17.600000000000001</v>
      </c>
      <c r="N1377" s="9">
        <f>IF(ISBLANK(VLOOKUP($A1377,Courses!$A:N, COLUMN(N1377), 0)), "", VLOOKUP($A1377,Courses!$A:N, COLUMN(N1377), 0))</f>
        <v>38840</v>
      </c>
      <c r="O1377" s="8" t="str">
        <f>IF(ISBLANK(VLOOKUP($A1377,Courses!$A:O, COLUMN(O1377), 0)), "", VLOOKUP($A1377,Courses!$A:O, COLUMN(O1377), 0))</f>
        <v>arcadiagrasses</v>
      </c>
      <c r="P1377" s="8" t="str">
        <f>IF(ISBLANK(VLOOKUP($A1377,Courses!$A:P, COLUMN(P1377), 0)), "", VLOOKUP($A1377,Courses!$A:P, COLUMN(P1377), 0))</f>
        <v>carnoustie</v>
      </c>
      <c r="Q1377" s="8" t="str">
        <f>IF(ISBLANK(VLOOKUP($A1377,Courses!$A:Q, COLUMN(Q1377), 0)), "", VLOOKUP($A1377,Courses!$A:Q, COLUMN(Q1377), 0))</f>
        <v>darnoch</v>
      </c>
      <c r="R1377" s="8" t="str">
        <f>IF(ISBLANK(VLOOKUP($A1377,Courses!$A:R, COLUMN(R1377), 0)), "", VLOOKUP($A1377,Courses!$A:R, COLUMN(R1377), 0))</f>
        <v>inlandheath</v>
      </c>
      <c r="S1377" s="8" t="str">
        <f>IF(ISBLANK(VLOOKUP($A1377,Courses!$A:S, COLUMN(S1377), 0)), "", VLOOKUP($A1377,Courses!$A:S, COLUMN(S1377), 0))</f>
        <v>scotlandspring</v>
      </c>
      <c r="T1377" s="8" t="str">
        <f>IF(ISBLANK(VLOOKUP($A1377,Courses!$A:T, COLUMN(T1377), 0)), "", VLOOKUP($A1377,Courses!$A:T, COLUMN(T1377), 0))</f>
        <v>wisconsinriver</v>
      </c>
      <c r="U1377" s="8" t="str">
        <f>IF(ISBLANK(VLOOKUP($A1377,Courses!$A:U, COLUMN(U1377), 0)), "", VLOOKUP($A1377,Courses!$A:U, COLUMN(U1377), 0))</f>
        <v>woodfordpark</v>
      </c>
      <c r="V1377" s="8" t="str">
        <f>IF(ISBLANK(VLOOKUP($A1377,Courses!$A:V, COLUMN(V1377), 0)), "", VLOOKUP($A1377,Courses!$A:V, COLUMN(V1377), 0))</f>
        <v/>
      </c>
      <c r="W1377" s="8" t="str">
        <f>IF(ISBLANK(VLOOKUP($A1377,Courses!$A:W, COLUMN(W1377), 0)), "", VLOOKUP($A1377,Courses!$A:W, COLUMN(W1377), 0))</f>
        <v/>
      </c>
      <c r="X1377" s="8" t="str">
        <f>IF(ISBLANK(VLOOKUP($A1377,Courses!$A:X, COLUMN(X1377), 0)), "", VLOOKUP($A1377,Courses!$A:X, COLUMN(X1377), 0))</f>
        <v/>
      </c>
      <c r="Y1377" s="8" t="str">
        <f>IF(ISBLANK(VLOOKUP($A1377,Courses!$A:Y, COLUMN(Y1377), 0)), "", VLOOKUP($A1377,Courses!$A:Y, COLUMN(Y1377), 0))</f>
        <v/>
      </c>
      <c r="Z1377" s="8" t="str">
        <f>IF(ISBLANK(VLOOKUP($A1377,Courses!$A:Z, COLUMN(Z1377), 0)), "", VLOOKUP($A1377,Courses!$A:Z, COLUMN(Z1377), 0))</f>
        <v/>
      </c>
      <c r="AA1377" s="8" t="str">
        <f>IF(ISBLANK(VLOOKUP($A1377,Courses!$A:AA, COLUMN(AA1377), 0)), "", VLOOKUP($A1377,Courses!$A:AA, COLUMN(AA1377), 0))</f>
        <v/>
      </c>
      <c r="AB1377" s="8" t="str">
        <f>IF(ISBLANK(VLOOKUP($A1377,Courses!$A:AB, COLUMN(AB1377), 0)), "", VLOOKUP($A1377,Courses!$A:AB, COLUMN(AB1377), 0))</f>
        <v/>
      </c>
      <c r="AC1377" s="8" t="str">
        <f>IF(ISBLANK(VLOOKUP($A1377,Courses!$A:AC, COLUMN(AC1377), 0)), "", VLOOKUP($A1377,Courses!$A:AC, COLUMN(AC1377), 0))</f>
        <v/>
      </c>
      <c r="AD1377" s="8" t="str">
        <f>IF(ISBLANK(VLOOKUP($A1377,Courses!$A:AD, COLUMN(AD1377), 0)), "", VLOOKUP($A1377,Courses!$A:AD, COLUMN(AD1377), 0))</f>
        <v/>
      </c>
      <c r="AE1377" s="8" t="str">
        <f>IF(ISBLANK(VLOOKUP($A1377,Courses!$A:AE, COLUMN(AE1377), 0)), "", VLOOKUP($A1377,Courses!$A:AE, COLUMN(AE1377), 0))</f>
        <v/>
      </c>
      <c r="AF1377" s="8" t="str">
        <f>IF(ISBLANK(VLOOKUP($A1377,Courses!$A:AF, COLUMN(AF1377), 0)), "", VLOOKUP($A1377,Courses!$A:AF, COLUMN(AF1377), 0))</f>
        <v/>
      </c>
      <c r="AG1377" s="8" t="str">
        <f>IF(ISBLANK(VLOOKUP($A1377,Courses!$A:AG, COLUMN(AG1377), 0)), "", VLOOKUP($A1377,Courses!$A:AG, COLUMN(AG1377), 0))</f>
        <v>Sp</v>
      </c>
      <c r="AH1377" s="8">
        <f>IF(ISBLANK(VLOOKUP($A1377,Courses!$A:AH, COLUMN(AH1377), 0)), "", VLOOKUP($A1377,Courses!$A:AH, COLUMN(AH1377), 0))</f>
        <v>10</v>
      </c>
      <c r="AI1377" s="8" t="str">
        <f>IF(ISBLANK(VLOOKUP($A1377,Courses!$A:AI, COLUMN(AI1377), 0)), "", VLOOKUP($A1377,Courses!$A:AI, COLUMN(AI1377), 0))</f>
        <v/>
      </c>
      <c r="AJ1377" s="8" t="str">
        <f>IF(ISBLANK(VLOOKUP($A1377,Courses!$A:AJ, COLUMN(AJ1377), 0)), "", VLOOKUP($A1377,Courses!$A:AJ, COLUMN(AJ1377), 0))</f>
        <v/>
      </c>
      <c r="AK1377" s="8" t="str">
        <f>IF(ISBLANK(VLOOKUP($A1377,Courses!$A:AK, COLUMN(AK1377), 0)), "", VLOOKUP($A1377,Courses!$A:AK, COLUMN(AK1377), 0))</f>
        <v/>
      </c>
      <c r="AL1377" s="8" t="s">
        <v>8708</v>
      </c>
      <c r="AM1377" s="8"/>
    </row>
    <row r="1378" spans="1:39" ht="12.75" customHeight="1">
      <c r="A1378" s="4">
        <v>1148</v>
      </c>
      <c r="B1378" s="4"/>
      <c r="C1378" s="69" t="s">
        <v>3217</v>
      </c>
      <c r="D1378" s="6" t="str">
        <f>IF(ISBLANK(VLOOKUP($A1378,Courses!$A:D, COLUMN(D1378), 0)), "", VLOOKUP($A1378,Courses!$A:D, COLUMN(D1378), 0))</f>
        <v>Links</v>
      </c>
      <c r="E1378" s="7" t="str">
        <f>IF(ISBLANK(VLOOKUP($A1378,Courses!$A:E, COLUMN(E1378), 0)), "", VLOOKUP($A1378,Courses!$A:E, COLUMN(E1378), 0))</f>
        <v>Real</v>
      </c>
      <c r="F1378" s="72" t="str">
        <f>IF(ISBLANK(VLOOKUP($A1378,Courses!$A:F, COLUMN(F1378), 0)), "", VLOOKUP($A1378,Courses!$A:F, COLUMN(F1378), 0))</f>
        <v>royal_st_george_hole05.jpg</v>
      </c>
      <c r="G1378" s="72" t="str">
        <f>IF(ISBLANK(VLOOKUP($A1378,Courses!$A:G, COLUMN(G1378), 0)), "", VLOOKUP($A1378,Courses!$A:G, COLUMN(G1378), 0))</f>
        <v>royal_st_george_hole11.jpg</v>
      </c>
      <c r="H1378" s="72" t="str">
        <f>IF(ISBLANK(VLOOKUP($A1378,Courses!$A:H, COLUMN(H1378), 0)), "", VLOOKUP($A1378,Courses!$A:H, COLUMN(H1378), 0))</f>
        <v/>
      </c>
      <c r="I1378" s="72" t="str">
        <f>IF(ISBLANK(VLOOKUP($A1378,Courses!$A:I, COLUMN(I1378), 0)), "", VLOOKUP($A1378,Courses!$A:I, COLUMN(I1378), 0))</f>
        <v/>
      </c>
      <c r="J1378" s="72" t="str">
        <f>IF(ISBLANK(VLOOKUP($A1378,Courses!$A:J, COLUMN(J1378), 0)), "", VLOOKUP($A1378,Courses!$A:J, COLUMN(J1378), 0))</f>
        <v/>
      </c>
      <c r="K1378" s="57" t="str">
        <f>IF(ISBLANK(VLOOKUP($A1378,Courses!$A:K, COLUMN(K1378), 0)), "", VLOOKUP($A1378,Courses!$A:K, COLUMN(K1378), 0))</f>
        <v>royal_st_george.zip</v>
      </c>
      <c r="L1378" s="8" t="str">
        <f>IF(ISBLANK(VLOOKUP($A1378,Courses!$A:L, COLUMN(L1378), 0)), "", VLOOKUP($A1378,Courses!$A:L, COLUMN(L1378), 0))</f>
        <v>Dale Somerfelt</v>
      </c>
      <c r="M1378" s="8">
        <f>IF(ISBLANK(VLOOKUP($A1378,Courses!$A:M, COLUMN(M1378), 0)), "", VLOOKUP($A1378,Courses!$A:M, COLUMN(M1378), 0))</f>
        <v>19.3</v>
      </c>
      <c r="N1378" s="9">
        <f>IF(ISBLANK(VLOOKUP($A1378,Courses!$A:N, COLUMN(N1378), 0)), "", VLOOKUP($A1378,Courses!$A:N, COLUMN(N1378), 0))</f>
        <v>38151</v>
      </c>
      <c r="O1378" s="8" t="str">
        <f>IF(ISBLANK(VLOOKUP($A1378,Courses!$A:O, COLUMN(O1378), 0)), "", VLOOKUP($A1378,Courses!$A:O, COLUMN(O1378), 0))</f>
        <v>midwest</v>
      </c>
      <c r="P1378" s="8" t="str">
        <f>IF(ISBLANK(VLOOKUP($A1378,Courses!$A:P, COLUMN(P1378), 0)), "", VLOOKUP($A1378,Courses!$A:P, COLUMN(P1378), 0))</f>
        <v>portmarnock</v>
      </c>
      <c r="Q1378" s="8" t="str">
        <f>IF(ISBLANK(VLOOKUP($A1378,Courses!$A:Q, COLUMN(Q1378), 0)), "", VLOOKUP($A1378,Courses!$A:Q, COLUMN(Q1378), 0))</f>
        <v>qschoolobjects</v>
      </c>
      <c r="R1378" s="8" t="str">
        <f>IF(ISBLANK(VLOOKUP($A1378,Courses!$A:R, COLUMN(R1378), 0)), "", VLOOKUP($A1378,Courses!$A:R, COLUMN(R1378), 0))</f>
        <v>randa</v>
      </c>
      <c r="S1378" s="8" t="str">
        <f>IF(ISBLANK(VLOOKUP($A1378,Courses!$A:S, COLUMN(S1378), 0)), "", VLOOKUP($A1378,Courses!$A:S, COLUMN(S1378), 0))</f>
        <v>royalstgeorge</v>
      </c>
      <c r="T1378" s="8" t="str">
        <f>IF(ISBLANK(VLOOKUP($A1378,Courses!$A:T, COLUMN(T1378), 0)), "", VLOOKUP($A1378,Courses!$A:T, COLUMN(T1378), 0))</f>
        <v>southernobjects</v>
      </c>
      <c r="U1378" s="8" t="str">
        <f>IF(ISBLANK(VLOOKUP($A1378,Courses!$A:U, COLUMN(U1378), 0)), "", VLOOKUP($A1378,Courses!$A:U, COLUMN(U1378), 0))</f>
        <v/>
      </c>
      <c r="V1378" s="8" t="str">
        <f>IF(ISBLANK(VLOOKUP($A1378,Courses!$A:V, COLUMN(V1378), 0)), "", VLOOKUP($A1378,Courses!$A:V, COLUMN(V1378), 0))</f>
        <v/>
      </c>
      <c r="W1378" s="8" t="str">
        <f>IF(ISBLANK(VLOOKUP($A1378,Courses!$A:W, COLUMN(W1378), 0)), "", VLOOKUP($A1378,Courses!$A:W, COLUMN(W1378), 0))</f>
        <v/>
      </c>
      <c r="X1378" s="8" t="str">
        <f>IF(ISBLANK(VLOOKUP($A1378,Courses!$A:X, COLUMN(X1378), 0)), "", VLOOKUP($A1378,Courses!$A:X, COLUMN(X1378), 0))</f>
        <v/>
      </c>
      <c r="Y1378" s="8" t="str">
        <f>IF(ISBLANK(VLOOKUP($A1378,Courses!$A:Y, COLUMN(Y1378), 0)), "", VLOOKUP($A1378,Courses!$A:Y, COLUMN(Y1378), 0))</f>
        <v/>
      </c>
      <c r="Z1378" s="8" t="str">
        <f>IF(ISBLANK(VLOOKUP($A1378,Courses!$A:Z, COLUMN(Z1378), 0)), "", VLOOKUP($A1378,Courses!$A:Z, COLUMN(Z1378), 0))</f>
        <v/>
      </c>
      <c r="AA1378" s="8" t="str">
        <f>IF(ISBLANK(VLOOKUP($A1378,Courses!$A:AA, COLUMN(AA1378), 0)), "", VLOOKUP($A1378,Courses!$A:AA, COLUMN(AA1378), 0))</f>
        <v/>
      </c>
      <c r="AB1378" s="8" t="str">
        <f>IF(ISBLANK(VLOOKUP($A1378,Courses!$A:AB, COLUMN(AB1378), 0)), "", VLOOKUP($A1378,Courses!$A:AB, COLUMN(AB1378), 0))</f>
        <v/>
      </c>
      <c r="AC1378" s="8" t="str">
        <f>IF(ISBLANK(VLOOKUP($A1378,Courses!$A:AC, COLUMN(AC1378), 0)), "", VLOOKUP($A1378,Courses!$A:AC, COLUMN(AC1378), 0))</f>
        <v/>
      </c>
      <c r="AD1378" s="8" t="str">
        <f>IF(ISBLANK(VLOOKUP($A1378,Courses!$A:AD, COLUMN(AD1378), 0)), "", VLOOKUP($A1378,Courses!$A:AD, COLUMN(AD1378), 0))</f>
        <v/>
      </c>
      <c r="AE1378" s="8" t="str">
        <f>IF(ISBLANK(VLOOKUP($A1378,Courses!$A:AE, COLUMN(AE1378), 0)), "", VLOOKUP($A1378,Courses!$A:AE, COLUMN(AE1378), 0))</f>
        <v/>
      </c>
      <c r="AF1378" s="8" t="str">
        <f>IF(ISBLANK(VLOOKUP($A1378,Courses!$A:AF, COLUMN(AF1378), 0)), "", VLOOKUP($A1378,Courses!$A:AF, COLUMN(AF1378), 0))</f>
        <v/>
      </c>
      <c r="AG1378" s="8">
        <f>IF(ISBLANK(VLOOKUP($A1378,Courses!$A:AG, COLUMN(AG1378), 0)), "", VLOOKUP($A1378,Courses!$A:AG, COLUMN(AG1378), 0))</f>
        <v>5</v>
      </c>
      <c r="AH1378" s="8">
        <f>IF(ISBLANK(VLOOKUP($A1378,Courses!$A:AH, COLUMN(AH1378), 0)), "", VLOOKUP($A1378,Courses!$A:AH, COLUMN(AH1378), 0))</f>
        <v>11</v>
      </c>
      <c r="AI1378" s="8" t="str">
        <f>IF(ISBLANK(VLOOKUP($A1378,Courses!$A:AI, COLUMN(AI1378), 0)), "", VLOOKUP($A1378,Courses!$A:AI, COLUMN(AI1378), 0))</f>
        <v/>
      </c>
      <c r="AJ1378" s="8" t="str">
        <f>IF(ISBLANK(VLOOKUP($A1378,Courses!$A:AJ, COLUMN(AJ1378), 0)), "", VLOOKUP($A1378,Courses!$A:AJ, COLUMN(AJ1378), 0))</f>
        <v/>
      </c>
      <c r="AK1378" s="8" t="str">
        <f>IF(ISBLANK(VLOOKUP($A1378,Courses!$A:AK, COLUMN(AK1378), 0)), "", VLOOKUP($A1378,Courses!$A:AK, COLUMN(AK1378), 0))</f>
        <v/>
      </c>
      <c r="AL1378" s="8"/>
      <c r="AM1378" s="8" t="s">
        <v>8713</v>
      </c>
    </row>
    <row r="1379" spans="1:39" ht="12.75" customHeight="1">
      <c r="A1379" s="62">
        <v>1836</v>
      </c>
      <c r="B1379" s="4"/>
      <c r="C1379" s="69" t="s">
        <v>9311</v>
      </c>
      <c r="D1379" s="6" t="str">
        <f>IF(ISBLANK(VLOOKUP($A1379,Courses!$A:D, COLUMN(D1379), 0)), "", VLOOKUP($A1379,Courses!$A:D, COLUMN(D1379), 0))</f>
        <v>Links</v>
      </c>
      <c r="E1379" s="7" t="str">
        <f>IF(ISBLANK(VLOOKUP($A1379,Courses!$A:E, COLUMN(E1379), 0)), "", VLOOKUP($A1379,Courses!$A:E, COLUMN(E1379), 0))</f>
        <v>Real</v>
      </c>
      <c r="F1379" s="72" t="str">
        <f>IF(ISBLANK(VLOOKUP($A1379,Courses!$A:F, COLUMN(F1379), 0)), "", VLOOKUP($A1379,Courses!$A:F, COLUMN(F1379), 0))</f>
        <v>royal_st_georges_2011_hole08.jpg</v>
      </c>
      <c r="G1379" s="72" t="str">
        <f>IF(ISBLANK(VLOOKUP($A1379,Courses!$A:G, COLUMN(G1379), 0)), "", VLOOKUP($A1379,Courses!$A:G, COLUMN(G1379), 0))</f>
        <v>royal_st_georges_2011_hole12.jpg</v>
      </c>
      <c r="H1379" s="72" t="str">
        <f>IF(ISBLANK(VLOOKUP($A1379,Courses!$A:H, COLUMN(H1379), 0)), "", VLOOKUP($A1379,Courses!$A:H, COLUMN(H1379), 0))</f>
        <v>royal_st_georges_2011_hole14.jpg</v>
      </c>
      <c r="I1379" s="72" t="str">
        <f>IF(ISBLANK(VLOOKUP($A1379,Courses!$A:I, COLUMN(I1379), 0)), "", VLOOKUP($A1379,Courses!$A:I, COLUMN(I1379), 0))</f>
        <v/>
      </c>
      <c r="J1379" s="72" t="str">
        <f>IF(ISBLANK(VLOOKUP($A1379,Courses!$A:J, COLUMN(J1379), 0)), "", VLOOKUP($A1379,Courses!$A:J, COLUMN(J1379), 0))</f>
        <v/>
      </c>
      <c r="K1379" s="57" t="str">
        <f>IF(ISBLANK(VLOOKUP($A1379,Courses!$A:K, COLUMN(K1379), 0)), "", VLOOKUP($A1379,Courses!$A:K, COLUMN(K1379), 0))</f>
        <v>royal_st_georges_2011.zip</v>
      </c>
      <c r="L1379" s="8" t="str">
        <f>IF(ISBLANK(VLOOKUP($A1379,Courses!$A:L, COLUMN(L1379), 0)), "", VLOOKUP($A1379,Courses!$A:L, COLUMN(L1379), 0))</f>
        <v>Polslad</v>
      </c>
      <c r="M1379" s="8">
        <f>IF(ISBLANK(VLOOKUP($A1379,Courses!$A:M, COLUMN(M1379), 0)), "", VLOOKUP($A1379,Courses!$A:M, COLUMN(M1379), 0))</f>
        <v>22.2</v>
      </c>
      <c r="N1379" s="9">
        <f>IF(ISBLANK(VLOOKUP($A1379,Courses!$A:N, COLUMN(N1379), 0)), "", VLOOKUP($A1379,Courses!$A:N, COLUMN(N1379), 0))</f>
        <v>40804</v>
      </c>
      <c r="O1379" s="8" t="str">
        <f>IF(ISBLANK(VLOOKUP($A1379,Courses!$A:O, COLUMN(O1379), 0)), "", VLOOKUP($A1379,Courses!$A:O, COLUMN(O1379), 0))</f>
        <v>glenmarnock</v>
      </c>
      <c r="P1379" s="8" t="str">
        <f>IF(ISBLANK(VLOOKUP($A1379,Courses!$A:P, COLUMN(P1379), 0)), "", VLOOKUP($A1379,Courses!$A:P, COLUMN(P1379), 0))</f>
        <v>glenmarnock_blend</v>
      </c>
      <c r="Q1379" s="8" t="str">
        <f>IF(ISBLANK(VLOOKUP($A1379,Courses!$A:Q, COLUMN(Q1379), 0)), "", VLOOKUP($A1379,Courses!$A:Q, COLUMN(Q1379), 0))</f>
        <v>hawaii</v>
      </c>
      <c r="R1379" s="8" t="str">
        <f>IF(ISBLANK(VLOOKUP($A1379,Courses!$A:R, COLUMN(R1379), 0)), "", VLOOKUP($A1379,Courses!$A:R, COLUMN(R1379), 0))</f>
        <v>Liverpool</v>
      </c>
      <c r="S1379" s="8" t="str">
        <f>IF(ISBLANK(VLOOKUP($A1379,Courses!$A:S, COLUMN(S1379), 0)), "", VLOOKUP($A1379,Courses!$A:S, COLUMN(S1379), 0))</f>
        <v>portmarnock</v>
      </c>
      <c r="T1379" s="8" t="str">
        <f>IF(ISBLANK(VLOOKUP($A1379,Courses!$A:T, COLUMN(T1379), 0)), "", VLOOKUP($A1379,Courses!$A:T, COLUMN(T1379), 0))</f>
        <v>royalstgeorge</v>
      </c>
      <c r="U1379" s="8" t="str">
        <f>IF(ISBLANK(VLOOKUP($A1379,Courses!$A:U, COLUMN(U1379), 0)), "", VLOOKUP($A1379,Courses!$A:U, COLUMN(U1379), 0))</f>
        <v>turnberry_lib</v>
      </c>
      <c r="V1379" s="8" t="str">
        <f>IF(ISBLANK(VLOOKUP($A1379,Courses!$A:V, COLUMN(V1379), 0)), "", VLOOKUP($A1379,Courses!$A:V, COLUMN(V1379), 0))</f>
        <v/>
      </c>
      <c r="W1379" s="8" t="str">
        <f>IF(ISBLANK(VLOOKUP($A1379,Courses!$A:W, COLUMN(W1379), 0)), "", VLOOKUP($A1379,Courses!$A:W, COLUMN(W1379), 0))</f>
        <v/>
      </c>
      <c r="X1379" s="8" t="str">
        <f>IF(ISBLANK(VLOOKUP($A1379,Courses!$A:X, COLUMN(X1379), 0)), "", VLOOKUP($A1379,Courses!$A:X, COLUMN(X1379), 0))</f>
        <v/>
      </c>
      <c r="Y1379" s="8" t="str">
        <f>IF(ISBLANK(VLOOKUP($A1379,Courses!$A:Y, COLUMN(Y1379), 0)), "", VLOOKUP($A1379,Courses!$A:Y, COLUMN(Y1379), 0))</f>
        <v/>
      </c>
      <c r="Z1379" s="8" t="str">
        <f>IF(ISBLANK(VLOOKUP($A1379,Courses!$A:Z, COLUMN(Z1379), 0)), "", VLOOKUP($A1379,Courses!$A:Z, COLUMN(Z1379), 0))</f>
        <v/>
      </c>
      <c r="AA1379" s="8" t="str">
        <f>IF(ISBLANK(VLOOKUP($A1379,Courses!$A:AA, COLUMN(AA1379), 0)), "", VLOOKUP($A1379,Courses!$A:AA, COLUMN(AA1379), 0))</f>
        <v/>
      </c>
      <c r="AB1379" s="8" t="str">
        <f>IF(ISBLANK(VLOOKUP($A1379,Courses!$A:AB, COLUMN(AB1379), 0)), "", VLOOKUP($A1379,Courses!$A:AB, COLUMN(AB1379), 0))</f>
        <v/>
      </c>
      <c r="AC1379" s="8" t="str">
        <f>IF(ISBLANK(VLOOKUP($A1379,Courses!$A:AC, COLUMN(AC1379), 0)), "", VLOOKUP($A1379,Courses!$A:AC, COLUMN(AC1379), 0))</f>
        <v/>
      </c>
      <c r="AD1379" s="8" t="str">
        <f>IF(ISBLANK(VLOOKUP($A1379,Courses!$A:AD, COLUMN(AD1379), 0)), "", VLOOKUP($A1379,Courses!$A:AD, COLUMN(AD1379), 0))</f>
        <v/>
      </c>
      <c r="AE1379" s="8" t="str">
        <f>IF(ISBLANK(VLOOKUP($A1379,Courses!$A:AE, COLUMN(AE1379), 0)), "", VLOOKUP($A1379,Courses!$A:AE, COLUMN(AE1379), 0))</f>
        <v/>
      </c>
      <c r="AF1379" s="8" t="str">
        <f>IF(ISBLANK(VLOOKUP($A1379,Courses!$A:AF, COLUMN(AF1379), 0)), "", VLOOKUP($A1379,Courses!$A:AF, COLUMN(AF1379), 0))</f>
        <v/>
      </c>
      <c r="AG1379" s="8">
        <f>IF(ISBLANK(VLOOKUP($A1379,Courses!$A:AG, COLUMN(AG1379), 0)), "", VLOOKUP($A1379,Courses!$A:AG, COLUMN(AG1379), 0))</f>
        <v>8</v>
      </c>
      <c r="AH1379" s="8">
        <f>IF(ISBLANK(VLOOKUP($A1379,Courses!$A:AH, COLUMN(AH1379), 0)), "", VLOOKUP($A1379,Courses!$A:AH, COLUMN(AH1379), 0))</f>
        <v>12</v>
      </c>
      <c r="AI1379" s="8">
        <f>IF(ISBLANK(VLOOKUP($A1379,Courses!$A:AI, COLUMN(AI1379), 0)), "", VLOOKUP($A1379,Courses!$A:AI, COLUMN(AI1379), 0))</f>
        <v>14</v>
      </c>
      <c r="AJ1379" s="8" t="str">
        <f>IF(ISBLANK(VLOOKUP($A1379,Courses!$A:AJ, COLUMN(AJ1379), 0)), "", VLOOKUP($A1379,Courses!$A:AJ, COLUMN(AJ1379), 0))</f>
        <v/>
      </c>
      <c r="AK1379" s="8" t="str">
        <f>IF(ISBLANK(VLOOKUP($A1379,Courses!$A:AK, COLUMN(AK1379), 0)), "", VLOOKUP($A1379,Courses!$A:AK, COLUMN(AK1379), 0))</f>
        <v/>
      </c>
      <c r="AL1379" s="8"/>
      <c r="AM1379" s="8"/>
    </row>
    <row r="1380" spans="1:39" ht="12.75" customHeight="1">
      <c r="A1380" s="4">
        <v>1169</v>
      </c>
      <c r="B1380" s="4"/>
      <c r="C1380" s="69" t="s">
        <v>3219</v>
      </c>
      <c r="D1380" s="6" t="str">
        <f>IF(ISBLANK(VLOOKUP($A1380,Courses!$A:D, COLUMN(D1380), 0)), "", VLOOKUP($A1380,Courses!$A:D, COLUMN(D1380), 0))</f>
        <v>Links</v>
      </c>
      <c r="E1380" s="7" t="str">
        <f>IF(ISBLANK(VLOOKUP($A1380,Courses!$A:E, COLUMN(E1380), 0)), "", VLOOKUP($A1380,Courses!$A:E, COLUMN(E1380), 0))</f>
        <v>Real</v>
      </c>
      <c r="F1380" s="72" t="str">
        <f>IF(ISBLANK(VLOOKUP($A1380,Courses!$A:F, COLUMN(F1380), 0)), "", VLOOKUP($A1380,Courses!$A:F, COLUMN(F1380), 0))</f>
        <v>royal_troon_hole10.jpg</v>
      </c>
      <c r="G1380" s="72" t="str">
        <f>IF(ISBLANK(VLOOKUP($A1380,Courses!$A:G, COLUMN(G1380), 0)), "", VLOOKUP($A1380,Courses!$A:G, COLUMN(G1380), 0))</f>
        <v>royal_troon_hole18.jpg</v>
      </c>
      <c r="H1380" s="72" t="str">
        <f>IF(ISBLANK(VLOOKUP($A1380,Courses!$A:H, COLUMN(H1380), 0)), "", VLOOKUP($A1380,Courses!$A:H, COLUMN(H1380), 0))</f>
        <v/>
      </c>
      <c r="I1380" s="72" t="str">
        <f>IF(ISBLANK(VLOOKUP($A1380,Courses!$A:I, COLUMN(I1380), 0)), "", VLOOKUP($A1380,Courses!$A:I, COLUMN(I1380), 0))</f>
        <v/>
      </c>
      <c r="J1380" s="72" t="str">
        <f>IF(ISBLANK(VLOOKUP($A1380,Courses!$A:J, COLUMN(J1380), 0)), "", VLOOKUP($A1380,Courses!$A:J, COLUMN(J1380), 0))</f>
        <v/>
      </c>
      <c r="K1380" s="57" t="str">
        <f>IF(ISBLANK(VLOOKUP($A1380,Courses!$A:K, COLUMN(K1380), 0)), "", VLOOKUP($A1380,Courses!$A:K, COLUMN(K1380), 0))</f>
        <v>royal_troon.zip</v>
      </c>
      <c r="L1380" s="8" t="str">
        <f>IF(ISBLANK(VLOOKUP($A1380,Courses!$A:L, COLUMN(L1380), 0)), "", VLOOKUP($A1380,Courses!$A:L, COLUMN(L1380), 0))</f>
        <v>Polslad</v>
      </c>
      <c r="M1380" s="8">
        <f>IF(ISBLANK(VLOOKUP($A1380,Courses!$A:M, COLUMN(M1380), 0)), "", VLOOKUP($A1380,Courses!$A:M, COLUMN(M1380), 0))</f>
        <v>18.8</v>
      </c>
      <c r="N1380" s="9">
        <f>IF(ISBLANK(VLOOKUP($A1380,Courses!$A:N, COLUMN(N1380), 0)), "", VLOOKUP($A1380,Courses!$A:N, COLUMN(N1380), 0))</f>
        <v>38270</v>
      </c>
      <c r="O1380" s="8" t="str">
        <f>IF(ISBLANK(VLOOKUP($A1380,Courses!$A:O, COLUMN(O1380), 0)), "", VLOOKUP($A1380,Courses!$A:O, COLUMN(O1380), 0))</f>
        <v>coosbay</v>
      </c>
      <c r="P1380" s="8" t="str">
        <f>IF(ISBLANK(VLOOKUP($A1380,Courses!$A:P, COLUMN(P1380), 0)), "", VLOOKUP($A1380,Courses!$A:P, COLUMN(P1380), 0))</f>
        <v>coosbayblend</v>
      </c>
      <c r="Q1380" s="8" t="str">
        <f>IF(ISBLANK(VLOOKUP($A1380,Courses!$A:Q, COLUMN(Q1380), 0)), "", VLOOKUP($A1380,Courses!$A:Q, COLUMN(Q1380), 0))</f>
        <v>oldhead</v>
      </c>
      <c r="R1380" s="8" t="str">
        <f>IF(ISBLANK(VLOOKUP($A1380,Courses!$A:R, COLUMN(R1380), 0)), "", VLOOKUP($A1380,Courses!$A:R, COLUMN(R1380), 0))</f>
        <v>pinevalley</v>
      </c>
      <c r="S1380" s="8" t="str">
        <f>IF(ISBLANK(VLOOKUP($A1380,Courses!$A:S, COLUMN(S1380), 0)), "", VLOOKUP($A1380,Courses!$A:S, COLUMN(S1380), 0))</f>
        <v>standrw</v>
      </c>
      <c r="T1380" s="8" t="str">
        <f>IF(ISBLANK(VLOOKUP($A1380,Courses!$A:T, COLUMN(T1380), 0)), "", VLOOKUP($A1380,Courses!$A:T, COLUMN(T1380), 0))</f>
        <v/>
      </c>
      <c r="U1380" s="8" t="str">
        <f>IF(ISBLANK(VLOOKUP($A1380,Courses!$A:U, COLUMN(U1380), 0)), "", VLOOKUP($A1380,Courses!$A:U, COLUMN(U1380), 0))</f>
        <v/>
      </c>
      <c r="V1380" s="8" t="str">
        <f>IF(ISBLANK(VLOOKUP($A1380,Courses!$A:V, COLUMN(V1380), 0)), "", VLOOKUP($A1380,Courses!$A:V, COLUMN(V1380), 0))</f>
        <v/>
      </c>
      <c r="W1380" s="8" t="str">
        <f>IF(ISBLANK(VLOOKUP($A1380,Courses!$A:W, COLUMN(W1380), 0)), "", VLOOKUP($A1380,Courses!$A:W, COLUMN(W1380), 0))</f>
        <v/>
      </c>
      <c r="X1380" s="8" t="str">
        <f>IF(ISBLANK(VLOOKUP($A1380,Courses!$A:X, COLUMN(X1380), 0)), "", VLOOKUP($A1380,Courses!$A:X, COLUMN(X1380), 0))</f>
        <v/>
      </c>
      <c r="Y1380" s="8" t="str">
        <f>IF(ISBLANK(VLOOKUP($A1380,Courses!$A:Y, COLUMN(Y1380), 0)), "", VLOOKUP($A1380,Courses!$A:Y, COLUMN(Y1380), 0))</f>
        <v/>
      </c>
      <c r="Z1380" s="8" t="str">
        <f>IF(ISBLANK(VLOOKUP($A1380,Courses!$A:Z, COLUMN(Z1380), 0)), "", VLOOKUP($A1380,Courses!$A:Z, COLUMN(Z1380), 0))</f>
        <v/>
      </c>
      <c r="AA1380" s="8" t="str">
        <f>IF(ISBLANK(VLOOKUP($A1380,Courses!$A:AA, COLUMN(AA1380), 0)), "", VLOOKUP($A1380,Courses!$A:AA, COLUMN(AA1380), 0))</f>
        <v/>
      </c>
      <c r="AB1380" s="8" t="str">
        <f>IF(ISBLANK(VLOOKUP($A1380,Courses!$A:AB, COLUMN(AB1380), 0)), "", VLOOKUP($A1380,Courses!$A:AB, COLUMN(AB1380), 0))</f>
        <v/>
      </c>
      <c r="AC1380" s="8" t="str">
        <f>IF(ISBLANK(VLOOKUP($A1380,Courses!$A:AC, COLUMN(AC1380), 0)), "", VLOOKUP($A1380,Courses!$A:AC, COLUMN(AC1380), 0))</f>
        <v/>
      </c>
      <c r="AD1380" s="8" t="str">
        <f>IF(ISBLANK(VLOOKUP($A1380,Courses!$A:AD, COLUMN(AD1380), 0)), "", VLOOKUP($A1380,Courses!$A:AD, COLUMN(AD1380), 0))</f>
        <v/>
      </c>
      <c r="AE1380" s="8" t="str">
        <f>IF(ISBLANK(VLOOKUP($A1380,Courses!$A:AE, COLUMN(AE1380), 0)), "", VLOOKUP($A1380,Courses!$A:AE, COLUMN(AE1380), 0))</f>
        <v/>
      </c>
      <c r="AF1380" s="8" t="str">
        <f>IF(ISBLANK(VLOOKUP($A1380,Courses!$A:AF, COLUMN(AF1380), 0)), "", VLOOKUP($A1380,Courses!$A:AF, COLUMN(AF1380), 0))</f>
        <v/>
      </c>
      <c r="AG1380" s="8">
        <f>IF(ISBLANK(VLOOKUP($A1380,Courses!$A:AG, COLUMN(AG1380), 0)), "", VLOOKUP($A1380,Courses!$A:AG, COLUMN(AG1380), 0))</f>
        <v>10</v>
      </c>
      <c r="AH1380" s="8">
        <f>IF(ISBLANK(VLOOKUP($A1380,Courses!$A:AH, COLUMN(AH1380), 0)), "", VLOOKUP($A1380,Courses!$A:AH, COLUMN(AH1380), 0))</f>
        <v>18</v>
      </c>
      <c r="AI1380" s="8" t="str">
        <f>IF(ISBLANK(VLOOKUP($A1380,Courses!$A:AI, COLUMN(AI1380), 0)), "", VLOOKUP($A1380,Courses!$A:AI, COLUMN(AI1380), 0))</f>
        <v/>
      </c>
      <c r="AJ1380" s="8" t="str">
        <f>IF(ISBLANK(VLOOKUP($A1380,Courses!$A:AJ, COLUMN(AJ1380), 0)), "", VLOOKUP($A1380,Courses!$A:AJ, COLUMN(AJ1380), 0))</f>
        <v/>
      </c>
      <c r="AK1380" s="8" t="str">
        <f>IF(ISBLANK(VLOOKUP($A1380,Courses!$A:AK, COLUMN(AK1380), 0)), "", VLOOKUP($A1380,Courses!$A:AK, COLUMN(AK1380), 0))</f>
        <v/>
      </c>
      <c r="AL1380" s="8"/>
      <c r="AM1380" s="8" t="s">
        <v>8713</v>
      </c>
    </row>
    <row r="1381" spans="1:39" ht="12.75" customHeight="1">
      <c r="A1381" s="4">
        <v>958</v>
      </c>
      <c r="B1381" s="4"/>
      <c r="C1381" s="69" t="s">
        <v>3221</v>
      </c>
      <c r="D1381" s="6" t="str">
        <f>IF(ISBLANK(VLOOKUP($A1381,Courses!$A:D, COLUMN(D1381), 0)), "", VLOOKUP($A1381,Courses!$A:D, COLUMN(D1381), 0))</f>
        <v>Desert</v>
      </c>
      <c r="E1381" s="7" t="str">
        <f>IF(ISBLANK(VLOOKUP($A1381,Courses!$A:E, COLUMN(E1381), 0)), "", VLOOKUP($A1381,Courses!$A:E, COLUMN(E1381), 0))</f>
        <v/>
      </c>
      <c r="F1381" s="72" t="str">
        <f>IF(ISBLANK(VLOOKUP($A1381,Courses!$A:F, COLUMN(F1381), 0)), "", VLOOKUP($A1381,Courses!$A:F, COLUMN(F1381), 0))</f>
        <v>royal_valley_rameses_hole04.jpg</v>
      </c>
      <c r="G1381" s="72" t="str">
        <f>IF(ISBLANK(VLOOKUP($A1381,Courses!$A:G, COLUMN(G1381), 0)), "", VLOOKUP($A1381,Courses!$A:G, COLUMN(G1381), 0))</f>
        <v>royal_valley_rameses_hole05.jpg</v>
      </c>
      <c r="H1381" s="72" t="str">
        <f>IF(ISBLANK(VLOOKUP($A1381,Courses!$A:H, COLUMN(H1381), 0)), "", VLOOKUP($A1381,Courses!$A:H, COLUMN(H1381), 0))</f>
        <v/>
      </c>
      <c r="I1381" s="72" t="str">
        <f>IF(ISBLANK(VLOOKUP($A1381,Courses!$A:I, COLUMN(I1381), 0)), "", VLOOKUP($A1381,Courses!$A:I, COLUMN(I1381), 0))</f>
        <v/>
      </c>
      <c r="J1381" s="72" t="str">
        <f>IF(ISBLANK(VLOOKUP($A1381,Courses!$A:J, COLUMN(J1381), 0)), "", VLOOKUP($A1381,Courses!$A:J, COLUMN(J1381), 0))</f>
        <v/>
      </c>
      <c r="K1381" s="57" t="str">
        <f>IF(ISBLANK(VLOOKUP($A1381,Courses!$A:K, COLUMN(K1381), 0)), "", VLOOKUP($A1381,Courses!$A:K, COLUMN(K1381), 0))</f>
        <v>royal_valley_rameses.zip</v>
      </c>
      <c r="L1381" s="8" t="str">
        <f>IF(ISBLANK(VLOOKUP($A1381,Courses!$A:L, COLUMN(L1381), 0)), "", VLOOKUP($A1381,Courses!$A:L, COLUMN(L1381), 0))</f>
        <v>R.S. Barker</v>
      </c>
      <c r="M1381" s="8">
        <f>IF(ISBLANK(VLOOKUP($A1381,Courses!$A:M, COLUMN(M1381), 0)), "", VLOOKUP($A1381,Courses!$A:M, COLUMN(M1381), 0))</f>
        <v>15.2</v>
      </c>
      <c r="N1381" s="9">
        <f>IF(ISBLANK(VLOOKUP($A1381,Courses!$A:N, COLUMN(N1381), 0)), "", VLOOKUP($A1381,Courses!$A:N, COLUMN(N1381), 0))</f>
        <v>36993</v>
      </c>
      <c r="O1381" s="8" t="str">
        <f>IF(ISBLANK(VLOOKUP($A1381,Courses!$A:O, COLUMN(O1381), 0)), "", VLOOKUP($A1381,Courses!$A:O, COLUMN(O1381), 0))</f>
        <v>egypt</v>
      </c>
      <c r="P1381" s="8" t="str">
        <f>IF(ISBLANK(VLOOKUP($A1381,Courses!$A:P, COLUMN(P1381), 0)), "", VLOOKUP($A1381,Courses!$A:P, COLUMN(P1381), 0))</f>
        <v>vok</v>
      </c>
      <c r="Q1381" s="8" t="str">
        <f>IF(ISBLANK(VLOOKUP($A1381,Courses!$A:Q, COLUMN(Q1381), 0)), "", VLOOKUP($A1381,Courses!$A:Q, COLUMN(Q1381), 0))</f>
        <v/>
      </c>
      <c r="R1381" s="8" t="str">
        <f>IF(ISBLANK(VLOOKUP($A1381,Courses!$A:R, COLUMN(R1381), 0)), "", VLOOKUP($A1381,Courses!$A:R, COLUMN(R1381), 0))</f>
        <v/>
      </c>
      <c r="S1381" s="8" t="str">
        <f>IF(ISBLANK(VLOOKUP($A1381,Courses!$A:S, COLUMN(S1381), 0)), "", VLOOKUP($A1381,Courses!$A:S, COLUMN(S1381), 0))</f>
        <v/>
      </c>
      <c r="T1381" s="8" t="str">
        <f>IF(ISBLANK(VLOOKUP($A1381,Courses!$A:T, COLUMN(T1381), 0)), "", VLOOKUP($A1381,Courses!$A:T, COLUMN(T1381), 0))</f>
        <v/>
      </c>
      <c r="U1381" s="8" t="str">
        <f>IF(ISBLANK(VLOOKUP($A1381,Courses!$A:U, COLUMN(U1381), 0)), "", VLOOKUP($A1381,Courses!$A:U, COLUMN(U1381), 0))</f>
        <v/>
      </c>
      <c r="V1381" s="8" t="str">
        <f>IF(ISBLANK(VLOOKUP($A1381,Courses!$A:V, COLUMN(V1381), 0)), "", VLOOKUP($A1381,Courses!$A:V, COLUMN(V1381), 0))</f>
        <v/>
      </c>
      <c r="W1381" s="8" t="str">
        <f>IF(ISBLANK(VLOOKUP($A1381,Courses!$A:W, COLUMN(W1381), 0)), "", VLOOKUP($A1381,Courses!$A:W, COLUMN(W1381), 0))</f>
        <v/>
      </c>
      <c r="X1381" s="8" t="str">
        <f>IF(ISBLANK(VLOOKUP($A1381,Courses!$A:X, COLUMN(X1381), 0)), "", VLOOKUP($A1381,Courses!$A:X, COLUMN(X1381), 0))</f>
        <v/>
      </c>
      <c r="Y1381" s="8" t="str">
        <f>IF(ISBLANK(VLOOKUP($A1381,Courses!$A:Y, COLUMN(Y1381), 0)), "", VLOOKUP($A1381,Courses!$A:Y, COLUMN(Y1381), 0))</f>
        <v/>
      </c>
      <c r="Z1381" s="8" t="str">
        <f>IF(ISBLANK(VLOOKUP($A1381,Courses!$A:Z, COLUMN(Z1381), 0)), "", VLOOKUP($A1381,Courses!$A:Z, COLUMN(Z1381), 0))</f>
        <v/>
      </c>
      <c r="AA1381" s="8" t="str">
        <f>IF(ISBLANK(VLOOKUP($A1381,Courses!$A:AA, COLUMN(AA1381), 0)), "", VLOOKUP($A1381,Courses!$A:AA, COLUMN(AA1381), 0))</f>
        <v/>
      </c>
      <c r="AB1381" s="8" t="str">
        <f>IF(ISBLANK(VLOOKUP($A1381,Courses!$A:AB, COLUMN(AB1381), 0)), "", VLOOKUP($A1381,Courses!$A:AB, COLUMN(AB1381), 0))</f>
        <v/>
      </c>
      <c r="AC1381" s="8" t="str">
        <f>IF(ISBLANK(VLOOKUP($A1381,Courses!$A:AC, COLUMN(AC1381), 0)), "", VLOOKUP($A1381,Courses!$A:AC, COLUMN(AC1381), 0))</f>
        <v/>
      </c>
      <c r="AD1381" s="8" t="str">
        <f>IF(ISBLANK(VLOOKUP($A1381,Courses!$A:AD, COLUMN(AD1381), 0)), "", VLOOKUP($A1381,Courses!$A:AD, COLUMN(AD1381), 0))</f>
        <v/>
      </c>
      <c r="AE1381" s="8" t="str">
        <f>IF(ISBLANK(VLOOKUP($A1381,Courses!$A:AE, COLUMN(AE1381), 0)), "", VLOOKUP($A1381,Courses!$A:AE, COLUMN(AE1381), 0))</f>
        <v/>
      </c>
      <c r="AF1381" s="8" t="str">
        <f>IF(ISBLANK(VLOOKUP($A1381,Courses!$A:AF, COLUMN(AF1381), 0)), "", VLOOKUP($A1381,Courses!$A:AF, COLUMN(AF1381), 0))</f>
        <v/>
      </c>
      <c r="AG1381" s="8">
        <f>IF(ISBLANK(VLOOKUP($A1381,Courses!$A:AG, COLUMN(AG1381), 0)), "", VLOOKUP($A1381,Courses!$A:AG, COLUMN(AG1381), 0))</f>
        <v>4</v>
      </c>
      <c r="AH1381" s="8">
        <f>IF(ISBLANK(VLOOKUP($A1381,Courses!$A:AH, COLUMN(AH1381), 0)), "", VLOOKUP($A1381,Courses!$A:AH, COLUMN(AH1381), 0))</f>
        <v>5</v>
      </c>
      <c r="AI1381" s="8" t="str">
        <f>IF(ISBLANK(VLOOKUP($A1381,Courses!$A:AI, COLUMN(AI1381), 0)), "", VLOOKUP($A1381,Courses!$A:AI, COLUMN(AI1381), 0))</f>
        <v/>
      </c>
      <c r="AJ1381" s="8" t="str">
        <f>IF(ISBLANK(VLOOKUP($A1381,Courses!$A:AJ, COLUMN(AJ1381), 0)), "", VLOOKUP($A1381,Courses!$A:AJ, COLUMN(AJ1381), 0))</f>
        <v/>
      </c>
      <c r="AK1381" s="8" t="str">
        <f>IF(ISBLANK(VLOOKUP($A1381,Courses!$A:AK, COLUMN(AK1381), 0)), "", VLOOKUP($A1381,Courses!$A:AK, COLUMN(AK1381), 0))</f>
        <v/>
      </c>
      <c r="AL1381" s="8"/>
      <c r="AM1381" s="8" t="s">
        <v>8713</v>
      </c>
    </row>
    <row r="1382" spans="1:39" ht="12.75" customHeight="1">
      <c r="A1382" s="4">
        <v>1149</v>
      </c>
      <c r="B1382" s="4"/>
      <c r="C1382" s="69" t="s">
        <v>3225</v>
      </c>
      <c r="D1382" s="6" t="str">
        <f>IF(ISBLANK(VLOOKUP($A1382,Courses!$A:D, COLUMN(D1382), 0)), "", VLOOKUP($A1382,Courses!$A:D, COLUMN(D1382), 0))</f>
        <v>Desert</v>
      </c>
      <c r="E1382" s="7" t="str">
        <f>IF(ISBLANK(VLOOKUP($A1382,Courses!$A:E, COLUMN(E1382), 0)), "", VLOOKUP($A1382,Courses!$A:E, COLUMN(E1382), 0))</f>
        <v/>
      </c>
      <c r="F1382" s="72" t="str">
        <f>IF(ISBLANK(VLOOKUP($A1382,Courses!$A:F, COLUMN(F1382), 0)), "", VLOOKUP($A1382,Courses!$A:F, COLUMN(F1382), 0))</f>
        <v>rugged_cross_hole11.jpg</v>
      </c>
      <c r="G1382" s="72" t="str">
        <f>IF(ISBLANK(VLOOKUP($A1382,Courses!$A:G, COLUMN(G1382), 0)), "", VLOOKUP($A1382,Courses!$A:G, COLUMN(G1382), 0))</f>
        <v>rugged_cross_hole18.jpg</v>
      </c>
      <c r="H1382" s="72" t="str">
        <f>IF(ISBLANK(VLOOKUP($A1382,Courses!$A:H, COLUMN(H1382), 0)), "", VLOOKUP($A1382,Courses!$A:H, COLUMN(H1382), 0))</f>
        <v/>
      </c>
      <c r="I1382" s="72" t="str">
        <f>IF(ISBLANK(VLOOKUP($A1382,Courses!$A:I, COLUMN(I1382), 0)), "", VLOOKUP($A1382,Courses!$A:I, COLUMN(I1382), 0))</f>
        <v/>
      </c>
      <c r="J1382" s="72" t="str">
        <f>IF(ISBLANK(VLOOKUP($A1382,Courses!$A:J, COLUMN(J1382), 0)), "", VLOOKUP($A1382,Courses!$A:J, COLUMN(J1382), 0))</f>
        <v/>
      </c>
      <c r="K1382" s="57" t="str">
        <f>IF(ISBLANK(VLOOKUP($A1382,Courses!$A:K, COLUMN(K1382), 0)), "", VLOOKUP($A1382,Courses!$A:K, COLUMN(K1382), 0))</f>
        <v>rugged_cross.zip</v>
      </c>
      <c r="L1382" s="8" t="str">
        <f>IF(ISBLANK(VLOOKUP($A1382,Courses!$A:L, COLUMN(L1382), 0)), "", VLOOKUP($A1382,Courses!$A:L, COLUMN(L1382), 0))</f>
        <v>Ken McHale</v>
      </c>
      <c r="M1382" s="8">
        <f>IF(ISBLANK(VLOOKUP($A1382,Courses!$A:M, COLUMN(M1382), 0)), "", VLOOKUP($A1382,Courses!$A:M, COLUMN(M1382), 0))</f>
        <v>19.399999999999999</v>
      </c>
      <c r="N1382" s="9">
        <f>IF(ISBLANK(VLOOKUP($A1382,Courses!$A:N, COLUMN(N1382), 0)), "", VLOOKUP($A1382,Courses!$A:N, COLUMN(N1382), 0))</f>
        <v>36872</v>
      </c>
      <c r="O1382" s="8" t="str">
        <f>IF(ISBLANK(VLOOKUP($A1382,Courses!$A:O, COLUMN(O1382), 0)), "", VLOOKUP($A1382,Courses!$A:O, COLUMN(O1382), 0))</f>
        <v>ruggedcross</v>
      </c>
      <c r="P1382" s="8" t="str">
        <f>IF(ISBLANK(VLOOKUP($A1382,Courses!$A:P, COLUMN(P1382), 0)), "", VLOOKUP($A1382,Courses!$A:P, COLUMN(P1382), 0))</f>
        <v/>
      </c>
      <c r="Q1382" s="8" t="str">
        <f>IF(ISBLANK(VLOOKUP($A1382,Courses!$A:Q, COLUMN(Q1382), 0)), "", VLOOKUP($A1382,Courses!$A:Q, COLUMN(Q1382), 0))</f>
        <v/>
      </c>
      <c r="R1382" s="8" t="str">
        <f>IF(ISBLANK(VLOOKUP($A1382,Courses!$A:R, COLUMN(R1382), 0)), "", VLOOKUP($A1382,Courses!$A:R, COLUMN(R1382), 0))</f>
        <v/>
      </c>
      <c r="S1382" s="8" t="str">
        <f>IF(ISBLANK(VLOOKUP($A1382,Courses!$A:S, COLUMN(S1382), 0)), "", VLOOKUP($A1382,Courses!$A:S, COLUMN(S1382), 0))</f>
        <v/>
      </c>
      <c r="T1382" s="8" t="str">
        <f>IF(ISBLANK(VLOOKUP($A1382,Courses!$A:T, COLUMN(T1382), 0)), "", VLOOKUP($A1382,Courses!$A:T, COLUMN(T1382), 0))</f>
        <v/>
      </c>
      <c r="U1382" s="8" t="str">
        <f>IF(ISBLANK(VLOOKUP($A1382,Courses!$A:U, COLUMN(U1382), 0)), "", VLOOKUP($A1382,Courses!$A:U, COLUMN(U1382), 0))</f>
        <v/>
      </c>
      <c r="V1382" s="8" t="str">
        <f>IF(ISBLANK(VLOOKUP($A1382,Courses!$A:V, COLUMN(V1382), 0)), "", VLOOKUP($A1382,Courses!$A:V, COLUMN(V1382), 0))</f>
        <v/>
      </c>
      <c r="W1382" s="8" t="str">
        <f>IF(ISBLANK(VLOOKUP($A1382,Courses!$A:W, COLUMN(W1382), 0)), "", VLOOKUP($A1382,Courses!$A:W, COLUMN(W1382), 0))</f>
        <v/>
      </c>
      <c r="X1382" s="8" t="str">
        <f>IF(ISBLANK(VLOOKUP($A1382,Courses!$A:X, COLUMN(X1382), 0)), "", VLOOKUP($A1382,Courses!$A:X, COLUMN(X1382), 0))</f>
        <v/>
      </c>
      <c r="Y1382" s="8" t="str">
        <f>IF(ISBLANK(VLOOKUP($A1382,Courses!$A:Y, COLUMN(Y1382), 0)), "", VLOOKUP($A1382,Courses!$A:Y, COLUMN(Y1382), 0))</f>
        <v/>
      </c>
      <c r="Z1382" s="8" t="str">
        <f>IF(ISBLANK(VLOOKUP($A1382,Courses!$A:Z, COLUMN(Z1382), 0)), "", VLOOKUP($A1382,Courses!$A:Z, COLUMN(Z1382), 0))</f>
        <v/>
      </c>
      <c r="AA1382" s="8" t="str">
        <f>IF(ISBLANK(VLOOKUP($A1382,Courses!$A:AA, COLUMN(AA1382), 0)), "", VLOOKUP($A1382,Courses!$A:AA, COLUMN(AA1382), 0))</f>
        <v/>
      </c>
      <c r="AB1382" s="8" t="str">
        <f>IF(ISBLANK(VLOOKUP($A1382,Courses!$A:AB, COLUMN(AB1382), 0)), "", VLOOKUP($A1382,Courses!$A:AB, COLUMN(AB1382), 0))</f>
        <v/>
      </c>
      <c r="AC1382" s="8" t="str">
        <f>IF(ISBLANK(VLOOKUP($A1382,Courses!$A:AC, COLUMN(AC1382), 0)), "", VLOOKUP($A1382,Courses!$A:AC, COLUMN(AC1382), 0))</f>
        <v/>
      </c>
      <c r="AD1382" s="8" t="str">
        <f>IF(ISBLANK(VLOOKUP($A1382,Courses!$A:AD, COLUMN(AD1382), 0)), "", VLOOKUP($A1382,Courses!$A:AD, COLUMN(AD1382), 0))</f>
        <v/>
      </c>
      <c r="AE1382" s="8" t="str">
        <f>IF(ISBLANK(VLOOKUP($A1382,Courses!$A:AE, COLUMN(AE1382), 0)), "", VLOOKUP($A1382,Courses!$A:AE, COLUMN(AE1382), 0))</f>
        <v/>
      </c>
      <c r="AF1382" s="8" t="str">
        <f>IF(ISBLANK(VLOOKUP($A1382,Courses!$A:AF, COLUMN(AF1382), 0)), "", VLOOKUP($A1382,Courses!$A:AF, COLUMN(AF1382), 0))</f>
        <v/>
      </c>
      <c r="AG1382" s="8">
        <f>IF(ISBLANK(VLOOKUP($A1382,Courses!$A:AG, COLUMN(AG1382), 0)), "", VLOOKUP($A1382,Courses!$A:AG, COLUMN(AG1382), 0))</f>
        <v>11</v>
      </c>
      <c r="AH1382" s="8">
        <f>IF(ISBLANK(VLOOKUP($A1382,Courses!$A:AH, COLUMN(AH1382), 0)), "", VLOOKUP($A1382,Courses!$A:AH, COLUMN(AH1382), 0))</f>
        <v>18</v>
      </c>
      <c r="AI1382" s="8" t="str">
        <f>IF(ISBLANK(VLOOKUP($A1382,Courses!$A:AI, COLUMN(AI1382), 0)), "", VLOOKUP($A1382,Courses!$A:AI, COLUMN(AI1382), 0))</f>
        <v/>
      </c>
      <c r="AJ1382" s="8" t="str">
        <f>IF(ISBLANK(VLOOKUP($A1382,Courses!$A:AJ, COLUMN(AJ1382), 0)), "", VLOOKUP($A1382,Courses!$A:AJ, COLUMN(AJ1382), 0))</f>
        <v/>
      </c>
      <c r="AK1382" s="8" t="str">
        <f>IF(ISBLANK(VLOOKUP($A1382,Courses!$A:AK, COLUMN(AK1382), 0)), "", VLOOKUP($A1382,Courses!$A:AK, COLUMN(AK1382), 0))</f>
        <v/>
      </c>
      <c r="AL1382" s="8"/>
      <c r="AM1382" s="8"/>
    </row>
    <row r="1383" spans="1:39" ht="12.75" customHeight="1">
      <c r="A1383" s="4">
        <v>1708</v>
      </c>
      <c r="B1383" s="4"/>
      <c r="C1383" s="69" t="s">
        <v>8610</v>
      </c>
      <c r="D1383" s="6" t="str">
        <f>IF(ISBLANK(VLOOKUP($A1383,Courses!$A:D, COLUMN(D1383), 0)), "", VLOOKUP($A1383,Courses!$A:D, COLUMN(D1383), 0))</f>
        <v>Links</v>
      </c>
      <c r="E1383" s="7" t="str">
        <f>IF(ISBLANK(VLOOKUP($A1383,Courses!$A:E, COLUMN(E1383), 0)), "", VLOOKUP($A1383,Courses!$A:E, COLUMN(E1383), 0))</f>
        <v/>
      </c>
      <c r="F1383" s="72" t="str">
        <f>IF(ISBLANK(VLOOKUP($A1383,Courses!$A:F, COLUMN(F1383), 0)), "", VLOOKUP($A1383,Courses!$A:F, COLUMN(F1383), 0))</f>
        <v>links_at_rugged_dunes_splash.jpg</v>
      </c>
      <c r="G1383" s="72" t="str">
        <f>IF(ISBLANK(VLOOKUP($A1383,Courses!$A:G, COLUMN(G1383), 0)), "", VLOOKUP($A1383,Courses!$A:G, COLUMN(G1383), 0))</f>
        <v>links_at_rugged_dunes_hole03.jpg</v>
      </c>
      <c r="H1383" s="72" t="str">
        <f>IF(ISBLANK(VLOOKUP($A1383,Courses!$A:H, COLUMN(H1383), 0)), "", VLOOKUP($A1383,Courses!$A:H, COLUMN(H1383), 0))</f>
        <v/>
      </c>
      <c r="I1383" s="72" t="str">
        <f>IF(ISBLANK(VLOOKUP($A1383,Courses!$A:I, COLUMN(I1383), 0)), "", VLOOKUP($A1383,Courses!$A:I, COLUMN(I1383), 0))</f>
        <v/>
      </c>
      <c r="J1383" s="72" t="str">
        <f>IF(ISBLANK(VLOOKUP($A1383,Courses!$A:J, COLUMN(J1383), 0)), "", VLOOKUP($A1383,Courses!$A:J, COLUMN(J1383), 0))</f>
        <v/>
      </c>
      <c r="K1383" s="57" t="str">
        <f>IF(ISBLANK(VLOOKUP($A1383,Courses!$A:K, COLUMN(K1383), 0)), "", VLOOKUP($A1383,Courses!$A:K, COLUMN(K1383), 0))</f>
        <v>links_at_rugged_dunes.zip</v>
      </c>
      <c r="L1383" s="8" t="str">
        <f>IF(ISBLANK(VLOOKUP($A1383,Courses!$A:L, COLUMN(L1383), 0)), "", VLOOKUP($A1383,Courses!$A:L, COLUMN(L1383), 0))</f>
        <v>Terry Grayson</v>
      </c>
      <c r="M1383" s="8">
        <f>IF(ISBLANK(VLOOKUP($A1383,Courses!$A:M, COLUMN(M1383), 0)), "", VLOOKUP($A1383,Courses!$A:M, COLUMN(M1383), 0))</f>
        <v>41.2</v>
      </c>
      <c r="N1383" s="9">
        <f>IF(ISBLANK(VLOOKUP($A1383,Courses!$A:N, COLUMN(N1383), 0)), "", VLOOKUP($A1383,Courses!$A:N, COLUMN(N1383), 0))</f>
        <v>39564</v>
      </c>
      <c r="O1383" s="8" t="str">
        <f>IF(ISBLANK(VLOOKUP($A1383,Courses!$A:O, COLUMN(O1383), 0)), "", VLOOKUP($A1383,Courses!$A:O, COLUMN(O1383), 0))</f>
        <v>blends2</v>
      </c>
      <c r="P1383" s="8" t="str">
        <f>IF(ISBLANK(VLOOKUP($A1383,Courses!$A:P, COLUMN(P1383), 0)), "", VLOOKUP($A1383,Courses!$A:P, COLUMN(P1383), 0))</f>
        <v>carnoustie</v>
      </c>
      <c r="Q1383" s="8" t="str">
        <f>IF(ISBLANK(VLOOKUP($A1383,Courses!$A:Q, COLUMN(Q1383), 0)), "", VLOOKUP($A1383,Courses!$A:Q, COLUMN(Q1383), 0))</f>
        <v>coosbay</v>
      </c>
      <c r="R1383" s="8" t="str">
        <f>IF(ISBLANK(VLOOKUP($A1383,Courses!$A:R, COLUMN(R1383), 0)), "", VLOOKUP($A1383,Courses!$A:R, COLUMN(R1383), 0))</f>
        <v>coosbayblend</v>
      </c>
      <c r="S1383" s="8" t="str">
        <f>IF(ISBLANK(VLOOKUP($A1383,Courses!$A:S, COLUMN(S1383), 0)), "", VLOOKUP($A1383,Courses!$A:S, COLUMN(S1383), 0))</f>
        <v>oceanside</v>
      </c>
      <c r="T1383" s="8" t="str">
        <f>IF(ISBLANK(VLOOKUP($A1383,Courses!$A:T, COLUMN(T1383), 0)), "", VLOOKUP($A1383,Courses!$A:T, COLUMN(T1383), 0))</f>
        <v>oldhead</v>
      </c>
      <c r="U1383" s="8" t="str">
        <f>IF(ISBLANK(VLOOKUP($A1383,Courses!$A:U, COLUMN(U1383), 0)), "", VLOOKUP($A1383,Courses!$A:U, COLUMN(U1383), 0))</f>
        <v>roanoke</v>
      </c>
      <c r="V1383" s="8" t="str">
        <f>IF(ISBLANK(VLOOKUP($A1383,Courses!$A:V, COLUMN(V1383), 0)), "", VLOOKUP($A1383,Courses!$A:V, COLUMN(V1383), 0))</f>
        <v>roanoke1</v>
      </c>
      <c r="W1383" s="8" t="str">
        <f>IF(ISBLANK(VLOOKUP($A1383,Courses!$A:W, COLUMN(W1383), 0)), "", VLOOKUP($A1383,Courses!$A:W, COLUMN(W1383), 0))</f>
        <v/>
      </c>
      <c r="X1383" s="8" t="str">
        <f>IF(ISBLANK(VLOOKUP($A1383,Courses!$A:X, COLUMN(X1383), 0)), "", VLOOKUP($A1383,Courses!$A:X, COLUMN(X1383), 0))</f>
        <v/>
      </c>
      <c r="Y1383" s="8" t="str">
        <f>IF(ISBLANK(VLOOKUP($A1383,Courses!$A:Y, COLUMN(Y1383), 0)), "", VLOOKUP($A1383,Courses!$A:Y, COLUMN(Y1383), 0))</f>
        <v/>
      </c>
      <c r="Z1383" s="8" t="str">
        <f>IF(ISBLANK(VLOOKUP($A1383,Courses!$A:Z, COLUMN(Z1383), 0)), "", VLOOKUP($A1383,Courses!$A:Z, COLUMN(Z1383), 0))</f>
        <v/>
      </c>
      <c r="AA1383" s="8" t="str">
        <f>IF(ISBLANK(VLOOKUP($A1383,Courses!$A:AA, COLUMN(AA1383), 0)), "", VLOOKUP($A1383,Courses!$A:AA, COLUMN(AA1383), 0))</f>
        <v/>
      </c>
      <c r="AB1383" s="8" t="str">
        <f>IF(ISBLANK(VLOOKUP($A1383,Courses!$A:AB, COLUMN(AB1383), 0)), "", VLOOKUP($A1383,Courses!$A:AB, COLUMN(AB1383), 0))</f>
        <v/>
      </c>
      <c r="AC1383" s="8" t="str">
        <f>IF(ISBLANK(VLOOKUP($A1383,Courses!$A:AC, COLUMN(AC1383), 0)), "", VLOOKUP($A1383,Courses!$A:AC, COLUMN(AC1383), 0))</f>
        <v/>
      </c>
      <c r="AD1383" s="8" t="str">
        <f>IF(ISBLANK(VLOOKUP($A1383,Courses!$A:AD, COLUMN(AD1383), 0)), "", VLOOKUP($A1383,Courses!$A:AD, COLUMN(AD1383), 0))</f>
        <v/>
      </c>
      <c r="AE1383" s="8" t="str">
        <f>IF(ISBLANK(VLOOKUP($A1383,Courses!$A:AE, COLUMN(AE1383), 0)), "", VLOOKUP($A1383,Courses!$A:AE, COLUMN(AE1383), 0))</f>
        <v/>
      </c>
      <c r="AF1383" s="8" t="str">
        <f>IF(ISBLANK(VLOOKUP($A1383,Courses!$A:AF, COLUMN(AF1383), 0)), "", VLOOKUP($A1383,Courses!$A:AF, COLUMN(AF1383), 0))</f>
        <v/>
      </c>
      <c r="AG1383" s="8" t="str">
        <f>IF(ISBLANK(VLOOKUP($A1383,Courses!$A:AG, COLUMN(AG1383), 0)), "", VLOOKUP($A1383,Courses!$A:AG, COLUMN(AG1383), 0))</f>
        <v>Sp</v>
      </c>
      <c r="AH1383" s="8">
        <f>IF(ISBLANK(VLOOKUP($A1383,Courses!$A:AH, COLUMN(AH1383), 0)), "", VLOOKUP($A1383,Courses!$A:AH, COLUMN(AH1383), 0))</f>
        <v>3</v>
      </c>
      <c r="AI1383" s="8" t="str">
        <f>IF(ISBLANK(VLOOKUP($A1383,Courses!$A:AI, COLUMN(AI1383), 0)), "", VLOOKUP($A1383,Courses!$A:AI, COLUMN(AI1383), 0))</f>
        <v/>
      </c>
      <c r="AJ1383" s="8" t="str">
        <f>IF(ISBLANK(VLOOKUP($A1383,Courses!$A:AJ, COLUMN(AJ1383), 0)), "", VLOOKUP($A1383,Courses!$A:AJ, COLUMN(AJ1383), 0))</f>
        <v/>
      </c>
      <c r="AK1383" s="8" t="str">
        <f>IF(ISBLANK(VLOOKUP($A1383,Courses!$A:AK, COLUMN(AK1383), 0)), "", VLOOKUP($A1383,Courses!$A:AK, COLUMN(AK1383), 0))</f>
        <v/>
      </c>
      <c r="AL1383" s="8" t="s">
        <v>8709</v>
      </c>
      <c r="AM1383" s="8"/>
    </row>
    <row r="1384" spans="1:39" ht="12.75" customHeight="1">
      <c r="A1384" s="4">
        <v>1705</v>
      </c>
      <c r="B1384" s="4"/>
      <c r="C1384" s="69" t="s">
        <v>8644</v>
      </c>
      <c r="D1384" s="6" t="str">
        <f>IF(ISBLANK(VLOOKUP($A1384,Courses!$A:D, COLUMN(D1384), 0)), "", VLOOKUP($A1384,Courses!$A:D, COLUMN(D1384), 0))</f>
        <v>Lakeside</v>
      </c>
      <c r="E1384" s="7" t="str">
        <f>IF(ISBLANK(VLOOKUP($A1384,Courses!$A:E, COLUMN(E1384), 0)), "", VLOOKUP($A1384,Courses!$A:E, COLUMN(E1384), 0))</f>
        <v/>
      </c>
      <c r="F1384" s="72" t="str">
        <f>IF(ISBLANK(VLOOKUP($A1384,Courses!$A:F, COLUMN(F1384), 0)), "", VLOOKUP($A1384,Courses!$A:F, COLUMN(F1384), 0))</f>
        <v>stc_at_rumble_rock_north_splash.jpg</v>
      </c>
      <c r="G1384" s="72" t="str">
        <f>IF(ISBLANK(VLOOKUP($A1384,Courses!$A:G, COLUMN(G1384), 0)), "", VLOOKUP($A1384,Courses!$A:G, COLUMN(G1384), 0))</f>
        <v>stc_at_rumble_rock_north_hole06.jpg</v>
      </c>
      <c r="H1384" s="72" t="str">
        <f>IF(ISBLANK(VLOOKUP($A1384,Courses!$A:H, COLUMN(H1384), 0)), "", VLOOKUP($A1384,Courses!$A:H, COLUMN(H1384), 0))</f>
        <v/>
      </c>
      <c r="I1384" s="72" t="str">
        <f>IF(ISBLANK(VLOOKUP($A1384,Courses!$A:I, COLUMN(I1384), 0)), "", VLOOKUP($A1384,Courses!$A:I, COLUMN(I1384), 0))</f>
        <v/>
      </c>
      <c r="J1384" s="72" t="str">
        <f>IF(ISBLANK(VLOOKUP($A1384,Courses!$A:J, COLUMN(J1384), 0)), "", VLOOKUP($A1384,Courses!$A:J, COLUMN(J1384), 0))</f>
        <v/>
      </c>
      <c r="K1384" s="57" t="str">
        <f>IF(ISBLANK(VLOOKUP($A1384,Courses!$A:K, COLUMN(K1384), 0)), "", VLOOKUP($A1384,Courses!$A:K, COLUMN(K1384), 0))</f>
        <v>stc_rumble_rock_north.zip</v>
      </c>
      <c r="L1384" s="8" t="str">
        <f>IF(ISBLANK(VLOOKUP($A1384,Courses!$A:L, COLUMN(L1384), 0)), "", VLOOKUP($A1384,Courses!$A:L, COLUMN(L1384), 0))</f>
        <v>Smak2000</v>
      </c>
      <c r="M1384" s="8">
        <f>IF(ISBLANK(VLOOKUP($A1384,Courses!$A:M, COLUMN(M1384), 0)), "", VLOOKUP($A1384,Courses!$A:M, COLUMN(M1384), 0))</f>
        <v>11.1</v>
      </c>
      <c r="N1384" s="9">
        <f>IF(ISBLANK(VLOOKUP($A1384,Courses!$A:N, COLUMN(N1384), 0)), "", VLOOKUP($A1384,Courses!$A:N, COLUMN(N1384), 0))</f>
        <v>36948</v>
      </c>
      <c r="O1384" s="8" t="str">
        <f>IF(ISBLANK(VLOOKUP($A1384,Courses!$A:O, COLUMN(O1384), 0)), "", VLOOKUP($A1384,Courses!$A:O, COLUMN(O1384), 0))</f>
        <v>augusta2001</v>
      </c>
      <c r="P1384" s="8" t="str">
        <f>IF(ISBLANK(VLOOKUP($A1384,Courses!$A:P, COLUMN(P1384), 0)), "", VLOOKUP($A1384,Courses!$A:P, COLUMN(P1384), 0))</f>
        <v>pebblebeach</v>
      </c>
      <c r="Q1384" s="8" t="str">
        <f>IF(ISBLANK(VLOOKUP($A1384,Courses!$A:Q, COLUMN(Q1384), 0)), "", VLOOKUP($A1384,Courses!$A:Q, COLUMN(Q1384), 0))</f>
        <v>rumblerock</v>
      </c>
      <c r="R1384" s="8" t="str">
        <f>IF(ISBLANK(VLOOKUP($A1384,Courses!$A:R, COLUMN(R1384), 0)), "", VLOOKUP($A1384,Courses!$A:R, COLUMN(R1384), 0))</f>
        <v/>
      </c>
      <c r="S1384" s="8" t="str">
        <f>IF(ISBLANK(VLOOKUP($A1384,Courses!$A:S, COLUMN(S1384), 0)), "", VLOOKUP($A1384,Courses!$A:S, COLUMN(S1384), 0))</f>
        <v/>
      </c>
      <c r="T1384" s="8" t="str">
        <f>IF(ISBLANK(VLOOKUP($A1384,Courses!$A:T, COLUMN(T1384), 0)), "", VLOOKUP($A1384,Courses!$A:T, COLUMN(T1384), 0))</f>
        <v/>
      </c>
      <c r="U1384" s="8" t="str">
        <f>IF(ISBLANK(VLOOKUP($A1384,Courses!$A:U, COLUMN(U1384), 0)), "", VLOOKUP($A1384,Courses!$A:U, COLUMN(U1384), 0))</f>
        <v/>
      </c>
      <c r="V1384" s="8" t="str">
        <f>IF(ISBLANK(VLOOKUP($A1384,Courses!$A:V, COLUMN(V1384), 0)), "", VLOOKUP($A1384,Courses!$A:V, COLUMN(V1384), 0))</f>
        <v/>
      </c>
      <c r="W1384" s="8" t="str">
        <f>IF(ISBLANK(VLOOKUP($A1384,Courses!$A:W, COLUMN(W1384), 0)), "", VLOOKUP($A1384,Courses!$A:W, COLUMN(W1384), 0))</f>
        <v/>
      </c>
      <c r="X1384" s="8" t="str">
        <f>IF(ISBLANK(VLOOKUP($A1384,Courses!$A:X, COLUMN(X1384), 0)), "", VLOOKUP($A1384,Courses!$A:X, COLUMN(X1384), 0))</f>
        <v/>
      </c>
      <c r="Y1384" s="8" t="str">
        <f>IF(ISBLANK(VLOOKUP($A1384,Courses!$A:Y, COLUMN(Y1384), 0)), "", VLOOKUP($A1384,Courses!$A:Y, COLUMN(Y1384), 0))</f>
        <v/>
      </c>
      <c r="Z1384" s="8" t="str">
        <f>IF(ISBLANK(VLOOKUP($A1384,Courses!$A:Z, COLUMN(Z1384), 0)), "", VLOOKUP($A1384,Courses!$A:Z, COLUMN(Z1384), 0))</f>
        <v/>
      </c>
      <c r="AA1384" s="8" t="str">
        <f>IF(ISBLANK(VLOOKUP($A1384,Courses!$A:AA, COLUMN(AA1384), 0)), "", VLOOKUP($A1384,Courses!$A:AA, COLUMN(AA1384), 0))</f>
        <v/>
      </c>
      <c r="AB1384" s="8" t="str">
        <f>IF(ISBLANK(VLOOKUP($A1384,Courses!$A:AB, COLUMN(AB1384), 0)), "", VLOOKUP($A1384,Courses!$A:AB, COLUMN(AB1384), 0))</f>
        <v/>
      </c>
      <c r="AC1384" s="8" t="str">
        <f>IF(ISBLANK(VLOOKUP($A1384,Courses!$A:AC, COLUMN(AC1384), 0)), "", VLOOKUP($A1384,Courses!$A:AC, COLUMN(AC1384), 0))</f>
        <v/>
      </c>
      <c r="AD1384" s="8" t="str">
        <f>IF(ISBLANK(VLOOKUP($A1384,Courses!$A:AD, COLUMN(AD1384), 0)), "", VLOOKUP($A1384,Courses!$A:AD, COLUMN(AD1384), 0))</f>
        <v/>
      </c>
      <c r="AE1384" s="8" t="str">
        <f>IF(ISBLANK(VLOOKUP($A1384,Courses!$A:AE, COLUMN(AE1384), 0)), "", VLOOKUP($A1384,Courses!$A:AE, COLUMN(AE1384), 0))</f>
        <v/>
      </c>
      <c r="AF1384" s="8" t="str">
        <f>IF(ISBLANK(VLOOKUP($A1384,Courses!$A:AF, COLUMN(AF1384), 0)), "", VLOOKUP($A1384,Courses!$A:AF, COLUMN(AF1384), 0))</f>
        <v/>
      </c>
      <c r="AG1384" s="8" t="str">
        <f>IF(ISBLANK(VLOOKUP($A1384,Courses!$A:AG, COLUMN(AG1384), 0)), "", VLOOKUP($A1384,Courses!$A:AG, COLUMN(AG1384), 0))</f>
        <v>Sp</v>
      </c>
      <c r="AH1384" s="8">
        <f>IF(ISBLANK(VLOOKUP($A1384,Courses!$A:AH, COLUMN(AH1384), 0)), "", VLOOKUP($A1384,Courses!$A:AH, COLUMN(AH1384), 0))</f>
        <v>6</v>
      </c>
      <c r="AI1384" s="8" t="str">
        <f>IF(ISBLANK(VLOOKUP($A1384,Courses!$A:AI, COLUMN(AI1384), 0)), "", VLOOKUP($A1384,Courses!$A:AI, COLUMN(AI1384), 0))</f>
        <v/>
      </c>
      <c r="AJ1384" s="8" t="str">
        <f>IF(ISBLANK(VLOOKUP($A1384,Courses!$A:AJ, COLUMN(AJ1384), 0)), "", VLOOKUP($A1384,Courses!$A:AJ, COLUMN(AJ1384), 0))</f>
        <v/>
      </c>
      <c r="AK1384" s="8" t="str">
        <f>IF(ISBLANK(VLOOKUP($A1384,Courses!$A:AK, COLUMN(AK1384), 0)), "", VLOOKUP($A1384,Courses!$A:AK, COLUMN(AK1384), 0))</f>
        <v/>
      </c>
      <c r="AL1384" s="8" t="s">
        <v>8709</v>
      </c>
      <c r="AM1384" s="8"/>
    </row>
    <row r="1385" spans="1:39" ht="12.75" customHeight="1">
      <c r="A1385" s="4">
        <v>1706</v>
      </c>
      <c r="B1385" s="4"/>
      <c r="C1385" s="69" t="s">
        <v>8645</v>
      </c>
      <c r="D1385" s="6" t="str">
        <f>IF(ISBLANK(VLOOKUP($A1385,Courses!$A:D, COLUMN(D1385), 0)), "", VLOOKUP($A1385,Courses!$A:D, COLUMN(D1385), 0))</f>
        <v>Lakeside</v>
      </c>
      <c r="E1385" s="7" t="str">
        <f>IF(ISBLANK(VLOOKUP($A1385,Courses!$A:E, COLUMN(E1385), 0)), "", VLOOKUP($A1385,Courses!$A:E, COLUMN(E1385), 0))</f>
        <v/>
      </c>
      <c r="F1385" s="72" t="str">
        <f>IF(ISBLANK(VLOOKUP($A1385,Courses!$A:F, COLUMN(F1385), 0)), "", VLOOKUP($A1385,Courses!$A:F, COLUMN(F1385), 0))</f>
        <v>stc_at_rumble_rock_south_splash.jpg</v>
      </c>
      <c r="G1385" s="72" t="str">
        <f>IF(ISBLANK(VLOOKUP($A1385,Courses!$A:G, COLUMN(G1385), 0)), "", VLOOKUP($A1385,Courses!$A:G, COLUMN(G1385), 0))</f>
        <v>stc_at_rumble_rock_south_hole02.jpg</v>
      </c>
      <c r="H1385" s="72" t="str">
        <f>IF(ISBLANK(VLOOKUP($A1385,Courses!$A:H, COLUMN(H1385), 0)), "", VLOOKUP($A1385,Courses!$A:H, COLUMN(H1385), 0))</f>
        <v/>
      </c>
      <c r="I1385" s="72" t="str">
        <f>IF(ISBLANK(VLOOKUP($A1385,Courses!$A:I, COLUMN(I1385), 0)), "", VLOOKUP($A1385,Courses!$A:I, COLUMN(I1385), 0))</f>
        <v/>
      </c>
      <c r="J1385" s="72" t="str">
        <f>IF(ISBLANK(VLOOKUP($A1385,Courses!$A:J, COLUMN(J1385), 0)), "", VLOOKUP($A1385,Courses!$A:J, COLUMN(J1385), 0))</f>
        <v/>
      </c>
      <c r="K1385" s="57" t="str">
        <f>IF(ISBLANK(VLOOKUP($A1385,Courses!$A:K, COLUMN(K1385), 0)), "", VLOOKUP($A1385,Courses!$A:K, COLUMN(K1385), 0))</f>
        <v>stc_rumble_rock_south.zip</v>
      </c>
      <c r="L1385" s="8" t="str">
        <f>IF(ISBLANK(VLOOKUP($A1385,Courses!$A:L, COLUMN(L1385), 0)), "", VLOOKUP($A1385,Courses!$A:L, COLUMN(L1385), 0))</f>
        <v>Smak2000</v>
      </c>
      <c r="M1385" s="8">
        <f>IF(ISBLANK(VLOOKUP($A1385,Courses!$A:M, COLUMN(M1385), 0)), "", VLOOKUP($A1385,Courses!$A:M, COLUMN(M1385), 0))</f>
        <v>9.6</v>
      </c>
      <c r="N1385" s="9">
        <f>IF(ISBLANK(VLOOKUP($A1385,Courses!$A:N, COLUMN(N1385), 0)), "", VLOOKUP($A1385,Courses!$A:N, COLUMN(N1385), 0))</f>
        <v>36948</v>
      </c>
      <c r="O1385" s="8" t="str">
        <f>IF(ISBLANK(VLOOKUP($A1385,Courses!$A:O, COLUMN(O1385), 0)), "", VLOOKUP($A1385,Courses!$A:O, COLUMN(O1385), 0))</f>
        <v>augusta2001</v>
      </c>
      <c r="P1385" s="8" t="str">
        <f>IF(ISBLANK(VLOOKUP($A1385,Courses!$A:P, COLUMN(P1385), 0)), "", VLOOKUP($A1385,Courses!$A:P, COLUMN(P1385), 0))</f>
        <v>rumblerock</v>
      </c>
      <c r="Q1385" s="8" t="str">
        <f>IF(ISBLANK(VLOOKUP($A1385,Courses!$A:Q, COLUMN(Q1385), 0)), "", VLOOKUP($A1385,Courses!$A:Q, COLUMN(Q1385), 0))</f>
        <v/>
      </c>
      <c r="R1385" s="8" t="str">
        <f>IF(ISBLANK(VLOOKUP($A1385,Courses!$A:R, COLUMN(R1385), 0)), "", VLOOKUP($A1385,Courses!$A:R, COLUMN(R1385), 0))</f>
        <v/>
      </c>
      <c r="S1385" s="8" t="str">
        <f>IF(ISBLANK(VLOOKUP($A1385,Courses!$A:S, COLUMN(S1385), 0)), "", VLOOKUP($A1385,Courses!$A:S, COLUMN(S1385), 0))</f>
        <v/>
      </c>
      <c r="T1385" s="8" t="str">
        <f>IF(ISBLANK(VLOOKUP($A1385,Courses!$A:T, COLUMN(T1385), 0)), "", VLOOKUP($A1385,Courses!$A:T, COLUMN(T1385), 0))</f>
        <v/>
      </c>
      <c r="U1385" s="8" t="str">
        <f>IF(ISBLANK(VLOOKUP($A1385,Courses!$A:U, COLUMN(U1385), 0)), "", VLOOKUP($A1385,Courses!$A:U, COLUMN(U1385), 0))</f>
        <v/>
      </c>
      <c r="V1385" s="8" t="str">
        <f>IF(ISBLANK(VLOOKUP($A1385,Courses!$A:V, COLUMN(V1385), 0)), "", VLOOKUP($A1385,Courses!$A:V, COLUMN(V1385), 0))</f>
        <v/>
      </c>
      <c r="W1385" s="8" t="str">
        <f>IF(ISBLANK(VLOOKUP($A1385,Courses!$A:W, COLUMN(W1385), 0)), "", VLOOKUP($A1385,Courses!$A:W, COLUMN(W1385), 0))</f>
        <v/>
      </c>
      <c r="X1385" s="8" t="str">
        <f>IF(ISBLANK(VLOOKUP($A1385,Courses!$A:X, COLUMN(X1385), 0)), "", VLOOKUP($A1385,Courses!$A:X, COLUMN(X1385), 0))</f>
        <v/>
      </c>
      <c r="Y1385" s="8" t="str">
        <f>IF(ISBLANK(VLOOKUP($A1385,Courses!$A:Y, COLUMN(Y1385), 0)), "", VLOOKUP($A1385,Courses!$A:Y, COLUMN(Y1385), 0))</f>
        <v/>
      </c>
      <c r="Z1385" s="8" t="str">
        <f>IF(ISBLANK(VLOOKUP($A1385,Courses!$A:Z, COLUMN(Z1385), 0)), "", VLOOKUP($A1385,Courses!$A:Z, COLUMN(Z1385), 0))</f>
        <v/>
      </c>
      <c r="AA1385" s="8" t="str">
        <f>IF(ISBLANK(VLOOKUP($A1385,Courses!$A:AA, COLUMN(AA1385), 0)), "", VLOOKUP($A1385,Courses!$A:AA, COLUMN(AA1385), 0))</f>
        <v/>
      </c>
      <c r="AB1385" s="8" t="str">
        <f>IF(ISBLANK(VLOOKUP($A1385,Courses!$A:AB, COLUMN(AB1385), 0)), "", VLOOKUP($A1385,Courses!$A:AB, COLUMN(AB1385), 0))</f>
        <v/>
      </c>
      <c r="AC1385" s="8" t="str">
        <f>IF(ISBLANK(VLOOKUP($A1385,Courses!$A:AC, COLUMN(AC1385), 0)), "", VLOOKUP($A1385,Courses!$A:AC, COLUMN(AC1385), 0))</f>
        <v/>
      </c>
      <c r="AD1385" s="8" t="str">
        <f>IF(ISBLANK(VLOOKUP($A1385,Courses!$A:AD, COLUMN(AD1385), 0)), "", VLOOKUP($A1385,Courses!$A:AD, COLUMN(AD1385), 0))</f>
        <v/>
      </c>
      <c r="AE1385" s="8" t="str">
        <f>IF(ISBLANK(VLOOKUP($A1385,Courses!$A:AE, COLUMN(AE1385), 0)), "", VLOOKUP($A1385,Courses!$A:AE, COLUMN(AE1385), 0))</f>
        <v/>
      </c>
      <c r="AF1385" s="8" t="str">
        <f>IF(ISBLANK(VLOOKUP($A1385,Courses!$A:AF, COLUMN(AF1385), 0)), "", VLOOKUP($A1385,Courses!$A:AF, COLUMN(AF1385), 0))</f>
        <v/>
      </c>
      <c r="AG1385" s="8" t="str">
        <f>IF(ISBLANK(VLOOKUP($A1385,Courses!$A:AG, COLUMN(AG1385), 0)), "", VLOOKUP($A1385,Courses!$A:AG, COLUMN(AG1385), 0))</f>
        <v>Sp</v>
      </c>
      <c r="AH1385" s="8">
        <f>IF(ISBLANK(VLOOKUP($A1385,Courses!$A:AH, COLUMN(AH1385), 0)), "", VLOOKUP($A1385,Courses!$A:AH, COLUMN(AH1385), 0))</f>
        <v>2</v>
      </c>
      <c r="AI1385" s="8" t="str">
        <f>IF(ISBLANK(VLOOKUP($A1385,Courses!$A:AI, COLUMN(AI1385), 0)), "", VLOOKUP($A1385,Courses!$A:AI, COLUMN(AI1385), 0))</f>
        <v/>
      </c>
      <c r="AJ1385" s="8" t="str">
        <f>IF(ISBLANK(VLOOKUP($A1385,Courses!$A:AJ, COLUMN(AJ1385), 0)), "", VLOOKUP($A1385,Courses!$A:AJ, COLUMN(AJ1385), 0))</f>
        <v/>
      </c>
      <c r="AK1385" s="8" t="str">
        <f>IF(ISBLANK(VLOOKUP($A1385,Courses!$A:AK, COLUMN(AK1385), 0)), "", VLOOKUP($A1385,Courses!$A:AK, COLUMN(AK1385), 0))</f>
        <v/>
      </c>
      <c r="AL1385" s="8" t="s">
        <v>8709</v>
      </c>
      <c r="AM1385" s="8"/>
    </row>
    <row r="1386" spans="1:39" ht="12.75" customHeight="1">
      <c r="A1386" s="4">
        <v>959</v>
      </c>
      <c r="B1386" s="4"/>
      <c r="C1386" s="69" t="s">
        <v>3227</v>
      </c>
      <c r="D1386" s="6" t="str">
        <f>IF(ISBLANK(VLOOKUP($A1386,Courses!$A:D, COLUMN(D1386), 0)), "", VLOOKUP($A1386,Courses!$A:D, COLUMN(D1386), 0))</f>
        <v>Canyon course</v>
      </c>
      <c r="E1386" s="7" t="str">
        <f>IF(ISBLANK(VLOOKUP($A1386,Courses!$A:E, COLUMN(E1386), 0)), "", VLOOKUP($A1386,Courses!$A:E, COLUMN(E1386), 0))</f>
        <v/>
      </c>
      <c r="F1386" s="72" t="str">
        <f>IF(ISBLANK(VLOOKUP($A1386,Courses!$A:F, COLUMN(F1386), 0)), "", VLOOKUP($A1386,Courses!$A:F, COLUMN(F1386), 0))</f>
        <v>rumble_town_hole01.jpg</v>
      </c>
      <c r="G1386" s="72" t="str">
        <f>IF(ISBLANK(VLOOKUP($A1386,Courses!$A:G, COLUMN(G1386), 0)), "", VLOOKUP($A1386,Courses!$A:G, COLUMN(G1386), 0))</f>
        <v>rumble_town_hole09.jpg</v>
      </c>
      <c r="H1386" s="72" t="str">
        <f>IF(ISBLANK(VLOOKUP($A1386,Courses!$A:H, COLUMN(H1386), 0)), "", VLOOKUP($A1386,Courses!$A:H, COLUMN(H1386), 0))</f>
        <v/>
      </c>
      <c r="I1386" s="72" t="str">
        <f>IF(ISBLANK(VLOOKUP($A1386,Courses!$A:I, COLUMN(I1386), 0)), "", VLOOKUP($A1386,Courses!$A:I, COLUMN(I1386), 0))</f>
        <v/>
      </c>
      <c r="J1386" s="72" t="str">
        <f>IF(ISBLANK(VLOOKUP($A1386,Courses!$A:J, COLUMN(J1386), 0)), "", VLOOKUP($A1386,Courses!$A:J, COLUMN(J1386), 0))</f>
        <v/>
      </c>
      <c r="K1386" s="57" t="str">
        <f>IF(ISBLANK(VLOOKUP($A1386,Courses!$A:K, COLUMN(K1386), 0)), "", VLOOKUP($A1386,Courses!$A:K, COLUMN(K1386), 0))</f>
        <v>rumble_town.zip</v>
      </c>
      <c r="L1386" s="8" t="str">
        <f>IF(ISBLANK(VLOOKUP($A1386,Courses!$A:L, COLUMN(L1386), 0)), "", VLOOKUP($A1386,Courses!$A:L, COLUMN(L1386), 0))</f>
        <v>Swatmizer</v>
      </c>
      <c r="M1386" s="8">
        <f>IF(ISBLANK(VLOOKUP($A1386,Courses!$A:M, COLUMN(M1386), 0)), "", VLOOKUP($A1386,Courses!$A:M, COLUMN(M1386), 0))</f>
        <v>9.9</v>
      </c>
      <c r="N1386" s="9">
        <f>IF(ISBLANK(VLOOKUP($A1386,Courses!$A:N, COLUMN(N1386), 0)), "", VLOOKUP($A1386,Courses!$A:N, COLUMN(N1386), 0))</f>
        <v>37355</v>
      </c>
      <c r="O1386" s="8" t="str">
        <f>IF(ISBLANK(VLOOKUP($A1386,Courses!$A:O, COLUMN(O1386), 0)), "", VLOOKUP($A1386,Courses!$A:O, COLUMN(O1386), 0))</f>
        <v>cactusmirage</v>
      </c>
      <c r="P1386" s="8" t="str">
        <f>IF(ISBLANK(VLOOKUP($A1386,Courses!$A:P, COLUMN(P1386), 0)), "", VLOOKUP($A1386,Courses!$A:P, COLUMN(P1386), 0))</f>
        <v>fountains</v>
      </c>
      <c r="Q1386" s="8" t="str">
        <f>IF(ISBLANK(VLOOKUP($A1386,Courses!$A:Q, COLUMN(Q1386), 0)), "", VLOOKUP($A1386,Courses!$A:Q, COLUMN(Q1386), 0))</f>
        <v>passage</v>
      </c>
      <c r="R1386" s="8" t="str">
        <f>IF(ISBLANK(VLOOKUP($A1386,Courses!$A:R, COLUMN(R1386), 0)), "", VLOOKUP($A1386,Courses!$A:R, COLUMN(R1386), 0))</f>
        <v/>
      </c>
      <c r="S1386" s="8" t="str">
        <f>IF(ISBLANK(VLOOKUP($A1386,Courses!$A:S, COLUMN(S1386), 0)), "", VLOOKUP($A1386,Courses!$A:S, COLUMN(S1386), 0))</f>
        <v/>
      </c>
      <c r="T1386" s="8" t="str">
        <f>IF(ISBLANK(VLOOKUP($A1386,Courses!$A:T, COLUMN(T1386), 0)), "", VLOOKUP($A1386,Courses!$A:T, COLUMN(T1386), 0))</f>
        <v/>
      </c>
      <c r="U1386" s="8" t="str">
        <f>IF(ISBLANK(VLOOKUP($A1386,Courses!$A:U, COLUMN(U1386), 0)), "", VLOOKUP($A1386,Courses!$A:U, COLUMN(U1386), 0))</f>
        <v/>
      </c>
      <c r="V1386" s="8" t="str">
        <f>IF(ISBLANK(VLOOKUP($A1386,Courses!$A:V, COLUMN(V1386), 0)), "", VLOOKUP($A1386,Courses!$A:V, COLUMN(V1386), 0))</f>
        <v/>
      </c>
      <c r="W1386" s="8" t="str">
        <f>IF(ISBLANK(VLOOKUP($A1386,Courses!$A:W, COLUMN(W1386), 0)), "", VLOOKUP($A1386,Courses!$A:W, COLUMN(W1386), 0))</f>
        <v/>
      </c>
      <c r="X1386" s="8" t="str">
        <f>IF(ISBLANK(VLOOKUP($A1386,Courses!$A:X, COLUMN(X1386), 0)), "", VLOOKUP($A1386,Courses!$A:X, COLUMN(X1386), 0))</f>
        <v/>
      </c>
      <c r="Y1386" s="8" t="str">
        <f>IF(ISBLANK(VLOOKUP($A1386,Courses!$A:Y, COLUMN(Y1386), 0)), "", VLOOKUP($A1386,Courses!$A:Y, COLUMN(Y1386), 0))</f>
        <v/>
      </c>
      <c r="Z1386" s="8" t="str">
        <f>IF(ISBLANK(VLOOKUP($A1386,Courses!$A:Z, COLUMN(Z1386), 0)), "", VLOOKUP($A1386,Courses!$A:Z, COLUMN(Z1386), 0))</f>
        <v/>
      </c>
      <c r="AA1386" s="8" t="str">
        <f>IF(ISBLANK(VLOOKUP($A1386,Courses!$A:AA, COLUMN(AA1386), 0)), "", VLOOKUP($A1386,Courses!$A:AA, COLUMN(AA1386), 0))</f>
        <v/>
      </c>
      <c r="AB1386" s="8" t="str">
        <f>IF(ISBLANK(VLOOKUP($A1386,Courses!$A:AB, COLUMN(AB1386), 0)), "", VLOOKUP($A1386,Courses!$A:AB, COLUMN(AB1386), 0))</f>
        <v/>
      </c>
      <c r="AC1386" s="8" t="str">
        <f>IF(ISBLANK(VLOOKUP($A1386,Courses!$A:AC, COLUMN(AC1386), 0)), "", VLOOKUP($A1386,Courses!$A:AC, COLUMN(AC1386), 0))</f>
        <v/>
      </c>
      <c r="AD1386" s="8" t="str">
        <f>IF(ISBLANK(VLOOKUP($A1386,Courses!$A:AD, COLUMN(AD1386), 0)), "", VLOOKUP($A1386,Courses!$A:AD, COLUMN(AD1386), 0))</f>
        <v/>
      </c>
      <c r="AE1386" s="8" t="str">
        <f>IF(ISBLANK(VLOOKUP($A1386,Courses!$A:AE, COLUMN(AE1386), 0)), "", VLOOKUP($A1386,Courses!$A:AE, COLUMN(AE1386), 0))</f>
        <v/>
      </c>
      <c r="AF1386" s="8" t="str">
        <f>IF(ISBLANK(VLOOKUP($A1386,Courses!$A:AF, COLUMN(AF1386), 0)), "", VLOOKUP($A1386,Courses!$A:AF, COLUMN(AF1386), 0))</f>
        <v/>
      </c>
      <c r="AG1386" s="8">
        <f>IF(ISBLANK(VLOOKUP($A1386,Courses!$A:AG, COLUMN(AG1386), 0)), "", VLOOKUP($A1386,Courses!$A:AG, COLUMN(AG1386), 0))</f>
        <v>1</v>
      </c>
      <c r="AH1386" s="8">
        <f>IF(ISBLANK(VLOOKUP($A1386,Courses!$A:AH, COLUMN(AH1386), 0)), "", VLOOKUP($A1386,Courses!$A:AH, COLUMN(AH1386), 0))</f>
        <v>9</v>
      </c>
      <c r="AI1386" s="8" t="str">
        <f>IF(ISBLANK(VLOOKUP($A1386,Courses!$A:AI, COLUMN(AI1386), 0)), "", VLOOKUP($A1386,Courses!$A:AI, COLUMN(AI1386), 0))</f>
        <v/>
      </c>
      <c r="AJ1386" s="8" t="str">
        <f>IF(ISBLANK(VLOOKUP($A1386,Courses!$A:AJ, COLUMN(AJ1386), 0)), "", VLOOKUP($A1386,Courses!$A:AJ, COLUMN(AJ1386), 0))</f>
        <v/>
      </c>
      <c r="AK1386" s="8" t="str">
        <f>IF(ISBLANK(VLOOKUP($A1386,Courses!$A:AK, COLUMN(AK1386), 0)), "", VLOOKUP($A1386,Courses!$A:AK, COLUMN(AK1386), 0))</f>
        <v/>
      </c>
      <c r="AL1386" s="8"/>
      <c r="AM1386" s="8"/>
    </row>
    <row r="1387" spans="1:39" ht="12.75" customHeight="1">
      <c r="A1387" s="4">
        <v>1150</v>
      </c>
      <c r="B1387" s="4"/>
      <c r="C1387" s="69" t="s">
        <v>3229</v>
      </c>
      <c r="D1387" s="6" t="str">
        <f>IF(ISBLANK(VLOOKUP($A1387,Courses!$A:D, COLUMN(D1387), 0)), "", VLOOKUP($A1387,Courses!$A:D, COLUMN(D1387), 0))</f>
        <v>Mtn valley</v>
      </c>
      <c r="E1387" s="7" t="str">
        <f>IF(ISBLANK(VLOOKUP($A1387,Courses!$A:E, COLUMN(E1387), 0)), "", VLOOKUP($A1387,Courses!$A:E, COLUMN(E1387), 0))</f>
        <v/>
      </c>
      <c r="F1387" s="72" t="str">
        <f>IF(ISBLANK(VLOOKUP($A1387,Courses!$A:F, COLUMN(F1387), 0)), "", VLOOKUP($A1387,Courses!$A:F, COLUMN(F1387), 0))</f>
        <v>running_mouse_splash.jpg</v>
      </c>
      <c r="G1387" s="72" t="str">
        <f>IF(ISBLANK(VLOOKUP($A1387,Courses!$A:G, COLUMN(G1387), 0)), "", VLOOKUP($A1387,Courses!$A:G, COLUMN(G1387), 0))</f>
        <v>running_mouse_hole05.jpg</v>
      </c>
      <c r="H1387" s="72" t="str">
        <f>IF(ISBLANK(VLOOKUP($A1387,Courses!$A:H, COLUMN(H1387), 0)), "", VLOOKUP($A1387,Courses!$A:H, COLUMN(H1387), 0))</f>
        <v/>
      </c>
      <c r="I1387" s="72" t="str">
        <f>IF(ISBLANK(VLOOKUP($A1387,Courses!$A:I, COLUMN(I1387), 0)), "", VLOOKUP($A1387,Courses!$A:I, COLUMN(I1387), 0))</f>
        <v/>
      </c>
      <c r="J1387" s="72" t="str">
        <f>IF(ISBLANK(VLOOKUP($A1387,Courses!$A:J, COLUMN(J1387), 0)), "", VLOOKUP($A1387,Courses!$A:J, COLUMN(J1387), 0))</f>
        <v/>
      </c>
      <c r="K1387" s="57" t="str">
        <f>IF(ISBLANK(VLOOKUP($A1387,Courses!$A:K, COLUMN(K1387), 0)), "", VLOOKUP($A1387,Courses!$A:K, COLUMN(K1387), 0))</f>
        <v>running_mouse.zip</v>
      </c>
      <c r="L1387" s="8" t="str">
        <f>IF(ISBLANK(VLOOKUP($A1387,Courses!$A:L, COLUMN(L1387), 0)), "", VLOOKUP($A1387,Courses!$A:L, COLUMN(L1387), 0))</f>
        <v>Martijn Hover</v>
      </c>
      <c r="M1387" s="8">
        <f>IF(ISBLANK(VLOOKUP($A1387,Courses!$A:M, COLUMN(M1387), 0)), "", VLOOKUP($A1387,Courses!$A:M, COLUMN(M1387), 0))</f>
        <v>8.3000000000000007</v>
      </c>
      <c r="N1387" s="9">
        <f>IF(ISBLANK(VLOOKUP($A1387,Courses!$A:N, COLUMN(N1387), 0)), "", VLOOKUP($A1387,Courses!$A:N, COLUMN(N1387), 0))</f>
        <v>36988</v>
      </c>
      <c r="O1387" s="8" t="str">
        <f>IF(ISBLANK(VLOOKUP($A1387,Courses!$A:O, COLUMN(O1387), 0)), "", VLOOKUP($A1387,Courses!$A:O, COLUMN(O1387), 0))</f>
        <v>beartooth</v>
      </c>
      <c r="P1387" s="8" t="str">
        <f>IF(ISBLANK(VLOOKUP($A1387,Courses!$A:P, COLUMN(P1387), 0)), "", VLOOKUP($A1387,Courses!$A:P, COLUMN(P1387), 0))</f>
        <v>martijnsnewtextures</v>
      </c>
      <c r="Q1387" s="8" t="str">
        <f>IF(ISBLANK(VLOOKUP($A1387,Courses!$A:Q, COLUMN(Q1387), 0)), "", VLOOKUP($A1387,Courses!$A:Q, COLUMN(Q1387), 0))</f>
        <v/>
      </c>
      <c r="R1387" s="8" t="str">
        <f>IF(ISBLANK(VLOOKUP($A1387,Courses!$A:R, COLUMN(R1387), 0)), "", VLOOKUP($A1387,Courses!$A:R, COLUMN(R1387), 0))</f>
        <v/>
      </c>
      <c r="S1387" s="8" t="str">
        <f>IF(ISBLANK(VLOOKUP($A1387,Courses!$A:S, COLUMN(S1387), 0)), "", VLOOKUP($A1387,Courses!$A:S, COLUMN(S1387), 0))</f>
        <v/>
      </c>
      <c r="T1387" s="8" t="str">
        <f>IF(ISBLANK(VLOOKUP($A1387,Courses!$A:T, COLUMN(T1387), 0)), "", VLOOKUP($A1387,Courses!$A:T, COLUMN(T1387), 0))</f>
        <v/>
      </c>
      <c r="U1387" s="8" t="str">
        <f>IF(ISBLANK(VLOOKUP($A1387,Courses!$A:U, COLUMN(U1387), 0)), "", VLOOKUP($A1387,Courses!$A:U, COLUMN(U1387), 0))</f>
        <v/>
      </c>
      <c r="V1387" s="8" t="str">
        <f>IF(ISBLANK(VLOOKUP($A1387,Courses!$A:V, COLUMN(V1387), 0)), "", VLOOKUP($A1387,Courses!$A:V, COLUMN(V1387), 0))</f>
        <v/>
      </c>
      <c r="W1387" s="8" t="str">
        <f>IF(ISBLANK(VLOOKUP($A1387,Courses!$A:W, COLUMN(W1387), 0)), "", VLOOKUP($A1387,Courses!$A:W, COLUMN(W1387), 0))</f>
        <v/>
      </c>
      <c r="X1387" s="8" t="str">
        <f>IF(ISBLANK(VLOOKUP($A1387,Courses!$A:X, COLUMN(X1387), 0)), "", VLOOKUP($A1387,Courses!$A:X, COLUMN(X1387), 0))</f>
        <v/>
      </c>
      <c r="Y1387" s="8" t="str">
        <f>IF(ISBLANK(VLOOKUP($A1387,Courses!$A:Y, COLUMN(Y1387), 0)), "", VLOOKUP($A1387,Courses!$A:Y, COLUMN(Y1387), 0))</f>
        <v/>
      </c>
      <c r="Z1387" s="8" t="str">
        <f>IF(ISBLANK(VLOOKUP($A1387,Courses!$A:Z, COLUMN(Z1387), 0)), "", VLOOKUP($A1387,Courses!$A:Z, COLUMN(Z1387), 0))</f>
        <v/>
      </c>
      <c r="AA1387" s="8" t="str">
        <f>IF(ISBLANK(VLOOKUP($A1387,Courses!$A:AA, COLUMN(AA1387), 0)), "", VLOOKUP($A1387,Courses!$A:AA, COLUMN(AA1387), 0))</f>
        <v/>
      </c>
      <c r="AB1387" s="8" t="str">
        <f>IF(ISBLANK(VLOOKUP($A1387,Courses!$A:AB, COLUMN(AB1387), 0)), "", VLOOKUP($A1387,Courses!$A:AB, COLUMN(AB1387), 0))</f>
        <v/>
      </c>
      <c r="AC1387" s="8" t="str">
        <f>IF(ISBLANK(VLOOKUP($A1387,Courses!$A:AC, COLUMN(AC1387), 0)), "", VLOOKUP($A1387,Courses!$A:AC, COLUMN(AC1387), 0))</f>
        <v/>
      </c>
      <c r="AD1387" s="8" t="str">
        <f>IF(ISBLANK(VLOOKUP($A1387,Courses!$A:AD, COLUMN(AD1387), 0)), "", VLOOKUP($A1387,Courses!$A:AD, COLUMN(AD1387), 0))</f>
        <v/>
      </c>
      <c r="AE1387" s="8" t="str">
        <f>IF(ISBLANK(VLOOKUP($A1387,Courses!$A:AE, COLUMN(AE1387), 0)), "", VLOOKUP($A1387,Courses!$A:AE, COLUMN(AE1387), 0))</f>
        <v/>
      </c>
      <c r="AF1387" s="8" t="str">
        <f>IF(ISBLANK(VLOOKUP($A1387,Courses!$A:AF, COLUMN(AF1387), 0)), "", VLOOKUP($A1387,Courses!$A:AF, COLUMN(AF1387), 0))</f>
        <v/>
      </c>
      <c r="AG1387" s="8" t="str">
        <f>IF(ISBLANK(VLOOKUP($A1387,Courses!$A:AG, COLUMN(AG1387), 0)), "", VLOOKUP($A1387,Courses!$A:AG, COLUMN(AG1387), 0))</f>
        <v>Sp</v>
      </c>
      <c r="AH1387" s="8">
        <f>IF(ISBLANK(VLOOKUP($A1387,Courses!$A:AH, COLUMN(AH1387), 0)), "", VLOOKUP($A1387,Courses!$A:AH, COLUMN(AH1387), 0))</f>
        <v>5</v>
      </c>
      <c r="AI1387" s="8" t="str">
        <f>IF(ISBLANK(VLOOKUP($A1387,Courses!$A:AI, COLUMN(AI1387), 0)), "", VLOOKUP($A1387,Courses!$A:AI, COLUMN(AI1387), 0))</f>
        <v/>
      </c>
      <c r="AJ1387" s="8" t="str">
        <f>IF(ISBLANK(VLOOKUP($A1387,Courses!$A:AJ, COLUMN(AJ1387), 0)), "", VLOOKUP($A1387,Courses!$A:AJ, COLUMN(AJ1387), 0))</f>
        <v/>
      </c>
      <c r="AK1387" s="8" t="str">
        <f>IF(ISBLANK(VLOOKUP($A1387,Courses!$A:AK, COLUMN(AK1387), 0)), "", VLOOKUP($A1387,Courses!$A:AK, COLUMN(AK1387), 0))</f>
        <v/>
      </c>
      <c r="AL1387" s="8"/>
      <c r="AM1387" s="8"/>
    </row>
    <row r="1388" spans="1:39" ht="12.75" customHeight="1">
      <c r="A1388" s="4">
        <v>1151</v>
      </c>
      <c r="B1388" s="4"/>
      <c r="C1388" s="69" t="s">
        <v>3231</v>
      </c>
      <c r="D1388" s="6" t="str">
        <f>IF(ISBLANK(VLOOKUP($A1388,Courses!$A:D, COLUMN(D1388), 0)), "", VLOOKUP($A1388,Courses!$A:D, COLUMN(D1388), 0))</f>
        <v>Mtn valley</v>
      </c>
      <c r="E1388" s="7" t="str">
        <f>IF(ISBLANK(VLOOKUP($A1388,Courses!$A:E, COLUMN(E1388), 0)), "", VLOOKUP($A1388,Courses!$A:E, COLUMN(E1388), 0))</f>
        <v/>
      </c>
      <c r="F1388" s="72" t="str">
        <f>IF(ISBLANK(VLOOKUP($A1388,Courses!$A:F, COLUMN(F1388), 0)), "", VLOOKUP($A1388,Courses!$A:F, COLUMN(F1388), 0))</f>
        <v>sage_hills_splash.jpg</v>
      </c>
      <c r="G1388" s="72" t="str">
        <f>IF(ISBLANK(VLOOKUP($A1388,Courses!$A:G, COLUMN(G1388), 0)), "", VLOOKUP($A1388,Courses!$A:G, COLUMN(G1388), 0))</f>
        <v>sage_hills_hole15.jpg</v>
      </c>
      <c r="H1388" s="72" t="str">
        <f>IF(ISBLANK(VLOOKUP($A1388,Courses!$A:H, COLUMN(H1388), 0)), "", VLOOKUP($A1388,Courses!$A:H, COLUMN(H1388), 0))</f>
        <v>sage_hills_hole09.jpg</v>
      </c>
      <c r="I1388" s="72" t="str">
        <f>IF(ISBLANK(VLOOKUP($A1388,Courses!$A:I, COLUMN(I1388), 0)), "", VLOOKUP($A1388,Courses!$A:I, COLUMN(I1388), 0))</f>
        <v/>
      </c>
      <c r="J1388" s="72" t="str">
        <f>IF(ISBLANK(VLOOKUP($A1388,Courses!$A:J, COLUMN(J1388), 0)), "", VLOOKUP($A1388,Courses!$A:J, COLUMN(J1388), 0))</f>
        <v/>
      </c>
      <c r="K1388" s="57" t="str">
        <f>IF(ISBLANK(VLOOKUP($A1388,Courses!$A:K, COLUMN(K1388), 0)), "", VLOOKUP($A1388,Courses!$A:K, COLUMN(K1388), 0))</f>
        <v>sage_hills.zip</v>
      </c>
      <c r="L1388" s="8" t="str">
        <f>IF(ISBLANK(VLOOKUP($A1388,Courses!$A:L, COLUMN(L1388), 0)), "", VLOOKUP($A1388,Courses!$A:L, COLUMN(L1388), 0))</f>
        <v>DanO</v>
      </c>
      <c r="M1388" s="8">
        <f>IF(ISBLANK(VLOOKUP($A1388,Courses!$A:M, COLUMN(M1388), 0)), "", VLOOKUP($A1388,Courses!$A:M, COLUMN(M1388), 0))</f>
        <v>13.4</v>
      </c>
      <c r="N1388" s="9">
        <f>IF(ISBLANK(VLOOKUP($A1388,Courses!$A:N, COLUMN(N1388), 0)), "", VLOOKUP($A1388,Courses!$A:N, COLUMN(N1388), 0))</f>
        <v>36999</v>
      </c>
      <c r="O1388" s="8" t="str">
        <f>IF(ISBLANK(VLOOKUP($A1388,Courses!$A:O, COLUMN(O1388), 0)), "", VLOOKUP($A1388,Courses!$A:O, COLUMN(O1388), 0))</f>
        <v>beartooth</v>
      </c>
      <c r="P1388" s="8" t="str">
        <f>IF(ISBLANK(VLOOKUP($A1388,Courses!$A:P, COLUMN(P1388), 0)), "", VLOOKUP($A1388,Courses!$A:P, COLUMN(P1388), 0))</f>
        <v>blackheath</v>
      </c>
      <c r="Q1388" s="8" t="str">
        <f>IF(ISBLANK(VLOOKUP($A1388,Courses!$A:Q, COLUMN(Q1388), 0)), "", VLOOKUP($A1388,Courses!$A:Q, COLUMN(Q1388), 0))</f>
        <v>carnoustie</v>
      </c>
      <c r="R1388" s="8" t="str">
        <f>IF(ISBLANK(VLOOKUP($A1388,Courses!$A:R, COLUMN(R1388), 0)), "", VLOOKUP($A1388,Courses!$A:R, COLUMN(R1388), 0))</f>
        <v>kingstonheath</v>
      </c>
      <c r="S1388" s="8" t="str">
        <f>IF(ISBLANK(VLOOKUP($A1388,Courses!$A:S, COLUMN(S1388), 0)), "", VLOOKUP($A1388,Courses!$A:S, COLUMN(S1388), 0))</f>
        <v>palmela</v>
      </c>
      <c r="T1388" s="8" t="str">
        <f>IF(ISBLANK(VLOOKUP($A1388,Courses!$A:T, COLUMN(T1388), 0)), "", VLOOKUP($A1388,Courses!$A:T, COLUMN(T1388), 0))</f>
        <v>shamnpum</v>
      </c>
      <c r="U1388" s="8" t="str">
        <f>IF(ISBLANK(VLOOKUP($A1388,Courses!$A:U, COLUMN(U1388), 0)), "", VLOOKUP($A1388,Courses!$A:U, COLUMN(U1388), 0))</f>
        <v>shinnecock</v>
      </c>
      <c r="V1388" s="8" t="str">
        <f>IF(ISBLANK(VLOOKUP($A1388,Courses!$A:V, COLUMN(V1388), 0)), "", VLOOKUP($A1388,Courses!$A:V, COLUMN(V1388), 0))</f>
        <v/>
      </c>
      <c r="W1388" s="8" t="str">
        <f>IF(ISBLANK(VLOOKUP($A1388,Courses!$A:W, COLUMN(W1388), 0)), "", VLOOKUP($A1388,Courses!$A:W, COLUMN(W1388), 0))</f>
        <v/>
      </c>
      <c r="X1388" s="8" t="str">
        <f>IF(ISBLANK(VLOOKUP($A1388,Courses!$A:X, COLUMN(X1388), 0)), "", VLOOKUP($A1388,Courses!$A:X, COLUMN(X1388), 0))</f>
        <v/>
      </c>
      <c r="Y1388" s="8" t="str">
        <f>IF(ISBLANK(VLOOKUP($A1388,Courses!$A:Y, COLUMN(Y1388), 0)), "", VLOOKUP($A1388,Courses!$A:Y, COLUMN(Y1388), 0))</f>
        <v/>
      </c>
      <c r="Z1388" s="8" t="str">
        <f>IF(ISBLANK(VLOOKUP($A1388,Courses!$A:Z, COLUMN(Z1388), 0)), "", VLOOKUP($A1388,Courses!$A:Z, COLUMN(Z1388), 0))</f>
        <v/>
      </c>
      <c r="AA1388" s="8" t="str">
        <f>IF(ISBLANK(VLOOKUP($A1388,Courses!$A:AA, COLUMN(AA1388), 0)), "", VLOOKUP($A1388,Courses!$A:AA, COLUMN(AA1388), 0))</f>
        <v/>
      </c>
      <c r="AB1388" s="8" t="str">
        <f>IF(ISBLANK(VLOOKUP($A1388,Courses!$A:AB, COLUMN(AB1388), 0)), "", VLOOKUP($A1388,Courses!$A:AB, COLUMN(AB1388), 0))</f>
        <v/>
      </c>
      <c r="AC1388" s="8" t="str">
        <f>IF(ISBLANK(VLOOKUP($A1388,Courses!$A:AC, COLUMN(AC1388), 0)), "", VLOOKUP($A1388,Courses!$A:AC, COLUMN(AC1388), 0))</f>
        <v/>
      </c>
      <c r="AD1388" s="8" t="str">
        <f>IF(ISBLANK(VLOOKUP($A1388,Courses!$A:AD, COLUMN(AD1388), 0)), "", VLOOKUP($A1388,Courses!$A:AD, COLUMN(AD1388), 0))</f>
        <v/>
      </c>
      <c r="AE1388" s="8" t="str">
        <f>IF(ISBLANK(VLOOKUP($A1388,Courses!$A:AE, COLUMN(AE1388), 0)), "", VLOOKUP($A1388,Courses!$A:AE, COLUMN(AE1388), 0))</f>
        <v/>
      </c>
      <c r="AF1388" s="8" t="str">
        <f>IF(ISBLANK(VLOOKUP($A1388,Courses!$A:AF, COLUMN(AF1388), 0)), "", VLOOKUP($A1388,Courses!$A:AF, COLUMN(AF1388), 0))</f>
        <v/>
      </c>
      <c r="AG1388" s="8" t="str">
        <f>IF(ISBLANK(VLOOKUP($A1388,Courses!$A:AG, COLUMN(AG1388), 0)), "", VLOOKUP($A1388,Courses!$A:AG, COLUMN(AG1388), 0))</f>
        <v>Sp</v>
      </c>
      <c r="AH1388" s="8">
        <f>IF(ISBLANK(VLOOKUP($A1388,Courses!$A:AH, COLUMN(AH1388), 0)), "", VLOOKUP($A1388,Courses!$A:AH, COLUMN(AH1388), 0))</f>
        <v>15</v>
      </c>
      <c r="AI1388" s="8">
        <f>IF(ISBLANK(VLOOKUP($A1388,Courses!$A:AI, COLUMN(AI1388), 0)), "", VLOOKUP($A1388,Courses!$A:AI, COLUMN(AI1388), 0))</f>
        <v>9</v>
      </c>
      <c r="AJ1388" s="8" t="str">
        <f>IF(ISBLANK(VLOOKUP($A1388,Courses!$A:AJ, COLUMN(AJ1388), 0)), "", VLOOKUP($A1388,Courses!$A:AJ, COLUMN(AJ1388), 0))</f>
        <v/>
      </c>
      <c r="AK1388" s="8" t="str">
        <f>IF(ISBLANK(VLOOKUP($A1388,Courses!$A:AK, COLUMN(AK1388), 0)), "", VLOOKUP($A1388,Courses!$A:AK, COLUMN(AK1388), 0))</f>
        <v/>
      </c>
      <c r="AL1388" s="8"/>
      <c r="AM1388" s="8"/>
    </row>
    <row r="1389" spans="1:39" ht="12.75" customHeight="1">
      <c r="A1389" s="4">
        <v>1152</v>
      </c>
      <c r="B1389" s="4"/>
      <c r="C1389" s="69" t="s">
        <v>3233</v>
      </c>
      <c r="D1389" s="6" t="str">
        <f>IF(ISBLANK(VLOOKUP($A1389,Courses!$A:D, COLUMN(D1389), 0)), "", VLOOKUP($A1389,Courses!$A:D, COLUMN(D1389), 0))</f>
        <v>Lakeside</v>
      </c>
      <c r="E1389" s="7" t="str">
        <f>IF(ISBLANK(VLOOKUP($A1389,Courses!$A:E, COLUMN(E1389), 0)), "", VLOOKUP($A1389,Courses!$A:E, COLUMN(E1389), 0))</f>
        <v/>
      </c>
      <c r="F1389" s="72" t="str">
        <f>IF(ISBLANK(VLOOKUP($A1389,Courses!$A:F, COLUMN(F1389), 0)), "", VLOOKUP($A1389,Courses!$A:F, COLUMN(F1389), 0))</f>
        <v>sage_meadows_hole08.jpg</v>
      </c>
      <c r="G1389" s="72" t="str">
        <f>IF(ISBLANK(VLOOKUP($A1389,Courses!$A:G, COLUMN(G1389), 0)), "", VLOOKUP($A1389,Courses!$A:G, COLUMN(G1389), 0))</f>
        <v>sage_meadows_hole18.jpg</v>
      </c>
      <c r="H1389" s="72" t="str">
        <f>IF(ISBLANK(VLOOKUP($A1389,Courses!$A:H, COLUMN(H1389), 0)), "", VLOOKUP($A1389,Courses!$A:H, COLUMN(H1389), 0))</f>
        <v/>
      </c>
      <c r="I1389" s="72" t="str">
        <f>IF(ISBLANK(VLOOKUP($A1389,Courses!$A:I, COLUMN(I1389), 0)), "", VLOOKUP($A1389,Courses!$A:I, COLUMN(I1389), 0))</f>
        <v/>
      </c>
      <c r="J1389" s="72" t="str">
        <f>IF(ISBLANK(VLOOKUP($A1389,Courses!$A:J, COLUMN(J1389), 0)), "", VLOOKUP($A1389,Courses!$A:J, COLUMN(J1389), 0))</f>
        <v/>
      </c>
      <c r="K1389" s="57" t="str">
        <f>IF(ISBLANK(VLOOKUP($A1389,Courses!$A:K, COLUMN(K1389), 0)), "", VLOOKUP($A1389,Courses!$A:K, COLUMN(K1389), 0))</f>
        <v>sage_meadows.zip</v>
      </c>
      <c r="L1389" s="8" t="str">
        <f>IF(ISBLANK(VLOOKUP($A1389,Courses!$A:L, COLUMN(L1389), 0)), "", VLOOKUP($A1389,Courses!$A:L, COLUMN(L1389), 0))</f>
        <v>8stills</v>
      </c>
      <c r="M1389" s="8">
        <f>IF(ISBLANK(VLOOKUP($A1389,Courses!$A:M, COLUMN(M1389), 0)), "", VLOOKUP($A1389,Courses!$A:M, COLUMN(M1389), 0))</f>
        <v>7.3</v>
      </c>
      <c r="N1389" s="9">
        <f>IF(ISBLANK(VLOOKUP($A1389,Courses!$A:N, COLUMN(N1389), 0)), "", VLOOKUP($A1389,Courses!$A:N, COLUMN(N1389), 0))</f>
        <v>38535</v>
      </c>
      <c r="O1389" s="8" t="str">
        <f>IF(ISBLANK(VLOOKUP($A1389,Courses!$A:O, COLUMN(O1389), 0)), "", VLOOKUP($A1389,Courses!$A:O, COLUMN(O1389), 0))</f>
        <v>beartooth</v>
      </c>
      <c r="P1389" s="8" t="str">
        <f>IF(ISBLANK(VLOOKUP($A1389,Courses!$A:P, COLUMN(P1389), 0)), "", VLOOKUP($A1389,Courses!$A:P, COLUMN(P1389), 0))</f>
        <v>locheil1</v>
      </c>
      <c r="Q1389" s="8" t="str">
        <f>IF(ISBLANK(VLOOKUP($A1389,Courses!$A:Q, COLUMN(Q1389), 0)), "", VLOOKUP($A1389,Courses!$A:Q, COLUMN(Q1389), 0))</f>
        <v>woodfordpark</v>
      </c>
      <c r="R1389" s="8" t="str">
        <f>IF(ISBLANK(VLOOKUP($A1389,Courses!$A:R, COLUMN(R1389), 0)), "", VLOOKUP($A1389,Courses!$A:R, COLUMN(R1389), 0))</f>
        <v/>
      </c>
      <c r="S1389" s="8" t="str">
        <f>IF(ISBLANK(VLOOKUP($A1389,Courses!$A:S, COLUMN(S1389), 0)), "", VLOOKUP($A1389,Courses!$A:S, COLUMN(S1389), 0))</f>
        <v/>
      </c>
      <c r="T1389" s="8" t="str">
        <f>IF(ISBLANK(VLOOKUP($A1389,Courses!$A:T, COLUMN(T1389), 0)), "", VLOOKUP($A1389,Courses!$A:T, COLUMN(T1389), 0))</f>
        <v/>
      </c>
      <c r="U1389" s="8" t="str">
        <f>IF(ISBLANK(VLOOKUP($A1389,Courses!$A:U, COLUMN(U1389), 0)), "", VLOOKUP($A1389,Courses!$A:U, COLUMN(U1389), 0))</f>
        <v/>
      </c>
      <c r="V1389" s="8" t="str">
        <f>IF(ISBLANK(VLOOKUP($A1389,Courses!$A:V, COLUMN(V1389), 0)), "", VLOOKUP($A1389,Courses!$A:V, COLUMN(V1389), 0))</f>
        <v/>
      </c>
      <c r="W1389" s="8" t="str">
        <f>IF(ISBLANK(VLOOKUP($A1389,Courses!$A:W, COLUMN(W1389), 0)), "", VLOOKUP($A1389,Courses!$A:W, COLUMN(W1389), 0))</f>
        <v/>
      </c>
      <c r="X1389" s="8" t="str">
        <f>IF(ISBLANK(VLOOKUP($A1389,Courses!$A:X, COLUMN(X1389), 0)), "", VLOOKUP($A1389,Courses!$A:X, COLUMN(X1389), 0))</f>
        <v/>
      </c>
      <c r="Y1389" s="8" t="str">
        <f>IF(ISBLANK(VLOOKUP($A1389,Courses!$A:Y, COLUMN(Y1389), 0)), "", VLOOKUP($A1389,Courses!$A:Y, COLUMN(Y1389), 0))</f>
        <v/>
      </c>
      <c r="Z1389" s="8" t="str">
        <f>IF(ISBLANK(VLOOKUP($A1389,Courses!$A:Z, COLUMN(Z1389), 0)), "", VLOOKUP($A1389,Courses!$A:Z, COLUMN(Z1389), 0))</f>
        <v/>
      </c>
      <c r="AA1389" s="8" t="str">
        <f>IF(ISBLANK(VLOOKUP($A1389,Courses!$A:AA, COLUMN(AA1389), 0)), "", VLOOKUP($A1389,Courses!$A:AA, COLUMN(AA1389), 0))</f>
        <v/>
      </c>
      <c r="AB1389" s="8" t="str">
        <f>IF(ISBLANK(VLOOKUP($A1389,Courses!$A:AB, COLUMN(AB1389), 0)), "", VLOOKUP($A1389,Courses!$A:AB, COLUMN(AB1389), 0))</f>
        <v/>
      </c>
      <c r="AC1389" s="8" t="str">
        <f>IF(ISBLANK(VLOOKUP($A1389,Courses!$A:AC, COLUMN(AC1389), 0)), "", VLOOKUP($A1389,Courses!$A:AC, COLUMN(AC1389), 0))</f>
        <v/>
      </c>
      <c r="AD1389" s="8" t="str">
        <f>IF(ISBLANK(VLOOKUP($A1389,Courses!$A:AD, COLUMN(AD1389), 0)), "", VLOOKUP($A1389,Courses!$A:AD, COLUMN(AD1389), 0))</f>
        <v/>
      </c>
      <c r="AE1389" s="8" t="str">
        <f>IF(ISBLANK(VLOOKUP($A1389,Courses!$A:AE, COLUMN(AE1389), 0)), "", VLOOKUP($A1389,Courses!$A:AE, COLUMN(AE1389), 0))</f>
        <v/>
      </c>
      <c r="AF1389" s="8" t="str">
        <f>IF(ISBLANK(VLOOKUP($A1389,Courses!$A:AF, COLUMN(AF1389), 0)), "", VLOOKUP($A1389,Courses!$A:AF, COLUMN(AF1389), 0))</f>
        <v/>
      </c>
      <c r="AG1389" s="8">
        <f>IF(ISBLANK(VLOOKUP($A1389,Courses!$A:AG, COLUMN(AG1389), 0)), "", VLOOKUP($A1389,Courses!$A:AG, COLUMN(AG1389), 0))</f>
        <v>8</v>
      </c>
      <c r="AH1389" s="8">
        <f>IF(ISBLANK(VLOOKUP($A1389,Courses!$A:AH, COLUMN(AH1389), 0)), "", VLOOKUP($A1389,Courses!$A:AH, COLUMN(AH1389), 0))</f>
        <v>18</v>
      </c>
      <c r="AI1389" s="8" t="str">
        <f>IF(ISBLANK(VLOOKUP($A1389,Courses!$A:AI, COLUMN(AI1389), 0)), "", VLOOKUP($A1389,Courses!$A:AI, COLUMN(AI1389), 0))</f>
        <v/>
      </c>
      <c r="AJ1389" s="8" t="str">
        <f>IF(ISBLANK(VLOOKUP($A1389,Courses!$A:AJ, COLUMN(AJ1389), 0)), "", VLOOKUP($A1389,Courses!$A:AJ, COLUMN(AJ1389), 0))</f>
        <v/>
      </c>
      <c r="AK1389" s="8" t="str">
        <f>IF(ISBLANK(VLOOKUP($A1389,Courses!$A:AK, COLUMN(AK1389), 0)), "", VLOOKUP($A1389,Courses!$A:AK, COLUMN(AK1389), 0))</f>
        <v/>
      </c>
      <c r="AL1389" s="8"/>
      <c r="AM1389" s="8"/>
    </row>
    <row r="1390" spans="1:39" ht="12.75" customHeight="1">
      <c r="A1390" s="4">
        <v>966</v>
      </c>
      <c r="B1390" s="4"/>
      <c r="C1390" s="69" t="s">
        <v>3235</v>
      </c>
      <c r="D1390" s="6" t="str">
        <f>IF(ISBLANK(VLOOKUP($A1390,Courses!$A:D, COLUMN(D1390), 0)), "", VLOOKUP($A1390,Courses!$A:D, COLUMN(D1390), 0))</f>
        <v>Desert</v>
      </c>
      <c r="E1390" s="7" t="str">
        <f>IF(ISBLANK(VLOOKUP($A1390,Courses!$A:E, COLUMN(E1390), 0)), "", VLOOKUP($A1390,Courses!$A:E, COLUMN(E1390), 0))</f>
        <v/>
      </c>
      <c r="F1390" s="72" t="str">
        <f>IF(ISBLANK(VLOOKUP($A1390,Courses!$A:F, COLUMN(F1390), 0)), "", VLOOKUP($A1390,Courses!$A:F, COLUMN(F1390), 0))</f>
        <v>sagebrush_hole05.jpg</v>
      </c>
      <c r="G1390" s="72" t="str">
        <f>IF(ISBLANK(VLOOKUP($A1390,Courses!$A:G, COLUMN(G1390), 0)), "", VLOOKUP($A1390,Courses!$A:G, COLUMN(G1390), 0))</f>
        <v>sagebrush_hole16.jpg</v>
      </c>
      <c r="H1390" s="72" t="str">
        <f>IF(ISBLANK(VLOOKUP($A1390,Courses!$A:H, COLUMN(H1390), 0)), "", VLOOKUP($A1390,Courses!$A:H, COLUMN(H1390), 0))</f>
        <v/>
      </c>
      <c r="I1390" s="72" t="str">
        <f>IF(ISBLANK(VLOOKUP($A1390,Courses!$A:I, COLUMN(I1390), 0)), "", VLOOKUP($A1390,Courses!$A:I, COLUMN(I1390), 0))</f>
        <v/>
      </c>
      <c r="J1390" s="72" t="str">
        <f>IF(ISBLANK(VLOOKUP($A1390,Courses!$A:J, COLUMN(J1390), 0)), "", VLOOKUP($A1390,Courses!$A:J, COLUMN(J1390), 0))</f>
        <v/>
      </c>
      <c r="K1390" s="57" t="str">
        <f>IF(ISBLANK(VLOOKUP($A1390,Courses!$A:K, COLUMN(K1390), 0)), "", VLOOKUP($A1390,Courses!$A:K, COLUMN(K1390), 0))</f>
        <v>sagebrush.zip</v>
      </c>
      <c r="L1390" s="8" t="str">
        <f>IF(ISBLANK(VLOOKUP($A1390,Courses!$A:L, COLUMN(L1390), 0)), "", VLOOKUP($A1390,Courses!$A:L, COLUMN(L1390), 0))</f>
        <v>Dale Somerfelt</v>
      </c>
      <c r="M1390" s="8">
        <f>IF(ISBLANK(VLOOKUP($A1390,Courses!$A:M, COLUMN(M1390), 0)), "", VLOOKUP($A1390,Courses!$A:M, COLUMN(M1390), 0))</f>
        <v>18.899999999999999</v>
      </c>
      <c r="N1390" s="9">
        <f>IF(ISBLANK(VLOOKUP($A1390,Courses!$A:N, COLUMN(N1390), 0)), "", VLOOKUP($A1390,Courses!$A:N, COLUMN(N1390), 0))</f>
        <v>37691</v>
      </c>
      <c r="O1390" s="8" t="str">
        <f>IF(ISBLANK(VLOOKUP($A1390,Courses!$A:O, COLUMN(O1390), 0)), "", VLOOKUP($A1390,Courses!$A:O, COLUMN(O1390), 0))</f>
        <v>desert</v>
      </c>
      <c r="P1390" s="8" t="str">
        <f>IF(ISBLANK(VLOOKUP($A1390,Courses!$A:P, COLUMN(P1390), 0)), "", VLOOKUP($A1390,Courses!$A:P, COLUMN(P1390), 0))</f>
        <v>ruggedcross</v>
      </c>
      <c r="Q1390" s="8" t="str">
        <f>IF(ISBLANK(VLOOKUP($A1390,Courses!$A:Q, COLUMN(Q1390), 0)), "", VLOOKUP($A1390,Courses!$A:Q, COLUMN(Q1390), 0))</f>
        <v>sagebrush</v>
      </c>
      <c r="R1390" s="8" t="str">
        <f>IF(ISBLANK(VLOOKUP($A1390,Courses!$A:R, COLUMN(R1390), 0)), "", VLOOKUP($A1390,Courses!$A:R, COLUMN(R1390), 0))</f>
        <v/>
      </c>
      <c r="S1390" s="8" t="str">
        <f>IF(ISBLANK(VLOOKUP($A1390,Courses!$A:S, COLUMN(S1390), 0)), "", VLOOKUP($A1390,Courses!$A:S, COLUMN(S1390), 0))</f>
        <v/>
      </c>
      <c r="T1390" s="8" t="str">
        <f>IF(ISBLANK(VLOOKUP($A1390,Courses!$A:T, COLUMN(T1390), 0)), "", VLOOKUP($A1390,Courses!$A:T, COLUMN(T1390), 0))</f>
        <v/>
      </c>
      <c r="U1390" s="8" t="str">
        <f>IF(ISBLANK(VLOOKUP($A1390,Courses!$A:U, COLUMN(U1390), 0)), "", VLOOKUP($A1390,Courses!$A:U, COLUMN(U1390), 0))</f>
        <v/>
      </c>
      <c r="V1390" s="8" t="str">
        <f>IF(ISBLANK(VLOOKUP($A1390,Courses!$A:V, COLUMN(V1390), 0)), "", VLOOKUP($A1390,Courses!$A:V, COLUMN(V1390), 0))</f>
        <v/>
      </c>
      <c r="W1390" s="8" t="str">
        <f>IF(ISBLANK(VLOOKUP($A1390,Courses!$A:W, COLUMN(W1390), 0)), "", VLOOKUP($A1390,Courses!$A:W, COLUMN(W1390), 0))</f>
        <v/>
      </c>
      <c r="X1390" s="8" t="str">
        <f>IF(ISBLANK(VLOOKUP($A1390,Courses!$A:X, COLUMN(X1390), 0)), "", VLOOKUP($A1390,Courses!$A:X, COLUMN(X1390), 0))</f>
        <v/>
      </c>
      <c r="Y1390" s="8" t="str">
        <f>IF(ISBLANK(VLOOKUP($A1390,Courses!$A:Y, COLUMN(Y1390), 0)), "", VLOOKUP($A1390,Courses!$A:Y, COLUMN(Y1390), 0))</f>
        <v/>
      </c>
      <c r="Z1390" s="8" t="str">
        <f>IF(ISBLANK(VLOOKUP($A1390,Courses!$A:Z, COLUMN(Z1390), 0)), "", VLOOKUP($A1390,Courses!$A:Z, COLUMN(Z1390), 0))</f>
        <v/>
      </c>
      <c r="AA1390" s="8" t="str">
        <f>IF(ISBLANK(VLOOKUP($A1390,Courses!$A:AA, COLUMN(AA1390), 0)), "", VLOOKUP($A1390,Courses!$A:AA, COLUMN(AA1390), 0))</f>
        <v/>
      </c>
      <c r="AB1390" s="8" t="str">
        <f>IF(ISBLANK(VLOOKUP($A1390,Courses!$A:AB, COLUMN(AB1390), 0)), "", VLOOKUP($A1390,Courses!$A:AB, COLUMN(AB1390), 0))</f>
        <v/>
      </c>
      <c r="AC1390" s="8" t="str">
        <f>IF(ISBLANK(VLOOKUP($A1390,Courses!$A:AC, COLUMN(AC1390), 0)), "", VLOOKUP($A1390,Courses!$A:AC, COLUMN(AC1390), 0))</f>
        <v/>
      </c>
      <c r="AD1390" s="8" t="str">
        <f>IF(ISBLANK(VLOOKUP($A1390,Courses!$A:AD, COLUMN(AD1390), 0)), "", VLOOKUP($A1390,Courses!$A:AD, COLUMN(AD1390), 0))</f>
        <v/>
      </c>
      <c r="AE1390" s="8" t="str">
        <f>IF(ISBLANK(VLOOKUP($A1390,Courses!$A:AE, COLUMN(AE1390), 0)), "", VLOOKUP($A1390,Courses!$A:AE, COLUMN(AE1390), 0))</f>
        <v/>
      </c>
      <c r="AF1390" s="8" t="str">
        <f>IF(ISBLANK(VLOOKUP($A1390,Courses!$A:AF, COLUMN(AF1390), 0)), "", VLOOKUP($A1390,Courses!$A:AF, COLUMN(AF1390), 0))</f>
        <v/>
      </c>
      <c r="AG1390" s="8">
        <f>IF(ISBLANK(VLOOKUP($A1390,Courses!$A:AG, COLUMN(AG1390), 0)), "", VLOOKUP($A1390,Courses!$A:AG, COLUMN(AG1390), 0))</f>
        <v>5</v>
      </c>
      <c r="AH1390" s="8">
        <f>IF(ISBLANK(VLOOKUP($A1390,Courses!$A:AH, COLUMN(AH1390), 0)), "", VLOOKUP($A1390,Courses!$A:AH, COLUMN(AH1390), 0))</f>
        <v>16</v>
      </c>
      <c r="AI1390" s="8" t="str">
        <f>IF(ISBLANK(VLOOKUP($A1390,Courses!$A:AI, COLUMN(AI1390), 0)), "", VLOOKUP($A1390,Courses!$A:AI, COLUMN(AI1390), 0))</f>
        <v/>
      </c>
      <c r="AJ1390" s="8" t="str">
        <f>IF(ISBLANK(VLOOKUP($A1390,Courses!$A:AJ, COLUMN(AJ1390), 0)), "", VLOOKUP($A1390,Courses!$A:AJ, COLUMN(AJ1390), 0))</f>
        <v/>
      </c>
      <c r="AK1390" s="8" t="str">
        <f>IF(ISBLANK(VLOOKUP($A1390,Courses!$A:AK, COLUMN(AK1390), 0)), "", VLOOKUP($A1390,Courses!$A:AK, COLUMN(AK1390), 0))</f>
        <v/>
      </c>
      <c r="AL1390" s="8"/>
      <c r="AM1390" s="8"/>
    </row>
    <row r="1391" spans="1:39" ht="12.75" customHeight="1">
      <c r="A1391" s="4">
        <v>1554</v>
      </c>
      <c r="B1391" s="4"/>
      <c r="C1391" s="69" t="s">
        <v>3238</v>
      </c>
      <c r="D1391" s="6" t="str">
        <f>IF(ISBLANK(VLOOKUP($A1391,Courses!$A:D, COLUMN(D1391), 0)), "", VLOOKUP($A1391,Courses!$A:D, COLUMN(D1391), 0))</f>
        <v>Mtn valley</v>
      </c>
      <c r="E1391" s="7" t="str">
        <f>IF(ISBLANK(VLOOKUP($A1391,Courses!$A:E, COLUMN(E1391), 0)), "", VLOOKUP($A1391,Courses!$A:E, COLUMN(E1391), 0))</f>
        <v>Real</v>
      </c>
      <c r="F1391" s="72" t="str">
        <f>IF(ISBLANK(VLOOKUP($A1391,Courses!$A:F, COLUMN(F1391), 0)), "", VLOOKUP($A1391,Courses!$A:F, COLUMN(F1391), 0))</f>
        <v>sahalee_cc_splash.jpg</v>
      </c>
      <c r="G1391" s="72" t="str">
        <f>IF(ISBLANK(VLOOKUP($A1391,Courses!$A:G, COLUMN(G1391), 0)), "", VLOOKUP($A1391,Courses!$A:G, COLUMN(G1391), 0))</f>
        <v>sahalee_cc_hole10.jpg</v>
      </c>
      <c r="H1391" s="72" t="str">
        <f>IF(ISBLANK(VLOOKUP($A1391,Courses!$A:H, COLUMN(H1391), 0)), "", VLOOKUP($A1391,Courses!$A:H, COLUMN(H1391), 0))</f>
        <v/>
      </c>
      <c r="I1391" s="72" t="str">
        <f>IF(ISBLANK(VLOOKUP($A1391,Courses!$A:I, COLUMN(I1391), 0)), "", VLOOKUP($A1391,Courses!$A:I, COLUMN(I1391), 0))</f>
        <v/>
      </c>
      <c r="J1391" s="72" t="str">
        <f>IF(ISBLANK(VLOOKUP($A1391,Courses!$A:J, COLUMN(J1391), 0)), "", VLOOKUP($A1391,Courses!$A:J, COLUMN(J1391), 0))</f>
        <v/>
      </c>
      <c r="K1391" s="57" t="str">
        <f>IF(ISBLANK(VLOOKUP($A1391,Courses!$A:K, COLUMN(K1391), 0)), "", VLOOKUP($A1391,Courses!$A:K, COLUMN(K1391), 0))</f>
        <v>sahalee_country_club.zip</v>
      </c>
      <c r="L1391" s="8" t="str">
        <f>IF(ISBLANK(VLOOKUP($A1391,Courses!$A:L, COLUMN(L1391), 0)), "", VLOOKUP($A1391,Courses!$A:L, COLUMN(L1391), 0))</f>
        <v>Ferrin, Scott</v>
      </c>
      <c r="M1391" s="8">
        <f>IF(ISBLANK(VLOOKUP($A1391,Courses!$A:M, COLUMN(M1391), 0)), "", VLOOKUP($A1391,Courses!$A:M, COLUMN(M1391), 0))</f>
        <v>12.7</v>
      </c>
      <c r="N1391" s="9">
        <f>IF(ISBLANK(VLOOKUP($A1391,Courses!$A:N, COLUMN(N1391), 0)), "", VLOOKUP($A1391,Courses!$A:N, COLUMN(N1391), 0))</f>
        <v>36585</v>
      </c>
      <c r="O1391" s="8" t="str">
        <f>IF(ISBLANK(VLOOKUP($A1391,Courses!$A:O, COLUMN(O1391), 0)), "", VLOOKUP($A1391,Courses!$A:O, COLUMN(O1391), 0))</f>
        <v/>
      </c>
      <c r="P1391" s="8" t="str">
        <f>IF(ISBLANK(VLOOKUP($A1391,Courses!$A:P, COLUMN(P1391), 0)), "", VLOOKUP($A1391,Courses!$A:P, COLUMN(P1391), 0))</f>
        <v/>
      </c>
      <c r="Q1391" s="8" t="str">
        <f>IF(ISBLANK(VLOOKUP($A1391,Courses!$A:Q, COLUMN(Q1391), 0)), "", VLOOKUP($A1391,Courses!$A:Q, COLUMN(Q1391), 0))</f>
        <v/>
      </c>
      <c r="R1391" s="8" t="str">
        <f>IF(ISBLANK(VLOOKUP($A1391,Courses!$A:R, COLUMN(R1391), 0)), "", VLOOKUP($A1391,Courses!$A:R, COLUMN(R1391), 0))</f>
        <v/>
      </c>
      <c r="S1391" s="8" t="str">
        <f>IF(ISBLANK(VLOOKUP($A1391,Courses!$A:S, COLUMN(S1391), 0)), "", VLOOKUP($A1391,Courses!$A:S, COLUMN(S1391), 0))</f>
        <v/>
      </c>
      <c r="T1391" s="8" t="str">
        <f>IF(ISBLANK(VLOOKUP($A1391,Courses!$A:T, COLUMN(T1391), 0)), "", VLOOKUP($A1391,Courses!$A:T, COLUMN(T1391), 0))</f>
        <v/>
      </c>
      <c r="U1391" s="8" t="str">
        <f>IF(ISBLANK(VLOOKUP($A1391,Courses!$A:U, COLUMN(U1391), 0)), "", VLOOKUP($A1391,Courses!$A:U, COLUMN(U1391), 0))</f>
        <v/>
      </c>
      <c r="V1391" s="8" t="str">
        <f>IF(ISBLANK(VLOOKUP($A1391,Courses!$A:V, COLUMN(V1391), 0)), "", VLOOKUP($A1391,Courses!$A:V, COLUMN(V1391), 0))</f>
        <v/>
      </c>
      <c r="W1391" s="8" t="str">
        <f>IF(ISBLANK(VLOOKUP($A1391,Courses!$A:W, COLUMN(W1391), 0)), "", VLOOKUP($A1391,Courses!$A:W, COLUMN(W1391), 0))</f>
        <v/>
      </c>
      <c r="X1391" s="8" t="str">
        <f>IF(ISBLANK(VLOOKUP($A1391,Courses!$A:X, COLUMN(X1391), 0)), "", VLOOKUP($A1391,Courses!$A:X, COLUMN(X1391), 0))</f>
        <v/>
      </c>
      <c r="Y1391" s="8" t="str">
        <f>IF(ISBLANK(VLOOKUP($A1391,Courses!$A:Y, COLUMN(Y1391), 0)), "", VLOOKUP($A1391,Courses!$A:Y, COLUMN(Y1391), 0))</f>
        <v/>
      </c>
      <c r="Z1391" s="8" t="str">
        <f>IF(ISBLANK(VLOOKUP($A1391,Courses!$A:Z, COLUMN(Z1391), 0)), "", VLOOKUP($A1391,Courses!$A:Z, COLUMN(Z1391), 0))</f>
        <v/>
      </c>
      <c r="AA1391" s="8" t="str">
        <f>IF(ISBLANK(VLOOKUP($A1391,Courses!$A:AA, COLUMN(AA1391), 0)), "", VLOOKUP($A1391,Courses!$A:AA, COLUMN(AA1391), 0))</f>
        <v/>
      </c>
      <c r="AB1391" s="8" t="str">
        <f>IF(ISBLANK(VLOOKUP($A1391,Courses!$A:AB, COLUMN(AB1391), 0)), "", VLOOKUP($A1391,Courses!$A:AB, COLUMN(AB1391), 0))</f>
        <v/>
      </c>
      <c r="AC1391" s="8" t="str">
        <f>IF(ISBLANK(VLOOKUP($A1391,Courses!$A:AC, COLUMN(AC1391), 0)), "", VLOOKUP($A1391,Courses!$A:AC, COLUMN(AC1391), 0))</f>
        <v/>
      </c>
      <c r="AD1391" s="8" t="str">
        <f>IF(ISBLANK(VLOOKUP($A1391,Courses!$A:AD, COLUMN(AD1391), 0)), "", VLOOKUP($A1391,Courses!$A:AD, COLUMN(AD1391), 0))</f>
        <v/>
      </c>
      <c r="AE1391" s="8" t="str">
        <f>IF(ISBLANK(VLOOKUP($A1391,Courses!$A:AE, COLUMN(AE1391), 0)), "", VLOOKUP($A1391,Courses!$A:AE, COLUMN(AE1391), 0))</f>
        <v/>
      </c>
      <c r="AF1391" s="8" t="str">
        <f>IF(ISBLANK(VLOOKUP($A1391,Courses!$A:AF, COLUMN(AF1391), 0)), "", VLOOKUP($A1391,Courses!$A:AF, COLUMN(AF1391), 0))</f>
        <v/>
      </c>
      <c r="AG1391" s="8" t="str">
        <f>IF(ISBLANK(VLOOKUP($A1391,Courses!$A:AG, COLUMN(AG1391), 0)), "", VLOOKUP($A1391,Courses!$A:AG, COLUMN(AG1391), 0))</f>
        <v>Sp</v>
      </c>
      <c r="AH1391" s="8">
        <f>IF(ISBLANK(VLOOKUP($A1391,Courses!$A:AH, COLUMN(AH1391), 0)), "", VLOOKUP($A1391,Courses!$A:AH, COLUMN(AH1391), 0))</f>
        <v>10</v>
      </c>
      <c r="AI1391" s="8" t="str">
        <f>IF(ISBLANK(VLOOKUP($A1391,Courses!$A:AI, COLUMN(AI1391), 0)), "", VLOOKUP($A1391,Courses!$A:AI, COLUMN(AI1391), 0))</f>
        <v/>
      </c>
      <c r="AJ1391" s="8" t="str">
        <f>IF(ISBLANK(VLOOKUP($A1391,Courses!$A:AJ, COLUMN(AJ1391), 0)), "", VLOOKUP($A1391,Courses!$A:AJ, COLUMN(AJ1391), 0))</f>
        <v/>
      </c>
      <c r="AK1391" s="8" t="str">
        <f>IF(ISBLANK(VLOOKUP($A1391,Courses!$A:AK, COLUMN(AK1391), 0)), "", VLOOKUP($A1391,Courses!$A:AK, COLUMN(AK1391), 0))</f>
        <v/>
      </c>
      <c r="AL1391" s="8"/>
      <c r="AM1391" s="8"/>
    </row>
    <row r="1392" spans="1:39" ht="12.75" customHeight="1">
      <c r="A1392" s="4">
        <v>1032</v>
      </c>
      <c r="B1392" s="4"/>
      <c r="C1392" s="69" t="s">
        <v>3240</v>
      </c>
      <c r="D1392" s="6" t="str">
        <f>IF(ISBLANK(VLOOKUP($A1392,Courses!$A:D, COLUMN(D1392), 0)), "", VLOOKUP($A1392,Courses!$A:D, COLUMN(D1392), 0))</f>
        <v>Mtn valley</v>
      </c>
      <c r="E1392" s="7" t="str">
        <f>IF(ISBLANK(VLOOKUP($A1392,Courses!$A:E, COLUMN(E1392), 0)), "", VLOOKUP($A1392,Courses!$A:E, COLUMN(E1392), 0))</f>
        <v/>
      </c>
      <c r="F1392" s="72" t="str">
        <f>IF(ISBLANK(VLOOKUP($A1392,Courses!$A:F, COLUMN(F1392), 0)), "", VLOOKUP($A1392,Courses!$A:F, COLUMN(F1392), 0))</f>
        <v>saint_george_splash.jpg</v>
      </c>
      <c r="G1392" s="72" t="str">
        <f>IF(ISBLANK(VLOOKUP($A1392,Courses!$A:G, COLUMN(G1392), 0)), "", VLOOKUP($A1392,Courses!$A:G, COLUMN(G1392), 0))</f>
        <v>saint_george_hole07.jpg</v>
      </c>
      <c r="H1392" s="72" t="str">
        <f>IF(ISBLANK(VLOOKUP($A1392,Courses!$A:H, COLUMN(H1392), 0)), "", VLOOKUP($A1392,Courses!$A:H, COLUMN(H1392), 0))</f>
        <v/>
      </c>
      <c r="I1392" s="72" t="str">
        <f>IF(ISBLANK(VLOOKUP($A1392,Courses!$A:I, COLUMN(I1392), 0)), "", VLOOKUP($A1392,Courses!$A:I, COLUMN(I1392), 0))</f>
        <v/>
      </c>
      <c r="J1392" s="72" t="str">
        <f>IF(ISBLANK(VLOOKUP($A1392,Courses!$A:J, COLUMN(J1392), 0)), "", VLOOKUP($A1392,Courses!$A:J, COLUMN(J1392), 0))</f>
        <v/>
      </c>
      <c r="K1392" s="57" t="str">
        <f>IF(ISBLANK(VLOOKUP($A1392,Courses!$A:K, COLUMN(K1392), 0)), "", VLOOKUP($A1392,Courses!$A:K, COLUMN(K1392), 0))</f>
        <v>saint_george.zip</v>
      </c>
      <c r="L1392" s="8" t="str">
        <f>IF(ISBLANK(VLOOKUP($A1392,Courses!$A:L, COLUMN(L1392), 0)), "", VLOOKUP($A1392,Courses!$A:L, COLUMN(L1392), 0))</f>
        <v>Pablo</v>
      </c>
      <c r="M1392" s="8">
        <f>IF(ISBLANK(VLOOKUP($A1392,Courses!$A:M, COLUMN(M1392), 0)), "", VLOOKUP($A1392,Courses!$A:M, COLUMN(M1392), 0))</f>
        <v>10.9</v>
      </c>
      <c r="N1392" s="9">
        <f>IF(ISBLANK(VLOOKUP($A1392,Courses!$A:N, COLUMN(N1392), 0)), "", VLOOKUP($A1392,Courses!$A:N, COLUMN(N1392), 0))</f>
        <v>38809</v>
      </c>
      <c r="O1392" s="8" t="str">
        <f>IF(ISBLANK(VLOOKUP($A1392,Courses!$A:O, COLUMN(O1392), 0)), "", VLOOKUP($A1392,Courses!$A:O, COLUMN(O1392), 0))</f>
        <v>arrowheadgc</v>
      </c>
      <c r="P1392" s="8" t="str">
        <f>IF(ISBLANK(VLOOKUP($A1392,Courses!$A:P, COLUMN(P1392), 0)), "", VLOOKUP($A1392,Courses!$A:P, COLUMN(P1392), 0))</f>
        <v>barrenhills</v>
      </c>
      <c r="Q1392" s="8" t="str">
        <f>IF(ISBLANK(VLOOKUP($A1392,Courses!$A:Q, COLUMN(Q1392), 0)), "", VLOOKUP($A1392,Courses!$A:Q, COLUMN(Q1392), 0))</f>
        <v>inlandheath</v>
      </c>
      <c r="R1392" s="8" t="str">
        <f>IF(ISBLANK(VLOOKUP($A1392,Courses!$A:R, COLUMN(R1392), 0)), "", VLOOKUP($A1392,Courses!$A:R, COLUMN(R1392), 0))</f>
        <v>pinevalley</v>
      </c>
      <c r="S1392" s="8" t="str">
        <f>IF(ISBLANK(VLOOKUP($A1392,Courses!$A:S, COLUMN(S1392), 0)), "", VLOOKUP($A1392,Courses!$A:S, COLUMN(S1392), 0))</f>
        <v>woodfordpark</v>
      </c>
      <c r="T1392" s="8" t="str">
        <f>IF(ISBLANK(VLOOKUP($A1392,Courses!$A:T, COLUMN(T1392), 0)), "", VLOOKUP($A1392,Courses!$A:T, COLUMN(T1392), 0))</f>
        <v/>
      </c>
      <c r="U1392" s="8" t="str">
        <f>IF(ISBLANK(VLOOKUP($A1392,Courses!$A:U, COLUMN(U1392), 0)), "", VLOOKUP($A1392,Courses!$A:U, COLUMN(U1392), 0))</f>
        <v/>
      </c>
      <c r="V1392" s="8" t="str">
        <f>IF(ISBLANK(VLOOKUP($A1392,Courses!$A:V, COLUMN(V1392), 0)), "", VLOOKUP($A1392,Courses!$A:V, COLUMN(V1392), 0))</f>
        <v/>
      </c>
      <c r="W1392" s="8" t="str">
        <f>IF(ISBLANK(VLOOKUP($A1392,Courses!$A:W, COLUMN(W1392), 0)), "", VLOOKUP($A1392,Courses!$A:W, COLUMN(W1392), 0))</f>
        <v/>
      </c>
      <c r="X1392" s="8" t="str">
        <f>IF(ISBLANK(VLOOKUP($A1392,Courses!$A:X, COLUMN(X1392), 0)), "", VLOOKUP($A1392,Courses!$A:X, COLUMN(X1392), 0))</f>
        <v/>
      </c>
      <c r="Y1392" s="8" t="str">
        <f>IF(ISBLANK(VLOOKUP($A1392,Courses!$A:Y, COLUMN(Y1392), 0)), "", VLOOKUP($A1392,Courses!$A:Y, COLUMN(Y1392), 0))</f>
        <v/>
      </c>
      <c r="Z1392" s="8" t="str">
        <f>IF(ISBLANK(VLOOKUP($A1392,Courses!$A:Z, COLUMN(Z1392), 0)), "", VLOOKUP($A1392,Courses!$A:Z, COLUMN(Z1392), 0))</f>
        <v/>
      </c>
      <c r="AA1392" s="8" t="str">
        <f>IF(ISBLANK(VLOOKUP($A1392,Courses!$A:AA, COLUMN(AA1392), 0)), "", VLOOKUP($A1392,Courses!$A:AA, COLUMN(AA1392), 0))</f>
        <v/>
      </c>
      <c r="AB1392" s="8" t="str">
        <f>IF(ISBLANK(VLOOKUP($A1392,Courses!$A:AB, COLUMN(AB1392), 0)), "", VLOOKUP($A1392,Courses!$A:AB, COLUMN(AB1392), 0))</f>
        <v/>
      </c>
      <c r="AC1392" s="8" t="str">
        <f>IF(ISBLANK(VLOOKUP($A1392,Courses!$A:AC, COLUMN(AC1392), 0)), "", VLOOKUP($A1392,Courses!$A:AC, COLUMN(AC1392), 0))</f>
        <v/>
      </c>
      <c r="AD1392" s="8" t="str">
        <f>IF(ISBLANK(VLOOKUP($A1392,Courses!$A:AD, COLUMN(AD1392), 0)), "", VLOOKUP($A1392,Courses!$A:AD, COLUMN(AD1392), 0))</f>
        <v/>
      </c>
      <c r="AE1392" s="8" t="str">
        <f>IF(ISBLANK(VLOOKUP($A1392,Courses!$A:AE, COLUMN(AE1392), 0)), "", VLOOKUP($A1392,Courses!$A:AE, COLUMN(AE1392), 0))</f>
        <v/>
      </c>
      <c r="AF1392" s="8" t="str">
        <f>IF(ISBLANK(VLOOKUP($A1392,Courses!$A:AF, COLUMN(AF1392), 0)), "", VLOOKUP($A1392,Courses!$A:AF, COLUMN(AF1392), 0))</f>
        <v/>
      </c>
      <c r="AG1392" s="8" t="str">
        <f>IF(ISBLANK(VLOOKUP($A1392,Courses!$A:AG, COLUMN(AG1392), 0)), "", VLOOKUP($A1392,Courses!$A:AG, COLUMN(AG1392), 0))</f>
        <v>Sp</v>
      </c>
      <c r="AH1392" s="8">
        <f>IF(ISBLANK(VLOOKUP($A1392,Courses!$A:AH, COLUMN(AH1392), 0)), "", VLOOKUP($A1392,Courses!$A:AH, COLUMN(AH1392), 0))</f>
        <v>7</v>
      </c>
      <c r="AI1392" s="8" t="str">
        <f>IF(ISBLANK(VLOOKUP($A1392,Courses!$A:AI, COLUMN(AI1392), 0)), "", VLOOKUP($A1392,Courses!$A:AI, COLUMN(AI1392), 0))</f>
        <v/>
      </c>
      <c r="AJ1392" s="8" t="str">
        <f>IF(ISBLANK(VLOOKUP($A1392,Courses!$A:AJ, COLUMN(AJ1392), 0)), "", VLOOKUP($A1392,Courses!$A:AJ, COLUMN(AJ1392), 0))</f>
        <v/>
      </c>
      <c r="AK1392" s="8" t="str">
        <f>IF(ISBLANK(VLOOKUP($A1392,Courses!$A:AK, COLUMN(AK1392), 0)), "", VLOOKUP($A1392,Courses!$A:AK, COLUMN(AK1392), 0))</f>
        <v/>
      </c>
      <c r="AL1392" s="8"/>
      <c r="AM1392" s="8"/>
    </row>
    <row r="1393" spans="1:39" ht="12.75" customHeight="1">
      <c r="A1393" s="4">
        <v>967</v>
      </c>
      <c r="B1393" s="4"/>
      <c r="C1393" s="69" t="s">
        <v>3243</v>
      </c>
      <c r="D1393" s="6" t="str">
        <f>IF(ISBLANK(VLOOKUP($A1393,Courses!$A:D, COLUMN(D1393), 0)), "", VLOOKUP($A1393,Courses!$A:D, COLUMN(D1393), 0))</f>
        <v>Woodlands</v>
      </c>
      <c r="E1393" s="7" t="str">
        <f>IF(ISBLANK(VLOOKUP($A1393,Courses!$A:E, COLUMN(E1393), 0)), "", VLOOKUP($A1393,Courses!$A:E, COLUMN(E1393), 0))</f>
        <v>Real</v>
      </c>
      <c r="F1393" s="72" t="str">
        <f>IF(ISBLANK(VLOOKUP($A1393,Courses!$A:F, COLUMN(F1393), 0)), "", VLOOKUP($A1393,Courses!$A:F, COLUMN(F1393), 0))</f>
        <v>salem_cc_hole04.jpg</v>
      </c>
      <c r="G1393" s="72" t="str">
        <f>IF(ISBLANK(VLOOKUP($A1393,Courses!$A:G, COLUMN(G1393), 0)), "", VLOOKUP($A1393,Courses!$A:G, COLUMN(G1393), 0))</f>
        <v>salem_cc_hole14.jpg</v>
      </c>
      <c r="H1393" s="72" t="str">
        <f>IF(ISBLANK(VLOOKUP($A1393,Courses!$A:H, COLUMN(H1393), 0)), "", VLOOKUP($A1393,Courses!$A:H, COLUMN(H1393), 0))</f>
        <v/>
      </c>
      <c r="I1393" s="72" t="str">
        <f>IF(ISBLANK(VLOOKUP($A1393,Courses!$A:I, COLUMN(I1393), 0)), "", VLOOKUP($A1393,Courses!$A:I, COLUMN(I1393), 0))</f>
        <v/>
      </c>
      <c r="J1393" s="72" t="str">
        <f>IF(ISBLANK(VLOOKUP($A1393,Courses!$A:J, COLUMN(J1393), 0)), "", VLOOKUP($A1393,Courses!$A:J, COLUMN(J1393), 0))</f>
        <v/>
      </c>
      <c r="K1393" s="57" t="str">
        <f>IF(ISBLANK(VLOOKUP($A1393,Courses!$A:K, COLUMN(K1393), 0)), "", VLOOKUP($A1393,Courses!$A:K, COLUMN(K1393), 0))</f>
        <v>salem_cc.zip</v>
      </c>
      <c r="L1393" s="8" t="str">
        <f>IF(ISBLANK(VLOOKUP($A1393,Courses!$A:L, COLUMN(L1393), 0)), "", VLOOKUP($A1393,Courses!$A:L, COLUMN(L1393), 0))</f>
        <v>RobRoy</v>
      </c>
      <c r="M1393" s="8">
        <f>IF(ISBLANK(VLOOKUP($A1393,Courses!$A:M, COLUMN(M1393), 0)), "", VLOOKUP($A1393,Courses!$A:M, COLUMN(M1393), 0))</f>
        <v>14.7</v>
      </c>
      <c r="N1393" s="9">
        <f>IF(ISBLANK(VLOOKUP($A1393,Courses!$A:N, COLUMN(N1393), 0)), "", VLOOKUP($A1393,Courses!$A:N, COLUMN(N1393), 0))</f>
        <v>37149</v>
      </c>
      <c r="O1393" s="8" t="str">
        <f>IF(ISBLANK(VLOOKUP($A1393,Courses!$A:O, COLUMN(O1393), 0)), "", VLOOKUP($A1393,Courses!$A:O, COLUMN(O1393), 0))</f>
        <v>beartooth</v>
      </c>
      <c r="P1393" s="8" t="str">
        <f>IF(ISBLANK(VLOOKUP($A1393,Courses!$A:P, COLUMN(P1393), 0)), "", VLOOKUP($A1393,Courses!$A:P, COLUMN(P1393), 0))</f>
        <v>sammamish</v>
      </c>
      <c r="Q1393" s="8" t="str">
        <f>IF(ISBLANK(VLOOKUP($A1393,Courses!$A:Q, COLUMN(Q1393), 0)), "", VLOOKUP($A1393,Courses!$A:Q, COLUMN(Q1393), 0))</f>
        <v>threerivers</v>
      </c>
      <c r="R1393" s="8" t="str">
        <f>IF(ISBLANK(VLOOKUP($A1393,Courses!$A:R, COLUMN(R1393), 0)), "", VLOOKUP($A1393,Courses!$A:R, COLUMN(R1393), 0))</f>
        <v/>
      </c>
      <c r="S1393" s="8" t="str">
        <f>IF(ISBLANK(VLOOKUP($A1393,Courses!$A:S, COLUMN(S1393), 0)), "", VLOOKUP($A1393,Courses!$A:S, COLUMN(S1393), 0))</f>
        <v/>
      </c>
      <c r="T1393" s="8" t="str">
        <f>IF(ISBLANK(VLOOKUP($A1393,Courses!$A:T, COLUMN(T1393), 0)), "", VLOOKUP($A1393,Courses!$A:T, COLUMN(T1393), 0))</f>
        <v/>
      </c>
      <c r="U1393" s="8" t="str">
        <f>IF(ISBLANK(VLOOKUP($A1393,Courses!$A:U, COLUMN(U1393), 0)), "", VLOOKUP($A1393,Courses!$A:U, COLUMN(U1393), 0))</f>
        <v/>
      </c>
      <c r="V1393" s="8" t="str">
        <f>IF(ISBLANK(VLOOKUP($A1393,Courses!$A:V, COLUMN(V1393), 0)), "", VLOOKUP($A1393,Courses!$A:V, COLUMN(V1393), 0))</f>
        <v/>
      </c>
      <c r="W1393" s="8" t="str">
        <f>IF(ISBLANK(VLOOKUP($A1393,Courses!$A:W, COLUMN(W1393), 0)), "", VLOOKUP($A1393,Courses!$A:W, COLUMN(W1393), 0))</f>
        <v/>
      </c>
      <c r="X1393" s="8" t="str">
        <f>IF(ISBLANK(VLOOKUP($A1393,Courses!$A:X, COLUMN(X1393), 0)), "", VLOOKUP($A1393,Courses!$A:X, COLUMN(X1393), 0))</f>
        <v/>
      </c>
      <c r="Y1393" s="8" t="str">
        <f>IF(ISBLANK(VLOOKUP($A1393,Courses!$A:Y, COLUMN(Y1393), 0)), "", VLOOKUP($A1393,Courses!$A:Y, COLUMN(Y1393), 0))</f>
        <v/>
      </c>
      <c r="Z1393" s="8" t="str">
        <f>IF(ISBLANK(VLOOKUP($A1393,Courses!$A:Z, COLUMN(Z1393), 0)), "", VLOOKUP($A1393,Courses!$A:Z, COLUMN(Z1393), 0))</f>
        <v/>
      </c>
      <c r="AA1393" s="8" t="str">
        <f>IF(ISBLANK(VLOOKUP($A1393,Courses!$A:AA, COLUMN(AA1393), 0)), "", VLOOKUP($A1393,Courses!$A:AA, COLUMN(AA1393), 0))</f>
        <v/>
      </c>
      <c r="AB1393" s="8" t="str">
        <f>IF(ISBLANK(VLOOKUP($A1393,Courses!$A:AB, COLUMN(AB1393), 0)), "", VLOOKUP($A1393,Courses!$A:AB, COLUMN(AB1393), 0))</f>
        <v/>
      </c>
      <c r="AC1393" s="8" t="str">
        <f>IF(ISBLANK(VLOOKUP($A1393,Courses!$A:AC, COLUMN(AC1393), 0)), "", VLOOKUP($A1393,Courses!$A:AC, COLUMN(AC1393), 0))</f>
        <v/>
      </c>
      <c r="AD1393" s="8" t="str">
        <f>IF(ISBLANK(VLOOKUP($A1393,Courses!$A:AD, COLUMN(AD1393), 0)), "", VLOOKUP($A1393,Courses!$A:AD, COLUMN(AD1393), 0))</f>
        <v/>
      </c>
      <c r="AE1393" s="8" t="str">
        <f>IF(ISBLANK(VLOOKUP($A1393,Courses!$A:AE, COLUMN(AE1393), 0)), "", VLOOKUP($A1393,Courses!$A:AE, COLUMN(AE1393), 0))</f>
        <v/>
      </c>
      <c r="AF1393" s="8" t="str">
        <f>IF(ISBLANK(VLOOKUP($A1393,Courses!$A:AF, COLUMN(AF1393), 0)), "", VLOOKUP($A1393,Courses!$A:AF, COLUMN(AF1393), 0))</f>
        <v/>
      </c>
      <c r="AG1393" s="8">
        <f>IF(ISBLANK(VLOOKUP($A1393,Courses!$A:AG, COLUMN(AG1393), 0)), "", VLOOKUP($A1393,Courses!$A:AG, COLUMN(AG1393), 0))</f>
        <v>4</v>
      </c>
      <c r="AH1393" s="8">
        <f>IF(ISBLANK(VLOOKUP($A1393,Courses!$A:AH, COLUMN(AH1393), 0)), "", VLOOKUP($A1393,Courses!$A:AH, COLUMN(AH1393), 0))</f>
        <v>14</v>
      </c>
      <c r="AI1393" s="8" t="str">
        <f>IF(ISBLANK(VLOOKUP($A1393,Courses!$A:AI, COLUMN(AI1393), 0)), "", VLOOKUP($A1393,Courses!$A:AI, COLUMN(AI1393), 0))</f>
        <v/>
      </c>
      <c r="AJ1393" s="8" t="str">
        <f>IF(ISBLANK(VLOOKUP($A1393,Courses!$A:AJ, COLUMN(AJ1393), 0)), "", VLOOKUP($A1393,Courses!$A:AJ, COLUMN(AJ1393), 0))</f>
        <v/>
      </c>
      <c r="AK1393" s="8" t="str">
        <f>IF(ISBLANK(VLOOKUP($A1393,Courses!$A:AK, COLUMN(AK1393), 0)), "", VLOOKUP($A1393,Courses!$A:AK, COLUMN(AK1393), 0))</f>
        <v/>
      </c>
      <c r="AL1393" s="8"/>
      <c r="AM1393" s="8"/>
    </row>
    <row r="1394" spans="1:39" ht="12.75" customHeight="1">
      <c r="A1394" s="4">
        <v>1033</v>
      </c>
      <c r="B1394" s="4"/>
      <c r="C1394" s="69" t="s">
        <v>3245</v>
      </c>
      <c r="D1394" s="6" t="str">
        <f>IF(ISBLANK(VLOOKUP($A1394,Courses!$A:D, COLUMN(D1394), 0)), "", VLOOKUP($A1394,Courses!$A:D, COLUMN(D1394), 0))</f>
        <v>Mtn valley</v>
      </c>
      <c r="E1394" s="7" t="str">
        <f>IF(ISBLANK(VLOOKUP($A1394,Courses!$A:E, COLUMN(E1394), 0)), "", VLOOKUP($A1394,Courses!$A:E, COLUMN(E1394), 0))</f>
        <v/>
      </c>
      <c r="F1394" s="72" t="str">
        <f>IF(ISBLANK(VLOOKUP($A1394,Courses!$A:F, COLUMN(F1394), 0)), "", VLOOKUP($A1394,Courses!$A:F, COLUMN(F1394), 0))</f>
        <v>salem_village_gc_hole01.jpg</v>
      </c>
      <c r="G1394" s="72" t="str">
        <f>IF(ISBLANK(VLOOKUP($A1394,Courses!$A:G, COLUMN(G1394), 0)), "", VLOOKUP($A1394,Courses!$A:G, COLUMN(G1394), 0))</f>
        <v>salem_village_gc_hole09.jpg</v>
      </c>
      <c r="H1394" s="72" t="str">
        <f>IF(ISBLANK(VLOOKUP($A1394,Courses!$A:H, COLUMN(H1394), 0)), "", VLOOKUP($A1394,Courses!$A:H, COLUMN(H1394), 0))</f>
        <v/>
      </c>
      <c r="I1394" s="72" t="str">
        <f>IF(ISBLANK(VLOOKUP($A1394,Courses!$A:I, COLUMN(I1394), 0)), "", VLOOKUP($A1394,Courses!$A:I, COLUMN(I1394), 0))</f>
        <v/>
      </c>
      <c r="J1394" s="72" t="str">
        <f>IF(ISBLANK(VLOOKUP($A1394,Courses!$A:J, COLUMN(J1394), 0)), "", VLOOKUP($A1394,Courses!$A:J, COLUMN(J1394), 0))</f>
        <v/>
      </c>
      <c r="K1394" s="57" t="str">
        <f>IF(ISBLANK(VLOOKUP($A1394,Courses!$A:K, COLUMN(K1394), 0)), "", VLOOKUP($A1394,Courses!$A:K, COLUMN(K1394), 0))</f>
        <v>salem_village_gc.zip</v>
      </c>
      <c r="L1394" s="8" t="str">
        <f>IF(ISBLANK(VLOOKUP($A1394,Courses!$A:L, COLUMN(L1394), 0)), "", VLOOKUP($A1394,Courses!$A:L, COLUMN(L1394), 0))</f>
        <v>TooTall</v>
      </c>
      <c r="M1394" s="8">
        <f>IF(ISBLANK(VLOOKUP($A1394,Courses!$A:M, COLUMN(M1394), 0)), "", VLOOKUP($A1394,Courses!$A:M, COLUMN(M1394), 0))</f>
        <v>8.8000000000000007</v>
      </c>
      <c r="N1394" s="9">
        <f>IF(ISBLANK(VLOOKUP($A1394,Courses!$A:N, COLUMN(N1394), 0)), "", VLOOKUP($A1394,Courses!$A:N, COLUMN(N1394), 0))</f>
        <v>37415</v>
      </c>
      <c r="O1394" s="8" t="str">
        <f>IF(ISBLANK(VLOOKUP($A1394,Courses!$A:O, COLUMN(O1394), 0)), "", VLOOKUP($A1394,Courses!$A:O, COLUMN(O1394), 0))</f>
        <v>beartooth</v>
      </c>
      <c r="P1394" s="8" t="str">
        <f>IF(ISBLANK(VLOOKUP($A1394,Courses!$A:P, COLUMN(P1394), 0)), "", VLOOKUP($A1394,Courses!$A:P, COLUMN(P1394), 0))</f>
        <v>sammamish</v>
      </c>
      <c r="Q1394" s="8" t="str">
        <f>IF(ISBLANK(VLOOKUP($A1394,Courses!$A:Q, COLUMN(Q1394), 0)), "", VLOOKUP($A1394,Courses!$A:Q, COLUMN(Q1394), 0))</f>
        <v>threerivers</v>
      </c>
      <c r="R1394" s="8" t="str">
        <f>IF(ISBLANK(VLOOKUP($A1394,Courses!$A:R, COLUMN(R1394), 0)), "", VLOOKUP($A1394,Courses!$A:R, COLUMN(R1394), 0))</f>
        <v/>
      </c>
      <c r="S1394" s="8" t="str">
        <f>IF(ISBLANK(VLOOKUP($A1394,Courses!$A:S, COLUMN(S1394), 0)), "", VLOOKUP($A1394,Courses!$A:S, COLUMN(S1394), 0))</f>
        <v/>
      </c>
      <c r="T1394" s="8" t="str">
        <f>IF(ISBLANK(VLOOKUP($A1394,Courses!$A:T, COLUMN(T1394), 0)), "", VLOOKUP($A1394,Courses!$A:T, COLUMN(T1394), 0))</f>
        <v/>
      </c>
      <c r="U1394" s="8" t="str">
        <f>IF(ISBLANK(VLOOKUP($A1394,Courses!$A:U, COLUMN(U1394), 0)), "", VLOOKUP($A1394,Courses!$A:U, COLUMN(U1394), 0))</f>
        <v/>
      </c>
      <c r="V1394" s="8" t="str">
        <f>IF(ISBLANK(VLOOKUP($A1394,Courses!$A:V, COLUMN(V1394), 0)), "", VLOOKUP($A1394,Courses!$A:V, COLUMN(V1394), 0))</f>
        <v/>
      </c>
      <c r="W1394" s="8" t="str">
        <f>IF(ISBLANK(VLOOKUP($A1394,Courses!$A:W, COLUMN(W1394), 0)), "", VLOOKUP($A1394,Courses!$A:W, COLUMN(W1394), 0))</f>
        <v/>
      </c>
      <c r="X1394" s="8" t="str">
        <f>IF(ISBLANK(VLOOKUP($A1394,Courses!$A:X, COLUMN(X1394), 0)), "", VLOOKUP($A1394,Courses!$A:X, COLUMN(X1394), 0))</f>
        <v/>
      </c>
      <c r="Y1394" s="8" t="str">
        <f>IF(ISBLANK(VLOOKUP($A1394,Courses!$A:Y, COLUMN(Y1394), 0)), "", VLOOKUP($A1394,Courses!$A:Y, COLUMN(Y1394), 0))</f>
        <v/>
      </c>
      <c r="Z1394" s="8" t="str">
        <f>IF(ISBLANK(VLOOKUP($A1394,Courses!$A:Z, COLUMN(Z1394), 0)), "", VLOOKUP($A1394,Courses!$A:Z, COLUMN(Z1394), 0))</f>
        <v/>
      </c>
      <c r="AA1394" s="8" t="str">
        <f>IF(ISBLANK(VLOOKUP($A1394,Courses!$A:AA, COLUMN(AA1394), 0)), "", VLOOKUP($A1394,Courses!$A:AA, COLUMN(AA1394), 0))</f>
        <v/>
      </c>
      <c r="AB1394" s="8" t="str">
        <f>IF(ISBLANK(VLOOKUP($A1394,Courses!$A:AB, COLUMN(AB1394), 0)), "", VLOOKUP($A1394,Courses!$A:AB, COLUMN(AB1394), 0))</f>
        <v/>
      </c>
      <c r="AC1394" s="8" t="str">
        <f>IF(ISBLANK(VLOOKUP($A1394,Courses!$A:AC, COLUMN(AC1394), 0)), "", VLOOKUP($A1394,Courses!$A:AC, COLUMN(AC1394), 0))</f>
        <v/>
      </c>
      <c r="AD1394" s="8" t="str">
        <f>IF(ISBLANK(VLOOKUP($A1394,Courses!$A:AD, COLUMN(AD1394), 0)), "", VLOOKUP($A1394,Courses!$A:AD, COLUMN(AD1394), 0))</f>
        <v/>
      </c>
      <c r="AE1394" s="8" t="str">
        <f>IF(ISBLANK(VLOOKUP($A1394,Courses!$A:AE, COLUMN(AE1394), 0)), "", VLOOKUP($A1394,Courses!$A:AE, COLUMN(AE1394), 0))</f>
        <v/>
      </c>
      <c r="AF1394" s="8" t="str">
        <f>IF(ISBLANK(VLOOKUP($A1394,Courses!$A:AF, COLUMN(AF1394), 0)), "", VLOOKUP($A1394,Courses!$A:AF, COLUMN(AF1394), 0))</f>
        <v/>
      </c>
      <c r="AG1394" s="8">
        <f>IF(ISBLANK(VLOOKUP($A1394,Courses!$A:AG, COLUMN(AG1394), 0)), "", VLOOKUP($A1394,Courses!$A:AG, COLUMN(AG1394), 0))</f>
        <v>1</v>
      </c>
      <c r="AH1394" s="8">
        <f>IF(ISBLANK(VLOOKUP($A1394,Courses!$A:AH, COLUMN(AH1394), 0)), "", VLOOKUP($A1394,Courses!$A:AH, COLUMN(AH1394), 0))</f>
        <v>9</v>
      </c>
      <c r="AI1394" s="8" t="str">
        <f>IF(ISBLANK(VLOOKUP($A1394,Courses!$A:AI, COLUMN(AI1394), 0)), "", VLOOKUP($A1394,Courses!$A:AI, COLUMN(AI1394), 0))</f>
        <v/>
      </c>
      <c r="AJ1394" s="8" t="str">
        <f>IF(ISBLANK(VLOOKUP($A1394,Courses!$A:AJ, COLUMN(AJ1394), 0)), "", VLOOKUP($A1394,Courses!$A:AJ, COLUMN(AJ1394), 0))</f>
        <v/>
      </c>
      <c r="AK1394" s="8" t="str">
        <f>IF(ISBLANK(VLOOKUP($A1394,Courses!$A:AK, COLUMN(AK1394), 0)), "", VLOOKUP($A1394,Courses!$A:AK, COLUMN(AK1394), 0))</f>
        <v/>
      </c>
      <c r="AL1394" s="8"/>
      <c r="AM1394" s="8"/>
    </row>
    <row r="1395" spans="1:39" ht="12.75" customHeight="1">
      <c r="A1395" s="4">
        <v>1034</v>
      </c>
      <c r="B1395" s="4"/>
      <c r="C1395" s="69" t="s">
        <v>3248</v>
      </c>
      <c r="D1395" s="6" t="str">
        <f>IF(ISBLANK(VLOOKUP($A1395,Courses!$A:D, COLUMN(D1395), 0)), "", VLOOKUP($A1395,Courses!$A:D, COLUMN(D1395), 0))</f>
        <v>Mtn valley</v>
      </c>
      <c r="E1395" s="7" t="str">
        <f>IF(ISBLANK(VLOOKUP($A1395,Courses!$A:E, COLUMN(E1395), 0)), "", VLOOKUP($A1395,Courses!$A:E, COLUMN(E1395), 0))</f>
        <v/>
      </c>
      <c r="F1395" s="72" t="str">
        <f>IF(ISBLANK(VLOOKUP($A1395,Courses!$A:F, COLUMN(F1395), 0)), "", VLOOKUP($A1395,Courses!$A:F, COLUMN(F1395), 0))</f>
        <v>sammamish_hills_gc_hole15.jpg</v>
      </c>
      <c r="G1395" s="72" t="str">
        <f>IF(ISBLANK(VLOOKUP($A1395,Courses!$A:G, COLUMN(G1395), 0)), "", VLOOKUP($A1395,Courses!$A:G, COLUMN(G1395), 0))</f>
        <v>sammamish_hills_gc_hole18.jpg</v>
      </c>
      <c r="H1395" s="72" t="str">
        <f>IF(ISBLANK(VLOOKUP($A1395,Courses!$A:H, COLUMN(H1395), 0)), "", VLOOKUP($A1395,Courses!$A:H, COLUMN(H1395), 0))</f>
        <v/>
      </c>
      <c r="I1395" s="72" t="str">
        <f>IF(ISBLANK(VLOOKUP($A1395,Courses!$A:I, COLUMN(I1395), 0)), "", VLOOKUP($A1395,Courses!$A:I, COLUMN(I1395), 0))</f>
        <v/>
      </c>
      <c r="J1395" s="72" t="str">
        <f>IF(ISBLANK(VLOOKUP($A1395,Courses!$A:J, COLUMN(J1395), 0)), "", VLOOKUP($A1395,Courses!$A:J, COLUMN(J1395), 0))</f>
        <v/>
      </c>
      <c r="K1395" s="57" t="str">
        <f>IF(ISBLANK(VLOOKUP($A1395,Courses!$A:K, COLUMN(K1395), 0)), "", VLOOKUP($A1395,Courses!$A:K, COLUMN(K1395), 0))</f>
        <v>sammamish_hills_gc.zip</v>
      </c>
      <c r="L1395" s="8" t="str">
        <f>IF(ISBLANK(VLOOKUP($A1395,Courses!$A:L, COLUMN(L1395), 0)), "", VLOOKUP($A1395,Courses!$A:L, COLUMN(L1395), 0))</f>
        <v>Jim Mattler</v>
      </c>
      <c r="M1395" s="8">
        <f>IF(ISBLANK(VLOOKUP($A1395,Courses!$A:M, COLUMN(M1395), 0)), "", VLOOKUP($A1395,Courses!$A:M, COLUMN(M1395), 0))</f>
        <v>18.2</v>
      </c>
      <c r="N1395" s="9">
        <f>IF(ISBLANK(VLOOKUP($A1395,Courses!$A:N, COLUMN(N1395), 0)), "", VLOOKUP($A1395,Courses!$A:N, COLUMN(N1395), 0))</f>
        <v>36874</v>
      </c>
      <c r="O1395" s="8" t="str">
        <f>IF(ISBLANK(VLOOKUP($A1395,Courses!$A:O, COLUMN(O1395), 0)), "", VLOOKUP($A1395,Courses!$A:O, COLUMN(O1395), 0))</f>
        <v>sammamish</v>
      </c>
      <c r="P1395" s="8" t="str">
        <f>IF(ISBLANK(VLOOKUP($A1395,Courses!$A:P, COLUMN(P1395), 0)), "", VLOOKUP($A1395,Courses!$A:P, COLUMN(P1395), 0))</f>
        <v>threerivers</v>
      </c>
      <c r="Q1395" s="8" t="str">
        <f>IF(ISBLANK(VLOOKUP($A1395,Courses!$A:Q, COLUMN(Q1395), 0)), "", VLOOKUP($A1395,Courses!$A:Q, COLUMN(Q1395), 0))</f>
        <v/>
      </c>
      <c r="R1395" s="8" t="str">
        <f>IF(ISBLANK(VLOOKUP($A1395,Courses!$A:R, COLUMN(R1395), 0)), "", VLOOKUP($A1395,Courses!$A:R, COLUMN(R1395), 0))</f>
        <v/>
      </c>
      <c r="S1395" s="8" t="str">
        <f>IF(ISBLANK(VLOOKUP($A1395,Courses!$A:S, COLUMN(S1395), 0)), "", VLOOKUP($A1395,Courses!$A:S, COLUMN(S1395), 0))</f>
        <v/>
      </c>
      <c r="T1395" s="8" t="str">
        <f>IF(ISBLANK(VLOOKUP($A1395,Courses!$A:T, COLUMN(T1395), 0)), "", VLOOKUP($A1395,Courses!$A:T, COLUMN(T1395), 0))</f>
        <v/>
      </c>
      <c r="U1395" s="8" t="str">
        <f>IF(ISBLANK(VLOOKUP($A1395,Courses!$A:U, COLUMN(U1395), 0)), "", VLOOKUP($A1395,Courses!$A:U, COLUMN(U1395), 0))</f>
        <v/>
      </c>
      <c r="V1395" s="8" t="str">
        <f>IF(ISBLANK(VLOOKUP($A1395,Courses!$A:V, COLUMN(V1395), 0)), "", VLOOKUP($A1395,Courses!$A:V, COLUMN(V1395), 0))</f>
        <v/>
      </c>
      <c r="W1395" s="8" t="str">
        <f>IF(ISBLANK(VLOOKUP($A1395,Courses!$A:W, COLUMN(W1395), 0)), "", VLOOKUP($A1395,Courses!$A:W, COLUMN(W1395), 0))</f>
        <v/>
      </c>
      <c r="X1395" s="8" t="str">
        <f>IF(ISBLANK(VLOOKUP($A1395,Courses!$A:X, COLUMN(X1395), 0)), "", VLOOKUP($A1395,Courses!$A:X, COLUMN(X1395), 0))</f>
        <v/>
      </c>
      <c r="Y1395" s="8" t="str">
        <f>IF(ISBLANK(VLOOKUP($A1395,Courses!$A:Y, COLUMN(Y1395), 0)), "", VLOOKUP($A1395,Courses!$A:Y, COLUMN(Y1395), 0))</f>
        <v/>
      </c>
      <c r="Z1395" s="8" t="str">
        <f>IF(ISBLANK(VLOOKUP($A1395,Courses!$A:Z, COLUMN(Z1395), 0)), "", VLOOKUP($A1395,Courses!$A:Z, COLUMN(Z1395), 0))</f>
        <v/>
      </c>
      <c r="AA1395" s="8" t="str">
        <f>IF(ISBLANK(VLOOKUP($A1395,Courses!$A:AA, COLUMN(AA1395), 0)), "", VLOOKUP($A1395,Courses!$A:AA, COLUMN(AA1395), 0))</f>
        <v/>
      </c>
      <c r="AB1395" s="8" t="str">
        <f>IF(ISBLANK(VLOOKUP($A1395,Courses!$A:AB, COLUMN(AB1395), 0)), "", VLOOKUP($A1395,Courses!$A:AB, COLUMN(AB1395), 0))</f>
        <v/>
      </c>
      <c r="AC1395" s="8" t="str">
        <f>IF(ISBLANK(VLOOKUP($A1395,Courses!$A:AC, COLUMN(AC1395), 0)), "", VLOOKUP($A1395,Courses!$A:AC, COLUMN(AC1395), 0))</f>
        <v/>
      </c>
      <c r="AD1395" s="8" t="str">
        <f>IF(ISBLANK(VLOOKUP($A1395,Courses!$A:AD, COLUMN(AD1395), 0)), "", VLOOKUP($A1395,Courses!$A:AD, COLUMN(AD1395), 0))</f>
        <v/>
      </c>
      <c r="AE1395" s="8" t="str">
        <f>IF(ISBLANK(VLOOKUP($A1395,Courses!$A:AE, COLUMN(AE1395), 0)), "", VLOOKUP($A1395,Courses!$A:AE, COLUMN(AE1395), 0))</f>
        <v/>
      </c>
      <c r="AF1395" s="8" t="str">
        <f>IF(ISBLANK(VLOOKUP($A1395,Courses!$A:AF, COLUMN(AF1395), 0)), "", VLOOKUP($A1395,Courses!$A:AF, COLUMN(AF1395), 0))</f>
        <v/>
      </c>
      <c r="AG1395" s="8">
        <f>IF(ISBLANK(VLOOKUP($A1395,Courses!$A:AG, COLUMN(AG1395), 0)), "", VLOOKUP($A1395,Courses!$A:AG, COLUMN(AG1395), 0))</f>
        <v>15</v>
      </c>
      <c r="AH1395" s="8">
        <f>IF(ISBLANK(VLOOKUP($A1395,Courses!$A:AH, COLUMN(AH1395), 0)), "", VLOOKUP($A1395,Courses!$A:AH, COLUMN(AH1395), 0))</f>
        <v>18</v>
      </c>
      <c r="AI1395" s="8" t="str">
        <f>IF(ISBLANK(VLOOKUP($A1395,Courses!$A:AI, COLUMN(AI1395), 0)), "", VLOOKUP($A1395,Courses!$A:AI, COLUMN(AI1395), 0))</f>
        <v/>
      </c>
      <c r="AJ1395" s="8" t="str">
        <f>IF(ISBLANK(VLOOKUP($A1395,Courses!$A:AJ, COLUMN(AJ1395), 0)), "", VLOOKUP($A1395,Courses!$A:AJ, COLUMN(AJ1395), 0))</f>
        <v/>
      </c>
      <c r="AK1395" s="8" t="str">
        <f>IF(ISBLANK(VLOOKUP($A1395,Courses!$A:AK, COLUMN(AK1395), 0)), "", VLOOKUP($A1395,Courses!$A:AK, COLUMN(AK1395), 0))</f>
        <v/>
      </c>
      <c r="AL1395" s="8"/>
      <c r="AM1395" s="8"/>
    </row>
    <row r="1396" spans="1:39" ht="12.75" customHeight="1">
      <c r="A1396" s="4">
        <v>1418</v>
      </c>
      <c r="B1396" s="4"/>
      <c r="C1396" s="69" t="s">
        <v>8580</v>
      </c>
      <c r="D1396" s="6" t="str">
        <f>IF(ISBLANK(VLOOKUP($A1396,Courses!$A:D, COLUMN(D1396), 0)), "", VLOOKUP($A1396,Courses!$A:D, COLUMN(D1396), 0))</f>
        <v>Mtn valley</v>
      </c>
      <c r="E1396" s="7" t="str">
        <f>IF(ISBLANK(VLOOKUP($A1396,Courses!$A:E, COLUMN(E1396), 0)), "", VLOOKUP($A1396,Courses!$A:E, COLUMN(E1396), 0))</f>
        <v/>
      </c>
      <c r="F1396" s="72" t="str">
        <f>IF(ISBLANK(VLOOKUP($A1396,Courses!$A:F, COLUMN(F1396), 0)), "", VLOOKUP($A1396,Courses!$A:F, COLUMN(F1396), 0))</f>
        <v>the_sammamish_plateau_hole02.jpg</v>
      </c>
      <c r="G1396" s="72" t="str">
        <f>IF(ISBLANK(VLOOKUP($A1396,Courses!$A:G, COLUMN(G1396), 0)), "", VLOOKUP($A1396,Courses!$A:G, COLUMN(G1396), 0))</f>
        <v>the_sammamish_plateau_hole14.jpg</v>
      </c>
      <c r="H1396" s="72" t="str">
        <f>IF(ISBLANK(VLOOKUP($A1396,Courses!$A:H, COLUMN(H1396), 0)), "", VLOOKUP($A1396,Courses!$A:H, COLUMN(H1396), 0))</f>
        <v/>
      </c>
      <c r="I1396" s="72" t="str">
        <f>IF(ISBLANK(VLOOKUP($A1396,Courses!$A:I, COLUMN(I1396), 0)), "", VLOOKUP($A1396,Courses!$A:I, COLUMN(I1396), 0))</f>
        <v/>
      </c>
      <c r="J1396" s="72" t="str">
        <f>IF(ISBLANK(VLOOKUP($A1396,Courses!$A:J, COLUMN(J1396), 0)), "", VLOOKUP($A1396,Courses!$A:J, COLUMN(J1396), 0))</f>
        <v/>
      </c>
      <c r="K1396" s="57" t="str">
        <f>IF(ISBLANK(VLOOKUP($A1396,Courses!$A:K, COLUMN(K1396), 0)), "", VLOOKUP($A1396,Courses!$A:K, COLUMN(K1396), 0))</f>
        <v>the_sammamish_plateau.zip</v>
      </c>
      <c r="L1396" s="8" t="str">
        <f>IF(ISBLANK(VLOOKUP($A1396,Courses!$A:L, COLUMN(L1396), 0)), "", VLOOKUP($A1396,Courses!$A:L, COLUMN(L1396), 0))</f>
        <v>Jim Mattler</v>
      </c>
      <c r="M1396" s="8">
        <f>IF(ISBLANK(VLOOKUP($A1396,Courses!$A:M, COLUMN(M1396), 0)), "", VLOOKUP($A1396,Courses!$A:M, COLUMN(M1396), 0))</f>
        <v>22.3</v>
      </c>
      <c r="N1396" s="9">
        <f>IF(ISBLANK(VLOOKUP($A1396,Courses!$A:N, COLUMN(N1396), 0)), "", VLOOKUP($A1396,Courses!$A:N, COLUMN(N1396), 0))</f>
        <v>37789</v>
      </c>
      <c r="O1396" s="8" t="str">
        <f>IF(ISBLANK(VLOOKUP($A1396,Courses!$A:O, COLUMN(O1396), 0)), "", VLOOKUP($A1396,Courses!$A:O, COLUMN(O1396), 0))</f>
        <v>sammamish</v>
      </c>
      <c r="P1396" s="8" t="str">
        <f>IF(ISBLANK(VLOOKUP($A1396,Courses!$A:P, COLUMN(P1396), 0)), "", VLOOKUP($A1396,Courses!$A:P, COLUMN(P1396), 0))</f>
        <v>sammamishplateau</v>
      </c>
      <c r="Q1396" s="8" t="str">
        <f>IF(ISBLANK(VLOOKUP($A1396,Courses!$A:Q, COLUMN(Q1396), 0)), "", VLOOKUP($A1396,Courses!$A:Q, COLUMN(Q1396), 0))</f>
        <v>threerivers</v>
      </c>
      <c r="R1396" s="8" t="str">
        <f>IF(ISBLANK(VLOOKUP($A1396,Courses!$A:R, COLUMN(R1396), 0)), "", VLOOKUP($A1396,Courses!$A:R, COLUMN(R1396), 0))</f>
        <v/>
      </c>
      <c r="S1396" s="8" t="str">
        <f>IF(ISBLANK(VLOOKUP($A1396,Courses!$A:S, COLUMN(S1396), 0)), "", VLOOKUP($A1396,Courses!$A:S, COLUMN(S1396), 0))</f>
        <v/>
      </c>
      <c r="T1396" s="8" t="str">
        <f>IF(ISBLANK(VLOOKUP($A1396,Courses!$A:T, COLUMN(T1396), 0)), "", VLOOKUP($A1396,Courses!$A:T, COLUMN(T1396), 0))</f>
        <v/>
      </c>
      <c r="U1396" s="8" t="str">
        <f>IF(ISBLANK(VLOOKUP($A1396,Courses!$A:U, COLUMN(U1396), 0)), "", VLOOKUP($A1396,Courses!$A:U, COLUMN(U1396), 0))</f>
        <v/>
      </c>
      <c r="V1396" s="8" t="str">
        <f>IF(ISBLANK(VLOOKUP($A1396,Courses!$A:V, COLUMN(V1396), 0)), "", VLOOKUP($A1396,Courses!$A:V, COLUMN(V1396), 0))</f>
        <v/>
      </c>
      <c r="W1396" s="8" t="str">
        <f>IF(ISBLANK(VLOOKUP($A1396,Courses!$A:W, COLUMN(W1396), 0)), "", VLOOKUP($A1396,Courses!$A:W, COLUMN(W1396), 0))</f>
        <v/>
      </c>
      <c r="X1396" s="8" t="str">
        <f>IF(ISBLANK(VLOOKUP($A1396,Courses!$A:X, COLUMN(X1396), 0)), "", VLOOKUP($A1396,Courses!$A:X, COLUMN(X1396), 0))</f>
        <v/>
      </c>
      <c r="Y1396" s="8" t="str">
        <f>IF(ISBLANK(VLOOKUP($A1396,Courses!$A:Y, COLUMN(Y1396), 0)), "", VLOOKUP($A1396,Courses!$A:Y, COLUMN(Y1396), 0))</f>
        <v/>
      </c>
      <c r="Z1396" s="8" t="str">
        <f>IF(ISBLANK(VLOOKUP($A1396,Courses!$A:Z, COLUMN(Z1396), 0)), "", VLOOKUP($A1396,Courses!$A:Z, COLUMN(Z1396), 0))</f>
        <v/>
      </c>
      <c r="AA1396" s="8" t="str">
        <f>IF(ISBLANK(VLOOKUP($A1396,Courses!$A:AA, COLUMN(AA1396), 0)), "", VLOOKUP($A1396,Courses!$A:AA, COLUMN(AA1396), 0))</f>
        <v/>
      </c>
      <c r="AB1396" s="8" t="str">
        <f>IF(ISBLANK(VLOOKUP($A1396,Courses!$A:AB, COLUMN(AB1396), 0)), "", VLOOKUP($A1396,Courses!$A:AB, COLUMN(AB1396), 0))</f>
        <v/>
      </c>
      <c r="AC1396" s="8" t="str">
        <f>IF(ISBLANK(VLOOKUP($A1396,Courses!$A:AC, COLUMN(AC1396), 0)), "", VLOOKUP($A1396,Courses!$A:AC, COLUMN(AC1396), 0))</f>
        <v/>
      </c>
      <c r="AD1396" s="8" t="str">
        <f>IF(ISBLANK(VLOOKUP($A1396,Courses!$A:AD, COLUMN(AD1396), 0)), "", VLOOKUP($A1396,Courses!$A:AD, COLUMN(AD1396), 0))</f>
        <v/>
      </c>
      <c r="AE1396" s="8" t="str">
        <f>IF(ISBLANK(VLOOKUP($A1396,Courses!$A:AE, COLUMN(AE1396), 0)), "", VLOOKUP($A1396,Courses!$A:AE, COLUMN(AE1396), 0))</f>
        <v/>
      </c>
      <c r="AF1396" s="8" t="str">
        <f>IF(ISBLANK(VLOOKUP($A1396,Courses!$A:AF, COLUMN(AF1396), 0)), "", VLOOKUP($A1396,Courses!$A:AF, COLUMN(AF1396), 0))</f>
        <v/>
      </c>
      <c r="AG1396" s="8">
        <f>IF(ISBLANK(VLOOKUP($A1396,Courses!$A:AG, COLUMN(AG1396), 0)), "", VLOOKUP($A1396,Courses!$A:AG, COLUMN(AG1396), 0))</f>
        <v>2</v>
      </c>
      <c r="AH1396" s="8">
        <f>IF(ISBLANK(VLOOKUP($A1396,Courses!$A:AH, COLUMN(AH1396), 0)), "", VLOOKUP($A1396,Courses!$A:AH, COLUMN(AH1396), 0))</f>
        <v>14</v>
      </c>
      <c r="AI1396" s="8" t="str">
        <f>IF(ISBLANK(VLOOKUP($A1396,Courses!$A:AI, COLUMN(AI1396), 0)), "", VLOOKUP($A1396,Courses!$A:AI, COLUMN(AI1396), 0))</f>
        <v/>
      </c>
      <c r="AJ1396" s="8" t="str">
        <f>IF(ISBLANK(VLOOKUP($A1396,Courses!$A:AJ, COLUMN(AJ1396), 0)), "", VLOOKUP($A1396,Courses!$A:AJ, COLUMN(AJ1396), 0))</f>
        <v/>
      </c>
      <c r="AK1396" s="8" t="str">
        <f>IF(ISBLANK(VLOOKUP($A1396,Courses!$A:AK, COLUMN(AK1396), 0)), "", VLOOKUP($A1396,Courses!$A:AK, COLUMN(AK1396), 0))</f>
        <v/>
      </c>
      <c r="AL1396" s="8" t="s">
        <v>8708</v>
      </c>
      <c r="AM1396" s="8"/>
    </row>
    <row r="1397" spans="1:39" ht="12.75" customHeight="1">
      <c r="A1397" s="4">
        <v>968</v>
      </c>
      <c r="B1397" s="4"/>
      <c r="C1397" s="69" t="s">
        <v>3250</v>
      </c>
      <c r="D1397" s="6" t="str">
        <f>IF(ISBLANK(VLOOKUP($A1397,Courses!$A:D, COLUMN(D1397), 0)), "", VLOOKUP($A1397,Courses!$A:D, COLUMN(D1397), 0))</f>
        <v>Mtn valley</v>
      </c>
      <c r="E1397" s="7" t="str">
        <f>IF(ISBLANK(VLOOKUP($A1397,Courses!$A:E, COLUMN(E1397), 0)), "", VLOOKUP($A1397,Courses!$A:E, COLUMN(E1397), 0))</f>
        <v/>
      </c>
      <c r="F1397" s="72" t="str">
        <f>IF(ISBLANK(VLOOKUP($A1397,Courses!$A:F, COLUMN(F1397), 0)), "", VLOOKUP($A1397,Courses!$A:F, COLUMN(F1397), 0))</f>
        <v>sanctuary1_hole09.jpg</v>
      </c>
      <c r="G1397" s="72" t="str">
        <f>IF(ISBLANK(VLOOKUP($A1397,Courses!$A:G, COLUMN(G1397), 0)), "", VLOOKUP($A1397,Courses!$A:G, COLUMN(G1397), 0))</f>
        <v>sanctuary1_hole18.jpg</v>
      </c>
      <c r="H1397" s="72" t="str">
        <f>IF(ISBLANK(VLOOKUP($A1397,Courses!$A:H, COLUMN(H1397), 0)), "", VLOOKUP($A1397,Courses!$A:H, COLUMN(H1397), 0))</f>
        <v/>
      </c>
      <c r="I1397" s="72" t="str">
        <f>IF(ISBLANK(VLOOKUP($A1397,Courses!$A:I, COLUMN(I1397), 0)), "", VLOOKUP($A1397,Courses!$A:I, COLUMN(I1397), 0))</f>
        <v/>
      </c>
      <c r="J1397" s="72" t="str">
        <f>IF(ISBLANK(VLOOKUP($A1397,Courses!$A:J, COLUMN(J1397), 0)), "", VLOOKUP($A1397,Courses!$A:J, COLUMN(J1397), 0))</f>
        <v/>
      </c>
      <c r="K1397" s="57" t="str">
        <f>IF(ISBLANK(VLOOKUP($A1397,Courses!$A:K, COLUMN(K1397), 0)), "", VLOOKUP($A1397,Courses!$A:K, COLUMN(K1397), 0))</f>
        <v>sanctuary_1.zip</v>
      </c>
      <c r="L1397" s="8" t="str">
        <f>IF(ISBLANK(VLOOKUP($A1397,Courses!$A:L, COLUMN(L1397), 0)), "", VLOOKUP($A1397,Courses!$A:L, COLUMN(L1397), 0))</f>
        <v>Ron Pfieffer/Bob Demars</v>
      </c>
      <c r="M1397" s="8">
        <f>IF(ISBLANK(VLOOKUP($A1397,Courses!$A:M, COLUMN(M1397), 0)), "", VLOOKUP($A1397,Courses!$A:M, COLUMN(M1397), 0))</f>
        <v>11.1</v>
      </c>
      <c r="N1397" s="9">
        <f>IF(ISBLANK(VLOOKUP($A1397,Courses!$A:N, COLUMN(N1397), 0)), "", VLOOKUP($A1397,Courses!$A:N, COLUMN(N1397), 0))</f>
        <v>37396</v>
      </c>
      <c r="O1397" s="8" t="str">
        <f>IF(ISBLANK(VLOOKUP($A1397,Courses!$A:O, COLUMN(O1397), 0)), "", VLOOKUP($A1397,Courses!$A:O, COLUMN(O1397), 0))</f>
        <v>augusta2001</v>
      </c>
      <c r="P1397" s="8" t="str">
        <f>IF(ISBLANK(VLOOKUP($A1397,Courses!$A:P, COLUMN(P1397), 0)), "", VLOOKUP($A1397,Courses!$A:P, COLUMN(P1397), 0))</f>
        <v>beartooth</v>
      </c>
      <c r="Q1397" s="8" t="str">
        <f>IF(ISBLANK(VLOOKUP($A1397,Courses!$A:Q, COLUMN(Q1397), 0)), "", VLOOKUP($A1397,Courses!$A:Q, COLUMN(Q1397), 0))</f>
        <v>cutterbay</v>
      </c>
      <c r="R1397" s="8" t="str">
        <f>IF(ISBLANK(VLOOKUP($A1397,Courses!$A:R, COLUMN(R1397), 0)), "", VLOOKUP($A1397,Courses!$A:R, COLUMN(R1397), 0))</f>
        <v>lagalochan</v>
      </c>
      <c r="S1397" s="8" t="str">
        <f>IF(ISBLANK(VLOOKUP($A1397,Courses!$A:S, COLUMN(S1397), 0)), "", VLOOKUP($A1397,Courses!$A:S, COLUMN(S1397), 0))</f>
        <v>sammamish</v>
      </c>
      <c r="T1397" s="8" t="str">
        <f>IF(ISBLANK(VLOOKUP($A1397,Courses!$A:T, COLUMN(T1397), 0)), "", VLOOKUP($A1397,Courses!$A:T, COLUMN(T1397), 0))</f>
        <v/>
      </c>
      <c r="U1397" s="8" t="str">
        <f>IF(ISBLANK(VLOOKUP($A1397,Courses!$A:U, COLUMN(U1397), 0)), "", VLOOKUP($A1397,Courses!$A:U, COLUMN(U1397), 0))</f>
        <v/>
      </c>
      <c r="V1397" s="8" t="str">
        <f>IF(ISBLANK(VLOOKUP($A1397,Courses!$A:V, COLUMN(V1397), 0)), "", VLOOKUP($A1397,Courses!$A:V, COLUMN(V1397), 0))</f>
        <v/>
      </c>
      <c r="W1397" s="8" t="str">
        <f>IF(ISBLANK(VLOOKUP($A1397,Courses!$A:W, COLUMN(W1397), 0)), "", VLOOKUP($A1397,Courses!$A:W, COLUMN(W1397), 0))</f>
        <v/>
      </c>
      <c r="X1397" s="8" t="str">
        <f>IF(ISBLANK(VLOOKUP($A1397,Courses!$A:X, COLUMN(X1397), 0)), "", VLOOKUP($A1397,Courses!$A:X, COLUMN(X1397), 0))</f>
        <v/>
      </c>
      <c r="Y1397" s="8" t="str">
        <f>IF(ISBLANK(VLOOKUP($A1397,Courses!$A:Y, COLUMN(Y1397), 0)), "", VLOOKUP($A1397,Courses!$A:Y, COLUMN(Y1397), 0))</f>
        <v/>
      </c>
      <c r="Z1397" s="8" t="str">
        <f>IF(ISBLANK(VLOOKUP($A1397,Courses!$A:Z, COLUMN(Z1397), 0)), "", VLOOKUP($A1397,Courses!$A:Z, COLUMN(Z1397), 0))</f>
        <v/>
      </c>
      <c r="AA1397" s="8" t="str">
        <f>IF(ISBLANK(VLOOKUP($A1397,Courses!$A:AA, COLUMN(AA1397), 0)), "", VLOOKUP($A1397,Courses!$A:AA, COLUMN(AA1397), 0))</f>
        <v/>
      </c>
      <c r="AB1397" s="8" t="str">
        <f>IF(ISBLANK(VLOOKUP($A1397,Courses!$A:AB, COLUMN(AB1397), 0)), "", VLOOKUP($A1397,Courses!$A:AB, COLUMN(AB1397), 0))</f>
        <v/>
      </c>
      <c r="AC1397" s="8" t="str">
        <f>IF(ISBLANK(VLOOKUP($A1397,Courses!$A:AC, COLUMN(AC1397), 0)), "", VLOOKUP($A1397,Courses!$A:AC, COLUMN(AC1397), 0))</f>
        <v/>
      </c>
      <c r="AD1397" s="8" t="str">
        <f>IF(ISBLANK(VLOOKUP($A1397,Courses!$A:AD, COLUMN(AD1397), 0)), "", VLOOKUP($A1397,Courses!$A:AD, COLUMN(AD1397), 0))</f>
        <v/>
      </c>
      <c r="AE1397" s="8" t="str">
        <f>IF(ISBLANK(VLOOKUP($A1397,Courses!$A:AE, COLUMN(AE1397), 0)), "", VLOOKUP($A1397,Courses!$A:AE, COLUMN(AE1397), 0))</f>
        <v/>
      </c>
      <c r="AF1397" s="8" t="str">
        <f>IF(ISBLANK(VLOOKUP($A1397,Courses!$A:AF, COLUMN(AF1397), 0)), "", VLOOKUP($A1397,Courses!$A:AF, COLUMN(AF1397), 0))</f>
        <v/>
      </c>
      <c r="AG1397" s="8">
        <f>IF(ISBLANK(VLOOKUP($A1397,Courses!$A:AG, COLUMN(AG1397), 0)), "", VLOOKUP($A1397,Courses!$A:AG, COLUMN(AG1397), 0))</f>
        <v>9</v>
      </c>
      <c r="AH1397" s="8">
        <f>IF(ISBLANK(VLOOKUP($A1397,Courses!$A:AH, COLUMN(AH1397), 0)), "", VLOOKUP($A1397,Courses!$A:AH, COLUMN(AH1397), 0))</f>
        <v>18</v>
      </c>
      <c r="AI1397" s="8" t="str">
        <f>IF(ISBLANK(VLOOKUP($A1397,Courses!$A:AI, COLUMN(AI1397), 0)), "", VLOOKUP($A1397,Courses!$A:AI, COLUMN(AI1397), 0))</f>
        <v/>
      </c>
      <c r="AJ1397" s="8" t="str">
        <f>IF(ISBLANK(VLOOKUP($A1397,Courses!$A:AJ, COLUMN(AJ1397), 0)), "", VLOOKUP($A1397,Courses!$A:AJ, COLUMN(AJ1397), 0))</f>
        <v/>
      </c>
      <c r="AK1397" s="8" t="str">
        <f>IF(ISBLANK(VLOOKUP($A1397,Courses!$A:AK, COLUMN(AK1397), 0)), "", VLOOKUP($A1397,Courses!$A:AK, COLUMN(AK1397), 0))</f>
        <v/>
      </c>
      <c r="AL1397" s="8"/>
      <c r="AM1397" s="8"/>
    </row>
    <row r="1398" spans="1:39" ht="12.75" customHeight="1">
      <c r="A1398" s="4">
        <v>1035</v>
      </c>
      <c r="B1398" s="4"/>
      <c r="C1398" s="69" t="s">
        <v>3253</v>
      </c>
      <c r="D1398" s="6" t="str">
        <f>IF(ISBLANK(VLOOKUP($A1398,Courses!$A:D, COLUMN(D1398), 0)), "", VLOOKUP($A1398,Courses!$A:D, COLUMN(D1398), 0))</f>
        <v>Links</v>
      </c>
      <c r="E1398" s="7" t="str">
        <f>IF(ISBLANK(VLOOKUP($A1398,Courses!$A:E, COLUMN(E1398), 0)), "", VLOOKUP($A1398,Courses!$A:E, COLUMN(E1398), 0))</f>
        <v/>
      </c>
      <c r="F1398" s="72" t="str">
        <f>IF(ISBLANK(VLOOKUP($A1398,Courses!$A:F, COLUMN(F1398), 0)), "", VLOOKUP($A1398,Courses!$A:F, COLUMN(F1398), 0))</f>
        <v>sand_hills_hole07.jpg</v>
      </c>
      <c r="G1398" s="72" t="str">
        <f>IF(ISBLANK(VLOOKUP($A1398,Courses!$A:G, COLUMN(G1398), 0)), "", VLOOKUP($A1398,Courses!$A:G, COLUMN(G1398), 0))</f>
        <v>sand_hills_hole10.jpg</v>
      </c>
      <c r="H1398" s="72" t="str">
        <f>IF(ISBLANK(VLOOKUP($A1398,Courses!$A:H, COLUMN(H1398), 0)), "", VLOOKUP($A1398,Courses!$A:H, COLUMN(H1398), 0))</f>
        <v/>
      </c>
      <c r="I1398" s="72" t="str">
        <f>IF(ISBLANK(VLOOKUP($A1398,Courses!$A:I, COLUMN(I1398), 0)), "", VLOOKUP($A1398,Courses!$A:I, COLUMN(I1398), 0))</f>
        <v/>
      </c>
      <c r="J1398" s="72" t="str">
        <f>IF(ISBLANK(VLOOKUP($A1398,Courses!$A:J, COLUMN(J1398), 0)), "", VLOOKUP($A1398,Courses!$A:J, COLUMN(J1398), 0))</f>
        <v/>
      </c>
      <c r="K1398" s="57" t="str">
        <f>IF(ISBLANK(VLOOKUP($A1398,Courses!$A:K, COLUMN(K1398), 0)), "", VLOOKUP($A1398,Courses!$A:K, COLUMN(K1398), 0))</f>
        <v>sand_hills.zip</v>
      </c>
      <c r="L1398" s="8" t="str">
        <f>IF(ISBLANK(VLOOKUP($A1398,Courses!$A:L, COLUMN(L1398), 0)), "", VLOOKUP($A1398,Courses!$A:L, COLUMN(L1398), 0))</f>
        <v>Hoffman</v>
      </c>
      <c r="M1398" s="8">
        <f>IF(ISBLANK(VLOOKUP($A1398,Courses!$A:M, COLUMN(M1398), 0)), "", VLOOKUP($A1398,Courses!$A:M, COLUMN(M1398), 0))</f>
        <v>13.9</v>
      </c>
      <c r="N1398" s="9">
        <f>IF(ISBLANK(VLOOKUP($A1398,Courses!$A:N, COLUMN(N1398), 0)), "", VLOOKUP($A1398,Courses!$A:N, COLUMN(N1398), 0))</f>
        <v>36550</v>
      </c>
      <c r="O1398" s="8" t="str">
        <f>IF(ISBLANK(VLOOKUP($A1398,Courses!$A:O, COLUMN(O1398), 0)), "", VLOOKUP($A1398,Courses!$A:O, COLUMN(O1398), 0))</f>
        <v/>
      </c>
      <c r="P1398" s="8" t="str">
        <f>IF(ISBLANK(VLOOKUP($A1398,Courses!$A:P, COLUMN(P1398), 0)), "", VLOOKUP($A1398,Courses!$A:P, COLUMN(P1398), 0))</f>
        <v/>
      </c>
      <c r="Q1398" s="8" t="str">
        <f>IF(ISBLANK(VLOOKUP($A1398,Courses!$A:Q, COLUMN(Q1398), 0)), "", VLOOKUP($A1398,Courses!$A:Q, COLUMN(Q1398), 0))</f>
        <v/>
      </c>
      <c r="R1398" s="8" t="str">
        <f>IF(ISBLANK(VLOOKUP($A1398,Courses!$A:R, COLUMN(R1398), 0)), "", VLOOKUP($A1398,Courses!$A:R, COLUMN(R1398), 0))</f>
        <v/>
      </c>
      <c r="S1398" s="8" t="str">
        <f>IF(ISBLANK(VLOOKUP($A1398,Courses!$A:S, COLUMN(S1398), 0)), "", VLOOKUP($A1398,Courses!$A:S, COLUMN(S1398), 0))</f>
        <v/>
      </c>
      <c r="T1398" s="8" t="str">
        <f>IF(ISBLANK(VLOOKUP($A1398,Courses!$A:T, COLUMN(T1398), 0)), "", VLOOKUP($A1398,Courses!$A:T, COLUMN(T1398), 0))</f>
        <v/>
      </c>
      <c r="U1398" s="8" t="str">
        <f>IF(ISBLANK(VLOOKUP($A1398,Courses!$A:U, COLUMN(U1398), 0)), "", VLOOKUP($A1398,Courses!$A:U, COLUMN(U1398), 0))</f>
        <v/>
      </c>
      <c r="V1398" s="8" t="str">
        <f>IF(ISBLANK(VLOOKUP($A1398,Courses!$A:V, COLUMN(V1398), 0)), "", VLOOKUP($A1398,Courses!$A:V, COLUMN(V1398), 0))</f>
        <v/>
      </c>
      <c r="W1398" s="8" t="str">
        <f>IF(ISBLANK(VLOOKUP($A1398,Courses!$A:W, COLUMN(W1398), 0)), "", VLOOKUP($A1398,Courses!$A:W, COLUMN(W1398), 0))</f>
        <v/>
      </c>
      <c r="X1398" s="8" t="str">
        <f>IF(ISBLANK(VLOOKUP($A1398,Courses!$A:X, COLUMN(X1398), 0)), "", VLOOKUP($A1398,Courses!$A:X, COLUMN(X1398), 0))</f>
        <v/>
      </c>
      <c r="Y1398" s="8" t="str">
        <f>IF(ISBLANK(VLOOKUP($A1398,Courses!$A:Y, COLUMN(Y1398), 0)), "", VLOOKUP($A1398,Courses!$A:Y, COLUMN(Y1398), 0))</f>
        <v/>
      </c>
      <c r="Z1398" s="8" t="str">
        <f>IF(ISBLANK(VLOOKUP($A1398,Courses!$A:Z, COLUMN(Z1398), 0)), "", VLOOKUP($A1398,Courses!$A:Z, COLUMN(Z1398), 0))</f>
        <v/>
      </c>
      <c r="AA1398" s="8" t="str">
        <f>IF(ISBLANK(VLOOKUP($A1398,Courses!$A:AA, COLUMN(AA1398), 0)), "", VLOOKUP($A1398,Courses!$A:AA, COLUMN(AA1398), 0))</f>
        <v/>
      </c>
      <c r="AB1398" s="8" t="str">
        <f>IF(ISBLANK(VLOOKUP($A1398,Courses!$A:AB, COLUMN(AB1398), 0)), "", VLOOKUP($A1398,Courses!$A:AB, COLUMN(AB1398), 0))</f>
        <v/>
      </c>
      <c r="AC1398" s="8" t="str">
        <f>IF(ISBLANK(VLOOKUP($A1398,Courses!$A:AC, COLUMN(AC1398), 0)), "", VLOOKUP($A1398,Courses!$A:AC, COLUMN(AC1398), 0))</f>
        <v/>
      </c>
      <c r="AD1398" s="8" t="str">
        <f>IF(ISBLANK(VLOOKUP($A1398,Courses!$A:AD, COLUMN(AD1398), 0)), "", VLOOKUP($A1398,Courses!$A:AD, COLUMN(AD1398), 0))</f>
        <v/>
      </c>
      <c r="AE1398" s="8" t="str">
        <f>IF(ISBLANK(VLOOKUP($A1398,Courses!$A:AE, COLUMN(AE1398), 0)), "", VLOOKUP($A1398,Courses!$A:AE, COLUMN(AE1398), 0))</f>
        <v/>
      </c>
      <c r="AF1398" s="8" t="str">
        <f>IF(ISBLANK(VLOOKUP($A1398,Courses!$A:AF, COLUMN(AF1398), 0)), "", VLOOKUP($A1398,Courses!$A:AF, COLUMN(AF1398), 0))</f>
        <v/>
      </c>
      <c r="AG1398" s="8">
        <f>IF(ISBLANK(VLOOKUP($A1398,Courses!$A:AG, COLUMN(AG1398), 0)), "", VLOOKUP($A1398,Courses!$A:AG, COLUMN(AG1398), 0))</f>
        <v>7</v>
      </c>
      <c r="AH1398" s="8">
        <f>IF(ISBLANK(VLOOKUP($A1398,Courses!$A:AH, COLUMN(AH1398), 0)), "", VLOOKUP($A1398,Courses!$A:AH, COLUMN(AH1398), 0))</f>
        <v>10</v>
      </c>
      <c r="AI1398" s="8" t="str">
        <f>IF(ISBLANK(VLOOKUP($A1398,Courses!$A:AI, COLUMN(AI1398), 0)), "", VLOOKUP($A1398,Courses!$A:AI, COLUMN(AI1398), 0))</f>
        <v/>
      </c>
      <c r="AJ1398" s="8" t="str">
        <f>IF(ISBLANK(VLOOKUP($A1398,Courses!$A:AJ, COLUMN(AJ1398), 0)), "", VLOOKUP($A1398,Courses!$A:AJ, COLUMN(AJ1398), 0))</f>
        <v/>
      </c>
      <c r="AK1398" s="8" t="str">
        <f>IF(ISBLANK(VLOOKUP($A1398,Courses!$A:AK, COLUMN(AK1398), 0)), "", VLOOKUP($A1398,Courses!$A:AK, COLUMN(AK1398), 0))</f>
        <v/>
      </c>
      <c r="AL1398" s="8"/>
      <c r="AM1398" s="8"/>
    </row>
    <row r="1399" spans="1:39" ht="12.75" customHeight="1">
      <c r="A1399" s="4">
        <v>969</v>
      </c>
      <c r="B1399" s="4"/>
      <c r="C1399" s="69" t="s">
        <v>3256</v>
      </c>
      <c r="D1399" s="6" t="str">
        <f>IF(ISBLANK(VLOOKUP($A1399,Courses!$A:D, COLUMN(D1399), 0)), "", VLOOKUP($A1399,Courses!$A:D, COLUMN(D1399), 0))</f>
        <v>Desert</v>
      </c>
      <c r="E1399" s="7" t="str">
        <f>IF(ISBLANK(VLOOKUP($A1399,Courses!$A:E, COLUMN(E1399), 0)), "", VLOOKUP($A1399,Courses!$A:E, COLUMN(E1399), 0))</f>
        <v/>
      </c>
      <c r="F1399" s="72" t="str">
        <f>IF(ISBLANK(VLOOKUP($A1399,Courses!$A:F, COLUMN(F1399), 0)), "", VLOOKUP($A1399,Courses!$A:F, COLUMN(F1399), 0))</f>
        <v>sandkickers_desert_challenge_hole10.jpg</v>
      </c>
      <c r="G1399" s="72" t="str">
        <f>IF(ISBLANK(VLOOKUP($A1399,Courses!$A:G, COLUMN(G1399), 0)), "", VLOOKUP($A1399,Courses!$A:G, COLUMN(G1399), 0))</f>
        <v>sandkickers_desert_challenge_hole12.jpg</v>
      </c>
      <c r="H1399" s="72" t="str">
        <f>IF(ISBLANK(VLOOKUP($A1399,Courses!$A:H, COLUMN(H1399), 0)), "", VLOOKUP($A1399,Courses!$A:H, COLUMN(H1399), 0))</f>
        <v/>
      </c>
      <c r="I1399" s="72" t="str">
        <f>IF(ISBLANK(VLOOKUP($A1399,Courses!$A:I, COLUMN(I1399), 0)), "", VLOOKUP($A1399,Courses!$A:I, COLUMN(I1399), 0))</f>
        <v/>
      </c>
      <c r="J1399" s="72" t="str">
        <f>IF(ISBLANK(VLOOKUP($A1399,Courses!$A:J, COLUMN(J1399), 0)), "", VLOOKUP($A1399,Courses!$A:J, COLUMN(J1399), 0))</f>
        <v/>
      </c>
      <c r="K1399" s="57" t="str">
        <f>IF(ISBLANK(VLOOKUP($A1399,Courses!$A:K, COLUMN(K1399), 0)), "", VLOOKUP($A1399,Courses!$A:K, COLUMN(K1399), 0))</f>
        <v>sandkickers_desert_challenge.zip</v>
      </c>
      <c r="L1399" s="8" t="str">
        <f>IF(ISBLANK(VLOOKUP($A1399,Courses!$A:L, COLUMN(L1399), 0)), "", VLOOKUP($A1399,Courses!$A:L, COLUMN(L1399), 0))</f>
        <v>Mike Boyd</v>
      </c>
      <c r="M1399" s="8">
        <f>IF(ISBLANK(VLOOKUP($A1399,Courses!$A:M, COLUMN(M1399), 0)), "", VLOOKUP($A1399,Courses!$A:M, COLUMN(M1399), 0))</f>
        <v>4.8</v>
      </c>
      <c r="N1399" s="9">
        <f>IF(ISBLANK(VLOOKUP($A1399,Courses!$A:N, COLUMN(N1399), 0)), "", VLOOKUP($A1399,Courses!$A:N, COLUMN(N1399), 0))</f>
        <v>37080</v>
      </c>
      <c r="O1399" s="8" t="str">
        <f>IF(ISBLANK(VLOOKUP($A1399,Courses!$A:O, COLUMN(O1399), 0)), "", VLOOKUP($A1399,Courses!$A:O, COLUMN(O1399), 0))</f>
        <v>augusta2001</v>
      </c>
      <c r="P1399" s="8" t="str">
        <f>IF(ISBLANK(VLOOKUP($A1399,Courses!$A:P, COLUMN(P1399), 0)), "", VLOOKUP($A1399,Courses!$A:P, COLUMN(P1399), 0))</f>
        <v>desert</v>
      </c>
      <c r="Q1399" s="8" t="str">
        <f>IF(ISBLANK(VLOOKUP($A1399,Courses!$A:Q, COLUMN(Q1399), 0)), "", VLOOKUP($A1399,Courses!$A:Q, COLUMN(Q1399), 0))</f>
        <v/>
      </c>
      <c r="R1399" s="8" t="str">
        <f>IF(ISBLANK(VLOOKUP($A1399,Courses!$A:R, COLUMN(R1399), 0)), "", VLOOKUP($A1399,Courses!$A:R, COLUMN(R1399), 0))</f>
        <v/>
      </c>
      <c r="S1399" s="8" t="str">
        <f>IF(ISBLANK(VLOOKUP($A1399,Courses!$A:S, COLUMN(S1399), 0)), "", VLOOKUP($A1399,Courses!$A:S, COLUMN(S1399), 0))</f>
        <v/>
      </c>
      <c r="T1399" s="8" t="str">
        <f>IF(ISBLANK(VLOOKUP($A1399,Courses!$A:T, COLUMN(T1399), 0)), "", VLOOKUP($A1399,Courses!$A:T, COLUMN(T1399), 0))</f>
        <v/>
      </c>
      <c r="U1399" s="8" t="str">
        <f>IF(ISBLANK(VLOOKUP($A1399,Courses!$A:U, COLUMN(U1399), 0)), "", VLOOKUP($A1399,Courses!$A:U, COLUMN(U1399), 0))</f>
        <v/>
      </c>
      <c r="V1399" s="8" t="str">
        <f>IF(ISBLANK(VLOOKUP($A1399,Courses!$A:V, COLUMN(V1399), 0)), "", VLOOKUP($A1399,Courses!$A:V, COLUMN(V1399), 0))</f>
        <v/>
      </c>
      <c r="W1399" s="8" t="str">
        <f>IF(ISBLANK(VLOOKUP($A1399,Courses!$A:W, COLUMN(W1399), 0)), "", VLOOKUP($A1399,Courses!$A:W, COLUMN(W1399), 0))</f>
        <v/>
      </c>
      <c r="X1399" s="8" t="str">
        <f>IF(ISBLANK(VLOOKUP($A1399,Courses!$A:X, COLUMN(X1399), 0)), "", VLOOKUP($A1399,Courses!$A:X, COLUMN(X1399), 0))</f>
        <v/>
      </c>
      <c r="Y1399" s="8" t="str">
        <f>IF(ISBLANK(VLOOKUP($A1399,Courses!$A:Y, COLUMN(Y1399), 0)), "", VLOOKUP($A1399,Courses!$A:Y, COLUMN(Y1399), 0))</f>
        <v/>
      </c>
      <c r="Z1399" s="8" t="str">
        <f>IF(ISBLANK(VLOOKUP($A1399,Courses!$A:Z, COLUMN(Z1399), 0)), "", VLOOKUP($A1399,Courses!$A:Z, COLUMN(Z1399), 0))</f>
        <v/>
      </c>
      <c r="AA1399" s="8" t="str">
        <f>IF(ISBLANK(VLOOKUP($A1399,Courses!$A:AA, COLUMN(AA1399), 0)), "", VLOOKUP($A1399,Courses!$A:AA, COLUMN(AA1399), 0))</f>
        <v/>
      </c>
      <c r="AB1399" s="8" t="str">
        <f>IF(ISBLANK(VLOOKUP($A1399,Courses!$A:AB, COLUMN(AB1399), 0)), "", VLOOKUP($A1399,Courses!$A:AB, COLUMN(AB1399), 0))</f>
        <v/>
      </c>
      <c r="AC1399" s="8" t="str">
        <f>IF(ISBLANK(VLOOKUP($A1399,Courses!$A:AC, COLUMN(AC1399), 0)), "", VLOOKUP($A1399,Courses!$A:AC, COLUMN(AC1399), 0))</f>
        <v/>
      </c>
      <c r="AD1399" s="8" t="str">
        <f>IF(ISBLANK(VLOOKUP($A1399,Courses!$A:AD, COLUMN(AD1399), 0)), "", VLOOKUP($A1399,Courses!$A:AD, COLUMN(AD1399), 0))</f>
        <v/>
      </c>
      <c r="AE1399" s="8" t="str">
        <f>IF(ISBLANK(VLOOKUP($A1399,Courses!$A:AE, COLUMN(AE1399), 0)), "", VLOOKUP($A1399,Courses!$A:AE, COLUMN(AE1399), 0))</f>
        <v/>
      </c>
      <c r="AF1399" s="8" t="str">
        <f>IF(ISBLANK(VLOOKUP($A1399,Courses!$A:AF, COLUMN(AF1399), 0)), "", VLOOKUP($A1399,Courses!$A:AF, COLUMN(AF1399), 0))</f>
        <v/>
      </c>
      <c r="AG1399" s="8">
        <f>IF(ISBLANK(VLOOKUP($A1399,Courses!$A:AG, COLUMN(AG1399), 0)), "", VLOOKUP($A1399,Courses!$A:AG, COLUMN(AG1399), 0))</f>
        <v>10</v>
      </c>
      <c r="AH1399" s="8">
        <f>IF(ISBLANK(VLOOKUP($A1399,Courses!$A:AH, COLUMN(AH1399), 0)), "", VLOOKUP($A1399,Courses!$A:AH, COLUMN(AH1399), 0))</f>
        <v>12</v>
      </c>
      <c r="AI1399" s="8" t="str">
        <f>IF(ISBLANK(VLOOKUP($A1399,Courses!$A:AI, COLUMN(AI1399), 0)), "", VLOOKUP($A1399,Courses!$A:AI, COLUMN(AI1399), 0))</f>
        <v/>
      </c>
      <c r="AJ1399" s="8" t="str">
        <f>IF(ISBLANK(VLOOKUP($A1399,Courses!$A:AJ, COLUMN(AJ1399), 0)), "", VLOOKUP($A1399,Courses!$A:AJ, COLUMN(AJ1399), 0))</f>
        <v/>
      </c>
      <c r="AK1399" s="8" t="str">
        <f>IF(ISBLANK(VLOOKUP($A1399,Courses!$A:AK, COLUMN(AK1399), 0)), "", VLOOKUP($A1399,Courses!$A:AK, COLUMN(AK1399), 0))</f>
        <v/>
      </c>
      <c r="AL1399" s="8"/>
      <c r="AM1399" s="8"/>
    </row>
    <row r="1400" spans="1:39" ht="12.75" customHeight="1">
      <c r="A1400" s="4">
        <v>970</v>
      </c>
      <c r="B1400" s="4"/>
      <c r="C1400" s="69" t="s">
        <v>3259</v>
      </c>
      <c r="D1400" s="6" t="str">
        <f>IF(ISBLANK(VLOOKUP($A1400,Courses!$A:D, COLUMN(D1400), 0)), "", VLOOKUP($A1400,Courses!$A:D, COLUMN(D1400), 0))</f>
        <v>Wetlands</v>
      </c>
      <c r="E1400" s="7" t="str">
        <f>IF(ISBLANK(VLOOKUP($A1400,Courses!$A:E, COLUMN(E1400), 0)), "", VLOOKUP($A1400,Courses!$A:E, COLUMN(E1400), 0))</f>
        <v/>
      </c>
      <c r="F1400" s="72" t="str">
        <f>IF(ISBLANK(VLOOKUP($A1400,Courses!$A:F, COLUMN(F1400), 0)), "", VLOOKUP($A1400,Courses!$A:F, COLUMN(F1400), 0))</f>
        <v>sandlewood_ladder_splash.jpg</v>
      </c>
      <c r="G1400" s="72" t="str">
        <f>IF(ISBLANK(VLOOKUP($A1400,Courses!$A:G, COLUMN(G1400), 0)), "", VLOOKUP($A1400,Courses!$A:G, COLUMN(G1400), 0))</f>
        <v>sandlewood_ladder_club_hole14.jpg</v>
      </c>
      <c r="H1400" s="72" t="str">
        <f>IF(ISBLANK(VLOOKUP($A1400,Courses!$A:H, COLUMN(H1400), 0)), "", VLOOKUP($A1400,Courses!$A:H, COLUMN(H1400), 0))</f>
        <v/>
      </c>
      <c r="I1400" s="72" t="str">
        <f>IF(ISBLANK(VLOOKUP($A1400,Courses!$A:I, COLUMN(I1400), 0)), "", VLOOKUP($A1400,Courses!$A:I, COLUMN(I1400), 0))</f>
        <v/>
      </c>
      <c r="J1400" s="72" t="str">
        <f>IF(ISBLANK(VLOOKUP($A1400,Courses!$A:J, COLUMN(J1400), 0)), "", VLOOKUP($A1400,Courses!$A:J, COLUMN(J1400), 0))</f>
        <v/>
      </c>
      <c r="K1400" s="57" t="str">
        <f>IF(ISBLANK(VLOOKUP($A1400,Courses!$A:K, COLUMN(K1400), 0)), "", VLOOKUP($A1400,Courses!$A:K, COLUMN(K1400), 0))</f>
        <v>sandlewood_ladder_club.zip</v>
      </c>
      <c r="L1400" s="8" t="str">
        <f>IF(ISBLANK(VLOOKUP($A1400,Courses!$A:L, COLUMN(L1400), 0)), "", VLOOKUP($A1400,Courses!$A:L, COLUMN(L1400), 0))</f>
        <v>Smak2000</v>
      </c>
      <c r="M1400" s="8">
        <f>IF(ISBLANK(VLOOKUP($A1400,Courses!$A:M, COLUMN(M1400), 0)), "", VLOOKUP($A1400,Courses!$A:M, COLUMN(M1400), 0))</f>
        <v>19.7</v>
      </c>
      <c r="N1400" s="9">
        <f>IF(ISBLANK(VLOOKUP($A1400,Courses!$A:N, COLUMN(N1400), 0)), "", VLOOKUP($A1400,Courses!$A:N, COLUMN(N1400), 0))</f>
        <v>37289</v>
      </c>
      <c r="O1400" s="8" t="str">
        <f>IF(ISBLANK(VLOOKUP($A1400,Courses!$A:O, COLUMN(O1400), 0)), "", VLOOKUP($A1400,Courses!$A:O, COLUMN(O1400), 0))</f>
        <v>harbour</v>
      </c>
      <c r="P1400" s="8" t="str">
        <f>IF(ISBLANK(VLOOKUP($A1400,Courses!$A:P, COLUMN(P1400), 0)), "", VLOOKUP($A1400,Courses!$A:P, COLUMN(P1400), 0))</f>
        <v>smakblend</v>
      </c>
      <c r="Q1400" s="8" t="str">
        <f>IF(ISBLANK(VLOOKUP($A1400,Courses!$A:Q, COLUMN(Q1400), 0)), "", VLOOKUP($A1400,Courses!$A:Q, COLUMN(Q1400), 0))</f>
        <v>smakblend2</v>
      </c>
      <c r="R1400" s="8" t="str">
        <f>IF(ISBLANK(VLOOKUP($A1400,Courses!$A:R, COLUMN(R1400), 0)), "", VLOOKUP($A1400,Courses!$A:R, COLUMN(R1400), 0))</f>
        <v>smakblend3</v>
      </c>
      <c r="S1400" s="8" t="str">
        <f>IF(ISBLANK(VLOOKUP($A1400,Courses!$A:S, COLUMN(S1400), 0)), "", VLOOKUP($A1400,Courses!$A:S, COLUMN(S1400), 0))</f>
        <v>sandle</v>
      </c>
      <c r="T1400" s="8" t="str">
        <f>IF(ISBLANK(VLOOKUP($A1400,Courses!$A:T, COLUMN(T1400), 0)), "", VLOOKUP($A1400,Courses!$A:T, COLUMN(T1400), 0))</f>
        <v/>
      </c>
      <c r="U1400" s="8" t="str">
        <f>IF(ISBLANK(VLOOKUP($A1400,Courses!$A:U, COLUMN(U1400), 0)), "", VLOOKUP($A1400,Courses!$A:U, COLUMN(U1400), 0))</f>
        <v/>
      </c>
      <c r="V1400" s="8" t="str">
        <f>IF(ISBLANK(VLOOKUP($A1400,Courses!$A:V, COLUMN(V1400), 0)), "", VLOOKUP($A1400,Courses!$A:V, COLUMN(V1400), 0))</f>
        <v/>
      </c>
      <c r="W1400" s="8" t="str">
        <f>IF(ISBLANK(VLOOKUP($A1400,Courses!$A:W, COLUMN(W1400), 0)), "", VLOOKUP($A1400,Courses!$A:W, COLUMN(W1400), 0))</f>
        <v/>
      </c>
      <c r="X1400" s="8" t="str">
        <f>IF(ISBLANK(VLOOKUP($A1400,Courses!$A:X, COLUMN(X1400), 0)), "", VLOOKUP($A1400,Courses!$A:X, COLUMN(X1400), 0))</f>
        <v/>
      </c>
      <c r="Y1400" s="8" t="str">
        <f>IF(ISBLANK(VLOOKUP($A1400,Courses!$A:Y, COLUMN(Y1400), 0)), "", VLOOKUP($A1400,Courses!$A:Y, COLUMN(Y1400), 0))</f>
        <v/>
      </c>
      <c r="Z1400" s="8" t="str">
        <f>IF(ISBLANK(VLOOKUP($A1400,Courses!$A:Z, COLUMN(Z1400), 0)), "", VLOOKUP($A1400,Courses!$A:Z, COLUMN(Z1400), 0))</f>
        <v/>
      </c>
      <c r="AA1400" s="8" t="str">
        <f>IF(ISBLANK(VLOOKUP($A1400,Courses!$A:AA, COLUMN(AA1400), 0)), "", VLOOKUP($A1400,Courses!$A:AA, COLUMN(AA1400), 0))</f>
        <v/>
      </c>
      <c r="AB1400" s="8" t="str">
        <f>IF(ISBLANK(VLOOKUP($A1400,Courses!$A:AB, COLUMN(AB1400), 0)), "", VLOOKUP($A1400,Courses!$A:AB, COLUMN(AB1400), 0))</f>
        <v/>
      </c>
      <c r="AC1400" s="8" t="str">
        <f>IF(ISBLANK(VLOOKUP($A1400,Courses!$A:AC, COLUMN(AC1400), 0)), "", VLOOKUP($A1400,Courses!$A:AC, COLUMN(AC1400), 0))</f>
        <v/>
      </c>
      <c r="AD1400" s="8" t="str">
        <f>IF(ISBLANK(VLOOKUP($A1400,Courses!$A:AD, COLUMN(AD1400), 0)), "", VLOOKUP($A1400,Courses!$A:AD, COLUMN(AD1400), 0))</f>
        <v/>
      </c>
      <c r="AE1400" s="8" t="str">
        <f>IF(ISBLANK(VLOOKUP($A1400,Courses!$A:AE, COLUMN(AE1400), 0)), "", VLOOKUP($A1400,Courses!$A:AE, COLUMN(AE1400), 0))</f>
        <v/>
      </c>
      <c r="AF1400" s="8" t="str">
        <f>IF(ISBLANK(VLOOKUP($A1400,Courses!$A:AF, COLUMN(AF1400), 0)), "", VLOOKUP($A1400,Courses!$A:AF, COLUMN(AF1400), 0))</f>
        <v/>
      </c>
      <c r="AG1400" s="8" t="str">
        <f>IF(ISBLANK(VLOOKUP($A1400,Courses!$A:AG, COLUMN(AG1400), 0)), "", VLOOKUP($A1400,Courses!$A:AG, COLUMN(AG1400), 0))</f>
        <v>Sp</v>
      </c>
      <c r="AH1400" s="8">
        <f>IF(ISBLANK(VLOOKUP($A1400,Courses!$A:AH, COLUMN(AH1400), 0)), "", VLOOKUP($A1400,Courses!$A:AH, COLUMN(AH1400), 0))</f>
        <v>14</v>
      </c>
      <c r="AI1400" s="8" t="str">
        <f>IF(ISBLANK(VLOOKUP($A1400,Courses!$A:AI, COLUMN(AI1400), 0)), "", VLOOKUP($A1400,Courses!$A:AI, COLUMN(AI1400), 0))</f>
        <v/>
      </c>
      <c r="AJ1400" s="8" t="str">
        <f>IF(ISBLANK(VLOOKUP($A1400,Courses!$A:AJ, COLUMN(AJ1400), 0)), "", VLOOKUP($A1400,Courses!$A:AJ, COLUMN(AJ1400), 0))</f>
        <v/>
      </c>
      <c r="AK1400" s="8" t="str">
        <f>IF(ISBLANK(VLOOKUP($A1400,Courses!$A:AK, COLUMN(AK1400), 0)), "", VLOOKUP($A1400,Courses!$A:AK, COLUMN(AK1400), 0))</f>
        <v/>
      </c>
      <c r="AL1400" s="8"/>
      <c r="AM1400" s="8"/>
    </row>
    <row r="1401" spans="1:39" ht="12.75" customHeight="1">
      <c r="A1401" s="4">
        <v>956</v>
      </c>
      <c r="B1401" s="4"/>
      <c r="C1401" s="69" t="s">
        <v>8694</v>
      </c>
      <c r="D1401" s="6" t="str">
        <f>IF(ISBLANK(VLOOKUP($A1401,Courses!$A:D, COLUMN(D1401), 0)), "", VLOOKUP($A1401,Courses!$A:D, COLUMN(D1401), 0))</f>
        <v>Oceanside</v>
      </c>
      <c r="E1401" s="7" t="str">
        <f>IF(ISBLANK(VLOOKUP($A1401,Courses!$A:E, COLUMN(E1401), 0)), "", VLOOKUP($A1401,Courses!$A:E, COLUMN(E1401), 0))</f>
        <v/>
      </c>
      <c r="F1401" s="72" t="str">
        <f>IF(ISBLANK(VLOOKUP($A1401,Courses!$A:F, COLUMN(F1401), 0)), "", VLOOKUP($A1401,Courses!$A:F, COLUMN(F1401), 0))</f>
        <v>royal_sandringham_splash.jpg</v>
      </c>
      <c r="G1401" s="72" t="str">
        <f>IF(ISBLANK(VLOOKUP($A1401,Courses!$A:G, COLUMN(G1401), 0)), "", VLOOKUP($A1401,Courses!$A:G, COLUMN(G1401), 0))</f>
        <v>royal_sandringham_hole03.jpg</v>
      </c>
      <c r="H1401" s="72" t="str">
        <f>IF(ISBLANK(VLOOKUP($A1401,Courses!$A:H, COLUMN(H1401), 0)), "", VLOOKUP($A1401,Courses!$A:H, COLUMN(H1401), 0))</f>
        <v/>
      </c>
      <c r="I1401" s="72" t="str">
        <f>IF(ISBLANK(VLOOKUP($A1401,Courses!$A:I, COLUMN(I1401), 0)), "", VLOOKUP($A1401,Courses!$A:I, COLUMN(I1401), 0))</f>
        <v/>
      </c>
      <c r="J1401" s="72" t="str">
        <f>IF(ISBLANK(VLOOKUP($A1401,Courses!$A:J, COLUMN(J1401), 0)), "", VLOOKUP($A1401,Courses!$A:J, COLUMN(J1401), 0))</f>
        <v/>
      </c>
      <c r="K1401" s="57" t="str">
        <f>IF(ISBLANK(VLOOKUP($A1401,Courses!$A:K, COLUMN(K1401), 0)), "", VLOOKUP($A1401,Courses!$A:K, COLUMN(K1401), 0))</f>
        <v>royal_sandringham.zip</v>
      </c>
      <c r="L1401" s="8" t="str">
        <f>IF(ISBLANK(VLOOKUP($A1401,Courses!$A:L, COLUMN(L1401), 0)), "", VLOOKUP($A1401,Courses!$A:L, COLUMN(L1401), 0))</f>
        <v>Glyn Williams</v>
      </c>
      <c r="M1401" s="8">
        <f>IF(ISBLANK(VLOOKUP($A1401,Courses!$A:M, COLUMN(M1401), 0)), "", VLOOKUP($A1401,Courses!$A:M, COLUMN(M1401), 0))</f>
        <v>5.0999999999999996</v>
      </c>
      <c r="N1401" s="9">
        <f>IF(ISBLANK(VLOOKUP($A1401,Courses!$A:N, COLUMN(N1401), 0)), "", VLOOKUP($A1401,Courses!$A:N, COLUMN(N1401), 0))</f>
        <v>37392</v>
      </c>
      <c r="O1401" s="8" t="str">
        <f>IF(ISBLANK(VLOOKUP($A1401,Courses!$A:O, COLUMN(O1401), 0)), "", VLOOKUP($A1401,Courses!$A:O, COLUMN(O1401), 0))</f>
        <v/>
      </c>
      <c r="P1401" s="8" t="str">
        <f>IF(ISBLANK(VLOOKUP($A1401,Courses!$A:P, COLUMN(P1401), 0)), "", VLOOKUP($A1401,Courses!$A:P, COLUMN(P1401), 0))</f>
        <v/>
      </c>
      <c r="Q1401" s="8" t="str">
        <f>IF(ISBLANK(VLOOKUP($A1401,Courses!$A:Q, COLUMN(Q1401), 0)), "", VLOOKUP($A1401,Courses!$A:Q, COLUMN(Q1401), 0))</f>
        <v/>
      </c>
      <c r="R1401" s="8" t="str">
        <f>IF(ISBLANK(VLOOKUP($A1401,Courses!$A:R, COLUMN(R1401), 0)), "", VLOOKUP($A1401,Courses!$A:R, COLUMN(R1401), 0))</f>
        <v/>
      </c>
      <c r="S1401" s="8" t="str">
        <f>IF(ISBLANK(VLOOKUP($A1401,Courses!$A:S, COLUMN(S1401), 0)), "", VLOOKUP($A1401,Courses!$A:S, COLUMN(S1401), 0))</f>
        <v/>
      </c>
      <c r="T1401" s="8" t="str">
        <f>IF(ISBLANK(VLOOKUP($A1401,Courses!$A:T, COLUMN(T1401), 0)), "", VLOOKUP($A1401,Courses!$A:T, COLUMN(T1401), 0))</f>
        <v/>
      </c>
      <c r="U1401" s="8" t="str">
        <f>IF(ISBLANK(VLOOKUP($A1401,Courses!$A:U, COLUMN(U1401), 0)), "", VLOOKUP($A1401,Courses!$A:U, COLUMN(U1401), 0))</f>
        <v/>
      </c>
      <c r="V1401" s="8" t="str">
        <f>IF(ISBLANK(VLOOKUP($A1401,Courses!$A:V, COLUMN(V1401), 0)), "", VLOOKUP($A1401,Courses!$A:V, COLUMN(V1401), 0))</f>
        <v/>
      </c>
      <c r="W1401" s="8" t="str">
        <f>IF(ISBLANK(VLOOKUP($A1401,Courses!$A:W, COLUMN(W1401), 0)), "", VLOOKUP($A1401,Courses!$A:W, COLUMN(W1401), 0))</f>
        <v/>
      </c>
      <c r="X1401" s="8" t="str">
        <f>IF(ISBLANK(VLOOKUP($A1401,Courses!$A:X, COLUMN(X1401), 0)), "", VLOOKUP($A1401,Courses!$A:X, COLUMN(X1401), 0))</f>
        <v/>
      </c>
      <c r="Y1401" s="8" t="str">
        <f>IF(ISBLANK(VLOOKUP($A1401,Courses!$A:Y, COLUMN(Y1401), 0)), "", VLOOKUP($A1401,Courses!$A:Y, COLUMN(Y1401), 0))</f>
        <v/>
      </c>
      <c r="Z1401" s="8" t="str">
        <f>IF(ISBLANK(VLOOKUP($A1401,Courses!$A:Z, COLUMN(Z1401), 0)), "", VLOOKUP($A1401,Courses!$A:Z, COLUMN(Z1401), 0))</f>
        <v/>
      </c>
      <c r="AA1401" s="8" t="str">
        <f>IF(ISBLANK(VLOOKUP($A1401,Courses!$A:AA, COLUMN(AA1401), 0)), "", VLOOKUP($A1401,Courses!$A:AA, COLUMN(AA1401), 0))</f>
        <v/>
      </c>
      <c r="AB1401" s="8" t="str">
        <f>IF(ISBLANK(VLOOKUP($A1401,Courses!$A:AB, COLUMN(AB1401), 0)), "", VLOOKUP($A1401,Courses!$A:AB, COLUMN(AB1401), 0))</f>
        <v/>
      </c>
      <c r="AC1401" s="8" t="str">
        <f>IF(ISBLANK(VLOOKUP($A1401,Courses!$A:AC, COLUMN(AC1401), 0)), "", VLOOKUP($A1401,Courses!$A:AC, COLUMN(AC1401), 0))</f>
        <v/>
      </c>
      <c r="AD1401" s="8" t="str">
        <f>IF(ISBLANK(VLOOKUP($A1401,Courses!$A:AD, COLUMN(AD1401), 0)), "", VLOOKUP($A1401,Courses!$A:AD, COLUMN(AD1401), 0))</f>
        <v/>
      </c>
      <c r="AE1401" s="8" t="str">
        <f>IF(ISBLANK(VLOOKUP($A1401,Courses!$A:AE, COLUMN(AE1401), 0)), "", VLOOKUP($A1401,Courses!$A:AE, COLUMN(AE1401), 0))</f>
        <v/>
      </c>
      <c r="AF1401" s="8" t="str">
        <f>IF(ISBLANK(VLOOKUP($A1401,Courses!$A:AF, COLUMN(AF1401), 0)), "", VLOOKUP($A1401,Courses!$A:AF, COLUMN(AF1401), 0))</f>
        <v/>
      </c>
      <c r="AG1401" s="8" t="str">
        <f>IF(ISBLANK(VLOOKUP($A1401,Courses!$A:AG, COLUMN(AG1401), 0)), "", VLOOKUP($A1401,Courses!$A:AG, COLUMN(AG1401), 0))</f>
        <v>Sp</v>
      </c>
      <c r="AH1401" s="8">
        <f>IF(ISBLANK(VLOOKUP($A1401,Courses!$A:AH, COLUMN(AH1401), 0)), "", VLOOKUP($A1401,Courses!$A:AH, COLUMN(AH1401), 0))</f>
        <v>3</v>
      </c>
      <c r="AI1401" s="8" t="str">
        <f>IF(ISBLANK(VLOOKUP($A1401,Courses!$A:AI, COLUMN(AI1401), 0)), "", VLOOKUP($A1401,Courses!$A:AI, COLUMN(AI1401), 0))</f>
        <v/>
      </c>
      <c r="AJ1401" s="8" t="str">
        <f>IF(ISBLANK(VLOOKUP($A1401,Courses!$A:AJ, COLUMN(AJ1401), 0)), "", VLOOKUP($A1401,Courses!$A:AJ, COLUMN(AJ1401), 0))</f>
        <v/>
      </c>
      <c r="AK1401" s="8" t="str">
        <f>IF(ISBLANK(VLOOKUP($A1401,Courses!$A:AK, COLUMN(AK1401), 0)), "", VLOOKUP($A1401,Courses!$A:AK, COLUMN(AK1401), 0))</f>
        <v/>
      </c>
      <c r="AL1401" s="8" t="s">
        <v>8710</v>
      </c>
      <c r="AM1401" s="8"/>
    </row>
    <row r="1402" spans="1:39" ht="12.75" customHeight="1">
      <c r="A1402" s="4">
        <v>1419</v>
      </c>
      <c r="B1402" s="4"/>
      <c r="C1402" s="69" t="s">
        <v>8581</v>
      </c>
      <c r="D1402" s="6" t="str">
        <f>IF(ISBLANK(VLOOKUP($A1402,Courses!$A:D, COLUMN(D1402), 0)), "", VLOOKUP($A1402,Courses!$A:D, COLUMN(D1402), 0))</f>
        <v>Oceanside</v>
      </c>
      <c r="E1402" s="7" t="str">
        <f>IF(ISBLANK(VLOOKUP($A1402,Courses!$A:E, COLUMN(E1402), 0)), "", VLOOKUP($A1402,Courses!$A:E, COLUMN(E1402), 0))</f>
        <v/>
      </c>
      <c r="F1402" s="72" t="str">
        <f>IF(ISBLANK(VLOOKUP($A1402,Courses!$A:F, COLUMN(F1402), 0)), "", VLOOKUP($A1402,Courses!$A:F, COLUMN(F1402), 0))</f>
        <v>the_sands_course_at_sleleton_coast_splash.jpg</v>
      </c>
      <c r="G1402" s="72" t="str">
        <f>IF(ISBLANK(VLOOKUP($A1402,Courses!$A:G, COLUMN(G1402), 0)), "", VLOOKUP($A1402,Courses!$A:G, COLUMN(G1402), 0))</f>
        <v>the_sands_course_at_sleleton_coast_hole14.jpg</v>
      </c>
      <c r="H1402" s="72" t="str">
        <f>IF(ISBLANK(VLOOKUP($A1402,Courses!$A:H, COLUMN(H1402), 0)), "", VLOOKUP($A1402,Courses!$A:H, COLUMN(H1402), 0))</f>
        <v/>
      </c>
      <c r="I1402" s="72" t="str">
        <f>IF(ISBLANK(VLOOKUP($A1402,Courses!$A:I, COLUMN(I1402), 0)), "", VLOOKUP($A1402,Courses!$A:I, COLUMN(I1402), 0))</f>
        <v/>
      </c>
      <c r="J1402" s="72" t="str">
        <f>IF(ISBLANK(VLOOKUP($A1402,Courses!$A:J, COLUMN(J1402), 0)), "", VLOOKUP($A1402,Courses!$A:J, COLUMN(J1402), 0))</f>
        <v/>
      </c>
      <c r="K1402" s="57" t="str">
        <f>IF(ISBLANK(VLOOKUP($A1402,Courses!$A:K, COLUMN(K1402), 0)), "", VLOOKUP($A1402,Courses!$A:K, COLUMN(K1402), 0))</f>
        <v>the_sands_course_at_skeleton_coast.zip</v>
      </c>
      <c r="L1402" s="8" t="str">
        <f>IF(ISBLANK(VLOOKUP($A1402,Courses!$A:L, COLUMN(L1402), 0)), "", VLOOKUP($A1402,Courses!$A:L, COLUMN(L1402), 0))</f>
        <v>PBABowler</v>
      </c>
      <c r="M1402" s="8">
        <f>IF(ISBLANK(VLOOKUP($A1402,Courses!$A:M, COLUMN(M1402), 0)), "", VLOOKUP($A1402,Courses!$A:M, COLUMN(M1402), 0))</f>
        <v>13.1</v>
      </c>
      <c r="N1402" s="9">
        <f>IF(ISBLANK(VLOOKUP($A1402,Courses!$A:N, COLUMN(N1402), 0)), "", VLOOKUP($A1402,Courses!$A:N, COLUMN(N1402), 0))</f>
        <v>38302</v>
      </c>
      <c r="O1402" s="8" t="str">
        <f>IF(ISBLANK(VLOOKUP($A1402,Courses!$A:O, COLUMN(O1402), 0)), "", VLOOKUP($A1402,Courses!$A:O, COLUMN(O1402), 0))</f>
        <v>coosbay</v>
      </c>
      <c r="P1402" s="8" t="str">
        <f>IF(ISBLANK(VLOOKUP($A1402,Courses!$A:P, COLUMN(P1402), 0)), "", VLOOKUP($A1402,Courses!$A:P, COLUMN(P1402), 0))</f>
        <v>coosbayblend</v>
      </c>
      <c r="Q1402" s="8" t="str">
        <f>IF(ISBLANK(VLOOKUP($A1402,Courses!$A:Q, COLUMN(Q1402), 0)), "", VLOOKUP($A1402,Courses!$A:Q, COLUMN(Q1402), 0))</f>
        <v>oceanside</v>
      </c>
      <c r="R1402" s="8" t="str">
        <f>IF(ISBLANK(VLOOKUP($A1402,Courses!$A:R, COLUMN(R1402), 0)), "", VLOOKUP($A1402,Courses!$A:R, COLUMN(R1402), 0))</f>
        <v>pebblebeach</v>
      </c>
      <c r="S1402" s="8" t="str">
        <f>IF(ISBLANK(VLOOKUP($A1402,Courses!$A:S, COLUMN(S1402), 0)), "", VLOOKUP($A1402,Courses!$A:S, COLUMN(S1402), 0))</f>
        <v/>
      </c>
      <c r="T1402" s="8" t="str">
        <f>IF(ISBLANK(VLOOKUP($A1402,Courses!$A:T, COLUMN(T1402), 0)), "", VLOOKUP($A1402,Courses!$A:T, COLUMN(T1402), 0))</f>
        <v/>
      </c>
      <c r="U1402" s="8" t="str">
        <f>IF(ISBLANK(VLOOKUP($A1402,Courses!$A:U, COLUMN(U1402), 0)), "", VLOOKUP($A1402,Courses!$A:U, COLUMN(U1402), 0))</f>
        <v/>
      </c>
      <c r="V1402" s="8" t="str">
        <f>IF(ISBLANK(VLOOKUP($A1402,Courses!$A:V, COLUMN(V1402), 0)), "", VLOOKUP($A1402,Courses!$A:V, COLUMN(V1402), 0))</f>
        <v/>
      </c>
      <c r="W1402" s="8" t="str">
        <f>IF(ISBLANK(VLOOKUP($A1402,Courses!$A:W, COLUMN(W1402), 0)), "", VLOOKUP($A1402,Courses!$A:W, COLUMN(W1402), 0))</f>
        <v/>
      </c>
      <c r="X1402" s="8" t="str">
        <f>IF(ISBLANK(VLOOKUP($A1402,Courses!$A:X, COLUMN(X1402), 0)), "", VLOOKUP($A1402,Courses!$A:X, COLUMN(X1402), 0))</f>
        <v/>
      </c>
      <c r="Y1402" s="8" t="str">
        <f>IF(ISBLANK(VLOOKUP($A1402,Courses!$A:Y, COLUMN(Y1402), 0)), "", VLOOKUP($A1402,Courses!$A:Y, COLUMN(Y1402), 0))</f>
        <v/>
      </c>
      <c r="Z1402" s="8" t="str">
        <f>IF(ISBLANK(VLOOKUP($A1402,Courses!$A:Z, COLUMN(Z1402), 0)), "", VLOOKUP($A1402,Courses!$A:Z, COLUMN(Z1402), 0))</f>
        <v/>
      </c>
      <c r="AA1402" s="8" t="str">
        <f>IF(ISBLANK(VLOOKUP($A1402,Courses!$A:AA, COLUMN(AA1402), 0)), "", VLOOKUP($A1402,Courses!$A:AA, COLUMN(AA1402), 0))</f>
        <v/>
      </c>
      <c r="AB1402" s="8" t="str">
        <f>IF(ISBLANK(VLOOKUP($A1402,Courses!$A:AB, COLUMN(AB1402), 0)), "", VLOOKUP($A1402,Courses!$A:AB, COLUMN(AB1402), 0))</f>
        <v/>
      </c>
      <c r="AC1402" s="8" t="str">
        <f>IF(ISBLANK(VLOOKUP($A1402,Courses!$A:AC, COLUMN(AC1402), 0)), "", VLOOKUP($A1402,Courses!$A:AC, COLUMN(AC1402), 0))</f>
        <v/>
      </c>
      <c r="AD1402" s="8" t="str">
        <f>IF(ISBLANK(VLOOKUP($A1402,Courses!$A:AD, COLUMN(AD1402), 0)), "", VLOOKUP($A1402,Courses!$A:AD, COLUMN(AD1402), 0))</f>
        <v/>
      </c>
      <c r="AE1402" s="8" t="str">
        <f>IF(ISBLANK(VLOOKUP($A1402,Courses!$A:AE, COLUMN(AE1402), 0)), "", VLOOKUP($A1402,Courses!$A:AE, COLUMN(AE1402), 0))</f>
        <v/>
      </c>
      <c r="AF1402" s="8" t="str">
        <f>IF(ISBLANK(VLOOKUP($A1402,Courses!$A:AF, COLUMN(AF1402), 0)), "", VLOOKUP($A1402,Courses!$A:AF, COLUMN(AF1402), 0))</f>
        <v/>
      </c>
      <c r="AG1402" s="8" t="str">
        <f>IF(ISBLANK(VLOOKUP($A1402,Courses!$A:AG, COLUMN(AG1402), 0)), "", VLOOKUP($A1402,Courses!$A:AG, COLUMN(AG1402), 0))</f>
        <v>Sp</v>
      </c>
      <c r="AH1402" s="8">
        <f>IF(ISBLANK(VLOOKUP($A1402,Courses!$A:AH, COLUMN(AH1402), 0)), "", VLOOKUP($A1402,Courses!$A:AH, COLUMN(AH1402), 0))</f>
        <v>14</v>
      </c>
      <c r="AI1402" s="8" t="str">
        <f>IF(ISBLANK(VLOOKUP($A1402,Courses!$A:AI, COLUMN(AI1402), 0)), "", VLOOKUP($A1402,Courses!$A:AI, COLUMN(AI1402), 0))</f>
        <v/>
      </c>
      <c r="AJ1402" s="8" t="str">
        <f>IF(ISBLANK(VLOOKUP($A1402,Courses!$A:AJ, COLUMN(AJ1402), 0)), "", VLOOKUP($A1402,Courses!$A:AJ, COLUMN(AJ1402), 0))</f>
        <v/>
      </c>
      <c r="AK1402" s="8" t="str">
        <f>IF(ISBLANK(VLOOKUP($A1402,Courses!$A:AK, COLUMN(AK1402), 0)), "", VLOOKUP($A1402,Courses!$A:AK, COLUMN(AK1402), 0))</f>
        <v/>
      </c>
      <c r="AL1402" s="8" t="s">
        <v>8708</v>
      </c>
      <c r="AM1402" s="8"/>
    </row>
    <row r="1403" spans="1:39" ht="12.75" customHeight="1">
      <c r="A1403" s="4">
        <v>1148</v>
      </c>
      <c r="B1403" s="4"/>
      <c r="C1403" s="69" t="s">
        <v>8699</v>
      </c>
      <c r="D1403" s="6" t="str">
        <f>IF(ISBLANK(VLOOKUP($A1403,Courses!$A:D, COLUMN(D1403), 0)), "", VLOOKUP($A1403,Courses!$A:D, COLUMN(D1403), 0))</f>
        <v>Links</v>
      </c>
      <c r="E1403" s="7" t="str">
        <f>IF(ISBLANK(VLOOKUP($A1403,Courses!$A:E, COLUMN(E1403), 0)), "", VLOOKUP($A1403,Courses!$A:E, COLUMN(E1403), 0))</f>
        <v>Real</v>
      </c>
      <c r="F1403" s="72" t="str">
        <f>IF(ISBLANK(VLOOKUP($A1403,Courses!$A:F, COLUMN(F1403), 0)), "", VLOOKUP($A1403,Courses!$A:F, COLUMN(F1403), 0))</f>
        <v>royal_st_george_hole05.jpg</v>
      </c>
      <c r="G1403" s="72" t="str">
        <f>IF(ISBLANK(VLOOKUP($A1403,Courses!$A:G, COLUMN(G1403), 0)), "", VLOOKUP($A1403,Courses!$A:G, COLUMN(G1403), 0))</f>
        <v>royal_st_george_hole11.jpg</v>
      </c>
      <c r="H1403" s="72" t="str">
        <f>IF(ISBLANK(VLOOKUP($A1403,Courses!$A:H, COLUMN(H1403), 0)), "", VLOOKUP($A1403,Courses!$A:H, COLUMN(H1403), 0))</f>
        <v/>
      </c>
      <c r="I1403" s="72" t="str">
        <f>IF(ISBLANK(VLOOKUP($A1403,Courses!$A:I, COLUMN(I1403), 0)), "", VLOOKUP($A1403,Courses!$A:I, COLUMN(I1403), 0))</f>
        <v/>
      </c>
      <c r="J1403" s="72" t="str">
        <f>IF(ISBLANK(VLOOKUP($A1403,Courses!$A:J, COLUMN(J1403), 0)), "", VLOOKUP($A1403,Courses!$A:J, COLUMN(J1403), 0))</f>
        <v/>
      </c>
      <c r="K1403" s="57" t="str">
        <f>IF(ISBLANK(VLOOKUP($A1403,Courses!$A:K, COLUMN(K1403), 0)), "", VLOOKUP($A1403,Courses!$A:K, COLUMN(K1403), 0))</f>
        <v>royal_st_george.zip</v>
      </c>
      <c r="L1403" s="8" t="str">
        <f>IF(ISBLANK(VLOOKUP($A1403,Courses!$A:L, COLUMN(L1403), 0)), "", VLOOKUP($A1403,Courses!$A:L, COLUMN(L1403), 0))</f>
        <v>Dale Somerfelt</v>
      </c>
      <c r="M1403" s="8">
        <f>IF(ISBLANK(VLOOKUP($A1403,Courses!$A:M, COLUMN(M1403), 0)), "", VLOOKUP($A1403,Courses!$A:M, COLUMN(M1403), 0))</f>
        <v>19.3</v>
      </c>
      <c r="N1403" s="9">
        <f>IF(ISBLANK(VLOOKUP($A1403,Courses!$A:N, COLUMN(N1403), 0)), "", VLOOKUP($A1403,Courses!$A:N, COLUMN(N1403), 0))</f>
        <v>38151</v>
      </c>
      <c r="O1403" s="8" t="str">
        <f>IF(ISBLANK(VLOOKUP($A1403,Courses!$A:O, COLUMN(O1403), 0)), "", VLOOKUP($A1403,Courses!$A:O, COLUMN(O1403), 0))</f>
        <v>midwest</v>
      </c>
      <c r="P1403" s="8" t="str">
        <f>IF(ISBLANK(VLOOKUP($A1403,Courses!$A:P, COLUMN(P1403), 0)), "", VLOOKUP($A1403,Courses!$A:P, COLUMN(P1403), 0))</f>
        <v>portmarnock</v>
      </c>
      <c r="Q1403" s="8" t="str">
        <f>IF(ISBLANK(VLOOKUP($A1403,Courses!$A:Q, COLUMN(Q1403), 0)), "", VLOOKUP($A1403,Courses!$A:Q, COLUMN(Q1403), 0))</f>
        <v>qschoolobjects</v>
      </c>
      <c r="R1403" s="8" t="str">
        <f>IF(ISBLANK(VLOOKUP($A1403,Courses!$A:R, COLUMN(R1403), 0)), "", VLOOKUP($A1403,Courses!$A:R, COLUMN(R1403), 0))</f>
        <v>randa</v>
      </c>
      <c r="S1403" s="8" t="str">
        <f>IF(ISBLANK(VLOOKUP($A1403,Courses!$A:S, COLUMN(S1403), 0)), "", VLOOKUP($A1403,Courses!$A:S, COLUMN(S1403), 0))</f>
        <v>royalstgeorge</v>
      </c>
      <c r="T1403" s="8" t="str">
        <f>IF(ISBLANK(VLOOKUP($A1403,Courses!$A:T, COLUMN(T1403), 0)), "", VLOOKUP($A1403,Courses!$A:T, COLUMN(T1403), 0))</f>
        <v>southernobjects</v>
      </c>
      <c r="U1403" s="8" t="str">
        <f>IF(ISBLANK(VLOOKUP($A1403,Courses!$A:U, COLUMN(U1403), 0)), "", VLOOKUP($A1403,Courses!$A:U, COLUMN(U1403), 0))</f>
        <v/>
      </c>
      <c r="V1403" s="8" t="str">
        <f>IF(ISBLANK(VLOOKUP($A1403,Courses!$A:V, COLUMN(V1403), 0)), "", VLOOKUP($A1403,Courses!$A:V, COLUMN(V1403), 0))</f>
        <v/>
      </c>
      <c r="W1403" s="8" t="str">
        <f>IF(ISBLANK(VLOOKUP($A1403,Courses!$A:W, COLUMN(W1403), 0)), "", VLOOKUP($A1403,Courses!$A:W, COLUMN(W1403), 0))</f>
        <v/>
      </c>
      <c r="X1403" s="8" t="str">
        <f>IF(ISBLANK(VLOOKUP($A1403,Courses!$A:X, COLUMN(X1403), 0)), "", VLOOKUP($A1403,Courses!$A:X, COLUMN(X1403), 0))</f>
        <v/>
      </c>
      <c r="Y1403" s="8" t="str">
        <f>IF(ISBLANK(VLOOKUP($A1403,Courses!$A:Y, COLUMN(Y1403), 0)), "", VLOOKUP($A1403,Courses!$A:Y, COLUMN(Y1403), 0))</f>
        <v/>
      </c>
      <c r="Z1403" s="8" t="str">
        <f>IF(ISBLANK(VLOOKUP($A1403,Courses!$A:Z, COLUMN(Z1403), 0)), "", VLOOKUP($A1403,Courses!$A:Z, COLUMN(Z1403), 0))</f>
        <v/>
      </c>
      <c r="AA1403" s="8" t="str">
        <f>IF(ISBLANK(VLOOKUP($A1403,Courses!$A:AA, COLUMN(AA1403), 0)), "", VLOOKUP($A1403,Courses!$A:AA, COLUMN(AA1403), 0))</f>
        <v/>
      </c>
      <c r="AB1403" s="8" t="str">
        <f>IF(ISBLANK(VLOOKUP($A1403,Courses!$A:AB, COLUMN(AB1403), 0)), "", VLOOKUP($A1403,Courses!$A:AB, COLUMN(AB1403), 0))</f>
        <v/>
      </c>
      <c r="AC1403" s="8" t="str">
        <f>IF(ISBLANK(VLOOKUP($A1403,Courses!$A:AC, COLUMN(AC1403), 0)), "", VLOOKUP($A1403,Courses!$A:AC, COLUMN(AC1403), 0))</f>
        <v/>
      </c>
      <c r="AD1403" s="8" t="str">
        <f>IF(ISBLANK(VLOOKUP($A1403,Courses!$A:AD, COLUMN(AD1403), 0)), "", VLOOKUP($A1403,Courses!$A:AD, COLUMN(AD1403), 0))</f>
        <v/>
      </c>
      <c r="AE1403" s="8" t="str">
        <f>IF(ISBLANK(VLOOKUP($A1403,Courses!$A:AE, COLUMN(AE1403), 0)), "", VLOOKUP($A1403,Courses!$A:AE, COLUMN(AE1403), 0))</f>
        <v/>
      </c>
      <c r="AF1403" s="8" t="str">
        <f>IF(ISBLANK(VLOOKUP($A1403,Courses!$A:AF, COLUMN(AF1403), 0)), "", VLOOKUP($A1403,Courses!$A:AF, COLUMN(AF1403), 0))</f>
        <v/>
      </c>
      <c r="AG1403" s="8">
        <f>IF(ISBLANK(VLOOKUP($A1403,Courses!$A:AG, COLUMN(AG1403), 0)), "", VLOOKUP($A1403,Courses!$A:AG, COLUMN(AG1403), 0))</f>
        <v>5</v>
      </c>
      <c r="AH1403" s="8">
        <f>IF(ISBLANK(VLOOKUP($A1403,Courses!$A:AH, COLUMN(AH1403), 0)), "", VLOOKUP($A1403,Courses!$A:AH, COLUMN(AH1403), 0))</f>
        <v>11</v>
      </c>
      <c r="AI1403" s="8" t="str">
        <f>IF(ISBLANK(VLOOKUP($A1403,Courses!$A:AI, COLUMN(AI1403), 0)), "", VLOOKUP($A1403,Courses!$A:AI, COLUMN(AI1403), 0))</f>
        <v/>
      </c>
      <c r="AJ1403" s="8" t="str">
        <f>IF(ISBLANK(VLOOKUP($A1403,Courses!$A:AJ, COLUMN(AJ1403), 0)), "", VLOOKUP($A1403,Courses!$A:AJ, COLUMN(AJ1403), 0))</f>
        <v/>
      </c>
      <c r="AK1403" s="8" t="str">
        <f>IF(ISBLANK(VLOOKUP($A1403,Courses!$A:AK, COLUMN(AK1403), 0)), "", VLOOKUP($A1403,Courses!$A:AK, COLUMN(AK1403), 0))</f>
        <v/>
      </c>
      <c r="AL1403" s="8" t="s">
        <v>8712</v>
      </c>
      <c r="AM1403" s="8"/>
    </row>
    <row r="1404" spans="1:39" ht="12.75" customHeight="1">
      <c r="A1404" s="62">
        <v>1836</v>
      </c>
      <c r="B1404" s="4"/>
      <c r="C1404" s="69" t="s">
        <v>9312</v>
      </c>
      <c r="D1404" s="6" t="str">
        <f>IF(ISBLANK(VLOOKUP($A1404,Courses!$A:D, COLUMN(D1404), 0)), "", VLOOKUP($A1404,Courses!$A:D, COLUMN(D1404), 0))</f>
        <v>Links</v>
      </c>
      <c r="E1404" s="7" t="str">
        <f>IF(ISBLANK(VLOOKUP($A1404,Courses!$A:E, COLUMN(E1404), 0)), "", VLOOKUP($A1404,Courses!$A:E, COLUMN(E1404), 0))</f>
        <v>Real</v>
      </c>
      <c r="F1404" s="72" t="str">
        <f>IF(ISBLANK(VLOOKUP($A1404,Courses!$A:F, COLUMN(F1404), 0)), "", VLOOKUP($A1404,Courses!$A:F, COLUMN(F1404), 0))</f>
        <v>royal_st_georges_2011_hole08.jpg</v>
      </c>
      <c r="G1404" s="72" t="str">
        <f>IF(ISBLANK(VLOOKUP($A1404,Courses!$A:G, COLUMN(G1404), 0)), "", VLOOKUP($A1404,Courses!$A:G, COLUMN(G1404), 0))</f>
        <v>royal_st_georges_2011_hole12.jpg</v>
      </c>
      <c r="H1404" s="72" t="str">
        <f>IF(ISBLANK(VLOOKUP($A1404,Courses!$A:H, COLUMN(H1404), 0)), "", VLOOKUP($A1404,Courses!$A:H, COLUMN(H1404), 0))</f>
        <v>royal_st_georges_2011_hole14.jpg</v>
      </c>
      <c r="I1404" s="72" t="str">
        <f>IF(ISBLANK(VLOOKUP($A1404,Courses!$A:I, COLUMN(I1404), 0)), "", VLOOKUP($A1404,Courses!$A:I, COLUMN(I1404), 0))</f>
        <v/>
      </c>
      <c r="J1404" s="72" t="str">
        <f>IF(ISBLANK(VLOOKUP($A1404,Courses!$A:J, COLUMN(J1404), 0)), "", VLOOKUP($A1404,Courses!$A:J, COLUMN(J1404), 0))</f>
        <v/>
      </c>
      <c r="K1404" s="57" t="str">
        <f>IF(ISBLANK(VLOOKUP($A1404,Courses!$A:K, COLUMN(K1404), 0)), "", VLOOKUP($A1404,Courses!$A:K, COLUMN(K1404), 0))</f>
        <v>royal_st_georges_2011.zip</v>
      </c>
      <c r="L1404" s="8" t="str">
        <f>IF(ISBLANK(VLOOKUP($A1404,Courses!$A:L, COLUMN(L1404), 0)), "", VLOOKUP($A1404,Courses!$A:L, COLUMN(L1404), 0))</f>
        <v>Polslad</v>
      </c>
      <c r="M1404" s="8">
        <f>IF(ISBLANK(VLOOKUP($A1404,Courses!$A:M, COLUMN(M1404), 0)), "", VLOOKUP($A1404,Courses!$A:M, COLUMN(M1404), 0))</f>
        <v>22.2</v>
      </c>
      <c r="N1404" s="9">
        <f>IF(ISBLANK(VLOOKUP($A1404,Courses!$A:N, COLUMN(N1404), 0)), "", VLOOKUP($A1404,Courses!$A:N, COLUMN(N1404), 0))</f>
        <v>40804</v>
      </c>
      <c r="O1404" s="8" t="str">
        <f>IF(ISBLANK(VLOOKUP($A1404,Courses!$A:O, COLUMN(O1404), 0)), "", VLOOKUP($A1404,Courses!$A:O, COLUMN(O1404), 0))</f>
        <v>glenmarnock</v>
      </c>
      <c r="P1404" s="8" t="str">
        <f>IF(ISBLANK(VLOOKUP($A1404,Courses!$A:P, COLUMN(P1404), 0)), "", VLOOKUP($A1404,Courses!$A:P, COLUMN(P1404), 0))</f>
        <v>glenmarnock_blend</v>
      </c>
      <c r="Q1404" s="8" t="str">
        <f>IF(ISBLANK(VLOOKUP($A1404,Courses!$A:Q, COLUMN(Q1404), 0)), "", VLOOKUP($A1404,Courses!$A:Q, COLUMN(Q1404), 0))</f>
        <v>hawaii</v>
      </c>
      <c r="R1404" s="8" t="str">
        <f>IF(ISBLANK(VLOOKUP($A1404,Courses!$A:R, COLUMN(R1404), 0)), "", VLOOKUP($A1404,Courses!$A:R, COLUMN(R1404), 0))</f>
        <v>Liverpool</v>
      </c>
      <c r="S1404" s="8" t="str">
        <f>IF(ISBLANK(VLOOKUP($A1404,Courses!$A:S, COLUMN(S1404), 0)), "", VLOOKUP($A1404,Courses!$A:S, COLUMN(S1404), 0))</f>
        <v>portmarnock</v>
      </c>
      <c r="T1404" s="8" t="str">
        <f>IF(ISBLANK(VLOOKUP($A1404,Courses!$A:T, COLUMN(T1404), 0)), "", VLOOKUP($A1404,Courses!$A:T, COLUMN(T1404), 0))</f>
        <v>royalstgeorge</v>
      </c>
      <c r="U1404" s="8" t="str">
        <f>IF(ISBLANK(VLOOKUP($A1404,Courses!$A:U, COLUMN(U1404), 0)), "", VLOOKUP($A1404,Courses!$A:U, COLUMN(U1404), 0))</f>
        <v>turnberry_lib</v>
      </c>
      <c r="V1404" s="8" t="str">
        <f>IF(ISBLANK(VLOOKUP($A1404,Courses!$A:V, COLUMN(V1404), 0)), "", VLOOKUP($A1404,Courses!$A:V, COLUMN(V1404), 0))</f>
        <v/>
      </c>
      <c r="W1404" s="8" t="str">
        <f>IF(ISBLANK(VLOOKUP($A1404,Courses!$A:W, COLUMN(W1404), 0)), "", VLOOKUP($A1404,Courses!$A:W, COLUMN(W1404), 0))</f>
        <v/>
      </c>
      <c r="X1404" s="8" t="str">
        <f>IF(ISBLANK(VLOOKUP($A1404,Courses!$A:X, COLUMN(X1404), 0)), "", VLOOKUP($A1404,Courses!$A:X, COLUMN(X1404), 0))</f>
        <v/>
      </c>
      <c r="Y1404" s="8" t="str">
        <f>IF(ISBLANK(VLOOKUP($A1404,Courses!$A:Y, COLUMN(Y1404), 0)), "", VLOOKUP($A1404,Courses!$A:Y, COLUMN(Y1404), 0))</f>
        <v/>
      </c>
      <c r="Z1404" s="8" t="str">
        <f>IF(ISBLANK(VLOOKUP($A1404,Courses!$A:Z, COLUMN(Z1404), 0)), "", VLOOKUP($A1404,Courses!$A:Z, COLUMN(Z1404), 0))</f>
        <v/>
      </c>
      <c r="AA1404" s="8" t="str">
        <f>IF(ISBLANK(VLOOKUP($A1404,Courses!$A:AA, COLUMN(AA1404), 0)), "", VLOOKUP($A1404,Courses!$A:AA, COLUMN(AA1404), 0))</f>
        <v/>
      </c>
      <c r="AB1404" s="8" t="str">
        <f>IF(ISBLANK(VLOOKUP($A1404,Courses!$A:AB, COLUMN(AB1404), 0)), "", VLOOKUP($A1404,Courses!$A:AB, COLUMN(AB1404), 0))</f>
        <v/>
      </c>
      <c r="AC1404" s="8" t="str">
        <f>IF(ISBLANK(VLOOKUP($A1404,Courses!$A:AC, COLUMN(AC1404), 0)), "", VLOOKUP($A1404,Courses!$A:AC, COLUMN(AC1404), 0))</f>
        <v/>
      </c>
      <c r="AD1404" s="8" t="str">
        <f>IF(ISBLANK(VLOOKUP($A1404,Courses!$A:AD, COLUMN(AD1404), 0)), "", VLOOKUP($A1404,Courses!$A:AD, COLUMN(AD1404), 0))</f>
        <v/>
      </c>
      <c r="AE1404" s="8" t="str">
        <f>IF(ISBLANK(VLOOKUP($A1404,Courses!$A:AE, COLUMN(AE1404), 0)), "", VLOOKUP($A1404,Courses!$A:AE, COLUMN(AE1404), 0))</f>
        <v/>
      </c>
      <c r="AF1404" s="8" t="str">
        <f>IF(ISBLANK(VLOOKUP($A1404,Courses!$A:AF, COLUMN(AF1404), 0)), "", VLOOKUP($A1404,Courses!$A:AF, COLUMN(AF1404), 0))</f>
        <v/>
      </c>
      <c r="AG1404" s="8">
        <f>IF(ISBLANK(VLOOKUP($A1404,Courses!$A:AG, COLUMN(AG1404), 0)), "", VLOOKUP($A1404,Courses!$A:AG, COLUMN(AG1404), 0))</f>
        <v>8</v>
      </c>
      <c r="AH1404" s="8">
        <f>IF(ISBLANK(VLOOKUP($A1404,Courses!$A:AH, COLUMN(AH1404), 0)), "", VLOOKUP($A1404,Courses!$A:AH, COLUMN(AH1404), 0))</f>
        <v>12</v>
      </c>
      <c r="AI1404" s="8">
        <f>IF(ISBLANK(VLOOKUP($A1404,Courses!$A:AI, COLUMN(AI1404), 0)), "", VLOOKUP($A1404,Courses!$A:AI, COLUMN(AI1404), 0))</f>
        <v>14</v>
      </c>
      <c r="AJ1404" s="8" t="str">
        <f>IF(ISBLANK(VLOOKUP($A1404,Courses!$A:AJ, COLUMN(AJ1404), 0)), "", VLOOKUP($A1404,Courses!$A:AJ, COLUMN(AJ1404), 0))</f>
        <v/>
      </c>
      <c r="AK1404" s="8" t="str">
        <f>IF(ISBLANK(VLOOKUP($A1404,Courses!$A:AK, COLUMN(AK1404), 0)), "", VLOOKUP($A1404,Courses!$A:AK, COLUMN(AK1404), 0))</f>
        <v/>
      </c>
      <c r="AL1404" s="8" t="s">
        <v>8712</v>
      </c>
      <c r="AM1404" s="8"/>
    </row>
    <row r="1405" spans="1:39" ht="12.75" customHeight="1">
      <c r="A1405" s="4">
        <v>1036</v>
      </c>
      <c r="B1405" s="4"/>
      <c r="C1405" s="69" t="s">
        <v>3262</v>
      </c>
      <c r="D1405" s="6" t="str">
        <f>IF(ISBLANK(VLOOKUP($A1405,Courses!$A:D, COLUMN(D1405), 0)), "", VLOOKUP($A1405,Courses!$A:D, COLUMN(D1405), 0))</f>
        <v>Lakeside</v>
      </c>
      <c r="E1405" s="7" t="str">
        <f>IF(ISBLANK(VLOOKUP($A1405,Courses!$A:E, COLUMN(E1405), 0)), "", VLOOKUP($A1405,Courses!$A:E, COLUMN(E1405), 0))</f>
        <v/>
      </c>
      <c r="F1405" s="72" t="str">
        <f>IF(ISBLANK(VLOOKUP($A1405,Courses!$A:F, COLUMN(F1405), 0)), "", VLOOKUP($A1405,Courses!$A:F, COLUMN(F1405), 0))</f>
        <v>sandy_isles_hole08.jpg</v>
      </c>
      <c r="G1405" s="72" t="str">
        <f>IF(ISBLANK(VLOOKUP($A1405,Courses!$A:G, COLUMN(G1405), 0)), "", VLOOKUP($A1405,Courses!$A:G, COLUMN(G1405), 0))</f>
        <v>sandy_isles_hole13.jpg</v>
      </c>
      <c r="H1405" s="72" t="str">
        <f>IF(ISBLANK(VLOOKUP($A1405,Courses!$A:H, COLUMN(H1405), 0)), "", VLOOKUP($A1405,Courses!$A:H, COLUMN(H1405), 0))</f>
        <v/>
      </c>
      <c r="I1405" s="72" t="str">
        <f>IF(ISBLANK(VLOOKUP($A1405,Courses!$A:I, COLUMN(I1405), 0)), "", VLOOKUP($A1405,Courses!$A:I, COLUMN(I1405), 0))</f>
        <v/>
      </c>
      <c r="J1405" s="72" t="str">
        <f>IF(ISBLANK(VLOOKUP($A1405,Courses!$A:J, COLUMN(J1405), 0)), "", VLOOKUP($A1405,Courses!$A:J, COLUMN(J1405), 0))</f>
        <v/>
      </c>
      <c r="K1405" s="57" t="str">
        <f>IF(ISBLANK(VLOOKUP($A1405,Courses!$A:K, COLUMN(K1405), 0)), "", VLOOKUP($A1405,Courses!$A:K, COLUMN(K1405), 0))</f>
        <v>sandy_isles.zip</v>
      </c>
      <c r="L1405" s="8" t="str">
        <f>IF(ISBLANK(VLOOKUP($A1405,Courses!$A:L, COLUMN(L1405), 0)), "", VLOOKUP($A1405,Courses!$A:L, COLUMN(L1405), 0))</f>
        <v>Kermit T. Frog</v>
      </c>
      <c r="M1405" s="8">
        <f>IF(ISBLANK(VLOOKUP($A1405,Courses!$A:M, COLUMN(M1405), 0)), "", VLOOKUP($A1405,Courses!$A:M, COLUMN(M1405), 0))</f>
        <v>4.7</v>
      </c>
      <c r="N1405" s="9">
        <f>IF(ISBLANK(VLOOKUP($A1405,Courses!$A:N, COLUMN(N1405), 0)), "", VLOOKUP($A1405,Courses!$A:N, COLUMN(N1405), 0))</f>
        <v>37099</v>
      </c>
      <c r="O1405" s="8" t="str">
        <f>IF(ISBLANK(VLOOKUP($A1405,Courses!$A:O, COLUMN(O1405), 0)), "", VLOOKUP($A1405,Courses!$A:O, COLUMN(O1405), 0))</f>
        <v/>
      </c>
      <c r="P1405" s="8" t="str">
        <f>IF(ISBLANK(VLOOKUP($A1405,Courses!$A:P, COLUMN(P1405), 0)), "", VLOOKUP($A1405,Courses!$A:P, COLUMN(P1405), 0))</f>
        <v/>
      </c>
      <c r="Q1405" s="8" t="str">
        <f>IF(ISBLANK(VLOOKUP($A1405,Courses!$A:Q, COLUMN(Q1405), 0)), "", VLOOKUP($A1405,Courses!$A:Q, COLUMN(Q1405), 0))</f>
        <v/>
      </c>
      <c r="R1405" s="8" t="str">
        <f>IF(ISBLANK(VLOOKUP($A1405,Courses!$A:R, COLUMN(R1405), 0)), "", VLOOKUP($A1405,Courses!$A:R, COLUMN(R1405), 0))</f>
        <v/>
      </c>
      <c r="S1405" s="8" t="str">
        <f>IF(ISBLANK(VLOOKUP($A1405,Courses!$A:S, COLUMN(S1405), 0)), "", VLOOKUP($A1405,Courses!$A:S, COLUMN(S1405), 0))</f>
        <v/>
      </c>
      <c r="T1405" s="8" t="str">
        <f>IF(ISBLANK(VLOOKUP($A1405,Courses!$A:T, COLUMN(T1405), 0)), "", VLOOKUP($A1405,Courses!$A:T, COLUMN(T1405), 0))</f>
        <v/>
      </c>
      <c r="U1405" s="8" t="str">
        <f>IF(ISBLANK(VLOOKUP($A1405,Courses!$A:U, COLUMN(U1405), 0)), "", VLOOKUP($A1405,Courses!$A:U, COLUMN(U1405), 0))</f>
        <v/>
      </c>
      <c r="V1405" s="8" t="str">
        <f>IF(ISBLANK(VLOOKUP($A1405,Courses!$A:V, COLUMN(V1405), 0)), "", VLOOKUP($A1405,Courses!$A:V, COLUMN(V1405), 0))</f>
        <v/>
      </c>
      <c r="W1405" s="8" t="str">
        <f>IF(ISBLANK(VLOOKUP($A1405,Courses!$A:W, COLUMN(W1405), 0)), "", VLOOKUP($A1405,Courses!$A:W, COLUMN(W1405), 0))</f>
        <v/>
      </c>
      <c r="X1405" s="8" t="str">
        <f>IF(ISBLANK(VLOOKUP($A1405,Courses!$A:X, COLUMN(X1405), 0)), "", VLOOKUP($A1405,Courses!$A:X, COLUMN(X1405), 0))</f>
        <v/>
      </c>
      <c r="Y1405" s="8" t="str">
        <f>IF(ISBLANK(VLOOKUP($A1405,Courses!$A:Y, COLUMN(Y1405), 0)), "", VLOOKUP($A1405,Courses!$A:Y, COLUMN(Y1405), 0))</f>
        <v/>
      </c>
      <c r="Z1405" s="8" t="str">
        <f>IF(ISBLANK(VLOOKUP($A1405,Courses!$A:Z, COLUMN(Z1405), 0)), "", VLOOKUP($A1405,Courses!$A:Z, COLUMN(Z1405), 0))</f>
        <v/>
      </c>
      <c r="AA1405" s="8" t="str">
        <f>IF(ISBLANK(VLOOKUP($A1405,Courses!$A:AA, COLUMN(AA1405), 0)), "", VLOOKUP($A1405,Courses!$A:AA, COLUMN(AA1405), 0))</f>
        <v/>
      </c>
      <c r="AB1405" s="8" t="str">
        <f>IF(ISBLANK(VLOOKUP($A1405,Courses!$A:AB, COLUMN(AB1405), 0)), "", VLOOKUP($A1405,Courses!$A:AB, COLUMN(AB1405), 0))</f>
        <v/>
      </c>
      <c r="AC1405" s="8" t="str">
        <f>IF(ISBLANK(VLOOKUP($A1405,Courses!$A:AC, COLUMN(AC1405), 0)), "", VLOOKUP($A1405,Courses!$A:AC, COLUMN(AC1405), 0))</f>
        <v/>
      </c>
      <c r="AD1405" s="8" t="str">
        <f>IF(ISBLANK(VLOOKUP($A1405,Courses!$A:AD, COLUMN(AD1405), 0)), "", VLOOKUP($A1405,Courses!$A:AD, COLUMN(AD1405), 0))</f>
        <v/>
      </c>
      <c r="AE1405" s="8" t="str">
        <f>IF(ISBLANK(VLOOKUP($A1405,Courses!$A:AE, COLUMN(AE1405), 0)), "", VLOOKUP($A1405,Courses!$A:AE, COLUMN(AE1405), 0))</f>
        <v/>
      </c>
      <c r="AF1405" s="8" t="str">
        <f>IF(ISBLANK(VLOOKUP($A1405,Courses!$A:AF, COLUMN(AF1405), 0)), "", VLOOKUP($A1405,Courses!$A:AF, COLUMN(AF1405), 0))</f>
        <v/>
      </c>
      <c r="AG1405" s="8">
        <f>IF(ISBLANK(VLOOKUP($A1405,Courses!$A:AG, COLUMN(AG1405), 0)), "", VLOOKUP($A1405,Courses!$A:AG, COLUMN(AG1405), 0))</f>
        <v>8</v>
      </c>
      <c r="AH1405" s="8">
        <f>IF(ISBLANK(VLOOKUP($A1405,Courses!$A:AH, COLUMN(AH1405), 0)), "", VLOOKUP($A1405,Courses!$A:AH, COLUMN(AH1405), 0))</f>
        <v>13</v>
      </c>
      <c r="AI1405" s="8" t="str">
        <f>IF(ISBLANK(VLOOKUP($A1405,Courses!$A:AI, COLUMN(AI1405), 0)), "", VLOOKUP($A1405,Courses!$A:AI, COLUMN(AI1405), 0))</f>
        <v/>
      </c>
      <c r="AJ1405" s="8" t="str">
        <f>IF(ISBLANK(VLOOKUP($A1405,Courses!$A:AJ, COLUMN(AJ1405), 0)), "", VLOOKUP($A1405,Courses!$A:AJ, COLUMN(AJ1405), 0))</f>
        <v/>
      </c>
      <c r="AK1405" s="8" t="str">
        <f>IF(ISBLANK(VLOOKUP($A1405,Courses!$A:AK, COLUMN(AK1405), 0)), "", VLOOKUP($A1405,Courses!$A:AK, COLUMN(AK1405), 0))</f>
        <v/>
      </c>
      <c r="AL1405" s="8"/>
      <c r="AM1405" s="8"/>
    </row>
    <row r="1406" spans="1:39" ht="12.75" customHeight="1">
      <c r="A1406" s="4">
        <v>1492</v>
      </c>
      <c r="B1406" s="4"/>
      <c r="C1406" s="69" t="s">
        <v>3265</v>
      </c>
      <c r="D1406" s="6" t="str">
        <f>IF(ISBLANK(VLOOKUP($A1406,Courses!$A:D, COLUMN(D1406), 0)), "", VLOOKUP($A1406,Courses!$A:D, COLUMN(D1406), 0))</f>
        <v>Lakeside</v>
      </c>
      <c r="E1406" s="7" t="str">
        <f>IF(ISBLANK(VLOOKUP($A1406,Courses!$A:E, COLUMN(E1406), 0)), "", VLOOKUP($A1406,Courses!$A:E, COLUMN(E1406), 0))</f>
        <v/>
      </c>
      <c r="F1406" s="72" t="str">
        <f>IF(ISBLANK(VLOOKUP($A1406,Courses!$A:F, COLUMN(F1406), 0)), "", VLOOKUP($A1406,Courses!$A:F, COLUMN(F1406), 0))</f>
        <v>sandy_pines_hole08.jpg</v>
      </c>
      <c r="G1406" s="72" t="str">
        <f>IF(ISBLANK(VLOOKUP($A1406,Courses!$A:G, COLUMN(G1406), 0)), "", VLOOKUP($A1406,Courses!$A:G, COLUMN(G1406), 0))</f>
        <v>sandy_pines_hole14.jpg</v>
      </c>
      <c r="H1406" s="72" t="str">
        <f>IF(ISBLANK(VLOOKUP($A1406,Courses!$A:H, COLUMN(H1406), 0)), "", VLOOKUP($A1406,Courses!$A:H, COLUMN(H1406), 0))</f>
        <v/>
      </c>
      <c r="I1406" s="72" t="str">
        <f>IF(ISBLANK(VLOOKUP($A1406,Courses!$A:I, COLUMN(I1406), 0)), "", VLOOKUP($A1406,Courses!$A:I, COLUMN(I1406), 0))</f>
        <v/>
      </c>
      <c r="J1406" s="72" t="str">
        <f>IF(ISBLANK(VLOOKUP($A1406,Courses!$A:J, COLUMN(J1406), 0)), "", VLOOKUP($A1406,Courses!$A:J, COLUMN(J1406), 0))</f>
        <v/>
      </c>
      <c r="K1406" s="57" t="str">
        <f>IF(ISBLANK(VLOOKUP($A1406,Courses!$A:K, COLUMN(K1406), 0)), "", VLOOKUP($A1406,Courses!$A:K, COLUMN(K1406), 0))</f>
        <v>sandy_pines.zip</v>
      </c>
      <c r="L1406" s="8" t="str">
        <f>IF(ISBLANK(VLOOKUP($A1406,Courses!$A:L, COLUMN(L1406), 0)), "", VLOOKUP($A1406,Courses!$A:L, COLUMN(L1406), 0))</f>
        <v>Glacken</v>
      </c>
      <c r="M1406" s="8">
        <f>IF(ISBLANK(VLOOKUP($A1406,Courses!$A:M, COLUMN(M1406), 0)), "", VLOOKUP($A1406,Courses!$A:M, COLUMN(M1406), 0))</f>
        <v>15.3</v>
      </c>
      <c r="N1406" s="9">
        <f>IF(ISBLANK(VLOOKUP($A1406,Courses!$A:N, COLUMN(N1406), 0)), "", VLOOKUP($A1406,Courses!$A:N, COLUMN(N1406), 0))</f>
        <v>38106</v>
      </c>
      <c r="O1406" s="8" t="str">
        <f>IF(ISBLANK(VLOOKUP($A1406,Courses!$A:O, COLUMN(O1406), 0)), "", VLOOKUP($A1406,Courses!$A:O, COLUMN(O1406), 0))</f>
        <v>barrenhills</v>
      </c>
      <c r="P1406" s="8" t="str">
        <f>IF(ISBLANK(VLOOKUP($A1406,Courses!$A:P, COLUMN(P1406), 0)), "", VLOOKUP($A1406,Courses!$A:P, COLUMN(P1406), 0))</f>
        <v>pinehurst_2</v>
      </c>
      <c r="Q1406" s="8" t="str">
        <f>IF(ISBLANK(VLOOKUP($A1406,Courses!$A:Q, COLUMN(Q1406), 0)), "", VLOOKUP($A1406,Courses!$A:Q, COLUMN(Q1406), 0))</f>
        <v>randa</v>
      </c>
      <c r="R1406" s="8" t="str">
        <f>IF(ISBLANK(VLOOKUP($A1406,Courses!$A:R, COLUMN(R1406), 0)), "", VLOOKUP($A1406,Courses!$A:R, COLUMN(R1406), 0))</f>
        <v>threerivers</v>
      </c>
      <c r="S1406" s="8" t="str">
        <f>IF(ISBLANK(VLOOKUP($A1406,Courses!$A:S, COLUMN(S1406), 0)), "", VLOOKUP($A1406,Courses!$A:S, COLUMN(S1406), 0))</f>
        <v/>
      </c>
      <c r="T1406" s="8" t="str">
        <f>IF(ISBLANK(VLOOKUP($A1406,Courses!$A:T, COLUMN(T1406), 0)), "", VLOOKUP($A1406,Courses!$A:T, COLUMN(T1406), 0))</f>
        <v/>
      </c>
      <c r="U1406" s="8" t="str">
        <f>IF(ISBLANK(VLOOKUP($A1406,Courses!$A:U, COLUMN(U1406), 0)), "", VLOOKUP($A1406,Courses!$A:U, COLUMN(U1406), 0))</f>
        <v/>
      </c>
      <c r="V1406" s="8" t="str">
        <f>IF(ISBLANK(VLOOKUP($A1406,Courses!$A:V, COLUMN(V1406), 0)), "", VLOOKUP($A1406,Courses!$A:V, COLUMN(V1406), 0))</f>
        <v/>
      </c>
      <c r="W1406" s="8" t="str">
        <f>IF(ISBLANK(VLOOKUP($A1406,Courses!$A:W, COLUMN(W1406), 0)), "", VLOOKUP($A1406,Courses!$A:W, COLUMN(W1406), 0))</f>
        <v/>
      </c>
      <c r="X1406" s="8" t="str">
        <f>IF(ISBLANK(VLOOKUP($A1406,Courses!$A:X, COLUMN(X1406), 0)), "", VLOOKUP($A1406,Courses!$A:X, COLUMN(X1406), 0))</f>
        <v/>
      </c>
      <c r="Y1406" s="8" t="str">
        <f>IF(ISBLANK(VLOOKUP($A1406,Courses!$A:Y, COLUMN(Y1406), 0)), "", VLOOKUP($A1406,Courses!$A:Y, COLUMN(Y1406), 0))</f>
        <v/>
      </c>
      <c r="Z1406" s="8" t="str">
        <f>IF(ISBLANK(VLOOKUP($A1406,Courses!$A:Z, COLUMN(Z1406), 0)), "", VLOOKUP($A1406,Courses!$A:Z, COLUMN(Z1406), 0))</f>
        <v/>
      </c>
      <c r="AA1406" s="8" t="str">
        <f>IF(ISBLANK(VLOOKUP($A1406,Courses!$A:AA, COLUMN(AA1406), 0)), "", VLOOKUP($A1406,Courses!$A:AA, COLUMN(AA1406), 0))</f>
        <v/>
      </c>
      <c r="AB1406" s="8" t="str">
        <f>IF(ISBLANK(VLOOKUP($A1406,Courses!$A:AB, COLUMN(AB1406), 0)), "", VLOOKUP($A1406,Courses!$A:AB, COLUMN(AB1406), 0))</f>
        <v/>
      </c>
      <c r="AC1406" s="8" t="str">
        <f>IF(ISBLANK(VLOOKUP($A1406,Courses!$A:AC, COLUMN(AC1406), 0)), "", VLOOKUP($A1406,Courses!$A:AC, COLUMN(AC1406), 0))</f>
        <v/>
      </c>
      <c r="AD1406" s="8" t="str">
        <f>IF(ISBLANK(VLOOKUP($A1406,Courses!$A:AD, COLUMN(AD1406), 0)), "", VLOOKUP($A1406,Courses!$A:AD, COLUMN(AD1406), 0))</f>
        <v/>
      </c>
      <c r="AE1406" s="8" t="str">
        <f>IF(ISBLANK(VLOOKUP($A1406,Courses!$A:AE, COLUMN(AE1406), 0)), "", VLOOKUP($A1406,Courses!$A:AE, COLUMN(AE1406), 0))</f>
        <v/>
      </c>
      <c r="AF1406" s="8" t="str">
        <f>IF(ISBLANK(VLOOKUP($A1406,Courses!$A:AF, COLUMN(AF1406), 0)), "", VLOOKUP($A1406,Courses!$A:AF, COLUMN(AF1406), 0))</f>
        <v/>
      </c>
      <c r="AG1406" s="8">
        <f>IF(ISBLANK(VLOOKUP($A1406,Courses!$A:AG, COLUMN(AG1406), 0)), "", VLOOKUP($A1406,Courses!$A:AG, COLUMN(AG1406), 0))</f>
        <v>8</v>
      </c>
      <c r="AH1406" s="8">
        <f>IF(ISBLANK(VLOOKUP($A1406,Courses!$A:AH, COLUMN(AH1406), 0)), "", VLOOKUP($A1406,Courses!$A:AH, COLUMN(AH1406), 0))</f>
        <v>14</v>
      </c>
      <c r="AI1406" s="8" t="str">
        <f>IF(ISBLANK(VLOOKUP($A1406,Courses!$A:AI, COLUMN(AI1406), 0)), "", VLOOKUP($A1406,Courses!$A:AI, COLUMN(AI1406), 0))</f>
        <v/>
      </c>
      <c r="AJ1406" s="8" t="str">
        <f>IF(ISBLANK(VLOOKUP($A1406,Courses!$A:AJ, COLUMN(AJ1406), 0)), "", VLOOKUP($A1406,Courses!$A:AJ, COLUMN(AJ1406), 0))</f>
        <v/>
      </c>
      <c r="AK1406" s="8" t="str">
        <f>IF(ISBLANK(VLOOKUP($A1406,Courses!$A:AK, COLUMN(AK1406), 0)), "", VLOOKUP($A1406,Courses!$A:AK, COLUMN(AK1406), 0))</f>
        <v/>
      </c>
      <c r="AL1406" s="8"/>
      <c r="AM1406" s="8"/>
    </row>
    <row r="1407" spans="1:39" ht="12.75" customHeight="1">
      <c r="A1407" s="4">
        <v>971</v>
      </c>
      <c r="B1407" s="4"/>
      <c r="C1407" s="69" t="s">
        <v>3268</v>
      </c>
      <c r="D1407" s="6" t="str">
        <f>IF(ISBLANK(VLOOKUP($A1407,Courses!$A:D, COLUMN(D1407), 0)), "", VLOOKUP($A1407,Courses!$A:D, COLUMN(D1407), 0))</f>
        <v>Parkland</v>
      </c>
      <c r="E1407" s="7" t="str">
        <f>IF(ISBLANK(VLOOKUP($A1407,Courses!$A:E, COLUMN(E1407), 0)), "", VLOOKUP($A1407,Courses!$A:E, COLUMN(E1407), 0))</f>
        <v/>
      </c>
      <c r="F1407" s="72" t="str">
        <f>IF(ISBLANK(VLOOKUP($A1407,Courses!$A:F, COLUMN(F1407), 0)), "", VLOOKUP($A1407,Courses!$A:F, COLUMN(F1407), 0))</f>
        <v>sanford_gc_hole05.jpg</v>
      </c>
      <c r="G1407" s="72" t="str">
        <f>IF(ISBLANK(VLOOKUP($A1407,Courses!$A:G, COLUMN(G1407), 0)), "", VLOOKUP($A1407,Courses!$A:G, COLUMN(G1407), 0))</f>
        <v>sanford_gc_hole09.jpg</v>
      </c>
      <c r="H1407" s="72" t="str">
        <f>IF(ISBLANK(VLOOKUP($A1407,Courses!$A:H, COLUMN(H1407), 0)), "", VLOOKUP($A1407,Courses!$A:H, COLUMN(H1407), 0))</f>
        <v/>
      </c>
      <c r="I1407" s="72" t="str">
        <f>IF(ISBLANK(VLOOKUP($A1407,Courses!$A:I, COLUMN(I1407), 0)), "", VLOOKUP($A1407,Courses!$A:I, COLUMN(I1407), 0))</f>
        <v/>
      </c>
      <c r="J1407" s="72" t="str">
        <f>IF(ISBLANK(VLOOKUP($A1407,Courses!$A:J, COLUMN(J1407), 0)), "", VLOOKUP($A1407,Courses!$A:J, COLUMN(J1407), 0))</f>
        <v/>
      </c>
      <c r="K1407" s="57" t="str">
        <f>IF(ISBLANK(VLOOKUP($A1407,Courses!$A:K, COLUMN(K1407), 0)), "", VLOOKUP($A1407,Courses!$A:K, COLUMN(K1407), 0))</f>
        <v>sanford_gc.zip</v>
      </c>
      <c r="L1407" s="8" t="str">
        <f>IF(ISBLANK(VLOOKUP($A1407,Courses!$A:L, COLUMN(L1407), 0)), "", VLOOKUP($A1407,Courses!$A:L, COLUMN(L1407), 0))</f>
        <v>Aarron</v>
      </c>
      <c r="M1407" s="8">
        <f>IF(ISBLANK(VLOOKUP($A1407,Courses!$A:M, COLUMN(M1407), 0)), "", VLOOKUP($A1407,Courses!$A:M, COLUMN(M1407), 0))</f>
        <v>15</v>
      </c>
      <c r="N1407" s="9">
        <f>IF(ISBLANK(VLOOKUP($A1407,Courses!$A:N, COLUMN(N1407), 0)), "", VLOOKUP($A1407,Courses!$A:N, COLUMN(N1407), 0))</f>
        <v>36782</v>
      </c>
      <c r="O1407" s="8" t="str">
        <f>IF(ISBLANK(VLOOKUP($A1407,Courses!$A:O, COLUMN(O1407), 0)), "", VLOOKUP($A1407,Courses!$A:O, COLUMN(O1407), 0))</f>
        <v>august</v>
      </c>
      <c r="P1407" s="8" t="str">
        <f>IF(ISBLANK(VLOOKUP($A1407,Courses!$A:P, COLUMN(P1407), 0)), "", VLOOKUP($A1407,Courses!$A:P, COLUMN(P1407), 0))</f>
        <v>headgatever_2</v>
      </c>
      <c r="Q1407" s="8" t="str">
        <f>IF(ISBLANK(VLOOKUP($A1407,Courses!$A:Q, COLUMN(Q1407), 0)), "", VLOOKUP($A1407,Courses!$A:Q, COLUMN(Q1407), 0))</f>
        <v/>
      </c>
      <c r="R1407" s="8" t="str">
        <f>IF(ISBLANK(VLOOKUP($A1407,Courses!$A:R, COLUMN(R1407), 0)), "", VLOOKUP($A1407,Courses!$A:R, COLUMN(R1407), 0))</f>
        <v/>
      </c>
      <c r="S1407" s="8" t="str">
        <f>IF(ISBLANK(VLOOKUP($A1407,Courses!$A:S, COLUMN(S1407), 0)), "", VLOOKUP($A1407,Courses!$A:S, COLUMN(S1407), 0))</f>
        <v/>
      </c>
      <c r="T1407" s="8" t="str">
        <f>IF(ISBLANK(VLOOKUP($A1407,Courses!$A:T, COLUMN(T1407), 0)), "", VLOOKUP($A1407,Courses!$A:T, COLUMN(T1407), 0))</f>
        <v/>
      </c>
      <c r="U1407" s="8" t="str">
        <f>IF(ISBLANK(VLOOKUP($A1407,Courses!$A:U, COLUMN(U1407), 0)), "", VLOOKUP($A1407,Courses!$A:U, COLUMN(U1407), 0))</f>
        <v/>
      </c>
      <c r="V1407" s="8" t="str">
        <f>IF(ISBLANK(VLOOKUP($A1407,Courses!$A:V, COLUMN(V1407), 0)), "", VLOOKUP($A1407,Courses!$A:V, COLUMN(V1407), 0))</f>
        <v/>
      </c>
      <c r="W1407" s="8" t="str">
        <f>IF(ISBLANK(VLOOKUP($A1407,Courses!$A:W, COLUMN(W1407), 0)), "", VLOOKUP($A1407,Courses!$A:W, COLUMN(W1407), 0))</f>
        <v/>
      </c>
      <c r="X1407" s="8" t="str">
        <f>IF(ISBLANK(VLOOKUP($A1407,Courses!$A:X, COLUMN(X1407), 0)), "", VLOOKUP($A1407,Courses!$A:X, COLUMN(X1407), 0))</f>
        <v/>
      </c>
      <c r="Y1407" s="8" t="str">
        <f>IF(ISBLANK(VLOOKUP($A1407,Courses!$A:Y, COLUMN(Y1407), 0)), "", VLOOKUP($A1407,Courses!$A:Y, COLUMN(Y1407), 0))</f>
        <v/>
      </c>
      <c r="Z1407" s="8" t="str">
        <f>IF(ISBLANK(VLOOKUP($A1407,Courses!$A:Z, COLUMN(Z1407), 0)), "", VLOOKUP($A1407,Courses!$A:Z, COLUMN(Z1407), 0))</f>
        <v/>
      </c>
      <c r="AA1407" s="8" t="str">
        <f>IF(ISBLANK(VLOOKUP($A1407,Courses!$A:AA, COLUMN(AA1407), 0)), "", VLOOKUP($A1407,Courses!$A:AA, COLUMN(AA1407), 0))</f>
        <v/>
      </c>
      <c r="AB1407" s="8" t="str">
        <f>IF(ISBLANK(VLOOKUP($A1407,Courses!$A:AB, COLUMN(AB1407), 0)), "", VLOOKUP($A1407,Courses!$A:AB, COLUMN(AB1407), 0))</f>
        <v/>
      </c>
      <c r="AC1407" s="8" t="str">
        <f>IF(ISBLANK(VLOOKUP($A1407,Courses!$A:AC, COLUMN(AC1407), 0)), "", VLOOKUP($A1407,Courses!$A:AC, COLUMN(AC1407), 0))</f>
        <v/>
      </c>
      <c r="AD1407" s="8" t="str">
        <f>IF(ISBLANK(VLOOKUP($A1407,Courses!$A:AD, COLUMN(AD1407), 0)), "", VLOOKUP($A1407,Courses!$A:AD, COLUMN(AD1407), 0))</f>
        <v/>
      </c>
      <c r="AE1407" s="8" t="str">
        <f>IF(ISBLANK(VLOOKUP($A1407,Courses!$A:AE, COLUMN(AE1407), 0)), "", VLOOKUP($A1407,Courses!$A:AE, COLUMN(AE1407), 0))</f>
        <v/>
      </c>
      <c r="AF1407" s="8" t="str">
        <f>IF(ISBLANK(VLOOKUP($A1407,Courses!$A:AF, COLUMN(AF1407), 0)), "", VLOOKUP($A1407,Courses!$A:AF, COLUMN(AF1407), 0))</f>
        <v/>
      </c>
      <c r="AG1407" s="8">
        <f>IF(ISBLANK(VLOOKUP($A1407,Courses!$A:AG, COLUMN(AG1407), 0)), "", VLOOKUP($A1407,Courses!$A:AG, COLUMN(AG1407), 0))</f>
        <v>5</v>
      </c>
      <c r="AH1407" s="8">
        <f>IF(ISBLANK(VLOOKUP($A1407,Courses!$A:AH, COLUMN(AH1407), 0)), "", VLOOKUP($A1407,Courses!$A:AH, COLUMN(AH1407), 0))</f>
        <v>9</v>
      </c>
      <c r="AI1407" s="8" t="str">
        <f>IF(ISBLANK(VLOOKUP($A1407,Courses!$A:AI, COLUMN(AI1407), 0)), "", VLOOKUP($A1407,Courses!$A:AI, COLUMN(AI1407), 0))</f>
        <v/>
      </c>
      <c r="AJ1407" s="8" t="str">
        <f>IF(ISBLANK(VLOOKUP($A1407,Courses!$A:AJ, COLUMN(AJ1407), 0)), "", VLOOKUP($A1407,Courses!$A:AJ, COLUMN(AJ1407), 0))</f>
        <v/>
      </c>
      <c r="AK1407" s="8" t="str">
        <f>IF(ISBLANK(VLOOKUP($A1407,Courses!$A:AK, COLUMN(AK1407), 0)), "", VLOOKUP($A1407,Courses!$A:AK, COLUMN(AK1407), 0))</f>
        <v/>
      </c>
      <c r="AL1407" s="8"/>
      <c r="AM1407" s="8"/>
    </row>
    <row r="1408" spans="1:39" ht="12.75" customHeight="1">
      <c r="A1408" s="4">
        <v>972</v>
      </c>
      <c r="B1408" s="4"/>
      <c r="C1408" s="69" t="s">
        <v>3271</v>
      </c>
      <c r="D1408" s="6" t="str">
        <f>IF(ISBLANK(VLOOKUP($A1408,Courses!$A:D, COLUMN(D1408), 0)), "", VLOOKUP($A1408,Courses!$A:D, COLUMN(D1408), 0))</f>
        <v>Parkland</v>
      </c>
      <c r="E1408" s="7" t="str">
        <f>IF(ISBLANK(VLOOKUP($A1408,Courses!$A:E, COLUMN(E1408), 0)), "", VLOOKUP($A1408,Courses!$A:E, COLUMN(E1408), 0))</f>
        <v/>
      </c>
      <c r="F1408" s="72" t="str">
        <f>IF(ISBLANK(VLOOKUP($A1408,Courses!$A:F, COLUMN(F1408), 0)), "", VLOOKUP($A1408,Courses!$A:F, COLUMN(F1408), 0))</f>
        <v>sarahs_big_time_hole01.jpg</v>
      </c>
      <c r="G1408" s="72" t="str">
        <f>IF(ISBLANK(VLOOKUP($A1408,Courses!$A:G, COLUMN(G1408), 0)), "", VLOOKUP($A1408,Courses!$A:G, COLUMN(G1408), 0))</f>
        <v>sarahs_big_time_hole12.jpg</v>
      </c>
      <c r="H1408" s="72" t="str">
        <f>IF(ISBLANK(VLOOKUP($A1408,Courses!$A:H, COLUMN(H1408), 0)), "", VLOOKUP($A1408,Courses!$A:H, COLUMN(H1408), 0))</f>
        <v/>
      </c>
      <c r="I1408" s="72" t="str">
        <f>IF(ISBLANK(VLOOKUP($A1408,Courses!$A:I, COLUMN(I1408), 0)), "", VLOOKUP($A1408,Courses!$A:I, COLUMN(I1408), 0))</f>
        <v/>
      </c>
      <c r="J1408" s="72" t="str">
        <f>IF(ISBLANK(VLOOKUP($A1408,Courses!$A:J, COLUMN(J1408), 0)), "", VLOOKUP($A1408,Courses!$A:J, COLUMN(J1408), 0))</f>
        <v/>
      </c>
      <c r="K1408" s="57" t="str">
        <f>IF(ISBLANK(VLOOKUP($A1408,Courses!$A:K, COLUMN(K1408), 0)), "", VLOOKUP($A1408,Courses!$A:K, COLUMN(K1408), 0))</f>
        <v>sarahs_big_time.zip</v>
      </c>
      <c r="L1408" s="8" t="str">
        <f>IF(ISBLANK(VLOOKUP($A1408,Courses!$A:L, COLUMN(L1408), 0)), "", VLOOKUP($A1408,Courses!$A:L, COLUMN(L1408), 0))</f>
        <v>Martijn Hover</v>
      </c>
      <c r="M1408" s="8">
        <f>IF(ISBLANK(VLOOKUP($A1408,Courses!$A:M, COLUMN(M1408), 0)), "", VLOOKUP($A1408,Courses!$A:M, COLUMN(M1408), 0))</f>
        <v>24.7</v>
      </c>
      <c r="N1408" s="9">
        <f>IF(ISBLANK(VLOOKUP($A1408,Courses!$A:N, COLUMN(N1408), 0)), "", VLOOKUP($A1408,Courses!$A:N, COLUMN(N1408), 0))</f>
        <v>36954</v>
      </c>
      <c r="O1408" s="8" t="str">
        <f>IF(ISBLANK(VLOOKUP($A1408,Courses!$A:O, COLUMN(O1408), 0)), "", VLOOKUP($A1408,Courses!$A:O, COLUMN(O1408), 0))</f>
        <v>essoham</v>
      </c>
      <c r="P1408" s="8" t="str">
        <f>IF(ISBLANK(VLOOKUP($A1408,Courses!$A:P, COLUMN(P1408), 0)), "", VLOOKUP($A1408,Courses!$A:P, COLUMN(P1408), 0))</f>
        <v>matadrive</v>
      </c>
      <c r="Q1408" s="8" t="str">
        <f>IF(ISBLANK(VLOOKUP($A1408,Courses!$A:Q, COLUMN(Q1408), 0)), "", VLOOKUP($A1408,Courses!$A:Q, COLUMN(Q1408), 0))</f>
        <v>newtextures</v>
      </c>
      <c r="R1408" s="8" t="str">
        <f>IF(ISBLANK(VLOOKUP($A1408,Courses!$A:R, COLUMN(R1408), 0)), "", VLOOKUP($A1408,Courses!$A:R, COLUMN(R1408), 0))</f>
        <v/>
      </c>
      <c r="S1408" s="8" t="str">
        <f>IF(ISBLANK(VLOOKUP($A1408,Courses!$A:S, COLUMN(S1408), 0)), "", VLOOKUP($A1408,Courses!$A:S, COLUMN(S1408), 0))</f>
        <v/>
      </c>
      <c r="T1408" s="8" t="str">
        <f>IF(ISBLANK(VLOOKUP($A1408,Courses!$A:T, COLUMN(T1408), 0)), "", VLOOKUP($A1408,Courses!$A:T, COLUMN(T1408), 0))</f>
        <v/>
      </c>
      <c r="U1408" s="8" t="str">
        <f>IF(ISBLANK(VLOOKUP($A1408,Courses!$A:U, COLUMN(U1408), 0)), "", VLOOKUP($A1408,Courses!$A:U, COLUMN(U1408), 0))</f>
        <v/>
      </c>
      <c r="V1408" s="8" t="str">
        <f>IF(ISBLANK(VLOOKUP($A1408,Courses!$A:V, COLUMN(V1408), 0)), "", VLOOKUP($A1408,Courses!$A:V, COLUMN(V1408), 0))</f>
        <v/>
      </c>
      <c r="W1408" s="8" t="str">
        <f>IF(ISBLANK(VLOOKUP($A1408,Courses!$A:W, COLUMN(W1408), 0)), "", VLOOKUP($A1408,Courses!$A:W, COLUMN(W1408), 0))</f>
        <v/>
      </c>
      <c r="X1408" s="8" t="str">
        <f>IF(ISBLANK(VLOOKUP($A1408,Courses!$A:X, COLUMN(X1408), 0)), "", VLOOKUP($A1408,Courses!$A:X, COLUMN(X1408), 0))</f>
        <v/>
      </c>
      <c r="Y1408" s="8" t="str">
        <f>IF(ISBLANK(VLOOKUP($A1408,Courses!$A:Y, COLUMN(Y1408), 0)), "", VLOOKUP($A1408,Courses!$A:Y, COLUMN(Y1408), 0))</f>
        <v/>
      </c>
      <c r="Z1408" s="8" t="str">
        <f>IF(ISBLANK(VLOOKUP($A1408,Courses!$A:Z, COLUMN(Z1408), 0)), "", VLOOKUP($A1408,Courses!$A:Z, COLUMN(Z1408), 0))</f>
        <v/>
      </c>
      <c r="AA1408" s="8" t="str">
        <f>IF(ISBLANK(VLOOKUP($A1408,Courses!$A:AA, COLUMN(AA1408), 0)), "", VLOOKUP($A1408,Courses!$A:AA, COLUMN(AA1408), 0))</f>
        <v/>
      </c>
      <c r="AB1408" s="8" t="str">
        <f>IF(ISBLANK(VLOOKUP($A1408,Courses!$A:AB, COLUMN(AB1408), 0)), "", VLOOKUP($A1408,Courses!$A:AB, COLUMN(AB1408), 0))</f>
        <v/>
      </c>
      <c r="AC1408" s="8" t="str">
        <f>IF(ISBLANK(VLOOKUP($A1408,Courses!$A:AC, COLUMN(AC1408), 0)), "", VLOOKUP($A1408,Courses!$A:AC, COLUMN(AC1408), 0))</f>
        <v/>
      </c>
      <c r="AD1408" s="8" t="str">
        <f>IF(ISBLANK(VLOOKUP($A1408,Courses!$A:AD, COLUMN(AD1408), 0)), "", VLOOKUP($A1408,Courses!$A:AD, COLUMN(AD1408), 0))</f>
        <v/>
      </c>
      <c r="AE1408" s="8" t="str">
        <f>IF(ISBLANK(VLOOKUP($A1408,Courses!$A:AE, COLUMN(AE1408), 0)), "", VLOOKUP($A1408,Courses!$A:AE, COLUMN(AE1408), 0))</f>
        <v/>
      </c>
      <c r="AF1408" s="8" t="str">
        <f>IF(ISBLANK(VLOOKUP($A1408,Courses!$A:AF, COLUMN(AF1408), 0)), "", VLOOKUP($A1408,Courses!$A:AF, COLUMN(AF1408), 0))</f>
        <v/>
      </c>
      <c r="AG1408" s="8">
        <f>IF(ISBLANK(VLOOKUP($A1408,Courses!$A:AG, COLUMN(AG1408), 0)), "", VLOOKUP($A1408,Courses!$A:AG, COLUMN(AG1408), 0))</f>
        <v>1</v>
      </c>
      <c r="AH1408" s="8">
        <f>IF(ISBLANK(VLOOKUP($A1408,Courses!$A:AH, COLUMN(AH1408), 0)), "", VLOOKUP($A1408,Courses!$A:AH, COLUMN(AH1408), 0))</f>
        <v>12</v>
      </c>
      <c r="AI1408" s="8" t="str">
        <f>IF(ISBLANK(VLOOKUP($A1408,Courses!$A:AI, COLUMN(AI1408), 0)), "", VLOOKUP($A1408,Courses!$A:AI, COLUMN(AI1408), 0))</f>
        <v/>
      </c>
      <c r="AJ1408" s="8" t="str">
        <f>IF(ISBLANK(VLOOKUP($A1408,Courses!$A:AJ, COLUMN(AJ1408), 0)), "", VLOOKUP($A1408,Courses!$A:AJ, COLUMN(AJ1408), 0))</f>
        <v/>
      </c>
      <c r="AK1408" s="8" t="str">
        <f>IF(ISBLANK(VLOOKUP($A1408,Courses!$A:AK, COLUMN(AK1408), 0)), "", VLOOKUP($A1408,Courses!$A:AK, COLUMN(AK1408), 0))</f>
        <v/>
      </c>
      <c r="AL1408" s="8"/>
      <c r="AM1408" s="8"/>
    </row>
    <row r="1409" spans="1:39" ht="12.75" customHeight="1">
      <c r="A1409" s="4">
        <v>973</v>
      </c>
      <c r="B1409" s="4"/>
      <c r="C1409" s="69" t="s">
        <v>3273</v>
      </c>
      <c r="D1409" s="6" t="str">
        <f>IF(ISBLANK(VLOOKUP($A1409,Courses!$A:D, COLUMN(D1409), 0)), "", VLOOKUP($A1409,Courses!$A:D, COLUMN(D1409), 0))</f>
        <v>Mtn valley</v>
      </c>
      <c r="E1409" s="7" t="str">
        <f>IF(ISBLANK(VLOOKUP($A1409,Courses!$A:E, COLUMN(E1409), 0)), "", VLOOKUP($A1409,Courses!$A:E, COLUMN(E1409), 0))</f>
        <v/>
      </c>
      <c r="F1409" s="72" t="str">
        <f>IF(ISBLANK(VLOOKUP($A1409,Courses!$A:F, COLUMN(F1409), 0)), "", VLOOKUP($A1409,Courses!$A:F, COLUMN(F1409), 0))</f>
        <v>sasquatch_canyon_2000_hole01.jpg</v>
      </c>
      <c r="G1409" s="72" t="str">
        <f>IF(ISBLANK(VLOOKUP($A1409,Courses!$A:G, COLUMN(G1409), 0)), "", VLOOKUP($A1409,Courses!$A:G, COLUMN(G1409), 0))</f>
        <v>sasquatch_canyon_2000_hole18.jpg</v>
      </c>
      <c r="H1409" s="72" t="str">
        <f>IF(ISBLANK(VLOOKUP($A1409,Courses!$A:H, COLUMN(H1409), 0)), "", VLOOKUP($A1409,Courses!$A:H, COLUMN(H1409), 0))</f>
        <v/>
      </c>
      <c r="I1409" s="72" t="str">
        <f>IF(ISBLANK(VLOOKUP($A1409,Courses!$A:I, COLUMN(I1409), 0)), "", VLOOKUP($A1409,Courses!$A:I, COLUMN(I1409), 0))</f>
        <v/>
      </c>
      <c r="J1409" s="72" t="str">
        <f>IF(ISBLANK(VLOOKUP($A1409,Courses!$A:J, COLUMN(J1409), 0)), "", VLOOKUP($A1409,Courses!$A:J, COLUMN(J1409), 0))</f>
        <v/>
      </c>
      <c r="K1409" s="57" t="str">
        <f>IF(ISBLANK(VLOOKUP($A1409,Courses!$A:K, COLUMN(K1409), 0)), "", VLOOKUP($A1409,Courses!$A:K, COLUMN(K1409), 0))</f>
        <v>sasquatch_canyon_2000.zip</v>
      </c>
      <c r="L1409" s="8" t="str">
        <f>IF(ISBLANK(VLOOKUP($A1409,Courses!$A:L, COLUMN(L1409), 0)), "", VLOOKUP($A1409,Courses!$A:L, COLUMN(L1409), 0))</f>
        <v>Dammpa</v>
      </c>
      <c r="M1409" s="8">
        <f>IF(ISBLANK(VLOOKUP($A1409,Courses!$A:M, COLUMN(M1409), 0)), "", VLOOKUP($A1409,Courses!$A:M, COLUMN(M1409), 0))</f>
        <v>13.1</v>
      </c>
      <c r="N1409" s="9">
        <f>IF(ISBLANK(VLOOKUP($A1409,Courses!$A:N, COLUMN(N1409), 0)), "", VLOOKUP($A1409,Courses!$A:N, COLUMN(N1409), 0))</f>
        <v>36681</v>
      </c>
      <c r="O1409" s="8" t="str">
        <f>IF(ISBLANK(VLOOKUP($A1409,Courses!$A:O, COLUMN(O1409), 0)), "", VLOOKUP($A1409,Courses!$A:O, COLUMN(O1409), 0))</f>
        <v>sasquatch</v>
      </c>
      <c r="P1409" s="8" t="str">
        <f>IF(ISBLANK(VLOOKUP($A1409,Courses!$A:P, COLUMN(P1409), 0)), "", VLOOKUP($A1409,Courses!$A:P, COLUMN(P1409), 0))</f>
        <v/>
      </c>
      <c r="Q1409" s="8" t="str">
        <f>IF(ISBLANK(VLOOKUP($A1409,Courses!$A:Q, COLUMN(Q1409), 0)), "", VLOOKUP($A1409,Courses!$A:Q, COLUMN(Q1409), 0))</f>
        <v/>
      </c>
      <c r="R1409" s="8" t="str">
        <f>IF(ISBLANK(VLOOKUP($A1409,Courses!$A:R, COLUMN(R1409), 0)), "", VLOOKUP($A1409,Courses!$A:R, COLUMN(R1409), 0))</f>
        <v/>
      </c>
      <c r="S1409" s="8" t="str">
        <f>IF(ISBLANK(VLOOKUP($A1409,Courses!$A:S, COLUMN(S1409), 0)), "", VLOOKUP($A1409,Courses!$A:S, COLUMN(S1409), 0))</f>
        <v/>
      </c>
      <c r="T1409" s="8" t="str">
        <f>IF(ISBLANK(VLOOKUP($A1409,Courses!$A:T, COLUMN(T1409), 0)), "", VLOOKUP($A1409,Courses!$A:T, COLUMN(T1409), 0))</f>
        <v/>
      </c>
      <c r="U1409" s="8" t="str">
        <f>IF(ISBLANK(VLOOKUP($A1409,Courses!$A:U, COLUMN(U1409), 0)), "", VLOOKUP($A1409,Courses!$A:U, COLUMN(U1409), 0))</f>
        <v/>
      </c>
      <c r="V1409" s="8" t="str">
        <f>IF(ISBLANK(VLOOKUP($A1409,Courses!$A:V, COLUMN(V1409), 0)), "", VLOOKUP($A1409,Courses!$A:V, COLUMN(V1409), 0))</f>
        <v/>
      </c>
      <c r="W1409" s="8" t="str">
        <f>IF(ISBLANK(VLOOKUP($A1409,Courses!$A:W, COLUMN(W1409), 0)), "", VLOOKUP($A1409,Courses!$A:W, COLUMN(W1409), 0))</f>
        <v/>
      </c>
      <c r="X1409" s="8" t="str">
        <f>IF(ISBLANK(VLOOKUP($A1409,Courses!$A:X, COLUMN(X1409), 0)), "", VLOOKUP($A1409,Courses!$A:X, COLUMN(X1409), 0))</f>
        <v/>
      </c>
      <c r="Y1409" s="8" t="str">
        <f>IF(ISBLANK(VLOOKUP($A1409,Courses!$A:Y, COLUMN(Y1409), 0)), "", VLOOKUP($A1409,Courses!$A:Y, COLUMN(Y1409), 0))</f>
        <v/>
      </c>
      <c r="Z1409" s="8" t="str">
        <f>IF(ISBLANK(VLOOKUP($A1409,Courses!$A:Z, COLUMN(Z1409), 0)), "", VLOOKUP($A1409,Courses!$A:Z, COLUMN(Z1409), 0))</f>
        <v/>
      </c>
      <c r="AA1409" s="8" t="str">
        <f>IF(ISBLANK(VLOOKUP($A1409,Courses!$A:AA, COLUMN(AA1409), 0)), "", VLOOKUP($A1409,Courses!$A:AA, COLUMN(AA1409), 0))</f>
        <v/>
      </c>
      <c r="AB1409" s="8" t="str">
        <f>IF(ISBLANK(VLOOKUP($A1409,Courses!$A:AB, COLUMN(AB1409), 0)), "", VLOOKUP($A1409,Courses!$A:AB, COLUMN(AB1409), 0))</f>
        <v/>
      </c>
      <c r="AC1409" s="8" t="str">
        <f>IF(ISBLANK(VLOOKUP($A1409,Courses!$A:AC, COLUMN(AC1409), 0)), "", VLOOKUP($A1409,Courses!$A:AC, COLUMN(AC1409), 0))</f>
        <v/>
      </c>
      <c r="AD1409" s="8" t="str">
        <f>IF(ISBLANK(VLOOKUP($A1409,Courses!$A:AD, COLUMN(AD1409), 0)), "", VLOOKUP($A1409,Courses!$A:AD, COLUMN(AD1409), 0))</f>
        <v/>
      </c>
      <c r="AE1409" s="8" t="str">
        <f>IF(ISBLANK(VLOOKUP($A1409,Courses!$A:AE, COLUMN(AE1409), 0)), "", VLOOKUP($A1409,Courses!$A:AE, COLUMN(AE1409), 0))</f>
        <v/>
      </c>
      <c r="AF1409" s="8" t="str">
        <f>IF(ISBLANK(VLOOKUP($A1409,Courses!$A:AF, COLUMN(AF1409), 0)), "", VLOOKUP($A1409,Courses!$A:AF, COLUMN(AF1409), 0))</f>
        <v/>
      </c>
      <c r="AG1409" s="8">
        <f>IF(ISBLANK(VLOOKUP($A1409,Courses!$A:AG, COLUMN(AG1409), 0)), "", VLOOKUP($A1409,Courses!$A:AG, COLUMN(AG1409), 0))</f>
        <v>1</v>
      </c>
      <c r="AH1409" s="8">
        <f>IF(ISBLANK(VLOOKUP($A1409,Courses!$A:AH, COLUMN(AH1409), 0)), "", VLOOKUP($A1409,Courses!$A:AH, COLUMN(AH1409), 0))</f>
        <v>18</v>
      </c>
      <c r="AI1409" s="8" t="str">
        <f>IF(ISBLANK(VLOOKUP($A1409,Courses!$A:AI, COLUMN(AI1409), 0)), "", VLOOKUP($A1409,Courses!$A:AI, COLUMN(AI1409), 0))</f>
        <v/>
      </c>
      <c r="AJ1409" s="8" t="str">
        <f>IF(ISBLANK(VLOOKUP($A1409,Courses!$A:AJ, COLUMN(AJ1409), 0)), "", VLOOKUP($A1409,Courses!$A:AJ, COLUMN(AJ1409), 0))</f>
        <v/>
      </c>
      <c r="AK1409" s="8" t="str">
        <f>IF(ISBLANK(VLOOKUP($A1409,Courses!$A:AK, COLUMN(AK1409), 0)), "", VLOOKUP($A1409,Courses!$A:AK, COLUMN(AK1409), 0))</f>
        <v/>
      </c>
      <c r="AL1409" s="8"/>
      <c r="AM1409" s="8"/>
    </row>
    <row r="1410" spans="1:39" ht="12.75" customHeight="1">
      <c r="A1410" s="4">
        <v>1735</v>
      </c>
      <c r="B1410" s="4"/>
      <c r="C1410" s="69" t="s">
        <v>3275</v>
      </c>
      <c r="D1410" s="6" t="str">
        <f>IF(ISBLANK(VLOOKUP($A1410,Courses!$A:D, COLUMN(D1410), 0)), "", VLOOKUP($A1410,Courses!$A:D, COLUMN(D1410), 0))</f>
        <v>Mountain</v>
      </c>
      <c r="E1410" s="7" t="str">
        <f>IF(ISBLANK(VLOOKUP($A1410,Courses!$A:E, COLUMN(E1410), 0)), "", VLOOKUP($A1410,Courses!$A:E, COLUMN(E1410), 0))</f>
        <v/>
      </c>
      <c r="F1410" s="72" t="str">
        <f>IF(ISBLANK(VLOOKUP($A1410,Courses!$A:F, COLUMN(F1410), 0)), "", VLOOKUP($A1410,Courses!$A:F, COLUMN(F1410), 0))</f>
        <v>sausage_links_v2_splash.jpg</v>
      </c>
      <c r="G1410" s="72" t="str">
        <f>IF(ISBLANK(VLOOKUP($A1410,Courses!$A:G, COLUMN(G1410), 0)), "", VLOOKUP($A1410,Courses!$A:G, COLUMN(G1410), 0))</f>
        <v>sausage_links_v2_hole01.jpg</v>
      </c>
      <c r="H1410" s="72" t="str">
        <f>IF(ISBLANK(VLOOKUP($A1410,Courses!$A:H, COLUMN(H1410), 0)), "", VLOOKUP($A1410,Courses!$A:H, COLUMN(H1410), 0))</f>
        <v/>
      </c>
      <c r="I1410" s="72" t="str">
        <f>IF(ISBLANK(VLOOKUP($A1410,Courses!$A:I, COLUMN(I1410), 0)), "", VLOOKUP($A1410,Courses!$A:I, COLUMN(I1410), 0))</f>
        <v/>
      </c>
      <c r="J1410" s="72" t="str">
        <f>IF(ISBLANK(VLOOKUP($A1410,Courses!$A:J, COLUMN(J1410), 0)), "", VLOOKUP($A1410,Courses!$A:J, COLUMN(J1410), 0))</f>
        <v/>
      </c>
      <c r="K1410" s="57" t="str">
        <f>IF(ISBLANK(VLOOKUP($A1410,Courses!$A:K, COLUMN(K1410), 0)), "", VLOOKUP($A1410,Courses!$A:K, COLUMN(K1410), 0))</f>
        <v>sausage_links.zip</v>
      </c>
      <c r="L1410" s="8" t="str">
        <f>IF(ISBLANK(VLOOKUP($A1410,Courses!$A:L, COLUMN(L1410), 0)), "", VLOOKUP($A1410,Courses!$A:L, COLUMN(L1410), 0))</f>
        <v>Ho Lin Won</v>
      </c>
      <c r="M1410" s="8">
        <f>IF(ISBLANK(VLOOKUP($A1410,Courses!$A:M, COLUMN(M1410), 0)), "", VLOOKUP($A1410,Courses!$A:M, COLUMN(M1410), 0))</f>
        <v>5.3</v>
      </c>
      <c r="N1410" s="9">
        <f>IF(ISBLANK(VLOOKUP($A1410,Courses!$A:N, COLUMN(N1410), 0)), "", VLOOKUP($A1410,Courses!$A:N, COLUMN(N1410), 0))</f>
        <v>39642</v>
      </c>
      <c r="O1410" s="8" t="str">
        <f>IF(ISBLANK(VLOOKUP($A1410,Courses!$A:O, COLUMN(O1410), 0)), "", VLOOKUP($A1410,Courses!$A:O, COLUMN(O1410), 0))</f>
        <v>beartooth</v>
      </c>
      <c r="P1410" s="8" t="str">
        <f>IF(ISBLANK(VLOOKUP($A1410,Courses!$A:P, COLUMN(P1410), 0)), "", VLOOKUP($A1410,Courses!$A:P, COLUMN(P1410), 0))</f>
        <v>lb</v>
      </c>
      <c r="Q1410" s="8" t="str">
        <f>IF(ISBLANK(VLOOKUP($A1410,Courses!$A:Q, COLUMN(Q1410), 0)), "", VLOOKUP($A1410,Courses!$A:Q, COLUMN(Q1410), 0))</f>
        <v>llb</v>
      </c>
      <c r="R1410" s="8" t="str">
        <f>IF(ISBLANK(VLOOKUP($A1410,Courses!$A:R, COLUMN(R1410), 0)), "", VLOOKUP($A1410,Courses!$A:R, COLUMN(R1410), 0))</f>
        <v>sausage_pano</v>
      </c>
      <c r="S1410" s="8" t="str">
        <f>IF(ISBLANK(VLOOKUP($A1410,Courses!$A:S, COLUMN(S1410), 0)), "", VLOOKUP($A1410,Courses!$A:S, COLUMN(S1410), 0))</f>
        <v>stonies</v>
      </c>
      <c r="T1410" s="8" t="str">
        <f>IF(ISBLANK(VLOOKUP($A1410,Courses!$A:T, COLUMN(T1410), 0)), "", VLOOKUP($A1410,Courses!$A:T, COLUMN(T1410), 0))</f>
        <v/>
      </c>
      <c r="U1410" s="8" t="str">
        <f>IF(ISBLANK(VLOOKUP($A1410,Courses!$A:U, COLUMN(U1410), 0)), "", VLOOKUP($A1410,Courses!$A:U, COLUMN(U1410), 0))</f>
        <v/>
      </c>
      <c r="V1410" s="8" t="str">
        <f>IF(ISBLANK(VLOOKUP($A1410,Courses!$A:V, COLUMN(V1410), 0)), "", VLOOKUP($A1410,Courses!$A:V, COLUMN(V1410), 0))</f>
        <v/>
      </c>
      <c r="W1410" s="8" t="str">
        <f>IF(ISBLANK(VLOOKUP($A1410,Courses!$A:W, COLUMN(W1410), 0)), "", VLOOKUP($A1410,Courses!$A:W, COLUMN(W1410), 0))</f>
        <v/>
      </c>
      <c r="X1410" s="8" t="str">
        <f>IF(ISBLANK(VLOOKUP($A1410,Courses!$A:X, COLUMN(X1410), 0)), "", VLOOKUP($A1410,Courses!$A:X, COLUMN(X1410), 0))</f>
        <v/>
      </c>
      <c r="Y1410" s="8" t="str">
        <f>IF(ISBLANK(VLOOKUP($A1410,Courses!$A:Y, COLUMN(Y1410), 0)), "", VLOOKUP($A1410,Courses!$A:Y, COLUMN(Y1410), 0))</f>
        <v/>
      </c>
      <c r="Z1410" s="8" t="str">
        <f>IF(ISBLANK(VLOOKUP($A1410,Courses!$A:Z, COLUMN(Z1410), 0)), "", VLOOKUP($A1410,Courses!$A:Z, COLUMN(Z1410), 0))</f>
        <v/>
      </c>
      <c r="AA1410" s="8" t="str">
        <f>IF(ISBLANK(VLOOKUP($A1410,Courses!$A:AA, COLUMN(AA1410), 0)), "", VLOOKUP($A1410,Courses!$A:AA, COLUMN(AA1410), 0))</f>
        <v/>
      </c>
      <c r="AB1410" s="8" t="str">
        <f>IF(ISBLANK(VLOOKUP($A1410,Courses!$A:AB, COLUMN(AB1410), 0)), "", VLOOKUP($A1410,Courses!$A:AB, COLUMN(AB1410), 0))</f>
        <v/>
      </c>
      <c r="AC1410" s="8" t="str">
        <f>IF(ISBLANK(VLOOKUP($A1410,Courses!$A:AC, COLUMN(AC1410), 0)), "", VLOOKUP($A1410,Courses!$A:AC, COLUMN(AC1410), 0))</f>
        <v/>
      </c>
      <c r="AD1410" s="8" t="str">
        <f>IF(ISBLANK(VLOOKUP($A1410,Courses!$A:AD, COLUMN(AD1410), 0)), "", VLOOKUP($A1410,Courses!$A:AD, COLUMN(AD1410), 0))</f>
        <v/>
      </c>
      <c r="AE1410" s="8" t="str">
        <f>IF(ISBLANK(VLOOKUP($A1410,Courses!$A:AE, COLUMN(AE1410), 0)), "", VLOOKUP($A1410,Courses!$A:AE, COLUMN(AE1410), 0))</f>
        <v/>
      </c>
      <c r="AF1410" s="8" t="str">
        <f>IF(ISBLANK(VLOOKUP($A1410,Courses!$A:AF, COLUMN(AF1410), 0)), "", VLOOKUP($A1410,Courses!$A:AF, COLUMN(AF1410), 0))</f>
        <v/>
      </c>
      <c r="AG1410" s="8" t="str">
        <f>IF(ISBLANK(VLOOKUP($A1410,Courses!$A:AG, COLUMN(AG1410), 0)), "", VLOOKUP($A1410,Courses!$A:AG, COLUMN(AG1410), 0))</f>
        <v>Sp</v>
      </c>
      <c r="AH1410" s="8">
        <f>IF(ISBLANK(VLOOKUP($A1410,Courses!$A:AH, COLUMN(AH1410), 0)), "", VLOOKUP($A1410,Courses!$A:AH, COLUMN(AH1410), 0))</f>
        <v>1</v>
      </c>
      <c r="AI1410" s="8" t="str">
        <f>IF(ISBLANK(VLOOKUP($A1410,Courses!$A:AI, COLUMN(AI1410), 0)), "", VLOOKUP($A1410,Courses!$A:AI, COLUMN(AI1410), 0))</f>
        <v/>
      </c>
      <c r="AJ1410" s="8" t="str">
        <f>IF(ISBLANK(VLOOKUP($A1410,Courses!$A:AJ, COLUMN(AJ1410), 0)), "", VLOOKUP($A1410,Courses!$A:AJ, COLUMN(AJ1410), 0))</f>
        <v/>
      </c>
      <c r="AK1410" s="8" t="str">
        <f>IF(ISBLANK(VLOOKUP($A1410,Courses!$A:AK, COLUMN(AK1410), 0)), "", VLOOKUP($A1410,Courses!$A:AK, COLUMN(AK1410), 0))</f>
        <v/>
      </c>
      <c r="AL1410" s="8"/>
      <c r="AM1410" s="8"/>
    </row>
    <row r="1411" spans="1:39" ht="12.75" customHeight="1">
      <c r="A1411" s="4">
        <v>1803</v>
      </c>
      <c r="B1411" s="4"/>
      <c r="C1411" s="69" t="s">
        <v>8629</v>
      </c>
      <c r="D1411" s="6" t="str">
        <f>IF(ISBLANK(VLOOKUP($A1411,Courses!$A:D, COLUMN(D1411), 0)), "", VLOOKUP($A1411,Courses!$A:D, COLUMN(D1411), 0))</f>
        <v>Florida</v>
      </c>
      <c r="E1411" s="7" t="str">
        <f>IF(ISBLANK(VLOOKUP($A1411,Courses!$A:E, COLUMN(E1411), 0)), "", VLOOKUP($A1411,Courses!$A:E, COLUMN(E1411), 0))</f>
        <v>Real</v>
      </c>
      <c r="F1411" s="72" t="str">
        <f>IF(ISBLANK(VLOOKUP($A1411,Courses!$A:F, COLUMN(F1411), 0)), "", VLOOKUP($A1411,Courses!$A:F, COLUMN(F1411), 0))</f>
        <v>tpc_at_sawgrass_2010_splash.jpg</v>
      </c>
      <c r="G1411" s="72" t="str">
        <f>IF(ISBLANK(VLOOKUP($A1411,Courses!$A:G, COLUMN(G1411), 0)), "", VLOOKUP($A1411,Courses!$A:G, COLUMN(G1411), 0))</f>
        <v>tpc_at_sawgrass_2010_hole17.jpg</v>
      </c>
      <c r="H1411" s="72" t="str">
        <f>IF(ISBLANK(VLOOKUP($A1411,Courses!$A:H, COLUMN(H1411), 0)), "", VLOOKUP($A1411,Courses!$A:H, COLUMN(H1411), 0))</f>
        <v>tpc_at_sawgrass_2010_hole13.jpg</v>
      </c>
      <c r="I1411" s="72" t="str">
        <f>IF(ISBLANK(VLOOKUP($A1411,Courses!$A:I, COLUMN(I1411), 0)), "", VLOOKUP($A1411,Courses!$A:I, COLUMN(I1411), 0))</f>
        <v/>
      </c>
      <c r="J1411" s="72" t="str">
        <f>IF(ISBLANK(VLOOKUP($A1411,Courses!$A:J, COLUMN(J1411), 0)), "", VLOOKUP($A1411,Courses!$A:J, COLUMN(J1411), 0))</f>
        <v/>
      </c>
      <c r="K1411" s="57" t="str">
        <f>IF(ISBLANK(VLOOKUP($A1411,Courses!$A:K, COLUMN(K1411), 0)), "", VLOOKUP($A1411,Courses!$A:K, COLUMN(K1411), 0))</f>
        <v>tpc_at_sawgrass_2010.zip</v>
      </c>
      <c r="L1411" s="8" t="str">
        <f>IF(ISBLANK(VLOOKUP($A1411,Courses!$A:L, COLUMN(L1411), 0)), "", VLOOKUP($A1411,Courses!$A:L, COLUMN(L1411), 0))</f>
        <v>Dale Somerfelt</v>
      </c>
      <c r="M1411" s="8">
        <f>IF(ISBLANK(VLOOKUP($A1411,Courses!$A:M, COLUMN(M1411), 0)), "", VLOOKUP($A1411,Courses!$A:M, COLUMN(M1411), 0))</f>
        <v>29.3</v>
      </c>
      <c r="N1411" s="9">
        <f>IF(ISBLANK(VLOOKUP($A1411,Courses!$A:N, COLUMN(N1411), 0)), "", VLOOKUP($A1411,Courses!$A:N, COLUMN(N1411), 0))</f>
        <v>40307</v>
      </c>
      <c r="O1411" s="8" t="str">
        <f>IF(ISBLANK(VLOOKUP($A1411,Courses!$A:O, COLUMN(O1411), 0)), "", VLOOKUP($A1411,Courses!$A:O, COLUMN(O1411), 0))</f>
        <v>baltursol</v>
      </c>
      <c r="P1411" s="8" t="str">
        <f>IF(ISBLANK(VLOOKUP($A1411,Courses!$A:P, COLUMN(P1411), 0)), "", VLOOKUP($A1411,Courses!$A:P, COLUMN(P1411), 0))</f>
        <v>bayhill</v>
      </c>
      <c r="Q1411" s="8" t="str">
        <f>IF(ISBLANK(VLOOKUP($A1411,Courses!$A:Q, COLUMN(Q1411), 0)), "", VLOOKUP($A1411,Courses!$A:Q, COLUMN(Q1411), 0))</f>
        <v>bh</v>
      </c>
      <c r="R1411" s="8" t="str">
        <f>IF(ISBLANK(VLOOKUP($A1411,Courses!$A:R, COLUMN(R1411), 0)), "", VLOOKUP($A1411,Courses!$A:R, COLUMN(R1411), 0))</f>
        <v>bullock_run</v>
      </c>
      <c r="S1411" s="8" t="str">
        <f>IF(ISBLANK(VLOOKUP($A1411,Courses!$A:S, COLUMN(S1411), 0)), "", VLOOKUP($A1411,Courses!$A:S, COLUMN(S1411), 0))</f>
        <v>DSTour</v>
      </c>
      <c r="T1411" s="8" t="str">
        <f>IF(ISBLANK(VLOOKUP($A1411,Courses!$A:T, COLUMN(T1411), 0)), "", VLOOKUP($A1411,Courses!$A:T, COLUMN(T1411), 0))</f>
        <v>fabsflorida</v>
      </c>
      <c r="U1411" s="8" t="str">
        <f>IF(ISBLANK(VLOOKUP($A1411,Courses!$A:U, COLUMN(U1411), 0)), "", VLOOKUP($A1411,Courses!$A:U, COLUMN(U1411), 0))</f>
        <v>grandepalms</v>
      </c>
      <c r="V1411" s="8" t="str">
        <f>IF(ISBLANK(VLOOKUP($A1411,Courses!$A:V, COLUMN(V1411), 0)), "", VLOOKUP($A1411,Courses!$A:V, COLUMN(V1411), 0))</f>
        <v>harbourtown1</v>
      </c>
      <c r="W1411" s="8" t="str">
        <f>IF(ISBLANK(VLOOKUP($A1411,Courses!$A:W, COLUMN(W1411), 0)), "", VLOOKUP($A1411,Courses!$A:W, COLUMN(W1411), 0))</f>
        <v>midwest</v>
      </c>
      <c r="X1411" s="8" t="str">
        <f>IF(ISBLANK(VLOOKUP($A1411,Courses!$A:X, COLUMN(X1411), 0)), "", VLOOKUP($A1411,Courses!$A:X, COLUMN(X1411), 0))</f>
        <v>sawgrassobjects</v>
      </c>
      <c r="Y1411" s="8" t="str">
        <f>IF(ISBLANK(VLOOKUP($A1411,Courses!$A:Y, COLUMN(Y1411), 0)), "", VLOOKUP($A1411,Courses!$A:Y, COLUMN(Y1411), 0))</f>
        <v>sawgrass2010_lib</v>
      </c>
      <c r="Z1411" s="8" t="str">
        <f>IF(ISBLANK(VLOOKUP($A1411,Courses!$A:Z, COLUMN(Z1411), 0)), "", VLOOKUP($A1411,Courses!$A:Z, COLUMN(Z1411), 0))</f>
        <v>whisperwind</v>
      </c>
      <c r="AA1411" s="8" t="str">
        <f>IF(ISBLANK(VLOOKUP($A1411,Courses!$A:AA, COLUMN(AA1411), 0)), "", VLOOKUP($A1411,Courses!$A:AA, COLUMN(AA1411), 0))</f>
        <v/>
      </c>
      <c r="AB1411" s="8" t="str">
        <f>IF(ISBLANK(VLOOKUP($A1411,Courses!$A:AB, COLUMN(AB1411), 0)), "", VLOOKUP($A1411,Courses!$A:AB, COLUMN(AB1411), 0))</f>
        <v/>
      </c>
      <c r="AC1411" s="8" t="str">
        <f>IF(ISBLANK(VLOOKUP($A1411,Courses!$A:AC, COLUMN(AC1411), 0)), "", VLOOKUP($A1411,Courses!$A:AC, COLUMN(AC1411), 0))</f>
        <v/>
      </c>
      <c r="AD1411" s="8" t="str">
        <f>IF(ISBLANK(VLOOKUP($A1411,Courses!$A:AD, COLUMN(AD1411), 0)), "", VLOOKUP($A1411,Courses!$A:AD, COLUMN(AD1411), 0))</f>
        <v/>
      </c>
      <c r="AE1411" s="8" t="str">
        <f>IF(ISBLANK(VLOOKUP($A1411,Courses!$A:AE, COLUMN(AE1411), 0)), "", VLOOKUP($A1411,Courses!$A:AE, COLUMN(AE1411), 0))</f>
        <v/>
      </c>
      <c r="AF1411" s="8" t="str">
        <f>IF(ISBLANK(VLOOKUP($A1411,Courses!$A:AF, COLUMN(AF1411), 0)), "", VLOOKUP($A1411,Courses!$A:AF, COLUMN(AF1411), 0))</f>
        <v/>
      </c>
      <c r="AG1411" s="8" t="str">
        <f>IF(ISBLANK(VLOOKUP($A1411,Courses!$A:AG, COLUMN(AG1411), 0)), "", VLOOKUP($A1411,Courses!$A:AG, COLUMN(AG1411), 0))</f>
        <v>Sp</v>
      </c>
      <c r="AH1411" s="8">
        <f>IF(ISBLANK(VLOOKUP($A1411,Courses!$A:AH, COLUMN(AH1411), 0)), "", VLOOKUP($A1411,Courses!$A:AH, COLUMN(AH1411), 0))</f>
        <v>17</v>
      </c>
      <c r="AI1411" s="8">
        <f>IF(ISBLANK(VLOOKUP($A1411,Courses!$A:AI, COLUMN(AI1411), 0)), "", VLOOKUP($A1411,Courses!$A:AI, COLUMN(AI1411), 0))</f>
        <v>13</v>
      </c>
      <c r="AJ1411" s="8" t="str">
        <f>IF(ISBLANK(VLOOKUP($A1411,Courses!$A:AJ, COLUMN(AJ1411), 0)), "", VLOOKUP($A1411,Courses!$A:AJ, COLUMN(AJ1411), 0))</f>
        <v/>
      </c>
      <c r="AK1411" s="8" t="str">
        <f>IF(ISBLANK(VLOOKUP($A1411,Courses!$A:AK, COLUMN(AK1411), 0)), "", VLOOKUP($A1411,Courses!$A:AK, COLUMN(AK1411), 0))</f>
        <v/>
      </c>
      <c r="AL1411" s="8" t="s">
        <v>8709</v>
      </c>
      <c r="AM1411" s="8"/>
    </row>
    <row r="1412" spans="1:39" ht="12.75" customHeight="1">
      <c r="A1412" s="4">
        <v>1306</v>
      </c>
      <c r="B1412" s="4"/>
      <c r="C1412" s="69" t="s">
        <v>8673</v>
      </c>
      <c r="D1412" s="6" t="str">
        <f>IF(ISBLANK(VLOOKUP($A1412,Courses!$A:D, COLUMN(D1412), 0)), "", VLOOKUP($A1412,Courses!$A:D, COLUMN(D1412), 0))</f>
        <v>Florida</v>
      </c>
      <c r="E1412" s="7" t="str">
        <f>IF(ISBLANK(VLOOKUP($A1412,Courses!$A:E, COLUMN(E1412), 0)), "", VLOOKUP($A1412,Courses!$A:E, COLUMN(E1412), 0))</f>
        <v>Real</v>
      </c>
      <c r="F1412" s="72" t="str">
        <f>IF(ISBLANK(VLOOKUP($A1412,Courses!$A:F, COLUMN(F1412), 0)), "", VLOOKUP($A1412,Courses!$A:F, COLUMN(F1412), 0))</f>
        <v>tpc_at_sawgrass_hole04.jpg</v>
      </c>
      <c r="G1412" s="72" t="str">
        <f>IF(ISBLANK(VLOOKUP($A1412,Courses!$A:G, COLUMN(G1412), 0)), "", VLOOKUP($A1412,Courses!$A:G, COLUMN(G1412), 0))</f>
        <v>tpc_at_sawgrass_hole17.jpg</v>
      </c>
      <c r="H1412" s="72" t="str">
        <f>IF(ISBLANK(VLOOKUP($A1412,Courses!$A:H, COLUMN(H1412), 0)), "", VLOOKUP($A1412,Courses!$A:H, COLUMN(H1412), 0))</f>
        <v/>
      </c>
      <c r="I1412" s="72" t="str">
        <f>IF(ISBLANK(VLOOKUP($A1412,Courses!$A:I, COLUMN(I1412), 0)), "", VLOOKUP($A1412,Courses!$A:I, COLUMN(I1412), 0))</f>
        <v/>
      </c>
      <c r="J1412" s="72" t="str">
        <f>IF(ISBLANK(VLOOKUP($A1412,Courses!$A:J, COLUMN(J1412), 0)), "", VLOOKUP($A1412,Courses!$A:J, COLUMN(J1412), 0))</f>
        <v/>
      </c>
      <c r="K1412" s="57" t="str">
        <f>IF(ISBLANK(VLOOKUP($A1412,Courses!$A:K, COLUMN(K1412), 0)), "", VLOOKUP($A1412,Courses!$A:K, COLUMN(K1412), 0))</f>
        <v>tpc_at_sawgrass.zip</v>
      </c>
      <c r="L1412" s="8" t="str">
        <f>IF(ISBLANK(VLOOKUP($A1412,Courses!$A:L, COLUMN(L1412), 0)), "", VLOOKUP($A1412,Courses!$A:L, COLUMN(L1412), 0))</f>
        <v>Chris Anderson</v>
      </c>
      <c r="M1412" s="8">
        <f>IF(ISBLANK(VLOOKUP($A1412,Courses!$A:M, COLUMN(M1412), 0)), "", VLOOKUP($A1412,Courses!$A:M, COLUMN(M1412), 0))</f>
        <v>25.1</v>
      </c>
      <c r="N1412" s="9">
        <f>IF(ISBLANK(VLOOKUP($A1412,Courses!$A:N, COLUMN(N1412), 0)), "", VLOOKUP($A1412,Courses!$A:N, COLUMN(N1412), 0))</f>
        <v>36707</v>
      </c>
      <c r="O1412" s="8" t="str">
        <f>IF(ISBLANK(VLOOKUP($A1412,Courses!$A:O, COLUMN(O1412), 0)), "", VLOOKUP($A1412,Courses!$A:O, COLUMN(O1412), 0))</f>
        <v>sawgrass</v>
      </c>
      <c r="P1412" s="8" t="str">
        <f>IF(ISBLANK(VLOOKUP($A1412,Courses!$A:P, COLUMN(P1412), 0)), "", VLOOKUP($A1412,Courses!$A:P, COLUMN(P1412), 0))</f>
        <v>sawgrassobjects</v>
      </c>
      <c r="Q1412" s="8" t="str">
        <f>IF(ISBLANK(VLOOKUP($A1412,Courses!$A:Q, COLUMN(Q1412), 0)), "", VLOOKUP($A1412,Courses!$A:Q, COLUMN(Q1412), 0))</f>
        <v/>
      </c>
      <c r="R1412" s="8" t="str">
        <f>IF(ISBLANK(VLOOKUP($A1412,Courses!$A:R, COLUMN(R1412), 0)), "", VLOOKUP($A1412,Courses!$A:R, COLUMN(R1412), 0))</f>
        <v/>
      </c>
      <c r="S1412" s="8" t="str">
        <f>IF(ISBLANK(VLOOKUP($A1412,Courses!$A:S, COLUMN(S1412), 0)), "", VLOOKUP($A1412,Courses!$A:S, COLUMN(S1412), 0))</f>
        <v/>
      </c>
      <c r="T1412" s="8" t="str">
        <f>IF(ISBLANK(VLOOKUP($A1412,Courses!$A:T, COLUMN(T1412), 0)), "", VLOOKUP($A1412,Courses!$A:T, COLUMN(T1412), 0))</f>
        <v/>
      </c>
      <c r="U1412" s="8" t="str">
        <f>IF(ISBLANK(VLOOKUP($A1412,Courses!$A:U, COLUMN(U1412), 0)), "", VLOOKUP($A1412,Courses!$A:U, COLUMN(U1412), 0))</f>
        <v/>
      </c>
      <c r="V1412" s="8" t="str">
        <f>IF(ISBLANK(VLOOKUP($A1412,Courses!$A:V, COLUMN(V1412), 0)), "", VLOOKUP($A1412,Courses!$A:V, COLUMN(V1412), 0))</f>
        <v/>
      </c>
      <c r="W1412" s="8" t="str">
        <f>IF(ISBLANK(VLOOKUP($A1412,Courses!$A:W, COLUMN(W1412), 0)), "", VLOOKUP($A1412,Courses!$A:W, COLUMN(W1412), 0))</f>
        <v/>
      </c>
      <c r="X1412" s="8" t="str">
        <f>IF(ISBLANK(VLOOKUP($A1412,Courses!$A:X, COLUMN(X1412), 0)), "", VLOOKUP($A1412,Courses!$A:X, COLUMN(X1412), 0))</f>
        <v/>
      </c>
      <c r="Y1412" s="8" t="str">
        <f>IF(ISBLANK(VLOOKUP($A1412,Courses!$A:Y, COLUMN(Y1412), 0)), "", VLOOKUP($A1412,Courses!$A:Y, COLUMN(Y1412), 0))</f>
        <v/>
      </c>
      <c r="Z1412" s="8" t="str">
        <f>IF(ISBLANK(VLOOKUP($A1412,Courses!$A:Z, COLUMN(Z1412), 0)), "", VLOOKUP($A1412,Courses!$A:Z, COLUMN(Z1412), 0))</f>
        <v/>
      </c>
      <c r="AA1412" s="8" t="str">
        <f>IF(ISBLANK(VLOOKUP($A1412,Courses!$A:AA, COLUMN(AA1412), 0)), "", VLOOKUP($A1412,Courses!$A:AA, COLUMN(AA1412), 0))</f>
        <v/>
      </c>
      <c r="AB1412" s="8" t="str">
        <f>IF(ISBLANK(VLOOKUP($A1412,Courses!$A:AB, COLUMN(AB1412), 0)), "", VLOOKUP($A1412,Courses!$A:AB, COLUMN(AB1412), 0))</f>
        <v/>
      </c>
      <c r="AC1412" s="8" t="str">
        <f>IF(ISBLANK(VLOOKUP($A1412,Courses!$A:AC, COLUMN(AC1412), 0)), "", VLOOKUP($A1412,Courses!$A:AC, COLUMN(AC1412), 0))</f>
        <v/>
      </c>
      <c r="AD1412" s="8" t="str">
        <f>IF(ISBLANK(VLOOKUP($A1412,Courses!$A:AD, COLUMN(AD1412), 0)), "", VLOOKUP($A1412,Courses!$A:AD, COLUMN(AD1412), 0))</f>
        <v/>
      </c>
      <c r="AE1412" s="8" t="str">
        <f>IF(ISBLANK(VLOOKUP($A1412,Courses!$A:AE, COLUMN(AE1412), 0)), "", VLOOKUP($A1412,Courses!$A:AE, COLUMN(AE1412), 0))</f>
        <v/>
      </c>
      <c r="AF1412" s="8" t="str">
        <f>IF(ISBLANK(VLOOKUP($A1412,Courses!$A:AF, COLUMN(AF1412), 0)), "", VLOOKUP($A1412,Courses!$A:AF, COLUMN(AF1412), 0))</f>
        <v/>
      </c>
      <c r="AG1412" s="8">
        <f>IF(ISBLANK(VLOOKUP($A1412,Courses!$A:AG, COLUMN(AG1412), 0)), "", VLOOKUP($A1412,Courses!$A:AG, COLUMN(AG1412), 0))</f>
        <v>4</v>
      </c>
      <c r="AH1412" s="8">
        <f>IF(ISBLANK(VLOOKUP($A1412,Courses!$A:AH, COLUMN(AH1412), 0)), "", VLOOKUP($A1412,Courses!$A:AH, COLUMN(AH1412), 0))</f>
        <v>17</v>
      </c>
      <c r="AI1412" s="8" t="str">
        <f>IF(ISBLANK(VLOOKUP($A1412,Courses!$A:AI, COLUMN(AI1412), 0)), "", VLOOKUP($A1412,Courses!$A:AI, COLUMN(AI1412), 0))</f>
        <v/>
      </c>
      <c r="AJ1412" s="8" t="str">
        <f>IF(ISBLANK(VLOOKUP($A1412,Courses!$A:AJ, COLUMN(AJ1412), 0)), "", VLOOKUP($A1412,Courses!$A:AJ, COLUMN(AJ1412), 0))</f>
        <v/>
      </c>
      <c r="AK1412" s="8" t="str">
        <f>IF(ISBLANK(VLOOKUP($A1412,Courses!$A:AK, COLUMN(AK1412), 0)), "", VLOOKUP($A1412,Courses!$A:AK, COLUMN(AK1412), 0))</f>
        <v/>
      </c>
      <c r="AL1412" s="8" t="s">
        <v>8709</v>
      </c>
      <c r="AM1412" s="8"/>
    </row>
    <row r="1413" spans="1:39" ht="12.75" customHeight="1">
      <c r="A1413" s="4">
        <v>1663</v>
      </c>
      <c r="B1413" s="4"/>
      <c r="C1413" s="69" t="s">
        <v>3280</v>
      </c>
      <c r="D1413" s="6" t="str">
        <f>IF(ISBLANK(VLOOKUP($A1413,Courses!$A:D, COLUMN(D1413), 0)), "", VLOOKUP($A1413,Courses!$A:D, COLUMN(D1413), 0))</f>
        <v>Parkland</v>
      </c>
      <c r="E1413" s="7" t="str">
        <f>IF(ISBLANK(VLOOKUP($A1413,Courses!$A:E, COLUMN(E1413), 0)), "", VLOOKUP($A1413,Courses!$A:E, COLUMN(E1413), 0))</f>
        <v/>
      </c>
      <c r="F1413" s="72" t="str">
        <f>IF(ISBLANK(VLOOKUP($A1413,Courses!$A:F, COLUMN(F1413), 0)), "", VLOOKUP($A1413,Courses!$A:F, COLUMN(F1413), 0))</f>
        <v>sawtooth_hole02.jpg</v>
      </c>
      <c r="G1413" s="72" t="str">
        <f>IF(ISBLANK(VLOOKUP($A1413,Courses!$A:G, COLUMN(G1413), 0)), "", VLOOKUP($A1413,Courses!$A:G, COLUMN(G1413), 0))</f>
        <v>sawtooth01.jpg</v>
      </c>
      <c r="H1413" s="72" t="str">
        <f>IF(ISBLANK(VLOOKUP($A1413,Courses!$A:H, COLUMN(H1413), 0)), "", VLOOKUP($A1413,Courses!$A:H, COLUMN(H1413), 0))</f>
        <v/>
      </c>
      <c r="I1413" s="72" t="str">
        <f>IF(ISBLANK(VLOOKUP($A1413,Courses!$A:I, COLUMN(I1413), 0)), "", VLOOKUP($A1413,Courses!$A:I, COLUMN(I1413), 0))</f>
        <v/>
      </c>
      <c r="J1413" s="72" t="str">
        <f>IF(ISBLANK(VLOOKUP($A1413,Courses!$A:J, COLUMN(J1413), 0)), "", VLOOKUP($A1413,Courses!$A:J, COLUMN(J1413), 0))</f>
        <v/>
      </c>
      <c r="K1413" s="57" t="str">
        <f>IF(ISBLANK(VLOOKUP($A1413,Courses!$A:K, COLUMN(K1413), 0)), "", VLOOKUP($A1413,Courses!$A:K, COLUMN(K1413), 0))</f>
        <v>sawtooth_cc.zip</v>
      </c>
      <c r="L1413" s="8" t="str">
        <f>IF(ISBLANK(VLOOKUP($A1413,Courses!$A:L, COLUMN(L1413), 0)), "", VLOOKUP($A1413,Courses!$A:L, COLUMN(L1413), 0))</f>
        <v>A Brandt</v>
      </c>
      <c r="M1413" s="8">
        <f>IF(ISBLANK(VLOOKUP($A1413,Courses!$A:M, COLUMN(M1413), 0)), "", VLOOKUP($A1413,Courses!$A:M, COLUMN(M1413), 0))</f>
        <v>6.8</v>
      </c>
      <c r="N1413" s="9">
        <f>IF(ISBLANK(VLOOKUP($A1413,Courses!$A:N, COLUMN(N1413), 0)), "", VLOOKUP($A1413,Courses!$A:N, COLUMN(N1413), 0))</f>
        <v>39190</v>
      </c>
      <c r="O1413" s="8" t="str">
        <f>IF(ISBLANK(VLOOKUP($A1413,Courses!$A:O, COLUMN(O1413), 0)), "", VLOOKUP($A1413,Courses!$A:O, COLUMN(O1413), 0))</f>
        <v>bullock_run</v>
      </c>
      <c r="P1413" s="8" t="str">
        <f>IF(ISBLANK(VLOOKUP($A1413,Courses!$A:P, COLUMN(P1413), 0)), "", VLOOKUP($A1413,Courses!$A:P, COLUMN(P1413), 0))</f>
        <v/>
      </c>
      <c r="Q1413" s="8" t="str">
        <f>IF(ISBLANK(VLOOKUP($A1413,Courses!$A:Q, COLUMN(Q1413), 0)), "", VLOOKUP($A1413,Courses!$A:Q, COLUMN(Q1413), 0))</f>
        <v/>
      </c>
      <c r="R1413" s="8" t="str">
        <f>IF(ISBLANK(VLOOKUP($A1413,Courses!$A:R, COLUMN(R1413), 0)), "", VLOOKUP($A1413,Courses!$A:R, COLUMN(R1413), 0))</f>
        <v/>
      </c>
      <c r="S1413" s="8" t="str">
        <f>IF(ISBLANK(VLOOKUP($A1413,Courses!$A:S, COLUMN(S1413), 0)), "", VLOOKUP($A1413,Courses!$A:S, COLUMN(S1413), 0))</f>
        <v/>
      </c>
      <c r="T1413" s="8" t="str">
        <f>IF(ISBLANK(VLOOKUP($A1413,Courses!$A:T, COLUMN(T1413), 0)), "", VLOOKUP($A1413,Courses!$A:T, COLUMN(T1413), 0))</f>
        <v/>
      </c>
      <c r="U1413" s="8" t="str">
        <f>IF(ISBLANK(VLOOKUP($A1413,Courses!$A:U, COLUMN(U1413), 0)), "", VLOOKUP($A1413,Courses!$A:U, COLUMN(U1413), 0))</f>
        <v/>
      </c>
      <c r="V1413" s="8" t="str">
        <f>IF(ISBLANK(VLOOKUP($A1413,Courses!$A:V, COLUMN(V1413), 0)), "", VLOOKUP($A1413,Courses!$A:V, COLUMN(V1413), 0))</f>
        <v/>
      </c>
      <c r="W1413" s="8" t="str">
        <f>IF(ISBLANK(VLOOKUP($A1413,Courses!$A:W, COLUMN(W1413), 0)), "", VLOOKUP($A1413,Courses!$A:W, COLUMN(W1413), 0))</f>
        <v/>
      </c>
      <c r="X1413" s="8" t="str">
        <f>IF(ISBLANK(VLOOKUP($A1413,Courses!$A:X, COLUMN(X1413), 0)), "", VLOOKUP($A1413,Courses!$A:X, COLUMN(X1413), 0))</f>
        <v/>
      </c>
      <c r="Y1413" s="8" t="str">
        <f>IF(ISBLANK(VLOOKUP($A1413,Courses!$A:Y, COLUMN(Y1413), 0)), "", VLOOKUP($A1413,Courses!$A:Y, COLUMN(Y1413), 0))</f>
        <v/>
      </c>
      <c r="Z1413" s="8" t="str">
        <f>IF(ISBLANK(VLOOKUP($A1413,Courses!$A:Z, COLUMN(Z1413), 0)), "", VLOOKUP($A1413,Courses!$A:Z, COLUMN(Z1413), 0))</f>
        <v/>
      </c>
      <c r="AA1413" s="8" t="str">
        <f>IF(ISBLANK(VLOOKUP($A1413,Courses!$A:AA, COLUMN(AA1413), 0)), "", VLOOKUP($A1413,Courses!$A:AA, COLUMN(AA1413), 0))</f>
        <v/>
      </c>
      <c r="AB1413" s="8" t="str">
        <f>IF(ISBLANK(VLOOKUP($A1413,Courses!$A:AB, COLUMN(AB1413), 0)), "", VLOOKUP($A1413,Courses!$A:AB, COLUMN(AB1413), 0))</f>
        <v/>
      </c>
      <c r="AC1413" s="8" t="str">
        <f>IF(ISBLANK(VLOOKUP($A1413,Courses!$A:AC, COLUMN(AC1413), 0)), "", VLOOKUP($A1413,Courses!$A:AC, COLUMN(AC1413), 0))</f>
        <v/>
      </c>
      <c r="AD1413" s="8" t="str">
        <f>IF(ISBLANK(VLOOKUP($A1413,Courses!$A:AD, COLUMN(AD1413), 0)), "", VLOOKUP($A1413,Courses!$A:AD, COLUMN(AD1413), 0))</f>
        <v/>
      </c>
      <c r="AE1413" s="8" t="str">
        <f>IF(ISBLANK(VLOOKUP($A1413,Courses!$A:AE, COLUMN(AE1413), 0)), "", VLOOKUP($A1413,Courses!$A:AE, COLUMN(AE1413), 0))</f>
        <v/>
      </c>
      <c r="AF1413" s="8" t="str">
        <f>IF(ISBLANK(VLOOKUP($A1413,Courses!$A:AF, COLUMN(AF1413), 0)), "", VLOOKUP($A1413,Courses!$A:AF, COLUMN(AF1413), 0))</f>
        <v/>
      </c>
      <c r="AG1413" s="8">
        <f>IF(ISBLANK(VLOOKUP($A1413,Courses!$A:AG, COLUMN(AG1413), 0)), "", VLOOKUP($A1413,Courses!$A:AG, COLUMN(AG1413), 0))</f>
        <v>2</v>
      </c>
      <c r="AH1413" s="8">
        <f>IF(ISBLANK(VLOOKUP($A1413,Courses!$A:AH, COLUMN(AH1413), 0)), "", VLOOKUP($A1413,Courses!$A:AH, COLUMN(AH1413), 0))</f>
        <v>1</v>
      </c>
      <c r="AI1413" s="8" t="str">
        <f>IF(ISBLANK(VLOOKUP($A1413,Courses!$A:AI, COLUMN(AI1413), 0)), "", VLOOKUP($A1413,Courses!$A:AI, COLUMN(AI1413), 0))</f>
        <v/>
      </c>
      <c r="AJ1413" s="8" t="str">
        <f>IF(ISBLANK(VLOOKUP($A1413,Courses!$A:AJ, COLUMN(AJ1413), 0)), "", VLOOKUP($A1413,Courses!$A:AJ, COLUMN(AJ1413), 0))</f>
        <v/>
      </c>
      <c r="AK1413" s="8" t="str">
        <f>IF(ISBLANK(VLOOKUP($A1413,Courses!$A:AK, COLUMN(AK1413), 0)), "", VLOOKUP($A1413,Courses!$A:AK, COLUMN(AK1413), 0))</f>
        <v/>
      </c>
      <c r="AL1413" s="8"/>
      <c r="AM1413" s="8"/>
    </row>
    <row r="1414" spans="1:39" ht="12.75" customHeight="1">
      <c r="A1414" s="4">
        <v>1037</v>
      </c>
      <c r="B1414" s="4"/>
      <c r="C1414" s="69" t="s">
        <v>3284</v>
      </c>
      <c r="D1414" s="6" t="str">
        <f>IF(ISBLANK(VLOOKUP($A1414,Courses!$A:D, COLUMN(D1414), 0)), "", VLOOKUP($A1414,Courses!$A:D, COLUMN(D1414), 0))</f>
        <v>Mtn valley</v>
      </c>
      <c r="E1414" s="7" t="str">
        <f>IF(ISBLANK(VLOOKUP($A1414,Courses!$A:E, COLUMN(E1414), 0)), "", VLOOKUP($A1414,Courses!$A:E, COLUMN(E1414), 0))</f>
        <v/>
      </c>
      <c r="F1414" s="72" t="str">
        <f>IF(ISBLANK(VLOOKUP($A1414,Courses!$A:F, COLUMN(F1414), 0)), "", VLOOKUP($A1414,Courses!$A:F, COLUMN(F1414), 0))</f>
        <v>saxe_gotha_gc_hole06.jpg</v>
      </c>
      <c r="G1414" s="72" t="str">
        <f>IF(ISBLANK(VLOOKUP($A1414,Courses!$A:G, COLUMN(G1414), 0)), "", VLOOKUP($A1414,Courses!$A:G, COLUMN(G1414), 0))</f>
        <v>saxe_gotha_gc_hole07.jpg</v>
      </c>
      <c r="H1414" s="72" t="str">
        <f>IF(ISBLANK(VLOOKUP($A1414,Courses!$A:H, COLUMN(H1414), 0)), "", VLOOKUP($A1414,Courses!$A:H, COLUMN(H1414), 0))</f>
        <v/>
      </c>
      <c r="I1414" s="72" t="str">
        <f>IF(ISBLANK(VLOOKUP($A1414,Courses!$A:I, COLUMN(I1414), 0)), "", VLOOKUP($A1414,Courses!$A:I, COLUMN(I1414), 0))</f>
        <v/>
      </c>
      <c r="J1414" s="72" t="str">
        <f>IF(ISBLANK(VLOOKUP($A1414,Courses!$A:J, COLUMN(J1414), 0)), "", VLOOKUP($A1414,Courses!$A:J, COLUMN(J1414), 0))</f>
        <v/>
      </c>
      <c r="K1414" s="57" t="str">
        <f>IF(ISBLANK(VLOOKUP($A1414,Courses!$A:K, COLUMN(K1414), 0)), "", VLOOKUP($A1414,Courses!$A:K, COLUMN(K1414), 0))</f>
        <v>saxe_gotha_gc.zip</v>
      </c>
      <c r="L1414" s="8" t="str">
        <f>IF(ISBLANK(VLOOKUP($A1414,Courses!$A:L, COLUMN(L1414), 0)), "", VLOOKUP($A1414,Courses!$A:L, COLUMN(L1414), 0))</f>
        <v>Jim Dickson</v>
      </c>
      <c r="M1414" s="8">
        <f>IF(ISBLANK(VLOOKUP($A1414,Courses!$A:M, COLUMN(M1414), 0)), "", VLOOKUP($A1414,Courses!$A:M, COLUMN(M1414), 0))</f>
        <v>20.9</v>
      </c>
      <c r="N1414" s="9">
        <f>IF(ISBLANK(VLOOKUP($A1414,Courses!$A:N, COLUMN(N1414), 0)), "", VLOOKUP($A1414,Courses!$A:N, COLUMN(N1414), 0))</f>
        <v>36873</v>
      </c>
      <c r="O1414" s="8" t="str">
        <f>IF(ISBLANK(VLOOKUP($A1414,Courses!$A:O, COLUMN(O1414), 0)), "", VLOOKUP($A1414,Courses!$A:O, COLUMN(O1414), 0))</f>
        <v>sgotha</v>
      </c>
      <c r="P1414" s="8" t="str">
        <f>IF(ISBLANK(VLOOKUP($A1414,Courses!$A:P, COLUMN(P1414), 0)), "", VLOOKUP($A1414,Courses!$A:P, COLUMN(P1414), 0))</f>
        <v/>
      </c>
      <c r="Q1414" s="8" t="str">
        <f>IF(ISBLANK(VLOOKUP($A1414,Courses!$A:Q, COLUMN(Q1414), 0)), "", VLOOKUP($A1414,Courses!$A:Q, COLUMN(Q1414), 0))</f>
        <v/>
      </c>
      <c r="R1414" s="8" t="str">
        <f>IF(ISBLANK(VLOOKUP($A1414,Courses!$A:R, COLUMN(R1414), 0)), "", VLOOKUP($A1414,Courses!$A:R, COLUMN(R1414), 0))</f>
        <v/>
      </c>
      <c r="S1414" s="8" t="str">
        <f>IF(ISBLANK(VLOOKUP($A1414,Courses!$A:S, COLUMN(S1414), 0)), "", VLOOKUP($A1414,Courses!$A:S, COLUMN(S1414), 0))</f>
        <v/>
      </c>
      <c r="T1414" s="8" t="str">
        <f>IF(ISBLANK(VLOOKUP($A1414,Courses!$A:T, COLUMN(T1414), 0)), "", VLOOKUP($A1414,Courses!$A:T, COLUMN(T1414), 0))</f>
        <v/>
      </c>
      <c r="U1414" s="8" t="str">
        <f>IF(ISBLANK(VLOOKUP($A1414,Courses!$A:U, COLUMN(U1414), 0)), "", VLOOKUP($A1414,Courses!$A:U, COLUMN(U1414), 0))</f>
        <v/>
      </c>
      <c r="V1414" s="8" t="str">
        <f>IF(ISBLANK(VLOOKUP($A1414,Courses!$A:V, COLUMN(V1414), 0)), "", VLOOKUP($A1414,Courses!$A:V, COLUMN(V1414), 0))</f>
        <v/>
      </c>
      <c r="W1414" s="8" t="str">
        <f>IF(ISBLANK(VLOOKUP($A1414,Courses!$A:W, COLUMN(W1414), 0)), "", VLOOKUP($A1414,Courses!$A:W, COLUMN(W1414), 0))</f>
        <v/>
      </c>
      <c r="X1414" s="8" t="str">
        <f>IF(ISBLANK(VLOOKUP($A1414,Courses!$A:X, COLUMN(X1414), 0)), "", VLOOKUP($A1414,Courses!$A:X, COLUMN(X1414), 0))</f>
        <v/>
      </c>
      <c r="Y1414" s="8" t="str">
        <f>IF(ISBLANK(VLOOKUP($A1414,Courses!$A:Y, COLUMN(Y1414), 0)), "", VLOOKUP($A1414,Courses!$A:Y, COLUMN(Y1414), 0))</f>
        <v/>
      </c>
      <c r="Z1414" s="8" t="str">
        <f>IF(ISBLANK(VLOOKUP($A1414,Courses!$A:Z, COLUMN(Z1414), 0)), "", VLOOKUP($A1414,Courses!$A:Z, COLUMN(Z1414), 0))</f>
        <v/>
      </c>
      <c r="AA1414" s="8" t="str">
        <f>IF(ISBLANK(VLOOKUP($A1414,Courses!$A:AA, COLUMN(AA1414), 0)), "", VLOOKUP($A1414,Courses!$A:AA, COLUMN(AA1414), 0))</f>
        <v/>
      </c>
      <c r="AB1414" s="8" t="str">
        <f>IF(ISBLANK(VLOOKUP($A1414,Courses!$A:AB, COLUMN(AB1414), 0)), "", VLOOKUP($A1414,Courses!$A:AB, COLUMN(AB1414), 0))</f>
        <v/>
      </c>
      <c r="AC1414" s="8" t="str">
        <f>IF(ISBLANK(VLOOKUP($A1414,Courses!$A:AC, COLUMN(AC1414), 0)), "", VLOOKUP($A1414,Courses!$A:AC, COLUMN(AC1414), 0))</f>
        <v/>
      </c>
      <c r="AD1414" s="8" t="str">
        <f>IF(ISBLANK(VLOOKUP($A1414,Courses!$A:AD, COLUMN(AD1414), 0)), "", VLOOKUP($A1414,Courses!$A:AD, COLUMN(AD1414), 0))</f>
        <v/>
      </c>
      <c r="AE1414" s="8" t="str">
        <f>IF(ISBLANK(VLOOKUP($A1414,Courses!$A:AE, COLUMN(AE1414), 0)), "", VLOOKUP($A1414,Courses!$A:AE, COLUMN(AE1414), 0))</f>
        <v/>
      </c>
      <c r="AF1414" s="8" t="str">
        <f>IF(ISBLANK(VLOOKUP($A1414,Courses!$A:AF, COLUMN(AF1414), 0)), "", VLOOKUP($A1414,Courses!$A:AF, COLUMN(AF1414), 0))</f>
        <v/>
      </c>
      <c r="AG1414" s="8">
        <f>IF(ISBLANK(VLOOKUP($A1414,Courses!$A:AG, COLUMN(AG1414), 0)), "", VLOOKUP($A1414,Courses!$A:AG, COLUMN(AG1414), 0))</f>
        <v>6</v>
      </c>
      <c r="AH1414" s="8">
        <f>IF(ISBLANK(VLOOKUP($A1414,Courses!$A:AH, COLUMN(AH1414), 0)), "", VLOOKUP($A1414,Courses!$A:AH, COLUMN(AH1414), 0))</f>
        <v>7</v>
      </c>
      <c r="AI1414" s="8" t="str">
        <f>IF(ISBLANK(VLOOKUP($A1414,Courses!$A:AI, COLUMN(AI1414), 0)), "", VLOOKUP($A1414,Courses!$A:AI, COLUMN(AI1414), 0))</f>
        <v/>
      </c>
      <c r="AJ1414" s="8" t="str">
        <f>IF(ISBLANK(VLOOKUP($A1414,Courses!$A:AJ, COLUMN(AJ1414), 0)), "", VLOOKUP($A1414,Courses!$A:AJ, COLUMN(AJ1414), 0))</f>
        <v/>
      </c>
      <c r="AK1414" s="8" t="str">
        <f>IF(ISBLANK(VLOOKUP($A1414,Courses!$A:AK, COLUMN(AK1414), 0)), "", VLOOKUP($A1414,Courses!$A:AK, COLUMN(AK1414), 0))</f>
        <v/>
      </c>
      <c r="AL1414" s="8"/>
      <c r="AM1414" s="8"/>
    </row>
    <row r="1415" spans="1:39" ht="12.75" customHeight="1">
      <c r="A1415" s="4">
        <v>1909</v>
      </c>
      <c r="B1415" s="4"/>
      <c r="C1415" s="69" t="s">
        <v>9946</v>
      </c>
      <c r="D1415" s="6" t="str">
        <f>IF(ISBLANK(VLOOKUP($A1415,Courses!$A:D, COLUMN(D1415), 0)), "", VLOOKUP($A1415,Courses!$A:D, COLUMN(D1415), 0))</f>
        <v>Plains</v>
      </c>
      <c r="E1415" s="7" t="str">
        <f>IF(ISBLANK(VLOOKUP($A1415,Courses!$A:E, COLUMN(E1415), 0)), "", VLOOKUP($A1415,Courses!$A:E, COLUMN(E1415), 0))</f>
        <v/>
      </c>
      <c r="F1415" s="72" t="str">
        <f>IF(ISBLANK(VLOOKUP($A1415,Courses!$A:F, COLUMN(F1415), 0)), "", VLOOKUP($A1415,Courses!$A:F, COLUMN(F1415), 0))</f>
        <v>sazerac_hole01.jpg</v>
      </c>
      <c r="G1415" s="72" t="str">
        <f>IF(ISBLANK(VLOOKUP($A1415,Courses!$A:G, COLUMN(G1415), 0)), "", VLOOKUP($A1415,Courses!$A:G, COLUMN(G1415), 0))</f>
        <v>sazerac_hole04.jpg</v>
      </c>
      <c r="H1415" s="72" t="str">
        <f>IF(ISBLANK(VLOOKUP($A1415,Courses!$A:H, COLUMN(H1415), 0)), "", VLOOKUP($A1415,Courses!$A:H, COLUMN(H1415), 0))</f>
        <v>sazerac_hole09.jpg</v>
      </c>
      <c r="I1415" s="72" t="str">
        <f>IF(ISBLANK(VLOOKUP($A1415,Courses!$A:I, COLUMN(I1415), 0)), "", VLOOKUP($A1415,Courses!$A:I, COLUMN(I1415), 0))</f>
        <v>sazerac_hole13.jpg</v>
      </c>
      <c r="J1415" s="72" t="str">
        <f>IF(ISBLANK(VLOOKUP($A1415,Courses!$A:J, COLUMN(J1415), 0)), "", VLOOKUP($A1415,Courses!$A:J, COLUMN(J1415), 0))</f>
        <v/>
      </c>
      <c r="K1415" s="57" t="str">
        <f>IF(ISBLANK(VLOOKUP($A1415,Courses!$A:K, COLUMN(K1415), 0)), "", VLOOKUP($A1415,Courses!$A:K, COLUMN(K1415), 0))</f>
        <v>sazerac.zip</v>
      </c>
      <c r="L1415" s="8" t="str">
        <f>IF(ISBLANK(VLOOKUP($A1415,Courses!$A:L, COLUMN(L1415), 0)), "", VLOOKUP($A1415,Courses!$A:L, COLUMN(L1415), 0))</f>
        <v>Jim Hall</v>
      </c>
      <c r="M1415" s="8">
        <f>IF(ISBLANK(VLOOKUP($A1415,Courses!$A:M, COLUMN(M1415), 0)), "", VLOOKUP($A1415,Courses!$A:M, COLUMN(M1415), 0))</f>
        <v>21.6</v>
      </c>
      <c r="N1415" s="9">
        <f>IF(ISBLANK(VLOOKUP($A1415,Courses!$A:N, COLUMN(N1415), 0)), "", VLOOKUP($A1415,Courses!$A:N, COLUMN(N1415), 0))</f>
        <v>45177</v>
      </c>
      <c r="O1415" s="8" t="str">
        <f>IF(ISBLANK(VLOOKUP($A1415,Courses!$A:O, COLUMN(O1415), 0)), "", VLOOKUP($A1415,Courses!$A:O, COLUMN(O1415), 0))</f>
        <v>sazerac_lib</v>
      </c>
      <c r="P1415" s="8" t="str">
        <f>IF(ISBLANK(VLOOKUP($A1415,Courses!$A:P, COLUMN(P1415), 0)), "", VLOOKUP($A1415,Courses!$A:P, COLUMN(P1415), 0))</f>
        <v>sazerac_blends</v>
      </c>
      <c r="Q1415" s="8" t="str">
        <f>IF(ISBLANK(VLOOKUP($A1415,Courses!$A:Q, COLUMN(Q1415), 0)), "", VLOOKUP($A1415,Courses!$A:Q, COLUMN(Q1415), 0))</f>
        <v/>
      </c>
      <c r="R1415" s="8" t="str">
        <f>IF(ISBLANK(VLOOKUP($A1415,Courses!$A:R, COLUMN(R1415), 0)), "", VLOOKUP($A1415,Courses!$A:R, COLUMN(R1415), 0))</f>
        <v/>
      </c>
      <c r="S1415" s="8" t="str">
        <f>IF(ISBLANK(VLOOKUP($A1415,Courses!$A:S, COLUMN(S1415), 0)), "", VLOOKUP($A1415,Courses!$A:S, COLUMN(S1415), 0))</f>
        <v/>
      </c>
      <c r="T1415" s="8" t="str">
        <f>IF(ISBLANK(VLOOKUP($A1415,Courses!$A:T, COLUMN(T1415), 0)), "", VLOOKUP($A1415,Courses!$A:T, COLUMN(T1415), 0))</f>
        <v/>
      </c>
      <c r="U1415" s="8" t="str">
        <f>IF(ISBLANK(VLOOKUP($A1415,Courses!$A:U, COLUMN(U1415), 0)), "", VLOOKUP($A1415,Courses!$A:U, COLUMN(U1415), 0))</f>
        <v/>
      </c>
      <c r="V1415" s="8" t="str">
        <f>IF(ISBLANK(VLOOKUP($A1415,Courses!$A:V, COLUMN(V1415), 0)), "", VLOOKUP($A1415,Courses!$A:V, COLUMN(V1415), 0))</f>
        <v/>
      </c>
      <c r="W1415" s="8" t="str">
        <f>IF(ISBLANK(VLOOKUP($A1415,Courses!$A:W, COLUMN(W1415), 0)), "", VLOOKUP($A1415,Courses!$A:W, COLUMN(W1415), 0))</f>
        <v/>
      </c>
      <c r="X1415" s="8" t="str">
        <f>IF(ISBLANK(VLOOKUP($A1415,Courses!$A:X, COLUMN(X1415), 0)), "", VLOOKUP($A1415,Courses!$A:X, COLUMN(X1415), 0))</f>
        <v/>
      </c>
      <c r="Y1415" s="8" t="str">
        <f>IF(ISBLANK(VLOOKUP($A1415,Courses!$A:Y, COLUMN(Y1415), 0)), "", VLOOKUP($A1415,Courses!$A:Y, COLUMN(Y1415), 0))</f>
        <v/>
      </c>
      <c r="Z1415" s="8" t="str">
        <f>IF(ISBLANK(VLOOKUP($A1415,Courses!$A:Z, COLUMN(Z1415), 0)), "", VLOOKUP($A1415,Courses!$A:Z, COLUMN(Z1415), 0))</f>
        <v/>
      </c>
      <c r="AA1415" s="8" t="str">
        <f>IF(ISBLANK(VLOOKUP($A1415,Courses!$A:AA, COLUMN(AA1415), 0)), "", VLOOKUP($A1415,Courses!$A:AA, COLUMN(AA1415), 0))</f>
        <v/>
      </c>
      <c r="AB1415" s="8" t="str">
        <f>IF(ISBLANK(VLOOKUP($A1415,Courses!$A:AB, COLUMN(AB1415), 0)), "", VLOOKUP($A1415,Courses!$A:AB, COLUMN(AB1415), 0))</f>
        <v/>
      </c>
      <c r="AC1415" s="8" t="str">
        <f>IF(ISBLANK(VLOOKUP($A1415,Courses!$A:AC, COLUMN(AC1415), 0)), "", VLOOKUP($A1415,Courses!$A:AC, COLUMN(AC1415), 0))</f>
        <v/>
      </c>
      <c r="AD1415" s="8" t="str">
        <f>IF(ISBLANK(VLOOKUP($A1415,Courses!$A:AD, COLUMN(AD1415), 0)), "", VLOOKUP($A1415,Courses!$A:AD, COLUMN(AD1415), 0))</f>
        <v/>
      </c>
      <c r="AE1415" s="8" t="str">
        <f>IF(ISBLANK(VLOOKUP($A1415,Courses!$A:AE, COLUMN(AE1415), 0)), "", VLOOKUP($A1415,Courses!$A:AE, COLUMN(AE1415), 0))</f>
        <v/>
      </c>
      <c r="AF1415" s="8" t="str">
        <f>IF(ISBLANK(VLOOKUP($A1415,Courses!$A:AF, COLUMN(AF1415), 0)), "", VLOOKUP($A1415,Courses!$A:AF, COLUMN(AF1415), 0))</f>
        <v/>
      </c>
      <c r="AG1415" s="8">
        <f>IF(ISBLANK(VLOOKUP($A1415,Courses!$A:AG, COLUMN(AG1415), 0)), "", VLOOKUP($A1415,Courses!$A:AG, COLUMN(AG1415), 0))</f>
        <v>1</v>
      </c>
      <c r="AH1415" s="8">
        <f>IF(ISBLANK(VLOOKUP($A1415,Courses!$A:AH, COLUMN(AH1415), 0)), "", VLOOKUP($A1415,Courses!$A:AH, COLUMN(AH1415), 0))</f>
        <v>4</v>
      </c>
      <c r="AI1415" s="8">
        <f>IF(ISBLANK(VLOOKUP($A1415,Courses!$A:AI, COLUMN(AI1415), 0)), "", VLOOKUP($A1415,Courses!$A:AI, COLUMN(AI1415), 0))</f>
        <v>9</v>
      </c>
      <c r="AJ1415" s="8">
        <f>IF(ISBLANK(VLOOKUP($A1415,Courses!$A:AJ, COLUMN(AJ1415), 0)), "", VLOOKUP($A1415,Courses!$A:AJ, COLUMN(AJ1415), 0))</f>
        <v>13</v>
      </c>
      <c r="AK1415" s="8" t="str">
        <f>IF(ISBLANK(VLOOKUP($A1415,Courses!$A:AK, COLUMN(AK1415), 0)), "", VLOOKUP($A1415,Courses!$A:AK, COLUMN(AK1415), 0))</f>
        <v/>
      </c>
      <c r="AL1415" s="8"/>
      <c r="AM1415" s="8"/>
    </row>
    <row r="1416" spans="1:39" ht="12.75" customHeight="1">
      <c r="A1416" s="4">
        <v>1852</v>
      </c>
      <c r="B1416" s="62"/>
      <c r="C1416" s="71" t="s">
        <v>9533</v>
      </c>
      <c r="D1416" s="6" t="str">
        <f>IF(ISBLANK(VLOOKUP($A1416,Courses!$A:D, COLUMN(D1416), 0)), "", VLOOKUP($A1416,Courses!$A:D, COLUMN(D1416), 0))</f>
        <v>Parkland</v>
      </c>
      <c r="E1416" s="7" t="str">
        <f>IF(ISBLANK(VLOOKUP($A1416,Courses!$A:E, COLUMN(E1416), 0)), "", VLOOKUP($A1416,Courses!$A:E, COLUMN(E1416), 0))</f>
        <v/>
      </c>
      <c r="F1416" s="72" t="str">
        <f>IF(ISBLANK(VLOOKUP($A1416,Courses!$A:F, COLUMN(F1416), 0)), "", VLOOKUP($A1416,Courses!$A:F, COLUMN(F1416), 0))</f>
        <v>gcc_schlaubetal_splash.jpg</v>
      </c>
      <c r="G1416" s="72" t="str">
        <f>IF(ISBLANK(VLOOKUP($A1416,Courses!$A:G, COLUMN(G1416), 0)), "", VLOOKUP($A1416,Courses!$A:G, COLUMN(G1416), 0))</f>
        <v>gcc_schlaubetal_hole01.jpg</v>
      </c>
      <c r="H1416" s="72" t="str">
        <f>IF(ISBLANK(VLOOKUP($A1416,Courses!$A:H, COLUMN(H1416), 0)), "", VLOOKUP($A1416,Courses!$A:H, COLUMN(H1416), 0))</f>
        <v>gcc_schlaubetal_hole03.jpg</v>
      </c>
      <c r="I1416" s="72" t="str">
        <f>IF(ISBLANK(VLOOKUP($A1416,Courses!$A:I, COLUMN(I1416), 0)), "", VLOOKUP($A1416,Courses!$A:I, COLUMN(I1416), 0))</f>
        <v>gcc_schlaubetal_hole17.jpg</v>
      </c>
      <c r="J1416" s="72" t="str">
        <f>IF(ISBLANK(VLOOKUP($A1416,Courses!$A:J, COLUMN(J1416), 0)), "", VLOOKUP($A1416,Courses!$A:J, COLUMN(J1416), 0))</f>
        <v>gcc_schlaubetal_hole18.jpg</v>
      </c>
      <c r="K1416" s="57" t="str">
        <f>IF(ISBLANK(VLOOKUP($A1416,Courses!$A:K, COLUMN(K1416), 0)), "", VLOOKUP($A1416,Courses!$A:K, COLUMN(K1416), 0))</f>
        <v>gcc_schlaubetal.zip</v>
      </c>
      <c r="L1416" s="8" t="str">
        <f>IF(ISBLANK(VLOOKUP($A1416,Courses!$A:L, COLUMN(L1416), 0)), "", VLOOKUP($A1416,Courses!$A:L, COLUMN(L1416), 0))</f>
        <v>Tebasco</v>
      </c>
      <c r="M1416" s="8">
        <f>IF(ISBLANK(VLOOKUP($A1416,Courses!$A:M, COLUMN(M1416), 0)), "", VLOOKUP($A1416,Courses!$A:M, COLUMN(M1416), 0))</f>
        <v>9.6</v>
      </c>
      <c r="N1416" s="9">
        <f>IF(ISBLANK(VLOOKUP($A1416,Courses!$A:N, COLUMN(N1416), 0)), "", VLOOKUP($A1416,Courses!$A:N, COLUMN(N1416), 0))</f>
        <v>41276</v>
      </c>
      <c r="O1416" s="8" t="str">
        <f>IF(ISBLANK(VLOOKUP($A1416,Courses!$A:O, COLUMN(O1416), 0)), "", VLOOKUP($A1416,Courses!$A:O, COLUMN(O1416), 0))</f>
        <v/>
      </c>
      <c r="P1416" s="8" t="str">
        <f>IF(ISBLANK(VLOOKUP($A1416,Courses!$A:P, COLUMN(P1416), 0)), "", VLOOKUP($A1416,Courses!$A:P, COLUMN(P1416), 0))</f>
        <v/>
      </c>
      <c r="Q1416" s="8" t="str">
        <f>IF(ISBLANK(VLOOKUP($A1416,Courses!$A:Q, COLUMN(Q1416), 0)), "", VLOOKUP($A1416,Courses!$A:Q, COLUMN(Q1416), 0))</f>
        <v/>
      </c>
      <c r="R1416" s="8" t="str">
        <f>IF(ISBLANK(VLOOKUP($A1416,Courses!$A:R, COLUMN(R1416), 0)), "", VLOOKUP($A1416,Courses!$A:R, COLUMN(R1416), 0))</f>
        <v/>
      </c>
      <c r="S1416" s="8" t="str">
        <f>IF(ISBLANK(VLOOKUP($A1416,Courses!$A:S, COLUMN(S1416), 0)), "", VLOOKUP($A1416,Courses!$A:S, COLUMN(S1416), 0))</f>
        <v/>
      </c>
      <c r="T1416" s="8" t="str">
        <f>IF(ISBLANK(VLOOKUP($A1416,Courses!$A:T, COLUMN(T1416), 0)), "", VLOOKUP($A1416,Courses!$A:T, COLUMN(T1416), 0))</f>
        <v/>
      </c>
      <c r="U1416" s="8" t="str">
        <f>IF(ISBLANK(VLOOKUP($A1416,Courses!$A:U, COLUMN(U1416), 0)), "", VLOOKUP($A1416,Courses!$A:U, COLUMN(U1416), 0))</f>
        <v/>
      </c>
      <c r="V1416" s="8" t="str">
        <f>IF(ISBLANK(VLOOKUP($A1416,Courses!$A:V, COLUMN(V1416), 0)), "", VLOOKUP($A1416,Courses!$A:V, COLUMN(V1416), 0))</f>
        <v/>
      </c>
      <c r="W1416" s="8" t="str">
        <f>IF(ISBLANK(VLOOKUP($A1416,Courses!$A:W, COLUMN(W1416), 0)), "", VLOOKUP($A1416,Courses!$A:W, COLUMN(W1416), 0))</f>
        <v/>
      </c>
      <c r="X1416" s="8" t="str">
        <f>IF(ISBLANK(VLOOKUP($A1416,Courses!$A:X, COLUMN(X1416), 0)), "", VLOOKUP($A1416,Courses!$A:X, COLUMN(X1416), 0))</f>
        <v/>
      </c>
      <c r="Y1416" s="8" t="str">
        <f>IF(ISBLANK(VLOOKUP($A1416,Courses!$A:Y, COLUMN(Y1416), 0)), "", VLOOKUP($A1416,Courses!$A:Y, COLUMN(Y1416), 0))</f>
        <v/>
      </c>
      <c r="Z1416" s="8" t="str">
        <f>IF(ISBLANK(VLOOKUP($A1416,Courses!$A:Z, COLUMN(Z1416), 0)), "", VLOOKUP($A1416,Courses!$A:Z, COLUMN(Z1416), 0))</f>
        <v/>
      </c>
      <c r="AA1416" s="8" t="str">
        <f>IF(ISBLANK(VLOOKUP($A1416,Courses!$A:AA, COLUMN(AA1416), 0)), "", VLOOKUP($A1416,Courses!$A:AA, COLUMN(AA1416), 0))</f>
        <v/>
      </c>
      <c r="AB1416" s="8" t="str">
        <f>IF(ISBLANK(VLOOKUP($A1416,Courses!$A:AB, COLUMN(AB1416), 0)), "", VLOOKUP($A1416,Courses!$A:AB, COLUMN(AB1416), 0))</f>
        <v/>
      </c>
      <c r="AC1416" s="8" t="str">
        <f>IF(ISBLANK(VLOOKUP($A1416,Courses!$A:AC, COLUMN(AC1416), 0)), "", VLOOKUP($A1416,Courses!$A:AC, COLUMN(AC1416), 0))</f>
        <v/>
      </c>
      <c r="AD1416" s="8" t="str">
        <f>IF(ISBLANK(VLOOKUP($A1416,Courses!$A:AD, COLUMN(AD1416), 0)), "", VLOOKUP($A1416,Courses!$A:AD, COLUMN(AD1416), 0))</f>
        <v/>
      </c>
      <c r="AE1416" s="8" t="str">
        <f>IF(ISBLANK(VLOOKUP($A1416,Courses!$A:AE, COLUMN(AE1416), 0)), "", VLOOKUP($A1416,Courses!$A:AE, COLUMN(AE1416), 0))</f>
        <v/>
      </c>
      <c r="AF1416" s="8" t="str">
        <f>IF(ISBLANK(VLOOKUP($A1416,Courses!$A:AF, COLUMN(AF1416), 0)), "", VLOOKUP($A1416,Courses!$A:AF, COLUMN(AF1416), 0))</f>
        <v/>
      </c>
      <c r="AG1416" s="8" t="str">
        <f>IF(ISBLANK(VLOOKUP($A1416,Courses!$A:AG, COLUMN(AG1416), 0)), "", VLOOKUP($A1416,Courses!$A:AG, COLUMN(AG1416), 0))</f>
        <v>Sp</v>
      </c>
      <c r="AH1416" s="8">
        <f>IF(ISBLANK(VLOOKUP($A1416,Courses!$A:AH, COLUMN(AH1416), 0)), "", VLOOKUP($A1416,Courses!$A:AH, COLUMN(AH1416), 0))</f>
        <v>1</v>
      </c>
      <c r="AI1416" s="8">
        <f>IF(ISBLANK(VLOOKUP($A1416,Courses!$A:AI, COLUMN(AI1416), 0)), "", VLOOKUP($A1416,Courses!$A:AI, COLUMN(AI1416), 0))</f>
        <v>3</v>
      </c>
      <c r="AJ1416" s="8">
        <f>IF(ISBLANK(VLOOKUP($A1416,Courses!$A:AJ, COLUMN(AJ1416), 0)), "", VLOOKUP($A1416,Courses!$A:AJ, COLUMN(AJ1416), 0))</f>
        <v>17</v>
      </c>
      <c r="AK1416" s="8">
        <f>IF(ISBLANK(VLOOKUP($A1416,Courses!$A:AK, COLUMN(AK1416), 0)), "", VLOOKUP($A1416,Courses!$A:AK, COLUMN(AK1416), 0))</f>
        <v>18</v>
      </c>
      <c r="AL1416" s="8" t="s">
        <v>9534</v>
      </c>
      <c r="AM1416" s="8"/>
    </row>
    <row r="1417" spans="1:39" ht="12.75" customHeight="1">
      <c r="A1417" s="4">
        <v>1048</v>
      </c>
      <c r="B1417" s="4"/>
      <c r="C1417" s="69" t="s">
        <v>3286</v>
      </c>
      <c r="D1417" s="6" t="str">
        <f>IF(ISBLANK(VLOOKUP($A1417,Courses!$A:D, COLUMN(D1417), 0)), "", VLOOKUP($A1417,Courses!$A:D, COLUMN(D1417), 0))</f>
        <v>Mtn valley</v>
      </c>
      <c r="E1417" s="7" t="str">
        <f>IF(ISBLANK(VLOOKUP($A1417,Courses!$A:E, COLUMN(E1417), 0)), "", VLOOKUP($A1417,Courses!$A:E, COLUMN(E1417), 0))</f>
        <v/>
      </c>
      <c r="F1417" s="72" t="str">
        <f>IF(ISBLANK(VLOOKUP($A1417,Courses!$A:F, COLUMN(F1417), 0)), "", VLOOKUP($A1417,Courses!$A:F, COLUMN(F1417), 0))</f>
        <v>schuberts_bay_gc_hole01.jpg</v>
      </c>
      <c r="G1417" s="72" t="str">
        <f>IF(ISBLANK(VLOOKUP($A1417,Courses!$A:G, COLUMN(G1417), 0)), "", VLOOKUP($A1417,Courses!$A:G, COLUMN(G1417), 0))</f>
        <v>schuberts_bay_gc_hole17.jpg</v>
      </c>
      <c r="H1417" s="72" t="str">
        <f>IF(ISBLANK(VLOOKUP($A1417,Courses!$A:H, COLUMN(H1417), 0)), "", VLOOKUP($A1417,Courses!$A:H, COLUMN(H1417), 0))</f>
        <v/>
      </c>
      <c r="I1417" s="72" t="str">
        <f>IF(ISBLANK(VLOOKUP($A1417,Courses!$A:I, COLUMN(I1417), 0)), "", VLOOKUP($A1417,Courses!$A:I, COLUMN(I1417), 0))</f>
        <v/>
      </c>
      <c r="J1417" s="72" t="str">
        <f>IF(ISBLANK(VLOOKUP($A1417,Courses!$A:J, COLUMN(J1417), 0)), "", VLOOKUP($A1417,Courses!$A:J, COLUMN(J1417), 0))</f>
        <v/>
      </c>
      <c r="K1417" s="57" t="str">
        <f>IF(ISBLANK(VLOOKUP($A1417,Courses!$A:K, COLUMN(K1417), 0)), "", VLOOKUP($A1417,Courses!$A:K, COLUMN(K1417), 0))</f>
        <v>schuberts_bay_gc.zip</v>
      </c>
      <c r="L1417" s="8" t="str">
        <f>IF(ISBLANK(VLOOKUP($A1417,Courses!$A:L, COLUMN(L1417), 0)), "", VLOOKUP($A1417,Courses!$A:L, COLUMN(L1417), 0))</f>
        <v>Chuck Gunsaullus</v>
      </c>
      <c r="M1417" s="8">
        <f>IF(ISBLANK(VLOOKUP($A1417,Courses!$A:M, COLUMN(M1417), 0)), "", VLOOKUP($A1417,Courses!$A:M, COLUMN(M1417), 0))</f>
        <v>12.3</v>
      </c>
      <c r="N1417" s="9">
        <f>IF(ISBLANK(VLOOKUP($A1417,Courses!$A:N, COLUMN(N1417), 0)), "", VLOOKUP($A1417,Courses!$A:N, COLUMN(N1417), 0))</f>
        <v>38358</v>
      </c>
      <c r="O1417" s="8" t="str">
        <f>IF(ISBLANK(VLOOKUP($A1417,Courses!$A:O, COLUMN(O1417), 0)), "", VLOOKUP($A1417,Courses!$A:O, COLUMN(O1417), 0))</f>
        <v>cgtextures</v>
      </c>
      <c r="P1417" s="8" t="str">
        <f>IF(ISBLANK(VLOOKUP($A1417,Courses!$A:P, COLUMN(P1417), 0)), "", VLOOKUP($A1417,Courses!$A:P, COLUMN(P1417), 0))</f>
        <v>coosbayblend</v>
      </c>
      <c r="Q1417" s="8" t="str">
        <f>IF(ISBLANK(VLOOKUP($A1417,Courses!$A:Q, COLUMN(Q1417), 0)), "", VLOOKUP($A1417,Courses!$A:Q, COLUMN(Q1417), 0))</f>
        <v>cypress</v>
      </c>
      <c r="R1417" s="8" t="str">
        <f>IF(ISBLANK(VLOOKUP($A1417,Courses!$A:R, COLUMN(R1417), 0)), "", VLOOKUP($A1417,Courses!$A:R, COLUMN(R1417), 0))</f>
        <v>portmarnock</v>
      </c>
      <c r="S1417" s="8" t="str">
        <f>IF(ISBLANK(VLOOKUP($A1417,Courses!$A:S, COLUMN(S1417), 0)), "", VLOOKUP($A1417,Courses!$A:S, COLUMN(S1417), 0))</f>
        <v/>
      </c>
      <c r="T1417" s="8" t="str">
        <f>IF(ISBLANK(VLOOKUP($A1417,Courses!$A:T, COLUMN(T1417), 0)), "", VLOOKUP($A1417,Courses!$A:T, COLUMN(T1417), 0))</f>
        <v/>
      </c>
      <c r="U1417" s="8" t="str">
        <f>IF(ISBLANK(VLOOKUP($A1417,Courses!$A:U, COLUMN(U1417), 0)), "", VLOOKUP($A1417,Courses!$A:U, COLUMN(U1417), 0))</f>
        <v/>
      </c>
      <c r="V1417" s="8" t="str">
        <f>IF(ISBLANK(VLOOKUP($A1417,Courses!$A:V, COLUMN(V1417), 0)), "", VLOOKUP($A1417,Courses!$A:V, COLUMN(V1417), 0))</f>
        <v/>
      </c>
      <c r="W1417" s="8" t="str">
        <f>IF(ISBLANK(VLOOKUP($A1417,Courses!$A:W, COLUMN(W1417), 0)), "", VLOOKUP($A1417,Courses!$A:W, COLUMN(W1417), 0))</f>
        <v/>
      </c>
      <c r="X1417" s="8" t="str">
        <f>IF(ISBLANK(VLOOKUP($A1417,Courses!$A:X, COLUMN(X1417), 0)), "", VLOOKUP($A1417,Courses!$A:X, COLUMN(X1417), 0))</f>
        <v/>
      </c>
      <c r="Y1417" s="8" t="str">
        <f>IF(ISBLANK(VLOOKUP($A1417,Courses!$A:Y, COLUMN(Y1417), 0)), "", VLOOKUP($A1417,Courses!$A:Y, COLUMN(Y1417), 0))</f>
        <v/>
      </c>
      <c r="Z1417" s="8" t="str">
        <f>IF(ISBLANK(VLOOKUP($A1417,Courses!$A:Z, COLUMN(Z1417), 0)), "", VLOOKUP($A1417,Courses!$A:Z, COLUMN(Z1417), 0))</f>
        <v/>
      </c>
      <c r="AA1417" s="8" t="str">
        <f>IF(ISBLANK(VLOOKUP($A1417,Courses!$A:AA, COLUMN(AA1417), 0)), "", VLOOKUP($A1417,Courses!$A:AA, COLUMN(AA1417), 0))</f>
        <v/>
      </c>
      <c r="AB1417" s="8" t="str">
        <f>IF(ISBLANK(VLOOKUP($A1417,Courses!$A:AB, COLUMN(AB1417), 0)), "", VLOOKUP($A1417,Courses!$A:AB, COLUMN(AB1417), 0))</f>
        <v/>
      </c>
      <c r="AC1417" s="8" t="str">
        <f>IF(ISBLANK(VLOOKUP($A1417,Courses!$A:AC, COLUMN(AC1417), 0)), "", VLOOKUP($A1417,Courses!$A:AC, COLUMN(AC1417), 0))</f>
        <v/>
      </c>
      <c r="AD1417" s="8" t="str">
        <f>IF(ISBLANK(VLOOKUP($A1417,Courses!$A:AD, COLUMN(AD1417), 0)), "", VLOOKUP($A1417,Courses!$A:AD, COLUMN(AD1417), 0))</f>
        <v/>
      </c>
      <c r="AE1417" s="8" t="str">
        <f>IF(ISBLANK(VLOOKUP($A1417,Courses!$A:AE, COLUMN(AE1417), 0)), "", VLOOKUP($A1417,Courses!$A:AE, COLUMN(AE1417), 0))</f>
        <v/>
      </c>
      <c r="AF1417" s="8" t="str">
        <f>IF(ISBLANK(VLOOKUP($A1417,Courses!$A:AF, COLUMN(AF1417), 0)), "", VLOOKUP($A1417,Courses!$A:AF, COLUMN(AF1417), 0))</f>
        <v/>
      </c>
      <c r="AG1417" s="8">
        <f>IF(ISBLANK(VLOOKUP($A1417,Courses!$A:AG, COLUMN(AG1417), 0)), "", VLOOKUP($A1417,Courses!$A:AG, COLUMN(AG1417), 0))</f>
        <v>1</v>
      </c>
      <c r="AH1417" s="8">
        <f>IF(ISBLANK(VLOOKUP($A1417,Courses!$A:AH, COLUMN(AH1417), 0)), "", VLOOKUP($A1417,Courses!$A:AH, COLUMN(AH1417), 0))</f>
        <v>17</v>
      </c>
      <c r="AI1417" s="8" t="str">
        <f>IF(ISBLANK(VLOOKUP($A1417,Courses!$A:AI, COLUMN(AI1417), 0)), "", VLOOKUP($A1417,Courses!$A:AI, COLUMN(AI1417), 0))</f>
        <v/>
      </c>
      <c r="AJ1417" s="8" t="str">
        <f>IF(ISBLANK(VLOOKUP($A1417,Courses!$A:AJ, COLUMN(AJ1417), 0)), "", VLOOKUP($A1417,Courses!$A:AJ, COLUMN(AJ1417), 0))</f>
        <v/>
      </c>
      <c r="AK1417" s="8" t="str">
        <f>IF(ISBLANK(VLOOKUP($A1417,Courses!$A:AK, COLUMN(AK1417), 0)), "", VLOOKUP($A1417,Courses!$A:AK, COLUMN(AK1417), 0))</f>
        <v/>
      </c>
      <c r="AL1417" s="8"/>
      <c r="AM1417" s="8"/>
    </row>
    <row r="1418" spans="1:39" ht="12.75" customHeight="1">
      <c r="A1418" s="4">
        <v>1629</v>
      </c>
      <c r="B1418" s="4"/>
      <c r="C1418" s="69" t="s">
        <v>3288</v>
      </c>
      <c r="D1418" s="6" t="str">
        <f>IF(ISBLANK(VLOOKUP($A1418,Courses!$A:D, COLUMN(D1418), 0)), "", VLOOKUP($A1418,Courses!$A:D, COLUMN(D1418), 0))</f>
        <v>Desert-like</v>
      </c>
      <c r="E1418" s="7" t="str">
        <f>IF(ISBLANK(VLOOKUP($A1418,Courses!$A:E, COLUMN(E1418), 0)), "", VLOOKUP($A1418,Courses!$A:E, COLUMN(E1418), 0))</f>
        <v/>
      </c>
      <c r="F1418" s="72" t="str">
        <f>IF(ISBLANK(VLOOKUP($A1418,Courses!$A:F, COLUMN(F1418), 0)), "", VLOOKUP($A1418,Courses!$A:F, COLUMN(F1418), 0))</f>
        <v>scorpion_ridge_splash.jpg</v>
      </c>
      <c r="G1418" s="72" t="str">
        <f>IF(ISBLANK(VLOOKUP($A1418,Courses!$A:G, COLUMN(G1418), 0)), "", VLOOKUP($A1418,Courses!$A:G, COLUMN(G1418), 0))</f>
        <v>scorpion_ridge_hole03.jpg</v>
      </c>
      <c r="H1418" s="72" t="str">
        <f>IF(ISBLANK(VLOOKUP($A1418,Courses!$A:H, COLUMN(H1418), 0)), "", VLOOKUP($A1418,Courses!$A:H, COLUMN(H1418), 0))</f>
        <v/>
      </c>
      <c r="I1418" s="72" t="str">
        <f>IF(ISBLANK(VLOOKUP($A1418,Courses!$A:I, COLUMN(I1418), 0)), "", VLOOKUP($A1418,Courses!$A:I, COLUMN(I1418), 0))</f>
        <v/>
      </c>
      <c r="J1418" s="72" t="str">
        <f>IF(ISBLANK(VLOOKUP($A1418,Courses!$A:J, COLUMN(J1418), 0)), "", VLOOKUP($A1418,Courses!$A:J, COLUMN(J1418), 0))</f>
        <v/>
      </c>
      <c r="K1418" s="57" t="str">
        <f>IF(ISBLANK(VLOOKUP($A1418,Courses!$A:K, COLUMN(K1418), 0)), "", VLOOKUP($A1418,Courses!$A:K, COLUMN(K1418), 0))</f>
        <v>scorpion_ridge.zip</v>
      </c>
      <c r="L1418" s="8" t="str">
        <f>IF(ISBLANK(VLOOKUP($A1418,Courses!$A:L, COLUMN(L1418), 0)), "", VLOOKUP($A1418,Courses!$A:L, COLUMN(L1418), 0))</f>
        <v>Unknown</v>
      </c>
      <c r="M1418" s="8">
        <f>IF(ISBLANK(VLOOKUP($A1418,Courses!$A:M, COLUMN(M1418), 0)), "", VLOOKUP($A1418,Courses!$A:M, COLUMN(M1418), 0))</f>
        <v>4.7</v>
      </c>
      <c r="N1418" s="9">
        <f>IF(ISBLANK(VLOOKUP($A1418,Courses!$A:N, COLUMN(N1418), 0)), "", VLOOKUP($A1418,Courses!$A:N, COLUMN(N1418), 0))</f>
        <v>36583</v>
      </c>
      <c r="O1418" s="8" t="str">
        <f>IF(ISBLANK(VLOOKUP($A1418,Courses!$A:O, COLUMN(O1418), 0)), "", VLOOKUP($A1418,Courses!$A:O, COLUMN(O1418), 0))</f>
        <v/>
      </c>
      <c r="P1418" s="8" t="str">
        <f>IF(ISBLANK(VLOOKUP($A1418,Courses!$A:P, COLUMN(P1418), 0)), "", VLOOKUP($A1418,Courses!$A:P, COLUMN(P1418), 0))</f>
        <v/>
      </c>
      <c r="Q1418" s="8" t="str">
        <f>IF(ISBLANK(VLOOKUP($A1418,Courses!$A:Q, COLUMN(Q1418), 0)), "", VLOOKUP($A1418,Courses!$A:Q, COLUMN(Q1418), 0))</f>
        <v/>
      </c>
      <c r="R1418" s="8" t="str">
        <f>IF(ISBLANK(VLOOKUP($A1418,Courses!$A:R, COLUMN(R1418), 0)), "", VLOOKUP($A1418,Courses!$A:R, COLUMN(R1418), 0))</f>
        <v/>
      </c>
      <c r="S1418" s="8" t="str">
        <f>IF(ISBLANK(VLOOKUP($A1418,Courses!$A:S, COLUMN(S1418), 0)), "", VLOOKUP($A1418,Courses!$A:S, COLUMN(S1418), 0))</f>
        <v/>
      </c>
      <c r="T1418" s="8" t="str">
        <f>IF(ISBLANK(VLOOKUP($A1418,Courses!$A:T, COLUMN(T1418), 0)), "", VLOOKUP($A1418,Courses!$A:T, COLUMN(T1418), 0))</f>
        <v/>
      </c>
      <c r="U1418" s="8" t="str">
        <f>IF(ISBLANK(VLOOKUP($A1418,Courses!$A:U, COLUMN(U1418), 0)), "", VLOOKUP($A1418,Courses!$A:U, COLUMN(U1418), 0))</f>
        <v/>
      </c>
      <c r="V1418" s="8" t="str">
        <f>IF(ISBLANK(VLOOKUP($A1418,Courses!$A:V, COLUMN(V1418), 0)), "", VLOOKUP($A1418,Courses!$A:V, COLUMN(V1418), 0))</f>
        <v/>
      </c>
      <c r="W1418" s="8" t="str">
        <f>IF(ISBLANK(VLOOKUP($A1418,Courses!$A:W, COLUMN(W1418), 0)), "", VLOOKUP($A1418,Courses!$A:W, COLUMN(W1418), 0))</f>
        <v/>
      </c>
      <c r="X1418" s="8" t="str">
        <f>IF(ISBLANK(VLOOKUP($A1418,Courses!$A:X, COLUMN(X1418), 0)), "", VLOOKUP($A1418,Courses!$A:X, COLUMN(X1418), 0))</f>
        <v/>
      </c>
      <c r="Y1418" s="8" t="str">
        <f>IF(ISBLANK(VLOOKUP($A1418,Courses!$A:Y, COLUMN(Y1418), 0)), "", VLOOKUP($A1418,Courses!$A:Y, COLUMN(Y1418), 0))</f>
        <v/>
      </c>
      <c r="Z1418" s="8" t="str">
        <f>IF(ISBLANK(VLOOKUP($A1418,Courses!$A:Z, COLUMN(Z1418), 0)), "", VLOOKUP($A1418,Courses!$A:Z, COLUMN(Z1418), 0))</f>
        <v/>
      </c>
      <c r="AA1418" s="8" t="str">
        <f>IF(ISBLANK(VLOOKUP($A1418,Courses!$A:AA, COLUMN(AA1418), 0)), "", VLOOKUP($A1418,Courses!$A:AA, COLUMN(AA1418), 0))</f>
        <v/>
      </c>
      <c r="AB1418" s="8" t="str">
        <f>IF(ISBLANK(VLOOKUP($A1418,Courses!$A:AB, COLUMN(AB1418), 0)), "", VLOOKUP($A1418,Courses!$A:AB, COLUMN(AB1418), 0))</f>
        <v/>
      </c>
      <c r="AC1418" s="8" t="str">
        <f>IF(ISBLANK(VLOOKUP($A1418,Courses!$A:AC, COLUMN(AC1418), 0)), "", VLOOKUP($A1418,Courses!$A:AC, COLUMN(AC1418), 0))</f>
        <v/>
      </c>
      <c r="AD1418" s="8" t="str">
        <f>IF(ISBLANK(VLOOKUP($A1418,Courses!$A:AD, COLUMN(AD1418), 0)), "", VLOOKUP($A1418,Courses!$A:AD, COLUMN(AD1418), 0))</f>
        <v/>
      </c>
      <c r="AE1418" s="8" t="str">
        <f>IF(ISBLANK(VLOOKUP($A1418,Courses!$A:AE, COLUMN(AE1418), 0)), "", VLOOKUP($A1418,Courses!$A:AE, COLUMN(AE1418), 0))</f>
        <v/>
      </c>
      <c r="AF1418" s="8" t="str">
        <f>IF(ISBLANK(VLOOKUP($A1418,Courses!$A:AF, COLUMN(AF1418), 0)), "", VLOOKUP($A1418,Courses!$A:AF, COLUMN(AF1418), 0))</f>
        <v/>
      </c>
      <c r="AG1418" s="8" t="str">
        <f>IF(ISBLANK(VLOOKUP($A1418,Courses!$A:AG, COLUMN(AG1418), 0)), "", VLOOKUP($A1418,Courses!$A:AG, COLUMN(AG1418), 0))</f>
        <v>Sp</v>
      </c>
      <c r="AH1418" s="8">
        <f>IF(ISBLANK(VLOOKUP($A1418,Courses!$A:AH, COLUMN(AH1418), 0)), "", VLOOKUP($A1418,Courses!$A:AH, COLUMN(AH1418), 0))</f>
        <v>3</v>
      </c>
      <c r="AI1418" s="8" t="str">
        <f>IF(ISBLANK(VLOOKUP($A1418,Courses!$A:AI, COLUMN(AI1418), 0)), "", VLOOKUP($A1418,Courses!$A:AI, COLUMN(AI1418), 0))</f>
        <v/>
      </c>
      <c r="AJ1418" s="8" t="str">
        <f>IF(ISBLANK(VLOOKUP($A1418,Courses!$A:AJ, COLUMN(AJ1418), 0)), "", VLOOKUP($A1418,Courses!$A:AJ, COLUMN(AJ1418), 0))</f>
        <v/>
      </c>
      <c r="AK1418" s="8" t="str">
        <f>IF(ISBLANK(VLOOKUP($A1418,Courses!$A:AK, COLUMN(AK1418), 0)), "", VLOOKUP($A1418,Courses!$A:AK, COLUMN(AK1418), 0))</f>
        <v/>
      </c>
      <c r="AL1418" s="8"/>
      <c r="AM1418" s="8"/>
    </row>
    <row r="1419" spans="1:39" ht="12.75" customHeight="1">
      <c r="A1419" s="4">
        <v>1417</v>
      </c>
      <c r="B1419" s="4"/>
      <c r="C1419" s="69" t="s">
        <v>9294</v>
      </c>
      <c r="D1419" s="6" t="str">
        <f>IF(ISBLANK(VLOOKUP($A1419,Courses!$A:D, COLUMN(D1419), 0)), "", VLOOKUP($A1419,Courses!$A:D, COLUMN(D1419), 0))</f>
        <v>Wetlands</v>
      </c>
      <c r="E1419" s="7" t="str">
        <f>IF(ISBLANK(VLOOKUP($A1419,Courses!$A:E, COLUMN(E1419), 0)), "", VLOOKUP($A1419,Courses!$A:E, COLUMN(E1419), 0))</f>
        <v/>
      </c>
      <c r="F1419" s="72" t="str">
        <f>IF(ISBLANK(VLOOKUP($A1419,Courses!$A:F, COLUMN(F1419), 0)), "", VLOOKUP($A1419,Courses!$A:F, COLUMN(F1419), 0))</f>
        <v>the_royal_scot_gcc_splash.jpg</v>
      </c>
      <c r="G1419" s="72" t="str">
        <f>IF(ISBLANK(VLOOKUP($A1419,Courses!$A:G, COLUMN(G1419), 0)), "", VLOOKUP($A1419,Courses!$A:G, COLUMN(G1419), 0))</f>
        <v>the_royal_scot_gcc_hole10.jpg</v>
      </c>
      <c r="H1419" s="72" t="str">
        <f>IF(ISBLANK(VLOOKUP($A1419,Courses!$A:H, COLUMN(H1419), 0)), "", VLOOKUP($A1419,Courses!$A:H, COLUMN(H1419), 0))</f>
        <v/>
      </c>
      <c r="I1419" s="72" t="str">
        <f>IF(ISBLANK(VLOOKUP($A1419,Courses!$A:I, COLUMN(I1419), 0)), "", VLOOKUP($A1419,Courses!$A:I, COLUMN(I1419), 0))</f>
        <v/>
      </c>
      <c r="J1419" s="72" t="str">
        <f>IF(ISBLANK(VLOOKUP($A1419,Courses!$A:J, COLUMN(J1419), 0)), "", VLOOKUP($A1419,Courses!$A:J, COLUMN(J1419), 0))</f>
        <v/>
      </c>
      <c r="K1419" s="57" t="str">
        <f>IF(ISBLANK(VLOOKUP($A1419,Courses!$A:K, COLUMN(K1419), 0)), "", VLOOKUP($A1419,Courses!$A:K, COLUMN(K1419), 0))</f>
        <v>the_royal_scot.zip</v>
      </c>
      <c r="L1419" s="8" t="str">
        <f>IF(ISBLANK(VLOOKUP($A1419,Courses!$A:L, COLUMN(L1419), 0)), "", VLOOKUP($A1419,Courses!$A:L, COLUMN(L1419), 0))</f>
        <v>Crank</v>
      </c>
      <c r="M1419" s="8">
        <f>IF(ISBLANK(VLOOKUP($A1419,Courses!$A:M, COLUMN(M1419), 0)), "", VLOOKUP($A1419,Courses!$A:M, COLUMN(M1419), 0))</f>
        <v>17.600000000000001</v>
      </c>
      <c r="N1419" s="9">
        <f>IF(ISBLANK(VLOOKUP($A1419,Courses!$A:N, COLUMN(N1419), 0)), "", VLOOKUP($A1419,Courses!$A:N, COLUMN(N1419), 0))</f>
        <v>38840</v>
      </c>
      <c r="O1419" s="8" t="str">
        <f>IF(ISBLANK(VLOOKUP($A1419,Courses!$A:O, COLUMN(O1419), 0)), "", VLOOKUP($A1419,Courses!$A:O, COLUMN(O1419), 0))</f>
        <v>arcadiagrasses</v>
      </c>
      <c r="P1419" s="8" t="str">
        <f>IF(ISBLANK(VLOOKUP($A1419,Courses!$A:P, COLUMN(P1419), 0)), "", VLOOKUP($A1419,Courses!$A:P, COLUMN(P1419), 0))</f>
        <v>carnoustie</v>
      </c>
      <c r="Q1419" s="8" t="str">
        <f>IF(ISBLANK(VLOOKUP($A1419,Courses!$A:Q, COLUMN(Q1419), 0)), "", VLOOKUP($A1419,Courses!$A:Q, COLUMN(Q1419), 0))</f>
        <v>darnoch</v>
      </c>
      <c r="R1419" s="8" t="str">
        <f>IF(ISBLANK(VLOOKUP($A1419,Courses!$A:R, COLUMN(R1419), 0)), "", VLOOKUP($A1419,Courses!$A:R, COLUMN(R1419), 0))</f>
        <v>inlandheath</v>
      </c>
      <c r="S1419" s="8" t="str">
        <f>IF(ISBLANK(VLOOKUP($A1419,Courses!$A:S, COLUMN(S1419), 0)), "", VLOOKUP($A1419,Courses!$A:S, COLUMN(S1419), 0))</f>
        <v>scotlandspring</v>
      </c>
      <c r="T1419" s="8" t="str">
        <f>IF(ISBLANK(VLOOKUP($A1419,Courses!$A:T, COLUMN(T1419), 0)), "", VLOOKUP($A1419,Courses!$A:T, COLUMN(T1419), 0))</f>
        <v>wisconsinriver</v>
      </c>
      <c r="U1419" s="8" t="str">
        <f>IF(ISBLANK(VLOOKUP($A1419,Courses!$A:U, COLUMN(U1419), 0)), "", VLOOKUP($A1419,Courses!$A:U, COLUMN(U1419), 0))</f>
        <v>woodfordpark</v>
      </c>
      <c r="V1419" s="8" t="str">
        <f>IF(ISBLANK(VLOOKUP($A1419,Courses!$A:V, COLUMN(V1419), 0)), "", VLOOKUP($A1419,Courses!$A:V, COLUMN(V1419), 0))</f>
        <v/>
      </c>
      <c r="W1419" s="8" t="str">
        <f>IF(ISBLANK(VLOOKUP($A1419,Courses!$A:W, COLUMN(W1419), 0)), "", VLOOKUP($A1419,Courses!$A:W, COLUMN(W1419), 0))</f>
        <v/>
      </c>
      <c r="X1419" s="8" t="str">
        <f>IF(ISBLANK(VLOOKUP($A1419,Courses!$A:X, COLUMN(X1419), 0)), "", VLOOKUP($A1419,Courses!$A:X, COLUMN(X1419), 0))</f>
        <v/>
      </c>
      <c r="Y1419" s="8" t="str">
        <f>IF(ISBLANK(VLOOKUP($A1419,Courses!$A:Y, COLUMN(Y1419), 0)), "", VLOOKUP($A1419,Courses!$A:Y, COLUMN(Y1419), 0))</f>
        <v/>
      </c>
      <c r="Z1419" s="8" t="str">
        <f>IF(ISBLANK(VLOOKUP($A1419,Courses!$A:Z, COLUMN(Z1419), 0)), "", VLOOKUP($A1419,Courses!$A:Z, COLUMN(Z1419), 0))</f>
        <v/>
      </c>
      <c r="AA1419" s="8" t="str">
        <f>IF(ISBLANK(VLOOKUP($A1419,Courses!$A:AA, COLUMN(AA1419), 0)), "", VLOOKUP($A1419,Courses!$A:AA, COLUMN(AA1419), 0))</f>
        <v/>
      </c>
      <c r="AB1419" s="8" t="str">
        <f>IF(ISBLANK(VLOOKUP($A1419,Courses!$A:AB, COLUMN(AB1419), 0)), "", VLOOKUP($A1419,Courses!$A:AB, COLUMN(AB1419), 0))</f>
        <v/>
      </c>
      <c r="AC1419" s="8" t="str">
        <f>IF(ISBLANK(VLOOKUP($A1419,Courses!$A:AC, COLUMN(AC1419), 0)), "", VLOOKUP($A1419,Courses!$A:AC, COLUMN(AC1419), 0))</f>
        <v/>
      </c>
      <c r="AD1419" s="8" t="str">
        <f>IF(ISBLANK(VLOOKUP($A1419,Courses!$A:AD, COLUMN(AD1419), 0)), "", VLOOKUP($A1419,Courses!$A:AD, COLUMN(AD1419), 0))</f>
        <v/>
      </c>
      <c r="AE1419" s="8" t="str">
        <f>IF(ISBLANK(VLOOKUP($A1419,Courses!$A:AE, COLUMN(AE1419), 0)), "", VLOOKUP($A1419,Courses!$A:AE, COLUMN(AE1419), 0))</f>
        <v/>
      </c>
      <c r="AF1419" s="8" t="str">
        <f>IF(ISBLANK(VLOOKUP($A1419,Courses!$A:AF, COLUMN(AF1419), 0)), "", VLOOKUP($A1419,Courses!$A:AF, COLUMN(AF1419), 0))</f>
        <v/>
      </c>
      <c r="AG1419" s="8" t="str">
        <f>IF(ISBLANK(VLOOKUP($A1419,Courses!$A:AG, COLUMN(AG1419), 0)), "", VLOOKUP($A1419,Courses!$A:AG, COLUMN(AG1419), 0))</f>
        <v>Sp</v>
      </c>
      <c r="AH1419" s="8">
        <f>IF(ISBLANK(VLOOKUP($A1419,Courses!$A:AH, COLUMN(AH1419), 0)), "", VLOOKUP($A1419,Courses!$A:AH, COLUMN(AH1419), 0))</f>
        <v>10</v>
      </c>
      <c r="AI1419" s="8" t="str">
        <f>IF(ISBLANK(VLOOKUP($A1419,Courses!$A:AI, COLUMN(AI1419), 0)), "", VLOOKUP($A1419,Courses!$A:AI, COLUMN(AI1419), 0))</f>
        <v/>
      </c>
      <c r="AJ1419" s="8" t="str">
        <f>IF(ISBLANK(VLOOKUP($A1419,Courses!$A:AJ, COLUMN(AJ1419), 0)), "", VLOOKUP($A1419,Courses!$A:AJ, COLUMN(AJ1419), 0))</f>
        <v/>
      </c>
      <c r="AK1419" s="8" t="str">
        <f>IF(ISBLANK(VLOOKUP($A1419,Courses!$A:AK, COLUMN(AK1419), 0)), "", VLOOKUP($A1419,Courses!$A:AK, COLUMN(AK1419), 0))</f>
        <v/>
      </c>
      <c r="AL1419" s="8" t="s">
        <v>9296</v>
      </c>
      <c r="AM1419" s="8"/>
    </row>
    <row r="1420" spans="1:39" ht="12.75" customHeight="1">
      <c r="A1420" s="4">
        <v>1038</v>
      </c>
      <c r="B1420" s="4"/>
      <c r="C1420" s="69" t="s">
        <v>3290</v>
      </c>
      <c r="D1420" s="6" t="str">
        <f>IF(ISBLANK(VLOOKUP($A1420,Courses!$A:D, COLUMN(D1420), 0)), "", VLOOKUP($A1420,Courses!$A:D, COLUMN(D1420), 0))</f>
        <v>Flatlands</v>
      </c>
      <c r="E1420" s="7" t="str">
        <f>IF(ISBLANK(VLOOKUP($A1420,Courses!$A:E, COLUMN(E1420), 0)), "", VLOOKUP($A1420,Courses!$A:E, COLUMN(E1420), 0))</f>
        <v/>
      </c>
      <c r="F1420" s="72" t="str">
        <f>IF(ISBLANK(VLOOKUP($A1420,Courses!$A:F, COLUMN(F1420), 0)), "", VLOOKUP($A1420,Courses!$A:F, COLUMN(F1420), 0))</f>
        <v>scots_gayle_splash.jpg</v>
      </c>
      <c r="G1420" s="72" t="str">
        <f>IF(ISBLANK(VLOOKUP($A1420,Courses!$A:G, COLUMN(G1420), 0)), "", VLOOKUP($A1420,Courses!$A:G, COLUMN(G1420), 0))</f>
        <v>scots_gayle_hole01.jpg</v>
      </c>
      <c r="H1420" s="72" t="str">
        <f>IF(ISBLANK(VLOOKUP($A1420,Courses!$A:H, COLUMN(H1420), 0)), "", VLOOKUP($A1420,Courses!$A:H, COLUMN(H1420), 0))</f>
        <v/>
      </c>
      <c r="I1420" s="72" t="str">
        <f>IF(ISBLANK(VLOOKUP($A1420,Courses!$A:I, COLUMN(I1420), 0)), "", VLOOKUP($A1420,Courses!$A:I, COLUMN(I1420), 0))</f>
        <v/>
      </c>
      <c r="J1420" s="72" t="str">
        <f>IF(ISBLANK(VLOOKUP($A1420,Courses!$A:J, COLUMN(J1420), 0)), "", VLOOKUP($A1420,Courses!$A:J, COLUMN(J1420), 0))</f>
        <v/>
      </c>
      <c r="K1420" s="57" t="str">
        <f>IF(ISBLANK(VLOOKUP($A1420,Courses!$A:K, COLUMN(K1420), 0)), "", VLOOKUP($A1420,Courses!$A:K, COLUMN(K1420), 0))</f>
        <v>scots_gayle.zip</v>
      </c>
      <c r="L1420" s="8" t="str">
        <f>IF(ISBLANK(VLOOKUP($A1420,Courses!$A:L, COLUMN(L1420), 0)), "", VLOOKUP($A1420,Courses!$A:L, COLUMN(L1420), 0))</f>
        <v>Harddoneby</v>
      </c>
      <c r="M1420" s="8">
        <f>IF(ISBLANK(VLOOKUP($A1420,Courses!$A:M, COLUMN(M1420), 0)), "", VLOOKUP($A1420,Courses!$A:M, COLUMN(M1420), 0))</f>
        <v>8.4</v>
      </c>
      <c r="N1420" s="9">
        <f>IF(ISBLANK(VLOOKUP($A1420,Courses!$A:N, COLUMN(N1420), 0)), "", VLOOKUP($A1420,Courses!$A:N, COLUMN(N1420), 0))</f>
        <v>37989</v>
      </c>
      <c r="O1420" s="8" t="str">
        <f>IF(ISBLANK(VLOOKUP($A1420,Courses!$A:O, COLUMN(O1420), 0)), "", VLOOKUP($A1420,Courses!$A:O, COLUMN(O1420), 0))</f>
        <v>sammamish</v>
      </c>
      <c r="P1420" s="8" t="str">
        <f>IF(ISBLANK(VLOOKUP($A1420,Courses!$A:P, COLUMN(P1420), 0)), "", VLOOKUP($A1420,Courses!$A:P, COLUMN(P1420), 0))</f>
        <v>sgotha</v>
      </c>
      <c r="Q1420" s="8" t="str">
        <f>IF(ISBLANK(VLOOKUP($A1420,Courses!$A:Q, COLUMN(Q1420), 0)), "", VLOOKUP($A1420,Courses!$A:Q, COLUMN(Q1420), 0))</f>
        <v>threerivers</v>
      </c>
      <c r="R1420" s="8" t="str">
        <f>IF(ISBLANK(VLOOKUP($A1420,Courses!$A:R, COLUMN(R1420), 0)), "", VLOOKUP($A1420,Courses!$A:R, COLUMN(R1420), 0))</f>
        <v/>
      </c>
      <c r="S1420" s="8" t="str">
        <f>IF(ISBLANK(VLOOKUP($A1420,Courses!$A:S, COLUMN(S1420), 0)), "", VLOOKUP($A1420,Courses!$A:S, COLUMN(S1420), 0))</f>
        <v/>
      </c>
      <c r="T1420" s="8" t="str">
        <f>IF(ISBLANK(VLOOKUP($A1420,Courses!$A:T, COLUMN(T1420), 0)), "", VLOOKUP($A1420,Courses!$A:T, COLUMN(T1420), 0))</f>
        <v/>
      </c>
      <c r="U1420" s="8" t="str">
        <f>IF(ISBLANK(VLOOKUP($A1420,Courses!$A:U, COLUMN(U1420), 0)), "", VLOOKUP($A1420,Courses!$A:U, COLUMN(U1420), 0))</f>
        <v/>
      </c>
      <c r="V1420" s="8" t="str">
        <f>IF(ISBLANK(VLOOKUP($A1420,Courses!$A:V, COLUMN(V1420), 0)), "", VLOOKUP($A1420,Courses!$A:V, COLUMN(V1420), 0))</f>
        <v/>
      </c>
      <c r="W1420" s="8" t="str">
        <f>IF(ISBLANK(VLOOKUP($A1420,Courses!$A:W, COLUMN(W1420), 0)), "", VLOOKUP($A1420,Courses!$A:W, COLUMN(W1420), 0))</f>
        <v/>
      </c>
      <c r="X1420" s="8" t="str">
        <f>IF(ISBLANK(VLOOKUP($A1420,Courses!$A:X, COLUMN(X1420), 0)), "", VLOOKUP($A1420,Courses!$A:X, COLUMN(X1420), 0))</f>
        <v/>
      </c>
      <c r="Y1420" s="8" t="str">
        <f>IF(ISBLANK(VLOOKUP($A1420,Courses!$A:Y, COLUMN(Y1420), 0)), "", VLOOKUP($A1420,Courses!$A:Y, COLUMN(Y1420), 0))</f>
        <v/>
      </c>
      <c r="Z1420" s="8" t="str">
        <f>IF(ISBLANK(VLOOKUP($A1420,Courses!$A:Z, COLUMN(Z1420), 0)), "", VLOOKUP($A1420,Courses!$A:Z, COLUMN(Z1420), 0))</f>
        <v/>
      </c>
      <c r="AA1420" s="8" t="str">
        <f>IF(ISBLANK(VLOOKUP($A1420,Courses!$A:AA, COLUMN(AA1420), 0)), "", VLOOKUP($A1420,Courses!$A:AA, COLUMN(AA1420), 0))</f>
        <v/>
      </c>
      <c r="AB1420" s="8" t="str">
        <f>IF(ISBLANK(VLOOKUP($A1420,Courses!$A:AB, COLUMN(AB1420), 0)), "", VLOOKUP($A1420,Courses!$A:AB, COLUMN(AB1420), 0))</f>
        <v/>
      </c>
      <c r="AC1420" s="8" t="str">
        <f>IF(ISBLANK(VLOOKUP($A1420,Courses!$A:AC, COLUMN(AC1420), 0)), "", VLOOKUP($A1420,Courses!$A:AC, COLUMN(AC1420), 0))</f>
        <v/>
      </c>
      <c r="AD1420" s="8" t="str">
        <f>IF(ISBLANK(VLOOKUP($A1420,Courses!$A:AD, COLUMN(AD1420), 0)), "", VLOOKUP($A1420,Courses!$A:AD, COLUMN(AD1420), 0))</f>
        <v/>
      </c>
      <c r="AE1420" s="8" t="str">
        <f>IF(ISBLANK(VLOOKUP($A1420,Courses!$A:AE, COLUMN(AE1420), 0)), "", VLOOKUP($A1420,Courses!$A:AE, COLUMN(AE1420), 0))</f>
        <v/>
      </c>
      <c r="AF1420" s="8" t="str">
        <f>IF(ISBLANK(VLOOKUP($A1420,Courses!$A:AF, COLUMN(AF1420), 0)), "", VLOOKUP($A1420,Courses!$A:AF, COLUMN(AF1420), 0))</f>
        <v/>
      </c>
      <c r="AG1420" s="8" t="str">
        <f>IF(ISBLANK(VLOOKUP($A1420,Courses!$A:AG, COLUMN(AG1420), 0)), "", VLOOKUP($A1420,Courses!$A:AG, COLUMN(AG1420), 0))</f>
        <v>Sp</v>
      </c>
      <c r="AH1420" s="8">
        <f>IF(ISBLANK(VLOOKUP($A1420,Courses!$A:AH, COLUMN(AH1420), 0)), "", VLOOKUP($A1420,Courses!$A:AH, COLUMN(AH1420), 0))</f>
        <v>1</v>
      </c>
      <c r="AI1420" s="8" t="str">
        <f>IF(ISBLANK(VLOOKUP($A1420,Courses!$A:AI, COLUMN(AI1420), 0)), "", VLOOKUP($A1420,Courses!$A:AI, COLUMN(AI1420), 0))</f>
        <v/>
      </c>
      <c r="AJ1420" s="8" t="str">
        <f>IF(ISBLANK(VLOOKUP($A1420,Courses!$A:AJ, COLUMN(AJ1420), 0)), "", VLOOKUP($A1420,Courses!$A:AJ, COLUMN(AJ1420), 0))</f>
        <v/>
      </c>
      <c r="AK1420" s="8" t="str">
        <f>IF(ISBLANK(VLOOKUP($A1420,Courses!$A:AK, COLUMN(AK1420), 0)), "", VLOOKUP($A1420,Courses!$A:AK, COLUMN(AK1420), 0))</f>
        <v/>
      </c>
      <c r="AL1420" s="8"/>
      <c r="AM1420" s="8"/>
    </row>
    <row r="1421" spans="1:39" ht="12.75" customHeight="1">
      <c r="A1421" s="4">
        <v>1039</v>
      </c>
      <c r="B1421" s="4"/>
      <c r="C1421" s="69" t="s">
        <v>3293</v>
      </c>
      <c r="D1421" s="6" t="str">
        <f>IF(ISBLANK(VLOOKUP($A1421,Courses!$A:D, COLUMN(D1421), 0)), "", VLOOKUP($A1421,Courses!$A:D, COLUMN(D1421), 0))</f>
        <v>Par 3</v>
      </c>
      <c r="E1421" s="7" t="str">
        <f>IF(ISBLANK(VLOOKUP($A1421,Courses!$A:E, COLUMN(E1421), 0)), "", VLOOKUP($A1421,Courses!$A:E, COLUMN(E1421), 0))</f>
        <v/>
      </c>
      <c r="F1421" s="72" t="str">
        <f>IF(ISBLANK(VLOOKUP($A1421,Courses!$A:F, COLUMN(F1421), 0)), "", VLOOKUP($A1421,Courses!$A:F, COLUMN(F1421), 0))</f>
        <v>scottish_ponds_par3_splash.jpg</v>
      </c>
      <c r="G1421" s="72" t="str">
        <f>IF(ISBLANK(VLOOKUP($A1421,Courses!$A:G, COLUMN(G1421), 0)), "", VLOOKUP($A1421,Courses!$A:G, COLUMN(G1421), 0))</f>
        <v>scottish_ponds_par3_hole01.jpg</v>
      </c>
      <c r="H1421" s="72" t="str">
        <f>IF(ISBLANK(VLOOKUP($A1421,Courses!$A:H, COLUMN(H1421), 0)), "", VLOOKUP($A1421,Courses!$A:H, COLUMN(H1421), 0))</f>
        <v/>
      </c>
      <c r="I1421" s="72" t="str">
        <f>IF(ISBLANK(VLOOKUP($A1421,Courses!$A:I, COLUMN(I1421), 0)), "", VLOOKUP($A1421,Courses!$A:I, COLUMN(I1421), 0))</f>
        <v/>
      </c>
      <c r="J1421" s="72" t="str">
        <f>IF(ISBLANK(VLOOKUP($A1421,Courses!$A:J, COLUMN(J1421), 0)), "", VLOOKUP($A1421,Courses!$A:J, COLUMN(J1421), 0))</f>
        <v/>
      </c>
      <c r="K1421" s="57" t="str">
        <f>IF(ISBLANK(VLOOKUP($A1421,Courses!$A:K, COLUMN(K1421), 0)), "", VLOOKUP($A1421,Courses!$A:K, COLUMN(K1421), 0))</f>
        <v>scottish_ponds_par_3_9holes.zip</v>
      </c>
      <c r="L1421" s="8" t="str">
        <f>IF(ISBLANK(VLOOKUP($A1421,Courses!$A:L, COLUMN(L1421), 0)), "", VLOOKUP($A1421,Courses!$A:L, COLUMN(L1421), 0))</f>
        <v>Michael Murray</v>
      </c>
      <c r="M1421" s="8">
        <f>IF(ISBLANK(VLOOKUP($A1421,Courses!$A:M, COLUMN(M1421), 0)), "", VLOOKUP($A1421,Courses!$A:M, COLUMN(M1421), 0))</f>
        <v>5.7</v>
      </c>
      <c r="N1421" s="9">
        <f>IF(ISBLANK(VLOOKUP($A1421,Courses!$A:N, COLUMN(N1421), 0)), "", VLOOKUP($A1421,Courses!$A:N, COLUMN(N1421), 0))</f>
        <v>38251</v>
      </c>
      <c r="O1421" s="8" t="str">
        <f>IF(ISBLANK(VLOOKUP($A1421,Courses!$A:O, COLUMN(O1421), 0)), "", VLOOKUP($A1421,Courses!$A:O, COLUMN(O1421), 0))</f>
        <v>beartooth</v>
      </c>
      <c r="P1421" s="8" t="str">
        <f>IF(ISBLANK(VLOOKUP($A1421,Courses!$A:P, COLUMN(P1421), 0)), "", VLOOKUP($A1421,Courses!$A:P, COLUMN(P1421), 0))</f>
        <v>parkland</v>
      </c>
      <c r="Q1421" s="8" t="str">
        <f>IF(ISBLANK(VLOOKUP($A1421,Courses!$A:Q, COLUMN(Q1421), 0)), "", VLOOKUP($A1421,Courses!$A:Q, COLUMN(Q1421), 0))</f>
        <v>woodfordpark</v>
      </c>
      <c r="R1421" s="8" t="str">
        <f>IF(ISBLANK(VLOOKUP($A1421,Courses!$A:R, COLUMN(R1421), 0)), "", VLOOKUP($A1421,Courses!$A:R, COLUMN(R1421), 0))</f>
        <v/>
      </c>
      <c r="S1421" s="8" t="str">
        <f>IF(ISBLANK(VLOOKUP($A1421,Courses!$A:S, COLUMN(S1421), 0)), "", VLOOKUP($A1421,Courses!$A:S, COLUMN(S1421), 0))</f>
        <v/>
      </c>
      <c r="T1421" s="8" t="str">
        <f>IF(ISBLANK(VLOOKUP($A1421,Courses!$A:T, COLUMN(T1421), 0)), "", VLOOKUP($A1421,Courses!$A:T, COLUMN(T1421), 0))</f>
        <v/>
      </c>
      <c r="U1421" s="8" t="str">
        <f>IF(ISBLANK(VLOOKUP($A1421,Courses!$A:U, COLUMN(U1421), 0)), "", VLOOKUP($A1421,Courses!$A:U, COLUMN(U1421), 0))</f>
        <v/>
      </c>
      <c r="V1421" s="8" t="str">
        <f>IF(ISBLANK(VLOOKUP($A1421,Courses!$A:V, COLUMN(V1421), 0)), "", VLOOKUP($A1421,Courses!$A:V, COLUMN(V1421), 0))</f>
        <v/>
      </c>
      <c r="W1421" s="8" t="str">
        <f>IF(ISBLANK(VLOOKUP($A1421,Courses!$A:W, COLUMN(W1421), 0)), "", VLOOKUP($A1421,Courses!$A:W, COLUMN(W1421), 0))</f>
        <v/>
      </c>
      <c r="X1421" s="8" t="str">
        <f>IF(ISBLANK(VLOOKUP($A1421,Courses!$A:X, COLUMN(X1421), 0)), "", VLOOKUP($A1421,Courses!$A:X, COLUMN(X1421), 0))</f>
        <v/>
      </c>
      <c r="Y1421" s="8" t="str">
        <f>IF(ISBLANK(VLOOKUP($A1421,Courses!$A:Y, COLUMN(Y1421), 0)), "", VLOOKUP($A1421,Courses!$A:Y, COLUMN(Y1421), 0))</f>
        <v/>
      </c>
      <c r="Z1421" s="8" t="str">
        <f>IF(ISBLANK(VLOOKUP($A1421,Courses!$A:Z, COLUMN(Z1421), 0)), "", VLOOKUP($A1421,Courses!$A:Z, COLUMN(Z1421), 0))</f>
        <v/>
      </c>
      <c r="AA1421" s="8" t="str">
        <f>IF(ISBLANK(VLOOKUP($A1421,Courses!$A:AA, COLUMN(AA1421), 0)), "", VLOOKUP($A1421,Courses!$A:AA, COLUMN(AA1421), 0))</f>
        <v/>
      </c>
      <c r="AB1421" s="8" t="str">
        <f>IF(ISBLANK(VLOOKUP($A1421,Courses!$A:AB, COLUMN(AB1421), 0)), "", VLOOKUP($A1421,Courses!$A:AB, COLUMN(AB1421), 0))</f>
        <v/>
      </c>
      <c r="AC1421" s="8" t="str">
        <f>IF(ISBLANK(VLOOKUP($A1421,Courses!$A:AC, COLUMN(AC1421), 0)), "", VLOOKUP($A1421,Courses!$A:AC, COLUMN(AC1421), 0))</f>
        <v/>
      </c>
      <c r="AD1421" s="8" t="str">
        <f>IF(ISBLANK(VLOOKUP($A1421,Courses!$A:AD, COLUMN(AD1421), 0)), "", VLOOKUP($A1421,Courses!$A:AD, COLUMN(AD1421), 0))</f>
        <v/>
      </c>
      <c r="AE1421" s="8" t="str">
        <f>IF(ISBLANK(VLOOKUP($A1421,Courses!$A:AE, COLUMN(AE1421), 0)), "", VLOOKUP($A1421,Courses!$A:AE, COLUMN(AE1421), 0))</f>
        <v/>
      </c>
      <c r="AF1421" s="8" t="str">
        <f>IF(ISBLANK(VLOOKUP($A1421,Courses!$A:AF, COLUMN(AF1421), 0)), "", VLOOKUP($A1421,Courses!$A:AF, COLUMN(AF1421), 0))</f>
        <v/>
      </c>
      <c r="AG1421" s="8" t="str">
        <f>IF(ISBLANK(VLOOKUP($A1421,Courses!$A:AG, COLUMN(AG1421), 0)), "", VLOOKUP($A1421,Courses!$A:AG, COLUMN(AG1421), 0))</f>
        <v>Sp</v>
      </c>
      <c r="AH1421" s="8">
        <f>IF(ISBLANK(VLOOKUP($A1421,Courses!$A:AH, COLUMN(AH1421), 0)), "", VLOOKUP($A1421,Courses!$A:AH, COLUMN(AH1421), 0))</f>
        <v>1</v>
      </c>
      <c r="AI1421" s="8" t="str">
        <f>IF(ISBLANK(VLOOKUP($A1421,Courses!$A:AI, COLUMN(AI1421), 0)), "", VLOOKUP($A1421,Courses!$A:AI, COLUMN(AI1421), 0))</f>
        <v/>
      </c>
      <c r="AJ1421" s="8" t="str">
        <f>IF(ISBLANK(VLOOKUP($A1421,Courses!$A:AJ, COLUMN(AJ1421), 0)), "", VLOOKUP($A1421,Courses!$A:AJ, COLUMN(AJ1421), 0))</f>
        <v/>
      </c>
      <c r="AK1421" s="8" t="str">
        <f>IF(ISBLANK(VLOOKUP($A1421,Courses!$A:AK, COLUMN(AK1421), 0)), "", VLOOKUP($A1421,Courses!$A:AK, COLUMN(AK1421), 0))</f>
        <v/>
      </c>
      <c r="AL1421" s="8"/>
      <c r="AM1421" s="8"/>
    </row>
    <row r="1422" spans="1:39" ht="12.75" customHeight="1">
      <c r="A1422" s="4">
        <v>1040</v>
      </c>
      <c r="B1422" s="4"/>
      <c r="C1422" s="69" t="s">
        <v>3295</v>
      </c>
      <c r="D1422" s="6" t="str">
        <f>IF(ISBLANK(VLOOKUP($A1422,Courses!$A:D, COLUMN(D1422), 0)), "", VLOOKUP($A1422,Courses!$A:D, COLUMN(D1422), 0))</f>
        <v>Mtn valley</v>
      </c>
      <c r="E1422" s="7" t="str">
        <f>IF(ISBLANK(VLOOKUP($A1422,Courses!$A:E, COLUMN(E1422), 0)), "", VLOOKUP($A1422,Courses!$A:E, COLUMN(E1422), 0))</f>
        <v/>
      </c>
      <c r="F1422" s="72" t="str">
        <f>IF(ISBLANK(VLOOKUP($A1422,Courses!$A:F, COLUMN(F1422), 0)), "", VLOOKUP($A1422,Courses!$A:F, COLUMN(F1422), 0))</f>
        <v>scottish_valley_golf_and_hunt_club_splash.jpg</v>
      </c>
      <c r="G1422" s="72" t="str">
        <f>IF(ISBLANK(VLOOKUP($A1422,Courses!$A:G, COLUMN(G1422), 0)), "", VLOOKUP($A1422,Courses!$A:G, COLUMN(G1422), 0))</f>
        <v>scottish_valley_golf_and_hunt_club_hole02.jpg</v>
      </c>
      <c r="H1422" s="72" t="str">
        <f>IF(ISBLANK(VLOOKUP($A1422,Courses!$A:H, COLUMN(H1422), 0)), "", VLOOKUP($A1422,Courses!$A:H, COLUMN(H1422), 0))</f>
        <v/>
      </c>
      <c r="I1422" s="72" t="str">
        <f>IF(ISBLANK(VLOOKUP($A1422,Courses!$A:I, COLUMN(I1422), 0)), "", VLOOKUP($A1422,Courses!$A:I, COLUMN(I1422), 0))</f>
        <v/>
      </c>
      <c r="J1422" s="72" t="str">
        <f>IF(ISBLANK(VLOOKUP($A1422,Courses!$A:J, COLUMN(J1422), 0)), "", VLOOKUP($A1422,Courses!$A:J, COLUMN(J1422), 0))</f>
        <v/>
      </c>
      <c r="K1422" s="57" t="str">
        <f>IF(ISBLANK(VLOOKUP($A1422,Courses!$A:K, COLUMN(K1422), 0)), "", VLOOKUP($A1422,Courses!$A:K, COLUMN(K1422), 0))</f>
        <v>scottish_valley_golf_and_hunt_club.zip</v>
      </c>
      <c r="L1422" s="8" t="str">
        <f>IF(ISBLANK(VLOOKUP($A1422,Courses!$A:L, COLUMN(L1422), 0)), "", VLOOKUP($A1422,Courses!$A:L, COLUMN(L1422), 0))</f>
        <v>Cammy 1974</v>
      </c>
      <c r="M1422" s="8">
        <f>IF(ISBLANK(VLOOKUP($A1422,Courses!$A:M, COLUMN(M1422), 0)), "", VLOOKUP($A1422,Courses!$A:M, COLUMN(M1422), 0))</f>
        <v>11.1</v>
      </c>
      <c r="N1422" s="9">
        <f>IF(ISBLANK(VLOOKUP($A1422,Courses!$A:N, COLUMN(N1422), 0)), "", VLOOKUP($A1422,Courses!$A:N, COLUMN(N1422), 0))</f>
        <v>38044</v>
      </c>
      <c r="O1422" s="8" t="str">
        <f>IF(ISBLANK(VLOOKUP($A1422,Courses!$A:O, COLUMN(O1422), 0)), "", VLOOKUP($A1422,Courses!$A:O, COLUMN(O1422), 0))</f>
        <v>arrowheadver2</v>
      </c>
      <c r="P1422" s="8" t="str">
        <f>IF(ISBLANK(VLOOKUP($A1422,Courses!$A:P, COLUMN(P1422), 0)), "", VLOOKUP($A1422,Courses!$A:P, COLUMN(P1422), 0))</f>
        <v>headgatever_2</v>
      </c>
      <c r="Q1422" s="8" t="str">
        <f>IF(ISBLANK(VLOOKUP($A1422,Courses!$A:Q, COLUMN(Q1422), 0)), "", VLOOKUP($A1422,Courses!$A:Q, COLUMN(Q1422), 0))</f>
        <v>parkland</v>
      </c>
      <c r="R1422" s="8" t="str">
        <f>IF(ISBLANK(VLOOKUP($A1422,Courses!$A:R, COLUMN(R1422), 0)), "", VLOOKUP($A1422,Courses!$A:R, COLUMN(R1422), 0))</f>
        <v>rdwsounds</v>
      </c>
      <c r="S1422" s="8" t="str">
        <f>IF(ISBLANK(VLOOKUP($A1422,Courses!$A:S, COLUMN(S1422), 0)), "", VLOOKUP($A1422,Courses!$A:S, COLUMN(S1422), 0))</f>
        <v>scottishlinks</v>
      </c>
      <c r="T1422" s="8" t="str">
        <f>IF(ISBLANK(VLOOKUP($A1422,Courses!$A:T, COLUMN(T1422), 0)), "", VLOOKUP($A1422,Courses!$A:T, COLUMN(T1422), 0))</f>
        <v>ScottishTextures</v>
      </c>
      <c r="U1422" s="8" t="str">
        <f>IF(ISBLANK(VLOOKUP($A1422,Courses!$A:U, COLUMN(U1422), 0)), "", VLOOKUP($A1422,Courses!$A:U, COLUMN(U1422), 0))</f>
        <v/>
      </c>
      <c r="V1422" s="8" t="str">
        <f>IF(ISBLANK(VLOOKUP($A1422,Courses!$A:V, COLUMN(V1422), 0)), "", VLOOKUP($A1422,Courses!$A:V, COLUMN(V1422), 0))</f>
        <v/>
      </c>
      <c r="W1422" s="8" t="str">
        <f>IF(ISBLANK(VLOOKUP($A1422,Courses!$A:W, COLUMN(W1422), 0)), "", VLOOKUP($A1422,Courses!$A:W, COLUMN(W1422), 0))</f>
        <v/>
      </c>
      <c r="X1422" s="8" t="str">
        <f>IF(ISBLANK(VLOOKUP($A1422,Courses!$A:X, COLUMN(X1422), 0)), "", VLOOKUP($A1422,Courses!$A:X, COLUMN(X1422), 0))</f>
        <v/>
      </c>
      <c r="Y1422" s="8" t="str">
        <f>IF(ISBLANK(VLOOKUP($A1422,Courses!$A:Y, COLUMN(Y1422), 0)), "", VLOOKUP($A1422,Courses!$A:Y, COLUMN(Y1422), 0))</f>
        <v/>
      </c>
      <c r="Z1422" s="8" t="str">
        <f>IF(ISBLANK(VLOOKUP($A1422,Courses!$A:Z, COLUMN(Z1422), 0)), "", VLOOKUP($A1422,Courses!$A:Z, COLUMN(Z1422), 0))</f>
        <v/>
      </c>
      <c r="AA1422" s="8" t="str">
        <f>IF(ISBLANK(VLOOKUP($A1422,Courses!$A:AA, COLUMN(AA1422), 0)), "", VLOOKUP($A1422,Courses!$A:AA, COLUMN(AA1422), 0))</f>
        <v/>
      </c>
      <c r="AB1422" s="8" t="str">
        <f>IF(ISBLANK(VLOOKUP($A1422,Courses!$A:AB, COLUMN(AB1422), 0)), "", VLOOKUP($A1422,Courses!$A:AB, COLUMN(AB1422), 0))</f>
        <v/>
      </c>
      <c r="AC1422" s="8" t="str">
        <f>IF(ISBLANK(VLOOKUP($A1422,Courses!$A:AC, COLUMN(AC1422), 0)), "", VLOOKUP($A1422,Courses!$A:AC, COLUMN(AC1422), 0))</f>
        <v/>
      </c>
      <c r="AD1422" s="8" t="str">
        <f>IF(ISBLANK(VLOOKUP($A1422,Courses!$A:AD, COLUMN(AD1422), 0)), "", VLOOKUP($A1422,Courses!$A:AD, COLUMN(AD1422), 0))</f>
        <v/>
      </c>
      <c r="AE1422" s="8" t="str">
        <f>IF(ISBLANK(VLOOKUP($A1422,Courses!$A:AE, COLUMN(AE1422), 0)), "", VLOOKUP($A1422,Courses!$A:AE, COLUMN(AE1422), 0))</f>
        <v/>
      </c>
      <c r="AF1422" s="8" t="str">
        <f>IF(ISBLANK(VLOOKUP($A1422,Courses!$A:AF, COLUMN(AF1422), 0)), "", VLOOKUP($A1422,Courses!$A:AF, COLUMN(AF1422), 0))</f>
        <v/>
      </c>
      <c r="AG1422" s="8" t="str">
        <f>IF(ISBLANK(VLOOKUP($A1422,Courses!$A:AG, COLUMN(AG1422), 0)), "", VLOOKUP($A1422,Courses!$A:AG, COLUMN(AG1422), 0))</f>
        <v>Sp</v>
      </c>
      <c r="AH1422" s="8">
        <f>IF(ISBLANK(VLOOKUP($A1422,Courses!$A:AH, COLUMN(AH1422), 0)), "", VLOOKUP($A1422,Courses!$A:AH, COLUMN(AH1422), 0))</f>
        <v>2</v>
      </c>
      <c r="AI1422" s="8" t="str">
        <f>IF(ISBLANK(VLOOKUP($A1422,Courses!$A:AI, COLUMN(AI1422), 0)), "", VLOOKUP($A1422,Courses!$A:AI, COLUMN(AI1422), 0))</f>
        <v/>
      </c>
      <c r="AJ1422" s="8" t="str">
        <f>IF(ISBLANK(VLOOKUP($A1422,Courses!$A:AJ, COLUMN(AJ1422), 0)), "", VLOOKUP($A1422,Courses!$A:AJ, COLUMN(AJ1422), 0))</f>
        <v/>
      </c>
      <c r="AK1422" s="8" t="str">
        <f>IF(ISBLANK(VLOOKUP($A1422,Courses!$A:AK, COLUMN(AK1422), 0)), "", VLOOKUP($A1422,Courses!$A:AK, COLUMN(AK1422), 0))</f>
        <v/>
      </c>
      <c r="AL1422" s="8"/>
      <c r="AM1422" s="8"/>
    </row>
    <row r="1423" spans="1:39" ht="12.75" customHeight="1">
      <c r="A1423" s="4">
        <v>1309</v>
      </c>
      <c r="B1423" s="4"/>
      <c r="C1423" s="69" t="s">
        <v>8674</v>
      </c>
      <c r="D1423" s="6" t="str">
        <f>IF(ISBLANK(VLOOKUP($A1423,Courses!$A:D, COLUMN(D1423), 0)), "", VLOOKUP($A1423,Courses!$A:D, COLUMN(D1423), 0))</f>
        <v>Desert</v>
      </c>
      <c r="E1423" s="7" t="str">
        <f>IF(ISBLANK(VLOOKUP($A1423,Courses!$A:E, COLUMN(E1423), 0)), "", VLOOKUP($A1423,Courses!$A:E, COLUMN(E1423), 0))</f>
        <v>Real</v>
      </c>
      <c r="F1423" s="72" t="str">
        <f>IF(ISBLANK(VLOOKUP($A1423,Courses!$A:F, COLUMN(F1423), 0)), "", VLOOKUP($A1423,Courses!$A:F, COLUMN(F1423), 0))</f>
        <v>tpc_at_scottsdale_hole12.jpg</v>
      </c>
      <c r="G1423" s="72" t="str">
        <f>IF(ISBLANK(VLOOKUP($A1423,Courses!$A:G, COLUMN(G1423), 0)), "", VLOOKUP($A1423,Courses!$A:G, COLUMN(G1423), 0))</f>
        <v>tpc_at_scottsdale_hole15.jpg</v>
      </c>
      <c r="H1423" s="72" t="str">
        <f>IF(ISBLANK(VLOOKUP($A1423,Courses!$A:H, COLUMN(H1423), 0)), "", VLOOKUP($A1423,Courses!$A:H, COLUMN(H1423), 0))</f>
        <v/>
      </c>
      <c r="I1423" s="72" t="str">
        <f>IF(ISBLANK(VLOOKUP($A1423,Courses!$A:I, COLUMN(I1423), 0)), "", VLOOKUP($A1423,Courses!$A:I, COLUMN(I1423), 0))</f>
        <v/>
      </c>
      <c r="J1423" s="72" t="str">
        <f>IF(ISBLANK(VLOOKUP($A1423,Courses!$A:J, COLUMN(J1423), 0)), "", VLOOKUP($A1423,Courses!$A:J, COLUMN(J1423), 0))</f>
        <v/>
      </c>
      <c r="K1423" s="57" t="str">
        <f>IF(ISBLANK(VLOOKUP($A1423,Courses!$A:K, COLUMN(K1423), 0)), "", VLOOKUP($A1423,Courses!$A:K, COLUMN(K1423), 0))</f>
        <v>tpc_at_scottsdale_99.zip</v>
      </c>
      <c r="L1423" s="8" t="str">
        <f>IF(ISBLANK(VLOOKUP($A1423,Courses!$A:L, COLUMN(L1423), 0)), "", VLOOKUP($A1423,Courses!$A:L, COLUMN(L1423), 0))</f>
        <v>Chris Anderson</v>
      </c>
      <c r="M1423" s="8">
        <f>IF(ISBLANK(VLOOKUP($A1423,Courses!$A:M, COLUMN(M1423), 0)), "", VLOOKUP($A1423,Courses!$A:M, COLUMN(M1423), 0))</f>
        <v>16.8</v>
      </c>
      <c r="N1423" s="9">
        <f>IF(ISBLANK(VLOOKUP($A1423,Courses!$A:N, COLUMN(N1423), 0)), "", VLOOKUP($A1423,Courses!$A:N, COLUMN(N1423), 0))</f>
        <v>36161</v>
      </c>
      <c r="O1423" s="8" t="str">
        <f>IF(ISBLANK(VLOOKUP($A1423,Courses!$A:O, COLUMN(O1423), 0)), "", VLOOKUP($A1423,Courses!$A:O, COLUMN(O1423), 0))</f>
        <v>chippewa</v>
      </c>
      <c r="P1423" s="8" t="str">
        <f>IF(ISBLANK(VLOOKUP($A1423,Courses!$A:P, COLUMN(P1423), 0)), "", VLOOKUP($A1423,Courses!$A:P, COLUMN(P1423), 0))</f>
        <v>desert</v>
      </c>
      <c r="Q1423" s="8" t="str">
        <f>IF(ISBLANK(VLOOKUP($A1423,Courses!$A:Q, COLUMN(Q1423), 0)), "", VLOOKUP($A1423,Courses!$A:Q, COLUMN(Q1423), 0))</f>
        <v>scottsdaletextures</v>
      </c>
      <c r="R1423" s="8" t="str">
        <f>IF(ISBLANK(VLOOKUP($A1423,Courses!$A:R, COLUMN(R1423), 0)), "", VLOOKUP($A1423,Courses!$A:R, COLUMN(R1423), 0))</f>
        <v/>
      </c>
      <c r="S1423" s="8" t="str">
        <f>IF(ISBLANK(VLOOKUP($A1423,Courses!$A:S, COLUMN(S1423), 0)), "", VLOOKUP($A1423,Courses!$A:S, COLUMN(S1423), 0))</f>
        <v/>
      </c>
      <c r="T1423" s="8" t="str">
        <f>IF(ISBLANK(VLOOKUP($A1423,Courses!$A:T, COLUMN(T1423), 0)), "", VLOOKUP($A1423,Courses!$A:T, COLUMN(T1423), 0))</f>
        <v/>
      </c>
      <c r="U1423" s="8" t="str">
        <f>IF(ISBLANK(VLOOKUP($A1423,Courses!$A:U, COLUMN(U1423), 0)), "", VLOOKUP($A1423,Courses!$A:U, COLUMN(U1423), 0))</f>
        <v/>
      </c>
      <c r="V1423" s="8" t="str">
        <f>IF(ISBLANK(VLOOKUP($A1423,Courses!$A:V, COLUMN(V1423), 0)), "", VLOOKUP($A1423,Courses!$A:V, COLUMN(V1423), 0))</f>
        <v/>
      </c>
      <c r="W1423" s="8" t="str">
        <f>IF(ISBLANK(VLOOKUP($A1423,Courses!$A:W, COLUMN(W1423), 0)), "", VLOOKUP($A1423,Courses!$A:W, COLUMN(W1423), 0))</f>
        <v/>
      </c>
      <c r="X1423" s="8" t="str">
        <f>IF(ISBLANK(VLOOKUP($A1423,Courses!$A:X, COLUMN(X1423), 0)), "", VLOOKUP($A1423,Courses!$A:X, COLUMN(X1423), 0))</f>
        <v/>
      </c>
      <c r="Y1423" s="8" t="str">
        <f>IF(ISBLANK(VLOOKUP($A1423,Courses!$A:Y, COLUMN(Y1423), 0)), "", VLOOKUP($A1423,Courses!$A:Y, COLUMN(Y1423), 0))</f>
        <v/>
      </c>
      <c r="Z1423" s="8" t="str">
        <f>IF(ISBLANK(VLOOKUP($A1423,Courses!$A:Z, COLUMN(Z1423), 0)), "", VLOOKUP($A1423,Courses!$A:Z, COLUMN(Z1423), 0))</f>
        <v/>
      </c>
      <c r="AA1423" s="8" t="str">
        <f>IF(ISBLANK(VLOOKUP($A1423,Courses!$A:AA, COLUMN(AA1423), 0)), "", VLOOKUP($A1423,Courses!$A:AA, COLUMN(AA1423), 0))</f>
        <v/>
      </c>
      <c r="AB1423" s="8" t="str">
        <f>IF(ISBLANK(VLOOKUP($A1423,Courses!$A:AB, COLUMN(AB1423), 0)), "", VLOOKUP($A1423,Courses!$A:AB, COLUMN(AB1423), 0))</f>
        <v/>
      </c>
      <c r="AC1423" s="8" t="str">
        <f>IF(ISBLANK(VLOOKUP($A1423,Courses!$A:AC, COLUMN(AC1423), 0)), "", VLOOKUP($A1423,Courses!$A:AC, COLUMN(AC1423), 0))</f>
        <v/>
      </c>
      <c r="AD1423" s="8" t="str">
        <f>IF(ISBLANK(VLOOKUP($A1423,Courses!$A:AD, COLUMN(AD1423), 0)), "", VLOOKUP($A1423,Courses!$A:AD, COLUMN(AD1423), 0))</f>
        <v/>
      </c>
      <c r="AE1423" s="8" t="str">
        <f>IF(ISBLANK(VLOOKUP($A1423,Courses!$A:AE, COLUMN(AE1423), 0)), "", VLOOKUP($A1423,Courses!$A:AE, COLUMN(AE1423), 0))</f>
        <v/>
      </c>
      <c r="AF1423" s="8" t="str">
        <f>IF(ISBLANK(VLOOKUP($A1423,Courses!$A:AF, COLUMN(AF1423), 0)), "", VLOOKUP($A1423,Courses!$A:AF, COLUMN(AF1423), 0))</f>
        <v/>
      </c>
      <c r="AG1423" s="8">
        <f>IF(ISBLANK(VLOOKUP($A1423,Courses!$A:AG, COLUMN(AG1423), 0)), "", VLOOKUP($A1423,Courses!$A:AG, COLUMN(AG1423), 0))</f>
        <v>12</v>
      </c>
      <c r="AH1423" s="8">
        <f>IF(ISBLANK(VLOOKUP($A1423,Courses!$A:AH, COLUMN(AH1423), 0)), "", VLOOKUP($A1423,Courses!$A:AH, COLUMN(AH1423), 0))</f>
        <v>15</v>
      </c>
      <c r="AI1423" s="8" t="str">
        <f>IF(ISBLANK(VLOOKUP($A1423,Courses!$A:AI, COLUMN(AI1423), 0)), "", VLOOKUP($A1423,Courses!$A:AI, COLUMN(AI1423), 0))</f>
        <v/>
      </c>
      <c r="AJ1423" s="8" t="str">
        <f>IF(ISBLANK(VLOOKUP($A1423,Courses!$A:AJ, COLUMN(AJ1423), 0)), "", VLOOKUP($A1423,Courses!$A:AJ, COLUMN(AJ1423), 0))</f>
        <v/>
      </c>
      <c r="AK1423" s="8" t="str">
        <f>IF(ISBLANK(VLOOKUP($A1423,Courses!$A:AK, COLUMN(AK1423), 0)), "", VLOOKUP($A1423,Courses!$A:AK, COLUMN(AK1423), 0))</f>
        <v/>
      </c>
      <c r="AL1423" s="8" t="s">
        <v>8709</v>
      </c>
      <c r="AM1423" s="8"/>
    </row>
    <row r="1424" spans="1:39" ht="12.75" customHeight="1">
      <c r="A1424" s="4">
        <v>974</v>
      </c>
      <c r="B1424" s="4"/>
      <c r="C1424" s="69" t="s">
        <v>3297</v>
      </c>
      <c r="D1424" s="6" t="str">
        <f>IF(ISBLANK(VLOOKUP($A1424,Courses!$A:D, COLUMN(D1424), 0)), "", VLOOKUP($A1424,Courses!$A:D, COLUMN(D1424), 0))</f>
        <v>Mtn valley</v>
      </c>
      <c r="E1424" s="7" t="str">
        <f>IF(ISBLANK(VLOOKUP($A1424,Courses!$A:E, COLUMN(E1424), 0)), "", VLOOKUP($A1424,Courses!$A:E, COLUMN(E1424), 0))</f>
        <v/>
      </c>
      <c r="F1424" s="72" t="str">
        <f>IF(ISBLANK(VLOOKUP($A1424,Courses!$A:F, COLUMN(F1424), 0)), "", VLOOKUP($A1424,Courses!$A:F, COLUMN(F1424), 0))</f>
        <v>screaming_eagle_hole02.jpg</v>
      </c>
      <c r="G1424" s="72" t="str">
        <f>IF(ISBLANK(VLOOKUP($A1424,Courses!$A:G, COLUMN(G1424), 0)), "", VLOOKUP($A1424,Courses!$A:G, COLUMN(G1424), 0))</f>
        <v>screaming_eagle_hole04.jpg</v>
      </c>
      <c r="H1424" s="72" t="str">
        <f>IF(ISBLANK(VLOOKUP($A1424,Courses!$A:H, COLUMN(H1424), 0)), "", VLOOKUP($A1424,Courses!$A:H, COLUMN(H1424), 0))</f>
        <v/>
      </c>
      <c r="I1424" s="72" t="str">
        <f>IF(ISBLANK(VLOOKUP($A1424,Courses!$A:I, COLUMN(I1424), 0)), "", VLOOKUP($A1424,Courses!$A:I, COLUMN(I1424), 0))</f>
        <v/>
      </c>
      <c r="J1424" s="72" t="str">
        <f>IF(ISBLANK(VLOOKUP($A1424,Courses!$A:J, COLUMN(J1424), 0)), "", VLOOKUP($A1424,Courses!$A:J, COLUMN(J1424), 0))</f>
        <v/>
      </c>
      <c r="K1424" s="57" t="str">
        <f>IF(ISBLANK(VLOOKUP($A1424,Courses!$A:K, COLUMN(K1424), 0)), "", VLOOKUP($A1424,Courses!$A:K, COLUMN(K1424), 0))</f>
        <v>screaming_eagle.zip</v>
      </c>
      <c r="L1424" s="8" t="str">
        <f>IF(ISBLANK(VLOOKUP($A1424,Courses!$A:L, COLUMN(L1424), 0)), "", VLOOKUP($A1424,Courses!$A:L, COLUMN(L1424), 0))</f>
        <v>Robert@</v>
      </c>
      <c r="M1424" s="8">
        <f>IF(ISBLANK(VLOOKUP($A1424,Courses!$A:M, COLUMN(M1424), 0)), "", VLOOKUP($A1424,Courses!$A:M, COLUMN(M1424), 0))</f>
        <v>14.9</v>
      </c>
      <c r="N1424" s="9">
        <f>IF(ISBLANK(VLOOKUP($A1424,Courses!$A:N, COLUMN(N1424), 0)), "", VLOOKUP($A1424,Courses!$A:N, COLUMN(N1424), 0))</f>
        <v>36757</v>
      </c>
      <c r="O1424" s="8" t="str">
        <f>IF(ISBLANK(VLOOKUP($A1424,Courses!$A:O, COLUMN(O1424), 0)), "", VLOOKUP($A1424,Courses!$A:O, COLUMN(O1424), 0))</f>
        <v/>
      </c>
      <c r="P1424" s="8" t="str">
        <f>IF(ISBLANK(VLOOKUP($A1424,Courses!$A:P, COLUMN(P1424), 0)), "", VLOOKUP($A1424,Courses!$A:P, COLUMN(P1424), 0))</f>
        <v/>
      </c>
      <c r="Q1424" s="8" t="str">
        <f>IF(ISBLANK(VLOOKUP($A1424,Courses!$A:Q, COLUMN(Q1424), 0)), "", VLOOKUP($A1424,Courses!$A:Q, COLUMN(Q1424), 0))</f>
        <v/>
      </c>
      <c r="R1424" s="8" t="str">
        <f>IF(ISBLANK(VLOOKUP($A1424,Courses!$A:R, COLUMN(R1424), 0)), "", VLOOKUP($A1424,Courses!$A:R, COLUMN(R1424), 0))</f>
        <v/>
      </c>
      <c r="S1424" s="8" t="str">
        <f>IF(ISBLANK(VLOOKUP($A1424,Courses!$A:S, COLUMN(S1424), 0)), "", VLOOKUP($A1424,Courses!$A:S, COLUMN(S1424), 0))</f>
        <v/>
      </c>
      <c r="T1424" s="8" t="str">
        <f>IF(ISBLANK(VLOOKUP($A1424,Courses!$A:T, COLUMN(T1424), 0)), "", VLOOKUP($A1424,Courses!$A:T, COLUMN(T1424), 0))</f>
        <v/>
      </c>
      <c r="U1424" s="8" t="str">
        <f>IF(ISBLANK(VLOOKUP($A1424,Courses!$A:U, COLUMN(U1424), 0)), "", VLOOKUP($A1424,Courses!$A:U, COLUMN(U1424), 0))</f>
        <v/>
      </c>
      <c r="V1424" s="8" t="str">
        <f>IF(ISBLANK(VLOOKUP($A1424,Courses!$A:V, COLUMN(V1424), 0)), "", VLOOKUP($A1424,Courses!$A:V, COLUMN(V1424), 0))</f>
        <v/>
      </c>
      <c r="W1424" s="8" t="str">
        <f>IF(ISBLANK(VLOOKUP($A1424,Courses!$A:W, COLUMN(W1424), 0)), "", VLOOKUP($A1424,Courses!$A:W, COLUMN(W1424), 0))</f>
        <v/>
      </c>
      <c r="X1424" s="8" t="str">
        <f>IF(ISBLANK(VLOOKUP($A1424,Courses!$A:X, COLUMN(X1424), 0)), "", VLOOKUP($A1424,Courses!$A:X, COLUMN(X1424), 0))</f>
        <v/>
      </c>
      <c r="Y1424" s="8" t="str">
        <f>IF(ISBLANK(VLOOKUP($A1424,Courses!$A:Y, COLUMN(Y1424), 0)), "", VLOOKUP($A1424,Courses!$A:Y, COLUMN(Y1424), 0))</f>
        <v/>
      </c>
      <c r="Z1424" s="8" t="str">
        <f>IF(ISBLANK(VLOOKUP($A1424,Courses!$A:Z, COLUMN(Z1424), 0)), "", VLOOKUP($A1424,Courses!$A:Z, COLUMN(Z1424), 0))</f>
        <v/>
      </c>
      <c r="AA1424" s="8" t="str">
        <f>IF(ISBLANK(VLOOKUP($A1424,Courses!$A:AA, COLUMN(AA1424), 0)), "", VLOOKUP($A1424,Courses!$A:AA, COLUMN(AA1424), 0))</f>
        <v/>
      </c>
      <c r="AB1424" s="8" t="str">
        <f>IF(ISBLANK(VLOOKUP($A1424,Courses!$A:AB, COLUMN(AB1424), 0)), "", VLOOKUP($A1424,Courses!$A:AB, COLUMN(AB1424), 0))</f>
        <v/>
      </c>
      <c r="AC1424" s="8" t="str">
        <f>IF(ISBLANK(VLOOKUP($A1424,Courses!$A:AC, COLUMN(AC1424), 0)), "", VLOOKUP($A1424,Courses!$A:AC, COLUMN(AC1424), 0))</f>
        <v/>
      </c>
      <c r="AD1424" s="8" t="str">
        <f>IF(ISBLANK(VLOOKUP($A1424,Courses!$A:AD, COLUMN(AD1424), 0)), "", VLOOKUP($A1424,Courses!$A:AD, COLUMN(AD1424), 0))</f>
        <v/>
      </c>
      <c r="AE1424" s="8" t="str">
        <f>IF(ISBLANK(VLOOKUP($A1424,Courses!$A:AE, COLUMN(AE1424), 0)), "", VLOOKUP($A1424,Courses!$A:AE, COLUMN(AE1424), 0))</f>
        <v/>
      </c>
      <c r="AF1424" s="8" t="str">
        <f>IF(ISBLANK(VLOOKUP($A1424,Courses!$A:AF, COLUMN(AF1424), 0)), "", VLOOKUP($A1424,Courses!$A:AF, COLUMN(AF1424), 0))</f>
        <v/>
      </c>
      <c r="AG1424" s="8">
        <f>IF(ISBLANK(VLOOKUP($A1424,Courses!$A:AG, COLUMN(AG1424), 0)), "", VLOOKUP($A1424,Courses!$A:AG, COLUMN(AG1424), 0))</f>
        <v>2</v>
      </c>
      <c r="AH1424" s="8">
        <f>IF(ISBLANK(VLOOKUP($A1424,Courses!$A:AH, COLUMN(AH1424), 0)), "", VLOOKUP($A1424,Courses!$A:AH, COLUMN(AH1424), 0))</f>
        <v>4</v>
      </c>
      <c r="AI1424" s="8" t="str">
        <f>IF(ISBLANK(VLOOKUP($A1424,Courses!$A:AI, COLUMN(AI1424), 0)), "", VLOOKUP($A1424,Courses!$A:AI, COLUMN(AI1424), 0))</f>
        <v/>
      </c>
      <c r="AJ1424" s="8" t="str">
        <f>IF(ISBLANK(VLOOKUP($A1424,Courses!$A:AJ, COLUMN(AJ1424), 0)), "", VLOOKUP($A1424,Courses!$A:AJ, COLUMN(AJ1424), 0))</f>
        <v/>
      </c>
      <c r="AK1424" s="8" t="str">
        <f>IF(ISBLANK(VLOOKUP($A1424,Courses!$A:AK, COLUMN(AK1424), 0)), "", VLOOKUP($A1424,Courses!$A:AK, COLUMN(AK1424), 0))</f>
        <v/>
      </c>
      <c r="AL1424" s="8"/>
      <c r="AM1424" s="8"/>
    </row>
    <row r="1425" spans="1:39" ht="12.75" customHeight="1">
      <c r="A1425" s="4">
        <v>975</v>
      </c>
      <c r="B1425" s="4"/>
      <c r="C1425" s="69" t="s">
        <v>3299</v>
      </c>
      <c r="D1425" s="6" t="str">
        <f>IF(ISBLANK(VLOOKUP($A1425,Courses!$A:D, COLUMN(D1425), 0)), "", VLOOKUP($A1425,Courses!$A:D, COLUMN(D1425), 0))</f>
        <v>Mtn valley</v>
      </c>
      <c r="E1425" s="7" t="str">
        <f>IF(ISBLANK(VLOOKUP($A1425,Courses!$A:E, COLUMN(E1425), 0)), "", VLOOKUP($A1425,Courses!$A:E, COLUMN(E1425), 0))</f>
        <v/>
      </c>
      <c r="F1425" s="72" t="str">
        <f>IF(ISBLANK(VLOOKUP($A1425,Courses!$A:F, COLUMN(F1425), 0)), "", VLOOKUP($A1425,Courses!$A:F, COLUMN(F1425), 0))</f>
        <v>searles_valley_gc_hole07.jpg</v>
      </c>
      <c r="G1425" s="72" t="str">
        <f>IF(ISBLANK(VLOOKUP($A1425,Courses!$A:G, COLUMN(G1425), 0)), "", VLOOKUP($A1425,Courses!$A:G, COLUMN(G1425), 0))</f>
        <v>searles_valley_gc_hole11.jpg</v>
      </c>
      <c r="H1425" s="72" t="str">
        <f>IF(ISBLANK(VLOOKUP($A1425,Courses!$A:H, COLUMN(H1425), 0)), "", VLOOKUP($A1425,Courses!$A:H, COLUMN(H1425), 0))</f>
        <v/>
      </c>
      <c r="I1425" s="72" t="str">
        <f>IF(ISBLANK(VLOOKUP($A1425,Courses!$A:I, COLUMN(I1425), 0)), "", VLOOKUP($A1425,Courses!$A:I, COLUMN(I1425), 0))</f>
        <v/>
      </c>
      <c r="J1425" s="72" t="str">
        <f>IF(ISBLANK(VLOOKUP($A1425,Courses!$A:J, COLUMN(J1425), 0)), "", VLOOKUP($A1425,Courses!$A:J, COLUMN(J1425), 0))</f>
        <v/>
      </c>
      <c r="K1425" s="57" t="str">
        <f>IF(ISBLANK(VLOOKUP($A1425,Courses!$A:K, COLUMN(K1425), 0)), "", VLOOKUP($A1425,Courses!$A:K, COLUMN(K1425), 0))</f>
        <v>searles_valley_gc.zip</v>
      </c>
      <c r="L1425" s="8" t="str">
        <f>IF(ISBLANK(VLOOKUP($A1425,Courses!$A:L, COLUMN(L1425), 0)), "", VLOOKUP($A1425,Courses!$A:L, COLUMN(L1425), 0))</f>
        <v>Irontross Designs</v>
      </c>
      <c r="M1425" s="8">
        <f>IF(ISBLANK(VLOOKUP($A1425,Courses!$A:M, COLUMN(M1425), 0)), "", VLOOKUP($A1425,Courses!$A:M, COLUMN(M1425), 0))</f>
        <v>10.8</v>
      </c>
      <c r="N1425" s="9">
        <f>IF(ISBLANK(VLOOKUP($A1425,Courses!$A:N, COLUMN(N1425), 0)), "", VLOOKUP($A1425,Courses!$A:N, COLUMN(N1425), 0))</f>
        <v>37410</v>
      </c>
      <c r="O1425" s="8" t="str">
        <f>IF(ISBLANK(VLOOKUP($A1425,Courses!$A:O, COLUMN(O1425), 0)), "", VLOOKUP($A1425,Courses!$A:O, COLUMN(O1425), 0))</f>
        <v>beartooth</v>
      </c>
      <c r="P1425" s="8" t="str">
        <f>IF(ISBLANK(VLOOKUP($A1425,Courses!$A:P, COLUMN(P1425), 0)), "", VLOOKUP($A1425,Courses!$A:P, COLUMN(P1425), 0))</f>
        <v>blackheath</v>
      </c>
      <c r="Q1425" s="8" t="str">
        <f>IF(ISBLANK(VLOOKUP($A1425,Courses!$A:Q, COLUMN(Q1425), 0)), "", VLOOKUP($A1425,Courses!$A:Q, COLUMN(Q1425), 0))</f>
        <v>spiritlake</v>
      </c>
      <c r="R1425" s="8" t="str">
        <f>IF(ISBLANK(VLOOKUP($A1425,Courses!$A:R, COLUMN(R1425), 0)), "", VLOOKUP($A1425,Courses!$A:R, COLUMN(R1425), 0))</f>
        <v/>
      </c>
      <c r="S1425" s="8" t="str">
        <f>IF(ISBLANK(VLOOKUP($A1425,Courses!$A:S, COLUMN(S1425), 0)), "", VLOOKUP($A1425,Courses!$A:S, COLUMN(S1425), 0))</f>
        <v/>
      </c>
      <c r="T1425" s="8" t="str">
        <f>IF(ISBLANK(VLOOKUP($A1425,Courses!$A:T, COLUMN(T1425), 0)), "", VLOOKUP($A1425,Courses!$A:T, COLUMN(T1425), 0))</f>
        <v/>
      </c>
      <c r="U1425" s="8" t="str">
        <f>IF(ISBLANK(VLOOKUP($A1425,Courses!$A:U, COLUMN(U1425), 0)), "", VLOOKUP($A1425,Courses!$A:U, COLUMN(U1425), 0))</f>
        <v/>
      </c>
      <c r="V1425" s="8" t="str">
        <f>IF(ISBLANK(VLOOKUP($A1425,Courses!$A:V, COLUMN(V1425), 0)), "", VLOOKUP($A1425,Courses!$A:V, COLUMN(V1425), 0))</f>
        <v/>
      </c>
      <c r="W1425" s="8" t="str">
        <f>IF(ISBLANK(VLOOKUP($A1425,Courses!$A:W, COLUMN(W1425), 0)), "", VLOOKUP($A1425,Courses!$A:W, COLUMN(W1425), 0))</f>
        <v/>
      </c>
      <c r="X1425" s="8" t="str">
        <f>IF(ISBLANK(VLOOKUP($A1425,Courses!$A:X, COLUMN(X1425), 0)), "", VLOOKUP($A1425,Courses!$A:X, COLUMN(X1425), 0))</f>
        <v/>
      </c>
      <c r="Y1425" s="8" t="str">
        <f>IF(ISBLANK(VLOOKUP($A1425,Courses!$A:Y, COLUMN(Y1425), 0)), "", VLOOKUP($A1425,Courses!$A:Y, COLUMN(Y1425), 0))</f>
        <v/>
      </c>
      <c r="Z1425" s="8" t="str">
        <f>IF(ISBLANK(VLOOKUP($A1425,Courses!$A:Z, COLUMN(Z1425), 0)), "", VLOOKUP($A1425,Courses!$A:Z, COLUMN(Z1425), 0))</f>
        <v/>
      </c>
      <c r="AA1425" s="8" t="str">
        <f>IF(ISBLANK(VLOOKUP($A1425,Courses!$A:AA, COLUMN(AA1425), 0)), "", VLOOKUP($A1425,Courses!$A:AA, COLUMN(AA1425), 0))</f>
        <v/>
      </c>
      <c r="AB1425" s="8" t="str">
        <f>IF(ISBLANK(VLOOKUP($A1425,Courses!$A:AB, COLUMN(AB1425), 0)), "", VLOOKUP($A1425,Courses!$A:AB, COLUMN(AB1425), 0))</f>
        <v/>
      </c>
      <c r="AC1425" s="8" t="str">
        <f>IF(ISBLANK(VLOOKUP($A1425,Courses!$A:AC, COLUMN(AC1425), 0)), "", VLOOKUP($A1425,Courses!$A:AC, COLUMN(AC1425), 0))</f>
        <v/>
      </c>
      <c r="AD1425" s="8" t="str">
        <f>IF(ISBLANK(VLOOKUP($A1425,Courses!$A:AD, COLUMN(AD1425), 0)), "", VLOOKUP($A1425,Courses!$A:AD, COLUMN(AD1425), 0))</f>
        <v/>
      </c>
      <c r="AE1425" s="8" t="str">
        <f>IF(ISBLANK(VLOOKUP($A1425,Courses!$A:AE, COLUMN(AE1425), 0)), "", VLOOKUP($A1425,Courses!$A:AE, COLUMN(AE1425), 0))</f>
        <v/>
      </c>
      <c r="AF1425" s="8" t="str">
        <f>IF(ISBLANK(VLOOKUP($A1425,Courses!$A:AF, COLUMN(AF1425), 0)), "", VLOOKUP($A1425,Courses!$A:AF, COLUMN(AF1425), 0))</f>
        <v/>
      </c>
      <c r="AG1425" s="8">
        <f>IF(ISBLANK(VLOOKUP($A1425,Courses!$A:AG, COLUMN(AG1425), 0)), "", VLOOKUP($A1425,Courses!$A:AG, COLUMN(AG1425), 0))</f>
        <v>7</v>
      </c>
      <c r="AH1425" s="8">
        <f>IF(ISBLANK(VLOOKUP($A1425,Courses!$A:AH, COLUMN(AH1425), 0)), "", VLOOKUP($A1425,Courses!$A:AH, COLUMN(AH1425), 0))</f>
        <v>11</v>
      </c>
      <c r="AI1425" s="8" t="str">
        <f>IF(ISBLANK(VLOOKUP($A1425,Courses!$A:AI, COLUMN(AI1425), 0)), "", VLOOKUP($A1425,Courses!$A:AI, COLUMN(AI1425), 0))</f>
        <v/>
      </c>
      <c r="AJ1425" s="8" t="str">
        <f>IF(ISBLANK(VLOOKUP($A1425,Courses!$A:AJ, COLUMN(AJ1425), 0)), "", VLOOKUP($A1425,Courses!$A:AJ, COLUMN(AJ1425), 0))</f>
        <v/>
      </c>
      <c r="AK1425" s="8" t="str">
        <f>IF(ISBLANK(VLOOKUP($A1425,Courses!$A:AK, COLUMN(AK1425), 0)), "", VLOOKUP($A1425,Courses!$A:AK, COLUMN(AK1425), 0))</f>
        <v/>
      </c>
      <c r="AL1425" s="8"/>
      <c r="AM1425" s="8"/>
    </row>
    <row r="1426" spans="1:39" ht="12.75" customHeight="1">
      <c r="A1426" s="4">
        <v>976</v>
      </c>
      <c r="B1426" s="4"/>
      <c r="C1426" s="69" t="s">
        <v>3301</v>
      </c>
      <c r="D1426" s="6" t="str">
        <f>IF(ISBLANK(VLOOKUP($A1426,Courses!$A:D, COLUMN(D1426), 0)), "", VLOOKUP($A1426,Courses!$A:D, COLUMN(D1426), 0))</f>
        <v>Hawaiian</v>
      </c>
      <c r="E1426" s="7" t="str">
        <f>IF(ISBLANK(VLOOKUP($A1426,Courses!$A:E, COLUMN(E1426), 0)), "", VLOOKUP($A1426,Courses!$A:E, COLUMN(E1426), 0))</f>
        <v/>
      </c>
      <c r="F1426" s="72" t="str">
        <f>IF(ISBLANK(VLOOKUP($A1426,Courses!$A:F, COLUMN(F1426), 0)), "", VLOOKUP($A1426,Courses!$A:F, COLUMN(F1426), 0))</f>
        <v>seaside_heights_hole01.jpg</v>
      </c>
      <c r="G1426" s="72" t="str">
        <f>IF(ISBLANK(VLOOKUP($A1426,Courses!$A:G, COLUMN(G1426), 0)), "", VLOOKUP($A1426,Courses!$A:G, COLUMN(G1426), 0))</f>
        <v>seaside_heights_hole18.jpg</v>
      </c>
      <c r="H1426" s="72" t="str">
        <f>IF(ISBLANK(VLOOKUP($A1426,Courses!$A:H, COLUMN(H1426), 0)), "", VLOOKUP($A1426,Courses!$A:H, COLUMN(H1426), 0))</f>
        <v/>
      </c>
      <c r="I1426" s="72" t="str">
        <f>IF(ISBLANK(VLOOKUP($A1426,Courses!$A:I, COLUMN(I1426), 0)), "", VLOOKUP($A1426,Courses!$A:I, COLUMN(I1426), 0))</f>
        <v/>
      </c>
      <c r="J1426" s="72" t="str">
        <f>IF(ISBLANK(VLOOKUP($A1426,Courses!$A:J, COLUMN(J1426), 0)), "", VLOOKUP($A1426,Courses!$A:J, COLUMN(J1426), 0))</f>
        <v/>
      </c>
      <c r="K1426" s="57" t="str">
        <f>IF(ISBLANK(VLOOKUP($A1426,Courses!$A:K, COLUMN(K1426), 0)), "", VLOOKUP($A1426,Courses!$A:K, COLUMN(K1426), 0))</f>
        <v>seaside_heights.zip</v>
      </c>
      <c r="L1426" s="8" t="str">
        <f>IF(ISBLANK(VLOOKUP($A1426,Courses!$A:L, COLUMN(L1426), 0)), "", VLOOKUP($A1426,Courses!$A:L, COLUMN(L1426), 0))</f>
        <v>Ron Gilliland</v>
      </c>
      <c r="M1426" s="8">
        <f>IF(ISBLANK(VLOOKUP($A1426,Courses!$A:M, COLUMN(M1426), 0)), "", VLOOKUP($A1426,Courses!$A:M, COLUMN(M1426), 0))</f>
        <v>2.9</v>
      </c>
      <c r="N1426" s="9">
        <f>IF(ISBLANK(VLOOKUP($A1426,Courses!$A:N, COLUMN(N1426), 0)), "", VLOOKUP($A1426,Courses!$A:N, COLUMN(N1426), 0))</f>
        <v>36790</v>
      </c>
      <c r="O1426" s="8" t="str">
        <f>IF(ISBLANK(VLOOKUP($A1426,Courses!$A:O, COLUMN(O1426), 0)), "", VLOOKUP($A1426,Courses!$A:O, COLUMN(O1426), 0))</f>
        <v/>
      </c>
      <c r="P1426" s="8" t="str">
        <f>IF(ISBLANK(VLOOKUP($A1426,Courses!$A:P, COLUMN(P1426), 0)), "", VLOOKUP($A1426,Courses!$A:P, COLUMN(P1426), 0))</f>
        <v/>
      </c>
      <c r="Q1426" s="8" t="str">
        <f>IF(ISBLANK(VLOOKUP($A1426,Courses!$A:Q, COLUMN(Q1426), 0)), "", VLOOKUP($A1426,Courses!$A:Q, COLUMN(Q1426), 0))</f>
        <v/>
      </c>
      <c r="R1426" s="8" t="str">
        <f>IF(ISBLANK(VLOOKUP($A1426,Courses!$A:R, COLUMN(R1426), 0)), "", VLOOKUP($A1426,Courses!$A:R, COLUMN(R1426), 0))</f>
        <v/>
      </c>
      <c r="S1426" s="8" t="str">
        <f>IF(ISBLANK(VLOOKUP($A1426,Courses!$A:S, COLUMN(S1426), 0)), "", VLOOKUP($A1426,Courses!$A:S, COLUMN(S1426), 0))</f>
        <v/>
      </c>
      <c r="T1426" s="8" t="str">
        <f>IF(ISBLANK(VLOOKUP($A1426,Courses!$A:T, COLUMN(T1426), 0)), "", VLOOKUP($A1426,Courses!$A:T, COLUMN(T1426), 0))</f>
        <v/>
      </c>
      <c r="U1426" s="8" t="str">
        <f>IF(ISBLANK(VLOOKUP($A1426,Courses!$A:U, COLUMN(U1426), 0)), "", VLOOKUP($A1426,Courses!$A:U, COLUMN(U1426), 0))</f>
        <v/>
      </c>
      <c r="V1426" s="8" t="str">
        <f>IF(ISBLANK(VLOOKUP($A1426,Courses!$A:V, COLUMN(V1426), 0)), "", VLOOKUP($A1426,Courses!$A:V, COLUMN(V1426), 0))</f>
        <v/>
      </c>
      <c r="W1426" s="8" t="str">
        <f>IF(ISBLANK(VLOOKUP($A1426,Courses!$A:W, COLUMN(W1426), 0)), "", VLOOKUP($A1426,Courses!$A:W, COLUMN(W1426), 0))</f>
        <v/>
      </c>
      <c r="X1426" s="8" t="str">
        <f>IF(ISBLANK(VLOOKUP($A1426,Courses!$A:X, COLUMN(X1426), 0)), "", VLOOKUP($A1426,Courses!$A:X, COLUMN(X1426), 0))</f>
        <v/>
      </c>
      <c r="Y1426" s="8" t="str">
        <f>IF(ISBLANK(VLOOKUP($A1426,Courses!$A:Y, COLUMN(Y1426), 0)), "", VLOOKUP($A1426,Courses!$A:Y, COLUMN(Y1426), 0))</f>
        <v/>
      </c>
      <c r="Z1426" s="8" t="str">
        <f>IF(ISBLANK(VLOOKUP($A1426,Courses!$A:Z, COLUMN(Z1426), 0)), "", VLOOKUP($A1426,Courses!$A:Z, COLUMN(Z1426), 0))</f>
        <v/>
      </c>
      <c r="AA1426" s="8" t="str">
        <f>IF(ISBLANK(VLOOKUP($A1426,Courses!$A:AA, COLUMN(AA1426), 0)), "", VLOOKUP($A1426,Courses!$A:AA, COLUMN(AA1426), 0))</f>
        <v/>
      </c>
      <c r="AB1426" s="8" t="str">
        <f>IF(ISBLANK(VLOOKUP($A1426,Courses!$A:AB, COLUMN(AB1426), 0)), "", VLOOKUP($A1426,Courses!$A:AB, COLUMN(AB1426), 0))</f>
        <v/>
      </c>
      <c r="AC1426" s="8" t="str">
        <f>IF(ISBLANK(VLOOKUP($A1426,Courses!$A:AC, COLUMN(AC1426), 0)), "", VLOOKUP($A1426,Courses!$A:AC, COLUMN(AC1426), 0))</f>
        <v/>
      </c>
      <c r="AD1426" s="8" t="str">
        <f>IF(ISBLANK(VLOOKUP($A1426,Courses!$A:AD, COLUMN(AD1426), 0)), "", VLOOKUP($A1426,Courses!$A:AD, COLUMN(AD1426), 0))</f>
        <v/>
      </c>
      <c r="AE1426" s="8" t="str">
        <f>IF(ISBLANK(VLOOKUP($A1426,Courses!$A:AE, COLUMN(AE1426), 0)), "", VLOOKUP($A1426,Courses!$A:AE, COLUMN(AE1426), 0))</f>
        <v/>
      </c>
      <c r="AF1426" s="8" t="str">
        <f>IF(ISBLANK(VLOOKUP($A1426,Courses!$A:AF, COLUMN(AF1426), 0)), "", VLOOKUP($A1426,Courses!$A:AF, COLUMN(AF1426), 0))</f>
        <v/>
      </c>
      <c r="AG1426" s="8">
        <f>IF(ISBLANK(VLOOKUP($A1426,Courses!$A:AG, COLUMN(AG1426), 0)), "", VLOOKUP($A1426,Courses!$A:AG, COLUMN(AG1426), 0))</f>
        <v>1</v>
      </c>
      <c r="AH1426" s="8">
        <f>IF(ISBLANK(VLOOKUP($A1426,Courses!$A:AH, COLUMN(AH1426), 0)), "", VLOOKUP($A1426,Courses!$A:AH, COLUMN(AH1426), 0))</f>
        <v>18</v>
      </c>
      <c r="AI1426" s="8" t="str">
        <f>IF(ISBLANK(VLOOKUP($A1426,Courses!$A:AI, COLUMN(AI1426), 0)), "", VLOOKUP($A1426,Courses!$A:AI, COLUMN(AI1426), 0))</f>
        <v/>
      </c>
      <c r="AJ1426" s="8" t="str">
        <f>IF(ISBLANK(VLOOKUP($A1426,Courses!$A:AJ, COLUMN(AJ1426), 0)), "", VLOOKUP($A1426,Courses!$A:AJ, COLUMN(AJ1426), 0))</f>
        <v/>
      </c>
      <c r="AK1426" s="8" t="str">
        <f>IF(ISBLANK(VLOOKUP($A1426,Courses!$A:AK, COLUMN(AK1426), 0)), "", VLOOKUP($A1426,Courses!$A:AK, COLUMN(AK1426), 0))</f>
        <v/>
      </c>
      <c r="AL1426" s="8"/>
      <c r="AM1426" s="8"/>
    </row>
    <row r="1427" spans="1:39" ht="12.75" customHeight="1">
      <c r="A1427" s="4">
        <v>1361</v>
      </c>
      <c r="B1427" s="4"/>
      <c r="C1427" s="69" t="s">
        <v>8656</v>
      </c>
      <c r="D1427" s="6" t="str">
        <f>IF(ISBLANK(VLOOKUP($A1427,Courses!$A:D, COLUMN(D1427), 0)), "", VLOOKUP($A1427,Courses!$A:D, COLUMN(D1427), 0))</f>
        <v>Oceanside</v>
      </c>
      <c r="E1427" s="7" t="str">
        <f>IF(ISBLANK(VLOOKUP($A1427,Courses!$A:E, COLUMN(E1427), 0)), "", VLOOKUP($A1427,Courses!$A:E, COLUMN(E1427), 0))</f>
        <v/>
      </c>
      <c r="F1427" s="72" t="str">
        <f>IF(ISBLANK(VLOOKUP($A1427,Courses!$A:F, COLUMN(F1427), 0)), "", VLOOKUP($A1427,Courses!$A:F, COLUMN(F1427), 0))</f>
        <v>the_cliffs_at_seaside_resort_splash.jpg</v>
      </c>
      <c r="G1427" s="72" t="str">
        <f>IF(ISBLANK(VLOOKUP($A1427,Courses!$A:G, COLUMN(G1427), 0)), "", VLOOKUP($A1427,Courses!$A:G, COLUMN(G1427), 0))</f>
        <v>the_cliffs_at_seaside_resort_hole01.jpg</v>
      </c>
      <c r="H1427" s="72" t="str">
        <f>IF(ISBLANK(VLOOKUP($A1427,Courses!$A:H, COLUMN(H1427), 0)), "", VLOOKUP($A1427,Courses!$A:H, COLUMN(H1427), 0))</f>
        <v/>
      </c>
      <c r="I1427" s="72" t="str">
        <f>IF(ISBLANK(VLOOKUP($A1427,Courses!$A:I, COLUMN(I1427), 0)), "", VLOOKUP($A1427,Courses!$A:I, COLUMN(I1427), 0))</f>
        <v/>
      </c>
      <c r="J1427" s="72" t="str">
        <f>IF(ISBLANK(VLOOKUP($A1427,Courses!$A:J, COLUMN(J1427), 0)), "", VLOOKUP($A1427,Courses!$A:J, COLUMN(J1427), 0))</f>
        <v/>
      </c>
      <c r="K1427" s="57" t="str">
        <f>IF(ISBLANK(VLOOKUP($A1427,Courses!$A:K, COLUMN(K1427), 0)), "", VLOOKUP($A1427,Courses!$A:K, COLUMN(K1427), 0))</f>
        <v>the_cliffs_at_seaside_resort.zip</v>
      </c>
      <c r="L1427" s="8" t="str">
        <f>IF(ISBLANK(VLOOKUP($A1427,Courses!$A:L, COLUMN(L1427), 0)), "", VLOOKUP($A1427,Courses!$A:L, COLUMN(L1427), 0))</f>
        <v>Tootall</v>
      </c>
      <c r="M1427" s="8">
        <f>IF(ISBLANK(VLOOKUP($A1427,Courses!$A:M, COLUMN(M1427), 0)), "", VLOOKUP($A1427,Courses!$A:M, COLUMN(M1427), 0))</f>
        <v>18.8</v>
      </c>
      <c r="N1427" s="9">
        <f>IF(ISBLANK(VLOOKUP($A1427,Courses!$A:N, COLUMN(N1427), 0)), "", VLOOKUP($A1427,Courses!$A:N, COLUMN(N1427), 0))</f>
        <v>38882</v>
      </c>
      <c r="O1427" s="8" t="str">
        <f>IF(ISBLANK(VLOOKUP($A1427,Courses!$A:O, COLUMN(O1427), 0)), "", VLOOKUP($A1427,Courses!$A:O, COLUMN(O1427), 0))</f>
        <v>barrenhills</v>
      </c>
      <c r="P1427" s="8" t="str">
        <f>IF(ISBLANK(VLOOKUP($A1427,Courses!$A:P, COLUMN(P1427), 0)), "", VLOOKUP($A1427,Courses!$A:P, COLUMN(P1427), 0))</f>
        <v>beartooth</v>
      </c>
      <c r="Q1427" s="8" t="str">
        <f>IF(ISBLANK(VLOOKUP($A1427,Courses!$A:Q, COLUMN(Q1427), 0)), "", VLOOKUP($A1427,Courses!$A:Q, COLUMN(Q1427), 0))</f>
        <v>bullock_run</v>
      </c>
      <c r="R1427" s="8" t="str">
        <f>IF(ISBLANK(VLOOKUP($A1427,Courses!$A:R, COLUMN(R1427), 0)), "", VLOOKUP($A1427,Courses!$A:R, COLUMN(R1427), 0))</f>
        <v>flowers</v>
      </c>
      <c r="S1427" s="8" t="str">
        <f>IF(ISBLANK(VLOOKUP($A1427,Courses!$A:S, COLUMN(S1427), 0)), "", VLOOKUP($A1427,Courses!$A:S, COLUMN(S1427), 0))</f>
        <v>flowers3</v>
      </c>
      <c r="T1427" s="8" t="str">
        <f>IF(ISBLANK(VLOOKUP($A1427,Courses!$A:T, COLUMN(T1427), 0)), "", VLOOKUP($A1427,Courses!$A:T, COLUMN(T1427), 0))</f>
        <v>pinkstone</v>
      </c>
      <c r="U1427" s="8" t="str">
        <f>IF(ISBLANK(VLOOKUP($A1427,Courses!$A:U, COLUMN(U1427), 0)), "", VLOOKUP($A1427,Courses!$A:U, COLUMN(U1427), 0))</f>
        <v>randa</v>
      </c>
      <c r="V1427" s="8" t="str">
        <f>IF(ISBLANK(VLOOKUP($A1427,Courses!$A:V, COLUMN(V1427), 0)), "", VLOOKUP($A1427,Courses!$A:V, COLUMN(V1427), 0))</f>
        <v>thelegacy</v>
      </c>
      <c r="W1427" s="8" t="str">
        <f>IF(ISBLANK(VLOOKUP($A1427,Courses!$A:W, COLUMN(W1427), 0)), "", VLOOKUP($A1427,Courses!$A:W, COLUMN(W1427), 0))</f>
        <v>whisperwind</v>
      </c>
      <c r="X1427" s="8" t="str">
        <f>IF(ISBLANK(VLOOKUP($A1427,Courses!$A:X, COLUMN(X1427), 0)), "", VLOOKUP($A1427,Courses!$A:X, COLUMN(X1427), 0))</f>
        <v>seaside</v>
      </c>
      <c r="Y1427" s="8" t="str">
        <f>IF(ISBLANK(VLOOKUP($A1427,Courses!$A:Y, COLUMN(Y1427), 0)), "", VLOOKUP($A1427,Courses!$A:Y, COLUMN(Y1427), 0))</f>
        <v/>
      </c>
      <c r="Z1427" s="8" t="str">
        <f>IF(ISBLANK(VLOOKUP($A1427,Courses!$A:Z, COLUMN(Z1427), 0)), "", VLOOKUP($A1427,Courses!$A:Z, COLUMN(Z1427), 0))</f>
        <v/>
      </c>
      <c r="AA1427" s="8" t="str">
        <f>IF(ISBLANK(VLOOKUP($A1427,Courses!$A:AA, COLUMN(AA1427), 0)), "", VLOOKUP($A1427,Courses!$A:AA, COLUMN(AA1427), 0))</f>
        <v/>
      </c>
      <c r="AB1427" s="8" t="str">
        <f>IF(ISBLANK(VLOOKUP($A1427,Courses!$A:AB, COLUMN(AB1427), 0)), "", VLOOKUP($A1427,Courses!$A:AB, COLUMN(AB1427), 0))</f>
        <v/>
      </c>
      <c r="AC1427" s="8" t="str">
        <f>IF(ISBLANK(VLOOKUP($A1427,Courses!$A:AC, COLUMN(AC1427), 0)), "", VLOOKUP($A1427,Courses!$A:AC, COLUMN(AC1427), 0))</f>
        <v/>
      </c>
      <c r="AD1427" s="8" t="str">
        <f>IF(ISBLANK(VLOOKUP($A1427,Courses!$A:AD, COLUMN(AD1427), 0)), "", VLOOKUP($A1427,Courses!$A:AD, COLUMN(AD1427), 0))</f>
        <v/>
      </c>
      <c r="AE1427" s="8" t="str">
        <f>IF(ISBLANK(VLOOKUP($A1427,Courses!$A:AE, COLUMN(AE1427), 0)), "", VLOOKUP($A1427,Courses!$A:AE, COLUMN(AE1427), 0))</f>
        <v/>
      </c>
      <c r="AF1427" s="8" t="str">
        <f>IF(ISBLANK(VLOOKUP($A1427,Courses!$A:AF, COLUMN(AF1427), 0)), "", VLOOKUP($A1427,Courses!$A:AF, COLUMN(AF1427), 0))</f>
        <v/>
      </c>
      <c r="AG1427" s="8" t="str">
        <f>IF(ISBLANK(VLOOKUP($A1427,Courses!$A:AG, COLUMN(AG1427), 0)), "", VLOOKUP($A1427,Courses!$A:AG, COLUMN(AG1427), 0))</f>
        <v>Sp</v>
      </c>
      <c r="AH1427" s="8">
        <f>IF(ISBLANK(VLOOKUP($A1427,Courses!$A:AH, COLUMN(AH1427), 0)), "", VLOOKUP($A1427,Courses!$A:AH, COLUMN(AH1427), 0))</f>
        <v>1</v>
      </c>
      <c r="AI1427" s="8" t="str">
        <f>IF(ISBLANK(VLOOKUP($A1427,Courses!$A:AI, COLUMN(AI1427), 0)), "", VLOOKUP($A1427,Courses!$A:AI, COLUMN(AI1427), 0))</f>
        <v/>
      </c>
      <c r="AJ1427" s="8" t="str">
        <f>IF(ISBLANK(VLOOKUP($A1427,Courses!$A:AJ, COLUMN(AJ1427), 0)), "", VLOOKUP($A1427,Courses!$A:AJ, COLUMN(AJ1427), 0))</f>
        <v/>
      </c>
      <c r="AK1427" s="8" t="str">
        <f>IF(ISBLANK(VLOOKUP($A1427,Courses!$A:AK, COLUMN(AK1427), 0)), "", VLOOKUP($A1427,Courses!$A:AK, COLUMN(AK1427), 0))</f>
        <v/>
      </c>
      <c r="AL1427" s="8" t="s">
        <v>8709</v>
      </c>
      <c r="AM1427" s="8"/>
    </row>
    <row r="1428" spans="1:39" ht="12.75" customHeight="1">
      <c r="A1428" s="4">
        <v>1506</v>
      </c>
      <c r="B1428" s="4"/>
      <c r="C1428" s="69" t="s">
        <v>3303</v>
      </c>
      <c r="D1428" s="6" t="str">
        <f>IF(ISBLANK(VLOOKUP($A1428,Courses!$A:D, COLUMN(D1428), 0)), "", VLOOKUP($A1428,Courses!$A:D, COLUMN(D1428), 0))</f>
        <v>Mtn valley</v>
      </c>
      <c r="E1428" s="7" t="str">
        <f>IF(ISBLANK(VLOOKUP($A1428,Courses!$A:E, COLUMN(E1428), 0)), "", VLOOKUP($A1428,Courses!$A:E, COLUMN(E1428), 0))</f>
        <v/>
      </c>
      <c r="F1428" s="72" t="str">
        <f>IF(ISBLANK(VLOOKUP($A1428,Courses!$A:F, COLUMN(F1428), 0)), "", VLOOKUP($A1428,Courses!$A:F, COLUMN(F1428), 0))</f>
        <v>seasons_by_robert_splash.jpg</v>
      </c>
      <c r="G1428" s="72" t="str">
        <f>IF(ISBLANK(VLOOKUP($A1428,Courses!$A:G, COLUMN(G1428), 0)), "", VLOOKUP($A1428,Courses!$A:G, COLUMN(G1428), 0))</f>
        <v>seasons_hole01.jpg</v>
      </c>
      <c r="H1428" s="72" t="str">
        <f>IF(ISBLANK(VLOOKUP($A1428,Courses!$A:H, COLUMN(H1428), 0)), "", VLOOKUP($A1428,Courses!$A:H, COLUMN(H1428), 0))</f>
        <v/>
      </c>
      <c r="I1428" s="72" t="str">
        <f>IF(ISBLANK(VLOOKUP($A1428,Courses!$A:I, COLUMN(I1428), 0)), "", VLOOKUP($A1428,Courses!$A:I, COLUMN(I1428), 0))</f>
        <v/>
      </c>
      <c r="J1428" s="72" t="str">
        <f>IF(ISBLANK(VLOOKUP($A1428,Courses!$A:J, COLUMN(J1428), 0)), "", VLOOKUP($A1428,Courses!$A:J, COLUMN(J1428), 0))</f>
        <v/>
      </c>
      <c r="K1428" s="57" t="str">
        <f>IF(ISBLANK(VLOOKUP($A1428,Courses!$A:K, COLUMN(K1428), 0)), "", VLOOKUP($A1428,Courses!$A:K, COLUMN(K1428), 0))</f>
        <v>seasons.zip</v>
      </c>
      <c r="L1428" s="8" t="str">
        <f>IF(ISBLANK(VLOOKUP($A1428,Courses!$A:L, COLUMN(L1428), 0)), "", VLOOKUP($A1428,Courses!$A:L, COLUMN(L1428), 0))</f>
        <v>Robert@</v>
      </c>
      <c r="M1428" s="8">
        <f>IF(ISBLANK(VLOOKUP($A1428,Courses!$A:M, COLUMN(M1428), 0)), "", VLOOKUP($A1428,Courses!$A:M, COLUMN(M1428), 0))</f>
        <v>20.7</v>
      </c>
      <c r="N1428" s="9">
        <f>IF(ISBLANK(VLOOKUP($A1428,Courses!$A:N, COLUMN(N1428), 0)), "", VLOOKUP($A1428,Courses!$A:N, COLUMN(N1428), 0))</f>
        <v>39002</v>
      </c>
      <c r="O1428" s="8" t="str">
        <f>IF(ISBLANK(VLOOKUP($A1428,Courses!$A:O, COLUMN(O1428), 0)), "", VLOOKUP($A1428,Courses!$A:O, COLUMN(O1428), 0))</f>
        <v>august</v>
      </c>
      <c r="P1428" s="8" t="str">
        <f>IF(ISBLANK(VLOOKUP($A1428,Courses!$A:P, COLUMN(P1428), 0)), "", VLOOKUP($A1428,Courses!$A:P, COLUMN(P1428), 0))</f>
        <v>beartooth</v>
      </c>
      <c r="Q1428" s="8" t="str">
        <f>IF(ISBLANK(VLOOKUP($A1428,Courses!$A:Q, COLUMN(Q1428), 0)), "", VLOOKUP($A1428,Courses!$A:Q, COLUMN(Q1428), 0))</f>
        <v>chiltonhills</v>
      </c>
      <c r="R1428" s="8" t="str">
        <f>IF(ISBLANK(VLOOKUP($A1428,Courses!$A:R, COLUMN(R1428), 0)), "", VLOOKUP($A1428,Courses!$A:R, COLUMN(R1428), 0))</f>
        <v>coosbay</v>
      </c>
      <c r="S1428" s="8" t="str">
        <f>IF(ISBLANK(VLOOKUP($A1428,Courses!$A:S, COLUMN(S1428), 0)), "", VLOOKUP($A1428,Courses!$A:S, COLUMN(S1428), 0))</f>
        <v>fall</v>
      </c>
      <c r="T1428" s="8" t="str">
        <f>IF(ISBLANK(VLOOKUP($A1428,Courses!$A:T, COLUMN(T1428), 0)), "", VLOOKUP($A1428,Courses!$A:T, COLUMN(T1428), 0))</f>
        <v>metropolitan</v>
      </c>
      <c r="U1428" s="8" t="str">
        <f>IF(ISBLANK(VLOOKUP($A1428,Courses!$A:U, COLUMN(U1428), 0)), "", VLOOKUP($A1428,Courses!$A:U, COLUMN(U1428), 0))</f>
        <v>mightyfall2</v>
      </c>
      <c r="V1428" s="8" t="str">
        <f>IF(ISBLANK(VLOOKUP($A1428,Courses!$A:V, COLUMN(V1428), 0)), "", VLOOKUP($A1428,Courses!$A:V, COLUMN(V1428), 0))</f>
        <v>murfield_village</v>
      </c>
      <c r="W1428" s="8" t="str">
        <f>IF(ISBLANK(VLOOKUP($A1428,Courses!$A:W, COLUMN(W1428), 0)), "", VLOOKUP($A1428,Courses!$A:W, COLUMN(W1428), 0))</f>
        <v>pebblebeach</v>
      </c>
      <c r="X1428" s="8" t="str">
        <f>IF(ISBLANK(VLOOKUP($A1428,Courses!$A:X, COLUMN(X1428), 0)), "", VLOOKUP($A1428,Courses!$A:X, COLUMN(X1428), 0))</f>
        <v>ruggedcross</v>
      </c>
      <c r="Y1428" s="8" t="str">
        <f>IF(ISBLANK(VLOOKUP($A1428,Courses!$A:Y, COLUMN(Y1428), 0)), "", VLOOKUP($A1428,Courses!$A:Y, COLUMN(Y1428), 0))</f>
        <v>sawgrassobjects</v>
      </c>
      <c r="Z1428" s="8" t="str">
        <f>IF(ISBLANK(VLOOKUP($A1428,Courses!$A:Z, COLUMN(Z1428), 0)), "", VLOOKUP($A1428,Courses!$A:Z, COLUMN(Z1428), 0))</f>
        <v>standrw</v>
      </c>
      <c r="AA1428" s="8" t="str">
        <f>IF(ISBLANK(VLOOKUP($A1428,Courses!$A:AA, COLUMN(AA1428), 0)), "", VLOOKUP($A1428,Courses!$A:AA, COLUMN(AA1428), 0))</f>
        <v>woodfordpark</v>
      </c>
      <c r="AB1428" s="8" t="str">
        <f>IF(ISBLANK(VLOOKUP($A1428,Courses!$A:AB, COLUMN(AB1428), 0)), "", VLOOKUP($A1428,Courses!$A:AB, COLUMN(AB1428), 0))</f>
        <v/>
      </c>
      <c r="AC1428" s="8" t="str">
        <f>IF(ISBLANK(VLOOKUP($A1428,Courses!$A:AC, COLUMN(AC1428), 0)), "", VLOOKUP($A1428,Courses!$A:AC, COLUMN(AC1428), 0))</f>
        <v/>
      </c>
      <c r="AD1428" s="8" t="str">
        <f>IF(ISBLANK(VLOOKUP($A1428,Courses!$A:AD, COLUMN(AD1428), 0)), "", VLOOKUP($A1428,Courses!$A:AD, COLUMN(AD1428), 0))</f>
        <v/>
      </c>
      <c r="AE1428" s="8" t="str">
        <f>IF(ISBLANK(VLOOKUP($A1428,Courses!$A:AE, COLUMN(AE1428), 0)), "", VLOOKUP($A1428,Courses!$A:AE, COLUMN(AE1428), 0))</f>
        <v/>
      </c>
      <c r="AF1428" s="8" t="str">
        <f>IF(ISBLANK(VLOOKUP($A1428,Courses!$A:AF, COLUMN(AF1428), 0)), "", VLOOKUP($A1428,Courses!$A:AF, COLUMN(AF1428), 0))</f>
        <v/>
      </c>
      <c r="AG1428" s="8" t="str">
        <f>IF(ISBLANK(VLOOKUP($A1428,Courses!$A:AG, COLUMN(AG1428), 0)), "", VLOOKUP($A1428,Courses!$A:AG, COLUMN(AG1428), 0))</f>
        <v>Sp</v>
      </c>
      <c r="AH1428" s="8">
        <f>IF(ISBLANK(VLOOKUP($A1428,Courses!$A:AH, COLUMN(AH1428), 0)), "", VLOOKUP($A1428,Courses!$A:AH, COLUMN(AH1428), 0))</f>
        <v>1</v>
      </c>
      <c r="AI1428" s="8" t="str">
        <f>IF(ISBLANK(VLOOKUP($A1428,Courses!$A:AI, COLUMN(AI1428), 0)), "", VLOOKUP($A1428,Courses!$A:AI, COLUMN(AI1428), 0))</f>
        <v/>
      </c>
      <c r="AJ1428" s="8" t="str">
        <f>IF(ISBLANK(VLOOKUP($A1428,Courses!$A:AJ, COLUMN(AJ1428), 0)), "", VLOOKUP($A1428,Courses!$A:AJ, COLUMN(AJ1428), 0))</f>
        <v/>
      </c>
      <c r="AK1428" s="8" t="str">
        <f>IF(ISBLANK(VLOOKUP($A1428,Courses!$A:AK, COLUMN(AK1428), 0)), "", VLOOKUP($A1428,Courses!$A:AK, COLUMN(AK1428), 0))</f>
        <v/>
      </c>
      <c r="AL1428" s="8"/>
      <c r="AM1428" s="8"/>
    </row>
    <row r="1429" spans="1:39" ht="12.75" customHeight="1">
      <c r="A1429" s="4">
        <v>977</v>
      </c>
      <c r="B1429" s="4"/>
      <c r="C1429" s="69" t="s">
        <v>3306</v>
      </c>
      <c r="D1429" s="6" t="str">
        <f>IF(ISBLANK(VLOOKUP($A1429,Courses!$A:D, COLUMN(D1429), 0)), "", VLOOKUP($A1429,Courses!$A:D, COLUMN(D1429), 0))</f>
        <v>Wetlands</v>
      </c>
      <c r="E1429" s="7" t="str">
        <f>IF(ISBLANK(VLOOKUP($A1429,Courses!$A:E, COLUMN(E1429), 0)), "", VLOOKUP($A1429,Courses!$A:E, COLUMN(E1429), 0))</f>
        <v/>
      </c>
      <c r="F1429" s="72" t="str">
        <f>IF(ISBLANK(VLOOKUP($A1429,Courses!$A:F, COLUMN(F1429), 0)), "", VLOOKUP($A1429,Courses!$A:F, COLUMN(F1429), 0))</f>
        <v>seminole_hole01.jpg</v>
      </c>
      <c r="G1429" s="72" t="str">
        <f>IF(ISBLANK(VLOOKUP($A1429,Courses!$A:G, COLUMN(G1429), 0)), "", VLOOKUP($A1429,Courses!$A:G, COLUMN(G1429), 0))</f>
        <v>seminole_hole18.jpg</v>
      </c>
      <c r="H1429" s="72" t="str">
        <f>IF(ISBLANK(VLOOKUP($A1429,Courses!$A:H, COLUMN(H1429), 0)), "", VLOOKUP($A1429,Courses!$A:H, COLUMN(H1429), 0))</f>
        <v/>
      </c>
      <c r="I1429" s="72" t="str">
        <f>IF(ISBLANK(VLOOKUP($A1429,Courses!$A:I, COLUMN(I1429), 0)), "", VLOOKUP($A1429,Courses!$A:I, COLUMN(I1429), 0))</f>
        <v/>
      </c>
      <c r="J1429" s="72" t="str">
        <f>IF(ISBLANK(VLOOKUP($A1429,Courses!$A:J, COLUMN(J1429), 0)), "", VLOOKUP($A1429,Courses!$A:J, COLUMN(J1429), 0))</f>
        <v/>
      </c>
      <c r="K1429" s="57" t="str">
        <f>IF(ISBLANK(VLOOKUP($A1429,Courses!$A:K, COLUMN(K1429), 0)), "", VLOOKUP($A1429,Courses!$A:K, COLUMN(K1429), 0))</f>
        <v>seminole.zip</v>
      </c>
      <c r="L1429" s="8" t="str">
        <f>IF(ISBLANK(VLOOKUP($A1429,Courses!$A:L, COLUMN(L1429), 0)), "", VLOOKUP($A1429,Courses!$A:L, COLUMN(L1429), 0))</f>
        <v>Jim Hall</v>
      </c>
      <c r="M1429" s="8">
        <f>IF(ISBLANK(VLOOKUP($A1429,Courses!$A:M, COLUMN(M1429), 0)), "", VLOOKUP($A1429,Courses!$A:M, COLUMN(M1429), 0))</f>
        <v>19.7</v>
      </c>
      <c r="N1429" s="9">
        <f>IF(ISBLANK(VLOOKUP($A1429,Courses!$A:N, COLUMN(N1429), 0)), "", VLOOKUP($A1429,Courses!$A:N, COLUMN(N1429), 0))</f>
        <v>36161</v>
      </c>
      <c r="O1429" s="8" t="str">
        <f>IF(ISBLANK(VLOOKUP($A1429,Courses!$A:O, COLUMN(O1429), 0)), "", VLOOKUP($A1429,Courses!$A:O, COLUMN(O1429), 0))</f>
        <v>newpark</v>
      </c>
      <c r="P1429" s="8" t="str">
        <f>IF(ISBLANK(VLOOKUP($A1429,Courses!$A:P, COLUMN(P1429), 0)), "", VLOOKUP($A1429,Courses!$A:P, COLUMN(P1429), 0))</f>
        <v>seminole</v>
      </c>
      <c r="Q1429" s="8" t="str">
        <f>IF(ISBLANK(VLOOKUP($A1429,Courses!$A:Q, COLUMN(Q1429), 0)), "", VLOOKUP($A1429,Courses!$A:Q, COLUMN(Q1429), 0))</f>
        <v/>
      </c>
      <c r="R1429" s="8" t="str">
        <f>IF(ISBLANK(VLOOKUP($A1429,Courses!$A:R, COLUMN(R1429), 0)), "", VLOOKUP($A1429,Courses!$A:R, COLUMN(R1429), 0))</f>
        <v/>
      </c>
      <c r="S1429" s="8" t="str">
        <f>IF(ISBLANK(VLOOKUP($A1429,Courses!$A:S, COLUMN(S1429), 0)), "", VLOOKUP($A1429,Courses!$A:S, COLUMN(S1429), 0))</f>
        <v/>
      </c>
      <c r="T1429" s="8" t="str">
        <f>IF(ISBLANK(VLOOKUP($A1429,Courses!$A:T, COLUMN(T1429), 0)), "", VLOOKUP($A1429,Courses!$A:T, COLUMN(T1429), 0))</f>
        <v/>
      </c>
      <c r="U1429" s="8" t="str">
        <f>IF(ISBLANK(VLOOKUP($A1429,Courses!$A:U, COLUMN(U1429), 0)), "", VLOOKUP($A1429,Courses!$A:U, COLUMN(U1429), 0))</f>
        <v/>
      </c>
      <c r="V1429" s="8" t="str">
        <f>IF(ISBLANK(VLOOKUP($A1429,Courses!$A:V, COLUMN(V1429), 0)), "", VLOOKUP($A1429,Courses!$A:V, COLUMN(V1429), 0))</f>
        <v/>
      </c>
      <c r="W1429" s="8" t="str">
        <f>IF(ISBLANK(VLOOKUP($A1429,Courses!$A:W, COLUMN(W1429), 0)), "", VLOOKUP($A1429,Courses!$A:W, COLUMN(W1429), 0))</f>
        <v/>
      </c>
      <c r="X1429" s="8" t="str">
        <f>IF(ISBLANK(VLOOKUP($A1429,Courses!$A:X, COLUMN(X1429), 0)), "", VLOOKUP($A1429,Courses!$A:X, COLUMN(X1429), 0))</f>
        <v/>
      </c>
      <c r="Y1429" s="8" t="str">
        <f>IF(ISBLANK(VLOOKUP($A1429,Courses!$A:Y, COLUMN(Y1429), 0)), "", VLOOKUP($A1429,Courses!$A:Y, COLUMN(Y1429), 0))</f>
        <v/>
      </c>
      <c r="Z1429" s="8" t="str">
        <f>IF(ISBLANK(VLOOKUP($A1429,Courses!$A:Z, COLUMN(Z1429), 0)), "", VLOOKUP($A1429,Courses!$A:Z, COLUMN(Z1429), 0))</f>
        <v/>
      </c>
      <c r="AA1429" s="8" t="str">
        <f>IF(ISBLANK(VLOOKUP($A1429,Courses!$A:AA, COLUMN(AA1429), 0)), "", VLOOKUP($A1429,Courses!$A:AA, COLUMN(AA1429), 0))</f>
        <v/>
      </c>
      <c r="AB1429" s="8" t="str">
        <f>IF(ISBLANK(VLOOKUP($A1429,Courses!$A:AB, COLUMN(AB1429), 0)), "", VLOOKUP($A1429,Courses!$A:AB, COLUMN(AB1429), 0))</f>
        <v/>
      </c>
      <c r="AC1429" s="8" t="str">
        <f>IF(ISBLANK(VLOOKUP($A1429,Courses!$A:AC, COLUMN(AC1429), 0)), "", VLOOKUP($A1429,Courses!$A:AC, COLUMN(AC1429), 0))</f>
        <v/>
      </c>
      <c r="AD1429" s="8" t="str">
        <f>IF(ISBLANK(VLOOKUP($A1429,Courses!$A:AD, COLUMN(AD1429), 0)), "", VLOOKUP($A1429,Courses!$A:AD, COLUMN(AD1429), 0))</f>
        <v/>
      </c>
      <c r="AE1429" s="8" t="str">
        <f>IF(ISBLANK(VLOOKUP($A1429,Courses!$A:AE, COLUMN(AE1429), 0)), "", VLOOKUP($A1429,Courses!$A:AE, COLUMN(AE1429), 0))</f>
        <v/>
      </c>
      <c r="AF1429" s="8" t="str">
        <f>IF(ISBLANK(VLOOKUP($A1429,Courses!$A:AF, COLUMN(AF1429), 0)), "", VLOOKUP($A1429,Courses!$A:AF, COLUMN(AF1429), 0))</f>
        <v/>
      </c>
      <c r="AG1429" s="8">
        <f>IF(ISBLANK(VLOOKUP($A1429,Courses!$A:AG, COLUMN(AG1429), 0)), "", VLOOKUP($A1429,Courses!$A:AG, COLUMN(AG1429), 0))</f>
        <v>1</v>
      </c>
      <c r="AH1429" s="8">
        <f>IF(ISBLANK(VLOOKUP($A1429,Courses!$A:AH, COLUMN(AH1429), 0)), "", VLOOKUP($A1429,Courses!$A:AH, COLUMN(AH1429), 0))</f>
        <v>18</v>
      </c>
      <c r="AI1429" s="8" t="str">
        <f>IF(ISBLANK(VLOOKUP($A1429,Courses!$A:AI, COLUMN(AI1429), 0)), "", VLOOKUP($A1429,Courses!$A:AI, COLUMN(AI1429), 0))</f>
        <v/>
      </c>
      <c r="AJ1429" s="8" t="str">
        <f>IF(ISBLANK(VLOOKUP($A1429,Courses!$A:AJ, COLUMN(AJ1429), 0)), "", VLOOKUP($A1429,Courses!$A:AJ, COLUMN(AJ1429), 0))</f>
        <v/>
      </c>
      <c r="AK1429" s="8" t="str">
        <f>IF(ISBLANK(VLOOKUP($A1429,Courses!$A:AK, COLUMN(AK1429), 0)), "", VLOOKUP($A1429,Courses!$A:AK, COLUMN(AK1429), 0))</f>
        <v/>
      </c>
      <c r="AL1429" s="8"/>
      <c r="AM1429" s="8"/>
    </row>
    <row r="1430" spans="1:39" ht="12.75" customHeight="1">
      <c r="A1430" s="4">
        <v>978</v>
      </c>
      <c r="B1430" s="4"/>
      <c r="C1430" s="69" t="s">
        <v>3309</v>
      </c>
      <c r="D1430" s="6" t="str">
        <f>IF(ISBLANK(VLOOKUP($A1430,Courses!$A:D, COLUMN(D1430), 0)), "", VLOOKUP($A1430,Courses!$A:D, COLUMN(D1430), 0))</f>
        <v>Wetlands</v>
      </c>
      <c r="E1430" s="7" t="str">
        <f>IF(ISBLANK(VLOOKUP($A1430,Courses!$A:E, COLUMN(E1430), 0)), "", VLOOKUP($A1430,Courses!$A:E, COLUMN(E1430), 0))</f>
        <v/>
      </c>
      <c r="F1430" s="72" t="str">
        <f>IF(ISBLANK(VLOOKUP($A1430,Courses!$A:F, COLUMN(F1430), 0)), "", VLOOKUP($A1430,Courses!$A:F, COLUMN(F1430), 0))</f>
        <v>seminole_trail_splash.jpg</v>
      </c>
      <c r="G1430" s="72" t="str">
        <f>IF(ISBLANK(VLOOKUP($A1430,Courses!$A:G, COLUMN(G1430), 0)), "", VLOOKUP($A1430,Courses!$A:G, COLUMN(G1430), 0))</f>
        <v>seminole_trail_hole02.jpg</v>
      </c>
      <c r="H1430" s="72" t="str">
        <f>IF(ISBLANK(VLOOKUP($A1430,Courses!$A:H, COLUMN(H1430), 0)), "", VLOOKUP($A1430,Courses!$A:H, COLUMN(H1430), 0))</f>
        <v/>
      </c>
      <c r="I1430" s="72" t="str">
        <f>IF(ISBLANK(VLOOKUP($A1430,Courses!$A:I, COLUMN(I1430), 0)), "", VLOOKUP($A1430,Courses!$A:I, COLUMN(I1430), 0))</f>
        <v/>
      </c>
      <c r="J1430" s="72" t="str">
        <f>IF(ISBLANK(VLOOKUP($A1430,Courses!$A:J, COLUMN(J1430), 0)), "", VLOOKUP($A1430,Courses!$A:J, COLUMN(J1430), 0))</f>
        <v/>
      </c>
      <c r="K1430" s="57" t="str">
        <f>IF(ISBLANK(VLOOKUP($A1430,Courses!$A:K, COLUMN(K1430), 0)), "", VLOOKUP($A1430,Courses!$A:K, COLUMN(K1430), 0))</f>
        <v>seminole_trail.zip</v>
      </c>
      <c r="L1430" s="8" t="str">
        <f>IF(ISBLANK(VLOOKUP($A1430,Courses!$A:L, COLUMN(L1430), 0)), "", VLOOKUP($A1430,Courses!$A:L, COLUMN(L1430), 0))</f>
        <v>Seminole007</v>
      </c>
      <c r="M1430" s="8">
        <f>IF(ISBLANK(VLOOKUP($A1430,Courses!$A:M, COLUMN(M1430), 0)), "", VLOOKUP($A1430,Courses!$A:M, COLUMN(M1430), 0))</f>
        <v>9.4</v>
      </c>
      <c r="N1430" s="9">
        <f>IF(ISBLANK(VLOOKUP($A1430,Courses!$A:N, COLUMN(N1430), 0)), "", VLOOKUP($A1430,Courses!$A:N, COLUMN(N1430), 0))</f>
        <v>37530</v>
      </c>
      <c r="O1430" s="8" t="str">
        <f>IF(ISBLANK(VLOOKUP($A1430,Courses!$A:O, COLUMN(O1430), 0)), "", VLOOKUP($A1430,Courses!$A:O, COLUMN(O1430), 0))</f>
        <v>augusta2001</v>
      </c>
      <c r="P1430" s="8" t="str">
        <f>IF(ISBLANK(VLOOKUP($A1430,Courses!$A:P, COLUMN(P1430), 0)), "", VLOOKUP($A1430,Courses!$A:P, COLUMN(P1430), 0))</f>
        <v>beartooth</v>
      </c>
      <c r="Q1430" s="8" t="str">
        <f>IF(ISBLANK(VLOOKUP($A1430,Courses!$A:Q, COLUMN(Q1430), 0)), "", VLOOKUP($A1430,Courses!$A:Q, COLUMN(Q1430), 0))</f>
        <v>bethpage1</v>
      </c>
      <c r="R1430" s="8" t="str">
        <f>IF(ISBLANK(VLOOKUP($A1430,Courses!$A:R, COLUMN(R1430), 0)), "", VLOOKUP($A1430,Courses!$A:R, COLUMN(R1430), 0))</f>
        <v>creeklibrary</v>
      </c>
      <c r="S1430" s="8" t="str">
        <f>IF(ISBLANK(VLOOKUP($A1430,Courses!$A:S, COLUMN(S1430), 0)), "", VLOOKUP($A1430,Courses!$A:S, COLUMN(S1430), 0))</f>
        <v>doral1</v>
      </c>
      <c r="T1430" s="8" t="str">
        <f>IF(ISBLANK(VLOOKUP($A1430,Courses!$A:T, COLUMN(T1430), 0)), "", VLOOKUP($A1430,Courses!$A:T, COLUMN(T1430), 0))</f>
        <v>doral2</v>
      </c>
      <c r="U1430" s="8" t="str">
        <f>IF(ISBLANK(VLOOKUP($A1430,Courses!$A:U, COLUMN(U1430), 0)), "", VLOOKUP($A1430,Courses!$A:U, COLUMN(U1430), 0))</f>
        <v>ruggedcross</v>
      </c>
      <c r="V1430" s="8" t="str">
        <f>IF(ISBLANK(VLOOKUP($A1430,Courses!$A:V, COLUMN(V1430), 0)), "", VLOOKUP($A1430,Courses!$A:V, COLUMN(V1430), 0))</f>
        <v/>
      </c>
      <c r="W1430" s="8" t="str">
        <f>IF(ISBLANK(VLOOKUP($A1430,Courses!$A:W, COLUMN(W1430), 0)), "", VLOOKUP($A1430,Courses!$A:W, COLUMN(W1430), 0))</f>
        <v/>
      </c>
      <c r="X1430" s="8" t="str">
        <f>IF(ISBLANK(VLOOKUP($A1430,Courses!$A:X, COLUMN(X1430), 0)), "", VLOOKUP($A1430,Courses!$A:X, COLUMN(X1430), 0))</f>
        <v/>
      </c>
      <c r="Y1430" s="8" t="str">
        <f>IF(ISBLANK(VLOOKUP($A1430,Courses!$A:Y, COLUMN(Y1430), 0)), "", VLOOKUP($A1430,Courses!$A:Y, COLUMN(Y1430), 0))</f>
        <v/>
      </c>
      <c r="Z1430" s="8" t="str">
        <f>IF(ISBLANK(VLOOKUP($A1430,Courses!$A:Z, COLUMN(Z1430), 0)), "", VLOOKUP($A1430,Courses!$A:Z, COLUMN(Z1430), 0))</f>
        <v/>
      </c>
      <c r="AA1430" s="8" t="str">
        <f>IF(ISBLANK(VLOOKUP($A1430,Courses!$A:AA, COLUMN(AA1430), 0)), "", VLOOKUP($A1430,Courses!$A:AA, COLUMN(AA1430), 0))</f>
        <v/>
      </c>
      <c r="AB1430" s="8" t="str">
        <f>IF(ISBLANK(VLOOKUP($A1430,Courses!$A:AB, COLUMN(AB1430), 0)), "", VLOOKUP($A1430,Courses!$A:AB, COLUMN(AB1430), 0))</f>
        <v/>
      </c>
      <c r="AC1430" s="8" t="str">
        <f>IF(ISBLANK(VLOOKUP($A1430,Courses!$A:AC, COLUMN(AC1430), 0)), "", VLOOKUP($A1430,Courses!$A:AC, COLUMN(AC1430), 0))</f>
        <v/>
      </c>
      <c r="AD1430" s="8" t="str">
        <f>IF(ISBLANK(VLOOKUP($A1430,Courses!$A:AD, COLUMN(AD1430), 0)), "", VLOOKUP($A1430,Courses!$A:AD, COLUMN(AD1430), 0))</f>
        <v/>
      </c>
      <c r="AE1430" s="8" t="str">
        <f>IF(ISBLANK(VLOOKUP($A1430,Courses!$A:AE, COLUMN(AE1430), 0)), "", VLOOKUP($A1430,Courses!$A:AE, COLUMN(AE1430), 0))</f>
        <v/>
      </c>
      <c r="AF1430" s="8" t="str">
        <f>IF(ISBLANK(VLOOKUP($A1430,Courses!$A:AF, COLUMN(AF1430), 0)), "", VLOOKUP($A1430,Courses!$A:AF, COLUMN(AF1430), 0))</f>
        <v/>
      </c>
      <c r="AG1430" s="8" t="str">
        <f>IF(ISBLANK(VLOOKUP($A1430,Courses!$A:AG, COLUMN(AG1430), 0)), "", VLOOKUP($A1430,Courses!$A:AG, COLUMN(AG1430), 0))</f>
        <v>Sp</v>
      </c>
      <c r="AH1430" s="8">
        <f>IF(ISBLANK(VLOOKUP($A1430,Courses!$A:AH, COLUMN(AH1430), 0)), "", VLOOKUP($A1430,Courses!$A:AH, COLUMN(AH1430), 0))</f>
        <v>2</v>
      </c>
      <c r="AI1430" s="8" t="str">
        <f>IF(ISBLANK(VLOOKUP($A1430,Courses!$A:AI, COLUMN(AI1430), 0)), "", VLOOKUP($A1430,Courses!$A:AI, COLUMN(AI1430), 0))</f>
        <v/>
      </c>
      <c r="AJ1430" s="8" t="str">
        <f>IF(ISBLANK(VLOOKUP($A1430,Courses!$A:AJ, COLUMN(AJ1430), 0)), "", VLOOKUP($A1430,Courses!$A:AJ, COLUMN(AJ1430), 0))</f>
        <v/>
      </c>
      <c r="AK1430" s="8" t="str">
        <f>IF(ISBLANK(VLOOKUP($A1430,Courses!$A:AK, COLUMN(AK1430), 0)), "", VLOOKUP($A1430,Courses!$A:AK, COLUMN(AK1430), 0))</f>
        <v/>
      </c>
      <c r="AL1430" s="8"/>
      <c r="AM1430" s="8"/>
    </row>
    <row r="1431" spans="1:39" ht="12.75" customHeight="1">
      <c r="A1431" s="4">
        <v>979</v>
      </c>
      <c r="B1431" s="4"/>
      <c r="C1431" s="69" t="s">
        <v>3312</v>
      </c>
      <c r="D1431" s="6" t="str">
        <f>IF(ISBLANK(VLOOKUP($A1431,Courses!$A:D, COLUMN(D1431), 0)), "", VLOOKUP($A1431,Courses!$A:D, COLUMN(D1431), 0))</f>
        <v>Wetlands</v>
      </c>
      <c r="E1431" s="7" t="str">
        <f>IF(ISBLANK(VLOOKUP($A1431,Courses!$A:E, COLUMN(E1431), 0)), "", VLOOKUP($A1431,Courses!$A:E, COLUMN(E1431), 0))</f>
        <v/>
      </c>
      <c r="F1431" s="72" t="str">
        <f>IF(ISBLANK(VLOOKUP($A1431,Courses!$A:F, COLUMN(F1431), 0)), "", VLOOKUP($A1431,Courses!$A:F, COLUMN(F1431), 0))</f>
        <v>seppie_flats_retirement_village_hole05.jpg</v>
      </c>
      <c r="G1431" s="72" t="str">
        <f>IF(ISBLANK(VLOOKUP($A1431,Courses!$A:G, COLUMN(G1431), 0)), "", VLOOKUP($A1431,Courses!$A:G, COLUMN(G1431), 0))</f>
        <v>seppie_flats_retirement_village_hole09.jpg</v>
      </c>
      <c r="H1431" s="72" t="str">
        <f>IF(ISBLANK(VLOOKUP($A1431,Courses!$A:H, COLUMN(H1431), 0)), "", VLOOKUP($A1431,Courses!$A:H, COLUMN(H1431), 0))</f>
        <v/>
      </c>
      <c r="I1431" s="72" t="str">
        <f>IF(ISBLANK(VLOOKUP($A1431,Courses!$A:I, COLUMN(I1431), 0)), "", VLOOKUP($A1431,Courses!$A:I, COLUMN(I1431), 0))</f>
        <v/>
      </c>
      <c r="J1431" s="72" t="str">
        <f>IF(ISBLANK(VLOOKUP($A1431,Courses!$A:J, COLUMN(J1431), 0)), "", VLOOKUP($A1431,Courses!$A:J, COLUMN(J1431), 0))</f>
        <v/>
      </c>
      <c r="K1431" s="57" t="str">
        <f>IF(ISBLANK(VLOOKUP($A1431,Courses!$A:K, COLUMN(K1431), 0)), "", VLOOKUP($A1431,Courses!$A:K, COLUMN(K1431), 0))</f>
        <v>seppie_flats_retirement_village.zip</v>
      </c>
      <c r="L1431" s="8" t="str">
        <f>IF(ISBLANK(VLOOKUP($A1431,Courses!$A:L, COLUMN(L1431), 0)), "", VLOOKUP($A1431,Courses!$A:L, COLUMN(L1431), 0))</f>
        <v>James Alton (Seppie)</v>
      </c>
      <c r="M1431" s="8">
        <f>IF(ISBLANK(VLOOKUP($A1431,Courses!$A:M, COLUMN(M1431), 0)), "", VLOOKUP($A1431,Courses!$A:M, COLUMN(M1431), 0))</f>
        <v>15.7</v>
      </c>
      <c r="N1431" s="9">
        <f>IF(ISBLANK(VLOOKUP($A1431,Courses!$A:N, COLUMN(N1431), 0)), "", VLOOKUP($A1431,Courses!$A:N, COLUMN(N1431), 0))</f>
        <v>37288</v>
      </c>
      <c r="O1431" s="8" t="str">
        <f>IF(ISBLANK(VLOOKUP($A1431,Courses!$A:O, COLUMN(O1431), 0)), "", VLOOKUP($A1431,Courses!$A:O, COLUMN(O1431), 0))</f>
        <v>muirfield</v>
      </c>
      <c r="P1431" s="8" t="str">
        <f>IF(ISBLANK(VLOOKUP($A1431,Courses!$A:P, COLUMN(P1431), 0)), "", VLOOKUP($A1431,Courses!$A:P, COLUMN(P1431), 0))</f>
        <v>parkland</v>
      </c>
      <c r="Q1431" s="8" t="str">
        <f>IF(ISBLANK(VLOOKUP($A1431,Courses!$A:Q, COLUMN(Q1431), 0)), "", VLOOKUP($A1431,Courses!$A:Q, COLUMN(Q1431), 0))</f>
        <v>sepflat</v>
      </c>
      <c r="R1431" s="8" t="str">
        <f>IF(ISBLANK(VLOOKUP($A1431,Courses!$A:R, COLUMN(R1431), 0)), "", VLOOKUP($A1431,Courses!$A:R, COLUMN(R1431), 0))</f>
        <v/>
      </c>
      <c r="S1431" s="8" t="str">
        <f>IF(ISBLANK(VLOOKUP($A1431,Courses!$A:S, COLUMN(S1431), 0)), "", VLOOKUP($A1431,Courses!$A:S, COLUMN(S1431), 0))</f>
        <v/>
      </c>
      <c r="T1431" s="8" t="str">
        <f>IF(ISBLANK(VLOOKUP($A1431,Courses!$A:T, COLUMN(T1431), 0)), "", VLOOKUP($A1431,Courses!$A:T, COLUMN(T1431), 0))</f>
        <v/>
      </c>
      <c r="U1431" s="8" t="str">
        <f>IF(ISBLANK(VLOOKUP($A1431,Courses!$A:U, COLUMN(U1431), 0)), "", VLOOKUP($A1431,Courses!$A:U, COLUMN(U1431), 0))</f>
        <v/>
      </c>
      <c r="V1431" s="8" t="str">
        <f>IF(ISBLANK(VLOOKUP($A1431,Courses!$A:V, COLUMN(V1431), 0)), "", VLOOKUP($A1431,Courses!$A:V, COLUMN(V1431), 0))</f>
        <v/>
      </c>
      <c r="W1431" s="8" t="str">
        <f>IF(ISBLANK(VLOOKUP($A1431,Courses!$A:W, COLUMN(W1431), 0)), "", VLOOKUP($A1431,Courses!$A:W, COLUMN(W1431), 0))</f>
        <v/>
      </c>
      <c r="X1431" s="8" t="str">
        <f>IF(ISBLANK(VLOOKUP($A1431,Courses!$A:X, COLUMN(X1431), 0)), "", VLOOKUP($A1431,Courses!$A:X, COLUMN(X1431), 0))</f>
        <v/>
      </c>
      <c r="Y1431" s="8" t="str">
        <f>IF(ISBLANK(VLOOKUP($A1431,Courses!$A:Y, COLUMN(Y1431), 0)), "", VLOOKUP($A1431,Courses!$A:Y, COLUMN(Y1431), 0))</f>
        <v/>
      </c>
      <c r="Z1431" s="8" t="str">
        <f>IF(ISBLANK(VLOOKUP($A1431,Courses!$A:Z, COLUMN(Z1431), 0)), "", VLOOKUP($A1431,Courses!$A:Z, COLUMN(Z1431), 0))</f>
        <v/>
      </c>
      <c r="AA1431" s="8" t="str">
        <f>IF(ISBLANK(VLOOKUP($A1431,Courses!$A:AA, COLUMN(AA1431), 0)), "", VLOOKUP($A1431,Courses!$A:AA, COLUMN(AA1431), 0))</f>
        <v/>
      </c>
      <c r="AB1431" s="8" t="str">
        <f>IF(ISBLANK(VLOOKUP($A1431,Courses!$A:AB, COLUMN(AB1431), 0)), "", VLOOKUP($A1431,Courses!$A:AB, COLUMN(AB1431), 0))</f>
        <v/>
      </c>
      <c r="AC1431" s="8" t="str">
        <f>IF(ISBLANK(VLOOKUP($A1431,Courses!$A:AC, COLUMN(AC1431), 0)), "", VLOOKUP($A1431,Courses!$A:AC, COLUMN(AC1431), 0))</f>
        <v/>
      </c>
      <c r="AD1431" s="8" t="str">
        <f>IF(ISBLANK(VLOOKUP($A1431,Courses!$A:AD, COLUMN(AD1431), 0)), "", VLOOKUP($A1431,Courses!$A:AD, COLUMN(AD1431), 0))</f>
        <v/>
      </c>
      <c r="AE1431" s="8" t="str">
        <f>IF(ISBLANK(VLOOKUP($A1431,Courses!$A:AE, COLUMN(AE1431), 0)), "", VLOOKUP($A1431,Courses!$A:AE, COLUMN(AE1431), 0))</f>
        <v/>
      </c>
      <c r="AF1431" s="8" t="str">
        <f>IF(ISBLANK(VLOOKUP($A1431,Courses!$A:AF, COLUMN(AF1431), 0)), "", VLOOKUP($A1431,Courses!$A:AF, COLUMN(AF1431), 0))</f>
        <v/>
      </c>
      <c r="AG1431" s="8">
        <f>IF(ISBLANK(VLOOKUP($A1431,Courses!$A:AG, COLUMN(AG1431), 0)), "", VLOOKUP($A1431,Courses!$A:AG, COLUMN(AG1431), 0))</f>
        <v>5</v>
      </c>
      <c r="AH1431" s="8">
        <f>IF(ISBLANK(VLOOKUP($A1431,Courses!$A:AH, COLUMN(AH1431), 0)), "", VLOOKUP($A1431,Courses!$A:AH, COLUMN(AH1431), 0))</f>
        <v>9</v>
      </c>
      <c r="AI1431" s="8" t="str">
        <f>IF(ISBLANK(VLOOKUP($A1431,Courses!$A:AI, COLUMN(AI1431), 0)), "", VLOOKUP($A1431,Courses!$A:AI, COLUMN(AI1431), 0))</f>
        <v/>
      </c>
      <c r="AJ1431" s="8" t="str">
        <f>IF(ISBLANK(VLOOKUP($A1431,Courses!$A:AJ, COLUMN(AJ1431), 0)), "", VLOOKUP($A1431,Courses!$A:AJ, COLUMN(AJ1431), 0))</f>
        <v/>
      </c>
      <c r="AK1431" s="8" t="str">
        <f>IF(ISBLANK(VLOOKUP($A1431,Courses!$A:AK, COLUMN(AK1431), 0)), "", VLOOKUP($A1431,Courses!$A:AK, COLUMN(AK1431), 0))</f>
        <v/>
      </c>
      <c r="AL1431" s="8"/>
      <c r="AM1431" s="8"/>
    </row>
    <row r="1432" spans="1:39" ht="12.75" customHeight="1">
      <c r="A1432" s="4">
        <v>1041</v>
      </c>
      <c r="B1432" s="4"/>
      <c r="C1432" s="69" t="s">
        <v>3315</v>
      </c>
      <c r="D1432" s="6" t="str">
        <f>IF(ISBLANK(VLOOKUP($A1432,Courses!$A:D, COLUMN(D1432), 0)), "", VLOOKUP($A1432,Courses!$A:D, COLUMN(D1432), 0))</f>
        <v>Mtn valley</v>
      </c>
      <c r="E1432" s="7" t="str">
        <f>IF(ISBLANK(VLOOKUP($A1432,Courses!$A:E, COLUMN(E1432), 0)), "", VLOOKUP($A1432,Courses!$A:E, COLUMN(E1432), 0))</f>
        <v/>
      </c>
      <c r="F1432" s="72" t="str">
        <f>IF(ISBLANK(VLOOKUP($A1432,Courses!$A:F, COLUMN(F1432), 0)), "", VLOOKUP($A1432,Courses!$A:F, COLUMN(F1432), 0))</f>
        <v>serendipity_estates_hole09.jpg</v>
      </c>
      <c r="G1432" s="72" t="str">
        <f>IF(ISBLANK(VLOOKUP($A1432,Courses!$A:G, COLUMN(G1432), 0)), "", VLOOKUP($A1432,Courses!$A:G, COLUMN(G1432), 0))</f>
        <v>serendipity_estates_hole18.jpg</v>
      </c>
      <c r="H1432" s="72" t="str">
        <f>IF(ISBLANK(VLOOKUP($A1432,Courses!$A:H, COLUMN(H1432), 0)), "", VLOOKUP($A1432,Courses!$A:H, COLUMN(H1432), 0))</f>
        <v/>
      </c>
      <c r="I1432" s="72" t="str">
        <f>IF(ISBLANK(VLOOKUP($A1432,Courses!$A:I, COLUMN(I1432), 0)), "", VLOOKUP($A1432,Courses!$A:I, COLUMN(I1432), 0))</f>
        <v/>
      </c>
      <c r="J1432" s="72" t="str">
        <f>IF(ISBLANK(VLOOKUP($A1432,Courses!$A:J, COLUMN(J1432), 0)), "", VLOOKUP($A1432,Courses!$A:J, COLUMN(J1432), 0))</f>
        <v/>
      </c>
      <c r="K1432" s="57" t="str">
        <f>IF(ISBLANK(VLOOKUP($A1432,Courses!$A:K, COLUMN(K1432), 0)), "", VLOOKUP($A1432,Courses!$A:K, COLUMN(K1432), 0))</f>
        <v>serendipity_estates.zip</v>
      </c>
      <c r="L1432" s="8" t="str">
        <f>IF(ISBLANK(VLOOKUP($A1432,Courses!$A:L, COLUMN(L1432), 0)), "", VLOOKUP($A1432,Courses!$A:L, COLUMN(L1432), 0))</f>
        <v>Steve Day</v>
      </c>
      <c r="M1432" s="8">
        <f>IF(ISBLANK(VLOOKUP($A1432,Courses!$A:M, COLUMN(M1432), 0)), "", VLOOKUP($A1432,Courses!$A:M, COLUMN(M1432), 0))</f>
        <v>6.3</v>
      </c>
      <c r="N1432" s="9">
        <f>IF(ISBLANK(VLOOKUP($A1432,Courses!$A:N, COLUMN(N1432), 0)), "", VLOOKUP($A1432,Courses!$A:N, COLUMN(N1432), 0))</f>
        <v>38178</v>
      </c>
      <c r="O1432" s="8" t="str">
        <f>IF(ISBLANK(VLOOKUP($A1432,Courses!$A:O, COLUMN(O1432), 0)), "", VLOOKUP($A1432,Courses!$A:O, COLUMN(O1432), 0))</f>
        <v>barrenhills</v>
      </c>
      <c r="P1432" s="8" t="str">
        <f>IF(ISBLANK(VLOOKUP($A1432,Courses!$A:P, COLUMN(P1432), 0)), "", VLOOKUP($A1432,Courses!$A:P, COLUMN(P1432), 0))</f>
        <v>beartooth</v>
      </c>
      <c r="Q1432" s="8" t="str">
        <f>IF(ISBLANK(VLOOKUP($A1432,Courses!$A:Q, COLUMN(Q1432), 0)), "", VLOOKUP($A1432,Courses!$A:Q, COLUMN(Q1432), 0))</f>
        <v>houses1</v>
      </c>
      <c r="R1432" s="8" t="str">
        <f>IF(ISBLANK(VLOOKUP($A1432,Courses!$A:R, COLUMN(R1432), 0)), "", VLOOKUP($A1432,Courses!$A:R, COLUMN(R1432), 0))</f>
        <v>northamerican</v>
      </c>
      <c r="S1432" s="8" t="str">
        <f>IF(ISBLANK(VLOOKUP($A1432,Courses!$A:S, COLUMN(S1432), 0)), "", VLOOKUP($A1432,Courses!$A:S, COLUMN(S1432), 0))</f>
        <v>threerivers</v>
      </c>
      <c r="T1432" s="8" t="str">
        <f>IF(ISBLANK(VLOOKUP($A1432,Courses!$A:T, COLUMN(T1432), 0)), "", VLOOKUP($A1432,Courses!$A:T, COLUMN(T1432), 0))</f>
        <v/>
      </c>
      <c r="U1432" s="8" t="str">
        <f>IF(ISBLANK(VLOOKUP($A1432,Courses!$A:U, COLUMN(U1432), 0)), "", VLOOKUP($A1432,Courses!$A:U, COLUMN(U1432), 0))</f>
        <v/>
      </c>
      <c r="V1432" s="8" t="str">
        <f>IF(ISBLANK(VLOOKUP($A1432,Courses!$A:V, COLUMN(V1432), 0)), "", VLOOKUP($A1432,Courses!$A:V, COLUMN(V1432), 0))</f>
        <v/>
      </c>
      <c r="W1432" s="8" t="str">
        <f>IF(ISBLANK(VLOOKUP($A1432,Courses!$A:W, COLUMN(W1432), 0)), "", VLOOKUP($A1432,Courses!$A:W, COLUMN(W1432), 0))</f>
        <v/>
      </c>
      <c r="X1432" s="8" t="str">
        <f>IF(ISBLANK(VLOOKUP($A1432,Courses!$A:X, COLUMN(X1432), 0)), "", VLOOKUP($A1432,Courses!$A:X, COLUMN(X1432), 0))</f>
        <v/>
      </c>
      <c r="Y1432" s="8" t="str">
        <f>IF(ISBLANK(VLOOKUP($A1432,Courses!$A:Y, COLUMN(Y1432), 0)), "", VLOOKUP($A1432,Courses!$A:Y, COLUMN(Y1432), 0))</f>
        <v/>
      </c>
      <c r="Z1432" s="8" t="str">
        <f>IF(ISBLANK(VLOOKUP($A1432,Courses!$A:Z, COLUMN(Z1432), 0)), "", VLOOKUP($A1432,Courses!$A:Z, COLUMN(Z1432), 0))</f>
        <v/>
      </c>
      <c r="AA1432" s="8" t="str">
        <f>IF(ISBLANK(VLOOKUP($A1432,Courses!$A:AA, COLUMN(AA1432), 0)), "", VLOOKUP($A1432,Courses!$A:AA, COLUMN(AA1432), 0))</f>
        <v/>
      </c>
      <c r="AB1432" s="8" t="str">
        <f>IF(ISBLANK(VLOOKUP($A1432,Courses!$A:AB, COLUMN(AB1432), 0)), "", VLOOKUP($A1432,Courses!$A:AB, COLUMN(AB1432), 0))</f>
        <v/>
      </c>
      <c r="AC1432" s="8" t="str">
        <f>IF(ISBLANK(VLOOKUP($A1432,Courses!$A:AC, COLUMN(AC1432), 0)), "", VLOOKUP($A1432,Courses!$A:AC, COLUMN(AC1432), 0))</f>
        <v/>
      </c>
      <c r="AD1432" s="8" t="str">
        <f>IF(ISBLANK(VLOOKUP($A1432,Courses!$A:AD, COLUMN(AD1432), 0)), "", VLOOKUP($A1432,Courses!$A:AD, COLUMN(AD1432), 0))</f>
        <v/>
      </c>
      <c r="AE1432" s="8" t="str">
        <f>IF(ISBLANK(VLOOKUP($A1432,Courses!$A:AE, COLUMN(AE1432), 0)), "", VLOOKUP($A1432,Courses!$A:AE, COLUMN(AE1432), 0))</f>
        <v/>
      </c>
      <c r="AF1432" s="8" t="str">
        <f>IF(ISBLANK(VLOOKUP($A1432,Courses!$A:AF, COLUMN(AF1432), 0)), "", VLOOKUP($A1432,Courses!$A:AF, COLUMN(AF1432), 0))</f>
        <v/>
      </c>
      <c r="AG1432" s="8">
        <f>IF(ISBLANK(VLOOKUP($A1432,Courses!$A:AG, COLUMN(AG1432), 0)), "", VLOOKUP($A1432,Courses!$A:AG, COLUMN(AG1432), 0))</f>
        <v>9</v>
      </c>
      <c r="AH1432" s="8">
        <f>IF(ISBLANK(VLOOKUP($A1432,Courses!$A:AH, COLUMN(AH1432), 0)), "", VLOOKUP($A1432,Courses!$A:AH, COLUMN(AH1432), 0))</f>
        <v>18</v>
      </c>
      <c r="AI1432" s="8" t="str">
        <f>IF(ISBLANK(VLOOKUP($A1432,Courses!$A:AI, COLUMN(AI1432), 0)), "", VLOOKUP($A1432,Courses!$A:AI, COLUMN(AI1432), 0))</f>
        <v/>
      </c>
      <c r="AJ1432" s="8" t="str">
        <f>IF(ISBLANK(VLOOKUP($A1432,Courses!$A:AJ, COLUMN(AJ1432), 0)), "", VLOOKUP($A1432,Courses!$A:AJ, COLUMN(AJ1432), 0))</f>
        <v/>
      </c>
      <c r="AK1432" s="8" t="str">
        <f>IF(ISBLANK(VLOOKUP($A1432,Courses!$A:AK, COLUMN(AK1432), 0)), "", VLOOKUP($A1432,Courses!$A:AK, COLUMN(AK1432), 0))</f>
        <v/>
      </c>
      <c r="AL1432" s="8"/>
      <c r="AM1432" s="8"/>
    </row>
    <row r="1433" spans="1:39" ht="12.75" customHeight="1">
      <c r="A1433" s="4">
        <v>1566</v>
      </c>
      <c r="B1433" s="4"/>
      <c r="C1433" s="69" t="s">
        <v>3317</v>
      </c>
      <c r="D1433" s="6" t="str">
        <f>IF(ISBLANK(VLOOKUP($A1433,Courses!$A:D, COLUMN(D1433), 0)), "", VLOOKUP($A1433,Courses!$A:D, COLUMN(D1433), 0))</f>
        <v>Plains</v>
      </c>
      <c r="E1433" s="7" t="str">
        <f>IF(ISBLANK(VLOOKUP($A1433,Courses!$A:E, COLUMN(E1433), 0)), "", VLOOKUP($A1433,Courses!$A:E, COLUMN(E1433), 0))</f>
        <v/>
      </c>
      <c r="F1433" s="72" t="str">
        <f>IF(ISBLANK(VLOOKUP($A1433,Courses!$A:F, COLUMN(F1433), 0)), "", VLOOKUP($A1433,Courses!$A:F, COLUMN(F1433), 0))</f>
        <v>serengeti_run_hole12.jpg</v>
      </c>
      <c r="G1433" s="72" t="str">
        <f>IF(ISBLANK(VLOOKUP($A1433,Courses!$A:G, COLUMN(G1433), 0)), "", VLOOKUP($A1433,Courses!$A:G, COLUMN(G1433), 0))</f>
        <v>serengeti_run_hole18.jpg</v>
      </c>
      <c r="H1433" s="72" t="str">
        <f>IF(ISBLANK(VLOOKUP($A1433,Courses!$A:H, COLUMN(H1433), 0)), "", VLOOKUP($A1433,Courses!$A:H, COLUMN(H1433), 0))</f>
        <v/>
      </c>
      <c r="I1433" s="72" t="str">
        <f>IF(ISBLANK(VLOOKUP($A1433,Courses!$A:I, COLUMN(I1433), 0)), "", VLOOKUP($A1433,Courses!$A:I, COLUMN(I1433), 0))</f>
        <v/>
      </c>
      <c r="J1433" s="72" t="str">
        <f>IF(ISBLANK(VLOOKUP($A1433,Courses!$A:J, COLUMN(J1433), 0)), "", VLOOKUP($A1433,Courses!$A:J, COLUMN(J1433), 0))</f>
        <v/>
      </c>
      <c r="K1433" s="57" t="str">
        <f>IF(ISBLANK(VLOOKUP($A1433,Courses!$A:K, COLUMN(K1433), 0)), "", VLOOKUP($A1433,Courses!$A:K, COLUMN(K1433), 0))</f>
        <v>serengeti_run.zip</v>
      </c>
      <c r="L1433" s="8" t="str">
        <f>IF(ISBLANK(VLOOKUP($A1433,Courses!$A:L, COLUMN(L1433), 0)), "", VLOOKUP($A1433,Courses!$A:L, COLUMN(L1433), 0))</f>
        <v>Klingle</v>
      </c>
      <c r="M1433" s="8">
        <f>IF(ISBLANK(VLOOKUP($A1433,Courses!$A:M, COLUMN(M1433), 0)), "", VLOOKUP($A1433,Courses!$A:M, COLUMN(M1433), 0))</f>
        <v>10.9</v>
      </c>
      <c r="N1433" s="9">
        <f>IF(ISBLANK(VLOOKUP($A1433,Courses!$A:N, COLUMN(N1433), 0)), "", VLOOKUP($A1433,Courses!$A:N, COLUMN(N1433), 0))</f>
        <v>36161</v>
      </c>
      <c r="O1433" s="8" t="str">
        <f>IF(ISBLANK(VLOOKUP($A1433,Courses!$A:O, COLUMN(O1433), 0)), "", VLOOKUP($A1433,Courses!$A:O, COLUMN(O1433), 0))</f>
        <v>serengetirun</v>
      </c>
      <c r="P1433" s="8" t="str">
        <f>IF(ISBLANK(VLOOKUP($A1433,Courses!$A:P, COLUMN(P1433), 0)), "", VLOOKUP($A1433,Courses!$A:P, COLUMN(P1433), 0))</f>
        <v/>
      </c>
      <c r="Q1433" s="8" t="str">
        <f>IF(ISBLANK(VLOOKUP($A1433,Courses!$A:Q, COLUMN(Q1433), 0)), "", VLOOKUP($A1433,Courses!$A:Q, COLUMN(Q1433), 0))</f>
        <v/>
      </c>
      <c r="R1433" s="8" t="str">
        <f>IF(ISBLANK(VLOOKUP($A1433,Courses!$A:R, COLUMN(R1433), 0)), "", VLOOKUP($A1433,Courses!$A:R, COLUMN(R1433), 0))</f>
        <v/>
      </c>
      <c r="S1433" s="8" t="str">
        <f>IF(ISBLANK(VLOOKUP($A1433,Courses!$A:S, COLUMN(S1433), 0)), "", VLOOKUP($A1433,Courses!$A:S, COLUMN(S1433), 0))</f>
        <v/>
      </c>
      <c r="T1433" s="8" t="str">
        <f>IF(ISBLANK(VLOOKUP($A1433,Courses!$A:T, COLUMN(T1433), 0)), "", VLOOKUP($A1433,Courses!$A:T, COLUMN(T1433), 0))</f>
        <v/>
      </c>
      <c r="U1433" s="8" t="str">
        <f>IF(ISBLANK(VLOOKUP($A1433,Courses!$A:U, COLUMN(U1433), 0)), "", VLOOKUP($A1433,Courses!$A:U, COLUMN(U1433), 0))</f>
        <v/>
      </c>
      <c r="V1433" s="8" t="str">
        <f>IF(ISBLANK(VLOOKUP($A1433,Courses!$A:V, COLUMN(V1433), 0)), "", VLOOKUP($A1433,Courses!$A:V, COLUMN(V1433), 0))</f>
        <v/>
      </c>
      <c r="W1433" s="8" t="str">
        <f>IF(ISBLANK(VLOOKUP($A1433,Courses!$A:W, COLUMN(W1433), 0)), "", VLOOKUP($A1433,Courses!$A:W, COLUMN(W1433), 0))</f>
        <v/>
      </c>
      <c r="X1433" s="8" t="str">
        <f>IF(ISBLANK(VLOOKUP($A1433,Courses!$A:X, COLUMN(X1433), 0)), "", VLOOKUP($A1433,Courses!$A:X, COLUMN(X1433), 0))</f>
        <v/>
      </c>
      <c r="Y1433" s="8" t="str">
        <f>IF(ISBLANK(VLOOKUP($A1433,Courses!$A:Y, COLUMN(Y1433), 0)), "", VLOOKUP($A1433,Courses!$A:Y, COLUMN(Y1433), 0))</f>
        <v/>
      </c>
      <c r="Z1433" s="8" t="str">
        <f>IF(ISBLANK(VLOOKUP($A1433,Courses!$A:Z, COLUMN(Z1433), 0)), "", VLOOKUP($A1433,Courses!$A:Z, COLUMN(Z1433), 0))</f>
        <v/>
      </c>
      <c r="AA1433" s="8" t="str">
        <f>IF(ISBLANK(VLOOKUP($A1433,Courses!$A:AA, COLUMN(AA1433), 0)), "", VLOOKUP($A1433,Courses!$A:AA, COLUMN(AA1433), 0))</f>
        <v/>
      </c>
      <c r="AB1433" s="8" t="str">
        <f>IF(ISBLANK(VLOOKUP($A1433,Courses!$A:AB, COLUMN(AB1433), 0)), "", VLOOKUP($A1433,Courses!$A:AB, COLUMN(AB1433), 0))</f>
        <v/>
      </c>
      <c r="AC1433" s="8" t="str">
        <f>IF(ISBLANK(VLOOKUP($A1433,Courses!$A:AC, COLUMN(AC1433), 0)), "", VLOOKUP($A1433,Courses!$A:AC, COLUMN(AC1433), 0))</f>
        <v/>
      </c>
      <c r="AD1433" s="8" t="str">
        <f>IF(ISBLANK(VLOOKUP($A1433,Courses!$A:AD, COLUMN(AD1433), 0)), "", VLOOKUP($A1433,Courses!$A:AD, COLUMN(AD1433), 0))</f>
        <v/>
      </c>
      <c r="AE1433" s="8" t="str">
        <f>IF(ISBLANK(VLOOKUP($A1433,Courses!$A:AE, COLUMN(AE1433), 0)), "", VLOOKUP($A1433,Courses!$A:AE, COLUMN(AE1433), 0))</f>
        <v/>
      </c>
      <c r="AF1433" s="8" t="str">
        <f>IF(ISBLANK(VLOOKUP($A1433,Courses!$A:AF, COLUMN(AF1433), 0)), "", VLOOKUP($A1433,Courses!$A:AF, COLUMN(AF1433), 0))</f>
        <v/>
      </c>
      <c r="AG1433" s="8">
        <f>IF(ISBLANK(VLOOKUP($A1433,Courses!$A:AG, COLUMN(AG1433), 0)), "", VLOOKUP($A1433,Courses!$A:AG, COLUMN(AG1433), 0))</f>
        <v>12</v>
      </c>
      <c r="AH1433" s="8">
        <f>IF(ISBLANK(VLOOKUP($A1433,Courses!$A:AH, COLUMN(AH1433), 0)), "", VLOOKUP($A1433,Courses!$A:AH, COLUMN(AH1433), 0))</f>
        <v>18</v>
      </c>
      <c r="AI1433" s="8" t="str">
        <f>IF(ISBLANK(VLOOKUP($A1433,Courses!$A:AI, COLUMN(AI1433), 0)), "", VLOOKUP($A1433,Courses!$A:AI, COLUMN(AI1433), 0))</f>
        <v/>
      </c>
      <c r="AJ1433" s="8" t="str">
        <f>IF(ISBLANK(VLOOKUP($A1433,Courses!$A:AJ, COLUMN(AJ1433), 0)), "", VLOOKUP($A1433,Courses!$A:AJ, COLUMN(AJ1433), 0))</f>
        <v/>
      </c>
      <c r="AK1433" s="8" t="str">
        <f>IF(ISBLANK(VLOOKUP($A1433,Courses!$A:AK, COLUMN(AK1433), 0)), "", VLOOKUP($A1433,Courses!$A:AK, COLUMN(AK1433), 0))</f>
        <v/>
      </c>
      <c r="AL1433" s="8"/>
      <c r="AM1433" s="8"/>
    </row>
    <row r="1434" spans="1:39" ht="12.75" customHeight="1">
      <c r="A1434" s="4">
        <v>980</v>
      </c>
      <c r="B1434" s="4"/>
      <c r="C1434" s="69" t="s">
        <v>3321</v>
      </c>
      <c r="D1434" s="6" t="str">
        <f>IF(ISBLANK(VLOOKUP($A1434,Courses!$A:D, COLUMN(D1434), 0)), "", VLOOKUP($A1434,Courses!$A:D, COLUMN(D1434), 0))</f>
        <v>Mtn valley</v>
      </c>
      <c r="E1434" s="7" t="str">
        <f>IF(ISBLANK(VLOOKUP($A1434,Courses!$A:E, COLUMN(E1434), 0)), "", VLOOKUP($A1434,Courses!$A:E, COLUMN(E1434), 0))</f>
        <v/>
      </c>
      <c r="F1434" s="72" t="str">
        <f>IF(ISBLANK(VLOOKUP($A1434,Courses!$A:F, COLUMN(F1434), 0)), "", VLOOKUP($A1434,Courses!$A:F, COLUMN(F1434), 0))</f>
        <v>serenity_hole03.jpg</v>
      </c>
      <c r="G1434" s="72" t="str">
        <f>IF(ISBLANK(VLOOKUP($A1434,Courses!$A:G, COLUMN(G1434), 0)), "", VLOOKUP($A1434,Courses!$A:G, COLUMN(G1434), 0))</f>
        <v>serenity_hole14.jpg</v>
      </c>
      <c r="H1434" s="72" t="str">
        <f>IF(ISBLANK(VLOOKUP($A1434,Courses!$A:H, COLUMN(H1434), 0)), "", VLOOKUP($A1434,Courses!$A:H, COLUMN(H1434), 0))</f>
        <v/>
      </c>
      <c r="I1434" s="72" t="str">
        <f>IF(ISBLANK(VLOOKUP($A1434,Courses!$A:I, COLUMN(I1434), 0)), "", VLOOKUP($A1434,Courses!$A:I, COLUMN(I1434), 0))</f>
        <v/>
      </c>
      <c r="J1434" s="72" t="str">
        <f>IF(ISBLANK(VLOOKUP($A1434,Courses!$A:J, COLUMN(J1434), 0)), "", VLOOKUP($A1434,Courses!$A:J, COLUMN(J1434), 0))</f>
        <v/>
      </c>
      <c r="K1434" s="57" t="str">
        <f>IF(ISBLANK(VLOOKUP($A1434,Courses!$A:K, COLUMN(K1434), 0)), "", VLOOKUP($A1434,Courses!$A:K, COLUMN(K1434), 0))</f>
        <v>serenity.zip</v>
      </c>
      <c r="L1434" s="8" t="str">
        <f>IF(ISBLANK(VLOOKUP($A1434,Courses!$A:L, COLUMN(L1434), 0)), "", VLOOKUP($A1434,Courses!$A:L, COLUMN(L1434), 0))</f>
        <v>Spencer Turner</v>
      </c>
      <c r="M1434" s="8">
        <f>IF(ISBLANK(VLOOKUP($A1434,Courses!$A:M, COLUMN(M1434), 0)), "", VLOOKUP($A1434,Courses!$A:M, COLUMN(M1434), 0))</f>
        <v>5.8</v>
      </c>
      <c r="N1434" s="9">
        <f>IF(ISBLANK(VLOOKUP($A1434,Courses!$A:N, COLUMN(N1434), 0)), "", VLOOKUP($A1434,Courses!$A:N, COLUMN(N1434), 0))</f>
        <v>37311</v>
      </c>
      <c r="O1434" s="8" t="str">
        <f>IF(ISBLANK(VLOOKUP($A1434,Courses!$A:O, COLUMN(O1434), 0)), "", VLOOKUP($A1434,Courses!$A:O, COLUMN(O1434), 0))</f>
        <v>barrenhills</v>
      </c>
      <c r="P1434" s="8" t="str">
        <f>IF(ISBLANK(VLOOKUP($A1434,Courses!$A:P, COLUMN(P1434), 0)), "", VLOOKUP($A1434,Courses!$A:P, COLUMN(P1434), 0))</f>
        <v>beartooth</v>
      </c>
      <c r="Q1434" s="8" t="str">
        <f>IF(ISBLANK(VLOOKUP($A1434,Courses!$A:Q, COLUMN(Q1434), 0)), "", VLOOKUP($A1434,Courses!$A:Q, COLUMN(Q1434), 0))</f>
        <v>inlandheath</v>
      </c>
      <c r="R1434" s="8" t="str">
        <f>IF(ISBLANK(VLOOKUP($A1434,Courses!$A:R, COLUMN(R1434), 0)), "", VLOOKUP($A1434,Courses!$A:R, COLUMN(R1434), 0))</f>
        <v>normandy</v>
      </c>
      <c r="S1434" s="8" t="str">
        <f>IF(ISBLANK(VLOOKUP($A1434,Courses!$A:S, COLUMN(S1434), 0)), "", VLOOKUP($A1434,Courses!$A:S, COLUMN(S1434), 0))</f>
        <v>northamerican</v>
      </c>
      <c r="T1434" s="8" t="str">
        <f>IF(ISBLANK(VLOOKUP($A1434,Courses!$A:T, COLUMN(T1434), 0)), "", VLOOKUP($A1434,Courses!$A:T, COLUMN(T1434), 0))</f>
        <v/>
      </c>
      <c r="U1434" s="8" t="str">
        <f>IF(ISBLANK(VLOOKUP($A1434,Courses!$A:U, COLUMN(U1434), 0)), "", VLOOKUP($A1434,Courses!$A:U, COLUMN(U1434), 0))</f>
        <v/>
      </c>
      <c r="V1434" s="8" t="str">
        <f>IF(ISBLANK(VLOOKUP($A1434,Courses!$A:V, COLUMN(V1434), 0)), "", VLOOKUP($A1434,Courses!$A:V, COLUMN(V1434), 0))</f>
        <v/>
      </c>
      <c r="W1434" s="8" t="str">
        <f>IF(ISBLANK(VLOOKUP($A1434,Courses!$A:W, COLUMN(W1434), 0)), "", VLOOKUP($A1434,Courses!$A:W, COLUMN(W1434), 0))</f>
        <v/>
      </c>
      <c r="X1434" s="8" t="str">
        <f>IF(ISBLANK(VLOOKUP($A1434,Courses!$A:X, COLUMN(X1434), 0)), "", VLOOKUP($A1434,Courses!$A:X, COLUMN(X1434), 0))</f>
        <v/>
      </c>
      <c r="Y1434" s="8" t="str">
        <f>IF(ISBLANK(VLOOKUP($A1434,Courses!$A:Y, COLUMN(Y1434), 0)), "", VLOOKUP($A1434,Courses!$A:Y, COLUMN(Y1434), 0))</f>
        <v/>
      </c>
      <c r="Z1434" s="8" t="str">
        <f>IF(ISBLANK(VLOOKUP($A1434,Courses!$A:Z, COLUMN(Z1434), 0)), "", VLOOKUP($A1434,Courses!$A:Z, COLUMN(Z1434), 0))</f>
        <v/>
      </c>
      <c r="AA1434" s="8" t="str">
        <f>IF(ISBLANK(VLOOKUP($A1434,Courses!$A:AA, COLUMN(AA1434), 0)), "", VLOOKUP($A1434,Courses!$A:AA, COLUMN(AA1434), 0))</f>
        <v/>
      </c>
      <c r="AB1434" s="8" t="str">
        <f>IF(ISBLANK(VLOOKUP($A1434,Courses!$A:AB, COLUMN(AB1434), 0)), "", VLOOKUP($A1434,Courses!$A:AB, COLUMN(AB1434), 0))</f>
        <v/>
      </c>
      <c r="AC1434" s="8" t="str">
        <f>IF(ISBLANK(VLOOKUP($A1434,Courses!$A:AC, COLUMN(AC1434), 0)), "", VLOOKUP($A1434,Courses!$A:AC, COLUMN(AC1434), 0))</f>
        <v/>
      </c>
      <c r="AD1434" s="8" t="str">
        <f>IF(ISBLANK(VLOOKUP($A1434,Courses!$A:AD, COLUMN(AD1434), 0)), "", VLOOKUP($A1434,Courses!$A:AD, COLUMN(AD1434), 0))</f>
        <v/>
      </c>
      <c r="AE1434" s="8" t="str">
        <f>IF(ISBLANK(VLOOKUP($A1434,Courses!$A:AE, COLUMN(AE1434), 0)), "", VLOOKUP($A1434,Courses!$A:AE, COLUMN(AE1434), 0))</f>
        <v/>
      </c>
      <c r="AF1434" s="8" t="str">
        <f>IF(ISBLANK(VLOOKUP($A1434,Courses!$A:AF, COLUMN(AF1434), 0)), "", VLOOKUP($A1434,Courses!$A:AF, COLUMN(AF1434), 0))</f>
        <v/>
      </c>
      <c r="AG1434" s="8">
        <f>IF(ISBLANK(VLOOKUP($A1434,Courses!$A:AG, COLUMN(AG1434), 0)), "", VLOOKUP($A1434,Courses!$A:AG, COLUMN(AG1434), 0))</f>
        <v>3</v>
      </c>
      <c r="AH1434" s="8">
        <f>IF(ISBLANK(VLOOKUP($A1434,Courses!$A:AH, COLUMN(AH1434), 0)), "", VLOOKUP($A1434,Courses!$A:AH, COLUMN(AH1434), 0))</f>
        <v>14</v>
      </c>
      <c r="AI1434" s="8" t="str">
        <f>IF(ISBLANK(VLOOKUP($A1434,Courses!$A:AI, COLUMN(AI1434), 0)), "", VLOOKUP($A1434,Courses!$A:AI, COLUMN(AI1434), 0))</f>
        <v/>
      </c>
      <c r="AJ1434" s="8" t="str">
        <f>IF(ISBLANK(VLOOKUP($A1434,Courses!$A:AJ, COLUMN(AJ1434), 0)), "", VLOOKUP($A1434,Courses!$A:AJ, COLUMN(AJ1434), 0))</f>
        <v/>
      </c>
      <c r="AK1434" s="8" t="str">
        <f>IF(ISBLANK(VLOOKUP($A1434,Courses!$A:AK, COLUMN(AK1434), 0)), "", VLOOKUP($A1434,Courses!$A:AK, COLUMN(AK1434), 0))</f>
        <v/>
      </c>
      <c r="AL1434" s="8"/>
      <c r="AM1434" s="8"/>
    </row>
    <row r="1435" spans="1:39" ht="12.75" customHeight="1">
      <c r="A1435" s="4">
        <v>981</v>
      </c>
      <c r="B1435" s="4"/>
      <c r="C1435" s="69" t="s">
        <v>3323</v>
      </c>
      <c r="D1435" s="6" t="str">
        <f>IF(ISBLANK(VLOOKUP($A1435,Courses!$A:D, COLUMN(D1435), 0)), "", VLOOKUP($A1435,Courses!$A:D, COLUMN(D1435), 0))</f>
        <v>Mtn valley</v>
      </c>
      <c r="E1435" s="7" t="str">
        <f>IF(ISBLANK(VLOOKUP($A1435,Courses!$A:E, COLUMN(E1435), 0)), "", VLOOKUP($A1435,Courses!$A:E, COLUMN(E1435), 0))</f>
        <v/>
      </c>
      <c r="F1435" s="72" t="str">
        <f>IF(ISBLANK(VLOOKUP($A1435,Courses!$A:F, COLUMN(F1435), 0)), "", VLOOKUP($A1435,Courses!$A:F, COLUMN(F1435), 0))</f>
        <v>serenity_pines_golf_club_splash.jpg</v>
      </c>
      <c r="G1435" s="72" t="str">
        <f>IF(ISBLANK(VLOOKUP($A1435,Courses!$A:G, COLUMN(G1435), 0)), "", VLOOKUP($A1435,Courses!$A:G, COLUMN(G1435), 0))</f>
        <v>serenity_pines_golf_club_hole02.jpg</v>
      </c>
      <c r="H1435" s="72" t="str">
        <f>IF(ISBLANK(VLOOKUP($A1435,Courses!$A:H, COLUMN(H1435), 0)), "", VLOOKUP($A1435,Courses!$A:H, COLUMN(H1435), 0))</f>
        <v/>
      </c>
      <c r="I1435" s="72" t="str">
        <f>IF(ISBLANK(VLOOKUP($A1435,Courses!$A:I, COLUMN(I1435), 0)), "", VLOOKUP($A1435,Courses!$A:I, COLUMN(I1435), 0))</f>
        <v/>
      </c>
      <c r="J1435" s="72" t="str">
        <f>IF(ISBLANK(VLOOKUP($A1435,Courses!$A:J, COLUMN(J1435), 0)), "", VLOOKUP($A1435,Courses!$A:J, COLUMN(J1435), 0))</f>
        <v/>
      </c>
      <c r="K1435" s="57" t="str">
        <f>IF(ISBLANK(VLOOKUP($A1435,Courses!$A:K, COLUMN(K1435), 0)), "", VLOOKUP($A1435,Courses!$A:K, COLUMN(K1435), 0))</f>
        <v>serenity_pines_gc.zip</v>
      </c>
      <c r="L1435" s="8" t="str">
        <f>IF(ISBLANK(VLOOKUP($A1435,Courses!$A:L, COLUMN(L1435), 0)), "", VLOOKUP($A1435,Courses!$A:L, COLUMN(L1435), 0))</f>
        <v>Peter McKay</v>
      </c>
      <c r="M1435" s="8">
        <f>IF(ISBLANK(VLOOKUP($A1435,Courses!$A:M, COLUMN(M1435), 0)), "", VLOOKUP($A1435,Courses!$A:M, COLUMN(M1435), 0))</f>
        <v>9.4</v>
      </c>
      <c r="N1435" s="9">
        <f>IF(ISBLANK(VLOOKUP($A1435,Courses!$A:N, COLUMN(N1435), 0)), "", VLOOKUP($A1435,Courses!$A:N, COLUMN(N1435), 0))</f>
        <v>37168</v>
      </c>
      <c r="O1435" s="8" t="str">
        <f>IF(ISBLANK(VLOOKUP($A1435,Courses!$A:O, COLUMN(O1435), 0)), "", VLOOKUP($A1435,Courses!$A:O, COLUMN(O1435), 0))</f>
        <v>augusta2001</v>
      </c>
      <c r="P1435" s="8" t="str">
        <f>IF(ISBLANK(VLOOKUP($A1435,Courses!$A:P, COLUMN(P1435), 0)), "", VLOOKUP($A1435,Courses!$A:P, COLUMN(P1435), 0))</f>
        <v>locheil1</v>
      </c>
      <c r="Q1435" s="8" t="str">
        <f>IF(ISBLANK(VLOOKUP($A1435,Courses!$A:Q, COLUMN(Q1435), 0)), "", VLOOKUP($A1435,Courses!$A:Q, COLUMN(Q1435), 0))</f>
        <v/>
      </c>
      <c r="R1435" s="8" t="str">
        <f>IF(ISBLANK(VLOOKUP($A1435,Courses!$A:R, COLUMN(R1435), 0)), "", VLOOKUP($A1435,Courses!$A:R, COLUMN(R1435), 0))</f>
        <v/>
      </c>
      <c r="S1435" s="8" t="str">
        <f>IF(ISBLANK(VLOOKUP($A1435,Courses!$A:S, COLUMN(S1435), 0)), "", VLOOKUP($A1435,Courses!$A:S, COLUMN(S1435), 0))</f>
        <v/>
      </c>
      <c r="T1435" s="8" t="str">
        <f>IF(ISBLANK(VLOOKUP($A1435,Courses!$A:T, COLUMN(T1435), 0)), "", VLOOKUP($A1435,Courses!$A:T, COLUMN(T1435), 0))</f>
        <v/>
      </c>
      <c r="U1435" s="8" t="str">
        <f>IF(ISBLANK(VLOOKUP($A1435,Courses!$A:U, COLUMN(U1435), 0)), "", VLOOKUP($A1435,Courses!$A:U, COLUMN(U1435), 0))</f>
        <v/>
      </c>
      <c r="V1435" s="8" t="str">
        <f>IF(ISBLANK(VLOOKUP($A1435,Courses!$A:V, COLUMN(V1435), 0)), "", VLOOKUP($A1435,Courses!$A:V, COLUMN(V1435), 0))</f>
        <v/>
      </c>
      <c r="W1435" s="8" t="str">
        <f>IF(ISBLANK(VLOOKUP($A1435,Courses!$A:W, COLUMN(W1435), 0)), "", VLOOKUP($A1435,Courses!$A:W, COLUMN(W1435), 0))</f>
        <v/>
      </c>
      <c r="X1435" s="8" t="str">
        <f>IF(ISBLANK(VLOOKUP($A1435,Courses!$A:X, COLUMN(X1435), 0)), "", VLOOKUP($A1435,Courses!$A:X, COLUMN(X1435), 0))</f>
        <v/>
      </c>
      <c r="Y1435" s="8" t="str">
        <f>IF(ISBLANK(VLOOKUP($A1435,Courses!$A:Y, COLUMN(Y1435), 0)), "", VLOOKUP($A1435,Courses!$A:Y, COLUMN(Y1435), 0))</f>
        <v/>
      </c>
      <c r="Z1435" s="8" t="str">
        <f>IF(ISBLANK(VLOOKUP($A1435,Courses!$A:Z, COLUMN(Z1435), 0)), "", VLOOKUP($A1435,Courses!$A:Z, COLUMN(Z1435), 0))</f>
        <v/>
      </c>
      <c r="AA1435" s="8" t="str">
        <f>IF(ISBLANK(VLOOKUP($A1435,Courses!$A:AA, COLUMN(AA1435), 0)), "", VLOOKUP($A1435,Courses!$A:AA, COLUMN(AA1435), 0))</f>
        <v/>
      </c>
      <c r="AB1435" s="8" t="str">
        <f>IF(ISBLANK(VLOOKUP($A1435,Courses!$A:AB, COLUMN(AB1435), 0)), "", VLOOKUP($A1435,Courses!$A:AB, COLUMN(AB1435), 0))</f>
        <v/>
      </c>
      <c r="AC1435" s="8" t="str">
        <f>IF(ISBLANK(VLOOKUP($A1435,Courses!$A:AC, COLUMN(AC1435), 0)), "", VLOOKUP($A1435,Courses!$A:AC, COLUMN(AC1435), 0))</f>
        <v/>
      </c>
      <c r="AD1435" s="8" t="str">
        <f>IF(ISBLANK(VLOOKUP($A1435,Courses!$A:AD, COLUMN(AD1435), 0)), "", VLOOKUP($A1435,Courses!$A:AD, COLUMN(AD1435), 0))</f>
        <v/>
      </c>
      <c r="AE1435" s="8" t="str">
        <f>IF(ISBLANK(VLOOKUP($A1435,Courses!$A:AE, COLUMN(AE1435), 0)), "", VLOOKUP($A1435,Courses!$A:AE, COLUMN(AE1435), 0))</f>
        <v/>
      </c>
      <c r="AF1435" s="8" t="str">
        <f>IF(ISBLANK(VLOOKUP($A1435,Courses!$A:AF, COLUMN(AF1435), 0)), "", VLOOKUP($A1435,Courses!$A:AF, COLUMN(AF1435), 0))</f>
        <v/>
      </c>
      <c r="AG1435" s="8" t="str">
        <f>IF(ISBLANK(VLOOKUP($A1435,Courses!$A:AG, COLUMN(AG1435), 0)), "", VLOOKUP($A1435,Courses!$A:AG, COLUMN(AG1435), 0))</f>
        <v>Sp</v>
      </c>
      <c r="AH1435" s="8">
        <f>IF(ISBLANK(VLOOKUP($A1435,Courses!$A:AH, COLUMN(AH1435), 0)), "", VLOOKUP($A1435,Courses!$A:AH, COLUMN(AH1435), 0))</f>
        <v>2</v>
      </c>
      <c r="AI1435" s="8" t="str">
        <f>IF(ISBLANK(VLOOKUP($A1435,Courses!$A:AI, COLUMN(AI1435), 0)), "", VLOOKUP($A1435,Courses!$A:AI, COLUMN(AI1435), 0))</f>
        <v/>
      </c>
      <c r="AJ1435" s="8" t="str">
        <f>IF(ISBLANK(VLOOKUP($A1435,Courses!$A:AJ, COLUMN(AJ1435), 0)), "", VLOOKUP($A1435,Courses!$A:AJ, COLUMN(AJ1435), 0))</f>
        <v/>
      </c>
      <c r="AK1435" s="8" t="str">
        <f>IF(ISBLANK(VLOOKUP($A1435,Courses!$A:AK, COLUMN(AK1435), 0)), "", VLOOKUP($A1435,Courses!$A:AK, COLUMN(AK1435), 0))</f>
        <v/>
      </c>
      <c r="AL1435" s="8"/>
      <c r="AM1435" s="8"/>
    </row>
    <row r="1436" spans="1:39" ht="12.75" customHeight="1">
      <c r="A1436" s="4">
        <v>982</v>
      </c>
      <c r="B1436" s="4"/>
      <c r="C1436" s="69" t="s">
        <v>3326</v>
      </c>
      <c r="D1436" s="6" t="str">
        <f>IF(ISBLANK(VLOOKUP($A1436,Courses!$A:D, COLUMN(D1436), 0)), "", VLOOKUP($A1436,Courses!$A:D, COLUMN(D1436), 0))</f>
        <v>Plains</v>
      </c>
      <c r="E1436" s="7" t="str">
        <f>IF(ISBLANK(VLOOKUP($A1436,Courses!$A:E, COLUMN(E1436), 0)), "", VLOOKUP($A1436,Courses!$A:E, COLUMN(E1436), 0))</f>
        <v/>
      </c>
      <c r="F1436" s="72" t="str">
        <f>IF(ISBLANK(VLOOKUP($A1436,Courses!$A:F, COLUMN(F1436), 0)), "", VLOOKUP($A1436,Courses!$A:F, COLUMN(F1436), 0))</f>
        <v>seven_devils_splash.jpg</v>
      </c>
      <c r="G1436" s="72" t="str">
        <f>IF(ISBLANK(VLOOKUP($A1436,Courses!$A:G, COLUMN(G1436), 0)), "", VLOOKUP($A1436,Courses!$A:G, COLUMN(G1436), 0))</f>
        <v>seven_devils_cc_hole02.jpg</v>
      </c>
      <c r="H1436" s="72" t="str">
        <f>IF(ISBLANK(VLOOKUP($A1436,Courses!$A:H, COLUMN(H1436), 0)), "", VLOOKUP($A1436,Courses!$A:H, COLUMN(H1436), 0))</f>
        <v/>
      </c>
      <c r="I1436" s="72" t="str">
        <f>IF(ISBLANK(VLOOKUP($A1436,Courses!$A:I, COLUMN(I1436), 0)), "", VLOOKUP($A1436,Courses!$A:I, COLUMN(I1436), 0))</f>
        <v/>
      </c>
      <c r="J1436" s="72" t="str">
        <f>IF(ISBLANK(VLOOKUP($A1436,Courses!$A:J, COLUMN(J1436), 0)), "", VLOOKUP($A1436,Courses!$A:J, COLUMN(J1436), 0))</f>
        <v/>
      </c>
      <c r="K1436" s="57" t="str">
        <f>IF(ISBLANK(VLOOKUP($A1436,Courses!$A:K, COLUMN(K1436), 0)), "", VLOOKUP($A1436,Courses!$A:K, COLUMN(K1436), 0))</f>
        <v>seven_devils_cc.zip</v>
      </c>
      <c r="L1436" s="8" t="str">
        <f>IF(ISBLANK(VLOOKUP($A1436,Courses!$A:L, COLUMN(L1436), 0)), "", VLOOKUP($A1436,Courses!$A:L, COLUMN(L1436), 0))</f>
        <v>Rattlesnake Designs</v>
      </c>
      <c r="M1436" s="8">
        <f>IF(ISBLANK(VLOOKUP($A1436,Courses!$A:M, COLUMN(M1436), 0)), "", VLOOKUP($A1436,Courses!$A:M, COLUMN(M1436), 0))</f>
        <v>17.5</v>
      </c>
      <c r="N1436" s="9">
        <f>IF(ISBLANK(VLOOKUP($A1436,Courses!$A:N, COLUMN(N1436), 0)), "", VLOOKUP($A1436,Courses!$A:N, COLUMN(N1436), 0))</f>
        <v>37255</v>
      </c>
      <c r="O1436" s="8" t="str">
        <f>IF(ISBLANK(VLOOKUP($A1436,Courses!$A:O, COLUMN(O1436), 0)), "", VLOOKUP($A1436,Courses!$A:O, COLUMN(O1436), 0))</f>
        <v>arcadiagrasses</v>
      </c>
      <c r="P1436" s="8" t="str">
        <f>IF(ISBLANK(VLOOKUP($A1436,Courses!$A:P, COLUMN(P1436), 0)), "", VLOOKUP($A1436,Courses!$A:P, COLUMN(P1436), 0))</f>
        <v>thenebraskan</v>
      </c>
      <c r="Q1436" s="8" t="str">
        <f>IF(ISBLANK(VLOOKUP($A1436,Courses!$A:Q, COLUMN(Q1436), 0)), "", VLOOKUP($A1436,Courses!$A:Q, COLUMN(Q1436), 0))</f>
        <v/>
      </c>
      <c r="R1436" s="8" t="str">
        <f>IF(ISBLANK(VLOOKUP($A1436,Courses!$A:R, COLUMN(R1436), 0)), "", VLOOKUP($A1436,Courses!$A:R, COLUMN(R1436), 0))</f>
        <v/>
      </c>
      <c r="S1436" s="8" t="str">
        <f>IF(ISBLANK(VLOOKUP($A1436,Courses!$A:S, COLUMN(S1436), 0)), "", VLOOKUP($A1436,Courses!$A:S, COLUMN(S1436), 0))</f>
        <v/>
      </c>
      <c r="T1436" s="8" t="str">
        <f>IF(ISBLANK(VLOOKUP($A1436,Courses!$A:T, COLUMN(T1436), 0)), "", VLOOKUP($A1436,Courses!$A:T, COLUMN(T1436), 0))</f>
        <v/>
      </c>
      <c r="U1436" s="8" t="str">
        <f>IF(ISBLANK(VLOOKUP($A1436,Courses!$A:U, COLUMN(U1436), 0)), "", VLOOKUP($A1436,Courses!$A:U, COLUMN(U1436), 0))</f>
        <v/>
      </c>
      <c r="V1436" s="8" t="str">
        <f>IF(ISBLANK(VLOOKUP($A1436,Courses!$A:V, COLUMN(V1436), 0)), "", VLOOKUP($A1436,Courses!$A:V, COLUMN(V1436), 0))</f>
        <v/>
      </c>
      <c r="W1436" s="8" t="str">
        <f>IF(ISBLANK(VLOOKUP($A1436,Courses!$A:W, COLUMN(W1436), 0)), "", VLOOKUP($A1436,Courses!$A:W, COLUMN(W1436), 0))</f>
        <v/>
      </c>
      <c r="X1436" s="8" t="str">
        <f>IF(ISBLANK(VLOOKUP($A1436,Courses!$A:X, COLUMN(X1436), 0)), "", VLOOKUP($A1436,Courses!$A:X, COLUMN(X1436), 0))</f>
        <v/>
      </c>
      <c r="Y1436" s="8" t="str">
        <f>IF(ISBLANK(VLOOKUP($A1436,Courses!$A:Y, COLUMN(Y1436), 0)), "", VLOOKUP($A1436,Courses!$A:Y, COLUMN(Y1436), 0))</f>
        <v/>
      </c>
      <c r="Z1436" s="8" t="str">
        <f>IF(ISBLANK(VLOOKUP($A1436,Courses!$A:Z, COLUMN(Z1436), 0)), "", VLOOKUP($A1436,Courses!$A:Z, COLUMN(Z1436), 0))</f>
        <v/>
      </c>
      <c r="AA1436" s="8" t="str">
        <f>IF(ISBLANK(VLOOKUP($A1436,Courses!$A:AA, COLUMN(AA1436), 0)), "", VLOOKUP($A1436,Courses!$A:AA, COLUMN(AA1436), 0))</f>
        <v/>
      </c>
      <c r="AB1436" s="8" t="str">
        <f>IF(ISBLANK(VLOOKUP($A1436,Courses!$A:AB, COLUMN(AB1436), 0)), "", VLOOKUP($A1436,Courses!$A:AB, COLUMN(AB1436), 0))</f>
        <v/>
      </c>
      <c r="AC1436" s="8" t="str">
        <f>IF(ISBLANK(VLOOKUP($A1436,Courses!$A:AC, COLUMN(AC1436), 0)), "", VLOOKUP($A1436,Courses!$A:AC, COLUMN(AC1436), 0))</f>
        <v/>
      </c>
      <c r="AD1436" s="8" t="str">
        <f>IF(ISBLANK(VLOOKUP($A1436,Courses!$A:AD, COLUMN(AD1436), 0)), "", VLOOKUP($A1436,Courses!$A:AD, COLUMN(AD1436), 0))</f>
        <v/>
      </c>
      <c r="AE1436" s="8" t="str">
        <f>IF(ISBLANK(VLOOKUP($A1436,Courses!$A:AE, COLUMN(AE1436), 0)), "", VLOOKUP($A1436,Courses!$A:AE, COLUMN(AE1436), 0))</f>
        <v/>
      </c>
      <c r="AF1436" s="8" t="str">
        <f>IF(ISBLANK(VLOOKUP($A1436,Courses!$A:AF, COLUMN(AF1436), 0)), "", VLOOKUP($A1436,Courses!$A:AF, COLUMN(AF1436), 0))</f>
        <v/>
      </c>
      <c r="AG1436" s="8" t="str">
        <f>IF(ISBLANK(VLOOKUP($A1436,Courses!$A:AG, COLUMN(AG1436), 0)), "", VLOOKUP($A1436,Courses!$A:AG, COLUMN(AG1436), 0))</f>
        <v>Sp</v>
      </c>
      <c r="AH1436" s="8">
        <f>IF(ISBLANK(VLOOKUP($A1436,Courses!$A:AH, COLUMN(AH1436), 0)), "", VLOOKUP($A1436,Courses!$A:AH, COLUMN(AH1436), 0))</f>
        <v>2</v>
      </c>
      <c r="AI1436" s="8" t="str">
        <f>IF(ISBLANK(VLOOKUP($A1436,Courses!$A:AI, COLUMN(AI1436), 0)), "", VLOOKUP($A1436,Courses!$A:AI, COLUMN(AI1436), 0))</f>
        <v/>
      </c>
      <c r="AJ1436" s="8" t="str">
        <f>IF(ISBLANK(VLOOKUP($A1436,Courses!$A:AJ, COLUMN(AJ1436), 0)), "", VLOOKUP($A1436,Courses!$A:AJ, COLUMN(AJ1436), 0))</f>
        <v/>
      </c>
      <c r="AK1436" s="8" t="str">
        <f>IF(ISBLANK(VLOOKUP($A1436,Courses!$A:AK, COLUMN(AK1436), 0)), "", VLOOKUP($A1436,Courses!$A:AK, COLUMN(AK1436), 0))</f>
        <v/>
      </c>
      <c r="AL1436" s="8"/>
      <c r="AM1436" s="8"/>
    </row>
    <row r="1437" spans="1:39" ht="12.75" customHeight="1">
      <c r="A1437" s="4">
        <v>1390</v>
      </c>
      <c r="B1437" s="4"/>
      <c r="C1437" s="69" t="s">
        <v>8617</v>
      </c>
      <c r="D1437" s="6" t="str">
        <f>IF(ISBLANK(VLOOKUP($A1437,Courses!$A:D, COLUMN(D1437), 0)), "", VLOOKUP($A1437,Courses!$A:D, COLUMN(D1437), 0))</f>
        <v>Oceanside</v>
      </c>
      <c r="E1437" s="7" t="str">
        <f>IF(ISBLANK(VLOOKUP($A1437,Courses!$A:E, COLUMN(E1437), 0)), "", VLOOKUP($A1437,Courses!$A:E, COLUMN(E1437), 0))</f>
        <v/>
      </c>
      <c r="F1437" s="72" t="str">
        <f>IF(ISBLANK(VLOOKUP($A1437,Courses!$A:F, COLUMN(F1437), 0)), "", VLOOKUP($A1437,Courses!$A:F, COLUMN(F1437), 0))</f>
        <v>the_island_course_at_seven_palms_hole03.jpg</v>
      </c>
      <c r="G1437" s="72" t="str">
        <f>IF(ISBLANK(VLOOKUP($A1437,Courses!$A:G, COLUMN(G1437), 0)), "", VLOOKUP($A1437,Courses!$A:G, COLUMN(G1437), 0))</f>
        <v>the_island_course_at_seven_palms_hole10.jpg</v>
      </c>
      <c r="H1437" s="72" t="str">
        <f>IF(ISBLANK(VLOOKUP($A1437,Courses!$A:H, COLUMN(H1437), 0)), "", VLOOKUP($A1437,Courses!$A:H, COLUMN(H1437), 0))</f>
        <v/>
      </c>
      <c r="I1437" s="72" t="str">
        <f>IF(ISBLANK(VLOOKUP($A1437,Courses!$A:I, COLUMN(I1437), 0)), "", VLOOKUP($A1437,Courses!$A:I, COLUMN(I1437), 0))</f>
        <v/>
      </c>
      <c r="J1437" s="72" t="str">
        <f>IF(ISBLANK(VLOOKUP($A1437,Courses!$A:J, COLUMN(J1437), 0)), "", VLOOKUP($A1437,Courses!$A:J, COLUMN(J1437), 0))</f>
        <v/>
      </c>
      <c r="K1437" s="57" t="str">
        <f>IF(ISBLANK(VLOOKUP($A1437,Courses!$A:K, COLUMN(K1437), 0)), "", VLOOKUP($A1437,Courses!$A:K, COLUMN(K1437), 0))</f>
        <v>the_island_course_at_seven_palms.zip</v>
      </c>
      <c r="L1437" s="8" t="str">
        <f>IF(ISBLANK(VLOOKUP($A1437,Courses!$A:L, COLUMN(L1437), 0)), "", VLOOKUP($A1437,Courses!$A:L, COLUMN(L1437), 0))</f>
        <v>Bobby Jones</v>
      </c>
      <c r="M1437" s="8">
        <f>IF(ISBLANK(VLOOKUP($A1437,Courses!$A:M, COLUMN(M1437), 0)), "", VLOOKUP($A1437,Courses!$A:M, COLUMN(M1437), 0))</f>
        <v>14.3</v>
      </c>
      <c r="N1437" s="9">
        <f>IF(ISBLANK(VLOOKUP($A1437,Courses!$A:N, COLUMN(N1437), 0)), "", VLOOKUP($A1437,Courses!$A:N, COLUMN(N1437), 0))</f>
        <v>37881</v>
      </c>
      <c r="O1437" s="8" t="str">
        <f>IF(ISBLANK(VLOOKUP($A1437,Courses!$A:O, COLUMN(O1437), 0)), "", VLOOKUP($A1437,Courses!$A:O, COLUMN(O1437), 0))</f>
        <v>coosbay</v>
      </c>
      <c r="P1437" s="8" t="str">
        <f>IF(ISBLANK(VLOOKUP($A1437,Courses!$A:P, COLUMN(P1437), 0)), "", VLOOKUP($A1437,Courses!$A:P, COLUMN(P1437), 0))</f>
        <v>coosbayblend</v>
      </c>
      <c r="Q1437" s="8" t="str">
        <f>IF(ISBLANK(VLOOKUP($A1437,Courses!$A:Q, COLUMN(Q1437), 0)), "", VLOOKUP($A1437,Courses!$A:Q, COLUMN(Q1437), 0))</f>
        <v/>
      </c>
      <c r="R1437" s="8" t="str">
        <f>IF(ISBLANK(VLOOKUP($A1437,Courses!$A:R, COLUMN(R1437), 0)), "", VLOOKUP($A1437,Courses!$A:R, COLUMN(R1437), 0))</f>
        <v/>
      </c>
      <c r="S1437" s="8" t="str">
        <f>IF(ISBLANK(VLOOKUP($A1437,Courses!$A:S, COLUMN(S1437), 0)), "", VLOOKUP($A1437,Courses!$A:S, COLUMN(S1437), 0))</f>
        <v/>
      </c>
      <c r="T1437" s="8" t="str">
        <f>IF(ISBLANK(VLOOKUP($A1437,Courses!$A:T, COLUMN(T1437), 0)), "", VLOOKUP($A1437,Courses!$A:T, COLUMN(T1437), 0))</f>
        <v/>
      </c>
      <c r="U1437" s="8" t="str">
        <f>IF(ISBLANK(VLOOKUP($A1437,Courses!$A:U, COLUMN(U1437), 0)), "", VLOOKUP($A1437,Courses!$A:U, COLUMN(U1437), 0))</f>
        <v/>
      </c>
      <c r="V1437" s="8" t="str">
        <f>IF(ISBLANK(VLOOKUP($A1437,Courses!$A:V, COLUMN(V1437), 0)), "", VLOOKUP($A1437,Courses!$A:V, COLUMN(V1437), 0))</f>
        <v/>
      </c>
      <c r="W1437" s="8" t="str">
        <f>IF(ISBLANK(VLOOKUP($A1437,Courses!$A:W, COLUMN(W1437), 0)), "", VLOOKUP($A1437,Courses!$A:W, COLUMN(W1437), 0))</f>
        <v/>
      </c>
      <c r="X1437" s="8" t="str">
        <f>IF(ISBLANK(VLOOKUP($A1437,Courses!$A:X, COLUMN(X1437), 0)), "", VLOOKUP($A1437,Courses!$A:X, COLUMN(X1437), 0))</f>
        <v/>
      </c>
      <c r="Y1437" s="8" t="str">
        <f>IF(ISBLANK(VLOOKUP($A1437,Courses!$A:Y, COLUMN(Y1437), 0)), "", VLOOKUP($A1437,Courses!$A:Y, COLUMN(Y1437), 0))</f>
        <v/>
      </c>
      <c r="Z1437" s="8" t="str">
        <f>IF(ISBLANK(VLOOKUP($A1437,Courses!$A:Z, COLUMN(Z1437), 0)), "", VLOOKUP($A1437,Courses!$A:Z, COLUMN(Z1437), 0))</f>
        <v/>
      </c>
      <c r="AA1437" s="8" t="str">
        <f>IF(ISBLANK(VLOOKUP($A1437,Courses!$A:AA, COLUMN(AA1437), 0)), "", VLOOKUP($A1437,Courses!$A:AA, COLUMN(AA1437), 0))</f>
        <v/>
      </c>
      <c r="AB1437" s="8" t="str">
        <f>IF(ISBLANK(VLOOKUP($A1437,Courses!$A:AB, COLUMN(AB1437), 0)), "", VLOOKUP($A1437,Courses!$A:AB, COLUMN(AB1437), 0))</f>
        <v/>
      </c>
      <c r="AC1437" s="8" t="str">
        <f>IF(ISBLANK(VLOOKUP($A1437,Courses!$A:AC, COLUMN(AC1437), 0)), "", VLOOKUP($A1437,Courses!$A:AC, COLUMN(AC1437), 0))</f>
        <v/>
      </c>
      <c r="AD1437" s="8" t="str">
        <f>IF(ISBLANK(VLOOKUP($A1437,Courses!$A:AD, COLUMN(AD1437), 0)), "", VLOOKUP($A1437,Courses!$A:AD, COLUMN(AD1437), 0))</f>
        <v/>
      </c>
      <c r="AE1437" s="8" t="str">
        <f>IF(ISBLANK(VLOOKUP($A1437,Courses!$A:AE, COLUMN(AE1437), 0)), "", VLOOKUP($A1437,Courses!$A:AE, COLUMN(AE1437), 0))</f>
        <v/>
      </c>
      <c r="AF1437" s="8" t="str">
        <f>IF(ISBLANK(VLOOKUP($A1437,Courses!$A:AF, COLUMN(AF1437), 0)), "", VLOOKUP($A1437,Courses!$A:AF, COLUMN(AF1437), 0))</f>
        <v/>
      </c>
      <c r="AG1437" s="8">
        <f>IF(ISBLANK(VLOOKUP($A1437,Courses!$A:AG, COLUMN(AG1437), 0)), "", VLOOKUP($A1437,Courses!$A:AG, COLUMN(AG1437), 0))</f>
        <v>3</v>
      </c>
      <c r="AH1437" s="8">
        <f>IF(ISBLANK(VLOOKUP($A1437,Courses!$A:AH, COLUMN(AH1437), 0)), "", VLOOKUP($A1437,Courses!$A:AH, COLUMN(AH1437), 0))</f>
        <v>10</v>
      </c>
      <c r="AI1437" s="8" t="str">
        <f>IF(ISBLANK(VLOOKUP($A1437,Courses!$A:AI, COLUMN(AI1437), 0)), "", VLOOKUP($A1437,Courses!$A:AI, COLUMN(AI1437), 0))</f>
        <v/>
      </c>
      <c r="AJ1437" s="8" t="str">
        <f>IF(ISBLANK(VLOOKUP($A1437,Courses!$A:AJ, COLUMN(AJ1437), 0)), "", VLOOKUP($A1437,Courses!$A:AJ, COLUMN(AJ1437), 0))</f>
        <v/>
      </c>
      <c r="AK1437" s="8" t="str">
        <f>IF(ISBLANK(VLOOKUP($A1437,Courses!$A:AK, COLUMN(AK1437), 0)), "", VLOOKUP($A1437,Courses!$A:AK, COLUMN(AK1437), 0))</f>
        <v/>
      </c>
      <c r="AL1437" s="8" t="s">
        <v>8709</v>
      </c>
      <c r="AM1437" s="8"/>
    </row>
    <row r="1438" spans="1:39" ht="12.75" customHeight="1">
      <c r="A1438" s="4">
        <v>1042</v>
      </c>
      <c r="B1438" s="4"/>
      <c r="C1438" s="69" t="s">
        <v>3328</v>
      </c>
      <c r="D1438" s="6" t="str">
        <f>IF(ISBLANK(VLOOKUP($A1438,Courses!$A:D, COLUMN(D1438), 0)), "", VLOOKUP($A1438,Courses!$A:D, COLUMN(D1438), 0))</f>
        <v>Desert</v>
      </c>
      <c r="E1438" s="7" t="str">
        <f>IF(ISBLANK(VLOOKUP($A1438,Courses!$A:E, COLUMN(E1438), 0)), "", VLOOKUP($A1438,Courses!$A:E, COLUMN(E1438), 0))</f>
        <v/>
      </c>
      <c r="F1438" s="72" t="str">
        <f>IF(ISBLANK(VLOOKUP($A1438,Courses!$A:F, COLUMN(F1438), 0)), "", VLOOKUP($A1438,Courses!$A:F, COLUMN(F1438), 0))</f>
        <v>shadow_ridge_splash.jpg</v>
      </c>
      <c r="G1438" s="72" t="str">
        <f>IF(ISBLANK(VLOOKUP($A1438,Courses!$A:G, COLUMN(G1438), 0)), "", VLOOKUP($A1438,Courses!$A:G, COLUMN(G1438), 0))</f>
        <v>shadow_ridge_hole16.jpg</v>
      </c>
      <c r="H1438" s="72" t="str">
        <f>IF(ISBLANK(VLOOKUP($A1438,Courses!$A:H, COLUMN(H1438), 0)), "", VLOOKUP($A1438,Courses!$A:H, COLUMN(H1438), 0))</f>
        <v/>
      </c>
      <c r="I1438" s="72" t="str">
        <f>IF(ISBLANK(VLOOKUP($A1438,Courses!$A:I, COLUMN(I1438), 0)), "", VLOOKUP($A1438,Courses!$A:I, COLUMN(I1438), 0))</f>
        <v/>
      </c>
      <c r="J1438" s="72" t="str">
        <f>IF(ISBLANK(VLOOKUP($A1438,Courses!$A:J, COLUMN(J1438), 0)), "", VLOOKUP($A1438,Courses!$A:J, COLUMN(J1438), 0))</f>
        <v/>
      </c>
      <c r="K1438" s="57" t="str">
        <f>IF(ISBLANK(VLOOKUP($A1438,Courses!$A:K, COLUMN(K1438), 0)), "", VLOOKUP($A1438,Courses!$A:K, COLUMN(K1438), 0))</f>
        <v>shadow_ridge.zip</v>
      </c>
      <c r="L1438" s="8" t="str">
        <f>IF(ISBLANK(VLOOKUP($A1438,Courses!$A:L, COLUMN(L1438), 0)), "", VLOOKUP($A1438,Courses!$A:L, COLUMN(L1438), 0))</f>
        <v>Badgolfer2</v>
      </c>
      <c r="M1438" s="8">
        <f>IF(ISBLANK(VLOOKUP($A1438,Courses!$A:M, COLUMN(M1438), 0)), "", VLOOKUP($A1438,Courses!$A:M, COLUMN(M1438), 0))</f>
        <v>6</v>
      </c>
      <c r="N1438" s="9">
        <f>IF(ISBLANK(VLOOKUP($A1438,Courses!$A:N, COLUMN(N1438), 0)), "", VLOOKUP($A1438,Courses!$A:N, COLUMN(N1438), 0))</f>
        <v>36716</v>
      </c>
      <c r="O1438" s="8" t="str">
        <f>IF(ISBLANK(VLOOKUP($A1438,Courses!$A:O, COLUMN(O1438), 0)), "", VLOOKUP($A1438,Courses!$A:O, COLUMN(O1438), 0))</f>
        <v/>
      </c>
      <c r="P1438" s="8" t="str">
        <f>IF(ISBLANK(VLOOKUP($A1438,Courses!$A:P, COLUMN(P1438), 0)), "", VLOOKUP($A1438,Courses!$A:P, COLUMN(P1438), 0))</f>
        <v/>
      </c>
      <c r="Q1438" s="8" t="str">
        <f>IF(ISBLANK(VLOOKUP($A1438,Courses!$A:Q, COLUMN(Q1438), 0)), "", VLOOKUP($A1438,Courses!$A:Q, COLUMN(Q1438), 0))</f>
        <v/>
      </c>
      <c r="R1438" s="8" t="str">
        <f>IF(ISBLANK(VLOOKUP($A1438,Courses!$A:R, COLUMN(R1438), 0)), "", VLOOKUP($A1438,Courses!$A:R, COLUMN(R1438), 0))</f>
        <v/>
      </c>
      <c r="S1438" s="8" t="str">
        <f>IF(ISBLANK(VLOOKUP($A1438,Courses!$A:S, COLUMN(S1438), 0)), "", VLOOKUP($A1438,Courses!$A:S, COLUMN(S1438), 0))</f>
        <v/>
      </c>
      <c r="T1438" s="8" t="str">
        <f>IF(ISBLANK(VLOOKUP($A1438,Courses!$A:T, COLUMN(T1438), 0)), "", VLOOKUP($A1438,Courses!$A:T, COLUMN(T1438), 0))</f>
        <v/>
      </c>
      <c r="U1438" s="8" t="str">
        <f>IF(ISBLANK(VLOOKUP($A1438,Courses!$A:U, COLUMN(U1438), 0)), "", VLOOKUP($A1438,Courses!$A:U, COLUMN(U1438), 0))</f>
        <v/>
      </c>
      <c r="V1438" s="8" t="str">
        <f>IF(ISBLANK(VLOOKUP($A1438,Courses!$A:V, COLUMN(V1438), 0)), "", VLOOKUP($A1438,Courses!$A:V, COLUMN(V1438), 0))</f>
        <v/>
      </c>
      <c r="W1438" s="8" t="str">
        <f>IF(ISBLANK(VLOOKUP($A1438,Courses!$A:W, COLUMN(W1438), 0)), "", VLOOKUP($A1438,Courses!$A:W, COLUMN(W1438), 0))</f>
        <v/>
      </c>
      <c r="X1438" s="8" t="str">
        <f>IF(ISBLANK(VLOOKUP($A1438,Courses!$A:X, COLUMN(X1438), 0)), "", VLOOKUP($A1438,Courses!$A:X, COLUMN(X1438), 0))</f>
        <v/>
      </c>
      <c r="Y1438" s="8" t="str">
        <f>IF(ISBLANK(VLOOKUP($A1438,Courses!$A:Y, COLUMN(Y1438), 0)), "", VLOOKUP($A1438,Courses!$A:Y, COLUMN(Y1438), 0))</f>
        <v/>
      </c>
      <c r="Z1438" s="8" t="str">
        <f>IF(ISBLANK(VLOOKUP($A1438,Courses!$A:Z, COLUMN(Z1438), 0)), "", VLOOKUP($A1438,Courses!$A:Z, COLUMN(Z1438), 0))</f>
        <v/>
      </c>
      <c r="AA1438" s="8" t="str">
        <f>IF(ISBLANK(VLOOKUP($A1438,Courses!$A:AA, COLUMN(AA1438), 0)), "", VLOOKUP($A1438,Courses!$A:AA, COLUMN(AA1438), 0))</f>
        <v/>
      </c>
      <c r="AB1438" s="8" t="str">
        <f>IF(ISBLANK(VLOOKUP($A1438,Courses!$A:AB, COLUMN(AB1438), 0)), "", VLOOKUP($A1438,Courses!$A:AB, COLUMN(AB1438), 0))</f>
        <v/>
      </c>
      <c r="AC1438" s="8" t="str">
        <f>IF(ISBLANK(VLOOKUP($A1438,Courses!$A:AC, COLUMN(AC1438), 0)), "", VLOOKUP($A1438,Courses!$A:AC, COLUMN(AC1438), 0))</f>
        <v/>
      </c>
      <c r="AD1438" s="8" t="str">
        <f>IF(ISBLANK(VLOOKUP($A1438,Courses!$A:AD, COLUMN(AD1438), 0)), "", VLOOKUP($A1438,Courses!$A:AD, COLUMN(AD1438), 0))</f>
        <v/>
      </c>
      <c r="AE1438" s="8" t="str">
        <f>IF(ISBLANK(VLOOKUP($A1438,Courses!$A:AE, COLUMN(AE1438), 0)), "", VLOOKUP($A1438,Courses!$A:AE, COLUMN(AE1438), 0))</f>
        <v/>
      </c>
      <c r="AF1438" s="8" t="str">
        <f>IF(ISBLANK(VLOOKUP($A1438,Courses!$A:AF, COLUMN(AF1438), 0)), "", VLOOKUP($A1438,Courses!$A:AF, COLUMN(AF1438), 0))</f>
        <v/>
      </c>
      <c r="AG1438" s="8" t="str">
        <f>IF(ISBLANK(VLOOKUP($A1438,Courses!$A:AG, COLUMN(AG1438), 0)), "", VLOOKUP($A1438,Courses!$A:AG, COLUMN(AG1438), 0))</f>
        <v>Sp</v>
      </c>
      <c r="AH1438" s="8">
        <f>IF(ISBLANK(VLOOKUP($A1438,Courses!$A:AH, COLUMN(AH1438), 0)), "", VLOOKUP($A1438,Courses!$A:AH, COLUMN(AH1438), 0))</f>
        <v>16</v>
      </c>
      <c r="AI1438" s="8" t="str">
        <f>IF(ISBLANK(VLOOKUP($A1438,Courses!$A:AI, COLUMN(AI1438), 0)), "", VLOOKUP($A1438,Courses!$A:AI, COLUMN(AI1438), 0))</f>
        <v/>
      </c>
      <c r="AJ1438" s="8" t="str">
        <f>IF(ISBLANK(VLOOKUP($A1438,Courses!$A:AJ, COLUMN(AJ1438), 0)), "", VLOOKUP($A1438,Courses!$A:AJ, COLUMN(AJ1438), 0))</f>
        <v/>
      </c>
      <c r="AK1438" s="8" t="str">
        <f>IF(ISBLANK(VLOOKUP($A1438,Courses!$A:AK, COLUMN(AK1438), 0)), "", VLOOKUP($A1438,Courses!$A:AK, COLUMN(AK1438), 0))</f>
        <v/>
      </c>
      <c r="AL1438" s="8"/>
      <c r="AM1438" s="8"/>
    </row>
    <row r="1439" spans="1:39" ht="12.75" customHeight="1">
      <c r="A1439" s="4">
        <v>984</v>
      </c>
      <c r="B1439" s="4"/>
      <c r="C1439" s="69" t="s">
        <v>3330</v>
      </c>
      <c r="D1439" s="6" t="str">
        <f>IF(ISBLANK(VLOOKUP($A1439,Courses!$A:D, COLUMN(D1439), 0)), "", VLOOKUP($A1439,Courses!$A:D, COLUMN(D1439), 0))</f>
        <v>Mtn valley</v>
      </c>
      <c r="E1439" s="7" t="str">
        <f>IF(ISBLANK(VLOOKUP($A1439,Courses!$A:E, COLUMN(E1439), 0)), "", VLOOKUP($A1439,Courses!$A:E, COLUMN(E1439), 0))</f>
        <v/>
      </c>
      <c r="F1439" s="72" t="str">
        <f>IF(ISBLANK(VLOOKUP($A1439,Courses!$A:F, COLUMN(F1439), 0)), "", VLOOKUP($A1439,Courses!$A:F, COLUMN(F1439), 0))</f>
        <v>shadow_wood_golf_club_splash.jpg</v>
      </c>
      <c r="G1439" s="72" t="str">
        <f>IF(ISBLANK(VLOOKUP($A1439,Courses!$A:G, COLUMN(G1439), 0)), "", VLOOKUP($A1439,Courses!$A:G, COLUMN(G1439), 0))</f>
        <v>shadow_wood_golf_club_hole02.jpg</v>
      </c>
      <c r="H1439" s="72" t="str">
        <f>IF(ISBLANK(VLOOKUP($A1439,Courses!$A:H, COLUMN(H1439), 0)), "", VLOOKUP($A1439,Courses!$A:H, COLUMN(H1439), 0))</f>
        <v/>
      </c>
      <c r="I1439" s="72" t="str">
        <f>IF(ISBLANK(VLOOKUP($A1439,Courses!$A:I, COLUMN(I1439), 0)), "", VLOOKUP($A1439,Courses!$A:I, COLUMN(I1439), 0))</f>
        <v/>
      </c>
      <c r="J1439" s="72" t="str">
        <f>IF(ISBLANK(VLOOKUP($A1439,Courses!$A:J, COLUMN(J1439), 0)), "", VLOOKUP($A1439,Courses!$A:J, COLUMN(J1439), 0))</f>
        <v/>
      </c>
      <c r="K1439" s="57" t="str">
        <f>IF(ISBLANK(VLOOKUP($A1439,Courses!$A:K, COLUMN(K1439), 0)), "", VLOOKUP($A1439,Courses!$A:K, COLUMN(K1439), 0))</f>
        <v>shadow_wood_by_dash.zip</v>
      </c>
      <c r="L1439" s="8" t="str">
        <f>IF(ISBLANK(VLOOKUP($A1439,Courses!$A:L, COLUMN(L1439), 0)), "", VLOOKUP($A1439,Courses!$A:L, COLUMN(L1439), 0))</f>
        <v>Dash</v>
      </c>
      <c r="M1439" s="8">
        <f>IF(ISBLANK(VLOOKUP($A1439,Courses!$A:M, COLUMN(M1439), 0)), "", VLOOKUP($A1439,Courses!$A:M, COLUMN(M1439), 0))</f>
        <v>4.2</v>
      </c>
      <c r="N1439" s="9">
        <f>IF(ISBLANK(VLOOKUP($A1439,Courses!$A:N, COLUMN(N1439), 0)), "", VLOOKUP($A1439,Courses!$A:N, COLUMN(N1439), 0))</f>
        <v>38207</v>
      </c>
      <c r="O1439" s="8" t="str">
        <f>IF(ISBLANK(VLOOKUP($A1439,Courses!$A:O, COLUMN(O1439), 0)), "", VLOOKUP($A1439,Courses!$A:O, COLUMN(O1439), 0))</f>
        <v/>
      </c>
      <c r="P1439" s="8" t="str">
        <f>IF(ISBLANK(VLOOKUP($A1439,Courses!$A:P, COLUMN(P1439), 0)), "", VLOOKUP($A1439,Courses!$A:P, COLUMN(P1439), 0))</f>
        <v/>
      </c>
      <c r="Q1439" s="8" t="str">
        <f>IF(ISBLANK(VLOOKUP($A1439,Courses!$A:Q, COLUMN(Q1439), 0)), "", VLOOKUP($A1439,Courses!$A:Q, COLUMN(Q1439), 0))</f>
        <v/>
      </c>
      <c r="R1439" s="8" t="str">
        <f>IF(ISBLANK(VLOOKUP($A1439,Courses!$A:R, COLUMN(R1439), 0)), "", VLOOKUP($A1439,Courses!$A:R, COLUMN(R1439), 0))</f>
        <v/>
      </c>
      <c r="S1439" s="8" t="str">
        <f>IF(ISBLANK(VLOOKUP($A1439,Courses!$A:S, COLUMN(S1439), 0)), "", VLOOKUP($A1439,Courses!$A:S, COLUMN(S1439), 0))</f>
        <v/>
      </c>
      <c r="T1439" s="8" t="str">
        <f>IF(ISBLANK(VLOOKUP($A1439,Courses!$A:T, COLUMN(T1439), 0)), "", VLOOKUP($A1439,Courses!$A:T, COLUMN(T1439), 0))</f>
        <v/>
      </c>
      <c r="U1439" s="8" t="str">
        <f>IF(ISBLANK(VLOOKUP($A1439,Courses!$A:U, COLUMN(U1439), 0)), "", VLOOKUP($A1439,Courses!$A:U, COLUMN(U1439), 0))</f>
        <v/>
      </c>
      <c r="V1439" s="8" t="str">
        <f>IF(ISBLANK(VLOOKUP($A1439,Courses!$A:V, COLUMN(V1439), 0)), "", VLOOKUP($A1439,Courses!$A:V, COLUMN(V1439), 0))</f>
        <v/>
      </c>
      <c r="W1439" s="8" t="str">
        <f>IF(ISBLANK(VLOOKUP($A1439,Courses!$A:W, COLUMN(W1439), 0)), "", VLOOKUP($A1439,Courses!$A:W, COLUMN(W1439), 0))</f>
        <v/>
      </c>
      <c r="X1439" s="8" t="str">
        <f>IF(ISBLANK(VLOOKUP($A1439,Courses!$A:X, COLUMN(X1439), 0)), "", VLOOKUP($A1439,Courses!$A:X, COLUMN(X1439), 0))</f>
        <v/>
      </c>
      <c r="Y1439" s="8" t="str">
        <f>IF(ISBLANK(VLOOKUP($A1439,Courses!$A:Y, COLUMN(Y1439), 0)), "", VLOOKUP($A1439,Courses!$A:Y, COLUMN(Y1439), 0))</f>
        <v/>
      </c>
      <c r="Z1439" s="8" t="str">
        <f>IF(ISBLANK(VLOOKUP($A1439,Courses!$A:Z, COLUMN(Z1439), 0)), "", VLOOKUP($A1439,Courses!$A:Z, COLUMN(Z1439), 0))</f>
        <v/>
      </c>
      <c r="AA1439" s="8" t="str">
        <f>IF(ISBLANK(VLOOKUP($A1439,Courses!$A:AA, COLUMN(AA1439), 0)), "", VLOOKUP($A1439,Courses!$A:AA, COLUMN(AA1439), 0))</f>
        <v/>
      </c>
      <c r="AB1439" s="8" t="str">
        <f>IF(ISBLANK(VLOOKUP($A1439,Courses!$A:AB, COLUMN(AB1439), 0)), "", VLOOKUP($A1439,Courses!$A:AB, COLUMN(AB1439), 0))</f>
        <v/>
      </c>
      <c r="AC1439" s="8" t="str">
        <f>IF(ISBLANK(VLOOKUP($A1439,Courses!$A:AC, COLUMN(AC1439), 0)), "", VLOOKUP($A1439,Courses!$A:AC, COLUMN(AC1439), 0))</f>
        <v/>
      </c>
      <c r="AD1439" s="8" t="str">
        <f>IF(ISBLANK(VLOOKUP($A1439,Courses!$A:AD, COLUMN(AD1439), 0)), "", VLOOKUP($A1439,Courses!$A:AD, COLUMN(AD1439), 0))</f>
        <v/>
      </c>
      <c r="AE1439" s="8" t="str">
        <f>IF(ISBLANK(VLOOKUP($A1439,Courses!$A:AE, COLUMN(AE1439), 0)), "", VLOOKUP($A1439,Courses!$A:AE, COLUMN(AE1439), 0))</f>
        <v/>
      </c>
      <c r="AF1439" s="8" t="str">
        <f>IF(ISBLANK(VLOOKUP($A1439,Courses!$A:AF, COLUMN(AF1439), 0)), "", VLOOKUP($A1439,Courses!$A:AF, COLUMN(AF1439), 0))</f>
        <v/>
      </c>
      <c r="AG1439" s="8" t="str">
        <f>IF(ISBLANK(VLOOKUP($A1439,Courses!$A:AG, COLUMN(AG1439), 0)), "", VLOOKUP($A1439,Courses!$A:AG, COLUMN(AG1439), 0))</f>
        <v>Sp</v>
      </c>
      <c r="AH1439" s="8">
        <f>IF(ISBLANK(VLOOKUP($A1439,Courses!$A:AH, COLUMN(AH1439), 0)), "", VLOOKUP($A1439,Courses!$A:AH, COLUMN(AH1439), 0))</f>
        <v>2</v>
      </c>
      <c r="AI1439" s="8" t="str">
        <f>IF(ISBLANK(VLOOKUP($A1439,Courses!$A:AI, COLUMN(AI1439), 0)), "", VLOOKUP($A1439,Courses!$A:AI, COLUMN(AI1439), 0))</f>
        <v/>
      </c>
      <c r="AJ1439" s="8" t="str">
        <f>IF(ISBLANK(VLOOKUP($A1439,Courses!$A:AJ, COLUMN(AJ1439), 0)), "", VLOOKUP($A1439,Courses!$A:AJ, COLUMN(AJ1439), 0))</f>
        <v/>
      </c>
      <c r="AK1439" s="8" t="str">
        <f>IF(ISBLANK(VLOOKUP($A1439,Courses!$A:AK, COLUMN(AK1439), 0)), "", VLOOKUP($A1439,Courses!$A:AK, COLUMN(AK1439), 0))</f>
        <v/>
      </c>
      <c r="AL1439" s="8"/>
      <c r="AM1439" s="8"/>
    </row>
    <row r="1440" spans="1:39" ht="12.75" customHeight="1">
      <c r="A1440" s="4">
        <v>983</v>
      </c>
      <c r="B1440" s="4"/>
      <c r="C1440" s="69" t="s">
        <v>3332</v>
      </c>
      <c r="D1440" s="6" t="str">
        <f>IF(ISBLANK(VLOOKUP($A1440,Courses!$A:D, COLUMN(D1440), 0)), "", VLOOKUP($A1440,Courses!$A:D, COLUMN(D1440), 0))</f>
        <v>Parkland</v>
      </c>
      <c r="E1440" s="7" t="str">
        <f>IF(ISBLANK(VLOOKUP($A1440,Courses!$A:E, COLUMN(E1440), 0)), "", VLOOKUP($A1440,Courses!$A:E, COLUMN(E1440), 0))</f>
        <v/>
      </c>
      <c r="F1440" s="72" t="str">
        <f>IF(ISBLANK(VLOOKUP($A1440,Courses!$A:F, COLUMN(F1440), 0)), "", VLOOKUP($A1440,Courses!$A:F, COLUMN(F1440), 0))</f>
        <v>shadow_wood_splash.jpg</v>
      </c>
      <c r="G1440" s="72" t="str">
        <f>IF(ISBLANK(VLOOKUP($A1440,Courses!$A:G, COLUMN(G1440), 0)), "", VLOOKUP($A1440,Courses!$A:G, COLUMN(G1440), 0))</f>
        <v>shadow_wood_hole05.jpg</v>
      </c>
      <c r="H1440" s="72" t="str">
        <f>IF(ISBLANK(VLOOKUP($A1440,Courses!$A:H, COLUMN(H1440), 0)), "", VLOOKUP($A1440,Courses!$A:H, COLUMN(H1440), 0))</f>
        <v/>
      </c>
      <c r="I1440" s="72" t="str">
        <f>IF(ISBLANK(VLOOKUP($A1440,Courses!$A:I, COLUMN(I1440), 0)), "", VLOOKUP($A1440,Courses!$A:I, COLUMN(I1440), 0))</f>
        <v/>
      </c>
      <c r="J1440" s="72" t="str">
        <f>IF(ISBLANK(VLOOKUP($A1440,Courses!$A:J, COLUMN(J1440), 0)), "", VLOOKUP($A1440,Courses!$A:J, COLUMN(J1440), 0))</f>
        <v/>
      </c>
      <c r="K1440" s="57" t="str">
        <f>IF(ISBLANK(VLOOKUP($A1440,Courses!$A:K, COLUMN(K1440), 0)), "", VLOOKUP($A1440,Courses!$A:K, COLUMN(K1440), 0))</f>
        <v>shadow_wood_gc.zip</v>
      </c>
      <c r="L1440" s="8" t="str">
        <f>IF(ISBLANK(VLOOKUP($A1440,Courses!$A:L, COLUMN(L1440), 0)), "", VLOOKUP($A1440,Courses!$A:L, COLUMN(L1440), 0))</f>
        <v>ADX</v>
      </c>
      <c r="M1440" s="8">
        <f>IF(ISBLANK(VLOOKUP($A1440,Courses!$A:M, COLUMN(M1440), 0)), "", VLOOKUP($A1440,Courses!$A:M, COLUMN(M1440), 0))</f>
        <v>12.2</v>
      </c>
      <c r="N1440" s="9">
        <f>IF(ISBLANK(VLOOKUP($A1440,Courses!$A:N, COLUMN(N1440), 0)), "", VLOOKUP($A1440,Courses!$A:N, COLUMN(N1440), 0))</f>
        <v>36710</v>
      </c>
      <c r="O1440" s="8" t="str">
        <f>IF(ISBLANK(VLOOKUP($A1440,Courses!$A:O, COLUMN(O1440), 0)), "", VLOOKUP($A1440,Courses!$A:O, COLUMN(O1440), 0))</f>
        <v>shadowwood</v>
      </c>
      <c r="P1440" s="8" t="str">
        <f>IF(ISBLANK(VLOOKUP($A1440,Courses!$A:P, COLUMN(P1440), 0)), "", VLOOKUP($A1440,Courses!$A:P, COLUMN(P1440), 0))</f>
        <v/>
      </c>
      <c r="Q1440" s="8" t="str">
        <f>IF(ISBLANK(VLOOKUP($A1440,Courses!$A:Q, COLUMN(Q1440), 0)), "", VLOOKUP($A1440,Courses!$A:Q, COLUMN(Q1440), 0))</f>
        <v/>
      </c>
      <c r="R1440" s="8" t="str">
        <f>IF(ISBLANK(VLOOKUP($A1440,Courses!$A:R, COLUMN(R1440), 0)), "", VLOOKUP($A1440,Courses!$A:R, COLUMN(R1440), 0))</f>
        <v/>
      </c>
      <c r="S1440" s="8" t="str">
        <f>IF(ISBLANK(VLOOKUP($A1440,Courses!$A:S, COLUMN(S1440), 0)), "", VLOOKUP($A1440,Courses!$A:S, COLUMN(S1440), 0))</f>
        <v/>
      </c>
      <c r="T1440" s="8" t="str">
        <f>IF(ISBLANK(VLOOKUP($A1440,Courses!$A:T, COLUMN(T1440), 0)), "", VLOOKUP($A1440,Courses!$A:T, COLUMN(T1440), 0))</f>
        <v/>
      </c>
      <c r="U1440" s="8" t="str">
        <f>IF(ISBLANK(VLOOKUP($A1440,Courses!$A:U, COLUMN(U1440), 0)), "", VLOOKUP($A1440,Courses!$A:U, COLUMN(U1440), 0))</f>
        <v/>
      </c>
      <c r="V1440" s="8" t="str">
        <f>IF(ISBLANK(VLOOKUP($A1440,Courses!$A:V, COLUMN(V1440), 0)), "", VLOOKUP($A1440,Courses!$A:V, COLUMN(V1440), 0))</f>
        <v/>
      </c>
      <c r="W1440" s="8" t="str">
        <f>IF(ISBLANK(VLOOKUP($A1440,Courses!$A:W, COLUMN(W1440), 0)), "", VLOOKUP($A1440,Courses!$A:W, COLUMN(W1440), 0))</f>
        <v/>
      </c>
      <c r="X1440" s="8" t="str">
        <f>IF(ISBLANK(VLOOKUP($A1440,Courses!$A:X, COLUMN(X1440), 0)), "", VLOOKUP($A1440,Courses!$A:X, COLUMN(X1440), 0))</f>
        <v/>
      </c>
      <c r="Y1440" s="8" t="str">
        <f>IF(ISBLANK(VLOOKUP($A1440,Courses!$A:Y, COLUMN(Y1440), 0)), "", VLOOKUP($A1440,Courses!$A:Y, COLUMN(Y1440), 0))</f>
        <v/>
      </c>
      <c r="Z1440" s="8" t="str">
        <f>IF(ISBLANK(VLOOKUP($A1440,Courses!$A:Z, COLUMN(Z1440), 0)), "", VLOOKUP($A1440,Courses!$A:Z, COLUMN(Z1440), 0))</f>
        <v/>
      </c>
      <c r="AA1440" s="8" t="str">
        <f>IF(ISBLANK(VLOOKUP($A1440,Courses!$A:AA, COLUMN(AA1440), 0)), "", VLOOKUP($A1440,Courses!$A:AA, COLUMN(AA1440), 0))</f>
        <v/>
      </c>
      <c r="AB1440" s="8" t="str">
        <f>IF(ISBLANK(VLOOKUP($A1440,Courses!$A:AB, COLUMN(AB1440), 0)), "", VLOOKUP($A1440,Courses!$A:AB, COLUMN(AB1440), 0))</f>
        <v/>
      </c>
      <c r="AC1440" s="8" t="str">
        <f>IF(ISBLANK(VLOOKUP($A1440,Courses!$A:AC, COLUMN(AC1440), 0)), "", VLOOKUP($A1440,Courses!$A:AC, COLUMN(AC1440), 0))</f>
        <v/>
      </c>
      <c r="AD1440" s="8" t="str">
        <f>IF(ISBLANK(VLOOKUP($A1440,Courses!$A:AD, COLUMN(AD1440), 0)), "", VLOOKUP($A1440,Courses!$A:AD, COLUMN(AD1440), 0))</f>
        <v/>
      </c>
      <c r="AE1440" s="8" t="str">
        <f>IF(ISBLANK(VLOOKUP($A1440,Courses!$A:AE, COLUMN(AE1440), 0)), "", VLOOKUP($A1440,Courses!$A:AE, COLUMN(AE1440), 0))</f>
        <v/>
      </c>
      <c r="AF1440" s="8" t="str">
        <f>IF(ISBLANK(VLOOKUP($A1440,Courses!$A:AF, COLUMN(AF1440), 0)), "", VLOOKUP($A1440,Courses!$A:AF, COLUMN(AF1440), 0))</f>
        <v/>
      </c>
      <c r="AG1440" s="8" t="str">
        <f>IF(ISBLANK(VLOOKUP($A1440,Courses!$A:AG, COLUMN(AG1440), 0)), "", VLOOKUP($A1440,Courses!$A:AG, COLUMN(AG1440), 0))</f>
        <v>Sp</v>
      </c>
      <c r="AH1440" s="8">
        <f>IF(ISBLANK(VLOOKUP($A1440,Courses!$A:AH, COLUMN(AH1440), 0)), "", VLOOKUP($A1440,Courses!$A:AH, COLUMN(AH1440), 0))</f>
        <v>5</v>
      </c>
      <c r="AI1440" s="8" t="str">
        <f>IF(ISBLANK(VLOOKUP($A1440,Courses!$A:AI, COLUMN(AI1440), 0)), "", VLOOKUP($A1440,Courses!$A:AI, COLUMN(AI1440), 0))</f>
        <v/>
      </c>
      <c r="AJ1440" s="8" t="str">
        <f>IF(ISBLANK(VLOOKUP($A1440,Courses!$A:AJ, COLUMN(AJ1440), 0)), "", VLOOKUP($A1440,Courses!$A:AJ, COLUMN(AJ1440), 0))</f>
        <v/>
      </c>
      <c r="AK1440" s="8" t="str">
        <f>IF(ISBLANK(VLOOKUP($A1440,Courses!$A:AK, COLUMN(AK1440), 0)), "", VLOOKUP($A1440,Courses!$A:AK, COLUMN(AK1440), 0))</f>
        <v/>
      </c>
      <c r="AL1440" s="8"/>
      <c r="AM1440" s="8"/>
    </row>
    <row r="1441" spans="1:39" ht="12.75" customHeight="1">
      <c r="A1441" s="4">
        <v>985</v>
      </c>
      <c r="B1441" s="4"/>
      <c r="C1441" s="69" t="s">
        <v>3336</v>
      </c>
      <c r="D1441" s="6" t="str">
        <f>IF(ISBLANK(VLOOKUP($A1441,Courses!$A:D, COLUMN(D1441), 0)), "", VLOOKUP($A1441,Courses!$A:D, COLUMN(D1441), 0))</f>
        <v>Parkland</v>
      </c>
      <c r="E1441" s="7" t="str">
        <f>IF(ISBLANK(VLOOKUP($A1441,Courses!$A:E, COLUMN(E1441), 0)), "", VLOOKUP($A1441,Courses!$A:E, COLUMN(E1441), 0))</f>
        <v/>
      </c>
      <c r="F1441" s="72" t="str">
        <f>IF(ISBLANK(VLOOKUP($A1441,Courses!$A:F, COLUMN(F1441), 0)), "", VLOOKUP($A1441,Courses!$A:F, COLUMN(F1441), 0))</f>
        <v>shadows_hills_splash.jpg</v>
      </c>
      <c r="G1441" s="72" t="str">
        <f>IF(ISBLANK(VLOOKUP($A1441,Courses!$A:G, COLUMN(G1441), 0)), "", VLOOKUP($A1441,Courses!$A:G, COLUMN(G1441), 0))</f>
        <v>shadows_hills_hole06.jpg</v>
      </c>
      <c r="H1441" s="72" t="str">
        <f>IF(ISBLANK(VLOOKUP($A1441,Courses!$A:H, COLUMN(H1441), 0)), "", VLOOKUP($A1441,Courses!$A:H, COLUMN(H1441), 0))</f>
        <v/>
      </c>
      <c r="I1441" s="72" t="str">
        <f>IF(ISBLANK(VLOOKUP($A1441,Courses!$A:I, COLUMN(I1441), 0)), "", VLOOKUP($A1441,Courses!$A:I, COLUMN(I1441), 0))</f>
        <v/>
      </c>
      <c r="J1441" s="72" t="str">
        <f>IF(ISBLANK(VLOOKUP($A1441,Courses!$A:J, COLUMN(J1441), 0)), "", VLOOKUP($A1441,Courses!$A:J, COLUMN(J1441), 0))</f>
        <v/>
      </c>
      <c r="K1441" s="57" t="str">
        <f>IF(ISBLANK(VLOOKUP($A1441,Courses!$A:K, COLUMN(K1441), 0)), "", VLOOKUP($A1441,Courses!$A:K, COLUMN(K1441), 0))</f>
        <v>shadows_hills.zip</v>
      </c>
      <c r="L1441" s="8" t="str">
        <f>IF(ISBLANK(VLOOKUP($A1441,Courses!$A:L, COLUMN(L1441), 0)), "", VLOOKUP($A1441,Courses!$A:L, COLUMN(L1441), 0))</f>
        <v>The_New_Nicklaus</v>
      </c>
      <c r="M1441" s="8">
        <f>IF(ISBLANK(VLOOKUP($A1441,Courses!$A:M, COLUMN(M1441), 0)), "", VLOOKUP($A1441,Courses!$A:M, COLUMN(M1441), 0))</f>
        <v>4.5999999999999996</v>
      </c>
      <c r="N1441" s="9">
        <f>IF(ISBLANK(VLOOKUP($A1441,Courses!$A:N, COLUMN(N1441), 0)), "", VLOOKUP($A1441,Courses!$A:N, COLUMN(N1441), 0))</f>
        <v>36740</v>
      </c>
      <c r="O1441" s="8" t="str">
        <f>IF(ISBLANK(VLOOKUP($A1441,Courses!$A:O, COLUMN(O1441), 0)), "", VLOOKUP($A1441,Courses!$A:O, COLUMN(O1441), 0))</f>
        <v>chippewa</v>
      </c>
      <c r="P1441" s="8" t="str">
        <f>IF(ISBLANK(VLOOKUP($A1441,Courses!$A:P, COLUMN(P1441), 0)), "", VLOOKUP($A1441,Courses!$A:P, COLUMN(P1441), 0))</f>
        <v>kakadu</v>
      </c>
      <c r="Q1441" s="8" t="str">
        <f>IF(ISBLANK(VLOOKUP($A1441,Courses!$A:Q, COLUMN(Q1441), 0)), "", VLOOKUP($A1441,Courses!$A:Q, COLUMN(Q1441), 0))</f>
        <v>newpark</v>
      </c>
      <c r="R1441" s="8" t="str">
        <f>IF(ISBLANK(VLOOKUP($A1441,Courses!$A:R, COLUMN(R1441), 0)), "", VLOOKUP($A1441,Courses!$A:R, COLUMN(R1441), 0))</f>
        <v>rodyfalls</v>
      </c>
      <c r="S1441" s="8" t="str">
        <f>IF(ISBLANK(VLOOKUP($A1441,Courses!$A:S, COLUMN(S1441), 0)), "", VLOOKUP($A1441,Courses!$A:S, COLUMN(S1441), 0))</f>
        <v>sasquatch</v>
      </c>
      <c r="T1441" s="8" t="str">
        <f>IF(ISBLANK(VLOOKUP($A1441,Courses!$A:T, COLUMN(T1441), 0)), "", VLOOKUP($A1441,Courses!$A:T, COLUMN(T1441), 0))</f>
        <v>threerivers</v>
      </c>
      <c r="U1441" s="8" t="str">
        <f>IF(ISBLANK(VLOOKUP($A1441,Courses!$A:U, COLUMN(U1441), 0)), "", VLOOKUP($A1441,Courses!$A:U, COLUMN(U1441), 0))</f>
        <v/>
      </c>
      <c r="V1441" s="8" t="str">
        <f>IF(ISBLANK(VLOOKUP($A1441,Courses!$A:V, COLUMN(V1441), 0)), "", VLOOKUP($A1441,Courses!$A:V, COLUMN(V1441), 0))</f>
        <v/>
      </c>
      <c r="W1441" s="8" t="str">
        <f>IF(ISBLANK(VLOOKUP($A1441,Courses!$A:W, COLUMN(W1441), 0)), "", VLOOKUP($A1441,Courses!$A:W, COLUMN(W1441), 0))</f>
        <v/>
      </c>
      <c r="X1441" s="8" t="str">
        <f>IF(ISBLANK(VLOOKUP($A1441,Courses!$A:X, COLUMN(X1441), 0)), "", VLOOKUP($A1441,Courses!$A:X, COLUMN(X1441), 0))</f>
        <v/>
      </c>
      <c r="Y1441" s="8" t="str">
        <f>IF(ISBLANK(VLOOKUP($A1441,Courses!$A:Y, COLUMN(Y1441), 0)), "", VLOOKUP($A1441,Courses!$A:Y, COLUMN(Y1441), 0))</f>
        <v/>
      </c>
      <c r="Z1441" s="8" t="str">
        <f>IF(ISBLANK(VLOOKUP($A1441,Courses!$A:Z, COLUMN(Z1441), 0)), "", VLOOKUP($A1441,Courses!$A:Z, COLUMN(Z1441), 0))</f>
        <v/>
      </c>
      <c r="AA1441" s="8" t="str">
        <f>IF(ISBLANK(VLOOKUP($A1441,Courses!$A:AA, COLUMN(AA1441), 0)), "", VLOOKUP($A1441,Courses!$A:AA, COLUMN(AA1441), 0))</f>
        <v/>
      </c>
      <c r="AB1441" s="8" t="str">
        <f>IF(ISBLANK(VLOOKUP($A1441,Courses!$A:AB, COLUMN(AB1441), 0)), "", VLOOKUP($A1441,Courses!$A:AB, COLUMN(AB1441), 0))</f>
        <v/>
      </c>
      <c r="AC1441" s="8" t="str">
        <f>IF(ISBLANK(VLOOKUP($A1441,Courses!$A:AC, COLUMN(AC1441), 0)), "", VLOOKUP($A1441,Courses!$A:AC, COLUMN(AC1441), 0))</f>
        <v/>
      </c>
      <c r="AD1441" s="8" t="str">
        <f>IF(ISBLANK(VLOOKUP($A1441,Courses!$A:AD, COLUMN(AD1441), 0)), "", VLOOKUP($A1441,Courses!$A:AD, COLUMN(AD1441), 0))</f>
        <v/>
      </c>
      <c r="AE1441" s="8" t="str">
        <f>IF(ISBLANK(VLOOKUP($A1441,Courses!$A:AE, COLUMN(AE1441), 0)), "", VLOOKUP($A1441,Courses!$A:AE, COLUMN(AE1441), 0))</f>
        <v/>
      </c>
      <c r="AF1441" s="8" t="str">
        <f>IF(ISBLANK(VLOOKUP($A1441,Courses!$A:AF, COLUMN(AF1441), 0)), "", VLOOKUP($A1441,Courses!$A:AF, COLUMN(AF1441), 0))</f>
        <v/>
      </c>
      <c r="AG1441" s="8" t="str">
        <f>IF(ISBLANK(VLOOKUP($A1441,Courses!$A:AG, COLUMN(AG1441), 0)), "", VLOOKUP($A1441,Courses!$A:AG, COLUMN(AG1441), 0))</f>
        <v>Sp</v>
      </c>
      <c r="AH1441" s="8">
        <f>IF(ISBLANK(VLOOKUP($A1441,Courses!$A:AH, COLUMN(AH1441), 0)), "", VLOOKUP($A1441,Courses!$A:AH, COLUMN(AH1441), 0))</f>
        <v>6</v>
      </c>
      <c r="AI1441" s="8" t="str">
        <f>IF(ISBLANK(VLOOKUP($A1441,Courses!$A:AI, COLUMN(AI1441), 0)), "", VLOOKUP($A1441,Courses!$A:AI, COLUMN(AI1441), 0))</f>
        <v/>
      </c>
      <c r="AJ1441" s="8" t="str">
        <f>IF(ISBLANK(VLOOKUP($A1441,Courses!$A:AJ, COLUMN(AJ1441), 0)), "", VLOOKUP($A1441,Courses!$A:AJ, COLUMN(AJ1441), 0))</f>
        <v/>
      </c>
      <c r="AK1441" s="8" t="str">
        <f>IF(ISBLANK(VLOOKUP($A1441,Courses!$A:AK, COLUMN(AK1441), 0)), "", VLOOKUP($A1441,Courses!$A:AK, COLUMN(AK1441), 0))</f>
        <v/>
      </c>
      <c r="AL1441" s="8"/>
      <c r="AM1441" s="8"/>
    </row>
    <row r="1442" spans="1:39" ht="12.75" customHeight="1">
      <c r="A1442" s="4">
        <v>986</v>
      </c>
      <c r="B1442" s="4"/>
      <c r="C1442" s="69" t="s">
        <v>3339</v>
      </c>
      <c r="D1442" s="6" t="str">
        <f>IF(ISBLANK(VLOOKUP($A1442,Courses!$A:D, COLUMN(D1442), 0)), "", VLOOKUP($A1442,Courses!$A:D, COLUMN(D1442), 0))</f>
        <v>Mtn valley</v>
      </c>
      <c r="E1442" s="7" t="str">
        <f>IF(ISBLANK(VLOOKUP($A1442,Courses!$A:E, COLUMN(E1442), 0)), "", VLOOKUP($A1442,Courses!$A:E, COLUMN(E1442), 0))</f>
        <v/>
      </c>
      <c r="F1442" s="72" t="str">
        <f>IF(ISBLANK(VLOOKUP($A1442,Courses!$A:F, COLUMN(F1442), 0)), "", VLOOKUP($A1442,Courses!$A:F, COLUMN(F1442), 0))</f>
        <v>shady_lakes_hole01.jpg</v>
      </c>
      <c r="G1442" s="72" t="str">
        <f>IF(ISBLANK(VLOOKUP($A1442,Courses!$A:G, COLUMN(G1442), 0)), "", VLOOKUP($A1442,Courses!$A:G, COLUMN(G1442), 0))</f>
        <v>shady_lakes_hole10.jpg</v>
      </c>
      <c r="H1442" s="72" t="str">
        <f>IF(ISBLANK(VLOOKUP($A1442,Courses!$A:H, COLUMN(H1442), 0)), "", VLOOKUP($A1442,Courses!$A:H, COLUMN(H1442), 0))</f>
        <v/>
      </c>
      <c r="I1442" s="72" t="str">
        <f>IF(ISBLANK(VLOOKUP($A1442,Courses!$A:I, COLUMN(I1442), 0)), "", VLOOKUP($A1442,Courses!$A:I, COLUMN(I1442), 0))</f>
        <v/>
      </c>
      <c r="J1442" s="72" t="str">
        <f>IF(ISBLANK(VLOOKUP($A1442,Courses!$A:J, COLUMN(J1442), 0)), "", VLOOKUP($A1442,Courses!$A:J, COLUMN(J1442), 0))</f>
        <v/>
      </c>
      <c r="K1442" s="57" t="str">
        <f>IF(ISBLANK(VLOOKUP($A1442,Courses!$A:K, COLUMN(K1442), 0)), "", VLOOKUP($A1442,Courses!$A:K, COLUMN(K1442), 0))</f>
        <v>shady_lakes.zip</v>
      </c>
      <c r="L1442" s="8" t="str">
        <f>IF(ISBLANK(VLOOKUP($A1442,Courses!$A:L, COLUMN(L1442), 0)), "", VLOOKUP($A1442,Courses!$A:L, COLUMN(L1442), 0))</f>
        <v>Bobby Jones</v>
      </c>
      <c r="M1442" s="8">
        <f>IF(ISBLANK(VLOOKUP($A1442,Courses!$A:M, COLUMN(M1442), 0)), "", VLOOKUP($A1442,Courses!$A:M, COLUMN(M1442), 0))</f>
        <v>6.2</v>
      </c>
      <c r="N1442" s="9">
        <f>IF(ISBLANK(VLOOKUP($A1442,Courses!$A:N, COLUMN(N1442), 0)), "", VLOOKUP($A1442,Courses!$A:N, COLUMN(N1442), 0))</f>
        <v>37470</v>
      </c>
      <c r="O1442" s="8" t="str">
        <f>IF(ISBLANK(VLOOKUP($A1442,Courses!$A:O, COLUMN(O1442), 0)), "", VLOOKUP($A1442,Courses!$A:O, COLUMN(O1442), 0))</f>
        <v>augusta2001</v>
      </c>
      <c r="P1442" s="8" t="str">
        <f>IF(ISBLANK(VLOOKUP($A1442,Courses!$A:P, COLUMN(P1442), 0)), "", VLOOKUP($A1442,Courses!$A:P, COLUMN(P1442), 0))</f>
        <v>barrenhills</v>
      </c>
      <c r="Q1442" s="8" t="str">
        <f>IF(ISBLANK(VLOOKUP($A1442,Courses!$A:Q, COLUMN(Q1442), 0)), "", VLOOKUP($A1442,Courses!$A:Q, COLUMN(Q1442), 0))</f>
        <v>beartooth</v>
      </c>
      <c r="R1442" s="8" t="str">
        <f>IF(ISBLANK(VLOOKUP($A1442,Courses!$A:R, COLUMN(R1442), 0)), "", VLOOKUP($A1442,Courses!$A:R, COLUMN(R1442), 0))</f>
        <v>blackheath</v>
      </c>
      <c r="S1442" s="8" t="str">
        <f>IF(ISBLANK(VLOOKUP($A1442,Courses!$A:S, COLUMN(S1442), 0)), "", VLOOKUP($A1442,Courses!$A:S, COLUMN(S1442), 0))</f>
        <v>bullock_run</v>
      </c>
      <c r="T1442" s="8" t="str">
        <f>IF(ISBLANK(VLOOKUP($A1442,Courses!$A:T, COLUMN(T1442), 0)), "", VLOOKUP($A1442,Courses!$A:T, COLUMN(T1442), 0))</f>
        <v>desert</v>
      </c>
      <c r="U1442" s="8" t="str">
        <f>IF(ISBLANK(VLOOKUP($A1442,Courses!$A:U, COLUMN(U1442), 0)), "", VLOOKUP($A1442,Courses!$A:U, COLUMN(U1442), 0))</f>
        <v>magallowaymountainver2</v>
      </c>
      <c r="V1442" s="8" t="str">
        <f>IF(ISBLANK(VLOOKUP($A1442,Courses!$A:V, COLUMN(V1442), 0)), "", VLOOKUP($A1442,Courses!$A:V, COLUMN(V1442), 0))</f>
        <v>northamerican</v>
      </c>
      <c r="W1442" s="8" t="str">
        <f>IF(ISBLANK(VLOOKUP($A1442,Courses!$A:W, COLUMN(W1442), 0)), "", VLOOKUP($A1442,Courses!$A:W, COLUMN(W1442), 0))</f>
        <v>scottsdaletextures</v>
      </c>
      <c r="X1442" s="8" t="str">
        <f>IF(ISBLANK(VLOOKUP($A1442,Courses!$A:X, COLUMN(X1442), 0)), "", VLOOKUP($A1442,Courses!$A:X, COLUMN(X1442), 0))</f>
        <v/>
      </c>
      <c r="Y1442" s="8" t="str">
        <f>IF(ISBLANK(VLOOKUP($A1442,Courses!$A:Y, COLUMN(Y1442), 0)), "", VLOOKUP($A1442,Courses!$A:Y, COLUMN(Y1442), 0))</f>
        <v/>
      </c>
      <c r="Z1442" s="8" t="str">
        <f>IF(ISBLANK(VLOOKUP($A1442,Courses!$A:Z, COLUMN(Z1442), 0)), "", VLOOKUP($A1442,Courses!$A:Z, COLUMN(Z1442), 0))</f>
        <v/>
      </c>
      <c r="AA1442" s="8" t="str">
        <f>IF(ISBLANK(VLOOKUP($A1442,Courses!$A:AA, COLUMN(AA1442), 0)), "", VLOOKUP($A1442,Courses!$A:AA, COLUMN(AA1442), 0))</f>
        <v/>
      </c>
      <c r="AB1442" s="8" t="str">
        <f>IF(ISBLANK(VLOOKUP($A1442,Courses!$A:AB, COLUMN(AB1442), 0)), "", VLOOKUP($A1442,Courses!$A:AB, COLUMN(AB1442), 0))</f>
        <v/>
      </c>
      <c r="AC1442" s="8" t="str">
        <f>IF(ISBLANK(VLOOKUP($A1442,Courses!$A:AC, COLUMN(AC1442), 0)), "", VLOOKUP($A1442,Courses!$A:AC, COLUMN(AC1442), 0))</f>
        <v/>
      </c>
      <c r="AD1442" s="8" t="str">
        <f>IF(ISBLANK(VLOOKUP($A1442,Courses!$A:AD, COLUMN(AD1442), 0)), "", VLOOKUP($A1442,Courses!$A:AD, COLUMN(AD1442), 0))</f>
        <v/>
      </c>
      <c r="AE1442" s="8" t="str">
        <f>IF(ISBLANK(VLOOKUP($A1442,Courses!$A:AE, COLUMN(AE1442), 0)), "", VLOOKUP($A1442,Courses!$A:AE, COLUMN(AE1442), 0))</f>
        <v/>
      </c>
      <c r="AF1442" s="8" t="str">
        <f>IF(ISBLANK(VLOOKUP($A1442,Courses!$A:AF, COLUMN(AF1442), 0)), "", VLOOKUP($A1442,Courses!$A:AF, COLUMN(AF1442), 0))</f>
        <v/>
      </c>
      <c r="AG1442" s="8">
        <f>IF(ISBLANK(VLOOKUP($A1442,Courses!$A:AG, COLUMN(AG1442), 0)), "", VLOOKUP($A1442,Courses!$A:AG, COLUMN(AG1442), 0))</f>
        <v>1</v>
      </c>
      <c r="AH1442" s="8">
        <f>IF(ISBLANK(VLOOKUP($A1442,Courses!$A:AH, COLUMN(AH1442), 0)), "", VLOOKUP($A1442,Courses!$A:AH, COLUMN(AH1442), 0))</f>
        <v>10</v>
      </c>
      <c r="AI1442" s="8" t="str">
        <f>IF(ISBLANK(VLOOKUP($A1442,Courses!$A:AI, COLUMN(AI1442), 0)), "", VLOOKUP($A1442,Courses!$A:AI, COLUMN(AI1442), 0))</f>
        <v/>
      </c>
      <c r="AJ1442" s="8" t="str">
        <f>IF(ISBLANK(VLOOKUP($A1442,Courses!$A:AJ, COLUMN(AJ1442), 0)), "", VLOOKUP($A1442,Courses!$A:AJ, COLUMN(AJ1442), 0))</f>
        <v/>
      </c>
      <c r="AK1442" s="8" t="str">
        <f>IF(ISBLANK(VLOOKUP($A1442,Courses!$A:AK, COLUMN(AK1442), 0)), "", VLOOKUP($A1442,Courses!$A:AK, COLUMN(AK1442), 0))</f>
        <v/>
      </c>
      <c r="AL1442" s="8"/>
      <c r="AM1442" s="8"/>
    </row>
    <row r="1443" spans="1:39" ht="12.75" customHeight="1">
      <c r="A1443" s="4">
        <v>987</v>
      </c>
      <c r="B1443" s="4"/>
      <c r="C1443" s="69" t="s">
        <v>3341</v>
      </c>
      <c r="D1443" s="6" t="str">
        <f>IF(ISBLANK(VLOOKUP($A1443,Courses!$A:D, COLUMN(D1443), 0)), "", VLOOKUP($A1443,Courses!$A:D, COLUMN(D1443), 0))</f>
        <v>Flatlands</v>
      </c>
      <c r="E1443" s="7" t="str">
        <f>IF(ISBLANK(VLOOKUP($A1443,Courses!$A:E, COLUMN(E1443), 0)), "", VLOOKUP($A1443,Courses!$A:E, COLUMN(E1443), 0))</f>
        <v/>
      </c>
      <c r="F1443" s="72" t="str">
        <f>IF(ISBLANK(VLOOKUP($A1443,Courses!$A:F, COLUMN(F1443), 0)), "", VLOOKUP($A1443,Courses!$A:F, COLUMN(F1443), 0))</f>
        <v>shady_pines_cc_hole03.jpg</v>
      </c>
      <c r="G1443" s="72" t="str">
        <f>IF(ISBLANK(VLOOKUP($A1443,Courses!$A:G, COLUMN(G1443), 0)), "", VLOOKUP($A1443,Courses!$A:G, COLUMN(G1443), 0))</f>
        <v>shady_pines_cc_hole09.jpg</v>
      </c>
      <c r="H1443" s="72" t="str">
        <f>IF(ISBLANK(VLOOKUP($A1443,Courses!$A:H, COLUMN(H1443), 0)), "", VLOOKUP($A1443,Courses!$A:H, COLUMN(H1443), 0))</f>
        <v/>
      </c>
      <c r="I1443" s="72" t="str">
        <f>IF(ISBLANK(VLOOKUP($A1443,Courses!$A:I, COLUMN(I1443), 0)), "", VLOOKUP($A1443,Courses!$A:I, COLUMN(I1443), 0))</f>
        <v/>
      </c>
      <c r="J1443" s="72" t="str">
        <f>IF(ISBLANK(VLOOKUP($A1443,Courses!$A:J, COLUMN(J1443), 0)), "", VLOOKUP($A1443,Courses!$A:J, COLUMN(J1443), 0))</f>
        <v/>
      </c>
      <c r="K1443" s="57" t="str">
        <f>IF(ISBLANK(VLOOKUP($A1443,Courses!$A:K, COLUMN(K1443), 0)), "", VLOOKUP($A1443,Courses!$A:K, COLUMN(K1443), 0))</f>
        <v>shady_pines_cc.zip</v>
      </c>
      <c r="L1443" s="8" t="str">
        <f>IF(ISBLANK(VLOOKUP($A1443,Courses!$A:L, COLUMN(L1443), 0)), "", VLOOKUP($A1443,Courses!$A:L, COLUMN(L1443), 0))</f>
        <v>Lance Rhodes</v>
      </c>
      <c r="M1443" s="8">
        <f>IF(ISBLANK(VLOOKUP($A1443,Courses!$A:M, COLUMN(M1443), 0)), "", VLOOKUP($A1443,Courses!$A:M, COLUMN(M1443), 0))</f>
        <v>11.7</v>
      </c>
      <c r="N1443" s="9">
        <f>IF(ISBLANK(VLOOKUP($A1443,Courses!$A:N, COLUMN(N1443), 0)), "", VLOOKUP($A1443,Courses!$A:N, COLUMN(N1443), 0))</f>
        <v>37314</v>
      </c>
      <c r="O1443" s="8" t="str">
        <f>IF(ISBLANK(VLOOKUP($A1443,Courses!$A:O, COLUMN(O1443), 0)), "", VLOOKUP($A1443,Courses!$A:O, COLUMN(O1443), 0))</f>
        <v>augusta2001</v>
      </c>
      <c r="P1443" s="8" t="str">
        <f>IF(ISBLANK(VLOOKUP($A1443,Courses!$A:P, COLUMN(P1443), 0)), "", VLOOKUP($A1443,Courses!$A:P, COLUMN(P1443), 0))</f>
        <v>bullock_run</v>
      </c>
      <c r="Q1443" s="8" t="str">
        <f>IF(ISBLANK(VLOOKUP($A1443,Courses!$A:Q, COLUMN(Q1443), 0)), "", VLOOKUP($A1443,Courses!$A:Q, COLUMN(Q1443), 0))</f>
        <v>eaglepeak</v>
      </c>
      <c r="R1443" s="8" t="str">
        <f>IF(ISBLANK(VLOOKUP($A1443,Courses!$A:R, COLUMN(R1443), 0)), "", VLOOKUP($A1443,Courses!$A:R, COLUMN(R1443), 0))</f>
        <v>shadypines</v>
      </c>
      <c r="S1443" s="8" t="str">
        <f>IF(ISBLANK(VLOOKUP($A1443,Courses!$A:S, COLUMN(S1443), 0)), "", VLOOKUP($A1443,Courses!$A:S, COLUMN(S1443), 0))</f>
        <v/>
      </c>
      <c r="T1443" s="8" t="str">
        <f>IF(ISBLANK(VLOOKUP($A1443,Courses!$A:T, COLUMN(T1443), 0)), "", VLOOKUP($A1443,Courses!$A:T, COLUMN(T1443), 0))</f>
        <v/>
      </c>
      <c r="U1443" s="8" t="str">
        <f>IF(ISBLANK(VLOOKUP($A1443,Courses!$A:U, COLUMN(U1443), 0)), "", VLOOKUP($A1443,Courses!$A:U, COLUMN(U1443), 0))</f>
        <v/>
      </c>
      <c r="V1443" s="8" t="str">
        <f>IF(ISBLANK(VLOOKUP($A1443,Courses!$A:V, COLUMN(V1443), 0)), "", VLOOKUP($A1443,Courses!$A:V, COLUMN(V1443), 0))</f>
        <v/>
      </c>
      <c r="W1443" s="8" t="str">
        <f>IF(ISBLANK(VLOOKUP($A1443,Courses!$A:W, COLUMN(W1443), 0)), "", VLOOKUP($A1443,Courses!$A:W, COLUMN(W1443), 0))</f>
        <v/>
      </c>
      <c r="X1443" s="8" t="str">
        <f>IF(ISBLANK(VLOOKUP($A1443,Courses!$A:X, COLUMN(X1443), 0)), "", VLOOKUP($A1443,Courses!$A:X, COLUMN(X1443), 0))</f>
        <v/>
      </c>
      <c r="Y1443" s="8" t="str">
        <f>IF(ISBLANK(VLOOKUP($A1443,Courses!$A:Y, COLUMN(Y1443), 0)), "", VLOOKUP($A1443,Courses!$A:Y, COLUMN(Y1443), 0))</f>
        <v/>
      </c>
      <c r="Z1443" s="8" t="str">
        <f>IF(ISBLANK(VLOOKUP($A1443,Courses!$A:Z, COLUMN(Z1443), 0)), "", VLOOKUP($A1443,Courses!$A:Z, COLUMN(Z1443), 0))</f>
        <v/>
      </c>
      <c r="AA1443" s="8" t="str">
        <f>IF(ISBLANK(VLOOKUP($A1443,Courses!$A:AA, COLUMN(AA1443), 0)), "", VLOOKUP($A1443,Courses!$A:AA, COLUMN(AA1443), 0))</f>
        <v/>
      </c>
      <c r="AB1443" s="8" t="str">
        <f>IF(ISBLANK(VLOOKUP($A1443,Courses!$A:AB, COLUMN(AB1443), 0)), "", VLOOKUP($A1443,Courses!$A:AB, COLUMN(AB1443), 0))</f>
        <v/>
      </c>
      <c r="AC1443" s="8" t="str">
        <f>IF(ISBLANK(VLOOKUP($A1443,Courses!$A:AC, COLUMN(AC1443), 0)), "", VLOOKUP($A1443,Courses!$A:AC, COLUMN(AC1443), 0))</f>
        <v/>
      </c>
      <c r="AD1443" s="8" t="str">
        <f>IF(ISBLANK(VLOOKUP($A1443,Courses!$A:AD, COLUMN(AD1443), 0)), "", VLOOKUP($A1443,Courses!$A:AD, COLUMN(AD1443), 0))</f>
        <v/>
      </c>
      <c r="AE1443" s="8" t="str">
        <f>IF(ISBLANK(VLOOKUP($A1443,Courses!$A:AE, COLUMN(AE1443), 0)), "", VLOOKUP($A1443,Courses!$A:AE, COLUMN(AE1443), 0))</f>
        <v/>
      </c>
      <c r="AF1443" s="8" t="str">
        <f>IF(ISBLANK(VLOOKUP($A1443,Courses!$A:AF, COLUMN(AF1443), 0)), "", VLOOKUP($A1443,Courses!$A:AF, COLUMN(AF1443), 0))</f>
        <v/>
      </c>
      <c r="AG1443" s="8">
        <f>IF(ISBLANK(VLOOKUP($A1443,Courses!$A:AG, COLUMN(AG1443), 0)), "", VLOOKUP($A1443,Courses!$A:AG, COLUMN(AG1443), 0))</f>
        <v>3</v>
      </c>
      <c r="AH1443" s="8">
        <f>IF(ISBLANK(VLOOKUP($A1443,Courses!$A:AH, COLUMN(AH1443), 0)), "", VLOOKUP($A1443,Courses!$A:AH, COLUMN(AH1443), 0))</f>
        <v>9</v>
      </c>
      <c r="AI1443" s="8" t="str">
        <f>IF(ISBLANK(VLOOKUP($A1443,Courses!$A:AI, COLUMN(AI1443), 0)), "", VLOOKUP($A1443,Courses!$A:AI, COLUMN(AI1443), 0))</f>
        <v/>
      </c>
      <c r="AJ1443" s="8" t="str">
        <f>IF(ISBLANK(VLOOKUP($A1443,Courses!$A:AJ, COLUMN(AJ1443), 0)), "", VLOOKUP($A1443,Courses!$A:AJ, COLUMN(AJ1443), 0))</f>
        <v/>
      </c>
      <c r="AK1443" s="8" t="str">
        <f>IF(ISBLANK(VLOOKUP($A1443,Courses!$A:AK, COLUMN(AK1443), 0)), "", VLOOKUP($A1443,Courses!$A:AK, COLUMN(AK1443), 0))</f>
        <v/>
      </c>
      <c r="AL1443" s="8"/>
      <c r="AM1443" s="8"/>
    </row>
    <row r="1444" spans="1:39" ht="12.75" customHeight="1">
      <c r="A1444" s="4">
        <v>1138</v>
      </c>
      <c r="B1444" s="4"/>
      <c r="C1444" s="69" t="s">
        <v>3344</v>
      </c>
      <c r="D1444" s="6" t="str">
        <f>IF(ISBLANK(VLOOKUP($A1444,Courses!$A:D, COLUMN(D1444), 0)), "", VLOOKUP($A1444,Courses!$A:D, COLUMN(D1444), 0))</f>
        <v>Mtn valley</v>
      </c>
      <c r="E1444" s="7" t="str">
        <f>IF(ISBLANK(VLOOKUP($A1444,Courses!$A:E, COLUMN(E1444), 0)), "", VLOOKUP($A1444,Courses!$A:E, COLUMN(E1444), 0))</f>
        <v>Real</v>
      </c>
      <c r="F1444" s="72" t="str">
        <f>IF(ISBLANK(VLOOKUP($A1444,Courses!$A:F, COLUMN(F1444), 0)), "", VLOOKUP($A1444,Courses!$A:F, COLUMN(F1444), 0))</f>
        <v>sham_n_pum_hole02.jpg</v>
      </c>
      <c r="G1444" s="72" t="str">
        <f>IF(ISBLANK(VLOOKUP($A1444,Courses!$A:G, COLUMN(G1444), 0)), "", VLOOKUP($A1444,Courses!$A:G, COLUMN(G1444), 0))</f>
        <v>sham_n_pum_hole11.jpg</v>
      </c>
      <c r="H1444" s="72" t="str">
        <f>IF(ISBLANK(VLOOKUP($A1444,Courses!$A:H, COLUMN(H1444), 0)), "", VLOOKUP($A1444,Courses!$A:H, COLUMN(H1444), 0))</f>
        <v/>
      </c>
      <c r="I1444" s="72" t="str">
        <f>IF(ISBLANK(VLOOKUP($A1444,Courses!$A:I, COLUMN(I1444), 0)), "", VLOOKUP($A1444,Courses!$A:I, COLUMN(I1444), 0))</f>
        <v/>
      </c>
      <c r="J1444" s="72" t="str">
        <f>IF(ISBLANK(VLOOKUP($A1444,Courses!$A:J, COLUMN(J1444), 0)), "", VLOOKUP($A1444,Courses!$A:J, COLUMN(J1444), 0))</f>
        <v/>
      </c>
      <c r="K1444" s="57" t="str">
        <f>IF(ISBLANK(VLOOKUP($A1444,Courses!$A:K, COLUMN(K1444), 0)), "", VLOOKUP($A1444,Courses!$A:K, COLUMN(K1444), 0))</f>
        <v>sham_n_pum.zip</v>
      </c>
      <c r="L1444" s="8" t="str">
        <f>IF(ISBLANK(VLOOKUP($A1444,Courses!$A:L, COLUMN(L1444), 0)), "", VLOOKUP($A1444,Courses!$A:L, COLUMN(L1444), 0))</f>
        <v>DanO</v>
      </c>
      <c r="M1444" s="8">
        <f>IF(ISBLANK(VLOOKUP($A1444,Courses!$A:M, COLUMN(M1444), 0)), "", VLOOKUP($A1444,Courses!$A:M, COLUMN(M1444), 0))</f>
        <v>16.3</v>
      </c>
      <c r="N1444" s="9">
        <f>IF(ISBLANK(VLOOKUP($A1444,Courses!$A:N, COLUMN(N1444), 0)), "", VLOOKUP($A1444,Courses!$A:N, COLUMN(N1444), 0))</f>
        <v>36966</v>
      </c>
      <c r="O1444" s="8" t="str">
        <f>IF(ISBLANK(VLOOKUP($A1444,Courses!$A:O, COLUMN(O1444), 0)), "", VLOOKUP($A1444,Courses!$A:O, COLUMN(O1444), 0))</f>
        <v>carnoustie</v>
      </c>
      <c r="P1444" s="8" t="str">
        <f>IF(ISBLANK(VLOOKUP($A1444,Courses!$A:P, COLUMN(P1444), 0)), "", VLOOKUP($A1444,Courses!$A:P, COLUMN(P1444), 0))</f>
        <v>beartooth</v>
      </c>
      <c r="Q1444" s="8" t="str">
        <f>IF(ISBLANK(VLOOKUP($A1444,Courses!$A:Q, COLUMN(Q1444), 0)), "", VLOOKUP($A1444,Courses!$A:Q, COLUMN(Q1444), 0))</f>
        <v>kingstonheath</v>
      </c>
      <c r="R1444" s="8" t="str">
        <f>IF(ISBLANK(VLOOKUP($A1444,Courses!$A:R, COLUMN(R1444), 0)), "", VLOOKUP($A1444,Courses!$A:R, COLUMN(R1444), 0))</f>
        <v>shamnpum</v>
      </c>
      <c r="S1444" s="8" t="str">
        <f>IF(ISBLANK(VLOOKUP($A1444,Courses!$A:S, COLUMN(S1444), 0)), "", VLOOKUP($A1444,Courses!$A:S, COLUMN(S1444), 0))</f>
        <v>shinnecock</v>
      </c>
      <c r="T1444" s="8" t="str">
        <f>IF(ISBLANK(VLOOKUP($A1444,Courses!$A:T, COLUMN(T1444), 0)), "", VLOOKUP($A1444,Courses!$A:T, COLUMN(T1444), 0))</f>
        <v/>
      </c>
      <c r="U1444" s="8" t="str">
        <f>IF(ISBLANK(VLOOKUP($A1444,Courses!$A:U, COLUMN(U1444), 0)), "", VLOOKUP($A1444,Courses!$A:U, COLUMN(U1444), 0))</f>
        <v/>
      </c>
      <c r="V1444" s="8" t="str">
        <f>IF(ISBLANK(VLOOKUP($A1444,Courses!$A:V, COLUMN(V1444), 0)), "", VLOOKUP($A1444,Courses!$A:V, COLUMN(V1444), 0))</f>
        <v/>
      </c>
      <c r="W1444" s="8" t="str">
        <f>IF(ISBLANK(VLOOKUP($A1444,Courses!$A:W, COLUMN(W1444), 0)), "", VLOOKUP($A1444,Courses!$A:W, COLUMN(W1444), 0))</f>
        <v/>
      </c>
      <c r="X1444" s="8" t="str">
        <f>IF(ISBLANK(VLOOKUP($A1444,Courses!$A:X, COLUMN(X1444), 0)), "", VLOOKUP($A1444,Courses!$A:X, COLUMN(X1444), 0))</f>
        <v/>
      </c>
      <c r="Y1444" s="8" t="str">
        <f>IF(ISBLANK(VLOOKUP($A1444,Courses!$A:Y, COLUMN(Y1444), 0)), "", VLOOKUP($A1444,Courses!$A:Y, COLUMN(Y1444), 0))</f>
        <v/>
      </c>
      <c r="Z1444" s="8" t="str">
        <f>IF(ISBLANK(VLOOKUP($A1444,Courses!$A:Z, COLUMN(Z1444), 0)), "", VLOOKUP($A1444,Courses!$A:Z, COLUMN(Z1444), 0))</f>
        <v/>
      </c>
      <c r="AA1444" s="8" t="str">
        <f>IF(ISBLANK(VLOOKUP($A1444,Courses!$A:AA, COLUMN(AA1444), 0)), "", VLOOKUP($A1444,Courses!$A:AA, COLUMN(AA1444), 0))</f>
        <v/>
      </c>
      <c r="AB1444" s="8" t="str">
        <f>IF(ISBLANK(VLOOKUP($A1444,Courses!$A:AB, COLUMN(AB1444), 0)), "", VLOOKUP($A1444,Courses!$A:AB, COLUMN(AB1444), 0))</f>
        <v/>
      </c>
      <c r="AC1444" s="8" t="str">
        <f>IF(ISBLANK(VLOOKUP($A1444,Courses!$A:AC, COLUMN(AC1444), 0)), "", VLOOKUP($A1444,Courses!$A:AC, COLUMN(AC1444), 0))</f>
        <v/>
      </c>
      <c r="AD1444" s="8" t="str">
        <f>IF(ISBLANK(VLOOKUP($A1444,Courses!$A:AD, COLUMN(AD1444), 0)), "", VLOOKUP($A1444,Courses!$A:AD, COLUMN(AD1444), 0))</f>
        <v/>
      </c>
      <c r="AE1444" s="8" t="str">
        <f>IF(ISBLANK(VLOOKUP($A1444,Courses!$A:AE, COLUMN(AE1444), 0)), "", VLOOKUP($A1444,Courses!$A:AE, COLUMN(AE1444), 0))</f>
        <v/>
      </c>
      <c r="AF1444" s="8" t="str">
        <f>IF(ISBLANK(VLOOKUP($A1444,Courses!$A:AF, COLUMN(AF1444), 0)), "", VLOOKUP($A1444,Courses!$A:AF, COLUMN(AF1444), 0))</f>
        <v/>
      </c>
      <c r="AG1444" s="8">
        <f>IF(ISBLANK(VLOOKUP($A1444,Courses!$A:AG, COLUMN(AG1444), 0)), "", VLOOKUP($A1444,Courses!$A:AG, COLUMN(AG1444), 0))</f>
        <v>2</v>
      </c>
      <c r="AH1444" s="8">
        <f>IF(ISBLANK(VLOOKUP($A1444,Courses!$A:AH, COLUMN(AH1444), 0)), "", VLOOKUP($A1444,Courses!$A:AH, COLUMN(AH1444), 0))</f>
        <v>11</v>
      </c>
      <c r="AI1444" s="8" t="str">
        <f>IF(ISBLANK(VLOOKUP($A1444,Courses!$A:AI, COLUMN(AI1444), 0)), "", VLOOKUP($A1444,Courses!$A:AI, COLUMN(AI1444), 0))</f>
        <v/>
      </c>
      <c r="AJ1444" s="8" t="str">
        <f>IF(ISBLANK(VLOOKUP($A1444,Courses!$A:AJ, COLUMN(AJ1444), 0)), "", VLOOKUP($A1444,Courses!$A:AJ, COLUMN(AJ1444), 0))</f>
        <v/>
      </c>
      <c r="AK1444" s="8" t="str">
        <f>IF(ISBLANK(VLOOKUP($A1444,Courses!$A:AK, COLUMN(AK1444), 0)), "", VLOOKUP($A1444,Courses!$A:AK, COLUMN(AK1444), 0))</f>
        <v/>
      </c>
      <c r="AL1444" s="8"/>
      <c r="AM1444" s="8"/>
    </row>
    <row r="1445" spans="1:39" ht="12.75" customHeight="1">
      <c r="A1445" s="4">
        <v>988</v>
      </c>
      <c r="B1445" s="4"/>
      <c r="C1445" s="69" t="s">
        <v>3345</v>
      </c>
      <c r="D1445" s="6" t="str">
        <f>IF(ISBLANK(VLOOKUP($A1445,Courses!$A:D, COLUMN(D1445), 0)), "", VLOOKUP($A1445,Courses!$A:D, COLUMN(D1445), 0))</f>
        <v>Mtn valley</v>
      </c>
      <c r="E1445" s="7" t="str">
        <f>IF(ISBLANK(VLOOKUP($A1445,Courses!$A:E, COLUMN(E1445), 0)), "", VLOOKUP($A1445,Courses!$A:E, COLUMN(E1445), 0))</f>
        <v/>
      </c>
      <c r="F1445" s="72" t="str">
        <f>IF(ISBLANK(VLOOKUP($A1445,Courses!$A:F, COLUMN(F1445), 0)), "", VLOOKUP($A1445,Courses!$A:F, COLUMN(F1445), 0))</f>
        <v>shambala_splash.jpg</v>
      </c>
      <c r="G1445" s="72" t="str">
        <f>IF(ISBLANK(VLOOKUP($A1445,Courses!$A:G, COLUMN(G1445), 0)), "", VLOOKUP($A1445,Courses!$A:G, COLUMN(G1445), 0))</f>
        <v>shambala_hole03.jpg</v>
      </c>
      <c r="H1445" s="72" t="str">
        <f>IF(ISBLANK(VLOOKUP($A1445,Courses!$A:H, COLUMN(H1445), 0)), "", VLOOKUP($A1445,Courses!$A:H, COLUMN(H1445), 0))</f>
        <v/>
      </c>
      <c r="I1445" s="72" t="str">
        <f>IF(ISBLANK(VLOOKUP($A1445,Courses!$A:I, COLUMN(I1445), 0)), "", VLOOKUP($A1445,Courses!$A:I, COLUMN(I1445), 0))</f>
        <v/>
      </c>
      <c r="J1445" s="72" t="str">
        <f>IF(ISBLANK(VLOOKUP($A1445,Courses!$A:J, COLUMN(J1445), 0)), "", VLOOKUP($A1445,Courses!$A:J, COLUMN(J1445), 0))</f>
        <v/>
      </c>
      <c r="K1445" s="57" t="str">
        <f>IF(ISBLANK(VLOOKUP($A1445,Courses!$A:K, COLUMN(K1445), 0)), "", VLOOKUP($A1445,Courses!$A:K, COLUMN(K1445), 0))</f>
        <v>shambala.zip</v>
      </c>
      <c r="L1445" s="8" t="str">
        <f>IF(ISBLANK(VLOOKUP($A1445,Courses!$A:L, COLUMN(L1445), 0)), "", VLOOKUP($A1445,Courses!$A:L, COLUMN(L1445), 0))</f>
        <v>Joe Flippo</v>
      </c>
      <c r="M1445" s="8">
        <f>IF(ISBLANK(VLOOKUP($A1445,Courses!$A:M, COLUMN(M1445), 0)), "", VLOOKUP($A1445,Courses!$A:M, COLUMN(M1445), 0))</f>
        <v>16.7</v>
      </c>
      <c r="N1445" s="9">
        <f>IF(ISBLANK(VLOOKUP($A1445,Courses!$A:N, COLUMN(N1445), 0)), "", VLOOKUP($A1445,Courses!$A:N, COLUMN(N1445), 0))</f>
        <v>37115</v>
      </c>
      <c r="O1445" s="8" t="str">
        <f>IF(ISBLANK(VLOOKUP($A1445,Courses!$A:O, COLUMN(O1445), 0)), "", VLOOKUP($A1445,Courses!$A:O, COLUMN(O1445), 0))</f>
        <v>augusta2001</v>
      </c>
      <c r="P1445" s="8" t="str">
        <f>IF(ISBLANK(VLOOKUP($A1445,Courses!$A:P, COLUMN(P1445), 0)), "", VLOOKUP($A1445,Courses!$A:P, COLUMN(P1445), 0))</f>
        <v>magallowaymountainver2</v>
      </c>
      <c r="Q1445" s="8" t="str">
        <f>IF(ISBLANK(VLOOKUP($A1445,Courses!$A:Q, COLUMN(Q1445), 0)), "", VLOOKUP($A1445,Courses!$A:Q, COLUMN(Q1445), 0))</f>
        <v>mountsasquatch</v>
      </c>
      <c r="R1445" s="8" t="str">
        <f>IF(ISBLANK(VLOOKUP($A1445,Courses!$A:R, COLUMN(R1445), 0)), "", VLOOKUP($A1445,Courses!$A:R, COLUMN(R1445), 0))</f>
        <v>sasquatch</v>
      </c>
      <c r="S1445" s="8" t="str">
        <f>IF(ISBLANK(VLOOKUP($A1445,Courses!$A:S, COLUMN(S1445), 0)), "", VLOOKUP($A1445,Courses!$A:S, COLUMN(S1445), 0))</f>
        <v/>
      </c>
      <c r="T1445" s="8" t="str">
        <f>IF(ISBLANK(VLOOKUP($A1445,Courses!$A:T, COLUMN(T1445), 0)), "", VLOOKUP($A1445,Courses!$A:T, COLUMN(T1445), 0))</f>
        <v/>
      </c>
      <c r="U1445" s="8" t="str">
        <f>IF(ISBLANK(VLOOKUP($A1445,Courses!$A:U, COLUMN(U1445), 0)), "", VLOOKUP($A1445,Courses!$A:U, COLUMN(U1445), 0))</f>
        <v/>
      </c>
      <c r="V1445" s="8" t="str">
        <f>IF(ISBLANK(VLOOKUP($A1445,Courses!$A:V, COLUMN(V1445), 0)), "", VLOOKUP($A1445,Courses!$A:V, COLUMN(V1445), 0))</f>
        <v/>
      </c>
      <c r="W1445" s="8" t="str">
        <f>IF(ISBLANK(VLOOKUP($A1445,Courses!$A:W, COLUMN(W1445), 0)), "", VLOOKUP($A1445,Courses!$A:W, COLUMN(W1445), 0))</f>
        <v/>
      </c>
      <c r="X1445" s="8" t="str">
        <f>IF(ISBLANK(VLOOKUP($A1445,Courses!$A:X, COLUMN(X1445), 0)), "", VLOOKUP($A1445,Courses!$A:X, COLUMN(X1445), 0))</f>
        <v/>
      </c>
      <c r="Y1445" s="8" t="str">
        <f>IF(ISBLANK(VLOOKUP($A1445,Courses!$A:Y, COLUMN(Y1445), 0)), "", VLOOKUP($A1445,Courses!$A:Y, COLUMN(Y1445), 0))</f>
        <v/>
      </c>
      <c r="Z1445" s="8" t="str">
        <f>IF(ISBLANK(VLOOKUP($A1445,Courses!$A:Z, COLUMN(Z1445), 0)), "", VLOOKUP($A1445,Courses!$A:Z, COLUMN(Z1445), 0))</f>
        <v/>
      </c>
      <c r="AA1445" s="8" t="str">
        <f>IF(ISBLANK(VLOOKUP($A1445,Courses!$A:AA, COLUMN(AA1445), 0)), "", VLOOKUP($A1445,Courses!$A:AA, COLUMN(AA1445), 0))</f>
        <v/>
      </c>
      <c r="AB1445" s="8" t="str">
        <f>IF(ISBLANK(VLOOKUP($A1445,Courses!$A:AB, COLUMN(AB1445), 0)), "", VLOOKUP($A1445,Courses!$A:AB, COLUMN(AB1445), 0))</f>
        <v/>
      </c>
      <c r="AC1445" s="8" t="str">
        <f>IF(ISBLANK(VLOOKUP($A1445,Courses!$A:AC, COLUMN(AC1445), 0)), "", VLOOKUP($A1445,Courses!$A:AC, COLUMN(AC1445), 0))</f>
        <v/>
      </c>
      <c r="AD1445" s="8" t="str">
        <f>IF(ISBLANK(VLOOKUP($A1445,Courses!$A:AD, COLUMN(AD1445), 0)), "", VLOOKUP($A1445,Courses!$A:AD, COLUMN(AD1445), 0))</f>
        <v/>
      </c>
      <c r="AE1445" s="8" t="str">
        <f>IF(ISBLANK(VLOOKUP($A1445,Courses!$A:AE, COLUMN(AE1445), 0)), "", VLOOKUP($A1445,Courses!$A:AE, COLUMN(AE1445), 0))</f>
        <v/>
      </c>
      <c r="AF1445" s="8" t="str">
        <f>IF(ISBLANK(VLOOKUP($A1445,Courses!$A:AF, COLUMN(AF1445), 0)), "", VLOOKUP($A1445,Courses!$A:AF, COLUMN(AF1445), 0))</f>
        <v/>
      </c>
      <c r="AG1445" s="8" t="str">
        <f>IF(ISBLANK(VLOOKUP($A1445,Courses!$A:AG, COLUMN(AG1445), 0)), "", VLOOKUP($A1445,Courses!$A:AG, COLUMN(AG1445), 0))</f>
        <v>Sp</v>
      </c>
      <c r="AH1445" s="8">
        <f>IF(ISBLANK(VLOOKUP($A1445,Courses!$A:AH, COLUMN(AH1445), 0)), "", VLOOKUP($A1445,Courses!$A:AH, COLUMN(AH1445), 0))</f>
        <v>3</v>
      </c>
      <c r="AI1445" s="8" t="str">
        <f>IF(ISBLANK(VLOOKUP($A1445,Courses!$A:AI, COLUMN(AI1445), 0)), "", VLOOKUP($A1445,Courses!$A:AI, COLUMN(AI1445), 0))</f>
        <v/>
      </c>
      <c r="AJ1445" s="8" t="str">
        <f>IF(ISBLANK(VLOOKUP($A1445,Courses!$A:AJ, COLUMN(AJ1445), 0)), "", VLOOKUP($A1445,Courses!$A:AJ, COLUMN(AJ1445), 0))</f>
        <v/>
      </c>
      <c r="AK1445" s="8" t="str">
        <f>IF(ISBLANK(VLOOKUP($A1445,Courses!$A:AK, COLUMN(AK1445), 0)), "", VLOOKUP($A1445,Courses!$A:AK, COLUMN(AK1445), 0))</f>
        <v/>
      </c>
      <c r="AL1445" s="8"/>
      <c r="AM1445" s="8"/>
    </row>
    <row r="1446" spans="1:39" ht="12.75" customHeight="1">
      <c r="A1446" s="4">
        <v>989</v>
      </c>
      <c r="B1446" s="4"/>
      <c r="C1446" s="69" t="s">
        <v>3347</v>
      </c>
      <c r="D1446" s="6" t="str">
        <f>IF(ISBLANK(VLOOKUP($A1446,Courses!$A:D, COLUMN(D1446), 0)), "", VLOOKUP($A1446,Courses!$A:D, COLUMN(D1446), 0))</f>
        <v>Links</v>
      </c>
      <c r="E1446" s="7" t="str">
        <f>IF(ISBLANK(VLOOKUP($A1446,Courses!$A:E, COLUMN(E1446), 0)), "", VLOOKUP($A1446,Courses!$A:E, COLUMN(E1446), 0))</f>
        <v/>
      </c>
      <c r="F1446" s="72" t="str">
        <f>IF(ISBLANK(VLOOKUP($A1446,Courses!$A:F, COLUMN(F1446), 0)), "", VLOOKUP($A1446,Courses!$A:F, COLUMN(F1446), 0))</f>
        <v>shamrock_shores_gl_hole09.jpg</v>
      </c>
      <c r="G1446" s="72" t="str">
        <f>IF(ISBLANK(VLOOKUP($A1446,Courses!$A:G, COLUMN(G1446), 0)), "", VLOOKUP($A1446,Courses!$A:G, COLUMN(G1446), 0))</f>
        <v>shamrock_shores_gl_hole10.jpg</v>
      </c>
      <c r="H1446" s="72" t="str">
        <f>IF(ISBLANK(VLOOKUP($A1446,Courses!$A:H, COLUMN(H1446), 0)), "", VLOOKUP($A1446,Courses!$A:H, COLUMN(H1446), 0))</f>
        <v/>
      </c>
      <c r="I1446" s="72" t="str">
        <f>IF(ISBLANK(VLOOKUP($A1446,Courses!$A:I, COLUMN(I1446), 0)), "", VLOOKUP($A1446,Courses!$A:I, COLUMN(I1446), 0))</f>
        <v/>
      </c>
      <c r="J1446" s="72" t="str">
        <f>IF(ISBLANK(VLOOKUP($A1446,Courses!$A:J, COLUMN(J1446), 0)), "", VLOOKUP($A1446,Courses!$A:J, COLUMN(J1446), 0))</f>
        <v/>
      </c>
      <c r="K1446" s="57" t="str">
        <f>IF(ISBLANK(VLOOKUP($A1446,Courses!$A:K, COLUMN(K1446), 0)), "", VLOOKUP($A1446,Courses!$A:K, COLUMN(K1446), 0))</f>
        <v>shamrock_shores_gl.zip</v>
      </c>
      <c r="L1446" s="8" t="str">
        <f>IF(ISBLANK(VLOOKUP($A1446,Courses!$A:L, COLUMN(L1446), 0)), "", VLOOKUP($A1446,Courses!$A:L, COLUMN(L1446), 0))</f>
        <v>Steve Day/James Alton</v>
      </c>
      <c r="M1446" s="8">
        <f>IF(ISBLANK(VLOOKUP($A1446,Courses!$A:M, COLUMN(M1446), 0)), "", VLOOKUP($A1446,Courses!$A:M, COLUMN(M1446), 0))</f>
        <v>15</v>
      </c>
      <c r="N1446" s="9">
        <f>IF(ISBLANK(VLOOKUP($A1446,Courses!$A:N, COLUMN(N1446), 0)), "", VLOOKUP($A1446,Courses!$A:N, COLUMN(N1446), 0))</f>
        <v>37560</v>
      </c>
      <c r="O1446" s="8" t="str">
        <f>IF(ISBLANK(VLOOKUP($A1446,Courses!$A:O, COLUMN(O1446), 0)), "", VLOOKUP($A1446,Courses!$A:O, COLUMN(O1446), 0))</f>
        <v>darnoch</v>
      </c>
      <c r="P1446" s="8" t="str">
        <f>IF(ISBLANK(VLOOKUP($A1446,Courses!$A:P, COLUMN(P1446), 0)), "", VLOOKUP($A1446,Courses!$A:P, COLUMN(P1446), 0))</f>
        <v>shamblends</v>
      </c>
      <c r="Q1446" s="8" t="str">
        <f>IF(ISBLANK(VLOOKUP($A1446,Courses!$A:Q, COLUMN(Q1446), 0)), "", VLOOKUP($A1446,Courses!$A:Q, COLUMN(Q1446), 0))</f>
        <v>shamobjects</v>
      </c>
      <c r="R1446" s="8" t="str">
        <f>IF(ISBLANK(VLOOKUP($A1446,Courses!$A:R, COLUMN(R1446), 0)), "", VLOOKUP($A1446,Courses!$A:R, COLUMN(R1446), 0))</f>
        <v/>
      </c>
      <c r="S1446" s="8" t="str">
        <f>IF(ISBLANK(VLOOKUP($A1446,Courses!$A:S, COLUMN(S1446), 0)), "", VLOOKUP($A1446,Courses!$A:S, COLUMN(S1446), 0))</f>
        <v/>
      </c>
      <c r="T1446" s="8" t="str">
        <f>IF(ISBLANK(VLOOKUP($A1446,Courses!$A:T, COLUMN(T1446), 0)), "", VLOOKUP($A1446,Courses!$A:T, COLUMN(T1446), 0))</f>
        <v/>
      </c>
      <c r="U1446" s="8" t="str">
        <f>IF(ISBLANK(VLOOKUP($A1446,Courses!$A:U, COLUMN(U1446), 0)), "", VLOOKUP($A1446,Courses!$A:U, COLUMN(U1446), 0))</f>
        <v/>
      </c>
      <c r="V1446" s="8" t="str">
        <f>IF(ISBLANK(VLOOKUP($A1446,Courses!$A:V, COLUMN(V1446), 0)), "", VLOOKUP($A1446,Courses!$A:V, COLUMN(V1446), 0))</f>
        <v/>
      </c>
      <c r="W1446" s="8" t="str">
        <f>IF(ISBLANK(VLOOKUP($A1446,Courses!$A:W, COLUMN(W1446), 0)), "", VLOOKUP($A1446,Courses!$A:W, COLUMN(W1446), 0))</f>
        <v/>
      </c>
      <c r="X1446" s="8" t="str">
        <f>IF(ISBLANK(VLOOKUP($A1446,Courses!$A:X, COLUMN(X1446), 0)), "", VLOOKUP($A1446,Courses!$A:X, COLUMN(X1446), 0))</f>
        <v/>
      </c>
      <c r="Y1446" s="8" t="str">
        <f>IF(ISBLANK(VLOOKUP($A1446,Courses!$A:Y, COLUMN(Y1446), 0)), "", VLOOKUP($A1446,Courses!$A:Y, COLUMN(Y1446), 0))</f>
        <v/>
      </c>
      <c r="Z1446" s="8" t="str">
        <f>IF(ISBLANK(VLOOKUP($A1446,Courses!$A:Z, COLUMN(Z1446), 0)), "", VLOOKUP($A1446,Courses!$A:Z, COLUMN(Z1446), 0))</f>
        <v/>
      </c>
      <c r="AA1446" s="8" t="str">
        <f>IF(ISBLANK(VLOOKUP($A1446,Courses!$A:AA, COLUMN(AA1446), 0)), "", VLOOKUP($A1446,Courses!$A:AA, COLUMN(AA1446), 0))</f>
        <v/>
      </c>
      <c r="AB1446" s="8" t="str">
        <f>IF(ISBLANK(VLOOKUP($A1446,Courses!$A:AB, COLUMN(AB1446), 0)), "", VLOOKUP($A1446,Courses!$A:AB, COLUMN(AB1446), 0))</f>
        <v/>
      </c>
      <c r="AC1446" s="8" t="str">
        <f>IF(ISBLANK(VLOOKUP($A1446,Courses!$A:AC, COLUMN(AC1446), 0)), "", VLOOKUP($A1446,Courses!$A:AC, COLUMN(AC1446), 0))</f>
        <v/>
      </c>
      <c r="AD1446" s="8" t="str">
        <f>IF(ISBLANK(VLOOKUP($A1446,Courses!$A:AD, COLUMN(AD1446), 0)), "", VLOOKUP($A1446,Courses!$A:AD, COLUMN(AD1446), 0))</f>
        <v/>
      </c>
      <c r="AE1446" s="8" t="str">
        <f>IF(ISBLANK(VLOOKUP($A1446,Courses!$A:AE, COLUMN(AE1446), 0)), "", VLOOKUP($A1446,Courses!$A:AE, COLUMN(AE1446), 0))</f>
        <v/>
      </c>
      <c r="AF1446" s="8" t="str">
        <f>IF(ISBLANK(VLOOKUP($A1446,Courses!$A:AF, COLUMN(AF1446), 0)), "", VLOOKUP($A1446,Courses!$A:AF, COLUMN(AF1446), 0))</f>
        <v/>
      </c>
      <c r="AG1446" s="8">
        <f>IF(ISBLANK(VLOOKUP($A1446,Courses!$A:AG, COLUMN(AG1446), 0)), "", VLOOKUP($A1446,Courses!$A:AG, COLUMN(AG1446), 0))</f>
        <v>9</v>
      </c>
      <c r="AH1446" s="8">
        <f>IF(ISBLANK(VLOOKUP($A1446,Courses!$A:AH, COLUMN(AH1446), 0)), "", VLOOKUP($A1446,Courses!$A:AH, COLUMN(AH1446), 0))</f>
        <v>10</v>
      </c>
      <c r="AI1446" s="8" t="str">
        <f>IF(ISBLANK(VLOOKUP($A1446,Courses!$A:AI, COLUMN(AI1446), 0)), "", VLOOKUP($A1446,Courses!$A:AI, COLUMN(AI1446), 0))</f>
        <v/>
      </c>
      <c r="AJ1446" s="8" t="str">
        <f>IF(ISBLANK(VLOOKUP($A1446,Courses!$A:AJ, COLUMN(AJ1446), 0)), "", VLOOKUP($A1446,Courses!$A:AJ, COLUMN(AJ1446), 0))</f>
        <v/>
      </c>
      <c r="AK1446" s="8" t="str">
        <f>IF(ISBLANK(VLOOKUP($A1446,Courses!$A:AK, COLUMN(AK1446), 0)), "", VLOOKUP($A1446,Courses!$A:AK, COLUMN(AK1446), 0))</f>
        <v/>
      </c>
      <c r="AL1446" s="8"/>
      <c r="AM1446" s="8"/>
    </row>
    <row r="1447" spans="1:39" ht="12.75" customHeight="1">
      <c r="A1447" s="4">
        <v>990</v>
      </c>
      <c r="B1447" s="4"/>
      <c r="C1447" s="69" t="s">
        <v>3352</v>
      </c>
      <c r="D1447" s="6" t="str">
        <f>IF(ISBLANK(VLOOKUP($A1447,Courses!$A:D, COLUMN(D1447), 0)), "", VLOOKUP($A1447,Courses!$A:D, COLUMN(D1447), 0))</f>
        <v>Mountain</v>
      </c>
      <c r="E1447" s="7" t="str">
        <f>IF(ISBLANK(VLOOKUP($A1447,Courses!$A:E, COLUMN(E1447), 0)), "", VLOOKUP($A1447,Courses!$A:E, COLUMN(E1447), 0))</f>
        <v/>
      </c>
      <c r="F1447" s="72" t="str">
        <f>IF(ISBLANK(VLOOKUP($A1447,Courses!$A:F, COLUMN(F1447), 0)), "", VLOOKUP($A1447,Courses!$A:F, COLUMN(F1447), 0))</f>
        <v>shangri_la_valley_hole04.jpg</v>
      </c>
      <c r="G1447" s="72" t="str">
        <f>IF(ISBLANK(VLOOKUP($A1447,Courses!$A:G, COLUMN(G1447), 0)), "", VLOOKUP($A1447,Courses!$A:G, COLUMN(G1447), 0))</f>
        <v>shangri_la_valley_hole16.jpg</v>
      </c>
      <c r="H1447" s="72" t="str">
        <f>IF(ISBLANK(VLOOKUP($A1447,Courses!$A:H, COLUMN(H1447), 0)), "", VLOOKUP($A1447,Courses!$A:H, COLUMN(H1447), 0))</f>
        <v/>
      </c>
      <c r="I1447" s="72" t="str">
        <f>IF(ISBLANK(VLOOKUP($A1447,Courses!$A:I, COLUMN(I1447), 0)), "", VLOOKUP($A1447,Courses!$A:I, COLUMN(I1447), 0))</f>
        <v/>
      </c>
      <c r="J1447" s="72" t="str">
        <f>IF(ISBLANK(VLOOKUP($A1447,Courses!$A:J, COLUMN(J1447), 0)), "", VLOOKUP($A1447,Courses!$A:J, COLUMN(J1447), 0))</f>
        <v/>
      </c>
      <c r="K1447" s="57" t="str">
        <f>IF(ISBLANK(VLOOKUP($A1447,Courses!$A:K, COLUMN(K1447), 0)), "", VLOOKUP($A1447,Courses!$A:K, COLUMN(K1447), 0))</f>
        <v>shangri_la_valley.zip</v>
      </c>
      <c r="L1447" s="8" t="str">
        <f>IF(ISBLANK(VLOOKUP($A1447,Courses!$A:L, COLUMN(L1447), 0)), "", VLOOKUP($A1447,Courses!$A:L, COLUMN(L1447), 0))</f>
        <v>Robear Labranche</v>
      </c>
      <c r="M1447" s="8">
        <f>IF(ISBLANK(VLOOKUP($A1447,Courses!$A:M, COLUMN(M1447), 0)), "", VLOOKUP($A1447,Courses!$A:M, COLUMN(M1447), 0))</f>
        <v>7.7</v>
      </c>
      <c r="N1447" s="9">
        <f>IF(ISBLANK(VLOOKUP($A1447,Courses!$A:N, COLUMN(N1447), 0)), "", VLOOKUP($A1447,Courses!$A:N, COLUMN(N1447), 0))</f>
        <v>37121</v>
      </c>
      <c r="O1447" s="8" t="str">
        <f>IF(ISBLANK(VLOOKUP($A1447,Courses!$A:O, COLUMN(O1447), 0)), "", VLOOKUP($A1447,Courses!$A:O, COLUMN(O1447), 0))</f>
        <v>amaroo</v>
      </c>
      <c r="P1447" s="8" t="str">
        <f>IF(ISBLANK(VLOOKUP($A1447,Courses!$A:P, COLUMN(P1447), 0)), "", VLOOKUP($A1447,Courses!$A:P, COLUMN(P1447), 0))</f>
        <v>cougar</v>
      </c>
      <c r="Q1447" s="8" t="str">
        <f>IF(ISBLANK(VLOOKUP($A1447,Courses!$A:Q, COLUMN(Q1447), 0)), "", VLOOKUP($A1447,Courses!$A:Q, COLUMN(Q1447), 0))</f>
        <v/>
      </c>
      <c r="R1447" s="8" t="str">
        <f>IF(ISBLANK(VLOOKUP($A1447,Courses!$A:R, COLUMN(R1447), 0)), "", VLOOKUP($A1447,Courses!$A:R, COLUMN(R1447), 0))</f>
        <v/>
      </c>
      <c r="S1447" s="8" t="str">
        <f>IF(ISBLANK(VLOOKUP($A1447,Courses!$A:S, COLUMN(S1447), 0)), "", VLOOKUP($A1447,Courses!$A:S, COLUMN(S1447), 0))</f>
        <v/>
      </c>
      <c r="T1447" s="8" t="str">
        <f>IF(ISBLANK(VLOOKUP($A1447,Courses!$A:T, COLUMN(T1447), 0)), "", VLOOKUP($A1447,Courses!$A:T, COLUMN(T1447), 0))</f>
        <v/>
      </c>
      <c r="U1447" s="8" t="str">
        <f>IF(ISBLANK(VLOOKUP($A1447,Courses!$A:U, COLUMN(U1447), 0)), "", VLOOKUP($A1447,Courses!$A:U, COLUMN(U1447), 0))</f>
        <v/>
      </c>
      <c r="V1447" s="8" t="str">
        <f>IF(ISBLANK(VLOOKUP($A1447,Courses!$A:V, COLUMN(V1447), 0)), "", VLOOKUP($A1447,Courses!$A:V, COLUMN(V1447), 0))</f>
        <v/>
      </c>
      <c r="W1447" s="8" t="str">
        <f>IF(ISBLANK(VLOOKUP($A1447,Courses!$A:W, COLUMN(W1447), 0)), "", VLOOKUP($A1447,Courses!$A:W, COLUMN(W1447), 0))</f>
        <v/>
      </c>
      <c r="X1447" s="8" t="str">
        <f>IF(ISBLANK(VLOOKUP($A1447,Courses!$A:X, COLUMN(X1447), 0)), "", VLOOKUP($A1447,Courses!$A:X, COLUMN(X1447), 0))</f>
        <v/>
      </c>
      <c r="Y1447" s="8" t="str">
        <f>IF(ISBLANK(VLOOKUP($A1447,Courses!$A:Y, COLUMN(Y1447), 0)), "", VLOOKUP($A1447,Courses!$A:Y, COLUMN(Y1447), 0))</f>
        <v/>
      </c>
      <c r="Z1447" s="8" t="str">
        <f>IF(ISBLANK(VLOOKUP($A1447,Courses!$A:Z, COLUMN(Z1447), 0)), "", VLOOKUP($A1447,Courses!$A:Z, COLUMN(Z1447), 0))</f>
        <v/>
      </c>
      <c r="AA1447" s="8" t="str">
        <f>IF(ISBLANK(VLOOKUP($A1447,Courses!$A:AA, COLUMN(AA1447), 0)), "", VLOOKUP($A1447,Courses!$A:AA, COLUMN(AA1447), 0))</f>
        <v/>
      </c>
      <c r="AB1447" s="8" t="str">
        <f>IF(ISBLANK(VLOOKUP($A1447,Courses!$A:AB, COLUMN(AB1447), 0)), "", VLOOKUP($A1447,Courses!$A:AB, COLUMN(AB1447), 0))</f>
        <v/>
      </c>
      <c r="AC1447" s="8" t="str">
        <f>IF(ISBLANK(VLOOKUP($A1447,Courses!$A:AC, COLUMN(AC1447), 0)), "", VLOOKUP($A1447,Courses!$A:AC, COLUMN(AC1447), 0))</f>
        <v/>
      </c>
      <c r="AD1447" s="8" t="str">
        <f>IF(ISBLANK(VLOOKUP($A1447,Courses!$A:AD, COLUMN(AD1447), 0)), "", VLOOKUP($A1447,Courses!$A:AD, COLUMN(AD1447), 0))</f>
        <v/>
      </c>
      <c r="AE1447" s="8" t="str">
        <f>IF(ISBLANK(VLOOKUP($A1447,Courses!$A:AE, COLUMN(AE1447), 0)), "", VLOOKUP($A1447,Courses!$A:AE, COLUMN(AE1447), 0))</f>
        <v/>
      </c>
      <c r="AF1447" s="8" t="str">
        <f>IF(ISBLANK(VLOOKUP($A1447,Courses!$A:AF, COLUMN(AF1447), 0)), "", VLOOKUP($A1447,Courses!$A:AF, COLUMN(AF1447), 0))</f>
        <v/>
      </c>
      <c r="AG1447" s="8">
        <f>IF(ISBLANK(VLOOKUP($A1447,Courses!$A:AG, COLUMN(AG1447), 0)), "", VLOOKUP($A1447,Courses!$A:AG, COLUMN(AG1447), 0))</f>
        <v>4</v>
      </c>
      <c r="AH1447" s="8">
        <f>IF(ISBLANK(VLOOKUP($A1447,Courses!$A:AH, COLUMN(AH1447), 0)), "", VLOOKUP($A1447,Courses!$A:AH, COLUMN(AH1447), 0))</f>
        <v>16</v>
      </c>
      <c r="AI1447" s="8" t="str">
        <f>IF(ISBLANK(VLOOKUP($A1447,Courses!$A:AI, COLUMN(AI1447), 0)), "", VLOOKUP($A1447,Courses!$A:AI, COLUMN(AI1447), 0))</f>
        <v/>
      </c>
      <c r="AJ1447" s="8" t="str">
        <f>IF(ISBLANK(VLOOKUP($A1447,Courses!$A:AJ, COLUMN(AJ1447), 0)), "", VLOOKUP($A1447,Courses!$A:AJ, COLUMN(AJ1447), 0))</f>
        <v/>
      </c>
      <c r="AK1447" s="8" t="str">
        <f>IF(ISBLANK(VLOOKUP($A1447,Courses!$A:AK, COLUMN(AK1447), 0)), "", VLOOKUP($A1447,Courses!$A:AK, COLUMN(AK1447), 0))</f>
        <v/>
      </c>
      <c r="AL1447" s="8"/>
      <c r="AM1447" s="8"/>
    </row>
    <row r="1448" spans="1:39" ht="12.75" customHeight="1">
      <c r="A1448" s="4">
        <v>1043</v>
      </c>
      <c r="B1448" s="4"/>
      <c r="C1448" s="69" t="s">
        <v>3354</v>
      </c>
      <c r="D1448" s="6" t="str">
        <f>IF(ISBLANK(VLOOKUP($A1448,Courses!$A:D, COLUMN(D1448), 0)), "", VLOOKUP($A1448,Courses!$A:D, COLUMN(D1448), 0))</f>
        <v>Lakeside</v>
      </c>
      <c r="E1448" s="7" t="str">
        <f>IF(ISBLANK(VLOOKUP($A1448,Courses!$A:E, COLUMN(E1448), 0)), "", VLOOKUP($A1448,Courses!$A:E, COLUMN(E1448), 0))</f>
        <v/>
      </c>
      <c r="F1448" s="72" t="str">
        <f>IF(ISBLANK(VLOOKUP($A1448,Courses!$A:F, COLUMN(F1448), 0)), "", VLOOKUP($A1448,Courses!$A:F, COLUMN(F1448), 0))</f>
        <v>shani_lake_splash.jpg</v>
      </c>
      <c r="G1448" s="72" t="str">
        <f>IF(ISBLANK(VLOOKUP($A1448,Courses!$A:G, COLUMN(G1448), 0)), "", VLOOKUP($A1448,Courses!$A:G, COLUMN(G1448), 0))</f>
        <v>shani_lake_hole18.jpg</v>
      </c>
      <c r="H1448" s="72" t="str">
        <f>IF(ISBLANK(VLOOKUP($A1448,Courses!$A:H, COLUMN(H1448), 0)), "", VLOOKUP($A1448,Courses!$A:H, COLUMN(H1448), 0))</f>
        <v/>
      </c>
      <c r="I1448" s="72" t="str">
        <f>IF(ISBLANK(VLOOKUP($A1448,Courses!$A:I, COLUMN(I1448), 0)), "", VLOOKUP($A1448,Courses!$A:I, COLUMN(I1448), 0))</f>
        <v/>
      </c>
      <c r="J1448" s="72" t="str">
        <f>IF(ISBLANK(VLOOKUP($A1448,Courses!$A:J, COLUMN(J1448), 0)), "", VLOOKUP($A1448,Courses!$A:J, COLUMN(J1448), 0))</f>
        <v/>
      </c>
      <c r="K1448" s="57" t="str">
        <f>IF(ISBLANK(VLOOKUP($A1448,Courses!$A:K, COLUMN(K1448), 0)), "", VLOOKUP($A1448,Courses!$A:K, COLUMN(K1448), 0))</f>
        <v>shani_lake.zip</v>
      </c>
      <c r="L1448" s="8" t="str">
        <f>IF(ISBLANK(VLOOKUP($A1448,Courses!$A:L, COLUMN(L1448), 0)), "", VLOOKUP($A1448,Courses!$A:L, COLUMN(L1448), 0))</f>
        <v>Jimi</v>
      </c>
      <c r="M1448" s="8">
        <f>IF(ISBLANK(VLOOKUP($A1448,Courses!$A:M, COLUMN(M1448), 0)), "", VLOOKUP($A1448,Courses!$A:M, COLUMN(M1448), 0))</f>
        <v>19.2</v>
      </c>
      <c r="N1448" s="9">
        <f>IF(ISBLANK(VLOOKUP($A1448,Courses!$A:N, COLUMN(N1448), 0)), "", VLOOKUP($A1448,Courses!$A:N, COLUMN(N1448), 0))</f>
        <v>38892</v>
      </c>
      <c r="O1448" s="8" t="str">
        <f>IF(ISBLANK(VLOOKUP($A1448,Courses!$A:O, COLUMN(O1448), 0)), "", VLOOKUP($A1448,Courses!$A:O, COLUMN(O1448), 0))</f>
        <v>barmycastle</v>
      </c>
      <c r="P1448" s="8" t="str">
        <f>IF(ISBLANK(VLOOKUP($A1448,Courses!$A:P, COLUMN(P1448), 0)), "", VLOOKUP($A1448,Courses!$A:P, COLUMN(P1448), 0))</f>
        <v>barrenhills</v>
      </c>
      <c r="Q1448" s="8" t="str">
        <f>IF(ISBLANK(VLOOKUP($A1448,Courses!$A:Q, COLUMN(Q1448), 0)), "", VLOOKUP($A1448,Courses!$A:Q, COLUMN(Q1448), 0))</f>
        <v>bayhill</v>
      </c>
      <c r="R1448" s="8" t="str">
        <f>IF(ISBLANK(VLOOKUP($A1448,Courses!$A:R, COLUMN(R1448), 0)), "", VLOOKUP($A1448,Courses!$A:R, COLUMN(R1448), 0))</f>
        <v>chiltonhills</v>
      </c>
      <c r="S1448" s="8" t="str">
        <f>IF(ISBLANK(VLOOKUP($A1448,Courses!$A:S, COLUMN(S1448), 0)), "", VLOOKUP($A1448,Courses!$A:S, COLUMN(S1448), 0))</f>
        <v>fabsflorida</v>
      </c>
      <c r="T1448" s="8" t="str">
        <f>IF(ISBLANK(VLOOKUP($A1448,Courses!$A:T, COLUMN(T1448), 0)), "", VLOOKUP($A1448,Courses!$A:T, COLUMN(T1448), 0))</f>
        <v>northamerican</v>
      </c>
      <c r="U1448" s="8" t="str">
        <f>IF(ISBLANK(VLOOKUP($A1448,Courses!$A:U, COLUMN(U1448), 0)), "", VLOOKUP($A1448,Courses!$A:U, COLUMN(U1448), 0))</f>
        <v>rb</v>
      </c>
      <c r="V1448" s="8" t="str">
        <f>IF(ISBLANK(VLOOKUP($A1448,Courses!$A:V, COLUMN(V1448), 0)), "", VLOOKUP($A1448,Courses!$A:V, COLUMN(V1448), 0))</f>
        <v>sp</v>
      </c>
      <c r="W1448" s="8" t="str">
        <f>IF(ISBLANK(VLOOKUP($A1448,Courses!$A:W, COLUMN(W1448), 0)), "", VLOOKUP($A1448,Courses!$A:W, COLUMN(W1448), 0))</f>
        <v/>
      </c>
      <c r="X1448" s="8" t="str">
        <f>IF(ISBLANK(VLOOKUP($A1448,Courses!$A:X, COLUMN(X1448), 0)), "", VLOOKUP($A1448,Courses!$A:X, COLUMN(X1448), 0))</f>
        <v/>
      </c>
      <c r="Y1448" s="8" t="str">
        <f>IF(ISBLANK(VLOOKUP($A1448,Courses!$A:Y, COLUMN(Y1448), 0)), "", VLOOKUP($A1448,Courses!$A:Y, COLUMN(Y1448), 0))</f>
        <v/>
      </c>
      <c r="Z1448" s="8" t="str">
        <f>IF(ISBLANK(VLOOKUP($A1448,Courses!$A:Z, COLUMN(Z1448), 0)), "", VLOOKUP($A1448,Courses!$A:Z, COLUMN(Z1448), 0))</f>
        <v/>
      </c>
      <c r="AA1448" s="8" t="str">
        <f>IF(ISBLANK(VLOOKUP($A1448,Courses!$A:AA, COLUMN(AA1448), 0)), "", VLOOKUP($A1448,Courses!$A:AA, COLUMN(AA1448), 0))</f>
        <v/>
      </c>
      <c r="AB1448" s="8" t="str">
        <f>IF(ISBLANK(VLOOKUP($A1448,Courses!$A:AB, COLUMN(AB1448), 0)), "", VLOOKUP($A1448,Courses!$A:AB, COLUMN(AB1448), 0))</f>
        <v/>
      </c>
      <c r="AC1448" s="8" t="str">
        <f>IF(ISBLANK(VLOOKUP($A1448,Courses!$A:AC, COLUMN(AC1448), 0)), "", VLOOKUP($A1448,Courses!$A:AC, COLUMN(AC1448), 0))</f>
        <v/>
      </c>
      <c r="AD1448" s="8" t="str">
        <f>IF(ISBLANK(VLOOKUP($A1448,Courses!$A:AD, COLUMN(AD1448), 0)), "", VLOOKUP($A1448,Courses!$A:AD, COLUMN(AD1448), 0))</f>
        <v/>
      </c>
      <c r="AE1448" s="8" t="str">
        <f>IF(ISBLANK(VLOOKUP($A1448,Courses!$A:AE, COLUMN(AE1448), 0)), "", VLOOKUP($A1448,Courses!$A:AE, COLUMN(AE1448), 0))</f>
        <v/>
      </c>
      <c r="AF1448" s="8" t="str">
        <f>IF(ISBLANK(VLOOKUP($A1448,Courses!$A:AF, COLUMN(AF1448), 0)), "", VLOOKUP($A1448,Courses!$A:AF, COLUMN(AF1448), 0))</f>
        <v/>
      </c>
      <c r="AG1448" s="8" t="str">
        <f>IF(ISBLANK(VLOOKUP($A1448,Courses!$A:AG, COLUMN(AG1448), 0)), "", VLOOKUP($A1448,Courses!$A:AG, COLUMN(AG1448), 0))</f>
        <v>Sp</v>
      </c>
      <c r="AH1448" s="8">
        <f>IF(ISBLANK(VLOOKUP($A1448,Courses!$A:AH, COLUMN(AH1448), 0)), "", VLOOKUP($A1448,Courses!$A:AH, COLUMN(AH1448), 0))</f>
        <v>18</v>
      </c>
      <c r="AI1448" s="8" t="str">
        <f>IF(ISBLANK(VLOOKUP($A1448,Courses!$A:AI, COLUMN(AI1448), 0)), "", VLOOKUP($A1448,Courses!$A:AI, COLUMN(AI1448), 0))</f>
        <v/>
      </c>
      <c r="AJ1448" s="8" t="str">
        <f>IF(ISBLANK(VLOOKUP($A1448,Courses!$A:AJ, COLUMN(AJ1448), 0)), "", VLOOKUP($A1448,Courses!$A:AJ, COLUMN(AJ1448), 0))</f>
        <v/>
      </c>
      <c r="AK1448" s="8" t="str">
        <f>IF(ISBLANK(VLOOKUP($A1448,Courses!$A:AK, COLUMN(AK1448), 0)), "", VLOOKUP($A1448,Courses!$A:AK, COLUMN(AK1448), 0))</f>
        <v/>
      </c>
      <c r="AL1448" s="8"/>
      <c r="AM1448" s="8"/>
    </row>
    <row r="1449" spans="1:39" ht="12.75" customHeight="1">
      <c r="A1449" s="4">
        <v>991</v>
      </c>
      <c r="B1449" s="4"/>
      <c r="C1449" s="69" t="s">
        <v>3356</v>
      </c>
      <c r="D1449" s="6" t="str">
        <f>IF(ISBLANK(VLOOKUP($A1449,Courses!$A:D, COLUMN(D1449), 0)), "", VLOOKUP($A1449,Courses!$A:D, COLUMN(D1449), 0))</f>
        <v>Parkland</v>
      </c>
      <c r="E1449" s="7" t="str">
        <f>IF(ISBLANK(VLOOKUP($A1449,Courses!$A:E, COLUMN(E1449), 0)), "", VLOOKUP($A1449,Courses!$A:E, COLUMN(E1449), 0))</f>
        <v/>
      </c>
      <c r="F1449" s="72" t="str">
        <f>IF(ISBLANK(VLOOKUP($A1449,Courses!$A:F, COLUMN(F1449), 0)), "", VLOOKUP($A1449,Courses!$A:F, COLUMN(F1449), 0))</f>
        <v>sharewood_forest_splash.jpg</v>
      </c>
      <c r="G1449" s="72" t="str">
        <f>IF(ISBLANK(VLOOKUP($A1449,Courses!$A:G, COLUMN(G1449), 0)), "", VLOOKUP($A1449,Courses!$A:G, COLUMN(G1449), 0))</f>
        <v>sharewood_forest_hole03.jpg</v>
      </c>
      <c r="H1449" s="72" t="str">
        <f>IF(ISBLANK(VLOOKUP($A1449,Courses!$A:H, COLUMN(H1449), 0)), "", VLOOKUP($A1449,Courses!$A:H, COLUMN(H1449), 0))</f>
        <v/>
      </c>
      <c r="I1449" s="72" t="str">
        <f>IF(ISBLANK(VLOOKUP($A1449,Courses!$A:I, COLUMN(I1449), 0)), "", VLOOKUP($A1449,Courses!$A:I, COLUMN(I1449), 0))</f>
        <v/>
      </c>
      <c r="J1449" s="72" t="str">
        <f>IF(ISBLANK(VLOOKUP($A1449,Courses!$A:J, COLUMN(J1449), 0)), "", VLOOKUP($A1449,Courses!$A:J, COLUMN(J1449), 0))</f>
        <v/>
      </c>
      <c r="K1449" s="57" t="str">
        <f>IF(ISBLANK(VLOOKUP($A1449,Courses!$A:K, COLUMN(K1449), 0)), "", VLOOKUP($A1449,Courses!$A:K, COLUMN(K1449), 0))</f>
        <v>sharewood_forest.zip</v>
      </c>
      <c r="L1449" s="8" t="str">
        <f>IF(ISBLANK(VLOOKUP($A1449,Courses!$A:L, COLUMN(L1449), 0)), "", VLOOKUP($A1449,Courses!$A:L, COLUMN(L1449), 0))</f>
        <v>Martijn Hover</v>
      </c>
      <c r="M1449" s="8">
        <f>IF(ISBLANK(VLOOKUP($A1449,Courses!$A:M, COLUMN(M1449), 0)), "", VLOOKUP($A1449,Courses!$A:M, COLUMN(M1449), 0))</f>
        <v>7.7</v>
      </c>
      <c r="N1449" s="9">
        <f>IF(ISBLANK(VLOOKUP($A1449,Courses!$A:N, COLUMN(N1449), 0)), "", VLOOKUP($A1449,Courses!$A:N, COLUMN(N1449), 0))</f>
        <v>36947</v>
      </c>
      <c r="O1449" s="8" t="str">
        <f>IF(ISBLANK(VLOOKUP($A1449,Courses!$A:O, COLUMN(O1449), 0)), "", VLOOKUP($A1449,Courses!$A:O, COLUMN(O1449), 0))</f>
        <v>essoham</v>
      </c>
      <c r="P1449" s="8" t="str">
        <f>IF(ISBLANK(VLOOKUP($A1449,Courses!$A:P, COLUMN(P1449), 0)), "", VLOOKUP($A1449,Courses!$A:P, COLUMN(P1449), 0))</f>
        <v>matadrive</v>
      </c>
      <c r="Q1449" s="8" t="str">
        <f>IF(ISBLANK(VLOOKUP($A1449,Courses!$A:Q, COLUMN(Q1449), 0)), "", VLOOKUP($A1449,Courses!$A:Q, COLUMN(Q1449), 0))</f>
        <v/>
      </c>
      <c r="R1449" s="8" t="str">
        <f>IF(ISBLANK(VLOOKUP($A1449,Courses!$A:R, COLUMN(R1449), 0)), "", VLOOKUP($A1449,Courses!$A:R, COLUMN(R1449), 0))</f>
        <v/>
      </c>
      <c r="S1449" s="8" t="str">
        <f>IF(ISBLANK(VLOOKUP($A1449,Courses!$A:S, COLUMN(S1449), 0)), "", VLOOKUP($A1449,Courses!$A:S, COLUMN(S1449), 0))</f>
        <v/>
      </c>
      <c r="T1449" s="8" t="str">
        <f>IF(ISBLANK(VLOOKUP($A1449,Courses!$A:T, COLUMN(T1449), 0)), "", VLOOKUP($A1449,Courses!$A:T, COLUMN(T1449), 0))</f>
        <v/>
      </c>
      <c r="U1449" s="8" t="str">
        <f>IF(ISBLANK(VLOOKUP($A1449,Courses!$A:U, COLUMN(U1449), 0)), "", VLOOKUP($A1449,Courses!$A:U, COLUMN(U1449), 0))</f>
        <v/>
      </c>
      <c r="V1449" s="8" t="str">
        <f>IF(ISBLANK(VLOOKUP($A1449,Courses!$A:V, COLUMN(V1449), 0)), "", VLOOKUP($A1449,Courses!$A:V, COLUMN(V1449), 0))</f>
        <v/>
      </c>
      <c r="W1449" s="8" t="str">
        <f>IF(ISBLANK(VLOOKUP($A1449,Courses!$A:W, COLUMN(W1449), 0)), "", VLOOKUP($A1449,Courses!$A:W, COLUMN(W1449), 0))</f>
        <v/>
      </c>
      <c r="X1449" s="8" t="str">
        <f>IF(ISBLANK(VLOOKUP($A1449,Courses!$A:X, COLUMN(X1449), 0)), "", VLOOKUP($A1449,Courses!$A:X, COLUMN(X1449), 0))</f>
        <v/>
      </c>
      <c r="Y1449" s="8" t="str">
        <f>IF(ISBLANK(VLOOKUP($A1449,Courses!$A:Y, COLUMN(Y1449), 0)), "", VLOOKUP($A1449,Courses!$A:Y, COLUMN(Y1449), 0))</f>
        <v/>
      </c>
      <c r="Z1449" s="8" t="str">
        <f>IF(ISBLANK(VLOOKUP($A1449,Courses!$A:Z, COLUMN(Z1449), 0)), "", VLOOKUP($A1449,Courses!$A:Z, COLUMN(Z1449), 0))</f>
        <v/>
      </c>
      <c r="AA1449" s="8" t="str">
        <f>IF(ISBLANK(VLOOKUP($A1449,Courses!$A:AA, COLUMN(AA1449), 0)), "", VLOOKUP($A1449,Courses!$A:AA, COLUMN(AA1449), 0))</f>
        <v/>
      </c>
      <c r="AB1449" s="8" t="str">
        <f>IF(ISBLANK(VLOOKUP($A1449,Courses!$A:AB, COLUMN(AB1449), 0)), "", VLOOKUP($A1449,Courses!$A:AB, COLUMN(AB1449), 0))</f>
        <v/>
      </c>
      <c r="AC1449" s="8" t="str">
        <f>IF(ISBLANK(VLOOKUP($A1449,Courses!$A:AC, COLUMN(AC1449), 0)), "", VLOOKUP($A1449,Courses!$A:AC, COLUMN(AC1449), 0))</f>
        <v/>
      </c>
      <c r="AD1449" s="8" t="str">
        <f>IF(ISBLANK(VLOOKUP($A1449,Courses!$A:AD, COLUMN(AD1449), 0)), "", VLOOKUP($A1449,Courses!$A:AD, COLUMN(AD1449), 0))</f>
        <v/>
      </c>
      <c r="AE1449" s="8" t="str">
        <f>IF(ISBLANK(VLOOKUP($A1449,Courses!$A:AE, COLUMN(AE1449), 0)), "", VLOOKUP($A1449,Courses!$A:AE, COLUMN(AE1449), 0))</f>
        <v/>
      </c>
      <c r="AF1449" s="8" t="str">
        <f>IF(ISBLANK(VLOOKUP($A1449,Courses!$A:AF, COLUMN(AF1449), 0)), "", VLOOKUP($A1449,Courses!$A:AF, COLUMN(AF1449), 0))</f>
        <v/>
      </c>
      <c r="AG1449" s="8" t="str">
        <f>IF(ISBLANK(VLOOKUP($A1449,Courses!$A:AG, COLUMN(AG1449), 0)), "", VLOOKUP($A1449,Courses!$A:AG, COLUMN(AG1449), 0))</f>
        <v>Sp</v>
      </c>
      <c r="AH1449" s="8">
        <f>IF(ISBLANK(VLOOKUP($A1449,Courses!$A:AH, COLUMN(AH1449), 0)), "", VLOOKUP($A1449,Courses!$A:AH, COLUMN(AH1449), 0))</f>
        <v>3</v>
      </c>
      <c r="AI1449" s="8" t="str">
        <f>IF(ISBLANK(VLOOKUP($A1449,Courses!$A:AI, COLUMN(AI1449), 0)), "", VLOOKUP($A1449,Courses!$A:AI, COLUMN(AI1449), 0))</f>
        <v/>
      </c>
      <c r="AJ1449" s="8" t="str">
        <f>IF(ISBLANK(VLOOKUP($A1449,Courses!$A:AJ, COLUMN(AJ1449), 0)), "", VLOOKUP($A1449,Courses!$A:AJ, COLUMN(AJ1449), 0))</f>
        <v/>
      </c>
      <c r="AK1449" s="8" t="str">
        <f>IF(ISBLANK(VLOOKUP($A1449,Courses!$A:AK, COLUMN(AK1449), 0)), "", VLOOKUP($A1449,Courses!$A:AK, COLUMN(AK1449), 0))</f>
        <v/>
      </c>
      <c r="AL1449" s="8"/>
      <c r="AM1449" s="8"/>
    </row>
    <row r="1450" spans="1:39" ht="12.75" customHeight="1">
      <c r="A1450" s="4">
        <v>1630</v>
      </c>
      <c r="B1450" s="4"/>
      <c r="C1450" s="69" t="s">
        <v>3358</v>
      </c>
      <c r="D1450" s="6" t="str">
        <f>IF(ISBLANK(VLOOKUP($A1450,Courses!$A:D, COLUMN(D1450), 0)), "", VLOOKUP($A1450,Courses!$A:D, COLUMN(D1450), 0))</f>
        <v>Oceanside</v>
      </c>
      <c r="E1450" s="7" t="str">
        <f>IF(ISBLANK(VLOOKUP($A1450,Courses!$A:E, COLUMN(E1450), 0)), "", VLOOKUP($A1450,Courses!$A:E, COLUMN(E1450), 0))</f>
        <v/>
      </c>
      <c r="F1450" s="72" t="str">
        <f>IF(ISBLANK(VLOOKUP($A1450,Courses!$A:F, COLUMN(F1450), 0)), "", VLOOKUP($A1450,Courses!$A:F, COLUMN(F1450), 0))</f>
        <v>sharkys_gc_splash.jpg</v>
      </c>
      <c r="G1450" s="72" t="str">
        <f>IF(ISBLANK(VLOOKUP($A1450,Courses!$A:G, COLUMN(G1450), 0)), "", VLOOKUP($A1450,Courses!$A:G, COLUMN(G1450), 0))</f>
        <v>sharkys_gc_hole01.jpg</v>
      </c>
      <c r="H1450" s="72" t="str">
        <f>IF(ISBLANK(VLOOKUP($A1450,Courses!$A:H, COLUMN(H1450), 0)), "", VLOOKUP($A1450,Courses!$A:H, COLUMN(H1450), 0))</f>
        <v/>
      </c>
      <c r="I1450" s="72" t="str">
        <f>IF(ISBLANK(VLOOKUP($A1450,Courses!$A:I, COLUMN(I1450), 0)), "", VLOOKUP($A1450,Courses!$A:I, COLUMN(I1450), 0))</f>
        <v/>
      </c>
      <c r="J1450" s="72" t="str">
        <f>IF(ISBLANK(VLOOKUP($A1450,Courses!$A:J, COLUMN(J1450), 0)), "", VLOOKUP($A1450,Courses!$A:J, COLUMN(J1450), 0))</f>
        <v/>
      </c>
      <c r="K1450" s="57" t="str">
        <f>IF(ISBLANK(VLOOKUP($A1450,Courses!$A:K, COLUMN(K1450), 0)), "", VLOOKUP($A1450,Courses!$A:K, COLUMN(K1450), 0))</f>
        <v>sharkys_gc.zip</v>
      </c>
      <c r="L1450" s="8" t="str">
        <f>IF(ISBLANK(VLOOKUP($A1450,Courses!$A:L, COLUMN(L1450), 0)), "", VLOOKUP($A1450,Courses!$A:L, COLUMN(L1450), 0))</f>
        <v>Unknown</v>
      </c>
      <c r="M1450" s="8">
        <f>IF(ISBLANK(VLOOKUP($A1450,Courses!$A:M, COLUMN(M1450), 0)), "", VLOOKUP($A1450,Courses!$A:M, COLUMN(M1450), 0))</f>
        <v>5.3</v>
      </c>
      <c r="N1450" s="9">
        <f>IF(ISBLANK(VLOOKUP($A1450,Courses!$A:N, COLUMN(N1450), 0)), "", VLOOKUP($A1450,Courses!$A:N, COLUMN(N1450), 0))</f>
        <v>38510</v>
      </c>
      <c r="O1450" s="8" t="str">
        <f>IF(ISBLANK(VLOOKUP($A1450,Courses!$A:O, COLUMN(O1450), 0)), "", VLOOKUP($A1450,Courses!$A:O, COLUMN(O1450), 0))</f>
        <v>ccove</v>
      </c>
      <c r="P1450" s="8" t="str">
        <f>IF(ISBLANK(VLOOKUP($A1450,Courses!$A:P, COLUMN(P1450), 0)), "", VLOOKUP($A1450,Courses!$A:P, COLUMN(P1450), 0))</f>
        <v>fall</v>
      </c>
      <c r="Q1450" s="8" t="str">
        <f>IF(ISBLANK(VLOOKUP($A1450,Courses!$A:Q, COLUMN(Q1450), 0)), "", VLOOKUP($A1450,Courses!$A:Q, COLUMN(Q1450), 0))</f>
        <v>headgatever_2</v>
      </c>
      <c r="R1450" s="8" t="str">
        <f>IF(ISBLANK(VLOOKUP($A1450,Courses!$A:R, COLUMN(R1450), 0)), "", VLOOKUP($A1450,Courses!$A:R, COLUMN(R1450), 0))</f>
        <v>inlandheath</v>
      </c>
      <c r="S1450" s="8" t="str">
        <f>IF(ISBLANK(VLOOKUP($A1450,Courses!$A:S, COLUMN(S1450), 0)), "", VLOOKUP($A1450,Courses!$A:S, COLUMN(S1450), 0))</f>
        <v>locheil1</v>
      </c>
      <c r="T1450" s="8" t="str">
        <f>IF(ISBLANK(VLOOKUP($A1450,Courses!$A:T, COLUMN(T1450), 0)), "", VLOOKUP($A1450,Courses!$A:T, COLUMN(T1450), 0))</f>
        <v>microputt</v>
      </c>
      <c r="U1450" s="8" t="str">
        <f>IF(ISBLANK(VLOOKUP($A1450,Courses!$A:U, COLUMN(U1450), 0)), "", VLOOKUP($A1450,Courses!$A:U, COLUMN(U1450), 0))</f>
        <v>normandy</v>
      </c>
      <c r="V1450" s="8" t="str">
        <f>IF(ISBLANK(VLOOKUP($A1450,Courses!$A:V, COLUMN(V1450), 0)), "", VLOOKUP($A1450,Courses!$A:V, COLUMN(V1450), 0))</f>
        <v>northamerican</v>
      </c>
      <c r="W1450" s="8" t="str">
        <f>IF(ISBLANK(VLOOKUP($A1450,Courses!$A:W, COLUMN(W1450), 0)), "", VLOOKUP($A1450,Courses!$A:W, COLUMN(W1450), 0))</f>
        <v>parkland</v>
      </c>
      <c r="X1450" s="8" t="str">
        <f>IF(ISBLANK(VLOOKUP($A1450,Courses!$A:X, COLUMN(X1450), 0)), "", VLOOKUP($A1450,Courses!$A:X, COLUMN(X1450), 0))</f>
        <v>pebblebeach</v>
      </c>
      <c r="Y1450" s="8" t="str">
        <f>IF(ISBLANK(VLOOKUP($A1450,Courses!$A:Y, COLUMN(Y1450), 0)), "", VLOOKUP($A1450,Courses!$A:Y, COLUMN(Y1450), 0))</f>
        <v>pookela</v>
      </c>
      <c r="Z1450" s="8" t="str">
        <f>IF(ISBLANK(VLOOKUP($A1450,Courses!$A:Z, COLUMN(Z1450), 0)), "", VLOOKUP($A1450,Courses!$A:Z, COLUMN(Z1450), 0))</f>
        <v>sammamish</v>
      </c>
      <c r="AA1450" s="8" t="str">
        <f>IF(ISBLANK(VLOOKUP($A1450,Courses!$A:AA, COLUMN(AA1450), 0)), "", VLOOKUP($A1450,Courses!$A:AA, COLUMN(AA1450), 0))</f>
        <v>threerivers</v>
      </c>
      <c r="AB1450" s="8" t="str">
        <f>IF(ISBLANK(VLOOKUP($A1450,Courses!$A:AB, COLUMN(AB1450), 0)), "", VLOOKUP($A1450,Courses!$A:AB, COLUMN(AB1450), 0))</f>
        <v>whisperwind</v>
      </c>
      <c r="AC1450" s="8" t="str">
        <f>IF(ISBLANK(VLOOKUP($A1450,Courses!$A:AC, COLUMN(AC1450), 0)), "", VLOOKUP($A1450,Courses!$A:AC, COLUMN(AC1450), 0))</f>
        <v/>
      </c>
      <c r="AD1450" s="8" t="str">
        <f>IF(ISBLANK(VLOOKUP($A1450,Courses!$A:AD, COLUMN(AD1450), 0)), "", VLOOKUP($A1450,Courses!$A:AD, COLUMN(AD1450), 0))</f>
        <v/>
      </c>
      <c r="AE1450" s="8" t="str">
        <f>IF(ISBLANK(VLOOKUP($A1450,Courses!$A:AE, COLUMN(AE1450), 0)), "", VLOOKUP($A1450,Courses!$A:AE, COLUMN(AE1450), 0))</f>
        <v/>
      </c>
      <c r="AF1450" s="8" t="str">
        <f>IF(ISBLANK(VLOOKUP($A1450,Courses!$A:AF, COLUMN(AF1450), 0)), "", VLOOKUP($A1450,Courses!$A:AF, COLUMN(AF1450), 0))</f>
        <v/>
      </c>
      <c r="AG1450" s="8" t="str">
        <f>IF(ISBLANK(VLOOKUP($A1450,Courses!$A:AG, COLUMN(AG1450), 0)), "", VLOOKUP($A1450,Courses!$A:AG, COLUMN(AG1450), 0))</f>
        <v>Sp</v>
      </c>
      <c r="AH1450" s="8">
        <f>IF(ISBLANK(VLOOKUP($A1450,Courses!$A:AH, COLUMN(AH1450), 0)), "", VLOOKUP($A1450,Courses!$A:AH, COLUMN(AH1450), 0))</f>
        <v>1</v>
      </c>
      <c r="AI1450" s="8" t="str">
        <f>IF(ISBLANK(VLOOKUP($A1450,Courses!$A:AI, COLUMN(AI1450), 0)), "", VLOOKUP($A1450,Courses!$A:AI, COLUMN(AI1450), 0))</f>
        <v/>
      </c>
      <c r="AJ1450" s="8" t="str">
        <f>IF(ISBLANK(VLOOKUP($A1450,Courses!$A:AJ, COLUMN(AJ1450), 0)), "", VLOOKUP($A1450,Courses!$A:AJ, COLUMN(AJ1450), 0))</f>
        <v/>
      </c>
      <c r="AK1450" s="8" t="str">
        <f>IF(ISBLANK(VLOOKUP($A1450,Courses!$A:AK, COLUMN(AK1450), 0)), "", VLOOKUP($A1450,Courses!$A:AK, COLUMN(AK1450), 0))</f>
        <v/>
      </c>
      <c r="AL1450" s="8"/>
      <c r="AM1450" s="8"/>
    </row>
    <row r="1451" spans="1:39" ht="12.75" customHeight="1">
      <c r="A1451" s="4">
        <v>1044</v>
      </c>
      <c r="B1451" s="4"/>
      <c r="C1451" s="69" t="s">
        <v>3360</v>
      </c>
      <c r="D1451" s="6" t="str">
        <f>IF(ISBLANK(VLOOKUP($A1451,Courses!$A:D, COLUMN(D1451), 0)), "", VLOOKUP($A1451,Courses!$A:D, COLUMN(D1451), 0))</f>
        <v>Parkland</v>
      </c>
      <c r="E1451" s="7" t="str">
        <f>IF(ISBLANK(VLOOKUP($A1451,Courses!$A:E, COLUMN(E1451), 0)), "", VLOOKUP($A1451,Courses!$A:E, COLUMN(E1451), 0))</f>
        <v/>
      </c>
      <c r="F1451" s="72" t="str">
        <f>IF(ISBLANK(VLOOKUP($A1451,Courses!$A:F, COLUMN(F1451), 0)), "", VLOOKUP($A1451,Courses!$A:F, COLUMN(F1451), 0))</f>
        <v>sharon_gc_splash.jpg</v>
      </c>
      <c r="G1451" s="72" t="str">
        <f>IF(ISBLANK(VLOOKUP($A1451,Courses!$A:G, COLUMN(G1451), 0)), "", VLOOKUP($A1451,Courses!$A:G, COLUMN(G1451), 0))</f>
        <v>sharon_gc_hole18.jpg</v>
      </c>
      <c r="H1451" s="72" t="str">
        <f>IF(ISBLANK(VLOOKUP($A1451,Courses!$A:H, COLUMN(H1451), 0)), "", VLOOKUP($A1451,Courses!$A:H, COLUMN(H1451), 0))</f>
        <v/>
      </c>
      <c r="I1451" s="72" t="str">
        <f>IF(ISBLANK(VLOOKUP($A1451,Courses!$A:I, COLUMN(I1451), 0)), "", VLOOKUP($A1451,Courses!$A:I, COLUMN(I1451), 0))</f>
        <v/>
      </c>
      <c r="J1451" s="72" t="str">
        <f>IF(ISBLANK(VLOOKUP($A1451,Courses!$A:J, COLUMN(J1451), 0)), "", VLOOKUP($A1451,Courses!$A:J, COLUMN(J1451), 0))</f>
        <v/>
      </c>
      <c r="K1451" s="57" t="str">
        <f>IF(ISBLANK(VLOOKUP($A1451,Courses!$A:K, COLUMN(K1451), 0)), "", VLOOKUP($A1451,Courses!$A:K, COLUMN(K1451), 0))</f>
        <v>sharon_gc.zip</v>
      </c>
      <c r="L1451" s="8" t="str">
        <f>IF(ISBLANK(VLOOKUP($A1451,Courses!$A:L, COLUMN(L1451), 0)), "", VLOOKUP($A1451,Courses!$A:L, COLUMN(L1451), 0))</f>
        <v>Crank</v>
      </c>
      <c r="M1451" s="8">
        <f>IF(ISBLANK(VLOOKUP($A1451,Courses!$A:M, COLUMN(M1451), 0)), "", VLOOKUP($A1451,Courses!$A:M, COLUMN(M1451), 0))</f>
        <v>13</v>
      </c>
      <c r="N1451" s="9">
        <f>IF(ISBLANK(VLOOKUP($A1451,Courses!$A:N, COLUMN(N1451), 0)), "", VLOOKUP($A1451,Courses!$A:N, COLUMN(N1451), 0))</f>
        <v>38685</v>
      </c>
      <c r="O1451" s="8" t="str">
        <f>IF(ISBLANK(VLOOKUP($A1451,Courses!$A:O, COLUMN(O1451), 0)), "", VLOOKUP($A1451,Courses!$A:O, COLUMN(O1451), 0))</f>
        <v>barrenhills</v>
      </c>
      <c r="P1451" s="8" t="str">
        <f>IF(ISBLANK(VLOOKUP($A1451,Courses!$A:P, COLUMN(P1451), 0)), "", VLOOKUP($A1451,Courses!$A:P, COLUMN(P1451), 0))</f>
        <v>beartooth</v>
      </c>
      <c r="Q1451" s="8" t="str">
        <f>IF(ISBLANK(VLOOKUP($A1451,Courses!$A:Q, COLUMN(Q1451), 0)), "", VLOOKUP($A1451,Courses!$A:Q, COLUMN(Q1451), 0))</f>
        <v>bullock_run</v>
      </c>
      <c r="R1451" s="8" t="str">
        <f>IF(ISBLANK(VLOOKUP($A1451,Courses!$A:R, COLUMN(R1451), 0)), "", VLOOKUP($A1451,Courses!$A:R, COLUMN(R1451), 0))</f>
        <v>whisperwind</v>
      </c>
      <c r="S1451" s="8" t="str">
        <f>IF(ISBLANK(VLOOKUP($A1451,Courses!$A:S, COLUMN(S1451), 0)), "", VLOOKUP($A1451,Courses!$A:S, COLUMN(S1451), 0))</f>
        <v>woodfordpark</v>
      </c>
      <c r="T1451" s="8" t="str">
        <f>IF(ISBLANK(VLOOKUP($A1451,Courses!$A:T, COLUMN(T1451), 0)), "", VLOOKUP($A1451,Courses!$A:T, COLUMN(T1451), 0))</f>
        <v/>
      </c>
      <c r="U1451" s="8" t="str">
        <f>IF(ISBLANK(VLOOKUP($A1451,Courses!$A:U, COLUMN(U1451), 0)), "", VLOOKUP($A1451,Courses!$A:U, COLUMN(U1451), 0))</f>
        <v/>
      </c>
      <c r="V1451" s="8" t="str">
        <f>IF(ISBLANK(VLOOKUP($A1451,Courses!$A:V, COLUMN(V1451), 0)), "", VLOOKUP($A1451,Courses!$A:V, COLUMN(V1451), 0))</f>
        <v/>
      </c>
      <c r="W1451" s="8" t="str">
        <f>IF(ISBLANK(VLOOKUP($A1451,Courses!$A:W, COLUMN(W1451), 0)), "", VLOOKUP($A1451,Courses!$A:W, COLUMN(W1451), 0))</f>
        <v/>
      </c>
      <c r="X1451" s="8" t="str">
        <f>IF(ISBLANK(VLOOKUP($A1451,Courses!$A:X, COLUMN(X1451), 0)), "", VLOOKUP($A1451,Courses!$A:X, COLUMN(X1451), 0))</f>
        <v/>
      </c>
      <c r="Y1451" s="8" t="str">
        <f>IF(ISBLANK(VLOOKUP($A1451,Courses!$A:Y, COLUMN(Y1451), 0)), "", VLOOKUP($A1451,Courses!$A:Y, COLUMN(Y1451), 0))</f>
        <v/>
      </c>
      <c r="Z1451" s="8" t="str">
        <f>IF(ISBLANK(VLOOKUP($A1451,Courses!$A:Z, COLUMN(Z1451), 0)), "", VLOOKUP($A1451,Courses!$A:Z, COLUMN(Z1451), 0))</f>
        <v/>
      </c>
      <c r="AA1451" s="8" t="str">
        <f>IF(ISBLANK(VLOOKUP($A1451,Courses!$A:AA, COLUMN(AA1451), 0)), "", VLOOKUP($A1451,Courses!$A:AA, COLUMN(AA1451), 0))</f>
        <v/>
      </c>
      <c r="AB1451" s="8" t="str">
        <f>IF(ISBLANK(VLOOKUP($A1451,Courses!$A:AB, COLUMN(AB1451), 0)), "", VLOOKUP($A1451,Courses!$A:AB, COLUMN(AB1451), 0))</f>
        <v/>
      </c>
      <c r="AC1451" s="8" t="str">
        <f>IF(ISBLANK(VLOOKUP($A1451,Courses!$A:AC, COLUMN(AC1451), 0)), "", VLOOKUP($A1451,Courses!$A:AC, COLUMN(AC1451), 0))</f>
        <v/>
      </c>
      <c r="AD1451" s="8" t="str">
        <f>IF(ISBLANK(VLOOKUP($A1451,Courses!$A:AD, COLUMN(AD1451), 0)), "", VLOOKUP($A1451,Courses!$A:AD, COLUMN(AD1451), 0))</f>
        <v/>
      </c>
      <c r="AE1451" s="8" t="str">
        <f>IF(ISBLANK(VLOOKUP($A1451,Courses!$A:AE, COLUMN(AE1451), 0)), "", VLOOKUP($A1451,Courses!$A:AE, COLUMN(AE1451), 0))</f>
        <v/>
      </c>
      <c r="AF1451" s="8" t="str">
        <f>IF(ISBLANK(VLOOKUP($A1451,Courses!$A:AF, COLUMN(AF1451), 0)), "", VLOOKUP($A1451,Courses!$A:AF, COLUMN(AF1451), 0))</f>
        <v/>
      </c>
      <c r="AG1451" s="8" t="str">
        <f>IF(ISBLANK(VLOOKUP($A1451,Courses!$A:AG, COLUMN(AG1451), 0)), "", VLOOKUP($A1451,Courses!$A:AG, COLUMN(AG1451), 0))</f>
        <v>Sp</v>
      </c>
      <c r="AH1451" s="8">
        <f>IF(ISBLANK(VLOOKUP($A1451,Courses!$A:AH, COLUMN(AH1451), 0)), "", VLOOKUP($A1451,Courses!$A:AH, COLUMN(AH1451), 0))</f>
        <v>18</v>
      </c>
      <c r="AI1451" s="8" t="str">
        <f>IF(ISBLANK(VLOOKUP($A1451,Courses!$A:AI, COLUMN(AI1451), 0)), "", VLOOKUP($A1451,Courses!$A:AI, COLUMN(AI1451), 0))</f>
        <v/>
      </c>
      <c r="AJ1451" s="8" t="str">
        <f>IF(ISBLANK(VLOOKUP($A1451,Courses!$A:AJ, COLUMN(AJ1451), 0)), "", VLOOKUP($A1451,Courses!$A:AJ, COLUMN(AJ1451), 0))</f>
        <v/>
      </c>
      <c r="AK1451" s="8" t="str">
        <f>IF(ISBLANK(VLOOKUP($A1451,Courses!$A:AK, COLUMN(AK1451), 0)), "", VLOOKUP($A1451,Courses!$A:AK, COLUMN(AK1451), 0))</f>
        <v/>
      </c>
      <c r="AL1451" s="8"/>
      <c r="AM1451" s="8"/>
    </row>
    <row r="1452" spans="1:39" ht="12.75" customHeight="1">
      <c r="A1452" s="4">
        <v>1045</v>
      </c>
      <c r="B1452" s="4"/>
      <c r="C1452" s="69" t="s">
        <v>3362</v>
      </c>
      <c r="D1452" s="6" t="str">
        <f>IF(ISBLANK(VLOOKUP($A1452,Courses!$A:D, COLUMN(D1452), 0)), "", VLOOKUP($A1452,Courses!$A:D, COLUMN(D1452), 0))</f>
        <v>Woodlands</v>
      </c>
      <c r="E1452" s="7" t="str">
        <f>IF(ISBLANK(VLOOKUP($A1452,Courses!$A:E, COLUMN(E1452), 0)), "", VLOOKUP($A1452,Courses!$A:E, COLUMN(E1452), 0))</f>
        <v/>
      </c>
      <c r="F1452" s="72" t="str">
        <f>IF(ISBLANK(VLOOKUP($A1452,Courses!$A:F, COLUMN(F1452), 0)), "", VLOOKUP($A1452,Courses!$A:F, COLUMN(F1452), 0))</f>
        <v>shawnee_woods_splash.jpg</v>
      </c>
      <c r="G1452" s="72" t="str">
        <f>IF(ISBLANK(VLOOKUP($A1452,Courses!$A:G, COLUMN(G1452), 0)), "", VLOOKUP($A1452,Courses!$A:G, COLUMN(G1452), 0))</f>
        <v>shawnee_woods_hole01.jpg</v>
      </c>
      <c r="H1452" s="72" t="str">
        <f>IF(ISBLANK(VLOOKUP($A1452,Courses!$A:H, COLUMN(H1452), 0)), "", VLOOKUP($A1452,Courses!$A:H, COLUMN(H1452), 0))</f>
        <v/>
      </c>
      <c r="I1452" s="72" t="str">
        <f>IF(ISBLANK(VLOOKUP($A1452,Courses!$A:I, COLUMN(I1452), 0)), "", VLOOKUP($A1452,Courses!$A:I, COLUMN(I1452), 0))</f>
        <v/>
      </c>
      <c r="J1452" s="72" t="str">
        <f>IF(ISBLANK(VLOOKUP($A1452,Courses!$A:J, COLUMN(J1452), 0)), "", VLOOKUP($A1452,Courses!$A:J, COLUMN(J1452), 0))</f>
        <v/>
      </c>
      <c r="K1452" s="57" t="str">
        <f>IF(ISBLANK(VLOOKUP($A1452,Courses!$A:K, COLUMN(K1452), 0)), "", VLOOKUP($A1452,Courses!$A:K, COLUMN(K1452), 0))</f>
        <v>shawnee_woods.zip</v>
      </c>
      <c r="L1452" s="8" t="str">
        <f>IF(ISBLANK(VLOOKUP($A1452,Courses!$A:L, COLUMN(L1452), 0)), "", VLOOKUP($A1452,Courses!$A:L, COLUMN(L1452), 0))</f>
        <v>Rick Ehrhardt</v>
      </c>
      <c r="M1452" s="8">
        <f>IF(ISBLANK(VLOOKUP($A1452,Courses!$A:M, COLUMN(M1452), 0)), "", VLOOKUP($A1452,Courses!$A:M, COLUMN(M1452), 0))</f>
        <v>6.8</v>
      </c>
      <c r="N1452" s="9">
        <f>IF(ISBLANK(VLOOKUP($A1452,Courses!$A:N, COLUMN(N1452), 0)), "", VLOOKUP($A1452,Courses!$A:N, COLUMN(N1452), 0))</f>
        <v>37134</v>
      </c>
      <c r="O1452" s="8" t="str">
        <f>IF(ISBLANK(VLOOKUP($A1452,Courses!$A:O, COLUMN(O1452), 0)), "", VLOOKUP($A1452,Courses!$A:O, COLUMN(O1452), 0))</f>
        <v>augusta2001</v>
      </c>
      <c r="P1452" s="8" t="str">
        <f>IF(ISBLANK(VLOOKUP($A1452,Courses!$A:P, COLUMN(P1452), 0)), "", VLOOKUP($A1452,Courses!$A:P, COLUMN(P1452), 0))</f>
        <v>arrowheadver2</v>
      </c>
      <c r="Q1452" s="8" t="str">
        <f>IF(ISBLANK(VLOOKUP($A1452,Courses!$A:Q, COLUMN(Q1452), 0)), "", VLOOKUP($A1452,Courses!$A:Q, COLUMN(Q1452), 0))</f>
        <v>cougar</v>
      </c>
      <c r="R1452" s="8" t="str">
        <f>IF(ISBLANK(VLOOKUP($A1452,Courses!$A:R, COLUMN(R1452), 0)), "", VLOOKUP($A1452,Courses!$A:R, COLUMN(R1452), 0))</f>
        <v>cove</v>
      </c>
      <c r="S1452" s="8" t="str">
        <f>IF(ISBLANK(VLOOKUP($A1452,Courses!$A:S, COLUMN(S1452), 0)), "", VLOOKUP($A1452,Courses!$A:S, COLUMN(S1452), 0))</f>
        <v>coyotebluff</v>
      </c>
      <c r="T1452" s="8" t="str">
        <f>IF(ISBLANK(VLOOKUP($A1452,Courses!$A:T, COLUMN(T1452), 0)), "", VLOOKUP($A1452,Courses!$A:T, COLUMN(T1452), 0))</f>
        <v>deerhollow</v>
      </c>
      <c r="U1452" s="8" t="str">
        <f>IF(ISBLANK(VLOOKUP($A1452,Courses!$A:U, COLUMN(U1452), 0)), "", VLOOKUP($A1452,Courses!$A:U, COLUMN(U1452), 0))</f>
        <v>headgatever_2</v>
      </c>
      <c r="V1452" s="8" t="str">
        <f>IF(ISBLANK(VLOOKUP($A1452,Courses!$A:V, COLUMN(V1452), 0)), "", VLOOKUP($A1452,Courses!$A:V, COLUMN(V1452), 0))</f>
        <v>rodyfalls</v>
      </c>
      <c r="W1452" s="8" t="str">
        <f>IF(ISBLANK(VLOOKUP($A1452,Courses!$A:W, COLUMN(W1452), 0)), "", VLOOKUP($A1452,Courses!$A:W, COLUMN(W1452), 0))</f>
        <v>sammamish</v>
      </c>
      <c r="X1452" s="8" t="str">
        <f>IF(ISBLANK(VLOOKUP($A1452,Courses!$A:X, COLUMN(X1452), 0)), "", VLOOKUP($A1452,Courses!$A:X, COLUMN(X1452), 0))</f>
        <v>sawgrassobjects</v>
      </c>
      <c r="Y1452" s="8" t="str">
        <f>IF(ISBLANK(VLOOKUP($A1452,Courses!$A:Y, COLUMN(Y1452), 0)), "", VLOOKUP($A1452,Courses!$A:Y, COLUMN(Y1452), 0))</f>
        <v>spiritlake</v>
      </c>
      <c r="Z1452" s="8" t="str">
        <f>IF(ISBLANK(VLOOKUP($A1452,Courses!$A:Z, COLUMN(Z1452), 0)), "", VLOOKUP($A1452,Courses!$A:Z, COLUMN(Z1452), 0))</f>
        <v>standrw</v>
      </c>
      <c r="AA1452" s="8" t="str">
        <f>IF(ISBLANK(VLOOKUP($A1452,Courses!$A:AA, COLUMN(AA1452), 0)), "", VLOOKUP($A1452,Courses!$A:AA, COLUMN(AA1452), 0))</f>
        <v/>
      </c>
      <c r="AB1452" s="8" t="str">
        <f>IF(ISBLANK(VLOOKUP($A1452,Courses!$A:AB, COLUMN(AB1452), 0)), "", VLOOKUP($A1452,Courses!$A:AB, COLUMN(AB1452), 0))</f>
        <v/>
      </c>
      <c r="AC1452" s="8" t="str">
        <f>IF(ISBLANK(VLOOKUP($A1452,Courses!$A:AC, COLUMN(AC1452), 0)), "", VLOOKUP($A1452,Courses!$A:AC, COLUMN(AC1452), 0))</f>
        <v/>
      </c>
      <c r="AD1452" s="8" t="str">
        <f>IF(ISBLANK(VLOOKUP($A1452,Courses!$A:AD, COLUMN(AD1452), 0)), "", VLOOKUP($A1452,Courses!$A:AD, COLUMN(AD1452), 0))</f>
        <v/>
      </c>
      <c r="AE1452" s="8" t="str">
        <f>IF(ISBLANK(VLOOKUP($A1452,Courses!$A:AE, COLUMN(AE1452), 0)), "", VLOOKUP($A1452,Courses!$A:AE, COLUMN(AE1452), 0))</f>
        <v/>
      </c>
      <c r="AF1452" s="8" t="str">
        <f>IF(ISBLANK(VLOOKUP($A1452,Courses!$A:AF, COLUMN(AF1452), 0)), "", VLOOKUP($A1452,Courses!$A:AF, COLUMN(AF1452), 0))</f>
        <v/>
      </c>
      <c r="AG1452" s="8" t="str">
        <f>IF(ISBLANK(VLOOKUP($A1452,Courses!$A:AG, COLUMN(AG1452), 0)), "", VLOOKUP($A1452,Courses!$A:AG, COLUMN(AG1452), 0))</f>
        <v>Sp</v>
      </c>
      <c r="AH1452" s="8">
        <f>IF(ISBLANK(VLOOKUP($A1452,Courses!$A:AH, COLUMN(AH1452), 0)), "", VLOOKUP($A1452,Courses!$A:AH, COLUMN(AH1452), 0))</f>
        <v>1</v>
      </c>
      <c r="AI1452" s="8" t="str">
        <f>IF(ISBLANK(VLOOKUP($A1452,Courses!$A:AI, COLUMN(AI1452), 0)), "", VLOOKUP($A1452,Courses!$A:AI, COLUMN(AI1452), 0))</f>
        <v/>
      </c>
      <c r="AJ1452" s="8" t="str">
        <f>IF(ISBLANK(VLOOKUP($A1452,Courses!$A:AJ, COLUMN(AJ1452), 0)), "", VLOOKUP($A1452,Courses!$A:AJ, COLUMN(AJ1452), 0))</f>
        <v/>
      </c>
      <c r="AK1452" s="8" t="str">
        <f>IF(ISBLANK(VLOOKUP($A1452,Courses!$A:AK, COLUMN(AK1452), 0)), "", VLOOKUP($A1452,Courses!$A:AK, COLUMN(AK1452), 0))</f>
        <v/>
      </c>
      <c r="AL1452" s="8"/>
      <c r="AM1452" s="8"/>
    </row>
    <row r="1453" spans="1:39" ht="12.75" customHeight="1">
      <c r="A1453" s="4">
        <v>1172</v>
      </c>
      <c r="B1453" s="4"/>
      <c r="C1453" s="69" t="s">
        <v>3364</v>
      </c>
      <c r="D1453" s="6" t="str">
        <f>IF(ISBLANK(VLOOKUP($A1453,Courses!$A:D, COLUMN(D1453), 0)), "", VLOOKUP($A1453,Courses!$A:D, COLUMN(D1453), 0))</f>
        <v>Mtn valley</v>
      </c>
      <c r="E1453" s="7" t="str">
        <f>IF(ISBLANK(VLOOKUP($A1453,Courses!$A:E, COLUMN(E1453), 0)), "", VLOOKUP($A1453,Courses!$A:E, COLUMN(E1453), 0))</f>
        <v>Real</v>
      </c>
      <c r="F1453" s="72" t="str">
        <f>IF(ISBLANK(VLOOKUP($A1453,Courses!$A:F, COLUMN(F1453), 0)), "", VLOOKUP($A1453,Courses!$A:F, COLUMN(F1453), 0))</f>
        <v>shawneeki_gc_splash.jpg</v>
      </c>
      <c r="G1453" s="72" t="str">
        <f>IF(ISBLANK(VLOOKUP($A1453,Courses!$A:G, COLUMN(G1453), 0)), "", VLOOKUP($A1453,Courses!$A:G, COLUMN(G1453), 0))</f>
        <v>shawneeki_gc_hole04.jpg</v>
      </c>
      <c r="H1453" s="72" t="str">
        <f>IF(ISBLANK(VLOOKUP($A1453,Courses!$A:H, COLUMN(H1453), 0)), "", VLOOKUP($A1453,Courses!$A:H, COLUMN(H1453), 0))</f>
        <v/>
      </c>
      <c r="I1453" s="72" t="str">
        <f>IF(ISBLANK(VLOOKUP($A1453,Courses!$A:I, COLUMN(I1453), 0)), "", VLOOKUP($A1453,Courses!$A:I, COLUMN(I1453), 0))</f>
        <v/>
      </c>
      <c r="J1453" s="72" t="str">
        <f>IF(ISBLANK(VLOOKUP($A1453,Courses!$A:J, COLUMN(J1453), 0)), "", VLOOKUP($A1453,Courses!$A:J, COLUMN(J1453), 0))</f>
        <v/>
      </c>
      <c r="K1453" s="57" t="str">
        <f>IF(ISBLANK(VLOOKUP($A1453,Courses!$A:K, COLUMN(K1453), 0)), "", VLOOKUP($A1453,Courses!$A:K, COLUMN(K1453), 0))</f>
        <v>shawneeki_gc.zip</v>
      </c>
      <c r="L1453" s="8" t="str">
        <f>IF(ISBLANK(VLOOKUP($A1453,Courses!$A:L, COLUMN(L1453), 0)), "", VLOOKUP($A1453,Courses!$A:L, COLUMN(L1453), 0))</f>
        <v>Scott Doyley</v>
      </c>
      <c r="M1453" s="8">
        <f>IF(ISBLANK(VLOOKUP($A1453,Courses!$A:M, COLUMN(M1453), 0)), "", VLOOKUP($A1453,Courses!$A:M, COLUMN(M1453), 0))</f>
        <v>10.3</v>
      </c>
      <c r="N1453" s="9">
        <f>IF(ISBLANK(VLOOKUP($A1453,Courses!$A:N, COLUMN(N1453), 0)), "", VLOOKUP($A1453,Courses!$A:N, COLUMN(N1453), 0))</f>
        <v>38776</v>
      </c>
      <c r="O1453" s="8" t="str">
        <f>IF(ISBLANK(VLOOKUP($A1453,Courses!$A:O, COLUMN(O1453), 0)), "", VLOOKUP($A1453,Courses!$A:O, COLUMN(O1453), 0))</f>
        <v>beartooth</v>
      </c>
      <c r="P1453" s="8" t="str">
        <f>IF(ISBLANK(VLOOKUP($A1453,Courses!$A:P, COLUMN(P1453), 0)), "", VLOOKUP($A1453,Courses!$A:P, COLUMN(P1453), 0))</f>
        <v>blackheath</v>
      </c>
      <c r="Q1453" s="8" t="str">
        <f>IF(ISBLANK(VLOOKUP($A1453,Courses!$A:Q, COLUMN(Q1453), 0)), "", VLOOKUP($A1453,Courses!$A:Q, COLUMN(Q1453), 0))</f>
        <v>bullock_run</v>
      </c>
      <c r="R1453" s="8" t="str">
        <f>IF(ISBLANK(VLOOKUP($A1453,Courses!$A:R, COLUMN(R1453), 0)), "", VLOOKUP($A1453,Courses!$A:R, COLUMN(R1453), 0))</f>
        <v>inlandheath</v>
      </c>
      <c r="S1453" s="8" t="str">
        <f>IF(ISBLANK(VLOOKUP($A1453,Courses!$A:S, COLUMN(S1453), 0)), "", VLOOKUP($A1453,Courses!$A:S, COLUMN(S1453), 0))</f>
        <v/>
      </c>
      <c r="T1453" s="8" t="str">
        <f>IF(ISBLANK(VLOOKUP($A1453,Courses!$A:T, COLUMN(T1453), 0)), "", VLOOKUP($A1453,Courses!$A:T, COLUMN(T1453), 0))</f>
        <v/>
      </c>
      <c r="U1453" s="8" t="str">
        <f>IF(ISBLANK(VLOOKUP($A1453,Courses!$A:U, COLUMN(U1453), 0)), "", VLOOKUP($A1453,Courses!$A:U, COLUMN(U1453), 0))</f>
        <v/>
      </c>
      <c r="V1453" s="8" t="str">
        <f>IF(ISBLANK(VLOOKUP($A1453,Courses!$A:V, COLUMN(V1453), 0)), "", VLOOKUP($A1453,Courses!$A:V, COLUMN(V1453), 0))</f>
        <v/>
      </c>
      <c r="W1453" s="8" t="str">
        <f>IF(ISBLANK(VLOOKUP($A1453,Courses!$A:W, COLUMN(W1453), 0)), "", VLOOKUP($A1453,Courses!$A:W, COLUMN(W1453), 0))</f>
        <v/>
      </c>
      <c r="X1453" s="8" t="str">
        <f>IF(ISBLANK(VLOOKUP($A1453,Courses!$A:X, COLUMN(X1453), 0)), "", VLOOKUP($A1453,Courses!$A:X, COLUMN(X1453), 0))</f>
        <v/>
      </c>
      <c r="Y1453" s="8" t="str">
        <f>IF(ISBLANK(VLOOKUP($A1453,Courses!$A:Y, COLUMN(Y1453), 0)), "", VLOOKUP($A1453,Courses!$A:Y, COLUMN(Y1453), 0))</f>
        <v/>
      </c>
      <c r="Z1453" s="8" t="str">
        <f>IF(ISBLANK(VLOOKUP($A1453,Courses!$A:Z, COLUMN(Z1453), 0)), "", VLOOKUP($A1453,Courses!$A:Z, COLUMN(Z1453), 0))</f>
        <v/>
      </c>
      <c r="AA1453" s="8" t="str">
        <f>IF(ISBLANK(VLOOKUP($A1453,Courses!$A:AA, COLUMN(AA1453), 0)), "", VLOOKUP($A1453,Courses!$A:AA, COLUMN(AA1453), 0))</f>
        <v/>
      </c>
      <c r="AB1453" s="8" t="str">
        <f>IF(ISBLANK(VLOOKUP($A1453,Courses!$A:AB, COLUMN(AB1453), 0)), "", VLOOKUP($A1453,Courses!$A:AB, COLUMN(AB1453), 0))</f>
        <v/>
      </c>
      <c r="AC1453" s="8" t="str">
        <f>IF(ISBLANK(VLOOKUP($A1453,Courses!$A:AC, COLUMN(AC1453), 0)), "", VLOOKUP($A1453,Courses!$A:AC, COLUMN(AC1453), 0))</f>
        <v/>
      </c>
      <c r="AD1453" s="8" t="str">
        <f>IF(ISBLANK(VLOOKUP($A1453,Courses!$A:AD, COLUMN(AD1453), 0)), "", VLOOKUP($A1453,Courses!$A:AD, COLUMN(AD1453), 0))</f>
        <v/>
      </c>
      <c r="AE1453" s="8" t="str">
        <f>IF(ISBLANK(VLOOKUP($A1453,Courses!$A:AE, COLUMN(AE1453), 0)), "", VLOOKUP($A1453,Courses!$A:AE, COLUMN(AE1453), 0))</f>
        <v/>
      </c>
      <c r="AF1453" s="8" t="str">
        <f>IF(ISBLANK(VLOOKUP($A1453,Courses!$A:AF, COLUMN(AF1453), 0)), "", VLOOKUP($A1453,Courses!$A:AF, COLUMN(AF1453), 0))</f>
        <v/>
      </c>
      <c r="AG1453" s="8" t="str">
        <f>IF(ISBLANK(VLOOKUP($A1453,Courses!$A:AG, COLUMN(AG1453), 0)), "", VLOOKUP($A1453,Courses!$A:AG, COLUMN(AG1453), 0))</f>
        <v>Sp</v>
      </c>
      <c r="AH1453" s="8">
        <f>IF(ISBLANK(VLOOKUP($A1453,Courses!$A:AH, COLUMN(AH1453), 0)), "", VLOOKUP($A1453,Courses!$A:AH, COLUMN(AH1453), 0))</f>
        <v>4</v>
      </c>
      <c r="AI1453" s="8" t="str">
        <f>IF(ISBLANK(VLOOKUP($A1453,Courses!$A:AI, COLUMN(AI1453), 0)), "", VLOOKUP($A1453,Courses!$A:AI, COLUMN(AI1453), 0))</f>
        <v/>
      </c>
      <c r="AJ1453" s="8" t="str">
        <f>IF(ISBLANK(VLOOKUP($A1453,Courses!$A:AJ, COLUMN(AJ1453), 0)), "", VLOOKUP($A1453,Courses!$A:AJ, COLUMN(AJ1453), 0))</f>
        <v/>
      </c>
      <c r="AK1453" s="8" t="str">
        <f>IF(ISBLANK(VLOOKUP($A1453,Courses!$A:AK, COLUMN(AK1453), 0)), "", VLOOKUP($A1453,Courses!$A:AK, COLUMN(AK1453), 0))</f>
        <v/>
      </c>
      <c r="AL1453" s="8"/>
      <c r="AM1453" s="8"/>
    </row>
    <row r="1454" spans="1:39" ht="12.75" customHeight="1">
      <c r="A1454" s="4">
        <v>992</v>
      </c>
      <c r="B1454" s="4"/>
      <c r="C1454" s="69" t="s">
        <v>3366</v>
      </c>
      <c r="D1454" s="6" t="str">
        <f>IF(ISBLANK(VLOOKUP($A1454,Courses!$A:D, COLUMN(D1454), 0)), "", VLOOKUP($A1454,Courses!$A:D, COLUMN(D1454), 0))</f>
        <v>Mtn valley</v>
      </c>
      <c r="E1454" s="7" t="str">
        <f>IF(ISBLANK(VLOOKUP($A1454,Courses!$A:E, COLUMN(E1454), 0)), "", VLOOKUP($A1454,Courses!$A:E, COLUMN(E1454), 0))</f>
        <v/>
      </c>
      <c r="F1454" s="72" t="str">
        <f>IF(ISBLANK(VLOOKUP($A1454,Courses!$A:F, COLUMN(F1454), 0)), "", VLOOKUP($A1454,Courses!$A:F, COLUMN(F1454), 0))</f>
        <v>sheffield_city_golf_club_splash.jpg</v>
      </c>
      <c r="G1454" s="72" t="str">
        <f>IF(ISBLANK(VLOOKUP($A1454,Courses!$A:G, COLUMN(G1454), 0)), "", VLOOKUP($A1454,Courses!$A:G, COLUMN(G1454), 0))</f>
        <v>sheffield_city_golf_club_hole04.jpg</v>
      </c>
      <c r="H1454" s="72" t="str">
        <f>IF(ISBLANK(VLOOKUP($A1454,Courses!$A:H, COLUMN(H1454), 0)), "", VLOOKUP($A1454,Courses!$A:H, COLUMN(H1454), 0))</f>
        <v/>
      </c>
      <c r="I1454" s="72" t="str">
        <f>IF(ISBLANK(VLOOKUP($A1454,Courses!$A:I, COLUMN(I1454), 0)), "", VLOOKUP($A1454,Courses!$A:I, COLUMN(I1454), 0))</f>
        <v/>
      </c>
      <c r="J1454" s="72" t="str">
        <f>IF(ISBLANK(VLOOKUP($A1454,Courses!$A:J, COLUMN(J1454), 0)), "", VLOOKUP($A1454,Courses!$A:J, COLUMN(J1454), 0))</f>
        <v/>
      </c>
      <c r="K1454" s="57" t="str">
        <f>IF(ISBLANK(VLOOKUP($A1454,Courses!$A:K, COLUMN(K1454), 0)), "", VLOOKUP($A1454,Courses!$A:K, COLUMN(K1454), 0))</f>
        <v>sheffield_city_gc.zip</v>
      </c>
      <c r="L1454" s="8" t="str">
        <f>IF(ISBLANK(VLOOKUP($A1454,Courses!$A:L, COLUMN(L1454), 0)), "", VLOOKUP($A1454,Courses!$A:L, COLUMN(L1454), 0))</f>
        <v>John Grant</v>
      </c>
      <c r="M1454" s="8">
        <f>IF(ISBLANK(VLOOKUP($A1454,Courses!$A:M, COLUMN(M1454), 0)), "", VLOOKUP($A1454,Courses!$A:M, COLUMN(M1454), 0))</f>
        <v>13</v>
      </c>
      <c r="N1454" s="9">
        <f>IF(ISBLANK(VLOOKUP($A1454,Courses!$A:N, COLUMN(N1454), 0)), "", VLOOKUP($A1454,Courses!$A:N, COLUMN(N1454), 0))</f>
        <v>37185</v>
      </c>
      <c r="O1454" s="8" t="str">
        <f>IF(ISBLANK(VLOOKUP($A1454,Courses!$A:O, COLUMN(O1454), 0)), "", VLOOKUP($A1454,Courses!$A:O, COLUMN(O1454), 0))</f>
        <v>augusta2001</v>
      </c>
      <c r="P1454" s="8" t="str">
        <f>IF(ISBLANK(VLOOKUP($A1454,Courses!$A:P, COLUMN(P1454), 0)), "", VLOOKUP($A1454,Courses!$A:P, COLUMN(P1454), 0))</f>
        <v/>
      </c>
      <c r="Q1454" s="8" t="str">
        <f>IF(ISBLANK(VLOOKUP($A1454,Courses!$A:Q, COLUMN(Q1454), 0)), "", VLOOKUP($A1454,Courses!$A:Q, COLUMN(Q1454), 0))</f>
        <v/>
      </c>
      <c r="R1454" s="8" t="str">
        <f>IF(ISBLANK(VLOOKUP($A1454,Courses!$A:R, COLUMN(R1454), 0)), "", VLOOKUP($A1454,Courses!$A:R, COLUMN(R1454), 0))</f>
        <v/>
      </c>
      <c r="S1454" s="8" t="str">
        <f>IF(ISBLANK(VLOOKUP($A1454,Courses!$A:S, COLUMN(S1454), 0)), "", VLOOKUP($A1454,Courses!$A:S, COLUMN(S1454), 0))</f>
        <v/>
      </c>
      <c r="T1454" s="8" t="str">
        <f>IF(ISBLANK(VLOOKUP($A1454,Courses!$A:T, COLUMN(T1454), 0)), "", VLOOKUP($A1454,Courses!$A:T, COLUMN(T1454), 0))</f>
        <v/>
      </c>
      <c r="U1454" s="8" t="str">
        <f>IF(ISBLANK(VLOOKUP($A1454,Courses!$A:U, COLUMN(U1454), 0)), "", VLOOKUP($A1454,Courses!$A:U, COLUMN(U1454), 0))</f>
        <v/>
      </c>
      <c r="V1454" s="8" t="str">
        <f>IF(ISBLANK(VLOOKUP($A1454,Courses!$A:V, COLUMN(V1454), 0)), "", VLOOKUP($A1454,Courses!$A:V, COLUMN(V1454), 0))</f>
        <v/>
      </c>
      <c r="W1454" s="8" t="str">
        <f>IF(ISBLANK(VLOOKUP($A1454,Courses!$A:W, COLUMN(W1454), 0)), "", VLOOKUP($A1454,Courses!$A:W, COLUMN(W1454), 0))</f>
        <v/>
      </c>
      <c r="X1454" s="8" t="str">
        <f>IF(ISBLANK(VLOOKUP($A1454,Courses!$A:X, COLUMN(X1454), 0)), "", VLOOKUP($A1454,Courses!$A:X, COLUMN(X1454), 0))</f>
        <v/>
      </c>
      <c r="Y1454" s="8" t="str">
        <f>IF(ISBLANK(VLOOKUP($A1454,Courses!$A:Y, COLUMN(Y1454), 0)), "", VLOOKUP($A1454,Courses!$A:Y, COLUMN(Y1454), 0))</f>
        <v/>
      </c>
      <c r="Z1454" s="8" t="str">
        <f>IF(ISBLANK(VLOOKUP($A1454,Courses!$A:Z, COLUMN(Z1454), 0)), "", VLOOKUP($A1454,Courses!$A:Z, COLUMN(Z1454), 0))</f>
        <v/>
      </c>
      <c r="AA1454" s="8" t="str">
        <f>IF(ISBLANK(VLOOKUP($A1454,Courses!$A:AA, COLUMN(AA1454), 0)), "", VLOOKUP($A1454,Courses!$A:AA, COLUMN(AA1454), 0))</f>
        <v/>
      </c>
      <c r="AB1454" s="8" t="str">
        <f>IF(ISBLANK(VLOOKUP($A1454,Courses!$A:AB, COLUMN(AB1454), 0)), "", VLOOKUP($A1454,Courses!$A:AB, COLUMN(AB1454), 0))</f>
        <v/>
      </c>
      <c r="AC1454" s="8" t="str">
        <f>IF(ISBLANK(VLOOKUP($A1454,Courses!$A:AC, COLUMN(AC1454), 0)), "", VLOOKUP($A1454,Courses!$A:AC, COLUMN(AC1454), 0))</f>
        <v/>
      </c>
      <c r="AD1454" s="8" t="str">
        <f>IF(ISBLANK(VLOOKUP($A1454,Courses!$A:AD, COLUMN(AD1454), 0)), "", VLOOKUP($A1454,Courses!$A:AD, COLUMN(AD1454), 0))</f>
        <v/>
      </c>
      <c r="AE1454" s="8" t="str">
        <f>IF(ISBLANK(VLOOKUP($A1454,Courses!$A:AE, COLUMN(AE1454), 0)), "", VLOOKUP($A1454,Courses!$A:AE, COLUMN(AE1454), 0))</f>
        <v/>
      </c>
      <c r="AF1454" s="8" t="str">
        <f>IF(ISBLANK(VLOOKUP($A1454,Courses!$A:AF, COLUMN(AF1454), 0)), "", VLOOKUP($A1454,Courses!$A:AF, COLUMN(AF1454), 0))</f>
        <v/>
      </c>
      <c r="AG1454" s="8" t="str">
        <f>IF(ISBLANK(VLOOKUP($A1454,Courses!$A:AG, COLUMN(AG1454), 0)), "", VLOOKUP($A1454,Courses!$A:AG, COLUMN(AG1454), 0))</f>
        <v>Sp</v>
      </c>
      <c r="AH1454" s="8">
        <f>IF(ISBLANK(VLOOKUP($A1454,Courses!$A:AH, COLUMN(AH1454), 0)), "", VLOOKUP($A1454,Courses!$A:AH, COLUMN(AH1454), 0))</f>
        <v>4</v>
      </c>
      <c r="AI1454" s="8" t="str">
        <f>IF(ISBLANK(VLOOKUP($A1454,Courses!$A:AI, COLUMN(AI1454), 0)), "", VLOOKUP($A1454,Courses!$A:AI, COLUMN(AI1454), 0))</f>
        <v/>
      </c>
      <c r="AJ1454" s="8" t="str">
        <f>IF(ISBLANK(VLOOKUP($A1454,Courses!$A:AJ, COLUMN(AJ1454), 0)), "", VLOOKUP($A1454,Courses!$A:AJ, COLUMN(AJ1454), 0))</f>
        <v/>
      </c>
      <c r="AK1454" s="8" t="str">
        <f>IF(ISBLANK(VLOOKUP($A1454,Courses!$A:AK, COLUMN(AK1454), 0)), "", VLOOKUP($A1454,Courses!$A:AK, COLUMN(AK1454), 0))</f>
        <v/>
      </c>
      <c r="AL1454" s="8"/>
      <c r="AM1454" s="8"/>
    </row>
    <row r="1455" spans="1:39" ht="12.75" customHeight="1">
      <c r="A1455" s="4">
        <v>993</v>
      </c>
      <c r="B1455" s="4"/>
      <c r="C1455" s="69" t="s">
        <v>3369</v>
      </c>
      <c r="D1455" s="6" t="str">
        <f>IF(ISBLANK(VLOOKUP($A1455,Courses!$A:D, COLUMN(D1455), 0)), "", VLOOKUP($A1455,Courses!$A:D, COLUMN(D1455), 0))</f>
        <v>Mtn valley</v>
      </c>
      <c r="E1455" s="7" t="str">
        <f>IF(ISBLANK(VLOOKUP($A1455,Courses!$A:E, COLUMN(E1455), 0)), "", VLOOKUP($A1455,Courses!$A:E, COLUMN(E1455), 0))</f>
        <v/>
      </c>
      <c r="F1455" s="72" t="str">
        <f>IF(ISBLANK(VLOOKUP($A1455,Courses!$A:F, COLUMN(F1455), 0)), "", VLOOKUP($A1455,Courses!$A:F, COLUMN(F1455), 0))</f>
        <v>sherwood_clumber_park_gc_splash.jpg</v>
      </c>
      <c r="G1455" s="72" t="str">
        <f>IF(ISBLANK(VLOOKUP($A1455,Courses!$A:G, COLUMN(G1455), 0)), "", VLOOKUP($A1455,Courses!$A:G, COLUMN(G1455), 0))</f>
        <v>sherwood_clumber_park_gc_hole05.jpg</v>
      </c>
      <c r="H1455" s="72" t="str">
        <f>IF(ISBLANK(VLOOKUP($A1455,Courses!$A:H, COLUMN(H1455), 0)), "", VLOOKUP($A1455,Courses!$A:H, COLUMN(H1455), 0))</f>
        <v/>
      </c>
      <c r="I1455" s="72" t="str">
        <f>IF(ISBLANK(VLOOKUP($A1455,Courses!$A:I, COLUMN(I1455), 0)), "", VLOOKUP($A1455,Courses!$A:I, COLUMN(I1455), 0))</f>
        <v/>
      </c>
      <c r="J1455" s="72" t="str">
        <f>IF(ISBLANK(VLOOKUP($A1455,Courses!$A:J, COLUMN(J1455), 0)), "", VLOOKUP($A1455,Courses!$A:J, COLUMN(J1455), 0))</f>
        <v/>
      </c>
      <c r="K1455" s="57" t="str">
        <f>IF(ISBLANK(VLOOKUP($A1455,Courses!$A:K, COLUMN(K1455), 0)), "", VLOOKUP($A1455,Courses!$A:K, COLUMN(K1455), 0))</f>
        <v>sherwood_clumber_park_gc.zip</v>
      </c>
      <c r="L1455" s="8" t="str">
        <f>IF(ISBLANK(VLOOKUP($A1455,Courses!$A:L, COLUMN(L1455), 0)), "", VLOOKUP($A1455,Courses!$A:L, COLUMN(L1455), 0))</f>
        <v>KF Baker</v>
      </c>
      <c r="M1455" s="8">
        <f>IF(ISBLANK(VLOOKUP($A1455,Courses!$A:M, COLUMN(M1455), 0)), "", VLOOKUP($A1455,Courses!$A:M, COLUMN(M1455), 0))</f>
        <v>6.5</v>
      </c>
      <c r="N1455" s="9">
        <f>IF(ISBLANK(VLOOKUP($A1455,Courses!$A:N, COLUMN(N1455), 0)), "", VLOOKUP($A1455,Courses!$A:N, COLUMN(N1455), 0))</f>
        <v>36708</v>
      </c>
      <c r="O1455" s="8" t="str">
        <f>IF(ISBLANK(VLOOKUP($A1455,Courses!$A:O, COLUMN(O1455), 0)), "", VLOOKUP($A1455,Courses!$A:O, COLUMN(O1455), 0))</f>
        <v/>
      </c>
      <c r="P1455" s="8" t="str">
        <f>IF(ISBLANK(VLOOKUP($A1455,Courses!$A:P, COLUMN(P1455), 0)), "", VLOOKUP($A1455,Courses!$A:P, COLUMN(P1455), 0))</f>
        <v/>
      </c>
      <c r="Q1455" s="8" t="str">
        <f>IF(ISBLANK(VLOOKUP($A1455,Courses!$A:Q, COLUMN(Q1455), 0)), "", VLOOKUP($A1455,Courses!$A:Q, COLUMN(Q1455), 0))</f>
        <v/>
      </c>
      <c r="R1455" s="8" t="str">
        <f>IF(ISBLANK(VLOOKUP($A1455,Courses!$A:R, COLUMN(R1455), 0)), "", VLOOKUP($A1455,Courses!$A:R, COLUMN(R1455), 0))</f>
        <v/>
      </c>
      <c r="S1455" s="8" t="str">
        <f>IF(ISBLANK(VLOOKUP($A1455,Courses!$A:S, COLUMN(S1455), 0)), "", VLOOKUP($A1455,Courses!$A:S, COLUMN(S1455), 0))</f>
        <v/>
      </c>
      <c r="T1455" s="8" t="str">
        <f>IF(ISBLANK(VLOOKUP($A1455,Courses!$A:T, COLUMN(T1455), 0)), "", VLOOKUP($A1455,Courses!$A:T, COLUMN(T1455), 0))</f>
        <v/>
      </c>
      <c r="U1455" s="8" t="str">
        <f>IF(ISBLANK(VLOOKUP($A1455,Courses!$A:U, COLUMN(U1455), 0)), "", VLOOKUP($A1455,Courses!$A:U, COLUMN(U1455), 0))</f>
        <v/>
      </c>
      <c r="V1455" s="8" t="str">
        <f>IF(ISBLANK(VLOOKUP($A1455,Courses!$A:V, COLUMN(V1455), 0)), "", VLOOKUP($A1455,Courses!$A:V, COLUMN(V1455), 0))</f>
        <v/>
      </c>
      <c r="W1455" s="8" t="str">
        <f>IF(ISBLANK(VLOOKUP($A1455,Courses!$A:W, COLUMN(W1455), 0)), "", VLOOKUP($A1455,Courses!$A:W, COLUMN(W1455), 0))</f>
        <v/>
      </c>
      <c r="X1455" s="8" t="str">
        <f>IF(ISBLANK(VLOOKUP($A1455,Courses!$A:X, COLUMN(X1455), 0)), "", VLOOKUP($A1455,Courses!$A:X, COLUMN(X1455), 0))</f>
        <v/>
      </c>
      <c r="Y1455" s="8" t="str">
        <f>IF(ISBLANK(VLOOKUP($A1455,Courses!$A:Y, COLUMN(Y1455), 0)), "", VLOOKUP($A1455,Courses!$A:Y, COLUMN(Y1455), 0))</f>
        <v/>
      </c>
      <c r="Z1455" s="8" t="str">
        <f>IF(ISBLANK(VLOOKUP($A1455,Courses!$A:Z, COLUMN(Z1455), 0)), "", VLOOKUP($A1455,Courses!$A:Z, COLUMN(Z1455), 0))</f>
        <v/>
      </c>
      <c r="AA1455" s="8" t="str">
        <f>IF(ISBLANK(VLOOKUP($A1455,Courses!$A:AA, COLUMN(AA1455), 0)), "", VLOOKUP($A1455,Courses!$A:AA, COLUMN(AA1455), 0))</f>
        <v/>
      </c>
      <c r="AB1455" s="8" t="str">
        <f>IF(ISBLANK(VLOOKUP($A1455,Courses!$A:AB, COLUMN(AB1455), 0)), "", VLOOKUP($A1455,Courses!$A:AB, COLUMN(AB1455), 0))</f>
        <v/>
      </c>
      <c r="AC1455" s="8" t="str">
        <f>IF(ISBLANK(VLOOKUP($A1455,Courses!$A:AC, COLUMN(AC1455), 0)), "", VLOOKUP($A1455,Courses!$A:AC, COLUMN(AC1455), 0))</f>
        <v/>
      </c>
      <c r="AD1455" s="8" t="str">
        <f>IF(ISBLANK(VLOOKUP($A1455,Courses!$A:AD, COLUMN(AD1455), 0)), "", VLOOKUP($A1455,Courses!$A:AD, COLUMN(AD1455), 0))</f>
        <v/>
      </c>
      <c r="AE1455" s="8" t="str">
        <f>IF(ISBLANK(VLOOKUP($A1455,Courses!$A:AE, COLUMN(AE1455), 0)), "", VLOOKUP($A1455,Courses!$A:AE, COLUMN(AE1455), 0))</f>
        <v/>
      </c>
      <c r="AF1455" s="8" t="str">
        <f>IF(ISBLANK(VLOOKUP($A1455,Courses!$A:AF, COLUMN(AF1455), 0)), "", VLOOKUP($A1455,Courses!$A:AF, COLUMN(AF1455), 0))</f>
        <v/>
      </c>
      <c r="AG1455" s="8" t="str">
        <f>IF(ISBLANK(VLOOKUP($A1455,Courses!$A:AG, COLUMN(AG1455), 0)), "", VLOOKUP($A1455,Courses!$A:AG, COLUMN(AG1455), 0))</f>
        <v>Sp</v>
      </c>
      <c r="AH1455" s="8">
        <f>IF(ISBLANK(VLOOKUP($A1455,Courses!$A:AH, COLUMN(AH1455), 0)), "", VLOOKUP($A1455,Courses!$A:AH, COLUMN(AH1455), 0))</f>
        <v>5</v>
      </c>
      <c r="AI1455" s="8" t="str">
        <f>IF(ISBLANK(VLOOKUP($A1455,Courses!$A:AI, COLUMN(AI1455), 0)), "", VLOOKUP($A1455,Courses!$A:AI, COLUMN(AI1455), 0))</f>
        <v/>
      </c>
      <c r="AJ1455" s="8" t="str">
        <f>IF(ISBLANK(VLOOKUP($A1455,Courses!$A:AJ, COLUMN(AJ1455), 0)), "", VLOOKUP($A1455,Courses!$A:AJ, COLUMN(AJ1455), 0))</f>
        <v/>
      </c>
      <c r="AK1455" s="8" t="str">
        <f>IF(ISBLANK(VLOOKUP($A1455,Courses!$A:AK, COLUMN(AK1455), 0)), "", VLOOKUP($A1455,Courses!$A:AK, COLUMN(AK1455), 0))</f>
        <v/>
      </c>
      <c r="AL1455" s="8"/>
      <c r="AM1455" s="8"/>
    </row>
    <row r="1456" spans="1:39" ht="12.75" customHeight="1">
      <c r="A1456" s="4">
        <v>1046</v>
      </c>
      <c r="B1456" s="4"/>
      <c r="C1456" s="69" t="s">
        <v>3371</v>
      </c>
      <c r="D1456" s="6" t="str">
        <f>IF(ISBLANK(VLOOKUP($A1456,Courses!$A:D, COLUMN(D1456), 0)), "", VLOOKUP($A1456,Courses!$A:D, COLUMN(D1456), 0))</f>
        <v>Mtn valley</v>
      </c>
      <c r="E1456" s="7" t="str">
        <f>IF(ISBLANK(VLOOKUP($A1456,Courses!$A:E, COLUMN(E1456), 0)), "", VLOOKUP($A1456,Courses!$A:E, COLUMN(E1456), 0))</f>
        <v/>
      </c>
      <c r="F1456" s="72" t="str">
        <f>IF(ISBLANK(VLOOKUP($A1456,Courses!$A:F, COLUMN(F1456), 0)), "", VLOOKUP($A1456,Courses!$A:F, COLUMN(F1456), 0))</f>
        <v>sherwood_pines_golf_club_splash.jpg</v>
      </c>
      <c r="G1456" s="72" t="str">
        <f>IF(ISBLANK(VLOOKUP($A1456,Courses!$A:G, COLUMN(G1456), 0)), "", VLOOKUP($A1456,Courses!$A:G, COLUMN(G1456), 0))</f>
        <v>sherwood_pines_golf_club_hole10.jpg</v>
      </c>
      <c r="H1456" s="72" t="str">
        <f>IF(ISBLANK(VLOOKUP($A1456,Courses!$A:H, COLUMN(H1456), 0)), "", VLOOKUP($A1456,Courses!$A:H, COLUMN(H1456), 0))</f>
        <v/>
      </c>
      <c r="I1456" s="72" t="str">
        <f>IF(ISBLANK(VLOOKUP($A1456,Courses!$A:I, COLUMN(I1456), 0)), "", VLOOKUP($A1456,Courses!$A:I, COLUMN(I1456), 0))</f>
        <v/>
      </c>
      <c r="J1456" s="72" t="str">
        <f>IF(ISBLANK(VLOOKUP($A1456,Courses!$A:J, COLUMN(J1456), 0)), "", VLOOKUP($A1456,Courses!$A:J, COLUMN(J1456), 0))</f>
        <v/>
      </c>
      <c r="K1456" s="57" t="str">
        <f>IF(ISBLANK(VLOOKUP($A1456,Courses!$A:K, COLUMN(K1456), 0)), "", VLOOKUP($A1456,Courses!$A:K, COLUMN(K1456), 0))</f>
        <v>sherwood_pines_gc.zip</v>
      </c>
      <c r="L1456" s="8" t="str">
        <f>IF(ISBLANK(VLOOKUP($A1456,Courses!$A:L, COLUMN(L1456), 0)), "", VLOOKUP($A1456,Courses!$A:L, COLUMN(L1456), 0))</f>
        <v>Art Paul</v>
      </c>
      <c r="M1456" s="8">
        <f>IF(ISBLANK(VLOOKUP($A1456,Courses!$A:M, COLUMN(M1456), 0)), "", VLOOKUP($A1456,Courses!$A:M, COLUMN(M1456), 0))</f>
        <v>12.8</v>
      </c>
      <c r="N1456" s="9">
        <f>IF(ISBLANK(VLOOKUP($A1456,Courses!$A:N, COLUMN(N1456), 0)), "", VLOOKUP($A1456,Courses!$A:N, COLUMN(N1456), 0))</f>
        <v>38187</v>
      </c>
      <c r="O1456" s="8" t="str">
        <f>IF(ISBLANK(VLOOKUP($A1456,Courses!$A:O, COLUMN(O1456), 0)), "", VLOOKUP($A1456,Courses!$A:O, COLUMN(O1456), 0))</f>
        <v>barrenhills</v>
      </c>
      <c r="P1456" s="8" t="str">
        <f>IF(ISBLANK(VLOOKUP($A1456,Courses!$A:P, COLUMN(P1456), 0)), "", VLOOKUP($A1456,Courses!$A:P, COLUMN(P1456), 0))</f>
        <v/>
      </c>
      <c r="Q1456" s="8" t="str">
        <f>IF(ISBLANK(VLOOKUP($A1456,Courses!$A:Q, COLUMN(Q1456), 0)), "", VLOOKUP($A1456,Courses!$A:Q, COLUMN(Q1456), 0))</f>
        <v/>
      </c>
      <c r="R1456" s="8" t="str">
        <f>IF(ISBLANK(VLOOKUP($A1456,Courses!$A:R, COLUMN(R1456), 0)), "", VLOOKUP($A1456,Courses!$A:R, COLUMN(R1456), 0))</f>
        <v/>
      </c>
      <c r="S1456" s="8" t="str">
        <f>IF(ISBLANK(VLOOKUP($A1456,Courses!$A:S, COLUMN(S1456), 0)), "", VLOOKUP($A1456,Courses!$A:S, COLUMN(S1456), 0))</f>
        <v/>
      </c>
      <c r="T1456" s="8" t="str">
        <f>IF(ISBLANK(VLOOKUP($A1456,Courses!$A:T, COLUMN(T1456), 0)), "", VLOOKUP($A1456,Courses!$A:T, COLUMN(T1456), 0))</f>
        <v/>
      </c>
      <c r="U1456" s="8" t="str">
        <f>IF(ISBLANK(VLOOKUP($A1456,Courses!$A:U, COLUMN(U1456), 0)), "", VLOOKUP($A1456,Courses!$A:U, COLUMN(U1456), 0))</f>
        <v/>
      </c>
      <c r="V1456" s="8" t="str">
        <f>IF(ISBLANK(VLOOKUP($A1456,Courses!$A:V, COLUMN(V1456), 0)), "", VLOOKUP($A1456,Courses!$A:V, COLUMN(V1456), 0))</f>
        <v/>
      </c>
      <c r="W1456" s="8" t="str">
        <f>IF(ISBLANK(VLOOKUP($A1456,Courses!$A:W, COLUMN(W1456), 0)), "", VLOOKUP($A1456,Courses!$A:W, COLUMN(W1456), 0))</f>
        <v/>
      </c>
      <c r="X1456" s="8" t="str">
        <f>IF(ISBLANK(VLOOKUP($A1456,Courses!$A:X, COLUMN(X1456), 0)), "", VLOOKUP($A1456,Courses!$A:X, COLUMN(X1456), 0))</f>
        <v/>
      </c>
      <c r="Y1456" s="8" t="str">
        <f>IF(ISBLANK(VLOOKUP($A1456,Courses!$A:Y, COLUMN(Y1456), 0)), "", VLOOKUP($A1456,Courses!$A:Y, COLUMN(Y1456), 0))</f>
        <v/>
      </c>
      <c r="Z1456" s="8" t="str">
        <f>IF(ISBLANK(VLOOKUP($A1456,Courses!$A:Z, COLUMN(Z1456), 0)), "", VLOOKUP($A1456,Courses!$A:Z, COLUMN(Z1456), 0))</f>
        <v/>
      </c>
      <c r="AA1456" s="8" t="str">
        <f>IF(ISBLANK(VLOOKUP($A1456,Courses!$A:AA, COLUMN(AA1456), 0)), "", VLOOKUP($A1456,Courses!$A:AA, COLUMN(AA1456), 0))</f>
        <v/>
      </c>
      <c r="AB1456" s="8" t="str">
        <f>IF(ISBLANK(VLOOKUP($A1456,Courses!$A:AB, COLUMN(AB1456), 0)), "", VLOOKUP($A1456,Courses!$A:AB, COLUMN(AB1456), 0))</f>
        <v/>
      </c>
      <c r="AC1456" s="8" t="str">
        <f>IF(ISBLANK(VLOOKUP($A1456,Courses!$A:AC, COLUMN(AC1456), 0)), "", VLOOKUP($A1456,Courses!$A:AC, COLUMN(AC1456), 0))</f>
        <v/>
      </c>
      <c r="AD1456" s="8" t="str">
        <f>IF(ISBLANK(VLOOKUP($A1456,Courses!$A:AD, COLUMN(AD1456), 0)), "", VLOOKUP($A1456,Courses!$A:AD, COLUMN(AD1456), 0))</f>
        <v/>
      </c>
      <c r="AE1456" s="8" t="str">
        <f>IF(ISBLANK(VLOOKUP($A1456,Courses!$A:AE, COLUMN(AE1456), 0)), "", VLOOKUP($A1456,Courses!$A:AE, COLUMN(AE1456), 0))</f>
        <v/>
      </c>
      <c r="AF1456" s="8" t="str">
        <f>IF(ISBLANK(VLOOKUP($A1456,Courses!$A:AF, COLUMN(AF1456), 0)), "", VLOOKUP($A1456,Courses!$A:AF, COLUMN(AF1456), 0))</f>
        <v/>
      </c>
      <c r="AG1456" s="8" t="str">
        <f>IF(ISBLANK(VLOOKUP($A1456,Courses!$A:AG, COLUMN(AG1456), 0)), "", VLOOKUP($A1456,Courses!$A:AG, COLUMN(AG1456), 0))</f>
        <v>Sp</v>
      </c>
      <c r="AH1456" s="8">
        <f>IF(ISBLANK(VLOOKUP($A1456,Courses!$A:AH, COLUMN(AH1456), 0)), "", VLOOKUP($A1456,Courses!$A:AH, COLUMN(AH1456), 0))</f>
        <v>10</v>
      </c>
      <c r="AI1456" s="8" t="str">
        <f>IF(ISBLANK(VLOOKUP($A1456,Courses!$A:AI, COLUMN(AI1456), 0)), "", VLOOKUP($A1456,Courses!$A:AI, COLUMN(AI1456), 0))</f>
        <v/>
      </c>
      <c r="AJ1456" s="8" t="str">
        <f>IF(ISBLANK(VLOOKUP($A1456,Courses!$A:AJ, COLUMN(AJ1456), 0)), "", VLOOKUP($A1456,Courses!$A:AJ, COLUMN(AJ1456), 0))</f>
        <v/>
      </c>
      <c r="AK1456" s="8" t="str">
        <f>IF(ISBLANK(VLOOKUP($A1456,Courses!$A:AK, COLUMN(AK1456), 0)), "", VLOOKUP($A1456,Courses!$A:AK, COLUMN(AK1456), 0))</f>
        <v/>
      </c>
      <c r="AL1456" s="8"/>
      <c r="AM1456" s="8"/>
    </row>
    <row r="1457" spans="1:39" ht="12.75" customHeight="1">
      <c r="A1457" s="120">
        <v>1875</v>
      </c>
      <c r="B1457" s="63"/>
      <c r="C1457" s="125" t="s">
        <v>9685</v>
      </c>
      <c r="D1457" s="6" t="str">
        <f>IF(ISBLANK(VLOOKUP($A1457,Courses!$A:D, COLUMN(D1457), 0)), "", VLOOKUP($A1457,Courses!$A:D, COLUMN(D1457), 0))</f>
        <v>Parkland</v>
      </c>
      <c r="E1457" s="7" t="str">
        <f>IF(ISBLANK(VLOOKUP($A1457,Courses!$A:E, COLUMN(E1457), 0)), "", VLOOKUP($A1457,Courses!$A:E, COLUMN(E1457), 0))</f>
        <v>Real</v>
      </c>
      <c r="F1457" s="72" t="str">
        <f>IF(ISBLANK(VLOOKUP($A1457,Courses!$A:F, COLUMN(F1457), 0)), "", VLOOKUP($A1457,Courses!$A:F, COLUMN(F1457), 0))</f>
        <v>shinnecock_hills_hole03.jpg</v>
      </c>
      <c r="G1457" s="72" t="str">
        <f>IF(ISBLANK(VLOOKUP($A1457,Courses!$A:G, COLUMN(G1457), 0)), "", VLOOKUP($A1457,Courses!$A:G, COLUMN(G1457), 0))</f>
        <v>shinnecock_hills_hole11.jpg</v>
      </c>
      <c r="H1457" s="72" t="str">
        <f>IF(ISBLANK(VLOOKUP($A1457,Courses!$A:H, COLUMN(H1457), 0)), "", VLOOKUP($A1457,Courses!$A:H, COLUMN(H1457), 0))</f>
        <v/>
      </c>
      <c r="I1457" s="72" t="str">
        <f>IF(ISBLANK(VLOOKUP($A1457,Courses!$A:I, COLUMN(I1457), 0)), "", VLOOKUP($A1457,Courses!$A:I, COLUMN(I1457), 0))</f>
        <v/>
      </c>
      <c r="J1457" s="72" t="str">
        <f>IF(ISBLANK(VLOOKUP($A1457,Courses!$A:J, COLUMN(J1457), 0)), "", VLOOKUP($A1457,Courses!$A:J, COLUMN(J1457), 0))</f>
        <v/>
      </c>
      <c r="K1457" s="57" t="str">
        <f>IF(ISBLANK(VLOOKUP($A1457,Courses!$A:K, COLUMN(K1457), 0)), "", VLOOKUP($A1457,Courses!$A:K, COLUMN(K1457), 0))</f>
        <v>shinnecock_hills_gc.zip</v>
      </c>
      <c r="L1457" s="8" t="str">
        <f>IF(ISBLANK(VLOOKUP($A1457,Courses!$A:L, COLUMN(L1457), 0)), "", VLOOKUP($A1457,Courses!$A:L, COLUMN(L1457), 0))</f>
        <v>Polslad</v>
      </c>
      <c r="M1457" s="8">
        <f>IF(ISBLANK(VLOOKUP($A1457,Courses!$A:M, COLUMN(M1457), 0)), "", VLOOKUP($A1457,Courses!$A:M, COLUMN(M1457), 0))</f>
        <v>18.3</v>
      </c>
      <c r="N1457" s="9">
        <f>IF(ISBLANK(VLOOKUP($A1457,Courses!$A:N, COLUMN(N1457), 0)), "", VLOOKUP($A1457,Courses!$A:N, COLUMN(N1457), 0))</f>
        <v>42386</v>
      </c>
      <c r="O1457" s="8" t="str">
        <f>IF(ISBLANK(VLOOKUP($A1457,Courses!$A:O, COLUMN(O1457), 0)), "", VLOOKUP($A1457,Courses!$A:O, COLUMN(O1457), 0))</f>
        <v>bethpage1</v>
      </c>
      <c r="P1457" s="8" t="str">
        <f>IF(ISBLANK(VLOOKUP($A1457,Courses!$A:P, COLUMN(P1457), 0)), "", VLOOKUP($A1457,Courses!$A:P, COLUMN(P1457), 0))</f>
        <v/>
      </c>
      <c r="Q1457" s="8" t="str">
        <f>IF(ISBLANK(VLOOKUP($A1457,Courses!$A:Q, COLUMN(Q1457), 0)), "", VLOOKUP($A1457,Courses!$A:Q, COLUMN(Q1457), 0))</f>
        <v/>
      </c>
      <c r="R1457" s="8" t="str">
        <f>IF(ISBLANK(VLOOKUP($A1457,Courses!$A:R, COLUMN(R1457), 0)), "", VLOOKUP($A1457,Courses!$A:R, COLUMN(R1457), 0))</f>
        <v/>
      </c>
      <c r="S1457" s="8" t="str">
        <f>IF(ISBLANK(VLOOKUP($A1457,Courses!$A:S, COLUMN(S1457), 0)), "", VLOOKUP($A1457,Courses!$A:S, COLUMN(S1457), 0))</f>
        <v/>
      </c>
      <c r="T1457" s="8" t="str">
        <f>IF(ISBLANK(VLOOKUP($A1457,Courses!$A:T, COLUMN(T1457), 0)), "", VLOOKUP($A1457,Courses!$A:T, COLUMN(T1457), 0))</f>
        <v/>
      </c>
      <c r="U1457" s="8" t="str">
        <f>IF(ISBLANK(VLOOKUP($A1457,Courses!$A:U, COLUMN(U1457), 0)), "", VLOOKUP($A1457,Courses!$A:U, COLUMN(U1457), 0))</f>
        <v/>
      </c>
      <c r="V1457" s="8" t="str">
        <f>IF(ISBLANK(VLOOKUP($A1457,Courses!$A:V, COLUMN(V1457), 0)), "", VLOOKUP($A1457,Courses!$A:V, COLUMN(V1457), 0))</f>
        <v/>
      </c>
      <c r="W1457" s="8" t="str">
        <f>IF(ISBLANK(VLOOKUP($A1457,Courses!$A:W, COLUMN(W1457), 0)), "", VLOOKUP($A1457,Courses!$A:W, COLUMN(W1457), 0))</f>
        <v/>
      </c>
      <c r="X1457" s="8" t="str">
        <f>IF(ISBLANK(VLOOKUP($A1457,Courses!$A:X, COLUMN(X1457), 0)), "", VLOOKUP($A1457,Courses!$A:X, COLUMN(X1457), 0))</f>
        <v/>
      </c>
      <c r="Y1457" s="8" t="str">
        <f>IF(ISBLANK(VLOOKUP($A1457,Courses!$A:Y, COLUMN(Y1457), 0)), "", VLOOKUP($A1457,Courses!$A:Y, COLUMN(Y1457), 0))</f>
        <v/>
      </c>
      <c r="Z1457" s="8" t="str">
        <f>IF(ISBLANK(VLOOKUP($A1457,Courses!$A:Z, COLUMN(Z1457), 0)), "", VLOOKUP($A1457,Courses!$A:Z, COLUMN(Z1457), 0))</f>
        <v/>
      </c>
      <c r="AA1457" s="8" t="str">
        <f>IF(ISBLANK(VLOOKUP($A1457,Courses!$A:AA, COLUMN(AA1457), 0)), "", VLOOKUP($A1457,Courses!$A:AA, COLUMN(AA1457), 0))</f>
        <v/>
      </c>
      <c r="AB1457" s="8" t="str">
        <f>IF(ISBLANK(VLOOKUP($A1457,Courses!$A:AB, COLUMN(AB1457), 0)), "", VLOOKUP($A1457,Courses!$A:AB, COLUMN(AB1457), 0))</f>
        <v/>
      </c>
      <c r="AC1457" s="8" t="str">
        <f>IF(ISBLANK(VLOOKUP($A1457,Courses!$A:AC, COLUMN(AC1457), 0)), "", VLOOKUP($A1457,Courses!$A:AC, COLUMN(AC1457), 0))</f>
        <v/>
      </c>
      <c r="AD1457" s="8" t="str">
        <f>IF(ISBLANK(VLOOKUP($A1457,Courses!$A:AD, COLUMN(AD1457), 0)), "", VLOOKUP($A1457,Courses!$A:AD, COLUMN(AD1457), 0))</f>
        <v/>
      </c>
      <c r="AE1457" s="8" t="str">
        <f>IF(ISBLANK(VLOOKUP($A1457,Courses!$A:AE, COLUMN(AE1457), 0)), "", VLOOKUP($A1457,Courses!$A:AE, COLUMN(AE1457), 0))</f>
        <v/>
      </c>
      <c r="AF1457" s="8" t="str">
        <f>IF(ISBLANK(VLOOKUP($A1457,Courses!$A:AF, COLUMN(AF1457), 0)), "", VLOOKUP($A1457,Courses!$A:AF, COLUMN(AF1457), 0))</f>
        <v/>
      </c>
      <c r="AG1457" s="8">
        <f>IF(ISBLANK(VLOOKUP($A1457,Courses!$A:AG, COLUMN(AG1457), 0)), "", VLOOKUP($A1457,Courses!$A:AG, COLUMN(AG1457), 0))</f>
        <v>3</v>
      </c>
      <c r="AH1457" s="8">
        <f>IF(ISBLANK(VLOOKUP($A1457,Courses!$A:AH, COLUMN(AH1457), 0)), "", VLOOKUP($A1457,Courses!$A:AH, COLUMN(AH1457), 0))</f>
        <v>11</v>
      </c>
      <c r="AI1457" s="8" t="str">
        <f>IF(ISBLANK(VLOOKUP($A1457,Courses!$A:AI, COLUMN(AI1457), 0)), "", VLOOKUP($A1457,Courses!$A:AI, COLUMN(AI1457), 0))</f>
        <v/>
      </c>
      <c r="AJ1457" s="8" t="str">
        <f>IF(ISBLANK(VLOOKUP($A1457,Courses!$A:AJ, COLUMN(AJ1457), 0)), "", VLOOKUP($A1457,Courses!$A:AJ, COLUMN(AJ1457), 0))</f>
        <v/>
      </c>
      <c r="AK1457" s="8" t="str">
        <f>IF(ISBLANK(VLOOKUP($A1457,Courses!$A:AK, COLUMN(AK1457), 0)), "", VLOOKUP($A1457,Courses!$A:AK, COLUMN(AK1457), 0))</f>
        <v/>
      </c>
      <c r="AL1457" s="8"/>
      <c r="AM1457" s="8"/>
    </row>
    <row r="1458" spans="1:39" ht="12.75" customHeight="1">
      <c r="A1458" s="4">
        <v>1047</v>
      </c>
      <c r="B1458" s="4"/>
      <c r="C1458" s="69" t="s">
        <v>3373</v>
      </c>
      <c r="D1458" s="6" t="str">
        <f>IF(ISBLANK(VLOOKUP($A1458,Courses!$A:D, COLUMN(D1458), 0)), "", VLOOKUP($A1458,Courses!$A:D, COLUMN(D1458), 0))</f>
        <v>Oceanside</v>
      </c>
      <c r="E1458" s="7" t="str">
        <f>IF(ISBLANK(VLOOKUP($A1458,Courses!$A:E, COLUMN(E1458), 0)), "", VLOOKUP($A1458,Courses!$A:E, COLUMN(E1458), 0))</f>
        <v/>
      </c>
      <c r="F1458" s="72" t="str">
        <f>IF(ISBLANK(VLOOKUP($A1458,Courses!$A:F, COLUMN(F1458), 0)), "", VLOOKUP($A1458,Courses!$A:F, COLUMN(F1458), 0))</f>
        <v>shipwrecked_splash.jpg</v>
      </c>
      <c r="G1458" s="72" t="str">
        <f>IF(ISBLANK(VLOOKUP($A1458,Courses!$A:G, COLUMN(G1458), 0)), "", VLOOKUP($A1458,Courses!$A:G, COLUMN(G1458), 0))</f>
        <v>shipwrecked_hole08.jpg</v>
      </c>
      <c r="H1458" s="72" t="str">
        <f>IF(ISBLANK(VLOOKUP($A1458,Courses!$A:H, COLUMN(H1458), 0)), "", VLOOKUP($A1458,Courses!$A:H, COLUMN(H1458), 0))</f>
        <v/>
      </c>
      <c r="I1458" s="72" t="str">
        <f>IF(ISBLANK(VLOOKUP($A1458,Courses!$A:I, COLUMN(I1458), 0)), "", VLOOKUP($A1458,Courses!$A:I, COLUMN(I1458), 0))</f>
        <v/>
      </c>
      <c r="J1458" s="72" t="str">
        <f>IF(ISBLANK(VLOOKUP($A1458,Courses!$A:J, COLUMN(J1458), 0)), "", VLOOKUP($A1458,Courses!$A:J, COLUMN(J1458), 0))</f>
        <v/>
      </c>
      <c r="K1458" s="57" t="str">
        <f>IF(ISBLANK(VLOOKUP($A1458,Courses!$A:K, COLUMN(K1458), 0)), "", VLOOKUP($A1458,Courses!$A:K, COLUMN(K1458), 0))</f>
        <v>shipwrecked.zip</v>
      </c>
      <c r="L1458" s="8" t="str">
        <f>IF(ISBLANK(VLOOKUP($A1458,Courses!$A:L, COLUMN(L1458), 0)), "", VLOOKUP($A1458,Courses!$A:L, COLUMN(L1458), 0))</f>
        <v>Kev</v>
      </c>
      <c r="M1458" s="8">
        <f>IF(ISBLANK(VLOOKUP($A1458,Courses!$A:M, COLUMN(M1458), 0)), "", VLOOKUP($A1458,Courses!$A:M, COLUMN(M1458), 0))</f>
        <v>9.3000000000000007</v>
      </c>
      <c r="N1458" s="9">
        <f>IF(ISBLANK(VLOOKUP($A1458,Courses!$A:N, COLUMN(N1458), 0)), "", VLOOKUP($A1458,Courses!$A:N, COLUMN(N1458), 0))</f>
        <v>38068</v>
      </c>
      <c r="O1458" s="8" t="str">
        <f>IF(ISBLANK(VLOOKUP($A1458,Courses!$A:O, COLUMN(O1458), 0)), "", VLOOKUP($A1458,Courses!$A:O, COLUMN(O1458), 0))</f>
        <v>arrowheadver2</v>
      </c>
      <c r="P1458" s="8" t="str">
        <f>IF(ISBLANK(VLOOKUP($A1458,Courses!$A:P, COLUMN(P1458), 0)), "", VLOOKUP($A1458,Courses!$A:P, COLUMN(P1458), 0))</f>
        <v>blackheath</v>
      </c>
      <c r="Q1458" s="8" t="str">
        <f>IF(ISBLANK(VLOOKUP($A1458,Courses!$A:Q, COLUMN(Q1458), 0)), "", VLOOKUP($A1458,Courses!$A:Q, COLUMN(Q1458), 0))</f>
        <v>coosbayblend</v>
      </c>
      <c r="R1458" s="8" t="str">
        <f>IF(ISBLANK(VLOOKUP($A1458,Courses!$A:R, COLUMN(R1458), 0)), "", VLOOKUP($A1458,Courses!$A:R, COLUMN(R1458), 0))</f>
        <v>kingstonheath</v>
      </c>
      <c r="S1458" s="8" t="str">
        <f>IF(ISBLANK(VLOOKUP($A1458,Courses!$A:S, COLUMN(S1458), 0)), "", VLOOKUP($A1458,Courses!$A:S, COLUMN(S1458), 0))</f>
        <v>oceanside</v>
      </c>
      <c r="T1458" s="8" t="str">
        <f>IF(ISBLANK(VLOOKUP($A1458,Courses!$A:T, COLUMN(T1458), 0)), "", VLOOKUP($A1458,Courses!$A:T, COLUMN(T1458), 0))</f>
        <v>whisperwind</v>
      </c>
      <c r="U1458" s="8" t="str">
        <f>IF(ISBLANK(VLOOKUP($A1458,Courses!$A:U, COLUMN(U1458), 0)), "", VLOOKUP($A1458,Courses!$A:U, COLUMN(U1458), 0))</f>
        <v/>
      </c>
      <c r="V1458" s="8" t="str">
        <f>IF(ISBLANK(VLOOKUP($A1458,Courses!$A:V, COLUMN(V1458), 0)), "", VLOOKUP($A1458,Courses!$A:V, COLUMN(V1458), 0))</f>
        <v/>
      </c>
      <c r="W1458" s="8" t="str">
        <f>IF(ISBLANK(VLOOKUP($A1458,Courses!$A:W, COLUMN(W1458), 0)), "", VLOOKUP($A1458,Courses!$A:W, COLUMN(W1458), 0))</f>
        <v/>
      </c>
      <c r="X1458" s="8" t="str">
        <f>IF(ISBLANK(VLOOKUP($A1458,Courses!$A:X, COLUMN(X1458), 0)), "", VLOOKUP($A1458,Courses!$A:X, COLUMN(X1458), 0))</f>
        <v/>
      </c>
      <c r="Y1458" s="8" t="str">
        <f>IF(ISBLANK(VLOOKUP($A1458,Courses!$A:Y, COLUMN(Y1458), 0)), "", VLOOKUP($A1458,Courses!$A:Y, COLUMN(Y1458), 0))</f>
        <v/>
      </c>
      <c r="Z1458" s="8" t="str">
        <f>IF(ISBLANK(VLOOKUP($A1458,Courses!$A:Z, COLUMN(Z1458), 0)), "", VLOOKUP($A1458,Courses!$A:Z, COLUMN(Z1458), 0))</f>
        <v/>
      </c>
      <c r="AA1458" s="8" t="str">
        <f>IF(ISBLANK(VLOOKUP($A1458,Courses!$A:AA, COLUMN(AA1458), 0)), "", VLOOKUP($A1458,Courses!$A:AA, COLUMN(AA1458), 0))</f>
        <v/>
      </c>
      <c r="AB1458" s="8" t="str">
        <f>IF(ISBLANK(VLOOKUP($A1458,Courses!$A:AB, COLUMN(AB1458), 0)), "", VLOOKUP($A1458,Courses!$A:AB, COLUMN(AB1458), 0))</f>
        <v/>
      </c>
      <c r="AC1458" s="8" t="str">
        <f>IF(ISBLANK(VLOOKUP($A1458,Courses!$A:AC, COLUMN(AC1458), 0)), "", VLOOKUP($A1458,Courses!$A:AC, COLUMN(AC1458), 0))</f>
        <v/>
      </c>
      <c r="AD1458" s="8" t="str">
        <f>IF(ISBLANK(VLOOKUP($A1458,Courses!$A:AD, COLUMN(AD1458), 0)), "", VLOOKUP($A1458,Courses!$A:AD, COLUMN(AD1458), 0))</f>
        <v/>
      </c>
      <c r="AE1458" s="8" t="str">
        <f>IF(ISBLANK(VLOOKUP($A1458,Courses!$A:AE, COLUMN(AE1458), 0)), "", VLOOKUP($A1458,Courses!$A:AE, COLUMN(AE1458), 0))</f>
        <v/>
      </c>
      <c r="AF1458" s="8" t="str">
        <f>IF(ISBLANK(VLOOKUP($A1458,Courses!$A:AF, COLUMN(AF1458), 0)), "", VLOOKUP($A1458,Courses!$A:AF, COLUMN(AF1458), 0))</f>
        <v/>
      </c>
      <c r="AG1458" s="8" t="str">
        <f>IF(ISBLANK(VLOOKUP($A1458,Courses!$A:AG, COLUMN(AG1458), 0)), "", VLOOKUP($A1458,Courses!$A:AG, COLUMN(AG1458), 0))</f>
        <v>Sp</v>
      </c>
      <c r="AH1458" s="8">
        <f>IF(ISBLANK(VLOOKUP($A1458,Courses!$A:AH, COLUMN(AH1458), 0)), "", VLOOKUP($A1458,Courses!$A:AH, COLUMN(AH1458), 0))</f>
        <v>8</v>
      </c>
      <c r="AI1458" s="8" t="str">
        <f>IF(ISBLANK(VLOOKUP($A1458,Courses!$A:AI, COLUMN(AI1458), 0)), "", VLOOKUP($A1458,Courses!$A:AI, COLUMN(AI1458), 0))</f>
        <v/>
      </c>
      <c r="AJ1458" s="8" t="str">
        <f>IF(ISBLANK(VLOOKUP($A1458,Courses!$A:AJ, COLUMN(AJ1458), 0)), "", VLOOKUP($A1458,Courses!$A:AJ, COLUMN(AJ1458), 0))</f>
        <v/>
      </c>
      <c r="AK1458" s="8" t="str">
        <f>IF(ISBLANK(VLOOKUP($A1458,Courses!$A:AK, COLUMN(AK1458), 0)), "", VLOOKUP($A1458,Courses!$A:AK, COLUMN(AK1458), 0))</f>
        <v/>
      </c>
      <c r="AL1458" s="8"/>
      <c r="AM1458" s="8"/>
    </row>
    <row r="1459" spans="1:39" ht="12.75" customHeight="1">
      <c r="A1459" s="62">
        <v>1864</v>
      </c>
      <c r="B1459" s="63"/>
      <c r="C1459" s="71" t="s">
        <v>9607</v>
      </c>
      <c r="D1459" s="6" t="str">
        <f>IF(ISBLANK(VLOOKUP($A1459,Courses!$A:D, COLUMN(D1459), 0)), "", VLOOKUP($A1459,Courses!$A:D, COLUMN(D1459), 0))</f>
        <v>Parkland</v>
      </c>
      <c r="E1459" s="7" t="str">
        <f>IF(ISBLANK(VLOOKUP($A1459,Courses!$A:E, COLUMN(E1459), 0)), "", VLOOKUP($A1459,Courses!$A:E, COLUMN(E1459), 0))</f>
        <v/>
      </c>
      <c r="F1459" s="72" t="str">
        <f>IF(ISBLANK(VLOOKUP($A1459,Courses!$A:F, COLUMN(F1459), 0)), "", VLOOKUP($A1459,Courses!$A:F, COLUMN(F1459), 0))</f>
        <v>sierra_country_club_splash.jpg</v>
      </c>
      <c r="G1459" s="72" t="str">
        <f>IF(ISBLANK(VLOOKUP($A1459,Courses!$A:G, COLUMN(G1459), 0)), "", VLOOKUP($A1459,Courses!$A:G, COLUMN(G1459), 0))</f>
        <v>sierra_country_club_hole07.jpg</v>
      </c>
      <c r="H1459" s="72" t="str">
        <f>IF(ISBLANK(VLOOKUP($A1459,Courses!$A:H, COLUMN(H1459), 0)), "", VLOOKUP($A1459,Courses!$A:H, COLUMN(H1459), 0))</f>
        <v>sierra_country_club_hole09.jpg</v>
      </c>
      <c r="I1459" s="72" t="str">
        <f>IF(ISBLANK(VLOOKUP($A1459,Courses!$A:I, COLUMN(I1459), 0)), "", VLOOKUP($A1459,Courses!$A:I, COLUMN(I1459), 0))</f>
        <v>sierra_country_club_hole12.jpg</v>
      </c>
      <c r="J1459" s="72" t="str">
        <f>IF(ISBLANK(VLOOKUP($A1459,Courses!$A:J, COLUMN(J1459), 0)), "", VLOOKUP($A1459,Courses!$A:J, COLUMN(J1459), 0))</f>
        <v>sierra_country_club_hole14.jpg</v>
      </c>
      <c r="K1459" s="57" t="str">
        <f>IF(ISBLANK(VLOOKUP($A1459,Courses!$A:K, COLUMN(K1459), 0)), "", VLOOKUP($A1459,Courses!$A:K, COLUMN(K1459), 0))</f>
        <v>sierra_country_club.zip</v>
      </c>
      <c r="L1459" s="8" t="str">
        <f>IF(ISBLANK(VLOOKUP($A1459,Courses!$A:L, COLUMN(L1459), 0)), "", VLOOKUP($A1459,Courses!$A:L, COLUMN(L1459), 0))</f>
        <v>David Caygle</v>
      </c>
      <c r="M1459" s="8">
        <f>IF(ISBLANK(VLOOKUP($A1459,Courses!$A:M, COLUMN(M1459), 0)), "", VLOOKUP($A1459,Courses!$A:M, COLUMN(M1459), 0))</f>
        <v>28.4</v>
      </c>
      <c r="N1459" s="9">
        <f>IF(ISBLANK(VLOOKUP($A1459,Courses!$A:N, COLUMN(N1459), 0)), "", VLOOKUP($A1459,Courses!$A:N, COLUMN(N1459), 0))</f>
        <v>41538</v>
      </c>
      <c r="O1459" s="8" t="str">
        <f>IF(ISBLANK(VLOOKUP($A1459,Courses!$A:O, COLUMN(O1459), 0)), "", VLOOKUP($A1459,Courses!$A:O, COLUMN(O1459), 0))</f>
        <v>arrowheadver2</v>
      </c>
      <c r="P1459" s="8" t="str">
        <f>IF(ISBLANK(VLOOKUP($A1459,Courses!$A:P, COLUMN(P1459), 0)), "", VLOOKUP($A1459,Courses!$A:P, COLUMN(P1459), 0))</f>
        <v>baltursol</v>
      </c>
      <c r="Q1459" s="8" t="str">
        <f>IF(ISBLANK(VLOOKUP($A1459,Courses!$A:Q, COLUMN(Q1459), 0)), "", VLOOKUP($A1459,Courses!$A:Q, COLUMN(Q1459), 0))</f>
        <v>beartooth</v>
      </c>
      <c r="R1459" s="8" t="str">
        <f>IF(ISBLANK(VLOOKUP($A1459,Courses!$A:R, COLUMN(R1459), 0)), "", VLOOKUP($A1459,Courses!$A:R, COLUMN(R1459), 0))</f>
        <v>Beaverhead</v>
      </c>
      <c r="S1459" s="8" t="str">
        <f>IF(ISBLANK(VLOOKUP($A1459,Courses!$A:S, COLUMN(S1459), 0)), "", VLOOKUP($A1459,Courses!$A:S, COLUMN(S1459), 0))</f>
        <v>cactusmirage</v>
      </c>
      <c r="T1459" s="8" t="str">
        <f>IF(ISBLANK(VLOOKUP($A1459,Courses!$A:T, COLUMN(T1459), 0)), "", VLOOKUP($A1459,Courses!$A:T, COLUMN(T1459), 0))</f>
        <v>cougar</v>
      </c>
      <c r="U1459" s="8" t="str">
        <f>IF(ISBLANK(VLOOKUP($A1459,Courses!$A:U, COLUMN(U1459), 0)), "", VLOOKUP($A1459,Courses!$A:U, COLUMN(U1459), 0))</f>
        <v>northamerican</v>
      </c>
      <c r="V1459" s="8" t="str">
        <f>IF(ISBLANK(VLOOKUP($A1459,Courses!$A:V, COLUMN(V1459), 0)), "", VLOOKUP($A1459,Courses!$A:V, COLUMN(V1459), 0))</f>
        <v>parkland</v>
      </c>
      <c r="W1459" s="8" t="str">
        <f>IF(ISBLANK(VLOOKUP($A1459,Courses!$A:W, COLUMN(W1459), 0)), "", VLOOKUP($A1459,Courses!$A:W, COLUMN(W1459), 0))</f>
        <v>pinevalley</v>
      </c>
      <c r="X1459" s="8" t="str">
        <f>IF(ISBLANK(VLOOKUP($A1459,Courses!$A:X, COLUMN(X1459), 0)), "", VLOOKUP($A1459,Courses!$A:X, COLUMN(X1459), 0))</f>
        <v>woodfordpark</v>
      </c>
      <c r="Y1459" s="8" t="str">
        <f>IF(ISBLANK(VLOOKUP($A1459,Courses!$A:Y, COLUMN(Y1459), 0)), "", VLOOKUP($A1459,Courses!$A:Y, COLUMN(Y1459), 0))</f>
        <v/>
      </c>
      <c r="Z1459" s="8" t="str">
        <f>IF(ISBLANK(VLOOKUP($A1459,Courses!$A:Z, COLUMN(Z1459), 0)), "", VLOOKUP($A1459,Courses!$A:Z, COLUMN(Z1459), 0))</f>
        <v/>
      </c>
      <c r="AA1459" s="8" t="str">
        <f>IF(ISBLANK(VLOOKUP($A1459,Courses!$A:AA, COLUMN(AA1459), 0)), "", VLOOKUP($A1459,Courses!$A:AA, COLUMN(AA1459), 0))</f>
        <v/>
      </c>
      <c r="AB1459" s="8" t="str">
        <f>IF(ISBLANK(VLOOKUP($A1459,Courses!$A:AB, COLUMN(AB1459), 0)), "", VLOOKUP($A1459,Courses!$A:AB, COLUMN(AB1459), 0))</f>
        <v/>
      </c>
      <c r="AC1459" s="8" t="str">
        <f>IF(ISBLANK(VLOOKUP($A1459,Courses!$A:AC, COLUMN(AC1459), 0)), "", VLOOKUP($A1459,Courses!$A:AC, COLUMN(AC1459), 0))</f>
        <v/>
      </c>
      <c r="AD1459" s="8" t="str">
        <f>IF(ISBLANK(VLOOKUP($A1459,Courses!$A:AD, COLUMN(AD1459), 0)), "", VLOOKUP($A1459,Courses!$A:AD, COLUMN(AD1459), 0))</f>
        <v/>
      </c>
      <c r="AE1459" s="8" t="str">
        <f>IF(ISBLANK(VLOOKUP($A1459,Courses!$A:AE, COLUMN(AE1459), 0)), "", VLOOKUP($A1459,Courses!$A:AE, COLUMN(AE1459), 0))</f>
        <v/>
      </c>
      <c r="AF1459" s="8" t="str">
        <f>IF(ISBLANK(VLOOKUP($A1459,Courses!$A:AF, COLUMN(AF1459), 0)), "", VLOOKUP($A1459,Courses!$A:AF, COLUMN(AF1459), 0))</f>
        <v/>
      </c>
      <c r="AG1459" s="8" t="str">
        <f>IF(ISBLANK(VLOOKUP($A1459,Courses!$A:AG, COLUMN(AG1459), 0)), "", VLOOKUP($A1459,Courses!$A:AG, COLUMN(AG1459), 0))</f>
        <v>Sp</v>
      </c>
      <c r="AH1459" s="8">
        <f>IF(ISBLANK(VLOOKUP($A1459,Courses!$A:AH, COLUMN(AH1459), 0)), "", VLOOKUP($A1459,Courses!$A:AH, COLUMN(AH1459), 0))</f>
        <v>7</v>
      </c>
      <c r="AI1459" s="8">
        <f>IF(ISBLANK(VLOOKUP($A1459,Courses!$A:AI, COLUMN(AI1459), 0)), "", VLOOKUP($A1459,Courses!$A:AI, COLUMN(AI1459), 0))</f>
        <v>9</v>
      </c>
      <c r="AJ1459" s="8">
        <f>IF(ISBLANK(VLOOKUP($A1459,Courses!$A:AJ, COLUMN(AJ1459), 0)), "", VLOOKUP($A1459,Courses!$A:AJ, COLUMN(AJ1459), 0))</f>
        <v>12</v>
      </c>
      <c r="AK1459" s="8">
        <f>IF(ISBLANK(VLOOKUP($A1459,Courses!$A:AK, COLUMN(AK1459), 0)), "", VLOOKUP($A1459,Courses!$A:AK, COLUMN(AK1459), 0))</f>
        <v>14</v>
      </c>
      <c r="AL1459" s="8"/>
      <c r="AM1459" s="8"/>
    </row>
    <row r="1460" spans="1:39" ht="12.75" customHeight="1">
      <c r="A1460" s="4">
        <v>1049</v>
      </c>
      <c r="B1460" s="4"/>
      <c r="C1460" s="69" t="s">
        <v>3375</v>
      </c>
      <c r="D1460" s="6" t="str">
        <f>IF(ISBLANK(VLOOKUP($A1460,Courses!$A:D, COLUMN(D1460), 0)), "", VLOOKUP($A1460,Courses!$A:D, COLUMN(D1460), 0))</f>
        <v>Mtn valley</v>
      </c>
      <c r="E1460" s="7" t="str">
        <f>IF(ISBLANK(VLOOKUP($A1460,Courses!$A:E, COLUMN(E1460), 0)), "", VLOOKUP($A1460,Courses!$A:E, COLUMN(E1460), 0))</f>
        <v/>
      </c>
      <c r="F1460" s="72" t="str">
        <f>IF(ISBLANK(VLOOKUP($A1460,Courses!$A:F, COLUMN(F1460), 0)), "", VLOOKUP($A1460,Courses!$A:F, COLUMN(F1460), 0))</f>
        <v>sierra_park_gc_hole08.jpg</v>
      </c>
      <c r="G1460" s="72" t="str">
        <f>IF(ISBLANK(VLOOKUP($A1460,Courses!$A:G, COLUMN(G1460), 0)), "", VLOOKUP($A1460,Courses!$A:G, COLUMN(G1460), 0))</f>
        <v>sierra_park_gc_hole10.jpg</v>
      </c>
      <c r="H1460" s="72" t="str">
        <f>IF(ISBLANK(VLOOKUP($A1460,Courses!$A:H, COLUMN(H1460), 0)), "", VLOOKUP($A1460,Courses!$A:H, COLUMN(H1460), 0))</f>
        <v/>
      </c>
      <c r="I1460" s="72" t="str">
        <f>IF(ISBLANK(VLOOKUP($A1460,Courses!$A:I, COLUMN(I1460), 0)), "", VLOOKUP($A1460,Courses!$A:I, COLUMN(I1460), 0))</f>
        <v/>
      </c>
      <c r="J1460" s="72" t="str">
        <f>IF(ISBLANK(VLOOKUP($A1460,Courses!$A:J, COLUMN(J1460), 0)), "", VLOOKUP($A1460,Courses!$A:J, COLUMN(J1460), 0))</f>
        <v/>
      </c>
      <c r="K1460" s="57" t="str">
        <f>IF(ISBLANK(VLOOKUP($A1460,Courses!$A:K, COLUMN(K1460), 0)), "", VLOOKUP($A1460,Courses!$A:K, COLUMN(K1460), 0))</f>
        <v>sierra_park_gc.zip</v>
      </c>
      <c r="L1460" s="8" t="str">
        <f>IF(ISBLANK(VLOOKUP($A1460,Courses!$A:L, COLUMN(L1460), 0)), "", VLOOKUP($A1460,Courses!$A:L, COLUMN(L1460), 0))</f>
        <v>Matthew Murray</v>
      </c>
      <c r="M1460" s="8">
        <f>IF(ISBLANK(VLOOKUP($A1460,Courses!$A:M, COLUMN(M1460), 0)), "", VLOOKUP($A1460,Courses!$A:M, COLUMN(M1460), 0))</f>
        <v>18.899999999999999</v>
      </c>
      <c r="N1460" s="9">
        <f>IF(ISBLANK(VLOOKUP($A1460,Courses!$A:N, COLUMN(N1460), 0)), "", VLOOKUP($A1460,Courses!$A:N, COLUMN(N1460), 0))</f>
        <v>38255</v>
      </c>
      <c r="O1460" s="8" t="str">
        <f>IF(ISBLANK(VLOOKUP($A1460,Courses!$A:O, COLUMN(O1460), 0)), "", VLOOKUP($A1460,Courses!$A:O, COLUMN(O1460), 0))</f>
        <v>pinevalley</v>
      </c>
      <c r="P1460" s="8" t="str">
        <f>IF(ISBLANK(VLOOKUP($A1460,Courses!$A:P, COLUMN(P1460), 0)), "", VLOOKUP($A1460,Courses!$A:P, COLUMN(P1460), 0))</f>
        <v>woodfordpark</v>
      </c>
      <c r="Q1460" s="8" t="str">
        <f>IF(ISBLANK(VLOOKUP($A1460,Courses!$A:Q, COLUMN(Q1460), 0)), "", VLOOKUP($A1460,Courses!$A:Q, COLUMN(Q1460), 0))</f>
        <v/>
      </c>
      <c r="R1460" s="8" t="str">
        <f>IF(ISBLANK(VLOOKUP($A1460,Courses!$A:R, COLUMN(R1460), 0)), "", VLOOKUP($A1460,Courses!$A:R, COLUMN(R1460), 0))</f>
        <v/>
      </c>
      <c r="S1460" s="8" t="str">
        <f>IF(ISBLANK(VLOOKUP($A1460,Courses!$A:S, COLUMN(S1460), 0)), "", VLOOKUP($A1460,Courses!$A:S, COLUMN(S1460), 0))</f>
        <v/>
      </c>
      <c r="T1460" s="8" t="str">
        <f>IF(ISBLANK(VLOOKUP($A1460,Courses!$A:T, COLUMN(T1460), 0)), "", VLOOKUP($A1460,Courses!$A:T, COLUMN(T1460), 0))</f>
        <v/>
      </c>
      <c r="U1460" s="8" t="str">
        <f>IF(ISBLANK(VLOOKUP($A1460,Courses!$A:U, COLUMN(U1460), 0)), "", VLOOKUP($A1460,Courses!$A:U, COLUMN(U1460), 0))</f>
        <v/>
      </c>
      <c r="V1460" s="8" t="str">
        <f>IF(ISBLANK(VLOOKUP($A1460,Courses!$A:V, COLUMN(V1460), 0)), "", VLOOKUP($A1460,Courses!$A:V, COLUMN(V1460), 0))</f>
        <v/>
      </c>
      <c r="W1460" s="8" t="str">
        <f>IF(ISBLANK(VLOOKUP($A1460,Courses!$A:W, COLUMN(W1460), 0)), "", VLOOKUP($A1460,Courses!$A:W, COLUMN(W1460), 0))</f>
        <v/>
      </c>
      <c r="X1460" s="8" t="str">
        <f>IF(ISBLANK(VLOOKUP($A1460,Courses!$A:X, COLUMN(X1460), 0)), "", VLOOKUP($A1460,Courses!$A:X, COLUMN(X1460), 0))</f>
        <v/>
      </c>
      <c r="Y1460" s="8" t="str">
        <f>IF(ISBLANK(VLOOKUP($A1460,Courses!$A:Y, COLUMN(Y1460), 0)), "", VLOOKUP($A1460,Courses!$A:Y, COLUMN(Y1460), 0))</f>
        <v/>
      </c>
      <c r="Z1460" s="8" t="str">
        <f>IF(ISBLANK(VLOOKUP($A1460,Courses!$A:Z, COLUMN(Z1460), 0)), "", VLOOKUP($A1460,Courses!$A:Z, COLUMN(Z1460), 0))</f>
        <v/>
      </c>
      <c r="AA1460" s="8" t="str">
        <f>IF(ISBLANK(VLOOKUP($A1460,Courses!$A:AA, COLUMN(AA1460), 0)), "", VLOOKUP($A1460,Courses!$A:AA, COLUMN(AA1460), 0))</f>
        <v/>
      </c>
      <c r="AB1460" s="8" t="str">
        <f>IF(ISBLANK(VLOOKUP($A1460,Courses!$A:AB, COLUMN(AB1460), 0)), "", VLOOKUP($A1460,Courses!$A:AB, COLUMN(AB1460), 0))</f>
        <v/>
      </c>
      <c r="AC1460" s="8" t="str">
        <f>IF(ISBLANK(VLOOKUP($A1460,Courses!$A:AC, COLUMN(AC1460), 0)), "", VLOOKUP($A1460,Courses!$A:AC, COLUMN(AC1460), 0))</f>
        <v/>
      </c>
      <c r="AD1460" s="8" t="str">
        <f>IF(ISBLANK(VLOOKUP($A1460,Courses!$A:AD, COLUMN(AD1460), 0)), "", VLOOKUP($A1460,Courses!$A:AD, COLUMN(AD1460), 0))</f>
        <v/>
      </c>
      <c r="AE1460" s="8" t="str">
        <f>IF(ISBLANK(VLOOKUP($A1460,Courses!$A:AE, COLUMN(AE1460), 0)), "", VLOOKUP($A1460,Courses!$A:AE, COLUMN(AE1460), 0))</f>
        <v/>
      </c>
      <c r="AF1460" s="8" t="str">
        <f>IF(ISBLANK(VLOOKUP($A1460,Courses!$A:AF, COLUMN(AF1460), 0)), "", VLOOKUP($A1460,Courses!$A:AF, COLUMN(AF1460), 0))</f>
        <v/>
      </c>
      <c r="AG1460" s="8">
        <f>IF(ISBLANK(VLOOKUP($A1460,Courses!$A:AG, COLUMN(AG1460), 0)), "", VLOOKUP($A1460,Courses!$A:AG, COLUMN(AG1460), 0))</f>
        <v>8</v>
      </c>
      <c r="AH1460" s="8">
        <f>IF(ISBLANK(VLOOKUP($A1460,Courses!$A:AH, COLUMN(AH1460), 0)), "", VLOOKUP($A1460,Courses!$A:AH, COLUMN(AH1460), 0))</f>
        <v>10</v>
      </c>
      <c r="AI1460" s="8" t="str">
        <f>IF(ISBLANK(VLOOKUP($A1460,Courses!$A:AI, COLUMN(AI1460), 0)), "", VLOOKUP($A1460,Courses!$A:AI, COLUMN(AI1460), 0))</f>
        <v/>
      </c>
      <c r="AJ1460" s="8" t="str">
        <f>IF(ISBLANK(VLOOKUP($A1460,Courses!$A:AJ, COLUMN(AJ1460), 0)), "", VLOOKUP($A1460,Courses!$A:AJ, COLUMN(AJ1460), 0))</f>
        <v/>
      </c>
      <c r="AK1460" s="8" t="str">
        <f>IF(ISBLANK(VLOOKUP($A1460,Courses!$A:AK, COLUMN(AK1460), 0)), "", VLOOKUP($A1460,Courses!$A:AK, COLUMN(AK1460), 0))</f>
        <v/>
      </c>
      <c r="AL1460" s="8"/>
      <c r="AM1460" s="8"/>
    </row>
    <row r="1461" spans="1:39" ht="12.75" customHeight="1">
      <c r="A1461" s="4">
        <v>994</v>
      </c>
      <c r="B1461" s="4"/>
      <c r="C1461" s="69" t="s">
        <v>3377</v>
      </c>
      <c r="D1461" s="6" t="str">
        <f>IF(ISBLANK(VLOOKUP($A1461,Courses!$A:D, COLUMN(D1461), 0)), "", VLOOKUP($A1461,Courses!$A:D, COLUMN(D1461), 0))</f>
        <v>Mtn valley</v>
      </c>
      <c r="E1461" s="7" t="str">
        <f>IF(ISBLANK(VLOOKUP($A1461,Courses!$A:E, COLUMN(E1461), 0)), "", VLOOKUP($A1461,Courses!$A:E, COLUMN(E1461), 0))</f>
        <v/>
      </c>
      <c r="F1461" s="72" t="str">
        <f>IF(ISBLANK(VLOOKUP($A1461,Courses!$A:F, COLUMN(F1461), 0)), "", VLOOKUP($A1461,Courses!$A:F, COLUMN(F1461), 0))</f>
        <v>sierra_ridge_gc_splash.jpg</v>
      </c>
      <c r="G1461" s="72" t="str">
        <f>IF(ISBLANK(VLOOKUP($A1461,Courses!$A:G, COLUMN(G1461), 0)), "", VLOOKUP($A1461,Courses!$A:G, COLUMN(G1461), 0))</f>
        <v>sierra_ridge_gc_hole04.jpg</v>
      </c>
      <c r="H1461" s="72" t="str">
        <f>IF(ISBLANK(VLOOKUP($A1461,Courses!$A:H, COLUMN(H1461), 0)), "", VLOOKUP($A1461,Courses!$A:H, COLUMN(H1461), 0))</f>
        <v/>
      </c>
      <c r="I1461" s="72" t="str">
        <f>IF(ISBLANK(VLOOKUP($A1461,Courses!$A:I, COLUMN(I1461), 0)), "", VLOOKUP($A1461,Courses!$A:I, COLUMN(I1461), 0))</f>
        <v/>
      </c>
      <c r="J1461" s="72" t="str">
        <f>IF(ISBLANK(VLOOKUP($A1461,Courses!$A:J, COLUMN(J1461), 0)), "", VLOOKUP($A1461,Courses!$A:J, COLUMN(J1461), 0))</f>
        <v/>
      </c>
      <c r="K1461" s="57" t="str">
        <f>IF(ISBLANK(VLOOKUP($A1461,Courses!$A:K, COLUMN(K1461), 0)), "", VLOOKUP($A1461,Courses!$A:K, COLUMN(K1461), 0))</f>
        <v>sierra_ridge_gc.zip</v>
      </c>
      <c r="L1461" s="8" t="str">
        <f>IF(ISBLANK(VLOOKUP($A1461,Courses!$A:L, COLUMN(L1461), 0)), "", VLOOKUP($A1461,Courses!$A:L, COLUMN(L1461), 0))</f>
        <v>Desert Rat</v>
      </c>
      <c r="M1461" s="8">
        <f>IF(ISBLANK(VLOOKUP($A1461,Courses!$A:M, COLUMN(M1461), 0)), "", VLOOKUP($A1461,Courses!$A:M, COLUMN(M1461), 0))</f>
        <v>22.1</v>
      </c>
      <c r="N1461" s="9">
        <f>IF(ISBLANK(VLOOKUP($A1461,Courses!$A:N, COLUMN(N1461), 0)), "", VLOOKUP($A1461,Courses!$A:N, COLUMN(N1461), 0))</f>
        <v>36765</v>
      </c>
      <c r="O1461" s="8" t="str">
        <f>IF(ISBLANK(VLOOKUP($A1461,Courses!$A:O, COLUMN(O1461), 0)), "", VLOOKUP($A1461,Courses!$A:O, COLUMN(O1461), 0))</f>
        <v>arrowheadver2</v>
      </c>
      <c r="P1461" s="8" t="str">
        <f>IF(ISBLANK(VLOOKUP($A1461,Courses!$A:P, COLUMN(P1461), 0)), "", VLOOKUP($A1461,Courses!$A:P, COLUMN(P1461), 0))</f>
        <v>chippewa</v>
      </c>
      <c r="Q1461" s="8" t="str">
        <f>IF(ISBLANK(VLOOKUP($A1461,Courses!$A:Q, COLUMN(Q1461), 0)), "", VLOOKUP($A1461,Courses!$A:Q, COLUMN(Q1461), 0))</f>
        <v>headgatever_2</v>
      </c>
      <c r="R1461" s="8" t="str">
        <f>IF(ISBLANK(VLOOKUP($A1461,Courses!$A:R, COLUMN(R1461), 0)), "", VLOOKUP($A1461,Courses!$A:R, COLUMN(R1461), 0))</f>
        <v>magallowaymountainver2</v>
      </c>
      <c r="S1461" s="8" t="str">
        <f>IF(ISBLANK(VLOOKUP($A1461,Courses!$A:S, COLUMN(S1461), 0)), "", VLOOKUP($A1461,Courses!$A:S, COLUMN(S1461), 0))</f>
        <v>rockies</v>
      </c>
      <c r="T1461" s="8" t="str">
        <f>IF(ISBLANK(VLOOKUP($A1461,Courses!$A:T, COLUMN(T1461), 0)), "", VLOOKUP($A1461,Courses!$A:T, COLUMN(T1461), 0))</f>
        <v/>
      </c>
      <c r="U1461" s="8" t="str">
        <f>IF(ISBLANK(VLOOKUP($A1461,Courses!$A:U, COLUMN(U1461), 0)), "", VLOOKUP($A1461,Courses!$A:U, COLUMN(U1461), 0))</f>
        <v/>
      </c>
      <c r="V1461" s="8" t="str">
        <f>IF(ISBLANK(VLOOKUP($A1461,Courses!$A:V, COLUMN(V1461), 0)), "", VLOOKUP($A1461,Courses!$A:V, COLUMN(V1461), 0))</f>
        <v/>
      </c>
      <c r="W1461" s="8" t="str">
        <f>IF(ISBLANK(VLOOKUP($A1461,Courses!$A:W, COLUMN(W1461), 0)), "", VLOOKUP($A1461,Courses!$A:W, COLUMN(W1461), 0))</f>
        <v/>
      </c>
      <c r="X1461" s="8" t="str">
        <f>IF(ISBLANK(VLOOKUP($A1461,Courses!$A:X, COLUMN(X1461), 0)), "", VLOOKUP($A1461,Courses!$A:X, COLUMN(X1461), 0))</f>
        <v/>
      </c>
      <c r="Y1461" s="8" t="str">
        <f>IF(ISBLANK(VLOOKUP($A1461,Courses!$A:Y, COLUMN(Y1461), 0)), "", VLOOKUP($A1461,Courses!$A:Y, COLUMN(Y1461), 0))</f>
        <v/>
      </c>
      <c r="Z1461" s="8" t="str">
        <f>IF(ISBLANK(VLOOKUP($A1461,Courses!$A:Z, COLUMN(Z1461), 0)), "", VLOOKUP($A1461,Courses!$A:Z, COLUMN(Z1461), 0))</f>
        <v/>
      </c>
      <c r="AA1461" s="8" t="str">
        <f>IF(ISBLANK(VLOOKUP($A1461,Courses!$A:AA, COLUMN(AA1461), 0)), "", VLOOKUP($A1461,Courses!$A:AA, COLUMN(AA1461), 0))</f>
        <v/>
      </c>
      <c r="AB1461" s="8" t="str">
        <f>IF(ISBLANK(VLOOKUP($A1461,Courses!$A:AB, COLUMN(AB1461), 0)), "", VLOOKUP($A1461,Courses!$A:AB, COLUMN(AB1461), 0))</f>
        <v/>
      </c>
      <c r="AC1461" s="8" t="str">
        <f>IF(ISBLANK(VLOOKUP($A1461,Courses!$A:AC, COLUMN(AC1461), 0)), "", VLOOKUP($A1461,Courses!$A:AC, COLUMN(AC1461), 0))</f>
        <v/>
      </c>
      <c r="AD1461" s="8" t="str">
        <f>IF(ISBLANK(VLOOKUP($A1461,Courses!$A:AD, COLUMN(AD1461), 0)), "", VLOOKUP($A1461,Courses!$A:AD, COLUMN(AD1461), 0))</f>
        <v/>
      </c>
      <c r="AE1461" s="8" t="str">
        <f>IF(ISBLANK(VLOOKUP($A1461,Courses!$A:AE, COLUMN(AE1461), 0)), "", VLOOKUP($A1461,Courses!$A:AE, COLUMN(AE1461), 0))</f>
        <v/>
      </c>
      <c r="AF1461" s="8" t="str">
        <f>IF(ISBLANK(VLOOKUP($A1461,Courses!$A:AF, COLUMN(AF1461), 0)), "", VLOOKUP($A1461,Courses!$A:AF, COLUMN(AF1461), 0))</f>
        <v/>
      </c>
      <c r="AG1461" s="8" t="str">
        <f>IF(ISBLANK(VLOOKUP($A1461,Courses!$A:AG, COLUMN(AG1461), 0)), "", VLOOKUP($A1461,Courses!$A:AG, COLUMN(AG1461), 0))</f>
        <v>Sp</v>
      </c>
      <c r="AH1461" s="8">
        <f>IF(ISBLANK(VLOOKUP($A1461,Courses!$A:AH, COLUMN(AH1461), 0)), "", VLOOKUP($A1461,Courses!$A:AH, COLUMN(AH1461), 0))</f>
        <v>4</v>
      </c>
      <c r="AI1461" s="8" t="str">
        <f>IF(ISBLANK(VLOOKUP($A1461,Courses!$A:AI, COLUMN(AI1461), 0)), "", VLOOKUP($A1461,Courses!$A:AI, COLUMN(AI1461), 0))</f>
        <v/>
      </c>
      <c r="AJ1461" s="8" t="str">
        <f>IF(ISBLANK(VLOOKUP($A1461,Courses!$A:AJ, COLUMN(AJ1461), 0)), "", VLOOKUP($A1461,Courses!$A:AJ, COLUMN(AJ1461), 0))</f>
        <v/>
      </c>
      <c r="AK1461" s="8" t="str">
        <f>IF(ISBLANK(VLOOKUP($A1461,Courses!$A:AK, COLUMN(AK1461), 0)), "", VLOOKUP($A1461,Courses!$A:AK, COLUMN(AK1461), 0))</f>
        <v/>
      </c>
      <c r="AL1461" s="8"/>
      <c r="AM1461" s="8"/>
    </row>
    <row r="1462" spans="1:39" ht="12.75" customHeight="1">
      <c r="A1462" s="4">
        <v>995</v>
      </c>
      <c r="B1462" s="4"/>
      <c r="C1462" s="69" t="s">
        <v>3381</v>
      </c>
      <c r="D1462" s="6" t="str">
        <f>IF(ISBLANK(VLOOKUP($A1462,Courses!$A:D, COLUMN(D1462), 0)), "", VLOOKUP($A1462,Courses!$A:D, COLUMN(D1462), 0))</f>
        <v>Mtn valley</v>
      </c>
      <c r="E1462" s="7" t="str">
        <f>IF(ISBLANK(VLOOKUP($A1462,Courses!$A:E, COLUMN(E1462), 0)), "", VLOOKUP($A1462,Courses!$A:E, COLUMN(E1462), 0))</f>
        <v/>
      </c>
      <c r="F1462" s="72" t="str">
        <f>IF(ISBLANK(VLOOKUP($A1462,Courses!$A:F, COLUMN(F1462), 0)), "", VLOOKUP($A1462,Courses!$A:F, COLUMN(F1462), 0))</f>
        <v>sierra_vista_cc_hole01.jpg</v>
      </c>
      <c r="G1462" s="72" t="str">
        <f>IF(ISBLANK(VLOOKUP($A1462,Courses!$A:G, COLUMN(G1462), 0)), "", VLOOKUP($A1462,Courses!$A:G, COLUMN(G1462), 0))</f>
        <v>sierra_vista_cc_hole18.jpg</v>
      </c>
      <c r="H1462" s="72" t="str">
        <f>IF(ISBLANK(VLOOKUP($A1462,Courses!$A:H, COLUMN(H1462), 0)), "", VLOOKUP($A1462,Courses!$A:H, COLUMN(H1462), 0))</f>
        <v/>
      </c>
      <c r="I1462" s="72" t="str">
        <f>IF(ISBLANK(VLOOKUP($A1462,Courses!$A:I, COLUMN(I1462), 0)), "", VLOOKUP($A1462,Courses!$A:I, COLUMN(I1462), 0))</f>
        <v/>
      </c>
      <c r="J1462" s="72" t="str">
        <f>IF(ISBLANK(VLOOKUP($A1462,Courses!$A:J, COLUMN(J1462), 0)), "", VLOOKUP($A1462,Courses!$A:J, COLUMN(J1462), 0))</f>
        <v/>
      </c>
      <c r="K1462" s="57" t="str">
        <f>IF(ISBLANK(VLOOKUP($A1462,Courses!$A:K, COLUMN(K1462), 0)), "", VLOOKUP($A1462,Courses!$A:K, COLUMN(K1462), 0))</f>
        <v>sierra_vista_cc.zip</v>
      </c>
      <c r="L1462" s="8" t="str">
        <f>IF(ISBLANK(VLOOKUP($A1462,Courses!$A:L, COLUMN(L1462), 0)), "", VLOOKUP($A1462,Courses!$A:L, COLUMN(L1462), 0))</f>
        <v>Swatmizer</v>
      </c>
      <c r="M1462" s="8">
        <f>IF(ISBLANK(VLOOKUP($A1462,Courses!$A:M, COLUMN(M1462), 0)), "", VLOOKUP($A1462,Courses!$A:M, COLUMN(M1462), 0))</f>
        <v>7.4</v>
      </c>
      <c r="N1462" s="9">
        <f>IF(ISBLANK(VLOOKUP($A1462,Courses!$A:N, COLUMN(N1462), 0)), "", VLOOKUP($A1462,Courses!$A:N, COLUMN(N1462), 0))</f>
        <v>37225</v>
      </c>
      <c r="O1462" s="8" t="str">
        <f>IF(ISBLANK(VLOOKUP($A1462,Courses!$A:O, COLUMN(O1462), 0)), "", VLOOKUP($A1462,Courses!$A:O, COLUMN(O1462), 0))</f>
        <v>fall</v>
      </c>
      <c r="P1462" s="8" t="str">
        <f>IF(ISBLANK(VLOOKUP($A1462,Courses!$A:P, COLUMN(P1462), 0)), "", VLOOKUP($A1462,Courses!$A:P, COLUMN(P1462), 0))</f>
        <v>midwest</v>
      </c>
      <c r="Q1462" s="8" t="str">
        <f>IF(ISBLANK(VLOOKUP($A1462,Courses!$A:Q, COLUMN(Q1462), 0)), "", VLOOKUP($A1462,Courses!$A:Q, COLUMN(Q1462), 0))</f>
        <v/>
      </c>
      <c r="R1462" s="8" t="str">
        <f>IF(ISBLANK(VLOOKUP($A1462,Courses!$A:R, COLUMN(R1462), 0)), "", VLOOKUP($A1462,Courses!$A:R, COLUMN(R1462), 0))</f>
        <v/>
      </c>
      <c r="S1462" s="8" t="str">
        <f>IF(ISBLANK(VLOOKUP($A1462,Courses!$A:S, COLUMN(S1462), 0)), "", VLOOKUP($A1462,Courses!$A:S, COLUMN(S1462), 0))</f>
        <v/>
      </c>
      <c r="T1462" s="8" t="str">
        <f>IF(ISBLANK(VLOOKUP($A1462,Courses!$A:T, COLUMN(T1462), 0)), "", VLOOKUP($A1462,Courses!$A:T, COLUMN(T1462), 0))</f>
        <v/>
      </c>
      <c r="U1462" s="8" t="str">
        <f>IF(ISBLANK(VLOOKUP($A1462,Courses!$A:U, COLUMN(U1462), 0)), "", VLOOKUP($A1462,Courses!$A:U, COLUMN(U1462), 0))</f>
        <v/>
      </c>
      <c r="V1462" s="8" t="str">
        <f>IF(ISBLANK(VLOOKUP($A1462,Courses!$A:V, COLUMN(V1462), 0)), "", VLOOKUP($A1462,Courses!$A:V, COLUMN(V1462), 0))</f>
        <v/>
      </c>
      <c r="W1462" s="8" t="str">
        <f>IF(ISBLANK(VLOOKUP($A1462,Courses!$A:W, COLUMN(W1462), 0)), "", VLOOKUP($A1462,Courses!$A:W, COLUMN(W1462), 0))</f>
        <v/>
      </c>
      <c r="X1462" s="8" t="str">
        <f>IF(ISBLANK(VLOOKUP($A1462,Courses!$A:X, COLUMN(X1462), 0)), "", VLOOKUP($A1462,Courses!$A:X, COLUMN(X1462), 0))</f>
        <v/>
      </c>
      <c r="Y1462" s="8" t="str">
        <f>IF(ISBLANK(VLOOKUP($A1462,Courses!$A:Y, COLUMN(Y1462), 0)), "", VLOOKUP($A1462,Courses!$A:Y, COLUMN(Y1462), 0))</f>
        <v/>
      </c>
      <c r="Z1462" s="8" t="str">
        <f>IF(ISBLANK(VLOOKUP($A1462,Courses!$A:Z, COLUMN(Z1462), 0)), "", VLOOKUP($A1462,Courses!$A:Z, COLUMN(Z1462), 0))</f>
        <v/>
      </c>
      <c r="AA1462" s="8" t="str">
        <f>IF(ISBLANK(VLOOKUP($A1462,Courses!$A:AA, COLUMN(AA1462), 0)), "", VLOOKUP($A1462,Courses!$A:AA, COLUMN(AA1462), 0))</f>
        <v/>
      </c>
      <c r="AB1462" s="8" t="str">
        <f>IF(ISBLANK(VLOOKUP($A1462,Courses!$A:AB, COLUMN(AB1462), 0)), "", VLOOKUP($A1462,Courses!$A:AB, COLUMN(AB1462), 0))</f>
        <v/>
      </c>
      <c r="AC1462" s="8" t="str">
        <f>IF(ISBLANK(VLOOKUP($A1462,Courses!$A:AC, COLUMN(AC1462), 0)), "", VLOOKUP($A1462,Courses!$A:AC, COLUMN(AC1462), 0))</f>
        <v/>
      </c>
      <c r="AD1462" s="8" t="str">
        <f>IF(ISBLANK(VLOOKUP($A1462,Courses!$A:AD, COLUMN(AD1462), 0)), "", VLOOKUP($A1462,Courses!$A:AD, COLUMN(AD1462), 0))</f>
        <v/>
      </c>
      <c r="AE1462" s="8" t="str">
        <f>IF(ISBLANK(VLOOKUP($A1462,Courses!$A:AE, COLUMN(AE1462), 0)), "", VLOOKUP($A1462,Courses!$A:AE, COLUMN(AE1462), 0))</f>
        <v/>
      </c>
      <c r="AF1462" s="8" t="str">
        <f>IF(ISBLANK(VLOOKUP($A1462,Courses!$A:AF, COLUMN(AF1462), 0)), "", VLOOKUP($A1462,Courses!$A:AF, COLUMN(AF1462), 0))</f>
        <v/>
      </c>
      <c r="AG1462" s="8">
        <f>IF(ISBLANK(VLOOKUP($A1462,Courses!$A:AG, COLUMN(AG1462), 0)), "", VLOOKUP($A1462,Courses!$A:AG, COLUMN(AG1462), 0))</f>
        <v>1</v>
      </c>
      <c r="AH1462" s="8">
        <f>IF(ISBLANK(VLOOKUP($A1462,Courses!$A:AH, COLUMN(AH1462), 0)), "", VLOOKUP($A1462,Courses!$A:AH, COLUMN(AH1462), 0))</f>
        <v>18</v>
      </c>
      <c r="AI1462" s="8" t="str">
        <f>IF(ISBLANK(VLOOKUP($A1462,Courses!$A:AI, COLUMN(AI1462), 0)), "", VLOOKUP($A1462,Courses!$A:AI, COLUMN(AI1462), 0))</f>
        <v/>
      </c>
      <c r="AJ1462" s="8" t="str">
        <f>IF(ISBLANK(VLOOKUP($A1462,Courses!$A:AJ, COLUMN(AJ1462), 0)), "", VLOOKUP($A1462,Courses!$A:AJ, COLUMN(AJ1462), 0))</f>
        <v/>
      </c>
      <c r="AK1462" s="8" t="str">
        <f>IF(ISBLANK(VLOOKUP($A1462,Courses!$A:AK, COLUMN(AK1462), 0)), "", VLOOKUP($A1462,Courses!$A:AK, COLUMN(AK1462), 0))</f>
        <v/>
      </c>
      <c r="AL1462" s="8"/>
      <c r="AM1462" s="8"/>
    </row>
    <row r="1463" spans="1:39" ht="12.75" customHeight="1">
      <c r="A1463" s="4">
        <v>996</v>
      </c>
      <c r="B1463" s="4"/>
      <c r="C1463" s="69" t="s">
        <v>3383</v>
      </c>
      <c r="D1463" s="6" t="str">
        <f>IF(ISBLANK(VLOOKUP($A1463,Courses!$A:D, COLUMN(D1463), 0)), "", VLOOKUP($A1463,Courses!$A:D, COLUMN(D1463), 0))</f>
        <v>Mountain</v>
      </c>
      <c r="E1463" s="7" t="str">
        <f>IF(ISBLANK(VLOOKUP($A1463,Courses!$A:E, COLUMN(E1463), 0)), "", VLOOKUP($A1463,Courses!$A:E, COLUMN(E1463), 0))</f>
        <v/>
      </c>
      <c r="F1463" s="72" t="str">
        <f>IF(ISBLANK(VLOOKUP($A1463,Courses!$A:F, COLUMN(F1463), 0)), "", VLOOKUP($A1463,Courses!$A:F, COLUMN(F1463), 0))</f>
        <v>silent_monk_hole01.jpg</v>
      </c>
      <c r="G1463" s="72" t="str">
        <f>IF(ISBLANK(VLOOKUP($A1463,Courses!$A:G, COLUMN(G1463), 0)), "", VLOOKUP($A1463,Courses!$A:G, COLUMN(G1463), 0))</f>
        <v>silent_monk_hole05.jpg</v>
      </c>
      <c r="H1463" s="72" t="str">
        <f>IF(ISBLANK(VLOOKUP($A1463,Courses!$A:H, COLUMN(H1463), 0)), "", VLOOKUP($A1463,Courses!$A:H, COLUMN(H1463), 0))</f>
        <v/>
      </c>
      <c r="I1463" s="72" t="str">
        <f>IF(ISBLANK(VLOOKUP($A1463,Courses!$A:I, COLUMN(I1463), 0)), "", VLOOKUP($A1463,Courses!$A:I, COLUMN(I1463), 0))</f>
        <v/>
      </c>
      <c r="J1463" s="72" t="str">
        <f>IF(ISBLANK(VLOOKUP($A1463,Courses!$A:J, COLUMN(J1463), 0)), "", VLOOKUP($A1463,Courses!$A:J, COLUMN(J1463), 0))</f>
        <v/>
      </c>
      <c r="K1463" s="57" t="str">
        <f>IF(ISBLANK(VLOOKUP($A1463,Courses!$A:K, COLUMN(K1463), 0)), "", VLOOKUP($A1463,Courses!$A:K, COLUMN(K1463), 0))</f>
        <v>silent_monk_gc.zip</v>
      </c>
      <c r="L1463" s="8" t="str">
        <f>IF(ISBLANK(VLOOKUP($A1463,Courses!$A:L, COLUMN(L1463), 0)), "", VLOOKUP($A1463,Courses!$A:L, COLUMN(L1463), 0))</f>
        <v>Robear Labranche</v>
      </c>
      <c r="M1463" s="8">
        <f>IF(ISBLANK(VLOOKUP($A1463,Courses!$A:M, COLUMN(M1463), 0)), "", VLOOKUP($A1463,Courses!$A:M, COLUMN(M1463), 0))</f>
        <v>11.3</v>
      </c>
      <c r="N1463" s="9">
        <f>IF(ISBLANK(VLOOKUP($A1463,Courses!$A:N, COLUMN(N1463), 0)), "", VLOOKUP($A1463,Courses!$A:N, COLUMN(N1463), 0))</f>
        <v>37195</v>
      </c>
      <c r="O1463" s="8" t="str">
        <f>IF(ISBLANK(VLOOKUP($A1463,Courses!$A:O, COLUMN(O1463), 0)), "", VLOOKUP($A1463,Courses!$A:O, COLUMN(O1463), 0))</f>
        <v>augusta2001</v>
      </c>
      <c r="P1463" s="8" t="str">
        <f>IF(ISBLANK(VLOOKUP($A1463,Courses!$A:P, COLUMN(P1463), 0)), "", VLOOKUP($A1463,Courses!$A:P, COLUMN(P1463), 0))</f>
        <v>bf</v>
      </c>
      <c r="Q1463" s="8" t="str">
        <f>IF(ISBLANK(VLOOKUP($A1463,Courses!$A:Q, COLUMN(Q1463), 0)), "", VLOOKUP($A1463,Courses!$A:Q, COLUMN(Q1463), 0))</f>
        <v>blackheath</v>
      </c>
      <c r="R1463" s="8" t="str">
        <f>IF(ISBLANK(VLOOKUP($A1463,Courses!$A:R, COLUMN(R1463), 0)), "", VLOOKUP($A1463,Courses!$A:R, COLUMN(R1463), 0))</f>
        <v/>
      </c>
      <c r="S1463" s="8" t="str">
        <f>IF(ISBLANK(VLOOKUP($A1463,Courses!$A:S, COLUMN(S1463), 0)), "", VLOOKUP($A1463,Courses!$A:S, COLUMN(S1463), 0))</f>
        <v/>
      </c>
      <c r="T1463" s="8" t="str">
        <f>IF(ISBLANK(VLOOKUP($A1463,Courses!$A:T, COLUMN(T1463), 0)), "", VLOOKUP($A1463,Courses!$A:T, COLUMN(T1463), 0))</f>
        <v/>
      </c>
      <c r="U1463" s="8" t="str">
        <f>IF(ISBLANK(VLOOKUP($A1463,Courses!$A:U, COLUMN(U1463), 0)), "", VLOOKUP($A1463,Courses!$A:U, COLUMN(U1463), 0))</f>
        <v/>
      </c>
      <c r="V1463" s="8" t="str">
        <f>IF(ISBLANK(VLOOKUP($A1463,Courses!$A:V, COLUMN(V1463), 0)), "", VLOOKUP($A1463,Courses!$A:V, COLUMN(V1463), 0))</f>
        <v/>
      </c>
      <c r="W1463" s="8" t="str">
        <f>IF(ISBLANK(VLOOKUP($A1463,Courses!$A:W, COLUMN(W1463), 0)), "", VLOOKUP($A1463,Courses!$A:W, COLUMN(W1463), 0))</f>
        <v/>
      </c>
      <c r="X1463" s="8" t="str">
        <f>IF(ISBLANK(VLOOKUP($A1463,Courses!$A:X, COLUMN(X1463), 0)), "", VLOOKUP($A1463,Courses!$A:X, COLUMN(X1463), 0))</f>
        <v/>
      </c>
      <c r="Y1463" s="8" t="str">
        <f>IF(ISBLANK(VLOOKUP($A1463,Courses!$A:Y, COLUMN(Y1463), 0)), "", VLOOKUP($A1463,Courses!$A:Y, COLUMN(Y1463), 0))</f>
        <v/>
      </c>
      <c r="Z1463" s="8" t="str">
        <f>IF(ISBLANK(VLOOKUP($A1463,Courses!$A:Z, COLUMN(Z1463), 0)), "", VLOOKUP($A1463,Courses!$A:Z, COLUMN(Z1463), 0))</f>
        <v/>
      </c>
      <c r="AA1463" s="8" t="str">
        <f>IF(ISBLANK(VLOOKUP($A1463,Courses!$A:AA, COLUMN(AA1463), 0)), "", VLOOKUP($A1463,Courses!$A:AA, COLUMN(AA1463), 0))</f>
        <v/>
      </c>
      <c r="AB1463" s="8" t="str">
        <f>IF(ISBLANK(VLOOKUP($A1463,Courses!$A:AB, COLUMN(AB1463), 0)), "", VLOOKUP($A1463,Courses!$A:AB, COLUMN(AB1463), 0))</f>
        <v/>
      </c>
      <c r="AC1463" s="8" t="str">
        <f>IF(ISBLANK(VLOOKUP($A1463,Courses!$A:AC, COLUMN(AC1463), 0)), "", VLOOKUP($A1463,Courses!$A:AC, COLUMN(AC1463), 0))</f>
        <v/>
      </c>
      <c r="AD1463" s="8" t="str">
        <f>IF(ISBLANK(VLOOKUP($A1463,Courses!$A:AD, COLUMN(AD1463), 0)), "", VLOOKUP($A1463,Courses!$A:AD, COLUMN(AD1463), 0))</f>
        <v/>
      </c>
      <c r="AE1463" s="8" t="str">
        <f>IF(ISBLANK(VLOOKUP($A1463,Courses!$A:AE, COLUMN(AE1463), 0)), "", VLOOKUP($A1463,Courses!$A:AE, COLUMN(AE1463), 0))</f>
        <v/>
      </c>
      <c r="AF1463" s="8" t="str">
        <f>IF(ISBLANK(VLOOKUP($A1463,Courses!$A:AF, COLUMN(AF1463), 0)), "", VLOOKUP($A1463,Courses!$A:AF, COLUMN(AF1463), 0))</f>
        <v/>
      </c>
      <c r="AG1463" s="8">
        <f>IF(ISBLANK(VLOOKUP($A1463,Courses!$A:AG, COLUMN(AG1463), 0)), "", VLOOKUP($A1463,Courses!$A:AG, COLUMN(AG1463), 0))</f>
        <v>1</v>
      </c>
      <c r="AH1463" s="8">
        <f>IF(ISBLANK(VLOOKUP($A1463,Courses!$A:AH, COLUMN(AH1463), 0)), "", VLOOKUP($A1463,Courses!$A:AH, COLUMN(AH1463), 0))</f>
        <v>5</v>
      </c>
      <c r="AI1463" s="8" t="str">
        <f>IF(ISBLANK(VLOOKUP($A1463,Courses!$A:AI, COLUMN(AI1463), 0)), "", VLOOKUP($A1463,Courses!$A:AI, COLUMN(AI1463), 0))</f>
        <v/>
      </c>
      <c r="AJ1463" s="8" t="str">
        <f>IF(ISBLANK(VLOOKUP($A1463,Courses!$A:AJ, COLUMN(AJ1463), 0)), "", VLOOKUP($A1463,Courses!$A:AJ, COLUMN(AJ1463), 0))</f>
        <v/>
      </c>
      <c r="AK1463" s="8" t="str">
        <f>IF(ISBLANK(VLOOKUP($A1463,Courses!$A:AK, COLUMN(AK1463), 0)), "", VLOOKUP($A1463,Courses!$A:AK, COLUMN(AK1463), 0))</f>
        <v/>
      </c>
      <c r="AL1463" s="8"/>
      <c r="AM1463" s="8"/>
    </row>
    <row r="1464" spans="1:39" ht="12.75" customHeight="1">
      <c r="A1464" s="4">
        <v>1050</v>
      </c>
      <c r="B1464" s="4"/>
      <c r="C1464" s="69" t="s">
        <v>3385</v>
      </c>
      <c r="D1464" s="6" t="str">
        <f>IF(ISBLANK(VLOOKUP($A1464,Courses!$A:D, COLUMN(D1464), 0)), "", VLOOKUP($A1464,Courses!$A:D, COLUMN(D1464), 0))</f>
        <v>Mtn valley</v>
      </c>
      <c r="E1464" s="7" t="str">
        <f>IF(ISBLANK(VLOOKUP($A1464,Courses!$A:E, COLUMN(E1464), 0)), "", VLOOKUP($A1464,Courses!$A:E, COLUMN(E1464), 0))</f>
        <v/>
      </c>
      <c r="F1464" s="72" t="str">
        <f>IF(ISBLANK(VLOOKUP($A1464,Courses!$A:F, COLUMN(F1464), 0)), "", VLOOKUP($A1464,Courses!$A:F, COLUMN(F1464), 0))</f>
        <v>silent_valley_cc_hole01.jpg</v>
      </c>
      <c r="G1464" s="72" t="str">
        <f>IF(ISBLANK(VLOOKUP($A1464,Courses!$A:G, COLUMN(G1464), 0)), "", VLOOKUP($A1464,Courses!$A:G, COLUMN(G1464), 0))</f>
        <v>silent_valley_cc_hole13.jpg</v>
      </c>
      <c r="H1464" s="72" t="str">
        <f>IF(ISBLANK(VLOOKUP($A1464,Courses!$A:H, COLUMN(H1464), 0)), "", VLOOKUP($A1464,Courses!$A:H, COLUMN(H1464), 0))</f>
        <v/>
      </c>
      <c r="I1464" s="72" t="str">
        <f>IF(ISBLANK(VLOOKUP($A1464,Courses!$A:I, COLUMN(I1464), 0)), "", VLOOKUP($A1464,Courses!$A:I, COLUMN(I1464), 0))</f>
        <v/>
      </c>
      <c r="J1464" s="72" t="str">
        <f>IF(ISBLANK(VLOOKUP($A1464,Courses!$A:J, COLUMN(J1464), 0)), "", VLOOKUP($A1464,Courses!$A:J, COLUMN(J1464), 0))</f>
        <v/>
      </c>
      <c r="K1464" s="57" t="str">
        <f>IF(ISBLANK(VLOOKUP($A1464,Courses!$A:K, COLUMN(K1464), 0)), "", VLOOKUP($A1464,Courses!$A:K, COLUMN(K1464), 0))</f>
        <v>silent_valley_cc.zip</v>
      </c>
      <c r="L1464" s="8" t="str">
        <f>IF(ISBLANK(VLOOKUP($A1464,Courses!$A:L, COLUMN(L1464), 0)), "", VLOOKUP($A1464,Courses!$A:L, COLUMN(L1464), 0))</f>
        <v>Pablo</v>
      </c>
      <c r="M1464" s="8">
        <f>IF(ISBLANK(VLOOKUP($A1464,Courses!$A:M, COLUMN(M1464), 0)), "", VLOOKUP($A1464,Courses!$A:M, COLUMN(M1464), 0))</f>
        <v>9.9</v>
      </c>
      <c r="N1464" s="9">
        <f>IF(ISBLANK(VLOOKUP($A1464,Courses!$A:N, COLUMN(N1464), 0)), "", VLOOKUP($A1464,Courses!$A:N, COLUMN(N1464), 0))</f>
        <v>38383</v>
      </c>
      <c r="O1464" s="8" t="str">
        <f>IF(ISBLANK(VLOOKUP($A1464,Courses!$A:O, COLUMN(O1464), 0)), "", VLOOKUP($A1464,Courses!$A:O, COLUMN(O1464), 0))</f>
        <v>arrowheadgc</v>
      </c>
      <c r="P1464" s="8" t="str">
        <f>IF(ISBLANK(VLOOKUP($A1464,Courses!$A:P, COLUMN(P1464), 0)), "", VLOOKUP($A1464,Courses!$A:P, COLUMN(P1464), 0))</f>
        <v>raclobjects</v>
      </c>
      <c r="Q1464" s="8" t="str">
        <f>IF(ISBLANK(VLOOKUP($A1464,Courses!$A:Q, COLUMN(Q1464), 0)), "", VLOOKUP($A1464,Courses!$A:Q, COLUMN(Q1464), 0))</f>
        <v>woodfordpark</v>
      </c>
      <c r="R1464" s="8" t="str">
        <f>IF(ISBLANK(VLOOKUP($A1464,Courses!$A:R, COLUMN(R1464), 0)), "", VLOOKUP($A1464,Courses!$A:R, COLUMN(R1464), 0))</f>
        <v/>
      </c>
      <c r="S1464" s="8" t="str">
        <f>IF(ISBLANK(VLOOKUP($A1464,Courses!$A:S, COLUMN(S1464), 0)), "", VLOOKUP($A1464,Courses!$A:S, COLUMN(S1464), 0))</f>
        <v/>
      </c>
      <c r="T1464" s="8" t="str">
        <f>IF(ISBLANK(VLOOKUP($A1464,Courses!$A:T, COLUMN(T1464), 0)), "", VLOOKUP($A1464,Courses!$A:T, COLUMN(T1464), 0))</f>
        <v/>
      </c>
      <c r="U1464" s="8" t="str">
        <f>IF(ISBLANK(VLOOKUP($A1464,Courses!$A:U, COLUMN(U1464), 0)), "", VLOOKUP($A1464,Courses!$A:U, COLUMN(U1464), 0))</f>
        <v/>
      </c>
      <c r="V1464" s="8" t="str">
        <f>IF(ISBLANK(VLOOKUP($A1464,Courses!$A:V, COLUMN(V1464), 0)), "", VLOOKUP($A1464,Courses!$A:V, COLUMN(V1464), 0))</f>
        <v/>
      </c>
      <c r="W1464" s="8" t="str">
        <f>IF(ISBLANK(VLOOKUP($A1464,Courses!$A:W, COLUMN(W1464), 0)), "", VLOOKUP($A1464,Courses!$A:W, COLUMN(W1464), 0))</f>
        <v/>
      </c>
      <c r="X1464" s="8" t="str">
        <f>IF(ISBLANK(VLOOKUP($A1464,Courses!$A:X, COLUMN(X1464), 0)), "", VLOOKUP($A1464,Courses!$A:X, COLUMN(X1464), 0))</f>
        <v/>
      </c>
      <c r="Y1464" s="8" t="str">
        <f>IF(ISBLANK(VLOOKUP($A1464,Courses!$A:Y, COLUMN(Y1464), 0)), "", VLOOKUP($A1464,Courses!$A:Y, COLUMN(Y1464), 0))</f>
        <v/>
      </c>
      <c r="Z1464" s="8" t="str">
        <f>IF(ISBLANK(VLOOKUP($A1464,Courses!$A:Z, COLUMN(Z1464), 0)), "", VLOOKUP($A1464,Courses!$A:Z, COLUMN(Z1464), 0))</f>
        <v/>
      </c>
      <c r="AA1464" s="8" t="str">
        <f>IF(ISBLANK(VLOOKUP($A1464,Courses!$A:AA, COLUMN(AA1464), 0)), "", VLOOKUP($A1464,Courses!$A:AA, COLUMN(AA1464), 0))</f>
        <v/>
      </c>
      <c r="AB1464" s="8" t="str">
        <f>IF(ISBLANK(VLOOKUP($A1464,Courses!$A:AB, COLUMN(AB1464), 0)), "", VLOOKUP($A1464,Courses!$A:AB, COLUMN(AB1464), 0))</f>
        <v/>
      </c>
      <c r="AC1464" s="8" t="str">
        <f>IF(ISBLANK(VLOOKUP($A1464,Courses!$A:AC, COLUMN(AC1464), 0)), "", VLOOKUP($A1464,Courses!$A:AC, COLUMN(AC1464), 0))</f>
        <v/>
      </c>
      <c r="AD1464" s="8" t="str">
        <f>IF(ISBLANK(VLOOKUP($A1464,Courses!$A:AD, COLUMN(AD1464), 0)), "", VLOOKUP($A1464,Courses!$A:AD, COLUMN(AD1464), 0))</f>
        <v/>
      </c>
      <c r="AE1464" s="8" t="str">
        <f>IF(ISBLANK(VLOOKUP($A1464,Courses!$A:AE, COLUMN(AE1464), 0)), "", VLOOKUP($A1464,Courses!$A:AE, COLUMN(AE1464), 0))</f>
        <v/>
      </c>
      <c r="AF1464" s="8" t="str">
        <f>IF(ISBLANK(VLOOKUP($A1464,Courses!$A:AF, COLUMN(AF1464), 0)), "", VLOOKUP($A1464,Courses!$A:AF, COLUMN(AF1464), 0))</f>
        <v/>
      </c>
      <c r="AG1464" s="8">
        <f>IF(ISBLANK(VLOOKUP($A1464,Courses!$A:AG, COLUMN(AG1464), 0)), "", VLOOKUP($A1464,Courses!$A:AG, COLUMN(AG1464), 0))</f>
        <v>1</v>
      </c>
      <c r="AH1464" s="8">
        <f>IF(ISBLANK(VLOOKUP($A1464,Courses!$A:AH, COLUMN(AH1464), 0)), "", VLOOKUP($A1464,Courses!$A:AH, COLUMN(AH1464), 0))</f>
        <v>13</v>
      </c>
      <c r="AI1464" s="8" t="str">
        <f>IF(ISBLANK(VLOOKUP($A1464,Courses!$A:AI, COLUMN(AI1464), 0)), "", VLOOKUP($A1464,Courses!$A:AI, COLUMN(AI1464), 0))</f>
        <v/>
      </c>
      <c r="AJ1464" s="8" t="str">
        <f>IF(ISBLANK(VLOOKUP($A1464,Courses!$A:AJ, COLUMN(AJ1464), 0)), "", VLOOKUP($A1464,Courses!$A:AJ, COLUMN(AJ1464), 0))</f>
        <v/>
      </c>
      <c r="AK1464" s="8" t="str">
        <f>IF(ISBLANK(VLOOKUP($A1464,Courses!$A:AK, COLUMN(AK1464), 0)), "", VLOOKUP($A1464,Courses!$A:AK, COLUMN(AK1464), 0))</f>
        <v/>
      </c>
      <c r="AL1464" s="8"/>
      <c r="AM1464" s="8"/>
    </row>
    <row r="1465" spans="1:39" ht="12.75" customHeight="1">
      <c r="A1465" s="4">
        <v>1051</v>
      </c>
      <c r="B1465" s="4"/>
      <c r="C1465" s="69" t="s">
        <v>3387</v>
      </c>
      <c r="D1465" s="6" t="str">
        <f>IF(ISBLANK(VLOOKUP($A1465,Courses!$A:D, COLUMN(D1465), 0)), "", VLOOKUP($A1465,Courses!$A:D, COLUMN(D1465), 0))</f>
        <v>Mtn valley</v>
      </c>
      <c r="E1465" s="7" t="str">
        <f>IF(ISBLANK(VLOOKUP($A1465,Courses!$A:E, COLUMN(E1465), 0)), "", VLOOKUP($A1465,Courses!$A:E, COLUMN(E1465), 0))</f>
        <v/>
      </c>
      <c r="F1465" s="72" t="str">
        <f>IF(ISBLANK(VLOOKUP($A1465,Courses!$A:F, COLUMN(F1465), 0)), "", VLOOKUP($A1465,Courses!$A:F, COLUMN(F1465), 0))</f>
        <v>silver_birch_creek_hole05.jpg</v>
      </c>
      <c r="G1465" s="72" t="str">
        <f>IF(ISBLANK(VLOOKUP($A1465,Courses!$A:G, COLUMN(G1465), 0)), "", VLOOKUP($A1465,Courses!$A:G, COLUMN(G1465), 0))</f>
        <v>silver_birch_creek_hole18.jpg</v>
      </c>
      <c r="H1465" s="72" t="str">
        <f>IF(ISBLANK(VLOOKUP($A1465,Courses!$A:H, COLUMN(H1465), 0)), "", VLOOKUP($A1465,Courses!$A:H, COLUMN(H1465), 0))</f>
        <v/>
      </c>
      <c r="I1465" s="72" t="str">
        <f>IF(ISBLANK(VLOOKUP($A1465,Courses!$A:I, COLUMN(I1465), 0)), "", VLOOKUP($A1465,Courses!$A:I, COLUMN(I1465), 0))</f>
        <v/>
      </c>
      <c r="J1465" s="72" t="str">
        <f>IF(ISBLANK(VLOOKUP($A1465,Courses!$A:J, COLUMN(J1465), 0)), "", VLOOKUP($A1465,Courses!$A:J, COLUMN(J1465), 0))</f>
        <v/>
      </c>
      <c r="K1465" s="57" t="str">
        <f>IF(ISBLANK(VLOOKUP($A1465,Courses!$A:K, COLUMN(K1465), 0)), "", VLOOKUP($A1465,Courses!$A:K, COLUMN(K1465), 0))</f>
        <v>silver_birch_creek.zip</v>
      </c>
      <c r="L1465" s="8" t="str">
        <f>IF(ISBLANK(VLOOKUP($A1465,Courses!$A:L, COLUMN(L1465), 0)), "", VLOOKUP($A1465,Courses!$A:L, COLUMN(L1465), 0))</f>
        <v>Jimi</v>
      </c>
      <c r="M1465" s="8">
        <f>IF(ISBLANK(VLOOKUP($A1465,Courses!$A:M, COLUMN(M1465), 0)), "", VLOOKUP($A1465,Courses!$A:M, COLUMN(M1465), 0))</f>
        <v>30.4</v>
      </c>
      <c r="N1465" s="9">
        <f>IF(ISBLANK(VLOOKUP($A1465,Courses!$A:N, COLUMN(N1465), 0)), "", VLOOKUP($A1465,Courses!$A:N, COLUMN(N1465), 0))</f>
        <v>38338</v>
      </c>
      <c r="O1465" s="8" t="str">
        <f>IF(ISBLANK(VLOOKUP($A1465,Courses!$A:O, COLUMN(O1465), 0)), "", VLOOKUP($A1465,Courses!$A:O, COLUMN(O1465), 0))</f>
        <v>coosbay</v>
      </c>
      <c r="P1465" s="8" t="str">
        <f>IF(ISBLANK(VLOOKUP($A1465,Courses!$A:P, COLUMN(P1465), 0)), "", VLOOKUP($A1465,Courses!$A:P, COLUMN(P1465), 0))</f>
        <v>cypress</v>
      </c>
      <c r="Q1465" s="8" t="str">
        <f>IF(ISBLANK(VLOOKUP($A1465,Courses!$A:Q, COLUMN(Q1465), 0)), "", VLOOKUP($A1465,Courses!$A:Q, COLUMN(Q1465), 0))</f>
        <v>northamerican</v>
      </c>
      <c r="R1465" s="8" t="str">
        <f>IF(ISBLANK(VLOOKUP($A1465,Courses!$A:R, COLUMN(R1465), 0)), "", VLOOKUP($A1465,Courses!$A:R, COLUMN(R1465), 0))</f>
        <v>petitpays</v>
      </c>
      <c r="S1465" s="8" t="str">
        <f>IF(ISBLANK(VLOOKUP($A1465,Courses!$A:S, COLUMN(S1465), 0)), "", VLOOKUP($A1465,Courses!$A:S, COLUMN(S1465), 0))</f>
        <v>pinkstone</v>
      </c>
      <c r="T1465" s="8" t="str">
        <f>IF(ISBLANK(VLOOKUP($A1465,Courses!$A:T, COLUMN(T1465), 0)), "", VLOOKUP($A1465,Courses!$A:T, COLUMN(T1465), 0))</f>
        <v>silverbirchcreek</v>
      </c>
      <c r="U1465" s="8" t="str">
        <f>IF(ISBLANK(VLOOKUP($A1465,Courses!$A:U, COLUMN(U1465), 0)), "", VLOOKUP($A1465,Courses!$A:U, COLUMN(U1465), 0))</f>
        <v/>
      </c>
      <c r="V1465" s="8" t="str">
        <f>IF(ISBLANK(VLOOKUP($A1465,Courses!$A:V, COLUMN(V1465), 0)), "", VLOOKUP($A1465,Courses!$A:V, COLUMN(V1465), 0))</f>
        <v/>
      </c>
      <c r="W1465" s="8" t="str">
        <f>IF(ISBLANK(VLOOKUP($A1465,Courses!$A:W, COLUMN(W1465), 0)), "", VLOOKUP($A1465,Courses!$A:W, COLUMN(W1465), 0))</f>
        <v/>
      </c>
      <c r="X1465" s="8" t="str">
        <f>IF(ISBLANK(VLOOKUP($A1465,Courses!$A:X, COLUMN(X1465), 0)), "", VLOOKUP($A1465,Courses!$A:X, COLUMN(X1465), 0))</f>
        <v/>
      </c>
      <c r="Y1465" s="8" t="str">
        <f>IF(ISBLANK(VLOOKUP($A1465,Courses!$A:Y, COLUMN(Y1465), 0)), "", VLOOKUP($A1465,Courses!$A:Y, COLUMN(Y1465), 0))</f>
        <v/>
      </c>
      <c r="Z1465" s="8" t="str">
        <f>IF(ISBLANK(VLOOKUP($A1465,Courses!$A:Z, COLUMN(Z1465), 0)), "", VLOOKUP($A1465,Courses!$A:Z, COLUMN(Z1465), 0))</f>
        <v/>
      </c>
      <c r="AA1465" s="8" t="str">
        <f>IF(ISBLANK(VLOOKUP($A1465,Courses!$A:AA, COLUMN(AA1465), 0)), "", VLOOKUP($A1465,Courses!$A:AA, COLUMN(AA1465), 0))</f>
        <v/>
      </c>
      <c r="AB1465" s="8" t="str">
        <f>IF(ISBLANK(VLOOKUP($A1465,Courses!$A:AB, COLUMN(AB1465), 0)), "", VLOOKUP($A1465,Courses!$A:AB, COLUMN(AB1465), 0))</f>
        <v/>
      </c>
      <c r="AC1465" s="8" t="str">
        <f>IF(ISBLANK(VLOOKUP($A1465,Courses!$A:AC, COLUMN(AC1465), 0)), "", VLOOKUP($A1465,Courses!$A:AC, COLUMN(AC1465), 0))</f>
        <v/>
      </c>
      <c r="AD1465" s="8" t="str">
        <f>IF(ISBLANK(VLOOKUP($A1465,Courses!$A:AD, COLUMN(AD1465), 0)), "", VLOOKUP($A1465,Courses!$A:AD, COLUMN(AD1465), 0))</f>
        <v/>
      </c>
      <c r="AE1465" s="8" t="str">
        <f>IF(ISBLANK(VLOOKUP($A1465,Courses!$A:AE, COLUMN(AE1465), 0)), "", VLOOKUP($A1465,Courses!$A:AE, COLUMN(AE1465), 0))</f>
        <v/>
      </c>
      <c r="AF1465" s="8" t="str">
        <f>IF(ISBLANK(VLOOKUP($A1465,Courses!$A:AF, COLUMN(AF1465), 0)), "", VLOOKUP($A1465,Courses!$A:AF, COLUMN(AF1465), 0))</f>
        <v/>
      </c>
      <c r="AG1465" s="8">
        <f>IF(ISBLANK(VLOOKUP($A1465,Courses!$A:AG, COLUMN(AG1465), 0)), "", VLOOKUP($A1465,Courses!$A:AG, COLUMN(AG1465), 0))</f>
        <v>5</v>
      </c>
      <c r="AH1465" s="8">
        <f>IF(ISBLANK(VLOOKUP($A1465,Courses!$A:AH, COLUMN(AH1465), 0)), "", VLOOKUP($A1465,Courses!$A:AH, COLUMN(AH1465), 0))</f>
        <v>18</v>
      </c>
      <c r="AI1465" s="8" t="str">
        <f>IF(ISBLANK(VLOOKUP($A1465,Courses!$A:AI, COLUMN(AI1465), 0)), "", VLOOKUP($A1465,Courses!$A:AI, COLUMN(AI1465), 0))</f>
        <v/>
      </c>
      <c r="AJ1465" s="8" t="str">
        <f>IF(ISBLANK(VLOOKUP($A1465,Courses!$A:AJ, COLUMN(AJ1465), 0)), "", VLOOKUP($A1465,Courses!$A:AJ, COLUMN(AJ1465), 0))</f>
        <v/>
      </c>
      <c r="AK1465" s="8" t="str">
        <f>IF(ISBLANK(VLOOKUP($A1465,Courses!$A:AK, COLUMN(AK1465), 0)), "", VLOOKUP($A1465,Courses!$A:AK, COLUMN(AK1465), 0))</f>
        <v/>
      </c>
      <c r="AL1465" s="8"/>
      <c r="AM1465" s="8"/>
    </row>
    <row r="1466" spans="1:39" ht="12.75" customHeight="1">
      <c r="A1466" s="4">
        <v>997</v>
      </c>
      <c r="B1466" s="4"/>
      <c r="C1466" s="69" t="s">
        <v>3389</v>
      </c>
      <c r="D1466" s="6" t="str">
        <f>IF(ISBLANK(VLOOKUP($A1466,Courses!$A:D, COLUMN(D1466), 0)), "", VLOOKUP($A1466,Courses!$A:D, COLUMN(D1466), 0))</f>
        <v>Wetlands</v>
      </c>
      <c r="E1466" s="7" t="str">
        <f>IF(ISBLANK(VLOOKUP($A1466,Courses!$A:E, COLUMN(E1466), 0)), "", VLOOKUP($A1466,Courses!$A:E, COLUMN(E1466), 0))</f>
        <v/>
      </c>
      <c r="F1466" s="72" t="str">
        <f>IF(ISBLANK(VLOOKUP($A1466,Courses!$A:F, COLUMN(F1466), 0)), "", VLOOKUP($A1466,Courses!$A:F, COLUMN(F1466), 0))</f>
        <v>silver_creek_hole01.jpg</v>
      </c>
      <c r="G1466" s="72" t="str">
        <f>IF(ISBLANK(VLOOKUP($A1466,Courses!$A:G, COLUMN(G1466), 0)), "", VLOOKUP($A1466,Courses!$A:G, COLUMN(G1466), 0))</f>
        <v>silver_creek_hole18.jpg</v>
      </c>
      <c r="H1466" s="72" t="str">
        <f>IF(ISBLANK(VLOOKUP($A1466,Courses!$A:H, COLUMN(H1466), 0)), "", VLOOKUP($A1466,Courses!$A:H, COLUMN(H1466), 0))</f>
        <v/>
      </c>
      <c r="I1466" s="72" t="str">
        <f>IF(ISBLANK(VLOOKUP($A1466,Courses!$A:I, COLUMN(I1466), 0)), "", VLOOKUP($A1466,Courses!$A:I, COLUMN(I1466), 0))</f>
        <v/>
      </c>
      <c r="J1466" s="72" t="str">
        <f>IF(ISBLANK(VLOOKUP($A1466,Courses!$A:J, COLUMN(J1466), 0)), "", VLOOKUP($A1466,Courses!$A:J, COLUMN(J1466), 0))</f>
        <v/>
      </c>
      <c r="K1466" s="57" t="str">
        <f>IF(ISBLANK(VLOOKUP($A1466,Courses!$A:K, COLUMN(K1466), 0)), "", VLOOKUP($A1466,Courses!$A:K, COLUMN(K1466), 0))</f>
        <v>silver_creek_cc.zip</v>
      </c>
      <c r="L1466" s="8" t="str">
        <f>IF(ISBLANK(VLOOKUP($A1466,Courses!$A:L, COLUMN(L1466), 0)), "", VLOOKUP($A1466,Courses!$A:L, COLUMN(L1466), 0))</f>
        <v>Barry Kakeley</v>
      </c>
      <c r="M1466" s="8">
        <f>IF(ISBLANK(VLOOKUP($A1466,Courses!$A:M, COLUMN(M1466), 0)), "", VLOOKUP($A1466,Courses!$A:M, COLUMN(M1466), 0))</f>
        <v>5.3</v>
      </c>
      <c r="N1466" s="9">
        <f>IF(ISBLANK(VLOOKUP($A1466,Courses!$A:N, COLUMN(N1466), 0)), "", VLOOKUP($A1466,Courses!$A:N, COLUMN(N1466), 0))</f>
        <v>37728</v>
      </c>
      <c r="O1466" s="8" t="str">
        <f>IF(ISBLANK(VLOOKUP($A1466,Courses!$A:O, COLUMN(O1466), 0)), "", VLOOKUP($A1466,Courses!$A:O, COLUMN(O1466), 0))</f>
        <v/>
      </c>
      <c r="P1466" s="8" t="str">
        <f>IF(ISBLANK(VLOOKUP($A1466,Courses!$A:P, COLUMN(P1466), 0)), "", VLOOKUP($A1466,Courses!$A:P, COLUMN(P1466), 0))</f>
        <v/>
      </c>
      <c r="Q1466" s="8" t="str">
        <f>IF(ISBLANK(VLOOKUP($A1466,Courses!$A:Q, COLUMN(Q1466), 0)), "", VLOOKUP($A1466,Courses!$A:Q, COLUMN(Q1466), 0))</f>
        <v/>
      </c>
      <c r="R1466" s="8" t="str">
        <f>IF(ISBLANK(VLOOKUP($A1466,Courses!$A:R, COLUMN(R1466), 0)), "", VLOOKUP($A1466,Courses!$A:R, COLUMN(R1466), 0))</f>
        <v/>
      </c>
      <c r="S1466" s="8" t="str">
        <f>IF(ISBLANK(VLOOKUP($A1466,Courses!$A:S, COLUMN(S1466), 0)), "", VLOOKUP($A1466,Courses!$A:S, COLUMN(S1466), 0))</f>
        <v/>
      </c>
      <c r="T1466" s="8" t="str">
        <f>IF(ISBLANK(VLOOKUP($A1466,Courses!$A:T, COLUMN(T1466), 0)), "", VLOOKUP($A1466,Courses!$A:T, COLUMN(T1466), 0))</f>
        <v/>
      </c>
      <c r="U1466" s="8" t="str">
        <f>IF(ISBLANK(VLOOKUP($A1466,Courses!$A:U, COLUMN(U1466), 0)), "", VLOOKUP($A1466,Courses!$A:U, COLUMN(U1466), 0))</f>
        <v/>
      </c>
      <c r="V1466" s="8" t="str">
        <f>IF(ISBLANK(VLOOKUP($A1466,Courses!$A:V, COLUMN(V1466), 0)), "", VLOOKUP($A1466,Courses!$A:V, COLUMN(V1466), 0))</f>
        <v/>
      </c>
      <c r="W1466" s="8" t="str">
        <f>IF(ISBLANK(VLOOKUP($A1466,Courses!$A:W, COLUMN(W1466), 0)), "", VLOOKUP($A1466,Courses!$A:W, COLUMN(W1466), 0))</f>
        <v/>
      </c>
      <c r="X1466" s="8" t="str">
        <f>IF(ISBLANK(VLOOKUP($A1466,Courses!$A:X, COLUMN(X1466), 0)), "", VLOOKUP($A1466,Courses!$A:X, COLUMN(X1466), 0))</f>
        <v/>
      </c>
      <c r="Y1466" s="8" t="str">
        <f>IF(ISBLANK(VLOOKUP($A1466,Courses!$A:Y, COLUMN(Y1466), 0)), "", VLOOKUP($A1466,Courses!$A:Y, COLUMN(Y1466), 0))</f>
        <v/>
      </c>
      <c r="Z1466" s="8" t="str">
        <f>IF(ISBLANK(VLOOKUP($A1466,Courses!$A:Z, COLUMN(Z1466), 0)), "", VLOOKUP($A1466,Courses!$A:Z, COLUMN(Z1466), 0))</f>
        <v/>
      </c>
      <c r="AA1466" s="8" t="str">
        <f>IF(ISBLANK(VLOOKUP($A1466,Courses!$A:AA, COLUMN(AA1466), 0)), "", VLOOKUP($A1466,Courses!$A:AA, COLUMN(AA1466), 0))</f>
        <v/>
      </c>
      <c r="AB1466" s="8" t="str">
        <f>IF(ISBLANK(VLOOKUP($A1466,Courses!$A:AB, COLUMN(AB1466), 0)), "", VLOOKUP($A1466,Courses!$A:AB, COLUMN(AB1466), 0))</f>
        <v/>
      </c>
      <c r="AC1466" s="8" t="str">
        <f>IF(ISBLANK(VLOOKUP($A1466,Courses!$A:AC, COLUMN(AC1466), 0)), "", VLOOKUP($A1466,Courses!$A:AC, COLUMN(AC1466), 0))</f>
        <v/>
      </c>
      <c r="AD1466" s="8" t="str">
        <f>IF(ISBLANK(VLOOKUP($A1466,Courses!$A:AD, COLUMN(AD1466), 0)), "", VLOOKUP($A1466,Courses!$A:AD, COLUMN(AD1466), 0))</f>
        <v/>
      </c>
      <c r="AE1466" s="8" t="str">
        <f>IF(ISBLANK(VLOOKUP($A1466,Courses!$A:AE, COLUMN(AE1466), 0)), "", VLOOKUP($A1466,Courses!$A:AE, COLUMN(AE1466), 0))</f>
        <v/>
      </c>
      <c r="AF1466" s="8" t="str">
        <f>IF(ISBLANK(VLOOKUP($A1466,Courses!$A:AF, COLUMN(AF1466), 0)), "", VLOOKUP($A1466,Courses!$A:AF, COLUMN(AF1466), 0))</f>
        <v/>
      </c>
      <c r="AG1466" s="8">
        <f>IF(ISBLANK(VLOOKUP($A1466,Courses!$A:AG, COLUMN(AG1466), 0)), "", VLOOKUP($A1466,Courses!$A:AG, COLUMN(AG1466), 0))</f>
        <v>1</v>
      </c>
      <c r="AH1466" s="8">
        <f>IF(ISBLANK(VLOOKUP($A1466,Courses!$A:AH, COLUMN(AH1466), 0)), "", VLOOKUP($A1466,Courses!$A:AH, COLUMN(AH1466), 0))</f>
        <v>18</v>
      </c>
      <c r="AI1466" s="8" t="str">
        <f>IF(ISBLANK(VLOOKUP($A1466,Courses!$A:AI, COLUMN(AI1466), 0)), "", VLOOKUP($A1466,Courses!$A:AI, COLUMN(AI1466), 0))</f>
        <v/>
      </c>
      <c r="AJ1466" s="8" t="str">
        <f>IF(ISBLANK(VLOOKUP($A1466,Courses!$A:AJ, COLUMN(AJ1466), 0)), "", VLOOKUP($A1466,Courses!$A:AJ, COLUMN(AJ1466), 0))</f>
        <v/>
      </c>
      <c r="AK1466" s="8" t="str">
        <f>IF(ISBLANK(VLOOKUP($A1466,Courses!$A:AK, COLUMN(AK1466), 0)), "", VLOOKUP($A1466,Courses!$A:AK, COLUMN(AK1466), 0))</f>
        <v/>
      </c>
      <c r="AL1466" s="8"/>
      <c r="AM1466" s="8"/>
    </row>
    <row r="1467" spans="1:39" ht="12.75" customHeight="1">
      <c r="A1467" s="4">
        <v>999</v>
      </c>
      <c r="B1467" s="4"/>
      <c r="C1467" s="69" t="s">
        <v>3391</v>
      </c>
      <c r="D1467" s="6" t="str">
        <f>IF(ISBLANK(VLOOKUP($A1467,Courses!$A:D, COLUMN(D1467), 0)), "", VLOOKUP($A1467,Courses!$A:D, COLUMN(D1467), 0))</f>
        <v>Mtn valley</v>
      </c>
      <c r="E1467" s="7" t="str">
        <f>IF(ISBLANK(VLOOKUP($A1467,Courses!$A:E, COLUMN(E1467), 0)), "", VLOOKUP($A1467,Courses!$A:E, COLUMN(E1467), 0))</f>
        <v/>
      </c>
      <c r="F1467" s="72" t="str">
        <f>IF(ISBLANK(VLOOKUP($A1467,Courses!$A:F, COLUMN(F1467), 0)), "", VLOOKUP($A1467,Courses!$A:F, COLUMN(F1467), 0))</f>
        <v>silver_lakes_hole10.jpg</v>
      </c>
      <c r="G1467" s="72" t="str">
        <f>IF(ISBLANK(VLOOKUP($A1467,Courses!$A:G, COLUMN(G1467), 0)), "", VLOOKUP($A1467,Courses!$A:G, COLUMN(G1467), 0))</f>
        <v>silver_lakes_hole18.jpg</v>
      </c>
      <c r="H1467" s="72" t="str">
        <f>IF(ISBLANK(VLOOKUP($A1467,Courses!$A:H, COLUMN(H1467), 0)), "", VLOOKUP($A1467,Courses!$A:H, COLUMN(H1467), 0))</f>
        <v/>
      </c>
      <c r="I1467" s="72" t="str">
        <f>IF(ISBLANK(VLOOKUP($A1467,Courses!$A:I, COLUMN(I1467), 0)), "", VLOOKUP($A1467,Courses!$A:I, COLUMN(I1467), 0))</f>
        <v/>
      </c>
      <c r="J1467" s="72" t="str">
        <f>IF(ISBLANK(VLOOKUP($A1467,Courses!$A:J, COLUMN(J1467), 0)), "", VLOOKUP($A1467,Courses!$A:J, COLUMN(J1467), 0))</f>
        <v/>
      </c>
      <c r="K1467" s="57" t="str">
        <f>IF(ISBLANK(VLOOKUP($A1467,Courses!$A:K, COLUMN(K1467), 0)), "", VLOOKUP($A1467,Courses!$A:K, COLUMN(K1467), 0))</f>
        <v>silver_lakes.zip</v>
      </c>
      <c r="L1467" s="8" t="str">
        <f>IF(ISBLANK(VLOOKUP($A1467,Courses!$A:L, COLUMN(L1467), 0)), "", VLOOKUP($A1467,Courses!$A:L, COLUMN(L1467), 0))</f>
        <v>TCA2000</v>
      </c>
      <c r="M1467" s="8">
        <f>IF(ISBLANK(VLOOKUP($A1467,Courses!$A:M, COLUMN(M1467), 0)), "", VLOOKUP($A1467,Courses!$A:M, COLUMN(M1467), 0))</f>
        <v>4.7</v>
      </c>
      <c r="N1467" s="9">
        <f>IF(ISBLANK(VLOOKUP($A1467,Courses!$A:N, COLUMN(N1467), 0)), "", VLOOKUP($A1467,Courses!$A:N, COLUMN(N1467), 0))</f>
        <v>37176</v>
      </c>
      <c r="O1467" s="8" t="str">
        <f>IF(ISBLANK(VLOOKUP($A1467,Courses!$A:O, COLUMN(O1467), 0)), "", VLOOKUP($A1467,Courses!$A:O, COLUMN(O1467), 0))</f>
        <v>beartooth</v>
      </c>
      <c r="P1467" s="8" t="str">
        <f>IF(ISBLANK(VLOOKUP($A1467,Courses!$A:P, COLUMN(P1467), 0)), "", VLOOKUP($A1467,Courses!$A:P, COLUMN(P1467), 0))</f>
        <v>cougar</v>
      </c>
      <c r="Q1467" s="8" t="str">
        <f>IF(ISBLANK(VLOOKUP($A1467,Courses!$A:Q, COLUMN(Q1467), 0)), "", VLOOKUP($A1467,Courses!$A:Q, COLUMN(Q1467), 0))</f>
        <v>houses1</v>
      </c>
      <c r="R1467" s="8" t="str">
        <f>IF(ISBLANK(VLOOKUP($A1467,Courses!$A:R, COLUMN(R1467), 0)), "", VLOOKUP($A1467,Courses!$A:R, COLUMN(R1467), 0))</f>
        <v>quinlanvalley</v>
      </c>
      <c r="S1467" s="8" t="str">
        <f>IF(ISBLANK(VLOOKUP($A1467,Courses!$A:S, COLUMN(S1467), 0)), "", VLOOKUP($A1467,Courses!$A:S, COLUMN(S1467), 0))</f>
        <v>sammamish</v>
      </c>
      <c r="T1467" s="8" t="str">
        <f>IF(ISBLANK(VLOOKUP($A1467,Courses!$A:T, COLUMN(T1467), 0)), "", VLOOKUP($A1467,Courses!$A:T, COLUMN(T1467), 0))</f>
        <v/>
      </c>
      <c r="U1467" s="8" t="str">
        <f>IF(ISBLANK(VLOOKUP($A1467,Courses!$A:U, COLUMN(U1467), 0)), "", VLOOKUP($A1467,Courses!$A:U, COLUMN(U1467), 0))</f>
        <v/>
      </c>
      <c r="V1467" s="8" t="str">
        <f>IF(ISBLANK(VLOOKUP($A1467,Courses!$A:V, COLUMN(V1467), 0)), "", VLOOKUP($A1467,Courses!$A:V, COLUMN(V1467), 0))</f>
        <v/>
      </c>
      <c r="W1467" s="8" t="str">
        <f>IF(ISBLANK(VLOOKUP($A1467,Courses!$A:W, COLUMN(W1467), 0)), "", VLOOKUP($A1467,Courses!$A:W, COLUMN(W1467), 0))</f>
        <v/>
      </c>
      <c r="X1467" s="8" t="str">
        <f>IF(ISBLANK(VLOOKUP($A1467,Courses!$A:X, COLUMN(X1467), 0)), "", VLOOKUP($A1467,Courses!$A:X, COLUMN(X1467), 0))</f>
        <v/>
      </c>
      <c r="Y1467" s="8" t="str">
        <f>IF(ISBLANK(VLOOKUP($A1467,Courses!$A:Y, COLUMN(Y1467), 0)), "", VLOOKUP($A1467,Courses!$A:Y, COLUMN(Y1467), 0))</f>
        <v/>
      </c>
      <c r="Z1467" s="8" t="str">
        <f>IF(ISBLANK(VLOOKUP($A1467,Courses!$A:Z, COLUMN(Z1467), 0)), "", VLOOKUP($A1467,Courses!$A:Z, COLUMN(Z1467), 0))</f>
        <v/>
      </c>
      <c r="AA1467" s="8" t="str">
        <f>IF(ISBLANK(VLOOKUP($A1467,Courses!$A:AA, COLUMN(AA1467), 0)), "", VLOOKUP($A1467,Courses!$A:AA, COLUMN(AA1467), 0))</f>
        <v/>
      </c>
      <c r="AB1467" s="8" t="str">
        <f>IF(ISBLANK(VLOOKUP($A1467,Courses!$A:AB, COLUMN(AB1467), 0)), "", VLOOKUP($A1467,Courses!$A:AB, COLUMN(AB1467), 0))</f>
        <v/>
      </c>
      <c r="AC1467" s="8" t="str">
        <f>IF(ISBLANK(VLOOKUP($A1467,Courses!$A:AC, COLUMN(AC1467), 0)), "", VLOOKUP($A1467,Courses!$A:AC, COLUMN(AC1467), 0))</f>
        <v/>
      </c>
      <c r="AD1467" s="8" t="str">
        <f>IF(ISBLANK(VLOOKUP($A1467,Courses!$A:AD, COLUMN(AD1467), 0)), "", VLOOKUP($A1467,Courses!$A:AD, COLUMN(AD1467), 0))</f>
        <v/>
      </c>
      <c r="AE1467" s="8" t="str">
        <f>IF(ISBLANK(VLOOKUP($A1467,Courses!$A:AE, COLUMN(AE1467), 0)), "", VLOOKUP($A1467,Courses!$A:AE, COLUMN(AE1467), 0))</f>
        <v/>
      </c>
      <c r="AF1467" s="8" t="str">
        <f>IF(ISBLANK(VLOOKUP($A1467,Courses!$A:AF, COLUMN(AF1467), 0)), "", VLOOKUP($A1467,Courses!$A:AF, COLUMN(AF1467), 0))</f>
        <v/>
      </c>
      <c r="AG1467" s="8">
        <f>IF(ISBLANK(VLOOKUP($A1467,Courses!$A:AG, COLUMN(AG1467), 0)), "", VLOOKUP($A1467,Courses!$A:AG, COLUMN(AG1467), 0))</f>
        <v>10</v>
      </c>
      <c r="AH1467" s="8">
        <f>IF(ISBLANK(VLOOKUP($A1467,Courses!$A:AH, COLUMN(AH1467), 0)), "", VLOOKUP($A1467,Courses!$A:AH, COLUMN(AH1467), 0))</f>
        <v>18</v>
      </c>
      <c r="AI1467" s="8" t="str">
        <f>IF(ISBLANK(VLOOKUP($A1467,Courses!$A:AI, COLUMN(AI1467), 0)), "", VLOOKUP($A1467,Courses!$A:AI, COLUMN(AI1467), 0))</f>
        <v/>
      </c>
      <c r="AJ1467" s="8" t="str">
        <f>IF(ISBLANK(VLOOKUP($A1467,Courses!$A:AJ, COLUMN(AJ1467), 0)), "", VLOOKUP($A1467,Courses!$A:AJ, COLUMN(AJ1467), 0))</f>
        <v/>
      </c>
      <c r="AK1467" s="8" t="str">
        <f>IF(ISBLANK(VLOOKUP($A1467,Courses!$A:AK, COLUMN(AK1467), 0)), "", VLOOKUP($A1467,Courses!$A:AK, COLUMN(AK1467), 0))</f>
        <v/>
      </c>
      <c r="AL1467" s="8"/>
      <c r="AM1467" s="8"/>
    </row>
    <row r="1468" spans="1:39" ht="12.75" customHeight="1">
      <c r="A1468" s="4">
        <v>1052</v>
      </c>
      <c r="B1468" s="4"/>
      <c r="C1468" s="69" t="s">
        <v>3393</v>
      </c>
      <c r="D1468" s="6" t="str">
        <f>IF(ISBLANK(VLOOKUP($A1468,Courses!$A:D, COLUMN(D1468), 0)), "", VLOOKUP($A1468,Courses!$A:D, COLUMN(D1468), 0))</f>
        <v>Mtn valley</v>
      </c>
      <c r="E1468" s="7" t="str">
        <f>IF(ISBLANK(VLOOKUP($A1468,Courses!$A:E, COLUMN(E1468), 0)), "", VLOOKUP($A1468,Courses!$A:E, COLUMN(E1468), 0))</f>
        <v/>
      </c>
      <c r="F1468" s="72" t="str">
        <f>IF(ISBLANK(VLOOKUP($A1468,Courses!$A:F, COLUMN(F1468), 0)), "", VLOOKUP($A1468,Courses!$A:F, COLUMN(F1468), 0))</f>
        <v>silvertip_at_bow_valley_splash.jpg</v>
      </c>
      <c r="G1468" s="72" t="str">
        <f>IF(ISBLANK(VLOOKUP($A1468,Courses!$A:G, COLUMN(G1468), 0)), "", VLOOKUP($A1468,Courses!$A:G, COLUMN(G1468), 0))</f>
        <v>silvertip_at_bow_valley_hole09.jpg</v>
      </c>
      <c r="H1468" s="72" t="str">
        <f>IF(ISBLANK(VLOOKUP($A1468,Courses!$A:H, COLUMN(H1468), 0)), "", VLOOKUP($A1468,Courses!$A:H, COLUMN(H1468), 0))</f>
        <v>silvertip_at_bow_valley_v2_hole06.jpg</v>
      </c>
      <c r="I1468" s="72" t="str">
        <f>IF(ISBLANK(VLOOKUP($A1468,Courses!$A:I, COLUMN(I1468), 0)), "", VLOOKUP($A1468,Courses!$A:I, COLUMN(I1468), 0))</f>
        <v>silvertip_at_bow_valley_v2_splash.jpg</v>
      </c>
      <c r="J1468" s="72" t="str">
        <f>IF(ISBLANK(VLOOKUP($A1468,Courses!$A:J, COLUMN(J1468), 0)), "", VLOOKUP($A1468,Courses!$A:J, COLUMN(J1468), 0))</f>
        <v/>
      </c>
      <c r="K1468" s="57" t="str">
        <f>IF(ISBLANK(VLOOKUP($A1468,Courses!$A:K, COLUMN(K1468), 0)), "", VLOOKUP($A1468,Courses!$A:K, COLUMN(K1468), 0))</f>
        <v>silver_tip_at_bow_valley.zip</v>
      </c>
      <c r="L1468" s="8" t="str">
        <f>IF(ISBLANK(VLOOKUP($A1468,Courses!$A:L, COLUMN(L1468), 0)), "", VLOOKUP($A1468,Courses!$A:L, COLUMN(L1468), 0))</f>
        <v>Mr. Whiffle</v>
      </c>
      <c r="M1468" s="8">
        <f>IF(ISBLANK(VLOOKUP($A1468,Courses!$A:M, COLUMN(M1468), 0)), "", VLOOKUP($A1468,Courses!$A:M, COLUMN(M1468), 0))</f>
        <v>24.9</v>
      </c>
      <c r="N1468" s="9">
        <f>IF(ISBLANK(VLOOKUP($A1468,Courses!$A:N, COLUMN(N1468), 0)), "", VLOOKUP($A1468,Courses!$A:N, COLUMN(N1468), 0))</f>
        <v>38791</v>
      </c>
      <c r="O1468" s="8" t="str">
        <f>IF(ISBLANK(VLOOKUP($A1468,Courses!$A:O, COLUMN(O1468), 0)), "", VLOOKUP($A1468,Courses!$A:O, COLUMN(O1468), 0))</f>
        <v>albertaflats</v>
      </c>
      <c r="P1468" s="8" t="str">
        <f>IF(ISBLANK(VLOOKUP($A1468,Courses!$A:P, COLUMN(P1468), 0)), "", VLOOKUP($A1468,Courses!$A:P, COLUMN(P1468), 0))</f>
        <v>bowvalley</v>
      </c>
      <c r="Q1468" s="8" t="str">
        <f>IF(ISBLANK(VLOOKUP($A1468,Courses!$A:Q, COLUMN(Q1468), 0)), "", VLOOKUP($A1468,Courses!$A:Q, COLUMN(Q1468), 0))</f>
        <v>magallowaymountainver2</v>
      </c>
      <c r="R1468" s="8" t="str">
        <f>IF(ISBLANK(VLOOKUP($A1468,Courses!$A:R, COLUMN(R1468), 0)), "", VLOOKUP($A1468,Courses!$A:R, COLUMN(R1468), 0))</f>
        <v/>
      </c>
      <c r="S1468" s="8" t="str">
        <f>IF(ISBLANK(VLOOKUP($A1468,Courses!$A:S, COLUMN(S1468), 0)), "", VLOOKUP($A1468,Courses!$A:S, COLUMN(S1468), 0))</f>
        <v/>
      </c>
      <c r="T1468" s="8" t="str">
        <f>IF(ISBLANK(VLOOKUP($A1468,Courses!$A:T, COLUMN(T1468), 0)), "", VLOOKUP($A1468,Courses!$A:T, COLUMN(T1468), 0))</f>
        <v/>
      </c>
      <c r="U1468" s="8" t="str">
        <f>IF(ISBLANK(VLOOKUP($A1468,Courses!$A:U, COLUMN(U1468), 0)), "", VLOOKUP($A1468,Courses!$A:U, COLUMN(U1468), 0))</f>
        <v/>
      </c>
      <c r="V1468" s="8" t="str">
        <f>IF(ISBLANK(VLOOKUP($A1468,Courses!$A:V, COLUMN(V1468), 0)), "", VLOOKUP($A1468,Courses!$A:V, COLUMN(V1468), 0))</f>
        <v/>
      </c>
      <c r="W1468" s="8" t="str">
        <f>IF(ISBLANK(VLOOKUP($A1468,Courses!$A:W, COLUMN(W1468), 0)), "", VLOOKUP($A1468,Courses!$A:W, COLUMN(W1468), 0))</f>
        <v/>
      </c>
      <c r="X1468" s="8" t="str">
        <f>IF(ISBLANK(VLOOKUP($A1468,Courses!$A:X, COLUMN(X1468), 0)), "", VLOOKUP($A1468,Courses!$A:X, COLUMN(X1468), 0))</f>
        <v/>
      </c>
      <c r="Y1468" s="8" t="str">
        <f>IF(ISBLANK(VLOOKUP($A1468,Courses!$A:Y, COLUMN(Y1468), 0)), "", VLOOKUP($A1468,Courses!$A:Y, COLUMN(Y1468), 0))</f>
        <v/>
      </c>
      <c r="Z1468" s="8" t="str">
        <f>IF(ISBLANK(VLOOKUP($A1468,Courses!$A:Z, COLUMN(Z1468), 0)), "", VLOOKUP($A1468,Courses!$A:Z, COLUMN(Z1468), 0))</f>
        <v/>
      </c>
      <c r="AA1468" s="8" t="str">
        <f>IF(ISBLANK(VLOOKUP($A1468,Courses!$A:AA, COLUMN(AA1468), 0)), "", VLOOKUP($A1468,Courses!$A:AA, COLUMN(AA1468), 0))</f>
        <v/>
      </c>
      <c r="AB1468" s="8" t="str">
        <f>IF(ISBLANK(VLOOKUP($A1468,Courses!$A:AB, COLUMN(AB1468), 0)), "", VLOOKUP($A1468,Courses!$A:AB, COLUMN(AB1468), 0))</f>
        <v/>
      </c>
      <c r="AC1468" s="8" t="str">
        <f>IF(ISBLANK(VLOOKUP($A1468,Courses!$A:AC, COLUMN(AC1468), 0)), "", VLOOKUP($A1468,Courses!$A:AC, COLUMN(AC1468), 0))</f>
        <v/>
      </c>
      <c r="AD1468" s="8" t="str">
        <f>IF(ISBLANK(VLOOKUP($A1468,Courses!$A:AD, COLUMN(AD1468), 0)), "", VLOOKUP($A1468,Courses!$A:AD, COLUMN(AD1468), 0))</f>
        <v/>
      </c>
      <c r="AE1468" s="8" t="str">
        <f>IF(ISBLANK(VLOOKUP($A1468,Courses!$A:AE, COLUMN(AE1468), 0)), "", VLOOKUP($A1468,Courses!$A:AE, COLUMN(AE1468), 0))</f>
        <v/>
      </c>
      <c r="AF1468" s="8" t="str">
        <f>IF(ISBLANK(VLOOKUP($A1468,Courses!$A:AF, COLUMN(AF1468), 0)), "", VLOOKUP($A1468,Courses!$A:AF, COLUMN(AF1468), 0))</f>
        <v/>
      </c>
      <c r="AG1468" s="8" t="str">
        <f>IF(ISBLANK(VLOOKUP($A1468,Courses!$A:AG, COLUMN(AG1468), 0)), "", VLOOKUP($A1468,Courses!$A:AG, COLUMN(AG1468), 0))</f>
        <v>Sp</v>
      </c>
      <c r="AH1468" s="8">
        <f>IF(ISBLANK(VLOOKUP($A1468,Courses!$A:AH, COLUMN(AH1468), 0)), "", VLOOKUP($A1468,Courses!$A:AH, COLUMN(AH1468), 0))</f>
        <v>9</v>
      </c>
      <c r="AI1468" s="8">
        <f>IF(ISBLANK(VLOOKUP($A1468,Courses!$A:AI, COLUMN(AI1468), 0)), "", VLOOKUP($A1468,Courses!$A:AI, COLUMN(AI1468), 0))</f>
        <v>6</v>
      </c>
      <c r="AJ1468" s="8" t="str">
        <f>IF(ISBLANK(VLOOKUP($A1468,Courses!$A:AJ, COLUMN(AJ1468), 0)), "", VLOOKUP($A1468,Courses!$A:AJ, COLUMN(AJ1468), 0))</f>
        <v>Sp</v>
      </c>
      <c r="AK1468" s="8" t="str">
        <f>IF(ISBLANK(VLOOKUP($A1468,Courses!$A:AK, COLUMN(AK1468), 0)), "", VLOOKUP($A1468,Courses!$A:AK, COLUMN(AK1468), 0))</f>
        <v/>
      </c>
      <c r="AL1468" s="8"/>
      <c r="AM1468" s="8" t="s">
        <v>8713</v>
      </c>
    </row>
    <row r="1469" spans="1:39" ht="12.75" customHeight="1">
      <c r="A1469" s="4">
        <v>1685</v>
      </c>
      <c r="B1469" s="4"/>
      <c r="C1469" s="69" t="s">
        <v>3396</v>
      </c>
      <c r="D1469" s="6" t="str">
        <f>IF(ISBLANK(VLOOKUP($A1469,Courses!$A:D, COLUMN(D1469), 0)), "", VLOOKUP($A1469,Courses!$A:D, COLUMN(D1469), 0))</f>
        <v>Mtn valley</v>
      </c>
      <c r="E1469" s="7" t="str">
        <f>IF(ISBLANK(VLOOKUP($A1469,Courses!$A:E, COLUMN(E1469), 0)), "", VLOOKUP($A1469,Courses!$A:E, COLUMN(E1469), 0))</f>
        <v/>
      </c>
      <c r="F1469" s="72" t="str">
        <f>IF(ISBLANK(VLOOKUP($A1469,Courses!$A:F, COLUMN(F1469), 0)), "", VLOOKUP($A1469,Courses!$A:F, COLUMN(F1469), 0))</f>
        <v>silverback_mountain_hole08.jpg</v>
      </c>
      <c r="G1469" s="72" t="str">
        <f>IF(ISBLANK(VLOOKUP($A1469,Courses!$A:G, COLUMN(G1469), 0)), "", VLOOKUP($A1469,Courses!$A:G, COLUMN(G1469), 0))</f>
        <v>silverback_mountain_hole11.jpg</v>
      </c>
      <c r="H1469" s="72" t="str">
        <f>IF(ISBLANK(VLOOKUP($A1469,Courses!$A:H, COLUMN(H1469), 0)), "", VLOOKUP($A1469,Courses!$A:H, COLUMN(H1469), 0))</f>
        <v/>
      </c>
      <c r="I1469" s="72" t="str">
        <f>IF(ISBLANK(VLOOKUP($A1469,Courses!$A:I, COLUMN(I1469), 0)), "", VLOOKUP($A1469,Courses!$A:I, COLUMN(I1469), 0))</f>
        <v/>
      </c>
      <c r="J1469" s="72" t="str">
        <f>IF(ISBLANK(VLOOKUP($A1469,Courses!$A:J, COLUMN(J1469), 0)), "", VLOOKUP($A1469,Courses!$A:J, COLUMN(J1469), 0))</f>
        <v/>
      </c>
      <c r="K1469" s="57" t="str">
        <f>IF(ISBLANK(VLOOKUP($A1469,Courses!$A:K, COLUMN(K1469), 0)), "", VLOOKUP($A1469,Courses!$A:K, COLUMN(K1469), 0))</f>
        <v>silverback_mountain_gc.zip</v>
      </c>
      <c r="L1469" s="8" t="str">
        <f>IF(ISBLANK(VLOOKUP($A1469,Courses!$A:L, COLUMN(L1469), 0)), "", VLOOKUP($A1469,Courses!$A:L, COLUMN(L1469), 0))</f>
        <v>Spencer Turner</v>
      </c>
      <c r="M1469" s="8">
        <f>IF(ISBLANK(VLOOKUP($A1469,Courses!$A:M, COLUMN(M1469), 0)), "", VLOOKUP($A1469,Courses!$A:M, COLUMN(M1469), 0))</f>
        <v>12.8</v>
      </c>
      <c r="N1469" s="9">
        <f>IF(ISBLANK(VLOOKUP($A1469,Courses!$A:N, COLUMN(N1469), 0)), "", VLOOKUP($A1469,Courses!$A:N, COLUMN(N1469), 0))</f>
        <v>39420</v>
      </c>
      <c r="O1469" s="8" t="str">
        <f>IF(ISBLANK(VLOOKUP($A1469,Courses!$A:O, COLUMN(O1469), 0)), "", VLOOKUP($A1469,Courses!$A:O, COLUMN(O1469), 0))</f>
        <v>metropolitan</v>
      </c>
      <c r="P1469" s="8" t="str">
        <f>IF(ISBLANK(VLOOKUP($A1469,Courses!$A:P, COLUMN(P1469), 0)), "", VLOOKUP($A1469,Courses!$A:P, COLUMN(P1469), 0))</f>
        <v>oldhead</v>
      </c>
      <c r="Q1469" s="8" t="str">
        <f>IF(ISBLANK(VLOOKUP($A1469,Courses!$A:Q, COLUMN(Q1469), 0)), "", VLOOKUP($A1469,Courses!$A:Q, COLUMN(Q1469), 0))</f>
        <v>pebblebeach</v>
      </c>
      <c r="R1469" s="8" t="str">
        <f>IF(ISBLANK(VLOOKUP($A1469,Courses!$A:R, COLUMN(R1469), 0)), "", VLOOKUP($A1469,Courses!$A:R, COLUMN(R1469), 0))</f>
        <v>ruggedcross</v>
      </c>
      <c r="S1469" s="8" t="str">
        <f>IF(ISBLANK(VLOOKUP($A1469,Courses!$A:S, COLUMN(S1469), 0)), "", VLOOKUP($A1469,Courses!$A:S, COLUMN(S1469), 0))</f>
        <v>mhotextures</v>
      </c>
      <c r="T1469" s="8" t="str">
        <f>IF(ISBLANK(VLOOKUP($A1469,Courses!$A:T, COLUMN(T1469), 0)), "", VLOOKUP($A1469,Courses!$A:T, COLUMN(T1469), 0))</f>
        <v/>
      </c>
      <c r="U1469" s="8" t="str">
        <f>IF(ISBLANK(VLOOKUP($A1469,Courses!$A:U, COLUMN(U1469), 0)), "", VLOOKUP($A1469,Courses!$A:U, COLUMN(U1469), 0))</f>
        <v/>
      </c>
      <c r="V1469" s="8" t="str">
        <f>IF(ISBLANK(VLOOKUP($A1469,Courses!$A:V, COLUMN(V1469), 0)), "", VLOOKUP($A1469,Courses!$A:V, COLUMN(V1469), 0))</f>
        <v/>
      </c>
      <c r="W1469" s="8" t="str">
        <f>IF(ISBLANK(VLOOKUP($A1469,Courses!$A:W, COLUMN(W1469), 0)), "", VLOOKUP($A1469,Courses!$A:W, COLUMN(W1469), 0))</f>
        <v/>
      </c>
      <c r="X1469" s="8" t="str">
        <f>IF(ISBLANK(VLOOKUP($A1469,Courses!$A:X, COLUMN(X1469), 0)), "", VLOOKUP($A1469,Courses!$A:X, COLUMN(X1469), 0))</f>
        <v/>
      </c>
      <c r="Y1469" s="8" t="str">
        <f>IF(ISBLANK(VLOOKUP($A1469,Courses!$A:Y, COLUMN(Y1469), 0)), "", VLOOKUP($A1469,Courses!$A:Y, COLUMN(Y1469), 0))</f>
        <v/>
      </c>
      <c r="Z1469" s="8" t="str">
        <f>IF(ISBLANK(VLOOKUP($A1469,Courses!$A:Z, COLUMN(Z1469), 0)), "", VLOOKUP($A1469,Courses!$A:Z, COLUMN(Z1469), 0))</f>
        <v/>
      </c>
      <c r="AA1469" s="8" t="str">
        <f>IF(ISBLANK(VLOOKUP($A1469,Courses!$A:AA, COLUMN(AA1469), 0)), "", VLOOKUP($A1469,Courses!$A:AA, COLUMN(AA1469), 0))</f>
        <v/>
      </c>
      <c r="AB1469" s="8" t="str">
        <f>IF(ISBLANK(VLOOKUP($A1469,Courses!$A:AB, COLUMN(AB1469), 0)), "", VLOOKUP($A1469,Courses!$A:AB, COLUMN(AB1469), 0))</f>
        <v/>
      </c>
      <c r="AC1469" s="8" t="str">
        <f>IF(ISBLANK(VLOOKUP($A1469,Courses!$A:AC, COLUMN(AC1469), 0)), "", VLOOKUP($A1469,Courses!$A:AC, COLUMN(AC1469), 0))</f>
        <v/>
      </c>
      <c r="AD1469" s="8" t="str">
        <f>IF(ISBLANK(VLOOKUP($A1469,Courses!$A:AD, COLUMN(AD1469), 0)), "", VLOOKUP($A1469,Courses!$A:AD, COLUMN(AD1469), 0))</f>
        <v/>
      </c>
      <c r="AE1469" s="8" t="str">
        <f>IF(ISBLANK(VLOOKUP($A1469,Courses!$A:AE, COLUMN(AE1469), 0)), "", VLOOKUP($A1469,Courses!$A:AE, COLUMN(AE1469), 0))</f>
        <v/>
      </c>
      <c r="AF1469" s="8" t="str">
        <f>IF(ISBLANK(VLOOKUP($A1469,Courses!$A:AF, COLUMN(AF1469), 0)), "", VLOOKUP($A1469,Courses!$A:AF, COLUMN(AF1469), 0))</f>
        <v/>
      </c>
      <c r="AG1469" s="8">
        <f>IF(ISBLANK(VLOOKUP($A1469,Courses!$A:AG, COLUMN(AG1469), 0)), "", VLOOKUP($A1469,Courses!$A:AG, COLUMN(AG1469), 0))</f>
        <v>8</v>
      </c>
      <c r="AH1469" s="8">
        <f>IF(ISBLANK(VLOOKUP($A1469,Courses!$A:AH, COLUMN(AH1469), 0)), "", VLOOKUP($A1469,Courses!$A:AH, COLUMN(AH1469), 0))</f>
        <v>11</v>
      </c>
      <c r="AI1469" s="8" t="str">
        <f>IF(ISBLANK(VLOOKUP($A1469,Courses!$A:AI, COLUMN(AI1469), 0)), "", VLOOKUP($A1469,Courses!$A:AI, COLUMN(AI1469), 0))</f>
        <v/>
      </c>
      <c r="AJ1469" s="8" t="str">
        <f>IF(ISBLANK(VLOOKUP($A1469,Courses!$A:AJ, COLUMN(AJ1469), 0)), "", VLOOKUP($A1469,Courses!$A:AJ, COLUMN(AJ1469), 0))</f>
        <v/>
      </c>
      <c r="AK1469" s="8" t="str">
        <f>IF(ISBLANK(VLOOKUP($A1469,Courses!$A:AK, COLUMN(AK1469), 0)), "", VLOOKUP($A1469,Courses!$A:AK, COLUMN(AK1469), 0))</f>
        <v/>
      </c>
      <c r="AL1469" s="8"/>
      <c r="AM1469" s="8"/>
    </row>
    <row r="1470" spans="1:39" ht="12.75" customHeight="1">
      <c r="A1470" s="4">
        <v>998</v>
      </c>
      <c r="B1470" s="4"/>
      <c r="C1470" s="69" t="s">
        <v>3398</v>
      </c>
      <c r="D1470" s="6" t="str">
        <f>IF(ISBLANK(VLOOKUP($A1470,Courses!$A:D, COLUMN(D1470), 0)), "", VLOOKUP($A1470,Courses!$A:D, COLUMN(D1470), 0))</f>
        <v>Mtn valley</v>
      </c>
      <c r="E1470" s="7" t="str">
        <f>IF(ISBLANK(VLOOKUP($A1470,Courses!$A:E, COLUMN(E1470), 0)), "", VLOOKUP($A1470,Courses!$A:E, COLUMN(E1470), 0))</f>
        <v/>
      </c>
      <c r="F1470" s="72" t="str">
        <f>IF(ISBLANK(VLOOKUP($A1470,Courses!$A:F, COLUMN(F1470), 0)), "", VLOOKUP($A1470,Courses!$A:F, COLUMN(F1470), 0))</f>
        <v>silver_hill_hole02.jpg</v>
      </c>
      <c r="G1470" s="72" t="str">
        <f>IF(ISBLANK(VLOOKUP($A1470,Courses!$A:G, COLUMN(G1470), 0)), "", VLOOKUP($A1470,Courses!$A:G, COLUMN(G1470), 0))</f>
        <v>silver_hill_hole12.jpg</v>
      </c>
      <c r="H1470" s="72" t="str">
        <f>IF(ISBLANK(VLOOKUP($A1470,Courses!$A:H, COLUMN(H1470), 0)), "", VLOOKUP($A1470,Courses!$A:H, COLUMN(H1470), 0))</f>
        <v/>
      </c>
      <c r="I1470" s="72" t="str">
        <f>IF(ISBLANK(VLOOKUP($A1470,Courses!$A:I, COLUMN(I1470), 0)), "", VLOOKUP($A1470,Courses!$A:I, COLUMN(I1470), 0))</f>
        <v/>
      </c>
      <c r="J1470" s="72" t="str">
        <f>IF(ISBLANK(VLOOKUP($A1470,Courses!$A:J, COLUMN(J1470), 0)), "", VLOOKUP($A1470,Courses!$A:J, COLUMN(J1470), 0))</f>
        <v/>
      </c>
      <c r="K1470" s="57" t="str">
        <f>IF(ISBLANK(VLOOKUP($A1470,Courses!$A:K, COLUMN(K1470), 0)), "", VLOOKUP($A1470,Courses!$A:K, COLUMN(K1470), 0))</f>
        <v>silver_hill.zip</v>
      </c>
      <c r="L1470" s="8" t="str">
        <f>IF(ISBLANK(VLOOKUP($A1470,Courses!$A:L, COLUMN(L1470), 0)), "", VLOOKUP($A1470,Courses!$A:L, COLUMN(L1470), 0))</f>
        <v>Pobs_UK</v>
      </c>
      <c r="M1470" s="8">
        <f>IF(ISBLANK(VLOOKUP($A1470,Courses!$A:M, COLUMN(M1470), 0)), "", VLOOKUP($A1470,Courses!$A:M, COLUMN(M1470), 0))</f>
        <v>12</v>
      </c>
      <c r="N1470" s="9">
        <f>IF(ISBLANK(VLOOKUP($A1470,Courses!$A:N, COLUMN(N1470), 0)), "", VLOOKUP($A1470,Courses!$A:N, COLUMN(N1470), 0))</f>
        <v>37028</v>
      </c>
      <c r="O1470" s="8" t="str">
        <f>IF(ISBLANK(VLOOKUP($A1470,Courses!$A:O, COLUMN(O1470), 0)), "", VLOOKUP($A1470,Courses!$A:O, COLUMN(O1470), 0))</f>
        <v>eaglepeak</v>
      </c>
      <c r="P1470" s="8" t="str">
        <f>IF(ISBLANK(VLOOKUP($A1470,Courses!$A:P, COLUMN(P1470), 0)), "", VLOOKUP($A1470,Courses!$A:P, COLUMN(P1470), 0))</f>
        <v>sammamish</v>
      </c>
      <c r="Q1470" s="8" t="str">
        <f>IF(ISBLANK(VLOOKUP($A1470,Courses!$A:Q, COLUMN(Q1470), 0)), "", VLOOKUP($A1470,Courses!$A:Q, COLUMN(Q1470), 0))</f>
        <v/>
      </c>
      <c r="R1470" s="8" t="str">
        <f>IF(ISBLANK(VLOOKUP($A1470,Courses!$A:R, COLUMN(R1470), 0)), "", VLOOKUP($A1470,Courses!$A:R, COLUMN(R1470), 0))</f>
        <v/>
      </c>
      <c r="S1470" s="8" t="str">
        <f>IF(ISBLANK(VLOOKUP($A1470,Courses!$A:S, COLUMN(S1470), 0)), "", VLOOKUP($A1470,Courses!$A:S, COLUMN(S1470), 0))</f>
        <v/>
      </c>
      <c r="T1470" s="8" t="str">
        <f>IF(ISBLANK(VLOOKUP($A1470,Courses!$A:T, COLUMN(T1470), 0)), "", VLOOKUP($A1470,Courses!$A:T, COLUMN(T1470), 0))</f>
        <v/>
      </c>
      <c r="U1470" s="8" t="str">
        <f>IF(ISBLANK(VLOOKUP($A1470,Courses!$A:U, COLUMN(U1470), 0)), "", VLOOKUP($A1470,Courses!$A:U, COLUMN(U1470), 0))</f>
        <v/>
      </c>
      <c r="V1470" s="8" t="str">
        <f>IF(ISBLANK(VLOOKUP($A1470,Courses!$A:V, COLUMN(V1470), 0)), "", VLOOKUP($A1470,Courses!$A:V, COLUMN(V1470), 0))</f>
        <v/>
      </c>
      <c r="W1470" s="8" t="str">
        <f>IF(ISBLANK(VLOOKUP($A1470,Courses!$A:W, COLUMN(W1470), 0)), "", VLOOKUP($A1470,Courses!$A:W, COLUMN(W1470), 0))</f>
        <v/>
      </c>
      <c r="X1470" s="8" t="str">
        <f>IF(ISBLANK(VLOOKUP($A1470,Courses!$A:X, COLUMN(X1470), 0)), "", VLOOKUP($A1470,Courses!$A:X, COLUMN(X1470), 0))</f>
        <v/>
      </c>
      <c r="Y1470" s="8" t="str">
        <f>IF(ISBLANK(VLOOKUP($A1470,Courses!$A:Y, COLUMN(Y1470), 0)), "", VLOOKUP($A1470,Courses!$A:Y, COLUMN(Y1470), 0))</f>
        <v/>
      </c>
      <c r="Z1470" s="8" t="str">
        <f>IF(ISBLANK(VLOOKUP($A1470,Courses!$A:Z, COLUMN(Z1470), 0)), "", VLOOKUP($A1470,Courses!$A:Z, COLUMN(Z1470), 0))</f>
        <v/>
      </c>
      <c r="AA1470" s="8" t="str">
        <f>IF(ISBLANK(VLOOKUP($A1470,Courses!$A:AA, COLUMN(AA1470), 0)), "", VLOOKUP($A1470,Courses!$A:AA, COLUMN(AA1470), 0))</f>
        <v/>
      </c>
      <c r="AB1470" s="8" t="str">
        <f>IF(ISBLANK(VLOOKUP($A1470,Courses!$A:AB, COLUMN(AB1470), 0)), "", VLOOKUP($A1470,Courses!$A:AB, COLUMN(AB1470), 0))</f>
        <v/>
      </c>
      <c r="AC1470" s="8" t="str">
        <f>IF(ISBLANK(VLOOKUP($A1470,Courses!$A:AC, COLUMN(AC1470), 0)), "", VLOOKUP($A1470,Courses!$A:AC, COLUMN(AC1470), 0))</f>
        <v/>
      </c>
      <c r="AD1470" s="8" t="str">
        <f>IF(ISBLANK(VLOOKUP($A1470,Courses!$A:AD, COLUMN(AD1470), 0)), "", VLOOKUP($A1470,Courses!$A:AD, COLUMN(AD1470), 0))</f>
        <v/>
      </c>
      <c r="AE1470" s="8" t="str">
        <f>IF(ISBLANK(VLOOKUP($A1470,Courses!$A:AE, COLUMN(AE1470), 0)), "", VLOOKUP($A1470,Courses!$A:AE, COLUMN(AE1470), 0))</f>
        <v/>
      </c>
      <c r="AF1470" s="8" t="str">
        <f>IF(ISBLANK(VLOOKUP($A1470,Courses!$A:AF, COLUMN(AF1470), 0)), "", VLOOKUP($A1470,Courses!$A:AF, COLUMN(AF1470), 0))</f>
        <v/>
      </c>
      <c r="AG1470" s="8">
        <f>IF(ISBLANK(VLOOKUP($A1470,Courses!$A:AG, COLUMN(AG1470), 0)), "", VLOOKUP($A1470,Courses!$A:AG, COLUMN(AG1470), 0))</f>
        <v>2</v>
      </c>
      <c r="AH1470" s="8">
        <f>IF(ISBLANK(VLOOKUP($A1470,Courses!$A:AH, COLUMN(AH1470), 0)), "", VLOOKUP($A1470,Courses!$A:AH, COLUMN(AH1470), 0))</f>
        <v>12</v>
      </c>
      <c r="AI1470" s="8" t="str">
        <f>IF(ISBLANK(VLOOKUP($A1470,Courses!$A:AI, COLUMN(AI1470), 0)), "", VLOOKUP($A1470,Courses!$A:AI, COLUMN(AI1470), 0))</f>
        <v/>
      </c>
      <c r="AJ1470" s="8" t="str">
        <f>IF(ISBLANK(VLOOKUP($A1470,Courses!$A:AJ, COLUMN(AJ1470), 0)), "", VLOOKUP($A1470,Courses!$A:AJ, COLUMN(AJ1470), 0))</f>
        <v/>
      </c>
      <c r="AK1470" s="8" t="str">
        <f>IF(ISBLANK(VLOOKUP($A1470,Courses!$A:AK, COLUMN(AK1470), 0)), "", VLOOKUP($A1470,Courses!$A:AK, COLUMN(AK1470), 0))</f>
        <v/>
      </c>
      <c r="AL1470" s="8"/>
      <c r="AM1470" s="8"/>
    </row>
    <row r="1471" spans="1:39" ht="12.75" customHeight="1">
      <c r="A1471" s="4">
        <v>1493</v>
      </c>
      <c r="B1471" s="4"/>
      <c r="C1471" s="69" t="s">
        <v>3401</v>
      </c>
      <c r="D1471" s="6" t="str">
        <f>IF(ISBLANK(VLOOKUP($A1471,Courses!$A:D, COLUMN(D1471), 0)), "", VLOOKUP($A1471,Courses!$A:D, COLUMN(D1471), 0))</f>
        <v>Parkland</v>
      </c>
      <c r="E1471" s="7" t="str">
        <f>IF(ISBLANK(VLOOKUP($A1471,Courses!$A:E, COLUMN(E1471), 0)), "", VLOOKUP($A1471,Courses!$A:E, COLUMN(E1471), 0))</f>
        <v/>
      </c>
      <c r="F1471" s="72" t="str">
        <f>IF(ISBLANK(VLOOKUP($A1471,Courses!$A:F, COLUMN(F1471), 0)), "", VLOOKUP($A1471,Courses!$A:F, COLUMN(F1471), 0))</f>
        <v>silverlake_valley_gcc_splash.jpg</v>
      </c>
      <c r="G1471" s="72" t="str">
        <f>IF(ISBLANK(VLOOKUP($A1471,Courses!$A:G, COLUMN(G1471), 0)), "", VLOOKUP($A1471,Courses!$A:G, COLUMN(G1471), 0))</f>
        <v>silverlake_valley_gcc_hole06.jpg</v>
      </c>
      <c r="H1471" s="72" t="str">
        <f>IF(ISBLANK(VLOOKUP($A1471,Courses!$A:H, COLUMN(H1471), 0)), "", VLOOKUP($A1471,Courses!$A:H, COLUMN(H1471), 0))</f>
        <v/>
      </c>
      <c r="I1471" s="72" t="str">
        <f>IF(ISBLANK(VLOOKUP($A1471,Courses!$A:I, COLUMN(I1471), 0)), "", VLOOKUP($A1471,Courses!$A:I, COLUMN(I1471), 0))</f>
        <v/>
      </c>
      <c r="J1471" s="72" t="str">
        <f>IF(ISBLANK(VLOOKUP($A1471,Courses!$A:J, COLUMN(J1471), 0)), "", VLOOKUP($A1471,Courses!$A:J, COLUMN(J1471), 0))</f>
        <v/>
      </c>
      <c r="K1471" s="57" t="str">
        <f>IF(ISBLANK(VLOOKUP($A1471,Courses!$A:K, COLUMN(K1471), 0)), "", VLOOKUP($A1471,Courses!$A:K, COLUMN(K1471), 0))</f>
        <v>silverlake_valley_gcc.zip</v>
      </c>
      <c r="L1471" s="8" t="str">
        <f>IF(ISBLANK(VLOOKUP($A1471,Courses!$A:L, COLUMN(L1471), 0)), "", VLOOKUP($A1471,Courses!$A:L, COLUMN(L1471), 0))</f>
        <v>Engholm</v>
      </c>
      <c r="M1471" s="8">
        <f>IF(ISBLANK(VLOOKUP($A1471,Courses!$A:M, COLUMN(M1471), 0)), "", VLOOKUP($A1471,Courses!$A:M, COLUMN(M1471), 0))</f>
        <v>7.3</v>
      </c>
      <c r="N1471" s="9">
        <f>IF(ISBLANK(VLOOKUP($A1471,Courses!$A:N, COLUMN(N1471), 0)), "", VLOOKUP($A1471,Courses!$A:N, COLUMN(N1471), 0))</f>
        <v>36373</v>
      </c>
      <c r="O1471" s="8" t="str">
        <f>IF(ISBLANK(VLOOKUP($A1471,Courses!$A:O, COLUMN(O1471), 0)), "", VLOOKUP($A1471,Courses!$A:O, COLUMN(O1471), 0))</f>
        <v/>
      </c>
      <c r="P1471" s="8" t="str">
        <f>IF(ISBLANK(VLOOKUP($A1471,Courses!$A:P, COLUMN(P1471), 0)), "", VLOOKUP($A1471,Courses!$A:P, COLUMN(P1471), 0))</f>
        <v/>
      </c>
      <c r="Q1471" s="8" t="str">
        <f>IF(ISBLANK(VLOOKUP($A1471,Courses!$A:Q, COLUMN(Q1471), 0)), "", VLOOKUP($A1471,Courses!$A:Q, COLUMN(Q1471), 0))</f>
        <v/>
      </c>
      <c r="R1471" s="8" t="str">
        <f>IF(ISBLANK(VLOOKUP($A1471,Courses!$A:R, COLUMN(R1471), 0)), "", VLOOKUP($A1471,Courses!$A:R, COLUMN(R1471), 0))</f>
        <v/>
      </c>
      <c r="S1471" s="8" t="str">
        <f>IF(ISBLANK(VLOOKUP($A1471,Courses!$A:S, COLUMN(S1471), 0)), "", VLOOKUP($A1471,Courses!$A:S, COLUMN(S1471), 0))</f>
        <v/>
      </c>
      <c r="T1471" s="8" t="str">
        <f>IF(ISBLANK(VLOOKUP($A1471,Courses!$A:T, COLUMN(T1471), 0)), "", VLOOKUP($A1471,Courses!$A:T, COLUMN(T1471), 0))</f>
        <v/>
      </c>
      <c r="U1471" s="8" t="str">
        <f>IF(ISBLANK(VLOOKUP($A1471,Courses!$A:U, COLUMN(U1471), 0)), "", VLOOKUP($A1471,Courses!$A:U, COLUMN(U1471), 0))</f>
        <v/>
      </c>
      <c r="V1471" s="8" t="str">
        <f>IF(ISBLANK(VLOOKUP($A1471,Courses!$A:V, COLUMN(V1471), 0)), "", VLOOKUP($A1471,Courses!$A:V, COLUMN(V1471), 0))</f>
        <v/>
      </c>
      <c r="W1471" s="8" t="str">
        <f>IF(ISBLANK(VLOOKUP($A1471,Courses!$A:W, COLUMN(W1471), 0)), "", VLOOKUP($A1471,Courses!$A:W, COLUMN(W1471), 0))</f>
        <v/>
      </c>
      <c r="X1471" s="8" t="str">
        <f>IF(ISBLANK(VLOOKUP($A1471,Courses!$A:X, COLUMN(X1471), 0)), "", VLOOKUP($A1471,Courses!$A:X, COLUMN(X1471), 0))</f>
        <v/>
      </c>
      <c r="Y1471" s="8" t="str">
        <f>IF(ISBLANK(VLOOKUP($A1471,Courses!$A:Y, COLUMN(Y1471), 0)), "", VLOOKUP($A1471,Courses!$A:Y, COLUMN(Y1471), 0))</f>
        <v/>
      </c>
      <c r="Z1471" s="8" t="str">
        <f>IF(ISBLANK(VLOOKUP($A1471,Courses!$A:Z, COLUMN(Z1471), 0)), "", VLOOKUP($A1471,Courses!$A:Z, COLUMN(Z1471), 0))</f>
        <v/>
      </c>
      <c r="AA1471" s="8" t="str">
        <f>IF(ISBLANK(VLOOKUP($A1471,Courses!$A:AA, COLUMN(AA1471), 0)), "", VLOOKUP($A1471,Courses!$A:AA, COLUMN(AA1471), 0))</f>
        <v/>
      </c>
      <c r="AB1471" s="8" t="str">
        <f>IF(ISBLANK(VLOOKUP($A1471,Courses!$A:AB, COLUMN(AB1471), 0)), "", VLOOKUP($A1471,Courses!$A:AB, COLUMN(AB1471), 0))</f>
        <v/>
      </c>
      <c r="AC1471" s="8" t="str">
        <f>IF(ISBLANK(VLOOKUP($A1471,Courses!$A:AC, COLUMN(AC1471), 0)), "", VLOOKUP($A1471,Courses!$A:AC, COLUMN(AC1471), 0))</f>
        <v/>
      </c>
      <c r="AD1471" s="8" t="str">
        <f>IF(ISBLANK(VLOOKUP($A1471,Courses!$A:AD, COLUMN(AD1471), 0)), "", VLOOKUP($A1471,Courses!$A:AD, COLUMN(AD1471), 0))</f>
        <v/>
      </c>
      <c r="AE1471" s="8" t="str">
        <f>IF(ISBLANK(VLOOKUP($A1471,Courses!$A:AE, COLUMN(AE1471), 0)), "", VLOOKUP($A1471,Courses!$A:AE, COLUMN(AE1471), 0))</f>
        <v/>
      </c>
      <c r="AF1471" s="8" t="str">
        <f>IF(ISBLANK(VLOOKUP($A1471,Courses!$A:AF, COLUMN(AF1471), 0)), "", VLOOKUP($A1471,Courses!$A:AF, COLUMN(AF1471), 0))</f>
        <v/>
      </c>
      <c r="AG1471" s="8" t="str">
        <f>IF(ISBLANK(VLOOKUP($A1471,Courses!$A:AG, COLUMN(AG1471), 0)), "", VLOOKUP($A1471,Courses!$A:AG, COLUMN(AG1471), 0))</f>
        <v>Sp</v>
      </c>
      <c r="AH1471" s="8">
        <f>IF(ISBLANK(VLOOKUP($A1471,Courses!$A:AH, COLUMN(AH1471), 0)), "", VLOOKUP($A1471,Courses!$A:AH, COLUMN(AH1471), 0))</f>
        <v>6</v>
      </c>
      <c r="AI1471" s="8" t="str">
        <f>IF(ISBLANK(VLOOKUP($A1471,Courses!$A:AI, COLUMN(AI1471), 0)), "", VLOOKUP($A1471,Courses!$A:AI, COLUMN(AI1471), 0))</f>
        <v/>
      </c>
      <c r="AJ1471" s="8" t="str">
        <f>IF(ISBLANK(VLOOKUP($A1471,Courses!$A:AJ, COLUMN(AJ1471), 0)), "", VLOOKUP($A1471,Courses!$A:AJ, COLUMN(AJ1471), 0))</f>
        <v/>
      </c>
      <c r="AK1471" s="8" t="str">
        <f>IF(ISBLANK(VLOOKUP($A1471,Courses!$A:AK, COLUMN(AK1471), 0)), "", VLOOKUP($A1471,Courses!$A:AK, COLUMN(AK1471), 0))</f>
        <v/>
      </c>
      <c r="AL1471" s="8"/>
      <c r="AM1471" s="8"/>
    </row>
    <row r="1472" spans="1:39" ht="12.75" customHeight="1">
      <c r="A1472" s="4">
        <v>84</v>
      </c>
      <c r="B1472" s="4"/>
      <c r="C1472" s="69" t="s">
        <v>8681</v>
      </c>
      <c r="D1472" s="6" t="str">
        <f>IF(ISBLANK(VLOOKUP($A1472,Courses!$A:D, COLUMN(D1472), 0)), "", VLOOKUP($A1472,Courses!$A:D, COLUMN(D1472), 0))</f>
        <v>Mtn valley</v>
      </c>
      <c r="E1472" s="7" t="str">
        <f>IF(ISBLANK(VLOOKUP($A1472,Courses!$A:E, COLUMN(E1472), 0)), "", VLOOKUP($A1472,Courses!$A:E, COLUMN(E1472), 0))</f>
        <v/>
      </c>
      <c r="F1472" s="72" t="str">
        <f>IF(ISBLANK(VLOOKUP($A1472,Courses!$A:F, COLUMN(F1472), 0)), "", VLOOKUP($A1472,Courses!$A:F, COLUMN(F1472), 0))</f>
        <v>16_ledgends_hole05.jpg</v>
      </c>
      <c r="G1472" s="72" t="str">
        <f>IF(ISBLANK(VLOOKUP($A1472,Courses!$A:G, COLUMN(G1472), 0)), "", VLOOKUP($A1472,Courses!$A:G, COLUMN(G1472), 0))</f>
        <v>16_ledgends_hole18.jpg</v>
      </c>
      <c r="H1472" s="72" t="str">
        <f>IF(ISBLANK(VLOOKUP($A1472,Courses!$A:H, COLUMN(H1472), 0)), "", VLOOKUP($A1472,Courses!$A:H, COLUMN(H1472), 0))</f>
        <v/>
      </c>
      <c r="I1472" s="72" t="str">
        <f>IF(ISBLANK(VLOOKUP($A1472,Courses!$A:I, COLUMN(I1472), 0)), "", VLOOKUP($A1472,Courses!$A:I, COLUMN(I1472), 0))</f>
        <v/>
      </c>
      <c r="J1472" s="72" t="str">
        <f>IF(ISBLANK(VLOOKUP($A1472,Courses!$A:J, COLUMN(J1472), 0)), "", VLOOKUP($A1472,Courses!$A:J, COLUMN(J1472), 0))</f>
        <v/>
      </c>
      <c r="K1472" s="57" t="str">
        <f>IF(ISBLANK(VLOOKUP($A1472,Courses!$A:K, COLUMN(K1472), 0)), "", VLOOKUP($A1472,Courses!$A:K, COLUMN(K1472), 0))</f>
        <v>16_legends.zip</v>
      </c>
      <c r="L1472" s="8" t="str">
        <f>IF(ISBLANK(VLOOKUP($A1472,Courses!$A:L, COLUMN(L1472), 0)), "", VLOOKUP($A1472,Courses!$A:L, COLUMN(L1472), 0))</f>
        <v>Tom Steenstrup</v>
      </c>
      <c r="M1472" s="8">
        <f>IF(ISBLANK(VLOOKUP($A1472,Courses!$A:M, COLUMN(M1472), 0)), "", VLOOKUP($A1472,Courses!$A:M, COLUMN(M1472), 0))</f>
        <v>11.9</v>
      </c>
      <c r="N1472" s="9">
        <f>IF(ISBLANK(VLOOKUP($A1472,Courses!$A:N, COLUMN(N1472), 0)), "", VLOOKUP($A1472,Courses!$A:N, COLUMN(N1472), 0))</f>
        <v>37789</v>
      </c>
      <c r="O1472" s="8" t="str">
        <f>IF(ISBLANK(VLOOKUP($A1472,Courses!$A:O, COLUMN(O1472), 0)), "", VLOOKUP($A1472,Courses!$A:O, COLUMN(O1472), 0))</f>
        <v>barrenhills</v>
      </c>
      <c r="P1472" s="8" t="str">
        <f>IF(ISBLANK(VLOOKUP($A1472,Courses!$A:P, COLUMN(P1472), 0)), "", VLOOKUP($A1472,Courses!$A:P, COLUMN(P1472), 0))</f>
        <v>pittsburgh</v>
      </c>
      <c r="Q1472" s="8" t="str">
        <f>IF(ISBLANK(VLOOKUP($A1472,Courses!$A:Q, COLUMN(Q1472), 0)), "", VLOOKUP($A1472,Courses!$A:Q, COLUMN(Q1472), 0))</f>
        <v/>
      </c>
      <c r="R1472" s="8" t="str">
        <f>IF(ISBLANK(VLOOKUP($A1472,Courses!$A:R, COLUMN(R1472), 0)), "", VLOOKUP($A1472,Courses!$A:R, COLUMN(R1472), 0))</f>
        <v/>
      </c>
      <c r="S1472" s="8" t="str">
        <f>IF(ISBLANK(VLOOKUP($A1472,Courses!$A:S, COLUMN(S1472), 0)), "", VLOOKUP($A1472,Courses!$A:S, COLUMN(S1472), 0))</f>
        <v/>
      </c>
      <c r="T1472" s="8" t="str">
        <f>IF(ISBLANK(VLOOKUP($A1472,Courses!$A:T, COLUMN(T1472), 0)), "", VLOOKUP($A1472,Courses!$A:T, COLUMN(T1472), 0))</f>
        <v/>
      </c>
      <c r="U1472" s="8" t="str">
        <f>IF(ISBLANK(VLOOKUP($A1472,Courses!$A:U, COLUMN(U1472), 0)), "", VLOOKUP($A1472,Courses!$A:U, COLUMN(U1472), 0))</f>
        <v/>
      </c>
      <c r="V1472" s="8" t="str">
        <f>IF(ISBLANK(VLOOKUP($A1472,Courses!$A:V, COLUMN(V1472), 0)), "", VLOOKUP($A1472,Courses!$A:V, COLUMN(V1472), 0))</f>
        <v/>
      </c>
      <c r="W1472" s="8" t="str">
        <f>IF(ISBLANK(VLOOKUP($A1472,Courses!$A:W, COLUMN(W1472), 0)), "", VLOOKUP($A1472,Courses!$A:W, COLUMN(W1472), 0))</f>
        <v/>
      </c>
      <c r="X1472" s="8" t="str">
        <f>IF(ISBLANK(VLOOKUP($A1472,Courses!$A:X, COLUMN(X1472), 0)), "", VLOOKUP($A1472,Courses!$A:X, COLUMN(X1472), 0))</f>
        <v/>
      </c>
      <c r="Y1472" s="8" t="str">
        <f>IF(ISBLANK(VLOOKUP($A1472,Courses!$A:Y, COLUMN(Y1472), 0)), "", VLOOKUP($A1472,Courses!$A:Y, COLUMN(Y1472), 0))</f>
        <v/>
      </c>
      <c r="Z1472" s="8" t="str">
        <f>IF(ISBLANK(VLOOKUP($A1472,Courses!$A:Z, COLUMN(Z1472), 0)), "", VLOOKUP($A1472,Courses!$A:Z, COLUMN(Z1472), 0))</f>
        <v/>
      </c>
      <c r="AA1472" s="8" t="str">
        <f>IF(ISBLANK(VLOOKUP($A1472,Courses!$A:AA, COLUMN(AA1472), 0)), "", VLOOKUP($A1472,Courses!$A:AA, COLUMN(AA1472), 0))</f>
        <v/>
      </c>
      <c r="AB1472" s="8" t="str">
        <f>IF(ISBLANK(VLOOKUP($A1472,Courses!$A:AB, COLUMN(AB1472), 0)), "", VLOOKUP($A1472,Courses!$A:AB, COLUMN(AB1472), 0))</f>
        <v/>
      </c>
      <c r="AC1472" s="8" t="str">
        <f>IF(ISBLANK(VLOOKUP($A1472,Courses!$A:AC, COLUMN(AC1472), 0)), "", VLOOKUP($A1472,Courses!$A:AC, COLUMN(AC1472), 0))</f>
        <v/>
      </c>
      <c r="AD1472" s="8" t="str">
        <f>IF(ISBLANK(VLOOKUP($A1472,Courses!$A:AD, COLUMN(AD1472), 0)), "", VLOOKUP($A1472,Courses!$A:AD, COLUMN(AD1472), 0))</f>
        <v/>
      </c>
      <c r="AE1472" s="8" t="str">
        <f>IF(ISBLANK(VLOOKUP($A1472,Courses!$A:AE, COLUMN(AE1472), 0)), "", VLOOKUP($A1472,Courses!$A:AE, COLUMN(AE1472), 0))</f>
        <v/>
      </c>
      <c r="AF1472" s="8" t="str">
        <f>IF(ISBLANK(VLOOKUP($A1472,Courses!$A:AF, COLUMN(AF1472), 0)), "", VLOOKUP($A1472,Courses!$A:AF, COLUMN(AF1472), 0))</f>
        <v/>
      </c>
      <c r="AG1472" s="8">
        <f>IF(ISBLANK(VLOOKUP($A1472,Courses!$A:AG, COLUMN(AG1472), 0)), "", VLOOKUP($A1472,Courses!$A:AG, COLUMN(AG1472), 0))</f>
        <v>5</v>
      </c>
      <c r="AH1472" s="8">
        <f>IF(ISBLANK(VLOOKUP($A1472,Courses!$A:AH, COLUMN(AH1472), 0)), "", VLOOKUP($A1472,Courses!$A:AH, COLUMN(AH1472), 0))</f>
        <v>18</v>
      </c>
      <c r="AI1472" s="8" t="str">
        <f>IF(ISBLANK(VLOOKUP($A1472,Courses!$A:AI, COLUMN(AI1472), 0)), "", VLOOKUP($A1472,Courses!$A:AI, COLUMN(AI1472), 0))</f>
        <v/>
      </c>
      <c r="AJ1472" s="8" t="str">
        <f>IF(ISBLANK(VLOOKUP($A1472,Courses!$A:AJ, COLUMN(AJ1472), 0)), "", VLOOKUP($A1472,Courses!$A:AJ, COLUMN(AJ1472), 0))</f>
        <v/>
      </c>
      <c r="AK1472" s="8" t="str">
        <f>IF(ISBLANK(VLOOKUP($A1472,Courses!$A:AK, COLUMN(AK1472), 0)), "", VLOOKUP($A1472,Courses!$A:AK, COLUMN(AK1472), 0))</f>
        <v/>
      </c>
      <c r="AL1472" s="8" t="s">
        <v>8711</v>
      </c>
      <c r="AM1472" s="8"/>
    </row>
    <row r="1473" spans="1:39" ht="12.75" customHeight="1">
      <c r="A1473" s="4">
        <v>1419</v>
      </c>
      <c r="B1473" s="4"/>
      <c r="C1473" s="69" t="s">
        <v>8625</v>
      </c>
      <c r="D1473" s="6" t="str">
        <f>IF(ISBLANK(VLOOKUP($A1473,Courses!$A:D, COLUMN(D1473), 0)), "", VLOOKUP($A1473,Courses!$A:D, COLUMN(D1473), 0))</f>
        <v>Oceanside</v>
      </c>
      <c r="E1473" s="7" t="str">
        <f>IF(ISBLANK(VLOOKUP($A1473,Courses!$A:E, COLUMN(E1473), 0)), "", VLOOKUP($A1473,Courses!$A:E, COLUMN(E1473), 0))</f>
        <v/>
      </c>
      <c r="F1473" s="72" t="str">
        <f>IF(ISBLANK(VLOOKUP($A1473,Courses!$A:F, COLUMN(F1473), 0)), "", VLOOKUP($A1473,Courses!$A:F, COLUMN(F1473), 0))</f>
        <v>the_sands_course_at_sleleton_coast_splash.jpg</v>
      </c>
      <c r="G1473" s="72" t="str">
        <f>IF(ISBLANK(VLOOKUP($A1473,Courses!$A:G, COLUMN(G1473), 0)), "", VLOOKUP($A1473,Courses!$A:G, COLUMN(G1473), 0))</f>
        <v>the_sands_course_at_sleleton_coast_hole14.jpg</v>
      </c>
      <c r="H1473" s="72" t="str">
        <f>IF(ISBLANK(VLOOKUP($A1473,Courses!$A:H, COLUMN(H1473), 0)), "", VLOOKUP($A1473,Courses!$A:H, COLUMN(H1473), 0))</f>
        <v/>
      </c>
      <c r="I1473" s="72" t="str">
        <f>IF(ISBLANK(VLOOKUP($A1473,Courses!$A:I, COLUMN(I1473), 0)), "", VLOOKUP($A1473,Courses!$A:I, COLUMN(I1473), 0))</f>
        <v/>
      </c>
      <c r="J1473" s="72" t="str">
        <f>IF(ISBLANK(VLOOKUP($A1473,Courses!$A:J, COLUMN(J1473), 0)), "", VLOOKUP($A1473,Courses!$A:J, COLUMN(J1473), 0))</f>
        <v/>
      </c>
      <c r="K1473" s="57" t="str">
        <f>IF(ISBLANK(VLOOKUP($A1473,Courses!$A:K, COLUMN(K1473), 0)), "", VLOOKUP($A1473,Courses!$A:K, COLUMN(K1473), 0))</f>
        <v>the_sands_course_at_skeleton_coast.zip</v>
      </c>
      <c r="L1473" s="8" t="str">
        <f>IF(ISBLANK(VLOOKUP($A1473,Courses!$A:L, COLUMN(L1473), 0)), "", VLOOKUP($A1473,Courses!$A:L, COLUMN(L1473), 0))</f>
        <v>PBABowler</v>
      </c>
      <c r="M1473" s="8">
        <f>IF(ISBLANK(VLOOKUP($A1473,Courses!$A:M, COLUMN(M1473), 0)), "", VLOOKUP($A1473,Courses!$A:M, COLUMN(M1473), 0))</f>
        <v>13.1</v>
      </c>
      <c r="N1473" s="9">
        <f>IF(ISBLANK(VLOOKUP($A1473,Courses!$A:N, COLUMN(N1473), 0)), "", VLOOKUP($A1473,Courses!$A:N, COLUMN(N1473), 0))</f>
        <v>38302</v>
      </c>
      <c r="O1473" s="8" t="str">
        <f>IF(ISBLANK(VLOOKUP($A1473,Courses!$A:O, COLUMN(O1473), 0)), "", VLOOKUP($A1473,Courses!$A:O, COLUMN(O1473), 0))</f>
        <v>coosbay</v>
      </c>
      <c r="P1473" s="8" t="str">
        <f>IF(ISBLANK(VLOOKUP($A1473,Courses!$A:P, COLUMN(P1473), 0)), "", VLOOKUP($A1473,Courses!$A:P, COLUMN(P1473), 0))</f>
        <v>coosbayblend</v>
      </c>
      <c r="Q1473" s="8" t="str">
        <f>IF(ISBLANK(VLOOKUP($A1473,Courses!$A:Q, COLUMN(Q1473), 0)), "", VLOOKUP($A1473,Courses!$A:Q, COLUMN(Q1473), 0))</f>
        <v>oceanside</v>
      </c>
      <c r="R1473" s="8" t="str">
        <f>IF(ISBLANK(VLOOKUP($A1473,Courses!$A:R, COLUMN(R1473), 0)), "", VLOOKUP($A1473,Courses!$A:R, COLUMN(R1473), 0))</f>
        <v>pebblebeach</v>
      </c>
      <c r="S1473" s="8" t="str">
        <f>IF(ISBLANK(VLOOKUP($A1473,Courses!$A:S, COLUMN(S1473), 0)), "", VLOOKUP($A1473,Courses!$A:S, COLUMN(S1473), 0))</f>
        <v/>
      </c>
      <c r="T1473" s="8" t="str">
        <f>IF(ISBLANK(VLOOKUP($A1473,Courses!$A:T, COLUMN(T1473), 0)), "", VLOOKUP($A1473,Courses!$A:T, COLUMN(T1473), 0))</f>
        <v/>
      </c>
      <c r="U1473" s="8" t="str">
        <f>IF(ISBLANK(VLOOKUP($A1473,Courses!$A:U, COLUMN(U1473), 0)), "", VLOOKUP($A1473,Courses!$A:U, COLUMN(U1473), 0))</f>
        <v/>
      </c>
      <c r="V1473" s="8" t="str">
        <f>IF(ISBLANK(VLOOKUP($A1473,Courses!$A:V, COLUMN(V1473), 0)), "", VLOOKUP($A1473,Courses!$A:V, COLUMN(V1473), 0))</f>
        <v/>
      </c>
      <c r="W1473" s="8" t="str">
        <f>IF(ISBLANK(VLOOKUP($A1473,Courses!$A:W, COLUMN(W1473), 0)), "", VLOOKUP($A1473,Courses!$A:W, COLUMN(W1473), 0))</f>
        <v/>
      </c>
      <c r="X1473" s="8" t="str">
        <f>IF(ISBLANK(VLOOKUP($A1473,Courses!$A:X, COLUMN(X1473), 0)), "", VLOOKUP($A1473,Courses!$A:X, COLUMN(X1473), 0))</f>
        <v/>
      </c>
      <c r="Y1473" s="8" t="str">
        <f>IF(ISBLANK(VLOOKUP($A1473,Courses!$A:Y, COLUMN(Y1473), 0)), "", VLOOKUP($A1473,Courses!$A:Y, COLUMN(Y1473), 0))</f>
        <v/>
      </c>
      <c r="Z1473" s="8" t="str">
        <f>IF(ISBLANK(VLOOKUP($A1473,Courses!$A:Z, COLUMN(Z1473), 0)), "", VLOOKUP($A1473,Courses!$A:Z, COLUMN(Z1473), 0))</f>
        <v/>
      </c>
      <c r="AA1473" s="8" t="str">
        <f>IF(ISBLANK(VLOOKUP($A1473,Courses!$A:AA, COLUMN(AA1473), 0)), "", VLOOKUP($A1473,Courses!$A:AA, COLUMN(AA1473), 0))</f>
        <v/>
      </c>
      <c r="AB1473" s="8" t="str">
        <f>IF(ISBLANK(VLOOKUP($A1473,Courses!$A:AB, COLUMN(AB1473), 0)), "", VLOOKUP($A1473,Courses!$A:AB, COLUMN(AB1473), 0))</f>
        <v/>
      </c>
      <c r="AC1473" s="8" t="str">
        <f>IF(ISBLANK(VLOOKUP($A1473,Courses!$A:AC, COLUMN(AC1473), 0)), "", VLOOKUP($A1473,Courses!$A:AC, COLUMN(AC1473), 0))</f>
        <v/>
      </c>
      <c r="AD1473" s="8" t="str">
        <f>IF(ISBLANK(VLOOKUP($A1473,Courses!$A:AD, COLUMN(AD1473), 0)), "", VLOOKUP($A1473,Courses!$A:AD, COLUMN(AD1473), 0))</f>
        <v/>
      </c>
      <c r="AE1473" s="8" t="str">
        <f>IF(ISBLANK(VLOOKUP($A1473,Courses!$A:AE, COLUMN(AE1473), 0)), "", VLOOKUP($A1473,Courses!$A:AE, COLUMN(AE1473), 0))</f>
        <v/>
      </c>
      <c r="AF1473" s="8" t="str">
        <f>IF(ISBLANK(VLOOKUP($A1473,Courses!$A:AF, COLUMN(AF1473), 0)), "", VLOOKUP($A1473,Courses!$A:AF, COLUMN(AF1473), 0))</f>
        <v/>
      </c>
      <c r="AG1473" s="8" t="str">
        <f>IF(ISBLANK(VLOOKUP($A1473,Courses!$A:AG, COLUMN(AG1473), 0)), "", VLOOKUP($A1473,Courses!$A:AG, COLUMN(AG1473), 0))</f>
        <v>Sp</v>
      </c>
      <c r="AH1473" s="8">
        <f>IF(ISBLANK(VLOOKUP($A1473,Courses!$A:AH, COLUMN(AH1473), 0)), "", VLOOKUP($A1473,Courses!$A:AH, COLUMN(AH1473), 0))</f>
        <v>14</v>
      </c>
      <c r="AI1473" s="8" t="str">
        <f>IF(ISBLANK(VLOOKUP($A1473,Courses!$A:AI, COLUMN(AI1473), 0)), "", VLOOKUP($A1473,Courses!$A:AI, COLUMN(AI1473), 0))</f>
        <v/>
      </c>
      <c r="AJ1473" s="8" t="str">
        <f>IF(ISBLANK(VLOOKUP($A1473,Courses!$A:AJ, COLUMN(AJ1473), 0)), "", VLOOKUP($A1473,Courses!$A:AJ, COLUMN(AJ1473), 0))</f>
        <v/>
      </c>
      <c r="AK1473" s="8" t="str">
        <f>IF(ISBLANK(VLOOKUP($A1473,Courses!$A:AK, COLUMN(AK1473), 0)), "", VLOOKUP($A1473,Courses!$A:AK, COLUMN(AK1473), 0))</f>
        <v/>
      </c>
      <c r="AL1473" s="8" t="s">
        <v>8709</v>
      </c>
      <c r="AM1473" s="8"/>
    </row>
    <row r="1474" spans="1:39" ht="12.75" customHeight="1">
      <c r="A1474" s="4">
        <v>1420</v>
      </c>
      <c r="B1474" s="4"/>
      <c r="C1474" s="69" t="s">
        <v>8582</v>
      </c>
      <c r="D1474" s="6" t="str">
        <f>IF(ISBLANK(VLOOKUP($A1474,Courses!$A:D, COLUMN(D1474), 0)), "", VLOOKUP($A1474,Courses!$A:D, COLUMN(D1474), 0))</f>
        <v>Mtn valley</v>
      </c>
      <c r="E1474" s="7" t="str">
        <f>IF(ISBLANK(VLOOKUP($A1474,Courses!$A:E, COLUMN(E1474), 0)), "", VLOOKUP($A1474,Courses!$A:E, COLUMN(E1474), 0))</f>
        <v/>
      </c>
      <c r="F1474" s="72" t="str">
        <f>IF(ISBLANK(VLOOKUP($A1474,Courses!$A:F, COLUMN(F1474), 0)), "", VLOOKUP($A1474,Courses!$A:F, COLUMN(F1474), 0))</f>
        <v>the_slate_pit_splash.jpg</v>
      </c>
      <c r="G1474" s="72" t="str">
        <f>IF(ISBLANK(VLOOKUP($A1474,Courses!$A:G, COLUMN(G1474), 0)), "", VLOOKUP($A1474,Courses!$A:G, COLUMN(G1474), 0))</f>
        <v>the_slate_pit_hole02.jpg</v>
      </c>
      <c r="H1474" s="72" t="str">
        <f>IF(ISBLANK(VLOOKUP($A1474,Courses!$A:H, COLUMN(H1474), 0)), "", VLOOKUP($A1474,Courses!$A:H, COLUMN(H1474), 0))</f>
        <v/>
      </c>
      <c r="I1474" s="72" t="str">
        <f>IF(ISBLANK(VLOOKUP($A1474,Courses!$A:I, COLUMN(I1474), 0)), "", VLOOKUP($A1474,Courses!$A:I, COLUMN(I1474), 0))</f>
        <v/>
      </c>
      <c r="J1474" s="72" t="str">
        <f>IF(ISBLANK(VLOOKUP($A1474,Courses!$A:J, COLUMN(J1474), 0)), "", VLOOKUP($A1474,Courses!$A:J, COLUMN(J1474), 0))</f>
        <v/>
      </c>
      <c r="K1474" s="57" t="str">
        <f>IF(ISBLANK(VLOOKUP($A1474,Courses!$A:K, COLUMN(K1474), 0)), "", VLOOKUP($A1474,Courses!$A:K, COLUMN(K1474), 0))</f>
        <v>the_slate_pit.zip</v>
      </c>
      <c r="L1474" s="8" t="str">
        <f>IF(ISBLANK(VLOOKUP($A1474,Courses!$A:L, COLUMN(L1474), 0)), "", VLOOKUP($A1474,Courses!$A:L, COLUMN(L1474), 0))</f>
        <v>CA$H</v>
      </c>
      <c r="M1474" s="8">
        <f>IF(ISBLANK(VLOOKUP($A1474,Courses!$A:M, COLUMN(M1474), 0)), "", VLOOKUP($A1474,Courses!$A:M, COLUMN(M1474), 0))</f>
        <v>5.5</v>
      </c>
      <c r="N1474" s="9">
        <f>IF(ISBLANK(VLOOKUP($A1474,Courses!$A:N, COLUMN(N1474), 0)), "", VLOOKUP($A1474,Courses!$A:N, COLUMN(N1474), 0))</f>
        <v>36745</v>
      </c>
      <c r="O1474" s="8" t="str">
        <f>IF(ISBLANK(VLOOKUP($A1474,Courses!$A:O, COLUMN(O1474), 0)), "", VLOOKUP($A1474,Courses!$A:O, COLUMN(O1474), 0))</f>
        <v>magallowaymountainver2</v>
      </c>
      <c r="P1474" s="8" t="str">
        <f>IF(ISBLANK(VLOOKUP($A1474,Courses!$A:P, COLUMN(P1474), 0)), "", VLOOKUP($A1474,Courses!$A:P, COLUMN(P1474), 0))</f>
        <v/>
      </c>
      <c r="Q1474" s="8" t="str">
        <f>IF(ISBLANK(VLOOKUP($A1474,Courses!$A:Q, COLUMN(Q1474), 0)), "", VLOOKUP($A1474,Courses!$A:Q, COLUMN(Q1474), 0))</f>
        <v/>
      </c>
      <c r="R1474" s="8" t="str">
        <f>IF(ISBLANK(VLOOKUP($A1474,Courses!$A:R, COLUMN(R1474), 0)), "", VLOOKUP($A1474,Courses!$A:R, COLUMN(R1474), 0))</f>
        <v/>
      </c>
      <c r="S1474" s="8" t="str">
        <f>IF(ISBLANK(VLOOKUP($A1474,Courses!$A:S, COLUMN(S1474), 0)), "", VLOOKUP($A1474,Courses!$A:S, COLUMN(S1474), 0))</f>
        <v/>
      </c>
      <c r="T1474" s="8" t="str">
        <f>IF(ISBLANK(VLOOKUP($A1474,Courses!$A:T, COLUMN(T1474), 0)), "", VLOOKUP($A1474,Courses!$A:T, COLUMN(T1474), 0))</f>
        <v/>
      </c>
      <c r="U1474" s="8" t="str">
        <f>IF(ISBLANK(VLOOKUP($A1474,Courses!$A:U, COLUMN(U1474), 0)), "", VLOOKUP($A1474,Courses!$A:U, COLUMN(U1474), 0))</f>
        <v/>
      </c>
      <c r="V1474" s="8" t="str">
        <f>IF(ISBLANK(VLOOKUP($A1474,Courses!$A:V, COLUMN(V1474), 0)), "", VLOOKUP($A1474,Courses!$A:V, COLUMN(V1474), 0))</f>
        <v/>
      </c>
      <c r="W1474" s="8" t="str">
        <f>IF(ISBLANK(VLOOKUP($A1474,Courses!$A:W, COLUMN(W1474), 0)), "", VLOOKUP($A1474,Courses!$A:W, COLUMN(W1474), 0))</f>
        <v/>
      </c>
      <c r="X1474" s="8" t="str">
        <f>IF(ISBLANK(VLOOKUP($A1474,Courses!$A:X, COLUMN(X1474), 0)), "", VLOOKUP($A1474,Courses!$A:X, COLUMN(X1474), 0))</f>
        <v/>
      </c>
      <c r="Y1474" s="8" t="str">
        <f>IF(ISBLANK(VLOOKUP($A1474,Courses!$A:Y, COLUMN(Y1474), 0)), "", VLOOKUP($A1474,Courses!$A:Y, COLUMN(Y1474), 0))</f>
        <v/>
      </c>
      <c r="Z1474" s="8" t="str">
        <f>IF(ISBLANK(VLOOKUP($A1474,Courses!$A:Z, COLUMN(Z1474), 0)), "", VLOOKUP($A1474,Courses!$A:Z, COLUMN(Z1474), 0))</f>
        <v/>
      </c>
      <c r="AA1474" s="8" t="str">
        <f>IF(ISBLANK(VLOOKUP($A1474,Courses!$A:AA, COLUMN(AA1474), 0)), "", VLOOKUP($A1474,Courses!$A:AA, COLUMN(AA1474), 0))</f>
        <v/>
      </c>
      <c r="AB1474" s="8" t="str">
        <f>IF(ISBLANK(VLOOKUP($A1474,Courses!$A:AB, COLUMN(AB1474), 0)), "", VLOOKUP($A1474,Courses!$A:AB, COLUMN(AB1474), 0))</f>
        <v/>
      </c>
      <c r="AC1474" s="8" t="str">
        <f>IF(ISBLANK(VLOOKUP($A1474,Courses!$A:AC, COLUMN(AC1474), 0)), "", VLOOKUP($A1474,Courses!$A:AC, COLUMN(AC1474), 0))</f>
        <v/>
      </c>
      <c r="AD1474" s="8" t="str">
        <f>IF(ISBLANK(VLOOKUP($A1474,Courses!$A:AD, COLUMN(AD1474), 0)), "", VLOOKUP($A1474,Courses!$A:AD, COLUMN(AD1474), 0))</f>
        <v/>
      </c>
      <c r="AE1474" s="8" t="str">
        <f>IF(ISBLANK(VLOOKUP($A1474,Courses!$A:AE, COLUMN(AE1474), 0)), "", VLOOKUP($A1474,Courses!$A:AE, COLUMN(AE1474), 0))</f>
        <v/>
      </c>
      <c r="AF1474" s="8" t="str">
        <f>IF(ISBLANK(VLOOKUP($A1474,Courses!$A:AF, COLUMN(AF1474), 0)), "", VLOOKUP($A1474,Courses!$A:AF, COLUMN(AF1474), 0))</f>
        <v/>
      </c>
      <c r="AG1474" s="8" t="str">
        <f>IF(ISBLANK(VLOOKUP($A1474,Courses!$A:AG, COLUMN(AG1474), 0)), "", VLOOKUP($A1474,Courses!$A:AG, COLUMN(AG1474), 0))</f>
        <v>Sp</v>
      </c>
      <c r="AH1474" s="8">
        <f>IF(ISBLANK(VLOOKUP($A1474,Courses!$A:AH, COLUMN(AH1474), 0)), "", VLOOKUP($A1474,Courses!$A:AH, COLUMN(AH1474), 0))</f>
        <v>2</v>
      </c>
      <c r="AI1474" s="8" t="str">
        <f>IF(ISBLANK(VLOOKUP($A1474,Courses!$A:AI, COLUMN(AI1474), 0)), "", VLOOKUP($A1474,Courses!$A:AI, COLUMN(AI1474), 0))</f>
        <v/>
      </c>
      <c r="AJ1474" s="8" t="str">
        <f>IF(ISBLANK(VLOOKUP($A1474,Courses!$A:AJ, COLUMN(AJ1474), 0)), "", VLOOKUP($A1474,Courses!$A:AJ, COLUMN(AJ1474), 0))</f>
        <v/>
      </c>
      <c r="AK1474" s="8" t="str">
        <f>IF(ISBLANK(VLOOKUP($A1474,Courses!$A:AK, COLUMN(AK1474), 0)), "", VLOOKUP($A1474,Courses!$A:AK, COLUMN(AK1474), 0))</f>
        <v/>
      </c>
      <c r="AL1474" s="8" t="s">
        <v>8708</v>
      </c>
      <c r="AM1474" s="8"/>
    </row>
    <row r="1475" spans="1:39" ht="12.75" customHeight="1">
      <c r="A1475" s="4">
        <v>1686</v>
      </c>
      <c r="B1475" s="4"/>
      <c r="C1475" s="69" t="s">
        <v>3404</v>
      </c>
      <c r="D1475" s="6" t="str">
        <f>IF(ISBLANK(VLOOKUP($A1475,Courses!$A:D, COLUMN(D1475), 0)), "", VLOOKUP($A1475,Courses!$A:D, COLUMN(D1475), 0))</f>
        <v>Parkland</v>
      </c>
      <c r="E1475" s="7" t="str">
        <f>IF(ISBLANK(VLOOKUP($A1475,Courses!$A:E, COLUMN(E1475), 0)), "", VLOOKUP($A1475,Courses!$A:E, COLUMN(E1475), 0))</f>
        <v/>
      </c>
      <c r="F1475" s="72" t="str">
        <f>IF(ISBLANK(VLOOKUP($A1475,Courses!$A:F, COLUMN(F1475), 0)), "", VLOOKUP($A1475,Courses!$A:F, COLUMN(F1475), 0))</f>
        <v>sleeping_bear_splash.jpg</v>
      </c>
      <c r="G1475" s="72" t="str">
        <f>IF(ISBLANK(VLOOKUP($A1475,Courses!$A:G, COLUMN(G1475), 0)), "", VLOOKUP($A1475,Courses!$A:G, COLUMN(G1475), 0))</f>
        <v>sleeping_bear_hole13.jpg</v>
      </c>
      <c r="H1475" s="72" t="str">
        <f>IF(ISBLANK(VLOOKUP($A1475,Courses!$A:H, COLUMN(H1475), 0)), "", VLOOKUP($A1475,Courses!$A:H, COLUMN(H1475), 0))</f>
        <v/>
      </c>
      <c r="I1475" s="72" t="str">
        <f>IF(ISBLANK(VLOOKUP($A1475,Courses!$A:I, COLUMN(I1475), 0)), "", VLOOKUP($A1475,Courses!$A:I, COLUMN(I1475), 0))</f>
        <v/>
      </c>
      <c r="J1475" s="72" t="str">
        <f>IF(ISBLANK(VLOOKUP($A1475,Courses!$A:J, COLUMN(J1475), 0)), "", VLOOKUP($A1475,Courses!$A:J, COLUMN(J1475), 0))</f>
        <v/>
      </c>
      <c r="K1475" s="57" t="str">
        <f>IF(ISBLANK(VLOOKUP($A1475,Courses!$A:K, COLUMN(K1475), 0)), "", VLOOKUP($A1475,Courses!$A:K, COLUMN(K1475), 0))</f>
        <v>sleeping_bear.zip</v>
      </c>
      <c r="L1475" s="8" t="str">
        <f>IF(ISBLANK(VLOOKUP($A1475,Courses!$A:L, COLUMN(L1475), 0)), "", VLOOKUP($A1475,Courses!$A:L, COLUMN(L1475), 0))</f>
        <v>A. Brandt</v>
      </c>
      <c r="M1475" s="8">
        <f>IF(ISBLANK(VLOOKUP($A1475,Courses!$A:M, COLUMN(M1475), 0)), "", VLOOKUP($A1475,Courses!$A:M, COLUMN(M1475), 0))</f>
        <v>10.199999999999999</v>
      </c>
      <c r="N1475" s="9">
        <f>IF(ISBLANK(VLOOKUP($A1475,Courses!$A:N, COLUMN(N1475), 0)), "", VLOOKUP($A1475,Courses!$A:N, COLUMN(N1475), 0))</f>
        <v>39429</v>
      </c>
      <c r="O1475" s="8" t="str">
        <f>IF(ISBLANK(VLOOKUP($A1475,Courses!$A:O, COLUMN(O1475), 0)), "", VLOOKUP($A1475,Courses!$A:O, COLUMN(O1475), 0))</f>
        <v>baltursol</v>
      </c>
      <c r="P1475" s="8" t="str">
        <f>IF(ISBLANK(VLOOKUP($A1475,Courses!$A:P, COLUMN(P1475), 0)), "", VLOOKUP($A1475,Courses!$A:P, COLUMN(P1475), 0))</f>
        <v>cbmacdonald</v>
      </c>
      <c r="Q1475" s="8" t="str">
        <f>IF(ISBLANK(VLOOKUP($A1475,Courses!$A:Q, COLUMN(Q1475), 0)), "", VLOOKUP($A1475,Courses!$A:Q, COLUMN(Q1475), 0))</f>
        <v>coosbay</v>
      </c>
      <c r="R1475" s="8" t="str">
        <f>IF(ISBLANK(VLOOKUP($A1475,Courses!$A:R, COLUMN(R1475), 0)), "", VLOOKUP($A1475,Courses!$A:R, COLUMN(R1475), 0))</f>
        <v>coosbayblend</v>
      </c>
      <c r="S1475" s="8" t="str">
        <f>IF(ISBLANK(VLOOKUP($A1475,Courses!$A:S, COLUMN(S1475), 0)), "", VLOOKUP($A1475,Courses!$A:S, COLUMN(S1475), 0))</f>
        <v>djangojimeve</v>
      </c>
      <c r="T1475" s="8" t="str">
        <f>IF(ISBLANK(VLOOKUP($A1475,Courses!$A:T, COLUMN(T1475), 0)), "", VLOOKUP($A1475,Courses!$A:T, COLUMN(T1475), 0))</f>
        <v>mayfield</v>
      </c>
      <c r="U1475" s="8" t="str">
        <f>IF(ISBLANK(VLOOKUP($A1475,Courses!$A:U, COLUMN(U1475), 0)), "", VLOOKUP($A1475,Courses!$A:U, COLUMN(U1475), 0))</f>
        <v>oldhead</v>
      </c>
      <c r="V1475" s="8" t="str">
        <f>IF(ISBLANK(VLOOKUP($A1475,Courses!$A:V, COLUMN(V1475), 0)), "", VLOOKUP($A1475,Courses!$A:V, COLUMN(V1475), 0))</f>
        <v>parkland</v>
      </c>
      <c r="W1475" s="8" t="str">
        <f>IF(ISBLANK(VLOOKUP($A1475,Courses!$A:W, COLUMN(W1475), 0)), "", VLOOKUP($A1475,Courses!$A:W, COLUMN(W1475), 0))</f>
        <v>riverhl</v>
      </c>
      <c r="X1475" s="8" t="str">
        <f>IF(ISBLANK(VLOOKUP($A1475,Courses!$A:X, COLUMN(X1475), 0)), "", VLOOKUP($A1475,Courses!$A:X, COLUMN(X1475), 0))</f>
        <v>Tul</v>
      </c>
      <c r="Y1475" s="8" t="str">
        <f>IF(ISBLANK(VLOOKUP($A1475,Courses!$A:Y, COLUMN(Y1475), 0)), "", VLOOKUP($A1475,Courses!$A:Y, COLUMN(Y1475), 0))</f>
        <v/>
      </c>
      <c r="Z1475" s="8" t="str">
        <f>IF(ISBLANK(VLOOKUP($A1475,Courses!$A:Z, COLUMN(Z1475), 0)), "", VLOOKUP($A1475,Courses!$A:Z, COLUMN(Z1475), 0))</f>
        <v/>
      </c>
      <c r="AA1475" s="8" t="str">
        <f>IF(ISBLANK(VLOOKUP($A1475,Courses!$A:AA, COLUMN(AA1475), 0)), "", VLOOKUP($A1475,Courses!$A:AA, COLUMN(AA1475), 0))</f>
        <v/>
      </c>
      <c r="AB1475" s="8" t="str">
        <f>IF(ISBLANK(VLOOKUP($A1475,Courses!$A:AB, COLUMN(AB1475), 0)), "", VLOOKUP($A1475,Courses!$A:AB, COLUMN(AB1475), 0))</f>
        <v/>
      </c>
      <c r="AC1475" s="8" t="str">
        <f>IF(ISBLANK(VLOOKUP($A1475,Courses!$A:AC, COLUMN(AC1475), 0)), "", VLOOKUP($A1475,Courses!$A:AC, COLUMN(AC1475), 0))</f>
        <v/>
      </c>
      <c r="AD1475" s="8" t="str">
        <f>IF(ISBLANK(VLOOKUP($A1475,Courses!$A:AD, COLUMN(AD1475), 0)), "", VLOOKUP($A1475,Courses!$A:AD, COLUMN(AD1475), 0))</f>
        <v/>
      </c>
      <c r="AE1475" s="8" t="str">
        <f>IF(ISBLANK(VLOOKUP($A1475,Courses!$A:AE, COLUMN(AE1475), 0)), "", VLOOKUP($A1475,Courses!$A:AE, COLUMN(AE1475), 0))</f>
        <v/>
      </c>
      <c r="AF1475" s="8" t="str">
        <f>IF(ISBLANK(VLOOKUP($A1475,Courses!$A:AF, COLUMN(AF1475), 0)), "", VLOOKUP($A1475,Courses!$A:AF, COLUMN(AF1475), 0))</f>
        <v/>
      </c>
      <c r="AG1475" s="8" t="str">
        <f>IF(ISBLANK(VLOOKUP($A1475,Courses!$A:AG, COLUMN(AG1475), 0)), "", VLOOKUP($A1475,Courses!$A:AG, COLUMN(AG1475), 0))</f>
        <v>Sp</v>
      </c>
      <c r="AH1475" s="8">
        <f>IF(ISBLANK(VLOOKUP($A1475,Courses!$A:AH, COLUMN(AH1475), 0)), "", VLOOKUP($A1475,Courses!$A:AH, COLUMN(AH1475), 0))</f>
        <v>13</v>
      </c>
      <c r="AI1475" s="8" t="str">
        <f>IF(ISBLANK(VLOOKUP($A1475,Courses!$A:AI, COLUMN(AI1475), 0)), "", VLOOKUP($A1475,Courses!$A:AI, COLUMN(AI1475), 0))</f>
        <v/>
      </c>
      <c r="AJ1475" s="8" t="str">
        <f>IF(ISBLANK(VLOOKUP($A1475,Courses!$A:AJ, COLUMN(AJ1475), 0)), "", VLOOKUP($A1475,Courses!$A:AJ, COLUMN(AJ1475), 0))</f>
        <v/>
      </c>
      <c r="AK1475" s="8" t="str">
        <f>IF(ISBLANK(VLOOKUP($A1475,Courses!$A:AK, COLUMN(AK1475), 0)), "", VLOOKUP($A1475,Courses!$A:AK, COLUMN(AK1475), 0))</f>
        <v/>
      </c>
      <c r="AL1475" s="8"/>
      <c r="AM1475" s="8"/>
    </row>
    <row r="1476" spans="1:39" ht="12.75" customHeight="1">
      <c r="A1476" s="4">
        <v>1000</v>
      </c>
      <c r="B1476" s="4"/>
      <c r="C1476" s="69" t="s">
        <v>3407</v>
      </c>
      <c r="D1476" s="6" t="str">
        <f>IF(ISBLANK(VLOOKUP($A1476,Courses!$A:D, COLUMN(D1476), 0)), "", VLOOKUP($A1476,Courses!$A:D, COLUMN(D1476), 0))</f>
        <v>Mtn valley</v>
      </c>
      <c r="E1476" s="7" t="str">
        <f>IF(ISBLANK(VLOOKUP($A1476,Courses!$A:E, COLUMN(E1476), 0)), "", VLOOKUP($A1476,Courses!$A:E, COLUMN(E1476), 0))</f>
        <v/>
      </c>
      <c r="F1476" s="72" t="str">
        <f>IF(ISBLANK(VLOOKUP($A1476,Courses!$A:F, COLUMN(F1476), 0)), "", VLOOKUP($A1476,Courses!$A:F, COLUMN(F1476), 0))</f>
        <v>sleepy_hollow_lawinski_hole10.jpg</v>
      </c>
      <c r="G1476" s="72" t="str">
        <f>IF(ISBLANK(VLOOKUP($A1476,Courses!$A:G, COLUMN(G1476), 0)), "", VLOOKUP($A1476,Courses!$A:G, COLUMN(G1476), 0))</f>
        <v>sleepy_hollow_lawinski_hole18.jpg</v>
      </c>
      <c r="H1476" s="72" t="str">
        <f>IF(ISBLANK(VLOOKUP($A1476,Courses!$A:H, COLUMN(H1476), 0)), "", VLOOKUP($A1476,Courses!$A:H, COLUMN(H1476), 0))</f>
        <v/>
      </c>
      <c r="I1476" s="72" t="str">
        <f>IF(ISBLANK(VLOOKUP($A1476,Courses!$A:I, COLUMN(I1476), 0)), "", VLOOKUP($A1476,Courses!$A:I, COLUMN(I1476), 0))</f>
        <v/>
      </c>
      <c r="J1476" s="72" t="str">
        <f>IF(ISBLANK(VLOOKUP($A1476,Courses!$A:J, COLUMN(J1476), 0)), "", VLOOKUP($A1476,Courses!$A:J, COLUMN(J1476), 0))</f>
        <v/>
      </c>
      <c r="K1476" s="57" t="str">
        <f>IF(ISBLANK(VLOOKUP($A1476,Courses!$A:K, COLUMN(K1476), 0)), "", VLOOKUP($A1476,Courses!$A:K, COLUMN(K1476), 0))</f>
        <v>sleepy_hollow.zip</v>
      </c>
      <c r="L1476" s="8" t="str">
        <f>IF(ISBLANK(VLOOKUP($A1476,Courses!$A:L, COLUMN(L1476), 0)), "", VLOOKUP($A1476,Courses!$A:L, COLUMN(L1476), 0))</f>
        <v>Stefan Lawinski</v>
      </c>
      <c r="M1476" s="8">
        <f>IF(ISBLANK(VLOOKUP($A1476,Courses!$A:M, COLUMN(M1476), 0)), "", VLOOKUP($A1476,Courses!$A:M, COLUMN(M1476), 0))</f>
        <v>11.1</v>
      </c>
      <c r="N1476" s="9">
        <f>IF(ISBLANK(VLOOKUP($A1476,Courses!$A:N, COLUMN(N1476), 0)), "", VLOOKUP($A1476,Courses!$A:N, COLUMN(N1476), 0))</f>
        <v>37271</v>
      </c>
      <c r="O1476" s="8" t="str">
        <f>IF(ISBLANK(VLOOKUP($A1476,Courses!$A:O, COLUMN(O1476), 0)), "", VLOOKUP($A1476,Courses!$A:O, COLUMN(O1476), 0))</f>
        <v>magallowaymountainver2</v>
      </c>
      <c r="P1476" s="8" t="str">
        <f>IF(ISBLANK(VLOOKUP($A1476,Courses!$A:P, COLUMN(P1476), 0)), "", VLOOKUP($A1476,Courses!$A:P, COLUMN(P1476), 0))</f>
        <v>opfer1</v>
      </c>
      <c r="Q1476" s="8" t="str">
        <f>IF(ISBLANK(VLOOKUP($A1476,Courses!$A:Q, COLUMN(Q1476), 0)), "", VLOOKUP($A1476,Courses!$A:Q, COLUMN(Q1476), 0))</f>
        <v>parkland</v>
      </c>
      <c r="R1476" s="8" t="str">
        <f>IF(ISBLANK(VLOOKUP($A1476,Courses!$A:R, COLUMN(R1476), 0)), "", VLOOKUP($A1476,Courses!$A:R, COLUMN(R1476), 0))</f>
        <v>sleepy</v>
      </c>
      <c r="S1476" s="8" t="str">
        <f>IF(ISBLANK(VLOOKUP($A1476,Courses!$A:S, COLUMN(S1476), 0)), "", VLOOKUP($A1476,Courses!$A:S, COLUMN(S1476), 0))</f>
        <v/>
      </c>
      <c r="T1476" s="8" t="str">
        <f>IF(ISBLANK(VLOOKUP($A1476,Courses!$A:T, COLUMN(T1476), 0)), "", VLOOKUP($A1476,Courses!$A:T, COLUMN(T1476), 0))</f>
        <v/>
      </c>
      <c r="U1476" s="8" t="str">
        <f>IF(ISBLANK(VLOOKUP($A1476,Courses!$A:U, COLUMN(U1476), 0)), "", VLOOKUP($A1476,Courses!$A:U, COLUMN(U1476), 0))</f>
        <v/>
      </c>
      <c r="V1476" s="8" t="str">
        <f>IF(ISBLANK(VLOOKUP($A1476,Courses!$A:V, COLUMN(V1476), 0)), "", VLOOKUP($A1476,Courses!$A:V, COLUMN(V1476), 0))</f>
        <v/>
      </c>
      <c r="W1476" s="8" t="str">
        <f>IF(ISBLANK(VLOOKUP($A1476,Courses!$A:W, COLUMN(W1476), 0)), "", VLOOKUP($A1476,Courses!$A:W, COLUMN(W1476), 0))</f>
        <v/>
      </c>
      <c r="X1476" s="8" t="str">
        <f>IF(ISBLANK(VLOOKUP($A1476,Courses!$A:X, COLUMN(X1476), 0)), "", VLOOKUP($A1476,Courses!$A:X, COLUMN(X1476), 0))</f>
        <v/>
      </c>
      <c r="Y1476" s="8" t="str">
        <f>IF(ISBLANK(VLOOKUP($A1476,Courses!$A:Y, COLUMN(Y1476), 0)), "", VLOOKUP($A1476,Courses!$A:Y, COLUMN(Y1476), 0))</f>
        <v/>
      </c>
      <c r="Z1476" s="8" t="str">
        <f>IF(ISBLANK(VLOOKUP($A1476,Courses!$A:Z, COLUMN(Z1476), 0)), "", VLOOKUP($A1476,Courses!$A:Z, COLUMN(Z1476), 0))</f>
        <v/>
      </c>
      <c r="AA1476" s="8" t="str">
        <f>IF(ISBLANK(VLOOKUP($A1476,Courses!$A:AA, COLUMN(AA1476), 0)), "", VLOOKUP($A1476,Courses!$A:AA, COLUMN(AA1476), 0))</f>
        <v/>
      </c>
      <c r="AB1476" s="8" t="str">
        <f>IF(ISBLANK(VLOOKUP($A1476,Courses!$A:AB, COLUMN(AB1476), 0)), "", VLOOKUP($A1476,Courses!$A:AB, COLUMN(AB1476), 0))</f>
        <v/>
      </c>
      <c r="AC1476" s="8" t="str">
        <f>IF(ISBLANK(VLOOKUP($A1476,Courses!$A:AC, COLUMN(AC1476), 0)), "", VLOOKUP($A1476,Courses!$A:AC, COLUMN(AC1476), 0))</f>
        <v/>
      </c>
      <c r="AD1476" s="8" t="str">
        <f>IF(ISBLANK(VLOOKUP($A1476,Courses!$A:AD, COLUMN(AD1476), 0)), "", VLOOKUP($A1476,Courses!$A:AD, COLUMN(AD1476), 0))</f>
        <v/>
      </c>
      <c r="AE1476" s="8" t="str">
        <f>IF(ISBLANK(VLOOKUP($A1476,Courses!$A:AE, COLUMN(AE1476), 0)), "", VLOOKUP($A1476,Courses!$A:AE, COLUMN(AE1476), 0))</f>
        <v/>
      </c>
      <c r="AF1476" s="8" t="str">
        <f>IF(ISBLANK(VLOOKUP($A1476,Courses!$A:AF, COLUMN(AF1476), 0)), "", VLOOKUP($A1476,Courses!$A:AF, COLUMN(AF1476), 0))</f>
        <v/>
      </c>
      <c r="AG1476" s="8">
        <f>IF(ISBLANK(VLOOKUP($A1476,Courses!$A:AG, COLUMN(AG1476), 0)), "", VLOOKUP($A1476,Courses!$A:AG, COLUMN(AG1476), 0))</f>
        <v>10</v>
      </c>
      <c r="AH1476" s="8">
        <f>IF(ISBLANK(VLOOKUP($A1476,Courses!$A:AH, COLUMN(AH1476), 0)), "", VLOOKUP($A1476,Courses!$A:AH, COLUMN(AH1476), 0))</f>
        <v>18</v>
      </c>
      <c r="AI1476" s="8" t="str">
        <f>IF(ISBLANK(VLOOKUP($A1476,Courses!$A:AI, COLUMN(AI1476), 0)), "", VLOOKUP($A1476,Courses!$A:AI, COLUMN(AI1476), 0))</f>
        <v/>
      </c>
      <c r="AJ1476" s="8" t="str">
        <f>IF(ISBLANK(VLOOKUP($A1476,Courses!$A:AJ, COLUMN(AJ1476), 0)), "", VLOOKUP($A1476,Courses!$A:AJ, COLUMN(AJ1476), 0))</f>
        <v/>
      </c>
      <c r="AK1476" s="8" t="str">
        <f>IF(ISBLANK(VLOOKUP($A1476,Courses!$A:AK, COLUMN(AK1476), 0)), "", VLOOKUP($A1476,Courses!$A:AK, COLUMN(AK1476), 0))</f>
        <v/>
      </c>
      <c r="AL1476" s="8"/>
      <c r="AM1476" s="8"/>
    </row>
    <row r="1477" spans="1:39" ht="12.75" customHeight="1">
      <c r="A1477" s="4">
        <v>1001</v>
      </c>
      <c r="B1477" s="4"/>
      <c r="C1477" s="69" t="s">
        <v>3410</v>
      </c>
      <c r="D1477" s="6" t="str">
        <f>IF(ISBLANK(VLOOKUP($A1477,Courses!$A:D, COLUMN(D1477), 0)), "", VLOOKUP($A1477,Courses!$A:D, COLUMN(D1477), 0))</f>
        <v>Mtn valley</v>
      </c>
      <c r="E1477" s="7" t="str">
        <f>IF(ISBLANK(VLOOKUP($A1477,Courses!$A:E, COLUMN(E1477), 0)), "", VLOOKUP($A1477,Courses!$A:E, COLUMN(E1477), 0))</f>
        <v/>
      </c>
      <c r="F1477" s="72" t="str">
        <f>IF(ISBLANK(VLOOKUP($A1477,Courses!$A:F, COLUMN(F1477), 0)), "", VLOOKUP($A1477,Courses!$A:F, COLUMN(F1477), 0))</f>
        <v>sleepy_hollow_2003_by_diguelo_hole01.jpg</v>
      </c>
      <c r="G1477" s="72" t="str">
        <f>IF(ISBLANK(VLOOKUP($A1477,Courses!$A:G, COLUMN(G1477), 0)), "", VLOOKUP($A1477,Courses!$A:G, COLUMN(G1477), 0))</f>
        <v>sleepy_hollow_2003_by_diguelo_hole11.jpg</v>
      </c>
      <c r="H1477" s="72" t="str">
        <f>IF(ISBLANK(VLOOKUP($A1477,Courses!$A:H, COLUMN(H1477), 0)), "", VLOOKUP($A1477,Courses!$A:H, COLUMN(H1477), 0))</f>
        <v/>
      </c>
      <c r="I1477" s="72" t="str">
        <f>IF(ISBLANK(VLOOKUP($A1477,Courses!$A:I, COLUMN(I1477), 0)), "", VLOOKUP($A1477,Courses!$A:I, COLUMN(I1477), 0))</f>
        <v/>
      </c>
      <c r="J1477" s="72" t="str">
        <f>IF(ISBLANK(VLOOKUP($A1477,Courses!$A:J, COLUMN(J1477), 0)), "", VLOOKUP($A1477,Courses!$A:J, COLUMN(J1477), 0))</f>
        <v/>
      </c>
      <c r="K1477" s="57" t="str">
        <f>IF(ISBLANK(VLOOKUP($A1477,Courses!$A:K, COLUMN(K1477), 0)), "", VLOOKUP($A1477,Courses!$A:K, COLUMN(K1477), 0))</f>
        <v>sleepy_hollow_2003.zip</v>
      </c>
      <c r="L1477" s="8" t="str">
        <f>IF(ISBLANK(VLOOKUP($A1477,Courses!$A:L, COLUMN(L1477), 0)), "", VLOOKUP($A1477,Courses!$A:L, COLUMN(L1477), 0))</f>
        <v>Diguelo</v>
      </c>
      <c r="M1477" s="8">
        <f>IF(ISBLANK(VLOOKUP($A1477,Courses!$A:M, COLUMN(M1477), 0)), "", VLOOKUP($A1477,Courses!$A:M, COLUMN(M1477), 0))</f>
        <v>6.8</v>
      </c>
      <c r="N1477" s="9">
        <f>IF(ISBLANK(VLOOKUP($A1477,Courses!$A:N, COLUMN(N1477), 0)), "", VLOOKUP($A1477,Courses!$A:N, COLUMN(N1477), 0))</f>
        <v>37692</v>
      </c>
      <c r="O1477" s="8" t="str">
        <f>IF(ISBLANK(VLOOKUP($A1477,Courses!$A:O, COLUMN(O1477), 0)), "", VLOOKUP($A1477,Courses!$A:O, COLUMN(O1477), 0))</f>
        <v>bullock_run</v>
      </c>
      <c r="P1477" s="8" t="str">
        <f>IF(ISBLANK(VLOOKUP($A1477,Courses!$A:P, COLUMN(P1477), 0)), "", VLOOKUP($A1477,Courses!$A:P, COLUMN(P1477), 0))</f>
        <v>matterhorn</v>
      </c>
      <c r="Q1477" s="8" t="str">
        <f>IF(ISBLANK(VLOOKUP($A1477,Courses!$A:Q, COLUMN(Q1477), 0)), "", VLOOKUP($A1477,Courses!$A:Q, COLUMN(Q1477), 0))</f>
        <v>northamerican</v>
      </c>
      <c r="R1477" s="8" t="str">
        <f>IF(ISBLANK(VLOOKUP($A1477,Courses!$A:R, COLUMN(R1477), 0)), "", VLOOKUP($A1477,Courses!$A:R, COLUMN(R1477), 0))</f>
        <v/>
      </c>
      <c r="S1477" s="8" t="str">
        <f>IF(ISBLANK(VLOOKUP($A1477,Courses!$A:S, COLUMN(S1477), 0)), "", VLOOKUP($A1477,Courses!$A:S, COLUMN(S1477), 0))</f>
        <v/>
      </c>
      <c r="T1477" s="8" t="str">
        <f>IF(ISBLANK(VLOOKUP($A1477,Courses!$A:T, COLUMN(T1477), 0)), "", VLOOKUP($A1477,Courses!$A:T, COLUMN(T1477), 0))</f>
        <v/>
      </c>
      <c r="U1477" s="8" t="str">
        <f>IF(ISBLANK(VLOOKUP($A1477,Courses!$A:U, COLUMN(U1477), 0)), "", VLOOKUP($A1477,Courses!$A:U, COLUMN(U1477), 0))</f>
        <v/>
      </c>
      <c r="V1477" s="8" t="str">
        <f>IF(ISBLANK(VLOOKUP($A1477,Courses!$A:V, COLUMN(V1477), 0)), "", VLOOKUP($A1477,Courses!$A:V, COLUMN(V1477), 0))</f>
        <v/>
      </c>
      <c r="W1477" s="8" t="str">
        <f>IF(ISBLANK(VLOOKUP($A1477,Courses!$A:W, COLUMN(W1477), 0)), "", VLOOKUP($A1477,Courses!$A:W, COLUMN(W1477), 0))</f>
        <v/>
      </c>
      <c r="X1477" s="8" t="str">
        <f>IF(ISBLANK(VLOOKUP($A1477,Courses!$A:X, COLUMN(X1477), 0)), "", VLOOKUP($A1477,Courses!$A:X, COLUMN(X1477), 0))</f>
        <v/>
      </c>
      <c r="Y1477" s="8" t="str">
        <f>IF(ISBLANK(VLOOKUP($A1477,Courses!$A:Y, COLUMN(Y1477), 0)), "", VLOOKUP($A1477,Courses!$A:Y, COLUMN(Y1477), 0))</f>
        <v/>
      </c>
      <c r="Z1477" s="8" t="str">
        <f>IF(ISBLANK(VLOOKUP($A1477,Courses!$A:Z, COLUMN(Z1477), 0)), "", VLOOKUP($A1477,Courses!$A:Z, COLUMN(Z1477), 0))</f>
        <v/>
      </c>
      <c r="AA1477" s="8" t="str">
        <f>IF(ISBLANK(VLOOKUP($A1477,Courses!$A:AA, COLUMN(AA1477), 0)), "", VLOOKUP($A1477,Courses!$A:AA, COLUMN(AA1477), 0))</f>
        <v/>
      </c>
      <c r="AB1477" s="8" t="str">
        <f>IF(ISBLANK(VLOOKUP($A1477,Courses!$A:AB, COLUMN(AB1477), 0)), "", VLOOKUP($A1477,Courses!$A:AB, COLUMN(AB1477), 0))</f>
        <v/>
      </c>
      <c r="AC1477" s="8" t="str">
        <f>IF(ISBLANK(VLOOKUP($A1477,Courses!$A:AC, COLUMN(AC1477), 0)), "", VLOOKUP($A1477,Courses!$A:AC, COLUMN(AC1477), 0))</f>
        <v/>
      </c>
      <c r="AD1477" s="8" t="str">
        <f>IF(ISBLANK(VLOOKUP($A1477,Courses!$A:AD, COLUMN(AD1477), 0)), "", VLOOKUP($A1477,Courses!$A:AD, COLUMN(AD1477), 0))</f>
        <v/>
      </c>
      <c r="AE1477" s="8" t="str">
        <f>IF(ISBLANK(VLOOKUP($A1477,Courses!$A:AE, COLUMN(AE1477), 0)), "", VLOOKUP($A1477,Courses!$A:AE, COLUMN(AE1477), 0))</f>
        <v/>
      </c>
      <c r="AF1477" s="8" t="str">
        <f>IF(ISBLANK(VLOOKUP($A1477,Courses!$A:AF, COLUMN(AF1477), 0)), "", VLOOKUP($A1477,Courses!$A:AF, COLUMN(AF1477), 0))</f>
        <v/>
      </c>
      <c r="AG1477" s="8">
        <f>IF(ISBLANK(VLOOKUP($A1477,Courses!$A:AG, COLUMN(AG1477), 0)), "", VLOOKUP($A1477,Courses!$A:AG, COLUMN(AG1477), 0))</f>
        <v>1</v>
      </c>
      <c r="AH1477" s="8">
        <f>IF(ISBLANK(VLOOKUP($A1477,Courses!$A:AH, COLUMN(AH1477), 0)), "", VLOOKUP($A1477,Courses!$A:AH, COLUMN(AH1477), 0))</f>
        <v>11</v>
      </c>
      <c r="AI1477" s="8" t="str">
        <f>IF(ISBLANK(VLOOKUP($A1477,Courses!$A:AI, COLUMN(AI1477), 0)), "", VLOOKUP($A1477,Courses!$A:AI, COLUMN(AI1477), 0))</f>
        <v/>
      </c>
      <c r="AJ1477" s="8" t="str">
        <f>IF(ISBLANK(VLOOKUP($A1477,Courses!$A:AJ, COLUMN(AJ1477), 0)), "", VLOOKUP($A1477,Courses!$A:AJ, COLUMN(AJ1477), 0))</f>
        <v/>
      </c>
      <c r="AK1477" s="8" t="str">
        <f>IF(ISBLANK(VLOOKUP($A1477,Courses!$A:AK, COLUMN(AK1477), 0)), "", VLOOKUP($A1477,Courses!$A:AK, COLUMN(AK1477), 0))</f>
        <v/>
      </c>
      <c r="AL1477" s="8"/>
      <c r="AM1477" s="8"/>
    </row>
    <row r="1478" spans="1:39" ht="12.75" customHeight="1">
      <c r="A1478" s="4">
        <v>1790</v>
      </c>
      <c r="B1478" s="4"/>
      <c r="C1478" s="69" t="s">
        <v>3412</v>
      </c>
      <c r="D1478" s="6" t="str">
        <f>IF(ISBLANK(VLOOKUP($A1478,Courses!$A:D, COLUMN(D1478), 0)), "", VLOOKUP($A1478,Courses!$A:D, COLUMN(D1478), 0))</f>
        <v>Parkland</v>
      </c>
      <c r="E1478" s="7" t="str">
        <f>IF(ISBLANK(VLOOKUP($A1478,Courses!$A:E, COLUMN(E1478), 0)), "", VLOOKUP($A1478,Courses!$A:E, COLUMN(E1478), 0))</f>
        <v/>
      </c>
      <c r="F1478" s="72" t="str">
        <f>IF(ISBLANK(VLOOKUP($A1478,Courses!$A:F, COLUMN(F1478), 0)), "", VLOOKUP($A1478,Courses!$A:F, COLUMN(F1478), 0))</f>
        <v>sleepy_hollow_gc_splash.jpg</v>
      </c>
      <c r="G1478" s="72" t="str">
        <f>IF(ISBLANK(VLOOKUP($A1478,Courses!$A:G, COLUMN(G1478), 0)), "", VLOOKUP($A1478,Courses!$A:G, COLUMN(G1478), 0))</f>
        <v>sleepy_hollow_gc_hole08.jpg</v>
      </c>
      <c r="H1478" s="72" t="str">
        <f>IF(ISBLANK(VLOOKUP($A1478,Courses!$A:H, COLUMN(H1478), 0)), "", VLOOKUP($A1478,Courses!$A:H, COLUMN(H1478), 0))</f>
        <v>sleepy_hollow_gc_hole03.jpg</v>
      </c>
      <c r="I1478" s="72" t="str">
        <f>IF(ISBLANK(VLOOKUP($A1478,Courses!$A:I, COLUMN(I1478), 0)), "", VLOOKUP($A1478,Courses!$A:I, COLUMN(I1478), 0))</f>
        <v/>
      </c>
      <c r="J1478" s="72" t="str">
        <f>IF(ISBLANK(VLOOKUP($A1478,Courses!$A:J, COLUMN(J1478), 0)), "", VLOOKUP($A1478,Courses!$A:J, COLUMN(J1478), 0))</f>
        <v/>
      </c>
      <c r="K1478" s="57" t="str">
        <f>IF(ISBLANK(VLOOKUP($A1478,Courses!$A:K, COLUMN(K1478), 0)), "", VLOOKUP($A1478,Courses!$A:K, COLUMN(K1478), 0))</f>
        <v>sleepy_hollow_gc_for_pga.zip</v>
      </c>
      <c r="L1478" s="8" t="str">
        <f>IF(ISBLANK(VLOOKUP($A1478,Courses!$A:L, COLUMN(L1478), 0)), "", VLOOKUP($A1478,Courses!$A:L, COLUMN(L1478), 0))</f>
        <v>Craig Johnson</v>
      </c>
      <c r="M1478" s="8">
        <f>IF(ISBLANK(VLOOKUP($A1478,Courses!$A:M, COLUMN(M1478), 0)), "", VLOOKUP($A1478,Courses!$A:M, COLUMN(M1478), 0))</f>
        <v>6.4</v>
      </c>
      <c r="N1478" s="9">
        <f>IF(ISBLANK(VLOOKUP($A1478,Courses!$A:N, COLUMN(N1478), 0)), "", VLOOKUP($A1478,Courses!$A:N, COLUMN(N1478), 0))</f>
        <v>40103</v>
      </c>
      <c r="O1478" s="8" t="str">
        <f>IF(ISBLANK(VLOOKUP($A1478,Courses!$A:O, COLUMN(O1478), 0)), "", VLOOKUP($A1478,Courses!$A:O, COLUMN(O1478), 0))</f>
        <v>australia1</v>
      </c>
      <c r="P1478" s="8" t="str">
        <f>IF(ISBLANK(VLOOKUP($A1478,Courses!$A:P, COLUMN(P1478), 0)), "", VLOOKUP($A1478,Courses!$A:P, COLUMN(P1478), 0))</f>
        <v>flowers3</v>
      </c>
      <c r="Q1478" s="8" t="str">
        <f>IF(ISBLANK(VLOOKUP($A1478,Courses!$A:Q, COLUMN(Q1478), 0)), "", VLOOKUP($A1478,Courses!$A:Q, COLUMN(Q1478), 0))</f>
        <v>kingstonheath</v>
      </c>
      <c r="R1478" s="8" t="str">
        <f>IF(ISBLANK(VLOOKUP($A1478,Courses!$A:R, COLUMN(R1478), 0)), "", VLOOKUP($A1478,Courses!$A:R, COLUMN(R1478), 0))</f>
        <v>thecountryclub2</v>
      </c>
      <c r="S1478" s="8" t="str">
        <f>IF(ISBLANK(VLOOKUP($A1478,Courses!$A:S, COLUMN(S1478), 0)), "", VLOOKUP($A1478,Courses!$A:S, COLUMN(S1478), 0))</f>
        <v>yarrayarra</v>
      </c>
      <c r="T1478" s="8" t="str">
        <f>IF(ISBLANK(VLOOKUP($A1478,Courses!$A:T, COLUMN(T1478), 0)), "", VLOOKUP($A1478,Courses!$A:T, COLUMN(T1478), 0))</f>
        <v/>
      </c>
      <c r="U1478" s="8" t="str">
        <f>IF(ISBLANK(VLOOKUP($A1478,Courses!$A:U, COLUMN(U1478), 0)), "", VLOOKUP($A1478,Courses!$A:U, COLUMN(U1478), 0))</f>
        <v/>
      </c>
      <c r="V1478" s="8" t="str">
        <f>IF(ISBLANK(VLOOKUP($A1478,Courses!$A:V, COLUMN(V1478), 0)), "", VLOOKUP($A1478,Courses!$A:V, COLUMN(V1478), 0))</f>
        <v/>
      </c>
      <c r="W1478" s="8" t="str">
        <f>IF(ISBLANK(VLOOKUP($A1478,Courses!$A:W, COLUMN(W1478), 0)), "", VLOOKUP($A1478,Courses!$A:W, COLUMN(W1478), 0))</f>
        <v/>
      </c>
      <c r="X1478" s="8" t="str">
        <f>IF(ISBLANK(VLOOKUP($A1478,Courses!$A:X, COLUMN(X1478), 0)), "", VLOOKUP($A1478,Courses!$A:X, COLUMN(X1478), 0))</f>
        <v/>
      </c>
      <c r="Y1478" s="8" t="str">
        <f>IF(ISBLANK(VLOOKUP($A1478,Courses!$A:Y, COLUMN(Y1478), 0)), "", VLOOKUP($A1478,Courses!$A:Y, COLUMN(Y1478), 0))</f>
        <v/>
      </c>
      <c r="Z1478" s="8" t="str">
        <f>IF(ISBLANK(VLOOKUP($A1478,Courses!$A:Z, COLUMN(Z1478), 0)), "", VLOOKUP($A1478,Courses!$A:Z, COLUMN(Z1478), 0))</f>
        <v/>
      </c>
      <c r="AA1478" s="8" t="str">
        <f>IF(ISBLANK(VLOOKUP($A1478,Courses!$A:AA, COLUMN(AA1478), 0)), "", VLOOKUP($A1478,Courses!$A:AA, COLUMN(AA1478), 0))</f>
        <v/>
      </c>
      <c r="AB1478" s="8" t="str">
        <f>IF(ISBLANK(VLOOKUP($A1478,Courses!$A:AB, COLUMN(AB1478), 0)), "", VLOOKUP($A1478,Courses!$A:AB, COLUMN(AB1478), 0))</f>
        <v/>
      </c>
      <c r="AC1478" s="8" t="str">
        <f>IF(ISBLANK(VLOOKUP($A1478,Courses!$A:AC, COLUMN(AC1478), 0)), "", VLOOKUP($A1478,Courses!$A:AC, COLUMN(AC1478), 0))</f>
        <v/>
      </c>
      <c r="AD1478" s="8" t="str">
        <f>IF(ISBLANK(VLOOKUP($A1478,Courses!$A:AD, COLUMN(AD1478), 0)), "", VLOOKUP($A1478,Courses!$A:AD, COLUMN(AD1478), 0))</f>
        <v/>
      </c>
      <c r="AE1478" s="8" t="str">
        <f>IF(ISBLANK(VLOOKUP($A1478,Courses!$A:AE, COLUMN(AE1478), 0)), "", VLOOKUP($A1478,Courses!$A:AE, COLUMN(AE1478), 0))</f>
        <v/>
      </c>
      <c r="AF1478" s="8" t="str">
        <f>IF(ISBLANK(VLOOKUP($A1478,Courses!$A:AF, COLUMN(AF1478), 0)), "", VLOOKUP($A1478,Courses!$A:AF, COLUMN(AF1478), 0))</f>
        <v/>
      </c>
      <c r="AG1478" s="8" t="str">
        <f>IF(ISBLANK(VLOOKUP($A1478,Courses!$A:AG, COLUMN(AG1478), 0)), "", VLOOKUP($A1478,Courses!$A:AG, COLUMN(AG1478), 0))</f>
        <v>Sp</v>
      </c>
      <c r="AH1478" s="8">
        <f>IF(ISBLANK(VLOOKUP($A1478,Courses!$A:AH, COLUMN(AH1478), 0)), "", VLOOKUP($A1478,Courses!$A:AH, COLUMN(AH1478), 0))</f>
        <v>8</v>
      </c>
      <c r="AI1478" s="8">
        <f>IF(ISBLANK(VLOOKUP($A1478,Courses!$A:AI, COLUMN(AI1478), 0)), "", VLOOKUP($A1478,Courses!$A:AI, COLUMN(AI1478), 0))</f>
        <v>3</v>
      </c>
      <c r="AJ1478" s="8" t="str">
        <f>IF(ISBLANK(VLOOKUP($A1478,Courses!$A:AJ, COLUMN(AJ1478), 0)), "", VLOOKUP($A1478,Courses!$A:AJ, COLUMN(AJ1478), 0))</f>
        <v/>
      </c>
      <c r="AK1478" s="8" t="str">
        <f>IF(ISBLANK(VLOOKUP($A1478,Courses!$A:AK, COLUMN(AK1478), 0)), "", VLOOKUP($A1478,Courses!$A:AK, COLUMN(AK1478), 0))</f>
        <v/>
      </c>
      <c r="AL1478" s="8"/>
      <c r="AM1478" s="8"/>
    </row>
    <row r="1479" spans="1:39" ht="12.75" customHeight="1">
      <c r="A1479" s="4">
        <v>1002</v>
      </c>
      <c r="B1479" s="4"/>
      <c r="C1479" s="69" t="s">
        <v>3413</v>
      </c>
      <c r="D1479" s="6" t="str">
        <f>IF(ISBLANK(VLOOKUP($A1479,Courses!$A:D, COLUMN(D1479), 0)), "", VLOOKUP($A1479,Courses!$A:D, COLUMN(D1479), 0))</f>
        <v>Mtn valley</v>
      </c>
      <c r="E1479" s="7" t="str">
        <f>IF(ISBLANK(VLOOKUP($A1479,Courses!$A:E, COLUMN(E1479), 0)), "", VLOOKUP($A1479,Courses!$A:E, COLUMN(E1479), 0))</f>
        <v/>
      </c>
      <c r="F1479" s="72" t="str">
        <f>IF(ISBLANK(VLOOKUP($A1479,Courses!$A:F, COLUMN(F1479), 0)), "", VLOOKUP($A1479,Courses!$A:F, COLUMN(F1479), 0))</f>
        <v>sliphammer_v2_hole09.jpg</v>
      </c>
      <c r="G1479" s="72" t="str">
        <f>IF(ISBLANK(VLOOKUP($A1479,Courses!$A:G, COLUMN(G1479), 0)), "", VLOOKUP($A1479,Courses!$A:G, COLUMN(G1479), 0))</f>
        <v>sliphammer_v2_hole18.jpg</v>
      </c>
      <c r="H1479" s="72" t="str">
        <f>IF(ISBLANK(VLOOKUP($A1479,Courses!$A:H, COLUMN(H1479), 0)), "", VLOOKUP($A1479,Courses!$A:H, COLUMN(H1479), 0))</f>
        <v/>
      </c>
      <c r="I1479" s="72" t="str">
        <f>IF(ISBLANK(VLOOKUP($A1479,Courses!$A:I, COLUMN(I1479), 0)), "", VLOOKUP($A1479,Courses!$A:I, COLUMN(I1479), 0))</f>
        <v/>
      </c>
      <c r="J1479" s="72" t="str">
        <f>IF(ISBLANK(VLOOKUP($A1479,Courses!$A:J, COLUMN(J1479), 0)), "", VLOOKUP($A1479,Courses!$A:J, COLUMN(J1479), 0))</f>
        <v/>
      </c>
      <c r="K1479" s="57" t="str">
        <f>IF(ISBLANK(VLOOKUP($A1479,Courses!$A:K, COLUMN(K1479), 0)), "", VLOOKUP($A1479,Courses!$A:K, COLUMN(K1479), 0))</f>
        <v>sliphammer_v2.zip</v>
      </c>
      <c r="L1479" s="8" t="str">
        <f>IF(ISBLANK(VLOOKUP($A1479,Courses!$A:L, COLUMN(L1479), 0)), "", VLOOKUP($A1479,Courses!$A:L, COLUMN(L1479), 0))</f>
        <v>Artie Quay</v>
      </c>
      <c r="M1479" s="8">
        <f>IF(ISBLANK(VLOOKUP($A1479,Courses!$A:M, COLUMN(M1479), 0)), "", VLOOKUP($A1479,Courses!$A:M, COLUMN(M1479), 0))</f>
        <v>6.6</v>
      </c>
      <c r="N1479" s="9">
        <f>IF(ISBLANK(VLOOKUP($A1479,Courses!$A:N, COLUMN(N1479), 0)), "", VLOOKUP($A1479,Courses!$A:N, COLUMN(N1479), 0))</f>
        <v>37825</v>
      </c>
      <c r="O1479" s="8" t="str">
        <f>IF(ISBLANK(VLOOKUP($A1479,Courses!$A:O, COLUMN(O1479), 0)), "", VLOOKUP($A1479,Courses!$A:O, COLUMN(O1479), 0))</f>
        <v/>
      </c>
      <c r="P1479" s="8" t="str">
        <f>IF(ISBLANK(VLOOKUP($A1479,Courses!$A:P, COLUMN(P1479), 0)), "", VLOOKUP($A1479,Courses!$A:P, COLUMN(P1479), 0))</f>
        <v/>
      </c>
      <c r="Q1479" s="8" t="str">
        <f>IF(ISBLANK(VLOOKUP($A1479,Courses!$A:Q, COLUMN(Q1479), 0)), "", VLOOKUP($A1479,Courses!$A:Q, COLUMN(Q1479), 0))</f>
        <v/>
      </c>
      <c r="R1479" s="8" t="str">
        <f>IF(ISBLANK(VLOOKUP($A1479,Courses!$A:R, COLUMN(R1479), 0)), "", VLOOKUP($A1479,Courses!$A:R, COLUMN(R1479), 0))</f>
        <v/>
      </c>
      <c r="S1479" s="8" t="str">
        <f>IF(ISBLANK(VLOOKUP($A1479,Courses!$A:S, COLUMN(S1479), 0)), "", VLOOKUP($A1479,Courses!$A:S, COLUMN(S1479), 0))</f>
        <v/>
      </c>
      <c r="T1479" s="8" t="str">
        <f>IF(ISBLANK(VLOOKUP($A1479,Courses!$A:T, COLUMN(T1479), 0)), "", VLOOKUP($A1479,Courses!$A:T, COLUMN(T1479), 0))</f>
        <v/>
      </c>
      <c r="U1479" s="8" t="str">
        <f>IF(ISBLANK(VLOOKUP($A1479,Courses!$A:U, COLUMN(U1479), 0)), "", VLOOKUP($A1479,Courses!$A:U, COLUMN(U1479), 0))</f>
        <v/>
      </c>
      <c r="V1479" s="8" t="str">
        <f>IF(ISBLANK(VLOOKUP($A1479,Courses!$A:V, COLUMN(V1479), 0)), "", VLOOKUP($A1479,Courses!$A:V, COLUMN(V1479), 0))</f>
        <v/>
      </c>
      <c r="W1479" s="8" t="str">
        <f>IF(ISBLANK(VLOOKUP($A1479,Courses!$A:W, COLUMN(W1479), 0)), "", VLOOKUP($A1479,Courses!$A:W, COLUMN(W1479), 0))</f>
        <v/>
      </c>
      <c r="X1479" s="8" t="str">
        <f>IF(ISBLANK(VLOOKUP($A1479,Courses!$A:X, COLUMN(X1479), 0)), "", VLOOKUP($A1479,Courses!$A:X, COLUMN(X1479), 0))</f>
        <v/>
      </c>
      <c r="Y1479" s="8" t="str">
        <f>IF(ISBLANK(VLOOKUP($A1479,Courses!$A:Y, COLUMN(Y1479), 0)), "", VLOOKUP($A1479,Courses!$A:Y, COLUMN(Y1479), 0))</f>
        <v/>
      </c>
      <c r="Z1479" s="8" t="str">
        <f>IF(ISBLANK(VLOOKUP($A1479,Courses!$A:Z, COLUMN(Z1479), 0)), "", VLOOKUP($A1479,Courses!$A:Z, COLUMN(Z1479), 0))</f>
        <v/>
      </c>
      <c r="AA1479" s="8" t="str">
        <f>IF(ISBLANK(VLOOKUP($A1479,Courses!$A:AA, COLUMN(AA1479), 0)), "", VLOOKUP($A1479,Courses!$A:AA, COLUMN(AA1479), 0))</f>
        <v/>
      </c>
      <c r="AB1479" s="8" t="str">
        <f>IF(ISBLANK(VLOOKUP($A1479,Courses!$A:AB, COLUMN(AB1479), 0)), "", VLOOKUP($A1479,Courses!$A:AB, COLUMN(AB1479), 0))</f>
        <v/>
      </c>
      <c r="AC1479" s="8" t="str">
        <f>IF(ISBLANK(VLOOKUP($A1479,Courses!$A:AC, COLUMN(AC1479), 0)), "", VLOOKUP($A1479,Courses!$A:AC, COLUMN(AC1479), 0))</f>
        <v/>
      </c>
      <c r="AD1479" s="8" t="str">
        <f>IF(ISBLANK(VLOOKUP($A1479,Courses!$A:AD, COLUMN(AD1479), 0)), "", VLOOKUP($A1479,Courses!$A:AD, COLUMN(AD1479), 0))</f>
        <v/>
      </c>
      <c r="AE1479" s="8" t="str">
        <f>IF(ISBLANK(VLOOKUP($A1479,Courses!$A:AE, COLUMN(AE1479), 0)), "", VLOOKUP($A1479,Courses!$A:AE, COLUMN(AE1479), 0))</f>
        <v/>
      </c>
      <c r="AF1479" s="8" t="str">
        <f>IF(ISBLANK(VLOOKUP($A1479,Courses!$A:AF, COLUMN(AF1479), 0)), "", VLOOKUP($A1479,Courses!$A:AF, COLUMN(AF1479), 0))</f>
        <v/>
      </c>
      <c r="AG1479" s="8">
        <f>IF(ISBLANK(VLOOKUP($A1479,Courses!$A:AG, COLUMN(AG1479), 0)), "", VLOOKUP($A1479,Courses!$A:AG, COLUMN(AG1479), 0))</f>
        <v>9</v>
      </c>
      <c r="AH1479" s="8">
        <f>IF(ISBLANK(VLOOKUP($A1479,Courses!$A:AH, COLUMN(AH1479), 0)), "", VLOOKUP($A1479,Courses!$A:AH, COLUMN(AH1479), 0))</f>
        <v>18</v>
      </c>
      <c r="AI1479" s="8" t="str">
        <f>IF(ISBLANK(VLOOKUP($A1479,Courses!$A:AI, COLUMN(AI1479), 0)), "", VLOOKUP($A1479,Courses!$A:AI, COLUMN(AI1479), 0))</f>
        <v/>
      </c>
      <c r="AJ1479" s="8" t="str">
        <f>IF(ISBLANK(VLOOKUP($A1479,Courses!$A:AJ, COLUMN(AJ1479), 0)), "", VLOOKUP($A1479,Courses!$A:AJ, COLUMN(AJ1479), 0))</f>
        <v/>
      </c>
      <c r="AK1479" s="8" t="str">
        <f>IF(ISBLANK(VLOOKUP($A1479,Courses!$A:AK, COLUMN(AK1479), 0)), "", VLOOKUP($A1479,Courses!$A:AK, COLUMN(AK1479), 0))</f>
        <v/>
      </c>
      <c r="AL1479" s="8"/>
      <c r="AM1479" s="8"/>
    </row>
    <row r="1480" spans="1:39" ht="12.75" customHeight="1">
      <c r="A1480" s="4">
        <v>1003</v>
      </c>
      <c r="B1480" s="4"/>
      <c r="C1480" s="69" t="s">
        <v>3415</v>
      </c>
      <c r="D1480" s="6" t="str">
        <f>IF(ISBLANK(VLOOKUP($A1480,Courses!$A:D, COLUMN(D1480), 0)), "", VLOOKUP($A1480,Courses!$A:D, COLUMN(D1480), 0))</f>
        <v>Mtn valley</v>
      </c>
      <c r="E1480" s="7" t="str">
        <f>IF(ISBLANK(VLOOKUP($A1480,Courses!$A:E, COLUMN(E1480), 0)), "", VLOOKUP($A1480,Courses!$A:E, COLUMN(E1480), 0))</f>
        <v/>
      </c>
      <c r="F1480" s="72" t="str">
        <f>IF(ISBLANK(VLOOKUP($A1480,Courses!$A:F, COLUMN(F1480), 0)), "", VLOOKUP($A1480,Courses!$A:F, COLUMN(F1480), 0))</f>
        <v>slum_village_hole05.jpg</v>
      </c>
      <c r="G1480" s="72" t="str">
        <f>IF(ISBLANK(VLOOKUP($A1480,Courses!$A:G, COLUMN(G1480), 0)), "", VLOOKUP($A1480,Courses!$A:G, COLUMN(G1480), 0))</f>
        <v>slum_village_hole09.jpg</v>
      </c>
      <c r="H1480" s="72" t="str">
        <f>IF(ISBLANK(VLOOKUP($A1480,Courses!$A:H, COLUMN(H1480), 0)), "", VLOOKUP($A1480,Courses!$A:H, COLUMN(H1480), 0))</f>
        <v/>
      </c>
      <c r="I1480" s="72" t="str">
        <f>IF(ISBLANK(VLOOKUP($A1480,Courses!$A:I, COLUMN(I1480), 0)), "", VLOOKUP($A1480,Courses!$A:I, COLUMN(I1480), 0))</f>
        <v/>
      </c>
      <c r="J1480" s="72" t="str">
        <f>IF(ISBLANK(VLOOKUP($A1480,Courses!$A:J, COLUMN(J1480), 0)), "", VLOOKUP($A1480,Courses!$A:J, COLUMN(J1480), 0))</f>
        <v/>
      </c>
      <c r="K1480" s="57" t="str">
        <f>IF(ISBLANK(VLOOKUP($A1480,Courses!$A:K, COLUMN(K1480), 0)), "", VLOOKUP($A1480,Courses!$A:K, COLUMN(K1480), 0))</f>
        <v>slum_village.zip</v>
      </c>
      <c r="L1480" s="8" t="str">
        <f>IF(ISBLANK(VLOOKUP($A1480,Courses!$A:L, COLUMN(L1480), 0)), "", VLOOKUP($A1480,Courses!$A:L, COLUMN(L1480), 0))</f>
        <v>Babybull Conner</v>
      </c>
      <c r="M1480" s="8">
        <f>IF(ISBLANK(VLOOKUP($A1480,Courses!$A:M, COLUMN(M1480), 0)), "", VLOOKUP($A1480,Courses!$A:M, COLUMN(M1480), 0))</f>
        <v>14.5</v>
      </c>
      <c r="N1480" s="9">
        <f>IF(ISBLANK(VLOOKUP($A1480,Courses!$A:N, COLUMN(N1480), 0)), "", VLOOKUP($A1480,Courses!$A:N, COLUMN(N1480), 0))</f>
        <v>36787</v>
      </c>
      <c r="O1480" s="8" t="str">
        <f>IF(ISBLANK(VLOOKUP($A1480,Courses!$A:O, COLUMN(O1480), 0)), "", VLOOKUP($A1480,Courses!$A:O, COLUMN(O1480), 0))</f>
        <v>slumtextures</v>
      </c>
      <c r="P1480" s="8" t="str">
        <f>IF(ISBLANK(VLOOKUP($A1480,Courses!$A:P, COLUMN(P1480), 0)), "", VLOOKUP($A1480,Courses!$A:P, COLUMN(P1480), 0))</f>
        <v/>
      </c>
      <c r="Q1480" s="8" t="str">
        <f>IF(ISBLANK(VLOOKUP($A1480,Courses!$A:Q, COLUMN(Q1480), 0)), "", VLOOKUP($A1480,Courses!$A:Q, COLUMN(Q1480), 0))</f>
        <v/>
      </c>
      <c r="R1480" s="8" t="str">
        <f>IF(ISBLANK(VLOOKUP($A1480,Courses!$A:R, COLUMN(R1480), 0)), "", VLOOKUP($A1480,Courses!$A:R, COLUMN(R1480), 0))</f>
        <v/>
      </c>
      <c r="S1480" s="8" t="str">
        <f>IF(ISBLANK(VLOOKUP($A1480,Courses!$A:S, COLUMN(S1480), 0)), "", VLOOKUP($A1480,Courses!$A:S, COLUMN(S1480), 0))</f>
        <v/>
      </c>
      <c r="T1480" s="8" t="str">
        <f>IF(ISBLANK(VLOOKUP($A1480,Courses!$A:T, COLUMN(T1480), 0)), "", VLOOKUP($A1480,Courses!$A:T, COLUMN(T1480), 0))</f>
        <v/>
      </c>
      <c r="U1480" s="8" t="str">
        <f>IF(ISBLANK(VLOOKUP($A1480,Courses!$A:U, COLUMN(U1480), 0)), "", VLOOKUP($A1480,Courses!$A:U, COLUMN(U1480), 0))</f>
        <v/>
      </c>
      <c r="V1480" s="8" t="str">
        <f>IF(ISBLANK(VLOOKUP($A1480,Courses!$A:V, COLUMN(V1480), 0)), "", VLOOKUP($A1480,Courses!$A:V, COLUMN(V1480), 0))</f>
        <v/>
      </c>
      <c r="W1480" s="8" t="str">
        <f>IF(ISBLANK(VLOOKUP($A1480,Courses!$A:W, COLUMN(W1480), 0)), "", VLOOKUP($A1480,Courses!$A:W, COLUMN(W1480), 0))</f>
        <v/>
      </c>
      <c r="X1480" s="8" t="str">
        <f>IF(ISBLANK(VLOOKUP($A1480,Courses!$A:X, COLUMN(X1480), 0)), "", VLOOKUP($A1480,Courses!$A:X, COLUMN(X1480), 0))</f>
        <v/>
      </c>
      <c r="Y1480" s="8" t="str">
        <f>IF(ISBLANK(VLOOKUP($A1480,Courses!$A:Y, COLUMN(Y1480), 0)), "", VLOOKUP($A1480,Courses!$A:Y, COLUMN(Y1480), 0))</f>
        <v/>
      </c>
      <c r="Z1480" s="8" t="str">
        <f>IF(ISBLANK(VLOOKUP($A1480,Courses!$A:Z, COLUMN(Z1480), 0)), "", VLOOKUP($A1480,Courses!$A:Z, COLUMN(Z1480), 0))</f>
        <v/>
      </c>
      <c r="AA1480" s="8" t="str">
        <f>IF(ISBLANK(VLOOKUP($A1480,Courses!$A:AA, COLUMN(AA1480), 0)), "", VLOOKUP($A1480,Courses!$A:AA, COLUMN(AA1480), 0))</f>
        <v/>
      </c>
      <c r="AB1480" s="8" t="str">
        <f>IF(ISBLANK(VLOOKUP($A1480,Courses!$A:AB, COLUMN(AB1480), 0)), "", VLOOKUP($A1480,Courses!$A:AB, COLUMN(AB1480), 0))</f>
        <v/>
      </c>
      <c r="AC1480" s="8" t="str">
        <f>IF(ISBLANK(VLOOKUP($A1480,Courses!$A:AC, COLUMN(AC1480), 0)), "", VLOOKUP($A1480,Courses!$A:AC, COLUMN(AC1480), 0))</f>
        <v/>
      </c>
      <c r="AD1480" s="8" t="str">
        <f>IF(ISBLANK(VLOOKUP($A1480,Courses!$A:AD, COLUMN(AD1480), 0)), "", VLOOKUP($A1480,Courses!$A:AD, COLUMN(AD1480), 0))</f>
        <v/>
      </c>
      <c r="AE1480" s="8" t="str">
        <f>IF(ISBLANK(VLOOKUP($A1480,Courses!$A:AE, COLUMN(AE1480), 0)), "", VLOOKUP($A1480,Courses!$A:AE, COLUMN(AE1480), 0))</f>
        <v/>
      </c>
      <c r="AF1480" s="8" t="str">
        <f>IF(ISBLANK(VLOOKUP($A1480,Courses!$A:AF, COLUMN(AF1480), 0)), "", VLOOKUP($A1480,Courses!$A:AF, COLUMN(AF1480), 0))</f>
        <v/>
      </c>
      <c r="AG1480" s="8">
        <f>IF(ISBLANK(VLOOKUP($A1480,Courses!$A:AG, COLUMN(AG1480), 0)), "", VLOOKUP($A1480,Courses!$A:AG, COLUMN(AG1480), 0))</f>
        <v>5</v>
      </c>
      <c r="AH1480" s="8">
        <f>IF(ISBLANK(VLOOKUP($A1480,Courses!$A:AH, COLUMN(AH1480), 0)), "", VLOOKUP($A1480,Courses!$A:AH, COLUMN(AH1480), 0))</f>
        <v>9</v>
      </c>
      <c r="AI1480" s="8" t="str">
        <f>IF(ISBLANK(VLOOKUP($A1480,Courses!$A:AI, COLUMN(AI1480), 0)), "", VLOOKUP($A1480,Courses!$A:AI, COLUMN(AI1480), 0))</f>
        <v/>
      </c>
      <c r="AJ1480" s="8" t="str">
        <f>IF(ISBLANK(VLOOKUP($A1480,Courses!$A:AJ, COLUMN(AJ1480), 0)), "", VLOOKUP($A1480,Courses!$A:AJ, COLUMN(AJ1480), 0))</f>
        <v/>
      </c>
      <c r="AK1480" s="8" t="str">
        <f>IF(ISBLANK(VLOOKUP($A1480,Courses!$A:AK, COLUMN(AK1480), 0)), "", VLOOKUP($A1480,Courses!$A:AK, COLUMN(AK1480), 0))</f>
        <v/>
      </c>
      <c r="AL1480" s="8"/>
      <c r="AM1480" s="8"/>
    </row>
    <row r="1481" spans="1:39" ht="12.75" customHeight="1">
      <c r="A1481" s="4">
        <v>1452</v>
      </c>
      <c r="B1481" s="4"/>
      <c r="C1481" s="69" t="s">
        <v>3417</v>
      </c>
      <c r="D1481" s="6" t="str">
        <f>IF(ISBLANK(VLOOKUP($A1481,Courses!$A:D, COLUMN(D1481), 0)), "", VLOOKUP($A1481,Courses!$A:D, COLUMN(D1481), 0))</f>
        <v>Flatlands</v>
      </c>
      <c r="E1481" s="7" t="str">
        <f>IF(ISBLANK(VLOOKUP($A1481,Courses!$A:E, COLUMN(E1481), 0)), "", VLOOKUP($A1481,Courses!$A:E, COLUMN(E1481), 0))</f>
        <v/>
      </c>
      <c r="F1481" s="72" t="str">
        <f>IF(ISBLANK(VLOOKUP($A1481,Courses!$A:F, COLUMN(F1481), 0)), "", VLOOKUP($A1481,Courses!$A:F, COLUMN(F1481), 0))</f>
        <v>smakbeaches_hole03.jpg</v>
      </c>
      <c r="G1481" s="72" t="str">
        <f>IF(ISBLANK(VLOOKUP($A1481,Courses!$A:G, COLUMN(G1481), 0)), "", VLOOKUP($A1481,Courses!$A:G, COLUMN(G1481), 0))</f>
        <v>smakbeaches_hole18.jpg</v>
      </c>
      <c r="H1481" s="72" t="str">
        <f>IF(ISBLANK(VLOOKUP($A1481,Courses!$A:H, COLUMN(H1481), 0)), "", VLOOKUP($A1481,Courses!$A:H, COLUMN(H1481), 0))</f>
        <v/>
      </c>
      <c r="I1481" s="72" t="str">
        <f>IF(ISBLANK(VLOOKUP($A1481,Courses!$A:I, COLUMN(I1481), 0)), "", VLOOKUP($A1481,Courses!$A:I, COLUMN(I1481), 0))</f>
        <v/>
      </c>
      <c r="J1481" s="72" t="str">
        <f>IF(ISBLANK(VLOOKUP($A1481,Courses!$A:J, COLUMN(J1481), 0)), "", VLOOKUP($A1481,Courses!$A:J, COLUMN(J1481), 0))</f>
        <v/>
      </c>
      <c r="K1481" s="57" t="str">
        <f>IF(ISBLANK(VLOOKUP($A1481,Courses!$A:K, COLUMN(K1481), 0)), "", VLOOKUP($A1481,Courses!$A:K, COLUMN(K1481), 0))</f>
        <v>smak_beaches.zip</v>
      </c>
      <c r="L1481" s="8" t="str">
        <f>IF(ISBLANK(VLOOKUP($A1481,Courses!$A:L, COLUMN(L1481), 0)), "", VLOOKUP($A1481,Courses!$A:L, COLUMN(L1481), 0))</f>
        <v>Smak2000</v>
      </c>
      <c r="M1481" s="8">
        <f>IF(ISBLANK(VLOOKUP($A1481,Courses!$A:M, COLUMN(M1481), 0)), "", VLOOKUP($A1481,Courses!$A:M, COLUMN(M1481), 0))</f>
        <v>4.5999999999999996</v>
      </c>
      <c r="N1481" s="9">
        <f>IF(ISBLANK(VLOOKUP($A1481,Courses!$A:N, COLUMN(N1481), 0)), "", VLOOKUP($A1481,Courses!$A:N, COLUMN(N1481), 0))</f>
        <v>36161</v>
      </c>
      <c r="O1481" s="8" t="str">
        <f>IF(ISBLANK(VLOOKUP($A1481,Courses!$A:O, COLUMN(O1481), 0)), "", VLOOKUP($A1481,Courses!$A:O, COLUMN(O1481), 0))</f>
        <v>limpsmakit</v>
      </c>
      <c r="P1481" s="8" t="str">
        <f>IF(ISBLANK(VLOOKUP($A1481,Courses!$A:P, COLUMN(P1481), 0)), "", VLOOKUP($A1481,Courses!$A:P, COLUMN(P1481), 0))</f>
        <v>smakbill</v>
      </c>
      <c r="Q1481" s="8" t="str">
        <f>IF(ISBLANK(VLOOKUP($A1481,Courses!$A:Q, COLUMN(Q1481), 0)), "", VLOOKUP($A1481,Courses!$A:Q, COLUMN(Q1481), 0))</f>
        <v/>
      </c>
      <c r="R1481" s="8" t="str">
        <f>IF(ISBLANK(VLOOKUP($A1481,Courses!$A:R, COLUMN(R1481), 0)), "", VLOOKUP($A1481,Courses!$A:R, COLUMN(R1481), 0))</f>
        <v/>
      </c>
      <c r="S1481" s="8" t="str">
        <f>IF(ISBLANK(VLOOKUP($A1481,Courses!$A:S, COLUMN(S1481), 0)), "", VLOOKUP($A1481,Courses!$A:S, COLUMN(S1481), 0))</f>
        <v/>
      </c>
      <c r="T1481" s="8" t="str">
        <f>IF(ISBLANK(VLOOKUP($A1481,Courses!$A:T, COLUMN(T1481), 0)), "", VLOOKUP($A1481,Courses!$A:T, COLUMN(T1481), 0))</f>
        <v/>
      </c>
      <c r="U1481" s="8" t="str">
        <f>IF(ISBLANK(VLOOKUP($A1481,Courses!$A:U, COLUMN(U1481), 0)), "", VLOOKUP($A1481,Courses!$A:U, COLUMN(U1481), 0))</f>
        <v/>
      </c>
      <c r="V1481" s="8" t="str">
        <f>IF(ISBLANK(VLOOKUP($A1481,Courses!$A:V, COLUMN(V1481), 0)), "", VLOOKUP($A1481,Courses!$A:V, COLUMN(V1481), 0))</f>
        <v/>
      </c>
      <c r="W1481" s="8" t="str">
        <f>IF(ISBLANK(VLOOKUP($A1481,Courses!$A:W, COLUMN(W1481), 0)), "", VLOOKUP($A1481,Courses!$A:W, COLUMN(W1481), 0))</f>
        <v/>
      </c>
      <c r="X1481" s="8" t="str">
        <f>IF(ISBLANK(VLOOKUP($A1481,Courses!$A:X, COLUMN(X1481), 0)), "", VLOOKUP($A1481,Courses!$A:X, COLUMN(X1481), 0))</f>
        <v/>
      </c>
      <c r="Y1481" s="8" t="str">
        <f>IF(ISBLANK(VLOOKUP($A1481,Courses!$A:Y, COLUMN(Y1481), 0)), "", VLOOKUP($A1481,Courses!$A:Y, COLUMN(Y1481), 0))</f>
        <v/>
      </c>
      <c r="Z1481" s="8" t="str">
        <f>IF(ISBLANK(VLOOKUP($A1481,Courses!$A:Z, COLUMN(Z1481), 0)), "", VLOOKUP($A1481,Courses!$A:Z, COLUMN(Z1481), 0))</f>
        <v/>
      </c>
      <c r="AA1481" s="8" t="str">
        <f>IF(ISBLANK(VLOOKUP($A1481,Courses!$A:AA, COLUMN(AA1481), 0)), "", VLOOKUP($A1481,Courses!$A:AA, COLUMN(AA1481), 0))</f>
        <v/>
      </c>
      <c r="AB1481" s="8" t="str">
        <f>IF(ISBLANK(VLOOKUP($A1481,Courses!$A:AB, COLUMN(AB1481), 0)), "", VLOOKUP($A1481,Courses!$A:AB, COLUMN(AB1481), 0))</f>
        <v/>
      </c>
      <c r="AC1481" s="8" t="str">
        <f>IF(ISBLANK(VLOOKUP($A1481,Courses!$A:AC, COLUMN(AC1481), 0)), "", VLOOKUP($A1481,Courses!$A:AC, COLUMN(AC1481), 0))</f>
        <v/>
      </c>
      <c r="AD1481" s="8" t="str">
        <f>IF(ISBLANK(VLOOKUP($A1481,Courses!$A:AD, COLUMN(AD1481), 0)), "", VLOOKUP($A1481,Courses!$A:AD, COLUMN(AD1481), 0))</f>
        <v/>
      </c>
      <c r="AE1481" s="8" t="str">
        <f>IF(ISBLANK(VLOOKUP($A1481,Courses!$A:AE, COLUMN(AE1481), 0)), "", VLOOKUP($A1481,Courses!$A:AE, COLUMN(AE1481), 0))</f>
        <v/>
      </c>
      <c r="AF1481" s="8" t="str">
        <f>IF(ISBLANK(VLOOKUP($A1481,Courses!$A:AF, COLUMN(AF1481), 0)), "", VLOOKUP($A1481,Courses!$A:AF, COLUMN(AF1481), 0))</f>
        <v/>
      </c>
      <c r="AG1481" s="8">
        <f>IF(ISBLANK(VLOOKUP($A1481,Courses!$A:AG, COLUMN(AG1481), 0)), "", VLOOKUP($A1481,Courses!$A:AG, COLUMN(AG1481), 0))</f>
        <v>3</v>
      </c>
      <c r="AH1481" s="8">
        <f>IF(ISBLANK(VLOOKUP($A1481,Courses!$A:AH, COLUMN(AH1481), 0)), "", VLOOKUP($A1481,Courses!$A:AH, COLUMN(AH1481), 0))</f>
        <v>18</v>
      </c>
      <c r="AI1481" s="8" t="str">
        <f>IF(ISBLANK(VLOOKUP($A1481,Courses!$A:AI, COLUMN(AI1481), 0)), "", VLOOKUP($A1481,Courses!$A:AI, COLUMN(AI1481), 0))</f>
        <v/>
      </c>
      <c r="AJ1481" s="8" t="str">
        <f>IF(ISBLANK(VLOOKUP($A1481,Courses!$A:AJ, COLUMN(AJ1481), 0)), "", VLOOKUP($A1481,Courses!$A:AJ, COLUMN(AJ1481), 0))</f>
        <v/>
      </c>
      <c r="AK1481" s="8" t="str">
        <f>IF(ISBLANK(VLOOKUP($A1481,Courses!$A:AK, COLUMN(AK1481), 0)), "", VLOOKUP($A1481,Courses!$A:AK, COLUMN(AK1481), 0))</f>
        <v/>
      </c>
      <c r="AL1481" s="8"/>
      <c r="AM1481" s="8"/>
    </row>
    <row r="1482" spans="1:39" ht="12.75" customHeight="1">
      <c r="A1482" s="4">
        <v>1631</v>
      </c>
      <c r="B1482" s="4"/>
      <c r="C1482" s="69" t="s">
        <v>3421</v>
      </c>
      <c r="D1482" s="6" t="str">
        <f>IF(ISBLANK(VLOOKUP($A1482,Courses!$A:D, COLUMN(D1482), 0)), "", VLOOKUP($A1482,Courses!$A:D, COLUMN(D1482), 0))</f>
        <v>Mtn valley</v>
      </c>
      <c r="E1482" s="7" t="str">
        <f>IF(ISBLANK(VLOOKUP($A1482,Courses!$A:E, COLUMN(E1482), 0)), "", VLOOKUP($A1482,Courses!$A:E, COLUMN(E1482), 0))</f>
        <v/>
      </c>
      <c r="F1482" s="72" t="str">
        <f>IF(ISBLANK(VLOOKUP($A1482,Courses!$A:F, COLUMN(F1482), 0)), "", VLOOKUP($A1482,Courses!$A:F, COLUMN(F1482), 0))</f>
        <v>smak_resort_splash.jpg</v>
      </c>
      <c r="G1482" s="72" t="str">
        <f>IF(ISBLANK(VLOOKUP($A1482,Courses!$A:G, COLUMN(G1482), 0)), "", VLOOKUP($A1482,Courses!$A:G, COLUMN(G1482), 0))</f>
        <v>smak_resort_hole18.jpg</v>
      </c>
      <c r="H1482" s="72" t="str">
        <f>IF(ISBLANK(VLOOKUP($A1482,Courses!$A:H, COLUMN(H1482), 0)), "", VLOOKUP($A1482,Courses!$A:H, COLUMN(H1482), 0))</f>
        <v/>
      </c>
      <c r="I1482" s="72" t="str">
        <f>IF(ISBLANK(VLOOKUP($A1482,Courses!$A:I, COLUMN(I1482), 0)), "", VLOOKUP($A1482,Courses!$A:I, COLUMN(I1482), 0))</f>
        <v/>
      </c>
      <c r="J1482" s="72" t="str">
        <f>IF(ISBLANK(VLOOKUP($A1482,Courses!$A:J, COLUMN(J1482), 0)), "", VLOOKUP($A1482,Courses!$A:J, COLUMN(J1482), 0))</f>
        <v/>
      </c>
      <c r="K1482" s="57" t="str">
        <f>IF(ISBLANK(VLOOKUP($A1482,Courses!$A:K, COLUMN(K1482), 0)), "", VLOOKUP($A1482,Courses!$A:K, COLUMN(K1482), 0))</f>
        <v>smak_resort.zip</v>
      </c>
      <c r="L1482" s="8" t="str">
        <f>IF(ISBLANK(VLOOKUP($A1482,Courses!$A:L, COLUMN(L1482), 0)), "", VLOOKUP($A1482,Courses!$A:L, COLUMN(L1482), 0))</f>
        <v>Smakalaka</v>
      </c>
      <c r="M1482" s="8">
        <f>IF(ISBLANK(VLOOKUP($A1482,Courses!$A:M, COLUMN(M1482), 0)), "", VLOOKUP($A1482,Courses!$A:M, COLUMN(M1482), 0))</f>
        <v>7.1</v>
      </c>
      <c r="N1482" s="9">
        <f>IF(ISBLANK(VLOOKUP($A1482,Courses!$A:N, COLUMN(N1482), 0)), "", VLOOKUP($A1482,Courses!$A:N, COLUMN(N1482), 0))</f>
        <v>36737</v>
      </c>
      <c r="O1482" s="8" t="str">
        <f>IF(ISBLANK(VLOOKUP($A1482,Courses!$A:O, COLUMN(O1482), 0)), "", VLOOKUP($A1482,Courses!$A:O, COLUMN(O1482), 0))</f>
        <v>smakreso</v>
      </c>
      <c r="P1482" s="8" t="str">
        <f>IF(ISBLANK(VLOOKUP($A1482,Courses!$A:P, COLUMN(P1482), 0)), "", VLOOKUP($A1482,Courses!$A:P, COLUMN(P1482), 0))</f>
        <v/>
      </c>
      <c r="Q1482" s="8" t="str">
        <f>IF(ISBLANK(VLOOKUP($A1482,Courses!$A:Q, COLUMN(Q1482), 0)), "", VLOOKUP($A1482,Courses!$A:Q, COLUMN(Q1482), 0))</f>
        <v/>
      </c>
      <c r="R1482" s="8" t="str">
        <f>IF(ISBLANK(VLOOKUP($A1482,Courses!$A:R, COLUMN(R1482), 0)), "", VLOOKUP($A1482,Courses!$A:R, COLUMN(R1482), 0))</f>
        <v/>
      </c>
      <c r="S1482" s="8" t="str">
        <f>IF(ISBLANK(VLOOKUP($A1482,Courses!$A:S, COLUMN(S1482), 0)), "", VLOOKUP($A1482,Courses!$A:S, COLUMN(S1482), 0))</f>
        <v/>
      </c>
      <c r="T1482" s="8" t="str">
        <f>IF(ISBLANK(VLOOKUP($A1482,Courses!$A:T, COLUMN(T1482), 0)), "", VLOOKUP($A1482,Courses!$A:T, COLUMN(T1482), 0))</f>
        <v/>
      </c>
      <c r="U1482" s="8" t="str">
        <f>IF(ISBLANK(VLOOKUP($A1482,Courses!$A:U, COLUMN(U1482), 0)), "", VLOOKUP($A1482,Courses!$A:U, COLUMN(U1482), 0))</f>
        <v/>
      </c>
      <c r="V1482" s="8" t="str">
        <f>IF(ISBLANK(VLOOKUP($A1482,Courses!$A:V, COLUMN(V1482), 0)), "", VLOOKUP($A1482,Courses!$A:V, COLUMN(V1482), 0))</f>
        <v/>
      </c>
      <c r="W1482" s="8" t="str">
        <f>IF(ISBLANK(VLOOKUP($A1482,Courses!$A:W, COLUMN(W1482), 0)), "", VLOOKUP($A1482,Courses!$A:W, COLUMN(W1482), 0))</f>
        <v/>
      </c>
      <c r="X1482" s="8" t="str">
        <f>IF(ISBLANK(VLOOKUP($A1482,Courses!$A:X, COLUMN(X1482), 0)), "", VLOOKUP($A1482,Courses!$A:X, COLUMN(X1482), 0))</f>
        <v/>
      </c>
      <c r="Y1482" s="8" t="str">
        <f>IF(ISBLANK(VLOOKUP($A1482,Courses!$A:Y, COLUMN(Y1482), 0)), "", VLOOKUP($A1482,Courses!$A:Y, COLUMN(Y1482), 0))</f>
        <v/>
      </c>
      <c r="Z1482" s="8" t="str">
        <f>IF(ISBLANK(VLOOKUP($A1482,Courses!$A:Z, COLUMN(Z1482), 0)), "", VLOOKUP($A1482,Courses!$A:Z, COLUMN(Z1482), 0))</f>
        <v/>
      </c>
      <c r="AA1482" s="8" t="str">
        <f>IF(ISBLANK(VLOOKUP($A1482,Courses!$A:AA, COLUMN(AA1482), 0)), "", VLOOKUP($A1482,Courses!$A:AA, COLUMN(AA1482), 0))</f>
        <v/>
      </c>
      <c r="AB1482" s="8" t="str">
        <f>IF(ISBLANK(VLOOKUP($A1482,Courses!$A:AB, COLUMN(AB1482), 0)), "", VLOOKUP($A1482,Courses!$A:AB, COLUMN(AB1482), 0))</f>
        <v/>
      </c>
      <c r="AC1482" s="8" t="str">
        <f>IF(ISBLANK(VLOOKUP($A1482,Courses!$A:AC, COLUMN(AC1482), 0)), "", VLOOKUP($A1482,Courses!$A:AC, COLUMN(AC1482), 0))</f>
        <v/>
      </c>
      <c r="AD1482" s="8" t="str">
        <f>IF(ISBLANK(VLOOKUP($A1482,Courses!$A:AD, COLUMN(AD1482), 0)), "", VLOOKUP($A1482,Courses!$A:AD, COLUMN(AD1482), 0))</f>
        <v/>
      </c>
      <c r="AE1482" s="8" t="str">
        <f>IF(ISBLANK(VLOOKUP($A1482,Courses!$A:AE, COLUMN(AE1482), 0)), "", VLOOKUP($A1482,Courses!$A:AE, COLUMN(AE1482), 0))</f>
        <v/>
      </c>
      <c r="AF1482" s="8" t="str">
        <f>IF(ISBLANK(VLOOKUP($A1482,Courses!$A:AF, COLUMN(AF1482), 0)), "", VLOOKUP($A1482,Courses!$A:AF, COLUMN(AF1482), 0))</f>
        <v/>
      </c>
      <c r="AG1482" s="8" t="str">
        <f>IF(ISBLANK(VLOOKUP($A1482,Courses!$A:AG, COLUMN(AG1482), 0)), "", VLOOKUP($A1482,Courses!$A:AG, COLUMN(AG1482), 0))</f>
        <v>Sp</v>
      </c>
      <c r="AH1482" s="8">
        <f>IF(ISBLANK(VLOOKUP($A1482,Courses!$A:AH, COLUMN(AH1482), 0)), "", VLOOKUP($A1482,Courses!$A:AH, COLUMN(AH1482), 0))</f>
        <v>18</v>
      </c>
      <c r="AI1482" s="8" t="str">
        <f>IF(ISBLANK(VLOOKUP($A1482,Courses!$A:AI, COLUMN(AI1482), 0)), "", VLOOKUP($A1482,Courses!$A:AI, COLUMN(AI1482), 0))</f>
        <v/>
      </c>
      <c r="AJ1482" s="8" t="str">
        <f>IF(ISBLANK(VLOOKUP($A1482,Courses!$A:AJ, COLUMN(AJ1482), 0)), "", VLOOKUP($A1482,Courses!$A:AJ, COLUMN(AJ1482), 0))</f>
        <v/>
      </c>
      <c r="AK1482" s="8" t="str">
        <f>IF(ISBLANK(VLOOKUP($A1482,Courses!$A:AK, COLUMN(AK1482), 0)), "", VLOOKUP($A1482,Courses!$A:AK, COLUMN(AK1482), 0))</f>
        <v/>
      </c>
      <c r="AL1482" s="8"/>
      <c r="AM1482" s="8"/>
    </row>
    <row r="1483" spans="1:39" ht="12.75" customHeight="1">
      <c r="A1483" s="4">
        <v>1494</v>
      </c>
      <c r="B1483" s="4"/>
      <c r="C1483" s="69" t="s">
        <v>3425</v>
      </c>
      <c r="D1483" s="6" t="str">
        <f>IF(ISBLANK(VLOOKUP($A1483,Courses!$A:D, COLUMN(D1483), 0)), "", VLOOKUP($A1483,Courses!$A:D, COLUMN(D1483), 0))</f>
        <v>Flatlands</v>
      </c>
      <c r="E1483" s="7" t="str">
        <f>IF(ISBLANK(VLOOKUP($A1483,Courses!$A:E, COLUMN(E1483), 0)), "", VLOOKUP($A1483,Courses!$A:E, COLUMN(E1483), 0))</f>
        <v/>
      </c>
      <c r="F1483" s="72" t="str">
        <f>IF(ISBLANK(VLOOKUP($A1483,Courses!$A:F, COLUMN(F1483), 0)), "", VLOOKUP($A1483,Courses!$A:F, COLUMN(F1483), 0))</f>
        <v>smaksunset_gc_hole01.jpg</v>
      </c>
      <c r="G1483" s="72" t="str">
        <f>IF(ISBLANK(VLOOKUP($A1483,Courses!$A:G, COLUMN(G1483), 0)), "", VLOOKUP($A1483,Courses!$A:G, COLUMN(G1483), 0))</f>
        <v>smaksunset_gc_hole09.jpg</v>
      </c>
      <c r="H1483" s="72" t="str">
        <f>IF(ISBLANK(VLOOKUP($A1483,Courses!$A:H, COLUMN(H1483), 0)), "", VLOOKUP($A1483,Courses!$A:H, COLUMN(H1483), 0))</f>
        <v/>
      </c>
      <c r="I1483" s="72" t="str">
        <f>IF(ISBLANK(VLOOKUP($A1483,Courses!$A:I, COLUMN(I1483), 0)), "", VLOOKUP($A1483,Courses!$A:I, COLUMN(I1483), 0))</f>
        <v/>
      </c>
      <c r="J1483" s="72" t="str">
        <f>IF(ISBLANK(VLOOKUP($A1483,Courses!$A:J, COLUMN(J1483), 0)), "", VLOOKUP($A1483,Courses!$A:J, COLUMN(J1483), 0))</f>
        <v/>
      </c>
      <c r="K1483" s="57" t="str">
        <f>IF(ISBLANK(VLOOKUP($A1483,Courses!$A:K, COLUMN(K1483), 0)), "", VLOOKUP($A1483,Courses!$A:K, COLUMN(K1483), 0))</f>
        <v>smak_sunset.zip</v>
      </c>
      <c r="L1483" s="8" t="str">
        <f>IF(ISBLANK(VLOOKUP($A1483,Courses!$A:L, COLUMN(L1483), 0)), "", VLOOKUP($A1483,Courses!$A:L, COLUMN(L1483), 0))</f>
        <v>Smak2000</v>
      </c>
      <c r="M1483" s="8">
        <f>IF(ISBLANK(VLOOKUP($A1483,Courses!$A:M, COLUMN(M1483), 0)), "", VLOOKUP($A1483,Courses!$A:M, COLUMN(M1483), 0))</f>
        <v>4.0999999999999996</v>
      </c>
      <c r="N1483" s="9">
        <f>IF(ISBLANK(VLOOKUP($A1483,Courses!$A:N, COLUMN(N1483), 0)), "", VLOOKUP($A1483,Courses!$A:N, COLUMN(N1483), 0))</f>
        <v>36161</v>
      </c>
      <c r="O1483" s="8" t="str">
        <f>IF(ISBLANK(VLOOKUP($A1483,Courses!$A:O, COLUMN(O1483), 0)), "", VLOOKUP($A1483,Courses!$A:O, COLUMN(O1483), 0))</f>
        <v>rich</v>
      </c>
      <c r="P1483" s="8" t="str">
        <f>IF(ISBLANK(VLOOKUP($A1483,Courses!$A:P, COLUMN(P1483), 0)), "", VLOOKUP($A1483,Courses!$A:P, COLUMN(P1483), 0))</f>
        <v/>
      </c>
      <c r="Q1483" s="8" t="str">
        <f>IF(ISBLANK(VLOOKUP($A1483,Courses!$A:Q, COLUMN(Q1483), 0)), "", VLOOKUP($A1483,Courses!$A:Q, COLUMN(Q1483), 0))</f>
        <v/>
      </c>
      <c r="R1483" s="8" t="str">
        <f>IF(ISBLANK(VLOOKUP($A1483,Courses!$A:R, COLUMN(R1483), 0)), "", VLOOKUP($A1483,Courses!$A:R, COLUMN(R1483), 0))</f>
        <v/>
      </c>
      <c r="S1483" s="8" t="str">
        <f>IF(ISBLANK(VLOOKUP($A1483,Courses!$A:S, COLUMN(S1483), 0)), "", VLOOKUP($A1483,Courses!$A:S, COLUMN(S1483), 0))</f>
        <v/>
      </c>
      <c r="T1483" s="8" t="str">
        <f>IF(ISBLANK(VLOOKUP($A1483,Courses!$A:T, COLUMN(T1483), 0)), "", VLOOKUP($A1483,Courses!$A:T, COLUMN(T1483), 0))</f>
        <v/>
      </c>
      <c r="U1483" s="8" t="str">
        <f>IF(ISBLANK(VLOOKUP($A1483,Courses!$A:U, COLUMN(U1483), 0)), "", VLOOKUP($A1483,Courses!$A:U, COLUMN(U1483), 0))</f>
        <v/>
      </c>
      <c r="V1483" s="8" t="str">
        <f>IF(ISBLANK(VLOOKUP($A1483,Courses!$A:V, COLUMN(V1483), 0)), "", VLOOKUP($A1483,Courses!$A:V, COLUMN(V1483), 0))</f>
        <v/>
      </c>
      <c r="W1483" s="8" t="str">
        <f>IF(ISBLANK(VLOOKUP($A1483,Courses!$A:W, COLUMN(W1483), 0)), "", VLOOKUP($A1483,Courses!$A:W, COLUMN(W1483), 0))</f>
        <v/>
      </c>
      <c r="X1483" s="8" t="str">
        <f>IF(ISBLANK(VLOOKUP($A1483,Courses!$A:X, COLUMN(X1483), 0)), "", VLOOKUP($A1483,Courses!$A:X, COLUMN(X1483), 0))</f>
        <v/>
      </c>
      <c r="Y1483" s="8" t="str">
        <f>IF(ISBLANK(VLOOKUP($A1483,Courses!$A:Y, COLUMN(Y1483), 0)), "", VLOOKUP($A1483,Courses!$A:Y, COLUMN(Y1483), 0))</f>
        <v/>
      </c>
      <c r="Z1483" s="8" t="str">
        <f>IF(ISBLANK(VLOOKUP($A1483,Courses!$A:Z, COLUMN(Z1483), 0)), "", VLOOKUP($A1483,Courses!$A:Z, COLUMN(Z1483), 0))</f>
        <v/>
      </c>
      <c r="AA1483" s="8" t="str">
        <f>IF(ISBLANK(VLOOKUP($A1483,Courses!$A:AA, COLUMN(AA1483), 0)), "", VLOOKUP($A1483,Courses!$A:AA, COLUMN(AA1483), 0))</f>
        <v/>
      </c>
      <c r="AB1483" s="8" t="str">
        <f>IF(ISBLANK(VLOOKUP($A1483,Courses!$A:AB, COLUMN(AB1483), 0)), "", VLOOKUP($A1483,Courses!$A:AB, COLUMN(AB1483), 0))</f>
        <v/>
      </c>
      <c r="AC1483" s="8" t="str">
        <f>IF(ISBLANK(VLOOKUP($A1483,Courses!$A:AC, COLUMN(AC1483), 0)), "", VLOOKUP($A1483,Courses!$A:AC, COLUMN(AC1483), 0))</f>
        <v/>
      </c>
      <c r="AD1483" s="8" t="str">
        <f>IF(ISBLANK(VLOOKUP($A1483,Courses!$A:AD, COLUMN(AD1483), 0)), "", VLOOKUP($A1483,Courses!$A:AD, COLUMN(AD1483), 0))</f>
        <v/>
      </c>
      <c r="AE1483" s="8" t="str">
        <f>IF(ISBLANK(VLOOKUP($A1483,Courses!$A:AE, COLUMN(AE1483), 0)), "", VLOOKUP($A1483,Courses!$A:AE, COLUMN(AE1483), 0))</f>
        <v/>
      </c>
      <c r="AF1483" s="8" t="str">
        <f>IF(ISBLANK(VLOOKUP($A1483,Courses!$A:AF, COLUMN(AF1483), 0)), "", VLOOKUP($A1483,Courses!$A:AF, COLUMN(AF1483), 0))</f>
        <v/>
      </c>
      <c r="AG1483" s="8">
        <f>IF(ISBLANK(VLOOKUP($A1483,Courses!$A:AG, COLUMN(AG1483), 0)), "", VLOOKUP($A1483,Courses!$A:AG, COLUMN(AG1483), 0))</f>
        <v>1</v>
      </c>
      <c r="AH1483" s="8">
        <f>IF(ISBLANK(VLOOKUP($A1483,Courses!$A:AH, COLUMN(AH1483), 0)), "", VLOOKUP($A1483,Courses!$A:AH, COLUMN(AH1483), 0))</f>
        <v>9</v>
      </c>
      <c r="AI1483" s="8" t="str">
        <f>IF(ISBLANK(VLOOKUP($A1483,Courses!$A:AI, COLUMN(AI1483), 0)), "", VLOOKUP($A1483,Courses!$A:AI, COLUMN(AI1483), 0))</f>
        <v/>
      </c>
      <c r="AJ1483" s="8" t="str">
        <f>IF(ISBLANK(VLOOKUP($A1483,Courses!$A:AJ, COLUMN(AJ1483), 0)), "", VLOOKUP($A1483,Courses!$A:AJ, COLUMN(AJ1483), 0))</f>
        <v/>
      </c>
      <c r="AK1483" s="8" t="str">
        <f>IF(ISBLANK(VLOOKUP($A1483,Courses!$A:AK, COLUMN(AK1483), 0)), "", VLOOKUP($A1483,Courses!$A:AK, COLUMN(AK1483), 0))</f>
        <v/>
      </c>
      <c r="AL1483" s="8"/>
      <c r="AM1483" s="8"/>
    </row>
    <row r="1484" spans="1:39" ht="12.75" customHeight="1">
      <c r="A1484" s="4">
        <v>1567</v>
      </c>
      <c r="B1484" s="4"/>
      <c r="C1484" s="69" t="s">
        <v>3428</v>
      </c>
      <c r="D1484" s="6" t="str">
        <f>IF(ISBLANK(VLOOKUP($A1484,Courses!$A:D, COLUMN(D1484), 0)), "", VLOOKUP($A1484,Courses!$A:D, COLUMN(D1484), 0))</f>
        <v>Putt-Putt</v>
      </c>
      <c r="E1484" s="7" t="str">
        <f>IF(ISBLANK(VLOOKUP($A1484,Courses!$A:E, COLUMN(E1484), 0)), "", VLOOKUP($A1484,Courses!$A:E, COLUMN(E1484), 0))</f>
        <v/>
      </c>
      <c r="F1484" s="72" t="str">
        <f>IF(ISBLANK(VLOOKUP($A1484,Courses!$A:F, COLUMN(F1484), 0)), "", VLOOKUP($A1484,Courses!$A:F, COLUMN(F1484), 0))</f>
        <v>smaks_fun_world_putt_putt_topview.jpg</v>
      </c>
      <c r="G1484" s="72" t="str">
        <f>IF(ISBLANK(VLOOKUP($A1484,Courses!$A:G, COLUMN(G1484), 0)), "", VLOOKUP($A1484,Courses!$A:G, COLUMN(G1484), 0))</f>
        <v>smaks_fun_world_putt_putt_hole18.jpg</v>
      </c>
      <c r="H1484" s="72" t="str">
        <f>IF(ISBLANK(VLOOKUP($A1484,Courses!$A:H, COLUMN(H1484), 0)), "", VLOOKUP($A1484,Courses!$A:H, COLUMN(H1484), 0))</f>
        <v/>
      </c>
      <c r="I1484" s="72" t="str">
        <f>IF(ISBLANK(VLOOKUP($A1484,Courses!$A:I, COLUMN(I1484), 0)), "", VLOOKUP($A1484,Courses!$A:I, COLUMN(I1484), 0))</f>
        <v/>
      </c>
      <c r="J1484" s="72" t="str">
        <f>IF(ISBLANK(VLOOKUP($A1484,Courses!$A:J, COLUMN(J1484), 0)), "", VLOOKUP($A1484,Courses!$A:J, COLUMN(J1484), 0))</f>
        <v/>
      </c>
      <c r="K1484" s="57" t="str">
        <f>IF(ISBLANK(VLOOKUP($A1484,Courses!$A:K, COLUMN(K1484), 0)), "", VLOOKUP($A1484,Courses!$A:K, COLUMN(K1484), 0))</f>
        <v>smaks_fun_world_putt_putt.zip</v>
      </c>
      <c r="L1484" s="8" t="str">
        <f>IF(ISBLANK(VLOOKUP($A1484,Courses!$A:L, COLUMN(L1484), 0)), "", VLOOKUP($A1484,Courses!$A:L, COLUMN(L1484), 0))</f>
        <v>Smak2000</v>
      </c>
      <c r="M1484" s="8">
        <f>IF(ISBLANK(VLOOKUP($A1484,Courses!$A:M, COLUMN(M1484), 0)), "", VLOOKUP($A1484,Courses!$A:M, COLUMN(M1484), 0))</f>
        <v>7.1</v>
      </c>
      <c r="N1484" s="9">
        <f>IF(ISBLANK(VLOOKUP($A1484,Courses!$A:N, COLUMN(N1484), 0)), "", VLOOKUP($A1484,Courses!$A:N, COLUMN(N1484), 0))</f>
        <v>37154</v>
      </c>
      <c r="O1484" s="8" t="str">
        <f>IF(ISBLANK(VLOOKUP($A1484,Courses!$A:O, COLUMN(O1484), 0)), "", VLOOKUP($A1484,Courses!$A:O, COLUMN(O1484), 0))</f>
        <v>puttputt</v>
      </c>
      <c r="P1484" s="8" t="str">
        <f>IF(ISBLANK(VLOOKUP($A1484,Courses!$A:P, COLUMN(P1484), 0)), "", VLOOKUP($A1484,Courses!$A:P, COLUMN(P1484), 0))</f>
        <v>sammamish</v>
      </c>
      <c r="Q1484" s="8" t="str">
        <f>IF(ISBLANK(VLOOKUP($A1484,Courses!$A:Q, COLUMN(Q1484), 0)), "", VLOOKUP($A1484,Courses!$A:Q, COLUMN(Q1484), 0))</f>
        <v/>
      </c>
      <c r="R1484" s="8" t="str">
        <f>IF(ISBLANK(VLOOKUP($A1484,Courses!$A:R, COLUMN(R1484), 0)), "", VLOOKUP($A1484,Courses!$A:R, COLUMN(R1484), 0))</f>
        <v/>
      </c>
      <c r="S1484" s="8" t="str">
        <f>IF(ISBLANK(VLOOKUP($A1484,Courses!$A:S, COLUMN(S1484), 0)), "", VLOOKUP($A1484,Courses!$A:S, COLUMN(S1484), 0))</f>
        <v/>
      </c>
      <c r="T1484" s="8" t="str">
        <f>IF(ISBLANK(VLOOKUP($A1484,Courses!$A:T, COLUMN(T1484), 0)), "", VLOOKUP($A1484,Courses!$A:T, COLUMN(T1484), 0))</f>
        <v/>
      </c>
      <c r="U1484" s="8" t="str">
        <f>IF(ISBLANK(VLOOKUP($A1484,Courses!$A:U, COLUMN(U1484), 0)), "", VLOOKUP($A1484,Courses!$A:U, COLUMN(U1484), 0))</f>
        <v/>
      </c>
      <c r="V1484" s="8" t="str">
        <f>IF(ISBLANK(VLOOKUP($A1484,Courses!$A:V, COLUMN(V1484), 0)), "", VLOOKUP($A1484,Courses!$A:V, COLUMN(V1484), 0))</f>
        <v/>
      </c>
      <c r="W1484" s="8" t="str">
        <f>IF(ISBLANK(VLOOKUP($A1484,Courses!$A:W, COLUMN(W1484), 0)), "", VLOOKUP($A1484,Courses!$A:W, COLUMN(W1484), 0))</f>
        <v/>
      </c>
      <c r="X1484" s="8" t="str">
        <f>IF(ISBLANK(VLOOKUP($A1484,Courses!$A:X, COLUMN(X1484), 0)), "", VLOOKUP($A1484,Courses!$A:X, COLUMN(X1484), 0))</f>
        <v/>
      </c>
      <c r="Y1484" s="8" t="str">
        <f>IF(ISBLANK(VLOOKUP($A1484,Courses!$A:Y, COLUMN(Y1484), 0)), "", VLOOKUP($A1484,Courses!$A:Y, COLUMN(Y1484), 0))</f>
        <v/>
      </c>
      <c r="Z1484" s="8" t="str">
        <f>IF(ISBLANK(VLOOKUP($A1484,Courses!$A:Z, COLUMN(Z1484), 0)), "", VLOOKUP($A1484,Courses!$A:Z, COLUMN(Z1484), 0))</f>
        <v/>
      </c>
      <c r="AA1484" s="8" t="str">
        <f>IF(ISBLANK(VLOOKUP($A1484,Courses!$A:AA, COLUMN(AA1484), 0)), "", VLOOKUP($A1484,Courses!$A:AA, COLUMN(AA1484), 0))</f>
        <v/>
      </c>
      <c r="AB1484" s="8" t="str">
        <f>IF(ISBLANK(VLOOKUP($A1484,Courses!$A:AB, COLUMN(AB1484), 0)), "", VLOOKUP($A1484,Courses!$A:AB, COLUMN(AB1484), 0))</f>
        <v/>
      </c>
      <c r="AC1484" s="8" t="str">
        <f>IF(ISBLANK(VLOOKUP($A1484,Courses!$A:AC, COLUMN(AC1484), 0)), "", VLOOKUP($A1484,Courses!$A:AC, COLUMN(AC1484), 0))</f>
        <v/>
      </c>
      <c r="AD1484" s="8" t="str">
        <f>IF(ISBLANK(VLOOKUP($A1484,Courses!$A:AD, COLUMN(AD1484), 0)), "", VLOOKUP($A1484,Courses!$A:AD, COLUMN(AD1484), 0))</f>
        <v/>
      </c>
      <c r="AE1484" s="8" t="str">
        <f>IF(ISBLANK(VLOOKUP($A1484,Courses!$A:AE, COLUMN(AE1484), 0)), "", VLOOKUP($A1484,Courses!$A:AE, COLUMN(AE1484), 0))</f>
        <v/>
      </c>
      <c r="AF1484" s="8" t="str">
        <f>IF(ISBLANK(VLOOKUP($A1484,Courses!$A:AF, COLUMN(AF1484), 0)), "", VLOOKUP($A1484,Courses!$A:AF, COLUMN(AF1484), 0))</f>
        <v/>
      </c>
      <c r="AG1484" s="8" t="str">
        <f>IF(ISBLANK(VLOOKUP($A1484,Courses!$A:AG, COLUMN(AG1484), 0)), "", VLOOKUP($A1484,Courses!$A:AG, COLUMN(AG1484), 0))</f>
        <v>Topview</v>
      </c>
      <c r="AH1484" s="8">
        <f>IF(ISBLANK(VLOOKUP($A1484,Courses!$A:AH, COLUMN(AH1484), 0)), "", VLOOKUP($A1484,Courses!$A:AH, COLUMN(AH1484), 0))</f>
        <v>18</v>
      </c>
      <c r="AI1484" s="8" t="str">
        <f>IF(ISBLANK(VLOOKUP($A1484,Courses!$A:AI, COLUMN(AI1484), 0)), "", VLOOKUP($A1484,Courses!$A:AI, COLUMN(AI1484), 0))</f>
        <v/>
      </c>
      <c r="AJ1484" s="8" t="str">
        <f>IF(ISBLANK(VLOOKUP($A1484,Courses!$A:AJ, COLUMN(AJ1484), 0)), "", VLOOKUP($A1484,Courses!$A:AJ, COLUMN(AJ1484), 0))</f>
        <v/>
      </c>
      <c r="AK1484" s="8" t="str">
        <f>IF(ISBLANK(VLOOKUP($A1484,Courses!$A:AK, COLUMN(AK1484), 0)), "", VLOOKUP($A1484,Courses!$A:AK, COLUMN(AK1484), 0))</f>
        <v/>
      </c>
      <c r="AL1484" s="8"/>
      <c r="AM1484" s="8"/>
    </row>
    <row r="1485" spans="1:39" ht="12.75" customHeight="1">
      <c r="A1485" s="4">
        <v>1004</v>
      </c>
      <c r="B1485" s="4"/>
      <c r="C1485" s="69" t="s">
        <v>3431</v>
      </c>
      <c r="D1485" s="6" t="str">
        <f>IF(ISBLANK(VLOOKUP($A1485,Courses!$A:D, COLUMN(D1485), 0)), "", VLOOKUP($A1485,Courses!$A:D, COLUMN(D1485), 0))</f>
        <v>Mountain</v>
      </c>
      <c r="E1485" s="7" t="str">
        <f>IF(ISBLANK(VLOOKUP($A1485,Courses!$A:E, COLUMN(E1485), 0)), "", VLOOKUP($A1485,Courses!$A:E, COLUMN(E1485), 0))</f>
        <v/>
      </c>
      <c r="F1485" s="72" t="str">
        <f>IF(ISBLANK(VLOOKUP($A1485,Courses!$A:F, COLUMN(F1485), 0)), "", VLOOKUP($A1485,Courses!$A:F, COLUMN(F1485), 0))</f>
        <v>snow_mountain_cc_splash.jpg</v>
      </c>
      <c r="G1485" s="72" t="str">
        <f>IF(ISBLANK(VLOOKUP($A1485,Courses!$A:G, COLUMN(G1485), 0)), "", VLOOKUP($A1485,Courses!$A:G, COLUMN(G1485), 0))</f>
        <v>snow_mountain_cc_hole03.jpg</v>
      </c>
      <c r="H1485" s="72" t="str">
        <f>IF(ISBLANK(VLOOKUP($A1485,Courses!$A:H, COLUMN(H1485), 0)), "", VLOOKUP($A1485,Courses!$A:H, COLUMN(H1485), 0))</f>
        <v/>
      </c>
      <c r="I1485" s="72" t="str">
        <f>IF(ISBLANK(VLOOKUP($A1485,Courses!$A:I, COLUMN(I1485), 0)), "", VLOOKUP($A1485,Courses!$A:I, COLUMN(I1485), 0))</f>
        <v/>
      </c>
      <c r="J1485" s="72" t="str">
        <f>IF(ISBLANK(VLOOKUP($A1485,Courses!$A:J, COLUMN(J1485), 0)), "", VLOOKUP($A1485,Courses!$A:J, COLUMN(J1485), 0))</f>
        <v/>
      </c>
      <c r="K1485" s="57" t="str">
        <f>IF(ISBLANK(VLOOKUP($A1485,Courses!$A:K, COLUMN(K1485), 0)), "", VLOOKUP($A1485,Courses!$A:K, COLUMN(K1485), 0))</f>
        <v>snow_mountain_cc.zip</v>
      </c>
      <c r="L1485" s="8" t="str">
        <f>IF(ISBLANK(VLOOKUP($A1485,Courses!$A:L, COLUMN(L1485), 0)), "", VLOOKUP($A1485,Courses!$A:L, COLUMN(L1485), 0))</f>
        <v>Keith Fisher</v>
      </c>
      <c r="M1485" s="8">
        <f>IF(ISBLANK(VLOOKUP($A1485,Courses!$A:M, COLUMN(M1485), 0)), "", VLOOKUP($A1485,Courses!$A:M, COLUMN(M1485), 0))</f>
        <v>4.5999999999999996</v>
      </c>
      <c r="N1485" s="9">
        <f>IF(ISBLANK(VLOOKUP($A1485,Courses!$A:N, COLUMN(N1485), 0)), "", VLOOKUP($A1485,Courses!$A:N, COLUMN(N1485), 0))</f>
        <v>36827</v>
      </c>
      <c r="O1485" s="8" t="str">
        <f>IF(ISBLANK(VLOOKUP($A1485,Courses!$A:O, COLUMN(O1485), 0)), "", VLOOKUP($A1485,Courses!$A:O, COLUMN(O1485), 0))</f>
        <v>august</v>
      </c>
      <c r="P1485" s="8" t="str">
        <f>IF(ISBLANK(VLOOKUP($A1485,Courses!$A:P, COLUMN(P1485), 0)), "", VLOOKUP($A1485,Courses!$A:P, COLUMN(P1485), 0))</f>
        <v>chippewa</v>
      </c>
      <c r="Q1485" s="8" t="str">
        <f>IF(ISBLANK(VLOOKUP($A1485,Courses!$A:Q, COLUMN(Q1485), 0)), "", VLOOKUP($A1485,Courses!$A:Q, COLUMN(Q1485), 0))</f>
        <v>diamondknolls</v>
      </c>
      <c r="R1485" s="8" t="str">
        <f>IF(ISBLANK(VLOOKUP($A1485,Courses!$A:R, COLUMN(R1485), 0)), "", VLOOKUP($A1485,Courses!$A:R, COLUMN(R1485), 0))</f>
        <v>spiritlake</v>
      </c>
      <c r="S1485" s="8" t="str">
        <f>IF(ISBLANK(VLOOKUP($A1485,Courses!$A:S, COLUMN(S1485), 0)), "", VLOOKUP($A1485,Courses!$A:S, COLUMN(S1485), 0))</f>
        <v>thecountryclub2</v>
      </c>
      <c r="T1485" s="8" t="str">
        <f>IF(ISBLANK(VLOOKUP($A1485,Courses!$A:T, COLUMN(T1485), 0)), "", VLOOKUP($A1485,Courses!$A:T, COLUMN(T1485), 0))</f>
        <v>threerivers</v>
      </c>
      <c r="U1485" s="8" t="str">
        <f>IF(ISBLANK(VLOOKUP($A1485,Courses!$A:U, COLUMN(U1485), 0)), "", VLOOKUP($A1485,Courses!$A:U, COLUMN(U1485), 0))</f>
        <v/>
      </c>
      <c r="V1485" s="8" t="str">
        <f>IF(ISBLANK(VLOOKUP($A1485,Courses!$A:V, COLUMN(V1485), 0)), "", VLOOKUP($A1485,Courses!$A:V, COLUMN(V1485), 0))</f>
        <v/>
      </c>
      <c r="W1485" s="8" t="str">
        <f>IF(ISBLANK(VLOOKUP($A1485,Courses!$A:W, COLUMN(W1485), 0)), "", VLOOKUP($A1485,Courses!$A:W, COLUMN(W1485), 0))</f>
        <v/>
      </c>
      <c r="X1485" s="8" t="str">
        <f>IF(ISBLANK(VLOOKUP($A1485,Courses!$A:X, COLUMN(X1485), 0)), "", VLOOKUP($A1485,Courses!$A:X, COLUMN(X1485), 0))</f>
        <v/>
      </c>
      <c r="Y1485" s="8" t="str">
        <f>IF(ISBLANK(VLOOKUP($A1485,Courses!$A:Y, COLUMN(Y1485), 0)), "", VLOOKUP($A1485,Courses!$A:Y, COLUMN(Y1485), 0))</f>
        <v/>
      </c>
      <c r="Z1485" s="8" t="str">
        <f>IF(ISBLANK(VLOOKUP($A1485,Courses!$A:Z, COLUMN(Z1485), 0)), "", VLOOKUP($A1485,Courses!$A:Z, COLUMN(Z1485), 0))</f>
        <v/>
      </c>
      <c r="AA1485" s="8" t="str">
        <f>IF(ISBLANK(VLOOKUP($A1485,Courses!$A:AA, COLUMN(AA1485), 0)), "", VLOOKUP($A1485,Courses!$A:AA, COLUMN(AA1485), 0))</f>
        <v/>
      </c>
      <c r="AB1485" s="8" t="str">
        <f>IF(ISBLANK(VLOOKUP($A1485,Courses!$A:AB, COLUMN(AB1485), 0)), "", VLOOKUP($A1485,Courses!$A:AB, COLUMN(AB1485), 0))</f>
        <v/>
      </c>
      <c r="AC1485" s="8" t="str">
        <f>IF(ISBLANK(VLOOKUP($A1485,Courses!$A:AC, COLUMN(AC1485), 0)), "", VLOOKUP($A1485,Courses!$A:AC, COLUMN(AC1485), 0))</f>
        <v/>
      </c>
      <c r="AD1485" s="8" t="str">
        <f>IF(ISBLANK(VLOOKUP($A1485,Courses!$A:AD, COLUMN(AD1485), 0)), "", VLOOKUP($A1485,Courses!$A:AD, COLUMN(AD1485), 0))</f>
        <v/>
      </c>
      <c r="AE1485" s="8" t="str">
        <f>IF(ISBLANK(VLOOKUP($A1485,Courses!$A:AE, COLUMN(AE1485), 0)), "", VLOOKUP($A1485,Courses!$A:AE, COLUMN(AE1485), 0))</f>
        <v/>
      </c>
      <c r="AF1485" s="8" t="str">
        <f>IF(ISBLANK(VLOOKUP($A1485,Courses!$A:AF, COLUMN(AF1485), 0)), "", VLOOKUP($A1485,Courses!$A:AF, COLUMN(AF1485), 0))</f>
        <v/>
      </c>
      <c r="AG1485" s="8" t="str">
        <f>IF(ISBLANK(VLOOKUP($A1485,Courses!$A:AG, COLUMN(AG1485), 0)), "", VLOOKUP($A1485,Courses!$A:AG, COLUMN(AG1485), 0))</f>
        <v>Sp</v>
      </c>
      <c r="AH1485" s="8">
        <f>IF(ISBLANK(VLOOKUP($A1485,Courses!$A:AH, COLUMN(AH1485), 0)), "", VLOOKUP($A1485,Courses!$A:AH, COLUMN(AH1485), 0))</f>
        <v>3</v>
      </c>
      <c r="AI1485" s="8" t="str">
        <f>IF(ISBLANK(VLOOKUP($A1485,Courses!$A:AI, COLUMN(AI1485), 0)), "", VLOOKUP($A1485,Courses!$A:AI, COLUMN(AI1485), 0))</f>
        <v/>
      </c>
      <c r="AJ1485" s="8" t="str">
        <f>IF(ISBLANK(VLOOKUP($A1485,Courses!$A:AJ, COLUMN(AJ1485), 0)), "", VLOOKUP($A1485,Courses!$A:AJ, COLUMN(AJ1485), 0))</f>
        <v/>
      </c>
      <c r="AK1485" s="8" t="str">
        <f>IF(ISBLANK(VLOOKUP($A1485,Courses!$A:AK, COLUMN(AK1485), 0)), "", VLOOKUP($A1485,Courses!$A:AK, COLUMN(AK1485), 0))</f>
        <v/>
      </c>
      <c r="AL1485" s="8"/>
      <c r="AM1485" s="8"/>
    </row>
    <row r="1486" spans="1:39" ht="12.75" customHeight="1">
      <c r="A1486" s="4">
        <v>1005</v>
      </c>
      <c r="B1486" s="4"/>
      <c r="C1486" s="69" t="s">
        <v>3433</v>
      </c>
      <c r="D1486" s="6" t="str">
        <f>IF(ISBLANK(VLOOKUP($A1486,Courses!$A:D, COLUMN(D1486), 0)), "", VLOOKUP($A1486,Courses!$A:D, COLUMN(D1486), 0))</f>
        <v>Oceanside</v>
      </c>
      <c r="E1486" s="7" t="str">
        <f>IF(ISBLANK(VLOOKUP($A1486,Courses!$A:E, COLUMN(E1486), 0)), "", VLOOKUP($A1486,Courses!$A:E, COLUMN(E1486), 0))</f>
        <v/>
      </c>
      <c r="F1486" s="72" t="str">
        <f>IF(ISBLANK(VLOOKUP($A1486,Courses!$A:F, COLUMN(F1486), 0)), "", VLOOKUP($A1486,Courses!$A:F, COLUMN(F1486), 0))</f>
        <v>soaring_eagle_gc_hole08.jpg</v>
      </c>
      <c r="G1486" s="72" t="str">
        <f>IF(ISBLANK(VLOOKUP($A1486,Courses!$A:G, COLUMN(G1486), 0)), "", VLOOKUP($A1486,Courses!$A:G, COLUMN(G1486), 0))</f>
        <v>soaring_eagle_gc_hole18.jpg</v>
      </c>
      <c r="H1486" s="72" t="str">
        <f>IF(ISBLANK(VLOOKUP($A1486,Courses!$A:H, COLUMN(H1486), 0)), "", VLOOKUP($A1486,Courses!$A:H, COLUMN(H1486), 0))</f>
        <v/>
      </c>
      <c r="I1486" s="72" t="str">
        <f>IF(ISBLANK(VLOOKUP($A1486,Courses!$A:I, COLUMN(I1486), 0)), "", VLOOKUP($A1486,Courses!$A:I, COLUMN(I1486), 0))</f>
        <v/>
      </c>
      <c r="J1486" s="72" t="str">
        <f>IF(ISBLANK(VLOOKUP($A1486,Courses!$A:J, COLUMN(J1486), 0)), "", VLOOKUP($A1486,Courses!$A:J, COLUMN(J1486), 0))</f>
        <v/>
      </c>
      <c r="K1486" s="57" t="str">
        <f>IF(ISBLANK(VLOOKUP($A1486,Courses!$A:K, COLUMN(K1486), 0)), "", VLOOKUP($A1486,Courses!$A:K, COLUMN(K1486), 0))</f>
        <v>soaring_eagle_gc.zip</v>
      </c>
      <c r="L1486" s="8" t="str">
        <f>IF(ISBLANK(VLOOKUP($A1486,Courses!$A:L, COLUMN(L1486), 0)), "", VLOOKUP($A1486,Courses!$A:L, COLUMN(L1486), 0))</f>
        <v>Jeff Andrychuk</v>
      </c>
      <c r="M1486" s="8">
        <f>IF(ISBLANK(VLOOKUP($A1486,Courses!$A:M, COLUMN(M1486), 0)), "", VLOOKUP($A1486,Courses!$A:M, COLUMN(M1486), 0))</f>
        <v>21.2</v>
      </c>
      <c r="N1486" s="9">
        <f>IF(ISBLANK(VLOOKUP($A1486,Courses!$A:N, COLUMN(N1486), 0)), "", VLOOKUP($A1486,Courses!$A:N, COLUMN(N1486), 0))</f>
        <v>37560</v>
      </c>
      <c r="O1486" s="8" t="str">
        <f>IF(ISBLANK(VLOOKUP($A1486,Courses!$A:O, COLUMN(O1486), 0)), "", VLOOKUP($A1486,Courses!$A:O, COLUMN(O1486), 0))</f>
        <v>beartooth</v>
      </c>
      <c r="P1486" s="8" t="str">
        <f>IF(ISBLANK(VLOOKUP($A1486,Courses!$A:P, COLUMN(P1486), 0)), "", VLOOKUP($A1486,Courses!$A:P, COLUMN(P1486), 0))</f>
        <v>ccove</v>
      </c>
      <c r="Q1486" s="8" t="str">
        <f>IF(ISBLANK(VLOOKUP($A1486,Courses!$A:Q, COLUMN(Q1486), 0)), "", VLOOKUP($A1486,Courses!$A:Q, COLUMN(Q1486), 0))</f>
        <v>parkland</v>
      </c>
      <c r="R1486" s="8" t="str">
        <f>IF(ISBLANK(VLOOKUP($A1486,Courses!$A:R, COLUMN(R1486), 0)), "", VLOOKUP($A1486,Courses!$A:R, COLUMN(R1486), 0))</f>
        <v>pookela</v>
      </c>
      <c r="S1486" s="8" t="str">
        <f>IF(ISBLANK(VLOOKUP($A1486,Courses!$A:S, COLUMN(S1486), 0)), "", VLOOKUP($A1486,Courses!$A:S, COLUMN(S1486), 0))</f>
        <v>ruggedcross</v>
      </c>
      <c r="T1486" s="8" t="str">
        <f>IF(ISBLANK(VLOOKUP($A1486,Courses!$A:T, COLUMN(T1486), 0)), "", VLOOKUP($A1486,Courses!$A:T, COLUMN(T1486), 0))</f>
        <v>sammamish</v>
      </c>
      <c r="U1486" s="8" t="str">
        <f>IF(ISBLANK(VLOOKUP($A1486,Courses!$A:U, COLUMN(U1486), 0)), "", VLOOKUP($A1486,Courses!$A:U, COLUMN(U1486), 0))</f>
        <v>threerivers</v>
      </c>
      <c r="V1486" s="8" t="str">
        <f>IF(ISBLANK(VLOOKUP($A1486,Courses!$A:V, COLUMN(V1486), 0)), "", VLOOKUP($A1486,Courses!$A:V, COLUMN(V1486), 0))</f>
        <v/>
      </c>
      <c r="W1486" s="8" t="str">
        <f>IF(ISBLANK(VLOOKUP($A1486,Courses!$A:W, COLUMN(W1486), 0)), "", VLOOKUP($A1486,Courses!$A:W, COLUMN(W1486), 0))</f>
        <v/>
      </c>
      <c r="X1486" s="8" t="str">
        <f>IF(ISBLANK(VLOOKUP($A1486,Courses!$A:X, COLUMN(X1486), 0)), "", VLOOKUP($A1486,Courses!$A:X, COLUMN(X1486), 0))</f>
        <v/>
      </c>
      <c r="Y1486" s="8" t="str">
        <f>IF(ISBLANK(VLOOKUP($A1486,Courses!$A:Y, COLUMN(Y1486), 0)), "", VLOOKUP($A1486,Courses!$A:Y, COLUMN(Y1486), 0))</f>
        <v/>
      </c>
      <c r="Z1486" s="8" t="str">
        <f>IF(ISBLANK(VLOOKUP($A1486,Courses!$A:Z, COLUMN(Z1486), 0)), "", VLOOKUP($A1486,Courses!$A:Z, COLUMN(Z1486), 0))</f>
        <v/>
      </c>
      <c r="AA1486" s="8" t="str">
        <f>IF(ISBLANK(VLOOKUP($A1486,Courses!$A:AA, COLUMN(AA1486), 0)), "", VLOOKUP($A1486,Courses!$A:AA, COLUMN(AA1486), 0))</f>
        <v/>
      </c>
      <c r="AB1486" s="8" t="str">
        <f>IF(ISBLANK(VLOOKUP($A1486,Courses!$A:AB, COLUMN(AB1486), 0)), "", VLOOKUP($A1486,Courses!$A:AB, COLUMN(AB1486), 0))</f>
        <v/>
      </c>
      <c r="AC1486" s="8" t="str">
        <f>IF(ISBLANK(VLOOKUP($A1486,Courses!$A:AC, COLUMN(AC1486), 0)), "", VLOOKUP($A1486,Courses!$A:AC, COLUMN(AC1486), 0))</f>
        <v/>
      </c>
      <c r="AD1486" s="8" t="str">
        <f>IF(ISBLANK(VLOOKUP($A1486,Courses!$A:AD, COLUMN(AD1486), 0)), "", VLOOKUP($A1486,Courses!$A:AD, COLUMN(AD1486), 0))</f>
        <v/>
      </c>
      <c r="AE1486" s="8" t="str">
        <f>IF(ISBLANK(VLOOKUP($A1486,Courses!$A:AE, COLUMN(AE1486), 0)), "", VLOOKUP($A1486,Courses!$A:AE, COLUMN(AE1486), 0))</f>
        <v/>
      </c>
      <c r="AF1486" s="8" t="str">
        <f>IF(ISBLANK(VLOOKUP($A1486,Courses!$A:AF, COLUMN(AF1486), 0)), "", VLOOKUP($A1486,Courses!$A:AF, COLUMN(AF1486), 0))</f>
        <v/>
      </c>
      <c r="AG1486" s="8">
        <f>IF(ISBLANK(VLOOKUP($A1486,Courses!$A:AG, COLUMN(AG1486), 0)), "", VLOOKUP($A1486,Courses!$A:AG, COLUMN(AG1486), 0))</f>
        <v>8</v>
      </c>
      <c r="AH1486" s="8">
        <f>IF(ISBLANK(VLOOKUP($A1486,Courses!$A:AH, COLUMN(AH1486), 0)), "", VLOOKUP($A1486,Courses!$A:AH, COLUMN(AH1486), 0))</f>
        <v>18</v>
      </c>
      <c r="AI1486" s="8" t="str">
        <f>IF(ISBLANK(VLOOKUP($A1486,Courses!$A:AI, COLUMN(AI1486), 0)), "", VLOOKUP($A1486,Courses!$A:AI, COLUMN(AI1486), 0))</f>
        <v/>
      </c>
      <c r="AJ1486" s="8" t="str">
        <f>IF(ISBLANK(VLOOKUP($A1486,Courses!$A:AJ, COLUMN(AJ1486), 0)), "", VLOOKUP($A1486,Courses!$A:AJ, COLUMN(AJ1486), 0))</f>
        <v/>
      </c>
      <c r="AK1486" s="8" t="str">
        <f>IF(ISBLANK(VLOOKUP($A1486,Courses!$A:AK, COLUMN(AK1486), 0)), "", VLOOKUP($A1486,Courses!$A:AK, COLUMN(AK1486), 0))</f>
        <v/>
      </c>
      <c r="AL1486" s="8"/>
      <c r="AM1486" s="8"/>
    </row>
    <row r="1487" spans="1:39" ht="12.75" customHeight="1">
      <c r="A1487" s="4">
        <v>1053</v>
      </c>
      <c r="B1487" s="4"/>
      <c r="C1487" s="69" t="s">
        <v>3436</v>
      </c>
      <c r="D1487" s="6" t="str">
        <f>IF(ISBLANK(VLOOKUP($A1487,Courses!$A:D, COLUMN(D1487), 0)), "", VLOOKUP($A1487,Courses!$A:D, COLUMN(D1487), 0))</f>
        <v>Links-Like</v>
      </c>
      <c r="E1487" s="7" t="str">
        <f>IF(ISBLANK(VLOOKUP($A1487,Courses!$A:E, COLUMN(E1487), 0)), "", VLOOKUP($A1487,Courses!$A:E, COLUMN(E1487), 0))</f>
        <v/>
      </c>
      <c r="F1487" s="72" t="str">
        <f>IF(ISBLANK(VLOOKUP($A1487,Courses!$A:F, COLUMN(F1487), 0)), "", VLOOKUP($A1487,Courses!$A:F, COLUMN(F1487), 0))</f>
        <v>solemna_gc_hole09.jpg</v>
      </c>
      <c r="G1487" s="72" t="str">
        <f>IF(ISBLANK(VLOOKUP($A1487,Courses!$A:G, COLUMN(G1487), 0)), "", VLOOKUP($A1487,Courses!$A:G, COLUMN(G1487), 0))</f>
        <v>solemna_gc_hole18.jpg</v>
      </c>
      <c r="H1487" s="72" t="str">
        <f>IF(ISBLANK(VLOOKUP($A1487,Courses!$A:H, COLUMN(H1487), 0)), "", VLOOKUP($A1487,Courses!$A:H, COLUMN(H1487), 0))</f>
        <v/>
      </c>
      <c r="I1487" s="72" t="str">
        <f>IF(ISBLANK(VLOOKUP($A1487,Courses!$A:I, COLUMN(I1487), 0)), "", VLOOKUP($A1487,Courses!$A:I, COLUMN(I1487), 0))</f>
        <v/>
      </c>
      <c r="J1487" s="72" t="str">
        <f>IF(ISBLANK(VLOOKUP($A1487,Courses!$A:J, COLUMN(J1487), 0)), "", VLOOKUP($A1487,Courses!$A:J, COLUMN(J1487), 0))</f>
        <v/>
      </c>
      <c r="K1487" s="57" t="str">
        <f>IF(ISBLANK(VLOOKUP($A1487,Courses!$A:K, COLUMN(K1487), 0)), "", VLOOKUP($A1487,Courses!$A:K, COLUMN(K1487), 0))</f>
        <v>solemna_gc.zip</v>
      </c>
      <c r="L1487" s="8" t="str">
        <f>IF(ISBLANK(VLOOKUP($A1487,Courses!$A:L, COLUMN(L1487), 0)), "", VLOOKUP($A1487,Courses!$A:L, COLUMN(L1487), 0))</f>
        <v>Yannick Trives</v>
      </c>
      <c r="M1487" s="8">
        <f>IF(ISBLANK(VLOOKUP($A1487,Courses!$A:M, COLUMN(M1487), 0)), "", VLOOKUP($A1487,Courses!$A:M, COLUMN(M1487), 0))</f>
        <v>20.100000000000001</v>
      </c>
      <c r="N1487" s="9">
        <f>IF(ISBLANK(VLOOKUP($A1487,Courses!$A:N, COLUMN(N1487), 0)), "", VLOOKUP($A1487,Courses!$A:N, COLUMN(N1487), 0))</f>
        <v>38457</v>
      </c>
      <c r="O1487" s="8" t="str">
        <f>IF(ISBLANK(VLOOKUP($A1487,Courses!$A:O, COLUMN(O1487), 0)), "", VLOOKUP($A1487,Courses!$A:O, COLUMN(O1487), 0))</f>
        <v>coosbay</v>
      </c>
      <c r="P1487" s="8" t="str">
        <f>IF(ISBLANK(VLOOKUP($A1487,Courses!$A:P, COLUMN(P1487), 0)), "", VLOOKUP($A1487,Courses!$A:P, COLUMN(P1487), 0))</f>
        <v>inlandheath</v>
      </c>
      <c r="Q1487" s="8" t="str">
        <f>IF(ISBLANK(VLOOKUP($A1487,Courses!$A:Q, COLUMN(Q1487), 0)), "", VLOOKUP($A1487,Courses!$A:Q, COLUMN(Q1487), 0))</f>
        <v>solemnagc</v>
      </c>
      <c r="R1487" s="8" t="str">
        <f>IF(ISBLANK(VLOOKUP($A1487,Courses!$A:R, COLUMN(R1487), 0)), "", VLOOKUP($A1487,Courses!$A:R, COLUMN(R1487), 0))</f>
        <v>woodfordpark</v>
      </c>
      <c r="S1487" s="8" t="str">
        <f>IF(ISBLANK(VLOOKUP($A1487,Courses!$A:S, COLUMN(S1487), 0)), "", VLOOKUP($A1487,Courses!$A:S, COLUMN(S1487), 0))</f>
        <v/>
      </c>
      <c r="T1487" s="8" t="str">
        <f>IF(ISBLANK(VLOOKUP($A1487,Courses!$A:T, COLUMN(T1487), 0)), "", VLOOKUP($A1487,Courses!$A:T, COLUMN(T1487), 0))</f>
        <v/>
      </c>
      <c r="U1487" s="8" t="str">
        <f>IF(ISBLANK(VLOOKUP($A1487,Courses!$A:U, COLUMN(U1487), 0)), "", VLOOKUP($A1487,Courses!$A:U, COLUMN(U1487), 0))</f>
        <v/>
      </c>
      <c r="V1487" s="8" t="str">
        <f>IF(ISBLANK(VLOOKUP($A1487,Courses!$A:V, COLUMN(V1487), 0)), "", VLOOKUP($A1487,Courses!$A:V, COLUMN(V1487), 0))</f>
        <v/>
      </c>
      <c r="W1487" s="8" t="str">
        <f>IF(ISBLANK(VLOOKUP($A1487,Courses!$A:W, COLUMN(W1487), 0)), "", VLOOKUP($A1487,Courses!$A:W, COLUMN(W1487), 0))</f>
        <v/>
      </c>
      <c r="X1487" s="8" t="str">
        <f>IF(ISBLANK(VLOOKUP($A1487,Courses!$A:X, COLUMN(X1487), 0)), "", VLOOKUP($A1487,Courses!$A:X, COLUMN(X1487), 0))</f>
        <v/>
      </c>
      <c r="Y1487" s="8" t="str">
        <f>IF(ISBLANK(VLOOKUP($A1487,Courses!$A:Y, COLUMN(Y1487), 0)), "", VLOOKUP($A1487,Courses!$A:Y, COLUMN(Y1487), 0))</f>
        <v/>
      </c>
      <c r="Z1487" s="8" t="str">
        <f>IF(ISBLANK(VLOOKUP($A1487,Courses!$A:Z, COLUMN(Z1487), 0)), "", VLOOKUP($A1487,Courses!$A:Z, COLUMN(Z1487), 0))</f>
        <v/>
      </c>
      <c r="AA1487" s="8" t="str">
        <f>IF(ISBLANK(VLOOKUP($A1487,Courses!$A:AA, COLUMN(AA1487), 0)), "", VLOOKUP($A1487,Courses!$A:AA, COLUMN(AA1487), 0))</f>
        <v/>
      </c>
      <c r="AB1487" s="8" t="str">
        <f>IF(ISBLANK(VLOOKUP($A1487,Courses!$A:AB, COLUMN(AB1487), 0)), "", VLOOKUP($A1487,Courses!$A:AB, COLUMN(AB1487), 0))</f>
        <v/>
      </c>
      <c r="AC1487" s="8" t="str">
        <f>IF(ISBLANK(VLOOKUP($A1487,Courses!$A:AC, COLUMN(AC1487), 0)), "", VLOOKUP($A1487,Courses!$A:AC, COLUMN(AC1487), 0))</f>
        <v/>
      </c>
      <c r="AD1487" s="8" t="str">
        <f>IF(ISBLANK(VLOOKUP($A1487,Courses!$A:AD, COLUMN(AD1487), 0)), "", VLOOKUP($A1487,Courses!$A:AD, COLUMN(AD1487), 0))</f>
        <v/>
      </c>
      <c r="AE1487" s="8" t="str">
        <f>IF(ISBLANK(VLOOKUP($A1487,Courses!$A:AE, COLUMN(AE1487), 0)), "", VLOOKUP($A1487,Courses!$A:AE, COLUMN(AE1487), 0))</f>
        <v/>
      </c>
      <c r="AF1487" s="8" t="str">
        <f>IF(ISBLANK(VLOOKUP($A1487,Courses!$A:AF, COLUMN(AF1487), 0)), "", VLOOKUP($A1487,Courses!$A:AF, COLUMN(AF1487), 0))</f>
        <v/>
      </c>
      <c r="AG1487" s="8">
        <f>IF(ISBLANK(VLOOKUP($A1487,Courses!$A:AG, COLUMN(AG1487), 0)), "", VLOOKUP($A1487,Courses!$A:AG, COLUMN(AG1487), 0))</f>
        <v>9</v>
      </c>
      <c r="AH1487" s="8">
        <f>IF(ISBLANK(VLOOKUP($A1487,Courses!$A:AH, COLUMN(AH1487), 0)), "", VLOOKUP($A1487,Courses!$A:AH, COLUMN(AH1487), 0))</f>
        <v>18</v>
      </c>
      <c r="AI1487" s="8" t="str">
        <f>IF(ISBLANK(VLOOKUP($A1487,Courses!$A:AI, COLUMN(AI1487), 0)), "", VLOOKUP($A1487,Courses!$A:AI, COLUMN(AI1487), 0))</f>
        <v/>
      </c>
      <c r="AJ1487" s="8" t="str">
        <f>IF(ISBLANK(VLOOKUP($A1487,Courses!$A:AJ, COLUMN(AJ1487), 0)), "", VLOOKUP($A1487,Courses!$A:AJ, COLUMN(AJ1487), 0))</f>
        <v/>
      </c>
      <c r="AK1487" s="8" t="str">
        <f>IF(ISBLANK(VLOOKUP($A1487,Courses!$A:AK, COLUMN(AK1487), 0)), "", VLOOKUP($A1487,Courses!$A:AK, COLUMN(AK1487), 0))</f>
        <v/>
      </c>
      <c r="AL1487" s="8"/>
      <c r="AM1487" s="8"/>
    </row>
    <row r="1488" spans="1:39" ht="12.75" customHeight="1">
      <c r="A1488" s="4">
        <v>1648</v>
      </c>
      <c r="B1488" s="4"/>
      <c r="C1488" s="69" t="s">
        <v>3439</v>
      </c>
      <c r="D1488" s="6" t="str">
        <f>IF(ISBLANK(VLOOKUP($A1488,Courses!$A:D, COLUMN(D1488), 0)), "", VLOOKUP($A1488,Courses!$A:D, COLUMN(D1488), 0))</f>
        <v>Parkland</v>
      </c>
      <c r="E1488" s="7" t="str">
        <f>IF(ISBLANK(VLOOKUP($A1488,Courses!$A:E, COLUMN(E1488), 0)), "", VLOOKUP($A1488,Courses!$A:E, COLUMN(E1488), 0))</f>
        <v/>
      </c>
      <c r="F1488" s="72" t="str">
        <f>IF(ISBLANK(VLOOKUP($A1488,Courses!$A:F, COLUMN(F1488), 0)), "", VLOOKUP($A1488,Courses!$A:F, COLUMN(F1488), 0))</f>
        <v>sonoma_path_splash.jpg</v>
      </c>
      <c r="G1488" s="72" t="str">
        <f>IF(ISBLANK(VLOOKUP($A1488,Courses!$A:G, COLUMN(G1488), 0)), "", VLOOKUP($A1488,Courses!$A:G, COLUMN(G1488), 0))</f>
        <v>sonoma_path_hole02.jpg</v>
      </c>
      <c r="H1488" s="72" t="str">
        <f>IF(ISBLANK(VLOOKUP($A1488,Courses!$A:H, COLUMN(H1488), 0)), "", VLOOKUP($A1488,Courses!$A:H, COLUMN(H1488), 0))</f>
        <v>sonoma_path_splash2.jpg</v>
      </c>
      <c r="I1488" s="72" t="str">
        <f>IF(ISBLANK(VLOOKUP($A1488,Courses!$A:I, COLUMN(I1488), 0)), "", VLOOKUP($A1488,Courses!$A:I, COLUMN(I1488), 0))</f>
        <v/>
      </c>
      <c r="J1488" s="72" t="str">
        <f>IF(ISBLANK(VLOOKUP($A1488,Courses!$A:J, COLUMN(J1488), 0)), "", VLOOKUP($A1488,Courses!$A:J, COLUMN(J1488), 0))</f>
        <v/>
      </c>
      <c r="K1488" s="57" t="str">
        <f>IF(ISBLANK(VLOOKUP($A1488,Courses!$A:K, COLUMN(K1488), 0)), "", VLOOKUP($A1488,Courses!$A:K, COLUMN(K1488), 0))</f>
        <v>sonoma_path.zip</v>
      </c>
      <c r="L1488" s="8" t="str">
        <f>IF(ISBLANK(VLOOKUP($A1488,Courses!$A:L, COLUMN(L1488), 0)), "", VLOOKUP($A1488,Courses!$A:L, COLUMN(L1488), 0))</f>
        <v>chichi</v>
      </c>
      <c r="M1488" s="8">
        <f>IF(ISBLANK(VLOOKUP($A1488,Courses!$A:M, COLUMN(M1488), 0)), "", VLOOKUP($A1488,Courses!$A:M, COLUMN(M1488), 0))</f>
        <v>7.9</v>
      </c>
      <c r="N1488" s="9">
        <f>IF(ISBLANK(VLOOKUP($A1488,Courses!$A:N, COLUMN(N1488), 0)), "", VLOOKUP($A1488,Courses!$A:N, COLUMN(N1488), 0))</f>
        <v>39183</v>
      </c>
      <c r="O1488" s="8" t="str">
        <f>IF(ISBLANK(VLOOKUP($A1488,Courses!$A:O, COLUMN(O1488), 0)), "", VLOOKUP($A1488,Courses!$A:O, COLUMN(O1488), 0))</f>
        <v>august</v>
      </c>
      <c r="P1488" s="8" t="str">
        <f>IF(ISBLANK(VLOOKUP($A1488,Courses!$A:P, COLUMN(P1488), 0)), "", VLOOKUP($A1488,Courses!$A:P, COLUMN(P1488), 0))</f>
        <v>augusta2001</v>
      </c>
      <c r="Q1488" s="8" t="str">
        <f>IF(ISBLANK(VLOOKUP($A1488,Courses!$A:Q, COLUMN(Q1488), 0)), "", VLOOKUP($A1488,Courses!$A:Q, COLUMN(Q1488), 0))</f>
        <v>bayhill</v>
      </c>
      <c r="R1488" s="8" t="str">
        <f>IF(ISBLANK(VLOOKUP($A1488,Courses!$A:R, COLUMN(R1488), 0)), "", VLOOKUP($A1488,Courses!$A:R, COLUMN(R1488), 0))</f>
        <v>houses1</v>
      </c>
      <c r="S1488" s="8" t="str">
        <f>IF(ISBLANK(VLOOKUP($A1488,Courses!$A:S, COLUMN(S1488), 0)), "", VLOOKUP($A1488,Courses!$A:S, COLUMN(S1488), 0))</f>
        <v/>
      </c>
      <c r="T1488" s="8" t="str">
        <f>IF(ISBLANK(VLOOKUP($A1488,Courses!$A:T, COLUMN(T1488), 0)), "", VLOOKUP($A1488,Courses!$A:T, COLUMN(T1488), 0))</f>
        <v/>
      </c>
      <c r="U1488" s="8" t="str">
        <f>IF(ISBLANK(VLOOKUP($A1488,Courses!$A:U, COLUMN(U1488), 0)), "", VLOOKUP($A1488,Courses!$A:U, COLUMN(U1488), 0))</f>
        <v/>
      </c>
      <c r="V1488" s="8" t="str">
        <f>IF(ISBLANK(VLOOKUP($A1488,Courses!$A:V, COLUMN(V1488), 0)), "", VLOOKUP($A1488,Courses!$A:V, COLUMN(V1488), 0))</f>
        <v/>
      </c>
      <c r="W1488" s="8" t="str">
        <f>IF(ISBLANK(VLOOKUP($A1488,Courses!$A:W, COLUMN(W1488), 0)), "", VLOOKUP($A1488,Courses!$A:W, COLUMN(W1488), 0))</f>
        <v/>
      </c>
      <c r="X1488" s="8" t="str">
        <f>IF(ISBLANK(VLOOKUP($A1488,Courses!$A:X, COLUMN(X1488), 0)), "", VLOOKUP($A1488,Courses!$A:X, COLUMN(X1488), 0))</f>
        <v/>
      </c>
      <c r="Y1488" s="8" t="str">
        <f>IF(ISBLANK(VLOOKUP($A1488,Courses!$A:Y, COLUMN(Y1488), 0)), "", VLOOKUP($A1488,Courses!$A:Y, COLUMN(Y1488), 0))</f>
        <v/>
      </c>
      <c r="Z1488" s="8" t="str">
        <f>IF(ISBLANK(VLOOKUP($A1488,Courses!$A:Z, COLUMN(Z1488), 0)), "", VLOOKUP($A1488,Courses!$A:Z, COLUMN(Z1488), 0))</f>
        <v/>
      </c>
      <c r="AA1488" s="8" t="str">
        <f>IF(ISBLANK(VLOOKUP($A1488,Courses!$A:AA, COLUMN(AA1488), 0)), "", VLOOKUP($A1488,Courses!$A:AA, COLUMN(AA1488), 0))</f>
        <v/>
      </c>
      <c r="AB1488" s="8" t="str">
        <f>IF(ISBLANK(VLOOKUP($A1488,Courses!$A:AB, COLUMN(AB1488), 0)), "", VLOOKUP($A1488,Courses!$A:AB, COLUMN(AB1488), 0))</f>
        <v/>
      </c>
      <c r="AC1488" s="8" t="str">
        <f>IF(ISBLANK(VLOOKUP($A1488,Courses!$A:AC, COLUMN(AC1488), 0)), "", VLOOKUP($A1488,Courses!$A:AC, COLUMN(AC1488), 0))</f>
        <v/>
      </c>
      <c r="AD1488" s="8" t="str">
        <f>IF(ISBLANK(VLOOKUP($A1488,Courses!$A:AD, COLUMN(AD1488), 0)), "", VLOOKUP($A1488,Courses!$A:AD, COLUMN(AD1488), 0))</f>
        <v/>
      </c>
      <c r="AE1488" s="8" t="str">
        <f>IF(ISBLANK(VLOOKUP($A1488,Courses!$A:AE, COLUMN(AE1488), 0)), "", VLOOKUP($A1488,Courses!$A:AE, COLUMN(AE1488), 0))</f>
        <v/>
      </c>
      <c r="AF1488" s="8" t="str">
        <f>IF(ISBLANK(VLOOKUP($A1488,Courses!$A:AF, COLUMN(AF1488), 0)), "", VLOOKUP($A1488,Courses!$A:AF, COLUMN(AF1488), 0))</f>
        <v/>
      </c>
      <c r="AG1488" s="8" t="str">
        <f>IF(ISBLANK(VLOOKUP($A1488,Courses!$A:AG, COLUMN(AG1488), 0)), "", VLOOKUP($A1488,Courses!$A:AG, COLUMN(AG1488), 0))</f>
        <v>Sp</v>
      </c>
      <c r="AH1488" s="8">
        <f>IF(ISBLANK(VLOOKUP($A1488,Courses!$A:AH, COLUMN(AH1488), 0)), "", VLOOKUP($A1488,Courses!$A:AH, COLUMN(AH1488), 0))</f>
        <v>2</v>
      </c>
      <c r="AI1488" s="8" t="str">
        <f>IF(ISBLANK(VLOOKUP($A1488,Courses!$A:AI, COLUMN(AI1488), 0)), "", VLOOKUP($A1488,Courses!$A:AI, COLUMN(AI1488), 0))</f>
        <v>Splash2</v>
      </c>
      <c r="AJ1488" s="8" t="str">
        <f>IF(ISBLANK(VLOOKUP($A1488,Courses!$A:AJ, COLUMN(AJ1488), 0)), "", VLOOKUP($A1488,Courses!$A:AJ, COLUMN(AJ1488), 0))</f>
        <v/>
      </c>
      <c r="AK1488" s="8" t="str">
        <f>IF(ISBLANK(VLOOKUP($A1488,Courses!$A:AK, COLUMN(AK1488), 0)), "", VLOOKUP($A1488,Courses!$A:AK, COLUMN(AK1488), 0))</f>
        <v/>
      </c>
      <c r="AL1488" s="8"/>
      <c r="AM1488" s="8"/>
    </row>
    <row r="1489" spans="1:39" ht="12.75" customHeight="1">
      <c r="A1489" s="4">
        <v>1761</v>
      </c>
      <c r="B1489" s="4"/>
      <c r="C1489" s="69" t="s">
        <v>3442</v>
      </c>
      <c r="D1489" s="6" t="str">
        <f>IF(ISBLANK(VLOOKUP($A1489,Courses!$A:D, COLUMN(D1489), 0)), "", VLOOKUP($A1489,Courses!$A:D, COLUMN(D1489), 0))</f>
        <v>Hawaiian</v>
      </c>
      <c r="E1489" s="7" t="str">
        <f>IF(ISBLANK(VLOOKUP($A1489,Courses!$A:E, COLUMN(E1489), 0)), "", VLOOKUP($A1489,Courses!$A:E, COLUMN(E1489), 0))</f>
        <v/>
      </c>
      <c r="F1489" s="72" t="str">
        <f>IF(ISBLANK(VLOOKUP($A1489,Courses!$A:F, COLUMN(F1489), 0)), "", VLOOKUP($A1489,Courses!$A:F, COLUMN(F1489), 0))</f>
        <v>sonoma_valley_lake_splash.jpg</v>
      </c>
      <c r="G1489" s="72" t="str">
        <f>IF(ISBLANK(VLOOKUP($A1489,Courses!$A:G, COLUMN(G1489), 0)), "", VLOOKUP($A1489,Courses!$A:G, COLUMN(G1489), 0))</f>
        <v>sonoma_valley_lake_hole03.jpg</v>
      </c>
      <c r="H1489" s="72" t="str">
        <f>IF(ISBLANK(VLOOKUP($A1489,Courses!$A:H, COLUMN(H1489), 0)), "", VLOOKUP($A1489,Courses!$A:H, COLUMN(H1489), 0))</f>
        <v/>
      </c>
      <c r="I1489" s="72" t="str">
        <f>IF(ISBLANK(VLOOKUP($A1489,Courses!$A:I, COLUMN(I1489), 0)), "", VLOOKUP($A1489,Courses!$A:I, COLUMN(I1489), 0))</f>
        <v/>
      </c>
      <c r="J1489" s="72" t="str">
        <f>IF(ISBLANK(VLOOKUP($A1489,Courses!$A:J, COLUMN(J1489), 0)), "", VLOOKUP($A1489,Courses!$A:J, COLUMN(J1489), 0))</f>
        <v/>
      </c>
      <c r="K1489" s="57" t="str">
        <f>IF(ISBLANK(VLOOKUP($A1489,Courses!$A:K, COLUMN(K1489), 0)), "", VLOOKUP($A1489,Courses!$A:K, COLUMN(K1489), 0))</f>
        <v>sonoma_valley_lake.zip</v>
      </c>
      <c r="L1489" s="8" t="str">
        <f>IF(ISBLANK(VLOOKUP($A1489,Courses!$A:L, COLUMN(L1489), 0)), "", VLOOKUP($A1489,Courses!$A:L, COLUMN(L1489), 0))</f>
        <v>Tom Williams (aka Ollie614, tthenry6146)</v>
      </c>
      <c r="M1489" s="8">
        <f>IF(ISBLANK(VLOOKUP($A1489,Courses!$A:M, COLUMN(M1489), 0)), "", VLOOKUP($A1489,Courses!$A:M, COLUMN(M1489), 0))</f>
        <v>3.2</v>
      </c>
      <c r="N1489" s="9">
        <f>IF(ISBLANK(VLOOKUP($A1489,Courses!$A:N, COLUMN(N1489), 0)), "", VLOOKUP($A1489,Courses!$A:N, COLUMN(N1489), 0))</f>
        <v>39804</v>
      </c>
      <c r="O1489" s="8" t="str">
        <f>IF(ISBLANK(VLOOKUP($A1489,Courses!$A:O, COLUMN(O1489), 0)), "", VLOOKUP($A1489,Courses!$A:O, COLUMN(O1489), 0))</f>
        <v>capilanoridge</v>
      </c>
      <c r="P1489" s="8" t="str">
        <f>IF(ISBLANK(VLOOKUP($A1489,Courses!$A:P, COLUMN(P1489), 0)), "", VLOOKUP($A1489,Courses!$A:P, COLUMN(P1489), 0))</f>
        <v>chippewa</v>
      </c>
      <c r="Q1489" s="8" t="str">
        <f>IF(ISBLANK(VLOOKUP($A1489,Courses!$A:Q, COLUMN(Q1489), 0)), "", VLOOKUP($A1489,Courses!$A:Q, COLUMN(Q1489), 0))</f>
        <v>dammpa</v>
      </c>
      <c r="R1489" s="8" t="str">
        <f>IF(ISBLANK(VLOOKUP($A1489,Courses!$A:R, COLUMN(R1489), 0)), "", VLOOKUP($A1489,Courses!$A:R, COLUMN(R1489), 0))</f>
        <v>kakadu</v>
      </c>
      <c r="S1489" s="8" t="str">
        <f>IF(ISBLANK(VLOOKUP($A1489,Courses!$A:S, COLUMN(S1489), 0)), "", VLOOKUP($A1489,Courses!$A:S, COLUMN(S1489), 0))</f>
        <v>magallowaymountainver2</v>
      </c>
      <c r="T1489" s="8" t="str">
        <f>IF(ISBLANK(VLOOKUP($A1489,Courses!$A:T, COLUMN(T1489), 0)), "", VLOOKUP($A1489,Courses!$A:T, COLUMN(T1489), 0))</f>
        <v>mythlibrary</v>
      </c>
      <c r="U1489" s="8" t="str">
        <f>IF(ISBLANK(VLOOKUP($A1489,Courses!$A:U, COLUMN(U1489), 0)), "", VLOOKUP($A1489,Courses!$A:U, COLUMN(U1489), 0))</f>
        <v>seminole</v>
      </c>
      <c r="V1489" s="8" t="str">
        <f>IF(ISBLANK(VLOOKUP($A1489,Courses!$A:V, COLUMN(V1489), 0)), "", VLOOKUP($A1489,Courses!$A:V, COLUMN(V1489), 0))</f>
        <v>spiritlake</v>
      </c>
      <c r="W1489" s="8" t="str">
        <f>IF(ISBLANK(VLOOKUP($A1489,Courses!$A:W, COLUMN(W1489), 0)), "", VLOOKUP($A1489,Courses!$A:W, COLUMN(W1489), 0))</f>
        <v>tslibrary</v>
      </c>
      <c r="X1489" s="8" t="str">
        <f>IF(ISBLANK(VLOOKUP($A1489,Courses!$A:X, COLUMN(X1489), 0)), "", VLOOKUP($A1489,Courses!$A:X, COLUMN(X1489), 0))</f>
        <v/>
      </c>
      <c r="Y1489" s="8" t="str">
        <f>IF(ISBLANK(VLOOKUP($A1489,Courses!$A:Y, COLUMN(Y1489), 0)), "", VLOOKUP($A1489,Courses!$A:Y, COLUMN(Y1489), 0))</f>
        <v/>
      </c>
      <c r="Z1489" s="8" t="str">
        <f>IF(ISBLANK(VLOOKUP($A1489,Courses!$A:Z, COLUMN(Z1489), 0)), "", VLOOKUP($A1489,Courses!$A:Z, COLUMN(Z1489), 0))</f>
        <v/>
      </c>
      <c r="AA1489" s="8" t="str">
        <f>IF(ISBLANK(VLOOKUP($A1489,Courses!$A:AA, COLUMN(AA1489), 0)), "", VLOOKUP($A1489,Courses!$A:AA, COLUMN(AA1489), 0))</f>
        <v/>
      </c>
      <c r="AB1489" s="8" t="str">
        <f>IF(ISBLANK(VLOOKUP($A1489,Courses!$A:AB, COLUMN(AB1489), 0)), "", VLOOKUP($A1489,Courses!$A:AB, COLUMN(AB1489), 0))</f>
        <v/>
      </c>
      <c r="AC1489" s="8" t="str">
        <f>IF(ISBLANK(VLOOKUP($A1489,Courses!$A:AC, COLUMN(AC1489), 0)), "", VLOOKUP($A1489,Courses!$A:AC, COLUMN(AC1489), 0))</f>
        <v/>
      </c>
      <c r="AD1489" s="8" t="str">
        <f>IF(ISBLANK(VLOOKUP($A1489,Courses!$A:AD, COLUMN(AD1489), 0)), "", VLOOKUP($A1489,Courses!$A:AD, COLUMN(AD1489), 0))</f>
        <v/>
      </c>
      <c r="AE1489" s="8" t="str">
        <f>IF(ISBLANK(VLOOKUP($A1489,Courses!$A:AE, COLUMN(AE1489), 0)), "", VLOOKUP($A1489,Courses!$A:AE, COLUMN(AE1489), 0))</f>
        <v/>
      </c>
      <c r="AF1489" s="8" t="str">
        <f>IF(ISBLANK(VLOOKUP($A1489,Courses!$A:AF, COLUMN(AF1489), 0)), "", VLOOKUP($A1489,Courses!$A:AF, COLUMN(AF1489), 0))</f>
        <v/>
      </c>
      <c r="AG1489" s="8" t="str">
        <f>IF(ISBLANK(VLOOKUP($A1489,Courses!$A:AG, COLUMN(AG1489), 0)), "", VLOOKUP($A1489,Courses!$A:AG, COLUMN(AG1489), 0))</f>
        <v>Sp</v>
      </c>
      <c r="AH1489" s="8">
        <f>IF(ISBLANK(VLOOKUP($A1489,Courses!$A:AH, COLUMN(AH1489), 0)), "", VLOOKUP($A1489,Courses!$A:AH, COLUMN(AH1489), 0))</f>
        <v>3</v>
      </c>
      <c r="AI1489" s="8" t="str">
        <f>IF(ISBLANK(VLOOKUP($A1489,Courses!$A:AI, COLUMN(AI1489), 0)), "", VLOOKUP($A1489,Courses!$A:AI, COLUMN(AI1489), 0))</f>
        <v/>
      </c>
      <c r="AJ1489" s="8" t="str">
        <f>IF(ISBLANK(VLOOKUP($A1489,Courses!$A:AJ, COLUMN(AJ1489), 0)), "", VLOOKUP($A1489,Courses!$A:AJ, COLUMN(AJ1489), 0))</f>
        <v/>
      </c>
      <c r="AK1489" s="8" t="str">
        <f>IF(ISBLANK(VLOOKUP($A1489,Courses!$A:AK, COLUMN(AK1489), 0)), "", VLOOKUP($A1489,Courses!$A:AK, COLUMN(AK1489), 0))</f>
        <v/>
      </c>
      <c r="AL1489" s="8"/>
      <c r="AM1489" s="8"/>
    </row>
    <row r="1490" spans="1:39" ht="12.75" customHeight="1">
      <c r="A1490" s="4">
        <v>1421</v>
      </c>
      <c r="B1490" s="4"/>
      <c r="C1490" s="69" t="s">
        <v>8583</v>
      </c>
      <c r="D1490" s="6" t="str">
        <f>IF(ISBLANK(VLOOKUP($A1490,Courses!$A:D, COLUMN(D1490), 0)), "", VLOOKUP($A1490,Courses!$A:D, COLUMN(D1490), 0))</f>
        <v>Mountain</v>
      </c>
      <c r="E1490" s="7" t="str">
        <f>IF(ISBLANK(VLOOKUP($A1490,Courses!$A:E, COLUMN(E1490), 0)), "", VLOOKUP($A1490,Courses!$A:E, COLUMN(E1490), 0))</f>
        <v/>
      </c>
      <c r="F1490" s="72" t="str">
        <f>IF(ISBLANK(VLOOKUP($A1490,Courses!$A:F, COLUMN(F1490), 0)), "", VLOOKUP($A1490,Courses!$A:F, COLUMN(F1490), 0))</f>
        <v>the_south_course_hole03.jpg</v>
      </c>
      <c r="G1490" s="72" t="str">
        <f>IF(ISBLANK(VLOOKUP($A1490,Courses!$A:G, COLUMN(G1490), 0)), "", VLOOKUP($A1490,Courses!$A:G, COLUMN(G1490), 0))</f>
        <v>the_south_course_hole08.jpg</v>
      </c>
      <c r="H1490" s="72" t="str">
        <f>IF(ISBLANK(VLOOKUP($A1490,Courses!$A:H, COLUMN(H1490), 0)), "", VLOOKUP($A1490,Courses!$A:H, COLUMN(H1490), 0))</f>
        <v/>
      </c>
      <c r="I1490" s="72" t="str">
        <f>IF(ISBLANK(VLOOKUP($A1490,Courses!$A:I, COLUMN(I1490), 0)), "", VLOOKUP($A1490,Courses!$A:I, COLUMN(I1490), 0))</f>
        <v/>
      </c>
      <c r="J1490" s="72" t="str">
        <f>IF(ISBLANK(VLOOKUP($A1490,Courses!$A:J, COLUMN(J1490), 0)), "", VLOOKUP($A1490,Courses!$A:J, COLUMN(J1490), 0))</f>
        <v/>
      </c>
      <c r="K1490" s="57" t="str">
        <f>IF(ISBLANK(VLOOKUP($A1490,Courses!$A:K, COLUMN(K1490), 0)), "", VLOOKUP($A1490,Courses!$A:K, COLUMN(K1490), 0))</f>
        <v>the_south_course.zip</v>
      </c>
      <c r="L1490" s="8" t="str">
        <f>IF(ISBLANK(VLOOKUP($A1490,Courses!$A:L, COLUMN(L1490), 0)), "", VLOOKUP($A1490,Courses!$A:L, COLUMN(L1490), 0))</f>
        <v>Gabagoo</v>
      </c>
      <c r="M1490" s="8">
        <f>IF(ISBLANK(VLOOKUP($A1490,Courses!$A:M, COLUMN(M1490), 0)), "", VLOOKUP($A1490,Courses!$A:M, COLUMN(M1490), 0))</f>
        <v>16.5</v>
      </c>
      <c r="N1490" s="9">
        <f>IF(ISBLANK(VLOOKUP($A1490,Courses!$A:N, COLUMN(N1490), 0)), "", VLOOKUP($A1490,Courses!$A:N, COLUMN(N1490), 0))</f>
        <v>38007</v>
      </c>
      <c r="O1490" s="8" t="str">
        <f>IF(ISBLANK(VLOOKUP($A1490,Courses!$A:O, COLUMN(O1490), 0)), "", VLOOKUP($A1490,Courses!$A:O, COLUMN(O1490), 0))</f>
        <v>arrowheadgc</v>
      </c>
      <c r="P1490" s="8" t="str">
        <f>IF(ISBLANK(VLOOKUP($A1490,Courses!$A:P, COLUMN(P1490), 0)), "", VLOOKUP($A1490,Courses!$A:P, COLUMN(P1490), 0))</f>
        <v>blackheath</v>
      </c>
      <c r="Q1490" s="8" t="str">
        <f>IF(ISBLANK(VLOOKUP($A1490,Courses!$A:Q, COLUMN(Q1490), 0)), "", VLOOKUP($A1490,Courses!$A:Q, COLUMN(Q1490), 0))</f>
        <v>coosbay</v>
      </c>
      <c r="R1490" s="8" t="str">
        <f>IF(ISBLANK(VLOOKUP($A1490,Courses!$A:R, COLUMN(R1490), 0)), "", VLOOKUP($A1490,Courses!$A:R, COLUMN(R1490), 0))</f>
        <v>coosbayblend</v>
      </c>
      <c r="S1490" s="8" t="str">
        <f>IF(ISBLANK(VLOOKUP($A1490,Courses!$A:S, COLUMN(S1490), 0)), "", VLOOKUP($A1490,Courses!$A:S, COLUMN(S1490), 0))</f>
        <v>emerald_links</v>
      </c>
      <c r="T1490" s="8" t="str">
        <f>IF(ISBLANK(VLOOKUP($A1490,Courses!$A:T, COLUMN(T1490), 0)), "", VLOOKUP($A1490,Courses!$A:T, COLUMN(T1490), 0))</f>
        <v>harbourtown1</v>
      </c>
      <c r="U1490" s="8" t="str">
        <f>IF(ISBLANK(VLOOKUP($A1490,Courses!$A:U, COLUMN(U1490), 0)), "", VLOOKUP($A1490,Courses!$A:U, COLUMN(U1490), 0))</f>
        <v>pebblebeach</v>
      </c>
      <c r="V1490" s="8" t="str">
        <f>IF(ISBLANK(VLOOKUP($A1490,Courses!$A:V, COLUMN(V1490), 0)), "", VLOOKUP($A1490,Courses!$A:V, COLUMN(V1490), 0))</f>
        <v>pinehurst_2</v>
      </c>
      <c r="W1490" s="8" t="str">
        <f>IF(ISBLANK(VLOOKUP($A1490,Courses!$A:W, COLUMN(W1490), 0)), "", VLOOKUP($A1490,Courses!$A:W, COLUMN(W1490), 0))</f>
        <v/>
      </c>
      <c r="X1490" s="8" t="str">
        <f>IF(ISBLANK(VLOOKUP($A1490,Courses!$A:X, COLUMN(X1490), 0)), "", VLOOKUP($A1490,Courses!$A:X, COLUMN(X1490), 0))</f>
        <v/>
      </c>
      <c r="Y1490" s="8" t="str">
        <f>IF(ISBLANK(VLOOKUP($A1490,Courses!$A:Y, COLUMN(Y1490), 0)), "", VLOOKUP($A1490,Courses!$A:Y, COLUMN(Y1490), 0))</f>
        <v/>
      </c>
      <c r="Z1490" s="8" t="str">
        <f>IF(ISBLANK(VLOOKUP($A1490,Courses!$A:Z, COLUMN(Z1490), 0)), "", VLOOKUP($A1490,Courses!$A:Z, COLUMN(Z1490), 0))</f>
        <v/>
      </c>
      <c r="AA1490" s="8" t="str">
        <f>IF(ISBLANK(VLOOKUP($A1490,Courses!$A:AA, COLUMN(AA1490), 0)), "", VLOOKUP($A1490,Courses!$A:AA, COLUMN(AA1490), 0))</f>
        <v/>
      </c>
      <c r="AB1490" s="8" t="str">
        <f>IF(ISBLANK(VLOOKUP($A1490,Courses!$A:AB, COLUMN(AB1490), 0)), "", VLOOKUP($A1490,Courses!$A:AB, COLUMN(AB1490), 0))</f>
        <v/>
      </c>
      <c r="AC1490" s="8" t="str">
        <f>IF(ISBLANK(VLOOKUP($A1490,Courses!$A:AC, COLUMN(AC1490), 0)), "", VLOOKUP($A1490,Courses!$A:AC, COLUMN(AC1490), 0))</f>
        <v/>
      </c>
      <c r="AD1490" s="8" t="str">
        <f>IF(ISBLANK(VLOOKUP($A1490,Courses!$A:AD, COLUMN(AD1490), 0)), "", VLOOKUP($A1490,Courses!$A:AD, COLUMN(AD1490), 0))</f>
        <v/>
      </c>
      <c r="AE1490" s="8" t="str">
        <f>IF(ISBLANK(VLOOKUP($A1490,Courses!$A:AE, COLUMN(AE1490), 0)), "", VLOOKUP($A1490,Courses!$A:AE, COLUMN(AE1490), 0))</f>
        <v/>
      </c>
      <c r="AF1490" s="8" t="str">
        <f>IF(ISBLANK(VLOOKUP($A1490,Courses!$A:AF, COLUMN(AF1490), 0)), "", VLOOKUP($A1490,Courses!$A:AF, COLUMN(AF1490), 0))</f>
        <v/>
      </c>
      <c r="AG1490" s="8">
        <f>IF(ISBLANK(VLOOKUP($A1490,Courses!$A:AG, COLUMN(AG1490), 0)), "", VLOOKUP($A1490,Courses!$A:AG, COLUMN(AG1490), 0))</f>
        <v>3</v>
      </c>
      <c r="AH1490" s="8">
        <f>IF(ISBLANK(VLOOKUP($A1490,Courses!$A:AH, COLUMN(AH1490), 0)), "", VLOOKUP($A1490,Courses!$A:AH, COLUMN(AH1490), 0))</f>
        <v>8</v>
      </c>
      <c r="AI1490" s="8" t="str">
        <f>IF(ISBLANK(VLOOKUP($A1490,Courses!$A:AI, COLUMN(AI1490), 0)), "", VLOOKUP($A1490,Courses!$A:AI, COLUMN(AI1490), 0))</f>
        <v/>
      </c>
      <c r="AJ1490" s="8" t="str">
        <f>IF(ISBLANK(VLOOKUP($A1490,Courses!$A:AJ, COLUMN(AJ1490), 0)), "", VLOOKUP($A1490,Courses!$A:AJ, COLUMN(AJ1490), 0))</f>
        <v/>
      </c>
      <c r="AK1490" s="8" t="str">
        <f>IF(ISBLANK(VLOOKUP($A1490,Courses!$A:AK, COLUMN(AK1490), 0)), "", VLOOKUP($A1490,Courses!$A:AK, COLUMN(AK1490), 0))</f>
        <v/>
      </c>
      <c r="AL1490" s="8" t="s">
        <v>8708</v>
      </c>
      <c r="AM1490" s="8"/>
    </row>
    <row r="1491" spans="1:39" ht="12.75" customHeight="1">
      <c r="A1491" s="4">
        <v>1006</v>
      </c>
      <c r="B1491" s="4"/>
      <c r="C1491" s="69" t="s">
        <v>3444</v>
      </c>
      <c r="D1491" s="6" t="str">
        <f>IF(ISBLANK(VLOOKUP($A1491,Courses!$A:D, COLUMN(D1491), 0)), "", VLOOKUP($A1491,Courses!$A:D, COLUMN(D1491), 0))</f>
        <v>Mtn valley</v>
      </c>
      <c r="E1491" s="7" t="str">
        <f>IF(ISBLANK(VLOOKUP($A1491,Courses!$A:E, COLUMN(E1491), 0)), "", VLOOKUP($A1491,Courses!$A:E, COLUMN(E1491), 0))</f>
        <v/>
      </c>
      <c r="F1491" s="72" t="str">
        <f>IF(ISBLANK(VLOOKUP($A1491,Courses!$A:F, COLUMN(F1491), 0)), "", VLOOKUP($A1491,Courses!$A:F, COLUMN(F1491), 0))</f>
        <v>south_cove_country_club_splash.jpg</v>
      </c>
      <c r="G1491" s="72" t="str">
        <f>IF(ISBLANK(VLOOKUP($A1491,Courses!$A:G, COLUMN(G1491), 0)), "", VLOOKUP($A1491,Courses!$A:G, COLUMN(G1491), 0))</f>
        <v>south_cove_country_club_hole01.jpg</v>
      </c>
      <c r="H1491" s="72" t="str">
        <f>IF(ISBLANK(VLOOKUP($A1491,Courses!$A:H, COLUMN(H1491), 0)), "", VLOOKUP($A1491,Courses!$A:H, COLUMN(H1491), 0))</f>
        <v/>
      </c>
      <c r="I1491" s="72" t="str">
        <f>IF(ISBLANK(VLOOKUP($A1491,Courses!$A:I, COLUMN(I1491), 0)), "", VLOOKUP($A1491,Courses!$A:I, COLUMN(I1491), 0))</f>
        <v/>
      </c>
      <c r="J1491" s="72" t="str">
        <f>IF(ISBLANK(VLOOKUP($A1491,Courses!$A:J, COLUMN(J1491), 0)), "", VLOOKUP($A1491,Courses!$A:J, COLUMN(J1491), 0))</f>
        <v/>
      </c>
      <c r="K1491" s="57" t="str">
        <f>IF(ISBLANK(VLOOKUP($A1491,Courses!$A:K, COLUMN(K1491), 0)), "", VLOOKUP($A1491,Courses!$A:K, COLUMN(K1491), 0))</f>
        <v>south_cove_cc.zip</v>
      </c>
      <c r="L1491" s="8" t="str">
        <f>IF(ISBLANK(VLOOKUP($A1491,Courses!$A:L, COLUMN(L1491), 0)), "", VLOOKUP($A1491,Courses!$A:L, COLUMN(L1491), 0))</f>
        <v>Carp53</v>
      </c>
      <c r="M1491" s="8">
        <f>IF(ISBLANK(VLOOKUP($A1491,Courses!$A:M, COLUMN(M1491), 0)), "", VLOOKUP($A1491,Courses!$A:M, COLUMN(M1491), 0))</f>
        <v>16.3</v>
      </c>
      <c r="N1491" s="9">
        <f>IF(ISBLANK(VLOOKUP($A1491,Courses!$A:N, COLUMN(N1491), 0)), "", VLOOKUP($A1491,Courses!$A:N, COLUMN(N1491), 0))</f>
        <v>37676</v>
      </c>
      <c r="O1491" s="8" t="str">
        <f>IF(ISBLANK(VLOOKUP($A1491,Courses!$A:O, COLUMN(O1491), 0)), "", VLOOKUP($A1491,Courses!$A:O, COLUMN(O1491), 0))</f>
        <v>augusta2001</v>
      </c>
      <c r="P1491" s="8" t="str">
        <f>IF(ISBLANK(VLOOKUP($A1491,Courses!$A:P, COLUMN(P1491), 0)), "", VLOOKUP($A1491,Courses!$A:P, COLUMN(P1491), 0))</f>
        <v>beartooth</v>
      </c>
      <c r="Q1491" s="8" t="str">
        <f>IF(ISBLANK(VLOOKUP($A1491,Courses!$A:Q, COLUMN(Q1491), 0)), "", VLOOKUP($A1491,Courses!$A:Q, COLUMN(Q1491), 0))</f>
        <v>kingstonheath</v>
      </c>
      <c r="R1491" s="8" t="str">
        <f>IF(ISBLANK(VLOOKUP($A1491,Courses!$A:R, COLUMN(R1491), 0)), "", VLOOKUP($A1491,Courses!$A:R, COLUMN(R1491), 0))</f>
        <v/>
      </c>
      <c r="S1491" s="8" t="str">
        <f>IF(ISBLANK(VLOOKUP($A1491,Courses!$A:S, COLUMN(S1491), 0)), "", VLOOKUP($A1491,Courses!$A:S, COLUMN(S1491), 0))</f>
        <v/>
      </c>
      <c r="T1491" s="8" t="str">
        <f>IF(ISBLANK(VLOOKUP($A1491,Courses!$A:T, COLUMN(T1491), 0)), "", VLOOKUP($A1491,Courses!$A:T, COLUMN(T1491), 0))</f>
        <v/>
      </c>
      <c r="U1491" s="8" t="str">
        <f>IF(ISBLANK(VLOOKUP($A1491,Courses!$A:U, COLUMN(U1491), 0)), "", VLOOKUP($A1491,Courses!$A:U, COLUMN(U1491), 0))</f>
        <v/>
      </c>
      <c r="V1491" s="8" t="str">
        <f>IF(ISBLANK(VLOOKUP($A1491,Courses!$A:V, COLUMN(V1491), 0)), "", VLOOKUP($A1491,Courses!$A:V, COLUMN(V1491), 0))</f>
        <v/>
      </c>
      <c r="W1491" s="8" t="str">
        <f>IF(ISBLANK(VLOOKUP($A1491,Courses!$A:W, COLUMN(W1491), 0)), "", VLOOKUP($A1491,Courses!$A:W, COLUMN(W1491), 0))</f>
        <v/>
      </c>
      <c r="X1491" s="8" t="str">
        <f>IF(ISBLANK(VLOOKUP($A1491,Courses!$A:X, COLUMN(X1491), 0)), "", VLOOKUP($A1491,Courses!$A:X, COLUMN(X1491), 0))</f>
        <v/>
      </c>
      <c r="Y1491" s="8" t="str">
        <f>IF(ISBLANK(VLOOKUP($A1491,Courses!$A:Y, COLUMN(Y1491), 0)), "", VLOOKUP($A1491,Courses!$A:Y, COLUMN(Y1491), 0))</f>
        <v/>
      </c>
      <c r="Z1491" s="8" t="str">
        <f>IF(ISBLANK(VLOOKUP($A1491,Courses!$A:Z, COLUMN(Z1491), 0)), "", VLOOKUP($A1491,Courses!$A:Z, COLUMN(Z1491), 0))</f>
        <v/>
      </c>
      <c r="AA1491" s="8" t="str">
        <f>IF(ISBLANK(VLOOKUP($A1491,Courses!$A:AA, COLUMN(AA1491), 0)), "", VLOOKUP($A1491,Courses!$A:AA, COLUMN(AA1491), 0))</f>
        <v/>
      </c>
      <c r="AB1491" s="8" t="str">
        <f>IF(ISBLANK(VLOOKUP($A1491,Courses!$A:AB, COLUMN(AB1491), 0)), "", VLOOKUP($A1491,Courses!$A:AB, COLUMN(AB1491), 0))</f>
        <v/>
      </c>
      <c r="AC1491" s="8" t="str">
        <f>IF(ISBLANK(VLOOKUP($A1491,Courses!$A:AC, COLUMN(AC1491), 0)), "", VLOOKUP($A1491,Courses!$A:AC, COLUMN(AC1491), 0))</f>
        <v/>
      </c>
      <c r="AD1491" s="8" t="str">
        <f>IF(ISBLANK(VLOOKUP($A1491,Courses!$A:AD, COLUMN(AD1491), 0)), "", VLOOKUP($A1491,Courses!$A:AD, COLUMN(AD1491), 0))</f>
        <v/>
      </c>
      <c r="AE1491" s="8" t="str">
        <f>IF(ISBLANK(VLOOKUP($A1491,Courses!$A:AE, COLUMN(AE1491), 0)), "", VLOOKUP($A1491,Courses!$A:AE, COLUMN(AE1491), 0))</f>
        <v/>
      </c>
      <c r="AF1491" s="8" t="str">
        <f>IF(ISBLANK(VLOOKUP($A1491,Courses!$A:AF, COLUMN(AF1491), 0)), "", VLOOKUP($A1491,Courses!$A:AF, COLUMN(AF1491), 0))</f>
        <v/>
      </c>
      <c r="AG1491" s="8" t="str">
        <f>IF(ISBLANK(VLOOKUP($A1491,Courses!$A:AG, COLUMN(AG1491), 0)), "", VLOOKUP($A1491,Courses!$A:AG, COLUMN(AG1491), 0))</f>
        <v>Sp</v>
      </c>
      <c r="AH1491" s="8">
        <f>IF(ISBLANK(VLOOKUP($A1491,Courses!$A:AH, COLUMN(AH1491), 0)), "", VLOOKUP($A1491,Courses!$A:AH, COLUMN(AH1491), 0))</f>
        <v>1</v>
      </c>
      <c r="AI1491" s="8" t="str">
        <f>IF(ISBLANK(VLOOKUP($A1491,Courses!$A:AI, COLUMN(AI1491), 0)), "", VLOOKUP($A1491,Courses!$A:AI, COLUMN(AI1491), 0))</f>
        <v/>
      </c>
      <c r="AJ1491" s="8" t="str">
        <f>IF(ISBLANK(VLOOKUP($A1491,Courses!$A:AJ, COLUMN(AJ1491), 0)), "", VLOOKUP($A1491,Courses!$A:AJ, COLUMN(AJ1491), 0))</f>
        <v/>
      </c>
      <c r="AK1491" s="8" t="str">
        <f>IF(ISBLANK(VLOOKUP($A1491,Courses!$A:AK, COLUMN(AK1491), 0)), "", VLOOKUP($A1491,Courses!$A:AK, COLUMN(AK1491), 0))</f>
        <v/>
      </c>
      <c r="AL1491" s="8"/>
      <c r="AM1491" s="8"/>
    </row>
    <row r="1492" spans="1:39" ht="12.75" customHeight="1">
      <c r="A1492" s="4">
        <v>1007</v>
      </c>
      <c r="B1492" s="4"/>
      <c r="C1492" s="69" t="s">
        <v>3446</v>
      </c>
      <c r="D1492" s="6" t="str">
        <f>IF(ISBLANK(VLOOKUP($A1492,Courses!$A:D, COLUMN(D1492), 0)), "", VLOOKUP($A1492,Courses!$A:D, COLUMN(D1492), 0))</f>
        <v>Oceanside</v>
      </c>
      <c r="E1492" s="7" t="str">
        <f>IF(ISBLANK(VLOOKUP($A1492,Courses!$A:E, COLUMN(E1492), 0)), "", VLOOKUP($A1492,Courses!$A:E, COLUMN(E1492), 0))</f>
        <v/>
      </c>
      <c r="F1492" s="72" t="str">
        <f>IF(ISBLANK(VLOOKUP($A1492,Courses!$A:F, COLUMN(F1492), 0)), "", VLOOKUP($A1492,Courses!$A:F, COLUMN(F1492), 0))</f>
        <v>south_pacific_gc_hole01.jpg</v>
      </c>
      <c r="G1492" s="72" t="str">
        <f>IF(ISBLANK(VLOOKUP($A1492,Courses!$A:G, COLUMN(G1492), 0)), "", VLOOKUP($A1492,Courses!$A:G, COLUMN(G1492), 0))</f>
        <v>south_pacific_gc_hole17.jpg</v>
      </c>
      <c r="H1492" s="72" t="str">
        <f>IF(ISBLANK(VLOOKUP($A1492,Courses!$A:H, COLUMN(H1492), 0)), "", VLOOKUP($A1492,Courses!$A:H, COLUMN(H1492), 0))</f>
        <v/>
      </c>
      <c r="I1492" s="72" t="str">
        <f>IF(ISBLANK(VLOOKUP($A1492,Courses!$A:I, COLUMN(I1492), 0)), "", VLOOKUP($A1492,Courses!$A:I, COLUMN(I1492), 0))</f>
        <v/>
      </c>
      <c r="J1492" s="72" t="str">
        <f>IF(ISBLANK(VLOOKUP($A1492,Courses!$A:J, COLUMN(J1492), 0)), "", VLOOKUP($A1492,Courses!$A:J, COLUMN(J1492), 0))</f>
        <v/>
      </c>
      <c r="K1492" s="57" t="str">
        <f>IF(ISBLANK(VLOOKUP($A1492,Courses!$A:K, COLUMN(K1492), 0)), "", VLOOKUP($A1492,Courses!$A:K, COLUMN(K1492), 0))</f>
        <v>south_pacific_gc.zip</v>
      </c>
      <c r="L1492" s="8" t="str">
        <f>IF(ISBLANK(VLOOKUP($A1492,Courses!$A:L, COLUMN(L1492), 0)), "", VLOOKUP($A1492,Courses!$A:L, COLUMN(L1492), 0))</f>
        <v>Robert@</v>
      </c>
      <c r="M1492" s="8">
        <f>IF(ISBLANK(VLOOKUP($A1492,Courses!$A:M, COLUMN(M1492), 0)), "", VLOOKUP($A1492,Courses!$A:M, COLUMN(M1492), 0))</f>
        <v>11.9</v>
      </c>
      <c r="N1492" s="9">
        <f>IF(ISBLANK(VLOOKUP($A1492,Courses!$A:N, COLUMN(N1492), 0)), "", VLOOKUP($A1492,Courses!$A:N, COLUMN(N1492), 0))</f>
        <v>36934</v>
      </c>
      <c r="O1492" s="8" t="str">
        <f>IF(ISBLANK(VLOOKUP($A1492,Courses!$A:O, COLUMN(O1492), 0)), "", VLOOKUP($A1492,Courses!$A:O, COLUMN(O1492), 0))</f>
        <v>beartooth</v>
      </c>
      <c r="P1492" s="8" t="str">
        <f>IF(ISBLANK(VLOOKUP($A1492,Courses!$A:P, COLUMN(P1492), 0)), "", VLOOKUP($A1492,Courses!$A:P, COLUMN(P1492), 0))</f>
        <v>links2</v>
      </c>
      <c r="Q1492" s="8" t="str">
        <f>IF(ISBLANK(VLOOKUP($A1492,Courses!$A:Q, COLUMN(Q1492), 0)), "", VLOOKUP($A1492,Courses!$A:Q, COLUMN(Q1492), 0))</f>
        <v>pebblebeach</v>
      </c>
      <c r="R1492" s="8" t="str">
        <f>IF(ISBLANK(VLOOKUP($A1492,Courses!$A:R, COLUMN(R1492), 0)), "", VLOOKUP($A1492,Courses!$A:R, COLUMN(R1492), 0))</f>
        <v>ruggedcross</v>
      </c>
      <c r="S1492" s="8" t="str">
        <f>IF(ISBLANK(VLOOKUP($A1492,Courses!$A:S, COLUMN(S1492), 0)), "", VLOOKUP($A1492,Courses!$A:S, COLUMN(S1492), 0))</f>
        <v/>
      </c>
      <c r="T1492" s="8" t="str">
        <f>IF(ISBLANK(VLOOKUP($A1492,Courses!$A:T, COLUMN(T1492), 0)), "", VLOOKUP($A1492,Courses!$A:T, COLUMN(T1492), 0))</f>
        <v/>
      </c>
      <c r="U1492" s="8" t="str">
        <f>IF(ISBLANK(VLOOKUP($A1492,Courses!$A:U, COLUMN(U1492), 0)), "", VLOOKUP($A1492,Courses!$A:U, COLUMN(U1492), 0))</f>
        <v/>
      </c>
      <c r="V1492" s="8" t="str">
        <f>IF(ISBLANK(VLOOKUP($A1492,Courses!$A:V, COLUMN(V1492), 0)), "", VLOOKUP($A1492,Courses!$A:V, COLUMN(V1492), 0))</f>
        <v/>
      </c>
      <c r="W1492" s="8" t="str">
        <f>IF(ISBLANK(VLOOKUP($A1492,Courses!$A:W, COLUMN(W1492), 0)), "", VLOOKUP($A1492,Courses!$A:W, COLUMN(W1492), 0))</f>
        <v/>
      </c>
      <c r="X1492" s="8" t="str">
        <f>IF(ISBLANK(VLOOKUP($A1492,Courses!$A:X, COLUMN(X1492), 0)), "", VLOOKUP($A1492,Courses!$A:X, COLUMN(X1492), 0))</f>
        <v/>
      </c>
      <c r="Y1492" s="8" t="str">
        <f>IF(ISBLANK(VLOOKUP($A1492,Courses!$A:Y, COLUMN(Y1492), 0)), "", VLOOKUP($A1492,Courses!$A:Y, COLUMN(Y1492), 0))</f>
        <v/>
      </c>
      <c r="Z1492" s="8" t="str">
        <f>IF(ISBLANK(VLOOKUP($A1492,Courses!$A:Z, COLUMN(Z1492), 0)), "", VLOOKUP($A1492,Courses!$A:Z, COLUMN(Z1492), 0))</f>
        <v/>
      </c>
      <c r="AA1492" s="8" t="str">
        <f>IF(ISBLANK(VLOOKUP($A1492,Courses!$A:AA, COLUMN(AA1492), 0)), "", VLOOKUP($A1492,Courses!$A:AA, COLUMN(AA1492), 0))</f>
        <v/>
      </c>
      <c r="AB1492" s="8" t="str">
        <f>IF(ISBLANK(VLOOKUP($A1492,Courses!$A:AB, COLUMN(AB1492), 0)), "", VLOOKUP($A1492,Courses!$A:AB, COLUMN(AB1492), 0))</f>
        <v/>
      </c>
      <c r="AC1492" s="8" t="str">
        <f>IF(ISBLANK(VLOOKUP($A1492,Courses!$A:AC, COLUMN(AC1492), 0)), "", VLOOKUP($A1492,Courses!$A:AC, COLUMN(AC1492), 0))</f>
        <v/>
      </c>
      <c r="AD1492" s="8" t="str">
        <f>IF(ISBLANK(VLOOKUP($A1492,Courses!$A:AD, COLUMN(AD1492), 0)), "", VLOOKUP($A1492,Courses!$A:AD, COLUMN(AD1492), 0))</f>
        <v/>
      </c>
      <c r="AE1492" s="8" t="str">
        <f>IF(ISBLANK(VLOOKUP($A1492,Courses!$A:AE, COLUMN(AE1492), 0)), "", VLOOKUP($A1492,Courses!$A:AE, COLUMN(AE1492), 0))</f>
        <v/>
      </c>
      <c r="AF1492" s="8" t="str">
        <f>IF(ISBLANK(VLOOKUP($A1492,Courses!$A:AF, COLUMN(AF1492), 0)), "", VLOOKUP($A1492,Courses!$A:AF, COLUMN(AF1492), 0))</f>
        <v/>
      </c>
      <c r="AG1492" s="8">
        <f>IF(ISBLANK(VLOOKUP($A1492,Courses!$A:AG, COLUMN(AG1492), 0)), "", VLOOKUP($A1492,Courses!$A:AG, COLUMN(AG1492), 0))</f>
        <v>1</v>
      </c>
      <c r="AH1492" s="8">
        <f>IF(ISBLANK(VLOOKUP($A1492,Courses!$A:AH, COLUMN(AH1492), 0)), "", VLOOKUP($A1492,Courses!$A:AH, COLUMN(AH1492), 0))</f>
        <v>17</v>
      </c>
      <c r="AI1492" s="8" t="str">
        <f>IF(ISBLANK(VLOOKUP($A1492,Courses!$A:AI, COLUMN(AI1492), 0)), "", VLOOKUP($A1492,Courses!$A:AI, COLUMN(AI1492), 0))</f>
        <v/>
      </c>
      <c r="AJ1492" s="8" t="str">
        <f>IF(ISBLANK(VLOOKUP($A1492,Courses!$A:AJ, COLUMN(AJ1492), 0)), "", VLOOKUP($A1492,Courses!$A:AJ, COLUMN(AJ1492), 0))</f>
        <v/>
      </c>
      <c r="AK1492" s="8" t="str">
        <f>IF(ISBLANK(VLOOKUP($A1492,Courses!$A:AK, COLUMN(AK1492), 0)), "", VLOOKUP($A1492,Courses!$A:AK, COLUMN(AK1492), 0))</f>
        <v/>
      </c>
      <c r="AL1492" s="8"/>
      <c r="AM1492" s="8"/>
    </row>
    <row r="1493" spans="1:39" ht="12.75" customHeight="1">
      <c r="A1493" s="4">
        <v>1008</v>
      </c>
      <c r="B1493" s="4"/>
      <c r="C1493" s="69" t="s">
        <v>3448</v>
      </c>
      <c r="D1493" s="6" t="str">
        <f>IF(ISBLANK(VLOOKUP($A1493,Courses!$A:D, COLUMN(D1493), 0)), "", VLOOKUP($A1493,Courses!$A:D, COLUMN(D1493), 0))</f>
        <v>Wetlands</v>
      </c>
      <c r="E1493" s="7" t="str">
        <f>IF(ISBLANK(VLOOKUP($A1493,Courses!$A:E, COLUMN(E1493), 0)), "", VLOOKUP($A1493,Courses!$A:E, COLUMN(E1493), 0))</f>
        <v/>
      </c>
      <c r="F1493" s="72" t="str">
        <f>IF(ISBLANK(VLOOKUP($A1493,Courses!$A:F, COLUMN(F1493), 0)), "", VLOOKUP($A1493,Courses!$A:F, COLUMN(F1493), 0))</f>
        <v>south_riding_gc_hole09.jpg</v>
      </c>
      <c r="G1493" s="72" t="str">
        <f>IF(ISBLANK(VLOOKUP($A1493,Courses!$A:G, COLUMN(G1493), 0)), "", VLOOKUP($A1493,Courses!$A:G, COLUMN(G1493), 0))</f>
        <v>south_riding_gc_hole18.jpg</v>
      </c>
      <c r="H1493" s="72" t="str">
        <f>IF(ISBLANK(VLOOKUP($A1493,Courses!$A:H, COLUMN(H1493), 0)), "", VLOOKUP($A1493,Courses!$A:H, COLUMN(H1493), 0))</f>
        <v/>
      </c>
      <c r="I1493" s="72" t="str">
        <f>IF(ISBLANK(VLOOKUP($A1493,Courses!$A:I, COLUMN(I1493), 0)), "", VLOOKUP($A1493,Courses!$A:I, COLUMN(I1493), 0))</f>
        <v/>
      </c>
      <c r="J1493" s="72" t="str">
        <f>IF(ISBLANK(VLOOKUP($A1493,Courses!$A:J, COLUMN(J1493), 0)), "", VLOOKUP($A1493,Courses!$A:J, COLUMN(J1493), 0))</f>
        <v/>
      </c>
      <c r="K1493" s="57" t="str">
        <f>IF(ISBLANK(VLOOKUP($A1493,Courses!$A:K, COLUMN(K1493), 0)), "", VLOOKUP($A1493,Courses!$A:K, COLUMN(K1493), 0))</f>
        <v>south_riding_gc.zip</v>
      </c>
      <c r="L1493" s="8" t="str">
        <f>IF(ISBLANK(VLOOKUP($A1493,Courses!$A:L, COLUMN(L1493), 0)), "", VLOOKUP($A1493,Courses!$A:L, COLUMN(L1493), 0))</f>
        <v>Spencer Turner</v>
      </c>
      <c r="M1493" s="8">
        <f>IF(ISBLANK(VLOOKUP($A1493,Courses!$A:M, COLUMN(M1493), 0)), "", VLOOKUP($A1493,Courses!$A:M, COLUMN(M1493), 0))</f>
        <v>4.3</v>
      </c>
      <c r="N1493" s="9">
        <f>IF(ISBLANK(VLOOKUP($A1493,Courses!$A:N, COLUMN(N1493), 0)), "", VLOOKUP($A1493,Courses!$A:N, COLUMN(N1493), 0))</f>
        <v>37460</v>
      </c>
      <c r="O1493" s="8" t="str">
        <f>IF(ISBLANK(VLOOKUP($A1493,Courses!$A:O, COLUMN(O1493), 0)), "", VLOOKUP($A1493,Courses!$A:O, COLUMN(O1493), 0))</f>
        <v>bullock_run</v>
      </c>
      <c r="P1493" s="8" t="str">
        <f>IF(ISBLANK(VLOOKUP($A1493,Courses!$A:P, COLUMN(P1493), 0)), "", VLOOKUP($A1493,Courses!$A:P, COLUMN(P1493), 0))</f>
        <v>Creekf</v>
      </c>
      <c r="Q1493" s="8" t="str">
        <f>IF(ISBLANK(VLOOKUP($A1493,Courses!$A:Q, COLUMN(Q1493), 0)), "", VLOOKUP($A1493,Courses!$A:Q, COLUMN(Q1493), 0))</f>
        <v>oceanside</v>
      </c>
      <c r="R1493" s="8" t="str">
        <f>IF(ISBLANK(VLOOKUP($A1493,Courses!$A:R, COLUMN(R1493), 0)), "", VLOOKUP($A1493,Courses!$A:R, COLUMN(R1493), 0))</f>
        <v>scottsdaletextures</v>
      </c>
      <c r="S1493" s="8" t="str">
        <f>IF(ISBLANK(VLOOKUP($A1493,Courses!$A:S, COLUMN(S1493), 0)), "", VLOOKUP($A1493,Courses!$A:S, COLUMN(S1493), 0))</f>
        <v/>
      </c>
      <c r="T1493" s="8" t="str">
        <f>IF(ISBLANK(VLOOKUP($A1493,Courses!$A:T, COLUMN(T1493), 0)), "", VLOOKUP($A1493,Courses!$A:T, COLUMN(T1493), 0))</f>
        <v/>
      </c>
      <c r="U1493" s="8" t="str">
        <f>IF(ISBLANK(VLOOKUP($A1493,Courses!$A:U, COLUMN(U1493), 0)), "", VLOOKUP($A1493,Courses!$A:U, COLUMN(U1493), 0))</f>
        <v/>
      </c>
      <c r="V1493" s="8" t="str">
        <f>IF(ISBLANK(VLOOKUP($A1493,Courses!$A:V, COLUMN(V1493), 0)), "", VLOOKUP($A1493,Courses!$A:V, COLUMN(V1493), 0))</f>
        <v/>
      </c>
      <c r="W1493" s="8" t="str">
        <f>IF(ISBLANK(VLOOKUP($A1493,Courses!$A:W, COLUMN(W1493), 0)), "", VLOOKUP($A1493,Courses!$A:W, COLUMN(W1493), 0))</f>
        <v/>
      </c>
      <c r="X1493" s="8" t="str">
        <f>IF(ISBLANK(VLOOKUP($A1493,Courses!$A:X, COLUMN(X1493), 0)), "", VLOOKUP($A1493,Courses!$A:X, COLUMN(X1493), 0))</f>
        <v/>
      </c>
      <c r="Y1493" s="8" t="str">
        <f>IF(ISBLANK(VLOOKUP($A1493,Courses!$A:Y, COLUMN(Y1493), 0)), "", VLOOKUP($A1493,Courses!$A:Y, COLUMN(Y1493), 0))</f>
        <v/>
      </c>
      <c r="Z1493" s="8" t="str">
        <f>IF(ISBLANK(VLOOKUP($A1493,Courses!$A:Z, COLUMN(Z1493), 0)), "", VLOOKUP($A1493,Courses!$A:Z, COLUMN(Z1493), 0))</f>
        <v/>
      </c>
      <c r="AA1493" s="8" t="str">
        <f>IF(ISBLANK(VLOOKUP($A1493,Courses!$A:AA, COLUMN(AA1493), 0)), "", VLOOKUP($A1493,Courses!$A:AA, COLUMN(AA1493), 0))</f>
        <v/>
      </c>
      <c r="AB1493" s="8" t="str">
        <f>IF(ISBLANK(VLOOKUP($A1493,Courses!$A:AB, COLUMN(AB1493), 0)), "", VLOOKUP($A1493,Courses!$A:AB, COLUMN(AB1493), 0))</f>
        <v/>
      </c>
      <c r="AC1493" s="8" t="str">
        <f>IF(ISBLANK(VLOOKUP($A1493,Courses!$A:AC, COLUMN(AC1493), 0)), "", VLOOKUP($A1493,Courses!$A:AC, COLUMN(AC1493), 0))</f>
        <v/>
      </c>
      <c r="AD1493" s="8" t="str">
        <f>IF(ISBLANK(VLOOKUP($A1493,Courses!$A:AD, COLUMN(AD1493), 0)), "", VLOOKUP($A1493,Courses!$A:AD, COLUMN(AD1493), 0))</f>
        <v/>
      </c>
      <c r="AE1493" s="8" t="str">
        <f>IF(ISBLANK(VLOOKUP($A1493,Courses!$A:AE, COLUMN(AE1493), 0)), "", VLOOKUP($A1493,Courses!$A:AE, COLUMN(AE1493), 0))</f>
        <v/>
      </c>
      <c r="AF1493" s="8" t="str">
        <f>IF(ISBLANK(VLOOKUP($A1493,Courses!$A:AF, COLUMN(AF1493), 0)), "", VLOOKUP($A1493,Courses!$A:AF, COLUMN(AF1493), 0))</f>
        <v/>
      </c>
      <c r="AG1493" s="8">
        <f>IF(ISBLANK(VLOOKUP($A1493,Courses!$A:AG, COLUMN(AG1493), 0)), "", VLOOKUP($A1493,Courses!$A:AG, COLUMN(AG1493), 0))</f>
        <v>9</v>
      </c>
      <c r="AH1493" s="8">
        <f>IF(ISBLANK(VLOOKUP($A1493,Courses!$A:AH, COLUMN(AH1493), 0)), "", VLOOKUP($A1493,Courses!$A:AH, COLUMN(AH1493), 0))</f>
        <v>18</v>
      </c>
      <c r="AI1493" s="8" t="str">
        <f>IF(ISBLANK(VLOOKUP($A1493,Courses!$A:AI, COLUMN(AI1493), 0)), "", VLOOKUP($A1493,Courses!$A:AI, COLUMN(AI1493), 0))</f>
        <v/>
      </c>
      <c r="AJ1493" s="8" t="str">
        <f>IF(ISBLANK(VLOOKUP($A1493,Courses!$A:AJ, COLUMN(AJ1493), 0)), "", VLOOKUP($A1493,Courses!$A:AJ, COLUMN(AJ1493), 0))</f>
        <v/>
      </c>
      <c r="AK1493" s="8" t="str">
        <f>IF(ISBLANK(VLOOKUP($A1493,Courses!$A:AK, COLUMN(AK1493), 0)), "", VLOOKUP($A1493,Courses!$A:AK, COLUMN(AK1493), 0))</f>
        <v/>
      </c>
      <c r="AL1493" s="8"/>
      <c r="AM1493" s="8"/>
    </row>
    <row r="1494" spans="1:39" ht="12.75" customHeight="1">
      <c r="A1494" s="4">
        <v>1054</v>
      </c>
      <c r="B1494" s="4"/>
      <c r="C1494" s="69" t="s">
        <v>3450</v>
      </c>
      <c r="D1494" s="6" t="str">
        <f>IF(ISBLANK(VLOOKUP($A1494,Courses!$A:D, COLUMN(D1494), 0)), "", VLOOKUP($A1494,Courses!$A:D, COLUMN(D1494), 0))</f>
        <v>Links-Like</v>
      </c>
      <c r="E1494" s="7" t="str">
        <f>IF(ISBLANK(VLOOKUP($A1494,Courses!$A:E, COLUMN(E1494), 0)), "", VLOOKUP($A1494,Courses!$A:E, COLUMN(E1494), 0))</f>
        <v/>
      </c>
      <c r="F1494" s="72" t="str">
        <f>IF(ISBLANK(VLOOKUP($A1494,Courses!$A:F, COLUMN(F1494), 0)), "", VLOOKUP($A1494,Courses!$A:F, COLUMN(F1494), 0))</f>
        <v>south_strathgerry_gc_hole10.jpg</v>
      </c>
      <c r="G1494" s="72" t="str">
        <f>IF(ISBLANK(VLOOKUP($A1494,Courses!$A:G, COLUMN(G1494), 0)), "", VLOOKUP($A1494,Courses!$A:G, COLUMN(G1494), 0))</f>
        <v>south_strathgerry_gc_hole18.jpg</v>
      </c>
      <c r="H1494" s="72" t="str">
        <f>IF(ISBLANK(VLOOKUP($A1494,Courses!$A:H, COLUMN(H1494), 0)), "", VLOOKUP($A1494,Courses!$A:H, COLUMN(H1494), 0))</f>
        <v/>
      </c>
      <c r="I1494" s="72" t="str">
        <f>IF(ISBLANK(VLOOKUP($A1494,Courses!$A:I, COLUMN(I1494), 0)), "", VLOOKUP($A1494,Courses!$A:I, COLUMN(I1494), 0))</f>
        <v/>
      </c>
      <c r="J1494" s="72" t="str">
        <f>IF(ISBLANK(VLOOKUP($A1494,Courses!$A:J, COLUMN(J1494), 0)), "", VLOOKUP($A1494,Courses!$A:J, COLUMN(J1494), 0))</f>
        <v/>
      </c>
      <c r="K1494" s="57" t="str">
        <f>IF(ISBLANK(VLOOKUP($A1494,Courses!$A:K, COLUMN(K1494), 0)), "", VLOOKUP($A1494,Courses!$A:K, COLUMN(K1494), 0))</f>
        <v>south_strathgerry_gc.zip</v>
      </c>
      <c r="L1494" s="8" t="str">
        <f>IF(ISBLANK(VLOOKUP($A1494,Courses!$A:L, COLUMN(L1494), 0)), "", VLOOKUP($A1494,Courses!$A:L, COLUMN(L1494), 0))</f>
        <v>GB and Vera Wilde</v>
      </c>
      <c r="M1494" s="8">
        <f>IF(ISBLANK(VLOOKUP($A1494,Courses!$A:M, COLUMN(M1494), 0)), "", VLOOKUP($A1494,Courses!$A:M, COLUMN(M1494), 0))</f>
        <v>11.7</v>
      </c>
      <c r="N1494" s="9">
        <f>IF(ISBLANK(VLOOKUP($A1494,Courses!$A:N, COLUMN(N1494), 0)), "", VLOOKUP($A1494,Courses!$A:N, COLUMN(N1494), 0))</f>
        <v>38195</v>
      </c>
      <c r="O1494" s="8" t="str">
        <f>IF(ISBLANK(VLOOKUP($A1494,Courses!$A:O, COLUMN(O1494), 0)), "", VLOOKUP($A1494,Courses!$A:O, COLUMN(O1494), 0))</f>
        <v>coyotebluff</v>
      </c>
      <c r="P1494" s="8" t="str">
        <f>IF(ISBLANK(VLOOKUP($A1494,Courses!$A:P, COLUMN(P1494), 0)), "", VLOOKUP($A1494,Courses!$A:P, COLUMN(P1494), 0))</f>
        <v>deerhollow</v>
      </c>
      <c r="Q1494" s="8" t="str">
        <f>IF(ISBLANK(VLOOKUP($A1494,Courses!$A:Q, COLUMN(Q1494), 0)), "", VLOOKUP($A1494,Courses!$A:Q, COLUMN(Q1494), 0))</f>
        <v>lagalochan</v>
      </c>
      <c r="R1494" s="8" t="str">
        <f>IF(ISBLANK(VLOOKUP($A1494,Courses!$A:R, COLUMN(R1494), 0)), "", VLOOKUP($A1494,Courses!$A:R, COLUMN(R1494), 0))</f>
        <v>magallowaymountainver2</v>
      </c>
      <c r="S1494" s="8" t="str">
        <f>IF(ISBLANK(VLOOKUP($A1494,Courses!$A:S, COLUMN(S1494), 0)), "", VLOOKUP($A1494,Courses!$A:S, COLUMN(S1494), 0))</f>
        <v>shipleywoods</v>
      </c>
      <c r="T1494" s="8" t="str">
        <f>IF(ISBLANK(VLOOKUP($A1494,Courses!$A:T, COLUMN(T1494), 0)), "", VLOOKUP($A1494,Courses!$A:T, COLUMN(T1494), 0))</f>
        <v/>
      </c>
      <c r="U1494" s="8" t="str">
        <f>IF(ISBLANK(VLOOKUP($A1494,Courses!$A:U, COLUMN(U1494), 0)), "", VLOOKUP($A1494,Courses!$A:U, COLUMN(U1494), 0))</f>
        <v/>
      </c>
      <c r="V1494" s="8" t="str">
        <f>IF(ISBLANK(VLOOKUP($A1494,Courses!$A:V, COLUMN(V1494), 0)), "", VLOOKUP($A1494,Courses!$A:V, COLUMN(V1494), 0))</f>
        <v/>
      </c>
      <c r="W1494" s="8" t="str">
        <f>IF(ISBLANK(VLOOKUP($A1494,Courses!$A:W, COLUMN(W1494), 0)), "", VLOOKUP($A1494,Courses!$A:W, COLUMN(W1494), 0))</f>
        <v/>
      </c>
      <c r="X1494" s="8" t="str">
        <f>IF(ISBLANK(VLOOKUP($A1494,Courses!$A:X, COLUMN(X1494), 0)), "", VLOOKUP($A1494,Courses!$A:X, COLUMN(X1494), 0))</f>
        <v/>
      </c>
      <c r="Y1494" s="8" t="str">
        <f>IF(ISBLANK(VLOOKUP($A1494,Courses!$A:Y, COLUMN(Y1494), 0)), "", VLOOKUP($A1494,Courses!$A:Y, COLUMN(Y1494), 0))</f>
        <v/>
      </c>
      <c r="Z1494" s="8" t="str">
        <f>IF(ISBLANK(VLOOKUP($A1494,Courses!$A:Z, COLUMN(Z1494), 0)), "", VLOOKUP($A1494,Courses!$A:Z, COLUMN(Z1494), 0))</f>
        <v/>
      </c>
      <c r="AA1494" s="8" t="str">
        <f>IF(ISBLANK(VLOOKUP($A1494,Courses!$A:AA, COLUMN(AA1494), 0)), "", VLOOKUP($A1494,Courses!$A:AA, COLUMN(AA1494), 0))</f>
        <v/>
      </c>
      <c r="AB1494" s="8" t="str">
        <f>IF(ISBLANK(VLOOKUP($A1494,Courses!$A:AB, COLUMN(AB1494), 0)), "", VLOOKUP($A1494,Courses!$A:AB, COLUMN(AB1494), 0))</f>
        <v/>
      </c>
      <c r="AC1494" s="8" t="str">
        <f>IF(ISBLANK(VLOOKUP($A1494,Courses!$A:AC, COLUMN(AC1494), 0)), "", VLOOKUP($A1494,Courses!$A:AC, COLUMN(AC1494), 0))</f>
        <v/>
      </c>
      <c r="AD1494" s="8" t="str">
        <f>IF(ISBLANK(VLOOKUP($A1494,Courses!$A:AD, COLUMN(AD1494), 0)), "", VLOOKUP($A1494,Courses!$A:AD, COLUMN(AD1494), 0))</f>
        <v/>
      </c>
      <c r="AE1494" s="8" t="str">
        <f>IF(ISBLANK(VLOOKUP($A1494,Courses!$A:AE, COLUMN(AE1494), 0)), "", VLOOKUP($A1494,Courses!$A:AE, COLUMN(AE1494), 0))</f>
        <v/>
      </c>
      <c r="AF1494" s="8" t="str">
        <f>IF(ISBLANK(VLOOKUP($A1494,Courses!$A:AF, COLUMN(AF1494), 0)), "", VLOOKUP($A1494,Courses!$A:AF, COLUMN(AF1494), 0))</f>
        <v/>
      </c>
      <c r="AG1494" s="8">
        <f>IF(ISBLANK(VLOOKUP($A1494,Courses!$A:AG, COLUMN(AG1494), 0)), "", VLOOKUP($A1494,Courses!$A:AG, COLUMN(AG1494), 0))</f>
        <v>10</v>
      </c>
      <c r="AH1494" s="8">
        <f>IF(ISBLANK(VLOOKUP($A1494,Courses!$A:AH, COLUMN(AH1494), 0)), "", VLOOKUP($A1494,Courses!$A:AH, COLUMN(AH1494), 0))</f>
        <v>18</v>
      </c>
      <c r="AI1494" s="8" t="str">
        <f>IF(ISBLANK(VLOOKUP($A1494,Courses!$A:AI, COLUMN(AI1494), 0)), "", VLOOKUP($A1494,Courses!$A:AI, COLUMN(AI1494), 0))</f>
        <v/>
      </c>
      <c r="AJ1494" s="8" t="str">
        <f>IF(ISBLANK(VLOOKUP($A1494,Courses!$A:AJ, COLUMN(AJ1494), 0)), "", VLOOKUP($A1494,Courses!$A:AJ, COLUMN(AJ1494), 0))</f>
        <v/>
      </c>
      <c r="AK1494" s="8" t="str">
        <f>IF(ISBLANK(VLOOKUP($A1494,Courses!$A:AK, COLUMN(AK1494), 0)), "", VLOOKUP($A1494,Courses!$A:AK, COLUMN(AK1494), 0))</f>
        <v/>
      </c>
      <c r="AL1494" s="8"/>
      <c r="AM1494" s="8"/>
    </row>
    <row r="1495" spans="1:39" ht="12.75" customHeight="1">
      <c r="A1495" s="63">
        <v>1856</v>
      </c>
      <c r="B1495" s="63"/>
      <c r="C1495" s="69" t="s">
        <v>9565</v>
      </c>
      <c r="D1495" s="6" t="str">
        <f>IF(ISBLANK(VLOOKUP($A1495,Courses!$A:D, COLUMN(D1495), 0)), "", VLOOKUP($A1495,Courses!$A:D, COLUMN(D1495), 0))</f>
        <v>Oceanside</v>
      </c>
      <c r="E1495" s="7" t="str">
        <f>IF(ISBLANK(VLOOKUP($A1495,Courses!$A:E, COLUMN(E1495), 0)), "", VLOOKUP($A1495,Courses!$A:E, COLUMN(E1495), 0))</f>
        <v/>
      </c>
      <c r="F1495" s="72" t="str">
        <f>IF(ISBLANK(VLOOKUP($A1495,Courses!$A:F, COLUMN(F1495), 0)), "", VLOOKUP($A1495,Courses!$A:F, COLUMN(F1495), 0))</f>
        <v>southampton_splash.jpg</v>
      </c>
      <c r="G1495" s="72" t="str">
        <f>IF(ISBLANK(VLOOKUP($A1495,Courses!$A:G, COLUMN(G1495), 0)), "", VLOOKUP($A1495,Courses!$A:G, COLUMN(G1495), 0))</f>
        <v>southampton_hole05.jpg</v>
      </c>
      <c r="H1495" s="72" t="str">
        <f>IF(ISBLANK(VLOOKUP($A1495,Courses!$A:H, COLUMN(H1495), 0)), "", VLOOKUP($A1495,Courses!$A:H, COLUMN(H1495), 0))</f>
        <v>southampton_hole10.jpg</v>
      </c>
      <c r="I1495" s="72" t="str">
        <f>IF(ISBLANK(VLOOKUP($A1495,Courses!$A:I, COLUMN(I1495), 0)), "", VLOOKUP($A1495,Courses!$A:I, COLUMN(I1495), 0))</f>
        <v/>
      </c>
      <c r="J1495" s="72" t="str">
        <f>IF(ISBLANK(VLOOKUP($A1495,Courses!$A:J, COLUMN(J1495), 0)), "", VLOOKUP($A1495,Courses!$A:J, COLUMN(J1495), 0))</f>
        <v/>
      </c>
      <c r="K1495" s="57" t="str">
        <f>IF(ISBLANK(VLOOKUP($A1495,Courses!$A:K, COLUMN(K1495), 0)), "", VLOOKUP($A1495,Courses!$A:K, COLUMN(K1495), 0))</f>
        <v>southampton.zip</v>
      </c>
      <c r="L1495" s="8" t="str">
        <f>IF(ISBLANK(VLOOKUP($A1495,Courses!$A:L, COLUMN(L1495), 0)), "", VLOOKUP($A1495,Courses!$A:L, COLUMN(L1495), 0))</f>
        <v>Tim Waite</v>
      </c>
      <c r="M1495" s="8">
        <f>IF(ISBLANK(VLOOKUP($A1495,Courses!$A:M, COLUMN(M1495), 0)), "", VLOOKUP($A1495,Courses!$A:M, COLUMN(M1495), 0))</f>
        <v>6.5</v>
      </c>
      <c r="N1495" s="9">
        <f>IF(ISBLANK(VLOOKUP($A1495,Courses!$A:N, COLUMN(N1495), 0)), "", VLOOKUP($A1495,Courses!$A:N, COLUMN(N1495), 0))</f>
        <v>41483</v>
      </c>
      <c r="O1495" s="8" t="str">
        <f>IF(ISBLANK(VLOOKUP($A1495,Courses!$A:O, COLUMN(O1495), 0)), "", VLOOKUP($A1495,Courses!$A:O, COLUMN(O1495), 0))</f>
        <v>blackwolf</v>
      </c>
      <c r="P1495" s="8" t="str">
        <f>IF(ISBLANK(VLOOKUP($A1495,Courses!$A:P, COLUMN(P1495), 0)), "", VLOOKUP($A1495,Courses!$A:P, COLUMN(P1495), 0))</f>
        <v>coosbay</v>
      </c>
      <c r="Q1495" s="8" t="str">
        <f>IF(ISBLANK(VLOOKUP($A1495,Courses!$A:Q, COLUMN(Q1495), 0)), "", VLOOKUP($A1495,Courses!$A:Q, COLUMN(Q1495), 0))</f>
        <v>DSTour</v>
      </c>
      <c r="R1495" s="8" t="str">
        <f>IF(ISBLANK(VLOOKUP($A1495,Courses!$A:R, COLUMN(R1495), 0)), "", VLOOKUP($A1495,Courses!$A:R, COLUMN(R1495), 0))</f>
        <v>gleneagle_lib</v>
      </c>
      <c r="S1495" s="8" t="str">
        <f>IF(ISBLANK(VLOOKUP($A1495,Courses!$A:S, COLUMN(S1495), 0)), "", VLOOKUP($A1495,Courses!$A:S, COLUMN(S1495), 0))</f>
        <v>gleneagle_blends</v>
      </c>
      <c r="T1495" s="8" t="str">
        <f>IF(ISBLANK(VLOOKUP($A1495,Courses!$A:T, COLUMN(T1495), 0)), "", VLOOKUP($A1495,Courses!$A:T, COLUMN(T1495), 0))</f>
        <v>glenmarnock</v>
      </c>
      <c r="U1495" s="8" t="str">
        <f>IF(ISBLANK(VLOOKUP($A1495,Courses!$A:U, COLUMN(U1495), 0)), "", VLOOKUP($A1495,Courses!$A:U, COLUMN(U1495), 0))</f>
        <v>glenmarnock_blend</v>
      </c>
      <c r="V1495" s="8" t="str">
        <f>IF(ISBLANK(VLOOKUP($A1495,Courses!$A:V, COLUMN(V1495), 0)), "", VLOOKUP($A1495,Courses!$A:V, COLUMN(V1495), 0))</f>
        <v>machrie</v>
      </c>
      <c r="W1495" s="8" t="str">
        <f>IF(ISBLANK(VLOOKUP($A1495,Courses!$A:W, COLUMN(W1495), 0)), "", VLOOKUP($A1495,Courses!$A:W, COLUMN(W1495), 0))</f>
        <v>randa</v>
      </c>
      <c r="X1495" s="8" t="str">
        <f>IF(ISBLANK(VLOOKUP($A1495,Courses!$A:X, COLUMN(X1495), 0)), "", VLOOKUP($A1495,Courses!$A:X, COLUMN(X1495), 0))</f>
        <v>royalstgeorge</v>
      </c>
      <c r="Y1495" s="8" t="str">
        <f>IF(ISBLANK(VLOOKUP($A1495,Courses!$A:Y, COLUMN(Y1495), 0)), "", VLOOKUP($A1495,Courses!$A:Y, COLUMN(Y1495), 0))</f>
        <v>turnberry_lib</v>
      </c>
      <c r="Z1495" s="8" t="str">
        <f>IF(ISBLANK(VLOOKUP($A1495,Courses!$A:Z, COLUMN(Z1495), 0)), "", VLOOKUP($A1495,Courses!$A:Z, COLUMN(Z1495), 0))</f>
        <v/>
      </c>
      <c r="AA1495" s="8" t="str">
        <f>IF(ISBLANK(VLOOKUP($A1495,Courses!$A:AA, COLUMN(AA1495), 0)), "", VLOOKUP($A1495,Courses!$A:AA, COLUMN(AA1495), 0))</f>
        <v/>
      </c>
      <c r="AB1495" s="8" t="str">
        <f>IF(ISBLANK(VLOOKUP($A1495,Courses!$A:AB, COLUMN(AB1495), 0)), "", VLOOKUP($A1495,Courses!$A:AB, COLUMN(AB1495), 0))</f>
        <v/>
      </c>
      <c r="AC1495" s="8" t="str">
        <f>IF(ISBLANK(VLOOKUP($A1495,Courses!$A:AC, COLUMN(AC1495), 0)), "", VLOOKUP($A1495,Courses!$A:AC, COLUMN(AC1495), 0))</f>
        <v/>
      </c>
      <c r="AD1495" s="8" t="str">
        <f>IF(ISBLANK(VLOOKUP($A1495,Courses!$A:AD, COLUMN(AD1495), 0)), "", VLOOKUP($A1495,Courses!$A:AD, COLUMN(AD1495), 0))</f>
        <v/>
      </c>
      <c r="AE1495" s="8" t="str">
        <f>IF(ISBLANK(VLOOKUP($A1495,Courses!$A:AE, COLUMN(AE1495), 0)), "", VLOOKUP($A1495,Courses!$A:AE, COLUMN(AE1495), 0))</f>
        <v/>
      </c>
      <c r="AF1495" s="8" t="str">
        <f>IF(ISBLANK(VLOOKUP($A1495,Courses!$A:AF, COLUMN(AF1495), 0)), "", VLOOKUP($A1495,Courses!$A:AF, COLUMN(AF1495), 0))</f>
        <v/>
      </c>
      <c r="AG1495" s="8" t="str">
        <f>IF(ISBLANK(VLOOKUP($A1495,Courses!$A:AG, COLUMN(AG1495), 0)), "", VLOOKUP($A1495,Courses!$A:AG, COLUMN(AG1495), 0))</f>
        <v>Sp</v>
      </c>
      <c r="AH1495" s="8">
        <f>IF(ISBLANK(VLOOKUP($A1495,Courses!$A:AH, COLUMN(AH1495), 0)), "", VLOOKUP($A1495,Courses!$A:AH, COLUMN(AH1495), 0))</f>
        <v>5</v>
      </c>
      <c r="AI1495" s="8">
        <f>IF(ISBLANK(VLOOKUP($A1495,Courses!$A:AI, COLUMN(AI1495), 0)), "", VLOOKUP($A1495,Courses!$A:AI, COLUMN(AI1495), 0))</f>
        <v>10</v>
      </c>
      <c r="AJ1495" s="8" t="str">
        <f>IF(ISBLANK(VLOOKUP($A1495,Courses!$A:AJ, COLUMN(AJ1495), 0)), "", VLOOKUP($A1495,Courses!$A:AJ, COLUMN(AJ1495), 0))</f>
        <v/>
      </c>
      <c r="AK1495" s="8" t="str">
        <f>IF(ISBLANK(VLOOKUP($A1495,Courses!$A:AK, COLUMN(AK1495), 0)), "", VLOOKUP($A1495,Courses!$A:AK, COLUMN(AK1495), 0))</f>
        <v/>
      </c>
      <c r="AL1495" s="8"/>
      <c r="AM1495" s="8"/>
    </row>
    <row r="1496" spans="1:39" ht="12.75" customHeight="1">
      <c r="A1496" s="4">
        <v>1009</v>
      </c>
      <c r="B1496" s="4"/>
      <c r="C1496" s="69" t="s">
        <v>3453</v>
      </c>
      <c r="D1496" s="6" t="str">
        <f>IF(ISBLANK(VLOOKUP($A1496,Courses!$A:D, COLUMN(D1496), 0)), "", VLOOKUP($A1496,Courses!$A:D, COLUMN(D1496), 0))</f>
        <v>Mtn valley</v>
      </c>
      <c r="E1496" s="7" t="str">
        <f>IF(ISBLANK(VLOOKUP($A1496,Courses!$A:E, COLUMN(E1496), 0)), "", VLOOKUP($A1496,Courses!$A:E, COLUMN(E1496), 0))</f>
        <v/>
      </c>
      <c r="F1496" s="72" t="str">
        <f>IF(ISBLANK(VLOOKUP($A1496,Courses!$A:F, COLUMN(F1496), 0)), "", VLOOKUP($A1496,Courses!$A:F, COLUMN(F1496), 0))</f>
        <v>southern_heights_gc_hole10.jpg</v>
      </c>
      <c r="G1496" s="72" t="str">
        <f>IF(ISBLANK(VLOOKUP($A1496,Courses!$A:G, COLUMN(G1496), 0)), "", VLOOKUP($A1496,Courses!$A:G, COLUMN(G1496), 0))</f>
        <v>southern_heights_gc_hole11.jpg</v>
      </c>
      <c r="H1496" s="72" t="str">
        <f>IF(ISBLANK(VLOOKUP($A1496,Courses!$A:H, COLUMN(H1496), 0)), "", VLOOKUP($A1496,Courses!$A:H, COLUMN(H1496), 0))</f>
        <v/>
      </c>
      <c r="I1496" s="72" t="str">
        <f>IF(ISBLANK(VLOOKUP($A1496,Courses!$A:I, COLUMN(I1496), 0)), "", VLOOKUP($A1496,Courses!$A:I, COLUMN(I1496), 0))</f>
        <v/>
      </c>
      <c r="J1496" s="72" t="str">
        <f>IF(ISBLANK(VLOOKUP($A1496,Courses!$A:J, COLUMN(J1496), 0)), "", VLOOKUP($A1496,Courses!$A:J, COLUMN(J1496), 0))</f>
        <v/>
      </c>
      <c r="K1496" s="57" t="str">
        <f>IF(ISBLANK(VLOOKUP($A1496,Courses!$A:K, COLUMN(K1496), 0)), "", VLOOKUP($A1496,Courses!$A:K, COLUMN(K1496), 0))</f>
        <v>southern_heights_gc.zip</v>
      </c>
      <c r="L1496" s="8" t="str">
        <f>IF(ISBLANK(VLOOKUP($A1496,Courses!$A:L, COLUMN(L1496), 0)), "", VLOOKUP($A1496,Courses!$A:L, COLUMN(L1496), 0))</f>
        <v>Aldon</v>
      </c>
      <c r="M1496" s="8">
        <f>IF(ISBLANK(VLOOKUP($A1496,Courses!$A:M, COLUMN(M1496), 0)), "", VLOOKUP($A1496,Courses!$A:M, COLUMN(M1496), 0))</f>
        <v>7.6</v>
      </c>
      <c r="N1496" s="9">
        <f>IF(ISBLANK(VLOOKUP($A1496,Courses!$A:N, COLUMN(N1496), 0)), "", VLOOKUP($A1496,Courses!$A:N, COLUMN(N1496), 0))</f>
        <v>36803</v>
      </c>
      <c r="O1496" s="8" t="str">
        <f>IF(ISBLANK(VLOOKUP($A1496,Courses!$A:O, COLUMN(O1496), 0)), "", VLOOKUP($A1496,Courses!$A:O, COLUMN(O1496), 0))</f>
        <v/>
      </c>
      <c r="P1496" s="8" t="str">
        <f>IF(ISBLANK(VLOOKUP($A1496,Courses!$A:P, COLUMN(P1496), 0)), "", VLOOKUP($A1496,Courses!$A:P, COLUMN(P1496), 0))</f>
        <v/>
      </c>
      <c r="Q1496" s="8" t="str">
        <f>IF(ISBLANK(VLOOKUP($A1496,Courses!$A:Q, COLUMN(Q1496), 0)), "", VLOOKUP($A1496,Courses!$A:Q, COLUMN(Q1496), 0))</f>
        <v/>
      </c>
      <c r="R1496" s="8" t="str">
        <f>IF(ISBLANK(VLOOKUP($A1496,Courses!$A:R, COLUMN(R1496), 0)), "", VLOOKUP($A1496,Courses!$A:R, COLUMN(R1496), 0))</f>
        <v/>
      </c>
      <c r="S1496" s="8" t="str">
        <f>IF(ISBLANK(VLOOKUP($A1496,Courses!$A:S, COLUMN(S1496), 0)), "", VLOOKUP($A1496,Courses!$A:S, COLUMN(S1496), 0))</f>
        <v/>
      </c>
      <c r="T1496" s="8" t="str">
        <f>IF(ISBLANK(VLOOKUP($A1496,Courses!$A:T, COLUMN(T1496), 0)), "", VLOOKUP($A1496,Courses!$A:T, COLUMN(T1496), 0))</f>
        <v/>
      </c>
      <c r="U1496" s="8" t="str">
        <f>IF(ISBLANK(VLOOKUP($A1496,Courses!$A:U, COLUMN(U1496), 0)), "", VLOOKUP($A1496,Courses!$A:U, COLUMN(U1496), 0))</f>
        <v/>
      </c>
      <c r="V1496" s="8" t="str">
        <f>IF(ISBLANK(VLOOKUP($A1496,Courses!$A:V, COLUMN(V1496), 0)), "", VLOOKUP($A1496,Courses!$A:V, COLUMN(V1496), 0))</f>
        <v/>
      </c>
      <c r="W1496" s="8" t="str">
        <f>IF(ISBLANK(VLOOKUP($A1496,Courses!$A:W, COLUMN(W1496), 0)), "", VLOOKUP($A1496,Courses!$A:W, COLUMN(W1496), 0))</f>
        <v/>
      </c>
      <c r="X1496" s="8" t="str">
        <f>IF(ISBLANK(VLOOKUP($A1496,Courses!$A:X, COLUMN(X1496), 0)), "", VLOOKUP($A1496,Courses!$A:X, COLUMN(X1496), 0))</f>
        <v/>
      </c>
      <c r="Y1496" s="8" t="str">
        <f>IF(ISBLANK(VLOOKUP($A1496,Courses!$A:Y, COLUMN(Y1496), 0)), "", VLOOKUP($A1496,Courses!$A:Y, COLUMN(Y1496), 0))</f>
        <v/>
      </c>
      <c r="Z1496" s="8" t="str">
        <f>IF(ISBLANK(VLOOKUP($A1496,Courses!$A:Z, COLUMN(Z1496), 0)), "", VLOOKUP($A1496,Courses!$A:Z, COLUMN(Z1496), 0))</f>
        <v/>
      </c>
      <c r="AA1496" s="8" t="str">
        <f>IF(ISBLANK(VLOOKUP($A1496,Courses!$A:AA, COLUMN(AA1496), 0)), "", VLOOKUP($A1496,Courses!$A:AA, COLUMN(AA1496), 0))</f>
        <v/>
      </c>
      <c r="AB1496" s="8" t="str">
        <f>IF(ISBLANK(VLOOKUP($A1496,Courses!$A:AB, COLUMN(AB1496), 0)), "", VLOOKUP($A1496,Courses!$A:AB, COLUMN(AB1496), 0))</f>
        <v/>
      </c>
      <c r="AC1496" s="8" t="str">
        <f>IF(ISBLANK(VLOOKUP($A1496,Courses!$A:AC, COLUMN(AC1496), 0)), "", VLOOKUP($A1496,Courses!$A:AC, COLUMN(AC1496), 0))</f>
        <v/>
      </c>
      <c r="AD1496" s="8" t="str">
        <f>IF(ISBLANK(VLOOKUP($A1496,Courses!$A:AD, COLUMN(AD1496), 0)), "", VLOOKUP($A1496,Courses!$A:AD, COLUMN(AD1496), 0))</f>
        <v/>
      </c>
      <c r="AE1496" s="8" t="str">
        <f>IF(ISBLANK(VLOOKUP($A1496,Courses!$A:AE, COLUMN(AE1496), 0)), "", VLOOKUP($A1496,Courses!$A:AE, COLUMN(AE1496), 0))</f>
        <v/>
      </c>
      <c r="AF1496" s="8" t="str">
        <f>IF(ISBLANK(VLOOKUP($A1496,Courses!$A:AF, COLUMN(AF1496), 0)), "", VLOOKUP($A1496,Courses!$A:AF, COLUMN(AF1496), 0))</f>
        <v/>
      </c>
      <c r="AG1496" s="8">
        <f>IF(ISBLANK(VLOOKUP($A1496,Courses!$A:AG, COLUMN(AG1496), 0)), "", VLOOKUP($A1496,Courses!$A:AG, COLUMN(AG1496), 0))</f>
        <v>10</v>
      </c>
      <c r="AH1496" s="8">
        <f>IF(ISBLANK(VLOOKUP($A1496,Courses!$A:AH, COLUMN(AH1496), 0)), "", VLOOKUP($A1496,Courses!$A:AH, COLUMN(AH1496), 0))</f>
        <v>11</v>
      </c>
      <c r="AI1496" s="8" t="str">
        <f>IF(ISBLANK(VLOOKUP($A1496,Courses!$A:AI, COLUMN(AI1496), 0)), "", VLOOKUP($A1496,Courses!$A:AI, COLUMN(AI1496), 0))</f>
        <v/>
      </c>
      <c r="AJ1496" s="8" t="str">
        <f>IF(ISBLANK(VLOOKUP($A1496,Courses!$A:AJ, COLUMN(AJ1496), 0)), "", VLOOKUP($A1496,Courses!$A:AJ, COLUMN(AJ1496), 0))</f>
        <v/>
      </c>
      <c r="AK1496" s="8" t="str">
        <f>IF(ISBLANK(VLOOKUP($A1496,Courses!$A:AK, COLUMN(AK1496), 0)), "", VLOOKUP($A1496,Courses!$A:AK, COLUMN(AK1496), 0))</f>
        <v/>
      </c>
      <c r="AL1496" s="8"/>
      <c r="AM1496" s="8"/>
    </row>
    <row r="1497" spans="1:39" ht="12.75" customHeight="1">
      <c r="A1497" s="4">
        <v>1139</v>
      </c>
      <c r="B1497" s="4"/>
      <c r="C1497" s="69" t="s">
        <v>3456</v>
      </c>
      <c r="D1497" s="6" t="str">
        <f>IF(ISBLANK(VLOOKUP($A1497,Courses!$A:D, COLUMN(D1497), 0)), "", VLOOKUP($A1497,Courses!$A:D, COLUMN(D1497), 0))</f>
        <v>Parkland</v>
      </c>
      <c r="E1497" s="7" t="str">
        <f>IF(ISBLANK(VLOOKUP($A1497,Courses!$A:E, COLUMN(E1497), 0)), "", VLOOKUP($A1497,Courses!$A:E, COLUMN(E1497), 0))</f>
        <v>Real</v>
      </c>
      <c r="F1497" s="72" t="str">
        <f>IF(ISBLANK(VLOOKUP($A1497,Courses!$A:F, COLUMN(F1497), 0)), "", VLOOKUP($A1497,Courses!$A:F, COLUMN(F1497), 0))</f>
        <v>southern_hills_2002_hole07.jpg</v>
      </c>
      <c r="G1497" s="72" t="str">
        <f>IF(ISBLANK(VLOOKUP($A1497,Courses!$A:G, COLUMN(G1497), 0)), "", VLOOKUP($A1497,Courses!$A:G, COLUMN(G1497), 0))</f>
        <v>southern_hills_2002_hole10.jpg</v>
      </c>
      <c r="H1497" s="72" t="str">
        <f>IF(ISBLANK(VLOOKUP($A1497,Courses!$A:H, COLUMN(H1497), 0)), "", VLOOKUP($A1497,Courses!$A:H, COLUMN(H1497), 0))</f>
        <v/>
      </c>
      <c r="I1497" s="72" t="str">
        <f>IF(ISBLANK(VLOOKUP($A1497,Courses!$A:I, COLUMN(I1497), 0)), "", VLOOKUP($A1497,Courses!$A:I, COLUMN(I1497), 0))</f>
        <v/>
      </c>
      <c r="J1497" s="72" t="str">
        <f>IF(ISBLANK(VLOOKUP($A1497,Courses!$A:J, COLUMN(J1497), 0)), "", VLOOKUP($A1497,Courses!$A:J, COLUMN(J1497), 0))</f>
        <v/>
      </c>
      <c r="K1497" s="57" t="str">
        <f>IF(ISBLANK(VLOOKUP($A1497,Courses!$A:K, COLUMN(K1497), 0)), "", VLOOKUP($A1497,Courses!$A:K, COLUMN(K1497), 0))</f>
        <v>southern_hills_2002.zip</v>
      </c>
      <c r="L1497" s="8" t="str">
        <f>IF(ISBLANK(VLOOKUP($A1497,Courses!$A:L, COLUMN(L1497), 0)), "", VLOOKUP($A1497,Courses!$A:L, COLUMN(L1497), 0))</f>
        <v>Smak2000</v>
      </c>
      <c r="M1497" s="8">
        <f>IF(ISBLANK(VLOOKUP($A1497,Courses!$A:M, COLUMN(M1497), 0)), "", VLOOKUP($A1497,Courses!$A:M, COLUMN(M1497), 0))</f>
        <v>17.7</v>
      </c>
      <c r="N1497" s="9">
        <f>IF(ISBLANK(VLOOKUP($A1497,Courses!$A:N, COLUMN(N1497), 0)), "", VLOOKUP($A1497,Courses!$A:N, COLUMN(N1497), 0))</f>
        <v>37453</v>
      </c>
      <c r="O1497" s="8" t="str">
        <f>IF(ISBLANK(VLOOKUP($A1497,Courses!$A:O, COLUMN(O1497), 0)), "", VLOOKUP($A1497,Courses!$A:O, COLUMN(O1497), 0))</f>
        <v>kingstonheath</v>
      </c>
      <c r="P1497" s="8" t="str">
        <f>IF(ISBLANK(VLOOKUP($A1497,Courses!$A:P, COLUMN(P1497), 0)), "", VLOOKUP($A1497,Courses!$A:P, COLUMN(P1497), 0))</f>
        <v>qseries</v>
      </c>
      <c r="Q1497" s="8" t="str">
        <f>IF(ISBLANK(VLOOKUP($A1497,Courses!$A:Q, COLUMN(Q1497), 0)), "", VLOOKUP($A1497,Courses!$A:Q, COLUMN(Q1497), 0))</f>
        <v>riverhl</v>
      </c>
      <c r="R1497" s="8" t="str">
        <f>IF(ISBLANK(VLOOKUP($A1497,Courses!$A:R, COLUMN(R1497), 0)), "", VLOOKUP($A1497,Courses!$A:R, COLUMN(R1497), 0))</f>
        <v>southernhills</v>
      </c>
      <c r="S1497" s="8" t="str">
        <f>IF(ISBLANK(VLOOKUP($A1497,Courses!$A:S, COLUMN(S1497), 0)), "", VLOOKUP($A1497,Courses!$A:S, COLUMN(S1497), 0))</f>
        <v>southernobjects</v>
      </c>
      <c r="T1497" s="8" t="str">
        <f>IF(ISBLANK(VLOOKUP($A1497,Courses!$A:T, COLUMN(T1497), 0)), "", VLOOKUP($A1497,Courses!$A:T, COLUMN(T1497), 0))</f>
        <v>yarrayarra</v>
      </c>
      <c r="U1497" s="8" t="str">
        <f>IF(ISBLANK(VLOOKUP($A1497,Courses!$A:U, COLUMN(U1497), 0)), "", VLOOKUP($A1497,Courses!$A:U, COLUMN(U1497), 0))</f>
        <v>portmarnock</v>
      </c>
      <c r="V1497" s="8" t="str">
        <f>IF(ISBLANK(VLOOKUP($A1497,Courses!$A:V, COLUMN(V1497), 0)), "", VLOOKUP($A1497,Courses!$A:V, COLUMN(V1497), 0))</f>
        <v>qschool</v>
      </c>
      <c r="W1497" s="8" t="str">
        <f>IF(ISBLANK(VLOOKUP($A1497,Courses!$A:W, COLUMN(W1497), 0)), "", VLOOKUP($A1497,Courses!$A:W, COLUMN(W1497), 0))</f>
        <v/>
      </c>
      <c r="X1497" s="8" t="str">
        <f>IF(ISBLANK(VLOOKUP($A1497,Courses!$A:X, COLUMN(X1497), 0)), "", VLOOKUP($A1497,Courses!$A:X, COLUMN(X1497), 0))</f>
        <v/>
      </c>
      <c r="Y1497" s="8" t="str">
        <f>IF(ISBLANK(VLOOKUP($A1497,Courses!$A:Y, COLUMN(Y1497), 0)), "", VLOOKUP($A1497,Courses!$A:Y, COLUMN(Y1497), 0))</f>
        <v/>
      </c>
      <c r="Z1497" s="8" t="str">
        <f>IF(ISBLANK(VLOOKUP($A1497,Courses!$A:Z, COLUMN(Z1497), 0)), "", VLOOKUP($A1497,Courses!$A:Z, COLUMN(Z1497), 0))</f>
        <v/>
      </c>
      <c r="AA1497" s="8" t="str">
        <f>IF(ISBLANK(VLOOKUP($A1497,Courses!$A:AA, COLUMN(AA1497), 0)), "", VLOOKUP($A1497,Courses!$A:AA, COLUMN(AA1497), 0))</f>
        <v/>
      </c>
      <c r="AB1497" s="8" t="str">
        <f>IF(ISBLANK(VLOOKUP($A1497,Courses!$A:AB, COLUMN(AB1497), 0)), "", VLOOKUP($A1497,Courses!$A:AB, COLUMN(AB1497), 0))</f>
        <v/>
      </c>
      <c r="AC1497" s="8" t="str">
        <f>IF(ISBLANK(VLOOKUP($A1497,Courses!$A:AC, COLUMN(AC1497), 0)), "", VLOOKUP($A1497,Courses!$A:AC, COLUMN(AC1497), 0))</f>
        <v/>
      </c>
      <c r="AD1497" s="8" t="str">
        <f>IF(ISBLANK(VLOOKUP($A1497,Courses!$A:AD, COLUMN(AD1497), 0)), "", VLOOKUP($A1497,Courses!$A:AD, COLUMN(AD1497), 0))</f>
        <v/>
      </c>
      <c r="AE1497" s="8" t="str">
        <f>IF(ISBLANK(VLOOKUP($A1497,Courses!$A:AE, COLUMN(AE1497), 0)), "", VLOOKUP($A1497,Courses!$A:AE, COLUMN(AE1497), 0))</f>
        <v/>
      </c>
      <c r="AF1497" s="8" t="str">
        <f>IF(ISBLANK(VLOOKUP($A1497,Courses!$A:AF, COLUMN(AF1497), 0)), "", VLOOKUP($A1497,Courses!$A:AF, COLUMN(AF1497), 0))</f>
        <v/>
      </c>
      <c r="AG1497" s="8">
        <f>IF(ISBLANK(VLOOKUP($A1497,Courses!$A:AG, COLUMN(AG1497), 0)), "", VLOOKUP($A1497,Courses!$A:AG, COLUMN(AG1497), 0))</f>
        <v>7</v>
      </c>
      <c r="AH1497" s="8">
        <f>IF(ISBLANK(VLOOKUP($A1497,Courses!$A:AH, COLUMN(AH1497), 0)), "", VLOOKUP($A1497,Courses!$A:AH, COLUMN(AH1497), 0))</f>
        <v>10</v>
      </c>
      <c r="AI1497" s="8" t="str">
        <f>IF(ISBLANK(VLOOKUP($A1497,Courses!$A:AI, COLUMN(AI1497), 0)), "", VLOOKUP($A1497,Courses!$A:AI, COLUMN(AI1497), 0))</f>
        <v/>
      </c>
      <c r="AJ1497" s="8" t="str">
        <f>IF(ISBLANK(VLOOKUP($A1497,Courses!$A:AJ, COLUMN(AJ1497), 0)), "", VLOOKUP($A1497,Courses!$A:AJ, COLUMN(AJ1497), 0))</f>
        <v/>
      </c>
      <c r="AK1497" s="8" t="str">
        <f>IF(ISBLANK(VLOOKUP($A1497,Courses!$A:AK, COLUMN(AK1497), 0)), "", VLOOKUP($A1497,Courses!$A:AK, COLUMN(AK1497), 0))</f>
        <v/>
      </c>
      <c r="AL1497" s="8"/>
      <c r="AM1497" s="8"/>
    </row>
    <row r="1498" spans="1:39" ht="12.75" customHeight="1">
      <c r="A1498" s="4">
        <v>1010</v>
      </c>
      <c r="B1498" s="4"/>
      <c r="C1498" s="69" t="s">
        <v>3459</v>
      </c>
      <c r="D1498" s="6" t="str">
        <f>IF(ISBLANK(VLOOKUP($A1498,Courses!$A:D, COLUMN(D1498), 0)), "", VLOOKUP($A1498,Courses!$A:D, COLUMN(D1498), 0))</f>
        <v>Mountain</v>
      </c>
      <c r="E1498" s="7" t="str">
        <f>IF(ISBLANK(VLOOKUP($A1498,Courses!$A:E, COLUMN(E1498), 0)), "", VLOOKUP($A1498,Courses!$A:E, COLUMN(E1498), 0))</f>
        <v/>
      </c>
      <c r="F1498" s="72" t="str">
        <f>IF(ISBLANK(VLOOKUP($A1498,Courses!$A:F, COLUMN(F1498), 0)), "", VLOOKUP($A1498,Courses!$A:F, COLUMN(F1498), 0))</f>
        <v>southlakes_nine_hole01.jpg</v>
      </c>
      <c r="G1498" s="72" t="str">
        <f>IF(ISBLANK(VLOOKUP($A1498,Courses!$A:G, COLUMN(G1498), 0)), "", VLOOKUP($A1498,Courses!$A:G, COLUMN(G1498), 0))</f>
        <v>southlakes_nine_hole04.jpg</v>
      </c>
      <c r="H1498" s="72" t="str">
        <f>IF(ISBLANK(VLOOKUP($A1498,Courses!$A:H, COLUMN(H1498), 0)), "", VLOOKUP($A1498,Courses!$A:H, COLUMN(H1498), 0))</f>
        <v/>
      </c>
      <c r="I1498" s="72" t="str">
        <f>IF(ISBLANK(VLOOKUP($A1498,Courses!$A:I, COLUMN(I1498), 0)), "", VLOOKUP($A1498,Courses!$A:I, COLUMN(I1498), 0))</f>
        <v/>
      </c>
      <c r="J1498" s="72" t="str">
        <f>IF(ISBLANK(VLOOKUP($A1498,Courses!$A:J, COLUMN(J1498), 0)), "", VLOOKUP($A1498,Courses!$A:J, COLUMN(J1498), 0))</f>
        <v/>
      </c>
      <c r="K1498" s="57" t="str">
        <f>IF(ISBLANK(VLOOKUP($A1498,Courses!$A:K, COLUMN(K1498), 0)), "", VLOOKUP($A1498,Courses!$A:K, COLUMN(K1498), 0))</f>
        <v>southlakes_nine.zip</v>
      </c>
      <c r="L1498" s="8" t="str">
        <f>IF(ISBLANK(VLOOKUP($A1498,Courses!$A:L, COLUMN(L1498), 0)), "", VLOOKUP($A1498,Courses!$A:L, COLUMN(L1498), 0))</f>
        <v>Engguy</v>
      </c>
      <c r="M1498" s="8">
        <f>IF(ISBLANK(VLOOKUP($A1498,Courses!$A:M, COLUMN(M1498), 0)), "", VLOOKUP($A1498,Courses!$A:M, COLUMN(M1498), 0))</f>
        <v>6.7</v>
      </c>
      <c r="N1498" s="9">
        <f>IF(ISBLANK(VLOOKUP($A1498,Courses!$A:N, COLUMN(N1498), 0)), "", VLOOKUP($A1498,Courses!$A:N, COLUMN(N1498), 0))</f>
        <v>37575</v>
      </c>
      <c r="O1498" s="8" t="str">
        <f>IF(ISBLANK(VLOOKUP($A1498,Courses!$A:O, COLUMN(O1498), 0)), "", VLOOKUP($A1498,Courses!$A:O, COLUMN(O1498), 0))</f>
        <v>beartooth</v>
      </c>
      <c r="P1498" s="8" t="str">
        <f>IF(ISBLANK(VLOOKUP($A1498,Courses!$A:P, COLUMN(P1498), 0)), "", VLOOKUP($A1498,Courses!$A:P, COLUMN(P1498), 0))</f>
        <v>ccove</v>
      </c>
      <c r="Q1498" s="8" t="str">
        <f>IF(ISBLANK(VLOOKUP($A1498,Courses!$A:Q, COLUMN(Q1498), 0)), "", VLOOKUP($A1498,Courses!$A:Q, COLUMN(Q1498), 0))</f>
        <v>ccovemidday</v>
      </c>
      <c r="R1498" s="8" t="str">
        <f>IF(ISBLANK(VLOOKUP($A1498,Courses!$A:R, COLUMN(R1498), 0)), "", VLOOKUP($A1498,Courses!$A:R, COLUMN(R1498), 0))</f>
        <v>emerald_links</v>
      </c>
      <c r="S1498" s="8" t="str">
        <f>IF(ISBLANK(VLOOKUP($A1498,Courses!$A:S, COLUMN(S1498), 0)), "", VLOOKUP($A1498,Courses!$A:S, COLUMN(S1498), 0))</f>
        <v>locheil1</v>
      </c>
      <c r="T1498" s="8" t="str">
        <f>IF(ISBLANK(VLOOKUP($A1498,Courses!$A:T, COLUMN(T1498), 0)), "", VLOOKUP($A1498,Courses!$A:T, COLUMN(T1498), 0))</f>
        <v/>
      </c>
      <c r="U1498" s="8" t="str">
        <f>IF(ISBLANK(VLOOKUP($A1498,Courses!$A:U, COLUMN(U1498), 0)), "", VLOOKUP($A1498,Courses!$A:U, COLUMN(U1498), 0))</f>
        <v/>
      </c>
      <c r="V1498" s="8" t="str">
        <f>IF(ISBLANK(VLOOKUP($A1498,Courses!$A:V, COLUMN(V1498), 0)), "", VLOOKUP($A1498,Courses!$A:V, COLUMN(V1498), 0))</f>
        <v/>
      </c>
      <c r="W1498" s="8" t="str">
        <f>IF(ISBLANK(VLOOKUP($A1498,Courses!$A:W, COLUMN(W1498), 0)), "", VLOOKUP($A1498,Courses!$A:W, COLUMN(W1498), 0))</f>
        <v/>
      </c>
      <c r="X1498" s="8" t="str">
        <f>IF(ISBLANK(VLOOKUP($A1498,Courses!$A:X, COLUMN(X1498), 0)), "", VLOOKUP($A1498,Courses!$A:X, COLUMN(X1498), 0))</f>
        <v/>
      </c>
      <c r="Y1498" s="8" t="str">
        <f>IF(ISBLANK(VLOOKUP($A1498,Courses!$A:Y, COLUMN(Y1498), 0)), "", VLOOKUP($A1498,Courses!$A:Y, COLUMN(Y1498), 0))</f>
        <v/>
      </c>
      <c r="Z1498" s="8" t="str">
        <f>IF(ISBLANK(VLOOKUP($A1498,Courses!$A:Z, COLUMN(Z1498), 0)), "", VLOOKUP($A1498,Courses!$A:Z, COLUMN(Z1498), 0))</f>
        <v/>
      </c>
      <c r="AA1498" s="8" t="str">
        <f>IF(ISBLANK(VLOOKUP($A1498,Courses!$A:AA, COLUMN(AA1498), 0)), "", VLOOKUP($A1498,Courses!$A:AA, COLUMN(AA1498), 0))</f>
        <v/>
      </c>
      <c r="AB1498" s="8" t="str">
        <f>IF(ISBLANK(VLOOKUP($A1498,Courses!$A:AB, COLUMN(AB1498), 0)), "", VLOOKUP($A1498,Courses!$A:AB, COLUMN(AB1498), 0))</f>
        <v/>
      </c>
      <c r="AC1498" s="8" t="str">
        <f>IF(ISBLANK(VLOOKUP($A1498,Courses!$A:AC, COLUMN(AC1498), 0)), "", VLOOKUP($A1498,Courses!$A:AC, COLUMN(AC1498), 0))</f>
        <v/>
      </c>
      <c r="AD1498" s="8" t="str">
        <f>IF(ISBLANK(VLOOKUP($A1498,Courses!$A:AD, COLUMN(AD1498), 0)), "", VLOOKUP($A1498,Courses!$A:AD, COLUMN(AD1498), 0))</f>
        <v/>
      </c>
      <c r="AE1498" s="8" t="str">
        <f>IF(ISBLANK(VLOOKUP($A1498,Courses!$A:AE, COLUMN(AE1498), 0)), "", VLOOKUP($A1498,Courses!$A:AE, COLUMN(AE1498), 0))</f>
        <v/>
      </c>
      <c r="AF1498" s="8" t="str">
        <f>IF(ISBLANK(VLOOKUP($A1498,Courses!$A:AF, COLUMN(AF1498), 0)), "", VLOOKUP($A1498,Courses!$A:AF, COLUMN(AF1498), 0))</f>
        <v/>
      </c>
      <c r="AG1498" s="8">
        <f>IF(ISBLANK(VLOOKUP($A1498,Courses!$A:AG, COLUMN(AG1498), 0)), "", VLOOKUP($A1498,Courses!$A:AG, COLUMN(AG1498), 0))</f>
        <v>1</v>
      </c>
      <c r="AH1498" s="8">
        <f>IF(ISBLANK(VLOOKUP($A1498,Courses!$A:AH, COLUMN(AH1498), 0)), "", VLOOKUP($A1498,Courses!$A:AH, COLUMN(AH1498), 0))</f>
        <v>4</v>
      </c>
      <c r="AI1498" s="8" t="str">
        <f>IF(ISBLANK(VLOOKUP($A1498,Courses!$A:AI, COLUMN(AI1498), 0)), "", VLOOKUP($A1498,Courses!$A:AI, COLUMN(AI1498), 0))</f>
        <v/>
      </c>
      <c r="AJ1498" s="8" t="str">
        <f>IF(ISBLANK(VLOOKUP($A1498,Courses!$A:AJ, COLUMN(AJ1498), 0)), "", VLOOKUP($A1498,Courses!$A:AJ, COLUMN(AJ1498), 0))</f>
        <v/>
      </c>
      <c r="AK1498" s="8" t="str">
        <f>IF(ISBLANK(VLOOKUP($A1498,Courses!$A:AK, COLUMN(AK1498), 0)), "", VLOOKUP($A1498,Courses!$A:AK, COLUMN(AK1498), 0))</f>
        <v/>
      </c>
      <c r="AL1498" s="8"/>
      <c r="AM1498" s="8"/>
    </row>
    <row r="1499" spans="1:39" ht="12.75" customHeight="1">
      <c r="A1499" s="4">
        <v>1811</v>
      </c>
      <c r="B1499" s="4"/>
      <c r="C1499" s="69" t="s">
        <v>8630</v>
      </c>
      <c r="D1499" s="6" t="str">
        <f>IF(ISBLANK(VLOOKUP($A1499,Courses!$A:D, COLUMN(D1499), 0)), "", VLOOKUP($A1499,Courses!$A:D, COLUMN(D1499), 0))</f>
        <v>Mtn valley</v>
      </c>
      <c r="E1499" s="7" t="str">
        <f>IF(ISBLANK(VLOOKUP($A1499,Courses!$A:E, COLUMN(E1499), 0)), "", VLOOKUP($A1499,Courses!$A:E, COLUMN(E1499), 0))</f>
        <v>Real</v>
      </c>
      <c r="F1499" s="72" t="str">
        <f>IF(ISBLANK(VLOOKUP($A1499,Courses!$A:F, COLUMN(F1499), 0)), "", VLOOKUP($A1499,Courses!$A:F, COLUMN(F1499), 0))</f>
        <v>tpc_at_southwind_2010_splash.jpg</v>
      </c>
      <c r="G1499" s="72" t="str">
        <f>IF(ISBLANK(VLOOKUP($A1499,Courses!$A:G, COLUMN(G1499), 0)), "", VLOOKUP($A1499,Courses!$A:G, COLUMN(G1499), 0))</f>
        <v>tpc_at_southwind_2010_hole11.jpg</v>
      </c>
      <c r="H1499" s="72" t="str">
        <f>IF(ISBLANK(VLOOKUP($A1499,Courses!$A:H, COLUMN(H1499), 0)), "", VLOOKUP($A1499,Courses!$A:H, COLUMN(H1499), 0))</f>
        <v>tpc_at_southwind_2010_hole03.jpg</v>
      </c>
      <c r="I1499" s="72" t="str">
        <f>IF(ISBLANK(VLOOKUP($A1499,Courses!$A:I, COLUMN(I1499), 0)), "", VLOOKUP($A1499,Courses!$A:I, COLUMN(I1499), 0))</f>
        <v/>
      </c>
      <c r="J1499" s="72" t="str">
        <f>IF(ISBLANK(VLOOKUP($A1499,Courses!$A:J, COLUMN(J1499), 0)), "", VLOOKUP($A1499,Courses!$A:J, COLUMN(J1499), 0))</f>
        <v/>
      </c>
      <c r="K1499" s="57" t="str">
        <f>IF(ISBLANK(VLOOKUP($A1499,Courses!$A:K, COLUMN(K1499), 0)), "", VLOOKUP($A1499,Courses!$A:K, COLUMN(K1499), 0))</f>
        <v>tpc_at_southwind_2010.zip</v>
      </c>
      <c r="L1499" s="8" t="str">
        <f>IF(ISBLANK(VLOOKUP($A1499,Courses!$A:L, COLUMN(L1499), 0)), "", VLOOKUP($A1499,Courses!$A:L, COLUMN(L1499), 0))</f>
        <v>Dale Somerfelt</v>
      </c>
      <c r="M1499" s="8">
        <f>IF(ISBLANK(VLOOKUP($A1499,Courses!$A:M, COLUMN(M1499), 0)), "", VLOOKUP($A1499,Courses!$A:M, COLUMN(M1499), 0))</f>
        <v>16.899999999999999</v>
      </c>
      <c r="N1499" s="9">
        <f>IF(ISBLANK(VLOOKUP($A1499,Courses!$A:N, COLUMN(N1499), 0)), "", VLOOKUP($A1499,Courses!$A:N, COLUMN(N1499), 0))</f>
        <v>40409</v>
      </c>
      <c r="O1499" s="8" t="str">
        <f>IF(ISBLANK(VLOOKUP($A1499,Courses!$A:O, COLUMN(O1499), 0)), "", VLOOKUP($A1499,Courses!$A:O, COLUMN(O1499), 0))</f>
        <v>augusta2001</v>
      </c>
      <c r="P1499" s="8" t="str">
        <f>IF(ISBLANK(VLOOKUP($A1499,Courses!$A:P, COLUMN(P1499), 0)), "", VLOOKUP($A1499,Courses!$A:P, COLUMN(P1499), 0))</f>
        <v>baltursol</v>
      </c>
      <c r="Q1499" s="8" t="str">
        <f>IF(ISBLANK(VLOOKUP($A1499,Courses!$A:Q, COLUMN(Q1499), 0)), "", VLOOKUP($A1499,Courses!$A:Q, COLUMN(Q1499), 0))</f>
        <v>blackheath</v>
      </c>
      <c r="R1499" s="8" t="str">
        <f>IF(ISBLANK(VLOOKUP($A1499,Courses!$A:R, COLUMN(R1499), 0)), "", VLOOKUP($A1499,Courses!$A:R, COLUMN(R1499), 0))</f>
        <v>headgatever_2</v>
      </c>
      <c r="S1499" s="8" t="str">
        <f>IF(ISBLANK(VLOOKUP($A1499,Courses!$A:S, COLUMN(S1499), 0)), "", VLOOKUP($A1499,Courses!$A:S, COLUMN(S1499), 0))</f>
        <v>murfield_village</v>
      </c>
      <c r="T1499" s="8" t="str">
        <f>IF(ISBLANK(VLOOKUP($A1499,Courses!$A:T, COLUMN(T1499), 0)), "", VLOOKUP($A1499,Courses!$A:T, COLUMN(T1499), 0))</f>
        <v>northamerican</v>
      </c>
      <c r="U1499" s="8" t="str">
        <f>IF(ISBLANK(VLOOKUP($A1499,Courses!$A:U, COLUMN(U1499), 0)), "", VLOOKUP($A1499,Courses!$A:U, COLUMN(U1499), 0))</f>
        <v>ohio_trees1</v>
      </c>
      <c r="V1499" s="8" t="str">
        <f>IF(ISBLANK(VLOOKUP($A1499,Courses!$A:V, COLUMN(V1499), 0)), "", VLOOKUP($A1499,Courses!$A:V, COLUMN(V1499), 0))</f>
        <v>ohio_trees2</v>
      </c>
      <c r="W1499" s="8" t="str">
        <f>IF(ISBLANK(VLOOKUP($A1499,Courses!$A:W, COLUMN(W1499), 0)), "", VLOOKUP($A1499,Courses!$A:W, COLUMN(W1499), 0))</f>
        <v>southwind_2010</v>
      </c>
      <c r="X1499" s="8" t="str">
        <f>IF(ISBLANK(VLOOKUP($A1499,Courses!$A:X, COLUMN(X1499), 0)), "", VLOOKUP($A1499,Courses!$A:X, COLUMN(X1499), 0))</f>
        <v>welschap</v>
      </c>
      <c r="Y1499" s="8" t="str">
        <f>IF(ISBLANK(VLOOKUP($A1499,Courses!$A:Y, COLUMN(Y1499), 0)), "", VLOOKUP($A1499,Courses!$A:Y, COLUMN(Y1499), 0))</f>
        <v/>
      </c>
      <c r="Z1499" s="8" t="str">
        <f>IF(ISBLANK(VLOOKUP($A1499,Courses!$A:Z, COLUMN(Z1499), 0)), "", VLOOKUP($A1499,Courses!$A:Z, COLUMN(Z1499), 0))</f>
        <v/>
      </c>
      <c r="AA1499" s="8" t="str">
        <f>IF(ISBLANK(VLOOKUP($A1499,Courses!$A:AA, COLUMN(AA1499), 0)), "", VLOOKUP($A1499,Courses!$A:AA, COLUMN(AA1499), 0))</f>
        <v/>
      </c>
      <c r="AB1499" s="8" t="str">
        <f>IF(ISBLANK(VLOOKUP($A1499,Courses!$A:AB, COLUMN(AB1499), 0)), "", VLOOKUP($A1499,Courses!$A:AB, COLUMN(AB1499), 0))</f>
        <v/>
      </c>
      <c r="AC1499" s="8" t="str">
        <f>IF(ISBLANK(VLOOKUP($A1499,Courses!$A:AC, COLUMN(AC1499), 0)), "", VLOOKUP($A1499,Courses!$A:AC, COLUMN(AC1499), 0))</f>
        <v/>
      </c>
      <c r="AD1499" s="8" t="str">
        <f>IF(ISBLANK(VLOOKUP($A1499,Courses!$A:AD, COLUMN(AD1499), 0)), "", VLOOKUP($A1499,Courses!$A:AD, COLUMN(AD1499), 0))</f>
        <v/>
      </c>
      <c r="AE1499" s="8" t="str">
        <f>IF(ISBLANK(VLOOKUP($A1499,Courses!$A:AE, COLUMN(AE1499), 0)), "", VLOOKUP($A1499,Courses!$A:AE, COLUMN(AE1499), 0))</f>
        <v/>
      </c>
      <c r="AF1499" s="8" t="str">
        <f>IF(ISBLANK(VLOOKUP($A1499,Courses!$A:AF, COLUMN(AF1499), 0)), "", VLOOKUP($A1499,Courses!$A:AF, COLUMN(AF1499), 0))</f>
        <v/>
      </c>
      <c r="AG1499" s="8" t="str">
        <f>IF(ISBLANK(VLOOKUP($A1499,Courses!$A:AG, COLUMN(AG1499), 0)), "", VLOOKUP($A1499,Courses!$A:AG, COLUMN(AG1499), 0))</f>
        <v>Sp</v>
      </c>
      <c r="AH1499" s="8">
        <f>IF(ISBLANK(VLOOKUP($A1499,Courses!$A:AH, COLUMN(AH1499), 0)), "", VLOOKUP($A1499,Courses!$A:AH, COLUMN(AH1499), 0))</f>
        <v>11</v>
      </c>
      <c r="AI1499" s="8">
        <f>IF(ISBLANK(VLOOKUP($A1499,Courses!$A:AI, COLUMN(AI1499), 0)), "", VLOOKUP($A1499,Courses!$A:AI, COLUMN(AI1499), 0))</f>
        <v>3</v>
      </c>
      <c r="AJ1499" s="8" t="str">
        <f>IF(ISBLANK(VLOOKUP($A1499,Courses!$A:AJ, COLUMN(AJ1499), 0)), "", VLOOKUP($A1499,Courses!$A:AJ, COLUMN(AJ1499), 0))</f>
        <v/>
      </c>
      <c r="AK1499" s="8" t="str">
        <f>IF(ISBLANK(VLOOKUP($A1499,Courses!$A:AK, COLUMN(AK1499), 0)), "", VLOOKUP($A1499,Courses!$A:AK, COLUMN(AK1499), 0))</f>
        <v/>
      </c>
      <c r="AL1499" s="8" t="s">
        <v>8709</v>
      </c>
      <c r="AM1499" s="8"/>
    </row>
    <row r="1500" spans="1:39" ht="12.75" customHeight="1">
      <c r="A1500" s="4">
        <v>1278</v>
      </c>
      <c r="B1500" s="4"/>
      <c r="C1500" s="69" t="s">
        <v>8675</v>
      </c>
      <c r="D1500" s="6" t="str">
        <f>IF(ISBLANK(VLOOKUP($A1500,Courses!$A:D, COLUMN(D1500), 0)), "", VLOOKUP($A1500,Courses!$A:D, COLUMN(D1500), 0))</f>
        <v>Mtn valley</v>
      </c>
      <c r="E1500" s="7" t="str">
        <f>IF(ISBLANK(VLOOKUP($A1500,Courses!$A:E, COLUMN(E1500), 0)), "", VLOOKUP($A1500,Courses!$A:E, COLUMN(E1500), 0))</f>
        <v>Real</v>
      </c>
      <c r="F1500" s="72" t="str">
        <f>IF(ISBLANK(VLOOKUP($A1500,Courses!$A:F, COLUMN(F1500), 0)), "", VLOOKUP($A1500,Courses!$A:F, COLUMN(F1500), 0))</f>
        <v>tpc_at_southwind_hole18.jpg</v>
      </c>
      <c r="G1500" s="72" t="str">
        <f>IF(ISBLANK(VLOOKUP($A1500,Courses!$A:G, COLUMN(G1500), 0)), "", VLOOKUP($A1500,Courses!$A:G, COLUMN(G1500), 0))</f>
        <v>tpc_at_southwind_hole09.jpg</v>
      </c>
      <c r="H1500" s="72" t="str">
        <f>IF(ISBLANK(VLOOKUP($A1500,Courses!$A:H, COLUMN(H1500), 0)), "", VLOOKUP($A1500,Courses!$A:H, COLUMN(H1500), 0))</f>
        <v/>
      </c>
      <c r="I1500" s="72" t="str">
        <f>IF(ISBLANK(VLOOKUP($A1500,Courses!$A:I, COLUMN(I1500), 0)), "", VLOOKUP($A1500,Courses!$A:I, COLUMN(I1500), 0))</f>
        <v/>
      </c>
      <c r="J1500" s="72" t="str">
        <f>IF(ISBLANK(VLOOKUP($A1500,Courses!$A:J, COLUMN(J1500), 0)), "", VLOOKUP($A1500,Courses!$A:J, COLUMN(J1500), 0))</f>
        <v/>
      </c>
      <c r="K1500" s="57" t="str">
        <f>IF(ISBLANK(VLOOKUP($A1500,Courses!$A:K, COLUMN(K1500), 0)), "", VLOOKUP($A1500,Courses!$A:K, COLUMN(K1500), 0))</f>
        <v>tpc_at_southwind.zip</v>
      </c>
      <c r="L1500" s="8" t="str">
        <f>IF(ISBLANK(VLOOKUP($A1500,Courses!$A:L, COLUMN(L1500), 0)), "", VLOOKUP($A1500,Courses!$A:L, COLUMN(L1500), 0))</f>
        <v>Smak2000</v>
      </c>
      <c r="M1500" s="8">
        <f>IF(ISBLANK(VLOOKUP($A1500,Courses!$A:M, COLUMN(M1500), 0)), "", VLOOKUP($A1500,Courses!$A:M, COLUMN(M1500), 0))</f>
        <v>21.6</v>
      </c>
      <c r="N1500" s="9">
        <f>IF(ISBLANK(VLOOKUP($A1500,Courses!$A:N, COLUMN(N1500), 0)), "", VLOOKUP($A1500,Courses!$A:N, COLUMN(N1500), 0))</f>
        <v>37317</v>
      </c>
      <c r="O1500" s="8" t="str">
        <f>IF(ISBLANK(VLOOKUP($A1500,Courses!$A:O, COLUMN(O1500), 0)), "", VLOOKUP($A1500,Courses!$A:O, COLUMN(O1500), 0))</f>
        <v>harbour</v>
      </c>
      <c r="P1500" s="8" t="str">
        <f>IF(ISBLANK(VLOOKUP($A1500,Courses!$A:P, COLUMN(P1500), 0)), "", VLOOKUP($A1500,Courses!$A:P, COLUMN(P1500), 0))</f>
        <v>kingstonheath</v>
      </c>
      <c r="Q1500" s="8" t="str">
        <f>IF(ISBLANK(VLOOKUP($A1500,Courses!$A:Q, COLUMN(Q1500), 0)), "", VLOOKUP($A1500,Courses!$A:Q, COLUMN(Q1500), 0))</f>
        <v>smakblend</v>
      </c>
      <c r="R1500" s="8" t="str">
        <f>IF(ISBLANK(VLOOKUP($A1500,Courses!$A:R, COLUMN(R1500), 0)), "", VLOOKUP($A1500,Courses!$A:R, COLUMN(R1500), 0))</f>
        <v>smakblend1</v>
      </c>
      <c r="S1500" s="8" t="str">
        <f>IF(ISBLANK(VLOOKUP($A1500,Courses!$A:S, COLUMN(S1500), 0)), "", VLOOKUP($A1500,Courses!$A:S, COLUMN(S1500), 0))</f>
        <v>smakblend2</v>
      </c>
      <c r="T1500" s="8" t="str">
        <f>IF(ISBLANK(VLOOKUP($A1500,Courses!$A:T, COLUMN(T1500), 0)), "", VLOOKUP($A1500,Courses!$A:T, COLUMN(T1500), 0))</f>
        <v>thekclub</v>
      </c>
      <c r="U1500" s="8" t="str">
        <f>IF(ISBLANK(VLOOKUP($A1500,Courses!$A:U, COLUMN(U1500), 0)), "", VLOOKUP($A1500,Courses!$A:U, COLUMN(U1500), 0))</f>
        <v>tpcsouth</v>
      </c>
      <c r="V1500" s="8" t="str">
        <f>IF(ISBLANK(VLOOKUP($A1500,Courses!$A:V, COLUMN(V1500), 0)), "", VLOOKUP($A1500,Courses!$A:V, COLUMN(V1500), 0))</f>
        <v/>
      </c>
      <c r="W1500" s="8" t="str">
        <f>IF(ISBLANK(VLOOKUP($A1500,Courses!$A:W, COLUMN(W1500), 0)), "", VLOOKUP($A1500,Courses!$A:W, COLUMN(W1500), 0))</f>
        <v/>
      </c>
      <c r="X1500" s="8" t="str">
        <f>IF(ISBLANK(VLOOKUP($A1500,Courses!$A:X, COLUMN(X1500), 0)), "", VLOOKUP($A1500,Courses!$A:X, COLUMN(X1500), 0))</f>
        <v/>
      </c>
      <c r="Y1500" s="8" t="str">
        <f>IF(ISBLANK(VLOOKUP($A1500,Courses!$A:Y, COLUMN(Y1500), 0)), "", VLOOKUP($A1500,Courses!$A:Y, COLUMN(Y1500), 0))</f>
        <v/>
      </c>
      <c r="Z1500" s="8" t="str">
        <f>IF(ISBLANK(VLOOKUP($A1500,Courses!$A:Z, COLUMN(Z1500), 0)), "", VLOOKUP($A1500,Courses!$A:Z, COLUMN(Z1500), 0))</f>
        <v/>
      </c>
      <c r="AA1500" s="8" t="str">
        <f>IF(ISBLANK(VLOOKUP($A1500,Courses!$A:AA, COLUMN(AA1500), 0)), "", VLOOKUP($A1500,Courses!$A:AA, COLUMN(AA1500), 0))</f>
        <v/>
      </c>
      <c r="AB1500" s="8" t="str">
        <f>IF(ISBLANK(VLOOKUP($A1500,Courses!$A:AB, COLUMN(AB1500), 0)), "", VLOOKUP($A1500,Courses!$A:AB, COLUMN(AB1500), 0))</f>
        <v/>
      </c>
      <c r="AC1500" s="8" t="str">
        <f>IF(ISBLANK(VLOOKUP($A1500,Courses!$A:AC, COLUMN(AC1500), 0)), "", VLOOKUP($A1500,Courses!$A:AC, COLUMN(AC1500), 0))</f>
        <v/>
      </c>
      <c r="AD1500" s="8" t="str">
        <f>IF(ISBLANK(VLOOKUP($A1500,Courses!$A:AD, COLUMN(AD1500), 0)), "", VLOOKUP($A1500,Courses!$A:AD, COLUMN(AD1500), 0))</f>
        <v/>
      </c>
      <c r="AE1500" s="8" t="str">
        <f>IF(ISBLANK(VLOOKUP($A1500,Courses!$A:AE, COLUMN(AE1500), 0)), "", VLOOKUP($A1500,Courses!$A:AE, COLUMN(AE1500), 0))</f>
        <v/>
      </c>
      <c r="AF1500" s="8" t="str">
        <f>IF(ISBLANK(VLOOKUP($A1500,Courses!$A:AF, COLUMN(AF1500), 0)), "", VLOOKUP($A1500,Courses!$A:AF, COLUMN(AF1500), 0))</f>
        <v/>
      </c>
      <c r="AG1500" s="8">
        <f>IF(ISBLANK(VLOOKUP($A1500,Courses!$A:AG, COLUMN(AG1500), 0)), "", VLOOKUP($A1500,Courses!$A:AG, COLUMN(AG1500), 0))</f>
        <v>18</v>
      </c>
      <c r="AH1500" s="8">
        <f>IF(ISBLANK(VLOOKUP($A1500,Courses!$A:AH, COLUMN(AH1500), 0)), "", VLOOKUP($A1500,Courses!$A:AH, COLUMN(AH1500), 0))</f>
        <v>9</v>
      </c>
      <c r="AI1500" s="8" t="str">
        <f>IF(ISBLANK(VLOOKUP($A1500,Courses!$A:AI, COLUMN(AI1500), 0)), "", VLOOKUP($A1500,Courses!$A:AI, COLUMN(AI1500), 0))</f>
        <v/>
      </c>
      <c r="AJ1500" s="8" t="str">
        <f>IF(ISBLANK(VLOOKUP($A1500,Courses!$A:AJ, COLUMN(AJ1500), 0)), "", VLOOKUP($A1500,Courses!$A:AJ, COLUMN(AJ1500), 0))</f>
        <v/>
      </c>
      <c r="AK1500" s="8" t="str">
        <f>IF(ISBLANK(VLOOKUP($A1500,Courses!$A:AK, COLUMN(AK1500), 0)), "", VLOOKUP($A1500,Courses!$A:AK, COLUMN(AK1500), 0))</f>
        <v/>
      </c>
      <c r="AL1500" s="8" t="s">
        <v>8709</v>
      </c>
      <c r="AM1500" s="8"/>
    </row>
    <row r="1501" spans="1:39" ht="12.75" customHeight="1">
      <c r="A1501" s="4">
        <v>1011</v>
      </c>
      <c r="B1501" s="4"/>
      <c r="C1501" s="69" t="s">
        <v>3461</v>
      </c>
      <c r="D1501" s="6" t="str">
        <f>IF(ISBLANK(VLOOKUP($A1501,Courses!$A:D, COLUMN(D1501), 0)), "", VLOOKUP($A1501,Courses!$A:D, COLUMN(D1501), 0))</f>
        <v>Lakeside</v>
      </c>
      <c r="E1501" s="7" t="str">
        <f>IF(ISBLANK(VLOOKUP($A1501,Courses!$A:E, COLUMN(E1501), 0)), "", VLOOKUP($A1501,Courses!$A:E, COLUMN(E1501), 0))</f>
        <v/>
      </c>
      <c r="F1501" s="72" t="str">
        <f>IF(ISBLANK(VLOOKUP($A1501,Courses!$A:F, COLUMN(F1501), 0)), "", VLOOKUP($A1501,Courses!$A:F, COLUMN(F1501), 0))</f>
        <v>southwood_cc_splash.jpg</v>
      </c>
      <c r="G1501" s="72" t="str">
        <f>IF(ISBLANK(VLOOKUP($A1501,Courses!$A:G, COLUMN(G1501), 0)), "", VLOOKUP($A1501,Courses!$A:G, COLUMN(G1501), 0))</f>
        <v>southwood_cc_hole18.jpg</v>
      </c>
      <c r="H1501" s="72" t="str">
        <f>IF(ISBLANK(VLOOKUP($A1501,Courses!$A:H, COLUMN(H1501), 0)), "", VLOOKUP($A1501,Courses!$A:H, COLUMN(H1501), 0))</f>
        <v/>
      </c>
      <c r="I1501" s="72" t="str">
        <f>IF(ISBLANK(VLOOKUP($A1501,Courses!$A:I, COLUMN(I1501), 0)), "", VLOOKUP($A1501,Courses!$A:I, COLUMN(I1501), 0))</f>
        <v/>
      </c>
      <c r="J1501" s="72" t="str">
        <f>IF(ISBLANK(VLOOKUP($A1501,Courses!$A:J, COLUMN(J1501), 0)), "", VLOOKUP($A1501,Courses!$A:J, COLUMN(J1501), 0))</f>
        <v/>
      </c>
      <c r="K1501" s="57" t="str">
        <f>IF(ISBLANK(VLOOKUP($A1501,Courses!$A:K, COLUMN(K1501), 0)), "", VLOOKUP($A1501,Courses!$A:K, COLUMN(K1501), 0))</f>
        <v>southwood_cc.zip</v>
      </c>
      <c r="L1501" s="8" t="str">
        <f>IF(ISBLANK(VLOOKUP($A1501,Courses!$A:L, COLUMN(L1501), 0)), "", VLOOKUP($A1501,Courses!$A:L, COLUMN(L1501), 0))</f>
        <v>Lance Rhodes</v>
      </c>
      <c r="M1501" s="8">
        <f>IF(ISBLANK(VLOOKUP($A1501,Courses!$A:M, COLUMN(M1501), 0)), "", VLOOKUP($A1501,Courses!$A:M, COLUMN(M1501), 0))</f>
        <v>16.5</v>
      </c>
      <c r="N1501" s="9">
        <f>IF(ISBLANK(VLOOKUP($A1501,Courses!$A:N, COLUMN(N1501), 0)), "", VLOOKUP($A1501,Courses!$A:N, COLUMN(N1501), 0))</f>
        <v>37354</v>
      </c>
      <c r="O1501" s="8" t="str">
        <f>IF(ISBLANK(VLOOKUP($A1501,Courses!$A:O, COLUMN(O1501), 0)), "", VLOOKUP($A1501,Courses!$A:O, COLUMN(O1501), 0))</f>
        <v>bullock_run</v>
      </c>
      <c r="P1501" s="8" t="str">
        <f>IF(ISBLANK(VLOOKUP($A1501,Courses!$A:P, COLUMN(P1501), 0)), "", VLOOKUP($A1501,Courses!$A:P, COLUMN(P1501), 0))</f>
        <v>southwood</v>
      </c>
      <c r="Q1501" s="8" t="str">
        <f>IF(ISBLANK(VLOOKUP($A1501,Courses!$A:Q, COLUMN(Q1501), 0)), "", VLOOKUP($A1501,Courses!$A:Q, COLUMN(Q1501), 0))</f>
        <v/>
      </c>
      <c r="R1501" s="8" t="str">
        <f>IF(ISBLANK(VLOOKUP($A1501,Courses!$A:R, COLUMN(R1501), 0)), "", VLOOKUP($A1501,Courses!$A:R, COLUMN(R1501), 0))</f>
        <v/>
      </c>
      <c r="S1501" s="8" t="str">
        <f>IF(ISBLANK(VLOOKUP($A1501,Courses!$A:S, COLUMN(S1501), 0)), "", VLOOKUP($A1501,Courses!$A:S, COLUMN(S1501), 0))</f>
        <v/>
      </c>
      <c r="T1501" s="8" t="str">
        <f>IF(ISBLANK(VLOOKUP($A1501,Courses!$A:T, COLUMN(T1501), 0)), "", VLOOKUP($A1501,Courses!$A:T, COLUMN(T1501), 0))</f>
        <v/>
      </c>
      <c r="U1501" s="8" t="str">
        <f>IF(ISBLANK(VLOOKUP($A1501,Courses!$A:U, COLUMN(U1501), 0)), "", VLOOKUP($A1501,Courses!$A:U, COLUMN(U1501), 0))</f>
        <v/>
      </c>
      <c r="V1501" s="8" t="str">
        <f>IF(ISBLANK(VLOOKUP($A1501,Courses!$A:V, COLUMN(V1501), 0)), "", VLOOKUP($A1501,Courses!$A:V, COLUMN(V1501), 0))</f>
        <v/>
      </c>
      <c r="W1501" s="8" t="str">
        <f>IF(ISBLANK(VLOOKUP($A1501,Courses!$A:W, COLUMN(W1501), 0)), "", VLOOKUP($A1501,Courses!$A:W, COLUMN(W1501), 0))</f>
        <v/>
      </c>
      <c r="X1501" s="8" t="str">
        <f>IF(ISBLANK(VLOOKUP($A1501,Courses!$A:X, COLUMN(X1501), 0)), "", VLOOKUP($A1501,Courses!$A:X, COLUMN(X1501), 0))</f>
        <v/>
      </c>
      <c r="Y1501" s="8" t="str">
        <f>IF(ISBLANK(VLOOKUP($A1501,Courses!$A:Y, COLUMN(Y1501), 0)), "", VLOOKUP($A1501,Courses!$A:Y, COLUMN(Y1501), 0))</f>
        <v/>
      </c>
      <c r="Z1501" s="8" t="str">
        <f>IF(ISBLANK(VLOOKUP($A1501,Courses!$A:Z, COLUMN(Z1501), 0)), "", VLOOKUP($A1501,Courses!$A:Z, COLUMN(Z1501), 0))</f>
        <v/>
      </c>
      <c r="AA1501" s="8" t="str">
        <f>IF(ISBLANK(VLOOKUP($A1501,Courses!$A:AA, COLUMN(AA1501), 0)), "", VLOOKUP($A1501,Courses!$A:AA, COLUMN(AA1501), 0))</f>
        <v/>
      </c>
      <c r="AB1501" s="8" t="str">
        <f>IF(ISBLANK(VLOOKUP($A1501,Courses!$A:AB, COLUMN(AB1501), 0)), "", VLOOKUP($A1501,Courses!$A:AB, COLUMN(AB1501), 0))</f>
        <v/>
      </c>
      <c r="AC1501" s="8" t="str">
        <f>IF(ISBLANK(VLOOKUP($A1501,Courses!$A:AC, COLUMN(AC1501), 0)), "", VLOOKUP($A1501,Courses!$A:AC, COLUMN(AC1501), 0))</f>
        <v/>
      </c>
      <c r="AD1501" s="8" t="str">
        <f>IF(ISBLANK(VLOOKUP($A1501,Courses!$A:AD, COLUMN(AD1501), 0)), "", VLOOKUP($A1501,Courses!$A:AD, COLUMN(AD1501), 0))</f>
        <v/>
      </c>
      <c r="AE1501" s="8" t="str">
        <f>IF(ISBLANK(VLOOKUP($A1501,Courses!$A:AE, COLUMN(AE1501), 0)), "", VLOOKUP($A1501,Courses!$A:AE, COLUMN(AE1501), 0))</f>
        <v/>
      </c>
      <c r="AF1501" s="8" t="str">
        <f>IF(ISBLANK(VLOOKUP($A1501,Courses!$A:AF, COLUMN(AF1501), 0)), "", VLOOKUP($A1501,Courses!$A:AF, COLUMN(AF1501), 0))</f>
        <v/>
      </c>
      <c r="AG1501" s="8" t="str">
        <f>IF(ISBLANK(VLOOKUP($A1501,Courses!$A:AG, COLUMN(AG1501), 0)), "", VLOOKUP($A1501,Courses!$A:AG, COLUMN(AG1501), 0))</f>
        <v>Sp</v>
      </c>
      <c r="AH1501" s="8">
        <f>IF(ISBLANK(VLOOKUP($A1501,Courses!$A:AH, COLUMN(AH1501), 0)), "", VLOOKUP($A1501,Courses!$A:AH, COLUMN(AH1501), 0))</f>
        <v>18</v>
      </c>
      <c r="AI1501" s="8" t="str">
        <f>IF(ISBLANK(VLOOKUP($A1501,Courses!$A:AI, COLUMN(AI1501), 0)), "", VLOOKUP($A1501,Courses!$A:AI, COLUMN(AI1501), 0))</f>
        <v/>
      </c>
      <c r="AJ1501" s="8" t="str">
        <f>IF(ISBLANK(VLOOKUP($A1501,Courses!$A:AJ, COLUMN(AJ1501), 0)), "", VLOOKUP($A1501,Courses!$A:AJ, COLUMN(AJ1501), 0))</f>
        <v/>
      </c>
      <c r="AK1501" s="8" t="str">
        <f>IF(ISBLANK(VLOOKUP($A1501,Courses!$A:AK, COLUMN(AK1501), 0)), "", VLOOKUP($A1501,Courses!$A:AK, COLUMN(AK1501), 0))</f>
        <v/>
      </c>
      <c r="AL1501" s="8"/>
      <c r="AM1501" s="8"/>
    </row>
    <row r="1502" spans="1:39" ht="12.75" customHeight="1">
      <c r="A1502" s="4">
        <v>1495</v>
      </c>
      <c r="B1502" s="4"/>
      <c r="C1502" s="69" t="s">
        <v>3464</v>
      </c>
      <c r="D1502" s="6" t="str">
        <f>IF(ISBLANK(VLOOKUP($A1502,Courses!$A:D, COLUMN(D1502), 0)), "", VLOOKUP($A1502,Courses!$A:D, COLUMN(D1502), 0))</f>
        <v>Oceanside</v>
      </c>
      <c r="E1502" s="7" t="str">
        <f>IF(ISBLANK(VLOOKUP($A1502,Courses!$A:E, COLUMN(E1502), 0)), "", VLOOKUP($A1502,Courses!$A:E, COLUMN(E1502), 0))</f>
        <v>Real</v>
      </c>
      <c r="F1502" s="72" t="str">
        <f>IF(ISBLANK(VLOOKUP($A1502,Courses!$A:F, COLUMN(F1502), 0)), "", VLOOKUP($A1502,Courses!$A:F, COLUMN(F1502), 0))</f>
        <v>spanish_bay_splash.jpg</v>
      </c>
      <c r="G1502" s="72" t="str">
        <f>IF(ISBLANK(VLOOKUP($A1502,Courses!$A:G, COLUMN(G1502), 0)), "", VLOOKUP($A1502,Courses!$A:G, COLUMN(G1502), 0))</f>
        <v>spanish_bay_hole07.jpg</v>
      </c>
      <c r="H1502" s="72" t="str">
        <f>IF(ISBLANK(VLOOKUP($A1502,Courses!$A:H, COLUMN(H1502), 0)), "", VLOOKUP($A1502,Courses!$A:H, COLUMN(H1502), 0))</f>
        <v/>
      </c>
      <c r="I1502" s="72" t="str">
        <f>IF(ISBLANK(VLOOKUP($A1502,Courses!$A:I, COLUMN(I1502), 0)), "", VLOOKUP($A1502,Courses!$A:I, COLUMN(I1502), 0))</f>
        <v/>
      </c>
      <c r="J1502" s="72" t="str">
        <f>IF(ISBLANK(VLOOKUP($A1502,Courses!$A:J, COLUMN(J1502), 0)), "", VLOOKUP($A1502,Courses!$A:J, COLUMN(J1502), 0))</f>
        <v/>
      </c>
      <c r="K1502" s="57" t="str">
        <f>IF(ISBLANK(VLOOKUP($A1502,Courses!$A:K, COLUMN(K1502), 0)), "", VLOOKUP($A1502,Courses!$A:K, COLUMN(K1502), 0))</f>
        <v>spanish_bay.zip</v>
      </c>
      <c r="L1502" s="8" t="str">
        <f>IF(ISBLANK(VLOOKUP($A1502,Courses!$A:L, COLUMN(L1502), 0)), "", VLOOKUP($A1502,Courses!$A:L, COLUMN(L1502), 0))</f>
        <v>Kostro</v>
      </c>
      <c r="M1502" s="8">
        <f>IF(ISBLANK(VLOOKUP($A1502,Courses!$A:M, COLUMN(M1502), 0)), "", VLOOKUP($A1502,Courses!$A:M, COLUMN(M1502), 0))</f>
        <v>7.5</v>
      </c>
      <c r="N1502" s="9">
        <f>IF(ISBLANK(VLOOKUP($A1502,Courses!$A:N, COLUMN(N1502), 0)), "", VLOOKUP($A1502,Courses!$A:N, COLUMN(N1502), 0))</f>
        <v>36161</v>
      </c>
      <c r="O1502" s="8" t="str">
        <f>IF(ISBLANK(VLOOKUP($A1502,Courses!$A:O, COLUMN(O1502), 0)), "", VLOOKUP($A1502,Courses!$A:O, COLUMN(O1502), 0))</f>
        <v>chestnutridge</v>
      </c>
      <c r="P1502" s="8" t="str">
        <f>IF(ISBLANK(VLOOKUP($A1502,Courses!$A:P, COLUMN(P1502), 0)), "", VLOOKUP($A1502,Courses!$A:P, COLUMN(P1502), 0))</f>
        <v>spanishbay</v>
      </c>
      <c r="Q1502" s="8" t="str">
        <f>IF(ISBLANK(VLOOKUP($A1502,Courses!$A:Q, COLUMN(Q1502), 0)), "", VLOOKUP($A1502,Courses!$A:Q, COLUMN(Q1502), 0))</f>
        <v/>
      </c>
      <c r="R1502" s="8" t="str">
        <f>IF(ISBLANK(VLOOKUP($A1502,Courses!$A:R, COLUMN(R1502), 0)), "", VLOOKUP($A1502,Courses!$A:R, COLUMN(R1502), 0))</f>
        <v/>
      </c>
      <c r="S1502" s="8" t="str">
        <f>IF(ISBLANK(VLOOKUP($A1502,Courses!$A:S, COLUMN(S1502), 0)), "", VLOOKUP($A1502,Courses!$A:S, COLUMN(S1502), 0))</f>
        <v/>
      </c>
      <c r="T1502" s="8" t="str">
        <f>IF(ISBLANK(VLOOKUP($A1502,Courses!$A:T, COLUMN(T1502), 0)), "", VLOOKUP($A1502,Courses!$A:T, COLUMN(T1502), 0))</f>
        <v/>
      </c>
      <c r="U1502" s="8" t="str">
        <f>IF(ISBLANK(VLOOKUP($A1502,Courses!$A:U, COLUMN(U1502), 0)), "", VLOOKUP($A1502,Courses!$A:U, COLUMN(U1502), 0))</f>
        <v/>
      </c>
      <c r="V1502" s="8" t="str">
        <f>IF(ISBLANK(VLOOKUP($A1502,Courses!$A:V, COLUMN(V1502), 0)), "", VLOOKUP($A1502,Courses!$A:V, COLUMN(V1502), 0))</f>
        <v/>
      </c>
      <c r="W1502" s="8" t="str">
        <f>IF(ISBLANK(VLOOKUP($A1502,Courses!$A:W, COLUMN(W1502), 0)), "", VLOOKUP($A1502,Courses!$A:W, COLUMN(W1502), 0))</f>
        <v/>
      </c>
      <c r="X1502" s="8" t="str">
        <f>IF(ISBLANK(VLOOKUP($A1502,Courses!$A:X, COLUMN(X1502), 0)), "", VLOOKUP($A1502,Courses!$A:X, COLUMN(X1502), 0))</f>
        <v/>
      </c>
      <c r="Y1502" s="8" t="str">
        <f>IF(ISBLANK(VLOOKUP($A1502,Courses!$A:Y, COLUMN(Y1502), 0)), "", VLOOKUP($A1502,Courses!$A:Y, COLUMN(Y1502), 0))</f>
        <v/>
      </c>
      <c r="Z1502" s="8" t="str">
        <f>IF(ISBLANK(VLOOKUP($A1502,Courses!$A:Z, COLUMN(Z1502), 0)), "", VLOOKUP($A1502,Courses!$A:Z, COLUMN(Z1502), 0))</f>
        <v/>
      </c>
      <c r="AA1502" s="8" t="str">
        <f>IF(ISBLANK(VLOOKUP($A1502,Courses!$A:AA, COLUMN(AA1502), 0)), "", VLOOKUP($A1502,Courses!$A:AA, COLUMN(AA1502), 0))</f>
        <v/>
      </c>
      <c r="AB1502" s="8" t="str">
        <f>IF(ISBLANK(VLOOKUP($A1502,Courses!$A:AB, COLUMN(AB1502), 0)), "", VLOOKUP($A1502,Courses!$A:AB, COLUMN(AB1502), 0))</f>
        <v/>
      </c>
      <c r="AC1502" s="8" t="str">
        <f>IF(ISBLANK(VLOOKUP($A1502,Courses!$A:AC, COLUMN(AC1502), 0)), "", VLOOKUP($A1502,Courses!$A:AC, COLUMN(AC1502), 0))</f>
        <v/>
      </c>
      <c r="AD1502" s="8" t="str">
        <f>IF(ISBLANK(VLOOKUP($A1502,Courses!$A:AD, COLUMN(AD1502), 0)), "", VLOOKUP($A1502,Courses!$A:AD, COLUMN(AD1502), 0))</f>
        <v/>
      </c>
      <c r="AE1502" s="8" t="str">
        <f>IF(ISBLANK(VLOOKUP($A1502,Courses!$A:AE, COLUMN(AE1502), 0)), "", VLOOKUP($A1502,Courses!$A:AE, COLUMN(AE1502), 0))</f>
        <v/>
      </c>
      <c r="AF1502" s="8" t="str">
        <f>IF(ISBLANK(VLOOKUP($A1502,Courses!$A:AF, COLUMN(AF1502), 0)), "", VLOOKUP($A1502,Courses!$A:AF, COLUMN(AF1502), 0))</f>
        <v/>
      </c>
      <c r="AG1502" s="8" t="str">
        <f>IF(ISBLANK(VLOOKUP($A1502,Courses!$A:AG, COLUMN(AG1502), 0)), "", VLOOKUP($A1502,Courses!$A:AG, COLUMN(AG1502), 0))</f>
        <v>Sp</v>
      </c>
      <c r="AH1502" s="8">
        <f>IF(ISBLANK(VLOOKUP($A1502,Courses!$A:AH, COLUMN(AH1502), 0)), "", VLOOKUP($A1502,Courses!$A:AH, COLUMN(AH1502), 0))</f>
        <v>7</v>
      </c>
      <c r="AI1502" s="8" t="str">
        <f>IF(ISBLANK(VLOOKUP($A1502,Courses!$A:AI, COLUMN(AI1502), 0)), "", VLOOKUP($A1502,Courses!$A:AI, COLUMN(AI1502), 0))</f>
        <v/>
      </c>
      <c r="AJ1502" s="8" t="str">
        <f>IF(ISBLANK(VLOOKUP($A1502,Courses!$A:AJ, COLUMN(AJ1502), 0)), "", VLOOKUP($A1502,Courses!$A:AJ, COLUMN(AJ1502), 0))</f>
        <v/>
      </c>
      <c r="AK1502" s="8" t="str">
        <f>IF(ISBLANK(VLOOKUP($A1502,Courses!$A:AK, COLUMN(AK1502), 0)), "", VLOOKUP($A1502,Courses!$A:AK, COLUMN(AK1502), 0))</f>
        <v/>
      </c>
      <c r="AL1502" s="8"/>
      <c r="AM1502" s="8"/>
    </row>
    <row r="1503" spans="1:39" ht="12.75" customHeight="1">
      <c r="A1503" s="4">
        <v>1012</v>
      </c>
      <c r="B1503" s="4"/>
      <c r="C1503" s="69" t="s">
        <v>3468</v>
      </c>
      <c r="D1503" s="6" t="str">
        <f>IF(ISBLANK(VLOOKUP($A1503,Courses!$A:D, COLUMN(D1503), 0)), "", VLOOKUP($A1503,Courses!$A:D, COLUMN(D1503), 0))</f>
        <v>Mtn valley</v>
      </c>
      <c r="E1503" s="7" t="str">
        <f>IF(ISBLANK(VLOOKUP($A1503,Courses!$A:E, COLUMN(E1503), 0)), "", VLOOKUP($A1503,Courses!$A:E, COLUMN(E1503), 0))</f>
        <v/>
      </c>
      <c r="F1503" s="72" t="str">
        <f>IF(ISBLANK(VLOOKUP($A1503,Courses!$A:F, COLUMN(F1503), 0)), "", VLOOKUP($A1503,Courses!$A:F, COLUMN(F1503), 0))</f>
        <v>sparrows_forest_splash.jpg</v>
      </c>
      <c r="G1503" s="72" t="str">
        <f>IF(ISBLANK(VLOOKUP($A1503,Courses!$A:G, COLUMN(G1503), 0)), "", VLOOKUP($A1503,Courses!$A:G, COLUMN(G1503), 0))</f>
        <v>sparrows_forest_hole02.jpg</v>
      </c>
      <c r="H1503" s="72" t="str">
        <f>IF(ISBLANK(VLOOKUP($A1503,Courses!$A:H, COLUMN(H1503), 0)), "", VLOOKUP($A1503,Courses!$A:H, COLUMN(H1503), 0))</f>
        <v/>
      </c>
      <c r="I1503" s="72" t="str">
        <f>IF(ISBLANK(VLOOKUP($A1503,Courses!$A:I, COLUMN(I1503), 0)), "", VLOOKUP($A1503,Courses!$A:I, COLUMN(I1503), 0))</f>
        <v/>
      </c>
      <c r="J1503" s="72" t="str">
        <f>IF(ISBLANK(VLOOKUP($A1503,Courses!$A:J, COLUMN(J1503), 0)), "", VLOOKUP($A1503,Courses!$A:J, COLUMN(J1503), 0))</f>
        <v/>
      </c>
      <c r="K1503" s="57" t="str">
        <f>IF(ISBLANK(VLOOKUP($A1503,Courses!$A:K, COLUMN(K1503), 0)), "", VLOOKUP($A1503,Courses!$A:K, COLUMN(K1503), 0))</f>
        <v>sparrows_forest.zip</v>
      </c>
      <c r="L1503" s="8" t="str">
        <f>IF(ISBLANK(VLOOKUP($A1503,Courses!$A:L, COLUMN(L1503), 0)), "", VLOOKUP($A1503,Courses!$A:L, COLUMN(L1503), 0))</f>
        <v>Andre Tremblay</v>
      </c>
      <c r="M1503" s="8">
        <f>IF(ISBLANK(VLOOKUP($A1503,Courses!$A:M, COLUMN(M1503), 0)), "", VLOOKUP($A1503,Courses!$A:M, COLUMN(M1503), 0))</f>
        <v>10.4</v>
      </c>
      <c r="N1503" s="9">
        <f>IF(ISBLANK(VLOOKUP($A1503,Courses!$A:N, COLUMN(N1503), 0)), "", VLOOKUP($A1503,Courses!$A:N, COLUMN(N1503), 0))</f>
        <v>36900</v>
      </c>
      <c r="O1503" s="8" t="str">
        <f>IF(ISBLANK(VLOOKUP($A1503,Courses!$A:O, COLUMN(O1503), 0)), "", VLOOKUP($A1503,Courses!$A:O, COLUMN(O1503), 0))</f>
        <v>august</v>
      </c>
      <c r="P1503" s="8" t="str">
        <f>IF(ISBLANK(VLOOKUP($A1503,Courses!$A:P, COLUMN(P1503), 0)), "", VLOOKUP($A1503,Courses!$A:P, COLUMN(P1503), 0))</f>
        <v>links</v>
      </c>
      <c r="Q1503" s="8" t="str">
        <f>IF(ISBLANK(VLOOKUP($A1503,Courses!$A:Q, COLUMN(Q1503), 0)), "", VLOOKUP($A1503,Courses!$A:Q, COLUMN(Q1503), 0))</f>
        <v>rockies</v>
      </c>
      <c r="R1503" s="8" t="str">
        <f>IF(ISBLANK(VLOOKUP($A1503,Courses!$A:R, COLUMN(R1503), 0)), "", VLOOKUP($A1503,Courses!$A:R, COLUMN(R1503), 0))</f>
        <v/>
      </c>
      <c r="S1503" s="8" t="str">
        <f>IF(ISBLANK(VLOOKUP($A1503,Courses!$A:S, COLUMN(S1503), 0)), "", VLOOKUP($A1503,Courses!$A:S, COLUMN(S1503), 0))</f>
        <v/>
      </c>
      <c r="T1503" s="8" t="str">
        <f>IF(ISBLANK(VLOOKUP($A1503,Courses!$A:T, COLUMN(T1503), 0)), "", VLOOKUP($A1503,Courses!$A:T, COLUMN(T1503), 0))</f>
        <v/>
      </c>
      <c r="U1503" s="8" t="str">
        <f>IF(ISBLANK(VLOOKUP($A1503,Courses!$A:U, COLUMN(U1503), 0)), "", VLOOKUP($A1503,Courses!$A:U, COLUMN(U1503), 0))</f>
        <v/>
      </c>
      <c r="V1503" s="8" t="str">
        <f>IF(ISBLANK(VLOOKUP($A1503,Courses!$A:V, COLUMN(V1503), 0)), "", VLOOKUP($A1503,Courses!$A:V, COLUMN(V1503), 0))</f>
        <v/>
      </c>
      <c r="W1503" s="8" t="str">
        <f>IF(ISBLANK(VLOOKUP($A1503,Courses!$A:W, COLUMN(W1503), 0)), "", VLOOKUP($A1503,Courses!$A:W, COLUMN(W1503), 0))</f>
        <v/>
      </c>
      <c r="X1503" s="8" t="str">
        <f>IF(ISBLANK(VLOOKUP($A1503,Courses!$A:X, COLUMN(X1503), 0)), "", VLOOKUP($A1503,Courses!$A:X, COLUMN(X1503), 0))</f>
        <v/>
      </c>
      <c r="Y1503" s="8" t="str">
        <f>IF(ISBLANK(VLOOKUP($A1503,Courses!$A:Y, COLUMN(Y1503), 0)), "", VLOOKUP($A1503,Courses!$A:Y, COLUMN(Y1503), 0))</f>
        <v/>
      </c>
      <c r="Z1503" s="8" t="str">
        <f>IF(ISBLANK(VLOOKUP($A1503,Courses!$A:Z, COLUMN(Z1503), 0)), "", VLOOKUP($A1503,Courses!$A:Z, COLUMN(Z1503), 0))</f>
        <v/>
      </c>
      <c r="AA1503" s="8" t="str">
        <f>IF(ISBLANK(VLOOKUP($A1503,Courses!$A:AA, COLUMN(AA1503), 0)), "", VLOOKUP($A1503,Courses!$A:AA, COLUMN(AA1503), 0))</f>
        <v/>
      </c>
      <c r="AB1503" s="8" t="str">
        <f>IF(ISBLANK(VLOOKUP($A1503,Courses!$A:AB, COLUMN(AB1503), 0)), "", VLOOKUP($A1503,Courses!$A:AB, COLUMN(AB1503), 0))</f>
        <v/>
      </c>
      <c r="AC1503" s="8" t="str">
        <f>IF(ISBLANK(VLOOKUP($A1503,Courses!$A:AC, COLUMN(AC1503), 0)), "", VLOOKUP($A1503,Courses!$A:AC, COLUMN(AC1503), 0))</f>
        <v/>
      </c>
      <c r="AD1503" s="8" t="str">
        <f>IF(ISBLANK(VLOOKUP($A1503,Courses!$A:AD, COLUMN(AD1503), 0)), "", VLOOKUP($A1503,Courses!$A:AD, COLUMN(AD1503), 0))</f>
        <v/>
      </c>
      <c r="AE1503" s="8" t="str">
        <f>IF(ISBLANK(VLOOKUP($A1503,Courses!$A:AE, COLUMN(AE1503), 0)), "", VLOOKUP($A1503,Courses!$A:AE, COLUMN(AE1503), 0))</f>
        <v/>
      </c>
      <c r="AF1503" s="8" t="str">
        <f>IF(ISBLANK(VLOOKUP($A1503,Courses!$A:AF, COLUMN(AF1503), 0)), "", VLOOKUP($A1503,Courses!$A:AF, COLUMN(AF1503), 0))</f>
        <v/>
      </c>
      <c r="AG1503" s="8" t="str">
        <f>IF(ISBLANK(VLOOKUP($A1503,Courses!$A:AG, COLUMN(AG1503), 0)), "", VLOOKUP($A1503,Courses!$A:AG, COLUMN(AG1503), 0))</f>
        <v>Sp</v>
      </c>
      <c r="AH1503" s="8">
        <f>IF(ISBLANK(VLOOKUP($A1503,Courses!$A:AH, COLUMN(AH1503), 0)), "", VLOOKUP($A1503,Courses!$A:AH, COLUMN(AH1503), 0))</f>
        <v>2</v>
      </c>
      <c r="AI1503" s="8" t="str">
        <f>IF(ISBLANK(VLOOKUP($A1503,Courses!$A:AI, COLUMN(AI1503), 0)), "", VLOOKUP($A1503,Courses!$A:AI, COLUMN(AI1503), 0))</f>
        <v/>
      </c>
      <c r="AJ1503" s="8" t="str">
        <f>IF(ISBLANK(VLOOKUP($A1503,Courses!$A:AJ, COLUMN(AJ1503), 0)), "", VLOOKUP($A1503,Courses!$A:AJ, COLUMN(AJ1503), 0))</f>
        <v/>
      </c>
      <c r="AK1503" s="8" t="str">
        <f>IF(ISBLANK(VLOOKUP($A1503,Courses!$A:AK, COLUMN(AK1503), 0)), "", VLOOKUP($A1503,Courses!$A:AK, COLUMN(AK1503), 0))</f>
        <v/>
      </c>
      <c r="AL1503" s="8"/>
      <c r="AM1503" s="8"/>
    </row>
    <row r="1504" spans="1:39" ht="12.75" customHeight="1">
      <c r="A1504" s="4">
        <v>1527</v>
      </c>
      <c r="B1504" s="4"/>
      <c r="C1504" s="69" t="s">
        <v>3470</v>
      </c>
      <c r="D1504" s="6" t="str">
        <f>IF(ISBLANK(VLOOKUP($A1504,Courses!$A:D, COLUMN(D1504), 0)), "", VLOOKUP($A1504,Courses!$A:D, COLUMN(D1504), 0))</f>
        <v>Mtn valley</v>
      </c>
      <c r="E1504" s="7" t="str">
        <f>IF(ISBLANK(VLOOKUP($A1504,Courses!$A:E, COLUMN(E1504), 0)), "", VLOOKUP($A1504,Courses!$A:E, COLUMN(E1504), 0))</f>
        <v/>
      </c>
      <c r="F1504" s="72" t="str">
        <f>IF(ISBLANK(VLOOKUP($A1504,Courses!$A:F, COLUMN(F1504), 0)), "", VLOOKUP($A1504,Courses!$A:F, COLUMN(F1504), 0))</f>
        <v>spencers_mountain_hole05.jpg</v>
      </c>
      <c r="G1504" s="72" t="str">
        <f>IF(ISBLANK(VLOOKUP($A1504,Courses!$A:G, COLUMN(G1504), 0)), "", VLOOKUP($A1504,Courses!$A:G, COLUMN(G1504), 0))</f>
        <v>spencers_mountain_hole18.jpg</v>
      </c>
      <c r="H1504" s="72" t="str">
        <f>IF(ISBLANK(VLOOKUP($A1504,Courses!$A:H, COLUMN(H1504), 0)), "", VLOOKUP($A1504,Courses!$A:H, COLUMN(H1504), 0))</f>
        <v/>
      </c>
      <c r="I1504" s="72" t="str">
        <f>IF(ISBLANK(VLOOKUP($A1504,Courses!$A:I, COLUMN(I1504), 0)), "", VLOOKUP($A1504,Courses!$A:I, COLUMN(I1504), 0))</f>
        <v/>
      </c>
      <c r="J1504" s="72" t="str">
        <f>IF(ISBLANK(VLOOKUP($A1504,Courses!$A:J, COLUMN(J1504), 0)), "", VLOOKUP($A1504,Courses!$A:J, COLUMN(J1504), 0))</f>
        <v/>
      </c>
      <c r="K1504" s="57" t="str">
        <f>IF(ISBLANK(VLOOKUP($A1504,Courses!$A:K, COLUMN(K1504), 0)), "", VLOOKUP($A1504,Courses!$A:K, COLUMN(K1504), 0))</f>
        <v>spencers_mountain.zip</v>
      </c>
      <c r="L1504" s="8" t="str">
        <f>IF(ISBLANK(VLOOKUP($A1504,Courses!$A:L, COLUMN(L1504), 0)), "", VLOOKUP($A1504,Courses!$A:L, COLUMN(L1504), 0))</f>
        <v>Spencer Turner</v>
      </c>
      <c r="M1504" s="8">
        <f>IF(ISBLANK(VLOOKUP($A1504,Courses!$A:M, COLUMN(M1504), 0)), "", VLOOKUP($A1504,Courses!$A:M, COLUMN(M1504), 0))</f>
        <v>10.3</v>
      </c>
      <c r="N1504" s="9">
        <f>IF(ISBLANK(VLOOKUP($A1504,Courses!$A:N, COLUMN(N1504), 0)), "", VLOOKUP($A1504,Courses!$A:N, COLUMN(N1504), 0))</f>
        <v>39094</v>
      </c>
      <c r="O1504" s="8" t="str">
        <f>IF(ISBLANK(VLOOKUP($A1504,Courses!$A:O, COLUMN(O1504), 0)), "", VLOOKUP($A1504,Courses!$A:O, COLUMN(O1504), 0))</f>
        <v>beartooth</v>
      </c>
      <c r="P1504" s="8" t="str">
        <f>IF(ISBLANK(VLOOKUP($A1504,Courses!$A:P, COLUMN(P1504), 0)), "", VLOOKUP($A1504,Courses!$A:P, COLUMN(P1504), 0))</f>
        <v>inlandheath</v>
      </c>
      <c r="Q1504" s="8" t="str">
        <f>IF(ISBLANK(VLOOKUP($A1504,Courses!$A:Q, COLUMN(Q1504), 0)), "", VLOOKUP($A1504,Courses!$A:Q, COLUMN(Q1504), 0))</f>
        <v>northamerican</v>
      </c>
      <c r="R1504" s="8" t="str">
        <f>IF(ISBLANK(VLOOKUP($A1504,Courses!$A:R, COLUMN(R1504), 0)), "", VLOOKUP($A1504,Courses!$A:R, COLUMN(R1504), 0))</f>
        <v>pookela</v>
      </c>
      <c r="S1504" s="8" t="str">
        <f>IF(ISBLANK(VLOOKUP($A1504,Courses!$A:S, COLUMN(S1504), 0)), "", VLOOKUP($A1504,Courses!$A:S, COLUMN(S1504), 0))</f>
        <v>wild1</v>
      </c>
      <c r="T1504" s="8" t="str">
        <f>IF(ISBLANK(VLOOKUP($A1504,Courses!$A:T, COLUMN(T1504), 0)), "", VLOOKUP($A1504,Courses!$A:T, COLUMN(T1504), 0))</f>
        <v>wild2</v>
      </c>
      <c r="U1504" s="8" t="str">
        <f>IF(ISBLANK(VLOOKUP($A1504,Courses!$A:U, COLUMN(U1504), 0)), "", VLOOKUP($A1504,Courses!$A:U, COLUMN(U1504), 0))</f>
        <v/>
      </c>
      <c r="V1504" s="8" t="str">
        <f>IF(ISBLANK(VLOOKUP($A1504,Courses!$A:V, COLUMN(V1504), 0)), "", VLOOKUP($A1504,Courses!$A:V, COLUMN(V1504), 0))</f>
        <v/>
      </c>
      <c r="W1504" s="8" t="str">
        <f>IF(ISBLANK(VLOOKUP($A1504,Courses!$A:W, COLUMN(W1504), 0)), "", VLOOKUP($A1504,Courses!$A:W, COLUMN(W1504), 0))</f>
        <v/>
      </c>
      <c r="X1504" s="8" t="str">
        <f>IF(ISBLANK(VLOOKUP($A1504,Courses!$A:X, COLUMN(X1504), 0)), "", VLOOKUP($A1504,Courses!$A:X, COLUMN(X1504), 0))</f>
        <v/>
      </c>
      <c r="Y1504" s="8" t="str">
        <f>IF(ISBLANK(VLOOKUP($A1504,Courses!$A:Y, COLUMN(Y1504), 0)), "", VLOOKUP($A1504,Courses!$A:Y, COLUMN(Y1504), 0))</f>
        <v/>
      </c>
      <c r="Z1504" s="8" t="str">
        <f>IF(ISBLANK(VLOOKUP($A1504,Courses!$A:Z, COLUMN(Z1504), 0)), "", VLOOKUP($A1504,Courses!$A:Z, COLUMN(Z1504), 0))</f>
        <v/>
      </c>
      <c r="AA1504" s="8" t="str">
        <f>IF(ISBLANK(VLOOKUP($A1504,Courses!$A:AA, COLUMN(AA1504), 0)), "", VLOOKUP($A1504,Courses!$A:AA, COLUMN(AA1504), 0))</f>
        <v/>
      </c>
      <c r="AB1504" s="8" t="str">
        <f>IF(ISBLANK(VLOOKUP($A1504,Courses!$A:AB, COLUMN(AB1504), 0)), "", VLOOKUP($A1504,Courses!$A:AB, COLUMN(AB1504), 0))</f>
        <v/>
      </c>
      <c r="AC1504" s="8" t="str">
        <f>IF(ISBLANK(VLOOKUP($A1504,Courses!$A:AC, COLUMN(AC1504), 0)), "", VLOOKUP($A1504,Courses!$A:AC, COLUMN(AC1504), 0))</f>
        <v/>
      </c>
      <c r="AD1504" s="8" t="str">
        <f>IF(ISBLANK(VLOOKUP($A1504,Courses!$A:AD, COLUMN(AD1504), 0)), "", VLOOKUP($A1504,Courses!$A:AD, COLUMN(AD1504), 0))</f>
        <v/>
      </c>
      <c r="AE1504" s="8" t="str">
        <f>IF(ISBLANK(VLOOKUP($A1504,Courses!$A:AE, COLUMN(AE1504), 0)), "", VLOOKUP($A1504,Courses!$A:AE, COLUMN(AE1504), 0))</f>
        <v/>
      </c>
      <c r="AF1504" s="8" t="str">
        <f>IF(ISBLANK(VLOOKUP($A1504,Courses!$A:AF, COLUMN(AF1504), 0)), "", VLOOKUP($A1504,Courses!$A:AF, COLUMN(AF1504), 0))</f>
        <v/>
      </c>
      <c r="AG1504" s="8">
        <f>IF(ISBLANK(VLOOKUP($A1504,Courses!$A:AG, COLUMN(AG1504), 0)), "", VLOOKUP($A1504,Courses!$A:AG, COLUMN(AG1504), 0))</f>
        <v>5</v>
      </c>
      <c r="AH1504" s="8">
        <f>IF(ISBLANK(VLOOKUP($A1504,Courses!$A:AH, COLUMN(AH1504), 0)), "", VLOOKUP($A1504,Courses!$A:AH, COLUMN(AH1504), 0))</f>
        <v>18</v>
      </c>
      <c r="AI1504" s="8" t="str">
        <f>IF(ISBLANK(VLOOKUP($A1504,Courses!$A:AI, COLUMN(AI1504), 0)), "", VLOOKUP($A1504,Courses!$A:AI, COLUMN(AI1504), 0))</f>
        <v/>
      </c>
      <c r="AJ1504" s="8" t="str">
        <f>IF(ISBLANK(VLOOKUP($A1504,Courses!$A:AJ, COLUMN(AJ1504), 0)), "", VLOOKUP($A1504,Courses!$A:AJ, COLUMN(AJ1504), 0))</f>
        <v/>
      </c>
      <c r="AK1504" s="8" t="str">
        <f>IF(ISBLANK(VLOOKUP($A1504,Courses!$A:AK, COLUMN(AK1504), 0)), "", VLOOKUP($A1504,Courses!$A:AK, COLUMN(AK1504), 0))</f>
        <v/>
      </c>
      <c r="AL1504" s="8"/>
      <c r="AM1504" s="8"/>
    </row>
    <row r="1505" spans="1:39" ht="12.75" customHeight="1">
      <c r="A1505" s="4">
        <v>1586</v>
      </c>
      <c r="B1505" s="4"/>
      <c r="C1505" s="69" t="s">
        <v>3472</v>
      </c>
      <c r="D1505" s="6" t="str">
        <f>IF(ISBLANK(VLOOKUP($A1505,Courses!$A:D, COLUMN(D1505), 0)), "", VLOOKUP($A1505,Courses!$A:D, COLUMN(D1505), 0))</f>
        <v>Mtn valley</v>
      </c>
      <c r="E1505" s="7" t="str">
        <f>IF(ISBLANK(VLOOKUP($A1505,Courses!$A:E, COLUMN(E1505), 0)), "", VLOOKUP($A1505,Courses!$A:E, COLUMN(E1505), 0))</f>
        <v/>
      </c>
      <c r="F1505" s="72" t="str">
        <f>IF(ISBLANK(VLOOKUP($A1505,Courses!$A:F, COLUMN(F1505), 0)), "", VLOOKUP($A1505,Courses!$A:F, COLUMN(F1505), 0))</f>
        <v>spirit_lake_splash.jpg</v>
      </c>
      <c r="G1505" s="72" t="str">
        <f>IF(ISBLANK(VLOOKUP($A1505,Courses!$A:G, COLUMN(G1505), 0)), "", VLOOKUP($A1505,Courses!$A:G, COLUMN(G1505), 0))</f>
        <v>spirit_lake_hole01.jpg</v>
      </c>
      <c r="H1505" s="72" t="str">
        <f>IF(ISBLANK(VLOOKUP($A1505,Courses!$A:H, COLUMN(H1505), 0)), "", VLOOKUP($A1505,Courses!$A:H, COLUMN(H1505), 0))</f>
        <v/>
      </c>
      <c r="I1505" s="72" t="str">
        <f>IF(ISBLANK(VLOOKUP($A1505,Courses!$A:I, COLUMN(I1505), 0)), "", VLOOKUP($A1505,Courses!$A:I, COLUMN(I1505), 0))</f>
        <v/>
      </c>
      <c r="J1505" s="72" t="str">
        <f>IF(ISBLANK(VLOOKUP($A1505,Courses!$A:J, COLUMN(J1505), 0)), "", VLOOKUP($A1505,Courses!$A:J, COLUMN(J1505), 0))</f>
        <v/>
      </c>
      <c r="K1505" s="57" t="str">
        <f>IF(ISBLANK(VLOOKUP($A1505,Courses!$A:K, COLUMN(K1505), 0)), "", VLOOKUP($A1505,Courses!$A:K, COLUMN(K1505), 0))</f>
        <v>spirit_lake.zip</v>
      </c>
      <c r="L1505" s="8" t="str">
        <f>IF(ISBLANK(VLOOKUP($A1505,Courses!$A:L, COLUMN(L1505), 0)), "", VLOOKUP($A1505,Courses!$A:L, COLUMN(L1505), 0))</f>
        <v>Dammpa-Heider</v>
      </c>
      <c r="M1505" s="8">
        <f>IF(ISBLANK(VLOOKUP($A1505,Courses!$A:M, COLUMN(M1505), 0)), "", VLOOKUP($A1505,Courses!$A:M, COLUMN(M1505), 0))</f>
        <v>4.5</v>
      </c>
      <c r="N1505" s="9">
        <f>IF(ISBLANK(VLOOKUP($A1505,Courses!$A:N, COLUMN(N1505), 0)), "", VLOOKUP($A1505,Courses!$A:N, COLUMN(N1505), 0))</f>
        <v>36161</v>
      </c>
      <c r="O1505" s="8" t="str">
        <f>IF(ISBLANK(VLOOKUP($A1505,Courses!$A:O, COLUMN(O1505), 0)), "", VLOOKUP($A1505,Courses!$A:O, COLUMN(O1505), 0))</f>
        <v>spiritlake</v>
      </c>
      <c r="P1505" s="8" t="str">
        <f>IF(ISBLANK(VLOOKUP($A1505,Courses!$A:P, COLUMN(P1505), 0)), "", VLOOKUP($A1505,Courses!$A:P, COLUMN(P1505), 0))</f>
        <v/>
      </c>
      <c r="Q1505" s="8" t="str">
        <f>IF(ISBLANK(VLOOKUP($A1505,Courses!$A:Q, COLUMN(Q1505), 0)), "", VLOOKUP($A1505,Courses!$A:Q, COLUMN(Q1505), 0))</f>
        <v/>
      </c>
      <c r="R1505" s="8" t="str">
        <f>IF(ISBLANK(VLOOKUP($A1505,Courses!$A:R, COLUMN(R1505), 0)), "", VLOOKUP($A1505,Courses!$A:R, COLUMN(R1505), 0))</f>
        <v/>
      </c>
      <c r="S1505" s="8" t="str">
        <f>IF(ISBLANK(VLOOKUP($A1505,Courses!$A:S, COLUMN(S1505), 0)), "", VLOOKUP($A1505,Courses!$A:S, COLUMN(S1505), 0))</f>
        <v/>
      </c>
      <c r="T1505" s="8" t="str">
        <f>IF(ISBLANK(VLOOKUP($A1505,Courses!$A:T, COLUMN(T1505), 0)), "", VLOOKUP($A1505,Courses!$A:T, COLUMN(T1505), 0))</f>
        <v/>
      </c>
      <c r="U1505" s="8" t="str">
        <f>IF(ISBLANK(VLOOKUP($A1505,Courses!$A:U, COLUMN(U1505), 0)), "", VLOOKUP($A1505,Courses!$A:U, COLUMN(U1505), 0))</f>
        <v/>
      </c>
      <c r="V1505" s="8" t="str">
        <f>IF(ISBLANK(VLOOKUP($A1505,Courses!$A:V, COLUMN(V1505), 0)), "", VLOOKUP($A1505,Courses!$A:V, COLUMN(V1505), 0))</f>
        <v/>
      </c>
      <c r="W1505" s="8" t="str">
        <f>IF(ISBLANK(VLOOKUP($A1505,Courses!$A:W, COLUMN(W1505), 0)), "", VLOOKUP($A1505,Courses!$A:W, COLUMN(W1505), 0))</f>
        <v/>
      </c>
      <c r="X1505" s="8" t="str">
        <f>IF(ISBLANK(VLOOKUP($A1505,Courses!$A:X, COLUMN(X1505), 0)), "", VLOOKUP($A1505,Courses!$A:X, COLUMN(X1505), 0))</f>
        <v/>
      </c>
      <c r="Y1505" s="8" t="str">
        <f>IF(ISBLANK(VLOOKUP($A1505,Courses!$A:Y, COLUMN(Y1505), 0)), "", VLOOKUP($A1505,Courses!$A:Y, COLUMN(Y1505), 0))</f>
        <v/>
      </c>
      <c r="Z1505" s="8" t="str">
        <f>IF(ISBLANK(VLOOKUP($A1505,Courses!$A:Z, COLUMN(Z1505), 0)), "", VLOOKUP($A1505,Courses!$A:Z, COLUMN(Z1505), 0))</f>
        <v/>
      </c>
      <c r="AA1505" s="8" t="str">
        <f>IF(ISBLANK(VLOOKUP($A1505,Courses!$A:AA, COLUMN(AA1505), 0)), "", VLOOKUP($A1505,Courses!$A:AA, COLUMN(AA1505), 0))</f>
        <v/>
      </c>
      <c r="AB1505" s="8" t="str">
        <f>IF(ISBLANK(VLOOKUP($A1505,Courses!$A:AB, COLUMN(AB1505), 0)), "", VLOOKUP($A1505,Courses!$A:AB, COLUMN(AB1505), 0))</f>
        <v/>
      </c>
      <c r="AC1505" s="8" t="str">
        <f>IF(ISBLANK(VLOOKUP($A1505,Courses!$A:AC, COLUMN(AC1505), 0)), "", VLOOKUP($A1505,Courses!$A:AC, COLUMN(AC1505), 0))</f>
        <v/>
      </c>
      <c r="AD1505" s="8" t="str">
        <f>IF(ISBLANK(VLOOKUP($A1505,Courses!$A:AD, COLUMN(AD1505), 0)), "", VLOOKUP($A1505,Courses!$A:AD, COLUMN(AD1505), 0))</f>
        <v/>
      </c>
      <c r="AE1505" s="8" t="str">
        <f>IF(ISBLANK(VLOOKUP($A1505,Courses!$A:AE, COLUMN(AE1505), 0)), "", VLOOKUP($A1505,Courses!$A:AE, COLUMN(AE1505), 0))</f>
        <v/>
      </c>
      <c r="AF1505" s="8" t="str">
        <f>IF(ISBLANK(VLOOKUP($A1505,Courses!$A:AF, COLUMN(AF1505), 0)), "", VLOOKUP($A1505,Courses!$A:AF, COLUMN(AF1505), 0))</f>
        <v/>
      </c>
      <c r="AG1505" s="8" t="str">
        <f>IF(ISBLANK(VLOOKUP($A1505,Courses!$A:AG, COLUMN(AG1505), 0)), "", VLOOKUP($A1505,Courses!$A:AG, COLUMN(AG1505), 0))</f>
        <v>Sp</v>
      </c>
      <c r="AH1505" s="8">
        <f>IF(ISBLANK(VLOOKUP($A1505,Courses!$A:AH, COLUMN(AH1505), 0)), "", VLOOKUP($A1505,Courses!$A:AH, COLUMN(AH1505), 0))</f>
        <v>1</v>
      </c>
      <c r="AI1505" s="8" t="str">
        <f>IF(ISBLANK(VLOOKUP($A1505,Courses!$A:AI, COLUMN(AI1505), 0)), "", VLOOKUP($A1505,Courses!$A:AI, COLUMN(AI1505), 0))</f>
        <v/>
      </c>
      <c r="AJ1505" s="8" t="str">
        <f>IF(ISBLANK(VLOOKUP($A1505,Courses!$A:AJ, COLUMN(AJ1505), 0)), "", VLOOKUP($A1505,Courses!$A:AJ, COLUMN(AJ1505), 0))</f>
        <v/>
      </c>
      <c r="AK1505" s="8" t="str">
        <f>IF(ISBLANK(VLOOKUP($A1505,Courses!$A:AK, COLUMN(AK1505), 0)), "", VLOOKUP($A1505,Courses!$A:AK, COLUMN(AK1505), 0))</f>
        <v/>
      </c>
      <c r="AL1505" s="8"/>
      <c r="AM1505" s="8"/>
    </row>
    <row r="1506" spans="1:39" ht="12.75" customHeight="1">
      <c r="A1506" s="4">
        <v>1055</v>
      </c>
      <c r="B1506" s="4"/>
      <c r="C1506" s="69" t="s">
        <v>3475</v>
      </c>
      <c r="D1506" s="6" t="str">
        <f>IF(ISBLANK(VLOOKUP($A1506,Courses!$A:D, COLUMN(D1506), 0)), "", VLOOKUP($A1506,Courses!$A:D, COLUMN(D1506), 0))</f>
        <v>Lakeside</v>
      </c>
      <c r="E1506" s="7" t="str">
        <f>IF(ISBLANK(VLOOKUP($A1506,Courses!$A:E, COLUMN(E1506), 0)), "", VLOOKUP($A1506,Courses!$A:E, COLUMN(E1506), 0))</f>
        <v/>
      </c>
      <c r="F1506" s="72" t="str">
        <f>IF(ISBLANK(VLOOKUP($A1506,Courses!$A:F, COLUMN(F1506), 0)), "", VLOOKUP($A1506,Courses!$A:F, COLUMN(F1506), 0))</f>
        <v>spirit_lake_v2_splash.jpg</v>
      </c>
      <c r="G1506" s="72" t="str">
        <f>IF(ISBLANK(VLOOKUP($A1506,Courses!$A:G, COLUMN(G1506), 0)), "", VLOOKUP($A1506,Courses!$A:G, COLUMN(G1506), 0))</f>
        <v>spirit_lake_v2_hole03.jpg</v>
      </c>
      <c r="H1506" s="72" t="str">
        <f>IF(ISBLANK(VLOOKUP($A1506,Courses!$A:H, COLUMN(H1506), 0)), "", VLOOKUP($A1506,Courses!$A:H, COLUMN(H1506), 0))</f>
        <v/>
      </c>
      <c r="I1506" s="72" t="str">
        <f>IF(ISBLANK(VLOOKUP($A1506,Courses!$A:I, COLUMN(I1506), 0)), "", VLOOKUP($A1506,Courses!$A:I, COLUMN(I1506), 0))</f>
        <v/>
      </c>
      <c r="J1506" s="72" t="str">
        <f>IF(ISBLANK(VLOOKUP($A1506,Courses!$A:J, COLUMN(J1506), 0)), "", VLOOKUP($A1506,Courses!$A:J, COLUMN(J1506), 0))</f>
        <v/>
      </c>
      <c r="K1506" s="57" t="str">
        <f>IF(ISBLANK(VLOOKUP($A1506,Courses!$A:K, COLUMN(K1506), 0)), "", VLOOKUP($A1506,Courses!$A:K, COLUMN(K1506), 0))</f>
        <v>spirit_lake_v2.zip</v>
      </c>
      <c r="L1506" s="8" t="str">
        <f>IF(ISBLANK(VLOOKUP($A1506,Courses!$A:L, COLUMN(L1506), 0)), "", VLOOKUP($A1506,Courses!$A:L, COLUMN(L1506), 0))</f>
        <v>Broxibear</v>
      </c>
      <c r="M1506" s="8">
        <f>IF(ISBLANK(VLOOKUP($A1506,Courses!$A:M, COLUMN(M1506), 0)), "", VLOOKUP($A1506,Courses!$A:M, COLUMN(M1506), 0))</f>
        <v>4.4000000000000004</v>
      </c>
      <c r="N1506" s="9">
        <f>IF(ISBLANK(VLOOKUP($A1506,Courses!$A:N, COLUMN(N1506), 0)), "", VLOOKUP($A1506,Courses!$A:N, COLUMN(N1506), 0))</f>
        <v>38396</v>
      </c>
      <c r="O1506" s="8" t="str">
        <f>IF(ISBLANK(VLOOKUP($A1506,Courses!$A:O, COLUMN(O1506), 0)), "", VLOOKUP($A1506,Courses!$A:O, COLUMN(O1506), 0))</f>
        <v>blackhills</v>
      </c>
      <c r="P1506" s="8" t="str">
        <f>IF(ISBLANK(VLOOKUP($A1506,Courses!$A:P, COLUMN(P1506), 0)), "", VLOOKUP($A1506,Courses!$A:P, COLUMN(P1506), 0))</f>
        <v>bwds</v>
      </c>
      <c r="Q1506" s="8" t="str">
        <f>IF(ISBLANK(VLOOKUP($A1506,Courses!$A:Q, COLUMN(Q1506), 0)), "", VLOOKUP($A1506,Courses!$A:Q, COLUMN(Q1506), 0))</f>
        <v>kakadu</v>
      </c>
      <c r="R1506" s="8" t="str">
        <f>IF(ISBLANK(VLOOKUP($A1506,Courses!$A:R, COLUMN(R1506), 0)), "", VLOOKUP($A1506,Courses!$A:R, COLUMN(R1506), 0))</f>
        <v>spiritlake</v>
      </c>
      <c r="S1506" s="8" t="str">
        <f>IF(ISBLANK(VLOOKUP($A1506,Courses!$A:S, COLUMN(S1506), 0)), "", VLOOKUP($A1506,Courses!$A:S, COLUMN(S1506), 0))</f>
        <v>whisperwind</v>
      </c>
      <c r="T1506" s="8" t="str">
        <f>IF(ISBLANK(VLOOKUP($A1506,Courses!$A:T, COLUMN(T1506), 0)), "", VLOOKUP($A1506,Courses!$A:T, COLUMN(T1506), 0))</f>
        <v/>
      </c>
      <c r="U1506" s="8" t="str">
        <f>IF(ISBLANK(VLOOKUP($A1506,Courses!$A:U, COLUMN(U1506), 0)), "", VLOOKUP($A1506,Courses!$A:U, COLUMN(U1506), 0))</f>
        <v/>
      </c>
      <c r="V1506" s="8" t="str">
        <f>IF(ISBLANK(VLOOKUP($A1506,Courses!$A:V, COLUMN(V1506), 0)), "", VLOOKUP($A1506,Courses!$A:V, COLUMN(V1506), 0))</f>
        <v/>
      </c>
      <c r="W1506" s="8" t="str">
        <f>IF(ISBLANK(VLOOKUP($A1506,Courses!$A:W, COLUMN(W1506), 0)), "", VLOOKUP($A1506,Courses!$A:W, COLUMN(W1506), 0))</f>
        <v/>
      </c>
      <c r="X1506" s="8" t="str">
        <f>IF(ISBLANK(VLOOKUP($A1506,Courses!$A:X, COLUMN(X1506), 0)), "", VLOOKUP($A1506,Courses!$A:X, COLUMN(X1506), 0))</f>
        <v/>
      </c>
      <c r="Y1506" s="8" t="str">
        <f>IF(ISBLANK(VLOOKUP($A1506,Courses!$A:Y, COLUMN(Y1506), 0)), "", VLOOKUP($A1506,Courses!$A:Y, COLUMN(Y1506), 0))</f>
        <v/>
      </c>
      <c r="Z1506" s="8" t="str">
        <f>IF(ISBLANK(VLOOKUP($A1506,Courses!$A:Z, COLUMN(Z1506), 0)), "", VLOOKUP($A1506,Courses!$A:Z, COLUMN(Z1506), 0))</f>
        <v/>
      </c>
      <c r="AA1506" s="8" t="str">
        <f>IF(ISBLANK(VLOOKUP($A1506,Courses!$A:AA, COLUMN(AA1506), 0)), "", VLOOKUP($A1506,Courses!$A:AA, COLUMN(AA1506), 0))</f>
        <v/>
      </c>
      <c r="AB1506" s="8" t="str">
        <f>IF(ISBLANK(VLOOKUP($A1506,Courses!$A:AB, COLUMN(AB1506), 0)), "", VLOOKUP($A1506,Courses!$A:AB, COLUMN(AB1506), 0))</f>
        <v/>
      </c>
      <c r="AC1506" s="8" t="str">
        <f>IF(ISBLANK(VLOOKUP($A1506,Courses!$A:AC, COLUMN(AC1506), 0)), "", VLOOKUP($A1506,Courses!$A:AC, COLUMN(AC1506), 0))</f>
        <v/>
      </c>
      <c r="AD1506" s="8" t="str">
        <f>IF(ISBLANK(VLOOKUP($A1506,Courses!$A:AD, COLUMN(AD1506), 0)), "", VLOOKUP($A1506,Courses!$A:AD, COLUMN(AD1506), 0))</f>
        <v/>
      </c>
      <c r="AE1506" s="8" t="str">
        <f>IF(ISBLANK(VLOOKUP($A1506,Courses!$A:AE, COLUMN(AE1506), 0)), "", VLOOKUP($A1506,Courses!$A:AE, COLUMN(AE1506), 0))</f>
        <v/>
      </c>
      <c r="AF1506" s="8" t="str">
        <f>IF(ISBLANK(VLOOKUP($A1506,Courses!$A:AF, COLUMN(AF1506), 0)), "", VLOOKUP($A1506,Courses!$A:AF, COLUMN(AF1506), 0))</f>
        <v/>
      </c>
      <c r="AG1506" s="8" t="str">
        <f>IF(ISBLANK(VLOOKUP($A1506,Courses!$A:AG, COLUMN(AG1506), 0)), "", VLOOKUP($A1506,Courses!$A:AG, COLUMN(AG1506), 0))</f>
        <v>Sp</v>
      </c>
      <c r="AH1506" s="8">
        <f>IF(ISBLANK(VLOOKUP($A1506,Courses!$A:AH, COLUMN(AH1506), 0)), "", VLOOKUP($A1506,Courses!$A:AH, COLUMN(AH1506), 0))</f>
        <v>3</v>
      </c>
      <c r="AI1506" s="8" t="str">
        <f>IF(ISBLANK(VLOOKUP($A1506,Courses!$A:AI, COLUMN(AI1506), 0)), "", VLOOKUP($A1506,Courses!$A:AI, COLUMN(AI1506), 0))</f>
        <v/>
      </c>
      <c r="AJ1506" s="8" t="str">
        <f>IF(ISBLANK(VLOOKUP($A1506,Courses!$A:AJ, COLUMN(AJ1506), 0)), "", VLOOKUP($A1506,Courses!$A:AJ, COLUMN(AJ1506), 0))</f>
        <v/>
      </c>
      <c r="AK1506" s="8" t="str">
        <f>IF(ISBLANK(VLOOKUP($A1506,Courses!$A:AK, COLUMN(AK1506), 0)), "", VLOOKUP($A1506,Courses!$A:AK, COLUMN(AK1506), 0))</f>
        <v/>
      </c>
      <c r="AL1506" s="8"/>
      <c r="AM1506" s="8"/>
    </row>
    <row r="1507" spans="1:39" ht="12.75" customHeight="1">
      <c r="A1507" s="4">
        <v>1013</v>
      </c>
      <c r="B1507" s="4"/>
      <c r="C1507" s="69" t="s">
        <v>3477</v>
      </c>
      <c r="D1507" s="6" t="str">
        <f>IF(ISBLANK(VLOOKUP($A1507,Courses!$A:D, COLUMN(D1507), 0)), "", VLOOKUP($A1507,Courses!$A:D, COLUMN(D1507), 0))</f>
        <v>Volcano valley</v>
      </c>
      <c r="E1507" s="7" t="str">
        <f>IF(ISBLANK(VLOOKUP($A1507,Courses!$A:E, COLUMN(E1507), 0)), "", VLOOKUP($A1507,Courses!$A:E, COLUMN(E1507), 0))</f>
        <v/>
      </c>
      <c r="F1507" s="72" t="str">
        <f>IF(ISBLANK(VLOOKUP($A1507,Courses!$A:F, COLUMN(F1507), 0)), "", VLOOKUP($A1507,Courses!$A:F, COLUMN(F1507), 0))</f>
        <v>spoke_hill_hole08.jpg</v>
      </c>
      <c r="G1507" s="72" t="str">
        <f>IF(ISBLANK(VLOOKUP($A1507,Courses!$A:G, COLUMN(G1507), 0)), "", VLOOKUP($A1507,Courses!$A:G, COLUMN(G1507), 0))</f>
        <v>spoke_hill_hole09.jpg</v>
      </c>
      <c r="H1507" s="72" t="str">
        <f>IF(ISBLANK(VLOOKUP($A1507,Courses!$A:H, COLUMN(H1507), 0)), "", VLOOKUP($A1507,Courses!$A:H, COLUMN(H1507), 0))</f>
        <v/>
      </c>
      <c r="I1507" s="72" t="str">
        <f>IF(ISBLANK(VLOOKUP($A1507,Courses!$A:I, COLUMN(I1507), 0)), "", VLOOKUP($A1507,Courses!$A:I, COLUMN(I1507), 0))</f>
        <v/>
      </c>
      <c r="J1507" s="72" t="str">
        <f>IF(ISBLANK(VLOOKUP($A1507,Courses!$A:J, COLUMN(J1507), 0)), "", VLOOKUP($A1507,Courses!$A:J, COLUMN(J1507), 0))</f>
        <v/>
      </c>
      <c r="K1507" s="57" t="str">
        <f>IF(ISBLANK(VLOOKUP($A1507,Courses!$A:K, COLUMN(K1507), 0)), "", VLOOKUP($A1507,Courses!$A:K, COLUMN(K1507), 0))</f>
        <v>spoke_hill.zip</v>
      </c>
      <c r="L1507" s="8" t="str">
        <f>IF(ISBLANK(VLOOKUP($A1507,Courses!$A:L, COLUMN(L1507), 0)), "", VLOOKUP($A1507,Courses!$A:L, COLUMN(L1507), 0))</f>
        <v>Ho Lin Won</v>
      </c>
      <c r="M1507" s="8">
        <f>IF(ISBLANK(VLOOKUP($A1507,Courses!$A:M, COLUMN(M1507), 0)), "", VLOOKUP($A1507,Courses!$A:M, COLUMN(M1507), 0))</f>
        <v>9.8000000000000007</v>
      </c>
      <c r="N1507" s="9">
        <f>IF(ISBLANK(VLOOKUP($A1507,Courses!$A:N, COLUMN(N1507), 0)), "", VLOOKUP($A1507,Courses!$A:N, COLUMN(N1507), 0))</f>
        <v>37225</v>
      </c>
      <c r="O1507" s="8" t="str">
        <f>IF(ISBLANK(VLOOKUP($A1507,Courses!$A:O, COLUMN(O1507), 0)), "", VLOOKUP($A1507,Courses!$A:O, COLUMN(O1507), 0))</f>
        <v/>
      </c>
      <c r="P1507" s="8" t="str">
        <f>IF(ISBLANK(VLOOKUP($A1507,Courses!$A:P, COLUMN(P1507), 0)), "", VLOOKUP($A1507,Courses!$A:P, COLUMN(P1507), 0))</f>
        <v/>
      </c>
      <c r="Q1507" s="8" t="str">
        <f>IF(ISBLANK(VLOOKUP($A1507,Courses!$A:Q, COLUMN(Q1507), 0)), "", VLOOKUP($A1507,Courses!$A:Q, COLUMN(Q1507), 0))</f>
        <v/>
      </c>
      <c r="R1507" s="8" t="str">
        <f>IF(ISBLANK(VLOOKUP($A1507,Courses!$A:R, COLUMN(R1507), 0)), "", VLOOKUP($A1507,Courses!$A:R, COLUMN(R1507), 0))</f>
        <v/>
      </c>
      <c r="S1507" s="8" t="str">
        <f>IF(ISBLANK(VLOOKUP($A1507,Courses!$A:S, COLUMN(S1507), 0)), "", VLOOKUP($A1507,Courses!$A:S, COLUMN(S1507), 0))</f>
        <v/>
      </c>
      <c r="T1507" s="8" t="str">
        <f>IF(ISBLANK(VLOOKUP($A1507,Courses!$A:T, COLUMN(T1507), 0)), "", VLOOKUP($A1507,Courses!$A:T, COLUMN(T1507), 0))</f>
        <v/>
      </c>
      <c r="U1507" s="8" t="str">
        <f>IF(ISBLANK(VLOOKUP($A1507,Courses!$A:U, COLUMN(U1507), 0)), "", VLOOKUP($A1507,Courses!$A:U, COLUMN(U1507), 0))</f>
        <v/>
      </c>
      <c r="V1507" s="8" t="str">
        <f>IF(ISBLANK(VLOOKUP($A1507,Courses!$A:V, COLUMN(V1507), 0)), "", VLOOKUP($A1507,Courses!$A:V, COLUMN(V1507), 0))</f>
        <v/>
      </c>
      <c r="W1507" s="8" t="str">
        <f>IF(ISBLANK(VLOOKUP($A1507,Courses!$A:W, COLUMN(W1507), 0)), "", VLOOKUP($A1507,Courses!$A:W, COLUMN(W1507), 0))</f>
        <v/>
      </c>
      <c r="X1507" s="8" t="str">
        <f>IF(ISBLANK(VLOOKUP($A1507,Courses!$A:X, COLUMN(X1507), 0)), "", VLOOKUP($A1507,Courses!$A:X, COLUMN(X1507), 0))</f>
        <v/>
      </c>
      <c r="Y1507" s="8" t="str">
        <f>IF(ISBLANK(VLOOKUP($A1507,Courses!$A:Y, COLUMN(Y1507), 0)), "", VLOOKUP($A1507,Courses!$A:Y, COLUMN(Y1507), 0))</f>
        <v/>
      </c>
      <c r="Z1507" s="8" t="str">
        <f>IF(ISBLANK(VLOOKUP($A1507,Courses!$A:Z, COLUMN(Z1507), 0)), "", VLOOKUP($A1507,Courses!$A:Z, COLUMN(Z1507), 0))</f>
        <v/>
      </c>
      <c r="AA1507" s="8" t="str">
        <f>IF(ISBLANK(VLOOKUP($A1507,Courses!$A:AA, COLUMN(AA1507), 0)), "", VLOOKUP($A1507,Courses!$A:AA, COLUMN(AA1507), 0))</f>
        <v/>
      </c>
      <c r="AB1507" s="8" t="str">
        <f>IF(ISBLANK(VLOOKUP($A1507,Courses!$A:AB, COLUMN(AB1507), 0)), "", VLOOKUP($A1507,Courses!$A:AB, COLUMN(AB1507), 0))</f>
        <v/>
      </c>
      <c r="AC1507" s="8" t="str">
        <f>IF(ISBLANK(VLOOKUP($A1507,Courses!$A:AC, COLUMN(AC1507), 0)), "", VLOOKUP($A1507,Courses!$A:AC, COLUMN(AC1507), 0))</f>
        <v/>
      </c>
      <c r="AD1507" s="8" t="str">
        <f>IF(ISBLANK(VLOOKUP($A1507,Courses!$A:AD, COLUMN(AD1507), 0)), "", VLOOKUP($A1507,Courses!$A:AD, COLUMN(AD1507), 0))</f>
        <v/>
      </c>
      <c r="AE1507" s="8" t="str">
        <f>IF(ISBLANK(VLOOKUP($A1507,Courses!$A:AE, COLUMN(AE1507), 0)), "", VLOOKUP($A1507,Courses!$A:AE, COLUMN(AE1507), 0))</f>
        <v/>
      </c>
      <c r="AF1507" s="8" t="str">
        <f>IF(ISBLANK(VLOOKUP($A1507,Courses!$A:AF, COLUMN(AF1507), 0)), "", VLOOKUP($A1507,Courses!$A:AF, COLUMN(AF1507), 0))</f>
        <v/>
      </c>
      <c r="AG1507" s="8">
        <f>IF(ISBLANK(VLOOKUP($A1507,Courses!$A:AG, COLUMN(AG1507), 0)), "", VLOOKUP($A1507,Courses!$A:AG, COLUMN(AG1507), 0))</f>
        <v>8</v>
      </c>
      <c r="AH1507" s="8">
        <f>IF(ISBLANK(VLOOKUP($A1507,Courses!$A:AH, COLUMN(AH1507), 0)), "", VLOOKUP($A1507,Courses!$A:AH, COLUMN(AH1507), 0))</f>
        <v>9</v>
      </c>
      <c r="AI1507" s="8" t="str">
        <f>IF(ISBLANK(VLOOKUP($A1507,Courses!$A:AI, COLUMN(AI1507), 0)), "", VLOOKUP($A1507,Courses!$A:AI, COLUMN(AI1507), 0))</f>
        <v/>
      </c>
      <c r="AJ1507" s="8" t="str">
        <f>IF(ISBLANK(VLOOKUP($A1507,Courses!$A:AJ, COLUMN(AJ1507), 0)), "", VLOOKUP($A1507,Courses!$A:AJ, COLUMN(AJ1507), 0))</f>
        <v/>
      </c>
      <c r="AK1507" s="8" t="str">
        <f>IF(ISBLANK(VLOOKUP($A1507,Courses!$A:AK, COLUMN(AK1507), 0)), "", VLOOKUP($A1507,Courses!$A:AK, COLUMN(AK1507), 0))</f>
        <v/>
      </c>
      <c r="AL1507" s="8"/>
      <c r="AM1507" s="8"/>
    </row>
    <row r="1508" spans="1:39" ht="12.75" customHeight="1">
      <c r="A1508" s="4">
        <v>1014</v>
      </c>
      <c r="B1508" s="4"/>
      <c r="C1508" s="69" t="s">
        <v>3479</v>
      </c>
      <c r="D1508" s="6" t="str">
        <f>IF(ISBLANK(VLOOKUP($A1508,Courses!$A:D, COLUMN(D1508), 0)), "", VLOOKUP($A1508,Courses!$A:D, COLUMN(D1508), 0))</f>
        <v>Parkland</v>
      </c>
      <c r="E1508" s="7" t="str">
        <f>IF(ISBLANK(VLOOKUP($A1508,Courses!$A:E, COLUMN(E1508), 0)), "", VLOOKUP($A1508,Courses!$A:E, COLUMN(E1508), 0))</f>
        <v/>
      </c>
      <c r="F1508" s="72" t="str">
        <f>IF(ISBLANK(VLOOKUP($A1508,Courses!$A:F, COLUMN(F1508), 0)), "", VLOOKUP($A1508,Courses!$A:F, COLUMN(F1508), 0))</f>
        <v>springdale_cc_hole09.jpg</v>
      </c>
      <c r="G1508" s="72" t="str">
        <f>IF(ISBLANK(VLOOKUP($A1508,Courses!$A:G, COLUMN(G1508), 0)), "", VLOOKUP($A1508,Courses!$A:G, COLUMN(G1508), 0))</f>
        <v>springdale_cc_hole16.jpg</v>
      </c>
      <c r="H1508" s="72" t="str">
        <f>IF(ISBLANK(VLOOKUP($A1508,Courses!$A:H, COLUMN(H1508), 0)), "", VLOOKUP($A1508,Courses!$A:H, COLUMN(H1508), 0))</f>
        <v/>
      </c>
      <c r="I1508" s="72" t="str">
        <f>IF(ISBLANK(VLOOKUP($A1508,Courses!$A:I, COLUMN(I1508), 0)), "", VLOOKUP($A1508,Courses!$A:I, COLUMN(I1508), 0))</f>
        <v/>
      </c>
      <c r="J1508" s="72" t="str">
        <f>IF(ISBLANK(VLOOKUP($A1508,Courses!$A:J, COLUMN(J1508), 0)), "", VLOOKUP($A1508,Courses!$A:J, COLUMN(J1508), 0))</f>
        <v/>
      </c>
      <c r="K1508" s="57" t="str">
        <f>IF(ISBLANK(VLOOKUP($A1508,Courses!$A:K, COLUMN(K1508), 0)), "", VLOOKUP($A1508,Courses!$A:K, COLUMN(K1508), 0))</f>
        <v>springdale_cc.zip</v>
      </c>
      <c r="L1508" s="8" t="str">
        <f>IF(ISBLANK(VLOOKUP($A1508,Courses!$A:L, COLUMN(L1508), 0)), "", VLOOKUP($A1508,Courses!$A:L, COLUMN(L1508), 0))</f>
        <v>BKFIN</v>
      </c>
      <c r="M1508" s="8">
        <f>IF(ISBLANK(VLOOKUP($A1508,Courses!$A:M, COLUMN(M1508), 0)), "", VLOOKUP($A1508,Courses!$A:M, COLUMN(M1508), 0))</f>
        <v>7.3</v>
      </c>
      <c r="N1508" s="9">
        <f>IF(ISBLANK(VLOOKUP($A1508,Courses!$A:N, COLUMN(N1508), 0)), "", VLOOKUP($A1508,Courses!$A:N, COLUMN(N1508), 0))</f>
        <v>37719</v>
      </c>
      <c r="O1508" s="8" t="str">
        <f>IF(ISBLANK(VLOOKUP($A1508,Courses!$A:O, COLUMN(O1508), 0)), "", VLOOKUP($A1508,Courses!$A:O, COLUMN(O1508), 0))</f>
        <v>arrowheadver2</v>
      </c>
      <c r="P1508" s="8" t="str">
        <f>IF(ISBLANK(VLOOKUP($A1508,Courses!$A:P, COLUMN(P1508), 0)), "", VLOOKUP($A1508,Courses!$A:P, COLUMN(P1508), 0))</f>
        <v>augusta2001</v>
      </c>
      <c r="Q1508" s="8" t="str">
        <f>IF(ISBLANK(VLOOKUP($A1508,Courses!$A:Q, COLUMN(Q1508), 0)), "", VLOOKUP($A1508,Courses!$A:Q, COLUMN(Q1508), 0))</f>
        <v>beartooth</v>
      </c>
      <c r="R1508" s="8" t="str">
        <f>IF(ISBLANK(VLOOKUP($A1508,Courses!$A:R, COLUMN(R1508), 0)), "", VLOOKUP($A1508,Courses!$A:R, COLUMN(R1508), 0))</f>
        <v>flowers</v>
      </c>
      <c r="S1508" s="8" t="str">
        <f>IF(ISBLANK(VLOOKUP($A1508,Courses!$A:S, COLUMN(S1508), 0)), "", VLOOKUP($A1508,Courses!$A:S, COLUMN(S1508), 0))</f>
        <v>flowers3</v>
      </c>
      <c r="T1508" s="8" t="str">
        <f>IF(ISBLANK(VLOOKUP($A1508,Courses!$A:T, COLUMN(T1508), 0)), "", VLOOKUP($A1508,Courses!$A:T, COLUMN(T1508), 0))</f>
        <v/>
      </c>
      <c r="U1508" s="8" t="str">
        <f>IF(ISBLANK(VLOOKUP($A1508,Courses!$A:U, COLUMN(U1508), 0)), "", VLOOKUP($A1508,Courses!$A:U, COLUMN(U1508), 0))</f>
        <v/>
      </c>
      <c r="V1508" s="8" t="str">
        <f>IF(ISBLANK(VLOOKUP($A1508,Courses!$A:V, COLUMN(V1508), 0)), "", VLOOKUP($A1508,Courses!$A:V, COLUMN(V1508), 0))</f>
        <v/>
      </c>
      <c r="W1508" s="8" t="str">
        <f>IF(ISBLANK(VLOOKUP($A1508,Courses!$A:W, COLUMN(W1508), 0)), "", VLOOKUP($A1508,Courses!$A:W, COLUMN(W1508), 0))</f>
        <v/>
      </c>
      <c r="X1508" s="8" t="str">
        <f>IF(ISBLANK(VLOOKUP($A1508,Courses!$A:X, COLUMN(X1508), 0)), "", VLOOKUP($A1508,Courses!$A:X, COLUMN(X1508), 0))</f>
        <v/>
      </c>
      <c r="Y1508" s="8" t="str">
        <f>IF(ISBLANK(VLOOKUP($A1508,Courses!$A:Y, COLUMN(Y1508), 0)), "", VLOOKUP($A1508,Courses!$A:Y, COLUMN(Y1508), 0))</f>
        <v/>
      </c>
      <c r="Z1508" s="8" t="str">
        <f>IF(ISBLANK(VLOOKUP($A1508,Courses!$A:Z, COLUMN(Z1508), 0)), "", VLOOKUP($A1508,Courses!$A:Z, COLUMN(Z1508), 0))</f>
        <v/>
      </c>
      <c r="AA1508" s="8" t="str">
        <f>IF(ISBLANK(VLOOKUP($A1508,Courses!$A:AA, COLUMN(AA1508), 0)), "", VLOOKUP($A1508,Courses!$A:AA, COLUMN(AA1508), 0))</f>
        <v/>
      </c>
      <c r="AB1508" s="8" t="str">
        <f>IF(ISBLANK(VLOOKUP($A1508,Courses!$A:AB, COLUMN(AB1508), 0)), "", VLOOKUP($A1508,Courses!$A:AB, COLUMN(AB1508), 0))</f>
        <v/>
      </c>
      <c r="AC1508" s="8" t="str">
        <f>IF(ISBLANK(VLOOKUP($A1508,Courses!$A:AC, COLUMN(AC1508), 0)), "", VLOOKUP($A1508,Courses!$A:AC, COLUMN(AC1508), 0))</f>
        <v/>
      </c>
      <c r="AD1508" s="8" t="str">
        <f>IF(ISBLANK(VLOOKUP($A1508,Courses!$A:AD, COLUMN(AD1508), 0)), "", VLOOKUP($A1508,Courses!$A:AD, COLUMN(AD1508), 0))</f>
        <v/>
      </c>
      <c r="AE1508" s="8" t="str">
        <f>IF(ISBLANK(VLOOKUP($A1508,Courses!$A:AE, COLUMN(AE1508), 0)), "", VLOOKUP($A1508,Courses!$A:AE, COLUMN(AE1508), 0))</f>
        <v/>
      </c>
      <c r="AF1508" s="8" t="str">
        <f>IF(ISBLANK(VLOOKUP($A1508,Courses!$A:AF, COLUMN(AF1508), 0)), "", VLOOKUP($A1508,Courses!$A:AF, COLUMN(AF1508), 0))</f>
        <v/>
      </c>
      <c r="AG1508" s="8">
        <f>IF(ISBLANK(VLOOKUP($A1508,Courses!$A:AG, COLUMN(AG1508), 0)), "", VLOOKUP($A1508,Courses!$A:AG, COLUMN(AG1508), 0))</f>
        <v>9</v>
      </c>
      <c r="AH1508" s="8">
        <f>IF(ISBLANK(VLOOKUP($A1508,Courses!$A:AH, COLUMN(AH1508), 0)), "", VLOOKUP($A1508,Courses!$A:AH, COLUMN(AH1508), 0))</f>
        <v>16</v>
      </c>
      <c r="AI1508" s="8" t="str">
        <f>IF(ISBLANK(VLOOKUP($A1508,Courses!$A:AI, COLUMN(AI1508), 0)), "", VLOOKUP($A1508,Courses!$A:AI, COLUMN(AI1508), 0))</f>
        <v/>
      </c>
      <c r="AJ1508" s="8" t="str">
        <f>IF(ISBLANK(VLOOKUP($A1508,Courses!$A:AJ, COLUMN(AJ1508), 0)), "", VLOOKUP($A1508,Courses!$A:AJ, COLUMN(AJ1508), 0))</f>
        <v/>
      </c>
      <c r="AK1508" s="8" t="str">
        <f>IF(ISBLANK(VLOOKUP($A1508,Courses!$A:AK, COLUMN(AK1508), 0)), "", VLOOKUP($A1508,Courses!$A:AK, COLUMN(AK1508), 0))</f>
        <v/>
      </c>
      <c r="AL1508" s="8"/>
      <c r="AM1508" s="8"/>
    </row>
    <row r="1509" spans="1:39" ht="12.75" customHeight="1">
      <c r="A1509" s="4">
        <v>1140</v>
      </c>
      <c r="B1509" s="4"/>
      <c r="C1509" s="69" t="s">
        <v>3481</v>
      </c>
      <c r="D1509" s="6" t="str">
        <f>IF(ISBLANK(VLOOKUP($A1509,Courses!$A:D, COLUMN(D1509), 0)), "", VLOOKUP($A1509,Courses!$A:D, COLUMN(D1509), 0))</f>
        <v>Mtn valley</v>
      </c>
      <c r="E1509" s="7" t="str">
        <f>IF(ISBLANK(VLOOKUP($A1509,Courses!$A:E, COLUMN(E1509), 0)), "", VLOOKUP($A1509,Courses!$A:E, COLUMN(E1509), 0))</f>
        <v>Real</v>
      </c>
      <c r="F1509" s="72" t="str">
        <f>IF(ISBLANK(VLOOKUP($A1509,Courses!$A:F, COLUMN(F1509), 0)), "", VLOOKUP($A1509,Courses!$A:F, COLUMN(F1509), 0))</f>
        <v>spyglass_hill_2003_hole04.jpg</v>
      </c>
      <c r="G1509" s="72" t="str">
        <f>IF(ISBLANK(VLOOKUP($A1509,Courses!$A:G, COLUMN(G1509), 0)), "", VLOOKUP($A1509,Courses!$A:G, COLUMN(G1509), 0))</f>
        <v>spyglass_hill_2003_hole14.jpg</v>
      </c>
      <c r="H1509" s="72" t="str">
        <f>IF(ISBLANK(VLOOKUP($A1509,Courses!$A:H, COLUMN(H1509), 0)), "", VLOOKUP($A1509,Courses!$A:H, COLUMN(H1509), 0))</f>
        <v/>
      </c>
      <c r="I1509" s="72" t="str">
        <f>IF(ISBLANK(VLOOKUP($A1509,Courses!$A:I, COLUMN(I1509), 0)), "", VLOOKUP($A1509,Courses!$A:I, COLUMN(I1509), 0))</f>
        <v/>
      </c>
      <c r="J1509" s="72" t="str">
        <f>IF(ISBLANK(VLOOKUP($A1509,Courses!$A:J, COLUMN(J1509), 0)), "", VLOOKUP($A1509,Courses!$A:J, COLUMN(J1509), 0))</f>
        <v/>
      </c>
      <c r="K1509" s="57" t="str">
        <f>IF(ISBLANK(VLOOKUP($A1509,Courses!$A:K, COLUMN(K1509), 0)), "", VLOOKUP($A1509,Courses!$A:K, COLUMN(K1509), 0))</f>
        <v>spyglass_hill_2003.zip</v>
      </c>
      <c r="L1509" s="8" t="str">
        <f>IF(ISBLANK(VLOOKUP($A1509,Courses!$A:L, COLUMN(L1509), 0)), "", VLOOKUP($A1509,Courses!$A:L, COLUMN(L1509), 0))</f>
        <v>Smak2000</v>
      </c>
      <c r="M1509" s="8">
        <f>IF(ISBLANK(VLOOKUP($A1509,Courses!$A:M, COLUMN(M1509), 0)), "", VLOOKUP($A1509,Courses!$A:M, COLUMN(M1509), 0))</f>
        <v>18.3</v>
      </c>
      <c r="N1509" s="9">
        <f>IF(ISBLANK(VLOOKUP($A1509,Courses!$A:N, COLUMN(N1509), 0)), "", VLOOKUP($A1509,Courses!$A:N, COLUMN(N1509), 0))</f>
        <v>37663</v>
      </c>
      <c r="O1509" s="8" t="str">
        <f>IF(ISBLANK(VLOOKUP($A1509,Courses!$A:O, COLUMN(O1509), 0)), "", VLOOKUP($A1509,Courses!$A:O, COLUMN(O1509), 0))</f>
        <v>blackwolf</v>
      </c>
      <c r="P1509" s="8" t="str">
        <f>IF(ISBLANK(VLOOKUP($A1509,Courses!$A:P, COLUMN(P1509), 0)), "", VLOOKUP($A1509,Courses!$A:P, COLUMN(P1509), 0))</f>
        <v>devere</v>
      </c>
      <c r="Q1509" s="8" t="str">
        <f>IF(ISBLANK(VLOOKUP($A1509,Courses!$A:Q, COLUMN(Q1509), 0)), "", VLOOKUP($A1509,Courses!$A:Q, COLUMN(Q1509), 0))</f>
        <v>kingstonheath</v>
      </c>
      <c r="R1509" s="8" t="str">
        <f>IF(ISBLANK(VLOOKUP($A1509,Courses!$A:R, COLUMN(R1509), 0)), "", VLOOKUP($A1509,Courses!$A:R, COLUMN(R1509), 0))</f>
        <v>pebblebeach</v>
      </c>
      <c r="S1509" s="8" t="str">
        <f>IF(ISBLANK(VLOOKUP($A1509,Courses!$A:S, COLUMN(S1509), 0)), "", VLOOKUP($A1509,Courses!$A:S, COLUMN(S1509), 0))</f>
        <v>spyggc</v>
      </c>
      <c r="T1509" s="8" t="str">
        <f>IF(ISBLANK(VLOOKUP($A1509,Courses!$A:T, COLUMN(T1509), 0)), "", VLOOKUP($A1509,Courses!$A:T, COLUMN(T1509), 0))</f>
        <v/>
      </c>
      <c r="U1509" s="8" t="str">
        <f>IF(ISBLANK(VLOOKUP($A1509,Courses!$A:U, COLUMN(U1509), 0)), "", VLOOKUP($A1509,Courses!$A:U, COLUMN(U1509), 0))</f>
        <v/>
      </c>
      <c r="V1509" s="8" t="str">
        <f>IF(ISBLANK(VLOOKUP($A1509,Courses!$A:V, COLUMN(V1509), 0)), "", VLOOKUP($A1509,Courses!$A:V, COLUMN(V1509), 0))</f>
        <v/>
      </c>
      <c r="W1509" s="8" t="str">
        <f>IF(ISBLANK(VLOOKUP($A1509,Courses!$A:W, COLUMN(W1509), 0)), "", VLOOKUP($A1509,Courses!$A:W, COLUMN(W1509), 0))</f>
        <v/>
      </c>
      <c r="X1509" s="8" t="str">
        <f>IF(ISBLANK(VLOOKUP($A1509,Courses!$A:X, COLUMN(X1509), 0)), "", VLOOKUP($A1509,Courses!$A:X, COLUMN(X1509), 0))</f>
        <v/>
      </c>
      <c r="Y1509" s="8" t="str">
        <f>IF(ISBLANK(VLOOKUP($A1509,Courses!$A:Y, COLUMN(Y1509), 0)), "", VLOOKUP($A1509,Courses!$A:Y, COLUMN(Y1509), 0))</f>
        <v/>
      </c>
      <c r="Z1509" s="8" t="str">
        <f>IF(ISBLANK(VLOOKUP($A1509,Courses!$A:Z, COLUMN(Z1509), 0)), "", VLOOKUP($A1509,Courses!$A:Z, COLUMN(Z1509), 0))</f>
        <v/>
      </c>
      <c r="AA1509" s="8" t="str">
        <f>IF(ISBLANK(VLOOKUP($A1509,Courses!$A:AA, COLUMN(AA1509), 0)), "", VLOOKUP($A1509,Courses!$A:AA, COLUMN(AA1509), 0))</f>
        <v/>
      </c>
      <c r="AB1509" s="8" t="str">
        <f>IF(ISBLANK(VLOOKUP($A1509,Courses!$A:AB, COLUMN(AB1509), 0)), "", VLOOKUP($A1509,Courses!$A:AB, COLUMN(AB1509), 0))</f>
        <v/>
      </c>
      <c r="AC1509" s="8" t="str">
        <f>IF(ISBLANK(VLOOKUP($A1509,Courses!$A:AC, COLUMN(AC1509), 0)), "", VLOOKUP($A1509,Courses!$A:AC, COLUMN(AC1509), 0))</f>
        <v/>
      </c>
      <c r="AD1509" s="8" t="str">
        <f>IF(ISBLANK(VLOOKUP($A1509,Courses!$A:AD, COLUMN(AD1509), 0)), "", VLOOKUP($A1509,Courses!$A:AD, COLUMN(AD1509), 0))</f>
        <v/>
      </c>
      <c r="AE1509" s="8" t="str">
        <f>IF(ISBLANK(VLOOKUP($A1509,Courses!$A:AE, COLUMN(AE1509), 0)), "", VLOOKUP($A1509,Courses!$A:AE, COLUMN(AE1509), 0))</f>
        <v/>
      </c>
      <c r="AF1509" s="8" t="str">
        <f>IF(ISBLANK(VLOOKUP($A1509,Courses!$A:AF, COLUMN(AF1509), 0)), "", VLOOKUP($A1509,Courses!$A:AF, COLUMN(AF1509), 0))</f>
        <v/>
      </c>
      <c r="AG1509" s="8">
        <f>IF(ISBLANK(VLOOKUP($A1509,Courses!$A:AG, COLUMN(AG1509), 0)), "", VLOOKUP($A1509,Courses!$A:AG, COLUMN(AG1509), 0))</f>
        <v>4</v>
      </c>
      <c r="AH1509" s="8">
        <f>IF(ISBLANK(VLOOKUP($A1509,Courses!$A:AH, COLUMN(AH1509), 0)), "", VLOOKUP($A1509,Courses!$A:AH, COLUMN(AH1509), 0))</f>
        <v>14</v>
      </c>
      <c r="AI1509" s="8" t="str">
        <f>IF(ISBLANK(VLOOKUP($A1509,Courses!$A:AI, COLUMN(AI1509), 0)), "", VLOOKUP($A1509,Courses!$A:AI, COLUMN(AI1509), 0))</f>
        <v/>
      </c>
      <c r="AJ1509" s="8" t="str">
        <f>IF(ISBLANK(VLOOKUP($A1509,Courses!$A:AJ, COLUMN(AJ1509), 0)), "", VLOOKUP($A1509,Courses!$A:AJ, COLUMN(AJ1509), 0))</f>
        <v/>
      </c>
      <c r="AK1509" s="8" t="str">
        <f>IF(ISBLANK(VLOOKUP($A1509,Courses!$A:AK, COLUMN(AK1509), 0)), "", VLOOKUP($A1509,Courses!$A:AK, COLUMN(AK1509), 0))</f>
        <v/>
      </c>
      <c r="AL1509" s="8"/>
      <c r="AM1509" s="8"/>
    </row>
    <row r="1510" spans="1:39" ht="12.75" customHeight="1">
      <c r="A1510" s="4">
        <v>1587</v>
      </c>
      <c r="B1510" s="4"/>
      <c r="C1510" s="69" t="s">
        <v>3483</v>
      </c>
      <c r="D1510" s="6" t="str">
        <f>IF(ISBLANK(VLOOKUP($A1510,Courses!$A:D, COLUMN(D1510), 0)), "", VLOOKUP($A1510,Courses!$A:D, COLUMN(D1510), 0))</f>
        <v>Oceanside</v>
      </c>
      <c r="E1510" s="7" t="str">
        <f>IF(ISBLANK(VLOOKUP($A1510,Courses!$A:E, COLUMN(E1510), 0)), "", VLOOKUP($A1510,Courses!$A:E, COLUMN(E1510), 0))</f>
        <v>Real</v>
      </c>
      <c r="F1510" s="72" t="str">
        <f>IF(ISBLANK(VLOOKUP($A1510,Courses!$A:F, COLUMN(F1510), 0)), "", VLOOKUP($A1510,Courses!$A:F, COLUMN(F1510), 0))</f>
        <v>spyglass_hill_v2_hole09.jpg</v>
      </c>
      <c r="G1510" s="72" t="str">
        <f>IF(ISBLANK(VLOOKUP($A1510,Courses!$A:G, COLUMN(G1510), 0)), "", VLOOKUP($A1510,Courses!$A:G, COLUMN(G1510), 0))</f>
        <v>spyglass_hill_v2_hole14.jpg</v>
      </c>
      <c r="H1510" s="72" t="str">
        <f>IF(ISBLANK(VLOOKUP($A1510,Courses!$A:H, COLUMN(H1510), 0)), "", VLOOKUP($A1510,Courses!$A:H, COLUMN(H1510), 0))</f>
        <v/>
      </c>
      <c r="I1510" s="72" t="str">
        <f>IF(ISBLANK(VLOOKUP($A1510,Courses!$A:I, COLUMN(I1510), 0)), "", VLOOKUP($A1510,Courses!$A:I, COLUMN(I1510), 0))</f>
        <v/>
      </c>
      <c r="J1510" s="72" t="str">
        <f>IF(ISBLANK(VLOOKUP($A1510,Courses!$A:J, COLUMN(J1510), 0)), "", VLOOKUP($A1510,Courses!$A:J, COLUMN(J1510), 0))</f>
        <v/>
      </c>
      <c r="K1510" s="57" t="str">
        <f>IF(ISBLANK(VLOOKUP($A1510,Courses!$A:K, COLUMN(K1510), 0)), "", VLOOKUP($A1510,Courses!$A:K, COLUMN(K1510), 0))</f>
        <v>spyglass_hill_v2.zip</v>
      </c>
      <c r="L1510" s="8" t="str">
        <f>IF(ISBLANK(VLOOKUP($A1510,Courses!$A:L, COLUMN(L1510), 0)), "", VLOOKUP($A1510,Courses!$A:L, COLUMN(L1510), 0))</f>
        <v>Henry</v>
      </c>
      <c r="M1510" s="8">
        <f>IF(ISBLANK(VLOOKUP($A1510,Courses!$A:M, COLUMN(M1510), 0)), "", VLOOKUP($A1510,Courses!$A:M, COLUMN(M1510), 0))</f>
        <v>12.7</v>
      </c>
      <c r="N1510" s="9">
        <f>IF(ISBLANK(VLOOKUP($A1510,Courses!$A:N, COLUMN(N1510), 0)), "", VLOOKUP($A1510,Courses!$A:N, COLUMN(N1510), 0))</f>
        <v>37232</v>
      </c>
      <c r="O1510" s="8" t="str">
        <f>IF(ISBLANK(VLOOKUP($A1510,Courses!$A:O, COLUMN(O1510), 0)), "", VLOOKUP($A1510,Courses!$A:O, COLUMN(O1510), 0))</f>
        <v>spyglass</v>
      </c>
      <c r="P1510" s="8" t="str">
        <f>IF(ISBLANK(VLOOKUP($A1510,Courses!$A:P, COLUMN(P1510), 0)), "", VLOOKUP($A1510,Courses!$A:P, COLUMN(P1510), 0))</f>
        <v>spyglass2</v>
      </c>
      <c r="Q1510" s="8" t="str">
        <f>IF(ISBLANK(VLOOKUP($A1510,Courses!$A:Q, COLUMN(Q1510), 0)), "", VLOOKUP($A1510,Courses!$A:Q, COLUMN(Q1510), 0))</f>
        <v/>
      </c>
      <c r="R1510" s="8" t="str">
        <f>IF(ISBLANK(VLOOKUP($A1510,Courses!$A:R, COLUMN(R1510), 0)), "", VLOOKUP($A1510,Courses!$A:R, COLUMN(R1510), 0))</f>
        <v/>
      </c>
      <c r="S1510" s="8" t="str">
        <f>IF(ISBLANK(VLOOKUP($A1510,Courses!$A:S, COLUMN(S1510), 0)), "", VLOOKUP($A1510,Courses!$A:S, COLUMN(S1510), 0))</f>
        <v/>
      </c>
      <c r="T1510" s="8" t="str">
        <f>IF(ISBLANK(VLOOKUP($A1510,Courses!$A:T, COLUMN(T1510), 0)), "", VLOOKUP($A1510,Courses!$A:T, COLUMN(T1510), 0))</f>
        <v/>
      </c>
      <c r="U1510" s="8" t="str">
        <f>IF(ISBLANK(VLOOKUP($A1510,Courses!$A:U, COLUMN(U1510), 0)), "", VLOOKUP($A1510,Courses!$A:U, COLUMN(U1510), 0))</f>
        <v/>
      </c>
      <c r="V1510" s="8" t="str">
        <f>IF(ISBLANK(VLOOKUP($A1510,Courses!$A:V, COLUMN(V1510), 0)), "", VLOOKUP($A1510,Courses!$A:V, COLUMN(V1510), 0))</f>
        <v/>
      </c>
      <c r="W1510" s="8" t="str">
        <f>IF(ISBLANK(VLOOKUP($A1510,Courses!$A:W, COLUMN(W1510), 0)), "", VLOOKUP($A1510,Courses!$A:W, COLUMN(W1510), 0))</f>
        <v/>
      </c>
      <c r="X1510" s="8" t="str">
        <f>IF(ISBLANK(VLOOKUP($A1510,Courses!$A:X, COLUMN(X1510), 0)), "", VLOOKUP($A1510,Courses!$A:X, COLUMN(X1510), 0))</f>
        <v/>
      </c>
      <c r="Y1510" s="8" t="str">
        <f>IF(ISBLANK(VLOOKUP($A1510,Courses!$A:Y, COLUMN(Y1510), 0)), "", VLOOKUP($A1510,Courses!$A:Y, COLUMN(Y1510), 0))</f>
        <v/>
      </c>
      <c r="Z1510" s="8" t="str">
        <f>IF(ISBLANK(VLOOKUP($A1510,Courses!$A:Z, COLUMN(Z1510), 0)), "", VLOOKUP($A1510,Courses!$A:Z, COLUMN(Z1510), 0))</f>
        <v/>
      </c>
      <c r="AA1510" s="8" t="str">
        <f>IF(ISBLANK(VLOOKUP($A1510,Courses!$A:AA, COLUMN(AA1510), 0)), "", VLOOKUP($A1510,Courses!$A:AA, COLUMN(AA1510), 0))</f>
        <v/>
      </c>
      <c r="AB1510" s="8" t="str">
        <f>IF(ISBLANK(VLOOKUP($A1510,Courses!$A:AB, COLUMN(AB1510), 0)), "", VLOOKUP($A1510,Courses!$A:AB, COLUMN(AB1510), 0))</f>
        <v/>
      </c>
      <c r="AC1510" s="8" t="str">
        <f>IF(ISBLANK(VLOOKUP($A1510,Courses!$A:AC, COLUMN(AC1510), 0)), "", VLOOKUP($A1510,Courses!$A:AC, COLUMN(AC1510), 0))</f>
        <v/>
      </c>
      <c r="AD1510" s="8" t="str">
        <f>IF(ISBLANK(VLOOKUP($A1510,Courses!$A:AD, COLUMN(AD1510), 0)), "", VLOOKUP($A1510,Courses!$A:AD, COLUMN(AD1510), 0))</f>
        <v/>
      </c>
      <c r="AE1510" s="8" t="str">
        <f>IF(ISBLANK(VLOOKUP($A1510,Courses!$A:AE, COLUMN(AE1510), 0)), "", VLOOKUP($A1510,Courses!$A:AE, COLUMN(AE1510), 0))</f>
        <v/>
      </c>
      <c r="AF1510" s="8" t="str">
        <f>IF(ISBLANK(VLOOKUP($A1510,Courses!$A:AF, COLUMN(AF1510), 0)), "", VLOOKUP($A1510,Courses!$A:AF, COLUMN(AF1510), 0))</f>
        <v/>
      </c>
      <c r="AG1510" s="8">
        <f>IF(ISBLANK(VLOOKUP($A1510,Courses!$A:AG, COLUMN(AG1510), 0)), "", VLOOKUP($A1510,Courses!$A:AG, COLUMN(AG1510), 0))</f>
        <v>9</v>
      </c>
      <c r="AH1510" s="8">
        <f>IF(ISBLANK(VLOOKUP($A1510,Courses!$A:AH, COLUMN(AH1510), 0)), "", VLOOKUP($A1510,Courses!$A:AH, COLUMN(AH1510), 0))</f>
        <v>14</v>
      </c>
      <c r="AI1510" s="8" t="str">
        <f>IF(ISBLANK(VLOOKUP($A1510,Courses!$A:AI, COLUMN(AI1510), 0)), "", VLOOKUP($A1510,Courses!$A:AI, COLUMN(AI1510), 0))</f>
        <v/>
      </c>
      <c r="AJ1510" s="8" t="str">
        <f>IF(ISBLANK(VLOOKUP($A1510,Courses!$A:AJ, COLUMN(AJ1510), 0)), "", VLOOKUP($A1510,Courses!$A:AJ, COLUMN(AJ1510), 0))</f>
        <v/>
      </c>
      <c r="AK1510" s="8" t="str">
        <f>IF(ISBLANK(VLOOKUP($A1510,Courses!$A:AK, COLUMN(AK1510), 0)), "", VLOOKUP($A1510,Courses!$A:AK, COLUMN(AK1510), 0))</f>
        <v/>
      </c>
      <c r="AL1510" s="8"/>
      <c r="AM1510" s="8"/>
    </row>
    <row r="1511" spans="1:39" ht="12.75" customHeight="1">
      <c r="A1511" s="4">
        <v>1015</v>
      </c>
      <c r="B1511" s="4"/>
      <c r="C1511" s="69" t="s">
        <v>3487</v>
      </c>
      <c r="D1511" s="6" t="str">
        <f>IF(ISBLANK(VLOOKUP($A1511,Courses!$A:D, COLUMN(D1511), 0)), "", VLOOKUP($A1511,Courses!$A:D, COLUMN(D1511), 0))</f>
        <v>Mtn valley</v>
      </c>
      <c r="E1511" s="7" t="str">
        <f>IF(ISBLANK(VLOOKUP($A1511,Courses!$A:E, COLUMN(E1511), 0)), "", VLOOKUP($A1511,Courses!$A:E, COLUMN(E1511), 0))</f>
        <v/>
      </c>
      <c r="F1511" s="72" t="str">
        <f>IF(ISBLANK(VLOOKUP($A1511,Courses!$A:F, COLUMN(F1511), 0)), "", VLOOKUP($A1511,Courses!$A:F, COLUMN(F1511), 0))</f>
        <v>squirrel_hills_hole10.jpg</v>
      </c>
      <c r="G1511" s="72" t="str">
        <f>IF(ISBLANK(VLOOKUP($A1511,Courses!$A:G, COLUMN(G1511), 0)), "", VLOOKUP($A1511,Courses!$A:G, COLUMN(G1511), 0))</f>
        <v>squirrel_hills_hole13.jpg</v>
      </c>
      <c r="H1511" s="72" t="str">
        <f>IF(ISBLANK(VLOOKUP($A1511,Courses!$A:H, COLUMN(H1511), 0)), "", VLOOKUP($A1511,Courses!$A:H, COLUMN(H1511), 0))</f>
        <v/>
      </c>
      <c r="I1511" s="72" t="str">
        <f>IF(ISBLANK(VLOOKUP($A1511,Courses!$A:I, COLUMN(I1511), 0)), "", VLOOKUP($A1511,Courses!$A:I, COLUMN(I1511), 0))</f>
        <v/>
      </c>
      <c r="J1511" s="72" t="str">
        <f>IF(ISBLANK(VLOOKUP($A1511,Courses!$A:J, COLUMN(J1511), 0)), "", VLOOKUP($A1511,Courses!$A:J, COLUMN(J1511), 0))</f>
        <v/>
      </c>
      <c r="K1511" s="57" t="str">
        <f>IF(ISBLANK(VLOOKUP($A1511,Courses!$A:K, COLUMN(K1511), 0)), "", VLOOKUP($A1511,Courses!$A:K, COLUMN(K1511), 0))</f>
        <v>squirrel_hills.zip</v>
      </c>
      <c r="L1511" s="8" t="str">
        <f>IF(ISBLANK(VLOOKUP($A1511,Courses!$A:L, COLUMN(L1511), 0)), "", VLOOKUP($A1511,Courses!$A:L, COLUMN(L1511), 0))</f>
        <v>Trevor Horton</v>
      </c>
      <c r="M1511" s="8">
        <f>IF(ISBLANK(VLOOKUP($A1511,Courses!$A:M, COLUMN(M1511), 0)), "", VLOOKUP($A1511,Courses!$A:M, COLUMN(M1511), 0))</f>
        <v>5</v>
      </c>
      <c r="N1511" s="9">
        <f>IF(ISBLANK(VLOOKUP($A1511,Courses!$A:N, COLUMN(N1511), 0)), "", VLOOKUP($A1511,Courses!$A:N, COLUMN(N1511), 0))</f>
        <v>37802</v>
      </c>
      <c r="O1511" s="8" t="str">
        <f>IF(ISBLANK(VLOOKUP($A1511,Courses!$A:O, COLUMN(O1511), 0)), "", VLOOKUP($A1511,Courses!$A:O, COLUMN(O1511), 0))</f>
        <v>emerald_links</v>
      </c>
      <c r="P1511" s="8" t="str">
        <f>IF(ISBLANK(VLOOKUP($A1511,Courses!$A:P, COLUMN(P1511), 0)), "", VLOOKUP($A1511,Courses!$A:P, COLUMN(P1511), 0))</f>
        <v>fall</v>
      </c>
      <c r="Q1511" s="8" t="str">
        <f>IF(ISBLANK(VLOOKUP($A1511,Courses!$A:Q, COLUMN(Q1511), 0)), "", VLOOKUP($A1511,Courses!$A:Q, COLUMN(Q1511), 0))</f>
        <v>northamerican</v>
      </c>
      <c r="R1511" s="8" t="str">
        <f>IF(ISBLANK(VLOOKUP($A1511,Courses!$A:R, COLUMN(R1511), 0)), "", VLOOKUP($A1511,Courses!$A:R, COLUMN(R1511), 0))</f>
        <v>parkland</v>
      </c>
      <c r="S1511" s="8" t="str">
        <f>IF(ISBLANK(VLOOKUP($A1511,Courses!$A:S, COLUMN(S1511), 0)), "", VLOOKUP($A1511,Courses!$A:S, COLUMN(S1511), 0))</f>
        <v>pookela</v>
      </c>
      <c r="T1511" s="8" t="str">
        <f>IF(ISBLANK(VLOOKUP($A1511,Courses!$A:T, COLUMN(T1511), 0)), "", VLOOKUP($A1511,Courses!$A:T, COLUMN(T1511), 0))</f>
        <v>sammamish</v>
      </c>
      <c r="U1511" s="8" t="str">
        <f>IF(ISBLANK(VLOOKUP($A1511,Courses!$A:U, COLUMN(U1511), 0)), "", VLOOKUP($A1511,Courses!$A:U, COLUMN(U1511), 0))</f>
        <v>treesnscrubs</v>
      </c>
      <c r="V1511" s="8" t="str">
        <f>IF(ISBLANK(VLOOKUP($A1511,Courses!$A:V, COLUMN(V1511), 0)), "", VLOOKUP($A1511,Courses!$A:V, COLUMN(V1511), 0))</f>
        <v/>
      </c>
      <c r="W1511" s="8" t="str">
        <f>IF(ISBLANK(VLOOKUP($A1511,Courses!$A:W, COLUMN(W1511), 0)), "", VLOOKUP($A1511,Courses!$A:W, COLUMN(W1511), 0))</f>
        <v/>
      </c>
      <c r="X1511" s="8" t="str">
        <f>IF(ISBLANK(VLOOKUP($A1511,Courses!$A:X, COLUMN(X1511), 0)), "", VLOOKUP($A1511,Courses!$A:X, COLUMN(X1511), 0))</f>
        <v/>
      </c>
      <c r="Y1511" s="8" t="str">
        <f>IF(ISBLANK(VLOOKUP($A1511,Courses!$A:Y, COLUMN(Y1511), 0)), "", VLOOKUP($A1511,Courses!$A:Y, COLUMN(Y1511), 0))</f>
        <v/>
      </c>
      <c r="Z1511" s="8" t="str">
        <f>IF(ISBLANK(VLOOKUP($A1511,Courses!$A:Z, COLUMN(Z1511), 0)), "", VLOOKUP($A1511,Courses!$A:Z, COLUMN(Z1511), 0))</f>
        <v/>
      </c>
      <c r="AA1511" s="8" t="str">
        <f>IF(ISBLANK(VLOOKUP($A1511,Courses!$A:AA, COLUMN(AA1511), 0)), "", VLOOKUP($A1511,Courses!$A:AA, COLUMN(AA1511), 0))</f>
        <v/>
      </c>
      <c r="AB1511" s="8" t="str">
        <f>IF(ISBLANK(VLOOKUP($A1511,Courses!$A:AB, COLUMN(AB1511), 0)), "", VLOOKUP($A1511,Courses!$A:AB, COLUMN(AB1511), 0))</f>
        <v/>
      </c>
      <c r="AC1511" s="8" t="str">
        <f>IF(ISBLANK(VLOOKUP($A1511,Courses!$A:AC, COLUMN(AC1511), 0)), "", VLOOKUP($A1511,Courses!$A:AC, COLUMN(AC1511), 0))</f>
        <v/>
      </c>
      <c r="AD1511" s="8" t="str">
        <f>IF(ISBLANK(VLOOKUP($A1511,Courses!$A:AD, COLUMN(AD1511), 0)), "", VLOOKUP($A1511,Courses!$A:AD, COLUMN(AD1511), 0))</f>
        <v/>
      </c>
      <c r="AE1511" s="8" t="str">
        <f>IF(ISBLANK(VLOOKUP($A1511,Courses!$A:AE, COLUMN(AE1511), 0)), "", VLOOKUP($A1511,Courses!$A:AE, COLUMN(AE1511), 0))</f>
        <v/>
      </c>
      <c r="AF1511" s="8" t="str">
        <f>IF(ISBLANK(VLOOKUP($A1511,Courses!$A:AF, COLUMN(AF1511), 0)), "", VLOOKUP($A1511,Courses!$A:AF, COLUMN(AF1511), 0))</f>
        <v/>
      </c>
      <c r="AG1511" s="8">
        <f>IF(ISBLANK(VLOOKUP($A1511,Courses!$A:AG, COLUMN(AG1511), 0)), "", VLOOKUP($A1511,Courses!$A:AG, COLUMN(AG1511), 0))</f>
        <v>10</v>
      </c>
      <c r="AH1511" s="8">
        <f>IF(ISBLANK(VLOOKUP($A1511,Courses!$A:AH, COLUMN(AH1511), 0)), "", VLOOKUP($A1511,Courses!$A:AH, COLUMN(AH1511), 0))</f>
        <v>13</v>
      </c>
      <c r="AI1511" s="8" t="str">
        <f>IF(ISBLANK(VLOOKUP($A1511,Courses!$A:AI, COLUMN(AI1511), 0)), "", VLOOKUP($A1511,Courses!$A:AI, COLUMN(AI1511), 0))</f>
        <v/>
      </c>
      <c r="AJ1511" s="8" t="str">
        <f>IF(ISBLANK(VLOOKUP($A1511,Courses!$A:AJ, COLUMN(AJ1511), 0)), "", VLOOKUP($A1511,Courses!$A:AJ, COLUMN(AJ1511), 0))</f>
        <v/>
      </c>
      <c r="AK1511" s="8" t="str">
        <f>IF(ISBLANK(VLOOKUP($A1511,Courses!$A:AK, COLUMN(AK1511), 0)), "", VLOOKUP($A1511,Courses!$A:AK, COLUMN(AK1511), 0))</f>
        <v/>
      </c>
      <c r="AL1511" s="8"/>
      <c r="AM1511" s="8"/>
    </row>
    <row r="1512" spans="1:39" ht="12.75" customHeight="1">
      <c r="A1512" s="4">
        <v>1016</v>
      </c>
      <c r="B1512" s="4"/>
      <c r="C1512" s="69" t="s">
        <v>3490</v>
      </c>
      <c r="D1512" s="6" t="str">
        <f>IF(ISBLANK(VLOOKUP($A1512,Courses!$A:D, COLUMN(D1512), 0)), "", VLOOKUP($A1512,Courses!$A:D, COLUMN(D1512), 0))</f>
        <v>Mtn valley</v>
      </c>
      <c r="E1512" s="7" t="str">
        <f>IF(ISBLANK(VLOOKUP($A1512,Courses!$A:E, COLUMN(E1512), 0)), "", VLOOKUP($A1512,Courses!$A:E, COLUMN(E1512), 0))</f>
        <v/>
      </c>
      <c r="F1512" s="72" t="str">
        <f>IF(ISBLANK(VLOOKUP($A1512,Courses!$A:F, COLUMN(F1512), 0)), "", VLOOKUP($A1512,Courses!$A:F, COLUMN(F1512), 0))</f>
        <v>squirrel_lakes_v2_hole10.jpg</v>
      </c>
      <c r="G1512" s="72" t="str">
        <f>IF(ISBLANK(VLOOKUP($A1512,Courses!$A:G, COLUMN(G1512), 0)), "", VLOOKUP($A1512,Courses!$A:G, COLUMN(G1512), 0))</f>
        <v>squirrel_lakes_v2_hole14.jpg</v>
      </c>
      <c r="H1512" s="72" t="str">
        <f>IF(ISBLANK(VLOOKUP($A1512,Courses!$A:H, COLUMN(H1512), 0)), "", VLOOKUP($A1512,Courses!$A:H, COLUMN(H1512), 0))</f>
        <v/>
      </c>
      <c r="I1512" s="72" t="str">
        <f>IF(ISBLANK(VLOOKUP($A1512,Courses!$A:I, COLUMN(I1512), 0)), "", VLOOKUP($A1512,Courses!$A:I, COLUMN(I1512), 0))</f>
        <v/>
      </c>
      <c r="J1512" s="72" t="str">
        <f>IF(ISBLANK(VLOOKUP($A1512,Courses!$A:J, COLUMN(J1512), 0)), "", VLOOKUP($A1512,Courses!$A:J, COLUMN(J1512), 0))</f>
        <v/>
      </c>
      <c r="K1512" s="57" t="str">
        <f>IF(ISBLANK(VLOOKUP($A1512,Courses!$A:K, COLUMN(K1512), 0)), "", VLOOKUP($A1512,Courses!$A:K, COLUMN(K1512), 0))</f>
        <v>squirrel_lakes_v2.zip</v>
      </c>
      <c r="L1512" s="8" t="str">
        <f>IF(ISBLANK(VLOOKUP($A1512,Courses!$A:L, COLUMN(L1512), 0)), "", VLOOKUP($A1512,Courses!$A:L, COLUMN(L1512), 0))</f>
        <v>Trevor Horton</v>
      </c>
      <c r="M1512" s="8">
        <f>IF(ISBLANK(VLOOKUP($A1512,Courses!$A:M, COLUMN(M1512), 0)), "", VLOOKUP($A1512,Courses!$A:M, COLUMN(M1512), 0))</f>
        <v>8</v>
      </c>
      <c r="N1512" s="9">
        <f>IF(ISBLANK(VLOOKUP($A1512,Courses!$A:N, COLUMN(N1512), 0)), "", VLOOKUP($A1512,Courses!$A:N, COLUMN(N1512), 0))</f>
        <v>37412</v>
      </c>
      <c r="O1512" s="8" t="str">
        <f>IF(ISBLANK(VLOOKUP($A1512,Courses!$A:O, COLUMN(O1512), 0)), "", VLOOKUP($A1512,Courses!$A:O, COLUMN(O1512), 0))</f>
        <v>pookela</v>
      </c>
      <c r="P1512" s="8" t="str">
        <f>IF(ISBLANK(VLOOKUP($A1512,Courses!$A:P, COLUMN(P1512), 0)), "", VLOOKUP($A1512,Courses!$A:P, COLUMN(P1512), 0))</f>
        <v>sammamish</v>
      </c>
      <c r="Q1512" s="8" t="str">
        <f>IF(ISBLANK(VLOOKUP($A1512,Courses!$A:Q, COLUMN(Q1512), 0)), "", VLOOKUP($A1512,Courses!$A:Q, COLUMN(Q1512), 0))</f>
        <v/>
      </c>
      <c r="R1512" s="8" t="str">
        <f>IF(ISBLANK(VLOOKUP($A1512,Courses!$A:R, COLUMN(R1512), 0)), "", VLOOKUP($A1512,Courses!$A:R, COLUMN(R1512), 0))</f>
        <v/>
      </c>
      <c r="S1512" s="8" t="str">
        <f>IF(ISBLANK(VLOOKUP($A1512,Courses!$A:S, COLUMN(S1512), 0)), "", VLOOKUP($A1512,Courses!$A:S, COLUMN(S1512), 0))</f>
        <v/>
      </c>
      <c r="T1512" s="8" t="str">
        <f>IF(ISBLANK(VLOOKUP($A1512,Courses!$A:T, COLUMN(T1512), 0)), "", VLOOKUP($A1512,Courses!$A:T, COLUMN(T1512), 0))</f>
        <v/>
      </c>
      <c r="U1512" s="8" t="str">
        <f>IF(ISBLANK(VLOOKUP($A1512,Courses!$A:U, COLUMN(U1512), 0)), "", VLOOKUP($A1512,Courses!$A:U, COLUMN(U1512), 0))</f>
        <v/>
      </c>
      <c r="V1512" s="8" t="str">
        <f>IF(ISBLANK(VLOOKUP($A1512,Courses!$A:V, COLUMN(V1512), 0)), "", VLOOKUP($A1512,Courses!$A:V, COLUMN(V1512), 0))</f>
        <v/>
      </c>
      <c r="W1512" s="8" t="str">
        <f>IF(ISBLANK(VLOOKUP($A1512,Courses!$A:W, COLUMN(W1512), 0)), "", VLOOKUP($A1512,Courses!$A:W, COLUMN(W1512), 0))</f>
        <v/>
      </c>
      <c r="X1512" s="8" t="str">
        <f>IF(ISBLANK(VLOOKUP($A1512,Courses!$A:X, COLUMN(X1512), 0)), "", VLOOKUP($A1512,Courses!$A:X, COLUMN(X1512), 0))</f>
        <v/>
      </c>
      <c r="Y1512" s="8" t="str">
        <f>IF(ISBLANK(VLOOKUP($A1512,Courses!$A:Y, COLUMN(Y1512), 0)), "", VLOOKUP($A1512,Courses!$A:Y, COLUMN(Y1512), 0))</f>
        <v/>
      </c>
      <c r="Z1512" s="8" t="str">
        <f>IF(ISBLANK(VLOOKUP($A1512,Courses!$A:Z, COLUMN(Z1512), 0)), "", VLOOKUP($A1512,Courses!$A:Z, COLUMN(Z1512), 0))</f>
        <v/>
      </c>
      <c r="AA1512" s="8" t="str">
        <f>IF(ISBLANK(VLOOKUP($A1512,Courses!$A:AA, COLUMN(AA1512), 0)), "", VLOOKUP($A1512,Courses!$A:AA, COLUMN(AA1512), 0))</f>
        <v/>
      </c>
      <c r="AB1512" s="8" t="str">
        <f>IF(ISBLANK(VLOOKUP($A1512,Courses!$A:AB, COLUMN(AB1512), 0)), "", VLOOKUP($A1512,Courses!$A:AB, COLUMN(AB1512), 0))</f>
        <v/>
      </c>
      <c r="AC1512" s="8" t="str">
        <f>IF(ISBLANK(VLOOKUP($A1512,Courses!$A:AC, COLUMN(AC1512), 0)), "", VLOOKUP($A1512,Courses!$A:AC, COLUMN(AC1512), 0))</f>
        <v/>
      </c>
      <c r="AD1512" s="8" t="str">
        <f>IF(ISBLANK(VLOOKUP($A1512,Courses!$A:AD, COLUMN(AD1512), 0)), "", VLOOKUP($A1512,Courses!$A:AD, COLUMN(AD1512), 0))</f>
        <v/>
      </c>
      <c r="AE1512" s="8" t="str">
        <f>IF(ISBLANK(VLOOKUP($A1512,Courses!$A:AE, COLUMN(AE1512), 0)), "", VLOOKUP($A1512,Courses!$A:AE, COLUMN(AE1512), 0))</f>
        <v/>
      </c>
      <c r="AF1512" s="8" t="str">
        <f>IF(ISBLANK(VLOOKUP($A1512,Courses!$A:AF, COLUMN(AF1512), 0)), "", VLOOKUP($A1512,Courses!$A:AF, COLUMN(AF1512), 0))</f>
        <v/>
      </c>
      <c r="AG1512" s="8">
        <f>IF(ISBLANK(VLOOKUP($A1512,Courses!$A:AG, COLUMN(AG1512), 0)), "", VLOOKUP($A1512,Courses!$A:AG, COLUMN(AG1512), 0))</f>
        <v>10</v>
      </c>
      <c r="AH1512" s="8">
        <f>IF(ISBLANK(VLOOKUP($A1512,Courses!$A:AH, COLUMN(AH1512), 0)), "", VLOOKUP($A1512,Courses!$A:AH, COLUMN(AH1512), 0))</f>
        <v>14</v>
      </c>
      <c r="AI1512" s="8" t="str">
        <f>IF(ISBLANK(VLOOKUP($A1512,Courses!$A:AI, COLUMN(AI1512), 0)), "", VLOOKUP($A1512,Courses!$A:AI, COLUMN(AI1512), 0))</f>
        <v/>
      </c>
      <c r="AJ1512" s="8" t="str">
        <f>IF(ISBLANK(VLOOKUP($A1512,Courses!$A:AJ, COLUMN(AJ1512), 0)), "", VLOOKUP($A1512,Courses!$A:AJ, COLUMN(AJ1512), 0))</f>
        <v/>
      </c>
      <c r="AK1512" s="8" t="str">
        <f>IF(ISBLANK(VLOOKUP($A1512,Courses!$A:AK, COLUMN(AK1512), 0)), "", VLOOKUP($A1512,Courses!$A:AK, COLUMN(AK1512), 0))</f>
        <v/>
      </c>
      <c r="AL1512" s="8"/>
      <c r="AM1512" s="8"/>
    </row>
    <row r="1513" spans="1:39" ht="12.75" customHeight="1">
      <c r="A1513" s="4">
        <v>1017</v>
      </c>
      <c r="B1513" s="4"/>
      <c r="C1513" s="69" t="s">
        <v>3492</v>
      </c>
      <c r="D1513" s="6" t="str">
        <f>IF(ISBLANK(VLOOKUP($A1513,Courses!$A:D, COLUMN(D1513), 0)), "", VLOOKUP($A1513,Courses!$A:D, COLUMN(D1513), 0))</f>
        <v>Oceanside</v>
      </c>
      <c r="E1513" s="7" t="str">
        <f>IF(ISBLANK(VLOOKUP($A1513,Courses!$A:E, COLUMN(E1513), 0)), "", VLOOKUP($A1513,Courses!$A:E, COLUMN(E1513), 0))</f>
        <v/>
      </c>
      <c r="F1513" s="72" t="str">
        <f>IF(ISBLANK(VLOOKUP($A1513,Courses!$A:F, COLUMN(F1513), 0)), "", VLOOKUP($A1513,Courses!$A:F, COLUMN(F1513), 0))</f>
        <v>st_althalus_island_gc_hole10.jpg</v>
      </c>
      <c r="G1513" s="72" t="str">
        <f>IF(ISBLANK(VLOOKUP($A1513,Courses!$A:G, COLUMN(G1513), 0)), "", VLOOKUP($A1513,Courses!$A:G, COLUMN(G1513), 0))</f>
        <v>st_althalus_island_gc_hole18.jpg</v>
      </c>
      <c r="H1513" s="72" t="str">
        <f>IF(ISBLANK(VLOOKUP($A1513,Courses!$A:H, COLUMN(H1513), 0)), "", VLOOKUP($A1513,Courses!$A:H, COLUMN(H1513), 0))</f>
        <v/>
      </c>
      <c r="I1513" s="72" t="str">
        <f>IF(ISBLANK(VLOOKUP($A1513,Courses!$A:I, COLUMN(I1513), 0)), "", VLOOKUP($A1513,Courses!$A:I, COLUMN(I1513), 0))</f>
        <v/>
      </c>
      <c r="J1513" s="72" t="str">
        <f>IF(ISBLANK(VLOOKUP($A1513,Courses!$A:J, COLUMN(J1513), 0)), "", VLOOKUP($A1513,Courses!$A:J, COLUMN(J1513), 0))</f>
        <v/>
      </c>
      <c r="K1513" s="57" t="str">
        <f>IF(ISBLANK(VLOOKUP($A1513,Courses!$A:K, COLUMN(K1513), 0)), "", VLOOKUP($A1513,Courses!$A:K, COLUMN(K1513), 0))</f>
        <v>st_althalus_island.zip</v>
      </c>
      <c r="L1513" s="8" t="str">
        <f>IF(ISBLANK(VLOOKUP($A1513,Courses!$A:L, COLUMN(L1513), 0)), "", VLOOKUP($A1513,Courses!$A:L, COLUMN(L1513), 0))</f>
        <v>Engguy</v>
      </c>
      <c r="M1513" s="8">
        <f>IF(ISBLANK(VLOOKUP($A1513,Courses!$A:M, COLUMN(M1513), 0)), "", VLOOKUP($A1513,Courses!$A:M, COLUMN(M1513), 0))</f>
        <v>13</v>
      </c>
      <c r="N1513" s="9">
        <f>IF(ISBLANK(VLOOKUP($A1513,Courses!$A:N, COLUMN(N1513), 0)), "", VLOOKUP($A1513,Courses!$A:N, COLUMN(N1513), 0))</f>
        <v>37435</v>
      </c>
      <c r="O1513" s="8" t="str">
        <f>IF(ISBLANK(VLOOKUP($A1513,Courses!$A:O, COLUMN(O1513), 0)), "", VLOOKUP($A1513,Courses!$A:O, COLUMN(O1513), 0))</f>
        <v/>
      </c>
      <c r="P1513" s="8" t="str">
        <f>IF(ISBLANK(VLOOKUP($A1513,Courses!$A:P, COLUMN(P1513), 0)), "", VLOOKUP($A1513,Courses!$A:P, COLUMN(P1513), 0))</f>
        <v/>
      </c>
      <c r="Q1513" s="8" t="str">
        <f>IF(ISBLANK(VLOOKUP($A1513,Courses!$A:Q, COLUMN(Q1513), 0)), "", VLOOKUP($A1513,Courses!$A:Q, COLUMN(Q1513), 0))</f>
        <v/>
      </c>
      <c r="R1513" s="8" t="str">
        <f>IF(ISBLANK(VLOOKUP($A1513,Courses!$A:R, COLUMN(R1513), 0)), "", VLOOKUP($A1513,Courses!$A:R, COLUMN(R1513), 0))</f>
        <v/>
      </c>
      <c r="S1513" s="8" t="str">
        <f>IF(ISBLANK(VLOOKUP($A1513,Courses!$A:S, COLUMN(S1513), 0)), "", VLOOKUP($A1513,Courses!$A:S, COLUMN(S1513), 0))</f>
        <v/>
      </c>
      <c r="T1513" s="8" t="str">
        <f>IF(ISBLANK(VLOOKUP($A1513,Courses!$A:T, COLUMN(T1513), 0)), "", VLOOKUP($A1513,Courses!$A:T, COLUMN(T1513), 0))</f>
        <v/>
      </c>
      <c r="U1513" s="8" t="str">
        <f>IF(ISBLANK(VLOOKUP($A1513,Courses!$A:U, COLUMN(U1513), 0)), "", VLOOKUP($A1513,Courses!$A:U, COLUMN(U1513), 0))</f>
        <v/>
      </c>
      <c r="V1513" s="8" t="str">
        <f>IF(ISBLANK(VLOOKUP($A1513,Courses!$A:V, COLUMN(V1513), 0)), "", VLOOKUP($A1513,Courses!$A:V, COLUMN(V1513), 0))</f>
        <v/>
      </c>
      <c r="W1513" s="8" t="str">
        <f>IF(ISBLANK(VLOOKUP($A1513,Courses!$A:W, COLUMN(W1513), 0)), "", VLOOKUP($A1513,Courses!$A:W, COLUMN(W1513), 0))</f>
        <v/>
      </c>
      <c r="X1513" s="8" t="str">
        <f>IF(ISBLANK(VLOOKUP($A1513,Courses!$A:X, COLUMN(X1513), 0)), "", VLOOKUP($A1513,Courses!$A:X, COLUMN(X1513), 0))</f>
        <v/>
      </c>
      <c r="Y1513" s="8" t="str">
        <f>IF(ISBLANK(VLOOKUP($A1513,Courses!$A:Y, COLUMN(Y1513), 0)), "", VLOOKUP($A1513,Courses!$A:Y, COLUMN(Y1513), 0))</f>
        <v/>
      </c>
      <c r="Z1513" s="8" t="str">
        <f>IF(ISBLANK(VLOOKUP($A1513,Courses!$A:Z, COLUMN(Z1513), 0)), "", VLOOKUP($A1513,Courses!$A:Z, COLUMN(Z1513), 0))</f>
        <v/>
      </c>
      <c r="AA1513" s="8" t="str">
        <f>IF(ISBLANK(VLOOKUP($A1513,Courses!$A:AA, COLUMN(AA1513), 0)), "", VLOOKUP($A1513,Courses!$A:AA, COLUMN(AA1513), 0))</f>
        <v/>
      </c>
      <c r="AB1513" s="8" t="str">
        <f>IF(ISBLANK(VLOOKUP($A1513,Courses!$A:AB, COLUMN(AB1513), 0)), "", VLOOKUP($A1513,Courses!$A:AB, COLUMN(AB1513), 0))</f>
        <v/>
      </c>
      <c r="AC1513" s="8" t="str">
        <f>IF(ISBLANK(VLOOKUP($A1513,Courses!$A:AC, COLUMN(AC1513), 0)), "", VLOOKUP($A1513,Courses!$A:AC, COLUMN(AC1513), 0))</f>
        <v/>
      </c>
      <c r="AD1513" s="8" t="str">
        <f>IF(ISBLANK(VLOOKUP($A1513,Courses!$A:AD, COLUMN(AD1513), 0)), "", VLOOKUP($A1513,Courses!$A:AD, COLUMN(AD1513), 0))</f>
        <v/>
      </c>
      <c r="AE1513" s="8" t="str">
        <f>IF(ISBLANK(VLOOKUP($A1513,Courses!$A:AE, COLUMN(AE1513), 0)), "", VLOOKUP($A1513,Courses!$A:AE, COLUMN(AE1513), 0))</f>
        <v/>
      </c>
      <c r="AF1513" s="8" t="str">
        <f>IF(ISBLANK(VLOOKUP($A1513,Courses!$A:AF, COLUMN(AF1513), 0)), "", VLOOKUP($A1513,Courses!$A:AF, COLUMN(AF1513), 0))</f>
        <v/>
      </c>
      <c r="AG1513" s="8">
        <f>IF(ISBLANK(VLOOKUP($A1513,Courses!$A:AG, COLUMN(AG1513), 0)), "", VLOOKUP($A1513,Courses!$A:AG, COLUMN(AG1513), 0))</f>
        <v>10</v>
      </c>
      <c r="AH1513" s="8">
        <f>IF(ISBLANK(VLOOKUP($A1513,Courses!$A:AH, COLUMN(AH1513), 0)), "", VLOOKUP($A1513,Courses!$A:AH, COLUMN(AH1513), 0))</f>
        <v>18</v>
      </c>
      <c r="AI1513" s="8" t="str">
        <f>IF(ISBLANK(VLOOKUP($A1513,Courses!$A:AI, COLUMN(AI1513), 0)), "", VLOOKUP($A1513,Courses!$A:AI, COLUMN(AI1513), 0))</f>
        <v/>
      </c>
      <c r="AJ1513" s="8" t="str">
        <f>IF(ISBLANK(VLOOKUP($A1513,Courses!$A:AJ, COLUMN(AJ1513), 0)), "", VLOOKUP($A1513,Courses!$A:AJ, COLUMN(AJ1513), 0))</f>
        <v/>
      </c>
      <c r="AK1513" s="8" t="str">
        <f>IF(ISBLANK(VLOOKUP($A1513,Courses!$A:AK, COLUMN(AK1513), 0)), "", VLOOKUP($A1513,Courses!$A:AK, COLUMN(AK1513), 0))</f>
        <v/>
      </c>
      <c r="AL1513" s="8"/>
      <c r="AM1513" s="8"/>
    </row>
    <row r="1514" spans="1:39" ht="12.75" customHeight="1">
      <c r="A1514" s="4">
        <v>1334</v>
      </c>
      <c r="B1514" s="4"/>
      <c r="C1514" s="69" t="s">
        <v>8664</v>
      </c>
      <c r="D1514" s="6" t="str">
        <f>IF(ISBLANK(VLOOKUP($A1514,Courses!$A:D, COLUMN(D1514), 0)), "", VLOOKUP($A1514,Courses!$A:D, COLUMN(D1514), 0))</f>
        <v>Links</v>
      </c>
      <c r="E1514" s="7" t="str">
        <f>IF(ISBLANK(VLOOKUP($A1514,Courses!$A:E, COLUMN(E1514), 0)), "", VLOOKUP($A1514,Courses!$A:E, COLUMN(E1514), 0))</f>
        <v>Real</v>
      </c>
      <c r="F1514" s="72" t="str">
        <f>IF(ISBLANK(VLOOKUP($A1514,Courses!$A:F, COLUMN(F1514), 0)), "", VLOOKUP($A1514,Courses!$A:F, COLUMN(F1514), 0))</f>
        <v>the_reverse_old_course_at_st_andrews_splash.jpg</v>
      </c>
      <c r="G1514" s="72" t="str">
        <f>IF(ISBLANK(VLOOKUP($A1514,Courses!$A:G, COLUMN(G1514), 0)), "", VLOOKUP($A1514,Courses!$A:G, COLUMN(G1514), 0))</f>
        <v>the_reverse_old_course_at_st_andrews_hole01.jpg</v>
      </c>
      <c r="H1514" s="72" t="str">
        <f>IF(ISBLANK(VLOOKUP($A1514,Courses!$A:H, COLUMN(H1514), 0)), "", VLOOKUP($A1514,Courses!$A:H, COLUMN(H1514), 0))</f>
        <v/>
      </c>
      <c r="I1514" s="72" t="str">
        <f>IF(ISBLANK(VLOOKUP($A1514,Courses!$A:I, COLUMN(I1514), 0)), "", VLOOKUP($A1514,Courses!$A:I, COLUMN(I1514), 0))</f>
        <v/>
      </c>
      <c r="J1514" s="72" t="str">
        <f>IF(ISBLANK(VLOOKUP($A1514,Courses!$A:J, COLUMN(J1514), 0)), "", VLOOKUP($A1514,Courses!$A:J, COLUMN(J1514), 0))</f>
        <v/>
      </c>
      <c r="K1514" s="57" t="str">
        <f>IF(ISBLANK(VLOOKUP($A1514,Courses!$A:K, COLUMN(K1514), 0)), "", VLOOKUP($A1514,Courses!$A:K, COLUMN(K1514), 0))</f>
        <v>the_reverse_old_course_at_st_andrews.zip</v>
      </c>
      <c r="L1514" s="8" t="str">
        <f>IF(ISBLANK(VLOOKUP($A1514,Courses!$A:L, COLUMN(L1514), 0)), "", VLOOKUP($A1514,Courses!$A:L, COLUMN(L1514), 0))</f>
        <v>C. Clouser/M. New</v>
      </c>
      <c r="M1514" s="8">
        <f>IF(ISBLANK(VLOOKUP($A1514,Courses!$A:M, COLUMN(M1514), 0)), "", VLOOKUP($A1514,Courses!$A:M, COLUMN(M1514), 0))</f>
        <v>8.3000000000000007</v>
      </c>
      <c r="N1514" s="9">
        <f>IF(ISBLANK(VLOOKUP($A1514,Courses!$A:N, COLUMN(N1514), 0)), "", VLOOKUP($A1514,Courses!$A:N, COLUMN(N1514), 0))</f>
        <v>37308</v>
      </c>
      <c r="O1514" s="8" t="str">
        <f>IF(ISBLANK(VLOOKUP($A1514,Courses!$A:O, COLUMN(O1514), 0)), "", VLOOKUP($A1514,Courses!$A:O, COLUMN(O1514), 0))</f>
        <v>blends</v>
      </c>
      <c r="P1514" s="8" t="str">
        <f>IF(ISBLANK(VLOOKUP($A1514,Courses!$A:P, COLUMN(P1514), 0)), "", VLOOKUP($A1514,Courses!$A:P, COLUMN(P1514), 0))</f>
        <v>blends2</v>
      </c>
      <c r="Q1514" s="8" t="str">
        <f>IF(ISBLANK(VLOOKUP($A1514,Courses!$A:Q, COLUMN(Q1514), 0)), "", VLOOKUP($A1514,Courses!$A:Q, COLUMN(Q1514), 0))</f>
        <v>randa</v>
      </c>
      <c r="R1514" s="8" t="str">
        <f>IF(ISBLANK(VLOOKUP($A1514,Courses!$A:R, COLUMN(R1514), 0)), "", VLOOKUP($A1514,Courses!$A:R, COLUMN(R1514), 0))</f>
        <v>standrw</v>
      </c>
      <c r="S1514" s="8" t="str">
        <f>IF(ISBLANK(VLOOKUP($A1514,Courses!$A:S, COLUMN(S1514), 0)), "", VLOOKUP($A1514,Courses!$A:S, COLUMN(S1514), 0))</f>
        <v/>
      </c>
      <c r="T1514" s="8" t="str">
        <f>IF(ISBLANK(VLOOKUP($A1514,Courses!$A:T, COLUMN(T1514), 0)), "", VLOOKUP($A1514,Courses!$A:T, COLUMN(T1514), 0))</f>
        <v/>
      </c>
      <c r="U1514" s="8" t="str">
        <f>IF(ISBLANK(VLOOKUP($A1514,Courses!$A:U, COLUMN(U1514), 0)), "", VLOOKUP($A1514,Courses!$A:U, COLUMN(U1514), 0))</f>
        <v/>
      </c>
      <c r="V1514" s="8" t="str">
        <f>IF(ISBLANK(VLOOKUP($A1514,Courses!$A:V, COLUMN(V1514), 0)), "", VLOOKUP($A1514,Courses!$A:V, COLUMN(V1514), 0))</f>
        <v/>
      </c>
      <c r="W1514" s="8" t="str">
        <f>IF(ISBLANK(VLOOKUP($A1514,Courses!$A:W, COLUMN(W1514), 0)), "", VLOOKUP($A1514,Courses!$A:W, COLUMN(W1514), 0))</f>
        <v/>
      </c>
      <c r="X1514" s="8" t="str">
        <f>IF(ISBLANK(VLOOKUP($A1514,Courses!$A:X, COLUMN(X1514), 0)), "", VLOOKUP($A1514,Courses!$A:X, COLUMN(X1514), 0))</f>
        <v/>
      </c>
      <c r="Y1514" s="8" t="str">
        <f>IF(ISBLANK(VLOOKUP($A1514,Courses!$A:Y, COLUMN(Y1514), 0)), "", VLOOKUP($A1514,Courses!$A:Y, COLUMN(Y1514), 0))</f>
        <v/>
      </c>
      <c r="Z1514" s="8" t="str">
        <f>IF(ISBLANK(VLOOKUP($A1514,Courses!$A:Z, COLUMN(Z1514), 0)), "", VLOOKUP($A1514,Courses!$A:Z, COLUMN(Z1514), 0))</f>
        <v/>
      </c>
      <c r="AA1514" s="8" t="str">
        <f>IF(ISBLANK(VLOOKUP($A1514,Courses!$A:AA, COLUMN(AA1514), 0)), "", VLOOKUP($A1514,Courses!$A:AA, COLUMN(AA1514), 0))</f>
        <v/>
      </c>
      <c r="AB1514" s="8" t="str">
        <f>IF(ISBLANK(VLOOKUP($A1514,Courses!$A:AB, COLUMN(AB1514), 0)), "", VLOOKUP($A1514,Courses!$A:AB, COLUMN(AB1514), 0))</f>
        <v/>
      </c>
      <c r="AC1514" s="8" t="str">
        <f>IF(ISBLANK(VLOOKUP($A1514,Courses!$A:AC, COLUMN(AC1514), 0)), "", VLOOKUP($A1514,Courses!$A:AC, COLUMN(AC1514), 0))</f>
        <v/>
      </c>
      <c r="AD1514" s="8" t="str">
        <f>IF(ISBLANK(VLOOKUP($A1514,Courses!$A:AD, COLUMN(AD1514), 0)), "", VLOOKUP($A1514,Courses!$A:AD, COLUMN(AD1514), 0))</f>
        <v/>
      </c>
      <c r="AE1514" s="8" t="str">
        <f>IF(ISBLANK(VLOOKUP($A1514,Courses!$A:AE, COLUMN(AE1514), 0)), "", VLOOKUP($A1514,Courses!$A:AE, COLUMN(AE1514), 0))</f>
        <v/>
      </c>
      <c r="AF1514" s="8" t="str">
        <f>IF(ISBLANK(VLOOKUP($A1514,Courses!$A:AF, COLUMN(AF1514), 0)), "", VLOOKUP($A1514,Courses!$A:AF, COLUMN(AF1514), 0))</f>
        <v/>
      </c>
      <c r="AG1514" s="8" t="str">
        <f>IF(ISBLANK(VLOOKUP($A1514,Courses!$A:AG, COLUMN(AG1514), 0)), "", VLOOKUP($A1514,Courses!$A:AG, COLUMN(AG1514), 0))</f>
        <v>Sp</v>
      </c>
      <c r="AH1514" s="8">
        <f>IF(ISBLANK(VLOOKUP($A1514,Courses!$A:AH, COLUMN(AH1514), 0)), "", VLOOKUP($A1514,Courses!$A:AH, COLUMN(AH1514), 0))</f>
        <v>1</v>
      </c>
      <c r="AI1514" s="8" t="str">
        <f>IF(ISBLANK(VLOOKUP($A1514,Courses!$A:AI, COLUMN(AI1514), 0)), "", VLOOKUP($A1514,Courses!$A:AI, COLUMN(AI1514), 0))</f>
        <v/>
      </c>
      <c r="AJ1514" s="8" t="str">
        <f>IF(ISBLANK(VLOOKUP($A1514,Courses!$A:AJ, COLUMN(AJ1514), 0)), "", VLOOKUP($A1514,Courses!$A:AJ, COLUMN(AJ1514), 0))</f>
        <v/>
      </c>
      <c r="AK1514" s="8" t="str">
        <f>IF(ISBLANK(VLOOKUP($A1514,Courses!$A:AK, COLUMN(AK1514), 0)), "", VLOOKUP($A1514,Courses!$A:AK, COLUMN(AK1514), 0))</f>
        <v/>
      </c>
      <c r="AL1514" s="8" t="s">
        <v>8709</v>
      </c>
      <c r="AM1514" s="8"/>
    </row>
    <row r="1515" spans="1:39" ht="12.75" customHeight="1">
      <c r="A1515" s="4">
        <v>1815</v>
      </c>
      <c r="B1515" s="4"/>
      <c r="C1515" s="69" t="s">
        <v>8621</v>
      </c>
      <c r="D1515" s="6" t="str">
        <f>IF(ISBLANK(VLOOKUP($A1515,Courses!$A:D, COLUMN(D1515), 0)), "", VLOOKUP($A1515,Courses!$A:D, COLUMN(D1515), 0))</f>
        <v>Links</v>
      </c>
      <c r="E1515" s="7" t="str">
        <f>IF(ISBLANK(VLOOKUP($A1515,Courses!$A:E, COLUMN(E1515), 0)), "", VLOOKUP($A1515,Courses!$A:E, COLUMN(E1515), 0))</f>
        <v>Real</v>
      </c>
      <c r="F1515" s="72" t="str">
        <f>IF(ISBLANK(VLOOKUP($A1515,Courses!$A:F, COLUMN(F1515), 0)), "", VLOOKUP($A1515,Courses!$A:F, COLUMN(F1515), 0))</f>
        <v>the_old_course_at_st_andrews_2010_hole04.jpg</v>
      </c>
      <c r="G1515" s="72" t="str">
        <f>IF(ISBLANK(VLOOKUP($A1515,Courses!$A:G, COLUMN(G1515), 0)), "", VLOOKUP($A1515,Courses!$A:G, COLUMN(G1515), 0))</f>
        <v>the_old_course_at_st_andrews_2010_hole17.jpg</v>
      </c>
      <c r="H1515" s="72" t="str">
        <f>IF(ISBLANK(VLOOKUP($A1515,Courses!$A:H, COLUMN(H1515), 0)), "", VLOOKUP($A1515,Courses!$A:H, COLUMN(H1515), 0))</f>
        <v/>
      </c>
      <c r="I1515" s="72" t="str">
        <f>IF(ISBLANK(VLOOKUP($A1515,Courses!$A:I, COLUMN(I1515), 0)), "", VLOOKUP($A1515,Courses!$A:I, COLUMN(I1515), 0))</f>
        <v/>
      </c>
      <c r="J1515" s="72" t="str">
        <f>IF(ISBLANK(VLOOKUP($A1515,Courses!$A:J, COLUMN(J1515), 0)), "", VLOOKUP($A1515,Courses!$A:J, COLUMN(J1515), 0))</f>
        <v/>
      </c>
      <c r="K1515" s="57" t="str">
        <f>IF(ISBLANK(VLOOKUP($A1515,Courses!$A:K, COLUMN(K1515), 0)), "", VLOOKUP($A1515,Courses!$A:K, COLUMN(K1515), 0))</f>
        <v>the_old_course_at_st_andrews_2010.zip</v>
      </c>
      <c r="L1515" s="8" t="str">
        <f>IF(ISBLANK(VLOOKUP($A1515,Courses!$A:L, COLUMN(L1515), 0)), "", VLOOKUP($A1515,Courses!$A:L, COLUMN(L1515), 0))</f>
        <v>Polslad</v>
      </c>
      <c r="M1515" s="8">
        <f>IF(ISBLANK(VLOOKUP($A1515,Courses!$A:M, COLUMN(M1515), 0)), "", VLOOKUP($A1515,Courses!$A:M, COLUMN(M1515), 0))</f>
        <v>19.5</v>
      </c>
      <c r="N1515" s="9">
        <f>IF(ISBLANK(VLOOKUP($A1515,Courses!$A:N, COLUMN(N1515), 0)), "", VLOOKUP($A1515,Courses!$A:N, COLUMN(N1515), 0))</f>
        <v>40479</v>
      </c>
      <c r="O1515" s="8" t="str">
        <f>IF(ISBLANK(VLOOKUP($A1515,Courses!$A:O, COLUMN(O1515), 0)), "", VLOOKUP($A1515,Courses!$A:O, COLUMN(O1515), 0))</f>
        <v>blends</v>
      </c>
      <c r="P1515" s="8" t="str">
        <f>IF(ISBLANK(VLOOKUP($A1515,Courses!$A:P, COLUMN(P1515), 0)), "", VLOOKUP($A1515,Courses!$A:P, COLUMN(P1515), 0))</f>
        <v>ccove</v>
      </c>
      <c r="Q1515" s="8" t="str">
        <f>IF(ISBLANK(VLOOKUP($A1515,Courses!$A:Q, COLUMN(Q1515), 0)), "", VLOOKUP($A1515,Courses!$A:Q, COLUMN(Q1515), 0))</f>
        <v>darnoch</v>
      </c>
      <c r="R1515" s="8" t="str">
        <f>IF(ISBLANK(VLOOKUP($A1515,Courses!$A:R, COLUMN(R1515), 0)), "", VLOOKUP($A1515,Courses!$A:R, COLUMN(R1515), 0))</f>
        <v>DSTour</v>
      </c>
      <c r="S1515" s="8" t="str">
        <f>IF(ISBLANK(VLOOKUP($A1515,Courses!$A:S, COLUMN(S1515), 0)), "", VLOOKUP($A1515,Courses!$A:S, COLUMN(S1515), 0))</f>
        <v>inlandheath</v>
      </c>
      <c r="T1515" s="8" t="str">
        <f>IF(ISBLANK(VLOOKUP($A1515,Courses!$A:T, COLUMN(T1515), 0)), "", VLOOKUP($A1515,Courses!$A:T, COLUMN(T1515), 0))</f>
        <v>randa</v>
      </c>
      <c r="U1515" s="8" t="str">
        <f>IF(ISBLANK(VLOOKUP($A1515,Courses!$A:U, COLUMN(U1515), 0)), "", VLOOKUP($A1515,Courses!$A:U, COLUMN(U1515), 0))</f>
        <v>standrw</v>
      </c>
      <c r="V1515" s="8" t="str">
        <f>IF(ISBLANK(VLOOKUP($A1515,Courses!$A:V, COLUMN(V1515), 0)), "", VLOOKUP($A1515,Courses!$A:V, COLUMN(V1515), 0))</f>
        <v/>
      </c>
      <c r="W1515" s="8" t="str">
        <f>IF(ISBLANK(VLOOKUP($A1515,Courses!$A:W, COLUMN(W1515), 0)), "", VLOOKUP($A1515,Courses!$A:W, COLUMN(W1515), 0))</f>
        <v/>
      </c>
      <c r="X1515" s="8" t="str">
        <f>IF(ISBLANK(VLOOKUP($A1515,Courses!$A:X, COLUMN(X1515), 0)), "", VLOOKUP($A1515,Courses!$A:X, COLUMN(X1515), 0))</f>
        <v/>
      </c>
      <c r="Y1515" s="8" t="str">
        <f>IF(ISBLANK(VLOOKUP($A1515,Courses!$A:Y, COLUMN(Y1515), 0)), "", VLOOKUP($A1515,Courses!$A:Y, COLUMN(Y1515), 0))</f>
        <v/>
      </c>
      <c r="Z1515" s="8" t="str">
        <f>IF(ISBLANK(VLOOKUP($A1515,Courses!$A:Z, COLUMN(Z1515), 0)), "", VLOOKUP($A1515,Courses!$A:Z, COLUMN(Z1515), 0))</f>
        <v/>
      </c>
      <c r="AA1515" s="8" t="str">
        <f>IF(ISBLANK(VLOOKUP($A1515,Courses!$A:AA, COLUMN(AA1515), 0)), "", VLOOKUP($A1515,Courses!$A:AA, COLUMN(AA1515), 0))</f>
        <v/>
      </c>
      <c r="AB1515" s="8" t="str">
        <f>IF(ISBLANK(VLOOKUP($A1515,Courses!$A:AB, COLUMN(AB1515), 0)), "", VLOOKUP($A1515,Courses!$A:AB, COLUMN(AB1515), 0))</f>
        <v/>
      </c>
      <c r="AC1515" s="8" t="str">
        <f>IF(ISBLANK(VLOOKUP($A1515,Courses!$A:AC, COLUMN(AC1515), 0)), "", VLOOKUP($A1515,Courses!$A:AC, COLUMN(AC1515), 0))</f>
        <v/>
      </c>
      <c r="AD1515" s="8" t="str">
        <f>IF(ISBLANK(VLOOKUP($A1515,Courses!$A:AD, COLUMN(AD1515), 0)), "", VLOOKUP($A1515,Courses!$A:AD, COLUMN(AD1515), 0))</f>
        <v/>
      </c>
      <c r="AE1515" s="8" t="str">
        <f>IF(ISBLANK(VLOOKUP($A1515,Courses!$A:AE, COLUMN(AE1515), 0)), "", VLOOKUP($A1515,Courses!$A:AE, COLUMN(AE1515), 0))</f>
        <v/>
      </c>
      <c r="AF1515" s="8" t="str">
        <f>IF(ISBLANK(VLOOKUP($A1515,Courses!$A:AF, COLUMN(AF1515), 0)), "", VLOOKUP($A1515,Courses!$A:AF, COLUMN(AF1515), 0))</f>
        <v/>
      </c>
      <c r="AG1515" s="8">
        <f>IF(ISBLANK(VLOOKUP($A1515,Courses!$A:AG, COLUMN(AG1515), 0)), "", VLOOKUP($A1515,Courses!$A:AG, COLUMN(AG1515), 0))</f>
        <v>4</v>
      </c>
      <c r="AH1515" s="8">
        <f>IF(ISBLANK(VLOOKUP($A1515,Courses!$A:AH, COLUMN(AH1515), 0)), "", VLOOKUP($A1515,Courses!$A:AH, COLUMN(AH1515), 0))</f>
        <v>17</v>
      </c>
      <c r="AI1515" s="8" t="str">
        <f>IF(ISBLANK(VLOOKUP($A1515,Courses!$A:AI, COLUMN(AI1515), 0)), "", VLOOKUP($A1515,Courses!$A:AI, COLUMN(AI1515), 0))</f>
        <v/>
      </c>
      <c r="AJ1515" s="8" t="str">
        <f>IF(ISBLANK(VLOOKUP($A1515,Courses!$A:AJ, COLUMN(AJ1515), 0)), "", VLOOKUP($A1515,Courses!$A:AJ, COLUMN(AJ1515), 0))</f>
        <v/>
      </c>
      <c r="AK1515" s="8" t="str">
        <f>IF(ISBLANK(VLOOKUP($A1515,Courses!$A:AK, COLUMN(AK1515), 0)), "", VLOOKUP($A1515,Courses!$A:AK, COLUMN(AK1515), 0))</f>
        <v/>
      </c>
      <c r="AL1515" s="8" t="s">
        <v>8709</v>
      </c>
      <c r="AM1515" s="8"/>
    </row>
    <row r="1516" spans="1:39" ht="12.75" customHeight="1">
      <c r="A1516" s="4">
        <v>1141</v>
      </c>
      <c r="B1516" s="4"/>
      <c r="C1516" s="69" t="s">
        <v>3494</v>
      </c>
      <c r="D1516" s="6" t="str">
        <f>IF(ISBLANK(VLOOKUP($A1516,Courses!$A:D, COLUMN(D1516), 0)), "", VLOOKUP($A1516,Courses!$A:D, COLUMN(D1516), 0))</f>
        <v>Links</v>
      </c>
      <c r="E1516" s="7" t="str">
        <f>IF(ISBLANK(VLOOKUP($A1516,Courses!$A:E, COLUMN(E1516), 0)), "", VLOOKUP($A1516,Courses!$A:E, COLUMN(E1516), 0))</f>
        <v>Real</v>
      </c>
      <c r="F1516" s="72" t="str">
        <f>IF(ISBLANK(VLOOKUP($A1516,Courses!$A:F, COLUMN(F1516), 0)), "", VLOOKUP($A1516,Courses!$A:F, COLUMN(F1516), 0))</f>
        <v>st_andrews_old_course_hole05.jpg</v>
      </c>
      <c r="G1516" s="72" t="str">
        <f>IF(ISBLANK(VLOOKUP($A1516,Courses!$A:G, COLUMN(G1516), 0)), "", VLOOKUP($A1516,Courses!$A:G, COLUMN(G1516), 0))</f>
        <v>st_andrews_old_course_hole12.jpg</v>
      </c>
      <c r="H1516" s="72" t="str">
        <f>IF(ISBLANK(VLOOKUP($A1516,Courses!$A:H, COLUMN(H1516), 0)), "", VLOOKUP($A1516,Courses!$A:H, COLUMN(H1516), 0))</f>
        <v/>
      </c>
      <c r="I1516" s="72" t="str">
        <f>IF(ISBLANK(VLOOKUP($A1516,Courses!$A:I, COLUMN(I1516), 0)), "", VLOOKUP($A1516,Courses!$A:I, COLUMN(I1516), 0))</f>
        <v/>
      </c>
      <c r="J1516" s="72" t="str">
        <f>IF(ISBLANK(VLOOKUP($A1516,Courses!$A:J, COLUMN(J1516), 0)), "", VLOOKUP($A1516,Courses!$A:J, COLUMN(J1516), 0))</f>
        <v/>
      </c>
      <c r="K1516" s="57" t="str">
        <f>IF(ISBLANK(VLOOKUP($A1516,Courses!$A:K, COLUMN(K1516), 0)), "", VLOOKUP($A1516,Courses!$A:K, COLUMN(K1516), 0))</f>
        <v>st_andrews_old_course.zip</v>
      </c>
      <c r="L1516" s="8" t="str">
        <f>IF(ISBLANK(VLOOKUP($A1516,Courses!$A:L, COLUMN(L1516), 0)), "", VLOOKUP($A1516,Courses!$A:L, COLUMN(L1516), 0))</f>
        <v>KF Baker</v>
      </c>
      <c r="M1516" s="8">
        <f>IF(ISBLANK(VLOOKUP($A1516,Courses!$A:M, COLUMN(M1516), 0)), "", VLOOKUP($A1516,Courses!$A:M, COLUMN(M1516), 0))</f>
        <v>11.7</v>
      </c>
      <c r="N1516" s="9">
        <f>IF(ISBLANK(VLOOKUP($A1516,Courses!$A:N, COLUMN(N1516), 0)), "", VLOOKUP($A1516,Courses!$A:N, COLUMN(N1516), 0))</f>
        <v>36730</v>
      </c>
      <c r="O1516" s="8" t="str">
        <f>IF(ISBLANK(VLOOKUP($A1516,Courses!$A:O, COLUMN(O1516), 0)), "", VLOOKUP($A1516,Courses!$A:O, COLUMN(O1516), 0))</f>
        <v>standrw</v>
      </c>
      <c r="P1516" s="8" t="str">
        <f>IF(ISBLANK(VLOOKUP($A1516,Courses!$A:P, COLUMN(P1516), 0)), "", VLOOKUP($A1516,Courses!$A:P, COLUMN(P1516), 0))</f>
        <v/>
      </c>
      <c r="Q1516" s="8" t="str">
        <f>IF(ISBLANK(VLOOKUP($A1516,Courses!$A:Q, COLUMN(Q1516), 0)), "", VLOOKUP($A1516,Courses!$A:Q, COLUMN(Q1516), 0))</f>
        <v/>
      </c>
      <c r="R1516" s="8" t="str">
        <f>IF(ISBLANK(VLOOKUP($A1516,Courses!$A:R, COLUMN(R1516), 0)), "", VLOOKUP($A1516,Courses!$A:R, COLUMN(R1516), 0))</f>
        <v/>
      </c>
      <c r="S1516" s="8" t="str">
        <f>IF(ISBLANK(VLOOKUP($A1516,Courses!$A:S, COLUMN(S1516), 0)), "", VLOOKUP($A1516,Courses!$A:S, COLUMN(S1516), 0))</f>
        <v/>
      </c>
      <c r="T1516" s="8" t="str">
        <f>IF(ISBLANK(VLOOKUP($A1516,Courses!$A:T, COLUMN(T1516), 0)), "", VLOOKUP($A1516,Courses!$A:T, COLUMN(T1516), 0))</f>
        <v/>
      </c>
      <c r="U1516" s="8" t="str">
        <f>IF(ISBLANK(VLOOKUP($A1516,Courses!$A:U, COLUMN(U1516), 0)), "", VLOOKUP($A1516,Courses!$A:U, COLUMN(U1516), 0))</f>
        <v/>
      </c>
      <c r="V1516" s="8" t="str">
        <f>IF(ISBLANK(VLOOKUP($A1516,Courses!$A:V, COLUMN(V1516), 0)), "", VLOOKUP($A1516,Courses!$A:V, COLUMN(V1516), 0))</f>
        <v/>
      </c>
      <c r="W1516" s="8" t="str">
        <f>IF(ISBLANK(VLOOKUP($A1516,Courses!$A:W, COLUMN(W1516), 0)), "", VLOOKUP($A1516,Courses!$A:W, COLUMN(W1516), 0))</f>
        <v/>
      </c>
      <c r="X1516" s="8" t="str">
        <f>IF(ISBLANK(VLOOKUP($A1516,Courses!$A:X, COLUMN(X1516), 0)), "", VLOOKUP($A1516,Courses!$A:X, COLUMN(X1516), 0))</f>
        <v/>
      </c>
      <c r="Y1516" s="8" t="str">
        <f>IF(ISBLANK(VLOOKUP($A1516,Courses!$A:Y, COLUMN(Y1516), 0)), "", VLOOKUP($A1516,Courses!$A:Y, COLUMN(Y1516), 0))</f>
        <v/>
      </c>
      <c r="Z1516" s="8" t="str">
        <f>IF(ISBLANK(VLOOKUP($A1516,Courses!$A:Z, COLUMN(Z1516), 0)), "", VLOOKUP($A1516,Courses!$A:Z, COLUMN(Z1516), 0))</f>
        <v/>
      </c>
      <c r="AA1516" s="8" t="str">
        <f>IF(ISBLANK(VLOOKUP($A1516,Courses!$A:AA, COLUMN(AA1516), 0)), "", VLOOKUP($A1516,Courses!$A:AA, COLUMN(AA1516), 0))</f>
        <v/>
      </c>
      <c r="AB1516" s="8" t="str">
        <f>IF(ISBLANK(VLOOKUP($A1516,Courses!$A:AB, COLUMN(AB1516), 0)), "", VLOOKUP($A1516,Courses!$A:AB, COLUMN(AB1516), 0))</f>
        <v/>
      </c>
      <c r="AC1516" s="8" t="str">
        <f>IF(ISBLANK(VLOOKUP($A1516,Courses!$A:AC, COLUMN(AC1516), 0)), "", VLOOKUP($A1516,Courses!$A:AC, COLUMN(AC1516), 0))</f>
        <v/>
      </c>
      <c r="AD1516" s="8" t="str">
        <f>IF(ISBLANK(VLOOKUP($A1516,Courses!$A:AD, COLUMN(AD1516), 0)), "", VLOOKUP($A1516,Courses!$A:AD, COLUMN(AD1516), 0))</f>
        <v/>
      </c>
      <c r="AE1516" s="8" t="str">
        <f>IF(ISBLANK(VLOOKUP($A1516,Courses!$A:AE, COLUMN(AE1516), 0)), "", VLOOKUP($A1516,Courses!$A:AE, COLUMN(AE1516), 0))</f>
        <v/>
      </c>
      <c r="AF1516" s="8" t="str">
        <f>IF(ISBLANK(VLOOKUP($A1516,Courses!$A:AF, COLUMN(AF1516), 0)), "", VLOOKUP($A1516,Courses!$A:AF, COLUMN(AF1516), 0))</f>
        <v/>
      </c>
      <c r="AG1516" s="8">
        <f>IF(ISBLANK(VLOOKUP($A1516,Courses!$A:AG, COLUMN(AG1516), 0)), "", VLOOKUP($A1516,Courses!$A:AG, COLUMN(AG1516), 0))</f>
        <v>5</v>
      </c>
      <c r="AH1516" s="8">
        <f>IF(ISBLANK(VLOOKUP($A1516,Courses!$A:AH, COLUMN(AH1516), 0)), "", VLOOKUP($A1516,Courses!$A:AH, COLUMN(AH1516), 0))</f>
        <v>12</v>
      </c>
      <c r="AI1516" s="8" t="str">
        <f>IF(ISBLANK(VLOOKUP($A1516,Courses!$A:AI, COLUMN(AI1516), 0)), "", VLOOKUP($A1516,Courses!$A:AI, COLUMN(AI1516), 0))</f>
        <v/>
      </c>
      <c r="AJ1516" s="8" t="str">
        <f>IF(ISBLANK(VLOOKUP($A1516,Courses!$A:AJ, COLUMN(AJ1516), 0)), "", VLOOKUP($A1516,Courses!$A:AJ, COLUMN(AJ1516), 0))</f>
        <v/>
      </c>
      <c r="AK1516" s="8" t="str">
        <f>IF(ISBLANK(VLOOKUP($A1516,Courses!$A:AK, COLUMN(AK1516), 0)), "", VLOOKUP($A1516,Courses!$A:AK, COLUMN(AK1516), 0))</f>
        <v/>
      </c>
      <c r="AL1516" s="8"/>
      <c r="AM1516" s="8"/>
    </row>
    <row r="1517" spans="1:39" ht="12.75" customHeight="1">
      <c r="A1517" s="4">
        <v>1330</v>
      </c>
      <c r="B1517" s="4"/>
      <c r="C1517" s="69" t="s">
        <v>8662</v>
      </c>
      <c r="D1517" s="6" t="str">
        <f>IF(ISBLANK(VLOOKUP($A1517,Courses!$A:D, COLUMN(D1517), 0)), "", VLOOKUP($A1517,Courses!$A:D, COLUMN(D1517), 0))</f>
        <v>Links</v>
      </c>
      <c r="E1517" s="7" t="str">
        <f>IF(ISBLANK(VLOOKUP($A1517,Courses!$A:E, COLUMN(E1517), 0)), "", VLOOKUP($A1517,Courses!$A:E, COLUMN(E1517), 0))</f>
        <v>Real</v>
      </c>
      <c r="F1517" s="72" t="str">
        <f>IF(ISBLANK(VLOOKUP($A1517,Courses!$A:F, COLUMN(F1517), 0)), "", VLOOKUP($A1517,Courses!$A:F, COLUMN(F1517), 0))</f>
        <v>the_old_course_at_at_andrews_splash.jpg</v>
      </c>
      <c r="G1517" s="72" t="str">
        <f>IF(ISBLANK(VLOOKUP($A1517,Courses!$A:G, COLUMN(G1517), 0)), "", VLOOKUP($A1517,Courses!$A:G, COLUMN(G1517), 0))</f>
        <v>the_old_course_at_at_andrews_hole17.jpg</v>
      </c>
      <c r="H1517" s="72" t="str">
        <f>IF(ISBLANK(VLOOKUP($A1517,Courses!$A:H, COLUMN(H1517), 0)), "", VLOOKUP($A1517,Courses!$A:H, COLUMN(H1517), 0))</f>
        <v/>
      </c>
      <c r="I1517" s="72" t="str">
        <f>IF(ISBLANK(VLOOKUP($A1517,Courses!$A:I, COLUMN(I1517), 0)), "", VLOOKUP($A1517,Courses!$A:I, COLUMN(I1517), 0))</f>
        <v/>
      </c>
      <c r="J1517" s="72" t="str">
        <f>IF(ISBLANK(VLOOKUP($A1517,Courses!$A:J, COLUMN(J1517), 0)), "", VLOOKUP($A1517,Courses!$A:J, COLUMN(J1517), 0))</f>
        <v/>
      </c>
      <c r="K1517" s="57" t="str">
        <f>IF(ISBLANK(VLOOKUP($A1517,Courses!$A:K, COLUMN(K1517), 0)), "", VLOOKUP($A1517,Courses!$A:K, COLUMN(K1517), 0))</f>
        <v>the_old_course_at_st_andrews.zip</v>
      </c>
      <c r="L1517" s="8" t="str">
        <f>IF(ISBLANK(VLOOKUP($A1517,Courses!$A:L, COLUMN(L1517), 0)), "", VLOOKUP($A1517,Courses!$A:L, COLUMN(L1517), 0))</f>
        <v>C. Clouser/M. New</v>
      </c>
      <c r="M1517" s="8">
        <f>IF(ISBLANK(VLOOKUP($A1517,Courses!$A:M, COLUMN(M1517), 0)), "", VLOOKUP($A1517,Courses!$A:M, COLUMN(M1517), 0))</f>
        <v>8.3000000000000007</v>
      </c>
      <c r="N1517" s="9">
        <f>IF(ISBLANK(VLOOKUP($A1517,Courses!$A:N, COLUMN(N1517), 0)), "", VLOOKUP($A1517,Courses!$A:N, COLUMN(N1517), 0))</f>
        <v>37308</v>
      </c>
      <c r="O1517" s="8" t="str">
        <f>IF(ISBLANK(VLOOKUP($A1517,Courses!$A:O, COLUMN(O1517), 0)), "", VLOOKUP($A1517,Courses!$A:O, COLUMN(O1517), 0))</f>
        <v>blends</v>
      </c>
      <c r="P1517" s="8" t="str">
        <f>IF(ISBLANK(VLOOKUP($A1517,Courses!$A:P, COLUMN(P1517), 0)), "", VLOOKUP($A1517,Courses!$A:P, COLUMN(P1517), 0))</f>
        <v>blends2</v>
      </c>
      <c r="Q1517" s="8" t="str">
        <f>IF(ISBLANK(VLOOKUP($A1517,Courses!$A:Q, COLUMN(Q1517), 0)), "", VLOOKUP($A1517,Courses!$A:Q, COLUMN(Q1517), 0))</f>
        <v>randa</v>
      </c>
      <c r="R1517" s="8" t="str">
        <f>IF(ISBLANK(VLOOKUP($A1517,Courses!$A:R, COLUMN(R1517), 0)), "", VLOOKUP($A1517,Courses!$A:R, COLUMN(R1517), 0))</f>
        <v>standrw</v>
      </c>
      <c r="S1517" s="8" t="str">
        <f>IF(ISBLANK(VLOOKUP($A1517,Courses!$A:S, COLUMN(S1517), 0)), "", VLOOKUP($A1517,Courses!$A:S, COLUMN(S1517), 0))</f>
        <v/>
      </c>
      <c r="T1517" s="8" t="str">
        <f>IF(ISBLANK(VLOOKUP($A1517,Courses!$A:T, COLUMN(T1517), 0)), "", VLOOKUP($A1517,Courses!$A:T, COLUMN(T1517), 0))</f>
        <v/>
      </c>
      <c r="U1517" s="8" t="str">
        <f>IF(ISBLANK(VLOOKUP($A1517,Courses!$A:U, COLUMN(U1517), 0)), "", VLOOKUP($A1517,Courses!$A:U, COLUMN(U1517), 0))</f>
        <v/>
      </c>
      <c r="V1517" s="8" t="str">
        <f>IF(ISBLANK(VLOOKUP($A1517,Courses!$A:V, COLUMN(V1517), 0)), "", VLOOKUP($A1517,Courses!$A:V, COLUMN(V1517), 0))</f>
        <v/>
      </c>
      <c r="W1517" s="8" t="str">
        <f>IF(ISBLANK(VLOOKUP($A1517,Courses!$A:W, COLUMN(W1517), 0)), "", VLOOKUP($A1517,Courses!$A:W, COLUMN(W1517), 0))</f>
        <v/>
      </c>
      <c r="X1517" s="8" t="str">
        <f>IF(ISBLANK(VLOOKUP($A1517,Courses!$A:X, COLUMN(X1517), 0)), "", VLOOKUP($A1517,Courses!$A:X, COLUMN(X1517), 0))</f>
        <v/>
      </c>
      <c r="Y1517" s="8" t="str">
        <f>IF(ISBLANK(VLOOKUP($A1517,Courses!$A:Y, COLUMN(Y1517), 0)), "", VLOOKUP($A1517,Courses!$A:Y, COLUMN(Y1517), 0))</f>
        <v/>
      </c>
      <c r="Z1517" s="8" t="str">
        <f>IF(ISBLANK(VLOOKUP($A1517,Courses!$A:Z, COLUMN(Z1517), 0)), "", VLOOKUP($A1517,Courses!$A:Z, COLUMN(Z1517), 0))</f>
        <v/>
      </c>
      <c r="AA1517" s="8" t="str">
        <f>IF(ISBLANK(VLOOKUP($A1517,Courses!$A:AA, COLUMN(AA1517), 0)), "", VLOOKUP($A1517,Courses!$A:AA, COLUMN(AA1517), 0))</f>
        <v/>
      </c>
      <c r="AB1517" s="8" t="str">
        <f>IF(ISBLANK(VLOOKUP($A1517,Courses!$A:AB, COLUMN(AB1517), 0)), "", VLOOKUP($A1517,Courses!$A:AB, COLUMN(AB1517), 0))</f>
        <v/>
      </c>
      <c r="AC1517" s="8" t="str">
        <f>IF(ISBLANK(VLOOKUP($A1517,Courses!$A:AC, COLUMN(AC1517), 0)), "", VLOOKUP($A1517,Courses!$A:AC, COLUMN(AC1517), 0))</f>
        <v/>
      </c>
      <c r="AD1517" s="8" t="str">
        <f>IF(ISBLANK(VLOOKUP($A1517,Courses!$A:AD, COLUMN(AD1517), 0)), "", VLOOKUP($A1517,Courses!$A:AD, COLUMN(AD1517), 0))</f>
        <v/>
      </c>
      <c r="AE1517" s="8" t="str">
        <f>IF(ISBLANK(VLOOKUP($A1517,Courses!$A:AE, COLUMN(AE1517), 0)), "", VLOOKUP($A1517,Courses!$A:AE, COLUMN(AE1517), 0))</f>
        <v/>
      </c>
      <c r="AF1517" s="8" t="str">
        <f>IF(ISBLANK(VLOOKUP($A1517,Courses!$A:AF, COLUMN(AF1517), 0)), "", VLOOKUP($A1517,Courses!$A:AF, COLUMN(AF1517), 0))</f>
        <v/>
      </c>
      <c r="AG1517" s="8" t="str">
        <f>IF(ISBLANK(VLOOKUP($A1517,Courses!$A:AG, COLUMN(AG1517), 0)), "", VLOOKUP($A1517,Courses!$A:AG, COLUMN(AG1517), 0))</f>
        <v>Sp</v>
      </c>
      <c r="AH1517" s="8">
        <f>IF(ISBLANK(VLOOKUP($A1517,Courses!$A:AH, COLUMN(AH1517), 0)), "", VLOOKUP($A1517,Courses!$A:AH, COLUMN(AH1517), 0))</f>
        <v>17</v>
      </c>
      <c r="AI1517" s="8" t="str">
        <f>IF(ISBLANK(VLOOKUP($A1517,Courses!$A:AI, COLUMN(AI1517), 0)), "", VLOOKUP($A1517,Courses!$A:AI, COLUMN(AI1517), 0))</f>
        <v/>
      </c>
      <c r="AJ1517" s="8" t="str">
        <f>IF(ISBLANK(VLOOKUP($A1517,Courses!$A:AJ, COLUMN(AJ1517), 0)), "", VLOOKUP($A1517,Courses!$A:AJ, COLUMN(AJ1517), 0))</f>
        <v/>
      </c>
      <c r="AK1517" s="8" t="str">
        <f>IF(ISBLANK(VLOOKUP($A1517,Courses!$A:AK, COLUMN(AK1517), 0)), "", VLOOKUP($A1517,Courses!$A:AK, COLUMN(AK1517), 0))</f>
        <v/>
      </c>
      <c r="AL1517" s="8" t="s">
        <v>8709</v>
      </c>
      <c r="AM1517" s="8"/>
    </row>
    <row r="1518" spans="1:39" ht="12.75" customHeight="1">
      <c r="A1518" s="4">
        <v>1019</v>
      </c>
      <c r="B1518" s="4"/>
      <c r="C1518" s="69" t="s">
        <v>3496</v>
      </c>
      <c r="D1518" s="6" t="str">
        <f>IF(ISBLANK(VLOOKUP($A1518,Courses!$A:D, COLUMN(D1518), 0)), "", VLOOKUP($A1518,Courses!$A:D, COLUMN(D1518), 0))</f>
        <v>Lakeside</v>
      </c>
      <c r="E1518" s="7" t="str">
        <f>IF(ISBLANK(VLOOKUP($A1518,Courses!$A:E, COLUMN(E1518), 0)), "", VLOOKUP($A1518,Courses!$A:E, COLUMN(E1518), 0))</f>
        <v/>
      </c>
      <c r="F1518" s="72" t="str">
        <f>IF(ISBLANK(VLOOKUP($A1518,Courses!$A:F, COLUMN(F1518), 0)), "", VLOOKUP($A1518,Courses!$A:F, COLUMN(F1518), 0))</f>
        <v>st_charles_lake_splash.jpg</v>
      </c>
      <c r="G1518" s="72" t="str">
        <f>IF(ISBLANK(VLOOKUP($A1518,Courses!$A:G, COLUMN(G1518), 0)), "", VLOOKUP($A1518,Courses!$A:G, COLUMN(G1518), 0))</f>
        <v>st_charles_lake_hole09.jpg</v>
      </c>
      <c r="H1518" s="72" t="str">
        <f>IF(ISBLANK(VLOOKUP($A1518,Courses!$A:H, COLUMN(H1518), 0)), "", VLOOKUP($A1518,Courses!$A:H, COLUMN(H1518), 0))</f>
        <v/>
      </c>
      <c r="I1518" s="72" t="str">
        <f>IF(ISBLANK(VLOOKUP($A1518,Courses!$A:I, COLUMN(I1518), 0)), "", VLOOKUP($A1518,Courses!$A:I, COLUMN(I1518), 0))</f>
        <v/>
      </c>
      <c r="J1518" s="72" t="str">
        <f>IF(ISBLANK(VLOOKUP($A1518,Courses!$A:J, COLUMN(J1518), 0)), "", VLOOKUP($A1518,Courses!$A:J, COLUMN(J1518), 0))</f>
        <v/>
      </c>
      <c r="K1518" s="57" t="str">
        <f>IF(ISBLANK(VLOOKUP($A1518,Courses!$A:K, COLUMN(K1518), 0)), "", VLOOKUP($A1518,Courses!$A:K, COLUMN(K1518), 0))</f>
        <v>st_charles_lakev2.zip</v>
      </c>
      <c r="L1518" s="8" t="str">
        <f>IF(ISBLANK(VLOOKUP($A1518,Courses!$A:L, COLUMN(L1518), 0)), "", VLOOKUP($A1518,Courses!$A:L, COLUMN(L1518), 0))</f>
        <v>Andre Tremblay</v>
      </c>
      <c r="M1518" s="8">
        <f>IF(ISBLANK(VLOOKUP($A1518,Courses!$A:M, COLUMN(M1518), 0)), "", VLOOKUP($A1518,Courses!$A:M, COLUMN(M1518), 0))</f>
        <v>2.5</v>
      </c>
      <c r="N1518" s="9">
        <f>IF(ISBLANK(VLOOKUP($A1518,Courses!$A:N, COLUMN(N1518), 0)), "", VLOOKUP($A1518,Courses!$A:N, COLUMN(N1518), 0))</f>
        <v>36773</v>
      </c>
      <c r="O1518" s="8" t="str">
        <f>IF(ISBLANK(VLOOKUP($A1518,Courses!$A:O, COLUMN(O1518), 0)), "", VLOOKUP($A1518,Courses!$A:O, COLUMN(O1518), 0))</f>
        <v>eaglepeak</v>
      </c>
      <c r="P1518" s="8" t="str">
        <f>IF(ISBLANK(VLOOKUP($A1518,Courses!$A:P, COLUMN(P1518), 0)), "", VLOOKUP($A1518,Courses!$A:P, COLUMN(P1518), 0))</f>
        <v>headgatever_2</v>
      </c>
      <c r="Q1518" s="8" t="str">
        <f>IF(ISBLANK(VLOOKUP($A1518,Courses!$A:Q, COLUMN(Q1518), 0)), "", VLOOKUP($A1518,Courses!$A:Q, COLUMN(Q1518), 0))</f>
        <v>kakadu</v>
      </c>
      <c r="R1518" s="8" t="str">
        <f>IF(ISBLANK(VLOOKUP($A1518,Courses!$A:R, COLUMN(R1518), 0)), "", VLOOKUP($A1518,Courses!$A:R, COLUMN(R1518), 0))</f>
        <v>rostraver</v>
      </c>
      <c r="S1518" s="8" t="str">
        <f>IF(ISBLANK(VLOOKUP($A1518,Courses!$A:S, COLUMN(S1518), 0)), "", VLOOKUP($A1518,Courses!$A:S, COLUMN(S1518), 0))</f>
        <v/>
      </c>
      <c r="T1518" s="8" t="str">
        <f>IF(ISBLANK(VLOOKUP($A1518,Courses!$A:T, COLUMN(T1518), 0)), "", VLOOKUP($A1518,Courses!$A:T, COLUMN(T1518), 0))</f>
        <v/>
      </c>
      <c r="U1518" s="8" t="str">
        <f>IF(ISBLANK(VLOOKUP($A1518,Courses!$A:U, COLUMN(U1518), 0)), "", VLOOKUP($A1518,Courses!$A:U, COLUMN(U1518), 0))</f>
        <v/>
      </c>
      <c r="V1518" s="8" t="str">
        <f>IF(ISBLANK(VLOOKUP($A1518,Courses!$A:V, COLUMN(V1518), 0)), "", VLOOKUP($A1518,Courses!$A:V, COLUMN(V1518), 0))</f>
        <v/>
      </c>
      <c r="W1518" s="8" t="str">
        <f>IF(ISBLANK(VLOOKUP($A1518,Courses!$A:W, COLUMN(W1518), 0)), "", VLOOKUP($A1518,Courses!$A:W, COLUMN(W1518), 0))</f>
        <v/>
      </c>
      <c r="X1518" s="8" t="str">
        <f>IF(ISBLANK(VLOOKUP($A1518,Courses!$A:X, COLUMN(X1518), 0)), "", VLOOKUP($A1518,Courses!$A:X, COLUMN(X1518), 0))</f>
        <v/>
      </c>
      <c r="Y1518" s="8" t="str">
        <f>IF(ISBLANK(VLOOKUP($A1518,Courses!$A:Y, COLUMN(Y1518), 0)), "", VLOOKUP($A1518,Courses!$A:Y, COLUMN(Y1518), 0))</f>
        <v/>
      </c>
      <c r="Z1518" s="8" t="str">
        <f>IF(ISBLANK(VLOOKUP($A1518,Courses!$A:Z, COLUMN(Z1518), 0)), "", VLOOKUP($A1518,Courses!$A:Z, COLUMN(Z1518), 0))</f>
        <v/>
      </c>
      <c r="AA1518" s="8" t="str">
        <f>IF(ISBLANK(VLOOKUP($A1518,Courses!$A:AA, COLUMN(AA1518), 0)), "", VLOOKUP($A1518,Courses!$A:AA, COLUMN(AA1518), 0))</f>
        <v/>
      </c>
      <c r="AB1518" s="8" t="str">
        <f>IF(ISBLANK(VLOOKUP($A1518,Courses!$A:AB, COLUMN(AB1518), 0)), "", VLOOKUP($A1518,Courses!$A:AB, COLUMN(AB1518), 0))</f>
        <v/>
      </c>
      <c r="AC1518" s="8" t="str">
        <f>IF(ISBLANK(VLOOKUP($A1518,Courses!$A:AC, COLUMN(AC1518), 0)), "", VLOOKUP($A1518,Courses!$A:AC, COLUMN(AC1518), 0))</f>
        <v/>
      </c>
      <c r="AD1518" s="8" t="str">
        <f>IF(ISBLANK(VLOOKUP($A1518,Courses!$A:AD, COLUMN(AD1518), 0)), "", VLOOKUP($A1518,Courses!$A:AD, COLUMN(AD1518), 0))</f>
        <v/>
      </c>
      <c r="AE1518" s="8" t="str">
        <f>IF(ISBLANK(VLOOKUP($A1518,Courses!$A:AE, COLUMN(AE1518), 0)), "", VLOOKUP($A1518,Courses!$A:AE, COLUMN(AE1518), 0))</f>
        <v/>
      </c>
      <c r="AF1518" s="8" t="str">
        <f>IF(ISBLANK(VLOOKUP($A1518,Courses!$A:AF, COLUMN(AF1518), 0)), "", VLOOKUP($A1518,Courses!$A:AF, COLUMN(AF1518), 0))</f>
        <v/>
      </c>
      <c r="AG1518" s="8" t="str">
        <f>IF(ISBLANK(VLOOKUP($A1518,Courses!$A:AG, COLUMN(AG1518), 0)), "", VLOOKUP($A1518,Courses!$A:AG, COLUMN(AG1518), 0))</f>
        <v>Sp</v>
      </c>
      <c r="AH1518" s="8">
        <f>IF(ISBLANK(VLOOKUP($A1518,Courses!$A:AH, COLUMN(AH1518), 0)), "", VLOOKUP($A1518,Courses!$A:AH, COLUMN(AH1518), 0))</f>
        <v>9</v>
      </c>
      <c r="AI1518" s="8" t="str">
        <f>IF(ISBLANK(VLOOKUP($A1518,Courses!$A:AI, COLUMN(AI1518), 0)), "", VLOOKUP($A1518,Courses!$A:AI, COLUMN(AI1518), 0))</f>
        <v/>
      </c>
      <c r="AJ1518" s="8" t="str">
        <f>IF(ISBLANK(VLOOKUP($A1518,Courses!$A:AJ, COLUMN(AJ1518), 0)), "", VLOOKUP($A1518,Courses!$A:AJ, COLUMN(AJ1518), 0))</f>
        <v/>
      </c>
      <c r="AK1518" s="8" t="str">
        <f>IF(ISBLANK(VLOOKUP($A1518,Courses!$A:AK, COLUMN(AK1518), 0)), "", VLOOKUP($A1518,Courses!$A:AK, COLUMN(AK1518), 0))</f>
        <v/>
      </c>
      <c r="AL1518" s="8"/>
      <c r="AM1518" s="8"/>
    </row>
    <row r="1519" spans="1:39" ht="12.75" customHeight="1">
      <c r="A1519" s="4">
        <v>1020</v>
      </c>
      <c r="B1519" s="4"/>
      <c r="C1519" s="69" t="s">
        <v>3498</v>
      </c>
      <c r="D1519" s="6" t="str">
        <f>IF(ISBLANK(VLOOKUP($A1519,Courses!$A:D, COLUMN(D1519), 0)), "", VLOOKUP($A1519,Courses!$A:D, COLUMN(D1519), 0))</f>
        <v>Mtn valley</v>
      </c>
      <c r="E1519" s="7" t="str">
        <f>IF(ISBLANK(VLOOKUP($A1519,Courses!$A:E, COLUMN(E1519), 0)), "", VLOOKUP($A1519,Courses!$A:E, COLUMN(E1519), 0))</f>
        <v/>
      </c>
      <c r="F1519" s="72" t="str">
        <f>IF(ISBLANK(VLOOKUP($A1519,Courses!$A:F, COLUMN(F1519), 0)), "", VLOOKUP($A1519,Courses!$A:F, COLUMN(F1519), 0))</f>
        <v>st_feriole_island_hole09.jpg</v>
      </c>
      <c r="G1519" s="72" t="str">
        <f>IF(ISBLANK(VLOOKUP($A1519,Courses!$A:G, COLUMN(G1519), 0)), "", VLOOKUP($A1519,Courses!$A:G, COLUMN(G1519), 0))</f>
        <v>st_feriole_island_hole15.jpg</v>
      </c>
      <c r="H1519" s="72" t="str">
        <f>IF(ISBLANK(VLOOKUP($A1519,Courses!$A:H, COLUMN(H1519), 0)), "", VLOOKUP($A1519,Courses!$A:H, COLUMN(H1519), 0))</f>
        <v/>
      </c>
      <c r="I1519" s="72" t="str">
        <f>IF(ISBLANK(VLOOKUP($A1519,Courses!$A:I, COLUMN(I1519), 0)), "", VLOOKUP($A1519,Courses!$A:I, COLUMN(I1519), 0))</f>
        <v/>
      </c>
      <c r="J1519" s="72" t="str">
        <f>IF(ISBLANK(VLOOKUP($A1519,Courses!$A:J, COLUMN(J1519), 0)), "", VLOOKUP($A1519,Courses!$A:J, COLUMN(J1519), 0))</f>
        <v/>
      </c>
      <c r="K1519" s="57" t="str">
        <f>IF(ISBLANK(VLOOKUP($A1519,Courses!$A:K, COLUMN(K1519), 0)), "", VLOOKUP($A1519,Courses!$A:K, COLUMN(K1519), 0))</f>
        <v>st_feriole_island.zip</v>
      </c>
      <c r="L1519" s="8" t="str">
        <f>IF(ISBLANK(VLOOKUP($A1519,Courses!$A:L, COLUMN(L1519), 0)), "", VLOOKUP($A1519,Courses!$A:L, COLUMN(L1519), 0))</f>
        <v>USA_golfingman</v>
      </c>
      <c r="M1519" s="8">
        <f>IF(ISBLANK(VLOOKUP($A1519,Courses!$A:M, COLUMN(M1519), 0)), "", VLOOKUP($A1519,Courses!$A:M, COLUMN(M1519), 0))</f>
        <v>3.5</v>
      </c>
      <c r="N1519" s="9">
        <f>IF(ISBLANK(VLOOKUP($A1519,Courses!$A:N, COLUMN(N1519), 0)), "", VLOOKUP($A1519,Courses!$A:N, COLUMN(N1519), 0))</f>
        <v>37581</v>
      </c>
      <c r="O1519" s="8" t="str">
        <f>IF(ISBLANK(VLOOKUP($A1519,Courses!$A:O, COLUMN(O1519), 0)), "", VLOOKUP($A1519,Courses!$A:O, COLUMN(O1519), 0))</f>
        <v>houses1</v>
      </c>
      <c r="P1519" s="8" t="str">
        <f>IF(ISBLANK(VLOOKUP($A1519,Courses!$A:P, COLUMN(P1519), 0)), "", VLOOKUP($A1519,Courses!$A:P, COLUMN(P1519), 0))</f>
        <v/>
      </c>
      <c r="Q1519" s="8" t="str">
        <f>IF(ISBLANK(VLOOKUP($A1519,Courses!$A:Q, COLUMN(Q1519), 0)), "", VLOOKUP($A1519,Courses!$A:Q, COLUMN(Q1519), 0))</f>
        <v/>
      </c>
      <c r="R1519" s="8" t="str">
        <f>IF(ISBLANK(VLOOKUP($A1519,Courses!$A:R, COLUMN(R1519), 0)), "", VLOOKUP($A1519,Courses!$A:R, COLUMN(R1519), 0))</f>
        <v/>
      </c>
      <c r="S1519" s="8" t="str">
        <f>IF(ISBLANK(VLOOKUP($A1519,Courses!$A:S, COLUMN(S1519), 0)), "", VLOOKUP($A1519,Courses!$A:S, COLUMN(S1519), 0))</f>
        <v/>
      </c>
      <c r="T1519" s="8" t="str">
        <f>IF(ISBLANK(VLOOKUP($A1519,Courses!$A:T, COLUMN(T1519), 0)), "", VLOOKUP($A1519,Courses!$A:T, COLUMN(T1519), 0))</f>
        <v/>
      </c>
      <c r="U1519" s="8" t="str">
        <f>IF(ISBLANK(VLOOKUP($A1519,Courses!$A:U, COLUMN(U1519), 0)), "", VLOOKUP($A1519,Courses!$A:U, COLUMN(U1519), 0))</f>
        <v/>
      </c>
      <c r="V1519" s="8" t="str">
        <f>IF(ISBLANK(VLOOKUP($A1519,Courses!$A:V, COLUMN(V1519), 0)), "", VLOOKUP($A1519,Courses!$A:V, COLUMN(V1519), 0))</f>
        <v/>
      </c>
      <c r="W1519" s="8" t="str">
        <f>IF(ISBLANK(VLOOKUP($A1519,Courses!$A:W, COLUMN(W1519), 0)), "", VLOOKUP($A1519,Courses!$A:W, COLUMN(W1519), 0))</f>
        <v/>
      </c>
      <c r="X1519" s="8" t="str">
        <f>IF(ISBLANK(VLOOKUP($A1519,Courses!$A:X, COLUMN(X1519), 0)), "", VLOOKUP($A1519,Courses!$A:X, COLUMN(X1519), 0))</f>
        <v/>
      </c>
      <c r="Y1519" s="8" t="str">
        <f>IF(ISBLANK(VLOOKUP($A1519,Courses!$A:Y, COLUMN(Y1519), 0)), "", VLOOKUP($A1519,Courses!$A:Y, COLUMN(Y1519), 0))</f>
        <v/>
      </c>
      <c r="Z1519" s="8" t="str">
        <f>IF(ISBLANK(VLOOKUP($A1519,Courses!$A:Z, COLUMN(Z1519), 0)), "", VLOOKUP($A1519,Courses!$A:Z, COLUMN(Z1519), 0))</f>
        <v/>
      </c>
      <c r="AA1519" s="8" t="str">
        <f>IF(ISBLANK(VLOOKUP($A1519,Courses!$A:AA, COLUMN(AA1519), 0)), "", VLOOKUP($A1519,Courses!$A:AA, COLUMN(AA1519), 0))</f>
        <v/>
      </c>
      <c r="AB1519" s="8" t="str">
        <f>IF(ISBLANK(VLOOKUP($A1519,Courses!$A:AB, COLUMN(AB1519), 0)), "", VLOOKUP($A1519,Courses!$A:AB, COLUMN(AB1519), 0))</f>
        <v/>
      </c>
      <c r="AC1519" s="8" t="str">
        <f>IF(ISBLANK(VLOOKUP($A1519,Courses!$A:AC, COLUMN(AC1519), 0)), "", VLOOKUP($A1519,Courses!$A:AC, COLUMN(AC1519), 0))</f>
        <v/>
      </c>
      <c r="AD1519" s="8" t="str">
        <f>IF(ISBLANK(VLOOKUP($A1519,Courses!$A:AD, COLUMN(AD1519), 0)), "", VLOOKUP($A1519,Courses!$A:AD, COLUMN(AD1519), 0))</f>
        <v/>
      </c>
      <c r="AE1519" s="8" t="str">
        <f>IF(ISBLANK(VLOOKUP($A1519,Courses!$A:AE, COLUMN(AE1519), 0)), "", VLOOKUP($A1519,Courses!$A:AE, COLUMN(AE1519), 0))</f>
        <v/>
      </c>
      <c r="AF1519" s="8" t="str">
        <f>IF(ISBLANK(VLOOKUP($A1519,Courses!$A:AF, COLUMN(AF1519), 0)), "", VLOOKUP($A1519,Courses!$A:AF, COLUMN(AF1519), 0))</f>
        <v/>
      </c>
      <c r="AG1519" s="8">
        <f>IF(ISBLANK(VLOOKUP($A1519,Courses!$A:AG, COLUMN(AG1519), 0)), "", VLOOKUP($A1519,Courses!$A:AG, COLUMN(AG1519), 0))</f>
        <v>9</v>
      </c>
      <c r="AH1519" s="8">
        <f>IF(ISBLANK(VLOOKUP($A1519,Courses!$A:AH, COLUMN(AH1519), 0)), "", VLOOKUP($A1519,Courses!$A:AH, COLUMN(AH1519), 0))</f>
        <v>15</v>
      </c>
      <c r="AI1519" s="8" t="str">
        <f>IF(ISBLANK(VLOOKUP($A1519,Courses!$A:AI, COLUMN(AI1519), 0)), "", VLOOKUP($A1519,Courses!$A:AI, COLUMN(AI1519), 0))</f>
        <v/>
      </c>
      <c r="AJ1519" s="8" t="str">
        <f>IF(ISBLANK(VLOOKUP($A1519,Courses!$A:AJ, COLUMN(AJ1519), 0)), "", VLOOKUP($A1519,Courses!$A:AJ, COLUMN(AJ1519), 0))</f>
        <v/>
      </c>
      <c r="AK1519" s="8" t="str">
        <f>IF(ISBLANK(VLOOKUP($A1519,Courses!$A:AK, COLUMN(AK1519), 0)), "", VLOOKUP($A1519,Courses!$A:AK, COLUMN(AK1519), 0))</f>
        <v/>
      </c>
      <c r="AL1519" s="8"/>
      <c r="AM1519" s="8"/>
    </row>
    <row r="1520" spans="1:39" ht="12.75" customHeight="1">
      <c r="A1520" s="4">
        <v>1148</v>
      </c>
      <c r="B1520" s="4"/>
      <c r="C1520" s="69" t="s">
        <v>8695</v>
      </c>
      <c r="D1520" s="6" t="str">
        <f>IF(ISBLANK(VLOOKUP($A1520,Courses!$A:D, COLUMN(D1520), 0)), "", VLOOKUP($A1520,Courses!$A:D, COLUMN(D1520), 0))</f>
        <v>Links</v>
      </c>
      <c r="E1520" s="7" t="str">
        <f>IF(ISBLANK(VLOOKUP($A1520,Courses!$A:E, COLUMN(E1520), 0)), "", VLOOKUP($A1520,Courses!$A:E, COLUMN(E1520), 0))</f>
        <v>Real</v>
      </c>
      <c r="F1520" s="72" t="str">
        <f>IF(ISBLANK(VLOOKUP($A1520,Courses!$A:F, COLUMN(F1520), 0)), "", VLOOKUP($A1520,Courses!$A:F, COLUMN(F1520), 0))</f>
        <v>royal_st_george_hole05.jpg</v>
      </c>
      <c r="G1520" s="72" t="str">
        <f>IF(ISBLANK(VLOOKUP($A1520,Courses!$A:G, COLUMN(G1520), 0)), "", VLOOKUP($A1520,Courses!$A:G, COLUMN(G1520), 0))</f>
        <v>royal_st_george_hole11.jpg</v>
      </c>
      <c r="H1520" s="72" t="str">
        <f>IF(ISBLANK(VLOOKUP($A1520,Courses!$A:H, COLUMN(H1520), 0)), "", VLOOKUP($A1520,Courses!$A:H, COLUMN(H1520), 0))</f>
        <v/>
      </c>
      <c r="I1520" s="72" t="str">
        <f>IF(ISBLANK(VLOOKUP($A1520,Courses!$A:I, COLUMN(I1520), 0)), "", VLOOKUP($A1520,Courses!$A:I, COLUMN(I1520), 0))</f>
        <v/>
      </c>
      <c r="J1520" s="72" t="str">
        <f>IF(ISBLANK(VLOOKUP($A1520,Courses!$A:J, COLUMN(J1520), 0)), "", VLOOKUP($A1520,Courses!$A:J, COLUMN(J1520), 0))</f>
        <v/>
      </c>
      <c r="K1520" s="57" t="str">
        <f>IF(ISBLANK(VLOOKUP($A1520,Courses!$A:K, COLUMN(K1520), 0)), "", VLOOKUP($A1520,Courses!$A:K, COLUMN(K1520), 0))</f>
        <v>royal_st_george.zip</v>
      </c>
      <c r="L1520" s="8" t="str">
        <f>IF(ISBLANK(VLOOKUP($A1520,Courses!$A:L, COLUMN(L1520), 0)), "", VLOOKUP($A1520,Courses!$A:L, COLUMN(L1520), 0))</f>
        <v>Dale Somerfelt</v>
      </c>
      <c r="M1520" s="8">
        <f>IF(ISBLANK(VLOOKUP($A1520,Courses!$A:M, COLUMN(M1520), 0)), "", VLOOKUP($A1520,Courses!$A:M, COLUMN(M1520), 0))</f>
        <v>19.3</v>
      </c>
      <c r="N1520" s="9">
        <f>IF(ISBLANK(VLOOKUP($A1520,Courses!$A:N, COLUMN(N1520), 0)), "", VLOOKUP($A1520,Courses!$A:N, COLUMN(N1520), 0))</f>
        <v>38151</v>
      </c>
      <c r="O1520" s="8" t="str">
        <f>IF(ISBLANK(VLOOKUP($A1520,Courses!$A:O, COLUMN(O1520), 0)), "", VLOOKUP($A1520,Courses!$A:O, COLUMN(O1520), 0))</f>
        <v>midwest</v>
      </c>
      <c r="P1520" s="8" t="str">
        <f>IF(ISBLANK(VLOOKUP($A1520,Courses!$A:P, COLUMN(P1520), 0)), "", VLOOKUP($A1520,Courses!$A:P, COLUMN(P1520), 0))</f>
        <v>portmarnock</v>
      </c>
      <c r="Q1520" s="8" t="str">
        <f>IF(ISBLANK(VLOOKUP($A1520,Courses!$A:Q, COLUMN(Q1520), 0)), "", VLOOKUP($A1520,Courses!$A:Q, COLUMN(Q1520), 0))</f>
        <v>qschoolobjects</v>
      </c>
      <c r="R1520" s="8" t="str">
        <f>IF(ISBLANK(VLOOKUP($A1520,Courses!$A:R, COLUMN(R1520), 0)), "", VLOOKUP($A1520,Courses!$A:R, COLUMN(R1520), 0))</f>
        <v>randa</v>
      </c>
      <c r="S1520" s="8" t="str">
        <f>IF(ISBLANK(VLOOKUP($A1520,Courses!$A:S, COLUMN(S1520), 0)), "", VLOOKUP($A1520,Courses!$A:S, COLUMN(S1520), 0))</f>
        <v>royalstgeorge</v>
      </c>
      <c r="T1520" s="8" t="str">
        <f>IF(ISBLANK(VLOOKUP($A1520,Courses!$A:T, COLUMN(T1520), 0)), "", VLOOKUP($A1520,Courses!$A:T, COLUMN(T1520), 0))</f>
        <v>southernobjects</v>
      </c>
      <c r="U1520" s="8" t="str">
        <f>IF(ISBLANK(VLOOKUP($A1520,Courses!$A:U, COLUMN(U1520), 0)), "", VLOOKUP($A1520,Courses!$A:U, COLUMN(U1520), 0))</f>
        <v/>
      </c>
      <c r="V1520" s="8" t="str">
        <f>IF(ISBLANK(VLOOKUP($A1520,Courses!$A:V, COLUMN(V1520), 0)), "", VLOOKUP($A1520,Courses!$A:V, COLUMN(V1520), 0))</f>
        <v/>
      </c>
      <c r="W1520" s="8" t="str">
        <f>IF(ISBLANK(VLOOKUP($A1520,Courses!$A:W, COLUMN(W1520), 0)), "", VLOOKUP($A1520,Courses!$A:W, COLUMN(W1520), 0))</f>
        <v/>
      </c>
      <c r="X1520" s="8" t="str">
        <f>IF(ISBLANK(VLOOKUP($A1520,Courses!$A:X, COLUMN(X1520), 0)), "", VLOOKUP($A1520,Courses!$A:X, COLUMN(X1520), 0))</f>
        <v/>
      </c>
      <c r="Y1520" s="8" t="str">
        <f>IF(ISBLANK(VLOOKUP($A1520,Courses!$A:Y, COLUMN(Y1520), 0)), "", VLOOKUP($A1520,Courses!$A:Y, COLUMN(Y1520), 0))</f>
        <v/>
      </c>
      <c r="Z1520" s="8" t="str">
        <f>IF(ISBLANK(VLOOKUP($A1520,Courses!$A:Z, COLUMN(Z1520), 0)), "", VLOOKUP($A1520,Courses!$A:Z, COLUMN(Z1520), 0))</f>
        <v/>
      </c>
      <c r="AA1520" s="8" t="str">
        <f>IF(ISBLANK(VLOOKUP($A1520,Courses!$A:AA, COLUMN(AA1520), 0)), "", VLOOKUP($A1520,Courses!$A:AA, COLUMN(AA1520), 0))</f>
        <v/>
      </c>
      <c r="AB1520" s="8" t="str">
        <f>IF(ISBLANK(VLOOKUP($A1520,Courses!$A:AB, COLUMN(AB1520), 0)), "", VLOOKUP($A1520,Courses!$A:AB, COLUMN(AB1520), 0))</f>
        <v/>
      </c>
      <c r="AC1520" s="8" t="str">
        <f>IF(ISBLANK(VLOOKUP($A1520,Courses!$A:AC, COLUMN(AC1520), 0)), "", VLOOKUP($A1520,Courses!$A:AC, COLUMN(AC1520), 0))</f>
        <v/>
      </c>
      <c r="AD1520" s="8" t="str">
        <f>IF(ISBLANK(VLOOKUP($A1520,Courses!$A:AD, COLUMN(AD1520), 0)), "", VLOOKUP($A1520,Courses!$A:AD, COLUMN(AD1520), 0))</f>
        <v/>
      </c>
      <c r="AE1520" s="8" t="str">
        <f>IF(ISBLANK(VLOOKUP($A1520,Courses!$A:AE, COLUMN(AE1520), 0)), "", VLOOKUP($A1520,Courses!$A:AE, COLUMN(AE1520), 0))</f>
        <v/>
      </c>
      <c r="AF1520" s="8" t="str">
        <f>IF(ISBLANK(VLOOKUP($A1520,Courses!$A:AF, COLUMN(AF1520), 0)), "", VLOOKUP($A1520,Courses!$A:AF, COLUMN(AF1520), 0))</f>
        <v/>
      </c>
      <c r="AG1520" s="8">
        <f>IF(ISBLANK(VLOOKUP($A1520,Courses!$A:AG, COLUMN(AG1520), 0)), "", VLOOKUP($A1520,Courses!$A:AG, COLUMN(AG1520), 0))</f>
        <v>5</v>
      </c>
      <c r="AH1520" s="8">
        <f>IF(ISBLANK(VLOOKUP($A1520,Courses!$A:AH, COLUMN(AH1520), 0)), "", VLOOKUP($A1520,Courses!$A:AH, COLUMN(AH1520), 0))</f>
        <v>11</v>
      </c>
      <c r="AI1520" s="8" t="str">
        <f>IF(ISBLANK(VLOOKUP($A1520,Courses!$A:AI, COLUMN(AI1520), 0)), "", VLOOKUP($A1520,Courses!$A:AI, COLUMN(AI1520), 0))</f>
        <v/>
      </c>
      <c r="AJ1520" s="8" t="str">
        <f>IF(ISBLANK(VLOOKUP($A1520,Courses!$A:AJ, COLUMN(AJ1520), 0)), "", VLOOKUP($A1520,Courses!$A:AJ, COLUMN(AJ1520), 0))</f>
        <v/>
      </c>
      <c r="AK1520" s="8" t="str">
        <f>IF(ISBLANK(VLOOKUP($A1520,Courses!$A:AK, COLUMN(AK1520), 0)), "", VLOOKUP($A1520,Courses!$A:AK, COLUMN(AK1520), 0))</f>
        <v/>
      </c>
      <c r="AL1520" s="8" t="s">
        <v>8710</v>
      </c>
      <c r="AM1520" s="8"/>
    </row>
    <row r="1521" spans="1:39" ht="12.75" customHeight="1">
      <c r="A1521" s="62">
        <v>1836</v>
      </c>
      <c r="B1521" s="4"/>
      <c r="C1521" s="69" t="s">
        <v>9313</v>
      </c>
      <c r="D1521" s="6" t="str">
        <f>IF(ISBLANK(VLOOKUP($A1521,Courses!$A:D, COLUMN(D1521), 0)), "", VLOOKUP($A1521,Courses!$A:D, COLUMN(D1521), 0))</f>
        <v>Links</v>
      </c>
      <c r="E1521" s="7" t="str">
        <f>IF(ISBLANK(VLOOKUP($A1521,Courses!$A:E, COLUMN(E1521), 0)), "", VLOOKUP($A1521,Courses!$A:E, COLUMN(E1521), 0))</f>
        <v>Real</v>
      </c>
      <c r="F1521" s="72" t="str">
        <f>IF(ISBLANK(VLOOKUP($A1521,Courses!$A:F, COLUMN(F1521), 0)), "", VLOOKUP($A1521,Courses!$A:F, COLUMN(F1521), 0))</f>
        <v>royal_st_georges_2011_hole08.jpg</v>
      </c>
      <c r="G1521" s="72" t="str">
        <f>IF(ISBLANK(VLOOKUP($A1521,Courses!$A:G, COLUMN(G1521), 0)), "", VLOOKUP($A1521,Courses!$A:G, COLUMN(G1521), 0))</f>
        <v>royal_st_georges_2011_hole12.jpg</v>
      </c>
      <c r="H1521" s="72" t="str">
        <f>IF(ISBLANK(VLOOKUP($A1521,Courses!$A:H, COLUMN(H1521), 0)), "", VLOOKUP($A1521,Courses!$A:H, COLUMN(H1521), 0))</f>
        <v>royal_st_georges_2011_hole14.jpg</v>
      </c>
      <c r="I1521" s="72" t="str">
        <f>IF(ISBLANK(VLOOKUP($A1521,Courses!$A:I, COLUMN(I1521), 0)), "", VLOOKUP($A1521,Courses!$A:I, COLUMN(I1521), 0))</f>
        <v/>
      </c>
      <c r="J1521" s="72" t="str">
        <f>IF(ISBLANK(VLOOKUP($A1521,Courses!$A:J, COLUMN(J1521), 0)), "", VLOOKUP($A1521,Courses!$A:J, COLUMN(J1521), 0))</f>
        <v/>
      </c>
      <c r="K1521" s="57" t="str">
        <f>IF(ISBLANK(VLOOKUP($A1521,Courses!$A:K, COLUMN(K1521), 0)), "", VLOOKUP($A1521,Courses!$A:K, COLUMN(K1521), 0))</f>
        <v>royal_st_georges_2011.zip</v>
      </c>
      <c r="L1521" s="8" t="str">
        <f>IF(ISBLANK(VLOOKUP($A1521,Courses!$A:L, COLUMN(L1521), 0)), "", VLOOKUP($A1521,Courses!$A:L, COLUMN(L1521), 0))</f>
        <v>Polslad</v>
      </c>
      <c r="M1521" s="8">
        <f>IF(ISBLANK(VLOOKUP($A1521,Courses!$A:M, COLUMN(M1521), 0)), "", VLOOKUP($A1521,Courses!$A:M, COLUMN(M1521), 0))</f>
        <v>22.2</v>
      </c>
      <c r="N1521" s="9">
        <f>IF(ISBLANK(VLOOKUP($A1521,Courses!$A:N, COLUMN(N1521), 0)), "", VLOOKUP($A1521,Courses!$A:N, COLUMN(N1521), 0))</f>
        <v>40804</v>
      </c>
      <c r="O1521" s="8" t="str">
        <f>IF(ISBLANK(VLOOKUP($A1521,Courses!$A:O, COLUMN(O1521), 0)), "", VLOOKUP($A1521,Courses!$A:O, COLUMN(O1521), 0))</f>
        <v>glenmarnock</v>
      </c>
      <c r="P1521" s="8" t="str">
        <f>IF(ISBLANK(VLOOKUP($A1521,Courses!$A:P, COLUMN(P1521), 0)), "", VLOOKUP($A1521,Courses!$A:P, COLUMN(P1521), 0))</f>
        <v>glenmarnock_blend</v>
      </c>
      <c r="Q1521" s="8" t="str">
        <f>IF(ISBLANK(VLOOKUP($A1521,Courses!$A:Q, COLUMN(Q1521), 0)), "", VLOOKUP($A1521,Courses!$A:Q, COLUMN(Q1521), 0))</f>
        <v>hawaii</v>
      </c>
      <c r="R1521" s="8" t="str">
        <f>IF(ISBLANK(VLOOKUP($A1521,Courses!$A:R, COLUMN(R1521), 0)), "", VLOOKUP($A1521,Courses!$A:R, COLUMN(R1521), 0))</f>
        <v>Liverpool</v>
      </c>
      <c r="S1521" s="8" t="str">
        <f>IF(ISBLANK(VLOOKUP($A1521,Courses!$A:S, COLUMN(S1521), 0)), "", VLOOKUP($A1521,Courses!$A:S, COLUMN(S1521), 0))</f>
        <v>portmarnock</v>
      </c>
      <c r="T1521" s="8" t="str">
        <f>IF(ISBLANK(VLOOKUP($A1521,Courses!$A:T, COLUMN(T1521), 0)), "", VLOOKUP($A1521,Courses!$A:T, COLUMN(T1521), 0))</f>
        <v>royalstgeorge</v>
      </c>
      <c r="U1521" s="8" t="str">
        <f>IF(ISBLANK(VLOOKUP($A1521,Courses!$A:U, COLUMN(U1521), 0)), "", VLOOKUP($A1521,Courses!$A:U, COLUMN(U1521), 0))</f>
        <v>turnberry_lib</v>
      </c>
      <c r="V1521" s="8" t="str">
        <f>IF(ISBLANK(VLOOKUP($A1521,Courses!$A:V, COLUMN(V1521), 0)), "", VLOOKUP($A1521,Courses!$A:V, COLUMN(V1521), 0))</f>
        <v/>
      </c>
      <c r="W1521" s="8" t="str">
        <f>IF(ISBLANK(VLOOKUP($A1521,Courses!$A:W, COLUMN(W1521), 0)), "", VLOOKUP($A1521,Courses!$A:W, COLUMN(W1521), 0))</f>
        <v/>
      </c>
      <c r="X1521" s="8" t="str">
        <f>IF(ISBLANK(VLOOKUP($A1521,Courses!$A:X, COLUMN(X1521), 0)), "", VLOOKUP($A1521,Courses!$A:X, COLUMN(X1521), 0))</f>
        <v/>
      </c>
      <c r="Y1521" s="8" t="str">
        <f>IF(ISBLANK(VLOOKUP($A1521,Courses!$A:Y, COLUMN(Y1521), 0)), "", VLOOKUP($A1521,Courses!$A:Y, COLUMN(Y1521), 0))</f>
        <v/>
      </c>
      <c r="Z1521" s="8" t="str">
        <f>IF(ISBLANK(VLOOKUP($A1521,Courses!$A:Z, COLUMN(Z1521), 0)), "", VLOOKUP($A1521,Courses!$A:Z, COLUMN(Z1521), 0))</f>
        <v/>
      </c>
      <c r="AA1521" s="8" t="str">
        <f>IF(ISBLANK(VLOOKUP($A1521,Courses!$A:AA, COLUMN(AA1521), 0)), "", VLOOKUP($A1521,Courses!$A:AA, COLUMN(AA1521), 0))</f>
        <v/>
      </c>
      <c r="AB1521" s="8" t="str">
        <f>IF(ISBLANK(VLOOKUP($A1521,Courses!$A:AB, COLUMN(AB1521), 0)), "", VLOOKUP($A1521,Courses!$A:AB, COLUMN(AB1521), 0))</f>
        <v/>
      </c>
      <c r="AC1521" s="8" t="str">
        <f>IF(ISBLANK(VLOOKUP($A1521,Courses!$A:AC, COLUMN(AC1521), 0)), "", VLOOKUP($A1521,Courses!$A:AC, COLUMN(AC1521), 0))</f>
        <v/>
      </c>
      <c r="AD1521" s="8" t="str">
        <f>IF(ISBLANK(VLOOKUP($A1521,Courses!$A:AD, COLUMN(AD1521), 0)), "", VLOOKUP($A1521,Courses!$A:AD, COLUMN(AD1521), 0))</f>
        <v/>
      </c>
      <c r="AE1521" s="8" t="str">
        <f>IF(ISBLANK(VLOOKUP($A1521,Courses!$A:AE, COLUMN(AE1521), 0)), "", VLOOKUP($A1521,Courses!$A:AE, COLUMN(AE1521), 0))</f>
        <v/>
      </c>
      <c r="AF1521" s="8" t="str">
        <f>IF(ISBLANK(VLOOKUP($A1521,Courses!$A:AF, COLUMN(AF1521), 0)), "", VLOOKUP($A1521,Courses!$A:AF, COLUMN(AF1521), 0))</f>
        <v/>
      </c>
      <c r="AG1521" s="8">
        <f>IF(ISBLANK(VLOOKUP($A1521,Courses!$A:AG, COLUMN(AG1521), 0)), "", VLOOKUP($A1521,Courses!$A:AG, COLUMN(AG1521), 0))</f>
        <v>8</v>
      </c>
      <c r="AH1521" s="8">
        <f>IF(ISBLANK(VLOOKUP($A1521,Courses!$A:AH, COLUMN(AH1521), 0)), "", VLOOKUP($A1521,Courses!$A:AH, COLUMN(AH1521), 0))</f>
        <v>12</v>
      </c>
      <c r="AI1521" s="8">
        <f>IF(ISBLANK(VLOOKUP($A1521,Courses!$A:AI, COLUMN(AI1521), 0)), "", VLOOKUP($A1521,Courses!$A:AI, COLUMN(AI1521), 0))</f>
        <v>14</v>
      </c>
      <c r="AJ1521" s="8" t="str">
        <f>IF(ISBLANK(VLOOKUP($A1521,Courses!$A:AJ, COLUMN(AJ1521), 0)), "", VLOOKUP($A1521,Courses!$A:AJ, COLUMN(AJ1521), 0))</f>
        <v/>
      </c>
      <c r="AK1521" s="8" t="str">
        <f>IF(ISBLANK(VLOOKUP($A1521,Courses!$A:AK, COLUMN(AK1521), 0)), "", VLOOKUP($A1521,Courses!$A:AK, COLUMN(AK1521), 0))</f>
        <v/>
      </c>
      <c r="AL1521" s="8" t="s">
        <v>8710</v>
      </c>
      <c r="AM1521" s="8"/>
    </row>
    <row r="1522" spans="1:39" ht="12.75" customHeight="1">
      <c r="A1522" s="4">
        <v>1056</v>
      </c>
      <c r="B1522" s="4"/>
      <c r="C1522" s="69" t="s">
        <v>3500</v>
      </c>
      <c r="D1522" s="6" t="str">
        <f>IF(ISBLANK(VLOOKUP($A1522,Courses!$A:D, COLUMN(D1522), 0)), "", VLOOKUP($A1522,Courses!$A:D, COLUMN(D1522), 0))</f>
        <v>Par 3</v>
      </c>
      <c r="E1522" s="7" t="str">
        <f>IF(ISBLANK(VLOOKUP($A1522,Courses!$A:E, COLUMN(E1522), 0)), "", VLOOKUP($A1522,Courses!$A:E, COLUMN(E1522), 0))</f>
        <v/>
      </c>
      <c r="F1522" s="72" t="str">
        <f>IF(ISBLANK(VLOOKUP($A1522,Courses!$A:F, COLUMN(F1522), 0)), "", VLOOKUP($A1522,Courses!$A:F, COLUMN(F1522), 0))</f>
        <v>st_lawrence_par3_gc_splash.jpg</v>
      </c>
      <c r="G1522" s="72" t="str">
        <f>IF(ISBLANK(VLOOKUP($A1522,Courses!$A:G, COLUMN(G1522), 0)), "", VLOOKUP($A1522,Courses!$A:G, COLUMN(G1522), 0))</f>
        <v>st_lawrence_par3_gc_hole04.jpg</v>
      </c>
      <c r="H1522" s="72" t="str">
        <f>IF(ISBLANK(VLOOKUP($A1522,Courses!$A:H, COLUMN(H1522), 0)), "", VLOOKUP($A1522,Courses!$A:H, COLUMN(H1522), 0))</f>
        <v/>
      </c>
      <c r="I1522" s="72" t="str">
        <f>IF(ISBLANK(VLOOKUP($A1522,Courses!$A:I, COLUMN(I1522), 0)), "", VLOOKUP($A1522,Courses!$A:I, COLUMN(I1522), 0))</f>
        <v/>
      </c>
      <c r="J1522" s="72" t="str">
        <f>IF(ISBLANK(VLOOKUP($A1522,Courses!$A:J, COLUMN(J1522), 0)), "", VLOOKUP($A1522,Courses!$A:J, COLUMN(J1522), 0))</f>
        <v/>
      </c>
      <c r="K1522" s="57" t="str">
        <f>IF(ISBLANK(VLOOKUP($A1522,Courses!$A:K, COLUMN(K1522), 0)), "", VLOOKUP($A1522,Courses!$A:K, COLUMN(K1522), 0))</f>
        <v>st_lawrence_par3_9.zip</v>
      </c>
      <c r="L1522" s="8" t="str">
        <f>IF(ISBLANK(VLOOKUP($A1522,Courses!$A:L, COLUMN(L1522), 0)), "", VLOOKUP($A1522,Courses!$A:L, COLUMN(L1522), 0))</f>
        <v>Art Paul</v>
      </c>
      <c r="M1522" s="8">
        <f>IF(ISBLANK(VLOOKUP($A1522,Courses!$A:M, COLUMN(M1522), 0)), "", VLOOKUP($A1522,Courses!$A:M, COLUMN(M1522), 0))</f>
        <v>7.8</v>
      </c>
      <c r="N1522" s="9">
        <f>IF(ISBLANK(VLOOKUP($A1522,Courses!$A:N, COLUMN(N1522), 0)), "", VLOOKUP($A1522,Courses!$A:N, COLUMN(N1522), 0))</f>
        <v>38512</v>
      </c>
      <c r="O1522" s="8" t="str">
        <f>IF(ISBLANK(VLOOKUP($A1522,Courses!$A:O, COLUMN(O1522), 0)), "", VLOOKUP($A1522,Courses!$A:O, COLUMN(O1522), 0))</f>
        <v/>
      </c>
      <c r="P1522" s="8" t="str">
        <f>IF(ISBLANK(VLOOKUP($A1522,Courses!$A:P, COLUMN(P1522), 0)), "", VLOOKUP($A1522,Courses!$A:P, COLUMN(P1522), 0))</f>
        <v/>
      </c>
      <c r="Q1522" s="8" t="str">
        <f>IF(ISBLANK(VLOOKUP($A1522,Courses!$A:Q, COLUMN(Q1522), 0)), "", VLOOKUP($A1522,Courses!$A:Q, COLUMN(Q1522), 0))</f>
        <v/>
      </c>
      <c r="R1522" s="8" t="str">
        <f>IF(ISBLANK(VLOOKUP($A1522,Courses!$A:R, COLUMN(R1522), 0)), "", VLOOKUP($A1522,Courses!$A:R, COLUMN(R1522), 0))</f>
        <v/>
      </c>
      <c r="S1522" s="8" t="str">
        <f>IF(ISBLANK(VLOOKUP($A1522,Courses!$A:S, COLUMN(S1522), 0)), "", VLOOKUP($A1522,Courses!$A:S, COLUMN(S1522), 0))</f>
        <v/>
      </c>
      <c r="T1522" s="8" t="str">
        <f>IF(ISBLANK(VLOOKUP($A1522,Courses!$A:T, COLUMN(T1522), 0)), "", VLOOKUP($A1522,Courses!$A:T, COLUMN(T1522), 0))</f>
        <v/>
      </c>
      <c r="U1522" s="8" t="str">
        <f>IF(ISBLANK(VLOOKUP($A1522,Courses!$A:U, COLUMN(U1522), 0)), "", VLOOKUP($A1522,Courses!$A:U, COLUMN(U1522), 0))</f>
        <v/>
      </c>
      <c r="V1522" s="8" t="str">
        <f>IF(ISBLANK(VLOOKUP($A1522,Courses!$A:V, COLUMN(V1522), 0)), "", VLOOKUP($A1522,Courses!$A:V, COLUMN(V1522), 0))</f>
        <v/>
      </c>
      <c r="W1522" s="8" t="str">
        <f>IF(ISBLANK(VLOOKUP($A1522,Courses!$A:W, COLUMN(W1522), 0)), "", VLOOKUP($A1522,Courses!$A:W, COLUMN(W1522), 0))</f>
        <v/>
      </c>
      <c r="X1522" s="8" t="str">
        <f>IF(ISBLANK(VLOOKUP($A1522,Courses!$A:X, COLUMN(X1522), 0)), "", VLOOKUP($A1522,Courses!$A:X, COLUMN(X1522), 0))</f>
        <v/>
      </c>
      <c r="Y1522" s="8" t="str">
        <f>IF(ISBLANK(VLOOKUP($A1522,Courses!$A:Y, COLUMN(Y1522), 0)), "", VLOOKUP($A1522,Courses!$A:Y, COLUMN(Y1522), 0))</f>
        <v/>
      </c>
      <c r="Z1522" s="8" t="str">
        <f>IF(ISBLANK(VLOOKUP($A1522,Courses!$A:Z, COLUMN(Z1522), 0)), "", VLOOKUP($A1522,Courses!$A:Z, COLUMN(Z1522), 0))</f>
        <v/>
      </c>
      <c r="AA1522" s="8" t="str">
        <f>IF(ISBLANK(VLOOKUP($A1522,Courses!$A:AA, COLUMN(AA1522), 0)), "", VLOOKUP($A1522,Courses!$A:AA, COLUMN(AA1522), 0))</f>
        <v/>
      </c>
      <c r="AB1522" s="8" t="str">
        <f>IF(ISBLANK(VLOOKUP($A1522,Courses!$A:AB, COLUMN(AB1522), 0)), "", VLOOKUP($A1522,Courses!$A:AB, COLUMN(AB1522), 0))</f>
        <v/>
      </c>
      <c r="AC1522" s="8" t="str">
        <f>IF(ISBLANK(VLOOKUP($A1522,Courses!$A:AC, COLUMN(AC1522), 0)), "", VLOOKUP($A1522,Courses!$A:AC, COLUMN(AC1522), 0))</f>
        <v/>
      </c>
      <c r="AD1522" s="8" t="str">
        <f>IF(ISBLANK(VLOOKUP($A1522,Courses!$A:AD, COLUMN(AD1522), 0)), "", VLOOKUP($A1522,Courses!$A:AD, COLUMN(AD1522), 0))</f>
        <v/>
      </c>
      <c r="AE1522" s="8" t="str">
        <f>IF(ISBLANK(VLOOKUP($A1522,Courses!$A:AE, COLUMN(AE1522), 0)), "", VLOOKUP($A1522,Courses!$A:AE, COLUMN(AE1522), 0))</f>
        <v/>
      </c>
      <c r="AF1522" s="8" t="str">
        <f>IF(ISBLANK(VLOOKUP($A1522,Courses!$A:AF, COLUMN(AF1522), 0)), "", VLOOKUP($A1522,Courses!$A:AF, COLUMN(AF1522), 0))</f>
        <v/>
      </c>
      <c r="AG1522" s="8" t="str">
        <f>IF(ISBLANK(VLOOKUP($A1522,Courses!$A:AG, COLUMN(AG1522), 0)), "", VLOOKUP($A1522,Courses!$A:AG, COLUMN(AG1522), 0))</f>
        <v>Sp</v>
      </c>
      <c r="AH1522" s="8">
        <f>IF(ISBLANK(VLOOKUP($A1522,Courses!$A:AH, COLUMN(AH1522), 0)), "", VLOOKUP($A1522,Courses!$A:AH, COLUMN(AH1522), 0))</f>
        <v>4</v>
      </c>
      <c r="AI1522" s="8" t="str">
        <f>IF(ISBLANK(VLOOKUP($A1522,Courses!$A:AI, COLUMN(AI1522), 0)), "", VLOOKUP($A1522,Courses!$A:AI, COLUMN(AI1522), 0))</f>
        <v/>
      </c>
      <c r="AJ1522" s="8" t="str">
        <f>IF(ISBLANK(VLOOKUP($A1522,Courses!$A:AJ, COLUMN(AJ1522), 0)), "", VLOOKUP($A1522,Courses!$A:AJ, COLUMN(AJ1522), 0))</f>
        <v/>
      </c>
      <c r="AK1522" s="8" t="str">
        <f>IF(ISBLANK(VLOOKUP($A1522,Courses!$A:AK, COLUMN(AK1522), 0)), "", VLOOKUP($A1522,Courses!$A:AK, COLUMN(AK1522), 0))</f>
        <v/>
      </c>
      <c r="AL1522" s="8"/>
      <c r="AM1522" s="8"/>
    </row>
    <row r="1523" spans="1:39" ht="12.75" customHeight="1">
      <c r="A1523" s="4">
        <v>1021</v>
      </c>
      <c r="B1523" s="4"/>
      <c r="C1523" s="69" t="s">
        <v>3502</v>
      </c>
      <c r="D1523" s="6" t="str">
        <f>IF(ISBLANK(VLOOKUP($A1523,Courses!$A:D, COLUMN(D1523), 0)), "", VLOOKUP($A1523,Courses!$A:D, COLUMN(D1523), 0))</f>
        <v>Parkland</v>
      </c>
      <c r="E1523" s="7" t="str">
        <f>IF(ISBLANK(VLOOKUP($A1523,Courses!$A:E, COLUMN(E1523), 0)), "", VLOOKUP($A1523,Courses!$A:E, COLUMN(E1523), 0))</f>
        <v/>
      </c>
      <c r="F1523" s="72" t="str">
        <f>IF(ISBLANK(VLOOKUP($A1523,Courses!$A:F, COLUMN(F1523), 0)), "", VLOOKUP($A1523,Courses!$A:F, COLUMN(F1523), 0))</f>
        <v>st_paul_golf_trail_hole11.jpg</v>
      </c>
      <c r="G1523" s="72" t="str">
        <f>IF(ISBLANK(VLOOKUP($A1523,Courses!$A:G, COLUMN(G1523), 0)), "", VLOOKUP($A1523,Courses!$A:G, COLUMN(G1523), 0))</f>
        <v>st_paul_golf_trail_hole17.jpg</v>
      </c>
      <c r="H1523" s="72" t="str">
        <f>IF(ISBLANK(VLOOKUP($A1523,Courses!$A:H, COLUMN(H1523), 0)), "", VLOOKUP($A1523,Courses!$A:H, COLUMN(H1523), 0))</f>
        <v/>
      </c>
      <c r="I1523" s="72" t="str">
        <f>IF(ISBLANK(VLOOKUP($A1523,Courses!$A:I, COLUMN(I1523), 0)), "", VLOOKUP($A1523,Courses!$A:I, COLUMN(I1523), 0))</f>
        <v/>
      </c>
      <c r="J1523" s="72" t="str">
        <f>IF(ISBLANK(VLOOKUP($A1523,Courses!$A:J, COLUMN(J1523), 0)), "", VLOOKUP($A1523,Courses!$A:J, COLUMN(J1523), 0))</f>
        <v/>
      </c>
      <c r="K1523" s="57" t="str">
        <f>IF(ISBLANK(VLOOKUP($A1523,Courses!$A:K, COLUMN(K1523), 0)), "", VLOOKUP($A1523,Courses!$A:K, COLUMN(K1523), 0))</f>
        <v>st_paul_golf_trail.zip</v>
      </c>
      <c r="L1523" s="8" t="str">
        <f>IF(ISBLANK(VLOOKUP($A1523,Courses!$A:L, COLUMN(L1523), 0)), "", VLOOKUP($A1523,Courses!$A:L, COLUMN(L1523), 0))</f>
        <v>Smak2000</v>
      </c>
      <c r="M1523" s="8">
        <f>IF(ISBLANK(VLOOKUP($A1523,Courses!$A:M, COLUMN(M1523), 0)), "", VLOOKUP($A1523,Courses!$A:M, COLUMN(M1523), 0))</f>
        <v>18.7</v>
      </c>
      <c r="N1523" s="9">
        <f>IF(ISBLANK(VLOOKUP($A1523,Courses!$A:N, COLUMN(N1523), 0)), "", VLOOKUP($A1523,Courses!$A:N, COLUMN(N1523), 0))</f>
        <v>37608</v>
      </c>
      <c r="O1523" s="8" t="str">
        <f>IF(ISBLANK(VLOOKUP($A1523,Courses!$A:O, COLUMN(O1523), 0)), "", VLOOKUP($A1523,Courses!$A:O, COLUMN(O1523), 0))</f>
        <v>blackwolf</v>
      </c>
      <c r="P1523" s="8" t="str">
        <f>IF(ISBLANK(VLOOKUP($A1523,Courses!$A:P, COLUMN(P1523), 0)), "", VLOOKUP($A1523,Courses!$A:P, COLUMN(P1523), 0))</f>
        <v>ddesigns</v>
      </c>
      <c r="Q1523" s="8" t="str">
        <f>IF(ISBLANK(VLOOKUP($A1523,Courses!$A:Q, COLUMN(Q1523), 0)), "", VLOOKUP($A1523,Courses!$A:Q, COLUMN(Q1523), 0))</f>
        <v>kingstonheath</v>
      </c>
      <c r="R1523" s="8" t="str">
        <f>IF(ISBLANK(VLOOKUP($A1523,Courses!$A:R, COLUMN(R1523), 0)), "", VLOOKUP($A1523,Courses!$A:R, COLUMN(R1523), 0))</f>
        <v>qschool</v>
      </c>
      <c r="S1523" s="8" t="str">
        <f>IF(ISBLANK(VLOOKUP($A1523,Courses!$A:S, COLUMN(S1523), 0)), "", VLOOKUP($A1523,Courses!$A:S, COLUMN(S1523), 0))</f>
        <v>qschoolobjects</v>
      </c>
      <c r="T1523" s="8" t="str">
        <f>IF(ISBLANK(VLOOKUP($A1523,Courses!$A:T, COLUMN(T1523), 0)), "", VLOOKUP($A1523,Courses!$A:T, COLUMN(T1523), 0))</f>
        <v/>
      </c>
      <c r="U1523" s="8" t="str">
        <f>IF(ISBLANK(VLOOKUP($A1523,Courses!$A:U, COLUMN(U1523), 0)), "", VLOOKUP($A1523,Courses!$A:U, COLUMN(U1523), 0))</f>
        <v/>
      </c>
      <c r="V1523" s="8" t="str">
        <f>IF(ISBLANK(VLOOKUP($A1523,Courses!$A:V, COLUMN(V1523), 0)), "", VLOOKUP($A1523,Courses!$A:V, COLUMN(V1523), 0))</f>
        <v/>
      </c>
      <c r="W1523" s="8" t="str">
        <f>IF(ISBLANK(VLOOKUP($A1523,Courses!$A:W, COLUMN(W1523), 0)), "", VLOOKUP($A1523,Courses!$A:W, COLUMN(W1523), 0))</f>
        <v/>
      </c>
      <c r="X1523" s="8" t="str">
        <f>IF(ISBLANK(VLOOKUP($A1523,Courses!$A:X, COLUMN(X1523), 0)), "", VLOOKUP($A1523,Courses!$A:X, COLUMN(X1523), 0))</f>
        <v/>
      </c>
      <c r="Y1523" s="8" t="str">
        <f>IF(ISBLANK(VLOOKUP($A1523,Courses!$A:Y, COLUMN(Y1523), 0)), "", VLOOKUP($A1523,Courses!$A:Y, COLUMN(Y1523), 0))</f>
        <v/>
      </c>
      <c r="Z1523" s="8" t="str">
        <f>IF(ISBLANK(VLOOKUP($A1523,Courses!$A:Z, COLUMN(Z1523), 0)), "", VLOOKUP($A1523,Courses!$A:Z, COLUMN(Z1523), 0))</f>
        <v/>
      </c>
      <c r="AA1523" s="8" t="str">
        <f>IF(ISBLANK(VLOOKUP($A1523,Courses!$A:AA, COLUMN(AA1523), 0)), "", VLOOKUP($A1523,Courses!$A:AA, COLUMN(AA1523), 0))</f>
        <v/>
      </c>
      <c r="AB1523" s="8" t="str">
        <f>IF(ISBLANK(VLOOKUP($A1523,Courses!$A:AB, COLUMN(AB1523), 0)), "", VLOOKUP($A1523,Courses!$A:AB, COLUMN(AB1523), 0))</f>
        <v/>
      </c>
      <c r="AC1523" s="8" t="str">
        <f>IF(ISBLANK(VLOOKUP($A1523,Courses!$A:AC, COLUMN(AC1523), 0)), "", VLOOKUP($A1523,Courses!$A:AC, COLUMN(AC1523), 0))</f>
        <v/>
      </c>
      <c r="AD1523" s="8" t="str">
        <f>IF(ISBLANK(VLOOKUP($A1523,Courses!$A:AD, COLUMN(AD1523), 0)), "", VLOOKUP($A1523,Courses!$A:AD, COLUMN(AD1523), 0))</f>
        <v/>
      </c>
      <c r="AE1523" s="8" t="str">
        <f>IF(ISBLANK(VLOOKUP($A1523,Courses!$A:AE, COLUMN(AE1523), 0)), "", VLOOKUP($A1523,Courses!$A:AE, COLUMN(AE1523), 0))</f>
        <v/>
      </c>
      <c r="AF1523" s="8" t="str">
        <f>IF(ISBLANK(VLOOKUP($A1523,Courses!$A:AF, COLUMN(AF1523), 0)), "", VLOOKUP($A1523,Courses!$A:AF, COLUMN(AF1523), 0))</f>
        <v/>
      </c>
      <c r="AG1523" s="8">
        <f>IF(ISBLANK(VLOOKUP($A1523,Courses!$A:AG, COLUMN(AG1523), 0)), "", VLOOKUP($A1523,Courses!$A:AG, COLUMN(AG1523), 0))</f>
        <v>11</v>
      </c>
      <c r="AH1523" s="8">
        <f>IF(ISBLANK(VLOOKUP($A1523,Courses!$A:AH, COLUMN(AH1523), 0)), "", VLOOKUP($A1523,Courses!$A:AH, COLUMN(AH1523), 0))</f>
        <v>17</v>
      </c>
      <c r="AI1523" s="8" t="str">
        <f>IF(ISBLANK(VLOOKUP($A1523,Courses!$A:AI, COLUMN(AI1523), 0)), "", VLOOKUP($A1523,Courses!$A:AI, COLUMN(AI1523), 0))</f>
        <v/>
      </c>
      <c r="AJ1523" s="8" t="str">
        <f>IF(ISBLANK(VLOOKUP($A1523,Courses!$A:AJ, COLUMN(AJ1523), 0)), "", VLOOKUP($A1523,Courses!$A:AJ, COLUMN(AJ1523), 0))</f>
        <v/>
      </c>
      <c r="AK1523" s="8" t="str">
        <f>IF(ISBLANK(VLOOKUP($A1523,Courses!$A:AK, COLUMN(AK1523), 0)), "", VLOOKUP($A1523,Courses!$A:AK, COLUMN(AK1523), 0))</f>
        <v/>
      </c>
      <c r="AL1523" s="8"/>
      <c r="AM1523" s="8"/>
    </row>
    <row r="1524" spans="1:39" ht="12.75" customHeight="1">
      <c r="A1524" s="4">
        <v>1018</v>
      </c>
      <c r="B1524" s="4"/>
      <c r="C1524" s="69" t="s">
        <v>3504</v>
      </c>
      <c r="D1524" s="6" t="str">
        <f>IF(ISBLANK(VLOOKUP($A1524,Courses!$A:D, COLUMN(D1524), 0)), "", VLOOKUP($A1524,Courses!$A:D, COLUMN(D1524), 0))</f>
        <v>Links-Like</v>
      </c>
      <c r="E1524" s="7" t="str">
        <f>IF(ISBLANK(VLOOKUP($A1524,Courses!$A:E, COLUMN(E1524), 0)), "", VLOOKUP($A1524,Courses!$A:E, COLUMN(E1524), 0))</f>
        <v/>
      </c>
      <c r="F1524" s="72" t="str">
        <f>IF(ISBLANK(VLOOKUP($A1524,Courses!$A:F, COLUMN(F1524), 0)), "", VLOOKUP($A1524,Courses!$A:F, COLUMN(F1524), 0))</f>
        <v>st_thomas_gl_splash.jpg</v>
      </c>
      <c r="G1524" s="72" t="str">
        <f>IF(ISBLANK(VLOOKUP($A1524,Courses!$A:G, COLUMN(G1524), 0)), "", VLOOKUP($A1524,Courses!$A:G, COLUMN(G1524), 0))</f>
        <v>st_thomas_gl_hole06.jpg</v>
      </c>
      <c r="H1524" s="72" t="str">
        <f>IF(ISBLANK(VLOOKUP($A1524,Courses!$A:H, COLUMN(H1524), 0)), "", VLOOKUP($A1524,Courses!$A:H, COLUMN(H1524), 0))</f>
        <v/>
      </c>
      <c r="I1524" s="72" t="str">
        <f>IF(ISBLANK(VLOOKUP($A1524,Courses!$A:I, COLUMN(I1524), 0)), "", VLOOKUP($A1524,Courses!$A:I, COLUMN(I1524), 0))</f>
        <v/>
      </c>
      <c r="J1524" s="72" t="str">
        <f>IF(ISBLANK(VLOOKUP($A1524,Courses!$A:J, COLUMN(J1524), 0)), "", VLOOKUP($A1524,Courses!$A:J, COLUMN(J1524), 0))</f>
        <v/>
      </c>
      <c r="K1524" s="57" t="str">
        <f>IF(ISBLANK(VLOOKUP($A1524,Courses!$A:K, COLUMN(K1524), 0)), "", VLOOKUP($A1524,Courses!$A:K, COLUMN(K1524), 0))</f>
        <v>st_thomas_golf_links.zip</v>
      </c>
      <c r="L1524" s="8" t="str">
        <f>IF(ISBLANK(VLOOKUP($A1524,Courses!$A:L, COLUMN(L1524), 0)), "", VLOOKUP($A1524,Courses!$A:L, COLUMN(L1524), 0))</f>
        <v>David C. Mack</v>
      </c>
      <c r="M1524" s="8">
        <f>IF(ISBLANK(VLOOKUP($A1524,Courses!$A:M, COLUMN(M1524), 0)), "", VLOOKUP($A1524,Courses!$A:M, COLUMN(M1524), 0))</f>
        <v>5.0999999999999996</v>
      </c>
      <c r="N1524" s="9">
        <f>IF(ISBLANK(VLOOKUP($A1524,Courses!$A:N, COLUMN(N1524), 0)), "", VLOOKUP($A1524,Courses!$A:N, COLUMN(N1524), 0))</f>
        <v>36351</v>
      </c>
      <c r="O1524" s="8" t="str">
        <f>IF(ISBLANK(VLOOKUP($A1524,Courses!$A:O, COLUMN(O1524), 0)), "", VLOOKUP($A1524,Courses!$A:O, COLUMN(O1524), 0))</f>
        <v/>
      </c>
      <c r="P1524" s="8" t="str">
        <f>IF(ISBLANK(VLOOKUP($A1524,Courses!$A:P, COLUMN(P1524), 0)), "", VLOOKUP($A1524,Courses!$A:P, COLUMN(P1524), 0))</f>
        <v/>
      </c>
      <c r="Q1524" s="8" t="str">
        <f>IF(ISBLANK(VLOOKUP($A1524,Courses!$A:Q, COLUMN(Q1524), 0)), "", VLOOKUP($A1524,Courses!$A:Q, COLUMN(Q1524), 0))</f>
        <v/>
      </c>
      <c r="R1524" s="8" t="str">
        <f>IF(ISBLANK(VLOOKUP($A1524,Courses!$A:R, COLUMN(R1524), 0)), "", VLOOKUP($A1524,Courses!$A:R, COLUMN(R1524), 0))</f>
        <v/>
      </c>
      <c r="S1524" s="8" t="str">
        <f>IF(ISBLANK(VLOOKUP($A1524,Courses!$A:S, COLUMN(S1524), 0)), "", VLOOKUP($A1524,Courses!$A:S, COLUMN(S1524), 0))</f>
        <v/>
      </c>
      <c r="T1524" s="8" t="str">
        <f>IF(ISBLANK(VLOOKUP($A1524,Courses!$A:T, COLUMN(T1524), 0)), "", VLOOKUP($A1524,Courses!$A:T, COLUMN(T1524), 0))</f>
        <v/>
      </c>
      <c r="U1524" s="8" t="str">
        <f>IF(ISBLANK(VLOOKUP($A1524,Courses!$A:U, COLUMN(U1524), 0)), "", VLOOKUP($A1524,Courses!$A:U, COLUMN(U1524), 0))</f>
        <v/>
      </c>
      <c r="V1524" s="8" t="str">
        <f>IF(ISBLANK(VLOOKUP($A1524,Courses!$A:V, COLUMN(V1524), 0)), "", VLOOKUP($A1524,Courses!$A:V, COLUMN(V1524), 0))</f>
        <v/>
      </c>
      <c r="W1524" s="8" t="str">
        <f>IF(ISBLANK(VLOOKUP($A1524,Courses!$A:W, COLUMN(W1524), 0)), "", VLOOKUP($A1524,Courses!$A:W, COLUMN(W1524), 0))</f>
        <v/>
      </c>
      <c r="X1524" s="8" t="str">
        <f>IF(ISBLANK(VLOOKUP($A1524,Courses!$A:X, COLUMN(X1524), 0)), "", VLOOKUP($A1524,Courses!$A:X, COLUMN(X1524), 0))</f>
        <v/>
      </c>
      <c r="Y1524" s="8" t="str">
        <f>IF(ISBLANK(VLOOKUP($A1524,Courses!$A:Y, COLUMN(Y1524), 0)), "", VLOOKUP($A1524,Courses!$A:Y, COLUMN(Y1524), 0))</f>
        <v/>
      </c>
      <c r="Z1524" s="8" t="str">
        <f>IF(ISBLANK(VLOOKUP($A1524,Courses!$A:Z, COLUMN(Z1524), 0)), "", VLOOKUP($A1524,Courses!$A:Z, COLUMN(Z1524), 0))</f>
        <v/>
      </c>
      <c r="AA1524" s="8" t="str">
        <f>IF(ISBLANK(VLOOKUP($A1524,Courses!$A:AA, COLUMN(AA1524), 0)), "", VLOOKUP($A1524,Courses!$A:AA, COLUMN(AA1524), 0))</f>
        <v/>
      </c>
      <c r="AB1524" s="8" t="str">
        <f>IF(ISBLANK(VLOOKUP($A1524,Courses!$A:AB, COLUMN(AB1524), 0)), "", VLOOKUP($A1524,Courses!$A:AB, COLUMN(AB1524), 0))</f>
        <v/>
      </c>
      <c r="AC1524" s="8" t="str">
        <f>IF(ISBLANK(VLOOKUP($A1524,Courses!$A:AC, COLUMN(AC1524), 0)), "", VLOOKUP($A1524,Courses!$A:AC, COLUMN(AC1524), 0))</f>
        <v/>
      </c>
      <c r="AD1524" s="8" t="str">
        <f>IF(ISBLANK(VLOOKUP($A1524,Courses!$A:AD, COLUMN(AD1524), 0)), "", VLOOKUP($A1524,Courses!$A:AD, COLUMN(AD1524), 0))</f>
        <v/>
      </c>
      <c r="AE1524" s="8" t="str">
        <f>IF(ISBLANK(VLOOKUP($A1524,Courses!$A:AE, COLUMN(AE1524), 0)), "", VLOOKUP($A1524,Courses!$A:AE, COLUMN(AE1524), 0))</f>
        <v/>
      </c>
      <c r="AF1524" s="8" t="str">
        <f>IF(ISBLANK(VLOOKUP($A1524,Courses!$A:AF, COLUMN(AF1524), 0)), "", VLOOKUP($A1524,Courses!$A:AF, COLUMN(AF1524), 0))</f>
        <v/>
      </c>
      <c r="AG1524" s="8" t="str">
        <f>IF(ISBLANK(VLOOKUP($A1524,Courses!$A:AG, COLUMN(AG1524), 0)), "", VLOOKUP($A1524,Courses!$A:AG, COLUMN(AG1524), 0))</f>
        <v>Sp</v>
      </c>
      <c r="AH1524" s="8">
        <f>IF(ISBLANK(VLOOKUP($A1524,Courses!$A:AH, COLUMN(AH1524), 0)), "", VLOOKUP($A1524,Courses!$A:AH, COLUMN(AH1524), 0))</f>
        <v>6</v>
      </c>
      <c r="AI1524" s="8" t="str">
        <f>IF(ISBLANK(VLOOKUP($A1524,Courses!$A:AI, COLUMN(AI1524), 0)), "", VLOOKUP($A1524,Courses!$A:AI, COLUMN(AI1524), 0))</f>
        <v/>
      </c>
      <c r="AJ1524" s="8" t="str">
        <f>IF(ISBLANK(VLOOKUP($A1524,Courses!$A:AJ, COLUMN(AJ1524), 0)), "", VLOOKUP($A1524,Courses!$A:AJ, COLUMN(AJ1524), 0))</f>
        <v/>
      </c>
      <c r="AK1524" s="8" t="str">
        <f>IF(ISBLANK(VLOOKUP($A1524,Courses!$A:AK, COLUMN(AK1524), 0)), "", VLOOKUP($A1524,Courses!$A:AK, COLUMN(AK1524), 0))</f>
        <v/>
      </c>
      <c r="AL1524" s="8"/>
      <c r="AM1524" s="8"/>
    </row>
    <row r="1525" spans="1:39" ht="12.75" customHeight="1">
      <c r="A1525" s="4">
        <v>1115</v>
      </c>
      <c r="B1525" s="4"/>
      <c r="C1525" s="69" t="s">
        <v>3506</v>
      </c>
      <c r="D1525" s="6" t="str">
        <f>IF(ISBLANK(VLOOKUP($A1525,Courses!$A:D, COLUMN(D1525), 0)), "", VLOOKUP($A1525,Courses!$A:D, COLUMN(D1525), 0))</f>
        <v>Links-Like</v>
      </c>
      <c r="E1525" s="7" t="str">
        <f>IF(ISBLANK(VLOOKUP($A1525,Courses!$A:E, COLUMN(E1525), 0)), "", VLOOKUP($A1525,Courses!$A:E, COLUMN(E1525), 0))</f>
        <v/>
      </c>
      <c r="F1525" s="72" t="str">
        <f>IF(ISBLANK(VLOOKUP($A1525,Courses!$A:F, COLUMN(F1525), 0)), "", VLOOKUP($A1525,Courses!$A:F, COLUMN(F1525), 0))</f>
        <v>stableford_meadows_gl_hole04.jpg</v>
      </c>
      <c r="G1525" s="72" t="str">
        <f>IF(ISBLANK(VLOOKUP($A1525,Courses!$A:G, COLUMN(G1525), 0)), "", VLOOKUP($A1525,Courses!$A:G, COLUMN(G1525), 0))</f>
        <v>stableford_meadows_gl_hole09.jpg</v>
      </c>
      <c r="H1525" s="72" t="str">
        <f>IF(ISBLANK(VLOOKUP($A1525,Courses!$A:H, COLUMN(H1525), 0)), "", VLOOKUP($A1525,Courses!$A:H, COLUMN(H1525), 0))</f>
        <v/>
      </c>
      <c r="I1525" s="72" t="str">
        <f>IF(ISBLANK(VLOOKUP($A1525,Courses!$A:I, COLUMN(I1525), 0)), "", VLOOKUP($A1525,Courses!$A:I, COLUMN(I1525), 0))</f>
        <v/>
      </c>
      <c r="J1525" s="72" t="str">
        <f>IF(ISBLANK(VLOOKUP($A1525,Courses!$A:J, COLUMN(J1525), 0)), "", VLOOKUP($A1525,Courses!$A:J, COLUMN(J1525), 0))</f>
        <v/>
      </c>
      <c r="K1525" s="57" t="str">
        <f>IF(ISBLANK(VLOOKUP($A1525,Courses!$A:K, COLUMN(K1525), 0)), "", VLOOKUP($A1525,Courses!$A:K, COLUMN(K1525), 0))</f>
        <v>stableford_meadows_gl.zip</v>
      </c>
      <c r="L1525" s="8" t="str">
        <f>IF(ISBLANK(VLOOKUP($A1525,Courses!$A:L, COLUMN(L1525), 0)), "", VLOOKUP($A1525,Courses!$A:L, COLUMN(L1525), 0))</f>
        <v>Chuck Gunsaullus</v>
      </c>
      <c r="M1525" s="8">
        <f>IF(ISBLANK(VLOOKUP($A1525,Courses!$A:M, COLUMN(M1525), 0)), "", VLOOKUP($A1525,Courses!$A:M, COLUMN(M1525), 0))</f>
        <v>9</v>
      </c>
      <c r="N1525" s="9">
        <f>IF(ISBLANK(VLOOKUP($A1525,Courses!$A:N, COLUMN(N1525), 0)), "", VLOOKUP($A1525,Courses!$A:N, COLUMN(N1525), 0))</f>
        <v>38048</v>
      </c>
      <c r="O1525" s="8" t="str">
        <f>IF(ISBLANK(VLOOKUP($A1525,Courses!$A:O, COLUMN(O1525), 0)), "", VLOOKUP($A1525,Courses!$A:O, COLUMN(O1525), 0))</f>
        <v>beartooth</v>
      </c>
      <c r="P1525" s="8" t="str">
        <f>IF(ISBLANK(VLOOKUP($A1525,Courses!$A:P, COLUMN(P1525), 0)), "", VLOOKUP($A1525,Courses!$A:P, COLUMN(P1525), 0))</f>
        <v>inlandheath</v>
      </c>
      <c r="Q1525" s="8" t="str">
        <f>IF(ISBLANK(VLOOKUP($A1525,Courses!$A:Q, COLUMN(Q1525), 0)), "", VLOOKUP($A1525,Courses!$A:Q, COLUMN(Q1525), 0))</f>
        <v>sammamish</v>
      </c>
      <c r="R1525" s="8" t="str">
        <f>IF(ISBLANK(VLOOKUP($A1525,Courses!$A:R, COLUMN(R1525), 0)), "", VLOOKUP($A1525,Courses!$A:R, COLUMN(R1525), 0))</f>
        <v>sgotha</v>
      </c>
      <c r="S1525" s="8" t="str">
        <f>IF(ISBLANK(VLOOKUP($A1525,Courses!$A:S, COLUMN(S1525), 0)), "", VLOOKUP($A1525,Courses!$A:S, COLUMN(S1525), 0))</f>
        <v>woodfordpark</v>
      </c>
      <c r="T1525" s="8" t="str">
        <f>IF(ISBLANK(VLOOKUP($A1525,Courses!$A:T, COLUMN(T1525), 0)), "", VLOOKUP($A1525,Courses!$A:T, COLUMN(T1525), 0))</f>
        <v/>
      </c>
      <c r="U1525" s="8" t="str">
        <f>IF(ISBLANK(VLOOKUP($A1525,Courses!$A:U, COLUMN(U1525), 0)), "", VLOOKUP($A1525,Courses!$A:U, COLUMN(U1525), 0))</f>
        <v/>
      </c>
      <c r="V1525" s="8" t="str">
        <f>IF(ISBLANK(VLOOKUP($A1525,Courses!$A:V, COLUMN(V1525), 0)), "", VLOOKUP($A1525,Courses!$A:V, COLUMN(V1525), 0))</f>
        <v/>
      </c>
      <c r="W1525" s="8" t="str">
        <f>IF(ISBLANK(VLOOKUP($A1525,Courses!$A:W, COLUMN(W1525), 0)), "", VLOOKUP($A1525,Courses!$A:W, COLUMN(W1525), 0))</f>
        <v/>
      </c>
      <c r="X1525" s="8" t="str">
        <f>IF(ISBLANK(VLOOKUP($A1525,Courses!$A:X, COLUMN(X1525), 0)), "", VLOOKUP($A1525,Courses!$A:X, COLUMN(X1525), 0))</f>
        <v/>
      </c>
      <c r="Y1525" s="8" t="str">
        <f>IF(ISBLANK(VLOOKUP($A1525,Courses!$A:Y, COLUMN(Y1525), 0)), "", VLOOKUP($A1525,Courses!$A:Y, COLUMN(Y1525), 0))</f>
        <v/>
      </c>
      <c r="Z1525" s="8" t="str">
        <f>IF(ISBLANK(VLOOKUP($A1525,Courses!$A:Z, COLUMN(Z1525), 0)), "", VLOOKUP($A1525,Courses!$A:Z, COLUMN(Z1525), 0))</f>
        <v/>
      </c>
      <c r="AA1525" s="8" t="str">
        <f>IF(ISBLANK(VLOOKUP($A1525,Courses!$A:AA, COLUMN(AA1525), 0)), "", VLOOKUP($A1525,Courses!$A:AA, COLUMN(AA1525), 0))</f>
        <v/>
      </c>
      <c r="AB1525" s="8" t="str">
        <f>IF(ISBLANK(VLOOKUP($A1525,Courses!$A:AB, COLUMN(AB1525), 0)), "", VLOOKUP($A1525,Courses!$A:AB, COLUMN(AB1525), 0))</f>
        <v/>
      </c>
      <c r="AC1525" s="8" t="str">
        <f>IF(ISBLANK(VLOOKUP($A1525,Courses!$A:AC, COLUMN(AC1525), 0)), "", VLOOKUP($A1525,Courses!$A:AC, COLUMN(AC1525), 0))</f>
        <v/>
      </c>
      <c r="AD1525" s="8" t="str">
        <f>IF(ISBLANK(VLOOKUP($A1525,Courses!$A:AD, COLUMN(AD1525), 0)), "", VLOOKUP($A1525,Courses!$A:AD, COLUMN(AD1525), 0))</f>
        <v/>
      </c>
      <c r="AE1525" s="8" t="str">
        <f>IF(ISBLANK(VLOOKUP($A1525,Courses!$A:AE, COLUMN(AE1525), 0)), "", VLOOKUP($A1525,Courses!$A:AE, COLUMN(AE1525), 0))</f>
        <v/>
      </c>
      <c r="AF1525" s="8" t="str">
        <f>IF(ISBLANK(VLOOKUP($A1525,Courses!$A:AF, COLUMN(AF1525), 0)), "", VLOOKUP($A1525,Courses!$A:AF, COLUMN(AF1525), 0))</f>
        <v/>
      </c>
      <c r="AG1525" s="8">
        <f>IF(ISBLANK(VLOOKUP($A1525,Courses!$A:AG, COLUMN(AG1525), 0)), "", VLOOKUP($A1525,Courses!$A:AG, COLUMN(AG1525), 0))</f>
        <v>4</v>
      </c>
      <c r="AH1525" s="8">
        <f>IF(ISBLANK(VLOOKUP($A1525,Courses!$A:AH, COLUMN(AH1525), 0)), "", VLOOKUP($A1525,Courses!$A:AH, COLUMN(AH1525), 0))</f>
        <v>9</v>
      </c>
      <c r="AI1525" s="8" t="str">
        <f>IF(ISBLANK(VLOOKUP($A1525,Courses!$A:AI, COLUMN(AI1525), 0)), "", VLOOKUP($A1525,Courses!$A:AI, COLUMN(AI1525), 0))</f>
        <v/>
      </c>
      <c r="AJ1525" s="8" t="str">
        <f>IF(ISBLANK(VLOOKUP($A1525,Courses!$A:AJ, COLUMN(AJ1525), 0)), "", VLOOKUP($A1525,Courses!$A:AJ, COLUMN(AJ1525), 0))</f>
        <v/>
      </c>
      <c r="AK1525" s="8" t="str">
        <f>IF(ISBLANK(VLOOKUP($A1525,Courses!$A:AK, COLUMN(AK1525), 0)), "", VLOOKUP($A1525,Courses!$A:AK, COLUMN(AK1525), 0))</f>
        <v/>
      </c>
      <c r="AL1525" s="8"/>
      <c r="AM1525" s="8"/>
    </row>
    <row r="1526" spans="1:39" ht="12.75" customHeight="1">
      <c r="A1526" s="4">
        <v>1894</v>
      </c>
      <c r="B1526" s="4"/>
      <c r="C1526" s="69" t="s">
        <v>9800</v>
      </c>
      <c r="D1526" s="6" t="str">
        <f>IF(ISBLANK(VLOOKUP($A1526,Courses!$A:D, COLUMN(D1526), 0)), "", VLOOKUP($A1526,Courses!$A:D, COLUMN(D1526), 0))</f>
        <v>Mtn valley</v>
      </c>
      <c r="E1526" s="7" t="str">
        <f>IF(ISBLANK(VLOOKUP($A1526,Courses!$A:E, COLUMN(E1526), 0)), "", VLOOKUP($A1526,Courses!$A:E, COLUMN(E1526), 0))</f>
        <v/>
      </c>
      <c r="F1526" s="72" t="str">
        <f>IF(ISBLANK(VLOOKUP($A1526,Courses!$A:F, COLUMN(F1526), 0)), "", VLOOKUP($A1526,Courses!$A:F, COLUMN(F1526), 0))</f>
        <v>stags_leap_splash.jpg</v>
      </c>
      <c r="G1526" s="72" t="str">
        <f>IF(ISBLANK(VLOOKUP($A1526,Courses!$A:G, COLUMN(G1526), 0)), "", VLOOKUP($A1526,Courses!$A:G, COLUMN(G1526), 0))</f>
        <v>stags_leap_hole15.jpg</v>
      </c>
      <c r="H1526" s="72" t="str">
        <f>IF(ISBLANK(VLOOKUP($A1526,Courses!$A:H, COLUMN(H1526), 0)), "", VLOOKUP($A1526,Courses!$A:H, COLUMN(H1526), 0))</f>
        <v>stags_leap_hole18.jpg</v>
      </c>
      <c r="I1526" s="72" t="str">
        <f>IF(ISBLANK(VLOOKUP($A1526,Courses!$A:I, COLUMN(I1526), 0)), "", VLOOKUP($A1526,Courses!$A:I, COLUMN(I1526), 0))</f>
        <v/>
      </c>
      <c r="J1526" s="72" t="str">
        <f>IF(ISBLANK(VLOOKUP($A1526,Courses!$A:J, COLUMN(J1526), 0)), "", VLOOKUP($A1526,Courses!$A:J, COLUMN(J1526), 0))</f>
        <v/>
      </c>
      <c r="K1526" s="57" t="str">
        <f>IF(ISBLANK(VLOOKUP($A1526,Courses!$A:K, COLUMN(K1526), 0)), "", VLOOKUP($A1526,Courses!$A:K, COLUMN(K1526), 0))</f>
        <v>stags_leap.zip</v>
      </c>
      <c r="L1526" s="8" t="str">
        <f>IF(ISBLANK(VLOOKUP($A1526,Courses!$A:L, COLUMN(L1526), 0)), "", VLOOKUP($A1526,Courses!$A:L, COLUMN(L1526), 0))</f>
        <v>Jim Hall</v>
      </c>
      <c r="M1526" s="8">
        <f>IF(ISBLANK(VLOOKUP($A1526,Courses!$A:M, COLUMN(M1526), 0)), "", VLOOKUP($A1526,Courses!$A:M, COLUMN(M1526), 0))</f>
        <v>14.8</v>
      </c>
      <c r="N1526" s="9">
        <f>IF(ISBLANK(VLOOKUP($A1526,Courses!$A:N, COLUMN(N1526), 0)), "", VLOOKUP($A1526,Courses!$A:N, COLUMN(N1526), 0))</f>
        <v>44341</v>
      </c>
      <c r="O1526" s="8" t="str">
        <f>IF(ISBLANK(VLOOKUP($A1526,Courses!$A:O, COLUMN(O1526), 0)), "", VLOOKUP($A1526,Courses!$A:O, COLUMN(O1526), 0))</f>
        <v>beartooth</v>
      </c>
      <c r="P1526" s="8" t="str">
        <f>IF(ISBLANK(VLOOKUP($A1526,Courses!$A:P, COLUMN(P1526), 0)), "", VLOOKUP($A1526,Courses!$A:P, COLUMN(P1526), 0))</f>
        <v>coosbay</v>
      </c>
      <c r="Q1526" s="8" t="str">
        <f>IF(ISBLANK(VLOOKUP($A1526,Courses!$A:Q, COLUMN(Q1526), 0)), "", VLOOKUP($A1526,Courses!$A:Q, COLUMN(Q1526), 0))</f>
        <v>thelegacy</v>
      </c>
      <c r="R1526" s="8" t="str">
        <f>IF(ISBLANK(VLOOKUP($A1526,Courses!$A:R, COLUMN(R1526), 0)), "", VLOOKUP($A1526,Courses!$A:R, COLUMN(R1526), 0))</f>
        <v>woodfordpark</v>
      </c>
      <c r="S1526" s="8" t="str">
        <f>IF(ISBLANK(VLOOKUP($A1526,Courses!$A:S, COLUMN(S1526), 0)), "", VLOOKUP($A1526,Courses!$A:S, COLUMN(S1526), 0))</f>
        <v/>
      </c>
      <c r="T1526" s="8" t="str">
        <f>IF(ISBLANK(VLOOKUP($A1526,Courses!$A:T, COLUMN(T1526), 0)), "", VLOOKUP($A1526,Courses!$A:T, COLUMN(T1526), 0))</f>
        <v/>
      </c>
      <c r="U1526" s="8" t="str">
        <f>IF(ISBLANK(VLOOKUP($A1526,Courses!$A:U, COLUMN(U1526), 0)), "", VLOOKUP($A1526,Courses!$A:U, COLUMN(U1526), 0))</f>
        <v/>
      </c>
      <c r="V1526" s="8" t="str">
        <f>IF(ISBLANK(VLOOKUP($A1526,Courses!$A:V, COLUMN(V1526), 0)), "", VLOOKUP($A1526,Courses!$A:V, COLUMN(V1526), 0))</f>
        <v/>
      </c>
      <c r="W1526" s="8" t="str">
        <f>IF(ISBLANK(VLOOKUP($A1526,Courses!$A:W, COLUMN(W1526), 0)), "", VLOOKUP($A1526,Courses!$A:W, COLUMN(W1526), 0))</f>
        <v/>
      </c>
      <c r="X1526" s="8" t="str">
        <f>IF(ISBLANK(VLOOKUP($A1526,Courses!$A:X, COLUMN(X1526), 0)), "", VLOOKUP($A1526,Courses!$A:X, COLUMN(X1526), 0))</f>
        <v/>
      </c>
      <c r="Y1526" s="8" t="str">
        <f>IF(ISBLANK(VLOOKUP($A1526,Courses!$A:Y, COLUMN(Y1526), 0)), "", VLOOKUP($A1526,Courses!$A:Y, COLUMN(Y1526), 0))</f>
        <v/>
      </c>
      <c r="Z1526" s="8" t="str">
        <f>IF(ISBLANK(VLOOKUP($A1526,Courses!$A:Z, COLUMN(Z1526), 0)), "", VLOOKUP($A1526,Courses!$A:Z, COLUMN(Z1526), 0))</f>
        <v/>
      </c>
      <c r="AA1526" s="8" t="str">
        <f>IF(ISBLANK(VLOOKUP($A1526,Courses!$A:AA, COLUMN(AA1526), 0)), "", VLOOKUP($A1526,Courses!$A:AA, COLUMN(AA1526), 0))</f>
        <v/>
      </c>
      <c r="AB1526" s="8" t="str">
        <f>IF(ISBLANK(VLOOKUP($A1526,Courses!$A:AB, COLUMN(AB1526), 0)), "", VLOOKUP($A1526,Courses!$A:AB, COLUMN(AB1526), 0))</f>
        <v/>
      </c>
      <c r="AC1526" s="8" t="str">
        <f>IF(ISBLANK(VLOOKUP($A1526,Courses!$A:AC, COLUMN(AC1526), 0)), "", VLOOKUP($A1526,Courses!$A:AC, COLUMN(AC1526), 0))</f>
        <v/>
      </c>
      <c r="AD1526" s="8" t="str">
        <f>IF(ISBLANK(VLOOKUP($A1526,Courses!$A:AD, COLUMN(AD1526), 0)), "", VLOOKUP($A1526,Courses!$A:AD, COLUMN(AD1526), 0))</f>
        <v/>
      </c>
      <c r="AE1526" s="8" t="str">
        <f>IF(ISBLANK(VLOOKUP($A1526,Courses!$A:AE, COLUMN(AE1526), 0)), "", VLOOKUP($A1526,Courses!$A:AE, COLUMN(AE1526), 0))</f>
        <v/>
      </c>
      <c r="AF1526" s="8" t="str">
        <f>IF(ISBLANK(VLOOKUP($A1526,Courses!$A:AF, COLUMN(AF1526), 0)), "", VLOOKUP($A1526,Courses!$A:AF, COLUMN(AF1526), 0))</f>
        <v/>
      </c>
      <c r="AG1526" s="8" t="str">
        <f>IF(ISBLANK(VLOOKUP($A1526,Courses!$A:AG, COLUMN(AG1526), 0)), "", VLOOKUP($A1526,Courses!$A:AG, COLUMN(AG1526), 0))</f>
        <v>Sp</v>
      </c>
      <c r="AH1526" s="8">
        <f>IF(ISBLANK(VLOOKUP($A1526,Courses!$A:AH, COLUMN(AH1526), 0)), "", VLOOKUP($A1526,Courses!$A:AH, COLUMN(AH1526), 0))</f>
        <v>15</v>
      </c>
      <c r="AI1526" s="8">
        <f>IF(ISBLANK(VLOOKUP($A1526,Courses!$A:AI, COLUMN(AI1526), 0)), "", VLOOKUP($A1526,Courses!$A:AI, COLUMN(AI1526), 0))</f>
        <v>18</v>
      </c>
      <c r="AJ1526" s="8" t="str">
        <f>IF(ISBLANK(VLOOKUP($A1526,Courses!$A:AJ, COLUMN(AJ1526), 0)), "", VLOOKUP($A1526,Courses!$A:AJ, COLUMN(AJ1526), 0))</f>
        <v/>
      </c>
      <c r="AK1526" s="8" t="str">
        <f>IF(ISBLANK(VLOOKUP($A1526,Courses!$A:AK, COLUMN(AK1526), 0)), "", VLOOKUP($A1526,Courses!$A:AK, COLUMN(AK1526), 0))</f>
        <v/>
      </c>
      <c r="AL1526" s="8"/>
      <c r="AM1526" s="8"/>
    </row>
    <row r="1527" spans="1:39" ht="12.75" customHeight="1">
      <c r="A1527" s="4">
        <v>1116</v>
      </c>
      <c r="B1527" s="4"/>
      <c r="C1527" s="69" t="s">
        <v>3508</v>
      </c>
      <c r="D1527" s="6" t="str">
        <f>IF(ISBLANK(VLOOKUP($A1527,Courses!$A:D, COLUMN(D1527), 0)), "", VLOOKUP($A1527,Courses!$A:D, COLUMN(D1527), 0))</f>
        <v>Parkland</v>
      </c>
      <c r="E1527" s="7" t="str">
        <f>IF(ISBLANK(VLOOKUP($A1527,Courses!$A:E, COLUMN(E1527), 0)), "", VLOOKUP($A1527,Courses!$A:E, COLUMN(E1527), 0))</f>
        <v/>
      </c>
      <c r="F1527" s="72" t="str">
        <f>IF(ISBLANK(VLOOKUP($A1527,Courses!$A:F, COLUMN(F1527), 0)), "", VLOOKUP($A1527,Courses!$A:F, COLUMN(F1527), 0))</f>
        <v>standing_stone_hole03.jpg</v>
      </c>
      <c r="G1527" s="72" t="str">
        <f>IF(ISBLANK(VLOOKUP($A1527,Courses!$A:G, COLUMN(G1527), 0)), "", VLOOKUP($A1527,Courses!$A:G, COLUMN(G1527), 0))</f>
        <v>standing_stone_hole16.jpg</v>
      </c>
      <c r="H1527" s="72" t="str">
        <f>IF(ISBLANK(VLOOKUP($A1527,Courses!$A:H, COLUMN(H1527), 0)), "", VLOOKUP($A1527,Courses!$A:H, COLUMN(H1527), 0))</f>
        <v/>
      </c>
      <c r="I1527" s="72" t="str">
        <f>IF(ISBLANK(VLOOKUP($A1527,Courses!$A:I, COLUMN(I1527), 0)), "", VLOOKUP($A1527,Courses!$A:I, COLUMN(I1527), 0))</f>
        <v/>
      </c>
      <c r="J1527" s="72" t="str">
        <f>IF(ISBLANK(VLOOKUP($A1527,Courses!$A:J, COLUMN(J1527), 0)), "", VLOOKUP($A1527,Courses!$A:J, COLUMN(J1527), 0))</f>
        <v/>
      </c>
      <c r="K1527" s="57" t="str">
        <f>IF(ISBLANK(VLOOKUP($A1527,Courses!$A:K, COLUMN(K1527), 0)), "", VLOOKUP($A1527,Courses!$A:K, COLUMN(K1527), 0))</f>
        <v>standing_stone.zip</v>
      </c>
      <c r="L1527" s="8" t="str">
        <f>IF(ISBLANK(VLOOKUP($A1527,Courses!$A:L, COLUMN(L1527), 0)), "", VLOOKUP($A1527,Courses!$A:L, COLUMN(L1527), 0))</f>
        <v>Bill Glacken</v>
      </c>
      <c r="M1527" s="8">
        <f>IF(ISBLANK(VLOOKUP($A1527,Courses!$A:M, COLUMN(M1527), 0)), "", VLOOKUP($A1527,Courses!$A:M, COLUMN(M1527), 0))</f>
        <v>9.9</v>
      </c>
      <c r="N1527" s="9">
        <f>IF(ISBLANK(VLOOKUP($A1527,Courses!$A:N, COLUMN(N1527), 0)), "", VLOOKUP($A1527,Courses!$A:N, COLUMN(N1527), 0))</f>
        <v>37332</v>
      </c>
      <c r="O1527" s="8" t="str">
        <f>IF(ISBLANK(VLOOKUP($A1527,Courses!$A:O, COLUMN(O1527), 0)), "", VLOOKUP($A1527,Courses!$A:O, COLUMN(O1527), 0))</f>
        <v>augusta2001</v>
      </c>
      <c r="P1527" s="8" t="str">
        <f>IF(ISBLANK(VLOOKUP($A1527,Courses!$A:P, COLUMN(P1527), 0)), "", VLOOKUP($A1527,Courses!$A:P, COLUMN(P1527), 0))</f>
        <v>pebblebeach</v>
      </c>
      <c r="Q1527" s="8" t="str">
        <f>IF(ISBLANK(VLOOKUP($A1527,Courses!$A:Q, COLUMN(Q1527), 0)), "", VLOOKUP($A1527,Courses!$A:Q, COLUMN(Q1527), 0))</f>
        <v>randa</v>
      </c>
      <c r="R1527" s="8" t="str">
        <f>IF(ISBLANK(VLOOKUP($A1527,Courses!$A:R, COLUMN(R1527), 0)), "", VLOOKUP($A1527,Courses!$A:R, COLUMN(R1527), 0))</f>
        <v/>
      </c>
      <c r="S1527" s="8" t="str">
        <f>IF(ISBLANK(VLOOKUP($A1527,Courses!$A:S, COLUMN(S1527), 0)), "", VLOOKUP($A1527,Courses!$A:S, COLUMN(S1527), 0))</f>
        <v/>
      </c>
      <c r="T1527" s="8" t="str">
        <f>IF(ISBLANK(VLOOKUP($A1527,Courses!$A:T, COLUMN(T1527), 0)), "", VLOOKUP($A1527,Courses!$A:T, COLUMN(T1527), 0))</f>
        <v/>
      </c>
      <c r="U1527" s="8" t="str">
        <f>IF(ISBLANK(VLOOKUP($A1527,Courses!$A:U, COLUMN(U1527), 0)), "", VLOOKUP($A1527,Courses!$A:U, COLUMN(U1527), 0))</f>
        <v/>
      </c>
      <c r="V1527" s="8" t="str">
        <f>IF(ISBLANK(VLOOKUP($A1527,Courses!$A:V, COLUMN(V1527), 0)), "", VLOOKUP($A1527,Courses!$A:V, COLUMN(V1527), 0))</f>
        <v/>
      </c>
      <c r="W1527" s="8" t="str">
        <f>IF(ISBLANK(VLOOKUP($A1527,Courses!$A:W, COLUMN(W1527), 0)), "", VLOOKUP($A1527,Courses!$A:W, COLUMN(W1527), 0))</f>
        <v/>
      </c>
      <c r="X1527" s="8" t="str">
        <f>IF(ISBLANK(VLOOKUP($A1527,Courses!$A:X, COLUMN(X1527), 0)), "", VLOOKUP($A1527,Courses!$A:X, COLUMN(X1527), 0))</f>
        <v/>
      </c>
      <c r="Y1527" s="8" t="str">
        <f>IF(ISBLANK(VLOOKUP($A1527,Courses!$A:Y, COLUMN(Y1527), 0)), "", VLOOKUP($A1527,Courses!$A:Y, COLUMN(Y1527), 0))</f>
        <v/>
      </c>
      <c r="Z1527" s="8" t="str">
        <f>IF(ISBLANK(VLOOKUP($A1527,Courses!$A:Z, COLUMN(Z1527), 0)), "", VLOOKUP($A1527,Courses!$A:Z, COLUMN(Z1527), 0))</f>
        <v/>
      </c>
      <c r="AA1527" s="8" t="str">
        <f>IF(ISBLANK(VLOOKUP($A1527,Courses!$A:AA, COLUMN(AA1527), 0)), "", VLOOKUP($A1527,Courses!$A:AA, COLUMN(AA1527), 0))</f>
        <v/>
      </c>
      <c r="AB1527" s="8" t="str">
        <f>IF(ISBLANK(VLOOKUP($A1527,Courses!$A:AB, COLUMN(AB1527), 0)), "", VLOOKUP($A1527,Courses!$A:AB, COLUMN(AB1527), 0))</f>
        <v/>
      </c>
      <c r="AC1527" s="8" t="str">
        <f>IF(ISBLANK(VLOOKUP($A1527,Courses!$A:AC, COLUMN(AC1527), 0)), "", VLOOKUP($A1527,Courses!$A:AC, COLUMN(AC1527), 0))</f>
        <v/>
      </c>
      <c r="AD1527" s="8" t="str">
        <f>IF(ISBLANK(VLOOKUP($A1527,Courses!$A:AD, COLUMN(AD1527), 0)), "", VLOOKUP($A1527,Courses!$A:AD, COLUMN(AD1527), 0))</f>
        <v/>
      </c>
      <c r="AE1527" s="8" t="str">
        <f>IF(ISBLANK(VLOOKUP($A1527,Courses!$A:AE, COLUMN(AE1527), 0)), "", VLOOKUP($A1527,Courses!$A:AE, COLUMN(AE1527), 0))</f>
        <v/>
      </c>
      <c r="AF1527" s="8" t="str">
        <f>IF(ISBLANK(VLOOKUP($A1527,Courses!$A:AF, COLUMN(AF1527), 0)), "", VLOOKUP($A1527,Courses!$A:AF, COLUMN(AF1527), 0))</f>
        <v/>
      </c>
      <c r="AG1527" s="8">
        <f>IF(ISBLANK(VLOOKUP($A1527,Courses!$A:AG, COLUMN(AG1527), 0)), "", VLOOKUP($A1527,Courses!$A:AG, COLUMN(AG1527), 0))</f>
        <v>3</v>
      </c>
      <c r="AH1527" s="8">
        <f>IF(ISBLANK(VLOOKUP($A1527,Courses!$A:AH, COLUMN(AH1527), 0)), "", VLOOKUP($A1527,Courses!$A:AH, COLUMN(AH1527), 0))</f>
        <v>16</v>
      </c>
      <c r="AI1527" s="8" t="str">
        <f>IF(ISBLANK(VLOOKUP($A1527,Courses!$A:AI, COLUMN(AI1527), 0)), "", VLOOKUP($A1527,Courses!$A:AI, COLUMN(AI1527), 0))</f>
        <v/>
      </c>
      <c r="AJ1527" s="8" t="str">
        <f>IF(ISBLANK(VLOOKUP($A1527,Courses!$A:AJ, COLUMN(AJ1527), 0)), "", VLOOKUP($A1527,Courses!$A:AJ, COLUMN(AJ1527), 0))</f>
        <v/>
      </c>
      <c r="AK1527" s="8" t="str">
        <f>IF(ISBLANK(VLOOKUP($A1527,Courses!$A:AK, COLUMN(AK1527), 0)), "", VLOOKUP($A1527,Courses!$A:AK, COLUMN(AK1527), 0))</f>
        <v/>
      </c>
      <c r="AL1527" s="8"/>
      <c r="AM1527" s="8"/>
    </row>
    <row r="1528" spans="1:39" ht="12.75" customHeight="1">
      <c r="A1528" s="4">
        <v>1117</v>
      </c>
      <c r="B1528" s="4"/>
      <c r="C1528" s="69" t="s">
        <v>3510</v>
      </c>
      <c r="D1528" s="6" t="str">
        <f>IF(ISBLANK(VLOOKUP($A1528,Courses!$A:D, COLUMN(D1528), 0)), "", VLOOKUP($A1528,Courses!$A:D, COLUMN(D1528), 0))</f>
        <v>Mtn valley</v>
      </c>
      <c r="E1528" s="7" t="str">
        <f>IF(ISBLANK(VLOOKUP($A1528,Courses!$A:E, COLUMN(E1528), 0)), "", VLOOKUP($A1528,Courses!$A:E, COLUMN(E1528), 0))</f>
        <v/>
      </c>
      <c r="F1528" s="72" t="str">
        <f>IF(ISBLANK(VLOOKUP($A1528,Courses!$A:F, COLUMN(F1528), 0)), "", VLOOKUP($A1528,Courses!$A:F, COLUMN(F1528), 0))</f>
        <v>stans_gc_splash.jpg</v>
      </c>
      <c r="G1528" s="72" t="str">
        <f>IF(ISBLANK(VLOOKUP($A1528,Courses!$A:G, COLUMN(G1528), 0)), "", VLOOKUP($A1528,Courses!$A:G, COLUMN(G1528), 0))</f>
        <v>stans_gc_[1].jpg</v>
      </c>
      <c r="H1528" s="72" t="str">
        <f>IF(ISBLANK(VLOOKUP($A1528,Courses!$A:H, COLUMN(H1528), 0)), "", VLOOKUP($A1528,Courses!$A:H, COLUMN(H1528), 0))</f>
        <v/>
      </c>
      <c r="I1528" s="72" t="str">
        <f>IF(ISBLANK(VLOOKUP($A1528,Courses!$A:I, COLUMN(I1528), 0)), "", VLOOKUP($A1528,Courses!$A:I, COLUMN(I1528), 0))</f>
        <v/>
      </c>
      <c r="J1528" s="72" t="str">
        <f>IF(ISBLANK(VLOOKUP($A1528,Courses!$A:J, COLUMN(J1528), 0)), "", VLOOKUP($A1528,Courses!$A:J, COLUMN(J1528), 0))</f>
        <v/>
      </c>
      <c r="K1528" s="57" t="str">
        <f>IF(ISBLANK(VLOOKUP($A1528,Courses!$A:K, COLUMN(K1528), 0)), "", VLOOKUP($A1528,Courses!$A:K, COLUMN(K1528), 0))</f>
        <v>stans_golf_club.zip</v>
      </c>
      <c r="L1528" s="8" t="str">
        <f>IF(ISBLANK(VLOOKUP($A1528,Courses!$A:L, COLUMN(L1528), 0)), "", VLOOKUP($A1528,Courses!$A:L, COLUMN(L1528), 0))</f>
        <v>Stanislaus Designs</v>
      </c>
      <c r="M1528" s="8">
        <f>IF(ISBLANK(VLOOKUP($A1528,Courses!$A:M, COLUMN(M1528), 0)), "", VLOOKUP($A1528,Courses!$A:M, COLUMN(M1528), 0))</f>
        <v>5.0999999999999996</v>
      </c>
      <c r="N1528" s="9">
        <f>IF(ISBLANK(VLOOKUP($A1528,Courses!$A:N, COLUMN(N1528), 0)), "", VLOOKUP($A1528,Courses!$A:N, COLUMN(N1528), 0))</f>
        <v>38295</v>
      </c>
      <c r="O1528" s="8" t="str">
        <f>IF(ISBLANK(VLOOKUP($A1528,Courses!$A:O, COLUMN(O1528), 0)), "", VLOOKUP($A1528,Courses!$A:O, COLUMN(O1528), 0))</f>
        <v>beartooth</v>
      </c>
      <c r="P1528" s="8" t="str">
        <f>IF(ISBLANK(VLOOKUP($A1528,Courses!$A:P, COLUMN(P1528), 0)), "", VLOOKUP($A1528,Courses!$A:P, COLUMN(P1528), 0))</f>
        <v>ruggedcross</v>
      </c>
      <c r="Q1528" s="8" t="str">
        <f>IF(ISBLANK(VLOOKUP($A1528,Courses!$A:Q, COLUMN(Q1528), 0)), "", VLOOKUP($A1528,Courses!$A:Q, COLUMN(Q1528), 0))</f>
        <v>threerivers</v>
      </c>
      <c r="R1528" s="8" t="str">
        <f>IF(ISBLANK(VLOOKUP($A1528,Courses!$A:R, COLUMN(R1528), 0)), "", VLOOKUP($A1528,Courses!$A:R, COLUMN(R1528), 0))</f>
        <v/>
      </c>
      <c r="S1528" s="8" t="str">
        <f>IF(ISBLANK(VLOOKUP($A1528,Courses!$A:S, COLUMN(S1528), 0)), "", VLOOKUP($A1528,Courses!$A:S, COLUMN(S1528), 0))</f>
        <v/>
      </c>
      <c r="T1528" s="8" t="str">
        <f>IF(ISBLANK(VLOOKUP($A1528,Courses!$A:T, COLUMN(T1528), 0)), "", VLOOKUP($A1528,Courses!$A:T, COLUMN(T1528), 0))</f>
        <v/>
      </c>
      <c r="U1528" s="8" t="str">
        <f>IF(ISBLANK(VLOOKUP($A1528,Courses!$A:U, COLUMN(U1528), 0)), "", VLOOKUP($A1528,Courses!$A:U, COLUMN(U1528), 0))</f>
        <v/>
      </c>
      <c r="V1528" s="8" t="str">
        <f>IF(ISBLANK(VLOOKUP($A1528,Courses!$A:V, COLUMN(V1528), 0)), "", VLOOKUP($A1528,Courses!$A:V, COLUMN(V1528), 0))</f>
        <v/>
      </c>
      <c r="W1528" s="8" t="str">
        <f>IF(ISBLANK(VLOOKUP($A1528,Courses!$A:W, COLUMN(W1528), 0)), "", VLOOKUP($A1528,Courses!$A:W, COLUMN(W1528), 0))</f>
        <v/>
      </c>
      <c r="X1528" s="8" t="str">
        <f>IF(ISBLANK(VLOOKUP($A1528,Courses!$A:X, COLUMN(X1528), 0)), "", VLOOKUP($A1528,Courses!$A:X, COLUMN(X1528), 0))</f>
        <v/>
      </c>
      <c r="Y1528" s="8" t="str">
        <f>IF(ISBLANK(VLOOKUP($A1528,Courses!$A:Y, COLUMN(Y1528), 0)), "", VLOOKUP($A1528,Courses!$A:Y, COLUMN(Y1528), 0))</f>
        <v/>
      </c>
      <c r="Z1528" s="8" t="str">
        <f>IF(ISBLANK(VLOOKUP($A1528,Courses!$A:Z, COLUMN(Z1528), 0)), "", VLOOKUP($A1528,Courses!$A:Z, COLUMN(Z1528), 0))</f>
        <v/>
      </c>
      <c r="AA1528" s="8" t="str">
        <f>IF(ISBLANK(VLOOKUP($A1528,Courses!$A:AA, COLUMN(AA1528), 0)), "", VLOOKUP($A1528,Courses!$A:AA, COLUMN(AA1528), 0))</f>
        <v/>
      </c>
      <c r="AB1528" s="8" t="str">
        <f>IF(ISBLANK(VLOOKUP($A1528,Courses!$A:AB, COLUMN(AB1528), 0)), "", VLOOKUP($A1528,Courses!$A:AB, COLUMN(AB1528), 0))</f>
        <v/>
      </c>
      <c r="AC1528" s="8" t="str">
        <f>IF(ISBLANK(VLOOKUP($A1528,Courses!$A:AC, COLUMN(AC1528), 0)), "", VLOOKUP($A1528,Courses!$A:AC, COLUMN(AC1528), 0))</f>
        <v/>
      </c>
      <c r="AD1528" s="8" t="str">
        <f>IF(ISBLANK(VLOOKUP($A1528,Courses!$A:AD, COLUMN(AD1528), 0)), "", VLOOKUP($A1528,Courses!$A:AD, COLUMN(AD1528), 0))</f>
        <v/>
      </c>
      <c r="AE1528" s="8" t="str">
        <f>IF(ISBLANK(VLOOKUP($A1528,Courses!$A:AE, COLUMN(AE1528), 0)), "", VLOOKUP($A1528,Courses!$A:AE, COLUMN(AE1528), 0))</f>
        <v/>
      </c>
      <c r="AF1528" s="8" t="str">
        <f>IF(ISBLANK(VLOOKUP($A1528,Courses!$A:AF, COLUMN(AF1528), 0)), "", VLOOKUP($A1528,Courses!$A:AF, COLUMN(AF1528), 0))</f>
        <v/>
      </c>
      <c r="AG1528" s="8" t="str">
        <f>IF(ISBLANK(VLOOKUP($A1528,Courses!$A:AG, COLUMN(AG1528), 0)), "", VLOOKUP($A1528,Courses!$A:AG, COLUMN(AG1528), 0))</f>
        <v>Sp</v>
      </c>
      <c r="AH1528" s="8" t="str">
        <f>IF(ISBLANK(VLOOKUP($A1528,Courses!$A:AH, COLUMN(AH1528), 0)), "", VLOOKUP($A1528,Courses!$A:AH, COLUMN(AH1528), 0))</f>
        <v>[1]</v>
      </c>
      <c r="AI1528" s="8" t="str">
        <f>IF(ISBLANK(VLOOKUP($A1528,Courses!$A:AI, COLUMN(AI1528), 0)), "", VLOOKUP($A1528,Courses!$A:AI, COLUMN(AI1528), 0))</f>
        <v/>
      </c>
      <c r="AJ1528" s="8" t="str">
        <f>IF(ISBLANK(VLOOKUP($A1528,Courses!$A:AJ, COLUMN(AJ1528), 0)), "", VLOOKUP($A1528,Courses!$A:AJ, COLUMN(AJ1528), 0))</f>
        <v/>
      </c>
      <c r="AK1528" s="8" t="str">
        <f>IF(ISBLANK(VLOOKUP($A1528,Courses!$A:AK, COLUMN(AK1528), 0)), "", VLOOKUP($A1528,Courses!$A:AK, COLUMN(AK1528), 0))</f>
        <v/>
      </c>
      <c r="AL1528" s="8"/>
      <c r="AM1528" s="8"/>
    </row>
    <row r="1529" spans="1:39" ht="12.75" customHeight="1">
      <c r="A1529" s="4">
        <v>1705</v>
      </c>
      <c r="B1529" s="4"/>
      <c r="C1529" s="69" t="s">
        <v>3513</v>
      </c>
      <c r="D1529" s="6" t="str">
        <f>IF(ISBLANK(VLOOKUP($A1529,Courses!$A:D, COLUMN(D1529), 0)), "", VLOOKUP($A1529,Courses!$A:D, COLUMN(D1529), 0))</f>
        <v>Lakeside</v>
      </c>
      <c r="E1529" s="7" t="str">
        <f>IF(ISBLANK(VLOOKUP($A1529,Courses!$A:E, COLUMN(E1529), 0)), "", VLOOKUP($A1529,Courses!$A:E, COLUMN(E1529), 0))</f>
        <v/>
      </c>
      <c r="F1529" s="72" t="str">
        <f>IF(ISBLANK(VLOOKUP($A1529,Courses!$A:F, COLUMN(F1529), 0)), "", VLOOKUP($A1529,Courses!$A:F, COLUMN(F1529), 0))</f>
        <v>stc_at_rumble_rock_north_splash.jpg</v>
      </c>
      <c r="G1529" s="72" t="str">
        <f>IF(ISBLANK(VLOOKUP($A1529,Courses!$A:G, COLUMN(G1529), 0)), "", VLOOKUP($A1529,Courses!$A:G, COLUMN(G1529), 0))</f>
        <v>stc_at_rumble_rock_north_hole06.jpg</v>
      </c>
      <c r="H1529" s="72" t="str">
        <f>IF(ISBLANK(VLOOKUP($A1529,Courses!$A:H, COLUMN(H1529), 0)), "", VLOOKUP($A1529,Courses!$A:H, COLUMN(H1529), 0))</f>
        <v/>
      </c>
      <c r="I1529" s="72" t="str">
        <f>IF(ISBLANK(VLOOKUP($A1529,Courses!$A:I, COLUMN(I1529), 0)), "", VLOOKUP($A1529,Courses!$A:I, COLUMN(I1529), 0))</f>
        <v/>
      </c>
      <c r="J1529" s="72" t="str">
        <f>IF(ISBLANK(VLOOKUP($A1529,Courses!$A:J, COLUMN(J1529), 0)), "", VLOOKUP($A1529,Courses!$A:J, COLUMN(J1529), 0))</f>
        <v/>
      </c>
      <c r="K1529" s="57" t="str">
        <f>IF(ISBLANK(VLOOKUP($A1529,Courses!$A:K, COLUMN(K1529), 0)), "", VLOOKUP($A1529,Courses!$A:K, COLUMN(K1529), 0))</f>
        <v>stc_rumble_rock_north.zip</v>
      </c>
      <c r="L1529" s="8" t="str">
        <f>IF(ISBLANK(VLOOKUP($A1529,Courses!$A:L, COLUMN(L1529), 0)), "", VLOOKUP($A1529,Courses!$A:L, COLUMN(L1529), 0))</f>
        <v>Smak2000</v>
      </c>
      <c r="M1529" s="8">
        <f>IF(ISBLANK(VLOOKUP($A1529,Courses!$A:M, COLUMN(M1529), 0)), "", VLOOKUP($A1529,Courses!$A:M, COLUMN(M1529), 0))</f>
        <v>11.1</v>
      </c>
      <c r="N1529" s="9">
        <f>IF(ISBLANK(VLOOKUP($A1529,Courses!$A:N, COLUMN(N1529), 0)), "", VLOOKUP($A1529,Courses!$A:N, COLUMN(N1529), 0))</f>
        <v>36948</v>
      </c>
      <c r="O1529" s="8" t="str">
        <f>IF(ISBLANK(VLOOKUP($A1529,Courses!$A:O, COLUMN(O1529), 0)), "", VLOOKUP($A1529,Courses!$A:O, COLUMN(O1529), 0))</f>
        <v>augusta2001</v>
      </c>
      <c r="P1529" s="8" t="str">
        <f>IF(ISBLANK(VLOOKUP($A1529,Courses!$A:P, COLUMN(P1529), 0)), "", VLOOKUP($A1529,Courses!$A:P, COLUMN(P1529), 0))</f>
        <v>pebblebeach</v>
      </c>
      <c r="Q1529" s="8" t="str">
        <f>IF(ISBLANK(VLOOKUP($A1529,Courses!$A:Q, COLUMN(Q1529), 0)), "", VLOOKUP($A1529,Courses!$A:Q, COLUMN(Q1529), 0))</f>
        <v>rumblerock</v>
      </c>
      <c r="R1529" s="8" t="str">
        <f>IF(ISBLANK(VLOOKUP($A1529,Courses!$A:R, COLUMN(R1529), 0)), "", VLOOKUP($A1529,Courses!$A:R, COLUMN(R1529), 0))</f>
        <v/>
      </c>
      <c r="S1529" s="8" t="str">
        <f>IF(ISBLANK(VLOOKUP($A1529,Courses!$A:S, COLUMN(S1529), 0)), "", VLOOKUP($A1529,Courses!$A:S, COLUMN(S1529), 0))</f>
        <v/>
      </c>
      <c r="T1529" s="8" t="str">
        <f>IF(ISBLANK(VLOOKUP($A1529,Courses!$A:T, COLUMN(T1529), 0)), "", VLOOKUP($A1529,Courses!$A:T, COLUMN(T1529), 0))</f>
        <v/>
      </c>
      <c r="U1529" s="8" t="str">
        <f>IF(ISBLANK(VLOOKUP($A1529,Courses!$A:U, COLUMN(U1529), 0)), "", VLOOKUP($A1529,Courses!$A:U, COLUMN(U1529), 0))</f>
        <v/>
      </c>
      <c r="V1529" s="8" t="str">
        <f>IF(ISBLANK(VLOOKUP($A1529,Courses!$A:V, COLUMN(V1529), 0)), "", VLOOKUP($A1529,Courses!$A:V, COLUMN(V1529), 0))</f>
        <v/>
      </c>
      <c r="W1529" s="8" t="str">
        <f>IF(ISBLANK(VLOOKUP($A1529,Courses!$A:W, COLUMN(W1529), 0)), "", VLOOKUP($A1529,Courses!$A:W, COLUMN(W1529), 0))</f>
        <v/>
      </c>
      <c r="X1529" s="8" t="str">
        <f>IF(ISBLANK(VLOOKUP($A1529,Courses!$A:X, COLUMN(X1529), 0)), "", VLOOKUP($A1529,Courses!$A:X, COLUMN(X1529), 0))</f>
        <v/>
      </c>
      <c r="Y1529" s="8" t="str">
        <f>IF(ISBLANK(VLOOKUP($A1529,Courses!$A:Y, COLUMN(Y1529), 0)), "", VLOOKUP($A1529,Courses!$A:Y, COLUMN(Y1529), 0))</f>
        <v/>
      </c>
      <c r="Z1529" s="8" t="str">
        <f>IF(ISBLANK(VLOOKUP($A1529,Courses!$A:Z, COLUMN(Z1529), 0)), "", VLOOKUP($A1529,Courses!$A:Z, COLUMN(Z1529), 0))</f>
        <v/>
      </c>
      <c r="AA1529" s="8" t="str">
        <f>IF(ISBLANK(VLOOKUP($A1529,Courses!$A:AA, COLUMN(AA1529), 0)), "", VLOOKUP($A1529,Courses!$A:AA, COLUMN(AA1529), 0))</f>
        <v/>
      </c>
      <c r="AB1529" s="8" t="str">
        <f>IF(ISBLANK(VLOOKUP($A1529,Courses!$A:AB, COLUMN(AB1529), 0)), "", VLOOKUP($A1529,Courses!$A:AB, COLUMN(AB1529), 0))</f>
        <v/>
      </c>
      <c r="AC1529" s="8" t="str">
        <f>IF(ISBLANK(VLOOKUP($A1529,Courses!$A:AC, COLUMN(AC1529), 0)), "", VLOOKUP($A1529,Courses!$A:AC, COLUMN(AC1529), 0))</f>
        <v/>
      </c>
      <c r="AD1529" s="8" t="str">
        <f>IF(ISBLANK(VLOOKUP($A1529,Courses!$A:AD, COLUMN(AD1529), 0)), "", VLOOKUP($A1529,Courses!$A:AD, COLUMN(AD1529), 0))</f>
        <v/>
      </c>
      <c r="AE1529" s="8" t="str">
        <f>IF(ISBLANK(VLOOKUP($A1529,Courses!$A:AE, COLUMN(AE1529), 0)), "", VLOOKUP($A1529,Courses!$A:AE, COLUMN(AE1529), 0))</f>
        <v/>
      </c>
      <c r="AF1529" s="8" t="str">
        <f>IF(ISBLANK(VLOOKUP($A1529,Courses!$A:AF, COLUMN(AF1529), 0)), "", VLOOKUP($A1529,Courses!$A:AF, COLUMN(AF1529), 0))</f>
        <v/>
      </c>
      <c r="AG1529" s="8" t="str">
        <f>IF(ISBLANK(VLOOKUP($A1529,Courses!$A:AG, COLUMN(AG1529), 0)), "", VLOOKUP($A1529,Courses!$A:AG, COLUMN(AG1529), 0))</f>
        <v>Sp</v>
      </c>
      <c r="AH1529" s="8">
        <f>IF(ISBLANK(VLOOKUP($A1529,Courses!$A:AH, COLUMN(AH1529), 0)), "", VLOOKUP($A1529,Courses!$A:AH, COLUMN(AH1529), 0))</f>
        <v>6</v>
      </c>
      <c r="AI1529" s="8" t="str">
        <f>IF(ISBLANK(VLOOKUP($A1529,Courses!$A:AI, COLUMN(AI1529), 0)), "", VLOOKUP($A1529,Courses!$A:AI, COLUMN(AI1529), 0))</f>
        <v/>
      </c>
      <c r="AJ1529" s="8" t="str">
        <f>IF(ISBLANK(VLOOKUP($A1529,Courses!$A:AJ, COLUMN(AJ1529), 0)), "", VLOOKUP($A1529,Courses!$A:AJ, COLUMN(AJ1529), 0))</f>
        <v/>
      </c>
      <c r="AK1529" s="8" t="str">
        <f>IF(ISBLANK(VLOOKUP($A1529,Courses!$A:AK, COLUMN(AK1529), 0)), "", VLOOKUP($A1529,Courses!$A:AK, COLUMN(AK1529), 0))</f>
        <v/>
      </c>
      <c r="AL1529" s="8"/>
      <c r="AM1529" s="8" t="s">
        <v>8713</v>
      </c>
    </row>
    <row r="1530" spans="1:39" ht="12.75" customHeight="1">
      <c r="A1530" s="4">
        <v>1706</v>
      </c>
      <c r="B1530" s="4"/>
      <c r="C1530" s="69" t="s">
        <v>3516</v>
      </c>
      <c r="D1530" s="6" t="str">
        <f>IF(ISBLANK(VLOOKUP($A1530,Courses!$A:D, COLUMN(D1530), 0)), "", VLOOKUP($A1530,Courses!$A:D, COLUMN(D1530), 0))</f>
        <v>Lakeside</v>
      </c>
      <c r="E1530" s="7" t="str">
        <f>IF(ISBLANK(VLOOKUP($A1530,Courses!$A:E, COLUMN(E1530), 0)), "", VLOOKUP($A1530,Courses!$A:E, COLUMN(E1530), 0))</f>
        <v/>
      </c>
      <c r="F1530" s="72" t="str">
        <f>IF(ISBLANK(VLOOKUP($A1530,Courses!$A:F, COLUMN(F1530), 0)), "", VLOOKUP($A1530,Courses!$A:F, COLUMN(F1530), 0))</f>
        <v>stc_at_rumble_rock_south_splash.jpg</v>
      </c>
      <c r="G1530" s="72" t="str">
        <f>IF(ISBLANK(VLOOKUP($A1530,Courses!$A:G, COLUMN(G1530), 0)), "", VLOOKUP($A1530,Courses!$A:G, COLUMN(G1530), 0))</f>
        <v>stc_at_rumble_rock_south_hole02.jpg</v>
      </c>
      <c r="H1530" s="72" t="str">
        <f>IF(ISBLANK(VLOOKUP($A1530,Courses!$A:H, COLUMN(H1530), 0)), "", VLOOKUP($A1530,Courses!$A:H, COLUMN(H1530), 0))</f>
        <v/>
      </c>
      <c r="I1530" s="72" t="str">
        <f>IF(ISBLANK(VLOOKUP($A1530,Courses!$A:I, COLUMN(I1530), 0)), "", VLOOKUP($A1530,Courses!$A:I, COLUMN(I1530), 0))</f>
        <v/>
      </c>
      <c r="J1530" s="72" t="str">
        <f>IF(ISBLANK(VLOOKUP($A1530,Courses!$A:J, COLUMN(J1530), 0)), "", VLOOKUP($A1530,Courses!$A:J, COLUMN(J1530), 0))</f>
        <v/>
      </c>
      <c r="K1530" s="57" t="str">
        <f>IF(ISBLANK(VLOOKUP($A1530,Courses!$A:K, COLUMN(K1530), 0)), "", VLOOKUP($A1530,Courses!$A:K, COLUMN(K1530), 0))</f>
        <v>stc_rumble_rock_south.zip</v>
      </c>
      <c r="L1530" s="8" t="str">
        <f>IF(ISBLANK(VLOOKUP($A1530,Courses!$A:L, COLUMN(L1530), 0)), "", VLOOKUP($A1530,Courses!$A:L, COLUMN(L1530), 0))</f>
        <v>Smak2000</v>
      </c>
      <c r="M1530" s="8">
        <f>IF(ISBLANK(VLOOKUP($A1530,Courses!$A:M, COLUMN(M1530), 0)), "", VLOOKUP($A1530,Courses!$A:M, COLUMN(M1530), 0))</f>
        <v>9.6</v>
      </c>
      <c r="N1530" s="9">
        <f>IF(ISBLANK(VLOOKUP($A1530,Courses!$A:N, COLUMN(N1530), 0)), "", VLOOKUP($A1530,Courses!$A:N, COLUMN(N1530), 0))</f>
        <v>36948</v>
      </c>
      <c r="O1530" s="8" t="str">
        <f>IF(ISBLANK(VLOOKUP($A1530,Courses!$A:O, COLUMN(O1530), 0)), "", VLOOKUP($A1530,Courses!$A:O, COLUMN(O1530), 0))</f>
        <v>augusta2001</v>
      </c>
      <c r="P1530" s="8" t="str">
        <f>IF(ISBLANK(VLOOKUP($A1530,Courses!$A:P, COLUMN(P1530), 0)), "", VLOOKUP($A1530,Courses!$A:P, COLUMN(P1530), 0))</f>
        <v>rumblerock</v>
      </c>
      <c r="Q1530" s="8" t="str">
        <f>IF(ISBLANK(VLOOKUP($A1530,Courses!$A:Q, COLUMN(Q1530), 0)), "", VLOOKUP($A1530,Courses!$A:Q, COLUMN(Q1530), 0))</f>
        <v/>
      </c>
      <c r="R1530" s="8" t="str">
        <f>IF(ISBLANK(VLOOKUP($A1530,Courses!$A:R, COLUMN(R1530), 0)), "", VLOOKUP($A1530,Courses!$A:R, COLUMN(R1530), 0))</f>
        <v/>
      </c>
      <c r="S1530" s="8" t="str">
        <f>IF(ISBLANK(VLOOKUP($A1530,Courses!$A:S, COLUMN(S1530), 0)), "", VLOOKUP($A1530,Courses!$A:S, COLUMN(S1530), 0))</f>
        <v/>
      </c>
      <c r="T1530" s="8" t="str">
        <f>IF(ISBLANK(VLOOKUP($A1530,Courses!$A:T, COLUMN(T1530), 0)), "", VLOOKUP($A1530,Courses!$A:T, COLUMN(T1530), 0))</f>
        <v/>
      </c>
      <c r="U1530" s="8" t="str">
        <f>IF(ISBLANK(VLOOKUP($A1530,Courses!$A:U, COLUMN(U1530), 0)), "", VLOOKUP($A1530,Courses!$A:U, COLUMN(U1530), 0))</f>
        <v/>
      </c>
      <c r="V1530" s="8" t="str">
        <f>IF(ISBLANK(VLOOKUP($A1530,Courses!$A:V, COLUMN(V1530), 0)), "", VLOOKUP($A1530,Courses!$A:V, COLUMN(V1530), 0))</f>
        <v/>
      </c>
      <c r="W1530" s="8" t="str">
        <f>IF(ISBLANK(VLOOKUP($A1530,Courses!$A:W, COLUMN(W1530), 0)), "", VLOOKUP($A1530,Courses!$A:W, COLUMN(W1530), 0))</f>
        <v/>
      </c>
      <c r="X1530" s="8" t="str">
        <f>IF(ISBLANK(VLOOKUP($A1530,Courses!$A:X, COLUMN(X1530), 0)), "", VLOOKUP($A1530,Courses!$A:X, COLUMN(X1530), 0))</f>
        <v/>
      </c>
      <c r="Y1530" s="8" t="str">
        <f>IF(ISBLANK(VLOOKUP($A1530,Courses!$A:Y, COLUMN(Y1530), 0)), "", VLOOKUP($A1530,Courses!$A:Y, COLUMN(Y1530), 0))</f>
        <v/>
      </c>
      <c r="Z1530" s="8" t="str">
        <f>IF(ISBLANK(VLOOKUP($A1530,Courses!$A:Z, COLUMN(Z1530), 0)), "", VLOOKUP($A1530,Courses!$A:Z, COLUMN(Z1530), 0))</f>
        <v/>
      </c>
      <c r="AA1530" s="8" t="str">
        <f>IF(ISBLANK(VLOOKUP($A1530,Courses!$A:AA, COLUMN(AA1530), 0)), "", VLOOKUP($A1530,Courses!$A:AA, COLUMN(AA1530), 0))</f>
        <v/>
      </c>
      <c r="AB1530" s="8" t="str">
        <f>IF(ISBLANK(VLOOKUP($A1530,Courses!$A:AB, COLUMN(AB1530), 0)), "", VLOOKUP($A1530,Courses!$A:AB, COLUMN(AB1530), 0))</f>
        <v/>
      </c>
      <c r="AC1530" s="8" t="str">
        <f>IF(ISBLANK(VLOOKUP($A1530,Courses!$A:AC, COLUMN(AC1530), 0)), "", VLOOKUP($A1530,Courses!$A:AC, COLUMN(AC1530), 0))</f>
        <v/>
      </c>
      <c r="AD1530" s="8" t="str">
        <f>IF(ISBLANK(VLOOKUP($A1530,Courses!$A:AD, COLUMN(AD1530), 0)), "", VLOOKUP($A1530,Courses!$A:AD, COLUMN(AD1530), 0))</f>
        <v/>
      </c>
      <c r="AE1530" s="8" t="str">
        <f>IF(ISBLANK(VLOOKUP($A1530,Courses!$A:AE, COLUMN(AE1530), 0)), "", VLOOKUP($A1530,Courses!$A:AE, COLUMN(AE1530), 0))</f>
        <v/>
      </c>
      <c r="AF1530" s="8" t="str">
        <f>IF(ISBLANK(VLOOKUP($A1530,Courses!$A:AF, COLUMN(AF1530), 0)), "", VLOOKUP($A1530,Courses!$A:AF, COLUMN(AF1530), 0))</f>
        <v/>
      </c>
      <c r="AG1530" s="8" t="str">
        <f>IF(ISBLANK(VLOOKUP($A1530,Courses!$A:AG, COLUMN(AG1530), 0)), "", VLOOKUP($A1530,Courses!$A:AG, COLUMN(AG1530), 0))</f>
        <v>Sp</v>
      </c>
      <c r="AH1530" s="8">
        <f>IF(ISBLANK(VLOOKUP($A1530,Courses!$A:AH, COLUMN(AH1530), 0)), "", VLOOKUP($A1530,Courses!$A:AH, COLUMN(AH1530), 0))</f>
        <v>2</v>
      </c>
      <c r="AI1530" s="8" t="str">
        <f>IF(ISBLANK(VLOOKUP($A1530,Courses!$A:AI, COLUMN(AI1530), 0)), "", VLOOKUP($A1530,Courses!$A:AI, COLUMN(AI1530), 0))</f>
        <v/>
      </c>
      <c r="AJ1530" s="8" t="str">
        <f>IF(ISBLANK(VLOOKUP($A1530,Courses!$A:AJ, COLUMN(AJ1530), 0)), "", VLOOKUP($A1530,Courses!$A:AJ, COLUMN(AJ1530), 0))</f>
        <v/>
      </c>
      <c r="AK1530" s="8" t="str">
        <f>IF(ISBLANK(VLOOKUP($A1530,Courses!$A:AK, COLUMN(AK1530), 0)), "", VLOOKUP($A1530,Courses!$A:AK, COLUMN(AK1530), 0))</f>
        <v/>
      </c>
      <c r="AL1530" s="8"/>
      <c r="AM1530" s="8" t="s">
        <v>8713</v>
      </c>
    </row>
    <row r="1531" spans="1:39" ht="12.75" customHeight="1">
      <c r="A1531" s="4">
        <v>1118</v>
      </c>
      <c r="B1531" s="4"/>
      <c r="C1531" s="69" t="s">
        <v>3518</v>
      </c>
      <c r="D1531" s="6" t="str">
        <f>IF(ISBLANK(VLOOKUP($A1531,Courses!$A:D, COLUMN(D1531), 0)), "", VLOOKUP($A1531,Courses!$A:D, COLUMN(D1531), 0))</f>
        <v>Parkland</v>
      </c>
      <c r="E1531" s="7" t="str">
        <f>IF(ISBLANK(VLOOKUP($A1531,Courses!$A:E, COLUMN(E1531), 0)), "", VLOOKUP($A1531,Courses!$A:E, COLUMN(E1531), 0))</f>
        <v/>
      </c>
      <c r="F1531" s="72" t="str">
        <f>IF(ISBLANK(VLOOKUP($A1531,Courses!$A:F, COLUMN(F1531), 0)), "", VLOOKUP($A1531,Courses!$A:F, COLUMN(F1531), 0))</f>
        <v>stc_at_stone_gate_hole09.jpg</v>
      </c>
      <c r="G1531" s="72" t="str">
        <f>IF(ISBLANK(VLOOKUP($A1531,Courses!$A:G, COLUMN(G1531), 0)), "", VLOOKUP($A1531,Courses!$A:G, COLUMN(G1531), 0))</f>
        <v>stc_at_stone_gate_hole18.jpg</v>
      </c>
      <c r="H1531" s="72" t="str">
        <f>IF(ISBLANK(VLOOKUP($A1531,Courses!$A:H, COLUMN(H1531), 0)), "", VLOOKUP($A1531,Courses!$A:H, COLUMN(H1531), 0))</f>
        <v/>
      </c>
      <c r="I1531" s="72" t="str">
        <f>IF(ISBLANK(VLOOKUP($A1531,Courses!$A:I, COLUMN(I1531), 0)), "", VLOOKUP($A1531,Courses!$A:I, COLUMN(I1531), 0))</f>
        <v/>
      </c>
      <c r="J1531" s="72" t="str">
        <f>IF(ISBLANK(VLOOKUP($A1531,Courses!$A:J, COLUMN(J1531), 0)), "", VLOOKUP($A1531,Courses!$A:J, COLUMN(J1531), 0))</f>
        <v/>
      </c>
      <c r="K1531" s="57" t="str">
        <f>IF(ISBLANK(VLOOKUP($A1531,Courses!$A:K, COLUMN(K1531), 0)), "", VLOOKUP($A1531,Courses!$A:K, COLUMN(K1531), 0))</f>
        <v>stc_at_stone_gate.zip</v>
      </c>
      <c r="L1531" s="8" t="str">
        <f>IF(ISBLANK(VLOOKUP($A1531,Courses!$A:L, COLUMN(L1531), 0)), "", VLOOKUP($A1531,Courses!$A:L, COLUMN(L1531), 0))</f>
        <v>Smak2000</v>
      </c>
      <c r="M1531" s="8">
        <f>IF(ISBLANK(VLOOKUP($A1531,Courses!$A:M, COLUMN(M1531), 0)), "", VLOOKUP($A1531,Courses!$A:M, COLUMN(M1531), 0))</f>
        <v>15.1</v>
      </c>
      <c r="N1531" s="9">
        <f>IF(ISBLANK(VLOOKUP($A1531,Courses!$A:N, COLUMN(N1531), 0)), "", VLOOKUP($A1531,Courses!$A:N, COLUMN(N1531), 0))</f>
        <v>37037</v>
      </c>
      <c r="O1531" s="8" t="str">
        <f>IF(ISBLANK(VLOOKUP($A1531,Courses!$A:O, COLUMN(O1531), 0)), "", VLOOKUP($A1531,Courses!$A:O, COLUMN(O1531), 0))</f>
        <v>river</v>
      </c>
      <c r="P1531" s="8" t="str">
        <f>IF(ISBLANK(VLOOKUP($A1531,Courses!$A:P, COLUMN(P1531), 0)), "", VLOOKUP($A1531,Courses!$A:P, COLUMN(P1531), 0))</f>
        <v>sammamish</v>
      </c>
      <c r="Q1531" s="8" t="str">
        <f>IF(ISBLANK(VLOOKUP($A1531,Courses!$A:Q, COLUMN(Q1531), 0)), "", VLOOKUP($A1531,Courses!$A:Q, COLUMN(Q1531), 0))</f>
        <v/>
      </c>
      <c r="R1531" s="8" t="str">
        <f>IF(ISBLANK(VLOOKUP($A1531,Courses!$A:R, COLUMN(R1531), 0)), "", VLOOKUP($A1531,Courses!$A:R, COLUMN(R1531), 0))</f>
        <v/>
      </c>
      <c r="S1531" s="8" t="str">
        <f>IF(ISBLANK(VLOOKUP($A1531,Courses!$A:S, COLUMN(S1531), 0)), "", VLOOKUP($A1531,Courses!$A:S, COLUMN(S1531), 0))</f>
        <v/>
      </c>
      <c r="T1531" s="8" t="str">
        <f>IF(ISBLANK(VLOOKUP($A1531,Courses!$A:T, COLUMN(T1531), 0)), "", VLOOKUP($A1531,Courses!$A:T, COLUMN(T1531), 0))</f>
        <v/>
      </c>
      <c r="U1531" s="8" t="str">
        <f>IF(ISBLANK(VLOOKUP($A1531,Courses!$A:U, COLUMN(U1531), 0)), "", VLOOKUP($A1531,Courses!$A:U, COLUMN(U1531), 0))</f>
        <v/>
      </c>
      <c r="V1531" s="8" t="str">
        <f>IF(ISBLANK(VLOOKUP($A1531,Courses!$A:V, COLUMN(V1531), 0)), "", VLOOKUP($A1531,Courses!$A:V, COLUMN(V1531), 0))</f>
        <v/>
      </c>
      <c r="W1531" s="8" t="str">
        <f>IF(ISBLANK(VLOOKUP($A1531,Courses!$A:W, COLUMN(W1531), 0)), "", VLOOKUP($A1531,Courses!$A:W, COLUMN(W1531), 0))</f>
        <v/>
      </c>
      <c r="X1531" s="8" t="str">
        <f>IF(ISBLANK(VLOOKUP($A1531,Courses!$A:X, COLUMN(X1531), 0)), "", VLOOKUP($A1531,Courses!$A:X, COLUMN(X1531), 0))</f>
        <v/>
      </c>
      <c r="Y1531" s="8" t="str">
        <f>IF(ISBLANK(VLOOKUP($A1531,Courses!$A:Y, COLUMN(Y1531), 0)), "", VLOOKUP($A1531,Courses!$A:Y, COLUMN(Y1531), 0))</f>
        <v/>
      </c>
      <c r="Z1531" s="8" t="str">
        <f>IF(ISBLANK(VLOOKUP($A1531,Courses!$A:Z, COLUMN(Z1531), 0)), "", VLOOKUP($A1531,Courses!$A:Z, COLUMN(Z1531), 0))</f>
        <v/>
      </c>
      <c r="AA1531" s="8" t="str">
        <f>IF(ISBLANK(VLOOKUP($A1531,Courses!$A:AA, COLUMN(AA1531), 0)), "", VLOOKUP($A1531,Courses!$A:AA, COLUMN(AA1531), 0))</f>
        <v/>
      </c>
      <c r="AB1531" s="8" t="str">
        <f>IF(ISBLANK(VLOOKUP($A1531,Courses!$A:AB, COLUMN(AB1531), 0)), "", VLOOKUP($A1531,Courses!$A:AB, COLUMN(AB1531), 0))</f>
        <v/>
      </c>
      <c r="AC1531" s="8" t="str">
        <f>IF(ISBLANK(VLOOKUP($A1531,Courses!$A:AC, COLUMN(AC1531), 0)), "", VLOOKUP($A1531,Courses!$A:AC, COLUMN(AC1531), 0))</f>
        <v/>
      </c>
      <c r="AD1531" s="8" t="str">
        <f>IF(ISBLANK(VLOOKUP($A1531,Courses!$A:AD, COLUMN(AD1531), 0)), "", VLOOKUP($A1531,Courses!$A:AD, COLUMN(AD1531), 0))</f>
        <v/>
      </c>
      <c r="AE1531" s="8" t="str">
        <f>IF(ISBLANK(VLOOKUP($A1531,Courses!$A:AE, COLUMN(AE1531), 0)), "", VLOOKUP($A1531,Courses!$A:AE, COLUMN(AE1531), 0))</f>
        <v/>
      </c>
      <c r="AF1531" s="8" t="str">
        <f>IF(ISBLANK(VLOOKUP($A1531,Courses!$A:AF, COLUMN(AF1531), 0)), "", VLOOKUP($A1531,Courses!$A:AF, COLUMN(AF1531), 0))</f>
        <v/>
      </c>
      <c r="AG1531" s="8">
        <f>IF(ISBLANK(VLOOKUP($A1531,Courses!$A:AG, COLUMN(AG1531), 0)), "", VLOOKUP($A1531,Courses!$A:AG, COLUMN(AG1531), 0))</f>
        <v>9</v>
      </c>
      <c r="AH1531" s="8">
        <f>IF(ISBLANK(VLOOKUP($A1531,Courses!$A:AH, COLUMN(AH1531), 0)), "", VLOOKUP($A1531,Courses!$A:AH, COLUMN(AH1531), 0))</f>
        <v>18</v>
      </c>
      <c r="AI1531" s="8" t="str">
        <f>IF(ISBLANK(VLOOKUP($A1531,Courses!$A:AI, COLUMN(AI1531), 0)), "", VLOOKUP($A1531,Courses!$A:AI, COLUMN(AI1531), 0))</f>
        <v/>
      </c>
      <c r="AJ1531" s="8" t="str">
        <f>IF(ISBLANK(VLOOKUP($A1531,Courses!$A:AJ, COLUMN(AJ1531), 0)), "", VLOOKUP($A1531,Courses!$A:AJ, COLUMN(AJ1531), 0))</f>
        <v/>
      </c>
      <c r="AK1531" s="8" t="str">
        <f>IF(ISBLANK(VLOOKUP($A1531,Courses!$A:AK, COLUMN(AK1531), 0)), "", VLOOKUP($A1531,Courses!$A:AK, COLUMN(AK1531), 0))</f>
        <v/>
      </c>
      <c r="AL1531" s="8"/>
      <c r="AM1531" s="8" t="s">
        <v>8713</v>
      </c>
    </row>
    <row r="1532" spans="1:39" ht="12.75" customHeight="1">
      <c r="A1532" s="4">
        <v>1022</v>
      </c>
      <c r="B1532" s="4"/>
      <c r="C1532" s="69" t="s">
        <v>3520</v>
      </c>
      <c r="D1532" s="6" t="str">
        <f>IF(ISBLANK(VLOOKUP($A1532,Courses!$A:D, COLUMN(D1532), 0)), "", VLOOKUP($A1532,Courses!$A:D, COLUMN(D1532), 0))</f>
        <v>Oceanside</v>
      </c>
      <c r="E1532" s="7" t="str">
        <f>IF(ISBLANK(VLOOKUP($A1532,Courses!$A:E, COLUMN(E1532), 0)), "", VLOOKUP($A1532,Courses!$A:E, COLUMN(E1532), 0))</f>
        <v/>
      </c>
      <c r="F1532" s="72" t="str">
        <f>IF(ISBLANK(VLOOKUP($A1532,Courses!$A:F, COLUMN(F1532), 0)), "", VLOOKUP($A1532,Courses!$A:F, COLUMN(F1532), 0))</f>
        <v>stc_at_takefujii_splash.jpg</v>
      </c>
      <c r="G1532" s="72" t="str">
        <f>IF(ISBLANK(VLOOKUP($A1532,Courses!$A:G, COLUMN(G1532), 0)), "", VLOOKUP($A1532,Courses!$A:G, COLUMN(G1532), 0))</f>
        <v>stc_at_takefujii_hole17.jpg</v>
      </c>
      <c r="H1532" s="72" t="str">
        <f>IF(ISBLANK(VLOOKUP($A1532,Courses!$A:H, COLUMN(H1532), 0)), "", VLOOKUP($A1532,Courses!$A:H, COLUMN(H1532), 0))</f>
        <v/>
      </c>
      <c r="I1532" s="72" t="str">
        <f>IF(ISBLANK(VLOOKUP($A1532,Courses!$A:I, COLUMN(I1532), 0)), "", VLOOKUP($A1532,Courses!$A:I, COLUMN(I1532), 0))</f>
        <v/>
      </c>
      <c r="J1532" s="72" t="str">
        <f>IF(ISBLANK(VLOOKUP($A1532,Courses!$A:J, COLUMN(J1532), 0)), "", VLOOKUP($A1532,Courses!$A:J, COLUMN(J1532), 0))</f>
        <v/>
      </c>
      <c r="K1532" s="57" t="str">
        <f>IF(ISBLANK(VLOOKUP($A1532,Courses!$A:K, COLUMN(K1532), 0)), "", VLOOKUP($A1532,Courses!$A:K, COLUMN(K1532), 0))</f>
        <v>stc_at_takefujii.zip</v>
      </c>
      <c r="L1532" s="8" t="str">
        <f>IF(ISBLANK(VLOOKUP($A1532,Courses!$A:L, COLUMN(L1532), 0)), "", VLOOKUP($A1532,Courses!$A:L, COLUMN(L1532), 0))</f>
        <v>Smak2000</v>
      </c>
      <c r="M1532" s="8">
        <f>IF(ISBLANK(VLOOKUP($A1532,Courses!$A:M, COLUMN(M1532), 0)), "", VLOOKUP($A1532,Courses!$A:M, COLUMN(M1532), 0))</f>
        <v>16.5</v>
      </c>
      <c r="N1532" s="9">
        <f>IF(ISBLANK(VLOOKUP($A1532,Courses!$A:N, COLUMN(N1532), 0)), "", VLOOKUP($A1532,Courses!$A:N, COLUMN(N1532), 0))</f>
        <v>36954</v>
      </c>
      <c r="O1532" s="8" t="str">
        <f>IF(ISBLANK(VLOOKUP($A1532,Courses!$A:O, COLUMN(O1532), 0)), "", VLOOKUP($A1532,Courses!$A:O, COLUMN(O1532), 0))</f>
        <v>rockies</v>
      </c>
      <c r="P1532" s="8" t="str">
        <f>IF(ISBLANK(VLOOKUP($A1532,Courses!$A:P, COLUMN(P1532), 0)), "", VLOOKUP($A1532,Courses!$A:P, COLUMN(P1532), 0))</f>
        <v>takefujii</v>
      </c>
      <c r="Q1532" s="8" t="str">
        <f>IF(ISBLANK(VLOOKUP($A1532,Courses!$A:Q, COLUMN(Q1532), 0)), "", VLOOKUP($A1532,Courses!$A:Q, COLUMN(Q1532), 0))</f>
        <v/>
      </c>
      <c r="R1532" s="8" t="str">
        <f>IF(ISBLANK(VLOOKUP($A1532,Courses!$A:R, COLUMN(R1532), 0)), "", VLOOKUP($A1532,Courses!$A:R, COLUMN(R1532), 0))</f>
        <v/>
      </c>
      <c r="S1532" s="8" t="str">
        <f>IF(ISBLANK(VLOOKUP($A1532,Courses!$A:S, COLUMN(S1532), 0)), "", VLOOKUP($A1532,Courses!$A:S, COLUMN(S1532), 0))</f>
        <v/>
      </c>
      <c r="T1532" s="8" t="str">
        <f>IF(ISBLANK(VLOOKUP($A1532,Courses!$A:T, COLUMN(T1532), 0)), "", VLOOKUP($A1532,Courses!$A:T, COLUMN(T1532), 0))</f>
        <v/>
      </c>
      <c r="U1532" s="8" t="str">
        <f>IF(ISBLANK(VLOOKUP($A1532,Courses!$A:U, COLUMN(U1532), 0)), "", VLOOKUP($A1532,Courses!$A:U, COLUMN(U1532), 0))</f>
        <v/>
      </c>
      <c r="V1532" s="8" t="str">
        <f>IF(ISBLANK(VLOOKUP($A1532,Courses!$A:V, COLUMN(V1532), 0)), "", VLOOKUP($A1532,Courses!$A:V, COLUMN(V1532), 0))</f>
        <v/>
      </c>
      <c r="W1532" s="8" t="str">
        <f>IF(ISBLANK(VLOOKUP($A1532,Courses!$A:W, COLUMN(W1532), 0)), "", VLOOKUP($A1532,Courses!$A:W, COLUMN(W1532), 0))</f>
        <v/>
      </c>
      <c r="X1532" s="8" t="str">
        <f>IF(ISBLANK(VLOOKUP($A1532,Courses!$A:X, COLUMN(X1532), 0)), "", VLOOKUP($A1532,Courses!$A:X, COLUMN(X1532), 0))</f>
        <v/>
      </c>
      <c r="Y1532" s="8" t="str">
        <f>IF(ISBLANK(VLOOKUP($A1532,Courses!$A:Y, COLUMN(Y1532), 0)), "", VLOOKUP($A1532,Courses!$A:Y, COLUMN(Y1532), 0))</f>
        <v/>
      </c>
      <c r="Z1532" s="8" t="str">
        <f>IF(ISBLANK(VLOOKUP($A1532,Courses!$A:Z, COLUMN(Z1532), 0)), "", VLOOKUP($A1532,Courses!$A:Z, COLUMN(Z1532), 0))</f>
        <v/>
      </c>
      <c r="AA1532" s="8" t="str">
        <f>IF(ISBLANK(VLOOKUP($A1532,Courses!$A:AA, COLUMN(AA1532), 0)), "", VLOOKUP($A1532,Courses!$A:AA, COLUMN(AA1532), 0))</f>
        <v/>
      </c>
      <c r="AB1532" s="8" t="str">
        <f>IF(ISBLANK(VLOOKUP($A1532,Courses!$A:AB, COLUMN(AB1532), 0)), "", VLOOKUP($A1532,Courses!$A:AB, COLUMN(AB1532), 0))</f>
        <v/>
      </c>
      <c r="AC1532" s="8" t="str">
        <f>IF(ISBLANK(VLOOKUP($A1532,Courses!$A:AC, COLUMN(AC1532), 0)), "", VLOOKUP($A1532,Courses!$A:AC, COLUMN(AC1532), 0))</f>
        <v/>
      </c>
      <c r="AD1532" s="8" t="str">
        <f>IF(ISBLANK(VLOOKUP($A1532,Courses!$A:AD, COLUMN(AD1532), 0)), "", VLOOKUP($A1532,Courses!$A:AD, COLUMN(AD1532), 0))</f>
        <v/>
      </c>
      <c r="AE1532" s="8" t="str">
        <f>IF(ISBLANK(VLOOKUP($A1532,Courses!$A:AE, COLUMN(AE1532), 0)), "", VLOOKUP($A1532,Courses!$A:AE, COLUMN(AE1532), 0))</f>
        <v/>
      </c>
      <c r="AF1532" s="8" t="str">
        <f>IF(ISBLANK(VLOOKUP($A1532,Courses!$A:AF, COLUMN(AF1532), 0)), "", VLOOKUP($A1532,Courses!$A:AF, COLUMN(AF1532), 0))</f>
        <v/>
      </c>
      <c r="AG1532" s="8" t="str">
        <f>IF(ISBLANK(VLOOKUP($A1532,Courses!$A:AG, COLUMN(AG1532), 0)), "", VLOOKUP($A1532,Courses!$A:AG, COLUMN(AG1532), 0))</f>
        <v>Sp</v>
      </c>
      <c r="AH1532" s="8">
        <f>IF(ISBLANK(VLOOKUP($A1532,Courses!$A:AH, COLUMN(AH1532), 0)), "", VLOOKUP($A1532,Courses!$A:AH, COLUMN(AH1532), 0))</f>
        <v>17</v>
      </c>
      <c r="AI1532" s="8" t="str">
        <f>IF(ISBLANK(VLOOKUP($A1532,Courses!$A:AI, COLUMN(AI1532), 0)), "", VLOOKUP($A1532,Courses!$A:AI, COLUMN(AI1532), 0))</f>
        <v/>
      </c>
      <c r="AJ1532" s="8" t="str">
        <f>IF(ISBLANK(VLOOKUP($A1532,Courses!$A:AJ, COLUMN(AJ1532), 0)), "", VLOOKUP($A1532,Courses!$A:AJ, COLUMN(AJ1532), 0))</f>
        <v/>
      </c>
      <c r="AK1532" s="8" t="str">
        <f>IF(ISBLANK(VLOOKUP($A1532,Courses!$A:AK, COLUMN(AK1532), 0)), "", VLOOKUP($A1532,Courses!$A:AK, COLUMN(AK1532), 0))</f>
        <v/>
      </c>
      <c r="AL1532" s="8"/>
      <c r="AM1532" s="8" t="s">
        <v>8713</v>
      </c>
    </row>
    <row r="1533" spans="1:39" ht="12.75" customHeight="1">
      <c r="A1533" s="4">
        <v>1739</v>
      </c>
      <c r="B1533" s="4"/>
      <c r="C1533" s="69" t="s">
        <v>9128</v>
      </c>
      <c r="D1533" s="6" t="str">
        <f>IF(ISBLANK(VLOOKUP($A1533,Courses!$A:D, COLUMN(D1533), 0)), "", VLOOKUP($A1533,Courses!$A:D, COLUMN(D1533), 0))</f>
        <v>Flatlands</v>
      </c>
      <c r="E1533" s="7" t="str">
        <f>IF(ISBLANK(VLOOKUP($A1533,Courses!$A:E, COLUMN(E1533), 0)), "", VLOOKUP($A1533,Courses!$A:E, COLUMN(E1533), 0))</f>
        <v/>
      </c>
      <c r="F1533" s="72" t="str">
        <f>IF(ISBLANK(VLOOKUP($A1533,Courses!$A:F, COLUMN(F1533), 0)), "", VLOOKUP($A1533,Courses!$A:F, COLUMN(F1533), 0))</f>
        <v/>
      </c>
      <c r="G1533" s="72" t="str">
        <f>IF(ISBLANK(VLOOKUP($A1533,Courses!$A:G, COLUMN(G1533), 0)), "", VLOOKUP($A1533,Courses!$A:G, COLUMN(G1533), 0))</f>
        <v/>
      </c>
      <c r="H1533" s="72" t="str">
        <f>IF(ISBLANK(VLOOKUP($A1533,Courses!$A:H, COLUMN(H1533), 0)), "", VLOOKUP($A1533,Courses!$A:H, COLUMN(H1533), 0))</f>
        <v/>
      </c>
      <c r="I1533" s="72" t="str">
        <f>IF(ISBLANK(VLOOKUP($A1533,Courses!$A:I, COLUMN(I1533), 0)), "", VLOOKUP($A1533,Courses!$A:I, COLUMN(I1533), 0))</f>
        <v/>
      </c>
      <c r="J1533" s="72" t="str">
        <f>IF(ISBLANK(VLOOKUP($A1533,Courses!$A:J, COLUMN(J1533), 0)), "", VLOOKUP($A1533,Courses!$A:J, COLUMN(J1533), 0))</f>
        <v/>
      </c>
      <c r="K1533" s="57" t="str">
        <f>IF(ISBLANK(VLOOKUP($A1533,Courses!$A:K, COLUMN(K1533), 0)), "", VLOOKUP($A1533,Courses!$A:K, COLUMN(K1533), 0))</f>
        <v/>
      </c>
      <c r="L1533" s="8" t="str">
        <f>IF(ISBLANK(VLOOKUP($A1533,Courses!$A:L, COLUMN(L1533), 0)), "", VLOOKUP($A1533,Courses!$A:L, COLUMN(L1533), 0))</f>
        <v>Smak2000</v>
      </c>
      <c r="M1533" s="8">
        <f>IF(ISBLANK(VLOOKUP($A1533,Courses!$A:M, COLUMN(M1533), 0)), "", VLOOKUP($A1533,Courses!$A:M, COLUMN(M1533), 0))</f>
        <v>9.6999999999999993</v>
      </c>
      <c r="N1533" s="9">
        <f>IF(ISBLANK(VLOOKUP($A1533,Courses!$A:N, COLUMN(N1533), 0)), "", VLOOKUP($A1533,Courses!$A:N, COLUMN(N1533), 0))</f>
        <v>36934</v>
      </c>
      <c r="O1533" s="8" t="str">
        <f>IF(ISBLANK(VLOOKUP($A1533,Courses!$A:O, COLUMN(O1533), 0)), "", VLOOKUP($A1533,Courses!$A:O, COLUMN(O1533), 0))</f>
        <v>colonial2</v>
      </c>
      <c r="P1533" s="8" t="str">
        <f>IF(ISBLANK(VLOOKUP($A1533,Courses!$A:P, COLUMN(P1533), 0)), "", VLOOKUP($A1533,Courses!$A:P, COLUMN(P1533), 0))</f>
        <v>smakgard</v>
      </c>
      <c r="Q1533" s="8" t="str">
        <f>IF(ISBLANK(VLOOKUP($A1533,Courses!$A:Q, COLUMN(Q1533), 0)), "", VLOOKUP($A1533,Courses!$A:Q, COLUMN(Q1533), 0))</f>
        <v>STCbang (Unavailable)</v>
      </c>
      <c r="R1533" s="8" t="str">
        <f>IF(ISBLANK(VLOOKUP($A1533,Courses!$A:R, COLUMN(R1533), 0)), "", VLOOKUP($A1533,Courses!$A:R, COLUMN(R1533), 0))</f>
        <v/>
      </c>
      <c r="S1533" s="8" t="str">
        <f>IF(ISBLANK(VLOOKUP($A1533,Courses!$A:S, COLUMN(S1533), 0)), "", VLOOKUP($A1533,Courses!$A:S, COLUMN(S1533), 0))</f>
        <v/>
      </c>
      <c r="T1533" s="8" t="str">
        <f>IF(ISBLANK(VLOOKUP($A1533,Courses!$A:T, COLUMN(T1533), 0)), "", VLOOKUP($A1533,Courses!$A:T, COLUMN(T1533), 0))</f>
        <v/>
      </c>
      <c r="U1533" s="8" t="str">
        <f>IF(ISBLANK(VLOOKUP($A1533,Courses!$A:U, COLUMN(U1533), 0)), "", VLOOKUP($A1533,Courses!$A:U, COLUMN(U1533), 0))</f>
        <v/>
      </c>
      <c r="V1533" s="8" t="str">
        <f>IF(ISBLANK(VLOOKUP($A1533,Courses!$A:V, COLUMN(V1533), 0)), "", VLOOKUP($A1533,Courses!$A:V, COLUMN(V1533), 0))</f>
        <v/>
      </c>
      <c r="W1533" s="8" t="str">
        <f>IF(ISBLANK(VLOOKUP($A1533,Courses!$A:W, COLUMN(W1533), 0)), "", VLOOKUP($A1533,Courses!$A:W, COLUMN(W1533), 0))</f>
        <v/>
      </c>
      <c r="X1533" s="8" t="str">
        <f>IF(ISBLANK(VLOOKUP($A1533,Courses!$A:X, COLUMN(X1533), 0)), "", VLOOKUP($A1533,Courses!$A:X, COLUMN(X1533), 0))</f>
        <v/>
      </c>
      <c r="Y1533" s="8" t="str">
        <f>IF(ISBLANK(VLOOKUP($A1533,Courses!$A:Y, COLUMN(Y1533), 0)), "", VLOOKUP($A1533,Courses!$A:Y, COLUMN(Y1533), 0))</f>
        <v/>
      </c>
      <c r="Z1533" s="8" t="str">
        <f>IF(ISBLANK(VLOOKUP($A1533,Courses!$A:Z, COLUMN(Z1533), 0)), "", VLOOKUP($A1533,Courses!$A:Z, COLUMN(Z1533), 0))</f>
        <v/>
      </c>
      <c r="AA1533" s="8" t="str">
        <f>IF(ISBLANK(VLOOKUP($A1533,Courses!$A:AA, COLUMN(AA1533), 0)), "", VLOOKUP($A1533,Courses!$A:AA, COLUMN(AA1533), 0))</f>
        <v/>
      </c>
      <c r="AB1533" s="8" t="str">
        <f>IF(ISBLANK(VLOOKUP($A1533,Courses!$A:AB, COLUMN(AB1533), 0)), "", VLOOKUP($A1533,Courses!$A:AB, COLUMN(AB1533), 0))</f>
        <v/>
      </c>
      <c r="AC1533" s="8" t="str">
        <f>IF(ISBLANK(VLOOKUP($A1533,Courses!$A:AC, COLUMN(AC1533), 0)), "", VLOOKUP($A1533,Courses!$A:AC, COLUMN(AC1533), 0))</f>
        <v/>
      </c>
      <c r="AD1533" s="8" t="str">
        <f>IF(ISBLANK(VLOOKUP($A1533,Courses!$A:AD, COLUMN(AD1533), 0)), "", VLOOKUP($A1533,Courses!$A:AD, COLUMN(AD1533), 0))</f>
        <v/>
      </c>
      <c r="AE1533" s="8" t="str">
        <f>IF(ISBLANK(VLOOKUP($A1533,Courses!$A:AE, COLUMN(AE1533), 0)), "", VLOOKUP($A1533,Courses!$A:AE, COLUMN(AE1533), 0))</f>
        <v/>
      </c>
      <c r="AF1533" s="8" t="str">
        <f>IF(ISBLANK(VLOOKUP($A1533,Courses!$A:AF, COLUMN(AF1533), 0)), "", VLOOKUP($A1533,Courses!$A:AF, COLUMN(AF1533), 0))</f>
        <v/>
      </c>
      <c r="AG1533" s="8" t="str">
        <f>IF(ISBLANK(VLOOKUP($A1533,Courses!$A:AG, COLUMN(AG1533), 0)), "", VLOOKUP($A1533,Courses!$A:AG, COLUMN(AG1533), 0))</f>
        <v/>
      </c>
      <c r="AH1533" s="8" t="str">
        <f>IF(ISBLANK(VLOOKUP($A1533,Courses!$A:AH, COLUMN(AH1533), 0)), "", VLOOKUP($A1533,Courses!$A:AH, COLUMN(AH1533), 0))</f>
        <v/>
      </c>
      <c r="AI1533" s="8" t="str">
        <f>IF(ISBLANK(VLOOKUP($A1533,Courses!$A:AI, COLUMN(AI1533), 0)), "", VLOOKUP($A1533,Courses!$A:AI, COLUMN(AI1533), 0))</f>
        <v/>
      </c>
      <c r="AJ1533" s="8" t="str">
        <f>IF(ISBLANK(VLOOKUP($A1533,Courses!$A:AJ, COLUMN(AJ1533), 0)), "", VLOOKUP($A1533,Courses!$A:AJ, COLUMN(AJ1533), 0))</f>
        <v/>
      </c>
      <c r="AK1533" s="8" t="str">
        <f>IF(ISBLANK(VLOOKUP($A1533,Courses!$A:AK, COLUMN(AK1533), 0)), "", VLOOKUP($A1533,Courses!$A:AK, COLUMN(AK1533), 0))</f>
        <v/>
      </c>
      <c r="AL1533" s="8"/>
      <c r="AM1533" s="8"/>
    </row>
    <row r="1534" spans="1:39" ht="12.75" customHeight="1">
      <c r="A1534" s="4">
        <v>1833</v>
      </c>
      <c r="B1534" s="4"/>
      <c r="C1534" s="71" t="s">
        <v>9263</v>
      </c>
      <c r="D1534" s="6" t="str">
        <f>IF(ISBLANK(VLOOKUP($A1534,Courses!$A:D, COLUMN(D1534), 0)), "", VLOOKUP($A1534,Courses!$A:D, COLUMN(D1534), 0))</f>
        <v>Mountain</v>
      </c>
      <c r="E1534" s="7" t="str">
        <f>IF(ISBLANK(VLOOKUP($A1534,Courses!$A:E, COLUMN(E1534), 0)), "", VLOOKUP($A1534,Courses!$A:E, COLUMN(E1534), 0))</f>
        <v/>
      </c>
      <c r="F1534" s="72" t="str">
        <f>IF(ISBLANK(VLOOKUP($A1534,Courses!$A:F, COLUMN(F1534), 0)), "", VLOOKUP($A1534,Courses!$A:F, COLUMN(F1534), 0))</f>
        <v>the_cliffs_at_stone_forest_splash.jpg</v>
      </c>
      <c r="G1534" s="72" t="str">
        <f>IF(ISBLANK(VLOOKUP($A1534,Courses!$A:G, COLUMN(G1534), 0)), "", VLOOKUP($A1534,Courses!$A:G, COLUMN(G1534), 0))</f>
        <v>the_cliffs_at_stone_forest_hole01.jpg</v>
      </c>
      <c r="H1534" s="72" t="str">
        <f>IF(ISBLANK(VLOOKUP($A1534,Courses!$A:H, COLUMN(H1534), 0)), "", VLOOKUP($A1534,Courses!$A:H, COLUMN(H1534), 0))</f>
        <v>the_cliffs_at_stone_forest_hole09.jpg</v>
      </c>
      <c r="I1534" s="72" t="str">
        <f>IF(ISBLANK(VLOOKUP($A1534,Courses!$A:I, COLUMN(I1534), 0)), "", VLOOKUP($A1534,Courses!$A:I, COLUMN(I1534), 0))</f>
        <v>the_cliffs_at_stone_forest_hole14.jpg</v>
      </c>
      <c r="J1534" s="72" t="str">
        <f>IF(ISBLANK(VLOOKUP($A1534,Courses!$A:J, COLUMN(J1534), 0)), "", VLOOKUP($A1534,Courses!$A:J, COLUMN(J1534), 0))</f>
        <v>the_cliffs_at_stone_forest_hole18.jpg</v>
      </c>
      <c r="K1534" s="57" t="str">
        <f>IF(ISBLANK(VLOOKUP($A1534,Courses!$A:K, COLUMN(K1534), 0)), "", VLOOKUP($A1534,Courses!$A:K, COLUMN(K1534), 0))</f>
        <v>the_cliffs_at_stone_forest.zip</v>
      </c>
      <c r="L1534" s="8" t="str">
        <f>IF(ISBLANK(VLOOKUP($A1534,Courses!$A:L, COLUMN(L1534), 0)), "", VLOOKUP($A1534,Courses!$A:L, COLUMN(L1534), 0))</f>
        <v>Wagers-Grayson</v>
      </c>
      <c r="M1534" s="8">
        <f>IF(ISBLANK(VLOOKUP($A1534,Courses!$A:M, COLUMN(M1534), 0)), "", VLOOKUP($A1534,Courses!$A:M, COLUMN(M1534), 0))</f>
        <v>38</v>
      </c>
      <c r="N1534" s="9">
        <f>IF(ISBLANK(VLOOKUP($A1534,Courses!$A:N, COLUMN(N1534), 0)), "", VLOOKUP($A1534,Courses!$A:N, COLUMN(N1534), 0))</f>
        <v>40754</v>
      </c>
      <c r="O1534" s="8" t="str">
        <f>IF(ISBLANK(VLOOKUP($A1534,Courses!$A:O, COLUMN(O1534), 0)), "", VLOOKUP($A1534,Courses!$A:O, COLUMN(O1534), 0))</f>
        <v>barrenhills</v>
      </c>
      <c r="P1534" s="8" t="str">
        <f>IF(ISBLANK(VLOOKUP($A1534,Courses!$A:P, COLUMN(P1534), 0)), "", VLOOKUP($A1534,Courses!$A:P, COLUMN(P1534), 0))</f>
        <v>cliffs</v>
      </c>
      <c r="Q1534" s="8" t="str">
        <f>IF(ISBLANK(VLOOKUP($A1534,Courses!$A:Q, COLUMN(Q1534), 0)), "", VLOOKUP($A1534,Courses!$A:Q, COLUMN(Q1534), 0))</f>
        <v>coosbay</v>
      </c>
      <c r="R1534" s="8" t="str">
        <f>IF(ISBLANK(VLOOKUP($A1534,Courses!$A:R, COLUMN(R1534), 0)), "", VLOOKUP($A1534,Courses!$A:R, COLUMN(R1534), 0))</f>
        <v>cypress</v>
      </c>
      <c r="S1534" s="8" t="str">
        <f>IF(ISBLANK(VLOOKUP($A1534,Courses!$A:S, COLUMN(S1534), 0)), "", VLOOKUP($A1534,Courses!$A:S, COLUMN(S1534), 0))</f>
        <v>glen_haven_lib1</v>
      </c>
      <c r="T1534" s="8" t="str">
        <f>IF(ISBLANK(VLOOKUP($A1534,Courses!$A:T, COLUMN(T1534), 0)), "", VLOOKUP($A1534,Courses!$A:T, COLUMN(T1534), 0))</f>
        <v>monticellomisc</v>
      </c>
      <c r="U1534" s="8" t="str">
        <f>IF(ISBLANK(VLOOKUP($A1534,Courses!$A:U, COLUMN(U1534), 0)), "", VLOOKUP($A1534,Courses!$A:U, COLUMN(U1534), 0))</f>
        <v>pebblebeach</v>
      </c>
      <c r="V1534" s="8" t="str">
        <f>IF(ISBLANK(VLOOKUP($A1534,Courses!$A:V, COLUMN(V1534), 0)), "", VLOOKUP($A1534,Courses!$A:V, COLUMN(V1534), 0))</f>
        <v>rdwsounds</v>
      </c>
      <c r="W1534" s="8" t="str">
        <f>IF(ISBLANK(VLOOKUP($A1534,Courses!$A:W, COLUMN(W1534), 0)), "", VLOOKUP($A1534,Courses!$A:W, COLUMN(W1534), 0))</f>
        <v>woodfordpark</v>
      </c>
      <c r="X1534" s="8" t="str">
        <f>IF(ISBLANK(VLOOKUP($A1534,Courses!$A:X, COLUMN(X1534), 0)), "", VLOOKUP($A1534,Courses!$A:X, COLUMN(X1534), 0))</f>
        <v>stone_forest_lib</v>
      </c>
      <c r="Y1534" s="8" t="str">
        <f>IF(ISBLANK(VLOOKUP($A1534,Courses!$A:Y, COLUMN(Y1534), 0)), "", VLOOKUP($A1534,Courses!$A:Y, COLUMN(Y1534), 0))</f>
        <v/>
      </c>
      <c r="Z1534" s="8" t="str">
        <f>IF(ISBLANK(VLOOKUP($A1534,Courses!$A:Z, COLUMN(Z1534), 0)), "", VLOOKUP($A1534,Courses!$A:Z, COLUMN(Z1534), 0))</f>
        <v/>
      </c>
      <c r="AA1534" s="8" t="str">
        <f>IF(ISBLANK(VLOOKUP($A1534,Courses!$A:AA, COLUMN(AA1534), 0)), "", VLOOKUP($A1534,Courses!$A:AA, COLUMN(AA1534), 0))</f>
        <v/>
      </c>
      <c r="AB1534" s="8" t="str">
        <f>IF(ISBLANK(VLOOKUP($A1534,Courses!$A:AB, COLUMN(AB1534), 0)), "", VLOOKUP($A1534,Courses!$A:AB, COLUMN(AB1534), 0))</f>
        <v/>
      </c>
      <c r="AC1534" s="8" t="str">
        <f>IF(ISBLANK(VLOOKUP($A1534,Courses!$A:AC, COLUMN(AC1534), 0)), "", VLOOKUP($A1534,Courses!$A:AC, COLUMN(AC1534), 0))</f>
        <v/>
      </c>
      <c r="AD1534" s="8" t="str">
        <f>IF(ISBLANK(VLOOKUP($A1534,Courses!$A:AD, COLUMN(AD1534), 0)), "", VLOOKUP($A1534,Courses!$A:AD, COLUMN(AD1534), 0))</f>
        <v/>
      </c>
      <c r="AE1534" s="8" t="str">
        <f>IF(ISBLANK(VLOOKUP($A1534,Courses!$A:AE, COLUMN(AE1534), 0)), "", VLOOKUP($A1534,Courses!$A:AE, COLUMN(AE1534), 0))</f>
        <v/>
      </c>
      <c r="AF1534" s="8" t="str">
        <f>IF(ISBLANK(VLOOKUP($A1534,Courses!$A:AF, COLUMN(AF1534), 0)), "", VLOOKUP($A1534,Courses!$A:AF, COLUMN(AF1534), 0))</f>
        <v/>
      </c>
      <c r="AG1534" s="8" t="str">
        <f>IF(ISBLANK(VLOOKUP($A1534,Courses!$A:AG, COLUMN(AG1534), 0)), "", VLOOKUP($A1534,Courses!$A:AG, COLUMN(AG1534), 0))</f>
        <v>Sp</v>
      </c>
      <c r="AH1534" s="8">
        <f>IF(ISBLANK(VLOOKUP($A1534,Courses!$A:AH, COLUMN(AH1534), 0)), "", VLOOKUP($A1534,Courses!$A:AH, COLUMN(AH1534), 0))</f>
        <v>1</v>
      </c>
      <c r="AI1534" s="8">
        <f>IF(ISBLANK(VLOOKUP($A1534,Courses!$A:AI, COLUMN(AI1534), 0)), "", VLOOKUP($A1534,Courses!$A:AI, COLUMN(AI1534), 0))</f>
        <v>9</v>
      </c>
      <c r="AJ1534" s="8">
        <f>IF(ISBLANK(VLOOKUP($A1534,Courses!$A:AJ, COLUMN(AJ1534), 0)), "", VLOOKUP($A1534,Courses!$A:AJ, COLUMN(AJ1534), 0))</f>
        <v>14</v>
      </c>
      <c r="AK1534" s="8">
        <f>IF(ISBLANK(VLOOKUP($A1534,Courses!$A:AK, COLUMN(AK1534), 0)), "", VLOOKUP($A1534,Courses!$A:AK, COLUMN(AK1534), 0))</f>
        <v>18</v>
      </c>
      <c r="AL1534" s="8"/>
      <c r="AM1534" s="8" t="s">
        <v>8709</v>
      </c>
    </row>
    <row r="1535" spans="1:39" ht="12.75" customHeight="1">
      <c r="A1535" s="4">
        <v>1118</v>
      </c>
      <c r="B1535" s="4"/>
      <c r="C1535" s="69" t="s">
        <v>8646</v>
      </c>
      <c r="D1535" s="6" t="str">
        <f>IF(ISBLANK(VLOOKUP($A1535,Courses!$A:D, COLUMN(D1535), 0)), "", VLOOKUP($A1535,Courses!$A:D, COLUMN(D1535), 0))</f>
        <v>Parkland</v>
      </c>
      <c r="E1535" s="7" t="str">
        <f>IF(ISBLANK(VLOOKUP($A1535,Courses!$A:E, COLUMN(E1535), 0)), "", VLOOKUP($A1535,Courses!$A:E, COLUMN(E1535), 0))</f>
        <v/>
      </c>
      <c r="F1535" s="72" t="str">
        <f>IF(ISBLANK(VLOOKUP($A1535,Courses!$A:F, COLUMN(F1535), 0)), "", VLOOKUP($A1535,Courses!$A:F, COLUMN(F1535), 0))</f>
        <v>stc_at_stone_gate_hole09.jpg</v>
      </c>
      <c r="G1535" s="72" t="str">
        <f>IF(ISBLANK(VLOOKUP($A1535,Courses!$A:G, COLUMN(G1535), 0)), "", VLOOKUP($A1535,Courses!$A:G, COLUMN(G1535), 0))</f>
        <v>stc_at_stone_gate_hole18.jpg</v>
      </c>
      <c r="H1535" s="72" t="str">
        <f>IF(ISBLANK(VLOOKUP($A1535,Courses!$A:H, COLUMN(H1535), 0)), "", VLOOKUP($A1535,Courses!$A:H, COLUMN(H1535), 0))</f>
        <v/>
      </c>
      <c r="I1535" s="72" t="str">
        <f>IF(ISBLANK(VLOOKUP($A1535,Courses!$A:I, COLUMN(I1535), 0)), "", VLOOKUP($A1535,Courses!$A:I, COLUMN(I1535), 0))</f>
        <v/>
      </c>
      <c r="J1535" s="72" t="str">
        <f>IF(ISBLANK(VLOOKUP($A1535,Courses!$A:J, COLUMN(J1535), 0)), "", VLOOKUP($A1535,Courses!$A:J, COLUMN(J1535), 0))</f>
        <v/>
      </c>
      <c r="K1535" s="57" t="str">
        <f>IF(ISBLANK(VLOOKUP($A1535,Courses!$A:K, COLUMN(K1535), 0)), "", VLOOKUP($A1535,Courses!$A:K, COLUMN(K1535), 0))</f>
        <v>stc_at_stone_gate.zip</v>
      </c>
      <c r="L1535" s="8" t="str">
        <f>IF(ISBLANK(VLOOKUP($A1535,Courses!$A:L, COLUMN(L1535), 0)), "", VLOOKUP($A1535,Courses!$A:L, COLUMN(L1535), 0))</f>
        <v>Smak2000</v>
      </c>
      <c r="M1535" s="8">
        <f>IF(ISBLANK(VLOOKUP($A1535,Courses!$A:M, COLUMN(M1535), 0)), "", VLOOKUP($A1535,Courses!$A:M, COLUMN(M1535), 0))</f>
        <v>15.1</v>
      </c>
      <c r="N1535" s="9">
        <f>IF(ISBLANK(VLOOKUP($A1535,Courses!$A:N, COLUMN(N1535), 0)), "", VLOOKUP($A1535,Courses!$A:N, COLUMN(N1535), 0))</f>
        <v>37037</v>
      </c>
      <c r="O1535" s="8" t="str">
        <f>IF(ISBLANK(VLOOKUP($A1535,Courses!$A:O, COLUMN(O1535), 0)), "", VLOOKUP($A1535,Courses!$A:O, COLUMN(O1535), 0))</f>
        <v>river</v>
      </c>
      <c r="P1535" s="8" t="str">
        <f>IF(ISBLANK(VLOOKUP($A1535,Courses!$A:P, COLUMN(P1535), 0)), "", VLOOKUP($A1535,Courses!$A:P, COLUMN(P1535), 0))</f>
        <v>sammamish</v>
      </c>
      <c r="Q1535" s="8" t="str">
        <f>IF(ISBLANK(VLOOKUP($A1535,Courses!$A:Q, COLUMN(Q1535), 0)), "", VLOOKUP($A1535,Courses!$A:Q, COLUMN(Q1535), 0))</f>
        <v/>
      </c>
      <c r="R1535" s="8" t="str">
        <f>IF(ISBLANK(VLOOKUP($A1535,Courses!$A:R, COLUMN(R1535), 0)), "", VLOOKUP($A1535,Courses!$A:R, COLUMN(R1535), 0))</f>
        <v/>
      </c>
      <c r="S1535" s="8" t="str">
        <f>IF(ISBLANK(VLOOKUP($A1535,Courses!$A:S, COLUMN(S1535), 0)), "", VLOOKUP($A1535,Courses!$A:S, COLUMN(S1535), 0))</f>
        <v/>
      </c>
      <c r="T1535" s="8" t="str">
        <f>IF(ISBLANK(VLOOKUP($A1535,Courses!$A:T, COLUMN(T1535), 0)), "", VLOOKUP($A1535,Courses!$A:T, COLUMN(T1535), 0))</f>
        <v/>
      </c>
      <c r="U1535" s="8" t="str">
        <f>IF(ISBLANK(VLOOKUP($A1535,Courses!$A:U, COLUMN(U1535), 0)), "", VLOOKUP($A1535,Courses!$A:U, COLUMN(U1535), 0))</f>
        <v/>
      </c>
      <c r="V1535" s="8" t="str">
        <f>IF(ISBLANK(VLOOKUP($A1535,Courses!$A:V, COLUMN(V1535), 0)), "", VLOOKUP($A1535,Courses!$A:V, COLUMN(V1535), 0))</f>
        <v/>
      </c>
      <c r="W1535" s="8" t="str">
        <f>IF(ISBLANK(VLOOKUP($A1535,Courses!$A:W, COLUMN(W1535), 0)), "", VLOOKUP($A1535,Courses!$A:W, COLUMN(W1535), 0))</f>
        <v/>
      </c>
      <c r="X1535" s="8" t="str">
        <f>IF(ISBLANK(VLOOKUP($A1535,Courses!$A:X, COLUMN(X1535), 0)), "", VLOOKUP($A1535,Courses!$A:X, COLUMN(X1535), 0))</f>
        <v/>
      </c>
      <c r="Y1535" s="8" t="str">
        <f>IF(ISBLANK(VLOOKUP($A1535,Courses!$A:Y, COLUMN(Y1535), 0)), "", VLOOKUP($A1535,Courses!$A:Y, COLUMN(Y1535), 0))</f>
        <v/>
      </c>
      <c r="Z1535" s="8" t="str">
        <f>IF(ISBLANK(VLOOKUP($A1535,Courses!$A:Z, COLUMN(Z1535), 0)), "", VLOOKUP($A1535,Courses!$A:Z, COLUMN(Z1535), 0))</f>
        <v/>
      </c>
      <c r="AA1535" s="8" t="str">
        <f>IF(ISBLANK(VLOOKUP($A1535,Courses!$A:AA, COLUMN(AA1535), 0)), "", VLOOKUP($A1535,Courses!$A:AA, COLUMN(AA1535), 0))</f>
        <v/>
      </c>
      <c r="AB1535" s="8" t="str">
        <f>IF(ISBLANK(VLOOKUP($A1535,Courses!$A:AB, COLUMN(AB1535), 0)), "", VLOOKUP($A1535,Courses!$A:AB, COLUMN(AB1535), 0))</f>
        <v/>
      </c>
      <c r="AC1535" s="8" t="str">
        <f>IF(ISBLANK(VLOOKUP($A1535,Courses!$A:AC, COLUMN(AC1535), 0)), "", VLOOKUP($A1535,Courses!$A:AC, COLUMN(AC1535), 0))</f>
        <v/>
      </c>
      <c r="AD1535" s="8" t="str">
        <f>IF(ISBLANK(VLOOKUP($A1535,Courses!$A:AD, COLUMN(AD1535), 0)), "", VLOOKUP($A1535,Courses!$A:AD, COLUMN(AD1535), 0))</f>
        <v/>
      </c>
      <c r="AE1535" s="8" t="str">
        <f>IF(ISBLANK(VLOOKUP($A1535,Courses!$A:AE, COLUMN(AE1535), 0)), "", VLOOKUP($A1535,Courses!$A:AE, COLUMN(AE1535), 0))</f>
        <v/>
      </c>
      <c r="AF1535" s="8" t="str">
        <f>IF(ISBLANK(VLOOKUP($A1535,Courses!$A:AF, COLUMN(AF1535), 0)), "", VLOOKUP($A1535,Courses!$A:AF, COLUMN(AF1535), 0))</f>
        <v/>
      </c>
      <c r="AG1535" s="8">
        <f>IF(ISBLANK(VLOOKUP($A1535,Courses!$A:AG, COLUMN(AG1535), 0)), "", VLOOKUP($A1535,Courses!$A:AG, COLUMN(AG1535), 0))</f>
        <v>9</v>
      </c>
      <c r="AH1535" s="8">
        <f>IF(ISBLANK(VLOOKUP($A1535,Courses!$A:AH, COLUMN(AH1535), 0)), "", VLOOKUP($A1535,Courses!$A:AH, COLUMN(AH1535), 0))</f>
        <v>18</v>
      </c>
      <c r="AI1535" s="8" t="str">
        <f>IF(ISBLANK(VLOOKUP($A1535,Courses!$A:AI, COLUMN(AI1535), 0)), "", VLOOKUP($A1535,Courses!$A:AI, COLUMN(AI1535), 0))</f>
        <v/>
      </c>
      <c r="AJ1535" s="8" t="str">
        <f>IF(ISBLANK(VLOOKUP($A1535,Courses!$A:AJ, COLUMN(AJ1535), 0)), "", VLOOKUP($A1535,Courses!$A:AJ, COLUMN(AJ1535), 0))</f>
        <v/>
      </c>
      <c r="AK1535" s="8" t="str">
        <f>IF(ISBLANK(VLOOKUP($A1535,Courses!$A:AK, COLUMN(AK1535), 0)), "", VLOOKUP($A1535,Courses!$A:AK, COLUMN(AK1535), 0))</f>
        <v/>
      </c>
      <c r="AL1535" s="8" t="s">
        <v>8709</v>
      </c>
      <c r="AM1535" s="8"/>
    </row>
    <row r="1536" spans="1:39" ht="12.75" customHeight="1">
      <c r="A1536" s="4">
        <v>1119</v>
      </c>
      <c r="B1536" s="4"/>
      <c r="C1536" s="69" t="s">
        <v>3523</v>
      </c>
      <c r="D1536" s="6" t="str">
        <f>IF(ISBLANK(VLOOKUP($A1536,Courses!$A:D, COLUMN(D1536), 0)), "", VLOOKUP($A1536,Courses!$A:D, COLUMN(D1536), 0))</f>
        <v>Mtn valley</v>
      </c>
      <c r="E1536" s="7" t="str">
        <f>IF(ISBLANK(VLOOKUP($A1536,Courses!$A:E, COLUMN(E1536), 0)), "", VLOOKUP($A1536,Courses!$A:E, COLUMN(E1536), 0))</f>
        <v/>
      </c>
      <c r="F1536" s="72" t="str">
        <f>IF(ISBLANK(VLOOKUP($A1536,Courses!$A:F, COLUMN(F1536), 0)), "", VLOOKUP($A1536,Courses!$A:F, COLUMN(F1536), 0))</f>
        <v>stone_pony_hole11.jpg</v>
      </c>
      <c r="G1536" s="72" t="str">
        <f>IF(ISBLANK(VLOOKUP($A1536,Courses!$A:G, COLUMN(G1536), 0)), "", VLOOKUP($A1536,Courses!$A:G, COLUMN(G1536), 0))</f>
        <v>stone_pony_hole17.jpg</v>
      </c>
      <c r="H1536" s="72" t="str">
        <f>IF(ISBLANK(VLOOKUP($A1536,Courses!$A:H, COLUMN(H1536), 0)), "", VLOOKUP($A1536,Courses!$A:H, COLUMN(H1536), 0))</f>
        <v/>
      </c>
      <c r="I1536" s="72" t="str">
        <f>IF(ISBLANK(VLOOKUP($A1536,Courses!$A:I, COLUMN(I1536), 0)), "", VLOOKUP($A1536,Courses!$A:I, COLUMN(I1536), 0))</f>
        <v/>
      </c>
      <c r="J1536" s="72" t="str">
        <f>IF(ISBLANK(VLOOKUP($A1536,Courses!$A:J, COLUMN(J1536), 0)), "", VLOOKUP($A1536,Courses!$A:J, COLUMN(J1536), 0))</f>
        <v/>
      </c>
      <c r="K1536" s="57" t="str">
        <f>IF(ISBLANK(VLOOKUP($A1536,Courses!$A:K, COLUMN(K1536), 0)), "", VLOOKUP($A1536,Courses!$A:K, COLUMN(K1536), 0))</f>
        <v>stone_pony.zip</v>
      </c>
      <c r="L1536" s="8" t="str">
        <f>IF(ISBLANK(VLOOKUP($A1536,Courses!$A:L, COLUMN(L1536), 0)), "", VLOOKUP($A1536,Courses!$A:L, COLUMN(L1536), 0))</f>
        <v>Robert@</v>
      </c>
      <c r="M1536" s="8">
        <f>IF(ISBLANK(VLOOKUP($A1536,Courses!$A:M, COLUMN(M1536), 0)), "", VLOOKUP($A1536,Courses!$A:M, COLUMN(M1536), 0))</f>
        <v>14.1</v>
      </c>
      <c r="N1536" s="9">
        <f>IF(ISBLANK(VLOOKUP($A1536,Courses!$A:N, COLUMN(N1536), 0)), "", VLOOKUP($A1536,Courses!$A:N, COLUMN(N1536), 0))</f>
        <v>38218</v>
      </c>
      <c r="O1536" s="8" t="str">
        <f>IF(ISBLANK(VLOOKUP($A1536,Courses!$A:O, COLUMN(O1536), 0)), "", VLOOKUP($A1536,Courses!$A:O, COLUMN(O1536), 0))</f>
        <v>beartooth</v>
      </c>
      <c r="P1536" s="8" t="str">
        <f>IF(ISBLANK(VLOOKUP($A1536,Courses!$A:P, COLUMN(P1536), 0)), "", VLOOKUP($A1536,Courses!$A:P, COLUMN(P1536), 0))</f>
        <v>bullock_run</v>
      </c>
      <c r="Q1536" s="8" t="str">
        <f>IF(ISBLANK(VLOOKUP($A1536,Courses!$A:Q, COLUMN(Q1536), 0)), "", VLOOKUP($A1536,Courses!$A:Q, COLUMN(Q1536), 0))</f>
        <v>fall</v>
      </c>
      <c r="R1536" s="8" t="str">
        <f>IF(ISBLANK(VLOOKUP($A1536,Courses!$A:R, COLUMN(R1536), 0)), "", VLOOKUP($A1536,Courses!$A:R, COLUMN(R1536), 0))</f>
        <v>inlandheath</v>
      </c>
      <c r="S1536" s="8" t="str">
        <f>IF(ISBLANK(VLOOKUP($A1536,Courses!$A:S, COLUMN(S1536), 0)), "", VLOOKUP($A1536,Courses!$A:S, COLUMN(S1536), 0))</f>
        <v>wild1</v>
      </c>
      <c r="T1536" s="8" t="str">
        <f>IF(ISBLANK(VLOOKUP($A1536,Courses!$A:T, COLUMN(T1536), 0)), "", VLOOKUP($A1536,Courses!$A:T, COLUMN(T1536), 0))</f>
        <v>wild2</v>
      </c>
      <c r="U1536" s="8" t="str">
        <f>IF(ISBLANK(VLOOKUP($A1536,Courses!$A:U, COLUMN(U1536), 0)), "", VLOOKUP($A1536,Courses!$A:U, COLUMN(U1536), 0))</f>
        <v>wild4</v>
      </c>
      <c r="V1536" s="8" t="str">
        <f>IF(ISBLANK(VLOOKUP($A1536,Courses!$A:V, COLUMN(V1536), 0)), "", VLOOKUP($A1536,Courses!$A:V, COLUMN(V1536), 0))</f>
        <v/>
      </c>
      <c r="W1536" s="8" t="str">
        <f>IF(ISBLANK(VLOOKUP($A1536,Courses!$A:W, COLUMN(W1536), 0)), "", VLOOKUP($A1536,Courses!$A:W, COLUMN(W1536), 0))</f>
        <v/>
      </c>
      <c r="X1536" s="8" t="str">
        <f>IF(ISBLANK(VLOOKUP($A1536,Courses!$A:X, COLUMN(X1536), 0)), "", VLOOKUP($A1536,Courses!$A:X, COLUMN(X1536), 0))</f>
        <v/>
      </c>
      <c r="Y1536" s="8" t="str">
        <f>IF(ISBLANK(VLOOKUP($A1536,Courses!$A:Y, COLUMN(Y1536), 0)), "", VLOOKUP($A1536,Courses!$A:Y, COLUMN(Y1536), 0))</f>
        <v/>
      </c>
      <c r="Z1536" s="8" t="str">
        <f>IF(ISBLANK(VLOOKUP($A1536,Courses!$A:Z, COLUMN(Z1536), 0)), "", VLOOKUP($A1536,Courses!$A:Z, COLUMN(Z1536), 0))</f>
        <v/>
      </c>
      <c r="AA1536" s="8" t="str">
        <f>IF(ISBLANK(VLOOKUP($A1536,Courses!$A:AA, COLUMN(AA1536), 0)), "", VLOOKUP($A1536,Courses!$A:AA, COLUMN(AA1536), 0))</f>
        <v/>
      </c>
      <c r="AB1536" s="8" t="str">
        <f>IF(ISBLANK(VLOOKUP($A1536,Courses!$A:AB, COLUMN(AB1536), 0)), "", VLOOKUP($A1536,Courses!$A:AB, COLUMN(AB1536), 0))</f>
        <v/>
      </c>
      <c r="AC1536" s="8" t="str">
        <f>IF(ISBLANK(VLOOKUP($A1536,Courses!$A:AC, COLUMN(AC1536), 0)), "", VLOOKUP($A1536,Courses!$A:AC, COLUMN(AC1536), 0))</f>
        <v/>
      </c>
      <c r="AD1536" s="8" t="str">
        <f>IF(ISBLANK(VLOOKUP($A1536,Courses!$A:AD, COLUMN(AD1536), 0)), "", VLOOKUP($A1536,Courses!$A:AD, COLUMN(AD1536), 0))</f>
        <v/>
      </c>
      <c r="AE1536" s="8" t="str">
        <f>IF(ISBLANK(VLOOKUP($A1536,Courses!$A:AE, COLUMN(AE1536), 0)), "", VLOOKUP($A1536,Courses!$A:AE, COLUMN(AE1536), 0))</f>
        <v/>
      </c>
      <c r="AF1536" s="8" t="str">
        <f>IF(ISBLANK(VLOOKUP($A1536,Courses!$A:AF, COLUMN(AF1536), 0)), "", VLOOKUP($A1536,Courses!$A:AF, COLUMN(AF1536), 0))</f>
        <v/>
      </c>
      <c r="AG1536" s="8">
        <f>IF(ISBLANK(VLOOKUP($A1536,Courses!$A:AG, COLUMN(AG1536), 0)), "", VLOOKUP($A1536,Courses!$A:AG, COLUMN(AG1536), 0))</f>
        <v>11</v>
      </c>
      <c r="AH1536" s="8">
        <f>IF(ISBLANK(VLOOKUP($A1536,Courses!$A:AH, COLUMN(AH1536), 0)), "", VLOOKUP($A1536,Courses!$A:AH, COLUMN(AH1536), 0))</f>
        <v>17</v>
      </c>
      <c r="AI1536" s="8" t="str">
        <f>IF(ISBLANK(VLOOKUP($A1536,Courses!$A:AI, COLUMN(AI1536), 0)), "", VLOOKUP($A1536,Courses!$A:AI, COLUMN(AI1536), 0))</f>
        <v/>
      </c>
      <c r="AJ1536" s="8" t="str">
        <f>IF(ISBLANK(VLOOKUP($A1536,Courses!$A:AJ, COLUMN(AJ1536), 0)), "", VLOOKUP($A1536,Courses!$A:AJ, COLUMN(AJ1536), 0))</f>
        <v/>
      </c>
      <c r="AK1536" s="8" t="str">
        <f>IF(ISBLANK(VLOOKUP($A1536,Courses!$A:AK, COLUMN(AK1536), 0)), "", VLOOKUP($A1536,Courses!$A:AK, COLUMN(AK1536), 0))</f>
        <v/>
      </c>
      <c r="AL1536" s="8"/>
      <c r="AM1536" s="8"/>
    </row>
    <row r="1537" spans="1:39" ht="12.75" customHeight="1">
      <c r="A1537" s="4">
        <v>1120</v>
      </c>
      <c r="B1537" s="4"/>
      <c r="C1537" s="69" t="s">
        <v>3525</v>
      </c>
      <c r="D1537" s="6" t="str">
        <f>IF(ISBLANK(VLOOKUP($A1537,Courses!$A:D, COLUMN(D1537), 0)), "", VLOOKUP($A1537,Courses!$A:D, COLUMN(D1537), 0))</f>
        <v>Oceanside</v>
      </c>
      <c r="E1537" s="7" t="str">
        <f>IF(ISBLANK(VLOOKUP($A1537,Courses!$A:E, COLUMN(E1537), 0)), "", VLOOKUP($A1537,Courses!$A:E, COLUMN(E1537), 0))</f>
        <v/>
      </c>
      <c r="F1537" s="72" t="str">
        <f>IF(ISBLANK(VLOOKUP($A1537,Courses!$A:F, COLUMN(F1537), 0)), "", VLOOKUP($A1537,Courses!$A:F, COLUMN(F1537), 0))</f>
        <v>stonecarver_hole07.jpg</v>
      </c>
      <c r="G1537" s="72" t="str">
        <f>IF(ISBLANK(VLOOKUP($A1537,Courses!$A:G, COLUMN(G1537), 0)), "", VLOOKUP($A1537,Courses!$A:G, COLUMN(G1537), 0))</f>
        <v>stonecarver_hole14.jpg</v>
      </c>
      <c r="H1537" s="72" t="str">
        <f>IF(ISBLANK(VLOOKUP($A1537,Courses!$A:H, COLUMN(H1537), 0)), "", VLOOKUP($A1537,Courses!$A:H, COLUMN(H1537), 0))</f>
        <v/>
      </c>
      <c r="I1537" s="72" t="str">
        <f>IF(ISBLANK(VLOOKUP($A1537,Courses!$A:I, COLUMN(I1537), 0)), "", VLOOKUP($A1537,Courses!$A:I, COLUMN(I1537), 0))</f>
        <v/>
      </c>
      <c r="J1537" s="72" t="str">
        <f>IF(ISBLANK(VLOOKUP($A1537,Courses!$A:J, COLUMN(J1537), 0)), "", VLOOKUP($A1537,Courses!$A:J, COLUMN(J1537), 0))</f>
        <v/>
      </c>
      <c r="K1537" s="57" t="str">
        <f>IF(ISBLANK(VLOOKUP($A1537,Courses!$A:K, COLUMN(K1537), 0)), "", VLOOKUP($A1537,Courses!$A:K, COLUMN(K1537), 0))</f>
        <v>stonecarver.zip</v>
      </c>
      <c r="L1537" s="8" t="str">
        <f>IF(ISBLANK(VLOOKUP($A1537,Courses!$A:L, COLUMN(L1537), 0)), "", VLOOKUP($A1537,Courses!$A:L, COLUMN(L1537), 0))</f>
        <v>Robert@</v>
      </c>
      <c r="M1537" s="8">
        <f>IF(ISBLANK(VLOOKUP($A1537,Courses!$A:M, COLUMN(M1537), 0)), "", VLOOKUP($A1537,Courses!$A:M, COLUMN(M1537), 0))</f>
        <v>20</v>
      </c>
      <c r="N1537" s="9">
        <f>IF(ISBLANK(VLOOKUP($A1537,Courses!$A:N, COLUMN(N1537), 0)), "", VLOOKUP($A1537,Courses!$A:N, COLUMN(N1537), 0))</f>
        <v>37900</v>
      </c>
      <c r="O1537" s="8" t="str">
        <f>IF(ISBLANK(VLOOKUP($A1537,Courses!$A:O, COLUMN(O1537), 0)), "", VLOOKUP($A1537,Courses!$A:O, COLUMN(O1537), 0))</f>
        <v>beartooth</v>
      </c>
      <c r="P1537" s="8" t="str">
        <f>IF(ISBLANK(VLOOKUP($A1537,Courses!$A:P, COLUMN(P1537), 0)), "", VLOOKUP($A1537,Courses!$A:P, COLUMN(P1537), 0))</f>
        <v>bullock_run</v>
      </c>
      <c r="Q1537" s="8" t="str">
        <f>IF(ISBLANK(VLOOKUP($A1537,Courses!$A:Q, COLUMN(Q1537), 0)), "", VLOOKUP($A1537,Courses!$A:Q, COLUMN(Q1537), 0))</f>
        <v>desert</v>
      </c>
      <c r="R1537" s="8" t="str">
        <f>IF(ISBLANK(VLOOKUP($A1537,Courses!$A:R, COLUMN(R1537), 0)), "", VLOOKUP($A1537,Courses!$A:R, COLUMN(R1537), 0))</f>
        <v>fall</v>
      </c>
      <c r="S1537" s="8" t="str">
        <f>IF(ISBLANK(VLOOKUP($A1537,Courses!$A:S, COLUMN(S1537), 0)), "", VLOOKUP($A1537,Courses!$A:S, COLUMN(S1537), 0))</f>
        <v>inlandheath</v>
      </c>
      <c r="T1537" s="8" t="str">
        <f>IF(ISBLANK(VLOOKUP($A1537,Courses!$A:T, COLUMN(T1537), 0)), "", VLOOKUP($A1537,Courses!$A:T, COLUMN(T1537), 0))</f>
        <v>lagalochan</v>
      </c>
      <c r="U1537" s="8" t="str">
        <f>IF(ISBLANK(VLOOKUP($A1537,Courses!$A:U, COLUMN(U1537), 0)), "", VLOOKUP($A1537,Courses!$A:U, COLUMN(U1537), 0))</f>
        <v>ruggedcross</v>
      </c>
      <c r="V1537" s="8" t="str">
        <f>IF(ISBLANK(VLOOKUP($A1537,Courses!$A:V, COLUMN(V1537), 0)), "", VLOOKUP($A1537,Courses!$A:V, COLUMN(V1537), 0))</f>
        <v>sammamish</v>
      </c>
      <c r="W1537" s="8" t="str">
        <f>IF(ISBLANK(VLOOKUP($A1537,Courses!$A:W, COLUMN(W1537), 0)), "", VLOOKUP($A1537,Courses!$A:W, COLUMN(W1537), 0))</f>
        <v/>
      </c>
      <c r="X1537" s="8" t="str">
        <f>IF(ISBLANK(VLOOKUP($A1537,Courses!$A:X, COLUMN(X1537), 0)), "", VLOOKUP($A1537,Courses!$A:X, COLUMN(X1537), 0))</f>
        <v/>
      </c>
      <c r="Y1537" s="8" t="str">
        <f>IF(ISBLANK(VLOOKUP($A1537,Courses!$A:Y, COLUMN(Y1537), 0)), "", VLOOKUP($A1537,Courses!$A:Y, COLUMN(Y1537), 0))</f>
        <v/>
      </c>
      <c r="Z1537" s="8" t="str">
        <f>IF(ISBLANK(VLOOKUP($A1537,Courses!$A:Z, COLUMN(Z1537), 0)), "", VLOOKUP($A1537,Courses!$A:Z, COLUMN(Z1537), 0))</f>
        <v/>
      </c>
      <c r="AA1537" s="8" t="str">
        <f>IF(ISBLANK(VLOOKUP($A1537,Courses!$A:AA, COLUMN(AA1537), 0)), "", VLOOKUP($A1537,Courses!$A:AA, COLUMN(AA1537), 0))</f>
        <v/>
      </c>
      <c r="AB1537" s="8" t="str">
        <f>IF(ISBLANK(VLOOKUP($A1537,Courses!$A:AB, COLUMN(AB1537), 0)), "", VLOOKUP($A1537,Courses!$A:AB, COLUMN(AB1537), 0))</f>
        <v/>
      </c>
      <c r="AC1537" s="8" t="str">
        <f>IF(ISBLANK(VLOOKUP($A1537,Courses!$A:AC, COLUMN(AC1537), 0)), "", VLOOKUP($A1537,Courses!$A:AC, COLUMN(AC1537), 0))</f>
        <v/>
      </c>
      <c r="AD1537" s="8" t="str">
        <f>IF(ISBLANK(VLOOKUP($A1537,Courses!$A:AD, COLUMN(AD1537), 0)), "", VLOOKUP($A1537,Courses!$A:AD, COLUMN(AD1537), 0))</f>
        <v/>
      </c>
      <c r="AE1537" s="8" t="str">
        <f>IF(ISBLANK(VLOOKUP($A1537,Courses!$A:AE, COLUMN(AE1537), 0)), "", VLOOKUP($A1537,Courses!$A:AE, COLUMN(AE1537), 0))</f>
        <v/>
      </c>
      <c r="AF1537" s="8" t="str">
        <f>IF(ISBLANK(VLOOKUP($A1537,Courses!$A:AF, COLUMN(AF1537), 0)), "", VLOOKUP($A1537,Courses!$A:AF, COLUMN(AF1537), 0))</f>
        <v/>
      </c>
      <c r="AG1537" s="8">
        <f>IF(ISBLANK(VLOOKUP($A1537,Courses!$A:AG, COLUMN(AG1537), 0)), "", VLOOKUP($A1537,Courses!$A:AG, COLUMN(AG1537), 0))</f>
        <v>7</v>
      </c>
      <c r="AH1537" s="8">
        <f>IF(ISBLANK(VLOOKUP($A1537,Courses!$A:AH, COLUMN(AH1537), 0)), "", VLOOKUP($A1537,Courses!$A:AH, COLUMN(AH1537), 0))</f>
        <v>14</v>
      </c>
      <c r="AI1537" s="8" t="str">
        <f>IF(ISBLANK(VLOOKUP($A1537,Courses!$A:AI, COLUMN(AI1537), 0)), "", VLOOKUP($A1537,Courses!$A:AI, COLUMN(AI1537), 0))</f>
        <v/>
      </c>
      <c r="AJ1537" s="8" t="str">
        <f>IF(ISBLANK(VLOOKUP($A1537,Courses!$A:AJ, COLUMN(AJ1537), 0)), "", VLOOKUP($A1537,Courses!$A:AJ, COLUMN(AJ1537), 0))</f>
        <v/>
      </c>
      <c r="AK1537" s="8" t="str">
        <f>IF(ISBLANK(VLOOKUP($A1537,Courses!$A:AK, COLUMN(AK1537), 0)), "", VLOOKUP($A1537,Courses!$A:AK, COLUMN(AK1537), 0))</f>
        <v/>
      </c>
      <c r="AL1537" s="8"/>
      <c r="AM1537" s="8"/>
    </row>
    <row r="1538" spans="1:39" ht="12.75" customHeight="1">
      <c r="A1538" s="4">
        <v>1023</v>
      </c>
      <c r="B1538" s="4"/>
      <c r="C1538" s="69" t="s">
        <v>3527</v>
      </c>
      <c r="D1538" s="6" t="str">
        <f>IF(ISBLANK(VLOOKUP($A1538,Courses!$A:D, COLUMN(D1538), 0)), "", VLOOKUP($A1538,Courses!$A:D, COLUMN(D1538), 0))</f>
        <v>Mtn valley</v>
      </c>
      <c r="E1538" s="7" t="str">
        <f>IF(ISBLANK(VLOOKUP($A1538,Courses!$A:E, COLUMN(E1538), 0)), "", VLOOKUP($A1538,Courses!$A:E, COLUMN(E1538), 0))</f>
        <v/>
      </c>
      <c r="F1538" s="72" t="str">
        <f>IF(ISBLANK(VLOOKUP($A1538,Courses!$A:F, COLUMN(F1538), 0)), "", VLOOKUP($A1538,Courses!$A:F, COLUMN(F1538), 0))</f>
        <v>stoned_hippo_gc_hole10.jpg</v>
      </c>
      <c r="G1538" s="72" t="str">
        <f>IF(ISBLANK(VLOOKUP($A1538,Courses!$A:G, COLUMN(G1538), 0)), "", VLOOKUP($A1538,Courses!$A:G, COLUMN(G1538), 0))</f>
        <v>stoned_hippo_gc_hole18.jpg</v>
      </c>
      <c r="H1538" s="72" t="str">
        <f>IF(ISBLANK(VLOOKUP($A1538,Courses!$A:H, COLUMN(H1538), 0)), "", VLOOKUP($A1538,Courses!$A:H, COLUMN(H1538), 0))</f>
        <v/>
      </c>
      <c r="I1538" s="72" t="str">
        <f>IF(ISBLANK(VLOOKUP($A1538,Courses!$A:I, COLUMN(I1538), 0)), "", VLOOKUP($A1538,Courses!$A:I, COLUMN(I1538), 0))</f>
        <v/>
      </c>
      <c r="J1538" s="72" t="str">
        <f>IF(ISBLANK(VLOOKUP($A1538,Courses!$A:J, COLUMN(J1538), 0)), "", VLOOKUP($A1538,Courses!$A:J, COLUMN(J1538), 0))</f>
        <v/>
      </c>
      <c r="K1538" s="57" t="str">
        <f>IF(ISBLANK(VLOOKUP($A1538,Courses!$A:K, COLUMN(K1538), 0)), "", VLOOKUP($A1538,Courses!$A:K, COLUMN(K1538), 0))</f>
        <v>stoned_hippo_gc.zip</v>
      </c>
      <c r="L1538" s="8" t="str">
        <f>IF(ISBLANK(VLOOKUP($A1538,Courses!$A:L, COLUMN(L1538), 0)), "", VLOOKUP($A1538,Courses!$A:L, COLUMN(L1538), 0))</f>
        <v>Bryan Carroll</v>
      </c>
      <c r="M1538" s="8">
        <f>IF(ISBLANK(VLOOKUP($A1538,Courses!$A:M, COLUMN(M1538), 0)), "", VLOOKUP($A1538,Courses!$A:M, COLUMN(M1538), 0))</f>
        <v>11.2</v>
      </c>
      <c r="N1538" s="9">
        <f>IF(ISBLANK(VLOOKUP($A1538,Courses!$A:N, COLUMN(N1538), 0)), "", VLOOKUP($A1538,Courses!$A:N, COLUMN(N1538), 0))</f>
        <v>36879</v>
      </c>
      <c r="O1538" s="8" t="str">
        <f>IF(ISBLANK(VLOOKUP($A1538,Courses!$A:O, COLUMN(O1538), 0)), "", VLOOKUP($A1538,Courses!$A:O, COLUMN(O1538), 0))</f>
        <v>grande</v>
      </c>
      <c r="P1538" s="8" t="str">
        <f>IF(ISBLANK(VLOOKUP($A1538,Courses!$A:P, COLUMN(P1538), 0)), "", VLOOKUP($A1538,Courses!$A:P, COLUMN(P1538), 0))</f>
        <v/>
      </c>
      <c r="Q1538" s="8" t="str">
        <f>IF(ISBLANK(VLOOKUP($A1538,Courses!$A:Q, COLUMN(Q1538), 0)), "", VLOOKUP($A1538,Courses!$A:Q, COLUMN(Q1538), 0))</f>
        <v/>
      </c>
      <c r="R1538" s="8" t="str">
        <f>IF(ISBLANK(VLOOKUP($A1538,Courses!$A:R, COLUMN(R1538), 0)), "", VLOOKUP($A1538,Courses!$A:R, COLUMN(R1538), 0))</f>
        <v/>
      </c>
      <c r="S1538" s="8" t="str">
        <f>IF(ISBLANK(VLOOKUP($A1538,Courses!$A:S, COLUMN(S1538), 0)), "", VLOOKUP($A1538,Courses!$A:S, COLUMN(S1538), 0))</f>
        <v/>
      </c>
      <c r="T1538" s="8" t="str">
        <f>IF(ISBLANK(VLOOKUP($A1538,Courses!$A:T, COLUMN(T1538), 0)), "", VLOOKUP($A1538,Courses!$A:T, COLUMN(T1538), 0))</f>
        <v/>
      </c>
      <c r="U1538" s="8" t="str">
        <f>IF(ISBLANK(VLOOKUP($A1538,Courses!$A:U, COLUMN(U1538), 0)), "", VLOOKUP($A1538,Courses!$A:U, COLUMN(U1538), 0))</f>
        <v/>
      </c>
      <c r="V1538" s="8" t="str">
        <f>IF(ISBLANK(VLOOKUP($A1538,Courses!$A:V, COLUMN(V1538), 0)), "", VLOOKUP($A1538,Courses!$A:V, COLUMN(V1538), 0))</f>
        <v/>
      </c>
      <c r="W1538" s="8" t="str">
        <f>IF(ISBLANK(VLOOKUP($A1538,Courses!$A:W, COLUMN(W1538), 0)), "", VLOOKUP($A1538,Courses!$A:W, COLUMN(W1538), 0))</f>
        <v/>
      </c>
      <c r="X1538" s="8" t="str">
        <f>IF(ISBLANK(VLOOKUP($A1538,Courses!$A:X, COLUMN(X1538), 0)), "", VLOOKUP($A1538,Courses!$A:X, COLUMN(X1538), 0))</f>
        <v/>
      </c>
      <c r="Y1538" s="8" t="str">
        <f>IF(ISBLANK(VLOOKUP($A1538,Courses!$A:Y, COLUMN(Y1538), 0)), "", VLOOKUP($A1538,Courses!$A:Y, COLUMN(Y1538), 0))</f>
        <v/>
      </c>
      <c r="Z1538" s="8" t="str">
        <f>IF(ISBLANK(VLOOKUP($A1538,Courses!$A:Z, COLUMN(Z1538), 0)), "", VLOOKUP($A1538,Courses!$A:Z, COLUMN(Z1538), 0))</f>
        <v/>
      </c>
      <c r="AA1538" s="8" t="str">
        <f>IF(ISBLANK(VLOOKUP($A1538,Courses!$A:AA, COLUMN(AA1538), 0)), "", VLOOKUP($A1538,Courses!$A:AA, COLUMN(AA1538), 0))</f>
        <v/>
      </c>
      <c r="AB1538" s="8" t="str">
        <f>IF(ISBLANK(VLOOKUP($A1538,Courses!$A:AB, COLUMN(AB1538), 0)), "", VLOOKUP($A1538,Courses!$A:AB, COLUMN(AB1538), 0))</f>
        <v/>
      </c>
      <c r="AC1538" s="8" t="str">
        <f>IF(ISBLANK(VLOOKUP($A1538,Courses!$A:AC, COLUMN(AC1538), 0)), "", VLOOKUP($A1538,Courses!$A:AC, COLUMN(AC1538), 0))</f>
        <v/>
      </c>
      <c r="AD1538" s="8" t="str">
        <f>IF(ISBLANK(VLOOKUP($A1538,Courses!$A:AD, COLUMN(AD1538), 0)), "", VLOOKUP($A1538,Courses!$A:AD, COLUMN(AD1538), 0))</f>
        <v/>
      </c>
      <c r="AE1538" s="8" t="str">
        <f>IF(ISBLANK(VLOOKUP($A1538,Courses!$A:AE, COLUMN(AE1538), 0)), "", VLOOKUP($A1538,Courses!$A:AE, COLUMN(AE1538), 0))</f>
        <v/>
      </c>
      <c r="AF1538" s="8" t="str">
        <f>IF(ISBLANK(VLOOKUP($A1538,Courses!$A:AF, COLUMN(AF1538), 0)), "", VLOOKUP($A1538,Courses!$A:AF, COLUMN(AF1538), 0))</f>
        <v/>
      </c>
      <c r="AG1538" s="8">
        <f>IF(ISBLANK(VLOOKUP($A1538,Courses!$A:AG, COLUMN(AG1538), 0)), "", VLOOKUP($A1538,Courses!$A:AG, COLUMN(AG1538), 0))</f>
        <v>10</v>
      </c>
      <c r="AH1538" s="8">
        <f>IF(ISBLANK(VLOOKUP($A1538,Courses!$A:AH, COLUMN(AH1538), 0)), "", VLOOKUP($A1538,Courses!$A:AH, COLUMN(AH1538), 0))</f>
        <v>18</v>
      </c>
      <c r="AI1538" s="8" t="str">
        <f>IF(ISBLANK(VLOOKUP($A1538,Courses!$A:AI, COLUMN(AI1538), 0)), "", VLOOKUP($A1538,Courses!$A:AI, COLUMN(AI1538), 0))</f>
        <v/>
      </c>
      <c r="AJ1538" s="8" t="str">
        <f>IF(ISBLANK(VLOOKUP($A1538,Courses!$A:AJ, COLUMN(AJ1538), 0)), "", VLOOKUP($A1538,Courses!$A:AJ, COLUMN(AJ1538), 0))</f>
        <v/>
      </c>
      <c r="AK1538" s="8" t="str">
        <f>IF(ISBLANK(VLOOKUP($A1538,Courses!$A:AK, COLUMN(AK1538), 0)), "", VLOOKUP($A1538,Courses!$A:AK, COLUMN(AK1538), 0))</f>
        <v/>
      </c>
      <c r="AL1538" s="8"/>
      <c r="AM1538" s="8"/>
    </row>
    <row r="1539" spans="1:39" ht="12.75" customHeight="1">
      <c r="A1539" s="4">
        <v>1767</v>
      </c>
      <c r="B1539" s="4"/>
      <c r="C1539" s="69" t="s">
        <v>3529</v>
      </c>
      <c r="D1539" s="6" t="str">
        <f>IF(ISBLANK(VLOOKUP($A1539,Courses!$A:D, COLUMN(D1539), 0)), "", VLOOKUP($A1539,Courses!$A:D, COLUMN(D1539), 0))</f>
        <v>Woodlands</v>
      </c>
      <c r="E1539" s="7" t="str">
        <f>IF(ISBLANK(VLOOKUP($A1539,Courses!$A:E, COLUMN(E1539), 0)), "", VLOOKUP($A1539,Courses!$A:E, COLUMN(E1539), 0))</f>
        <v>Real</v>
      </c>
      <c r="F1539" s="72" t="str">
        <f>IF(ISBLANK(VLOOKUP($A1539,Courses!$A:F, COLUMN(F1539), 0)), "", VLOOKUP($A1539,Courses!$A:F, COLUMN(F1539), 0))</f>
        <v>stonehaven_splash.jpg</v>
      </c>
      <c r="G1539" s="72" t="str">
        <f>IF(ISBLANK(VLOOKUP($A1539,Courses!$A:G, COLUMN(G1539), 0)), "", VLOOKUP($A1539,Courses!$A:G, COLUMN(G1539), 0))</f>
        <v>stonehaven_hole04.jpg</v>
      </c>
      <c r="H1539" s="72" t="str">
        <f>IF(ISBLANK(VLOOKUP($A1539,Courses!$A:H, COLUMN(H1539), 0)), "", VLOOKUP($A1539,Courses!$A:H, COLUMN(H1539), 0))</f>
        <v/>
      </c>
      <c r="I1539" s="72" t="str">
        <f>IF(ISBLANK(VLOOKUP($A1539,Courses!$A:I, COLUMN(I1539), 0)), "", VLOOKUP($A1539,Courses!$A:I, COLUMN(I1539), 0))</f>
        <v/>
      </c>
      <c r="J1539" s="72" t="str">
        <f>IF(ISBLANK(VLOOKUP($A1539,Courses!$A:J, COLUMN(J1539), 0)), "", VLOOKUP($A1539,Courses!$A:J, COLUMN(J1539), 0))</f>
        <v/>
      </c>
      <c r="K1539" s="57" t="str">
        <f>IF(ISBLANK(VLOOKUP($A1539,Courses!$A:K, COLUMN(K1539), 0)), "", VLOOKUP($A1539,Courses!$A:K, COLUMN(K1539), 0))</f>
        <v>stonehaven_gc.zip</v>
      </c>
      <c r="L1539" s="8" t="str">
        <f>IF(ISBLANK(VLOOKUP($A1539,Courses!$A:L, COLUMN(L1539), 0)), "", VLOOKUP($A1539,Courses!$A:L, COLUMN(L1539), 0))</f>
        <v>Calvin Hannah</v>
      </c>
      <c r="M1539" s="8">
        <f>IF(ISBLANK(VLOOKUP($A1539,Courses!$A:M, COLUMN(M1539), 0)), "", VLOOKUP($A1539,Courses!$A:M, COLUMN(M1539), 0))</f>
        <v>13.1</v>
      </c>
      <c r="N1539" s="9">
        <f>IF(ISBLANK(VLOOKUP($A1539,Courses!$A:N, COLUMN(N1539), 0)), "", VLOOKUP($A1539,Courses!$A:N, COLUMN(N1539), 0))</f>
        <v>39843</v>
      </c>
      <c r="O1539" s="8" t="str">
        <f>IF(ISBLANK(VLOOKUP($A1539,Courses!$A:O, COLUMN(O1539), 0)), "", VLOOKUP($A1539,Courses!$A:O, COLUMN(O1539), 0))</f>
        <v>aviemore</v>
      </c>
      <c r="P1539" s="8" t="str">
        <f>IF(ISBLANK(VLOOKUP($A1539,Courses!$A:P, COLUMN(P1539), 0)), "", VLOOKUP($A1539,Courses!$A:P, COLUMN(P1539), 0))</f>
        <v>stonehaven_lib</v>
      </c>
      <c r="Q1539" s="8" t="str">
        <f>IF(ISBLANK(VLOOKUP($A1539,Courses!$A:Q, COLUMN(Q1539), 0)), "", VLOOKUP($A1539,Courses!$A:Q, COLUMN(Q1539), 0))</f>
        <v>thelegacy</v>
      </c>
      <c r="R1539" s="8" t="str">
        <f>IF(ISBLANK(VLOOKUP($A1539,Courses!$A:R, COLUMN(R1539), 0)), "", VLOOKUP($A1539,Courses!$A:R, COLUMN(R1539), 0))</f>
        <v/>
      </c>
      <c r="S1539" s="8" t="str">
        <f>IF(ISBLANK(VLOOKUP($A1539,Courses!$A:S, COLUMN(S1539), 0)), "", VLOOKUP($A1539,Courses!$A:S, COLUMN(S1539), 0))</f>
        <v/>
      </c>
      <c r="T1539" s="8" t="str">
        <f>IF(ISBLANK(VLOOKUP($A1539,Courses!$A:T, COLUMN(T1539), 0)), "", VLOOKUP($A1539,Courses!$A:T, COLUMN(T1539), 0))</f>
        <v/>
      </c>
      <c r="U1539" s="8" t="str">
        <f>IF(ISBLANK(VLOOKUP($A1539,Courses!$A:U, COLUMN(U1539), 0)), "", VLOOKUP($A1539,Courses!$A:U, COLUMN(U1539), 0))</f>
        <v/>
      </c>
      <c r="V1539" s="8" t="str">
        <f>IF(ISBLANK(VLOOKUP($A1539,Courses!$A:V, COLUMN(V1539), 0)), "", VLOOKUP($A1539,Courses!$A:V, COLUMN(V1539), 0))</f>
        <v/>
      </c>
      <c r="W1539" s="8" t="str">
        <f>IF(ISBLANK(VLOOKUP($A1539,Courses!$A:W, COLUMN(W1539), 0)), "", VLOOKUP($A1539,Courses!$A:W, COLUMN(W1539), 0))</f>
        <v/>
      </c>
      <c r="X1539" s="8" t="str">
        <f>IF(ISBLANK(VLOOKUP($A1539,Courses!$A:X, COLUMN(X1539), 0)), "", VLOOKUP($A1539,Courses!$A:X, COLUMN(X1539), 0))</f>
        <v/>
      </c>
      <c r="Y1539" s="8" t="str">
        <f>IF(ISBLANK(VLOOKUP($A1539,Courses!$A:Y, COLUMN(Y1539), 0)), "", VLOOKUP($A1539,Courses!$A:Y, COLUMN(Y1539), 0))</f>
        <v/>
      </c>
      <c r="Z1539" s="8" t="str">
        <f>IF(ISBLANK(VLOOKUP($A1539,Courses!$A:Z, COLUMN(Z1539), 0)), "", VLOOKUP($A1539,Courses!$A:Z, COLUMN(Z1539), 0))</f>
        <v/>
      </c>
      <c r="AA1539" s="8" t="str">
        <f>IF(ISBLANK(VLOOKUP($A1539,Courses!$A:AA, COLUMN(AA1539), 0)), "", VLOOKUP($A1539,Courses!$A:AA, COLUMN(AA1539), 0))</f>
        <v/>
      </c>
      <c r="AB1539" s="8" t="str">
        <f>IF(ISBLANK(VLOOKUP($A1539,Courses!$A:AB, COLUMN(AB1539), 0)), "", VLOOKUP($A1539,Courses!$A:AB, COLUMN(AB1539), 0))</f>
        <v/>
      </c>
      <c r="AC1539" s="8" t="str">
        <f>IF(ISBLANK(VLOOKUP($A1539,Courses!$A:AC, COLUMN(AC1539), 0)), "", VLOOKUP($A1539,Courses!$A:AC, COLUMN(AC1539), 0))</f>
        <v/>
      </c>
      <c r="AD1539" s="8" t="str">
        <f>IF(ISBLANK(VLOOKUP($A1539,Courses!$A:AD, COLUMN(AD1539), 0)), "", VLOOKUP($A1539,Courses!$A:AD, COLUMN(AD1539), 0))</f>
        <v/>
      </c>
      <c r="AE1539" s="8" t="str">
        <f>IF(ISBLANK(VLOOKUP($A1539,Courses!$A:AE, COLUMN(AE1539), 0)), "", VLOOKUP($A1539,Courses!$A:AE, COLUMN(AE1539), 0))</f>
        <v/>
      </c>
      <c r="AF1539" s="8" t="str">
        <f>IF(ISBLANK(VLOOKUP($A1539,Courses!$A:AF, COLUMN(AF1539), 0)), "", VLOOKUP($A1539,Courses!$A:AF, COLUMN(AF1539), 0))</f>
        <v/>
      </c>
      <c r="AG1539" s="8" t="str">
        <f>IF(ISBLANK(VLOOKUP($A1539,Courses!$A:AG, COLUMN(AG1539), 0)), "", VLOOKUP($A1539,Courses!$A:AG, COLUMN(AG1539), 0))</f>
        <v>Sp</v>
      </c>
      <c r="AH1539" s="8">
        <f>IF(ISBLANK(VLOOKUP($A1539,Courses!$A:AH, COLUMN(AH1539), 0)), "", VLOOKUP($A1539,Courses!$A:AH, COLUMN(AH1539), 0))</f>
        <v>4</v>
      </c>
      <c r="AI1539" s="8" t="str">
        <f>IF(ISBLANK(VLOOKUP($A1539,Courses!$A:AI, COLUMN(AI1539), 0)), "", VLOOKUP($A1539,Courses!$A:AI, COLUMN(AI1539), 0))</f>
        <v/>
      </c>
      <c r="AJ1539" s="8" t="str">
        <f>IF(ISBLANK(VLOOKUP($A1539,Courses!$A:AJ, COLUMN(AJ1539), 0)), "", VLOOKUP($A1539,Courses!$A:AJ, COLUMN(AJ1539), 0))</f>
        <v/>
      </c>
      <c r="AK1539" s="8" t="str">
        <f>IF(ISBLANK(VLOOKUP($A1539,Courses!$A:AK, COLUMN(AK1539), 0)), "", VLOOKUP($A1539,Courses!$A:AK, COLUMN(AK1539), 0))</f>
        <v/>
      </c>
      <c r="AL1539" s="8"/>
      <c r="AM1539" s="8"/>
    </row>
    <row r="1540" spans="1:39" ht="12.75" customHeight="1">
      <c r="A1540" s="4">
        <v>1024</v>
      </c>
      <c r="B1540" s="4"/>
      <c r="C1540" s="69" t="s">
        <v>3532</v>
      </c>
      <c r="D1540" s="6" t="str">
        <f>IF(ISBLANK(VLOOKUP($A1540,Courses!$A:D, COLUMN(D1540), 0)), "", VLOOKUP($A1540,Courses!$A:D, COLUMN(D1540), 0))</f>
        <v>Mountain</v>
      </c>
      <c r="E1540" s="7" t="str">
        <f>IF(ISBLANK(VLOOKUP($A1540,Courses!$A:E, COLUMN(E1540), 0)), "", VLOOKUP($A1540,Courses!$A:E, COLUMN(E1540), 0))</f>
        <v/>
      </c>
      <c r="F1540" s="72" t="str">
        <f>IF(ISBLANK(VLOOKUP($A1540,Courses!$A:F, COLUMN(F1540), 0)), "", VLOOKUP($A1540,Courses!$A:F, COLUMN(F1540), 0))</f>
        <v>stonetop_cc_hole04.jpg</v>
      </c>
      <c r="G1540" s="72" t="str">
        <f>IF(ISBLANK(VLOOKUP($A1540,Courses!$A:G, COLUMN(G1540), 0)), "", VLOOKUP($A1540,Courses!$A:G, COLUMN(G1540), 0))</f>
        <v>stonetop_cc_hole12.jpg</v>
      </c>
      <c r="H1540" s="72" t="str">
        <f>IF(ISBLANK(VLOOKUP($A1540,Courses!$A:H, COLUMN(H1540), 0)), "", VLOOKUP($A1540,Courses!$A:H, COLUMN(H1540), 0))</f>
        <v/>
      </c>
      <c r="I1540" s="72" t="str">
        <f>IF(ISBLANK(VLOOKUP($A1540,Courses!$A:I, COLUMN(I1540), 0)), "", VLOOKUP($A1540,Courses!$A:I, COLUMN(I1540), 0))</f>
        <v/>
      </c>
      <c r="J1540" s="72" t="str">
        <f>IF(ISBLANK(VLOOKUP($A1540,Courses!$A:J, COLUMN(J1540), 0)), "", VLOOKUP($A1540,Courses!$A:J, COLUMN(J1540), 0))</f>
        <v/>
      </c>
      <c r="K1540" s="57" t="str">
        <f>IF(ISBLANK(VLOOKUP($A1540,Courses!$A:K, COLUMN(K1540), 0)), "", VLOOKUP($A1540,Courses!$A:K, COLUMN(K1540), 0))</f>
        <v>stonetop_cc.zip</v>
      </c>
      <c r="L1540" s="8" t="str">
        <f>IF(ISBLANK(VLOOKUP($A1540,Courses!$A:L, COLUMN(L1540), 0)), "", VLOOKUP($A1540,Courses!$A:L, COLUMN(L1540), 0))</f>
        <v>Nick Bunch</v>
      </c>
      <c r="M1540" s="8">
        <f>IF(ISBLANK(VLOOKUP($A1540,Courses!$A:M, COLUMN(M1540), 0)), "", VLOOKUP($A1540,Courses!$A:M, COLUMN(M1540), 0))</f>
        <v>21</v>
      </c>
      <c r="N1540" s="9">
        <f>IF(ISBLANK(VLOOKUP($A1540,Courses!$A:N, COLUMN(N1540), 0)), "", VLOOKUP($A1540,Courses!$A:N, COLUMN(N1540), 0))</f>
        <v>37078</v>
      </c>
      <c r="O1540" s="8" t="str">
        <f>IF(ISBLANK(VLOOKUP($A1540,Courses!$A:O, COLUMN(O1540), 0)), "", VLOOKUP($A1540,Courses!$A:O, COLUMN(O1540), 0))</f>
        <v>beartooth</v>
      </c>
      <c r="P1540" s="8" t="str">
        <f>IF(ISBLANK(VLOOKUP($A1540,Courses!$A:P, COLUMN(P1540), 0)), "", VLOOKUP($A1540,Courses!$A:P, COLUMN(P1540), 0))</f>
        <v/>
      </c>
      <c r="Q1540" s="8" t="str">
        <f>IF(ISBLANK(VLOOKUP($A1540,Courses!$A:Q, COLUMN(Q1540), 0)), "", VLOOKUP($A1540,Courses!$A:Q, COLUMN(Q1540), 0))</f>
        <v/>
      </c>
      <c r="R1540" s="8" t="str">
        <f>IF(ISBLANK(VLOOKUP($A1540,Courses!$A:R, COLUMN(R1540), 0)), "", VLOOKUP($A1540,Courses!$A:R, COLUMN(R1540), 0))</f>
        <v/>
      </c>
      <c r="S1540" s="8" t="str">
        <f>IF(ISBLANK(VLOOKUP($A1540,Courses!$A:S, COLUMN(S1540), 0)), "", VLOOKUP($A1540,Courses!$A:S, COLUMN(S1540), 0))</f>
        <v/>
      </c>
      <c r="T1540" s="8" t="str">
        <f>IF(ISBLANK(VLOOKUP($A1540,Courses!$A:T, COLUMN(T1540), 0)), "", VLOOKUP($A1540,Courses!$A:T, COLUMN(T1540), 0))</f>
        <v/>
      </c>
      <c r="U1540" s="8" t="str">
        <f>IF(ISBLANK(VLOOKUP($A1540,Courses!$A:U, COLUMN(U1540), 0)), "", VLOOKUP($A1540,Courses!$A:U, COLUMN(U1540), 0))</f>
        <v/>
      </c>
      <c r="V1540" s="8" t="str">
        <f>IF(ISBLANK(VLOOKUP($A1540,Courses!$A:V, COLUMN(V1540), 0)), "", VLOOKUP($A1540,Courses!$A:V, COLUMN(V1540), 0))</f>
        <v/>
      </c>
      <c r="W1540" s="8" t="str">
        <f>IF(ISBLANK(VLOOKUP($A1540,Courses!$A:W, COLUMN(W1540), 0)), "", VLOOKUP($A1540,Courses!$A:W, COLUMN(W1540), 0))</f>
        <v/>
      </c>
      <c r="X1540" s="8" t="str">
        <f>IF(ISBLANK(VLOOKUP($A1540,Courses!$A:X, COLUMN(X1540), 0)), "", VLOOKUP($A1540,Courses!$A:X, COLUMN(X1540), 0))</f>
        <v/>
      </c>
      <c r="Y1540" s="8" t="str">
        <f>IF(ISBLANK(VLOOKUP($A1540,Courses!$A:Y, COLUMN(Y1540), 0)), "", VLOOKUP($A1540,Courses!$A:Y, COLUMN(Y1540), 0))</f>
        <v/>
      </c>
      <c r="Z1540" s="8" t="str">
        <f>IF(ISBLANK(VLOOKUP($A1540,Courses!$A:Z, COLUMN(Z1540), 0)), "", VLOOKUP($A1540,Courses!$A:Z, COLUMN(Z1540), 0))</f>
        <v/>
      </c>
      <c r="AA1540" s="8" t="str">
        <f>IF(ISBLANK(VLOOKUP($A1540,Courses!$A:AA, COLUMN(AA1540), 0)), "", VLOOKUP($A1540,Courses!$A:AA, COLUMN(AA1540), 0))</f>
        <v/>
      </c>
      <c r="AB1540" s="8" t="str">
        <f>IF(ISBLANK(VLOOKUP($A1540,Courses!$A:AB, COLUMN(AB1540), 0)), "", VLOOKUP($A1540,Courses!$A:AB, COLUMN(AB1540), 0))</f>
        <v/>
      </c>
      <c r="AC1540" s="8" t="str">
        <f>IF(ISBLANK(VLOOKUP($A1540,Courses!$A:AC, COLUMN(AC1540), 0)), "", VLOOKUP($A1540,Courses!$A:AC, COLUMN(AC1540), 0))</f>
        <v/>
      </c>
      <c r="AD1540" s="8" t="str">
        <f>IF(ISBLANK(VLOOKUP($A1540,Courses!$A:AD, COLUMN(AD1540), 0)), "", VLOOKUP($A1540,Courses!$A:AD, COLUMN(AD1540), 0))</f>
        <v/>
      </c>
      <c r="AE1540" s="8" t="str">
        <f>IF(ISBLANK(VLOOKUP($A1540,Courses!$A:AE, COLUMN(AE1540), 0)), "", VLOOKUP($A1540,Courses!$A:AE, COLUMN(AE1540), 0))</f>
        <v/>
      </c>
      <c r="AF1540" s="8" t="str">
        <f>IF(ISBLANK(VLOOKUP($A1540,Courses!$A:AF, COLUMN(AF1540), 0)), "", VLOOKUP($A1540,Courses!$A:AF, COLUMN(AF1540), 0))</f>
        <v/>
      </c>
      <c r="AG1540" s="8">
        <f>IF(ISBLANK(VLOOKUP($A1540,Courses!$A:AG, COLUMN(AG1540), 0)), "", VLOOKUP($A1540,Courses!$A:AG, COLUMN(AG1540), 0))</f>
        <v>4</v>
      </c>
      <c r="AH1540" s="8">
        <f>IF(ISBLANK(VLOOKUP($A1540,Courses!$A:AH, COLUMN(AH1540), 0)), "", VLOOKUP($A1540,Courses!$A:AH, COLUMN(AH1540), 0))</f>
        <v>12</v>
      </c>
      <c r="AI1540" s="8" t="str">
        <f>IF(ISBLANK(VLOOKUP($A1540,Courses!$A:AI, COLUMN(AI1540), 0)), "", VLOOKUP($A1540,Courses!$A:AI, COLUMN(AI1540), 0))</f>
        <v/>
      </c>
      <c r="AJ1540" s="8" t="str">
        <f>IF(ISBLANK(VLOOKUP($A1540,Courses!$A:AJ, COLUMN(AJ1540), 0)), "", VLOOKUP($A1540,Courses!$A:AJ, COLUMN(AJ1540), 0))</f>
        <v/>
      </c>
      <c r="AK1540" s="8" t="str">
        <f>IF(ISBLANK(VLOOKUP($A1540,Courses!$A:AK, COLUMN(AK1540), 0)), "", VLOOKUP($A1540,Courses!$A:AK, COLUMN(AK1540), 0))</f>
        <v/>
      </c>
      <c r="AL1540" s="8"/>
      <c r="AM1540" s="8"/>
    </row>
    <row r="1541" spans="1:39" ht="12.75" customHeight="1">
      <c r="A1541" s="4">
        <v>1644</v>
      </c>
      <c r="B1541" s="4"/>
      <c r="C1541" s="69" t="s">
        <v>3534</v>
      </c>
      <c r="D1541" s="6" t="str">
        <f>IF(ISBLANK(VLOOKUP($A1541,Courses!$A:D, COLUMN(D1541), 0)), "", VLOOKUP($A1541,Courses!$A:D, COLUMN(D1541), 0))</f>
        <v>Mtn valley</v>
      </c>
      <c r="E1541" s="7" t="str">
        <f>IF(ISBLANK(VLOOKUP($A1541,Courses!$A:E, COLUMN(E1541), 0)), "", VLOOKUP($A1541,Courses!$A:E, COLUMN(E1541), 0))</f>
        <v>Real</v>
      </c>
      <c r="F1541" s="72" t="str">
        <f>IF(ISBLANK(VLOOKUP($A1541,Courses!$A:F, COLUMN(F1541), 0)), "", VLOOKUP($A1541,Courses!$A:F, COLUMN(F1541), 0))</f>
        <v>stonewall_splash.jpg</v>
      </c>
      <c r="G1541" s="72" t="str">
        <f>IF(ISBLANK(VLOOKUP($A1541,Courses!$A:G, COLUMN(G1541), 0)), "", VLOOKUP($A1541,Courses!$A:G, COLUMN(G1541), 0))</f>
        <v>stonewall_hole17.jpg</v>
      </c>
      <c r="H1541" s="72" t="str">
        <f>IF(ISBLANK(VLOOKUP($A1541,Courses!$A:H, COLUMN(H1541), 0)), "", VLOOKUP($A1541,Courses!$A:H, COLUMN(H1541), 0))</f>
        <v>stonewall_hole10.jpg</v>
      </c>
      <c r="I1541" s="72" t="str">
        <f>IF(ISBLANK(VLOOKUP($A1541,Courses!$A:I, COLUMN(I1541), 0)), "", VLOOKUP($A1541,Courses!$A:I, COLUMN(I1541), 0))</f>
        <v>stonewall_hole14.jpg</v>
      </c>
      <c r="J1541" s="72" t="str">
        <f>IF(ISBLANK(VLOOKUP($A1541,Courses!$A:J, COLUMN(J1541), 0)), "", VLOOKUP($A1541,Courses!$A:J, COLUMN(J1541), 0))</f>
        <v/>
      </c>
      <c r="K1541" s="57" t="str">
        <f>IF(ISBLANK(VLOOKUP($A1541,Courses!$A:K, COLUMN(K1541), 0)), "", VLOOKUP($A1541,Courses!$A:K, COLUMN(K1541), 0))</f>
        <v>stonewall.zip</v>
      </c>
      <c r="L1541" s="8" t="str">
        <f>IF(ISBLANK(VLOOKUP($A1541,Courses!$A:L, COLUMN(L1541), 0)), "", VLOOKUP($A1541,Courses!$A:L, COLUMN(L1541), 0))</f>
        <v>Calvin Hannah</v>
      </c>
      <c r="M1541" s="8">
        <f>IF(ISBLANK(VLOOKUP($A1541,Courses!$A:M, COLUMN(M1541), 0)), "", VLOOKUP($A1541,Courses!$A:M, COLUMN(M1541), 0))</f>
        <v>11.9</v>
      </c>
      <c r="N1541" s="9">
        <f>IF(ISBLANK(VLOOKUP($A1541,Courses!$A:N, COLUMN(N1541), 0)), "", VLOOKUP($A1541,Courses!$A:N, COLUMN(N1541), 0))</f>
        <v>39158</v>
      </c>
      <c r="O1541" s="8" t="str">
        <f>IF(ISBLANK(VLOOKUP($A1541,Courses!$A:O, COLUMN(O1541), 0)), "", VLOOKUP($A1541,Courses!$A:O, COLUMN(O1541), 0))</f>
        <v>aviemore</v>
      </c>
      <c r="P1541" s="8" t="str">
        <f>IF(ISBLANK(VLOOKUP($A1541,Courses!$A:P, COLUMN(P1541), 0)), "", VLOOKUP($A1541,Courses!$A:P, COLUMN(P1541), 0))</f>
        <v>barrenhills</v>
      </c>
      <c r="Q1541" s="8" t="str">
        <f>IF(ISBLANK(VLOOKUP($A1541,Courses!$A:Q, COLUMN(Q1541), 0)), "", VLOOKUP($A1541,Courses!$A:Q, COLUMN(Q1541), 0))</f>
        <v>chiltonhills</v>
      </c>
      <c r="R1541" s="8" t="str">
        <f>IF(ISBLANK(VLOOKUP($A1541,Courses!$A:R, COLUMN(R1541), 0)), "", VLOOKUP($A1541,Courses!$A:R, COLUMN(R1541), 0))</f>
        <v>deadtrees</v>
      </c>
      <c r="S1541" s="8" t="str">
        <f>IF(ISBLANK(VLOOKUP($A1541,Courses!$A:S, COLUMN(S1541), 0)), "", VLOOKUP($A1541,Courses!$A:S, COLUMN(S1541), 0))</f>
        <v>forest_oaks</v>
      </c>
      <c r="T1541" s="8" t="str">
        <f>IF(ISBLANK(VLOOKUP($A1541,Courses!$A:T, COLUMN(T1541), 0)), "", VLOOKUP($A1541,Courses!$A:T, COLUMN(T1541), 0))</f>
        <v/>
      </c>
      <c r="U1541" s="8" t="str">
        <f>IF(ISBLANK(VLOOKUP($A1541,Courses!$A:U, COLUMN(U1541), 0)), "", VLOOKUP($A1541,Courses!$A:U, COLUMN(U1541), 0))</f>
        <v/>
      </c>
      <c r="V1541" s="8" t="str">
        <f>IF(ISBLANK(VLOOKUP($A1541,Courses!$A:V, COLUMN(V1541), 0)), "", VLOOKUP($A1541,Courses!$A:V, COLUMN(V1541), 0))</f>
        <v/>
      </c>
      <c r="W1541" s="8" t="str">
        <f>IF(ISBLANK(VLOOKUP($A1541,Courses!$A:W, COLUMN(W1541), 0)), "", VLOOKUP($A1541,Courses!$A:W, COLUMN(W1541), 0))</f>
        <v/>
      </c>
      <c r="X1541" s="8" t="str">
        <f>IF(ISBLANK(VLOOKUP($A1541,Courses!$A:X, COLUMN(X1541), 0)), "", VLOOKUP($A1541,Courses!$A:X, COLUMN(X1541), 0))</f>
        <v/>
      </c>
      <c r="Y1541" s="8" t="str">
        <f>IF(ISBLANK(VLOOKUP($A1541,Courses!$A:Y, COLUMN(Y1541), 0)), "", VLOOKUP($A1541,Courses!$A:Y, COLUMN(Y1541), 0))</f>
        <v/>
      </c>
      <c r="Z1541" s="8" t="str">
        <f>IF(ISBLANK(VLOOKUP($A1541,Courses!$A:Z, COLUMN(Z1541), 0)), "", VLOOKUP($A1541,Courses!$A:Z, COLUMN(Z1541), 0))</f>
        <v/>
      </c>
      <c r="AA1541" s="8" t="str">
        <f>IF(ISBLANK(VLOOKUP($A1541,Courses!$A:AA, COLUMN(AA1541), 0)), "", VLOOKUP($A1541,Courses!$A:AA, COLUMN(AA1541), 0))</f>
        <v/>
      </c>
      <c r="AB1541" s="8" t="str">
        <f>IF(ISBLANK(VLOOKUP($A1541,Courses!$A:AB, COLUMN(AB1541), 0)), "", VLOOKUP($A1541,Courses!$A:AB, COLUMN(AB1541), 0))</f>
        <v/>
      </c>
      <c r="AC1541" s="8" t="str">
        <f>IF(ISBLANK(VLOOKUP($A1541,Courses!$A:AC, COLUMN(AC1541), 0)), "", VLOOKUP($A1541,Courses!$A:AC, COLUMN(AC1541), 0))</f>
        <v/>
      </c>
      <c r="AD1541" s="8" t="str">
        <f>IF(ISBLANK(VLOOKUP($A1541,Courses!$A:AD, COLUMN(AD1541), 0)), "", VLOOKUP($A1541,Courses!$A:AD, COLUMN(AD1541), 0))</f>
        <v/>
      </c>
      <c r="AE1541" s="8" t="str">
        <f>IF(ISBLANK(VLOOKUP($A1541,Courses!$A:AE, COLUMN(AE1541), 0)), "", VLOOKUP($A1541,Courses!$A:AE, COLUMN(AE1541), 0))</f>
        <v/>
      </c>
      <c r="AF1541" s="8" t="str">
        <f>IF(ISBLANK(VLOOKUP($A1541,Courses!$A:AF, COLUMN(AF1541), 0)), "", VLOOKUP($A1541,Courses!$A:AF, COLUMN(AF1541), 0))</f>
        <v/>
      </c>
      <c r="AG1541" s="8" t="str">
        <f>IF(ISBLANK(VLOOKUP($A1541,Courses!$A:AG, COLUMN(AG1541), 0)), "", VLOOKUP($A1541,Courses!$A:AG, COLUMN(AG1541), 0))</f>
        <v>Sp</v>
      </c>
      <c r="AH1541" s="8">
        <f>IF(ISBLANK(VLOOKUP($A1541,Courses!$A:AH, COLUMN(AH1541), 0)), "", VLOOKUP($A1541,Courses!$A:AH, COLUMN(AH1541), 0))</f>
        <v>17</v>
      </c>
      <c r="AI1541" s="8">
        <f>IF(ISBLANK(VLOOKUP($A1541,Courses!$A:AI, COLUMN(AI1541), 0)), "", VLOOKUP($A1541,Courses!$A:AI, COLUMN(AI1541), 0))</f>
        <v>10</v>
      </c>
      <c r="AJ1541" s="8">
        <f>IF(ISBLANK(VLOOKUP($A1541,Courses!$A:AJ, COLUMN(AJ1541), 0)), "", VLOOKUP($A1541,Courses!$A:AJ, COLUMN(AJ1541), 0))</f>
        <v>14</v>
      </c>
      <c r="AK1541" s="8" t="str">
        <f>IF(ISBLANK(VLOOKUP($A1541,Courses!$A:AK, COLUMN(AK1541), 0)), "", VLOOKUP($A1541,Courses!$A:AK, COLUMN(AK1541), 0))</f>
        <v/>
      </c>
      <c r="AL1541" s="8"/>
      <c r="AM1541" s="8"/>
    </row>
    <row r="1542" spans="1:39" ht="12.75" customHeight="1">
      <c r="A1542" s="4">
        <v>1409</v>
      </c>
      <c r="B1542" s="4"/>
      <c r="C1542" s="69" t="s">
        <v>8623</v>
      </c>
      <c r="D1542" s="6" t="str">
        <f>IF(ISBLANK(VLOOKUP($A1542,Courses!$A:D, COLUMN(D1542), 0)), "", VLOOKUP($A1542,Courses!$A:D, COLUMN(D1542), 0))</f>
        <v>Mtn valley</v>
      </c>
      <c r="E1542" s="7" t="str">
        <f>IF(ISBLANK(VLOOKUP($A1542,Courses!$A:E, COLUMN(E1542), 0)), "", VLOOKUP($A1542,Courses!$A:E, COLUMN(E1542), 0))</f>
        <v/>
      </c>
      <c r="F1542" s="72" t="str">
        <f>IF(ISBLANK(VLOOKUP($A1542,Courses!$A:F, COLUMN(F1542), 0)), "", VLOOKUP($A1542,Courses!$A:F, COLUMN(F1542), 0))</f>
        <v>the_platinum_course_at_stony_hills_splash.jpg</v>
      </c>
      <c r="G1542" s="72" t="str">
        <f>IF(ISBLANK(VLOOKUP($A1542,Courses!$A:G, COLUMN(G1542), 0)), "", VLOOKUP($A1542,Courses!$A:G, COLUMN(G1542), 0))</f>
        <v>the_platinum_course_at_stony_hole12.jpg</v>
      </c>
      <c r="H1542" s="72" t="str">
        <f>IF(ISBLANK(VLOOKUP($A1542,Courses!$A:H, COLUMN(H1542), 0)), "", VLOOKUP($A1542,Courses!$A:H, COLUMN(H1542), 0))</f>
        <v/>
      </c>
      <c r="I1542" s="72" t="str">
        <f>IF(ISBLANK(VLOOKUP($A1542,Courses!$A:I, COLUMN(I1542), 0)), "", VLOOKUP($A1542,Courses!$A:I, COLUMN(I1542), 0))</f>
        <v/>
      </c>
      <c r="J1542" s="72" t="str">
        <f>IF(ISBLANK(VLOOKUP($A1542,Courses!$A:J, COLUMN(J1542), 0)), "", VLOOKUP($A1542,Courses!$A:J, COLUMN(J1542), 0))</f>
        <v/>
      </c>
      <c r="K1542" s="57" t="str">
        <f>IF(ISBLANK(VLOOKUP($A1542,Courses!$A:K, COLUMN(K1542), 0)), "", VLOOKUP($A1542,Courses!$A:K, COLUMN(K1542), 0))</f>
        <v>the_platinum_course_at_stoney_hills_2008.zip</v>
      </c>
      <c r="L1542" s="8" t="str">
        <f>IF(ISBLANK(VLOOKUP($A1542,Courses!$A:L, COLUMN(L1542), 0)), "", VLOOKUP($A1542,Courses!$A:L, COLUMN(L1542), 0))</f>
        <v>Steve Horn</v>
      </c>
      <c r="M1542" s="8">
        <f>IF(ISBLANK(VLOOKUP($A1542,Courses!$A:M, COLUMN(M1542), 0)), "", VLOOKUP($A1542,Courses!$A:M, COLUMN(M1542), 0))</f>
        <v>14.5</v>
      </c>
      <c r="N1542" s="9">
        <f>IF(ISBLANK(VLOOKUP($A1542,Courses!$A:N, COLUMN(N1542), 0)), "", VLOOKUP($A1542,Courses!$A:N, COLUMN(N1542), 0))</f>
        <v>39723</v>
      </c>
      <c r="O1542" s="8" t="str">
        <f>IF(ISBLANK(VLOOKUP($A1542,Courses!$A:O, COLUMN(O1542), 0)), "", VLOOKUP($A1542,Courses!$A:O, COLUMN(O1542), 0))</f>
        <v>thelegacy</v>
      </c>
      <c r="P1542" s="8" t="str">
        <f>IF(ISBLANK(VLOOKUP($A1542,Courses!$A:P, COLUMN(P1542), 0)), "", VLOOKUP($A1542,Courses!$A:P, COLUMN(P1542), 0))</f>
        <v>woodfordpark</v>
      </c>
      <c r="Q1542" s="8" t="str">
        <f>IF(ISBLANK(VLOOKUP($A1542,Courses!$A:Q, COLUMN(Q1542), 0)), "", VLOOKUP($A1542,Courses!$A:Q, COLUMN(Q1542), 0))</f>
        <v>custom_houses</v>
      </c>
      <c r="R1542" s="8" t="str">
        <f>IF(ISBLANK(VLOOKUP($A1542,Courses!$A:R, COLUMN(R1542), 0)), "", VLOOKUP($A1542,Courses!$A:R, COLUMN(R1542), 0))</f>
        <v/>
      </c>
      <c r="S1542" s="8" t="str">
        <f>IF(ISBLANK(VLOOKUP($A1542,Courses!$A:S, COLUMN(S1542), 0)), "", VLOOKUP($A1542,Courses!$A:S, COLUMN(S1542), 0))</f>
        <v/>
      </c>
      <c r="T1542" s="8" t="str">
        <f>IF(ISBLANK(VLOOKUP($A1542,Courses!$A:T, COLUMN(T1542), 0)), "", VLOOKUP($A1542,Courses!$A:T, COLUMN(T1542), 0))</f>
        <v/>
      </c>
      <c r="U1542" s="8" t="str">
        <f>IF(ISBLANK(VLOOKUP($A1542,Courses!$A:U, COLUMN(U1542), 0)), "", VLOOKUP($A1542,Courses!$A:U, COLUMN(U1542), 0))</f>
        <v/>
      </c>
      <c r="V1542" s="8" t="str">
        <f>IF(ISBLANK(VLOOKUP($A1542,Courses!$A:V, COLUMN(V1542), 0)), "", VLOOKUP($A1542,Courses!$A:V, COLUMN(V1542), 0))</f>
        <v/>
      </c>
      <c r="W1542" s="8" t="str">
        <f>IF(ISBLANK(VLOOKUP($A1542,Courses!$A:W, COLUMN(W1542), 0)), "", VLOOKUP($A1542,Courses!$A:W, COLUMN(W1542), 0))</f>
        <v/>
      </c>
      <c r="X1542" s="8" t="str">
        <f>IF(ISBLANK(VLOOKUP($A1542,Courses!$A:X, COLUMN(X1542), 0)), "", VLOOKUP($A1542,Courses!$A:X, COLUMN(X1542), 0))</f>
        <v/>
      </c>
      <c r="Y1542" s="8" t="str">
        <f>IF(ISBLANK(VLOOKUP($A1542,Courses!$A:Y, COLUMN(Y1542), 0)), "", VLOOKUP($A1542,Courses!$A:Y, COLUMN(Y1542), 0))</f>
        <v/>
      </c>
      <c r="Z1542" s="8" t="str">
        <f>IF(ISBLANK(VLOOKUP($A1542,Courses!$A:Z, COLUMN(Z1542), 0)), "", VLOOKUP($A1542,Courses!$A:Z, COLUMN(Z1542), 0))</f>
        <v/>
      </c>
      <c r="AA1542" s="8" t="str">
        <f>IF(ISBLANK(VLOOKUP($A1542,Courses!$A:AA, COLUMN(AA1542), 0)), "", VLOOKUP($A1542,Courses!$A:AA, COLUMN(AA1542), 0))</f>
        <v/>
      </c>
      <c r="AB1542" s="8" t="str">
        <f>IF(ISBLANK(VLOOKUP($A1542,Courses!$A:AB, COLUMN(AB1542), 0)), "", VLOOKUP($A1542,Courses!$A:AB, COLUMN(AB1542), 0))</f>
        <v/>
      </c>
      <c r="AC1542" s="8" t="str">
        <f>IF(ISBLANK(VLOOKUP($A1542,Courses!$A:AC, COLUMN(AC1542), 0)), "", VLOOKUP($A1542,Courses!$A:AC, COLUMN(AC1542), 0))</f>
        <v/>
      </c>
      <c r="AD1542" s="8" t="str">
        <f>IF(ISBLANK(VLOOKUP($A1542,Courses!$A:AD, COLUMN(AD1542), 0)), "", VLOOKUP($A1542,Courses!$A:AD, COLUMN(AD1542), 0))</f>
        <v/>
      </c>
      <c r="AE1542" s="8" t="str">
        <f>IF(ISBLANK(VLOOKUP($A1542,Courses!$A:AE, COLUMN(AE1542), 0)), "", VLOOKUP($A1542,Courses!$A:AE, COLUMN(AE1542), 0))</f>
        <v/>
      </c>
      <c r="AF1542" s="8" t="str">
        <f>IF(ISBLANK(VLOOKUP($A1542,Courses!$A:AF, COLUMN(AF1542), 0)), "", VLOOKUP($A1542,Courses!$A:AF, COLUMN(AF1542), 0))</f>
        <v/>
      </c>
      <c r="AG1542" s="8" t="str">
        <f>IF(ISBLANK(VLOOKUP($A1542,Courses!$A:AG, COLUMN(AG1542), 0)), "", VLOOKUP($A1542,Courses!$A:AG, COLUMN(AG1542), 0))</f>
        <v>Sp</v>
      </c>
      <c r="AH1542" s="8">
        <f>IF(ISBLANK(VLOOKUP($A1542,Courses!$A:AH, COLUMN(AH1542), 0)), "", VLOOKUP($A1542,Courses!$A:AH, COLUMN(AH1542), 0))</f>
        <v>12</v>
      </c>
      <c r="AI1542" s="8" t="str">
        <f>IF(ISBLANK(VLOOKUP($A1542,Courses!$A:AI, COLUMN(AI1542), 0)), "", VLOOKUP($A1542,Courses!$A:AI, COLUMN(AI1542), 0))</f>
        <v/>
      </c>
      <c r="AJ1542" s="8" t="str">
        <f>IF(ISBLANK(VLOOKUP($A1542,Courses!$A:AJ, COLUMN(AJ1542), 0)), "", VLOOKUP($A1542,Courses!$A:AJ, COLUMN(AJ1542), 0))</f>
        <v/>
      </c>
      <c r="AK1542" s="8" t="str">
        <f>IF(ISBLANK(VLOOKUP($A1542,Courses!$A:AK, COLUMN(AK1542), 0)), "", VLOOKUP($A1542,Courses!$A:AK, COLUMN(AK1542), 0))</f>
        <v/>
      </c>
      <c r="AL1542" s="8" t="s">
        <v>8709</v>
      </c>
      <c r="AM1542" s="8"/>
    </row>
    <row r="1543" spans="1:39" ht="12.75" customHeight="1">
      <c r="A1543" s="4">
        <v>1590</v>
      </c>
      <c r="B1543" s="4"/>
      <c r="C1543" s="69" t="s">
        <v>3536</v>
      </c>
      <c r="D1543" s="6" t="str">
        <f>IF(ISBLANK(VLOOKUP($A1543,Courses!$A:D, COLUMN(D1543), 0)), "", VLOOKUP($A1543,Courses!$A:D, COLUMN(D1543), 0))</f>
        <v>Mtn valley</v>
      </c>
      <c r="E1543" s="7" t="str">
        <f>IF(ISBLANK(VLOOKUP($A1543,Courses!$A:E, COLUMN(E1543), 0)), "", VLOOKUP($A1543,Courses!$A:E, COLUMN(E1543), 0))</f>
        <v/>
      </c>
      <c r="F1543" s="72" t="str">
        <f>IF(ISBLANK(VLOOKUP($A1543,Courses!$A:F, COLUMN(F1543), 0)), "", VLOOKUP($A1543,Courses!$A:F, COLUMN(F1543), 0))</f>
        <v>stony_ridge_splash.jpg</v>
      </c>
      <c r="G1543" s="72" t="str">
        <f>IF(ISBLANK(VLOOKUP($A1543,Courses!$A:G, COLUMN(G1543), 0)), "", VLOOKUP($A1543,Courses!$A:G, COLUMN(G1543), 0))</f>
        <v>stony_ridge_hole10.jpg</v>
      </c>
      <c r="H1543" s="72" t="str">
        <f>IF(ISBLANK(VLOOKUP($A1543,Courses!$A:H, COLUMN(H1543), 0)), "", VLOOKUP($A1543,Courses!$A:H, COLUMN(H1543), 0))</f>
        <v/>
      </c>
      <c r="I1543" s="72" t="str">
        <f>IF(ISBLANK(VLOOKUP($A1543,Courses!$A:I, COLUMN(I1543), 0)), "", VLOOKUP($A1543,Courses!$A:I, COLUMN(I1543), 0))</f>
        <v/>
      </c>
      <c r="J1543" s="72" t="str">
        <f>IF(ISBLANK(VLOOKUP($A1543,Courses!$A:J, COLUMN(J1543), 0)), "", VLOOKUP($A1543,Courses!$A:J, COLUMN(J1543), 0))</f>
        <v/>
      </c>
      <c r="K1543" s="57" t="str">
        <f>IF(ISBLANK(VLOOKUP($A1543,Courses!$A:K, COLUMN(K1543), 0)), "", VLOOKUP($A1543,Courses!$A:K, COLUMN(K1543), 0))</f>
        <v>stony_ridge.zip</v>
      </c>
      <c r="L1543" s="8" t="str">
        <f>IF(ISBLANK(VLOOKUP($A1543,Courses!$A:L, COLUMN(L1543), 0)), "", VLOOKUP($A1543,Courses!$A:L, COLUMN(L1543), 0))</f>
        <v>KSBC6499</v>
      </c>
      <c r="M1543" s="8">
        <f>IF(ISBLANK(VLOOKUP($A1543,Courses!$A:M, COLUMN(M1543), 0)), "", VLOOKUP($A1543,Courses!$A:M, COLUMN(M1543), 0))</f>
        <v>11.1</v>
      </c>
      <c r="N1543" s="9">
        <f>IF(ISBLANK(VLOOKUP($A1543,Courses!$A:N, COLUMN(N1543), 0)), "", VLOOKUP($A1543,Courses!$A:N, COLUMN(N1543), 0))</f>
        <v>38977</v>
      </c>
      <c r="O1543" s="8" t="str">
        <f>IF(ISBLANK(VLOOKUP($A1543,Courses!$A:O, COLUMN(O1543), 0)), "", VLOOKUP($A1543,Courses!$A:O, COLUMN(O1543), 0))</f>
        <v>castlerock</v>
      </c>
      <c r="P1543" s="8" t="str">
        <f>IF(ISBLANK(VLOOKUP($A1543,Courses!$A:P, COLUMN(P1543), 0)), "", VLOOKUP($A1543,Courses!$A:P, COLUMN(P1543), 0))</f>
        <v>coyotebluff</v>
      </c>
      <c r="Q1543" s="8" t="str">
        <f>IF(ISBLANK(VLOOKUP($A1543,Courses!$A:Q, COLUMN(Q1543), 0)), "", VLOOKUP($A1543,Courses!$A:Q, COLUMN(Q1543), 0))</f>
        <v>sammamish</v>
      </c>
      <c r="R1543" s="8" t="str">
        <f>IF(ISBLANK(VLOOKUP($A1543,Courses!$A:R, COLUMN(R1543), 0)), "", VLOOKUP($A1543,Courses!$A:R, COLUMN(R1543), 0))</f>
        <v>woodfordpark</v>
      </c>
      <c r="S1543" s="8" t="str">
        <f>IF(ISBLANK(VLOOKUP($A1543,Courses!$A:S, COLUMN(S1543), 0)), "", VLOOKUP($A1543,Courses!$A:S, COLUMN(S1543), 0))</f>
        <v/>
      </c>
      <c r="T1543" s="8" t="str">
        <f>IF(ISBLANK(VLOOKUP($A1543,Courses!$A:T, COLUMN(T1543), 0)), "", VLOOKUP($A1543,Courses!$A:T, COLUMN(T1543), 0))</f>
        <v/>
      </c>
      <c r="U1543" s="8" t="str">
        <f>IF(ISBLANK(VLOOKUP($A1543,Courses!$A:U, COLUMN(U1543), 0)), "", VLOOKUP($A1543,Courses!$A:U, COLUMN(U1543), 0))</f>
        <v/>
      </c>
      <c r="V1543" s="8" t="str">
        <f>IF(ISBLANK(VLOOKUP($A1543,Courses!$A:V, COLUMN(V1543), 0)), "", VLOOKUP($A1543,Courses!$A:V, COLUMN(V1543), 0))</f>
        <v/>
      </c>
      <c r="W1543" s="8" t="str">
        <f>IF(ISBLANK(VLOOKUP($A1543,Courses!$A:W, COLUMN(W1543), 0)), "", VLOOKUP($A1543,Courses!$A:W, COLUMN(W1543), 0))</f>
        <v/>
      </c>
      <c r="X1543" s="8" t="str">
        <f>IF(ISBLANK(VLOOKUP($A1543,Courses!$A:X, COLUMN(X1543), 0)), "", VLOOKUP($A1543,Courses!$A:X, COLUMN(X1543), 0))</f>
        <v/>
      </c>
      <c r="Y1543" s="8" t="str">
        <f>IF(ISBLANK(VLOOKUP($A1543,Courses!$A:Y, COLUMN(Y1543), 0)), "", VLOOKUP($A1543,Courses!$A:Y, COLUMN(Y1543), 0))</f>
        <v/>
      </c>
      <c r="Z1543" s="8" t="str">
        <f>IF(ISBLANK(VLOOKUP($A1543,Courses!$A:Z, COLUMN(Z1543), 0)), "", VLOOKUP($A1543,Courses!$A:Z, COLUMN(Z1543), 0))</f>
        <v/>
      </c>
      <c r="AA1543" s="8" t="str">
        <f>IF(ISBLANK(VLOOKUP($A1543,Courses!$A:AA, COLUMN(AA1543), 0)), "", VLOOKUP($A1543,Courses!$A:AA, COLUMN(AA1543), 0))</f>
        <v/>
      </c>
      <c r="AB1543" s="8" t="str">
        <f>IF(ISBLANK(VLOOKUP($A1543,Courses!$A:AB, COLUMN(AB1543), 0)), "", VLOOKUP($A1543,Courses!$A:AB, COLUMN(AB1543), 0))</f>
        <v/>
      </c>
      <c r="AC1543" s="8" t="str">
        <f>IF(ISBLANK(VLOOKUP($A1543,Courses!$A:AC, COLUMN(AC1543), 0)), "", VLOOKUP($A1543,Courses!$A:AC, COLUMN(AC1543), 0))</f>
        <v/>
      </c>
      <c r="AD1543" s="8" t="str">
        <f>IF(ISBLANK(VLOOKUP($A1543,Courses!$A:AD, COLUMN(AD1543), 0)), "", VLOOKUP($A1543,Courses!$A:AD, COLUMN(AD1543), 0))</f>
        <v/>
      </c>
      <c r="AE1543" s="8" t="str">
        <f>IF(ISBLANK(VLOOKUP($A1543,Courses!$A:AE, COLUMN(AE1543), 0)), "", VLOOKUP($A1543,Courses!$A:AE, COLUMN(AE1543), 0))</f>
        <v/>
      </c>
      <c r="AF1543" s="8" t="str">
        <f>IF(ISBLANK(VLOOKUP($A1543,Courses!$A:AF, COLUMN(AF1543), 0)), "", VLOOKUP($A1543,Courses!$A:AF, COLUMN(AF1543), 0))</f>
        <v/>
      </c>
      <c r="AG1543" s="8" t="str">
        <f>IF(ISBLANK(VLOOKUP($A1543,Courses!$A:AG, COLUMN(AG1543), 0)), "", VLOOKUP($A1543,Courses!$A:AG, COLUMN(AG1543), 0))</f>
        <v>Sp</v>
      </c>
      <c r="AH1543" s="8">
        <f>IF(ISBLANK(VLOOKUP($A1543,Courses!$A:AH, COLUMN(AH1543), 0)), "", VLOOKUP($A1543,Courses!$A:AH, COLUMN(AH1543), 0))</f>
        <v>10</v>
      </c>
      <c r="AI1543" s="8" t="str">
        <f>IF(ISBLANK(VLOOKUP($A1543,Courses!$A:AI, COLUMN(AI1543), 0)), "", VLOOKUP($A1543,Courses!$A:AI, COLUMN(AI1543), 0))</f>
        <v/>
      </c>
      <c r="AJ1543" s="8" t="str">
        <f>IF(ISBLANK(VLOOKUP($A1543,Courses!$A:AJ, COLUMN(AJ1543), 0)), "", VLOOKUP($A1543,Courses!$A:AJ, COLUMN(AJ1543), 0))</f>
        <v/>
      </c>
      <c r="AK1543" s="8" t="str">
        <f>IF(ISBLANK(VLOOKUP($A1543,Courses!$A:AK, COLUMN(AK1543), 0)), "", VLOOKUP($A1543,Courses!$A:AK, COLUMN(AK1543), 0))</f>
        <v/>
      </c>
      <c r="AL1543" s="8"/>
      <c r="AM1543" s="8"/>
    </row>
    <row r="1544" spans="1:39" ht="12.75" customHeight="1">
      <c r="A1544" s="4">
        <v>1121</v>
      </c>
      <c r="B1544" s="4"/>
      <c r="C1544" s="69" t="s">
        <v>3538</v>
      </c>
      <c r="D1544" s="6" t="str">
        <f>IF(ISBLANK(VLOOKUP($A1544,Courses!$A:D, COLUMN(D1544), 0)), "", VLOOKUP($A1544,Courses!$A:D, COLUMN(D1544), 0))</f>
        <v>Oceanside</v>
      </c>
      <c r="E1544" s="7" t="str">
        <f>IF(ISBLANK(VLOOKUP($A1544,Courses!$A:E, COLUMN(E1544), 0)), "", VLOOKUP($A1544,Courses!$A:E, COLUMN(E1544), 0))</f>
        <v/>
      </c>
      <c r="F1544" s="72" t="str">
        <f>IF(ISBLANK(VLOOKUP($A1544,Courses!$A:F, COLUMN(F1544), 0)), "", VLOOKUP($A1544,Courses!$A:F, COLUMN(F1544), 0))</f>
        <v>storm_bay_hole02.jpg</v>
      </c>
      <c r="G1544" s="72" t="str">
        <f>IF(ISBLANK(VLOOKUP($A1544,Courses!$A:G, COLUMN(G1544), 0)), "", VLOOKUP($A1544,Courses!$A:G, COLUMN(G1544), 0))</f>
        <v>storm_bay_hole11.jpg</v>
      </c>
      <c r="H1544" s="72" t="str">
        <f>IF(ISBLANK(VLOOKUP($A1544,Courses!$A:H, COLUMN(H1544), 0)), "", VLOOKUP($A1544,Courses!$A:H, COLUMN(H1544), 0))</f>
        <v/>
      </c>
      <c r="I1544" s="72" t="str">
        <f>IF(ISBLANK(VLOOKUP($A1544,Courses!$A:I, COLUMN(I1544), 0)), "", VLOOKUP($A1544,Courses!$A:I, COLUMN(I1544), 0))</f>
        <v/>
      </c>
      <c r="J1544" s="72" t="str">
        <f>IF(ISBLANK(VLOOKUP($A1544,Courses!$A:J, COLUMN(J1544), 0)), "", VLOOKUP($A1544,Courses!$A:J, COLUMN(J1544), 0))</f>
        <v/>
      </c>
      <c r="K1544" s="57" t="str">
        <f>IF(ISBLANK(VLOOKUP($A1544,Courses!$A:K, COLUMN(K1544), 0)), "", VLOOKUP($A1544,Courses!$A:K, COLUMN(K1544), 0))</f>
        <v>stormbay.zip</v>
      </c>
      <c r="L1544" s="8" t="str">
        <f>IF(ISBLANK(VLOOKUP($A1544,Courses!$A:L, COLUMN(L1544), 0)), "", VLOOKUP($A1544,Courses!$A:L, COLUMN(L1544), 0))</f>
        <v>Robert@ / Plugger</v>
      </c>
      <c r="M1544" s="8">
        <f>IF(ISBLANK(VLOOKUP($A1544,Courses!$A:M, COLUMN(M1544), 0)), "", VLOOKUP($A1544,Courses!$A:M, COLUMN(M1544), 0))</f>
        <v>18.8</v>
      </c>
      <c r="N1544" s="9">
        <f>IF(ISBLANK(VLOOKUP($A1544,Courses!$A:N, COLUMN(N1544), 0)), "", VLOOKUP($A1544,Courses!$A:N, COLUMN(N1544), 0))</f>
        <v>37831</v>
      </c>
      <c r="O1544" s="8" t="str">
        <f>IF(ISBLANK(VLOOKUP($A1544,Courses!$A:O, COLUMN(O1544), 0)), "", VLOOKUP($A1544,Courses!$A:O, COLUMN(O1544), 0))</f>
        <v>barrenhills</v>
      </c>
      <c r="P1544" s="8" t="str">
        <f>IF(ISBLANK(VLOOKUP($A1544,Courses!$A:P, COLUMN(P1544), 0)), "", VLOOKUP($A1544,Courses!$A:P, COLUMN(P1544), 0))</f>
        <v>coosbay</v>
      </c>
      <c r="Q1544" s="8" t="str">
        <f>IF(ISBLANK(VLOOKUP($A1544,Courses!$A:Q, COLUMN(Q1544), 0)), "", VLOOKUP($A1544,Courses!$A:Q, COLUMN(Q1544), 0))</f>
        <v>coosbayblend</v>
      </c>
      <c r="R1544" s="8" t="str">
        <f>IF(ISBLANK(VLOOKUP($A1544,Courses!$A:R, COLUMN(R1544), 0)), "", VLOOKUP($A1544,Courses!$A:R, COLUMN(R1544), 0))</f>
        <v>pebblebeach</v>
      </c>
      <c r="S1544" s="8" t="str">
        <f>IF(ISBLANK(VLOOKUP($A1544,Courses!$A:S, COLUMN(S1544), 0)), "", VLOOKUP($A1544,Courses!$A:S, COLUMN(S1544), 0))</f>
        <v/>
      </c>
      <c r="T1544" s="8" t="str">
        <f>IF(ISBLANK(VLOOKUP($A1544,Courses!$A:T, COLUMN(T1544), 0)), "", VLOOKUP($A1544,Courses!$A:T, COLUMN(T1544), 0))</f>
        <v/>
      </c>
      <c r="U1544" s="8" t="str">
        <f>IF(ISBLANK(VLOOKUP($A1544,Courses!$A:U, COLUMN(U1544), 0)), "", VLOOKUP($A1544,Courses!$A:U, COLUMN(U1544), 0))</f>
        <v/>
      </c>
      <c r="V1544" s="8" t="str">
        <f>IF(ISBLANK(VLOOKUP($A1544,Courses!$A:V, COLUMN(V1544), 0)), "", VLOOKUP($A1544,Courses!$A:V, COLUMN(V1544), 0))</f>
        <v/>
      </c>
      <c r="W1544" s="8" t="str">
        <f>IF(ISBLANK(VLOOKUP($A1544,Courses!$A:W, COLUMN(W1544), 0)), "", VLOOKUP($A1544,Courses!$A:W, COLUMN(W1544), 0))</f>
        <v/>
      </c>
      <c r="X1544" s="8" t="str">
        <f>IF(ISBLANK(VLOOKUP($A1544,Courses!$A:X, COLUMN(X1544), 0)), "", VLOOKUP($A1544,Courses!$A:X, COLUMN(X1544), 0))</f>
        <v/>
      </c>
      <c r="Y1544" s="8" t="str">
        <f>IF(ISBLANK(VLOOKUP($A1544,Courses!$A:Y, COLUMN(Y1544), 0)), "", VLOOKUP($A1544,Courses!$A:Y, COLUMN(Y1544), 0))</f>
        <v/>
      </c>
      <c r="Z1544" s="8" t="str">
        <f>IF(ISBLANK(VLOOKUP($A1544,Courses!$A:Z, COLUMN(Z1544), 0)), "", VLOOKUP($A1544,Courses!$A:Z, COLUMN(Z1544), 0))</f>
        <v/>
      </c>
      <c r="AA1544" s="8" t="str">
        <f>IF(ISBLANK(VLOOKUP($A1544,Courses!$A:AA, COLUMN(AA1544), 0)), "", VLOOKUP($A1544,Courses!$A:AA, COLUMN(AA1544), 0))</f>
        <v/>
      </c>
      <c r="AB1544" s="8" t="str">
        <f>IF(ISBLANK(VLOOKUP($A1544,Courses!$A:AB, COLUMN(AB1544), 0)), "", VLOOKUP($A1544,Courses!$A:AB, COLUMN(AB1544), 0))</f>
        <v/>
      </c>
      <c r="AC1544" s="8" t="str">
        <f>IF(ISBLANK(VLOOKUP($A1544,Courses!$A:AC, COLUMN(AC1544), 0)), "", VLOOKUP($A1544,Courses!$A:AC, COLUMN(AC1544), 0))</f>
        <v/>
      </c>
      <c r="AD1544" s="8" t="str">
        <f>IF(ISBLANK(VLOOKUP($A1544,Courses!$A:AD, COLUMN(AD1544), 0)), "", VLOOKUP($A1544,Courses!$A:AD, COLUMN(AD1544), 0))</f>
        <v/>
      </c>
      <c r="AE1544" s="8" t="str">
        <f>IF(ISBLANK(VLOOKUP($A1544,Courses!$A:AE, COLUMN(AE1544), 0)), "", VLOOKUP($A1544,Courses!$A:AE, COLUMN(AE1544), 0))</f>
        <v/>
      </c>
      <c r="AF1544" s="8" t="str">
        <f>IF(ISBLANK(VLOOKUP($A1544,Courses!$A:AF, COLUMN(AF1544), 0)), "", VLOOKUP($A1544,Courses!$A:AF, COLUMN(AF1544), 0))</f>
        <v/>
      </c>
      <c r="AG1544" s="8">
        <f>IF(ISBLANK(VLOOKUP($A1544,Courses!$A:AG, COLUMN(AG1544), 0)), "", VLOOKUP($A1544,Courses!$A:AG, COLUMN(AG1544), 0))</f>
        <v>2</v>
      </c>
      <c r="AH1544" s="8">
        <f>IF(ISBLANK(VLOOKUP($A1544,Courses!$A:AH, COLUMN(AH1544), 0)), "", VLOOKUP($A1544,Courses!$A:AH, COLUMN(AH1544), 0))</f>
        <v>11</v>
      </c>
      <c r="AI1544" s="8" t="str">
        <f>IF(ISBLANK(VLOOKUP($A1544,Courses!$A:AI, COLUMN(AI1544), 0)), "", VLOOKUP($A1544,Courses!$A:AI, COLUMN(AI1544), 0))</f>
        <v/>
      </c>
      <c r="AJ1544" s="8" t="str">
        <f>IF(ISBLANK(VLOOKUP($A1544,Courses!$A:AJ, COLUMN(AJ1544), 0)), "", VLOOKUP($A1544,Courses!$A:AJ, COLUMN(AJ1544), 0))</f>
        <v/>
      </c>
      <c r="AK1544" s="8" t="str">
        <f>IF(ISBLANK(VLOOKUP($A1544,Courses!$A:AK, COLUMN(AK1544), 0)), "", VLOOKUP($A1544,Courses!$A:AK, COLUMN(AK1544), 0))</f>
        <v/>
      </c>
      <c r="AL1544" s="8"/>
      <c r="AM1544" s="8"/>
    </row>
    <row r="1545" spans="1:39" ht="12.75" customHeight="1">
      <c r="A1545" s="4">
        <v>1122</v>
      </c>
      <c r="B1545" s="4"/>
      <c r="C1545" s="69" t="s">
        <v>3541</v>
      </c>
      <c r="D1545" s="6" t="str">
        <f>IF(ISBLANK(VLOOKUP($A1545,Courses!$A:D, COLUMN(D1545), 0)), "", VLOOKUP($A1545,Courses!$A:D, COLUMN(D1545), 0))</f>
        <v>Mtn valley</v>
      </c>
      <c r="E1545" s="7" t="str">
        <f>IF(ISBLANK(VLOOKUP($A1545,Courses!$A:E, COLUMN(E1545), 0)), "", VLOOKUP($A1545,Courses!$A:E, COLUMN(E1545), 0))</f>
        <v/>
      </c>
      <c r="F1545" s="72" t="str">
        <f>IF(ISBLANK(VLOOKUP($A1545,Courses!$A:F, COLUMN(F1545), 0)), "", VLOOKUP($A1545,Courses!$A:F, COLUMN(F1545), 0))</f>
        <v>stranglehold_hole02.jpg</v>
      </c>
      <c r="G1545" s="72" t="str">
        <f>IF(ISBLANK(VLOOKUP($A1545,Courses!$A:G, COLUMN(G1545), 0)), "", VLOOKUP($A1545,Courses!$A:G, COLUMN(G1545), 0))</f>
        <v>stranglehold_hole08.jpg</v>
      </c>
      <c r="H1545" s="72" t="str">
        <f>IF(ISBLANK(VLOOKUP($A1545,Courses!$A:H, COLUMN(H1545), 0)), "", VLOOKUP($A1545,Courses!$A:H, COLUMN(H1545), 0))</f>
        <v/>
      </c>
      <c r="I1545" s="72" t="str">
        <f>IF(ISBLANK(VLOOKUP($A1545,Courses!$A:I, COLUMN(I1545), 0)), "", VLOOKUP($A1545,Courses!$A:I, COLUMN(I1545), 0))</f>
        <v/>
      </c>
      <c r="J1545" s="72" t="str">
        <f>IF(ISBLANK(VLOOKUP($A1545,Courses!$A:J, COLUMN(J1545), 0)), "", VLOOKUP($A1545,Courses!$A:J, COLUMN(J1545), 0))</f>
        <v/>
      </c>
      <c r="K1545" s="57" t="str">
        <f>IF(ISBLANK(VLOOKUP($A1545,Courses!$A:K, COLUMN(K1545), 0)), "", VLOOKUP($A1545,Courses!$A:K, COLUMN(K1545), 0))</f>
        <v>stranglehold.zip</v>
      </c>
      <c r="L1545" s="8" t="str">
        <f>IF(ISBLANK(VLOOKUP($A1545,Courses!$A:L, COLUMN(L1545), 0)), "", VLOOKUP($A1545,Courses!$A:L, COLUMN(L1545), 0))</f>
        <v>Robert@</v>
      </c>
      <c r="M1545" s="8">
        <f>IF(ISBLANK(VLOOKUP($A1545,Courses!$A:M, COLUMN(M1545), 0)), "", VLOOKUP($A1545,Courses!$A:M, COLUMN(M1545), 0))</f>
        <v>22</v>
      </c>
      <c r="N1545" s="9">
        <f>IF(ISBLANK(VLOOKUP($A1545,Courses!$A:N, COLUMN(N1545), 0)), "", VLOOKUP($A1545,Courses!$A:N, COLUMN(N1545), 0))</f>
        <v>38349</v>
      </c>
      <c r="O1545" s="8" t="str">
        <f>IF(ISBLANK(VLOOKUP($A1545,Courses!$A:O, COLUMN(O1545), 0)), "", VLOOKUP($A1545,Courses!$A:O, COLUMN(O1545), 0))</f>
        <v>barrenhills</v>
      </c>
      <c r="P1545" s="8" t="str">
        <f>IF(ISBLANK(VLOOKUP($A1545,Courses!$A:P, COLUMN(P1545), 0)), "", VLOOKUP($A1545,Courses!$A:P, COLUMN(P1545), 0))</f>
        <v>blackheath</v>
      </c>
      <c r="Q1545" s="8" t="str">
        <f>IF(ISBLANK(VLOOKUP($A1545,Courses!$A:Q, COLUMN(Q1545), 0)), "", VLOOKUP($A1545,Courses!$A:Q, COLUMN(Q1545), 0))</f>
        <v>midwest</v>
      </c>
      <c r="R1545" s="8" t="str">
        <f>IF(ISBLANK(VLOOKUP($A1545,Courses!$A:R, COLUMN(R1545), 0)), "", VLOOKUP($A1545,Courses!$A:R, COLUMN(R1545), 0))</f>
        <v>pebblebeach</v>
      </c>
      <c r="S1545" s="8" t="str">
        <f>IF(ISBLANK(VLOOKUP($A1545,Courses!$A:S, COLUMN(S1545), 0)), "", VLOOKUP($A1545,Courses!$A:S, COLUMN(S1545), 0))</f>
        <v>wild1</v>
      </c>
      <c r="T1545" s="8" t="str">
        <f>IF(ISBLANK(VLOOKUP($A1545,Courses!$A:T, COLUMN(T1545), 0)), "", VLOOKUP($A1545,Courses!$A:T, COLUMN(T1545), 0))</f>
        <v>wild2</v>
      </c>
      <c r="U1545" s="8" t="str">
        <f>IF(ISBLANK(VLOOKUP($A1545,Courses!$A:U, COLUMN(U1545), 0)), "", VLOOKUP($A1545,Courses!$A:U, COLUMN(U1545), 0))</f>
        <v/>
      </c>
      <c r="V1545" s="8" t="str">
        <f>IF(ISBLANK(VLOOKUP($A1545,Courses!$A:V, COLUMN(V1545), 0)), "", VLOOKUP($A1545,Courses!$A:V, COLUMN(V1545), 0))</f>
        <v/>
      </c>
      <c r="W1545" s="8" t="str">
        <f>IF(ISBLANK(VLOOKUP($A1545,Courses!$A:W, COLUMN(W1545), 0)), "", VLOOKUP($A1545,Courses!$A:W, COLUMN(W1545), 0))</f>
        <v/>
      </c>
      <c r="X1545" s="8" t="str">
        <f>IF(ISBLANK(VLOOKUP($A1545,Courses!$A:X, COLUMN(X1545), 0)), "", VLOOKUP($A1545,Courses!$A:X, COLUMN(X1545), 0))</f>
        <v/>
      </c>
      <c r="Y1545" s="8" t="str">
        <f>IF(ISBLANK(VLOOKUP($A1545,Courses!$A:Y, COLUMN(Y1545), 0)), "", VLOOKUP($A1545,Courses!$A:Y, COLUMN(Y1545), 0))</f>
        <v/>
      </c>
      <c r="Z1545" s="8" t="str">
        <f>IF(ISBLANK(VLOOKUP($A1545,Courses!$A:Z, COLUMN(Z1545), 0)), "", VLOOKUP($A1545,Courses!$A:Z, COLUMN(Z1545), 0))</f>
        <v/>
      </c>
      <c r="AA1545" s="8" t="str">
        <f>IF(ISBLANK(VLOOKUP($A1545,Courses!$A:AA, COLUMN(AA1545), 0)), "", VLOOKUP($A1545,Courses!$A:AA, COLUMN(AA1545), 0))</f>
        <v/>
      </c>
      <c r="AB1545" s="8" t="str">
        <f>IF(ISBLANK(VLOOKUP($A1545,Courses!$A:AB, COLUMN(AB1545), 0)), "", VLOOKUP($A1545,Courses!$A:AB, COLUMN(AB1545), 0))</f>
        <v/>
      </c>
      <c r="AC1545" s="8" t="str">
        <f>IF(ISBLANK(VLOOKUP($A1545,Courses!$A:AC, COLUMN(AC1545), 0)), "", VLOOKUP($A1545,Courses!$A:AC, COLUMN(AC1545), 0))</f>
        <v/>
      </c>
      <c r="AD1545" s="8" t="str">
        <f>IF(ISBLANK(VLOOKUP($A1545,Courses!$A:AD, COLUMN(AD1545), 0)), "", VLOOKUP($A1545,Courses!$A:AD, COLUMN(AD1545), 0))</f>
        <v/>
      </c>
      <c r="AE1545" s="8" t="str">
        <f>IF(ISBLANK(VLOOKUP($A1545,Courses!$A:AE, COLUMN(AE1545), 0)), "", VLOOKUP($A1545,Courses!$A:AE, COLUMN(AE1545), 0))</f>
        <v/>
      </c>
      <c r="AF1545" s="8" t="str">
        <f>IF(ISBLANK(VLOOKUP($A1545,Courses!$A:AF, COLUMN(AF1545), 0)), "", VLOOKUP($A1545,Courses!$A:AF, COLUMN(AF1545), 0))</f>
        <v/>
      </c>
      <c r="AG1545" s="8">
        <f>IF(ISBLANK(VLOOKUP($A1545,Courses!$A:AG, COLUMN(AG1545), 0)), "", VLOOKUP($A1545,Courses!$A:AG, COLUMN(AG1545), 0))</f>
        <v>2</v>
      </c>
      <c r="AH1545" s="8">
        <f>IF(ISBLANK(VLOOKUP($A1545,Courses!$A:AH, COLUMN(AH1545), 0)), "", VLOOKUP($A1545,Courses!$A:AH, COLUMN(AH1545), 0))</f>
        <v>8</v>
      </c>
      <c r="AI1545" s="8" t="str">
        <f>IF(ISBLANK(VLOOKUP($A1545,Courses!$A:AI, COLUMN(AI1545), 0)), "", VLOOKUP($A1545,Courses!$A:AI, COLUMN(AI1545), 0))</f>
        <v/>
      </c>
      <c r="AJ1545" s="8" t="str">
        <f>IF(ISBLANK(VLOOKUP($A1545,Courses!$A:AJ, COLUMN(AJ1545), 0)), "", VLOOKUP($A1545,Courses!$A:AJ, COLUMN(AJ1545), 0))</f>
        <v/>
      </c>
      <c r="AK1545" s="8" t="str">
        <f>IF(ISBLANK(VLOOKUP($A1545,Courses!$A:AK, COLUMN(AK1545), 0)), "", VLOOKUP($A1545,Courses!$A:AK, COLUMN(AK1545), 0))</f>
        <v/>
      </c>
      <c r="AL1545" s="8"/>
      <c r="AM1545" s="8"/>
    </row>
    <row r="1546" spans="1:39" ht="12.75" customHeight="1">
      <c r="A1546" s="120">
        <v>1873</v>
      </c>
      <c r="B1546" s="120"/>
      <c r="C1546" s="69" t="s">
        <v>9666</v>
      </c>
      <c r="D1546" s="6" t="str">
        <f>IF(ISBLANK(VLOOKUP($A1546,Courses!$A:D, COLUMN(D1546), 0)), "", VLOOKUP($A1546,Courses!$A:D, COLUMN(D1546), 0))</f>
        <v>Parkland</v>
      </c>
      <c r="E1546" s="7" t="str">
        <f>IF(ISBLANK(VLOOKUP($A1546,Courses!$A:E, COLUMN(E1546), 0)), "", VLOOKUP($A1546,Courses!$A:E, COLUMN(E1546), 0))</f>
        <v/>
      </c>
      <c r="F1546" s="72" t="str">
        <f>IF(ISBLANK(VLOOKUP($A1546,Courses!$A:F, COLUMN(F1546), 0)), "", VLOOKUP($A1546,Courses!$A:F, COLUMN(F1546), 0))</f>
        <v>suffolk_county_players_club_hole02.jpg</v>
      </c>
      <c r="G1546" s="72" t="str">
        <f>IF(ISBLANK(VLOOKUP($A1546,Courses!$A:G, COLUMN(G1546), 0)), "", VLOOKUP($A1546,Courses!$A:G, COLUMN(G1546), 0))</f>
        <v>suffolk_county_players_club_hole08.jpg</v>
      </c>
      <c r="H1546" s="72" t="str">
        <f>IF(ISBLANK(VLOOKUP($A1546,Courses!$A:H, COLUMN(H1546), 0)), "", VLOOKUP($A1546,Courses!$A:H, COLUMN(H1546), 0))</f>
        <v>suffolk_county_players_club_hole14.jpg</v>
      </c>
      <c r="I1546" s="72" t="str">
        <f>IF(ISBLANK(VLOOKUP($A1546,Courses!$A:I, COLUMN(I1546), 0)), "", VLOOKUP($A1546,Courses!$A:I, COLUMN(I1546), 0))</f>
        <v/>
      </c>
      <c r="J1546" s="72" t="str">
        <f>IF(ISBLANK(VLOOKUP($A1546,Courses!$A:J, COLUMN(J1546), 0)), "", VLOOKUP($A1546,Courses!$A:J, COLUMN(J1546), 0))</f>
        <v/>
      </c>
      <c r="K1546" s="57" t="str">
        <f>IF(ISBLANK(VLOOKUP($A1546,Courses!$A:K, COLUMN(K1546), 0)), "", VLOOKUP($A1546,Courses!$A:K, COLUMN(K1546), 0))</f>
        <v>suffolk_county_players_club_west_course.zip</v>
      </c>
      <c r="L1546" s="8" t="str">
        <f>IF(ISBLANK(VLOOKUP($A1546,Courses!$A:L, COLUMN(L1546), 0)), "", VLOOKUP($A1546,Courses!$A:L, COLUMN(L1546), 0))</f>
        <v>JHS</v>
      </c>
      <c r="M1546" s="8">
        <f>IF(ISBLANK(VLOOKUP($A1546,Courses!$A:M, COLUMN(M1546), 0)), "", VLOOKUP($A1546,Courses!$A:M, COLUMN(M1546), 0))</f>
        <v>5</v>
      </c>
      <c r="N1546" s="9">
        <f>IF(ISBLANK(VLOOKUP($A1546,Courses!$A:N, COLUMN(N1546), 0)), "", VLOOKUP($A1546,Courses!$A:N, COLUMN(N1546), 0))</f>
        <v>42215</v>
      </c>
      <c r="O1546" s="8" t="str">
        <f>IF(ISBLANK(VLOOKUP($A1546,Courses!$A:O, COLUMN(O1546), 0)), "", VLOOKUP($A1546,Courses!$A:O, COLUMN(O1546), 0))</f>
        <v>metropolitan</v>
      </c>
      <c r="P1546" s="8" t="str">
        <f>IF(ISBLANK(VLOOKUP($A1546,Courses!$A:P, COLUMN(P1546), 0)), "", VLOOKUP($A1546,Courses!$A:P, COLUMN(P1546), 0))</f>
        <v>woodfordpark</v>
      </c>
      <c r="Q1546" s="8" t="str">
        <f>IF(ISBLANK(VLOOKUP($A1546,Courses!$A:Q, COLUMN(Q1546), 0)), "", VLOOKUP($A1546,Courses!$A:Q, COLUMN(Q1546), 0))</f>
        <v/>
      </c>
      <c r="R1546" s="8" t="str">
        <f>IF(ISBLANK(VLOOKUP($A1546,Courses!$A:R, COLUMN(R1546), 0)), "", VLOOKUP($A1546,Courses!$A:R, COLUMN(R1546), 0))</f>
        <v/>
      </c>
      <c r="S1546" s="8" t="str">
        <f>IF(ISBLANK(VLOOKUP($A1546,Courses!$A:S, COLUMN(S1546), 0)), "", VLOOKUP($A1546,Courses!$A:S, COLUMN(S1546), 0))</f>
        <v/>
      </c>
      <c r="T1546" s="8" t="str">
        <f>IF(ISBLANK(VLOOKUP($A1546,Courses!$A:T, COLUMN(T1546), 0)), "", VLOOKUP($A1546,Courses!$A:T, COLUMN(T1546), 0))</f>
        <v/>
      </c>
      <c r="U1546" s="8" t="str">
        <f>IF(ISBLANK(VLOOKUP($A1546,Courses!$A:U, COLUMN(U1546), 0)), "", VLOOKUP($A1546,Courses!$A:U, COLUMN(U1546), 0))</f>
        <v/>
      </c>
      <c r="V1546" s="8" t="str">
        <f>IF(ISBLANK(VLOOKUP($A1546,Courses!$A:V, COLUMN(V1546), 0)), "", VLOOKUP($A1546,Courses!$A:V, COLUMN(V1546), 0))</f>
        <v/>
      </c>
      <c r="W1546" s="8" t="str">
        <f>IF(ISBLANK(VLOOKUP($A1546,Courses!$A:W, COLUMN(W1546), 0)), "", VLOOKUP($A1546,Courses!$A:W, COLUMN(W1546), 0))</f>
        <v/>
      </c>
      <c r="X1546" s="8" t="str">
        <f>IF(ISBLANK(VLOOKUP($A1546,Courses!$A:X, COLUMN(X1546), 0)), "", VLOOKUP($A1546,Courses!$A:X, COLUMN(X1546), 0))</f>
        <v/>
      </c>
      <c r="Y1546" s="8" t="str">
        <f>IF(ISBLANK(VLOOKUP($A1546,Courses!$A:Y, COLUMN(Y1546), 0)), "", VLOOKUP($A1546,Courses!$A:Y, COLUMN(Y1546), 0))</f>
        <v/>
      </c>
      <c r="Z1546" s="8" t="str">
        <f>IF(ISBLANK(VLOOKUP($A1546,Courses!$A:Z, COLUMN(Z1546), 0)), "", VLOOKUP($A1546,Courses!$A:Z, COLUMN(Z1546), 0))</f>
        <v/>
      </c>
      <c r="AA1546" s="8" t="str">
        <f>IF(ISBLANK(VLOOKUP($A1546,Courses!$A:AA, COLUMN(AA1546), 0)), "", VLOOKUP($A1546,Courses!$A:AA, COLUMN(AA1546), 0))</f>
        <v/>
      </c>
      <c r="AB1546" s="8" t="str">
        <f>IF(ISBLANK(VLOOKUP($A1546,Courses!$A:AB, COLUMN(AB1546), 0)), "", VLOOKUP($A1546,Courses!$A:AB, COLUMN(AB1546), 0))</f>
        <v/>
      </c>
      <c r="AC1546" s="8" t="str">
        <f>IF(ISBLANK(VLOOKUP($A1546,Courses!$A:AC, COLUMN(AC1546), 0)), "", VLOOKUP($A1546,Courses!$A:AC, COLUMN(AC1546), 0))</f>
        <v/>
      </c>
      <c r="AD1546" s="8" t="str">
        <f>IF(ISBLANK(VLOOKUP($A1546,Courses!$A:AD, COLUMN(AD1546), 0)), "", VLOOKUP($A1546,Courses!$A:AD, COLUMN(AD1546), 0))</f>
        <v/>
      </c>
      <c r="AE1546" s="8" t="str">
        <f>IF(ISBLANK(VLOOKUP($A1546,Courses!$A:AE, COLUMN(AE1546), 0)), "", VLOOKUP($A1546,Courses!$A:AE, COLUMN(AE1546), 0))</f>
        <v/>
      </c>
      <c r="AF1546" s="8" t="str">
        <f>IF(ISBLANK(VLOOKUP($A1546,Courses!$A:AF, COLUMN(AF1546), 0)), "", VLOOKUP($A1546,Courses!$A:AF, COLUMN(AF1546), 0))</f>
        <v/>
      </c>
      <c r="AG1546" s="8">
        <f>IF(ISBLANK(VLOOKUP($A1546,Courses!$A:AG, COLUMN(AG1546), 0)), "", VLOOKUP($A1546,Courses!$A:AG, COLUMN(AG1546), 0))</f>
        <v>2</v>
      </c>
      <c r="AH1546" s="8">
        <f>IF(ISBLANK(VLOOKUP($A1546,Courses!$A:AH, COLUMN(AH1546), 0)), "", VLOOKUP($A1546,Courses!$A:AH, COLUMN(AH1546), 0))</f>
        <v>8</v>
      </c>
      <c r="AI1546" s="8">
        <f>IF(ISBLANK(VLOOKUP($A1546,Courses!$A:AI, COLUMN(AI1546), 0)), "", VLOOKUP($A1546,Courses!$A:AI, COLUMN(AI1546), 0))</f>
        <v>14</v>
      </c>
      <c r="AJ1546" s="8" t="str">
        <f>IF(ISBLANK(VLOOKUP($A1546,Courses!$A:AJ, COLUMN(AJ1546), 0)), "", VLOOKUP($A1546,Courses!$A:AJ, COLUMN(AJ1546), 0))</f>
        <v/>
      </c>
      <c r="AK1546" s="8" t="str">
        <f>IF(ISBLANK(VLOOKUP($A1546,Courses!$A:AK, COLUMN(AK1546), 0)), "", VLOOKUP($A1546,Courses!$A:AK, COLUMN(AK1546), 0))</f>
        <v/>
      </c>
      <c r="AL1546" s="8"/>
      <c r="AM1546" s="8"/>
    </row>
    <row r="1547" spans="1:39" ht="12.75" customHeight="1">
      <c r="A1547" s="4">
        <v>1025</v>
      </c>
      <c r="B1547" s="4"/>
      <c r="C1547" s="69" t="s">
        <v>3543</v>
      </c>
      <c r="D1547" s="6" t="str">
        <f>IF(ISBLANK(VLOOKUP($A1547,Courses!$A:D, COLUMN(D1547), 0)), "", VLOOKUP($A1547,Courses!$A:D, COLUMN(D1547), 0))</f>
        <v>Flatlands</v>
      </c>
      <c r="E1547" s="7" t="str">
        <f>IF(ISBLANK(VLOOKUP($A1547,Courses!$A:E, COLUMN(E1547), 0)), "", VLOOKUP($A1547,Courses!$A:E, COLUMN(E1547), 0))</f>
        <v/>
      </c>
      <c r="F1547" s="72" t="str">
        <f>IF(ISBLANK(VLOOKUP($A1547,Courses!$A:F, COLUMN(F1547), 0)), "", VLOOKUP($A1547,Courses!$A:F, COLUMN(F1547), 0))</f>
        <v>sugarbrook_hole02.jpg</v>
      </c>
      <c r="G1547" s="72" t="str">
        <f>IF(ISBLANK(VLOOKUP($A1547,Courses!$A:G, COLUMN(G1547), 0)), "", VLOOKUP($A1547,Courses!$A:G, COLUMN(G1547), 0))</f>
        <v>sugarbrook_hole04.jpg</v>
      </c>
      <c r="H1547" s="72" t="str">
        <f>IF(ISBLANK(VLOOKUP($A1547,Courses!$A:H, COLUMN(H1547), 0)), "", VLOOKUP($A1547,Courses!$A:H, COLUMN(H1547), 0))</f>
        <v/>
      </c>
      <c r="I1547" s="72" t="str">
        <f>IF(ISBLANK(VLOOKUP($A1547,Courses!$A:I, COLUMN(I1547), 0)), "", VLOOKUP($A1547,Courses!$A:I, COLUMN(I1547), 0))</f>
        <v/>
      </c>
      <c r="J1547" s="72" t="str">
        <f>IF(ISBLANK(VLOOKUP($A1547,Courses!$A:J, COLUMN(J1547), 0)), "", VLOOKUP($A1547,Courses!$A:J, COLUMN(J1547), 0))</f>
        <v/>
      </c>
      <c r="K1547" s="57" t="str">
        <f>IF(ISBLANK(VLOOKUP($A1547,Courses!$A:K, COLUMN(K1547), 0)), "", VLOOKUP($A1547,Courses!$A:K, COLUMN(K1547), 0))</f>
        <v>sugarbrook.zip</v>
      </c>
      <c r="L1547" s="8" t="str">
        <f>IF(ISBLANK(VLOOKUP($A1547,Courses!$A:L, COLUMN(L1547), 0)), "", VLOOKUP($A1547,Courses!$A:L, COLUMN(L1547), 0))</f>
        <v>Jeff Helton</v>
      </c>
      <c r="M1547" s="8">
        <f>IF(ISBLANK(VLOOKUP($A1547,Courses!$A:M, COLUMN(M1547), 0)), "", VLOOKUP($A1547,Courses!$A:M, COLUMN(M1547), 0))</f>
        <v>23.2</v>
      </c>
      <c r="N1547" s="9">
        <f>IF(ISBLANK(VLOOKUP($A1547,Courses!$A:N, COLUMN(N1547), 0)), "", VLOOKUP($A1547,Courses!$A:N, COLUMN(N1547), 0))</f>
        <v>37018</v>
      </c>
      <c r="O1547" s="8" t="str">
        <f>IF(ISBLANK(VLOOKUP($A1547,Courses!$A:O, COLUMN(O1547), 0)), "", VLOOKUP($A1547,Courses!$A:O, COLUMN(O1547), 0))</f>
        <v>august</v>
      </c>
      <c r="P1547" s="8" t="str">
        <f>IF(ISBLANK(VLOOKUP($A1547,Courses!$A:P, COLUMN(P1547), 0)), "", VLOOKUP($A1547,Courses!$A:P, COLUMN(P1547), 0))</f>
        <v>augusta2001</v>
      </c>
      <c r="Q1547" s="8" t="str">
        <f>IF(ISBLANK(VLOOKUP($A1547,Courses!$A:Q, COLUMN(Q1547), 0)), "", VLOOKUP($A1547,Courses!$A:Q, COLUMN(Q1547), 0))</f>
        <v>beartooth</v>
      </c>
      <c r="R1547" s="8" t="str">
        <f>IF(ISBLANK(VLOOKUP($A1547,Courses!$A:R, COLUMN(R1547), 0)), "", VLOOKUP($A1547,Courses!$A:R, COLUMN(R1547), 0))</f>
        <v>blackheath</v>
      </c>
      <c r="S1547" s="8" t="str">
        <f>IF(ISBLANK(VLOOKUP($A1547,Courses!$A:S, COLUMN(S1547), 0)), "", VLOOKUP($A1547,Courses!$A:S, COLUMN(S1547), 0))</f>
        <v>harbour</v>
      </c>
      <c r="T1547" s="8" t="str">
        <f>IF(ISBLANK(VLOOKUP($A1547,Courses!$A:T, COLUMN(T1547), 0)), "", VLOOKUP($A1547,Courses!$A:T, COLUMN(T1547), 0))</f>
        <v>palmela</v>
      </c>
      <c r="U1547" s="8" t="str">
        <f>IF(ISBLANK(VLOOKUP($A1547,Courses!$A:U, COLUMN(U1547), 0)), "", VLOOKUP($A1547,Courses!$A:U, COLUMN(U1547), 0))</f>
        <v>pebblebeach</v>
      </c>
      <c r="V1547" s="8" t="str">
        <f>IF(ISBLANK(VLOOKUP($A1547,Courses!$A:V, COLUMN(V1547), 0)), "", VLOOKUP($A1547,Courses!$A:V, COLUMN(V1547), 0))</f>
        <v>rostraver</v>
      </c>
      <c r="W1547" s="8" t="str">
        <f>IF(ISBLANK(VLOOKUP($A1547,Courses!$A:W, COLUMN(W1547), 0)), "", VLOOKUP($A1547,Courses!$A:W, COLUMN(W1547), 0))</f>
        <v>sugarbrook</v>
      </c>
      <c r="X1547" s="8" t="str">
        <f>IF(ISBLANK(VLOOKUP($A1547,Courses!$A:X, COLUMN(X1547), 0)), "", VLOOKUP($A1547,Courses!$A:X, COLUMN(X1547), 0))</f>
        <v>thelegacy</v>
      </c>
      <c r="Y1547" s="8" t="str">
        <f>IF(ISBLANK(VLOOKUP($A1547,Courses!$A:Y, COLUMN(Y1547), 0)), "", VLOOKUP($A1547,Courses!$A:Y, COLUMN(Y1547), 0))</f>
        <v/>
      </c>
      <c r="Z1547" s="8" t="str">
        <f>IF(ISBLANK(VLOOKUP($A1547,Courses!$A:Z, COLUMN(Z1547), 0)), "", VLOOKUP($A1547,Courses!$A:Z, COLUMN(Z1547), 0))</f>
        <v/>
      </c>
      <c r="AA1547" s="8" t="str">
        <f>IF(ISBLANK(VLOOKUP($A1547,Courses!$A:AA, COLUMN(AA1547), 0)), "", VLOOKUP($A1547,Courses!$A:AA, COLUMN(AA1547), 0))</f>
        <v/>
      </c>
      <c r="AB1547" s="8" t="str">
        <f>IF(ISBLANK(VLOOKUP($A1547,Courses!$A:AB, COLUMN(AB1547), 0)), "", VLOOKUP($A1547,Courses!$A:AB, COLUMN(AB1547), 0))</f>
        <v/>
      </c>
      <c r="AC1547" s="8" t="str">
        <f>IF(ISBLANK(VLOOKUP($A1547,Courses!$A:AC, COLUMN(AC1547), 0)), "", VLOOKUP($A1547,Courses!$A:AC, COLUMN(AC1547), 0))</f>
        <v/>
      </c>
      <c r="AD1547" s="8" t="str">
        <f>IF(ISBLANK(VLOOKUP($A1547,Courses!$A:AD, COLUMN(AD1547), 0)), "", VLOOKUP($A1547,Courses!$A:AD, COLUMN(AD1547), 0))</f>
        <v/>
      </c>
      <c r="AE1547" s="8" t="str">
        <f>IF(ISBLANK(VLOOKUP($A1547,Courses!$A:AE, COLUMN(AE1547), 0)), "", VLOOKUP($A1547,Courses!$A:AE, COLUMN(AE1547), 0))</f>
        <v/>
      </c>
      <c r="AF1547" s="8" t="str">
        <f>IF(ISBLANK(VLOOKUP($A1547,Courses!$A:AF, COLUMN(AF1547), 0)), "", VLOOKUP($A1547,Courses!$A:AF, COLUMN(AF1547), 0))</f>
        <v/>
      </c>
      <c r="AG1547" s="8">
        <f>IF(ISBLANK(VLOOKUP($A1547,Courses!$A:AG, COLUMN(AG1547), 0)), "", VLOOKUP($A1547,Courses!$A:AG, COLUMN(AG1547), 0))</f>
        <v>2</v>
      </c>
      <c r="AH1547" s="8">
        <f>IF(ISBLANK(VLOOKUP($A1547,Courses!$A:AH, COLUMN(AH1547), 0)), "", VLOOKUP($A1547,Courses!$A:AH, COLUMN(AH1547), 0))</f>
        <v>4</v>
      </c>
      <c r="AI1547" s="8" t="str">
        <f>IF(ISBLANK(VLOOKUP($A1547,Courses!$A:AI, COLUMN(AI1547), 0)), "", VLOOKUP($A1547,Courses!$A:AI, COLUMN(AI1547), 0))</f>
        <v/>
      </c>
      <c r="AJ1547" s="8" t="str">
        <f>IF(ISBLANK(VLOOKUP($A1547,Courses!$A:AJ, COLUMN(AJ1547), 0)), "", VLOOKUP($A1547,Courses!$A:AJ, COLUMN(AJ1547), 0))</f>
        <v/>
      </c>
      <c r="AK1547" s="8" t="str">
        <f>IF(ISBLANK(VLOOKUP($A1547,Courses!$A:AK, COLUMN(AK1547), 0)), "", VLOOKUP($A1547,Courses!$A:AK, COLUMN(AK1547), 0))</f>
        <v/>
      </c>
      <c r="AL1547" s="8"/>
      <c r="AM1547" s="8"/>
    </row>
    <row r="1548" spans="1:39" ht="12.75" customHeight="1">
      <c r="A1548" s="4">
        <v>1660</v>
      </c>
      <c r="B1548" s="4"/>
      <c r="C1548" s="69" t="s">
        <v>8676</v>
      </c>
      <c r="D1548" s="6" t="str">
        <f>IF(ISBLANK(VLOOKUP($A1548,Courses!$A:D, COLUMN(D1548), 0)), "", VLOOKUP($A1548,Courses!$A:D, COLUMN(D1548), 0))</f>
        <v>Mtn valley</v>
      </c>
      <c r="E1548" s="7" t="str">
        <f>IF(ISBLANK(VLOOKUP($A1548,Courses!$A:E, COLUMN(E1548), 0)), "", VLOOKUP($A1548,Courses!$A:E, COLUMN(E1548), 0))</f>
        <v>Real</v>
      </c>
      <c r="F1548" s="72" t="str">
        <f>IF(ISBLANK(VLOOKUP($A1548,Courses!$A:F, COLUMN(F1548), 0)), "", VLOOKUP($A1548,Courses!$A:F, COLUMN(F1548), 0))</f>
        <v>tpc_at_sugarloaf_2000_splash.jpg</v>
      </c>
      <c r="G1548" s="72" t="str">
        <f>IF(ISBLANK(VLOOKUP($A1548,Courses!$A:G, COLUMN(G1548), 0)), "", VLOOKUP($A1548,Courses!$A:G, COLUMN(G1548), 0))</f>
        <v>tpc_at_sugarloaf_2000_hole02.jpg</v>
      </c>
      <c r="H1548" s="72" t="str">
        <f>IF(ISBLANK(VLOOKUP($A1548,Courses!$A:H, COLUMN(H1548), 0)), "", VLOOKUP($A1548,Courses!$A:H, COLUMN(H1548), 0))</f>
        <v/>
      </c>
      <c r="I1548" s="72" t="str">
        <f>IF(ISBLANK(VLOOKUP($A1548,Courses!$A:I, COLUMN(I1548), 0)), "", VLOOKUP($A1548,Courses!$A:I, COLUMN(I1548), 0))</f>
        <v/>
      </c>
      <c r="J1548" s="72" t="str">
        <f>IF(ISBLANK(VLOOKUP($A1548,Courses!$A:J, COLUMN(J1548), 0)), "", VLOOKUP($A1548,Courses!$A:J, COLUMN(J1548), 0))</f>
        <v/>
      </c>
      <c r="K1548" s="57" t="str">
        <f>IF(ISBLANK(VLOOKUP($A1548,Courses!$A:K, COLUMN(K1548), 0)), "", VLOOKUP($A1548,Courses!$A:K, COLUMN(K1548), 0))</f>
        <v>tpc_at_sugarloaf_2000.zip</v>
      </c>
      <c r="L1548" s="8" t="str">
        <f>IF(ISBLANK(VLOOKUP($A1548,Courses!$A:L, COLUMN(L1548), 0)), "", VLOOKUP($A1548,Courses!$A:L, COLUMN(L1548), 0))</f>
        <v>Smak2000</v>
      </c>
      <c r="M1548" s="8">
        <f>IF(ISBLANK(VLOOKUP($A1548,Courses!$A:M, COLUMN(M1548), 0)), "", VLOOKUP($A1548,Courses!$A:M, COLUMN(M1548), 0))</f>
        <v>21.9</v>
      </c>
      <c r="N1548" s="9">
        <f>IF(ISBLANK(VLOOKUP($A1548,Courses!$A:N, COLUMN(N1548), 0)), "", VLOOKUP($A1548,Courses!$A:N, COLUMN(N1548), 0))</f>
        <v>37013</v>
      </c>
      <c r="O1548" s="8" t="str">
        <f>IF(ISBLANK(VLOOKUP($A1548,Courses!$A:O, COLUMN(O1548), 0)), "", VLOOKUP($A1548,Courses!$A:O, COLUMN(O1548), 0))</f>
        <v>sugarloaf</v>
      </c>
      <c r="P1548" s="8" t="str">
        <f>IF(ISBLANK(VLOOKUP($A1548,Courses!$A:P, COLUMN(P1548), 0)), "", VLOOKUP($A1548,Courses!$A:P, COLUMN(P1548), 0))</f>
        <v>sugarsigns</v>
      </c>
      <c r="Q1548" s="8" t="str">
        <f>IF(ISBLANK(VLOOKUP($A1548,Courses!$A:Q, COLUMN(Q1548), 0)), "", VLOOKUP($A1548,Courses!$A:Q, COLUMN(Q1548), 0))</f>
        <v/>
      </c>
      <c r="R1548" s="8" t="str">
        <f>IF(ISBLANK(VLOOKUP($A1548,Courses!$A:R, COLUMN(R1548), 0)), "", VLOOKUP($A1548,Courses!$A:R, COLUMN(R1548), 0))</f>
        <v/>
      </c>
      <c r="S1548" s="8" t="str">
        <f>IF(ISBLANK(VLOOKUP($A1548,Courses!$A:S, COLUMN(S1548), 0)), "", VLOOKUP($A1548,Courses!$A:S, COLUMN(S1548), 0))</f>
        <v/>
      </c>
      <c r="T1548" s="8" t="str">
        <f>IF(ISBLANK(VLOOKUP($A1548,Courses!$A:T, COLUMN(T1548), 0)), "", VLOOKUP($A1548,Courses!$A:T, COLUMN(T1548), 0))</f>
        <v/>
      </c>
      <c r="U1548" s="8" t="str">
        <f>IF(ISBLANK(VLOOKUP($A1548,Courses!$A:U, COLUMN(U1548), 0)), "", VLOOKUP($A1548,Courses!$A:U, COLUMN(U1548), 0))</f>
        <v/>
      </c>
      <c r="V1548" s="8" t="str">
        <f>IF(ISBLANK(VLOOKUP($A1548,Courses!$A:V, COLUMN(V1548), 0)), "", VLOOKUP($A1548,Courses!$A:V, COLUMN(V1548), 0))</f>
        <v/>
      </c>
      <c r="W1548" s="8" t="str">
        <f>IF(ISBLANK(VLOOKUP($A1548,Courses!$A:W, COLUMN(W1548), 0)), "", VLOOKUP($A1548,Courses!$A:W, COLUMN(W1548), 0))</f>
        <v/>
      </c>
      <c r="X1548" s="8" t="str">
        <f>IF(ISBLANK(VLOOKUP($A1548,Courses!$A:X, COLUMN(X1548), 0)), "", VLOOKUP($A1548,Courses!$A:X, COLUMN(X1548), 0))</f>
        <v/>
      </c>
      <c r="Y1548" s="8" t="str">
        <f>IF(ISBLANK(VLOOKUP($A1548,Courses!$A:Y, COLUMN(Y1548), 0)), "", VLOOKUP($A1548,Courses!$A:Y, COLUMN(Y1548), 0))</f>
        <v/>
      </c>
      <c r="Z1548" s="8" t="str">
        <f>IF(ISBLANK(VLOOKUP($A1548,Courses!$A:Z, COLUMN(Z1548), 0)), "", VLOOKUP($A1548,Courses!$A:Z, COLUMN(Z1548), 0))</f>
        <v/>
      </c>
      <c r="AA1548" s="8" t="str">
        <f>IF(ISBLANK(VLOOKUP($A1548,Courses!$A:AA, COLUMN(AA1548), 0)), "", VLOOKUP($A1548,Courses!$A:AA, COLUMN(AA1548), 0))</f>
        <v/>
      </c>
      <c r="AB1548" s="8" t="str">
        <f>IF(ISBLANK(VLOOKUP($A1548,Courses!$A:AB, COLUMN(AB1548), 0)), "", VLOOKUP($A1548,Courses!$A:AB, COLUMN(AB1548), 0))</f>
        <v/>
      </c>
      <c r="AC1548" s="8" t="str">
        <f>IF(ISBLANK(VLOOKUP($A1548,Courses!$A:AC, COLUMN(AC1548), 0)), "", VLOOKUP($A1548,Courses!$A:AC, COLUMN(AC1548), 0))</f>
        <v/>
      </c>
      <c r="AD1548" s="8" t="str">
        <f>IF(ISBLANK(VLOOKUP($A1548,Courses!$A:AD, COLUMN(AD1548), 0)), "", VLOOKUP($A1548,Courses!$A:AD, COLUMN(AD1548), 0))</f>
        <v/>
      </c>
      <c r="AE1548" s="8" t="str">
        <f>IF(ISBLANK(VLOOKUP($A1548,Courses!$A:AE, COLUMN(AE1548), 0)), "", VLOOKUP($A1548,Courses!$A:AE, COLUMN(AE1548), 0))</f>
        <v/>
      </c>
      <c r="AF1548" s="8" t="str">
        <f>IF(ISBLANK(VLOOKUP($A1548,Courses!$A:AF, COLUMN(AF1548), 0)), "", VLOOKUP($A1548,Courses!$A:AF, COLUMN(AF1548), 0))</f>
        <v/>
      </c>
      <c r="AG1548" s="8" t="str">
        <f>IF(ISBLANK(VLOOKUP($A1548,Courses!$A:AG, COLUMN(AG1548), 0)), "", VLOOKUP($A1548,Courses!$A:AG, COLUMN(AG1548), 0))</f>
        <v>Sp</v>
      </c>
      <c r="AH1548" s="8">
        <f>IF(ISBLANK(VLOOKUP($A1548,Courses!$A:AH, COLUMN(AH1548), 0)), "", VLOOKUP($A1548,Courses!$A:AH, COLUMN(AH1548), 0))</f>
        <v>2</v>
      </c>
      <c r="AI1548" s="8" t="str">
        <f>IF(ISBLANK(VLOOKUP($A1548,Courses!$A:AI, COLUMN(AI1548), 0)), "", VLOOKUP($A1548,Courses!$A:AI, COLUMN(AI1548), 0))</f>
        <v/>
      </c>
      <c r="AJ1548" s="8" t="str">
        <f>IF(ISBLANK(VLOOKUP($A1548,Courses!$A:AJ, COLUMN(AJ1548), 0)), "", VLOOKUP($A1548,Courses!$A:AJ, COLUMN(AJ1548), 0))</f>
        <v/>
      </c>
      <c r="AK1548" s="8" t="str">
        <f>IF(ISBLANK(VLOOKUP($A1548,Courses!$A:AK, COLUMN(AK1548), 0)), "", VLOOKUP($A1548,Courses!$A:AK, COLUMN(AK1548), 0))</f>
        <v/>
      </c>
      <c r="AL1548" s="8" t="s">
        <v>8709</v>
      </c>
      <c r="AM1548" s="8"/>
    </row>
    <row r="1549" spans="1:39" ht="12.75" customHeight="1">
      <c r="A1549" s="4">
        <v>1279</v>
      </c>
      <c r="B1549" s="4"/>
      <c r="C1549" s="69" t="s">
        <v>8677</v>
      </c>
      <c r="D1549" s="6" t="str">
        <f>IF(ISBLANK(VLOOKUP($A1549,Courses!$A:D, COLUMN(D1549), 0)), "", VLOOKUP($A1549,Courses!$A:D, COLUMN(D1549), 0))</f>
        <v>Mtn valley</v>
      </c>
      <c r="E1549" s="7" t="str">
        <f>IF(ISBLANK(VLOOKUP($A1549,Courses!$A:E, COLUMN(E1549), 0)), "", VLOOKUP($A1549,Courses!$A:E, COLUMN(E1549), 0))</f>
        <v>Real</v>
      </c>
      <c r="F1549" s="72" t="str">
        <f>IF(ISBLANK(VLOOKUP($A1549,Courses!$A:F, COLUMN(F1549), 0)), "", VLOOKUP($A1549,Courses!$A:F, COLUMN(F1549), 0))</f>
        <v>tpc_at_sugarloaf_2002_hole09.jpg</v>
      </c>
      <c r="G1549" s="72" t="str">
        <f>IF(ISBLANK(VLOOKUP($A1549,Courses!$A:G, COLUMN(G1549), 0)), "", VLOOKUP($A1549,Courses!$A:G, COLUMN(G1549), 0))</f>
        <v>tpc_at_sugarloaf_2002_hole10.jpg</v>
      </c>
      <c r="H1549" s="72" t="str">
        <f>IF(ISBLANK(VLOOKUP($A1549,Courses!$A:H, COLUMN(H1549), 0)), "", VLOOKUP($A1549,Courses!$A:H, COLUMN(H1549), 0))</f>
        <v>tpc_at_sugarloaf_2002_hole18.jpg</v>
      </c>
      <c r="I1549" s="72" t="str">
        <f>IF(ISBLANK(VLOOKUP($A1549,Courses!$A:I, COLUMN(I1549), 0)), "", VLOOKUP($A1549,Courses!$A:I, COLUMN(I1549), 0))</f>
        <v/>
      </c>
      <c r="J1549" s="72" t="str">
        <f>IF(ISBLANK(VLOOKUP($A1549,Courses!$A:J, COLUMN(J1549), 0)), "", VLOOKUP($A1549,Courses!$A:J, COLUMN(J1549), 0))</f>
        <v/>
      </c>
      <c r="K1549" s="57" t="str">
        <f>IF(ISBLANK(VLOOKUP($A1549,Courses!$A:K, COLUMN(K1549), 0)), "", VLOOKUP($A1549,Courses!$A:K, COLUMN(K1549), 0))</f>
        <v>tpc_at_sugarloaf_2002.zip</v>
      </c>
      <c r="L1549" s="8" t="str">
        <f>IF(ISBLANK(VLOOKUP($A1549,Courses!$A:L, COLUMN(L1549), 0)), "", VLOOKUP($A1549,Courses!$A:L, COLUMN(L1549), 0))</f>
        <v>Smak2000</v>
      </c>
      <c r="M1549" s="8">
        <f>IF(ISBLANK(VLOOKUP($A1549,Courses!$A:M, COLUMN(M1549), 0)), "", VLOOKUP($A1549,Courses!$A:M, COLUMN(M1549), 0))</f>
        <v>23.2</v>
      </c>
      <c r="N1549" s="9">
        <f>IF(ISBLANK(VLOOKUP($A1549,Courses!$A:N, COLUMN(N1549), 0)), "", VLOOKUP($A1549,Courses!$A:N, COLUMN(N1549), 0))</f>
        <v>37388</v>
      </c>
      <c r="O1549" s="8" t="str">
        <f>IF(ISBLANK(VLOOKUP($A1549,Courses!$A:O, COLUMN(O1549), 0)), "", VLOOKUP($A1549,Courses!$A:O, COLUMN(O1549), 0))</f>
        <v>augusta2001</v>
      </c>
      <c r="P1549" s="8" t="str">
        <f>IF(ISBLANK(VLOOKUP($A1549,Courses!$A:P, COLUMN(P1549), 0)), "", VLOOKUP($A1549,Courses!$A:P, COLUMN(P1549), 0))</f>
        <v>harbour</v>
      </c>
      <c r="Q1549" s="8" t="str">
        <f>IF(ISBLANK(VLOOKUP($A1549,Courses!$A:Q, COLUMN(Q1549), 0)), "", VLOOKUP($A1549,Courses!$A:Q, COLUMN(Q1549), 0))</f>
        <v>smakblend1</v>
      </c>
      <c r="R1549" s="8" t="str">
        <f>IF(ISBLANK(VLOOKUP($A1549,Courses!$A:R, COLUMN(R1549), 0)), "", VLOOKUP($A1549,Courses!$A:R, COLUMN(R1549), 0))</f>
        <v>sugarloaf</v>
      </c>
      <c r="S1549" s="8" t="str">
        <f>IF(ISBLANK(VLOOKUP($A1549,Courses!$A:S, COLUMN(S1549), 0)), "", VLOOKUP($A1549,Courses!$A:S, COLUMN(S1549), 0))</f>
        <v>sugarloaf2002</v>
      </c>
      <c r="T1549" s="8" t="str">
        <f>IF(ISBLANK(VLOOKUP($A1549,Courses!$A:T, COLUMN(T1549), 0)), "", VLOOKUP($A1549,Courses!$A:T, COLUMN(T1549), 0))</f>
        <v>sugarsigns</v>
      </c>
      <c r="U1549" s="8" t="str">
        <f>IF(ISBLANK(VLOOKUP($A1549,Courses!$A:U, COLUMN(U1549), 0)), "", VLOOKUP($A1549,Courses!$A:U, COLUMN(U1549), 0))</f>
        <v>thekclub</v>
      </c>
      <c r="V1549" s="8" t="str">
        <f>IF(ISBLANK(VLOOKUP($A1549,Courses!$A:V, COLUMN(V1549), 0)), "", VLOOKUP($A1549,Courses!$A:V, COLUMN(V1549), 0))</f>
        <v/>
      </c>
      <c r="W1549" s="8" t="str">
        <f>IF(ISBLANK(VLOOKUP($A1549,Courses!$A:W, COLUMN(W1549), 0)), "", VLOOKUP($A1549,Courses!$A:W, COLUMN(W1549), 0))</f>
        <v/>
      </c>
      <c r="X1549" s="8" t="str">
        <f>IF(ISBLANK(VLOOKUP($A1549,Courses!$A:X, COLUMN(X1549), 0)), "", VLOOKUP($A1549,Courses!$A:X, COLUMN(X1549), 0))</f>
        <v/>
      </c>
      <c r="Y1549" s="8" t="str">
        <f>IF(ISBLANK(VLOOKUP($A1549,Courses!$A:Y, COLUMN(Y1549), 0)), "", VLOOKUP($A1549,Courses!$A:Y, COLUMN(Y1549), 0))</f>
        <v/>
      </c>
      <c r="Z1549" s="8" t="str">
        <f>IF(ISBLANK(VLOOKUP($A1549,Courses!$A:Z, COLUMN(Z1549), 0)), "", VLOOKUP($A1549,Courses!$A:Z, COLUMN(Z1549), 0))</f>
        <v/>
      </c>
      <c r="AA1549" s="8" t="str">
        <f>IF(ISBLANK(VLOOKUP($A1549,Courses!$A:AA, COLUMN(AA1549), 0)), "", VLOOKUP($A1549,Courses!$A:AA, COLUMN(AA1549), 0))</f>
        <v/>
      </c>
      <c r="AB1549" s="8" t="str">
        <f>IF(ISBLANK(VLOOKUP($A1549,Courses!$A:AB, COLUMN(AB1549), 0)), "", VLOOKUP($A1549,Courses!$A:AB, COLUMN(AB1549), 0))</f>
        <v/>
      </c>
      <c r="AC1549" s="8" t="str">
        <f>IF(ISBLANK(VLOOKUP($A1549,Courses!$A:AC, COLUMN(AC1549), 0)), "", VLOOKUP($A1549,Courses!$A:AC, COLUMN(AC1549), 0))</f>
        <v/>
      </c>
      <c r="AD1549" s="8" t="str">
        <f>IF(ISBLANK(VLOOKUP($A1549,Courses!$A:AD, COLUMN(AD1549), 0)), "", VLOOKUP($A1549,Courses!$A:AD, COLUMN(AD1549), 0))</f>
        <v/>
      </c>
      <c r="AE1549" s="8" t="str">
        <f>IF(ISBLANK(VLOOKUP($A1549,Courses!$A:AE, COLUMN(AE1549), 0)), "", VLOOKUP($A1549,Courses!$A:AE, COLUMN(AE1549), 0))</f>
        <v/>
      </c>
      <c r="AF1549" s="8" t="str">
        <f>IF(ISBLANK(VLOOKUP($A1549,Courses!$A:AF, COLUMN(AF1549), 0)), "", VLOOKUP($A1549,Courses!$A:AF, COLUMN(AF1549), 0))</f>
        <v/>
      </c>
      <c r="AG1549" s="8">
        <f>IF(ISBLANK(VLOOKUP($A1549,Courses!$A:AG, COLUMN(AG1549), 0)), "", VLOOKUP($A1549,Courses!$A:AG, COLUMN(AG1549), 0))</f>
        <v>9</v>
      </c>
      <c r="AH1549" s="8">
        <f>IF(ISBLANK(VLOOKUP($A1549,Courses!$A:AH, COLUMN(AH1549), 0)), "", VLOOKUP($A1549,Courses!$A:AH, COLUMN(AH1549), 0))</f>
        <v>10</v>
      </c>
      <c r="AI1549" s="8">
        <f>IF(ISBLANK(VLOOKUP($A1549,Courses!$A:AI, COLUMN(AI1549), 0)), "", VLOOKUP($A1549,Courses!$A:AI, COLUMN(AI1549), 0))</f>
        <v>18</v>
      </c>
      <c r="AJ1549" s="8" t="str">
        <f>IF(ISBLANK(VLOOKUP($A1549,Courses!$A:AJ, COLUMN(AJ1549), 0)), "", VLOOKUP($A1549,Courses!$A:AJ, COLUMN(AJ1549), 0))</f>
        <v/>
      </c>
      <c r="AK1549" s="8" t="str">
        <f>IF(ISBLANK(VLOOKUP($A1549,Courses!$A:AK, COLUMN(AK1549), 0)), "", VLOOKUP($A1549,Courses!$A:AK, COLUMN(AK1549), 0))</f>
        <v/>
      </c>
      <c r="AL1549" s="8" t="s">
        <v>8709</v>
      </c>
      <c r="AM1549" s="8"/>
    </row>
    <row r="1550" spans="1:39" ht="12.75" customHeight="1">
      <c r="A1550" s="4">
        <v>1123</v>
      </c>
      <c r="B1550" s="4"/>
      <c r="C1550" s="69" t="s">
        <v>3545</v>
      </c>
      <c r="D1550" s="6" t="str">
        <f>IF(ISBLANK(VLOOKUP($A1550,Courses!$A:D, COLUMN(D1550), 0)), "", VLOOKUP($A1550,Courses!$A:D, COLUMN(D1550), 0))</f>
        <v>Mtn valley</v>
      </c>
      <c r="E1550" s="7" t="str">
        <f>IF(ISBLANK(VLOOKUP($A1550,Courses!$A:E, COLUMN(E1550), 0)), "", VLOOKUP($A1550,Courses!$A:E, COLUMN(E1550), 0))</f>
        <v/>
      </c>
      <c r="F1550" s="72" t="str">
        <f>IF(ISBLANK(VLOOKUP($A1550,Courses!$A:F, COLUMN(F1550), 0)), "", VLOOKUP($A1550,Courses!$A:F, COLUMN(F1550), 0))</f>
        <v>summerhill_gc_creek_course_splash.jpg</v>
      </c>
      <c r="G1550" s="72" t="str">
        <f>IF(ISBLANK(VLOOKUP($A1550,Courses!$A:G, COLUMN(G1550), 0)), "", VLOOKUP($A1550,Courses!$A:G, COLUMN(G1550), 0))</f>
        <v>summerhill_gc_the_creek_course_hole10.jpg</v>
      </c>
      <c r="H1550" s="72" t="str">
        <f>IF(ISBLANK(VLOOKUP($A1550,Courses!$A:H, COLUMN(H1550), 0)), "", VLOOKUP($A1550,Courses!$A:H, COLUMN(H1550), 0))</f>
        <v/>
      </c>
      <c r="I1550" s="72" t="str">
        <f>IF(ISBLANK(VLOOKUP($A1550,Courses!$A:I, COLUMN(I1550), 0)), "", VLOOKUP($A1550,Courses!$A:I, COLUMN(I1550), 0))</f>
        <v/>
      </c>
      <c r="J1550" s="72" t="str">
        <f>IF(ISBLANK(VLOOKUP($A1550,Courses!$A:J, COLUMN(J1550), 0)), "", VLOOKUP($A1550,Courses!$A:J, COLUMN(J1550), 0))</f>
        <v/>
      </c>
      <c r="K1550" s="57" t="str">
        <f>IF(ISBLANK(VLOOKUP($A1550,Courses!$A:K, COLUMN(K1550), 0)), "", VLOOKUP($A1550,Courses!$A:K, COLUMN(K1550), 0))</f>
        <v>summerhill_gc_the_creek_course.zip</v>
      </c>
      <c r="L1550" s="8" t="str">
        <f>IF(ISBLANK(VLOOKUP($A1550,Courses!$A:L, COLUMN(L1550), 0)), "", VLOOKUP($A1550,Courses!$A:L, COLUMN(L1550), 0))</f>
        <v>Tom Steenstrup</v>
      </c>
      <c r="M1550" s="8">
        <f>IF(ISBLANK(VLOOKUP($A1550,Courses!$A:M, COLUMN(M1550), 0)), "", VLOOKUP($A1550,Courses!$A:M, COLUMN(M1550), 0))</f>
        <v>9.3000000000000007</v>
      </c>
      <c r="N1550" s="9">
        <f>IF(ISBLANK(VLOOKUP($A1550,Courses!$A:N, COLUMN(N1550), 0)), "", VLOOKUP($A1550,Courses!$A:N, COLUMN(N1550), 0))</f>
        <v>36772</v>
      </c>
      <c r="O1550" s="8" t="str">
        <f>IF(ISBLANK(VLOOKUP($A1550,Courses!$A:O, COLUMN(O1550), 0)), "", VLOOKUP($A1550,Courses!$A:O, COLUMN(O1550), 0))</f>
        <v>creeklibrary</v>
      </c>
      <c r="P1550" s="8" t="str">
        <f>IF(ISBLANK(VLOOKUP($A1550,Courses!$A:P, COLUMN(P1550), 0)), "", VLOOKUP($A1550,Courses!$A:P, COLUMN(P1550), 0))</f>
        <v>parkland</v>
      </c>
      <c r="Q1550" s="8" t="str">
        <f>IF(ISBLANK(VLOOKUP($A1550,Courses!$A:Q, COLUMN(Q1550), 0)), "", VLOOKUP($A1550,Courses!$A:Q, COLUMN(Q1550), 0))</f>
        <v/>
      </c>
      <c r="R1550" s="8" t="str">
        <f>IF(ISBLANK(VLOOKUP($A1550,Courses!$A:R, COLUMN(R1550), 0)), "", VLOOKUP($A1550,Courses!$A:R, COLUMN(R1550), 0))</f>
        <v/>
      </c>
      <c r="S1550" s="8" t="str">
        <f>IF(ISBLANK(VLOOKUP($A1550,Courses!$A:S, COLUMN(S1550), 0)), "", VLOOKUP($A1550,Courses!$A:S, COLUMN(S1550), 0))</f>
        <v/>
      </c>
      <c r="T1550" s="8" t="str">
        <f>IF(ISBLANK(VLOOKUP($A1550,Courses!$A:T, COLUMN(T1550), 0)), "", VLOOKUP($A1550,Courses!$A:T, COLUMN(T1550), 0))</f>
        <v/>
      </c>
      <c r="U1550" s="8" t="str">
        <f>IF(ISBLANK(VLOOKUP($A1550,Courses!$A:U, COLUMN(U1550), 0)), "", VLOOKUP($A1550,Courses!$A:U, COLUMN(U1550), 0))</f>
        <v/>
      </c>
      <c r="V1550" s="8" t="str">
        <f>IF(ISBLANK(VLOOKUP($A1550,Courses!$A:V, COLUMN(V1550), 0)), "", VLOOKUP($A1550,Courses!$A:V, COLUMN(V1550), 0))</f>
        <v/>
      </c>
      <c r="W1550" s="8" t="str">
        <f>IF(ISBLANK(VLOOKUP($A1550,Courses!$A:W, COLUMN(W1550), 0)), "", VLOOKUP($A1550,Courses!$A:W, COLUMN(W1550), 0))</f>
        <v/>
      </c>
      <c r="X1550" s="8" t="str">
        <f>IF(ISBLANK(VLOOKUP($A1550,Courses!$A:X, COLUMN(X1550), 0)), "", VLOOKUP($A1550,Courses!$A:X, COLUMN(X1550), 0))</f>
        <v/>
      </c>
      <c r="Y1550" s="8" t="str">
        <f>IF(ISBLANK(VLOOKUP($A1550,Courses!$A:Y, COLUMN(Y1550), 0)), "", VLOOKUP($A1550,Courses!$A:Y, COLUMN(Y1550), 0))</f>
        <v/>
      </c>
      <c r="Z1550" s="8" t="str">
        <f>IF(ISBLANK(VLOOKUP($A1550,Courses!$A:Z, COLUMN(Z1550), 0)), "", VLOOKUP($A1550,Courses!$A:Z, COLUMN(Z1550), 0))</f>
        <v/>
      </c>
      <c r="AA1550" s="8" t="str">
        <f>IF(ISBLANK(VLOOKUP($A1550,Courses!$A:AA, COLUMN(AA1550), 0)), "", VLOOKUP($A1550,Courses!$A:AA, COLUMN(AA1550), 0))</f>
        <v/>
      </c>
      <c r="AB1550" s="8" t="str">
        <f>IF(ISBLANK(VLOOKUP($A1550,Courses!$A:AB, COLUMN(AB1550), 0)), "", VLOOKUP($A1550,Courses!$A:AB, COLUMN(AB1550), 0))</f>
        <v/>
      </c>
      <c r="AC1550" s="8" t="str">
        <f>IF(ISBLANK(VLOOKUP($A1550,Courses!$A:AC, COLUMN(AC1550), 0)), "", VLOOKUP($A1550,Courses!$A:AC, COLUMN(AC1550), 0))</f>
        <v/>
      </c>
      <c r="AD1550" s="8" t="str">
        <f>IF(ISBLANK(VLOOKUP($A1550,Courses!$A:AD, COLUMN(AD1550), 0)), "", VLOOKUP($A1550,Courses!$A:AD, COLUMN(AD1550), 0))</f>
        <v/>
      </c>
      <c r="AE1550" s="8" t="str">
        <f>IF(ISBLANK(VLOOKUP($A1550,Courses!$A:AE, COLUMN(AE1550), 0)), "", VLOOKUP($A1550,Courses!$A:AE, COLUMN(AE1550), 0))</f>
        <v/>
      </c>
      <c r="AF1550" s="8" t="str">
        <f>IF(ISBLANK(VLOOKUP($A1550,Courses!$A:AF, COLUMN(AF1550), 0)), "", VLOOKUP($A1550,Courses!$A:AF, COLUMN(AF1550), 0))</f>
        <v/>
      </c>
      <c r="AG1550" s="8" t="str">
        <f>IF(ISBLANK(VLOOKUP($A1550,Courses!$A:AG, COLUMN(AG1550), 0)), "", VLOOKUP($A1550,Courses!$A:AG, COLUMN(AG1550), 0))</f>
        <v>Sp</v>
      </c>
      <c r="AH1550" s="8">
        <f>IF(ISBLANK(VLOOKUP($A1550,Courses!$A:AH, COLUMN(AH1550), 0)), "", VLOOKUP($A1550,Courses!$A:AH, COLUMN(AH1550), 0))</f>
        <v>10</v>
      </c>
      <c r="AI1550" s="8" t="str">
        <f>IF(ISBLANK(VLOOKUP($A1550,Courses!$A:AI, COLUMN(AI1550), 0)), "", VLOOKUP($A1550,Courses!$A:AI, COLUMN(AI1550), 0))</f>
        <v/>
      </c>
      <c r="AJ1550" s="8" t="str">
        <f>IF(ISBLANK(VLOOKUP($A1550,Courses!$A:AJ, COLUMN(AJ1550), 0)), "", VLOOKUP($A1550,Courses!$A:AJ, COLUMN(AJ1550), 0))</f>
        <v/>
      </c>
      <c r="AK1550" s="8" t="str">
        <f>IF(ISBLANK(VLOOKUP($A1550,Courses!$A:AK, COLUMN(AK1550), 0)), "", VLOOKUP($A1550,Courses!$A:AK, COLUMN(AK1550), 0))</f>
        <v/>
      </c>
      <c r="AL1550" s="8"/>
      <c r="AM1550" s="8"/>
    </row>
    <row r="1551" spans="1:39" ht="12.75" customHeight="1">
      <c r="A1551" s="4">
        <v>1749</v>
      </c>
      <c r="B1551" s="4"/>
      <c r="C1551" s="69" t="s">
        <v>8631</v>
      </c>
      <c r="D1551" s="6" t="str">
        <f>IF(ISBLANK(VLOOKUP($A1551,Courses!$A:D, COLUMN(D1551), 0)), "", VLOOKUP($A1551,Courses!$A:D, COLUMN(D1551), 0))</f>
        <v>Desert</v>
      </c>
      <c r="E1551" s="7" t="str">
        <f>IF(ISBLANK(VLOOKUP($A1551,Courses!$A:E, COLUMN(E1551), 0)), "", VLOOKUP($A1551,Courses!$A:E, COLUMN(E1551), 0))</f>
        <v>Real</v>
      </c>
      <c r="F1551" s="72" t="str">
        <f>IF(ISBLANK(VLOOKUP($A1551,Courses!$A:F, COLUMN(F1551), 0)), "", VLOOKUP($A1551,Courses!$A:F, COLUMN(F1551), 0))</f>
        <v>tpc_at_summerlin_splash.jpg</v>
      </c>
      <c r="G1551" s="72" t="str">
        <f>IF(ISBLANK(VLOOKUP($A1551,Courses!$A:G, COLUMN(G1551), 0)), "", VLOOKUP($A1551,Courses!$A:G, COLUMN(G1551), 0))</f>
        <v>tpc_at_summerlin_hole12.jpg</v>
      </c>
      <c r="H1551" s="72" t="str">
        <f>IF(ISBLANK(VLOOKUP($A1551,Courses!$A:H, COLUMN(H1551), 0)), "", VLOOKUP($A1551,Courses!$A:H, COLUMN(H1551), 0))</f>
        <v/>
      </c>
      <c r="I1551" s="72" t="str">
        <f>IF(ISBLANK(VLOOKUP($A1551,Courses!$A:I, COLUMN(I1551), 0)), "", VLOOKUP($A1551,Courses!$A:I, COLUMN(I1551), 0))</f>
        <v/>
      </c>
      <c r="J1551" s="72" t="str">
        <f>IF(ISBLANK(VLOOKUP($A1551,Courses!$A:J, COLUMN(J1551), 0)), "", VLOOKUP($A1551,Courses!$A:J, COLUMN(J1551), 0))</f>
        <v/>
      </c>
      <c r="K1551" s="57" t="str">
        <f>IF(ISBLANK(VLOOKUP($A1551,Courses!$A:K, COLUMN(K1551), 0)), "", VLOOKUP($A1551,Courses!$A:K, COLUMN(K1551), 0))</f>
        <v>tpc_at_summerlin.zip</v>
      </c>
      <c r="L1551" s="8" t="str">
        <f>IF(ISBLANK(VLOOKUP($A1551,Courses!$A:L, COLUMN(L1551), 0)), "", VLOOKUP($A1551,Courses!$A:L, COLUMN(L1551), 0))</f>
        <v>Dale Somerfelt</v>
      </c>
      <c r="M1551" s="8">
        <f>IF(ISBLANK(VLOOKUP($A1551,Courses!$A:M, COLUMN(M1551), 0)), "", VLOOKUP($A1551,Courses!$A:M, COLUMN(M1551), 0))</f>
        <v>21.5</v>
      </c>
      <c r="N1551" s="9">
        <f>IF(ISBLANK(VLOOKUP($A1551,Courses!$A:N, COLUMN(N1551), 0)), "", VLOOKUP($A1551,Courses!$A:N, COLUMN(N1551), 0))</f>
        <v>39722</v>
      </c>
      <c r="O1551" s="8" t="str">
        <f>IF(ISBLANK(VLOOKUP($A1551,Courses!$A:O, COLUMN(O1551), 0)), "", VLOOKUP($A1551,Courses!$A:O, COLUMN(O1551), 0))</f>
        <v>bh</v>
      </c>
      <c r="P1551" s="8" t="str">
        <f>IF(ISBLANK(VLOOKUP($A1551,Courses!$A:P, COLUMN(P1551), 0)), "", VLOOKUP($A1551,Courses!$A:P, COLUMN(P1551), 0))</f>
        <v>cactusmirage</v>
      </c>
      <c r="Q1551" s="8" t="str">
        <f>IF(ISBLANK(VLOOKUP($A1551,Courses!$A:Q, COLUMN(Q1551), 0)), "", VLOOKUP($A1551,Courses!$A:Q, COLUMN(Q1551), 0))</f>
        <v>desert</v>
      </c>
      <c r="R1551" s="8" t="str">
        <f>IF(ISBLANK(VLOOKUP($A1551,Courses!$A:R, COLUMN(R1551), 0)), "", VLOOKUP($A1551,Courses!$A:R, COLUMN(R1551), 0))</f>
        <v>DSTour</v>
      </c>
      <c r="S1551" s="8" t="str">
        <f>IF(ISBLANK(VLOOKUP($A1551,Courses!$A:S, COLUMN(S1551), 0)), "", VLOOKUP($A1551,Courses!$A:S, COLUMN(S1551), 0))</f>
        <v>summerlin</v>
      </c>
      <c r="T1551" s="8" t="str">
        <f>IF(ISBLANK(VLOOKUP($A1551,Courses!$A:T, COLUMN(T1551), 0)), "", VLOOKUP($A1551,Courses!$A:T, COLUMN(T1551), 0))</f>
        <v/>
      </c>
      <c r="U1551" s="8" t="str">
        <f>IF(ISBLANK(VLOOKUP($A1551,Courses!$A:U, COLUMN(U1551), 0)), "", VLOOKUP($A1551,Courses!$A:U, COLUMN(U1551), 0))</f>
        <v/>
      </c>
      <c r="V1551" s="8" t="str">
        <f>IF(ISBLANK(VLOOKUP($A1551,Courses!$A:V, COLUMN(V1551), 0)), "", VLOOKUP($A1551,Courses!$A:V, COLUMN(V1551), 0))</f>
        <v/>
      </c>
      <c r="W1551" s="8" t="str">
        <f>IF(ISBLANK(VLOOKUP($A1551,Courses!$A:W, COLUMN(W1551), 0)), "", VLOOKUP($A1551,Courses!$A:W, COLUMN(W1551), 0))</f>
        <v/>
      </c>
      <c r="X1551" s="8" t="str">
        <f>IF(ISBLANK(VLOOKUP($A1551,Courses!$A:X, COLUMN(X1551), 0)), "", VLOOKUP($A1551,Courses!$A:X, COLUMN(X1551), 0))</f>
        <v/>
      </c>
      <c r="Y1551" s="8" t="str">
        <f>IF(ISBLANK(VLOOKUP($A1551,Courses!$A:Y, COLUMN(Y1551), 0)), "", VLOOKUP($A1551,Courses!$A:Y, COLUMN(Y1551), 0))</f>
        <v/>
      </c>
      <c r="Z1551" s="8" t="str">
        <f>IF(ISBLANK(VLOOKUP($A1551,Courses!$A:Z, COLUMN(Z1551), 0)), "", VLOOKUP($A1551,Courses!$A:Z, COLUMN(Z1551), 0))</f>
        <v/>
      </c>
      <c r="AA1551" s="8" t="str">
        <f>IF(ISBLANK(VLOOKUP($A1551,Courses!$A:AA, COLUMN(AA1551), 0)), "", VLOOKUP($A1551,Courses!$A:AA, COLUMN(AA1551), 0))</f>
        <v/>
      </c>
      <c r="AB1551" s="8" t="str">
        <f>IF(ISBLANK(VLOOKUP($A1551,Courses!$A:AB, COLUMN(AB1551), 0)), "", VLOOKUP($A1551,Courses!$A:AB, COLUMN(AB1551), 0))</f>
        <v/>
      </c>
      <c r="AC1551" s="8" t="str">
        <f>IF(ISBLANK(VLOOKUP($A1551,Courses!$A:AC, COLUMN(AC1551), 0)), "", VLOOKUP($A1551,Courses!$A:AC, COLUMN(AC1551), 0))</f>
        <v/>
      </c>
      <c r="AD1551" s="8" t="str">
        <f>IF(ISBLANK(VLOOKUP($A1551,Courses!$A:AD, COLUMN(AD1551), 0)), "", VLOOKUP($A1551,Courses!$A:AD, COLUMN(AD1551), 0))</f>
        <v/>
      </c>
      <c r="AE1551" s="8" t="str">
        <f>IF(ISBLANK(VLOOKUP($A1551,Courses!$A:AE, COLUMN(AE1551), 0)), "", VLOOKUP($A1551,Courses!$A:AE, COLUMN(AE1551), 0))</f>
        <v/>
      </c>
      <c r="AF1551" s="8" t="str">
        <f>IF(ISBLANK(VLOOKUP($A1551,Courses!$A:AF, COLUMN(AF1551), 0)), "", VLOOKUP($A1551,Courses!$A:AF, COLUMN(AF1551), 0))</f>
        <v/>
      </c>
      <c r="AG1551" s="8" t="str">
        <f>IF(ISBLANK(VLOOKUP($A1551,Courses!$A:AG, COLUMN(AG1551), 0)), "", VLOOKUP($A1551,Courses!$A:AG, COLUMN(AG1551), 0))</f>
        <v>Sp</v>
      </c>
      <c r="AH1551" s="8">
        <f>IF(ISBLANK(VLOOKUP($A1551,Courses!$A:AH, COLUMN(AH1551), 0)), "", VLOOKUP($A1551,Courses!$A:AH, COLUMN(AH1551), 0))</f>
        <v>12</v>
      </c>
      <c r="AI1551" s="8" t="str">
        <f>IF(ISBLANK(VLOOKUP($A1551,Courses!$A:AI, COLUMN(AI1551), 0)), "", VLOOKUP($A1551,Courses!$A:AI, COLUMN(AI1551), 0))</f>
        <v/>
      </c>
      <c r="AJ1551" s="8" t="str">
        <f>IF(ISBLANK(VLOOKUP($A1551,Courses!$A:AJ, COLUMN(AJ1551), 0)), "", VLOOKUP($A1551,Courses!$A:AJ, COLUMN(AJ1551), 0))</f>
        <v/>
      </c>
      <c r="AK1551" s="8" t="str">
        <f>IF(ISBLANK(VLOOKUP($A1551,Courses!$A:AK, COLUMN(AK1551), 0)), "", VLOOKUP($A1551,Courses!$A:AK, COLUMN(AK1551), 0))</f>
        <v/>
      </c>
      <c r="AL1551" s="8" t="s">
        <v>8709</v>
      </c>
      <c r="AM1551" s="8"/>
    </row>
    <row r="1552" spans="1:39" ht="12.75" customHeight="1">
      <c r="A1552" s="4">
        <v>1507</v>
      </c>
      <c r="B1552" s="4"/>
      <c r="C1552" s="69" t="s">
        <v>3547</v>
      </c>
      <c r="D1552" s="6" t="str">
        <f>IF(ISBLANK(VLOOKUP($A1552,Courses!$A:D, COLUMN(D1552), 0)), "", VLOOKUP($A1552,Courses!$A:D, COLUMN(D1552), 0))</f>
        <v>Oceanside</v>
      </c>
      <c r="E1552" s="7" t="str">
        <f>IF(ISBLANK(VLOOKUP($A1552,Courses!$A:E, COLUMN(E1552), 0)), "", VLOOKUP($A1552,Courses!$A:E, COLUMN(E1552), 0))</f>
        <v/>
      </c>
      <c r="F1552" s="72" t="str">
        <f>IF(ISBLANK(VLOOKUP($A1552,Courses!$A:F, COLUMN(F1552), 0)), "", VLOOKUP($A1552,Courses!$A:F, COLUMN(F1552), 0))</f>
        <v>summerset_bay_gcc_splash.jpg</v>
      </c>
      <c r="G1552" s="72" t="str">
        <f>IF(ISBLANK(VLOOKUP($A1552,Courses!$A:G, COLUMN(G1552), 0)), "", VLOOKUP($A1552,Courses!$A:G, COLUMN(G1552), 0))</f>
        <v>summerset_bay_gcc_v2_hole10.jpg</v>
      </c>
      <c r="H1552" s="72" t="str">
        <f>IF(ISBLANK(VLOOKUP($A1552,Courses!$A:H, COLUMN(H1552), 0)), "", VLOOKUP($A1552,Courses!$A:H, COLUMN(H1552), 0))</f>
        <v/>
      </c>
      <c r="I1552" s="72" t="str">
        <f>IF(ISBLANK(VLOOKUP($A1552,Courses!$A:I, COLUMN(I1552), 0)), "", VLOOKUP($A1552,Courses!$A:I, COLUMN(I1552), 0))</f>
        <v/>
      </c>
      <c r="J1552" s="72" t="str">
        <f>IF(ISBLANK(VLOOKUP($A1552,Courses!$A:J, COLUMN(J1552), 0)), "", VLOOKUP($A1552,Courses!$A:J, COLUMN(J1552), 0))</f>
        <v/>
      </c>
      <c r="K1552" s="57" t="str">
        <f>IF(ISBLANK(VLOOKUP($A1552,Courses!$A:K, COLUMN(K1552), 0)), "", VLOOKUP($A1552,Courses!$A:K, COLUMN(K1552), 0))</f>
        <v>summerset_bay_gcc_v2.zip</v>
      </c>
      <c r="L1552" s="8" t="str">
        <f>IF(ISBLANK(VLOOKUP($A1552,Courses!$A:L, COLUMN(L1552), 0)), "", VLOOKUP($A1552,Courses!$A:L, COLUMN(L1552), 0))</f>
        <v>Crank</v>
      </c>
      <c r="M1552" s="8">
        <f>IF(ISBLANK(VLOOKUP($A1552,Courses!$A:M, COLUMN(M1552), 0)), "", VLOOKUP($A1552,Courses!$A:M, COLUMN(M1552), 0))</f>
        <v>12</v>
      </c>
      <c r="N1552" s="9">
        <f>IF(ISBLANK(VLOOKUP($A1552,Courses!$A:N, COLUMN(N1552), 0)), "", VLOOKUP($A1552,Courses!$A:N, COLUMN(N1552), 0))</f>
        <v>38992</v>
      </c>
      <c r="O1552" s="8" t="str">
        <f>IF(ISBLANK(VLOOKUP($A1552,Courses!$A:O, COLUMN(O1552), 0)), "", VLOOKUP($A1552,Courses!$A:O, COLUMN(O1552), 0))</f>
        <v>beartooth</v>
      </c>
      <c r="P1552" s="8" t="str">
        <f>IF(ISBLANK(VLOOKUP($A1552,Courses!$A:P, COLUMN(P1552), 0)), "", VLOOKUP($A1552,Courses!$A:P, COLUMN(P1552), 0))</f>
        <v>bethpage1</v>
      </c>
      <c r="Q1552" s="8" t="str">
        <f>IF(ISBLANK(VLOOKUP($A1552,Courses!$A:Q, COLUMN(Q1552), 0)), "", VLOOKUP($A1552,Courses!$A:Q, COLUMN(Q1552), 0))</f>
        <v>darnoch</v>
      </c>
      <c r="R1552" s="8" t="str">
        <f>IF(ISBLANK(VLOOKUP($A1552,Courses!$A:R, COLUMN(R1552), 0)), "", VLOOKUP($A1552,Courses!$A:R, COLUMN(R1552), 0))</f>
        <v>oceanside</v>
      </c>
      <c r="S1552" s="8" t="str">
        <f>IF(ISBLANK(VLOOKUP($A1552,Courses!$A:S, COLUMN(S1552), 0)), "", VLOOKUP($A1552,Courses!$A:S, COLUMN(S1552), 0))</f>
        <v>threerivers</v>
      </c>
      <c r="T1552" s="8" t="str">
        <f>IF(ISBLANK(VLOOKUP($A1552,Courses!$A:T, COLUMN(T1552), 0)), "", VLOOKUP($A1552,Courses!$A:T, COLUMN(T1552), 0))</f>
        <v>ugmr2</v>
      </c>
      <c r="U1552" s="8" t="str">
        <f>IF(ISBLANK(VLOOKUP($A1552,Courses!$A:U, COLUMN(U1552), 0)), "", VLOOKUP($A1552,Courses!$A:U, COLUMN(U1552), 0))</f>
        <v>woodfordpark</v>
      </c>
      <c r="V1552" s="8" t="str">
        <f>IF(ISBLANK(VLOOKUP($A1552,Courses!$A:V, COLUMN(V1552), 0)), "", VLOOKUP($A1552,Courses!$A:V, COLUMN(V1552), 0))</f>
        <v/>
      </c>
      <c r="W1552" s="8" t="str">
        <f>IF(ISBLANK(VLOOKUP($A1552,Courses!$A:W, COLUMN(W1552), 0)), "", VLOOKUP($A1552,Courses!$A:W, COLUMN(W1552), 0))</f>
        <v/>
      </c>
      <c r="X1552" s="8" t="str">
        <f>IF(ISBLANK(VLOOKUP($A1552,Courses!$A:X, COLUMN(X1552), 0)), "", VLOOKUP($A1552,Courses!$A:X, COLUMN(X1552), 0))</f>
        <v/>
      </c>
      <c r="Y1552" s="8" t="str">
        <f>IF(ISBLANK(VLOOKUP($A1552,Courses!$A:Y, COLUMN(Y1552), 0)), "", VLOOKUP($A1552,Courses!$A:Y, COLUMN(Y1552), 0))</f>
        <v/>
      </c>
      <c r="Z1552" s="8" t="str">
        <f>IF(ISBLANK(VLOOKUP($A1552,Courses!$A:Z, COLUMN(Z1552), 0)), "", VLOOKUP($A1552,Courses!$A:Z, COLUMN(Z1552), 0))</f>
        <v/>
      </c>
      <c r="AA1552" s="8" t="str">
        <f>IF(ISBLANK(VLOOKUP($A1552,Courses!$A:AA, COLUMN(AA1552), 0)), "", VLOOKUP($A1552,Courses!$A:AA, COLUMN(AA1552), 0))</f>
        <v/>
      </c>
      <c r="AB1552" s="8" t="str">
        <f>IF(ISBLANK(VLOOKUP($A1552,Courses!$A:AB, COLUMN(AB1552), 0)), "", VLOOKUP($A1552,Courses!$A:AB, COLUMN(AB1552), 0))</f>
        <v/>
      </c>
      <c r="AC1552" s="8" t="str">
        <f>IF(ISBLANK(VLOOKUP($A1552,Courses!$A:AC, COLUMN(AC1552), 0)), "", VLOOKUP($A1552,Courses!$A:AC, COLUMN(AC1552), 0))</f>
        <v/>
      </c>
      <c r="AD1552" s="8" t="str">
        <f>IF(ISBLANK(VLOOKUP($A1552,Courses!$A:AD, COLUMN(AD1552), 0)), "", VLOOKUP($A1552,Courses!$A:AD, COLUMN(AD1552), 0))</f>
        <v/>
      </c>
      <c r="AE1552" s="8" t="str">
        <f>IF(ISBLANK(VLOOKUP($A1552,Courses!$A:AE, COLUMN(AE1552), 0)), "", VLOOKUP($A1552,Courses!$A:AE, COLUMN(AE1552), 0))</f>
        <v/>
      </c>
      <c r="AF1552" s="8" t="str">
        <f>IF(ISBLANK(VLOOKUP($A1552,Courses!$A:AF, COLUMN(AF1552), 0)), "", VLOOKUP($A1552,Courses!$A:AF, COLUMN(AF1552), 0))</f>
        <v/>
      </c>
      <c r="AG1552" s="8" t="str">
        <f>IF(ISBLANK(VLOOKUP($A1552,Courses!$A:AG, COLUMN(AG1552), 0)), "", VLOOKUP($A1552,Courses!$A:AG, COLUMN(AG1552), 0))</f>
        <v>Sp</v>
      </c>
      <c r="AH1552" s="8">
        <f>IF(ISBLANK(VLOOKUP($A1552,Courses!$A:AH, COLUMN(AH1552), 0)), "", VLOOKUP($A1552,Courses!$A:AH, COLUMN(AH1552), 0))</f>
        <v>10</v>
      </c>
      <c r="AI1552" s="8" t="str">
        <f>IF(ISBLANK(VLOOKUP($A1552,Courses!$A:AI, COLUMN(AI1552), 0)), "", VLOOKUP($A1552,Courses!$A:AI, COLUMN(AI1552), 0))</f>
        <v/>
      </c>
      <c r="AJ1552" s="8" t="str">
        <f>IF(ISBLANK(VLOOKUP($A1552,Courses!$A:AJ, COLUMN(AJ1552), 0)), "", VLOOKUP($A1552,Courses!$A:AJ, COLUMN(AJ1552), 0))</f>
        <v/>
      </c>
      <c r="AK1552" s="8" t="str">
        <f>IF(ISBLANK(VLOOKUP($A1552,Courses!$A:AK, COLUMN(AK1552), 0)), "", VLOOKUP($A1552,Courses!$A:AK, COLUMN(AK1552), 0))</f>
        <v/>
      </c>
      <c r="AL1552" s="8"/>
      <c r="AM1552" s="8"/>
    </row>
    <row r="1553" spans="1:39" ht="12.75" customHeight="1">
      <c r="A1553" s="4">
        <v>1541</v>
      </c>
      <c r="B1553" s="4"/>
      <c r="C1553" s="69" t="s">
        <v>8584</v>
      </c>
      <c r="D1553" s="6" t="str">
        <f>IF(ISBLANK(VLOOKUP($A1553,Courses!$A:D, COLUMN(D1553), 0)), "", VLOOKUP($A1553,Courses!$A:D, COLUMN(D1553), 0))</f>
        <v>Mtn valley</v>
      </c>
      <c r="E1553" s="7" t="str">
        <f>IF(ISBLANK(VLOOKUP($A1553,Courses!$A:E, COLUMN(E1553), 0)), "", VLOOKUP($A1553,Courses!$A:E, COLUMN(E1553), 0))</f>
        <v/>
      </c>
      <c r="F1553" s="72" t="str">
        <f>IF(ISBLANK(VLOOKUP($A1553,Courses!$A:F, COLUMN(F1553), 0)), "", VLOOKUP($A1553,Courses!$A:F, COLUMN(F1553), 0))</f>
        <v>the_summit_splash.jpg</v>
      </c>
      <c r="G1553" s="72" t="str">
        <f>IF(ISBLANK(VLOOKUP($A1553,Courses!$A:G, COLUMN(G1553), 0)), "", VLOOKUP($A1553,Courses!$A:G, COLUMN(G1553), 0))</f>
        <v>the_summit_hole02.jpg</v>
      </c>
      <c r="H1553" s="72" t="str">
        <f>IF(ISBLANK(VLOOKUP($A1553,Courses!$A:H, COLUMN(H1553), 0)), "", VLOOKUP($A1553,Courses!$A:H, COLUMN(H1553), 0))</f>
        <v/>
      </c>
      <c r="I1553" s="72" t="str">
        <f>IF(ISBLANK(VLOOKUP($A1553,Courses!$A:I, COLUMN(I1553), 0)), "", VLOOKUP($A1553,Courses!$A:I, COLUMN(I1553), 0))</f>
        <v/>
      </c>
      <c r="J1553" s="72" t="str">
        <f>IF(ISBLANK(VLOOKUP($A1553,Courses!$A:J, COLUMN(J1553), 0)), "", VLOOKUP($A1553,Courses!$A:J, COLUMN(J1553), 0))</f>
        <v/>
      </c>
      <c r="K1553" s="57" t="str">
        <f>IF(ISBLANK(VLOOKUP($A1553,Courses!$A:K, COLUMN(K1553), 0)), "", VLOOKUP($A1553,Courses!$A:K, COLUMN(K1553), 0))</f>
        <v>the_summit.zip</v>
      </c>
      <c r="L1553" s="8" t="str">
        <f>IF(ISBLANK(VLOOKUP($A1553,Courses!$A:L, COLUMN(L1553), 0)), "", VLOOKUP($A1553,Courses!$A:L, COLUMN(L1553), 0))</f>
        <v>$uggins</v>
      </c>
      <c r="M1553" s="8">
        <f>IF(ISBLANK(VLOOKUP($A1553,Courses!$A:M, COLUMN(M1553), 0)), "", VLOOKUP($A1553,Courses!$A:M, COLUMN(M1553), 0))</f>
        <v>7.2</v>
      </c>
      <c r="N1553" s="9">
        <f>IF(ISBLANK(VLOOKUP($A1553,Courses!$A:N, COLUMN(N1553), 0)), "", VLOOKUP($A1553,Courses!$A:N, COLUMN(N1553), 0))</f>
        <v>36161</v>
      </c>
      <c r="O1553" s="8" t="str">
        <f>IF(ISBLANK(VLOOKUP($A1553,Courses!$A:O, COLUMN(O1553), 0)), "", VLOOKUP($A1553,Courses!$A:O, COLUMN(O1553), 0))</f>
        <v>cactusmirage</v>
      </c>
      <c r="P1553" s="8" t="str">
        <f>IF(ISBLANK(VLOOKUP($A1553,Courses!$A:P, COLUMN(P1553), 0)), "", VLOOKUP($A1553,Courses!$A:P, COLUMN(P1553), 0))</f>
        <v>carnehan</v>
      </c>
      <c r="Q1553" s="8" t="str">
        <f>IF(ISBLANK(VLOOKUP($A1553,Courses!$A:Q, COLUMN(Q1553), 0)), "", VLOOKUP($A1553,Courses!$A:Q, COLUMN(Q1553), 0))</f>
        <v>chippewa</v>
      </c>
      <c r="R1553" s="8" t="str">
        <f>IF(ISBLANK(VLOOKUP($A1553,Courses!$A:R, COLUMN(R1553), 0)), "", VLOOKUP($A1553,Courses!$A:R, COLUMN(R1553), 0))</f>
        <v>headgatever_2</v>
      </c>
      <c r="S1553" s="8" t="str">
        <f>IF(ISBLANK(VLOOKUP($A1553,Courses!$A:S, COLUMN(S1553), 0)), "", VLOOKUP($A1553,Courses!$A:S, COLUMN(S1553), 0))</f>
        <v>highplains</v>
      </c>
      <c r="T1553" s="8" t="str">
        <f>IF(ISBLANK(VLOOKUP($A1553,Courses!$A:T, COLUMN(T1553), 0)), "", VLOOKUP($A1553,Courses!$A:T, COLUMN(T1553), 0))</f>
        <v>arrowheadgc</v>
      </c>
      <c r="U1553" s="8" t="str">
        <f>IF(ISBLANK(VLOOKUP($A1553,Courses!$A:U, COLUMN(U1553), 0)), "", VLOOKUP($A1553,Courses!$A:U, COLUMN(U1553), 0))</f>
        <v>magallowaymountainver2</v>
      </c>
      <c r="V1553" s="8" t="str">
        <f>IF(ISBLANK(VLOOKUP($A1553,Courses!$A:V, COLUMN(V1553), 0)), "", VLOOKUP($A1553,Courses!$A:V, COLUMN(V1553), 0))</f>
        <v/>
      </c>
      <c r="W1553" s="8" t="str">
        <f>IF(ISBLANK(VLOOKUP($A1553,Courses!$A:W, COLUMN(W1553), 0)), "", VLOOKUP($A1553,Courses!$A:W, COLUMN(W1553), 0))</f>
        <v/>
      </c>
      <c r="X1553" s="8" t="str">
        <f>IF(ISBLANK(VLOOKUP($A1553,Courses!$A:X, COLUMN(X1553), 0)), "", VLOOKUP($A1553,Courses!$A:X, COLUMN(X1553), 0))</f>
        <v/>
      </c>
      <c r="Y1553" s="8" t="str">
        <f>IF(ISBLANK(VLOOKUP($A1553,Courses!$A:Y, COLUMN(Y1553), 0)), "", VLOOKUP($A1553,Courses!$A:Y, COLUMN(Y1553), 0))</f>
        <v/>
      </c>
      <c r="Z1553" s="8" t="str">
        <f>IF(ISBLANK(VLOOKUP($A1553,Courses!$A:Z, COLUMN(Z1553), 0)), "", VLOOKUP($A1553,Courses!$A:Z, COLUMN(Z1553), 0))</f>
        <v/>
      </c>
      <c r="AA1553" s="8" t="str">
        <f>IF(ISBLANK(VLOOKUP($A1553,Courses!$A:AA, COLUMN(AA1553), 0)), "", VLOOKUP($A1553,Courses!$A:AA, COLUMN(AA1553), 0))</f>
        <v/>
      </c>
      <c r="AB1553" s="8" t="str">
        <f>IF(ISBLANK(VLOOKUP($A1553,Courses!$A:AB, COLUMN(AB1553), 0)), "", VLOOKUP($A1553,Courses!$A:AB, COLUMN(AB1553), 0))</f>
        <v/>
      </c>
      <c r="AC1553" s="8" t="str">
        <f>IF(ISBLANK(VLOOKUP($A1553,Courses!$A:AC, COLUMN(AC1553), 0)), "", VLOOKUP($A1553,Courses!$A:AC, COLUMN(AC1553), 0))</f>
        <v/>
      </c>
      <c r="AD1553" s="8" t="str">
        <f>IF(ISBLANK(VLOOKUP($A1553,Courses!$A:AD, COLUMN(AD1553), 0)), "", VLOOKUP($A1553,Courses!$A:AD, COLUMN(AD1553), 0))</f>
        <v/>
      </c>
      <c r="AE1553" s="8" t="str">
        <f>IF(ISBLANK(VLOOKUP($A1553,Courses!$A:AE, COLUMN(AE1553), 0)), "", VLOOKUP($A1553,Courses!$A:AE, COLUMN(AE1553), 0))</f>
        <v/>
      </c>
      <c r="AF1553" s="8" t="str">
        <f>IF(ISBLANK(VLOOKUP($A1553,Courses!$A:AF, COLUMN(AF1553), 0)), "", VLOOKUP($A1553,Courses!$A:AF, COLUMN(AF1553), 0))</f>
        <v/>
      </c>
      <c r="AG1553" s="8" t="str">
        <f>IF(ISBLANK(VLOOKUP($A1553,Courses!$A:AG, COLUMN(AG1553), 0)), "", VLOOKUP($A1553,Courses!$A:AG, COLUMN(AG1553), 0))</f>
        <v>Sp</v>
      </c>
      <c r="AH1553" s="8">
        <f>IF(ISBLANK(VLOOKUP($A1553,Courses!$A:AH, COLUMN(AH1553), 0)), "", VLOOKUP($A1553,Courses!$A:AH, COLUMN(AH1553), 0))</f>
        <v>2</v>
      </c>
      <c r="AI1553" s="8" t="str">
        <f>IF(ISBLANK(VLOOKUP($A1553,Courses!$A:AI, COLUMN(AI1553), 0)), "", VLOOKUP($A1553,Courses!$A:AI, COLUMN(AI1553), 0))</f>
        <v/>
      </c>
      <c r="AJ1553" s="8" t="str">
        <f>IF(ISBLANK(VLOOKUP($A1553,Courses!$A:AJ, COLUMN(AJ1553), 0)), "", VLOOKUP($A1553,Courses!$A:AJ, COLUMN(AJ1553), 0))</f>
        <v/>
      </c>
      <c r="AK1553" s="8" t="str">
        <f>IF(ISBLANK(VLOOKUP($A1553,Courses!$A:AK, COLUMN(AK1553), 0)), "", VLOOKUP($A1553,Courses!$A:AK, COLUMN(AK1553), 0))</f>
        <v/>
      </c>
      <c r="AL1553" s="8" t="s">
        <v>8708</v>
      </c>
      <c r="AM1553" s="8"/>
    </row>
    <row r="1554" spans="1:39" ht="12.75" customHeight="1">
      <c r="A1554" s="4">
        <v>1632</v>
      </c>
      <c r="B1554" s="4"/>
      <c r="C1554" s="69" t="s">
        <v>3549</v>
      </c>
      <c r="D1554" s="6" t="str">
        <f>IF(ISBLANK(VLOOKUP($A1554,Courses!$A:D, COLUMN(D1554), 0)), "", VLOOKUP($A1554,Courses!$A:D, COLUMN(D1554), 0))</f>
        <v>Mtn valley</v>
      </c>
      <c r="E1554" s="7" t="str">
        <f>IF(ISBLANK(VLOOKUP($A1554,Courses!$A:E, COLUMN(E1554), 0)), "", VLOOKUP($A1554,Courses!$A:E, COLUMN(E1554), 0))</f>
        <v/>
      </c>
      <c r="F1554" s="72" t="str">
        <f>IF(ISBLANK(VLOOKUP($A1554,Courses!$A:F, COLUMN(F1554), 0)), "", VLOOKUP($A1554,Courses!$A:F, COLUMN(F1554), 0))</f>
        <v>sun_valley_gardens_cc_splash.jpg</v>
      </c>
      <c r="G1554" s="72" t="str">
        <f>IF(ISBLANK(VLOOKUP($A1554,Courses!$A:G, COLUMN(G1554), 0)), "", VLOOKUP($A1554,Courses!$A:G, COLUMN(G1554), 0))</f>
        <v>sun_valley_gardens_cc_hole14.jpg</v>
      </c>
      <c r="H1554" s="72" t="str">
        <f>IF(ISBLANK(VLOOKUP($A1554,Courses!$A:H, COLUMN(H1554), 0)), "", VLOOKUP($A1554,Courses!$A:H, COLUMN(H1554), 0))</f>
        <v/>
      </c>
      <c r="I1554" s="72" t="str">
        <f>IF(ISBLANK(VLOOKUP($A1554,Courses!$A:I, COLUMN(I1554), 0)), "", VLOOKUP($A1554,Courses!$A:I, COLUMN(I1554), 0))</f>
        <v/>
      </c>
      <c r="J1554" s="72" t="str">
        <f>IF(ISBLANK(VLOOKUP($A1554,Courses!$A:J, COLUMN(J1554), 0)), "", VLOOKUP($A1554,Courses!$A:J, COLUMN(J1554), 0))</f>
        <v/>
      </c>
      <c r="K1554" s="57" t="str">
        <f>IF(ISBLANK(VLOOKUP($A1554,Courses!$A:K, COLUMN(K1554), 0)), "", VLOOKUP($A1554,Courses!$A:K, COLUMN(K1554), 0))</f>
        <v>sun_valley_gardens_cc.zip</v>
      </c>
      <c r="L1554" s="8" t="str">
        <f>IF(ISBLANK(VLOOKUP($A1554,Courses!$A:L, COLUMN(L1554), 0)), "", VLOOKUP($A1554,Courses!$A:L, COLUMN(L1554), 0))</f>
        <v>Smak2000 </v>
      </c>
      <c r="M1554" s="8">
        <f>IF(ISBLANK(VLOOKUP($A1554,Courses!$A:M, COLUMN(M1554), 0)), "", VLOOKUP($A1554,Courses!$A:M, COLUMN(M1554), 0))</f>
        <v>6.8</v>
      </c>
      <c r="N1554" s="9">
        <f>IF(ISBLANK(VLOOKUP($A1554,Courses!$A:N, COLUMN(N1554), 0)), "", VLOOKUP($A1554,Courses!$A:N, COLUMN(N1554), 0))</f>
        <v>36897</v>
      </c>
      <c r="O1554" s="8" t="str">
        <f>IF(ISBLANK(VLOOKUP($A1554,Courses!$A:O, COLUMN(O1554), 0)), "", VLOOKUP($A1554,Courses!$A:O, COLUMN(O1554), 0))</f>
        <v>SmakGCC</v>
      </c>
      <c r="P1554" s="8" t="str">
        <f>IF(ISBLANK(VLOOKUP($A1554,Courses!$A:P, COLUMN(P1554), 0)), "", VLOOKUP($A1554,Courses!$A:P, COLUMN(P1554), 0))</f>
        <v/>
      </c>
      <c r="Q1554" s="8" t="str">
        <f>IF(ISBLANK(VLOOKUP($A1554,Courses!$A:Q, COLUMN(Q1554), 0)), "", VLOOKUP($A1554,Courses!$A:Q, COLUMN(Q1554), 0))</f>
        <v/>
      </c>
      <c r="R1554" s="8" t="str">
        <f>IF(ISBLANK(VLOOKUP($A1554,Courses!$A:R, COLUMN(R1554), 0)), "", VLOOKUP($A1554,Courses!$A:R, COLUMN(R1554), 0))</f>
        <v/>
      </c>
      <c r="S1554" s="8" t="str">
        <f>IF(ISBLANK(VLOOKUP($A1554,Courses!$A:S, COLUMN(S1554), 0)), "", VLOOKUP($A1554,Courses!$A:S, COLUMN(S1554), 0))</f>
        <v/>
      </c>
      <c r="T1554" s="8" t="str">
        <f>IF(ISBLANK(VLOOKUP($A1554,Courses!$A:T, COLUMN(T1554), 0)), "", VLOOKUP($A1554,Courses!$A:T, COLUMN(T1554), 0))</f>
        <v/>
      </c>
      <c r="U1554" s="8" t="str">
        <f>IF(ISBLANK(VLOOKUP($A1554,Courses!$A:U, COLUMN(U1554), 0)), "", VLOOKUP($A1554,Courses!$A:U, COLUMN(U1554), 0))</f>
        <v/>
      </c>
      <c r="V1554" s="8" t="str">
        <f>IF(ISBLANK(VLOOKUP($A1554,Courses!$A:V, COLUMN(V1554), 0)), "", VLOOKUP($A1554,Courses!$A:V, COLUMN(V1554), 0))</f>
        <v/>
      </c>
      <c r="W1554" s="8" t="str">
        <f>IF(ISBLANK(VLOOKUP($A1554,Courses!$A:W, COLUMN(W1554), 0)), "", VLOOKUP($A1554,Courses!$A:W, COLUMN(W1554), 0))</f>
        <v/>
      </c>
      <c r="X1554" s="8" t="str">
        <f>IF(ISBLANK(VLOOKUP($A1554,Courses!$A:X, COLUMN(X1554), 0)), "", VLOOKUP($A1554,Courses!$A:X, COLUMN(X1554), 0))</f>
        <v/>
      </c>
      <c r="Y1554" s="8" t="str">
        <f>IF(ISBLANK(VLOOKUP($A1554,Courses!$A:Y, COLUMN(Y1554), 0)), "", VLOOKUP($A1554,Courses!$A:Y, COLUMN(Y1554), 0))</f>
        <v/>
      </c>
      <c r="Z1554" s="8" t="str">
        <f>IF(ISBLANK(VLOOKUP($A1554,Courses!$A:Z, COLUMN(Z1554), 0)), "", VLOOKUP($A1554,Courses!$A:Z, COLUMN(Z1554), 0))</f>
        <v/>
      </c>
      <c r="AA1554" s="8" t="str">
        <f>IF(ISBLANK(VLOOKUP($A1554,Courses!$A:AA, COLUMN(AA1554), 0)), "", VLOOKUP($A1554,Courses!$A:AA, COLUMN(AA1554), 0))</f>
        <v/>
      </c>
      <c r="AB1554" s="8" t="str">
        <f>IF(ISBLANK(VLOOKUP($A1554,Courses!$A:AB, COLUMN(AB1554), 0)), "", VLOOKUP($A1554,Courses!$A:AB, COLUMN(AB1554), 0))</f>
        <v/>
      </c>
      <c r="AC1554" s="8" t="str">
        <f>IF(ISBLANK(VLOOKUP($A1554,Courses!$A:AC, COLUMN(AC1554), 0)), "", VLOOKUP($A1554,Courses!$A:AC, COLUMN(AC1554), 0))</f>
        <v/>
      </c>
      <c r="AD1554" s="8" t="str">
        <f>IF(ISBLANK(VLOOKUP($A1554,Courses!$A:AD, COLUMN(AD1554), 0)), "", VLOOKUP($A1554,Courses!$A:AD, COLUMN(AD1554), 0))</f>
        <v/>
      </c>
      <c r="AE1554" s="8" t="str">
        <f>IF(ISBLANK(VLOOKUP($A1554,Courses!$A:AE, COLUMN(AE1554), 0)), "", VLOOKUP($A1554,Courses!$A:AE, COLUMN(AE1554), 0))</f>
        <v/>
      </c>
      <c r="AF1554" s="8" t="str">
        <f>IF(ISBLANK(VLOOKUP($A1554,Courses!$A:AF, COLUMN(AF1554), 0)), "", VLOOKUP($A1554,Courses!$A:AF, COLUMN(AF1554), 0))</f>
        <v/>
      </c>
      <c r="AG1554" s="8" t="str">
        <f>IF(ISBLANK(VLOOKUP($A1554,Courses!$A:AG, COLUMN(AG1554), 0)), "", VLOOKUP($A1554,Courses!$A:AG, COLUMN(AG1554), 0))</f>
        <v>Sp</v>
      </c>
      <c r="AH1554" s="8">
        <f>IF(ISBLANK(VLOOKUP($A1554,Courses!$A:AH, COLUMN(AH1554), 0)), "", VLOOKUP($A1554,Courses!$A:AH, COLUMN(AH1554), 0))</f>
        <v>14</v>
      </c>
      <c r="AI1554" s="8" t="str">
        <f>IF(ISBLANK(VLOOKUP($A1554,Courses!$A:AI, COLUMN(AI1554), 0)), "", VLOOKUP($A1554,Courses!$A:AI, COLUMN(AI1554), 0))</f>
        <v/>
      </c>
      <c r="AJ1554" s="8" t="str">
        <f>IF(ISBLANK(VLOOKUP($A1554,Courses!$A:AJ, COLUMN(AJ1554), 0)), "", VLOOKUP($A1554,Courses!$A:AJ, COLUMN(AJ1554), 0))</f>
        <v/>
      </c>
      <c r="AK1554" s="8" t="str">
        <f>IF(ISBLANK(VLOOKUP($A1554,Courses!$A:AK, COLUMN(AK1554), 0)), "", VLOOKUP($A1554,Courses!$A:AK, COLUMN(AK1554), 0))</f>
        <v/>
      </c>
      <c r="AL1554" s="8"/>
      <c r="AM1554" s="8"/>
    </row>
    <row r="1555" spans="1:39" ht="12.75" customHeight="1">
      <c r="A1555" s="4">
        <v>1124</v>
      </c>
      <c r="B1555" s="4"/>
      <c r="C1555" s="69" t="s">
        <v>3553</v>
      </c>
      <c r="D1555" s="6" t="str">
        <f>IF(ISBLANK(VLOOKUP($A1555,Courses!$A:D, COLUMN(D1555), 0)), "", VLOOKUP($A1555,Courses!$A:D, COLUMN(D1555), 0))</f>
        <v>Mountain</v>
      </c>
      <c r="E1555" s="7" t="str">
        <f>IF(ISBLANK(VLOOKUP($A1555,Courses!$A:E, COLUMN(E1555), 0)), "", VLOOKUP($A1555,Courses!$A:E, COLUMN(E1555), 0))</f>
        <v/>
      </c>
      <c r="F1555" s="72" t="str">
        <f>IF(ISBLANK(VLOOKUP($A1555,Courses!$A:F, COLUMN(F1555), 0)), "", VLOOKUP($A1555,Courses!$A:F, COLUMN(F1555), 0))</f>
        <v>sun_valley_golf_and_ski_hole03.jpg</v>
      </c>
      <c r="G1555" s="72" t="str">
        <f>IF(ISBLANK(VLOOKUP($A1555,Courses!$A:G, COLUMN(G1555), 0)), "", VLOOKUP($A1555,Courses!$A:G, COLUMN(G1555), 0))</f>
        <v>sun_valley_golf_and_ski_hole16.jpg</v>
      </c>
      <c r="H1555" s="72" t="str">
        <f>IF(ISBLANK(VLOOKUP($A1555,Courses!$A:H, COLUMN(H1555), 0)), "", VLOOKUP($A1555,Courses!$A:H, COLUMN(H1555), 0))</f>
        <v/>
      </c>
      <c r="I1555" s="72" t="str">
        <f>IF(ISBLANK(VLOOKUP($A1555,Courses!$A:I, COLUMN(I1555), 0)), "", VLOOKUP($A1555,Courses!$A:I, COLUMN(I1555), 0))</f>
        <v/>
      </c>
      <c r="J1555" s="72" t="str">
        <f>IF(ISBLANK(VLOOKUP($A1555,Courses!$A:J, COLUMN(J1555), 0)), "", VLOOKUP($A1555,Courses!$A:J, COLUMN(J1555), 0))</f>
        <v/>
      </c>
      <c r="K1555" s="57" t="str">
        <f>IF(ISBLANK(VLOOKUP($A1555,Courses!$A:K, COLUMN(K1555), 0)), "", VLOOKUP($A1555,Courses!$A:K, COLUMN(K1555), 0))</f>
        <v>sun_valley_golf_and_ski_club.zip</v>
      </c>
      <c r="L1555" s="8" t="str">
        <f>IF(ISBLANK(VLOOKUP($A1555,Courses!$A:L, COLUMN(L1555), 0)), "", VLOOKUP($A1555,Courses!$A:L, COLUMN(L1555), 0))</f>
        <v>Robert@</v>
      </c>
      <c r="M1555" s="8">
        <f>IF(ISBLANK(VLOOKUP($A1555,Courses!$A:M, COLUMN(M1555), 0)), "", VLOOKUP($A1555,Courses!$A:M, COLUMN(M1555), 0))</f>
        <v>12.9</v>
      </c>
      <c r="N1555" s="9">
        <f>IF(ISBLANK(VLOOKUP($A1555,Courses!$A:N, COLUMN(N1555), 0)), "", VLOOKUP($A1555,Courses!$A:N, COLUMN(N1555), 0))</f>
        <v>37281</v>
      </c>
      <c r="O1555" s="8" t="str">
        <f>IF(ISBLANK(VLOOKUP($A1555,Courses!$A:O, COLUMN(O1555), 0)), "", VLOOKUP($A1555,Courses!$A:O, COLUMN(O1555), 0))</f>
        <v>augusta2001</v>
      </c>
      <c r="P1555" s="8" t="str">
        <f>IF(ISBLANK(VLOOKUP($A1555,Courses!$A:P, COLUMN(P1555), 0)), "", VLOOKUP($A1555,Courses!$A:P, COLUMN(P1555), 0))</f>
        <v>barrenhills</v>
      </c>
      <c r="Q1555" s="8" t="str">
        <f>IF(ISBLANK(VLOOKUP($A1555,Courses!$A:Q, COLUMN(Q1555), 0)), "", VLOOKUP($A1555,Courses!$A:Q, COLUMN(Q1555), 0))</f>
        <v>beartooth</v>
      </c>
      <c r="R1555" s="8" t="str">
        <f>IF(ISBLANK(VLOOKUP($A1555,Courses!$A:R, COLUMN(R1555), 0)), "", VLOOKUP($A1555,Courses!$A:R, COLUMN(R1555), 0))</f>
        <v>bullock_run</v>
      </c>
      <c r="S1555" s="8" t="str">
        <f>IF(ISBLANK(VLOOKUP($A1555,Courses!$A:S, COLUMN(S1555), 0)), "", VLOOKUP($A1555,Courses!$A:S, COLUMN(S1555), 0))</f>
        <v>Creekf</v>
      </c>
      <c r="T1555" s="8" t="str">
        <f>IF(ISBLANK(VLOOKUP($A1555,Courses!$A:T, COLUMN(T1555), 0)), "", VLOOKUP($A1555,Courses!$A:T, COLUMN(T1555), 0))</f>
        <v>matterhorn</v>
      </c>
      <c r="U1555" s="8" t="str">
        <f>IF(ISBLANK(VLOOKUP($A1555,Courses!$A:U, COLUMN(U1555), 0)), "", VLOOKUP($A1555,Courses!$A:U, COLUMN(U1555), 0))</f>
        <v>matterhornsnow</v>
      </c>
      <c r="V1555" s="8" t="str">
        <f>IF(ISBLANK(VLOOKUP($A1555,Courses!$A:V, COLUMN(V1555), 0)), "", VLOOKUP($A1555,Courses!$A:V, COLUMN(V1555), 0))</f>
        <v>wonderland</v>
      </c>
      <c r="W1555" s="8" t="str">
        <f>IF(ISBLANK(VLOOKUP($A1555,Courses!$A:W, COLUMN(W1555), 0)), "", VLOOKUP($A1555,Courses!$A:W, COLUMN(W1555), 0))</f>
        <v/>
      </c>
      <c r="X1555" s="8" t="str">
        <f>IF(ISBLANK(VLOOKUP($A1555,Courses!$A:X, COLUMN(X1555), 0)), "", VLOOKUP($A1555,Courses!$A:X, COLUMN(X1555), 0))</f>
        <v/>
      </c>
      <c r="Y1555" s="8" t="str">
        <f>IF(ISBLANK(VLOOKUP($A1555,Courses!$A:Y, COLUMN(Y1555), 0)), "", VLOOKUP($A1555,Courses!$A:Y, COLUMN(Y1555), 0))</f>
        <v/>
      </c>
      <c r="Z1555" s="8" t="str">
        <f>IF(ISBLANK(VLOOKUP($A1555,Courses!$A:Z, COLUMN(Z1555), 0)), "", VLOOKUP($A1555,Courses!$A:Z, COLUMN(Z1555), 0))</f>
        <v/>
      </c>
      <c r="AA1555" s="8" t="str">
        <f>IF(ISBLANK(VLOOKUP($A1555,Courses!$A:AA, COLUMN(AA1555), 0)), "", VLOOKUP($A1555,Courses!$A:AA, COLUMN(AA1555), 0))</f>
        <v/>
      </c>
      <c r="AB1555" s="8" t="str">
        <f>IF(ISBLANK(VLOOKUP($A1555,Courses!$A:AB, COLUMN(AB1555), 0)), "", VLOOKUP($A1555,Courses!$A:AB, COLUMN(AB1555), 0))</f>
        <v/>
      </c>
      <c r="AC1555" s="8" t="str">
        <f>IF(ISBLANK(VLOOKUP($A1555,Courses!$A:AC, COLUMN(AC1555), 0)), "", VLOOKUP($A1555,Courses!$A:AC, COLUMN(AC1555), 0))</f>
        <v/>
      </c>
      <c r="AD1555" s="8" t="str">
        <f>IF(ISBLANK(VLOOKUP($A1555,Courses!$A:AD, COLUMN(AD1555), 0)), "", VLOOKUP($A1555,Courses!$A:AD, COLUMN(AD1555), 0))</f>
        <v/>
      </c>
      <c r="AE1555" s="8" t="str">
        <f>IF(ISBLANK(VLOOKUP($A1555,Courses!$A:AE, COLUMN(AE1555), 0)), "", VLOOKUP($A1555,Courses!$A:AE, COLUMN(AE1555), 0))</f>
        <v/>
      </c>
      <c r="AF1555" s="8" t="str">
        <f>IF(ISBLANK(VLOOKUP($A1555,Courses!$A:AF, COLUMN(AF1555), 0)), "", VLOOKUP($A1555,Courses!$A:AF, COLUMN(AF1555), 0))</f>
        <v/>
      </c>
      <c r="AG1555" s="8">
        <f>IF(ISBLANK(VLOOKUP($A1555,Courses!$A:AG, COLUMN(AG1555), 0)), "", VLOOKUP($A1555,Courses!$A:AG, COLUMN(AG1555), 0))</f>
        <v>3</v>
      </c>
      <c r="AH1555" s="8">
        <f>IF(ISBLANK(VLOOKUP($A1555,Courses!$A:AH, COLUMN(AH1555), 0)), "", VLOOKUP($A1555,Courses!$A:AH, COLUMN(AH1555), 0))</f>
        <v>16</v>
      </c>
      <c r="AI1555" s="8" t="str">
        <f>IF(ISBLANK(VLOOKUP($A1555,Courses!$A:AI, COLUMN(AI1555), 0)), "", VLOOKUP($A1555,Courses!$A:AI, COLUMN(AI1555), 0))</f>
        <v/>
      </c>
      <c r="AJ1555" s="8" t="str">
        <f>IF(ISBLANK(VLOOKUP($A1555,Courses!$A:AJ, COLUMN(AJ1555), 0)), "", VLOOKUP($A1555,Courses!$A:AJ, COLUMN(AJ1555), 0))</f>
        <v/>
      </c>
      <c r="AK1555" s="8" t="str">
        <f>IF(ISBLANK(VLOOKUP($A1555,Courses!$A:AK, COLUMN(AK1555), 0)), "", VLOOKUP($A1555,Courses!$A:AK, COLUMN(AK1555), 0))</f>
        <v/>
      </c>
      <c r="AL1555" s="8"/>
      <c r="AM1555" s="8"/>
    </row>
    <row r="1556" spans="1:39" ht="12.75" customHeight="1">
      <c r="A1556" s="4">
        <v>1814</v>
      </c>
      <c r="B1556" s="4"/>
      <c r="C1556" s="69" t="s">
        <v>3556</v>
      </c>
      <c r="D1556" s="6" t="str">
        <f>IF(ISBLANK(VLOOKUP($A1556,Courses!$A:D, COLUMN(D1556), 0)), "", VLOOKUP($A1556,Courses!$A:D, COLUMN(D1556), 0))</f>
        <v>Desert</v>
      </c>
      <c r="E1556" s="7" t="str">
        <f>IF(ISBLANK(VLOOKUP($A1556,Courses!$A:E, COLUMN(E1556), 0)), "", VLOOKUP($A1556,Courses!$A:E, COLUMN(E1556), 0))</f>
        <v/>
      </c>
      <c r="F1556" s="72" t="str">
        <f>IF(ISBLANK(VLOOKUP($A1556,Courses!$A:F, COLUMN(F1556), 0)), "", VLOOKUP($A1556,Courses!$A:F, COLUMN(F1556), 0))</f>
        <v>sundance_hole07.jpg</v>
      </c>
      <c r="G1556" s="72" t="str">
        <f>IF(ISBLANK(VLOOKUP($A1556,Courses!$A:G, COLUMN(G1556), 0)), "", VLOOKUP($A1556,Courses!$A:G, COLUMN(G1556), 0))</f>
        <v>sundance_hole16.jpg</v>
      </c>
      <c r="H1556" s="72" t="str">
        <f>IF(ISBLANK(VLOOKUP($A1556,Courses!$A:H, COLUMN(H1556), 0)), "", VLOOKUP($A1556,Courses!$A:H, COLUMN(H1556), 0))</f>
        <v/>
      </c>
      <c r="I1556" s="72" t="str">
        <f>IF(ISBLANK(VLOOKUP($A1556,Courses!$A:I, COLUMN(I1556), 0)), "", VLOOKUP($A1556,Courses!$A:I, COLUMN(I1556), 0))</f>
        <v/>
      </c>
      <c r="J1556" s="72" t="str">
        <f>IF(ISBLANK(VLOOKUP($A1556,Courses!$A:J, COLUMN(J1556), 0)), "", VLOOKUP($A1556,Courses!$A:J, COLUMN(J1556), 0))</f>
        <v/>
      </c>
      <c r="K1556" s="57" t="str">
        <f>IF(ISBLANK(VLOOKUP($A1556,Courses!$A:K, COLUMN(K1556), 0)), "", VLOOKUP($A1556,Courses!$A:K, COLUMN(K1556), 0))</f>
        <v>sundance.zip</v>
      </c>
      <c r="L1556" s="8" t="str">
        <f>IF(ISBLANK(VLOOKUP($A1556,Courses!$A:L, COLUMN(L1556), 0)), "", VLOOKUP($A1556,Courses!$A:L, COLUMN(L1556), 0))</f>
        <v>Spencer Turner</v>
      </c>
      <c r="M1556" s="8">
        <f>IF(ISBLANK(VLOOKUP($A1556,Courses!$A:M, COLUMN(M1556), 0)), "", VLOOKUP($A1556,Courses!$A:M, COLUMN(M1556), 0))</f>
        <v>8.6</v>
      </c>
      <c r="N1556" s="9">
        <f>IF(ISBLANK(VLOOKUP($A1556,Courses!$A:N, COLUMN(N1556), 0)), "", VLOOKUP($A1556,Courses!$A:N, COLUMN(N1556), 0))</f>
        <v>40438</v>
      </c>
      <c r="O1556" s="8" t="str">
        <f>IF(ISBLANK(VLOOKUP($A1556,Courses!$A:O, COLUMN(O1556), 0)), "", VLOOKUP($A1556,Courses!$A:O, COLUMN(O1556), 0))</f>
        <v>cactusmirage</v>
      </c>
      <c r="P1556" s="8" t="str">
        <f>IF(ISBLANK(VLOOKUP($A1556,Courses!$A:P, COLUMN(P1556), 0)), "", VLOOKUP($A1556,Courses!$A:P, COLUMN(P1556), 0))</f>
        <v>caped</v>
      </c>
      <c r="Q1556" s="8" t="str">
        <f>IF(ISBLANK(VLOOKUP($A1556,Courses!$A:Q, COLUMN(Q1556), 0)), "", VLOOKUP($A1556,Courses!$A:Q, COLUMN(Q1556), 0))</f>
        <v>grncyn</v>
      </c>
      <c r="R1556" s="8" t="str">
        <f>IF(ISBLANK(VLOOKUP($A1556,Courses!$A:R, COLUMN(R1556), 0)), "", VLOOKUP($A1556,Courses!$A:R, COLUMN(R1556), 0))</f>
        <v>oldhead</v>
      </c>
      <c r="S1556" s="8" t="str">
        <f>IF(ISBLANK(VLOOKUP($A1556,Courses!$A:S, COLUMN(S1556), 0)), "", VLOOKUP($A1556,Courses!$A:S, COLUMN(S1556), 0))</f>
        <v>pebblebeach</v>
      </c>
      <c r="T1556" s="8" t="str">
        <f>IF(ISBLANK(VLOOKUP($A1556,Courses!$A:T, COLUMN(T1556), 0)), "", VLOOKUP($A1556,Courses!$A:T, COLUMN(T1556), 0))</f>
        <v>podunklagoon</v>
      </c>
      <c r="U1556" s="8" t="str">
        <f>IF(ISBLANK(VLOOKUP($A1556,Courses!$A:U, COLUMN(U1556), 0)), "", VLOOKUP($A1556,Courses!$A:U, COLUMN(U1556), 0))</f>
        <v>ruggedcross</v>
      </c>
      <c r="V1556" s="8" t="str">
        <f>IF(ISBLANK(VLOOKUP($A1556,Courses!$A:V, COLUMN(V1556), 0)), "", VLOOKUP($A1556,Courses!$A:V, COLUMN(V1556), 0))</f>
        <v/>
      </c>
      <c r="W1556" s="8" t="str">
        <f>IF(ISBLANK(VLOOKUP($A1556,Courses!$A:W, COLUMN(W1556), 0)), "", VLOOKUP($A1556,Courses!$A:W, COLUMN(W1556), 0))</f>
        <v/>
      </c>
      <c r="X1556" s="8" t="str">
        <f>IF(ISBLANK(VLOOKUP($A1556,Courses!$A:X, COLUMN(X1556), 0)), "", VLOOKUP($A1556,Courses!$A:X, COLUMN(X1556), 0))</f>
        <v/>
      </c>
      <c r="Y1556" s="8" t="str">
        <f>IF(ISBLANK(VLOOKUP($A1556,Courses!$A:Y, COLUMN(Y1556), 0)), "", VLOOKUP($A1556,Courses!$A:Y, COLUMN(Y1556), 0))</f>
        <v/>
      </c>
      <c r="Z1556" s="8" t="str">
        <f>IF(ISBLANK(VLOOKUP($A1556,Courses!$A:Z, COLUMN(Z1556), 0)), "", VLOOKUP($A1556,Courses!$A:Z, COLUMN(Z1556), 0))</f>
        <v/>
      </c>
      <c r="AA1556" s="8" t="str">
        <f>IF(ISBLANK(VLOOKUP($A1556,Courses!$A:AA, COLUMN(AA1556), 0)), "", VLOOKUP($A1556,Courses!$A:AA, COLUMN(AA1556), 0))</f>
        <v/>
      </c>
      <c r="AB1556" s="8" t="str">
        <f>IF(ISBLANK(VLOOKUP($A1556,Courses!$A:AB, COLUMN(AB1556), 0)), "", VLOOKUP($A1556,Courses!$A:AB, COLUMN(AB1556), 0))</f>
        <v/>
      </c>
      <c r="AC1556" s="8" t="str">
        <f>IF(ISBLANK(VLOOKUP($A1556,Courses!$A:AC, COLUMN(AC1556), 0)), "", VLOOKUP($A1556,Courses!$A:AC, COLUMN(AC1556), 0))</f>
        <v/>
      </c>
      <c r="AD1556" s="8" t="str">
        <f>IF(ISBLANK(VLOOKUP($A1556,Courses!$A:AD, COLUMN(AD1556), 0)), "", VLOOKUP($A1556,Courses!$A:AD, COLUMN(AD1556), 0))</f>
        <v/>
      </c>
      <c r="AE1556" s="8" t="str">
        <f>IF(ISBLANK(VLOOKUP($A1556,Courses!$A:AE, COLUMN(AE1556), 0)), "", VLOOKUP($A1556,Courses!$A:AE, COLUMN(AE1556), 0))</f>
        <v/>
      </c>
      <c r="AF1556" s="8" t="str">
        <f>IF(ISBLANK(VLOOKUP($A1556,Courses!$A:AF, COLUMN(AF1556), 0)), "", VLOOKUP($A1556,Courses!$A:AF, COLUMN(AF1556), 0))</f>
        <v/>
      </c>
      <c r="AG1556" s="8">
        <f>IF(ISBLANK(VLOOKUP($A1556,Courses!$A:AG, COLUMN(AG1556), 0)), "", VLOOKUP($A1556,Courses!$A:AG, COLUMN(AG1556), 0))</f>
        <v>7</v>
      </c>
      <c r="AH1556" s="8">
        <f>IF(ISBLANK(VLOOKUP($A1556,Courses!$A:AH, COLUMN(AH1556), 0)), "", VLOOKUP($A1556,Courses!$A:AH, COLUMN(AH1556), 0))</f>
        <v>16</v>
      </c>
      <c r="AI1556" s="8" t="str">
        <f>IF(ISBLANK(VLOOKUP($A1556,Courses!$A:AI, COLUMN(AI1556), 0)), "", VLOOKUP($A1556,Courses!$A:AI, COLUMN(AI1556), 0))</f>
        <v/>
      </c>
      <c r="AJ1556" s="8" t="str">
        <f>IF(ISBLANK(VLOOKUP($A1556,Courses!$A:AJ, COLUMN(AJ1556), 0)), "", VLOOKUP($A1556,Courses!$A:AJ, COLUMN(AJ1556), 0))</f>
        <v/>
      </c>
      <c r="AK1556" s="8" t="str">
        <f>IF(ISBLANK(VLOOKUP($A1556,Courses!$A:AK, COLUMN(AK1556), 0)), "", VLOOKUP($A1556,Courses!$A:AK, COLUMN(AK1556), 0))</f>
        <v/>
      </c>
      <c r="AL1556" s="8"/>
      <c r="AM1556" s="8"/>
    </row>
    <row r="1557" spans="1:39" ht="12.75" customHeight="1">
      <c r="A1557" s="4">
        <v>1125</v>
      </c>
      <c r="B1557" s="4"/>
      <c r="C1557" s="69" t="s">
        <v>3560</v>
      </c>
      <c r="D1557" s="6" t="str">
        <f>IF(ISBLANK(VLOOKUP($A1557,Courses!$A:D, COLUMN(D1557), 0)), "", VLOOKUP($A1557,Courses!$A:D, COLUMN(D1557), 0))</f>
        <v>Oceanside</v>
      </c>
      <c r="E1557" s="7" t="str">
        <f>IF(ISBLANK(VLOOKUP($A1557,Courses!$A:E, COLUMN(E1557), 0)), "", VLOOKUP($A1557,Courses!$A:E, COLUMN(E1557), 0))</f>
        <v/>
      </c>
      <c r="F1557" s="72" t="str">
        <f>IF(ISBLANK(VLOOKUP($A1557,Courses!$A:F, COLUMN(F1557), 0)), "", VLOOKUP($A1557,Courses!$A:F, COLUMN(F1557), 0))</f>
        <v>sunnidell_gc_splash.jpg</v>
      </c>
      <c r="G1557" s="72" t="str">
        <f>IF(ISBLANK(VLOOKUP($A1557,Courses!$A:G, COLUMN(G1557), 0)), "", VLOOKUP($A1557,Courses!$A:G, COLUMN(G1557), 0))</f>
        <v>sunnidell_gc_hole09.jpg</v>
      </c>
      <c r="H1557" s="72" t="str">
        <f>IF(ISBLANK(VLOOKUP($A1557,Courses!$A:H, COLUMN(H1557), 0)), "", VLOOKUP($A1557,Courses!$A:H, COLUMN(H1557), 0))</f>
        <v/>
      </c>
      <c r="I1557" s="72" t="str">
        <f>IF(ISBLANK(VLOOKUP($A1557,Courses!$A:I, COLUMN(I1557), 0)), "", VLOOKUP($A1557,Courses!$A:I, COLUMN(I1557), 0))</f>
        <v/>
      </c>
      <c r="J1557" s="72" t="str">
        <f>IF(ISBLANK(VLOOKUP($A1557,Courses!$A:J, COLUMN(J1557), 0)), "", VLOOKUP($A1557,Courses!$A:J, COLUMN(J1557), 0))</f>
        <v/>
      </c>
      <c r="K1557" s="57" t="str">
        <f>IF(ISBLANK(VLOOKUP($A1557,Courses!$A:K, COLUMN(K1557), 0)), "", VLOOKUP($A1557,Courses!$A:K, COLUMN(K1557), 0))</f>
        <v>sunnidell_gc.zip</v>
      </c>
      <c r="L1557" s="8" t="str">
        <f>IF(ISBLANK(VLOOKUP($A1557,Courses!$A:L, COLUMN(L1557), 0)), "", VLOOKUP($A1557,Courses!$A:L, COLUMN(L1557), 0))</f>
        <v>Art Paul</v>
      </c>
      <c r="M1557" s="8">
        <f>IF(ISBLANK(VLOOKUP($A1557,Courses!$A:M, COLUMN(M1557), 0)), "", VLOOKUP($A1557,Courses!$A:M, COLUMN(M1557), 0))</f>
        <v>10.8</v>
      </c>
      <c r="N1557" s="9">
        <f>IF(ISBLANK(VLOOKUP($A1557,Courses!$A:N, COLUMN(N1557), 0)), "", VLOOKUP($A1557,Courses!$A:N, COLUMN(N1557), 0))</f>
        <v>38455</v>
      </c>
      <c r="O1557" s="8" t="str">
        <f>IF(ISBLANK(VLOOKUP($A1557,Courses!$A:O, COLUMN(O1557), 0)), "", VLOOKUP($A1557,Courses!$A:O, COLUMN(O1557), 0))</f>
        <v>caped</v>
      </c>
      <c r="P1557" s="8" t="str">
        <f>IF(ISBLANK(VLOOKUP($A1557,Courses!$A:P, COLUMN(P1557), 0)), "", VLOOKUP($A1557,Courses!$A:P, COLUMN(P1557), 0))</f>
        <v>flowers</v>
      </c>
      <c r="Q1557" s="8" t="str">
        <f>IF(ISBLANK(VLOOKUP($A1557,Courses!$A:Q, COLUMN(Q1557), 0)), "", VLOOKUP($A1557,Courses!$A:Q, COLUMN(Q1557), 0))</f>
        <v>houses1</v>
      </c>
      <c r="R1557" s="8" t="str">
        <f>IF(ISBLANK(VLOOKUP($A1557,Courses!$A:R, COLUMN(R1557), 0)), "", VLOOKUP($A1557,Courses!$A:R, COLUMN(R1557), 0))</f>
        <v/>
      </c>
      <c r="S1557" s="8" t="str">
        <f>IF(ISBLANK(VLOOKUP($A1557,Courses!$A:S, COLUMN(S1557), 0)), "", VLOOKUP($A1557,Courses!$A:S, COLUMN(S1557), 0))</f>
        <v/>
      </c>
      <c r="T1557" s="8" t="str">
        <f>IF(ISBLANK(VLOOKUP($A1557,Courses!$A:T, COLUMN(T1557), 0)), "", VLOOKUP($A1557,Courses!$A:T, COLUMN(T1557), 0))</f>
        <v/>
      </c>
      <c r="U1557" s="8" t="str">
        <f>IF(ISBLANK(VLOOKUP($A1557,Courses!$A:U, COLUMN(U1557), 0)), "", VLOOKUP($A1557,Courses!$A:U, COLUMN(U1557), 0))</f>
        <v/>
      </c>
      <c r="V1557" s="8" t="str">
        <f>IF(ISBLANK(VLOOKUP($A1557,Courses!$A:V, COLUMN(V1557), 0)), "", VLOOKUP($A1557,Courses!$A:V, COLUMN(V1557), 0))</f>
        <v/>
      </c>
      <c r="W1557" s="8" t="str">
        <f>IF(ISBLANK(VLOOKUP($A1557,Courses!$A:W, COLUMN(W1557), 0)), "", VLOOKUP($A1557,Courses!$A:W, COLUMN(W1557), 0))</f>
        <v/>
      </c>
      <c r="X1557" s="8" t="str">
        <f>IF(ISBLANK(VLOOKUP($A1557,Courses!$A:X, COLUMN(X1557), 0)), "", VLOOKUP($A1557,Courses!$A:X, COLUMN(X1557), 0))</f>
        <v/>
      </c>
      <c r="Y1557" s="8" t="str">
        <f>IF(ISBLANK(VLOOKUP($A1557,Courses!$A:Y, COLUMN(Y1557), 0)), "", VLOOKUP($A1557,Courses!$A:Y, COLUMN(Y1557), 0))</f>
        <v/>
      </c>
      <c r="Z1557" s="8" t="str">
        <f>IF(ISBLANK(VLOOKUP($A1557,Courses!$A:Z, COLUMN(Z1557), 0)), "", VLOOKUP($A1557,Courses!$A:Z, COLUMN(Z1557), 0))</f>
        <v/>
      </c>
      <c r="AA1557" s="8" t="str">
        <f>IF(ISBLANK(VLOOKUP($A1557,Courses!$A:AA, COLUMN(AA1557), 0)), "", VLOOKUP($A1557,Courses!$A:AA, COLUMN(AA1557), 0))</f>
        <v/>
      </c>
      <c r="AB1557" s="8" t="str">
        <f>IF(ISBLANK(VLOOKUP($A1557,Courses!$A:AB, COLUMN(AB1557), 0)), "", VLOOKUP($A1557,Courses!$A:AB, COLUMN(AB1557), 0))</f>
        <v/>
      </c>
      <c r="AC1557" s="8" t="str">
        <f>IF(ISBLANK(VLOOKUP($A1557,Courses!$A:AC, COLUMN(AC1557), 0)), "", VLOOKUP($A1557,Courses!$A:AC, COLUMN(AC1557), 0))</f>
        <v/>
      </c>
      <c r="AD1557" s="8" t="str">
        <f>IF(ISBLANK(VLOOKUP($A1557,Courses!$A:AD, COLUMN(AD1557), 0)), "", VLOOKUP($A1557,Courses!$A:AD, COLUMN(AD1557), 0))</f>
        <v/>
      </c>
      <c r="AE1557" s="8" t="str">
        <f>IF(ISBLANK(VLOOKUP($A1557,Courses!$A:AE, COLUMN(AE1557), 0)), "", VLOOKUP($A1557,Courses!$A:AE, COLUMN(AE1557), 0))</f>
        <v/>
      </c>
      <c r="AF1557" s="8" t="str">
        <f>IF(ISBLANK(VLOOKUP($A1557,Courses!$A:AF, COLUMN(AF1557), 0)), "", VLOOKUP($A1557,Courses!$A:AF, COLUMN(AF1557), 0))</f>
        <v/>
      </c>
      <c r="AG1557" s="8" t="str">
        <f>IF(ISBLANK(VLOOKUP($A1557,Courses!$A:AG, COLUMN(AG1557), 0)), "", VLOOKUP($A1557,Courses!$A:AG, COLUMN(AG1557), 0))</f>
        <v>Sp</v>
      </c>
      <c r="AH1557" s="8">
        <f>IF(ISBLANK(VLOOKUP($A1557,Courses!$A:AH, COLUMN(AH1557), 0)), "", VLOOKUP($A1557,Courses!$A:AH, COLUMN(AH1557), 0))</f>
        <v>9</v>
      </c>
      <c r="AI1557" s="8" t="str">
        <f>IF(ISBLANK(VLOOKUP($A1557,Courses!$A:AI, COLUMN(AI1557), 0)), "", VLOOKUP($A1557,Courses!$A:AI, COLUMN(AI1557), 0))</f>
        <v/>
      </c>
      <c r="AJ1557" s="8" t="str">
        <f>IF(ISBLANK(VLOOKUP($A1557,Courses!$A:AJ, COLUMN(AJ1557), 0)), "", VLOOKUP($A1557,Courses!$A:AJ, COLUMN(AJ1557), 0))</f>
        <v/>
      </c>
      <c r="AK1557" s="8" t="str">
        <f>IF(ISBLANK(VLOOKUP($A1557,Courses!$A:AK, COLUMN(AK1557), 0)), "", VLOOKUP($A1557,Courses!$A:AK, COLUMN(AK1557), 0))</f>
        <v/>
      </c>
      <c r="AL1557" s="8"/>
      <c r="AM1557" s="8"/>
    </row>
    <row r="1558" spans="1:39" ht="12.75" customHeight="1">
      <c r="A1558" s="4">
        <v>1026</v>
      </c>
      <c r="B1558" s="4"/>
      <c r="C1558" s="69" t="s">
        <v>3562</v>
      </c>
      <c r="D1558" s="6" t="str">
        <f>IF(ISBLANK(VLOOKUP($A1558,Courses!$A:D, COLUMN(D1558), 0)), "", VLOOKUP($A1558,Courses!$A:D, COLUMN(D1558), 0))</f>
        <v>Parkland</v>
      </c>
      <c r="E1558" s="7" t="str">
        <f>IF(ISBLANK(VLOOKUP($A1558,Courses!$A:E, COLUMN(E1558), 0)), "", VLOOKUP($A1558,Courses!$A:E, COLUMN(E1558), 0))</f>
        <v/>
      </c>
      <c r="F1558" s="72" t="str">
        <f>IF(ISBLANK(VLOOKUP($A1558,Courses!$A:F, COLUMN(F1558), 0)), "", VLOOKUP($A1558,Courses!$A:F, COLUMN(F1558), 0))</f>
        <v>sunningdale_golf_club_splash.jpg</v>
      </c>
      <c r="G1558" s="72" t="str">
        <f>IF(ISBLANK(VLOOKUP($A1558,Courses!$A:G, COLUMN(G1558), 0)), "", VLOOKUP($A1558,Courses!$A:G, COLUMN(G1558), 0))</f>
        <v>sunningdale_golf_club_hole05.jpg</v>
      </c>
      <c r="H1558" s="72" t="str">
        <f>IF(ISBLANK(VLOOKUP($A1558,Courses!$A:H, COLUMN(H1558), 0)), "", VLOOKUP($A1558,Courses!$A:H, COLUMN(H1558), 0))</f>
        <v/>
      </c>
      <c r="I1558" s="72" t="str">
        <f>IF(ISBLANK(VLOOKUP($A1558,Courses!$A:I, COLUMN(I1558), 0)), "", VLOOKUP($A1558,Courses!$A:I, COLUMN(I1558), 0))</f>
        <v/>
      </c>
      <c r="J1558" s="72" t="str">
        <f>IF(ISBLANK(VLOOKUP($A1558,Courses!$A:J, COLUMN(J1558), 0)), "", VLOOKUP($A1558,Courses!$A:J, COLUMN(J1558), 0))</f>
        <v/>
      </c>
      <c r="K1558" s="57" t="str">
        <f>IF(ISBLANK(VLOOKUP($A1558,Courses!$A:K, COLUMN(K1558), 0)), "", VLOOKUP($A1558,Courses!$A:K, COLUMN(K1558), 0))</f>
        <v>sunningdale_gc.zip</v>
      </c>
      <c r="L1558" s="8" t="str">
        <f>IF(ISBLANK(VLOOKUP($A1558,Courses!$A:L, COLUMN(L1558), 0)), "", VLOOKUP($A1558,Courses!$A:L, COLUMN(L1558), 0))</f>
        <v>Flatblade</v>
      </c>
      <c r="M1558" s="8">
        <f>IF(ISBLANK(VLOOKUP($A1558,Courses!$A:M, COLUMN(M1558), 0)), "", VLOOKUP($A1558,Courses!$A:M, COLUMN(M1558), 0))</f>
        <v>10.5</v>
      </c>
      <c r="N1558" s="9">
        <f>IF(ISBLANK(VLOOKUP($A1558,Courses!$A:N, COLUMN(N1558), 0)), "", VLOOKUP($A1558,Courses!$A:N, COLUMN(N1558), 0))</f>
        <v>36688</v>
      </c>
      <c r="O1558" s="8" t="str">
        <f>IF(ISBLANK(VLOOKUP($A1558,Courses!$A:O, COLUMN(O1558), 0)), "", VLOOKUP($A1558,Courses!$A:O, COLUMN(O1558), 0))</f>
        <v/>
      </c>
      <c r="P1558" s="8" t="str">
        <f>IF(ISBLANK(VLOOKUP($A1558,Courses!$A:P, COLUMN(P1558), 0)), "", VLOOKUP($A1558,Courses!$A:P, COLUMN(P1558), 0))</f>
        <v/>
      </c>
      <c r="Q1558" s="8" t="str">
        <f>IF(ISBLANK(VLOOKUP($A1558,Courses!$A:Q, COLUMN(Q1558), 0)), "", VLOOKUP($A1558,Courses!$A:Q, COLUMN(Q1558), 0))</f>
        <v/>
      </c>
      <c r="R1558" s="8" t="str">
        <f>IF(ISBLANK(VLOOKUP($A1558,Courses!$A:R, COLUMN(R1558), 0)), "", VLOOKUP($A1558,Courses!$A:R, COLUMN(R1558), 0))</f>
        <v/>
      </c>
      <c r="S1558" s="8" t="str">
        <f>IF(ISBLANK(VLOOKUP($A1558,Courses!$A:S, COLUMN(S1558), 0)), "", VLOOKUP($A1558,Courses!$A:S, COLUMN(S1558), 0))</f>
        <v/>
      </c>
      <c r="T1558" s="8" t="str">
        <f>IF(ISBLANK(VLOOKUP($A1558,Courses!$A:T, COLUMN(T1558), 0)), "", VLOOKUP($A1558,Courses!$A:T, COLUMN(T1558), 0))</f>
        <v/>
      </c>
      <c r="U1558" s="8" t="str">
        <f>IF(ISBLANK(VLOOKUP($A1558,Courses!$A:U, COLUMN(U1558), 0)), "", VLOOKUP($A1558,Courses!$A:U, COLUMN(U1558), 0))</f>
        <v/>
      </c>
      <c r="V1558" s="8" t="str">
        <f>IF(ISBLANK(VLOOKUP($A1558,Courses!$A:V, COLUMN(V1558), 0)), "", VLOOKUP($A1558,Courses!$A:V, COLUMN(V1558), 0))</f>
        <v/>
      </c>
      <c r="W1558" s="8" t="str">
        <f>IF(ISBLANK(VLOOKUP($A1558,Courses!$A:W, COLUMN(W1558), 0)), "", VLOOKUP($A1558,Courses!$A:W, COLUMN(W1558), 0))</f>
        <v/>
      </c>
      <c r="X1558" s="8" t="str">
        <f>IF(ISBLANK(VLOOKUP($A1558,Courses!$A:X, COLUMN(X1558), 0)), "", VLOOKUP($A1558,Courses!$A:X, COLUMN(X1558), 0))</f>
        <v/>
      </c>
      <c r="Y1558" s="8" t="str">
        <f>IF(ISBLANK(VLOOKUP($A1558,Courses!$A:Y, COLUMN(Y1558), 0)), "", VLOOKUP($A1558,Courses!$A:Y, COLUMN(Y1558), 0))</f>
        <v/>
      </c>
      <c r="Z1558" s="8" t="str">
        <f>IF(ISBLANK(VLOOKUP($A1558,Courses!$A:Z, COLUMN(Z1558), 0)), "", VLOOKUP($A1558,Courses!$A:Z, COLUMN(Z1558), 0))</f>
        <v/>
      </c>
      <c r="AA1558" s="8" t="str">
        <f>IF(ISBLANK(VLOOKUP($A1558,Courses!$A:AA, COLUMN(AA1558), 0)), "", VLOOKUP($A1558,Courses!$A:AA, COLUMN(AA1558), 0))</f>
        <v/>
      </c>
      <c r="AB1558" s="8" t="str">
        <f>IF(ISBLANK(VLOOKUP($A1558,Courses!$A:AB, COLUMN(AB1558), 0)), "", VLOOKUP($A1558,Courses!$A:AB, COLUMN(AB1558), 0))</f>
        <v/>
      </c>
      <c r="AC1558" s="8" t="str">
        <f>IF(ISBLANK(VLOOKUP($A1558,Courses!$A:AC, COLUMN(AC1558), 0)), "", VLOOKUP($A1558,Courses!$A:AC, COLUMN(AC1558), 0))</f>
        <v/>
      </c>
      <c r="AD1558" s="8" t="str">
        <f>IF(ISBLANK(VLOOKUP($A1558,Courses!$A:AD, COLUMN(AD1558), 0)), "", VLOOKUP($A1558,Courses!$A:AD, COLUMN(AD1558), 0))</f>
        <v/>
      </c>
      <c r="AE1558" s="8" t="str">
        <f>IF(ISBLANK(VLOOKUP($A1558,Courses!$A:AE, COLUMN(AE1558), 0)), "", VLOOKUP($A1558,Courses!$A:AE, COLUMN(AE1558), 0))</f>
        <v/>
      </c>
      <c r="AF1558" s="8" t="str">
        <f>IF(ISBLANK(VLOOKUP($A1558,Courses!$A:AF, COLUMN(AF1558), 0)), "", VLOOKUP($A1558,Courses!$A:AF, COLUMN(AF1558), 0))</f>
        <v/>
      </c>
      <c r="AG1558" s="8" t="str">
        <f>IF(ISBLANK(VLOOKUP($A1558,Courses!$A:AG, COLUMN(AG1558), 0)), "", VLOOKUP($A1558,Courses!$A:AG, COLUMN(AG1558), 0))</f>
        <v>Sp</v>
      </c>
      <c r="AH1558" s="8">
        <f>IF(ISBLANK(VLOOKUP($A1558,Courses!$A:AH, COLUMN(AH1558), 0)), "", VLOOKUP($A1558,Courses!$A:AH, COLUMN(AH1558), 0))</f>
        <v>5</v>
      </c>
      <c r="AI1558" s="8" t="str">
        <f>IF(ISBLANK(VLOOKUP($A1558,Courses!$A:AI, COLUMN(AI1558), 0)), "", VLOOKUP($A1558,Courses!$A:AI, COLUMN(AI1558), 0))</f>
        <v/>
      </c>
      <c r="AJ1558" s="8" t="str">
        <f>IF(ISBLANK(VLOOKUP($A1558,Courses!$A:AJ, COLUMN(AJ1558), 0)), "", VLOOKUP($A1558,Courses!$A:AJ, COLUMN(AJ1558), 0))</f>
        <v/>
      </c>
      <c r="AK1558" s="8" t="str">
        <f>IF(ISBLANK(VLOOKUP($A1558,Courses!$A:AK, COLUMN(AK1558), 0)), "", VLOOKUP($A1558,Courses!$A:AK, COLUMN(AK1558), 0))</f>
        <v/>
      </c>
      <c r="AL1558" s="8"/>
      <c r="AM1558" s="8"/>
    </row>
    <row r="1559" spans="1:39" ht="12.75" customHeight="1">
      <c r="A1559" s="4">
        <v>1126</v>
      </c>
      <c r="B1559" s="4"/>
      <c r="C1559" s="69" t="s">
        <v>3565</v>
      </c>
      <c r="D1559" s="6" t="str">
        <f>IF(ISBLANK(VLOOKUP($A1559,Courses!$A:D, COLUMN(D1559), 0)), "", VLOOKUP($A1559,Courses!$A:D, COLUMN(D1559), 0))</f>
        <v>Mtn valley</v>
      </c>
      <c r="E1559" s="7" t="str">
        <f>IF(ISBLANK(VLOOKUP($A1559,Courses!$A:E, COLUMN(E1559), 0)), "", VLOOKUP($A1559,Courses!$A:E, COLUMN(E1559), 0))</f>
        <v/>
      </c>
      <c r="F1559" s="72" t="str">
        <f>IF(ISBLANK(VLOOKUP($A1559,Courses!$A:F, COLUMN(F1559), 0)), "", VLOOKUP($A1559,Courses!$A:F, COLUMN(F1559), 0))</f>
        <v>sunrise_splash.jpg</v>
      </c>
      <c r="G1559" s="72" t="str">
        <f>IF(ISBLANK(VLOOKUP($A1559,Courses!$A:G, COLUMN(G1559), 0)), "", VLOOKUP($A1559,Courses!$A:G, COLUMN(G1559), 0))</f>
        <v>sunrise_hole01.jpg</v>
      </c>
      <c r="H1559" s="72" t="str">
        <f>IF(ISBLANK(VLOOKUP($A1559,Courses!$A:H, COLUMN(H1559), 0)), "", VLOOKUP($A1559,Courses!$A:H, COLUMN(H1559), 0))</f>
        <v/>
      </c>
      <c r="I1559" s="72" t="str">
        <f>IF(ISBLANK(VLOOKUP($A1559,Courses!$A:I, COLUMN(I1559), 0)), "", VLOOKUP($A1559,Courses!$A:I, COLUMN(I1559), 0))</f>
        <v/>
      </c>
      <c r="J1559" s="72" t="str">
        <f>IF(ISBLANK(VLOOKUP($A1559,Courses!$A:J, COLUMN(J1559), 0)), "", VLOOKUP($A1559,Courses!$A:J, COLUMN(J1559), 0))</f>
        <v/>
      </c>
      <c r="K1559" s="57" t="str">
        <f>IF(ISBLANK(VLOOKUP($A1559,Courses!$A:K, COLUMN(K1559), 0)), "", VLOOKUP($A1559,Courses!$A:K, COLUMN(K1559), 0))</f>
        <v>sunrise.zip</v>
      </c>
      <c r="L1559" s="8" t="str">
        <f>IF(ISBLANK(VLOOKUP($A1559,Courses!$A:L, COLUMN(L1559), 0)), "", VLOOKUP($A1559,Courses!$A:L, COLUMN(L1559), 0))</f>
        <v>Matthew Murray</v>
      </c>
      <c r="M1559" s="8">
        <f>IF(ISBLANK(VLOOKUP($A1559,Courses!$A:M, COLUMN(M1559), 0)), "", VLOOKUP($A1559,Courses!$A:M, COLUMN(M1559), 0))</f>
        <v>16.399999999999999</v>
      </c>
      <c r="N1559" s="9">
        <f>IF(ISBLANK(VLOOKUP($A1559,Courses!$A:N, COLUMN(N1559), 0)), "", VLOOKUP($A1559,Courses!$A:N, COLUMN(N1559), 0))</f>
        <v>38084</v>
      </c>
      <c r="O1559" s="8" t="str">
        <f>IF(ISBLANK(VLOOKUP($A1559,Courses!$A:O, COLUMN(O1559), 0)), "", VLOOKUP($A1559,Courses!$A:O, COLUMN(O1559), 0))</f>
        <v>castlerock</v>
      </c>
      <c r="P1559" s="8" t="str">
        <f>IF(ISBLANK(VLOOKUP($A1559,Courses!$A:P, COLUMN(P1559), 0)), "", VLOOKUP($A1559,Courses!$A:P, COLUMN(P1559), 0))</f>
        <v>inlandheath</v>
      </c>
      <c r="Q1559" s="8" t="str">
        <f>IF(ISBLANK(VLOOKUP($A1559,Courses!$A:Q, COLUMN(Q1559), 0)), "", VLOOKUP($A1559,Courses!$A:Q, COLUMN(Q1559), 0))</f>
        <v>locheil1</v>
      </c>
      <c r="R1559" s="8" t="str">
        <f>IF(ISBLANK(VLOOKUP($A1559,Courses!$A:R, COLUMN(R1559), 0)), "", VLOOKUP($A1559,Courses!$A:R, COLUMN(R1559), 0))</f>
        <v>parkland</v>
      </c>
      <c r="S1559" s="8" t="str">
        <f>IF(ISBLANK(VLOOKUP($A1559,Courses!$A:S, COLUMN(S1559), 0)), "", VLOOKUP($A1559,Courses!$A:S, COLUMN(S1559), 0))</f>
        <v>ruggedcross</v>
      </c>
      <c r="T1559" s="8" t="str">
        <f>IF(ISBLANK(VLOOKUP($A1559,Courses!$A:T, COLUMN(T1559), 0)), "", VLOOKUP($A1559,Courses!$A:T, COLUMN(T1559), 0))</f>
        <v>whisperwind</v>
      </c>
      <c r="U1559" s="8" t="str">
        <f>IF(ISBLANK(VLOOKUP($A1559,Courses!$A:U, COLUMN(U1559), 0)), "", VLOOKUP($A1559,Courses!$A:U, COLUMN(U1559), 0))</f>
        <v/>
      </c>
      <c r="V1559" s="8" t="str">
        <f>IF(ISBLANK(VLOOKUP($A1559,Courses!$A:V, COLUMN(V1559), 0)), "", VLOOKUP($A1559,Courses!$A:V, COLUMN(V1559), 0))</f>
        <v/>
      </c>
      <c r="W1559" s="8" t="str">
        <f>IF(ISBLANK(VLOOKUP($A1559,Courses!$A:W, COLUMN(W1559), 0)), "", VLOOKUP($A1559,Courses!$A:W, COLUMN(W1559), 0))</f>
        <v/>
      </c>
      <c r="X1559" s="8" t="str">
        <f>IF(ISBLANK(VLOOKUP($A1559,Courses!$A:X, COLUMN(X1559), 0)), "", VLOOKUP($A1559,Courses!$A:X, COLUMN(X1559), 0))</f>
        <v/>
      </c>
      <c r="Y1559" s="8" t="str">
        <f>IF(ISBLANK(VLOOKUP($A1559,Courses!$A:Y, COLUMN(Y1559), 0)), "", VLOOKUP($A1559,Courses!$A:Y, COLUMN(Y1559), 0))</f>
        <v/>
      </c>
      <c r="Z1559" s="8" t="str">
        <f>IF(ISBLANK(VLOOKUP($A1559,Courses!$A:Z, COLUMN(Z1559), 0)), "", VLOOKUP($A1559,Courses!$A:Z, COLUMN(Z1559), 0))</f>
        <v/>
      </c>
      <c r="AA1559" s="8" t="str">
        <f>IF(ISBLANK(VLOOKUP($A1559,Courses!$A:AA, COLUMN(AA1559), 0)), "", VLOOKUP($A1559,Courses!$A:AA, COLUMN(AA1559), 0))</f>
        <v/>
      </c>
      <c r="AB1559" s="8" t="str">
        <f>IF(ISBLANK(VLOOKUP($A1559,Courses!$A:AB, COLUMN(AB1559), 0)), "", VLOOKUP($A1559,Courses!$A:AB, COLUMN(AB1559), 0))</f>
        <v/>
      </c>
      <c r="AC1559" s="8" t="str">
        <f>IF(ISBLANK(VLOOKUP($A1559,Courses!$A:AC, COLUMN(AC1559), 0)), "", VLOOKUP($A1559,Courses!$A:AC, COLUMN(AC1559), 0))</f>
        <v/>
      </c>
      <c r="AD1559" s="8" t="str">
        <f>IF(ISBLANK(VLOOKUP($A1559,Courses!$A:AD, COLUMN(AD1559), 0)), "", VLOOKUP($A1559,Courses!$A:AD, COLUMN(AD1559), 0))</f>
        <v/>
      </c>
      <c r="AE1559" s="8" t="str">
        <f>IF(ISBLANK(VLOOKUP($A1559,Courses!$A:AE, COLUMN(AE1559), 0)), "", VLOOKUP($A1559,Courses!$A:AE, COLUMN(AE1559), 0))</f>
        <v/>
      </c>
      <c r="AF1559" s="8" t="str">
        <f>IF(ISBLANK(VLOOKUP($A1559,Courses!$A:AF, COLUMN(AF1559), 0)), "", VLOOKUP($A1559,Courses!$A:AF, COLUMN(AF1559), 0))</f>
        <v/>
      </c>
      <c r="AG1559" s="8" t="str">
        <f>IF(ISBLANK(VLOOKUP($A1559,Courses!$A:AG, COLUMN(AG1559), 0)), "", VLOOKUP($A1559,Courses!$A:AG, COLUMN(AG1559), 0))</f>
        <v>Sp</v>
      </c>
      <c r="AH1559" s="8">
        <f>IF(ISBLANK(VLOOKUP($A1559,Courses!$A:AH, COLUMN(AH1559), 0)), "", VLOOKUP($A1559,Courses!$A:AH, COLUMN(AH1559), 0))</f>
        <v>1</v>
      </c>
      <c r="AI1559" s="8" t="str">
        <f>IF(ISBLANK(VLOOKUP($A1559,Courses!$A:AI, COLUMN(AI1559), 0)), "", VLOOKUP($A1559,Courses!$A:AI, COLUMN(AI1559), 0))</f>
        <v/>
      </c>
      <c r="AJ1559" s="8" t="str">
        <f>IF(ISBLANK(VLOOKUP($A1559,Courses!$A:AJ, COLUMN(AJ1559), 0)), "", VLOOKUP($A1559,Courses!$A:AJ, COLUMN(AJ1559), 0))</f>
        <v/>
      </c>
      <c r="AK1559" s="8" t="str">
        <f>IF(ISBLANK(VLOOKUP($A1559,Courses!$A:AK, COLUMN(AK1559), 0)), "", VLOOKUP($A1559,Courses!$A:AK, COLUMN(AK1559), 0))</f>
        <v/>
      </c>
      <c r="AL1559" s="8"/>
      <c r="AM1559" s="8"/>
    </row>
    <row r="1560" spans="1:39" ht="12.75" customHeight="1">
      <c r="A1560" s="4">
        <v>1027</v>
      </c>
      <c r="B1560" s="4"/>
      <c r="C1560" s="69" t="s">
        <v>3567</v>
      </c>
      <c r="D1560" s="6" t="str">
        <f>IF(ISBLANK(VLOOKUP($A1560,Courses!$A:D, COLUMN(D1560), 0)), "", VLOOKUP($A1560,Courses!$A:D, COLUMN(D1560), 0))</f>
        <v>Oceanside</v>
      </c>
      <c r="E1560" s="7" t="str">
        <f>IF(ISBLANK(VLOOKUP($A1560,Courses!$A:E, COLUMN(E1560), 0)), "", VLOOKUP($A1560,Courses!$A:E, COLUMN(E1560), 0))</f>
        <v/>
      </c>
      <c r="F1560" s="72" t="str">
        <f>IF(ISBLANK(VLOOKUP($A1560,Courses!$A:F, COLUMN(F1560), 0)), "", VLOOKUP($A1560,Courses!$A:F, COLUMN(F1560), 0))</f>
        <v>sunrise_cliffs_hole08.jpg</v>
      </c>
      <c r="G1560" s="72" t="str">
        <f>IF(ISBLANK(VLOOKUP($A1560,Courses!$A:G, COLUMN(G1560), 0)), "", VLOOKUP($A1560,Courses!$A:G, COLUMN(G1560), 0))</f>
        <v>sunrise_cliffs_hole18.jpg</v>
      </c>
      <c r="H1560" s="72" t="str">
        <f>IF(ISBLANK(VLOOKUP($A1560,Courses!$A:H, COLUMN(H1560), 0)), "", VLOOKUP($A1560,Courses!$A:H, COLUMN(H1560), 0))</f>
        <v/>
      </c>
      <c r="I1560" s="72" t="str">
        <f>IF(ISBLANK(VLOOKUP($A1560,Courses!$A:I, COLUMN(I1560), 0)), "", VLOOKUP($A1560,Courses!$A:I, COLUMN(I1560), 0))</f>
        <v/>
      </c>
      <c r="J1560" s="72" t="str">
        <f>IF(ISBLANK(VLOOKUP($A1560,Courses!$A:J, COLUMN(J1560), 0)), "", VLOOKUP($A1560,Courses!$A:J, COLUMN(J1560), 0))</f>
        <v/>
      </c>
      <c r="K1560" s="57" t="str">
        <f>IF(ISBLANK(VLOOKUP($A1560,Courses!$A:K, COLUMN(K1560), 0)), "", VLOOKUP($A1560,Courses!$A:K, COLUMN(K1560), 0))</f>
        <v>sunrise_cliffs.zip</v>
      </c>
      <c r="L1560" s="8" t="str">
        <f>IF(ISBLANK(VLOOKUP($A1560,Courses!$A:L, COLUMN(L1560), 0)), "", VLOOKUP($A1560,Courses!$A:L, COLUMN(L1560), 0))</f>
        <v>Bahnzo2k</v>
      </c>
      <c r="M1560" s="8">
        <f>IF(ISBLANK(VLOOKUP($A1560,Courses!$A:M, COLUMN(M1560), 0)), "", VLOOKUP($A1560,Courses!$A:M, COLUMN(M1560), 0))</f>
        <v>13.7</v>
      </c>
      <c r="N1560" s="9">
        <f>IF(ISBLANK(VLOOKUP($A1560,Courses!$A:N, COLUMN(N1560), 0)), "", VLOOKUP($A1560,Courses!$A:N, COLUMN(N1560), 0))</f>
        <v>36735</v>
      </c>
      <c r="O1560" s="8" t="str">
        <f>IF(ISBLANK(VLOOKUP($A1560,Courses!$A:O, COLUMN(O1560), 0)), "", VLOOKUP($A1560,Courses!$A:O, COLUMN(O1560), 0))</f>
        <v>bahnzo1</v>
      </c>
      <c r="P1560" s="8" t="str">
        <f>IF(ISBLANK(VLOOKUP($A1560,Courses!$A:P, COLUMN(P1560), 0)), "", VLOOKUP($A1560,Courses!$A:P, COLUMN(P1560), 0))</f>
        <v/>
      </c>
      <c r="Q1560" s="8" t="str">
        <f>IF(ISBLANK(VLOOKUP($A1560,Courses!$A:Q, COLUMN(Q1560), 0)), "", VLOOKUP($A1560,Courses!$A:Q, COLUMN(Q1560), 0))</f>
        <v/>
      </c>
      <c r="R1560" s="8" t="str">
        <f>IF(ISBLANK(VLOOKUP($A1560,Courses!$A:R, COLUMN(R1560), 0)), "", VLOOKUP($A1560,Courses!$A:R, COLUMN(R1560), 0))</f>
        <v/>
      </c>
      <c r="S1560" s="8" t="str">
        <f>IF(ISBLANK(VLOOKUP($A1560,Courses!$A:S, COLUMN(S1560), 0)), "", VLOOKUP($A1560,Courses!$A:S, COLUMN(S1560), 0))</f>
        <v/>
      </c>
      <c r="T1560" s="8" t="str">
        <f>IF(ISBLANK(VLOOKUP($A1560,Courses!$A:T, COLUMN(T1560), 0)), "", VLOOKUP($A1560,Courses!$A:T, COLUMN(T1560), 0))</f>
        <v/>
      </c>
      <c r="U1560" s="8" t="str">
        <f>IF(ISBLANK(VLOOKUP($A1560,Courses!$A:U, COLUMN(U1560), 0)), "", VLOOKUP($A1560,Courses!$A:U, COLUMN(U1560), 0))</f>
        <v/>
      </c>
      <c r="V1560" s="8" t="str">
        <f>IF(ISBLANK(VLOOKUP($A1560,Courses!$A:V, COLUMN(V1560), 0)), "", VLOOKUP($A1560,Courses!$A:V, COLUMN(V1560), 0))</f>
        <v/>
      </c>
      <c r="W1560" s="8" t="str">
        <f>IF(ISBLANK(VLOOKUP($A1560,Courses!$A:W, COLUMN(W1560), 0)), "", VLOOKUP($A1560,Courses!$A:W, COLUMN(W1560), 0))</f>
        <v/>
      </c>
      <c r="X1560" s="8" t="str">
        <f>IF(ISBLANK(VLOOKUP($A1560,Courses!$A:X, COLUMN(X1560), 0)), "", VLOOKUP($A1560,Courses!$A:X, COLUMN(X1560), 0))</f>
        <v/>
      </c>
      <c r="Y1560" s="8" t="str">
        <f>IF(ISBLANK(VLOOKUP($A1560,Courses!$A:Y, COLUMN(Y1560), 0)), "", VLOOKUP($A1560,Courses!$A:Y, COLUMN(Y1560), 0))</f>
        <v/>
      </c>
      <c r="Z1560" s="8" t="str">
        <f>IF(ISBLANK(VLOOKUP($A1560,Courses!$A:Z, COLUMN(Z1560), 0)), "", VLOOKUP($A1560,Courses!$A:Z, COLUMN(Z1560), 0))</f>
        <v/>
      </c>
      <c r="AA1560" s="8" t="str">
        <f>IF(ISBLANK(VLOOKUP($A1560,Courses!$A:AA, COLUMN(AA1560), 0)), "", VLOOKUP($A1560,Courses!$A:AA, COLUMN(AA1560), 0))</f>
        <v/>
      </c>
      <c r="AB1560" s="8" t="str">
        <f>IF(ISBLANK(VLOOKUP($A1560,Courses!$A:AB, COLUMN(AB1560), 0)), "", VLOOKUP($A1560,Courses!$A:AB, COLUMN(AB1560), 0))</f>
        <v/>
      </c>
      <c r="AC1560" s="8" t="str">
        <f>IF(ISBLANK(VLOOKUP($A1560,Courses!$A:AC, COLUMN(AC1560), 0)), "", VLOOKUP($A1560,Courses!$A:AC, COLUMN(AC1560), 0))</f>
        <v/>
      </c>
      <c r="AD1560" s="8" t="str">
        <f>IF(ISBLANK(VLOOKUP($A1560,Courses!$A:AD, COLUMN(AD1560), 0)), "", VLOOKUP($A1560,Courses!$A:AD, COLUMN(AD1560), 0))</f>
        <v/>
      </c>
      <c r="AE1560" s="8" t="str">
        <f>IF(ISBLANK(VLOOKUP($A1560,Courses!$A:AE, COLUMN(AE1560), 0)), "", VLOOKUP($A1560,Courses!$A:AE, COLUMN(AE1560), 0))</f>
        <v/>
      </c>
      <c r="AF1560" s="8" t="str">
        <f>IF(ISBLANK(VLOOKUP($A1560,Courses!$A:AF, COLUMN(AF1560), 0)), "", VLOOKUP($A1560,Courses!$A:AF, COLUMN(AF1560), 0))</f>
        <v/>
      </c>
      <c r="AG1560" s="8">
        <f>IF(ISBLANK(VLOOKUP($A1560,Courses!$A:AG, COLUMN(AG1560), 0)), "", VLOOKUP($A1560,Courses!$A:AG, COLUMN(AG1560), 0))</f>
        <v>8</v>
      </c>
      <c r="AH1560" s="8">
        <f>IF(ISBLANK(VLOOKUP($A1560,Courses!$A:AH, COLUMN(AH1560), 0)), "", VLOOKUP($A1560,Courses!$A:AH, COLUMN(AH1560), 0))</f>
        <v>18</v>
      </c>
      <c r="AI1560" s="8" t="str">
        <f>IF(ISBLANK(VLOOKUP($A1560,Courses!$A:AI, COLUMN(AI1560), 0)), "", VLOOKUP($A1560,Courses!$A:AI, COLUMN(AI1560), 0))</f>
        <v/>
      </c>
      <c r="AJ1560" s="8" t="str">
        <f>IF(ISBLANK(VLOOKUP($A1560,Courses!$A:AJ, COLUMN(AJ1560), 0)), "", VLOOKUP($A1560,Courses!$A:AJ, COLUMN(AJ1560), 0))</f>
        <v/>
      </c>
      <c r="AK1560" s="8" t="str">
        <f>IF(ISBLANK(VLOOKUP($A1560,Courses!$A:AK, COLUMN(AK1560), 0)), "", VLOOKUP($A1560,Courses!$A:AK, COLUMN(AK1560), 0))</f>
        <v/>
      </c>
      <c r="AL1560" s="8"/>
      <c r="AM1560" s="8"/>
    </row>
    <row r="1561" spans="1:39" ht="12.75" customHeight="1">
      <c r="A1561" s="4">
        <v>1704</v>
      </c>
      <c r="B1561" s="4"/>
      <c r="C1561" s="69" t="s">
        <v>3570</v>
      </c>
      <c r="D1561" s="6" t="str">
        <f>IF(ISBLANK(VLOOKUP($A1561,Courses!$A:D, COLUMN(D1561), 0)), "", VLOOKUP($A1561,Courses!$A:D, COLUMN(D1561), 0))</f>
        <v>Mountain</v>
      </c>
      <c r="E1561" s="7" t="str">
        <f>IF(ISBLANK(VLOOKUP($A1561,Courses!$A:E, COLUMN(E1561), 0)), "", VLOOKUP($A1561,Courses!$A:E, COLUMN(E1561), 0))</f>
        <v/>
      </c>
      <c r="F1561" s="72" t="str">
        <f>IF(ISBLANK(VLOOKUP($A1561,Courses!$A:F, COLUMN(F1561), 0)), "", VLOOKUP($A1561,Courses!$A:F, COLUMN(F1561), 0))</f>
        <v>sunrise_mountain_splash.jpg</v>
      </c>
      <c r="G1561" s="72" t="str">
        <f>IF(ISBLANK(VLOOKUP($A1561,Courses!$A:G, COLUMN(G1561), 0)), "", VLOOKUP($A1561,Courses!$A:G, COLUMN(G1561), 0))</f>
        <v>sunrise_mountain_hole18.jpg</v>
      </c>
      <c r="H1561" s="72" t="str">
        <f>IF(ISBLANK(VLOOKUP($A1561,Courses!$A:H, COLUMN(H1561), 0)), "", VLOOKUP($A1561,Courses!$A:H, COLUMN(H1561), 0))</f>
        <v/>
      </c>
      <c r="I1561" s="72" t="str">
        <f>IF(ISBLANK(VLOOKUP($A1561,Courses!$A:I, COLUMN(I1561), 0)), "", VLOOKUP($A1561,Courses!$A:I, COLUMN(I1561), 0))</f>
        <v/>
      </c>
      <c r="J1561" s="72" t="str">
        <f>IF(ISBLANK(VLOOKUP($A1561,Courses!$A:J, COLUMN(J1561), 0)), "", VLOOKUP($A1561,Courses!$A:J, COLUMN(J1561), 0))</f>
        <v/>
      </c>
      <c r="K1561" s="57" t="str">
        <f>IF(ISBLANK(VLOOKUP($A1561,Courses!$A:K, COLUMN(K1561), 0)), "", VLOOKUP($A1561,Courses!$A:K, COLUMN(K1561), 0))</f>
        <v>sunrise_mountain.zip</v>
      </c>
      <c r="L1561" s="8" t="str">
        <f>IF(ISBLANK(VLOOKUP($A1561,Courses!$A:L, COLUMN(L1561), 0)), "", VLOOKUP($A1561,Courses!$A:L, COLUMN(L1561), 0))</f>
        <v>KSBC6499</v>
      </c>
      <c r="M1561" s="8">
        <f>IF(ISBLANK(VLOOKUP($A1561,Courses!$A:M, COLUMN(M1561), 0)), "", VLOOKUP($A1561,Courses!$A:M, COLUMN(M1561), 0))</f>
        <v>14.3</v>
      </c>
      <c r="N1561" s="9">
        <f>IF(ISBLANK(VLOOKUP($A1561,Courses!$A:N, COLUMN(N1561), 0)), "", VLOOKUP($A1561,Courses!$A:N, COLUMN(N1561), 0))</f>
        <v>39525</v>
      </c>
      <c r="O1561" s="8" t="str">
        <f>IF(ISBLANK(VLOOKUP($A1561,Courses!$A:O, COLUMN(O1561), 0)), "", VLOOKUP($A1561,Courses!$A:O, COLUMN(O1561), 0))</f>
        <v>beartooth</v>
      </c>
      <c r="P1561" s="8" t="str">
        <f>IF(ISBLANK(VLOOKUP($A1561,Courses!$A:P, COLUMN(P1561), 0)), "", VLOOKUP($A1561,Courses!$A:P, COLUMN(P1561), 0))</f>
        <v>cougar</v>
      </c>
      <c r="Q1561" s="8" t="str">
        <f>IF(ISBLANK(VLOOKUP($A1561,Courses!$A:Q, COLUMN(Q1561), 0)), "", VLOOKUP($A1561,Courses!$A:Q, COLUMN(Q1561), 0))</f>
        <v>northamerican</v>
      </c>
      <c r="R1561" s="8" t="str">
        <f>IF(ISBLANK(VLOOKUP($A1561,Courses!$A:R, COLUMN(R1561), 0)), "", VLOOKUP($A1561,Courses!$A:R, COLUMN(R1561), 0))</f>
        <v>oldhead</v>
      </c>
      <c r="S1561" s="8" t="str">
        <f>IF(ISBLANK(VLOOKUP($A1561,Courses!$A:S, COLUMN(S1561), 0)), "", VLOOKUP($A1561,Courses!$A:S, COLUMN(S1561), 0))</f>
        <v/>
      </c>
      <c r="T1561" s="8" t="str">
        <f>IF(ISBLANK(VLOOKUP($A1561,Courses!$A:T, COLUMN(T1561), 0)), "", VLOOKUP($A1561,Courses!$A:T, COLUMN(T1561), 0))</f>
        <v/>
      </c>
      <c r="U1561" s="8" t="str">
        <f>IF(ISBLANK(VLOOKUP($A1561,Courses!$A:U, COLUMN(U1561), 0)), "", VLOOKUP($A1561,Courses!$A:U, COLUMN(U1561), 0))</f>
        <v/>
      </c>
      <c r="V1561" s="8" t="str">
        <f>IF(ISBLANK(VLOOKUP($A1561,Courses!$A:V, COLUMN(V1561), 0)), "", VLOOKUP($A1561,Courses!$A:V, COLUMN(V1561), 0))</f>
        <v/>
      </c>
      <c r="W1561" s="8" t="str">
        <f>IF(ISBLANK(VLOOKUP($A1561,Courses!$A:W, COLUMN(W1561), 0)), "", VLOOKUP($A1561,Courses!$A:W, COLUMN(W1561), 0))</f>
        <v/>
      </c>
      <c r="X1561" s="8" t="str">
        <f>IF(ISBLANK(VLOOKUP($A1561,Courses!$A:X, COLUMN(X1561), 0)), "", VLOOKUP($A1561,Courses!$A:X, COLUMN(X1561), 0))</f>
        <v/>
      </c>
      <c r="Y1561" s="8" t="str">
        <f>IF(ISBLANK(VLOOKUP($A1561,Courses!$A:Y, COLUMN(Y1561), 0)), "", VLOOKUP($A1561,Courses!$A:Y, COLUMN(Y1561), 0))</f>
        <v/>
      </c>
      <c r="Z1561" s="8" t="str">
        <f>IF(ISBLANK(VLOOKUP($A1561,Courses!$A:Z, COLUMN(Z1561), 0)), "", VLOOKUP($A1561,Courses!$A:Z, COLUMN(Z1561), 0))</f>
        <v/>
      </c>
      <c r="AA1561" s="8" t="str">
        <f>IF(ISBLANK(VLOOKUP($A1561,Courses!$A:AA, COLUMN(AA1561), 0)), "", VLOOKUP($A1561,Courses!$A:AA, COLUMN(AA1561), 0))</f>
        <v/>
      </c>
      <c r="AB1561" s="8" t="str">
        <f>IF(ISBLANK(VLOOKUP($A1561,Courses!$A:AB, COLUMN(AB1561), 0)), "", VLOOKUP($A1561,Courses!$A:AB, COLUMN(AB1561), 0))</f>
        <v/>
      </c>
      <c r="AC1561" s="8" t="str">
        <f>IF(ISBLANK(VLOOKUP($A1561,Courses!$A:AC, COLUMN(AC1561), 0)), "", VLOOKUP($A1561,Courses!$A:AC, COLUMN(AC1561), 0))</f>
        <v/>
      </c>
      <c r="AD1561" s="8" t="str">
        <f>IF(ISBLANK(VLOOKUP($A1561,Courses!$A:AD, COLUMN(AD1561), 0)), "", VLOOKUP($A1561,Courses!$A:AD, COLUMN(AD1561), 0))</f>
        <v/>
      </c>
      <c r="AE1561" s="8" t="str">
        <f>IF(ISBLANK(VLOOKUP($A1561,Courses!$A:AE, COLUMN(AE1561), 0)), "", VLOOKUP($A1561,Courses!$A:AE, COLUMN(AE1561), 0))</f>
        <v/>
      </c>
      <c r="AF1561" s="8" t="str">
        <f>IF(ISBLANK(VLOOKUP($A1561,Courses!$A:AF, COLUMN(AF1561), 0)), "", VLOOKUP($A1561,Courses!$A:AF, COLUMN(AF1561), 0))</f>
        <v/>
      </c>
      <c r="AG1561" s="8" t="str">
        <f>IF(ISBLANK(VLOOKUP($A1561,Courses!$A:AG, COLUMN(AG1561), 0)), "", VLOOKUP($A1561,Courses!$A:AG, COLUMN(AG1561), 0))</f>
        <v>Sp</v>
      </c>
      <c r="AH1561" s="8">
        <f>IF(ISBLANK(VLOOKUP($A1561,Courses!$A:AH, COLUMN(AH1561), 0)), "", VLOOKUP($A1561,Courses!$A:AH, COLUMN(AH1561), 0))</f>
        <v>18</v>
      </c>
      <c r="AI1561" s="8" t="str">
        <f>IF(ISBLANK(VLOOKUP($A1561,Courses!$A:AI, COLUMN(AI1561), 0)), "", VLOOKUP($A1561,Courses!$A:AI, COLUMN(AI1561), 0))</f>
        <v/>
      </c>
      <c r="AJ1561" s="8" t="str">
        <f>IF(ISBLANK(VLOOKUP($A1561,Courses!$A:AJ, COLUMN(AJ1561), 0)), "", VLOOKUP($A1561,Courses!$A:AJ, COLUMN(AJ1561), 0))</f>
        <v/>
      </c>
      <c r="AK1561" s="8" t="str">
        <f>IF(ISBLANK(VLOOKUP($A1561,Courses!$A:AK, COLUMN(AK1561), 0)), "", VLOOKUP($A1561,Courses!$A:AK, COLUMN(AK1561), 0))</f>
        <v/>
      </c>
      <c r="AL1561" s="8"/>
      <c r="AM1561" s="8"/>
    </row>
    <row r="1562" spans="1:39" ht="12.75" customHeight="1">
      <c r="A1562" s="4">
        <v>1028</v>
      </c>
      <c r="B1562" s="4"/>
      <c r="C1562" s="69" t="s">
        <v>3572</v>
      </c>
      <c r="D1562" s="6" t="str">
        <f>IF(ISBLANK(VLOOKUP($A1562,Courses!$A:D, COLUMN(D1562), 0)), "", VLOOKUP($A1562,Courses!$A:D, COLUMN(D1562), 0))</f>
        <v>Mtn valley</v>
      </c>
      <c r="E1562" s="7" t="str">
        <f>IF(ISBLANK(VLOOKUP($A1562,Courses!$A:E, COLUMN(E1562), 0)), "", VLOOKUP($A1562,Courses!$A:E, COLUMN(E1562), 0))</f>
        <v/>
      </c>
      <c r="F1562" s="72" t="str">
        <f>IF(ISBLANK(VLOOKUP($A1562,Courses!$A:F, COLUMN(F1562), 0)), "", VLOOKUP($A1562,Courses!$A:F, COLUMN(F1562), 0))</f>
        <v>sunset_downs_splash.jpg</v>
      </c>
      <c r="G1562" s="72" t="str">
        <f>IF(ISBLANK(VLOOKUP($A1562,Courses!$A:G, COLUMN(G1562), 0)), "", VLOOKUP($A1562,Courses!$A:G, COLUMN(G1562), 0))</f>
        <v>sunset_downs_hole02.jpg</v>
      </c>
      <c r="H1562" s="72" t="str">
        <f>IF(ISBLANK(VLOOKUP($A1562,Courses!$A:H, COLUMN(H1562), 0)), "", VLOOKUP($A1562,Courses!$A:H, COLUMN(H1562), 0))</f>
        <v/>
      </c>
      <c r="I1562" s="72" t="str">
        <f>IF(ISBLANK(VLOOKUP($A1562,Courses!$A:I, COLUMN(I1562), 0)), "", VLOOKUP($A1562,Courses!$A:I, COLUMN(I1562), 0))</f>
        <v/>
      </c>
      <c r="J1562" s="72" t="str">
        <f>IF(ISBLANK(VLOOKUP($A1562,Courses!$A:J, COLUMN(J1562), 0)), "", VLOOKUP($A1562,Courses!$A:J, COLUMN(J1562), 0))</f>
        <v/>
      </c>
      <c r="K1562" s="57" t="str">
        <f>IF(ISBLANK(VLOOKUP($A1562,Courses!$A:K, COLUMN(K1562), 0)), "", VLOOKUP($A1562,Courses!$A:K, COLUMN(K1562), 0))</f>
        <v>sunset_downs.zip</v>
      </c>
      <c r="L1562" s="8" t="str">
        <f>IF(ISBLANK(VLOOKUP($A1562,Courses!$A:L, COLUMN(L1562), 0)), "", VLOOKUP($A1562,Courses!$A:L, COLUMN(L1562), 0))</f>
        <v>Martijn Hover</v>
      </c>
      <c r="M1562" s="8">
        <f>IF(ISBLANK(VLOOKUP($A1562,Courses!$A:M, COLUMN(M1562), 0)), "", VLOOKUP($A1562,Courses!$A:M, COLUMN(M1562), 0))</f>
        <v>26.6</v>
      </c>
      <c r="N1562" s="9">
        <f>IF(ISBLANK(VLOOKUP($A1562,Courses!$A:N, COLUMN(N1562), 0)), "", VLOOKUP($A1562,Courses!$A:N, COLUMN(N1562), 0))</f>
        <v>37229</v>
      </c>
      <c r="O1562" s="8" t="str">
        <f>IF(ISBLANK(VLOOKUP($A1562,Courses!$A:O, COLUMN(O1562), 0)), "", VLOOKUP($A1562,Courses!$A:O, COLUMN(O1562), 0))</f>
        <v>augusta2001</v>
      </c>
      <c r="P1562" s="8" t="str">
        <f>IF(ISBLANK(VLOOKUP($A1562,Courses!$A:P, COLUMN(P1562), 0)), "", VLOOKUP($A1562,Courses!$A:P, COLUMN(P1562), 0))</f>
        <v>beartooth</v>
      </c>
      <c r="Q1562" s="8" t="str">
        <f>IF(ISBLANK(VLOOKUP($A1562,Courses!$A:Q, COLUMN(Q1562), 0)), "", VLOOKUP($A1562,Courses!$A:Q, COLUMN(Q1562), 0))</f>
        <v>cotdc</v>
      </c>
      <c r="R1562" s="8" t="str">
        <f>IF(ISBLANK(VLOOKUP($A1562,Courses!$A:R, COLUMN(R1562), 0)), "", VLOOKUP($A1562,Courses!$A:R, COLUMN(R1562), 0))</f>
        <v>flowers</v>
      </c>
      <c r="S1562" s="8" t="str">
        <f>IF(ISBLANK(VLOOKUP($A1562,Courses!$A:S, COLUMN(S1562), 0)), "", VLOOKUP($A1562,Courses!$A:S, COLUMN(S1562), 0))</f>
        <v>flowers2</v>
      </c>
      <c r="T1562" s="8" t="str">
        <f>IF(ISBLANK(VLOOKUP($A1562,Courses!$A:T, COLUMN(T1562), 0)), "", VLOOKUP($A1562,Courses!$A:T, COLUMN(T1562), 0))</f>
        <v>flowers3</v>
      </c>
      <c r="U1562" s="8" t="str">
        <f>IF(ISBLANK(VLOOKUP($A1562,Courses!$A:U, COLUMN(U1562), 0)), "", VLOOKUP($A1562,Courses!$A:U, COLUMN(U1562), 0))</f>
        <v>mhoblends</v>
      </c>
      <c r="V1562" s="8" t="str">
        <f>IF(ISBLANK(VLOOKUP($A1562,Courses!$A:V, COLUMN(V1562), 0)), "", VLOOKUP($A1562,Courses!$A:V, COLUMN(V1562), 0))</f>
        <v>mhotextures</v>
      </c>
      <c r="W1562" s="8" t="str">
        <f>IF(ISBLANK(VLOOKUP($A1562,Courses!$A:W, COLUMN(W1562), 0)), "", VLOOKUP($A1562,Courses!$A:W, COLUMN(W1562), 0))</f>
        <v>ragtime</v>
      </c>
      <c r="X1562" s="8" t="str">
        <f>IF(ISBLANK(VLOOKUP($A1562,Courses!$A:X, COLUMN(X1562), 0)), "", VLOOKUP($A1562,Courses!$A:X, COLUMN(X1562), 0))</f>
        <v>sunset</v>
      </c>
      <c r="Y1562" s="8" t="str">
        <f>IF(ISBLANK(VLOOKUP($A1562,Courses!$A:Y, COLUMN(Y1562), 0)), "", VLOOKUP($A1562,Courses!$A:Y, COLUMN(Y1562), 0))</f>
        <v>welschap2</v>
      </c>
      <c r="Z1562" s="8" t="str">
        <f>IF(ISBLANK(VLOOKUP($A1562,Courses!$A:Z, COLUMN(Z1562), 0)), "", VLOOKUP($A1562,Courses!$A:Z, COLUMN(Z1562), 0))</f>
        <v/>
      </c>
      <c r="AA1562" s="8" t="str">
        <f>IF(ISBLANK(VLOOKUP($A1562,Courses!$A:AA, COLUMN(AA1562), 0)), "", VLOOKUP($A1562,Courses!$A:AA, COLUMN(AA1562), 0))</f>
        <v/>
      </c>
      <c r="AB1562" s="8" t="str">
        <f>IF(ISBLANK(VLOOKUP($A1562,Courses!$A:AB, COLUMN(AB1562), 0)), "", VLOOKUP($A1562,Courses!$A:AB, COLUMN(AB1562), 0))</f>
        <v/>
      </c>
      <c r="AC1562" s="8" t="str">
        <f>IF(ISBLANK(VLOOKUP($A1562,Courses!$A:AC, COLUMN(AC1562), 0)), "", VLOOKUP($A1562,Courses!$A:AC, COLUMN(AC1562), 0))</f>
        <v/>
      </c>
      <c r="AD1562" s="8" t="str">
        <f>IF(ISBLANK(VLOOKUP($A1562,Courses!$A:AD, COLUMN(AD1562), 0)), "", VLOOKUP($A1562,Courses!$A:AD, COLUMN(AD1562), 0))</f>
        <v/>
      </c>
      <c r="AE1562" s="8" t="str">
        <f>IF(ISBLANK(VLOOKUP($A1562,Courses!$A:AE, COLUMN(AE1562), 0)), "", VLOOKUP($A1562,Courses!$A:AE, COLUMN(AE1562), 0))</f>
        <v/>
      </c>
      <c r="AF1562" s="8" t="str">
        <f>IF(ISBLANK(VLOOKUP($A1562,Courses!$A:AF, COLUMN(AF1562), 0)), "", VLOOKUP($A1562,Courses!$A:AF, COLUMN(AF1562), 0))</f>
        <v/>
      </c>
      <c r="AG1562" s="8" t="str">
        <f>IF(ISBLANK(VLOOKUP($A1562,Courses!$A:AG, COLUMN(AG1562), 0)), "", VLOOKUP($A1562,Courses!$A:AG, COLUMN(AG1562), 0))</f>
        <v>Sp</v>
      </c>
      <c r="AH1562" s="8">
        <f>IF(ISBLANK(VLOOKUP($A1562,Courses!$A:AH, COLUMN(AH1562), 0)), "", VLOOKUP($A1562,Courses!$A:AH, COLUMN(AH1562), 0))</f>
        <v>2</v>
      </c>
      <c r="AI1562" s="8" t="str">
        <f>IF(ISBLANK(VLOOKUP($A1562,Courses!$A:AI, COLUMN(AI1562), 0)), "", VLOOKUP($A1562,Courses!$A:AI, COLUMN(AI1562), 0))</f>
        <v/>
      </c>
      <c r="AJ1562" s="8" t="str">
        <f>IF(ISBLANK(VLOOKUP($A1562,Courses!$A:AJ, COLUMN(AJ1562), 0)), "", VLOOKUP($A1562,Courses!$A:AJ, COLUMN(AJ1562), 0))</f>
        <v/>
      </c>
      <c r="AK1562" s="8" t="str">
        <f>IF(ISBLANK(VLOOKUP($A1562,Courses!$A:AK, COLUMN(AK1562), 0)), "", VLOOKUP($A1562,Courses!$A:AK, COLUMN(AK1562), 0))</f>
        <v/>
      </c>
      <c r="AL1562" s="8"/>
      <c r="AM1562" s="8"/>
    </row>
    <row r="1563" spans="1:39" ht="12.75" customHeight="1">
      <c r="A1563" s="4">
        <v>1127</v>
      </c>
      <c r="B1563" s="4"/>
      <c r="C1563" s="69" t="s">
        <v>3576</v>
      </c>
      <c r="D1563" s="6" t="str">
        <f>IF(ISBLANK(VLOOKUP($A1563,Courses!$A:D, COLUMN(D1563), 0)), "", VLOOKUP($A1563,Courses!$A:D, COLUMN(D1563), 0))</f>
        <v>Mtn valley</v>
      </c>
      <c r="E1563" s="7" t="str">
        <f>IF(ISBLANK(VLOOKUP($A1563,Courses!$A:E, COLUMN(E1563), 0)), "", VLOOKUP($A1563,Courses!$A:E, COLUMN(E1563), 0))</f>
        <v/>
      </c>
      <c r="F1563" s="72" t="str">
        <f>IF(ISBLANK(VLOOKUP($A1563,Courses!$A:F, COLUMN(F1563), 0)), "", VLOOKUP($A1563,Courses!$A:F, COLUMN(F1563), 0))</f>
        <v>sunset_hills_splash.jpg</v>
      </c>
      <c r="G1563" s="72" t="str">
        <f>IF(ISBLANK(VLOOKUP($A1563,Courses!$A:G, COLUMN(G1563), 0)), "", VLOOKUP($A1563,Courses!$A:G, COLUMN(G1563), 0))</f>
        <v>sunset_hills_hole03.jpg</v>
      </c>
      <c r="H1563" s="72" t="str">
        <f>IF(ISBLANK(VLOOKUP($A1563,Courses!$A:H, COLUMN(H1563), 0)), "", VLOOKUP($A1563,Courses!$A:H, COLUMN(H1563), 0))</f>
        <v/>
      </c>
      <c r="I1563" s="72" t="str">
        <f>IF(ISBLANK(VLOOKUP($A1563,Courses!$A:I, COLUMN(I1563), 0)), "", VLOOKUP($A1563,Courses!$A:I, COLUMN(I1563), 0))</f>
        <v/>
      </c>
      <c r="J1563" s="72" t="str">
        <f>IF(ISBLANK(VLOOKUP($A1563,Courses!$A:J, COLUMN(J1563), 0)), "", VLOOKUP($A1563,Courses!$A:J, COLUMN(J1563), 0))</f>
        <v/>
      </c>
      <c r="K1563" s="57" t="str">
        <f>IF(ISBLANK(VLOOKUP($A1563,Courses!$A:K, COLUMN(K1563), 0)), "", VLOOKUP($A1563,Courses!$A:K, COLUMN(K1563), 0))</f>
        <v>sunset_hills.zip</v>
      </c>
      <c r="L1563" s="8" t="str">
        <f>IF(ISBLANK(VLOOKUP($A1563,Courses!$A:L, COLUMN(L1563), 0)), "", VLOOKUP($A1563,Courses!$A:L, COLUMN(L1563), 0))</f>
        <v>1putthood</v>
      </c>
      <c r="M1563" s="8">
        <f>IF(ISBLANK(VLOOKUP($A1563,Courses!$A:M, COLUMN(M1563), 0)), "", VLOOKUP($A1563,Courses!$A:M, COLUMN(M1563), 0))</f>
        <v>7.5</v>
      </c>
      <c r="N1563" s="9">
        <f>IF(ISBLANK(VLOOKUP($A1563,Courses!$A:N, COLUMN(N1563), 0)), "", VLOOKUP($A1563,Courses!$A:N, COLUMN(N1563), 0))</f>
        <v>38262</v>
      </c>
      <c r="O1563" s="8" t="str">
        <f>IF(ISBLANK(VLOOKUP($A1563,Courses!$A:O, COLUMN(O1563), 0)), "", VLOOKUP($A1563,Courses!$A:O, COLUMN(O1563), 0))</f>
        <v>parkland</v>
      </c>
      <c r="P1563" s="8" t="str">
        <f>IF(ISBLANK(VLOOKUP($A1563,Courses!$A:P, COLUMN(P1563), 0)), "", VLOOKUP($A1563,Courses!$A:P, COLUMN(P1563), 0))</f>
        <v/>
      </c>
      <c r="Q1563" s="8" t="str">
        <f>IF(ISBLANK(VLOOKUP($A1563,Courses!$A:Q, COLUMN(Q1563), 0)), "", VLOOKUP($A1563,Courses!$A:Q, COLUMN(Q1563), 0))</f>
        <v/>
      </c>
      <c r="R1563" s="8" t="str">
        <f>IF(ISBLANK(VLOOKUP($A1563,Courses!$A:R, COLUMN(R1563), 0)), "", VLOOKUP($A1563,Courses!$A:R, COLUMN(R1563), 0))</f>
        <v/>
      </c>
      <c r="S1563" s="8" t="str">
        <f>IF(ISBLANK(VLOOKUP($A1563,Courses!$A:S, COLUMN(S1563), 0)), "", VLOOKUP($A1563,Courses!$A:S, COLUMN(S1563), 0))</f>
        <v/>
      </c>
      <c r="T1563" s="8" t="str">
        <f>IF(ISBLANK(VLOOKUP($A1563,Courses!$A:T, COLUMN(T1563), 0)), "", VLOOKUP($A1563,Courses!$A:T, COLUMN(T1563), 0))</f>
        <v/>
      </c>
      <c r="U1563" s="8" t="str">
        <f>IF(ISBLANK(VLOOKUP($A1563,Courses!$A:U, COLUMN(U1563), 0)), "", VLOOKUP($A1563,Courses!$A:U, COLUMN(U1563), 0))</f>
        <v/>
      </c>
      <c r="V1563" s="8" t="str">
        <f>IF(ISBLANK(VLOOKUP($A1563,Courses!$A:V, COLUMN(V1563), 0)), "", VLOOKUP($A1563,Courses!$A:V, COLUMN(V1563), 0))</f>
        <v/>
      </c>
      <c r="W1563" s="8" t="str">
        <f>IF(ISBLANK(VLOOKUP($A1563,Courses!$A:W, COLUMN(W1563), 0)), "", VLOOKUP($A1563,Courses!$A:W, COLUMN(W1563), 0))</f>
        <v/>
      </c>
      <c r="X1563" s="8" t="str">
        <f>IF(ISBLANK(VLOOKUP($A1563,Courses!$A:X, COLUMN(X1563), 0)), "", VLOOKUP($A1563,Courses!$A:X, COLUMN(X1563), 0))</f>
        <v/>
      </c>
      <c r="Y1563" s="8" t="str">
        <f>IF(ISBLANK(VLOOKUP($A1563,Courses!$A:Y, COLUMN(Y1563), 0)), "", VLOOKUP($A1563,Courses!$A:Y, COLUMN(Y1563), 0))</f>
        <v/>
      </c>
      <c r="Z1563" s="8" t="str">
        <f>IF(ISBLANK(VLOOKUP($A1563,Courses!$A:Z, COLUMN(Z1563), 0)), "", VLOOKUP($A1563,Courses!$A:Z, COLUMN(Z1563), 0))</f>
        <v/>
      </c>
      <c r="AA1563" s="8" t="str">
        <f>IF(ISBLANK(VLOOKUP($A1563,Courses!$A:AA, COLUMN(AA1563), 0)), "", VLOOKUP($A1563,Courses!$A:AA, COLUMN(AA1563), 0))</f>
        <v/>
      </c>
      <c r="AB1563" s="8" t="str">
        <f>IF(ISBLANK(VLOOKUP($A1563,Courses!$A:AB, COLUMN(AB1563), 0)), "", VLOOKUP($A1563,Courses!$A:AB, COLUMN(AB1563), 0))</f>
        <v/>
      </c>
      <c r="AC1563" s="8" t="str">
        <f>IF(ISBLANK(VLOOKUP($A1563,Courses!$A:AC, COLUMN(AC1563), 0)), "", VLOOKUP($A1563,Courses!$A:AC, COLUMN(AC1563), 0))</f>
        <v/>
      </c>
      <c r="AD1563" s="8" t="str">
        <f>IF(ISBLANK(VLOOKUP($A1563,Courses!$A:AD, COLUMN(AD1563), 0)), "", VLOOKUP($A1563,Courses!$A:AD, COLUMN(AD1563), 0))</f>
        <v/>
      </c>
      <c r="AE1563" s="8" t="str">
        <f>IF(ISBLANK(VLOOKUP($A1563,Courses!$A:AE, COLUMN(AE1563), 0)), "", VLOOKUP($A1563,Courses!$A:AE, COLUMN(AE1563), 0))</f>
        <v/>
      </c>
      <c r="AF1563" s="8" t="str">
        <f>IF(ISBLANK(VLOOKUP($A1563,Courses!$A:AF, COLUMN(AF1563), 0)), "", VLOOKUP($A1563,Courses!$A:AF, COLUMN(AF1563), 0))</f>
        <v/>
      </c>
      <c r="AG1563" s="8" t="str">
        <f>IF(ISBLANK(VLOOKUP($A1563,Courses!$A:AG, COLUMN(AG1563), 0)), "", VLOOKUP($A1563,Courses!$A:AG, COLUMN(AG1563), 0))</f>
        <v>Sp</v>
      </c>
      <c r="AH1563" s="8">
        <f>IF(ISBLANK(VLOOKUP($A1563,Courses!$A:AH, COLUMN(AH1563), 0)), "", VLOOKUP($A1563,Courses!$A:AH, COLUMN(AH1563), 0))</f>
        <v>3</v>
      </c>
      <c r="AI1563" s="8" t="str">
        <f>IF(ISBLANK(VLOOKUP($A1563,Courses!$A:AI, COLUMN(AI1563), 0)), "", VLOOKUP($A1563,Courses!$A:AI, COLUMN(AI1563), 0))</f>
        <v/>
      </c>
      <c r="AJ1563" s="8" t="str">
        <f>IF(ISBLANK(VLOOKUP($A1563,Courses!$A:AJ, COLUMN(AJ1563), 0)), "", VLOOKUP($A1563,Courses!$A:AJ, COLUMN(AJ1563), 0))</f>
        <v/>
      </c>
      <c r="AK1563" s="8" t="str">
        <f>IF(ISBLANK(VLOOKUP($A1563,Courses!$A:AK, COLUMN(AK1563), 0)), "", VLOOKUP($A1563,Courses!$A:AK, COLUMN(AK1563), 0))</f>
        <v/>
      </c>
      <c r="AL1563" s="8"/>
      <c r="AM1563" s="8"/>
    </row>
    <row r="1564" spans="1:39" ht="12.75" customHeight="1">
      <c r="A1564" s="4">
        <v>1128</v>
      </c>
      <c r="B1564" s="4"/>
      <c r="C1564" s="69" t="s">
        <v>3578</v>
      </c>
      <c r="D1564" s="6" t="str">
        <f>IF(ISBLANK(VLOOKUP($A1564,Courses!$A:D, COLUMN(D1564), 0)), "", VLOOKUP($A1564,Courses!$A:D, COLUMN(D1564), 0))</f>
        <v>Lakeside</v>
      </c>
      <c r="E1564" s="7" t="str">
        <f>IF(ISBLANK(VLOOKUP($A1564,Courses!$A:E, COLUMN(E1564), 0)), "", VLOOKUP($A1564,Courses!$A:E, COLUMN(E1564), 0))</f>
        <v/>
      </c>
      <c r="F1564" s="72" t="str">
        <f>IF(ISBLANK(VLOOKUP($A1564,Courses!$A:F, COLUMN(F1564), 0)), "", VLOOKUP($A1564,Courses!$A:F, COLUMN(F1564), 0))</f>
        <v>sunset_island_v2_splash.jpg</v>
      </c>
      <c r="G1564" s="72" t="str">
        <f>IF(ISBLANK(VLOOKUP($A1564,Courses!$A:G, COLUMN(G1564), 0)), "", VLOOKUP($A1564,Courses!$A:G, COLUMN(G1564), 0))</f>
        <v>sunset_island_v2_hole03.jpg</v>
      </c>
      <c r="H1564" s="72" t="str">
        <f>IF(ISBLANK(VLOOKUP($A1564,Courses!$A:H, COLUMN(H1564), 0)), "", VLOOKUP($A1564,Courses!$A:H, COLUMN(H1564), 0))</f>
        <v/>
      </c>
      <c r="I1564" s="72" t="str">
        <f>IF(ISBLANK(VLOOKUP($A1564,Courses!$A:I, COLUMN(I1564), 0)), "", VLOOKUP($A1564,Courses!$A:I, COLUMN(I1564), 0))</f>
        <v/>
      </c>
      <c r="J1564" s="72" t="str">
        <f>IF(ISBLANK(VLOOKUP($A1564,Courses!$A:J, COLUMN(J1564), 0)), "", VLOOKUP($A1564,Courses!$A:J, COLUMN(J1564), 0))</f>
        <v/>
      </c>
      <c r="K1564" s="57" t="str">
        <f>IF(ISBLANK(VLOOKUP($A1564,Courses!$A:K, COLUMN(K1564), 0)), "", VLOOKUP($A1564,Courses!$A:K, COLUMN(K1564), 0))</f>
        <v>sunset_island_v2.zip</v>
      </c>
      <c r="L1564" s="8" t="str">
        <f>IF(ISBLANK(VLOOKUP($A1564,Courses!$A:L, COLUMN(L1564), 0)), "", VLOOKUP($A1564,Courses!$A:L, COLUMN(L1564), 0))</f>
        <v>KSBC6499</v>
      </c>
      <c r="M1564" s="8">
        <f>IF(ISBLANK(VLOOKUP($A1564,Courses!$A:M, COLUMN(M1564), 0)), "", VLOOKUP($A1564,Courses!$A:M, COLUMN(M1564), 0))</f>
        <v>6.7</v>
      </c>
      <c r="N1564" s="9">
        <f>IF(ISBLANK(VLOOKUP($A1564,Courses!$A:N, COLUMN(N1564), 0)), "", VLOOKUP($A1564,Courses!$A:N, COLUMN(N1564), 0))</f>
        <v>38315</v>
      </c>
      <c r="O1564" s="8" t="str">
        <f>IF(ISBLANK(VLOOKUP($A1564,Courses!$A:O, COLUMN(O1564), 0)), "", VLOOKUP($A1564,Courses!$A:O, COLUMN(O1564), 0))</f>
        <v>augusta2001</v>
      </c>
      <c r="P1564" s="8" t="str">
        <f>IF(ISBLANK(VLOOKUP($A1564,Courses!$A:P, COLUMN(P1564), 0)), "", VLOOKUP($A1564,Courses!$A:P, COLUMN(P1564), 0))</f>
        <v>island</v>
      </c>
      <c r="Q1564" s="8" t="str">
        <f>IF(ISBLANK(VLOOKUP($A1564,Courses!$A:Q, COLUMN(Q1564), 0)), "", VLOOKUP($A1564,Courses!$A:Q, COLUMN(Q1564), 0))</f>
        <v>sgotha</v>
      </c>
      <c r="R1564" s="8" t="str">
        <f>IF(ISBLANK(VLOOKUP($A1564,Courses!$A:R, COLUMN(R1564), 0)), "", VLOOKUP($A1564,Courses!$A:R, COLUMN(R1564), 0))</f>
        <v/>
      </c>
      <c r="S1564" s="8" t="str">
        <f>IF(ISBLANK(VLOOKUP($A1564,Courses!$A:S, COLUMN(S1564), 0)), "", VLOOKUP($A1564,Courses!$A:S, COLUMN(S1564), 0))</f>
        <v/>
      </c>
      <c r="T1564" s="8" t="str">
        <f>IF(ISBLANK(VLOOKUP($A1564,Courses!$A:T, COLUMN(T1564), 0)), "", VLOOKUP($A1564,Courses!$A:T, COLUMN(T1564), 0))</f>
        <v/>
      </c>
      <c r="U1564" s="8" t="str">
        <f>IF(ISBLANK(VLOOKUP($A1564,Courses!$A:U, COLUMN(U1564), 0)), "", VLOOKUP($A1564,Courses!$A:U, COLUMN(U1564), 0))</f>
        <v/>
      </c>
      <c r="V1564" s="8" t="str">
        <f>IF(ISBLANK(VLOOKUP($A1564,Courses!$A:V, COLUMN(V1564), 0)), "", VLOOKUP($A1564,Courses!$A:V, COLUMN(V1564), 0))</f>
        <v/>
      </c>
      <c r="W1564" s="8" t="str">
        <f>IF(ISBLANK(VLOOKUP($A1564,Courses!$A:W, COLUMN(W1564), 0)), "", VLOOKUP($A1564,Courses!$A:W, COLUMN(W1564), 0))</f>
        <v/>
      </c>
      <c r="X1564" s="8" t="str">
        <f>IF(ISBLANK(VLOOKUP($A1564,Courses!$A:X, COLUMN(X1564), 0)), "", VLOOKUP($A1564,Courses!$A:X, COLUMN(X1564), 0))</f>
        <v/>
      </c>
      <c r="Y1564" s="8" t="str">
        <f>IF(ISBLANK(VLOOKUP($A1564,Courses!$A:Y, COLUMN(Y1564), 0)), "", VLOOKUP($A1564,Courses!$A:Y, COLUMN(Y1564), 0))</f>
        <v/>
      </c>
      <c r="Z1564" s="8" t="str">
        <f>IF(ISBLANK(VLOOKUP($A1564,Courses!$A:Z, COLUMN(Z1564), 0)), "", VLOOKUP($A1564,Courses!$A:Z, COLUMN(Z1564), 0))</f>
        <v/>
      </c>
      <c r="AA1564" s="8" t="str">
        <f>IF(ISBLANK(VLOOKUP($A1564,Courses!$A:AA, COLUMN(AA1564), 0)), "", VLOOKUP($A1564,Courses!$A:AA, COLUMN(AA1564), 0))</f>
        <v/>
      </c>
      <c r="AB1564" s="8" t="str">
        <f>IF(ISBLANK(VLOOKUP($A1564,Courses!$A:AB, COLUMN(AB1564), 0)), "", VLOOKUP($A1564,Courses!$A:AB, COLUMN(AB1564), 0))</f>
        <v/>
      </c>
      <c r="AC1564" s="8" t="str">
        <f>IF(ISBLANK(VLOOKUP($A1564,Courses!$A:AC, COLUMN(AC1564), 0)), "", VLOOKUP($A1564,Courses!$A:AC, COLUMN(AC1564), 0))</f>
        <v/>
      </c>
      <c r="AD1564" s="8" t="str">
        <f>IF(ISBLANK(VLOOKUP($A1564,Courses!$A:AD, COLUMN(AD1564), 0)), "", VLOOKUP($A1564,Courses!$A:AD, COLUMN(AD1564), 0))</f>
        <v/>
      </c>
      <c r="AE1564" s="8" t="str">
        <f>IF(ISBLANK(VLOOKUP($A1564,Courses!$A:AE, COLUMN(AE1564), 0)), "", VLOOKUP($A1564,Courses!$A:AE, COLUMN(AE1564), 0))</f>
        <v/>
      </c>
      <c r="AF1564" s="8" t="str">
        <f>IF(ISBLANK(VLOOKUP($A1564,Courses!$A:AF, COLUMN(AF1564), 0)), "", VLOOKUP($A1564,Courses!$A:AF, COLUMN(AF1564), 0))</f>
        <v/>
      </c>
      <c r="AG1564" s="8" t="str">
        <f>IF(ISBLANK(VLOOKUP($A1564,Courses!$A:AG, COLUMN(AG1564), 0)), "", VLOOKUP($A1564,Courses!$A:AG, COLUMN(AG1564), 0))</f>
        <v>Sp</v>
      </c>
      <c r="AH1564" s="8">
        <f>IF(ISBLANK(VLOOKUP($A1564,Courses!$A:AH, COLUMN(AH1564), 0)), "", VLOOKUP($A1564,Courses!$A:AH, COLUMN(AH1564), 0))</f>
        <v>3</v>
      </c>
      <c r="AI1564" s="8" t="str">
        <f>IF(ISBLANK(VLOOKUP($A1564,Courses!$A:AI, COLUMN(AI1564), 0)), "", VLOOKUP($A1564,Courses!$A:AI, COLUMN(AI1564), 0))</f>
        <v/>
      </c>
      <c r="AJ1564" s="8" t="str">
        <f>IF(ISBLANK(VLOOKUP($A1564,Courses!$A:AJ, COLUMN(AJ1564), 0)), "", VLOOKUP($A1564,Courses!$A:AJ, COLUMN(AJ1564), 0))</f>
        <v/>
      </c>
      <c r="AK1564" s="8" t="str">
        <f>IF(ISBLANK(VLOOKUP($A1564,Courses!$A:AK, COLUMN(AK1564), 0)), "", VLOOKUP($A1564,Courses!$A:AK, COLUMN(AK1564), 0))</f>
        <v/>
      </c>
      <c r="AL1564" s="8"/>
      <c r="AM1564" s="8"/>
    </row>
    <row r="1565" spans="1:39" ht="12.75" customHeight="1">
      <c r="A1565" s="4">
        <v>1129</v>
      </c>
      <c r="B1565" s="4"/>
      <c r="C1565" s="69" t="s">
        <v>3580</v>
      </c>
      <c r="D1565" s="6" t="str">
        <f>IF(ISBLANK(VLOOKUP($A1565,Courses!$A:D, COLUMN(D1565), 0)), "", VLOOKUP($A1565,Courses!$A:D, COLUMN(D1565), 0))</f>
        <v>Links</v>
      </c>
      <c r="E1565" s="7" t="str">
        <f>IF(ISBLANK(VLOOKUP($A1565,Courses!$A:E, COLUMN(E1565), 0)), "", VLOOKUP($A1565,Courses!$A:E, COLUMN(E1565), 0))</f>
        <v/>
      </c>
      <c r="F1565" s="72" t="str">
        <f>IF(ISBLANK(VLOOKUP($A1565,Courses!$A:F, COLUMN(F1565), 0)), "", VLOOKUP($A1565,Courses!$A:F, COLUMN(F1565), 0))</f>
        <v>sunset_links_splash.jpg</v>
      </c>
      <c r="G1565" s="72" t="str">
        <f>IF(ISBLANK(VLOOKUP($A1565,Courses!$A:G, COLUMN(G1565), 0)), "", VLOOKUP($A1565,Courses!$A:G, COLUMN(G1565), 0))</f>
        <v>sunset_links_hole03.jpg</v>
      </c>
      <c r="H1565" s="72" t="str">
        <f>IF(ISBLANK(VLOOKUP($A1565,Courses!$A:H, COLUMN(H1565), 0)), "", VLOOKUP($A1565,Courses!$A:H, COLUMN(H1565), 0))</f>
        <v/>
      </c>
      <c r="I1565" s="72" t="str">
        <f>IF(ISBLANK(VLOOKUP($A1565,Courses!$A:I, COLUMN(I1565), 0)), "", VLOOKUP($A1565,Courses!$A:I, COLUMN(I1565), 0))</f>
        <v/>
      </c>
      <c r="J1565" s="72" t="str">
        <f>IF(ISBLANK(VLOOKUP($A1565,Courses!$A:J, COLUMN(J1565), 0)), "", VLOOKUP($A1565,Courses!$A:J, COLUMN(J1565), 0))</f>
        <v/>
      </c>
      <c r="K1565" s="57" t="str">
        <f>IF(ISBLANK(VLOOKUP($A1565,Courses!$A:K, COLUMN(K1565), 0)), "", VLOOKUP($A1565,Courses!$A:K, COLUMN(K1565), 0))</f>
        <v>sunset_links.zip</v>
      </c>
      <c r="L1565" s="8" t="str">
        <f>IF(ISBLANK(VLOOKUP($A1565,Courses!$A:L, COLUMN(L1565), 0)), "", VLOOKUP($A1565,Courses!$A:L, COLUMN(L1565), 0))</f>
        <v>Jimi</v>
      </c>
      <c r="M1565" s="8">
        <f>IF(ISBLANK(VLOOKUP($A1565,Courses!$A:M, COLUMN(M1565), 0)), "", VLOOKUP($A1565,Courses!$A:M, COLUMN(M1565), 0))</f>
        <v>15.1</v>
      </c>
      <c r="N1565" s="9">
        <f>IF(ISBLANK(VLOOKUP($A1565,Courses!$A:N, COLUMN(N1565), 0)), "", VLOOKUP($A1565,Courses!$A:N, COLUMN(N1565), 0))</f>
        <v>38443</v>
      </c>
      <c r="O1565" s="8" t="str">
        <f>IF(ISBLANK(VLOOKUP($A1565,Courses!$A:O, COLUMN(O1565), 0)), "", VLOOKUP($A1565,Courses!$A:O, COLUMN(O1565), 0))</f>
        <v>sunset</v>
      </c>
      <c r="P1565" s="8" t="str">
        <f>IF(ISBLANK(VLOOKUP($A1565,Courses!$A:P, COLUMN(P1565), 0)), "", VLOOKUP($A1565,Courses!$A:P, COLUMN(P1565), 0))</f>
        <v>thefatman</v>
      </c>
      <c r="Q1565" s="8" t="str">
        <f>IF(ISBLANK(VLOOKUP($A1565,Courses!$A:Q, COLUMN(Q1565), 0)), "", VLOOKUP($A1565,Courses!$A:Q, COLUMN(Q1565), 0))</f>
        <v/>
      </c>
      <c r="R1565" s="8" t="str">
        <f>IF(ISBLANK(VLOOKUP($A1565,Courses!$A:R, COLUMN(R1565), 0)), "", VLOOKUP($A1565,Courses!$A:R, COLUMN(R1565), 0))</f>
        <v/>
      </c>
      <c r="S1565" s="8" t="str">
        <f>IF(ISBLANK(VLOOKUP($A1565,Courses!$A:S, COLUMN(S1565), 0)), "", VLOOKUP($A1565,Courses!$A:S, COLUMN(S1565), 0))</f>
        <v/>
      </c>
      <c r="T1565" s="8" t="str">
        <f>IF(ISBLANK(VLOOKUP($A1565,Courses!$A:T, COLUMN(T1565), 0)), "", VLOOKUP($A1565,Courses!$A:T, COLUMN(T1565), 0))</f>
        <v/>
      </c>
      <c r="U1565" s="8" t="str">
        <f>IF(ISBLANK(VLOOKUP($A1565,Courses!$A:U, COLUMN(U1565), 0)), "", VLOOKUP($A1565,Courses!$A:U, COLUMN(U1565), 0))</f>
        <v/>
      </c>
      <c r="V1565" s="8" t="str">
        <f>IF(ISBLANK(VLOOKUP($A1565,Courses!$A:V, COLUMN(V1565), 0)), "", VLOOKUP($A1565,Courses!$A:V, COLUMN(V1565), 0))</f>
        <v/>
      </c>
      <c r="W1565" s="8" t="str">
        <f>IF(ISBLANK(VLOOKUP($A1565,Courses!$A:W, COLUMN(W1565), 0)), "", VLOOKUP($A1565,Courses!$A:W, COLUMN(W1565), 0))</f>
        <v/>
      </c>
      <c r="X1565" s="8" t="str">
        <f>IF(ISBLANK(VLOOKUP($A1565,Courses!$A:X, COLUMN(X1565), 0)), "", VLOOKUP($A1565,Courses!$A:X, COLUMN(X1565), 0))</f>
        <v/>
      </c>
      <c r="Y1565" s="8" t="str">
        <f>IF(ISBLANK(VLOOKUP($A1565,Courses!$A:Y, COLUMN(Y1565), 0)), "", VLOOKUP($A1565,Courses!$A:Y, COLUMN(Y1565), 0))</f>
        <v/>
      </c>
      <c r="Z1565" s="8" t="str">
        <f>IF(ISBLANK(VLOOKUP($A1565,Courses!$A:Z, COLUMN(Z1565), 0)), "", VLOOKUP($A1565,Courses!$A:Z, COLUMN(Z1565), 0))</f>
        <v/>
      </c>
      <c r="AA1565" s="8" t="str">
        <f>IF(ISBLANK(VLOOKUP($A1565,Courses!$A:AA, COLUMN(AA1565), 0)), "", VLOOKUP($A1565,Courses!$A:AA, COLUMN(AA1565), 0))</f>
        <v/>
      </c>
      <c r="AB1565" s="8" t="str">
        <f>IF(ISBLANK(VLOOKUP($A1565,Courses!$A:AB, COLUMN(AB1565), 0)), "", VLOOKUP($A1565,Courses!$A:AB, COLUMN(AB1565), 0))</f>
        <v/>
      </c>
      <c r="AC1565" s="8" t="str">
        <f>IF(ISBLANK(VLOOKUP($A1565,Courses!$A:AC, COLUMN(AC1565), 0)), "", VLOOKUP($A1565,Courses!$A:AC, COLUMN(AC1565), 0))</f>
        <v/>
      </c>
      <c r="AD1565" s="8" t="str">
        <f>IF(ISBLANK(VLOOKUP($A1565,Courses!$A:AD, COLUMN(AD1565), 0)), "", VLOOKUP($A1565,Courses!$A:AD, COLUMN(AD1565), 0))</f>
        <v/>
      </c>
      <c r="AE1565" s="8" t="str">
        <f>IF(ISBLANK(VLOOKUP($A1565,Courses!$A:AE, COLUMN(AE1565), 0)), "", VLOOKUP($A1565,Courses!$A:AE, COLUMN(AE1565), 0))</f>
        <v/>
      </c>
      <c r="AF1565" s="8" t="str">
        <f>IF(ISBLANK(VLOOKUP($A1565,Courses!$A:AF, COLUMN(AF1565), 0)), "", VLOOKUP($A1565,Courses!$A:AF, COLUMN(AF1565), 0))</f>
        <v/>
      </c>
      <c r="AG1565" s="8" t="str">
        <f>IF(ISBLANK(VLOOKUP($A1565,Courses!$A:AG, COLUMN(AG1565), 0)), "", VLOOKUP($A1565,Courses!$A:AG, COLUMN(AG1565), 0))</f>
        <v>Sp</v>
      </c>
      <c r="AH1565" s="8">
        <f>IF(ISBLANK(VLOOKUP($A1565,Courses!$A:AH, COLUMN(AH1565), 0)), "", VLOOKUP($A1565,Courses!$A:AH, COLUMN(AH1565), 0))</f>
        <v>3</v>
      </c>
      <c r="AI1565" s="8" t="str">
        <f>IF(ISBLANK(VLOOKUP($A1565,Courses!$A:AI, COLUMN(AI1565), 0)), "", VLOOKUP($A1565,Courses!$A:AI, COLUMN(AI1565), 0))</f>
        <v/>
      </c>
      <c r="AJ1565" s="8" t="str">
        <f>IF(ISBLANK(VLOOKUP($A1565,Courses!$A:AJ, COLUMN(AJ1565), 0)), "", VLOOKUP($A1565,Courses!$A:AJ, COLUMN(AJ1565), 0))</f>
        <v/>
      </c>
      <c r="AK1565" s="8" t="str">
        <f>IF(ISBLANK(VLOOKUP($A1565,Courses!$A:AK, COLUMN(AK1565), 0)), "", VLOOKUP($A1565,Courses!$A:AK, COLUMN(AK1565), 0))</f>
        <v/>
      </c>
      <c r="AL1565" s="8"/>
      <c r="AM1565" s="8"/>
    </row>
    <row r="1566" spans="1:39" ht="12.75" customHeight="1">
      <c r="A1566" s="4">
        <v>1130</v>
      </c>
      <c r="B1566" s="4"/>
      <c r="C1566" s="69" t="s">
        <v>3582</v>
      </c>
      <c r="D1566" s="6" t="str">
        <f>IF(ISBLANK(VLOOKUP($A1566,Courses!$A:D, COLUMN(D1566), 0)), "", VLOOKUP($A1566,Courses!$A:D, COLUMN(D1566), 0))</f>
        <v>Mtn valley</v>
      </c>
      <c r="E1566" s="7" t="str">
        <f>IF(ISBLANK(VLOOKUP($A1566,Courses!$A:E, COLUMN(E1566), 0)), "", VLOOKUP($A1566,Courses!$A:E, COLUMN(E1566), 0))</f>
        <v/>
      </c>
      <c r="F1566" s="72" t="str">
        <f>IF(ISBLANK(VLOOKUP($A1566,Courses!$A:F, COLUMN(F1566), 0)), "", VLOOKUP($A1566,Courses!$A:F, COLUMN(F1566), 0))</f>
        <v>sunset_ridge_hole12.jpg</v>
      </c>
      <c r="G1566" s="72" t="str">
        <f>IF(ISBLANK(VLOOKUP($A1566,Courses!$A:G, COLUMN(G1566), 0)), "", VLOOKUP($A1566,Courses!$A:G, COLUMN(G1566), 0))</f>
        <v>sunset_ridge_hole15.jpg</v>
      </c>
      <c r="H1566" s="72" t="str">
        <f>IF(ISBLANK(VLOOKUP($A1566,Courses!$A:H, COLUMN(H1566), 0)), "", VLOOKUP($A1566,Courses!$A:H, COLUMN(H1566), 0))</f>
        <v/>
      </c>
      <c r="I1566" s="72" t="str">
        <f>IF(ISBLANK(VLOOKUP($A1566,Courses!$A:I, COLUMN(I1566), 0)), "", VLOOKUP($A1566,Courses!$A:I, COLUMN(I1566), 0))</f>
        <v/>
      </c>
      <c r="J1566" s="72" t="str">
        <f>IF(ISBLANK(VLOOKUP($A1566,Courses!$A:J, COLUMN(J1566), 0)), "", VLOOKUP($A1566,Courses!$A:J, COLUMN(J1566), 0))</f>
        <v/>
      </c>
      <c r="K1566" s="57" t="str">
        <f>IF(ISBLANK(VLOOKUP($A1566,Courses!$A:K, COLUMN(K1566), 0)), "", VLOOKUP($A1566,Courses!$A:K, COLUMN(K1566), 0))</f>
        <v>sunset_ridge_99.zip</v>
      </c>
      <c r="L1566" s="8" t="str">
        <f>IF(ISBLANK(VLOOKUP($A1566,Courses!$A:L, COLUMN(L1566), 0)), "", VLOOKUP($A1566,Courses!$A:L, COLUMN(L1566), 0))</f>
        <v>Tom Steenstrup</v>
      </c>
      <c r="M1566" s="8">
        <f>IF(ISBLANK(VLOOKUP($A1566,Courses!$A:M, COLUMN(M1566), 0)), "", VLOOKUP($A1566,Courses!$A:M, COLUMN(M1566), 0))</f>
        <v>8</v>
      </c>
      <c r="N1566" s="9">
        <f>IF(ISBLANK(VLOOKUP($A1566,Courses!$A:N, COLUMN(N1566), 0)), "", VLOOKUP($A1566,Courses!$A:N, COLUMN(N1566), 0))</f>
        <v>36161</v>
      </c>
      <c r="O1566" s="8" t="str">
        <f>IF(ISBLANK(VLOOKUP($A1566,Courses!$A:O, COLUMN(O1566), 0)), "", VLOOKUP($A1566,Courses!$A:O, COLUMN(O1566), 0))</f>
        <v>tslibrary</v>
      </c>
      <c r="P1566" s="8" t="str">
        <f>IF(ISBLANK(VLOOKUP($A1566,Courses!$A:P, COLUMN(P1566), 0)), "", VLOOKUP($A1566,Courses!$A:P, COLUMN(P1566), 0))</f>
        <v/>
      </c>
      <c r="Q1566" s="8" t="str">
        <f>IF(ISBLANK(VLOOKUP($A1566,Courses!$A:Q, COLUMN(Q1566), 0)), "", VLOOKUP($A1566,Courses!$A:Q, COLUMN(Q1566), 0))</f>
        <v/>
      </c>
      <c r="R1566" s="8" t="str">
        <f>IF(ISBLANK(VLOOKUP($A1566,Courses!$A:R, COLUMN(R1566), 0)), "", VLOOKUP($A1566,Courses!$A:R, COLUMN(R1566), 0))</f>
        <v/>
      </c>
      <c r="S1566" s="8" t="str">
        <f>IF(ISBLANK(VLOOKUP($A1566,Courses!$A:S, COLUMN(S1566), 0)), "", VLOOKUP($A1566,Courses!$A:S, COLUMN(S1566), 0))</f>
        <v/>
      </c>
      <c r="T1566" s="8" t="str">
        <f>IF(ISBLANK(VLOOKUP($A1566,Courses!$A:T, COLUMN(T1566), 0)), "", VLOOKUP($A1566,Courses!$A:T, COLUMN(T1566), 0))</f>
        <v/>
      </c>
      <c r="U1566" s="8" t="str">
        <f>IF(ISBLANK(VLOOKUP($A1566,Courses!$A:U, COLUMN(U1566), 0)), "", VLOOKUP($A1566,Courses!$A:U, COLUMN(U1566), 0))</f>
        <v/>
      </c>
      <c r="V1566" s="8" t="str">
        <f>IF(ISBLANK(VLOOKUP($A1566,Courses!$A:V, COLUMN(V1566), 0)), "", VLOOKUP($A1566,Courses!$A:V, COLUMN(V1566), 0))</f>
        <v/>
      </c>
      <c r="W1566" s="8" t="str">
        <f>IF(ISBLANK(VLOOKUP($A1566,Courses!$A:W, COLUMN(W1566), 0)), "", VLOOKUP($A1566,Courses!$A:W, COLUMN(W1566), 0))</f>
        <v/>
      </c>
      <c r="X1566" s="8" t="str">
        <f>IF(ISBLANK(VLOOKUP($A1566,Courses!$A:X, COLUMN(X1566), 0)), "", VLOOKUP($A1566,Courses!$A:X, COLUMN(X1566), 0))</f>
        <v/>
      </c>
      <c r="Y1566" s="8" t="str">
        <f>IF(ISBLANK(VLOOKUP($A1566,Courses!$A:Y, COLUMN(Y1566), 0)), "", VLOOKUP($A1566,Courses!$A:Y, COLUMN(Y1566), 0))</f>
        <v/>
      </c>
      <c r="Z1566" s="8" t="str">
        <f>IF(ISBLANK(VLOOKUP($A1566,Courses!$A:Z, COLUMN(Z1566), 0)), "", VLOOKUP($A1566,Courses!$A:Z, COLUMN(Z1566), 0))</f>
        <v/>
      </c>
      <c r="AA1566" s="8" t="str">
        <f>IF(ISBLANK(VLOOKUP($A1566,Courses!$A:AA, COLUMN(AA1566), 0)), "", VLOOKUP($A1566,Courses!$A:AA, COLUMN(AA1566), 0))</f>
        <v/>
      </c>
      <c r="AB1566" s="8" t="str">
        <f>IF(ISBLANK(VLOOKUP($A1566,Courses!$A:AB, COLUMN(AB1566), 0)), "", VLOOKUP($A1566,Courses!$A:AB, COLUMN(AB1566), 0))</f>
        <v/>
      </c>
      <c r="AC1566" s="8" t="str">
        <f>IF(ISBLANK(VLOOKUP($A1566,Courses!$A:AC, COLUMN(AC1566), 0)), "", VLOOKUP($A1566,Courses!$A:AC, COLUMN(AC1566), 0))</f>
        <v/>
      </c>
      <c r="AD1566" s="8" t="str">
        <f>IF(ISBLANK(VLOOKUP($A1566,Courses!$A:AD, COLUMN(AD1566), 0)), "", VLOOKUP($A1566,Courses!$A:AD, COLUMN(AD1566), 0))</f>
        <v/>
      </c>
      <c r="AE1566" s="8" t="str">
        <f>IF(ISBLANK(VLOOKUP($A1566,Courses!$A:AE, COLUMN(AE1566), 0)), "", VLOOKUP($A1566,Courses!$A:AE, COLUMN(AE1566), 0))</f>
        <v/>
      </c>
      <c r="AF1566" s="8" t="str">
        <f>IF(ISBLANK(VLOOKUP($A1566,Courses!$A:AF, COLUMN(AF1566), 0)), "", VLOOKUP($A1566,Courses!$A:AF, COLUMN(AF1566), 0))</f>
        <v/>
      </c>
      <c r="AG1566" s="8">
        <f>IF(ISBLANK(VLOOKUP($A1566,Courses!$A:AG, COLUMN(AG1566), 0)), "", VLOOKUP($A1566,Courses!$A:AG, COLUMN(AG1566), 0))</f>
        <v>12</v>
      </c>
      <c r="AH1566" s="8">
        <f>IF(ISBLANK(VLOOKUP($A1566,Courses!$A:AH, COLUMN(AH1566), 0)), "", VLOOKUP($A1566,Courses!$A:AH, COLUMN(AH1566), 0))</f>
        <v>15</v>
      </c>
      <c r="AI1566" s="8" t="str">
        <f>IF(ISBLANK(VLOOKUP($A1566,Courses!$A:AI, COLUMN(AI1566), 0)), "", VLOOKUP($A1566,Courses!$A:AI, COLUMN(AI1566), 0))</f>
        <v/>
      </c>
      <c r="AJ1566" s="8" t="str">
        <f>IF(ISBLANK(VLOOKUP($A1566,Courses!$A:AJ, COLUMN(AJ1566), 0)), "", VLOOKUP($A1566,Courses!$A:AJ, COLUMN(AJ1566), 0))</f>
        <v/>
      </c>
      <c r="AK1566" s="8" t="str">
        <f>IF(ISBLANK(VLOOKUP($A1566,Courses!$A:AK, COLUMN(AK1566), 0)), "", VLOOKUP($A1566,Courses!$A:AK, COLUMN(AK1566), 0))</f>
        <v/>
      </c>
      <c r="AL1566" s="8"/>
      <c r="AM1566" s="8"/>
    </row>
    <row r="1567" spans="1:39" ht="12.75" customHeight="1">
      <c r="A1567" s="4">
        <v>1131</v>
      </c>
      <c r="B1567" s="4"/>
      <c r="C1567" s="69" t="s">
        <v>3584</v>
      </c>
      <c r="D1567" s="6" t="str">
        <f>IF(ISBLANK(VLOOKUP($A1567,Courses!$A:D, COLUMN(D1567), 0)), "", VLOOKUP($A1567,Courses!$A:D, COLUMN(D1567), 0))</f>
        <v>Mtn valley</v>
      </c>
      <c r="E1567" s="7" t="str">
        <f>IF(ISBLANK(VLOOKUP($A1567,Courses!$A:E, COLUMN(E1567), 0)), "", VLOOKUP($A1567,Courses!$A:E, COLUMN(E1567), 0))</f>
        <v/>
      </c>
      <c r="F1567" s="72" t="str">
        <f>IF(ISBLANK(VLOOKUP($A1567,Courses!$A:F, COLUMN(F1567), 0)), "", VLOOKUP($A1567,Courses!$A:F, COLUMN(F1567), 0))</f>
        <v>sunshine_hill_golf_club_splash.jpg</v>
      </c>
      <c r="G1567" s="72" t="str">
        <f>IF(ISBLANK(VLOOKUP($A1567,Courses!$A:G, COLUMN(G1567), 0)), "", VLOOKUP($A1567,Courses!$A:G, COLUMN(G1567), 0))</f>
        <v>sunshine_hill_golf_club_hole07.jpg</v>
      </c>
      <c r="H1567" s="72" t="str">
        <f>IF(ISBLANK(VLOOKUP($A1567,Courses!$A:H, COLUMN(H1567), 0)), "", VLOOKUP($A1567,Courses!$A:H, COLUMN(H1567), 0))</f>
        <v/>
      </c>
      <c r="I1567" s="72" t="str">
        <f>IF(ISBLANK(VLOOKUP($A1567,Courses!$A:I, COLUMN(I1567), 0)), "", VLOOKUP($A1567,Courses!$A:I, COLUMN(I1567), 0))</f>
        <v/>
      </c>
      <c r="J1567" s="72" t="str">
        <f>IF(ISBLANK(VLOOKUP($A1567,Courses!$A:J, COLUMN(J1567), 0)), "", VLOOKUP($A1567,Courses!$A:J, COLUMN(J1567), 0))</f>
        <v/>
      </c>
      <c r="K1567" s="57" t="str">
        <f>IF(ISBLANK(VLOOKUP($A1567,Courses!$A:K, COLUMN(K1567), 0)), "", VLOOKUP($A1567,Courses!$A:K, COLUMN(K1567), 0))</f>
        <v>sunshine_hill_gc.zip</v>
      </c>
      <c r="L1567" s="8" t="str">
        <f>IF(ISBLANK(VLOOKUP($A1567,Courses!$A:L, COLUMN(L1567), 0)), "", VLOOKUP($A1567,Courses!$A:L, COLUMN(L1567), 0))</f>
        <v>Tootall</v>
      </c>
      <c r="M1567" s="8">
        <f>IF(ISBLANK(VLOOKUP($A1567,Courses!$A:M, COLUMN(M1567), 0)), "", VLOOKUP($A1567,Courses!$A:M, COLUMN(M1567), 0))</f>
        <v>16.399999999999999</v>
      </c>
      <c r="N1567" s="9">
        <f>IF(ISBLANK(VLOOKUP($A1567,Courses!$A:N, COLUMN(N1567), 0)), "", VLOOKUP($A1567,Courses!$A:N, COLUMN(N1567), 0))</f>
        <v>38278</v>
      </c>
      <c r="O1567" s="8" t="str">
        <f>IF(ISBLANK(VLOOKUP($A1567,Courses!$A:O, COLUMN(O1567), 0)), "", VLOOKUP($A1567,Courses!$A:O, COLUMN(O1567), 0))</f>
        <v>appl</v>
      </c>
      <c r="P1567" s="8" t="str">
        <f>IF(ISBLANK(VLOOKUP($A1567,Courses!$A:P, COLUMN(P1567), 0)), "", VLOOKUP($A1567,Courses!$A:P, COLUMN(P1567), 0))</f>
        <v>flowers</v>
      </c>
      <c r="Q1567" s="8" t="str">
        <f>IF(ISBLANK(VLOOKUP($A1567,Courses!$A:Q, COLUMN(Q1567), 0)), "", VLOOKUP($A1567,Courses!$A:Q, COLUMN(Q1567), 0))</f>
        <v>flowers2</v>
      </c>
      <c r="R1567" s="8" t="str">
        <f>IF(ISBLANK(VLOOKUP($A1567,Courses!$A:R, COLUMN(R1567), 0)), "", VLOOKUP($A1567,Courses!$A:R, COLUMN(R1567), 0))</f>
        <v>flowers3</v>
      </c>
      <c r="S1567" s="8" t="str">
        <f>IF(ISBLANK(VLOOKUP($A1567,Courses!$A:S, COLUMN(S1567), 0)), "", VLOOKUP($A1567,Courses!$A:S, COLUMN(S1567), 0))</f>
        <v>houses1</v>
      </c>
      <c r="T1567" s="8" t="str">
        <f>IF(ISBLANK(VLOOKUP($A1567,Courses!$A:T, COLUMN(T1567), 0)), "", VLOOKUP($A1567,Courses!$A:T, COLUMN(T1567), 0))</f>
        <v/>
      </c>
      <c r="U1567" s="8" t="str">
        <f>IF(ISBLANK(VLOOKUP($A1567,Courses!$A:U, COLUMN(U1567), 0)), "", VLOOKUP($A1567,Courses!$A:U, COLUMN(U1567), 0))</f>
        <v/>
      </c>
      <c r="V1567" s="8" t="str">
        <f>IF(ISBLANK(VLOOKUP($A1567,Courses!$A:V, COLUMN(V1567), 0)), "", VLOOKUP($A1567,Courses!$A:V, COLUMN(V1567), 0))</f>
        <v/>
      </c>
      <c r="W1567" s="8" t="str">
        <f>IF(ISBLANK(VLOOKUP($A1567,Courses!$A:W, COLUMN(W1567), 0)), "", VLOOKUP($A1567,Courses!$A:W, COLUMN(W1567), 0))</f>
        <v/>
      </c>
      <c r="X1567" s="8" t="str">
        <f>IF(ISBLANK(VLOOKUP($A1567,Courses!$A:X, COLUMN(X1567), 0)), "", VLOOKUP($A1567,Courses!$A:X, COLUMN(X1567), 0))</f>
        <v/>
      </c>
      <c r="Y1567" s="8" t="str">
        <f>IF(ISBLANK(VLOOKUP($A1567,Courses!$A:Y, COLUMN(Y1567), 0)), "", VLOOKUP($A1567,Courses!$A:Y, COLUMN(Y1567), 0))</f>
        <v/>
      </c>
      <c r="Z1567" s="8" t="str">
        <f>IF(ISBLANK(VLOOKUP($A1567,Courses!$A:Z, COLUMN(Z1567), 0)), "", VLOOKUP($A1567,Courses!$A:Z, COLUMN(Z1567), 0))</f>
        <v/>
      </c>
      <c r="AA1567" s="8" t="str">
        <f>IF(ISBLANK(VLOOKUP($A1567,Courses!$A:AA, COLUMN(AA1567), 0)), "", VLOOKUP($A1567,Courses!$A:AA, COLUMN(AA1567), 0))</f>
        <v/>
      </c>
      <c r="AB1567" s="8" t="str">
        <f>IF(ISBLANK(VLOOKUP($A1567,Courses!$A:AB, COLUMN(AB1567), 0)), "", VLOOKUP($A1567,Courses!$A:AB, COLUMN(AB1567), 0))</f>
        <v/>
      </c>
      <c r="AC1567" s="8" t="str">
        <f>IF(ISBLANK(VLOOKUP($A1567,Courses!$A:AC, COLUMN(AC1567), 0)), "", VLOOKUP($A1567,Courses!$A:AC, COLUMN(AC1567), 0))</f>
        <v/>
      </c>
      <c r="AD1567" s="8" t="str">
        <f>IF(ISBLANK(VLOOKUP($A1567,Courses!$A:AD, COLUMN(AD1567), 0)), "", VLOOKUP($A1567,Courses!$A:AD, COLUMN(AD1567), 0))</f>
        <v/>
      </c>
      <c r="AE1567" s="8" t="str">
        <f>IF(ISBLANK(VLOOKUP($A1567,Courses!$A:AE, COLUMN(AE1567), 0)), "", VLOOKUP($A1567,Courses!$A:AE, COLUMN(AE1567), 0))</f>
        <v/>
      </c>
      <c r="AF1567" s="8" t="str">
        <f>IF(ISBLANK(VLOOKUP($A1567,Courses!$A:AF, COLUMN(AF1567), 0)), "", VLOOKUP($A1567,Courses!$A:AF, COLUMN(AF1567), 0))</f>
        <v/>
      </c>
      <c r="AG1567" s="8" t="str">
        <f>IF(ISBLANK(VLOOKUP($A1567,Courses!$A:AG, COLUMN(AG1567), 0)), "", VLOOKUP($A1567,Courses!$A:AG, COLUMN(AG1567), 0))</f>
        <v>Sp</v>
      </c>
      <c r="AH1567" s="8">
        <f>IF(ISBLANK(VLOOKUP($A1567,Courses!$A:AH, COLUMN(AH1567), 0)), "", VLOOKUP($A1567,Courses!$A:AH, COLUMN(AH1567), 0))</f>
        <v>7</v>
      </c>
      <c r="AI1567" s="8" t="str">
        <f>IF(ISBLANK(VLOOKUP($A1567,Courses!$A:AI, COLUMN(AI1567), 0)), "", VLOOKUP($A1567,Courses!$A:AI, COLUMN(AI1567), 0))</f>
        <v/>
      </c>
      <c r="AJ1567" s="8" t="str">
        <f>IF(ISBLANK(VLOOKUP($A1567,Courses!$A:AJ, COLUMN(AJ1567), 0)), "", VLOOKUP($A1567,Courses!$A:AJ, COLUMN(AJ1567), 0))</f>
        <v/>
      </c>
      <c r="AK1567" s="8" t="str">
        <f>IF(ISBLANK(VLOOKUP($A1567,Courses!$A:AK, COLUMN(AK1567), 0)), "", VLOOKUP($A1567,Courses!$A:AK, COLUMN(AK1567), 0))</f>
        <v/>
      </c>
      <c r="AL1567" s="8"/>
      <c r="AM1567" s="8"/>
    </row>
    <row r="1568" spans="1:39" ht="12.75" customHeight="1">
      <c r="A1568" s="4">
        <v>1132</v>
      </c>
      <c r="B1568" s="4"/>
      <c r="C1568" s="69" t="s">
        <v>3587</v>
      </c>
      <c r="D1568" s="6" t="str">
        <f>IF(ISBLANK(VLOOKUP($A1568,Courses!$A:D, COLUMN(D1568), 0)), "", VLOOKUP($A1568,Courses!$A:D, COLUMN(D1568), 0))</f>
        <v>Mtn valley</v>
      </c>
      <c r="E1568" s="7" t="str">
        <f>IF(ISBLANK(VLOOKUP($A1568,Courses!$A:E, COLUMN(E1568), 0)), "", VLOOKUP($A1568,Courses!$A:E, COLUMN(E1568), 0))</f>
        <v/>
      </c>
      <c r="F1568" s="72" t="str">
        <f>IF(ISBLANK(VLOOKUP($A1568,Courses!$A:F, COLUMN(F1568), 0)), "", VLOOKUP($A1568,Courses!$A:F, COLUMN(F1568), 0))</f>
        <v>surry_creek_cc_hole06.jpg</v>
      </c>
      <c r="G1568" s="72" t="str">
        <f>IF(ISBLANK(VLOOKUP($A1568,Courses!$A:G, COLUMN(G1568), 0)), "", VLOOKUP($A1568,Courses!$A:G, COLUMN(G1568), 0))</f>
        <v>surry_creek_cc_hole18.jpg</v>
      </c>
      <c r="H1568" s="72" t="str">
        <f>IF(ISBLANK(VLOOKUP($A1568,Courses!$A:H, COLUMN(H1568), 0)), "", VLOOKUP($A1568,Courses!$A:H, COLUMN(H1568), 0))</f>
        <v/>
      </c>
      <c r="I1568" s="72" t="str">
        <f>IF(ISBLANK(VLOOKUP($A1568,Courses!$A:I, COLUMN(I1568), 0)), "", VLOOKUP($A1568,Courses!$A:I, COLUMN(I1568), 0))</f>
        <v/>
      </c>
      <c r="J1568" s="72" t="str">
        <f>IF(ISBLANK(VLOOKUP($A1568,Courses!$A:J, COLUMN(J1568), 0)), "", VLOOKUP($A1568,Courses!$A:J, COLUMN(J1568), 0))</f>
        <v/>
      </c>
      <c r="K1568" s="57" t="str">
        <f>IF(ISBLANK(VLOOKUP($A1568,Courses!$A:K, COLUMN(K1568), 0)), "", VLOOKUP($A1568,Courses!$A:K, COLUMN(K1568), 0))</f>
        <v>surry_creek_cc.zip</v>
      </c>
      <c r="L1568" s="8" t="str">
        <f>IF(ISBLANK(VLOOKUP($A1568,Courses!$A:L, COLUMN(L1568), 0)), "", VLOOKUP($A1568,Courses!$A:L, COLUMN(L1568), 0))</f>
        <v>Spencer Turner</v>
      </c>
      <c r="M1568" s="8">
        <f>IF(ISBLANK(VLOOKUP($A1568,Courses!$A:M, COLUMN(M1568), 0)), "", VLOOKUP($A1568,Courses!$A:M, COLUMN(M1568), 0))</f>
        <v>7.2</v>
      </c>
      <c r="N1568" s="9">
        <f>IF(ISBLANK(VLOOKUP($A1568,Courses!$A:N, COLUMN(N1568), 0)), "", VLOOKUP($A1568,Courses!$A:N, COLUMN(N1568), 0))</f>
        <v>38237</v>
      </c>
      <c r="O1568" s="8" t="str">
        <f>IF(ISBLANK(VLOOKUP($A1568,Courses!$A:O, COLUMN(O1568), 0)), "", VLOOKUP($A1568,Courses!$A:O, COLUMN(O1568), 0))</f>
        <v>barrenhills</v>
      </c>
      <c r="P1568" s="8" t="str">
        <f>IF(ISBLANK(VLOOKUP($A1568,Courses!$A:P, COLUMN(P1568), 0)), "", VLOOKUP($A1568,Courses!$A:P, COLUMN(P1568), 0))</f>
        <v>bullock_run</v>
      </c>
      <c r="Q1568" s="8" t="str">
        <f>IF(ISBLANK(VLOOKUP($A1568,Courses!$A:Q, COLUMN(Q1568), 0)), "", VLOOKUP($A1568,Courses!$A:Q, COLUMN(Q1568), 0))</f>
        <v>fall</v>
      </c>
      <c r="R1568" s="8" t="str">
        <f>IF(ISBLANK(VLOOKUP($A1568,Courses!$A:R, COLUMN(R1568), 0)), "", VLOOKUP($A1568,Courses!$A:R, COLUMN(R1568), 0))</f>
        <v>fallpano</v>
      </c>
      <c r="S1568" s="8" t="str">
        <f>IF(ISBLANK(VLOOKUP($A1568,Courses!$A:S, COLUMN(S1568), 0)), "", VLOOKUP($A1568,Courses!$A:S, COLUMN(S1568), 0))</f>
        <v>inlandheath</v>
      </c>
      <c r="T1568" s="8" t="str">
        <f>IF(ISBLANK(VLOOKUP($A1568,Courses!$A:T, COLUMN(T1568), 0)), "", VLOOKUP($A1568,Courses!$A:T, COLUMN(T1568), 0))</f>
        <v>parkland</v>
      </c>
      <c r="U1568" s="8" t="str">
        <f>IF(ISBLANK(VLOOKUP($A1568,Courses!$A:U, COLUMN(U1568), 0)), "", VLOOKUP($A1568,Courses!$A:U, COLUMN(U1568), 0))</f>
        <v/>
      </c>
      <c r="V1568" s="8" t="str">
        <f>IF(ISBLANK(VLOOKUP($A1568,Courses!$A:V, COLUMN(V1568), 0)), "", VLOOKUP($A1568,Courses!$A:V, COLUMN(V1568), 0))</f>
        <v/>
      </c>
      <c r="W1568" s="8" t="str">
        <f>IF(ISBLANK(VLOOKUP($A1568,Courses!$A:W, COLUMN(W1568), 0)), "", VLOOKUP($A1568,Courses!$A:W, COLUMN(W1568), 0))</f>
        <v/>
      </c>
      <c r="X1568" s="8" t="str">
        <f>IF(ISBLANK(VLOOKUP($A1568,Courses!$A:X, COLUMN(X1568), 0)), "", VLOOKUP($A1568,Courses!$A:X, COLUMN(X1568), 0))</f>
        <v/>
      </c>
      <c r="Y1568" s="8" t="str">
        <f>IF(ISBLANK(VLOOKUP($A1568,Courses!$A:Y, COLUMN(Y1568), 0)), "", VLOOKUP($A1568,Courses!$A:Y, COLUMN(Y1568), 0))</f>
        <v/>
      </c>
      <c r="Z1568" s="8" t="str">
        <f>IF(ISBLANK(VLOOKUP($A1568,Courses!$A:Z, COLUMN(Z1568), 0)), "", VLOOKUP($A1568,Courses!$A:Z, COLUMN(Z1568), 0))</f>
        <v/>
      </c>
      <c r="AA1568" s="8" t="str">
        <f>IF(ISBLANK(VLOOKUP($A1568,Courses!$A:AA, COLUMN(AA1568), 0)), "", VLOOKUP($A1568,Courses!$A:AA, COLUMN(AA1568), 0))</f>
        <v/>
      </c>
      <c r="AB1568" s="8" t="str">
        <f>IF(ISBLANK(VLOOKUP($A1568,Courses!$A:AB, COLUMN(AB1568), 0)), "", VLOOKUP($A1568,Courses!$A:AB, COLUMN(AB1568), 0))</f>
        <v/>
      </c>
      <c r="AC1568" s="8" t="str">
        <f>IF(ISBLANK(VLOOKUP($A1568,Courses!$A:AC, COLUMN(AC1568), 0)), "", VLOOKUP($A1568,Courses!$A:AC, COLUMN(AC1568), 0))</f>
        <v/>
      </c>
      <c r="AD1568" s="8" t="str">
        <f>IF(ISBLANK(VLOOKUP($A1568,Courses!$A:AD, COLUMN(AD1568), 0)), "", VLOOKUP($A1568,Courses!$A:AD, COLUMN(AD1568), 0))</f>
        <v/>
      </c>
      <c r="AE1568" s="8" t="str">
        <f>IF(ISBLANK(VLOOKUP($A1568,Courses!$A:AE, COLUMN(AE1568), 0)), "", VLOOKUP($A1568,Courses!$A:AE, COLUMN(AE1568), 0))</f>
        <v/>
      </c>
      <c r="AF1568" s="8" t="str">
        <f>IF(ISBLANK(VLOOKUP($A1568,Courses!$A:AF, COLUMN(AF1568), 0)), "", VLOOKUP($A1568,Courses!$A:AF, COLUMN(AF1568), 0))</f>
        <v/>
      </c>
      <c r="AG1568" s="8">
        <f>IF(ISBLANK(VLOOKUP($A1568,Courses!$A:AG, COLUMN(AG1568), 0)), "", VLOOKUP($A1568,Courses!$A:AG, COLUMN(AG1568), 0))</f>
        <v>6</v>
      </c>
      <c r="AH1568" s="8">
        <f>IF(ISBLANK(VLOOKUP($A1568,Courses!$A:AH, COLUMN(AH1568), 0)), "", VLOOKUP($A1568,Courses!$A:AH, COLUMN(AH1568), 0))</f>
        <v>18</v>
      </c>
      <c r="AI1568" s="8" t="str">
        <f>IF(ISBLANK(VLOOKUP($A1568,Courses!$A:AI, COLUMN(AI1568), 0)), "", VLOOKUP($A1568,Courses!$A:AI, COLUMN(AI1568), 0))</f>
        <v/>
      </c>
      <c r="AJ1568" s="8" t="str">
        <f>IF(ISBLANK(VLOOKUP($A1568,Courses!$A:AJ, COLUMN(AJ1568), 0)), "", VLOOKUP($A1568,Courses!$A:AJ, COLUMN(AJ1568), 0))</f>
        <v/>
      </c>
      <c r="AK1568" s="8" t="str">
        <f>IF(ISBLANK(VLOOKUP($A1568,Courses!$A:AK, COLUMN(AK1568), 0)), "", VLOOKUP($A1568,Courses!$A:AK, COLUMN(AK1568), 0))</f>
        <v/>
      </c>
      <c r="AL1568" s="8"/>
      <c r="AM1568" s="8"/>
    </row>
    <row r="1569" spans="1:39" ht="12.75" customHeight="1">
      <c r="A1569" s="4">
        <v>1029</v>
      </c>
      <c r="B1569" s="4"/>
      <c r="C1569" s="69" t="s">
        <v>3589</v>
      </c>
      <c r="D1569" s="6" t="str">
        <f>IF(ISBLANK(VLOOKUP($A1569,Courses!$A:D, COLUMN(D1569), 0)), "", VLOOKUP($A1569,Courses!$A:D, COLUMN(D1569), 0))</f>
        <v>Parkland</v>
      </c>
      <c r="E1569" s="7" t="str">
        <f>IF(ISBLANK(VLOOKUP($A1569,Courses!$A:E, COLUMN(E1569), 0)), "", VLOOKUP($A1569,Courses!$A:E, COLUMN(E1569), 0))</f>
        <v/>
      </c>
      <c r="F1569" s="72" t="str">
        <f>IF(ISBLANK(VLOOKUP($A1569,Courses!$A:F, COLUMN(F1569), 0)), "", VLOOKUP($A1569,Courses!$A:F, COLUMN(F1569), 0))</f>
        <v>suzys_gc_hole09.jpg</v>
      </c>
      <c r="G1569" s="72" t="str">
        <f>IF(ISBLANK(VLOOKUP($A1569,Courses!$A:G, COLUMN(G1569), 0)), "", VLOOKUP($A1569,Courses!$A:G, COLUMN(G1569), 0))</f>
        <v>suzys_gc_hole10.jpg</v>
      </c>
      <c r="H1569" s="72" t="str">
        <f>IF(ISBLANK(VLOOKUP($A1569,Courses!$A:H, COLUMN(H1569), 0)), "", VLOOKUP($A1569,Courses!$A:H, COLUMN(H1569), 0))</f>
        <v/>
      </c>
      <c r="I1569" s="72" t="str">
        <f>IF(ISBLANK(VLOOKUP($A1569,Courses!$A:I, COLUMN(I1569), 0)), "", VLOOKUP($A1569,Courses!$A:I, COLUMN(I1569), 0))</f>
        <v/>
      </c>
      <c r="J1569" s="72" t="str">
        <f>IF(ISBLANK(VLOOKUP($A1569,Courses!$A:J, COLUMN(J1569), 0)), "", VLOOKUP($A1569,Courses!$A:J, COLUMN(J1569), 0))</f>
        <v/>
      </c>
      <c r="K1569" s="57" t="str">
        <f>IF(ISBLANK(VLOOKUP($A1569,Courses!$A:K, COLUMN(K1569), 0)), "", VLOOKUP($A1569,Courses!$A:K, COLUMN(K1569), 0))</f>
        <v>suzys_gc.zip</v>
      </c>
      <c r="L1569" s="8" t="str">
        <f>IF(ISBLANK(VLOOKUP($A1569,Courses!$A:L, COLUMN(L1569), 0)), "", VLOOKUP($A1569,Courses!$A:L, COLUMN(L1569), 0))</f>
        <v>Andre Tremblay</v>
      </c>
      <c r="M1569" s="8">
        <f>IF(ISBLANK(VLOOKUP($A1569,Courses!$A:M, COLUMN(M1569), 0)), "", VLOOKUP($A1569,Courses!$A:M, COLUMN(M1569), 0))</f>
        <v>23</v>
      </c>
      <c r="N1569" s="9">
        <f>IF(ISBLANK(VLOOKUP($A1569,Courses!$A:N, COLUMN(N1569), 0)), "", VLOOKUP($A1569,Courses!$A:N, COLUMN(N1569), 0))</f>
        <v>37064</v>
      </c>
      <c r="O1569" s="8" t="str">
        <f>IF(ISBLANK(VLOOKUP($A1569,Courses!$A:O, COLUMN(O1569), 0)), "", VLOOKUP($A1569,Courses!$A:O, COLUMN(O1569), 0))</f>
        <v>autumnleaves</v>
      </c>
      <c r="P1569" s="8" t="str">
        <f>IF(ISBLANK(VLOOKUP($A1569,Courses!$A:P, COLUMN(P1569), 0)), "", VLOOKUP($A1569,Courses!$A:P, COLUMN(P1569), 0))</f>
        <v>easternfall</v>
      </c>
      <c r="Q1569" s="8" t="str">
        <f>IF(ISBLANK(VLOOKUP($A1569,Courses!$A:Q, COLUMN(Q1569), 0)), "", VLOOKUP($A1569,Courses!$A:Q, COLUMN(Q1569), 0))</f>
        <v>fall</v>
      </c>
      <c r="R1569" s="8" t="str">
        <f>IF(ISBLANK(VLOOKUP($A1569,Courses!$A:R, COLUMN(R1569), 0)), "", VLOOKUP($A1569,Courses!$A:R, COLUMN(R1569), 0))</f>
        <v/>
      </c>
      <c r="S1569" s="8" t="str">
        <f>IF(ISBLANK(VLOOKUP($A1569,Courses!$A:S, COLUMN(S1569), 0)), "", VLOOKUP($A1569,Courses!$A:S, COLUMN(S1569), 0))</f>
        <v/>
      </c>
      <c r="T1569" s="8" t="str">
        <f>IF(ISBLANK(VLOOKUP($A1569,Courses!$A:T, COLUMN(T1569), 0)), "", VLOOKUP($A1569,Courses!$A:T, COLUMN(T1569), 0))</f>
        <v/>
      </c>
      <c r="U1569" s="8" t="str">
        <f>IF(ISBLANK(VLOOKUP($A1569,Courses!$A:U, COLUMN(U1569), 0)), "", VLOOKUP($A1569,Courses!$A:U, COLUMN(U1569), 0))</f>
        <v/>
      </c>
      <c r="V1569" s="8" t="str">
        <f>IF(ISBLANK(VLOOKUP($A1569,Courses!$A:V, COLUMN(V1569), 0)), "", VLOOKUP($A1569,Courses!$A:V, COLUMN(V1569), 0))</f>
        <v/>
      </c>
      <c r="W1569" s="8" t="str">
        <f>IF(ISBLANK(VLOOKUP($A1569,Courses!$A:W, COLUMN(W1569), 0)), "", VLOOKUP($A1569,Courses!$A:W, COLUMN(W1569), 0))</f>
        <v/>
      </c>
      <c r="X1569" s="8" t="str">
        <f>IF(ISBLANK(VLOOKUP($A1569,Courses!$A:X, COLUMN(X1569), 0)), "", VLOOKUP($A1569,Courses!$A:X, COLUMN(X1569), 0))</f>
        <v/>
      </c>
      <c r="Y1569" s="8" t="str">
        <f>IF(ISBLANK(VLOOKUP($A1569,Courses!$A:Y, COLUMN(Y1569), 0)), "", VLOOKUP($A1569,Courses!$A:Y, COLUMN(Y1569), 0))</f>
        <v/>
      </c>
      <c r="Z1569" s="8" t="str">
        <f>IF(ISBLANK(VLOOKUP($A1569,Courses!$A:Z, COLUMN(Z1569), 0)), "", VLOOKUP($A1569,Courses!$A:Z, COLUMN(Z1569), 0))</f>
        <v/>
      </c>
      <c r="AA1569" s="8" t="str">
        <f>IF(ISBLANK(VLOOKUP($A1569,Courses!$A:AA, COLUMN(AA1569), 0)), "", VLOOKUP($A1569,Courses!$A:AA, COLUMN(AA1569), 0))</f>
        <v/>
      </c>
      <c r="AB1569" s="8" t="str">
        <f>IF(ISBLANK(VLOOKUP($A1569,Courses!$A:AB, COLUMN(AB1569), 0)), "", VLOOKUP($A1569,Courses!$A:AB, COLUMN(AB1569), 0))</f>
        <v/>
      </c>
      <c r="AC1569" s="8" t="str">
        <f>IF(ISBLANK(VLOOKUP($A1569,Courses!$A:AC, COLUMN(AC1569), 0)), "", VLOOKUP($A1569,Courses!$A:AC, COLUMN(AC1569), 0))</f>
        <v/>
      </c>
      <c r="AD1569" s="8" t="str">
        <f>IF(ISBLANK(VLOOKUP($A1569,Courses!$A:AD, COLUMN(AD1569), 0)), "", VLOOKUP($A1569,Courses!$A:AD, COLUMN(AD1569), 0))</f>
        <v/>
      </c>
      <c r="AE1569" s="8" t="str">
        <f>IF(ISBLANK(VLOOKUP($A1569,Courses!$A:AE, COLUMN(AE1569), 0)), "", VLOOKUP($A1569,Courses!$A:AE, COLUMN(AE1569), 0))</f>
        <v/>
      </c>
      <c r="AF1569" s="8" t="str">
        <f>IF(ISBLANK(VLOOKUP($A1569,Courses!$A:AF, COLUMN(AF1569), 0)), "", VLOOKUP($A1569,Courses!$A:AF, COLUMN(AF1569), 0))</f>
        <v/>
      </c>
      <c r="AG1569" s="8">
        <f>IF(ISBLANK(VLOOKUP($A1569,Courses!$A:AG, COLUMN(AG1569), 0)), "", VLOOKUP($A1569,Courses!$A:AG, COLUMN(AG1569), 0))</f>
        <v>9</v>
      </c>
      <c r="AH1569" s="8">
        <f>IF(ISBLANK(VLOOKUP($A1569,Courses!$A:AH, COLUMN(AH1569), 0)), "", VLOOKUP($A1569,Courses!$A:AH, COLUMN(AH1569), 0))</f>
        <v>10</v>
      </c>
      <c r="AI1569" s="8" t="str">
        <f>IF(ISBLANK(VLOOKUP($A1569,Courses!$A:AI, COLUMN(AI1569), 0)), "", VLOOKUP($A1569,Courses!$A:AI, COLUMN(AI1569), 0))</f>
        <v/>
      </c>
      <c r="AJ1569" s="8" t="str">
        <f>IF(ISBLANK(VLOOKUP($A1569,Courses!$A:AJ, COLUMN(AJ1569), 0)), "", VLOOKUP($A1569,Courses!$A:AJ, COLUMN(AJ1569), 0))</f>
        <v/>
      </c>
      <c r="AK1569" s="8" t="str">
        <f>IF(ISBLANK(VLOOKUP($A1569,Courses!$A:AK, COLUMN(AK1569), 0)), "", VLOOKUP($A1569,Courses!$A:AK, COLUMN(AK1569), 0))</f>
        <v/>
      </c>
      <c r="AL1569" s="8"/>
      <c r="AM1569" s="8"/>
    </row>
    <row r="1570" spans="1:39" ht="12.75" customHeight="1">
      <c r="A1570" s="4">
        <v>1030</v>
      </c>
      <c r="B1570" s="4"/>
      <c r="C1570" s="69" t="s">
        <v>3592</v>
      </c>
      <c r="D1570" s="6" t="str">
        <f>IF(ISBLANK(VLOOKUP($A1570,Courses!$A:D, COLUMN(D1570), 0)), "", VLOOKUP($A1570,Courses!$A:D, COLUMN(D1570), 0))</f>
        <v>Swamp</v>
      </c>
      <c r="E1570" s="7" t="str">
        <f>IF(ISBLANK(VLOOKUP($A1570,Courses!$A:E, COLUMN(E1570), 0)), "", VLOOKUP($A1570,Courses!$A:E, COLUMN(E1570), 0))</f>
        <v/>
      </c>
      <c r="F1570" s="72" t="str">
        <f>IF(ISBLANK(VLOOKUP($A1570,Courses!$A:F, COLUMN(F1570), 0)), "", VLOOKUP($A1570,Courses!$A:F, COLUMN(F1570), 0))</f>
        <v>swampland_splash.jpg</v>
      </c>
      <c r="G1570" s="72" t="str">
        <f>IF(ISBLANK(VLOOKUP($A1570,Courses!$A:G, COLUMN(G1570), 0)), "", VLOOKUP($A1570,Courses!$A:G, COLUMN(G1570), 0))</f>
        <v>swampland_hole07.jpg</v>
      </c>
      <c r="H1570" s="72" t="str">
        <f>IF(ISBLANK(VLOOKUP($A1570,Courses!$A:H, COLUMN(H1570), 0)), "", VLOOKUP($A1570,Courses!$A:H, COLUMN(H1570), 0))</f>
        <v/>
      </c>
      <c r="I1570" s="72" t="str">
        <f>IF(ISBLANK(VLOOKUP($A1570,Courses!$A:I, COLUMN(I1570), 0)), "", VLOOKUP($A1570,Courses!$A:I, COLUMN(I1570), 0))</f>
        <v/>
      </c>
      <c r="J1570" s="72" t="str">
        <f>IF(ISBLANK(VLOOKUP($A1570,Courses!$A:J, COLUMN(J1570), 0)), "", VLOOKUP($A1570,Courses!$A:J, COLUMN(J1570), 0))</f>
        <v/>
      </c>
      <c r="K1570" s="57" t="str">
        <f>IF(ISBLANK(VLOOKUP($A1570,Courses!$A:K, COLUMN(K1570), 0)), "", VLOOKUP($A1570,Courses!$A:K, COLUMN(K1570), 0))</f>
        <v>swampland.zip</v>
      </c>
      <c r="L1570" s="8" t="str">
        <f>IF(ISBLANK(VLOOKUP($A1570,Courses!$A:L, COLUMN(L1570), 0)), "", VLOOKUP($A1570,Courses!$A:L, COLUMN(L1570), 0))</f>
        <v>Dansterd</v>
      </c>
      <c r="M1570" s="8">
        <f>IF(ISBLANK(VLOOKUP($A1570,Courses!$A:M, COLUMN(M1570), 0)), "", VLOOKUP($A1570,Courses!$A:M, COLUMN(M1570), 0))</f>
        <v>5.3</v>
      </c>
      <c r="N1570" s="9">
        <f>IF(ISBLANK(VLOOKUP($A1570,Courses!$A:N, COLUMN(N1570), 0)), "", VLOOKUP($A1570,Courses!$A:N, COLUMN(N1570), 0))</f>
        <v>37095</v>
      </c>
      <c r="O1570" s="8" t="str">
        <f>IF(ISBLANK(VLOOKUP($A1570,Courses!$A:O, COLUMN(O1570), 0)), "", VLOOKUP($A1570,Courses!$A:O, COLUMN(O1570), 0))</f>
        <v>aviemore</v>
      </c>
      <c r="P1570" s="8" t="str">
        <f>IF(ISBLANK(VLOOKUP($A1570,Courses!$A:P, COLUMN(P1570), 0)), "", VLOOKUP($A1570,Courses!$A:P, COLUMN(P1570), 0))</f>
        <v>bf</v>
      </c>
      <c r="Q1570" s="8" t="str">
        <f>IF(ISBLANK(VLOOKUP($A1570,Courses!$A:Q, COLUMN(Q1570), 0)), "", VLOOKUP($A1570,Courses!$A:Q, COLUMN(Q1570), 0))</f>
        <v>ch</v>
      </c>
      <c r="R1570" s="8" t="str">
        <f>IF(ISBLANK(VLOOKUP($A1570,Courses!$A:R, COLUMN(R1570), 0)), "", VLOOKUP($A1570,Courses!$A:R, COLUMN(R1570), 0))</f>
        <v>festival</v>
      </c>
      <c r="S1570" s="8" t="str">
        <f>IF(ISBLANK(VLOOKUP($A1570,Courses!$A:S, COLUMN(S1570), 0)), "", VLOOKUP($A1570,Courses!$A:S, COLUMN(S1570), 0))</f>
        <v>midwest</v>
      </c>
      <c r="T1570" s="8" t="str">
        <f>IF(ISBLANK(VLOOKUP($A1570,Courses!$A:T, COLUMN(T1570), 0)), "", VLOOKUP($A1570,Courses!$A:T, COLUMN(T1570), 0))</f>
        <v>mountsasquatch</v>
      </c>
      <c r="U1570" s="8" t="str">
        <f>IF(ISBLANK(VLOOKUP($A1570,Courses!$A:U, COLUMN(U1570), 0)), "", VLOOKUP($A1570,Courses!$A:U, COLUMN(U1570), 0))</f>
        <v>pinebluffcc</v>
      </c>
      <c r="V1570" s="8" t="str">
        <f>IF(ISBLANK(VLOOKUP($A1570,Courses!$A:V, COLUMN(V1570), 0)), "", VLOOKUP($A1570,Courses!$A:V, COLUMN(V1570), 0))</f>
        <v/>
      </c>
      <c r="W1570" s="8" t="str">
        <f>IF(ISBLANK(VLOOKUP($A1570,Courses!$A:W, COLUMN(W1570), 0)), "", VLOOKUP($A1570,Courses!$A:W, COLUMN(W1570), 0))</f>
        <v/>
      </c>
      <c r="X1570" s="8" t="str">
        <f>IF(ISBLANK(VLOOKUP($A1570,Courses!$A:X, COLUMN(X1570), 0)), "", VLOOKUP($A1570,Courses!$A:X, COLUMN(X1570), 0))</f>
        <v/>
      </c>
      <c r="Y1570" s="8" t="str">
        <f>IF(ISBLANK(VLOOKUP($A1570,Courses!$A:Y, COLUMN(Y1570), 0)), "", VLOOKUP($A1570,Courses!$A:Y, COLUMN(Y1570), 0))</f>
        <v/>
      </c>
      <c r="Z1570" s="8" t="str">
        <f>IF(ISBLANK(VLOOKUP($A1570,Courses!$A:Z, COLUMN(Z1570), 0)), "", VLOOKUP($A1570,Courses!$A:Z, COLUMN(Z1570), 0))</f>
        <v/>
      </c>
      <c r="AA1570" s="8" t="str">
        <f>IF(ISBLANK(VLOOKUP($A1570,Courses!$A:AA, COLUMN(AA1570), 0)), "", VLOOKUP($A1570,Courses!$A:AA, COLUMN(AA1570), 0))</f>
        <v/>
      </c>
      <c r="AB1570" s="8" t="str">
        <f>IF(ISBLANK(VLOOKUP($A1570,Courses!$A:AB, COLUMN(AB1570), 0)), "", VLOOKUP($A1570,Courses!$A:AB, COLUMN(AB1570), 0))</f>
        <v/>
      </c>
      <c r="AC1570" s="8" t="str">
        <f>IF(ISBLANK(VLOOKUP($A1570,Courses!$A:AC, COLUMN(AC1570), 0)), "", VLOOKUP($A1570,Courses!$A:AC, COLUMN(AC1570), 0))</f>
        <v/>
      </c>
      <c r="AD1570" s="8" t="str">
        <f>IF(ISBLANK(VLOOKUP($A1570,Courses!$A:AD, COLUMN(AD1570), 0)), "", VLOOKUP($A1570,Courses!$A:AD, COLUMN(AD1570), 0))</f>
        <v/>
      </c>
      <c r="AE1570" s="8" t="str">
        <f>IF(ISBLANK(VLOOKUP($A1570,Courses!$A:AE, COLUMN(AE1570), 0)), "", VLOOKUP($A1570,Courses!$A:AE, COLUMN(AE1570), 0))</f>
        <v/>
      </c>
      <c r="AF1570" s="8" t="str">
        <f>IF(ISBLANK(VLOOKUP($A1570,Courses!$A:AF, COLUMN(AF1570), 0)), "", VLOOKUP($A1570,Courses!$A:AF, COLUMN(AF1570), 0))</f>
        <v/>
      </c>
      <c r="AG1570" s="8" t="str">
        <f>IF(ISBLANK(VLOOKUP($A1570,Courses!$A:AG, COLUMN(AG1570), 0)), "", VLOOKUP($A1570,Courses!$A:AG, COLUMN(AG1570), 0))</f>
        <v>Sp</v>
      </c>
      <c r="AH1570" s="8">
        <f>IF(ISBLANK(VLOOKUP($A1570,Courses!$A:AH, COLUMN(AH1570), 0)), "", VLOOKUP($A1570,Courses!$A:AH, COLUMN(AH1570), 0))</f>
        <v>7</v>
      </c>
      <c r="AI1570" s="8" t="str">
        <f>IF(ISBLANK(VLOOKUP($A1570,Courses!$A:AI, COLUMN(AI1570), 0)), "", VLOOKUP($A1570,Courses!$A:AI, COLUMN(AI1570), 0))</f>
        <v/>
      </c>
      <c r="AJ1570" s="8" t="str">
        <f>IF(ISBLANK(VLOOKUP($A1570,Courses!$A:AJ, COLUMN(AJ1570), 0)), "", VLOOKUP($A1570,Courses!$A:AJ, COLUMN(AJ1570), 0))</f>
        <v/>
      </c>
      <c r="AK1570" s="8" t="str">
        <f>IF(ISBLANK(VLOOKUP($A1570,Courses!$A:AK, COLUMN(AK1570), 0)), "", VLOOKUP($A1570,Courses!$A:AK, COLUMN(AK1570), 0))</f>
        <v/>
      </c>
      <c r="AL1570" s="8"/>
      <c r="AM1570" s="8"/>
    </row>
    <row r="1571" spans="1:39" ht="12.75" customHeight="1">
      <c r="A1571" s="4">
        <v>1524</v>
      </c>
      <c r="B1571" s="4"/>
      <c r="C1571" s="69" t="s">
        <v>3595</v>
      </c>
      <c r="D1571" s="6" t="str">
        <f>IF(ISBLANK(VLOOKUP($A1571,Courses!$A:D, COLUMN(D1571), 0)), "", VLOOKUP($A1571,Courses!$A:D, COLUMN(D1571), 0))</f>
        <v>Parkland</v>
      </c>
      <c r="E1571" s="7" t="str">
        <f>IF(ISBLANK(VLOOKUP($A1571,Courses!$A:E, COLUMN(E1571), 0)), "", VLOOKUP($A1571,Courses!$A:E, COLUMN(E1571), 0))</f>
        <v/>
      </c>
      <c r="F1571" s="72" t="str">
        <f>IF(ISBLANK(VLOOKUP($A1571,Courses!$A:F, COLUMN(F1571), 0)), "", VLOOKUP($A1571,Courses!$A:F, COLUMN(F1571), 0))</f>
        <v>swingaway_hole01.jpg</v>
      </c>
      <c r="G1571" s="72" t="str">
        <f>IF(ISBLANK(VLOOKUP($A1571,Courses!$A:G, COLUMN(G1571), 0)), "", VLOOKUP($A1571,Courses!$A:G, COLUMN(G1571), 0))</f>
        <v>swingaway_hole18.jpg</v>
      </c>
      <c r="H1571" s="72" t="str">
        <f>IF(ISBLANK(VLOOKUP($A1571,Courses!$A:H, COLUMN(H1571), 0)), "", VLOOKUP($A1571,Courses!$A:H, COLUMN(H1571), 0))</f>
        <v/>
      </c>
      <c r="I1571" s="72" t="str">
        <f>IF(ISBLANK(VLOOKUP($A1571,Courses!$A:I, COLUMN(I1571), 0)), "", VLOOKUP($A1571,Courses!$A:I, COLUMN(I1571), 0))</f>
        <v/>
      </c>
      <c r="J1571" s="72" t="str">
        <f>IF(ISBLANK(VLOOKUP($A1571,Courses!$A:J, COLUMN(J1571), 0)), "", VLOOKUP($A1571,Courses!$A:J, COLUMN(J1571), 0))</f>
        <v/>
      </c>
      <c r="K1571" s="57" t="str">
        <f>IF(ISBLANK(VLOOKUP($A1571,Courses!$A:K, COLUMN(K1571), 0)), "", VLOOKUP($A1571,Courses!$A:K, COLUMN(K1571), 0))</f>
        <v>swingaway.zip</v>
      </c>
      <c r="L1571" s="8" t="str">
        <f>IF(ISBLANK(VLOOKUP($A1571,Courses!$A:L, COLUMN(L1571), 0)), "", VLOOKUP($A1571,Courses!$A:L, COLUMN(L1571), 0))</f>
        <v>Crank</v>
      </c>
      <c r="M1571" s="8">
        <f>IF(ISBLANK(VLOOKUP($A1571,Courses!$A:M, COLUMN(M1571), 0)), "", VLOOKUP($A1571,Courses!$A:M, COLUMN(M1571), 0))</f>
        <v>15.5</v>
      </c>
      <c r="N1571" s="9">
        <f>IF(ISBLANK(VLOOKUP($A1571,Courses!$A:N, COLUMN(N1571), 0)), "", VLOOKUP($A1571,Courses!$A:N, COLUMN(N1571), 0))</f>
        <v>39086</v>
      </c>
      <c r="O1571" s="8" t="str">
        <f>IF(ISBLANK(VLOOKUP($A1571,Courses!$A:O, COLUMN(O1571), 0)), "", VLOOKUP($A1571,Courses!$A:O, COLUMN(O1571), 0))</f>
        <v>darnoch</v>
      </c>
      <c r="P1571" s="8" t="str">
        <f>IF(ISBLANK(VLOOKUP($A1571,Courses!$A:P, COLUMN(P1571), 0)), "", VLOOKUP($A1571,Courses!$A:P, COLUMN(P1571), 0))</f>
        <v>houses1</v>
      </c>
      <c r="Q1571" s="8" t="str">
        <f>IF(ISBLANK(VLOOKUP($A1571,Courses!$A:Q, COLUMN(Q1571), 0)), "", VLOOKUP($A1571,Courses!$A:Q, COLUMN(Q1571), 0))</f>
        <v>woodfordpark</v>
      </c>
      <c r="R1571" s="8" t="str">
        <f>IF(ISBLANK(VLOOKUP($A1571,Courses!$A:R, COLUMN(R1571), 0)), "", VLOOKUP($A1571,Courses!$A:R, COLUMN(R1571), 0))</f>
        <v/>
      </c>
      <c r="S1571" s="8" t="str">
        <f>IF(ISBLANK(VLOOKUP($A1571,Courses!$A:S, COLUMN(S1571), 0)), "", VLOOKUP($A1571,Courses!$A:S, COLUMN(S1571), 0))</f>
        <v/>
      </c>
      <c r="T1571" s="8" t="str">
        <f>IF(ISBLANK(VLOOKUP($A1571,Courses!$A:T, COLUMN(T1571), 0)), "", VLOOKUP($A1571,Courses!$A:T, COLUMN(T1571), 0))</f>
        <v/>
      </c>
      <c r="U1571" s="8" t="str">
        <f>IF(ISBLANK(VLOOKUP($A1571,Courses!$A:U, COLUMN(U1571), 0)), "", VLOOKUP($A1571,Courses!$A:U, COLUMN(U1571), 0))</f>
        <v/>
      </c>
      <c r="V1571" s="8" t="str">
        <f>IF(ISBLANK(VLOOKUP($A1571,Courses!$A:V, COLUMN(V1571), 0)), "", VLOOKUP($A1571,Courses!$A:V, COLUMN(V1571), 0))</f>
        <v/>
      </c>
      <c r="W1571" s="8" t="str">
        <f>IF(ISBLANK(VLOOKUP($A1571,Courses!$A:W, COLUMN(W1571), 0)), "", VLOOKUP($A1571,Courses!$A:W, COLUMN(W1571), 0))</f>
        <v/>
      </c>
      <c r="X1571" s="8" t="str">
        <f>IF(ISBLANK(VLOOKUP($A1571,Courses!$A:X, COLUMN(X1571), 0)), "", VLOOKUP($A1571,Courses!$A:X, COLUMN(X1571), 0))</f>
        <v/>
      </c>
      <c r="Y1571" s="8" t="str">
        <f>IF(ISBLANK(VLOOKUP($A1571,Courses!$A:Y, COLUMN(Y1571), 0)), "", VLOOKUP($A1571,Courses!$A:Y, COLUMN(Y1571), 0))</f>
        <v/>
      </c>
      <c r="Z1571" s="8" t="str">
        <f>IF(ISBLANK(VLOOKUP($A1571,Courses!$A:Z, COLUMN(Z1571), 0)), "", VLOOKUP($A1571,Courses!$A:Z, COLUMN(Z1571), 0))</f>
        <v/>
      </c>
      <c r="AA1571" s="8" t="str">
        <f>IF(ISBLANK(VLOOKUP($A1571,Courses!$A:AA, COLUMN(AA1571), 0)), "", VLOOKUP($A1571,Courses!$A:AA, COLUMN(AA1571), 0))</f>
        <v/>
      </c>
      <c r="AB1571" s="8" t="str">
        <f>IF(ISBLANK(VLOOKUP($A1571,Courses!$A:AB, COLUMN(AB1571), 0)), "", VLOOKUP($A1571,Courses!$A:AB, COLUMN(AB1571), 0))</f>
        <v/>
      </c>
      <c r="AC1571" s="8" t="str">
        <f>IF(ISBLANK(VLOOKUP($A1571,Courses!$A:AC, COLUMN(AC1571), 0)), "", VLOOKUP($A1571,Courses!$A:AC, COLUMN(AC1571), 0))</f>
        <v/>
      </c>
      <c r="AD1571" s="8" t="str">
        <f>IF(ISBLANK(VLOOKUP($A1571,Courses!$A:AD, COLUMN(AD1571), 0)), "", VLOOKUP($A1571,Courses!$A:AD, COLUMN(AD1571), 0))</f>
        <v/>
      </c>
      <c r="AE1571" s="8" t="str">
        <f>IF(ISBLANK(VLOOKUP($A1571,Courses!$A:AE, COLUMN(AE1571), 0)), "", VLOOKUP($A1571,Courses!$A:AE, COLUMN(AE1571), 0))</f>
        <v/>
      </c>
      <c r="AF1571" s="8" t="str">
        <f>IF(ISBLANK(VLOOKUP($A1571,Courses!$A:AF, COLUMN(AF1571), 0)), "", VLOOKUP($A1571,Courses!$A:AF, COLUMN(AF1571), 0))</f>
        <v/>
      </c>
      <c r="AG1571" s="8">
        <f>IF(ISBLANK(VLOOKUP($A1571,Courses!$A:AG, COLUMN(AG1571), 0)), "", VLOOKUP($A1571,Courses!$A:AG, COLUMN(AG1571), 0))</f>
        <v>1</v>
      </c>
      <c r="AH1571" s="8">
        <f>IF(ISBLANK(VLOOKUP($A1571,Courses!$A:AH, COLUMN(AH1571), 0)), "", VLOOKUP($A1571,Courses!$A:AH, COLUMN(AH1571), 0))</f>
        <v>18</v>
      </c>
      <c r="AI1571" s="8" t="str">
        <f>IF(ISBLANK(VLOOKUP($A1571,Courses!$A:AI, COLUMN(AI1571), 0)), "", VLOOKUP($A1571,Courses!$A:AI, COLUMN(AI1571), 0))</f>
        <v/>
      </c>
      <c r="AJ1571" s="8" t="str">
        <f>IF(ISBLANK(VLOOKUP($A1571,Courses!$A:AJ, COLUMN(AJ1571), 0)), "", VLOOKUP($A1571,Courses!$A:AJ, COLUMN(AJ1571), 0))</f>
        <v/>
      </c>
      <c r="AK1571" s="8" t="str">
        <f>IF(ISBLANK(VLOOKUP($A1571,Courses!$A:AK, COLUMN(AK1571), 0)), "", VLOOKUP($A1571,Courses!$A:AK, COLUMN(AK1571), 0))</f>
        <v/>
      </c>
      <c r="AL1571" s="8"/>
      <c r="AM1571" s="8"/>
    </row>
    <row r="1572" spans="1:39" ht="12.75" customHeight="1">
      <c r="A1572" s="4">
        <v>1133</v>
      </c>
      <c r="B1572" s="4"/>
      <c r="C1572" s="69" t="s">
        <v>3597</v>
      </c>
      <c r="D1572" s="6" t="str">
        <f>IF(ISBLANK(VLOOKUP($A1572,Courses!$A:D, COLUMN(D1572), 0)), "", VLOOKUP($A1572,Courses!$A:D, COLUMN(D1572), 0))</f>
        <v>Oceanside</v>
      </c>
      <c r="E1572" s="7" t="str">
        <f>IF(ISBLANK(VLOOKUP($A1572,Courses!$A:E, COLUMN(E1572), 0)), "", VLOOKUP($A1572,Courses!$A:E, COLUMN(E1572), 0))</f>
        <v/>
      </c>
      <c r="F1572" s="72" t="str">
        <f>IF(ISBLANK(VLOOKUP($A1572,Courses!$A:F, COLUMN(F1572), 0)), "", VLOOKUP($A1572,Courses!$A:F, COLUMN(F1572), 0))</f>
        <v>sylvan_links_gc_hole02.jpg</v>
      </c>
      <c r="G1572" s="72" t="str">
        <f>IF(ISBLANK(VLOOKUP($A1572,Courses!$A:G, COLUMN(G1572), 0)), "", VLOOKUP($A1572,Courses!$A:G, COLUMN(G1572), 0))</f>
        <v>sylvan_links_gc_hole16.jpg</v>
      </c>
      <c r="H1572" s="72" t="str">
        <f>IF(ISBLANK(VLOOKUP($A1572,Courses!$A:H, COLUMN(H1572), 0)), "", VLOOKUP($A1572,Courses!$A:H, COLUMN(H1572), 0))</f>
        <v/>
      </c>
      <c r="I1572" s="72" t="str">
        <f>IF(ISBLANK(VLOOKUP($A1572,Courses!$A:I, COLUMN(I1572), 0)), "", VLOOKUP($A1572,Courses!$A:I, COLUMN(I1572), 0))</f>
        <v/>
      </c>
      <c r="J1572" s="72" t="str">
        <f>IF(ISBLANK(VLOOKUP($A1572,Courses!$A:J, COLUMN(J1572), 0)), "", VLOOKUP($A1572,Courses!$A:J, COLUMN(J1572), 0))</f>
        <v/>
      </c>
      <c r="K1572" s="57" t="str">
        <f>IF(ISBLANK(VLOOKUP($A1572,Courses!$A:K, COLUMN(K1572), 0)), "", VLOOKUP($A1572,Courses!$A:K, COLUMN(K1572), 0))</f>
        <v>sylvan_links.zip</v>
      </c>
      <c r="L1572" s="8" t="str">
        <f>IF(ISBLANK(VLOOKUP($A1572,Courses!$A:L, COLUMN(L1572), 0)), "", VLOOKUP($A1572,Courses!$A:L, COLUMN(L1572), 0))</f>
        <v>Bill Glacken</v>
      </c>
      <c r="M1572" s="8">
        <f>IF(ISBLANK(VLOOKUP($A1572,Courses!$A:M, COLUMN(M1572), 0)), "", VLOOKUP($A1572,Courses!$A:M, COLUMN(M1572), 0))</f>
        <v>9</v>
      </c>
      <c r="N1572" s="9">
        <f>IF(ISBLANK(VLOOKUP($A1572,Courses!$A:N, COLUMN(N1572), 0)), "", VLOOKUP($A1572,Courses!$A:N, COLUMN(N1572), 0))</f>
        <v>37560</v>
      </c>
      <c r="O1572" s="8" t="str">
        <f>IF(ISBLANK(VLOOKUP($A1572,Courses!$A:O, COLUMN(O1572), 0)), "", VLOOKUP($A1572,Courses!$A:O, COLUMN(O1572), 0))</f>
        <v>lagalochan</v>
      </c>
      <c r="P1572" s="8" t="str">
        <f>IF(ISBLANK(VLOOKUP($A1572,Courses!$A:P, COLUMN(P1572), 0)), "", VLOOKUP($A1572,Courses!$A:P, COLUMN(P1572), 0))</f>
        <v>sgotha</v>
      </c>
      <c r="Q1572" s="8" t="str">
        <f>IF(ISBLANK(VLOOKUP($A1572,Courses!$A:Q, COLUMN(Q1572), 0)), "", VLOOKUP($A1572,Courses!$A:Q, COLUMN(Q1572), 0))</f>
        <v/>
      </c>
      <c r="R1572" s="8" t="str">
        <f>IF(ISBLANK(VLOOKUP($A1572,Courses!$A:R, COLUMN(R1572), 0)), "", VLOOKUP($A1572,Courses!$A:R, COLUMN(R1572), 0))</f>
        <v/>
      </c>
      <c r="S1572" s="8" t="str">
        <f>IF(ISBLANK(VLOOKUP($A1572,Courses!$A:S, COLUMN(S1572), 0)), "", VLOOKUP($A1572,Courses!$A:S, COLUMN(S1572), 0))</f>
        <v/>
      </c>
      <c r="T1572" s="8" t="str">
        <f>IF(ISBLANK(VLOOKUP($A1572,Courses!$A:T, COLUMN(T1572), 0)), "", VLOOKUP($A1572,Courses!$A:T, COLUMN(T1572), 0))</f>
        <v/>
      </c>
      <c r="U1572" s="8" t="str">
        <f>IF(ISBLANK(VLOOKUP($A1572,Courses!$A:U, COLUMN(U1572), 0)), "", VLOOKUP($A1572,Courses!$A:U, COLUMN(U1572), 0))</f>
        <v/>
      </c>
      <c r="V1572" s="8" t="str">
        <f>IF(ISBLANK(VLOOKUP($A1572,Courses!$A:V, COLUMN(V1572), 0)), "", VLOOKUP($A1572,Courses!$A:V, COLUMN(V1572), 0))</f>
        <v/>
      </c>
      <c r="W1572" s="8" t="str">
        <f>IF(ISBLANK(VLOOKUP($A1572,Courses!$A:W, COLUMN(W1572), 0)), "", VLOOKUP($A1572,Courses!$A:W, COLUMN(W1572), 0))</f>
        <v/>
      </c>
      <c r="X1572" s="8" t="str">
        <f>IF(ISBLANK(VLOOKUP($A1572,Courses!$A:X, COLUMN(X1572), 0)), "", VLOOKUP($A1572,Courses!$A:X, COLUMN(X1572), 0))</f>
        <v/>
      </c>
      <c r="Y1572" s="8" t="str">
        <f>IF(ISBLANK(VLOOKUP($A1572,Courses!$A:Y, COLUMN(Y1572), 0)), "", VLOOKUP($A1572,Courses!$A:Y, COLUMN(Y1572), 0))</f>
        <v/>
      </c>
      <c r="Z1572" s="8" t="str">
        <f>IF(ISBLANK(VLOOKUP($A1572,Courses!$A:Z, COLUMN(Z1572), 0)), "", VLOOKUP($A1572,Courses!$A:Z, COLUMN(Z1572), 0))</f>
        <v/>
      </c>
      <c r="AA1572" s="8" t="str">
        <f>IF(ISBLANK(VLOOKUP($A1572,Courses!$A:AA, COLUMN(AA1572), 0)), "", VLOOKUP($A1572,Courses!$A:AA, COLUMN(AA1572), 0))</f>
        <v/>
      </c>
      <c r="AB1572" s="8" t="str">
        <f>IF(ISBLANK(VLOOKUP($A1572,Courses!$A:AB, COLUMN(AB1572), 0)), "", VLOOKUP($A1572,Courses!$A:AB, COLUMN(AB1572), 0))</f>
        <v/>
      </c>
      <c r="AC1572" s="8" t="str">
        <f>IF(ISBLANK(VLOOKUP($A1572,Courses!$A:AC, COLUMN(AC1572), 0)), "", VLOOKUP($A1572,Courses!$A:AC, COLUMN(AC1572), 0))</f>
        <v/>
      </c>
      <c r="AD1572" s="8" t="str">
        <f>IF(ISBLANK(VLOOKUP($A1572,Courses!$A:AD, COLUMN(AD1572), 0)), "", VLOOKUP($A1572,Courses!$A:AD, COLUMN(AD1572), 0))</f>
        <v/>
      </c>
      <c r="AE1572" s="8" t="str">
        <f>IF(ISBLANK(VLOOKUP($A1572,Courses!$A:AE, COLUMN(AE1572), 0)), "", VLOOKUP($A1572,Courses!$A:AE, COLUMN(AE1572), 0))</f>
        <v/>
      </c>
      <c r="AF1572" s="8" t="str">
        <f>IF(ISBLANK(VLOOKUP($A1572,Courses!$A:AF, COLUMN(AF1572), 0)), "", VLOOKUP($A1572,Courses!$A:AF, COLUMN(AF1572), 0))</f>
        <v/>
      </c>
      <c r="AG1572" s="8">
        <f>IF(ISBLANK(VLOOKUP($A1572,Courses!$A:AG, COLUMN(AG1572), 0)), "", VLOOKUP($A1572,Courses!$A:AG, COLUMN(AG1572), 0))</f>
        <v>2</v>
      </c>
      <c r="AH1572" s="8">
        <f>IF(ISBLANK(VLOOKUP($A1572,Courses!$A:AH, COLUMN(AH1572), 0)), "", VLOOKUP($A1572,Courses!$A:AH, COLUMN(AH1572), 0))</f>
        <v>16</v>
      </c>
      <c r="AI1572" s="8" t="str">
        <f>IF(ISBLANK(VLOOKUP($A1572,Courses!$A:AI, COLUMN(AI1572), 0)), "", VLOOKUP($A1572,Courses!$A:AI, COLUMN(AI1572), 0))</f>
        <v/>
      </c>
      <c r="AJ1572" s="8" t="str">
        <f>IF(ISBLANK(VLOOKUP($A1572,Courses!$A:AJ, COLUMN(AJ1572), 0)), "", VLOOKUP($A1572,Courses!$A:AJ, COLUMN(AJ1572), 0))</f>
        <v/>
      </c>
      <c r="AK1572" s="8" t="str">
        <f>IF(ISBLANK(VLOOKUP($A1572,Courses!$A:AK, COLUMN(AK1572), 0)), "", VLOOKUP($A1572,Courses!$A:AK, COLUMN(AK1572), 0))</f>
        <v/>
      </c>
      <c r="AL1572" s="8"/>
      <c r="AM1572" s="8"/>
    </row>
    <row r="1573" spans="1:39" ht="12.75" customHeight="1">
      <c r="A1573" s="4">
        <v>1031</v>
      </c>
      <c r="B1573" s="4"/>
      <c r="C1573" s="69" t="s">
        <v>3599</v>
      </c>
      <c r="D1573" s="6" t="str">
        <f>IF(ISBLANK(VLOOKUP($A1573,Courses!$A:D, COLUMN(D1573), 0)), "", VLOOKUP($A1573,Courses!$A:D, COLUMN(D1573), 0))</f>
        <v>Mtn valley</v>
      </c>
      <c r="E1573" s="7" t="str">
        <f>IF(ISBLANK(VLOOKUP($A1573,Courses!$A:E, COLUMN(E1573), 0)), "", VLOOKUP($A1573,Courses!$A:E, COLUMN(E1573), 0))</f>
        <v/>
      </c>
      <c r="F1573" s="72" t="str">
        <f>IF(ISBLANK(VLOOKUP($A1573,Courses!$A:F, COLUMN(F1573), 0)), "", VLOOKUP($A1573,Courses!$A:F, COLUMN(F1573), 0))</f>
        <v>symophony_ridge_hole05.jpg</v>
      </c>
      <c r="G1573" s="72" t="str">
        <f>IF(ISBLANK(VLOOKUP($A1573,Courses!$A:G, COLUMN(G1573), 0)), "", VLOOKUP($A1573,Courses!$A:G, COLUMN(G1573), 0))</f>
        <v>symophony_ridge_hole13.jpg</v>
      </c>
      <c r="H1573" s="72" t="str">
        <f>IF(ISBLANK(VLOOKUP($A1573,Courses!$A:H, COLUMN(H1573), 0)), "", VLOOKUP($A1573,Courses!$A:H, COLUMN(H1573), 0))</f>
        <v/>
      </c>
      <c r="I1573" s="72" t="str">
        <f>IF(ISBLANK(VLOOKUP($A1573,Courses!$A:I, COLUMN(I1573), 0)), "", VLOOKUP($A1573,Courses!$A:I, COLUMN(I1573), 0))</f>
        <v/>
      </c>
      <c r="J1573" s="72" t="str">
        <f>IF(ISBLANK(VLOOKUP($A1573,Courses!$A:J, COLUMN(J1573), 0)), "", VLOOKUP($A1573,Courses!$A:J, COLUMN(J1573), 0))</f>
        <v/>
      </c>
      <c r="K1573" s="57" t="str">
        <f>IF(ISBLANK(VLOOKUP($A1573,Courses!$A:K, COLUMN(K1573), 0)), "", VLOOKUP($A1573,Courses!$A:K, COLUMN(K1573), 0))</f>
        <v>symphony_ridge.zip</v>
      </c>
      <c r="L1573" s="8" t="str">
        <f>IF(ISBLANK(VLOOKUP($A1573,Courses!$A:L, COLUMN(L1573), 0)), "", VLOOKUP($A1573,Courses!$A:L, COLUMN(L1573), 0))</f>
        <v>Dave Sherrin</v>
      </c>
      <c r="M1573" s="8">
        <f>IF(ISBLANK(VLOOKUP($A1573,Courses!$A:M, COLUMN(M1573), 0)), "", VLOOKUP($A1573,Courses!$A:M, COLUMN(M1573), 0))</f>
        <v>6.1</v>
      </c>
      <c r="N1573" s="9">
        <f>IF(ISBLANK(VLOOKUP($A1573,Courses!$A:N, COLUMN(N1573), 0)), "", VLOOKUP($A1573,Courses!$A:N, COLUMN(N1573), 0))</f>
        <v>36781</v>
      </c>
      <c r="O1573" s="8" t="str">
        <f>IF(ISBLANK(VLOOKUP($A1573,Courses!$A:O, COLUMN(O1573), 0)), "", VLOOKUP($A1573,Courses!$A:O, COLUMN(O1573), 0))</f>
        <v>august</v>
      </c>
      <c r="P1573" s="8" t="str">
        <f>IF(ISBLANK(VLOOKUP($A1573,Courses!$A:P, COLUMN(P1573), 0)), "", VLOOKUP($A1573,Courses!$A:P, COLUMN(P1573), 0))</f>
        <v>headgatever_2</v>
      </c>
      <c r="Q1573" s="8" t="str">
        <f>IF(ISBLANK(VLOOKUP($A1573,Courses!$A:Q, COLUMN(Q1573), 0)), "", VLOOKUP($A1573,Courses!$A:Q, COLUMN(Q1573), 0))</f>
        <v>parkland</v>
      </c>
      <c r="R1573" s="8" t="str">
        <f>IF(ISBLANK(VLOOKUP($A1573,Courses!$A:R, COLUMN(R1573), 0)), "", VLOOKUP($A1573,Courses!$A:R, COLUMN(R1573), 0))</f>
        <v>seminole</v>
      </c>
      <c r="S1573" s="8" t="str">
        <f>IF(ISBLANK(VLOOKUP($A1573,Courses!$A:S, COLUMN(S1573), 0)), "", VLOOKUP($A1573,Courses!$A:S, COLUMN(S1573), 0))</f>
        <v/>
      </c>
      <c r="T1573" s="8" t="str">
        <f>IF(ISBLANK(VLOOKUP($A1573,Courses!$A:T, COLUMN(T1573), 0)), "", VLOOKUP($A1573,Courses!$A:T, COLUMN(T1573), 0))</f>
        <v/>
      </c>
      <c r="U1573" s="8" t="str">
        <f>IF(ISBLANK(VLOOKUP($A1573,Courses!$A:U, COLUMN(U1573), 0)), "", VLOOKUP($A1573,Courses!$A:U, COLUMN(U1573), 0))</f>
        <v/>
      </c>
      <c r="V1573" s="8" t="str">
        <f>IF(ISBLANK(VLOOKUP($A1573,Courses!$A:V, COLUMN(V1573), 0)), "", VLOOKUP($A1573,Courses!$A:V, COLUMN(V1573), 0))</f>
        <v/>
      </c>
      <c r="W1573" s="8" t="str">
        <f>IF(ISBLANK(VLOOKUP($A1573,Courses!$A:W, COLUMN(W1573), 0)), "", VLOOKUP($A1573,Courses!$A:W, COLUMN(W1573), 0))</f>
        <v/>
      </c>
      <c r="X1573" s="8" t="str">
        <f>IF(ISBLANK(VLOOKUP($A1573,Courses!$A:X, COLUMN(X1573), 0)), "", VLOOKUP($A1573,Courses!$A:X, COLUMN(X1573), 0))</f>
        <v/>
      </c>
      <c r="Y1573" s="8" t="str">
        <f>IF(ISBLANK(VLOOKUP($A1573,Courses!$A:Y, COLUMN(Y1573), 0)), "", VLOOKUP($A1573,Courses!$A:Y, COLUMN(Y1573), 0))</f>
        <v/>
      </c>
      <c r="Z1573" s="8" t="str">
        <f>IF(ISBLANK(VLOOKUP($A1573,Courses!$A:Z, COLUMN(Z1573), 0)), "", VLOOKUP($A1573,Courses!$A:Z, COLUMN(Z1573), 0))</f>
        <v/>
      </c>
      <c r="AA1573" s="8" t="str">
        <f>IF(ISBLANK(VLOOKUP($A1573,Courses!$A:AA, COLUMN(AA1573), 0)), "", VLOOKUP($A1573,Courses!$A:AA, COLUMN(AA1573), 0))</f>
        <v/>
      </c>
      <c r="AB1573" s="8" t="str">
        <f>IF(ISBLANK(VLOOKUP($A1573,Courses!$A:AB, COLUMN(AB1573), 0)), "", VLOOKUP($A1573,Courses!$A:AB, COLUMN(AB1573), 0))</f>
        <v/>
      </c>
      <c r="AC1573" s="8" t="str">
        <f>IF(ISBLANK(VLOOKUP($A1573,Courses!$A:AC, COLUMN(AC1573), 0)), "", VLOOKUP($A1573,Courses!$A:AC, COLUMN(AC1573), 0))</f>
        <v/>
      </c>
      <c r="AD1573" s="8" t="str">
        <f>IF(ISBLANK(VLOOKUP($A1573,Courses!$A:AD, COLUMN(AD1573), 0)), "", VLOOKUP($A1573,Courses!$A:AD, COLUMN(AD1573), 0))</f>
        <v/>
      </c>
      <c r="AE1573" s="8" t="str">
        <f>IF(ISBLANK(VLOOKUP($A1573,Courses!$A:AE, COLUMN(AE1573), 0)), "", VLOOKUP($A1573,Courses!$A:AE, COLUMN(AE1573), 0))</f>
        <v/>
      </c>
      <c r="AF1573" s="8" t="str">
        <f>IF(ISBLANK(VLOOKUP($A1573,Courses!$A:AF, COLUMN(AF1573), 0)), "", VLOOKUP($A1573,Courses!$A:AF, COLUMN(AF1573), 0))</f>
        <v/>
      </c>
      <c r="AG1573" s="8">
        <f>IF(ISBLANK(VLOOKUP($A1573,Courses!$A:AG, COLUMN(AG1573), 0)), "", VLOOKUP($A1573,Courses!$A:AG, COLUMN(AG1573), 0))</f>
        <v>5</v>
      </c>
      <c r="AH1573" s="8">
        <f>IF(ISBLANK(VLOOKUP($A1573,Courses!$A:AH, COLUMN(AH1573), 0)), "", VLOOKUP($A1573,Courses!$A:AH, COLUMN(AH1573), 0))</f>
        <v>13</v>
      </c>
      <c r="AI1573" s="8" t="str">
        <f>IF(ISBLANK(VLOOKUP($A1573,Courses!$A:AI, COLUMN(AI1573), 0)), "", VLOOKUP($A1573,Courses!$A:AI, COLUMN(AI1573), 0))</f>
        <v/>
      </c>
      <c r="AJ1573" s="8" t="str">
        <f>IF(ISBLANK(VLOOKUP($A1573,Courses!$A:AJ, COLUMN(AJ1573), 0)), "", VLOOKUP($A1573,Courses!$A:AJ, COLUMN(AJ1573), 0))</f>
        <v/>
      </c>
      <c r="AK1573" s="8" t="str">
        <f>IF(ISBLANK(VLOOKUP($A1573,Courses!$A:AK, COLUMN(AK1573), 0)), "", VLOOKUP($A1573,Courses!$A:AK, COLUMN(AK1573), 0))</f>
        <v/>
      </c>
      <c r="AL1573" s="8"/>
      <c r="AM1573" s="8"/>
    </row>
    <row r="1574" spans="1:39" ht="12.75" customHeight="1">
      <c r="A1574" s="4">
        <v>833</v>
      </c>
      <c r="B1574" s="4"/>
      <c r="C1574" s="69" t="s">
        <v>8612</v>
      </c>
      <c r="D1574" s="6" t="str">
        <f>IF(ISBLANK(VLOOKUP($A1574,Courses!$A:D, COLUMN(D1574), 0)), "", VLOOKUP($A1574,Courses!$A:D, COLUMN(D1574), 0))</f>
        <v>Links-Like</v>
      </c>
      <c r="E1574" s="7" t="str">
        <f>IF(ISBLANK(VLOOKUP($A1574,Courses!$A:E, COLUMN(E1574), 0)), "", VLOOKUP($A1574,Courses!$A:E, COLUMN(E1574), 0))</f>
        <v/>
      </c>
      <c r="F1574" s="72" t="str">
        <f>IF(ISBLANK(VLOOKUP($A1574,Courses!$A:F, COLUMN(F1574), 0)), "", VLOOKUP($A1574,Courses!$A:F, COLUMN(F1574), 0))</f>
        <v>long_sun_at_taber_run_hole01.jpg</v>
      </c>
      <c r="G1574" s="72" t="str">
        <f>IF(ISBLANK(VLOOKUP($A1574,Courses!$A:G, COLUMN(G1574), 0)), "", VLOOKUP($A1574,Courses!$A:G, COLUMN(G1574), 0))</f>
        <v>long_sun_at_taber_run_hole08.jpg</v>
      </c>
      <c r="H1574" s="72" t="str">
        <f>IF(ISBLANK(VLOOKUP($A1574,Courses!$A:H, COLUMN(H1574), 0)), "", VLOOKUP($A1574,Courses!$A:H, COLUMN(H1574), 0))</f>
        <v/>
      </c>
      <c r="I1574" s="72" t="str">
        <f>IF(ISBLANK(VLOOKUP($A1574,Courses!$A:I, COLUMN(I1574), 0)), "", VLOOKUP($A1574,Courses!$A:I, COLUMN(I1574), 0))</f>
        <v/>
      </c>
      <c r="J1574" s="72" t="str">
        <f>IF(ISBLANK(VLOOKUP($A1574,Courses!$A:J, COLUMN(J1574), 0)), "", VLOOKUP($A1574,Courses!$A:J, COLUMN(J1574), 0))</f>
        <v/>
      </c>
      <c r="K1574" s="57" t="str">
        <f>IF(ISBLANK(VLOOKUP($A1574,Courses!$A:K, COLUMN(K1574), 0)), "", VLOOKUP($A1574,Courses!$A:K, COLUMN(K1574), 0))</f>
        <v>long_sun_at_taber_run.zip</v>
      </c>
      <c r="L1574" s="8" t="str">
        <f>IF(ISBLANK(VLOOKUP($A1574,Courses!$A:L, COLUMN(L1574), 0)), "", VLOOKUP($A1574,Courses!$A:L, COLUMN(L1574), 0))</f>
        <v>SouthernRepu</v>
      </c>
      <c r="M1574" s="8">
        <f>IF(ISBLANK(VLOOKUP($A1574,Courses!$A:M, COLUMN(M1574), 0)), "", VLOOKUP($A1574,Courses!$A:M, COLUMN(M1574), 0))</f>
        <v>10.9</v>
      </c>
      <c r="N1574" s="9">
        <f>IF(ISBLANK(VLOOKUP($A1574,Courses!$A:N, COLUMN(N1574), 0)), "", VLOOKUP($A1574,Courses!$A:N, COLUMN(N1574), 0))</f>
        <v>37937</v>
      </c>
      <c r="O1574" s="8" t="str">
        <f>IF(ISBLANK(VLOOKUP($A1574,Courses!$A:O, COLUMN(O1574), 0)), "", VLOOKUP($A1574,Courses!$A:O, COLUMN(O1574), 0))</f>
        <v>cougar</v>
      </c>
      <c r="P1574" s="8" t="str">
        <f>IF(ISBLANK(VLOOKUP($A1574,Courses!$A:P, COLUMN(P1574), 0)), "", VLOOKUP($A1574,Courses!$A:P, COLUMN(P1574), 0))</f>
        <v>highplains</v>
      </c>
      <c r="Q1574" s="8" t="str">
        <f>IF(ISBLANK(VLOOKUP($A1574,Courses!$A:Q, COLUMN(Q1574), 0)), "", VLOOKUP($A1574,Courses!$A:Q, COLUMN(Q1574), 0))</f>
        <v>inlandheath</v>
      </c>
      <c r="R1574" s="8" t="str">
        <f>IF(ISBLANK(VLOOKUP($A1574,Courses!$A:R, COLUMN(R1574), 0)), "", VLOOKUP($A1574,Courses!$A:R, COLUMN(R1574), 0))</f>
        <v>riverhl</v>
      </c>
      <c r="S1574" s="8" t="str">
        <f>IF(ISBLANK(VLOOKUP($A1574,Courses!$A:S, COLUMN(S1574), 0)), "", VLOOKUP($A1574,Courses!$A:S, COLUMN(S1574), 0))</f>
        <v>rostraver</v>
      </c>
      <c r="T1574" s="8" t="str">
        <f>IF(ISBLANK(VLOOKUP($A1574,Courses!$A:T, COLUMN(T1574), 0)), "", VLOOKUP($A1574,Courses!$A:T, COLUMN(T1574), 0))</f>
        <v>thenebraskan</v>
      </c>
      <c r="U1574" s="8" t="str">
        <f>IF(ISBLANK(VLOOKUP($A1574,Courses!$A:U, COLUMN(U1574), 0)), "", VLOOKUP($A1574,Courses!$A:U, COLUMN(U1574), 0))</f>
        <v>tpcsouth</v>
      </c>
      <c r="V1574" s="8" t="str">
        <f>IF(ISBLANK(VLOOKUP($A1574,Courses!$A:V, COLUMN(V1574), 0)), "", VLOOKUP($A1574,Courses!$A:V, COLUMN(V1574), 0))</f>
        <v/>
      </c>
      <c r="W1574" s="8" t="str">
        <f>IF(ISBLANK(VLOOKUP($A1574,Courses!$A:W, COLUMN(W1574), 0)), "", VLOOKUP($A1574,Courses!$A:W, COLUMN(W1574), 0))</f>
        <v/>
      </c>
      <c r="X1574" s="8" t="str">
        <f>IF(ISBLANK(VLOOKUP($A1574,Courses!$A:X, COLUMN(X1574), 0)), "", VLOOKUP($A1574,Courses!$A:X, COLUMN(X1574), 0))</f>
        <v/>
      </c>
      <c r="Y1574" s="8" t="str">
        <f>IF(ISBLANK(VLOOKUP($A1574,Courses!$A:Y, COLUMN(Y1574), 0)), "", VLOOKUP($A1574,Courses!$A:Y, COLUMN(Y1574), 0))</f>
        <v/>
      </c>
      <c r="Z1574" s="8" t="str">
        <f>IF(ISBLANK(VLOOKUP($A1574,Courses!$A:Z, COLUMN(Z1574), 0)), "", VLOOKUP($A1574,Courses!$A:Z, COLUMN(Z1574), 0))</f>
        <v/>
      </c>
      <c r="AA1574" s="8" t="str">
        <f>IF(ISBLANK(VLOOKUP($A1574,Courses!$A:AA, COLUMN(AA1574), 0)), "", VLOOKUP($A1574,Courses!$A:AA, COLUMN(AA1574), 0))</f>
        <v/>
      </c>
      <c r="AB1574" s="8" t="str">
        <f>IF(ISBLANK(VLOOKUP($A1574,Courses!$A:AB, COLUMN(AB1574), 0)), "", VLOOKUP($A1574,Courses!$A:AB, COLUMN(AB1574), 0))</f>
        <v/>
      </c>
      <c r="AC1574" s="8" t="str">
        <f>IF(ISBLANK(VLOOKUP($A1574,Courses!$A:AC, COLUMN(AC1574), 0)), "", VLOOKUP($A1574,Courses!$A:AC, COLUMN(AC1574), 0))</f>
        <v/>
      </c>
      <c r="AD1574" s="8" t="str">
        <f>IF(ISBLANK(VLOOKUP($A1574,Courses!$A:AD, COLUMN(AD1574), 0)), "", VLOOKUP($A1574,Courses!$A:AD, COLUMN(AD1574), 0))</f>
        <v/>
      </c>
      <c r="AE1574" s="8" t="str">
        <f>IF(ISBLANK(VLOOKUP($A1574,Courses!$A:AE, COLUMN(AE1574), 0)), "", VLOOKUP($A1574,Courses!$A:AE, COLUMN(AE1574), 0))</f>
        <v/>
      </c>
      <c r="AF1574" s="8" t="str">
        <f>IF(ISBLANK(VLOOKUP($A1574,Courses!$A:AF, COLUMN(AF1574), 0)), "", VLOOKUP($A1574,Courses!$A:AF, COLUMN(AF1574), 0))</f>
        <v/>
      </c>
      <c r="AG1574" s="8">
        <f>IF(ISBLANK(VLOOKUP($A1574,Courses!$A:AG, COLUMN(AG1574), 0)), "", VLOOKUP($A1574,Courses!$A:AG, COLUMN(AG1574), 0))</f>
        <v>1</v>
      </c>
      <c r="AH1574" s="8">
        <f>IF(ISBLANK(VLOOKUP($A1574,Courses!$A:AH, COLUMN(AH1574), 0)), "", VLOOKUP($A1574,Courses!$A:AH, COLUMN(AH1574), 0))</f>
        <v>8</v>
      </c>
      <c r="AI1574" s="8" t="str">
        <f>IF(ISBLANK(VLOOKUP($A1574,Courses!$A:AI, COLUMN(AI1574), 0)), "", VLOOKUP($A1574,Courses!$A:AI, COLUMN(AI1574), 0))</f>
        <v/>
      </c>
      <c r="AJ1574" s="8" t="str">
        <f>IF(ISBLANK(VLOOKUP($A1574,Courses!$A:AJ, COLUMN(AJ1574), 0)), "", VLOOKUP($A1574,Courses!$A:AJ, COLUMN(AJ1574), 0))</f>
        <v/>
      </c>
      <c r="AK1574" s="8" t="str">
        <f>IF(ISBLANK(VLOOKUP($A1574,Courses!$A:AK, COLUMN(AK1574), 0)), "", VLOOKUP($A1574,Courses!$A:AK, COLUMN(AK1574), 0))</f>
        <v/>
      </c>
      <c r="AL1574" s="8" t="s">
        <v>8709</v>
      </c>
      <c r="AM1574" s="8"/>
    </row>
    <row r="1575" spans="1:39" ht="12.75" customHeight="1">
      <c r="A1575" s="4">
        <v>1422</v>
      </c>
      <c r="B1575" s="4"/>
      <c r="C1575" s="69" t="s">
        <v>8585</v>
      </c>
      <c r="D1575" s="6" t="str">
        <f>IF(ISBLANK(VLOOKUP($A1575,Courses!$A:D, COLUMN(D1575), 0)), "", VLOOKUP($A1575,Courses!$A:D, COLUMN(D1575), 0))</f>
        <v>Links-Like</v>
      </c>
      <c r="E1575" s="7" t="str">
        <f>IF(ISBLANK(VLOOKUP($A1575,Courses!$A:E, COLUMN(E1575), 0)), "", VLOOKUP($A1575,Courses!$A:E, COLUMN(E1575), 0))</f>
        <v/>
      </c>
      <c r="F1575" s="72" t="str">
        <f>IF(ISBLANK(VLOOKUP($A1575,Courses!$A:F, COLUMN(F1575), 0)), "", VLOOKUP($A1575,Courses!$A:F, COLUMN(F1575), 0))</f>
        <v>the_taber_tower_golf_club_splash.jpg</v>
      </c>
      <c r="G1575" s="72" t="str">
        <f>IF(ISBLANK(VLOOKUP($A1575,Courses!$A:G, COLUMN(G1575), 0)), "", VLOOKUP($A1575,Courses!$A:G, COLUMN(G1575), 0))</f>
        <v>the_taber_tower_golf_club_hole01.jpg</v>
      </c>
      <c r="H1575" s="72" t="str">
        <f>IF(ISBLANK(VLOOKUP($A1575,Courses!$A:H, COLUMN(H1575), 0)), "", VLOOKUP($A1575,Courses!$A:H, COLUMN(H1575), 0))</f>
        <v/>
      </c>
      <c r="I1575" s="72" t="str">
        <f>IF(ISBLANK(VLOOKUP($A1575,Courses!$A:I, COLUMN(I1575), 0)), "", VLOOKUP($A1575,Courses!$A:I, COLUMN(I1575), 0))</f>
        <v/>
      </c>
      <c r="J1575" s="72" t="str">
        <f>IF(ISBLANK(VLOOKUP($A1575,Courses!$A:J, COLUMN(J1575), 0)), "", VLOOKUP($A1575,Courses!$A:J, COLUMN(J1575), 0))</f>
        <v/>
      </c>
      <c r="K1575" s="57" t="str">
        <f>IF(ISBLANK(VLOOKUP($A1575,Courses!$A:K, COLUMN(K1575), 0)), "", VLOOKUP($A1575,Courses!$A:K, COLUMN(K1575), 0))</f>
        <v>the_taber_tower_gc.zip</v>
      </c>
      <c r="L1575" s="8" t="str">
        <f>IF(ISBLANK(VLOOKUP($A1575,Courses!$A:L, COLUMN(L1575), 0)), "", VLOOKUP($A1575,Courses!$A:L, COLUMN(L1575), 0))</f>
        <v>Gary$1n2</v>
      </c>
      <c r="M1575" s="8">
        <f>IF(ISBLANK(VLOOKUP($A1575,Courses!$A:M, COLUMN(M1575), 0)), "", VLOOKUP($A1575,Courses!$A:M, COLUMN(M1575), 0))</f>
        <v>11.3</v>
      </c>
      <c r="N1575" s="9">
        <f>IF(ISBLANK(VLOOKUP($A1575,Courses!$A:N, COLUMN(N1575), 0)), "", VLOOKUP($A1575,Courses!$A:N, COLUMN(N1575), 0))</f>
        <v>37937</v>
      </c>
      <c r="O1575" s="8" t="str">
        <f>IF(ISBLANK(VLOOKUP($A1575,Courses!$A:O, COLUMN(O1575), 0)), "", VLOOKUP($A1575,Courses!$A:O, COLUMN(O1575), 0))</f>
        <v>arrowheadgc</v>
      </c>
      <c r="P1575" s="8" t="str">
        <f>IF(ISBLANK(VLOOKUP($A1575,Courses!$A:P, COLUMN(P1575), 0)), "", VLOOKUP($A1575,Courses!$A:P, COLUMN(P1575), 0))</f>
        <v>coosbay</v>
      </c>
      <c r="Q1575" s="8" t="str">
        <f>IF(ISBLANK(VLOOKUP($A1575,Courses!$A:Q, COLUMN(Q1575), 0)), "", VLOOKUP($A1575,Courses!$A:Q, COLUMN(Q1575), 0))</f>
        <v>coosbayblend</v>
      </c>
      <c r="R1575" s="8" t="str">
        <f>IF(ISBLANK(VLOOKUP($A1575,Courses!$A:R, COLUMN(R1575), 0)), "", VLOOKUP($A1575,Courses!$A:R, COLUMN(R1575), 0))</f>
        <v>darnoch</v>
      </c>
      <c r="S1575" s="8" t="str">
        <f>IF(ISBLANK(VLOOKUP($A1575,Courses!$A:S, COLUMN(S1575), 0)), "", VLOOKUP($A1575,Courses!$A:S, COLUMN(S1575), 0))</f>
        <v>inlandheath</v>
      </c>
      <c r="T1575" s="8" t="str">
        <f>IF(ISBLANK(VLOOKUP($A1575,Courses!$A:T, COLUMN(T1575), 0)), "", VLOOKUP($A1575,Courses!$A:T, COLUMN(T1575), 0))</f>
        <v/>
      </c>
      <c r="U1575" s="8" t="str">
        <f>IF(ISBLANK(VLOOKUP($A1575,Courses!$A:U, COLUMN(U1575), 0)), "", VLOOKUP($A1575,Courses!$A:U, COLUMN(U1575), 0))</f>
        <v/>
      </c>
      <c r="V1575" s="8" t="str">
        <f>IF(ISBLANK(VLOOKUP($A1575,Courses!$A:V, COLUMN(V1575), 0)), "", VLOOKUP($A1575,Courses!$A:V, COLUMN(V1575), 0))</f>
        <v/>
      </c>
      <c r="W1575" s="8" t="str">
        <f>IF(ISBLANK(VLOOKUP($A1575,Courses!$A:W, COLUMN(W1575), 0)), "", VLOOKUP($A1575,Courses!$A:W, COLUMN(W1575), 0))</f>
        <v/>
      </c>
      <c r="X1575" s="8" t="str">
        <f>IF(ISBLANK(VLOOKUP($A1575,Courses!$A:X, COLUMN(X1575), 0)), "", VLOOKUP($A1575,Courses!$A:X, COLUMN(X1575), 0))</f>
        <v/>
      </c>
      <c r="Y1575" s="8" t="str">
        <f>IF(ISBLANK(VLOOKUP($A1575,Courses!$A:Y, COLUMN(Y1575), 0)), "", VLOOKUP($A1575,Courses!$A:Y, COLUMN(Y1575), 0))</f>
        <v/>
      </c>
      <c r="Z1575" s="8" t="str">
        <f>IF(ISBLANK(VLOOKUP($A1575,Courses!$A:Z, COLUMN(Z1575), 0)), "", VLOOKUP($A1575,Courses!$A:Z, COLUMN(Z1575), 0))</f>
        <v/>
      </c>
      <c r="AA1575" s="8" t="str">
        <f>IF(ISBLANK(VLOOKUP($A1575,Courses!$A:AA, COLUMN(AA1575), 0)), "", VLOOKUP($A1575,Courses!$A:AA, COLUMN(AA1575), 0))</f>
        <v/>
      </c>
      <c r="AB1575" s="8" t="str">
        <f>IF(ISBLANK(VLOOKUP($A1575,Courses!$A:AB, COLUMN(AB1575), 0)), "", VLOOKUP($A1575,Courses!$A:AB, COLUMN(AB1575), 0))</f>
        <v/>
      </c>
      <c r="AC1575" s="8" t="str">
        <f>IF(ISBLANK(VLOOKUP($A1575,Courses!$A:AC, COLUMN(AC1575), 0)), "", VLOOKUP($A1575,Courses!$A:AC, COLUMN(AC1575), 0))</f>
        <v/>
      </c>
      <c r="AD1575" s="8" t="str">
        <f>IF(ISBLANK(VLOOKUP($A1575,Courses!$A:AD, COLUMN(AD1575), 0)), "", VLOOKUP($A1575,Courses!$A:AD, COLUMN(AD1575), 0))</f>
        <v/>
      </c>
      <c r="AE1575" s="8" t="str">
        <f>IF(ISBLANK(VLOOKUP($A1575,Courses!$A:AE, COLUMN(AE1575), 0)), "", VLOOKUP($A1575,Courses!$A:AE, COLUMN(AE1575), 0))</f>
        <v/>
      </c>
      <c r="AF1575" s="8" t="str">
        <f>IF(ISBLANK(VLOOKUP($A1575,Courses!$A:AF, COLUMN(AF1575), 0)), "", VLOOKUP($A1575,Courses!$A:AF, COLUMN(AF1575), 0))</f>
        <v/>
      </c>
      <c r="AG1575" s="8" t="str">
        <f>IF(ISBLANK(VLOOKUP($A1575,Courses!$A:AG, COLUMN(AG1575), 0)), "", VLOOKUP($A1575,Courses!$A:AG, COLUMN(AG1575), 0))</f>
        <v>Sp</v>
      </c>
      <c r="AH1575" s="8">
        <f>IF(ISBLANK(VLOOKUP($A1575,Courses!$A:AH, COLUMN(AH1575), 0)), "", VLOOKUP($A1575,Courses!$A:AH, COLUMN(AH1575), 0))</f>
        <v>1</v>
      </c>
      <c r="AI1575" s="8" t="str">
        <f>IF(ISBLANK(VLOOKUP($A1575,Courses!$A:AI, COLUMN(AI1575), 0)), "", VLOOKUP($A1575,Courses!$A:AI, COLUMN(AI1575), 0))</f>
        <v/>
      </c>
      <c r="AJ1575" s="8" t="str">
        <f>IF(ISBLANK(VLOOKUP($A1575,Courses!$A:AJ, COLUMN(AJ1575), 0)), "", VLOOKUP($A1575,Courses!$A:AJ, COLUMN(AJ1575), 0))</f>
        <v/>
      </c>
      <c r="AK1575" s="8" t="str">
        <f>IF(ISBLANK(VLOOKUP($A1575,Courses!$A:AK, COLUMN(AK1575), 0)), "", VLOOKUP($A1575,Courses!$A:AK, COLUMN(AK1575), 0))</f>
        <v/>
      </c>
      <c r="AL1575" s="8" t="s">
        <v>8708</v>
      </c>
      <c r="AM1575" s="8"/>
    </row>
    <row r="1576" spans="1:39" ht="12.75" customHeight="1">
      <c r="A1576" s="4">
        <v>1022</v>
      </c>
      <c r="B1576" s="4"/>
      <c r="C1576" s="69" t="s">
        <v>8647</v>
      </c>
      <c r="D1576" s="6" t="str">
        <f>IF(ISBLANK(VLOOKUP($A1576,Courses!$A:D, COLUMN(D1576), 0)), "", VLOOKUP($A1576,Courses!$A:D, COLUMN(D1576), 0))</f>
        <v>Oceanside</v>
      </c>
      <c r="E1576" s="7" t="str">
        <f>IF(ISBLANK(VLOOKUP($A1576,Courses!$A:E, COLUMN(E1576), 0)), "", VLOOKUP($A1576,Courses!$A:E, COLUMN(E1576), 0))</f>
        <v/>
      </c>
      <c r="F1576" s="72" t="str">
        <f>IF(ISBLANK(VLOOKUP($A1576,Courses!$A:F, COLUMN(F1576), 0)), "", VLOOKUP($A1576,Courses!$A:F, COLUMN(F1576), 0))</f>
        <v>stc_at_takefujii_splash.jpg</v>
      </c>
      <c r="G1576" s="72" t="str">
        <f>IF(ISBLANK(VLOOKUP($A1576,Courses!$A:G, COLUMN(G1576), 0)), "", VLOOKUP($A1576,Courses!$A:G, COLUMN(G1576), 0))</f>
        <v>stc_at_takefujii_hole17.jpg</v>
      </c>
      <c r="H1576" s="72" t="str">
        <f>IF(ISBLANK(VLOOKUP($A1576,Courses!$A:H, COLUMN(H1576), 0)), "", VLOOKUP($A1576,Courses!$A:H, COLUMN(H1576), 0))</f>
        <v/>
      </c>
      <c r="I1576" s="72" t="str">
        <f>IF(ISBLANK(VLOOKUP($A1576,Courses!$A:I, COLUMN(I1576), 0)), "", VLOOKUP($A1576,Courses!$A:I, COLUMN(I1576), 0))</f>
        <v/>
      </c>
      <c r="J1576" s="72" t="str">
        <f>IF(ISBLANK(VLOOKUP($A1576,Courses!$A:J, COLUMN(J1576), 0)), "", VLOOKUP($A1576,Courses!$A:J, COLUMN(J1576), 0))</f>
        <v/>
      </c>
      <c r="K1576" s="57" t="str">
        <f>IF(ISBLANK(VLOOKUP($A1576,Courses!$A:K, COLUMN(K1576), 0)), "", VLOOKUP($A1576,Courses!$A:K, COLUMN(K1576), 0))</f>
        <v>stc_at_takefujii.zip</v>
      </c>
      <c r="L1576" s="8" t="str">
        <f>IF(ISBLANK(VLOOKUP($A1576,Courses!$A:L, COLUMN(L1576), 0)), "", VLOOKUP($A1576,Courses!$A:L, COLUMN(L1576), 0))</f>
        <v>Smak2000</v>
      </c>
      <c r="M1576" s="8">
        <f>IF(ISBLANK(VLOOKUP($A1576,Courses!$A:M, COLUMN(M1576), 0)), "", VLOOKUP($A1576,Courses!$A:M, COLUMN(M1576), 0))</f>
        <v>16.5</v>
      </c>
      <c r="N1576" s="9">
        <f>IF(ISBLANK(VLOOKUP($A1576,Courses!$A:N, COLUMN(N1576), 0)), "", VLOOKUP($A1576,Courses!$A:N, COLUMN(N1576), 0))</f>
        <v>36954</v>
      </c>
      <c r="O1576" s="8" t="str">
        <f>IF(ISBLANK(VLOOKUP($A1576,Courses!$A:O, COLUMN(O1576), 0)), "", VLOOKUP($A1576,Courses!$A:O, COLUMN(O1576), 0))</f>
        <v>rockies</v>
      </c>
      <c r="P1576" s="8" t="str">
        <f>IF(ISBLANK(VLOOKUP($A1576,Courses!$A:P, COLUMN(P1576), 0)), "", VLOOKUP($A1576,Courses!$A:P, COLUMN(P1576), 0))</f>
        <v>takefujii</v>
      </c>
      <c r="Q1576" s="8" t="str">
        <f>IF(ISBLANK(VLOOKUP($A1576,Courses!$A:Q, COLUMN(Q1576), 0)), "", VLOOKUP($A1576,Courses!$A:Q, COLUMN(Q1576), 0))</f>
        <v/>
      </c>
      <c r="R1576" s="8" t="str">
        <f>IF(ISBLANK(VLOOKUP($A1576,Courses!$A:R, COLUMN(R1576), 0)), "", VLOOKUP($A1576,Courses!$A:R, COLUMN(R1576), 0))</f>
        <v/>
      </c>
      <c r="S1576" s="8" t="str">
        <f>IF(ISBLANK(VLOOKUP($A1576,Courses!$A:S, COLUMN(S1576), 0)), "", VLOOKUP($A1576,Courses!$A:S, COLUMN(S1576), 0))</f>
        <v/>
      </c>
      <c r="T1576" s="8" t="str">
        <f>IF(ISBLANK(VLOOKUP($A1576,Courses!$A:T, COLUMN(T1576), 0)), "", VLOOKUP($A1576,Courses!$A:T, COLUMN(T1576), 0))</f>
        <v/>
      </c>
      <c r="U1576" s="8" t="str">
        <f>IF(ISBLANK(VLOOKUP($A1576,Courses!$A:U, COLUMN(U1576), 0)), "", VLOOKUP($A1576,Courses!$A:U, COLUMN(U1576), 0))</f>
        <v/>
      </c>
      <c r="V1576" s="8" t="str">
        <f>IF(ISBLANK(VLOOKUP($A1576,Courses!$A:V, COLUMN(V1576), 0)), "", VLOOKUP($A1576,Courses!$A:V, COLUMN(V1576), 0))</f>
        <v/>
      </c>
      <c r="W1576" s="8" t="str">
        <f>IF(ISBLANK(VLOOKUP($A1576,Courses!$A:W, COLUMN(W1576), 0)), "", VLOOKUP($A1576,Courses!$A:W, COLUMN(W1576), 0))</f>
        <v/>
      </c>
      <c r="X1576" s="8" t="str">
        <f>IF(ISBLANK(VLOOKUP($A1576,Courses!$A:X, COLUMN(X1576), 0)), "", VLOOKUP($A1576,Courses!$A:X, COLUMN(X1576), 0))</f>
        <v/>
      </c>
      <c r="Y1576" s="8" t="str">
        <f>IF(ISBLANK(VLOOKUP($A1576,Courses!$A:Y, COLUMN(Y1576), 0)), "", VLOOKUP($A1576,Courses!$A:Y, COLUMN(Y1576), 0))</f>
        <v/>
      </c>
      <c r="Z1576" s="8" t="str">
        <f>IF(ISBLANK(VLOOKUP($A1576,Courses!$A:Z, COLUMN(Z1576), 0)), "", VLOOKUP($A1576,Courses!$A:Z, COLUMN(Z1576), 0))</f>
        <v/>
      </c>
      <c r="AA1576" s="8" t="str">
        <f>IF(ISBLANK(VLOOKUP($A1576,Courses!$A:AA, COLUMN(AA1576), 0)), "", VLOOKUP($A1576,Courses!$A:AA, COLUMN(AA1576), 0))</f>
        <v/>
      </c>
      <c r="AB1576" s="8" t="str">
        <f>IF(ISBLANK(VLOOKUP($A1576,Courses!$A:AB, COLUMN(AB1576), 0)), "", VLOOKUP($A1576,Courses!$A:AB, COLUMN(AB1576), 0))</f>
        <v/>
      </c>
      <c r="AC1576" s="8" t="str">
        <f>IF(ISBLANK(VLOOKUP($A1576,Courses!$A:AC, COLUMN(AC1576), 0)), "", VLOOKUP($A1576,Courses!$A:AC, COLUMN(AC1576), 0))</f>
        <v/>
      </c>
      <c r="AD1576" s="8" t="str">
        <f>IF(ISBLANK(VLOOKUP($A1576,Courses!$A:AD, COLUMN(AD1576), 0)), "", VLOOKUP($A1576,Courses!$A:AD, COLUMN(AD1576), 0))</f>
        <v/>
      </c>
      <c r="AE1576" s="8" t="str">
        <f>IF(ISBLANK(VLOOKUP($A1576,Courses!$A:AE, COLUMN(AE1576), 0)), "", VLOOKUP($A1576,Courses!$A:AE, COLUMN(AE1576), 0))</f>
        <v/>
      </c>
      <c r="AF1576" s="8" t="str">
        <f>IF(ISBLANK(VLOOKUP($A1576,Courses!$A:AF, COLUMN(AF1576), 0)), "", VLOOKUP($A1576,Courses!$A:AF, COLUMN(AF1576), 0))</f>
        <v/>
      </c>
      <c r="AG1576" s="8" t="str">
        <f>IF(ISBLANK(VLOOKUP($A1576,Courses!$A:AG, COLUMN(AG1576), 0)), "", VLOOKUP($A1576,Courses!$A:AG, COLUMN(AG1576), 0))</f>
        <v>Sp</v>
      </c>
      <c r="AH1576" s="8">
        <f>IF(ISBLANK(VLOOKUP($A1576,Courses!$A:AH, COLUMN(AH1576), 0)), "", VLOOKUP($A1576,Courses!$A:AH, COLUMN(AH1576), 0))</f>
        <v>17</v>
      </c>
      <c r="AI1576" s="8" t="str">
        <f>IF(ISBLANK(VLOOKUP($A1576,Courses!$A:AI, COLUMN(AI1576), 0)), "", VLOOKUP($A1576,Courses!$A:AI, COLUMN(AI1576), 0))</f>
        <v/>
      </c>
      <c r="AJ1576" s="8" t="str">
        <f>IF(ISBLANK(VLOOKUP($A1576,Courses!$A:AJ, COLUMN(AJ1576), 0)), "", VLOOKUP($A1576,Courses!$A:AJ, COLUMN(AJ1576), 0))</f>
        <v/>
      </c>
      <c r="AK1576" s="8" t="str">
        <f>IF(ISBLANK(VLOOKUP($A1576,Courses!$A:AK, COLUMN(AK1576), 0)), "", VLOOKUP($A1576,Courses!$A:AK, COLUMN(AK1576), 0))</f>
        <v/>
      </c>
      <c r="AL1576" s="8" t="s">
        <v>8709</v>
      </c>
      <c r="AM1576" s="8"/>
    </row>
    <row r="1577" spans="1:39" ht="12.75" customHeight="1">
      <c r="A1577" s="4">
        <v>1307</v>
      </c>
      <c r="B1577" s="4"/>
      <c r="C1577" s="69" t="s">
        <v>3601</v>
      </c>
      <c r="D1577" s="6" t="str">
        <f>IF(ISBLANK(VLOOKUP($A1577,Courses!$A:D, COLUMN(D1577), 0)), "", VLOOKUP($A1577,Courses!$A:D, COLUMN(D1577), 0))</f>
        <v>Desert</v>
      </c>
      <c r="E1577" s="7" t="str">
        <f>IF(ISBLANK(VLOOKUP($A1577,Courses!$A:E, COLUMN(E1577), 0)), "", VLOOKUP($A1577,Courses!$A:E, COLUMN(E1577), 0))</f>
        <v/>
      </c>
      <c r="F1577" s="72" t="str">
        <f>IF(ISBLANK(VLOOKUP($A1577,Courses!$A:F, COLUMN(F1577), 0)), "", VLOOKUP($A1577,Courses!$A:F, COLUMN(F1577), 0))</f>
        <v>takhourhit_splash.jpg</v>
      </c>
      <c r="G1577" s="72" t="str">
        <f>IF(ISBLANK(VLOOKUP($A1577,Courses!$A:G, COLUMN(G1577), 0)), "", VLOOKUP($A1577,Courses!$A:G, COLUMN(G1577), 0))</f>
        <v>takhourhit_hole01.jpg</v>
      </c>
      <c r="H1577" s="72" t="str">
        <f>IF(ISBLANK(VLOOKUP($A1577,Courses!$A:H, COLUMN(H1577), 0)), "", VLOOKUP($A1577,Courses!$A:H, COLUMN(H1577), 0))</f>
        <v/>
      </c>
      <c r="I1577" s="72" t="str">
        <f>IF(ISBLANK(VLOOKUP($A1577,Courses!$A:I, COLUMN(I1577), 0)), "", VLOOKUP($A1577,Courses!$A:I, COLUMN(I1577), 0))</f>
        <v/>
      </c>
      <c r="J1577" s="72" t="str">
        <f>IF(ISBLANK(VLOOKUP($A1577,Courses!$A:J, COLUMN(J1577), 0)), "", VLOOKUP($A1577,Courses!$A:J, COLUMN(J1577), 0))</f>
        <v/>
      </c>
      <c r="K1577" s="57" t="str">
        <f>IF(ISBLANK(VLOOKUP($A1577,Courses!$A:K, COLUMN(K1577), 0)), "", VLOOKUP($A1577,Courses!$A:K, COLUMN(K1577), 0))</f>
        <v>takhourhit.zip</v>
      </c>
      <c r="L1577" s="8" t="str">
        <f>IF(ISBLANK(VLOOKUP($A1577,Courses!$A:L, COLUMN(L1577), 0)), "", VLOOKUP($A1577,Courses!$A:L, COLUMN(L1577), 0))</f>
        <v>Jimi</v>
      </c>
      <c r="M1577" s="8">
        <f>IF(ISBLANK(VLOOKUP($A1577,Courses!$A:M, COLUMN(M1577), 0)), "", VLOOKUP($A1577,Courses!$A:M, COLUMN(M1577), 0))</f>
        <v>10.8</v>
      </c>
      <c r="N1577" s="9">
        <f>IF(ISBLANK(VLOOKUP($A1577,Courses!$A:N, COLUMN(N1577), 0)), "", VLOOKUP($A1577,Courses!$A:N, COLUMN(N1577), 0))</f>
        <v>38484</v>
      </c>
      <c r="O1577" s="8" t="str">
        <f>IF(ISBLANK(VLOOKUP($A1577,Courses!$A:O, COLUMN(O1577), 0)), "", VLOOKUP($A1577,Courses!$A:O, COLUMN(O1577), 0))</f>
        <v>grandepalms</v>
      </c>
      <c r="P1577" s="8" t="str">
        <f>IF(ISBLANK(VLOOKUP($A1577,Courses!$A:P, COLUMN(P1577), 0)), "", VLOOKUP($A1577,Courses!$A:P, COLUMN(P1577), 0))</f>
        <v>soumafalack</v>
      </c>
      <c r="Q1577" s="8" t="str">
        <f>IF(ISBLANK(VLOOKUP($A1577,Courses!$A:Q, COLUMN(Q1577), 0)), "", VLOOKUP($A1577,Courses!$A:Q, COLUMN(Q1577), 0))</f>
        <v/>
      </c>
      <c r="R1577" s="8" t="str">
        <f>IF(ISBLANK(VLOOKUP($A1577,Courses!$A:R, COLUMN(R1577), 0)), "", VLOOKUP($A1577,Courses!$A:R, COLUMN(R1577), 0))</f>
        <v/>
      </c>
      <c r="S1577" s="8" t="str">
        <f>IF(ISBLANK(VLOOKUP($A1577,Courses!$A:S, COLUMN(S1577), 0)), "", VLOOKUP($A1577,Courses!$A:S, COLUMN(S1577), 0))</f>
        <v/>
      </c>
      <c r="T1577" s="8" t="str">
        <f>IF(ISBLANK(VLOOKUP($A1577,Courses!$A:T, COLUMN(T1577), 0)), "", VLOOKUP($A1577,Courses!$A:T, COLUMN(T1577), 0))</f>
        <v/>
      </c>
      <c r="U1577" s="8" t="str">
        <f>IF(ISBLANK(VLOOKUP($A1577,Courses!$A:U, COLUMN(U1577), 0)), "", VLOOKUP($A1577,Courses!$A:U, COLUMN(U1577), 0))</f>
        <v/>
      </c>
      <c r="V1577" s="8" t="str">
        <f>IF(ISBLANK(VLOOKUP($A1577,Courses!$A:V, COLUMN(V1577), 0)), "", VLOOKUP($A1577,Courses!$A:V, COLUMN(V1577), 0))</f>
        <v/>
      </c>
      <c r="W1577" s="8" t="str">
        <f>IF(ISBLANK(VLOOKUP($A1577,Courses!$A:W, COLUMN(W1577), 0)), "", VLOOKUP($A1577,Courses!$A:W, COLUMN(W1577), 0))</f>
        <v/>
      </c>
      <c r="X1577" s="8" t="str">
        <f>IF(ISBLANK(VLOOKUP($A1577,Courses!$A:X, COLUMN(X1577), 0)), "", VLOOKUP($A1577,Courses!$A:X, COLUMN(X1577), 0))</f>
        <v/>
      </c>
      <c r="Y1577" s="8" t="str">
        <f>IF(ISBLANK(VLOOKUP($A1577,Courses!$A:Y, COLUMN(Y1577), 0)), "", VLOOKUP($A1577,Courses!$A:Y, COLUMN(Y1577), 0))</f>
        <v/>
      </c>
      <c r="Z1577" s="8" t="str">
        <f>IF(ISBLANK(VLOOKUP($A1577,Courses!$A:Z, COLUMN(Z1577), 0)), "", VLOOKUP($A1577,Courses!$A:Z, COLUMN(Z1577), 0))</f>
        <v/>
      </c>
      <c r="AA1577" s="8" t="str">
        <f>IF(ISBLANK(VLOOKUP($A1577,Courses!$A:AA, COLUMN(AA1577), 0)), "", VLOOKUP($A1577,Courses!$A:AA, COLUMN(AA1577), 0))</f>
        <v/>
      </c>
      <c r="AB1577" s="8" t="str">
        <f>IF(ISBLANK(VLOOKUP($A1577,Courses!$A:AB, COLUMN(AB1577), 0)), "", VLOOKUP($A1577,Courses!$A:AB, COLUMN(AB1577), 0))</f>
        <v/>
      </c>
      <c r="AC1577" s="8" t="str">
        <f>IF(ISBLANK(VLOOKUP($A1577,Courses!$A:AC, COLUMN(AC1577), 0)), "", VLOOKUP($A1577,Courses!$A:AC, COLUMN(AC1577), 0))</f>
        <v/>
      </c>
      <c r="AD1577" s="8" t="str">
        <f>IF(ISBLANK(VLOOKUP($A1577,Courses!$A:AD, COLUMN(AD1577), 0)), "", VLOOKUP($A1577,Courses!$A:AD, COLUMN(AD1577), 0))</f>
        <v/>
      </c>
      <c r="AE1577" s="8" t="str">
        <f>IF(ISBLANK(VLOOKUP($A1577,Courses!$A:AE, COLUMN(AE1577), 0)), "", VLOOKUP($A1577,Courses!$A:AE, COLUMN(AE1577), 0))</f>
        <v/>
      </c>
      <c r="AF1577" s="8" t="str">
        <f>IF(ISBLANK(VLOOKUP($A1577,Courses!$A:AF, COLUMN(AF1577), 0)), "", VLOOKUP($A1577,Courses!$A:AF, COLUMN(AF1577), 0))</f>
        <v/>
      </c>
      <c r="AG1577" s="8" t="str">
        <f>IF(ISBLANK(VLOOKUP($A1577,Courses!$A:AG, COLUMN(AG1577), 0)), "", VLOOKUP($A1577,Courses!$A:AG, COLUMN(AG1577), 0))</f>
        <v>Sp</v>
      </c>
      <c r="AH1577" s="8">
        <f>IF(ISBLANK(VLOOKUP($A1577,Courses!$A:AH, COLUMN(AH1577), 0)), "", VLOOKUP($A1577,Courses!$A:AH, COLUMN(AH1577), 0))</f>
        <v>1</v>
      </c>
      <c r="AI1577" s="8" t="str">
        <f>IF(ISBLANK(VLOOKUP($A1577,Courses!$A:AI, COLUMN(AI1577), 0)), "", VLOOKUP($A1577,Courses!$A:AI, COLUMN(AI1577), 0))</f>
        <v/>
      </c>
      <c r="AJ1577" s="8" t="str">
        <f>IF(ISBLANK(VLOOKUP($A1577,Courses!$A:AJ, COLUMN(AJ1577), 0)), "", VLOOKUP($A1577,Courses!$A:AJ, COLUMN(AJ1577), 0))</f>
        <v/>
      </c>
      <c r="AK1577" s="8" t="str">
        <f>IF(ISBLANK(VLOOKUP($A1577,Courses!$A:AK, COLUMN(AK1577), 0)), "", VLOOKUP($A1577,Courses!$A:AK, COLUMN(AK1577), 0))</f>
        <v/>
      </c>
      <c r="AL1577" s="8"/>
      <c r="AM1577" s="8"/>
    </row>
    <row r="1578" spans="1:39" ht="12.75" customHeight="1">
      <c r="A1578" s="4">
        <v>347</v>
      </c>
      <c r="B1578" s="4"/>
      <c r="C1578" s="85" t="s">
        <v>8718</v>
      </c>
      <c r="D1578" s="6" t="str">
        <f>IF(ISBLANK(VLOOKUP($A1578,Courses!$A:D, COLUMN(D1578), 0)), "", VLOOKUP($A1578,Courses!$A:D, COLUMN(D1578), 0))</f>
        <v>Mtn valley</v>
      </c>
      <c r="E1578" s="7" t="str">
        <f>IF(ISBLANK(VLOOKUP($A1578,Courses!$A:E, COLUMN(E1578), 0)), "", VLOOKUP($A1578,Courses!$A:E, COLUMN(E1578), 0))</f>
        <v/>
      </c>
      <c r="F1578" s="72" t="str">
        <f>IF(ISBLANK(VLOOKUP($A1578,Courses!$A:F, COLUMN(F1578), 0)), "", VLOOKUP($A1578,Courses!$A:F, COLUMN(F1578), 0))</f>
        <v>agolfers_tall_pines_challenge_hole10.jpg</v>
      </c>
      <c r="G1578" s="72" t="str">
        <f>IF(ISBLANK(VLOOKUP($A1578,Courses!$A:G, COLUMN(G1578), 0)), "", VLOOKUP($A1578,Courses!$A:G, COLUMN(G1578), 0))</f>
        <v>agolfers_tall_pines_challenge_hole15.jpg</v>
      </c>
      <c r="H1578" s="72" t="str">
        <f>IF(ISBLANK(VLOOKUP($A1578,Courses!$A:H, COLUMN(H1578), 0)), "", VLOOKUP($A1578,Courses!$A:H, COLUMN(H1578), 0))</f>
        <v/>
      </c>
      <c r="I1578" s="72" t="str">
        <f>IF(ISBLANK(VLOOKUP($A1578,Courses!$A:I, COLUMN(I1578), 0)), "", VLOOKUP($A1578,Courses!$A:I, COLUMN(I1578), 0))</f>
        <v/>
      </c>
      <c r="J1578" s="72" t="str">
        <f>IF(ISBLANK(VLOOKUP($A1578,Courses!$A:J, COLUMN(J1578), 0)), "", VLOOKUP($A1578,Courses!$A:J, COLUMN(J1578), 0))</f>
        <v/>
      </c>
      <c r="K1578" s="57" t="str">
        <f>IF(ISBLANK(VLOOKUP($A1578,Courses!$A:K, COLUMN(K1578), 0)), "", VLOOKUP($A1578,Courses!$A:K, COLUMN(K1578), 0))</f>
        <v>agolfers_tall_pines_challenge.zip</v>
      </c>
      <c r="L1578" s="8" t="str">
        <f>IF(ISBLANK(VLOOKUP($A1578,Courses!$A:L, COLUMN(L1578), 0)), "", VLOOKUP($A1578,Courses!$A:L, COLUMN(L1578), 0))</f>
        <v>Agolfer</v>
      </c>
      <c r="M1578" s="8">
        <f>IF(ISBLANK(VLOOKUP($A1578,Courses!$A:M, COLUMN(M1578), 0)), "", VLOOKUP($A1578,Courses!$A:M, COLUMN(M1578), 0))</f>
        <v>7.4</v>
      </c>
      <c r="N1578" s="9">
        <f>IF(ISBLANK(VLOOKUP($A1578,Courses!$A:N, COLUMN(N1578), 0)), "", VLOOKUP($A1578,Courses!$A:N, COLUMN(N1578), 0))</f>
        <v>37097</v>
      </c>
      <c r="O1578" s="8" t="str">
        <f>IF(ISBLANK(VLOOKUP($A1578,Courses!$A:O, COLUMN(O1578), 0)), "", VLOOKUP($A1578,Courses!$A:O, COLUMN(O1578), 0))</f>
        <v>august</v>
      </c>
      <c r="P1578" s="8" t="str">
        <f>IF(ISBLANK(VLOOKUP($A1578,Courses!$A:P, COLUMN(P1578), 0)), "", VLOOKUP($A1578,Courses!$A:P, COLUMN(P1578), 0))</f>
        <v>beartooth</v>
      </c>
      <c r="Q1578" s="8" t="str">
        <f>IF(ISBLANK(VLOOKUP($A1578,Courses!$A:Q, COLUMN(Q1578), 0)), "", VLOOKUP($A1578,Courses!$A:Q, COLUMN(Q1578), 0))</f>
        <v>ruggedcross</v>
      </c>
      <c r="R1578" s="8" t="str">
        <f>IF(ISBLANK(VLOOKUP($A1578,Courses!$A:R, COLUMN(R1578), 0)), "", VLOOKUP($A1578,Courses!$A:R, COLUMN(R1578), 0))</f>
        <v>stansbury</v>
      </c>
      <c r="S1578" s="8" t="str">
        <f>IF(ISBLANK(VLOOKUP($A1578,Courses!$A:S, COLUMN(S1578), 0)), "", VLOOKUP($A1578,Courses!$A:S, COLUMN(S1578), 0))</f>
        <v/>
      </c>
      <c r="T1578" s="8" t="str">
        <f>IF(ISBLANK(VLOOKUP($A1578,Courses!$A:T, COLUMN(T1578), 0)), "", VLOOKUP($A1578,Courses!$A:T, COLUMN(T1578), 0))</f>
        <v/>
      </c>
      <c r="U1578" s="8" t="str">
        <f>IF(ISBLANK(VLOOKUP($A1578,Courses!$A:U, COLUMN(U1578), 0)), "", VLOOKUP($A1578,Courses!$A:U, COLUMN(U1578), 0))</f>
        <v/>
      </c>
      <c r="V1578" s="8" t="str">
        <f>IF(ISBLANK(VLOOKUP($A1578,Courses!$A:V, COLUMN(V1578), 0)), "", VLOOKUP($A1578,Courses!$A:V, COLUMN(V1578), 0))</f>
        <v/>
      </c>
      <c r="W1578" s="8" t="str">
        <f>IF(ISBLANK(VLOOKUP($A1578,Courses!$A:W, COLUMN(W1578), 0)), "", VLOOKUP($A1578,Courses!$A:W, COLUMN(W1578), 0))</f>
        <v/>
      </c>
      <c r="X1578" s="8" t="str">
        <f>IF(ISBLANK(VLOOKUP($A1578,Courses!$A:X, COLUMN(X1578), 0)), "", VLOOKUP($A1578,Courses!$A:X, COLUMN(X1578), 0))</f>
        <v/>
      </c>
      <c r="Y1578" s="8" t="str">
        <f>IF(ISBLANK(VLOOKUP($A1578,Courses!$A:Y, COLUMN(Y1578), 0)), "", VLOOKUP($A1578,Courses!$A:Y, COLUMN(Y1578), 0))</f>
        <v/>
      </c>
      <c r="Z1578" s="8" t="str">
        <f>IF(ISBLANK(VLOOKUP($A1578,Courses!$A:Z, COLUMN(Z1578), 0)), "", VLOOKUP($A1578,Courses!$A:Z, COLUMN(Z1578), 0))</f>
        <v/>
      </c>
      <c r="AA1578" s="8" t="str">
        <f>IF(ISBLANK(VLOOKUP($A1578,Courses!$A:AA, COLUMN(AA1578), 0)), "", VLOOKUP($A1578,Courses!$A:AA, COLUMN(AA1578), 0))</f>
        <v/>
      </c>
      <c r="AB1578" s="8" t="str">
        <f>IF(ISBLANK(VLOOKUP($A1578,Courses!$A:AB, COLUMN(AB1578), 0)), "", VLOOKUP($A1578,Courses!$A:AB, COLUMN(AB1578), 0))</f>
        <v/>
      </c>
      <c r="AC1578" s="8" t="str">
        <f>IF(ISBLANK(VLOOKUP($A1578,Courses!$A:AC, COLUMN(AC1578), 0)), "", VLOOKUP($A1578,Courses!$A:AC, COLUMN(AC1578), 0))</f>
        <v/>
      </c>
      <c r="AD1578" s="8" t="str">
        <f>IF(ISBLANK(VLOOKUP($A1578,Courses!$A:AD, COLUMN(AD1578), 0)), "", VLOOKUP($A1578,Courses!$A:AD, COLUMN(AD1578), 0))</f>
        <v/>
      </c>
      <c r="AE1578" s="8" t="str">
        <f>IF(ISBLANK(VLOOKUP($A1578,Courses!$A:AE, COLUMN(AE1578), 0)), "", VLOOKUP($A1578,Courses!$A:AE, COLUMN(AE1578), 0))</f>
        <v/>
      </c>
      <c r="AF1578" s="8" t="str">
        <f>IF(ISBLANK(VLOOKUP($A1578,Courses!$A:AF, COLUMN(AF1578), 0)), "", VLOOKUP($A1578,Courses!$A:AF, COLUMN(AF1578), 0))</f>
        <v/>
      </c>
      <c r="AG1578" s="8">
        <f>IF(ISBLANK(VLOOKUP($A1578,Courses!$A:AG, COLUMN(AG1578), 0)), "", VLOOKUP($A1578,Courses!$A:AG, COLUMN(AG1578), 0))</f>
        <v>10</v>
      </c>
      <c r="AH1578" s="8">
        <f>IF(ISBLANK(VLOOKUP($A1578,Courses!$A:AH, COLUMN(AH1578), 0)), "", VLOOKUP($A1578,Courses!$A:AH, COLUMN(AH1578), 0))</f>
        <v>15</v>
      </c>
      <c r="AI1578" s="8" t="str">
        <f>IF(ISBLANK(VLOOKUP($A1578,Courses!$A:AI, COLUMN(AI1578), 0)), "", VLOOKUP($A1578,Courses!$A:AI, COLUMN(AI1578), 0))</f>
        <v/>
      </c>
      <c r="AJ1578" s="8" t="str">
        <f>IF(ISBLANK(VLOOKUP($A1578,Courses!$A:AJ, COLUMN(AJ1578), 0)), "", VLOOKUP($A1578,Courses!$A:AJ, COLUMN(AJ1578), 0))</f>
        <v/>
      </c>
      <c r="AK1578" s="8" t="str">
        <f>IF(ISBLANK(VLOOKUP($A1578,Courses!$A:AK, COLUMN(AK1578), 0)), "", VLOOKUP($A1578,Courses!$A:AK, COLUMN(AK1578), 0))</f>
        <v/>
      </c>
      <c r="AL1578" s="8" t="s">
        <v>7</v>
      </c>
      <c r="AM1578" s="8"/>
    </row>
    <row r="1579" spans="1:39" ht="12.75" customHeight="1">
      <c r="A1579" s="4">
        <v>1339</v>
      </c>
      <c r="B1579" s="4"/>
      <c r="C1579" s="69" t="s">
        <v>3604</v>
      </c>
      <c r="D1579" s="6" t="str">
        <f>IF(ISBLANK(VLOOKUP($A1579,Courses!$A:D, COLUMN(D1579), 0)), "", VLOOKUP($A1579,Courses!$A:D, COLUMN(D1579), 0))</f>
        <v>Links-Like</v>
      </c>
      <c r="E1579" s="7" t="str">
        <f>IF(ISBLANK(VLOOKUP($A1579,Courses!$A:E, COLUMN(E1579), 0)), "", VLOOKUP($A1579,Courses!$A:E, COLUMN(E1579), 0))</f>
        <v/>
      </c>
      <c r="F1579" s="72" t="str">
        <f>IF(ISBLANK(VLOOKUP($A1579,Courses!$A:F, COLUMN(F1579), 0)), "", VLOOKUP($A1579,Courses!$A:F, COLUMN(F1579), 0))</f>
        <v>tall_pines_golf_club_splash.jpg</v>
      </c>
      <c r="G1579" s="72" t="str">
        <f>IF(ISBLANK(VLOOKUP($A1579,Courses!$A:G, COLUMN(G1579), 0)), "", VLOOKUP($A1579,Courses!$A:G, COLUMN(G1579), 0))</f>
        <v>tall_pines_golf_club_hole01.jpg</v>
      </c>
      <c r="H1579" s="72" t="str">
        <f>IF(ISBLANK(VLOOKUP($A1579,Courses!$A:H, COLUMN(H1579), 0)), "", VLOOKUP($A1579,Courses!$A:H, COLUMN(H1579), 0))</f>
        <v/>
      </c>
      <c r="I1579" s="72" t="str">
        <f>IF(ISBLANK(VLOOKUP($A1579,Courses!$A:I, COLUMN(I1579), 0)), "", VLOOKUP($A1579,Courses!$A:I, COLUMN(I1579), 0))</f>
        <v/>
      </c>
      <c r="J1579" s="72" t="str">
        <f>IF(ISBLANK(VLOOKUP($A1579,Courses!$A:J, COLUMN(J1579), 0)), "", VLOOKUP($A1579,Courses!$A:J, COLUMN(J1579), 0))</f>
        <v/>
      </c>
      <c r="K1579" s="57" t="str">
        <f>IF(ISBLANK(VLOOKUP($A1579,Courses!$A:K, COLUMN(K1579), 0)), "", VLOOKUP($A1579,Courses!$A:K, COLUMN(K1579), 0))</f>
        <v>tall_pines_gc.zip</v>
      </c>
      <c r="L1579" s="8" t="str">
        <f>IF(ISBLANK(VLOOKUP($A1579,Courses!$A:L, COLUMN(L1579), 0)), "", VLOOKUP($A1579,Courses!$A:L, COLUMN(L1579), 0))</f>
        <v>Bruce Ryder</v>
      </c>
      <c r="M1579" s="8">
        <f>IF(ISBLANK(VLOOKUP($A1579,Courses!$A:M, COLUMN(M1579), 0)), "", VLOOKUP($A1579,Courses!$A:M, COLUMN(M1579), 0))</f>
        <v>24.3</v>
      </c>
      <c r="N1579" s="9">
        <f>IF(ISBLANK(VLOOKUP($A1579,Courses!$A:N, COLUMN(N1579), 0)), "", VLOOKUP($A1579,Courses!$A:N, COLUMN(N1579), 0))</f>
        <v>38208</v>
      </c>
      <c r="O1579" s="8" t="str">
        <f>IF(ISBLANK(VLOOKUP($A1579,Courses!$A:O, COLUMN(O1579), 0)), "", VLOOKUP($A1579,Courses!$A:O, COLUMN(O1579), 0))</f>
        <v>coosbay</v>
      </c>
      <c r="P1579" s="8" t="str">
        <f>IF(ISBLANK(VLOOKUP($A1579,Courses!$A:P, COLUMN(P1579), 0)), "", VLOOKUP($A1579,Courses!$A:P, COLUMN(P1579), 0))</f>
        <v>shinnecock</v>
      </c>
      <c r="Q1579" s="8" t="str">
        <f>IF(ISBLANK(VLOOKUP($A1579,Courses!$A:Q, COLUMN(Q1579), 0)), "", VLOOKUP($A1579,Courses!$A:Q, COLUMN(Q1579), 0))</f>
        <v/>
      </c>
      <c r="R1579" s="8" t="str">
        <f>IF(ISBLANK(VLOOKUP($A1579,Courses!$A:R, COLUMN(R1579), 0)), "", VLOOKUP($A1579,Courses!$A:R, COLUMN(R1579), 0))</f>
        <v/>
      </c>
      <c r="S1579" s="8" t="str">
        <f>IF(ISBLANK(VLOOKUP($A1579,Courses!$A:S, COLUMN(S1579), 0)), "", VLOOKUP($A1579,Courses!$A:S, COLUMN(S1579), 0))</f>
        <v/>
      </c>
      <c r="T1579" s="8" t="str">
        <f>IF(ISBLANK(VLOOKUP($A1579,Courses!$A:T, COLUMN(T1579), 0)), "", VLOOKUP($A1579,Courses!$A:T, COLUMN(T1579), 0))</f>
        <v/>
      </c>
      <c r="U1579" s="8" t="str">
        <f>IF(ISBLANK(VLOOKUP($A1579,Courses!$A:U, COLUMN(U1579), 0)), "", VLOOKUP($A1579,Courses!$A:U, COLUMN(U1579), 0))</f>
        <v/>
      </c>
      <c r="V1579" s="8" t="str">
        <f>IF(ISBLANK(VLOOKUP($A1579,Courses!$A:V, COLUMN(V1579), 0)), "", VLOOKUP($A1579,Courses!$A:V, COLUMN(V1579), 0))</f>
        <v/>
      </c>
      <c r="W1579" s="8" t="str">
        <f>IF(ISBLANK(VLOOKUP($A1579,Courses!$A:W, COLUMN(W1579), 0)), "", VLOOKUP($A1579,Courses!$A:W, COLUMN(W1579), 0))</f>
        <v/>
      </c>
      <c r="X1579" s="8" t="str">
        <f>IF(ISBLANK(VLOOKUP($A1579,Courses!$A:X, COLUMN(X1579), 0)), "", VLOOKUP($A1579,Courses!$A:X, COLUMN(X1579), 0))</f>
        <v/>
      </c>
      <c r="Y1579" s="8" t="str">
        <f>IF(ISBLANK(VLOOKUP($A1579,Courses!$A:Y, COLUMN(Y1579), 0)), "", VLOOKUP($A1579,Courses!$A:Y, COLUMN(Y1579), 0))</f>
        <v/>
      </c>
      <c r="Z1579" s="8" t="str">
        <f>IF(ISBLANK(VLOOKUP($A1579,Courses!$A:Z, COLUMN(Z1579), 0)), "", VLOOKUP($A1579,Courses!$A:Z, COLUMN(Z1579), 0))</f>
        <v/>
      </c>
      <c r="AA1579" s="8" t="str">
        <f>IF(ISBLANK(VLOOKUP($A1579,Courses!$A:AA, COLUMN(AA1579), 0)), "", VLOOKUP($A1579,Courses!$A:AA, COLUMN(AA1579), 0))</f>
        <v/>
      </c>
      <c r="AB1579" s="8" t="str">
        <f>IF(ISBLANK(VLOOKUP($A1579,Courses!$A:AB, COLUMN(AB1579), 0)), "", VLOOKUP($A1579,Courses!$A:AB, COLUMN(AB1579), 0))</f>
        <v/>
      </c>
      <c r="AC1579" s="8" t="str">
        <f>IF(ISBLANK(VLOOKUP($A1579,Courses!$A:AC, COLUMN(AC1579), 0)), "", VLOOKUP($A1579,Courses!$A:AC, COLUMN(AC1579), 0))</f>
        <v/>
      </c>
      <c r="AD1579" s="8" t="str">
        <f>IF(ISBLANK(VLOOKUP($A1579,Courses!$A:AD, COLUMN(AD1579), 0)), "", VLOOKUP($A1579,Courses!$A:AD, COLUMN(AD1579), 0))</f>
        <v/>
      </c>
      <c r="AE1579" s="8" t="str">
        <f>IF(ISBLANK(VLOOKUP($A1579,Courses!$A:AE, COLUMN(AE1579), 0)), "", VLOOKUP($A1579,Courses!$A:AE, COLUMN(AE1579), 0))</f>
        <v/>
      </c>
      <c r="AF1579" s="8" t="str">
        <f>IF(ISBLANK(VLOOKUP($A1579,Courses!$A:AF, COLUMN(AF1579), 0)), "", VLOOKUP($A1579,Courses!$A:AF, COLUMN(AF1579), 0))</f>
        <v/>
      </c>
      <c r="AG1579" s="8" t="str">
        <f>IF(ISBLANK(VLOOKUP($A1579,Courses!$A:AG, COLUMN(AG1579), 0)), "", VLOOKUP($A1579,Courses!$A:AG, COLUMN(AG1579), 0))</f>
        <v>Sp</v>
      </c>
      <c r="AH1579" s="8">
        <f>IF(ISBLANK(VLOOKUP($A1579,Courses!$A:AH, COLUMN(AH1579), 0)), "", VLOOKUP($A1579,Courses!$A:AH, COLUMN(AH1579), 0))</f>
        <v>1</v>
      </c>
      <c r="AI1579" s="8" t="str">
        <f>IF(ISBLANK(VLOOKUP($A1579,Courses!$A:AI, COLUMN(AI1579), 0)), "", VLOOKUP($A1579,Courses!$A:AI, COLUMN(AI1579), 0))</f>
        <v/>
      </c>
      <c r="AJ1579" s="8" t="str">
        <f>IF(ISBLANK(VLOOKUP($A1579,Courses!$A:AJ, COLUMN(AJ1579), 0)), "", VLOOKUP($A1579,Courses!$A:AJ, COLUMN(AJ1579), 0))</f>
        <v/>
      </c>
      <c r="AK1579" s="8" t="str">
        <f>IF(ISBLANK(VLOOKUP($A1579,Courses!$A:AK, COLUMN(AK1579), 0)), "", VLOOKUP($A1579,Courses!$A:AK, COLUMN(AK1579), 0))</f>
        <v/>
      </c>
      <c r="AL1579" s="8"/>
      <c r="AM1579" s="8"/>
    </row>
    <row r="1580" spans="1:39" ht="12.75" customHeight="1">
      <c r="A1580" s="4">
        <v>1340</v>
      </c>
      <c r="B1580" s="4"/>
      <c r="C1580" s="69" t="s">
        <v>3606</v>
      </c>
      <c r="D1580" s="6" t="str">
        <f>IF(ISBLANK(VLOOKUP($A1580,Courses!$A:D, COLUMN(D1580), 0)), "", VLOOKUP($A1580,Courses!$A:D, COLUMN(D1580), 0))</f>
        <v>Florida</v>
      </c>
      <c r="E1580" s="7" t="str">
        <f>IF(ISBLANK(VLOOKUP($A1580,Courses!$A:E, COLUMN(E1580), 0)), "", VLOOKUP($A1580,Courses!$A:E, COLUMN(E1580), 0))</f>
        <v/>
      </c>
      <c r="F1580" s="72" t="str">
        <f>IF(ISBLANK(VLOOKUP($A1580,Courses!$A:F, COLUMN(F1580), 0)), "", VLOOKUP($A1580,Courses!$A:F, COLUMN(F1580), 0))</f>
        <v>tampa_national_gc_splash.jpg</v>
      </c>
      <c r="G1580" s="72" t="str">
        <f>IF(ISBLANK(VLOOKUP($A1580,Courses!$A:G, COLUMN(G1580), 0)), "", VLOOKUP($A1580,Courses!$A:G, COLUMN(G1580), 0))</f>
        <v>tampa_national_gc_hole09.jpg</v>
      </c>
      <c r="H1580" s="72" t="str">
        <f>IF(ISBLANK(VLOOKUP($A1580,Courses!$A:H, COLUMN(H1580), 0)), "", VLOOKUP($A1580,Courses!$A:H, COLUMN(H1580), 0))</f>
        <v/>
      </c>
      <c r="I1580" s="72" t="str">
        <f>IF(ISBLANK(VLOOKUP($A1580,Courses!$A:I, COLUMN(I1580), 0)), "", VLOOKUP($A1580,Courses!$A:I, COLUMN(I1580), 0))</f>
        <v/>
      </c>
      <c r="J1580" s="72" t="str">
        <f>IF(ISBLANK(VLOOKUP($A1580,Courses!$A:J, COLUMN(J1580), 0)), "", VLOOKUP($A1580,Courses!$A:J, COLUMN(J1580), 0))</f>
        <v/>
      </c>
      <c r="K1580" s="57" t="str">
        <f>IF(ISBLANK(VLOOKUP($A1580,Courses!$A:K, COLUMN(K1580), 0)), "", VLOOKUP($A1580,Courses!$A:K, COLUMN(K1580), 0))</f>
        <v>tampa_national_gc.zip</v>
      </c>
      <c r="L1580" s="8" t="str">
        <f>IF(ISBLANK(VLOOKUP($A1580,Courses!$A:L, COLUMN(L1580), 0)), "", VLOOKUP($A1580,Courses!$A:L, COLUMN(L1580), 0))</f>
        <v>Luke Phillips</v>
      </c>
      <c r="M1580" s="8">
        <f>IF(ISBLANK(VLOOKUP($A1580,Courses!$A:M, COLUMN(M1580), 0)), "", VLOOKUP($A1580,Courses!$A:M, COLUMN(M1580), 0))</f>
        <v>13.8</v>
      </c>
      <c r="N1580" s="9">
        <f>IF(ISBLANK(VLOOKUP($A1580,Courses!$A:N, COLUMN(N1580), 0)), "", VLOOKUP($A1580,Courses!$A:N, COLUMN(N1580), 0))</f>
        <v>37788</v>
      </c>
      <c r="O1580" s="8" t="str">
        <f>IF(ISBLANK(VLOOKUP($A1580,Courses!$A:O, COLUMN(O1580), 0)), "", VLOOKUP($A1580,Courses!$A:O, COLUMN(O1580), 0))</f>
        <v>augusta2001</v>
      </c>
      <c r="P1580" s="8" t="str">
        <f>IF(ISBLANK(VLOOKUP($A1580,Courses!$A:P, COLUMN(P1580), 0)), "", VLOOKUP($A1580,Courses!$A:P, COLUMN(P1580), 0))</f>
        <v>bayhill</v>
      </c>
      <c r="Q1580" s="8" t="str">
        <f>IF(ISBLANK(VLOOKUP($A1580,Courses!$A:Q, COLUMN(Q1580), 0)), "", VLOOKUP($A1580,Courses!$A:Q, COLUMN(Q1580), 0))</f>
        <v>beartooth</v>
      </c>
      <c r="R1580" s="8" t="str">
        <f>IF(ISBLANK(VLOOKUP($A1580,Courses!$A:R, COLUMN(R1580), 0)), "", VLOOKUP($A1580,Courses!$A:R, COLUMN(R1580), 0))</f>
        <v>bromont</v>
      </c>
      <c r="S1580" s="8" t="str">
        <f>IF(ISBLANK(VLOOKUP($A1580,Courses!$A:S, COLUMN(S1580), 0)), "", VLOOKUP($A1580,Courses!$A:S, COLUMN(S1580), 0))</f>
        <v>bullock_run</v>
      </c>
      <c r="T1580" s="8" t="str">
        <f>IF(ISBLANK(VLOOKUP($A1580,Courses!$A:T, COLUMN(T1580), 0)), "", VLOOKUP($A1580,Courses!$A:T, COLUMN(T1580), 0))</f>
        <v>fabsflorida</v>
      </c>
      <c r="U1580" s="8" t="str">
        <f>IF(ISBLANK(VLOOKUP($A1580,Courses!$A:U, COLUMN(U1580), 0)), "", VLOOKUP($A1580,Courses!$A:U, COLUMN(U1580), 0))</f>
        <v>grandepalms</v>
      </c>
      <c r="V1580" s="8" t="str">
        <f>IF(ISBLANK(VLOOKUP($A1580,Courses!$A:V, COLUMN(V1580), 0)), "", VLOOKUP($A1580,Courses!$A:V, COLUMN(V1580), 0))</f>
        <v>pebblebeach</v>
      </c>
      <c r="W1580" s="8" t="str">
        <f>IF(ISBLANK(VLOOKUP($A1580,Courses!$A:W, COLUMN(W1580), 0)), "", VLOOKUP($A1580,Courses!$A:W, COLUMN(W1580), 0))</f>
        <v>pinevalley</v>
      </c>
      <c r="X1580" s="8" t="str">
        <f>IF(ISBLANK(VLOOKUP($A1580,Courses!$A:X, COLUMN(X1580), 0)), "", VLOOKUP($A1580,Courses!$A:X, COLUMN(X1580), 0))</f>
        <v>thecountryclub2</v>
      </c>
      <c r="Y1580" s="8" t="str">
        <f>IF(ISBLANK(VLOOKUP($A1580,Courses!$A:Y, COLUMN(Y1580), 0)), "", VLOOKUP($A1580,Courses!$A:Y, COLUMN(Y1580), 0))</f>
        <v/>
      </c>
      <c r="Z1580" s="8" t="str">
        <f>IF(ISBLANK(VLOOKUP($A1580,Courses!$A:Z, COLUMN(Z1580), 0)), "", VLOOKUP($A1580,Courses!$A:Z, COLUMN(Z1580), 0))</f>
        <v/>
      </c>
      <c r="AA1580" s="8" t="str">
        <f>IF(ISBLANK(VLOOKUP($A1580,Courses!$A:AA, COLUMN(AA1580), 0)), "", VLOOKUP($A1580,Courses!$A:AA, COLUMN(AA1580), 0))</f>
        <v/>
      </c>
      <c r="AB1580" s="8" t="str">
        <f>IF(ISBLANK(VLOOKUP($A1580,Courses!$A:AB, COLUMN(AB1580), 0)), "", VLOOKUP($A1580,Courses!$A:AB, COLUMN(AB1580), 0))</f>
        <v/>
      </c>
      <c r="AC1580" s="8" t="str">
        <f>IF(ISBLANK(VLOOKUP($A1580,Courses!$A:AC, COLUMN(AC1580), 0)), "", VLOOKUP($A1580,Courses!$A:AC, COLUMN(AC1580), 0))</f>
        <v/>
      </c>
      <c r="AD1580" s="8" t="str">
        <f>IF(ISBLANK(VLOOKUP($A1580,Courses!$A:AD, COLUMN(AD1580), 0)), "", VLOOKUP($A1580,Courses!$A:AD, COLUMN(AD1580), 0))</f>
        <v/>
      </c>
      <c r="AE1580" s="8" t="str">
        <f>IF(ISBLANK(VLOOKUP($A1580,Courses!$A:AE, COLUMN(AE1580), 0)), "", VLOOKUP($A1580,Courses!$A:AE, COLUMN(AE1580), 0))</f>
        <v/>
      </c>
      <c r="AF1580" s="8" t="str">
        <f>IF(ISBLANK(VLOOKUP($A1580,Courses!$A:AF, COLUMN(AF1580), 0)), "", VLOOKUP($A1580,Courses!$A:AF, COLUMN(AF1580), 0))</f>
        <v/>
      </c>
      <c r="AG1580" s="8" t="str">
        <f>IF(ISBLANK(VLOOKUP($A1580,Courses!$A:AG, COLUMN(AG1580), 0)), "", VLOOKUP($A1580,Courses!$A:AG, COLUMN(AG1580), 0))</f>
        <v>Sp</v>
      </c>
      <c r="AH1580" s="8">
        <f>IF(ISBLANK(VLOOKUP($A1580,Courses!$A:AH, COLUMN(AH1580), 0)), "", VLOOKUP($A1580,Courses!$A:AH, COLUMN(AH1580), 0))</f>
        <v>9</v>
      </c>
      <c r="AI1580" s="8" t="str">
        <f>IF(ISBLANK(VLOOKUP($A1580,Courses!$A:AI, COLUMN(AI1580), 0)), "", VLOOKUP($A1580,Courses!$A:AI, COLUMN(AI1580), 0))</f>
        <v/>
      </c>
      <c r="AJ1580" s="8" t="str">
        <f>IF(ISBLANK(VLOOKUP($A1580,Courses!$A:AJ, COLUMN(AJ1580), 0)), "", VLOOKUP($A1580,Courses!$A:AJ, COLUMN(AJ1580), 0))</f>
        <v/>
      </c>
      <c r="AK1580" s="8" t="str">
        <f>IF(ISBLANK(VLOOKUP($A1580,Courses!$A:AK, COLUMN(AK1580), 0)), "", VLOOKUP($A1580,Courses!$A:AK, COLUMN(AK1580), 0))</f>
        <v/>
      </c>
      <c r="AL1580" s="8"/>
      <c r="AM1580" s="8"/>
    </row>
    <row r="1581" spans="1:39" ht="12.75" customHeight="1">
      <c r="A1581" s="4">
        <v>1341</v>
      </c>
      <c r="B1581" s="4"/>
      <c r="C1581" s="69" t="s">
        <v>3608</v>
      </c>
      <c r="D1581" s="6" t="str">
        <f>IF(ISBLANK(VLOOKUP($A1581,Courses!$A:D, COLUMN(D1581), 0)), "", VLOOKUP($A1581,Courses!$A:D, COLUMN(D1581), 0))</f>
        <v>Links</v>
      </c>
      <c r="E1581" s="7" t="str">
        <f>IF(ISBLANK(VLOOKUP($A1581,Courses!$A:E, COLUMN(E1581), 0)), "", VLOOKUP($A1581,Courses!$A:E, COLUMN(E1581), 0))</f>
        <v/>
      </c>
      <c r="F1581" s="72" t="str">
        <f>IF(ISBLANK(VLOOKUP($A1581,Courses!$A:F, COLUMN(F1581), 0)), "", VLOOKUP($A1581,Courses!$A:F, COLUMN(F1581), 0))</f>
        <v>tarbet_ness_gcc_splash.jpg</v>
      </c>
      <c r="G1581" s="72" t="str">
        <f>IF(ISBLANK(VLOOKUP($A1581,Courses!$A:G, COLUMN(G1581), 0)), "", VLOOKUP($A1581,Courses!$A:G, COLUMN(G1581), 0))</f>
        <v>tarbet_ness_gcc_hole05.jpg</v>
      </c>
      <c r="H1581" s="72" t="str">
        <f>IF(ISBLANK(VLOOKUP($A1581,Courses!$A:H, COLUMN(H1581), 0)), "", VLOOKUP($A1581,Courses!$A:H, COLUMN(H1581), 0))</f>
        <v/>
      </c>
      <c r="I1581" s="72" t="str">
        <f>IF(ISBLANK(VLOOKUP($A1581,Courses!$A:I, COLUMN(I1581), 0)), "", VLOOKUP($A1581,Courses!$A:I, COLUMN(I1581), 0))</f>
        <v/>
      </c>
      <c r="J1581" s="72" t="str">
        <f>IF(ISBLANK(VLOOKUP($A1581,Courses!$A:J, COLUMN(J1581), 0)), "", VLOOKUP($A1581,Courses!$A:J, COLUMN(J1581), 0))</f>
        <v/>
      </c>
      <c r="K1581" s="57" t="str">
        <f>IF(ISBLANK(VLOOKUP($A1581,Courses!$A:K, COLUMN(K1581), 0)), "", VLOOKUP($A1581,Courses!$A:K, COLUMN(K1581), 0))</f>
        <v>tarbet_ness_gcc.zip</v>
      </c>
      <c r="L1581" s="8" t="str">
        <f>IF(ISBLANK(VLOOKUP($A1581,Courses!$A:L, COLUMN(L1581), 0)), "", VLOOKUP($A1581,Courses!$A:L, COLUMN(L1581), 0))</f>
        <v>Paul MacKenzie</v>
      </c>
      <c r="M1581" s="8">
        <f>IF(ISBLANK(VLOOKUP($A1581,Courses!$A:M, COLUMN(M1581), 0)), "", VLOOKUP($A1581,Courses!$A:M, COLUMN(M1581), 0))</f>
        <v>4.4000000000000004</v>
      </c>
      <c r="N1581" s="9">
        <f>IF(ISBLANK(VLOOKUP($A1581,Courses!$A:N, COLUMN(N1581), 0)), "", VLOOKUP($A1581,Courses!$A:N, COLUMN(N1581), 0))</f>
        <v>36921</v>
      </c>
      <c r="O1581" s="8" t="str">
        <f>IF(ISBLANK(VLOOKUP($A1581,Courses!$A:O, COLUMN(O1581), 0)), "", VLOOKUP($A1581,Courses!$A:O, COLUMN(O1581), 0))</f>
        <v>standrw</v>
      </c>
      <c r="P1581" s="8" t="str">
        <f>IF(ISBLANK(VLOOKUP($A1581,Courses!$A:P, COLUMN(P1581), 0)), "", VLOOKUP($A1581,Courses!$A:P, COLUMN(P1581), 0))</f>
        <v/>
      </c>
      <c r="Q1581" s="8" t="str">
        <f>IF(ISBLANK(VLOOKUP($A1581,Courses!$A:Q, COLUMN(Q1581), 0)), "", VLOOKUP($A1581,Courses!$A:Q, COLUMN(Q1581), 0))</f>
        <v/>
      </c>
      <c r="R1581" s="8" t="str">
        <f>IF(ISBLANK(VLOOKUP($A1581,Courses!$A:R, COLUMN(R1581), 0)), "", VLOOKUP($A1581,Courses!$A:R, COLUMN(R1581), 0))</f>
        <v/>
      </c>
      <c r="S1581" s="8" t="str">
        <f>IF(ISBLANK(VLOOKUP($A1581,Courses!$A:S, COLUMN(S1581), 0)), "", VLOOKUP($A1581,Courses!$A:S, COLUMN(S1581), 0))</f>
        <v/>
      </c>
      <c r="T1581" s="8" t="str">
        <f>IF(ISBLANK(VLOOKUP($A1581,Courses!$A:T, COLUMN(T1581), 0)), "", VLOOKUP($A1581,Courses!$A:T, COLUMN(T1581), 0))</f>
        <v/>
      </c>
      <c r="U1581" s="8" t="str">
        <f>IF(ISBLANK(VLOOKUP($A1581,Courses!$A:U, COLUMN(U1581), 0)), "", VLOOKUP($A1581,Courses!$A:U, COLUMN(U1581), 0))</f>
        <v/>
      </c>
      <c r="V1581" s="8" t="str">
        <f>IF(ISBLANK(VLOOKUP($A1581,Courses!$A:V, COLUMN(V1581), 0)), "", VLOOKUP($A1581,Courses!$A:V, COLUMN(V1581), 0))</f>
        <v/>
      </c>
      <c r="W1581" s="8" t="str">
        <f>IF(ISBLANK(VLOOKUP($A1581,Courses!$A:W, COLUMN(W1581), 0)), "", VLOOKUP($A1581,Courses!$A:W, COLUMN(W1581), 0))</f>
        <v/>
      </c>
      <c r="X1581" s="8" t="str">
        <f>IF(ISBLANK(VLOOKUP($A1581,Courses!$A:X, COLUMN(X1581), 0)), "", VLOOKUP($A1581,Courses!$A:X, COLUMN(X1581), 0))</f>
        <v/>
      </c>
      <c r="Y1581" s="8" t="str">
        <f>IF(ISBLANK(VLOOKUP($A1581,Courses!$A:Y, COLUMN(Y1581), 0)), "", VLOOKUP($A1581,Courses!$A:Y, COLUMN(Y1581), 0))</f>
        <v/>
      </c>
      <c r="Z1581" s="8" t="str">
        <f>IF(ISBLANK(VLOOKUP($A1581,Courses!$A:Z, COLUMN(Z1581), 0)), "", VLOOKUP($A1581,Courses!$A:Z, COLUMN(Z1581), 0))</f>
        <v/>
      </c>
      <c r="AA1581" s="8" t="str">
        <f>IF(ISBLANK(VLOOKUP($A1581,Courses!$A:AA, COLUMN(AA1581), 0)), "", VLOOKUP($A1581,Courses!$A:AA, COLUMN(AA1581), 0))</f>
        <v/>
      </c>
      <c r="AB1581" s="8" t="str">
        <f>IF(ISBLANK(VLOOKUP($A1581,Courses!$A:AB, COLUMN(AB1581), 0)), "", VLOOKUP($A1581,Courses!$A:AB, COLUMN(AB1581), 0))</f>
        <v/>
      </c>
      <c r="AC1581" s="8" t="str">
        <f>IF(ISBLANK(VLOOKUP($A1581,Courses!$A:AC, COLUMN(AC1581), 0)), "", VLOOKUP($A1581,Courses!$A:AC, COLUMN(AC1581), 0))</f>
        <v/>
      </c>
      <c r="AD1581" s="8" t="str">
        <f>IF(ISBLANK(VLOOKUP($A1581,Courses!$A:AD, COLUMN(AD1581), 0)), "", VLOOKUP($A1581,Courses!$A:AD, COLUMN(AD1581), 0))</f>
        <v/>
      </c>
      <c r="AE1581" s="8" t="str">
        <f>IF(ISBLANK(VLOOKUP($A1581,Courses!$A:AE, COLUMN(AE1581), 0)), "", VLOOKUP($A1581,Courses!$A:AE, COLUMN(AE1581), 0))</f>
        <v/>
      </c>
      <c r="AF1581" s="8" t="str">
        <f>IF(ISBLANK(VLOOKUP($A1581,Courses!$A:AF, COLUMN(AF1581), 0)), "", VLOOKUP($A1581,Courses!$A:AF, COLUMN(AF1581), 0))</f>
        <v/>
      </c>
      <c r="AG1581" s="8" t="str">
        <f>IF(ISBLANK(VLOOKUP($A1581,Courses!$A:AG, COLUMN(AG1581), 0)), "", VLOOKUP($A1581,Courses!$A:AG, COLUMN(AG1581), 0))</f>
        <v>Sp</v>
      </c>
      <c r="AH1581" s="8">
        <f>IF(ISBLANK(VLOOKUP($A1581,Courses!$A:AH, COLUMN(AH1581), 0)), "", VLOOKUP($A1581,Courses!$A:AH, COLUMN(AH1581), 0))</f>
        <v>5</v>
      </c>
      <c r="AI1581" s="8" t="str">
        <f>IF(ISBLANK(VLOOKUP($A1581,Courses!$A:AI, COLUMN(AI1581), 0)), "", VLOOKUP($A1581,Courses!$A:AI, COLUMN(AI1581), 0))</f>
        <v/>
      </c>
      <c r="AJ1581" s="8" t="str">
        <f>IF(ISBLANK(VLOOKUP($A1581,Courses!$A:AJ, COLUMN(AJ1581), 0)), "", VLOOKUP($A1581,Courses!$A:AJ, COLUMN(AJ1581), 0))</f>
        <v/>
      </c>
      <c r="AK1581" s="8" t="str">
        <f>IF(ISBLANK(VLOOKUP($A1581,Courses!$A:AK, COLUMN(AK1581), 0)), "", VLOOKUP($A1581,Courses!$A:AK, COLUMN(AK1581), 0))</f>
        <v/>
      </c>
      <c r="AL1581" s="8"/>
      <c r="AM1581" s="8"/>
    </row>
    <row r="1582" spans="1:39" ht="12.75" customHeight="1">
      <c r="A1582" s="4">
        <v>1740</v>
      </c>
      <c r="B1582" s="4"/>
      <c r="C1582" s="85" t="s">
        <v>8714</v>
      </c>
      <c r="D1582" s="6" t="str">
        <f>IF(ISBLANK(VLOOKUP($A1582,Courses!$A:D, COLUMN(D1582), 0)), "", VLOOKUP($A1582,Courses!$A:D, COLUMN(D1582), 0))</f>
        <v>Flatlands</v>
      </c>
      <c r="E1582" s="7" t="str">
        <f>IF(ISBLANK(VLOOKUP($A1582,Courses!$A:E, COLUMN(E1582), 0)), "", VLOOKUP($A1582,Courses!$A:E, COLUMN(E1582), 0))</f>
        <v/>
      </c>
      <c r="F1582" s="72" t="str">
        <f>IF(ISBLANK(VLOOKUP($A1582,Courses!$A:F, COLUMN(F1582), 0)), "", VLOOKUP($A1582,Courses!$A:F, COLUMN(F1582), 0))</f>
        <v>diguelos_target_practico_v2_green.jpg</v>
      </c>
      <c r="G1582" s="72" t="str">
        <f>IF(ISBLANK(VLOOKUP($A1582,Courses!$A:G, COLUMN(G1582), 0)), "", VLOOKUP($A1582,Courses!$A:G, COLUMN(G1582), 0))</f>
        <v>diguelos_target_practico_v2_hole13.jpg</v>
      </c>
      <c r="H1582" s="72" t="str">
        <f>IF(ISBLANK(VLOOKUP($A1582,Courses!$A:H, COLUMN(H1582), 0)), "", VLOOKUP($A1582,Courses!$A:H, COLUMN(H1582), 0))</f>
        <v/>
      </c>
      <c r="I1582" s="72" t="str">
        <f>IF(ISBLANK(VLOOKUP($A1582,Courses!$A:I, COLUMN(I1582), 0)), "", VLOOKUP($A1582,Courses!$A:I, COLUMN(I1582), 0))</f>
        <v/>
      </c>
      <c r="J1582" s="72" t="str">
        <f>IF(ISBLANK(VLOOKUP($A1582,Courses!$A:J, COLUMN(J1582), 0)), "", VLOOKUP($A1582,Courses!$A:J, COLUMN(J1582), 0))</f>
        <v/>
      </c>
      <c r="K1582" s="57" t="str">
        <f>IF(ISBLANK(VLOOKUP($A1582,Courses!$A:K, COLUMN(K1582), 0)), "", VLOOKUP($A1582,Courses!$A:K, COLUMN(K1582), 0))</f>
        <v>diguelos_target_practico_v2.zip</v>
      </c>
      <c r="L1582" s="8" t="str">
        <f>IF(ISBLANK(VLOOKUP($A1582,Courses!$A:L, COLUMN(L1582), 0)), "", VLOOKUP($A1582,Courses!$A:L, COLUMN(L1582), 0))</f>
        <v>Diguelo</v>
      </c>
      <c r="M1582" s="8">
        <f>IF(ISBLANK(VLOOKUP($A1582,Courses!$A:M, COLUMN(M1582), 0)), "", VLOOKUP($A1582,Courses!$A:M, COLUMN(M1582), 0))</f>
        <v>1</v>
      </c>
      <c r="N1582" s="9">
        <f>IF(ISBLANK(VLOOKUP($A1582,Courses!$A:N, COLUMN(N1582), 0)), "", VLOOKUP($A1582,Courses!$A:N, COLUMN(N1582), 0))</f>
        <v>39675</v>
      </c>
      <c r="O1582" s="8" t="str">
        <f>IF(ISBLANK(VLOOKUP($A1582,Courses!$A:O, COLUMN(O1582), 0)), "", VLOOKUP($A1582,Courses!$A:O, COLUMN(O1582), 0))</f>
        <v>dig2</v>
      </c>
      <c r="P1582" s="8" t="str">
        <f>IF(ISBLANK(VLOOKUP($A1582,Courses!$A:P, COLUMN(P1582), 0)), "", VLOOKUP($A1582,Courses!$A:P, COLUMN(P1582), 0))</f>
        <v/>
      </c>
      <c r="Q1582" s="8" t="str">
        <f>IF(ISBLANK(VLOOKUP($A1582,Courses!$A:Q, COLUMN(Q1582), 0)), "", VLOOKUP($A1582,Courses!$A:Q, COLUMN(Q1582), 0))</f>
        <v/>
      </c>
      <c r="R1582" s="8" t="str">
        <f>IF(ISBLANK(VLOOKUP($A1582,Courses!$A:R, COLUMN(R1582), 0)), "", VLOOKUP($A1582,Courses!$A:R, COLUMN(R1582), 0))</f>
        <v/>
      </c>
      <c r="S1582" s="8" t="str">
        <f>IF(ISBLANK(VLOOKUP($A1582,Courses!$A:S, COLUMN(S1582), 0)), "", VLOOKUP($A1582,Courses!$A:S, COLUMN(S1582), 0))</f>
        <v/>
      </c>
      <c r="T1582" s="8" t="str">
        <f>IF(ISBLANK(VLOOKUP($A1582,Courses!$A:T, COLUMN(T1582), 0)), "", VLOOKUP($A1582,Courses!$A:T, COLUMN(T1582), 0))</f>
        <v/>
      </c>
      <c r="U1582" s="8" t="str">
        <f>IF(ISBLANK(VLOOKUP($A1582,Courses!$A:U, COLUMN(U1582), 0)), "", VLOOKUP($A1582,Courses!$A:U, COLUMN(U1582), 0))</f>
        <v/>
      </c>
      <c r="V1582" s="8" t="str">
        <f>IF(ISBLANK(VLOOKUP($A1582,Courses!$A:V, COLUMN(V1582), 0)), "", VLOOKUP($A1582,Courses!$A:V, COLUMN(V1582), 0))</f>
        <v/>
      </c>
      <c r="W1582" s="8" t="str">
        <f>IF(ISBLANK(VLOOKUP($A1582,Courses!$A:W, COLUMN(W1582), 0)), "", VLOOKUP($A1582,Courses!$A:W, COLUMN(W1582), 0))</f>
        <v/>
      </c>
      <c r="X1582" s="8" t="str">
        <f>IF(ISBLANK(VLOOKUP($A1582,Courses!$A:X, COLUMN(X1582), 0)), "", VLOOKUP($A1582,Courses!$A:X, COLUMN(X1582), 0))</f>
        <v/>
      </c>
      <c r="Y1582" s="8" t="str">
        <f>IF(ISBLANK(VLOOKUP($A1582,Courses!$A:Y, COLUMN(Y1582), 0)), "", VLOOKUP($A1582,Courses!$A:Y, COLUMN(Y1582), 0))</f>
        <v/>
      </c>
      <c r="Z1582" s="8" t="str">
        <f>IF(ISBLANK(VLOOKUP($A1582,Courses!$A:Z, COLUMN(Z1582), 0)), "", VLOOKUP($A1582,Courses!$A:Z, COLUMN(Z1582), 0))</f>
        <v/>
      </c>
      <c r="AA1582" s="8" t="str">
        <f>IF(ISBLANK(VLOOKUP($A1582,Courses!$A:AA, COLUMN(AA1582), 0)), "", VLOOKUP($A1582,Courses!$A:AA, COLUMN(AA1582), 0))</f>
        <v/>
      </c>
      <c r="AB1582" s="8" t="str">
        <f>IF(ISBLANK(VLOOKUP($A1582,Courses!$A:AB, COLUMN(AB1582), 0)), "", VLOOKUP($A1582,Courses!$A:AB, COLUMN(AB1582), 0))</f>
        <v/>
      </c>
      <c r="AC1582" s="8" t="str">
        <f>IF(ISBLANK(VLOOKUP($A1582,Courses!$A:AC, COLUMN(AC1582), 0)), "", VLOOKUP($A1582,Courses!$A:AC, COLUMN(AC1582), 0))</f>
        <v/>
      </c>
      <c r="AD1582" s="8" t="str">
        <f>IF(ISBLANK(VLOOKUP($A1582,Courses!$A:AD, COLUMN(AD1582), 0)), "", VLOOKUP($A1582,Courses!$A:AD, COLUMN(AD1582), 0))</f>
        <v/>
      </c>
      <c r="AE1582" s="8" t="str">
        <f>IF(ISBLANK(VLOOKUP($A1582,Courses!$A:AE, COLUMN(AE1582), 0)), "", VLOOKUP($A1582,Courses!$A:AE, COLUMN(AE1582), 0))</f>
        <v/>
      </c>
      <c r="AF1582" s="8" t="str">
        <f>IF(ISBLANK(VLOOKUP($A1582,Courses!$A:AF, COLUMN(AF1582), 0)), "", VLOOKUP($A1582,Courses!$A:AF, COLUMN(AF1582), 0))</f>
        <v/>
      </c>
      <c r="AG1582" s="8" t="str">
        <f>IF(ISBLANK(VLOOKUP($A1582,Courses!$A:AG, COLUMN(AG1582), 0)), "", VLOOKUP($A1582,Courses!$A:AG, COLUMN(AG1582), 0))</f>
        <v>Green</v>
      </c>
      <c r="AH1582" s="8">
        <f>IF(ISBLANK(VLOOKUP($A1582,Courses!$A:AH, COLUMN(AH1582), 0)), "", VLOOKUP($A1582,Courses!$A:AH, COLUMN(AH1582), 0))</f>
        <v>13</v>
      </c>
      <c r="AI1582" s="8" t="str">
        <f>IF(ISBLANK(VLOOKUP($A1582,Courses!$A:AI, COLUMN(AI1582), 0)), "", VLOOKUP($A1582,Courses!$A:AI, COLUMN(AI1582), 0))</f>
        <v/>
      </c>
      <c r="AJ1582" s="8" t="str">
        <f>IF(ISBLANK(VLOOKUP($A1582,Courses!$A:AJ, COLUMN(AJ1582), 0)), "", VLOOKUP($A1582,Courses!$A:AJ, COLUMN(AJ1582), 0))</f>
        <v/>
      </c>
      <c r="AK1582" s="8" t="str">
        <f>IF(ISBLANK(VLOOKUP($A1582,Courses!$A:AK, COLUMN(AK1582), 0)), "", VLOOKUP($A1582,Courses!$A:AK, COLUMN(AK1582), 0))</f>
        <v/>
      </c>
      <c r="AL1582" s="8" t="s">
        <v>7</v>
      </c>
      <c r="AM1582" s="8"/>
    </row>
    <row r="1583" spans="1:39" ht="12.75" customHeight="1">
      <c r="A1583" s="4">
        <v>405</v>
      </c>
      <c r="B1583" s="4"/>
      <c r="C1583" s="85" t="s">
        <v>8717</v>
      </c>
      <c r="D1583" s="6" t="str">
        <f>IF(ISBLANK(VLOOKUP($A1583,Courses!$A:D, COLUMN(D1583), 0)), "", VLOOKUP($A1583,Courses!$A:D, COLUMN(D1583), 0))</f>
        <v>Par 3</v>
      </c>
      <c r="E1583" s="7" t="str">
        <f>IF(ISBLANK(VLOOKUP($A1583,Courses!$A:E, COLUMN(E1583), 0)), "", VLOOKUP($A1583,Courses!$A:E, COLUMN(E1583), 0))</f>
        <v/>
      </c>
      <c r="F1583" s="72" t="str">
        <f>IF(ISBLANK(VLOOKUP($A1583,Courses!$A:F, COLUMN(F1583), 0)), "", VLOOKUP($A1583,Courses!$A:F, COLUMN(F1583), 0))</f>
        <v>diguelos_target_practico_hole01.jpg</v>
      </c>
      <c r="G1583" s="72" t="str">
        <f>IF(ISBLANK(VLOOKUP($A1583,Courses!$A:G, COLUMN(G1583), 0)), "", VLOOKUP($A1583,Courses!$A:G, COLUMN(G1583), 0))</f>
        <v>diguelos_target_practico_target.jpg</v>
      </c>
      <c r="H1583" s="72" t="str">
        <f>IF(ISBLANK(VLOOKUP($A1583,Courses!$A:H, COLUMN(H1583), 0)), "", VLOOKUP($A1583,Courses!$A:H, COLUMN(H1583), 0))</f>
        <v/>
      </c>
      <c r="I1583" s="72" t="str">
        <f>IF(ISBLANK(VLOOKUP($A1583,Courses!$A:I, COLUMN(I1583), 0)), "", VLOOKUP($A1583,Courses!$A:I, COLUMN(I1583), 0))</f>
        <v/>
      </c>
      <c r="J1583" s="72" t="str">
        <f>IF(ISBLANK(VLOOKUP($A1583,Courses!$A:J, COLUMN(J1583), 0)), "", VLOOKUP($A1583,Courses!$A:J, COLUMN(J1583), 0))</f>
        <v/>
      </c>
      <c r="K1583" s="57" t="str">
        <f>IF(ISBLANK(VLOOKUP($A1583,Courses!$A:K, COLUMN(K1583), 0)), "", VLOOKUP($A1583,Courses!$A:K, COLUMN(K1583), 0))</f>
        <v>diguelos_el_putt.zip</v>
      </c>
      <c r="L1583" s="8" t="str">
        <f>IF(ISBLANK(VLOOKUP($A1583,Courses!$A:L, COLUMN(L1583), 0)), "", VLOOKUP($A1583,Courses!$A:L, COLUMN(L1583), 0))</f>
        <v>Diguelo</v>
      </c>
      <c r="M1583" s="8">
        <f>IF(ISBLANK(VLOOKUP($A1583,Courses!$A:M, COLUMN(M1583), 0)), "", VLOOKUP($A1583,Courses!$A:M, COLUMN(M1583), 0))</f>
        <v>1.3</v>
      </c>
      <c r="N1583" s="9">
        <f>IF(ISBLANK(VLOOKUP($A1583,Courses!$A:N, COLUMN(N1583), 0)), "", VLOOKUP($A1583,Courses!$A:N, COLUMN(N1583), 0))</f>
        <v>38048</v>
      </c>
      <c r="O1583" s="8" t="str">
        <f>IF(ISBLANK(VLOOKUP($A1583,Courses!$A:O, COLUMN(O1583), 0)), "", VLOOKUP($A1583,Courses!$A:O, COLUMN(O1583), 0))</f>
        <v>eltarget1</v>
      </c>
      <c r="P1583" s="8" t="str">
        <f>IF(ISBLANK(VLOOKUP($A1583,Courses!$A:P, COLUMN(P1583), 0)), "", VLOOKUP($A1583,Courses!$A:P, COLUMN(P1583), 0))</f>
        <v>test1</v>
      </c>
      <c r="Q1583" s="8" t="str">
        <f>IF(ISBLANK(VLOOKUP($A1583,Courses!$A:Q, COLUMN(Q1583), 0)), "", VLOOKUP($A1583,Courses!$A:Q, COLUMN(Q1583), 0))</f>
        <v/>
      </c>
      <c r="R1583" s="8" t="str">
        <f>IF(ISBLANK(VLOOKUP($A1583,Courses!$A:R, COLUMN(R1583), 0)), "", VLOOKUP($A1583,Courses!$A:R, COLUMN(R1583), 0))</f>
        <v/>
      </c>
      <c r="S1583" s="8" t="str">
        <f>IF(ISBLANK(VLOOKUP($A1583,Courses!$A:S, COLUMN(S1583), 0)), "", VLOOKUP($A1583,Courses!$A:S, COLUMN(S1583), 0))</f>
        <v/>
      </c>
      <c r="T1583" s="8" t="str">
        <f>IF(ISBLANK(VLOOKUP($A1583,Courses!$A:T, COLUMN(T1583), 0)), "", VLOOKUP($A1583,Courses!$A:T, COLUMN(T1583), 0))</f>
        <v/>
      </c>
      <c r="U1583" s="8" t="str">
        <f>IF(ISBLANK(VLOOKUP($A1583,Courses!$A:U, COLUMN(U1583), 0)), "", VLOOKUP($A1583,Courses!$A:U, COLUMN(U1583), 0))</f>
        <v/>
      </c>
      <c r="V1583" s="8" t="str">
        <f>IF(ISBLANK(VLOOKUP($A1583,Courses!$A:V, COLUMN(V1583), 0)), "", VLOOKUP($A1583,Courses!$A:V, COLUMN(V1583), 0))</f>
        <v/>
      </c>
      <c r="W1583" s="8" t="str">
        <f>IF(ISBLANK(VLOOKUP($A1583,Courses!$A:W, COLUMN(W1583), 0)), "", VLOOKUP($A1583,Courses!$A:W, COLUMN(W1583), 0))</f>
        <v/>
      </c>
      <c r="X1583" s="8" t="str">
        <f>IF(ISBLANK(VLOOKUP($A1583,Courses!$A:X, COLUMN(X1583), 0)), "", VLOOKUP($A1583,Courses!$A:X, COLUMN(X1583), 0))</f>
        <v/>
      </c>
      <c r="Y1583" s="8" t="str">
        <f>IF(ISBLANK(VLOOKUP($A1583,Courses!$A:Y, COLUMN(Y1583), 0)), "", VLOOKUP($A1583,Courses!$A:Y, COLUMN(Y1583), 0))</f>
        <v/>
      </c>
      <c r="Z1583" s="8" t="str">
        <f>IF(ISBLANK(VLOOKUP($A1583,Courses!$A:Z, COLUMN(Z1583), 0)), "", VLOOKUP($A1583,Courses!$A:Z, COLUMN(Z1583), 0))</f>
        <v/>
      </c>
      <c r="AA1583" s="8" t="str">
        <f>IF(ISBLANK(VLOOKUP($A1583,Courses!$A:AA, COLUMN(AA1583), 0)), "", VLOOKUP($A1583,Courses!$A:AA, COLUMN(AA1583), 0))</f>
        <v/>
      </c>
      <c r="AB1583" s="8" t="str">
        <f>IF(ISBLANK(VLOOKUP($A1583,Courses!$A:AB, COLUMN(AB1583), 0)), "", VLOOKUP($A1583,Courses!$A:AB, COLUMN(AB1583), 0))</f>
        <v/>
      </c>
      <c r="AC1583" s="8" t="str">
        <f>IF(ISBLANK(VLOOKUP($A1583,Courses!$A:AC, COLUMN(AC1583), 0)), "", VLOOKUP($A1583,Courses!$A:AC, COLUMN(AC1583), 0))</f>
        <v/>
      </c>
      <c r="AD1583" s="8" t="str">
        <f>IF(ISBLANK(VLOOKUP($A1583,Courses!$A:AD, COLUMN(AD1583), 0)), "", VLOOKUP($A1583,Courses!$A:AD, COLUMN(AD1583), 0))</f>
        <v/>
      </c>
      <c r="AE1583" s="8" t="str">
        <f>IF(ISBLANK(VLOOKUP($A1583,Courses!$A:AE, COLUMN(AE1583), 0)), "", VLOOKUP($A1583,Courses!$A:AE, COLUMN(AE1583), 0))</f>
        <v/>
      </c>
      <c r="AF1583" s="8" t="str">
        <f>IF(ISBLANK(VLOOKUP($A1583,Courses!$A:AF, COLUMN(AF1583), 0)), "", VLOOKUP($A1583,Courses!$A:AF, COLUMN(AF1583), 0))</f>
        <v/>
      </c>
      <c r="AG1583" s="8">
        <f>IF(ISBLANK(VLOOKUP($A1583,Courses!$A:AG, COLUMN(AG1583), 0)), "", VLOOKUP($A1583,Courses!$A:AG, COLUMN(AG1583), 0))</f>
        <v>1</v>
      </c>
      <c r="AH1583" s="8" t="str">
        <f>IF(ISBLANK(VLOOKUP($A1583,Courses!$A:AH, COLUMN(AH1583), 0)), "", VLOOKUP($A1583,Courses!$A:AH, COLUMN(AH1583), 0))</f>
        <v>Target</v>
      </c>
      <c r="AI1583" s="8" t="str">
        <f>IF(ISBLANK(VLOOKUP($A1583,Courses!$A:AI, COLUMN(AI1583), 0)), "", VLOOKUP($A1583,Courses!$A:AI, COLUMN(AI1583), 0))</f>
        <v/>
      </c>
      <c r="AJ1583" s="8" t="str">
        <f>IF(ISBLANK(VLOOKUP($A1583,Courses!$A:AJ, COLUMN(AJ1583), 0)), "", VLOOKUP($A1583,Courses!$A:AJ, COLUMN(AJ1583), 0))</f>
        <v/>
      </c>
      <c r="AK1583" s="8" t="str">
        <f>IF(ISBLANK(VLOOKUP($A1583,Courses!$A:AK, COLUMN(AK1583), 0)), "", VLOOKUP($A1583,Courses!$A:AK, COLUMN(AK1583), 0))</f>
        <v/>
      </c>
      <c r="AL1583" s="8" t="s">
        <v>7</v>
      </c>
      <c r="AM1583" s="8"/>
    </row>
    <row r="1584" spans="1:39" ht="12.75" customHeight="1">
      <c r="A1584" s="4">
        <v>1534</v>
      </c>
      <c r="B1584" s="4"/>
      <c r="C1584" s="69" t="s">
        <v>3611</v>
      </c>
      <c r="D1584" s="6" t="str">
        <f>IF(ISBLANK(VLOOKUP($A1584,Courses!$A:D, COLUMN(D1584), 0)), "", VLOOKUP($A1584,Courses!$A:D, COLUMN(D1584), 0))</f>
        <v>Mtn valley</v>
      </c>
      <c r="E1584" s="7" t="str">
        <f>IF(ISBLANK(VLOOKUP($A1584,Courses!$A:E, COLUMN(E1584), 0)), "", VLOOKUP($A1584,Courses!$A:E, COLUMN(E1584), 0))</f>
        <v/>
      </c>
      <c r="F1584" s="72" t="str">
        <f>IF(ISBLANK(VLOOKUP($A1584,Courses!$A:F, COLUMN(F1584), 0)), "", VLOOKUP($A1584,Courses!$A:F, COLUMN(F1584), 0))</f>
        <v>tcc_at_harbour_oaks_hole09.jpg</v>
      </c>
      <c r="G1584" s="72" t="str">
        <f>IF(ISBLANK(VLOOKUP($A1584,Courses!$A:G, COLUMN(G1584), 0)), "", VLOOKUP($A1584,Courses!$A:G, COLUMN(G1584), 0))</f>
        <v>tcc_at_harbour_oaks_hole10.jpg</v>
      </c>
      <c r="H1584" s="72" t="str">
        <f>IF(ISBLANK(VLOOKUP($A1584,Courses!$A:H, COLUMN(H1584), 0)), "", VLOOKUP($A1584,Courses!$A:H, COLUMN(H1584), 0))</f>
        <v/>
      </c>
      <c r="I1584" s="72" t="str">
        <f>IF(ISBLANK(VLOOKUP($A1584,Courses!$A:I, COLUMN(I1584), 0)), "", VLOOKUP($A1584,Courses!$A:I, COLUMN(I1584), 0))</f>
        <v/>
      </c>
      <c r="J1584" s="72" t="str">
        <f>IF(ISBLANK(VLOOKUP($A1584,Courses!$A:J, COLUMN(J1584), 0)), "", VLOOKUP($A1584,Courses!$A:J, COLUMN(J1584), 0))</f>
        <v/>
      </c>
      <c r="K1584" s="57" t="str">
        <f>IF(ISBLANK(VLOOKUP($A1584,Courses!$A:K, COLUMN(K1584), 0)), "", VLOOKUP($A1584,Courses!$A:K, COLUMN(K1584), 0))</f>
        <v>tcc_at_harbour_oaks.zip</v>
      </c>
      <c r="L1584" s="8" t="str">
        <f>IF(ISBLANK(VLOOKUP($A1584,Courses!$A:L, COLUMN(L1584), 0)), "", VLOOKUP($A1584,Courses!$A:L, COLUMN(L1584), 0))</f>
        <v>Crabbuyassman</v>
      </c>
      <c r="M1584" s="8">
        <f>IF(ISBLANK(VLOOKUP($A1584,Courses!$A:M, COLUMN(M1584), 0)), "", VLOOKUP($A1584,Courses!$A:M, COLUMN(M1584), 0))</f>
        <v>6.8</v>
      </c>
      <c r="N1584" s="9">
        <f>IF(ISBLANK(VLOOKUP($A1584,Courses!$A:N, COLUMN(N1584), 0)), "", VLOOKUP($A1584,Courses!$A:N, COLUMN(N1584), 0))</f>
        <v>37519</v>
      </c>
      <c r="O1584" s="8" t="str">
        <f>IF(ISBLANK(VLOOKUP($A1584,Courses!$A:O, COLUMN(O1584), 0)), "", VLOOKUP($A1584,Courses!$A:O, COLUMN(O1584), 0))</f>
        <v>fall</v>
      </c>
      <c r="P1584" s="8" t="str">
        <f>IF(ISBLANK(VLOOKUP($A1584,Courses!$A:P, COLUMN(P1584), 0)), "", VLOOKUP($A1584,Courses!$A:P, COLUMN(P1584), 0))</f>
        <v/>
      </c>
      <c r="Q1584" s="8" t="str">
        <f>IF(ISBLANK(VLOOKUP($A1584,Courses!$A:Q, COLUMN(Q1584), 0)), "", VLOOKUP($A1584,Courses!$A:Q, COLUMN(Q1584), 0))</f>
        <v/>
      </c>
      <c r="R1584" s="8" t="str">
        <f>IF(ISBLANK(VLOOKUP($A1584,Courses!$A:R, COLUMN(R1584), 0)), "", VLOOKUP($A1584,Courses!$A:R, COLUMN(R1584), 0))</f>
        <v/>
      </c>
      <c r="S1584" s="8" t="str">
        <f>IF(ISBLANK(VLOOKUP($A1584,Courses!$A:S, COLUMN(S1584), 0)), "", VLOOKUP($A1584,Courses!$A:S, COLUMN(S1584), 0))</f>
        <v/>
      </c>
      <c r="T1584" s="8" t="str">
        <f>IF(ISBLANK(VLOOKUP($A1584,Courses!$A:T, COLUMN(T1584), 0)), "", VLOOKUP($A1584,Courses!$A:T, COLUMN(T1584), 0))</f>
        <v/>
      </c>
      <c r="U1584" s="8" t="str">
        <f>IF(ISBLANK(VLOOKUP($A1584,Courses!$A:U, COLUMN(U1584), 0)), "", VLOOKUP($A1584,Courses!$A:U, COLUMN(U1584), 0))</f>
        <v/>
      </c>
      <c r="V1584" s="8" t="str">
        <f>IF(ISBLANK(VLOOKUP($A1584,Courses!$A:V, COLUMN(V1584), 0)), "", VLOOKUP($A1584,Courses!$A:V, COLUMN(V1584), 0))</f>
        <v/>
      </c>
      <c r="W1584" s="8" t="str">
        <f>IF(ISBLANK(VLOOKUP($A1584,Courses!$A:W, COLUMN(W1584), 0)), "", VLOOKUP($A1584,Courses!$A:W, COLUMN(W1584), 0))</f>
        <v/>
      </c>
      <c r="X1584" s="8" t="str">
        <f>IF(ISBLANK(VLOOKUP($A1584,Courses!$A:X, COLUMN(X1584), 0)), "", VLOOKUP($A1584,Courses!$A:X, COLUMN(X1584), 0))</f>
        <v/>
      </c>
      <c r="Y1584" s="8" t="str">
        <f>IF(ISBLANK(VLOOKUP($A1584,Courses!$A:Y, COLUMN(Y1584), 0)), "", VLOOKUP($A1584,Courses!$A:Y, COLUMN(Y1584), 0))</f>
        <v/>
      </c>
      <c r="Z1584" s="8" t="str">
        <f>IF(ISBLANK(VLOOKUP($A1584,Courses!$A:Z, COLUMN(Z1584), 0)), "", VLOOKUP($A1584,Courses!$A:Z, COLUMN(Z1584), 0))</f>
        <v/>
      </c>
      <c r="AA1584" s="8" t="str">
        <f>IF(ISBLANK(VLOOKUP($A1584,Courses!$A:AA, COLUMN(AA1584), 0)), "", VLOOKUP($A1584,Courses!$A:AA, COLUMN(AA1584), 0))</f>
        <v/>
      </c>
      <c r="AB1584" s="8" t="str">
        <f>IF(ISBLANK(VLOOKUP($A1584,Courses!$A:AB, COLUMN(AB1584), 0)), "", VLOOKUP($A1584,Courses!$A:AB, COLUMN(AB1584), 0))</f>
        <v/>
      </c>
      <c r="AC1584" s="8" t="str">
        <f>IF(ISBLANK(VLOOKUP($A1584,Courses!$A:AC, COLUMN(AC1584), 0)), "", VLOOKUP($A1584,Courses!$A:AC, COLUMN(AC1584), 0))</f>
        <v/>
      </c>
      <c r="AD1584" s="8" t="str">
        <f>IF(ISBLANK(VLOOKUP($A1584,Courses!$A:AD, COLUMN(AD1584), 0)), "", VLOOKUP($A1584,Courses!$A:AD, COLUMN(AD1584), 0))</f>
        <v/>
      </c>
      <c r="AE1584" s="8" t="str">
        <f>IF(ISBLANK(VLOOKUP($A1584,Courses!$A:AE, COLUMN(AE1584), 0)), "", VLOOKUP($A1584,Courses!$A:AE, COLUMN(AE1584), 0))</f>
        <v/>
      </c>
      <c r="AF1584" s="8" t="str">
        <f>IF(ISBLANK(VLOOKUP($A1584,Courses!$A:AF, COLUMN(AF1584), 0)), "", VLOOKUP($A1584,Courses!$A:AF, COLUMN(AF1584), 0))</f>
        <v/>
      </c>
      <c r="AG1584" s="8">
        <f>IF(ISBLANK(VLOOKUP($A1584,Courses!$A:AG, COLUMN(AG1584), 0)), "", VLOOKUP($A1584,Courses!$A:AG, COLUMN(AG1584), 0))</f>
        <v>9</v>
      </c>
      <c r="AH1584" s="8">
        <f>IF(ISBLANK(VLOOKUP($A1584,Courses!$A:AH, COLUMN(AH1584), 0)), "", VLOOKUP($A1584,Courses!$A:AH, COLUMN(AH1584), 0))</f>
        <v>10</v>
      </c>
      <c r="AI1584" s="8" t="str">
        <f>IF(ISBLANK(VLOOKUP($A1584,Courses!$A:AI, COLUMN(AI1584), 0)), "", VLOOKUP($A1584,Courses!$A:AI, COLUMN(AI1584), 0))</f>
        <v/>
      </c>
      <c r="AJ1584" s="8" t="str">
        <f>IF(ISBLANK(VLOOKUP($A1584,Courses!$A:AJ, COLUMN(AJ1584), 0)), "", VLOOKUP($A1584,Courses!$A:AJ, COLUMN(AJ1584), 0))</f>
        <v/>
      </c>
      <c r="AK1584" s="8" t="str">
        <f>IF(ISBLANK(VLOOKUP($A1584,Courses!$A:AK, COLUMN(AK1584), 0)), "", VLOOKUP($A1584,Courses!$A:AK, COLUMN(AK1584), 0))</f>
        <v/>
      </c>
      <c r="AL1584" s="8"/>
      <c r="AM1584" s="8" t="s">
        <v>8713</v>
      </c>
    </row>
    <row r="1585" spans="1:39" ht="12.75" customHeight="1">
      <c r="A1585" s="4">
        <v>1535</v>
      </c>
      <c r="B1585" s="4"/>
      <c r="C1585" s="69" t="s">
        <v>3614</v>
      </c>
      <c r="D1585" s="6" t="str">
        <f>IF(ISBLANK(VLOOKUP($A1585,Courses!$A:D, COLUMN(D1585), 0)), "", VLOOKUP($A1585,Courses!$A:D, COLUMN(D1585), 0))</f>
        <v>Mtn valley</v>
      </c>
      <c r="E1585" s="7" t="str">
        <f>IF(ISBLANK(VLOOKUP($A1585,Courses!$A:E, COLUMN(E1585), 0)), "", VLOOKUP($A1585,Courses!$A:E, COLUMN(E1585), 0))</f>
        <v/>
      </c>
      <c r="F1585" s="72" t="str">
        <f>IF(ISBLANK(VLOOKUP($A1585,Courses!$A:F, COLUMN(F1585), 0)), "", VLOOKUP($A1585,Courses!$A:F, COLUMN(F1585), 0))</f>
        <v>tcc_at_mallard_point_hole04.jpg</v>
      </c>
      <c r="G1585" s="72" t="str">
        <f>IF(ISBLANK(VLOOKUP($A1585,Courses!$A:G, COLUMN(G1585), 0)), "", VLOOKUP($A1585,Courses!$A:G, COLUMN(G1585), 0))</f>
        <v>tcc_at_mallard_point_hole18.jpg</v>
      </c>
      <c r="H1585" s="72" t="str">
        <f>IF(ISBLANK(VLOOKUP($A1585,Courses!$A:H, COLUMN(H1585), 0)), "", VLOOKUP($A1585,Courses!$A:H, COLUMN(H1585), 0))</f>
        <v/>
      </c>
      <c r="I1585" s="72" t="str">
        <f>IF(ISBLANK(VLOOKUP($A1585,Courses!$A:I, COLUMN(I1585), 0)), "", VLOOKUP($A1585,Courses!$A:I, COLUMN(I1585), 0))</f>
        <v/>
      </c>
      <c r="J1585" s="72" t="str">
        <f>IF(ISBLANK(VLOOKUP($A1585,Courses!$A:J, COLUMN(J1585), 0)), "", VLOOKUP($A1585,Courses!$A:J, COLUMN(J1585), 0))</f>
        <v/>
      </c>
      <c r="K1585" s="57" t="str">
        <f>IF(ISBLANK(VLOOKUP($A1585,Courses!$A:K, COLUMN(K1585), 0)), "", VLOOKUP($A1585,Courses!$A:K, COLUMN(K1585), 0))</f>
        <v>tcc_at_mallard_point.zip</v>
      </c>
      <c r="L1585" s="8" t="str">
        <f>IF(ISBLANK(VLOOKUP($A1585,Courses!$A:L, COLUMN(L1585), 0)), "", VLOOKUP($A1585,Courses!$A:L, COLUMN(L1585), 0))</f>
        <v>Crabbuyassman</v>
      </c>
      <c r="M1585" s="8">
        <f>IF(ISBLANK(VLOOKUP($A1585,Courses!$A:M, COLUMN(M1585), 0)), "", VLOOKUP($A1585,Courses!$A:M, COLUMN(M1585), 0))</f>
        <v>6.6</v>
      </c>
      <c r="N1585" s="9">
        <f>IF(ISBLANK(VLOOKUP($A1585,Courses!$A:N, COLUMN(N1585), 0)), "", VLOOKUP($A1585,Courses!$A:N, COLUMN(N1585), 0))</f>
        <v>36161</v>
      </c>
      <c r="O1585" s="8" t="str">
        <f>IF(ISBLANK(VLOOKUP($A1585,Courses!$A:O, COLUMN(O1585), 0)), "", VLOOKUP($A1585,Courses!$A:O, COLUMN(O1585), 0))</f>
        <v/>
      </c>
      <c r="P1585" s="8" t="str">
        <f>IF(ISBLANK(VLOOKUP($A1585,Courses!$A:P, COLUMN(P1585), 0)), "", VLOOKUP($A1585,Courses!$A:P, COLUMN(P1585), 0))</f>
        <v/>
      </c>
      <c r="Q1585" s="8" t="str">
        <f>IF(ISBLANK(VLOOKUP($A1585,Courses!$A:Q, COLUMN(Q1585), 0)), "", VLOOKUP($A1585,Courses!$A:Q, COLUMN(Q1585), 0))</f>
        <v/>
      </c>
      <c r="R1585" s="8" t="str">
        <f>IF(ISBLANK(VLOOKUP($A1585,Courses!$A:R, COLUMN(R1585), 0)), "", VLOOKUP($A1585,Courses!$A:R, COLUMN(R1585), 0))</f>
        <v/>
      </c>
      <c r="S1585" s="8" t="str">
        <f>IF(ISBLANK(VLOOKUP($A1585,Courses!$A:S, COLUMN(S1585), 0)), "", VLOOKUP($A1585,Courses!$A:S, COLUMN(S1585), 0))</f>
        <v/>
      </c>
      <c r="T1585" s="8" t="str">
        <f>IF(ISBLANK(VLOOKUP($A1585,Courses!$A:T, COLUMN(T1585), 0)), "", VLOOKUP($A1585,Courses!$A:T, COLUMN(T1585), 0))</f>
        <v/>
      </c>
      <c r="U1585" s="8" t="str">
        <f>IF(ISBLANK(VLOOKUP($A1585,Courses!$A:U, COLUMN(U1585), 0)), "", VLOOKUP($A1585,Courses!$A:U, COLUMN(U1585), 0))</f>
        <v/>
      </c>
      <c r="V1585" s="8" t="str">
        <f>IF(ISBLANK(VLOOKUP($A1585,Courses!$A:V, COLUMN(V1585), 0)), "", VLOOKUP($A1585,Courses!$A:V, COLUMN(V1585), 0))</f>
        <v/>
      </c>
      <c r="W1585" s="8" t="str">
        <f>IF(ISBLANK(VLOOKUP($A1585,Courses!$A:W, COLUMN(W1585), 0)), "", VLOOKUP($A1585,Courses!$A:W, COLUMN(W1585), 0))</f>
        <v/>
      </c>
      <c r="X1585" s="8" t="str">
        <f>IF(ISBLANK(VLOOKUP($A1585,Courses!$A:X, COLUMN(X1585), 0)), "", VLOOKUP($A1585,Courses!$A:X, COLUMN(X1585), 0))</f>
        <v/>
      </c>
      <c r="Y1585" s="8" t="str">
        <f>IF(ISBLANK(VLOOKUP($A1585,Courses!$A:Y, COLUMN(Y1585), 0)), "", VLOOKUP($A1585,Courses!$A:Y, COLUMN(Y1585), 0))</f>
        <v/>
      </c>
      <c r="Z1585" s="8" t="str">
        <f>IF(ISBLANK(VLOOKUP($A1585,Courses!$A:Z, COLUMN(Z1585), 0)), "", VLOOKUP($A1585,Courses!$A:Z, COLUMN(Z1585), 0))</f>
        <v/>
      </c>
      <c r="AA1585" s="8" t="str">
        <f>IF(ISBLANK(VLOOKUP($A1585,Courses!$A:AA, COLUMN(AA1585), 0)), "", VLOOKUP($A1585,Courses!$A:AA, COLUMN(AA1585), 0))</f>
        <v/>
      </c>
      <c r="AB1585" s="8" t="str">
        <f>IF(ISBLANK(VLOOKUP($A1585,Courses!$A:AB, COLUMN(AB1585), 0)), "", VLOOKUP($A1585,Courses!$A:AB, COLUMN(AB1585), 0))</f>
        <v/>
      </c>
      <c r="AC1585" s="8" t="str">
        <f>IF(ISBLANK(VLOOKUP($A1585,Courses!$A:AC, COLUMN(AC1585), 0)), "", VLOOKUP($A1585,Courses!$A:AC, COLUMN(AC1585), 0))</f>
        <v/>
      </c>
      <c r="AD1585" s="8" t="str">
        <f>IF(ISBLANK(VLOOKUP($A1585,Courses!$A:AD, COLUMN(AD1585), 0)), "", VLOOKUP($A1585,Courses!$A:AD, COLUMN(AD1585), 0))</f>
        <v/>
      </c>
      <c r="AE1585" s="8" t="str">
        <f>IF(ISBLANK(VLOOKUP($A1585,Courses!$A:AE, COLUMN(AE1585), 0)), "", VLOOKUP($A1585,Courses!$A:AE, COLUMN(AE1585), 0))</f>
        <v/>
      </c>
      <c r="AF1585" s="8" t="str">
        <f>IF(ISBLANK(VLOOKUP($A1585,Courses!$A:AF, COLUMN(AF1585), 0)), "", VLOOKUP($A1585,Courses!$A:AF, COLUMN(AF1585), 0))</f>
        <v/>
      </c>
      <c r="AG1585" s="8">
        <f>IF(ISBLANK(VLOOKUP($A1585,Courses!$A:AG, COLUMN(AG1585), 0)), "", VLOOKUP($A1585,Courses!$A:AG, COLUMN(AG1585), 0))</f>
        <v>4</v>
      </c>
      <c r="AH1585" s="8">
        <f>IF(ISBLANK(VLOOKUP($A1585,Courses!$A:AH, COLUMN(AH1585), 0)), "", VLOOKUP($A1585,Courses!$A:AH, COLUMN(AH1585), 0))</f>
        <v>18</v>
      </c>
      <c r="AI1585" s="8" t="str">
        <f>IF(ISBLANK(VLOOKUP($A1585,Courses!$A:AI, COLUMN(AI1585), 0)), "", VLOOKUP($A1585,Courses!$A:AI, COLUMN(AI1585), 0))</f>
        <v/>
      </c>
      <c r="AJ1585" s="8" t="str">
        <f>IF(ISBLANK(VLOOKUP($A1585,Courses!$A:AJ, COLUMN(AJ1585), 0)), "", VLOOKUP($A1585,Courses!$A:AJ, COLUMN(AJ1585), 0))</f>
        <v/>
      </c>
      <c r="AK1585" s="8" t="str">
        <f>IF(ISBLANK(VLOOKUP($A1585,Courses!$A:AK, COLUMN(AK1585), 0)), "", VLOOKUP($A1585,Courses!$A:AK, COLUMN(AK1585), 0))</f>
        <v/>
      </c>
      <c r="AL1585" s="8"/>
      <c r="AM1585" s="8" t="s">
        <v>8713</v>
      </c>
    </row>
    <row r="1586" spans="1:39" ht="12.75" customHeight="1">
      <c r="A1586" s="4">
        <v>1536</v>
      </c>
      <c r="B1586" s="4"/>
      <c r="C1586" s="69" t="s">
        <v>3616</v>
      </c>
      <c r="D1586" s="6" t="str">
        <f>IF(ISBLANK(VLOOKUP($A1586,Courses!$A:D, COLUMN(D1586), 0)), "", VLOOKUP($A1586,Courses!$A:D, COLUMN(D1586), 0))</f>
        <v>Parkland</v>
      </c>
      <c r="E1586" s="7" t="str">
        <f>IF(ISBLANK(VLOOKUP($A1586,Courses!$A:E, COLUMN(E1586), 0)), "", VLOOKUP($A1586,Courses!$A:E, COLUMN(E1586), 0))</f>
        <v/>
      </c>
      <c r="F1586" s="72" t="str">
        <f>IF(ISBLANK(VLOOKUP($A1586,Courses!$A:F, COLUMN(F1586), 0)), "", VLOOKUP($A1586,Courses!$A:F, COLUMN(F1586), 0))</f>
        <v>tcc_at_mesa_heights_splash.jpg</v>
      </c>
      <c r="G1586" s="72" t="str">
        <f>IF(ISBLANK(VLOOKUP($A1586,Courses!$A:G, COLUMN(G1586), 0)), "", VLOOKUP($A1586,Courses!$A:G, COLUMN(G1586), 0))</f>
        <v>tcc_at_mesa_heights_hole01.jpg</v>
      </c>
      <c r="H1586" s="72" t="str">
        <f>IF(ISBLANK(VLOOKUP($A1586,Courses!$A:H, COLUMN(H1586), 0)), "", VLOOKUP($A1586,Courses!$A:H, COLUMN(H1586), 0))</f>
        <v/>
      </c>
      <c r="I1586" s="72" t="str">
        <f>IF(ISBLANK(VLOOKUP($A1586,Courses!$A:I, COLUMN(I1586), 0)), "", VLOOKUP($A1586,Courses!$A:I, COLUMN(I1586), 0))</f>
        <v/>
      </c>
      <c r="J1586" s="72" t="str">
        <f>IF(ISBLANK(VLOOKUP($A1586,Courses!$A:J, COLUMN(J1586), 0)), "", VLOOKUP($A1586,Courses!$A:J, COLUMN(J1586), 0))</f>
        <v/>
      </c>
      <c r="K1586" s="57" t="str">
        <f>IF(ISBLANK(VLOOKUP($A1586,Courses!$A:K, COLUMN(K1586), 0)), "", VLOOKUP($A1586,Courses!$A:K, COLUMN(K1586), 0))</f>
        <v>tcc_at_mesa_heights.zip</v>
      </c>
      <c r="L1586" s="8" t="str">
        <f>IF(ISBLANK(VLOOKUP($A1586,Courses!$A:L, COLUMN(L1586), 0)), "", VLOOKUP($A1586,Courses!$A:L, COLUMN(L1586), 0))</f>
        <v>Crabbuyassman</v>
      </c>
      <c r="M1586" s="8">
        <f>IF(ISBLANK(VLOOKUP($A1586,Courses!$A:M, COLUMN(M1586), 0)), "", VLOOKUP($A1586,Courses!$A:M, COLUMN(M1586), 0))</f>
        <v>4.2</v>
      </c>
      <c r="N1586" s="9">
        <f>IF(ISBLANK(VLOOKUP($A1586,Courses!$A:N, COLUMN(N1586), 0)), "", VLOOKUP($A1586,Courses!$A:N, COLUMN(N1586), 0))</f>
        <v>36161</v>
      </c>
      <c r="O1586" s="8" t="str">
        <f>IF(ISBLANK(VLOOKUP($A1586,Courses!$A:O, COLUMN(O1586), 0)), "", VLOOKUP($A1586,Courses!$A:O, COLUMN(O1586), 0))</f>
        <v/>
      </c>
      <c r="P1586" s="8" t="str">
        <f>IF(ISBLANK(VLOOKUP($A1586,Courses!$A:P, COLUMN(P1586), 0)), "", VLOOKUP($A1586,Courses!$A:P, COLUMN(P1586), 0))</f>
        <v/>
      </c>
      <c r="Q1586" s="8" t="str">
        <f>IF(ISBLANK(VLOOKUP($A1586,Courses!$A:Q, COLUMN(Q1586), 0)), "", VLOOKUP($A1586,Courses!$A:Q, COLUMN(Q1586), 0))</f>
        <v/>
      </c>
      <c r="R1586" s="8" t="str">
        <f>IF(ISBLANK(VLOOKUP($A1586,Courses!$A:R, COLUMN(R1586), 0)), "", VLOOKUP($A1586,Courses!$A:R, COLUMN(R1586), 0))</f>
        <v/>
      </c>
      <c r="S1586" s="8" t="str">
        <f>IF(ISBLANK(VLOOKUP($A1586,Courses!$A:S, COLUMN(S1586), 0)), "", VLOOKUP($A1586,Courses!$A:S, COLUMN(S1586), 0))</f>
        <v/>
      </c>
      <c r="T1586" s="8" t="str">
        <f>IF(ISBLANK(VLOOKUP($A1586,Courses!$A:T, COLUMN(T1586), 0)), "", VLOOKUP($A1586,Courses!$A:T, COLUMN(T1586), 0))</f>
        <v/>
      </c>
      <c r="U1586" s="8" t="str">
        <f>IF(ISBLANK(VLOOKUP($A1586,Courses!$A:U, COLUMN(U1586), 0)), "", VLOOKUP($A1586,Courses!$A:U, COLUMN(U1586), 0))</f>
        <v/>
      </c>
      <c r="V1586" s="8" t="str">
        <f>IF(ISBLANK(VLOOKUP($A1586,Courses!$A:V, COLUMN(V1586), 0)), "", VLOOKUP($A1586,Courses!$A:V, COLUMN(V1586), 0))</f>
        <v/>
      </c>
      <c r="W1586" s="8" t="str">
        <f>IF(ISBLANK(VLOOKUP($A1586,Courses!$A:W, COLUMN(W1586), 0)), "", VLOOKUP($A1586,Courses!$A:W, COLUMN(W1586), 0))</f>
        <v/>
      </c>
      <c r="X1586" s="8" t="str">
        <f>IF(ISBLANK(VLOOKUP($A1586,Courses!$A:X, COLUMN(X1586), 0)), "", VLOOKUP($A1586,Courses!$A:X, COLUMN(X1586), 0))</f>
        <v/>
      </c>
      <c r="Y1586" s="8" t="str">
        <f>IF(ISBLANK(VLOOKUP($A1586,Courses!$A:Y, COLUMN(Y1586), 0)), "", VLOOKUP($A1586,Courses!$A:Y, COLUMN(Y1586), 0))</f>
        <v/>
      </c>
      <c r="Z1586" s="8" t="str">
        <f>IF(ISBLANK(VLOOKUP($A1586,Courses!$A:Z, COLUMN(Z1586), 0)), "", VLOOKUP($A1586,Courses!$A:Z, COLUMN(Z1586), 0))</f>
        <v/>
      </c>
      <c r="AA1586" s="8" t="str">
        <f>IF(ISBLANK(VLOOKUP($A1586,Courses!$A:AA, COLUMN(AA1586), 0)), "", VLOOKUP($A1586,Courses!$A:AA, COLUMN(AA1586), 0))</f>
        <v/>
      </c>
      <c r="AB1586" s="8" t="str">
        <f>IF(ISBLANK(VLOOKUP($A1586,Courses!$A:AB, COLUMN(AB1586), 0)), "", VLOOKUP($A1586,Courses!$A:AB, COLUMN(AB1586), 0))</f>
        <v/>
      </c>
      <c r="AC1586" s="8" t="str">
        <f>IF(ISBLANK(VLOOKUP($A1586,Courses!$A:AC, COLUMN(AC1586), 0)), "", VLOOKUP($A1586,Courses!$A:AC, COLUMN(AC1586), 0))</f>
        <v/>
      </c>
      <c r="AD1586" s="8" t="str">
        <f>IF(ISBLANK(VLOOKUP($A1586,Courses!$A:AD, COLUMN(AD1586), 0)), "", VLOOKUP($A1586,Courses!$A:AD, COLUMN(AD1586), 0))</f>
        <v/>
      </c>
      <c r="AE1586" s="8" t="str">
        <f>IF(ISBLANK(VLOOKUP($A1586,Courses!$A:AE, COLUMN(AE1586), 0)), "", VLOOKUP($A1586,Courses!$A:AE, COLUMN(AE1586), 0))</f>
        <v/>
      </c>
      <c r="AF1586" s="8" t="str">
        <f>IF(ISBLANK(VLOOKUP($A1586,Courses!$A:AF, COLUMN(AF1586), 0)), "", VLOOKUP($A1586,Courses!$A:AF, COLUMN(AF1586), 0))</f>
        <v/>
      </c>
      <c r="AG1586" s="8" t="str">
        <f>IF(ISBLANK(VLOOKUP($A1586,Courses!$A:AG, COLUMN(AG1586), 0)), "", VLOOKUP($A1586,Courses!$A:AG, COLUMN(AG1586), 0))</f>
        <v>Sp</v>
      </c>
      <c r="AH1586" s="8">
        <f>IF(ISBLANK(VLOOKUP($A1586,Courses!$A:AH, COLUMN(AH1586), 0)), "", VLOOKUP($A1586,Courses!$A:AH, COLUMN(AH1586), 0))</f>
        <v>1</v>
      </c>
      <c r="AI1586" s="8" t="str">
        <f>IF(ISBLANK(VLOOKUP($A1586,Courses!$A:AI, COLUMN(AI1586), 0)), "", VLOOKUP($A1586,Courses!$A:AI, COLUMN(AI1586), 0))</f>
        <v/>
      </c>
      <c r="AJ1586" s="8" t="str">
        <f>IF(ISBLANK(VLOOKUP($A1586,Courses!$A:AJ, COLUMN(AJ1586), 0)), "", VLOOKUP($A1586,Courses!$A:AJ, COLUMN(AJ1586), 0))</f>
        <v/>
      </c>
      <c r="AK1586" s="8" t="str">
        <f>IF(ISBLANK(VLOOKUP($A1586,Courses!$A:AK, COLUMN(AK1586), 0)), "", VLOOKUP($A1586,Courses!$A:AK, COLUMN(AK1586), 0))</f>
        <v/>
      </c>
      <c r="AL1586" s="8"/>
      <c r="AM1586" s="8" t="s">
        <v>8713</v>
      </c>
    </row>
    <row r="1587" spans="1:39" ht="12.75" customHeight="1">
      <c r="A1587" s="4">
        <v>1537</v>
      </c>
      <c r="B1587" s="4"/>
      <c r="C1587" s="69" t="s">
        <v>3618</v>
      </c>
      <c r="D1587" s="6" t="str">
        <f>IF(ISBLANK(VLOOKUP($A1587,Courses!$A:D, COLUMN(D1587), 0)), "", VLOOKUP($A1587,Courses!$A:D, COLUMN(D1587), 0))</f>
        <v>Mtn valley</v>
      </c>
      <c r="E1587" s="7" t="str">
        <f>IF(ISBLANK(VLOOKUP($A1587,Courses!$A:E, COLUMN(E1587), 0)), "", VLOOKUP($A1587,Courses!$A:E, COLUMN(E1587), 0))</f>
        <v/>
      </c>
      <c r="F1587" s="72" t="str">
        <f>IF(ISBLANK(VLOOKUP($A1587,Courses!$A:F, COLUMN(F1587), 0)), "", VLOOKUP($A1587,Courses!$A:F, COLUMN(F1587), 0))</f>
        <v>tcc_at_mountain_ranch_hole01.jpg</v>
      </c>
      <c r="G1587" s="72" t="str">
        <f>IF(ISBLANK(VLOOKUP($A1587,Courses!$A:G, COLUMN(G1587), 0)), "", VLOOKUP($A1587,Courses!$A:G, COLUMN(G1587), 0))</f>
        <v>tcc_at_mountain_ranch_hole09.jpg</v>
      </c>
      <c r="H1587" s="72" t="str">
        <f>IF(ISBLANK(VLOOKUP($A1587,Courses!$A:H, COLUMN(H1587), 0)), "", VLOOKUP($A1587,Courses!$A:H, COLUMN(H1587), 0))</f>
        <v/>
      </c>
      <c r="I1587" s="72" t="str">
        <f>IF(ISBLANK(VLOOKUP($A1587,Courses!$A:I, COLUMN(I1587), 0)), "", VLOOKUP($A1587,Courses!$A:I, COLUMN(I1587), 0))</f>
        <v/>
      </c>
      <c r="J1587" s="72" t="str">
        <f>IF(ISBLANK(VLOOKUP($A1587,Courses!$A:J, COLUMN(J1587), 0)), "", VLOOKUP($A1587,Courses!$A:J, COLUMN(J1587), 0))</f>
        <v/>
      </c>
      <c r="K1587" s="57" t="str">
        <f>IF(ISBLANK(VLOOKUP($A1587,Courses!$A:K, COLUMN(K1587), 0)), "", VLOOKUP($A1587,Courses!$A:K, COLUMN(K1587), 0))</f>
        <v>tcc_at_mountain_ranch.zip</v>
      </c>
      <c r="L1587" s="8" t="str">
        <f>IF(ISBLANK(VLOOKUP($A1587,Courses!$A:L, COLUMN(L1587), 0)), "", VLOOKUP($A1587,Courses!$A:L, COLUMN(L1587), 0))</f>
        <v>Crabbuyassman</v>
      </c>
      <c r="M1587" s="8">
        <f>IF(ISBLANK(VLOOKUP($A1587,Courses!$A:M, COLUMN(M1587), 0)), "", VLOOKUP($A1587,Courses!$A:M, COLUMN(M1587), 0))</f>
        <v>8.1</v>
      </c>
      <c r="N1587" s="9">
        <f>IF(ISBLANK(VLOOKUP($A1587,Courses!$A:N, COLUMN(N1587), 0)), "", VLOOKUP($A1587,Courses!$A:N, COLUMN(N1587), 0))</f>
        <v>37570</v>
      </c>
      <c r="O1587" s="8" t="str">
        <f>IF(ISBLANK(VLOOKUP($A1587,Courses!$A:O, COLUMN(O1587), 0)), "", VLOOKUP($A1587,Courses!$A:O, COLUMN(O1587), 0))</f>
        <v/>
      </c>
      <c r="P1587" s="8" t="str">
        <f>IF(ISBLANK(VLOOKUP($A1587,Courses!$A:P, COLUMN(P1587), 0)), "", VLOOKUP($A1587,Courses!$A:P, COLUMN(P1587), 0))</f>
        <v/>
      </c>
      <c r="Q1587" s="8" t="str">
        <f>IF(ISBLANK(VLOOKUP($A1587,Courses!$A:Q, COLUMN(Q1587), 0)), "", VLOOKUP($A1587,Courses!$A:Q, COLUMN(Q1587), 0))</f>
        <v/>
      </c>
      <c r="R1587" s="8" t="str">
        <f>IF(ISBLANK(VLOOKUP($A1587,Courses!$A:R, COLUMN(R1587), 0)), "", VLOOKUP($A1587,Courses!$A:R, COLUMN(R1587), 0))</f>
        <v/>
      </c>
      <c r="S1587" s="8" t="str">
        <f>IF(ISBLANK(VLOOKUP($A1587,Courses!$A:S, COLUMN(S1587), 0)), "", VLOOKUP($A1587,Courses!$A:S, COLUMN(S1587), 0))</f>
        <v/>
      </c>
      <c r="T1587" s="8" t="str">
        <f>IF(ISBLANK(VLOOKUP($A1587,Courses!$A:T, COLUMN(T1587), 0)), "", VLOOKUP($A1587,Courses!$A:T, COLUMN(T1587), 0))</f>
        <v/>
      </c>
      <c r="U1587" s="8" t="str">
        <f>IF(ISBLANK(VLOOKUP($A1587,Courses!$A:U, COLUMN(U1587), 0)), "", VLOOKUP($A1587,Courses!$A:U, COLUMN(U1587), 0))</f>
        <v/>
      </c>
      <c r="V1587" s="8" t="str">
        <f>IF(ISBLANK(VLOOKUP($A1587,Courses!$A:V, COLUMN(V1587), 0)), "", VLOOKUP($A1587,Courses!$A:V, COLUMN(V1587), 0))</f>
        <v/>
      </c>
      <c r="W1587" s="8" t="str">
        <f>IF(ISBLANK(VLOOKUP($A1587,Courses!$A:W, COLUMN(W1587), 0)), "", VLOOKUP($A1587,Courses!$A:W, COLUMN(W1587), 0))</f>
        <v/>
      </c>
      <c r="X1587" s="8" t="str">
        <f>IF(ISBLANK(VLOOKUP($A1587,Courses!$A:X, COLUMN(X1587), 0)), "", VLOOKUP($A1587,Courses!$A:X, COLUMN(X1587), 0))</f>
        <v/>
      </c>
      <c r="Y1587" s="8" t="str">
        <f>IF(ISBLANK(VLOOKUP($A1587,Courses!$A:Y, COLUMN(Y1587), 0)), "", VLOOKUP($A1587,Courses!$A:Y, COLUMN(Y1587), 0))</f>
        <v/>
      </c>
      <c r="Z1587" s="8" t="str">
        <f>IF(ISBLANK(VLOOKUP($A1587,Courses!$A:Z, COLUMN(Z1587), 0)), "", VLOOKUP($A1587,Courses!$A:Z, COLUMN(Z1587), 0))</f>
        <v/>
      </c>
      <c r="AA1587" s="8" t="str">
        <f>IF(ISBLANK(VLOOKUP($A1587,Courses!$A:AA, COLUMN(AA1587), 0)), "", VLOOKUP($A1587,Courses!$A:AA, COLUMN(AA1587), 0))</f>
        <v/>
      </c>
      <c r="AB1587" s="8" t="str">
        <f>IF(ISBLANK(VLOOKUP($A1587,Courses!$A:AB, COLUMN(AB1587), 0)), "", VLOOKUP($A1587,Courses!$A:AB, COLUMN(AB1587), 0))</f>
        <v/>
      </c>
      <c r="AC1587" s="8" t="str">
        <f>IF(ISBLANK(VLOOKUP($A1587,Courses!$A:AC, COLUMN(AC1587), 0)), "", VLOOKUP($A1587,Courses!$A:AC, COLUMN(AC1587), 0))</f>
        <v/>
      </c>
      <c r="AD1587" s="8" t="str">
        <f>IF(ISBLANK(VLOOKUP($A1587,Courses!$A:AD, COLUMN(AD1587), 0)), "", VLOOKUP($A1587,Courses!$A:AD, COLUMN(AD1587), 0))</f>
        <v/>
      </c>
      <c r="AE1587" s="8" t="str">
        <f>IF(ISBLANK(VLOOKUP($A1587,Courses!$A:AE, COLUMN(AE1587), 0)), "", VLOOKUP($A1587,Courses!$A:AE, COLUMN(AE1587), 0))</f>
        <v/>
      </c>
      <c r="AF1587" s="8" t="str">
        <f>IF(ISBLANK(VLOOKUP($A1587,Courses!$A:AF, COLUMN(AF1587), 0)), "", VLOOKUP($A1587,Courses!$A:AF, COLUMN(AF1587), 0))</f>
        <v/>
      </c>
      <c r="AG1587" s="8">
        <f>IF(ISBLANK(VLOOKUP($A1587,Courses!$A:AG, COLUMN(AG1587), 0)), "", VLOOKUP($A1587,Courses!$A:AG, COLUMN(AG1587), 0))</f>
        <v>1</v>
      </c>
      <c r="AH1587" s="8">
        <f>IF(ISBLANK(VLOOKUP($A1587,Courses!$A:AH, COLUMN(AH1587), 0)), "", VLOOKUP($A1587,Courses!$A:AH, COLUMN(AH1587), 0))</f>
        <v>9</v>
      </c>
      <c r="AI1587" s="8" t="str">
        <f>IF(ISBLANK(VLOOKUP($A1587,Courses!$A:AI, COLUMN(AI1587), 0)), "", VLOOKUP($A1587,Courses!$A:AI, COLUMN(AI1587), 0))</f>
        <v/>
      </c>
      <c r="AJ1587" s="8" t="str">
        <f>IF(ISBLANK(VLOOKUP($A1587,Courses!$A:AJ, COLUMN(AJ1587), 0)), "", VLOOKUP($A1587,Courses!$A:AJ, COLUMN(AJ1587), 0))</f>
        <v/>
      </c>
      <c r="AK1587" s="8" t="str">
        <f>IF(ISBLANK(VLOOKUP($A1587,Courses!$A:AK, COLUMN(AK1587), 0)), "", VLOOKUP($A1587,Courses!$A:AK, COLUMN(AK1587), 0))</f>
        <v/>
      </c>
      <c r="AL1587" s="8"/>
      <c r="AM1587" s="8" t="s">
        <v>8713</v>
      </c>
    </row>
    <row r="1588" spans="1:39" ht="12.75" customHeight="1">
      <c r="A1588" s="4">
        <v>1538</v>
      </c>
      <c r="B1588" s="4"/>
      <c r="C1588" s="69" t="s">
        <v>3620</v>
      </c>
      <c r="D1588" s="6" t="str">
        <f>IF(ISBLANK(VLOOKUP($A1588,Courses!$A:D, COLUMN(D1588), 0)), "", VLOOKUP($A1588,Courses!$A:D, COLUMN(D1588), 0))</f>
        <v>Oceanside</v>
      </c>
      <c r="E1588" s="7" t="str">
        <f>IF(ISBLANK(VLOOKUP($A1588,Courses!$A:E, COLUMN(E1588), 0)), "", VLOOKUP($A1588,Courses!$A:E, COLUMN(E1588), 0))</f>
        <v/>
      </c>
      <c r="F1588" s="72" t="str">
        <f>IF(ISBLANK(VLOOKUP($A1588,Courses!$A:F, COLUMN(F1588), 0)), "", VLOOKUP($A1588,Courses!$A:F, COLUMN(F1588), 0))</f>
        <v>tcc_at_the_waters_edge_splash.jpg</v>
      </c>
      <c r="G1588" s="72" t="str">
        <f>IF(ISBLANK(VLOOKUP($A1588,Courses!$A:G, COLUMN(G1588), 0)), "", VLOOKUP($A1588,Courses!$A:G, COLUMN(G1588), 0))</f>
        <v>tcc_at_the_waters_edge_hole01.jpg</v>
      </c>
      <c r="H1588" s="72" t="str">
        <f>IF(ISBLANK(VLOOKUP($A1588,Courses!$A:H, COLUMN(H1588), 0)), "", VLOOKUP($A1588,Courses!$A:H, COLUMN(H1588), 0))</f>
        <v/>
      </c>
      <c r="I1588" s="72" t="str">
        <f>IF(ISBLANK(VLOOKUP($A1588,Courses!$A:I, COLUMN(I1588), 0)), "", VLOOKUP($A1588,Courses!$A:I, COLUMN(I1588), 0))</f>
        <v/>
      </c>
      <c r="J1588" s="72" t="str">
        <f>IF(ISBLANK(VLOOKUP($A1588,Courses!$A:J, COLUMN(J1588), 0)), "", VLOOKUP($A1588,Courses!$A:J, COLUMN(J1588), 0))</f>
        <v/>
      </c>
      <c r="K1588" s="57" t="str">
        <f>IF(ISBLANK(VLOOKUP($A1588,Courses!$A:K, COLUMN(K1588), 0)), "", VLOOKUP($A1588,Courses!$A:K, COLUMN(K1588), 0))</f>
        <v>tcc_at_the_waters_edge.zip</v>
      </c>
      <c r="L1588" s="8" t="str">
        <f>IF(ISBLANK(VLOOKUP($A1588,Courses!$A:L, COLUMN(L1588), 0)), "", VLOOKUP($A1588,Courses!$A:L, COLUMN(L1588), 0))</f>
        <v>Crabbuyassman</v>
      </c>
      <c r="M1588" s="8">
        <f>IF(ISBLANK(VLOOKUP($A1588,Courses!$A:M, COLUMN(M1588), 0)), "", VLOOKUP($A1588,Courses!$A:M, COLUMN(M1588), 0))</f>
        <v>7.4</v>
      </c>
      <c r="N1588" s="9">
        <f>IF(ISBLANK(VLOOKUP($A1588,Courses!$A:N, COLUMN(N1588), 0)), "", VLOOKUP($A1588,Courses!$A:N, COLUMN(N1588), 0))</f>
        <v>36161</v>
      </c>
      <c r="O1588" s="8" t="str">
        <f>IF(ISBLANK(VLOOKUP($A1588,Courses!$A:O, COLUMN(O1588), 0)), "", VLOOKUP($A1588,Courses!$A:O, COLUMN(O1588), 0))</f>
        <v/>
      </c>
      <c r="P1588" s="8" t="str">
        <f>IF(ISBLANK(VLOOKUP($A1588,Courses!$A:P, COLUMN(P1588), 0)), "", VLOOKUP($A1588,Courses!$A:P, COLUMN(P1588), 0))</f>
        <v/>
      </c>
      <c r="Q1588" s="8" t="str">
        <f>IF(ISBLANK(VLOOKUP($A1588,Courses!$A:Q, COLUMN(Q1588), 0)), "", VLOOKUP($A1588,Courses!$A:Q, COLUMN(Q1588), 0))</f>
        <v/>
      </c>
      <c r="R1588" s="8" t="str">
        <f>IF(ISBLANK(VLOOKUP($A1588,Courses!$A:R, COLUMN(R1588), 0)), "", VLOOKUP($A1588,Courses!$A:R, COLUMN(R1588), 0))</f>
        <v/>
      </c>
      <c r="S1588" s="8" t="str">
        <f>IF(ISBLANK(VLOOKUP($A1588,Courses!$A:S, COLUMN(S1588), 0)), "", VLOOKUP($A1588,Courses!$A:S, COLUMN(S1588), 0))</f>
        <v/>
      </c>
      <c r="T1588" s="8" t="str">
        <f>IF(ISBLANK(VLOOKUP($A1588,Courses!$A:T, COLUMN(T1588), 0)), "", VLOOKUP($A1588,Courses!$A:T, COLUMN(T1588), 0))</f>
        <v/>
      </c>
      <c r="U1588" s="8" t="str">
        <f>IF(ISBLANK(VLOOKUP($A1588,Courses!$A:U, COLUMN(U1588), 0)), "", VLOOKUP($A1588,Courses!$A:U, COLUMN(U1588), 0))</f>
        <v/>
      </c>
      <c r="V1588" s="8" t="str">
        <f>IF(ISBLANK(VLOOKUP($A1588,Courses!$A:V, COLUMN(V1588), 0)), "", VLOOKUP($A1588,Courses!$A:V, COLUMN(V1588), 0))</f>
        <v/>
      </c>
      <c r="W1588" s="8" t="str">
        <f>IF(ISBLANK(VLOOKUP($A1588,Courses!$A:W, COLUMN(W1588), 0)), "", VLOOKUP($A1588,Courses!$A:W, COLUMN(W1588), 0))</f>
        <v/>
      </c>
      <c r="X1588" s="8" t="str">
        <f>IF(ISBLANK(VLOOKUP($A1588,Courses!$A:X, COLUMN(X1588), 0)), "", VLOOKUP($A1588,Courses!$A:X, COLUMN(X1588), 0))</f>
        <v/>
      </c>
      <c r="Y1588" s="8" t="str">
        <f>IF(ISBLANK(VLOOKUP($A1588,Courses!$A:Y, COLUMN(Y1588), 0)), "", VLOOKUP($A1588,Courses!$A:Y, COLUMN(Y1588), 0))</f>
        <v/>
      </c>
      <c r="Z1588" s="8" t="str">
        <f>IF(ISBLANK(VLOOKUP($A1588,Courses!$A:Z, COLUMN(Z1588), 0)), "", VLOOKUP($A1588,Courses!$A:Z, COLUMN(Z1588), 0))</f>
        <v/>
      </c>
      <c r="AA1588" s="8" t="str">
        <f>IF(ISBLANK(VLOOKUP($A1588,Courses!$A:AA, COLUMN(AA1588), 0)), "", VLOOKUP($A1588,Courses!$A:AA, COLUMN(AA1588), 0))</f>
        <v/>
      </c>
      <c r="AB1588" s="8" t="str">
        <f>IF(ISBLANK(VLOOKUP($A1588,Courses!$A:AB, COLUMN(AB1588), 0)), "", VLOOKUP($A1588,Courses!$A:AB, COLUMN(AB1588), 0))</f>
        <v/>
      </c>
      <c r="AC1588" s="8" t="str">
        <f>IF(ISBLANK(VLOOKUP($A1588,Courses!$A:AC, COLUMN(AC1588), 0)), "", VLOOKUP($A1588,Courses!$A:AC, COLUMN(AC1588), 0))</f>
        <v/>
      </c>
      <c r="AD1588" s="8" t="str">
        <f>IF(ISBLANK(VLOOKUP($A1588,Courses!$A:AD, COLUMN(AD1588), 0)), "", VLOOKUP($A1588,Courses!$A:AD, COLUMN(AD1588), 0))</f>
        <v/>
      </c>
      <c r="AE1588" s="8" t="str">
        <f>IF(ISBLANK(VLOOKUP($A1588,Courses!$A:AE, COLUMN(AE1588), 0)), "", VLOOKUP($A1588,Courses!$A:AE, COLUMN(AE1588), 0))</f>
        <v/>
      </c>
      <c r="AF1588" s="8" t="str">
        <f>IF(ISBLANK(VLOOKUP($A1588,Courses!$A:AF, COLUMN(AF1588), 0)), "", VLOOKUP($A1588,Courses!$A:AF, COLUMN(AF1588), 0))</f>
        <v/>
      </c>
      <c r="AG1588" s="8" t="str">
        <f>IF(ISBLANK(VLOOKUP($A1588,Courses!$A:AG, COLUMN(AG1588), 0)), "", VLOOKUP($A1588,Courses!$A:AG, COLUMN(AG1588), 0))</f>
        <v>Sp</v>
      </c>
      <c r="AH1588" s="8">
        <f>IF(ISBLANK(VLOOKUP($A1588,Courses!$A:AH, COLUMN(AH1588), 0)), "", VLOOKUP($A1588,Courses!$A:AH, COLUMN(AH1588), 0))</f>
        <v>1</v>
      </c>
      <c r="AI1588" s="8" t="str">
        <f>IF(ISBLANK(VLOOKUP($A1588,Courses!$A:AI, COLUMN(AI1588), 0)), "", VLOOKUP($A1588,Courses!$A:AI, COLUMN(AI1588), 0))</f>
        <v/>
      </c>
      <c r="AJ1588" s="8" t="str">
        <f>IF(ISBLANK(VLOOKUP($A1588,Courses!$A:AJ, COLUMN(AJ1588), 0)), "", VLOOKUP($A1588,Courses!$A:AJ, COLUMN(AJ1588), 0))</f>
        <v/>
      </c>
      <c r="AK1588" s="8" t="str">
        <f>IF(ISBLANK(VLOOKUP($A1588,Courses!$A:AK, COLUMN(AK1588), 0)), "", VLOOKUP($A1588,Courses!$A:AK, COLUMN(AK1588), 0))</f>
        <v/>
      </c>
      <c r="AL1588" s="8"/>
      <c r="AM1588" s="8" t="s">
        <v>8713</v>
      </c>
    </row>
    <row r="1589" spans="1:39" ht="12.75" customHeight="1">
      <c r="A1589" s="4">
        <v>1342</v>
      </c>
      <c r="B1589" s="4"/>
      <c r="C1589" s="69" t="s">
        <v>3622</v>
      </c>
      <c r="D1589" s="6" t="str">
        <f>IF(ISBLANK(VLOOKUP($A1589,Courses!$A:D, COLUMN(D1589), 0)), "", VLOOKUP($A1589,Courses!$A:D, COLUMN(D1589), 0))</f>
        <v>Desert</v>
      </c>
      <c r="E1589" s="7" t="str">
        <f>IF(ISBLANK(VLOOKUP($A1589,Courses!$A:E, COLUMN(E1589), 0)), "", VLOOKUP($A1589,Courses!$A:E, COLUMN(E1589), 0))</f>
        <v/>
      </c>
      <c r="F1589" s="72" t="str">
        <f>IF(ISBLANK(VLOOKUP($A1589,Courses!$A:F, COLUMN(F1589), 0)), "", VLOOKUP($A1589,Courses!$A:F, COLUMN(F1589), 0))</f>
        <v>tcd_at_hanging_tree_hole09.jpg</v>
      </c>
      <c r="G1589" s="72" t="str">
        <f>IF(ISBLANK(VLOOKUP($A1589,Courses!$A:G, COLUMN(G1589), 0)), "", VLOOKUP($A1589,Courses!$A:G, COLUMN(G1589), 0))</f>
        <v>tcd_at_hanging_tree_hole16.jpg</v>
      </c>
      <c r="H1589" s="72" t="str">
        <f>IF(ISBLANK(VLOOKUP($A1589,Courses!$A:H, COLUMN(H1589), 0)), "", VLOOKUP($A1589,Courses!$A:H, COLUMN(H1589), 0))</f>
        <v/>
      </c>
      <c r="I1589" s="72" t="str">
        <f>IF(ISBLANK(VLOOKUP($A1589,Courses!$A:I, COLUMN(I1589), 0)), "", VLOOKUP($A1589,Courses!$A:I, COLUMN(I1589), 0))</f>
        <v/>
      </c>
      <c r="J1589" s="72" t="str">
        <f>IF(ISBLANK(VLOOKUP($A1589,Courses!$A:J, COLUMN(J1589), 0)), "", VLOOKUP($A1589,Courses!$A:J, COLUMN(J1589), 0))</f>
        <v/>
      </c>
      <c r="K1589" s="57" t="str">
        <f>IF(ISBLANK(VLOOKUP($A1589,Courses!$A:K, COLUMN(K1589), 0)), "", VLOOKUP($A1589,Courses!$A:K, COLUMN(K1589), 0))</f>
        <v>tcd_at_hanging_tree.zip</v>
      </c>
      <c r="L1589" s="8" t="str">
        <f>IF(ISBLANK(VLOOKUP($A1589,Courses!$A:L, COLUMN(L1589), 0)), "", VLOOKUP($A1589,Courses!$A:L, COLUMN(L1589), 0))</f>
        <v>A TCD Design</v>
      </c>
      <c r="M1589" s="8">
        <f>IF(ISBLANK(VLOOKUP($A1589,Courses!$A:M, COLUMN(M1589), 0)), "", VLOOKUP($A1589,Courses!$A:M, COLUMN(M1589), 0))</f>
        <v>15</v>
      </c>
      <c r="N1589" s="9">
        <f>IF(ISBLANK(VLOOKUP($A1589,Courses!$A:N, COLUMN(N1589), 0)), "", VLOOKUP($A1589,Courses!$A:N, COLUMN(N1589), 0))</f>
        <v>37359</v>
      </c>
      <c r="O1589" s="8" t="str">
        <f>IF(ISBLANK(VLOOKUP($A1589,Courses!$A:O, COLUMN(O1589), 0)), "", VLOOKUP($A1589,Courses!$A:O, COLUMN(O1589), 0))</f>
        <v>desert</v>
      </c>
      <c r="P1589" s="8" t="str">
        <f>IF(ISBLANK(VLOOKUP($A1589,Courses!$A:P, COLUMN(P1589), 0)), "", VLOOKUP($A1589,Courses!$A:P, COLUMN(P1589), 0))</f>
        <v>ruggedcross</v>
      </c>
      <c r="Q1589" s="8" t="str">
        <f>IF(ISBLANK(VLOOKUP($A1589,Courses!$A:Q, COLUMN(Q1589), 0)), "", VLOOKUP($A1589,Courses!$A:Q, COLUMN(Q1589), 0))</f>
        <v/>
      </c>
      <c r="R1589" s="8" t="str">
        <f>IF(ISBLANK(VLOOKUP($A1589,Courses!$A:R, COLUMN(R1589), 0)), "", VLOOKUP($A1589,Courses!$A:R, COLUMN(R1589), 0))</f>
        <v/>
      </c>
      <c r="S1589" s="8" t="str">
        <f>IF(ISBLANK(VLOOKUP($A1589,Courses!$A:S, COLUMN(S1589), 0)), "", VLOOKUP($A1589,Courses!$A:S, COLUMN(S1589), 0))</f>
        <v/>
      </c>
      <c r="T1589" s="8" t="str">
        <f>IF(ISBLANK(VLOOKUP($A1589,Courses!$A:T, COLUMN(T1589), 0)), "", VLOOKUP($A1589,Courses!$A:T, COLUMN(T1589), 0))</f>
        <v/>
      </c>
      <c r="U1589" s="8" t="str">
        <f>IF(ISBLANK(VLOOKUP($A1589,Courses!$A:U, COLUMN(U1589), 0)), "", VLOOKUP($A1589,Courses!$A:U, COLUMN(U1589), 0))</f>
        <v/>
      </c>
      <c r="V1589" s="8" t="str">
        <f>IF(ISBLANK(VLOOKUP($A1589,Courses!$A:V, COLUMN(V1589), 0)), "", VLOOKUP($A1589,Courses!$A:V, COLUMN(V1589), 0))</f>
        <v/>
      </c>
      <c r="W1589" s="8" t="str">
        <f>IF(ISBLANK(VLOOKUP($A1589,Courses!$A:W, COLUMN(W1589), 0)), "", VLOOKUP($A1589,Courses!$A:W, COLUMN(W1589), 0))</f>
        <v/>
      </c>
      <c r="X1589" s="8" t="str">
        <f>IF(ISBLANK(VLOOKUP($A1589,Courses!$A:X, COLUMN(X1589), 0)), "", VLOOKUP($A1589,Courses!$A:X, COLUMN(X1589), 0))</f>
        <v/>
      </c>
      <c r="Y1589" s="8" t="str">
        <f>IF(ISBLANK(VLOOKUP($A1589,Courses!$A:Y, COLUMN(Y1589), 0)), "", VLOOKUP($A1589,Courses!$A:Y, COLUMN(Y1589), 0))</f>
        <v/>
      </c>
      <c r="Z1589" s="8" t="str">
        <f>IF(ISBLANK(VLOOKUP($A1589,Courses!$A:Z, COLUMN(Z1589), 0)), "", VLOOKUP($A1589,Courses!$A:Z, COLUMN(Z1589), 0))</f>
        <v/>
      </c>
      <c r="AA1589" s="8" t="str">
        <f>IF(ISBLANK(VLOOKUP($A1589,Courses!$A:AA, COLUMN(AA1589), 0)), "", VLOOKUP($A1589,Courses!$A:AA, COLUMN(AA1589), 0))</f>
        <v/>
      </c>
      <c r="AB1589" s="8" t="str">
        <f>IF(ISBLANK(VLOOKUP($A1589,Courses!$A:AB, COLUMN(AB1589), 0)), "", VLOOKUP($A1589,Courses!$A:AB, COLUMN(AB1589), 0))</f>
        <v/>
      </c>
      <c r="AC1589" s="8" t="str">
        <f>IF(ISBLANK(VLOOKUP($A1589,Courses!$A:AC, COLUMN(AC1589), 0)), "", VLOOKUP($A1589,Courses!$A:AC, COLUMN(AC1589), 0))</f>
        <v/>
      </c>
      <c r="AD1589" s="8" t="str">
        <f>IF(ISBLANK(VLOOKUP($A1589,Courses!$A:AD, COLUMN(AD1589), 0)), "", VLOOKUP($A1589,Courses!$A:AD, COLUMN(AD1589), 0))</f>
        <v/>
      </c>
      <c r="AE1589" s="8" t="str">
        <f>IF(ISBLANK(VLOOKUP($A1589,Courses!$A:AE, COLUMN(AE1589), 0)), "", VLOOKUP($A1589,Courses!$A:AE, COLUMN(AE1589), 0))</f>
        <v/>
      </c>
      <c r="AF1589" s="8" t="str">
        <f>IF(ISBLANK(VLOOKUP($A1589,Courses!$A:AF, COLUMN(AF1589), 0)), "", VLOOKUP($A1589,Courses!$A:AF, COLUMN(AF1589), 0))</f>
        <v/>
      </c>
      <c r="AG1589" s="8">
        <f>IF(ISBLANK(VLOOKUP($A1589,Courses!$A:AG, COLUMN(AG1589), 0)), "", VLOOKUP($A1589,Courses!$A:AG, COLUMN(AG1589), 0))</f>
        <v>9</v>
      </c>
      <c r="AH1589" s="8">
        <f>IF(ISBLANK(VLOOKUP($A1589,Courses!$A:AH, COLUMN(AH1589), 0)), "", VLOOKUP($A1589,Courses!$A:AH, COLUMN(AH1589), 0))</f>
        <v>16</v>
      </c>
      <c r="AI1589" s="8" t="str">
        <f>IF(ISBLANK(VLOOKUP($A1589,Courses!$A:AI, COLUMN(AI1589), 0)), "", VLOOKUP($A1589,Courses!$A:AI, COLUMN(AI1589), 0))</f>
        <v/>
      </c>
      <c r="AJ1589" s="8" t="str">
        <f>IF(ISBLANK(VLOOKUP($A1589,Courses!$A:AJ, COLUMN(AJ1589), 0)), "", VLOOKUP($A1589,Courses!$A:AJ, COLUMN(AJ1589), 0))</f>
        <v/>
      </c>
      <c r="AK1589" s="8" t="str">
        <f>IF(ISBLANK(VLOOKUP($A1589,Courses!$A:AK, COLUMN(AK1589), 0)), "", VLOOKUP($A1589,Courses!$A:AK, COLUMN(AK1589), 0))</f>
        <v/>
      </c>
      <c r="AL1589" s="8"/>
      <c r="AM1589" s="8" t="s">
        <v>8713</v>
      </c>
    </row>
    <row r="1590" spans="1:39" ht="12.75" customHeight="1">
      <c r="A1590" s="4">
        <v>1343</v>
      </c>
      <c r="B1590" s="4"/>
      <c r="C1590" s="69" t="s">
        <v>3625</v>
      </c>
      <c r="D1590" s="6" t="str">
        <f>IF(ISBLANK(VLOOKUP($A1590,Courses!$A:D, COLUMN(D1590), 0)), "", VLOOKUP($A1590,Courses!$A:D, COLUMN(D1590), 0))</f>
        <v>Oceanside</v>
      </c>
      <c r="E1590" s="7" t="str">
        <f>IF(ISBLANK(VLOOKUP($A1590,Courses!$A:E, COLUMN(E1590), 0)), "", VLOOKUP($A1590,Courses!$A:E, COLUMN(E1590), 0))</f>
        <v/>
      </c>
      <c r="F1590" s="72" t="str">
        <f>IF(ISBLANK(VLOOKUP($A1590,Courses!$A:F, COLUMN(F1590), 0)), "", VLOOKUP($A1590,Courses!$A:F, COLUMN(F1590), 0))</f>
        <v>teal_bend_gc_the_ocean_course_splash.jpg</v>
      </c>
      <c r="G1590" s="72" t="str">
        <f>IF(ISBLANK(VLOOKUP($A1590,Courses!$A:G, COLUMN(G1590), 0)), "", VLOOKUP($A1590,Courses!$A:G, COLUMN(G1590), 0))</f>
        <v>teal_bend_gc_the_ocean_course_hole03.jpg</v>
      </c>
      <c r="H1590" s="72" t="str">
        <f>IF(ISBLANK(VLOOKUP($A1590,Courses!$A:H, COLUMN(H1590), 0)), "", VLOOKUP($A1590,Courses!$A:H, COLUMN(H1590), 0))</f>
        <v/>
      </c>
      <c r="I1590" s="72" t="str">
        <f>IF(ISBLANK(VLOOKUP($A1590,Courses!$A:I, COLUMN(I1590), 0)), "", VLOOKUP($A1590,Courses!$A:I, COLUMN(I1590), 0))</f>
        <v/>
      </c>
      <c r="J1590" s="72" t="str">
        <f>IF(ISBLANK(VLOOKUP($A1590,Courses!$A:J, COLUMN(J1590), 0)), "", VLOOKUP($A1590,Courses!$A:J, COLUMN(J1590), 0))</f>
        <v/>
      </c>
      <c r="K1590" s="57" t="str">
        <f>IF(ISBLANK(VLOOKUP($A1590,Courses!$A:K, COLUMN(K1590), 0)), "", VLOOKUP($A1590,Courses!$A:K, COLUMN(K1590), 0))</f>
        <v>teal_bend_gc_the_ocean_course.zip</v>
      </c>
      <c r="L1590" s="8" t="str">
        <f>IF(ISBLANK(VLOOKUP($A1590,Courses!$A:L, COLUMN(L1590), 0)), "", VLOOKUP($A1590,Courses!$A:L, COLUMN(L1590), 0))</f>
        <v>Tom Hale</v>
      </c>
      <c r="M1590" s="8">
        <f>IF(ISBLANK(VLOOKUP($A1590,Courses!$A:M, COLUMN(M1590), 0)), "", VLOOKUP($A1590,Courses!$A:M, COLUMN(M1590), 0))</f>
        <v>2.2000000000000002</v>
      </c>
      <c r="N1590" s="9">
        <f>IF(ISBLANK(VLOOKUP($A1590,Courses!$A:N, COLUMN(N1590), 0)), "", VLOOKUP($A1590,Courses!$A:N, COLUMN(N1590), 0))</f>
        <v>36846</v>
      </c>
      <c r="O1590" s="8" t="str">
        <f>IF(ISBLANK(VLOOKUP($A1590,Courses!$A:O, COLUMN(O1590), 0)), "", VLOOKUP($A1590,Courses!$A:O, COLUMN(O1590), 0))</f>
        <v>augusta2001</v>
      </c>
      <c r="P1590" s="8" t="str">
        <f>IF(ISBLANK(VLOOKUP($A1590,Courses!$A:P, COLUMN(P1590), 0)), "", VLOOKUP($A1590,Courses!$A:P, COLUMN(P1590), 0))</f>
        <v/>
      </c>
      <c r="Q1590" s="8" t="str">
        <f>IF(ISBLANK(VLOOKUP($A1590,Courses!$A:Q, COLUMN(Q1590), 0)), "", VLOOKUP($A1590,Courses!$A:Q, COLUMN(Q1590), 0))</f>
        <v/>
      </c>
      <c r="R1590" s="8" t="str">
        <f>IF(ISBLANK(VLOOKUP($A1590,Courses!$A:R, COLUMN(R1590), 0)), "", VLOOKUP($A1590,Courses!$A:R, COLUMN(R1590), 0))</f>
        <v/>
      </c>
      <c r="S1590" s="8" t="str">
        <f>IF(ISBLANK(VLOOKUP($A1590,Courses!$A:S, COLUMN(S1590), 0)), "", VLOOKUP($A1590,Courses!$A:S, COLUMN(S1590), 0))</f>
        <v/>
      </c>
      <c r="T1590" s="8" t="str">
        <f>IF(ISBLANK(VLOOKUP($A1590,Courses!$A:T, COLUMN(T1590), 0)), "", VLOOKUP($A1590,Courses!$A:T, COLUMN(T1590), 0))</f>
        <v/>
      </c>
      <c r="U1590" s="8" t="str">
        <f>IF(ISBLANK(VLOOKUP($A1590,Courses!$A:U, COLUMN(U1590), 0)), "", VLOOKUP($A1590,Courses!$A:U, COLUMN(U1590), 0))</f>
        <v/>
      </c>
      <c r="V1590" s="8" t="str">
        <f>IF(ISBLANK(VLOOKUP($A1590,Courses!$A:V, COLUMN(V1590), 0)), "", VLOOKUP($A1590,Courses!$A:V, COLUMN(V1590), 0))</f>
        <v/>
      </c>
      <c r="W1590" s="8" t="str">
        <f>IF(ISBLANK(VLOOKUP($A1590,Courses!$A:W, COLUMN(W1590), 0)), "", VLOOKUP($A1590,Courses!$A:W, COLUMN(W1590), 0))</f>
        <v/>
      </c>
      <c r="X1590" s="8" t="str">
        <f>IF(ISBLANK(VLOOKUP($A1590,Courses!$A:X, COLUMN(X1590), 0)), "", VLOOKUP($A1590,Courses!$A:X, COLUMN(X1590), 0))</f>
        <v/>
      </c>
      <c r="Y1590" s="8" t="str">
        <f>IF(ISBLANK(VLOOKUP($A1590,Courses!$A:Y, COLUMN(Y1590), 0)), "", VLOOKUP($A1590,Courses!$A:Y, COLUMN(Y1590), 0))</f>
        <v/>
      </c>
      <c r="Z1590" s="8" t="str">
        <f>IF(ISBLANK(VLOOKUP($A1590,Courses!$A:Z, COLUMN(Z1590), 0)), "", VLOOKUP($A1590,Courses!$A:Z, COLUMN(Z1590), 0))</f>
        <v/>
      </c>
      <c r="AA1590" s="8" t="str">
        <f>IF(ISBLANK(VLOOKUP($A1590,Courses!$A:AA, COLUMN(AA1590), 0)), "", VLOOKUP($A1590,Courses!$A:AA, COLUMN(AA1590), 0))</f>
        <v/>
      </c>
      <c r="AB1590" s="8" t="str">
        <f>IF(ISBLANK(VLOOKUP($A1590,Courses!$A:AB, COLUMN(AB1590), 0)), "", VLOOKUP($A1590,Courses!$A:AB, COLUMN(AB1590), 0))</f>
        <v/>
      </c>
      <c r="AC1590" s="8" t="str">
        <f>IF(ISBLANK(VLOOKUP($A1590,Courses!$A:AC, COLUMN(AC1590), 0)), "", VLOOKUP($A1590,Courses!$A:AC, COLUMN(AC1590), 0))</f>
        <v/>
      </c>
      <c r="AD1590" s="8" t="str">
        <f>IF(ISBLANK(VLOOKUP($A1590,Courses!$A:AD, COLUMN(AD1590), 0)), "", VLOOKUP($A1590,Courses!$A:AD, COLUMN(AD1590), 0))</f>
        <v/>
      </c>
      <c r="AE1590" s="8" t="str">
        <f>IF(ISBLANK(VLOOKUP($A1590,Courses!$A:AE, COLUMN(AE1590), 0)), "", VLOOKUP($A1590,Courses!$A:AE, COLUMN(AE1590), 0))</f>
        <v/>
      </c>
      <c r="AF1590" s="8" t="str">
        <f>IF(ISBLANK(VLOOKUP($A1590,Courses!$A:AF, COLUMN(AF1590), 0)), "", VLOOKUP($A1590,Courses!$A:AF, COLUMN(AF1590), 0))</f>
        <v/>
      </c>
      <c r="AG1590" s="8" t="str">
        <f>IF(ISBLANK(VLOOKUP($A1590,Courses!$A:AG, COLUMN(AG1590), 0)), "", VLOOKUP($A1590,Courses!$A:AG, COLUMN(AG1590), 0))</f>
        <v>Sp</v>
      </c>
      <c r="AH1590" s="8">
        <f>IF(ISBLANK(VLOOKUP($A1590,Courses!$A:AH, COLUMN(AH1590), 0)), "", VLOOKUP($A1590,Courses!$A:AH, COLUMN(AH1590), 0))</f>
        <v>3</v>
      </c>
      <c r="AI1590" s="8" t="str">
        <f>IF(ISBLANK(VLOOKUP($A1590,Courses!$A:AI, COLUMN(AI1590), 0)), "", VLOOKUP($A1590,Courses!$A:AI, COLUMN(AI1590), 0))</f>
        <v/>
      </c>
      <c r="AJ1590" s="8" t="str">
        <f>IF(ISBLANK(VLOOKUP($A1590,Courses!$A:AJ, COLUMN(AJ1590), 0)), "", VLOOKUP($A1590,Courses!$A:AJ, COLUMN(AJ1590), 0))</f>
        <v/>
      </c>
      <c r="AK1590" s="8" t="str">
        <f>IF(ISBLANK(VLOOKUP($A1590,Courses!$A:AK, COLUMN(AK1590), 0)), "", VLOOKUP($A1590,Courses!$A:AK, COLUMN(AK1590), 0))</f>
        <v/>
      </c>
      <c r="AL1590" s="8"/>
      <c r="AM1590" s="8"/>
    </row>
    <row r="1591" spans="1:39" ht="12.75" customHeight="1">
      <c r="A1591" s="4">
        <v>1327</v>
      </c>
      <c r="B1591" s="4"/>
      <c r="C1591" s="69" t="s">
        <v>3628</v>
      </c>
      <c r="D1591" s="6" t="str">
        <f>IF(ISBLANK(VLOOKUP($A1591,Courses!$A:D, COLUMN(D1591), 0)), "", VLOOKUP($A1591,Courses!$A:D, COLUMN(D1591), 0))</f>
        <v>Oceanside</v>
      </c>
      <c r="E1591" s="7" t="str">
        <f>IF(ISBLANK(VLOOKUP($A1591,Courses!$A:E, COLUMN(E1591), 0)), "", VLOOKUP($A1591,Courses!$A:E, COLUMN(E1591), 0))</f>
        <v>Real</v>
      </c>
      <c r="F1591" s="72" t="str">
        <f>IF(ISBLANK(VLOOKUP($A1591,Courses!$A:F, COLUMN(F1591), 0)), "", VLOOKUP($A1591,Courses!$A:F, COLUMN(F1591), 0))</f>
        <v>teeth_of_the_dog_splash.jpg</v>
      </c>
      <c r="G1591" s="72" t="str">
        <f>IF(ISBLANK(VLOOKUP($A1591,Courses!$A:G, COLUMN(G1591), 0)), "", VLOOKUP($A1591,Courses!$A:G, COLUMN(G1591), 0))</f>
        <v>teeth_of_the_dog_hole05.jpg</v>
      </c>
      <c r="H1591" s="72" t="str">
        <f>IF(ISBLANK(VLOOKUP($A1591,Courses!$A:H, COLUMN(H1591), 0)), "", VLOOKUP($A1591,Courses!$A:H, COLUMN(H1591), 0))</f>
        <v/>
      </c>
      <c r="I1591" s="72" t="str">
        <f>IF(ISBLANK(VLOOKUP($A1591,Courses!$A:I, COLUMN(I1591), 0)), "", VLOOKUP($A1591,Courses!$A:I, COLUMN(I1591), 0))</f>
        <v/>
      </c>
      <c r="J1591" s="72" t="str">
        <f>IF(ISBLANK(VLOOKUP($A1591,Courses!$A:J, COLUMN(J1591), 0)), "", VLOOKUP($A1591,Courses!$A:J, COLUMN(J1591), 0))</f>
        <v/>
      </c>
      <c r="K1591" s="57" t="str">
        <f>IF(ISBLANK(VLOOKUP($A1591,Courses!$A:K, COLUMN(K1591), 0)), "", VLOOKUP($A1591,Courses!$A:K, COLUMN(K1591), 0))</f>
        <v>teeth_of_the_dog.zip</v>
      </c>
      <c r="L1591" s="8" t="str">
        <f>IF(ISBLANK(VLOOKUP($A1591,Courses!$A:L, COLUMN(L1591), 0)), "", VLOOKUP($A1591,Courses!$A:L, COLUMN(L1591), 0))</f>
        <v>Cuyler</v>
      </c>
      <c r="M1591" s="8">
        <f>IF(ISBLANK(VLOOKUP($A1591,Courses!$A:M, COLUMN(M1591), 0)), "", VLOOKUP($A1591,Courses!$A:M, COLUMN(M1591), 0))</f>
        <v>8.8000000000000007</v>
      </c>
      <c r="N1591" s="9">
        <f>IF(ISBLANK(VLOOKUP($A1591,Courses!$A:N, COLUMN(N1591), 0)), "", VLOOKUP($A1591,Courses!$A:N, COLUMN(N1591), 0))</f>
        <v>37824</v>
      </c>
      <c r="O1591" s="8" t="str">
        <f>IF(ISBLANK(VLOOKUP($A1591,Courses!$A:O, COLUMN(O1591), 0)), "", VLOOKUP($A1591,Courses!$A:O, COLUMN(O1591), 0))</f>
        <v>ch</v>
      </c>
      <c r="P1591" s="8" t="str">
        <f>IF(ISBLANK(VLOOKUP($A1591,Courses!$A:P, COLUMN(P1591), 0)), "", VLOOKUP($A1591,Courses!$A:P, COLUMN(P1591), 0))</f>
        <v>chlibttd</v>
      </c>
      <c r="Q1591" s="8" t="str">
        <f>IF(ISBLANK(VLOOKUP($A1591,Courses!$A:Q, COLUMN(Q1591), 0)), "", VLOOKUP($A1591,Courses!$A:Q, COLUMN(Q1591), 0))</f>
        <v/>
      </c>
      <c r="R1591" s="8" t="str">
        <f>IF(ISBLANK(VLOOKUP($A1591,Courses!$A:R, COLUMN(R1591), 0)), "", VLOOKUP($A1591,Courses!$A:R, COLUMN(R1591), 0))</f>
        <v/>
      </c>
      <c r="S1591" s="8" t="str">
        <f>IF(ISBLANK(VLOOKUP($A1591,Courses!$A:S, COLUMN(S1591), 0)), "", VLOOKUP($A1591,Courses!$A:S, COLUMN(S1591), 0))</f>
        <v/>
      </c>
      <c r="T1591" s="8" t="str">
        <f>IF(ISBLANK(VLOOKUP($A1591,Courses!$A:T, COLUMN(T1591), 0)), "", VLOOKUP($A1591,Courses!$A:T, COLUMN(T1591), 0))</f>
        <v/>
      </c>
      <c r="U1591" s="8" t="str">
        <f>IF(ISBLANK(VLOOKUP($A1591,Courses!$A:U, COLUMN(U1591), 0)), "", VLOOKUP($A1591,Courses!$A:U, COLUMN(U1591), 0))</f>
        <v/>
      </c>
      <c r="V1591" s="8" t="str">
        <f>IF(ISBLANK(VLOOKUP($A1591,Courses!$A:V, COLUMN(V1591), 0)), "", VLOOKUP($A1591,Courses!$A:V, COLUMN(V1591), 0))</f>
        <v/>
      </c>
      <c r="W1591" s="8" t="str">
        <f>IF(ISBLANK(VLOOKUP($A1591,Courses!$A:W, COLUMN(W1591), 0)), "", VLOOKUP($A1591,Courses!$A:W, COLUMN(W1591), 0))</f>
        <v/>
      </c>
      <c r="X1591" s="8" t="str">
        <f>IF(ISBLANK(VLOOKUP($A1591,Courses!$A:X, COLUMN(X1591), 0)), "", VLOOKUP($A1591,Courses!$A:X, COLUMN(X1591), 0))</f>
        <v/>
      </c>
      <c r="Y1591" s="8" t="str">
        <f>IF(ISBLANK(VLOOKUP($A1591,Courses!$A:Y, COLUMN(Y1591), 0)), "", VLOOKUP($A1591,Courses!$A:Y, COLUMN(Y1591), 0))</f>
        <v/>
      </c>
      <c r="Z1591" s="8" t="str">
        <f>IF(ISBLANK(VLOOKUP($A1591,Courses!$A:Z, COLUMN(Z1591), 0)), "", VLOOKUP($A1591,Courses!$A:Z, COLUMN(Z1591), 0))</f>
        <v/>
      </c>
      <c r="AA1591" s="8" t="str">
        <f>IF(ISBLANK(VLOOKUP($A1591,Courses!$A:AA, COLUMN(AA1591), 0)), "", VLOOKUP($A1591,Courses!$A:AA, COLUMN(AA1591), 0))</f>
        <v/>
      </c>
      <c r="AB1591" s="8" t="str">
        <f>IF(ISBLANK(VLOOKUP($A1591,Courses!$A:AB, COLUMN(AB1591), 0)), "", VLOOKUP($A1591,Courses!$A:AB, COLUMN(AB1591), 0))</f>
        <v/>
      </c>
      <c r="AC1591" s="8" t="str">
        <f>IF(ISBLANK(VLOOKUP($A1591,Courses!$A:AC, COLUMN(AC1591), 0)), "", VLOOKUP($A1591,Courses!$A:AC, COLUMN(AC1591), 0))</f>
        <v/>
      </c>
      <c r="AD1591" s="8" t="str">
        <f>IF(ISBLANK(VLOOKUP($A1591,Courses!$A:AD, COLUMN(AD1591), 0)), "", VLOOKUP($A1591,Courses!$A:AD, COLUMN(AD1591), 0))</f>
        <v/>
      </c>
      <c r="AE1591" s="8" t="str">
        <f>IF(ISBLANK(VLOOKUP($A1591,Courses!$A:AE, COLUMN(AE1591), 0)), "", VLOOKUP($A1591,Courses!$A:AE, COLUMN(AE1591), 0))</f>
        <v/>
      </c>
      <c r="AF1591" s="8" t="str">
        <f>IF(ISBLANK(VLOOKUP($A1591,Courses!$A:AF, COLUMN(AF1591), 0)), "", VLOOKUP($A1591,Courses!$A:AF, COLUMN(AF1591), 0))</f>
        <v/>
      </c>
      <c r="AG1591" s="8" t="str">
        <f>IF(ISBLANK(VLOOKUP($A1591,Courses!$A:AG, COLUMN(AG1591), 0)), "", VLOOKUP($A1591,Courses!$A:AG, COLUMN(AG1591), 0))</f>
        <v>Sp</v>
      </c>
      <c r="AH1591" s="8">
        <f>IF(ISBLANK(VLOOKUP($A1591,Courses!$A:AH, COLUMN(AH1591), 0)), "", VLOOKUP($A1591,Courses!$A:AH, COLUMN(AH1591), 0))</f>
        <v>5</v>
      </c>
      <c r="AI1591" s="8" t="str">
        <f>IF(ISBLANK(VLOOKUP($A1591,Courses!$A:AI, COLUMN(AI1591), 0)), "", VLOOKUP($A1591,Courses!$A:AI, COLUMN(AI1591), 0))</f>
        <v/>
      </c>
      <c r="AJ1591" s="8" t="str">
        <f>IF(ISBLANK(VLOOKUP($A1591,Courses!$A:AJ, COLUMN(AJ1591), 0)), "", VLOOKUP($A1591,Courses!$A:AJ, COLUMN(AJ1591), 0))</f>
        <v/>
      </c>
      <c r="AK1591" s="8" t="str">
        <f>IF(ISBLANK(VLOOKUP($A1591,Courses!$A:AK, COLUMN(AK1591), 0)), "", VLOOKUP($A1591,Courses!$A:AK, COLUMN(AK1591), 0))</f>
        <v/>
      </c>
      <c r="AL1591" s="8"/>
      <c r="AM1591" s="8"/>
    </row>
    <row r="1592" spans="1:39" ht="12.75" customHeight="1">
      <c r="A1592" s="4">
        <v>1344</v>
      </c>
      <c r="B1592" s="4"/>
      <c r="C1592" s="69" t="s">
        <v>3631</v>
      </c>
      <c r="D1592" s="6" t="str">
        <f>IF(ISBLANK(VLOOKUP($A1592,Courses!$A:D, COLUMN(D1592), 0)), "", VLOOKUP($A1592,Courses!$A:D, COLUMN(D1592), 0))</f>
        <v>Mountain</v>
      </c>
      <c r="E1592" s="7" t="str">
        <f>IF(ISBLANK(VLOOKUP($A1592,Courses!$A:E, COLUMN(E1592), 0)), "", VLOOKUP($A1592,Courses!$A:E, COLUMN(E1592), 0))</f>
        <v/>
      </c>
      <c r="F1592" s="72" t="str">
        <f>IF(ISBLANK(VLOOKUP($A1592,Courses!$A:F, COLUMN(F1592), 0)), "", VLOOKUP($A1592,Courses!$A:F, COLUMN(F1592), 0))</f>
        <v>telegraph_road_splash.jpg</v>
      </c>
      <c r="G1592" s="72" t="str">
        <f>IF(ISBLANK(VLOOKUP($A1592,Courses!$A:G, COLUMN(G1592), 0)), "", VLOOKUP($A1592,Courses!$A:G, COLUMN(G1592), 0))</f>
        <v>telegraph_road_hole15.jpg</v>
      </c>
      <c r="H1592" s="72" t="str">
        <f>IF(ISBLANK(VLOOKUP($A1592,Courses!$A:H, COLUMN(H1592), 0)), "", VLOOKUP($A1592,Courses!$A:H, COLUMN(H1592), 0))</f>
        <v/>
      </c>
      <c r="I1592" s="72" t="str">
        <f>IF(ISBLANK(VLOOKUP($A1592,Courses!$A:I, COLUMN(I1592), 0)), "", VLOOKUP($A1592,Courses!$A:I, COLUMN(I1592), 0))</f>
        <v/>
      </c>
      <c r="J1592" s="72" t="str">
        <f>IF(ISBLANK(VLOOKUP($A1592,Courses!$A:J, COLUMN(J1592), 0)), "", VLOOKUP($A1592,Courses!$A:J, COLUMN(J1592), 0))</f>
        <v/>
      </c>
      <c r="K1592" s="57" t="str">
        <f>IF(ISBLANK(VLOOKUP($A1592,Courses!$A:K, COLUMN(K1592), 0)), "", VLOOKUP($A1592,Courses!$A:K, COLUMN(K1592), 0))</f>
        <v>telegraph_road.zip</v>
      </c>
      <c r="L1592" s="8" t="str">
        <f>IF(ISBLANK(VLOOKUP($A1592,Courses!$A:L, COLUMN(L1592), 0)), "", VLOOKUP($A1592,Courses!$A:L, COLUMN(L1592), 0))</f>
        <v>BV2000</v>
      </c>
      <c r="M1592" s="8">
        <f>IF(ISBLANK(VLOOKUP($A1592,Courses!$A:M, COLUMN(M1592), 0)), "", VLOOKUP($A1592,Courses!$A:M, COLUMN(M1592), 0))</f>
        <v>3.5</v>
      </c>
      <c r="N1592" s="9">
        <f>IF(ISBLANK(VLOOKUP($A1592,Courses!$A:N, COLUMN(N1592), 0)), "", VLOOKUP($A1592,Courses!$A:N, COLUMN(N1592), 0))</f>
        <v>37186</v>
      </c>
      <c r="O1592" s="8" t="str">
        <f>IF(ISBLANK(VLOOKUP($A1592,Courses!$A:O, COLUMN(O1592), 0)), "", VLOOKUP($A1592,Courses!$A:O, COLUMN(O1592), 0))</f>
        <v>august</v>
      </c>
      <c r="P1592" s="8" t="str">
        <f>IF(ISBLANK(VLOOKUP($A1592,Courses!$A:P, COLUMN(P1592), 0)), "", VLOOKUP($A1592,Courses!$A:P, COLUMN(P1592), 0))</f>
        <v>beartooth</v>
      </c>
      <c r="Q1592" s="8" t="str">
        <f>IF(ISBLANK(VLOOKUP($A1592,Courses!$A:Q, COLUMN(Q1592), 0)), "", VLOOKUP($A1592,Courses!$A:Q, COLUMN(Q1592), 0))</f>
        <v>coyotebluff</v>
      </c>
      <c r="R1592" s="8" t="str">
        <f>IF(ISBLANK(VLOOKUP($A1592,Courses!$A:R, COLUMN(R1592), 0)), "", VLOOKUP($A1592,Courses!$A:R, COLUMN(R1592), 0))</f>
        <v>headgatever_2</v>
      </c>
      <c r="S1592" s="8" t="str">
        <f>IF(ISBLANK(VLOOKUP($A1592,Courses!$A:S, COLUMN(S1592), 0)), "", VLOOKUP($A1592,Courses!$A:S, COLUMN(S1592), 0))</f>
        <v>mountains</v>
      </c>
      <c r="T1592" s="8" t="str">
        <f>IF(ISBLANK(VLOOKUP($A1592,Courses!$A:T, COLUMN(T1592), 0)), "", VLOOKUP($A1592,Courses!$A:T, COLUMN(T1592), 0))</f>
        <v>sgotha</v>
      </c>
      <c r="U1592" s="8" t="str">
        <f>IF(ISBLANK(VLOOKUP($A1592,Courses!$A:U, COLUMN(U1592), 0)), "", VLOOKUP($A1592,Courses!$A:U, COLUMN(U1592), 0))</f>
        <v>southernhills</v>
      </c>
      <c r="V1592" s="8" t="str">
        <f>IF(ISBLANK(VLOOKUP($A1592,Courses!$A:V, COLUMN(V1592), 0)), "", VLOOKUP($A1592,Courses!$A:V, COLUMN(V1592), 0))</f>
        <v>threerivers</v>
      </c>
      <c r="W1592" s="8" t="str">
        <f>IF(ISBLANK(VLOOKUP($A1592,Courses!$A:W, COLUMN(W1592), 0)), "", VLOOKUP($A1592,Courses!$A:W, COLUMN(W1592), 0))</f>
        <v/>
      </c>
      <c r="X1592" s="8" t="str">
        <f>IF(ISBLANK(VLOOKUP($A1592,Courses!$A:X, COLUMN(X1592), 0)), "", VLOOKUP($A1592,Courses!$A:X, COLUMN(X1592), 0))</f>
        <v/>
      </c>
      <c r="Y1592" s="8" t="str">
        <f>IF(ISBLANK(VLOOKUP($A1592,Courses!$A:Y, COLUMN(Y1592), 0)), "", VLOOKUP($A1592,Courses!$A:Y, COLUMN(Y1592), 0))</f>
        <v/>
      </c>
      <c r="Z1592" s="8" t="str">
        <f>IF(ISBLANK(VLOOKUP($A1592,Courses!$A:Z, COLUMN(Z1592), 0)), "", VLOOKUP($A1592,Courses!$A:Z, COLUMN(Z1592), 0))</f>
        <v/>
      </c>
      <c r="AA1592" s="8" t="str">
        <f>IF(ISBLANK(VLOOKUP($A1592,Courses!$A:AA, COLUMN(AA1592), 0)), "", VLOOKUP($A1592,Courses!$A:AA, COLUMN(AA1592), 0))</f>
        <v/>
      </c>
      <c r="AB1592" s="8" t="str">
        <f>IF(ISBLANK(VLOOKUP($A1592,Courses!$A:AB, COLUMN(AB1592), 0)), "", VLOOKUP($A1592,Courses!$A:AB, COLUMN(AB1592), 0))</f>
        <v/>
      </c>
      <c r="AC1592" s="8" t="str">
        <f>IF(ISBLANK(VLOOKUP($A1592,Courses!$A:AC, COLUMN(AC1592), 0)), "", VLOOKUP($A1592,Courses!$A:AC, COLUMN(AC1592), 0))</f>
        <v/>
      </c>
      <c r="AD1592" s="8" t="str">
        <f>IF(ISBLANK(VLOOKUP($A1592,Courses!$A:AD, COLUMN(AD1592), 0)), "", VLOOKUP($A1592,Courses!$A:AD, COLUMN(AD1592), 0))</f>
        <v/>
      </c>
      <c r="AE1592" s="8" t="str">
        <f>IF(ISBLANK(VLOOKUP($A1592,Courses!$A:AE, COLUMN(AE1592), 0)), "", VLOOKUP($A1592,Courses!$A:AE, COLUMN(AE1592), 0))</f>
        <v/>
      </c>
      <c r="AF1592" s="8" t="str">
        <f>IF(ISBLANK(VLOOKUP($A1592,Courses!$A:AF, COLUMN(AF1592), 0)), "", VLOOKUP($A1592,Courses!$A:AF, COLUMN(AF1592), 0))</f>
        <v/>
      </c>
      <c r="AG1592" s="8" t="str">
        <f>IF(ISBLANK(VLOOKUP($A1592,Courses!$A:AG, COLUMN(AG1592), 0)), "", VLOOKUP($A1592,Courses!$A:AG, COLUMN(AG1592), 0))</f>
        <v>Sp</v>
      </c>
      <c r="AH1592" s="8">
        <f>IF(ISBLANK(VLOOKUP($A1592,Courses!$A:AH, COLUMN(AH1592), 0)), "", VLOOKUP($A1592,Courses!$A:AH, COLUMN(AH1592), 0))</f>
        <v>15</v>
      </c>
      <c r="AI1592" s="8" t="str">
        <f>IF(ISBLANK(VLOOKUP($A1592,Courses!$A:AI, COLUMN(AI1592), 0)), "", VLOOKUP($A1592,Courses!$A:AI, COLUMN(AI1592), 0))</f>
        <v/>
      </c>
      <c r="AJ1592" s="8" t="str">
        <f>IF(ISBLANK(VLOOKUP($A1592,Courses!$A:AJ, COLUMN(AJ1592), 0)), "", VLOOKUP($A1592,Courses!$A:AJ, COLUMN(AJ1592), 0))</f>
        <v/>
      </c>
      <c r="AK1592" s="8" t="str">
        <f>IF(ISBLANK(VLOOKUP($A1592,Courses!$A:AK, COLUMN(AK1592), 0)), "", VLOOKUP($A1592,Courses!$A:AK, COLUMN(AK1592), 0))</f>
        <v/>
      </c>
      <c r="AL1592" s="8"/>
      <c r="AM1592" s="8"/>
    </row>
    <row r="1593" spans="1:39" ht="12.75" customHeight="1">
      <c r="A1593" s="4">
        <v>1346</v>
      </c>
      <c r="B1593" s="4"/>
      <c r="C1593" s="69" t="s">
        <v>3635</v>
      </c>
      <c r="D1593" s="6" t="str">
        <f>IF(ISBLANK(VLOOKUP($A1593,Courses!$A:D, COLUMN(D1593), 0)), "", VLOOKUP($A1593,Courses!$A:D, COLUMN(D1593), 0))</f>
        <v>Lagoon</v>
      </c>
      <c r="E1593" s="7" t="str">
        <f>IF(ISBLANK(VLOOKUP($A1593,Courses!$A:E, COLUMN(E1593), 0)), "", VLOOKUP($A1593,Courses!$A:E, COLUMN(E1593), 0))</f>
        <v/>
      </c>
      <c r="F1593" s="72" t="str">
        <f>IF(ISBLANK(VLOOKUP($A1593,Courses!$A:F, COLUMN(F1593), 0)), "", VLOOKUP($A1593,Courses!$A:F, COLUMN(F1593), 0))</f>
        <v>tenacity_at_willow_marsh_hole01.jpg</v>
      </c>
      <c r="G1593" s="72" t="str">
        <f>IF(ISBLANK(VLOOKUP($A1593,Courses!$A:G, COLUMN(G1593), 0)), "", VLOOKUP($A1593,Courses!$A:G, COLUMN(G1593), 0))</f>
        <v>tenacity_at_willow_marsh_hole02.jpg</v>
      </c>
      <c r="H1593" s="72" t="str">
        <f>IF(ISBLANK(VLOOKUP($A1593,Courses!$A:H, COLUMN(H1593), 0)), "", VLOOKUP($A1593,Courses!$A:H, COLUMN(H1593), 0))</f>
        <v/>
      </c>
      <c r="I1593" s="72" t="str">
        <f>IF(ISBLANK(VLOOKUP($A1593,Courses!$A:I, COLUMN(I1593), 0)), "", VLOOKUP($A1593,Courses!$A:I, COLUMN(I1593), 0))</f>
        <v/>
      </c>
      <c r="J1593" s="72" t="str">
        <f>IF(ISBLANK(VLOOKUP($A1593,Courses!$A:J, COLUMN(J1593), 0)), "", VLOOKUP($A1593,Courses!$A:J, COLUMN(J1593), 0))</f>
        <v/>
      </c>
      <c r="K1593" s="57" t="str">
        <f>IF(ISBLANK(VLOOKUP($A1593,Courses!$A:K, COLUMN(K1593), 0)), "", VLOOKUP($A1593,Courses!$A:K, COLUMN(K1593), 0))</f>
        <v>tenacity_at_willows_marsh.zip</v>
      </c>
      <c r="L1593" s="8" t="str">
        <f>IF(ISBLANK(VLOOKUP($A1593,Courses!$A:L, COLUMN(L1593), 0)), "", VLOOKUP($A1593,Courses!$A:L, COLUMN(L1593), 0))</f>
        <v>Robert@</v>
      </c>
      <c r="M1593" s="8">
        <f>IF(ISBLANK(VLOOKUP($A1593,Courses!$A:M, COLUMN(M1593), 0)), "", VLOOKUP($A1593,Courses!$A:M, COLUMN(M1593), 0))</f>
        <v>18</v>
      </c>
      <c r="N1593" s="9">
        <f>IF(ISBLANK(VLOOKUP($A1593,Courses!$A:N, COLUMN(N1593), 0)), "", VLOOKUP($A1593,Courses!$A:N, COLUMN(N1593), 0))</f>
        <v>38367</v>
      </c>
      <c r="O1593" s="8" t="str">
        <f>IF(ISBLANK(VLOOKUP($A1593,Courses!$A:O, COLUMN(O1593), 0)), "", VLOOKUP($A1593,Courses!$A:O, COLUMN(O1593), 0))</f>
        <v>barrenhills</v>
      </c>
      <c r="P1593" s="8" t="str">
        <f>IF(ISBLANK(VLOOKUP($A1593,Courses!$A:P, COLUMN(P1593), 0)), "", VLOOKUP($A1593,Courses!$A:P, COLUMN(P1593), 0))</f>
        <v>beartooth</v>
      </c>
      <c r="Q1593" s="8" t="str">
        <f>IF(ISBLANK(VLOOKUP($A1593,Courses!$A:Q, COLUMN(Q1593), 0)), "", VLOOKUP($A1593,Courses!$A:Q, COLUMN(Q1593), 0))</f>
        <v>blackheath</v>
      </c>
      <c r="R1593" s="8" t="str">
        <f>IF(ISBLANK(VLOOKUP($A1593,Courses!$A:R, COLUMN(R1593), 0)), "", VLOOKUP($A1593,Courses!$A:R, COLUMN(R1593), 0))</f>
        <v>inlandheath</v>
      </c>
      <c r="S1593" s="8" t="str">
        <f>IF(ISBLANK(VLOOKUP($A1593,Courses!$A:S, COLUMN(S1593), 0)), "", VLOOKUP($A1593,Courses!$A:S, COLUMN(S1593), 0))</f>
        <v>lagalochan</v>
      </c>
      <c r="T1593" s="8" t="str">
        <f>IF(ISBLANK(VLOOKUP($A1593,Courses!$A:T, COLUMN(T1593), 0)), "", VLOOKUP($A1593,Courses!$A:T, COLUMN(T1593), 0))</f>
        <v>midwest</v>
      </c>
      <c r="U1593" s="8" t="str">
        <f>IF(ISBLANK(VLOOKUP($A1593,Courses!$A:U, COLUMN(U1593), 0)), "", VLOOKUP($A1593,Courses!$A:U, COLUMN(U1593), 0))</f>
        <v>sammamish</v>
      </c>
      <c r="V1593" s="8" t="str">
        <f>IF(ISBLANK(VLOOKUP($A1593,Courses!$A:V, COLUMN(V1593), 0)), "", VLOOKUP($A1593,Courses!$A:V, COLUMN(V1593), 0))</f>
        <v>thelegacy</v>
      </c>
      <c r="W1593" s="8" t="str">
        <f>IF(ISBLANK(VLOOKUP($A1593,Courses!$A:W, COLUMN(W1593), 0)), "", VLOOKUP($A1593,Courses!$A:W, COLUMN(W1593), 0))</f>
        <v/>
      </c>
      <c r="X1593" s="8" t="str">
        <f>IF(ISBLANK(VLOOKUP($A1593,Courses!$A:X, COLUMN(X1593), 0)), "", VLOOKUP($A1593,Courses!$A:X, COLUMN(X1593), 0))</f>
        <v/>
      </c>
      <c r="Y1593" s="8" t="str">
        <f>IF(ISBLANK(VLOOKUP($A1593,Courses!$A:Y, COLUMN(Y1593), 0)), "", VLOOKUP($A1593,Courses!$A:Y, COLUMN(Y1593), 0))</f>
        <v/>
      </c>
      <c r="Z1593" s="8" t="str">
        <f>IF(ISBLANK(VLOOKUP($A1593,Courses!$A:Z, COLUMN(Z1593), 0)), "", VLOOKUP($A1593,Courses!$A:Z, COLUMN(Z1593), 0))</f>
        <v/>
      </c>
      <c r="AA1593" s="8" t="str">
        <f>IF(ISBLANK(VLOOKUP($A1593,Courses!$A:AA, COLUMN(AA1593), 0)), "", VLOOKUP($A1593,Courses!$A:AA, COLUMN(AA1593), 0))</f>
        <v/>
      </c>
      <c r="AB1593" s="8" t="str">
        <f>IF(ISBLANK(VLOOKUP($A1593,Courses!$A:AB, COLUMN(AB1593), 0)), "", VLOOKUP($A1593,Courses!$A:AB, COLUMN(AB1593), 0))</f>
        <v/>
      </c>
      <c r="AC1593" s="8" t="str">
        <f>IF(ISBLANK(VLOOKUP($A1593,Courses!$A:AC, COLUMN(AC1593), 0)), "", VLOOKUP($A1593,Courses!$A:AC, COLUMN(AC1593), 0))</f>
        <v/>
      </c>
      <c r="AD1593" s="8" t="str">
        <f>IF(ISBLANK(VLOOKUP($A1593,Courses!$A:AD, COLUMN(AD1593), 0)), "", VLOOKUP($A1593,Courses!$A:AD, COLUMN(AD1593), 0))</f>
        <v/>
      </c>
      <c r="AE1593" s="8" t="str">
        <f>IF(ISBLANK(VLOOKUP($A1593,Courses!$A:AE, COLUMN(AE1593), 0)), "", VLOOKUP($A1593,Courses!$A:AE, COLUMN(AE1593), 0))</f>
        <v/>
      </c>
      <c r="AF1593" s="8" t="str">
        <f>IF(ISBLANK(VLOOKUP($A1593,Courses!$A:AF, COLUMN(AF1593), 0)), "", VLOOKUP($A1593,Courses!$A:AF, COLUMN(AF1593), 0))</f>
        <v/>
      </c>
      <c r="AG1593" s="8">
        <f>IF(ISBLANK(VLOOKUP($A1593,Courses!$A:AG, COLUMN(AG1593), 0)), "", VLOOKUP($A1593,Courses!$A:AG, COLUMN(AG1593), 0))</f>
        <v>1</v>
      </c>
      <c r="AH1593" s="8">
        <f>IF(ISBLANK(VLOOKUP($A1593,Courses!$A:AH, COLUMN(AH1593), 0)), "", VLOOKUP($A1593,Courses!$A:AH, COLUMN(AH1593), 0))</f>
        <v>2</v>
      </c>
      <c r="AI1593" s="8" t="str">
        <f>IF(ISBLANK(VLOOKUP($A1593,Courses!$A:AI, COLUMN(AI1593), 0)), "", VLOOKUP($A1593,Courses!$A:AI, COLUMN(AI1593), 0))</f>
        <v/>
      </c>
      <c r="AJ1593" s="8" t="str">
        <f>IF(ISBLANK(VLOOKUP($A1593,Courses!$A:AJ, COLUMN(AJ1593), 0)), "", VLOOKUP($A1593,Courses!$A:AJ, COLUMN(AJ1593), 0))</f>
        <v/>
      </c>
      <c r="AK1593" s="8" t="str">
        <f>IF(ISBLANK(VLOOKUP($A1593,Courses!$A:AK, COLUMN(AK1593), 0)), "", VLOOKUP($A1593,Courses!$A:AK, COLUMN(AK1593), 0))</f>
        <v/>
      </c>
      <c r="AL1593" s="8"/>
      <c r="AM1593" s="8" t="s">
        <v>8713</v>
      </c>
    </row>
    <row r="1594" spans="1:39" ht="12.75" customHeight="1">
      <c r="A1594" s="4">
        <v>1347</v>
      </c>
      <c r="B1594" s="4"/>
      <c r="C1594" s="69" t="s">
        <v>3637</v>
      </c>
      <c r="D1594" s="6" t="str">
        <f>IF(ISBLANK(VLOOKUP($A1594,Courses!$A:D, COLUMN(D1594), 0)), "", VLOOKUP($A1594,Courses!$A:D, COLUMN(D1594), 0))</f>
        <v>Mtn valley</v>
      </c>
      <c r="E1594" s="7" t="str">
        <f>IF(ISBLANK(VLOOKUP($A1594,Courses!$A:E, COLUMN(E1594), 0)), "", VLOOKUP($A1594,Courses!$A:E, COLUMN(E1594), 0))</f>
        <v/>
      </c>
      <c r="F1594" s="72" t="str">
        <f>IF(ISBLANK(VLOOKUP($A1594,Courses!$A:F, COLUMN(F1594), 0)), "", VLOOKUP($A1594,Courses!$A:F, COLUMN(F1594), 0))</f>
        <v>tennessee_river_gc_north_hole01.jpg</v>
      </c>
      <c r="G1594" s="72" t="str">
        <f>IF(ISBLANK(VLOOKUP($A1594,Courses!$A:G, COLUMN(G1594), 0)), "", VLOOKUP($A1594,Courses!$A:G, COLUMN(G1594), 0))</f>
        <v>tennessee_river_gc_north_hole02.jpg</v>
      </c>
      <c r="H1594" s="72" t="str">
        <f>IF(ISBLANK(VLOOKUP($A1594,Courses!$A:H, COLUMN(H1594), 0)), "", VLOOKUP($A1594,Courses!$A:H, COLUMN(H1594), 0))</f>
        <v/>
      </c>
      <c r="I1594" s="72" t="str">
        <f>IF(ISBLANK(VLOOKUP($A1594,Courses!$A:I, COLUMN(I1594), 0)), "", VLOOKUP($A1594,Courses!$A:I, COLUMN(I1594), 0))</f>
        <v/>
      </c>
      <c r="J1594" s="72" t="str">
        <f>IF(ISBLANK(VLOOKUP($A1594,Courses!$A:J, COLUMN(J1594), 0)), "", VLOOKUP($A1594,Courses!$A:J, COLUMN(J1594), 0))</f>
        <v/>
      </c>
      <c r="K1594" s="57" t="str">
        <f>IF(ISBLANK(VLOOKUP($A1594,Courses!$A:K, COLUMN(K1594), 0)), "", VLOOKUP($A1594,Courses!$A:K, COLUMN(K1594), 0))</f>
        <v>tennessee_river_gc_north.zip</v>
      </c>
      <c r="L1594" s="8" t="str">
        <f>IF(ISBLANK(VLOOKUP($A1594,Courses!$A:L, COLUMN(L1594), 0)), "", VLOOKUP($A1594,Courses!$A:L, COLUMN(L1594), 0))</f>
        <v>Darrell Castle</v>
      </c>
      <c r="M1594" s="8">
        <f>IF(ISBLANK(VLOOKUP($A1594,Courses!$A:M, COLUMN(M1594), 0)), "", VLOOKUP($A1594,Courses!$A:M, COLUMN(M1594), 0))</f>
        <v>17.7</v>
      </c>
      <c r="N1594" s="9">
        <f>IF(ISBLANK(VLOOKUP($A1594,Courses!$A:N, COLUMN(N1594), 0)), "", VLOOKUP($A1594,Courses!$A:N, COLUMN(N1594), 0))</f>
        <v>37789</v>
      </c>
      <c r="O1594" s="8" t="str">
        <f>IF(ISBLANK(VLOOKUP($A1594,Courses!$A:O, COLUMN(O1594), 0)), "", VLOOKUP($A1594,Courses!$A:O, COLUMN(O1594), 0))</f>
        <v>barrenhills</v>
      </c>
      <c r="P1594" s="8" t="str">
        <f>IF(ISBLANK(VLOOKUP($A1594,Courses!$A:P, COLUMN(P1594), 0)), "", VLOOKUP($A1594,Courses!$A:P, COLUMN(P1594), 0))</f>
        <v>pinevalley</v>
      </c>
      <c r="Q1594" s="8" t="str">
        <f>IF(ISBLANK(VLOOKUP($A1594,Courses!$A:Q, COLUMN(Q1594), 0)), "", VLOOKUP($A1594,Courses!$A:Q, COLUMN(Q1594), 0))</f>
        <v>tennriver</v>
      </c>
      <c r="R1594" s="8" t="str">
        <f>IF(ISBLANK(VLOOKUP($A1594,Courses!$A:R, COLUMN(R1594), 0)), "", VLOOKUP($A1594,Courses!$A:R, COLUMN(R1594), 0))</f>
        <v/>
      </c>
      <c r="S1594" s="8" t="str">
        <f>IF(ISBLANK(VLOOKUP($A1594,Courses!$A:S, COLUMN(S1594), 0)), "", VLOOKUP($A1594,Courses!$A:S, COLUMN(S1594), 0))</f>
        <v/>
      </c>
      <c r="T1594" s="8" t="str">
        <f>IF(ISBLANK(VLOOKUP($A1594,Courses!$A:T, COLUMN(T1594), 0)), "", VLOOKUP($A1594,Courses!$A:T, COLUMN(T1594), 0))</f>
        <v/>
      </c>
      <c r="U1594" s="8" t="str">
        <f>IF(ISBLANK(VLOOKUP($A1594,Courses!$A:U, COLUMN(U1594), 0)), "", VLOOKUP($A1594,Courses!$A:U, COLUMN(U1594), 0))</f>
        <v/>
      </c>
      <c r="V1594" s="8" t="str">
        <f>IF(ISBLANK(VLOOKUP($A1594,Courses!$A:V, COLUMN(V1594), 0)), "", VLOOKUP($A1594,Courses!$A:V, COLUMN(V1594), 0))</f>
        <v/>
      </c>
      <c r="W1594" s="8" t="str">
        <f>IF(ISBLANK(VLOOKUP($A1594,Courses!$A:W, COLUMN(W1594), 0)), "", VLOOKUP($A1594,Courses!$A:W, COLUMN(W1594), 0))</f>
        <v/>
      </c>
      <c r="X1594" s="8" t="str">
        <f>IF(ISBLANK(VLOOKUP($A1594,Courses!$A:X, COLUMN(X1594), 0)), "", VLOOKUP($A1594,Courses!$A:X, COLUMN(X1594), 0))</f>
        <v/>
      </c>
      <c r="Y1594" s="8" t="str">
        <f>IF(ISBLANK(VLOOKUP($A1594,Courses!$A:Y, COLUMN(Y1594), 0)), "", VLOOKUP($A1594,Courses!$A:Y, COLUMN(Y1594), 0))</f>
        <v/>
      </c>
      <c r="Z1594" s="8" t="str">
        <f>IF(ISBLANK(VLOOKUP($A1594,Courses!$A:Z, COLUMN(Z1594), 0)), "", VLOOKUP($A1594,Courses!$A:Z, COLUMN(Z1594), 0))</f>
        <v/>
      </c>
      <c r="AA1594" s="8" t="str">
        <f>IF(ISBLANK(VLOOKUP($A1594,Courses!$A:AA, COLUMN(AA1594), 0)), "", VLOOKUP($A1594,Courses!$A:AA, COLUMN(AA1594), 0))</f>
        <v/>
      </c>
      <c r="AB1594" s="8" t="str">
        <f>IF(ISBLANK(VLOOKUP($A1594,Courses!$A:AB, COLUMN(AB1594), 0)), "", VLOOKUP($A1594,Courses!$A:AB, COLUMN(AB1594), 0))</f>
        <v/>
      </c>
      <c r="AC1594" s="8" t="str">
        <f>IF(ISBLANK(VLOOKUP($A1594,Courses!$A:AC, COLUMN(AC1594), 0)), "", VLOOKUP($A1594,Courses!$A:AC, COLUMN(AC1594), 0))</f>
        <v/>
      </c>
      <c r="AD1594" s="8" t="str">
        <f>IF(ISBLANK(VLOOKUP($A1594,Courses!$A:AD, COLUMN(AD1594), 0)), "", VLOOKUP($A1594,Courses!$A:AD, COLUMN(AD1594), 0))</f>
        <v/>
      </c>
      <c r="AE1594" s="8" t="str">
        <f>IF(ISBLANK(VLOOKUP($A1594,Courses!$A:AE, COLUMN(AE1594), 0)), "", VLOOKUP($A1594,Courses!$A:AE, COLUMN(AE1594), 0))</f>
        <v/>
      </c>
      <c r="AF1594" s="8" t="str">
        <f>IF(ISBLANK(VLOOKUP($A1594,Courses!$A:AF, COLUMN(AF1594), 0)), "", VLOOKUP($A1594,Courses!$A:AF, COLUMN(AF1594), 0))</f>
        <v/>
      </c>
      <c r="AG1594" s="8">
        <f>IF(ISBLANK(VLOOKUP($A1594,Courses!$A:AG, COLUMN(AG1594), 0)), "", VLOOKUP($A1594,Courses!$A:AG, COLUMN(AG1594), 0))</f>
        <v>1</v>
      </c>
      <c r="AH1594" s="8">
        <f>IF(ISBLANK(VLOOKUP($A1594,Courses!$A:AH, COLUMN(AH1594), 0)), "", VLOOKUP($A1594,Courses!$A:AH, COLUMN(AH1594), 0))</f>
        <v>2</v>
      </c>
      <c r="AI1594" s="8" t="str">
        <f>IF(ISBLANK(VLOOKUP($A1594,Courses!$A:AI, COLUMN(AI1594), 0)), "", VLOOKUP($A1594,Courses!$A:AI, COLUMN(AI1594), 0))</f>
        <v/>
      </c>
      <c r="AJ1594" s="8" t="str">
        <f>IF(ISBLANK(VLOOKUP($A1594,Courses!$A:AJ, COLUMN(AJ1594), 0)), "", VLOOKUP($A1594,Courses!$A:AJ, COLUMN(AJ1594), 0))</f>
        <v/>
      </c>
      <c r="AK1594" s="8" t="str">
        <f>IF(ISBLANK(VLOOKUP($A1594,Courses!$A:AK, COLUMN(AK1594), 0)), "", VLOOKUP($A1594,Courses!$A:AK, COLUMN(AK1594), 0))</f>
        <v/>
      </c>
      <c r="AL1594" s="8"/>
      <c r="AM1594" s="8"/>
    </row>
    <row r="1595" spans="1:39" ht="12.75" customHeight="1">
      <c r="A1595" s="4">
        <v>1348</v>
      </c>
      <c r="B1595" s="4"/>
      <c r="C1595" s="69" t="s">
        <v>3640</v>
      </c>
      <c r="D1595" s="6" t="str">
        <f>IF(ISBLANK(VLOOKUP($A1595,Courses!$A:D, COLUMN(D1595), 0)), "", VLOOKUP($A1595,Courses!$A:D, COLUMN(D1595), 0))</f>
        <v>Mtn valley</v>
      </c>
      <c r="E1595" s="7" t="str">
        <f>IF(ISBLANK(VLOOKUP($A1595,Courses!$A:E, COLUMN(E1595), 0)), "", VLOOKUP($A1595,Courses!$A:E, COLUMN(E1595), 0))</f>
        <v/>
      </c>
      <c r="F1595" s="72" t="str">
        <f>IF(ISBLANK(VLOOKUP($A1595,Courses!$A:F, COLUMN(F1595), 0)), "", VLOOKUP($A1595,Courses!$A:F, COLUMN(F1595), 0))</f>
        <v>tennessee_river_gc_v2_hole06.jpg</v>
      </c>
      <c r="G1595" s="72" t="str">
        <f>IF(ISBLANK(VLOOKUP($A1595,Courses!$A:G, COLUMN(G1595), 0)), "", VLOOKUP($A1595,Courses!$A:G, COLUMN(G1595), 0))</f>
        <v>tennessee_river_gc_v2_hole18.jpg</v>
      </c>
      <c r="H1595" s="72" t="str">
        <f>IF(ISBLANK(VLOOKUP($A1595,Courses!$A:H, COLUMN(H1595), 0)), "", VLOOKUP($A1595,Courses!$A:H, COLUMN(H1595), 0))</f>
        <v/>
      </c>
      <c r="I1595" s="72" t="str">
        <f>IF(ISBLANK(VLOOKUP($A1595,Courses!$A:I, COLUMN(I1595), 0)), "", VLOOKUP($A1595,Courses!$A:I, COLUMN(I1595), 0))</f>
        <v/>
      </c>
      <c r="J1595" s="72" t="str">
        <f>IF(ISBLANK(VLOOKUP($A1595,Courses!$A:J, COLUMN(J1595), 0)), "", VLOOKUP($A1595,Courses!$A:J, COLUMN(J1595), 0))</f>
        <v/>
      </c>
      <c r="K1595" s="57" t="str">
        <f>IF(ISBLANK(VLOOKUP($A1595,Courses!$A:K, COLUMN(K1595), 0)), "", VLOOKUP($A1595,Courses!$A:K, COLUMN(K1595), 0))</f>
        <v>tennessee_river_v2_fall.zip</v>
      </c>
      <c r="L1595" s="8" t="str">
        <f>IF(ISBLANK(VLOOKUP($A1595,Courses!$A:L, COLUMN(L1595), 0)), "", VLOOKUP($A1595,Courses!$A:L, COLUMN(L1595), 0))</f>
        <v>Darrell Castle</v>
      </c>
      <c r="M1595" s="8">
        <f>IF(ISBLANK(VLOOKUP($A1595,Courses!$A:M, COLUMN(M1595), 0)), "", VLOOKUP($A1595,Courses!$A:M, COLUMN(M1595), 0))</f>
        <v>15.8</v>
      </c>
      <c r="N1595" s="9">
        <f>IF(ISBLANK(VLOOKUP($A1595,Courses!$A:N, COLUMN(N1595), 0)), "", VLOOKUP($A1595,Courses!$A:N, COLUMN(N1595), 0))</f>
        <v>38297</v>
      </c>
      <c r="O1595" s="8" t="str">
        <f>IF(ISBLANK(VLOOKUP($A1595,Courses!$A:O, COLUMN(O1595), 0)), "", VLOOKUP($A1595,Courses!$A:O, COLUMN(O1595), 0))</f>
        <v>barrenhills</v>
      </c>
      <c r="P1595" s="8" t="str">
        <f>IF(ISBLANK(VLOOKUP($A1595,Courses!$A:P, COLUMN(P1595), 0)), "", VLOOKUP($A1595,Courses!$A:P, COLUMN(P1595), 0))</f>
        <v>pinevalley</v>
      </c>
      <c r="Q1595" s="8" t="str">
        <f>IF(ISBLANK(VLOOKUP($A1595,Courses!$A:Q, COLUMN(Q1595), 0)), "", VLOOKUP($A1595,Courses!$A:Q, COLUMN(Q1595), 0))</f>
        <v>trfall</v>
      </c>
      <c r="R1595" s="8" t="str">
        <f>IF(ISBLANK(VLOOKUP($A1595,Courses!$A:R, COLUMN(R1595), 0)), "", VLOOKUP($A1595,Courses!$A:R, COLUMN(R1595), 0))</f>
        <v/>
      </c>
      <c r="S1595" s="8" t="str">
        <f>IF(ISBLANK(VLOOKUP($A1595,Courses!$A:S, COLUMN(S1595), 0)), "", VLOOKUP($A1595,Courses!$A:S, COLUMN(S1595), 0))</f>
        <v/>
      </c>
      <c r="T1595" s="8" t="str">
        <f>IF(ISBLANK(VLOOKUP($A1595,Courses!$A:T, COLUMN(T1595), 0)), "", VLOOKUP($A1595,Courses!$A:T, COLUMN(T1595), 0))</f>
        <v/>
      </c>
      <c r="U1595" s="8" t="str">
        <f>IF(ISBLANK(VLOOKUP($A1595,Courses!$A:U, COLUMN(U1595), 0)), "", VLOOKUP($A1595,Courses!$A:U, COLUMN(U1595), 0))</f>
        <v/>
      </c>
      <c r="V1595" s="8" t="str">
        <f>IF(ISBLANK(VLOOKUP($A1595,Courses!$A:V, COLUMN(V1595), 0)), "", VLOOKUP($A1595,Courses!$A:V, COLUMN(V1595), 0))</f>
        <v/>
      </c>
      <c r="W1595" s="8" t="str">
        <f>IF(ISBLANK(VLOOKUP($A1595,Courses!$A:W, COLUMN(W1595), 0)), "", VLOOKUP($A1595,Courses!$A:W, COLUMN(W1595), 0))</f>
        <v/>
      </c>
      <c r="X1595" s="8" t="str">
        <f>IF(ISBLANK(VLOOKUP($A1595,Courses!$A:X, COLUMN(X1595), 0)), "", VLOOKUP($A1595,Courses!$A:X, COLUMN(X1595), 0))</f>
        <v/>
      </c>
      <c r="Y1595" s="8" t="str">
        <f>IF(ISBLANK(VLOOKUP($A1595,Courses!$A:Y, COLUMN(Y1595), 0)), "", VLOOKUP($A1595,Courses!$A:Y, COLUMN(Y1595), 0))</f>
        <v/>
      </c>
      <c r="Z1595" s="8" t="str">
        <f>IF(ISBLANK(VLOOKUP($A1595,Courses!$A:Z, COLUMN(Z1595), 0)), "", VLOOKUP($A1595,Courses!$A:Z, COLUMN(Z1595), 0))</f>
        <v/>
      </c>
      <c r="AA1595" s="8" t="str">
        <f>IF(ISBLANK(VLOOKUP($A1595,Courses!$A:AA, COLUMN(AA1595), 0)), "", VLOOKUP($A1595,Courses!$A:AA, COLUMN(AA1595), 0))</f>
        <v/>
      </c>
      <c r="AB1595" s="8" t="str">
        <f>IF(ISBLANK(VLOOKUP($A1595,Courses!$A:AB, COLUMN(AB1595), 0)), "", VLOOKUP($A1595,Courses!$A:AB, COLUMN(AB1595), 0))</f>
        <v/>
      </c>
      <c r="AC1595" s="8" t="str">
        <f>IF(ISBLANK(VLOOKUP($A1595,Courses!$A:AC, COLUMN(AC1595), 0)), "", VLOOKUP($A1595,Courses!$A:AC, COLUMN(AC1595), 0))</f>
        <v/>
      </c>
      <c r="AD1595" s="8" t="str">
        <f>IF(ISBLANK(VLOOKUP($A1595,Courses!$A:AD, COLUMN(AD1595), 0)), "", VLOOKUP($A1595,Courses!$A:AD, COLUMN(AD1595), 0))</f>
        <v/>
      </c>
      <c r="AE1595" s="8" t="str">
        <f>IF(ISBLANK(VLOOKUP($A1595,Courses!$A:AE, COLUMN(AE1595), 0)), "", VLOOKUP($A1595,Courses!$A:AE, COLUMN(AE1595), 0))</f>
        <v/>
      </c>
      <c r="AF1595" s="8" t="str">
        <f>IF(ISBLANK(VLOOKUP($A1595,Courses!$A:AF, COLUMN(AF1595), 0)), "", VLOOKUP($A1595,Courses!$A:AF, COLUMN(AF1595), 0))</f>
        <v/>
      </c>
      <c r="AG1595" s="8">
        <f>IF(ISBLANK(VLOOKUP($A1595,Courses!$A:AG, COLUMN(AG1595), 0)), "", VLOOKUP($A1595,Courses!$A:AG, COLUMN(AG1595), 0))</f>
        <v>6</v>
      </c>
      <c r="AH1595" s="8">
        <f>IF(ISBLANK(VLOOKUP($A1595,Courses!$A:AH, COLUMN(AH1595), 0)), "", VLOOKUP($A1595,Courses!$A:AH, COLUMN(AH1595), 0))</f>
        <v>18</v>
      </c>
      <c r="AI1595" s="8" t="str">
        <f>IF(ISBLANK(VLOOKUP($A1595,Courses!$A:AI, COLUMN(AI1595), 0)), "", VLOOKUP($A1595,Courses!$A:AI, COLUMN(AI1595), 0))</f>
        <v/>
      </c>
      <c r="AJ1595" s="8" t="str">
        <f>IF(ISBLANK(VLOOKUP($A1595,Courses!$A:AJ, COLUMN(AJ1595), 0)), "", VLOOKUP($A1595,Courses!$A:AJ, COLUMN(AJ1595), 0))</f>
        <v/>
      </c>
      <c r="AK1595" s="8" t="str">
        <f>IF(ISBLANK(VLOOKUP($A1595,Courses!$A:AK, COLUMN(AK1595), 0)), "", VLOOKUP($A1595,Courses!$A:AK, COLUMN(AK1595), 0))</f>
        <v/>
      </c>
      <c r="AL1595" s="8"/>
      <c r="AM1595" s="8"/>
    </row>
    <row r="1596" spans="1:39" ht="12.75" customHeight="1">
      <c r="A1596" s="4">
        <v>1349</v>
      </c>
      <c r="B1596" s="4"/>
      <c r="C1596" s="69" t="s">
        <v>3642</v>
      </c>
      <c r="D1596" s="6" t="str">
        <f>IF(ISBLANK(VLOOKUP($A1596,Courses!$A:D, COLUMN(D1596), 0)), "", VLOOKUP($A1596,Courses!$A:D, COLUMN(D1596), 0))</f>
        <v>Mtn valley</v>
      </c>
      <c r="E1596" s="7" t="str">
        <f>IF(ISBLANK(VLOOKUP($A1596,Courses!$A:E, COLUMN(E1596), 0)), "", VLOOKUP($A1596,Courses!$A:E, COLUMN(E1596), 0))</f>
        <v/>
      </c>
      <c r="F1596" s="72" t="str">
        <f>IF(ISBLANK(VLOOKUP($A1596,Courses!$A:F, COLUMN(F1596), 0)), "", VLOOKUP($A1596,Courses!$A:F, COLUMN(F1596), 0))</f>
        <v>tentsmuir_forrest_splash.jpg</v>
      </c>
      <c r="G1596" s="72" t="str">
        <f>IF(ISBLANK(VLOOKUP($A1596,Courses!$A:G, COLUMN(G1596), 0)), "", VLOOKUP($A1596,Courses!$A:G, COLUMN(G1596), 0))</f>
        <v>tentsmuir_forrest_hole11.jpg</v>
      </c>
      <c r="H1596" s="72" t="str">
        <f>IF(ISBLANK(VLOOKUP($A1596,Courses!$A:H, COLUMN(H1596), 0)), "", VLOOKUP($A1596,Courses!$A:H, COLUMN(H1596), 0))</f>
        <v/>
      </c>
      <c r="I1596" s="72" t="str">
        <f>IF(ISBLANK(VLOOKUP($A1596,Courses!$A:I, COLUMN(I1596), 0)), "", VLOOKUP($A1596,Courses!$A:I, COLUMN(I1596), 0))</f>
        <v/>
      </c>
      <c r="J1596" s="72" t="str">
        <f>IF(ISBLANK(VLOOKUP($A1596,Courses!$A:J, COLUMN(J1596), 0)), "", VLOOKUP($A1596,Courses!$A:J, COLUMN(J1596), 0))</f>
        <v/>
      </c>
      <c r="K1596" s="57" t="str">
        <f>IF(ISBLANK(VLOOKUP($A1596,Courses!$A:K, COLUMN(K1596), 0)), "", VLOOKUP($A1596,Courses!$A:K, COLUMN(K1596), 0))</f>
        <v>tentsmuir_forrest.zip</v>
      </c>
      <c r="L1596" s="8" t="str">
        <f>IF(ISBLANK(VLOOKUP($A1596,Courses!$A:L, COLUMN(L1596), 0)), "", VLOOKUP($A1596,Courses!$A:L, COLUMN(L1596), 0))</f>
        <v>Polslad</v>
      </c>
      <c r="M1596" s="8">
        <f>IF(ISBLANK(VLOOKUP($A1596,Courses!$A:M, COLUMN(M1596), 0)), "", VLOOKUP($A1596,Courses!$A:M, COLUMN(M1596), 0))</f>
        <v>11.1</v>
      </c>
      <c r="N1596" s="9">
        <f>IF(ISBLANK(VLOOKUP($A1596,Courses!$A:N, COLUMN(N1596), 0)), "", VLOOKUP($A1596,Courses!$A:N, COLUMN(N1596), 0))</f>
        <v>37382</v>
      </c>
      <c r="O1596" s="8" t="str">
        <f>IF(ISBLANK(VLOOKUP($A1596,Courses!$A:O, COLUMN(O1596), 0)), "", VLOOKUP($A1596,Courses!$A:O, COLUMN(O1596), 0))</f>
        <v>locheil1</v>
      </c>
      <c r="P1596" s="8" t="str">
        <f>IF(ISBLANK(VLOOKUP($A1596,Courses!$A:P, COLUMN(P1596), 0)), "", VLOOKUP($A1596,Courses!$A:P, COLUMN(P1596), 0))</f>
        <v>midwest</v>
      </c>
      <c r="Q1596" s="8" t="str">
        <f>IF(ISBLANK(VLOOKUP($A1596,Courses!$A:Q, COLUMN(Q1596), 0)), "", VLOOKUP($A1596,Courses!$A:Q, COLUMN(Q1596), 0))</f>
        <v>randa</v>
      </c>
      <c r="R1596" s="8" t="str">
        <f>IF(ISBLANK(VLOOKUP($A1596,Courses!$A:R, COLUMN(R1596), 0)), "", VLOOKUP($A1596,Courses!$A:R, COLUMN(R1596), 0))</f>
        <v>standrw</v>
      </c>
      <c r="S1596" s="8" t="str">
        <f>IF(ISBLANK(VLOOKUP($A1596,Courses!$A:S, COLUMN(S1596), 0)), "", VLOOKUP($A1596,Courses!$A:S, COLUMN(S1596), 0))</f>
        <v/>
      </c>
      <c r="T1596" s="8" t="str">
        <f>IF(ISBLANK(VLOOKUP($A1596,Courses!$A:T, COLUMN(T1596), 0)), "", VLOOKUP($A1596,Courses!$A:T, COLUMN(T1596), 0))</f>
        <v/>
      </c>
      <c r="U1596" s="8" t="str">
        <f>IF(ISBLANK(VLOOKUP($A1596,Courses!$A:U, COLUMN(U1596), 0)), "", VLOOKUP($A1596,Courses!$A:U, COLUMN(U1596), 0))</f>
        <v/>
      </c>
      <c r="V1596" s="8" t="str">
        <f>IF(ISBLANK(VLOOKUP($A1596,Courses!$A:V, COLUMN(V1596), 0)), "", VLOOKUP($A1596,Courses!$A:V, COLUMN(V1596), 0))</f>
        <v/>
      </c>
      <c r="W1596" s="8" t="str">
        <f>IF(ISBLANK(VLOOKUP($A1596,Courses!$A:W, COLUMN(W1596), 0)), "", VLOOKUP($A1596,Courses!$A:W, COLUMN(W1596), 0))</f>
        <v/>
      </c>
      <c r="X1596" s="8" t="str">
        <f>IF(ISBLANK(VLOOKUP($A1596,Courses!$A:X, COLUMN(X1596), 0)), "", VLOOKUP($A1596,Courses!$A:X, COLUMN(X1596), 0))</f>
        <v/>
      </c>
      <c r="Y1596" s="8" t="str">
        <f>IF(ISBLANK(VLOOKUP($A1596,Courses!$A:Y, COLUMN(Y1596), 0)), "", VLOOKUP($A1596,Courses!$A:Y, COLUMN(Y1596), 0))</f>
        <v/>
      </c>
      <c r="Z1596" s="8" t="str">
        <f>IF(ISBLANK(VLOOKUP($A1596,Courses!$A:Z, COLUMN(Z1596), 0)), "", VLOOKUP($A1596,Courses!$A:Z, COLUMN(Z1596), 0))</f>
        <v/>
      </c>
      <c r="AA1596" s="8" t="str">
        <f>IF(ISBLANK(VLOOKUP($A1596,Courses!$A:AA, COLUMN(AA1596), 0)), "", VLOOKUP($A1596,Courses!$A:AA, COLUMN(AA1596), 0))</f>
        <v/>
      </c>
      <c r="AB1596" s="8" t="str">
        <f>IF(ISBLANK(VLOOKUP($A1596,Courses!$A:AB, COLUMN(AB1596), 0)), "", VLOOKUP($A1596,Courses!$A:AB, COLUMN(AB1596), 0))</f>
        <v/>
      </c>
      <c r="AC1596" s="8" t="str">
        <f>IF(ISBLANK(VLOOKUP($A1596,Courses!$A:AC, COLUMN(AC1596), 0)), "", VLOOKUP($A1596,Courses!$A:AC, COLUMN(AC1596), 0))</f>
        <v/>
      </c>
      <c r="AD1596" s="8" t="str">
        <f>IF(ISBLANK(VLOOKUP($A1596,Courses!$A:AD, COLUMN(AD1596), 0)), "", VLOOKUP($A1596,Courses!$A:AD, COLUMN(AD1596), 0))</f>
        <v/>
      </c>
      <c r="AE1596" s="8" t="str">
        <f>IF(ISBLANK(VLOOKUP($A1596,Courses!$A:AE, COLUMN(AE1596), 0)), "", VLOOKUP($A1596,Courses!$A:AE, COLUMN(AE1596), 0))</f>
        <v/>
      </c>
      <c r="AF1596" s="8" t="str">
        <f>IF(ISBLANK(VLOOKUP($A1596,Courses!$A:AF, COLUMN(AF1596), 0)), "", VLOOKUP($A1596,Courses!$A:AF, COLUMN(AF1596), 0))</f>
        <v/>
      </c>
      <c r="AG1596" s="8" t="str">
        <f>IF(ISBLANK(VLOOKUP($A1596,Courses!$A:AG, COLUMN(AG1596), 0)), "", VLOOKUP($A1596,Courses!$A:AG, COLUMN(AG1596), 0))</f>
        <v>Sp</v>
      </c>
      <c r="AH1596" s="8">
        <f>IF(ISBLANK(VLOOKUP($A1596,Courses!$A:AH, COLUMN(AH1596), 0)), "", VLOOKUP($A1596,Courses!$A:AH, COLUMN(AH1596), 0))</f>
        <v>11</v>
      </c>
      <c r="AI1596" s="8" t="str">
        <f>IF(ISBLANK(VLOOKUP($A1596,Courses!$A:AI, COLUMN(AI1596), 0)), "", VLOOKUP($A1596,Courses!$A:AI, COLUMN(AI1596), 0))</f>
        <v/>
      </c>
      <c r="AJ1596" s="8" t="str">
        <f>IF(ISBLANK(VLOOKUP($A1596,Courses!$A:AJ, COLUMN(AJ1596), 0)), "", VLOOKUP($A1596,Courses!$A:AJ, COLUMN(AJ1596), 0))</f>
        <v/>
      </c>
      <c r="AK1596" s="8" t="str">
        <f>IF(ISBLANK(VLOOKUP($A1596,Courses!$A:AK, COLUMN(AK1596), 0)), "", VLOOKUP($A1596,Courses!$A:AK, COLUMN(AK1596), 0))</f>
        <v/>
      </c>
      <c r="AL1596" s="8"/>
      <c r="AM1596" s="8"/>
    </row>
    <row r="1597" spans="1:39" ht="12.75" customHeight="1">
      <c r="A1597" s="4">
        <v>1359</v>
      </c>
      <c r="B1597" s="4"/>
      <c r="C1597" s="69" t="s">
        <v>8655</v>
      </c>
      <c r="D1597" s="6" t="str">
        <f>IF(ISBLANK(VLOOKUP($A1597,Courses!$A:D, COLUMN(D1597), 0)), "", VLOOKUP($A1597,Courses!$A:D, COLUMN(D1597), 0))</f>
        <v>Parkland</v>
      </c>
      <c r="E1597" s="7" t="str">
        <f>IF(ISBLANK(VLOOKUP($A1597,Courses!$A:E, COLUMN(E1597), 0)), "", VLOOKUP($A1597,Courses!$A:E, COLUMN(E1597), 0))</f>
        <v/>
      </c>
      <c r="F1597" s="72" t="str">
        <f>IF(ISBLANK(VLOOKUP($A1597,Courses!$A:F, COLUMN(F1597), 0)), "", VLOOKUP($A1597,Courses!$A:F, COLUMN(F1597), 0))</f>
        <v>the_cc_at_terra_cotta_hole03.jpg</v>
      </c>
      <c r="G1597" s="72" t="str">
        <f>IF(ISBLANK(VLOOKUP($A1597,Courses!$A:G, COLUMN(G1597), 0)), "", VLOOKUP($A1597,Courses!$A:G, COLUMN(G1597), 0))</f>
        <v>the_cc_at_terra_cotta_hole05.jpg</v>
      </c>
      <c r="H1597" s="72" t="str">
        <f>IF(ISBLANK(VLOOKUP($A1597,Courses!$A:H, COLUMN(H1597), 0)), "", VLOOKUP($A1597,Courses!$A:H, COLUMN(H1597), 0))</f>
        <v/>
      </c>
      <c r="I1597" s="72" t="str">
        <f>IF(ISBLANK(VLOOKUP($A1597,Courses!$A:I, COLUMN(I1597), 0)), "", VLOOKUP($A1597,Courses!$A:I, COLUMN(I1597), 0))</f>
        <v/>
      </c>
      <c r="J1597" s="72" t="str">
        <f>IF(ISBLANK(VLOOKUP($A1597,Courses!$A:J, COLUMN(J1597), 0)), "", VLOOKUP($A1597,Courses!$A:J, COLUMN(J1597), 0))</f>
        <v/>
      </c>
      <c r="K1597" s="57" t="str">
        <f>IF(ISBLANK(VLOOKUP($A1597,Courses!$A:K, COLUMN(K1597), 0)), "", VLOOKUP($A1597,Courses!$A:K, COLUMN(K1597), 0))</f>
        <v>the_cc_at_terra_cotta_plantation.zip</v>
      </c>
      <c r="L1597" s="8" t="str">
        <f>IF(ISBLANK(VLOOKUP($A1597,Courses!$A:L, COLUMN(L1597), 0)), "", VLOOKUP($A1597,Courses!$A:L, COLUMN(L1597), 0))</f>
        <v>Robert D. Wagers</v>
      </c>
      <c r="M1597" s="8">
        <f>IF(ISBLANK(VLOOKUP($A1597,Courses!$A:M, COLUMN(M1597), 0)), "", VLOOKUP($A1597,Courses!$A:M, COLUMN(M1597), 0))</f>
        <v>22.7</v>
      </c>
      <c r="N1597" s="9">
        <f>IF(ISBLANK(VLOOKUP($A1597,Courses!$A:N, COLUMN(N1597), 0)), "", VLOOKUP($A1597,Courses!$A:N, COLUMN(N1597), 0))</f>
        <v>37154</v>
      </c>
      <c r="O1597" s="8" t="str">
        <f>IF(ISBLANK(VLOOKUP($A1597,Courses!$A:O, COLUMN(O1597), 0)), "", VLOOKUP($A1597,Courses!$A:O, COLUMN(O1597), 0))</f>
        <v>aviemore</v>
      </c>
      <c r="P1597" s="8" t="str">
        <f>IF(ISBLANK(VLOOKUP($A1597,Courses!$A:P, COLUMN(P1597), 0)), "", VLOOKUP($A1597,Courses!$A:P, COLUMN(P1597), 0))</f>
        <v>midwest</v>
      </c>
      <c r="Q1597" s="8" t="str">
        <f>IF(ISBLANK(VLOOKUP($A1597,Courses!$A:Q, COLUMN(Q1597), 0)), "", VLOOKUP($A1597,Courses!$A:Q, COLUMN(Q1597), 0))</f>
        <v>pebblebeach</v>
      </c>
      <c r="R1597" s="8" t="str">
        <f>IF(ISBLANK(VLOOKUP($A1597,Courses!$A:R, COLUMN(R1597), 0)), "", VLOOKUP($A1597,Courses!$A:R, COLUMN(R1597), 0))</f>
        <v>rdw</v>
      </c>
      <c r="S1597" s="8" t="str">
        <f>IF(ISBLANK(VLOOKUP($A1597,Courses!$A:S, COLUMN(S1597), 0)), "", VLOOKUP($A1597,Courses!$A:S, COLUMN(S1597), 0))</f>
        <v/>
      </c>
      <c r="T1597" s="8" t="str">
        <f>IF(ISBLANK(VLOOKUP($A1597,Courses!$A:T, COLUMN(T1597), 0)), "", VLOOKUP($A1597,Courses!$A:T, COLUMN(T1597), 0))</f>
        <v/>
      </c>
      <c r="U1597" s="8" t="str">
        <f>IF(ISBLANK(VLOOKUP($A1597,Courses!$A:U, COLUMN(U1597), 0)), "", VLOOKUP($A1597,Courses!$A:U, COLUMN(U1597), 0))</f>
        <v/>
      </c>
      <c r="V1597" s="8" t="str">
        <f>IF(ISBLANK(VLOOKUP($A1597,Courses!$A:V, COLUMN(V1597), 0)), "", VLOOKUP($A1597,Courses!$A:V, COLUMN(V1597), 0))</f>
        <v/>
      </c>
      <c r="W1597" s="8" t="str">
        <f>IF(ISBLANK(VLOOKUP($A1597,Courses!$A:W, COLUMN(W1597), 0)), "", VLOOKUP($A1597,Courses!$A:W, COLUMN(W1597), 0))</f>
        <v/>
      </c>
      <c r="X1597" s="8" t="str">
        <f>IF(ISBLANK(VLOOKUP($A1597,Courses!$A:X, COLUMN(X1597), 0)), "", VLOOKUP($A1597,Courses!$A:X, COLUMN(X1597), 0))</f>
        <v/>
      </c>
      <c r="Y1597" s="8" t="str">
        <f>IF(ISBLANK(VLOOKUP($A1597,Courses!$A:Y, COLUMN(Y1597), 0)), "", VLOOKUP($A1597,Courses!$A:Y, COLUMN(Y1597), 0))</f>
        <v/>
      </c>
      <c r="Z1597" s="8" t="str">
        <f>IF(ISBLANK(VLOOKUP($A1597,Courses!$A:Z, COLUMN(Z1597), 0)), "", VLOOKUP($A1597,Courses!$A:Z, COLUMN(Z1597), 0))</f>
        <v/>
      </c>
      <c r="AA1597" s="8" t="str">
        <f>IF(ISBLANK(VLOOKUP($A1597,Courses!$A:AA, COLUMN(AA1597), 0)), "", VLOOKUP($A1597,Courses!$A:AA, COLUMN(AA1597), 0))</f>
        <v/>
      </c>
      <c r="AB1597" s="8" t="str">
        <f>IF(ISBLANK(VLOOKUP($A1597,Courses!$A:AB, COLUMN(AB1597), 0)), "", VLOOKUP($A1597,Courses!$A:AB, COLUMN(AB1597), 0))</f>
        <v/>
      </c>
      <c r="AC1597" s="8" t="str">
        <f>IF(ISBLANK(VLOOKUP($A1597,Courses!$A:AC, COLUMN(AC1597), 0)), "", VLOOKUP($A1597,Courses!$A:AC, COLUMN(AC1597), 0))</f>
        <v/>
      </c>
      <c r="AD1597" s="8" t="str">
        <f>IF(ISBLANK(VLOOKUP($A1597,Courses!$A:AD, COLUMN(AD1597), 0)), "", VLOOKUP($A1597,Courses!$A:AD, COLUMN(AD1597), 0))</f>
        <v/>
      </c>
      <c r="AE1597" s="8" t="str">
        <f>IF(ISBLANK(VLOOKUP($A1597,Courses!$A:AE, COLUMN(AE1597), 0)), "", VLOOKUP($A1597,Courses!$A:AE, COLUMN(AE1597), 0))</f>
        <v/>
      </c>
      <c r="AF1597" s="8" t="str">
        <f>IF(ISBLANK(VLOOKUP($A1597,Courses!$A:AF, COLUMN(AF1597), 0)), "", VLOOKUP($A1597,Courses!$A:AF, COLUMN(AF1597), 0))</f>
        <v/>
      </c>
      <c r="AG1597" s="8">
        <f>IF(ISBLANK(VLOOKUP($A1597,Courses!$A:AG, COLUMN(AG1597), 0)), "", VLOOKUP($A1597,Courses!$A:AG, COLUMN(AG1597), 0))</f>
        <v>3</v>
      </c>
      <c r="AH1597" s="8">
        <f>IF(ISBLANK(VLOOKUP($A1597,Courses!$A:AH, COLUMN(AH1597), 0)), "", VLOOKUP($A1597,Courses!$A:AH, COLUMN(AH1597), 0))</f>
        <v>5</v>
      </c>
      <c r="AI1597" s="8" t="str">
        <f>IF(ISBLANK(VLOOKUP($A1597,Courses!$A:AI, COLUMN(AI1597), 0)), "", VLOOKUP($A1597,Courses!$A:AI, COLUMN(AI1597), 0))</f>
        <v/>
      </c>
      <c r="AJ1597" s="8" t="str">
        <f>IF(ISBLANK(VLOOKUP($A1597,Courses!$A:AJ, COLUMN(AJ1597), 0)), "", VLOOKUP($A1597,Courses!$A:AJ, COLUMN(AJ1597), 0))</f>
        <v/>
      </c>
      <c r="AK1597" s="8" t="str">
        <f>IF(ISBLANK(VLOOKUP($A1597,Courses!$A:AK, COLUMN(AK1597), 0)), "", VLOOKUP($A1597,Courses!$A:AK, COLUMN(AK1597), 0))</f>
        <v/>
      </c>
      <c r="AL1597" s="8" t="s">
        <v>8709</v>
      </c>
      <c r="AM1597" s="8"/>
    </row>
    <row r="1598" spans="1:39" ht="12.75" customHeight="1">
      <c r="A1598" s="4">
        <v>1350</v>
      </c>
      <c r="B1598" s="4"/>
      <c r="C1598" s="69" t="s">
        <v>3644</v>
      </c>
      <c r="D1598" s="6" t="str">
        <f>IF(ISBLANK(VLOOKUP($A1598,Courses!$A:D, COLUMN(D1598), 0)), "", VLOOKUP($A1598,Courses!$A:D, COLUMN(D1598), 0))</f>
        <v>Interplanetary</v>
      </c>
      <c r="E1598" s="7" t="str">
        <f>IF(ISBLANK(VLOOKUP($A1598,Courses!$A:E, COLUMN(E1598), 0)), "", VLOOKUP($A1598,Courses!$A:E, COLUMN(E1598), 0))</f>
        <v/>
      </c>
      <c r="F1598" s="72" t="str">
        <f>IF(ISBLANK(VLOOKUP($A1598,Courses!$A:F, COLUMN(F1598), 0)), "", VLOOKUP($A1598,Courses!$A:F, COLUMN(F1598), 0))</f>
        <v>terra_incognita_gc_splash.jpg</v>
      </c>
      <c r="G1598" s="72" t="str">
        <f>IF(ISBLANK(VLOOKUP($A1598,Courses!$A:G, COLUMN(G1598), 0)), "", VLOOKUP($A1598,Courses!$A:G, COLUMN(G1598), 0))</f>
        <v>terra_incognita_gc_hole03.jpg</v>
      </c>
      <c r="H1598" s="72" t="str">
        <f>IF(ISBLANK(VLOOKUP($A1598,Courses!$A:H, COLUMN(H1598), 0)), "", VLOOKUP($A1598,Courses!$A:H, COLUMN(H1598), 0))</f>
        <v/>
      </c>
      <c r="I1598" s="72" t="str">
        <f>IF(ISBLANK(VLOOKUP($A1598,Courses!$A:I, COLUMN(I1598), 0)), "", VLOOKUP($A1598,Courses!$A:I, COLUMN(I1598), 0))</f>
        <v/>
      </c>
      <c r="J1598" s="72" t="str">
        <f>IF(ISBLANK(VLOOKUP($A1598,Courses!$A:J, COLUMN(J1598), 0)), "", VLOOKUP($A1598,Courses!$A:J, COLUMN(J1598), 0))</f>
        <v/>
      </c>
      <c r="K1598" s="57" t="str">
        <f>IF(ISBLANK(VLOOKUP($A1598,Courses!$A:K, COLUMN(K1598), 0)), "", VLOOKUP($A1598,Courses!$A:K, COLUMN(K1598), 0))</f>
        <v>terra_incognita_gc.zip</v>
      </c>
      <c r="L1598" s="8" t="str">
        <f>IF(ISBLANK(VLOOKUP($A1598,Courses!$A:L, COLUMN(L1598), 0)), "", VLOOKUP($A1598,Courses!$A:L, COLUMN(L1598), 0))</f>
        <v>Good-O-Boy</v>
      </c>
      <c r="M1598" s="8">
        <f>IF(ISBLANK(VLOOKUP($A1598,Courses!$A:M, COLUMN(M1598), 0)), "", VLOOKUP($A1598,Courses!$A:M, COLUMN(M1598), 0))</f>
        <v>15.2</v>
      </c>
      <c r="N1598" s="9">
        <f>IF(ISBLANK(VLOOKUP($A1598,Courses!$A:N, COLUMN(N1598), 0)), "", VLOOKUP($A1598,Courses!$A:N, COLUMN(N1598), 0))</f>
        <v>37758</v>
      </c>
      <c r="O1598" s="8" t="str">
        <f>IF(ISBLANK(VLOOKUP($A1598,Courses!$A:O, COLUMN(O1598), 0)), "", VLOOKUP($A1598,Courses!$A:O, COLUMN(O1598), 0))</f>
        <v>augusta2001</v>
      </c>
      <c r="P1598" s="8" t="str">
        <f>IF(ISBLANK(VLOOKUP($A1598,Courses!$A:P, COLUMN(P1598), 0)), "", VLOOKUP($A1598,Courses!$A:P, COLUMN(P1598), 0))</f>
        <v>barrenhills</v>
      </c>
      <c r="Q1598" s="8" t="str">
        <f>IF(ISBLANK(VLOOKUP($A1598,Courses!$A:Q, COLUMN(Q1598), 0)), "", VLOOKUP($A1598,Courses!$A:Q, COLUMN(Q1598), 0))</f>
        <v>blackhills</v>
      </c>
      <c r="R1598" s="8" t="str">
        <f>IF(ISBLANK(VLOOKUP($A1598,Courses!$A:R, COLUMN(R1598), 0)), "", VLOOKUP($A1598,Courses!$A:R, COLUMN(R1598), 0))</f>
        <v>blackheath</v>
      </c>
      <c r="S1598" s="8" t="str">
        <f>IF(ISBLANK(VLOOKUP($A1598,Courses!$A:S, COLUMN(S1598), 0)), "", VLOOKUP($A1598,Courses!$A:S, COLUMN(S1598), 0))</f>
        <v>ccove</v>
      </c>
      <c r="T1598" s="8" t="str">
        <f>IF(ISBLANK(VLOOKUP($A1598,Courses!$A:T, COLUMN(T1598), 0)), "", VLOOKUP($A1598,Courses!$A:T, COLUMN(T1598), 0))</f>
        <v>cougar</v>
      </c>
      <c r="U1598" s="8" t="str">
        <f>IF(ISBLANK(VLOOKUP($A1598,Courses!$A:U, COLUMN(U1598), 0)), "", VLOOKUP($A1598,Courses!$A:U, COLUMN(U1598), 0))</f>
        <v>cypress</v>
      </c>
      <c r="V1598" s="8" t="str">
        <f>IF(ISBLANK(VLOOKUP($A1598,Courses!$A:V, COLUMN(V1598), 0)), "", VLOOKUP($A1598,Courses!$A:V, COLUMN(V1598), 0))</f>
        <v>smakblend1</v>
      </c>
      <c r="W1598" s="8" t="str">
        <f>IF(ISBLANK(VLOOKUP($A1598,Courses!$A:W, COLUMN(W1598), 0)), "", VLOOKUP($A1598,Courses!$A:W, COLUMN(W1598), 0))</f>
        <v/>
      </c>
      <c r="X1598" s="8" t="str">
        <f>IF(ISBLANK(VLOOKUP($A1598,Courses!$A:X, COLUMN(X1598), 0)), "", VLOOKUP($A1598,Courses!$A:X, COLUMN(X1598), 0))</f>
        <v/>
      </c>
      <c r="Y1598" s="8" t="str">
        <f>IF(ISBLANK(VLOOKUP($A1598,Courses!$A:Y, COLUMN(Y1598), 0)), "", VLOOKUP($A1598,Courses!$A:Y, COLUMN(Y1598), 0))</f>
        <v/>
      </c>
      <c r="Z1598" s="8" t="str">
        <f>IF(ISBLANK(VLOOKUP($A1598,Courses!$A:Z, COLUMN(Z1598), 0)), "", VLOOKUP($A1598,Courses!$A:Z, COLUMN(Z1598), 0))</f>
        <v/>
      </c>
      <c r="AA1598" s="8" t="str">
        <f>IF(ISBLANK(VLOOKUP($A1598,Courses!$A:AA, COLUMN(AA1598), 0)), "", VLOOKUP($A1598,Courses!$A:AA, COLUMN(AA1598), 0))</f>
        <v/>
      </c>
      <c r="AB1598" s="8" t="str">
        <f>IF(ISBLANK(VLOOKUP($A1598,Courses!$A:AB, COLUMN(AB1598), 0)), "", VLOOKUP($A1598,Courses!$A:AB, COLUMN(AB1598), 0))</f>
        <v/>
      </c>
      <c r="AC1598" s="8" t="str">
        <f>IF(ISBLANK(VLOOKUP($A1598,Courses!$A:AC, COLUMN(AC1598), 0)), "", VLOOKUP($A1598,Courses!$A:AC, COLUMN(AC1598), 0))</f>
        <v/>
      </c>
      <c r="AD1598" s="8" t="str">
        <f>IF(ISBLANK(VLOOKUP($A1598,Courses!$A:AD, COLUMN(AD1598), 0)), "", VLOOKUP($A1598,Courses!$A:AD, COLUMN(AD1598), 0))</f>
        <v/>
      </c>
      <c r="AE1598" s="8" t="str">
        <f>IF(ISBLANK(VLOOKUP($A1598,Courses!$A:AE, COLUMN(AE1598), 0)), "", VLOOKUP($A1598,Courses!$A:AE, COLUMN(AE1598), 0))</f>
        <v/>
      </c>
      <c r="AF1598" s="8" t="str">
        <f>IF(ISBLANK(VLOOKUP($A1598,Courses!$A:AF, COLUMN(AF1598), 0)), "", VLOOKUP($A1598,Courses!$A:AF, COLUMN(AF1598), 0))</f>
        <v/>
      </c>
      <c r="AG1598" s="8" t="str">
        <f>IF(ISBLANK(VLOOKUP($A1598,Courses!$A:AG, COLUMN(AG1598), 0)), "", VLOOKUP($A1598,Courses!$A:AG, COLUMN(AG1598), 0))</f>
        <v>Sp</v>
      </c>
      <c r="AH1598" s="8">
        <f>IF(ISBLANK(VLOOKUP($A1598,Courses!$A:AH, COLUMN(AH1598), 0)), "", VLOOKUP($A1598,Courses!$A:AH, COLUMN(AH1598), 0))</f>
        <v>3</v>
      </c>
      <c r="AI1598" s="8" t="str">
        <f>IF(ISBLANK(VLOOKUP($A1598,Courses!$A:AI, COLUMN(AI1598), 0)), "", VLOOKUP($A1598,Courses!$A:AI, COLUMN(AI1598), 0))</f>
        <v/>
      </c>
      <c r="AJ1598" s="8" t="str">
        <f>IF(ISBLANK(VLOOKUP($A1598,Courses!$A:AJ, COLUMN(AJ1598), 0)), "", VLOOKUP($A1598,Courses!$A:AJ, COLUMN(AJ1598), 0))</f>
        <v/>
      </c>
      <c r="AK1598" s="8" t="str">
        <f>IF(ISBLANK(VLOOKUP($A1598,Courses!$A:AK, COLUMN(AK1598), 0)), "", VLOOKUP($A1598,Courses!$A:AK, COLUMN(AK1598), 0))</f>
        <v/>
      </c>
      <c r="AL1598" s="8"/>
      <c r="AM1598" s="8"/>
    </row>
    <row r="1599" spans="1:39" ht="12.75" customHeight="1">
      <c r="A1599" s="4">
        <v>1351</v>
      </c>
      <c r="B1599" s="4"/>
      <c r="C1599" s="82" t="s">
        <v>3646</v>
      </c>
      <c r="D1599" s="6" t="str">
        <f>IF(ISBLANK(VLOOKUP($A1599,Courses!$A:D, COLUMN(D1599), 0)), "", VLOOKUP($A1599,Courses!$A:D, COLUMN(D1599), 0))</f>
        <v>Flatlands</v>
      </c>
      <c r="E1599" s="7" t="str">
        <f>IF(ISBLANK(VLOOKUP($A1599,Courses!$A:E, COLUMN(E1599), 0)), "", VLOOKUP($A1599,Courses!$A:E, COLUMN(E1599), 0))</f>
        <v/>
      </c>
      <c r="F1599" s="72" t="str">
        <f>IF(ISBLANK(VLOOKUP($A1599,Courses!$A:F, COLUMN(F1599), 0)), "", VLOOKUP($A1599,Courses!$A:F, COLUMN(F1599), 0))</f>
        <v>terrell_park_gc_splash.jpg</v>
      </c>
      <c r="G1599" s="72" t="str">
        <f>IF(ISBLANK(VLOOKUP($A1599,Courses!$A:G, COLUMN(G1599), 0)), "", VLOOKUP($A1599,Courses!$A:G, COLUMN(G1599), 0))</f>
        <v>terrell_park_gc_hole06.jpg</v>
      </c>
      <c r="H1599" s="72" t="str">
        <f>IF(ISBLANK(VLOOKUP($A1599,Courses!$A:H, COLUMN(H1599), 0)), "", VLOOKUP($A1599,Courses!$A:H, COLUMN(H1599), 0))</f>
        <v/>
      </c>
      <c r="I1599" s="72" t="str">
        <f>IF(ISBLANK(VLOOKUP($A1599,Courses!$A:I, COLUMN(I1599), 0)), "", VLOOKUP($A1599,Courses!$A:I, COLUMN(I1599), 0))</f>
        <v/>
      </c>
      <c r="J1599" s="72" t="str">
        <f>IF(ISBLANK(VLOOKUP($A1599,Courses!$A:J, COLUMN(J1599), 0)), "", VLOOKUP($A1599,Courses!$A:J, COLUMN(J1599), 0))</f>
        <v/>
      </c>
      <c r="K1599" s="57" t="str">
        <f>IF(ISBLANK(VLOOKUP($A1599,Courses!$A:K, COLUMN(K1599), 0)), "", VLOOKUP($A1599,Courses!$A:K, COLUMN(K1599), 0))</f>
        <v>terrell_park_gc.zip</v>
      </c>
      <c r="L1599" s="8" t="str">
        <f>IF(ISBLANK(VLOOKUP($A1599,Courses!$A:L, COLUMN(L1599), 0)), "", VLOOKUP($A1599,Courses!$A:L, COLUMN(L1599), 0))</f>
        <v>Smak2000</v>
      </c>
      <c r="M1599" s="8">
        <f>IF(ISBLANK(VLOOKUP($A1599,Courses!$A:M, COLUMN(M1599), 0)), "", VLOOKUP($A1599,Courses!$A:M, COLUMN(M1599), 0))</f>
        <v>29.6</v>
      </c>
      <c r="N1599" s="9">
        <f>IF(ISBLANK(VLOOKUP($A1599,Courses!$A:N, COLUMN(N1599), 0)), "", VLOOKUP($A1599,Courses!$A:N, COLUMN(N1599), 0))</f>
        <v>37244</v>
      </c>
      <c r="O1599" s="8" t="str">
        <f>IF(ISBLANK(VLOOKUP($A1599,Courses!$A:O, COLUMN(O1599), 0)), "", VLOOKUP($A1599,Courses!$A:O, COLUMN(O1599), 0))</f>
        <v>terrellpark</v>
      </c>
      <c r="P1599" s="8" t="str">
        <f>IF(ISBLANK(VLOOKUP($A1599,Courses!$A:P, COLUMN(P1599), 0)), "", VLOOKUP($A1599,Courses!$A:P, COLUMN(P1599), 0))</f>
        <v/>
      </c>
      <c r="Q1599" s="8" t="str">
        <f>IF(ISBLANK(VLOOKUP($A1599,Courses!$A:Q, COLUMN(Q1599), 0)), "", VLOOKUP($A1599,Courses!$A:Q, COLUMN(Q1599), 0))</f>
        <v/>
      </c>
      <c r="R1599" s="8" t="str">
        <f>IF(ISBLANK(VLOOKUP($A1599,Courses!$A:R, COLUMN(R1599), 0)), "", VLOOKUP($A1599,Courses!$A:R, COLUMN(R1599), 0))</f>
        <v/>
      </c>
      <c r="S1599" s="8" t="str">
        <f>IF(ISBLANK(VLOOKUP($A1599,Courses!$A:S, COLUMN(S1599), 0)), "", VLOOKUP($A1599,Courses!$A:S, COLUMN(S1599), 0))</f>
        <v/>
      </c>
      <c r="T1599" s="8" t="str">
        <f>IF(ISBLANK(VLOOKUP($A1599,Courses!$A:T, COLUMN(T1599), 0)), "", VLOOKUP($A1599,Courses!$A:T, COLUMN(T1599), 0))</f>
        <v/>
      </c>
      <c r="U1599" s="8" t="str">
        <f>IF(ISBLANK(VLOOKUP($A1599,Courses!$A:U, COLUMN(U1599), 0)), "", VLOOKUP($A1599,Courses!$A:U, COLUMN(U1599), 0))</f>
        <v/>
      </c>
      <c r="V1599" s="8" t="str">
        <f>IF(ISBLANK(VLOOKUP($A1599,Courses!$A:V, COLUMN(V1599), 0)), "", VLOOKUP($A1599,Courses!$A:V, COLUMN(V1599), 0))</f>
        <v/>
      </c>
      <c r="W1599" s="8" t="str">
        <f>IF(ISBLANK(VLOOKUP($A1599,Courses!$A:W, COLUMN(W1599), 0)), "", VLOOKUP($A1599,Courses!$A:W, COLUMN(W1599), 0))</f>
        <v/>
      </c>
      <c r="X1599" s="8" t="str">
        <f>IF(ISBLANK(VLOOKUP($A1599,Courses!$A:X, COLUMN(X1599), 0)), "", VLOOKUP($A1599,Courses!$A:X, COLUMN(X1599), 0))</f>
        <v/>
      </c>
      <c r="Y1599" s="8" t="str">
        <f>IF(ISBLANK(VLOOKUP($A1599,Courses!$A:Y, COLUMN(Y1599), 0)), "", VLOOKUP($A1599,Courses!$A:Y, COLUMN(Y1599), 0))</f>
        <v/>
      </c>
      <c r="Z1599" s="8" t="str">
        <f>IF(ISBLANK(VLOOKUP($A1599,Courses!$A:Z, COLUMN(Z1599), 0)), "", VLOOKUP($A1599,Courses!$A:Z, COLUMN(Z1599), 0))</f>
        <v/>
      </c>
      <c r="AA1599" s="8" t="str">
        <f>IF(ISBLANK(VLOOKUP($A1599,Courses!$A:AA, COLUMN(AA1599), 0)), "", VLOOKUP($A1599,Courses!$A:AA, COLUMN(AA1599), 0))</f>
        <v/>
      </c>
      <c r="AB1599" s="8" t="str">
        <f>IF(ISBLANK(VLOOKUP($A1599,Courses!$A:AB, COLUMN(AB1599), 0)), "", VLOOKUP($A1599,Courses!$A:AB, COLUMN(AB1599), 0))</f>
        <v/>
      </c>
      <c r="AC1599" s="8" t="str">
        <f>IF(ISBLANK(VLOOKUP($A1599,Courses!$A:AC, COLUMN(AC1599), 0)), "", VLOOKUP($A1599,Courses!$A:AC, COLUMN(AC1599), 0))</f>
        <v/>
      </c>
      <c r="AD1599" s="8" t="str">
        <f>IF(ISBLANK(VLOOKUP($A1599,Courses!$A:AD, COLUMN(AD1599), 0)), "", VLOOKUP($A1599,Courses!$A:AD, COLUMN(AD1599), 0))</f>
        <v/>
      </c>
      <c r="AE1599" s="8" t="str">
        <f>IF(ISBLANK(VLOOKUP($A1599,Courses!$A:AE, COLUMN(AE1599), 0)), "", VLOOKUP($A1599,Courses!$A:AE, COLUMN(AE1599), 0))</f>
        <v/>
      </c>
      <c r="AF1599" s="8" t="str">
        <f>IF(ISBLANK(VLOOKUP($A1599,Courses!$A:AF, COLUMN(AF1599), 0)), "", VLOOKUP($A1599,Courses!$A:AF, COLUMN(AF1599), 0))</f>
        <v/>
      </c>
      <c r="AG1599" s="8" t="str">
        <f>IF(ISBLANK(VLOOKUP($A1599,Courses!$A:AG, COLUMN(AG1599), 0)), "", VLOOKUP($A1599,Courses!$A:AG, COLUMN(AG1599), 0))</f>
        <v>Sp</v>
      </c>
      <c r="AH1599" s="8">
        <f>IF(ISBLANK(VLOOKUP($A1599,Courses!$A:AH, COLUMN(AH1599), 0)), "", VLOOKUP($A1599,Courses!$A:AH, COLUMN(AH1599), 0))</f>
        <v>6</v>
      </c>
      <c r="AI1599" s="8" t="str">
        <f>IF(ISBLANK(VLOOKUP($A1599,Courses!$A:AI, COLUMN(AI1599), 0)), "", VLOOKUP($A1599,Courses!$A:AI, COLUMN(AI1599), 0))</f>
        <v/>
      </c>
      <c r="AJ1599" s="8" t="str">
        <f>IF(ISBLANK(VLOOKUP($A1599,Courses!$A:AJ, COLUMN(AJ1599), 0)), "", VLOOKUP($A1599,Courses!$A:AJ, COLUMN(AJ1599), 0))</f>
        <v/>
      </c>
      <c r="AK1599" s="8" t="str">
        <f>IF(ISBLANK(VLOOKUP($A1599,Courses!$A:AK, COLUMN(AK1599), 0)), "", VLOOKUP($A1599,Courses!$A:AK, COLUMN(AK1599), 0))</f>
        <v/>
      </c>
      <c r="AL1599" s="8"/>
      <c r="AM1599" s="8"/>
    </row>
    <row r="1600" spans="1:39" ht="12.75" customHeight="1">
      <c r="A1600" s="4">
        <v>880</v>
      </c>
      <c r="B1600" s="4"/>
      <c r="C1600" s="69" t="s">
        <v>8642</v>
      </c>
      <c r="D1600" s="6" t="str">
        <f>IF(ISBLANK(VLOOKUP($A1600,Courses!$A:D, COLUMN(D1600), 0)), "", VLOOKUP($A1600,Courses!$A:D, COLUMN(D1600), 0))</f>
        <v>Oceanside</v>
      </c>
      <c r="E1600" s="7" t="str">
        <f>IF(ISBLANK(VLOOKUP($A1600,Courses!$A:E, COLUMN(E1600), 0)), "", VLOOKUP($A1600,Courses!$A:E, COLUMN(E1600), 0))</f>
        <v/>
      </c>
      <c r="F1600" s="72" t="str">
        <f>IF(ISBLANK(VLOOKUP($A1600,Courses!$A:F, COLUMN(F1600), 0)), "", VLOOKUP($A1600,Courses!$A:F, COLUMN(F1600), 0))</f>
        <v>pga_gardens_at_terror_mounds_splash.jpg</v>
      </c>
      <c r="G1600" s="72" t="str">
        <f>IF(ISBLANK(VLOOKUP($A1600,Courses!$A:G, COLUMN(G1600), 0)), "", VLOOKUP($A1600,Courses!$A:G, COLUMN(G1600), 0))</f>
        <v>pga_gardens_at_terror_mounds_hole01.jpg</v>
      </c>
      <c r="H1600" s="72" t="str">
        <f>IF(ISBLANK(VLOOKUP($A1600,Courses!$A:H, COLUMN(H1600), 0)), "", VLOOKUP($A1600,Courses!$A:H, COLUMN(H1600), 0))</f>
        <v/>
      </c>
      <c r="I1600" s="72" t="str">
        <f>IF(ISBLANK(VLOOKUP($A1600,Courses!$A:I, COLUMN(I1600), 0)), "", VLOOKUP($A1600,Courses!$A:I, COLUMN(I1600), 0))</f>
        <v/>
      </c>
      <c r="J1600" s="72" t="str">
        <f>IF(ISBLANK(VLOOKUP($A1600,Courses!$A:J, COLUMN(J1600), 0)), "", VLOOKUP($A1600,Courses!$A:J, COLUMN(J1600), 0))</f>
        <v/>
      </c>
      <c r="K1600" s="57" t="str">
        <f>IF(ISBLANK(VLOOKUP($A1600,Courses!$A:K, COLUMN(K1600), 0)), "", VLOOKUP($A1600,Courses!$A:K, COLUMN(K1600), 0))</f>
        <v>pga_gardens_at_terror_mounds.zip</v>
      </c>
      <c r="L1600" s="8" t="str">
        <f>IF(ISBLANK(VLOOKUP($A1600,Courses!$A:L, COLUMN(L1600), 0)), "", VLOOKUP($A1600,Courses!$A:L, COLUMN(L1600), 0))</f>
        <v>8stills</v>
      </c>
      <c r="M1600" s="8">
        <f>IF(ISBLANK(VLOOKUP($A1600,Courses!$A:M, COLUMN(M1600), 0)), "", VLOOKUP($A1600,Courses!$A:M, COLUMN(M1600), 0))</f>
        <v>7.2</v>
      </c>
      <c r="N1600" s="9">
        <f>IF(ISBLANK(VLOOKUP($A1600,Courses!$A:N, COLUMN(N1600), 0)), "", VLOOKUP($A1600,Courses!$A:N, COLUMN(N1600), 0))</f>
        <v>38553</v>
      </c>
      <c r="O1600" s="8" t="str">
        <f>IF(ISBLANK(VLOOKUP($A1600,Courses!$A:O, COLUMN(O1600), 0)), "", VLOOKUP($A1600,Courses!$A:O, COLUMN(O1600), 0))</f>
        <v>chiltonhills</v>
      </c>
      <c r="P1600" s="8" t="str">
        <f>IF(ISBLANK(VLOOKUP($A1600,Courses!$A:P, COLUMN(P1600), 0)), "", VLOOKUP($A1600,Courses!$A:P, COLUMN(P1600), 0))</f>
        <v>island</v>
      </c>
      <c r="Q1600" s="8" t="str">
        <f>IF(ISBLANK(VLOOKUP($A1600,Courses!$A:Q, COLUMN(Q1600), 0)), "", VLOOKUP($A1600,Courses!$A:Q, COLUMN(Q1600), 0))</f>
        <v/>
      </c>
      <c r="R1600" s="8" t="str">
        <f>IF(ISBLANK(VLOOKUP($A1600,Courses!$A:R, COLUMN(R1600), 0)), "", VLOOKUP($A1600,Courses!$A:R, COLUMN(R1600), 0))</f>
        <v/>
      </c>
      <c r="S1600" s="8" t="str">
        <f>IF(ISBLANK(VLOOKUP($A1600,Courses!$A:S, COLUMN(S1600), 0)), "", VLOOKUP($A1600,Courses!$A:S, COLUMN(S1600), 0))</f>
        <v/>
      </c>
      <c r="T1600" s="8" t="str">
        <f>IF(ISBLANK(VLOOKUP($A1600,Courses!$A:T, COLUMN(T1600), 0)), "", VLOOKUP($A1600,Courses!$A:T, COLUMN(T1600), 0))</f>
        <v/>
      </c>
      <c r="U1600" s="8" t="str">
        <f>IF(ISBLANK(VLOOKUP($A1600,Courses!$A:U, COLUMN(U1600), 0)), "", VLOOKUP($A1600,Courses!$A:U, COLUMN(U1600), 0))</f>
        <v/>
      </c>
      <c r="V1600" s="8" t="str">
        <f>IF(ISBLANK(VLOOKUP($A1600,Courses!$A:V, COLUMN(V1600), 0)), "", VLOOKUP($A1600,Courses!$A:V, COLUMN(V1600), 0))</f>
        <v/>
      </c>
      <c r="W1600" s="8" t="str">
        <f>IF(ISBLANK(VLOOKUP($A1600,Courses!$A:W, COLUMN(W1600), 0)), "", VLOOKUP($A1600,Courses!$A:W, COLUMN(W1600), 0))</f>
        <v/>
      </c>
      <c r="X1600" s="8" t="str">
        <f>IF(ISBLANK(VLOOKUP($A1600,Courses!$A:X, COLUMN(X1600), 0)), "", VLOOKUP($A1600,Courses!$A:X, COLUMN(X1600), 0))</f>
        <v/>
      </c>
      <c r="Y1600" s="8" t="str">
        <f>IF(ISBLANK(VLOOKUP($A1600,Courses!$A:Y, COLUMN(Y1600), 0)), "", VLOOKUP($A1600,Courses!$A:Y, COLUMN(Y1600), 0))</f>
        <v/>
      </c>
      <c r="Z1600" s="8" t="str">
        <f>IF(ISBLANK(VLOOKUP($A1600,Courses!$A:Z, COLUMN(Z1600), 0)), "", VLOOKUP($A1600,Courses!$A:Z, COLUMN(Z1600), 0))</f>
        <v/>
      </c>
      <c r="AA1600" s="8" t="str">
        <f>IF(ISBLANK(VLOOKUP($A1600,Courses!$A:AA, COLUMN(AA1600), 0)), "", VLOOKUP($A1600,Courses!$A:AA, COLUMN(AA1600), 0))</f>
        <v/>
      </c>
      <c r="AB1600" s="8" t="str">
        <f>IF(ISBLANK(VLOOKUP($A1600,Courses!$A:AB, COLUMN(AB1600), 0)), "", VLOOKUP($A1600,Courses!$A:AB, COLUMN(AB1600), 0))</f>
        <v/>
      </c>
      <c r="AC1600" s="8" t="str">
        <f>IF(ISBLANK(VLOOKUP($A1600,Courses!$A:AC, COLUMN(AC1600), 0)), "", VLOOKUP($A1600,Courses!$A:AC, COLUMN(AC1600), 0))</f>
        <v/>
      </c>
      <c r="AD1600" s="8" t="str">
        <f>IF(ISBLANK(VLOOKUP($A1600,Courses!$A:AD, COLUMN(AD1600), 0)), "", VLOOKUP($A1600,Courses!$A:AD, COLUMN(AD1600), 0))</f>
        <v/>
      </c>
      <c r="AE1600" s="8" t="str">
        <f>IF(ISBLANK(VLOOKUP($A1600,Courses!$A:AE, COLUMN(AE1600), 0)), "", VLOOKUP($A1600,Courses!$A:AE, COLUMN(AE1600), 0))</f>
        <v/>
      </c>
      <c r="AF1600" s="8" t="str">
        <f>IF(ISBLANK(VLOOKUP($A1600,Courses!$A:AF, COLUMN(AF1600), 0)), "", VLOOKUP($A1600,Courses!$A:AF, COLUMN(AF1600), 0))</f>
        <v/>
      </c>
      <c r="AG1600" s="8" t="str">
        <f>IF(ISBLANK(VLOOKUP($A1600,Courses!$A:AG, COLUMN(AG1600), 0)), "", VLOOKUP($A1600,Courses!$A:AG, COLUMN(AG1600), 0))</f>
        <v>Sp</v>
      </c>
      <c r="AH1600" s="8">
        <f>IF(ISBLANK(VLOOKUP($A1600,Courses!$A:AH, COLUMN(AH1600), 0)), "", VLOOKUP($A1600,Courses!$A:AH, COLUMN(AH1600), 0))</f>
        <v>1</v>
      </c>
      <c r="AI1600" s="8" t="str">
        <f>IF(ISBLANK(VLOOKUP($A1600,Courses!$A:AI, COLUMN(AI1600), 0)), "", VLOOKUP($A1600,Courses!$A:AI, COLUMN(AI1600), 0))</f>
        <v/>
      </c>
      <c r="AJ1600" s="8" t="str">
        <f>IF(ISBLANK(VLOOKUP($A1600,Courses!$A:AJ, COLUMN(AJ1600), 0)), "", VLOOKUP($A1600,Courses!$A:AJ, COLUMN(AJ1600), 0))</f>
        <v/>
      </c>
      <c r="AK1600" s="8" t="str">
        <f>IF(ISBLANK(VLOOKUP($A1600,Courses!$A:AK, COLUMN(AK1600), 0)), "", VLOOKUP($A1600,Courses!$A:AK, COLUMN(AK1600), 0))</f>
        <v/>
      </c>
      <c r="AL1600" s="8" t="s">
        <v>8709</v>
      </c>
      <c r="AM1600" s="8"/>
    </row>
    <row r="1601" spans="1:39" ht="12.75" customHeight="1">
      <c r="A1601" s="4">
        <v>1352</v>
      </c>
      <c r="B1601" s="4"/>
      <c r="C1601" s="69" t="s">
        <v>3649</v>
      </c>
      <c r="D1601" s="6" t="str">
        <f>IF(ISBLANK(VLOOKUP($A1601,Courses!$A:D, COLUMN(D1601), 0)), "", VLOOKUP($A1601,Courses!$A:D, COLUMN(D1601), 0))</f>
        <v>Mtn valley</v>
      </c>
      <c r="E1601" s="7" t="str">
        <f>IF(ISBLANK(VLOOKUP($A1601,Courses!$A:E, COLUMN(E1601), 0)), "", VLOOKUP($A1601,Courses!$A:E, COLUMN(E1601), 0))</f>
        <v/>
      </c>
      <c r="F1601" s="72" t="str">
        <f>IF(ISBLANK(VLOOKUP($A1601,Courses!$A:F, COLUMN(F1601), 0)), "", VLOOKUP($A1601,Courses!$A:F, COLUMN(F1601), 0))</f>
        <v>teryaki_mountain_splash.jpg</v>
      </c>
      <c r="G1601" s="72" t="str">
        <f>IF(ISBLANK(VLOOKUP($A1601,Courses!$A:G, COLUMN(G1601), 0)), "", VLOOKUP($A1601,Courses!$A:G, COLUMN(G1601), 0))</f>
        <v>teryaki_mountain_hole07.jpg</v>
      </c>
      <c r="H1601" s="72" t="str">
        <f>IF(ISBLANK(VLOOKUP($A1601,Courses!$A:H, COLUMN(H1601), 0)), "", VLOOKUP($A1601,Courses!$A:H, COLUMN(H1601), 0))</f>
        <v/>
      </c>
      <c r="I1601" s="72" t="str">
        <f>IF(ISBLANK(VLOOKUP($A1601,Courses!$A:I, COLUMN(I1601), 0)), "", VLOOKUP($A1601,Courses!$A:I, COLUMN(I1601), 0))</f>
        <v/>
      </c>
      <c r="J1601" s="72" t="str">
        <f>IF(ISBLANK(VLOOKUP($A1601,Courses!$A:J, COLUMN(J1601), 0)), "", VLOOKUP($A1601,Courses!$A:J, COLUMN(J1601), 0))</f>
        <v/>
      </c>
      <c r="K1601" s="57" t="str">
        <f>IF(ISBLANK(VLOOKUP($A1601,Courses!$A:K, COLUMN(K1601), 0)), "", VLOOKUP($A1601,Courses!$A:K, COLUMN(K1601), 0))</f>
        <v>teryiaki_mountain.zip</v>
      </c>
      <c r="L1601" s="8" t="str">
        <f>IF(ISBLANK(VLOOKUP($A1601,Courses!$A:L, COLUMN(L1601), 0)), "", VLOOKUP($A1601,Courses!$A:L, COLUMN(L1601), 0))</f>
        <v>1putthood</v>
      </c>
      <c r="M1601" s="8">
        <f>IF(ISBLANK(VLOOKUP($A1601,Courses!$A:M, COLUMN(M1601), 0)), "", VLOOKUP($A1601,Courses!$A:M, COLUMN(M1601), 0))</f>
        <v>31.3</v>
      </c>
      <c r="N1601" s="9">
        <f>IF(ISBLANK(VLOOKUP($A1601,Courses!$A:N, COLUMN(N1601), 0)), "", VLOOKUP($A1601,Courses!$A:N, COLUMN(N1601), 0))</f>
        <v>38409</v>
      </c>
      <c r="O1601" s="8" t="str">
        <f>IF(ISBLANK(VLOOKUP($A1601,Courses!$A:O, COLUMN(O1601), 0)), "", VLOOKUP($A1601,Courses!$A:O, COLUMN(O1601), 0))</f>
        <v>houses1</v>
      </c>
      <c r="P1601" s="8" t="str">
        <f>IF(ISBLANK(VLOOKUP($A1601,Courses!$A:P, COLUMN(P1601), 0)), "", VLOOKUP($A1601,Courses!$A:P, COLUMN(P1601), 0))</f>
        <v>northamerican</v>
      </c>
      <c r="Q1601" s="8" t="str">
        <f>IF(ISBLANK(VLOOKUP($A1601,Courses!$A:Q, COLUMN(Q1601), 0)), "", VLOOKUP($A1601,Courses!$A:Q, COLUMN(Q1601), 0))</f>
        <v>petitpays</v>
      </c>
      <c r="R1601" s="8" t="str">
        <f>IF(ISBLANK(VLOOKUP($A1601,Courses!$A:R, COLUMN(R1601), 0)), "", VLOOKUP($A1601,Courses!$A:R, COLUMN(R1601), 0))</f>
        <v>woodfordpark</v>
      </c>
      <c r="S1601" s="8" t="str">
        <f>IF(ISBLANK(VLOOKUP($A1601,Courses!$A:S, COLUMN(S1601), 0)), "", VLOOKUP($A1601,Courses!$A:S, COLUMN(S1601), 0))</f>
        <v/>
      </c>
      <c r="T1601" s="8" t="str">
        <f>IF(ISBLANK(VLOOKUP($A1601,Courses!$A:T, COLUMN(T1601), 0)), "", VLOOKUP($A1601,Courses!$A:T, COLUMN(T1601), 0))</f>
        <v/>
      </c>
      <c r="U1601" s="8" t="str">
        <f>IF(ISBLANK(VLOOKUP($A1601,Courses!$A:U, COLUMN(U1601), 0)), "", VLOOKUP($A1601,Courses!$A:U, COLUMN(U1601), 0))</f>
        <v/>
      </c>
      <c r="V1601" s="8" t="str">
        <f>IF(ISBLANK(VLOOKUP($A1601,Courses!$A:V, COLUMN(V1601), 0)), "", VLOOKUP($A1601,Courses!$A:V, COLUMN(V1601), 0))</f>
        <v/>
      </c>
      <c r="W1601" s="8" t="str">
        <f>IF(ISBLANK(VLOOKUP($A1601,Courses!$A:W, COLUMN(W1601), 0)), "", VLOOKUP($A1601,Courses!$A:W, COLUMN(W1601), 0))</f>
        <v/>
      </c>
      <c r="X1601" s="8" t="str">
        <f>IF(ISBLANK(VLOOKUP($A1601,Courses!$A:X, COLUMN(X1601), 0)), "", VLOOKUP($A1601,Courses!$A:X, COLUMN(X1601), 0))</f>
        <v/>
      </c>
      <c r="Y1601" s="8" t="str">
        <f>IF(ISBLANK(VLOOKUP($A1601,Courses!$A:Y, COLUMN(Y1601), 0)), "", VLOOKUP($A1601,Courses!$A:Y, COLUMN(Y1601), 0))</f>
        <v/>
      </c>
      <c r="Z1601" s="8" t="str">
        <f>IF(ISBLANK(VLOOKUP($A1601,Courses!$A:Z, COLUMN(Z1601), 0)), "", VLOOKUP($A1601,Courses!$A:Z, COLUMN(Z1601), 0))</f>
        <v/>
      </c>
      <c r="AA1601" s="8" t="str">
        <f>IF(ISBLANK(VLOOKUP($A1601,Courses!$A:AA, COLUMN(AA1601), 0)), "", VLOOKUP($A1601,Courses!$A:AA, COLUMN(AA1601), 0))</f>
        <v/>
      </c>
      <c r="AB1601" s="8" t="str">
        <f>IF(ISBLANK(VLOOKUP($A1601,Courses!$A:AB, COLUMN(AB1601), 0)), "", VLOOKUP($A1601,Courses!$A:AB, COLUMN(AB1601), 0))</f>
        <v/>
      </c>
      <c r="AC1601" s="8" t="str">
        <f>IF(ISBLANK(VLOOKUP($A1601,Courses!$A:AC, COLUMN(AC1601), 0)), "", VLOOKUP($A1601,Courses!$A:AC, COLUMN(AC1601), 0))</f>
        <v/>
      </c>
      <c r="AD1601" s="8" t="str">
        <f>IF(ISBLANK(VLOOKUP($A1601,Courses!$A:AD, COLUMN(AD1601), 0)), "", VLOOKUP($A1601,Courses!$A:AD, COLUMN(AD1601), 0))</f>
        <v/>
      </c>
      <c r="AE1601" s="8" t="str">
        <f>IF(ISBLANK(VLOOKUP($A1601,Courses!$A:AE, COLUMN(AE1601), 0)), "", VLOOKUP($A1601,Courses!$A:AE, COLUMN(AE1601), 0))</f>
        <v/>
      </c>
      <c r="AF1601" s="8" t="str">
        <f>IF(ISBLANK(VLOOKUP($A1601,Courses!$A:AF, COLUMN(AF1601), 0)), "", VLOOKUP($A1601,Courses!$A:AF, COLUMN(AF1601), 0))</f>
        <v/>
      </c>
      <c r="AG1601" s="8" t="str">
        <f>IF(ISBLANK(VLOOKUP($A1601,Courses!$A:AG, COLUMN(AG1601), 0)), "", VLOOKUP($A1601,Courses!$A:AG, COLUMN(AG1601), 0))</f>
        <v>Sp</v>
      </c>
      <c r="AH1601" s="8">
        <f>IF(ISBLANK(VLOOKUP($A1601,Courses!$A:AH, COLUMN(AH1601), 0)), "", VLOOKUP($A1601,Courses!$A:AH, COLUMN(AH1601), 0))</f>
        <v>7</v>
      </c>
      <c r="AI1601" s="8" t="str">
        <f>IF(ISBLANK(VLOOKUP($A1601,Courses!$A:AI, COLUMN(AI1601), 0)), "", VLOOKUP($A1601,Courses!$A:AI, COLUMN(AI1601), 0))</f>
        <v/>
      </c>
      <c r="AJ1601" s="8" t="str">
        <f>IF(ISBLANK(VLOOKUP($A1601,Courses!$A:AJ, COLUMN(AJ1601), 0)), "", VLOOKUP($A1601,Courses!$A:AJ, COLUMN(AJ1601), 0))</f>
        <v/>
      </c>
      <c r="AK1601" s="8" t="str">
        <f>IF(ISBLANK(VLOOKUP($A1601,Courses!$A:AK, COLUMN(AK1601), 0)), "", VLOOKUP($A1601,Courses!$A:AK, COLUMN(AK1601), 0))</f>
        <v/>
      </c>
      <c r="AL1601" s="8"/>
      <c r="AM1601" s="8"/>
    </row>
    <row r="1602" spans="1:39" ht="12.75" customHeight="1">
      <c r="A1602" s="4">
        <v>1353</v>
      </c>
      <c r="B1602" s="4"/>
      <c r="C1602" s="69" t="s">
        <v>3651</v>
      </c>
      <c r="D1602" s="6" t="str">
        <f>IF(ISBLANK(VLOOKUP($A1602,Courses!$A:D, COLUMN(D1602), 0)), "", VLOOKUP($A1602,Courses!$A:D, COLUMN(D1602), 0))</f>
        <v>Parkland</v>
      </c>
      <c r="E1602" s="7" t="str">
        <f>IF(ISBLANK(VLOOKUP($A1602,Courses!$A:E, COLUMN(E1602), 0)), "", VLOOKUP($A1602,Courses!$A:E, COLUMN(E1602), 0))</f>
        <v/>
      </c>
      <c r="F1602" s="72" t="str">
        <f>IF(ISBLANK(VLOOKUP($A1602,Courses!$A:F, COLUMN(F1602), 0)), "", VLOOKUP($A1602,Courses!$A:F, COLUMN(F1602), 0))</f>
        <v>texas_ranch_splash.jpg</v>
      </c>
      <c r="G1602" s="72" t="str">
        <f>IF(ISBLANK(VLOOKUP($A1602,Courses!$A:G, COLUMN(G1602), 0)), "", VLOOKUP($A1602,Courses!$A:G, COLUMN(G1602), 0))</f>
        <v>texas_ranch_hole05.jpg</v>
      </c>
      <c r="H1602" s="72" t="str">
        <f>IF(ISBLANK(VLOOKUP($A1602,Courses!$A:H, COLUMN(H1602), 0)), "", VLOOKUP($A1602,Courses!$A:H, COLUMN(H1602), 0))</f>
        <v/>
      </c>
      <c r="I1602" s="72" t="str">
        <f>IF(ISBLANK(VLOOKUP($A1602,Courses!$A:I, COLUMN(I1602), 0)), "", VLOOKUP($A1602,Courses!$A:I, COLUMN(I1602), 0))</f>
        <v/>
      </c>
      <c r="J1602" s="72" t="str">
        <f>IF(ISBLANK(VLOOKUP($A1602,Courses!$A:J, COLUMN(J1602), 0)), "", VLOOKUP($A1602,Courses!$A:J, COLUMN(J1602), 0))</f>
        <v/>
      </c>
      <c r="K1602" s="57" t="str">
        <f>IF(ISBLANK(VLOOKUP($A1602,Courses!$A:K, COLUMN(K1602), 0)), "", VLOOKUP($A1602,Courses!$A:K, COLUMN(K1602), 0))</f>
        <v>texas_ranch.zip</v>
      </c>
      <c r="L1602" s="8" t="str">
        <f>IF(ISBLANK(VLOOKUP($A1602,Courses!$A:L, COLUMN(L1602), 0)), "", VLOOKUP($A1602,Courses!$A:L, COLUMN(L1602), 0))</f>
        <v>Lance Rhodes</v>
      </c>
      <c r="M1602" s="8">
        <f>IF(ISBLANK(VLOOKUP($A1602,Courses!$A:M, COLUMN(M1602), 0)), "", VLOOKUP($A1602,Courses!$A:M, COLUMN(M1602), 0))</f>
        <v>11.9</v>
      </c>
      <c r="N1602" s="9">
        <f>IF(ISBLANK(VLOOKUP($A1602,Courses!$A:N, COLUMN(N1602), 0)), "", VLOOKUP($A1602,Courses!$A:N, COLUMN(N1602), 0))</f>
        <v>37395</v>
      </c>
      <c r="O1602" s="8" t="str">
        <f>IF(ISBLANK(VLOOKUP($A1602,Courses!$A:O, COLUMN(O1602), 0)), "", VLOOKUP($A1602,Courses!$A:O, COLUMN(O1602), 0))</f>
        <v>augusta2001</v>
      </c>
      <c r="P1602" s="8" t="str">
        <f>IF(ISBLANK(VLOOKUP($A1602,Courses!$A:P, COLUMN(P1602), 0)), "", VLOOKUP($A1602,Courses!$A:P, COLUMN(P1602), 0))</f>
        <v>beartooth</v>
      </c>
      <c r="Q1602" s="8" t="str">
        <f>IF(ISBLANK(VLOOKUP($A1602,Courses!$A:Q, COLUMN(Q1602), 0)), "", VLOOKUP($A1602,Courses!$A:Q, COLUMN(Q1602), 0))</f>
        <v>carnoustie</v>
      </c>
      <c r="R1602" s="8" t="str">
        <f>IF(ISBLANK(VLOOKUP($A1602,Courses!$A:R, COLUMN(R1602), 0)), "", VLOOKUP($A1602,Courses!$A:R, COLUMN(R1602), 0))</f>
        <v>harbour</v>
      </c>
      <c r="S1602" s="8" t="str">
        <f>IF(ISBLANK(VLOOKUP($A1602,Courses!$A:S, COLUMN(S1602), 0)), "", VLOOKUP($A1602,Courses!$A:S, COLUMN(S1602), 0))</f>
        <v>texasranch</v>
      </c>
      <c r="T1602" s="8" t="str">
        <f>IF(ISBLANK(VLOOKUP($A1602,Courses!$A:T, COLUMN(T1602), 0)), "", VLOOKUP($A1602,Courses!$A:T, COLUMN(T1602), 0))</f>
        <v/>
      </c>
      <c r="U1602" s="8" t="str">
        <f>IF(ISBLANK(VLOOKUP($A1602,Courses!$A:U, COLUMN(U1602), 0)), "", VLOOKUP($A1602,Courses!$A:U, COLUMN(U1602), 0))</f>
        <v/>
      </c>
      <c r="V1602" s="8" t="str">
        <f>IF(ISBLANK(VLOOKUP($A1602,Courses!$A:V, COLUMN(V1602), 0)), "", VLOOKUP($A1602,Courses!$A:V, COLUMN(V1602), 0))</f>
        <v/>
      </c>
      <c r="W1602" s="8" t="str">
        <f>IF(ISBLANK(VLOOKUP($A1602,Courses!$A:W, COLUMN(W1602), 0)), "", VLOOKUP($A1602,Courses!$A:W, COLUMN(W1602), 0))</f>
        <v/>
      </c>
      <c r="X1602" s="8" t="str">
        <f>IF(ISBLANK(VLOOKUP($A1602,Courses!$A:X, COLUMN(X1602), 0)), "", VLOOKUP($A1602,Courses!$A:X, COLUMN(X1602), 0))</f>
        <v/>
      </c>
      <c r="Y1602" s="8" t="str">
        <f>IF(ISBLANK(VLOOKUP($A1602,Courses!$A:Y, COLUMN(Y1602), 0)), "", VLOOKUP($A1602,Courses!$A:Y, COLUMN(Y1602), 0))</f>
        <v/>
      </c>
      <c r="Z1602" s="8" t="str">
        <f>IF(ISBLANK(VLOOKUP($A1602,Courses!$A:Z, COLUMN(Z1602), 0)), "", VLOOKUP($A1602,Courses!$A:Z, COLUMN(Z1602), 0))</f>
        <v/>
      </c>
      <c r="AA1602" s="8" t="str">
        <f>IF(ISBLANK(VLOOKUP($A1602,Courses!$A:AA, COLUMN(AA1602), 0)), "", VLOOKUP($A1602,Courses!$A:AA, COLUMN(AA1602), 0))</f>
        <v/>
      </c>
      <c r="AB1602" s="8" t="str">
        <f>IF(ISBLANK(VLOOKUP($A1602,Courses!$A:AB, COLUMN(AB1602), 0)), "", VLOOKUP($A1602,Courses!$A:AB, COLUMN(AB1602), 0))</f>
        <v/>
      </c>
      <c r="AC1602" s="8" t="str">
        <f>IF(ISBLANK(VLOOKUP($A1602,Courses!$A:AC, COLUMN(AC1602), 0)), "", VLOOKUP($A1602,Courses!$A:AC, COLUMN(AC1602), 0))</f>
        <v/>
      </c>
      <c r="AD1602" s="8" t="str">
        <f>IF(ISBLANK(VLOOKUP($A1602,Courses!$A:AD, COLUMN(AD1602), 0)), "", VLOOKUP($A1602,Courses!$A:AD, COLUMN(AD1602), 0))</f>
        <v/>
      </c>
      <c r="AE1602" s="8" t="str">
        <f>IF(ISBLANK(VLOOKUP($A1602,Courses!$A:AE, COLUMN(AE1602), 0)), "", VLOOKUP($A1602,Courses!$A:AE, COLUMN(AE1602), 0))</f>
        <v/>
      </c>
      <c r="AF1602" s="8" t="str">
        <f>IF(ISBLANK(VLOOKUP($A1602,Courses!$A:AF, COLUMN(AF1602), 0)), "", VLOOKUP($A1602,Courses!$A:AF, COLUMN(AF1602), 0))</f>
        <v/>
      </c>
      <c r="AG1602" s="8" t="str">
        <f>IF(ISBLANK(VLOOKUP($A1602,Courses!$A:AG, COLUMN(AG1602), 0)), "", VLOOKUP($A1602,Courses!$A:AG, COLUMN(AG1602), 0))</f>
        <v>Sp</v>
      </c>
      <c r="AH1602" s="8">
        <f>IF(ISBLANK(VLOOKUP($A1602,Courses!$A:AH, COLUMN(AH1602), 0)), "", VLOOKUP($A1602,Courses!$A:AH, COLUMN(AH1602), 0))</f>
        <v>5</v>
      </c>
      <c r="AI1602" s="8" t="str">
        <f>IF(ISBLANK(VLOOKUP($A1602,Courses!$A:AI, COLUMN(AI1602), 0)), "", VLOOKUP($A1602,Courses!$A:AI, COLUMN(AI1602), 0))</f>
        <v/>
      </c>
      <c r="AJ1602" s="8" t="str">
        <f>IF(ISBLANK(VLOOKUP($A1602,Courses!$A:AJ, COLUMN(AJ1602), 0)), "", VLOOKUP($A1602,Courses!$A:AJ, COLUMN(AJ1602), 0))</f>
        <v/>
      </c>
      <c r="AK1602" s="8" t="str">
        <f>IF(ISBLANK(VLOOKUP($A1602,Courses!$A:AK, COLUMN(AK1602), 0)), "", VLOOKUP($A1602,Courses!$A:AK, COLUMN(AK1602), 0))</f>
        <v/>
      </c>
      <c r="AL1602" s="8"/>
      <c r="AM1602" s="8"/>
    </row>
    <row r="1603" spans="1:39" ht="12.75" customHeight="1">
      <c r="A1603" s="4">
        <v>1363</v>
      </c>
      <c r="B1603" s="4"/>
      <c r="C1603" s="69" t="s">
        <v>3654</v>
      </c>
      <c r="D1603" s="6" t="str">
        <f>IF(ISBLANK(VLOOKUP($A1603,Courses!$A:D, COLUMN(D1603), 0)), "", VLOOKUP($A1603,Courses!$A:D, COLUMN(D1603), 0))</f>
        <v>Links</v>
      </c>
      <c r="E1603" s="7" t="str">
        <f>IF(ISBLANK(VLOOKUP($A1603,Courses!$A:E, COLUMN(E1603), 0)), "", VLOOKUP($A1603,Courses!$A:E, COLUMN(E1603), 0))</f>
        <v/>
      </c>
      <c r="F1603" s="72" t="str">
        <f>IF(ISBLANK(VLOOKUP($A1603,Courses!$A:F, COLUMN(F1603), 0)), "", VLOOKUP($A1603,Courses!$A:F, COLUMN(F1603), 0))</f>
        <v>the_american_club_splash.jpg</v>
      </c>
      <c r="G1603" s="72" t="str">
        <f>IF(ISBLANK(VLOOKUP($A1603,Courses!$A:G, COLUMN(G1603), 0)), "", VLOOKUP($A1603,Courses!$A:G, COLUMN(G1603), 0))</f>
        <v>the_american_club_hole07.jpg</v>
      </c>
      <c r="H1603" s="72" t="str">
        <f>IF(ISBLANK(VLOOKUP($A1603,Courses!$A:H, COLUMN(H1603), 0)), "", VLOOKUP($A1603,Courses!$A:H, COLUMN(H1603), 0))</f>
        <v/>
      </c>
      <c r="I1603" s="72" t="str">
        <f>IF(ISBLANK(VLOOKUP($A1603,Courses!$A:I, COLUMN(I1603), 0)), "", VLOOKUP($A1603,Courses!$A:I, COLUMN(I1603), 0))</f>
        <v/>
      </c>
      <c r="J1603" s="72" t="str">
        <f>IF(ISBLANK(VLOOKUP($A1603,Courses!$A:J, COLUMN(J1603), 0)), "", VLOOKUP($A1603,Courses!$A:J, COLUMN(J1603), 0))</f>
        <v/>
      </c>
      <c r="K1603" s="57" t="str">
        <f>IF(ISBLANK(VLOOKUP($A1603,Courses!$A:K, COLUMN(K1603), 0)), "", VLOOKUP($A1603,Courses!$A:K, COLUMN(K1603), 0))</f>
        <v>the_american_club.zip</v>
      </c>
      <c r="L1603" s="8" t="str">
        <f>IF(ISBLANK(VLOOKUP($A1603,Courses!$A:L, COLUMN(L1603), 0)), "", VLOOKUP($A1603,Courses!$A:L, COLUMN(L1603), 0))</f>
        <v>Rattlesnake Designs</v>
      </c>
      <c r="M1603" s="8">
        <f>IF(ISBLANK(VLOOKUP($A1603,Courses!$A:M, COLUMN(M1603), 0)), "", VLOOKUP($A1603,Courses!$A:M, COLUMN(M1603), 0))</f>
        <v>17.7</v>
      </c>
      <c r="N1603" s="9">
        <f>IF(ISBLANK(VLOOKUP($A1603,Courses!$A:N, COLUMN(N1603), 0)), "", VLOOKUP($A1603,Courses!$A:N, COLUMN(N1603), 0))</f>
        <v>36867</v>
      </c>
      <c r="O1603" s="8" t="str">
        <f>IF(ISBLANK(VLOOKUP($A1603,Courses!$A:O, COLUMN(O1603), 0)), "", VLOOKUP($A1603,Courses!$A:O, COLUMN(O1603), 0))</f>
        <v>grande</v>
      </c>
      <c r="P1603" s="8" t="str">
        <f>IF(ISBLANK(VLOOKUP($A1603,Courses!$A:P, COLUMN(P1603), 0)), "", VLOOKUP($A1603,Courses!$A:P, COLUMN(P1603), 0))</f>
        <v>lagalochan</v>
      </c>
      <c r="Q1603" s="8" t="str">
        <f>IF(ISBLANK(VLOOKUP($A1603,Courses!$A:Q, COLUMN(Q1603), 0)), "", VLOOKUP($A1603,Courses!$A:Q, COLUMN(Q1603), 0))</f>
        <v/>
      </c>
      <c r="R1603" s="8" t="str">
        <f>IF(ISBLANK(VLOOKUP($A1603,Courses!$A:R, COLUMN(R1603), 0)), "", VLOOKUP($A1603,Courses!$A:R, COLUMN(R1603), 0))</f>
        <v/>
      </c>
      <c r="S1603" s="8" t="str">
        <f>IF(ISBLANK(VLOOKUP($A1603,Courses!$A:S, COLUMN(S1603), 0)), "", VLOOKUP($A1603,Courses!$A:S, COLUMN(S1603), 0))</f>
        <v/>
      </c>
      <c r="T1603" s="8" t="str">
        <f>IF(ISBLANK(VLOOKUP($A1603,Courses!$A:T, COLUMN(T1603), 0)), "", VLOOKUP($A1603,Courses!$A:T, COLUMN(T1603), 0))</f>
        <v/>
      </c>
      <c r="U1603" s="8" t="str">
        <f>IF(ISBLANK(VLOOKUP($A1603,Courses!$A:U, COLUMN(U1603), 0)), "", VLOOKUP($A1603,Courses!$A:U, COLUMN(U1603), 0))</f>
        <v/>
      </c>
      <c r="V1603" s="8" t="str">
        <f>IF(ISBLANK(VLOOKUP($A1603,Courses!$A:V, COLUMN(V1603), 0)), "", VLOOKUP($A1603,Courses!$A:V, COLUMN(V1603), 0))</f>
        <v/>
      </c>
      <c r="W1603" s="8" t="str">
        <f>IF(ISBLANK(VLOOKUP($A1603,Courses!$A:W, COLUMN(W1603), 0)), "", VLOOKUP($A1603,Courses!$A:W, COLUMN(W1603), 0))</f>
        <v/>
      </c>
      <c r="X1603" s="8" t="str">
        <f>IF(ISBLANK(VLOOKUP($A1603,Courses!$A:X, COLUMN(X1603), 0)), "", VLOOKUP($A1603,Courses!$A:X, COLUMN(X1603), 0))</f>
        <v/>
      </c>
      <c r="Y1603" s="8" t="str">
        <f>IF(ISBLANK(VLOOKUP($A1603,Courses!$A:Y, COLUMN(Y1603), 0)), "", VLOOKUP($A1603,Courses!$A:Y, COLUMN(Y1603), 0))</f>
        <v/>
      </c>
      <c r="Z1603" s="8" t="str">
        <f>IF(ISBLANK(VLOOKUP($A1603,Courses!$A:Z, COLUMN(Z1603), 0)), "", VLOOKUP($A1603,Courses!$A:Z, COLUMN(Z1603), 0))</f>
        <v/>
      </c>
      <c r="AA1603" s="8" t="str">
        <f>IF(ISBLANK(VLOOKUP($A1603,Courses!$A:AA, COLUMN(AA1603), 0)), "", VLOOKUP($A1603,Courses!$A:AA, COLUMN(AA1603), 0))</f>
        <v/>
      </c>
      <c r="AB1603" s="8" t="str">
        <f>IF(ISBLANK(VLOOKUP($A1603,Courses!$A:AB, COLUMN(AB1603), 0)), "", VLOOKUP($A1603,Courses!$A:AB, COLUMN(AB1603), 0))</f>
        <v/>
      </c>
      <c r="AC1603" s="8" t="str">
        <f>IF(ISBLANK(VLOOKUP($A1603,Courses!$A:AC, COLUMN(AC1603), 0)), "", VLOOKUP($A1603,Courses!$A:AC, COLUMN(AC1603), 0))</f>
        <v/>
      </c>
      <c r="AD1603" s="8" t="str">
        <f>IF(ISBLANK(VLOOKUP($A1603,Courses!$A:AD, COLUMN(AD1603), 0)), "", VLOOKUP($A1603,Courses!$A:AD, COLUMN(AD1603), 0))</f>
        <v/>
      </c>
      <c r="AE1603" s="8" t="str">
        <f>IF(ISBLANK(VLOOKUP($A1603,Courses!$A:AE, COLUMN(AE1603), 0)), "", VLOOKUP($A1603,Courses!$A:AE, COLUMN(AE1603), 0))</f>
        <v/>
      </c>
      <c r="AF1603" s="8" t="str">
        <f>IF(ISBLANK(VLOOKUP($A1603,Courses!$A:AF, COLUMN(AF1603), 0)), "", VLOOKUP($A1603,Courses!$A:AF, COLUMN(AF1603), 0))</f>
        <v/>
      </c>
      <c r="AG1603" s="8" t="str">
        <f>IF(ISBLANK(VLOOKUP($A1603,Courses!$A:AG, COLUMN(AG1603), 0)), "", VLOOKUP($A1603,Courses!$A:AG, COLUMN(AG1603), 0))</f>
        <v>Sp</v>
      </c>
      <c r="AH1603" s="8">
        <f>IF(ISBLANK(VLOOKUP($A1603,Courses!$A:AH, COLUMN(AH1603), 0)), "", VLOOKUP($A1603,Courses!$A:AH, COLUMN(AH1603), 0))</f>
        <v>7</v>
      </c>
      <c r="AI1603" s="8" t="str">
        <f>IF(ISBLANK(VLOOKUP($A1603,Courses!$A:AI, COLUMN(AI1603), 0)), "", VLOOKUP($A1603,Courses!$A:AI, COLUMN(AI1603), 0))</f>
        <v/>
      </c>
      <c r="AJ1603" s="8" t="str">
        <f>IF(ISBLANK(VLOOKUP($A1603,Courses!$A:AJ, COLUMN(AJ1603), 0)), "", VLOOKUP($A1603,Courses!$A:AJ, COLUMN(AJ1603), 0))</f>
        <v/>
      </c>
      <c r="AK1603" s="8" t="str">
        <f>IF(ISBLANK(VLOOKUP($A1603,Courses!$A:AK, COLUMN(AK1603), 0)), "", VLOOKUP($A1603,Courses!$A:AK, COLUMN(AK1603), 0))</f>
        <v/>
      </c>
      <c r="AL1603" s="8"/>
      <c r="AM1603" s="8" t="s">
        <v>8713</v>
      </c>
    </row>
    <row r="1604" spans="1:39" ht="12.75" customHeight="1">
      <c r="A1604" s="4">
        <v>1354</v>
      </c>
      <c r="B1604" s="4"/>
      <c r="C1604" s="69" t="s">
        <v>3656</v>
      </c>
      <c r="D1604" s="6" t="str">
        <f>IF(ISBLANK(VLOOKUP($A1604,Courses!$A:D, COLUMN(D1604), 0)), "", VLOOKUP($A1604,Courses!$A:D, COLUMN(D1604), 0))</f>
        <v>Mtn valley</v>
      </c>
      <c r="E1604" s="7" t="str">
        <f>IF(ISBLANK(VLOOKUP($A1604,Courses!$A:E, COLUMN(E1604), 0)), "", VLOOKUP($A1604,Courses!$A:E, COLUMN(E1604), 0))</f>
        <v/>
      </c>
      <c r="F1604" s="72" t="str">
        <f>IF(ISBLANK(VLOOKUP($A1604,Courses!$A:F, COLUMN(F1604), 0)), "", VLOOKUP($A1604,Courses!$A:F, COLUMN(F1604), 0))</f>
        <v>the_appalachian_splash.jpg</v>
      </c>
      <c r="G1604" s="72" t="str">
        <f>IF(ISBLANK(VLOOKUP($A1604,Courses!$A:G, COLUMN(G1604), 0)), "", VLOOKUP($A1604,Courses!$A:G, COLUMN(G1604), 0))</f>
        <v>the_appalachian_hole03.jpg</v>
      </c>
      <c r="H1604" s="72" t="str">
        <f>IF(ISBLANK(VLOOKUP($A1604,Courses!$A:H, COLUMN(H1604), 0)), "", VLOOKUP($A1604,Courses!$A:H, COLUMN(H1604), 0))</f>
        <v/>
      </c>
      <c r="I1604" s="72" t="str">
        <f>IF(ISBLANK(VLOOKUP($A1604,Courses!$A:I, COLUMN(I1604), 0)), "", VLOOKUP($A1604,Courses!$A:I, COLUMN(I1604), 0))</f>
        <v/>
      </c>
      <c r="J1604" s="72" t="str">
        <f>IF(ISBLANK(VLOOKUP($A1604,Courses!$A:J, COLUMN(J1604), 0)), "", VLOOKUP($A1604,Courses!$A:J, COLUMN(J1604), 0))</f>
        <v/>
      </c>
      <c r="K1604" s="57" t="str">
        <f>IF(ISBLANK(VLOOKUP($A1604,Courses!$A:K, COLUMN(K1604), 0)), "", VLOOKUP($A1604,Courses!$A:K, COLUMN(K1604), 0))</f>
        <v>the_appalachian.zip</v>
      </c>
      <c r="L1604" s="8" t="str">
        <f>IF(ISBLANK(VLOOKUP($A1604,Courses!$A:L, COLUMN(L1604), 0)), "", VLOOKUP($A1604,Courses!$A:L, COLUMN(L1604), 0))</f>
        <v>Terry S Grayson</v>
      </c>
      <c r="M1604" s="8">
        <f>IF(ISBLANK(VLOOKUP($A1604,Courses!$A:M, COLUMN(M1604), 0)), "", VLOOKUP($A1604,Courses!$A:M, COLUMN(M1604), 0))</f>
        <v>12.9</v>
      </c>
      <c r="N1604" s="9">
        <f>IF(ISBLANK(VLOOKUP($A1604,Courses!$A:N, COLUMN(N1604), 0)), "", VLOOKUP($A1604,Courses!$A:N, COLUMN(N1604), 0))</f>
        <v>37100</v>
      </c>
      <c r="O1604" s="8" t="str">
        <f>IF(ISBLANK(VLOOKUP($A1604,Courses!$A:O, COLUMN(O1604), 0)), "", VLOOKUP($A1604,Courses!$A:O, COLUMN(O1604), 0))</f>
        <v>augusta2001</v>
      </c>
      <c r="P1604" s="8" t="str">
        <f>IF(ISBLANK(VLOOKUP($A1604,Courses!$A:P, COLUMN(P1604), 0)), "", VLOOKUP($A1604,Courses!$A:P, COLUMN(P1604), 0))</f>
        <v>grizzly</v>
      </c>
      <c r="Q1604" s="8" t="str">
        <f>IF(ISBLANK(VLOOKUP($A1604,Courses!$A:Q, COLUMN(Q1604), 0)), "", VLOOKUP($A1604,Courses!$A:Q, COLUMN(Q1604), 0))</f>
        <v>harbourtown1</v>
      </c>
      <c r="R1604" s="8" t="str">
        <f>IF(ISBLANK(VLOOKUP($A1604,Courses!$A:R, COLUMN(R1604), 0)), "", VLOOKUP($A1604,Courses!$A:R, COLUMN(R1604), 0))</f>
        <v>houses1</v>
      </c>
      <c r="S1604" s="8" t="str">
        <f>IF(ISBLANK(VLOOKUP($A1604,Courses!$A:S, COLUMN(S1604), 0)), "", VLOOKUP($A1604,Courses!$A:S, COLUMN(S1604), 0))</f>
        <v>magallowaymountainver2</v>
      </c>
      <c r="T1604" s="8" t="str">
        <f>IF(ISBLANK(VLOOKUP($A1604,Courses!$A:T, COLUMN(T1604), 0)), "", VLOOKUP($A1604,Courses!$A:T, COLUMN(T1604), 0))</f>
        <v/>
      </c>
      <c r="U1604" s="8" t="str">
        <f>IF(ISBLANK(VLOOKUP($A1604,Courses!$A:U, COLUMN(U1604), 0)), "", VLOOKUP($A1604,Courses!$A:U, COLUMN(U1604), 0))</f>
        <v/>
      </c>
      <c r="V1604" s="8" t="str">
        <f>IF(ISBLANK(VLOOKUP($A1604,Courses!$A:V, COLUMN(V1604), 0)), "", VLOOKUP($A1604,Courses!$A:V, COLUMN(V1604), 0))</f>
        <v/>
      </c>
      <c r="W1604" s="8" t="str">
        <f>IF(ISBLANK(VLOOKUP($A1604,Courses!$A:W, COLUMN(W1604), 0)), "", VLOOKUP($A1604,Courses!$A:W, COLUMN(W1604), 0))</f>
        <v/>
      </c>
      <c r="X1604" s="8" t="str">
        <f>IF(ISBLANK(VLOOKUP($A1604,Courses!$A:X, COLUMN(X1604), 0)), "", VLOOKUP($A1604,Courses!$A:X, COLUMN(X1604), 0))</f>
        <v/>
      </c>
      <c r="Y1604" s="8" t="str">
        <f>IF(ISBLANK(VLOOKUP($A1604,Courses!$A:Y, COLUMN(Y1604), 0)), "", VLOOKUP($A1604,Courses!$A:Y, COLUMN(Y1604), 0))</f>
        <v/>
      </c>
      <c r="Z1604" s="8" t="str">
        <f>IF(ISBLANK(VLOOKUP($A1604,Courses!$A:Z, COLUMN(Z1604), 0)), "", VLOOKUP($A1604,Courses!$A:Z, COLUMN(Z1604), 0))</f>
        <v/>
      </c>
      <c r="AA1604" s="8" t="str">
        <f>IF(ISBLANK(VLOOKUP($A1604,Courses!$A:AA, COLUMN(AA1604), 0)), "", VLOOKUP($A1604,Courses!$A:AA, COLUMN(AA1604), 0))</f>
        <v/>
      </c>
      <c r="AB1604" s="8" t="str">
        <f>IF(ISBLANK(VLOOKUP($A1604,Courses!$A:AB, COLUMN(AB1604), 0)), "", VLOOKUP($A1604,Courses!$A:AB, COLUMN(AB1604), 0))</f>
        <v/>
      </c>
      <c r="AC1604" s="8" t="str">
        <f>IF(ISBLANK(VLOOKUP($A1604,Courses!$A:AC, COLUMN(AC1604), 0)), "", VLOOKUP($A1604,Courses!$A:AC, COLUMN(AC1604), 0))</f>
        <v/>
      </c>
      <c r="AD1604" s="8" t="str">
        <f>IF(ISBLANK(VLOOKUP($A1604,Courses!$A:AD, COLUMN(AD1604), 0)), "", VLOOKUP($A1604,Courses!$A:AD, COLUMN(AD1604), 0))</f>
        <v/>
      </c>
      <c r="AE1604" s="8" t="str">
        <f>IF(ISBLANK(VLOOKUP($A1604,Courses!$A:AE, COLUMN(AE1604), 0)), "", VLOOKUP($A1604,Courses!$A:AE, COLUMN(AE1604), 0))</f>
        <v/>
      </c>
      <c r="AF1604" s="8" t="str">
        <f>IF(ISBLANK(VLOOKUP($A1604,Courses!$A:AF, COLUMN(AF1604), 0)), "", VLOOKUP($A1604,Courses!$A:AF, COLUMN(AF1604), 0))</f>
        <v/>
      </c>
      <c r="AG1604" s="8" t="str">
        <f>IF(ISBLANK(VLOOKUP($A1604,Courses!$A:AG, COLUMN(AG1604), 0)), "", VLOOKUP($A1604,Courses!$A:AG, COLUMN(AG1604), 0))</f>
        <v>Sp</v>
      </c>
      <c r="AH1604" s="8">
        <f>IF(ISBLANK(VLOOKUP($A1604,Courses!$A:AH, COLUMN(AH1604), 0)), "", VLOOKUP($A1604,Courses!$A:AH, COLUMN(AH1604), 0))</f>
        <v>3</v>
      </c>
      <c r="AI1604" s="8" t="str">
        <f>IF(ISBLANK(VLOOKUP($A1604,Courses!$A:AI, COLUMN(AI1604), 0)), "", VLOOKUP($A1604,Courses!$A:AI, COLUMN(AI1604), 0))</f>
        <v/>
      </c>
      <c r="AJ1604" s="8" t="str">
        <f>IF(ISBLANK(VLOOKUP($A1604,Courses!$A:AJ, COLUMN(AJ1604), 0)), "", VLOOKUP($A1604,Courses!$A:AJ, COLUMN(AJ1604), 0))</f>
        <v/>
      </c>
      <c r="AK1604" s="8" t="str">
        <f>IF(ISBLANK(VLOOKUP($A1604,Courses!$A:AK, COLUMN(AK1604), 0)), "", VLOOKUP($A1604,Courses!$A:AK, COLUMN(AK1604), 0))</f>
        <v/>
      </c>
      <c r="AL1604" s="8"/>
      <c r="AM1604" s="8" t="s">
        <v>8713</v>
      </c>
    </row>
    <row r="1605" spans="1:39" ht="12.75" customHeight="1">
      <c r="A1605" s="4">
        <v>1574</v>
      </c>
      <c r="B1605" s="4"/>
      <c r="C1605" s="69" t="s">
        <v>3658</v>
      </c>
      <c r="D1605" s="6" t="str">
        <f>IF(ISBLANK(VLOOKUP($A1605,Courses!$A:D, COLUMN(D1605), 0)), "", VLOOKUP($A1605,Courses!$A:D, COLUMN(D1605), 0))</f>
        <v>Mtn valley</v>
      </c>
      <c r="E1605" s="7" t="str">
        <f>IF(ISBLANK(VLOOKUP($A1605,Courses!$A:E, COLUMN(E1605), 0)), "", VLOOKUP($A1605,Courses!$A:E, COLUMN(E1605), 0))</f>
        <v/>
      </c>
      <c r="F1605" s="72" t="str">
        <f>IF(ISBLANK(VLOOKUP($A1605,Courses!$A:F, COLUMN(F1605), 0)), "", VLOOKUP($A1605,Courses!$A:F, COLUMN(F1605), 0))</f>
        <v>the_beast_course_at_arkansas_meadows_splash.jpg</v>
      </c>
      <c r="G1605" s="72" t="str">
        <f>IF(ISBLANK(VLOOKUP($A1605,Courses!$A:G, COLUMN(G1605), 0)), "", VLOOKUP($A1605,Courses!$A:G, COLUMN(G1605), 0))</f>
        <v>the_beast_course_at_arkansas_meadows_hole01.jpg</v>
      </c>
      <c r="H1605" s="72" t="str">
        <f>IF(ISBLANK(VLOOKUP($A1605,Courses!$A:H, COLUMN(H1605), 0)), "", VLOOKUP($A1605,Courses!$A:H, COLUMN(H1605), 0))</f>
        <v/>
      </c>
      <c r="I1605" s="72" t="str">
        <f>IF(ISBLANK(VLOOKUP($A1605,Courses!$A:I, COLUMN(I1605), 0)), "", VLOOKUP($A1605,Courses!$A:I, COLUMN(I1605), 0))</f>
        <v/>
      </c>
      <c r="J1605" s="72" t="str">
        <f>IF(ISBLANK(VLOOKUP($A1605,Courses!$A:J, COLUMN(J1605), 0)), "", VLOOKUP($A1605,Courses!$A:J, COLUMN(J1605), 0))</f>
        <v/>
      </c>
      <c r="K1605" s="57" t="str">
        <f>IF(ISBLANK(VLOOKUP($A1605,Courses!$A:K, COLUMN(K1605), 0)), "", VLOOKUP($A1605,Courses!$A:K, COLUMN(K1605), 0))</f>
        <v>the_beast_course.zip</v>
      </c>
      <c r="L1605" s="8" t="str">
        <f>IF(ISBLANK(VLOOKUP($A1605,Courses!$A:L, COLUMN(L1605), 0)), "", VLOOKUP($A1605,Courses!$A:L, COLUMN(L1605), 0))</f>
        <v>8Stills</v>
      </c>
      <c r="M1605" s="8">
        <f>IF(ISBLANK(VLOOKUP($A1605,Courses!$A:M, COLUMN(M1605), 0)), "", VLOOKUP($A1605,Courses!$A:M, COLUMN(M1605), 0))</f>
        <v>6.2</v>
      </c>
      <c r="N1605" s="9">
        <f>IF(ISBLANK(VLOOKUP($A1605,Courses!$A:N, COLUMN(N1605), 0)), "", VLOOKUP($A1605,Courses!$A:N, COLUMN(N1605), 0))</f>
        <v>38216</v>
      </c>
      <c r="O1605" s="8" t="str">
        <f>IF(ISBLANK(VLOOKUP($A1605,Courses!$A:O, COLUMN(O1605), 0)), "", VLOOKUP($A1605,Courses!$A:O, COLUMN(O1605), 0))</f>
        <v>beartooth</v>
      </c>
      <c r="P1605" s="8" t="str">
        <f>IF(ISBLANK(VLOOKUP($A1605,Courses!$A:P, COLUMN(P1605), 0)), "", VLOOKUP($A1605,Courses!$A:P, COLUMN(P1605), 0))</f>
        <v>sammamish</v>
      </c>
      <c r="Q1605" s="8" t="str">
        <f>IF(ISBLANK(VLOOKUP($A1605,Courses!$A:Q, COLUMN(Q1605), 0)), "", VLOOKUP($A1605,Courses!$A:Q, COLUMN(Q1605), 0))</f>
        <v/>
      </c>
      <c r="R1605" s="8" t="str">
        <f>IF(ISBLANK(VLOOKUP($A1605,Courses!$A:R, COLUMN(R1605), 0)), "", VLOOKUP($A1605,Courses!$A:R, COLUMN(R1605), 0))</f>
        <v/>
      </c>
      <c r="S1605" s="8" t="str">
        <f>IF(ISBLANK(VLOOKUP($A1605,Courses!$A:S, COLUMN(S1605), 0)), "", VLOOKUP($A1605,Courses!$A:S, COLUMN(S1605), 0))</f>
        <v/>
      </c>
      <c r="T1605" s="8" t="str">
        <f>IF(ISBLANK(VLOOKUP($A1605,Courses!$A:T, COLUMN(T1605), 0)), "", VLOOKUP($A1605,Courses!$A:T, COLUMN(T1605), 0))</f>
        <v/>
      </c>
      <c r="U1605" s="8" t="str">
        <f>IF(ISBLANK(VLOOKUP($A1605,Courses!$A:U, COLUMN(U1605), 0)), "", VLOOKUP($A1605,Courses!$A:U, COLUMN(U1605), 0))</f>
        <v/>
      </c>
      <c r="V1605" s="8" t="str">
        <f>IF(ISBLANK(VLOOKUP($A1605,Courses!$A:V, COLUMN(V1605), 0)), "", VLOOKUP($A1605,Courses!$A:V, COLUMN(V1605), 0))</f>
        <v/>
      </c>
      <c r="W1605" s="8" t="str">
        <f>IF(ISBLANK(VLOOKUP($A1605,Courses!$A:W, COLUMN(W1605), 0)), "", VLOOKUP($A1605,Courses!$A:W, COLUMN(W1605), 0))</f>
        <v/>
      </c>
      <c r="X1605" s="8" t="str">
        <f>IF(ISBLANK(VLOOKUP($A1605,Courses!$A:X, COLUMN(X1605), 0)), "", VLOOKUP($A1605,Courses!$A:X, COLUMN(X1605), 0))</f>
        <v/>
      </c>
      <c r="Y1605" s="8" t="str">
        <f>IF(ISBLANK(VLOOKUP($A1605,Courses!$A:Y, COLUMN(Y1605), 0)), "", VLOOKUP($A1605,Courses!$A:Y, COLUMN(Y1605), 0))</f>
        <v/>
      </c>
      <c r="Z1605" s="8" t="str">
        <f>IF(ISBLANK(VLOOKUP($A1605,Courses!$A:Z, COLUMN(Z1605), 0)), "", VLOOKUP($A1605,Courses!$A:Z, COLUMN(Z1605), 0))</f>
        <v/>
      </c>
      <c r="AA1605" s="8" t="str">
        <f>IF(ISBLANK(VLOOKUP($A1605,Courses!$A:AA, COLUMN(AA1605), 0)), "", VLOOKUP($A1605,Courses!$A:AA, COLUMN(AA1605), 0))</f>
        <v/>
      </c>
      <c r="AB1605" s="8" t="str">
        <f>IF(ISBLANK(VLOOKUP($A1605,Courses!$A:AB, COLUMN(AB1605), 0)), "", VLOOKUP($A1605,Courses!$A:AB, COLUMN(AB1605), 0))</f>
        <v/>
      </c>
      <c r="AC1605" s="8" t="str">
        <f>IF(ISBLANK(VLOOKUP($A1605,Courses!$A:AC, COLUMN(AC1605), 0)), "", VLOOKUP($A1605,Courses!$A:AC, COLUMN(AC1605), 0))</f>
        <v/>
      </c>
      <c r="AD1605" s="8" t="str">
        <f>IF(ISBLANK(VLOOKUP($A1605,Courses!$A:AD, COLUMN(AD1605), 0)), "", VLOOKUP($A1605,Courses!$A:AD, COLUMN(AD1605), 0))</f>
        <v/>
      </c>
      <c r="AE1605" s="8" t="str">
        <f>IF(ISBLANK(VLOOKUP($A1605,Courses!$A:AE, COLUMN(AE1605), 0)), "", VLOOKUP($A1605,Courses!$A:AE, COLUMN(AE1605), 0))</f>
        <v/>
      </c>
      <c r="AF1605" s="8" t="str">
        <f>IF(ISBLANK(VLOOKUP($A1605,Courses!$A:AF, COLUMN(AF1605), 0)), "", VLOOKUP($A1605,Courses!$A:AF, COLUMN(AF1605), 0))</f>
        <v/>
      </c>
      <c r="AG1605" s="8" t="str">
        <f>IF(ISBLANK(VLOOKUP($A1605,Courses!$A:AG, COLUMN(AG1605), 0)), "", VLOOKUP($A1605,Courses!$A:AG, COLUMN(AG1605), 0))</f>
        <v>Sp</v>
      </c>
      <c r="AH1605" s="8">
        <f>IF(ISBLANK(VLOOKUP($A1605,Courses!$A:AH, COLUMN(AH1605), 0)), "", VLOOKUP($A1605,Courses!$A:AH, COLUMN(AH1605), 0))</f>
        <v>1</v>
      </c>
      <c r="AI1605" s="8" t="str">
        <f>IF(ISBLANK(VLOOKUP($A1605,Courses!$A:AI, COLUMN(AI1605), 0)), "", VLOOKUP($A1605,Courses!$A:AI, COLUMN(AI1605), 0))</f>
        <v/>
      </c>
      <c r="AJ1605" s="8" t="str">
        <f>IF(ISBLANK(VLOOKUP($A1605,Courses!$A:AJ, COLUMN(AJ1605), 0)), "", VLOOKUP($A1605,Courses!$A:AJ, COLUMN(AJ1605), 0))</f>
        <v/>
      </c>
      <c r="AK1605" s="8" t="str">
        <f>IF(ISBLANK(VLOOKUP($A1605,Courses!$A:AK, COLUMN(AK1605), 0)), "", VLOOKUP($A1605,Courses!$A:AK, COLUMN(AK1605), 0))</f>
        <v/>
      </c>
      <c r="AL1605" s="8"/>
      <c r="AM1605" s="8" t="s">
        <v>8713</v>
      </c>
    </row>
    <row r="1606" spans="1:39" ht="12.75" customHeight="1">
      <c r="A1606" s="4">
        <v>1355</v>
      </c>
      <c r="B1606" s="4"/>
      <c r="C1606" s="69" t="s">
        <v>3660</v>
      </c>
      <c r="D1606" s="6" t="str">
        <f>IF(ISBLANK(VLOOKUP($A1606,Courses!$A:D, COLUMN(D1606), 0)), "", VLOOKUP($A1606,Courses!$A:D, COLUMN(D1606), 0))</f>
        <v>Volcano valley</v>
      </c>
      <c r="E1606" s="7" t="str">
        <f>IF(ISBLANK(VLOOKUP($A1606,Courses!$A:E, COLUMN(E1606), 0)), "", VLOOKUP($A1606,Courses!$A:E, COLUMN(E1606), 0))</f>
        <v/>
      </c>
      <c r="F1606" s="72" t="str">
        <f>IF(ISBLANK(VLOOKUP($A1606,Courses!$A:F, COLUMN(F1606), 0)), "", VLOOKUP($A1606,Courses!$A:F, COLUMN(F1606), 0))</f>
        <v>the_beavers_gap_hole02.jpg</v>
      </c>
      <c r="G1606" s="72" t="str">
        <f>IF(ISBLANK(VLOOKUP($A1606,Courses!$A:G, COLUMN(G1606), 0)), "", VLOOKUP($A1606,Courses!$A:G, COLUMN(G1606), 0))</f>
        <v>the_beavers_gap_hole17.jpg</v>
      </c>
      <c r="H1606" s="72" t="str">
        <f>IF(ISBLANK(VLOOKUP($A1606,Courses!$A:H, COLUMN(H1606), 0)), "", VLOOKUP($A1606,Courses!$A:H, COLUMN(H1606), 0))</f>
        <v/>
      </c>
      <c r="I1606" s="72" t="str">
        <f>IF(ISBLANK(VLOOKUP($A1606,Courses!$A:I, COLUMN(I1606), 0)), "", VLOOKUP($A1606,Courses!$A:I, COLUMN(I1606), 0))</f>
        <v/>
      </c>
      <c r="J1606" s="72" t="str">
        <f>IF(ISBLANK(VLOOKUP($A1606,Courses!$A:J, COLUMN(J1606), 0)), "", VLOOKUP($A1606,Courses!$A:J, COLUMN(J1606), 0))</f>
        <v/>
      </c>
      <c r="K1606" s="57" t="str">
        <f>IF(ISBLANK(VLOOKUP($A1606,Courses!$A:K, COLUMN(K1606), 0)), "", VLOOKUP($A1606,Courses!$A:K, COLUMN(K1606), 0))</f>
        <v>the_beavers_gap.zip</v>
      </c>
      <c r="L1606" s="8" t="str">
        <f>IF(ISBLANK(VLOOKUP($A1606,Courses!$A:L, COLUMN(L1606), 0)), "", VLOOKUP($A1606,Courses!$A:L, COLUMN(L1606), 0))</f>
        <v>Ibjoey</v>
      </c>
      <c r="M1606" s="8">
        <f>IF(ISBLANK(VLOOKUP($A1606,Courses!$A:M, COLUMN(M1606), 0)), "", VLOOKUP($A1606,Courses!$A:M, COLUMN(M1606), 0))</f>
        <v>25</v>
      </c>
      <c r="N1606" s="9">
        <f>IF(ISBLANK(VLOOKUP($A1606,Courses!$A:N, COLUMN(N1606), 0)), "", VLOOKUP($A1606,Courses!$A:N, COLUMN(N1606), 0))</f>
        <v>37243</v>
      </c>
      <c r="O1606" s="8" t="str">
        <f>IF(ISBLANK(VLOOKUP($A1606,Courses!$A:O, COLUMN(O1606), 0)), "", VLOOKUP($A1606,Courses!$A:O, COLUMN(O1606), 0))</f>
        <v>bullock_run</v>
      </c>
      <c r="P1606" s="8" t="str">
        <f>IF(ISBLANK(VLOOKUP($A1606,Courses!$A:P, COLUMN(P1606), 0)), "", VLOOKUP($A1606,Courses!$A:P, COLUMN(P1606), 0))</f>
        <v/>
      </c>
      <c r="Q1606" s="8" t="str">
        <f>IF(ISBLANK(VLOOKUP($A1606,Courses!$A:Q, COLUMN(Q1606), 0)), "", VLOOKUP($A1606,Courses!$A:Q, COLUMN(Q1606), 0))</f>
        <v/>
      </c>
      <c r="R1606" s="8" t="str">
        <f>IF(ISBLANK(VLOOKUP($A1606,Courses!$A:R, COLUMN(R1606), 0)), "", VLOOKUP($A1606,Courses!$A:R, COLUMN(R1606), 0))</f>
        <v/>
      </c>
      <c r="S1606" s="8" t="str">
        <f>IF(ISBLANK(VLOOKUP($A1606,Courses!$A:S, COLUMN(S1606), 0)), "", VLOOKUP($A1606,Courses!$A:S, COLUMN(S1606), 0))</f>
        <v/>
      </c>
      <c r="T1606" s="8" t="str">
        <f>IF(ISBLANK(VLOOKUP($A1606,Courses!$A:T, COLUMN(T1606), 0)), "", VLOOKUP($A1606,Courses!$A:T, COLUMN(T1606), 0))</f>
        <v/>
      </c>
      <c r="U1606" s="8" t="str">
        <f>IF(ISBLANK(VLOOKUP($A1606,Courses!$A:U, COLUMN(U1606), 0)), "", VLOOKUP($A1606,Courses!$A:U, COLUMN(U1606), 0))</f>
        <v/>
      </c>
      <c r="V1606" s="8" t="str">
        <f>IF(ISBLANK(VLOOKUP($A1606,Courses!$A:V, COLUMN(V1606), 0)), "", VLOOKUP($A1606,Courses!$A:V, COLUMN(V1606), 0))</f>
        <v/>
      </c>
      <c r="W1606" s="8" t="str">
        <f>IF(ISBLANK(VLOOKUP($A1606,Courses!$A:W, COLUMN(W1606), 0)), "", VLOOKUP($A1606,Courses!$A:W, COLUMN(W1606), 0))</f>
        <v/>
      </c>
      <c r="X1606" s="8" t="str">
        <f>IF(ISBLANK(VLOOKUP($A1606,Courses!$A:X, COLUMN(X1606), 0)), "", VLOOKUP($A1606,Courses!$A:X, COLUMN(X1606), 0))</f>
        <v/>
      </c>
      <c r="Y1606" s="8" t="str">
        <f>IF(ISBLANK(VLOOKUP($A1606,Courses!$A:Y, COLUMN(Y1606), 0)), "", VLOOKUP($A1606,Courses!$A:Y, COLUMN(Y1606), 0))</f>
        <v/>
      </c>
      <c r="Z1606" s="8" t="str">
        <f>IF(ISBLANK(VLOOKUP($A1606,Courses!$A:Z, COLUMN(Z1606), 0)), "", VLOOKUP($A1606,Courses!$A:Z, COLUMN(Z1606), 0))</f>
        <v/>
      </c>
      <c r="AA1606" s="8" t="str">
        <f>IF(ISBLANK(VLOOKUP($A1606,Courses!$A:AA, COLUMN(AA1606), 0)), "", VLOOKUP($A1606,Courses!$A:AA, COLUMN(AA1606), 0))</f>
        <v/>
      </c>
      <c r="AB1606" s="8" t="str">
        <f>IF(ISBLANK(VLOOKUP($A1606,Courses!$A:AB, COLUMN(AB1606), 0)), "", VLOOKUP($A1606,Courses!$A:AB, COLUMN(AB1606), 0))</f>
        <v/>
      </c>
      <c r="AC1606" s="8" t="str">
        <f>IF(ISBLANK(VLOOKUP($A1606,Courses!$A:AC, COLUMN(AC1606), 0)), "", VLOOKUP($A1606,Courses!$A:AC, COLUMN(AC1606), 0))</f>
        <v/>
      </c>
      <c r="AD1606" s="8" t="str">
        <f>IF(ISBLANK(VLOOKUP($A1606,Courses!$A:AD, COLUMN(AD1606), 0)), "", VLOOKUP($A1606,Courses!$A:AD, COLUMN(AD1606), 0))</f>
        <v/>
      </c>
      <c r="AE1606" s="8" t="str">
        <f>IF(ISBLANK(VLOOKUP($A1606,Courses!$A:AE, COLUMN(AE1606), 0)), "", VLOOKUP($A1606,Courses!$A:AE, COLUMN(AE1606), 0))</f>
        <v/>
      </c>
      <c r="AF1606" s="8" t="str">
        <f>IF(ISBLANK(VLOOKUP($A1606,Courses!$A:AF, COLUMN(AF1606), 0)), "", VLOOKUP($A1606,Courses!$A:AF, COLUMN(AF1606), 0))</f>
        <v/>
      </c>
      <c r="AG1606" s="8">
        <f>IF(ISBLANK(VLOOKUP($A1606,Courses!$A:AG, COLUMN(AG1606), 0)), "", VLOOKUP($A1606,Courses!$A:AG, COLUMN(AG1606), 0))</f>
        <v>2</v>
      </c>
      <c r="AH1606" s="8">
        <f>IF(ISBLANK(VLOOKUP($A1606,Courses!$A:AH, COLUMN(AH1606), 0)), "", VLOOKUP($A1606,Courses!$A:AH, COLUMN(AH1606), 0))</f>
        <v>17</v>
      </c>
      <c r="AI1606" s="8" t="str">
        <f>IF(ISBLANK(VLOOKUP($A1606,Courses!$A:AI, COLUMN(AI1606), 0)), "", VLOOKUP($A1606,Courses!$A:AI, COLUMN(AI1606), 0))</f>
        <v/>
      </c>
      <c r="AJ1606" s="8" t="str">
        <f>IF(ISBLANK(VLOOKUP($A1606,Courses!$A:AJ, COLUMN(AJ1606), 0)), "", VLOOKUP($A1606,Courses!$A:AJ, COLUMN(AJ1606), 0))</f>
        <v/>
      </c>
      <c r="AK1606" s="8" t="str">
        <f>IF(ISBLANK(VLOOKUP($A1606,Courses!$A:AK, COLUMN(AK1606), 0)), "", VLOOKUP($A1606,Courses!$A:AK, COLUMN(AK1606), 0))</f>
        <v/>
      </c>
      <c r="AL1606" s="8"/>
      <c r="AM1606" s="8" t="s">
        <v>8713</v>
      </c>
    </row>
    <row r="1607" spans="1:39" ht="12.75" customHeight="1">
      <c r="A1607" s="4">
        <v>1328</v>
      </c>
      <c r="B1607" s="4"/>
      <c r="C1607" s="69" t="s">
        <v>3662</v>
      </c>
      <c r="D1607" s="6" t="str">
        <f>IF(ISBLANK(VLOOKUP($A1607,Courses!$A:D, COLUMN(D1607), 0)), "", VLOOKUP($A1607,Courses!$A:D, COLUMN(D1607), 0))</f>
        <v>Woodlands</v>
      </c>
      <c r="E1607" s="7" t="str">
        <f>IF(ISBLANK(VLOOKUP($A1607,Courses!$A:E, COLUMN(E1607), 0)), "", VLOOKUP($A1607,Courses!$A:E, COLUMN(E1607), 0))</f>
        <v>Real</v>
      </c>
      <c r="F1607" s="72" t="str">
        <f>IF(ISBLANK(VLOOKUP($A1607,Courses!$A:F, COLUMN(F1607), 0)), "", VLOOKUP($A1607,Courses!$A:F, COLUMN(F1607), 0))</f>
        <v>the_belfry_1989_ryder_cup_splash.jpg</v>
      </c>
      <c r="G1607" s="72" t="str">
        <f>IF(ISBLANK(VLOOKUP($A1607,Courses!$A:G, COLUMN(G1607), 0)), "", VLOOKUP($A1607,Courses!$A:G, COLUMN(G1607), 0))</f>
        <v>the_belfry_1989_ryder_cup_hole01.jpg</v>
      </c>
      <c r="H1607" s="72" t="str">
        <f>IF(ISBLANK(VLOOKUP($A1607,Courses!$A:H, COLUMN(H1607), 0)), "", VLOOKUP($A1607,Courses!$A:H, COLUMN(H1607), 0))</f>
        <v/>
      </c>
      <c r="I1607" s="72" t="str">
        <f>IF(ISBLANK(VLOOKUP($A1607,Courses!$A:I, COLUMN(I1607), 0)), "", VLOOKUP($A1607,Courses!$A:I, COLUMN(I1607), 0))</f>
        <v/>
      </c>
      <c r="J1607" s="72" t="str">
        <f>IF(ISBLANK(VLOOKUP($A1607,Courses!$A:J, COLUMN(J1607), 0)), "", VLOOKUP($A1607,Courses!$A:J, COLUMN(J1607), 0))</f>
        <v/>
      </c>
      <c r="K1607" s="57" t="str">
        <f>IF(ISBLANK(VLOOKUP($A1607,Courses!$A:K, COLUMN(K1607), 0)), "", VLOOKUP($A1607,Courses!$A:K, COLUMN(K1607), 0))</f>
        <v>the_belfry_1989_ryder_cup.zip</v>
      </c>
      <c r="L1607" s="8" t="str">
        <f>IF(ISBLANK(VLOOKUP($A1607,Courses!$A:L, COLUMN(L1607), 0)), "", VLOOKUP($A1607,Courses!$A:L, COLUMN(L1607), 0))</f>
        <v>Smak2000</v>
      </c>
      <c r="M1607" s="8">
        <f>IF(ISBLANK(VLOOKUP($A1607,Courses!$A:M, COLUMN(M1607), 0)), "", VLOOKUP($A1607,Courses!$A:M, COLUMN(M1607), 0))</f>
        <v>16.600000000000001</v>
      </c>
      <c r="N1607" s="9">
        <f>IF(ISBLANK(VLOOKUP($A1607,Courses!$A:N, COLUMN(N1607), 0)), "", VLOOKUP($A1607,Courses!$A:N, COLUMN(N1607), 0))</f>
        <v>37175</v>
      </c>
      <c r="O1607" s="8" t="str">
        <f>IF(ISBLANK(VLOOKUP($A1607,Courses!$A:O, COLUMN(O1607), 0)), "", VLOOKUP($A1607,Courses!$A:O, COLUMN(O1607), 0))</f>
        <v>ballybunion</v>
      </c>
      <c r="P1607" s="8" t="str">
        <f>IF(ISBLANK(VLOOKUP($A1607,Courses!$A:P, COLUMN(P1607), 0)), "", VLOOKUP($A1607,Courses!$A:P, COLUMN(P1607), 0))</f>
        <v>thebelfry</v>
      </c>
      <c r="Q1607" s="8" t="str">
        <f>IF(ISBLANK(VLOOKUP($A1607,Courses!$A:Q, COLUMN(Q1607), 0)), "", VLOOKUP($A1607,Courses!$A:Q, COLUMN(Q1607), 0))</f>
        <v>yarrayarra</v>
      </c>
      <c r="R1607" s="8" t="str">
        <f>IF(ISBLANK(VLOOKUP($A1607,Courses!$A:R, COLUMN(R1607), 0)), "", VLOOKUP($A1607,Courses!$A:R, COLUMN(R1607), 0))</f>
        <v/>
      </c>
      <c r="S1607" s="8" t="str">
        <f>IF(ISBLANK(VLOOKUP($A1607,Courses!$A:S, COLUMN(S1607), 0)), "", VLOOKUP($A1607,Courses!$A:S, COLUMN(S1607), 0))</f>
        <v/>
      </c>
      <c r="T1607" s="8" t="str">
        <f>IF(ISBLANK(VLOOKUP($A1607,Courses!$A:T, COLUMN(T1607), 0)), "", VLOOKUP($A1607,Courses!$A:T, COLUMN(T1607), 0))</f>
        <v/>
      </c>
      <c r="U1607" s="8" t="str">
        <f>IF(ISBLANK(VLOOKUP($A1607,Courses!$A:U, COLUMN(U1607), 0)), "", VLOOKUP($A1607,Courses!$A:U, COLUMN(U1607), 0))</f>
        <v/>
      </c>
      <c r="V1607" s="8" t="str">
        <f>IF(ISBLANK(VLOOKUP($A1607,Courses!$A:V, COLUMN(V1607), 0)), "", VLOOKUP($A1607,Courses!$A:V, COLUMN(V1607), 0))</f>
        <v/>
      </c>
      <c r="W1607" s="8" t="str">
        <f>IF(ISBLANK(VLOOKUP($A1607,Courses!$A:W, COLUMN(W1607), 0)), "", VLOOKUP($A1607,Courses!$A:W, COLUMN(W1607), 0))</f>
        <v/>
      </c>
      <c r="X1607" s="8" t="str">
        <f>IF(ISBLANK(VLOOKUP($A1607,Courses!$A:X, COLUMN(X1607), 0)), "", VLOOKUP($A1607,Courses!$A:X, COLUMN(X1607), 0))</f>
        <v/>
      </c>
      <c r="Y1607" s="8" t="str">
        <f>IF(ISBLANK(VLOOKUP($A1607,Courses!$A:Y, COLUMN(Y1607), 0)), "", VLOOKUP($A1607,Courses!$A:Y, COLUMN(Y1607), 0))</f>
        <v/>
      </c>
      <c r="Z1607" s="8" t="str">
        <f>IF(ISBLANK(VLOOKUP($A1607,Courses!$A:Z, COLUMN(Z1607), 0)), "", VLOOKUP($A1607,Courses!$A:Z, COLUMN(Z1607), 0))</f>
        <v/>
      </c>
      <c r="AA1607" s="8" t="str">
        <f>IF(ISBLANK(VLOOKUP($A1607,Courses!$A:AA, COLUMN(AA1607), 0)), "", VLOOKUP($A1607,Courses!$A:AA, COLUMN(AA1607), 0))</f>
        <v/>
      </c>
      <c r="AB1607" s="8" t="str">
        <f>IF(ISBLANK(VLOOKUP($A1607,Courses!$A:AB, COLUMN(AB1607), 0)), "", VLOOKUP($A1607,Courses!$A:AB, COLUMN(AB1607), 0))</f>
        <v/>
      </c>
      <c r="AC1607" s="8" t="str">
        <f>IF(ISBLANK(VLOOKUP($A1607,Courses!$A:AC, COLUMN(AC1607), 0)), "", VLOOKUP($A1607,Courses!$A:AC, COLUMN(AC1607), 0))</f>
        <v/>
      </c>
      <c r="AD1607" s="8" t="str">
        <f>IF(ISBLANK(VLOOKUP($A1607,Courses!$A:AD, COLUMN(AD1607), 0)), "", VLOOKUP($A1607,Courses!$A:AD, COLUMN(AD1607), 0))</f>
        <v/>
      </c>
      <c r="AE1607" s="8" t="str">
        <f>IF(ISBLANK(VLOOKUP($A1607,Courses!$A:AE, COLUMN(AE1607), 0)), "", VLOOKUP($A1607,Courses!$A:AE, COLUMN(AE1607), 0))</f>
        <v/>
      </c>
      <c r="AF1607" s="8" t="str">
        <f>IF(ISBLANK(VLOOKUP($A1607,Courses!$A:AF, COLUMN(AF1607), 0)), "", VLOOKUP($A1607,Courses!$A:AF, COLUMN(AF1607), 0))</f>
        <v/>
      </c>
      <c r="AG1607" s="8" t="str">
        <f>IF(ISBLANK(VLOOKUP($A1607,Courses!$A:AG, COLUMN(AG1607), 0)), "", VLOOKUP($A1607,Courses!$A:AG, COLUMN(AG1607), 0))</f>
        <v>Sp</v>
      </c>
      <c r="AH1607" s="8">
        <f>IF(ISBLANK(VLOOKUP($A1607,Courses!$A:AH, COLUMN(AH1607), 0)), "", VLOOKUP($A1607,Courses!$A:AH, COLUMN(AH1607), 0))</f>
        <v>1</v>
      </c>
      <c r="AI1607" s="8" t="str">
        <f>IF(ISBLANK(VLOOKUP($A1607,Courses!$A:AI, COLUMN(AI1607), 0)), "", VLOOKUP($A1607,Courses!$A:AI, COLUMN(AI1607), 0))</f>
        <v/>
      </c>
      <c r="AJ1607" s="8" t="str">
        <f>IF(ISBLANK(VLOOKUP($A1607,Courses!$A:AJ, COLUMN(AJ1607), 0)), "", VLOOKUP($A1607,Courses!$A:AJ, COLUMN(AJ1607), 0))</f>
        <v/>
      </c>
      <c r="AK1607" s="8" t="str">
        <f>IF(ISBLANK(VLOOKUP($A1607,Courses!$A:AK, COLUMN(AK1607), 0)), "", VLOOKUP($A1607,Courses!$A:AK, COLUMN(AK1607), 0))</f>
        <v/>
      </c>
      <c r="AL1607" s="8"/>
      <c r="AM1607" s="8" t="s">
        <v>8713</v>
      </c>
    </row>
    <row r="1608" spans="1:39" ht="12.75" customHeight="1">
      <c r="A1608" s="4">
        <v>1356</v>
      </c>
      <c r="B1608" s="4"/>
      <c r="C1608" s="69" t="s">
        <v>3664</v>
      </c>
      <c r="D1608" s="6" t="str">
        <f>IF(ISBLANK(VLOOKUP($A1608,Courses!$A:D, COLUMN(D1608), 0)), "", VLOOKUP($A1608,Courses!$A:D, COLUMN(D1608), 0))</f>
        <v>Oceanside</v>
      </c>
      <c r="E1608" s="7" t="str">
        <f>IF(ISBLANK(VLOOKUP($A1608,Courses!$A:E, COLUMN(E1608), 0)), "", VLOOKUP($A1608,Courses!$A:E, COLUMN(E1608), 0))</f>
        <v/>
      </c>
      <c r="F1608" s="72" t="str">
        <f>IF(ISBLANK(VLOOKUP($A1608,Courses!$A:F, COLUMN(F1608), 0)), "", VLOOKUP($A1608,Courses!$A:F, COLUMN(F1608), 0))</f>
        <v>the_blue_monster_splash.jpg</v>
      </c>
      <c r="G1608" s="72" t="str">
        <f>IF(ISBLANK(VLOOKUP($A1608,Courses!$A:G, COLUMN(G1608), 0)), "", VLOOKUP($A1608,Courses!$A:G, COLUMN(G1608), 0))</f>
        <v>the_blue_monster_hole05.jpg</v>
      </c>
      <c r="H1608" s="72" t="str">
        <f>IF(ISBLANK(VLOOKUP($A1608,Courses!$A:H, COLUMN(H1608), 0)), "", VLOOKUP($A1608,Courses!$A:H, COLUMN(H1608), 0))</f>
        <v/>
      </c>
      <c r="I1608" s="72" t="str">
        <f>IF(ISBLANK(VLOOKUP($A1608,Courses!$A:I, COLUMN(I1608), 0)), "", VLOOKUP($A1608,Courses!$A:I, COLUMN(I1608), 0))</f>
        <v/>
      </c>
      <c r="J1608" s="72" t="str">
        <f>IF(ISBLANK(VLOOKUP($A1608,Courses!$A:J, COLUMN(J1608), 0)), "", VLOOKUP($A1608,Courses!$A:J, COLUMN(J1608), 0))</f>
        <v/>
      </c>
      <c r="K1608" s="57" t="str">
        <f>IF(ISBLANK(VLOOKUP($A1608,Courses!$A:K, COLUMN(K1608), 0)), "", VLOOKUP($A1608,Courses!$A:K, COLUMN(K1608), 0))</f>
        <v>the_blue_monster.zip</v>
      </c>
      <c r="L1608" s="8" t="str">
        <f>IF(ISBLANK(VLOOKUP($A1608,Courses!$A:L, COLUMN(L1608), 0)), "", VLOOKUP($A1608,Courses!$A:L, COLUMN(L1608), 0))</f>
        <v>Paul MacKenzie</v>
      </c>
      <c r="M1608" s="8">
        <f>IF(ISBLANK(VLOOKUP($A1608,Courses!$A:M, COLUMN(M1608), 0)), "", VLOOKUP($A1608,Courses!$A:M, COLUMN(M1608), 0))</f>
        <v>9.1</v>
      </c>
      <c r="N1608" s="9">
        <f>IF(ISBLANK(VLOOKUP($A1608,Courses!$A:N, COLUMN(N1608), 0)), "", VLOOKUP($A1608,Courses!$A:N, COLUMN(N1608), 0))</f>
        <v>36950</v>
      </c>
      <c r="O1608" s="8" t="str">
        <f>IF(ISBLANK(VLOOKUP($A1608,Courses!$A:O, COLUMN(O1608), 0)), "", VLOOKUP($A1608,Courses!$A:O, COLUMN(O1608), 0))</f>
        <v/>
      </c>
      <c r="P1608" s="8" t="str">
        <f>IF(ISBLANK(VLOOKUP($A1608,Courses!$A:P, COLUMN(P1608), 0)), "", VLOOKUP($A1608,Courses!$A:P, COLUMN(P1608), 0))</f>
        <v/>
      </c>
      <c r="Q1608" s="8" t="str">
        <f>IF(ISBLANK(VLOOKUP($A1608,Courses!$A:Q, COLUMN(Q1608), 0)), "", VLOOKUP($A1608,Courses!$A:Q, COLUMN(Q1608), 0))</f>
        <v/>
      </c>
      <c r="R1608" s="8" t="str">
        <f>IF(ISBLANK(VLOOKUP($A1608,Courses!$A:R, COLUMN(R1608), 0)), "", VLOOKUP($A1608,Courses!$A:R, COLUMN(R1608), 0))</f>
        <v/>
      </c>
      <c r="S1608" s="8" t="str">
        <f>IF(ISBLANK(VLOOKUP($A1608,Courses!$A:S, COLUMN(S1608), 0)), "", VLOOKUP($A1608,Courses!$A:S, COLUMN(S1608), 0))</f>
        <v/>
      </c>
      <c r="T1608" s="8" t="str">
        <f>IF(ISBLANK(VLOOKUP($A1608,Courses!$A:T, COLUMN(T1608), 0)), "", VLOOKUP($A1608,Courses!$A:T, COLUMN(T1608), 0))</f>
        <v/>
      </c>
      <c r="U1608" s="8" t="str">
        <f>IF(ISBLANK(VLOOKUP($A1608,Courses!$A:U, COLUMN(U1608), 0)), "", VLOOKUP($A1608,Courses!$A:U, COLUMN(U1608), 0))</f>
        <v/>
      </c>
      <c r="V1608" s="8" t="str">
        <f>IF(ISBLANK(VLOOKUP($A1608,Courses!$A:V, COLUMN(V1608), 0)), "", VLOOKUP($A1608,Courses!$A:V, COLUMN(V1608), 0))</f>
        <v/>
      </c>
      <c r="W1608" s="8" t="str">
        <f>IF(ISBLANK(VLOOKUP($A1608,Courses!$A:W, COLUMN(W1608), 0)), "", VLOOKUP($A1608,Courses!$A:W, COLUMN(W1608), 0))</f>
        <v/>
      </c>
      <c r="X1608" s="8" t="str">
        <f>IF(ISBLANK(VLOOKUP($A1608,Courses!$A:X, COLUMN(X1608), 0)), "", VLOOKUP($A1608,Courses!$A:X, COLUMN(X1608), 0))</f>
        <v/>
      </c>
      <c r="Y1608" s="8" t="str">
        <f>IF(ISBLANK(VLOOKUP($A1608,Courses!$A:Y, COLUMN(Y1608), 0)), "", VLOOKUP($A1608,Courses!$A:Y, COLUMN(Y1608), 0))</f>
        <v/>
      </c>
      <c r="Z1608" s="8" t="str">
        <f>IF(ISBLANK(VLOOKUP($A1608,Courses!$A:Z, COLUMN(Z1608), 0)), "", VLOOKUP($A1608,Courses!$A:Z, COLUMN(Z1608), 0))</f>
        <v/>
      </c>
      <c r="AA1608" s="8" t="str">
        <f>IF(ISBLANK(VLOOKUP($A1608,Courses!$A:AA, COLUMN(AA1608), 0)), "", VLOOKUP($A1608,Courses!$A:AA, COLUMN(AA1608), 0))</f>
        <v/>
      </c>
      <c r="AB1608" s="8" t="str">
        <f>IF(ISBLANK(VLOOKUP($A1608,Courses!$A:AB, COLUMN(AB1608), 0)), "", VLOOKUP($A1608,Courses!$A:AB, COLUMN(AB1608), 0))</f>
        <v/>
      </c>
      <c r="AC1608" s="8" t="str">
        <f>IF(ISBLANK(VLOOKUP($A1608,Courses!$A:AC, COLUMN(AC1608), 0)), "", VLOOKUP($A1608,Courses!$A:AC, COLUMN(AC1608), 0))</f>
        <v/>
      </c>
      <c r="AD1608" s="8" t="str">
        <f>IF(ISBLANK(VLOOKUP($A1608,Courses!$A:AD, COLUMN(AD1608), 0)), "", VLOOKUP($A1608,Courses!$A:AD, COLUMN(AD1608), 0))</f>
        <v/>
      </c>
      <c r="AE1608" s="8" t="str">
        <f>IF(ISBLANK(VLOOKUP($A1608,Courses!$A:AE, COLUMN(AE1608), 0)), "", VLOOKUP($A1608,Courses!$A:AE, COLUMN(AE1608), 0))</f>
        <v/>
      </c>
      <c r="AF1608" s="8" t="str">
        <f>IF(ISBLANK(VLOOKUP($A1608,Courses!$A:AF, COLUMN(AF1608), 0)), "", VLOOKUP($A1608,Courses!$A:AF, COLUMN(AF1608), 0))</f>
        <v/>
      </c>
      <c r="AG1608" s="8" t="str">
        <f>IF(ISBLANK(VLOOKUP($A1608,Courses!$A:AG, COLUMN(AG1608), 0)), "", VLOOKUP($A1608,Courses!$A:AG, COLUMN(AG1608), 0))</f>
        <v>Sp</v>
      </c>
      <c r="AH1608" s="8">
        <f>IF(ISBLANK(VLOOKUP($A1608,Courses!$A:AH, COLUMN(AH1608), 0)), "", VLOOKUP($A1608,Courses!$A:AH, COLUMN(AH1608), 0))</f>
        <v>5</v>
      </c>
      <c r="AI1608" s="8" t="str">
        <f>IF(ISBLANK(VLOOKUP($A1608,Courses!$A:AI, COLUMN(AI1608), 0)), "", VLOOKUP($A1608,Courses!$A:AI, COLUMN(AI1608), 0))</f>
        <v/>
      </c>
      <c r="AJ1608" s="8" t="str">
        <f>IF(ISBLANK(VLOOKUP($A1608,Courses!$A:AJ, COLUMN(AJ1608), 0)), "", VLOOKUP($A1608,Courses!$A:AJ, COLUMN(AJ1608), 0))</f>
        <v/>
      </c>
      <c r="AK1608" s="8" t="str">
        <f>IF(ISBLANK(VLOOKUP($A1608,Courses!$A:AK, COLUMN(AK1608), 0)), "", VLOOKUP($A1608,Courses!$A:AK, COLUMN(AK1608), 0))</f>
        <v/>
      </c>
      <c r="AL1608" s="8"/>
      <c r="AM1608" s="8" t="s">
        <v>8713</v>
      </c>
    </row>
    <row r="1609" spans="1:39" ht="12.75" customHeight="1">
      <c r="A1609" s="4">
        <v>1280</v>
      </c>
      <c r="B1609" s="4"/>
      <c r="C1609" s="69" t="s">
        <v>3666</v>
      </c>
      <c r="D1609" s="6" t="str">
        <f>IF(ISBLANK(VLOOKUP($A1609,Courses!$A:D, COLUMN(D1609), 0)), "", VLOOKUP($A1609,Courses!$A:D, COLUMN(D1609), 0))</f>
        <v>Oceanside</v>
      </c>
      <c r="E1609" s="7" t="str">
        <f>IF(ISBLANK(VLOOKUP($A1609,Courses!$A:E, COLUMN(E1609), 0)), "", VLOOKUP($A1609,Courses!$A:E, COLUMN(E1609), 0))</f>
        <v/>
      </c>
      <c r="F1609" s="72" t="str">
        <f>IF(ISBLANK(VLOOKUP($A1609,Courses!$A:F, COLUMN(F1609), 0)), "", VLOOKUP($A1609,Courses!$A:F, COLUMN(F1609), 0))</f>
        <v>the_bluffs_splash.jpg</v>
      </c>
      <c r="G1609" s="72" t="str">
        <f>IF(ISBLANK(VLOOKUP($A1609,Courses!$A:G, COLUMN(G1609), 0)), "", VLOOKUP($A1609,Courses!$A:G, COLUMN(G1609), 0))</f>
        <v>the_bluffs_hole03.jpg</v>
      </c>
      <c r="H1609" s="72" t="str">
        <f>IF(ISBLANK(VLOOKUP($A1609,Courses!$A:H, COLUMN(H1609), 0)), "", VLOOKUP($A1609,Courses!$A:H, COLUMN(H1609), 0))</f>
        <v/>
      </c>
      <c r="I1609" s="72" t="str">
        <f>IF(ISBLANK(VLOOKUP($A1609,Courses!$A:I, COLUMN(I1609), 0)), "", VLOOKUP($A1609,Courses!$A:I, COLUMN(I1609), 0))</f>
        <v/>
      </c>
      <c r="J1609" s="72" t="str">
        <f>IF(ISBLANK(VLOOKUP($A1609,Courses!$A:J, COLUMN(J1609), 0)), "", VLOOKUP($A1609,Courses!$A:J, COLUMN(J1609), 0))</f>
        <v/>
      </c>
      <c r="K1609" s="57" t="str">
        <f>IF(ISBLANK(VLOOKUP($A1609,Courses!$A:K, COLUMN(K1609), 0)), "", VLOOKUP($A1609,Courses!$A:K, COLUMN(K1609), 0))</f>
        <v>the_bluffs.zip</v>
      </c>
      <c r="L1609" s="8" t="str">
        <f>IF(ISBLANK(VLOOKUP($A1609,Courses!$A:L, COLUMN(L1609), 0)), "", VLOOKUP($A1609,Courses!$A:L, COLUMN(L1609), 0))</f>
        <v>Steve Day</v>
      </c>
      <c r="M1609" s="8">
        <f>IF(ISBLANK(VLOOKUP($A1609,Courses!$A:M, COLUMN(M1609), 0)), "", VLOOKUP($A1609,Courses!$A:M, COLUMN(M1609), 0))</f>
        <v>8</v>
      </c>
      <c r="N1609" s="9">
        <f>IF(ISBLANK(VLOOKUP($A1609,Courses!$A:N, COLUMN(N1609), 0)), "", VLOOKUP($A1609,Courses!$A:N, COLUMN(N1609), 0))</f>
        <v>37136</v>
      </c>
      <c r="O1609" s="8" t="str">
        <f>IF(ISBLANK(VLOOKUP($A1609,Courses!$A:O, COLUMN(O1609), 0)), "", VLOOKUP($A1609,Courses!$A:O, COLUMN(O1609), 0))</f>
        <v>augusta2001</v>
      </c>
      <c r="P1609" s="8" t="str">
        <f>IF(ISBLANK(VLOOKUP($A1609,Courses!$A:P, COLUMN(P1609), 0)), "", VLOOKUP($A1609,Courses!$A:P, COLUMN(P1609), 0))</f>
        <v>parkland</v>
      </c>
      <c r="Q1609" s="8" t="str">
        <f>IF(ISBLANK(VLOOKUP($A1609,Courses!$A:Q, COLUMN(Q1609), 0)), "", VLOOKUP($A1609,Courses!$A:Q, COLUMN(Q1609), 0))</f>
        <v>pebblebeach</v>
      </c>
      <c r="R1609" s="8" t="str">
        <f>IF(ISBLANK(VLOOKUP($A1609,Courses!$A:R, COLUMN(R1609), 0)), "", VLOOKUP($A1609,Courses!$A:R, COLUMN(R1609), 0))</f>
        <v/>
      </c>
      <c r="S1609" s="8" t="str">
        <f>IF(ISBLANK(VLOOKUP($A1609,Courses!$A:S, COLUMN(S1609), 0)), "", VLOOKUP($A1609,Courses!$A:S, COLUMN(S1609), 0))</f>
        <v/>
      </c>
      <c r="T1609" s="8" t="str">
        <f>IF(ISBLANK(VLOOKUP($A1609,Courses!$A:T, COLUMN(T1609), 0)), "", VLOOKUP($A1609,Courses!$A:T, COLUMN(T1609), 0))</f>
        <v/>
      </c>
      <c r="U1609" s="8" t="str">
        <f>IF(ISBLANK(VLOOKUP($A1609,Courses!$A:U, COLUMN(U1609), 0)), "", VLOOKUP($A1609,Courses!$A:U, COLUMN(U1609), 0))</f>
        <v/>
      </c>
      <c r="V1609" s="8" t="str">
        <f>IF(ISBLANK(VLOOKUP($A1609,Courses!$A:V, COLUMN(V1609), 0)), "", VLOOKUP($A1609,Courses!$A:V, COLUMN(V1609), 0))</f>
        <v/>
      </c>
      <c r="W1609" s="8" t="str">
        <f>IF(ISBLANK(VLOOKUP($A1609,Courses!$A:W, COLUMN(W1609), 0)), "", VLOOKUP($A1609,Courses!$A:W, COLUMN(W1609), 0))</f>
        <v/>
      </c>
      <c r="X1609" s="8" t="str">
        <f>IF(ISBLANK(VLOOKUP($A1609,Courses!$A:X, COLUMN(X1609), 0)), "", VLOOKUP($A1609,Courses!$A:X, COLUMN(X1609), 0))</f>
        <v/>
      </c>
      <c r="Y1609" s="8" t="str">
        <f>IF(ISBLANK(VLOOKUP($A1609,Courses!$A:Y, COLUMN(Y1609), 0)), "", VLOOKUP($A1609,Courses!$A:Y, COLUMN(Y1609), 0))</f>
        <v/>
      </c>
      <c r="Z1609" s="8" t="str">
        <f>IF(ISBLANK(VLOOKUP($A1609,Courses!$A:Z, COLUMN(Z1609), 0)), "", VLOOKUP($A1609,Courses!$A:Z, COLUMN(Z1609), 0))</f>
        <v/>
      </c>
      <c r="AA1609" s="8" t="str">
        <f>IF(ISBLANK(VLOOKUP($A1609,Courses!$A:AA, COLUMN(AA1609), 0)), "", VLOOKUP($A1609,Courses!$A:AA, COLUMN(AA1609), 0))</f>
        <v/>
      </c>
      <c r="AB1609" s="8" t="str">
        <f>IF(ISBLANK(VLOOKUP($A1609,Courses!$A:AB, COLUMN(AB1609), 0)), "", VLOOKUP($A1609,Courses!$A:AB, COLUMN(AB1609), 0))</f>
        <v/>
      </c>
      <c r="AC1609" s="8" t="str">
        <f>IF(ISBLANK(VLOOKUP($A1609,Courses!$A:AC, COLUMN(AC1609), 0)), "", VLOOKUP($A1609,Courses!$A:AC, COLUMN(AC1609), 0))</f>
        <v/>
      </c>
      <c r="AD1609" s="8" t="str">
        <f>IF(ISBLANK(VLOOKUP($A1609,Courses!$A:AD, COLUMN(AD1609), 0)), "", VLOOKUP($A1609,Courses!$A:AD, COLUMN(AD1609), 0))</f>
        <v/>
      </c>
      <c r="AE1609" s="8" t="str">
        <f>IF(ISBLANK(VLOOKUP($A1609,Courses!$A:AE, COLUMN(AE1609), 0)), "", VLOOKUP($A1609,Courses!$A:AE, COLUMN(AE1609), 0))</f>
        <v/>
      </c>
      <c r="AF1609" s="8" t="str">
        <f>IF(ISBLANK(VLOOKUP($A1609,Courses!$A:AF, COLUMN(AF1609), 0)), "", VLOOKUP($A1609,Courses!$A:AF, COLUMN(AF1609), 0))</f>
        <v/>
      </c>
      <c r="AG1609" s="8" t="str">
        <f>IF(ISBLANK(VLOOKUP($A1609,Courses!$A:AG, COLUMN(AG1609), 0)), "", VLOOKUP($A1609,Courses!$A:AG, COLUMN(AG1609), 0))</f>
        <v>Sp</v>
      </c>
      <c r="AH1609" s="8">
        <f>IF(ISBLANK(VLOOKUP($A1609,Courses!$A:AH, COLUMN(AH1609), 0)), "", VLOOKUP($A1609,Courses!$A:AH, COLUMN(AH1609), 0))</f>
        <v>3</v>
      </c>
      <c r="AI1609" s="8" t="str">
        <f>IF(ISBLANK(VLOOKUP($A1609,Courses!$A:AI, COLUMN(AI1609), 0)), "", VLOOKUP($A1609,Courses!$A:AI, COLUMN(AI1609), 0))</f>
        <v/>
      </c>
      <c r="AJ1609" s="8" t="str">
        <f>IF(ISBLANK(VLOOKUP($A1609,Courses!$A:AJ, COLUMN(AJ1609), 0)), "", VLOOKUP($A1609,Courses!$A:AJ, COLUMN(AJ1609), 0))</f>
        <v/>
      </c>
      <c r="AK1609" s="8" t="str">
        <f>IF(ISBLANK(VLOOKUP($A1609,Courses!$A:AK, COLUMN(AK1609), 0)), "", VLOOKUP($A1609,Courses!$A:AK, COLUMN(AK1609), 0))</f>
        <v/>
      </c>
      <c r="AL1609" s="8"/>
      <c r="AM1609" s="8" t="s">
        <v>8713</v>
      </c>
    </row>
    <row r="1610" spans="1:39" ht="12.75" customHeight="1">
      <c r="A1610" s="4">
        <v>1357</v>
      </c>
      <c r="B1610" s="4"/>
      <c r="C1610" s="69" t="s">
        <v>3668</v>
      </c>
      <c r="D1610" s="6" t="str">
        <f>IF(ISBLANK(VLOOKUP($A1610,Courses!$A:D, COLUMN(D1610), 0)), "", VLOOKUP($A1610,Courses!$A:D, COLUMN(D1610), 0))</f>
        <v>Mtn valley</v>
      </c>
      <c r="E1610" s="7" t="str">
        <f>IF(ISBLANK(VLOOKUP($A1610,Courses!$A:E, COLUMN(E1610), 0)), "", VLOOKUP($A1610,Courses!$A:E, COLUMN(E1610), 0))</f>
        <v/>
      </c>
      <c r="F1610" s="72" t="str">
        <f>IF(ISBLANK(VLOOKUP($A1610,Courses!$A:F, COLUMN(F1610), 0)), "", VLOOKUP($A1610,Courses!$A:F, COLUMN(F1610), 0))</f>
        <v>the_bulldog_splash.jpg</v>
      </c>
      <c r="G1610" s="72" t="str">
        <f>IF(ISBLANK(VLOOKUP($A1610,Courses!$A:G, COLUMN(G1610), 0)), "", VLOOKUP($A1610,Courses!$A:G, COLUMN(G1610), 0))</f>
        <v>the_bulldog_hole05.jpg</v>
      </c>
      <c r="H1610" s="72" t="str">
        <f>IF(ISBLANK(VLOOKUP($A1610,Courses!$A:H, COLUMN(H1610), 0)), "", VLOOKUP($A1610,Courses!$A:H, COLUMN(H1610), 0))</f>
        <v/>
      </c>
      <c r="I1610" s="72" t="str">
        <f>IF(ISBLANK(VLOOKUP($A1610,Courses!$A:I, COLUMN(I1610), 0)), "", VLOOKUP($A1610,Courses!$A:I, COLUMN(I1610), 0))</f>
        <v/>
      </c>
      <c r="J1610" s="72" t="str">
        <f>IF(ISBLANK(VLOOKUP($A1610,Courses!$A:J, COLUMN(J1610), 0)), "", VLOOKUP($A1610,Courses!$A:J, COLUMN(J1610), 0))</f>
        <v/>
      </c>
      <c r="K1610" s="57" t="str">
        <f>IF(ISBLANK(VLOOKUP($A1610,Courses!$A:K, COLUMN(K1610), 0)), "", VLOOKUP($A1610,Courses!$A:K, COLUMN(K1610), 0))</f>
        <v>the_bulldog.zip</v>
      </c>
      <c r="L1610" s="8" t="str">
        <f>IF(ISBLANK(VLOOKUP($A1610,Courses!$A:L, COLUMN(L1610), 0)), "", VLOOKUP($A1610,Courses!$A:L, COLUMN(L1610), 0))</f>
        <v>Kev</v>
      </c>
      <c r="M1610" s="8">
        <f>IF(ISBLANK(VLOOKUP($A1610,Courses!$A:M, COLUMN(M1610), 0)), "", VLOOKUP($A1610,Courses!$A:M, COLUMN(M1610), 0))</f>
        <v>8.5</v>
      </c>
      <c r="N1610" s="9">
        <f>IF(ISBLANK(VLOOKUP($A1610,Courses!$A:N, COLUMN(N1610), 0)), "", VLOOKUP($A1610,Courses!$A:N, COLUMN(N1610), 0))</f>
        <v>38131</v>
      </c>
      <c r="O1610" s="8" t="str">
        <f>IF(ISBLANK(VLOOKUP($A1610,Courses!$A:O, COLUMN(O1610), 0)), "", VLOOKUP($A1610,Courses!$A:O, COLUMN(O1610), 0))</f>
        <v>inlandheath</v>
      </c>
      <c r="P1610" s="8" t="str">
        <f>IF(ISBLANK(VLOOKUP($A1610,Courses!$A:P, COLUMN(P1610), 0)), "", VLOOKUP($A1610,Courses!$A:P, COLUMN(P1610), 0))</f>
        <v/>
      </c>
      <c r="Q1610" s="8" t="str">
        <f>IF(ISBLANK(VLOOKUP($A1610,Courses!$A:Q, COLUMN(Q1610), 0)), "", VLOOKUP($A1610,Courses!$A:Q, COLUMN(Q1610), 0))</f>
        <v/>
      </c>
      <c r="R1610" s="8" t="str">
        <f>IF(ISBLANK(VLOOKUP($A1610,Courses!$A:R, COLUMN(R1610), 0)), "", VLOOKUP($A1610,Courses!$A:R, COLUMN(R1610), 0))</f>
        <v/>
      </c>
      <c r="S1610" s="8" t="str">
        <f>IF(ISBLANK(VLOOKUP($A1610,Courses!$A:S, COLUMN(S1610), 0)), "", VLOOKUP($A1610,Courses!$A:S, COLUMN(S1610), 0))</f>
        <v/>
      </c>
      <c r="T1610" s="8" t="str">
        <f>IF(ISBLANK(VLOOKUP($A1610,Courses!$A:T, COLUMN(T1610), 0)), "", VLOOKUP($A1610,Courses!$A:T, COLUMN(T1610), 0))</f>
        <v/>
      </c>
      <c r="U1610" s="8" t="str">
        <f>IF(ISBLANK(VLOOKUP($A1610,Courses!$A:U, COLUMN(U1610), 0)), "", VLOOKUP($A1610,Courses!$A:U, COLUMN(U1610), 0))</f>
        <v/>
      </c>
      <c r="V1610" s="8" t="str">
        <f>IF(ISBLANK(VLOOKUP($A1610,Courses!$A:V, COLUMN(V1610), 0)), "", VLOOKUP($A1610,Courses!$A:V, COLUMN(V1610), 0))</f>
        <v/>
      </c>
      <c r="W1610" s="8" t="str">
        <f>IF(ISBLANK(VLOOKUP($A1610,Courses!$A:W, COLUMN(W1610), 0)), "", VLOOKUP($A1610,Courses!$A:W, COLUMN(W1610), 0))</f>
        <v/>
      </c>
      <c r="X1610" s="8" t="str">
        <f>IF(ISBLANK(VLOOKUP($A1610,Courses!$A:X, COLUMN(X1610), 0)), "", VLOOKUP($A1610,Courses!$A:X, COLUMN(X1610), 0))</f>
        <v/>
      </c>
      <c r="Y1610" s="8" t="str">
        <f>IF(ISBLANK(VLOOKUP($A1610,Courses!$A:Y, COLUMN(Y1610), 0)), "", VLOOKUP($A1610,Courses!$A:Y, COLUMN(Y1610), 0))</f>
        <v/>
      </c>
      <c r="Z1610" s="8" t="str">
        <f>IF(ISBLANK(VLOOKUP($A1610,Courses!$A:Z, COLUMN(Z1610), 0)), "", VLOOKUP($A1610,Courses!$A:Z, COLUMN(Z1610), 0))</f>
        <v/>
      </c>
      <c r="AA1610" s="8" t="str">
        <f>IF(ISBLANK(VLOOKUP($A1610,Courses!$A:AA, COLUMN(AA1610), 0)), "", VLOOKUP($A1610,Courses!$A:AA, COLUMN(AA1610), 0))</f>
        <v/>
      </c>
      <c r="AB1610" s="8" t="str">
        <f>IF(ISBLANK(VLOOKUP($A1610,Courses!$A:AB, COLUMN(AB1610), 0)), "", VLOOKUP($A1610,Courses!$A:AB, COLUMN(AB1610), 0))</f>
        <v/>
      </c>
      <c r="AC1610" s="8" t="str">
        <f>IF(ISBLANK(VLOOKUP($A1610,Courses!$A:AC, COLUMN(AC1610), 0)), "", VLOOKUP($A1610,Courses!$A:AC, COLUMN(AC1610), 0))</f>
        <v/>
      </c>
      <c r="AD1610" s="8" t="str">
        <f>IF(ISBLANK(VLOOKUP($A1610,Courses!$A:AD, COLUMN(AD1610), 0)), "", VLOOKUP($A1610,Courses!$A:AD, COLUMN(AD1610), 0))</f>
        <v/>
      </c>
      <c r="AE1610" s="8" t="str">
        <f>IF(ISBLANK(VLOOKUP($A1610,Courses!$A:AE, COLUMN(AE1610), 0)), "", VLOOKUP($A1610,Courses!$A:AE, COLUMN(AE1610), 0))</f>
        <v/>
      </c>
      <c r="AF1610" s="8" t="str">
        <f>IF(ISBLANK(VLOOKUP($A1610,Courses!$A:AF, COLUMN(AF1610), 0)), "", VLOOKUP($A1610,Courses!$A:AF, COLUMN(AF1610), 0))</f>
        <v/>
      </c>
      <c r="AG1610" s="8" t="str">
        <f>IF(ISBLANK(VLOOKUP($A1610,Courses!$A:AG, COLUMN(AG1610), 0)), "", VLOOKUP($A1610,Courses!$A:AG, COLUMN(AG1610), 0))</f>
        <v>Sp</v>
      </c>
      <c r="AH1610" s="8">
        <f>IF(ISBLANK(VLOOKUP($A1610,Courses!$A:AH, COLUMN(AH1610), 0)), "", VLOOKUP($A1610,Courses!$A:AH, COLUMN(AH1610), 0))</f>
        <v>5</v>
      </c>
      <c r="AI1610" s="8" t="str">
        <f>IF(ISBLANK(VLOOKUP($A1610,Courses!$A:AI, COLUMN(AI1610), 0)), "", VLOOKUP($A1610,Courses!$A:AI, COLUMN(AI1610), 0))</f>
        <v/>
      </c>
      <c r="AJ1610" s="8" t="str">
        <f>IF(ISBLANK(VLOOKUP($A1610,Courses!$A:AJ, COLUMN(AJ1610), 0)), "", VLOOKUP($A1610,Courses!$A:AJ, COLUMN(AJ1610), 0))</f>
        <v/>
      </c>
      <c r="AK1610" s="8" t="str">
        <f>IF(ISBLANK(VLOOKUP($A1610,Courses!$A:AK, COLUMN(AK1610), 0)), "", VLOOKUP($A1610,Courses!$A:AK, COLUMN(AK1610), 0))</f>
        <v/>
      </c>
      <c r="AL1610" s="8"/>
      <c r="AM1610" s="8" t="s">
        <v>8713</v>
      </c>
    </row>
    <row r="1611" spans="1:39" ht="12.75" customHeight="1">
      <c r="A1611" s="4">
        <v>1358</v>
      </c>
      <c r="B1611" s="4"/>
      <c r="C1611" s="69" t="s">
        <v>3670</v>
      </c>
      <c r="D1611" s="6" t="str">
        <f>IF(ISBLANK(VLOOKUP($A1611,Courses!$A:D, COLUMN(D1611), 0)), "", VLOOKUP($A1611,Courses!$A:D, COLUMN(D1611), 0))</f>
        <v>Mtn valley</v>
      </c>
      <c r="E1611" s="7" t="str">
        <f>IF(ISBLANK(VLOOKUP($A1611,Courses!$A:E, COLUMN(E1611), 0)), "", VLOOKUP($A1611,Courses!$A:E, COLUMN(E1611), 0))</f>
        <v/>
      </c>
      <c r="F1611" s="72" t="str">
        <f>IF(ISBLANK(VLOOKUP($A1611,Courses!$A:F, COLUMN(F1611), 0)), "", VLOOKUP($A1611,Courses!$A:F, COLUMN(F1611), 0))</f>
        <v>the_cairngorm_cc_splash.jpg</v>
      </c>
      <c r="G1611" s="72" t="str">
        <f>IF(ISBLANK(VLOOKUP($A1611,Courses!$A:G, COLUMN(G1611), 0)), "", VLOOKUP($A1611,Courses!$A:G, COLUMN(G1611), 0))</f>
        <v>the_cairngorm_cc_hole01.jpg</v>
      </c>
      <c r="H1611" s="72" t="str">
        <f>IF(ISBLANK(VLOOKUP($A1611,Courses!$A:H, COLUMN(H1611), 0)), "", VLOOKUP($A1611,Courses!$A:H, COLUMN(H1611), 0))</f>
        <v/>
      </c>
      <c r="I1611" s="72" t="str">
        <f>IF(ISBLANK(VLOOKUP($A1611,Courses!$A:I, COLUMN(I1611), 0)), "", VLOOKUP($A1611,Courses!$A:I, COLUMN(I1611), 0))</f>
        <v/>
      </c>
      <c r="J1611" s="72" t="str">
        <f>IF(ISBLANK(VLOOKUP($A1611,Courses!$A:J, COLUMN(J1611), 0)), "", VLOOKUP($A1611,Courses!$A:J, COLUMN(J1611), 0))</f>
        <v/>
      </c>
      <c r="K1611" s="57" t="str">
        <f>IF(ISBLANK(VLOOKUP($A1611,Courses!$A:K, COLUMN(K1611), 0)), "", VLOOKUP($A1611,Courses!$A:K, COLUMN(K1611), 0))</f>
        <v>the_cairngorm_cc.zip</v>
      </c>
      <c r="L1611" s="8" t="str">
        <f>IF(ISBLANK(VLOOKUP($A1611,Courses!$A:L, COLUMN(L1611), 0)), "", VLOOKUP($A1611,Courses!$A:L, COLUMN(L1611), 0))</f>
        <v>Sandy_Lie(c)</v>
      </c>
      <c r="M1611" s="8">
        <f>IF(ISBLANK(VLOOKUP($A1611,Courses!$A:M, COLUMN(M1611), 0)), "", VLOOKUP($A1611,Courses!$A:M, COLUMN(M1611), 0))</f>
        <v>11.3</v>
      </c>
      <c r="N1611" s="9">
        <f>IF(ISBLANK(VLOOKUP($A1611,Courses!$A:N, COLUMN(N1611), 0)), "", VLOOKUP($A1611,Courses!$A:N, COLUMN(N1611), 0))</f>
        <v>36926</v>
      </c>
      <c r="O1611" s="8" t="str">
        <f>IF(ISBLANK(VLOOKUP($A1611,Courses!$A:O, COLUMN(O1611), 0)), "", VLOOKUP($A1611,Courses!$A:O, COLUMN(O1611), 0))</f>
        <v>arrowheadver2</v>
      </c>
      <c r="P1611" s="8" t="str">
        <f>IF(ISBLANK(VLOOKUP($A1611,Courses!$A:P, COLUMN(P1611), 0)), "", VLOOKUP($A1611,Courses!$A:P, COLUMN(P1611), 0))</f>
        <v>cairngorm</v>
      </c>
      <c r="Q1611" s="8" t="str">
        <f>IF(ISBLANK(VLOOKUP($A1611,Courses!$A:Q, COLUMN(Q1611), 0)), "", VLOOKUP($A1611,Courses!$A:Q, COLUMN(Q1611), 0))</f>
        <v>scottishlinks</v>
      </c>
      <c r="R1611" s="8" t="str">
        <f>IF(ISBLANK(VLOOKUP($A1611,Courses!$A:R, COLUMN(R1611), 0)), "", VLOOKUP($A1611,Courses!$A:R, COLUMN(R1611), 0))</f>
        <v/>
      </c>
      <c r="S1611" s="8" t="str">
        <f>IF(ISBLANK(VLOOKUP($A1611,Courses!$A:S, COLUMN(S1611), 0)), "", VLOOKUP($A1611,Courses!$A:S, COLUMN(S1611), 0))</f>
        <v/>
      </c>
      <c r="T1611" s="8" t="str">
        <f>IF(ISBLANK(VLOOKUP($A1611,Courses!$A:T, COLUMN(T1611), 0)), "", VLOOKUP($A1611,Courses!$A:T, COLUMN(T1611), 0))</f>
        <v/>
      </c>
      <c r="U1611" s="8" t="str">
        <f>IF(ISBLANK(VLOOKUP($A1611,Courses!$A:U, COLUMN(U1611), 0)), "", VLOOKUP($A1611,Courses!$A:U, COLUMN(U1611), 0))</f>
        <v/>
      </c>
      <c r="V1611" s="8" t="str">
        <f>IF(ISBLANK(VLOOKUP($A1611,Courses!$A:V, COLUMN(V1611), 0)), "", VLOOKUP($A1611,Courses!$A:V, COLUMN(V1611), 0))</f>
        <v/>
      </c>
      <c r="W1611" s="8" t="str">
        <f>IF(ISBLANK(VLOOKUP($A1611,Courses!$A:W, COLUMN(W1611), 0)), "", VLOOKUP($A1611,Courses!$A:W, COLUMN(W1611), 0))</f>
        <v/>
      </c>
      <c r="X1611" s="8" t="str">
        <f>IF(ISBLANK(VLOOKUP($A1611,Courses!$A:X, COLUMN(X1611), 0)), "", VLOOKUP($A1611,Courses!$A:X, COLUMN(X1611), 0))</f>
        <v/>
      </c>
      <c r="Y1611" s="8" t="str">
        <f>IF(ISBLANK(VLOOKUP($A1611,Courses!$A:Y, COLUMN(Y1611), 0)), "", VLOOKUP($A1611,Courses!$A:Y, COLUMN(Y1611), 0))</f>
        <v/>
      </c>
      <c r="Z1611" s="8" t="str">
        <f>IF(ISBLANK(VLOOKUP($A1611,Courses!$A:Z, COLUMN(Z1611), 0)), "", VLOOKUP($A1611,Courses!$A:Z, COLUMN(Z1611), 0))</f>
        <v/>
      </c>
      <c r="AA1611" s="8" t="str">
        <f>IF(ISBLANK(VLOOKUP($A1611,Courses!$A:AA, COLUMN(AA1611), 0)), "", VLOOKUP($A1611,Courses!$A:AA, COLUMN(AA1611), 0))</f>
        <v/>
      </c>
      <c r="AB1611" s="8" t="str">
        <f>IF(ISBLANK(VLOOKUP($A1611,Courses!$A:AB, COLUMN(AB1611), 0)), "", VLOOKUP($A1611,Courses!$A:AB, COLUMN(AB1611), 0))</f>
        <v/>
      </c>
      <c r="AC1611" s="8" t="str">
        <f>IF(ISBLANK(VLOOKUP($A1611,Courses!$A:AC, COLUMN(AC1611), 0)), "", VLOOKUP($A1611,Courses!$A:AC, COLUMN(AC1611), 0))</f>
        <v/>
      </c>
      <c r="AD1611" s="8" t="str">
        <f>IF(ISBLANK(VLOOKUP($A1611,Courses!$A:AD, COLUMN(AD1611), 0)), "", VLOOKUP($A1611,Courses!$A:AD, COLUMN(AD1611), 0))</f>
        <v/>
      </c>
      <c r="AE1611" s="8" t="str">
        <f>IF(ISBLANK(VLOOKUP($A1611,Courses!$A:AE, COLUMN(AE1611), 0)), "", VLOOKUP($A1611,Courses!$A:AE, COLUMN(AE1611), 0))</f>
        <v/>
      </c>
      <c r="AF1611" s="8" t="str">
        <f>IF(ISBLANK(VLOOKUP($A1611,Courses!$A:AF, COLUMN(AF1611), 0)), "", VLOOKUP($A1611,Courses!$A:AF, COLUMN(AF1611), 0))</f>
        <v/>
      </c>
      <c r="AG1611" s="8" t="str">
        <f>IF(ISBLANK(VLOOKUP($A1611,Courses!$A:AG, COLUMN(AG1611), 0)), "", VLOOKUP($A1611,Courses!$A:AG, COLUMN(AG1611), 0))</f>
        <v>Sp</v>
      </c>
      <c r="AH1611" s="8">
        <f>IF(ISBLANK(VLOOKUP($A1611,Courses!$A:AH, COLUMN(AH1611), 0)), "", VLOOKUP($A1611,Courses!$A:AH, COLUMN(AH1611), 0))</f>
        <v>1</v>
      </c>
      <c r="AI1611" s="8" t="str">
        <f>IF(ISBLANK(VLOOKUP($A1611,Courses!$A:AI, COLUMN(AI1611), 0)), "", VLOOKUP($A1611,Courses!$A:AI, COLUMN(AI1611), 0))</f>
        <v/>
      </c>
      <c r="AJ1611" s="8" t="str">
        <f>IF(ISBLANK(VLOOKUP($A1611,Courses!$A:AJ, COLUMN(AJ1611), 0)), "", VLOOKUP($A1611,Courses!$A:AJ, COLUMN(AJ1611), 0))</f>
        <v/>
      </c>
      <c r="AK1611" s="8" t="str">
        <f>IF(ISBLANK(VLOOKUP($A1611,Courses!$A:AK, COLUMN(AK1611), 0)), "", VLOOKUP($A1611,Courses!$A:AK, COLUMN(AK1611), 0))</f>
        <v/>
      </c>
      <c r="AL1611" s="8"/>
      <c r="AM1611" s="8" t="s">
        <v>8713</v>
      </c>
    </row>
    <row r="1612" spans="1:39" ht="12.75" customHeight="1">
      <c r="A1612" s="4">
        <v>1359</v>
      </c>
      <c r="B1612" s="4"/>
      <c r="C1612" s="69" t="s">
        <v>3673</v>
      </c>
      <c r="D1612" s="6" t="str">
        <f>IF(ISBLANK(VLOOKUP($A1612,Courses!$A:D, COLUMN(D1612), 0)), "", VLOOKUP($A1612,Courses!$A:D, COLUMN(D1612), 0))</f>
        <v>Parkland</v>
      </c>
      <c r="E1612" s="7" t="str">
        <f>IF(ISBLANK(VLOOKUP($A1612,Courses!$A:E, COLUMN(E1612), 0)), "", VLOOKUP($A1612,Courses!$A:E, COLUMN(E1612), 0))</f>
        <v/>
      </c>
      <c r="F1612" s="72" t="str">
        <f>IF(ISBLANK(VLOOKUP($A1612,Courses!$A:F, COLUMN(F1612), 0)), "", VLOOKUP($A1612,Courses!$A:F, COLUMN(F1612), 0))</f>
        <v>the_cc_at_terra_cotta_hole03.jpg</v>
      </c>
      <c r="G1612" s="72" t="str">
        <f>IF(ISBLANK(VLOOKUP($A1612,Courses!$A:G, COLUMN(G1612), 0)), "", VLOOKUP($A1612,Courses!$A:G, COLUMN(G1612), 0))</f>
        <v>the_cc_at_terra_cotta_hole05.jpg</v>
      </c>
      <c r="H1612" s="72" t="str">
        <f>IF(ISBLANK(VLOOKUP($A1612,Courses!$A:H, COLUMN(H1612), 0)), "", VLOOKUP($A1612,Courses!$A:H, COLUMN(H1612), 0))</f>
        <v/>
      </c>
      <c r="I1612" s="72" t="str">
        <f>IF(ISBLANK(VLOOKUP($A1612,Courses!$A:I, COLUMN(I1612), 0)), "", VLOOKUP($A1612,Courses!$A:I, COLUMN(I1612), 0))</f>
        <v/>
      </c>
      <c r="J1612" s="72" t="str">
        <f>IF(ISBLANK(VLOOKUP($A1612,Courses!$A:J, COLUMN(J1612), 0)), "", VLOOKUP($A1612,Courses!$A:J, COLUMN(J1612), 0))</f>
        <v/>
      </c>
      <c r="K1612" s="57" t="str">
        <f>IF(ISBLANK(VLOOKUP($A1612,Courses!$A:K, COLUMN(K1612), 0)), "", VLOOKUP($A1612,Courses!$A:K, COLUMN(K1612), 0))</f>
        <v>the_cc_at_terra_cotta_plantation.zip</v>
      </c>
      <c r="L1612" s="8" t="str">
        <f>IF(ISBLANK(VLOOKUP($A1612,Courses!$A:L, COLUMN(L1612), 0)), "", VLOOKUP($A1612,Courses!$A:L, COLUMN(L1612), 0))</f>
        <v>Robert D. Wagers</v>
      </c>
      <c r="M1612" s="8">
        <f>IF(ISBLANK(VLOOKUP($A1612,Courses!$A:M, COLUMN(M1612), 0)), "", VLOOKUP($A1612,Courses!$A:M, COLUMN(M1612), 0))</f>
        <v>22.7</v>
      </c>
      <c r="N1612" s="9">
        <f>IF(ISBLANK(VLOOKUP($A1612,Courses!$A:N, COLUMN(N1612), 0)), "", VLOOKUP($A1612,Courses!$A:N, COLUMN(N1612), 0))</f>
        <v>37154</v>
      </c>
      <c r="O1612" s="8" t="str">
        <f>IF(ISBLANK(VLOOKUP($A1612,Courses!$A:O, COLUMN(O1612), 0)), "", VLOOKUP($A1612,Courses!$A:O, COLUMN(O1612), 0))</f>
        <v>aviemore</v>
      </c>
      <c r="P1612" s="8" t="str">
        <f>IF(ISBLANK(VLOOKUP($A1612,Courses!$A:P, COLUMN(P1612), 0)), "", VLOOKUP($A1612,Courses!$A:P, COLUMN(P1612), 0))</f>
        <v>midwest</v>
      </c>
      <c r="Q1612" s="8" t="str">
        <f>IF(ISBLANK(VLOOKUP($A1612,Courses!$A:Q, COLUMN(Q1612), 0)), "", VLOOKUP($A1612,Courses!$A:Q, COLUMN(Q1612), 0))</f>
        <v>pebblebeach</v>
      </c>
      <c r="R1612" s="8" t="str">
        <f>IF(ISBLANK(VLOOKUP($A1612,Courses!$A:R, COLUMN(R1612), 0)), "", VLOOKUP($A1612,Courses!$A:R, COLUMN(R1612), 0))</f>
        <v>rdw</v>
      </c>
      <c r="S1612" s="8" t="str">
        <f>IF(ISBLANK(VLOOKUP($A1612,Courses!$A:S, COLUMN(S1612), 0)), "", VLOOKUP($A1612,Courses!$A:S, COLUMN(S1612), 0))</f>
        <v/>
      </c>
      <c r="T1612" s="8" t="str">
        <f>IF(ISBLANK(VLOOKUP($A1612,Courses!$A:T, COLUMN(T1612), 0)), "", VLOOKUP($A1612,Courses!$A:T, COLUMN(T1612), 0))</f>
        <v/>
      </c>
      <c r="U1612" s="8" t="str">
        <f>IF(ISBLANK(VLOOKUP($A1612,Courses!$A:U, COLUMN(U1612), 0)), "", VLOOKUP($A1612,Courses!$A:U, COLUMN(U1612), 0))</f>
        <v/>
      </c>
      <c r="V1612" s="8" t="str">
        <f>IF(ISBLANK(VLOOKUP($A1612,Courses!$A:V, COLUMN(V1612), 0)), "", VLOOKUP($A1612,Courses!$A:V, COLUMN(V1612), 0))</f>
        <v/>
      </c>
      <c r="W1612" s="8" t="str">
        <f>IF(ISBLANK(VLOOKUP($A1612,Courses!$A:W, COLUMN(W1612), 0)), "", VLOOKUP($A1612,Courses!$A:W, COLUMN(W1612), 0))</f>
        <v/>
      </c>
      <c r="X1612" s="8" t="str">
        <f>IF(ISBLANK(VLOOKUP($A1612,Courses!$A:X, COLUMN(X1612), 0)), "", VLOOKUP($A1612,Courses!$A:X, COLUMN(X1612), 0))</f>
        <v/>
      </c>
      <c r="Y1612" s="8" t="str">
        <f>IF(ISBLANK(VLOOKUP($A1612,Courses!$A:Y, COLUMN(Y1612), 0)), "", VLOOKUP($A1612,Courses!$A:Y, COLUMN(Y1612), 0))</f>
        <v/>
      </c>
      <c r="Z1612" s="8" t="str">
        <f>IF(ISBLANK(VLOOKUP($A1612,Courses!$A:Z, COLUMN(Z1612), 0)), "", VLOOKUP($A1612,Courses!$A:Z, COLUMN(Z1612), 0))</f>
        <v/>
      </c>
      <c r="AA1612" s="8" t="str">
        <f>IF(ISBLANK(VLOOKUP($A1612,Courses!$A:AA, COLUMN(AA1612), 0)), "", VLOOKUP($A1612,Courses!$A:AA, COLUMN(AA1612), 0))</f>
        <v/>
      </c>
      <c r="AB1612" s="8" t="str">
        <f>IF(ISBLANK(VLOOKUP($A1612,Courses!$A:AB, COLUMN(AB1612), 0)), "", VLOOKUP($A1612,Courses!$A:AB, COLUMN(AB1612), 0))</f>
        <v/>
      </c>
      <c r="AC1612" s="8" t="str">
        <f>IF(ISBLANK(VLOOKUP($A1612,Courses!$A:AC, COLUMN(AC1612), 0)), "", VLOOKUP($A1612,Courses!$A:AC, COLUMN(AC1612), 0))</f>
        <v/>
      </c>
      <c r="AD1612" s="8" t="str">
        <f>IF(ISBLANK(VLOOKUP($A1612,Courses!$A:AD, COLUMN(AD1612), 0)), "", VLOOKUP($A1612,Courses!$A:AD, COLUMN(AD1612), 0))</f>
        <v/>
      </c>
      <c r="AE1612" s="8" t="str">
        <f>IF(ISBLANK(VLOOKUP($A1612,Courses!$A:AE, COLUMN(AE1612), 0)), "", VLOOKUP($A1612,Courses!$A:AE, COLUMN(AE1612), 0))</f>
        <v/>
      </c>
      <c r="AF1612" s="8" t="str">
        <f>IF(ISBLANK(VLOOKUP($A1612,Courses!$A:AF, COLUMN(AF1612), 0)), "", VLOOKUP($A1612,Courses!$A:AF, COLUMN(AF1612), 0))</f>
        <v/>
      </c>
      <c r="AG1612" s="8">
        <f>IF(ISBLANK(VLOOKUP($A1612,Courses!$A:AG, COLUMN(AG1612), 0)), "", VLOOKUP($A1612,Courses!$A:AG, COLUMN(AG1612), 0))</f>
        <v>3</v>
      </c>
      <c r="AH1612" s="8">
        <f>IF(ISBLANK(VLOOKUP($A1612,Courses!$A:AH, COLUMN(AH1612), 0)), "", VLOOKUP($A1612,Courses!$A:AH, COLUMN(AH1612), 0))</f>
        <v>5</v>
      </c>
      <c r="AI1612" s="8" t="str">
        <f>IF(ISBLANK(VLOOKUP($A1612,Courses!$A:AI, COLUMN(AI1612), 0)), "", VLOOKUP($A1612,Courses!$A:AI, COLUMN(AI1612), 0))</f>
        <v/>
      </c>
      <c r="AJ1612" s="8" t="str">
        <f>IF(ISBLANK(VLOOKUP($A1612,Courses!$A:AJ, COLUMN(AJ1612), 0)), "", VLOOKUP($A1612,Courses!$A:AJ, COLUMN(AJ1612), 0))</f>
        <v/>
      </c>
      <c r="AK1612" s="8" t="str">
        <f>IF(ISBLANK(VLOOKUP($A1612,Courses!$A:AK, COLUMN(AK1612), 0)), "", VLOOKUP($A1612,Courses!$A:AK, COLUMN(AK1612), 0))</f>
        <v/>
      </c>
      <c r="AL1612" s="8"/>
      <c r="AM1612" s="8" t="s">
        <v>8713</v>
      </c>
    </row>
    <row r="1613" spans="1:39" ht="12.75" customHeight="1">
      <c r="A1613" s="4">
        <v>1360</v>
      </c>
      <c r="B1613" s="4"/>
      <c r="C1613" s="69" t="s">
        <v>3676</v>
      </c>
      <c r="D1613" s="6" t="str">
        <f>IF(ISBLANK(VLOOKUP($A1613,Courses!$A:D, COLUMN(D1613), 0)), "", VLOOKUP($A1613,Courses!$A:D, COLUMN(D1613), 0))</f>
        <v>Parkland</v>
      </c>
      <c r="E1613" s="7" t="str">
        <f>IF(ISBLANK(VLOOKUP($A1613,Courses!$A:E, COLUMN(E1613), 0)), "", VLOOKUP($A1613,Courses!$A:E, COLUMN(E1613), 0))</f>
        <v/>
      </c>
      <c r="F1613" s="72" t="str">
        <f>IF(ISBLANK(VLOOKUP($A1613,Courses!$A:F, COLUMN(F1613), 0)), "", VLOOKUP($A1613,Courses!$A:F, COLUMN(F1613), 0))</f>
        <v>the_cheshire_cat_splash.jpg</v>
      </c>
      <c r="G1613" s="72" t="str">
        <f>IF(ISBLANK(VLOOKUP($A1613,Courses!$A:G, COLUMN(G1613), 0)), "", VLOOKUP($A1613,Courses!$A:G, COLUMN(G1613), 0))</f>
        <v>the_cheshire_cat_hole06.jpg</v>
      </c>
      <c r="H1613" s="72" t="str">
        <f>IF(ISBLANK(VLOOKUP($A1613,Courses!$A:H, COLUMN(H1613), 0)), "", VLOOKUP($A1613,Courses!$A:H, COLUMN(H1613), 0))</f>
        <v/>
      </c>
      <c r="I1613" s="72" t="str">
        <f>IF(ISBLANK(VLOOKUP($A1613,Courses!$A:I, COLUMN(I1613), 0)), "", VLOOKUP($A1613,Courses!$A:I, COLUMN(I1613), 0))</f>
        <v/>
      </c>
      <c r="J1613" s="72" t="str">
        <f>IF(ISBLANK(VLOOKUP($A1613,Courses!$A:J, COLUMN(J1613), 0)), "", VLOOKUP($A1613,Courses!$A:J, COLUMN(J1613), 0))</f>
        <v/>
      </c>
      <c r="K1613" s="57" t="str">
        <f>IF(ISBLANK(VLOOKUP($A1613,Courses!$A:K, COLUMN(K1613), 0)), "", VLOOKUP($A1613,Courses!$A:K, COLUMN(K1613), 0))</f>
        <v>the_cheshire_cat.zip</v>
      </c>
      <c r="L1613" s="8" t="str">
        <f>IF(ISBLANK(VLOOKUP($A1613,Courses!$A:L, COLUMN(L1613), 0)), "", VLOOKUP($A1613,Courses!$A:L, COLUMN(L1613), 0))</f>
        <v>Martijn Hover</v>
      </c>
      <c r="M1613" s="8">
        <f>IF(ISBLANK(VLOOKUP($A1613,Courses!$A:M, COLUMN(M1613), 0)), "", VLOOKUP($A1613,Courses!$A:M, COLUMN(M1613), 0))</f>
        <v>24.3</v>
      </c>
      <c r="N1613" s="9">
        <f>IF(ISBLANK(VLOOKUP($A1613,Courses!$A:N, COLUMN(N1613), 0)), "", VLOOKUP($A1613,Courses!$A:N, COLUMN(N1613), 0))</f>
        <v>37150</v>
      </c>
      <c r="O1613" s="8" t="str">
        <f>IF(ISBLANK(VLOOKUP($A1613,Courses!$A:O, COLUMN(O1613), 0)), "", VLOOKUP($A1613,Courses!$A:O, COLUMN(O1613), 0))</f>
        <v>cheshirecat</v>
      </c>
      <c r="P1613" s="8" t="str">
        <f>IF(ISBLANK(VLOOKUP($A1613,Courses!$A:P, COLUMN(P1613), 0)), "", VLOOKUP($A1613,Courses!$A:P, COLUMN(P1613), 0))</f>
        <v>cheshirecat2</v>
      </c>
      <c r="Q1613" s="8" t="str">
        <f>IF(ISBLANK(VLOOKUP($A1613,Courses!$A:Q, COLUMN(Q1613), 0)), "", VLOOKUP($A1613,Courses!$A:Q, COLUMN(Q1613), 0))</f>
        <v>Yavapai</v>
      </c>
      <c r="R1613" s="8" t="str">
        <f>IF(ISBLANK(VLOOKUP($A1613,Courses!$A:R, COLUMN(R1613), 0)), "", VLOOKUP($A1613,Courses!$A:R, COLUMN(R1613), 0))</f>
        <v>Yavapai_Blends</v>
      </c>
      <c r="S1613" s="8" t="str">
        <f>IF(ISBLANK(VLOOKUP($A1613,Courses!$A:S, COLUMN(S1613), 0)), "", VLOOKUP($A1613,Courses!$A:S, COLUMN(S1613), 0))</f>
        <v/>
      </c>
      <c r="T1613" s="8" t="str">
        <f>IF(ISBLANK(VLOOKUP($A1613,Courses!$A:T, COLUMN(T1613), 0)), "", VLOOKUP($A1613,Courses!$A:T, COLUMN(T1613), 0))</f>
        <v/>
      </c>
      <c r="U1613" s="8" t="str">
        <f>IF(ISBLANK(VLOOKUP($A1613,Courses!$A:U, COLUMN(U1613), 0)), "", VLOOKUP($A1613,Courses!$A:U, COLUMN(U1613), 0))</f>
        <v/>
      </c>
      <c r="V1613" s="8" t="str">
        <f>IF(ISBLANK(VLOOKUP($A1613,Courses!$A:V, COLUMN(V1613), 0)), "", VLOOKUP($A1613,Courses!$A:V, COLUMN(V1613), 0))</f>
        <v/>
      </c>
      <c r="W1613" s="8" t="str">
        <f>IF(ISBLANK(VLOOKUP($A1613,Courses!$A:W, COLUMN(W1613), 0)), "", VLOOKUP($A1613,Courses!$A:W, COLUMN(W1613), 0))</f>
        <v/>
      </c>
      <c r="X1613" s="8" t="str">
        <f>IF(ISBLANK(VLOOKUP($A1613,Courses!$A:X, COLUMN(X1613), 0)), "", VLOOKUP($A1613,Courses!$A:X, COLUMN(X1613), 0))</f>
        <v/>
      </c>
      <c r="Y1613" s="8" t="str">
        <f>IF(ISBLANK(VLOOKUP($A1613,Courses!$A:Y, COLUMN(Y1613), 0)), "", VLOOKUP($A1613,Courses!$A:Y, COLUMN(Y1613), 0))</f>
        <v/>
      </c>
      <c r="Z1613" s="8" t="str">
        <f>IF(ISBLANK(VLOOKUP($A1613,Courses!$A:Z, COLUMN(Z1613), 0)), "", VLOOKUP($A1613,Courses!$A:Z, COLUMN(Z1613), 0))</f>
        <v/>
      </c>
      <c r="AA1613" s="8" t="str">
        <f>IF(ISBLANK(VLOOKUP($A1613,Courses!$A:AA, COLUMN(AA1613), 0)), "", VLOOKUP($A1613,Courses!$A:AA, COLUMN(AA1613), 0))</f>
        <v/>
      </c>
      <c r="AB1613" s="8" t="str">
        <f>IF(ISBLANK(VLOOKUP($A1613,Courses!$A:AB, COLUMN(AB1613), 0)), "", VLOOKUP($A1613,Courses!$A:AB, COLUMN(AB1613), 0))</f>
        <v/>
      </c>
      <c r="AC1613" s="8" t="str">
        <f>IF(ISBLANK(VLOOKUP($A1613,Courses!$A:AC, COLUMN(AC1613), 0)), "", VLOOKUP($A1613,Courses!$A:AC, COLUMN(AC1613), 0))</f>
        <v/>
      </c>
      <c r="AD1613" s="8" t="str">
        <f>IF(ISBLANK(VLOOKUP($A1613,Courses!$A:AD, COLUMN(AD1613), 0)), "", VLOOKUP($A1613,Courses!$A:AD, COLUMN(AD1613), 0))</f>
        <v/>
      </c>
      <c r="AE1613" s="8" t="str">
        <f>IF(ISBLANK(VLOOKUP($A1613,Courses!$A:AE, COLUMN(AE1613), 0)), "", VLOOKUP($A1613,Courses!$A:AE, COLUMN(AE1613), 0))</f>
        <v/>
      </c>
      <c r="AF1613" s="8" t="str">
        <f>IF(ISBLANK(VLOOKUP($A1613,Courses!$A:AF, COLUMN(AF1613), 0)), "", VLOOKUP($A1613,Courses!$A:AF, COLUMN(AF1613), 0))</f>
        <v/>
      </c>
      <c r="AG1613" s="8" t="str">
        <f>IF(ISBLANK(VLOOKUP($A1613,Courses!$A:AG, COLUMN(AG1613), 0)), "", VLOOKUP($A1613,Courses!$A:AG, COLUMN(AG1613), 0))</f>
        <v>Sp</v>
      </c>
      <c r="AH1613" s="8">
        <f>IF(ISBLANK(VLOOKUP($A1613,Courses!$A:AH, COLUMN(AH1613), 0)), "", VLOOKUP($A1613,Courses!$A:AH, COLUMN(AH1613), 0))</f>
        <v>6</v>
      </c>
      <c r="AI1613" s="8" t="str">
        <f>IF(ISBLANK(VLOOKUP($A1613,Courses!$A:AI, COLUMN(AI1613), 0)), "", VLOOKUP($A1613,Courses!$A:AI, COLUMN(AI1613), 0))</f>
        <v/>
      </c>
      <c r="AJ1613" s="8" t="str">
        <f>IF(ISBLANK(VLOOKUP($A1613,Courses!$A:AJ, COLUMN(AJ1613), 0)), "", VLOOKUP($A1613,Courses!$A:AJ, COLUMN(AJ1613), 0))</f>
        <v/>
      </c>
      <c r="AK1613" s="8" t="str">
        <f>IF(ISBLANK(VLOOKUP($A1613,Courses!$A:AK, COLUMN(AK1613), 0)), "", VLOOKUP($A1613,Courses!$A:AK, COLUMN(AK1613), 0))</f>
        <v/>
      </c>
      <c r="AL1613" s="8"/>
      <c r="AM1613" s="8" t="s">
        <v>8713</v>
      </c>
    </row>
    <row r="1614" spans="1:39" ht="12.75" customHeight="1">
      <c r="A1614" s="4">
        <v>1361</v>
      </c>
      <c r="B1614" s="4"/>
      <c r="C1614" s="69" t="s">
        <v>3680</v>
      </c>
      <c r="D1614" s="6" t="str">
        <f>IF(ISBLANK(VLOOKUP($A1614,Courses!$A:D, COLUMN(D1614), 0)), "", VLOOKUP($A1614,Courses!$A:D, COLUMN(D1614), 0))</f>
        <v>Oceanside</v>
      </c>
      <c r="E1614" s="7" t="str">
        <f>IF(ISBLANK(VLOOKUP($A1614,Courses!$A:E, COLUMN(E1614), 0)), "", VLOOKUP($A1614,Courses!$A:E, COLUMN(E1614), 0))</f>
        <v/>
      </c>
      <c r="F1614" s="72" t="str">
        <f>IF(ISBLANK(VLOOKUP($A1614,Courses!$A:F, COLUMN(F1614), 0)), "", VLOOKUP($A1614,Courses!$A:F, COLUMN(F1614), 0))</f>
        <v>the_cliffs_at_seaside_resort_splash.jpg</v>
      </c>
      <c r="G1614" s="72" t="str">
        <f>IF(ISBLANK(VLOOKUP($A1614,Courses!$A:G, COLUMN(G1614), 0)), "", VLOOKUP($A1614,Courses!$A:G, COLUMN(G1614), 0))</f>
        <v>the_cliffs_at_seaside_resort_hole01.jpg</v>
      </c>
      <c r="H1614" s="72" t="str">
        <f>IF(ISBLANK(VLOOKUP($A1614,Courses!$A:H, COLUMN(H1614), 0)), "", VLOOKUP($A1614,Courses!$A:H, COLUMN(H1614), 0))</f>
        <v/>
      </c>
      <c r="I1614" s="72" t="str">
        <f>IF(ISBLANK(VLOOKUP($A1614,Courses!$A:I, COLUMN(I1614), 0)), "", VLOOKUP($A1614,Courses!$A:I, COLUMN(I1614), 0))</f>
        <v/>
      </c>
      <c r="J1614" s="72" t="str">
        <f>IF(ISBLANK(VLOOKUP($A1614,Courses!$A:J, COLUMN(J1614), 0)), "", VLOOKUP($A1614,Courses!$A:J, COLUMN(J1614), 0))</f>
        <v/>
      </c>
      <c r="K1614" s="57" t="str">
        <f>IF(ISBLANK(VLOOKUP($A1614,Courses!$A:K, COLUMN(K1614), 0)), "", VLOOKUP($A1614,Courses!$A:K, COLUMN(K1614), 0))</f>
        <v>the_cliffs_at_seaside_resort.zip</v>
      </c>
      <c r="L1614" s="8" t="str">
        <f>IF(ISBLANK(VLOOKUP($A1614,Courses!$A:L, COLUMN(L1614), 0)), "", VLOOKUP($A1614,Courses!$A:L, COLUMN(L1614), 0))</f>
        <v>Tootall</v>
      </c>
      <c r="M1614" s="8">
        <f>IF(ISBLANK(VLOOKUP($A1614,Courses!$A:M, COLUMN(M1614), 0)), "", VLOOKUP($A1614,Courses!$A:M, COLUMN(M1614), 0))</f>
        <v>18.8</v>
      </c>
      <c r="N1614" s="9">
        <f>IF(ISBLANK(VLOOKUP($A1614,Courses!$A:N, COLUMN(N1614), 0)), "", VLOOKUP($A1614,Courses!$A:N, COLUMN(N1614), 0))</f>
        <v>38882</v>
      </c>
      <c r="O1614" s="8" t="str">
        <f>IF(ISBLANK(VLOOKUP($A1614,Courses!$A:O, COLUMN(O1614), 0)), "", VLOOKUP($A1614,Courses!$A:O, COLUMN(O1614), 0))</f>
        <v>barrenhills</v>
      </c>
      <c r="P1614" s="8" t="str">
        <f>IF(ISBLANK(VLOOKUP($A1614,Courses!$A:P, COLUMN(P1614), 0)), "", VLOOKUP($A1614,Courses!$A:P, COLUMN(P1614), 0))</f>
        <v>beartooth</v>
      </c>
      <c r="Q1614" s="8" t="str">
        <f>IF(ISBLANK(VLOOKUP($A1614,Courses!$A:Q, COLUMN(Q1614), 0)), "", VLOOKUP($A1614,Courses!$A:Q, COLUMN(Q1614), 0))</f>
        <v>bullock_run</v>
      </c>
      <c r="R1614" s="8" t="str">
        <f>IF(ISBLANK(VLOOKUP($A1614,Courses!$A:R, COLUMN(R1614), 0)), "", VLOOKUP($A1614,Courses!$A:R, COLUMN(R1614), 0))</f>
        <v>flowers</v>
      </c>
      <c r="S1614" s="8" t="str">
        <f>IF(ISBLANK(VLOOKUP($A1614,Courses!$A:S, COLUMN(S1614), 0)), "", VLOOKUP($A1614,Courses!$A:S, COLUMN(S1614), 0))</f>
        <v>flowers3</v>
      </c>
      <c r="T1614" s="8" t="str">
        <f>IF(ISBLANK(VLOOKUP($A1614,Courses!$A:T, COLUMN(T1614), 0)), "", VLOOKUP($A1614,Courses!$A:T, COLUMN(T1614), 0))</f>
        <v>pinkstone</v>
      </c>
      <c r="U1614" s="8" t="str">
        <f>IF(ISBLANK(VLOOKUP($A1614,Courses!$A:U, COLUMN(U1614), 0)), "", VLOOKUP($A1614,Courses!$A:U, COLUMN(U1614), 0))</f>
        <v>randa</v>
      </c>
      <c r="V1614" s="8" t="str">
        <f>IF(ISBLANK(VLOOKUP($A1614,Courses!$A:V, COLUMN(V1614), 0)), "", VLOOKUP($A1614,Courses!$A:V, COLUMN(V1614), 0))</f>
        <v>thelegacy</v>
      </c>
      <c r="W1614" s="8" t="str">
        <f>IF(ISBLANK(VLOOKUP($A1614,Courses!$A:W, COLUMN(W1614), 0)), "", VLOOKUP($A1614,Courses!$A:W, COLUMN(W1614), 0))</f>
        <v>whisperwind</v>
      </c>
      <c r="X1614" s="8" t="str">
        <f>IF(ISBLANK(VLOOKUP($A1614,Courses!$A:X, COLUMN(X1614), 0)), "", VLOOKUP($A1614,Courses!$A:X, COLUMN(X1614), 0))</f>
        <v>seaside</v>
      </c>
      <c r="Y1614" s="8" t="str">
        <f>IF(ISBLANK(VLOOKUP($A1614,Courses!$A:Y, COLUMN(Y1614), 0)), "", VLOOKUP($A1614,Courses!$A:Y, COLUMN(Y1614), 0))</f>
        <v/>
      </c>
      <c r="Z1614" s="8" t="str">
        <f>IF(ISBLANK(VLOOKUP($A1614,Courses!$A:Z, COLUMN(Z1614), 0)), "", VLOOKUP($A1614,Courses!$A:Z, COLUMN(Z1614), 0))</f>
        <v/>
      </c>
      <c r="AA1614" s="8" t="str">
        <f>IF(ISBLANK(VLOOKUP($A1614,Courses!$A:AA, COLUMN(AA1614), 0)), "", VLOOKUP($A1614,Courses!$A:AA, COLUMN(AA1614), 0))</f>
        <v/>
      </c>
      <c r="AB1614" s="8" t="str">
        <f>IF(ISBLANK(VLOOKUP($A1614,Courses!$A:AB, COLUMN(AB1614), 0)), "", VLOOKUP($A1614,Courses!$A:AB, COLUMN(AB1614), 0))</f>
        <v/>
      </c>
      <c r="AC1614" s="8" t="str">
        <f>IF(ISBLANK(VLOOKUP($A1614,Courses!$A:AC, COLUMN(AC1614), 0)), "", VLOOKUP($A1614,Courses!$A:AC, COLUMN(AC1614), 0))</f>
        <v/>
      </c>
      <c r="AD1614" s="8" t="str">
        <f>IF(ISBLANK(VLOOKUP($A1614,Courses!$A:AD, COLUMN(AD1614), 0)), "", VLOOKUP($A1614,Courses!$A:AD, COLUMN(AD1614), 0))</f>
        <v/>
      </c>
      <c r="AE1614" s="8" t="str">
        <f>IF(ISBLANK(VLOOKUP($A1614,Courses!$A:AE, COLUMN(AE1614), 0)), "", VLOOKUP($A1614,Courses!$A:AE, COLUMN(AE1614), 0))</f>
        <v/>
      </c>
      <c r="AF1614" s="8" t="str">
        <f>IF(ISBLANK(VLOOKUP($A1614,Courses!$A:AF, COLUMN(AF1614), 0)), "", VLOOKUP($A1614,Courses!$A:AF, COLUMN(AF1614), 0))</f>
        <v/>
      </c>
      <c r="AG1614" s="8" t="str">
        <f>IF(ISBLANK(VLOOKUP($A1614,Courses!$A:AG, COLUMN(AG1614), 0)), "", VLOOKUP($A1614,Courses!$A:AG, COLUMN(AG1614), 0))</f>
        <v>Sp</v>
      </c>
      <c r="AH1614" s="8">
        <f>IF(ISBLANK(VLOOKUP($A1614,Courses!$A:AH, COLUMN(AH1614), 0)), "", VLOOKUP($A1614,Courses!$A:AH, COLUMN(AH1614), 0))</f>
        <v>1</v>
      </c>
      <c r="AI1614" s="8" t="str">
        <f>IF(ISBLANK(VLOOKUP($A1614,Courses!$A:AI, COLUMN(AI1614), 0)), "", VLOOKUP($A1614,Courses!$A:AI, COLUMN(AI1614), 0))</f>
        <v/>
      </c>
      <c r="AJ1614" s="8" t="str">
        <f>IF(ISBLANK(VLOOKUP($A1614,Courses!$A:AJ, COLUMN(AJ1614), 0)), "", VLOOKUP($A1614,Courses!$A:AJ, COLUMN(AJ1614), 0))</f>
        <v/>
      </c>
      <c r="AK1614" s="8" t="str">
        <f>IF(ISBLANK(VLOOKUP($A1614,Courses!$A:AK, COLUMN(AK1614), 0)), "", VLOOKUP($A1614,Courses!$A:AK, COLUMN(AK1614), 0))</f>
        <v/>
      </c>
      <c r="AL1614" s="8"/>
      <c r="AM1614" s="8" t="s">
        <v>8713</v>
      </c>
    </row>
    <row r="1615" spans="1:39" ht="12.75" customHeight="1">
      <c r="A1615" s="70">
        <v>1833</v>
      </c>
      <c r="B1615" s="63"/>
      <c r="C1615" s="71" t="s">
        <v>9251</v>
      </c>
      <c r="D1615" s="6" t="str">
        <f>IF(ISBLANK(VLOOKUP($A1615,Courses!$A:D, COLUMN(D1615), 0)), "", VLOOKUP($A1615,Courses!$A:D, COLUMN(D1615), 0))</f>
        <v>Mountain</v>
      </c>
      <c r="E1615" s="7" t="str">
        <f>IF(ISBLANK(VLOOKUP($A1615,Courses!$A:E, COLUMN(E1615), 0)), "", VLOOKUP($A1615,Courses!$A:E, COLUMN(E1615), 0))</f>
        <v/>
      </c>
      <c r="F1615" s="72" t="str">
        <f>IF(ISBLANK(VLOOKUP($A1615,Courses!$A:F, COLUMN(F1615), 0)), "", VLOOKUP($A1615,Courses!$A:F, COLUMN(F1615), 0))</f>
        <v>the_cliffs_at_stone_forest_splash.jpg</v>
      </c>
      <c r="G1615" s="72" t="str">
        <f>IF(ISBLANK(VLOOKUP($A1615,Courses!$A:G, COLUMN(G1615), 0)), "", VLOOKUP($A1615,Courses!$A:G, COLUMN(G1615), 0))</f>
        <v>the_cliffs_at_stone_forest_hole01.jpg</v>
      </c>
      <c r="H1615" s="72" t="str">
        <f>IF(ISBLANK(VLOOKUP($A1615,Courses!$A:H, COLUMN(H1615), 0)), "", VLOOKUP($A1615,Courses!$A:H, COLUMN(H1615), 0))</f>
        <v>the_cliffs_at_stone_forest_hole09.jpg</v>
      </c>
      <c r="I1615" s="72" t="str">
        <f>IF(ISBLANK(VLOOKUP($A1615,Courses!$A:I, COLUMN(I1615), 0)), "", VLOOKUP($A1615,Courses!$A:I, COLUMN(I1615), 0))</f>
        <v>the_cliffs_at_stone_forest_hole14.jpg</v>
      </c>
      <c r="J1615" s="72" t="str">
        <f>IF(ISBLANK(VLOOKUP($A1615,Courses!$A:J, COLUMN(J1615), 0)), "", VLOOKUP($A1615,Courses!$A:J, COLUMN(J1615), 0))</f>
        <v>the_cliffs_at_stone_forest_hole18.jpg</v>
      </c>
      <c r="K1615" s="57" t="str">
        <f>IF(ISBLANK(VLOOKUP($A1615,Courses!$A:K, COLUMN(K1615), 0)), "", VLOOKUP($A1615,Courses!$A:K, COLUMN(K1615), 0))</f>
        <v>the_cliffs_at_stone_forest.zip</v>
      </c>
      <c r="L1615" s="8" t="str">
        <f>IF(ISBLANK(VLOOKUP($A1615,Courses!$A:L, COLUMN(L1615), 0)), "", VLOOKUP($A1615,Courses!$A:L, COLUMN(L1615), 0))</f>
        <v>Wagers-Grayson</v>
      </c>
      <c r="M1615" s="8">
        <f>IF(ISBLANK(VLOOKUP($A1615,Courses!$A:M, COLUMN(M1615), 0)), "", VLOOKUP($A1615,Courses!$A:M, COLUMN(M1615), 0))</f>
        <v>38</v>
      </c>
      <c r="N1615" s="9">
        <f>IF(ISBLANK(VLOOKUP($A1615,Courses!$A:N, COLUMN(N1615), 0)), "", VLOOKUP($A1615,Courses!$A:N, COLUMN(N1615), 0))</f>
        <v>40754</v>
      </c>
      <c r="O1615" s="8" t="str">
        <f>IF(ISBLANK(VLOOKUP($A1615,Courses!$A:O, COLUMN(O1615), 0)), "", VLOOKUP($A1615,Courses!$A:O, COLUMN(O1615), 0))</f>
        <v>barrenhills</v>
      </c>
      <c r="P1615" s="8" t="str">
        <f>IF(ISBLANK(VLOOKUP($A1615,Courses!$A:P, COLUMN(P1615), 0)), "", VLOOKUP($A1615,Courses!$A:P, COLUMN(P1615), 0))</f>
        <v>cliffs</v>
      </c>
      <c r="Q1615" s="8" t="str">
        <f>IF(ISBLANK(VLOOKUP($A1615,Courses!$A:Q, COLUMN(Q1615), 0)), "", VLOOKUP($A1615,Courses!$A:Q, COLUMN(Q1615), 0))</f>
        <v>coosbay</v>
      </c>
      <c r="R1615" s="8" t="str">
        <f>IF(ISBLANK(VLOOKUP($A1615,Courses!$A:R, COLUMN(R1615), 0)), "", VLOOKUP($A1615,Courses!$A:R, COLUMN(R1615), 0))</f>
        <v>cypress</v>
      </c>
      <c r="S1615" s="8" t="str">
        <f>IF(ISBLANK(VLOOKUP($A1615,Courses!$A:S, COLUMN(S1615), 0)), "", VLOOKUP($A1615,Courses!$A:S, COLUMN(S1615), 0))</f>
        <v>glen_haven_lib1</v>
      </c>
      <c r="T1615" s="8" t="str">
        <f>IF(ISBLANK(VLOOKUP($A1615,Courses!$A:T, COLUMN(T1615), 0)), "", VLOOKUP($A1615,Courses!$A:T, COLUMN(T1615), 0))</f>
        <v>monticellomisc</v>
      </c>
      <c r="U1615" s="8" t="str">
        <f>IF(ISBLANK(VLOOKUP($A1615,Courses!$A:U, COLUMN(U1615), 0)), "", VLOOKUP($A1615,Courses!$A:U, COLUMN(U1615), 0))</f>
        <v>pebblebeach</v>
      </c>
      <c r="V1615" s="8" t="str">
        <f>IF(ISBLANK(VLOOKUP($A1615,Courses!$A:V, COLUMN(V1615), 0)), "", VLOOKUP($A1615,Courses!$A:V, COLUMN(V1615), 0))</f>
        <v>rdwsounds</v>
      </c>
      <c r="W1615" s="8" t="str">
        <f>IF(ISBLANK(VLOOKUP($A1615,Courses!$A:W, COLUMN(W1615), 0)), "", VLOOKUP($A1615,Courses!$A:W, COLUMN(W1615), 0))</f>
        <v>woodfordpark</v>
      </c>
      <c r="X1615" s="8" t="str">
        <f>IF(ISBLANK(VLOOKUP($A1615,Courses!$A:X, COLUMN(X1615), 0)), "", VLOOKUP($A1615,Courses!$A:X, COLUMN(X1615), 0))</f>
        <v>stone_forest_lib</v>
      </c>
      <c r="Y1615" s="8" t="str">
        <f>IF(ISBLANK(VLOOKUP($A1615,Courses!$A:Y, COLUMN(Y1615), 0)), "", VLOOKUP($A1615,Courses!$A:Y, COLUMN(Y1615), 0))</f>
        <v/>
      </c>
      <c r="Z1615" s="8" t="str">
        <f>IF(ISBLANK(VLOOKUP($A1615,Courses!$A:Z, COLUMN(Z1615), 0)), "", VLOOKUP($A1615,Courses!$A:Z, COLUMN(Z1615), 0))</f>
        <v/>
      </c>
      <c r="AA1615" s="8" t="str">
        <f>IF(ISBLANK(VLOOKUP($A1615,Courses!$A:AA, COLUMN(AA1615), 0)), "", VLOOKUP($A1615,Courses!$A:AA, COLUMN(AA1615), 0))</f>
        <v/>
      </c>
      <c r="AB1615" s="8" t="str">
        <f>IF(ISBLANK(VLOOKUP($A1615,Courses!$A:AB, COLUMN(AB1615), 0)), "", VLOOKUP($A1615,Courses!$A:AB, COLUMN(AB1615), 0))</f>
        <v/>
      </c>
      <c r="AC1615" s="8" t="str">
        <f>IF(ISBLANK(VLOOKUP($A1615,Courses!$A:AC, COLUMN(AC1615), 0)), "", VLOOKUP($A1615,Courses!$A:AC, COLUMN(AC1615), 0))</f>
        <v/>
      </c>
      <c r="AD1615" s="8" t="str">
        <f>IF(ISBLANK(VLOOKUP($A1615,Courses!$A:AD, COLUMN(AD1615), 0)), "", VLOOKUP($A1615,Courses!$A:AD, COLUMN(AD1615), 0))</f>
        <v/>
      </c>
      <c r="AE1615" s="8" t="str">
        <f>IF(ISBLANK(VLOOKUP($A1615,Courses!$A:AE, COLUMN(AE1615), 0)), "", VLOOKUP($A1615,Courses!$A:AE, COLUMN(AE1615), 0))</f>
        <v/>
      </c>
      <c r="AF1615" s="8" t="str">
        <f>IF(ISBLANK(VLOOKUP($A1615,Courses!$A:AF, COLUMN(AF1615), 0)), "", VLOOKUP($A1615,Courses!$A:AF, COLUMN(AF1615), 0))</f>
        <v/>
      </c>
      <c r="AG1615" s="8" t="str">
        <f>IF(ISBLANK(VLOOKUP($A1615,Courses!$A:AG, COLUMN(AG1615), 0)), "", VLOOKUP($A1615,Courses!$A:AG, COLUMN(AG1615), 0))</f>
        <v>Sp</v>
      </c>
      <c r="AH1615" s="8">
        <f>IF(ISBLANK(VLOOKUP($A1615,Courses!$A:AH, COLUMN(AH1615), 0)), "", VLOOKUP($A1615,Courses!$A:AH, COLUMN(AH1615), 0))</f>
        <v>1</v>
      </c>
      <c r="AI1615" s="8">
        <f>IF(ISBLANK(VLOOKUP($A1615,Courses!$A:AI, COLUMN(AI1615), 0)), "", VLOOKUP($A1615,Courses!$A:AI, COLUMN(AI1615), 0))</f>
        <v>9</v>
      </c>
      <c r="AJ1615" s="8">
        <f>IF(ISBLANK(VLOOKUP($A1615,Courses!$A:AJ, COLUMN(AJ1615), 0)), "", VLOOKUP($A1615,Courses!$A:AJ, COLUMN(AJ1615), 0))</f>
        <v>14</v>
      </c>
      <c r="AK1615" s="8">
        <f>IF(ISBLANK(VLOOKUP($A1615,Courses!$A:AK, COLUMN(AK1615), 0)), "", VLOOKUP($A1615,Courses!$A:AK, COLUMN(AK1615), 0))</f>
        <v>18</v>
      </c>
      <c r="AL1615" s="8"/>
      <c r="AM1615" s="8"/>
    </row>
    <row r="1616" spans="1:39" ht="12.75" customHeight="1">
      <c r="A1616" s="4">
        <v>1362</v>
      </c>
      <c r="B1616" s="4"/>
      <c r="C1616" s="69" t="s">
        <v>3683</v>
      </c>
      <c r="D1616" s="6" t="str">
        <f>IF(ISBLANK(VLOOKUP($A1616,Courses!$A:D, COLUMN(D1616), 0)), "", VLOOKUP($A1616,Courses!$A:D, COLUMN(D1616), 0))</f>
        <v>Mtn valley</v>
      </c>
      <c r="E1616" s="7" t="str">
        <f>IF(ISBLANK(VLOOKUP($A1616,Courses!$A:E, COLUMN(E1616), 0)), "", VLOOKUP($A1616,Courses!$A:E, COLUMN(E1616), 0))</f>
        <v/>
      </c>
      <c r="F1616" s="72" t="str">
        <f>IF(ISBLANK(VLOOKUP($A1616,Courses!$A:F, COLUMN(F1616), 0)), "", VLOOKUP($A1616,Courses!$A:F, COLUMN(F1616), 0))</f>
        <v>the_cliffs_of_lightning_gorge_splash.jpg</v>
      </c>
      <c r="G1616" s="72" t="str">
        <f>IF(ISBLANK(VLOOKUP($A1616,Courses!$A:G, COLUMN(G1616), 0)), "", VLOOKUP($A1616,Courses!$A:G, COLUMN(G1616), 0))</f>
        <v>the_cliffs_of_lightning_gorge_hole10.jpg</v>
      </c>
      <c r="H1616" s="72" t="str">
        <f>IF(ISBLANK(VLOOKUP($A1616,Courses!$A:H, COLUMN(H1616), 0)), "", VLOOKUP($A1616,Courses!$A:H, COLUMN(H1616), 0))</f>
        <v/>
      </c>
      <c r="I1616" s="72" t="str">
        <f>IF(ISBLANK(VLOOKUP($A1616,Courses!$A:I, COLUMN(I1616), 0)), "", VLOOKUP($A1616,Courses!$A:I, COLUMN(I1616), 0))</f>
        <v/>
      </c>
      <c r="J1616" s="72" t="str">
        <f>IF(ISBLANK(VLOOKUP($A1616,Courses!$A:J, COLUMN(J1616), 0)), "", VLOOKUP($A1616,Courses!$A:J, COLUMN(J1616), 0))</f>
        <v/>
      </c>
      <c r="K1616" s="57" t="str">
        <f>IF(ISBLANK(VLOOKUP($A1616,Courses!$A:K, COLUMN(K1616), 0)), "", VLOOKUP($A1616,Courses!$A:K, COLUMN(K1616), 0))</f>
        <v>the_cliffs_of_lightning_gorge.zip</v>
      </c>
      <c r="L1616" s="8" t="str">
        <f>IF(ISBLANK(VLOOKUP($A1616,Courses!$A:L, COLUMN(L1616), 0)), "", VLOOKUP($A1616,Courses!$A:L, COLUMN(L1616), 0))</f>
        <v>Gary$1n2</v>
      </c>
      <c r="M1616" s="8">
        <f>IF(ISBLANK(VLOOKUP($A1616,Courses!$A:M, COLUMN(M1616), 0)), "", VLOOKUP($A1616,Courses!$A:M, COLUMN(M1616), 0))</f>
        <v>8.1</v>
      </c>
      <c r="N1616" s="9">
        <f>IF(ISBLANK(VLOOKUP($A1616,Courses!$A:N, COLUMN(N1616), 0)), "", VLOOKUP($A1616,Courses!$A:N, COLUMN(N1616), 0))</f>
        <v>36809</v>
      </c>
      <c r="O1616" s="8" t="str">
        <f>IF(ISBLANK(VLOOKUP($A1616,Courses!$A:O, COLUMN(O1616), 0)), "", VLOOKUP($A1616,Courses!$A:O, COLUMN(O1616), 0))</f>
        <v>stormacross</v>
      </c>
      <c r="P1616" s="8" t="str">
        <f>IF(ISBLANK(VLOOKUP($A1616,Courses!$A:P, COLUMN(P1616), 0)), "", VLOOKUP($A1616,Courses!$A:P, COLUMN(P1616), 0))</f>
        <v/>
      </c>
      <c r="Q1616" s="8" t="str">
        <f>IF(ISBLANK(VLOOKUP($A1616,Courses!$A:Q, COLUMN(Q1616), 0)), "", VLOOKUP($A1616,Courses!$A:Q, COLUMN(Q1616), 0))</f>
        <v/>
      </c>
      <c r="R1616" s="8" t="str">
        <f>IF(ISBLANK(VLOOKUP($A1616,Courses!$A:R, COLUMN(R1616), 0)), "", VLOOKUP($A1616,Courses!$A:R, COLUMN(R1616), 0))</f>
        <v/>
      </c>
      <c r="S1616" s="8" t="str">
        <f>IF(ISBLANK(VLOOKUP($A1616,Courses!$A:S, COLUMN(S1616), 0)), "", VLOOKUP($A1616,Courses!$A:S, COLUMN(S1616), 0))</f>
        <v/>
      </c>
      <c r="T1616" s="8" t="str">
        <f>IF(ISBLANK(VLOOKUP($A1616,Courses!$A:T, COLUMN(T1616), 0)), "", VLOOKUP($A1616,Courses!$A:T, COLUMN(T1616), 0))</f>
        <v/>
      </c>
      <c r="U1616" s="8" t="str">
        <f>IF(ISBLANK(VLOOKUP($A1616,Courses!$A:U, COLUMN(U1616), 0)), "", VLOOKUP($A1616,Courses!$A:U, COLUMN(U1616), 0))</f>
        <v/>
      </c>
      <c r="V1616" s="8" t="str">
        <f>IF(ISBLANK(VLOOKUP($A1616,Courses!$A:V, COLUMN(V1616), 0)), "", VLOOKUP($A1616,Courses!$A:V, COLUMN(V1616), 0))</f>
        <v/>
      </c>
      <c r="W1616" s="8" t="str">
        <f>IF(ISBLANK(VLOOKUP($A1616,Courses!$A:W, COLUMN(W1616), 0)), "", VLOOKUP($A1616,Courses!$A:W, COLUMN(W1616), 0))</f>
        <v/>
      </c>
      <c r="X1616" s="8" t="str">
        <f>IF(ISBLANK(VLOOKUP($A1616,Courses!$A:X, COLUMN(X1616), 0)), "", VLOOKUP($A1616,Courses!$A:X, COLUMN(X1616), 0))</f>
        <v/>
      </c>
      <c r="Y1616" s="8" t="str">
        <f>IF(ISBLANK(VLOOKUP($A1616,Courses!$A:Y, COLUMN(Y1616), 0)), "", VLOOKUP($A1616,Courses!$A:Y, COLUMN(Y1616), 0))</f>
        <v/>
      </c>
      <c r="Z1616" s="8" t="str">
        <f>IF(ISBLANK(VLOOKUP($A1616,Courses!$A:Z, COLUMN(Z1616), 0)), "", VLOOKUP($A1616,Courses!$A:Z, COLUMN(Z1616), 0))</f>
        <v/>
      </c>
      <c r="AA1616" s="8" t="str">
        <f>IF(ISBLANK(VLOOKUP($A1616,Courses!$A:AA, COLUMN(AA1616), 0)), "", VLOOKUP($A1616,Courses!$A:AA, COLUMN(AA1616), 0))</f>
        <v/>
      </c>
      <c r="AB1616" s="8" t="str">
        <f>IF(ISBLANK(VLOOKUP($A1616,Courses!$A:AB, COLUMN(AB1616), 0)), "", VLOOKUP($A1616,Courses!$A:AB, COLUMN(AB1616), 0))</f>
        <v/>
      </c>
      <c r="AC1616" s="8" t="str">
        <f>IF(ISBLANK(VLOOKUP($A1616,Courses!$A:AC, COLUMN(AC1616), 0)), "", VLOOKUP($A1616,Courses!$A:AC, COLUMN(AC1616), 0))</f>
        <v/>
      </c>
      <c r="AD1616" s="8" t="str">
        <f>IF(ISBLANK(VLOOKUP($A1616,Courses!$A:AD, COLUMN(AD1616), 0)), "", VLOOKUP($A1616,Courses!$A:AD, COLUMN(AD1616), 0))</f>
        <v/>
      </c>
      <c r="AE1616" s="8" t="str">
        <f>IF(ISBLANK(VLOOKUP($A1616,Courses!$A:AE, COLUMN(AE1616), 0)), "", VLOOKUP($A1616,Courses!$A:AE, COLUMN(AE1616), 0))</f>
        <v/>
      </c>
      <c r="AF1616" s="8" t="str">
        <f>IF(ISBLANK(VLOOKUP($A1616,Courses!$A:AF, COLUMN(AF1616), 0)), "", VLOOKUP($A1616,Courses!$A:AF, COLUMN(AF1616), 0))</f>
        <v/>
      </c>
      <c r="AG1616" s="8" t="str">
        <f>IF(ISBLANK(VLOOKUP($A1616,Courses!$A:AG, COLUMN(AG1616), 0)), "", VLOOKUP($A1616,Courses!$A:AG, COLUMN(AG1616), 0))</f>
        <v>Sp</v>
      </c>
      <c r="AH1616" s="8">
        <f>IF(ISBLANK(VLOOKUP($A1616,Courses!$A:AH, COLUMN(AH1616), 0)), "", VLOOKUP($A1616,Courses!$A:AH, COLUMN(AH1616), 0))</f>
        <v>10</v>
      </c>
      <c r="AI1616" s="8" t="str">
        <f>IF(ISBLANK(VLOOKUP($A1616,Courses!$A:AI, COLUMN(AI1616), 0)), "", VLOOKUP($A1616,Courses!$A:AI, COLUMN(AI1616), 0))</f>
        <v/>
      </c>
      <c r="AJ1616" s="8" t="str">
        <f>IF(ISBLANK(VLOOKUP($A1616,Courses!$A:AJ, COLUMN(AJ1616), 0)), "", VLOOKUP($A1616,Courses!$A:AJ, COLUMN(AJ1616), 0))</f>
        <v/>
      </c>
      <c r="AK1616" s="8" t="str">
        <f>IF(ISBLANK(VLOOKUP($A1616,Courses!$A:AK, COLUMN(AK1616), 0)), "", VLOOKUP($A1616,Courses!$A:AK, COLUMN(AK1616), 0))</f>
        <v/>
      </c>
      <c r="AL1616" s="8"/>
      <c r="AM1616" s="8" t="s">
        <v>8713</v>
      </c>
    </row>
    <row r="1617" spans="1:39" ht="12.75" customHeight="1">
      <c r="A1617" s="4">
        <v>1364</v>
      </c>
      <c r="B1617" s="4"/>
      <c r="C1617" s="69" t="s">
        <v>3686</v>
      </c>
      <c r="D1617" s="6" t="str">
        <f>IF(ISBLANK(VLOOKUP($A1617,Courses!$A:D, COLUMN(D1617), 0)), "", VLOOKUP($A1617,Courses!$A:D, COLUMN(D1617), 0))</f>
        <v>Desert</v>
      </c>
      <c r="E1617" s="7" t="str">
        <f>IF(ISBLANK(VLOOKUP($A1617,Courses!$A:E, COLUMN(E1617), 0)), "", VLOOKUP($A1617,Courses!$A:E, COLUMN(E1617), 0))</f>
        <v/>
      </c>
      <c r="F1617" s="72" t="str">
        <f>IF(ISBLANK(VLOOKUP($A1617,Courses!$A:F, COLUMN(F1617), 0)), "", VLOOKUP($A1617,Courses!$A:F, COLUMN(F1617), 0))</f>
        <v>the_colliding_hemispheres_splash.jpg</v>
      </c>
      <c r="G1617" s="72" t="str">
        <f>IF(ISBLANK(VLOOKUP($A1617,Courses!$A:G, COLUMN(G1617), 0)), "", VLOOKUP($A1617,Courses!$A:G, COLUMN(G1617), 0))</f>
        <v>the_colliding_hemispheres_hole01.jpg</v>
      </c>
      <c r="H1617" s="72" t="str">
        <f>IF(ISBLANK(VLOOKUP($A1617,Courses!$A:H, COLUMN(H1617), 0)), "", VLOOKUP($A1617,Courses!$A:H, COLUMN(H1617), 0))</f>
        <v/>
      </c>
      <c r="I1617" s="72" t="str">
        <f>IF(ISBLANK(VLOOKUP($A1617,Courses!$A:I, COLUMN(I1617), 0)), "", VLOOKUP($A1617,Courses!$A:I, COLUMN(I1617), 0))</f>
        <v/>
      </c>
      <c r="J1617" s="72" t="str">
        <f>IF(ISBLANK(VLOOKUP($A1617,Courses!$A:J, COLUMN(J1617), 0)), "", VLOOKUP($A1617,Courses!$A:J, COLUMN(J1617), 0))</f>
        <v/>
      </c>
      <c r="K1617" s="57" t="str">
        <f>IF(ISBLANK(VLOOKUP($A1617,Courses!$A:K, COLUMN(K1617), 0)), "", VLOOKUP($A1617,Courses!$A:K, COLUMN(K1617), 0))</f>
        <v>the_colliding_hemispheres.zip</v>
      </c>
      <c r="L1617" s="8" t="str">
        <f>IF(ISBLANK(VLOOKUP($A1617,Courses!$A:L, COLUMN(L1617), 0)), "", VLOOKUP($A1617,Courses!$A:L, COLUMN(L1617), 0))</f>
        <v>USA_golfingman</v>
      </c>
      <c r="M1617" s="8">
        <f>IF(ISBLANK(VLOOKUP($A1617,Courses!$A:M, COLUMN(M1617), 0)), "", VLOOKUP($A1617,Courses!$A:M, COLUMN(M1617), 0))</f>
        <v>2.5</v>
      </c>
      <c r="N1617" s="9">
        <f>IF(ISBLANK(VLOOKUP($A1617,Courses!$A:N, COLUMN(N1617), 0)), "", VLOOKUP($A1617,Courses!$A:N, COLUMN(N1617), 0))</f>
        <v>36855</v>
      </c>
      <c r="O1617" s="8" t="str">
        <f>IF(ISBLANK(VLOOKUP($A1617,Courses!$A:O, COLUMN(O1617), 0)), "", VLOOKUP($A1617,Courses!$A:O, COLUMN(O1617), 0))</f>
        <v/>
      </c>
      <c r="P1617" s="8" t="str">
        <f>IF(ISBLANK(VLOOKUP($A1617,Courses!$A:P, COLUMN(P1617), 0)), "", VLOOKUP($A1617,Courses!$A:P, COLUMN(P1617), 0))</f>
        <v/>
      </c>
      <c r="Q1617" s="8" t="str">
        <f>IF(ISBLANK(VLOOKUP($A1617,Courses!$A:Q, COLUMN(Q1617), 0)), "", VLOOKUP($A1617,Courses!$A:Q, COLUMN(Q1617), 0))</f>
        <v/>
      </c>
      <c r="R1617" s="8" t="str">
        <f>IF(ISBLANK(VLOOKUP($A1617,Courses!$A:R, COLUMN(R1617), 0)), "", VLOOKUP($A1617,Courses!$A:R, COLUMN(R1617), 0))</f>
        <v/>
      </c>
      <c r="S1617" s="8" t="str">
        <f>IF(ISBLANK(VLOOKUP($A1617,Courses!$A:S, COLUMN(S1617), 0)), "", VLOOKUP($A1617,Courses!$A:S, COLUMN(S1617), 0))</f>
        <v/>
      </c>
      <c r="T1617" s="8" t="str">
        <f>IF(ISBLANK(VLOOKUP($A1617,Courses!$A:T, COLUMN(T1617), 0)), "", VLOOKUP($A1617,Courses!$A:T, COLUMN(T1617), 0))</f>
        <v/>
      </c>
      <c r="U1617" s="8" t="str">
        <f>IF(ISBLANK(VLOOKUP($A1617,Courses!$A:U, COLUMN(U1617), 0)), "", VLOOKUP($A1617,Courses!$A:U, COLUMN(U1617), 0))</f>
        <v/>
      </c>
      <c r="V1617" s="8" t="str">
        <f>IF(ISBLANK(VLOOKUP($A1617,Courses!$A:V, COLUMN(V1617), 0)), "", VLOOKUP($A1617,Courses!$A:V, COLUMN(V1617), 0))</f>
        <v/>
      </c>
      <c r="W1617" s="8" t="str">
        <f>IF(ISBLANK(VLOOKUP($A1617,Courses!$A:W, COLUMN(W1617), 0)), "", VLOOKUP($A1617,Courses!$A:W, COLUMN(W1617), 0))</f>
        <v/>
      </c>
      <c r="X1617" s="8" t="str">
        <f>IF(ISBLANK(VLOOKUP($A1617,Courses!$A:X, COLUMN(X1617), 0)), "", VLOOKUP($A1617,Courses!$A:X, COLUMN(X1617), 0))</f>
        <v/>
      </c>
      <c r="Y1617" s="8" t="str">
        <f>IF(ISBLANK(VLOOKUP($A1617,Courses!$A:Y, COLUMN(Y1617), 0)), "", VLOOKUP($A1617,Courses!$A:Y, COLUMN(Y1617), 0))</f>
        <v/>
      </c>
      <c r="Z1617" s="8" t="str">
        <f>IF(ISBLANK(VLOOKUP($A1617,Courses!$A:Z, COLUMN(Z1617), 0)), "", VLOOKUP($A1617,Courses!$A:Z, COLUMN(Z1617), 0))</f>
        <v/>
      </c>
      <c r="AA1617" s="8" t="str">
        <f>IF(ISBLANK(VLOOKUP($A1617,Courses!$A:AA, COLUMN(AA1617), 0)), "", VLOOKUP($A1617,Courses!$A:AA, COLUMN(AA1617), 0))</f>
        <v/>
      </c>
      <c r="AB1617" s="8" t="str">
        <f>IF(ISBLANK(VLOOKUP($A1617,Courses!$A:AB, COLUMN(AB1617), 0)), "", VLOOKUP($A1617,Courses!$A:AB, COLUMN(AB1617), 0))</f>
        <v/>
      </c>
      <c r="AC1617" s="8" t="str">
        <f>IF(ISBLANK(VLOOKUP($A1617,Courses!$A:AC, COLUMN(AC1617), 0)), "", VLOOKUP($A1617,Courses!$A:AC, COLUMN(AC1617), 0))</f>
        <v/>
      </c>
      <c r="AD1617" s="8" t="str">
        <f>IF(ISBLANK(VLOOKUP($A1617,Courses!$A:AD, COLUMN(AD1617), 0)), "", VLOOKUP($A1617,Courses!$A:AD, COLUMN(AD1617), 0))</f>
        <v/>
      </c>
      <c r="AE1617" s="8" t="str">
        <f>IF(ISBLANK(VLOOKUP($A1617,Courses!$A:AE, COLUMN(AE1617), 0)), "", VLOOKUP($A1617,Courses!$A:AE, COLUMN(AE1617), 0))</f>
        <v/>
      </c>
      <c r="AF1617" s="8" t="str">
        <f>IF(ISBLANK(VLOOKUP($A1617,Courses!$A:AF, COLUMN(AF1617), 0)), "", VLOOKUP($A1617,Courses!$A:AF, COLUMN(AF1617), 0))</f>
        <v/>
      </c>
      <c r="AG1617" s="8" t="str">
        <f>IF(ISBLANK(VLOOKUP($A1617,Courses!$A:AG, COLUMN(AG1617), 0)), "", VLOOKUP($A1617,Courses!$A:AG, COLUMN(AG1617), 0))</f>
        <v>Sp</v>
      </c>
      <c r="AH1617" s="8">
        <f>IF(ISBLANK(VLOOKUP($A1617,Courses!$A:AH, COLUMN(AH1617), 0)), "", VLOOKUP($A1617,Courses!$A:AH, COLUMN(AH1617), 0))</f>
        <v>1</v>
      </c>
      <c r="AI1617" s="8" t="str">
        <f>IF(ISBLANK(VLOOKUP($A1617,Courses!$A:AI, COLUMN(AI1617), 0)), "", VLOOKUP($A1617,Courses!$A:AI, COLUMN(AI1617), 0))</f>
        <v/>
      </c>
      <c r="AJ1617" s="8" t="str">
        <f>IF(ISBLANK(VLOOKUP($A1617,Courses!$A:AJ, COLUMN(AJ1617), 0)), "", VLOOKUP($A1617,Courses!$A:AJ, COLUMN(AJ1617), 0))</f>
        <v/>
      </c>
      <c r="AK1617" s="8" t="str">
        <f>IF(ISBLANK(VLOOKUP($A1617,Courses!$A:AK, COLUMN(AK1617), 0)), "", VLOOKUP($A1617,Courses!$A:AK, COLUMN(AK1617), 0))</f>
        <v/>
      </c>
      <c r="AL1617" s="8"/>
      <c r="AM1617" s="8" t="s">
        <v>8713</v>
      </c>
    </row>
    <row r="1618" spans="1:39" ht="12.75" customHeight="1">
      <c r="A1618" s="4">
        <v>1379</v>
      </c>
      <c r="B1618" s="4"/>
      <c r="C1618" s="69" t="s">
        <v>3688</v>
      </c>
      <c r="D1618" s="6" t="str">
        <f>IF(ISBLANK(VLOOKUP($A1618,Courses!$A:D, COLUMN(D1618), 0)), "", VLOOKUP($A1618,Courses!$A:D, COLUMN(D1618), 0))</f>
        <v>Lakeside</v>
      </c>
      <c r="E1618" s="7" t="str">
        <f>IF(ISBLANK(VLOOKUP($A1618,Courses!$A:E, COLUMN(E1618), 0)), "", VLOOKUP($A1618,Courses!$A:E, COLUMN(E1618), 0))</f>
        <v/>
      </c>
      <c r="F1618" s="72" t="str">
        <f>IF(ISBLANK(VLOOKUP($A1618,Courses!$A:F, COLUMN(F1618), 0)), "", VLOOKUP($A1618,Courses!$A:F, COLUMN(F1618), 0))</f>
        <v>the_colonels_summer_course_splash.jpg</v>
      </c>
      <c r="G1618" s="72" t="str">
        <f>IF(ISBLANK(VLOOKUP($A1618,Courses!$A:G, COLUMN(G1618), 0)), "", VLOOKUP($A1618,Courses!$A:G, COLUMN(G1618), 0))</f>
        <v>the_colonels_summer_course_hole01.jpg</v>
      </c>
      <c r="H1618" s="72" t="str">
        <f>IF(ISBLANK(VLOOKUP($A1618,Courses!$A:H, COLUMN(H1618), 0)), "", VLOOKUP($A1618,Courses!$A:H, COLUMN(H1618), 0))</f>
        <v/>
      </c>
      <c r="I1618" s="72" t="str">
        <f>IF(ISBLANK(VLOOKUP($A1618,Courses!$A:I, COLUMN(I1618), 0)), "", VLOOKUP($A1618,Courses!$A:I, COLUMN(I1618), 0))</f>
        <v/>
      </c>
      <c r="J1618" s="72" t="str">
        <f>IF(ISBLANK(VLOOKUP($A1618,Courses!$A:J, COLUMN(J1618), 0)), "", VLOOKUP($A1618,Courses!$A:J, COLUMN(J1618), 0))</f>
        <v/>
      </c>
      <c r="K1618" s="57" t="str">
        <f>IF(ISBLANK(VLOOKUP($A1618,Courses!$A:K, COLUMN(K1618), 0)), "", VLOOKUP($A1618,Courses!$A:K, COLUMN(K1618), 0))</f>
        <v>the_colonels_summer_course.zip</v>
      </c>
      <c r="L1618" s="8" t="str">
        <f>IF(ISBLANK(VLOOKUP($A1618,Courses!$A:L, COLUMN(L1618), 0)), "", VLOOKUP($A1618,Courses!$A:L, COLUMN(L1618), 0))</f>
        <v>Kev</v>
      </c>
      <c r="M1618" s="8">
        <f>IF(ISBLANK(VLOOKUP($A1618,Courses!$A:M, COLUMN(M1618), 0)), "", VLOOKUP($A1618,Courses!$A:M, COLUMN(M1618), 0))</f>
        <v>7.2</v>
      </c>
      <c r="N1618" s="9">
        <f>IF(ISBLANK(VLOOKUP($A1618,Courses!$A:N, COLUMN(N1618), 0)), "", VLOOKUP($A1618,Courses!$A:N, COLUMN(N1618), 0))</f>
        <v>38036</v>
      </c>
      <c r="O1618" s="8" t="str">
        <f>IF(ISBLANK(VLOOKUP($A1618,Courses!$A:O, COLUMN(O1618), 0)), "", VLOOKUP($A1618,Courses!$A:O, COLUMN(O1618), 0))</f>
        <v>barrenhills</v>
      </c>
      <c r="P1618" s="8" t="str">
        <f>IF(ISBLANK(VLOOKUP($A1618,Courses!$A:P, COLUMN(P1618), 0)), "", VLOOKUP($A1618,Courses!$A:P, COLUMN(P1618), 0))</f>
        <v>beartooth</v>
      </c>
      <c r="Q1618" s="8" t="str">
        <f>IF(ISBLANK(VLOOKUP($A1618,Courses!$A:Q, COLUMN(Q1618), 0)), "", VLOOKUP($A1618,Courses!$A:Q, COLUMN(Q1618), 0))</f>
        <v>inlandheath</v>
      </c>
      <c r="R1618" s="8" t="str">
        <f>IF(ISBLANK(VLOOKUP($A1618,Courses!$A:R, COLUMN(R1618), 0)), "", VLOOKUP($A1618,Courses!$A:R, COLUMN(R1618), 0))</f>
        <v/>
      </c>
      <c r="S1618" s="8" t="str">
        <f>IF(ISBLANK(VLOOKUP($A1618,Courses!$A:S, COLUMN(S1618), 0)), "", VLOOKUP($A1618,Courses!$A:S, COLUMN(S1618), 0))</f>
        <v/>
      </c>
      <c r="T1618" s="8" t="str">
        <f>IF(ISBLANK(VLOOKUP($A1618,Courses!$A:T, COLUMN(T1618), 0)), "", VLOOKUP($A1618,Courses!$A:T, COLUMN(T1618), 0))</f>
        <v/>
      </c>
      <c r="U1618" s="8" t="str">
        <f>IF(ISBLANK(VLOOKUP($A1618,Courses!$A:U, COLUMN(U1618), 0)), "", VLOOKUP($A1618,Courses!$A:U, COLUMN(U1618), 0))</f>
        <v/>
      </c>
      <c r="V1618" s="8" t="str">
        <f>IF(ISBLANK(VLOOKUP($A1618,Courses!$A:V, COLUMN(V1618), 0)), "", VLOOKUP($A1618,Courses!$A:V, COLUMN(V1618), 0))</f>
        <v/>
      </c>
      <c r="W1618" s="8" t="str">
        <f>IF(ISBLANK(VLOOKUP($A1618,Courses!$A:W, COLUMN(W1618), 0)), "", VLOOKUP($A1618,Courses!$A:W, COLUMN(W1618), 0))</f>
        <v/>
      </c>
      <c r="X1618" s="8" t="str">
        <f>IF(ISBLANK(VLOOKUP($A1618,Courses!$A:X, COLUMN(X1618), 0)), "", VLOOKUP($A1618,Courses!$A:X, COLUMN(X1618), 0))</f>
        <v/>
      </c>
      <c r="Y1618" s="8" t="str">
        <f>IF(ISBLANK(VLOOKUP($A1618,Courses!$A:Y, COLUMN(Y1618), 0)), "", VLOOKUP($A1618,Courses!$A:Y, COLUMN(Y1618), 0))</f>
        <v/>
      </c>
      <c r="Z1618" s="8" t="str">
        <f>IF(ISBLANK(VLOOKUP($A1618,Courses!$A:Z, COLUMN(Z1618), 0)), "", VLOOKUP($A1618,Courses!$A:Z, COLUMN(Z1618), 0))</f>
        <v/>
      </c>
      <c r="AA1618" s="8" t="str">
        <f>IF(ISBLANK(VLOOKUP($A1618,Courses!$A:AA, COLUMN(AA1618), 0)), "", VLOOKUP($A1618,Courses!$A:AA, COLUMN(AA1618), 0))</f>
        <v/>
      </c>
      <c r="AB1618" s="8" t="str">
        <f>IF(ISBLANK(VLOOKUP($A1618,Courses!$A:AB, COLUMN(AB1618), 0)), "", VLOOKUP($A1618,Courses!$A:AB, COLUMN(AB1618), 0))</f>
        <v/>
      </c>
      <c r="AC1618" s="8" t="str">
        <f>IF(ISBLANK(VLOOKUP($A1618,Courses!$A:AC, COLUMN(AC1618), 0)), "", VLOOKUP($A1618,Courses!$A:AC, COLUMN(AC1618), 0))</f>
        <v/>
      </c>
      <c r="AD1618" s="8" t="str">
        <f>IF(ISBLANK(VLOOKUP($A1618,Courses!$A:AD, COLUMN(AD1618), 0)), "", VLOOKUP($A1618,Courses!$A:AD, COLUMN(AD1618), 0))</f>
        <v/>
      </c>
      <c r="AE1618" s="8" t="str">
        <f>IF(ISBLANK(VLOOKUP($A1618,Courses!$A:AE, COLUMN(AE1618), 0)), "", VLOOKUP($A1618,Courses!$A:AE, COLUMN(AE1618), 0))</f>
        <v/>
      </c>
      <c r="AF1618" s="8" t="str">
        <f>IF(ISBLANK(VLOOKUP($A1618,Courses!$A:AF, COLUMN(AF1618), 0)), "", VLOOKUP($A1618,Courses!$A:AF, COLUMN(AF1618), 0))</f>
        <v/>
      </c>
      <c r="AG1618" s="8" t="str">
        <f>IF(ISBLANK(VLOOKUP($A1618,Courses!$A:AG, COLUMN(AG1618), 0)), "", VLOOKUP($A1618,Courses!$A:AG, COLUMN(AG1618), 0))</f>
        <v>Sp</v>
      </c>
      <c r="AH1618" s="8">
        <f>IF(ISBLANK(VLOOKUP($A1618,Courses!$A:AH, COLUMN(AH1618), 0)), "", VLOOKUP($A1618,Courses!$A:AH, COLUMN(AH1618), 0))</f>
        <v>1</v>
      </c>
      <c r="AI1618" s="8" t="str">
        <f>IF(ISBLANK(VLOOKUP($A1618,Courses!$A:AI, COLUMN(AI1618), 0)), "", VLOOKUP($A1618,Courses!$A:AI, COLUMN(AI1618), 0))</f>
        <v/>
      </c>
      <c r="AJ1618" s="8" t="str">
        <f>IF(ISBLANK(VLOOKUP($A1618,Courses!$A:AJ, COLUMN(AJ1618), 0)), "", VLOOKUP($A1618,Courses!$A:AJ, COLUMN(AJ1618), 0))</f>
        <v/>
      </c>
      <c r="AK1618" s="8" t="str">
        <f>IF(ISBLANK(VLOOKUP($A1618,Courses!$A:AK, COLUMN(AK1618), 0)), "", VLOOKUP($A1618,Courses!$A:AK, COLUMN(AK1618), 0))</f>
        <v/>
      </c>
      <c r="AL1618" s="8"/>
      <c r="AM1618" s="8" t="s">
        <v>8713</v>
      </c>
    </row>
    <row r="1619" spans="1:39" ht="12.75" customHeight="1">
      <c r="A1619" s="4">
        <v>1526</v>
      </c>
      <c r="B1619" s="4"/>
      <c r="C1619" s="69" t="s">
        <v>3690</v>
      </c>
      <c r="D1619" s="6" t="str">
        <f>IF(ISBLANK(VLOOKUP($A1619,Courses!$A:D, COLUMN(D1619), 0)), "", VLOOKUP($A1619,Courses!$A:D, COLUMN(D1619), 0))</f>
        <v>Parkland</v>
      </c>
      <c r="E1619" s="7" t="str">
        <f>IF(ISBLANK(VLOOKUP($A1619,Courses!$A:E, COLUMN(E1619), 0)), "", VLOOKUP($A1619,Courses!$A:E, COLUMN(E1619), 0))</f>
        <v/>
      </c>
      <c r="F1619" s="72" t="str">
        <f>IF(ISBLANK(VLOOKUP($A1619,Courses!$A:F, COLUMN(F1619), 0)), "", VLOOKUP($A1619,Courses!$A:F, COLUMN(F1619), 0))</f>
        <v>the_communities_course_splash.jpg</v>
      </c>
      <c r="G1619" s="72" t="str">
        <f>IF(ISBLANK(VLOOKUP($A1619,Courses!$A:G, COLUMN(G1619), 0)), "", VLOOKUP($A1619,Courses!$A:G, COLUMN(G1619), 0))</f>
        <v>the_communities_course_[1].jpg</v>
      </c>
      <c r="H1619" s="72" t="str">
        <f>IF(ISBLANK(VLOOKUP($A1619,Courses!$A:H, COLUMN(H1619), 0)), "", VLOOKUP($A1619,Courses!$A:H, COLUMN(H1619), 0))</f>
        <v/>
      </c>
      <c r="I1619" s="72" t="str">
        <f>IF(ISBLANK(VLOOKUP($A1619,Courses!$A:I, COLUMN(I1619), 0)), "", VLOOKUP($A1619,Courses!$A:I, COLUMN(I1619), 0))</f>
        <v/>
      </c>
      <c r="J1619" s="72" t="str">
        <f>IF(ISBLANK(VLOOKUP($A1619,Courses!$A:J, COLUMN(J1619), 0)), "", VLOOKUP($A1619,Courses!$A:J, COLUMN(J1619), 0))</f>
        <v/>
      </c>
      <c r="K1619" s="57" t="str">
        <f>IF(ISBLANK(VLOOKUP($A1619,Courses!$A:K, COLUMN(K1619), 0)), "", VLOOKUP($A1619,Courses!$A:K, COLUMN(K1619), 0))</f>
        <v>the_communities_course.zip</v>
      </c>
      <c r="L1619" s="8" t="str">
        <f>IF(ISBLANK(VLOOKUP($A1619,Courses!$A:L, COLUMN(L1619), 0)), "", VLOOKUP($A1619,Courses!$A:L, COLUMN(L1619), 0))</f>
        <v>Ogilvy2</v>
      </c>
      <c r="M1619" s="8">
        <f>IF(ISBLANK(VLOOKUP($A1619,Courses!$A:M, COLUMN(M1619), 0)), "", VLOOKUP($A1619,Courses!$A:M, COLUMN(M1619), 0))</f>
        <v>13.2</v>
      </c>
      <c r="N1619" s="9">
        <f>IF(ISBLANK(VLOOKUP($A1619,Courses!$A:N, COLUMN(N1619), 0)), "", VLOOKUP($A1619,Courses!$A:N, COLUMN(N1619), 0))</f>
        <v>39094</v>
      </c>
      <c r="O1619" s="8" t="str">
        <f>IF(ISBLANK(VLOOKUP($A1619,Courses!$A:O, COLUMN(O1619), 0)), "", VLOOKUP($A1619,Courses!$A:O, COLUMN(O1619), 0))</f>
        <v>autumnleaves</v>
      </c>
      <c r="P1619" s="8" t="str">
        <f>IF(ISBLANK(VLOOKUP($A1619,Courses!$A:P, COLUMN(P1619), 0)), "", VLOOKUP($A1619,Courses!$A:P, COLUMN(P1619), 0))</f>
        <v>baltursol2</v>
      </c>
      <c r="Q1619" s="8" t="str">
        <f>IF(ISBLANK(VLOOKUP($A1619,Courses!$A:Q, COLUMN(Q1619), 0)), "", VLOOKUP($A1619,Courses!$A:Q, COLUMN(Q1619), 0))</f>
        <v>coosbay</v>
      </c>
      <c r="R1619" s="8" t="str">
        <f>IF(ISBLANK(VLOOKUP($A1619,Courses!$A:R, COLUMN(R1619), 0)), "", VLOOKUP($A1619,Courses!$A:R, COLUMN(R1619), 0))</f>
        <v>inlandheath</v>
      </c>
      <c r="S1619" s="8" t="str">
        <f>IF(ISBLANK(VLOOKUP($A1619,Courses!$A:S, COLUMN(S1619), 0)), "", VLOOKUP($A1619,Courses!$A:S, COLUMN(S1619), 0))</f>
        <v>mayfield</v>
      </c>
      <c r="T1619" s="8" t="str">
        <f>IF(ISBLANK(VLOOKUP($A1619,Courses!$A:T, COLUMN(T1619), 0)), "", VLOOKUP($A1619,Courses!$A:T, COLUMN(T1619), 0))</f>
        <v>woodfordpark</v>
      </c>
      <c r="U1619" s="8" t="str">
        <f>IF(ISBLANK(VLOOKUP($A1619,Courses!$A:U, COLUMN(U1619), 0)), "", VLOOKUP($A1619,Courses!$A:U, COLUMN(U1619), 0))</f>
        <v>signs</v>
      </c>
      <c r="V1619" s="8" t="str">
        <f>IF(ISBLANK(VLOOKUP($A1619,Courses!$A:V, COLUMN(V1619), 0)), "", VLOOKUP($A1619,Courses!$A:V, COLUMN(V1619), 0))</f>
        <v/>
      </c>
      <c r="W1619" s="8" t="str">
        <f>IF(ISBLANK(VLOOKUP($A1619,Courses!$A:W, COLUMN(W1619), 0)), "", VLOOKUP($A1619,Courses!$A:W, COLUMN(W1619), 0))</f>
        <v/>
      </c>
      <c r="X1619" s="8" t="str">
        <f>IF(ISBLANK(VLOOKUP($A1619,Courses!$A:X, COLUMN(X1619), 0)), "", VLOOKUP($A1619,Courses!$A:X, COLUMN(X1619), 0))</f>
        <v/>
      </c>
      <c r="Y1619" s="8" t="str">
        <f>IF(ISBLANK(VLOOKUP($A1619,Courses!$A:Y, COLUMN(Y1619), 0)), "", VLOOKUP($A1619,Courses!$A:Y, COLUMN(Y1619), 0))</f>
        <v/>
      </c>
      <c r="Z1619" s="8" t="str">
        <f>IF(ISBLANK(VLOOKUP($A1619,Courses!$A:Z, COLUMN(Z1619), 0)), "", VLOOKUP($A1619,Courses!$A:Z, COLUMN(Z1619), 0))</f>
        <v/>
      </c>
      <c r="AA1619" s="8" t="str">
        <f>IF(ISBLANK(VLOOKUP($A1619,Courses!$A:AA, COLUMN(AA1619), 0)), "", VLOOKUP($A1619,Courses!$A:AA, COLUMN(AA1619), 0))</f>
        <v/>
      </c>
      <c r="AB1619" s="8" t="str">
        <f>IF(ISBLANK(VLOOKUP($A1619,Courses!$A:AB, COLUMN(AB1619), 0)), "", VLOOKUP($A1619,Courses!$A:AB, COLUMN(AB1619), 0))</f>
        <v/>
      </c>
      <c r="AC1619" s="8" t="str">
        <f>IF(ISBLANK(VLOOKUP($A1619,Courses!$A:AC, COLUMN(AC1619), 0)), "", VLOOKUP($A1619,Courses!$A:AC, COLUMN(AC1619), 0))</f>
        <v/>
      </c>
      <c r="AD1619" s="8" t="str">
        <f>IF(ISBLANK(VLOOKUP($A1619,Courses!$A:AD, COLUMN(AD1619), 0)), "", VLOOKUP($A1619,Courses!$A:AD, COLUMN(AD1619), 0))</f>
        <v/>
      </c>
      <c r="AE1619" s="8" t="str">
        <f>IF(ISBLANK(VLOOKUP($A1619,Courses!$A:AE, COLUMN(AE1619), 0)), "", VLOOKUP($A1619,Courses!$A:AE, COLUMN(AE1619), 0))</f>
        <v/>
      </c>
      <c r="AF1619" s="8" t="str">
        <f>IF(ISBLANK(VLOOKUP($A1619,Courses!$A:AF, COLUMN(AF1619), 0)), "", VLOOKUP($A1619,Courses!$A:AF, COLUMN(AF1619), 0))</f>
        <v/>
      </c>
      <c r="AG1619" s="8" t="str">
        <f>IF(ISBLANK(VLOOKUP($A1619,Courses!$A:AG, COLUMN(AG1619), 0)), "", VLOOKUP($A1619,Courses!$A:AG, COLUMN(AG1619), 0))</f>
        <v>Sp</v>
      </c>
      <c r="AH1619" s="8" t="str">
        <f>IF(ISBLANK(VLOOKUP($A1619,Courses!$A:AH, COLUMN(AH1619), 0)), "", VLOOKUP($A1619,Courses!$A:AH, COLUMN(AH1619), 0))</f>
        <v>[1]</v>
      </c>
      <c r="AI1619" s="8" t="str">
        <f>IF(ISBLANK(VLOOKUP($A1619,Courses!$A:AI, COLUMN(AI1619), 0)), "", VLOOKUP($A1619,Courses!$A:AI, COLUMN(AI1619), 0))</f>
        <v/>
      </c>
      <c r="AJ1619" s="8" t="str">
        <f>IF(ISBLANK(VLOOKUP($A1619,Courses!$A:AJ, COLUMN(AJ1619), 0)), "", VLOOKUP($A1619,Courses!$A:AJ, COLUMN(AJ1619), 0))</f>
        <v/>
      </c>
      <c r="AK1619" s="8" t="str">
        <f>IF(ISBLANK(VLOOKUP($A1619,Courses!$A:AK, COLUMN(AK1619), 0)), "", VLOOKUP($A1619,Courses!$A:AK, COLUMN(AK1619), 0))</f>
        <v/>
      </c>
      <c r="AL1619" s="8"/>
      <c r="AM1619" s="8" t="s">
        <v>8713</v>
      </c>
    </row>
    <row r="1620" spans="1:39" ht="12.75" customHeight="1">
      <c r="A1620" s="4">
        <v>1365</v>
      </c>
      <c r="B1620" s="4"/>
      <c r="C1620" s="69" t="s">
        <v>3693</v>
      </c>
      <c r="D1620" s="6" t="str">
        <f>IF(ISBLANK(VLOOKUP($A1620,Courses!$A:D, COLUMN(D1620), 0)), "", VLOOKUP($A1620,Courses!$A:D, COLUMN(D1620), 0))</f>
        <v>Wetlands</v>
      </c>
      <c r="E1620" s="7" t="str">
        <f>IF(ISBLANK(VLOOKUP($A1620,Courses!$A:E, COLUMN(E1620), 0)), "", VLOOKUP($A1620,Courses!$A:E, COLUMN(E1620), 0))</f>
        <v/>
      </c>
      <c r="F1620" s="72" t="str">
        <f>IF(ISBLANK(VLOOKUP($A1620,Courses!$A:F, COLUMN(F1620), 0)), "", VLOOKUP($A1620,Courses!$A:F, COLUMN(F1620), 0))</f>
        <v>the_compass_east_splash.jpg</v>
      </c>
      <c r="G1620" s="72" t="str">
        <f>IF(ISBLANK(VLOOKUP($A1620,Courses!$A:G, COLUMN(G1620), 0)), "", VLOOKUP($A1620,Courses!$A:G, COLUMN(G1620), 0))</f>
        <v>the_compass_east_course_hole04.jpg</v>
      </c>
      <c r="H1620" s="72" t="str">
        <f>IF(ISBLANK(VLOOKUP($A1620,Courses!$A:H, COLUMN(H1620), 0)), "", VLOOKUP($A1620,Courses!$A:H, COLUMN(H1620), 0))</f>
        <v/>
      </c>
      <c r="I1620" s="72" t="str">
        <f>IF(ISBLANK(VLOOKUP($A1620,Courses!$A:I, COLUMN(I1620), 0)), "", VLOOKUP($A1620,Courses!$A:I, COLUMN(I1620), 0))</f>
        <v/>
      </c>
      <c r="J1620" s="72" t="str">
        <f>IF(ISBLANK(VLOOKUP($A1620,Courses!$A:J, COLUMN(J1620), 0)), "", VLOOKUP($A1620,Courses!$A:J, COLUMN(J1620), 0))</f>
        <v/>
      </c>
      <c r="K1620" s="57" t="str">
        <f>IF(ISBLANK(VLOOKUP($A1620,Courses!$A:K, COLUMN(K1620), 0)), "", VLOOKUP($A1620,Courses!$A:K, COLUMN(K1620), 0))</f>
        <v>the_compass_east_course.zip</v>
      </c>
      <c r="L1620" s="8" t="str">
        <f>IF(ISBLANK(VLOOKUP($A1620,Courses!$A:L, COLUMN(L1620), 0)), "", VLOOKUP($A1620,Courses!$A:L, COLUMN(L1620), 0))</f>
        <v>Trip Trey Productions</v>
      </c>
      <c r="M1620" s="8">
        <f>IF(ISBLANK(VLOOKUP($A1620,Courses!$A:M, COLUMN(M1620), 0)), "", VLOOKUP($A1620,Courses!$A:M, COLUMN(M1620), 0))</f>
        <v>38.9</v>
      </c>
      <c r="N1620" s="9">
        <f>IF(ISBLANK(VLOOKUP($A1620,Courses!$A:N, COLUMN(N1620), 0)), "", VLOOKUP($A1620,Courses!$A:N, COLUMN(N1620), 0))</f>
        <v>38865</v>
      </c>
      <c r="O1620" s="8" t="str">
        <f>IF(ISBLANK(VLOOKUP($A1620,Courses!$A:O, COLUMN(O1620), 0)), "", VLOOKUP($A1620,Courses!$A:O, COLUMN(O1620), 0))</f>
        <v>barrenhills</v>
      </c>
      <c r="P1620" s="8" t="str">
        <f>IF(ISBLANK(VLOOKUP($A1620,Courses!$A:P, COLUMN(P1620), 0)), "", VLOOKUP($A1620,Courses!$A:P, COLUMN(P1620), 0))</f>
        <v>beartooth</v>
      </c>
      <c r="Q1620" s="8" t="str">
        <f>IF(ISBLANK(VLOOKUP($A1620,Courses!$A:Q, COLUMN(Q1620), 0)), "", VLOOKUP($A1620,Courses!$A:Q, COLUMN(Q1620), 0))</f>
        <v>compasseast</v>
      </c>
      <c r="R1620" s="8" t="str">
        <f>IF(ISBLANK(VLOOKUP($A1620,Courses!$A:R, COLUMN(R1620), 0)), "", VLOOKUP($A1620,Courses!$A:R, COLUMN(R1620), 0))</f>
        <v>compassflight</v>
      </c>
      <c r="S1620" s="8" t="str">
        <f>IF(ISBLANK(VLOOKUP($A1620,Courses!$A:S, COLUMN(S1620), 0)), "", VLOOKUP($A1620,Courses!$A:S, COLUMN(S1620), 0))</f>
        <v>compassmain</v>
      </c>
      <c r="T1620" s="8" t="str">
        <f>IF(ISBLANK(VLOOKUP($A1620,Courses!$A:T, COLUMN(T1620), 0)), "", VLOOKUP($A1620,Courses!$A:T, COLUMN(T1620), 0))</f>
        <v>northamerican</v>
      </c>
      <c r="U1620" s="8" t="str">
        <f>IF(ISBLANK(VLOOKUP($A1620,Courses!$A:U, COLUMN(U1620), 0)), "", VLOOKUP($A1620,Courses!$A:U, COLUMN(U1620), 0))</f>
        <v>ruggedcross</v>
      </c>
      <c r="V1620" s="8" t="str">
        <f>IF(ISBLANK(VLOOKUP($A1620,Courses!$A:V, COLUMN(V1620), 0)), "", VLOOKUP($A1620,Courses!$A:V, COLUMN(V1620), 0))</f>
        <v>whisperwind</v>
      </c>
      <c r="W1620" s="8" t="str">
        <f>IF(ISBLANK(VLOOKUP($A1620,Courses!$A:W, COLUMN(W1620), 0)), "", VLOOKUP($A1620,Courses!$A:W, COLUMN(W1620), 0))</f>
        <v>woodfordpark</v>
      </c>
      <c r="X1620" s="8" t="str">
        <f>IF(ISBLANK(VLOOKUP($A1620,Courses!$A:X, COLUMN(X1620), 0)), "", VLOOKUP($A1620,Courses!$A:X, COLUMN(X1620), 0))</f>
        <v/>
      </c>
      <c r="Y1620" s="8" t="str">
        <f>IF(ISBLANK(VLOOKUP($A1620,Courses!$A:Y, COLUMN(Y1620), 0)), "", VLOOKUP($A1620,Courses!$A:Y, COLUMN(Y1620), 0))</f>
        <v/>
      </c>
      <c r="Z1620" s="8" t="str">
        <f>IF(ISBLANK(VLOOKUP($A1620,Courses!$A:Z, COLUMN(Z1620), 0)), "", VLOOKUP($A1620,Courses!$A:Z, COLUMN(Z1620), 0))</f>
        <v/>
      </c>
      <c r="AA1620" s="8" t="str">
        <f>IF(ISBLANK(VLOOKUP($A1620,Courses!$A:AA, COLUMN(AA1620), 0)), "", VLOOKUP($A1620,Courses!$A:AA, COLUMN(AA1620), 0))</f>
        <v/>
      </c>
      <c r="AB1620" s="8" t="str">
        <f>IF(ISBLANK(VLOOKUP($A1620,Courses!$A:AB, COLUMN(AB1620), 0)), "", VLOOKUP($A1620,Courses!$A:AB, COLUMN(AB1620), 0))</f>
        <v/>
      </c>
      <c r="AC1620" s="8" t="str">
        <f>IF(ISBLANK(VLOOKUP($A1620,Courses!$A:AC, COLUMN(AC1620), 0)), "", VLOOKUP($A1620,Courses!$A:AC, COLUMN(AC1620), 0))</f>
        <v/>
      </c>
      <c r="AD1620" s="8" t="str">
        <f>IF(ISBLANK(VLOOKUP($A1620,Courses!$A:AD, COLUMN(AD1620), 0)), "", VLOOKUP($A1620,Courses!$A:AD, COLUMN(AD1620), 0))</f>
        <v/>
      </c>
      <c r="AE1620" s="8" t="str">
        <f>IF(ISBLANK(VLOOKUP($A1620,Courses!$A:AE, COLUMN(AE1620), 0)), "", VLOOKUP($A1620,Courses!$A:AE, COLUMN(AE1620), 0))</f>
        <v/>
      </c>
      <c r="AF1620" s="8" t="str">
        <f>IF(ISBLANK(VLOOKUP($A1620,Courses!$A:AF, COLUMN(AF1620), 0)), "", VLOOKUP($A1620,Courses!$A:AF, COLUMN(AF1620), 0))</f>
        <v/>
      </c>
      <c r="AG1620" s="8" t="str">
        <f>IF(ISBLANK(VLOOKUP($A1620,Courses!$A:AG, COLUMN(AG1620), 0)), "", VLOOKUP($A1620,Courses!$A:AG, COLUMN(AG1620), 0))</f>
        <v>Sp</v>
      </c>
      <c r="AH1620" s="8">
        <f>IF(ISBLANK(VLOOKUP($A1620,Courses!$A:AH, COLUMN(AH1620), 0)), "", VLOOKUP($A1620,Courses!$A:AH, COLUMN(AH1620), 0))</f>
        <v>4</v>
      </c>
      <c r="AI1620" s="8" t="str">
        <f>IF(ISBLANK(VLOOKUP($A1620,Courses!$A:AI, COLUMN(AI1620), 0)), "", VLOOKUP($A1620,Courses!$A:AI, COLUMN(AI1620), 0))</f>
        <v/>
      </c>
      <c r="AJ1620" s="8" t="str">
        <f>IF(ISBLANK(VLOOKUP($A1620,Courses!$A:AJ, COLUMN(AJ1620), 0)), "", VLOOKUP($A1620,Courses!$A:AJ, COLUMN(AJ1620), 0))</f>
        <v/>
      </c>
      <c r="AK1620" s="8" t="str">
        <f>IF(ISBLANK(VLOOKUP($A1620,Courses!$A:AK, COLUMN(AK1620), 0)), "", VLOOKUP($A1620,Courses!$A:AK, COLUMN(AK1620), 0))</f>
        <v/>
      </c>
      <c r="AL1620" s="8"/>
      <c r="AM1620" s="8" t="s">
        <v>8713</v>
      </c>
    </row>
    <row r="1621" spans="1:39" ht="12.75" customHeight="1">
      <c r="A1621" s="4">
        <v>1281</v>
      </c>
      <c r="B1621" s="4"/>
      <c r="C1621" s="69" t="s">
        <v>3698</v>
      </c>
      <c r="D1621" s="6" t="str">
        <f>IF(ISBLANK(VLOOKUP($A1621,Courses!$A:D, COLUMN(D1621), 0)), "", VLOOKUP($A1621,Courses!$A:D, COLUMN(D1621), 0))</f>
        <v>Mtn valley</v>
      </c>
      <c r="E1621" s="7" t="str">
        <f>IF(ISBLANK(VLOOKUP($A1621,Courses!$A:E, COLUMN(E1621), 0)), "", VLOOKUP($A1621,Courses!$A:E, COLUMN(E1621), 0))</f>
        <v/>
      </c>
      <c r="F1621" s="72" t="str">
        <f>IF(ISBLANK(VLOOKUP($A1621,Courses!$A:F, COLUMN(F1621), 0)), "", VLOOKUP($A1621,Courses!$A:F, COLUMN(F1621), 0))</f>
        <v>the_country_club_of_martin_downs_splash.jpg</v>
      </c>
      <c r="G1621" s="72" t="str">
        <f>IF(ISBLANK(VLOOKUP($A1621,Courses!$A:G, COLUMN(G1621), 0)), "", VLOOKUP($A1621,Courses!$A:G, COLUMN(G1621), 0))</f>
        <v>the_country_club_of_martin_downs_hole03.jpg</v>
      </c>
      <c r="H1621" s="72" t="str">
        <f>IF(ISBLANK(VLOOKUP($A1621,Courses!$A:H, COLUMN(H1621), 0)), "", VLOOKUP($A1621,Courses!$A:H, COLUMN(H1621), 0))</f>
        <v/>
      </c>
      <c r="I1621" s="72" t="str">
        <f>IF(ISBLANK(VLOOKUP($A1621,Courses!$A:I, COLUMN(I1621), 0)), "", VLOOKUP($A1621,Courses!$A:I, COLUMN(I1621), 0))</f>
        <v/>
      </c>
      <c r="J1621" s="72" t="str">
        <f>IF(ISBLANK(VLOOKUP($A1621,Courses!$A:J, COLUMN(J1621), 0)), "", VLOOKUP($A1621,Courses!$A:J, COLUMN(J1621), 0))</f>
        <v/>
      </c>
      <c r="K1621" s="57" t="str">
        <f>IF(ISBLANK(VLOOKUP($A1621,Courses!$A:K, COLUMN(K1621), 0)), "", VLOOKUP($A1621,Courses!$A:K, COLUMN(K1621), 0))</f>
        <v>the_country_club_of_martin_downs.zip</v>
      </c>
      <c r="L1621" s="8" t="str">
        <f>IF(ISBLANK(VLOOKUP($A1621,Courses!$A:L, COLUMN(L1621), 0)), "", VLOOKUP($A1621,Courses!$A:L, COLUMN(L1621), 0))</f>
        <v>Chuck Gunsaullus</v>
      </c>
      <c r="M1621" s="8">
        <f>IF(ISBLANK(VLOOKUP($A1621,Courses!$A:M, COLUMN(M1621), 0)), "", VLOOKUP($A1621,Courses!$A:M, COLUMN(M1621), 0))</f>
        <v>9.4</v>
      </c>
      <c r="N1621" s="9">
        <f>IF(ISBLANK(VLOOKUP($A1621,Courses!$A:N, COLUMN(N1621), 0)), "", VLOOKUP($A1621,Courses!$A:N, COLUMN(N1621), 0))</f>
        <v>37832</v>
      </c>
      <c r="O1621" s="8" t="str">
        <f>IF(ISBLANK(VLOOKUP($A1621,Courses!$A:O, COLUMN(O1621), 0)), "", VLOOKUP($A1621,Courses!$A:O, COLUMN(O1621), 0))</f>
        <v>bullock_run</v>
      </c>
      <c r="P1621" s="8" t="str">
        <f>IF(ISBLANK(VLOOKUP($A1621,Courses!$A:P, COLUMN(P1621), 0)), "", VLOOKUP($A1621,Courses!$A:P, COLUMN(P1621), 0))</f>
        <v>harbourtown1</v>
      </c>
      <c r="Q1621" s="8" t="str">
        <f>IF(ISBLANK(VLOOKUP($A1621,Courses!$A:Q, COLUMN(Q1621), 0)), "", VLOOKUP($A1621,Courses!$A:Q, COLUMN(Q1621), 0))</f>
        <v/>
      </c>
      <c r="R1621" s="8" t="str">
        <f>IF(ISBLANK(VLOOKUP($A1621,Courses!$A:R, COLUMN(R1621), 0)), "", VLOOKUP($A1621,Courses!$A:R, COLUMN(R1621), 0))</f>
        <v/>
      </c>
      <c r="S1621" s="8" t="str">
        <f>IF(ISBLANK(VLOOKUP($A1621,Courses!$A:S, COLUMN(S1621), 0)), "", VLOOKUP($A1621,Courses!$A:S, COLUMN(S1621), 0))</f>
        <v/>
      </c>
      <c r="T1621" s="8" t="str">
        <f>IF(ISBLANK(VLOOKUP($A1621,Courses!$A:T, COLUMN(T1621), 0)), "", VLOOKUP($A1621,Courses!$A:T, COLUMN(T1621), 0))</f>
        <v/>
      </c>
      <c r="U1621" s="8" t="str">
        <f>IF(ISBLANK(VLOOKUP($A1621,Courses!$A:U, COLUMN(U1621), 0)), "", VLOOKUP($A1621,Courses!$A:U, COLUMN(U1621), 0))</f>
        <v/>
      </c>
      <c r="V1621" s="8" t="str">
        <f>IF(ISBLANK(VLOOKUP($A1621,Courses!$A:V, COLUMN(V1621), 0)), "", VLOOKUP($A1621,Courses!$A:V, COLUMN(V1621), 0))</f>
        <v/>
      </c>
      <c r="W1621" s="8" t="str">
        <f>IF(ISBLANK(VLOOKUP($A1621,Courses!$A:W, COLUMN(W1621), 0)), "", VLOOKUP($A1621,Courses!$A:W, COLUMN(W1621), 0))</f>
        <v/>
      </c>
      <c r="X1621" s="8" t="str">
        <f>IF(ISBLANK(VLOOKUP($A1621,Courses!$A:X, COLUMN(X1621), 0)), "", VLOOKUP($A1621,Courses!$A:X, COLUMN(X1621), 0))</f>
        <v/>
      </c>
      <c r="Y1621" s="8" t="str">
        <f>IF(ISBLANK(VLOOKUP($A1621,Courses!$A:Y, COLUMN(Y1621), 0)), "", VLOOKUP($A1621,Courses!$A:Y, COLUMN(Y1621), 0))</f>
        <v/>
      </c>
      <c r="Z1621" s="8" t="str">
        <f>IF(ISBLANK(VLOOKUP($A1621,Courses!$A:Z, COLUMN(Z1621), 0)), "", VLOOKUP($A1621,Courses!$A:Z, COLUMN(Z1621), 0))</f>
        <v/>
      </c>
      <c r="AA1621" s="8" t="str">
        <f>IF(ISBLANK(VLOOKUP($A1621,Courses!$A:AA, COLUMN(AA1621), 0)), "", VLOOKUP($A1621,Courses!$A:AA, COLUMN(AA1621), 0))</f>
        <v/>
      </c>
      <c r="AB1621" s="8" t="str">
        <f>IF(ISBLANK(VLOOKUP($A1621,Courses!$A:AB, COLUMN(AB1621), 0)), "", VLOOKUP($A1621,Courses!$A:AB, COLUMN(AB1621), 0))</f>
        <v/>
      </c>
      <c r="AC1621" s="8" t="str">
        <f>IF(ISBLANK(VLOOKUP($A1621,Courses!$A:AC, COLUMN(AC1621), 0)), "", VLOOKUP($A1621,Courses!$A:AC, COLUMN(AC1621), 0))</f>
        <v/>
      </c>
      <c r="AD1621" s="8" t="str">
        <f>IF(ISBLANK(VLOOKUP($A1621,Courses!$A:AD, COLUMN(AD1621), 0)), "", VLOOKUP($A1621,Courses!$A:AD, COLUMN(AD1621), 0))</f>
        <v/>
      </c>
      <c r="AE1621" s="8" t="str">
        <f>IF(ISBLANK(VLOOKUP($A1621,Courses!$A:AE, COLUMN(AE1621), 0)), "", VLOOKUP($A1621,Courses!$A:AE, COLUMN(AE1621), 0))</f>
        <v/>
      </c>
      <c r="AF1621" s="8" t="str">
        <f>IF(ISBLANK(VLOOKUP($A1621,Courses!$A:AF, COLUMN(AF1621), 0)), "", VLOOKUP($A1621,Courses!$A:AF, COLUMN(AF1621), 0))</f>
        <v/>
      </c>
      <c r="AG1621" s="8" t="str">
        <f>IF(ISBLANK(VLOOKUP($A1621,Courses!$A:AG, COLUMN(AG1621), 0)), "", VLOOKUP($A1621,Courses!$A:AG, COLUMN(AG1621), 0))</f>
        <v>Sp</v>
      </c>
      <c r="AH1621" s="8">
        <f>IF(ISBLANK(VLOOKUP($A1621,Courses!$A:AH, COLUMN(AH1621), 0)), "", VLOOKUP($A1621,Courses!$A:AH, COLUMN(AH1621), 0))</f>
        <v>3</v>
      </c>
      <c r="AI1621" s="8" t="str">
        <f>IF(ISBLANK(VLOOKUP($A1621,Courses!$A:AI, COLUMN(AI1621), 0)), "", VLOOKUP($A1621,Courses!$A:AI, COLUMN(AI1621), 0))</f>
        <v/>
      </c>
      <c r="AJ1621" s="8" t="str">
        <f>IF(ISBLANK(VLOOKUP($A1621,Courses!$A:AJ, COLUMN(AJ1621), 0)), "", VLOOKUP($A1621,Courses!$A:AJ, COLUMN(AJ1621), 0))</f>
        <v/>
      </c>
      <c r="AK1621" s="8" t="str">
        <f>IF(ISBLANK(VLOOKUP($A1621,Courses!$A:AK, COLUMN(AK1621), 0)), "", VLOOKUP($A1621,Courses!$A:AK, COLUMN(AK1621), 0))</f>
        <v/>
      </c>
      <c r="AL1621" s="8"/>
      <c r="AM1621" s="8" t="s">
        <v>8713</v>
      </c>
    </row>
    <row r="1622" spans="1:39" ht="12.75" customHeight="1">
      <c r="A1622" s="4">
        <v>1366</v>
      </c>
      <c r="B1622" s="4"/>
      <c r="C1622" s="69" t="s">
        <v>3700</v>
      </c>
      <c r="D1622" s="6" t="str">
        <f>IF(ISBLANK(VLOOKUP($A1622,Courses!$A:D, COLUMN(D1622), 0)), "", VLOOKUP($A1622,Courses!$A:D, COLUMN(D1622), 0))</f>
        <v>Mountain</v>
      </c>
      <c r="E1622" s="7" t="str">
        <f>IF(ISBLANK(VLOOKUP($A1622,Courses!$A:E, COLUMN(E1622), 0)), "", VLOOKUP($A1622,Courses!$A:E, COLUMN(E1622), 0))</f>
        <v/>
      </c>
      <c r="F1622" s="72" t="str">
        <f>IF(ISBLANK(VLOOKUP($A1622,Courses!$A:F, COLUMN(F1622), 0)), "", VLOOKUP($A1622,Courses!$A:F, COLUMN(F1622), 0))</f>
        <v>the_course_of_the_drinking_classes_splash.jpg</v>
      </c>
      <c r="G1622" s="72" t="str">
        <f>IF(ISBLANK(VLOOKUP($A1622,Courses!$A:G, COLUMN(G1622), 0)), "", VLOOKUP($A1622,Courses!$A:G, COLUMN(G1622), 0))</f>
        <v>the_course_of_the_drinking_classes_hole10.jpg</v>
      </c>
      <c r="H1622" s="72" t="str">
        <f>IF(ISBLANK(VLOOKUP($A1622,Courses!$A:H, COLUMN(H1622), 0)), "", VLOOKUP($A1622,Courses!$A:H, COLUMN(H1622), 0))</f>
        <v/>
      </c>
      <c r="I1622" s="72" t="str">
        <f>IF(ISBLANK(VLOOKUP($A1622,Courses!$A:I, COLUMN(I1622), 0)), "", VLOOKUP($A1622,Courses!$A:I, COLUMN(I1622), 0))</f>
        <v/>
      </c>
      <c r="J1622" s="72" t="str">
        <f>IF(ISBLANK(VLOOKUP($A1622,Courses!$A:J, COLUMN(J1622), 0)), "", VLOOKUP($A1622,Courses!$A:J, COLUMN(J1622), 0))</f>
        <v/>
      </c>
      <c r="K1622" s="57" t="str">
        <f>IF(ISBLANK(VLOOKUP($A1622,Courses!$A:K, COLUMN(K1622), 0)), "", VLOOKUP($A1622,Courses!$A:K, COLUMN(K1622), 0))</f>
        <v>the_course_of_the_drinking_classes.zip</v>
      </c>
      <c r="L1622" s="8" t="str">
        <f>IF(ISBLANK(VLOOKUP($A1622,Courses!$A:L, COLUMN(L1622), 0)), "", VLOOKUP($A1622,Courses!$A:L, COLUMN(L1622), 0))</f>
        <v>Martijn Hover</v>
      </c>
      <c r="M1622" s="8">
        <f>IF(ISBLANK(VLOOKUP($A1622,Courses!$A:M, COLUMN(M1622), 0)), "", VLOOKUP($A1622,Courses!$A:M, COLUMN(M1622), 0))</f>
        <v>15.1</v>
      </c>
      <c r="N1622" s="9">
        <f>IF(ISBLANK(VLOOKUP($A1622,Courses!$A:N, COLUMN(N1622), 0)), "", VLOOKUP($A1622,Courses!$A:N, COLUMN(N1622), 0))</f>
        <v>37206</v>
      </c>
      <c r="O1622" s="8" t="str">
        <f>IF(ISBLANK(VLOOKUP($A1622,Courses!$A:O, COLUMN(O1622), 0)), "", VLOOKUP($A1622,Courses!$A:O, COLUMN(O1622), 0))</f>
        <v>ballybunion</v>
      </c>
      <c r="P1622" s="8" t="str">
        <f>IF(ISBLANK(VLOOKUP($A1622,Courses!$A:P, COLUMN(P1622), 0)), "", VLOOKUP($A1622,Courses!$A:P, COLUMN(P1622), 0))</f>
        <v>beartooth</v>
      </c>
      <c r="Q1622" s="8" t="str">
        <f>IF(ISBLANK(VLOOKUP($A1622,Courses!$A:Q, COLUMN(Q1622), 0)), "", VLOOKUP($A1622,Courses!$A:Q, COLUMN(Q1622), 0))</f>
        <v>bt3</v>
      </c>
      <c r="R1622" s="8" t="str">
        <f>IF(ISBLANK(VLOOKUP($A1622,Courses!$A:R, COLUMN(R1622), 0)), "", VLOOKUP($A1622,Courses!$A:R, COLUMN(R1622), 0))</f>
        <v>cotdc</v>
      </c>
      <c r="S1622" s="8" t="str">
        <f>IF(ISBLANK(VLOOKUP($A1622,Courses!$A:S, COLUMN(S1622), 0)), "", VLOOKUP($A1622,Courses!$A:S, COLUMN(S1622), 0))</f>
        <v>crookofholland</v>
      </c>
      <c r="T1622" s="8" t="str">
        <f>IF(ISBLANK(VLOOKUP($A1622,Courses!$A:T, COLUMN(T1622), 0)), "", VLOOKUP($A1622,Courses!$A:T, COLUMN(T1622), 0))</f>
        <v>flowers</v>
      </c>
      <c r="U1622" s="8" t="str">
        <f>IF(ISBLANK(VLOOKUP($A1622,Courses!$A:U, COLUMN(U1622), 0)), "", VLOOKUP($A1622,Courses!$A:U, COLUMN(U1622), 0))</f>
        <v>flowers2</v>
      </c>
      <c r="V1622" s="8" t="str">
        <f>IF(ISBLANK(VLOOKUP($A1622,Courses!$A:V, COLUMN(V1622), 0)), "", VLOOKUP($A1622,Courses!$A:V, COLUMN(V1622), 0))</f>
        <v>flowers3</v>
      </c>
      <c r="W1622" s="8" t="str">
        <f>IF(ISBLANK(VLOOKUP($A1622,Courses!$A:W, COLUMN(W1622), 0)), "", VLOOKUP($A1622,Courses!$A:W, COLUMN(W1622), 0))</f>
        <v>ragtime</v>
      </c>
      <c r="X1622" s="8" t="str">
        <f>IF(ISBLANK(VLOOKUP($A1622,Courses!$A:X, COLUMN(X1622), 0)), "", VLOOKUP($A1622,Courses!$A:X, COLUMN(X1622), 0))</f>
        <v>welschap</v>
      </c>
      <c r="Y1622" s="8" t="str">
        <f>IF(ISBLANK(VLOOKUP($A1622,Courses!$A:Y, COLUMN(Y1622), 0)), "", VLOOKUP($A1622,Courses!$A:Y, COLUMN(Y1622), 0))</f>
        <v>Yavapai</v>
      </c>
      <c r="Z1622" s="8" t="str">
        <f>IF(ISBLANK(VLOOKUP($A1622,Courses!$A:Z, COLUMN(Z1622), 0)), "", VLOOKUP($A1622,Courses!$A:Z, COLUMN(Z1622), 0))</f>
        <v/>
      </c>
      <c r="AA1622" s="8" t="str">
        <f>IF(ISBLANK(VLOOKUP($A1622,Courses!$A:AA, COLUMN(AA1622), 0)), "", VLOOKUP($A1622,Courses!$A:AA, COLUMN(AA1622), 0))</f>
        <v/>
      </c>
      <c r="AB1622" s="8" t="str">
        <f>IF(ISBLANK(VLOOKUP($A1622,Courses!$A:AB, COLUMN(AB1622), 0)), "", VLOOKUP($A1622,Courses!$A:AB, COLUMN(AB1622), 0))</f>
        <v/>
      </c>
      <c r="AC1622" s="8" t="str">
        <f>IF(ISBLANK(VLOOKUP($A1622,Courses!$A:AC, COLUMN(AC1622), 0)), "", VLOOKUP($A1622,Courses!$A:AC, COLUMN(AC1622), 0))</f>
        <v/>
      </c>
      <c r="AD1622" s="8" t="str">
        <f>IF(ISBLANK(VLOOKUP($A1622,Courses!$A:AD, COLUMN(AD1622), 0)), "", VLOOKUP($A1622,Courses!$A:AD, COLUMN(AD1622), 0))</f>
        <v/>
      </c>
      <c r="AE1622" s="8" t="str">
        <f>IF(ISBLANK(VLOOKUP($A1622,Courses!$A:AE, COLUMN(AE1622), 0)), "", VLOOKUP($A1622,Courses!$A:AE, COLUMN(AE1622), 0))</f>
        <v/>
      </c>
      <c r="AF1622" s="8" t="str">
        <f>IF(ISBLANK(VLOOKUP($A1622,Courses!$A:AF, COLUMN(AF1622), 0)), "", VLOOKUP($A1622,Courses!$A:AF, COLUMN(AF1622), 0))</f>
        <v/>
      </c>
      <c r="AG1622" s="8" t="str">
        <f>IF(ISBLANK(VLOOKUP($A1622,Courses!$A:AG, COLUMN(AG1622), 0)), "", VLOOKUP($A1622,Courses!$A:AG, COLUMN(AG1622), 0))</f>
        <v>Sp</v>
      </c>
      <c r="AH1622" s="8">
        <f>IF(ISBLANK(VLOOKUP($A1622,Courses!$A:AH, COLUMN(AH1622), 0)), "", VLOOKUP($A1622,Courses!$A:AH, COLUMN(AH1622), 0))</f>
        <v>10</v>
      </c>
      <c r="AI1622" s="8" t="str">
        <f>IF(ISBLANK(VLOOKUP($A1622,Courses!$A:AI, COLUMN(AI1622), 0)), "", VLOOKUP($A1622,Courses!$A:AI, COLUMN(AI1622), 0))</f>
        <v/>
      </c>
      <c r="AJ1622" s="8" t="str">
        <f>IF(ISBLANK(VLOOKUP($A1622,Courses!$A:AJ, COLUMN(AJ1622), 0)), "", VLOOKUP($A1622,Courses!$A:AJ, COLUMN(AJ1622), 0))</f>
        <v/>
      </c>
      <c r="AK1622" s="8" t="str">
        <f>IF(ISBLANK(VLOOKUP($A1622,Courses!$A:AK, COLUMN(AK1622), 0)), "", VLOOKUP($A1622,Courses!$A:AK, COLUMN(AK1622), 0))</f>
        <v/>
      </c>
      <c r="AL1622" s="8"/>
      <c r="AM1622" s="8" t="s">
        <v>8713</v>
      </c>
    </row>
    <row r="1623" spans="1:39" ht="12.75" customHeight="1">
      <c r="A1623" s="4">
        <v>1367</v>
      </c>
      <c r="B1623" s="4"/>
      <c r="C1623" s="69" t="s">
        <v>3703</v>
      </c>
      <c r="D1623" s="6" t="str">
        <f>IF(ISBLANK(VLOOKUP($A1623,Courses!$A:D, COLUMN(D1623), 0)), "", VLOOKUP($A1623,Courses!$A:D, COLUMN(D1623), 0))</f>
        <v>Oceanside</v>
      </c>
      <c r="E1623" s="7" t="str">
        <f>IF(ISBLANK(VLOOKUP($A1623,Courses!$A:E, COLUMN(E1623), 0)), "", VLOOKUP($A1623,Courses!$A:E, COLUMN(E1623), 0))</f>
        <v/>
      </c>
      <c r="F1623" s="72" t="str">
        <f>IF(ISBLANK(VLOOKUP($A1623,Courses!$A:F, COLUMN(F1623), 0)), "", VLOOKUP($A1623,Courses!$A:F, COLUMN(F1623), 0))</f>
        <v>the_course_that_time_forgot_splash.jpg</v>
      </c>
      <c r="G1623" s="72" t="str">
        <f>IF(ISBLANK(VLOOKUP($A1623,Courses!$A:G, COLUMN(G1623), 0)), "", VLOOKUP($A1623,Courses!$A:G, COLUMN(G1623), 0))</f>
        <v>the_course_that_time_forgot_hole07.jpg</v>
      </c>
      <c r="H1623" s="72" t="str">
        <f>IF(ISBLANK(VLOOKUP($A1623,Courses!$A:H, COLUMN(H1623), 0)), "", VLOOKUP($A1623,Courses!$A:H, COLUMN(H1623), 0))</f>
        <v/>
      </c>
      <c r="I1623" s="72" t="str">
        <f>IF(ISBLANK(VLOOKUP($A1623,Courses!$A:I, COLUMN(I1623), 0)), "", VLOOKUP($A1623,Courses!$A:I, COLUMN(I1623), 0))</f>
        <v/>
      </c>
      <c r="J1623" s="72" t="str">
        <f>IF(ISBLANK(VLOOKUP($A1623,Courses!$A:J, COLUMN(J1623), 0)), "", VLOOKUP($A1623,Courses!$A:J, COLUMN(J1623), 0))</f>
        <v/>
      </c>
      <c r="K1623" s="57" t="str">
        <f>IF(ISBLANK(VLOOKUP($A1623,Courses!$A:K, COLUMN(K1623), 0)), "", VLOOKUP($A1623,Courses!$A:K, COLUMN(K1623), 0))</f>
        <v>the_course_that_time_forgot.zip</v>
      </c>
      <c r="L1623" s="8" t="str">
        <f>IF(ISBLANK(VLOOKUP($A1623,Courses!$A:L, COLUMN(L1623), 0)), "", VLOOKUP($A1623,Courses!$A:L, COLUMN(L1623), 0))</f>
        <v>Kev</v>
      </c>
      <c r="M1623" s="8">
        <f>IF(ISBLANK(VLOOKUP($A1623,Courses!$A:M, COLUMN(M1623), 0)), "", VLOOKUP($A1623,Courses!$A:M, COLUMN(M1623), 0))</f>
        <v>15.1</v>
      </c>
      <c r="N1623" s="9">
        <f>IF(ISBLANK(VLOOKUP($A1623,Courses!$A:N, COLUMN(N1623), 0)), "", VLOOKUP($A1623,Courses!$A:N, COLUMN(N1623), 0))</f>
        <v>38406</v>
      </c>
      <c r="O1623" s="8" t="str">
        <f>IF(ISBLANK(VLOOKUP($A1623,Courses!$A:O, COLUMN(O1623), 0)), "", VLOOKUP($A1623,Courses!$A:O, COLUMN(O1623), 0))</f>
        <v>chiltonhills</v>
      </c>
      <c r="P1623" s="8" t="str">
        <f>IF(ISBLANK(VLOOKUP($A1623,Courses!$A:P, COLUMN(P1623), 0)), "", VLOOKUP($A1623,Courses!$A:P, COLUMN(P1623), 0))</f>
        <v>coosbay</v>
      </c>
      <c r="Q1623" s="8" t="str">
        <f>IF(ISBLANK(VLOOKUP($A1623,Courses!$A:Q, COLUMN(Q1623), 0)), "", VLOOKUP($A1623,Courses!$A:Q, COLUMN(Q1623), 0))</f>
        <v>dinodna</v>
      </c>
      <c r="R1623" s="8" t="str">
        <f>IF(ISBLANK(VLOOKUP($A1623,Courses!$A:R, COLUMN(R1623), 0)), "", VLOOKUP($A1623,Courses!$A:R, COLUMN(R1623), 0))</f>
        <v>dino2</v>
      </c>
      <c r="S1623" s="8" t="str">
        <f>IF(ISBLANK(VLOOKUP($A1623,Courses!$A:S, COLUMN(S1623), 0)), "", VLOOKUP($A1623,Courses!$A:S, COLUMN(S1623), 0))</f>
        <v>oceanside</v>
      </c>
      <c r="T1623" s="8" t="str">
        <f>IF(ISBLANK(VLOOKUP($A1623,Courses!$A:T, COLUMN(T1623), 0)), "", VLOOKUP($A1623,Courses!$A:T, COLUMN(T1623), 0))</f>
        <v>smak1</v>
      </c>
      <c r="U1623" s="8" t="str">
        <f>IF(ISBLANK(VLOOKUP($A1623,Courses!$A:U, COLUMN(U1623), 0)), "", VLOOKUP($A1623,Courses!$A:U, COLUMN(U1623), 0))</f>
        <v/>
      </c>
      <c r="V1623" s="8" t="str">
        <f>IF(ISBLANK(VLOOKUP($A1623,Courses!$A:V, COLUMN(V1623), 0)), "", VLOOKUP($A1623,Courses!$A:V, COLUMN(V1623), 0))</f>
        <v/>
      </c>
      <c r="W1623" s="8" t="str">
        <f>IF(ISBLANK(VLOOKUP($A1623,Courses!$A:W, COLUMN(W1623), 0)), "", VLOOKUP($A1623,Courses!$A:W, COLUMN(W1623), 0))</f>
        <v/>
      </c>
      <c r="X1623" s="8" t="str">
        <f>IF(ISBLANK(VLOOKUP($A1623,Courses!$A:X, COLUMN(X1623), 0)), "", VLOOKUP($A1623,Courses!$A:X, COLUMN(X1623), 0))</f>
        <v/>
      </c>
      <c r="Y1623" s="8" t="str">
        <f>IF(ISBLANK(VLOOKUP($A1623,Courses!$A:Y, COLUMN(Y1623), 0)), "", VLOOKUP($A1623,Courses!$A:Y, COLUMN(Y1623), 0))</f>
        <v/>
      </c>
      <c r="Z1623" s="8" t="str">
        <f>IF(ISBLANK(VLOOKUP($A1623,Courses!$A:Z, COLUMN(Z1623), 0)), "", VLOOKUP($A1623,Courses!$A:Z, COLUMN(Z1623), 0))</f>
        <v/>
      </c>
      <c r="AA1623" s="8" t="str">
        <f>IF(ISBLANK(VLOOKUP($A1623,Courses!$A:AA, COLUMN(AA1623), 0)), "", VLOOKUP($A1623,Courses!$A:AA, COLUMN(AA1623), 0))</f>
        <v/>
      </c>
      <c r="AB1623" s="8" t="str">
        <f>IF(ISBLANK(VLOOKUP($A1623,Courses!$A:AB, COLUMN(AB1623), 0)), "", VLOOKUP($A1623,Courses!$A:AB, COLUMN(AB1623), 0))</f>
        <v/>
      </c>
      <c r="AC1623" s="8" t="str">
        <f>IF(ISBLANK(VLOOKUP($A1623,Courses!$A:AC, COLUMN(AC1623), 0)), "", VLOOKUP($A1623,Courses!$A:AC, COLUMN(AC1623), 0))</f>
        <v/>
      </c>
      <c r="AD1623" s="8" t="str">
        <f>IF(ISBLANK(VLOOKUP($A1623,Courses!$A:AD, COLUMN(AD1623), 0)), "", VLOOKUP($A1623,Courses!$A:AD, COLUMN(AD1623), 0))</f>
        <v/>
      </c>
      <c r="AE1623" s="8" t="str">
        <f>IF(ISBLANK(VLOOKUP($A1623,Courses!$A:AE, COLUMN(AE1623), 0)), "", VLOOKUP($A1623,Courses!$A:AE, COLUMN(AE1623), 0))</f>
        <v/>
      </c>
      <c r="AF1623" s="8" t="str">
        <f>IF(ISBLANK(VLOOKUP($A1623,Courses!$A:AF, COLUMN(AF1623), 0)), "", VLOOKUP($A1623,Courses!$A:AF, COLUMN(AF1623), 0))</f>
        <v/>
      </c>
      <c r="AG1623" s="8" t="str">
        <f>IF(ISBLANK(VLOOKUP($A1623,Courses!$A:AG, COLUMN(AG1623), 0)), "", VLOOKUP($A1623,Courses!$A:AG, COLUMN(AG1623), 0))</f>
        <v>Sp</v>
      </c>
      <c r="AH1623" s="8">
        <f>IF(ISBLANK(VLOOKUP($A1623,Courses!$A:AH, COLUMN(AH1623), 0)), "", VLOOKUP($A1623,Courses!$A:AH, COLUMN(AH1623), 0))</f>
        <v>7</v>
      </c>
      <c r="AI1623" s="8" t="str">
        <f>IF(ISBLANK(VLOOKUP($A1623,Courses!$A:AI, COLUMN(AI1623), 0)), "", VLOOKUP($A1623,Courses!$A:AI, COLUMN(AI1623), 0))</f>
        <v/>
      </c>
      <c r="AJ1623" s="8" t="str">
        <f>IF(ISBLANK(VLOOKUP($A1623,Courses!$A:AJ, COLUMN(AJ1623), 0)), "", VLOOKUP($A1623,Courses!$A:AJ, COLUMN(AJ1623), 0))</f>
        <v/>
      </c>
      <c r="AK1623" s="8" t="str">
        <f>IF(ISBLANK(VLOOKUP($A1623,Courses!$A:AK, COLUMN(AK1623), 0)), "", VLOOKUP($A1623,Courses!$A:AK, COLUMN(AK1623), 0))</f>
        <v/>
      </c>
      <c r="AL1623" s="8"/>
      <c r="AM1623" s="8" t="s">
        <v>8713</v>
      </c>
    </row>
    <row r="1624" spans="1:39" ht="12.75" customHeight="1">
      <c r="A1624" s="4">
        <v>1368</v>
      </c>
      <c r="B1624" s="4"/>
      <c r="C1624" s="69" t="s">
        <v>3706</v>
      </c>
      <c r="D1624" s="6" t="str">
        <f>IF(ISBLANK(VLOOKUP($A1624,Courses!$A:D, COLUMN(D1624), 0)), "", VLOOKUP($A1624,Courses!$A:D, COLUMN(D1624), 0))</f>
        <v>Desert</v>
      </c>
      <c r="E1624" s="7" t="str">
        <f>IF(ISBLANK(VLOOKUP($A1624,Courses!$A:E, COLUMN(E1624), 0)), "", VLOOKUP($A1624,Courses!$A:E, COLUMN(E1624), 0))</f>
        <v/>
      </c>
      <c r="F1624" s="72" t="str">
        <f>IF(ISBLANK(VLOOKUP($A1624,Courses!$A:F, COLUMN(F1624), 0)), "", VLOOKUP($A1624,Courses!$A:F, COLUMN(F1624), 0))</f>
        <v>the_crossings_at_crystal_oasis_splash.jpg</v>
      </c>
      <c r="G1624" s="72" t="str">
        <f>IF(ISBLANK(VLOOKUP($A1624,Courses!$A:G, COLUMN(G1624), 0)), "", VLOOKUP($A1624,Courses!$A:G, COLUMN(G1624), 0))</f>
        <v>the_crossings_at_crystal_oasis_hole16.jpg</v>
      </c>
      <c r="H1624" s="72" t="str">
        <f>IF(ISBLANK(VLOOKUP($A1624,Courses!$A:H, COLUMN(H1624), 0)), "", VLOOKUP($A1624,Courses!$A:H, COLUMN(H1624), 0))</f>
        <v>the_crossings_at_crystal_oasis_hole09.jpg</v>
      </c>
      <c r="I1624" s="72" t="str">
        <f>IF(ISBLANK(VLOOKUP($A1624,Courses!$A:I, COLUMN(I1624), 0)), "", VLOOKUP($A1624,Courses!$A:I, COLUMN(I1624), 0))</f>
        <v/>
      </c>
      <c r="J1624" s="72" t="str">
        <f>IF(ISBLANK(VLOOKUP($A1624,Courses!$A:J, COLUMN(J1624), 0)), "", VLOOKUP($A1624,Courses!$A:J, COLUMN(J1624), 0))</f>
        <v/>
      </c>
      <c r="K1624" s="57" t="str">
        <f>IF(ISBLANK(VLOOKUP($A1624,Courses!$A:K, COLUMN(K1624), 0)), "", VLOOKUP($A1624,Courses!$A:K, COLUMN(K1624), 0))</f>
        <v>the_crossings_at_crystal_oasis_v2.zip</v>
      </c>
      <c r="L1624" s="8" t="str">
        <f>IF(ISBLANK(VLOOKUP($A1624,Courses!$A:L, COLUMN(L1624), 0)), "", VLOOKUP($A1624,Courses!$A:L, COLUMN(L1624), 0))</f>
        <v>Gary$1n2</v>
      </c>
      <c r="M1624" s="8">
        <f>IF(ISBLANK(VLOOKUP($A1624,Courses!$A:M, COLUMN(M1624), 0)), "", VLOOKUP($A1624,Courses!$A:M, COLUMN(M1624), 0))</f>
        <v>16.2</v>
      </c>
      <c r="N1624" s="9">
        <f>IF(ISBLANK(VLOOKUP($A1624,Courses!$A:N, COLUMN(N1624), 0)), "", VLOOKUP($A1624,Courses!$A:N, COLUMN(N1624), 0))</f>
        <v>37394</v>
      </c>
      <c r="O1624" s="8" t="str">
        <f>IF(ISBLANK(VLOOKUP($A1624,Courses!$A:O, COLUMN(O1624), 0)), "", VLOOKUP($A1624,Courses!$A:O, COLUMN(O1624), 0))</f>
        <v>beartooth</v>
      </c>
      <c r="P1624" s="8" t="str">
        <f>IF(ISBLANK(VLOOKUP($A1624,Courses!$A:P, COLUMN(P1624), 0)), "", VLOOKUP($A1624,Courses!$A:P, COLUMN(P1624), 0))</f>
        <v>ruggedcross</v>
      </c>
      <c r="Q1624" s="8" t="str">
        <f>IF(ISBLANK(VLOOKUP($A1624,Courses!$A:Q, COLUMN(Q1624), 0)), "", VLOOKUP($A1624,Courses!$A:Q, COLUMN(Q1624), 0))</f>
        <v>sammamish</v>
      </c>
      <c r="R1624" s="8" t="str">
        <f>IF(ISBLANK(VLOOKUP($A1624,Courses!$A:R, COLUMN(R1624), 0)), "", VLOOKUP($A1624,Courses!$A:R, COLUMN(R1624), 0))</f>
        <v/>
      </c>
      <c r="S1624" s="8" t="str">
        <f>IF(ISBLANK(VLOOKUP($A1624,Courses!$A:S, COLUMN(S1624), 0)), "", VLOOKUP($A1624,Courses!$A:S, COLUMN(S1624), 0))</f>
        <v/>
      </c>
      <c r="T1624" s="8" t="str">
        <f>IF(ISBLANK(VLOOKUP($A1624,Courses!$A:T, COLUMN(T1624), 0)), "", VLOOKUP($A1624,Courses!$A:T, COLUMN(T1624), 0))</f>
        <v/>
      </c>
      <c r="U1624" s="8" t="str">
        <f>IF(ISBLANK(VLOOKUP($A1624,Courses!$A:U, COLUMN(U1624), 0)), "", VLOOKUP($A1624,Courses!$A:U, COLUMN(U1624), 0))</f>
        <v/>
      </c>
      <c r="V1624" s="8" t="str">
        <f>IF(ISBLANK(VLOOKUP($A1624,Courses!$A:V, COLUMN(V1624), 0)), "", VLOOKUP($A1624,Courses!$A:V, COLUMN(V1624), 0))</f>
        <v/>
      </c>
      <c r="W1624" s="8" t="str">
        <f>IF(ISBLANK(VLOOKUP($A1624,Courses!$A:W, COLUMN(W1624), 0)), "", VLOOKUP($A1624,Courses!$A:W, COLUMN(W1624), 0))</f>
        <v/>
      </c>
      <c r="X1624" s="8" t="str">
        <f>IF(ISBLANK(VLOOKUP($A1624,Courses!$A:X, COLUMN(X1624), 0)), "", VLOOKUP($A1624,Courses!$A:X, COLUMN(X1624), 0))</f>
        <v/>
      </c>
      <c r="Y1624" s="8" t="str">
        <f>IF(ISBLANK(VLOOKUP($A1624,Courses!$A:Y, COLUMN(Y1624), 0)), "", VLOOKUP($A1624,Courses!$A:Y, COLUMN(Y1624), 0))</f>
        <v/>
      </c>
      <c r="Z1624" s="8" t="str">
        <f>IF(ISBLANK(VLOOKUP($A1624,Courses!$A:Z, COLUMN(Z1624), 0)), "", VLOOKUP($A1624,Courses!$A:Z, COLUMN(Z1624), 0))</f>
        <v/>
      </c>
      <c r="AA1624" s="8" t="str">
        <f>IF(ISBLANK(VLOOKUP($A1624,Courses!$A:AA, COLUMN(AA1624), 0)), "", VLOOKUP($A1624,Courses!$A:AA, COLUMN(AA1624), 0))</f>
        <v/>
      </c>
      <c r="AB1624" s="8" t="str">
        <f>IF(ISBLANK(VLOOKUP($A1624,Courses!$A:AB, COLUMN(AB1624), 0)), "", VLOOKUP($A1624,Courses!$A:AB, COLUMN(AB1624), 0))</f>
        <v/>
      </c>
      <c r="AC1624" s="8" t="str">
        <f>IF(ISBLANK(VLOOKUP($A1624,Courses!$A:AC, COLUMN(AC1624), 0)), "", VLOOKUP($A1624,Courses!$A:AC, COLUMN(AC1624), 0))</f>
        <v/>
      </c>
      <c r="AD1624" s="8" t="str">
        <f>IF(ISBLANK(VLOOKUP($A1624,Courses!$A:AD, COLUMN(AD1624), 0)), "", VLOOKUP($A1624,Courses!$A:AD, COLUMN(AD1624), 0))</f>
        <v/>
      </c>
      <c r="AE1624" s="8" t="str">
        <f>IF(ISBLANK(VLOOKUP($A1624,Courses!$A:AE, COLUMN(AE1624), 0)), "", VLOOKUP($A1624,Courses!$A:AE, COLUMN(AE1624), 0))</f>
        <v/>
      </c>
      <c r="AF1624" s="8" t="str">
        <f>IF(ISBLANK(VLOOKUP($A1624,Courses!$A:AF, COLUMN(AF1624), 0)), "", VLOOKUP($A1624,Courses!$A:AF, COLUMN(AF1624), 0))</f>
        <v/>
      </c>
      <c r="AG1624" s="8" t="str">
        <f>IF(ISBLANK(VLOOKUP($A1624,Courses!$A:AG, COLUMN(AG1624), 0)), "", VLOOKUP($A1624,Courses!$A:AG, COLUMN(AG1624), 0))</f>
        <v>Sp</v>
      </c>
      <c r="AH1624" s="8">
        <f>IF(ISBLANK(VLOOKUP($A1624,Courses!$A:AH, COLUMN(AH1624), 0)), "", VLOOKUP($A1624,Courses!$A:AH, COLUMN(AH1624), 0))</f>
        <v>16</v>
      </c>
      <c r="AI1624" s="8">
        <f>IF(ISBLANK(VLOOKUP($A1624,Courses!$A:AI, COLUMN(AI1624), 0)), "", VLOOKUP($A1624,Courses!$A:AI, COLUMN(AI1624), 0))</f>
        <v>9</v>
      </c>
      <c r="AJ1624" s="8" t="str">
        <f>IF(ISBLANK(VLOOKUP($A1624,Courses!$A:AJ, COLUMN(AJ1624), 0)), "", VLOOKUP($A1624,Courses!$A:AJ, COLUMN(AJ1624), 0))</f>
        <v/>
      </c>
      <c r="AK1624" s="8" t="str">
        <f>IF(ISBLANK(VLOOKUP($A1624,Courses!$A:AK, COLUMN(AK1624), 0)), "", VLOOKUP($A1624,Courses!$A:AK, COLUMN(AK1624), 0))</f>
        <v/>
      </c>
      <c r="AL1624" s="8"/>
      <c r="AM1624" s="8" t="s">
        <v>8713</v>
      </c>
    </row>
    <row r="1625" spans="1:39" ht="12.75" customHeight="1">
      <c r="A1625" s="4">
        <v>1369</v>
      </c>
      <c r="B1625" s="4"/>
      <c r="C1625" s="69" t="s">
        <v>3708</v>
      </c>
      <c r="D1625" s="6" t="str">
        <f>IF(ISBLANK(VLOOKUP($A1625,Courses!$A:D, COLUMN(D1625), 0)), "", VLOOKUP($A1625,Courses!$A:D, COLUMN(D1625), 0))</f>
        <v>Desert</v>
      </c>
      <c r="E1625" s="7" t="str">
        <f>IF(ISBLANK(VLOOKUP($A1625,Courses!$A:E, COLUMN(E1625), 0)), "", VLOOKUP($A1625,Courses!$A:E, COLUMN(E1625), 0))</f>
        <v/>
      </c>
      <c r="F1625" s="72" t="str">
        <f>IF(ISBLANK(VLOOKUP($A1625,Courses!$A:F, COLUMN(F1625), 0)), "", VLOOKUP($A1625,Courses!$A:F, COLUMN(F1625), 0))</f>
        <v>the_d_haraian_splash.jpg</v>
      </c>
      <c r="G1625" s="72" t="str">
        <f>IF(ISBLANK(VLOOKUP($A1625,Courses!$A:G, COLUMN(G1625), 0)), "", VLOOKUP($A1625,Courses!$A:G, COLUMN(G1625), 0))</f>
        <v>the_d_haraian_hole03.jpg</v>
      </c>
      <c r="H1625" s="72" t="str">
        <f>IF(ISBLANK(VLOOKUP($A1625,Courses!$A:H, COLUMN(H1625), 0)), "", VLOOKUP($A1625,Courses!$A:H, COLUMN(H1625), 0))</f>
        <v/>
      </c>
      <c r="I1625" s="72" t="str">
        <f>IF(ISBLANK(VLOOKUP($A1625,Courses!$A:I, COLUMN(I1625), 0)), "", VLOOKUP($A1625,Courses!$A:I, COLUMN(I1625), 0))</f>
        <v/>
      </c>
      <c r="J1625" s="72" t="str">
        <f>IF(ISBLANK(VLOOKUP($A1625,Courses!$A:J, COLUMN(J1625), 0)), "", VLOOKUP($A1625,Courses!$A:J, COLUMN(J1625), 0))</f>
        <v/>
      </c>
      <c r="K1625" s="57" t="str">
        <f>IF(ISBLANK(VLOOKUP($A1625,Courses!$A:K, COLUMN(K1625), 0)), "", VLOOKUP($A1625,Courses!$A:K, COLUMN(K1625), 0))</f>
        <v>the_d_haraian.zip</v>
      </c>
      <c r="L1625" s="8" t="str">
        <f>IF(ISBLANK(VLOOKUP($A1625,Courses!$A:L, COLUMN(L1625), 0)), "", VLOOKUP($A1625,Courses!$A:L, COLUMN(L1625), 0))</f>
        <v>Engguy</v>
      </c>
      <c r="M1625" s="8">
        <f>IF(ISBLANK(VLOOKUP($A1625,Courses!$A:M, COLUMN(M1625), 0)), "", VLOOKUP($A1625,Courses!$A:M, COLUMN(M1625), 0))</f>
        <v>10.1</v>
      </c>
      <c r="N1625" s="9">
        <f>IF(ISBLANK(VLOOKUP($A1625,Courses!$A:N, COLUMN(N1625), 0)), "", VLOOKUP($A1625,Courses!$A:N, COLUMN(N1625), 0))</f>
        <v>37319</v>
      </c>
      <c r="O1625" s="8" t="str">
        <f>IF(ISBLANK(VLOOKUP($A1625,Courses!$A:O, COLUMN(O1625), 0)), "", VLOOKUP($A1625,Courses!$A:O, COLUMN(O1625), 0))</f>
        <v>beartooth</v>
      </c>
      <c r="P1625" s="8" t="str">
        <f>IF(ISBLANK(VLOOKUP($A1625,Courses!$A:P, COLUMN(P1625), 0)), "", VLOOKUP($A1625,Courses!$A:P, COLUMN(P1625), 0))</f>
        <v>desert</v>
      </c>
      <c r="Q1625" s="8" t="str">
        <f>IF(ISBLANK(VLOOKUP($A1625,Courses!$A:Q, COLUMN(Q1625), 0)), "", VLOOKUP($A1625,Courses!$A:Q, COLUMN(Q1625), 0))</f>
        <v>ruggedcross</v>
      </c>
      <c r="R1625" s="8" t="str">
        <f>IF(ISBLANK(VLOOKUP($A1625,Courses!$A:R, COLUMN(R1625), 0)), "", VLOOKUP($A1625,Courses!$A:R, COLUMN(R1625), 0))</f>
        <v>scottsdaletextures</v>
      </c>
      <c r="S1625" s="8" t="str">
        <f>IF(ISBLANK(VLOOKUP($A1625,Courses!$A:S, COLUMN(S1625), 0)), "", VLOOKUP($A1625,Courses!$A:S, COLUMN(S1625), 0))</f>
        <v/>
      </c>
      <c r="T1625" s="8" t="str">
        <f>IF(ISBLANK(VLOOKUP($A1625,Courses!$A:T, COLUMN(T1625), 0)), "", VLOOKUP($A1625,Courses!$A:T, COLUMN(T1625), 0))</f>
        <v/>
      </c>
      <c r="U1625" s="8" t="str">
        <f>IF(ISBLANK(VLOOKUP($A1625,Courses!$A:U, COLUMN(U1625), 0)), "", VLOOKUP($A1625,Courses!$A:U, COLUMN(U1625), 0))</f>
        <v/>
      </c>
      <c r="V1625" s="8" t="str">
        <f>IF(ISBLANK(VLOOKUP($A1625,Courses!$A:V, COLUMN(V1625), 0)), "", VLOOKUP($A1625,Courses!$A:V, COLUMN(V1625), 0))</f>
        <v/>
      </c>
      <c r="W1625" s="8" t="str">
        <f>IF(ISBLANK(VLOOKUP($A1625,Courses!$A:W, COLUMN(W1625), 0)), "", VLOOKUP($A1625,Courses!$A:W, COLUMN(W1625), 0))</f>
        <v/>
      </c>
      <c r="X1625" s="8" t="str">
        <f>IF(ISBLANK(VLOOKUP($A1625,Courses!$A:X, COLUMN(X1625), 0)), "", VLOOKUP($A1625,Courses!$A:X, COLUMN(X1625), 0))</f>
        <v/>
      </c>
      <c r="Y1625" s="8" t="str">
        <f>IF(ISBLANK(VLOOKUP($A1625,Courses!$A:Y, COLUMN(Y1625), 0)), "", VLOOKUP($A1625,Courses!$A:Y, COLUMN(Y1625), 0))</f>
        <v/>
      </c>
      <c r="Z1625" s="8" t="str">
        <f>IF(ISBLANK(VLOOKUP($A1625,Courses!$A:Z, COLUMN(Z1625), 0)), "", VLOOKUP($A1625,Courses!$A:Z, COLUMN(Z1625), 0))</f>
        <v/>
      </c>
      <c r="AA1625" s="8" t="str">
        <f>IF(ISBLANK(VLOOKUP($A1625,Courses!$A:AA, COLUMN(AA1625), 0)), "", VLOOKUP($A1625,Courses!$A:AA, COLUMN(AA1625), 0))</f>
        <v/>
      </c>
      <c r="AB1625" s="8" t="str">
        <f>IF(ISBLANK(VLOOKUP($A1625,Courses!$A:AB, COLUMN(AB1625), 0)), "", VLOOKUP($A1625,Courses!$A:AB, COLUMN(AB1625), 0))</f>
        <v/>
      </c>
      <c r="AC1625" s="8" t="str">
        <f>IF(ISBLANK(VLOOKUP($A1625,Courses!$A:AC, COLUMN(AC1625), 0)), "", VLOOKUP($A1625,Courses!$A:AC, COLUMN(AC1625), 0))</f>
        <v/>
      </c>
      <c r="AD1625" s="8" t="str">
        <f>IF(ISBLANK(VLOOKUP($A1625,Courses!$A:AD, COLUMN(AD1625), 0)), "", VLOOKUP($A1625,Courses!$A:AD, COLUMN(AD1625), 0))</f>
        <v/>
      </c>
      <c r="AE1625" s="8" t="str">
        <f>IF(ISBLANK(VLOOKUP($A1625,Courses!$A:AE, COLUMN(AE1625), 0)), "", VLOOKUP($A1625,Courses!$A:AE, COLUMN(AE1625), 0))</f>
        <v/>
      </c>
      <c r="AF1625" s="8" t="str">
        <f>IF(ISBLANK(VLOOKUP($A1625,Courses!$A:AF, COLUMN(AF1625), 0)), "", VLOOKUP($A1625,Courses!$A:AF, COLUMN(AF1625), 0))</f>
        <v/>
      </c>
      <c r="AG1625" s="8" t="str">
        <f>IF(ISBLANK(VLOOKUP($A1625,Courses!$A:AG, COLUMN(AG1625), 0)), "", VLOOKUP($A1625,Courses!$A:AG, COLUMN(AG1625), 0))</f>
        <v>Sp</v>
      </c>
      <c r="AH1625" s="8">
        <f>IF(ISBLANK(VLOOKUP($A1625,Courses!$A:AH, COLUMN(AH1625), 0)), "", VLOOKUP($A1625,Courses!$A:AH, COLUMN(AH1625), 0))</f>
        <v>3</v>
      </c>
      <c r="AI1625" s="8" t="str">
        <f>IF(ISBLANK(VLOOKUP($A1625,Courses!$A:AI, COLUMN(AI1625), 0)), "", VLOOKUP($A1625,Courses!$A:AI, COLUMN(AI1625), 0))</f>
        <v/>
      </c>
      <c r="AJ1625" s="8" t="str">
        <f>IF(ISBLANK(VLOOKUP($A1625,Courses!$A:AJ, COLUMN(AJ1625), 0)), "", VLOOKUP($A1625,Courses!$A:AJ, COLUMN(AJ1625), 0))</f>
        <v/>
      </c>
      <c r="AK1625" s="8" t="str">
        <f>IF(ISBLANK(VLOOKUP($A1625,Courses!$A:AK, COLUMN(AK1625), 0)), "", VLOOKUP($A1625,Courses!$A:AK, COLUMN(AK1625), 0))</f>
        <v/>
      </c>
      <c r="AL1625" s="8"/>
      <c r="AM1625" s="8" t="s">
        <v>8713</v>
      </c>
    </row>
    <row r="1626" spans="1:39" ht="12.75" customHeight="1">
      <c r="A1626" s="4">
        <v>1329</v>
      </c>
      <c r="B1626" s="4"/>
      <c r="C1626" s="69" t="s">
        <v>3710</v>
      </c>
      <c r="D1626" s="6" t="str">
        <f>IF(ISBLANK(VLOOKUP($A1626,Courses!$A:D, COLUMN(D1626), 0)), "", VLOOKUP($A1626,Courses!$A:D, COLUMN(D1626), 0))</f>
        <v>Wetlands</v>
      </c>
      <c r="E1626" s="7" t="str">
        <f>IF(ISBLANK(VLOOKUP($A1626,Courses!$A:E, COLUMN(E1626), 0)), "", VLOOKUP($A1626,Courses!$A:E, COLUMN(E1626), 0))</f>
        <v>Real</v>
      </c>
      <c r="F1626" s="72" t="str">
        <f>IF(ISBLANK(VLOOKUP($A1626,Courses!$A:F, COLUMN(F1626), 0)), "", VLOOKUP($A1626,Courses!$A:F, COLUMN(F1626), 0))</f>
        <v>the_de_vere_belfry2002_hole06.jpg</v>
      </c>
      <c r="G1626" s="72" t="str">
        <f>IF(ISBLANK(VLOOKUP($A1626,Courses!$A:G, COLUMN(G1626), 0)), "", VLOOKUP($A1626,Courses!$A:G, COLUMN(G1626), 0))</f>
        <v>the_de_vere_belfry2002_hole10.jpg</v>
      </c>
      <c r="H1626" s="72" t="str">
        <f>IF(ISBLANK(VLOOKUP($A1626,Courses!$A:H, COLUMN(H1626), 0)), "", VLOOKUP($A1626,Courses!$A:H, COLUMN(H1626), 0))</f>
        <v/>
      </c>
      <c r="I1626" s="72" t="str">
        <f>IF(ISBLANK(VLOOKUP($A1626,Courses!$A:I, COLUMN(I1626), 0)), "", VLOOKUP($A1626,Courses!$A:I, COLUMN(I1626), 0))</f>
        <v/>
      </c>
      <c r="J1626" s="72" t="str">
        <f>IF(ISBLANK(VLOOKUP($A1626,Courses!$A:J, COLUMN(J1626), 0)), "", VLOOKUP($A1626,Courses!$A:J, COLUMN(J1626), 0))</f>
        <v/>
      </c>
      <c r="K1626" s="57" t="str">
        <f>IF(ISBLANK(VLOOKUP($A1626,Courses!$A:K, COLUMN(K1626), 0)), "", VLOOKUP($A1626,Courses!$A:K, COLUMN(K1626), 0))</f>
        <v>the_de_vere_belfry_2002.zip</v>
      </c>
      <c r="L1626" s="8" t="str">
        <f>IF(ISBLANK(VLOOKUP($A1626,Courses!$A:L, COLUMN(L1626), 0)), "", VLOOKUP($A1626,Courses!$A:L, COLUMN(L1626), 0))</f>
        <v>Smak2000</v>
      </c>
      <c r="M1626" s="8">
        <f>IF(ISBLANK(VLOOKUP($A1626,Courses!$A:M, COLUMN(M1626), 0)), "", VLOOKUP($A1626,Courses!$A:M, COLUMN(M1626), 0))</f>
        <v>21.9</v>
      </c>
      <c r="N1626" s="9">
        <f>IF(ISBLANK(VLOOKUP($A1626,Courses!$A:N, COLUMN(N1626), 0)), "", VLOOKUP($A1626,Courses!$A:N, COLUMN(N1626), 0))</f>
        <v>37520</v>
      </c>
      <c r="O1626" s="8" t="str">
        <f>IF(ISBLANK(VLOOKUP($A1626,Courses!$A:O, COLUMN(O1626), 0)), "", VLOOKUP($A1626,Courses!$A:O, COLUMN(O1626), 0))</f>
        <v>devere</v>
      </c>
      <c r="P1626" s="8" t="str">
        <f>IF(ISBLANK(VLOOKUP($A1626,Courses!$A:P, COLUMN(P1626), 0)), "", VLOOKUP($A1626,Courses!$A:P, COLUMN(P1626), 0))</f>
        <v>kingstonheath</v>
      </c>
      <c r="Q1626" s="8" t="str">
        <f>IF(ISBLANK(VLOOKUP($A1626,Courses!$A:Q, COLUMN(Q1626), 0)), "", VLOOKUP($A1626,Courses!$A:Q, COLUMN(Q1626), 0))</f>
        <v>qschoolobjects</v>
      </c>
      <c r="R1626" s="8" t="str">
        <f>IF(ISBLANK(VLOOKUP($A1626,Courses!$A:R, COLUMN(R1626), 0)), "", VLOOKUP($A1626,Courses!$A:R, COLUMN(R1626), 0))</f>
        <v>thebelfry</v>
      </c>
      <c r="S1626" s="8" t="str">
        <f>IF(ISBLANK(VLOOKUP($A1626,Courses!$A:S, COLUMN(S1626), 0)), "", VLOOKUP($A1626,Courses!$A:S, COLUMN(S1626), 0))</f>
        <v>yarrayarra</v>
      </c>
      <c r="T1626" s="8" t="str">
        <f>IF(ISBLANK(VLOOKUP($A1626,Courses!$A:T, COLUMN(T1626), 0)), "", VLOOKUP($A1626,Courses!$A:T, COLUMN(T1626), 0))</f>
        <v/>
      </c>
      <c r="U1626" s="8" t="str">
        <f>IF(ISBLANK(VLOOKUP($A1626,Courses!$A:U, COLUMN(U1626), 0)), "", VLOOKUP($A1626,Courses!$A:U, COLUMN(U1626), 0))</f>
        <v/>
      </c>
      <c r="V1626" s="8" t="str">
        <f>IF(ISBLANK(VLOOKUP($A1626,Courses!$A:V, COLUMN(V1626), 0)), "", VLOOKUP($A1626,Courses!$A:V, COLUMN(V1626), 0))</f>
        <v/>
      </c>
      <c r="W1626" s="8" t="str">
        <f>IF(ISBLANK(VLOOKUP($A1626,Courses!$A:W, COLUMN(W1626), 0)), "", VLOOKUP($A1626,Courses!$A:W, COLUMN(W1626), 0))</f>
        <v/>
      </c>
      <c r="X1626" s="8" t="str">
        <f>IF(ISBLANK(VLOOKUP($A1626,Courses!$A:X, COLUMN(X1626), 0)), "", VLOOKUP($A1626,Courses!$A:X, COLUMN(X1626), 0))</f>
        <v/>
      </c>
      <c r="Y1626" s="8" t="str">
        <f>IF(ISBLANK(VLOOKUP($A1626,Courses!$A:Y, COLUMN(Y1626), 0)), "", VLOOKUP($A1626,Courses!$A:Y, COLUMN(Y1626), 0))</f>
        <v/>
      </c>
      <c r="Z1626" s="8" t="str">
        <f>IF(ISBLANK(VLOOKUP($A1626,Courses!$A:Z, COLUMN(Z1626), 0)), "", VLOOKUP($A1626,Courses!$A:Z, COLUMN(Z1626), 0))</f>
        <v/>
      </c>
      <c r="AA1626" s="8" t="str">
        <f>IF(ISBLANK(VLOOKUP($A1626,Courses!$A:AA, COLUMN(AA1626), 0)), "", VLOOKUP($A1626,Courses!$A:AA, COLUMN(AA1626), 0))</f>
        <v/>
      </c>
      <c r="AB1626" s="8" t="str">
        <f>IF(ISBLANK(VLOOKUP($A1626,Courses!$A:AB, COLUMN(AB1626), 0)), "", VLOOKUP($A1626,Courses!$A:AB, COLUMN(AB1626), 0))</f>
        <v/>
      </c>
      <c r="AC1626" s="8" t="str">
        <f>IF(ISBLANK(VLOOKUP($A1626,Courses!$A:AC, COLUMN(AC1626), 0)), "", VLOOKUP($A1626,Courses!$A:AC, COLUMN(AC1626), 0))</f>
        <v/>
      </c>
      <c r="AD1626" s="8" t="str">
        <f>IF(ISBLANK(VLOOKUP($A1626,Courses!$A:AD, COLUMN(AD1626), 0)), "", VLOOKUP($A1626,Courses!$A:AD, COLUMN(AD1626), 0))</f>
        <v/>
      </c>
      <c r="AE1626" s="8" t="str">
        <f>IF(ISBLANK(VLOOKUP($A1626,Courses!$A:AE, COLUMN(AE1626), 0)), "", VLOOKUP($A1626,Courses!$A:AE, COLUMN(AE1626), 0))</f>
        <v/>
      </c>
      <c r="AF1626" s="8" t="str">
        <f>IF(ISBLANK(VLOOKUP($A1626,Courses!$A:AF, COLUMN(AF1626), 0)), "", VLOOKUP($A1626,Courses!$A:AF, COLUMN(AF1626), 0))</f>
        <v/>
      </c>
      <c r="AG1626" s="8">
        <f>IF(ISBLANK(VLOOKUP($A1626,Courses!$A:AG, COLUMN(AG1626), 0)), "", VLOOKUP($A1626,Courses!$A:AG, COLUMN(AG1626), 0))</f>
        <v>6</v>
      </c>
      <c r="AH1626" s="8">
        <f>IF(ISBLANK(VLOOKUP($A1626,Courses!$A:AH, COLUMN(AH1626), 0)), "", VLOOKUP($A1626,Courses!$A:AH, COLUMN(AH1626), 0))</f>
        <v>10</v>
      </c>
      <c r="AI1626" s="8" t="str">
        <f>IF(ISBLANK(VLOOKUP($A1626,Courses!$A:AI, COLUMN(AI1626), 0)), "", VLOOKUP($A1626,Courses!$A:AI, COLUMN(AI1626), 0))</f>
        <v/>
      </c>
      <c r="AJ1626" s="8" t="str">
        <f>IF(ISBLANK(VLOOKUP($A1626,Courses!$A:AJ, COLUMN(AJ1626), 0)), "", VLOOKUP($A1626,Courses!$A:AJ, COLUMN(AJ1626), 0))</f>
        <v/>
      </c>
      <c r="AK1626" s="8" t="str">
        <f>IF(ISBLANK(VLOOKUP($A1626,Courses!$A:AK, COLUMN(AK1626), 0)), "", VLOOKUP($A1626,Courses!$A:AK, COLUMN(AK1626), 0))</f>
        <v/>
      </c>
      <c r="AL1626" s="8"/>
      <c r="AM1626" s="8" t="s">
        <v>8713</v>
      </c>
    </row>
    <row r="1627" spans="1:39" ht="12.75" customHeight="1">
      <c r="A1627" s="4">
        <v>1370</v>
      </c>
      <c r="B1627" s="4"/>
      <c r="C1627" s="69" t="s">
        <v>3712</v>
      </c>
      <c r="D1627" s="6" t="str">
        <f>IF(ISBLANK(VLOOKUP($A1627,Courses!$A:D, COLUMN(D1627), 0)), "", VLOOKUP($A1627,Courses!$A:D, COLUMN(D1627), 0))</f>
        <v>Mtn valley</v>
      </c>
      <c r="E1627" s="7" t="str">
        <f>IF(ISBLANK(VLOOKUP($A1627,Courses!$A:E, COLUMN(E1627), 0)), "", VLOOKUP($A1627,Courses!$A:E, COLUMN(E1627), 0))</f>
        <v/>
      </c>
      <c r="F1627" s="72" t="str">
        <f>IF(ISBLANK(VLOOKUP($A1627,Courses!$A:F, COLUMN(F1627), 0)), "", VLOOKUP($A1627,Courses!$A:F, COLUMN(F1627), 0))</f>
        <v>the_designers_challenge_hole10.jpg</v>
      </c>
      <c r="G1627" s="72" t="str">
        <f>IF(ISBLANK(VLOOKUP($A1627,Courses!$A:G, COLUMN(G1627), 0)), "", VLOOKUP($A1627,Courses!$A:G, COLUMN(G1627), 0))</f>
        <v>the_designers_challenge_hole11.jpg</v>
      </c>
      <c r="H1627" s="72" t="str">
        <f>IF(ISBLANK(VLOOKUP($A1627,Courses!$A:H, COLUMN(H1627), 0)), "", VLOOKUP($A1627,Courses!$A:H, COLUMN(H1627), 0))</f>
        <v/>
      </c>
      <c r="I1627" s="72" t="str">
        <f>IF(ISBLANK(VLOOKUP($A1627,Courses!$A:I, COLUMN(I1627), 0)), "", VLOOKUP($A1627,Courses!$A:I, COLUMN(I1627), 0))</f>
        <v/>
      </c>
      <c r="J1627" s="72" t="str">
        <f>IF(ISBLANK(VLOOKUP($A1627,Courses!$A:J, COLUMN(J1627), 0)), "", VLOOKUP($A1627,Courses!$A:J, COLUMN(J1627), 0))</f>
        <v/>
      </c>
      <c r="K1627" s="57" t="str">
        <f>IF(ISBLANK(VLOOKUP($A1627,Courses!$A:K, COLUMN(K1627), 0)), "", VLOOKUP($A1627,Courses!$A:K, COLUMN(K1627), 0))</f>
        <v>the_designers_challenge_cc_park.zip</v>
      </c>
      <c r="L1627" s="8" t="str">
        <f>IF(ISBLANK(VLOOKUP($A1627,Courses!$A:L, COLUMN(L1627), 0)), "", VLOOKUP($A1627,Courses!$A:L, COLUMN(L1627), 0))</f>
        <v>The Designers Club</v>
      </c>
      <c r="M1627" s="8">
        <f>IF(ISBLANK(VLOOKUP($A1627,Courses!$A:M, COLUMN(M1627), 0)), "", VLOOKUP($A1627,Courses!$A:M, COLUMN(M1627), 0))</f>
        <v>13.8</v>
      </c>
      <c r="N1627" s="9">
        <f>IF(ISBLANK(VLOOKUP($A1627,Courses!$A:N, COLUMN(N1627), 0)), "", VLOOKUP($A1627,Courses!$A:N, COLUMN(N1627), 0))</f>
        <v>38247</v>
      </c>
      <c r="O1627" s="8" t="str">
        <f>IF(ISBLANK(VLOOKUP($A1627,Courses!$A:O, COLUMN(O1627), 0)), "", VLOOKUP($A1627,Courses!$A:O, COLUMN(O1627), 0))</f>
        <v>ccpark</v>
      </c>
      <c r="P1627" s="8" t="str">
        <f>IF(ISBLANK(VLOOKUP($A1627,Courses!$A:P, COLUMN(P1627), 0)), "", VLOOKUP($A1627,Courses!$A:P, COLUMN(P1627), 0))</f>
        <v>woodfordpark</v>
      </c>
      <c r="Q1627" s="8" t="str">
        <f>IF(ISBLANK(VLOOKUP($A1627,Courses!$A:Q, COLUMN(Q1627), 0)), "", VLOOKUP($A1627,Courses!$A:Q, COLUMN(Q1627), 0))</f>
        <v/>
      </c>
      <c r="R1627" s="8" t="str">
        <f>IF(ISBLANK(VLOOKUP($A1627,Courses!$A:R, COLUMN(R1627), 0)), "", VLOOKUP($A1627,Courses!$A:R, COLUMN(R1627), 0))</f>
        <v/>
      </c>
      <c r="S1627" s="8" t="str">
        <f>IF(ISBLANK(VLOOKUP($A1627,Courses!$A:S, COLUMN(S1627), 0)), "", VLOOKUP($A1627,Courses!$A:S, COLUMN(S1627), 0))</f>
        <v/>
      </c>
      <c r="T1627" s="8" t="str">
        <f>IF(ISBLANK(VLOOKUP($A1627,Courses!$A:T, COLUMN(T1627), 0)), "", VLOOKUP($A1627,Courses!$A:T, COLUMN(T1627), 0))</f>
        <v/>
      </c>
      <c r="U1627" s="8" t="str">
        <f>IF(ISBLANK(VLOOKUP($A1627,Courses!$A:U, COLUMN(U1627), 0)), "", VLOOKUP($A1627,Courses!$A:U, COLUMN(U1627), 0))</f>
        <v/>
      </c>
      <c r="V1627" s="8" t="str">
        <f>IF(ISBLANK(VLOOKUP($A1627,Courses!$A:V, COLUMN(V1627), 0)), "", VLOOKUP($A1627,Courses!$A:V, COLUMN(V1627), 0))</f>
        <v/>
      </c>
      <c r="W1627" s="8" t="str">
        <f>IF(ISBLANK(VLOOKUP($A1627,Courses!$A:W, COLUMN(W1627), 0)), "", VLOOKUP($A1627,Courses!$A:W, COLUMN(W1627), 0))</f>
        <v/>
      </c>
      <c r="X1627" s="8" t="str">
        <f>IF(ISBLANK(VLOOKUP($A1627,Courses!$A:X, COLUMN(X1627), 0)), "", VLOOKUP($A1627,Courses!$A:X, COLUMN(X1627), 0))</f>
        <v/>
      </c>
      <c r="Y1627" s="8" t="str">
        <f>IF(ISBLANK(VLOOKUP($A1627,Courses!$A:Y, COLUMN(Y1627), 0)), "", VLOOKUP($A1627,Courses!$A:Y, COLUMN(Y1627), 0))</f>
        <v/>
      </c>
      <c r="Z1627" s="8" t="str">
        <f>IF(ISBLANK(VLOOKUP($A1627,Courses!$A:Z, COLUMN(Z1627), 0)), "", VLOOKUP($A1627,Courses!$A:Z, COLUMN(Z1627), 0))</f>
        <v/>
      </c>
      <c r="AA1627" s="8" t="str">
        <f>IF(ISBLANK(VLOOKUP($A1627,Courses!$A:AA, COLUMN(AA1627), 0)), "", VLOOKUP($A1627,Courses!$A:AA, COLUMN(AA1627), 0))</f>
        <v/>
      </c>
      <c r="AB1627" s="8" t="str">
        <f>IF(ISBLANK(VLOOKUP($A1627,Courses!$A:AB, COLUMN(AB1627), 0)), "", VLOOKUP($A1627,Courses!$A:AB, COLUMN(AB1627), 0))</f>
        <v/>
      </c>
      <c r="AC1627" s="8" t="str">
        <f>IF(ISBLANK(VLOOKUP($A1627,Courses!$A:AC, COLUMN(AC1627), 0)), "", VLOOKUP($A1627,Courses!$A:AC, COLUMN(AC1627), 0))</f>
        <v/>
      </c>
      <c r="AD1627" s="8" t="str">
        <f>IF(ISBLANK(VLOOKUP($A1627,Courses!$A:AD, COLUMN(AD1627), 0)), "", VLOOKUP($A1627,Courses!$A:AD, COLUMN(AD1627), 0))</f>
        <v/>
      </c>
      <c r="AE1627" s="8" t="str">
        <f>IF(ISBLANK(VLOOKUP($A1627,Courses!$A:AE, COLUMN(AE1627), 0)), "", VLOOKUP($A1627,Courses!$A:AE, COLUMN(AE1627), 0))</f>
        <v/>
      </c>
      <c r="AF1627" s="8" t="str">
        <f>IF(ISBLANK(VLOOKUP($A1627,Courses!$A:AF, COLUMN(AF1627), 0)), "", VLOOKUP($A1627,Courses!$A:AF, COLUMN(AF1627), 0))</f>
        <v/>
      </c>
      <c r="AG1627" s="8">
        <f>IF(ISBLANK(VLOOKUP($A1627,Courses!$A:AG, COLUMN(AG1627), 0)), "", VLOOKUP($A1627,Courses!$A:AG, COLUMN(AG1627), 0))</f>
        <v>10</v>
      </c>
      <c r="AH1627" s="8">
        <f>IF(ISBLANK(VLOOKUP($A1627,Courses!$A:AH, COLUMN(AH1627), 0)), "", VLOOKUP($A1627,Courses!$A:AH, COLUMN(AH1627), 0))</f>
        <v>11</v>
      </c>
      <c r="AI1627" s="8" t="str">
        <f>IF(ISBLANK(VLOOKUP($A1627,Courses!$A:AI, COLUMN(AI1627), 0)), "", VLOOKUP($A1627,Courses!$A:AI, COLUMN(AI1627), 0))</f>
        <v/>
      </c>
      <c r="AJ1627" s="8" t="str">
        <f>IF(ISBLANK(VLOOKUP($A1627,Courses!$A:AJ, COLUMN(AJ1627), 0)), "", VLOOKUP($A1627,Courses!$A:AJ, COLUMN(AJ1627), 0))</f>
        <v/>
      </c>
      <c r="AK1627" s="8" t="str">
        <f>IF(ISBLANK(VLOOKUP($A1627,Courses!$A:AK, COLUMN(AK1627), 0)), "", VLOOKUP($A1627,Courses!$A:AK, COLUMN(AK1627), 0))</f>
        <v/>
      </c>
      <c r="AL1627" s="8"/>
      <c r="AM1627" s="8" t="s">
        <v>8713</v>
      </c>
    </row>
    <row r="1628" spans="1:39" ht="12.75" customHeight="1">
      <c r="A1628" s="4">
        <v>1371</v>
      </c>
      <c r="B1628" s="4"/>
      <c r="C1628" s="69" t="s">
        <v>3716</v>
      </c>
      <c r="D1628" s="6" t="str">
        <f>IF(ISBLANK(VLOOKUP($A1628,Courses!$A:D, COLUMN(D1628), 0)), "", VLOOKUP($A1628,Courses!$A:D, COLUMN(D1628), 0))</f>
        <v>Parkland</v>
      </c>
      <c r="E1628" s="7" t="str">
        <f>IF(ISBLANK(VLOOKUP($A1628,Courses!$A:E, COLUMN(E1628), 0)), "", VLOOKUP($A1628,Courses!$A:E, COLUMN(E1628), 0))</f>
        <v/>
      </c>
      <c r="F1628" s="72" t="str">
        <f>IF(ISBLANK(VLOOKUP($A1628,Courses!$A:F, COLUMN(F1628), 0)), "", VLOOKUP($A1628,Courses!$A:F, COLUMN(F1628), 0))</f>
        <v>the_devil_at_dusk_hole03.jpg</v>
      </c>
      <c r="G1628" s="72" t="str">
        <f>IF(ISBLANK(VLOOKUP($A1628,Courses!$A:G, COLUMN(G1628), 0)), "", VLOOKUP($A1628,Courses!$A:G, COLUMN(G1628), 0))</f>
        <v>the_devil_at_dusk_hole07.jpg</v>
      </c>
      <c r="H1628" s="72" t="str">
        <f>IF(ISBLANK(VLOOKUP($A1628,Courses!$A:H, COLUMN(H1628), 0)), "", VLOOKUP($A1628,Courses!$A:H, COLUMN(H1628), 0))</f>
        <v/>
      </c>
      <c r="I1628" s="72" t="str">
        <f>IF(ISBLANK(VLOOKUP($A1628,Courses!$A:I, COLUMN(I1628), 0)), "", VLOOKUP($A1628,Courses!$A:I, COLUMN(I1628), 0))</f>
        <v/>
      </c>
      <c r="J1628" s="72" t="str">
        <f>IF(ISBLANK(VLOOKUP($A1628,Courses!$A:J, COLUMN(J1628), 0)), "", VLOOKUP($A1628,Courses!$A:J, COLUMN(J1628), 0))</f>
        <v/>
      </c>
      <c r="K1628" s="57" t="str">
        <f>IF(ISBLANK(VLOOKUP($A1628,Courses!$A:K, COLUMN(K1628), 0)), "", VLOOKUP($A1628,Courses!$A:K, COLUMN(K1628), 0))</f>
        <v>the_devil_at_dusk.zip</v>
      </c>
      <c r="L1628" s="8" t="str">
        <f>IF(ISBLANK(VLOOKUP($A1628,Courses!$A:L, COLUMN(L1628), 0)), "", VLOOKUP($A1628,Courses!$A:L, COLUMN(L1628), 0))</f>
        <v>Steve Day</v>
      </c>
      <c r="M1628" s="8">
        <f>IF(ISBLANK(VLOOKUP($A1628,Courses!$A:M, COLUMN(M1628), 0)), "", VLOOKUP($A1628,Courses!$A:M, COLUMN(M1628), 0))</f>
        <v>11.4</v>
      </c>
      <c r="N1628" s="9">
        <f>IF(ISBLANK(VLOOKUP($A1628,Courses!$A:N, COLUMN(N1628), 0)), "", VLOOKUP($A1628,Courses!$A:N, COLUMN(N1628), 0))</f>
        <v>37238</v>
      </c>
      <c r="O1628" s="8" t="str">
        <f>IF(ISBLANK(VLOOKUP($A1628,Courses!$A:O, COLUMN(O1628), 0)), "", VLOOKUP($A1628,Courses!$A:O, COLUMN(O1628), 0))</f>
        <v>blackheath</v>
      </c>
      <c r="P1628" s="8" t="str">
        <f>IF(ISBLANK(VLOOKUP($A1628,Courses!$A:P, COLUMN(P1628), 0)), "", VLOOKUP($A1628,Courses!$A:P, COLUMN(P1628), 0))</f>
        <v>eveningsky</v>
      </c>
      <c r="Q1628" s="8" t="str">
        <f>IF(ISBLANK(VLOOKUP($A1628,Courses!$A:Q, COLUMN(Q1628), 0)), "", VLOOKUP($A1628,Courses!$A:Q, COLUMN(Q1628), 0))</f>
        <v/>
      </c>
      <c r="R1628" s="8" t="str">
        <f>IF(ISBLANK(VLOOKUP($A1628,Courses!$A:R, COLUMN(R1628), 0)), "", VLOOKUP($A1628,Courses!$A:R, COLUMN(R1628), 0))</f>
        <v/>
      </c>
      <c r="S1628" s="8" t="str">
        <f>IF(ISBLANK(VLOOKUP($A1628,Courses!$A:S, COLUMN(S1628), 0)), "", VLOOKUP($A1628,Courses!$A:S, COLUMN(S1628), 0))</f>
        <v/>
      </c>
      <c r="T1628" s="8" t="str">
        <f>IF(ISBLANK(VLOOKUP($A1628,Courses!$A:T, COLUMN(T1628), 0)), "", VLOOKUP($A1628,Courses!$A:T, COLUMN(T1628), 0))</f>
        <v/>
      </c>
      <c r="U1628" s="8" t="str">
        <f>IF(ISBLANK(VLOOKUP($A1628,Courses!$A:U, COLUMN(U1628), 0)), "", VLOOKUP($A1628,Courses!$A:U, COLUMN(U1628), 0))</f>
        <v/>
      </c>
      <c r="V1628" s="8" t="str">
        <f>IF(ISBLANK(VLOOKUP($A1628,Courses!$A:V, COLUMN(V1628), 0)), "", VLOOKUP($A1628,Courses!$A:V, COLUMN(V1628), 0))</f>
        <v/>
      </c>
      <c r="W1628" s="8" t="str">
        <f>IF(ISBLANK(VLOOKUP($A1628,Courses!$A:W, COLUMN(W1628), 0)), "", VLOOKUP($A1628,Courses!$A:W, COLUMN(W1628), 0))</f>
        <v/>
      </c>
      <c r="X1628" s="8" t="str">
        <f>IF(ISBLANK(VLOOKUP($A1628,Courses!$A:X, COLUMN(X1628), 0)), "", VLOOKUP($A1628,Courses!$A:X, COLUMN(X1628), 0))</f>
        <v/>
      </c>
      <c r="Y1628" s="8" t="str">
        <f>IF(ISBLANK(VLOOKUP($A1628,Courses!$A:Y, COLUMN(Y1628), 0)), "", VLOOKUP($A1628,Courses!$A:Y, COLUMN(Y1628), 0))</f>
        <v/>
      </c>
      <c r="Z1628" s="8" t="str">
        <f>IF(ISBLANK(VLOOKUP($A1628,Courses!$A:Z, COLUMN(Z1628), 0)), "", VLOOKUP($A1628,Courses!$A:Z, COLUMN(Z1628), 0))</f>
        <v/>
      </c>
      <c r="AA1628" s="8" t="str">
        <f>IF(ISBLANK(VLOOKUP($A1628,Courses!$A:AA, COLUMN(AA1628), 0)), "", VLOOKUP($A1628,Courses!$A:AA, COLUMN(AA1628), 0))</f>
        <v/>
      </c>
      <c r="AB1628" s="8" t="str">
        <f>IF(ISBLANK(VLOOKUP($A1628,Courses!$A:AB, COLUMN(AB1628), 0)), "", VLOOKUP($A1628,Courses!$A:AB, COLUMN(AB1628), 0))</f>
        <v/>
      </c>
      <c r="AC1628" s="8" t="str">
        <f>IF(ISBLANK(VLOOKUP($A1628,Courses!$A:AC, COLUMN(AC1628), 0)), "", VLOOKUP($A1628,Courses!$A:AC, COLUMN(AC1628), 0))</f>
        <v/>
      </c>
      <c r="AD1628" s="8" t="str">
        <f>IF(ISBLANK(VLOOKUP($A1628,Courses!$A:AD, COLUMN(AD1628), 0)), "", VLOOKUP($A1628,Courses!$A:AD, COLUMN(AD1628), 0))</f>
        <v/>
      </c>
      <c r="AE1628" s="8" t="str">
        <f>IF(ISBLANK(VLOOKUP($A1628,Courses!$A:AE, COLUMN(AE1628), 0)), "", VLOOKUP($A1628,Courses!$A:AE, COLUMN(AE1628), 0))</f>
        <v/>
      </c>
      <c r="AF1628" s="8" t="str">
        <f>IF(ISBLANK(VLOOKUP($A1628,Courses!$A:AF, COLUMN(AF1628), 0)), "", VLOOKUP($A1628,Courses!$A:AF, COLUMN(AF1628), 0))</f>
        <v/>
      </c>
      <c r="AG1628" s="8">
        <f>IF(ISBLANK(VLOOKUP($A1628,Courses!$A:AG, COLUMN(AG1628), 0)), "", VLOOKUP($A1628,Courses!$A:AG, COLUMN(AG1628), 0))</f>
        <v>3</v>
      </c>
      <c r="AH1628" s="8">
        <f>IF(ISBLANK(VLOOKUP($A1628,Courses!$A:AH, COLUMN(AH1628), 0)), "", VLOOKUP($A1628,Courses!$A:AH, COLUMN(AH1628), 0))</f>
        <v>7</v>
      </c>
      <c r="AI1628" s="8" t="str">
        <f>IF(ISBLANK(VLOOKUP($A1628,Courses!$A:AI, COLUMN(AI1628), 0)), "", VLOOKUP($A1628,Courses!$A:AI, COLUMN(AI1628), 0))</f>
        <v/>
      </c>
      <c r="AJ1628" s="8" t="str">
        <f>IF(ISBLANK(VLOOKUP($A1628,Courses!$A:AJ, COLUMN(AJ1628), 0)), "", VLOOKUP($A1628,Courses!$A:AJ, COLUMN(AJ1628), 0))</f>
        <v/>
      </c>
      <c r="AK1628" s="8" t="str">
        <f>IF(ISBLANK(VLOOKUP($A1628,Courses!$A:AK, COLUMN(AK1628), 0)), "", VLOOKUP($A1628,Courses!$A:AK, COLUMN(AK1628), 0))</f>
        <v/>
      </c>
      <c r="AL1628" s="8"/>
      <c r="AM1628" s="8" t="s">
        <v>8713</v>
      </c>
    </row>
    <row r="1629" spans="1:39" ht="12.75" customHeight="1">
      <c r="A1629" s="4">
        <v>1372</v>
      </c>
      <c r="B1629" s="4"/>
      <c r="C1629" s="69" t="s">
        <v>3719</v>
      </c>
      <c r="D1629" s="6" t="str">
        <f>IF(ISBLANK(VLOOKUP($A1629,Courses!$A:D, COLUMN(D1629), 0)), "", VLOOKUP($A1629,Courses!$A:D, COLUMN(D1629), 0))</f>
        <v>Lakeside</v>
      </c>
      <c r="E1629" s="7" t="str">
        <f>IF(ISBLANK(VLOOKUP($A1629,Courses!$A:E, COLUMN(E1629), 0)), "", VLOOKUP($A1629,Courses!$A:E, COLUMN(E1629), 0))</f>
        <v/>
      </c>
      <c r="F1629" s="72" t="str">
        <f>IF(ISBLANK(VLOOKUP($A1629,Courses!$A:F, COLUMN(F1629), 0)), "", VLOOKUP($A1629,Courses!$A:F, COLUMN(F1629), 0))</f>
        <v>the_devils_challenge_splash.jpg</v>
      </c>
      <c r="G1629" s="72" t="str">
        <f>IF(ISBLANK(VLOOKUP($A1629,Courses!$A:G, COLUMN(G1629), 0)), "", VLOOKUP($A1629,Courses!$A:G, COLUMN(G1629), 0))</f>
        <v>the_devils_challenge_hole07.jpg</v>
      </c>
      <c r="H1629" s="72" t="str">
        <f>IF(ISBLANK(VLOOKUP($A1629,Courses!$A:H, COLUMN(H1629), 0)), "", VLOOKUP($A1629,Courses!$A:H, COLUMN(H1629), 0))</f>
        <v/>
      </c>
      <c r="I1629" s="72" t="str">
        <f>IF(ISBLANK(VLOOKUP($A1629,Courses!$A:I, COLUMN(I1629), 0)), "", VLOOKUP($A1629,Courses!$A:I, COLUMN(I1629), 0))</f>
        <v/>
      </c>
      <c r="J1629" s="72" t="str">
        <f>IF(ISBLANK(VLOOKUP($A1629,Courses!$A:J, COLUMN(J1629), 0)), "", VLOOKUP($A1629,Courses!$A:J, COLUMN(J1629), 0))</f>
        <v/>
      </c>
      <c r="K1629" s="57" t="str">
        <f>IF(ISBLANK(VLOOKUP($A1629,Courses!$A:K, COLUMN(K1629), 0)), "", VLOOKUP($A1629,Courses!$A:K, COLUMN(K1629), 0))</f>
        <v>the_devils_challenge.zip</v>
      </c>
      <c r="L1629" s="8" t="str">
        <f>IF(ISBLANK(VLOOKUP($A1629,Courses!$A:L, COLUMN(L1629), 0)), "", VLOOKUP($A1629,Courses!$A:L, COLUMN(L1629), 0))</f>
        <v>Crank</v>
      </c>
      <c r="M1629" s="8">
        <f>IF(ISBLANK(VLOOKUP($A1629,Courses!$A:M, COLUMN(M1629), 0)), "", VLOOKUP($A1629,Courses!$A:M, COLUMN(M1629), 0))</f>
        <v>9.1999999999999993</v>
      </c>
      <c r="N1629" s="9">
        <f>IF(ISBLANK(VLOOKUP($A1629,Courses!$A:N, COLUMN(N1629), 0)), "", VLOOKUP($A1629,Courses!$A:N, COLUMN(N1629), 0))</f>
        <v>38539</v>
      </c>
      <c r="O1629" s="8" t="str">
        <f>IF(ISBLANK(VLOOKUP($A1629,Courses!$A:O, COLUMN(O1629), 0)), "", VLOOKUP($A1629,Courses!$A:O, COLUMN(O1629), 0))</f>
        <v>beartooth</v>
      </c>
      <c r="P1629" s="8" t="str">
        <f>IF(ISBLANK(VLOOKUP($A1629,Courses!$A:P, COLUMN(P1629), 0)), "", VLOOKUP($A1629,Courses!$A:P, COLUMN(P1629), 0))</f>
        <v>whisperwind</v>
      </c>
      <c r="Q1629" s="8" t="str">
        <f>IF(ISBLANK(VLOOKUP($A1629,Courses!$A:Q, COLUMN(Q1629), 0)), "", VLOOKUP($A1629,Courses!$A:Q, COLUMN(Q1629), 0))</f>
        <v/>
      </c>
      <c r="R1629" s="8" t="str">
        <f>IF(ISBLANK(VLOOKUP($A1629,Courses!$A:R, COLUMN(R1629), 0)), "", VLOOKUP($A1629,Courses!$A:R, COLUMN(R1629), 0))</f>
        <v/>
      </c>
      <c r="S1629" s="8" t="str">
        <f>IF(ISBLANK(VLOOKUP($A1629,Courses!$A:S, COLUMN(S1629), 0)), "", VLOOKUP($A1629,Courses!$A:S, COLUMN(S1629), 0))</f>
        <v/>
      </c>
      <c r="T1629" s="8" t="str">
        <f>IF(ISBLANK(VLOOKUP($A1629,Courses!$A:T, COLUMN(T1629), 0)), "", VLOOKUP($A1629,Courses!$A:T, COLUMN(T1629), 0))</f>
        <v/>
      </c>
      <c r="U1629" s="8" t="str">
        <f>IF(ISBLANK(VLOOKUP($A1629,Courses!$A:U, COLUMN(U1629), 0)), "", VLOOKUP($A1629,Courses!$A:U, COLUMN(U1629), 0))</f>
        <v/>
      </c>
      <c r="V1629" s="8" t="str">
        <f>IF(ISBLANK(VLOOKUP($A1629,Courses!$A:V, COLUMN(V1629), 0)), "", VLOOKUP($A1629,Courses!$A:V, COLUMN(V1629), 0))</f>
        <v/>
      </c>
      <c r="W1629" s="8" t="str">
        <f>IF(ISBLANK(VLOOKUP($A1629,Courses!$A:W, COLUMN(W1629), 0)), "", VLOOKUP($A1629,Courses!$A:W, COLUMN(W1629), 0))</f>
        <v/>
      </c>
      <c r="X1629" s="8" t="str">
        <f>IF(ISBLANK(VLOOKUP($A1629,Courses!$A:X, COLUMN(X1629), 0)), "", VLOOKUP($A1629,Courses!$A:X, COLUMN(X1629), 0))</f>
        <v/>
      </c>
      <c r="Y1629" s="8" t="str">
        <f>IF(ISBLANK(VLOOKUP($A1629,Courses!$A:Y, COLUMN(Y1629), 0)), "", VLOOKUP($A1629,Courses!$A:Y, COLUMN(Y1629), 0))</f>
        <v/>
      </c>
      <c r="Z1629" s="8" t="str">
        <f>IF(ISBLANK(VLOOKUP($A1629,Courses!$A:Z, COLUMN(Z1629), 0)), "", VLOOKUP($A1629,Courses!$A:Z, COLUMN(Z1629), 0))</f>
        <v/>
      </c>
      <c r="AA1629" s="8" t="str">
        <f>IF(ISBLANK(VLOOKUP($A1629,Courses!$A:AA, COLUMN(AA1629), 0)), "", VLOOKUP($A1629,Courses!$A:AA, COLUMN(AA1629), 0))</f>
        <v/>
      </c>
      <c r="AB1629" s="8" t="str">
        <f>IF(ISBLANK(VLOOKUP($A1629,Courses!$A:AB, COLUMN(AB1629), 0)), "", VLOOKUP($A1629,Courses!$A:AB, COLUMN(AB1629), 0))</f>
        <v/>
      </c>
      <c r="AC1629" s="8" t="str">
        <f>IF(ISBLANK(VLOOKUP($A1629,Courses!$A:AC, COLUMN(AC1629), 0)), "", VLOOKUP($A1629,Courses!$A:AC, COLUMN(AC1629), 0))</f>
        <v/>
      </c>
      <c r="AD1629" s="8" t="str">
        <f>IF(ISBLANK(VLOOKUP($A1629,Courses!$A:AD, COLUMN(AD1629), 0)), "", VLOOKUP($A1629,Courses!$A:AD, COLUMN(AD1629), 0))</f>
        <v/>
      </c>
      <c r="AE1629" s="8" t="str">
        <f>IF(ISBLANK(VLOOKUP($A1629,Courses!$A:AE, COLUMN(AE1629), 0)), "", VLOOKUP($A1629,Courses!$A:AE, COLUMN(AE1629), 0))</f>
        <v/>
      </c>
      <c r="AF1629" s="8" t="str">
        <f>IF(ISBLANK(VLOOKUP($A1629,Courses!$A:AF, COLUMN(AF1629), 0)), "", VLOOKUP($A1629,Courses!$A:AF, COLUMN(AF1629), 0))</f>
        <v/>
      </c>
      <c r="AG1629" s="8" t="str">
        <f>IF(ISBLANK(VLOOKUP($A1629,Courses!$A:AG, COLUMN(AG1629), 0)), "", VLOOKUP($A1629,Courses!$A:AG, COLUMN(AG1629), 0))</f>
        <v>Sp</v>
      </c>
      <c r="AH1629" s="8">
        <f>IF(ISBLANK(VLOOKUP($A1629,Courses!$A:AH, COLUMN(AH1629), 0)), "", VLOOKUP($A1629,Courses!$A:AH, COLUMN(AH1629), 0))</f>
        <v>7</v>
      </c>
      <c r="AI1629" s="8" t="str">
        <f>IF(ISBLANK(VLOOKUP($A1629,Courses!$A:AI, COLUMN(AI1629), 0)), "", VLOOKUP($A1629,Courses!$A:AI, COLUMN(AI1629), 0))</f>
        <v/>
      </c>
      <c r="AJ1629" s="8" t="str">
        <f>IF(ISBLANK(VLOOKUP($A1629,Courses!$A:AJ, COLUMN(AJ1629), 0)), "", VLOOKUP($A1629,Courses!$A:AJ, COLUMN(AJ1629), 0))</f>
        <v/>
      </c>
      <c r="AK1629" s="8" t="str">
        <f>IF(ISBLANK(VLOOKUP($A1629,Courses!$A:AK, COLUMN(AK1629), 0)), "", VLOOKUP($A1629,Courses!$A:AK, COLUMN(AK1629), 0))</f>
        <v/>
      </c>
      <c r="AL1629" s="8"/>
      <c r="AM1629" s="8" t="s">
        <v>8713</v>
      </c>
    </row>
    <row r="1630" spans="1:39" ht="12.75" customHeight="1">
      <c r="A1630" s="4">
        <v>1373</v>
      </c>
      <c r="B1630" s="4"/>
      <c r="C1630" s="69" t="s">
        <v>3721</v>
      </c>
      <c r="D1630" s="6" t="str">
        <f>IF(ISBLANK(VLOOKUP($A1630,Courses!$A:D, COLUMN(D1630), 0)), "", VLOOKUP($A1630,Courses!$A:D, COLUMN(D1630), 0))</f>
        <v>Mtn valley</v>
      </c>
      <c r="E1630" s="7" t="str">
        <f>IF(ISBLANK(VLOOKUP($A1630,Courses!$A:E, COLUMN(E1630), 0)), "", VLOOKUP($A1630,Courses!$A:E, COLUMN(E1630), 0))</f>
        <v/>
      </c>
      <c r="F1630" s="72" t="str">
        <f>IF(ISBLANK(VLOOKUP($A1630,Courses!$A:F, COLUMN(F1630), 0)), "", VLOOKUP($A1630,Courses!$A:F, COLUMN(F1630), 0))</f>
        <v>the_devils_demise_hole04.jpg</v>
      </c>
      <c r="G1630" s="72" t="str">
        <f>IF(ISBLANK(VLOOKUP($A1630,Courses!$A:G, COLUMN(G1630), 0)), "", VLOOKUP($A1630,Courses!$A:G, COLUMN(G1630), 0))</f>
        <v>the_devils_demise_hole06.jpg</v>
      </c>
      <c r="H1630" s="72" t="str">
        <f>IF(ISBLANK(VLOOKUP($A1630,Courses!$A:H, COLUMN(H1630), 0)), "", VLOOKUP($A1630,Courses!$A:H, COLUMN(H1630), 0))</f>
        <v/>
      </c>
      <c r="I1630" s="72" t="str">
        <f>IF(ISBLANK(VLOOKUP($A1630,Courses!$A:I, COLUMN(I1630), 0)), "", VLOOKUP($A1630,Courses!$A:I, COLUMN(I1630), 0))</f>
        <v/>
      </c>
      <c r="J1630" s="72" t="str">
        <f>IF(ISBLANK(VLOOKUP($A1630,Courses!$A:J, COLUMN(J1630), 0)), "", VLOOKUP($A1630,Courses!$A:J, COLUMN(J1630), 0))</f>
        <v/>
      </c>
      <c r="K1630" s="57" t="str">
        <f>IF(ISBLANK(VLOOKUP($A1630,Courses!$A:K, COLUMN(K1630), 0)), "", VLOOKUP($A1630,Courses!$A:K, COLUMN(K1630), 0))</f>
        <v>the_devils_demise.zip</v>
      </c>
      <c r="L1630" s="8" t="str">
        <f>IF(ISBLANK(VLOOKUP($A1630,Courses!$A:L, COLUMN(L1630), 0)), "", VLOOKUP($A1630,Courses!$A:L, COLUMN(L1630), 0))</f>
        <v>Crank</v>
      </c>
      <c r="M1630" s="8">
        <f>IF(ISBLANK(VLOOKUP($A1630,Courses!$A:M, COLUMN(M1630), 0)), "", VLOOKUP($A1630,Courses!$A:M, COLUMN(M1630), 0))</f>
        <v>8.6</v>
      </c>
      <c r="N1630" s="9">
        <f>IF(ISBLANK(VLOOKUP($A1630,Courses!$A:N, COLUMN(N1630), 0)), "", VLOOKUP($A1630,Courses!$A:N, COLUMN(N1630), 0))</f>
        <v>38598</v>
      </c>
      <c r="O1630" s="8" t="str">
        <f>IF(ISBLANK(VLOOKUP($A1630,Courses!$A:O, COLUMN(O1630), 0)), "", VLOOKUP($A1630,Courses!$A:O, COLUMN(O1630), 0))</f>
        <v>barrenhills</v>
      </c>
      <c r="P1630" s="8" t="str">
        <f>IF(ISBLANK(VLOOKUP($A1630,Courses!$A:P, COLUMN(P1630), 0)), "", VLOOKUP($A1630,Courses!$A:P, COLUMN(P1630), 0))</f>
        <v>beartooth</v>
      </c>
      <c r="Q1630" s="8" t="str">
        <f>IF(ISBLANK(VLOOKUP($A1630,Courses!$A:Q, COLUMN(Q1630), 0)), "", VLOOKUP($A1630,Courses!$A:Q, COLUMN(Q1630), 0))</f>
        <v>victorian</v>
      </c>
      <c r="R1630" s="8" t="str">
        <f>IF(ISBLANK(VLOOKUP($A1630,Courses!$A:R, COLUMN(R1630), 0)), "", VLOOKUP($A1630,Courses!$A:R, COLUMN(R1630), 0))</f>
        <v>whisperwind</v>
      </c>
      <c r="S1630" s="8" t="str">
        <f>IF(ISBLANK(VLOOKUP($A1630,Courses!$A:S, COLUMN(S1630), 0)), "", VLOOKUP($A1630,Courses!$A:S, COLUMN(S1630), 0))</f>
        <v>woodfordpark</v>
      </c>
      <c r="T1630" s="8" t="str">
        <f>IF(ISBLANK(VLOOKUP($A1630,Courses!$A:T, COLUMN(T1630), 0)), "", VLOOKUP($A1630,Courses!$A:T, COLUMN(T1630), 0))</f>
        <v/>
      </c>
      <c r="U1630" s="8" t="str">
        <f>IF(ISBLANK(VLOOKUP($A1630,Courses!$A:U, COLUMN(U1630), 0)), "", VLOOKUP($A1630,Courses!$A:U, COLUMN(U1630), 0))</f>
        <v/>
      </c>
      <c r="V1630" s="8" t="str">
        <f>IF(ISBLANK(VLOOKUP($A1630,Courses!$A:V, COLUMN(V1630), 0)), "", VLOOKUP($A1630,Courses!$A:V, COLUMN(V1630), 0))</f>
        <v/>
      </c>
      <c r="W1630" s="8" t="str">
        <f>IF(ISBLANK(VLOOKUP($A1630,Courses!$A:W, COLUMN(W1630), 0)), "", VLOOKUP($A1630,Courses!$A:W, COLUMN(W1630), 0))</f>
        <v/>
      </c>
      <c r="X1630" s="8" t="str">
        <f>IF(ISBLANK(VLOOKUP($A1630,Courses!$A:X, COLUMN(X1630), 0)), "", VLOOKUP($A1630,Courses!$A:X, COLUMN(X1630), 0))</f>
        <v/>
      </c>
      <c r="Y1630" s="8" t="str">
        <f>IF(ISBLANK(VLOOKUP($A1630,Courses!$A:Y, COLUMN(Y1630), 0)), "", VLOOKUP($A1630,Courses!$A:Y, COLUMN(Y1630), 0))</f>
        <v/>
      </c>
      <c r="Z1630" s="8" t="str">
        <f>IF(ISBLANK(VLOOKUP($A1630,Courses!$A:Z, COLUMN(Z1630), 0)), "", VLOOKUP($A1630,Courses!$A:Z, COLUMN(Z1630), 0))</f>
        <v/>
      </c>
      <c r="AA1630" s="8" t="str">
        <f>IF(ISBLANK(VLOOKUP($A1630,Courses!$A:AA, COLUMN(AA1630), 0)), "", VLOOKUP($A1630,Courses!$A:AA, COLUMN(AA1630), 0))</f>
        <v/>
      </c>
      <c r="AB1630" s="8" t="str">
        <f>IF(ISBLANK(VLOOKUP($A1630,Courses!$A:AB, COLUMN(AB1630), 0)), "", VLOOKUP($A1630,Courses!$A:AB, COLUMN(AB1630), 0))</f>
        <v/>
      </c>
      <c r="AC1630" s="8" t="str">
        <f>IF(ISBLANK(VLOOKUP($A1630,Courses!$A:AC, COLUMN(AC1630), 0)), "", VLOOKUP($A1630,Courses!$A:AC, COLUMN(AC1630), 0))</f>
        <v/>
      </c>
      <c r="AD1630" s="8" t="str">
        <f>IF(ISBLANK(VLOOKUP($A1630,Courses!$A:AD, COLUMN(AD1630), 0)), "", VLOOKUP($A1630,Courses!$A:AD, COLUMN(AD1630), 0))</f>
        <v/>
      </c>
      <c r="AE1630" s="8" t="str">
        <f>IF(ISBLANK(VLOOKUP($A1630,Courses!$A:AE, COLUMN(AE1630), 0)), "", VLOOKUP($A1630,Courses!$A:AE, COLUMN(AE1630), 0))</f>
        <v/>
      </c>
      <c r="AF1630" s="8" t="str">
        <f>IF(ISBLANK(VLOOKUP($A1630,Courses!$A:AF, COLUMN(AF1630), 0)), "", VLOOKUP($A1630,Courses!$A:AF, COLUMN(AF1630), 0))</f>
        <v/>
      </c>
      <c r="AG1630" s="8">
        <f>IF(ISBLANK(VLOOKUP($A1630,Courses!$A:AG, COLUMN(AG1630), 0)), "", VLOOKUP($A1630,Courses!$A:AG, COLUMN(AG1630), 0))</f>
        <v>4</v>
      </c>
      <c r="AH1630" s="8">
        <f>IF(ISBLANK(VLOOKUP($A1630,Courses!$A:AH, COLUMN(AH1630), 0)), "", VLOOKUP($A1630,Courses!$A:AH, COLUMN(AH1630), 0))</f>
        <v>6</v>
      </c>
      <c r="AI1630" s="8" t="str">
        <f>IF(ISBLANK(VLOOKUP($A1630,Courses!$A:AI, COLUMN(AI1630), 0)), "", VLOOKUP($A1630,Courses!$A:AI, COLUMN(AI1630), 0))</f>
        <v/>
      </c>
      <c r="AJ1630" s="8" t="str">
        <f>IF(ISBLANK(VLOOKUP($A1630,Courses!$A:AJ, COLUMN(AJ1630), 0)), "", VLOOKUP($A1630,Courses!$A:AJ, COLUMN(AJ1630), 0))</f>
        <v/>
      </c>
      <c r="AK1630" s="8" t="str">
        <f>IF(ISBLANK(VLOOKUP($A1630,Courses!$A:AK, COLUMN(AK1630), 0)), "", VLOOKUP($A1630,Courses!$A:AK, COLUMN(AK1630), 0))</f>
        <v/>
      </c>
      <c r="AL1630" s="8"/>
      <c r="AM1630" s="8" t="s">
        <v>8713</v>
      </c>
    </row>
    <row r="1631" spans="1:39" ht="12.75" customHeight="1">
      <c r="A1631" s="4">
        <v>1374</v>
      </c>
      <c r="B1631" s="4"/>
      <c r="C1631" s="69" t="s">
        <v>3723</v>
      </c>
      <c r="D1631" s="6" t="str">
        <f>IF(ISBLANK(VLOOKUP($A1631,Courses!$A:D, COLUMN(D1631), 0)), "", VLOOKUP($A1631,Courses!$A:D, COLUMN(D1631), 0))</f>
        <v>Links</v>
      </c>
      <c r="E1631" s="7" t="str">
        <f>IF(ISBLANK(VLOOKUP($A1631,Courses!$A:E, COLUMN(E1631), 0)), "", VLOOKUP($A1631,Courses!$A:E, COLUMN(E1631), 0))</f>
        <v/>
      </c>
      <c r="F1631" s="72" t="str">
        <f>IF(ISBLANK(VLOOKUP($A1631,Courses!$A:F, COLUMN(F1631), 0)), "", VLOOKUP($A1631,Courses!$A:F, COLUMN(F1631), 0))</f>
        <v>the_devils_playground_splash.jpg</v>
      </c>
      <c r="G1631" s="72" t="str">
        <f>IF(ISBLANK(VLOOKUP($A1631,Courses!$A:G, COLUMN(G1631), 0)), "", VLOOKUP($A1631,Courses!$A:G, COLUMN(G1631), 0))</f>
        <v>the_devils_playground_hole07.jpg</v>
      </c>
      <c r="H1631" s="72" t="str">
        <f>IF(ISBLANK(VLOOKUP($A1631,Courses!$A:H, COLUMN(H1631), 0)), "", VLOOKUP($A1631,Courses!$A:H, COLUMN(H1631), 0))</f>
        <v/>
      </c>
      <c r="I1631" s="72" t="str">
        <f>IF(ISBLANK(VLOOKUP($A1631,Courses!$A:I, COLUMN(I1631), 0)), "", VLOOKUP($A1631,Courses!$A:I, COLUMN(I1631), 0))</f>
        <v/>
      </c>
      <c r="J1631" s="72" t="str">
        <f>IF(ISBLANK(VLOOKUP($A1631,Courses!$A:J, COLUMN(J1631), 0)), "", VLOOKUP($A1631,Courses!$A:J, COLUMN(J1631), 0))</f>
        <v/>
      </c>
      <c r="K1631" s="57" t="str">
        <f>IF(ISBLANK(VLOOKUP($A1631,Courses!$A:K, COLUMN(K1631), 0)), "", VLOOKUP($A1631,Courses!$A:K, COLUMN(K1631), 0))</f>
        <v>the_devils_playground.zip</v>
      </c>
      <c r="L1631" s="8" t="str">
        <f>IF(ISBLANK(VLOOKUP($A1631,Courses!$A:L, COLUMN(L1631), 0)), "", VLOOKUP($A1631,Courses!$A:L, COLUMN(L1631), 0))</f>
        <v>Crank</v>
      </c>
      <c r="M1631" s="8">
        <f>IF(ISBLANK(VLOOKUP($A1631,Courses!$A:M, COLUMN(M1631), 0)), "", VLOOKUP($A1631,Courses!$A:M, COLUMN(M1631), 0))</f>
        <v>8.5</v>
      </c>
      <c r="N1631" s="9">
        <f>IF(ISBLANK(VLOOKUP($A1631,Courses!$A:N, COLUMN(N1631), 0)), "", VLOOKUP($A1631,Courses!$A:N, COLUMN(N1631), 0))</f>
        <v>38497</v>
      </c>
      <c r="O1631" s="8" t="str">
        <f>IF(ISBLANK(VLOOKUP($A1631,Courses!$A:O, COLUMN(O1631), 0)), "", VLOOKUP($A1631,Courses!$A:O, COLUMN(O1631), 0))</f>
        <v>arcadiagrasses</v>
      </c>
      <c r="P1631" s="8" t="str">
        <f>IF(ISBLANK(VLOOKUP($A1631,Courses!$A:P, COLUMN(P1631), 0)), "", VLOOKUP($A1631,Courses!$A:P, COLUMN(P1631), 0))</f>
        <v>beartooth</v>
      </c>
      <c r="Q1631" s="8" t="str">
        <f>IF(ISBLANK(VLOOKUP($A1631,Courses!$A:Q, COLUMN(Q1631), 0)), "", VLOOKUP($A1631,Courses!$A:Q, COLUMN(Q1631), 0))</f>
        <v>locheil1</v>
      </c>
      <c r="R1631" s="8" t="str">
        <f>IF(ISBLANK(VLOOKUP($A1631,Courses!$A:R, COLUMN(R1631), 0)), "", VLOOKUP($A1631,Courses!$A:R, COLUMN(R1631), 0))</f>
        <v>woodfordpark</v>
      </c>
      <c r="S1631" s="8" t="str">
        <f>IF(ISBLANK(VLOOKUP($A1631,Courses!$A:S, COLUMN(S1631), 0)), "", VLOOKUP($A1631,Courses!$A:S, COLUMN(S1631), 0))</f>
        <v/>
      </c>
      <c r="T1631" s="8" t="str">
        <f>IF(ISBLANK(VLOOKUP($A1631,Courses!$A:T, COLUMN(T1631), 0)), "", VLOOKUP($A1631,Courses!$A:T, COLUMN(T1631), 0))</f>
        <v/>
      </c>
      <c r="U1631" s="8" t="str">
        <f>IF(ISBLANK(VLOOKUP($A1631,Courses!$A:U, COLUMN(U1631), 0)), "", VLOOKUP($A1631,Courses!$A:U, COLUMN(U1631), 0))</f>
        <v/>
      </c>
      <c r="V1631" s="8" t="str">
        <f>IF(ISBLANK(VLOOKUP($A1631,Courses!$A:V, COLUMN(V1631), 0)), "", VLOOKUP($A1631,Courses!$A:V, COLUMN(V1631), 0))</f>
        <v/>
      </c>
      <c r="W1631" s="8" t="str">
        <f>IF(ISBLANK(VLOOKUP($A1631,Courses!$A:W, COLUMN(W1631), 0)), "", VLOOKUP($A1631,Courses!$A:W, COLUMN(W1631), 0))</f>
        <v/>
      </c>
      <c r="X1631" s="8" t="str">
        <f>IF(ISBLANK(VLOOKUP($A1631,Courses!$A:X, COLUMN(X1631), 0)), "", VLOOKUP($A1631,Courses!$A:X, COLUMN(X1631), 0))</f>
        <v/>
      </c>
      <c r="Y1631" s="8" t="str">
        <f>IF(ISBLANK(VLOOKUP($A1631,Courses!$A:Y, COLUMN(Y1631), 0)), "", VLOOKUP($A1631,Courses!$A:Y, COLUMN(Y1631), 0))</f>
        <v/>
      </c>
      <c r="Z1631" s="8" t="str">
        <f>IF(ISBLANK(VLOOKUP($A1631,Courses!$A:Z, COLUMN(Z1631), 0)), "", VLOOKUP($A1631,Courses!$A:Z, COLUMN(Z1631), 0))</f>
        <v/>
      </c>
      <c r="AA1631" s="8" t="str">
        <f>IF(ISBLANK(VLOOKUP($A1631,Courses!$A:AA, COLUMN(AA1631), 0)), "", VLOOKUP($A1631,Courses!$A:AA, COLUMN(AA1631), 0))</f>
        <v/>
      </c>
      <c r="AB1631" s="8" t="str">
        <f>IF(ISBLANK(VLOOKUP($A1631,Courses!$A:AB, COLUMN(AB1631), 0)), "", VLOOKUP($A1631,Courses!$A:AB, COLUMN(AB1631), 0))</f>
        <v/>
      </c>
      <c r="AC1631" s="8" t="str">
        <f>IF(ISBLANK(VLOOKUP($A1631,Courses!$A:AC, COLUMN(AC1631), 0)), "", VLOOKUP($A1631,Courses!$A:AC, COLUMN(AC1631), 0))</f>
        <v/>
      </c>
      <c r="AD1631" s="8" t="str">
        <f>IF(ISBLANK(VLOOKUP($A1631,Courses!$A:AD, COLUMN(AD1631), 0)), "", VLOOKUP($A1631,Courses!$A:AD, COLUMN(AD1631), 0))</f>
        <v/>
      </c>
      <c r="AE1631" s="8" t="str">
        <f>IF(ISBLANK(VLOOKUP($A1631,Courses!$A:AE, COLUMN(AE1631), 0)), "", VLOOKUP($A1631,Courses!$A:AE, COLUMN(AE1631), 0))</f>
        <v/>
      </c>
      <c r="AF1631" s="8" t="str">
        <f>IF(ISBLANK(VLOOKUP($A1631,Courses!$A:AF, COLUMN(AF1631), 0)), "", VLOOKUP($A1631,Courses!$A:AF, COLUMN(AF1631), 0))</f>
        <v/>
      </c>
      <c r="AG1631" s="8" t="str">
        <f>IF(ISBLANK(VLOOKUP($A1631,Courses!$A:AG, COLUMN(AG1631), 0)), "", VLOOKUP($A1631,Courses!$A:AG, COLUMN(AG1631), 0))</f>
        <v>Sp</v>
      </c>
      <c r="AH1631" s="8">
        <f>IF(ISBLANK(VLOOKUP($A1631,Courses!$A:AH, COLUMN(AH1631), 0)), "", VLOOKUP($A1631,Courses!$A:AH, COLUMN(AH1631), 0))</f>
        <v>7</v>
      </c>
      <c r="AI1631" s="8" t="str">
        <f>IF(ISBLANK(VLOOKUP($A1631,Courses!$A:AI, COLUMN(AI1631), 0)), "", VLOOKUP($A1631,Courses!$A:AI, COLUMN(AI1631), 0))</f>
        <v/>
      </c>
      <c r="AJ1631" s="8" t="str">
        <f>IF(ISBLANK(VLOOKUP($A1631,Courses!$A:AJ, COLUMN(AJ1631), 0)), "", VLOOKUP($A1631,Courses!$A:AJ, COLUMN(AJ1631), 0))</f>
        <v/>
      </c>
      <c r="AK1631" s="8" t="str">
        <f>IF(ISBLANK(VLOOKUP($A1631,Courses!$A:AK, COLUMN(AK1631), 0)), "", VLOOKUP($A1631,Courses!$A:AK, COLUMN(AK1631), 0))</f>
        <v/>
      </c>
      <c r="AL1631" s="8"/>
      <c r="AM1631" s="8" t="s">
        <v>8713</v>
      </c>
    </row>
    <row r="1632" spans="1:39" ht="12.75" customHeight="1">
      <c r="A1632" s="4">
        <v>1673</v>
      </c>
      <c r="B1632" s="4"/>
      <c r="C1632" s="69" t="s">
        <v>3725</v>
      </c>
      <c r="D1632" s="6" t="str">
        <f>IF(ISBLANK(VLOOKUP($A1632,Courses!$A:D, COLUMN(D1632), 0)), "", VLOOKUP($A1632,Courses!$A:D, COLUMN(D1632), 0))</f>
        <v>Desert</v>
      </c>
      <c r="E1632" s="7" t="str">
        <f>IF(ISBLANK(VLOOKUP($A1632,Courses!$A:E, COLUMN(E1632), 0)), "", VLOOKUP($A1632,Courses!$A:E, COLUMN(E1632), 0))</f>
        <v/>
      </c>
      <c r="F1632" s="72" t="str">
        <f>IF(ISBLANK(VLOOKUP($A1632,Courses!$A:F, COLUMN(F1632), 0)), "", VLOOKUP($A1632,Courses!$A:F, COLUMN(F1632), 0))</f>
        <v>the_diamond_hole04.jpg</v>
      </c>
      <c r="G1632" s="72" t="str">
        <f>IF(ISBLANK(VLOOKUP($A1632,Courses!$A:G, COLUMN(G1632), 0)), "", VLOOKUP($A1632,Courses!$A:G, COLUMN(G1632), 0))</f>
        <v>the_diamond_hole18.jpg</v>
      </c>
      <c r="H1632" s="72" t="str">
        <f>IF(ISBLANK(VLOOKUP($A1632,Courses!$A:H, COLUMN(H1632), 0)), "", VLOOKUP($A1632,Courses!$A:H, COLUMN(H1632), 0))</f>
        <v/>
      </c>
      <c r="I1632" s="72" t="str">
        <f>IF(ISBLANK(VLOOKUP($A1632,Courses!$A:I, COLUMN(I1632), 0)), "", VLOOKUP($A1632,Courses!$A:I, COLUMN(I1632), 0))</f>
        <v/>
      </c>
      <c r="J1632" s="72" t="str">
        <f>IF(ISBLANK(VLOOKUP($A1632,Courses!$A:J, COLUMN(J1632), 0)), "", VLOOKUP($A1632,Courses!$A:J, COLUMN(J1632), 0))</f>
        <v/>
      </c>
      <c r="K1632" s="57" t="str">
        <f>IF(ISBLANK(VLOOKUP($A1632,Courses!$A:K, COLUMN(K1632), 0)), "", VLOOKUP($A1632,Courses!$A:K, COLUMN(K1632), 0))</f>
        <v>the_diamond.zip</v>
      </c>
      <c r="L1632" s="8" t="str">
        <f>IF(ISBLANK(VLOOKUP($A1632,Courses!$A:L, COLUMN(L1632), 0)), "", VLOOKUP($A1632,Courses!$A:L, COLUMN(L1632), 0))</f>
        <v>Adam Brandt</v>
      </c>
      <c r="M1632" s="8">
        <f>IF(ISBLANK(VLOOKUP($A1632,Courses!$A:M, COLUMN(M1632), 0)), "", VLOOKUP($A1632,Courses!$A:M, COLUMN(M1632), 0))</f>
        <v>9.4</v>
      </c>
      <c r="N1632" s="9">
        <f>IF(ISBLANK(VLOOKUP($A1632,Courses!$A:N, COLUMN(N1632), 0)), "", VLOOKUP($A1632,Courses!$A:N, COLUMN(N1632), 0))</f>
        <v>39300</v>
      </c>
      <c r="O1632" s="8" t="str">
        <f>IF(ISBLANK(VLOOKUP($A1632,Courses!$A:O, COLUMN(O1632), 0)), "", VLOOKUP($A1632,Courses!$A:O, COLUMN(O1632), 0))</f>
        <v>kingstonheath</v>
      </c>
      <c r="P1632" s="8" t="str">
        <f>IF(ISBLANK(VLOOKUP($A1632,Courses!$A:P, COLUMN(P1632), 0)), "", VLOOKUP($A1632,Courses!$A:P, COLUMN(P1632), 0))</f>
        <v>sawgrassobjects</v>
      </c>
      <c r="Q1632" s="8" t="str">
        <f>IF(ISBLANK(VLOOKUP($A1632,Courses!$A:Q, COLUMN(Q1632), 0)), "", VLOOKUP($A1632,Courses!$A:Q, COLUMN(Q1632), 0))</f>
        <v>southernobjects</v>
      </c>
      <c r="R1632" s="8" t="str">
        <f>IF(ISBLANK(VLOOKUP($A1632,Courses!$A:R, COLUMN(R1632), 0)), "", VLOOKUP($A1632,Courses!$A:R, COLUMN(R1632), 0))</f>
        <v/>
      </c>
      <c r="S1632" s="8" t="str">
        <f>IF(ISBLANK(VLOOKUP($A1632,Courses!$A:S, COLUMN(S1632), 0)), "", VLOOKUP($A1632,Courses!$A:S, COLUMN(S1632), 0))</f>
        <v/>
      </c>
      <c r="T1632" s="8" t="str">
        <f>IF(ISBLANK(VLOOKUP($A1632,Courses!$A:T, COLUMN(T1632), 0)), "", VLOOKUP($A1632,Courses!$A:T, COLUMN(T1632), 0))</f>
        <v/>
      </c>
      <c r="U1632" s="8" t="str">
        <f>IF(ISBLANK(VLOOKUP($A1632,Courses!$A:U, COLUMN(U1632), 0)), "", VLOOKUP($A1632,Courses!$A:U, COLUMN(U1632), 0))</f>
        <v/>
      </c>
      <c r="V1632" s="8" t="str">
        <f>IF(ISBLANK(VLOOKUP($A1632,Courses!$A:V, COLUMN(V1632), 0)), "", VLOOKUP($A1632,Courses!$A:V, COLUMN(V1632), 0))</f>
        <v/>
      </c>
      <c r="W1632" s="8" t="str">
        <f>IF(ISBLANK(VLOOKUP($A1632,Courses!$A:W, COLUMN(W1632), 0)), "", VLOOKUP($A1632,Courses!$A:W, COLUMN(W1632), 0))</f>
        <v/>
      </c>
      <c r="X1632" s="8" t="str">
        <f>IF(ISBLANK(VLOOKUP($A1632,Courses!$A:X, COLUMN(X1632), 0)), "", VLOOKUP($A1632,Courses!$A:X, COLUMN(X1632), 0))</f>
        <v/>
      </c>
      <c r="Y1632" s="8" t="str">
        <f>IF(ISBLANK(VLOOKUP($A1632,Courses!$A:Y, COLUMN(Y1632), 0)), "", VLOOKUP($A1632,Courses!$A:Y, COLUMN(Y1632), 0))</f>
        <v/>
      </c>
      <c r="Z1632" s="8" t="str">
        <f>IF(ISBLANK(VLOOKUP($A1632,Courses!$A:Z, COLUMN(Z1632), 0)), "", VLOOKUP($A1632,Courses!$A:Z, COLUMN(Z1632), 0))</f>
        <v/>
      </c>
      <c r="AA1632" s="8" t="str">
        <f>IF(ISBLANK(VLOOKUP($A1632,Courses!$A:AA, COLUMN(AA1632), 0)), "", VLOOKUP($A1632,Courses!$A:AA, COLUMN(AA1632), 0))</f>
        <v/>
      </c>
      <c r="AB1632" s="8" t="str">
        <f>IF(ISBLANK(VLOOKUP($A1632,Courses!$A:AB, COLUMN(AB1632), 0)), "", VLOOKUP($A1632,Courses!$A:AB, COLUMN(AB1632), 0))</f>
        <v/>
      </c>
      <c r="AC1632" s="8" t="str">
        <f>IF(ISBLANK(VLOOKUP($A1632,Courses!$A:AC, COLUMN(AC1632), 0)), "", VLOOKUP($A1632,Courses!$A:AC, COLUMN(AC1632), 0))</f>
        <v/>
      </c>
      <c r="AD1632" s="8" t="str">
        <f>IF(ISBLANK(VLOOKUP($A1632,Courses!$A:AD, COLUMN(AD1632), 0)), "", VLOOKUP($A1632,Courses!$A:AD, COLUMN(AD1632), 0))</f>
        <v/>
      </c>
      <c r="AE1632" s="8" t="str">
        <f>IF(ISBLANK(VLOOKUP($A1632,Courses!$A:AE, COLUMN(AE1632), 0)), "", VLOOKUP($A1632,Courses!$A:AE, COLUMN(AE1632), 0))</f>
        <v/>
      </c>
      <c r="AF1632" s="8" t="str">
        <f>IF(ISBLANK(VLOOKUP($A1632,Courses!$A:AF, COLUMN(AF1632), 0)), "", VLOOKUP($A1632,Courses!$A:AF, COLUMN(AF1632), 0))</f>
        <v/>
      </c>
      <c r="AG1632" s="8">
        <f>IF(ISBLANK(VLOOKUP($A1632,Courses!$A:AG, COLUMN(AG1632), 0)), "", VLOOKUP($A1632,Courses!$A:AG, COLUMN(AG1632), 0))</f>
        <v>4</v>
      </c>
      <c r="AH1632" s="8">
        <f>IF(ISBLANK(VLOOKUP($A1632,Courses!$A:AH, COLUMN(AH1632), 0)), "", VLOOKUP($A1632,Courses!$A:AH, COLUMN(AH1632), 0))</f>
        <v>18</v>
      </c>
      <c r="AI1632" s="8" t="str">
        <f>IF(ISBLANK(VLOOKUP($A1632,Courses!$A:AI, COLUMN(AI1632), 0)), "", VLOOKUP($A1632,Courses!$A:AI, COLUMN(AI1632), 0))</f>
        <v/>
      </c>
      <c r="AJ1632" s="8" t="str">
        <f>IF(ISBLANK(VLOOKUP($A1632,Courses!$A:AJ, COLUMN(AJ1632), 0)), "", VLOOKUP($A1632,Courses!$A:AJ, COLUMN(AJ1632), 0))</f>
        <v/>
      </c>
      <c r="AK1632" s="8" t="str">
        <f>IF(ISBLANK(VLOOKUP($A1632,Courses!$A:AK, COLUMN(AK1632), 0)), "", VLOOKUP($A1632,Courses!$A:AK, COLUMN(AK1632), 0))</f>
        <v/>
      </c>
      <c r="AL1632" s="8"/>
      <c r="AM1632" s="8" t="s">
        <v>8713</v>
      </c>
    </row>
    <row r="1633" spans="1:39" ht="12.75" customHeight="1">
      <c r="A1633" s="4">
        <v>1375</v>
      </c>
      <c r="B1633" s="4"/>
      <c r="C1633" s="69" t="s">
        <v>3727</v>
      </c>
      <c r="D1633" s="6" t="str">
        <f>IF(ISBLANK(VLOOKUP($A1633,Courses!$A:D, COLUMN(D1633), 0)), "", VLOOKUP($A1633,Courses!$A:D, COLUMN(D1633), 0))</f>
        <v>Mtn valley</v>
      </c>
      <c r="E1633" s="7" t="str">
        <f>IF(ISBLANK(VLOOKUP($A1633,Courses!$A:E, COLUMN(E1633), 0)), "", VLOOKUP($A1633,Courses!$A:E, COLUMN(E1633), 0))</f>
        <v/>
      </c>
      <c r="F1633" s="72" t="str">
        <f>IF(ISBLANK(VLOOKUP($A1633,Courses!$A:F, COLUMN(F1633), 0)), "", VLOOKUP($A1633,Courses!$A:F, COLUMN(F1633), 0))</f>
        <v>the_diggins_hole05.jpg</v>
      </c>
      <c r="G1633" s="72" t="str">
        <f>IF(ISBLANK(VLOOKUP($A1633,Courses!$A:G, COLUMN(G1633), 0)), "", VLOOKUP($A1633,Courses!$A:G, COLUMN(G1633), 0))</f>
        <v>the_diggins_hole16.jpg</v>
      </c>
      <c r="H1633" s="72" t="str">
        <f>IF(ISBLANK(VLOOKUP($A1633,Courses!$A:H, COLUMN(H1633), 0)), "", VLOOKUP($A1633,Courses!$A:H, COLUMN(H1633), 0))</f>
        <v/>
      </c>
      <c r="I1633" s="72" t="str">
        <f>IF(ISBLANK(VLOOKUP($A1633,Courses!$A:I, COLUMN(I1633), 0)), "", VLOOKUP($A1633,Courses!$A:I, COLUMN(I1633), 0))</f>
        <v/>
      </c>
      <c r="J1633" s="72" t="str">
        <f>IF(ISBLANK(VLOOKUP($A1633,Courses!$A:J, COLUMN(J1633), 0)), "", VLOOKUP($A1633,Courses!$A:J, COLUMN(J1633), 0))</f>
        <v/>
      </c>
      <c r="K1633" s="57" t="str">
        <f>IF(ISBLANK(VLOOKUP($A1633,Courses!$A:K, COLUMN(K1633), 0)), "", VLOOKUP($A1633,Courses!$A:K, COLUMN(K1633), 0))</f>
        <v>the_diggins.zip</v>
      </c>
      <c r="L1633" s="8" t="str">
        <f>IF(ISBLANK(VLOOKUP($A1633,Courses!$A:L, COLUMN(L1633), 0)), "", VLOOKUP($A1633,Courses!$A:L, COLUMN(L1633), 0))</f>
        <v>Bobby Jones</v>
      </c>
      <c r="M1633" s="8">
        <f>IF(ISBLANK(VLOOKUP($A1633,Courses!$A:M, COLUMN(M1633), 0)), "", VLOOKUP($A1633,Courses!$A:M, COLUMN(M1633), 0))</f>
        <v>12.7</v>
      </c>
      <c r="N1633" s="9">
        <f>IF(ISBLANK(VLOOKUP($A1633,Courses!$A:N, COLUMN(N1633), 0)), "", VLOOKUP($A1633,Courses!$A:N, COLUMN(N1633), 0))</f>
        <v>38612</v>
      </c>
      <c r="O1633" s="8" t="str">
        <f>IF(ISBLANK(VLOOKUP($A1633,Courses!$A:O, COLUMN(O1633), 0)), "", VLOOKUP($A1633,Courses!$A:O, COLUMN(O1633), 0))</f>
        <v>pinevalley</v>
      </c>
      <c r="P1633" s="8" t="str">
        <f>IF(ISBLANK(VLOOKUP($A1633,Courses!$A:P, COLUMN(P1633), 0)), "", VLOOKUP($A1633,Courses!$A:P, COLUMN(P1633), 0))</f>
        <v>riverhl</v>
      </c>
      <c r="Q1633" s="8" t="str">
        <f>IF(ISBLANK(VLOOKUP($A1633,Courses!$A:Q, COLUMN(Q1633), 0)), "", VLOOKUP($A1633,Courses!$A:Q, COLUMN(Q1633), 0))</f>
        <v>woodfordpark</v>
      </c>
      <c r="R1633" s="8" t="str">
        <f>IF(ISBLANK(VLOOKUP($A1633,Courses!$A:R, COLUMN(R1633), 0)), "", VLOOKUP($A1633,Courses!$A:R, COLUMN(R1633), 0))</f>
        <v/>
      </c>
      <c r="S1633" s="8" t="str">
        <f>IF(ISBLANK(VLOOKUP($A1633,Courses!$A:S, COLUMN(S1633), 0)), "", VLOOKUP($A1633,Courses!$A:S, COLUMN(S1633), 0))</f>
        <v/>
      </c>
      <c r="T1633" s="8" t="str">
        <f>IF(ISBLANK(VLOOKUP($A1633,Courses!$A:T, COLUMN(T1633), 0)), "", VLOOKUP($A1633,Courses!$A:T, COLUMN(T1633), 0))</f>
        <v/>
      </c>
      <c r="U1633" s="8" t="str">
        <f>IF(ISBLANK(VLOOKUP($A1633,Courses!$A:U, COLUMN(U1633), 0)), "", VLOOKUP($A1633,Courses!$A:U, COLUMN(U1633), 0))</f>
        <v/>
      </c>
      <c r="V1633" s="8" t="str">
        <f>IF(ISBLANK(VLOOKUP($A1633,Courses!$A:V, COLUMN(V1633), 0)), "", VLOOKUP($A1633,Courses!$A:V, COLUMN(V1633), 0))</f>
        <v/>
      </c>
      <c r="W1633" s="8" t="str">
        <f>IF(ISBLANK(VLOOKUP($A1633,Courses!$A:W, COLUMN(W1633), 0)), "", VLOOKUP($A1633,Courses!$A:W, COLUMN(W1633), 0))</f>
        <v/>
      </c>
      <c r="X1633" s="8" t="str">
        <f>IF(ISBLANK(VLOOKUP($A1633,Courses!$A:X, COLUMN(X1633), 0)), "", VLOOKUP($A1633,Courses!$A:X, COLUMN(X1633), 0))</f>
        <v/>
      </c>
      <c r="Y1633" s="8" t="str">
        <f>IF(ISBLANK(VLOOKUP($A1633,Courses!$A:Y, COLUMN(Y1633), 0)), "", VLOOKUP($A1633,Courses!$A:Y, COLUMN(Y1633), 0))</f>
        <v/>
      </c>
      <c r="Z1633" s="8" t="str">
        <f>IF(ISBLANK(VLOOKUP($A1633,Courses!$A:Z, COLUMN(Z1633), 0)), "", VLOOKUP($A1633,Courses!$A:Z, COLUMN(Z1633), 0))</f>
        <v/>
      </c>
      <c r="AA1633" s="8" t="str">
        <f>IF(ISBLANK(VLOOKUP($A1633,Courses!$A:AA, COLUMN(AA1633), 0)), "", VLOOKUP($A1633,Courses!$A:AA, COLUMN(AA1633), 0))</f>
        <v/>
      </c>
      <c r="AB1633" s="8" t="str">
        <f>IF(ISBLANK(VLOOKUP($A1633,Courses!$A:AB, COLUMN(AB1633), 0)), "", VLOOKUP($A1633,Courses!$A:AB, COLUMN(AB1633), 0))</f>
        <v/>
      </c>
      <c r="AC1633" s="8" t="str">
        <f>IF(ISBLANK(VLOOKUP($A1633,Courses!$A:AC, COLUMN(AC1633), 0)), "", VLOOKUP($A1633,Courses!$A:AC, COLUMN(AC1633), 0))</f>
        <v/>
      </c>
      <c r="AD1633" s="8" t="str">
        <f>IF(ISBLANK(VLOOKUP($A1633,Courses!$A:AD, COLUMN(AD1633), 0)), "", VLOOKUP($A1633,Courses!$A:AD, COLUMN(AD1633), 0))</f>
        <v/>
      </c>
      <c r="AE1633" s="8" t="str">
        <f>IF(ISBLANK(VLOOKUP($A1633,Courses!$A:AE, COLUMN(AE1633), 0)), "", VLOOKUP($A1633,Courses!$A:AE, COLUMN(AE1633), 0))</f>
        <v/>
      </c>
      <c r="AF1633" s="8" t="str">
        <f>IF(ISBLANK(VLOOKUP($A1633,Courses!$A:AF, COLUMN(AF1633), 0)), "", VLOOKUP($A1633,Courses!$A:AF, COLUMN(AF1633), 0))</f>
        <v/>
      </c>
      <c r="AG1633" s="8">
        <f>IF(ISBLANK(VLOOKUP($A1633,Courses!$A:AG, COLUMN(AG1633), 0)), "", VLOOKUP($A1633,Courses!$A:AG, COLUMN(AG1633), 0))</f>
        <v>5</v>
      </c>
      <c r="AH1633" s="8">
        <f>IF(ISBLANK(VLOOKUP($A1633,Courses!$A:AH, COLUMN(AH1633), 0)), "", VLOOKUP($A1633,Courses!$A:AH, COLUMN(AH1633), 0))</f>
        <v>16</v>
      </c>
      <c r="AI1633" s="8" t="str">
        <f>IF(ISBLANK(VLOOKUP($A1633,Courses!$A:AI, COLUMN(AI1633), 0)), "", VLOOKUP($A1633,Courses!$A:AI, COLUMN(AI1633), 0))</f>
        <v/>
      </c>
      <c r="AJ1633" s="8" t="str">
        <f>IF(ISBLANK(VLOOKUP($A1633,Courses!$A:AJ, COLUMN(AJ1633), 0)), "", VLOOKUP($A1633,Courses!$A:AJ, COLUMN(AJ1633), 0))</f>
        <v/>
      </c>
      <c r="AK1633" s="8" t="str">
        <f>IF(ISBLANK(VLOOKUP($A1633,Courses!$A:AK, COLUMN(AK1633), 0)), "", VLOOKUP($A1633,Courses!$A:AK, COLUMN(AK1633), 0))</f>
        <v/>
      </c>
      <c r="AL1633" s="8"/>
      <c r="AM1633" s="8" t="s">
        <v>8713</v>
      </c>
    </row>
    <row r="1634" spans="1:39" ht="12.75" customHeight="1">
      <c r="A1634" s="4">
        <v>1795</v>
      </c>
      <c r="B1634" s="4"/>
      <c r="C1634" s="69" t="s">
        <v>3729</v>
      </c>
      <c r="D1634" s="6" t="str">
        <f>IF(ISBLANK(VLOOKUP($A1634,Courses!$A:D, COLUMN(D1634), 0)), "", VLOOKUP($A1634,Courses!$A:D, COLUMN(D1634), 0))</f>
        <v>Oceanside</v>
      </c>
      <c r="E1634" s="7" t="str">
        <f>IF(ISBLANK(VLOOKUP($A1634,Courses!$A:E, COLUMN(E1634), 0)), "", VLOOKUP($A1634,Courses!$A:E, COLUMN(E1634), 0))</f>
        <v/>
      </c>
      <c r="F1634" s="72" t="str">
        <f>IF(ISBLANK(VLOOKUP($A1634,Courses!$A:F, COLUMN(F1634), 0)), "", VLOOKUP($A1634,Courses!$A:F, COLUMN(F1634), 0))</f>
        <v>the_dunes_at_chesapeake_bay_hole04.jpg</v>
      </c>
      <c r="G1634" s="72" t="str">
        <f>IF(ISBLANK(VLOOKUP($A1634,Courses!$A:G, COLUMN(G1634), 0)), "", VLOOKUP($A1634,Courses!$A:G, COLUMN(G1634), 0))</f>
        <v>the_dunes_at_chesapeake_bay_hole18.jpg</v>
      </c>
      <c r="H1634" s="72" t="str">
        <f>IF(ISBLANK(VLOOKUP($A1634,Courses!$A:H, COLUMN(H1634), 0)), "", VLOOKUP($A1634,Courses!$A:H, COLUMN(H1634), 0))</f>
        <v/>
      </c>
      <c r="I1634" s="72" t="str">
        <f>IF(ISBLANK(VLOOKUP($A1634,Courses!$A:I, COLUMN(I1634), 0)), "", VLOOKUP($A1634,Courses!$A:I, COLUMN(I1634), 0))</f>
        <v/>
      </c>
      <c r="J1634" s="72" t="str">
        <f>IF(ISBLANK(VLOOKUP($A1634,Courses!$A:J, COLUMN(J1634), 0)), "", VLOOKUP($A1634,Courses!$A:J, COLUMN(J1634), 0))</f>
        <v/>
      </c>
      <c r="K1634" s="57" t="str">
        <f>IF(ISBLANK(VLOOKUP($A1634,Courses!$A:K, COLUMN(K1634), 0)), "", VLOOKUP($A1634,Courses!$A:K, COLUMN(K1634), 0))</f>
        <v>the_dunes_at_chesapeake_bay_2.zip</v>
      </c>
      <c r="L1634" s="8" t="str">
        <f>IF(ISBLANK(VLOOKUP($A1634,Courses!$A:L, COLUMN(L1634), 0)), "", VLOOKUP($A1634,Courses!$A:L, COLUMN(L1634), 0))</f>
        <v>Bill Glacken</v>
      </c>
      <c r="M1634" s="8">
        <f>IF(ISBLANK(VLOOKUP($A1634,Courses!$A:M, COLUMN(M1634), 0)), "", VLOOKUP($A1634,Courses!$A:M, COLUMN(M1634), 0))</f>
        <v>16.399999999999999</v>
      </c>
      <c r="N1634" s="9">
        <f>IF(ISBLANK(VLOOKUP($A1634,Courses!$A:N, COLUMN(N1634), 0)), "", VLOOKUP($A1634,Courses!$A:N, COLUMN(N1634), 0))</f>
        <v>40183</v>
      </c>
      <c r="O1634" s="8" t="str">
        <f>IF(ISBLANK(VLOOKUP($A1634,Courses!$A:O, COLUMN(O1634), 0)), "", VLOOKUP($A1634,Courses!$A:O, COLUMN(O1634), 0))</f>
        <v>cypress</v>
      </c>
      <c r="P1634" s="8" t="str">
        <f>IF(ISBLANK(VLOOKUP($A1634,Courses!$A:P, COLUMN(P1634), 0)), "", VLOOKUP($A1634,Courses!$A:P, COLUMN(P1634), 0))</f>
        <v>pebblebeach</v>
      </c>
      <c r="Q1634" s="8" t="str">
        <f>IF(ISBLANK(VLOOKUP($A1634,Courses!$A:Q, COLUMN(Q1634), 0)), "", VLOOKUP($A1634,Courses!$A:Q, COLUMN(Q1634), 0))</f>
        <v/>
      </c>
      <c r="R1634" s="8" t="str">
        <f>IF(ISBLANK(VLOOKUP($A1634,Courses!$A:R, COLUMN(R1634), 0)), "", VLOOKUP($A1634,Courses!$A:R, COLUMN(R1634), 0))</f>
        <v/>
      </c>
      <c r="S1634" s="8" t="str">
        <f>IF(ISBLANK(VLOOKUP($A1634,Courses!$A:S, COLUMN(S1634), 0)), "", VLOOKUP($A1634,Courses!$A:S, COLUMN(S1634), 0))</f>
        <v/>
      </c>
      <c r="T1634" s="8" t="str">
        <f>IF(ISBLANK(VLOOKUP($A1634,Courses!$A:T, COLUMN(T1634), 0)), "", VLOOKUP($A1634,Courses!$A:T, COLUMN(T1634), 0))</f>
        <v/>
      </c>
      <c r="U1634" s="8" t="str">
        <f>IF(ISBLANK(VLOOKUP($A1634,Courses!$A:U, COLUMN(U1634), 0)), "", VLOOKUP($A1634,Courses!$A:U, COLUMN(U1634), 0))</f>
        <v/>
      </c>
      <c r="V1634" s="8" t="str">
        <f>IF(ISBLANK(VLOOKUP($A1634,Courses!$A:V, COLUMN(V1634), 0)), "", VLOOKUP($A1634,Courses!$A:V, COLUMN(V1634), 0))</f>
        <v/>
      </c>
      <c r="W1634" s="8" t="str">
        <f>IF(ISBLANK(VLOOKUP($A1634,Courses!$A:W, COLUMN(W1634), 0)), "", VLOOKUP($A1634,Courses!$A:W, COLUMN(W1634), 0))</f>
        <v/>
      </c>
      <c r="X1634" s="8" t="str">
        <f>IF(ISBLANK(VLOOKUP($A1634,Courses!$A:X, COLUMN(X1634), 0)), "", VLOOKUP($A1634,Courses!$A:X, COLUMN(X1634), 0))</f>
        <v/>
      </c>
      <c r="Y1634" s="8" t="str">
        <f>IF(ISBLANK(VLOOKUP($A1634,Courses!$A:Y, COLUMN(Y1634), 0)), "", VLOOKUP($A1634,Courses!$A:Y, COLUMN(Y1634), 0))</f>
        <v/>
      </c>
      <c r="Z1634" s="8" t="str">
        <f>IF(ISBLANK(VLOOKUP($A1634,Courses!$A:Z, COLUMN(Z1634), 0)), "", VLOOKUP($A1634,Courses!$A:Z, COLUMN(Z1634), 0))</f>
        <v/>
      </c>
      <c r="AA1634" s="8" t="str">
        <f>IF(ISBLANK(VLOOKUP($A1634,Courses!$A:AA, COLUMN(AA1634), 0)), "", VLOOKUP($A1634,Courses!$A:AA, COLUMN(AA1634), 0))</f>
        <v/>
      </c>
      <c r="AB1634" s="8" t="str">
        <f>IF(ISBLANK(VLOOKUP($A1634,Courses!$A:AB, COLUMN(AB1634), 0)), "", VLOOKUP($A1634,Courses!$A:AB, COLUMN(AB1634), 0))</f>
        <v/>
      </c>
      <c r="AC1634" s="8" t="str">
        <f>IF(ISBLANK(VLOOKUP($A1634,Courses!$A:AC, COLUMN(AC1634), 0)), "", VLOOKUP($A1634,Courses!$A:AC, COLUMN(AC1634), 0))</f>
        <v/>
      </c>
      <c r="AD1634" s="8" t="str">
        <f>IF(ISBLANK(VLOOKUP($A1634,Courses!$A:AD, COLUMN(AD1634), 0)), "", VLOOKUP($A1634,Courses!$A:AD, COLUMN(AD1634), 0))</f>
        <v/>
      </c>
      <c r="AE1634" s="8" t="str">
        <f>IF(ISBLANK(VLOOKUP($A1634,Courses!$A:AE, COLUMN(AE1634), 0)), "", VLOOKUP($A1634,Courses!$A:AE, COLUMN(AE1634), 0))</f>
        <v/>
      </c>
      <c r="AF1634" s="8" t="str">
        <f>IF(ISBLANK(VLOOKUP($A1634,Courses!$A:AF, COLUMN(AF1634), 0)), "", VLOOKUP($A1634,Courses!$A:AF, COLUMN(AF1634), 0))</f>
        <v/>
      </c>
      <c r="AG1634" s="8">
        <f>IF(ISBLANK(VLOOKUP($A1634,Courses!$A:AG, COLUMN(AG1634), 0)), "", VLOOKUP($A1634,Courses!$A:AG, COLUMN(AG1634), 0))</f>
        <v>4</v>
      </c>
      <c r="AH1634" s="8">
        <f>IF(ISBLANK(VLOOKUP($A1634,Courses!$A:AH, COLUMN(AH1634), 0)), "", VLOOKUP($A1634,Courses!$A:AH, COLUMN(AH1634), 0))</f>
        <v>18</v>
      </c>
      <c r="AI1634" s="8" t="str">
        <f>IF(ISBLANK(VLOOKUP($A1634,Courses!$A:AI, COLUMN(AI1634), 0)), "", VLOOKUP($A1634,Courses!$A:AI, COLUMN(AI1634), 0))</f>
        <v/>
      </c>
      <c r="AJ1634" s="8" t="str">
        <f>IF(ISBLANK(VLOOKUP($A1634,Courses!$A:AJ, COLUMN(AJ1634), 0)), "", VLOOKUP($A1634,Courses!$A:AJ, COLUMN(AJ1634), 0))</f>
        <v/>
      </c>
      <c r="AK1634" s="8" t="str">
        <f>IF(ISBLANK(VLOOKUP($A1634,Courses!$A:AK, COLUMN(AK1634), 0)), "", VLOOKUP($A1634,Courses!$A:AK, COLUMN(AK1634), 0))</f>
        <v/>
      </c>
      <c r="AL1634" s="8"/>
      <c r="AM1634" s="8" t="s">
        <v>8713</v>
      </c>
    </row>
    <row r="1635" spans="1:39" ht="12.75" customHeight="1">
      <c r="A1635" s="4">
        <v>1376</v>
      </c>
      <c r="B1635" s="4"/>
      <c r="C1635" s="69" t="s">
        <v>3731</v>
      </c>
      <c r="D1635" s="6" t="str">
        <f>IF(ISBLANK(VLOOKUP($A1635,Courses!$A:D, COLUMN(D1635), 0)), "", VLOOKUP($A1635,Courses!$A:D, COLUMN(D1635), 0))</f>
        <v>Oceanside</v>
      </c>
      <c r="E1635" s="7" t="str">
        <f>IF(ISBLANK(VLOOKUP($A1635,Courses!$A:E, COLUMN(E1635), 0)), "", VLOOKUP($A1635,Courses!$A:E, COLUMN(E1635), 0))</f>
        <v/>
      </c>
      <c r="F1635" s="72" t="str">
        <f>IF(ISBLANK(VLOOKUP($A1635,Courses!$A:F, COLUMN(F1635), 0)), "", VLOOKUP($A1635,Courses!$A:F, COLUMN(F1635), 0))</f>
        <v>the_dutch_highlands_hole10.jpg</v>
      </c>
      <c r="G1635" s="72" t="str">
        <f>IF(ISBLANK(VLOOKUP($A1635,Courses!$A:G, COLUMN(G1635), 0)), "", VLOOKUP($A1635,Courses!$A:G, COLUMN(G1635), 0))</f>
        <v>the_dutch_highlands_hole18.jpg</v>
      </c>
      <c r="H1635" s="72" t="str">
        <f>IF(ISBLANK(VLOOKUP($A1635,Courses!$A:H, COLUMN(H1635), 0)), "", VLOOKUP($A1635,Courses!$A:H, COLUMN(H1635), 0))</f>
        <v/>
      </c>
      <c r="I1635" s="72" t="str">
        <f>IF(ISBLANK(VLOOKUP($A1635,Courses!$A:I, COLUMN(I1635), 0)), "", VLOOKUP($A1635,Courses!$A:I, COLUMN(I1635), 0))</f>
        <v/>
      </c>
      <c r="J1635" s="72" t="str">
        <f>IF(ISBLANK(VLOOKUP($A1635,Courses!$A:J, COLUMN(J1635), 0)), "", VLOOKUP($A1635,Courses!$A:J, COLUMN(J1635), 0))</f>
        <v/>
      </c>
      <c r="K1635" s="57" t="str">
        <f>IF(ISBLANK(VLOOKUP($A1635,Courses!$A:K, COLUMN(K1635), 0)), "", VLOOKUP($A1635,Courses!$A:K, COLUMN(K1635), 0))</f>
        <v>the_dutch_highlands.zip</v>
      </c>
      <c r="L1635" s="8" t="str">
        <f>IF(ISBLANK(VLOOKUP($A1635,Courses!$A:L, COLUMN(L1635), 0)), "", VLOOKUP($A1635,Courses!$A:L, COLUMN(L1635), 0))</f>
        <v>Holesome</v>
      </c>
      <c r="M1635" s="8">
        <f>IF(ISBLANK(VLOOKUP($A1635,Courses!$A:M, COLUMN(M1635), 0)), "", VLOOKUP($A1635,Courses!$A:M, COLUMN(M1635), 0))</f>
        <v>11.4</v>
      </c>
      <c r="N1635" s="9">
        <f>IF(ISBLANK(VLOOKUP($A1635,Courses!$A:N, COLUMN(N1635), 0)), "", VLOOKUP($A1635,Courses!$A:N, COLUMN(N1635), 0))</f>
        <v>37589</v>
      </c>
      <c r="O1635" s="8" t="str">
        <f>IF(ISBLANK(VLOOKUP($A1635,Courses!$A:O, COLUMN(O1635), 0)), "", VLOOKUP($A1635,Courses!$A:O, COLUMN(O1635), 0))</f>
        <v>chippewa</v>
      </c>
      <c r="P1635" s="8" t="str">
        <f>IF(ISBLANK(VLOOKUP($A1635,Courses!$A:P, COLUMN(P1635), 0)), "", VLOOKUP($A1635,Courses!$A:P, COLUMN(P1635), 0))</f>
        <v>coyotebluff</v>
      </c>
      <c r="Q1635" s="8" t="str">
        <f>IF(ISBLANK(VLOOKUP($A1635,Courses!$A:Q, COLUMN(Q1635), 0)), "", VLOOKUP($A1635,Courses!$A:Q, COLUMN(Q1635), 0))</f>
        <v>houses1</v>
      </c>
      <c r="R1635" s="8" t="str">
        <f>IF(ISBLANK(VLOOKUP($A1635,Courses!$A:R, COLUMN(R1635), 0)), "", VLOOKUP($A1635,Courses!$A:R, COLUMN(R1635), 0))</f>
        <v>malaysia</v>
      </c>
      <c r="S1635" s="8" t="str">
        <f>IF(ISBLANK(VLOOKUP($A1635,Courses!$A:S, COLUMN(S1635), 0)), "", VLOOKUP($A1635,Courses!$A:S, COLUMN(S1635), 0))</f>
        <v>tammeracktemp</v>
      </c>
      <c r="T1635" s="8" t="str">
        <f>IF(ISBLANK(VLOOKUP($A1635,Courses!$A:T, COLUMN(T1635), 0)), "", VLOOKUP($A1635,Courses!$A:T, COLUMN(T1635), 0))</f>
        <v/>
      </c>
      <c r="U1635" s="8" t="str">
        <f>IF(ISBLANK(VLOOKUP($A1635,Courses!$A:U, COLUMN(U1635), 0)), "", VLOOKUP($A1635,Courses!$A:U, COLUMN(U1635), 0))</f>
        <v/>
      </c>
      <c r="V1635" s="8" t="str">
        <f>IF(ISBLANK(VLOOKUP($A1635,Courses!$A:V, COLUMN(V1635), 0)), "", VLOOKUP($A1635,Courses!$A:V, COLUMN(V1635), 0))</f>
        <v/>
      </c>
      <c r="W1635" s="8" t="str">
        <f>IF(ISBLANK(VLOOKUP($A1635,Courses!$A:W, COLUMN(W1635), 0)), "", VLOOKUP($A1635,Courses!$A:W, COLUMN(W1635), 0))</f>
        <v/>
      </c>
      <c r="X1635" s="8" t="str">
        <f>IF(ISBLANK(VLOOKUP($A1635,Courses!$A:X, COLUMN(X1635), 0)), "", VLOOKUP($A1635,Courses!$A:X, COLUMN(X1635), 0))</f>
        <v/>
      </c>
      <c r="Y1635" s="8" t="str">
        <f>IF(ISBLANK(VLOOKUP($A1635,Courses!$A:Y, COLUMN(Y1635), 0)), "", VLOOKUP($A1635,Courses!$A:Y, COLUMN(Y1635), 0))</f>
        <v/>
      </c>
      <c r="Z1635" s="8" t="str">
        <f>IF(ISBLANK(VLOOKUP($A1635,Courses!$A:Z, COLUMN(Z1635), 0)), "", VLOOKUP($A1635,Courses!$A:Z, COLUMN(Z1635), 0))</f>
        <v/>
      </c>
      <c r="AA1635" s="8" t="str">
        <f>IF(ISBLANK(VLOOKUP($A1635,Courses!$A:AA, COLUMN(AA1635), 0)), "", VLOOKUP($A1635,Courses!$A:AA, COLUMN(AA1635), 0))</f>
        <v/>
      </c>
      <c r="AB1635" s="8" t="str">
        <f>IF(ISBLANK(VLOOKUP($A1635,Courses!$A:AB, COLUMN(AB1635), 0)), "", VLOOKUP($A1635,Courses!$A:AB, COLUMN(AB1635), 0))</f>
        <v/>
      </c>
      <c r="AC1635" s="8" t="str">
        <f>IF(ISBLANK(VLOOKUP($A1635,Courses!$A:AC, COLUMN(AC1635), 0)), "", VLOOKUP($A1635,Courses!$A:AC, COLUMN(AC1635), 0))</f>
        <v/>
      </c>
      <c r="AD1635" s="8" t="str">
        <f>IF(ISBLANK(VLOOKUP($A1635,Courses!$A:AD, COLUMN(AD1635), 0)), "", VLOOKUP($A1635,Courses!$A:AD, COLUMN(AD1635), 0))</f>
        <v/>
      </c>
      <c r="AE1635" s="8" t="str">
        <f>IF(ISBLANK(VLOOKUP($A1635,Courses!$A:AE, COLUMN(AE1635), 0)), "", VLOOKUP($A1635,Courses!$A:AE, COLUMN(AE1635), 0))</f>
        <v/>
      </c>
      <c r="AF1635" s="8" t="str">
        <f>IF(ISBLANK(VLOOKUP($A1635,Courses!$A:AF, COLUMN(AF1635), 0)), "", VLOOKUP($A1635,Courses!$A:AF, COLUMN(AF1635), 0))</f>
        <v/>
      </c>
      <c r="AG1635" s="8">
        <f>IF(ISBLANK(VLOOKUP($A1635,Courses!$A:AG, COLUMN(AG1635), 0)), "", VLOOKUP($A1635,Courses!$A:AG, COLUMN(AG1635), 0))</f>
        <v>10</v>
      </c>
      <c r="AH1635" s="8">
        <f>IF(ISBLANK(VLOOKUP($A1635,Courses!$A:AH, COLUMN(AH1635), 0)), "", VLOOKUP($A1635,Courses!$A:AH, COLUMN(AH1635), 0))</f>
        <v>18</v>
      </c>
      <c r="AI1635" s="8" t="str">
        <f>IF(ISBLANK(VLOOKUP($A1635,Courses!$A:AI, COLUMN(AI1635), 0)), "", VLOOKUP($A1635,Courses!$A:AI, COLUMN(AI1635), 0))</f>
        <v/>
      </c>
      <c r="AJ1635" s="8" t="str">
        <f>IF(ISBLANK(VLOOKUP($A1635,Courses!$A:AJ, COLUMN(AJ1635), 0)), "", VLOOKUP($A1635,Courses!$A:AJ, COLUMN(AJ1635), 0))</f>
        <v/>
      </c>
      <c r="AK1635" s="8" t="str">
        <f>IF(ISBLANK(VLOOKUP($A1635,Courses!$A:AK, COLUMN(AK1635), 0)), "", VLOOKUP($A1635,Courses!$A:AK, COLUMN(AK1635), 0))</f>
        <v/>
      </c>
      <c r="AL1635" s="8"/>
      <c r="AM1635" s="8" t="s">
        <v>8713</v>
      </c>
    </row>
    <row r="1636" spans="1:39" ht="12.75" customHeight="1">
      <c r="A1636" s="4">
        <v>1377</v>
      </c>
      <c r="B1636" s="4"/>
      <c r="C1636" s="69" t="s">
        <v>3733</v>
      </c>
      <c r="D1636" s="6" t="str">
        <f>IF(ISBLANK(VLOOKUP($A1636,Courses!$A:D, COLUMN(D1636), 0)), "", VLOOKUP($A1636,Courses!$A:D, COLUMN(D1636), 0))</f>
        <v>Links-Like</v>
      </c>
      <c r="E1636" s="7" t="str">
        <f>IF(ISBLANK(VLOOKUP($A1636,Courses!$A:E, COLUMN(E1636), 0)), "", VLOOKUP($A1636,Courses!$A:E, COLUMN(E1636), 0))</f>
        <v/>
      </c>
      <c r="F1636" s="72" t="str">
        <f>IF(ISBLANK(VLOOKUP($A1636,Courses!$A:F, COLUMN(F1636), 0)), "", VLOOKUP($A1636,Courses!$A:F, COLUMN(F1636), 0))</f>
        <v>the_dutch_maiden_splash.jpg</v>
      </c>
      <c r="G1636" s="72" t="str">
        <f>IF(ISBLANK(VLOOKUP($A1636,Courses!$A:G, COLUMN(G1636), 0)), "", VLOOKUP($A1636,Courses!$A:G, COLUMN(G1636), 0))</f>
        <v>the_dutch_maiden_hole02.jpg</v>
      </c>
      <c r="H1636" s="72" t="str">
        <f>IF(ISBLANK(VLOOKUP($A1636,Courses!$A:H, COLUMN(H1636), 0)), "", VLOOKUP($A1636,Courses!$A:H, COLUMN(H1636), 0))</f>
        <v/>
      </c>
      <c r="I1636" s="72" t="str">
        <f>IF(ISBLANK(VLOOKUP($A1636,Courses!$A:I, COLUMN(I1636), 0)), "", VLOOKUP($A1636,Courses!$A:I, COLUMN(I1636), 0))</f>
        <v/>
      </c>
      <c r="J1636" s="72" t="str">
        <f>IF(ISBLANK(VLOOKUP($A1636,Courses!$A:J, COLUMN(J1636), 0)), "", VLOOKUP($A1636,Courses!$A:J, COLUMN(J1636), 0))</f>
        <v/>
      </c>
      <c r="K1636" s="57" t="str">
        <f>IF(ISBLANK(VLOOKUP($A1636,Courses!$A:K, COLUMN(K1636), 0)), "", VLOOKUP($A1636,Courses!$A:K, COLUMN(K1636), 0))</f>
        <v>the_dutch_maiden.zip</v>
      </c>
      <c r="L1636" s="8" t="str">
        <f>IF(ISBLANK(VLOOKUP($A1636,Courses!$A:L, COLUMN(L1636), 0)), "", VLOOKUP($A1636,Courses!$A:L, COLUMN(L1636), 0))</f>
        <v>Martijn Hover</v>
      </c>
      <c r="M1636" s="8">
        <f>IF(ISBLANK(VLOOKUP($A1636,Courses!$A:M, COLUMN(M1636), 0)), "", VLOOKUP($A1636,Courses!$A:M, COLUMN(M1636), 0))</f>
        <v>21.4</v>
      </c>
      <c r="N1636" s="9">
        <f>IF(ISBLANK(VLOOKUP($A1636,Courses!$A:N, COLUMN(N1636), 0)), "", VLOOKUP($A1636,Courses!$A:N, COLUMN(N1636), 0))</f>
        <v>37184</v>
      </c>
      <c r="O1636" s="8" t="str">
        <f>IF(ISBLANK(VLOOKUP($A1636,Courses!$A:O, COLUMN(O1636), 0)), "", VLOOKUP($A1636,Courses!$A:O, COLUMN(O1636), 0))</f>
        <v>augusta2001</v>
      </c>
      <c r="P1636" s="8" t="str">
        <f>IF(ISBLANK(VLOOKUP($A1636,Courses!$A:P, COLUMN(P1636), 0)), "", VLOOKUP($A1636,Courses!$A:P, COLUMN(P1636), 0))</f>
        <v>ballybunion</v>
      </c>
      <c r="Q1636" s="8" t="str">
        <f>IF(ISBLANK(VLOOKUP($A1636,Courses!$A:Q, COLUMN(Q1636), 0)), "", VLOOKUP($A1636,Courses!$A:Q, COLUMN(Q1636), 0))</f>
        <v>beartooth</v>
      </c>
      <c r="R1636" s="8" t="str">
        <f>IF(ISBLANK(VLOOKUP($A1636,Courses!$A:R, COLUMN(R1636), 0)), "", VLOOKUP($A1636,Courses!$A:R, COLUMN(R1636), 0))</f>
        <v>bt3</v>
      </c>
      <c r="S1636" s="8" t="str">
        <f>IF(ISBLANK(VLOOKUP($A1636,Courses!$A:S, COLUMN(S1636), 0)), "", VLOOKUP($A1636,Courses!$A:S, COLUMN(S1636), 0))</f>
        <v>crookofholland</v>
      </c>
      <c r="T1636" s="8" t="str">
        <f>IF(ISBLANK(VLOOKUP($A1636,Courses!$A:T, COLUMN(T1636), 0)), "", VLOOKUP($A1636,Courses!$A:T, COLUMN(T1636), 0))</f>
        <v>dutchmaiden</v>
      </c>
      <c r="U1636" s="8" t="str">
        <f>IF(ISBLANK(VLOOKUP($A1636,Courses!$A:U, COLUMN(U1636), 0)), "", VLOOKUP($A1636,Courses!$A:U, COLUMN(U1636), 0))</f>
        <v>flowers</v>
      </c>
      <c r="V1636" s="8" t="str">
        <f>IF(ISBLANK(VLOOKUP($A1636,Courses!$A:V, COLUMN(V1636), 0)), "", VLOOKUP($A1636,Courses!$A:V, COLUMN(V1636), 0))</f>
        <v>flowers2</v>
      </c>
      <c r="W1636" s="8" t="str">
        <f>IF(ISBLANK(VLOOKUP($A1636,Courses!$A:W, COLUMN(W1636), 0)), "", VLOOKUP($A1636,Courses!$A:W, COLUMN(W1636), 0))</f>
        <v>ragtime</v>
      </c>
      <c r="X1636" s="8" t="str">
        <f>IF(ISBLANK(VLOOKUP($A1636,Courses!$A:X, COLUMN(X1636), 0)), "", VLOOKUP($A1636,Courses!$A:X, COLUMN(X1636), 0))</f>
        <v>welschap</v>
      </c>
      <c r="Y1636" s="8" t="str">
        <f>IF(ISBLANK(VLOOKUP($A1636,Courses!$A:Y, COLUMN(Y1636), 0)), "", VLOOKUP($A1636,Courses!$A:Y, COLUMN(Y1636), 0))</f>
        <v/>
      </c>
      <c r="Z1636" s="8" t="str">
        <f>IF(ISBLANK(VLOOKUP($A1636,Courses!$A:Z, COLUMN(Z1636), 0)), "", VLOOKUP($A1636,Courses!$A:Z, COLUMN(Z1636), 0))</f>
        <v/>
      </c>
      <c r="AA1636" s="8" t="str">
        <f>IF(ISBLANK(VLOOKUP($A1636,Courses!$A:AA, COLUMN(AA1636), 0)), "", VLOOKUP($A1636,Courses!$A:AA, COLUMN(AA1636), 0))</f>
        <v/>
      </c>
      <c r="AB1636" s="8" t="str">
        <f>IF(ISBLANK(VLOOKUP($A1636,Courses!$A:AB, COLUMN(AB1636), 0)), "", VLOOKUP($A1636,Courses!$A:AB, COLUMN(AB1636), 0))</f>
        <v/>
      </c>
      <c r="AC1636" s="8" t="str">
        <f>IF(ISBLANK(VLOOKUP($A1636,Courses!$A:AC, COLUMN(AC1636), 0)), "", VLOOKUP($A1636,Courses!$A:AC, COLUMN(AC1636), 0))</f>
        <v/>
      </c>
      <c r="AD1636" s="8" t="str">
        <f>IF(ISBLANK(VLOOKUP($A1636,Courses!$A:AD, COLUMN(AD1636), 0)), "", VLOOKUP($A1636,Courses!$A:AD, COLUMN(AD1636), 0))</f>
        <v/>
      </c>
      <c r="AE1636" s="8" t="str">
        <f>IF(ISBLANK(VLOOKUP($A1636,Courses!$A:AE, COLUMN(AE1636), 0)), "", VLOOKUP($A1636,Courses!$A:AE, COLUMN(AE1636), 0))</f>
        <v/>
      </c>
      <c r="AF1636" s="8" t="str">
        <f>IF(ISBLANK(VLOOKUP($A1636,Courses!$A:AF, COLUMN(AF1636), 0)), "", VLOOKUP($A1636,Courses!$A:AF, COLUMN(AF1636), 0))</f>
        <v/>
      </c>
      <c r="AG1636" s="8" t="str">
        <f>IF(ISBLANK(VLOOKUP($A1636,Courses!$A:AG, COLUMN(AG1636), 0)), "", VLOOKUP($A1636,Courses!$A:AG, COLUMN(AG1636), 0))</f>
        <v>Sp</v>
      </c>
      <c r="AH1636" s="8">
        <f>IF(ISBLANK(VLOOKUP($A1636,Courses!$A:AH, COLUMN(AH1636), 0)), "", VLOOKUP($A1636,Courses!$A:AH, COLUMN(AH1636), 0))</f>
        <v>2</v>
      </c>
      <c r="AI1636" s="8" t="str">
        <f>IF(ISBLANK(VLOOKUP($A1636,Courses!$A:AI, COLUMN(AI1636), 0)), "", VLOOKUP($A1636,Courses!$A:AI, COLUMN(AI1636), 0))</f>
        <v/>
      </c>
      <c r="AJ1636" s="8" t="str">
        <f>IF(ISBLANK(VLOOKUP($A1636,Courses!$A:AJ, COLUMN(AJ1636), 0)), "", VLOOKUP($A1636,Courses!$A:AJ, COLUMN(AJ1636), 0))</f>
        <v/>
      </c>
      <c r="AK1636" s="8" t="str">
        <f>IF(ISBLANK(VLOOKUP($A1636,Courses!$A:AK, COLUMN(AK1636), 0)), "", VLOOKUP($A1636,Courses!$A:AK, COLUMN(AK1636), 0))</f>
        <v/>
      </c>
      <c r="AL1636" s="8"/>
      <c r="AM1636" s="8" t="s">
        <v>8713</v>
      </c>
    </row>
    <row r="1637" spans="1:39" ht="12.75" customHeight="1">
      <c r="A1637" s="4">
        <v>1378</v>
      </c>
      <c r="B1637" s="4"/>
      <c r="C1637" s="69" t="s">
        <v>3736</v>
      </c>
      <c r="D1637" s="6" t="str">
        <f>IF(ISBLANK(VLOOKUP($A1637,Courses!$A:D, COLUMN(D1637), 0)), "", VLOOKUP($A1637,Courses!$A:D, COLUMN(D1637), 0))</f>
        <v>Oceanside</v>
      </c>
      <c r="E1637" s="7" t="str">
        <f>IF(ISBLANK(VLOOKUP($A1637,Courses!$A:E, COLUMN(E1637), 0)), "", VLOOKUP($A1637,Courses!$A:E, COLUMN(E1637), 0))</f>
        <v/>
      </c>
      <c r="F1637" s="72" t="str">
        <f>IF(ISBLANK(VLOOKUP($A1637,Courses!$A:F, COLUMN(F1637), 0)), "", VLOOKUP($A1637,Courses!$A:F, COLUMN(F1637), 0))</f>
        <v>the_east_course_hole05.jpg</v>
      </c>
      <c r="G1637" s="72" t="str">
        <f>IF(ISBLANK(VLOOKUP($A1637,Courses!$A:G, COLUMN(G1637), 0)), "", VLOOKUP($A1637,Courses!$A:G, COLUMN(G1637), 0))</f>
        <v>the_east_course_hole11.jpg</v>
      </c>
      <c r="H1637" s="72" t="str">
        <f>IF(ISBLANK(VLOOKUP($A1637,Courses!$A:H, COLUMN(H1637), 0)), "", VLOOKUP($A1637,Courses!$A:H, COLUMN(H1637), 0))</f>
        <v/>
      </c>
      <c r="I1637" s="72" t="str">
        <f>IF(ISBLANK(VLOOKUP($A1637,Courses!$A:I, COLUMN(I1637), 0)), "", VLOOKUP($A1637,Courses!$A:I, COLUMN(I1637), 0))</f>
        <v/>
      </c>
      <c r="J1637" s="72" t="str">
        <f>IF(ISBLANK(VLOOKUP($A1637,Courses!$A:J, COLUMN(J1637), 0)), "", VLOOKUP($A1637,Courses!$A:J, COLUMN(J1637), 0))</f>
        <v/>
      </c>
      <c r="K1637" s="57" t="str">
        <f>IF(ISBLANK(VLOOKUP($A1637,Courses!$A:K, COLUMN(K1637), 0)), "", VLOOKUP($A1637,Courses!$A:K, COLUMN(K1637), 0))</f>
        <v>the_east_course.zip</v>
      </c>
      <c r="L1637" s="8" t="str">
        <f>IF(ISBLANK(VLOOKUP($A1637,Courses!$A:L, COLUMN(L1637), 0)), "", VLOOKUP($A1637,Courses!$A:L, COLUMN(L1637), 0))</f>
        <v>Gabagoo</v>
      </c>
      <c r="M1637" s="8">
        <f>IF(ISBLANK(VLOOKUP($A1637,Courses!$A:M, COLUMN(M1637), 0)), "", VLOOKUP($A1637,Courses!$A:M, COLUMN(M1637), 0))</f>
        <v>25.5</v>
      </c>
      <c r="N1637" s="9">
        <f>IF(ISBLANK(VLOOKUP($A1637,Courses!$A:N, COLUMN(N1637), 0)), "", VLOOKUP($A1637,Courses!$A:N, COLUMN(N1637), 0))</f>
        <v>38024</v>
      </c>
      <c r="O1637" s="8" t="str">
        <f>IF(ISBLANK(VLOOKUP($A1637,Courses!$A:O, COLUMN(O1637), 0)), "", VLOOKUP($A1637,Courses!$A:O, COLUMN(O1637), 0))</f>
        <v>arrowheadgc</v>
      </c>
      <c r="P1637" s="8" t="str">
        <f>IF(ISBLANK(VLOOKUP($A1637,Courses!$A:P, COLUMN(P1637), 0)), "", VLOOKUP($A1637,Courses!$A:P, COLUMN(P1637), 0))</f>
        <v>blackheath</v>
      </c>
      <c r="Q1637" s="8" t="str">
        <f>IF(ISBLANK(VLOOKUP($A1637,Courses!$A:Q, COLUMN(Q1637), 0)), "", VLOOKUP($A1637,Courses!$A:Q, COLUMN(Q1637), 0))</f>
        <v>chestnutridge</v>
      </c>
      <c r="R1637" s="8" t="str">
        <f>IF(ISBLANK(VLOOKUP($A1637,Courses!$A:R, COLUMN(R1637), 0)), "", VLOOKUP($A1637,Courses!$A:R, COLUMN(R1637), 0))</f>
        <v>coosbay</v>
      </c>
      <c r="S1637" s="8" t="str">
        <f>IF(ISBLANK(VLOOKUP($A1637,Courses!$A:S, COLUMN(S1637), 0)), "", VLOOKUP($A1637,Courses!$A:S, COLUMN(S1637), 0))</f>
        <v>coosbayblend</v>
      </c>
      <c r="T1637" s="8" t="str">
        <f>IF(ISBLANK(VLOOKUP($A1637,Courses!$A:T, COLUMN(T1637), 0)), "", VLOOKUP($A1637,Courses!$A:T, COLUMN(T1637), 0))</f>
        <v>oceanside</v>
      </c>
      <c r="U1637" s="8" t="str">
        <f>IF(ISBLANK(VLOOKUP($A1637,Courses!$A:U, COLUMN(U1637), 0)), "", VLOOKUP($A1637,Courses!$A:U, COLUMN(U1637), 0))</f>
        <v/>
      </c>
      <c r="V1637" s="8" t="str">
        <f>IF(ISBLANK(VLOOKUP($A1637,Courses!$A:V, COLUMN(V1637), 0)), "", VLOOKUP($A1637,Courses!$A:V, COLUMN(V1637), 0))</f>
        <v/>
      </c>
      <c r="W1637" s="8" t="str">
        <f>IF(ISBLANK(VLOOKUP($A1637,Courses!$A:W, COLUMN(W1637), 0)), "", VLOOKUP($A1637,Courses!$A:W, COLUMN(W1637), 0))</f>
        <v/>
      </c>
      <c r="X1637" s="8" t="str">
        <f>IF(ISBLANK(VLOOKUP($A1637,Courses!$A:X, COLUMN(X1637), 0)), "", VLOOKUP($A1637,Courses!$A:X, COLUMN(X1637), 0))</f>
        <v/>
      </c>
      <c r="Y1637" s="8" t="str">
        <f>IF(ISBLANK(VLOOKUP($A1637,Courses!$A:Y, COLUMN(Y1637), 0)), "", VLOOKUP($A1637,Courses!$A:Y, COLUMN(Y1637), 0))</f>
        <v/>
      </c>
      <c r="Z1637" s="8" t="str">
        <f>IF(ISBLANK(VLOOKUP($A1637,Courses!$A:Z, COLUMN(Z1637), 0)), "", VLOOKUP($A1637,Courses!$A:Z, COLUMN(Z1637), 0))</f>
        <v/>
      </c>
      <c r="AA1637" s="8" t="str">
        <f>IF(ISBLANK(VLOOKUP($A1637,Courses!$A:AA, COLUMN(AA1637), 0)), "", VLOOKUP($A1637,Courses!$A:AA, COLUMN(AA1637), 0))</f>
        <v/>
      </c>
      <c r="AB1637" s="8" t="str">
        <f>IF(ISBLANK(VLOOKUP($A1637,Courses!$A:AB, COLUMN(AB1637), 0)), "", VLOOKUP($A1637,Courses!$A:AB, COLUMN(AB1637), 0))</f>
        <v/>
      </c>
      <c r="AC1637" s="8" t="str">
        <f>IF(ISBLANK(VLOOKUP($A1637,Courses!$A:AC, COLUMN(AC1637), 0)), "", VLOOKUP($A1637,Courses!$A:AC, COLUMN(AC1637), 0))</f>
        <v/>
      </c>
      <c r="AD1637" s="8" t="str">
        <f>IF(ISBLANK(VLOOKUP($A1637,Courses!$A:AD, COLUMN(AD1637), 0)), "", VLOOKUP($A1637,Courses!$A:AD, COLUMN(AD1637), 0))</f>
        <v/>
      </c>
      <c r="AE1637" s="8" t="str">
        <f>IF(ISBLANK(VLOOKUP($A1637,Courses!$A:AE, COLUMN(AE1637), 0)), "", VLOOKUP($A1637,Courses!$A:AE, COLUMN(AE1637), 0))</f>
        <v/>
      </c>
      <c r="AF1637" s="8" t="str">
        <f>IF(ISBLANK(VLOOKUP($A1637,Courses!$A:AF, COLUMN(AF1637), 0)), "", VLOOKUP($A1637,Courses!$A:AF, COLUMN(AF1637), 0))</f>
        <v/>
      </c>
      <c r="AG1637" s="8">
        <f>IF(ISBLANK(VLOOKUP($A1637,Courses!$A:AG, COLUMN(AG1637), 0)), "", VLOOKUP($A1637,Courses!$A:AG, COLUMN(AG1637), 0))</f>
        <v>5</v>
      </c>
      <c r="AH1637" s="8">
        <f>IF(ISBLANK(VLOOKUP($A1637,Courses!$A:AH, COLUMN(AH1637), 0)), "", VLOOKUP($A1637,Courses!$A:AH, COLUMN(AH1637), 0))</f>
        <v>11</v>
      </c>
      <c r="AI1637" s="8" t="str">
        <f>IF(ISBLANK(VLOOKUP($A1637,Courses!$A:AI, COLUMN(AI1637), 0)), "", VLOOKUP($A1637,Courses!$A:AI, COLUMN(AI1637), 0))</f>
        <v/>
      </c>
      <c r="AJ1637" s="8" t="str">
        <f>IF(ISBLANK(VLOOKUP($A1637,Courses!$A:AJ, COLUMN(AJ1637), 0)), "", VLOOKUP($A1637,Courses!$A:AJ, COLUMN(AJ1637), 0))</f>
        <v/>
      </c>
      <c r="AK1637" s="8" t="str">
        <f>IF(ISBLANK(VLOOKUP($A1637,Courses!$A:AK, COLUMN(AK1637), 0)), "", VLOOKUP($A1637,Courses!$A:AK, COLUMN(AK1637), 0))</f>
        <v/>
      </c>
      <c r="AL1637" s="8"/>
      <c r="AM1637" s="8" t="s">
        <v>8713</v>
      </c>
    </row>
    <row r="1638" spans="1:39" ht="12.75" customHeight="1">
      <c r="A1638" s="4">
        <v>1310</v>
      </c>
      <c r="B1638" s="4"/>
      <c r="C1638" s="69" t="s">
        <v>3737</v>
      </c>
      <c r="D1638" s="6" t="str">
        <f>IF(ISBLANK(VLOOKUP($A1638,Courses!$A:D, COLUMN(D1638), 0)), "", VLOOKUP($A1638,Courses!$A:D, COLUMN(D1638), 0))</f>
        <v>Lakeside</v>
      </c>
      <c r="E1638" s="7" t="str">
        <f>IF(ISBLANK(VLOOKUP($A1638,Courses!$A:E, COLUMN(E1638), 0)), "", VLOOKUP($A1638,Courses!$A:E, COLUMN(E1638), 0))</f>
        <v/>
      </c>
      <c r="F1638" s="72" t="str">
        <f>IF(ISBLANK(VLOOKUP($A1638,Courses!$A:F, COLUMN(F1638), 0)), "", VLOOKUP($A1638,Courses!$A:F, COLUMN(F1638), 0))</f>
        <v>the_edgewood_splash.jpg</v>
      </c>
      <c r="G1638" s="72" t="str">
        <f>IF(ISBLANK(VLOOKUP($A1638,Courses!$A:G, COLUMN(G1638), 0)), "", VLOOKUP($A1638,Courses!$A:G, COLUMN(G1638), 0))</f>
        <v>the_edgewood_hole05.jpg</v>
      </c>
      <c r="H1638" s="72" t="str">
        <f>IF(ISBLANK(VLOOKUP($A1638,Courses!$A:H, COLUMN(H1638), 0)), "", VLOOKUP($A1638,Courses!$A:H, COLUMN(H1638), 0))</f>
        <v/>
      </c>
      <c r="I1638" s="72" t="str">
        <f>IF(ISBLANK(VLOOKUP($A1638,Courses!$A:I, COLUMN(I1638), 0)), "", VLOOKUP($A1638,Courses!$A:I, COLUMN(I1638), 0))</f>
        <v/>
      </c>
      <c r="J1638" s="72" t="str">
        <f>IF(ISBLANK(VLOOKUP($A1638,Courses!$A:J, COLUMN(J1638), 0)), "", VLOOKUP($A1638,Courses!$A:J, COLUMN(J1638), 0))</f>
        <v/>
      </c>
      <c r="K1638" s="57" t="str">
        <f>IF(ISBLANK(VLOOKUP($A1638,Courses!$A:K, COLUMN(K1638), 0)), "", VLOOKUP($A1638,Courses!$A:K, COLUMN(K1638), 0))</f>
        <v>the_edgewood.zip</v>
      </c>
      <c r="L1638" s="8" t="str">
        <f>IF(ISBLANK(VLOOKUP($A1638,Courses!$A:L, COLUMN(L1638), 0)), "", VLOOKUP($A1638,Courses!$A:L, COLUMN(L1638), 0))</f>
        <v>Marvin Monroe</v>
      </c>
      <c r="M1638" s="8">
        <f>IF(ISBLANK(VLOOKUP($A1638,Courses!$A:M, COLUMN(M1638), 0)), "", VLOOKUP($A1638,Courses!$A:M, COLUMN(M1638), 0))</f>
        <v>8.1999999999999993</v>
      </c>
      <c r="N1638" s="9">
        <f>IF(ISBLANK(VLOOKUP($A1638,Courses!$A:N, COLUMN(N1638), 0)), "", VLOOKUP($A1638,Courses!$A:N, COLUMN(N1638), 0))</f>
        <v>36731</v>
      </c>
      <c r="O1638" s="8" t="str">
        <f>IF(ISBLANK(VLOOKUP($A1638,Courses!$A:O, COLUMN(O1638), 0)), "", VLOOKUP($A1638,Courses!$A:O, COLUMN(O1638), 0))</f>
        <v/>
      </c>
      <c r="P1638" s="8" t="str">
        <f>IF(ISBLANK(VLOOKUP($A1638,Courses!$A:P, COLUMN(P1638), 0)), "", VLOOKUP($A1638,Courses!$A:P, COLUMN(P1638), 0))</f>
        <v/>
      </c>
      <c r="Q1638" s="8" t="str">
        <f>IF(ISBLANK(VLOOKUP($A1638,Courses!$A:Q, COLUMN(Q1638), 0)), "", VLOOKUP($A1638,Courses!$A:Q, COLUMN(Q1638), 0))</f>
        <v/>
      </c>
      <c r="R1638" s="8" t="str">
        <f>IF(ISBLANK(VLOOKUP($A1638,Courses!$A:R, COLUMN(R1638), 0)), "", VLOOKUP($A1638,Courses!$A:R, COLUMN(R1638), 0))</f>
        <v/>
      </c>
      <c r="S1638" s="8" t="str">
        <f>IF(ISBLANK(VLOOKUP($A1638,Courses!$A:S, COLUMN(S1638), 0)), "", VLOOKUP($A1638,Courses!$A:S, COLUMN(S1638), 0))</f>
        <v/>
      </c>
      <c r="T1638" s="8" t="str">
        <f>IF(ISBLANK(VLOOKUP($A1638,Courses!$A:T, COLUMN(T1638), 0)), "", VLOOKUP($A1638,Courses!$A:T, COLUMN(T1638), 0))</f>
        <v/>
      </c>
      <c r="U1638" s="8" t="str">
        <f>IF(ISBLANK(VLOOKUP($A1638,Courses!$A:U, COLUMN(U1638), 0)), "", VLOOKUP($A1638,Courses!$A:U, COLUMN(U1638), 0))</f>
        <v/>
      </c>
      <c r="V1638" s="8" t="str">
        <f>IF(ISBLANK(VLOOKUP($A1638,Courses!$A:V, COLUMN(V1638), 0)), "", VLOOKUP($A1638,Courses!$A:V, COLUMN(V1638), 0))</f>
        <v/>
      </c>
      <c r="W1638" s="8" t="str">
        <f>IF(ISBLANK(VLOOKUP($A1638,Courses!$A:W, COLUMN(W1638), 0)), "", VLOOKUP($A1638,Courses!$A:W, COLUMN(W1638), 0))</f>
        <v/>
      </c>
      <c r="X1638" s="8" t="str">
        <f>IF(ISBLANK(VLOOKUP($A1638,Courses!$A:X, COLUMN(X1638), 0)), "", VLOOKUP($A1638,Courses!$A:X, COLUMN(X1638), 0))</f>
        <v/>
      </c>
      <c r="Y1638" s="8" t="str">
        <f>IF(ISBLANK(VLOOKUP($A1638,Courses!$A:Y, COLUMN(Y1638), 0)), "", VLOOKUP($A1638,Courses!$A:Y, COLUMN(Y1638), 0))</f>
        <v/>
      </c>
      <c r="Z1638" s="8" t="str">
        <f>IF(ISBLANK(VLOOKUP($A1638,Courses!$A:Z, COLUMN(Z1638), 0)), "", VLOOKUP($A1638,Courses!$A:Z, COLUMN(Z1638), 0))</f>
        <v/>
      </c>
      <c r="AA1638" s="8" t="str">
        <f>IF(ISBLANK(VLOOKUP($A1638,Courses!$A:AA, COLUMN(AA1638), 0)), "", VLOOKUP($A1638,Courses!$A:AA, COLUMN(AA1638), 0))</f>
        <v/>
      </c>
      <c r="AB1638" s="8" t="str">
        <f>IF(ISBLANK(VLOOKUP($A1638,Courses!$A:AB, COLUMN(AB1638), 0)), "", VLOOKUP($A1638,Courses!$A:AB, COLUMN(AB1638), 0))</f>
        <v/>
      </c>
      <c r="AC1638" s="8" t="str">
        <f>IF(ISBLANK(VLOOKUP($A1638,Courses!$A:AC, COLUMN(AC1638), 0)), "", VLOOKUP($A1638,Courses!$A:AC, COLUMN(AC1638), 0))</f>
        <v/>
      </c>
      <c r="AD1638" s="8" t="str">
        <f>IF(ISBLANK(VLOOKUP($A1638,Courses!$A:AD, COLUMN(AD1638), 0)), "", VLOOKUP($A1638,Courses!$A:AD, COLUMN(AD1638), 0))</f>
        <v/>
      </c>
      <c r="AE1638" s="8" t="str">
        <f>IF(ISBLANK(VLOOKUP($A1638,Courses!$A:AE, COLUMN(AE1638), 0)), "", VLOOKUP($A1638,Courses!$A:AE, COLUMN(AE1638), 0))</f>
        <v/>
      </c>
      <c r="AF1638" s="8" t="str">
        <f>IF(ISBLANK(VLOOKUP($A1638,Courses!$A:AF, COLUMN(AF1638), 0)), "", VLOOKUP($A1638,Courses!$A:AF, COLUMN(AF1638), 0))</f>
        <v/>
      </c>
      <c r="AG1638" s="8" t="str">
        <f>IF(ISBLANK(VLOOKUP($A1638,Courses!$A:AG, COLUMN(AG1638), 0)), "", VLOOKUP($A1638,Courses!$A:AG, COLUMN(AG1638), 0))</f>
        <v>Sp</v>
      </c>
      <c r="AH1638" s="8">
        <f>IF(ISBLANK(VLOOKUP($A1638,Courses!$A:AH, COLUMN(AH1638), 0)), "", VLOOKUP($A1638,Courses!$A:AH, COLUMN(AH1638), 0))</f>
        <v>5</v>
      </c>
      <c r="AI1638" s="8" t="str">
        <f>IF(ISBLANK(VLOOKUP($A1638,Courses!$A:AI, COLUMN(AI1638), 0)), "", VLOOKUP($A1638,Courses!$A:AI, COLUMN(AI1638), 0))</f>
        <v/>
      </c>
      <c r="AJ1638" s="8" t="str">
        <f>IF(ISBLANK(VLOOKUP($A1638,Courses!$A:AJ, COLUMN(AJ1638), 0)), "", VLOOKUP($A1638,Courses!$A:AJ, COLUMN(AJ1638), 0))</f>
        <v/>
      </c>
      <c r="AK1638" s="8" t="str">
        <f>IF(ISBLANK(VLOOKUP($A1638,Courses!$A:AK, COLUMN(AK1638), 0)), "", VLOOKUP($A1638,Courses!$A:AK, COLUMN(AK1638), 0))</f>
        <v/>
      </c>
      <c r="AL1638" s="8"/>
      <c r="AM1638" s="8" t="s">
        <v>8713</v>
      </c>
    </row>
    <row r="1639" spans="1:39" ht="12.75" customHeight="1">
      <c r="A1639" s="4">
        <v>1539</v>
      </c>
      <c r="B1639" s="4"/>
      <c r="C1639" s="69" t="s">
        <v>3740</v>
      </c>
      <c r="D1639" s="6" t="str">
        <f>IF(ISBLANK(VLOOKUP($A1639,Courses!$A:D, COLUMN(D1639), 0)), "", VLOOKUP($A1639,Courses!$A:D, COLUMN(D1639), 0))</f>
        <v>Farmland</v>
      </c>
      <c r="E1639" s="7" t="str">
        <f>IF(ISBLANK(VLOOKUP($A1639,Courses!$A:E, COLUMN(E1639), 0)), "", VLOOKUP($A1639,Courses!$A:E, COLUMN(E1639), 0))</f>
        <v/>
      </c>
      <c r="F1639" s="72" t="str">
        <f>IF(ISBLANK(VLOOKUP($A1639,Courses!$A:F, COLUMN(F1639), 0)), "", VLOOKUP($A1639,Courses!$A:F, COLUMN(F1639), 0))</f>
        <v>the_farm_splash.jpg</v>
      </c>
      <c r="G1639" s="72" t="str">
        <f>IF(ISBLANK(VLOOKUP($A1639,Courses!$A:G, COLUMN(G1639), 0)), "", VLOOKUP($A1639,Courses!$A:G, COLUMN(G1639), 0))</f>
        <v>the_farm_hole02.jpg</v>
      </c>
      <c r="H1639" s="72" t="str">
        <f>IF(ISBLANK(VLOOKUP($A1639,Courses!$A:H, COLUMN(H1639), 0)), "", VLOOKUP($A1639,Courses!$A:H, COLUMN(H1639), 0))</f>
        <v/>
      </c>
      <c r="I1639" s="72" t="str">
        <f>IF(ISBLANK(VLOOKUP($A1639,Courses!$A:I, COLUMN(I1639), 0)), "", VLOOKUP($A1639,Courses!$A:I, COLUMN(I1639), 0))</f>
        <v/>
      </c>
      <c r="J1639" s="72" t="str">
        <f>IF(ISBLANK(VLOOKUP($A1639,Courses!$A:J, COLUMN(J1639), 0)), "", VLOOKUP($A1639,Courses!$A:J, COLUMN(J1639), 0))</f>
        <v/>
      </c>
      <c r="K1639" s="57" t="str">
        <f>IF(ISBLANK(VLOOKUP($A1639,Courses!$A:K, COLUMN(K1639), 0)), "", VLOOKUP($A1639,Courses!$A:K, COLUMN(K1639), 0))</f>
        <v>the_farm.zip</v>
      </c>
      <c r="L1639" s="8" t="str">
        <f>IF(ISBLANK(VLOOKUP($A1639,Courses!$A:L, COLUMN(L1639), 0)), "", VLOOKUP($A1639,Courses!$A:L, COLUMN(L1639), 0))</f>
        <v>Crabster</v>
      </c>
      <c r="M1639" s="8">
        <f>IF(ISBLANK(VLOOKUP($A1639,Courses!$A:M, COLUMN(M1639), 0)), "", VLOOKUP($A1639,Courses!$A:M, COLUMN(M1639), 0))</f>
        <v>9.6</v>
      </c>
      <c r="N1639" s="9">
        <f>IF(ISBLANK(VLOOKUP($A1639,Courses!$A:N, COLUMN(N1639), 0)), "", VLOOKUP($A1639,Courses!$A:N, COLUMN(N1639), 0))</f>
        <v>38437</v>
      </c>
      <c r="O1639" s="8" t="str">
        <f>IF(ISBLANK(VLOOKUP($A1639,Courses!$A:O, COLUMN(O1639), 0)), "", VLOOKUP($A1639,Courses!$A:O, COLUMN(O1639), 0))</f>
        <v>ccove</v>
      </c>
      <c r="P1639" s="8" t="str">
        <f>IF(ISBLANK(VLOOKUP($A1639,Courses!$A:P, COLUMN(P1639), 0)), "", VLOOKUP($A1639,Courses!$A:P, COLUMN(P1639), 0))</f>
        <v>chiltonhills</v>
      </c>
      <c r="Q1639" s="8" t="str">
        <f>IF(ISBLANK(VLOOKUP($A1639,Courses!$A:Q, COLUMN(Q1639), 0)), "", VLOOKUP($A1639,Courses!$A:Q, COLUMN(Q1639), 0))</f>
        <v>darnoch</v>
      </c>
      <c r="R1639" s="8" t="str">
        <f>IF(ISBLANK(VLOOKUP($A1639,Courses!$A:R, COLUMN(R1639), 0)), "", VLOOKUP($A1639,Courses!$A:R, COLUMN(R1639), 0))</f>
        <v>inlandheath</v>
      </c>
      <c r="S1639" s="8" t="str">
        <f>IF(ISBLANK(VLOOKUP($A1639,Courses!$A:S, COLUMN(S1639), 0)), "", VLOOKUP($A1639,Courses!$A:S, COLUMN(S1639), 0))</f>
        <v>northamerican</v>
      </c>
      <c r="T1639" s="8" t="str">
        <f>IF(ISBLANK(VLOOKUP($A1639,Courses!$A:T, COLUMN(T1639), 0)), "", VLOOKUP($A1639,Courses!$A:T, COLUMN(T1639), 0))</f>
        <v>wild1</v>
      </c>
      <c r="U1639" s="8" t="str">
        <f>IF(ISBLANK(VLOOKUP($A1639,Courses!$A:U, COLUMN(U1639), 0)), "", VLOOKUP($A1639,Courses!$A:U, COLUMN(U1639), 0))</f>
        <v>wild4</v>
      </c>
      <c r="V1639" s="8" t="str">
        <f>IF(ISBLANK(VLOOKUP($A1639,Courses!$A:V, COLUMN(V1639), 0)), "", VLOOKUP($A1639,Courses!$A:V, COLUMN(V1639), 0))</f>
        <v/>
      </c>
      <c r="W1639" s="8" t="str">
        <f>IF(ISBLANK(VLOOKUP($A1639,Courses!$A:W, COLUMN(W1639), 0)), "", VLOOKUP($A1639,Courses!$A:W, COLUMN(W1639), 0))</f>
        <v/>
      </c>
      <c r="X1639" s="8" t="str">
        <f>IF(ISBLANK(VLOOKUP($A1639,Courses!$A:X, COLUMN(X1639), 0)), "", VLOOKUP($A1639,Courses!$A:X, COLUMN(X1639), 0))</f>
        <v/>
      </c>
      <c r="Y1639" s="8" t="str">
        <f>IF(ISBLANK(VLOOKUP($A1639,Courses!$A:Y, COLUMN(Y1639), 0)), "", VLOOKUP($A1639,Courses!$A:Y, COLUMN(Y1639), 0))</f>
        <v/>
      </c>
      <c r="Z1639" s="8" t="str">
        <f>IF(ISBLANK(VLOOKUP($A1639,Courses!$A:Z, COLUMN(Z1639), 0)), "", VLOOKUP($A1639,Courses!$A:Z, COLUMN(Z1639), 0))</f>
        <v/>
      </c>
      <c r="AA1639" s="8" t="str">
        <f>IF(ISBLANK(VLOOKUP($A1639,Courses!$A:AA, COLUMN(AA1639), 0)), "", VLOOKUP($A1639,Courses!$A:AA, COLUMN(AA1639), 0))</f>
        <v/>
      </c>
      <c r="AB1639" s="8" t="str">
        <f>IF(ISBLANK(VLOOKUP($A1639,Courses!$A:AB, COLUMN(AB1639), 0)), "", VLOOKUP($A1639,Courses!$A:AB, COLUMN(AB1639), 0))</f>
        <v/>
      </c>
      <c r="AC1639" s="8" t="str">
        <f>IF(ISBLANK(VLOOKUP($A1639,Courses!$A:AC, COLUMN(AC1639), 0)), "", VLOOKUP($A1639,Courses!$A:AC, COLUMN(AC1639), 0))</f>
        <v/>
      </c>
      <c r="AD1639" s="8" t="str">
        <f>IF(ISBLANK(VLOOKUP($A1639,Courses!$A:AD, COLUMN(AD1639), 0)), "", VLOOKUP($A1639,Courses!$A:AD, COLUMN(AD1639), 0))</f>
        <v/>
      </c>
      <c r="AE1639" s="8" t="str">
        <f>IF(ISBLANK(VLOOKUP($A1639,Courses!$A:AE, COLUMN(AE1639), 0)), "", VLOOKUP($A1639,Courses!$A:AE, COLUMN(AE1639), 0))</f>
        <v/>
      </c>
      <c r="AF1639" s="8" t="str">
        <f>IF(ISBLANK(VLOOKUP($A1639,Courses!$A:AF, COLUMN(AF1639), 0)), "", VLOOKUP($A1639,Courses!$A:AF, COLUMN(AF1639), 0))</f>
        <v/>
      </c>
      <c r="AG1639" s="8" t="str">
        <f>IF(ISBLANK(VLOOKUP($A1639,Courses!$A:AG, COLUMN(AG1639), 0)), "", VLOOKUP($A1639,Courses!$A:AG, COLUMN(AG1639), 0))</f>
        <v>Sp</v>
      </c>
      <c r="AH1639" s="8">
        <f>IF(ISBLANK(VLOOKUP($A1639,Courses!$A:AH, COLUMN(AH1639), 0)), "", VLOOKUP($A1639,Courses!$A:AH, COLUMN(AH1639), 0))</f>
        <v>2</v>
      </c>
      <c r="AI1639" s="8" t="str">
        <f>IF(ISBLANK(VLOOKUP($A1639,Courses!$A:AI, COLUMN(AI1639), 0)), "", VLOOKUP($A1639,Courses!$A:AI, COLUMN(AI1639), 0))</f>
        <v/>
      </c>
      <c r="AJ1639" s="8" t="str">
        <f>IF(ISBLANK(VLOOKUP($A1639,Courses!$A:AJ, COLUMN(AJ1639), 0)), "", VLOOKUP($A1639,Courses!$A:AJ, COLUMN(AJ1639), 0))</f>
        <v/>
      </c>
      <c r="AK1639" s="8" t="str">
        <f>IF(ISBLANK(VLOOKUP($A1639,Courses!$A:AK, COLUMN(AK1639), 0)), "", VLOOKUP($A1639,Courses!$A:AK, COLUMN(AK1639), 0))</f>
        <v/>
      </c>
      <c r="AL1639" s="8"/>
      <c r="AM1639" s="8" t="s">
        <v>8713</v>
      </c>
    </row>
    <row r="1640" spans="1:39" ht="12.75" customHeight="1">
      <c r="A1640" s="4">
        <v>1380</v>
      </c>
      <c r="B1640" s="4"/>
      <c r="C1640" s="69" t="s">
        <v>3742</v>
      </c>
      <c r="D1640" s="6" t="str">
        <f>IF(ISBLANK(VLOOKUP($A1640,Courses!$A:D, COLUMN(D1640), 0)), "", VLOOKUP($A1640,Courses!$A:D, COLUMN(D1640), 0))</f>
        <v>Lakeside</v>
      </c>
      <c r="E1640" s="7" t="str">
        <f>IF(ISBLANK(VLOOKUP($A1640,Courses!$A:E, COLUMN(E1640), 0)), "", VLOOKUP($A1640,Courses!$A:E, COLUMN(E1640), 0))</f>
        <v/>
      </c>
      <c r="F1640" s="72" t="str">
        <f>IF(ISBLANK(VLOOKUP($A1640,Courses!$A:F, COLUMN(F1640), 0)), "", VLOOKUP($A1640,Courses!$A:F, COLUMN(F1640), 0))</f>
        <v>the_first_golf_club_splash.jpg</v>
      </c>
      <c r="G1640" s="72" t="str">
        <f>IF(ISBLANK(VLOOKUP($A1640,Courses!$A:G, COLUMN(G1640), 0)), "", VLOOKUP($A1640,Courses!$A:G, COLUMN(G1640), 0))</f>
        <v>the_first_golf_club_hole06.jpg</v>
      </c>
      <c r="H1640" s="72" t="str">
        <f>IF(ISBLANK(VLOOKUP($A1640,Courses!$A:H, COLUMN(H1640), 0)), "", VLOOKUP($A1640,Courses!$A:H, COLUMN(H1640), 0))</f>
        <v/>
      </c>
      <c r="I1640" s="72" t="str">
        <f>IF(ISBLANK(VLOOKUP($A1640,Courses!$A:I, COLUMN(I1640), 0)), "", VLOOKUP($A1640,Courses!$A:I, COLUMN(I1640), 0))</f>
        <v/>
      </c>
      <c r="J1640" s="72" t="str">
        <f>IF(ISBLANK(VLOOKUP($A1640,Courses!$A:J, COLUMN(J1640), 0)), "", VLOOKUP($A1640,Courses!$A:J, COLUMN(J1640), 0))</f>
        <v/>
      </c>
      <c r="K1640" s="57" t="str">
        <f>IF(ISBLANK(VLOOKUP($A1640,Courses!$A:K, COLUMN(K1640), 0)), "", VLOOKUP($A1640,Courses!$A:K, COLUMN(K1640), 0))</f>
        <v>the_first_gc.zip</v>
      </c>
      <c r="L1640" s="8" t="str">
        <f>IF(ISBLANK(VLOOKUP($A1640,Courses!$A:L, COLUMN(L1640), 0)), "", VLOOKUP($A1640,Courses!$A:L, COLUMN(L1640), 0))</f>
        <v>Robert@</v>
      </c>
      <c r="M1640" s="8">
        <f>IF(ISBLANK(VLOOKUP($A1640,Courses!$A:M, COLUMN(M1640), 0)), "", VLOOKUP($A1640,Courses!$A:M, COLUMN(M1640), 0))</f>
        <v>2.1</v>
      </c>
      <c r="N1640" s="9">
        <f>IF(ISBLANK(VLOOKUP($A1640,Courses!$A:N, COLUMN(N1640), 0)), "", VLOOKUP($A1640,Courses!$A:N, COLUMN(N1640), 0))</f>
        <v>36742</v>
      </c>
      <c r="O1640" s="8" t="str">
        <f>IF(ISBLANK(VLOOKUP($A1640,Courses!$A:O, COLUMN(O1640), 0)), "", VLOOKUP($A1640,Courses!$A:O, COLUMN(O1640), 0))</f>
        <v/>
      </c>
      <c r="P1640" s="8" t="str">
        <f>IF(ISBLANK(VLOOKUP($A1640,Courses!$A:P, COLUMN(P1640), 0)), "", VLOOKUP($A1640,Courses!$A:P, COLUMN(P1640), 0))</f>
        <v/>
      </c>
      <c r="Q1640" s="8" t="str">
        <f>IF(ISBLANK(VLOOKUP($A1640,Courses!$A:Q, COLUMN(Q1640), 0)), "", VLOOKUP($A1640,Courses!$A:Q, COLUMN(Q1640), 0))</f>
        <v/>
      </c>
      <c r="R1640" s="8" t="str">
        <f>IF(ISBLANK(VLOOKUP($A1640,Courses!$A:R, COLUMN(R1640), 0)), "", VLOOKUP($A1640,Courses!$A:R, COLUMN(R1640), 0))</f>
        <v/>
      </c>
      <c r="S1640" s="8" t="str">
        <f>IF(ISBLANK(VLOOKUP($A1640,Courses!$A:S, COLUMN(S1640), 0)), "", VLOOKUP($A1640,Courses!$A:S, COLUMN(S1640), 0))</f>
        <v/>
      </c>
      <c r="T1640" s="8" t="str">
        <f>IF(ISBLANK(VLOOKUP($A1640,Courses!$A:T, COLUMN(T1640), 0)), "", VLOOKUP($A1640,Courses!$A:T, COLUMN(T1640), 0))</f>
        <v/>
      </c>
      <c r="U1640" s="8" t="str">
        <f>IF(ISBLANK(VLOOKUP($A1640,Courses!$A:U, COLUMN(U1640), 0)), "", VLOOKUP($A1640,Courses!$A:U, COLUMN(U1640), 0))</f>
        <v/>
      </c>
      <c r="V1640" s="8" t="str">
        <f>IF(ISBLANK(VLOOKUP($A1640,Courses!$A:V, COLUMN(V1640), 0)), "", VLOOKUP($A1640,Courses!$A:V, COLUMN(V1640), 0))</f>
        <v/>
      </c>
      <c r="W1640" s="8" t="str">
        <f>IF(ISBLANK(VLOOKUP($A1640,Courses!$A:W, COLUMN(W1640), 0)), "", VLOOKUP($A1640,Courses!$A:W, COLUMN(W1640), 0))</f>
        <v/>
      </c>
      <c r="X1640" s="8" t="str">
        <f>IF(ISBLANK(VLOOKUP($A1640,Courses!$A:X, COLUMN(X1640), 0)), "", VLOOKUP($A1640,Courses!$A:X, COLUMN(X1640), 0))</f>
        <v/>
      </c>
      <c r="Y1640" s="8" t="str">
        <f>IF(ISBLANK(VLOOKUP($A1640,Courses!$A:Y, COLUMN(Y1640), 0)), "", VLOOKUP($A1640,Courses!$A:Y, COLUMN(Y1640), 0))</f>
        <v/>
      </c>
      <c r="Z1640" s="8" t="str">
        <f>IF(ISBLANK(VLOOKUP($A1640,Courses!$A:Z, COLUMN(Z1640), 0)), "", VLOOKUP($A1640,Courses!$A:Z, COLUMN(Z1640), 0))</f>
        <v/>
      </c>
      <c r="AA1640" s="8" t="str">
        <f>IF(ISBLANK(VLOOKUP($A1640,Courses!$A:AA, COLUMN(AA1640), 0)), "", VLOOKUP($A1640,Courses!$A:AA, COLUMN(AA1640), 0))</f>
        <v/>
      </c>
      <c r="AB1640" s="8" t="str">
        <f>IF(ISBLANK(VLOOKUP($A1640,Courses!$A:AB, COLUMN(AB1640), 0)), "", VLOOKUP($A1640,Courses!$A:AB, COLUMN(AB1640), 0))</f>
        <v/>
      </c>
      <c r="AC1640" s="8" t="str">
        <f>IF(ISBLANK(VLOOKUP($A1640,Courses!$A:AC, COLUMN(AC1640), 0)), "", VLOOKUP($A1640,Courses!$A:AC, COLUMN(AC1640), 0))</f>
        <v/>
      </c>
      <c r="AD1640" s="8" t="str">
        <f>IF(ISBLANK(VLOOKUP($A1640,Courses!$A:AD, COLUMN(AD1640), 0)), "", VLOOKUP($A1640,Courses!$A:AD, COLUMN(AD1640), 0))</f>
        <v/>
      </c>
      <c r="AE1640" s="8" t="str">
        <f>IF(ISBLANK(VLOOKUP($A1640,Courses!$A:AE, COLUMN(AE1640), 0)), "", VLOOKUP($A1640,Courses!$A:AE, COLUMN(AE1640), 0))</f>
        <v/>
      </c>
      <c r="AF1640" s="8" t="str">
        <f>IF(ISBLANK(VLOOKUP($A1640,Courses!$A:AF, COLUMN(AF1640), 0)), "", VLOOKUP($A1640,Courses!$A:AF, COLUMN(AF1640), 0))</f>
        <v/>
      </c>
      <c r="AG1640" s="8" t="str">
        <f>IF(ISBLANK(VLOOKUP($A1640,Courses!$A:AG, COLUMN(AG1640), 0)), "", VLOOKUP($A1640,Courses!$A:AG, COLUMN(AG1640), 0))</f>
        <v>Sp</v>
      </c>
      <c r="AH1640" s="8">
        <f>IF(ISBLANK(VLOOKUP($A1640,Courses!$A:AH, COLUMN(AH1640), 0)), "", VLOOKUP($A1640,Courses!$A:AH, COLUMN(AH1640), 0))</f>
        <v>6</v>
      </c>
      <c r="AI1640" s="8" t="str">
        <f>IF(ISBLANK(VLOOKUP($A1640,Courses!$A:AI, COLUMN(AI1640), 0)), "", VLOOKUP($A1640,Courses!$A:AI, COLUMN(AI1640), 0))</f>
        <v/>
      </c>
      <c r="AJ1640" s="8" t="str">
        <f>IF(ISBLANK(VLOOKUP($A1640,Courses!$A:AJ, COLUMN(AJ1640), 0)), "", VLOOKUP($A1640,Courses!$A:AJ, COLUMN(AJ1640), 0))</f>
        <v/>
      </c>
      <c r="AK1640" s="8" t="str">
        <f>IF(ISBLANK(VLOOKUP($A1640,Courses!$A:AK, COLUMN(AK1640), 0)), "", VLOOKUP($A1640,Courses!$A:AK, COLUMN(AK1640), 0))</f>
        <v/>
      </c>
      <c r="AL1640" s="8"/>
      <c r="AM1640" s="8" t="s">
        <v>8713</v>
      </c>
    </row>
    <row r="1641" spans="1:39" ht="12.75" customHeight="1">
      <c r="A1641" s="4">
        <v>1381</v>
      </c>
      <c r="B1641" s="4"/>
      <c r="C1641" s="69" t="s">
        <v>3744</v>
      </c>
      <c r="D1641" s="6" t="str">
        <f>IF(ISBLANK(VLOOKUP($A1641,Courses!$A:D, COLUMN(D1641), 0)), "", VLOOKUP($A1641,Courses!$A:D, COLUMN(D1641), 0))</f>
        <v>Florida</v>
      </c>
      <c r="E1641" s="7" t="str">
        <f>IF(ISBLANK(VLOOKUP($A1641,Courses!$A:E, COLUMN(E1641), 0)), "", VLOOKUP($A1641,Courses!$A:E, COLUMN(E1641), 0))</f>
        <v/>
      </c>
      <c r="F1641" s="72" t="str">
        <f>IF(ISBLANK(VLOOKUP($A1641,Courses!$A:F, COLUMN(F1641), 0)), "", VLOOKUP($A1641,Courses!$A:F, COLUMN(F1641), 0))</f>
        <v>the_floridian_splash.jpg</v>
      </c>
      <c r="G1641" s="72" t="str">
        <f>IF(ISBLANK(VLOOKUP($A1641,Courses!$A:G, COLUMN(G1641), 0)), "", VLOOKUP($A1641,Courses!$A:G, COLUMN(G1641), 0))</f>
        <v>the_floridian_hole03.jpg</v>
      </c>
      <c r="H1641" s="72" t="str">
        <f>IF(ISBLANK(VLOOKUP($A1641,Courses!$A:H, COLUMN(H1641), 0)), "", VLOOKUP($A1641,Courses!$A:H, COLUMN(H1641), 0))</f>
        <v/>
      </c>
      <c r="I1641" s="72" t="str">
        <f>IF(ISBLANK(VLOOKUP($A1641,Courses!$A:I, COLUMN(I1641), 0)), "", VLOOKUP($A1641,Courses!$A:I, COLUMN(I1641), 0))</f>
        <v/>
      </c>
      <c r="J1641" s="72" t="str">
        <f>IF(ISBLANK(VLOOKUP($A1641,Courses!$A:J, COLUMN(J1641), 0)), "", VLOOKUP($A1641,Courses!$A:J, COLUMN(J1641), 0))</f>
        <v/>
      </c>
      <c r="K1641" s="57" t="str">
        <f>IF(ISBLANK(VLOOKUP($A1641,Courses!$A:K, COLUMN(K1641), 0)), "", VLOOKUP($A1641,Courses!$A:K, COLUMN(K1641), 0))</f>
        <v>the_floridian.zip</v>
      </c>
      <c r="L1641" s="8" t="str">
        <f>IF(ISBLANK(VLOOKUP($A1641,Courses!$A:L, COLUMN(L1641), 0)), "", VLOOKUP($A1641,Courses!$A:L, COLUMN(L1641), 0))</f>
        <v>Dash</v>
      </c>
      <c r="M1641" s="8">
        <f>IF(ISBLANK(VLOOKUP($A1641,Courses!$A:M, COLUMN(M1641), 0)), "", VLOOKUP($A1641,Courses!$A:M, COLUMN(M1641), 0))</f>
        <v>9.5</v>
      </c>
      <c r="N1641" s="9">
        <f>IF(ISBLANK(VLOOKUP($A1641,Courses!$A:N, COLUMN(N1641), 0)), "", VLOOKUP($A1641,Courses!$A:N, COLUMN(N1641), 0))</f>
        <v>38265</v>
      </c>
      <c r="O1641" s="8" t="str">
        <f>IF(ISBLANK(VLOOKUP($A1641,Courses!$A:O, COLUMN(O1641), 0)), "", VLOOKUP($A1641,Courses!$A:O, COLUMN(O1641), 0))</f>
        <v/>
      </c>
      <c r="P1641" s="8" t="str">
        <f>IF(ISBLANK(VLOOKUP($A1641,Courses!$A:P, COLUMN(P1641), 0)), "", VLOOKUP($A1641,Courses!$A:P, COLUMN(P1641), 0))</f>
        <v/>
      </c>
      <c r="Q1641" s="8" t="str">
        <f>IF(ISBLANK(VLOOKUP($A1641,Courses!$A:Q, COLUMN(Q1641), 0)), "", VLOOKUP($A1641,Courses!$A:Q, COLUMN(Q1641), 0))</f>
        <v/>
      </c>
      <c r="R1641" s="8" t="str">
        <f>IF(ISBLANK(VLOOKUP($A1641,Courses!$A:R, COLUMN(R1641), 0)), "", VLOOKUP($A1641,Courses!$A:R, COLUMN(R1641), 0))</f>
        <v/>
      </c>
      <c r="S1641" s="8" t="str">
        <f>IF(ISBLANK(VLOOKUP($A1641,Courses!$A:S, COLUMN(S1641), 0)), "", VLOOKUP($A1641,Courses!$A:S, COLUMN(S1641), 0))</f>
        <v/>
      </c>
      <c r="T1641" s="8" t="str">
        <f>IF(ISBLANK(VLOOKUP($A1641,Courses!$A:T, COLUMN(T1641), 0)), "", VLOOKUP($A1641,Courses!$A:T, COLUMN(T1641), 0))</f>
        <v/>
      </c>
      <c r="U1641" s="8" t="str">
        <f>IF(ISBLANK(VLOOKUP($A1641,Courses!$A:U, COLUMN(U1641), 0)), "", VLOOKUP($A1641,Courses!$A:U, COLUMN(U1641), 0))</f>
        <v/>
      </c>
      <c r="V1641" s="8" t="str">
        <f>IF(ISBLANK(VLOOKUP($A1641,Courses!$A:V, COLUMN(V1641), 0)), "", VLOOKUP($A1641,Courses!$A:V, COLUMN(V1641), 0))</f>
        <v/>
      </c>
      <c r="W1641" s="8" t="str">
        <f>IF(ISBLANK(VLOOKUP($A1641,Courses!$A:W, COLUMN(W1641), 0)), "", VLOOKUP($A1641,Courses!$A:W, COLUMN(W1641), 0))</f>
        <v/>
      </c>
      <c r="X1641" s="8" t="str">
        <f>IF(ISBLANK(VLOOKUP($A1641,Courses!$A:X, COLUMN(X1641), 0)), "", VLOOKUP($A1641,Courses!$A:X, COLUMN(X1641), 0))</f>
        <v/>
      </c>
      <c r="Y1641" s="8" t="str">
        <f>IF(ISBLANK(VLOOKUP($A1641,Courses!$A:Y, COLUMN(Y1641), 0)), "", VLOOKUP($A1641,Courses!$A:Y, COLUMN(Y1641), 0))</f>
        <v/>
      </c>
      <c r="Z1641" s="8" t="str">
        <f>IF(ISBLANK(VLOOKUP($A1641,Courses!$A:Z, COLUMN(Z1641), 0)), "", VLOOKUP($A1641,Courses!$A:Z, COLUMN(Z1641), 0))</f>
        <v/>
      </c>
      <c r="AA1641" s="8" t="str">
        <f>IF(ISBLANK(VLOOKUP($A1641,Courses!$A:AA, COLUMN(AA1641), 0)), "", VLOOKUP($A1641,Courses!$A:AA, COLUMN(AA1641), 0))</f>
        <v/>
      </c>
      <c r="AB1641" s="8" t="str">
        <f>IF(ISBLANK(VLOOKUP($A1641,Courses!$A:AB, COLUMN(AB1641), 0)), "", VLOOKUP($A1641,Courses!$A:AB, COLUMN(AB1641), 0))</f>
        <v/>
      </c>
      <c r="AC1641" s="8" t="str">
        <f>IF(ISBLANK(VLOOKUP($A1641,Courses!$A:AC, COLUMN(AC1641), 0)), "", VLOOKUP($A1641,Courses!$A:AC, COLUMN(AC1641), 0))</f>
        <v/>
      </c>
      <c r="AD1641" s="8" t="str">
        <f>IF(ISBLANK(VLOOKUP($A1641,Courses!$A:AD, COLUMN(AD1641), 0)), "", VLOOKUP($A1641,Courses!$A:AD, COLUMN(AD1641), 0))</f>
        <v/>
      </c>
      <c r="AE1641" s="8" t="str">
        <f>IF(ISBLANK(VLOOKUP($A1641,Courses!$A:AE, COLUMN(AE1641), 0)), "", VLOOKUP($A1641,Courses!$A:AE, COLUMN(AE1641), 0))</f>
        <v/>
      </c>
      <c r="AF1641" s="8" t="str">
        <f>IF(ISBLANK(VLOOKUP($A1641,Courses!$A:AF, COLUMN(AF1641), 0)), "", VLOOKUP($A1641,Courses!$A:AF, COLUMN(AF1641), 0))</f>
        <v/>
      </c>
      <c r="AG1641" s="8" t="str">
        <f>IF(ISBLANK(VLOOKUP($A1641,Courses!$A:AG, COLUMN(AG1641), 0)), "", VLOOKUP($A1641,Courses!$A:AG, COLUMN(AG1641), 0))</f>
        <v>Sp</v>
      </c>
      <c r="AH1641" s="8">
        <f>IF(ISBLANK(VLOOKUP($A1641,Courses!$A:AH, COLUMN(AH1641), 0)), "", VLOOKUP($A1641,Courses!$A:AH, COLUMN(AH1641), 0))</f>
        <v>3</v>
      </c>
      <c r="AI1641" s="8" t="str">
        <f>IF(ISBLANK(VLOOKUP($A1641,Courses!$A:AI, COLUMN(AI1641), 0)), "", VLOOKUP($A1641,Courses!$A:AI, COLUMN(AI1641), 0))</f>
        <v/>
      </c>
      <c r="AJ1641" s="8" t="str">
        <f>IF(ISBLANK(VLOOKUP($A1641,Courses!$A:AJ, COLUMN(AJ1641), 0)), "", VLOOKUP($A1641,Courses!$A:AJ, COLUMN(AJ1641), 0))</f>
        <v/>
      </c>
      <c r="AK1641" s="8" t="str">
        <f>IF(ISBLANK(VLOOKUP($A1641,Courses!$A:AK, COLUMN(AK1641), 0)), "", VLOOKUP($A1641,Courses!$A:AK, COLUMN(AK1641), 0))</f>
        <v/>
      </c>
      <c r="AL1641" s="8"/>
      <c r="AM1641" s="8" t="s">
        <v>8713</v>
      </c>
    </row>
    <row r="1642" spans="1:39" ht="12.75" customHeight="1">
      <c r="A1642" s="4">
        <v>1382</v>
      </c>
      <c r="B1642" s="4"/>
      <c r="C1642" s="69" t="s">
        <v>3746</v>
      </c>
      <c r="D1642" s="6" t="str">
        <f>IF(ISBLANK(VLOOKUP($A1642,Courses!$A:D, COLUMN(D1642), 0)), "", VLOOKUP($A1642,Courses!$A:D, COLUMN(D1642), 0))</f>
        <v>Mtn valley</v>
      </c>
      <c r="E1642" s="7" t="str">
        <f>IF(ISBLANK(VLOOKUP($A1642,Courses!$A:E, COLUMN(E1642), 0)), "", VLOOKUP($A1642,Courses!$A:E, COLUMN(E1642), 0))</f>
        <v/>
      </c>
      <c r="F1642" s="72" t="str">
        <f>IF(ISBLANK(VLOOKUP($A1642,Courses!$A:F, COLUMN(F1642), 0)), "", VLOOKUP($A1642,Courses!$A:F, COLUMN(F1642), 0))</f>
        <v>the_gardens_at_watergate_splash.jpg</v>
      </c>
      <c r="G1642" s="72" t="str">
        <f>IF(ISBLANK(VLOOKUP($A1642,Courses!$A:G, COLUMN(G1642), 0)), "", VLOOKUP($A1642,Courses!$A:G, COLUMN(G1642), 0))</f>
        <v>the_gardens_at_watergate_overhead.jpg</v>
      </c>
      <c r="H1642" s="72" t="str">
        <f>IF(ISBLANK(VLOOKUP($A1642,Courses!$A:H, COLUMN(H1642), 0)), "", VLOOKUP($A1642,Courses!$A:H, COLUMN(H1642), 0))</f>
        <v/>
      </c>
      <c r="I1642" s="72" t="str">
        <f>IF(ISBLANK(VLOOKUP($A1642,Courses!$A:I, COLUMN(I1642), 0)), "", VLOOKUP($A1642,Courses!$A:I, COLUMN(I1642), 0))</f>
        <v/>
      </c>
      <c r="J1642" s="72" t="str">
        <f>IF(ISBLANK(VLOOKUP($A1642,Courses!$A:J, COLUMN(J1642), 0)), "", VLOOKUP($A1642,Courses!$A:J, COLUMN(J1642), 0))</f>
        <v/>
      </c>
      <c r="K1642" s="57" t="str">
        <f>IF(ISBLANK(VLOOKUP($A1642,Courses!$A:K, COLUMN(K1642), 0)), "", VLOOKUP($A1642,Courses!$A:K, COLUMN(K1642), 0))</f>
        <v>the_gardens_at_watergate.zip</v>
      </c>
      <c r="L1642" s="8" t="str">
        <f>IF(ISBLANK(VLOOKUP($A1642,Courses!$A:L, COLUMN(L1642), 0)), "", VLOOKUP($A1642,Courses!$A:L, COLUMN(L1642), 0))</f>
        <v>Art Paul</v>
      </c>
      <c r="M1642" s="8">
        <f>IF(ISBLANK(VLOOKUP($A1642,Courses!$A:M, COLUMN(M1642), 0)), "", VLOOKUP($A1642,Courses!$A:M, COLUMN(M1642), 0))</f>
        <v>9.3000000000000007</v>
      </c>
      <c r="N1642" s="9">
        <f>IF(ISBLANK(VLOOKUP($A1642,Courses!$A:N, COLUMN(N1642), 0)), "", VLOOKUP($A1642,Courses!$A:N, COLUMN(N1642), 0))</f>
        <v>38118</v>
      </c>
      <c r="O1642" s="8" t="str">
        <f>IF(ISBLANK(VLOOKUP($A1642,Courses!$A:O, COLUMN(O1642), 0)), "", VLOOKUP($A1642,Courses!$A:O, COLUMN(O1642), 0))</f>
        <v>flowers</v>
      </c>
      <c r="P1642" s="8" t="str">
        <f>IF(ISBLANK(VLOOKUP($A1642,Courses!$A:P, COLUMN(P1642), 0)), "", VLOOKUP($A1642,Courses!$A:P, COLUMN(P1642), 0))</f>
        <v>flowers2</v>
      </c>
      <c r="Q1642" s="8" t="str">
        <f>IF(ISBLANK(VLOOKUP($A1642,Courses!$A:Q, COLUMN(Q1642), 0)), "", VLOOKUP($A1642,Courses!$A:Q, COLUMN(Q1642), 0))</f>
        <v>flowers3</v>
      </c>
      <c r="R1642" s="8" t="str">
        <f>IF(ISBLANK(VLOOKUP($A1642,Courses!$A:R, COLUMN(R1642), 0)), "", VLOOKUP($A1642,Courses!$A:R, COLUMN(R1642), 0))</f>
        <v>j_rv2</v>
      </c>
      <c r="S1642" s="8" t="str">
        <f>IF(ISBLANK(VLOOKUP($A1642,Courses!$A:S, COLUMN(S1642), 0)), "", VLOOKUP($A1642,Courses!$A:S, COLUMN(S1642), 0))</f>
        <v>northamerican</v>
      </c>
      <c r="T1642" s="8" t="str">
        <f>IF(ISBLANK(VLOOKUP($A1642,Courses!$A:T, COLUMN(T1642), 0)), "", VLOOKUP($A1642,Courses!$A:T, COLUMN(T1642), 0))</f>
        <v>sammamish</v>
      </c>
      <c r="U1642" s="8" t="str">
        <f>IF(ISBLANK(VLOOKUP($A1642,Courses!$A:U, COLUMN(U1642), 0)), "", VLOOKUP($A1642,Courses!$A:U, COLUMN(U1642), 0))</f>
        <v/>
      </c>
      <c r="V1642" s="8" t="str">
        <f>IF(ISBLANK(VLOOKUP($A1642,Courses!$A:V, COLUMN(V1642), 0)), "", VLOOKUP($A1642,Courses!$A:V, COLUMN(V1642), 0))</f>
        <v/>
      </c>
      <c r="W1642" s="8" t="str">
        <f>IF(ISBLANK(VLOOKUP($A1642,Courses!$A:W, COLUMN(W1642), 0)), "", VLOOKUP($A1642,Courses!$A:W, COLUMN(W1642), 0))</f>
        <v/>
      </c>
      <c r="X1642" s="8" t="str">
        <f>IF(ISBLANK(VLOOKUP($A1642,Courses!$A:X, COLUMN(X1642), 0)), "", VLOOKUP($A1642,Courses!$A:X, COLUMN(X1642), 0))</f>
        <v/>
      </c>
      <c r="Y1642" s="8" t="str">
        <f>IF(ISBLANK(VLOOKUP($A1642,Courses!$A:Y, COLUMN(Y1642), 0)), "", VLOOKUP($A1642,Courses!$A:Y, COLUMN(Y1642), 0))</f>
        <v/>
      </c>
      <c r="Z1642" s="8" t="str">
        <f>IF(ISBLANK(VLOOKUP($A1642,Courses!$A:Z, COLUMN(Z1642), 0)), "", VLOOKUP($A1642,Courses!$A:Z, COLUMN(Z1642), 0))</f>
        <v/>
      </c>
      <c r="AA1642" s="8" t="str">
        <f>IF(ISBLANK(VLOOKUP($A1642,Courses!$A:AA, COLUMN(AA1642), 0)), "", VLOOKUP($A1642,Courses!$A:AA, COLUMN(AA1642), 0))</f>
        <v/>
      </c>
      <c r="AB1642" s="8" t="str">
        <f>IF(ISBLANK(VLOOKUP($A1642,Courses!$A:AB, COLUMN(AB1642), 0)), "", VLOOKUP($A1642,Courses!$A:AB, COLUMN(AB1642), 0))</f>
        <v/>
      </c>
      <c r="AC1642" s="8" t="str">
        <f>IF(ISBLANK(VLOOKUP($A1642,Courses!$A:AC, COLUMN(AC1642), 0)), "", VLOOKUP($A1642,Courses!$A:AC, COLUMN(AC1642), 0))</f>
        <v/>
      </c>
      <c r="AD1642" s="8" t="str">
        <f>IF(ISBLANK(VLOOKUP($A1642,Courses!$A:AD, COLUMN(AD1642), 0)), "", VLOOKUP($A1642,Courses!$A:AD, COLUMN(AD1642), 0))</f>
        <v/>
      </c>
      <c r="AE1642" s="8" t="str">
        <f>IF(ISBLANK(VLOOKUP($A1642,Courses!$A:AE, COLUMN(AE1642), 0)), "", VLOOKUP($A1642,Courses!$A:AE, COLUMN(AE1642), 0))</f>
        <v/>
      </c>
      <c r="AF1642" s="8" t="str">
        <f>IF(ISBLANK(VLOOKUP($A1642,Courses!$A:AF, COLUMN(AF1642), 0)), "", VLOOKUP($A1642,Courses!$A:AF, COLUMN(AF1642), 0))</f>
        <v/>
      </c>
      <c r="AG1642" s="8" t="str">
        <f>IF(ISBLANK(VLOOKUP($A1642,Courses!$A:AG, COLUMN(AG1642), 0)), "", VLOOKUP($A1642,Courses!$A:AG, COLUMN(AG1642), 0))</f>
        <v>Sp</v>
      </c>
      <c r="AH1642" s="8" t="str">
        <f>IF(ISBLANK(VLOOKUP($A1642,Courses!$A:AH, COLUMN(AH1642), 0)), "", VLOOKUP($A1642,Courses!$A:AH, COLUMN(AH1642), 0))</f>
        <v>Overhead</v>
      </c>
      <c r="AI1642" s="8" t="str">
        <f>IF(ISBLANK(VLOOKUP($A1642,Courses!$A:AI, COLUMN(AI1642), 0)), "", VLOOKUP($A1642,Courses!$A:AI, COLUMN(AI1642), 0))</f>
        <v/>
      </c>
      <c r="AJ1642" s="8" t="str">
        <f>IF(ISBLANK(VLOOKUP($A1642,Courses!$A:AJ, COLUMN(AJ1642), 0)), "", VLOOKUP($A1642,Courses!$A:AJ, COLUMN(AJ1642), 0))</f>
        <v/>
      </c>
      <c r="AK1642" s="8" t="str">
        <f>IF(ISBLANK(VLOOKUP($A1642,Courses!$A:AK, COLUMN(AK1642), 0)), "", VLOOKUP($A1642,Courses!$A:AK, COLUMN(AK1642), 0))</f>
        <v/>
      </c>
      <c r="AL1642" s="8"/>
      <c r="AM1642" s="8" t="s">
        <v>8713</v>
      </c>
    </row>
    <row r="1643" spans="1:39" ht="12.75" customHeight="1">
      <c r="A1643" s="4">
        <v>1383</v>
      </c>
      <c r="B1643" s="4"/>
      <c r="C1643" s="69" t="s">
        <v>3748</v>
      </c>
      <c r="D1643" s="6" t="str">
        <f>IF(ISBLANK(VLOOKUP($A1643,Courses!$A:D, COLUMN(D1643), 0)), "", VLOOKUP($A1643,Courses!$A:D, COLUMN(D1643), 0))</f>
        <v>Parkland</v>
      </c>
      <c r="E1643" s="7" t="str">
        <f>IF(ISBLANK(VLOOKUP($A1643,Courses!$A:E, COLUMN(E1643), 0)), "", VLOOKUP($A1643,Courses!$A:E, COLUMN(E1643), 0))</f>
        <v/>
      </c>
      <c r="F1643" s="72" t="str">
        <f>IF(ISBLANK(VLOOKUP($A1643,Courses!$A:F, COLUMN(F1643), 0)), "", VLOOKUP($A1643,Courses!$A:F, COLUMN(F1643), 0))</f>
        <v>the_georgetown_cc_splash.jpg</v>
      </c>
      <c r="G1643" s="72" t="str">
        <f>IF(ISBLANK(VLOOKUP($A1643,Courses!$A:G, COLUMN(G1643), 0)), "", VLOOKUP($A1643,Courses!$A:G, COLUMN(G1643), 0))</f>
        <v>the_georgetown_cc_hole04.jpg</v>
      </c>
      <c r="H1643" s="72" t="str">
        <f>IF(ISBLANK(VLOOKUP($A1643,Courses!$A:H, COLUMN(H1643), 0)), "", VLOOKUP($A1643,Courses!$A:H, COLUMN(H1643), 0))</f>
        <v/>
      </c>
      <c r="I1643" s="72" t="str">
        <f>IF(ISBLANK(VLOOKUP($A1643,Courses!$A:I, COLUMN(I1643), 0)), "", VLOOKUP($A1643,Courses!$A:I, COLUMN(I1643), 0))</f>
        <v/>
      </c>
      <c r="J1643" s="72" t="str">
        <f>IF(ISBLANK(VLOOKUP($A1643,Courses!$A:J, COLUMN(J1643), 0)), "", VLOOKUP($A1643,Courses!$A:J, COLUMN(J1643), 0))</f>
        <v/>
      </c>
      <c r="K1643" s="57" t="str">
        <f>IF(ISBLANK(VLOOKUP($A1643,Courses!$A:K, COLUMN(K1643), 0)), "", VLOOKUP($A1643,Courses!$A:K, COLUMN(K1643), 0))</f>
        <v>the_georgetown_cc.zip</v>
      </c>
      <c r="L1643" s="8" t="str">
        <f>IF(ISBLANK(VLOOKUP($A1643,Courses!$A:L, COLUMN(L1643), 0)), "", VLOOKUP($A1643,Courses!$A:L, COLUMN(L1643), 0))</f>
        <v>Tones(c)</v>
      </c>
      <c r="M1643" s="8">
        <f>IF(ISBLANK(VLOOKUP($A1643,Courses!$A:M, COLUMN(M1643), 0)), "", VLOOKUP($A1643,Courses!$A:M, COLUMN(M1643), 0))</f>
        <v>4.5</v>
      </c>
      <c r="N1643" s="9">
        <f>IF(ISBLANK(VLOOKUP($A1643,Courses!$A:N, COLUMN(N1643), 0)), "", VLOOKUP($A1643,Courses!$A:N, COLUMN(N1643), 0))</f>
        <v>36844</v>
      </c>
      <c r="O1643" s="8" t="str">
        <f>IF(ISBLANK(VLOOKUP($A1643,Courses!$A:O, COLUMN(O1643), 0)), "", VLOOKUP($A1643,Courses!$A:O, COLUMN(O1643), 0))</f>
        <v>headgatever_2</v>
      </c>
      <c r="P1643" s="8" t="str">
        <f>IF(ISBLANK(VLOOKUP($A1643,Courses!$A:P, COLUMN(P1643), 0)), "", VLOOKUP($A1643,Courses!$A:P, COLUMN(P1643), 0))</f>
        <v/>
      </c>
      <c r="Q1643" s="8" t="str">
        <f>IF(ISBLANK(VLOOKUP($A1643,Courses!$A:Q, COLUMN(Q1643), 0)), "", VLOOKUP($A1643,Courses!$A:Q, COLUMN(Q1643), 0))</f>
        <v/>
      </c>
      <c r="R1643" s="8" t="str">
        <f>IF(ISBLANK(VLOOKUP($A1643,Courses!$A:R, COLUMN(R1643), 0)), "", VLOOKUP($A1643,Courses!$A:R, COLUMN(R1643), 0))</f>
        <v/>
      </c>
      <c r="S1643" s="8" t="str">
        <f>IF(ISBLANK(VLOOKUP($A1643,Courses!$A:S, COLUMN(S1643), 0)), "", VLOOKUP($A1643,Courses!$A:S, COLUMN(S1643), 0))</f>
        <v/>
      </c>
      <c r="T1643" s="8" t="str">
        <f>IF(ISBLANK(VLOOKUP($A1643,Courses!$A:T, COLUMN(T1643), 0)), "", VLOOKUP($A1643,Courses!$A:T, COLUMN(T1643), 0))</f>
        <v/>
      </c>
      <c r="U1643" s="8" t="str">
        <f>IF(ISBLANK(VLOOKUP($A1643,Courses!$A:U, COLUMN(U1643), 0)), "", VLOOKUP($A1643,Courses!$A:U, COLUMN(U1643), 0))</f>
        <v/>
      </c>
      <c r="V1643" s="8" t="str">
        <f>IF(ISBLANK(VLOOKUP($A1643,Courses!$A:V, COLUMN(V1643), 0)), "", VLOOKUP($A1643,Courses!$A:V, COLUMN(V1643), 0))</f>
        <v/>
      </c>
      <c r="W1643" s="8" t="str">
        <f>IF(ISBLANK(VLOOKUP($A1643,Courses!$A:W, COLUMN(W1643), 0)), "", VLOOKUP($A1643,Courses!$A:W, COLUMN(W1643), 0))</f>
        <v/>
      </c>
      <c r="X1643" s="8" t="str">
        <f>IF(ISBLANK(VLOOKUP($A1643,Courses!$A:X, COLUMN(X1643), 0)), "", VLOOKUP($A1643,Courses!$A:X, COLUMN(X1643), 0))</f>
        <v/>
      </c>
      <c r="Y1643" s="8" t="str">
        <f>IF(ISBLANK(VLOOKUP($A1643,Courses!$A:Y, COLUMN(Y1643), 0)), "", VLOOKUP($A1643,Courses!$A:Y, COLUMN(Y1643), 0))</f>
        <v/>
      </c>
      <c r="Z1643" s="8" t="str">
        <f>IF(ISBLANK(VLOOKUP($A1643,Courses!$A:Z, COLUMN(Z1643), 0)), "", VLOOKUP($A1643,Courses!$A:Z, COLUMN(Z1643), 0))</f>
        <v/>
      </c>
      <c r="AA1643" s="8" t="str">
        <f>IF(ISBLANK(VLOOKUP($A1643,Courses!$A:AA, COLUMN(AA1643), 0)), "", VLOOKUP($A1643,Courses!$A:AA, COLUMN(AA1643), 0))</f>
        <v/>
      </c>
      <c r="AB1643" s="8" t="str">
        <f>IF(ISBLANK(VLOOKUP($A1643,Courses!$A:AB, COLUMN(AB1643), 0)), "", VLOOKUP($A1643,Courses!$A:AB, COLUMN(AB1643), 0))</f>
        <v/>
      </c>
      <c r="AC1643" s="8" t="str">
        <f>IF(ISBLANK(VLOOKUP($A1643,Courses!$A:AC, COLUMN(AC1643), 0)), "", VLOOKUP($A1643,Courses!$A:AC, COLUMN(AC1643), 0))</f>
        <v/>
      </c>
      <c r="AD1643" s="8" t="str">
        <f>IF(ISBLANK(VLOOKUP($A1643,Courses!$A:AD, COLUMN(AD1643), 0)), "", VLOOKUP($A1643,Courses!$A:AD, COLUMN(AD1643), 0))</f>
        <v/>
      </c>
      <c r="AE1643" s="8" t="str">
        <f>IF(ISBLANK(VLOOKUP($A1643,Courses!$A:AE, COLUMN(AE1643), 0)), "", VLOOKUP($A1643,Courses!$A:AE, COLUMN(AE1643), 0))</f>
        <v/>
      </c>
      <c r="AF1643" s="8" t="str">
        <f>IF(ISBLANK(VLOOKUP($A1643,Courses!$A:AF, COLUMN(AF1643), 0)), "", VLOOKUP($A1643,Courses!$A:AF, COLUMN(AF1643), 0))</f>
        <v/>
      </c>
      <c r="AG1643" s="8" t="str">
        <f>IF(ISBLANK(VLOOKUP($A1643,Courses!$A:AG, COLUMN(AG1643), 0)), "", VLOOKUP($A1643,Courses!$A:AG, COLUMN(AG1643), 0))</f>
        <v>Sp</v>
      </c>
      <c r="AH1643" s="8">
        <f>IF(ISBLANK(VLOOKUP($A1643,Courses!$A:AH, COLUMN(AH1643), 0)), "", VLOOKUP($A1643,Courses!$A:AH, COLUMN(AH1643), 0))</f>
        <v>4</v>
      </c>
      <c r="AI1643" s="8" t="str">
        <f>IF(ISBLANK(VLOOKUP($A1643,Courses!$A:AI, COLUMN(AI1643), 0)), "", VLOOKUP($A1643,Courses!$A:AI, COLUMN(AI1643), 0))</f>
        <v/>
      </c>
      <c r="AJ1643" s="8" t="str">
        <f>IF(ISBLANK(VLOOKUP($A1643,Courses!$A:AJ, COLUMN(AJ1643), 0)), "", VLOOKUP($A1643,Courses!$A:AJ, COLUMN(AJ1643), 0))</f>
        <v/>
      </c>
      <c r="AK1643" s="8" t="str">
        <f>IF(ISBLANK(VLOOKUP($A1643,Courses!$A:AK, COLUMN(AK1643), 0)), "", VLOOKUP($A1643,Courses!$A:AK, COLUMN(AK1643), 0))</f>
        <v/>
      </c>
      <c r="AL1643" s="8"/>
      <c r="AM1643" s="8" t="s">
        <v>8713</v>
      </c>
    </row>
    <row r="1644" spans="1:39" ht="12.75" customHeight="1">
      <c r="A1644" s="4">
        <v>1384</v>
      </c>
      <c r="B1644" s="4"/>
      <c r="C1644" s="69" t="s">
        <v>3751</v>
      </c>
      <c r="D1644" s="6" t="str">
        <f>IF(ISBLANK(VLOOKUP($A1644,Courses!$A:D, COLUMN(D1644), 0)), "", VLOOKUP($A1644,Courses!$A:D, COLUMN(D1644), 0))</f>
        <v>Mtn valley</v>
      </c>
      <c r="E1644" s="7" t="str">
        <f>IF(ISBLANK(VLOOKUP($A1644,Courses!$A:E, COLUMN(E1644), 0)), "", VLOOKUP($A1644,Courses!$A:E, COLUMN(E1644), 0))</f>
        <v/>
      </c>
      <c r="F1644" s="72" t="str">
        <f>IF(ISBLANK(VLOOKUP($A1644,Courses!$A:F, COLUMN(F1644), 0)), "", VLOOKUP($A1644,Courses!$A:F, COLUMN(F1644), 0))</f>
        <v>the_georgia_pines_cc_splash.jpg</v>
      </c>
      <c r="G1644" s="72" t="str">
        <f>IF(ISBLANK(VLOOKUP($A1644,Courses!$A:G, COLUMN(G1644), 0)), "", VLOOKUP($A1644,Courses!$A:G, COLUMN(G1644), 0))</f>
        <v>the_georgia_pines_cc_hole03.jpg</v>
      </c>
      <c r="H1644" s="72" t="str">
        <f>IF(ISBLANK(VLOOKUP($A1644,Courses!$A:H, COLUMN(H1644), 0)), "", VLOOKUP($A1644,Courses!$A:H, COLUMN(H1644), 0))</f>
        <v/>
      </c>
      <c r="I1644" s="72" t="str">
        <f>IF(ISBLANK(VLOOKUP($A1644,Courses!$A:I, COLUMN(I1644), 0)), "", VLOOKUP($A1644,Courses!$A:I, COLUMN(I1644), 0))</f>
        <v/>
      </c>
      <c r="J1644" s="72" t="str">
        <f>IF(ISBLANK(VLOOKUP($A1644,Courses!$A:J, COLUMN(J1644), 0)), "", VLOOKUP($A1644,Courses!$A:J, COLUMN(J1644), 0))</f>
        <v/>
      </c>
      <c r="K1644" s="57" t="str">
        <f>IF(ISBLANK(VLOOKUP($A1644,Courses!$A:K, COLUMN(K1644), 0)), "", VLOOKUP($A1644,Courses!$A:K, COLUMN(K1644), 0))</f>
        <v>the_georgia_pines_cc.zip</v>
      </c>
      <c r="L1644" s="8" t="str">
        <f>IF(ISBLANK(VLOOKUP($A1644,Courses!$A:L, COLUMN(L1644), 0)), "", VLOOKUP($A1644,Courses!$A:L, COLUMN(L1644), 0))</f>
        <v>Tones(c)</v>
      </c>
      <c r="M1644" s="8">
        <f>IF(ISBLANK(VLOOKUP($A1644,Courses!$A:M, COLUMN(M1644), 0)), "", VLOOKUP($A1644,Courses!$A:M, COLUMN(M1644), 0))</f>
        <v>7.6</v>
      </c>
      <c r="N1644" s="9">
        <f>IF(ISBLANK(VLOOKUP($A1644,Courses!$A:N, COLUMN(N1644), 0)), "", VLOOKUP($A1644,Courses!$A:N, COLUMN(N1644), 0))</f>
        <v>36886</v>
      </c>
      <c r="O1644" s="8" t="str">
        <f>IF(ISBLANK(VLOOKUP($A1644,Courses!$A:O, COLUMN(O1644), 0)), "", VLOOKUP($A1644,Courses!$A:O, COLUMN(O1644), 0))</f>
        <v>aviemore</v>
      </c>
      <c r="P1644" s="8" t="str">
        <f>IF(ISBLANK(VLOOKUP($A1644,Courses!$A:P, COLUMN(P1644), 0)), "", VLOOKUP($A1644,Courses!$A:P, COLUMN(P1644), 0))</f>
        <v>headgatever_2</v>
      </c>
      <c r="Q1644" s="8" t="str">
        <f>IF(ISBLANK(VLOOKUP($A1644,Courses!$A:Q, COLUMN(Q1644), 0)), "", VLOOKUP($A1644,Courses!$A:Q, COLUMN(Q1644), 0))</f>
        <v/>
      </c>
      <c r="R1644" s="8" t="str">
        <f>IF(ISBLANK(VLOOKUP($A1644,Courses!$A:R, COLUMN(R1644), 0)), "", VLOOKUP($A1644,Courses!$A:R, COLUMN(R1644), 0))</f>
        <v/>
      </c>
      <c r="S1644" s="8" t="str">
        <f>IF(ISBLANK(VLOOKUP($A1644,Courses!$A:S, COLUMN(S1644), 0)), "", VLOOKUP($A1644,Courses!$A:S, COLUMN(S1644), 0))</f>
        <v/>
      </c>
      <c r="T1644" s="8" t="str">
        <f>IF(ISBLANK(VLOOKUP($A1644,Courses!$A:T, COLUMN(T1644), 0)), "", VLOOKUP($A1644,Courses!$A:T, COLUMN(T1644), 0))</f>
        <v/>
      </c>
      <c r="U1644" s="8" t="str">
        <f>IF(ISBLANK(VLOOKUP($A1644,Courses!$A:U, COLUMN(U1644), 0)), "", VLOOKUP($A1644,Courses!$A:U, COLUMN(U1644), 0))</f>
        <v/>
      </c>
      <c r="V1644" s="8" t="str">
        <f>IF(ISBLANK(VLOOKUP($A1644,Courses!$A:V, COLUMN(V1644), 0)), "", VLOOKUP($A1644,Courses!$A:V, COLUMN(V1644), 0))</f>
        <v/>
      </c>
      <c r="W1644" s="8" t="str">
        <f>IF(ISBLANK(VLOOKUP($A1644,Courses!$A:W, COLUMN(W1644), 0)), "", VLOOKUP($A1644,Courses!$A:W, COLUMN(W1644), 0))</f>
        <v/>
      </c>
      <c r="X1644" s="8" t="str">
        <f>IF(ISBLANK(VLOOKUP($A1644,Courses!$A:X, COLUMN(X1644), 0)), "", VLOOKUP($A1644,Courses!$A:X, COLUMN(X1644), 0))</f>
        <v/>
      </c>
      <c r="Y1644" s="8" t="str">
        <f>IF(ISBLANK(VLOOKUP($A1644,Courses!$A:Y, COLUMN(Y1644), 0)), "", VLOOKUP($A1644,Courses!$A:Y, COLUMN(Y1644), 0))</f>
        <v/>
      </c>
      <c r="Z1644" s="8" t="str">
        <f>IF(ISBLANK(VLOOKUP($A1644,Courses!$A:Z, COLUMN(Z1644), 0)), "", VLOOKUP($A1644,Courses!$A:Z, COLUMN(Z1644), 0))</f>
        <v/>
      </c>
      <c r="AA1644" s="8" t="str">
        <f>IF(ISBLANK(VLOOKUP($A1644,Courses!$A:AA, COLUMN(AA1644), 0)), "", VLOOKUP($A1644,Courses!$A:AA, COLUMN(AA1644), 0))</f>
        <v/>
      </c>
      <c r="AB1644" s="8" t="str">
        <f>IF(ISBLANK(VLOOKUP($A1644,Courses!$A:AB, COLUMN(AB1644), 0)), "", VLOOKUP($A1644,Courses!$A:AB, COLUMN(AB1644), 0))</f>
        <v/>
      </c>
      <c r="AC1644" s="8" t="str">
        <f>IF(ISBLANK(VLOOKUP($A1644,Courses!$A:AC, COLUMN(AC1644), 0)), "", VLOOKUP($A1644,Courses!$A:AC, COLUMN(AC1644), 0))</f>
        <v/>
      </c>
      <c r="AD1644" s="8" t="str">
        <f>IF(ISBLANK(VLOOKUP($A1644,Courses!$A:AD, COLUMN(AD1644), 0)), "", VLOOKUP($A1644,Courses!$A:AD, COLUMN(AD1644), 0))</f>
        <v/>
      </c>
      <c r="AE1644" s="8" t="str">
        <f>IF(ISBLANK(VLOOKUP($A1644,Courses!$A:AE, COLUMN(AE1644), 0)), "", VLOOKUP($A1644,Courses!$A:AE, COLUMN(AE1644), 0))</f>
        <v/>
      </c>
      <c r="AF1644" s="8" t="str">
        <f>IF(ISBLANK(VLOOKUP($A1644,Courses!$A:AF, COLUMN(AF1644), 0)), "", VLOOKUP($A1644,Courses!$A:AF, COLUMN(AF1644), 0))</f>
        <v/>
      </c>
      <c r="AG1644" s="8" t="str">
        <f>IF(ISBLANK(VLOOKUP($A1644,Courses!$A:AG, COLUMN(AG1644), 0)), "", VLOOKUP($A1644,Courses!$A:AG, COLUMN(AG1644), 0))</f>
        <v>Sp</v>
      </c>
      <c r="AH1644" s="8">
        <f>IF(ISBLANK(VLOOKUP($A1644,Courses!$A:AH, COLUMN(AH1644), 0)), "", VLOOKUP($A1644,Courses!$A:AH, COLUMN(AH1644), 0))</f>
        <v>3</v>
      </c>
      <c r="AI1644" s="8" t="str">
        <f>IF(ISBLANK(VLOOKUP($A1644,Courses!$A:AI, COLUMN(AI1644), 0)), "", VLOOKUP($A1644,Courses!$A:AI, COLUMN(AI1644), 0))</f>
        <v/>
      </c>
      <c r="AJ1644" s="8" t="str">
        <f>IF(ISBLANK(VLOOKUP($A1644,Courses!$A:AJ, COLUMN(AJ1644), 0)), "", VLOOKUP($A1644,Courses!$A:AJ, COLUMN(AJ1644), 0))</f>
        <v/>
      </c>
      <c r="AK1644" s="8" t="str">
        <f>IF(ISBLANK(VLOOKUP($A1644,Courses!$A:AK, COLUMN(AK1644), 0)), "", VLOOKUP($A1644,Courses!$A:AK, COLUMN(AK1644), 0))</f>
        <v/>
      </c>
      <c r="AL1644" s="8"/>
      <c r="AM1644" s="8" t="s">
        <v>8713</v>
      </c>
    </row>
    <row r="1645" spans="1:39" ht="12.75" customHeight="1">
      <c r="A1645" s="4">
        <v>1274</v>
      </c>
      <c r="B1645" s="4"/>
      <c r="C1645" s="69" t="s">
        <v>3753</v>
      </c>
      <c r="D1645" s="6" t="str">
        <f>IF(ISBLANK(VLOOKUP($A1645,Courses!$A:D, COLUMN(D1645), 0)), "", VLOOKUP($A1645,Courses!$A:D, COLUMN(D1645), 0))</f>
        <v>Mtn valley</v>
      </c>
      <c r="E1645" s="7" t="str">
        <f>IF(ISBLANK(VLOOKUP($A1645,Courses!$A:E, COLUMN(E1645), 0)), "", VLOOKUP($A1645,Courses!$A:E, COLUMN(E1645), 0))</f>
        <v>Real</v>
      </c>
      <c r="F1645" s="72" t="str">
        <f>IF(ISBLANK(VLOOKUP($A1645,Courses!$A:F, COLUMN(F1645), 0)), "", VLOOKUP($A1645,Courses!$A:F, COLUMN(F1645), 0))</f>
        <v>the_glades_hole04.jpg</v>
      </c>
      <c r="G1645" s="72" t="str">
        <f>IF(ISBLANK(VLOOKUP($A1645,Courses!$A:G, COLUMN(G1645), 0)), "", VLOOKUP($A1645,Courses!$A:G, COLUMN(G1645), 0))</f>
        <v>the_glades_hole05.jpg</v>
      </c>
      <c r="H1645" s="72" t="str">
        <f>IF(ISBLANK(VLOOKUP($A1645,Courses!$A:H, COLUMN(H1645), 0)), "", VLOOKUP($A1645,Courses!$A:H, COLUMN(H1645), 0))</f>
        <v/>
      </c>
      <c r="I1645" s="72" t="str">
        <f>IF(ISBLANK(VLOOKUP($A1645,Courses!$A:I, COLUMN(I1645), 0)), "", VLOOKUP($A1645,Courses!$A:I, COLUMN(I1645), 0))</f>
        <v/>
      </c>
      <c r="J1645" s="72" t="str">
        <f>IF(ISBLANK(VLOOKUP($A1645,Courses!$A:J, COLUMN(J1645), 0)), "", VLOOKUP($A1645,Courses!$A:J, COLUMN(J1645), 0))</f>
        <v/>
      </c>
      <c r="K1645" s="57" t="str">
        <f>IF(ISBLANK(VLOOKUP($A1645,Courses!$A:K, COLUMN(K1645), 0)), "", VLOOKUP($A1645,Courses!$A:K, COLUMN(K1645), 0))</f>
        <v>the_glades.zip</v>
      </c>
      <c r="L1645" s="8" t="str">
        <f>IF(ISBLANK(VLOOKUP($A1645,Courses!$A:L, COLUMN(L1645), 0)), "", VLOOKUP($A1645,Courses!$A:L, COLUMN(L1645), 0))</f>
        <v>Stefan Lawinski</v>
      </c>
      <c r="M1645" s="8">
        <f>IF(ISBLANK(VLOOKUP($A1645,Courses!$A:M, COLUMN(M1645), 0)), "", VLOOKUP($A1645,Courses!$A:M, COLUMN(M1645), 0))</f>
        <v>9.6</v>
      </c>
      <c r="N1645" s="9">
        <f>IF(ISBLANK(VLOOKUP($A1645,Courses!$A:N, COLUMN(N1645), 0)), "", VLOOKUP($A1645,Courses!$A:N, COLUMN(N1645), 0))</f>
        <v>37696</v>
      </c>
      <c r="O1645" s="8" t="str">
        <f>IF(ISBLANK(VLOOKUP($A1645,Courses!$A:O, COLUMN(O1645), 0)), "", VLOOKUP($A1645,Courses!$A:O, COLUMN(O1645), 0))</f>
        <v>barrenhills</v>
      </c>
      <c r="P1645" s="8" t="str">
        <f>IF(ISBLANK(VLOOKUP($A1645,Courses!$A:P, COLUMN(P1645), 0)), "", VLOOKUP($A1645,Courses!$A:P, COLUMN(P1645), 0))</f>
        <v>bayhill</v>
      </c>
      <c r="Q1645" s="8" t="str">
        <f>IF(ISBLANK(VLOOKUP($A1645,Courses!$A:Q, COLUMN(Q1645), 0)), "", VLOOKUP($A1645,Courses!$A:Q, COLUMN(Q1645), 0))</f>
        <v>bf</v>
      </c>
      <c r="R1645" s="8" t="str">
        <f>IF(ISBLANK(VLOOKUP($A1645,Courses!$A:R, COLUMN(R1645), 0)), "", VLOOKUP($A1645,Courses!$A:R, COLUMN(R1645), 0))</f>
        <v>blackheath</v>
      </c>
      <c r="S1645" s="8" t="str">
        <f>IF(ISBLANK(VLOOKUP($A1645,Courses!$A:S, COLUMN(S1645), 0)), "", VLOOKUP($A1645,Courses!$A:S, COLUMN(S1645), 0))</f>
        <v>bullock_run</v>
      </c>
      <c r="T1645" s="8" t="str">
        <f>IF(ISBLANK(VLOOKUP($A1645,Courses!$A:T, COLUMN(T1645), 0)), "", VLOOKUP($A1645,Courses!$A:T, COLUMN(T1645), 0))</f>
        <v>kingstonheath</v>
      </c>
      <c r="U1645" s="8" t="str">
        <f>IF(ISBLANK(VLOOKUP($A1645,Courses!$A:U, COLUMN(U1645), 0)), "", VLOOKUP($A1645,Courses!$A:U, COLUMN(U1645), 0))</f>
        <v>pinevalley</v>
      </c>
      <c r="V1645" s="8" t="str">
        <f>IF(ISBLANK(VLOOKUP($A1645,Courses!$A:V, COLUMN(V1645), 0)), "", VLOOKUP($A1645,Courses!$A:V, COLUMN(V1645), 0))</f>
        <v/>
      </c>
      <c r="W1645" s="8" t="str">
        <f>IF(ISBLANK(VLOOKUP($A1645,Courses!$A:W, COLUMN(W1645), 0)), "", VLOOKUP($A1645,Courses!$A:W, COLUMN(W1645), 0))</f>
        <v/>
      </c>
      <c r="X1645" s="8" t="str">
        <f>IF(ISBLANK(VLOOKUP($A1645,Courses!$A:X, COLUMN(X1645), 0)), "", VLOOKUP($A1645,Courses!$A:X, COLUMN(X1645), 0))</f>
        <v/>
      </c>
      <c r="Y1645" s="8" t="str">
        <f>IF(ISBLANK(VLOOKUP($A1645,Courses!$A:Y, COLUMN(Y1645), 0)), "", VLOOKUP($A1645,Courses!$A:Y, COLUMN(Y1645), 0))</f>
        <v/>
      </c>
      <c r="Z1645" s="8" t="str">
        <f>IF(ISBLANK(VLOOKUP($A1645,Courses!$A:Z, COLUMN(Z1645), 0)), "", VLOOKUP($A1645,Courses!$A:Z, COLUMN(Z1645), 0))</f>
        <v/>
      </c>
      <c r="AA1645" s="8" t="str">
        <f>IF(ISBLANK(VLOOKUP($A1645,Courses!$A:AA, COLUMN(AA1645), 0)), "", VLOOKUP($A1645,Courses!$A:AA, COLUMN(AA1645), 0))</f>
        <v/>
      </c>
      <c r="AB1645" s="8" t="str">
        <f>IF(ISBLANK(VLOOKUP($A1645,Courses!$A:AB, COLUMN(AB1645), 0)), "", VLOOKUP($A1645,Courses!$A:AB, COLUMN(AB1645), 0))</f>
        <v/>
      </c>
      <c r="AC1645" s="8" t="str">
        <f>IF(ISBLANK(VLOOKUP($A1645,Courses!$A:AC, COLUMN(AC1645), 0)), "", VLOOKUP($A1645,Courses!$A:AC, COLUMN(AC1645), 0))</f>
        <v/>
      </c>
      <c r="AD1645" s="8" t="str">
        <f>IF(ISBLANK(VLOOKUP($A1645,Courses!$A:AD, COLUMN(AD1645), 0)), "", VLOOKUP($A1645,Courses!$A:AD, COLUMN(AD1645), 0))</f>
        <v/>
      </c>
      <c r="AE1645" s="8" t="str">
        <f>IF(ISBLANK(VLOOKUP($A1645,Courses!$A:AE, COLUMN(AE1645), 0)), "", VLOOKUP($A1645,Courses!$A:AE, COLUMN(AE1645), 0))</f>
        <v/>
      </c>
      <c r="AF1645" s="8" t="str">
        <f>IF(ISBLANK(VLOOKUP($A1645,Courses!$A:AF, COLUMN(AF1645), 0)), "", VLOOKUP($A1645,Courses!$A:AF, COLUMN(AF1645), 0))</f>
        <v/>
      </c>
      <c r="AG1645" s="8">
        <f>IF(ISBLANK(VLOOKUP($A1645,Courses!$A:AG, COLUMN(AG1645), 0)), "", VLOOKUP($A1645,Courses!$A:AG, COLUMN(AG1645), 0))</f>
        <v>4</v>
      </c>
      <c r="AH1645" s="8">
        <f>IF(ISBLANK(VLOOKUP($A1645,Courses!$A:AH, COLUMN(AH1645), 0)), "", VLOOKUP($A1645,Courses!$A:AH, COLUMN(AH1645), 0))</f>
        <v>5</v>
      </c>
      <c r="AI1645" s="8" t="str">
        <f>IF(ISBLANK(VLOOKUP($A1645,Courses!$A:AI, COLUMN(AI1645), 0)), "", VLOOKUP($A1645,Courses!$A:AI, COLUMN(AI1645), 0))</f>
        <v/>
      </c>
      <c r="AJ1645" s="8" t="str">
        <f>IF(ISBLANK(VLOOKUP($A1645,Courses!$A:AJ, COLUMN(AJ1645), 0)), "", VLOOKUP($A1645,Courses!$A:AJ, COLUMN(AJ1645), 0))</f>
        <v/>
      </c>
      <c r="AK1645" s="8" t="str">
        <f>IF(ISBLANK(VLOOKUP($A1645,Courses!$A:AK, COLUMN(AK1645), 0)), "", VLOOKUP($A1645,Courses!$A:AK, COLUMN(AK1645), 0))</f>
        <v/>
      </c>
      <c r="AL1645" s="8"/>
      <c r="AM1645" s="8" t="s">
        <v>8713</v>
      </c>
    </row>
    <row r="1646" spans="1:39" ht="12.75" customHeight="1">
      <c r="A1646" s="4">
        <v>1385</v>
      </c>
      <c r="B1646" s="4"/>
      <c r="C1646" s="69" t="s">
        <v>3755</v>
      </c>
      <c r="D1646" s="6" t="str">
        <f>IF(ISBLANK(VLOOKUP($A1646,Courses!$A:D, COLUMN(D1646), 0)), "", VLOOKUP($A1646,Courses!$A:D, COLUMN(D1646), 0))</f>
        <v>Mtn valley</v>
      </c>
      <c r="E1646" s="7" t="str">
        <f>IF(ISBLANK(VLOOKUP($A1646,Courses!$A:E, COLUMN(E1646), 0)), "", VLOOKUP($A1646,Courses!$A:E, COLUMN(E1646), 0))</f>
        <v/>
      </c>
      <c r="F1646" s="72" t="str">
        <f>IF(ISBLANK(VLOOKUP($A1646,Courses!$A:F, COLUMN(F1646), 0)), "", VLOOKUP($A1646,Courses!$A:F, COLUMN(F1646), 0))</f>
        <v>the_golf_village_splash.jpg</v>
      </c>
      <c r="G1646" s="72" t="str">
        <f>IF(ISBLANK(VLOOKUP($A1646,Courses!$A:G, COLUMN(G1646), 0)), "", VLOOKUP($A1646,Courses!$A:G, COLUMN(G1646), 0))</f>
        <v>the_golf_village_hole03.jpg</v>
      </c>
      <c r="H1646" s="72" t="str">
        <f>IF(ISBLANK(VLOOKUP($A1646,Courses!$A:H, COLUMN(H1646), 0)), "", VLOOKUP($A1646,Courses!$A:H, COLUMN(H1646), 0))</f>
        <v/>
      </c>
      <c r="I1646" s="72" t="str">
        <f>IF(ISBLANK(VLOOKUP($A1646,Courses!$A:I, COLUMN(I1646), 0)), "", VLOOKUP($A1646,Courses!$A:I, COLUMN(I1646), 0))</f>
        <v/>
      </c>
      <c r="J1646" s="72" t="str">
        <f>IF(ISBLANK(VLOOKUP($A1646,Courses!$A:J, COLUMN(J1646), 0)), "", VLOOKUP($A1646,Courses!$A:J, COLUMN(J1646), 0))</f>
        <v/>
      </c>
      <c r="K1646" s="57" t="str">
        <f>IF(ISBLANK(VLOOKUP($A1646,Courses!$A:K, COLUMN(K1646), 0)), "", VLOOKUP($A1646,Courses!$A:K, COLUMN(K1646), 0))</f>
        <v>the_golf_village.zip</v>
      </c>
      <c r="L1646" s="8" t="str">
        <f>IF(ISBLANK(VLOOKUP($A1646,Courses!$A:L, COLUMN(L1646), 0)), "", VLOOKUP($A1646,Courses!$A:L, COLUMN(L1646), 0))</f>
        <v>Rick Palardy</v>
      </c>
      <c r="M1646" s="8">
        <f>IF(ISBLANK(VLOOKUP($A1646,Courses!$A:M, COLUMN(M1646), 0)), "", VLOOKUP($A1646,Courses!$A:M, COLUMN(M1646), 0))</f>
        <v>2.5</v>
      </c>
      <c r="N1646" s="9">
        <f>IF(ISBLANK(VLOOKUP($A1646,Courses!$A:N, COLUMN(N1646), 0)), "", VLOOKUP($A1646,Courses!$A:N, COLUMN(N1646), 0))</f>
        <v>37585</v>
      </c>
      <c r="O1646" s="8" t="str">
        <f>IF(ISBLANK(VLOOKUP($A1646,Courses!$A:O, COLUMN(O1646), 0)), "", VLOOKUP($A1646,Courses!$A:O, COLUMN(O1646), 0))</f>
        <v>whisperwind</v>
      </c>
      <c r="P1646" s="8" t="str">
        <f>IF(ISBLANK(VLOOKUP($A1646,Courses!$A:P, COLUMN(P1646), 0)), "", VLOOKUP($A1646,Courses!$A:P, COLUMN(P1646), 0))</f>
        <v/>
      </c>
      <c r="Q1646" s="8" t="str">
        <f>IF(ISBLANK(VLOOKUP($A1646,Courses!$A:Q, COLUMN(Q1646), 0)), "", VLOOKUP($A1646,Courses!$A:Q, COLUMN(Q1646), 0))</f>
        <v/>
      </c>
      <c r="R1646" s="8" t="str">
        <f>IF(ISBLANK(VLOOKUP($A1646,Courses!$A:R, COLUMN(R1646), 0)), "", VLOOKUP($A1646,Courses!$A:R, COLUMN(R1646), 0))</f>
        <v/>
      </c>
      <c r="S1646" s="8" t="str">
        <f>IF(ISBLANK(VLOOKUP($A1646,Courses!$A:S, COLUMN(S1646), 0)), "", VLOOKUP($A1646,Courses!$A:S, COLUMN(S1646), 0))</f>
        <v/>
      </c>
      <c r="T1646" s="8" t="str">
        <f>IF(ISBLANK(VLOOKUP($A1646,Courses!$A:T, COLUMN(T1646), 0)), "", VLOOKUP($A1646,Courses!$A:T, COLUMN(T1646), 0))</f>
        <v/>
      </c>
      <c r="U1646" s="8" t="str">
        <f>IF(ISBLANK(VLOOKUP($A1646,Courses!$A:U, COLUMN(U1646), 0)), "", VLOOKUP($A1646,Courses!$A:U, COLUMN(U1646), 0))</f>
        <v/>
      </c>
      <c r="V1646" s="8" t="str">
        <f>IF(ISBLANK(VLOOKUP($A1646,Courses!$A:V, COLUMN(V1646), 0)), "", VLOOKUP($A1646,Courses!$A:V, COLUMN(V1646), 0))</f>
        <v/>
      </c>
      <c r="W1646" s="8" t="str">
        <f>IF(ISBLANK(VLOOKUP($A1646,Courses!$A:W, COLUMN(W1646), 0)), "", VLOOKUP($A1646,Courses!$A:W, COLUMN(W1646), 0))</f>
        <v/>
      </c>
      <c r="X1646" s="8" t="str">
        <f>IF(ISBLANK(VLOOKUP($A1646,Courses!$A:X, COLUMN(X1646), 0)), "", VLOOKUP($A1646,Courses!$A:X, COLUMN(X1646), 0))</f>
        <v/>
      </c>
      <c r="Y1646" s="8" t="str">
        <f>IF(ISBLANK(VLOOKUP($A1646,Courses!$A:Y, COLUMN(Y1646), 0)), "", VLOOKUP($A1646,Courses!$A:Y, COLUMN(Y1646), 0))</f>
        <v/>
      </c>
      <c r="Z1646" s="8" t="str">
        <f>IF(ISBLANK(VLOOKUP($A1646,Courses!$A:Z, COLUMN(Z1646), 0)), "", VLOOKUP($A1646,Courses!$A:Z, COLUMN(Z1646), 0))</f>
        <v/>
      </c>
      <c r="AA1646" s="8" t="str">
        <f>IF(ISBLANK(VLOOKUP($A1646,Courses!$A:AA, COLUMN(AA1646), 0)), "", VLOOKUP($A1646,Courses!$A:AA, COLUMN(AA1646), 0))</f>
        <v/>
      </c>
      <c r="AB1646" s="8" t="str">
        <f>IF(ISBLANK(VLOOKUP($A1646,Courses!$A:AB, COLUMN(AB1646), 0)), "", VLOOKUP($A1646,Courses!$A:AB, COLUMN(AB1646), 0))</f>
        <v/>
      </c>
      <c r="AC1646" s="8" t="str">
        <f>IF(ISBLANK(VLOOKUP($A1646,Courses!$A:AC, COLUMN(AC1646), 0)), "", VLOOKUP($A1646,Courses!$A:AC, COLUMN(AC1646), 0))</f>
        <v/>
      </c>
      <c r="AD1646" s="8" t="str">
        <f>IF(ISBLANK(VLOOKUP($A1646,Courses!$A:AD, COLUMN(AD1646), 0)), "", VLOOKUP($A1646,Courses!$A:AD, COLUMN(AD1646), 0))</f>
        <v/>
      </c>
      <c r="AE1646" s="8" t="str">
        <f>IF(ISBLANK(VLOOKUP($A1646,Courses!$A:AE, COLUMN(AE1646), 0)), "", VLOOKUP($A1646,Courses!$A:AE, COLUMN(AE1646), 0))</f>
        <v/>
      </c>
      <c r="AF1646" s="8" t="str">
        <f>IF(ISBLANK(VLOOKUP($A1646,Courses!$A:AF, COLUMN(AF1646), 0)), "", VLOOKUP($A1646,Courses!$A:AF, COLUMN(AF1646), 0))</f>
        <v/>
      </c>
      <c r="AG1646" s="8" t="str">
        <f>IF(ISBLANK(VLOOKUP($A1646,Courses!$A:AG, COLUMN(AG1646), 0)), "", VLOOKUP($A1646,Courses!$A:AG, COLUMN(AG1646), 0))</f>
        <v>Sp</v>
      </c>
      <c r="AH1646" s="8">
        <f>IF(ISBLANK(VLOOKUP($A1646,Courses!$A:AH, COLUMN(AH1646), 0)), "", VLOOKUP($A1646,Courses!$A:AH, COLUMN(AH1646), 0))</f>
        <v>3</v>
      </c>
      <c r="AI1646" s="8" t="str">
        <f>IF(ISBLANK(VLOOKUP($A1646,Courses!$A:AI, COLUMN(AI1646), 0)), "", VLOOKUP($A1646,Courses!$A:AI, COLUMN(AI1646), 0))</f>
        <v/>
      </c>
      <c r="AJ1646" s="8" t="str">
        <f>IF(ISBLANK(VLOOKUP($A1646,Courses!$A:AJ, COLUMN(AJ1646), 0)), "", VLOOKUP($A1646,Courses!$A:AJ, COLUMN(AJ1646), 0))</f>
        <v/>
      </c>
      <c r="AK1646" s="8" t="str">
        <f>IF(ISBLANK(VLOOKUP($A1646,Courses!$A:AK, COLUMN(AK1646), 0)), "", VLOOKUP($A1646,Courses!$A:AK, COLUMN(AK1646), 0))</f>
        <v/>
      </c>
      <c r="AL1646" s="8"/>
      <c r="AM1646" s="8" t="s">
        <v>8713</v>
      </c>
    </row>
    <row r="1647" spans="1:39" ht="12.75" customHeight="1">
      <c r="A1647" s="4">
        <v>1282</v>
      </c>
      <c r="B1647" s="4"/>
      <c r="C1647" s="69" t="s">
        <v>3757</v>
      </c>
      <c r="D1647" s="6" t="str">
        <f>IF(ISBLANK(VLOOKUP($A1647,Courses!$A:D, COLUMN(D1647), 0)), "", VLOOKUP($A1647,Courses!$A:D, COLUMN(D1647), 0))</f>
        <v>Mtn valley</v>
      </c>
      <c r="E1647" s="7" t="str">
        <f>IF(ISBLANK(VLOOKUP($A1647,Courses!$A:E, COLUMN(E1647), 0)), "", VLOOKUP($A1647,Courses!$A:E, COLUMN(E1647), 0))</f>
        <v/>
      </c>
      <c r="F1647" s="72" t="str">
        <f>IF(ISBLANK(VLOOKUP($A1647,Courses!$A:F, COLUMN(F1647), 0)), "", VLOOKUP($A1647,Courses!$A:F, COLUMN(F1647), 0))</f>
        <v>the_gorilla_splash.jpg</v>
      </c>
      <c r="G1647" s="72" t="str">
        <f>IF(ISBLANK(VLOOKUP($A1647,Courses!$A:G, COLUMN(G1647), 0)), "", VLOOKUP($A1647,Courses!$A:G, COLUMN(G1647), 0))</f>
        <v>the_gorilla_hole08.jpg</v>
      </c>
      <c r="H1647" s="72" t="str">
        <f>IF(ISBLANK(VLOOKUP($A1647,Courses!$A:H, COLUMN(H1647), 0)), "", VLOOKUP($A1647,Courses!$A:H, COLUMN(H1647), 0))</f>
        <v/>
      </c>
      <c r="I1647" s="72" t="str">
        <f>IF(ISBLANK(VLOOKUP($A1647,Courses!$A:I, COLUMN(I1647), 0)), "", VLOOKUP($A1647,Courses!$A:I, COLUMN(I1647), 0))</f>
        <v/>
      </c>
      <c r="J1647" s="72" t="str">
        <f>IF(ISBLANK(VLOOKUP($A1647,Courses!$A:J, COLUMN(J1647), 0)), "", VLOOKUP($A1647,Courses!$A:J, COLUMN(J1647), 0))</f>
        <v/>
      </c>
      <c r="K1647" s="57" t="str">
        <f>IF(ISBLANK(VLOOKUP($A1647,Courses!$A:K, COLUMN(K1647), 0)), "", VLOOKUP($A1647,Courses!$A:K, COLUMN(K1647), 0))</f>
        <v>the_gorilla.zip</v>
      </c>
      <c r="L1647" s="8" t="str">
        <f>IF(ISBLANK(VLOOKUP($A1647,Courses!$A:L, COLUMN(L1647), 0)), "", VLOOKUP($A1647,Courses!$A:L, COLUMN(L1647), 0))</f>
        <v>The Gorilla</v>
      </c>
      <c r="M1647" s="8">
        <f>IF(ISBLANK(VLOOKUP($A1647,Courses!$A:M, COLUMN(M1647), 0)), "", VLOOKUP($A1647,Courses!$A:M, COLUMN(M1647), 0))</f>
        <v>5</v>
      </c>
      <c r="N1647" s="9">
        <f>IF(ISBLANK(VLOOKUP($A1647,Courses!$A:N, COLUMN(N1647), 0)), "", VLOOKUP($A1647,Courses!$A:N, COLUMN(N1647), 0))</f>
        <v>37628</v>
      </c>
      <c r="O1647" s="8" t="str">
        <f>IF(ISBLANK(VLOOKUP($A1647,Courses!$A:O, COLUMN(O1647), 0)), "", VLOOKUP($A1647,Courses!$A:O, COLUMN(O1647), 0))</f>
        <v/>
      </c>
      <c r="P1647" s="8" t="str">
        <f>IF(ISBLANK(VLOOKUP($A1647,Courses!$A:P, COLUMN(P1647), 0)), "", VLOOKUP($A1647,Courses!$A:P, COLUMN(P1647), 0))</f>
        <v/>
      </c>
      <c r="Q1647" s="8" t="str">
        <f>IF(ISBLANK(VLOOKUP($A1647,Courses!$A:Q, COLUMN(Q1647), 0)), "", VLOOKUP($A1647,Courses!$A:Q, COLUMN(Q1647), 0))</f>
        <v/>
      </c>
      <c r="R1647" s="8" t="str">
        <f>IF(ISBLANK(VLOOKUP($A1647,Courses!$A:R, COLUMN(R1647), 0)), "", VLOOKUP($A1647,Courses!$A:R, COLUMN(R1647), 0))</f>
        <v/>
      </c>
      <c r="S1647" s="8" t="str">
        <f>IF(ISBLANK(VLOOKUP($A1647,Courses!$A:S, COLUMN(S1647), 0)), "", VLOOKUP($A1647,Courses!$A:S, COLUMN(S1647), 0))</f>
        <v/>
      </c>
      <c r="T1647" s="8" t="str">
        <f>IF(ISBLANK(VLOOKUP($A1647,Courses!$A:T, COLUMN(T1647), 0)), "", VLOOKUP($A1647,Courses!$A:T, COLUMN(T1647), 0))</f>
        <v/>
      </c>
      <c r="U1647" s="8" t="str">
        <f>IF(ISBLANK(VLOOKUP($A1647,Courses!$A:U, COLUMN(U1647), 0)), "", VLOOKUP($A1647,Courses!$A:U, COLUMN(U1647), 0))</f>
        <v/>
      </c>
      <c r="V1647" s="8" t="str">
        <f>IF(ISBLANK(VLOOKUP($A1647,Courses!$A:V, COLUMN(V1647), 0)), "", VLOOKUP($A1647,Courses!$A:V, COLUMN(V1647), 0))</f>
        <v/>
      </c>
      <c r="W1647" s="8" t="str">
        <f>IF(ISBLANK(VLOOKUP($A1647,Courses!$A:W, COLUMN(W1647), 0)), "", VLOOKUP($A1647,Courses!$A:W, COLUMN(W1647), 0))</f>
        <v/>
      </c>
      <c r="X1647" s="8" t="str">
        <f>IF(ISBLANK(VLOOKUP($A1647,Courses!$A:X, COLUMN(X1647), 0)), "", VLOOKUP($A1647,Courses!$A:X, COLUMN(X1647), 0))</f>
        <v/>
      </c>
      <c r="Y1647" s="8" t="str">
        <f>IF(ISBLANK(VLOOKUP($A1647,Courses!$A:Y, COLUMN(Y1647), 0)), "", VLOOKUP($A1647,Courses!$A:Y, COLUMN(Y1647), 0))</f>
        <v/>
      </c>
      <c r="Z1647" s="8" t="str">
        <f>IF(ISBLANK(VLOOKUP($A1647,Courses!$A:Z, COLUMN(Z1647), 0)), "", VLOOKUP($A1647,Courses!$A:Z, COLUMN(Z1647), 0))</f>
        <v/>
      </c>
      <c r="AA1647" s="8" t="str">
        <f>IF(ISBLANK(VLOOKUP($A1647,Courses!$A:AA, COLUMN(AA1647), 0)), "", VLOOKUP($A1647,Courses!$A:AA, COLUMN(AA1647), 0))</f>
        <v/>
      </c>
      <c r="AB1647" s="8" t="str">
        <f>IF(ISBLANK(VLOOKUP($A1647,Courses!$A:AB, COLUMN(AB1647), 0)), "", VLOOKUP($A1647,Courses!$A:AB, COLUMN(AB1647), 0))</f>
        <v/>
      </c>
      <c r="AC1647" s="8" t="str">
        <f>IF(ISBLANK(VLOOKUP($A1647,Courses!$A:AC, COLUMN(AC1647), 0)), "", VLOOKUP($A1647,Courses!$A:AC, COLUMN(AC1647), 0))</f>
        <v/>
      </c>
      <c r="AD1647" s="8" t="str">
        <f>IF(ISBLANK(VLOOKUP($A1647,Courses!$A:AD, COLUMN(AD1647), 0)), "", VLOOKUP($A1647,Courses!$A:AD, COLUMN(AD1647), 0))</f>
        <v/>
      </c>
      <c r="AE1647" s="8" t="str">
        <f>IF(ISBLANK(VLOOKUP($A1647,Courses!$A:AE, COLUMN(AE1647), 0)), "", VLOOKUP($A1647,Courses!$A:AE, COLUMN(AE1647), 0))</f>
        <v/>
      </c>
      <c r="AF1647" s="8" t="str">
        <f>IF(ISBLANK(VLOOKUP($A1647,Courses!$A:AF, COLUMN(AF1647), 0)), "", VLOOKUP($A1647,Courses!$A:AF, COLUMN(AF1647), 0))</f>
        <v/>
      </c>
      <c r="AG1647" s="8" t="str">
        <f>IF(ISBLANK(VLOOKUP($A1647,Courses!$A:AG, COLUMN(AG1647), 0)), "", VLOOKUP($A1647,Courses!$A:AG, COLUMN(AG1647), 0))</f>
        <v>Sp</v>
      </c>
      <c r="AH1647" s="8">
        <f>IF(ISBLANK(VLOOKUP($A1647,Courses!$A:AH, COLUMN(AH1647), 0)), "", VLOOKUP($A1647,Courses!$A:AH, COLUMN(AH1647), 0))</f>
        <v>8</v>
      </c>
      <c r="AI1647" s="8" t="str">
        <f>IF(ISBLANK(VLOOKUP($A1647,Courses!$A:AI, COLUMN(AI1647), 0)), "", VLOOKUP($A1647,Courses!$A:AI, COLUMN(AI1647), 0))</f>
        <v/>
      </c>
      <c r="AJ1647" s="8" t="str">
        <f>IF(ISBLANK(VLOOKUP($A1647,Courses!$A:AJ, COLUMN(AJ1647), 0)), "", VLOOKUP($A1647,Courses!$A:AJ, COLUMN(AJ1647), 0))</f>
        <v/>
      </c>
      <c r="AK1647" s="8" t="str">
        <f>IF(ISBLANK(VLOOKUP($A1647,Courses!$A:AK, COLUMN(AK1647), 0)), "", VLOOKUP($A1647,Courses!$A:AK, COLUMN(AK1647), 0))</f>
        <v/>
      </c>
      <c r="AL1647" s="8"/>
      <c r="AM1647" s="8" t="s">
        <v>8713</v>
      </c>
    </row>
    <row r="1648" spans="1:39" ht="12.75" customHeight="1">
      <c r="A1648" s="4">
        <v>1778</v>
      </c>
      <c r="B1648" s="4"/>
      <c r="C1648" s="69" t="s">
        <v>3759</v>
      </c>
      <c r="D1648" s="6" t="str">
        <f>IF(ISBLANK(VLOOKUP($A1648,Courses!$A:D, COLUMN(D1648), 0)), "", VLOOKUP($A1648,Courses!$A:D, COLUMN(D1648), 0))</f>
        <v>Woodlands</v>
      </c>
      <c r="E1648" s="7" t="str">
        <f>IF(ISBLANK(VLOOKUP($A1648,Courses!$A:E, COLUMN(E1648), 0)), "", VLOOKUP($A1648,Courses!$A:E, COLUMN(E1648), 0))</f>
        <v>Real</v>
      </c>
      <c r="F1648" s="72" t="str">
        <f>IF(ISBLANK(VLOOKUP($A1648,Courses!$A:F, COLUMN(F1648), 0)), "", VLOOKUP($A1648,Courses!$A:F, COLUMN(F1648), 0))</f>
        <v>the_greenbrier_splash.jpg</v>
      </c>
      <c r="G1648" s="72" t="str">
        <f>IF(ISBLANK(VLOOKUP($A1648,Courses!$A:G, COLUMN(G1648), 0)), "", VLOOKUP($A1648,Courses!$A:G, COLUMN(G1648), 0))</f>
        <v>the_greenbrier_hole14.jpg</v>
      </c>
      <c r="H1648" s="72" t="str">
        <f>IF(ISBLANK(VLOOKUP($A1648,Courses!$A:H, COLUMN(H1648), 0)), "", VLOOKUP($A1648,Courses!$A:H, COLUMN(H1648), 0))</f>
        <v>the_greenbrier_hole16.jpg</v>
      </c>
      <c r="I1648" s="72" t="str">
        <f>IF(ISBLANK(VLOOKUP($A1648,Courses!$A:I, COLUMN(I1648), 0)), "", VLOOKUP($A1648,Courses!$A:I, COLUMN(I1648), 0))</f>
        <v/>
      </c>
      <c r="J1648" s="72" t="str">
        <f>IF(ISBLANK(VLOOKUP($A1648,Courses!$A:J, COLUMN(J1648), 0)), "", VLOOKUP($A1648,Courses!$A:J, COLUMN(J1648), 0))</f>
        <v/>
      </c>
      <c r="K1648" s="57" t="str">
        <f>IF(ISBLANK(VLOOKUP($A1648,Courses!$A:K, COLUMN(K1648), 0)), "", VLOOKUP($A1648,Courses!$A:K, COLUMN(K1648), 0))</f>
        <v>the_greenbrier.zip</v>
      </c>
      <c r="L1648" s="8" t="str">
        <f>IF(ISBLANK(VLOOKUP($A1648,Courses!$A:L, COLUMN(L1648), 0)), "", VLOOKUP($A1648,Courses!$A:L, COLUMN(L1648), 0))</f>
        <v>Calvin Hannah</v>
      </c>
      <c r="M1648" s="8">
        <f>IF(ISBLANK(VLOOKUP($A1648,Courses!$A:M, COLUMN(M1648), 0)), "", VLOOKUP($A1648,Courses!$A:M, COLUMN(M1648), 0))</f>
        <v>11.9</v>
      </c>
      <c r="N1648" s="9">
        <f>IF(ISBLANK(VLOOKUP($A1648,Courses!$A:N, COLUMN(N1648), 0)), "", VLOOKUP($A1648,Courses!$A:N, COLUMN(N1648), 0))</f>
        <v>39904</v>
      </c>
      <c r="O1648" s="8" t="str">
        <f>IF(ISBLANK(VLOOKUP($A1648,Courses!$A:O, COLUMN(O1648), 0)), "", VLOOKUP($A1648,Courses!$A:O, COLUMN(O1648), 0))</f>
        <v>aviemore</v>
      </c>
      <c r="P1648" s="8" t="str">
        <f>IF(ISBLANK(VLOOKUP($A1648,Courses!$A:P, COLUMN(P1648), 0)), "", VLOOKUP($A1648,Courses!$A:P, COLUMN(P1648), 0))</f>
        <v>forest_oaks</v>
      </c>
      <c r="Q1648" s="8" t="str">
        <f>IF(ISBLANK(VLOOKUP($A1648,Courses!$A:Q, COLUMN(Q1648), 0)), "", VLOOKUP($A1648,Courses!$A:Q, COLUMN(Q1648), 0))</f>
        <v>the_greenbrier_library</v>
      </c>
      <c r="R1648" s="8" t="str">
        <f>IF(ISBLANK(VLOOKUP($A1648,Courses!$A:R, COLUMN(R1648), 0)), "", VLOOKUP($A1648,Courses!$A:R, COLUMN(R1648), 0))</f>
        <v>thelegacy</v>
      </c>
      <c r="S1648" s="8" t="str">
        <f>IF(ISBLANK(VLOOKUP($A1648,Courses!$A:S, COLUMN(S1648), 0)), "", VLOOKUP($A1648,Courses!$A:S, COLUMN(S1648), 0))</f>
        <v/>
      </c>
      <c r="T1648" s="8" t="str">
        <f>IF(ISBLANK(VLOOKUP($A1648,Courses!$A:T, COLUMN(T1648), 0)), "", VLOOKUP($A1648,Courses!$A:T, COLUMN(T1648), 0))</f>
        <v/>
      </c>
      <c r="U1648" s="8" t="str">
        <f>IF(ISBLANK(VLOOKUP($A1648,Courses!$A:U, COLUMN(U1648), 0)), "", VLOOKUP($A1648,Courses!$A:U, COLUMN(U1648), 0))</f>
        <v/>
      </c>
      <c r="V1648" s="8" t="str">
        <f>IF(ISBLANK(VLOOKUP($A1648,Courses!$A:V, COLUMN(V1648), 0)), "", VLOOKUP($A1648,Courses!$A:V, COLUMN(V1648), 0))</f>
        <v/>
      </c>
      <c r="W1648" s="8" t="str">
        <f>IF(ISBLANK(VLOOKUP($A1648,Courses!$A:W, COLUMN(W1648), 0)), "", VLOOKUP($A1648,Courses!$A:W, COLUMN(W1648), 0))</f>
        <v/>
      </c>
      <c r="X1648" s="8" t="str">
        <f>IF(ISBLANK(VLOOKUP($A1648,Courses!$A:X, COLUMN(X1648), 0)), "", VLOOKUP($A1648,Courses!$A:X, COLUMN(X1648), 0))</f>
        <v/>
      </c>
      <c r="Y1648" s="8" t="str">
        <f>IF(ISBLANK(VLOOKUP($A1648,Courses!$A:Y, COLUMN(Y1648), 0)), "", VLOOKUP($A1648,Courses!$A:Y, COLUMN(Y1648), 0))</f>
        <v/>
      </c>
      <c r="Z1648" s="8" t="str">
        <f>IF(ISBLANK(VLOOKUP($A1648,Courses!$A:Z, COLUMN(Z1648), 0)), "", VLOOKUP($A1648,Courses!$A:Z, COLUMN(Z1648), 0))</f>
        <v/>
      </c>
      <c r="AA1648" s="8" t="str">
        <f>IF(ISBLANK(VLOOKUP($A1648,Courses!$A:AA, COLUMN(AA1648), 0)), "", VLOOKUP($A1648,Courses!$A:AA, COLUMN(AA1648), 0))</f>
        <v/>
      </c>
      <c r="AB1648" s="8" t="str">
        <f>IF(ISBLANK(VLOOKUP($A1648,Courses!$A:AB, COLUMN(AB1648), 0)), "", VLOOKUP($A1648,Courses!$A:AB, COLUMN(AB1648), 0))</f>
        <v/>
      </c>
      <c r="AC1648" s="8" t="str">
        <f>IF(ISBLANK(VLOOKUP($A1648,Courses!$A:AC, COLUMN(AC1648), 0)), "", VLOOKUP($A1648,Courses!$A:AC, COLUMN(AC1648), 0))</f>
        <v/>
      </c>
      <c r="AD1648" s="8" t="str">
        <f>IF(ISBLANK(VLOOKUP($A1648,Courses!$A:AD, COLUMN(AD1648), 0)), "", VLOOKUP($A1648,Courses!$A:AD, COLUMN(AD1648), 0))</f>
        <v/>
      </c>
      <c r="AE1648" s="8" t="str">
        <f>IF(ISBLANK(VLOOKUP($A1648,Courses!$A:AE, COLUMN(AE1648), 0)), "", VLOOKUP($A1648,Courses!$A:AE, COLUMN(AE1648), 0))</f>
        <v/>
      </c>
      <c r="AF1648" s="8" t="str">
        <f>IF(ISBLANK(VLOOKUP($A1648,Courses!$A:AF, COLUMN(AF1648), 0)), "", VLOOKUP($A1648,Courses!$A:AF, COLUMN(AF1648), 0))</f>
        <v/>
      </c>
      <c r="AG1648" s="8" t="str">
        <f>IF(ISBLANK(VLOOKUP($A1648,Courses!$A:AG, COLUMN(AG1648), 0)), "", VLOOKUP($A1648,Courses!$A:AG, COLUMN(AG1648), 0))</f>
        <v>Sp</v>
      </c>
      <c r="AH1648" s="8">
        <f>IF(ISBLANK(VLOOKUP($A1648,Courses!$A:AH, COLUMN(AH1648), 0)), "", VLOOKUP($A1648,Courses!$A:AH, COLUMN(AH1648), 0))</f>
        <v>14</v>
      </c>
      <c r="AI1648" s="8">
        <f>IF(ISBLANK(VLOOKUP($A1648,Courses!$A:AI, COLUMN(AI1648), 0)), "", VLOOKUP($A1648,Courses!$A:AI, COLUMN(AI1648), 0))</f>
        <v>16</v>
      </c>
      <c r="AJ1648" s="8" t="str">
        <f>IF(ISBLANK(VLOOKUP($A1648,Courses!$A:AJ, COLUMN(AJ1648), 0)), "", VLOOKUP($A1648,Courses!$A:AJ, COLUMN(AJ1648), 0))</f>
        <v/>
      </c>
      <c r="AK1648" s="8" t="str">
        <f>IF(ISBLANK(VLOOKUP($A1648,Courses!$A:AK, COLUMN(AK1648), 0)), "", VLOOKUP($A1648,Courses!$A:AK, COLUMN(AK1648), 0))</f>
        <v/>
      </c>
      <c r="AL1648" s="8"/>
      <c r="AM1648" s="8" t="s">
        <v>8713</v>
      </c>
    </row>
    <row r="1649" spans="1:39" ht="12.75" customHeight="1">
      <c r="A1649" s="4">
        <v>1540</v>
      </c>
      <c r="B1649" s="4"/>
      <c r="C1649" s="69" t="s">
        <v>3762</v>
      </c>
      <c r="D1649" s="6" t="str">
        <f>IF(ISBLANK(VLOOKUP($A1649,Courses!$A:D, COLUMN(D1649), 0)), "", VLOOKUP($A1649,Courses!$A:D, COLUMN(D1649), 0))</f>
        <v>Volcano valley</v>
      </c>
      <c r="E1649" s="7" t="str">
        <f>IF(ISBLANK(VLOOKUP($A1649,Courses!$A:E, COLUMN(E1649), 0)), "", VLOOKUP($A1649,Courses!$A:E, COLUMN(E1649), 0))</f>
        <v/>
      </c>
      <c r="F1649" s="72" t="str">
        <f>IF(ISBLANK(VLOOKUP($A1649,Courses!$A:F, COLUMN(F1649), 0)), "", VLOOKUP($A1649,Courses!$A:F, COLUMN(F1649), 0))</f>
        <v>the_hayabusa_gcc_splash.jpg</v>
      </c>
      <c r="G1649" s="72" t="str">
        <f>IF(ISBLANK(VLOOKUP($A1649,Courses!$A:G, COLUMN(G1649), 0)), "", VLOOKUP($A1649,Courses!$A:G, COLUMN(G1649), 0))</f>
        <v>the_hayabusa_gcc_hole03.jpg</v>
      </c>
      <c r="H1649" s="72" t="str">
        <f>IF(ISBLANK(VLOOKUP($A1649,Courses!$A:H, COLUMN(H1649), 0)), "", VLOOKUP($A1649,Courses!$A:H, COLUMN(H1649), 0))</f>
        <v/>
      </c>
      <c r="I1649" s="72" t="str">
        <f>IF(ISBLANK(VLOOKUP($A1649,Courses!$A:I, COLUMN(I1649), 0)), "", VLOOKUP($A1649,Courses!$A:I, COLUMN(I1649), 0))</f>
        <v/>
      </c>
      <c r="J1649" s="72" t="str">
        <f>IF(ISBLANK(VLOOKUP($A1649,Courses!$A:J, COLUMN(J1649), 0)), "", VLOOKUP($A1649,Courses!$A:J, COLUMN(J1649), 0))</f>
        <v/>
      </c>
      <c r="K1649" s="57" t="str">
        <f>IF(ISBLANK(VLOOKUP($A1649,Courses!$A:K, COLUMN(K1649), 0)), "", VLOOKUP($A1649,Courses!$A:K, COLUMN(K1649), 0))</f>
        <v>the_hayabusa_golf_and_cc.zip</v>
      </c>
      <c r="L1649" s="8" t="str">
        <f>IF(ISBLANK(VLOOKUP($A1649,Courses!$A:L, COLUMN(L1649), 0)), "", VLOOKUP($A1649,Courses!$A:L, COLUMN(L1649), 0))</f>
        <v>Pugs</v>
      </c>
      <c r="M1649" s="8">
        <f>IF(ISBLANK(VLOOKUP($A1649,Courses!$A:M, COLUMN(M1649), 0)), "", VLOOKUP($A1649,Courses!$A:M, COLUMN(M1649), 0))</f>
        <v>4.5</v>
      </c>
      <c r="N1649" s="9">
        <f>IF(ISBLANK(VLOOKUP($A1649,Courses!$A:N, COLUMN(N1649), 0)), "", VLOOKUP($A1649,Courses!$A:N, COLUMN(N1649), 0))</f>
        <v>36161</v>
      </c>
      <c r="O1649" s="8" t="str">
        <f>IF(ISBLANK(VLOOKUP($A1649,Courses!$A:O, COLUMN(O1649), 0)), "", VLOOKUP($A1649,Courses!$A:O, COLUMN(O1649), 0))</f>
        <v>arrowheadver2</v>
      </c>
      <c r="P1649" s="8" t="str">
        <f>IF(ISBLANK(VLOOKUP($A1649,Courses!$A:P, COLUMN(P1649), 0)), "", VLOOKUP($A1649,Courses!$A:P, COLUMN(P1649), 0))</f>
        <v>colonial2</v>
      </c>
      <c r="Q1649" s="8" t="str">
        <f>IF(ISBLANK(VLOOKUP($A1649,Courses!$A:Q, COLUMN(Q1649), 0)), "", VLOOKUP($A1649,Courses!$A:Q, COLUMN(Q1649), 0))</f>
        <v>dammpa</v>
      </c>
      <c r="R1649" s="8" t="str">
        <f>IF(ISBLANK(VLOOKUP($A1649,Courses!$A:R, COLUMN(R1649), 0)), "", VLOOKUP($A1649,Courses!$A:R, COLUMN(R1649), 0))</f>
        <v>deerhollow</v>
      </c>
      <c r="S1649" s="8" t="str">
        <f>IF(ISBLANK(VLOOKUP($A1649,Courses!$A:S, COLUMN(S1649), 0)), "", VLOOKUP($A1649,Courses!$A:S, COLUMN(S1649), 0))</f>
        <v>eaglepeak</v>
      </c>
      <c r="T1649" s="8" t="str">
        <f>IF(ISBLANK(VLOOKUP($A1649,Courses!$A:T, COLUMN(T1649), 0)), "", VLOOKUP($A1649,Courses!$A:T, COLUMN(T1649), 0))</f>
        <v>headgatever_2</v>
      </c>
      <c r="U1649" s="8" t="str">
        <f>IF(ISBLANK(VLOOKUP($A1649,Courses!$A:U, COLUMN(U1649), 0)), "", VLOOKUP($A1649,Courses!$A:U, COLUMN(U1649), 0))</f>
        <v>kakadu</v>
      </c>
      <c r="V1649" s="8" t="str">
        <f>IF(ISBLANK(VLOOKUP($A1649,Courses!$A:V, COLUMN(V1649), 0)), "", VLOOKUP($A1649,Courses!$A:V, COLUMN(V1649), 0))</f>
        <v>kangaroo</v>
      </c>
      <c r="W1649" s="8" t="str">
        <f>IF(ISBLANK(VLOOKUP($A1649,Courses!$A:W, COLUMN(W1649), 0)), "", VLOOKUP($A1649,Courses!$A:W, COLUMN(W1649), 0))</f>
        <v>quinlanvalley</v>
      </c>
      <c r="X1649" s="8" t="str">
        <f>IF(ISBLANK(VLOOKUP($A1649,Courses!$A:X, COLUMN(X1649), 0)), "", VLOOKUP($A1649,Courses!$A:X, COLUMN(X1649), 0))</f>
        <v/>
      </c>
      <c r="Y1649" s="8" t="str">
        <f>IF(ISBLANK(VLOOKUP($A1649,Courses!$A:Y, COLUMN(Y1649), 0)), "", VLOOKUP($A1649,Courses!$A:Y, COLUMN(Y1649), 0))</f>
        <v/>
      </c>
      <c r="Z1649" s="8" t="str">
        <f>IF(ISBLANK(VLOOKUP($A1649,Courses!$A:Z, COLUMN(Z1649), 0)), "", VLOOKUP($A1649,Courses!$A:Z, COLUMN(Z1649), 0))</f>
        <v/>
      </c>
      <c r="AA1649" s="8" t="str">
        <f>IF(ISBLANK(VLOOKUP($A1649,Courses!$A:AA, COLUMN(AA1649), 0)), "", VLOOKUP($A1649,Courses!$A:AA, COLUMN(AA1649), 0))</f>
        <v/>
      </c>
      <c r="AB1649" s="8" t="str">
        <f>IF(ISBLANK(VLOOKUP($A1649,Courses!$A:AB, COLUMN(AB1649), 0)), "", VLOOKUP($A1649,Courses!$A:AB, COLUMN(AB1649), 0))</f>
        <v/>
      </c>
      <c r="AC1649" s="8" t="str">
        <f>IF(ISBLANK(VLOOKUP($A1649,Courses!$A:AC, COLUMN(AC1649), 0)), "", VLOOKUP($A1649,Courses!$A:AC, COLUMN(AC1649), 0))</f>
        <v/>
      </c>
      <c r="AD1649" s="8" t="str">
        <f>IF(ISBLANK(VLOOKUP($A1649,Courses!$A:AD, COLUMN(AD1649), 0)), "", VLOOKUP($A1649,Courses!$A:AD, COLUMN(AD1649), 0))</f>
        <v/>
      </c>
      <c r="AE1649" s="8" t="str">
        <f>IF(ISBLANK(VLOOKUP($A1649,Courses!$A:AE, COLUMN(AE1649), 0)), "", VLOOKUP($A1649,Courses!$A:AE, COLUMN(AE1649), 0))</f>
        <v/>
      </c>
      <c r="AF1649" s="8" t="str">
        <f>IF(ISBLANK(VLOOKUP($A1649,Courses!$A:AF, COLUMN(AF1649), 0)), "", VLOOKUP($A1649,Courses!$A:AF, COLUMN(AF1649), 0))</f>
        <v/>
      </c>
      <c r="AG1649" s="8" t="str">
        <f>IF(ISBLANK(VLOOKUP($A1649,Courses!$A:AG, COLUMN(AG1649), 0)), "", VLOOKUP($A1649,Courses!$A:AG, COLUMN(AG1649), 0))</f>
        <v>Sp</v>
      </c>
      <c r="AH1649" s="8">
        <f>IF(ISBLANK(VLOOKUP($A1649,Courses!$A:AH, COLUMN(AH1649), 0)), "", VLOOKUP($A1649,Courses!$A:AH, COLUMN(AH1649), 0))</f>
        <v>3</v>
      </c>
      <c r="AI1649" s="8" t="str">
        <f>IF(ISBLANK(VLOOKUP($A1649,Courses!$A:AI, COLUMN(AI1649), 0)), "", VLOOKUP($A1649,Courses!$A:AI, COLUMN(AI1649), 0))</f>
        <v/>
      </c>
      <c r="AJ1649" s="8" t="str">
        <f>IF(ISBLANK(VLOOKUP($A1649,Courses!$A:AJ, COLUMN(AJ1649), 0)), "", VLOOKUP($A1649,Courses!$A:AJ, COLUMN(AJ1649), 0))</f>
        <v/>
      </c>
      <c r="AK1649" s="8" t="str">
        <f>IF(ISBLANK(VLOOKUP($A1649,Courses!$A:AK, COLUMN(AK1649), 0)), "", VLOOKUP($A1649,Courses!$A:AK, COLUMN(AK1649), 0))</f>
        <v/>
      </c>
      <c r="AL1649" s="8"/>
      <c r="AM1649" s="8" t="s">
        <v>8713</v>
      </c>
    </row>
    <row r="1650" spans="1:39" ht="12.75" customHeight="1">
      <c r="A1650" s="4">
        <v>1386</v>
      </c>
      <c r="B1650" s="4"/>
      <c r="C1650" s="69" t="s">
        <v>3765</v>
      </c>
      <c r="D1650" s="6" t="str">
        <f>IF(ISBLANK(VLOOKUP($A1650,Courses!$A:D, COLUMN(D1650), 0)), "", VLOOKUP($A1650,Courses!$A:D, COLUMN(D1650), 0))</f>
        <v>Mtn valley</v>
      </c>
      <c r="E1650" s="7" t="str">
        <f>IF(ISBLANK(VLOOKUP($A1650,Courses!$A:E, COLUMN(E1650), 0)), "", VLOOKUP($A1650,Courses!$A:E, COLUMN(E1650), 0))</f>
        <v/>
      </c>
      <c r="F1650" s="72" t="str">
        <f>IF(ISBLANK(VLOOKUP($A1650,Courses!$A:F, COLUMN(F1650), 0)), "", VLOOKUP($A1650,Courses!$A:F, COLUMN(F1650), 0))</f>
        <v>the_haze_splash.jpg</v>
      </c>
      <c r="G1650" s="72" t="str">
        <f>IF(ISBLANK(VLOOKUP($A1650,Courses!$A:G, COLUMN(G1650), 0)), "", VLOOKUP($A1650,Courses!$A:G, COLUMN(G1650), 0))</f>
        <v>the_haze_hole02.jpg</v>
      </c>
      <c r="H1650" s="72" t="str">
        <f>IF(ISBLANK(VLOOKUP($A1650,Courses!$A:H, COLUMN(H1650), 0)), "", VLOOKUP($A1650,Courses!$A:H, COLUMN(H1650), 0))</f>
        <v/>
      </c>
      <c r="I1650" s="72" t="str">
        <f>IF(ISBLANK(VLOOKUP($A1650,Courses!$A:I, COLUMN(I1650), 0)), "", VLOOKUP($A1650,Courses!$A:I, COLUMN(I1650), 0))</f>
        <v/>
      </c>
      <c r="J1650" s="72" t="str">
        <f>IF(ISBLANK(VLOOKUP($A1650,Courses!$A:J, COLUMN(J1650), 0)), "", VLOOKUP($A1650,Courses!$A:J, COLUMN(J1650), 0))</f>
        <v/>
      </c>
      <c r="K1650" s="57" t="str">
        <f>IF(ISBLANK(VLOOKUP($A1650,Courses!$A:K, COLUMN(K1650), 0)), "", VLOOKUP($A1650,Courses!$A:K, COLUMN(K1650), 0))</f>
        <v>the_haze.zip</v>
      </c>
      <c r="L1650" s="8" t="str">
        <f>IF(ISBLANK(VLOOKUP($A1650,Courses!$A:L, COLUMN(L1650), 0)), "", VLOOKUP($A1650,Courses!$A:L, COLUMN(L1650), 0))</f>
        <v>Andre Tremblay</v>
      </c>
      <c r="M1650" s="8">
        <f>IF(ISBLANK(VLOOKUP($A1650,Courses!$A:M, COLUMN(M1650), 0)), "", VLOOKUP($A1650,Courses!$A:M, COLUMN(M1650), 0))</f>
        <v>4.9000000000000004</v>
      </c>
      <c r="N1650" s="9">
        <f>IF(ISBLANK(VLOOKUP($A1650,Courses!$A:N, COLUMN(N1650), 0)), "", VLOOKUP($A1650,Courses!$A:N, COLUMN(N1650), 0))</f>
        <v>37297</v>
      </c>
      <c r="O1650" s="8" t="str">
        <f>IF(ISBLANK(VLOOKUP($A1650,Courses!$A:O, COLUMN(O1650), 0)), "", VLOOKUP($A1650,Courses!$A:O, COLUMN(O1650), 0))</f>
        <v>hazingdays</v>
      </c>
      <c r="P1650" s="8" t="str">
        <f>IF(ISBLANK(VLOOKUP($A1650,Courses!$A:P, COLUMN(P1650), 0)), "", VLOOKUP($A1650,Courses!$A:P, COLUMN(P1650), 0))</f>
        <v>houses1</v>
      </c>
      <c r="Q1650" s="8" t="str">
        <f>IF(ISBLANK(VLOOKUP($A1650,Courses!$A:Q, COLUMN(Q1650), 0)), "", VLOOKUP($A1650,Courses!$A:Q, COLUMN(Q1650), 0))</f>
        <v>links</v>
      </c>
      <c r="R1650" s="8" t="str">
        <f>IF(ISBLANK(VLOOKUP($A1650,Courses!$A:R, COLUMN(R1650), 0)), "", VLOOKUP($A1650,Courses!$A:R, COLUMN(R1650), 0))</f>
        <v>victoria</v>
      </c>
      <c r="S1650" s="8" t="str">
        <f>IF(ISBLANK(VLOOKUP($A1650,Courses!$A:S, COLUMN(S1650), 0)), "", VLOOKUP($A1650,Courses!$A:S, COLUMN(S1650), 0))</f>
        <v/>
      </c>
      <c r="T1650" s="8" t="str">
        <f>IF(ISBLANK(VLOOKUP($A1650,Courses!$A:T, COLUMN(T1650), 0)), "", VLOOKUP($A1650,Courses!$A:T, COLUMN(T1650), 0))</f>
        <v/>
      </c>
      <c r="U1650" s="8" t="str">
        <f>IF(ISBLANK(VLOOKUP($A1650,Courses!$A:U, COLUMN(U1650), 0)), "", VLOOKUP($A1650,Courses!$A:U, COLUMN(U1650), 0))</f>
        <v/>
      </c>
      <c r="V1650" s="8" t="str">
        <f>IF(ISBLANK(VLOOKUP($A1650,Courses!$A:V, COLUMN(V1650), 0)), "", VLOOKUP($A1650,Courses!$A:V, COLUMN(V1650), 0))</f>
        <v/>
      </c>
      <c r="W1650" s="8" t="str">
        <f>IF(ISBLANK(VLOOKUP($A1650,Courses!$A:W, COLUMN(W1650), 0)), "", VLOOKUP($A1650,Courses!$A:W, COLUMN(W1650), 0))</f>
        <v/>
      </c>
      <c r="X1650" s="8" t="str">
        <f>IF(ISBLANK(VLOOKUP($A1650,Courses!$A:X, COLUMN(X1650), 0)), "", VLOOKUP($A1650,Courses!$A:X, COLUMN(X1650), 0))</f>
        <v/>
      </c>
      <c r="Y1650" s="8" t="str">
        <f>IF(ISBLANK(VLOOKUP($A1650,Courses!$A:Y, COLUMN(Y1650), 0)), "", VLOOKUP($A1650,Courses!$A:Y, COLUMN(Y1650), 0))</f>
        <v/>
      </c>
      <c r="Z1650" s="8" t="str">
        <f>IF(ISBLANK(VLOOKUP($A1650,Courses!$A:Z, COLUMN(Z1650), 0)), "", VLOOKUP($A1650,Courses!$A:Z, COLUMN(Z1650), 0))</f>
        <v/>
      </c>
      <c r="AA1650" s="8" t="str">
        <f>IF(ISBLANK(VLOOKUP($A1650,Courses!$A:AA, COLUMN(AA1650), 0)), "", VLOOKUP($A1650,Courses!$A:AA, COLUMN(AA1650), 0))</f>
        <v/>
      </c>
      <c r="AB1650" s="8" t="str">
        <f>IF(ISBLANK(VLOOKUP($A1650,Courses!$A:AB, COLUMN(AB1650), 0)), "", VLOOKUP($A1650,Courses!$A:AB, COLUMN(AB1650), 0))</f>
        <v/>
      </c>
      <c r="AC1650" s="8" t="str">
        <f>IF(ISBLANK(VLOOKUP($A1650,Courses!$A:AC, COLUMN(AC1650), 0)), "", VLOOKUP($A1650,Courses!$A:AC, COLUMN(AC1650), 0))</f>
        <v/>
      </c>
      <c r="AD1650" s="8" t="str">
        <f>IF(ISBLANK(VLOOKUP($A1650,Courses!$A:AD, COLUMN(AD1650), 0)), "", VLOOKUP($A1650,Courses!$A:AD, COLUMN(AD1650), 0))</f>
        <v/>
      </c>
      <c r="AE1650" s="8" t="str">
        <f>IF(ISBLANK(VLOOKUP($A1650,Courses!$A:AE, COLUMN(AE1650), 0)), "", VLOOKUP($A1650,Courses!$A:AE, COLUMN(AE1650), 0))</f>
        <v/>
      </c>
      <c r="AF1650" s="8" t="str">
        <f>IF(ISBLANK(VLOOKUP($A1650,Courses!$A:AF, COLUMN(AF1650), 0)), "", VLOOKUP($A1650,Courses!$A:AF, COLUMN(AF1650), 0))</f>
        <v/>
      </c>
      <c r="AG1650" s="8" t="str">
        <f>IF(ISBLANK(VLOOKUP($A1650,Courses!$A:AG, COLUMN(AG1650), 0)), "", VLOOKUP($A1650,Courses!$A:AG, COLUMN(AG1650), 0))</f>
        <v>Sp</v>
      </c>
      <c r="AH1650" s="8">
        <f>IF(ISBLANK(VLOOKUP($A1650,Courses!$A:AH, COLUMN(AH1650), 0)), "", VLOOKUP($A1650,Courses!$A:AH, COLUMN(AH1650), 0))</f>
        <v>2</v>
      </c>
      <c r="AI1650" s="8" t="str">
        <f>IF(ISBLANK(VLOOKUP($A1650,Courses!$A:AI, COLUMN(AI1650), 0)), "", VLOOKUP($A1650,Courses!$A:AI, COLUMN(AI1650), 0))</f>
        <v/>
      </c>
      <c r="AJ1650" s="8" t="str">
        <f>IF(ISBLANK(VLOOKUP($A1650,Courses!$A:AJ, COLUMN(AJ1650), 0)), "", VLOOKUP($A1650,Courses!$A:AJ, COLUMN(AJ1650), 0))</f>
        <v/>
      </c>
      <c r="AK1650" s="8" t="str">
        <f>IF(ISBLANK(VLOOKUP($A1650,Courses!$A:AK, COLUMN(AK1650), 0)), "", VLOOKUP($A1650,Courses!$A:AK, COLUMN(AK1650), 0))</f>
        <v/>
      </c>
      <c r="AL1650" s="8"/>
      <c r="AM1650" s="8" t="s">
        <v>8713</v>
      </c>
    </row>
    <row r="1651" spans="1:39" ht="12.75" customHeight="1">
      <c r="A1651" s="4">
        <v>1387</v>
      </c>
      <c r="B1651" s="4"/>
      <c r="C1651" s="69" t="s">
        <v>3768</v>
      </c>
      <c r="D1651" s="6" t="str">
        <f>IF(ISBLANK(VLOOKUP($A1651,Courses!$A:D, COLUMN(D1651), 0)), "", VLOOKUP($A1651,Courses!$A:D, COLUMN(D1651), 0))</f>
        <v>Links</v>
      </c>
      <c r="E1651" s="7" t="str">
        <f>IF(ISBLANK(VLOOKUP($A1651,Courses!$A:E, COLUMN(E1651), 0)), "", VLOOKUP($A1651,Courses!$A:E, COLUMN(E1651), 0))</f>
        <v/>
      </c>
      <c r="F1651" s="72" t="str">
        <f>IF(ISBLANK(VLOOKUP($A1651,Courses!$A:F, COLUMN(F1651), 0)), "", VLOOKUP($A1651,Courses!$A:F, COLUMN(F1651), 0))</f>
        <v>the_heritage_club_splash.jpg</v>
      </c>
      <c r="G1651" s="72" t="str">
        <f>IF(ISBLANK(VLOOKUP($A1651,Courses!$A:G, COLUMN(G1651), 0)), "", VLOOKUP($A1651,Courses!$A:G, COLUMN(G1651), 0))</f>
        <v>the_heritage_club_hole15.jpg</v>
      </c>
      <c r="H1651" s="72" t="str">
        <f>IF(ISBLANK(VLOOKUP($A1651,Courses!$A:H, COLUMN(H1651), 0)), "", VLOOKUP($A1651,Courses!$A:H, COLUMN(H1651), 0))</f>
        <v/>
      </c>
      <c r="I1651" s="72" t="str">
        <f>IF(ISBLANK(VLOOKUP($A1651,Courses!$A:I, COLUMN(I1651), 0)), "", VLOOKUP($A1651,Courses!$A:I, COLUMN(I1651), 0))</f>
        <v/>
      </c>
      <c r="J1651" s="72" t="str">
        <f>IF(ISBLANK(VLOOKUP($A1651,Courses!$A:J, COLUMN(J1651), 0)), "", VLOOKUP($A1651,Courses!$A:J, COLUMN(J1651), 0))</f>
        <v/>
      </c>
      <c r="K1651" s="57" t="str">
        <f>IF(ISBLANK(VLOOKUP($A1651,Courses!$A:K, COLUMN(K1651), 0)), "", VLOOKUP($A1651,Courses!$A:K, COLUMN(K1651), 0))</f>
        <v>the_heritage_club.zip</v>
      </c>
      <c r="L1651" s="8" t="str">
        <f>IF(ISBLANK(VLOOKUP($A1651,Courses!$A:L, COLUMN(L1651), 0)), "", VLOOKUP($A1651,Courses!$A:L, COLUMN(L1651), 0))</f>
        <v>Rattlesnake Designs</v>
      </c>
      <c r="M1651" s="8">
        <f>IF(ISBLANK(VLOOKUP($A1651,Courses!$A:M, COLUMN(M1651), 0)), "", VLOOKUP($A1651,Courses!$A:M, COLUMN(M1651), 0))</f>
        <v>16.899999999999999</v>
      </c>
      <c r="N1651" s="9">
        <f>IF(ISBLANK(VLOOKUP($A1651,Courses!$A:N, COLUMN(N1651), 0)), "", VLOOKUP($A1651,Courses!$A:N, COLUMN(N1651), 0))</f>
        <v>36981</v>
      </c>
      <c r="O1651" s="8" t="str">
        <f>IF(ISBLANK(VLOOKUP($A1651,Courses!$A:O, COLUMN(O1651), 0)), "", VLOOKUP($A1651,Courses!$A:O, COLUMN(O1651), 0))</f>
        <v>lagalochan</v>
      </c>
      <c r="P1651" s="8" t="str">
        <f>IF(ISBLANK(VLOOKUP($A1651,Courses!$A:P, COLUMN(P1651), 0)), "", VLOOKUP($A1651,Courses!$A:P, COLUMN(P1651), 0))</f>
        <v>palmela</v>
      </c>
      <c r="Q1651" s="8" t="str">
        <f>IF(ISBLANK(VLOOKUP($A1651,Courses!$A:Q, COLUMN(Q1651), 0)), "", VLOOKUP($A1651,Courses!$A:Q, COLUMN(Q1651), 0))</f>
        <v/>
      </c>
      <c r="R1651" s="8" t="str">
        <f>IF(ISBLANK(VLOOKUP($A1651,Courses!$A:R, COLUMN(R1651), 0)), "", VLOOKUP($A1651,Courses!$A:R, COLUMN(R1651), 0))</f>
        <v/>
      </c>
      <c r="S1651" s="8" t="str">
        <f>IF(ISBLANK(VLOOKUP($A1651,Courses!$A:S, COLUMN(S1651), 0)), "", VLOOKUP($A1651,Courses!$A:S, COLUMN(S1651), 0))</f>
        <v/>
      </c>
      <c r="T1651" s="8" t="str">
        <f>IF(ISBLANK(VLOOKUP($A1651,Courses!$A:T, COLUMN(T1651), 0)), "", VLOOKUP($A1651,Courses!$A:T, COLUMN(T1651), 0))</f>
        <v/>
      </c>
      <c r="U1651" s="8" t="str">
        <f>IF(ISBLANK(VLOOKUP($A1651,Courses!$A:U, COLUMN(U1651), 0)), "", VLOOKUP($A1651,Courses!$A:U, COLUMN(U1651), 0))</f>
        <v/>
      </c>
      <c r="V1651" s="8" t="str">
        <f>IF(ISBLANK(VLOOKUP($A1651,Courses!$A:V, COLUMN(V1651), 0)), "", VLOOKUP($A1651,Courses!$A:V, COLUMN(V1651), 0))</f>
        <v/>
      </c>
      <c r="W1651" s="8" t="str">
        <f>IF(ISBLANK(VLOOKUP($A1651,Courses!$A:W, COLUMN(W1651), 0)), "", VLOOKUP($A1651,Courses!$A:W, COLUMN(W1651), 0))</f>
        <v/>
      </c>
      <c r="X1651" s="8" t="str">
        <f>IF(ISBLANK(VLOOKUP($A1651,Courses!$A:X, COLUMN(X1651), 0)), "", VLOOKUP($A1651,Courses!$A:X, COLUMN(X1651), 0))</f>
        <v/>
      </c>
      <c r="Y1651" s="8" t="str">
        <f>IF(ISBLANK(VLOOKUP($A1651,Courses!$A:Y, COLUMN(Y1651), 0)), "", VLOOKUP($A1651,Courses!$A:Y, COLUMN(Y1651), 0))</f>
        <v/>
      </c>
      <c r="Z1651" s="8" t="str">
        <f>IF(ISBLANK(VLOOKUP($A1651,Courses!$A:Z, COLUMN(Z1651), 0)), "", VLOOKUP($A1651,Courses!$A:Z, COLUMN(Z1651), 0))</f>
        <v/>
      </c>
      <c r="AA1651" s="8" t="str">
        <f>IF(ISBLANK(VLOOKUP($A1651,Courses!$A:AA, COLUMN(AA1651), 0)), "", VLOOKUP($A1651,Courses!$A:AA, COLUMN(AA1651), 0))</f>
        <v/>
      </c>
      <c r="AB1651" s="8" t="str">
        <f>IF(ISBLANK(VLOOKUP($A1651,Courses!$A:AB, COLUMN(AB1651), 0)), "", VLOOKUP($A1651,Courses!$A:AB, COLUMN(AB1651), 0))</f>
        <v/>
      </c>
      <c r="AC1651" s="8" t="str">
        <f>IF(ISBLANK(VLOOKUP($A1651,Courses!$A:AC, COLUMN(AC1651), 0)), "", VLOOKUP($A1651,Courses!$A:AC, COLUMN(AC1651), 0))</f>
        <v/>
      </c>
      <c r="AD1651" s="8" t="str">
        <f>IF(ISBLANK(VLOOKUP($A1651,Courses!$A:AD, COLUMN(AD1651), 0)), "", VLOOKUP($A1651,Courses!$A:AD, COLUMN(AD1651), 0))</f>
        <v/>
      </c>
      <c r="AE1651" s="8" t="str">
        <f>IF(ISBLANK(VLOOKUP($A1651,Courses!$A:AE, COLUMN(AE1651), 0)), "", VLOOKUP($A1651,Courses!$A:AE, COLUMN(AE1651), 0))</f>
        <v/>
      </c>
      <c r="AF1651" s="8" t="str">
        <f>IF(ISBLANK(VLOOKUP($A1651,Courses!$A:AF, COLUMN(AF1651), 0)), "", VLOOKUP($A1651,Courses!$A:AF, COLUMN(AF1651), 0))</f>
        <v/>
      </c>
      <c r="AG1651" s="8" t="str">
        <f>IF(ISBLANK(VLOOKUP($A1651,Courses!$A:AG, COLUMN(AG1651), 0)), "", VLOOKUP($A1651,Courses!$A:AG, COLUMN(AG1651), 0))</f>
        <v>Sp</v>
      </c>
      <c r="AH1651" s="8">
        <f>IF(ISBLANK(VLOOKUP($A1651,Courses!$A:AH, COLUMN(AH1651), 0)), "", VLOOKUP($A1651,Courses!$A:AH, COLUMN(AH1651), 0))</f>
        <v>15</v>
      </c>
      <c r="AI1651" s="8" t="str">
        <f>IF(ISBLANK(VLOOKUP($A1651,Courses!$A:AI, COLUMN(AI1651), 0)), "", VLOOKUP($A1651,Courses!$A:AI, COLUMN(AI1651), 0))</f>
        <v/>
      </c>
      <c r="AJ1651" s="8" t="str">
        <f>IF(ISBLANK(VLOOKUP($A1651,Courses!$A:AJ, COLUMN(AJ1651), 0)), "", VLOOKUP($A1651,Courses!$A:AJ, COLUMN(AJ1651), 0))</f>
        <v/>
      </c>
      <c r="AK1651" s="8" t="str">
        <f>IF(ISBLANK(VLOOKUP($A1651,Courses!$A:AK, COLUMN(AK1651), 0)), "", VLOOKUP($A1651,Courses!$A:AK, COLUMN(AK1651), 0))</f>
        <v/>
      </c>
      <c r="AL1651" s="8"/>
      <c r="AM1651" s="8" t="s">
        <v>8713</v>
      </c>
    </row>
    <row r="1652" spans="1:39" ht="12.75" customHeight="1">
      <c r="A1652" s="4">
        <v>1388</v>
      </c>
      <c r="B1652" s="4"/>
      <c r="C1652" s="69" t="s">
        <v>3770</v>
      </c>
      <c r="D1652" s="6" t="str">
        <f>IF(ISBLANK(VLOOKUP($A1652,Courses!$A:D, COLUMN(D1652), 0)), "", VLOOKUP($A1652,Courses!$A:D, COLUMN(D1652), 0))</f>
        <v>Mtn valley</v>
      </c>
      <c r="E1652" s="7" t="str">
        <f>IF(ISBLANK(VLOOKUP($A1652,Courses!$A:E, COLUMN(E1652), 0)), "", VLOOKUP($A1652,Courses!$A:E, COLUMN(E1652), 0))</f>
        <v/>
      </c>
      <c r="F1652" s="72" t="str">
        <f>IF(ISBLANK(VLOOKUP($A1652,Courses!$A:F, COLUMN(F1652), 0)), "", VLOOKUP($A1652,Courses!$A:F, COLUMN(F1652), 0))</f>
        <v>the_hills_of_pennsylvania_splash.jpg</v>
      </c>
      <c r="G1652" s="72" t="str">
        <f>IF(ISBLANK(VLOOKUP($A1652,Courses!$A:G, COLUMN(G1652), 0)), "", VLOOKUP($A1652,Courses!$A:G, COLUMN(G1652), 0))</f>
        <v>the_hills_of_pennsylvania_hole09.jpg</v>
      </c>
      <c r="H1652" s="72" t="str">
        <f>IF(ISBLANK(VLOOKUP($A1652,Courses!$A:H, COLUMN(H1652), 0)), "", VLOOKUP($A1652,Courses!$A:H, COLUMN(H1652), 0))</f>
        <v/>
      </c>
      <c r="I1652" s="72" t="str">
        <f>IF(ISBLANK(VLOOKUP($A1652,Courses!$A:I, COLUMN(I1652), 0)), "", VLOOKUP($A1652,Courses!$A:I, COLUMN(I1652), 0))</f>
        <v/>
      </c>
      <c r="J1652" s="72" t="str">
        <f>IF(ISBLANK(VLOOKUP($A1652,Courses!$A:J, COLUMN(J1652), 0)), "", VLOOKUP($A1652,Courses!$A:J, COLUMN(J1652), 0))</f>
        <v/>
      </c>
      <c r="K1652" s="57" t="str">
        <f>IF(ISBLANK(VLOOKUP($A1652,Courses!$A:K, COLUMN(K1652), 0)), "", VLOOKUP($A1652,Courses!$A:K, COLUMN(K1652), 0))</f>
        <v>the_hills_of_pennsylvania.zip</v>
      </c>
      <c r="L1652" s="8" t="str">
        <f>IF(ISBLANK(VLOOKUP($A1652,Courses!$A:L, COLUMN(L1652), 0)), "", VLOOKUP($A1652,Courses!$A:L, COLUMN(L1652), 0))</f>
        <v>USA_golfingman</v>
      </c>
      <c r="M1652" s="8">
        <f>IF(ISBLANK(VLOOKUP($A1652,Courses!$A:M, COLUMN(M1652), 0)), "", VLOOKUP($A1652,Courses!$A:M, COLUMN(M1652), 0))</f>
        <v>4.4000000000000004</v>
      </c>
      <c r="N1652" s="9">
        <f>IF(ISBLANK(VLOOKUP($A1652,Courses!$A:N, COLUMN(N1652), 0)), "", VLOOKUP($A1652,Courses!$A:N, COLUMN(N1652), 0))</f>
        <v>36847</v>
      </c>
      <c r="O1652" s="8" t="str">
        <f>IF(ISBLANK(VLOOKUP($A1652,Courses!$A:O, COLUMN(O1652), 0)), "", VLOOKUP($A1652,Courses!$A:O, COLUMN(O1652), 0))</f>
        <v/>
      </c>
      <c r="P1652" s="8" t="str">
        <f>IF(ISBLANK(VLOOKUP($A1652,Courses!$A:P, COLUMN(P1652), 0)), "", VLOOKUP($A1652,Courses!$A:P, COLUMN(P1652), 0))</f>
        <v/>
      </c>
      <c r="Q1652" s="8" t="str">
        <f>IF(ISBLANK(VLOOKUP($A1652,Courses!$A:Q, COLUMN(Q1652), 0)), "", VLOOKUP($A1652,Courses!$A:Q, COLUMN(Q1652), 0))</f>
        <v/>
      </c>
      <c r="R1652" s="8" t="str">
        <f>IF(ISBLANK(VLOOKUP($A1652,Courses!$A:R, COLUMN(R1652), 0)), "", VLOOKUP($A1652,Courses!$A:R, COLUMN(R1652), 0))</f>
        <v/>
      </c>
      <c r="S1652" s="8" t="str">
        <f>IF(ISBLANK(VLOOKUP($A1652,Courses!$A:S, COLUMN(S1652), 0)), "", VLOOKUP($A1652,Courses!$A:S, COLUMN(S1652), 0))</f>
        <v/>
      </c>
      <c r="T1652" s="8" t="str">
        <f>IF(ISBLANK(VLOOKUP($A1652,Courses!$A:T, COLUMN(T1652), 0)), "", VLOOKUP($A1652,Courses!$A:T, COLUMN(T1652), 0))</f>
        <v/>
      </c>
      <c r="U1652" s="8" t="str">
        <f>IF(ISBLANK(VLOOKUP($A1652,Courses!$A:U, COLUMN(U1652), 0)), "", VLOOKUP($A1652,Courses!$A:U, COLUMN(U1652), 0))</f>
        <v/>
      </c>
      <c r="V1652" s="8" t="str">
        <f>IF(ISBLANK(VLOOKUP($A1652,Courses!$A:V, COLUMN(V1652), 0)), "", VLOOKUP($A1652,Courses!$A:V, COLUMN(V1652), 0))</f>
        <v/>
      </c>
      <c r="W1652" s="8" t="str">
        <f>IF(ISBLANK(VLOOKUP($A1652,Courses!$A:W, COLUMN(W1652), 0)), "", VLOOKUP($A1652,Courses!$A:W, COLUMN(W1652), 0))</f>
        <v/>
      </c>
      <c r="X1652" s="8" t="str">
        <f>IF(ISBLANK(VLOOKUP($A1652,Courses!$A:X, COLUMN(X1652), 0)), "", VLOOKUP($A1652,Courses!$A:X, COLUMN(X1652), 0))</f>
        <v/>
      </c>
      <c r="Y1652" s="8" t="str">
        <f>IF(ISBLANK(VLOOKUP($A1652,Courses!$A:Y, COLUMN(Y1652), 0)), "", VLOOKUP($A1652,Courses!$A:Y, COLUMN(Y1652), 0))</f>
        <v/>
      </c>
      <c r="Z1652" s="8" t="str">
        <f>IF(ISBLANK(VLOOKUP($A1652,Courses!$A:Z, COLUMN(Z1652), 0)), "", VLOOKUP($A1652,Courses!$A:Z, COLUMN(Z1652), 0))</f>
        <v/>
      </c>
      <c r="AA1652" s="8" t="str">
        <f>IF(ISBLANK(VLOOKUP($A1652,Courses!$A:AA, COLUMN(AA1652), 0)), "", VLOOKUP($A1652,Courses!$A:AA, COLUMN(AA1652), 0))</f>
        <v/>
      </c>
      <c r="AB1652" s="8" t="str">
        <f>IF(ISBLANK(VLOOKUP($A1652,Courses!$A:AB, COLUMN(AB1652), 0)), "", VLOOKUP($A1652,Courses!$A:AB, COLUMN(AB1652), 0))</f>
        <v/>
      </c>
      <c r="AC1652" s="8" t="str">
        <f>IF(ISBLANK(VLOOKUP($A1652,Courses!$A:AC, COLUMN(AC1652), 0)), "", VLOOKUP($A1652,Courses!$A:AC, COLUMN(AC1652), 0))</f>
        <v/>
      </c>
      <c r="AD1652" s="8" t="str">
        <f>IF(ISBLANK(VLOOKUP($A1652,Courses!$A:AD, COLUMN(AD1652), 0)), "", VLOOKUP($A1652,Courses!$A:AD, COLUMN(AD1652), 0))</f>
        <v/>
      </c>
      <c r="AE1652" s="8" t="str">
        <f>IF(ISBLANK(VLOOKUP($A1652,Courses!$A:AE, COLUMN(AE1652), 0)), "", VLOOKUP($A1652,Courses!$A:AE, COLUMN(AE1652), 0))</f>
        <v/>
      </c>
      <c r="AF1652" s="8" t="str">
        <f>IF(ISBLANK(VLOOKUP($A1652,Courses!$A:AF, COLUMN(AF1652), 0)), "", VLOOKUP($A1652,Courses!$A:AF, COLUMN(AF1652), 0))</f>
        <v/>
      </c>
      <c r="AG1652" s="8" t="str">
        <f>IF(ISBLANK(VLOOKUP($A1652,Courses!$A:AG, COLUMN(AG1652), 0)), "", VLOOKUP($A1652,Courses!$A:AG, COLUMN(AG1652), 0))</f>
        <v>Sp</v>
      </c>
      <c r="AH1652" s="8">
        <f>IF(ISBLANK(VLOOKUP($A1652,Courses!$A:AH, COLUMN(AH1652), 0)), "", VLOOKUP($A1652,Courses!$A:AH, COLUMN(AH1652), 0))</f>
        <v>9</v>
      </c>
      <c r="AI1652" s="8" t="str">
        <f>IF(ISBLANK(VLOOKUP($A1652,Courses!$A:AI, COLUMN(AI1652), 0)), "", VLOOKUP($A1652,Courses!$A:AI, COLUMN(AI1652), 0))</f>
        <v/>
      </c>
      <c r="AJ1652" s="8" t="str">
        <f>IF(ISBLANK(VLOOKUP($A1652,Courses!$A:AJ, COLUMN(AJ1652), 0)), "", VLOOKUP($A1652,Courses!$A:AJ, COLUMN(AJ1652), 0))</f>
        <v/>
      </c>
      <c r="AK1652" s="8" t="str">
        <f>IF(ISBLANK(VLOOKUP($A1652,Courses!$A:AK, COLUMN(AK1652), 0)), "", VLOOKUP($A1652,Courses!$A:AK, COLUMN(AK1652), 0))</f>
        <v/>
      </c>
      <c r="AL1652" s="8"/>
      <c r="AM1652" s="8" t="s">
        <v>8713</v>
      </c>
    </row>
    <row r="1653" spans="1:39" ht="12.75" customHeight="1">
      <c r="A1653" s="4">
        <v>1389</v>
      </c>
      <c r="B1653" s="4"/>
      <c r="C1653" s="69" t="s">
        <v>3772</v>
      </c>
      <c r="D1653" s="6" t="str">
        <f>IF(ISBLANK(VLOOKUP($A1653,Courses!$A:D, COLUMN(D1653), 0)), "", VLOOKUP($A1653,Courses!$A:D, COLUMN(D1653), 0))</f>
        <v>Wetlands</v>
      </c>
      <c r="E1653" s="7" t="str">
        <f>IF(ISBLANK(VLOOKUP($A1653,Courses!$A:E, COLUMN(E1653), 0)), "", VLOOKUP($A1653,Courses!$A:E, COLUMN(E1653), 0))</f>
        <v/>
      </c>
      <c r="F1653" s="72" t="str">
        <f>IF(ISBLANK(VLOOKUP($A1653,Courses!$A:F, COLUMN(F1653), 0)), "", VLOOKUP($A1653,Courses!$A:F, COLUMN(F1653), 0))</f>
        <v>the_hunt_club_splash.jpg</v>
      </c>
      <c r="G1653" s="72" t="str">
        <f>IF(ISBLANK(VLOOKUP($A1653,Courses!$A:G, COLUMN(G1653), 0)), "", VLOOKUP($A1653,Courses!$A:G, COLUMN(G1653), 0))</f>
        <v>the_hunt_club_hole14.jpg</v>
      </c>
      <c r="H1653" s="72" t="str">
        <f>IF(ISBLANK(VLOOKUP($A1653,Courses!$A:H, COLUMN(H1653), 0)), "", VLOOKUP($A1653,Courses!$A:H, COLUMN(H1653), 0))</f>
        <v/>
      </c>
      <c r="I1653" s="72" t="str">
        <f>IF(ISBLANK(VLOOKUP($A1653,Courses!$A:I, COLUMN(I1653), 0)), "", VLOOKUP($A1653,Courses!$A:I, COLUMN(I1653), 0))</f>
        <v/>
      </c>
      <c r="J1653" s="72" t="str">
        <f>IF(ISBLANK(VLOOKUP($A1653,Courses!$A:J, COLUMN(J1653), 0)), "", VLOOKUP($A1653,Courses!$A:J, COLUMN(J1653), 0))</f>
        <v/>
      </c>
      <c r="K1653" s="57" t="str">
        <f>IF(ISBLANK(VLOOKUP($A1653,Courses!$A:K, COLUMN(K1653), 0)), "", VLOOKUP($A1653,Courses!$A:K, COLUMN(K1653), 0))</f>
        <v>the_hunt_club.zip</v>
      </c>
      <c r="L1653" s="8" t="str">
        <f>IF(ISBLANK(VLOOKUP($A1653,Courses!$A:L, COLUMN(L1653), 0)), "", VLOOKUP($A1653,Courses!$A:L, COLUMN(L1653), 0))</f>
        <v>Rattlesnake Designs</v>
      </c>
      <c r="M1653" s="8">
        <f>IF(ISBLANK(VLOOKUP($A1653,Courses!$A:M, COLUMN(M1653), 0)), "", VLOOKUP($A1653,Courses!$A:M, COLUMN(M1653), 0))</f>
        <v>13.9</v>
      </c>
      <c r="N1653" s="9">
        <f>IF(ISBLANK(VLOOKUP($A1653,Courses!$A:N, COLUMN(N1653), 0)), "", VLOOKUP($A1653,Courses!$A:N, COLUMN(N1653), 0))</f>
        <v>37068</v>
      </c>
      <c r="O1653" s="8" t="str">
        <f>IF(ISBLANK(VLOOKUP($A1653,Courses!$A:O, COLUMN(O1653), 0)), "", VLOOKUP($A1653,Courses!$A:O, COLUMN(O1653), 0))</f>
        <v>augusta2001</v>
      </c>
      <c r="P1653" s="8" t="str">
        <f>IF(ISBLANK(VLOOKUP($A1653,Courses!$A:P, COLUMN(P1653), 0)), "", VLOOKUP($A1653,Courses!$A:P, COLUMN(P1653), 0))</f>
        <v>palmela</v>
      </c>
      <c r="Q1653" s="8" t="str">
        <f>IF(ISBLANK(VLOOKUP($A1653,Courses!$A:Q, COLUMN(Q1653), 0)), "", VLOOKUP($A1653,Courses!$A:Q, COLUMN(Q1653), 0))</f>
        <v/>
      </c>
      <c r="R1653" s="8" t="str">
        <f>IF(ISBLANK(VLOOKUP($A1653,Courses!$A:R, COLUMN(R1653), 0)), "", VLOOKUP($A1653,Courses!$A:R, COLUMN(R1653), 0))</f>
        <v/>
      </c>
      <c r="S1653" s="8" t="str">
        <f>IF(ISBLANK(VLOOKUP($A1653,Courses!$A:S, COLUMN(S1653), 0)), "", VLOOKUP($A1653,Courses!$A:S, COLUMN(S1653), 0))</f>
        <v/>
      </c>
      <c r="T1653" s="8" t="str">
        <f>IF(ISBLANK(VLOOKUP($A1653,Courses!$A:T, COLUMN(T1653), 0)), "", VLOOKUP($A1653,Courses!$A:T, COLUMN(T1653), 0))</f>
        <v/>
      </c>
      <c r="U1653" s="8" t="str">
        <f>IF(ISBLANK(VLOOKUP($A1653,Courses!$A:U, COLUMN(U1653), 0)), "", VLOOKUP($A1653,Courses!$A:U, COLUMN(U1653), 0))</f>
        <v/>
      </c>
      <c r="V1653" s="8" t="str">
        <f>IF(ISBLANK(VLOOKUP($A1653,Courses!$A:V, COLUMN(V1653), 0)), "", VLOOKUP($A1653,Courses!$A:V, COLUMN(V1653), 0))</f>
        <v/>
      </c>
      <c r="W1653" s="8" t="str">
        <f>IF(ISBLANK(VLOOKUP($A1653,Courses!$A:W, COLUMN(W1653), 0)), "", VLOOKUP($A1653,Courses!$A:W, COLUMN(W1653), 0))</f>
        <v/>
      </c>
      <c r="X1653" s="8" t="str">
        <f>IF(ISBLANK(VLOOKUP($A1653,Courses!$A:X, COLUMN(X1653), 0)), "", VLOOKUP($A1653,Courses!$A:X, COLUMN(X1653), 0))</f>
        <v/>
      </c>
      <c r="Y1653" s="8" t="str">
        <f>IF(ISBLANK(VLOOKUP($A1653,Courses!$A:Y, COLUMN(Y1653), 0)), "", VLOOKUP($A1653,Courses!$A:Y, COLUMN(Y1653), 0))</f>
        <v/>
      </c>
      <c r="Z1653" s="8" t="str">
        <f>IF(ISBLANK(VLOOKUP($A1653,Courses!$A:Z, COLUMN(Z1653), 0)), "", VLOOKUP($A1653,Courses!$A:Z, COLUMN(Z1653), 0))</f>
        <v/>
      </c>
      <c r="AA1653" s="8" t="str">
        <f>IF(ISBLANK(VLOOKUP($A1653,Courses!$A:AA, COLUMN(AA1653), 0)), "", VLOOKUP($A1653,Courses!$A:AA, COLUMN(AA1653), 0))</f>
        <v/>
      </c>
      <c r="AB1653" s="8" t="str">
        <f>IF(ISBLANK(VLOOKUP($A1653,Courses!$A:AB, COLUMN(AB1653), 0)), "", VLOOKUP($A1653,Courses!$A:AB, COLUMN(AB1653), 0))</f>
        <v/>
      </c>
      <c r="AC1653" s="8" t="str">
        <f>IF(ISBLANK(VLOOKUP($A1653,Courses!$A:AC, COLUMN(AC1653), 0)), "", VLOOKUP($A1653,Courses!$A:AC, COLUMN(AC1653), 0))</f>
        <v/>
      </c>
      <c r="AD1653" s="8" t="str">
        <f>IF(ISBLANK(VLOOKUP($A1653,Courses!$A:AD, COLUMN(AD1653), 0)), "", VLOOKUP($A1653,Courses!$A:AD, COLUMN(AD1653), 0))</f>
        <v/>
      </c>
      <c r="AE1653" s="8" t="str">
        <f>IF(ISBLANK(VLOOKUP($A1653,Courses!$A:AE, COLUMN(AE1653), 0)), "", VLOOKUP($A1653,Courses!$A:AE, COLUMN(AE1653), 0))</f>
        <v/>
      </c>
      <c r="AF1653" s="8" t="str">
        <f>IF(ISBLANK(VLOOKUP($A1653,Courses!$A:AF, COLUMN(AF1653), 0)), "", VLOOKUP($A1653,Courses!$A:AF, COLUMN(AF1653), 0))</f>
        <v/>
      </c>
      <c r="AG1653" s="8" t="str">
        <f>IF(ISBLANK(VLOOKUP($A1653,Courses!$A:AG, COLUMN(AG1653), 0)), "", VLOOKUP($A1653,Courses!$A:AG, COLUMN(AG1653), 0))</f>
        <v>Sp</v>
      </c>
      <c r="AH1653" s="8">
        <f>IF(ISBLANK(VLOOKUP($A1653,Courses!$A:AH, COLUMN(AH1653), 0)), "", VLOOKUP($A1653,Courses!$A:AH, COLUMN(AH1653), 0))</f>
        <v>14</v>
      </c>
      <c r="AI1653" s="8" t="str">
        <f>IF(ISBLANK(VLOOKUP($A1653,Courses!$A:AI, COLUMN(AI1653), 0)), "", VLOOKUP($A1653,Courses!$A:AI, COLUMN(AI1653), 0))</f>
        <v/>
      </c>
      <c r="AJ1653" s="8" t="str">
        <f>IF(ISBLANK(VLOOKUP($A1653,Courses!$A:AJ, COLUMN(AJ1653), 0)), "", VLOOKUP($A1653,Courses!$A:AJ, COLUMN(AJ1653), 0))</f>
        <v/>
      </c>
      <c r="AK1653" s="8" t="str">
        <f>IF(ISBLANK(VLOOKUP($A1653,Courses!$A:AK, COLUMN(AK1653), 0)), "", VLOOKUP($A1653,Courses!$A:AK, COLUMN(AK1653), 0))</f>
        <v/>
      </c>
      <c r="AL1653" s="8"/>
      <c r="AM1653" s="8" t="s">
        <v>8713</v>
      </c>
    </row>
    <row r="1654" spans="1:39" ht="12.75" customHeight="1">
      <c r="A1654" s="4">
        <v>1390</v>
      </c>
      <c r="B1654" s="4"/>
      <c r="C1654" s="69" t="s">
        <v>3774</v>
      </c>
      <c r="D1654" s="6" t="str">
        <f>IF(ISBLANK(VLOOKUP($A1654,Courses!$A:D, COLUMN(D1654), 0)), "", VLOOKUP($A1654,Courses!$A:D, COLUMN(D1654), 0))</f>
        <v>Oceanside</v>
      </c>
      <c r="E1654" s="7" t="str">
        <f>IF(ISBLANK(VLOOKUP($A1654,Courses!$A:E, COLUMN(E1654), 0)), "", VLOOKUP($A1654,Courses!$A:E, COLUMN(E1654), 0))</f>
        <v/>
      </c>
      <c r="F1654" s="72" t="str">
        <f>IF(ISBLANK(VLOOKUP($A1654,Courses!$A:F, COLUMN(F1654), 0)), "", VLOOKUP($A1654,Courses!$A:F, COLUMN(F1654), 0))</f>
        <v>the_island_course_at_seven_palms_hole03.jpg</v>
      </c>
      <c r="G1654" s="72" t="str">
        <f>IF(ISBLANK(VLOOKUP($A1654,Courses!$A:G, COLUMN(G1654), 0)), "", VLOOKUP($A1654,Courses!$A:G, COLUMN(G1654), 0))</f>
        <v>the_island_course_at_seven_palms_hole10.jpg</v>
      </c>
      <c r="H1654" s="72" t="str">
        <f>IF(ISBLANK(VLOOKUP($A1654,Courses!$A:H, COLUMN(H1654), 0)), "", VLOOKUP($A1654,Courses!$A:H, COLUMN(H1654), 0))</f>
        <v/>
      </c>
      <c r="I1654" s="72" t="str">
        <f>IF(ISBLANK(VLOOKUP($A1654,Courses!$A:I, COLUMN(I1654), 0)), "", VLOOKUP($A1654,Courses!$A:I, COLUMN(I1654), 0))</f>
        <v/>
      </c>
      <c r="J1654" s="72" t="str">
        <f>IF(ISBLANK(VLOOKUP($A1654,Courses!$A:J, COLUMN(J1654), 0)), "", VLOOKUP($A1654,Courses!$A:J, COLUMN(J1654), 0))</f>
        <v/>
      </c>
      <c r="K1654" s="57" t="str">
        <f>IF(ISBLANK(VLOOKUP($A1654,Courses!$A:K, COLUMN(K1654), 0)), "", VLOOKUP($A1654,Courses!$A:K, COLUMN(K1654), 0))</f>
        <v>the_island_course_at_seven_palms.zip</v>
      </c>
      <c r="L1654" s="8" t="str">
        <f>IF(ISBLANK(VLOOKUP($A1654,Courses!$A:L, COLUMN(L1654), 0)), "", VLOOKUP($A1654,Courses!$A:L, COLUMN(L1654), 0))</f>
        <v>Bobby Jones</v>
      </c>
      <c r="M1654" s="8">
        <f>IF(ISBLANK(VLOOKUP($A1654,Courses!$A:M, COLUMN(M1654), 0)), "", VLOOKUP($A1654,Courses!$A:M, COLUMN(M1654), 0))</f>
        <v>14.3</v>
      </c>
      <c r="N1654" s="9">
        <f>IF(ISBLANK(VLOOKUP($A1654,Courses!$A:N, COLUMN(N1654), 0)), "", VLOOKUP($A1654,Courses!$A:N, COLUMN(N1654), 0))</f>
        <v>37881</v>
      </c>
      <c r="O1654" s="8" t="str">
        <f>IF(ISBLANK(VLOOKUP($A1654,Courses!$A:O, COLUMN(O1654), 0)), "", VLOOKUP($A1654,Courses!$A:O, COLUMN(O1654), 0))</f>
        <v>coosbay</v>
      </c>
      <c r="P1654" s="8" t="str">
        <f>IF(ISBLANK(VLOOKUP($A1654,Courses!$A:P, COLUMN(P1654), 0)), "", VLOOKUP($A1654,Courses!$A:P, COLUMN(P1654), 0))</f>
        <v>coosbayblend</v>
      </c>
      <c r="Q1654" s="8" t="str">
        <f>IF(ISBLANK(VLOOKUP($A1654,Courses!$A:Q, COLUMN(Q1654), 0)), "", VLOOKUP($A1654,Courses!$A:Q, COLUMN(Q1654), 0))</f>
        <v/>
      </c>
      <c r="R1654" s="8" t="str">
        <f>IF(ISBLANK(VLOOKUP($A1654,Courses!$A:R, COLUMN(R1654), 0)), "", VLOOKUP($A1654,Courses!$A:R, COLUMN(R1654), 0))</f>
        <v/>
      </c>
      <c r="S1654" s="8" t="str">
        <f>IF(ISBLANK(VLOOKUP($A1654,Courses!$A:S, COLUMN(S1654), 0)), "", VLOOKUP($A1654,Courses!$A:S, COLUMN(S1654), 0))</f>
        <v/>
      </c>
      <c r="T1654" s="8" t="str">
        <f>IF(ISBLANK(VLOOKUP($A1654,Courses!$A:T, COLUMN(T1654), 0)), "", VLOOKUP($A1654,Courses!$A:T, COLUMN(T1654), 0))</f>
        <v/>
      </c>
      <c r="U1654" s="8" t="str">
        <f>IF(ISBLANK(VLOOKUP($A1654,Courses!$A:U, COLUMN(U1654), 0)), "", VLOOKUP($A1654,Courses!$A:U, COLUMN(U1654), 0))</f>
        <v/>
      </c>
      <c r="V1654" s="8" t="str">
        <f>IF(ISBLANK(VLOOKUP($A1654,Courses!$A:V, COLUMN(V1654), 0)), "", VLOOKUP($A1654,Courses!$A:V, COLUMN(V1654), 0))</f>
        <v/>
      </c>
      <c r="W1654" s="8" t="str">
        <f>IF(ISBLANK(VLOOKUP($A1654,Courses!$A:W, COLUMN(W1654), 0)), "", VLOOKUP($A1654,Courses!$A:W, COLUMN(W1654), 0))</f>
        <v/>
      </c>
      <c r="X1654" s="8" t="str">
        <f>IF(ISBLANK(VLOOKUP($A1654,Courses!$A:X, COLUMN(X1654), 0)), "", VLOOKUP($A1654,Courses!$A:X, COLUMN(X1654), 0))</f>
        <v/>
      </c>
      <c r="Y1654" s="8" t="str">
        <f>IF(ISBLANK(VLOOKUP($A1654,Courses!$A:Y, COLUMN(Y1654), 0)), "", VLOOKUP($A1654,Courses!$A:Y, COLUMN(Y1654), 0))</f>
        <v/>
      </c>
      <c r="Z1654" s="8" t="str">
        <f>IF(ISBLANK(VLOOKUP($A1654,Courses!$A:Z, COLUMN(Z1654), 0)), "", VLOOKUP($A1654,Courses!$A:Z, COLUMN(Z1654), 0))</f>
        <v/>
      </c>
      <c r="AA1654" s="8" t="str">
        <f>IF(ISBLANK(VLOOKUP($A1654,Courses!$A:AA, COLUMN(AA1654), 0)), "", VLOOKUP($A1654,Courses!$A:AA, COLUMN(AA1654), 0))</f>
        <v/>
      </c>
      <c r="AB1654" s="8" t="str">
        <f>IF(ISBLANK(VLOOKUP($A1654,Courses!$A:AB, COLUMN(AB1654), 0)), "", VLOOKUP($A1654,Courses!$A:AB, COLUMN(AB1654), 0))</f>
        <v/>
      </c>
      <c r="AC1654" s="8" t="str">
        <f>IF(ISBLANK(VLOOKUP($A1654,Courses!$A:AC, COLUMN(AC1654), 0)), "", VLOOKUP($A1654,Courses!$A:AC, COLUMN(AC1654), 0))</f>
        <v/>
      </c>
      <c r="AD1654" s="8" t="str">
        <f>IF(ISBLANK(VLOOKUP($A1654,Courses!$A:AD, COLUMN(AD1654), 0)), "", VLOOKUP($A1654,Courses!$A:AD, COLUMN(AD1654), 0))</f>
        <v/>
      </c>
      <c r="AE1654" s="8" t="str">
        <f>IF(ISBLANK(VLOOKUP($A1654,Courses!$A:AE, COLUMN(AE1654), 0)), "", VLOOKUP($A1654,Courses!$A:AE, COLUMN(AE1654), 0))</f>
        <v/>
      </c>
      <c r="AF1654" s="8" t="str">
        <f>IF(ISBLANK(VLOOKUP($A1654,Courses!$A:AF, COLUMN(AF1654), 0)), "", VLOOKUP($A1654,Courses!$A:AF, COLUMN(AF1654), 0))</f>
        <v/>
      </c>
      <c r="AG1654" s="8">
        <f>IF(ISBLANK(VLOOKUP($A1654,Courses!$A:AG, COLUMN(AG1654), 0)), "", VLOOKUP($A1654,Courses!$A:AG, COLUMN(AG1654), 0))</f>
        <v>3</v>
      </c>
      <c r="AH1654" s="8">
        <f>IF(ISBLANK(VLOOKUP($A1654,Courses!$A:AH, COLUMN(AH1654), 0)), "", VLOOKUP($A1654,Courses!$A:AH, COLUMN(AH1654), 0))</f>
        <v>10</v>
      </c>
      <c r="AI1654" s="8" t="str">
        <f>IF(ISBLANK(VLOOKUP($A1654,Courses!$A:AI, COLUMN(AI1654), 0)), "", VLOOKUP($A1654,Courses!$A:AI, COLUMN(AI1654), 0))</f>
        <v/>
      </c>
      <c r="AJ1654" s="8" t="str">
        <f>IF(ISBLANK(VLOOKUP($A1654,Courses!$A:AJ, COLUMN(AJ1654), 0)), "", VLOOKUP($A1654,Courses!$A:AJ, COLUMN(AJ1654), 0))</f>
        <v/>
      </c>
      <c r="AK1654" s="8" t="str">
        <f>IF(ISBLANK(VLOOKUP($A1654,Courses!$A:AK, COLUMN(AK1654), 0)), "", VLOOKUP($A1654,Courses!$A:AK, COLUMN(AK1654), 0))</f>
        <v/>
      </c>
      <c r="AL1654" s="8"/>
      <c r="AM1654" s="8" t="s">
        <v>8713</v>
      </c>
    </row>
    <row r="1655" spans="1:39" ht="12.75" customHeight="1">
      <c r="A1655" s="4">
        <v>1391</v>
      </c>
      <c r="B1655" s="4"/>
      <c r="C1655" s="69" t="s">
        <v>3776</v>
      </c>
      <c r="D1655" s="6" t="str">
        <f>IF(ISBLANK(VLOOKUP($A1655,Courses!$A:D, COLUMN(D1655), 0)), "", VLOOKUP($A1655,Courses!$A:D, COLUMN(D1655), 0))</f>
        <v>Wetlands</v>
      </c>
      <c r="E1655" s="7" t="str">
        <f>IF(ISBLANK(VLOOKUP($A1655,Courses!$A:E, COLUMN(E1655), 0)), "", VLOOKUP($A1655,Courses!$A:E, COLUMN(E1655), 0))</f>
        <v/>
      </c>
      <c r="F1655" s="72" t="str">
        <f>IF(ISBLANK(VLOOKUP($A1655,Courses!$A:F, COLUMN(F1655), 0)), "", VLOOKUP($A1655,Courses!$A:F, COLUMN(F1655), 0))</f>
        <v>the_jackal_ver2_hole14.jpg</v>
      </c>
      <c r="G1655" s="72" t="str">
        <f>IF(ISBLANK(VLOOKUP($A1655,Courses!$A:G, COLUMN(G1655), 0)), "", VLOOKUP($A1655,Courses!$A:G, COLUMN(G1655), 0))</f>
        <v>the_jackal_ver2_hole18.jpg</v>
      </c>
      <c r="H1655" s="72" t="str">
        <f>IF(ISBLANK(VLOOKUP($A1655,Courses!$A:H, COLUMN(H1655), 0)), "", VLOOKUP($A1655,Courses!$A:H, COLUMN(H1655), 0))</f>
        <v/>
      </c>
      <c r="I1655" s="72" t="str">
        <f>IF(ISBLANK(VLOOKUP($A1655,Courses!$A:I, COLUMN(I1655), 0)), "", VLOOKUP($A1655,Courses!$A:I, COLUMN(I1655), 0))</f>
        <v/>
      </c>
      <c r="J1655" s="72" t="str">
        <f>IF(ISBLANK(VLOOKUP($A1655,Courses!$A:J, COLUMN(J1655), 0)), "", VLOOKUP($A1655,Courses!$A:J, COLUMN(J1655), 0))</f>
        <v/>
      </c>
      <c r="K1655" s="57" t="str">
        <f>IF(ISBLANK(VLOOKUP($A1655,Courses!$A:K, COLUMN(K1655), 0)), "", VLOOKUP($A1655,Courses!$A:K, COLUMN(K1655), 0))</f>
        <v>the_jackal_v2.zip</v>
      </c>
      <c r="L1655" s="8" t="str">
        <f>IF(ISBLANK(VLOOKUP($A1655,Courses!$A:L, COLUMN(L1655), 0)), "", VLOOKUP($A1655,Courses!$A:L, COLUMN(L1655), 0))</f>
        <v>Ibjoey</v>
      </c>
      <c r="M1655" s="8">
        <f>IF(ISBLANK(VLOOKUP($A1655,Courses!$A:M, COLUMN(M1655), 0)), "", VLOOKUP($A1655,Courses!$A:M, COLUMN(M1655), 0))</f>
        <v>15.1</v>
      </c>
      <c r="N1655" s="9">
        <f>IF(ISBLANK(VLOOKUP($A1655,Courses!$A:N, COLUMN(N1655), 0)), "", VLOOKUP($A1655,Courses!$A:N, COLUMN(N1655), 0))</f>
        <v>37233</v>
      </c>
      <c r="O1655" s="8" t="str">
        <f>IF(ISBLANK(VLOOKUP($A1655,Courses!$A:O, COLUMN(O1655), 0)), "", VLOOKUP($A1655,Courses!$A:O, COLUMN(O1655), 0))</f>
        <v>beartooth</v>
      </c>
      <c r="P1655" s="8" t="str">
        <f>IF(ISBLANK(VLOOKUP($A1655,Courses!$A:P, COLUMN(P1655), 0)), "", VLOOKUP($A1655,Courses!$A:P, COLUMN(P1655), 0))</f>
        <v>bullock_run</v>
      </c>
      <c r="Q1655" s="8" t="str">
        <f>IF(ISBLANK(VLOOKUP($A1655,Courses!$A:Q, COLUMN(Q1655), 0)), "", VLOOKUP($A1655,Courses!$A:Q, COLUMN(Q1655), 0))</f>
        <v/>
      </c>
      <c r="R1655" s="8" t="str">
        <f>IF(ISBLANK(VLOOKUP($A1655,Courses!$A:R, COLUMN(R1655), 0)), "", VLOOKUP($A1655,Courses!$A:R, COLUMN(R1655), 0))</f>
        <v/>
      </c>
      <c r="S1655" s="8" t="str">
        <f>IF(ISBLANK(VLOOKUP($A1655,Courses!$A:S, COLUMN(S1655), 0)), "", VLOOKUP($A1655,Courses!$A:S, COLUMN(S1655), 0))</f>
        <v/>
      </c>
      <c r="T1655" s="8" t="str">
        <f>IF(ISBLANK(VLOOKUP($A1655,Courses!$A:T, COLUMN(T1655), 0)), "", VLOOKUP($A1655,Courses!$A:T, COLUMN(T1655), 0))</f>
        <v/>
      </c>
      <c r="U1655" s="8" t="str">
        <f>IF(ISBLANK(VLOOKUP($A1655,Courses!$A:U, COLUMN(U1655), 0)), "", VLOOKUP($A1655,Courses!$A:U, COLUMN(U1655), 0))</f>
        <v/>
      </c>
      <c r="V1655" s="8" t="str">
        <f>IF(ISBLANK(VLOOKUP($A1655,Courses!$A:V, COLUMN(V1655), 0)), "", VLOOKUP($A1655,Courses!$A:V, COLUMN(V1655), 0))</f>
        <v/>
      </c>
      <c r="W1655" s="8" t="str">
        <f>IF(ISBLANK(VLOOKUP($A1655,Courses!$A:W, COLUMN(W1655), 0)), "", VLOOKUP($A1655,Courses!$A:W, COLUMN(W1655), 0))</f>
        <v/>
      </c>
      <c r="X1655" s="8" t="str">
        <f>IF(ISBLANK(VLOOKUP($A1655,Courses!$A:X, COLUMN(X1655), 0)), "", VLOOKUP($A1655,Courses!$A:X, COLUMN(X1655), 0))</f>
        <v/>
      </c>
      <c r="Y1655" s="8" t="str">
        <f>IF(ISBLANK(VLOOKUP($A1655,Courses!$A:Y, COLUMN(Y1655), 0)), "", VLOOKUP($A1655,Courses!$A:Y, COLUMN(Y1655), 0))</f>
        <v/>
      </c>
      <c r="Z1655" s="8" t="str">
        <f>IF(ISBLANK(VLOOKUP($A1655,Courses!$A:Z, COLUMN(Z1655), 0)), "", VLOOKUP($A1655,Courses!$A:Z, COLUMN(Z1655), 0))</f>
        <v/>
      </c>
      <c r="AA1655" s="8" t="str">
        <f>IF(ISBLANK(VLOOKUP($A1655,Courses!$A:AA, COLUMN(AA1655), 0)), "", VLOOKUP($A1655,Courses!$A:AA, COLUMN(AA1655), 0))</f>
        <v/>
      </c>
      <c r="AB1655" s="8" t="str">
        <f>IF(ISBLANK(VLOOKUP($A1655,Courses!$A:AB, COLUMN(AB1655), 0)), "", VLOOKUP($A1655,Courses!$A:AB, COLUMN(AB1655), 0))</f>
        <v/>
      </c>
      <c r="AC1655" s="8" t="str">
        <f>IF(ISBLANK(VLOOKUP($A1655,Courses!$A:AC, COLUMN(AC1655), 0)), "", VLOOKUP($A1655,Courses!$A:AC, COLUMN(AC1655), 0))</f>
        <v/>
      </c>
      <c r="AD1655" s="8" t="str">
        <f>IF(ISBLANK(VLOOKUP($A1655,Courses!$A:AD, COLUMN(AD1655), 0)), "", VLOOKUP($A1655,Courses!$A:AD, COLUMN(AD1655), 0))</f>
        <v/>
      </c>
      <c r="AE1655" s="8" t="str">
        <f>IF(ISBLANK(VLOOKUP($A1655,Courses!$A:AE, COLUMN(AE1655), 0)), "", VLOOKUP($A1655,Courses!$A:AE, COLUMN(AE1655), 0))</f>
        <v/>
      </c>
      <c r="AF1655" s="8" t="str">
        <f>IF(ISBLANK(VLOOKUP($A1655,Courses!$A:AF, COLUMN(AF1655), 0)), "", VLOOKUP($A1655,Courses!$A:AF, COLUMN(AF1655), 0))</f>
        <v/>
      </c>
      <c r="AG1655" s="8">
        <f>IF(ISBLANK(VLOOKUP($A1655,Courses!$A:AG, COLUMN(AG1655), 0)), "", VLOOKUP($A1655,Courses!$A:AG, COLUMN(AG1655), 0))</f>
        <v>14</v>
      </c>
      <c r="AH1655" s="8">
        <f>IF(ISBLANK(VLOOKUP($A1655,Courses!$A:AH, COLUMN(AH1655), 0)), "", VLOOKUP($A1655,Courses!$A:AH, COLUMN(AH1655), 0))</f>
        <v>18</v>
      </c>
      <c r="AI1655" s="8" t="str">
        <f>IF(ISBLANK(VLOOKUP($A1655,Courses!$A:AI, COLUMN(AI1655), 0)), "", VLOOKUP($A1655,Courses!$A:AI, COLUMN(AI1655), 0))</f>
        <v/>
      </c>
      <c r="AJ1655" s="8" t="str">
        <f>IF(ISBLANK(VLOOKUP($A1655,Courses!$A:AJ, COLUMN(AJ1655), 0)), "", VLOOKUP($A1655,Courses!$A:AJ, COLUMN(AJ1655), 0))</f>
        <v/>
      </c>
      <c r="AK1655" s="8" t="str">
        <f>IF(ISBLANK(VLOOKUP($A1655,Courses!$A:AK, COLUMN(AK1655), 0)), "", VLOOKUP($A1655,Courses!$A:AK, COLUMN(AK1655), 0))</f>
        <v/>
      </c>
      <c r="AL1655" s="8"/>
      <c r="AM1655" s="8" t="s">
        <v>8713</v>
      </c>
    </row>
    <row r="1656" spans="1:39" ht="12.75" customHeight="1">
      <c r="A1656" s="4">
        <v>1393</v>
      </c>
      <c r="B1656" s="4"/>
      <c r="C1656" s="69" t="s">
        <v>3778</v>
      </c>
      <c r="D1656" s="6" t="str">
        <f>IF(ISBLANK(VLOOKUP($A1656,Courses!$A:D, COLUMN(D1656), 0)), "", VLOOKUP($A1656,Courses!$A:D, COLUMN(D1656), 0))</f>
        <v>Lakeside</v>
      </c>
      <c r="E1656" s="7" t="str">
        <f>IF(ISBLANK(VLOOKUP($A1656,Courses!$A:E, COLUMN(E1656), 0)), "", VLOOKUP($A1656,Courses!$A:E, COLUMN(E1656), 0))</f>
        <v/>
      </c>
      <c r="F1656" s="72" t="str">
        <f>IF(ISBLANK(VLOOKUP($A1656,Courses!$A:F, COLUMN(F1656), 0)), "", VLOOKUP($A1656,Courses!$A:F, COLUMN(F1656), 0))</f>
        <v>the_joker_splash.jpg</v>
      </c>
      <c r="G1656" s="72" t="str">
        <f>IF(ISBLANK(VLOOKUP($A1656,Courses!$A:G, COLUMN(G1656), 0)), "", VLOOKUP($A1656,Courses!$A:G, COLUMN(G1656), 0))</f>
        <v>the_joker_hole01.jpg</v>
      </c>
      <c r="H1656" s="72" t="str">
        <f>IF(ISBLANK(VLOOKUP($A1656,Courses!$A:H, COLUMN(H1656), 0)), "", VLOOKUP($A1656,Courses!$A:H, COLUMN(H1656), 0))</f>
        <v/>
      </c>
      <c r="I1656" s="72" t="str">
        <f>IF(ISBLANK(VLOOKUP($A1656,Courses!$A:I, COLUMN(I1656), 0)), "", VLOOKUP($A1656,Courses!$A:I, COLUMN(I1656), 0))</f>
        <v/>
      </c>
      <c r="J1656" s="72" t="str">
        <f>IF(ISBLANK(VLOOKUP($A1656,Courses!$A:J, COLUMN(J1656), 0)), "", VLOOKUP($A1656,Courses!$A:J, COLUMN(J1656), 0))</f>
        <v/>
      </c>
      <c r="K1656" s="57" t="str">
        <f>IF(ISBLANK(VLOOKUP($A1656,Courses!$A:K, COLUMN(K1656), 0)), "", VLOOKUP($A1656,Courses!$A:K, COLUMN(K1656), 0))</f>
        <v>the_joker.zip</v>
      </c>
      <c r="L1656" s="8" t="str">
        <f>IF(ISBLANK(VLOOKUP($A1656,Courses!$A:L, COLUMN(L1656), 0)), "", VLOOKUP($A1656,Courses!$A:L, COLUMN(L1656), 0))</f>
        <v>Jimi</v>
      </c>
      <c r="M1656" s="8">
        <f>IF(ISBLANK(VLOOKUP($A1656,Courses!$A:M, COLUMN(M1656), 0)), "", VLOOKUP($A1656,Courses!$A:M, COLUMN(M1656), 0))</f>
        <v>18</v>
      </c>
      <c r="N1656" s="9">
        <f>IF(ISBLANK(VLOOKUP($A1656,Courses!$A:N, COLUMN(N1656), 0)), "", VLOOKUP($A1656,Courses!$A:N, COLUMN(N1656), 0))</f>
        <v>38387</v>
      </c>
      <c r="O1656" s="8" t="str">
        <f>IF(ISBLANK(VLOOKUP($A1656,Courses!$A:O, COLUMN(O1656), 0)), "", VLOOKUP($A1656,Courses!$A:O, COLUMN(O1656), 0))</f>
        <v>beartooth</v>
      </c>
      <c r="P1656" s="8" t="str">
        <f>IF(ISBLANK(VLOOKUP($A1656,Courses!$A:P, COLUMN(P1656), 0)), "", VLOOKUP($A1656,Courses!$A:P, COLUMN(P1656), 0))</f>
        <v>blackswanlake</v>
      </c>
      <c r="Q1656" s="8" t="str">
        <f>IF(ISBLANK(VLOOKUP($A1656,Courses!$A:Q, COLUMN(Q1656), 0)), "", VLOOKUP($A1656,Courses!$A:Q, COLUMN(Q1656), 0))</f>
        <v>northamerican</v>
      </c>
      <c r="R1656" s="8" t="str">
        <f>IF(ISBLANK(VLOOKUP($A1656,Courses!$A:R, COLUMN(R1656), 0)), "", VLOOKUP($A1656,Courses!$A:R, COLUMN(R1656), 0))</f>
        <v>thejoker</v>
      </c>
      <c r="S1656" s="8" t="str">
        <f>IF(ISBLANK(VLOOKUP($A1656,Courses!$A:S, COLUMN(S1656), 0)), "", VLOOKUP($A1656,Courses!$A:S, COLUMN(S1656), 0))</f>
        <v>thejoker2</v>
      </c>
      <c r="T1656" s="8" t="str">
        <f>IF(ISBLANK(VLOOKUP($A1656,Courses!$A:T, COLUMN(T1656), 0)), "", VLOOKUP($A1656,Courses!$A:T, COLUMN(T1656), 0))</f>
        <v/>
      </c>
      <c r="U1656" s="8" t="str">
        <f>IF(ISBLANK(VLOOKUP($A1656,Courses!$A:U, COLUMN(U1656), 0)), "", VLOOKUP($A1656,Courses!$A:U, COLUMN(U1656), 0))</f>
        <v/>
      </c>
      <c r="V1656" s="8" t="str">
        <f>IF(ISBLANK(VLOOKUP($A1656,Courses!$A:V, COLUMN(V1656), 0)), "", VLOOKUP($A1656,Courses!$A:V, COLUMN(V1656), 0))</f>
        <v/>
      </c>
      <c r="W1656" s="8" t="str">
        <f>IF(ISBLANK(VLOOKUP($A1656,Courses!$A:W, COLUMN(W1656), 0)), "", VLOOKUP($A1656,Courses!$A:W, COLUMN(W1656), 0))</f>
        <v/>
      </c>
      <c r="X1656" s="8" t="str">
        <f>IF(ISBLANK(VLOOKUP($A1656,Courses!$A:X, COLUMN(X1656), 0)), "", VLOOKUP($A1656,Courses!$A:X, COLUMN(X1656), 0))</f>
        <v/>
      </c>
      <c r="Y1656" s="8" t="str">
        <f>IF(ISBLANK(VLOOKUP($A1656,Courses!$A:Y, COLUMN(Y1656), 0)), "", VLOOKUP($A1656,Courses!$A:Y, COLUMN(Y1656), 0))</f>
        <v/>
      </c>
      <c r="Z1656" s="8" t="str">
        <f>IF(ISBLANK(VLOOKUP($A1656,Courses!$A:Z, COLUMN(Z1656), 0)), "", VLOOKUP($A1656,Courses!$A:Z, COLUMN(Z1656), 0))</f>
        <v/>
      </c>
      <c r="AA1656" s="8" t="str">
        <f>IF(ISBLANK(VLOOKUP($A1656,Courses!$A:AA, COLUMN(AA1656), 0)), "", VLOOKUP($A1656,Courses!$A:AA, COLUMN(AA1656), 0))</f>
        <v/>
      </c>
      <c r="AB1656" s="8" t="str">
        <f>IF(ISBLANK(VLOOKUP($A1656,Courses!$A:AB, COLUMN(AB1656), 0)), "", VLOOKUP($A1656,Courses!$A:AB, COLUMN(AB1656), 0))</f>
        <v/>
      </c>
      <c r="AC1656" s="8" t="str">
        <f>IF(ISBLANK(VLOOKUP($A1656,Courses!$A:AC, COLUMN(AC1656), 0)), "", VLOOKUP($A1656,Courses!$A:AC, COLUMN(AC1656), 0))</f>
        <v/>
      </c>
      <c r="AD1656" s="8" t="str">
        <f>IF(ISBLANK(VLOOKUP($A1656,Courses!$A:AD, COLUMN(AD1656), 0)), "", VLOOKUP($A1656,Courses!$A:AD, COLUMN(AD1656), 0))</f>
        <v/>
      </c>
      <c r="AE1656" s="8" t="str">
        <f>IF(ISBLANK(VLOOKUP($A1656,Courses!$A:AE, COLUMN(AE1656), 0)), "", VLOOKUP($A1656,Courses!$A:AE, COLUMN(AE1656), 0))</f>
        <v/>
      </c>
      <c r="AF1656" s="8" t="str">
        <f>IF(ISBLANK(VLOOKUP($A1656,Courses!$A:AF, COLUMN(AF1656), 0)), "", VLOOKUP($A1656,Courses!$A:AF, COLUMN(AF1656), 0))</f>
        <v/>
      </c>
      <c r="AG1656" s="8" t="str">
        <f>IF(ISBLANK(VLOOKUP($A1656,Courses!$A:AG, COLUMN(AG1656), 0)), "", VLOOKUP($A1656,Courses!$A:AG, COLUMN(AG1656), 0))</f>
        <v>Sp</v>
      </c>
      <c r="AH1656" s="8">
        <f>IF(ISBLANK(VLOOKUP($A1656,Courses!$A:AH, COLUMN(AH1656), 0)), "", VLOOKUP($A1656,Courses!$A:AH, COLUMN(AH1656), 0))</f>
        <v>1</v>
      </c>
      <c r="AI1656" s="8" t="str">
        <f>IF(ISBLANK(VLOOKUP($A1656,Courses!$A:AI, COLUMN(AI1656), 0)), "", VLOOKUP($A1656,Courses!$A:AI, COLUMN(AI1656), 0))</f>
        <v/>
      </c>
      <c r="AJ1656" s="8" t="str">
        <f>IF(ISBLANK(VLOOKUP($A1656,Courses!$A:AJ, COLUMN(AJ1656), 0)), "", VLOOKUP($A1656,Courses!$A:AJ, COLUMN(AJ1656), 0))</f>
        <v/>
      </c>
      <c r="AK1656" s="8" t="str">
        <f>IF(ISBLANK(VLOOKUP($A1656,Courses!$A:AK, COLUMN(AK1656), 0)), "", VLOOKUP($A1656,Courses!$A:AK, COLUMN(AK1656), 0))</f>
        <v/>
      </c>
      <c r="AL1656" s="8"/>
      <c r="AM1656" s="8" t="s">
        <v>8713</v>
      </c>
    </row>
    <row r="1657" spans="1:39" ht="12.75" customHeight="1">
      <c r="A1657" s="4">
        <v>1687</v>
      </c>
      <c r="B1657" s="4"/>
      <c r="C1657" s="69" t="s">
        <v>3782</v>
      </c>
      <c r="D1657" s="6" t="str">
        <f>IF(ISBLANK(VLOOKUP($A1657,Courses!$A:D, COLUMN(D1657), 0)), "", VLOOKUP($A1657,Courses!$A:D, COLUMN(D1657), 0))</f>
        <v>Parkland</v>
      </c>
      <c r="E1657" s="7" t="str">
        <f>IF(ISBLANK(VLOOKUP($A1657,Courses!$A:E, COLUMN(E1657), 0)), "", VLOOKUP($A1657,Courses!$A:E, COLUMN(E1657), 0))</f>
        <v/>
      </c>
      <c r="F1657" s="72" t="str">
        <f>IF(ISBLANK(VLOOKUP($A1657,Courses!$A:F, COLUMN(F1657), 0)), "", VLOOKUP($A1657,Courses!$A:F, COLUMN(F1657), 0))</f>
        <v>the_journey_splash.jpg</v>
      </c>
      <c r="G1657" s="72" t="str">
        <f>IF(ISBLANK(VLOOKUP($A1657,Courses!$A:G, COLUMN(G1657), 0)), "", VLOOKUP($A1657,Courses!$A:G, COLUMN(G1657), 0))</f>
        <v>the_journey_hole02.jpg</v>
      </c>
      <c r="H1657" s="72" t="str">
        <f>IF(ISBLANK(VLOOKUP($A1657,Courses!$A:H, COLUMN(H1657), 0)), "", VLOOKUP($A1657,Courses!$A:H, COLUMN(H1657), 0))</f>
        <v/>
      </c>
      <c r="I1657" s="72" t="str">
        <f>IF(ISBLANK(VLOOKUP($A1657,Courses!$A:I, COLUMN(I1657), 0)), "", VLOOKUP($A1657,Courses!$A:I, COLUMN(I1657), 0))</f>
        <v/>
      </c>
      <c r="J1657" s="72" t="str">
        <f>IF(ISBLANK(VLOOKUP($A1657,Courses!$A:J, COLUMN(J1657), 0)), "", VLOOKUP($A1657,Courses!$A:J, COLUMN(J1657), 0))</f>
        <v/>
      </c>
      <c r="K1657" s="57" t="str">
        <f>IF(ISBLANK(VLOOKUP($A1657,Courses!$A:K, COLUMN(K1657), 0)), "", VLOOKUP($A1657,Courses!$A:K, COLUMN(K1657), 0))</f>
        <v>the_journey.zip</v>
      </c>
      <c r="L1657" s="8" t="str">
        <f>IF(ISBLANK(VLOOKUP($A1657,Courses!$A:L, COLUMN(L1657), 0)), "", VLOOKUP($A1657,Courses!$A:L, COLUMN(L1657), 0))</f>
        <v>Crank</v>
      </c>
      <c r="M1657" s="8">
        <f>IF(ISBLANK(VLOOKUP($A1657,Courses!$A:M, COLUMN(M1657), 0)), "", VLOOKUP($A1657,Courses!$A:M, COLUMN(M1657), 0))</f>
        <v>12</v>
      </c>
      <c r="N1657" s="9">
        <f>IF(ISBLANK(VLOOKUP($A1657,Courses!$A:N, COLUMN(N1657), 0)), "", VLOOKUP($A1657,Courses!$A:N, COLUMN(N1657), 0))</f>
        <v>39429</v>
      </c>
      <c r="O1657" s="8" t="str">
        <f>IF(ISBLANK(VLOOKUP($A1657,Courses!$A:O, COLUMN(O1657), 0)), "", VLOOKUP($A1657,Courses!$A:O, COLUMN(O1657), 0))</f>
        <v>beartooth</v>
      </c>
      <c r="P1657" s="8" t="str">
        <f>IF(ISBLANK(VLOOKUP($A1657,Courses!$A:P, COLUMN(P1657), 0)), "", VLOOKUP($A1657,Courses!$A:P, COLUMN(P1657), 0))</f>
        <v>darnoch</v>
      </c>
      <c r="Q1657" s="8" t="str">
        <f>IF(ISBLANK(VLOOKUP($A1657,Courses!$A:Q, COLUMN(Q1657), 0)), "", VLOOKUP($A1657,Courses!$A:Q, COLUMN(Q1657), 0))</f>
        <v>windingwoodsigns</v>
      </c>
      <c r="R1657" s="8" t="str">
        <f>IF(ISBLANK(VLOOKUP($A1657,Courses!$A:R, COLUMN(R1657), 0)), "", VLOOKUP($A1657,Courses!$A:R, COLUMN(R1657), 0))</f>
        <v>woodfordpark</v>
      </c>
      <c r="S1657" s="8" t="str">
        <f>IF(ISBLANK(VLOOKUP($A1657,Courses!$A:S, COLUMN(S1657), 0)), "", VLOOKUP($A1657,Courses!$A:S, COLUMN(S1657), 0))</f>
        <v/>
      </c>
      <c r="T1657" s="8" t="str">
        <f>IF(ISBLANK(VLOOKUP($A1657,Courses!$A:T, COLUMN(T1657), 0)), "", VLOOKUP($A1657,Courses!$A:T, COLUMN(T1657), 0))</f>
        <v/>
      </c>
      <c r="U1657" s="8" t="str">
        <f>IF(ISBLANK(VLOOKUP($A1657,Courses!$A:U, COLUMN(U1657), 0)), "", VLOOKUP($A1657,Courses!$A:U, COLUMN(U1657), 0))</f>
        <v/>
      </c>
      <c r="V1657" s="8" t="str">
        <f>IF(ISBLANK(VLOOKUP($A1657,Courses!$A:V, COLUMN(V1657), 0)), "", VLOOKUP($A1657,Courses!$A:V, COLUMN(V1657), 0))</f>
        <v/>
      </c>
      <c r="W1657" s="8" t="str">
        <f>IF(ISBLANK(VLOOKUP($A1657,Courses!$A:W, COLUMN(W1657), 0)), "", VLOOKUP($A1657,Courses!$A:W, COLUMN(W1657), 0))</f>
        <v/>
      </c>
      <c r="X1657" s="8" t="str">
        <f>IF(ISBLANK(VLOOKUP($A1657,Courses!$A:X, COLUMN(X1657), 0)), "", VLOOKUP($A1657,Courses!$A:X, COLUMN(X1657), 0))</f>
        <v/>
      </c>
      <c r="Y1657" s="8" t="str">
        <f>IF(ISBLANK(VLOOKUP($A1657,Courses!$A:Y, COLUMN(Y1657), 0)), "", VLOOKUP($A1657,Courses!$A:Y, COLUMN(Y1657), 0))</f>
        <v/>
      </c>
      <c r="Z1657" s="8" t="str">
        <f>IF(ISBLANK(VLOOKUP($A1657,Courses!$A:Z, COLUMN(Z1657), 0)), "", VLOOKUP($A1657,Courses!$A:Z, COLUMN(Z1657), 0))</f>
        <v/>
      </c>
      <c r="AA1657" s="8" t="str">
        <f>IF(ISBLANK(VLOOKUP($A1657,Courses!$A:AA, COLUMN(AA1657), 0)), "", VLOOKUP($A1657,Courses!$A:AA, COLUMN(AA1657), 0))</f>
        <v/>
      </c>
      <c r="AB1657" s="8" t="str">
        <f>IF(ISBLANK(VLOOKUP($A1657,Courses!$A:AB, COLUMN(AB1657), 0)), "", VLOOKUP($A1657,Courses!$A:AB, COLUMN(AB1657), 0))</f>
        <v/>
      </c>
      <c r="AC1657" s="8" t="str">
        <f>IF(ISBLANK(VLOOKUP($A1657,Courses!$A:AC, COLUMN(AC1657), 0)), "", VLOOKUP($A1657,Courses!$A:AC, COLUMN(AC1657), 0))</f>
        <v/>
      </c>
      <c r="AD1657" s="8" t="str">
        <f>IF(ISBLANK(VLOOKUP($A1657,Courses!$A:AD, COLUMN(AD1657), 0)), "", VLOOKUP($A1657,Courses!$A:AD, COLUMN(AD1657), 0))</f>
        <v/>
      </c>
      <c r="AE1657" s="8" t="str">
        <f>IF(ISBLANK(VLOOKUP($A1657,Courses!$A:AE, COLUMN(AE1657), 0)), "", VLOOKUP($A1657,Courses!$A:AE, COLUMN(AE1657), 0))</f>
        <v/>
      </c>
      <c r="AF1657" s="8" t="str">
        <f>IF(ISBLANK(VLOOKUP($A1657,Courses!$A:AF, COLUMN(AF1657), 0)), "", VLOOKUP($A1657,Courses!$A:AF, COLUMN(AF1657), 0))</f>
        <v/>
      </c>
      <c r="AG1657" s="8" t="str">
        <f>IF(ISBLANK(VLOOKUP($A1657,Courses!$A:AG, COLUMN(AG1657), 0)), "", VLOOKUP($A1657,Courses!$A:AG, COLUMN(AG1657), 0))</f>
        <v>Sp</v>
      </c>
      <c r="AH1657" s="8">
        <f>IF(ISBLANK(VLOOKUP($A1657,Courses!$A:AH, COLUMN(AH1657), 0)), "", VLOOKUP($A1657,Courses!$A:AH, COLUMN(AH1657), 0))</f>
        <v>2</v>
      </c>
      <c r="AI1657" s="8" t="str">
        <f>IF(ISBLANK(VLOOKUP($A1657,Courses!$A:AI, COLUMN(AI1657), 0)), "", VLOOKUP($A1657,Courses!$A:AI, COLUMN(AI1657), 0))</f>
        <v/>
      </c>
      <c r="AJ1657" s="8" t="str">
        <f>IF(ISBLANK(VLOOKUP($A1657,Courses!$A:AJ, COLUMN(AJ1657), 0)), "", VLOOKUP($A1657,Courses!$A:AJ, COLUMN(AJ1657), 0))</f>
        <v/>
      </c>
      <c r="AK1657" s="8" t="str">
        <f>IF(ISBLANK(VLOOKUP($A1657,Courses!$A:AK, COLUMN(AK1657), 0)), "", VLOOKUP($A1657,Courses!$A:AK, COLUMN(AK1657), 0))</f>
        <v/>
      </c>
      <c r="AL1657" s="8"/>
      <c r="AM1657" s="8" t="s">
        <v>8713</v>
      </c>
    </row>
    <row r="1658" spans="1:39" ht="12.75" customHeight="1">
      <c r="A1658" s="4">
        <v>1394</v>
      </c>
      <c r="B1658" s="4"/>
      <c r="C1658" s="69" t="s">
        <v>3784</v>
      </c>
      <c r="D1658" s="6" t="str">
        <f>IF(ISBLANK(VLOOKUP($A1658,Courses!$A:D, COLUMN(D1658), 0)), "", VLOOKUP($A1658,Courses!$A:D, COLUMN(D1658), 0))</f>
        <v>Mtn valley</v>
      </c>
      <c r="E1658" s="7" t="str">
        <f>IF(ISBLANK(VLOOKUP($A1658,Courses!$A:E, COLUMN(E1658), 0)), "", VLOOKUP($A1658,Courses!$A:E, COLUMN(E1658), 0))</f>
        <v/>
      </c>
      <c r="F1658" s="72" t="str">
        <f>IF(ISBLANK(VLOOKUP($A1658,Courses!$A:F, COLUMN(F1658), 0)), "", VLOOKUP($A1658,Courses!$A:F, COLUMN(F1658), 0))</f>
        <v>the_lake_golf_course_splash.jpg</v>
      </c>
      <c r="G1658" s="72" t="str">
        <f>IF(ISBLANK(VLOOKUP($A1658,Courses!$A:G, COLUMN(G1658), 0)), "", VLOOKUP($A1658,Courses!$A:G, COLUMN(G1658), 0))</f>
        <v>the_lake_golf_course_hole03.jpg</v>
      </c>
      <c r="H1658" s="72" t="str">
        <f>IF(ISBLANK(VLOOKUP($A1658,Courses!$A:H, COLUMN(H1658), 0)), "", VLOOKUP($A1658,Courses!$A:H, COLUMN(H1658), 0))</f>
        <v/>
      </c>
      <c r="I1658" s="72" t="str">
        <f>IF(ISBLANK(VLOOKUP($A1658,Courses!$A:I, COLUMN(I1658), 0)), "", VLOOKUP($A1658,Courses!$A:I, COLUMN(I1658), 0))</f>
        <v/>
      </c>
      <c r="J1658" s="72" t="str">
        <f>IF(ISBLANK(VLOOKUP($A1658,Courses!$A:J, COLUMN(J1658), 0)), "", VLOOKUP($A1658,Courses!$A:J, COLUMN(J1658), 0))</f>
        <v/>
      </c>
      <c r="K1658" s="57" t="str">
        <f>IF(ISBLANK(VLOOKUP($A1658,Courses!$A:K, COLUMN(K1658), 0)), "", VLOOKUP($A1658,Courses!$A:K, COLUMN(K1658), 0))</f>
        <v>the_lake_golf_course.zip</v>
      </c>
      <c r="L1658" s="8" t="str">
        <f>IF(ISBLANK(VLOOKUP($A1658,Courses!$A:L, COLUMN(L1658), 0)), "", VLOOKUP($A1658,Courses!$A:L, COLUMN(L1658), 0))</f>
        <v>Bogeymanray</v>
      </c>
      <c r="M1658" s="8">
        <f>IF(ISBLANK(VLOOKUP($A1658,Courses!$A:M, COLUMN(M1658), 0)), "", VLOOKUP($A1658,Courses!$A:M, COLUMN(M1658), 0))</f>
        <v>2.7</v>
      </c>
      <c r="N1658" s="9">
        <f>IF(ISBLANK(VLOOKUP($A1658,Courses!$A:N, COLUMN(N1658), 0)), "", VLOOKUP($A1658,Courses!$A:N, COLUMN(N1658), 0))</f>
        <v>38290</v>
      </c>
      <c r="O1658" s="8" t="str">
        <f>IF(ISBLANK(VLOOKUP($A1658,Courses!$A:O, COLUMN(O1658), 0)), "", VLOOKUP($A1658,Courses!$A:O, COLUMN(O1658), 0))</f>
        <v>bethpage1</v>
      </c>
      <c r="P1658" s="8" t="str">
        <f>IF(ISBLANK(VLOOKUP($A1658,Courses!$A:P, COLUMN(P1658), 0)), "", VLOOKUP($A1658,Courses!$A:P, COLUMN(P1658), 0))</f>
        <v>hillbillyextras</v>
      </c>
      <c r="Q1658" s="8" t="str">
        <f>IF(ISBLANK(VLOOKUP($A1658,Courses!$A:Q, COLUMN(Q1658), 0)), "", VLOOKUP($A1658,Courses!$A:Q, COLUMN(Q1658), 0))</f>
        <v>hillbillyholler</v>
      </c>
      <c r="R1658" s="8" t="str">
        <f>IF(ISBLANK(VLOOKUP($A1658,Courses!$A:R, COLUMN(R1658), 0)), "", VLOOKUP($A1658,Courses!$A:R, COLUMN(R1658), 0))</f>
        <v>pebblebeach</v>
      </c>
      <c r="S1658" s="8" t="str">
        <f>IF(ISBLANK(VLOOKUP($A1658,Courses!$A:S, COLUMN(S1658), 0)), "", VLOOKUP($A1658,Courses!$A:S, COLUMN(S1658), 0))</f>
        <v>smakblend1</v>
      </c>
      <c r="T1658" s="8" t="str">
        <f>IF(ISBLANK(VLOOKUP($A1658,Courses!$A:T, COLUMN(T1658), 0)), "", VLOOKUP($A1658,Courses!$A:T, COLUMN(T1658), 0))</f>
        <v>smakblend2</v>
      </c>
      <c r="U1658" s="8" t="str">
        <f>IF(ISBLANK(VLOOKUP($A1658,Courses!$A:U, COLUMN(U1658), 0)), "", VLOOKUP($A1658,Courses!$A:U, COLUMN(U1658), 0))</f>
        <v/>
      </c>
      <c r="V1658" s="8" t="str">
        <f>IF(ISBLANK(VLOOKUP($A1658,Courses!$A:V, COLUMN(V1658), 0)), "", VLOOKUP($A1658,Courses!$A:V, COLUMN(V1658), 0))</f>
        <v/>
      </c>
      <c r="W1658" s="8" t="str">
        <f>IF(ISBLANK(VLOOKUP($A1658,Courses!$A:W, COLUMN(W1658), 0)), "", VLOOKUP($A1658,Courses!$A:W, COLUMN(W1658), 0))</f>
        <v/>
      </c>
      <c r="X1658" s="8" t="str">
        <f>IF(ISBLANK(VLOOKUP($A1658,Courses!$A:X, COLUMN(X1658), 0)), "", VLOOKUP($A1658,Courses!$A:X, COLUMN(X1658), 0))</f>
        <v/>
      </c>
      <c r="Y1658" s="8" t="str">
        <f>IF(ISBLANK(VLOOKUP($A1658,Courses!$A:Y, COLUMN(Y1658), 0)), "", VLOOKUP($A1658,Courses!$A:Y, COLUMN(Y1658), 0))</f>
        <v/>
      </c>
      <c r="Z1658" s="8" t="str">
        <f>IF(ISBLANK(VLOOKUP($A1658,Courses!$A:Z, COLUMN(Z1658), 0)), "", VLOOKUP($A1658,Courses!$A:Z, COLUMN(Z1658), 0))</f>
        <v/>
      </c>
      <c r="AA1658" s="8" t="str">
        <f>IF(ISBLANK(VLOOKUP($A1658,Courses!$A:AA, COLUMN(AA1658), 0)), "", VLOOKUP($A1658,Courses!$A:AA, COLUMN(AA1658), 0))</f>
        <v/>
      </c>
      <c r="AB1658" s="8" t="str">
        <f>IF(ISBLANK(VLOOKUP($A1658,Courses!$A:AB, COLUMN(AB1658), 0)), "", VLOOKUP($A1658,Courses!$A:AB, COLUMN(AB1658), 0))</f>
        <v/>
      </c>
      <c r="AC1658" s="8" t="str">
        <f>IF(ISBLANK(VLOOKUP($A1658,Courses!$A:AC, COLUMN(AC1658), 0)), "", VLOOKUP($A1658,Courses!$A:AC, COLUMN(AC1658), 0))</f>
        <v/>
      </c>
      <c r="AD1658" s="8" t="str">
        <f>IF(ISBLANK(VLOOKUP($A1658,Courses!$A:AD, COLUMN(AD1658), 0)), "", VLOOKUP($A1658,Courses!$A:AD, COLUMN(AD1658), 0))</f>
        <v/>
      </c>
      <c r="AE1658" s="8" t="str">
        <f>IF(ISBLANK(VLOOKUP($A1658,Courses!$A:AE, COLUMN(AE1658), 0)), "", VLOOKUP($A1658,Courses!$A:AE, COLUMN(AE1658), 0))</f>
        <v/>
      </c>
      <c r="AF1658" s="8" t="str">
        <f>IF(ISBLANK(VLOOKUP($A1658,Courses!$A:AF, COLUMN(AF1658), 0)), "", VLOOKUP($A1658,Courses!$A:AF, COLUMN(AF1658), 0))</f>
        <v/>
      </c>
      <c r="AG1658" s="8" t="str">
        <f>IF(ISBLANK(VLOOKUP($A1658,Courses!$A:AG, COLUMN(AG1658), 0)), "", VLOOKUP($A1658,Courses!$A:AG, COLUMN(AG1658), 0))</f>
        <v>Sp</v>
      </c>
      <c r="AH1658" s="8">
        <f>IF(ISBLANK(VLOOKUP($A1658,Courses!$A:AH, COLUMN(AH1658), 0)), "", VLOOKUP($A1658,Courses!$A:AH, COLUMN(AH1658), 0))</f>
        <v>3</v>
      </c>
      <c r="AI1658" s="8" t="str">
        <f>IF(ISBLANK(VLOOKUP($A1658,Courses!$A:AI, COLUMN(AI1658), 0)), "", VLOOKUP($A1658,Courses!$A:AI, COLUMN(AI1658), 0))</f>
        <v/>
      </c>
      <c r="AJ1658" s="8" t="str">
        <f>IF(ISBLANK(VLOOKUP($A1658,Courses!$A:AJ, COLUMN(AJ1658), 0)), "", VLOOKUP($A1658,Courses!$A:AJ, COLUMN(AJ1658), 0))</f>
        <v/>
      </c>
      <c r="AK1658" s="8" t="str">
        <f>IF(ISBLANK(VLOOKUP($A1658,Courses!$A:AK, COLUMN(AK1658), 0)), "", VLOOKUP($A1658,Courses!$A:AK, COLUMN(AK1658), 0))</f>
        <v/>
      </c>
      <c r="AL1658" s="8"/>
      <c r="AM1658" s="8" t="s">
        <v>8713</v>
      </c>
    </row>
    <row r="1659" spans="1:39" ht="12.75" customHeight="1">
      <c r="A1659" s="4">
        <v>1457</v>
      </c>
      <c r="B1659" s="4"/>
      <c r="C1659" s="69" t="s">
        <v>3786</v>
      </c>
      <c r="D1659" s="6" t="str">
        <f>IF(ISBLANK(VLOOKUP($A1659,Courses!$A:D, COLUMN(D1659), 0)), "", VLOOKUP($A1659,Courses!$A:D, COLUMN(D1659), 0))</f>
        <v>Mtn valley</v>
      </c>
      <c r="E1659" s="7" t="str">
        <f>IF(ISBLANK(VLOOKUP($A1659,Courses!$A:E, COLUMN(E1659), 0)), "", VLOOKUP($A1659,Courses!$A:E, COLUMN(E1659), 0))</f>
        <v/>
      </c>
      <c r="F1659" s="72" t="str">
        <f>IF(ISBLANK(VLOOKUP($A1659,Courses!$A:F, COLUMN(F1659), 0)), "", VLOOKUP($A1659,Courses!$A:F, COLUMN(F1659), 0))</f>
        <v>the_lakes_course_at_pine_ridge_splash.jpg</v>
      </c>
      <c r="G1659" s="72" t="str">
        <f>IF(ISBLANK(VLOOKUP($A1659,Courses!$A:G, COLUMN(G1659), 0)), "", VLOOKUP($A1659,Courses!$A:G, COLUMN(G1659), 0))</f>
        <v>the_lakes_course_at_pine_ridge_hole11.jpg</v>
      </c>
      <c r="H1659" s="72" t="str">
        <f>IF(ISBLANK(VLOOKUP($A1659,Courses!$A:H, COLUMN(H1659), 0)), "", VLOOKUP($A1659,Courses!$A:H, COLUMN(H1659), 0))</f>
        <v/>
      </c>
      <c r="I1659" s="72" t="str">
        <f>IF(ISBLANK(VLOOKUP($A1659,Courses!$A:I, COLUMN(I1659), 0)), "", VLOOKUP($A1659,Courses!$A:I, COLUMN(I1659), 0))</f>
        <v/>
      </c>
      <c r="J1659" s="72" t="str">
        <f>IF(ISBLANK(VLOOKUP($A1659,Courses!$A:J, COLUMN(J1659), 0)), "", VLOOKUP($A1659,Courses!$A:J, COLUMN(J1659), 0))</f>
        <v/>
      </c>
      <c r="K1659" s="57" t="str">
        <f>IF(ISBLANK(VLOOKUP($A1659,Courses!$A:K, COLUMN(K1659), 0)), "", VLOOKUP($A1659,Courses!$A:K, COLUMN(K1659), 0))</f>
        <v>the_lakes_course_at_pine_ridge.zip</v>
      </c>
      <c r="L1659" s="8" t="str">
        <f>IF(ISBLANK(VLOOKUP($A1659,Courses!$A:L, COLUMN(L1659), 0)), "", VLOOKUP($A1659,Courses!$A:L, COLUMN(L1659), 0))</f>
        <v>David Caygle</v>
      </c>
      <c r="M1659" s="8">
        <f>IF(ISBLANK(VLOOKUP($A1659,Courses!$A:M, COLUMN(M1659), 0)), "", VLOOKUP($A1659,Courses!$A:M, COLUMN(M1659), 0))</f>
        <v>16.100000000000001</v>
      </c>
      <c r="N1659" s="9">
        <f>IF(ISBLANK(VLOOKUP($A1659,Courses!$A:N, COLUMN(N1659), 0)), "", VLOOKUP($A1659,Courses!$A:N, COLUMN(N1659), 0))</f>
        <v>38908</v>
      </c>
      <c r="O1659" s="8" t="str">
        <f>IF(ISBLANK(VLOOKUP($A1659,Courses!$A:O, COLUMN(O1659), 0)), "", VLOOKUP($A1659,Courses!$A:O, COLUMN(O1659), 0))</f>
        <v>arrowheadgc</v>
      </c>
      <c r="P1659" s="8" t="str">
        <f>IF(ISBLANK(VLOOKUP($A1659,Courses!$A:P, COLUMN(P1659), 0)), "", VLOOKUP($A1659,Courses!$A:P, COLUMN(P1659), 0))</f>
        <v>harbourtown1</v>
      </c>
      <c r="Q1659" s="8" t="str">
        <f>IF(ISBLANK(VLOOKUP($A1659,Courses!$A:Q, COLUMN(Q1659), 0)), "", VLOOKUP($A1659,Courses!$A:Q, COLUMN(Q1659), 0))</f>
        <v>whisperwind</v>
      </c>
      <c r="R1659" s="8" t="str">
        <f>IF(ISBLANK(VLOOKUP($A1659,Courses!$A:R, COLUMN(R1659), 0)), "", VLOOKUP($A1659,Courses!$A:R, COLUMN(R1659), 0))</f>
        <v>wild4</v>
      </c>
      <c r="S1659" s="8" t="str">
        <f>IF(ISBLANK(VLOOKUP($A1659,Courses!$A:S, COLUMN(S1659), 0)), "", VLOOKUP($A1659,Courses!$A:S, COLUMN(S1659), 0))</f>
        <v/>
      </c>
      <c r="T1659" s="8" t="str">
        <f>IF(ISBLANK(VLOOKUP($A1659,Courses!$A:T, COLUMN(T1659), 0)), "", VLOOKUP($A1659,Courses!$A:T, COLUMN(T1659), 0))</f>
        <v/>
      </c>
      <c r="U1659" s="8" t="str">
        <f>IF(ISBLANK(VLOOKUP($A1659,Courses!$A:U, COLUMN(U1659), 0)), "", VLOOKUP($A1659,Courses!$A:U, COLUMN(U1659), 0))</f>
        <v/>
      </c>
      <c r="V1659" s="8" t="str">
        <f>IF(ISBLANK(VLOOKUP($A1659,Courses!$A:V, COLUMN(V1659), 0)), "", VLOOKUP($A1659,Courses!$A:V, COLUMN(V1659), 0))</f>
        <v/>
      </c>
      <c r="W1659" s="8" t="str">
        <f>IF(ISBLANK(VLOOKUP($A1659,Courses!$A:W, COLUMN(W1659), 0)), "", VLOOKUP($A1659,Courses!$A:W, COLUMN(W1659), 0))</f>
        <v/>
      </c>
      <c r="X1659" s="8" t="str">
        <f>IF(ISBLANK(VLOOKUP($A1659,Courses!$A:X, COLUMN(X1659), 0)), "", VLOOKUP($A1659,Courses!$A:X, COLUMN(X1659), 0))</f>
        <v/>
      </c>
      <c r="Y1659" s="8" t="str">
        <f>IF(ISBLANK(VLOOKUP($A1659,Courses!$A:Y, COLUMN(Y1659), 0)), "", VLOOKUP($A1659,Courses!$A:Y, COLUMN(Y1659), 0))</f>
        <v/>
      </c>
      <c r="Z1659" s="8" t="str">
        <f>IF(ISBLANK(VLOOKUP($A1659,Courses!$A:Z, COLUMN(Z1659), 0)), "", VLOOKUP($A1659,Courses!$A:Z, COLUMN(Z1659), 0))</f>
        <v/>
      </c>
      <c r="AA1659" s="8" t="str">
        <f>IF(ISBLANK(VLOOKUP($A1659,Courses!$A:AA, COLUMN(AA1659), 0)), "", VLOOKUP($A1659,Courses!$A:AA, COLUMN(AA1659), 0))</f>
        <v/>
      </c>
      <c r="AB1659" s="8" t="str">
        <f>IF(ISBLANK(VLOOKUP($A1659,Courses!$A:AB, COLUMN(AB1659), 0)), "", VLOOKUP($A1659,Courses!$A:AB, COLUMN(AB1659), 0))</f>
        <v/>
      </c>
      <c r="AC1659" s="8" t="str">
        <f>IF(ISBLANK(VLOOKUP($A1659,Courses!$A:AC, COLUMN(AC1659), 0)), "", VLOOKUP($A1659,Courses!$A:AC, COLUMN(AC1659), 0))</f>
        <v/>
      </c>
      <c r="AD1659" s="8" t="str">
        <f>IF(ISBLANK(VLOOKUP($A1659,Courses!$A:AD, COLUMN(AD1659), 0)), "", VLOOKUP($A1659,Courses!$A:AD, COLUMN(AD1659), 0))</f>
        <v/>
      </c>
      <c r="AE1659" s="8" t="str">
        <f>IF(ISBLANK(VLOOKUP($A1659,Courses!$A:AE, COLUMN(AE1659), 0)), "", VLOOKUP($A1659,Courses!$A:AE, COLUMN(AE1659), 0))</f>
        <v/>
      </c>
      <c r="AF1659" s="8" t="str">
        <f>IF(ISBLANK(VLOOKUP($A1659,Courses!$A:AF, COLUMN(AF1659), 0)), "", VLOOKUP($A1659,Courses!$A:AF, COLUMN(AF1659), 0))</f>
        <v/>
      </c>
      <c r="AG1659" s="8" t="str">
        <f>IF(ISBLANK(VLOOKUP($A1659,Courses!$A:AG, COLUMN(AG1659), 0)), "", VLOOKUP($A1659,Courses!$A:AG, COLUMN(AG1659), 0))</f>
        <v>Sp</v>
      </c>
      <c r="AH1659" s="8">
        <f>IF(ISBLANK(VLOOKUP($A1659,Courses!$A:AH, COLUMN(AH1659), 0)), "", VLOOKUP($A1659,Courses!$A:AH, COLUMN(AH1659), 0))</f>
        <v>11</v>
      </c>
      <c r="AI1659" s="8" t="str">
        <f>IF(ISBLANK(VLOOKUP($A1659,Courses!$A:AI, COLUMN(AI1659), 0)), "", VLOOKUP($A1659,Courses!$A:AI, COLUMN(AI1659), 0))</f>
        <v/>
      </c>
      <c r="AJ1659" s="8" t="str">
        <f>IF(ISBLANK(VLOOKUP($A1659,Courses!$A:AJ, COLUMN(AJ1659), 0)), "", VLOOKUP($A1659,Courses!$A:AJ, COLUMN(AJ1659), 0))</f>
        <v/>
      </c>
      <c r="AK1659" s="8" t="str">
        <f>IF(ISBLANK(VLOOKUP($A1659,Courses!$A:AK, COLUMN(AK1659), 0)), "", VLOOKUP($A1659,Courses!$A:AK, COLUMN(AK1659), 0))</f>
        <v/>
      </c>
      <c r="AL1659" s="8"/>
      <c r="AM1659" s="8" t="s">
        <v>8713</v>
      </c>
    </row>
    <row r="1660" spans="1:39" ht="12.75" customHeight="1">
      <c r="A1660" s="4">
        <v>1180</v>
      </c>
      <c r="B1660" s="4"/>
      <c r="C1660" s="69" t="s">
        <v>3788</v>
      </c>
      <c r="D1660" s="6" t="str">
        <f>IF(ISBLANK(VLOOKUP($A1660,Courses!$A:D, COLUMN(D1660), 0)), "", VLOOKUP($A1660,Courses!$A:D, COLUMN(D1660), 0))</f>
        <v>Mtn valley</v>
      </c>
      <c r="E1660" s="7" t="str">
        <f>IF(ISBLANK(VLOOKUP($A1660,Courses!$A:E, COLUMN(E1660), 0)), "", VLOOKUP($A1660,Courses!$A:E, COLUMN(E1660), 0))</f>
        <v/>
      </c>
      <c r="F1660" s="72" t="str">
        <f>IF(ISBLANK(VLOOKUP($A1660,Courses!$A:F, COLUMN(F1660), 0)), "", VLOOKUP($A1660,Courses!$A:F, COLUMN(F1660), 0))</f>
        <v>the_legacy_at_craguns_splash.jpg</v>
      </c>
      <c r="G1660" s="72" t="str">
        <f>IF(ISBLANK(VLOOKUP($A1660,Courses!$A:G, COLUMN(G1660), 0)), "", VLOOKUP($A1660,Courses!$A:G, COLUMN(G1660), 0))</f>
        <v>the_legacy_at_craguns_hole04.jpg</v>
      </c>
      <c r="H1660" s="72" t="str">
        <f>IF(ISBLANK(VLOOKUP($A1660,Courses!$A:H, COLUMN(H1660), 0)), "", VLOOKUP($A1660,Courses!$A:H, COLUMN(H1660), 0))</f>
        <v/>
      </c>
      <c r="I1660" s="72" t="str">
        <f>IF(ISBLANK(VLOOKUP($A1660,Courses!$A:I, COLUMN(I1660), 0)), "", VLOOKUP($A1660,Courses!$A:I, COLUMN(I1660), 0))</f>
        <v/>
      </c>
      <c r="J1660" s="72" t="str">
        <f>IF(ISBLANK(VLOOKUP($A1660,Courses!$A:J, COLUMN(J1660), 0)), "", VLOOKUP($A1660,Courses!$A:J, COLUMN(J1660), 0))</f>
        <v/>
      </c>
      <c r="K1660" s="57" t="str">
        <f>IF(ISBLANK(VLOOKUP($A1660,Courses!$A:K, COLUMN(K1660), 0)), "", VLOOKUP($A1660,Courses!$A:K, COLUMN(K1660), 0))</f>
        <v>the_legacy_at_craguns.zip</v>
      </c>
      <c r="L1660" s="8" t="str">
        <f>IF(ISBLANK(VLOOKUP($A1660,Courses!$A:L, COLUMN(L1660), 0)), "", VLOOKUP($A1660,Courses!$A:L, COLUMN(L1660), 0))</f>
        <v>Joe Habiger</v>
      </c>
      <c r="M1660" s="8">
        <f>IF(ISBLANK(VLOOKUP($A1660,Courses!$A:M, COLUMN(M1660), 0)), "", VLOOKUP($A1660,Courses!$A:M, COLUMN(M1660), 0))</f>
        <v>12.7</v>
      </c>
      <c r="N1660" s="9">
        <f>IF(ISBLANK(VLOOKUP($A1660,Courses!$A:N, COLUMN(N1660), 0)), "", VLOOKUP($A1660,Courses!$A:N, COLUMN(N1660), 0))</f>
        <v>36967</v>
      </c>
      <c r="O1660" s="8" t="str">
        <f>IF(ISBLANK(VLOOKUP($A1660,Courses!$A:O, COLUMN(O1660), 0)), "", VLOOKUP($A1660,Courses!$A:O, COLUMN(O1660), 0))</f>
        <v>pebblebeach</v>
      </c>
      <c r="P1660" s="8" t="str">
        <f>IF(ISBLANK(VLOOKUP($A1660,Courses!$A:P, COLUMN(P1660), 0)), "", VLOOKUP($A1660,Courses!$A:P, COLUMN(P1660), 0))</f>
        <v>seminole</v>
      </c>
      <c r="Q1660" s="8" t="str">
        <f>IF(ISBLANK(VLOOKUP($A1660,Courses!$A:Q, COLUMN(Q1660), 0)), "", VLOOKUP($A1660,Courses!$A:Q, COLUMN(Q1660), 0))</f>
        <v>thelegacy</v>
      </c>
      <c r="R1660" s="8" t="str">
        <f>IF(ISBLANK(VLOOKUP($A1660,Courses!$A:R, COLUMN(R1660), 0)), "", VLOOKUP($A1660,Courses!$A:R, COLUMN(R1660), 0))</f>
        <v/>
      </c>
      <c r="S1660" s="8" t="str">
        <f>IF(ISBLANK(VLOOKUP($A1660,Courses!$A:S, COLUMN(S1660), 0)), "", VLOOKUP($A1660,Courses!$A:S, COLUMN(S1660), 0))</f>
        <v/>
      </c>
      <c r="T1660" s="8" t="str">
        <f>IF(ISBLANK(VLOOKUP($A1660,Courses!$A:T, COLUMN(T1660), 0)), "", VLOOKUP($A1660,Courses!$A:T, COLUMN(T1660), 0))</f>
        <v/>
      </c>
      <c r="U1660" s="8" t="str">
        <f>IF(ISBLANK(VLOOKUP($A1660,Courses!$A:U, COLUMN(U1660), 0)), "", VLOOKUP($A1660,Courses!$A:U, COLUMN(U1660), 0))</f>
        <v/>
      </c>
      <c r="V1660" s="8" t="str">
        <f>IF(ISBLANK(VLOOKUP($A1660,Courses!$A:V, COLUMN(V1660), 0)), "", VLOOKUP($A1660,Courses!$A:V, COLUMN(V1660), 0))</f>
        <v/>
      </c>
      <c r="W1660" s="8" t="str">
        <f>IF(ISBLANK(VLOOKUP($A1660,Courses!$A:W, COLUMN(W1660), 0)), "", VLOOKUP($A1660,Courses!$A:W, COLUMN(W1660), 0))</f>
        <v/>
      </c>
      <c r="X1660" s="8" t="str">
        <f>IF(ISBLANK(VLOOKUP($A1660,Courses!$A:X, COLUMN(X1660), 0)), "", VLOOKUP($A1660,Courses!$A:X, COLUMN(X1660), 0))</f>
        <v/>
      </c>
      <c r="Y1660" s="8" t="str">
        <f>IF(ISBLANK(VLOOKUP($A1660,Courses!$A:Y, COLUMN(Y1660), 0)), "", VLOOKUP($A1660,Courses!$A:Y, COLUMN(Y1660), 0))</f>
        <v/>
      </c>
      <c r="Z1660" s="8" t="str">
        <f>IF(ISBLANK(VLOOKUP($A1660,Courses!$A:Z, COLUMN(Z1660), 0)), "", VLOOKUP($A1660,Courses!$A:Z, COLUMN(Z1660), 0))</f>
        <v/>
      </c>
      <c r="AA1660" s="8" t="str">
        <f>IF(ISBLANK(VLOOKUP($A1660,Courses!$A:AA, COLUMN(AA1660), 0)), "", VLOOKUP($A1660,Courses!$A:AA, COLUMN(AA1660), 0))</f>
        <v/>
      </c>
      <c r="AB1660" s="8" t="str">
        <f>IF(ISBLANK(VLOOKUP($A1660,Courses!$A:AB, COLUMN(AB1660), 0)), "", VLOOKUP($A1660,Courses!$A:AB, COLUMN(AB1660), 0))</f>
        <v/>
      </c>
      <c r="AC1660" s="8" t="str">
        <f>IF(ISBLANK(VLOOKUP($A1660,Courses!$A:AC, COLUMN(AC1660), 0)), "", VLOOKUP($A1660,Courses!$A:AC, COLUMN(AC1660), 0))</f>
        <v/>
      </c>
      <c r="AD1660" s="8" t="str">
        <f>IF(ISBLANK(VLOOKUP($A1660,Courses!$A:AD, COLUMN(AD1660), 0)), "", VLOOKUP($A1660,Courses!$A:AD, COLUMN(AD1660), 0))</f>
        <v/>
      </c>
      <c r="AE1660" s="8" t="str">
        <f>IF(ISBLANK(VLOOKUP($A1660,Courses!$A:AE, COLUMN(AE1660), 0)), "", VLOOKUP($A1660,Courses!$A:AE, COLUMN(AE1660), 0))</f>
        <v/>
      </c>
      <c r="AF1660" s="8" t="str">
        <f>IF(ISBLANK(VLOOKUP($A1660,Courses!$A:AF, COLUMN(AF1660), 0)), "", VLOOKUP($A1660,Courses!$A:AF, COLUMN(AF1660), 0))</f>
        <v/>
      </c>
      <c r="AG1660" s="8" t="str">
        <f>IF(ISBLANK(VLOOKUP($A1660,Courses!$A:AG, COLUMN(AG1660), 0)), "", VLOOKUP($A1660,Courses!$A:AG, COLUMN(AG1660), 0))</f>
        <v>Sp</v>
      </c>
      <c r="AH1660" s="8">
        <f>IF(ISBLANK(VLOOKUP($A1660,Courses!$A:AH, COLUMN(AH1660), 0)), "", VLOOKUP($A1660,Courses!$A:AH, COLUMN(AH1660), 0))</f>
        <v>4</v>
      </c>
      <c r="AI1660" s="8" t="str">
        <f>IF(ISBLANK(VLOOKUP($A1660,Courses!$A:AI, COLUMN(AI1660), 0)), "", VLOOKUP($A1660,Courses!$A:AI, COLUMN(AI1660), 0))</f>
        <v/>
      </c>
      <c r="AJ1660" s="8" t="str">
        <f>IF(ISBLANK(VLOOKUP($A1660,Courses!$A:AJ, COLUMN(AJ1660), 0)), "", VLOOKUP($A1660,Courses!$A:AJ, COLUMN(AJ1660), 0))</f>
        <v/>
      </c>
      <c r="AK1660" s="8" t="str">
        <f>IF(ISBLANK(VLOOKUP($A1660,Courses!$A:AK, COLUMN(AK1660), 0)), "", VLOOKUP($A1660,Courses!$A:AK, COLUMN(AK1660), 0))</f>
        <v/>
      </c>
      <c r="AL1660" s="8"/>
      <c r="AM1660" s="8" t="s">
        <v>8713</v>
      </c>
    </row>
    <row r="1661" spans="1:39" ht="12.75" customHeight="1">
      <c r="A1661" s="4">
        <v>1395</v>
      </c>
      <c r="B1661" s="4"/>
      <c r="C1661" s="69" t="s">
        <v>3791</v>
      </c>
      <c r="D1661" s="6" t="str">
        <f>IF(ISBLANK(VLOOKUP($A1661,Courses!$A:D, COLUMN(D1661), 0)), "", VLOOKUP($A1661,Courses!$A:D, COLUMN(D1661), 0))</f>
        <v>Lakeside</v>
      </c>
      <c r="E1661" s="7" t="str">
        <f>IF(ISBLANK(VLOOKUP($A1661,Courses!$A:E, COLUMN(E1661), 0)), "", VLOOKUP($A1661,Courses!$A:E, COLUMN(E1661), 0))</f>
        <v/>
      </c>
      <c r="F1661" s="72" t="str">
        <f>IF(ISBLANK(VLOOKUP($A1661,Courses!$A:F, COLUMN(F1661), 0)), "", VLOOKUP($A1661,Courses!$A:F, COLUMN(F1661), 0))</f>
        <v>the_legends_course_splash.jpg</v>
      </c>
      <c r="G1661" s="72" t="str">
        <f>IF(ISBLANK(VLOOKUP($A1661,Courses!$A:G, COLUMN(G1661), 0)), "", VLOOKUP($A1661,Courses!$A:G, COLUMN(G1661), 0))</f>
        <v>the_legends_course_hole04.jpg</v>
      </c>
      <c r="H1661" s="72" t="str">
        <f>IF(ISBLANK(VLOOKUP($A1661,Courses!$A:H, COLUMN(H1661), 0)), "", VLOOKUP($A1661,Courses!$A:H, COLUMN(H1661), 0))</f>
        <v/>
      </c>
      <c r="I1661" s="72" t="str">
        <f>IF(ISBLANK(VLOOKUP($A1661,Courses!$A:I, COLUMN(I1661), 0)), "", VLOOKUP($A1661,Courses!$A:I, COLUMN(I1661), 0))</f>
        <v/>
      </c>
      <c r="J1661" s="72" t="str">
        <f>IF(ISBLANK(VLOOKUP($A1661,Courses!$A:J, COLUMN(J1661), 0)), "", VLOOKUP($A1661,Courses!$A:J, COLUMN(J1661), 0))</f>
        <v/>
      </c>
      <c r="K1661" s="57" t="str">
        <f>IF(ISBLANK(VLOOKUP($A1661,Courses!$A:K, COLUMN(K1661), 0)), "", VLOOKUP($A1661,Courses!$A:K, COLUMN(K1661), 0))</f>
        <v>the_legends_course.zip</v>
      </c>
      <c r="L1661" s="8" t="str">
        <f>IF(ISBLANK(VLOOKUP($A1661,Courses!$A:L, COLUMN(L1661), 0)), "", VLOOKUP($A1661,Courses!$A:L, COLUMN(L1661), 0))</f>
        <v>Gary$1n2</v>
      </c>
      <c r="M1661" s="8">
        <f>IF(ISBLANK(VLOOKUP($A1661,Courses!$A:M, COLUMN(M1661), 0)), "", VLOOKUP($A1661,Courses!$A:M, COLUMN(M1661), 0))</f>
        <v>18.2</v>
      </c>
      <c r="N1661" s="9">
        <f>IF(ISBLANK(VLOOKUP($A1661,Courses!$A:N, COLUMN(N1661), 0)), "", VLOOKUP($A1661,Courses!$A:N, COLUMN(N1661), 0))</f>
        <v>38498</v>
      </c>
      <c r="O1661" s="8" t="str">
        <f>IF(ISBLANK(VLOOKUP($A1661,Courses!$A:O, COLUMN(O1661), 0)), "", VLOOKUP($A1661,Courses!$A:O, COLUMN(O1661), 0))</f>
        <v>arrowheadgc</v>
      </c>
      <c r="P1661" s="8" t="str">
        <f>IF(ISBLANK(VLOOKUP($A1661,Courses!$A:P, COLUMN(P1661), 0)), "", VLOOKUP($A1661,Courses!$A:P, COLUMN(P1661), 0))</f>
        <v>blackwolf</v>
      </c>
      <c r="Q1661" s="8" t="str">
        <f>IF(ISBLANK(VLOOKUP($A1661,Courses!$A:Q, COLUMN(Q1661), 0)), "", VLOOKUP($A1661,Courses!$A:Q, COLUMN(Q1661), 0))</f>
        <v>inlandheath</v>
      </c>
      <c r="R1661" s="8" t="str">
        <f>IF(ISBLANK(VLOOKUP($A1661,Courses!$A:R, COLUMN(R1661), 0)), "", VLOOKUP($A1661,Courses!$A:R, COLUMN(R1661), 0))</f>
        <v>legends</v>
      </c>
      <c r="S1661" s="8" t="str">
        <f>IF(ISBLANK(VLOOKUP($A1661,Courses!$A:S, COLUMN(S1661), 0)), "", VLOOKUP($A1661,Courses!$A:S, COLUMN(S1661), 0))</f>
        <v>paths</v>
      </c>
      <c r="T1661" s="8" t="str">
        <f>IF(ISBLANK(VLOOKUP($A1661,Courses!$A:T, COLUMN(T1661), 0)), "", VLOOKUP($A1661,Courses!$A:T, COLUMN(T1661), 0))</f>
        <v>thelegends</v>
      </c>
      <c r="U1661" s="8" t="str">
        <f>IF(ISBLANK(VLOOKUP($A1661,Courses!$A:U, COLUMN(U1661), 0)), "", VLOOKUP($A1661,Courses!$A:U, COLUMN(U1661), 0))</f>
        <v/>
      </c>
      <c r="V1661" s="8" t="str">
        <f>IF(ISBLANK(VLOOKUP($A1661,Courses!$A:V, COLUMN(V1661), 0)), "", VLOOKUP($A1661,Courses!$A:V, COLUMN(V1661), 0))</f>
        <v/>
      </c>
      <c r="W1661" s="8" t="str">
        <f>IF(ISBLANK(VLOOKUP($A1661,Courses!$A:W, COLUMN(W1661), 0)), "", VLOOKUP($A1661,Courses!$A:W, COLUMN(W1661), 0))</f>
        <v/>
      </c>
      <c r="X1661" s="8" t="str">
        <f>IF(ISBLANK(VLOOKUP($A1661,Courses!$A:X, COLUMN(X1661), 0)), "", VLOOKUP($A1661,Courses!$A:X, COLUMN(X1661), 0))</f>
        <v/>
      </c>
      <c r="Y1661" s="8" t="str">
        <f>IF(ISBLANK(VLOOKUP($A1661,Courses!$A:Y, COLUMN(Y1661), 0)), "", VLOOKUP($A1661,Courses!$A:Y, COLUMN(Y1661), 0))</f>
        <v/>
      </c>
      <c r="Z1661" s="8" t="str">
        <f>IF(ISBLANK(VLOOKUP($A1661,Courses!$A:Z, COLUMN(Z1661), 0)), "", VLOOKUP($A1661,Courses!$A:Z, COLUMN(Z1661), 0))</f>
        <v/>
      </c>
      <c r="AA1661" s="8" t="str">
        <f>IF(ISBLANK(VLOOKUP($A1661,Courses!$A:AA, COLUMN(AA1661), 0)), "", VLOOKUP($A1661,Courses!$A:AA, COLUMN(AA1661), 0))</f>
        <v/>
      </c>
      <c r="AB1661" s="8" t="str">
        <f>IF(ISBLANK(VLOOKUP($A1661,Courses!$A:AB, COLUMN(AB1661), 0)), "", VLOOKUP($A1661,Courses!$A:AB, COLUMN(AB1661), 0))</f>
        <v/>
      </c>
      <c r="AC1661" s="8" t="str">
        <f>IF(ISBLANK(VLOOKUP($A1661,Courses!$A:AC, COLUMN(AC1661), 0)), "", VLOOKUP($A1661,Courses!$A:AC, COLUMN(AC1661), 0))</f>
        <v/>
      </c>
      <c r="AD1661" s="8" t="str">
        <f>IF(ISBLANK(VLOOKUP($A1661,Courses!$A:AD, COLUMN(AD1661), 0)), "", VLOOKUP($A1661,Courses!$A:AD, COLUMN(AD1661), 0))</f>
        <v/>
      </c>
      <c r="AE1661" s="8" t="str">
        <f>IF(ISBLANK(VLOOKUP($A1661,Courses!$A:AE, COLUMN(AE1661), 0)), "", VLOOKUP($A1661,Courses!$A:AE, COLUMN(AE1661), 0))</f>
        <v/>
      </c>
      <c r="AF1661" s="8" t="str">
        <f>IF(ISBLANK(VLOOKUP($A1661,Courses!$A:AF, COLUMN(AF1661), 0)), "", VLOOKUP($A1661,Courses!$A:AF, COLUMN(AF1661), 0))</f>
        <v/>
      </c>
      <c r="AG1661" s="8" t="str">
        <f>IF(ISBLANK(VLOOKUP($A1661,Courses!$A:AG, COLUMN(AG1661), 0)), "", VLOOKUP($A1661,Courses!$A:AG, COLUMN(AG1661), 0))</f>
        <v>Sp</v>
      </c>
      <c r="AH1661" s="8">
        <f>IF(ISBLANK(VLOOKUP($A1661,Courses!$A:AH, COLUMN(AH1661), 0)), "", VLOOKUP($A1661,Courses!$A:AH, COLUMN(AH1661), 0))</f>
        <v>4</v>
      </c>
      <c r="AI1661" s="8" t="str">
        <f>IF(ISBLANK(VLOOKUP($A1661,Courses!$A:AI, COLUMN(AI1661), 0)), "", VLOOKUP($A1661,Courses!$A:AI, COLUMN(AI1661), 0))</f>
        <v/>
      </c>
      <c r="AJ1661" s="8" t="str">
        <f>IF(ISBLANK(VLOOKUP($A1661,Courses!$A:AJ, COLUMN(AJ1661), 0)), "", VLOOKUP($A1661,Courses!$A:AJ, COLUMN(AJ1661), 0))</f>
        <v/>
      </c>
      <c r="AK1661" s="8" t="str">
        <f>IF(ISBLANK(VLOOKUP($A1661,Courses!$A:AK, COLUMN(AK1661), 0)), "", VLOOKUP($A1661,Courses!$A:AK, COLUMN(AK1661), 0))</f>
        <v/>
      </c>
      <c r="AL1661" s="8"/>
      <c r="AM1661" s="8" t="s">
        <v>8713</v>
      </c>
    </row>
    <row r="1662" spans="1:39" ht="12.75" customHeight="1">
      <c r="A1662" s="4">
        <v>1396</v>
      </c>
      <c r="B1662" s="4"/>
      <c r="C1662" s="69" t="s">
        <v>3795</v>
      </c>
      <c r="D1662" s="6" t="str">
        <f>IF(ISBLANK(VLOOKUP($A1662,Courses!$A:D, COLUMN(D1662), 0)), "", VLOOKUP($A1662,Courses!$A:D, COLUMN(D1662), 0))</f>
        <v>Links</v>
      </c>
      <c r="E1662" s="7" t="str">
        <f>IF(ISBLANK(VLOOKUP($A1662,Courses!$A:E, COLUMN(E1662), 0)), "", VLOOKUP($A1662,Courses!$A:E, COLUMN(E1662), 0))</f>
        <v/>
      </c>
      <c r="F1662" s="72" t="str">
        <f>IF(ISBLANK(VLOOKUP($A1662,Courses!$A:F, COLUMN(F1662), 0)), "", VLOOKUP($A1662,Courses!$A:F, COLUMN(F1662), 0))</f>
        <v>the_links_at_rostraver_splash.jpg</v>
      </c>
      <c r="G1662" s="72" t="str">
        <f>IF(ISBLANK(VLOOKUP($A1662,Courses!$A:G, COLUMN(G1662), 0)), "", VLOOKUP($A1662,Courses!$A:G, COLUMN(G1662), 0))</f>
        <v>the_links_at_rostraver_hole09.jpg</v>
      </c>
      <c r="H1662" s="72" t="str">
        <f>IF(ISBLANK(VLOOKUP($A1662,Courses!$A:H, COLUMN(H1662), 0)), "", VLOOKUP($A1662,Courses!$A:H, COLUMN(H1662), 0))</f>
        <v/>
      </c>
      <c r="I1662" s="72" t="str">
        <f>IF(ISBLANK(VLOOKUP($A1662,Courses!$A:I, COLUMN(I1662), 0)), "", VLOOKUP($A1662,Courses!$A:I, COLUMN(I1662), 0))</f>
        <v/>
      </c>
      <c r="J1662" s="72" t="str">
        <f>IF(ISBLANK(VLOOKUP($A1662,Courses!$A:J, COLUMN(J1662), 0)), "", VLOOKUP($A1662,Courses!$A:J, COLUMN(J1662), 0))</f>
        <v/>
      </c>
      <c r="K1662" s="57" t="str">
        <f>IF(ISBLANK(VLOOKUP($A1662,Courses!$A:K, COLUMN(K1662), 0)), "", VLOOKUP($A1662,Courses!$A:K, COLUMN(K1662), 0))</f>
        <v>the_links_at_rostraver_v2.zip</v>
      </c>
      <c r="L1662" s="8" t="str">
        <f>IF(ISBLANK(VLOOKUP($A1662,Courses!$A:L, COLUMN(L1662), 0)), "", VLOOKUP($A1662,Courses!$A:L, COLUMN(L1662), 0))</f>
        <v>Joe Wells</v>
      </c>
      <c r="M1662" s="8">
        <f>IF(ISBLANK(VLOOKUP($A1662,Courses!$A:M, COLUMN(M1662), 0)), "", VLOOKUP($A1662,Courses!$A:M, COLUMN(M1662), 0))</f>
        <v>13</v>
      </c>
      <c r="N1662" s="9">
        <f>IF(ISBLANK(VLOOKUP($A1662,Courses!$A:N, COLUMN(N1662), 0)), "", VLOOKUP($A1662,Courses!$A:N, COLUMN(N1662), 0))</f>
        <v>36728</v>
      </c>
      <c r="O1662" s="8" t="str">
        <f>IF(ISBLANK(VLOOKUP($A1662,Courses!$A:O, COLUMN(O1662), 0)), "", VLOOKUP($A1662,Courses!$A:O, COLUMN(O1662), 0))</f>
        <v>rostraver</v>
      </c>
      <c r="P1662" s="8" t="str">
        <f>IF(ISBLANK(VLOOKUP($A1662,Courses!$A:P, COLUMN(P1662), 0)), "", VLOOKUP($A1662,Courses!$A:P, COLUMN(P1662), 0))</f>
        <v/>
      </c>
      <c r="Q1662" s="8" t="str">
        <f>IF(ISBLANK(VLOOKUP($A1662,Courses!$A:Q, COLUMN(Q1662), 0)), "", VLOOKUP($A1662,Courses!$A:Q, COLUMN(Q1662), 0))</f>
        <v/>
      </c>
      <c r="R1662" s="8" t="str">
        <f>IF(ISBLANK(VLOOKUP($A1662,Courses!$A:R, COLUMN(R1662), 0)), "", VLOOKUP($A1662,Courses!$A:R, COLUMN(R1662), 0))</f>
        <v/>
      </c>
      <c r="S1662" s="8" t="str">
        <f>IF(ISBLANK(VLOOKUP($A1662,Courses!$A:S, COLUMN(S1662), 0)), "", VLOOKUP($A1662,Courses!$A:S, COLUMN(S1662), 0))</f>
        <v/>
      </c>
      <c r="T1662" s="8" t="str">
        <f>IF(ISBLANK(VLOOKUP($A1662,Courses!$A:T, COLUMN(T1662), 0)), "", VLOOKUP($A1662,Courses!$A:T, COLUMN(T1662), 0))</f>
        <v/>
      </c>
      <c r="U1662" s="8" t="str">
        <f>IF(ISBLANK(VLOOKUP($A1662,Courses!$A:U, COLUMN(U1662), 0)), "", VLOOKUP($A1662,Courses!$A:U, COLUMN(U1662), 0))</f>
        <v/>
      </c>
      <c r="V1662" s="8" t="str">
        <f>IF(ISBLANK(VLOOKUP($A1662,Courses!$A:V, COLUMN(V1662), 0)), "", VLOOKUP($A1662,Courses!$A:V, COLUMN(V1662), 0))</f>
        <v/>
      </c>
      <c r="W1662" s="8" t="str">
        <f>IF(ISBLANK(VLOOKUP($A1662,Courses!$A:W, COLUMN(W1662), 0)), "", VLOOKUP($A1662,Courses!$A:W, COLUMN(W1662), 0))</f>
        <v/>
      </c>
      <c r="X1662" s="8" t="str">
        <f>IF(ISBLANK(VLOOKUP($A1662,Courses!$A:X, COLUMN(X1662), 0)), "", VLOOKUP($A1662,Courses!$A:X, COLUMN(X1662), 0))</f>
        <v/>
      </c>
      <c r="Y1662" s="8" t="str">
        <f>IF(ISBLANK(VLOOKUP($A1662,Courses!$A:Y, COLUMN(Y1662), 0)), "", VLOOKUP($A1662,Courses!$A:Y, COLUMN(Y1662), 0))</f>
        <v/>
      </c>
      <c r="Z1662" s="8" t="str">
        <f>IF(ISBLANK(VLOOKUP($A1662,Courses!$A:Z, COLUMN(Z1662), 0)), "", VLOOKUP($A1662,Courses!$A:Z, COLUMN(Z1662), 0))</f>
        <v/>
      </c>
      <c r="AA1662" s="8" t="str">
        <f>IF(ISBLANK(VLOOKUP($A1662,Courses!$A:AA, COLUMN(AA1662), 0)), "", VLOOKUP($A1662,Courses!$A:AA, COLUMN(AA1662), 0))</f>
        <v/>
      </c>
      <c r="AB1662" s="8" t="str">
        <f>IF(ISBLANK(VLOOKUP($A1662,Courses!$A:AB, COLUMN(AB1662), 0)), "", VLOOKUP($A1662,Courses!$A:AB, COLUMN(AB1662), 0))</f>
        <v/>
      </c>
      <c r="AC1662" s="8" t="str">
        <f>IF(ISBLANK(VLOOKUP($A1662,Courses!$A:AC, COLUMN(AC1662), 0)), "", VLOOKUP($A1662,Courses!$A:AC, COLUMN(AC1662), 0))</f>
        <v/>
      </c>
      <c r="AD1662" s="8" t="str">
        <f>IF(ISBLANK(VLOOKUP($A1662,Courses!$A:AD, COLUMN(AD1662), 0)), "", VLOOKUP($A1662,Courses!$A:AD, COLUMN(AD1662), 0))</f>
        <v/>
      </c>
      <c r="AE1662" s="8" t="str">
        <f>IF(ISBLANK(VLOOKUP($A1662,Courses!$A:AE, COLUMN(AE1662), 0)), "", VLOOKUP($A1662,Courses!$A:AE, COLUMN(AE1662), 0))</f>
        <v/>
      </c>
      <c r="AF1662" s="8" t="str">
        <f>IF(ISBLANK(VLOOKUP($A1662,Courses!$A:AF, COLUMN(AF1662), 0)), "", VLOOKUP($A1662,Courses!$A:AF, COLUMN(AF1662), 0))</f>
        <v/>
      </c>
      <c r="AG1662" s="8" t="str">
        <f>IF(ISBLANK(VLOOKUP($A1662,Courses!$A:AG, COLUMN(AG1662), 0)), "", VLOOKUP($A1662,Courses!$A:AG, COLUMN(AG1662), 0))</f>
        <v>Sp</v>
      </c>
      <c r="AH1662" s="8">
        <f>IF(ISBLANK(VLOOKUP($A1662,Courses!$A:AH, COLUMN(AH1662), 0)), "", VLOOKUP($A1662,Courses!$A:AH, COLUMN(AH1662), 0))</f>
        <v>9</v>
      </c>
      <c r="AI1662" s="8" t="str">
        <f>IF(ISBLANK(VLOOKUP($A1662,Courses!$A:AI, COLUMN(AI1662), 0)), "", VLOOKUP($A1662,Courses!$A:AI, COLUMN(AI1662), 0))</f>
        <v/>
      </c>
      <c r="AJ1662" s="8" t="str">
        <f>IF(ISBLANK(VLOOKUP($A1662,Courses!$A:AJ, COLUMN(AJ1662), 0)), "", VLOOKUP($A1662,Courses!$A:AJ, COLUMN(AJ1662), 0))</f>
        <v/>
      </c>
      <c r="AK1662" s="8" t="str">
        <f>IF(ISBLANK(VLOOKUP($A1662,Courses!$A:AK, COLUMN(AK1662), 0)), "", VLOOKUP($A1662,Courses!$A:AK, COLUMN(AK1662), 0))</f>
        <v/>
      </c>
      <c r="AL1662" s="8"/>
      <c r="AM1662" s="8" t="s">
        <v>8713</v>
      </c>
    </row>
    <row r="1663" spans="1:39">
      <c r="A1663" s="4">
        <v>1283</v>
      </c>
      <c r="B1663" s="4"/>
      <c r="C1663" s="69" t="s">
        <v>3797</v>
      </c>
      <c r="D1663" s="6" t="str">
        <f>IF(ISBLANK(VLOOKUP($A1663,Courses!$A:D, COLUMN(D1663), 0)), "", VLOOKUP($A1663,Courses!$A:D, COLUMN(D1663), 0))</f>
        <v>Florida</v>
      </c>
      <c r="E1663" s="7" t="str">
        <f>IF(ISBLANK(VLOOKUP($A1663,Courses!$A:E, COLUMN(E1663), 0)), "", VLOOKUP($A1663,Courses!$A:E, COLUMN(E1663), 0))</f>
        <v/>
      </c>
      <c r="F1663" s="72" t="str">
        <f>IF(ISBLANK(VLOOKUP($A1663,Courses!$A:F, COLUMN(F1663), 0)), "", VLOOKUP($A1663,Courses!$A:F, COLUMN(F1663), 0))</f>
        <v>the_links_at_veterans_plateau_splash.jpg</v>
      </c>
      <c r="G1663" s="72" t="str">
        <f>IF(ISBLANK(VLOOKUP($A1663,Courses!$A:G, COLUMN(G1663), 0)), "", VLOOKUP($A1663,Courses!$A:G, COLUMN(G1663), 0))</f>
        <v>the_links_at_veterans_plateau_hole16.jpg</v>
      </c>
      <c r="H1663" s="72" t="str">
        <f>IF(ISBLANK(VLOOKUP($A1663,Courses!$A:H, COLUMN(H1663), 0)), "", VLOOKUP($A1663,Courses!$A:H, COLUMN(H1663), 0))</f>
        <v/>
      </c>
      <c r="I1663" s="72" t="str">
        <f>IF(ISBLANK(VLOOKUP($A1663,Courses!$A:I, COLUMN(I1663), 0)), "", VLOOKUP($A1663,Courses!$A:I, COLUMN(I1663), 0))</f>
        <v/>
      </c>
      <c r="J1663" s="72" t="str">
        <f>IF(ISBLANK(VLOOKUP($A1663,Courses!$A:J, COLUMN(J1663), 0)), "", VLOOKUP($A1663,Courses!$A:J, COLUMN(J1663), 0))</f>
        <v/>
      </c>
      <c r="K1663" s="57" t="str">
        <f>IF(ISBLANK(VLOOKUP($A1663,Courses!$A:K, COLUMN(K1663), 0)), "", VLOOKUP($A1663,Courses!$A:K, COLUMN(K1663), 0))</f>
        <v>the_links_at_veterans_plateau.zip</v>
      </c>
      <c r="L1663" s="8" t="str">
        <f>IF(ISBLANK(VLOOKUP($A1663,Courses!$A:L, COLUMN(L1663), 0)), "", VLOOKUP($A1663,Courses!$A:L, COLUMN(L1663), 0))</f>
        <v>Gary$1n2</v>
      </c>
      <c r="M1663" s="8">
        <f>IF(ISBLANK(VLOOKUP($A1663,Courses!$A:M, COLUMN(M1663), 0)), "", VLOOKUP($A1663,Courses!$A:M, COLUMN(M1663), 0))</f>
        <v>12.3</v>
      </c>
      <c r="N1663" s="9">
        <f>IF(ISBLANK(VLOOKUP($A1663,Courses!$A:N, COLUMN(N1663), 0)), "", VLOOKUP($A1663,Courses!$A:N, COLUMN(N1663), 0))</f>
        <v>36861</v>
      </c>
      <c r="O1663" s="8" t="str">
        <f>IF(ISBLANK(VLOOKUP($A1663,Courses!$A:O, COLUMN(O1663), 0)), "", VLOOKUP($A1663,Courses!$A:O, COLUMN(O1663), 0))</f>
        <v>veteransplateau</v>
      </c>
      <c r="P1663" s="8" t="str">
        <f>IF(ISBLANK(VLOOKUP($A1663,Courses!$A:P, COLUMN(P1663), 0)), "", VLOOKUP($A1663,Courses!$A:P, COLUMN(P1663), 0))</f>
        <v/>
      </c>
      <c r="Q1663" s="8" t="str">
        <f>IF(ISBLANK(VLOOKUP($A1663,Courses!$A:Q, COLUMN(Q1663), 0)), "", VLOOKUP($A1663,Courses!$A:Q, COLUMN(Q1663), 0))</f>
        <v/>
      </c>
      <c r="R1663" s="8" t="str">
        <f>IF(ISBLANK(VLOOKUP($A1663,Courses!$A:R, COLUMN(R1663), 0)), "", VLOOKUP($A1663,Courses!$A:R, COLUMN(R1663), 0))</f>
        <v/>
      </c>
      <c r="S1663" s="8" t="str">
        <f>IF(ISBLANK(VLOOKUP($A1663,Courses!$A:S, COLUMN(S1663), 0)), "", VLOOKUP($A1663,Courses!$A:S, COLUMN(S1663), 0))</f>
        <v/>
      </c>
      <c r="T1663" s="8" t="str">
        <f>IF(ISBLANK(VLOOKUP($A1663,Courses!$A:T, COLUMN(T1663), 0)), "", VLOOKUP($A1663,Courses!$A:T, COLUMN(T1663), 0))</f>
        <v/>
      </c>
      <c r="U1663" s="8" t="str">
        <f>IF(ISBLANK(VLOOKUP($A1663,Courses!$A:U, COLUMN(U1663), 0)), "", VLOOKUP($A1663,Courses!$A:U, COLUMN(U1663), 0))</f>
        <v/>
      </c>
      <c r="V1663" s="8" t="str">
        <f>IF(ISBLANK(VLOOKUP($A1663,Courses!$A:V, COLUMN(V1663), 0)), "", VLOOKUP($A1663,Courses!$A:V, COLUMN(V1663), 0))</f>
        <v/>
      </c>
      <c r="W1663" s="8" t="str">
        <f>IF(ISBLANK(VLOOKUP($A1663,Courses!$A:W, COLUMN(W1663), 0)), "", VLOOKUP($A1663,Courses!$A:W, COLUMN(W1663), 0))</f>
        <v/>
      </c>
      <c r="X1663" s="8" t="str">
        <f>IF(ISBLANK(VLOOKUP($A1663,Courses!$A:X, COLUMN(X1663), 0)), "", VLOOKUP($A1663,Courses!$A:X, COLUMN(X1663), 0))</f>
        <v/>
      </c>
      <c r="Y1663" s="8" t="str">
        <f>IF(ISBLANK(VLOOKUP($A1663,Courses!$A:Y, COLUMN(Y1663), 0)), "", VLOOKUP($A1663,Courses!$A:Y, COLUMN(Y1663), 0))</f>
        <v/>
      </c>
      <c r="Z1663" s="8" t="str">
        <f>IF(ISBLANK(VLOOKUP($A1663,Courses!$A:Z, COLUMN(Z1663), 0)), "", VLOOKUP($A1663,Courses!$A:Z, COLUMN(Z1663), 0))</f>
        <v/>
      </c>
      <c r="AA1663" s="8" t="str">
        <f>IF(ISBLANK(VLOOKUP($A1663,Courses!$A:AA, COLUMN(AA1663), 0)), "", VLOOKUP($A1663,Courses!$A:AA, COLUMN(AA1663), 0))</f>
        <v/>
      </c>
      <c r="AB1663" s="8" t="str">
        <f>IF(ISBLANK(VLOOKUP($A1663,Courses!$A:AB, COLUMN(AB1663), 0)), "", VLOOKUP($A1663,Courses!$A:AB, COLUMN(AB1663), 0))</f>
        <v/>
      </c>
      <c r="AC1663" s="8" t="str">
        <f>IF(ISBLANK(VLOOKUP($A1663,Courses!$A:AC, COLUMN(AC1663), 0)), "", VLOOKUP($A1663,Courses!$A:AC, COLUMN(AC1663), 0))</f>
        <v/>
      </c>
      <c r="AD1663" s="8" t="str">
        <f>IF(ISBLANK(VLOOKUP($A1663,Courses!$A:AD, COLUMN(AD1663), 0)), "", VLOOKUP($A1663,Courses!$A:AD, COLUMN(AD1663), 0))</f>
        <v/>
      </c>
      <c r="AE1663" s="8" t="str">
        <f>IF(ISBLANK(VLOOKUP($A1663,Courses!$A:AE, COLUMN(AE1663), 0)), "", VLOOKUP($A1663,Courses!$A:AE, COLUMN(AE1663), 0))</f>
        <v/>
      </c>
      <c r="AF1663" s="8" t="str">
        <f>IF(ISBLANK(VLOOKUP($A1663,Courses!$A:AF, COLUMN(AF1663), 0)), "", VLOOKUP($A1663,Courses!$A:AF, COLUMN(AF1663), 0))</f>
        <v/>
      </c>
      <c r="AG1663" s="8" t="str">
        <f>IF(ISBLANK(VLOOKUP($A1663,Courses!$A:AG, COLUMN(AG1663), 0)), "", VLOOKUP($A1663,Courses!$A:AG, COLUMN(AG1663), 0))</f>
        <v>Sp</v>
      </c>
      <c r="AH1663" s="8">
        <f>IF(ISBLANK(VLOOKUP($A1663,Courses!$A:AH, COLUMN(AH1663), 0)), "", VLOOKUP($A1663,Courses!$A:AH, COLUMN(AH1663), 0))</f>
        <v>16</v>
      </c>
      <c r="AI1663" s="8" t="str">
        <f>IF(ISBLANK(VLOOKUP($A1663,Courses!$A:AI, COLUMN(AI1663), 0)), "", VLOOKUP($A1663,Courses!$A:AI, COLUMN(AI1663), 0))</f>
        <v/>
      </c>
      <c r="AJ1663" s="8" t="str">
        <f>IF(ISBLANK(VLOOKUP($A1663,Courses!$A:AJ, COLUMN(AJ1663), 0)), "", VLOOKUP($A1663,Courses!$A:AJ, COLUMN(AJ1663), 0))</f>
        <v/>
      </c>
      <c r="AK1663" s="8" t="str">
        <f>IF(ISBLANK(VLOOKUP($A1663,Courses!$A:AK, COLUMN(AK1663), 0)), "", VLOOKUP($A1663,Courses!$A:AK, COLUMN(AK1663), 0))</f>
        <v/>
      </c>
      <c r="AL1663" s="8"/>
      <c r="AM1663" s="8" t="s">
        <v>8713</v>
      </c>
    </row>
    <row r="1664" spans="1:39">
      <c r="A1664" s="4">
        <v>1397</v>
      </c>
      <c r="B1664" s="4"/>
      <c r="C1664" s="69" t="s">
        <v>3800</v>
      </c>
      <c r="D1664" s="6" t="str">
        <f>IF(ISBLANK(VLOOKUP($A1664,Courses!$A:D, COLUMN(D1664), 0)), "", VLOOKUP($A1664,Courses!$A:D, COLUMN(D1664), 0))</f>
        <v>Oceanside</v>
      </c>
      <c r="E1664" s="7" t="str">
        <f>IF(ISBLANK(VLOOKUP($A1664,Courses!$A:E, COLUMN(E1664), 0)), "", VLOOKUP($A1664,Courses!$A:E, COLUMN(E1664), 0))</f>
        <v/>
      </c>
      <c r="F1664" s="72" t="str">
        <f>IF(ISBLANK(VLOOKUP($A1664,Courses!$A:F, COLUMN(F1664), 0)), "", VLOOKUP($A1664,Courses!$A:F, COLUMN(F1664), 0))</f>
        <v>the_links_course_at_aberdaron_bay_splash.jpg</v>
      </c>
      <c r="G1664" s="72" t="str">
        <f>IF(ISBLANK(VLOOKUP($A1664,Courses!$A:G, COLUMN(G1664), 0)), "", VLOOKUP($A1664,Courses!$A:G, COLUMN(G1664), 0))</f>
        <v>the_links_course_at_aberdaron_bay_hole02.jpg</v>
      </c>
      <c r="H1664" s="72" t="str">
        <f>IF(ISBLANK(VLOOKUP($A1664,Courses!$A:H, COLUMN(H1664), 0)), "", VLOOKUP($A1664,Courses!$A:H, COLUMN(H1664), 0))</f>
        <v/>
      </c>
      <c r="I1664" s="72" t="str">
        <f>IF(ISBLANK(VLOOKUP($A1664,Courses!$A:I, COLUMN(I1664), 0)), "", VLOOKUP($A1664,Courses!$A:I, COLUMN(I1664), 0))</f>
        <v/>
      </c>
      <c r="J1664" s="72" t="str">
        <f>IF(ISBLANK(VLOOKUP($A1664,Courses!$A:J, COLUMN(J1664), 0)), "", VLOOKUP($A1664,Courses!$A:J, COLUMN(J1664), 0))</f>
        <v/>
      </c>
      <c r="K1664" s="57" t="str">
        <f>IF(ISBLANK(VLOOKUP($A1664,Courses!$A:K, COLUMN(K1664), 0)), "", VLOOKUP($A1664,Courses!$A:K, COLUMN(K1664), 0))</f>
        <v>the_links_course_at_aberdaron.zip</v>
      </c>
      <c r="L1664" s="8" t="str">
        <f>IF(ISBLANK(VLOOKUP($A1664,Courses!$A:L, COLUMN(L1664), 0)), "", VLOOKUP($A1664,Courses!$A:L, COLUMN(L1664), 0))</f>
        <v>Bryce</v>
      </c>
      <c r="M1664" s="8">
        <f>IF(ISBLANK(VLOOKUP($A1664,Courses!$A:M, COLUMN(M1664), 0)), "", VLOOKUP($A1664,Courses!$A:M, COLUMN(M1664), 0))</f>
        <v>8</v>
      </c>
      <c r="N1664" s="9">
        <f>IF(ISBLANK(VLOOKUP($A1664,Courses!$A:N, COLUMN(N1664), 0)), "", VLOOKUP($A1664,Courses!$A:N, COLUMN(N1664), 0))</f>
        <v>38858</v>
      </c>
      <c r="O1664" s="8" t="str">
        <f>IF(ISBLANK(VLOOKUP($A1664,Courses!$A:O, COLUMN(O1664), 0)), "", VLOOKUP($A1664,Courses!$A:O, COLUMN(O1664), 0))</f>
        <v>barrenhills</v>
      </c>
      <c r="P1664" s="8" t="str">
        <f>IF(ISBLANK(VLOOKUP($A1664,Courses!$A:P, COLUMN(P1664), 0)), "", VLOOKUP($A1664,Courses!$A:P, COLUMN(P1664), 0))</f>
        <v>ccove</v>
      </c>
      <c r="Q1664" s="8" t="str">
        <f>IF(ISBLANK(VLOOKUP($A1664,Courses!$A:Q, COLUMN(Q1664), 0)), "", VLOOKUP($A1664,Courses!$A:Q, COLUMN(Q1664), 0))</f>
        <v>ccovemidday</v>
      </c>
      <c r="R1664" s="8" t="str">
        <f>IF(ISBLANK(VLOOKUP($A1664,Courses!$A:R, COLUMN(R1664), 0)), "", VLOOKUP($A1664,Courses!$A:R, COLUMN(R1664), 0))</f>
        <v>inlandheath</v>
      </c>
      <c r="S1664" s="8" t="str">
        <f>IF(ISBLANK(VLOOKUP($A1664,Courses!$A:S, COLUMN(S1664), 0)), "", VLOOKUP($A1664,Courses!$A:S, COLUMN(S1664), 0))</f>
        <v>lagalochan</v>
      </c>
      <c r="T1664" s="8" t="str">
        <f>IF(ISBLANK(VLOOKUP($A1664,Courses!$A:T, COLUMN(T1664), 0)), "", VLOOKUP($A1664,Courses!$A:T, COLUMN(T1664), 0))</f>
        <v>locheil1</v>
      </c>
      <c r="U1664" s="8" t="str">
        <f>IF(ISBLANK(VLOOKUP($A1664,Courses!$A:U, COLUMN(U1664), 0)), "", VLOOKUP($A1664,Courses!$A:U, COLUMN(U1664), 0))</f>
        <v/>
      </c>
      <c r="V1664" s="8" t="str">
        <f>IF(ISBLANK(VLOOKUP($A1664,Courses!$A:V, COLUMN(V1664), 0)), "", VLOOKUP($A1664,Courses!$A:V, COLUMN(V1664), 0))</f>
        <v/>
      </c>
      <c r="W1664" s="8" t="str">
        <f>IF(ISBLANK(VLOOKUP($A1664,Courses!$A:W, COLUMN(W1664), 0)), "", VLOOKUP($A1664,Courses!$A:W, COLUMN(W1664), 0))</f>
        <v/>
      </c>
      <c r="X1664" s="8" t="str">
        <f>IF(ISBLANK(VLOOKUP($A1664,Courses!$A:X, COLUMN(X1664), 0)), "", VLOOKUP($A1664,Courses!$A:X, COLUMN(X1664), 0))</f>
        <v/>
      </c>
      <c r="Y1664" s="8" t="str">
        <f>IF(ISBLANK(VLOOKUP($A1664,Courses!$A:Y, COLUMN(Y1664), 0)), "", VLOOKUP($A1664,Courses!$A:Y, COLUMN(Y1664), 0))</f>
        <v/>
      </c>
      <c r="Z1664" s="8" t="str">
        <f>IF(ISBLANK(VLOOKUP($A1664,Courses!$A:Z, COLUMN(Z1664), 0)), "", VLOOKUP($A1664,Courses!$A:Z, COLUMN(Z1664), 0))</f>
        <v/>
      </c>
      <c r="AA1664" s="8" t="str">
        <f>IF(ISBLANK(VLOOKUP($A1664,Courses!$A:AA, COLUMN(AA1664), 0)), "", VLOOKUP($A1664,Courses!$A:AA, COLUMN(AA1664), 0))</f>
        <v/>
      </c>
      <c r="AB1664" s="8" t="str">
        <f>IF(ISBLANK(VLOOKUP($A1664,Courses!$A:AB, COLUMN(AB1664), 0)), "", VLOOKUP($A1664,Courses!$A:AB, COLUMN(AB1664), 0))</f>
        <v/>
      </c>
      <c r="AC1664" s="8" t="str">
        <f>IF(ISBLANK(VLOOKUP($A1664,Courses!$A:AC, COLUMN(AC1664), 0)), "", VLOOKUP($A1664,Courses!$A:AC, COLUMN(AC1664), 0))</f>
        <v/>
      </c>
      <c r="AD1664" s="8" t="str">
        <f>IF(ISBLANK(VLOOKUP($A1664,Courses!$A:AD, COLUMN(AD1664), 0)), "", VLOOKUP($A1664,Courses!$A:AD, COLUMN(AD1664), 0))</f>
        <v/>
      </c>
      <c r="AE1664" s="8" t="str">
        <f>IF(ISBLANK(VLOOKUP($A1664,Courses!$A:AE, COLUMN(AE1664), 0)), "", VLOOKUP($A1664,Courses!$A:AE, COLUMN(AE1664), 0))</f>
        <v/>
      </c>
      <c r="AF1664" s="8" t="str">
        <f>IF(ISBLANK(VLOOKUP($A1664,Courses!$A:AF, COLUMN(AF1664), 0)), "", VLOOKUP($A1664,Courses!$A:AF, COLUMN(AF1664), 0))</f>
        <v/>
      </c>
      <c r="AG1664" s="8" t="str">
        <f>IF(ISBLANK(VLOOKUP($A1664,Courses!$A:AG, COLUMN(AG1664), 0)), "", VLOOKUP($A1664,Courses!$A:AG, COLUMN(AG1664), 0))</f>
        <v>Sp</v>
      </c>
      <c r="AH1664" s="8">
        <f>IF(ISBLANK(VLOOKUP($A1664,Courses!$A:AH, COLUMN(AH1664), 0)), "", VLOOKUP($A1664,Courses!$A:AH, COLUMN(AH1664), 0))</f>
        <v>2</v>
      </c>
      <c r="AI1664" s="8" t="str">
        <f>IF(ISBLANK(VLOOKUP($A1664,Courses!$A:AI, COLUMN(AI1664), 0)), "", VLOOKUP($A1664,Courses!$A:AI, COLUMN(AI1664), 0))</f>
        <v/>
      </c>
      <c r="AJ1664" s="8" t="str">
        <f>IF(ISBLANK(VLOOKUP($A1664,Courses!$A:AJ, COLUMN(AJ1664), 0)), "", VLOOKUP($A1664,Courses!$A:AJ, COLUMN(AJ1664), 0))</f>
        <v/>
      </c>
      <c r="AK1664" s="8" t="str">
        <f>IF(ISBLANK(VLOOKUP($A1664,Courses!$A:AK, COLUMN(AK1664), 0)), "", VLOOKUP($A1664,Courses!$A:AK, COLUMN(AK1664), 0))</f>
        <v/>
      </c>
      <c r="AL1664" s="8"/>
      <c r="AM1664" s="8" t="s">
        <v>8713</v>
      </c>
    </row>
    <row r="1665" spans="1:39">
      <c r="A1665" s="4">
        <v>1633</v>
      </c>
      <c r="B1665" s="4"/>
      <c r="C1665" s="69" t="s">
        <v>3802</v>
      </c>
      <c r="D1665" s="6" t="str">
        <f>IF(ISBLANK(VLOOKUP($A1665,Courses!$A:D, COLUMN(D1665), 0)), "", VLOOKUP($A1665,Courses!$A:D, COLUMN(D1665), 0))</f>
        <v>Parkland</v>
      </c>
      <c r="E1665" s="7" t="str">
        <f>IF(ISBLANK(VLOOKUP($A1665,Courses!$A:E, COLUMN(E1665), 0)), "", VLOOKUP($A1665,Courses!$A:E, COLUMN(E1665), 0))</f>
        <v/>
      </c>
      <c r="F1665" s="72" t="str">
        <f>IF(ISBLANK(VLOOKUP($A1665,Courses!$A:F, COLUMN(F1665), 0)), "", VLOOKUP($A1665,Courses!$A:F, COLUMN(F1665), 0))</f>
        <v>the_lodge_splash.jpg</v>
      </c>
      <c r="G1665" s="72" t="str">
        <f>IF(ISBLANK(VLOOKUP($A1665,Courses!$A:G, COLUMN(G1665), 0)), "", VLOOKUP($A1665,Courses!$A:G, COLUMN(G1665), 0))</f>
        <v>the_lodge_hole17.jpg</v>
      </c>
      <c r="H1665" s="72" t="str">
        <f>IF(ISBLANK(VLOOKUP($A1665,Courses!$A:H, COLUMN(H1665), 0)), "", VLOOKUP($A1665,Courses!$A:H, COLUMN(H1665), 0))</f>
        <v/>
      </c>
      <c r="I1665" s="72" t="str">
        <f>IF(ISBLANK(VLOOKUP($A1665,Courses!$A:I, COLUMN(I1665), 0)), "", VLOOKUP($A1665,Courses!$A:I, COLUMN(I1665), 0))</f>
        <v/>
      </c>
      <c r="J1665" s="72" t="str">
        <f>IF(ISBLANK(VLOOKUP($A1665,Courses!$A:J, COLUMN(J1665), 0)), "", VLOOKUP($A1665,Courses!$A:J, COLUMN(J1665), 0))</f>
        <v/>
      </c>
      <c r="K1665" s="57" t="str">
        <f>IF(ISBLANK(VLOOKUP($A1665,Courses!$A:K, COLUMN(K1665), 0)), "", VLOOKUP($A1665,Courses!$A:K, COLUMN(K1665), 0))</f>
        <v>the_lodge.zip</v>
      </c>
      <c r="L1665" s="8" t="str">
        <f>IF(ISBLANK(VLOOKUP($A1665,Courses!$A:L, COLUMN(L1665), 0)), "", VLOOKUP($A1665,Courses!$A:L, COLUMN(L1665), 0))</f>
        <v>David Gibbery</v>
      </c>
      <c r="M1665" s="8">
        <f>IF(ISBLANK(VLOOKUP($A1665,Courses!$A:M, COLUMN(M1665), 0)), "", VLOOKUP($A1665,Courses!$A:M, COLUMN(M1665), 0))</f>
        <v>4.0999999999999996</v>
      </c>
      <c r="N1665" s="9">
        <f>IF(ISBLANK(VLOOKUP($A1665,Courses!$A:N, COLUMN(N1665), 0)), "", VLOOKUP($A1665,Courses!$A:N, COLUMN(N1665), 0))</f>
        <v>36636</v>
      </c>
      <c r="O1665" s="8" t="str">
        <f>IF(ISBLANK(VLOOKUP($A1665,Courses!$A:O, COLUMN(O1665), 0)), "", VLOOKUP($A1665,Courses!$A:O, COLUMN(O1665), 0))</f>
        <v/>
      </c>
      <c r="P1665" s="8" t="str">
        <f>IF(ISBLANK(VLOOKUP($A1665,Courses!$A:P, COLUMN(P1665), 0)), "", VLOOKUP($A1665,Courses!$A:P, COLUMN(P1665), 0))</f>
        <v/>
      </c>
      <c r="Q1665" s="8" t="str">
        <f>IF(ISBLANK(VLOOKUP($A1665,Courses!$A:Q, COLUMN(Q1665), 0)), "", VLOOKUP($A1665,Courses!$A:Q, COLUMN(Q1665), 0))</f>
        <v/>
      </c>
      <c r="R1665" s="8" t="str">
        <f>IF(ISBLANK(VLOOKUP($A1665,Courses!$A:R, COLUMN(R1665), 0)), "", VLOOKUP($A1665,Courses!$A:R, COLUMN(R1665), 0))</f>
        <v/>
      </c>
      <c r="S1665" s="8" t="str">
        <f>IF(ISBLANK(VLOOKUP($A1665,Courses!$A:S, COLUMN(S1665), 0)), "", VLOOKUP($A1665,Courses!$A:S, COLUMN(S1665), 0))</f>
        <v/>
      </c>
      <c r="T1665" s="8" t="str">
        <f>IF(ISBLANK(VLOOKUP($A1665,Courses!$A:T, COLUMN(T1665), 0)), "", VLOOKUP($A1665,Courses!$A:T, COLUMN(T1665), 0))</f>
        <v/>
      </c>
      <c r="U1665" s="8" t="str">
        <f>IF(ISBLANK(VLOOKUP($A1665,Courses!$A:U, COLUMN(U1665), 0)), "", VLOOKUP($A1665,Courses!$A:U, COLUMN(U1665), 0))</f>
        <v/>
      </c>
      <c r="V1665" s="8" t="str">
        <f>IF(ISBLANK(VLOOKUP($A1665,Courses!$A:V, COLUMN(V1665), 0)), "", VLOOKUP($A1665,Courses!$A:V, COLUMN(V1665), 0))</f>
        <v/>
      </c>
      <c r="W1665" s="8" t="str">
        <f>IF(ISBLANK(VLOOKUP($A1665,Courses!$A:W, COLUMN(W1665), 0)), "", VLOOKUP($A1665,Courses!$A:W, COLUMN(W1665), 0))</f>
        <v/>
      </c>
      <c r="X1665" s="8" t="str">
        <f>IF(ISBLANK(VLOOKUP($A1665,Courses!$A:X, COLUMN(X1665), 0)), "", VLOOKUP($A1665,Courses!$A:X, COLUMN(X1665), 0))</f>
        <v/>
      </c>
      <c r="Y1665" s="8" t="str">
        <f>IF(ISBLANK(VLOOKUP($A1665,Courses!$A:Y, COLUMN(Y1665), 0)), "", VLOOKUP($A1665,Courses!$A:Y, COLUMN(Y1665), 0))</f>
        <v/>
      </c>
      <c r="Z1665" s="8" t="str">
        <f>IF(ISBLANK(VLOOKUP($A1665,Courses!$A:Z, COLUMN(Z1665), 0)), "", VLOOKUP($A1665,Courses!$A:Z, COLUMN(Z1665), 0))</f>
        <v/>
      </c>
      <c r="AA1665" s="8" t="str">
        <f>IF(ISBLANK(VLOOKUP($A1665,Courses!$A:AA, COLUMN(AA1665), 0)), "", VLOOKUP($A1665,Courses!$A:AA, COLUMN(AA1665), 0))</f>
        <v/>
      </c>
      <c r="AB1665" s="8" t="str">
        <f>IF(ISBLANK(VLOOKUP($A1665,Courses!$A:AB, COLUMN(AB1665), 0)), "", VLOOKUP($A1665,Courses!$A:AB, COLUMN(AB1665), 0))</f>
        <v/>
      </c>
      <c r="AC1665" s="8" t="str">
        <f>IF(ISBLANK(VLOOKUP($A1665,Courses!$A:AC, COLUMN(AC1665), 0)), "", VLOOKUP($A1665,Courses!$A:AC, COLUMN(AC1665), 0))</f>
        <v/>
      </c>
      <c r="AD1665" s="8" t="str">
        <f>IF(ISBLANK(VLOOKUP($A1665,Courses!$A:AD, COLUMN(AD1665), 0)), "", VLOOKUP($A1665,Courses!$A:AD, COLUMN(AD1665), 0))</f>
        <v/>
      </c>
      <c r="AE1665" s="8" t="str">
        <f>IF(ISBLANK(VLOOKUP($A1665,Courses!$A:AE, COLUMN(AE1665), 0)), "", VLOOKUP($A1665,Courses!$A:AE, COLUMN(AE1665), 0))</f>
        <v/>
      </c>
      <c r="AF1665" s="8" t="str">
        <f>IF(ISBLANK(VLOOKUP($A1665,Courses!$A:AF, COLUMN(AF1665), 0)), "", VLOOKUP($A1665,Courses!$A:AF, COLUMN(AF1665), 0))</f>
        <v/>
      </c>
      <c r="AG1665" s="8" t="str">
        <f>IF(ISBLANK(VLOOKUP($A1665,Courses!$A:AG, COLUMN(AG1665), 0)), "", VLOOKUP($A1665,Courses!$A:AG, COLUMN(AG1665), 0))</f>
        <v>Sp</v>
      </c>
      <c r="AH1665" s="8">
        <f>IF(ISBLANK(VLOOKUP($A1665,Courses!$A:AH, COLUMN(AH1665), 0)), "", VLOOKUP($A1665,Courses!$A:AH, COLUMN(AH1665), 0))</f>
        <v>17</v>
      </c>
      <c r="AI1665" s="8" t="str">
        <f>IF(ISBLANK(VLOOKUP($A1665,Courses!$A:AI, COLUMN(AI1665), 0)), "", VLOOKUP($A1665,Courses!$A:AI, COLUMN(AI1665), 0))</f>
        <v/>
      </c>
      <c r="AJ1665" s="8" t="str">
        <f>IF(ISBLANK(VLOOKUP($A1665,Courses!$A:AJ, COLUMN(AJ1665), 0)), "", VLOOKUP($A1665,Courses!$A:AJ, COLUMN(AJ1665), 0))</f>
        <v/>
      </c>
      <c r="AK1665" s="8" t="str">
        <f>IF(ISBLANK(VLOOKUP($A1665,Courses!$A:AK, COLUMN(AK1665), 0)), "", VLOOKUP($A1665,Courses!$A:AK, COLUMN(AK1665), 0))</f>
        <v/>
      </c>
      <c r="AL1665" s="8"/>
      <c r="AM1665" s="8" t="s">
        <v>8713</v>
      </c>
    </row>
    <row r="1666" spans="1:39" ht="12.75" customHeight="1">
      <c r="A1666" s="4">
        <v>0</v>
      </c>
      <c r="B1666" s="4"/>
      <c r="C1666" s="69" t="s">
        <v>9887</v>
      </c>
      <c r="D1666" s="6" t="e">
        <f>IF(ISBLANK(VLOOKUP($A1666,Courses!$A:D, COLUMN(D1666), 0)), "", VLOOKUP($A1666,Courses!$A:D, COLUMN(D1666), 0))</f>
        <v>#N/A</v>
      </c>
      <c r="E1666" s="7" t="e">
        <f>IF(ISBLANK(VLOOKUP($A1666,Courses!$A:E, COLUMN(E1666), 0)), "", VLOOKUP($A1666,Courses!$A:E, COLUMN(E1666), 0))</f>
        <v>#N/A</v>
      </c>
      <c r="F1666" s="72" t="e">
        <f>IF(ISBLANK(VLOOKUP($A1666,Courses!$A:F, COLUMN(F1666), 0)), "", VLOOKUP($A1666,Courses!$A:F, COLUMN(F1666), 0))</f>
        <v>#N/A</v>
      </c>
      <c r="G1666" s="72" t="e">
        <f>IF(ISBLANK(VLOOKUP($A1666,Courses!$A:G, COLUMN(G1666), 0)), "", VLOOKUP($A1666,Courses!$A:G, COLUMN(G1666), 0))</f>
        <v>#N/A</v>
      </c>
      <c r="H1666" s="72" t="e">
        <f>IF(ISBLANK(VLOOKUP($A1666,Courses!$A:H, COLUMN(H1666), 0)), "", VLOOKUP($A1666,Courses!$A:H, COLUMN(H1666), 0))</f>
        <v>#N/A</v>
      </c>
      <c r="I1666" s="72" t="e">
        <f>IF(ISBLANK(VLOOKUP($A1666,Courses!$A:I, COLUMN(I1666), 0)), "", VLOOKUP($A1666,Courses!$A:I, COLUMN(I1666), 0))</f>
        <v>#N/A</v>
      </c>
      <c r="J1666" s="72" t="e">
        <f>IF(ISBLANK(VLOOKUP($A1666,Courses!$A:J, COLUMN(J1666), 0)), "", VLOOKUP($A1666,Courses!$A:J, COLUMN(J1666), 0))</f>
        <v>#N/A</v>
      </c>
      <c r="K1666" s="57" t="e">
        <f>IF(ISBLANK(VLOOKUP($A1666,Courses!$A:K, COLUMN(K1666), 0)), "", VLOOKUP($A1666,Courses!$A:K, COLUMN(K1666), 0))</f>
        <v>#N/A</v>
      </c>
      <c r="L1666" s="8" t="e">
        <f>IF(ISBLANK(VLOOKUP($A1666,Courses!$A:L, COLUMN(L1666), 0)), "", VLOOKUP($A1666,Courses!$A:L, COLUMN(L1666), 0))</f>
        <v>#N/A</v>
      </c>
      <c r="M1666" s="8" t="e">
        <f>IF(ISBLANK(VLOOKUP($A1666,Courses!$A:M, COLUMN(M1666), 0)), "", VLOOKUP($A1666,Courses!$A:M, COLUMN(M1666), 0))</f>
        <v>#N/A</v>
      </c>
      <c r="N1666" s="9" t="e">
        <f>IF(ISBLANK(VLOOKUP($A1666,Courses!$A:N, COLUMN(N1666), 0)), "", VLOOKUP($A1666,Courses!$A:N, COLUMN(N1666), 0))</f>
        <v>#N/A</v>
      </c>
      <c r="O1666" s="8" t="e">
        <f>IF(ISBLANK(VLOOKUP($A1666,Courses!$A:O, COLUMN(O1666), 0)), "", VLOOKUP($A1666,Courses!$A:O, COLUMN(O1666), 0))</f>
        <v>#N/A</v>
      </c>
      <c r="P1666" s="8" t="e">
        <f>IF(ISBLANK(VLOOKUP($A1666,Courses!$A:P, COLUMN(P1666), 0)), "", VLOOKUP($A1666,Courses!$A:P, COLUMN(P1666), 0))</f>
        <v>#N/A</v>
      </c>
      <c r="Q1666" s="8" t="e">
        <f>IF(ISBLANK(VLOOKUP($A1666,Courses!$A:Q, COLUMN(Q1666), 0)), "", VLOOKUP($A1666,Courses!$A:Q, COLUMN(Q1666), 0))</f>
        <v>#N/A</v>
      </c>
      <c r="R1666" s="8" t="e">
        <f>IF(ISBLANK(VLOOKUP($A1666,Courses!$A:R, COLUMN(R1666), 0)), "", VLOOKUP($A1666,Courses!$A:R, COLUMN(R1666), 0))</f>
        <v>#N/A</v>
      </c>
      <c r="S1666" s="8" t="e">
        <f>IF(ISBLANK(VLOOKUP($A1666,Courses!$A:S, COLUMN(S1666), 0)), "", VLOOKUP($A1666,Courses!$A:S, COLUMN(S1666), 0))</f>
        <v>#N/A</v>
      </c>
      <c r="T1666" s="8" t="e">
        <f>IF(ISBLANK(VLOOKUP($A1666,Courses!$A:T, COLUMN(T1666), 0)), "", VLOOKUP($A1666,Courses!$A:T, COLUMN(T1666), 0))</f>
        <v>#N/A</v>
      </c>
      <c r="U1666" s="8" t="e">
        <f>IF(ISBLANK(VLOOKUP($A1666,Courses!$A:U, COLUMN(U1666), 0)), "", VLOOKUP($A1666,Courses!$A:U, COLUMN(U1666), 0))</f>
        <v>#N/A</v>
      </c>
      <c r="V1666" s="8" t="e">
        <f>IF(ISBLANK(VLOOKUP($A1666,Courses!$A:V, COLUMN(V1666), 0)), "", VLOOKUP($A1666,Courses!$A:V, COLUMN(V1666), 0))</f>
        <v>#N/A</v>
      </c>
      <c r="W1666" s="8" t="e">
        <f>IF(ISBLANK(VLOOKUP($A1666,Courses!$A:W, COLUMN(W1666), 0)), "", VLOOKUP($A1666,Courses!$A:W, COLUMN(W1666), 0))</f>
        <v>#N/A</v>
      </c>
      <c r="X1666" s="8" t="e">
        <f>IF(ISBLANK(VLOOKUP($A1666,Courses!$A:X, COLUMN(X1666), 0)), "", VLOOKUP($A1666,Courses!$A:X, COLUMN(X1666), 0))</f>
        <v>#N/A</v>
      </c>
      <c r="Y1666" s="8" t="e">
        <f>IF(ISBLANK(VLOOKUP($A1666,Courses!$A:Y, COLUMN(Y1666), 0)), "", VLOOKUP($A1666,Courses!$A:Y, COLUMN(Y1666), 0))</f>
        <v>#N/A</v>
      </c>
      <c r="Z1666" s="8" t="e">
        <f>IF(ISBLANK(VLOOKUP($A1666,Courses!$A:Z, COLUMN(Z1666), 0)), "", VLOOKUP($A1666,Courses!$A:Z, COLUMN(Z1666), 0))</f>
        <v>#N/A</v>
      </c>
      <c r="AA1666" s="8" t="e">
        <f>IF(ISBLANK(VLOOKUP($A1666,Courses!$A:AA, COLUMN(AA1666), 0)), "", VLOOKUP($A1666,Courses!$A:AA, COLUMN(AA1666), 0))</f>
        <v>#N/A</v>
      </c>
      <c r="AB1666" s="8" t="e">
        <f>IF(ISBLANK(VLOOKUP($A1666,Courses!$A:AB, COLUMN(AB1666), 0)), "", VLOOKUP($A1666,Courses!$A:AB, COLUMN(AB1666), 0))</f>
        <v>#N/A</v>
      </c>
      <c r="AC1666" s="8" t="e">
        <f>IF(ISBLANK(VLOOKUP($A1666,Courses!$A:AC, COLUMN(AC1666), 0)), "", VLOOKUP($A1666,Courses!$A:AC, COLUMN(AC1666), 0))</f>
        <v>#N/A</v>
      </c>
      <c r="AD1666" s="8" t="e">
        <f>IF(ISBLANK(VLOOKUP($A1666,Courses!$A:AD, COLUMN(AD1666), 0)), "", VLOOKUP($A1666,Courses!$A:AD, COLUMN(AD1666), 0))</f>
        <v>#N/A</v>
      </c>
      <c r="AE1666" s="8" t="e">
        <f>IF(ISBLANK(VLOOKUP($A1666,Courses!$A:AE, COLUMN(AE1666), 0)), "", VLOOKUP($A1666,Courses!$A:AE, COLUMN(AE1666), 0))</f>
        <v>#N/A</v>
      </c>
      <c r="AF1666" s="8" t="e">
        <f>IF(ISBLANK(VLOOKUP($A1666,Courses!$A:AF, COLUMN(AF1666), 0)), "", VLOOKUP($A1666,Courses!$A:AF, COLUMN(AF1666), 0))</f>
        <v>#N/A</v>
      </c>
      <c r="AG1666" s="8" t="e">
        <f>IF(ISBLANK(VLOOKUP($A1666,Courses!$A:AG, COLUMN(AG1666), 0)), "", VLOOKUP($A1666,Courses!$A:AG, COLUMN(AG1666), 0))</f>
        <v>#N/A</v>
      </c>
      <c r="AH1666" s="8" t="e">
        <f>IF(ISBLANK(VLOOKUP($A1666,Courses!$A:AH, COLUMN(AH1666), 0)), "", VLOOKUP($A1666,Courses!$A:AH, COLUMN(AH1666), 0))</f>
        <v>#N/A</v>
      </c>
      <c r="AI1666" s="8" t="e">
        <f>IF(ISBLANK(VLOOKUP($A1666,Courses!$A:AI, COLUMN(AI1666), 0)), "", VLOOKUP($A1666,Courses!$A:AI, COLUMN(AI1666), 0))</f>
        <v>#N/A</v>
      </c>
      <c r="AJ1666" s="8" t="e">
        <f>IF(ISBLANK(VLOOKUP($A1666,Courses!$A:AJ, COLUMN(AJ1666), 0)), "", VLOOKUP($A1666,Courses!$A:AJ, COLUMN(AJ1666), 0))</f>
        <v>#N/A</v>
      </c>
      <c r="AK1666" s="8" t="e">
        <f>IF(ISBLANK(VLOOKUP($A1666,Courses!$A:AK, COLUMN(AK1666), 0)), "", VLOOKUP($A1666,Courses!$A:AK, COLUMN(AK1666), 0))</f>
        <v>#N/A</v>
      </c>
      <c r="AL1666" s="8"/>
      <c r="AM1666" s="8" t="s">
        <v>8713</v>
      </c>
    </row>
    <row r="1667" spans="1:39">
      <c r="A1667" s="4">
        <v>1398</v>
      </c>
      <c r="B1667" s="4"/>
      <c r="C1667" s="69" t="s">
        <v>3805</v>
      </c>
      <c r="D1667" s="6" t="str">
        <f>IF(ISBLANK(VLOOKUP($A1667,Courses!$A:D, COLUMN(D1667), 0)), "", VLOOKUP($A1667,Courses!$A:D, COLUMN(D1667), 0))</f>
        <v>Mtn valley</v>
      </c>
      <c r="E1667" s="7" t="str">
        <f>IF(ISBLANK(VLOOKUP($A1667,Courses!$A:E, COLUMN(E1667), 0)), "", VLOOKUP($A1667,Courses!$A:E, COLUMN(E1667), 0))</f>
        <v/>
      </c>
      <c r="F1667" s="72" t="str">
        <f>IF(ISBLANK(VLOOKUP($A1667,Courses!$A:F, COLUMN(F1667), 0)), "", VLOOKUP($A1667,Courses!$A:F, COLUMN(F1667), 0))</f>
        <v>the_mighty_fall_splash.jpg</v>
      </c>
      <c r="G1667" s="72" t="str">
        <f>IF(ISBLANK(VLOOKUP($A1667,Courses!$A:G, COLUMN(G1667), 0)), "", VLOOKUP($A1667,Courses!$A:G, COLUMN(G1667), 0))</f>
        <v>the_mighty_fall_hole02.jpg</v>
      </c>
      <c r="H1667" s="72" t="str">
        <f>IF(ISBLANK(VLOOKUP($A1667,Courses!$A:H, COLUMN(H1667), 0)), "", VLOOKUP($A1667,Courses!$A:H, COLUMN(H1667), 0))</f>
        <v/>
      </c>
      <c r="I1667" s="72" t="str">
        <f>IF(ISBLANK(VLOOKUP($A1667,Courses!$A:I, COLUMN(I1667), 0)), "", VLOOKUP($A1667,Courses!$A:I, COLUMN(I1667), 0))</f>
        <v/>
      </c>
      <c r="J1667" s="72" t="str">
        <f>IF(ISBLANK(VLOOKUP($A1667,Courses!$A:J, COLUMN(J1667), 0)), "", VLOOKUP($A1667,Courses!$A:J, COLUMN(J1667), 0))</f>
        <v/>
      </c>
      <c r="K1667" s="57" t="str">
        <f>IF(ISBLANK(VLOOKUP($A1667,Courses!$A:K, COLUMN(K1667), 0)), "", VLOOKUP($A1667,Courses!$A:K, COLUMN(K1667), 0))</f>
        <v>the_mighty_fall.zip</v>
      </c>
      <c r="L1667" s="8" t="str">
        <f>IF(ISBLANK(VLOOKUP($A1667,Courses!$A:L, COLUMN(L1667), 0)), "", VLOOKUP($A1667,Courses!$A:L, COLUMN(L1667), 0))</f>
        <v>Martijn Hover</v>
      </c>
      <c r="M1667" s="8">
        <f>IF(ISBLANK(VLOOKUP($A1667,Courses!$A:M, COLUMN(M1667), 0)), "", VLOOKUP($A1667,Courses!$A:M, COLUMN(M1667), 0))</f>
        <v>14.6</v>
      </c>
      <c r="N1667" s="9">
        <f>IF(ISBLANK(VLOOKUP($A1667,Courses!$A:N, COLUMN(N1667), 0)), "", VLOOKUP($A1667,Courses!$A:N, COLUMN(N1667), 0))</f>
        <v>37245</v>
      </c>
      <c r="O1667" s="8" t="str">
        <f>IF(ISBLANK(VLOOKUP($A1667,Courses!$A:O, COLUMN(O1667), 0)), "", VLOOKUP($A1667,Courses!$A:O, COLUMN(O1667), 0))</f>
        <v>beartooth</v>
      </c>
      <c r="P1667" s="8" t="str">
        <f>IF(ISBLANK(VLOOKUP($A1667,Courses!$A:P, COLUMN(P1667), 0)), "", VLOOKUP($A1667,Courses!$A:P, COLUMN(P1667), 0))</f>
        <v>djangojim</v>
      </c>
      <c r="Q1667" s="8" t="str">
        <f>IF(ISBLANK(VLOOKUP($A1667,Courses!$A:Q, COLUMN(Q1667), 0)), "", VLOOKUP($A1667,Courses!$A:Q, COLUMN(Q1667), 0))</f>
        <v>djangojimeve</v>
      </c>
      <c r="R1667" s="8" t="str">
        <f>IF(ISBLANK(VLOOKUP($A1667,Courses!$A:R, COLUMN(R1667), 0)), "", VLOOKUP($A1667,Courses!$A:R, COLUMN(R1667), 0))</f>
        <v>djangojimeve2</v>
      </c>
      <c r="S1667" s="8" t="str">
        <f>IF(ISBLANK(VLOOKUP($A1667,Courses!$A:S, COLUMN(S1667), 0)), "", VLOOKUP($A1667,Courses!$A:S, COLUMN(S1667), 0))</f>
        <v>djangojim2</v>
      </c>
      <c r="T1667" s="8" t="str">
        <f>IF(ISBLANK(VLOOKUP($A1667,Courses!$A:T, COLUMN(T1667), 0)), "", VLOOKUP($A1667,Courses!$A:T, COLUMN(T1667), 0))</f>
        <v>djangojim</v>
      </c>
      <c r="U1667" s="8" t="str">
        <f>IF(ISBLANK(VLOOKUP($A1667,Courses!$A:U, COLUMN(U1667), 0)), "", VLOOKUP($A1667,Courses!$A:U, COLUMN(U1667), 0))</f>
        <v>flowers3</v>
      </c>
      <c r="V1667" s="8" t="str">
        <f>IF(ISBLANK(VLOOKUP($A1667,Courses!$A:V, COLUMN(V1667), 0)), "", VLOOKUP($A1667,Courses!$A:V, COLUMN(V1667), 0))</f>
        <v>mightyfall2</v>
      </c>
      <c r="W1667" s="8" t="str">
        <f>IF(ISBLANK(VLOOKUP($A1667,Courses!$A:W, COLUMN(W1667), 0)), "", VLOOKUP($A1667,Courses!$A:W, COLUMN(W1667), 0))</f>
        <v>wol</v>
      </c>
      <c r="X1667" s="8" t="str">
        <f>IF(ISBLANK(VLOOKUP($A1667,Courses!$A:X, COLUMN(X1667), 0)), "", VLOOKUP($A1667,Courses!$A:X, COLUMN(X1667), 0))</f>
        <v/>
      </c>
      <c r="Y1667" s="8" t="str">
        <f>IF(ISBLANK(VLOOKUP($A1667,Courses!$A:Y, COLUMN(Y1667), 0)), "", VLOOKUP($A1667,Courses!$A:Y, COLUMN(Y1667), 0))</f>
        <v/>
      </c>
      <c r="Z1667" s="8" t="str">
        <f>IF(ISBLANK(VLOOKUP($A1667,Courses!$A:Z, COLUMN(Z1667), 0)), "", VLOOKUP($A1667,Courses!$A:Z, COLUMN(Z1667), 0))</f>
        <v/>
      </c>
      <c r="AA1667" s="8" t="str">
        <f>IF(ISBLANK(VLOOKUP($A1667,Courses!$A:AA, COLUMN(AA1667), 0)), "", VLOOKUP($A1667,Courses!$A:AA, COLUMN(AA1667), 0))</f>
        <v/>
      </c>
      <c r="AB1667" s="8" t="str">
        <f>IF(ISBLANK(VLOOKUP($A1667,Courses!$A:AB, COLUMN(AB1667), 0)), "", VLOOKUP($A1667,Courses!$A:AB, COLUMN(AB1667), 0))</f>
        <v/>
      </c>
      <c r="AC1667" s="8" t="str">
        <f>IF(ISBLANK(VLOOKUP($A1667,Courses!$A:AC, COLUMN(AC1667), 0)), "", VLOOKUP($A1667,Courses!$A:AC, COLUMN(AC1667), 0))</f>
        <v/>
      </c>
      <c r="AD1667" s="8" t="str">
        <f>IF(ISBLANK(VLOOKUP($A1667,Courses!$A:AD, COLUMN(AD1667), 0)), "", VLOOKUP($A1667,Courses!$A:AD, COLUMN(AD1667), 0))</f>
        <v/>
      </c>
      <c r="AE1667" s="8" t="str">
        <f>IF(ISBLANK(VLOOKUP($A1667,Courses!$A:AE, COLUMN(AE1667), 0)), "", VLOOKUP($A1667,Courses!$A:AE, COLUMN(AE1667), 0))</f>
        <v/>
      </c>
      <c r="AF1667" s="8" t="str">
        <f>IF(ISBLANK(VLOOKUP($A1667,Courses!$A:AF, COLUMN(AF1667), 0)), "", VLOOKUP($A1667,Courses!$A:AF, COLUMN(AF1667), 0))</f>
        <v/>
      </c>
      <c r="AG1667" s="8" t="str">
        <f>IF(ISBLANK(VLOOKUP($A1667,Courses!$A:AG, COLUMN(AG1667), 0)), "", VLOOKUP($A1667,Courses!$A:AG, COLUMN(AG1667), 0))</f>
        <v>Sp</v>
      </c>
      <c r="AH1667" s="8">
        <f>IF(ISBLANK(VLOOKUP($A1667,Courses!$A:AH, COLUMN(AH1667), 0)), "", VLOOKUP($A1667,Courses!$A:AH, COLUMN(AH1667), 0))</f>
        <v>2</v>
      </c>
      <c r="AI1667" s="8" t="str">
        <f>IF(ISBLANK(VLOOKUP($A1667,Courses!$A:AI, COLUMN(AI1667), 0)), "", VLOOKUP($A1667,Courses!$A:AI, COLUMN(AI1667), 0))</f>
        <v/>
      </c>
      <c r="AJ1667" s="8" t="str">
        <f>IF(ISBLANK(VLOOKUP($A1667,Courses!$A:AJ, COLUMN(AJ1667), 0)), "", VLOOKUP($A1667,Courses!$A:AJ, COLUMN(AJ1667), 0))</f>
        <v/>
      </c>
      <c r="AK1667" s="8" t="str">
        <f>IF(ISBLANK(VLOOKUP($A1667,Courses!$A:AK, COLUMN(AK1667), 0)), "", VLOOKUP($A1667,Courses!$A:AK, COLUMN(AK1667), 0))</f>
        <v/>
      </c>
      <c r="AL1667" s="8"/>
      <c r="AM1667" s="8" t="s">
        <v>8713</v>
      </c>
    </row>
    <row r="1668" spans="1:39">
      <c r="A1668" s="4">
        <v>1399</v>
      </c>
      <c r="B1668" s="4"/>
      <c r="C1668" s="69" t="s">
        <v>3808</v>
      </c>
      <c r="D1668" s="6" t="str">
        <f>IF(ISBLANK(VLOOKUP($A1668,Courses!$A:D, COLUMN(D1668), 0)), "", VLOOKUP($A1668,Courses!$A:D, COLUMN(D1668), 0))</f>
        <v>Links-Like</v>
      </c>
      <c r="E1668" s="7" t="str">
        <f>IF(ISBLANK(VLOOKUP($A1668,Courses!$A:E, COLUMN(E1668), 0)), "", VLOOKUP($A1668,Courses!$A:E, COLUMN(E1668), 0))</f>
        <v/>
      </c>
      <c r="F1668" s="72" t="str">
        <f>IF(ISBLANK(VLOOKUP($A1668,Courses!$A:F, COLUMN(F1668), 0)), "", VLOOKUP($A1668,Courses!$A:F, COLUMN(F1668), 0))</f>
        <v>the_missing_links_splash.jpg</v>
      </c>
      <c r="G1668" s="72" t="str">
        <f>IF(ISBLANK(VLOOKUP($A1668,Courses!$A:G, COLUMN(G1668), 0)), "", VLOOKUP($A1668,Courses!$A:G, COLUMN(G1668), 0))</f>
        <v>the_missing_links_hole07.jpg</v>
      </c>
      <c r="H1668" s="72" t="str">
        <f>IF(ISBLANK(VLOOKUP($A1668,Courses!$A:H, COLUMN(H1668), 0)), "", VLOOKUP($A1668,Courses!$A:H, COLUMN(H1668), 0))</f>
        <v/>
      </c>
      <c r="I1668" s="72" t="str">
        <f>IF(ISBLANK(VLOOKUP($A1668,Courses!$A:I, COLUMN(I1668), 0)), "", VLOOKUP($A1668,Courses!$A:I, COLUMN(I1668), 0))</f>
        <v/>
      </c>
      <c r="J1668" s="72" t="str">
        <f>IF(ISBLANK(VLOOKUP($A1668,Courses!$A:J, COLUMN(J1668), 0)), "", VLOOKUP($A1668,Courses!$A:J, COLUMN(J1668), 0))</f>
        <v/>
      </c>
      <c r="K1668" s="57" t="str">
        <f>IF(ISBLANK(VLOOKUP($A1668,Courses!$A:K, COLUMN(K1668), 0)), "", VLOOKUP($A1668,Courses!$A:K, COLUMN(K1668), 0))</f>
        <v>the_missing_links.zip</v>
      </c>
      <c r="L1668" s="8" t="str">
        <f>IF(ISBLANK(VLOOKUP($A1668,Courses!$A:L, COLUMN(L1668), 0)), "", VLOOKUP($A1668,Courses!$A:L, COLUMN(L1668), 0))</f>
        <v>Jimi</v>
      </c>
      <c r="M1668" s="8">
        <f>IF(ISBLANK(VLOOKUP($A1668,Courses!$A:M, COLUMN(M1668), 0)), "", VLOOKUP($A1668,Courses!$A:M, COLUMN(M1668), 0))</f>
        <v>20.7</v>
      </c>
      <c r="N1668" s="9">
        <f>IF(ISBLANK(VLOOKUP($A1668,Courses!$A:N, COLUMN(N1668), 0)), "", VLOOKUP($A1668,Courses!$A:N, COLUMN(N1668), 0))</f>
        <v>38556</v>
      </c>
      <c r="O1668" s="8" t="str">
        <f>IF(ISBLANK(VLOOKUP($A1668,Courses!$A:O, COLUMN(O1668), 0)), "", VLOOKUP($A1668,Courses!$A:O, COLUMN(O1668), 0))</f>
        <v>darnoch</v>
      </c>
      <c r="P1668" s="8" t="str">
        <f>IF(ISBLANK(VLOOKUP($A1668,Courses!$A:P, COLUMN(P1668), 0)), "", VLOOKUP($A1668,Courses!$A:P, COLUMN(P1668), 0))</f>
        <v>inlandheath</v>
      </c>
      <c r="Q1668" s="8" t="str">
        <f>IF(ISBLANK(VLOOKUP($A1668,Courses!$A:Q, COLUMN(Q1668), 0)), "", VLOOKUP($A1668,Courses!$A:Q, COLUMN(Q1668), 0))</f>
        <v>sammamishplateau</v>
      </c>
      <c r="R1668" s="8" t="str">
        <f>IF(ISBLANK(VLOOKUP($A1668,Courses!$A:R, COLUMN(R1668), 0)), "", VLOOKUP($A1668,Courses!$A:R, COLUMN(R1668), 0))</f>
        <v/>
      </c>
      <c r="S1668" s="8" t="str">
        <f>IF(ISBLANK(VLOOKUP($A1668,Courses!$A:S, COLUMN(S1668), 0)), "", VLOOKUP($A1668,Courses!$A:S, COLUMN(S1668), 0))</f>
        <v/>
      </c>
      <c r="T1668" s="8" t="str">
        <f>IF(ISBLANK(VLOOKUP($A1668,Courses!$A:T, COLUMN(T1668), 0)), "", VLOOKUP($A1668,Courses!$A:T, COLUMN(T1668), 0))</f>
        <v/>
      </c>
      <c r="U1668" s="8" t="str">
        <f>IF(ISBLANK(VLOOKUP($A1668,Courses!$A:U, COLUMN(U1668), 0)), "", VLOOKUP($A1668,Courses!$A:U, COLUMN(U1668), 0))</f>
        <v/>
      </c>
      <c r="V1668" s="8" t="str">
        <f>IF(ISBLANK(VLOOKUP($A1668,Courses!$A:V, COLUMN(V1668), 0)), "", VLOOKUP($A1668,Courses!$A:V, COLUMN(V1668), 0))</f>
        <v/>
      </c>
      <c r="W1668" s="8" t="str">
        <f>IF(ISBLANK(VLOOKUP($A1668,Courses!$A:W, COLUMN(W1668), 0)), "", VLOOKUP($A1668,Courses!$A:W, COLUMN(W1668), 0))</f>
        <v/>
      </c>
      <c r="X1668" s="8" t="str">
        <f>IF(ISBLANK(VLOOKUP($A1668,Courses!$A:X, COLUMN(X1668), 0)), "", VLOOKUP($A1668,Courses!$A:X, COLUMN(X1668), 0))</f>
        <v/>
      </c>
      <c r="Y1668" s="8" t="str">
        <f>IF(ISBLANK(VLOOKUP($A1668,Courses!$A:Y, COLUMN(Y1668), 0)), "", VLOOKUP($A1668,Courses!$A:Y, COLUMN(Y1668), 0))</f>
        <v/>
      </c>
      <c r="Z1668" s="8" t="str">
        <f>IF(ISBLANK(VLOOKUP($A1668,Courses!$A:Z, COLUMN(Z1668), 0)), "", VLOOKUP($A1668,Courses!$A:Z, COLUMN(Z1668), 0))</f>
        <v/>
      </c>
      <c r="AA1668" s="8" t="str">
        <f>IF(ISBLANK(VLOOKUP($A1668,Courses!$A:AA, COLUMN(AA1668), 0)), "", VLOOKUP($A1668,Courses!$A:AA, COLUMN(AA1668), 0))</f>
        <v/>
      </c>
      <c r="AB1668" s="8" t="str">
        <f>IF(ISBLANK(VLOOKUP($A1668,Courses!$A:AB, COLUMN(AB1668), 0)), "", VLOOKUP($A1668,Courses!$A:AB, COLUMN(AB1668), 0))</f>
        <v/>
      </c>
      <c r="AC1668" s="8" t="str">
        <f>IF(ISBLANK(VLOOKUP($A1668,Courses!$A:AC, COLUMN(AC1668), 0)), "", VLOOKUP($A1668,Courses!$A:AC, COLUMN(AC1668), 0))</f>
        <v/>
      </c>
      <c r="AD1668" s="8" t="str">
        <f>IF(ISBLANK(VLOOKUP($A1668,Courses!$A:AD, COLUMN(AD1668), 0)), "", VLOOKUP($A1668,Courses!$A:AD, COLUMN(AD1668), 0))</f>
        <v/>
      </c>
      <c r="AE1668" s="8" t="str">
        <f>IF(ISBLANK(VLOOKUP($A1668,Courses!$A:AE, COLUMN(AE1668), 0)), "", VLOOKUP($A1668,Courses!$A:AE, COLUMN(AE1668), 0))</f>
        <v/>
      </c>
      <c r="AF1668" s="8" t="str">
        <f>IF(ISBLANK(VLOOKUP($A1668,Courses!$A:AF, COLUMN(AF1668), 0)), "", VLOOKUP($A1668,Courses!$A:AF, COLUMN(AF1668), 0))</f>
        <v/>
      </c>
      <c r="AG1668" s="8" t="str">
        <f>IF(ISBLANK(VLOOKUP($A1668,Courses!$A:AG, COLUMN(AG1668), 0)), "", VLOOKUP($A1668,Courses!$A:AG, COLUMN(AG1668), 0))</f>
        <v>Sp</v>
      </c>
      <c r="AH1668" s="8">
        <f>IF(ISBLANK(VLOOKUP($A1668,Courses!$A:AH, COLUMN(AH1668), 0)), "", VLOOKUP($A1668,Courses!$A:AH, COLUMN(AH1668), 0))</f>
        <v>7</v>
      </c>
      <c r="AI1668" s="8" t="str">
        <f>IF(ISBLANK(VLOOKUP($A1668,Courses!$A:AI, COLUMN(AI1668), 0)), "", VLOOKUP($A1668,Courses!$A:AI, COLUMN(AI1668), 0))</f>
        <v/>
      </c>
      <c r="AJ1668" s="8" t="str">
        <f>IF(ISBLANK(VLOOKUP($A1668,Courses!$A:AJ, COLUMN(AJ1668), 0)), "", VLOOKUP($A1668,Courses!$A:AJ, COLUMN(AJ1668), 0))</f>
        <v/>
      </c>
      <c r="AK1668" s="8" t="str">
        <f>IF(ISBLANK(VLOOKUP($A1668,Courses!$A:AK, COLUMN(AK1668), 0)), "", VLOOKUP($A1668,Courses!$A:AK, COLUMN(AK1668), 0))</f>
        <v/>
      </c>
      <c r="AL1668" s="8"/>
      <c r="AM1668" s="8" t="s">
        <v>8713</v>
      </c>
    </row>
    <row r="1669" spans="1:39">
      <c r="A1669" s="4">
        <v>1400</v>
      </c>
      <c r="B1669" s="4"/>
      <c r="C1669" s="69" t="s">
        <v>3810</v>
      </c>
      <c r="D1669" s="6" t="str">
        <f>IF(ISBLANK(VLOOKUP($A1669,Courses!$A:D, COLUMN(D1669), 0)), "", VLOOKUP($A1669,Courses!$A:D, COLUMN(D1669), 0))</f>
        <v>Oceanside</v>
      </c>
      <c r="E1669" s="7" t="str">
        <f>IF(ISBLANK(VLOOKUP($A1669,Courses!$A:E, COLUMN(E1669), 0)), "", VLOOKUP($A1669,Courses!$A:E, COLUMN(E1669), 0))</f>
        <v/>
      </c>
      <c r="F1669" s="72" t="str">
        <f>IF(ISBLANK(VLOOKUP($A1669,Courses!$A:F, COLUMN(F1669), 0)), "", VLOOKUP($A1669,Courses!$A:F, COLUMN(F1669), 0))</f>
        <v>the_monterey_club_revised_splash.jpg</v>
      </c>
      <c r="G1669" s="72" t="str">
        <f>IF(ISBLANK(VLOOKUP($A1669,Courses!$A:G, COLUMN(G1669), 0)), "", VLOOKUP($A1669,Courses!$A:G, COLUMN(G1669), 0))</f>
        <v>the_monterey_club_revised_hole10.jpg</v>
      </c>
      <c r="H1669" s="72" t="str">
        <f>IF(ISBLANK(VLOOKUP($A1669,Courses!$A:H, COLUMN(H1669), 0)), "", VLOOKUP($A1669,Courses!$A:H, COLUMN(H1669), 0))</f>
        <v/>
      </c>
      <c r="I1669" s="72" t="str">
        <f>IF(ISBLANK(VLOOKUP($A1669,Courses!$A:I, COLUMN(I1669), 0)), "", VLOOKUP($A1669,Courses!$A:I, COLUMN(I1669), 0))</f>
        <v/>
      </c>
      <c r="J1669" s="72" t="str">
        <f>IF(ISBLANK(VLOOKUP($A1669,Courses!$A:J, COLUMN(J1669), 0)), "", VLOOKUP($A1669,Courses!$A:J, COLUMN(J1669), 0))</f>
        <v/>
      </c>
      <c r="K1669" s="57" t="str">
        <f>IF(ISBLANK(VLOOKUP($A1669,Courses!$A:K, COLUMN(K1669), 0)), "", VLOOKUP($A1669,Courses!$A:K, COLUMN(K1669), 0))</f>
        <v>the_monterey_club.zip</v>
      </c>
      <c r="L1669" s="8" t="str">
        <f>IF(ISBLANK(VLOOKUP($A1669,Courses!$A:L, COLUMN(L1669), 0)), "", VLOOKUP($A1669,Courses!$A:L, COLUMN(L1669), 0))</f>
        <v>In Certain Weather Design</v>
      </c>
      <c r="M1669" s="8">
        <f>IF(ISBLANK(VLOOKUP($A1669,Courses!$A:M, COLUMN(M1669), 0)), "", VLOOKUP($A1669,Courses!$A:M, COLUMN(M1669), 0))</f>
        <v>36.1</v>
      </c>
      <c r="N1669" s="9">
        <f>IF(ISBLANK(VLOOKUP($A1669,Courses!$A:N, COLUMN(N1669), 0)), "", VLOOKUP($A1669,Courses!$A:N, COLUMN(N1669), 0))</f>
        <v>38497</v>
      </c>
      <c r="O1669" s="8" t="str">
        <f>IF(ISBLANK(VLOOKUP($A1669,Courses!$A:O, COLUMN(O1669), 0)), "", VLOOKUP($A1669,Courses!$A:O, COLUMN(O1669), 0))</f>
        <v>cypress</v>
      </c>
      <c r="P1669" s="8" t="str">
        <f>IF(ISBLANK(VLOOKUP($A1669,Courses!$A:P, COLUMN(P1669), 0)), "", VLOOKUP($A1669,Courses!$A:P, COLUMN(P1669), 0))</f>
        <v/>
      </c>
      <c r="Q1669" s="8" t="str">
        <f>IF(ISBLANK(VLOOKUP($A1669,Courses!$A:Q, COLUMN(Q1669), 0)), "", VLOOKUP($A1669,Courses!$A:Q, COLUMN(Q1669), 0))</f>
        <v/>
      </c>
      <c r="R1669" s="8" t="str">
        <f>IF(ISBLANK(VLOOKUP($A1669,Courses!$A:R, COLUMN(R1669), 0)), "", VLOOKUP($A1669,Courses!$A:R, COLUMN(R1669), 0))</f>
        <v/>
      </c>
      <c r="S1669" s="8" t="str">
        <f>IF(ISBLANK(VLOOKUP($A1669,Courses!$A:S, COLUMN(S1669), 0)), "", VLOOKUP($A1669,Courses!$A:S, COLUMN(S1669), 0))</f>
        <v/>
      </c>
      <c r="T1669" s="8" t="str">
        <f>IF(ISBLANK(VLOOKUP($A1669,Courses!$A:T, COLUMN(T1669), 0)), "", VLOOKUP($A1669,Courses!$A:T, COLUMN(T1669), 0))</f>
        <v/>
      </c>
      <c r="U1669" s="8" t="str">
        <f>IF(ISBLANK(VLOOKUP($A1669,Courses!$A:U, COLUMN(U1669), 0)), "", VLOOKUP($A1669,Courses!$A:U, COLUMN(U1669), 0))</f>
        <v/>
      </c>
      <c r="V1669" s="8" t="str">
        <f>IF(ISBLANK(VLOOKUP($A1669,Courses!$A:V, COLUMN(V1669), 0)), "", VLOOKUP($A1669,Courses!$A:V, COLUMN(V1669), 0))</f>
        <v/>
      </c>
      <c r="W1669" s="8" t="str">
        <f>IF(ISBLANK(VLOOKUP($A1669,Courses!$A:W, COLUMN(W1669), 0)), "", VLOOKUP($A1669,Courses!$A:W, COLUMN(W1669), 0))</f>
        <v/>
      </c>
      <c r="X1669" s="8" t="str">
        <f>IF(ISBLANK(VLOOKUP($A1669,Courses!$A:X, COLUMN(X1669), 0)), "", VLOOKUP($A1669,Courses!$A:X, COLUMN(X1669), 0))</f>
        <v/>
      </c>
      <c r="Y1669" s="8" t="str">
        <f>IF(ISBLANK(VLOOKUP($A1669,Courses!$A:Y, COLUMN(Y1669), 0)), "", VLOOKUP($A1669,Courses!$A:Y, COLUMN(Y1669), 0))</f>
        <v/>
      </c>
      <c r="Z1669" s="8" t="str">
        <f>IF(ISBLANK(VLOOKUP($A1669,Courses!$A:Z, COLUMN(Z1669), 0)), "", VLOOKUP($A1669,Courses!$A:Z, COLUMN(Z1669), 0))</f>
        <v/>
      </c>
      <c r="AA1669" s="8" t="str">
        <f>IF(ISBLANK(VLOOKUP($A1669,Courses!$A:AA, COLUMN(AA1669), 0)), "", VLOOKUP($A1669,Courses!$A:AA, COLUMN(AA1669), 0))</f>
        <v/>
      </c>
      <c r="AB1669" s="8" t="str">
        <f>IF(ISBLANK(VLOOKUP($A1669,Courses!$A:AB, COLUMN(AB1669), 0)), "", VLOOKUP($A1669,Courses!$A:AB, COLUMN(AB1669), 0))</f>
        <v/>
      </c>
      <c r="AC1669" s="8" t="str">
        <f>IF(ISBLANK(VLOOKUP($A1669,Courses!$A:AC, COLUMN(AC1669), 0)), "", VLOOKUP($A1669,Courses!$A:AC, COLUMN(AC1669), 0))</f>
        <v/>
      </c>
      <c r="AD1669" s="8" t="str">
        <f>IF(ISBLANK(VLOOKUP($A1669,Courses!$A:AD, COLUMN(AD1669), 0)), "", VLOOKUP($A1669,Courses!$A:AD, COLUMN(AD1669), 0))</f>
        <v/>
      </c>
      <c r="AE1669" s="8" t="str">
        <f>IF(ISBLANK(VLOOKUP($A1669,Courses!$A:AE, COLUMN(AE1669), 0)), "", VLOOKUP($A1669,Courses!$A:AE, COLUMN(AE1669), 0))</f>
        <v/>
      </c>
      <c r="AF1669" s="8" t="str">
        <f>IF(ISBLANK(VLOOKUP($A1669,Courses!$A:AF, COLUMN(AF1669), 0)), "", VLOOKUP($A1669,Courses!$A:AF, COLUMN(AF1669), 0))</f>
        <v/>
      </c>
      <c r="AG1669" s="8" t="str">
        <f>IF(ISBLANK(VLOOKUP($A1669,Courses!$A:AG, COLUMN(AG1669), 0)), "", VLOOKUP($A1669,Courses!$A:AG, COLUMN(AG1669), 0))</f>
        <v>Sp</v>
      </c>
      <c r="AH1669" s="8">
        <f>IF(ISBLANK(VLOOKUP($A1669,Courses!$A:AH, COLUMN(AH1669), 0)), "", VLOOKUP($A1669,Courses!$A:AH, COLUMN(AH1669), 0))</f>
        <v>10</v>
      </c>
      <c r="AI1669" s="8" t="str">
        <f>IF(ISBLANK(VLOOKUP($A1669,Courses!$A:AI, COLUMN(AI1669), 0)), "", VLOOKUP($A1669,Courses!$A:AI, COLUMN(AI1669), 0))</f>
        <v/>
      </c>
      <c r="AJ1669" s="8" t="str">
        <f>IF(ISBLANK(VLOOKUP($A1669,Courses!$A:AJ, COLUMN(AJ1669), 0)), "", VLOOKUP($A1669,Courses!$A:AJ, COLUMN(AJ1669), 0))</f>
        <v/>
      </c>
      <c r="AK1669" s="8" t="str">
        <f>IF(ISBLANK(VLOOKUP($A1669,Courses!$A:AK, COLUMN(AK1669), 0)), "", VLOOKUP($A1669,Courses!$A:AK, COLUMN(AK1669), 0))</f>
        <v/>
      </c>
      <c r="AL1669" s="8"/>
      <c r="AM1669" s="8" t="s">
        <v>8713</v>
      </c>
    </row>
    <row r="1670" spans="1:39">
      <c r="A1670" s="4">
        <v>1799</v>
      </c>
      <c r="B1670" s="4"/>
      <c r="C1670" s="69" t="s">
        <v>3813</v>
      </c>
      <c r="D1670" s="6" t="str">
        <f>IF(ISBLANK(VLOOKUP($A1670,Courses!$A:D, COLUMN(D1670), 0)), "", VLOOKUP($A1670,Courses!$A:D, COLUMN(D1670), 0))</f>
        <v>Parkland</v>
      </c>
      <c r="E1670" s="7" t="str">
        <f>IF(ISBLANK(VLOOKUP($A1670,Courses!$A:E, COLUMN(E1670), 0)), "", VLOOKUP($A1670,Courses!$A:E, COLUMN(E1670), 0))</f>
        <v/>
      </c>
      <c r="F1670" s="72" t="str">
        <f>IF(ISBLANK(VLOOKUP($A1670,Courses!$A:F, COLUMN(F1670), 0)), "", VLOOKUP($A1670,Courses!$A:F, COLUMN(F1670), 0))</f>
        <v>the_monument_splash.jpg</v>
      </c>
      <c r="G1670" s="72" t="str">
        <f>IF(ISBLANK(VLOOKUP($A1670,Courses!$A:G, COLUMN(G1670), 0)), "", VLOOKUP($A1670,Courses!$A:G, COLUMN(G1670), 0))</f>
        <v>the_monument_hole16.jpg</v>
      </c>
      <c r="H1670" s="72" t="str">
        <f>IF(ISBLANK(VLOOKUP($A1670,Courses!$A:H, COLUMN(H1670), 0)), "", VLOOKUP($A1670,Courses!$A:H, COLUMN(H1670), 0))</f>
        <v>the_monument_hole07.jpg</v>
      </c>
      <c r="I1670" s="72" t="str">
        <f>IF(ISBLANK(VLOOKUP($A1670,Courses!$A:I, COLUMN(I1670), 0)), "", VLOOKUP($A1670,Courses!$A:I, COLUMN(I1670), 0))</f>
        <v/>
      </c>
      <c r="J1670" s="72" t="str">
        <f>IF(ISBLANK(VLOOKUP($A1670,Courses!$A:J, COLUMN(J1670), 0)), "", VLOOKUP($A1670,Courses!$A:J, COLUMN(J1670), 0))</f>
        <v/>
      </c>
      <c r="K1670" s="57" t="str">
        <f>IF(ISBLANK(VLOOKUP($A1670,Courses!$A:K, COLUMN(K1670), 0)), "", VLOOKUP($A1670,Courses!$A:K, COLUMN(K1670), 0))</f>
        <v>the_monument.zip</v>
      </c>
      <c r="L1670" s="8" t="str">
        <f>IF(ISBLANK(VLOOKUP($A1670,Courses!$A:L, COLUMN(L1670), 0)), "", VLOOKUP($A1670,Courses!$A:L, COLUMN(L1670), 0))</f>
        <v>Adam Brandt</v>
      </c>
      <c r="M1670" s="8">
        <f>IF(ISBLANK(VLOOKUP($A1670,Courses!$A:M, COLUMN(M1670), 0)), "", VLOOKUP($A1670,Courses!$A:M, COLUMN(M1670), 0))</f>
        <v>21.6</v>
      </c>
      <c r="N1670" s="9">
        <f>IF(ISBLANK(VLOOKUP($A1670,Courses!$A:N, COLUMN(N1670), 0)), "", VLOOKUP($A1670,Courses!$A:N, COLUMN(N1670), 0))</f>
        <v>40229</v>
      </c>
      <c r="O1670" s="8" t="str">
        <f>IF(ISBLANK(VLOOKUP($A1670,Courses!$A:O, COLUMN(O1670), 0)), "", VLOOKUP($A1670,Courses!$A:O, COLUMN(O1670), 0))</f>
        <v>augusta2001</v>
      </c>
      <c r="P1670" s="8" t="str">
        <f>IF(ISBLANK(VLOOKUP($A1670,Courses!$A:P, COLUMN(P1670), 0)), "", VLOOKUP($A1670,Courses!$A:P, COLUMN(P1670), 0))</f>
        <v>coosbay</v>
      </c>
      <c r="Q1670" s="8" t="str">
        <f>IF(ISBLANK(VLOOKUP($A1670,Courses!$A:Q, COLUMN(Q1670), 0)), "", VLOOKUP($A1670,Courses!$A:Q, COLUMN(Q1670), 0))</f>
        <v>houses1</v>
      </c>
      <c r="R1670" s="8" t="str">
        <f>IF(ISBLANK(VLOOKUP($A1670,Courses!$A:R, COLUMN(R1670), 0)), "", VLOOKUP($A1670,Courses!$A:R, COLUMN(R1670), 0))</f>
        <v>monument</v>
      </c>
      <c r="S1670" s="8" t="str">
        <f>IF(ISBLANK(VLOOKUP($A1670,Courses!$A:S, COLUMN(S1670), 0)), "", VLOOKUP($A1670,Courses!$A:S, COLUMN(S1670), 0))</f>
        <v>monument_blends</v>
      </c>
      <c r="T1670" s="8" t="str">
        <f>IF(ISBLANK(VLOOKUP($A1670,Courses!$A:T, COLUMN(T1670), 0)), "", VLOOKUP($A1670,Courses!$A:T, COLUMN(T1670), 0))</f>
        <v>parkland</v>
      </c>
      <c r="U1670" s="8" t="str">
        <f>IF(ISBLANK(VLOOKUP($A1670,Courses!$A:U, COLUMN(U1670), 0)), "", VLOOKUP($A1670,Courses!$A:U, COLUMN(U1670), 0))</f>
        <v>RidgesWaterBlends</v>
      </c>
      <c r="V1670" s="8" t="str">
        <f>IF(ISBLANK(VLOOKUP($A1670,Courses!$A:V, COLUMN(V1670), 0)), "", VLOOKUP($A1670,Courses!$A:V, COLUMN(V1670), 0))</f>
        <v>victoria</v>
      </c>
      <c r="W1670" s="8" t="str">
        <f>IF(ISBLANK(VLOOKUP($A1670,Courses!$A:W, COLUMN(W1670), 0)), "", VLOOKUP($A1670,Courses!$A:W, COLUMN(W1670), 0))</f>
        <v/>
      </c>
      <c r="X1670" s="8" t="str">
        <f>IF(ISBLANK(VLOOKUP($A1670,Courses!$A:X, COLUMN(X1670), 0)), "", VLOOKUP($A1670,Courses!$A:X, COLUMN(X1670), 0))</f>
        <v/>
      </c>
      <c r="Y1670" s="8" t="str">
        <f>IF(ISBLANK(VLOOKUP($A1670,Courses!$A:Y, COLUMN(Y1670), 0)), "", VLOOKUP($A1670,Courses!$A:Y, COLUMN(Y1670), 0))</f>
        <v/>
      </c>
      <c r="Z1670" s="8" t="str">
        <f>IF(ISBLANK(VLOOKUP($A1670,Courses!$A:Z, COLUMN(Z1670), 0)), "", VLOOKUP($A1670,Courses!$A:Z, COLUMN(Z1670), 0))</f>
        <v/>
      </c>
      <c r="AA1670" s="8" t="str">
        <f>IF(ISBLANK(VLOOKUP($A1670,Courses!$A:AA, COLUMN(AA1670), 0)), "", VLOOKUP($A1670,Courses!$A:AA, COLUMN(AA1670), 0))</f>
        <v/>
      </c>
      <c r="AB1670" s="8" t="str">
        <f>IF(ISBLANK(VLOOKUP($A1670,Courses!$A:AB, COLUMN(AB1670), 0)), "", VLOOKUP($A1670,Courses!$A:AB, COLUMN(AB1670), 0))</f>
        <v/>
      </c>
      <c r="AC1670" s="8" t="str">
        <f>IF(ISBLANK(VLOOKUP($A1670,Courses!$A:AC, COLUMN(AC1670), 0)), "", VLOOKUP($A1670,Courses!$A:AC, COLUMN(AC1670), 0))</f>
        <v/>
      </c>
      <c r="AD1670" s="8" t="str">
        <f>IF(ISBLANK(VLOOKUP($A1670,Courses!$A:AD, COLUMN(AD1670), 0)), "", VLOOKUP($A1670,Courses!$A:AD, COLUMN(AD1670), 0))</f>
        <v/>
      </c>
      <c r="AE1670" s="8" t="str">
        <f>IF(ISBLANK(VLOOKUP($A1670,Courses!$A:AE, COLUMN(AE1670), 0)), "", VLOOKUP($A1670,Courses!$A:AE, COLUMN(AE1670), 0))</f>
        <v/>
      </c>
      <c r="AF1670" s="8" t="str">
        <f>IF(ISBLANK(VLOOKUP($A1670,Courses!$A:AF, COLUMN(AF1670), 0)), "", VLOOKUP($A1670,Courses!$A:AF, COLUMN(AF1670), 0))</f>
        <v/>
      </c>
      <c r="AG1670" s="8" t="str">
        <f>IF(ISBLANK(VLOOKUP($A1670,Courses!$A:AG, COLUMN(AG1670), 0)), "", VLOOKUP($A1670,Courses!$A:AG, COLUMN(AG1670), 0))</f>
        <v>Sp</v>
      </c>
      <c r="AH1670" s="8">
        <f>IF(ISBLANK(VLOOKUP($A1670,Courses!$A:AH, COLUMN(AH1670), 0)), "", VLOOKUP($A1670,Courses!$A:AH, COLUMN(AH1670), 0))</f>
        <v>16</v>
      </c>
      <c r="AI1670" s="8">
        <f>IF(ISBLANK(VLOOKUP($A1670,Courses!$A:AI, COLUMN(AI1670), 0)), "", VLOOKUP($A1670,Courses!$A:AI, COLUMN(AI1670), 0))</f>
        <v>7</v>
      </c>
      <c r="AJ1670" s="8" t="str">
        <f>IF(ISBLANK(VLOOKUP($A1670,Courses!$A:AJ, COLUMN(AJ1670), 0)), "", VLOOKUP($A1670,Courses!$A:AJ, COLUMN(AJ1670), 0))</f>
        <v/>
      </c>
      <c r="AK1670" s="8" t="str">
        <f>IF(ISBLANK(VLOOKUP($A1670,Courses!$A:AK, COLUMN(AK1670), 0)), "", VLOOKUP($A1670,Courses!$A:AK, COLUMN(AK1670), 0))</f>
        <v/>
      </c>
      <c r="AL1670" s="8"/>
      <c r="AM1670" s="8" t="s">
        <v>8713</v>
      </c>
    </row>
    <row r="1671" spans="1:39">
      <c r="A1671" s="4">
        <v>1401</v>
      </c>
      <c r="B1671" s="4"/>
      <c r="C1671" s="69" t="s">
        <v>3817</v>
      </c>
      <c r="D1671" s="6" t="str">
        <f>IF(ISBLANK(VLOOKUP($A1671,Courses!$A:D, COLUMN(D1671), 0)), "", VLOOKUP($A1671,Courses!$A:D, COLUMN(D1671), 0))</f>
        <v>Lakeside</v>
      </c>
      <c r="E1671" s="7" t="str">
        <f>IF(ISBLANK(VLOOKUP($A1671,Courses!$A:E, COLUMN(E1671), 0)), "", VLOOKUP($A1671,Courses!$A:E, COLUMN(E1671), 0))</f>
        <v/>
      </c>
      <c r="F1671" s="72" t="str">
        <f>IF(ISBLANK(VLOOKUP($A1671,Courses!$A:F, COLUMN(F1671), 0)), "", VLOOKUP($A1671,Courses!$A:F, COLUMN(F1671), 0))</f>
        <v>the_myth_golf_club_splash.jpg</v>
      </c>
      <c r="G1671" s="72" t="str">
        <f>IF(ISBLANK(VLOOKUP($A1671,Courses!$A:G, COLUMN(G1671), 0)), "", VLOOKUP($A1671,Courses!$A:G, COLUMN(G1671), 0))</f>
        <v>the_myth_golf_club_hole01.jpg</v>
      </c>
      <c r="H1671" s="72" t="str">
        <f>IF(ISBLANK(VLOOKUP($A1671,Courses!$A:H, COLUMN(H1671), 0)), "", VLOOKUP($A1671,Courses!$A:H, COLUMN(H1671), 0))</f>
        <v/>
      </c>
      <c r="I1671" s="72" t="str">
        <f>IF(ISBLANK(VLOOKUP($A1671,Courses!$A:I, COLUMN(I1671), 0)), "", VLOOKUP($A1671,Courses!$A:I, COLUMN(I1671), 0))</f>
        <v/>
      </c>
      <c r="J1671" s="72" t="str">
        <f>IF(ISBLANK(VLOOKUP($A1671,Courses!$A:J, COLUMN(J1671), 0)), "", VLOOKUP($A1671,Courses!$A:J, COLUMN(J1671), 0))</f>
        <v/>
      </c>
      <c r="K1671" s="57" t="str">
        <f>IF(ISBLANK(VLOOKUP($A1671,Courses!$A:K, COLUMN(K1671), 0)), "", VLOOKUP($A1671,Courses!$A:K, COLUMN(K1671), 0))</f>
        <v>the_myth_gc_99.zip</v>
      </c>
      <c r="L1671" s="8" t="str">
        <f>IF(ISBLANK(VLOOKUP($A1671,Courses!$A:L, COLUMN(L1671), 0)), "", VLOOKUP($A1671,Courses!$A:L, COLUMN(L1671), 0))</f>
        <v>Chris Anderson</v>
      </c>
      <c r="M1671" s="8">
        <f>IF(ISBLANK(VLOOKUP($A1671,Courses!$A:M, COLUMN(M1671), 0)), "", VLOOKUP($A1671,Courses!$A:M, COLUMN(M1671), 0))</f>
        <v>7.1</v>
      </c>
      <c r="N1671" s="9">
        <f>IF(ISBLANK(VLOOKUP($A1671,Courses!$A:N, COLUMN(N1671), 0)), "", VLOOKUP($A1671,Courses!$A:N, COLUMN(N1671), 0))</f>
        <v>36161</v>
      </c>
      <c r="O1671" s="8" t="str">
        <f>IF(ISBLANK(VLOOKUP($A1671,Courses!$A:O, COLUMN(O1671), 0)), "", VLOOKUP($A1671,Courses!$A:O, COLUMN(O1671), 0))</f>
        <v>mythlibrary</v>
      </c>
      <c r="P1671" s="8" t="str">
        <f>IF(ISBLANK(VLOOKUP($A1671,Courses!$A:P, COLUMN(P1671), 0)), "", VLOOKUP($A1671,Courses!$A:P, COLUMN(P1671), 0))</f>
        <v>pinebluffcc</v>
      </c>
      <c r="Q1671" s="8" t="str">
        <f>IF(ISBLANK(VLOOKUP($A1671,Courses!$A:Q, COLUMN(Q1671), 0)), "", VLOOKUP($A1671,Courses!$A:Q, COLUMN(Q1671), 0))</f>
        <v>headgatever_2</v>
      </c>
      <c r="R1671" s="8" t="str">
        <f>IF(ISBLANK(VLOOKUP($A1671,Courses!$A:R, COLUMN(R1671), 0)), "", VLOOKUP($A1671,Courses!$A:R, COLUMN(R1671), 0))</f>
        <v/>
      </c>
      <c r="S1671" s="8" t="str">
        <f>IF(ISBLANK(VLOOKUP($A1671,Courses!$A:S, COLUMN(S1671), 0)), "", VLOOKUP($A1671,Courses!$A:S, COLUMN(S1671), 0))</f>
        <v/>
      </c>
      <c r="T1671" s="8" t="str">
        <f>IF(ISBLANK(VLOOKUP($A1671,Courses!$A:T, COLUMN(T1671), 0)), "", VLOOKUP($A1671,Courses!$A:T, COLUMN(T1671), 0))</f>
        <v/>
      </c>
      <c r="U1671" s="8" t="str">
        <f>IF(ISBLANK(VLOOKUP($A1671,Courses!$A:U, COLUMN(U1671), 0)), "", VLOOKUP($A1671,Courses!$A:U, COLUMN(U1671), 0))</f>
        <v/>
      </c>
      <c r="V1671" s="8" t="str">
        <f>IF(ISBLANK(VLOOKUP($A1671,Courses!$A:V, COLUMN(V1671), 0)), "", VLOOKUP($A1671,Courses!$A:V, COLUMN(V1671), 0))</f>
        <v/>
      </c>
      <c r="W1671" s="8" t="str">
        <f>IF(ISBLANK(VLOOKUP($A1671,Courses!$A:W, COLUMN(W1671), 0)), "", VLOOKUP($A1671,Courses!$A:W, COLUMN(W1671), 0))</f>
        <v/>
      </c>
      <c r="X1671" s="8" t="str">
        <f>IF(ISBLANK(VLOOKUP($A1671,Courses!$A:X, COLUMN(X1671), 0)), "", VLOOKUP($A1671,Courses!$A:X, COLUMN(X1671), 0))</f>
        <v/>
      </c>
      <c r="Y1671" s="8" t="str">
        <f>IF(ISBLANK(VLOOKUP($A1671,Courses!$A:Y, COLUMN(Y1671), 0)), "", VLOOKUP($A1671,Courses!$A:Y, COLUMN(Y1671), 0))</f>
        <v/>
      </c>
      <c r="Z1671" s="8" t="str">
        <f>IF(ISBLANK(VLOOKUP($A1671,Courses!$A:Z, COLUMN(Z1671), 0)), "", VLOOKUP($A1671,Courses!$A:Z, COLUMN(Z1671), 0))</f>
        <v/>
      </c>
      <c r="AA1671" s="8" t="str">
        <f>IF(ISBLANK(VLOOKUP($A1671,Courses!$A:AA, COLUMN(AA1671), 0)), "", VLOOKUP($A1671,Courses!$A:AA, COLUMN(AA1671), 0))</f>
        <v/>
      </c>
      <c r="AB1671" s="8" t="str">
        <f>IF(ISBLANK(VLOOKUP($A1671,Courses!$A:AB, COLUMN(AB1671), 0)), "", VLOOKUP($A1671,Courses!$A:AB, COLUMN(AB1671), 0))</f>
        <v/>
      </c>
      <c r="AC1671" s="8" t="str">
        <f>IF(ISBLANK(VLOOKUP($A1671,Courses!$A:AC, COLUMN(AC1671), 0)), "", VLOOKUP($A1671,Courses!$A:AC, COLUMN(AC1671), 0))</f>
        <v/>
      </c>
      <c r="AD1671" s="8" t="str">
        <f>IF(ISBLANK(VLOOKUP($A1671,Courses!$A:AD, COLUMN(AD1671), 0)), "", VLOOKUP($A1671,Courses!$A:AD, COLUMN(AD1671), 0))</f>
        <v/>
      </c>
      <c r="AE1671" s="8" t="str">
        <f>IF(ISBLANK(VLOOKUP($A1671,Courses!$A:AE, COLUMN(AE1671), 0)), "", VLOOKUP($A1671,Courses!$A:AE, COLUMN(AE1671), 0))</f>
        <v/>
      </c>
      <c r="AF1671" s="8" t="str">
        <f>IF(ISBLANK(VLOOKUP($A1671,Courses!$A:AF, COLUMN(AF1671), 0)), "", VLOOKUP($A1671,Courses!$A:AF, COLUMN(AF1671), 0))</f>
        <v/>
      </c>
      <c r="AG1671" s="8" t="str">
        <f>IF(ISBLANK(VLOOKUP($A1671,Courses!$A:AG, COLUMN(AG1671), 0)), "", VLOOKUP($A1671,Courses!$A:AG, COLUMN(AG1671), 0))</f>
        <v>Sp</v>
      </c>
      <c r="AH1671" s="8">
        <f>IF(ISBLANK(VLOOKUP($A1671,Courses!$A:AH, COLUMN(AH1671), 0)), "", VLOOKUP($A1671,Courses!$A:AH, COLUMN(AH1671), 0))</f>
        <v>1</v>
      </c>
      <c r="AI1671" s="8" t="str">
        <f>IF(ISBLANK(VLOOKUP($A1671,Courses!$A:AI, COLUMN(AI1671), 0)), "", VLOOKUP($A1671,Courses!$A:AI, COLUMN(AI1671), 0))</f>
        <v/>
      </c>
      <c r="AJ1671" s="8" t="str">
        <f>IF(ISBLANK(VLOOKUP($A1671,Courses!$A:AJ, COLUMN(AJ1671), 0)), "", VLOOKUP($A1671,Courses!$A:AJ, COLUMN(AJ1671), 0))</f>
        <v/>
      </c>
      <c r="AK1671" s="8" t="str">
        <f>IF(ISBLANK(VLOOKUP($A1671,Courses!$A:AK, COLUMN(AK1671), 0)), "", VLOOKUP($A1671,Courses!$A:AK, COLUMN(AK1671), 0))</f>
        <v/>
      </c>
      <c r="AL1671" s="8"/>
      <c r="AM1671" s="8" t="s">
        <v>8713</v>
      </c>
    </row>
    <row r="1672" spans="1:39">
      <c r="A1672" s="4">
        <v>1402</v>
      </c>
      <c r="B1672" s="4"/>
      <c r="C1672" s="69" t="s">
        <v>3819</v>
      </c>
      <c r="D1672" s="6" t="str">
        <f>IF(ISBLANK(VLOOKUP($A1672,Courses!$A:D, COLUMN(D1672), 0)), "", VLOOKUP($A1672,Courses!$A:D, COLUMN(D1672), 0))</f>
        <v>Wetlands</v>
      </c>
      <c r="E1672" s="7" t="str">
        <f>IF(ISBLANK(VLOOKUP($A1672,Courses!$A:E, COLUMN(E1672), 0)), "", VLOOKUP($A1672,Courses!$A:E, COLUMN(E1672), 0))</f>
        <v/>
      </c>
      <c r="F1672" s="72" t="str">
        <f>IF(ISBLANK(VLOOKUP($A1672,Courses!$A:F, COLUMN(F1672), 0)), "", VLOOKUP($A1672,Courses!$A:F, COLUMN(F1672), 0))</f>
        <v>the_national_splash.jpg</v>
      </c>
      <c r="G1672" s="72" t="str">
        <f>IF(ISBLANK(VLOOKUP($A1672,Courses!$A:G, COLUMN(G1672), 0)), "", VLOOKUP($A1672,Courses!$A:G, COLUMN(G1672), 0))</f>
        <v>the_national_hole03.jpg</v>
      </c>
      <c r="H1672" s="72" t="str">
        <f>IF(ISBLANK(VLOOKUP($A1672,Courses!$A:H, COLUMN(H1672), 0)), "", VLOOKUP($A1672,Courses!$A:H, COLUMN(H1672), 0))</f>
        <v/>
      </c>
      <c r="I1672" s="72" t="str">
        <f>IF(ISBLANK(VLOOKUP($A1672,Courses!$A:I, COLUMN(I1672), 0)), "", VLOOKUP($A1672,Courses!$A:I, COLUMN(I1672), 0))</f>
        <v/>
      </c>
      <c r="J1672" s="72" t="str">
        <f>IF(ISBLANK(VLOOKUP($A1672,Courses!$A:J, COLUMN(J1672), 0)), "", VLOOKUP($A1672,Courses!$A:J, COLUMN(J1672), 0))</f>
        <v/>
      </c>
      <c r="K1672" s="57" t="str">
        <f>IF(ISBLANK(VLOOKUP($A1672,Courses!$A:K, COLUMN(K1672), 0)), "", VLOOKUP($A1672,Courses!$A:K, COLUMN(K1672), 0))</f>
        <v>the_national.zip</v>
      </c>
      <c r="L1672" s="8" t="str">
        <f>IF(ISBLANK(VLOOKUP($A1672,Courses!$A:L, COLUMN(L1672), 0)), "", VLOOKUP($A1672,Courses!$A:L, COLUMN(L1672), 0))</f>
        <v>BigDanStud</v>
      </c>
      <c r="M1672" s="8">
        <f>IF(ISBLANK(VLOOKUP($A1672,Courses!$A:M, COLUMN(M1672), 0)), "", VLOOKUP($A1672,Courses!$A:M, COLUMN(M1672), 0))</f>
        <v>16</v>
      </c>
      <c r="N1672" s="9">
        <f>IF(ISBLANK(VLOOKUP($A1672,Courses!$A:N, COLUMN(N1672), 0)), "", VLOOKUP($A1672,Courses!$A:N, COLUMN(N1672), 0))</f>
        <v>36949</v>
      </c>
      <c r="O1672" s="8" t="str">
        <f>IF(ISBLANK(VLOOKUP($A1672,Courses!$A:O, COLUMN(O1672), 0)), "", VLOOKUP($A1672,Courses!$A:O, COLUMN(O1672), 0))</f>
        <v>augusta2001</v>
      </c>
      <c r="P1672" s="8" t="str">
        <f>IF(ISBLANK(VLOOKUP($A1672,Courses!$A:P, COLUMN(P1672), 0)), "", VLOOKUP($A1672,Courses!$A:P, COLUMN(P1672), 0))</f>
        <v>lagalochan</v>
      </c>
      <c r="Q1672" s="8" t="str">
        <f>IF(ISBLANK(VLOOKUP($A1672,Courses!$A:Q, COLUMN(Q1672), 0)), "", VLOOKUP($A1672,Courses!$A:Q, COLUMN(Q1672), 0))</f>
        <v>parkland</v>
      </c>
      <c r="R1672" s="8" t="str">
        <f>IF(ISBLANK(VLOOKUP($A1672,Courses!$A:R, COLUMN(R1672), 0)), "", VLOOKUP($A1672,Courses!$A:R, COLUMN(R1672), 0))</f>
        <v>ruggedcross</v>
      </c>
      <c r="S1672" s="8" t="str">
        <f>IF(ISBLANK(VLOOKUP($A1672,Courses!$A:S, COLUMN(S1672), 0)), "", VLOOKUP($A1672,Courses!$A:S, COLUMN(S1672), 0))</f>
        <v>sgotha</v>
      </c>
      <c r="T1672" s="8" t="str">
        <f>IF(ISBLANK(VLOOKUP($A1672,Courses!$A:T, COLUMN(T1672), 0)), "", VLOOKUP($A1672,Courses!$A:T, COLUMN(T1672), 0))</f>
        <v/>
      </c>
      <c r="U1672" s="8" t="str">
        <f>IF(ISBLANK(VLOOKUP($A1672,Courses!$A:U, COLUMN(U1672), 0)), "", VLOOKUP($A1672,Courses!$A:U, COLUMN(U1672), 0))</f>
        <v/>
      </c>
      <c r="V1672" s="8" t="str">
        <f>IF(ISBLANK(VLOOKUP($A1672,Courses!$A:V, COLUMN(V1672), 0)), "", VLOOKUP($A1672,Courses!$A:V, COLUMN(V1672), 0))</f>
        <v/>
      </c>
      <c r="W1672" s="8" t="str">
        <f>IF(ISBLANK(VLOOKUP($A1672,Courses!$A:W, COLUMN(W1672), 0)), "", VLOOKUP($A1672,Courses!$A:W, COLUMN(W1672), 0))</f>
        <v/>
      </c>
      <c r="X1672" s="8" t="str">
        <f>IF(ISBLANK(VLOOKUP($A1672,Courses!$A:X, COLUMN(X1672), 0)), "", VLOOKUP($A1672,Courses!$A:X, COLUMN(X1672), 0))</f>
        <v/>
      </c>
      <c r="Y1672" s="8" t="str">
        <f>IF(ISBLANK(VLOOKUP($A1672,Courses!$A:Y, COLUMN(Y1672), 0)), "", VLOOKUP($A1672,Courses!$A:Y, COLUMN(Y1672), 0))</f>
        <v/>
      </c>
      <c r="Z1672" s="8" t="str">
        <f>IF(ISBLANK(VLOOKUP($A1672,Courses!$A:Z, COLUMN(Z1672), 0)), "", VLOOKUP($A1672,Courses!$A:Z, COLUMN(Z1672), 0))</f>
        <v/>
      </c>
      <c r="AA1672" s="8" t="str">
        <f>IF(ISBLANK(VLOOKUP($A1672,Courses!$A:AA, COLUMN(AA1672), 0)), "", VLOOKUP($A1672,Courses!$A:AA, COLUMN(AA1672), 0))</f>
        <v/>
      </c>
      <c r="AB1672" s="8" t="str">
        <f>IF(ISBLANK(VLOOKUP($A1672,Courses!$A:AB, COLUMN(AB1672), 0)), "", VLOOKUP($A1672,Courses!$A:AB, COLUMN(AB1672), 0))</f>
        <v/>
      </c>
      <c r="AC1672" s="8" t="str">
        <f>IF(ISBLANK(VLOOKUP($A1672,Courses!$A:AC, COLUMN(AC1672), 0)), "", VLOOKUP($A1672,Courses!$A:AC, COLUMN(AC1672), 0))</f>
        <v/>
      </c>
      <c r="AD1672" s="8" t="str">
        <f>IF(ISBLANK(VLOOKUP($A1672,Courses!$A:AD, COLUMN(AD1672), 0)), "", VLOOKUP($A1672,Courses!$A:AD, COLUMN(AD1672), 0))</f>
        <v/>
      </c>
      <c r="AE1672" s="8" t="str">
        <f>IF(ISBLANK(VLOOKUP($A1672,Courses!$A:AE, COLUMN(AE1672), 0)), "", VLOOKUP($A1672,Courses!$A:AE, COLUMN(AE1672), 0))</f>
        <v/>
      </c>
      <c r="AF1672" s="8" t="str">
        <f>IF(ISBLANK(VLOOKUP($A1672,Courses!$A:AF, COLUMN(AF1672), 0)), "", VLOOKUP($A1672,Courses!$A:AF, COLUMN(AF1672), 0))</f>
        <v/>
      </c>
      <c r="AG1672" s="8" t="str">
        <f>IF(ISBLANK(VLOOKUP($A1672,Courses!$A:AG, COLUMN(AG1672), 0)), "", VLOOKUP($A1672,Courses!$A:AG, COLUMN(AG1672), 0))</f>
        <v>Sp</v>
      </c>
      <c r="AH1672" s="8">
        <f>IF(ISBLANK(VLOOKUP($A1672,Courses!$A:AH, COLUMN(AH1672), 0)), "", VLOOKUP($A1672,Courses!$A:AH, COLUMN(AH1672), 0))</f>
        <v>3</v>
      </c>
      <c r="AI1672" s="8" t="str">
        <f>IF(ISBLANK(VLOOKUP($A1672,Courses!$A:AI, COLUMN(AI1672), 0)), "", VLOOKUP($A1672,Courses!$A:AI, COLUMN(AI1672), 0))</f>
        <v/>
      </c>
      <c r="AJ1672" s="8" t="str">
        <f>IF(ISBLANK(VLOOKUP($A1672,Courses!$A:AJ, COLUMN(AJ1672), 0)), "", VLOOKUP($A1672,Courses!$A:AJ, COLUMN(AJ1672), 0))</f>
        <v/>
      </c>
      <c r="AK1672" s="8" t="str">
        <f>IF(ISBLANK(VLOOKUP($A1672,Courses!$A:AK, COLUMN(AK1672), 0)), "", VLOOKUP($A1672,Courses!$A:AK, COLUMN(AK1672), 0))</f>
        <v/>
      </c>
      <c r="AL1672" s="8"/>
      <c r="AM1672" s="8" t="s">
        <v>8713</v>
      </c>
    </row>
    <row r="1673" spans="1:39">
      <c r="A1673" s="4">
        <v>1403</v>
      </c>
      <c r="B1673" s="4"/>
      <c r="C1673" s="69" t="s">
        <v>3822</v>
      </c>
      <c r="D1673" s="6" t="str">
        <f>IF(ISBLANK(VLOOKUP($A1673,Courses!$A:D, COLUMN(D1673), 0)), "", VLOOKUP($A1673,Courses!$A:D, COLUMN(D1673), 0))</f>
        <v>Mtn valley</v>
      </c>
      <c r="E1673" s="7" t="str">
        <f>IF(ISBLANK(VLOOKUP($A1673,Courses!$A:E, COLUMN(E1673), 0)), "", VLOOKUP($A1673,Courses!$A:E, COLUMN(E1673), 0))</f>
        <v/>
      </c>
      <c r="F1673" s="72" t="str">
        <f>IF(ISBLANK(VLOOKUP($A1673,Courses!$A:F, COLUMN(F1673), 0)), "", VLOOKUP($A1673,Courses!$A:F, COLUMN(F1673), 0))</f>
        <v>the_north_course_hole09.jpg</v>
      </c>
      <c r="G1673" s="72" t="str">
        <f>IF(ISBLANK(VLOOKUP($A1673,Courses!$A:G, COLUMN(G1673), 0)), "", VLOOKUP($A1673,Courses!$A:G, COLUMN(G1673), 0))</f>
        <v>the_north_course_hole10.jpg</v>
      </c>
      <c r="H1673" s="72" t="str">
        <f>IF(ISBLANK(VLOOKUP($A1673,Courses!$A:H, COLUMN(H1673), 0)), "", VLOOKUP($A1673,Courses!$A:H, COLUMN(H1673), 0))</f>
        <v/>
      </c>
      <c r="I1673" s="72" t="str">
        <f>IF(ISBLANK(VLOOKUP($A1673,Courses!$A:I, COLUMN(I1673), 0)), "", VLOOKUP($A1673,Courses!$A:I, COLUMN(I1673), 0))</f>
        <v/>
      </c>
      <c r="J1673" s="72" t="str">
        <f>IF(ISBLANK(VLOOKUP($A1673,Courses!$A:J, COLUMN(J1673), 0)), "", VLOOKUP($A1673,Courses!$A:J, COLUMN(J1673), 0))</f>
        <v/>
      </c>
      <c r="K1673" s="57" t="str">
        <f>IF(ISBLANK(VLOOKUP($A1673,Courses!$A:K, COLUMN(K1673), 0)), "", VLOOKUP($A1673,Courses!$A:K, COLUMN(K1673), 0))</f>
        <v>the_north_course.zip</v>
      </c>
      <c r="L1673" s="8" t="str">
        <f>IF(ISBLANK(VLOOKUP($A1673,Courses!$A:L, COLUMN(L1673), 0)), "", VLOOKUP($A1673,Courses!$A:L, COLUMN(L1673), 0))</f>
        <v>Gabagoo</v>
      </c>
      <c r="M1673" s="8">
        <f>IF(ISBLANK(VLOOKUP($A1673,Courses!$A:M, COLUMN(M1673), 0)), "", VLOOKUP($A1673,Courses!$A:M, COLUMN(M1673), 0))</f>
        <v>13.6</v>
      </c>
      <c r="N1673" s="9">
        <f>IF(ISBLANK(VLOOKUP($A1673,Courses!$A:N, COLUMN(N1673), 0)), "", VLOOKUP($A1673,Courses!$A:N, COLUMN(N1673), 0))</f>
        <v>37961</v>
      </c>
      <c r="O1673" s="8" t="str">
        <f>IF(ISBLANK(VLOOKUP($A1673,Courses!$A:O, COLUMN(O1673), 0)), "", VLOOKUP($A1673,Courses!$A:O, COLUMN(O1673), 0))</f>
        <v>arrowheadgc</v>
      </c>
      <c r="P1673" s="8" t="str">
        <f>IF(ISBLANK(VLOOKUP($A1673,Courses!$A:P, COLUMN(P1673), 0)), "", VLOOKUP($A1673,Courses!$A:P, COLUMN(P1673), 0))</f>
        <v>ballybunion</v>
      </c>
      <c r="Q1673" s="8" t="str">
        <f>IF(ISBLANK(VLOOKUP($A1673,Courses!$A:Q, COLUMN(Q1673), 0)), "", VLOOKUP($A1673,Courses!$A:Q, COLUMN(Q1673), 0))</f>
        <v>blackheath</v>
      </c>
      <c r="R1673" s="8" t="str">
        <f>IF(ISBLANK(VLOOKUP($A1673,Courses!$A:R, COLUMN(R1673), 0)), "", VLOOKUP($A1673,Courses!$A:R, COLUMN(R1673), 0))</f>
        <v>fall</v>
      </c>
      <c r="S1673" s="8" t="str">
        <f>IF(ISBLANK(VLOOKUP($A1673,Courses!$A:S, COLUMN(S1673), 0)), "", VLOOKUP($A1673,Courses!$A:S, COLUMN(S1673), 0))</f>
        <v>fallpano</v>
      </c>
      <c r="T1673" s="8" t="str">
        <f>IF(ISBLANK(VLOOKUP($A1673,Courses!$A:T, COLUMN(T1673), 0)), "", VLOOKUP($A1673,Courses!$A:T, COLUMN(T1673), 0))</f>
        <v>northamerican</v>
      </c>
      <c r="U1673" s="8" t="str">
        <f>IF(ISBLANK(VLOOKUP($A1673,Courses!$A:U, COLUMN(U1673), 0)), "", VLOOKUP($A1673,Courses!$A:U, COLUMN(U1673), 0))</f>
        <v>pebblebeach</v>
      </c>
      <c r="V1673" s="8" t="str">
        <f>IF(ISBLANK(VLOOKUP($A1673,Courses!$A:V, COLUMN(V1673), 0)), "", VLOOKUP($A1673,Courses!$A:V, COLUMN(V1673), 0))</f>
        <v>pinehurst_2</v>
      </c>
      <c r="W1673" s="8" t="str">
        <f>IF(ISBLANK(VLOOKUP($A1673,Courses!$A:W, COLUMN(W1673), 0)), "", VLOOKUP($A1673,Courses!$A:W, COLUMN(W1673), 0))</f>
        <v/>
      </c>
      <c r="X1673" s="8" t="str">
        <f>IF(ISBLANK(VLOOKUP($A1673,Courses!$A:X, COLUMN(X1673), 0)), "", VLOOKUP($A1673,Courses!$A:X, COLUMN(X1673), 0))</f>
        <v/>
      </c>
      <c r="Y1673" s="8" t="str">
        <f>IF(ISBLANK(VLOOKUP($A1673,Courses!$A:Y, COLUMN(Y1673), 0)), "", VLOOKUP($A1673,Courses!$A:Y, COLUMN(Y1673), 0))</f>
        <v/>
      </c>
      <c r="Z1673" s="8" t="str">
        <f>IF(ISBLANK(VLOOKUP($A1673,Courses!$A:Z, COLUMN(Z1673), 0)), "", VLOOKUP($A1673,Courses!$A:Z, COLUMN(Z1673), 0))</f>
        <v/>
      </c>
      <c r="AA1673" s="8" t="str">
        <f>IF(ISBLANK(VLOOKUP($A1673,Courses!$A:AA, COLUMN(AA1673), 0)), "", VLOOKUP($A1673,Courses!$A:AA, COLUMN(AA1673), 0))</f>
        <v/>
      </c>
      <c r="AB1673" s="8" t="str">
        <f>IF(ISBLANK(VLOOKUP($A1673,Courses!$A:AB, COLUMN(AB1673), 0)), "", VLOOKUP($A1673,Courses!$A:AB, COLUMN(AB1673), 0))</f>
        <v/>
      </c>
      <c r="AC1673" s="8" t="str">
        <f>IF(ISBLANK(VLOOKUP($A1673,Courses!$A:AC, COLUMN(AC1673), 0)), "", VLOOKUP($A1673,Courses!$A:AC, COLUMN(AC1673), 0))</f>
        <v/>
      </c>
      <c r="AD1673" s="8" t="str">
        <f>IF(ISBLANK(VLOOKUP($A1673,Courses!$A:AD, COLUMN(AD1673), 0)), "", VLOOKUP($A1673,Courses!$A:AD, COLUMN(AD1673), 0))</f>
        <v/>
      </c>
      <c r="AE1673" s="8" t="str">
        <f>IF(ISBLANK(VLOOKUP($A1673,Courses!$A:AE, COLUMN(AE1673), 0)), "", VLOOKUP($A1673,Courses!$A:AE, COLUMN(AE1673), 0))</f>
        <v/>
      </c>
      <c r="AF1673" s="8" t="str">
        <f>IF(ISBLANK(VLOOKUP($A1673,Courses!$A:AF, COLUMN(AF1673), 0)), "", VLOOKUP($A1673,Courses!$A:AF, COLUMN(AF1673), 0))</f>
        <v/>
      </c>
      <c r="AG1673" s="8">
        <f>IF(ISBLANK(VLOOKUP($A1673,Courses!$A:AG, COLUMN(AG1673), 0)), "", VLOOKUP($A1673,Courses!$A:AG, COLUMN(AG1673), 0))</f>
        <v>9</v>
      </c>
      <c r="AH1673" s="8">
        <f>IF(ISBLANK(VLOOKUP($A1673,Courses!$A:AH, COLUMN(AH1673), 0)), "", VLOOKUP($A1673,Courses!$A:AH, COLUMN(AH1673), 0))</f>
        <v>10</v>
      </c>
      <c r="AI1673" s="8" t="str">
        <f>IF(ISBLANK(VLOOKUP($A1673,Courses!$A:AI, COLUMN(AI1673), 0)), "", VLOOKUP($A1673,Courses!$A:AI, COLUMN(AI1673), 0))</f>
        <v/>
      </c>
      <c r="AJ1673" s="8" t="str">
        <f>IF(ISBLANK(VLOOKUP($A1673,Courses!$A:AJ, COLUMN(AJ1673), 0)), "", VLOOKUP($A1673,Courses!$A:AJ, COLUMN(AJ1673), 0))</f>
        <v/>
      </c>
      <c r="AK1673" s="8" t="str">
        <f>IF(ISBLANK(VLOOKUP($A1673,Courses!$A:AK, COLUMN(AK1673), 0)), "", VLOOKUP($A1673,Courses!$A:AK, COLUMN(AK1673), 0))</f>
        <v/>
      </c>
      <c r="AL1673" s="8"/>
      <c r="AM1673" s="8" t="s">
        <v>8713</v>
      </c>
    </row>
    <row r="1674" spans="1:39">
      <c r="A1674" s="4">
        <v>1330</v>
      </c>
      <c r="B1674" s="4"/>
      <c r="C1674" s="69" t="s">
        <v>3824</v>
      </c>
      <c r="D1674" s="6" t="str">
        <f>IF(ISBLANK(VLOOKUP($A1674,Courses!$A:D, COLUMN(D1674), 0)), "", VLOOKUP($A1674,Courses!$A:D, COLUMN(D1674), 0))</f>
        <v>Links</v>
      </c>
      <c r="E1674" s="7" t="str">
        <f>IF(ISBLANK(VLOOKUP($A1674,Courses!$A:E, COLUMN(E1674), 0)), "", VLOOKUP($A1674,Courses!$A:E, COLUMN(E1674), 0))</f>
        <v>Real</v>
      </c>
      <c r="F1674" s="72" t="str">
        <f>IF(ISBLANK(VLOOKUP($A1674,Courses!$A:F, COLUMN(F1674), 0)), "", VLOOKUP($A1674,Courses!$A:F, COLUMN(F1674), 0))</f>
        <v>the_old_course_at_at_andrews_splash.jpg</v>
      </c>
      <c r="G1674" s="72" t="str">
        <f>IF(ISBLANK(VLOOKUP($A1674,Courses!$A:G, COLUMN(G1674), 0)), "", VLOOKUP($A1674,Courses!$A:G, COLUMN(G1674), 0))</f>
        <v>the_old_course_at_at_andrews_hole17.jpg</v>
      </c>
      <c r="H1674" s="72" t="str">
        <f>IF(ISBLANK(VLOOKUP($A1674,Courses!$A:H, COLUMN(H1674), 0)), "", VLOOKUP($A1674,Courses!$A:H, COLUMN(H1674), 0))</f>
        <v/>
      </c>
      <c r="I1674" s="72" t="str">
        <f>IF(ISBLANK(VLOOKUP($A1674,Courses!$A:I, COLUMN(I1674), 0)), "", VLOOKUP($A1674,Courses!$A:I, COLUMN(I1674), 0))</f>
        <v/>
      </c>
      <c r="J1674" s="72" t="str">
        <f>IF(ISBLANK(VLOOKUP($A1674,Courses!$A:J, COLUMN(J1674), 0)), "", VLOOKUP($A1674,Courses!$A:J, COLUMN(J1674), 0))</f>
        <v/>
      </c>
      <c r="K1674" s="57" t="str">
        <f>IF(ISBLANK(VLOOKUP($A1674,Courses!$A:K, COLUMN(K1674), 0)), "", VLOOKUP($A1674,Courses!$A:K, COLUMN(K1674), 0))</f>
        <v>the_old_course_at_st_andrews.zip</v>
      </c>
      <c r="L1674" s="8" t="str">
        <f>IF(ISBLANK(VLOOKUP($A1674,Courses!$A:L, COLUMN(L1674), 0)), "", VLOOKUP($A1674,Courses!$A:L, COLUMN(L1674), 0))</f>
        <v>C. Clouser/M. New</v>
      </c>
      <c r="M1674" s="8">
        <f>IF(ISBLANK(VLOOKUP($A1674,Courses!$A:M, COLUMN(M1674), 0)), "", VLOOKUP($A1674,Courses!$A:M, COLUMN(M1674), 0))</f>
        <v>8.3000000000000007</v>
      </c>
      <c r="N1674" s="9">
        <f>IF(ISBLANK(VLOOKUP($A1674,Courses!$A:N, COLUMN(N1674), 0)), "", VLOOKUP($A1674,Courses!$A:N, COLUMN(N1674), 0))</f>
        <v>37308</v>
      </c>
      <c r="O1674" s="8" t="str">
        <f>IF(ISBLANK(VLOOKUP($A1674,Courses!$A:O, COLUMN(O1674), 0)), "", VLOOKUP($A1674,Courses!$A:O, COLUMN(O1674), 0))</f>
        <v>blends</v>
      </c>
      <c r="P1674" s="8" t="str">
        <f>IF(ISBLANK(VLOOKUP($A1674,Courses!$A:P, COLUMN(P1674), 0)), "", VLOOKUP($A1674,Courses!$A:P, COLUMN(P1674), 0))</f>
        <v>blends2</v>
      </c>
      <c r="Q1674" s="8" t="str">
        <f>IF(ISBLANK(VLOOKUP($A1674,Courses!$A:Q, COLUMN(Q1674), 0)), "", VLOOKUP($A1674,Courses!$A:Q, COLUMN(Q1674), 0))</f>
        <v>randa</v>
      </c>
      <c r="R1674" s="8" t="str">
        <f>IF(ISBLANK(VLOOKUP($A1674,Courses!$A:R, COLUMN(R1674), 0)), "", VLOOKUP($A1674,Courses!$A:R, COLUMN(R1674), 0))</f>
        <v>standrw</v>
      </c>
      <c r="S1674" s="8" t="str">
        <f>IF(ISBLANK(VLOOKUP($A1674,Courses!$A:S, COLUMN(S1674), 0)), "", VLOOKUP($A1674,Courses!$A:S, COLUMN(S1674), 0))</f>
        <v/>
      </c>
      <c r="T1674" s="8" t="str">
        <f>IF(ISBLANK(VLOOKUP($A1674,Courses!$A:T, COLUMN(T1674), 0)), "", VLOOKUP($A1674,Courses!$A:T, COLUMN(T1674), 0))</f>
        <v/>
      </c>
      <c r="U1674" s="8" t="str">
        <f>IF(ISBLANK(VLOOKUP($A1674,Courses!$A:U, COLUMN(U1674), 0)), "", VLOOKUP($A1674,Courses!$A:U, COLUMN(U1674), 0))</f>
        <v/>
      </c>
      <c r="V1674" s="8" t="str">
        <f>IF(ISBLANK(VLOOKUP($A1674,Courses!$A:V, COLUMN(V1674), 0)), "", VLOOKUP($A1674,Courses!$A:V, COLUMN(V1674), 0))</f>
        <v/>
      </c>
      <c r="W1674" s="8" t="str">
        <f>IF(ISBLANK(VLOOKUP($A1674,Courses!$A:W, COLUMN(W1674), 0)), "", VLOOKUP($A1674,Courses!$A:W, COLUMN(W1674), 0))</f>
        <v/>
      </c>
      <c r="X1674" s="8" t="str">
        <f>IF(ISBLANK(VLOOKUP($A1674,Courses!$A:X, COLUMN(X1674), 0)), "", VLOOKUP($A1674,Courses!$A:X, COLUMN(X1674), 0))</f>
        <v/>
      </c>
      <c r="Y1674" s="8" t="str">
        <f>IF(ISBLANK(VLOOKUP($A1674,Courses!$A:Y, COLUMN(Y1674), 0)), "", VLOOKUP($A1674,Courses!$A:Y, COLUMN(Y1674), 0))</f>
        <v/>
      </c>
      <c r="Z1674" s="8" t="str">
        <f>IF(ISBLANK(VLOOKUP($A1674,Courses!$A:Z, COLUMN(Z1674), 0)), "", VLOOKUP($A1674,Courses!$A:Z, COLUMN(Z1674), 0))</f>
        <v/>
      </c>
      <c r="AA1674" s="8" t="str">
        <f>IF(ISBLANK(VLOOKUP($A1674,Courses!$A:AA, COLUMN(AA1674), 0)), "", VLOOKUP($A1674,Courses!$A:AA, COLUMN(AA1674), 0))</f>
        <v/>
      </c>
      <c r="AB1674" s="8" t="str">
        <f>IF(ISBLANK(VLOOKUP($A1674,Courses!$A:AB, COLUMN(AB1674), 0)), "", VLOOKUP($A1674,Courses!$A:AB, COLUMN(AB1674), 0))</f>
        <v/>
      </c>
      <c r="AC1674" s="8" t="str">
        <f>IF(ISBLANK(VLOOKUP($A1674,Courses!$A:AC, COLUMN(AC1674), 0)), "", VLOOKUP($A1674,Courses!$A:AC, COLUMN(AC1674), 0))</f>
        <v/>
      </c>
      <c r="AD1674" s="8" t="str">
        <f>IF(ISBLANK(VLOOKUP($A1674,Courses!$A:AD, COLUMN(AD1674), 0)), "", VLOOKUP($A1674,Courses!$A:AD, COLUMN(AD1674), 0))</f>
        <v/>
      </c>
      <c r="AE1674" s="8" t="str">
        <f>IF(ISBLANK(VLOOKUP($A1674,Courses!$A:AE, COLUMN(AE1674), 0)), "", VLOOKUP($A1674,Courses!$A:AE, COLUMN(AE1674), 0))</f>
        <v/>
      </c>
      <c r="AF1674" s="8" t="str">
        <f>IF(ISBLANK(VLOOKUP($A1674,Courses!$A:AF, COLUMN(AF1674), 0)), "", VLOOKUP($A1674,Courses!$A:AF, COLUMN(AF1674), 0))</f>
        <v/>
      </c>
      <c r="AG1674" s="8" t="str">
        <f>IF(ISBLANK(VLOOKUP($A1674,Courses!$A:AG, COLUMN(AG1674), 0)), "", VLOOKUP($A1674,Courses!$A:AG, COLUMN(AG1674), 0))</f>
        <v>Sp</v>
      </c>
      <c r="AH1674" s="8">
        <f>IF(ISBLANK(VLOOKUP($A1674,Courses!$A:AH, COLUMN(AH1674), 0)), "", VLOOKUP($A1674,Courses!$A:AH, COLUMN(AH1674), 0))</f>
        <v>17</v>
      </c>
      <c r="AI1674" s="8" t="str">
        <f>IF(ISBLANK(VLOOKUP($A1674,Courses!$A:AI, COLUMN(AI1674), 0)), "", VLOOKUP($A1674,Courses!$A:AI, COLUMN(AI1674), 0))</f>
        <v/>
      </c>
      <c r="AJ1674" s="8" t="str">
        <f>IF(ISBLANK(VLOOKUP($A1674,Courses!$A:AJ, COLUMN(AJ1674), 0)), "", VLOOKUP($A1674,Courses!$A:AJ, COLUMN(AJ1674), 0))</f>
        <v/>
      </c>
      <c r="AK1674" s="8" t="str">
        <f>IF(ISBLANK(VLOOKUP($A1674,Courses!$A:AK, COLUMN(AK1674), 0)), "", VLOOKUP($A1674,Courses!$A:AK, COLUMN(AK1674), 0))</f>
        <v/>
      </c>
      <c r="AL1674" s="8"/>
      <c r="AM1674" s="8" t="s">
        <v>8713</v>
      </c>
    </row>
    <row r="1675" spans="1:39">
      <c r="A1675" s="4">
        <v>1815</v>
      </c>
      <c r="B1675" s="4"/>
      <c r="C1675" s="69" t="s">
        <v>3827</v>
      </c>
      <c r="D1675" s="6" t="str">
        <f>IF(ISBLANK(VLOOKUP($A1675,Courses!$A:D, COLUMN(D1675), 0)), "", VLOOKUP($A1675,Courses!$A:D, COLUMN(D1675), 0))</f>
        <v>Links</v>
      </c>
      <c r="E1675" s="7" t="str">
        <f>IF(ISBLANK(VLOOKUP($A1675,Courses!$A:E, COLUMN(E1675), 0)), "", VLOOKUP($A1675,Courses!$A:E, COLUMN(E1675), 0))</f>
        <v>Real</v>
      </c>
      <c r="F1675" s="72" t="str">
        <f>IF(ISBLANK(VLOOKUP($A1675,Courses!$A:F, COLUMN(F1675), 0)), "", VLOOKUP($A1675,Courses!$A:F, COLUMN(F1675), 0))</f>
        <v>the_old_course_at_st_andrews_2010_hole04.jpg</v>
      </c>
      <c r="G1675" s="72" t="str">
        <f>IF(ISBLANK(VLOOKUP($A1675,Courses!$A:G, COLUMN(G1675), 0)), "", VLOOKUP($A1675,Courses!$A:G, COLUMN(G1675), 0))</f>
        <v>the_old_course_at_st_andrews_2010_hole17.jpg</v>
      </c>
      <c r="H1675" s="72" t="str">
        <f>IF(ISBLANK(VLOOKUP($A1675,Courses!$A:H, COLUMN(H1675), 0)), "", VLOOKUP($A1675,Courses!$A:H, COLUMN(H1675), 0))</f>
        <v/>
      </c>
      <c r="I1675" s="72" t="str">
        <f>IF(ISBLANK(VLOOKUP($A1675,Courses!$A:I, COLUMN(I1675), 0)), "", VLOOKUP($A1675,Courses!$A:I, COLUMN(I1675), 0))</f>
        <v/>
      </c>
      <c r="J1675" s="72" t="str">
        <f>IF(ISBLANK(VLOOKUP($A1675,Courses!$A:J, COLUMN(J1675), 0)), "", VLOOKUP($A1675,Courses!$A:J, COLUMN(J1675), 0))</f>
        <v/>
      </c>
      <c r="K1675" s="57" t="str">
        <f>IF(ISBLANK(VLOOKUP($A1675,Courses!$A:K, COLUMN(K1675), 0)), "", VLOOKUP($A1675,Courses!$A:K, COLUMN(K1675), 0))</f>
        <v>the_old_course_at_st_andrews_2010.zip</v>
      </c>
      <c r="L1675" s="8" t="str">
        <f>IF(ISBLANK(VLOOKUP($A1675,Courses!$A:L, COLUMN(L1675), 0)), "", VLOOKUP($A1675,Courses!$A:L, COLUMN(L1675), 0))</f>
        <v>Polslad</v>
      </c>
      <c r="M1675" s="8">
        <f>IF(ISBLANK(VLOOKUP($A1675,Courses!$A:M, COLUMN(M1675), 0)), "", VLOOKUP($A1675,Courses!$A:M, COLUMN(M1675), 0))</f>
        <v>19.5</v>
      </c>
      <c r="N1675" s="9">
        <f>IF(ISBLANK(VLOOKUP($A1675,Courses!$A:N, COLUMN(N1675), 0)), "", VLOOKUP($A1675,Courses!$A:N, COLUMN(N1675), 0))</f>
        <v>40479</v>
      </c>
      <c r="O1675" s="8" t="str">
        <f>IF(ISBLANK(VLOOKUP($A1675,Courses!$A:O, COLUMN(O1675), 0)), "", VLOOKUP($A1675,Courses!$A:O, COLUMN(O1675), 0))</f>
        <v>blends</v>
      </c>
      <c r="P1675" s="8" t="str">
        <f>IF(ISBLANK(VLOOKUP($A1675,Courses!$A:P, COLUMN(P1675), 0)), "", VLOOKUP($A1675,Courses!$A:P, COLUMN(P1675), 0))</f>
        <v>ccove</v>
      </c>
      <c r="Q1675" s="8" t="str">
        <f>IF(ISBLANK(VLOOKUP($A1675,Courses!$A:Q, COLUMN(Q1675), 0)), "", VLOOKUP($A1675,Courses!$A:Q, COLUMN(Q1675), 0))</f>
        <v>darnoch</v>
      </c>
      <c r="R1675" s="8" t="str">
        <f>IF(ISBLANK(VLOOKUP($A1675,Courses!$A:R, COLUMN(R1675), 0)), "", VLOOKUP($A1675,Courses!$A:R, COLUMN(R1675), 0))</f>
        <v>DSTour</v>
      </c>
      <c r="S1675" s="8" t="str">
        <f>IF(ISBLANK(VLOOKUP($A1675,Courses!$A:S, COLUMN(S1675), 0)), "", VLOOKUP($A1675,Courses!$A:S, COLUMN(S1675), 0))</f>
        <v>inlandheath</v>
      </c>
      <c r="T1675" s="8" t="str">
        <f>IF(ISBLANK(VLOOKUP($A1675,Courses!$A:T, COLUMN(T1675), 0)), "", VLOOKUP($A1675,Courses!$A:T, COLUMN(T1675), 0))</f>
        <v>randa</v>
      </c>
      <c r="U1675" s="8" t="str">
        <f>IF(ISBLANK(VLOOKUP($A1675,Courses!$A:U, COLUMN(U1675), 0)), "", VLOOKUP($A1675,Courses!$A:U, COLUMN(U1675), 0))</f>
        <v>standrw</v>
      </c>
      <c r="V1675" s="8" t="str">
        <f>IF(ISBLANK(VLOOKUP($A1675,Courses!$A:V, COLUMN(V1675), 0)), "", VLOOKUP($A1675,Courses!$A:V, COLUMN(V1675), 0))</f>
        <v/>
      </c>
      <c r="W1675" s="8" t="str">
        <f>IF(ISBLANK(VLOOKUP($A1675,Courses!$A:W, COLUMN(W1675), 0)), "", VLOOKUP($A1675,Courses!$A:W, COLUMN(W1675), 0))</f>
        <v/>
      </c>
      <c r="X1675" s="8" t="str">
        <f>IF(ISBLANK(VLOOKUP($A1675,Courses!$A:X, COLUMN(X1675), 0)), "", VLOOKUP($A1675,Courses!$A:X, COLUMN(X1675), 0))</f>
        <v/>
      </c>
      <c r="Y1675" s="8" t="str">
        <f>IF(ISBLANK(VLOOKUP($A1675,Courses!$A:Y, COLUMN(Y1675), 0)), "", VLOOKUP($A1675,Courses!$A:Y, COLUMN(Y1675), 0))</f>
        <v/>
      </c>
      <c r="Z1675" s="8" t="str">
        <f>IF(ISBLANK(VLOOKUP($A1675,Courses!$A:Z, COLUMN(Z1675), 0)), "", VLOOKUP($A1675,Courses!$A:Z, COLUMN(Z1675), 0))</f>
        <v/>
      </c>
      <c r="AA1675" s="8" t="str">
        <f>IF(ISBLANK(VLOOKUP($A1675,Courses!$A:AA, COLUMN(AA1675), 0)), "", VLOOKUP($A1675,Courses!$A:AA, COLUMN(AA1675), 0))</f>
        <v/>
      </c>
      <c r="AB1675" s="8" t="str">
        <f>IF(ISBLANK(VLOOKUP($A1675,Courses!$A:AB, COLUMN(AB1675), 0)), "", VLOOKUP($A1675,Courses!$A:AB, COLUMN(AB1675), 0))</f>
        <v/>
      </c>
      <c r="AC1675" s="8" t="str">
        <f>IF(ISBLANK(VLOOKUP($A1675,Courses!$A:AC, COLUMN(AC1675), 0)), "", VLOOKUP($A1675,Courses!$A:AC, COLUMN(AC1675), 0))</f>
        <v/>
      </c>
      <c r="AD1675" s="8" t="str">
        <f>IF(ISBLANK(VLOOKUP($A1675,Courses!$A:AD, COLUMN(AD1675), 0)), "", VLOOKUP($A1675,Courses!$A:AD, COLUMN(AD1675), 0))</f>
        <v/>
      </c>
      <c r="AE1675" s="8" t="str">
        <f>IF(ISBLANK(VLOOKUP($A1675,Courses!$A:AE, COLUMN(AE1675), 0)), "", VLOOKUP($A1675,Courses!$A:AE, COLUMN(AE1675), 0))</f>
        <v/>
      </c>
      <c r="AF1675" s="8" t="str">
        <f>IF(ISBLANK(VLOOKUP($A1675,Courses!$A:AF, COLUMN(AF1675), 0)), "", VLOOKUP($A1675,Courses!$A:AF, COLUMN(AF1675), 0))</f>
        <v/>
      </c>
      <c r="AG1675" s="8">
        <f>IF(ISBLANK(VLOOKUP($A1675,Courses!$A:AG, COLUMN(AG1675), 0)), "", VLOOKUP($A1675,Courses!$A:AG, COLUMN(AG1675), 0))</f>
        <v>4</v>
      </c>
      <c r="AH1675" s="8">
        <f>IF(ISBLANK(VLOOKUP($A1675,Courses!$A:AH, COLUMN(AH1675), 0)), "", VLOOKUP($A1675,Courses!$A:AH, COLUMN(AH1675), 0))</f>
        <v>17</v>
      </c>
      <c r="AI1675" s="8" t="str">
        <f>IF(ISBLANK(VLOOKUP($A1675,Courses!$A:AI, COLUMN(AI1675), 0)), "", VLOOKUP($A1675,Courses!$A:AI, COLUMN(AI1675), 0))</f>
        <v/>
      </c>
      <c r="AJ1675" s="8" t="str">
        <f>IF(ISBLANK(VLOOKUP($A1675,Courses!$A:AJ, COLUMN(AJ1675), 0)), "", VLOOKUP($A1675,Courses!$A:AJ, COLUMN(AJ1675), 0))</f>
        <v/>
      </c>
      <c r="AK1675" s="8" t="str">
        <f>IF(ISBLANK(VLOOKUP($A1675,Courses!$A:AK, COLUMN(AK1675), 0)), "", VLOOKUP($A1675,Courses!$A:AK, COLUMN(AK1675), 0))</f>
        <v/>
      </c>
      <c r="AL1675" s="8"/>
      <c r="AM1675" s="8" t="s">
        <v>8713</v>
      </c>
    </row>
    <row r="1676" spans="1:39">
      <c r="A1676" s="4">
        <v>1497</v>
      </c>
      <c r="B1676" s="4"/>
      <c r="C1676" s="69" t="s">
        <v>8638</v>
      </c>
      <c r="D1676" s="6" t="str">
        <f>IF(ISBLANK(VLOOKUP($A1676,Courses!$A:D, COLUMN(D1676), 0)), "", VLOOKUP($A1676,Courses!$A:D, COLUMN(D1676), 0))</f>
        <v>Mtn valley</v>
      </c>
      <c r="E1676" s="7" t="str">
        <f>IF(ISBLANK(VLOOKUP($A1676,Courses!$A:E, COLUMN(E1676), 0)), "", VLOOKUP($A1676,Courses!$A:E, COLUMN(E1676), 0))</f>
        <v/>
      </c>
      <c r="F1676" s="72" t="str">
        <f>IF(ISBLANK(VLOOKUP($A1676,Courses!$A:F, COLUMN(F1676), 0)), "", VLOOKUP($A1676,Courses!$A:F, COLUMN(F1676), 0))</f>
        <v>five_lakes_at_old_trout_farm_splash.jpg</v>
      </c>
      <c r="G1676" s="72" t="str">
        <f>IF(ISBLANK(VLOOKUP($A1676,Courses!$A:G, COLUMN(G1676), 0)), "", VLOOKUP($A1676,Courses!$A:G, COLUMN(G1676), 0))</f>
        <v>five_lakes_old_trouts_[1].jpg</v>
      </c>
      <c r="H1676" s="72" t="str">
        <f>IF(ISBLANK(VLOOKUP($A1676,Courses!$A:H, COLUMN(H1676), 0)), "", VLOOKUP($A1676,Courses!$A:H, COLUMN(H1676), 0))</f>
        <v>five_lakes_old_trouts_[2].jpg</v>
      </c>
      <c r="I1676" s="72" t="str">
        <f>IF(ISBLANK(VLOOKUP($A1676,Courses!$A:I, COLUMN(I1676), 0)), "", VLOOKUP($A1676,Courses!$A:I, COLUMN(I1676), 0))</f>
        <v/>
      </c>
      <c r="J1676" s="72" t="str">
        <f>IF(ISBLANK(VLOOKUP($A1676,Courses!$A:J, COLUMN(J1676), 0)), "", VLOOKUP($A1676,Courses!$A:J, COLUMN(J1676), 0))</f>
        <v/>
      </c>
      <c r="K1676" s="57" t="str">
        <f>IF(ISBLANK(VLOOKUP($A1676,Courses!$A:K, COLUMN(K1676), 0)), "", VLOOKUP($A1676,Courses!$A:K, COLUMN(K1676), 0))</f>
        <v>five_lakes_at_the_old_trout_farm.zip</v>
      </c>
      <c r="L1676" s="8" t="str">
        <f>IF(ISBLANK(VLOOKUP($A1676,Courses!$A:L, COLUMN(L1676), 0)), "", VLOOKUP($A1676,Courses!$A:L, COLUMN(L1676), 0))</f>
        <v>Kev</v>
      </c>
      <c r="M1676" s="8">
        <f>IF(ISBLANK(VLOOKUP($A1676,Courses!$A:M, COLUMN(M1676), 0)), "", VLOOKUP($A1676,Courses!$A:M, COLUMN(M1676), 0))</f>
        <v>17.2</v>
      </c>
      <c r="N1676" s="9">
        <f>IF(ISBLANK(VLOOKUP($A1676,Courses!$A:N, COLUMN(N1676), 0)), "", VLOOKUP($A1676,Courses!$A:N, COLUMN(N1676), 0))</f>
        <v>38959</v>
      </c>
      <c r="O1676" s="8" t="str">
        <f>IF(ISBLANK(VLOOKUP($A1676,Courses!$A:O, COLUMN(O1676), 0)), "", VLOOKUP($A1676,Courses!$A:O, COLUMN(O1676), 0))</f>
        <v>barrenhills</v>
      </c>
      <c r="P1676" s="8" t="str">
        <f>IF(ISBLANK(VLOOKUP($A1676,Courses!$A:P, COLUMN(P1676), 0)), "", VLOOKUP($A1676,Courses!$A:P, COLUMN(P1676), 0))</f>
        <v>chiltonhills</v>
      </c>
      <c r="Q1676" s="8" t="str">
        <f>IF(ISBLANK(VLOOKUP($A1676,Courses!$A:Q, COLUMN(Q1676), 0)), "", VLOOKUP($A1676,Courses!$A:Q, COLUMN(Q1676), 0))</f>
        <v>woodfordpark</v>
      </c>
      <c r="R1676" s="8" t="str">
        <f>IF(ISBLANK(VLOOKUP($A1676,Courses!$A:R, COLUMN(R1676), 0)), "", VLOOKUP($A1676,Courses!$A:R, COLUMN(R1676), 0))</f>
        <v/>
      </c>
      <c r="S1676" s="8" t="str">
        <f>IF(ISBLANK(VLOOKUP($A1676,Courses!$A:S, COLUMN(S1676), 0)), "", VLOOKUP($A1676,Courses!$A:S, COLUMN(S1676), 0))</f>
        <v/>
      </c>
      <c r="T1676" s="8" t="str">
        <f>IF(ISBLANK(VLOOKUP($A1676,Courses!$A:T, COLUMN(T1676), 0)), "", VLOOKUP($A1676,Courses!$A:T, COLUMN(T1676), 0))</f>
        <v/>
      </c>
      <c r="U1676" s="8" t="str">
        <f>IF(ISBLANK(VLOOKUP($A1676,Courses!$A:U, COLUMN(U1676), 0)), "", VLOOKUP($A1676,Courses!$A:U, COLUMN(U1676), 0))</f>
        <v/>
      </c>
      <c r="V1676" s="8" t="str">
        <f>IF(ISBLANK(VLOOKUP($A1676,Courses!$A:V, COLUMN(V1676), 0)), "", VLOOKUP($A1676,Courses!$A:V, COLUMN(V1676), 0))</f>
        <v/>
      </c>
      <c r="W1676" s="8" t="str">
        <f>IF(ISBLANK(VLOOKUP($A1676,Courses!$A:W, COLUMN(W1676), 0)), "", VLOOKUP($A1676,Courses!$A:W, COLUMN(W1676), 0))</f>
        <v/>
      </c>
      <c r="X1676" s="8" t="str">
        <f>IF(ISBLANK(VLOOKUP($A1676,Courses!$A:X, COLUMN(X1676), 0)), "", VLOOKUP($A1676,Courses!$A:X, COLUMN(X1676), 0))</f>
        <v/>
      </c>
      <c r="Y1676" s="8" t="str">
        <f>IF(ISBLANK(VLOOKUP($A1676,Courses!$A:Y, COLUMN(Y1676), 0)), "", VLOOKUP($A1676,Courses!$A:Y, COLUMN(Y1676), 0))</f>
        <v/>
      </c>
      <c r="Z1676" s="8" t="str">
        <f>IF(ISBLANK(VLOOKUP($A1676,Courses!$A:Z, COLUMN(Z1676), 0)), "", VLOOKUP($A1676,Courses!$A:Z, COLUMN(Z1676), 0))</f>
        <v/>
      </c>
      <c r="AA1676" s="8" t="str">
        <f>IF(ISBLANK(VLOOKUP($A1676,Courses!$A:AA, COLUMN(AA1676), 0)), "", VLOOKUP($A1676,Courses!$A:AA, COLUMN(AA1676), 0))</f>
        <v/>
      </c>
      <c r="AB1676" s="8" t="str">
        <f>IF(ISBLANK(VLOOKUP($A1676,Courses!$A:AB, COLUMN(AB1676), 0)), "", VLOOKUP($A1676,Courses!$A:AB, COLUMN(AB1676), 0))</f>
        <v/>
      </c>
      <c r="AC1676" s="8" t="str">
        <f>IF(ISBLANK(VLOOKUP($A1676,Courses!$A:AC, COLUMN(AC1676), 0)), "", VLOOKUP($A1676,Courses!$A:AC, COLUMN(AC1676), 0))</f>
        <v/>
      </c>
      <c r="AD1676" s="8" t="str">
        <f>IF(ISBLANK(VLOOKUP($A1676,Courses!$A:AD, COLUMN(AD1676), 0)), "", VLOOKUP($A1676,Courses!$A:AD, COLUMN(AD1676), 0))</f>
        <v/>
      </c>
      <c r="AE1676" s="8" t="str">
        <f>IF(ISBLANK(VLOOKUP($A1676,Courses!$A:AE, COLUMN(AE1676), 0)), "", VLOOKUP($A1676,Courses!$A:AE, COLUMN(AE1676), 0))</f>
        <v/>
      </c>
      <c r="AF1676" s="8" t="str">
        <f>IF(ISBLANK(VLOOKUP($A1676,Courses!$A:AF, COLUMN(AF1676), 0)), "", VLOOKUP($A1676,Courses!$A:AF, COLUMN(AF1676), 0))</f>
        <v/>
      </c>
      <c r="AG1676" s="8" t="str">
        <f>IF(ISBLANK(VLOOKUP($A1676,Courses!$A:AG, COLUMN(AG1676), 0)), "", VLOOKUP($A1676,Courses!$A:AG, COLUMN(AG1676), 0))</f>
        <v>Sp</v>
      </c>
      <c r="AH1676" s="8" t="str">
        <f>IF(ISBLANK(VLOOKUP($A1676,Courses!$A:AH, COLUMN(AH1676), 0)), "", VLOOKUP($A1676,Courses!$A:AH, COLUMN(AH1676), 0))</f>
        <v>[1]</v>
      </c>
      <c r="AI1676" s="8" t="str">
        <f>IF(ISBLANK(VLOOKUP($A1676,Courses!$A:AI, COLUMN(AI1676), 0)), "", VLOOKUP($A1676,Courses!$A:AI, COLUMN(AI1676), 0))</f>
        <v>[2]</v>
      </c>
      <c r="AJ1676" s="8" t="str">
        <f>IF(ISBLANK(VLOOKUP($A1676,Courses!$A:AJ, COLUMN(AJ1676), 0)), "", VLOOKUP($A1676,Courses!$A:AJ, COLUMN(AJ1676), 0))</f>
        <v/>
      </c>
      <c r="AK1676" s="8" t="str">
        <f>IF(ISBLANK(VLOOKUP($A1676,Courses!$A:AK, COLUMN(AK1676), 0)), "", VLOOKUP($A1676,Courses!$A:AK, COLUMN(AK1676), 0))</f>
        <v/>
      </c>
      <c r="AL1676" s="8" t="s">
        <v>8709</v>
      </c>
      <c r="AM1676" s="8"/>
    </row>
    <row r="1677" spans="1:39">
      <c r="A1677" s="4">
        <v>1404</v>
      </c>
      <c r="B1677" s="4"/>
      <c r="C1677" s="69" t="s">
        <v>3829</v>
      </c>
      <c r="D1677" s="6" t="str">
        <f>IF(ISBLANK(VLOOKUP($A1677,Courses!$A:D, COLUMN(D1677), 0)), "", VLOOKUP($A1677,Courses!$A:D, COLUMN(D1677), 0))</f>
        <v>Outback</v>
      </c>
      <c r="E1677" s="7" t="str">
        <f>IF(ISBLANK(VLOOKUP($A1677,Courses!$A:E, COLUMN(E1677), 0)), "", VLOOKUP($A1677,Courses!$A:E, COLUMN(E1677), 0))</f>
        <v/>
      </c>
      <c r="F1677" s="72" t="str">
        <f>IF(ISBLANK(VLOOKUP($A1677,Courses!$A:F, COLUMN(F1677), 0)), "", VLOOKUP($A1677,Courses!$A:F, COLUMN(F1677), 0))</f>
        <v>the_outback_club_splash.jpg</v>
      </c>
      <c r="G1677" s="72" t="str">
        <f>IF(ISBLANK(VLOOKUP($A1677,Courses!$A:G, COLUMN(G1677), 0)), "", VLOOKUP($A1677,Courses!$A:G, COLUMN(G1677), 0))</f>
        <v>the_outback_club_hole01.jpg</v>
      </c>
      <c r="H1677" s="72" t="str">
        <f>IF(ISBLANK(VLOOKUP($A1677,Courses!$A:H, COLUMN(H1677), 0)), "", VLOOKUP($A1677,Courses!$A:H, COLUMN(H1677), 0))</f>
        <v/>
      </c>
      <c r="I1677" s="72" t="str">
        <f>IF(ISBLANK(VLOOKUP($A1677,Courses!$A:I, COLUMN(I1677), 0)), "", VLOOKUP($A1677,Courses!$A:I, COLUMN(I1677), 0))</f>
        <v/>
      </c>
      <c r="J1677" s="72" t="str">
        <f>IF(ISBLANK(VLOOKUP($A1677,Courses!$A:J, COLUMN(J1677), 0)), "", VLOOKUP($A1677,Courses!$A:J, COLUMN(J1677), 0))</f>
        <v/>
      </c>
      <c r="K1677" s="57" t="str">
        <f>IF(ISBLANK(VLOOKUP($A1677,Courses!$A:K, COLUMN(K1677), 0)), "", VLOOKUP($A1677,Courses!$A:K, COLUMN(K1677), 0))</f>
        <v>the_outback_club.zip</v>
      </c>
      <c r="L1677" s="8" t="str">
        <f>IF(ISBLANK(VLOOKUP($A1677,Courses!$A:L, COLUMN(L1677), 0)), "", VLOOKUP($A1677,Courses!$A:L, COLUMN(L1677), 0))</f>
        <v>Fade</v>
      </c>
      <c r="M1677" s="8">
        <f>IF(ISBLANK(VLOOKUP($A1677,Courses!$A:M, COLUMN(M1677), 0)), "", VLOOKUP($A1677,Courses!$A:M, COLUMN(M1677), 0))</f>
        <v>11.6</v>
      </c>
      <c r="N1677" s="9">
        <f>IF(ISBLANK(VLOOKUP($A1677,Courses!$A:N, COLUMN(N1677), 0)), "", VLOOKUP($A1677,Courses!$A:N, COLUMN(N1677), 0))</f>
        <v>37130</v>
      </c>
      <c r="O1677" s="8" t="str">
        <f>IF(ISBLANK(VLOOKUP($A1677,Courses!$A:O, COLUMN(O1677), 0)), "", VLOOKUP($A1677,Courses!$A:O, COLUMN(O1677), 0))</f>
        <v>outbackclub</v>
      </c>
      <c r="P1677" s="8" t="str">
        <f>IF(ISBLANK(VLOOKUP($A1677,Courses!$A:P, COLUMN(P1677), 0)), "", VLOOKUP($A1677,Courses!$A:P, COLUMN(P1677), 0))</f>
        <v/>
      </c>
      <c r="Q1677" s="8" t="str">
        <f>IF(ISBLANK(VLOOKUP($A1677,Courses!$A:Q, COLUMN(Q1677), 0)), "", VLOOKUP($A1677,Courses!$A:Q, COLUMN(Q1677), 0))</f>
        <v/>
      </c>
      <c r="R1677" s="8" t="str">
        <f>IF(ISBLANK(VLOOKUP($A1677,Courses!$A:R, COLUMN(R1677), 0)), "", VLOOKUP($A1677,Courses!$A:R, COLUMN(R1677), 0))</f>
        <v/>
      </c>
      <c r="S1677" s="8" t="str">
        <f>IF(ISBLANK(VLOOKUP($A1677,Courses!$A:S, COLUMN(S1677), 0)), "", VLOOKUP($A1677,Courses!$A:S, COLUMN(S1677), 0))</f>
        <v/>
      </c>
      <c r="T1677" s="8" t="str">
        <f>IF(ISBLANK(VLOOKUP($A1677,Courses!$A:T, COLUMN(T1677), 0)), "", VLOOKUP($A1677,Courses!$A:T, COLUMN(T1677), 0))</f>
        <v/>
      </c>
      <c r="U1677" s="8" t="str">
        <f>IF(ISBLANK(VLOOKUP($A1677,Courses!$A:U, COLUMN(U1677), 0)), "", VLOOKUP($A1677,Courses!$A:U, COLUMN(U1677), 0))</f>
        <v/>
      </c>
      <c r="V1677" s="8" t="str">
        <f>IF(ISBLANK(VLOOKUP($A1677,Courses!$A:V, COLUMN(V1677), 0)), "", VLOOKUP($A1677,Courses!$A:V, COLUMN(V1677), 0))</f>
        <v/>
      </c>
      <c r="W1677" s="8" t="str">
        <f>IF(ISBLANK(VLOOKUP($A1677,Courses!$A:W, COLUMN(W1677), 0)), "", VLOOKUP($A1677,Courses!$A:W, COLUMN(W1677), 0))</f>
        <v/>
      </c>
      <c r="X1677" s="8" t="str">
        <f>IF(ISBLANK(VLOOKUP($A1677,Courses!$A:X, COLUMN(X1677), 0)), "", VLOOKUP($A1677,Courses!$A:X, COLUMN(X1677), 0))</f>
        <v/>
      </c>
      <c r="Y1677" s="8" t="str">
        <f>IF(ISBLANK(VLOOKUP($A1677,Courses!$A:Y, COLUMN(Y1677), 0)), "", VLOOKUP($A1677,Courses!$A:Y, COLUMN(Y1677), 0))</f>
        <v/>
      </c>
      <c r="Z1677" s="8" t="str">
        <f>IF(ISBLANK(VLOOKUP($A1677,Courses!$A:Z, COLUMN(Z1677), 0)), "", VLOOKUP($A1677,Courses!$A:Z, COLUMN(Z1677), 0))</f>
        <v/>
      </c>
      <c r="AA1677" s="8" t="str">
        <f>IF(ISBLANK(VLOOKUP($A1677,Courses!$A:AA, COLUMN(AA1677), 0)), "", VLOOKUP($A1677,Courses!$A:AA, COLUMN(AA1677), 0))</f>
        <v/>
      </c>
      <c r="AB1677" s="8" t="str">
        <f>IF(ISBLANK(VLOOKUP($A1677,Courses!$A:AB, COLUMN(AB1677), 0)), "", VLOOKUP($A1677,Courses!$A:AB, COLUMN(AB1677), 0))</f>
        <v/>
      </c>
      <c r="AC1677" s="8" t="str">
        <f>IF(ISBLANK(VLOOKUP($A1677,Courses!$A:AC, COLUMN(AC1677), 0)), "", VLOOKUP($A1677,Courses!$A:AC, COLUMN(AC1677), 0))</f>
        <v/>
      </c>
      <c r="AD1677" s="8" t="str">
        <f>IF(ISBLANK(VLOOKUP($A1677,Courses!$A:AD, COLUMN(AD1677), 0)), "", VLOOKUP($A1677,Courses!$A:AD, COLUMN(AD1677), 0))</f>
        <v/>
      </c>
      <c r="AE1677" s="8" t="str">
        <f>IF(ISBLANK(VLOOKUP($A1677,Courses!$A:AE, COLUMN(AE1677), 0)), "", VLOOKUP($A1677,Courses!$A:AE, COLUMN(AE1677), 0))</f>
        <v/>
      </c>
      <c r="AF1677" s="8" t="str">
        <f>IF(ISBLANK(VLOOKUP($A1677,Courses!$A:AF, COLUMN(AF1677), 0)), "", VLOOKUP($A1677,Courses!$A:AF, COLUMN(AF1677), 0))</f>
        <v/>
      </c>
      <c r="AG1677" s="8" t="str">
        <f>IF(ISBLANK(VLOOKUP($A1677,Courses!$A:AG, COLUMN(AG1677), 0)), "", VLOOKUP($A1677,Courses!$A:AG, COLUMN(AG1677), 0))</f>
        <v>Sp</v>
      </c>
      <c r="AH1677" s="8">
        <f>IF(ISBLANK(VLOOKUP($A1677,Courses!$A:AH, COLUMN(AH1677), 0)), "", VLOOKUP($A1677,Courses!$A:AH, COLUMN(AH1677), 0))</f>
        <v>1</v>
      </c>
      <c r="AI1677" s="8" t="str">
        <f>IF(ISBLANK(VLOOKUP($A1677,Courses!$A:AI, COLUMN(AI1677), 0)), "", VLOOKUP($A1677,Courses!$A:AI, COLUMN(AI1677), 0))</f>
        <v/>
      </c>
      <c r="AJ1677" s="8" t="str">
        <f>IF(ISBLANK(VLOOKUP($A1677,Courses!$A:AJ, COLUMN(AJ1677), 0)), "", VLOOKUP($A1677,Courses!$A:AJ, COLUMN(AJ1677), 0))</f>
        <v/>
      </c>
      <c r="AK1677" s="8" t="str">
        <f>IF(ISBLANK(VLOOKUP($A1677,Courses!$A:AK, COLUMN(AK1677), 0)), "", VLOOKUP($A1677,Courses!$A:AK, COLUMN(AK1677), 0))</f>
        <v/>
      </c>
      <c r="AL1677" s="8"/>
      <c r="AM1677" s="8" t="s">
        <v>8713</v>
      </c>
    </row>
    <row r="1678" spans="1:39">
      <c r="A1678" s="4">
        <v>1405</v>
      </c>
      <c r="B1678" s="4"/>
      <c r="C1678" s="69" t="s">
        <v>3831</v>
      </c>
      <c r="D1678" s="6" t="str">
        <f>IF(ISBLANK(VLOOKUP($A1678,Courses!$A:D, COLUMN(D1678), 0)), "", VLOOKUP($A1678,Courses!$A:D, COLUMN(D1678), 0))</f>
        <v>Mtn valley</v>
      </c>
      <c r="E1678" s="7" t="str">
        <f>IF(ISBLANK(VLOOKUP($A1678,Courses!$A:E, COLUMN(E1678), 0)), "", VLOOKUP($A1678,Courses!$A:E, COLUMN(E1678), 0))</f>
        <v/>
      </c>
      <c r="F1678" s="72" t="str">
        <f>IF(ISBLANK(VLOOKUP($A1678,Courses!$A:F, COLUMN(F1678), 0)), "", VLOOKUP($A1678,Courses!$A:F, COLUMN(F1678), 0))</f>
        <v>the_palmisland_go_splash.jpg</v>
      </c>
      <c r="G1678" s="72" t="str">
        <f>IF(ISBLANK(VLOOKUP($A1678,Courses!$A:G, COLUMN(G1678), 0)), "", VLOOKUP($A1678,Courses!$A:G, COLUMN(G1678), 0))</f>
        <v>the_palmisland_go_hole07.jpg</v>
      </c>
      <c r="H1678" s="72" t="str">
        <f>IF(ISBLANK(VLOOKUP($A1678,Courses!$A:H, COLUMN(H1678), 0)), "", VLOOKUP($A1678,Courses!$A:H, COLUMN(H1678), 0))</f>
        <v/>
      </c>
      <c r="I1678" s="72" t="str">
        <f>IF(ISBLANK(VLOOKUP($A1678,Courses!$A:I, COLUMN(I1678), 0)), "", VLOOKUP($A1678,Courses!$A:I, COLUMN(I1678), 0))</f>
        <v/>
      </c>
      <c r="J1678" s="72" t="str">
        <f>IF(ISBLANK(VLOOKUP($A1678,Courses!$A:J, COLUMN(J1678), 0)), "", VLOOKUP($A1678,Courses!$A:J, COLUMN(J1678), 0))</f>
        <v/>
      </c>
      <c r="K1678" s="57" t="str">
        <f>IF(ISBLANK(VLOOKUP($A1678,Courses!$A:K, COLUMN(K1678), 0)), "", VLOOKUP($A1678,Courses!$A:K, COLUMN(K1678), 0))</f>
        <v>the_palmisland_go.zip</v>
      </c>
      <c r="L1678" s="8" t="str">
        <f>IF(ISBLANK(VLOOKUP($A1678,Courses!$A:L, COLUMN(L1678), 0)), "", VLOOKUP($A1678,Courses!$A:L, COLUMN(L1678), 0))</f>
        <v>Ogilvy2</v>
      </c>
      <c r="M1678" s="8">
        <f>IF(ISBLANK(VLOOKUP($A1678,Courses!$A:M, COLUMN(M1678), 0)), "", VLOOKUP($A1678,Courses!$A:M, COLUMN(M1678), 0))</f>
        <v>14.2</v>
      </c>
      <c r="N1678" s="9">
        <f>IF(ISBLANK(VLOOKUP($A1678,Courses!$A:N, COLUMN(N1678), 0)), "", VLOOKUP($A1678,Courses!$A:N, COLUMN(N1678), 0))</f>
        <v>38289</v>
      </c>
      <c r="O1678" s="8" t="str">
        <f>IF(ISBLANK(VLOOKUP($A1678,Courses!$A:O, COLUMN(O1678), 0)), "", VLOOKUP($A1678,Courses!$A:O, COLUMN(O1678), 0))</f>
        <v>barrenhills</v>
      </c>
      <c r="P1678" s="8" t="str">
        <f>IF(ISBLANK(VLOOKUP($A1678,Courses!$A:P, COLUMN(P1678), 0)), "", VLOOKUP($A1678,Courses!$A:P, COLUMN(P1678), 0))</f>
        <v>bayhill</v>
      </c>
      <c r="Q1678" s="8" t="str">
        <f>IF(ISBLANK(VLOOKUP($A1678,Courses!$A:Q, COLUMN(Q1678), 0)), "", VLOOKUP($A1678,Courses!$A:Q, COLUMN(Q1678), 0))</f>
        <v>doral1</v>
      </c>
      <c r="R1678" s="8" t="str">
        <f>IF(ISBLANK(VLOOKUP($A1678,Courses!$A:R, COLUMN(R1678), 0)), "", VLOOKUP($A1678,Courses!$A:R, COLUMN(R1678), 0))</f>
        <v>inlandheath</v>
      </c>
      <c r="S1678" s="8" t="str">
        <f>IF(ISBLANK(VLOOKUP($A1678,Courses!$A:S, COLUMN(S1678), 0)), "", VLOOKUP($A1678,Courses!$A:S, COLUMN(S1678), 0))</f>
        <v>pebblebeach</v>
      </c>
      <c r="T1678" s="8" t="str">
        <f>IF(ISBLANK(VLOOKUP($A1678,Courses!$A:T, COLUMN(T1678), 0)), "", VLOOKUP($A1678,Courses!$A:T, COLUMN(T1678), 0))</f>
        <v>pookela</v>
      </c>
      <c r="U1678" s="8" t="str">
        <f>IF(ISBLANK(VLOOKUP($A1678,Courses!$A:U, COLUMN(U1678), 0)), "", VLOOKUP($A1678,Courses!$A:U, COLUMN(U1678), 0))</f>
        <v>sawgrass</v>
      </c>
      <c r="V1678" s="8" t="str">
        <f>IF(ISBLANK(VLOOKUP($A1678,Courses!$A:V, COLUMN(V1678), 0)), "", VLOOKUP($A1678,Courses!$A:V, COLUMN(V1678), 0))</f>
        <v>sawgrassobjects</v>
      </c>
      <c r="W1678" s="8" t="str">
        <f>IF(ISBLANK(VLOOKUP($A1678,Courses!$A:W, COLUMN(W1678), 0)), "", VLOOKUP($A1678,Courses!$A:W, COLUMN(W1678), 0))</f>
        <v/>
      </c>
      <c r="X1678" s="8" t="str">
        <f>IF(ISBLANK(VLOOKUP($A1678,Courses!$A:X, COLUMN(X1678), 0)), "", VLOOKUP($A1678,Courses!$A:X, COLUMN(X1678), 0))</f>
        <v/>
      </c>
      <c r="Y1678" s="8" t="str">
        <f>IF(ISBLANK(VLOOKUP($A1678,Courses!$A:Y, COLUMN(Y1678), 0)), "", VLOOKUP($A1678,Courses!$A:Y, COLUMN(Y1678), 0))</f>
        <v/>
      </c>
      <c r="Z1678" s="8" t="str">
        <f>IF(ISBLANK(VLOOKUP($A1678,Courses!$A:Z, COLUMN(Z1678), 0)), "", VLOOKUP($A1678,Courses!$A:Z, COLUMN(Z1678), 0))</f>
        <v/>
      </c>
      <c r="AA1678" s="8" t="str">
        <f>IF(ISBLANK(VLOOKUP($A1678,Courses!$A:AA, COLUMN(AA1678), 0)), "", VLOOKUP($A1678,Courses!$A:AA, COLUMN(AA1678), 0))</f>
        <v/>
      </c>
      <c r="AB1678" s="8" t="str">
        <f>IF(ISBLANK(VLOOKUP($A1678,Courses!$A:AB, COLUMN(AB1678), 0)), "", VLOOKUP($A1678,Courses!$A:AB, COLUMN(AB1678), 0))</f>
        <v/>
      </c>
      <c r="AC1678" s="8" t="str">
        <f>IF(ISBLANK(VLOOKUP($A1678,Courses!$A:AC, COLUMN(AC1678), 0)), "", VLOOKUP($A1678,Courses!$A:AC, COLUMN(AC1678), 0))</f>
        <v/>
      </c>
      <c r="AD1678" s="8" t="str">
        <f>IF(ISBLANK(VLOOKUP($A1678,Courses!$A:AD, COLUMN(AD1678), 0)), "", VLOOKUP($A1678,Courses!$A:AD, COLUMN(AD1678), 0))</f>
        <v/>
      </c>
      <c r="AE1678" s="8" t="str">
        <f>IF(ISBLANK(VLOOKUP($A1678,Courses!$A:AE, COLUMN(AE1678), 0)), "", VLOOKUP($A1678,Courses!$A:AE, COLUMN(AE1678), 0))</f>
        <v/>
      </c>
      <c r="AF1678" s="8" t="str">
        <f>IF(ISBLANK(VLOOKUP($A1678,Courses!$A:AF, COLUMN(AF1678), 0)), "", VLOOKUP($A1678,Courses!$A:AF, COLUMN(AF1678), 0))</f>
        <v/>
      </c>
      <c r="AG1678" s="8" t="str">
        <f>IF(ISBLANK(VLOOKUP($A1678,Courses!$A:AG, COLUMN(AG1678), 0)), "", VLOOKUP($A1678,Courses!$A:AG, COLUMN(AG1678), 0))</f>
        <v>Sp</v>
      </c>
      <c r="AH1678" s="8">
        <f>IF(ISBLANK(VLOOKUP($A1678,Courses!$A:AH, COLUMN(AH1678), 0)), "", VLOOKUP($A1678,Courses!$A:AH, COLUMN(AH1678), 0))</f>
        <v>7</v>
      </c>
      <c r="AI1678" s="8" t="str">
        <f>IF(ISBLANK(VLOOKUP($A1678,Courses!$A:AI, COLUMN(AI1678), 0)), "", VLOOKUP($A1678,Courses!$A:AI, COLUMN(AI1678), 0))</f>
        <v/>
      </c>
      <c r="AJ1678" s="8" t="str">
        <f>IF(ISBLANK(VLOOKUP($A1678,Courses!$A:AJ, COLUMN(AJ1678), 0)), "", VLOOKUP($A1678,Courses!$A:AJ, COLUMN(AJ1678), 0))</f>
        <v/>
      </c>
      <c r="AK1678" s="8" t="str">
        <f>IF(ISBLANK(VLOOKUP($A1678,Courses!$A:AK, COLUMN(AK1678), 0)), "", VLOOKUP($A1678,Courses!$A:AK, COLUMN(AK1678), 0))</f>
        <v/>
      </c>
      <c r="AL1678" s="8"/>
      <c r="AM1678" s="8" t="s">
        <v>8713</v>
      </c>
    </row>
    <row r="1679" spans="1:39">
      <c r="A1679" s="4">
        <v>1406</v>
      </c>
      <c r="B1679" s="4"/>
      <c r="C1679" s="69" t="s">
        <v>3833</v>
      </c>
      <c r="D1679" s="6" t="str">
        <f>IF(ISBLANK(VLOOKUP($A1679,Courses!$A:D, COLUMN(D1679), 0)), "", VLOOKUP($A1679,Courses!$A:D, COLUMN(D1679), 0))</f>
        <v>Desert</v>
      </c>
      <c r="E1679" s="7" t="str">
        <f>IF(ISBLANK(VLOOKUP($A1679,Courses!$A:E, COLUMN(E1679), 0)), "", VLOOKUP($A1679,Courses!$A:E, COLUMN(E1679), 0))</f>
        <v/>
      </c>
      <c r="F1679" s="72" t="str">
        <f>IF(ISBLANK(VLOOKUP($A1679,Courses!$A:F, COLUMN(F1679), 0)), "", VLOOKUP($A1679,Courses!$A:F, COLUMN(F1679), 0))</f>
        <v>the_pines_at_red_mesa_splash.jpg</v>
      </c>
      <c r="G1679" s="72" t="str">
        <f>IF(ISBLANK(VLOOKUP($A1679,Courses!$A:G, COLUMN(G1679), 0)), "", VLOOKUP($A1679,Courses!$A:G, COLUMN(G1679), 0))</f>
        <v>the_pines_at_red_mesa_hole06.jpg</v>
      </c>
      <c r="H1679" s="72" t="str">
        <f>IF(ISBLANK(VLOOKUP($A1679,Courses!$A:H, COLUMN(H1679), 0)), "", VLOOKUP($A1679,Courses!$A:H, COLUMN(H1679), 0))</f>
        <v/>
      </c>
      <c r="I1679" s="72" t="str">
        <f>IF(ISBLANK(VLOOKUP($A1679,Courses!$A:I, COLUMN(I1679), 0)), "", VLOOKUP($A1679,Courses!$A:I, COLUMN(I1679), 0))</f>
        <v/>
      </c>
      <c r="J1679" s="72" t="str">
        <f>IF(ISBLANK(VLOOKUP($A1679,Courses!$A:J, COLUMN(J1679), 0)), "", VLOOKUP($A1679,Courses!$A:J, COLUMN(J1679), 0))</f>
        <v/>
      </c>
      <c r="K1679" s="57" t="str">
        <f>IF(ISBLANK(VLOOKUP($A1679,Courses!$A:K, COLUMN(K1679), 0)), "", VLOOKUP($A1679,Courses!$A:K, COLUMN(K1679), 0))</f>
        <v>the_pines_at_red_mesa.zip</v>
      </c>
      <c r="L1679" s="8" t="str">
        <f>IF(ISBLANK(VLOOKUP($A1679,Courses!$A:L, COLUMN(L1679), 0)), "", VLOOKUP($A1679,Courses!$A:L, COLUMN(L1679), 0))</f>
        <v>Jeff Helton</v>
      </c>
      <c r="M1679" s="8">
        <f>IF(ISBLANK(VLOOKUP($A1679,Courses!$A:M, COLUMN(M1679), 0)), "", VLOOKUP($A1679,Courses!$A:M, COLUMN(M1679), 0))</f>
        <v>15.4</v>
      </c>
      <c r="N1679" s="9">
        <f>IF(ISBLANK(VLOOKUP($A1679,Courses!$A:N, COLUMN(N1679), 0)), "", VLOOKUP($A1679,Courses!$A:N, COLUMN(N1679), 0))</f>
        <v>37203</v>
      </c>
      <c r="O1679" s="8" t="str">
        <f>IF(ISBLANK(VLOOKUP($A1679,Courses!$A:O, COLUMN(O1679), 0)), "", VLOOKUP($A1679,Courses!$A:O, COLUMN(O1679), 0))</f>
        <v>beartooth</v>
      </c>
      <c r="P1679" s="8" t="str">
        <f>IF(ISBLANK(VLOOKUP($A1679,Courses!$A:P, COLUMN(P1679), 0)), "", VLOOKUP($A1679,Courses!$A:P, COLUMN(P1679), 0))</f>
        <v>cactusmirage</v>
      </c>
      <c r="Q1679" s="8" t="str">
        <f>IF(ISBLANK(VLOOKUP($A1679,Courses!$A:Q, COLUMN(Q1679), 0)), "", VLOOKUP($A1679,Courses!$A:Q, COLUMN(Q1679), 0))</f>
        <v>magallowaymountainver2</v>
      </c>
      <c r="R1679" s="8" t="str">
        <f>IF(ISBLANK(VLOOKUP($A1679,Courses!$A:R, COLUMN(R1679), 0)), "", VLOOKUP($A1679,Courses!$A:R, COLUMN(R1679), 0))</f>
        <v>midwest</v>
      </c>
      <c r="S1679" s="8" t="str">
        <f>IF(ISBLANK(VLOOKUP($A1679,Courses!$A:S, COLUMN(S1679), 0)), "", VLOOKUP($A1679,Courses!$A:S, COLUMN(S1679), 0))</f>
        <v>pebblebeach</v>
      </c>
      <c r="T1679" s="8" t="str">
        <f>IF(ISBLANK(VLOOKUP($A1679,Courses!$A:T, COLUMN(T1679), 0)), "", VLOOKUP($A1679,Courses!$A:T, COLUMN(T1679), 0))</f>
        <v>pinesredmesa</v>
      </c>
      <c r="U1679" s="8" t="str">
        <f>IF(ISBLANK(VLOOKUP($A1679,Courses!$A:U, COLUMN(U1679), 0)), "", VLOOKUP($A1679,Courses!$A:U, COLUMN(U1679), 0))</f>
        <v>scottsdaletextures</v>
      </c>
      <c r="V1679" s="8" t="str">
        <f>IF(ISBLANK(VLOOKUP($A1679,Courses!$A:V, COLUMN(V1679), 0)), "", VLOOKUP($A1679,Courses!$A:V, COLUMN(V1679), 0))</f>
        <v/>
      </c>
      <c r="W1679" s="8" t="str">
        <f>IF(ISBLANK(VLOOKUP($A1679,Courses!$A:W, COLUMN(W1679), 0)), "", VLOOKUP($A1679,Courses!$A:W, COLUMN(W1679), 0))</f>
        <v/>
      </c>
      <c r="X1679" s="8" t="str">
        <f>IF(ISBLANK(VLOOKUP($A1679,Courses!$A:X, COLUMN(X1679), 0)), "", VLOOKUP($A1679,Courses!$A:X, COLUMN(X1679), 0))</f>
        <v/>
      </c>
      <c r="Y1679" s="8" t="str">
        <f>IF(ISBLANK(VLOOKUP($A1679,Courses!$A:Y, COLUMN(Y1679), 0)), "", VLOOKUP($A1679,Courses!$A:Y, COLUMN(Y1679), 0))</f>
        <v/>
      </c>
      <c r="Z1679" s="8" t="str">
        <f>IF(ISBLANK(VLOOKUP($A1679,Courses!$A:Z, COLUMN(Z1679), 0)), "", VLOOKUP($A1679,Courses!$A:Z, COLUMN(Z1679), 0))</f>
        <v/>
      </c>
      <c r="AA1679" s="8" t="str">
        <f>IF(ISBLANK(VLOOKUP($A1679,Courses!$A:AA, COLUMN(AA1679), 0)), "", VLOOKUP($A1679,Courses!$A:AA, COLUMN(AA1679), 0))</f>
        <v/>
      </c>
      <c r="AB1679" s="8" t="str">
        <f>IF(ISBLANK(VLOOKUP($A1679,Courses!$A:AB, COLUMN(AB1679), 0)), "", VLOOKUP($A1679,Courses!$A:AB, COLUMN(AB1679), 0))</f>
        <v/>
      </c>
      <c r="AC1679" s="8" t="str">
        <f>IF(ISBLANK(VLOOKUP($A1679,Courses!$A:AC, COLUMN(AC1679), 0)), "", VLOOKUP($A1679,Courses!$A:AC, COLUMN(AC1679), 0))</f>
        <v/>
      </c>
      <c r="AD1679" s="8" t="str">
        <f>IF(ISBLANK(VLOOKUP($A1679,Courses!$A:AD, COLUMN(AD1679), 0)), "", VLOOKUP($A1679,Courses!$A:AD, COLUMN(AD1679), 0))</f>
        <v/>
      </c>
      <c r="AE1679" s="8" t="str">
        <f>IF(ISBLANK(VLOOKUP($A1679,Courses!$A:AE, COLUMN(AE1679), 0)), "", VLOOKUP($A1679,Courses!$A:AE, COLUMN(AE1679), 0))</f>
        <v/>
      </c>
      <c r="AF1679" s="8" t="str">
        <f>IF(ISBLANK(VLOOKUP($A1679,Courses!$A:AF, COLUMN(AF1679), 0)), "", VLOOKUP($A1679,Courses!$A:AF, COLUMN(AF1679), 0))</f>
        <v/>
      </c>
      <c r="AG1679" s="8" t="str">
        <f>IF(ISBLANK(VLOOKUP($A1679,Courses!$A:AG, COLUMN(AG1679), 0)), "", VLOOKUP($A1679,Courses!$A:AG, COLUMN(AG1679), 0))</f>
        <v>Sp</v>
      </c>
      <c r="AH1679" s="8">
        <f>IF(ISBLANK(VLOOKUP($A1679,Courses!$A:AH, COLUMN(AH1679), 0)), "", VLOOKUP($A1679,Courses!$A:AH, COLUMN(AH1679), 0))</f>
        <v>6</v>
      </c>
      <c r="AI1679" s="8" t="str">
        <f>IF(ISBLANK(VLOOKUP($A1679,Courses!$A:AI, COLUMN(AI1679), 0)), "", VLOOKUP($A1679,Courses!$A:AI, COLUMN(AI1679), 0))</f>
        <v/>
      </c>
      <c r="AJ1679" s="8" t="str">
        <f>IF(ISBLANK(VLOOKUP($A1679,Courses!$A:AJ, COLUMN(AJ1679), 0)), "", VLOOKUP($A1679,Courses!$A:AJ, COLUMN(AJ1679), 0))</f>
        <v/>
      </c>
      <c r="AK1679" s="8" t="str">
        <f>IF(ISBLANK(VLOOKUP($A1679,Courses!$A:AK, COLUMN(AK1679), 0)), "", VLOOKUP($A1679,Courses!$A:AK, COLUMN(AK1679), 0))</f>
        <v/>
      </c>
      <c r="AL1679" s="8"/>
      <c r="AM1679" s="8" t="s">
        <v>8713</v>
      </c>
    </row>
    <row r="1680" spans="1:39">
      <c r="A1680" s="4">
        <v>1407</v>
      </c>
      <c r="B1680" s="4"/>
      <c r="C1680" s="69" t="s">
        <v>3836</v>
      </c>
      <c r="D1680" s="6" t="str">
        <f>IF(ISBLANK(VLOOKUP($A1680,Courses!$A:D, COLUMN(D1680), 0)), "", VLOOKUP($A1680,Courses!$A:D, COLUMN(D1680), 0))</f>
        <v>Mountain</v>
      </c>
      <c r="E1680" s="7" t="str">
        <f>IF(ISBLANK(VLOOKUP($A1680,Courses!$A:E, COLUMN(E1680), 0)), "", VLOOKUP($A1680,Courses!$A:E, COLUMN(E1680), 0))</f>
        <v/>
      </c>
      <c r="F1680" s="72" t="str">
        <f>IF(ISBLANK(VLOOKUP($A1680,Courses!$A:F, COLUMN(F1680), 0)), "", VLOOKUP($A1680,Courses!$A:F, COLUMN(F1680), 0))</f>
        <v>the_pit_splash.jpg</v>
      </c>
      <c r="G1680" s="72" t="str">
        <f>IF(ISBLANK(VLOOKUP($A1680,Courses!$A:G, COLUMN(G1680), 0)), "", VLOOKUP($A1680,Courses!$A:G, COLUMN(G1680), 0))</f>
        <v>the_pit_hole01.jpg</v>
      </c>
      <c r="H1680" s="72" t="str">
        <f>IF(ISBLANK(VLOOKUP($A1680,Courses!$A:H, COLUMN(H1680), 0)), "", VLOOKUP($A1680,Courses!$A:H, COLUMN(H1680), 0))</f>
        <v/>
      </c>
      <c r="I1680" s="72" t="str">
        <f>IF(ISBLANK(VLOOKUP($A1680,Courses!$A:I, COLUMN(I1680), 0)), "", VLOOKUP($A1680,Courses!$A:I, COLUMN(I1680), 0))</f>
        <v/>
      </c>
      <c r="J1680" s="72" t="str">
        <f>IF(ISBLANK(VLOOKUP($A1680,Courses!$A:J, COLUMN(J1680), 0)), "", VLOOKUP($A1680,Courses!$A:J, COLUMN(J1680), 0))</f>
        <v/>
      </c>
      <c r="K1680" s="57" t="str">
        <f>IF(ISBLANK(VLOOKUP($A1680,Courses!$A:K, COLUMN(K1680), 0)), "", VLOOKUP($A1680,Courses!$A:K, COLUMN(K1680), 0))</f>
        <v>the_pit.zip</v>
      </c>
      <c r="L1680" s="8" t="str">
        <f>IF(ISBLANK(VLOOKUP($A1680,Courses!$A:L, COLUMN(L1680), 0)), "", VLOOKUP($A1680,Courses!$A:L, COLUMN(L1680), 0))</f>
        <v>1putthood</v>
      </c>
      <c r="M1680" s="8">
        <f>IF(ISBLANK(VLOOKUP($A1680,Courses!$A:M, COLUMN(M1680), 0)), "", VLOOKUP($A1680,Courses!$A:M, COLUMN(M1680), 0))</f>
        <v>6.5</v>
      </c>
      <c r="N1680" s="9">
        <f>IF(ISBLANK(VLOOKUP($A1680,Courses!$A:N, COLUMN(N1680), 0)), "", VLOOKUP($A1680,Courses!$A:N, COLUMN(N1680), 0))</f>
        <v>38169</v>
      </c>
      <c r="O1680" s="8" t="str">
        <f>IF(ISBLANK(VLOOKUP($A1680,Courses!$A:O, COLUMN(O1680), 0)), "", VLOOKUP($A1680,Courses!$A:O, COLUMN(O1680), 0))</f>
        <v>coyotebluff</v>
      </c>
      <c r="P1680" s="8" t="str">
        <f>IF(ISBLANK(VLOOKUP($A1680,Courses!$A:P, COLUMN(P1680), 0)), "", VLOOKUP($A1680,Courses!$A:P, COLUMN(P1680), 0))</f>
        <v>desert</v>
      </c>
      <c r="Q1680" s="8" t="str">
        <f>IF(ISBLANK(VLOOKUP($A1680,Courses!$A:Q, COLUMN(Q1680), 0)), "", VLOOKUP($A1680,Courses!$A:Q, COLUMN(Q1680), 0))</f>
        <v/>
      </c>
      <c r="R1680" s="8" t="str">
        <f>IF(ISBLANK(VLOOKUP($A1680,Courses!$A:R, COLUMN(R1680), 0)), "", VLOOKUP($A1680,Courses!$A:R, COLUMN(R1680), 0))</f>
        <v/>
      </c>
      <c r="S1680" s="8" t="str">
        <f>IF(ISBLANK(VLOOKUP($A1680,Courses!$A:S, COLUMN(S1680), 0)), "", VLOOKUP($A1680,Courses!$A:S, COLUMN(S1680), 0))</f>
        <v/>
      </c>
      <c r="T1680" s="8" t="str">
        <f>IF(ISBLANK(VLOOKUP($A1680,Courses!$A:T, COLUMN(T1680), 0)), "", VLOOKUP($A1680,Courses!$A:T, COLUMN(T1680), 0))</f>
        <v/>
      </c>
      <c r="U1680" s="8" t="str">
        <f>IF(ISBLANK(VLOOKUP($A1680,Courses!$A:U, COLUMN(U1680), 0)), "", VLOOKUP($A1680,Courses!$A:U, COLUMN(U1680), 0))</f>
        <v/>
      </c>
      <c r="V1680" s="8" t="str">
        <f>IF(ISBLANK(VLOOKUP($A1680,Courses!$A:V, COLUMN(V1680), 0)), "", VLOOKUP($A1680,Courses!$A:V, COLUMN(V1680), 0))</f>
        <v/>
      </c>
      <c r="W1680" s="8" t="str">
        <f>IF(ISBLANK(VLOOKUP($A1680,Courses!$A:W, COLUMN(W1680), 0)), "", VLOOKUP($A1680,Courses!$A:W, COLUMN(W1680), 0))</f>
        <v/>
      </c>
      <c r="X1680" s="8" t="str">
        <f>IF(ISBLANK(VLOOKUP($A1680,Courses!$A:X, COLUMN(X1680), 0)), "", VLOOKUP($A1680,Courses!$A:X, COLUMN(X1680), 0))</f>
        <v/>
      </c>
      <c r="Y1680" s="8" t="str">
        <f>IF(ISBLANK(VLOOKUP($A1680,Courses!$A:Y, COLUMN(Y1680), 0)), "", VLOOKUP($A1680,Courses!$A:Y, COLUMN(Y1680), 0))</f>
        <v/>
      </c>
      <c r="Z1680" s="8" t="str">
        <f>IF(ISBLANK(VLOOKUP($A1680,Courses!$A:Z, COLUMN(Z1680), 0)), "", VLOOKUP($A1680,Courses!$A:Z, COLUMN(Z1680), 0))</f>
        <v/>
      </c>
      <c r="AA1680" s="8" t="str">
        <f>IF(ISBLANK(VLOOKUP($A1680,Courses!$A:AA, COLUMN(AA1680), 0)), "", VLOOKUP($A1680,Courses!$A:AA, COLUMN(AA1680), 0))</f>
        <v/>
      </c>
      <c r="AB1680" s="8" t="str">
        <f>IF(ISBLANK(VLOOKUP($A1680,Courses!$A:AB, COLUMN(AB1680), 0)), "", VLOOKUP($A1680,Courses!$A:AB, COLUMN(AB1680), 0))</f>
        <v/>
      </c>
      <c r="AC1680" s="8" t="str">
        <f>IF(ISBLANK(VLOOKUP($A1680,Courses!$A:AC, COLUMN(AC1680), 0)), "", VLOOKUP($A1680,Courses!$A:AC, COLUMN(AC1680), 0))</f>
        <v/>
      </c>
      <c r="AD1680" s="8" t="str">
        <f>IF(ISBLANK(VLOOKUP($A1680,Courses!$A:AD, COLUMN(AD1680), 0)), "", VLOOKUP($A1680,Courses!$A:AD, COLUMN(AD1680), 0))</f>
        <v/>
      </c>
      <c r="AE1680" s="8" t="str">
        <f>IF(ISBLANK(VLOOKUP($A1680,Courses!$A:AE, COLUMN(AE1680), 0)), "", VLOOKUP($A1680,Courses!$A:AE, COLUMN(AE1680), 0))</f>
        <v/>
      </c>
      <c r="AF1680" s="8" t="str">
        <f>IF(ISBLANK(VLOOKUP($A1680,Courses!$A:AF, COLUMN(AF1680), 0)), "", VLOOKUP($A1680,Courses!$A:AF, COLUMN(AF1680), 0))</f>
        <v/>
      </c>
      <c r="AG1680" s="8" t="str">
        <f>IF(ISBLANK(VLOOKUP($A1680,Courses!$A:AG, COLUMN(AG1680), 0)), "", VLOOKUP($A1680,Courses!$A:AG, COLUMN(AG1680), 0))</f>
        <v>Sp</v>
      </c>
      <c r="AH1680" s="8">
        <f>IF(ISBLANK(VLOOKUP($A1680,Courses!$A:AH, COLUMN(AH1680), 0)), "", VLOOKUP($A1680,Courses!$A:AH, COLUMN(AH1680), 0))</f>
        <v>1</v>
      </c>
      <c r="AI1680" s="8" t="str">
        <f>IF(ISBLANK(VLOOKUP($A1680,Courses!$A:AI, COLUMN(AI1680), 0)), "", VLOOKUP($A1680,Courses!$A:AI, COLUMN(AI1680), 0))</f>
        <v/>
      </c>
      <c r="AJ1680" s="8" t="str">
        <f>IF(ISBLANK(VLOOKUP($A1680,Courses!$A:AJ, COLUMN(AJ1680), 0)), "", VLOOKUP($A1680,Courses!$A:AJ, COLUMN(AJ1680), 0))</f>
        <v/>
      </c>
      <c r="AK1680" s="8" t="str">
        <f>IF(ISBLANK(VLOOKUP($A1680,Courses!$A:AK, COLUMN(AK1680), 0)), "", VLOOKUP($A1680,Courses!$A:AK, COLUMN(AK1680), 0))</f>
        <v/>
      </c>
      <c r="AL1680" s="8"/>
      <c r="AM1680" s="8" t="s">
        <v>8713</v>
      </c>
    </row>
    <row r="1681" spans="1:39">
      <c r="A1681" s="4">
        <v>1408</v>
      </c>
      <c r="B1681" s="4"/>
      <c r="C1681" s="69" t="s">
        <v>3838</v>
      </c>
      <c r="D1681" s="6" t="str">
        <f>IF(ISBLANK(VLOOKUP($A1681,Courses!$A:D, COLUMN(D1681), 0)), "", VLOOKUP($A1681,Courses!$A:D, COLUMN(D1681), 0))</f>
        <v>Canyon course</v>
      </c>
      <c r="E1681" s="7" t="str">
        <f>IF(ISBLANK(VLOOKUP($A1681,Courses!$A:E, COLUMN(E1681), 0)), "", VLOOKUP($A1681,Courses!$A:E, COLUMN(E1681), 0))</f>
        <v/>
      </c>
      <c r="F1681" s="72" t="str">
        <f>IF(ISBLANK(VLOOKUP($A1681,Courses!$A:F, COLUMN(F1681), 0)), "", VLOOKUP($A1681,Courses!$A:F, COLUMN(F1681), 0))</f>
        <v>the_platform_splash.jpg</v>
      </c>
      <c r="G1681" s="72" t="str">
        <f>IF(ISBLANK(VLOOKUP($A1681,Courses!$A:G, COLUMN(G1681), 0)), "", VLOOKUP($A1681,Courses!$A:G, COLUMN(G1681), 0))</f>
        <v>the_platform_hole01.jpg</v>
      </c>
      <c r="H1681" s="72" t="str">
        <f>IF(ISBLANK(VLOOKUP($A1681,Courses!$A:H, COLUMN(H1681), 0)), "", VLOOKUP($A1681,Courses!$A:H, COLUMN(H1681), 0))</f>
        <v/>
      </c>
      <c r="I1681" s="72" t="str">
        <f>IF(ISBLANK(VLOOKUP($A1681,Courses!$A:I, COLUMN(I1681), 0)), "", VLOOKUP($A1681,Courses!$A:I, COLUMN(I1681), 0))</f>
        <v/>
      </c>
      <c r="J1681" s="72" t="str">
        <f>IF(ISBLANK(VLOOKUP($A1681,Courses!$A:J, COLUMN(J1681), 0)), "", VLOOKUP($A1681,Courses!$A:J, COLUMN(J1681), 0))</f>
        <v/>
      </c>
      <c r="K1681" s="57" t="str">
        <f>IF(ISBLANK(VLOOKUP($A1681,Courses!$A:K, COLUMN(K1681), 0)), "", VLOOKUP($A1681,Courses!$A:K, COLUMN(K1681), 0))</f>
        <v>the_platform.zip</v>
      </c>
      <c r="L1681" s="8" t="str">
        <f>IF(ISBLANK(VLOOKUP($A1681,Courses!$A:L, COLUMN(L1681), 0)), "", VLOOKUP($A1681,Courses!$A:L, COLUMN(L1681), 0))</f>
        <v>Babybull Conner</v>
      </c>
      <c r="M1681" s="8">
        <f>IF(ISBLANK(VLOOKUP($A1681,Courses!$A:M, COLUMN(M1681), 0)), "", VLOOKUP($A1681,Courses!$A:M, COLUMN(M1681), 0))</f>
        <v>13.3</v>
      </c>
      <c r="N1681" s="9">
        <f>IF(ISBLANK(VLOOKUP($A1681,Courses!$A:N, COLUMN(N1681), 0)), "", VLOOKUP($A1681,Courses!$A:N, COLUMN(N1681), 0))</f>
        <v>36835</v>
      </c>
      <c r="O1681" s="8" t="str">
        <f>IF(ISBLANK(VLOOKUP($A1681,Courses!$A:O, COLUMN(O1681), 0)), "", VLOOKUP($A1681,Courses!$A:O, COLUMN(O1681), 0))</f>
        <v>headgatever_2</v>
      </c>
      <c r="P1681" s="8" t="str">
        <f>IF(ISBLANK(VLOOKUP($A1681,Courses!$A:P, COLUMN(P1681), 0)), "", VLOOKUP($A1681,Courses!$A:P, COLUMN(P1681), 0))</f>
        <v>theplatform</v>
      </c>
      <c r="Q1681" s="8" t="str">
        <f>IF(ISBLANK(VLOOKUP($A1681,Courses!$A:Q, COLUMN(Q1681), 0)), "", VLOOKUP($A1681,Courses!$A:Q, COLUMN(Q1681), 0))</f>
        <v/>
      </c>
      <c r="R1681" s="8" t="str">
        <f>IF(ISBLANK(VLOOKUP($A1681,Courses!$A:R, COLUMN(R1681), 0)), "", VLOOKUP($A1681,Courses!$A:R, COLUMN(R1681), 0))</f>
        <v/>
      </c>
      <c r="S1681" s="8" t="str">
        <f>IF(ISBLANK(VLOOKUP($A1681,Courses!$A:S, COLUMN(S1681), 0)), "", VLOOKUP($A1681,Courses!$A:S, COLUMN(S1681), 0))</f>
        <v/>
      </c>
      <c r="T1681" s="8" t="str">
        <f>IF(ISBLANK(VLOOKUP($A1681,Courses!$A:T, COLUMN(T1681), 0)), "", VLOOKUP($A1681,Courses!$A:T, COLUMN(T1681), 0))</f>
        <v/>
      </c>
      <c r="U1681" s="8" t="str">
        <f>IF(ISBLANK(VLOOKUP($A1681,Courses!$A:U, COLUMN(U1681), 0)), "", VLOOKUP($A1681,Courses!$A:U, COLUMN(U1681), 0))</f>
        <v/>
      </c>
      <c r="V1681" s="8" t="str">
        <f>IF(ISBLANK(VLOOKUP($A1681,Courses!$A:V, COLUMN(V1681), 0)), "", VLOOKUP($A1681,Courses!$A:V, COLUMN(V1681), 0))</f>
        <v/>
      </c>
      <c r="W1681" s="8" t="str">
        <f>IF(ISBLANK(VLOOKUP($A1681,Courses!$A:W, COLUMN(W1681), 0)), "", VLOOKUP($A1681,Courses!$A:W, COLUMN(W1681), 0))</f>
        <v/>
      </c>
      <c r="X1681" s="8" t="str">
        <f>IF(ISBLANK(VLOOKUP($A1681,Courses!$A:X, COLUMN(X1681), 0)), "", VLOOKUP($A1681,Courses!$A:X, COLUMN(X1681), 0))</f>
        <v/>
      </c>
      <c r="Y1681" s="8" t="str">
        <f>IF(ISBLANK(VLOOKUP($A1681,Courses!$A:Y, COLUMN(Y1681), 0)), "", VLOOKUP($A1681,Courses!$A:Y, COLUMN(Y1681), 0))</f>
        <v/>
      </c>
      <c r="Z1681" s="8" t="str">
        <f>IF(ISBLANK(VLOOKUP($A1681,Courses!$A:Z, COLUMN(Z1681), 0)), "", VLOOKUP($A1681,Courses!$A:Z, COLUMN(Z1681), 0))</f>
        <v/>
      </c>
      <c r="AA1681" s="8" t="str">
        <f>IF(ISBLANK(VLOOKUP($A1681,Courses!$A:AA, COLUMN(AA1681), 0)), "", VLOOKUP($A1681,Courses!$A:AA, COLUMN(AA1681), 0))</f>
        <v/>
      </c>
      <c r="AB1681" s="8" t="str">
        <f>IF(ISBLANK(VLOOKUP($A1681,Courses!$A:AB, COLUMN(AB1681), 0)), "", VLOOKUP($A1681,Courses!$A:AB, COLUMN(AB1681), 0))</f>
        <v/>
      </c>
      <c r="AC1681" s="8" t="str">
        <f>IF(ISBLANK(VLOOKUP($A1681,Courses!$A:AC, COLUMN(AC1681), 0)), "", VLOOKUP($A1681,Courses!$A:AC, COLUMN(AC1681), 0))</f>
        <v/>
      </c>
      <c r="AD1681" s="8" t="str">
        <f>IF(ISBLANK(VLOOKUP($A1681,Courses!$A:AD, COLUMN(AD1681), 0)), "", VLOOKUP($A1681,Courses!$A:AD, COLUMN(AD1681), 0))</f>
        <v/>
      </c>
      <c r="AE1681" s="8" t="str">
        <f>IF(ISBLANK(VLOOKUP($A1681,Courses!$A:AE, COLUMN(AE1681), 0)), "", VLOOKUP($A1681,Courses!$A:AE, COLUMN(AE1681), 0))</f>
        <v/>
      </c>
      <c r="AF1681" s="8" t="str">
        <f>IF(ISBLANK(VLOOKUP($A1681,Courses!$A:AF, COLUMN(AF1681), 0)), "", VLOOKUP($A1681,Courses!$A:AF, COLUMN(AF1681), 0))</f>
        <v/>
      </c>
      <c r="AG1681" s="8" t="str">
        <f>IF(ISBLANK(VLOOKUP($A1681,Courses!$A:AG, COLUMN(AG1681), 0)), "", VLOOKUP($A1681,Courses!$A:AG, COLUMN(AG1681), 0))</f>
        <v>Sp</v>
      </c>
      <c r="AH1681" s="8">
        <f>IF(ISBLANK(VLOOKUP($A1681,Courses!$A:AH, COLUMN(AH1681), 0)), "", VLOOKUP($A1681,Courses!$A:AH, COLUMN(AH1681), 0))</f>
        <v>1</v>
      </c>
      <c r="AI1681" s="8" t="str">
        <f>IF(ISBLANK(VLOOKUP($A1681,Courses!$A:AI, COLUMN(AI1681), 0)), "", VLOOKUP($A1681,Courses!$A:AI, COLUMN(AI1681), 0))</f>
        <v/>
      </c>
      <c r="AJ1681" s="8" t="str">
        <f>IF(ISBLANK(VLOOKUP($A1681,Courses!$A:AJ, COLUMN(AJ1681), 0)), "", VLOOKUP($A1681,Courses!$A:AJ, COLUMN(AJ1681), 0))</f>
        <v/>
      </c>
      <c r="AK1681" s="8" t="str">
        <f>IF(ISBLANK(VLOOKUP($A1681,Courses!$A:AK, COLUMN(AK1681), 0)), "", VLOOKUP($A1681,Courses!$A:AK, COLUMN(AK1681), 0))</f>
        <v/>
      </c>
      <c r="AL1681" s="8"/>
      <c r="AM1681" s="8" t="s">
        <v>8713</v>
      </c>
    </row>
    <row r="1682" spans="1:39">
      <c r="A1682" s="4">
        <v>1409</v>
      </c>
      <c r="B1682" s="4"/>
      <c r="C1682" s="69" t="s">
        <v>3840</v>
      </c>
      <c r="D1682" s="6" t="str">
        <f>IF(ISBLANK(VLOOKUP($A1682,Courses!$A:D, COLUMN(D1682), 0)), "", VLOOKUP($A1682,Courses!$A:D, COLUMN(D1682), 0))</f>
        <v>Mtn valley</v>
      </c>
      <c r="E1682" s="7" t="str">
        <f>IF(ISBLANK(VLOOKUP($A1682,Courses!$A:E, COLUMN(E1682), 0)), "", VLOOKUP($A1682,Courses!$A:E, COLUMN(E1682), 0))</f>
        <v/>
      </c>
      <c r="F1682" s="72" t="str">
        <f>IF(ISBLANK(VLOOKUP($A1682,Courses!$A:F, COLUMN(F1682), 0)), "", VLOOKUP($A1682,Courses!$A:F, COLUMN(F1682), 0))</f>
        <v>the_platinum_course_at_stony_hills_splash.jpg</v>
      </c>
      <c r="G1682" s="72" t="str">
        <f>IF(ISBLANK(VLOOKUP($A1682,Courses!$A:G, COLUMN(G1682), 0)), "", VLOOKUP($A1682,Courses!$A:G, COLUMN(G1682), 0))</f>
        <v>the_platinum_course_at_stony_hole12.jpg</v>
      </c>
      <c r="H1682" s="72" t="str">
        <f>IF(ISBLANK(VLOOKUP($A1682,Courses!$A:H, COLUMN(H1682), 0)), "", VLOOKUP($A1682,Courses!$A:H, COLUMN(H1682), 0))</f>
        <v/>
      </c>
      <c r="I1682" s="72" t="str">
        <f>IF(ISBLANK(VLOOKUP($A1682,Courses!$A:I, COLUMN(I1682), 0)), "", VLOOKUP($A1682,Courses!$A:I, COLUMN(I1682), 0))</f>
        <v/>
      </c>
      <c r="J1682" s="72" t="str">
        <f>IF(ISBLANK(VLOOKUP($A1682,Courses!$A:J, COLUMN(J1682), 0)), "", VLOOKUP($A1682,Courses!$A:J, COLUMN(J1682), 0))</f>
        <v/>
      </c>
      <c r="K1682" s="57" t="str">
        <f>IF(ISBLANK(VLOOKUP($A1682,Courses!$A:K, COLUMN(K1682), 0)), "", VLOOKUP($A1682,Courses!$A:K, COLUMN(K1682), 0))</f>
        <v>the_platinum_course_at_stoney_hills_2008.zip</v>
      </c>
      <c r="L1682" s="8" t="str">
        <f>IF(ISBLANK(VLOOKUP($A1682,Courses!$A:L, COLUMN(L1682), 0)), "", VLOOKUP($A1682,Courses!$A:L, COLUMN(L1682), 0))</f>
        <v>Steve Horn</v>
      </c>
      <c r="M1682" s="8">
        <f>IF(ISBLANK(VLOOKUP($A1682,Courses!$A:M, COLUMN(M1682), 0)), "", VLOOKUP($A1682,Courses!$A:M, COLUMN(M1682), 0))</f>
        <v>14.5</v>
      </c>
      <c r="N1682" s="9">
        <f>IF(ISBLANK(VLOOKUP($A1682,Courses!$A:N, COLUMN(N1682), 0)), "", VLOOKUP($A1682,Courses!$A:N, COLUMN(N1682), 0))</f>
        <v>39723</v>
      </c>
      <c r="O1682" s="8" t="str">
        <f>IF(ISBLANK(VLOOKUP($A1682,Courses!$A:O, COLUMN(O1682), 0)), "", VLOOKUP($A1682,Courses!$A:O, COLUMN(O1682), 0))</f>
        <v>thelegacy</v>
      </c>
      <c r="P1682" s="8" t="str">
        <f>IF(ISBLANK(VLOOKUP($A1682,Courses!$A:P, COLUMN(P1682), 0)), "", VLOOKUP($A1682,Courses!$A:P, COLUMN(P1682), 0))</f>
        <v>woodfordpark</v>
      </c>
      <c r="Q1682" s="8" t="str">
        <f>IF(ISBLANK(VLOOKUP($A1682,Courses!$A:Q, COLUMN(Q1682), 0)), "", VLOOKUP($A1682,Courses!$A:Q, COLUMN(Q1682), 0))</f>
        <v>custom_houses</v>
      </c>
      <c r="R1682" s="8" t="str">
        <f>IF(ISBLANK(VLOOKUP($A1682,Courses!$A:R, COLUMN(R1682), 0)), "", VLOOKUP($A1682,Courses!$A:R, COLUMN(R1682), 0))</f>
        <v/>
      </c>
      <c r="S1682" s="8" t="str">
        <f>IF(ISBLANK(VLOOKUP($A1682,Courses!$A:S, COLUMN(S1682), 0)), "", VLOOKUP($A1682,Courses!$A:S, COLUMN(S1682), 0))</f>
        <v/>
      </c>
      <c r="T1682" s="8" t="str">
        <f>IF(ISBLANK(VLOOKUP($A1682,Courses!$A:T, COLUMN(T1682), 0)), "", VLOOKUP($A1682,Courses!$A:T, COLUMN(T1682), 0))</f>
        <v/>
      </c>
      <c r="U1682" s="8" t="str">
        <f>IF(ISBLANK(VLOOKUP($A1682,Courses!$A:U, COLUMN(U1682), 0)), "", VLOOKUP($A1682,Courses!$A:U, COLUMN(U1682), 0))</f>
        <v/>
      </c>
      <c r="V1682" s="8" t="str">
        <f>IF(ISBLANK(VLOOKUP($A1682,Courses!$A:V, COLUMN(V1682), 0)), "", VLOOKUP($A1682,Courses!$A:V, COLUMN(V1682), 0))</f>
        <v/>
      </c>
      <c r="W1682" s="8" t="str">
        <f>IF(ISBLANK(VLOOKUP($A1682,Courses!$A:W, COLUMN(W1682), 0)), "", VLOOKUP($A1682,Courses!$A:W, COLUMN(W1682), 0))</f>
        <v/>
      </c>
      <c r="X1682" s="8" t="str">
        <f>IF(ISBLANK(VLOOKUP($A1682,Courses!$A:X, COLUMN(X1682), 0)), "", VLOOKUP($A1682,Courses!$A:X, COLUMN(X1682), 0))</f>
        <v/>
      </c>
      <c r="Y1682" s="8" t="str">
        <f>IF(ISBLANK(VLOOKUP($A1682,Courses!$A:Y, COLUMN(Y1682), 0)), "", VLOOKUP($A1682,Courses!$A:Y, COLUMN(Y1682), 0))</f>
        <v/>
      </c>
      <c r="Z1682" s="8" t="str">
        <f>IF(ISBLANK(VLOOKUP($A1682,Courses!$A:Z, COLUMN(Z1682), 0)), "", VLOOKUP($A1682,Courses!$A:Z, COLUMN(Z1682), 0))</f>
        <v/>
      </c>
      <c r="AA1682" s="8" t="str">
        <f>IF(ISBLANK(VLOOKUP($A1682,Courses!$A:AA, COLUMN(AA1682), 0)), "", VLOOKUP($A1682,Courses!$A:AA, COLUMN(AA1682), 0))</f>
        <v/>
      </c>
      <c r="AB1682" s="8" t="str">
        <f>IF(ISBLANK(VLOOKUP($A1682,Courses!$A:AB, COLUMN(AB1682), 0)), "", VLOOKUP($A1682,Courses!$A:AB, COLUMN(AB1682), 0))</f>
        <v/>
      </c>
      <c r="AC1682" s="8" t="str">
        <f>IF(ISBLANK(VLOOKUP($A1682,Courses!$A:AC, COLUMN(AC1682), 0)), "", VLOOKUP($A1682,Courses!$A:AC, COLUMN(AC1682), 0))</f>
        <v/>
      </c>
      <c r="AD1682" s="8" t="str">
        <f>IF(ISBLANK(VLOOKUP($A1682,Courses!$A:AD, COLUMN(AD1682), 0)), "", VLOOKUP($A1682,Courses!$A:AD, COLUMN(AD1682), 0))</f>
        <v/>
      </c>
      <c r="AE1682" s="8" t="str">
        <f>IF(ISBLANK(VLOOKUP($A1682,Courses!$A:AE, COLUMN(AE1682), 0)), "", VLOOKUP($A1682,Courses!$A:AE, COLUMN(AE1682), 0))</f>
        <v/>
      </c>
      <c r="AF1682" s="8" t="str">
        <f>IF(ISBLANK(VLOOKUP($A1682,Courses!$A:AF, COLUMN(AF1682), 0)), "", VLOOKUP($A1682,Courses!$A:AF, COLUMN(AF1682), 0))</f>
        <v/>
      </c>
      <c r="AG1682" s="8" t="str">
        <f>IF(ISBLANK(VLOOKUP($A1682,Courses!$A:AG, COLUMN(AG1682), 0)), "", VLOOKUP($A1682,Courses!$A:AG, COLUMN(AG1682), 0))</f>
        <v>Sp</v>
      </c>
      <c r="AH1682" s="8">
        <f>IF(ISBLANK(VLOOKUP($A1682,Courses!$A:AH, COLUMN(AH1682), 0)), "", VLOOKUP($A1682,Courses!$A:AH, COLUMN(AH1682), 0))</f>
        <v>12</v>
      </c>
      <c r="AI1682" s="8" t="str">
        <f>IF(ISBLANK(VLOOKUP($A1682,Courses!$A:AI, COLUMN(AI1682), 0)), "", VLOOKUP($A1682,Courses!$A:AI, COLUMN(AI1682), 0))</f>
        <v/>
      </c>
      <c r="AJ1682" s="8" t="str">
        <f>IF(ISBLANK(VLOOKUP($A1682,Courses!$A:AJ, COLUMN(AJ1682), 0)), "", VLOOKUP($A1682,Courses!$A:AJ, COLUMN(AJ1682), 0))</f>
        <v/>
      </c>
      <c r="AK1682" s="8" t="str">
        <f>IF(ISBLANK(VLOOKUP($A1682,Courses!$A:AK, COLUMN(AK1682), 0)), "", VLOOKUP($A1682,Courses!$A:AK, COLUMN(AK1682), 0))</f>
        <v/>
      </c>
      <c r="AL1682" s="8"/>
      <c r="AM1682" s="8" t="s">
        <v>8713</v>
      </c>
    </row>
    <row r="1683" spans="1:39">
      <c r="A1683" s="4">
        <v>1634</v>
      </c>
      <c r="B1683" s="4"/>
      <c r="C1683" s="69" t="s">
        <v>3842</v>
      </c>
      <c r="D1683" s="6" t="str">
        <f>IF(ISBLANK(VLOOKUP($A1683,Courses!$A:D, COLUMN(D1683), 0)), "", VLOOKUP($A1683,Courses!$A:D, COLUMN(D1683), 0))</f>
        <v>Parkland</v>
      </c>
      <c r="E1683" s="7" t="str">
        <f>IF(ISBLANK(VLOOKUP($A1683,Courses!$A:E, COLUMN(E1683), 0)), "", VLOOKUP($A1683,Courses!$A:E, COLUMN(E1683), 0))</f>
        <v/>
      </c>
      <c r="F1683" s="72" t="str">
        <f>IF(ISBLANK(VLOOKUP($A1683,Courses!$A:F, COLUMN(F1683), 0)), "", VLOOKUP($A1683,Courses!$A:F, COLUMN(F1683), 0))</f>
        <v>the_players_club_at_purgatory_hole15.jpg</v>
      </c>
      <c r="G1683" s="72" t="str">
        <f>IF(ISBLANK(VLOOKUP($A1683,Courses!$A:G, COLUMN(G1683), 0)), "", VLOOKUP($A1683,Courses!$A:G, COLUMN(G1683), 0))</f>
        <v>the_players_club_at_purgatory_hole18.jpg</v>
      </c>
      <c r="H1683" s="72" t="str">
        <f>IF(ISBLANK(VLOOKUP($A1683,Courses!$A:H, COLUMN(H1683), 0)), "", VLOOKUP($A1683,Courses!$A:H, COLUMN(H1683), 0))</f>
        <v/>
      </c>
      <c r="I1683" s="72" t="str">
        <f>IF(ISBLANK(VLOOKUP($A1683,Courses!$A:I, COLUMN(I1683), 0)), "", VLOOKUP($A1683,Courses!$A:I, COLUMN(I1683), 0))</f>
        <v/>
      </c>
      <c r="J1683" s="72" t="str">
        <f>IF(ISBLANK(VLOOKUP($A1683,Courses!$A:J, COLUMN(J1683), 0)), "", VLOOKUP($A1683,Courses!$A:J, COLUMN(J1683), 0))</f>
        <v/>
      </c>
      <c r="K1683" s="57" t="str">
        <f>IF(ISBLANK(VLOOKUP($A1683,Courses!$A:K, COLUMN(K1683), 0)), "", VLOOKUP($A1683,Courses!$A:K, COLUMN(K1683), 0))</f>
        <v>the_players_club.zip</v>
      </c>
      <c r="L1683" s="8" t="str">
        <f>IF(ISBLANK(VLOOKUP($A1683,Courses!$A:L, COLUMN(L1683), 0)), "", VLOOKUP($A1683,Courses!$A:L, COLUMN(L1683), 0))</f>
        <v>Unknown</v>
      </c>
      <c r="M1683" s="8">
        <f>IF(ISBLANK(VLOOKUP($A1683,Courses!$A:M, COLUMN(M1683), 0)), "", VLOOKUP($A1683,Courses!$A:M, COLUMN(M1683), 0))</f>
        <v>6.2</v>
      </c>
      <c r="N1683" s="9">
        <f>IF(ISBLANK(VLOOKUP($A1683,Courses!$A:N, COLUMN(N1683), 0)), "", VLOOKUP($A1683,Courses!$A:N, COLUMN(N1683), 0))</f>
        <v>36553</v>
      </c>
      <c r="O1683" s="8" t="str">
        <f>IF(ISBLANK(VLOOKUP($A1683,Courses!$A:O, COLUMN(O1683), 0)), "", VLOOKUP($A1683,Courses!$A:O, COLUMN(O1683), 0))</f>
        <v/>
      </c>
      <c r="P1683" s="8" t="str">
        <f>IF(ISBLANK(VLOOKUP($A1683,Courses!$A:P, COLUMN(P1683), 0)), "", VLOOKUP($A1683,Courses!$A:P, COLUMN(P1683), 0))</f>
        <v/>
      </c>
      <c r="Q1683" s="8" t="str">
        <f>IF(ISBLANK(VLOOKUP($A1683,Courses!$A:Q, COLUMN(Q1683), 0)), "", VLOOKUP($A1683,Courses!$A:Q, COLUMN(Q1683), 0))</f>
        <v/>
      </c>
      <c r="R1683" s="8" t="str">
        <f>IF(ISBLANK(VLOOKUP($A1683,Courses!$A:R, COLUMN(R1683), 0)), "", VLOOKUP($A1683,Courses!$A:R, COLUMN(R1683), 0))</f>
        <v/>
      </c>
      <c r="S1683" s="8" t="str">
        <f>IF(ISBLANK(VLOOKUP($A1683,Courses!$A:S, COLUMN(S1683), 0)), "", VLOOKUP($A1683,Courses!$A:S, COLUMN(S1683), 0))</f>
        <v/>
      </c>
      <c r="T1683" s="8" t="str">
        <f>IF(ISBLANK(VLOOKUP($A1683,Courses!$A:T, COLUMN(T1683), 0)), "", VLOOKUP($A1683,Courses!$A:T, COLUMN(T1683), 0))</f>
        <v/>
      </c>
      <c r="U1683" s="8" t="str">
        <f>IF(ISBLANK(VLOOKUP($A1683,Courses!$A:U, COLUMN(U1683), 0)), "", VLOOKUP($A1683,Courses!$A:U, COLUMN(U1683), 0))</f>
        <v/>
      </c>
      <c r="V1683" s="8" t="str">
        <f>IF(ISBLANK(VLOOKUP($A1683,Courses!$A:V, COLUMN(V1683), 0)), "", VLOOKUP($A1683,Courses!$A:V, COLUMN(V1683), 0))</f>
        <v/>
      </c>
      <c r="W1683" s="8" t="str">
        <f>IF(ISBLANK(VLOOKUP($A1683,Courses!$A:W, COLUMN(W1683), 0)), "", VLOOKUP($A1683,Courses!$A:W, COLUMN(W1683), 0))</f>
        <v/>
      </c>
      <c r="X1683" s="8" t="str">
        <f>IF(ISBLANK(VLOOKUP($A1683,Courses!$A:X, COLUMN(X1683), 0)), "", VLOOKUP($A1683,Courses!$A:X, COLUMN(X1683), 0))</f>
        <v/>
      </c>
      <c r="Y1683" s="8" t="str">
        <f>IF(ISBLANK(VLOOKUP($A1683,Courses!$A:Y, COLUMN(Y1683), 0)), "", VLOOKUP($A1683,Courses!$A:Y, COLUMN(Y1683), 0))</f>
        <v/>
      </c>
      <c r="Z1683" s="8" t="str">
        <f>IF(ISBLANK(VLOOKUP($A1683,Courses!$A:Z, COLUMN(Z1683), 0)), "", VLOOKUP($A1683,Courses!$A:Z, COLUMN(Z1683), 0))</f>
        <v/>
      </c>
      <c r="AA1683" s="8" t="str">
        <f>IF(ISBLANK(VLOOKUP($A1683,Courses!$A:AA, COLUMN(AA1683), 0)), "", VLOOKUP($A1683,Courses!$A:AA, COLUMN(AA1683), 0))</f>
        <v/>
      </c>
      <c r="AB1683" s="8" t="str">
        <f>IF(ISBLANK(VLOOKUP($A1683,Courses!$A:AB, COLUMN(AB1683), 0)), "", VLOOKUP($A1683,Courses!$A:AB, COLUMN(AB1683), 0))</f>
        <v/>
      </c>
      <c r="AC1683" s="8" t="str">
        <f>IF(ISBLANK(VLOOKUP($A1683,Courses!$A:AC, COLUMN(AC1683), 0)), "", VLOOKUP($A1683,Courses!$A:AC, COLUMN(AC1683), 0))</f>
        <v/>
      </c>
      <c r="AD1683" s="8" t="str">
        <f>IF(ISBLANK(VLOOKUP($A1683,Courses!$A:AD, COLUMN(AD1683), 0)), "", VLOOKUP($A1683,Courses!$A:AD, COLUMN(AD1683), 0))</f>
        <v/>
      </c>
      <c r="AE1683" s="8" t="str">
        <f>IF(ISBLANK(VLOOKUP($A1683,Courses!$A:AE, COLUMN(AE1683), 0)), "", VLOOKUP($A1683,Courses!$A:AE, COLUMN(AE1683), 0))</f>
        <v/>
      </c>
      <c r="AF1683" s="8" t="str">
        <f>IF(ISBLANK(VLOOKUP($A1683,Courses!$A:AF, COLUMN(AF1683), 0)), "", VLOOKUP($A1683,Courses!$A:AF, COLUMN(AF1683), 0))</f>
        <v/>
      </c>
      <c r="AG1683" s="8">
        <f>IF(ISBLANK(VLOOKUP($A1683,Courses!$A:AG, COLUMN(AG1683), 0)), "", VLOOKUP($A1683,Courses!$A:AG, COLUMN(AG1683), 0))</f>
        <v>15</v>
      </c>
      <c r="AH1683" s="8">
        <f>IF(ISBLANK(VLOOKUP($A1683,Courses!$A:AH, COLUMN(AH1683), 0)), "", VLOOKUP($A1683,Courses!$A:AH, COLUMN(AH1683), 0))</f>
        <v>18</v>
      </c>
      <c r="AI1683" s="8" t="str">
        <f>IF(ISBLANK(VLOOKUP($A1683,Courses!$A:AI, COLUMN(AI1683), 0)), "", VLOOKUP($A1683,Courses!$A:AI, COLUMN(AI1683), 0))</f>
        <v/>
      </c>
      <c r="AJ1683" s="8" t="str">
        <f>IF(ISBLANK(VLOOKUP($A1683,Courses!$A:AJ, COLUMN(AJ1683), 0)), "", VLOOKUP($A1683,Courses!$A:AJ, COLUMN(AJ1683), 0))</f>
        <v/>
      </c>
      <c r="AK1683" s="8" t="str">
        <f>IF(ISBLANK(VLOOKUP($A1683,Courses!$A:AK, COLUMN(AK1683), 0)), "", VLOOKUP($A1683,Courses!$A:AK, COLUMN(AK1683), 0))</f>
        <v/>
      </c>
      <c r="AL1683" s="8"/>
      <c r="AM1683" s="8" t="s">
        <v>8713</v>
      </c>
    </row>
    <row r="1684" spans="1:39">
      <c r="A1684" s="4">
        <v>1268</v>
      </c>
      <c r="B1684" s="4"/>
      <c r="C1684" s="69" t="s">
        <v>3844</v>
      </c>
      <c r="D1684" s="6" t="str">
        <f>IF(ISBLANK(VLOOKUP($A1684,Courses!$A:D, COLUMN(D1684), 0)), "", VLOOKUP($A1684,Courses!$A:D, COLUMN(D1684), 0))</f>
        <v>Oceanside</v>
      </c>
      <c r="E1684" s="7" t="str">
        <f>IF(ISBLANK(VLOOKUP($A1684,Courses!$A:E, COLUMN(E1684), 0)), "", VLOOKUP($A1684,Courses!$A:E, COLUMN(E1684), 0))</f>
        <v/>
      </c>
      <c r="F1684" s="72" t="str">
        <f>IF(ISBLANK(VLOOKUP($A1684,Courses!$A:F, COLUMN(F1684), 0)), "", VLOOKUP($A1684,Courses!$A:F, COLUMN(F1684), 0))</f>
        <v>the_players_club_splash.jpg</v>
      </c>
      <c r="G1684" s="72" t="str">
        <f>IF(ISBLANK(VLOOKUP($A1684,Courses!$A:G, COLUMN(G1684), 0)), "", VLOOKUP($A1684,Courses!$A:G, COLUMN(G1684), 0))</f>
        <v>the_players_club_hole07.jpg</v>
      </c>
      <c r="H1684" s="72" t="str">
        <f>IF(ISBLANK(VLOOKUP($A1684,Courses!$A:H, COLUMN(H1684), 0)), "", VLOOKUP($A1684,Courses!$A:H, COLUMN(H1684), 0))</f>
        <v/>
      </c>
      <c r="I1684" s="72" t="str">
        <f>IF(ISBLANK(VLOOKUP($A1684,Courses!$A:I, COLUMN(I1684), 0)), "", VLOOKUP($A1684,Courses!$A:I, COLUMN(I1684), 0))</f>
        <v/>
      </c>
      <c r="J1684" s="72" t="str">
        <f>IF(ISBLANK(VLOOKUP($A1684,Courses!$A:J, COLUMN(J1684), 0)), "", VLOOKUP($A1684,Courses!$A:J, COLUMN(J1684), 0))</f>
        <v/>
      </c>
      <c r="K1684" s="57" t="str">
        <f>IF(ISBLANK(VLOOKUP($A1684,Courses!$A:K, COLUMN(K1684), 0)), "", VLOOKUP($A1684,Courses!$A:K, COLUMN(K1684), 0))</f>
        <v>tpc_at_purgatory.zip</v>
      </c>
      <c r="L1684" s="8" t="str">
        <f>IF(ISBLANK(VLOOKUP($A1684,Courses!$A:L, COLUMN(L1684), 0)), "", VLOOKUP($A1684,Courses!$A:L, COLUMN(L1684), 0))</f>
        <v>Frongdogg Designs</v>
      </c>
      <c r="M1684" s="8">
        <f>IF(ISBLANK(VLOOKUP($A1684,Courses!$A:M, COLUMN(M1684), 0)), "", VLOOKUP($A1684,Courses!$A:M, COLUMN(M1684), 0))</f>
        <v>7.5</v>
      </c>
      <c r="N1684" s="9">
        <f>IF(ISBLANK(VLOOKUP($A1684,Courses!$A:N, COLUMN(N1684), 0)), "", VLOOKUP($A1684,Courses!$A:N, COLUMN(N1684), 0))</f>
        <v>37529</v>
      </c>
      <c r="O1684" s="8" t="str">
        <f>IF(ISBLANK(VLOOKUP($A1684,Courses!$A:O, COLUMN(O1684), 0)), "", VLOOKUP($A1684,Courses!$A:O, COLUMN(O1684), 0))</f>
        <v>darnoch</v>
      </c>
      <c r="P1684" s="8" t="str">
        <f>IF(ISBLANK(VLOOKUP($A1684,Courses!$A:P, COLUMN(P1684), 0)), "", VLOOKUP($A1684,Courses!$A:P, COLUMN(P1684), 0))</f>
        <v>inlandheath</v>
      </c>
      <c r="Q1684" s="8" t="str">
        <f>IF(ISBLANK(VLOOKUP($A1684,Courses!$A:Q, COLUMN(Q1684), 0)), "", VLOOKUP($A1684,Courses!$A:Q, COLUMN(Q1684), 0))</f>
        <v>parkland</v>
      </c>
      <c r="R1684" s="8" t="str">
        <f>IF(ISBLANK(VLOOKUP($A1684,Courses!$A:R, COLUMN(R1684), 0)), "", VLOOKUP($A1684,Courses!$A:R, COLUMN(R1684), 0))</f>
        <v/>
      </c>
      <c r="S1684" s="8" t="str">
        <f>IF(ISBLANK(VLOOKUP($A1684,Courses!$A:S, COLUMN(S1684), 0)), "", VLOOKUP($A1684,Courses!$A:S, COLUMN(S1684), 0))</f>
        <v/>
      </c>
      <c r="T1684" s="8" t="str">
        <f>IF(ISBLANK(VLOOKUP($A1684,Courses!$A:T, COLUMN(T1684), 0)), "", VLOOKUP($A1684,Courses!$A:T, COLUMN(T1684), 0))</f>
        <v/>
      </c>
      <c r="U1684" s="8" t="str">
        <f>IF(ISBLANK(VLOOKUP($A1684,Courses!$A:U, COLUMN(U1684), 0)), "", VLOOKUP($A1684,Courses!$A:U, COLUMN(U1684), 0))</f>
        <v/>
      </c>
      <c r="V1684" s="8" t="str">
        <f>IF(ISBLANK(VLOOKUP($A1684,Courses!$A:V, COLUMN(V1684), 0)), "", VLOOKUP($A1684,Courses!$A:V, COLUMN(V1684), 0))</f>
        <v/>
      </c>
      <c r="W1684" s="8" t="str">
        <f>IF(ISBLANK(VLOOKUP($A1684,Courses!$A:W, COLUMN(W1684), 0)), "", VLOOKUP($A1684,Courses!$A:W, COLUMN(W1684), 0))</f>
        <v/>
      </c>
      <c r="X1684" s="8" t="str">
        <f>IF(ISBLANK(VLOOKUP($A1684,Courses!$A:X, COLUMN(X1684), 0)), "", VLOOKUP($A1684,Courses!$A:X, COLUMN(X1684), 0))</f>
        <v/>
      </c>
      <c r="Y1684" s="8" t="str">
        <f>IF(ISBLANK(VLOOKUP($A1684,Courses!$A:Y, COLUMN(Y1684), 0)), "", VLOOKUP($A1684,Courses!$A:Y, COLUMN(Y1684), 0))</f>
        <v/>
      </c>
      <c r="Z1684" s="8" t="str">
        <f>IF(ISBLANK(VLOOKUP($A1684,Courses!$A:Z, COLUMN(Z1684), 0)), "", VLOOKUP($A1684,Courses!$A:Z, COLUMN(Z1684), 0))</f>
        <v/>
      </c>
      <c r="AA1684" s="8" t="str">
        <f>IF(ISBLANK(VLOOKUP($A1684,Courses!$A:AA, COLUMN(AA1684), 0)), "", VLOOKUP($A1684,Courses!$A:AA, COLUMN(AA1684), 0))</f>
        <v/>
      </c>
      <c r="AB1684" s="8" t="str">
        <f>IF(ISBLANK(VLOOKUP($A1684,Courses!$A:AB, COLUMN(AB1684), 0)), "", VLOOKUP($A1684,Courses!$A:AB, COLUMN(AB1684), 0))</f>
        <v/>
      </c>
      <c r="AC1684" s="8" t="str">
        <f>IF(ISBLANK(VLOOKUP($A1684,Courses!$A:AC, COLUMN(AC1684), 0)), "", VLOOKUP($A1684,Courses!$A:AC, COLUMN(AC1684), 0))</f>
        <v/>
      </c>
      <c r="AD1684" s="8" t="str">
        <f>IF(ISBLANK(VLOOKUP($A1684,Courses!$A:AD, COLUMN(AD1684), 0)), "", VLOOKUP($A1684,Courses!$A:AD, COLUMN(AD1684), 0))</f>
        <v/>
      </c>
      <c r="AE1684" s="8" t="str">
        <f>IF(ISBLANK(VLOOKUP($A1684,Courses!$A:AE, COLUMN(AE1684), 0)), "", VLOOKUP($A1684,Courses!$A:AE, COLUMN(AE1684), 0))</f>
        <v/>
      </c>
      <c r="AF1684" s="8" t="str">
        <f>IF(ISBLANK(VLOOKUP($A1684,Courses!$A:AF, COLUMN(AF1684), 0)), "", VLOOKUP($A1684,Courses!$A:AF, COLUMN(AF1684), 0))</f>
        <v/>
      </c>
      <c r="AG1684" s="8" t="str">
        <f>IF(ISBLANK(VLOOKUP($A1684,Courses!$A:AG, COLUMN(AG1684), 0)), "", VLOOKUP($A1684,Courses!$A:AG, COLUMN(AG1684), 0))</f>
        <v>Sp</v>
      </c>
      <c r="AH1684" s="8">
        <f>IF(ISBLANK(VLOOKUP($A1684,Courses!$A:AH, COLUMN(AH1684), 0)), "", VLOOKUP($A1684,Courses!$A:AH, COLUMN(AH1684), 0))</f>
        <v>7</v>
      </c>
      <c r="AI1684" s="8" t="str">
        <f>IF(ISBLANK(VLOOKUP($A1684,Courses!$A:AI, COLUMN(AI1684), 0)), "", VLOOKUP($A1684,Courses!$A:AI, COLUMN(AI1684), 0))</f>
        <v/>
      </c>
      <c r="AJ1684" s="8" t="str">
        <f>IF(ISBLANK(VLOOKUP($A1684,Courses!$A:AJ, COLUMN(AJ1684), 0)), "", VLOOKUP($A1684,Courses!$A:AJ, COLUMN(AJ1684), 0))</f>
        <v/>
      </c>
      <c r="AK1684" s="8" t="str">
        <f>IF(ISBLANK(VLOOKUP($A1684,Courses!$A:AK, COLUMN(AK1684), 0)), "", VLOOKUP($A1684,Courses!$A:AK, COLUMN(AK1684), 0))</f>
        <v/>
      </c>
      <c r="AL1684" s="8"/>
      <c r="AM1684" s="8" t="s">
        <v>8713</v>
      </c>
    </row>
    <row r="1685" spans="1:39">
      <c r="A1685" s="4">
        <v>1410</v>
      </c>
      <c r="B1685" s="4"/>
      <c r="C1685" s="69" t="s">
        <v>3847</v>
      </c>
      <c r="D1685" s="6" t="str">
        <f>IF(ISBLANK(VLOOKUP($A1685,Courses!$A:D, COLUMN(D1685), 0)), "", VLOOKUP($A1685,Courses!$A:D, COLUMN(D1685), 0))</f>
        <v>Wetlands</v>
      </c>
      <c r="E1685" s="7" t="str">
        <f>IF(ISBLANK(VLOOKUP($A1685,Courses!$A:E, COLUMN(E1685), 0)), "", VLOOKUP($A1685,Courses!$A:E, COLUMN(E1685), 0))</f>
        <v/>
      </c>
      <c r="F1685" s="72" t="str">
        <f>IF(ISBLANK(VLOOKUP($A1685,Courses!$A:F, COLUMN(F1685), 0)), "", VLOOKUP($A1685,Courses!$A:F, COLUMN(F1685), 0))</f>
        <v>the_predator_splash.jpg</v>
      </c>
      <c r="G1685" s="72" t="str">
        <f>IF(ISBLANK(VLOOKUP($A1685,Courses!$A:G, COLUMN(G1685), 0)), "", VLOOKUP($A1685,Courses!$A:G, COLUMN(G1685), 0))</f>
        <v>the_predator_hole06.jpg</v>
      </c>
      <c r="H1685" s="72" t="str">
        <f>IF(ISBLANK(VLOOKUP($A1685,Courses!$A:H, COLUMN(H1685), 0)), "", VLOOKUP($A1685,Courses!$A:H, COLUMN(H1685), 0))</f>
        <v/>
      </c>
      <c r="I1685" s="72" t="str">
        <f>IF(ISBLANK(VLOOKUP($A1685,Courses!$A:I, COLUMN(I1685), 0)), "", VLOOKUP($A1685,Courses!$A:I, COLUMN(I1685), 0))</f>
        <v/>
      </c>
      <c r="J1685" s="72" t="str">
        <f>IF(ISBLANK(VLOOKUP($A1685,Courses!$A:J, COLUMN(J1685), 0)), "", VLOOKUP($A1685,Courses!$A:J, COLUMN(J1685), 0))</f>
        <v/>
      </c>
      <c r="K1685" s="57" t="str">
        <f>IF(ISBLANK(VLOOKUP($A1685,Courses!$A:K, COLUMN(K1685), 0)), "", VLOOKUP($A1685,Courses!$A:K, COLUMN(K1685), 0))</f>
        <v>the_predator.zip</v>
      </c>
      <c r="L1685" s="8" t="str">
        <f>IF(ISBLANK(VLOOKUP($A1685,Courses!$A:L, COLUMN(L1685), 0)), "", VLOOKUP($A1685,Courses!$A:L, COLUMN(L1685), 0))</f>
        <v>8stills</v>
      </c>
      <c r="M1685" s="8">
        <f>IF(ISBLANK(VLOOKUP($A1685,Courses!$A:M, COLUMN(M1685), 0)), "", VLOOKUP($A1685,Courses!$A:M, COLUMN(M1685), 0))</f>
        <v>4.3</v>
      </c>
      <c r="N1685" s="9">
        <f>IF(ISBLANK(VLOOKUP($A1685,Courses!$A:N, COLUMN(N1685), 0)), "", VLOOKUP($A1685,Courses!$A:N, COLUMN(N1685), 0))</f>
        <v>38376</v>
      </c>
      <c r="O1685" s="8" t="str">
        <f>IF(ISBLANK(VLOOKUP($A1685,Courses!$A:O, COLUMN(O1685), 0)), "", VLOOKUP($A1685,Courses!$A:O, COLUMN(O1685), 0))</f>
        <v>beartooth</v>
      </c>
      <c r="P1685" s="8" t="str">
        <f>IF(ISBLANK(VLOOKUP($A1685,Courses!$A:P, COLUMN(P1685), 0)), "", VLOOKUP($A1685,Courses!$A:P, COLUMN(P1685), 0))</f>
        <v>sammamish</v>
      </c>
      <c r="Q1685" s="8" t="str">
        <f>IF(ISBLANK(VLOOKUP($A1685,Courses!$A:Q, COLUMN(Q1685), 0)), "", VLOOKUP($A1685,Courses!$A:Q, COLUMN(Q1685), 0))</f>
        <v/>
      </c>
      <c r="R1685" s="8" t="str">
        <f>IF(ISBLANK(VLOOKUP($A1685,Courses!$A:R, COLUMN(R1685), 0)), "", VLOOKUP($A1685,Courses!$A:R, COLUMN(R1685), 0))</f>
        <v/>
      </c>
      <c r="S1685" s="8" t="str">
        <f>IF(ISBLANK(VLOOKUP($A1685,Courses!$A:S, COLUMN(S1685), 0)), "", VLOOKUP($A1685,Courses!$A:S, COLUMN(S1685), 0))</f>
        <v/>
      </c>
      <c r="T1685" s="8" t="str">
        <f>IF(ISBLANK(VLOOKUP($A1685,Courses!$A:T, COLUMN(T1685), 0)), "", VLOOKUP($A1685,Courses!$A:T, COLUMN(T1685), 0))</f>
        <v/>
      </c>
      <c r="U1685" s="8" t="str">
        <f>IF(ISBLANK(VLOOKUP($A1685,Courses!$A:U, COLUMN(U1685), 0)), "", VLOOKUP($A1685,Courses!$A:U, COLUMN(U1685), 0))</f>
        <v/>
      </c>
      <c r="V1685" s="8" t="str">
        <f>IF(ISBLANK(VLOOKUP($A1685,Courses!$A:V, COLUMN(V1685), 0)), "", VLOOKUP($A1685,Courses!$A:V, COLUMN(V1685), 0))</f>
        <v/>
      </c>
      <c r="W1685" s="8" t="str">
        <f>IF(ISBLANK(VLOOKUP($A1685,Courses!$A:W, COLUMN(W1685), 0)), "", VLOOKUP($A1685,Courses!$A:W, COLUMN(W1685), 0))</f>
        <v/>
      </c>
      <c r="X1685" s="8" t="str">
        <f>IF(ISBLANK(VLOOKUP($A1685,Courses!$A:X, COLUMN(X1685), 0)), "", VLOOKUP($A1685,Courses!$A:X, COLUMN(X1685), 0))</f>
        <v/>
      </c>
      <c r="Y1685" s="8" t="str">
        <f>IF(ISBLANK(VLOOKUP($A1685,Courses!$A:Y, COLUMN(Y1685), 0)), "", VLOOKUP($A1685,Courses!$A:Y, COLUMN(Y1685), 0))</f>
        <v/>
      </c>
      <c r="Z1685" s="8" t="str">
        <f>IF(ISBLANK(VLOOKUP($A1685,Courses!$A:Z, COLUMN(Z1685), 0)), "", VLOOKUP($A1685,Courses!$A:Z, COLUMN(Z1685), 0))</f>
        <v/>
      </c>
      <c r="AA1685" s="8" t="str">
        <f>IF(ISBLANK(VLOOKUP($A1685,Courses!$A:AA, COLUMN(AA1685), 0)), "", VLOOKUP($A1685,Courses!$A:AA, COLUMN(AA1685), 0))</f>
        <v/>
      </c>
      <c r="AB1685" s="8" t="str">
        <f>IF(ISBLANK(VLOOKUP($A1685,Courses!$A:AB, COLUMN(AB1685), 0)), "", VLOOKUP($A1685,Courses!$A:AB, COLUMN(AB1685), 0))</f>
        <v/>
      </c>
      <c r="AC1685" s="8" t="str">
        <f>IF(ISBLANK(VLOOKUP($A1685,Courses!$A:AC, COLUMN(AC1685), 0)), "", VLOOKUP($A1685,Courses!$A:AC, COLUMN(AC1685), 0))</f>
        <v/>
      </c>
      <c r="AD1685" s="8" t="str">
        <f>IF(ISBLANK(VLOOKUP($A1685,Courses!$A:AD, COLUMN(AD1685), 0)), "", VLOOKUP($A1685,Courses!$A:AD, COLUMN(AD1685), 0))</f>
        <v/>
      </c>
      <c r="AE1685" s="8" t="str">
        <f>IF(ISBLANK(VLOOKUP($A1685,Courses!$A:AE, COLUMN(AE1685), 0)), "", VLOOKUP($A1685,Courses!$A:AE, COLUMN(AE1685), 0))</f>
        <v/>
      </c>
      <c r="AF1685" s="8" t="str">
        <f>IF(ISBLANK(VLOOKUP($A1685,Courses!$A:AF, COLUMN(AF1685), 0)), "", VLOOKUP($A1685,Courses!$A:AF, COLUMN(AF1685), 0))</f>
        <v/>
      </c>
      <c r="AG1685" s="8" t="str">
        <f>IF(ISBLANK(VLOOKUP($A1685,Courses!$A:AG, COLUMN(AG1685), 0)), "", VLOOKUP($A1685,Courses!$A:AG, COLUMN(AG1685), 0))</f>
        <v>Sp</v>
      </c>
      <c r="AH1685" s="8">
        <f>IF(ISBLANK(VLOOKUP($A1685,Courses!$A:AH, COLUMN(AH1685), 0)), "", VLOOKUP($A1685,Courses!$A:AH, COLUMN(AH1685), 0))</f>
        <v>6</v>
      </c>
      <c r="AI1685" s="8" t="str">
        <f>IF(ISBLANK(VLOOKUP($A1685,Courses!$A:AI, COLUMN(AI1685), 0)), "", VLOOKUP($A1685,Courses!$A:AI, COLUMN(AI1685), 0))</f>
        <v/>
      </c>
      <c r="AJ1685" s="8" t="str">
        <f>IF(ISBLANK(VLOOKUP($A1685,Courses!$A:AJ, COLUMN(AJ1685), 0)), "", VLOOKUP($A1685,Courses!$A:AJ, COLUMN(AJ1685), 0))</f>
        <v/>
      </c>
      <c r="AK1685" s="8" t="str">
        <f>IF(ISBLANK(VLOOKUP($A1685,Courses!$A:AK, COLUMN(AK1685), 0)), "", VLOOKUP($A1685,Courses!$A:AK, COLUMN(AK1685), 0))</f>
        <v/>
      </c>
      <c r="AL1685" s="8"/>
      <c r="AM1685" s="8" t="s">
        <v>8713</v>
      </c>
    </row>
    <row r="1686" spans="1:39">
      <c r="A1686" s="4">
        <v>1411</v>
      </c>
      <c r="B1686" s="4"/>
      <c r="C1686" s="69" t="s">
        <v>3849</v>
      </c>
      <c r="D1686" s="6" t="str">
        <f>IF(ISBLANK(VLOOKUP($A1686,Courses!$A:D, COLUMN(D1686), 0)), "", VLOOKUP($A1686,Courses!$A:D, COLUMN(D1686), 0))</f>
        <v>Parkland</v>
      </c>
      <c r="E1686" s="7" t="str">
        <f>IF(ISBLANK(VLOOKUP($A1686,Courses!$A:E, COLUMN(E1686), 0)), "", VLOOKUP($A1686,Courses!$A:E, COLUMN(E1686), 0))</f>
        <v/>
      </c>
      <c r="F1686" s="72" t="str">
        <f>IF(ISBLANK(VLOOKUP($A1686,Courses!$A:F, COLUMN(F1686), 0)), "", VLOOKUP($A1686,Courses!$A:F, COLUMN(F1686), 0))</f>
        <v>the_racecourse_splash.jpg</v>
      </c>
      <c r="G1686" s="72" t="str">
        <f>IF(ISBLANK(VLOOKUP($A1686,Courses!$A:G, COLUMN(G1686), 0)), "", VLOOKUP($A1686,Courses!$A:G, COLUMN(G1686), 0))</f>
        <v>the_racecourse_hole04.jpg</v>
      </c>
      <c r="H1686" s="72" t="str">
        <f>IF(ISBLANK(VLOOKUP($A1686,Courses!$A:H, COLUMN(H1686), 0)), "", VLOOKUP($A1686,Courses!$A:H, COLUMN(H1686), 0))</f>
        <v/>
      </c>
      <c r="I1686" s="72" t="str">
        <f>IF(ISBLANK(VLOOKUP($A1686,Courses!$A:I, COLUMN(I1686), 0)), "", VLOOKUP($A1686,Courses!$A:I, COLUMN(I1686), 0))</f>
        <v/>
      </c>
      <c r="J1686" s="72" t="str">
        <f>IF(ISBLANK(VLOOKUP($A1686,Courses!$A:J, COLUMN(J1686), 0)), "", VLOOKUP($A1686,Courses!$A:J, COLUMN(J1686), 0))</f>
        <v/>
      </c>
      <c r="K1686" s="57" t="str">
        <f>IF(ISBLANK(VLOOKUP($A1686,Courses!$A:K, COLUMN(K1686), 0)), "", VLOOKUP($A1686,Courses!$A:K, COLUMN(K1686), 0))</f>
        <v>the_racecourse.zip</v>
      </c>
      <c r="L1686" s="8" t="str">
        <f>IF(ISBLANK(VLOOKUP($A1686,Courses!$A:L, COLUMN(L1686), 0)), "", VLOOKUP($A1686,Courses!$A:L, COLUMN(L1686), 0))</f>
        <v>EFC_Ken</v>
      </c>
      <c r="M1686" s="8">
        <f>IF(ISBLANK(VLOOKUP($A1686,Courses!$A:M, COLUMN(M1686), 0)), "", VLOOKUP($A1686,Courses!$A:M, COLUMN(M1686), 0))</f>
        <v>7.8</v>
      </c>
      <c r="N1686" s="9">
        <f>IF(ISBLANK(VLOOKUP($A1686,Courses!$A:N, COLUMN(N1686), 0)), "", VLOOKUP($A1686,Courses!$A:N, COLUMN(N1686), 0))</f>
        <v>37415</v>
      </c>
      <c r="O1686" s="8" t="str">
        <f>IF(ISBLANK(VLOOKUP($A1686,Courses!$A:O, COLUMN(O1686), 0)), "", VLOOKUP($A1686,Courses!$A:O, COLUMN(O1686), 0))</f>
        <v/>
      </c>
      <c r="P1686" s="8" t="str">
        <f>IF(ISBLANK(VLOOKUP($A1686,Courses!$A:P, COLUMN(P1686), 0)), "", VLOOKUP($A1686,Courses!$A:P, COLUMN(P1686), 0))</f>
        <v/>
      </c>
      <c r="Q1686" s="8" t="str">
        <f>IF(ISBLANK(VLOOKUP($A1686,Courses!$A:Q, COLUMN(Q1686), 0)), "", VLOOKUP($A1686,Courses!$A:Q, COLUMN(Q1686), 0))</f>
        <v/>
      </c>
      <c r="R1686" s="8" t="str">
        <f>IF(ISBLANK(VLOOKUP($A1686,Courses!$A:R, COLUMN(R1686), 0)), "", VLOOKUP($A1686,Courses!$A:R, COLUMN(R1686), 0))</f>
        <v/>
      </c>
      <c r="S1686" s="8" t="str">
        <f>IF(ISBLANK(VLOOKUP($A1686,Courses!$A:S, COLUMN(S1686), 0)), "", VLOOKUP($A1686,Courses!$A:S, COLUMN(S1686), 0))</f>
        <v/>
      </c>
      <c r="T1686" s="8" t="str">
        <f>IF(ISBLANK(VLOOKUP($A1686,Courses!$A:T, COLUMN(T1686), 0)), "", VLOOKUP($A1686,Courses!$A:T, COLUMN(T1686), 0))</f>
        <v/>
      </c>
      <c r="U1686" s="8" t="str">
        <f>IF(ISBLANK(VLOOKUP($A1686,Courses!$A:U, COLUMN(U1686), 0)), "", VLOOKUP($A1686,Courses!$A:U, COLUMN(U1686), 0))</f>
        <v/>
      </c>
      <c r="V1686" s="8" t="str">
        <f>IF(ISBLANK(VLOOKUP($A1686,Courses!$A:V, COLUMN(V1686), 0)), "", VLOOKUP($A1686,Courses!$A:V, COLUMN(V1686), 0))</f>
        <v/>
      </c>
      <c r="W1686" s="8" t="str">
        <f>IF(ISBLANK(VLOOKUP($A1686,Courses!$A:W, COLUMN(W1686), 0)), "", VLOOKUP($A1686,Courses!$A:W, COLUMN(W1686), 0))</f>
        <v/>
      </c>
      <c r="X1686" s="8" t="str">
        <f>IF(ISBLANK(VLOOKUP($A1686,Courses!$A:X, COLUMN(X1686), 0)), "", VLOOKUP($A1686,Courses!$A:X, COLUMN(X1686), 0))</f>
        <v/>
      </c>
      <c r="Y1686" s="8" t="str">
        <f>IF(ISBLANK(VLOOKUP($A1686,Courses!$A:Y, COLUMN(Y1686), 0)), "", VLOOKUP($A1686,Courses!$A:Y, COLUMN(Y1686), 0))</f>
        <v/>
      </c>
      <c r="Z1686" s="8" t="str">
        <f>IF(ISBLANK(VLOOKUP($A1686,Courses!$A:Z, COLUMN(Z1686), 0)), "", VLOOKUP($A1686,Courses!$A:Z, COLUMN(Z1686), 0))</f>
        <v/>
      </c>
      <c r="AA1686" s="8" t="str">
        <f>IF(ISBLANK(VLOOKUP($A1686,Courses!$A:AA, COLUMN(AA1686), 0)), "", VLOOKUP($A1686,Courses!$A:AA, COLUMN(AA1686), 0))</f>
        <v/>
      </c>
      <c r="AB1686" s="8" t="str">
        <f>IF(ISBLANK(VLOOKUP($A1686,Courses!$A:AB, COLUMN(AB1686), 0)), "", VLOOKUP($A1686,Courses!$A:AB, COLUMN(AB1686), 0))</f>
        <v/>
      </c>
      <c r="AC1686" s="8" t="str">
        <f>IF(ISBLANK(VLOOKUP($A1686,Courses!$A:AC, COLUMN(AC1686), 0)), "", VLOOKUP($A1686,Courses!$A:AC, COLUMN(AC1686), 0))</f>
        <v/>
      </c>
      <c r="AD1686" s="8" t="str">
        <f>IF(ISBLANK(VLOOKUP($A1686,Courses!$A:AD, COLUMN(AD1686), 0)), "", VLOOKUP($A1686,Courses!$A:AD, COLUMN(AD1686), 0))</f>
        <v/>
      </c>
      <c r="AE1686" s="8" t="str">
        <f>IF(ISBLANK(VLOOKUP($A1686,Courses!$A:AE, COLUMN(AE1686), 0)), "", VLOOKUP($A1686,Courses!$A:AE, COLUMN(AE1686), 0))</f>
        <v/>
      </c>
      <c r="AF1686" s="8" t="str">
        <f>IF(ISBLANK(VLOOKUP($A1686,Courses!$A:AF, COLUMN(AF1686), 0)), "", VLOOKUP($A1686,Courses!$A:AF, COLUMN(AF1686), 0))</f>
        <v/>
      </c>
      <c r="AG1686" s="8" t="str">
        <f>IF(ISBLANK(VLOOKUP($A1686,Courses!$A:AG, COLUMN(AG1686), 0)), "", VLOOKUP($A1686,Courses!$A:AG, COLUMN(AG1686), 0))</f>
        <v>Sp</v>
      </c>
      <c r="AH1686" s="8">
        <f>IF(ISBLANK(VLOOKUP($A1686,Courses!$A:AH, COLUMN(AH1686), 0)), "", VLOOKUP($A1686,Courses!$A:AH, COLUMN(AH1686), 0))</f>
        <v>4</v>
      </c>
      <c r="AI1686" s="8" t="str">
        <f>IF(ISBLANK(VLOOKUP($A1686,Courses!$A:AI, COLUMN(AI1686), 0)), "", VLOOKUP($A1686,Courses!$A:AI, COLUMN(AI1686), 0))</f>
        <v/>
      </c>
      <c r="AJ1686" s="8" t="str">
        <f>IF(ISBLANK(VLOOKUP($A1686,Courses!$A:AJ, COLUMN(AJ1686), 0)), "", VLOOKUP($A1686,Courses!$A:AJ, COLUMN(AJ1686), 0))</f>
        <v/>
      </c>
      <c r="AK1686" s="8" t="str">
        <f>IF(ISBLANK(VLOOKUP($A1686,Courses!$A:AK, COLUMN(AK1686), 0)), "", VLOOKUP($A1686,Courses!$A:AK, COLUMN(AK1686), 0))</f>
        <v/>
      </c>
      <c r="AL1686" s="8"/>
      <c r="AM1686" s="8" t="s">
        <v>8713</v>
      </c>
    </row>
    <row r="1687" spans="1:39">
      <c r="A1687" s="4">
        <v>1412</v>
      </c>
      <c r="B1687" s="4"/>
      <c r="C1687" s="69" t="s">
        <v>3851</v>
      </c>
      <c r="D1687" s="6" t="str">
        <f>IF(ISBLANK(VLOOKUP($A1687,Courses!$A:D, COLUMN(D1687), 0)), "", VLOOKUP($A1687,Courses!$A:D, COLUMN(D1687), 0))</f>
        <v>Mtn valley</v>
      </c>
      <c r="E1687" s="7" t="str">
        <f>IF(ISBLANK(VLOOKUP($A1687,Courses!$A:E, COLUMN(E1687), 0)), "", VLOOKUP($A1687,Courses!$A:E, COLUMN(E1687), 0))</f>
        <v/>
      </c>
      <c r="F1687" s="72" t="str">
        <f>IF(ISBLANK(VLOOKUP($A1687,Courses!$A:F, COLUMN(F1687), 0)), "", VLOOKUP($A1687,Courses!$A:F, COLUMN(F1687), 0))</f>
        <v>the_ranch_at_arkansas_hills_splash.jpg</v>
      </c>
      <c r="G1687" s="72" t="str">
        <f>IF(ISBLANK(VLOOKUP($A1687,Courses!$A:G, COLUMN(G1687), 0)), "", VLOOKUP($A1687,Courses!$A:G, COLUMN(G1687), 0))</f>
        <v>the_ranch_at_arkansas_hills_hole01.jpg</v>
      </c>
      <c r="H1687" s="72" t="str">
        <f>IF(ISBLANK(VLOOKUP($A1687,Courses!$A:H, COLUMN(H1687), 0)), "", VLOOKUP($A1687,Courses!$A:H, COLUMN(H1687), 0))</f>
        <v/>
      </c>
      <c r="I1687" s="72" t="str">
        <f>IF(ISBLANK(VLOOKUP($A1687,Courses!$A:I, COLUMN(I1687), 0)), "", VLOOKUP($A1687,Courses!$A:I, COLUMN(I1687), 0))</f>
        <v/>
      </c>
      <c r="J1687" s="72" t="str">
        <f>IF(ISBLANK(VLOOKUP($A1687,Courses!$A:J, COLUMN(J1687), 0)), "", VLOOKUP($A1687,Courses!$A:J, COLUMN(J1687), 0))</f>
        <v/>
      </c>
      <c r="K1687" s="57" t="str">
        <f>IF(ISBLANK(VLOOKUP($A1687,Courses!$A:K, COLUMN(K1687), 0)), "", VLOOKUP($A1687,Courses!$A:K, COLUMN(K1687), 0))</f>
        <v>the_ranch_at_arkansas_hills.zip</v>
      </c>
      <c r="L1687" s="8" t="str">
        <f>IF(ISBLANK(VLOOKUP($A1687,Courses!$A:L, COLUMN(L1687), 0)), "", VLOOKUP($A1687,Courses!$A:L, COLUMN(L1687), 0))</f>
        <v>8stills</v>
      </c>
      <c r="M1687" s="8">
        <f>IF(ISBLANK(VLOOKUP($A1687,Courses!$A:M, COLUMN(M1687), 0)), "", VLOOKUP($A1687,Courses!$A:M, COLUMN(M1687), 0))</f>
        <v>5.7</v>
      </c>
      <c r="N1687" s="9">
        <f>IF(ISBLANK(VLOOKUP($A1687,Courses!$A:N, COLUMN(N1687), 0)), "", VLOOKUP($A1687,Courses!$A:N, COLUMN(N1687), 0))</f>
        <v>38508</v>
      </c>
      <c r="O1687" s="8" t="str">
        <f>IF(ISBLANK(VLOOKUP($A1687,Courses!$A:O, COLUMN(O1687), 0)), "", VLOOKUP($A1687,Courses!$A:O, COLUMN(O1687), 0))</f>
        <v>woodfordpark</v>
      </c>
      <c r="P1687" s="8" t="str">
        <f>IF(ISBLANK(VLOOKUP($A1687,Courses!$A:P, COLUMN(P1687), 0)), "", VLOOKUP($A1687,Courses!$A:P, COLUMN(P1687), 0))</f>
        <v/>
      </c>
      <c r="Q1687" s="8" t="str">
        <f>IF(ISBLANK(VLOOKUP($A1687,Courses!$A:Q, COLUMN(Q1687), 0)), "", VLOOKUP($A1687,Courses!$A:Q, COLUMN(Q1687), 0))</f>
        <v/>
      </c>
      <c r="R1687" s="8" t="str">
        <f>IF(ISBLANK(VLOOKUP($A1687,Courses!$A:R, COLUMN(R1687), 0)), "", VLOOKUP($A1687,Courses!$A:R, COLUMN(R1687), 0))</f>
        <v/>
      </c>
      <c r="S1687" s="8" t="str">
        <f>IF(ISBLANK(VLOOKUP($A1687,Courses!$A:S, COLUMN(S1687), 0)), "", VLOOKUP($A1687,Courses!$A:S, COLUMN(S1687), 0))</f>
        <v/>
      </c>
      <c r="T1687" s="8" t="str">
        <f>IF(ISBLANK(VLOOKUP($A1687,Courses!$A:T, COLUMN(T1687), 0)), "", VLOOKUP($A1687,Courses!$A:T, COLUMN(T1687), 0))</f>
        <v/>
      </c>
      <c r="U1687" s="8" t="str">
        <f>IF(ISBLANK(VLOOKUP($A1687,Courses!$A:U, COLUMN(U1687), 0)), "", VLOOKUP($A1687,Courses!$A:U, COLUMN(U1687), 0))</f>
        <v/>
      </c>
      <c r="V1687" s="8" t="str">
        <f>IF(ISBLANK(VLOOKUP($A1687,Courses!$A:V, COLUMN(V1687), 0)), "", VLOOKUP($A1687,Courses!$A:V, COLUMN(V1687), 0))</f>
        <v/>
      </c>
      <c r="W1687" s="8" t="str">
        <f>IF(ISBLANK(VLOOKUP($A1687,Courses!$A:W, COLUMN(W1687), 0)), "", VLOOKUP($A1687,Courses!$A:W, COLUMN(W1687), 0))</f>
        <v/>
      </c>
      <c r="X1687" s="8" t="str">
        <f>IF(ISBLANK(VLOOKUP($A1687,Courses!$A:X, COLUMN(X1687), 0)), "", VLOOKUP($A1687,Courses!$A:X, COLUMN(X1687), 0))</f>
        <v/>
      </c>
      <c r="Y1687" s="8" t="str">
        <f>IF(ISBLANK(VLOOKUP($A1687,Courses!$A:Y, COLUMN(Y1687), 0)), "", VLOOKUP($A1687,Courses!$A:Y, COLUMN(Y1687), 0))</f>
        <v/>
      </c>
      <c r="Z1687" s="8" t="str">
        <f>IF(ISBLANK(VLOOKUP($A1687,Courses!$A:Z, COLUMN(Z1687), 0)), "", VLOOKUP($A1687,Courses!$A:Z, COLUMN(Z1687), 0))</f>
        <v/>
      </c>
      <c r="AA1687" s="8" t="str">
        <f>IF(ISBLANK(VLOOKUP($A1687,Courses!$A:AA, COLUMN(AA1687), 0)), "", VLOOKUP($A1687,Courses!$A:AA, COLUMN(AA1687), 0))</f>
        <v/>
      </c>
      <c r="AB1687" s="8" t="str">
        <f>IF(ISBLANK(VLOOKUP($A1687,Courses!$A:AB, COLUMN(AB1687), 0)), "", VLOOKUP($A1687,Courses!$A:AB, COLUMN(AB1687), 0))</f>
        <v/>
      </c>
      <c r="AC1687" s="8" t="str">
        <f>IF(ISBLANK(VLOOKUP($A1687,Courses!$A:AC, COLUMN(AC1687), 0)), "", VLOOKUP($A1687,Courses!$A:AC, COLUMN(AC1687), 0))</f>
        <v/>
      </c>
      <c r="AD1687" s="8" t="str">
        <f>IF(ISBLANK(VLOOKUP($A1687,Courses!$A:AD, COLUMN(AD1687), 0)), "", VLOOKUP($A1687,Courses!$A:AD, COLUMN(AD1687), 0))</f>
        <v/>
      </c>
      <c r="AE1687" s="8" t="str">
        <f>IF(ISBLANK(VLOOKUP($A1687,Courses!$A:AE, COLUMN(AE1687), 0)), "", VLOOKUP($A1687,Courses!$A:AE, COLUMN(AE1687), 0))</f>
        <v/>
      </c>
      <c r="AF1687" s="8" t="str">
        <f>IF(ISBLANK(VLOOKUP($A1687,Courses!$A:AF, COLUMN(AF1687), 0)), "", VLOOKUP($A1687,Courses!$A:AF, COLUMN(AF1687), 0))</f>
        <v/>
      </c>
      <c r="AG1687" s="8" t="str">
        <f>IF(ISBLANK(VLOOKUP($A1687,Courses!$A:AG, COLUMN(AG1687), 0)), "", VLOOKUP($A1687,Courses!$A:AG, COLUMN(AG1687), 0))</f>
        <v>Sp</v>
      </c>
      <c r="AH1687" s="8">
        <f>IF(ISBLANK(VLOOKUP($A1687,Courses!$A:AH, COLUMN(AH1687), 0)), "", VLOOKUP($A1687,Courses!$A:AH, COLUMN(AH1687), 0))</f>
        <v>1</v>
      </c>
      <c r="AI1687" s="8" t="str">
        <f>IF(ISBLANK(VLOOKUP($A1687,Courses!$A:AI, COLUMN(AI1687), 0)), "", VLOOKUP($A1687,Courses!$A:AI, COLUMN(AI1687), 0))</f>
        <v/>
      </c>
      <c r="AJ1687" s="8" t="str">
        <f>IF(ISBLANK(VLOOKUP($A1687,Courses!$A:AJ, COLUMN(AJ1687), 0)), "", VLOOKUP($A1687,Courses!$A:AJ, COLUMN(AJ1687), 0))</f>
        <v/>
      </c>
      <c r="AK1687" s="8" t="str">
        <f>IF(ISBLANK(VLOOKUP($A1687,Courses!$A:AK, COLUMN(AK1687), 0)), "", VLOOKUP($A1687,Courses!$A:AK, COLUMN(AK1687), 0))</f>
        <v/>
      </c>
      <c r="AL1687" s="8"/>
      <c r="AM1687" s="8" t="s">
        <v>8713</v>
      </c>
    </row>
    <row r="1688" spans="1:39">
      <c r="A1688" s="4">
        <v>1413</v>
      </c>
      <c r="B1688" s="4"/>
      <c r="C1688" s="69" t="s">
        <v>3853</v>
      </c>
      <c r="D1688" s="6" t="str">
        <f>IF(ISBLANK(VLOOKUP($A1688,Courses!$A:D, COLUMN(D1688), 0)), "", VLOOKUP($A1688,Courses!$A:D, COLUMN(D1688), 0))</f>
        <v>Mtn valley</v>
      </c>
      <c r="E1688" s="7" t="str">
        <f>IF(ISBLANK(VLOOKUP($A1688,Courses!$A:E, COLUMN(E1688), 0)), "", VLOOKUP($A1688,Courses!$A:E, COLUMN(E1688), 0))</f>
        <v/>
      </c>
      <c r="F1688" s="72" t="str">
        <f>IF(ISBLANK(VLOOKUP($A1688,Courses!$A:F, COLUMN(F1688), 0)), "", VLOOKUP($A1688,Courses!$A:F, COLUMN(F1688), 0))</f>
        <v>the_reaper_splash.jpg</v>
      </c>
      <c r="G1688" s="72" t="str">
        <f>IF(ISBLANK(VLOOKUP($A1688,Courses!$A:G, COLUMN(G1688), 0)), "", VLOOKUP($A1688,Courses!$A:G, COLUMN(G1688), 0))</f>
        <v>the_reaper_hole06.jpg</v>
      </c>
      <c r="H1688" s="72" t="str">
        <f>IF(ISBLANK(VLOOKUP($A1688,Courses!$A:H, COLUMN(H1688), 0)), "", VLOOKUP($A1688,Courses!$A:H, COLUMN(H1688), 0))</f>
        <v/>
      </c>
      <c r="I1688" s="72" t="str">
        <f>IF(ISBLANK(VLOOKUP($A1688,Courses!$A:I, COLUMN(I1688), 0)), "", VLOOKUP($A1688,Courses!$A:I, COLUMN(I1688), 0))</f>
        <v/>
      </c>
      <c r="J1688" s="72" t="str">
        <f>IF(ISBLANK(VLOOKUP($A1688,Courses!$A:J, COLUMN(J1688), 0)), "", VLOOKUP($A1688,Courses!$A:J, COLUMN(J1688), 0))</f>
        <v/>
      </c>
      <c r="K1688" s="57" t="str">
        <f>IF(ISBLANK(VLOOKUP($A1688,Courses!$A:K, COLUMN(K1688), 0)), "", VLOOKUP($A1688,Courses!$A:K, COLUMN(K1688), 0))</f>
        <v>the_reaper.zip</v>
      </c>
      <c r="L1688" s="8" t="str">
        <f>IF(ISBLANK(VLOOKUP($A1688,Courses!$A:L, COLUMN(L1688), 0)), "", VLOOKUP($A1688,Courses!$A:L, COLUMN(L1688), 0))</f>
        <v>Mr. Whiffle</v>
      </c>
      <c r="M1688" s="8">
        <f>IF(ISBLANK(VLOOKUP($A1688,Courses!$A:M, COLUMN(M1688), 0)), "", VLOOKUP($A1688,Courses!$A:M, COLUMN(M1688), 0))</f>
        <v>24</v>
      </c>
      <c r="N1688" s="9">
        <f>IF(ISBLANK(VLOOKUP($A1688,Courses!$A:N, COLUMN(N1688), 0)), "", VLOOKUP($A1688,Courses!$A:N, COLUMN(N1688), 0))</f>
        <v>38588</v>
      </c>
      <c r="O1688" s="8" t="str">
        <f>IF(ISBLANK(VLOOKUP($A1688,Courses!$A:O, COLUMN(O1688), 0)), "", VLOOKUP($A1688,Courses!$A:O, COLUMN(O1688), 0))</f>
        <v>appl</v>
      </c>
      <c r="P1688" s="8" t="str">
        <f>IF(ISBLANK(VLOOKUP($A1688,Courses!$A:P, COLUMN(P1688), 0)), "", VLOOKUP($A1688,Courses!$A:P, COLUMN(P1688), 0))</f>
        <v>threerivers</v>
      </c>
      <c r="Q1688" s="8" t="str">
        <f>IF(ISBLANK(VLOOKUP($A1688,Courses!$A:Q, COLUMN(Q1688), 0)), "", VLOOKUP($A1688,Courses!$A:Q, COLUMN(Q1688), 0))</f>
        <v/>
      </c>
      <c r="R1688" s="8" t="str">
        <f>IF(ISBLANK(VLOOKUP($A1688,Courses!$A:R, COLUMN(R1688), 0)), "", VLOOKUP($A1688,Courses!$A:R, COLUMN(R1688), 0))</f>
        <v/>
      </c>
      <c r="S1688" s="8" t="str">
        <f>IF(ISBLANK(VLOOKUP($A1688,Courses!$A:S, COLUMN(S1688), 0)), "", VLOOKUP($A1688,Courses!$A:S, COLUMN(S1688), 0))</f>
        <v/>
      </c>
      <c r="T1688" s="8" t="str">
        <f>IF(ISBLANK(VLOOKUP($A1688,Courses!$A:T, COLUMN(T1688), 0)), "", VLOOKUP($A1688,Courses!$A:T, COLUMN(T1688), 0))</f>
        <v/>
      </c>
      <c r="U1688" s="8" t="str">
        <f>IF(ISBLANK(VLOOKUP($A1688,Courses!$A:U, COLUMN(U1688), 0)), "", VLOOKUP($A1688,Courses!$A:U, COLUMN(U1688), 0))</f>
        <v/>
      </c>
      <c r="V1688" s="8" t="str">
        <f>IF(ISBLANK(VLOOKUP($A1688,Courses!$A:V, COLUMN(V1688), 0)), "", VLOOKUP($A1688,Courses!$A:V, COLUMN(V1688), 0))</f>
        <v/>
      </c>
      <c r="W1688" s="8" t="str">
        <f>IF(ISBLANK(VLOOKUP($A1688,Courses!$A:W, COLUMN(W1688), 0)), "", VLOOKUP($A1688,Courses!$A:W, COLUMN(W1688), 0))</f>
        <v/>
      </c>
      <c r="X1688" s="8" t="str">
        <f>IF(ISBLANK(VLOOKUP($A1688,Courses!$A:X, COLUMN(X1688), 0)), "", VLOOKUP($A1688,Courses!$A:X, COLUMN(X1688), 0))</f>
        <v/>
      </c>
      <c r="Y1688" s="8" t="str">
        <f>IF(ISBLANK(VLOOKUP($A1688,Courses!$A:Y, COLUMN(Y1688), 0)), "", VLOOKUP($A1688,Courses!$A:Y, COLUMN(Y1688), 0))</f>
        <v/>
      </c>
      <c r="Z1688" s="8" t="str">
        <f>IF(ISBLANK(VLOOKUP($A1688,Courses!$A:Z, COLUMN(Z1688), 0)), "", VLOOKUP($A1688,Courses!$A:Z, COLUMN(Z1688), 0))</f>
        <v/>
      </c>
      <c r="AA1688" s="8" t="str">
        <f>IF(ISBLANK(VLOOKUP($A1688,Courses!$A:AA, COLUMN(AA1688), 0)), "", VLOOKUP($A1688,Courses!$A:AA, COLUMN(AA1688), 0))</f>
        <v/>
      </c>
      <c r="AB1688" s="8" t="str">
        <f>IF(ISBLANK(VLOOKUP($A1688,Courses!$A:AB, COLUMN(AB1688), 0)), "", VLOOKUP($A1688,Courses!$A:AB, COLUMN(AB1688), 0))</f>
        <v/>
      </c>
      <c r="AC1688" s="8" t="str">
        <f>IF(ISBLANK(VLOOKUP($A1688,Courses!$A:AC, COLUMN(AC1688), 0)), "", VLOOKUP($A1688,Courses!$A:AC, COLUMN(AC1688), 0))</f>
        <v/>
      </c>
      <c r="AD1688" s="8" t="str">
        <f>IF(ISBLANK(VLOOKUP($A1688,Courses!$A:AD, COLUMN(AD1688), 0)), "", VLOOKUP($A1688,Courses!$A:AD, COLUMN(AD1688), 0))</f>
        <v/>
      </c>
      <c r="AE1688" s="8" t="str">
        <f>IF(ISBLANK(VLOOKUP($A1688,Courses!$A:AE, COLUMN(AE1688), 0)), "", VLOOKUP($A1688,Courses!$A:AE, COLUMN(AE1688), 0))</f>
        <v/>
      </c>
      <c r="AF1688" s="8" t="str">
        <f>IF(ISBLANK(VLOOKUP($A1688,Courses!$A:AF, COLUMN(AF1688), 0)), "", VLOOKUP($A1688,Courses!$A:AF, COLUMN(AF1688), 0))</f>
        <v/>
      </c>
      <c r="AG1688" s="8" t="str">
        <f>IF(ISBLANK(VLOOKUP($A1688,Courses!$A:AG, COLUMN(AG1688), 0)), "", VLOOKUP($A1688,Courses!$A:AG, COLUMN(AG1688), 0))</f>
        <v>Sp</v>
      </c>
      <c r="AH1688" s="8">
        <f>IF(ISBLANK(VLOOKUP($A1688,Courses!$A:AH, COLUMN(AH1688), 0)), "", VLOOKUP($A1688,Courses!$A:AH, COLUMN(AH1688), 0))</f>
        <v>6</v>
      </c>
      <c r="AI1688" s="8" t="str">
        <f>IF(ISBLANK(VLOOKUP($A1688,Courses!$A:AI, COLUMN(AI1688), 0)), "", VLOOKUP($A1688,Courses!$A:AI, COLUMN(AI1688), 0))</f>
        <v/>
      </c>
      <c r="AJ1688" s="8" t="str">
        <f>IF(ISBLANK(VLOOKUP($A1688,Courses!$A:AJ, COLUMN(AJ1688), 0)), "", VLOOKUP($A1688,Courses!$A:AJ, COLUMN(AJ1688), 0))</f>
        <v/>
      </c>
      <c r="AK1688" s="8" t="str">
        <f>IF(ISBLANK(VLOOKUP($A1688,Courses!$A:AK, COLUMN(AK1688), 0)), "", VLOOKUP($A1688,Courses!$A:AK, COLUMN(AK1688), 0))</f>
        <v/>
      </c>
      <c r="AL1688" s="8"/>
      <c r="AM1688" s="8" t="s">
        <v>8713</v>
      </c>
    </row>
    <row r="1689" spans="1:39">
      <c r="A1689" s="4">
        <v>1284</v>
      </c>
      <c r="B1689" s="4"/>
      <c r="C1689" s="69" t="s">
        <v>3855</v>
      </c>
      <c r="D1689" s="6" t="str">
        <f>IF(ISBLANK(VLOOKUP($A1689,Courses!$A:D, COLUMN(D1689), 0)), "", VLOOKUP($A1689,Courses!$A:D, COLUMN(D1689), 0))</f>
        <v>Mtn valley</v>
      </c>
      <c r="E1689" s="7" t="str">
        <f>IF(ISBLANK(VLOOKUP($A1689,Courses!$A:E, COLUMN(E1689), 0)), "", VLOOKUP($A1689,Courses!$A:E, COLUMN(E1689), 0))</f>
        <v/>
      </c>
      <c r="F1689" s="72" t="str">
        <f>IF(ISBLANK(VLOOKUP($A1689,Courses!$A:F, COLUMN(F1689), 0)), "", VLOOKUP($A1689,Courses!$A:F, COLUMN(F1689), 0))</f>
        <v>the_reservoir_splash.jpg</v>
      </c>
      <c r="G1689" s="72" t="str">
        <f>IF(ISBLANK(VLOOKUP($A1689,Courses!$A:G, COLUMN(G1689), 0)), "", VLOOKUP($A1689,Courses!$A:G, COLUMN(G1689), 0))</f>
        <v>the_reservoir_hole06.jpg</v>
      </c>
      <c r="H1689" s="72" t="str">
        <f>IF(ISBLANK(VLOOKUP($A1689,Courses!$A:H, COLUMN(H1689), 0)), "", VLOOKUP($A1689,Courses!$A:H, COLUMN(H1689), 0))</f>
        <v/>
      </c>
      <c r="I1689" s="72" t="str">
        <f>IF(ISBLANK(VLOOKUP($A1689,Courses!$A:I, COLUMN(I1689), 0)), "", VLOOKUP($A1689,Courses!$A:I, COLUMN(I1689), 0))</f>
        <v/>
      </c>
      <c r="J1689" s="72" t="str">
        <f>IF(ISBLANK(VLOOKUP($A1689,Courses!$A:J, COLUMN(J1689), 0)), "", VLOOKUP($A1689,Courses!$A:J, COLUMN(J1689), 0))</f>
        <v/>
      </c>
      <c r="K1689" s="57" t="str">
        <f>IF(ISBLANK(VLOOKUP($A1689,Courses!$A:K, COLUMN(K1689), 0)), "", VLOOKUP($A1689,Courses!$A:K, COLUMN(K1689), 0))</f>
        <v>the_reservoir.zip</v>
      </c>
      <c r="L1689" s="8" t="str">
        <f>IF(ISBLANK(VLOOKUP($A1689,Courses!$A:L, COLUMN(L1689), 0)), "", VLOOKUP($A1689,Courses!$A:L, COLUMN(L1689), 0))</f>
        <v>Michael Murray</v>
      </c>
      <c r="M1689" s="8">
        <f>IF(ISBLANK(VLOOKUP($A1689,Courses!$A:M, COLUMN(M1689), 0)), "", VLOOKUP($A1689,Courses!$A:M, COLUMN(M1689), 0))</f>
        <v>10.6</v>
      </c>
      <c r="N1689" s="9">
        <f>IF(ISBLANK(VLOOKUP($A1689,Courses!$A:N, COLUMN(N1689), 0)), "", VLOOKUP($A1689,Courses!$A:N, COLUMN(N1689), 0))</f>
        <v>37814</v>
      </c>
      <c r="O1689" s="8" t="str">
        <f>IF(ISBLANK(VLOOKUP($A1689,Courses!$A:O, COLUMN(O1689), 0)), "", VLOOKUP($A1689,Courses!$A:O, COLUMN(O1689), 0))</f>
        <v/>
      </c>
      <c r="P1689" s="8" t="str">
        <f>IF(ISBLANK(VLOOKUP($A1689,Courses!$A:P, COLUMN(P1689), 0)), "", VLOOKUP($A1689,Courses!$A:P, COLUMN(P1689), 0))</f>
        <v/>
      </c>
      <c r="Q1689" s="8" t="str">
        <f>IF(ISBLANK(VLOOKUP($A1689,Courses!$A:Q, COLUMN(Q1689), 0)), "", VLOOKUP($A1689,Courses!$A:Q, COLUMN(Q1689), 0))</f>
        <v/>
      </c>
      <c r="R1689" s="8" t="str">
        <f>IF(ISBLANK(VLOOKUP($A1689,Courses!$A:R, COLUMN(R1689), 0)), "", VLOOKUP($A1689,Courses!$A:R, COLUMN(R1689), 0))</f>
        <v/>
      </c>
      <c r="S1689" s="8" t="str">
        <f>IF(ISBLANK(VLOOKUP($A1689,Courses!$A:S, COLUMN(S1689), 0)), "", VLOOKUP($A1689,Courses!$A:S, COLUMN(S1689), 0))</f>
        <v/>
      </c>
      <c r="T1689" s="8" t="str">
        <f>IF(ISBLANK(VLOOKUP($A1689,Courses!$A:T, COLUMN(T1689), 0)), "", VLOOKUP($A1689,Courses!$A:T, COLUMN(T1689), 0))</f>
        <v/>
      </c>
      <c r="U1689" s="8" t="str">
        <f>IF(ISBLANK(VLOOKUP($A1689,Courses!$A:U, COLUMN(U1689), 0)), "", VLOOKUP($A1689,Courses!$A:U, COLUMN(U1689), 0))</f>
        <v/>
      </c>
      <c r="V1689" s="8" t="str">
        <f>IF(ISBLANK(VLOOKUP($A1689,Courses!$A:V, COLUMN(V1689), 0)), "", VLOOKUP($A1689,Courses!$A:V, COLUMN(V1689), 0))</f>
        <v/>
      </c>
      <c r="W1689" s="8" t="str">
        <f>IF(ISBLANK(VLOOKUP($A1689,Courses!$A:W, COLUMN(W1689), 0)), "", VLOOKUP($A1689,Courses!$A:W, COLUMN(W1689), 0))</f>
        <v/>
      </c>
      <c r="X1689" s="8" t="str">
        <f>IF(ISBLANK(VLOOKUP($A1689,Courses!$A:X, COLUMN(X1689), 0)), "", VLOOKUP($A1689,Courses!$A:X, COLUMN(X1689), 0))</f>
        <v/>
      </c>
      <c r="Y1689" s="8" t="str">
        <f>IF(ISBLANK(VLOOKUP($A1689,Courses!$A:Y, COLUMN(Y1689), 0)), "", VLOOKUP($A1689,Courses!$A:Y, COLUMN(Y1689), 0))</f>
        <v/>
      </c>
      <c r="Z1689" s="8" t="str">
        <f>IF(ISBLANK(VLOOKUP($A1689,Courses!$A:Z, COLUMN(Z1689), 0)), "", VLOOKUP($A1689,Courses!$A:Z, COLUMN(Z1689), 0))</f>
        <v/>
      </c>
      <c r="AA1689" s="8" t="str">
        <f>IF(ISBLANK(VLOOKUP($A1689,Courses!$A:AA, COLUMN(AA1689), 0)), "", VLOOKUP($A1689,Courses!$A:AA, COLUMN(AA1689), 0))</f>
        <v/>
      </c>
      <c r="AB1689" s="8" t="str">
        <f>IF(ISBLANK(VLOOKUP($A1689,Courses!$A:AB, COLUMN(AB1689), 0)), "", VLOOKUP($A1689,Courses!$A:AB, COLUMN(AB1689), 0))</f>
        <v/>
      </c>
      <c r="AC1689" s="8" t="str">
        <f>IF(ISBLANK(VLOOKUP($A1689,Courses!$A:AC, COLUMN(AC1689), 0)), "", VLOOKUP($A1689,Courses!$A:AC, COLUMN(AC1689), 0))</f>
        <v/>
      </c>
      <c r="AD1689" s="8" t="str">
        <f>IF(ISBLANK(VLOOKUP($A1689,Courses!$A:AD, COLUMN(AD1689), 0)), "", VLOOKUP($A1689,Courses!$A:AD, COLUMN(AD1689), 0))</f>
        <v/>
      </c>
      <c r="AE1689" s="8" t="str">
        <f>IF(ISBLANK(VLOOKUP($A1689,Courses!$A:AE, COLUMN(AE1689), 0)), "", VLOOKUP($A1689,Courses!$A:AE, COLUMN(AE1689), 0))</f>
        <v/>
      </c>
      <c r="AF1689" s="8" t="str">
        <f>IF(ISBLANK(VLOOKUP($A1689,Courses!$A:AF, COLUMN(AF1689), 0)), "", VLOOKUP($A1689,Courses!$A:AF, COLUMN(AF1689), 0))</f>
        <v/>
      </c>
      <c r="AG1689" s="8" t="str">
        <f>IF(ISBLANK(VLOOKUP($A1689,Courses!$A:AG, COLUMN(AG1689), 0)), "", VLOOKUP($A1689,Courses!$A:AG, COLUMN(AG1689), 0))</f>
        <v>Sp</v>
      </c>
      <c r="AH1689" s="8">
        <f>IF(ISBLANK(VLOOKUP($A1689,Courses!$A:AH, COLUMN(AH1689), 0)), "", VLOOKUP($A1689,Courses!$A:AH, COLUMN(AH1689), 0))</f>
        <v>6</v>
      </c>
      <c r="AI1689" s="8" t="str">
        <f>IF(ISBLANK(VLOOKUP($A1689,Courses!$A:AI, COLUMN(AI1689), 0)), "", VLOOKUP($A1689,Courses!$A:AI, COLUMN(AI1689), 0))</f>
        <v/>
      </c>
      <c r="AJ1689" s="8" t="str">
        <f>IF(ISBLANK(VLOOKUP($A1689,Courses!$A:AJ, COLUMN(AJ1689), 0)), "", VLOOKUP($A1689,Courses!$A:AJ, COLUMN(AJ1689), 0))</f>
        <v/>
      </c>
      <c r="AK1689" s="8" t="str">
        <f>IF(ISBLANK(VLOOKUP($A1689,Courses!$A:AK, COLUMN(AK1689), 0)), "", VLOOKUP($A1689,Courses!$A:AK, COLUMN(AK1689), 0))</f>
        <v/>
      </c>
      <c r="AL1689" s="8"/>
      <c r="AM1689" s="8" t="s">
        <v>8713</v>
      </c>
    </row>
    <row r="1690" spans="1:39">
      <c r="A1690" s="4">
        <v>1334</v>
      </c>
      <c r="B1690" s="4"/>
      <c r="C1690" s="69" t="s">
        <v>3857</v>
      </c>
      <c r="D1690" s="6" t="str">
        <f>IF(ISBLANK(VLOOKUP($A1690,Courses!$A:D, COLUMN(D1690), 0)), "", VLOOKUP($A1690,Courses!$A:D, COLUMN(D1690), 0))</f>
        <v>Links</v>
      </c>
      <c r="E1690" s="7" t="str">
        <f>IF(ISBLANK(VLOOKUP($A1690,Courses!$A:E, COLUMN(E1690), 0)), "", VLOOKUP($A1690,Courses!$A:E, COLUMN(E1690), 0))</f>
        <v>Real</v>
      </c>
      <c r="F1690" s="72" t="str">
        <f>IF(ISBLANK(VLOOKUP($A1690,Courses!$A:F, COLUMN(F1690), 0)), "", VLOOKUP($A1690,Courses!$A:F, COLUMN(F1690), 0))</f>
        <v>the_reverse_old_course_at_st_andrews_splash.jpg</v>
      </c>
      <c r="G1690" s="72" t="str">
        <f>IF(ISBLANK(VLOOKUP($A1690,Courses!$A:G, COLUMN(G1690), 0)), "", VLOOKUP($A1690,Courses!$A:G, COLUMN(G1690), 0))</f>
        <v>the_reverse_old_course_at_st_andrews_hole01.jpg</v>
      </c>
      <c r="H1690" s="72" t="str">
        <f>IF(ISBLANK(VLOOKUP($A1690,Courses!$A:H, COLUMN(H1690), 0)), "", VLOOKUP($A1690,Courses!$A:H, COLUMN(H1690), 0))</f>
        <v/>
      </c>
      <c r="I1690" s="72" t="str">
        <f>IF(ISBLANK(VLOOKUP($A1690,Courses!$A:I, COLUMN(I1690), 0)), "", VLOOKUP($A1690,Courses!$A:I, COLUMN(I1690), 0))</f>
        <v/>
      </c>
      <c r="J1690" s="72" t="str">
        <f>IF(ISBLANK(VLOOKUP($A1690,Courses!$A:J, COLUMN(J1690), 0)), "", VLOOKUP($A1690,Courses!$A:J, COLUMN(J1690), 0))</f>
        <v/>
      </c>
      <c r="K1690" s="57" t="str">
        <f>IF(ISBLANK(VLOOKUP($A1690,Courses!$A:K, COLUMN(K1690), 0)), "", VLOOKUP($A1690,Courses!$A:K, COLUMN(K1690), 0))</f>
        <v>the_reverse_old_course_at_st_andrews.zip</v>
      </c>
      <c r="L1690" s="8" t="str">
        <f>IF(ISBLANK(VLOOKUP($A1690,Courses!$A:L, COLUMN(L1690), 0)), "", VLOOKUP($A1690,Courses!$A:L, COLUMN(L1690), 0))</f>
        <v>C. Clouser/M. New</v>
      </c>
      <c r="M1690" s="8">
        <f>IF(ISBLANK(VLOOKUP($A1690,Courses!$A:M, COLUMN(M1690), 0)), "", VLOOKUP($A1690,Courses!$A:M, COLUMN(M1690), 0))</f>
        <v>8.3000000000000007</v>
      </c>
      <c r="N1690" s="9">
        <f>IF(ISBLANK(VLOOKUP($A1690,Courses!$A:N, COLUMN(N1690), 0)), "", VLOOKUP($A1690,Courses!$A:N, COLUMN(N1690), 0))</f>
        <v>37308</v>
      </c>
      <c r="O1690" s="8" t="str">
        <f>IF(ISBLANK(VLOOKUP($A1690,Courses!$A:O, COLUMN(O1690), 0)), "", VLOOKUP($A1690,Courses!$A:O, COLUMN(O1690), 0))</f>
        <v>blends</v>
      </c>
      <c r="P1690" s="8" t="str">
        <f>IF(ISBLANK(VLOOKUP($A1690,Courses!$A:P, COLUMN(P1690), 0)), "", VLOOKUP($A1690,Courses!$A:P, COLUMN(P1690), 0))</f>
        <v>blends2</v>
      </c>
      <c r="Q1690" s="8" t="str">
        <f>IF(ISBLANK(VLOOKUP($A1690,Courses!$A:Q, COLUMN(Q1690), 0)), "", VLOOKUP($A1690,Courses!$A:Q, COLUMN(Q1690), 0))</f>
        <v>randa</v>
      </c>
      <c r="R1690" s="8" t="str">
        <f>IF(ISBLANK(VLOOKUP($A1690,Courses!$A:R, COLUMN(R1690), 0)), "", VLOOKUP($A1690,Courses!$A:R, COLUMN(R1690), 0))</f>
        <v>standrw</v>
      </c>
      <c r="S1690" s="8" t="str">
        <f>IF(ISBLANK(VLOOKUP($A1690,Courses!$A:S, COLUMN(S1690), 0)), "", VLOOKUP($A1690,Courses!$A:S, COLUMN(S1690), 0))</f>
        <v/>
      </c>
      <c r="T1690" s="8" t="str">
        <f>IF(ISBLANK(VLOOKUP($A1690,Courses!$A:T, COLUMN(T1690), 0)), "", VLOOKUP($A1690,Courses!$A:T, COLUMN(T1690), 0))</f>
        <v/>
      </c>
      <c r="U1690" s="8" t="str">
        <f>IF(ISBLANK(VLOOKUP($A1690,Courses!$A:U, COLUMN(U1690), 0)), "", VLOOKUP($A1690,Courses!$A:U, COLUMN(U1690), 0))</f>
        <v/>
      </c>
      <c r="V1690" s="8" t="str">
        <f>IF(ISBLANK(VLOOKUP($A1690,Courses!$A:V, COLUMN(V1690), 0)), "", VLOOKUP($A1690,Courses!$A:V, COLUMN(V1690), 0))</f>
        <v/>
      </c>
      <c r="W1690" s="8" t="str">
        <f>IF(ISBLANK(VLOOKUP($A1690,Courses!$A:W, COLUMN(W1690), 0)), "", VLOOKUP($A1690,Courses!$A:W, COLUMN(W1690), 0))</f>
        <v/>
      </c>
      <c r="X1690" s="8" t="str">
        <f>IF(ISBLANK(VLOOKUP($A1690,Courses!$A:X, COLUMN(X1690), 0)), "", VLOOKUP($A1690,Courses!$A:X, COLUMN(X1690), 0))</f>
        <v/>
      </c>
      <c r="Y1690" s="8" t="str">
        <f>IF(ISBLANK(VLOOKUP($A1690,Courses!$A:Y, COLUMN(Y1690), 0)), "", VLOOKUP($A1690,Courses!$A:Y, COLUMN(Y1690), 0))</f>
        <v/>
      </c>
      <c r="Z1690" s="8" t="str">
        <f>IF(ISBLANK(VLOOKUP($A1690,Courses!$A:Z, COLUMN(Z1690), 0)), "", VLOOKUP($A1690,Courses!$A:Z, COLUMN(Z1690), 0))</f>
        <v/>
      </c>
      <c r="AA1690" s="8" t="str">
        <f>IF(ISBLANK(VLOOKUP($A1690,Courses!$A:AA, COLUMN(AA1690), 0)), "", VLOOKUP($A1690,Courses!$A:AA, COLUMN(AA1690), 0))</f>
        <v/>
      </c>
      <c r="AB1690" s="8" t="str">
        <f>IF(ISBLANK(VLOOKUP($A1690,Courses!$A:AB, COLUMN(AB1690), 0)), "", VLOOKUP($A1690,Courses!$A:AB, COLUMN(AB1690), 0))</f>
        <v/>
      </c>
      <c r="AC1690" s="8" t="str">
        <f>IF(ISBLANK(VLOOKUP($A1690,Courses!$A:AC, COLUMN(AC1690), 0)), "", VLOOKUP($A1690,Courses!$A:AC, COLUMN(AC1690), 0))</f>
        <v/>
      </c>
      <c r="AD1690" s="8" t="str">
        <f>IF(ISBLANK(VLOOKUP($A1690,Courses!$A:AD, COLUMN(AD1690), 0)), "", VLOOKUP($A1690,Courses!$A:AD, COLUMN(AD1690), 0))</f>
        <v/>
      </c>
      <c r="AE1690" s="8" t="str">
        <f>IF(ISBLANK(VLOOKUP($A1690,Courses!$A:AE, COLUMN(AE1690), 0)), "", VLOOKUP($A1690,Courses!$A:AE, COLUMN(AE1690), 0))</f>
        <v/>
      </c>
      <c r="AF1690" s="8" t="str">
        <f>IF(ISBLANK(VLOOKUP($A1690,Courses!$A:AF, COLUMN(AF1690), 0)), "", VLOOKUP($A1690,Courses!$A:AF, COLUMN(AF1690), 0))</f>
        <v/>
      </c>
      <c r="AG1690" s="8" t="str">
        <f>IF(ISBLANK(VLOOKUP($A1690,Courses!$A:AG, COLUMN(AG1690), 0)), "", VLOOKUP($A1690,Courses!$A:AG, COLUMN(AG1690), 0))</f>
        <v>Sp</v>
      </c>
      <c r="AH1690" s="8">
        <f>IF(ISBLANK(VLOOKUP($A1690,Courses!$A:AH, COLUMN(AH1690), 0)), "", VLOOKUP($A1690,Courses!$A:AH, COLUMN(AH1690), 0))</f>
        <v>1</v>
      </c>
      <c r="AI1690" s="8" t="str">
        <f>IF(ISBLANK(VLOOKUP($A1690,Courses!$A:AI, COLUMN(AI1690), 0)), "", VLOOKUP($A1690,Courses!$A:AI, COLUMN(AI1690), 0))</f>
        <v/>
      </c>
      <c r="AJ1690" s="8" t="str">
        <f>IF(ISBLANK(VLOOKUP($A1690,Courses!$A:AJ, COLUMN(AJ1690), 0)), "", VLOOKUP($A1690,Courses!$A:AJ, COLUMN(AJ1690), 0))</f>
        <v/>
      </c>
      <c r="AK1690" s="8" t="str">
        <f>IF(ISBLANK(VLOOKUP($A1690,Courses!$A:AK, COLUMN(AK1690), 0)), "", VLOOKUP($A1690,Courses!$A:AK, COLUMN(AK1690), 0))</f>
        <v/>
      </c>
      <c r="AL1690" s="8"/>
      <c r="AM1690" s="8" t="s">
        <v>8713</v>
      </c>
    </row>
    <row r="1691" spans="1:39">
      <c r="A1691" s="4">
        <v>1691</v>
      </c>
      <c r="B1691" s="4"/>
      <c r="C1691" s="69" t="s">
        <v>630</v>
      </c>
      <c r="D1691" s="6" t="str">
        <f>IF(ISBLANK(VLOOKUP($A1691,Courses!$A:D, COLUMN(D1691), 0)), "", VLOOKUP($A1691,Courses!$A:D, COLUMN(D1691), 0))</f>
        <v>Parkland</v>
      </c>
      <c r="E1691" s="7" t="str">
        <f>IF(ISBLANK(VLOOKUP($A1691,Courses!$A:E, COLUMN(E1691), 0)), "", VLOOKUP($A1691,Courses!$A:E, COLUMN(E1691), 0))</f>
        <v>Real</v>
      </c>
      <c r="F1691" s="72" t="str">
        <f>IF(ISBLANK(VLOOKUP($A1691,Courses!$A:F, COLUMN(F1691), 0)), "", VLOOKUP($A1691,Courses!$A:F, COLUMN(F1691), 0))</f>
        <v>the_ridges_splash.jpg</v>
      </c>
      <c r="G1691" s="72" t="str">
        <f>IF(ISBLANK(VLOOKUP($A1691,Courses!$A:G, COLUMN(G1691), 0)), "", VLOOKUP($A1691,Courses!$A:G, COLUMN(G1691), 0))</f>
        <v>the_ridges_hole10.jpg</v>
      </c>
      <c r="H1691" s="72" t="str">
        <f>IF(ISBLANK(VLOOKUP($A1691,Courses!$A:H, COLUMN(H1691), 0)), "", VLOOKUP($A1691,Courses!$A:H, COLUMN(H1691), 0))</f>
        <v>the_ridges_hole06.jpg</v>
      </c>
      <c r="I1691" s="72" t="str">
        <f>IF(ISBLANK(VLOOKUP($A1691,Courses!$A:I, COLUMN(I1691), 0)), "", VLOOKUP($A1691,Courses!$A:I, COLUMN(I1691), 0))</f>
        <v/>
      </c>
      <c r="J1691" s="72" t="str">
        <f>IF(ISBLANK(VLOOKUP($A1691,Courses!$A:J, COLUMN(J1691), 0)), "", VLOOKUP($A1691,Courses!$A:J, COLUMN(J1691), 0))</f>
        <v/>
      </c>
      <c r="K1691" s="57" t="str">
        <f>IF(ISBLANK(VLOOKUP($A1691,Courses!$A:K, COLUMN(K1691), 0)), "", VLOOKUP($A1691,Courses!$A:K, COLUMN(K1691), 0))</f>
        <v>the_ridges.zip</v>
      </c>
      <c r="L1691" s="8" t="str">
        <f>IF(ISBLANK(VLOOKUP($A1691,Courses!$A:L, COLUMN(L1691), 0)), "", VLOOKUP($A1691,Courses!$A:L, COLUMN(L1691), 0))</f>
        <v>Brian Zager</v>
      </c>
      <c r="M1691" s="8">
        <f>IF(ISBLANK(VLOOKUP($A1691,Courses!$A:M, COLUMN(M1691), 0)), "", VLOOKUP($A1691,Courses!$A:M, COLUMN(M1691), 0))</f>
        <v>25.4</v>
      </c>
      <c r="N1691" s="9">
        <f>IF(ISBLANK(VLOOKUP($A1691,Courses!$A:N, COLUMN(N1691), 0)), "", VLOOKUP($A1691,Courses!$A:N, COLUMN(N1691), 0))</f>
        <v>39465</v>
      </c>
      <c r="O1691" s="8" t="str">
        <f>IF(ISBLANK(VLOOKUP($A1691,Courses!$A:O, COLUMN(O1691), 0)), "", VLOOKUP($A1691,Courses!$A:O, COLUMN(O1691), 0))</f>
        <v>august</v>
      </c>
      <c r="P1691" s="8" t="str">
        <f>IF(ISBLANK(VLOOKUP($A1691,Courses!$A:P, COLUMN(P1691), 0)), "", VLOOKUP($A1691,Courses!$A:P, COLUMN(P1691), 0))</f>
        <v>northamerican</v>
      </c>
      <c r="Q1691" s="8" t="str">
        <f>IF(ISBLANK(VLOOKUP($A1691,Courses!$A:Q, COLUMN(Q1691), 0)), "", VLOOKUP($A1691,Courses!$A:Q, COLUMN(Q1691), 0))</f>
        <v>RidgesMisc</v>
      </c>
      <c r="R1691" s="8" t="str">
        <f>IF(ISBLANK(VLOOKUP($A1691,Courses!$A:R, COLUMN(R1691), 0)), "", VLOOKUP($A1691,Courses!$A:R, COLUMN(R1691), 0))</f>
        <v>RidgesRoughBlends</v>
      </c>
      <c r="S1691" s="8" t="str">
        <f>IF(ISBLANK(VLOOKUP($A1691,Courses!$A:S, COLUMN(S1691), 0)), "", VLOOKUP($A1691,Courses!$A:S, COLUMN(S1691), 0))</f>
        <v>RidgesWaterBlends</v>
      </c>
      <c r="T1691" s="8" t="str">
        <f>IF(ISBLANK(VLOOKUP($A1691,Courses!$A:T, COLUMN(T1691), 0)), "", VLOOKUP($A1691,Courses!$A:T, COLUMN(T1691), 0))</f>
        <v>The_Ridges</v>
      </c>
      <c r="U1691" s="8" t="str">
        <f>IF(ISBLANK(VLOOKUP($A1691,Courses!$A:U, COLUMN(U1691), 0)), "", VLOOKUP($A1691,Courses!$A:U, COLUMN(U1691), 0))</f>
        <v>wisconsinriver</v>
      </c>
      <c r="V1691" s="8" t="str">
        <f>IF(ISBLANK(VLOOKUP($A1691,Courses!$A:V, COLUMN(V1691), 0)), "", VLOOKUP($A1691,Courses!$A:V, COLUMN(V1691), 0))</f>
        <v>woodfordpark</v>
      </c>
      <c r="W1691" s="8" t="str">
        <f>IF(ISBLANK(VLOOKUP($A1691,Courses!$A:W, COLUMN(W1691), 0)), "", VLOOKUP($A1691,Courses!$A:W, COLUMN(W1691), 0))</f>
        <v/>
      </c>
      <c r="X1691" s="8" t="str">
        <f>IF(ISBLANK(VLOOKUP($A1691,Courses!$A:X, COLUMN(X1691), 0)), "", VLOOKUP($A1691,Courses!$A:X, COLUMN(X1691), 0))</f>
        <v/>
      </c>
      <c r="Y1691" s="8" t="str">
        <f>IF(ISBLANK(VLOOKUP($A1691,Courses!$A:Y, COLUMN(Y1691), 0)), "", VLOOKUP($A1691,Courses!$A:Y, COLUMN(Y1691), 0))</f>
        <v/>
      </c>
      <c r="Z1691" s="8" t="str">
        <f>IF(ISBLANK(VLOOKUP($A1691,Courses!$A:Z, COLUMN(Z1691), 0)), "", VLOOKUP($A1691,Courses!$A:Z, COLUMN(Z1691), 0))</f>
        <v/>
      </c>
      <c r="AA1691" s="8" t="str">
        <f>IF(ISBLANK(VLOOKUP($A1691,Courses!$A:AA, COLUMN(AA1691), 0)), "", VLOOKUP($A1691,Courses!$A:AA, COLUMN(AA1691), 0))</f>
        <v/>
      </c>
      <c r="AB1691" s="8" t="str">
        <f>IF(ISBLANK(VLOOKUP($A1691,Courses!$A:AB, COLUMN(AB1691), 0)), "", VLOOKUP($A1691,Courses!$A:AB, COLUMN(AB1691), 0))</f>
        <v/>
      </c>
      <c r="AC1691" s="8" t="str">
        <f>IF(ISBLANK(VLOOKUP($A1691,Courses!$A:AC, COLUMN(AC1691), 0)), "", VLOOKUP($A1691,Courses!$A:AC, COLUMN(AC1691), 0))</f>
        <v/>
      </c>
      <c r="AD1691" s="8" t="str">
        <f>IF(ISBLANK(VLOOKUP($A1691,Courses!$A:AD, COLUMN(AD1691), 0)), "", VLOOKUP($A1691,Courses!$A:AD, COLUMN(AD1691), 0))</f>
        <v/>
      </c>
      <c r="AE1691" s="8" t="str">
        <f>IF(ISBLANK(VLOOKUP($A1691,Courses!$A:AE, COLUMN(AE1691), 0)), "", VLOOKUP($A1691,Courses!$A:AE, COLUMN(AE1691), 0))</f>
        <v/>
      </c>
      <c r="AF1691" s="8" t="str">
        <f>IF(ISBLANK(VLOOKUP($A1691,Courses!$A:AF, COLUMN(AF1691), 0)), "", VLOOKUP($A1691,Courses!$A:AF, COLUMN(AF1691), 0))</f>
        <v/>
      </c>
      <c r="AG1691" s="8" t="str">
        <f>IF(ISBLANK(VLOOKUP($A1691,Courses!$A:AG, COLUMN(AG1691), 0)), "", VLOOKUP($A1691,Courses!$A:AG, COLUMN(AG1691), 0))</f>
        <v>Sp</v>
      </c>
      <c r="AH1691" s="8">
        <f>IF(ISBLANK(VLOOKUP($A1691,Courses!$A:AH, COLUMN(AH1691), 0)), "", VLOOKUP($A1691,Courses!$A:AH, COLUMN(AH1691), 0))</f>
        <v>10</v>
      </c>
      <c r="AI1691" s="8">
        <f>IF(ISBLANK(VLOOKUP($A1691,Courses!$A:AI, COLUMN(AI1691), 0)), "", VLOOKUP($A1691,Courses!$A:AI, COLUMN(AI1691), 0))</f>
        <v>6</v>
      </c>
      <c r="AJ1691" s="8" t="str">
        <f>IF(ISBLANK(VLOOKUP($A1691,Courses!$A:AJ, COLUMN(AJ1691), 0)), "", VLOOKUP($A1691,Courses!$A:AJ, COLUMN(AJ1691), 0))</f>
        <v/>
      </c>
      <c r="AK1691" s="8" t="str">
        <f>IF(ISBLANK(VLOOKUP($A1691,Courses!$A:AK, COLUMN(AK1691), 0)), "", VLOOKUP($A1691,Courses!$A:AK, COLUMN(AK1691), 0))</f>
        <v/>
      </c>
      <c r="AL1691" s="8"/>
      <c r="AM1691" s="8" t="s">
        <v>8713</v>
      </c>
    </row>
    <row r="1692" spans="1:39">
      <c r="A1692" s="4">
        <v>1414</v>
      </c>
      <c r="B1692" s="4"/>
      <c r="C1692" s="69" t="s">
        <v>3861</v>
      </c>
      <c r="D1692" s="6" t="str">
        <f>IF(ISBLANK(VLOOKUP($A1692,Courses!$A:D, COLUMN(D1692), 0)), "", VLOOKUP($A1692,Courses!$A:D, COLUMN(D1692), 0))</f>
        <v>Par 3</v>
      </c>
      <c r="E1692" s="7" t="str">
        <f>IF(ISBLANK(VLOOKUP($A1692,Courses!$A:E, COLUMN(E1692), 0)), "", VLOOKUP($A1692,Courses!$A:E, COLUMN(E1692), 0))</f>
        <v/>
      </c>
      <c r="F1692" s="72" t="str">
        <f>IF(ISBLANK(VLOOKUP($A1692,Courses!$A:F, COLUMN(F1692), 0)), "", VLOOKUP($A1692,Courses!$A:F, COLUMN(F1692), 0))</f>
        <v>the_river_course_at_lightning_gorge_splash.jpg</v>
      </c>
      <c r="G1692" s="72" t="str">
        <f>IF(ISBLANK(VLOOKUP($A1692,Courses!$A:G, COLUMN(G1692), 0)), "", VLOOKUP($A1692,Courses!$A:G, COLUMN(G1692), 0))</f>
        <v>the_river_course_at_lightning_gorge_hole01.jpg</v>
      </c>
      <c r="H1692" s="72" t="str">
        <f>IF(ISBLANK(VLOOKUP($A1692,Courses!$A:H, COLUMN(H1692), 0)), "", VLOOKUP($A1692,Courses!$A:H, COLUMN(H1692), 0))</f>
        <v/>
      </c>
      <c r="I1692" s="72" t="str">
        <f>IF(ISBLANK(VLOOKUP($A1692,Courses!$A:I, COLUMN(I1692), 0)), "", VLOOKUP($A1692,Courses!$A:I, COLUMN(I1692), 0))</f>
        <v/>
      </c>
      <c r="J1692" s="72" t="str">
        <f>IF(ISBLANK(VLOOKUP($A1692,Courses!$A:J, COLUMN(J1692), 0)), "", VLOOKUP($A1692,Courses!$A:J, COLUMN(J1692), 0))</f>
        <v/>
      </c>
      <c r="K1692" s="57" t="str">
        <f>IF(ISBLANK(VLOOKUP($A1692,Courses!$A:K, COLUMN(K1692), 0)), "", VLOOKUP($A1692,Courses!$A:K, COLUMN(K1692), 0))</f>
        <v>the_river_course_at_lightning_gorge.zip</v>
      </c>
      <c r="L1692" s="8" t="str">
        <f>IF(ISBLANK(VLOOKUP($A1692,Courses!$A:L, COLUMN(L1692), 0)), "", VLOOKUP($A1692,Courses!$A:L, COLUMN(L1692), 0))</f>
        <v>Gary$1n2</v>
      </c>
      <c r="M1692" s="8">
        <f>IF(ISBLANK(VLOOKUP($A1692,Courses!$A:M, COLUMN(M1692), 0)), "", VLOOKUP($A1692,Courses!$A:M, COLUMN(M1692), 0))</f>
        <v>4.7</v>
      </c>
      <c r="N1692" s="9">
        <f>IF(ISBLANK(VLOOKUP($A1692,Courses!$A:N, COLUMN(N1692), 0)), "", VLOOKUP($A1692,Courses!$A:N, COLUMN(N1692), 0))</f>
        <v>36785</v>
      </c>
      <c r="O1692" s="8" t="str">
        <f>IF(ISBLANK(VLOOKUP($A1692,Courses!$A:O, COLUMN(O1692), 0)), "", VLOOKUP($A1692,Courses!$A:O, COLUMN(O1692), 0))</f>
        <v>fireandlightning</v>
      </c>
      <c r="P1692" s="8" t="str">
        <f>IF(ISBLANK(VLOOKUP($A1692,Courses!$A:P, COLUMN(P1692), 0)), "", VLOOKUP($A1692,Courses!$A:P, COLUMN(P1692), 0))</f>
        <v/>
      </c>
      <c r="Q1692" s="8" t="str">
        <f>IF(ISBLANK(VLOOKUP($A1692,Courses!$A:Q, COLUMN(Q1692), 0)), "", VLOOKUP($A1692,Courses!$A:Q, COLUMN(Q1692), 0))</f>
        <v/>
      </c>
      <c r="R1692" s="8" t="str">
        <f>IF(ISBLANK(VLOOKUP($A1692,Courses!$A:R, COLUMN(R1692), 0)), "", VLOOKUP($A1692,Courses!$A:R, COLUMN(R1692), 0))</f>
        <v/>
      </c>
      <c r="S1692" s="8" t="str">
        <f>IF(ISBLANK(VLOOKUP($A1692,Courses!$A:S, COLUMN(S1692), 0)), "", VLOOKUP($A1692,Courses!$A:S, COLUMN(S1692), 0))</f>
        <v/>
      </c>
      <c r="T1692" s="8" t="str">
        <f>IF(ISBLANK(VLOOKUP($A1692,Courses!$A:T, COLUMN(T1692), 0)), "", VLOOKUP($A1692,Courses!$A:T, COLUMN(T1692), 0))</f>
        <v/>
      </c>
      <c r="U1692" s="8" t="str">
        <f>IF(ISBLANK(VLOOKUP($A1692,Courses!$A:U, COLUMN(U1692), 0)), "", VLOOKUP($A1692,Courses!$A:U, COLUMN(U1692), 0))</f>
        <v/>
      </c>
      <c r="V1692" s="8" t="str">
        <f>IF(ISBLANK(VLOOKUP($A1692,Courses!$A:V, COLUMN(V1692), 0)), "", VLOOKUP($A1692,Courses!$A:V, COLUMN(V1692), 0))</f>
        <v/>
      </c>
      <c r="W1692" s="8" t="str">
        <f>IF(ISBLANK(VLOOKUP($A1692,Courses!$A:W, COLUMN(W1692), 0)), "", VLOOKUP($A1692,Courses!$A:W, COLUMN(W1692), 0))</f>
        <v/>
      </c>
      <c r="X1692" s="8" t="str">
        <f>IF(ISBLANK(VLOOKUP($A1692,Courses!$A:X, COLUMN(X1692), 0)), "", VLOOKUP($A1692,Courses!$A:X, COLUMN(X1692), 0))</f>
        <v/>
      </c>
      <c r="Y1692" s="8" t="str">
        <f>IF(ISBLANK(VLOOKUP($A1692,Courses!$A:Y, COLUMN(Y1692), 0)), "", VLOOKUP($A1692,Courses!$A:Y, COLUMN(Y1692), 0))</f>
        <v/>
      </c>
      <c r="Z1692" s="8" t="str">
        <f>IF(ISBLANK(VLOOKUP($A1692,Courses!$A:Z, COLUMN(Z1692), 0)), "", VLOOKUP($A1692,Courses!$A:Z, COLUMN(Z1692), 0))</f>
        <v/>
      </c>
      <c r="AA1692" s="8" t="str">
        <f>IF(ISBLANK(VLOOKUP($A1692,Courses!$A:AA, COLUMN(AA1692), 0)), "", VLOOKUP($A1692,Courses!$A:AA, COLUMN(AA1692), 0))</f>
        <v/>
      </c>
      <c r="AB1692" s="8" t="str">
        <f>IF(ISBLANK(VLOOKUP($A1692,Courses!$A:AB, COLUMN(AB1692), 0)), "", VLOOKUP($A1692,Courses!$A:AB, COLUMN(AB1692), 0))</f>
        <v/>
      </c>
      <c r="AC1692" s="8" t="str">
        <f>IF(ISBLANK(VLOOKUP($A1692,Courses!$A:AC, COLUMN(AC1692), 0)), "", VLOOKUP($A1692,Courses!$A:AC, COLUMN(AC1692), 0))</f>
        <v/>
      </c>
      <c r="AD1692" s="8" t="str">
        <f>IF(ISBLANK(VLOOKUP($A1692,Courses!$A:AD, COLUMN(AD1692), 0)), "", VLOOKUP($A1692,Courses!$A:AD, COLUMN(AD1692), 0))</f>
        <v/>
      </c>
      <c r="AE1692" s="8" t="str">
        <f>IF(ISBLANK(VLOOKUP($A1692,Courses!$A:AE, COLUMN(AE1692), 0)), "", VLOOKUP($A1692,Courses!$A:AE, COLUMN(AE1692), 0))</f>
        <v/>
      </c>
      <c r="AF1692" s="8" t="str">
        <f>IF(ISBLANK(VLOOKUP($A1692,Courses!$A:AF, COLUMN(AF1692), 0)), "", VLOOKUP($A1692,Courses!$A:AF, COLUMN(AF1692), 0))</f>
        <v/>
      </c>
      <c r="AG1692" s="8" t="str">
        <f>IF(ISBLANK(VLOOKUP($A1692,Courses!$A:AG, COLUMN(AG1692), 0)), "", VLOOKUP($A1692,Courses!$A:AG, COLUMN(AG1692), 0))</f>
        <v>Sp</v>
      </c>
      <c r="AH1692" s="8">
        <f>IF(ISBLANK(VLOOKUP($A1692,Courses!$A:AH, COLUMN(AH1692), 0)), "", VLOOKUP($A1692,Courses!$A:AH, COLUMN(AH1692), 0))</f>
        <v>1</v>
      </c>
      <c r="AI1692" s="8" t="str">
        <f>IF(ISBLANK(VLOOKUP($A1692,Courses!$A:AI, COLUMN(AI1692), 0)), "", VLOOKUP($A1692,Courses!$A:AI, COLUMN(AI1692), 0))</f>
        <v/>
      </c>
      <c r="AJ1692" s="8" t="str">
        <f>IF(ISBLANK(VLOOKUP($A1692,Courses!$A:AJ, COLUMN(AJ1692), 0)), "", VLOOKUP($A1692,Courses!$A:AJ, COLUMN(AJ1692), 0))</f>
        <v/>
      </c>
      <c r="AK1692" s="8" t="str">
        <f>IF(ISBLANK(VLOOKUP($A1692,Courses!$A:AK, COLUMN(AK1692), 0)), "", VLOOKUP($A1692,Courses!$A:AK, COLUMN(AK1692), 0))</f>
        <v/>
      </c>
      <c r="AL1692" s="8"/>
      <c r="AM1692" s="8" t="s">
        <v>8713</v>
      </c>
    </row>
    <row r="1693" spans="1:39">
      <c r="A1693" s="4">
        <v>1415</v>
      </c>
      <c r="B1693" s="4"/>
      <c r="C1693" s="69" t="s">
        <v>3863</v>
      </c>
      <c r="D1693" s="6" t="str">
        <f>IF(ISBLANK(VLOOKUP($A1693,Courses!$A:D, COLUMN(D1693), 0)), "", VLOOKUP($A1693,Courses!$A:D, COLUMN(D1693), 0))</f>
        <v>Mtn valley</v>
      </c>
      <c r="E1693" s="7" t="str">
        <f>IF(ISBLANK(VLOOKUP($A1693,Courses!$A:E, COLUMN(E1693), 0)), "", VLOOKUP($A1693,Courses!$A:E, COLUMN(E1693), 0))</f>
        <v/>
      </c>
      <c r="F1693" s="72" t="str">
        <f>IF(ISBLANK(VLOOKUP($A1693,Courses!$A:F, COLUMN(F1693), 0)), "", VLOOKUP($A1693,Courses!$A:F, COLUMN(F1693), 0))</f>
        <v>the_roark_gcc_splash.jpg</v>
      </c>
      <c r="G1693" s="72" t="str">
        <f>IF(ISBLANK(VLOOKUP($A1693,Courses!$A:G, COLUMN(G1693), 0)), "", VLOOKUP($A1693,Courses!$A:G, COLUMN(G1693), 0))</f>
        <v>the_roark_gcc_hole02.jpg</v>
      </c>
      <c r="H1693" s="72" t="str">
        <f>IF(ISBLANK(VLOOKUP($A1693,Courses!$A:H, COLUMN(H1693), 0)), "", VLOOKUP($A1693,Courses!$A:H, COLUMN(H1693), 0))</f>
        <v/>
      </c>
      <c r="I1693" s="72" t="str">
        <f>IF(ISBLANK(VLOOKUP($A1693,Courses!$A:I, COLUMN(I1693), 0)), "", VLOOKUP($A1693,Courses!$A:I, COLUMN(I1693), 0))</f>
        <v/>
      </c>
      <c r="J1693" s="72" t="str">
        <f>IF(ISBLANK(VLOOKUP($A1693,Courses!$A:J, COLUMN(J1693), 0)), "", VLOOKUP($A1693,Courses!$A:J, COLUMN(J1693), 0))</f>
        <v/>
      </c>
      <c r="K1693" s="57" t="str">
        <f>IF(ISBLANK(VLOOKUP($A1693,Courses!$A:K, COLUMN(K1693), 0)), "", VLOOKUP($A1693,Courses!$A:K, COLUMN(K1693), 0))</f>
        <v>the_roark_golf_and_country_club.zip</v>
      </c>
      <c r="L1693" s="8" t="str">
        <f>IF(ISBLANK(VLOOKUP($A1693,Courses!$A:L, COLUMN(L1693), 0)), "", VLOOKUP($A1693,Courses!$A:L, COLUMN(L1693), 0))</f>
        <v>Nick Bunch</v>
      </c>
      <c r="M1693" s="8">
        <f>IF(ISBLANK(VLOOKUP($A1693,Courses!$A:M, COLUMN(M1693), 0)), "", VLOOKUP($A1693,Courses!$A:M, COLUMN(M1693), 0))</f>
        <v>13.5</v>
      </c>
      <c r="N1693" s="9">
        <f>IF(ISBLANK(VLOOKUP($A1693,Courses!$A:N, COLUMN(N1693), 0)), "", VLOOKUP($A1693,Courses!$A:N, COLUMN(N1693), 0))</f>
        <v>36835</v>
      </c>
      <c r="O1693" s="8" t="str">
        <f>IF(ISBLANK(VLOOKUP($A1693,Courses!$A:O, COLUMN(O1693), 0)), "", VLOOKUP($A1693,Courses!$A:O, COLUMN(O1693), 0))</f>
        <v>thelegacy</v>
      </c>
      <c r="P1693" s="8" t="str">
        <f>IF(ISBLANK(VLOOKUP($A1693,Courses!$A:P, COLUMN(P1693), 0)), "", VLOOKUP($A1693,Courses!$A:P, COLUMN(P1693), 0))</f>
        <v/>
      </c>
      <c r="Q1693" s="8" t="str">
        <f>IF(ISBLANK(VLOOKUP($A1693,Courses!$A:Q, COLUMN(Q1693), 0)), "", VLOOKUP($A1693,Courses!$A:Q, COLUMN(Q1693), 0))</f>
        <v/>
      </c>
      <c r="R1693" s="8" t="str">
        <f>IF(ISBLANK(VLOOKUP($A1693,Courses!$A:R, COLUMN(R1693), 0)), "", VLOOKUP($A1693,Courses!$A:R, COLUMN(R1693), 0))</f>
        <v/>
      </c>
      <c r="S1693" s="8" t="str">
        <f>IF(ISBLANK(VLOOKUP($A1693,Courses!$A:S, COLUMN(S1693), 0)), "", VLOOKUP($A1693,Courses!$A:S, COLUMN(S1693), 0))</f>
        <v/>
      </c>
      <c r="T1693" s="8" t="str">
        <f>IF(ISBLANK(VLOOKUP($A1693,Courses!$A:T, COLUMN(T1693), 0)), "", VLOOKUP($A1693,Courses!$A:T, COLUMN(T1693), 0))</f>
        <v/>
      </c>
      <c r="U1693" s="8" t="str">
        <f>IF(ISBLANK(VLOOKUP($A1693,Courses!$A:U, COLUMN(U1693), 0)), "", VLOOKUP($A1693,Courses!$A:U, COLUMN(U1693), 0))</f>
        <v/>
      </c>
      <c r="V1693" s="8" t="str">
        <f>IF(ISBLANK(VLOOKUP($A1693,Courses!$A:V, COLUMN(V1693), 0)), "", VLOOKUP($A1693,Courses!$A:V, COLUMN(V1693), 0))</f>
        <v/>
      </c>
      <c r="W1693" s="8" t="str">
        <f>IF(ISBLANK(VLOOKUP($A1693,Courses!$A:W, COLUMN(W1693), 0)), "", VLOOKUP($A1693,Courses!$A:W, COLUMN(W1693), 0))</f>
        <v/>
      </c>
      <c r="X1693" s="8" t="str">
        <f>IF(ISBLANK(VLOOKUP($A1693,Courses!$A:X, COLUMN(X1693), 0)), "", VLOOKUP($A1693,Courses!$A:X, COLUMN(X1693), 0))</f>
        <v/>
      </c>
      <c r="Y1693" s="8" t="str">
        <f>IF(ISBLANK(VLOOKUP($A1693,Courses!$A:Y, COLUMN(Y1693), 0)), "", VLOOKUP($A1693,Courses!$A:Y, COLUMN(Y1693), 0))</f>
        <v/>
      </c>
      <c r="Z1693" s="8" t="str">
        <f>IF(ISBLANK(VLOOKUP($A1693,Courses!$A:Z, COLUMN(Z1693), 0)), "", VLOOKUP($A1693,Courses!$A:Z, COLUMN(Z1693), 0))</f>
        <v/>
      </c>
      <c r="AA1693" s="8" t="str">
        <f>IF(ISBLANK(VLOOKUP($A1693,Courses!$A:AA, COLUMN(AA1693), 0)), "", VLOOKUP($A1693,Courses!$A:AA, COLUMN(AA1693), 0))</f>
        <v/>
      </c>
      <c r="AB1693" s="8" t="str">
        <f>IF(ISBLANK(VLOOKUP($A1693,Courses!$A:AB, COLUMN(AB1693), 0)), "", VLOOKUP($A1693,Courses!$A:AB, COLUMN(AB1693), 0))</f>
        <v/>
      </c>
      <c r="AC1693" s="8" t="str">
        <f>IF(ISBLANK(VLOOKUP($A1693,Courses!$A:AC, COLUMN(AC1693), 0)), "", VLOOKUP($A1693,Courses!$A:AC, COLUMN(AC1693), 0))</f>
        <v/>
      </c>
      <c r="AD1693" s="8" t="str">
        <f>IF(ISBLANK(VLOOKUP($A1693,Courses!$A:AD, COLUMN(AD1693), 0)), "", VLOOKUP($A1693,Courses!$A:AD, COLUMN(AD1693), 0))</f>
        <v/>
      </c>
      <c r="AE1693" s="8" t="str">
        <f>IF(ISBLANK(VLOOKUP($A1693,Courses!$A:AE, COLUMN(AE1693), 0)), "", VLOOKUP($A1693,Courses!$A:AE, COLUMN(AE1693), 0))</f>
        <v/>
      </c>
      <c r="AF1693" s="8" t="str">
        <f>IF(ISBLANK(VLOOKUP($A1693,Courses!$A:AF, COLUMN(AF1693), 0)), "", VLOOKUP($A1693,Courses!$A:AF, COLUMN(AF1693), 0))</f>
        <v/>
      </c>
      <c r="AG1693" s="8" t="str">
        <f>IF(ISBLANK(VLOOKUP($A1693,Courses!$A:AG, COLUMN(AG1693), 0)), "", VLOOKUP($A1693,Courses!$A:AG, COLUMN(AG1693), 0))</f>
        <v>Sp</v>
      </c>
      <c r="AH1693" s="8">
        <f>IF(ISBLANK(VLOOKUP($A1693,Courses!$A:AH, COLUMN(AH1693), 0)), "", VLOOKUP($A1693,Courses!$A:AH, COLUMN(AH1693), 0))</f>
        <v>2</v>
      </c>
      <c r="AI1693" s="8" t="str">
        <f>IF(ISBLANK(VLOOKUP($A1693,Courses!$A:AI, COLUMN(AI1693), 0)), "", VLOOKUP($A1693,Courses!$A:AI, COLUMN(AI1693), 0))</f>
        <v/>
      </c>
      <c r="AJ1693" s="8" t="str">
        <f>IF(ISBLANK(VLOOKUP($A1693,Courses!$A:AJ, COLUMN(AJ1693), 0)), "", VLOOKUP($A1693,Courses!$A:AJ, COLUMN(AJ1693), 0))</f>
        <v/>
      </c>
      <c r="AK1693" s="8" t="str">
        <f>IF(ISBLANK(VLOOKUP($A1693,Courses!$A:AK, COLUMN(AK1693), 0)), "", VLOOKUP($A1693,Courses!$A:AK, COLUMN(AK1693), 0))</f>
        <v/>
      </c>
      <c r="AL1693" s="8"/>
      <c r="AM1693" s="8" t="s">
        <v>8713</v>
      </c>
    </row>
    <row r="1694" spans="1:39">
      <c r="A1694" s="4">
        <v>1416</v>
      </c>
      <c r="B1694" s="4"/>
      <c r="C1694" s="69" t="s">
        <v>3865</v>
      </c>
      <c r="D1694" s="6" t="str">
        <f>IF(ISBLANK(VLOOKUP($A1694,Courses!$A:D, COLUMN(D1694), 0)), "", VLOOKUP($A1694,Courses!$A:D, COLUMN(D1694), 0))</f>
        <v>Mtn valley</v>
      </c>
      <c r="E1694" s="7" t="str">
        <f>IF(ISBLANK(VLOOKUP($A1694,Courses!$A:E, COLUMN(E1694), 0)), "", VLOOKUP($A1694,Courses!$A:E, COLUMN(E1694), 0))</f>
        <v/>
      </c>
      <c r="F1694" s="72" t="str">
        <f>IF(ISBLANK(VLOOKUP($A1694,Courses!$A:F, COLUMN(F1694), 0)), "", VLOOKUP($A1694,Courses!$A:F, COLUMN(F1694), 0))</f>
        <v>the_royal_bedford_cc_splash.jpg</v>
      </c>
      <c r="G1694" s="72" t="str">
        <f>IF(ISBLANK(VLOOKUP($A1694,Courses!$A:G, COLUMN(G1694), 0)), "", VLOOKUP($A1694,Courses!$A:G, COLUMN(G1694), 0))</f>
        <v>the_royal_bedford_cc_hole04.jpg</v>
      </c>
      <c r="H1694" s="72" t="str">
        <f>IF(ISBLANK(VLOOKUP($A1694,Courses!$A:H, COLUMN(H1694), 0)), "", VLOOKUP($A1694,Courses!$A:H, COLUMN(H1694), 0))</f>
        <v/>
      </c>
      <c r="I1694" s="72" t="str">
        <f>IF(ISBLANK(VLOOKUP($A1694,Courses!$A:I, COLUMN(I1694), 0)), "", VLOOKUP($A1694,Courses!$A:I, COLUMN(I1694), 0))</f>
        <v/>
      </c>
      <c r="J1694" s="72" t="str">
        <f>IF(ISBLANK(VLOOKUP($A1694,Courses!$A:J, COLUMN(J1694), 0)), "", VLOOKUP($A1694,Courses!$A:J, COLUMN(J1694), 0))</f>
        <v/>
      </c>
      <c r="K1694" s="57" t="str">
        <f>IF(ISBLANK(VLOOKUP($A1694,Courses!$A:K, COLUMN(K1694), 0)), "", VLOOKUP($A1694,Courses!$A:K, COLUMN(K1694), 0))</f>
        <v>the_royal_bedford_cc.zip</v>
      </c>
      <c r="L1694" s="8" t="str">
        <f>IF(ISBLANK(VLOOKUP($A1694,Courses!$A:L, COLUMN(L1694), 0)), "", VLOOKUP($A1694,Courses!$A:L, COLUMN(L1694), 0))</f>
        <v>The Caddy</v>
      </c>
      <c r="M1694" s="8">
        <f>IF(ISBLANK(VLOOKUP($A1694,Courses!$A:M, COLUMN(M1694), 0)), "", VLOOKUP($A1694,Courses!$A:M, COLUMN(M1694), 0))</f>
        <v>7</v>
      </c>
      <c r="N1694" s="9">
        <f>IF(ISBLANK(VLOOKUP($A1694,Courses!$A:N, COLUMN(N1694), 0)), "", VLOOKUP($A1694,Courses!$A:N, COLUMN(N1694), 0))</f>
        <v>36916</v>
      </c>
      <c r="O1694" s="8" t="str">
        <f>IF(ISBLANK(VLOOKUP($A1694,Courses!$A:O, COLUMN(O1694), 0)), "", VLOOKUP($A1694,Courses!$A:O, COLUMN(O1694), 0))</f>
        <v>chippewa</v>
      </c>
      <c r="P1694" s="8" t="str">
        <f>IF(ISBLANK(VLOOKUP($A1694,Courses!$A:P, COLUMN(P1694), 0)), "", VLOOKUP($A1694,Courses!$A:P, COLUMN(P1694), 0))</f>
        <v>sammamish</v>
      </c>
      <c r="Q1694" s="8" t="str">
        <f>IF(ISBLANK(VLOOKUP($A1694,Courses!$A:Q, COLUMN(Q1694), 0)), "", VLOOKUP($A1694,Courses!$A:Q, COLUMN(Q1694), 0))</f>
        <v>standrw</v>
      </c>
      <c r="R1694" s="8" t="str">
        <f>IF(ISBLANK(VLOOKUP($A1694,Courses!$A:R, COLUMN(R1694), 0)), "", VLOOKUP($A1694,Courses!$A:R, COLUMN(R1694), 0))</f>
        <v>threerivers</v>
      </c>
      <c r="S1694" s="8" t="str">
        <f>IF(ISBLANK(VLOOKUP($A1694,Courses!$A:S, COLUMN(S1694), 0)), "", VLOOKUP($A1694,Courses!$A:S, COLUMN(S1694), 0))</f>
        <v/>
      </c>
      <c r="T1694" s="8" t="str">
        <f>IF(ISBLANK(VLOOKUP($A1694,Courses!$A:T, COLUMN(T1694), 0)), "", VLOOKUP($A1694,Courses!$A:T, COLUMN(T1694), 0))</f>
        <v/>
      </c>
      <c r="U1694" s="8" t="str">
        <f>IF(ISBLANK(VLOOKUP($A1694,Courses!$A:U, COLUMN(U1694), 0)), "", VLOOKUP($A1694,Courses!$A:U, COLUMN(U1694), 0))</f>
        <v/>
      </c>
      <c r="V1694" s="8" t="str">
        <f>IF(ISBLANK(VLOOKUP($A1694,Courses!$A:V, COLUMN(V1694), 0)), "", VLOOKUP($A1694,Courses!$A:V, COLUMN(V1694), 0))</f>
        <v/>
      </c>
      <c r="W1694" s="8" t="str">
        <f>IF(ISBLANK(VLOOKUP($A1694,Courses!$A:W, COLUMN(W1694), 0)), "", VLOOKUP($A1694,Courses!$A:W, COLUMN(W1694), 0))</f>
        <v/>
      </c>
      <c r="X1694" s="8" t="str">
        <f>IF(ISBLANK(VLOOKUP($A1694,Courses!$A:X, COLUMN(X1694), 0)), "", VLOOKUP($A1694,Courses!$A:X, COLUMN(X1694), 0))</f>
        <v/>
      </c>
      <c r="Y1694" s="8" t="str">
        <f>IF(ISBLANK(VLOOKUP($A1694,Courses!$A:Y, COLUMN(Y1694), 0)), "", VLOOKUP($A1694,Courses!$A:Y, COLUMN(Y1694), 0))</f>
        <v/>
      </c>
      <c r="Z1694" s="8" t="str">
        <f>IF(ISBLANK(VLOOKUP($A1694,Courses!$A:Z, COLUMN(Z1694), 0)), "", VLOOKUP($A1694,Courses!$A:Z, COLUMN(Z1694), 0))</f>
        <v/>
      </c>
      <c r="AA1694" s="8" t="str">
        <f>IF(ISBLANK(VLOOKUP($A1694,Courses!$A:AA, COLUMN(AA1694), 0)), "", VLOOKUP($A1694,Courses!$A:AA, COLUMN(AA1694), 0))</f>
        <v/>
      </c>
      <c r="AB1694" s="8" t="str">
        <f>IF(ISBLANK(VLOOKUP($A1694,Courses!$A:AB, COLUMN(AB1694), 0)), "", VLOOKUP($A1694,Courses!$A:AB, COLUMN(AB1694), 0))</f>
        <v/>
      </c>
      <c r="AC1694" s="8" t="str">
        <f>IF(ISBLANK(VLOOKUP($A1694,Courses!$A:AC, COLUMN(AC1694), 0)), "", VLOOKUP($A1694,Courses!$A:AC, COLUMN(AC1694), 0))</f>
        <v/>
      </c>
      <c r="AD1694" s="8" t="str">
        <f>IF(ISBLANK(VLOOKUP($A1694,Courses!$A:AD, COLUMN(AD1694), 0)), "", VLOOKUP($A1694,Courses!$A:AD, COLUMN(AD1694), 0))</f>
        <v/>
      </c>
      <c r="AE1694" s="8" t="str">
        <f>IF(ISBLANK(VLOOKUP($A1694,Courses!$A:AE, COLUMN(AE1694), 0)), "", VLOOKUP($A1694,Courses!$A:AE, COLUMN(AE1694), 0))</f>
        <v/>
      </c>
      <c r="AF1694" s="8" t="str">
        <f>IF(ISBLANK(VLOOKUP($A1694,Courses!$A:AF, COLUMN(AF1694), 0)), "", VLOOKUP($A1694,Courses!$A:AF, COLUMN(AF1694), 0))</f>
        <v/>
      </c>
      <c r="AG1694" s="8" t="str">
        <f>IF(ISBLANK(VLOOKUP($A1694,Courses!$A:AG, COLUMN(AG1694), 0)), "", VLOOKUP($A1694,Courses!$A:AG, COLUMN(AG1694), 0))</f>
        <v>Sp</v>
      </c>
      <c r="AH1694" s="8">
        <f>IF(ISBLANK(VLOOKUP($A1694,Courses!$A:AH, COLUMN(AH1694), 0)), "", VLOOKUP($A1694,Courses!$A:AH, COLUMN(AH1694), 0))</f>
        <v>4</v>
      </c>
      <c r="AI1694" s="8" t="str">
        <f>IF(ISBLANK(VLOOKUP($A1694,Courses!$A:AI, COLUMN(AI1694), 0)), "", VLOOKUP($A1694,Courses!$A:AI, COLUMN(AI1694), 0))</f>
        <v/>
      </c>
      <c r="AJ1694" s="8" t="str">
        <f>IF(ISBLANK(VLOOKUP($A1694,Courses!$A:AJ, COLUMN(AJ1694), 0)), "", VLOOKUP($A1694,Courses!$A:AJ, COLUMN(AJ1694), 0))</f>
        <v/>
      </c>
      <c r="AK1694" s="8" t="str">
        <f>IF(ISBLANK(VLOOKUP($A1694,Courses!$A:AK, COLUMN(AK1694), 0)), "", VLOOKUP($A1694,Courses!$A:AK, COLUMN(AK1694), 0))</f>
        <v/>
      </c>
      <c r="AL1694" s="8"/>
      <c r="AM1694" s="8" t="s">
        <v>8713</v>
      </c>
    </row>
    <row r="1695" spans="1:39">
      <c r="A1695" s="4">
        <v>1555</v>
      </c>
      <c r="B1695" s="4"/>
      <c r="C1695" s="69" t="s">
        <v>3868</v>
      </c>
      <c r="D1695" s="6" t="str">
        <f>IF(ISBLANK(VLOOKUP($A1695,Courses!$A:D, COLUMN(D1695), 0)), "", VLOOKUP($A1695,Courses!$A:D, COLUMN(D1695), 0))</f>
        <v>Links-Like</v>
      </c>
      <c r="E1695" s="7" t="str">
        <f>IF(ISBLANK(VLOOKUP($A1695,Courses!$A:E, COLUMN(E1695), 0)), "", VLOOKUP($A1695,Courses!$A:E, COLUMN(E1695), 0))</f>
        <v>Real</v>
      </c>
      <c r="F1695" s="72" t="str">
        <f>IF(ISBLANK(VLOOKUP($A1695,Courses!$A:F, COLUMN(F1695), 0)), "", VLOOKUP($A1695,Courses!$A:F, COLUMN(F1695), 0))</f>
        <v>the_royal_birkdale_splash.jpg</v>
      </c>
      <c r="G1695" s="72" t="str">
        <f>IF(ISBLANK(VLOOKUP($A1695,Courses!$A:G, COLUMN(G1695), 0)), "", VLOOKUP($A1695,Courses!$A:G, COLUMN(G1695), 0))</f>
        <v>the_royal_birkdale_gc_hole03.jpg</v>
      </c>
      <c r="H1695" s="72" t="str">
        <f>IF(ISBLANK(VLOOKUP($A1695,Courses!$A:H, COLUMN(H1695), 0)), "", VLOOKUP($A1695,Courses!$A:H, COLUMN(H1695), 0))</f>
        <v/>
      </c>
      <c r="I1695" s="72" t="str">
        <f>IF(ISBLANK(VLOOKUP($A1695,Courses!$A:I, COLUMN(I1695), 0)), "", VLOOKUP($A1695,Courses!$A:I, COLUMN(I1695), 0))</f>
        <v/>
      </c>
      <c r="J1695" s="72" t="str">
        <f>IF(ISBLANK(VLOOKUP($A1695,Courses!$A:J, COLUMN(J1695), 0)), "", VLOOKUP($A1695,Courses!$A:J, COLUMN(J1695), 0))</f>
        <v/>
      </c>
      <c r="K1695" s="57" t="str">
        <f>IF(ISBLANK(VLOOKUP($A1695,Courses!$A:K, COLUMN(K1695), 0)), "", VLOOKUP($A1695,Courses!$A:K, COLUMN(K1695), 0))</f>
        <v>the_royal_birkdale_golf_club.zip</v>
      </c>
      <c r="L1695" s="8" t="str">
        <f>IF(ISBLANK(VLOOKUP($A1695,Courses!$A:L, COLUMN(L1695), 0)), "", VLOOKUP($A1695,Courses!$A:L, COLUMN(L1695), 0))</f>
        <v>Ferrin, Scott</v>
      </c>
      <c r="M1695" s="8">
        <f>IF(ISBLANK(VLOOKUP($A1695,Courses!$A:M, COLUMN(M1695), 0)), "", VLOOKUP($A1695,Courses!$A:M, COLUMN(M1695), 0))</f>
        <v>9.9</v>
      </c>
      <c r="N1695" s="9">
        <f>IF(ISBLANK(VLOOKUP($A1695,Courses!$A:N, COLUMN(N1695), 0)), "", VLOOKUP($A1695,Courses!$A:N, COLUMN(N1695), 0))</f>
        <v>36645</v>
      </c>
      <c r="O1695" s="8" t="str">
        <f>IF(ISBLANK(VLOOKUP($A1695,Courses!$A:O, COLUMN(O1695), 0)), "", VLOOKUP($A1695,Courses!$A:O, COLUMN(O1695), 0))</f>
        <v/>
      </c>
      <c r="P1695" s="8" t="str">
        <f>IF(ISBLANK(VLOOKUP($A1695,Courses!$A:P, COLUMN(P1695), 0)), "", VLOOKUP($A1695,Courses!$A:P, COLUMN(P1695), 0))</f>
        <v/>
      </c>
      <c r="Q1695" s="8" t="str">
        <f>IF(ISBLANK(VLOOKUP($A1695,Courses!$A:Q, COLUMN(Q1695), 0)), "", VLOOKUP($A1695,Courses!$A:Q, COLUMN(Q1695), 0))</f>
        <v/>
      </c>
      <c r="R1695" s="8" t="str">
        <f>IF(ISBLANK(VLOOKUP($A1695,Courses!$A:R, COLUMN(R1695), 0)), "", VLOOKUP($A1695,Courses!$A:R, COLUMN(R1695), 0))</f>
        <v/>
      </c>
      <c r="S1695" s="8" t="str">
        <f>IF(ISBLANK(VLOOKUP($A1695,Courses!$A:S, COLUMN(S1695), 0)), "", VLOOKUP($A1695,Courses!$A:S, COLUMN(S1695), 0))</f>
        <v/>
      </c>
      <c r="T1695" s="8" t="str">
        <f>IF(ISBLANK(VLOOKUP($A1695,Courses!$A:T, COLUMN(T1695), 0)), "", VLOOKUP($A1695,Courses!$A:T, COLUMN(T1695), 0))</f>
        <v/>
      </c>
      <c r="U1695" s="8" t="str">
        <f>IF(ISBLANK(VLOOKUP($A1695,Courses!$A:U, COLUMN(U1695), 0)), "", VLOOKUP($A1695,Courses!$A:U, COLUMN(U1695), 0))</f>
        <v/>
      </c>
      <c r="V1695" s="8" t="str">
        <f>IF(ISBLANK(VLOOKUP($A1695,Courses!$A:V, COLUMN(V1695), 0)), "", VLOOKUP($A1695,Courses!$A:V, COLUMN(V1695), 0))</f>
        <v/>
      </c>
      <c r="W1695" s="8" t="str">
        <f>IF(ISBLANK(VLOOKUP($A1695,Courses!$A:W, COLUMN(W1695), 0)), "", VLOOKUP($A1695,Courses!$A:W, COLUMN(W1695), 0))</f>
        <v/>
      </c>
      <c r="X1695" s="8" t="str">
        <f>IF(ISBLANK(VLOOKUP($A1695,Courses!$A:X, COLUMN(X1695), 0)), "", VLOOKUP($A1695,Courses!$A:X, COLUMN(X1695), 0))</f>
        <v/>
      </c>
      <c r="Y1695" s="8" t="str">
        <f>IF(ISBLANK(VLOOKUP($A1695,Courses!$A:Y, COLUMN(Y1695), 0)), "", VLOOKUP($A1695,Courses!$A:Y, COLUMN(Y1695), 0))</f>
        <v/>
      </c>
      <c r="Z1695" s="8" t="str">
        <f>IF(ISBLANK(VLOOKUP($A1695,Courses!$A:Z, COLUMN(Z1695), 0)), "", VLOOKUP($A1695,Courses!$A:Z, COLUMN(Z1695), 0))</f>
        <v/>
      </c>
      <c r="AA1695" s="8" t="str">
        <f>IF(ISBLANK(VLOOKUP($A1695,Courses!$A:AA, COLUMN(AA1695), 0)), "", VLOOKUP($A1695,Courses!$A:AA, COLUMN(AA1695), 0))</f>
        <v/>
      </c>
      <c r="AB1695" s="8" t="str">
        <f>IF(ISBLANK(VLOOKUP($A1695,Courses!$A:AB, COLUMN(AB1695), 0)), "", VLOOKUP($A1695,Courses!$A:AB, COLUMN(AB1695), 0))</f>
        <v/>
      </c>
      <c r="AC1695" s="8" t="str">
        <f>IF(ISBLANK(VLOOKUP($A1695,Courses!$A:AC, COLUMN(AC1695), 0)), "", VLOOKUP($A1695,Courses!$A:AC, COLUMN(AC1695), 0))</f>
        <v/>
      </c>
      <c r="AD1695" s="8" t="str">
        <f>IF(ISBLANK(VLOOKUP($A1695,Courses!$A:AD, COLUMN(AD1695), 0)), "", VLOOKUP($A1695,Courses!$A:AD, COLUMN(AD1695), 0))</f>
        <v/>
      </c>
      <c r="AE1695" s="8" t="str">
        <f>IF(ISBLANK(VLOOKUP($A1695,Courses!$A:AE, COLUMN(AE1695), 0)), "", VLOOKUP($A1695,Courses!$A:AE, COLUMN(AE1695), 0))</f>
        <v/>
      </c>
      <c r="AF1695" s="8" t="str">
        <f>IF(ISBLANK(VLOOKUP($A1695,Courses!$A:AF, COLUMN(AF1695), 0)), "", VLOOKUP($A1695,Courses!$A:AF, COLUMN(AF1695), 0))</f>
        <v/>
      </c>
      <c r="AG1695" s="8" t="str">
        <f>IF(ISBLANK(VLOOKUP($A1695,Courses!$A:AG, COLUMN(AG1695), 0)), "", VLOOKUP($A1695,Courses!$A:AG, COLUMN(AG1695), 0))</f>
        <v>Sp</v>
      </c>
      <c r="AH1695" s="8">
        <f>IF(ISBLANK(VLOOKUP($A1695,Courses!$A:AH, COLUMN(AH1695), 0)), "", VLOOKUP($A1695,Courses!$A:AH, COLUMN(AH1695), 0))</f>
        <v>3</v>
      </c>
      <c r="AI1695" s="8" t="str">
        <f>IF(ISBLANK(VLOOKUP($A1695,Courses!$A:AI, COLUMN(AI1695), 0)), "", VLOOKUP($A1695,Courses!$A:AI, COLUMN(AI1695), 0))</f>
        <v/>
      </c>
      <c r="AJ1695" s="8" t="str">
        <f>IF(ISBLANK(VLOOKUP($A1695,Courses!$A:AJ, COLUMN(AJ1695), 0)), "", VLOOKUP($A1695,Courses!$A:AJ, COLUMN(AJ1695), 0))</f>
        <v/>
      </c>
      <c r="AK1695" s="8" t="str">
        <f>IF(ISBLANK(VLOOKUP($A1695,Courses!$A:AK, COLUMN(AK1695), 0)), "", VLOOKUP($A1695,Courses!$A:AK, COLUMN(AK1695), 0))</f>
        <v/>
      </c>
      <c r="AL1695" s="8"/>
      <c r="AM1695" s="8" t="s">
        <v>8713</v>
      </c>
    </row>
    <row r="1696" spans="1:39">
      <c r="A1696" s="4">
        <v>1417</v>
      </c>
      <c r="B1696" s="4"/>
      <c r="C1696" s="69" t="s">
        <v>3870</v>
      </c>
      <c r="D1696" s="6" t="str">
        <f>IF(ISBLANK(VLOOKUP($A1696,Courses!$A:D, COLUMN(D1696), 0)), "", VLOOKUP($A1696,Courses!$A:D, COLUMN(D1696), 0))</f>
        <v>Wetlands</v>
      </c>
      <c r="E1696" s="7" t="str">
        <f>IF(ISBLANK(VLOOKUP($A1696,Courses!$A:E, COLUMN(E1696), 0)), "", VLOOKUP($A1696,Courses!$A:E, COLUMN(E1696), 0))</f>
        <v/>
      </c>
      <c r="F1696" s="72" t="str">
        <f>IF(ISBLANK(VLOOKUP($A1696,Courses!$A:F, COLUMN(F1696), 0)), "", VLOOKUP($A1696,Courses!$A:F, COLUMN(F1696), 0))</f>
        <v>the_royal_scot_gcc_splash.jpg</v>
      </c>
      <c r="G1696" s="72" t="str">
        <f>IF(ISBLANK(VLOOKUP($A1696,Courses!$A:G, COLUMN(G1696), 0)), "", VLOOKUP($A1696,Courses!$A:G, COLUMN(G1696), 0))</f>
        <v>the_royal_scot_gcc_hole10.jpg</v>
      </c>
      <c r="H1696" s="72" t="str">
        <f>IF(ISBLANK(VLOOKUP($A1696,Courses!$A:H, COLUMN(H1696), 0)), "", VLOOKUP($A1696,Courses!$A:H, COLUMN(H1696), 0))</f>
        <v/>
      </c>
      <c r="I1696" s="72" t="str">
        <f>IF(ISBLANK(VLOOKUP($A1696,Courses!$A:I, COLUMN(I1696), 0)), "", VLOOKUP($A1696,Courses!$A:I, COLUMN(I1696), 0))</f>
        <v/>
      </c>
      <c r="J1696" s="72" t="str">
        <f>IF(ISBLANK(VLOOKUP($A1696,Courses!$A:J, COLUMN(J1696), 0)), "", VLOOKUP($A1696,Courses!$A:J, COLUMN(J1696), 0))</f>
        <v/>
      </c>
      <c r="K1696" s="57" t="str">
        <f>IF(ISBLANK(VLOOKUP($A1696,Courses!$A:K, COLUMN(K1696), 0)), "", VLOOKUP($A1696,Courses!$A:K, COLUMN(K1696), 0))</f>
        <v>the_royal_scot.zip</v>
      </c>
      <c r="L1696" s="8" t="str">
        <f>IF(ISBLANK(VLOOKUP($A1696,Courses!$A:L, COLUMN(L1696), 0)), "", VLOOKUP($A1696,Courses!$A:L, COLUMN(L1696), 0))</f>
        <v>Crank</v>
      </c>
      <c r="M1696" s="8">
        <f>IF(ISBLANK(VLOOKUP($A1696,Courses!$A:M, COLUMN(M1696), 0)), "", VLOOKUP($A1696,Courses!$A:M, COLUMN(M1696), 0))</f>
        <v>17.600000000000001</v>
      </c>
      <c r="N1696" s="9">
        <f>IF(ISBLANK(VLOOKUP($A1696,Courses!$A:N, COLUMN(N1696), 0)), "", VLOOKUP($A1696,Courses!$A:N, COLUMN(N1696), 0))</f>
        <v>38840</v>
      </c>
      <c r="O1696" s="8" t="str">
        <f>IF(ISBLANK(VLOOKUP($A1696,Courses!$A:O, COLUMN(O1696), 0)), "", VLOOKUP($A1696,Courses!$A:O, COLUMN(O1696), 0))</f>
        <v>arcadiagrasses</v>
      </c>
      <c r="P1696" s="8" t="str">
        <f>IF(ISBLANK(VLOOKUP($A1696,Courses!$A:P, COLUMN(P1696), 0)), "", VLOOKUP($A1696,Courses!$A:P, COLUMN(P1696), 0))</f>
        <v>carnoustie</v>
      </c>
      <c r="Q1696" s="8" t="str">
        <f>IF(ISBLANK(VLOOKUP($A1696,Courses!$A:Q, COLUMN(Q1696), 0)), "", VLOOKUP($A1696,Courses!$A:Q, COLUMN(Q1696), 0))</f>
        <v>darnoch</v>
      </c>
      <c r="R1696" s="8" t="str">
        <f>IF(ISBLANK(VLOOKUP($A1696,Courses!$A:R, COLUMN(R1696), 0)), "", VLOOKUP($A1696,Courses!$A:R, COLUMN(R1696), 0))</f>
        <v>inlandheath</v>
      </c>
      <c r="S1696" s="8" t="str">
        <f>IF(ISBLANK(VLOOKUP($A1696,Courses!$A:S, COLUMN(S1696), 0)), "", VLOOKUP($A1696,Courses!$A:S, COLUMN(S1696), 0))</f>
        <v>scotlandspring</v>
      </c>
      <c r="T1696" s="8" t="str">
        <f>IF(ISBLANK(VLOOKUP($A1696,Courses!$A:T, COLUMN(T1696), 0)), "", VLOOKUP($A1696,Courses!$A:T, COLUMN(T1696), 0))</f>
        <v>wisconsinriver</v>
      </c>
      <c r="U1696" s="8" t="str">
        <f>IF(ISBLANK(VLOOKUP($A1696,Courses!$A:U, COLUMN(U1696), 0)), "", VLOOKUP($A1696,Courses!$A:U, COLUMN(U1696), 0))</f>
        <v>woodfordpark</v>
      </c>
      <c r="V1696" s="8" t="str">
        <f>IF(ISBLANK(VLOOKUP($A1696,Courses!$A:V, COLUMN(V1696), 0)), "", VLOOKUP($A1696,Courses!$A:V, COLUMN(V1696), 0))</f>
        <v/>
      </c>
      <c r="W1696" s="8" t="str">
        <f>IF(ISBLANK(VLOOKUP($A1696,Courses!$A:W, COLUMN(W1696), 0)), "", VLOOKUP($A1696,Courses!$A:W, COLUMN(W1696), 0))</f>
        <v/>
      </c>
      <c r="X1696" s="8" t="str">
        <f>IF(ISBLANK(VLOOKUP($A1696,Courses!$A:X, COLUMN(X1696), 0)), "", VLOOKUP($A1696,Courses!$A:X, COLUMN(X1696), 0))</f>
        <v/>
      </c>
      <c r="Y1696" s="8" t="str">
        <f>IF(ISBLANK(VLOOKUP($A1696,Courses!$A:Y, COLUMN(Y1696), 0)), "", VLOOKUP($A1696,Courses!$A:Y, COLUMN(Y1696), 0))</f>
        <v/>
      </c>
      <c r="Z1696" s="8" t="str">
        <f>IF(ISBLANK(VLOOKUP($A1696,Courses!$A:Z, COLUMN(Z1696), 0)), "", VLOOKUP($A1696,Courses!$A:Z, COLUMN(Z1696), 0))</f>
        <v/>
      </c>
      <c r="AA1696" s="8" t="str">
        <f>IF(ISBLANK(VLOOKUP($A1696,Courses!$A:AA, COLUMN(AA1696), 0)), "", VLOOKUP($A1696,Courses!$A:AA, COLUMN(AA1696), 0))</f>
        <v/>
      </c>
      <c r="AB1696" s="8" t="str">
        <f>IF(ISBLANK(VLOOKUP($A1696,Courses!$A:AB, COLUMN(AB1696), 0)), "", VLOOKUP($A1696,Courses!$A:AB, COLUMN(AB1696), 0))</f>
        <v/>
      </c>
      <c r="AC1696" s="8" t="str">
        <f>IF(ISBLANK(VLOOKUP($A1696,Courses!$A:AC, COLUMN(AC1696), 0)), "", VLOOKUP($A1696,Courses!$A:AC, COLUMN(AC1696), 0))</f>
        <v/>
      </c>
      <c r="AD1696" s="8" t="str">
        <f>IF(ISBLANK(VLOOKUP($A1696,Courses!$A:AD, COLUMN(AD1696), 0)), "", VLOOKUP($A1696,Courses!$A:AD, COLUMN(AD1696), 0))</f>
        <v/>
      </c>
      <c r="AE1696" s="8" t="str">
        <f>IF(ISBLANK(VLOOKUP($A1696,Courses!$A:AE, COLUMN(AE1696), 0)), "", VLOOKUP($A1696,Courses!$A:AE, COLUMN(AE1696), 0))</f>
        <v/>
      </c>
      <c r="AF1696" s="8" t="str">
        <f>IF(ISBLANK(VLOOKUP($A1696,Courses!$A:AF, COLUMN(AF1696), 0)), "", VLOOKUP($A1696,Courses!$A:AF, COLUMN(AF1696), 0))</f>
        <v/>
      </c>
      <c r="AG1696" s="8" t="str">
        <f>IF(ISBLANK(VLOOKUP($A1696,Courses!$A:AG, COLUMN(AG1696), 0)), "", VLOOKUP($A1696,Courses!$A:AG, COLUMN(AG1696), 0))</f>
        <v>Sp</v>
      </c>
      <c r="AH1696" s="8">
        <f>IF(ISBLANK(VLOOKUP($A1696,Courses!$A:AH, COLUMN(AH1696), 0)), "", VLOOKUP($A1696,Courses!$A:AH, COLUMN(AH1696), 0))</f>
        <v>10</v>
      </c>
      <c r="AI1696" s="8" t="str">
        <f>IF(ISBLANK(VLOOKUP($A1696,Courses!$A:AI, COLUMN(AI1696), 0)), "", VLOOKUP($A1696,Courses!$A:AI, COLUMN(AI1696), 0))</f>
        <v/>
      </c>
      <c r="AJ1696" s="8" t="str">
        <f>IF(ISBLANK(VLOOKUP($A1696,Courses!$A:AJ, COLUMN(AJ1696), 0)), "", VLOOKUP($A1696,Courses!$A:AJ, COLUMN(AJ1696), 0))</f>
        <v/>
      </c>
      <c r="AK1696" s="8" t="str">
        <f>IF(ISBLANK(VLOOKUP($A1696,Courses!$A:AK, COLUMN(AK1696), 0)), "", VLOOKUP($A1696,Courses!$A:AK, COLUMN(AK1696), 0))</f>
        <v/>
      </c>
      <c r="AL1696" s="8"/>
      <c r="AM1696" s="8" t="s">
        <v>8713</v>
      </c>
    </row>
    <row r="1697" spans="1:39">
      <c r="A1697" s="4">
        <v>1418</v>
      </c>
      <c r="B1697" s="4"/>
      <c r="C1697" s="69" t="s">
        <v>3872</v>
      </c>
      <c r="D1697" s="6" t="str">
        <f>IF(ISBLANK(VLOOKUP($A1697,Courses!$A:D, COLUMN(D1697), 0)), "", VLOOKUP($A1697,Courses!$A:D, COLUMN(D1697), 0))</f>
        <v>Mtn valley</v>
      </c>
      <c r="E1697" s="7" t="str">
        <f>IF(ISBLANK(VLOOKUP($A1697,Courses!$A:E, COLUMN(E1697), 0)), "", VLOOKUP($A1697,Courses!$A:E, COLUMN(E1697), 0))</f>
        <v/>
      </c>
      <c r="F1697" s="72" t="str">
        <f>IF(ISBLANK(VLOOKUP($A1697,Courses!$A:F, COLUMN(F1697), 0)), "", VLOOKUP($A1697,Courses!$A:F, COLUMN(F1697), 0))</f>
        <v>the_sammamish_plateau_hole02.jpg</v>
      </c>
      <c r="G1697" s="72" t="str">
        <f>IF(ISBLANK(VLOOKUP($A1697,Courses!$A:G, COLUMN(G1697), 0)), "", VLOOKUP($A1697,Courses!$A:G, COLUMN(G1697), 0))</f>
        <v>the_sammamish_plateau_hole14.jpg</v>
      </c>
      <c r="H1697" s="72" t="str">
        <f>IF(ISBLANK(VLOOKUP($A1697,Courses!$A:H, COLUMN(H1697), 0)), "", VLOOKUP($A1697,Courses!$A:H, COLUMN(H1697), 0))</f>
        <v/>
      </c>
      <c r="I1697" s="72" t="str">
        <f>IF(ISBLANK(VLOOKUP($A1697,Courses!$A:I, COLUMN(I1697), 0)), "", VLOOKUP($A1697,Courses!$A:I, COLUMN(I1697), 0))</f>
        <v/>
      </c>
      <c r="J1697" s="72" t="str">
        <f>IF(ISBLANK(VLOOKUP($A1697,Courses!$A:J, COLUMN(J1697), 0)), "", VLOOKUP($A1697,Courses!$A:J, COLUMN(J1697), 0))</f>
        <v/>
      </c>
      <c r="K1697" s="57" t="str">
        <f>IF(ISBLANK(VLOOKUP($A1697,Courses!$A:K, COLUMN(K1697), 0)), "", VLOOKUP($A1697,Courses!$A:K, COLUMN(K1697), 0))</f>
        <v>the_sammamish_plateau.zip</v>
      </c>
      <c r="L1697" s="8" t="str">
        <f>IF(ISBLANK(VLOOKUP($A1697,Courses!$A:L, COLUMN(L1697), 0)), "", VLOOKUP($A1697,Courses!$A:L, COLUMN(L1697), 0))</f>
        <v>Jim Mattler</v>
      </c>
      <c r="M1697" s="8">
        <f>IF(ISBLANK(VLOOKUP($A1697,Courses!$A:M, COLUMN(M1697), 0)), "", VLOOKUP($A1697,Courses!$A:M, COLUMN(M1697), 0))</f>
        <v>22.3</v>
      </c>
      <c r="N1697" s="9">
        <f>IF(ISBLANK(VLOOKUP($A1697,Courses!$A:N, COLUMN(N1697), 0)), "", VLOOKUP($A1697,Courses!$A:N, COLUMN(N1697), 0))</f>
        <v>37789</v>
      </c>
      <c r="O1697" s="8" t="str">
        <f>IF(ISBLANK(VLOOKUP($A1697,Courses!$A:O, COLUMN(O1697), 0)), "", VLOOKUP($A1697,Courses!$A:O, COLUMN(O1697), 0))</f>
        <v>sammamish</v>
      </c>
      <c r="P1697" s="8" t="str">
        <f>IF(ISBLANK(VLOOKUP($A1697,Courses!$A:P, COLUMN(P1697), 0)), "", VLOOKUP($A1697,Courses!$A:P, COLUMN(P1697), 0))</f>
        <v>sammamishplateau</v>
      </c>
      <c r="Q1697" s="8" t="str">
        <f>IF(ISBLANK(VLOOKUP($A1697,Courses!$A:Q, COLUMN(Q1697), 0)), "", VLOOKUP($A1697,Courses!$A:Q, COLUMN(Q1697), 0))</f>
        <v>threerivers</v>
      </c>
      <c r="R1697" s="8" t="str">
        <f>IF(ISBLANK(VLOOKUP($A1697,Courses!$A:R, COLUMN(R1697), 0)), "", VLOOKUP($A1697,Courses!$A:R, COLUMN(R1697), 0))</f>
        <v/>
      </c>
      <c r="S1697" s="8" t="str">
        <f>IF(ISBLANK(VLOOKUP($A1697,Courses!$A:S, COLUMN(S1697), 0)), "", VLOOKUP($A1697,Courses!$A:S, COLUMN(S1697), 0))</f>
        <v/>
      </c>
      <c r="T1697" s="8" t="str">
        <f>IF(ISBLANK(VLOOKUP($A1697,Courses!$A:T, COLUMN(T1697), 0)), "", VLOOKUP($A1697,Courses!$A:T, COLUMN(T1697), 0))</f>
        <v/>
      </c>
      <c r="U1697" s="8" t="str">
        <f>IF(ISBLANK(VLOOKUP($A1697,Courses!$A:U, COLUMN(U1697), 0)), "", VLOOKUP($A1697,Courses!$A:U, COLUMN(U1697), 0))</f>
        <v/>
      </c>
      <c r="V1697" s="8" t="str">
        <f>IF(ISBLANK(VLOOKUP($A1697,Courses!$A:V, COLUMN(V1697), 0)), "", VLOOKUP($A1697,Courses!$A:V, COLUMN(V1697), 0))</f>
        <v/>
      </c>
      <c r="W1697" s="8" t="str">
        <f>IF(ISBLANK(VLOOKUP($A1697,Courses!$A:W, COLUMN(W1697), 0)), "", VLOOKUP($A1697,Courses!$A:W, COLUMN(W1697), 0))</f>
        <v/>
      </c>
      <c r="X1697" s="8" t="str">
        <f>IF(ISBLANK(VLOOKUP($A1697,Courses!$A:X, COLUMN(X1697), 0)), "", VLOOKUP($A1697,Courses!$A:X, COLUMN(X1697), 0))</f>
        <v/>
      </c>
      <c r="Y1697" s="8" t="str">
        <f>IF(ISBLANK(VLOOKUP($A1697,Courses!$A:Y, COLUMN(Y1697), 0)), "", VLOOKUP($A1697,Courses!$A:Y, COLUMN(Y1697), 0))</f>
        <v/>
      </c>
      <c r="Z1697" s="8" t="str">
        <f>IF(ISBLANK(VLOOKUP($A1697,Courses!$A:Z, COLUMN(Z1697), 0)), "", VLOOKUP($A1697,Courses!$A:Z, COLUMN(Z1697), 0))</f>
        <v/>
      </c>
      <c r="AA1697" s="8" t="str">
        <f>IF(ISBLANK(VLOOKUP($A1697,Courses!$A:AA, COLUMN(AA1697), 0)), "", VLOOKUP($A1697,Courses!$A:AA, COLUMN(AA1697), 0))</f>
        <v/>
      </c>
      <c r="AB1697" s="8" t="str">
        <f>IF(ISBLANK(VLOOKUP($A1697,Courses!$A:AB, COLUMN(AB1697), 0)), "", VLOOKUP($A1697,Courses!$A:AB, COLUMN(AB1697), 0))</f>
        <v/>
      </c>
      <c r="AC1697" s="8" t="str">
        <f>IF(ISBLANK(VLOOKUP($A1697,Courses!$A:AC, COLUMN(AC1697), 0)), "", VLOOKUP($A1697,Courses!$A:AC, COLUMN(AC1697), 0))</f>
        <v/>
      </c>
      <c r="AD1697" s="8" t="str">
        <f>IF(ISBLANK(VLOOKUP($A1697,Courses!$A:AD, COLUMN(AD1697), 0)), "", VLOOKUP($A1697,Courses!$A:AD, COLUMN(AD1697), 0))</f>
        <v/>
      </c>
      <c r="AE1697" s="8" t="str">
        <f>IF(ISBLANK(VLOOKUP($A1697,Courses!$A:AE, COLUMN(AE1697), 0)), "", VLOOKUP($A1697,Courses!$A:AE, COLUMN(AE1697), 0))</f>
        <v/>
      </c>
      <c r="AF1697" s="8" t="str">
        <f>IF(ISBLANK(VLOOKUP($A1697,Courses!$A:AF, COLUMN(AF1697), 0)), "", VLOOKUP($A1697,Courses!$A:AF, COLUMN(AF1697), 0))</f>
        <v/>
      </c>
      <c r="AG1697" s="8">
        <f>IF(ISBLANK(VLOOKUP($A1697,Courses!$A:AG, COLUMN(AG1697), 0)), "", VLOOKUP($A1697,Courses!$A:AG, COLUMN(AG1697), 0))</f>
        <v>2</v>
      </c>
      <c r="AH1697" s="8">
        <f>IF(ISBLANK(VLOOKUP($A1697,Courses!$A:AH, COLUMN(AH1697), 0)), "", VLOOKUP($A1697,Courses!$A:AH, COLUMN(AH1697), 0))</f>
        <v>14</v>
      </c>
      <c r="AI1697" s="8" t="str">
        <f>IF(ISBLANK(VLOOKUP($A1697,Courses!$A:AI, COLUMN(AI1697), 0)), "", VLOOKUP($A1697,Courses!$A:AI, COLUMN(AI1697), 0))</f>
        <v/>
      </c>
      <c r="AJ1697" s="8" t="str">
        <f>IF(ISBLANK(VLOOKUP($A1697,Courses!$A:AJ, COLUMN(AJ1697), 0)), "", VLOOKUP($A1697,Courses!$A:AJ, COLUMN(AJ1697), 0))</f>
        <v/>
      </c>
      <c r="AK1697" s="8" t="str">
        <f>IF(ISBLANK(VLOOKUP($A1697,Courses!$A:AK, COLUMN(AK1697), 0)), "", VLOOKUP($A1697,Courses!$A:AK, COLUMN(AK1697), 0))</f>
        <v/>
      </c>
      <c r="AL1697" s="8"/>
      <c r="AM1697" s="8" t="s">
        <v>8713</v>
      </c>
    </row>
    <row r="1698" spans="1:39">
      <c r="A1698" s="4">
        <v>1419</v>
      </c>
      <c r="B1698" s="4"/>
      <c r="C1698" s="69" t="s">
        <v>3874</v>
      </c>
      <c r="D1698" s="6" t="str">
        <f>IF(ISBLANK(VLOOKUP($A1698,Courses!$A:D, COLUMN(D1698), 0)), "", VLOOKUP($A1698,Courses!$A:D, COLUMN(D1698), 0))</f>
        <v>Oceanside</v>
      </c>
      <c r="E1698" s="7" t="str">
        <f>IF(ISBLANK(VLOOKUP($A1698,Courses!$A:E, COLUMN(E1698), 0)), "", VLOOKUP($A1698,Courses!$A:E, COLUMN(E1698), 0))</f>
        <v/>
      </c>
      <c r="F1698" s="72" t="str">
        <f>IF(ISBLANK(VLOOKUP($A1698,Courses!$A:F, COLUMN(F1698), 0)), "", VLOOKUP($A1698,Courses!$A:F, COLUMN(F1698), 0))</f>
        <v>the_sands_course_at_sleleton_coast_splash.jpg</v>
      </c>
      <c r="G1698" s="72" t="str">
        <f>IF(ISBLANK(VLOOKUP($A1698,Courses!$A:G, COLUMN(G1698), 0)), "", VLOOKUP($A1698,Courses!$A:G, COLUMN(G1698), 0))</f>
        <v>the_sands_course_at_sleleton_coast_hole14.jpg</v>
      </c>
      <c r="H1698" s="72" t="str">
        <f>IF(ISBLANK(VLOOKUP($A1698,Courses!$A:H, COLUMN(H1698), 0)), "", VLOOKUP($A1698,Courses!$A:H, COLUMN(H1698), 0))</f>
        <v/>
      </c>
      <c r="I1698" s="72" t="str">
        <f>IF(ISBLANK(VLOOKUP($A1698,Courses!$A:I, COLUMN(I1698), 0)), "", VLOOKUP($A1698,Courses!$A:I, COLUMN(I1698), 0))</f>
        <v/>
      </c>
      <c r="J1698" s="72" t="str">
        <f>IF(ISBLANK(VLOOKUP($A1698,Courses!$A:J, COLUMN(J1698), 0)), "", VLOOKUP($A1698,Courses!$A:J, COLUMN(J1698), 0))</f>
        <v/>
      </c>
      <c r="K1698" s="57" t="str">
        <f>IF(ISBLANK(VLOOKUP($A1698,Courses!$A:K, COLUMN(K1698), 0)), "", VLOOKUP($A1698,Courses!$A:K, COLUMN(K1698), 0))</f>
        <v>the_sands_course_at_skeleton_coast.zip</v>
      </c>
      <c r="L1698" s="8" t="str">
        <f>IF(ISBLANK(VLOOKUP($A1698,Courses!$A:L, COLUMN(L1698), 0)), "", VLOOKUP($A1698,Courses!$A:L, COLUMN(L1698), 0))</f>
        <v>PBABowler</v>
      </c>
      <c r="M1698" s="8">
        <f>IF(ISBLANK(VLOOKUP($A1698,Courses!$A:M, COLUMN(M1698), 0)), "", VLOOKUP($A1698,Courses!$A:M, COLUMN(M1698), 0))</f>
        <v>13.1</v>
      </c>
      <c r="N1698" s="9">
        <f>IF(ISBLANK(VLOOKUP($A1698,Courses!$A:N, COLUMN(N1698), 0)), "", VLOOKUP($A1698,Courses!$A:N, COLUMN(N1698), 0))</f>
        <v>38302</v>
      </c>
      <c r="O1698" s="8" t="str">
        <f>IF(ISBLANK(VLOOKUP($A1698,Courses!$A:O, COLUMN(O1698), 0)), "", VLOOKUP($A1698,Courses!$A:O, COLUMN(O1698), 0))</f>
        <v>coosbay</v>
      </c>
      <c r="P1698" s="8" t="str">
        <f>IF(ISBLANK(VLOOKUP($A1698,Courses!$A:P, COLUMN(P1698), 0)), "", VLOOKUP($A1698,Courses!$A:P, COLUMN(P1698), 0))</f>
        <v>coosbayblend</v>
      </c>
      <c r="Q1698" s="8" t="str">
        <f>IF(ISBLANK(VLOOKUP($A1698,Courses!$A:Q, COLUMN(Q1698), 0)), "", VLOOKUP($A1698,Courses!$A:Q, COLUMN(Q1698), 0))</f>
        <v>oceanside</v>
      </c>
      <c r="R1698" s="8" t="str">
        <f>IF(ISBLANK(VLOOKUP($A1698,Courses!$A:R, COLUMN(R1698), 0)), "", VLOOKUP($A1698,Courses!$A:R, COLUMN(R1698), 0))</f>
        <v>pebblebeach</v>
      </c>
      <c r="S1698" s="8" t="str">
        <f>IF(ISBLANK(VLOOKUP($A1698,Courses!$A:S, COLUMN(S1698), 0)), "", VLOOKUP($A1698,Courses!$A:S, COLUMN(S1698), 0))</f>
        <v/>
      </c>
      <c r="T1698" s="8" t="str">
        <f>IF(ISBLANK(VLOOKUP($A1698,Courses!$A:T, COLUMN(T1698), 0)), "", VLOOKUP($A1698,Courses!$A:T, COLUMN(T1698), 0))</f>
        <v/>
      </c>
      <c r="U1698" s="8" t="str">
        <f>IF(ISBLANK(VLOOKUP($A1698,Courses!$A:U, COLUMN(U1698), 0)), "", VLOOKUP($A1698,Courses!$A:U, COLUMN(U1698), 0))</f>
        <v/>
      </c>
      <c r="V1698" s="8" t="str">
        <f>IF(ISBLANK(VLOOKUP($A1698,Courses!$A:V, COLUMN(V1698), 0)), "", VLOOKUP($A1698,Courses!$A:V, COLUMN(V1698), 0))</f>
        <v/>
      </c>
      <c r="W1698" s="8" t="str">
        <f>IF(ISBLANK(VLOOKUP($A1698,Courses!$A:W, COLUMN(W1698), 0)), "", VLOOKUP($A1698,Courses!$A:W, COLUMN(W1698), 0))</f>
        <v/>
      </c>
      <c r="X1698" s="8" t="str">
        <f>IF(ISBLANK(VLOOKUP($A1698,Courses!$A:X, COLUMN(X1698), 0)), "", VLOOKUP($A1698,Courses!$A:X, COLUMN(X1698), 0))</f>
        <v/>
      </c>
      <c r="Y1698" s="8" t="str">
        <f>IF(ISBLANK(VLOOKUP($A1698,Courses!$A:Y, COLUMN(Y1698), 0)), "", VLOOKUP($A1698,Courses!$A:Y, COLUMN(Y1698), 0))</f>
        <v/>
      </c>
      <c r="Z1698" s="8" t="str">
        <f>IF(ISBLANK(VLOOKUP($A1698,Courses!$A:Z, COLUMN(Z1698), 0)), "", VLOOKUP($A1698,Courses!$A:Z, COLUMN(Z1698), 0))</f>
        <v/>
      </c>
      <c r="AA1698" s="8" t="str">
        <f>IF(ISBLANK(VLOOKUP($A1698,Courses!$A:AA, COLUMN(AA1698), 0)), "", VLOOKUP($A1698,Courses!$A:AA, COLUMN(AA1698), 0))</f>
        <v/>
      </c>
      <c r="AB1698" s="8" t="str">
        <f>IF(ISBLANK(VLOOKUP($A1698,Courses!$A:AB, COLUMN(AB1698), 0)), "", VLOOKUP($A1698,Courses!$A:AB, COLUMN(AB1698), 0))</f>
        <v/>
      </c>
      <c r="AC1698" s="8" t="str">
        <f>IF(ISBLANK(VLOOKUP($A1698,Courses!$A:AC, COLUMN(AC1698), 0)), "", VLOOKUP($A1698,Courses!$A:AC, COLUMN(AC1698), 0))</f>
        <v/>
      </c>
      <c r="AD1698" s="8" t="str">
        <f>IF(ISBLANK(VLOOKUP($A1698,Courses!$A:AD, COLUMN(AD1698), 0)), "", VLOOKUP($A1698,Courses!$A:AD, COLUMN(AD1698), 0))</f>
        <v/>
      </c>
      <c r="AE1698" s="8" t="str">
        <f>IF(ISBLANK(VLOOKUP($A1698,Courses!$A:AE, COLUMN(AE1698), 0)), "", VLOOKUP($A1698,Courses!$A:AE, COLUMN(AE1698), 0))</f>
        <v/>
      </c>
      <c r="AF1698" s="8" t="str">
        <f>IF(ISBLANK(VLOOKUP($A1698,Courses!$A:AF, COLUMN(AF1698), 0)), "", VLOOKUP($A1698,Courses!$A:AF, COLUMN(AF1698), 0))</f>
        <v/>
      </c>
      <c r="AG1698" s="8" t="str">
        <f>IF(ISBLANK(VLOOKUP($A1698,Courses!$A:AG, COLUMN(AG1698), 0)), "", VLOOKUP($A1698,Courses!$A:AG, COLUMN(AG1698), 0))</f>
        <v>Sp</v>
      </c>
      <c r="AH1698" s="8">
        <f>IF(ISBLANK(VLOOKUP($A1698,Courses!$A:AH, COLUMN(AH1698), 0)), "", VLOOKUP($A1698,Courses!$A:AH, COLUMN(AH1698), 0))</f>
        <v>14</v>
      </c>
      <c r="AI1698" s="8" t="str">
        <f>IF(ISBLANK(VLOOKUP($A1698,Courses!$A:AI, COLUMN(AI1698), 0)), "", VLOOKUP($A1698,Courses!$A:AI, COLUMN(AI1698), 0))</f>
        <v/>
      </c>
      <c r="AJ1698" s="8" t="str">
        <f>IF(ISBLANK(VLOOKUP($A1698,Courses!$A:AJ, COLUMN(AJ1698), 0)), "", VLOOKUP($A1698,Courses!$A:AJ, COLUMN(AJ1698), 0))</f>
        <v/>
      </c>
      <c r="AK1698" s="8" t="str">
        <f>IF(ISBLANK(VLOOKUP($A1698,Courses!$A:AK, COLUMN(AK1698), 0)), "", VLOOKUP($A1698,Courses!$A:AK, COLUMN(AK1698), 0))</f>
        <v/>
      </c>
      <c r="AL1698" s="8"/>
      <c r="AM1698" s="8" t="s">
        <v>8713</v>
      </c>
    </row>
    <row r="1699" spans="1:39">
      <c r="A1699" s="4">
        <v>1420</v>
      </c>
      <c r="B1699" s="4"/>
      <c r="C1699" s="69" t="s">
        <v>3877</v>
      </c>
      <c r="D1699" s="6" t="str">
        <f>IF(ISBLANK(VLOOKUP($A1699,Courses!$A:D, COLUMN(D1699), 0)), "", VLOOKUP($A1699,Courses!$A:D, COLUMN(D1699), 0))</f>
        <v>Mtn valley</v>
      </c>
      <c r="E1699" s="7" t="str">
        <f>IF(ISBLANK(VLOOKUP($A1699,Courses!$A:E, COLUMN(E1699), 0)), "", VLOOKUP($A1699,Courses!$A:E, COLUMN(E1699), 0))</f>
        <v/>
      </c>
      <c r="F1699" s="72" t="str">
        <f>IF(ISBLANK(VLOOKUP($A1699,Courses!$A:F, COLUMN(F1699), 0)), "", VLOOKUP($A1699,Courses!$A:F, COLUMN(F1699), 0))</f>
        <v>the_slate_pit_splash.jpg</v>
      </c>
      <c r="G1699" s="72" t="str">
        <f>IF(ISBLANK(VLOOKUP($A1699,Courses!$A:G, COLUMN(G1699), 0)), "", VLOOKUP($A1699,Courses!$A:G, COLUMN(G1699), 0))</f>
        <v>the_slate_pit_hole02.jpg</v>
      </c>
      <c r="H1699" s="72" t="str">
        <f>IF(ISBLANK(VLOOKUP($A1699,Courses!$A:H, COLUMN(H1699), 0)), "", VLOOKUP($A1699,Courses!$A:H, COLUMN(H1699), 0))</f>
        <v/>
      </c>
      <c r="I1699" s="72" t="str">
        <f>IF(ISBLANK(VLOOKUP($A1699,Courses!$A:I, COLUMN(I1699), 0)), "", VLOOKUP($A1699,Courses!$A:I, COLUMN(I1699), 0))</f>
        <v/>
      </c>
      <c r="J1699" s="72" t="str">
        <f>IF(ISBLANK(VLOOKUP($A1699,Courses!$A:J, COLUMN(J1699), 0)), "", VLOOKUP($A1699,Courses!$A:J, COLUMN(J1699), 0))</f>
        <v/>
      </c>
      <c r="K1699" s="57" t="str">
        <f>IF(ISBLANK(VLOOKUP($A1699,Courses!$A:K, COLUMN(K1699), 0)), "", VLOOKUP($A1699,Courses!$A:K, COLUMN(K1699), 0))</f>
        <v>the_slate_pit.zip</v>
      </c>
      <c r="L1699" s="8" t="str">
        <f>IF(ISBLANK(VLOOKUP($A1699,Courses!$A:L, COLUMN(L1699), 0)), "", VLOOKUP($A1699,Courses!$A:L, COLUMN(L1699), 0))</f>
        <v>CA$H</v>
      </c>
      <c r="M1699" s="8">
        <f>IF(ISBLANK(VLOOKUP($A1699,Courses!$A:M, COLUMN(M1699), 0)), "", VLOOKUP($A1699,Courses!$A:M, COLUMN(M1699), 0))</f>
        <v>5.5</v>
      </c>
      <c r="N1699" s="9">
        <f>IF(ISBLANK(VLOOKUP($A1699,Courses!$A:N, COLUMN(N1699), 0)), "", VLOOKUP($A1699,Courses!$A:N, COLUMN(N1699), 0))</f>
        <v>36745</v>
      </c>
      <c r="O1699" s="8" t="str">
        <f>IF(ISBLANK(VLOOKUP($A1699,Courses!$A:O, COLUMN(O1699), 0)), "", VLOOKUP($A1699,Courses!$A:O, COLUMN(O1699), 0))</f>
        <v>magallowaymountainver2</v>
      </c>
      <c r="P1699" s="8" t="str">
        <f>IF(ISBLANK(VLOOKUP($A1699,Courses!$A:P, COLUMN(P1699), 0)), "", VLOOKUP($A1699,Courses!$A:P, COLUMN(P1699), 0))</f>
        <v/>
      </c>
      <c r="Q1699" s="8" t="str">
        <f>IF(ISBLANK(VLOOKUP($A1699,Courses!$A:Q, COLUMN(Q1699), 0)), "", VLOOKUP($A1699,Courses!$A:Q, COLUMN(Q1699), 0))</f>
        <v/>
      </c>
      <c r="R1699" s="8" t="str">
        <f>IF(ISBLANK(VLOOKUP($A1699,Courses!$A:R, COLUMN(R1699), 0)), "", VLOOKUP($A1699,Courses!$A:R, COLUMN(R1699), 0))</f>
        <v/>
      </c>
      <c r="S1699" s="8" t="str">
        <f>IF(ISBLANK(VLOOKUP($A1699,Courses!$A:S, COLUMN(S1699), 0)), "", VLOOKUP($A1699,Courses!$A:S, COLUMN(S1699), 0))</f>
        <v/>
      </c>
      <c r="T1699" s="8" t="str">
        <f>IF(ISBLANK(VLOOKUP($A1699,Courses!$A:T, COLUMN(T1699), 0)), "", VLOOKUP($A1699,Courses!$A:T, COLUMN(T1699), 0))</f>
        <v/>
      </c>
      <c r="U1699" s="8" t="str">
        <f>IF(ISBLANK(VLOOKUP($A1699,Courses!$A:U, COLUMN(U1699), 0)), "", VLOOKUP($A1699,Courses!$A:U, COLUMN(U1699), 0))</f>
        <v/>
      </c>
      <c r="V1699" s="8" t="str">
        <f>IF(ISBLANK(VLOOKUP($A1699,Courses!$A:V, COLUMN(V1699), 0)), "", VLOOKUP($A1699,Courses!$A:V, COLUMN(V1699), 0))</f>
        <v/>
      </c>
      <c r="W1699" s="8" t="str">
        <f>IF(ISBLANK(VLOOKUP($A1699,Courses!$A:W, COLUMN(W1699), 0)), "", VLOOKUP($A1699,Courses!$A:W, COLUMN(W1699), 0))</f>
        <v/>
      </c>
      <c r="X1699" s="8" t="str">
        <f>IF(ISBLANK(VLOOKUP($A1699,Courses!$A:X, COLUMN(X1699), 0)), "", VLOOKUP($A1699,Courses!$A:X, COLUMN(X1699), 0))</f>
        <v/>
      </c>
      <c r="Y1699" s="8" t="str">
        <f>IF(ISBLANK(VLOOKUP($A1699,Courses!$A:Y, COLUMN(Y1699), 0)), "", VLOOKUP($A1699,Courses!$A:Y, COLUMN(Y1699), 0))</f>
        <v/>
      </c>
      <c r="Z1699" s="8" t="str">
        <f>IF(ISBLANK(VLOOKUP($A1699,Courses!$A:Z, COLUMN(Z1699), 0)), "", VLOOKUP($A1699,Courses!$A:Z, COLUMN(Z1699), 0))</f>
        <v/>
      </c>
      <c r="AA1699" s="8" t="str">
        <f>IF(ISBLANK(VLOOKUP($A1699,Courses!$A:AA, COLUMN(AA1699), 0)), "", VLOOKUP($A1699,Courses!$A:AA, COLUMN(AA1699), 0))</f>
        <v/>
      </c>
      <c r="AB1699" s="8" t="str">
        <f>IF(ISBLANK(VLOOKUP($A1699,Courses!$A:AB, COLUMN(AB1699), 0)), "", VLOOKUP($A1699,Courses!$A:AB, COLUMN(AB1699), 0))</f>
        <v/>
      </c>
      <c r="AC1699" s="8" t="str">
        <f>IF(ISBLANK(VLOOKUP($A1699,Courses!$A:AC, COLUMN(AC1699), 0)), "", VLOOKUP($A1699,Courses!$A:AC, COLUMN(AC1699), 0))</f>
        <v/>
      </c>
      <c r="AD1699" s="8" t="str">
        <f>IF(ISBLANK(VLOOKUP($A1699,Courses!$A:AD, COLUMN(AD1699), 0)), "", VLOOKUP($A1699,Courses!$A:AD, COLUMN(AD1699), 0))</f>
        <v/>
      </c>
      <c r="AE1699" s="8" t="str">
        <f>IF(ISBLANK(VLOOKUP($A1699,Courses!$A:AE, COLUMN(AE1699), 0)), "", VLOOKUP($A1699,Courses!$A:AE, COLUMN(AE1699), 0))</f>
        <v/>
      </c>
      <c r="AF1699" s="8" t="str">
        <f>IF(ISBLANK(VLOOKUP($A1699,Courses!$A:AF, COLUMN(AF1699), 0)), "", VLOOKUP($A1699,Courses!$A:AF, COLUMN(AF1699), 0))</f>
        <v/>
      </c>
      <c r="AG1699" s="8" t="str">
        <f>IF(ISBLANK(VLOOKUP($A1699,Courses!$A:AG, COLUMN(AG1699), 0)), "", VLOOKUP($A1699,Courses!$A:AG, COLUMN(AG1699), 0))</f>
        <v>Sp</v>
      </c>
      <c r="AH1699" s="8">
        <f>IF(ISBLANK(VLOOKUP($A1699,Courses!$A:AH, COLUMN(AH1699), 0)), "", VLOOKUP($A1699,Courses!$A:AH, COLUMN(AH1699), 0))</f>
        <v>2</v>
      </c>
      <c r="AI1699" s="8" t="str">
        <f>IF(ISBLANK(VLOOKUP($A1699,Courses!$A:AI, COLUMN(AI1699), 0)), "", VLOOKUP($A1699,Courses!$A:AI, COLUMN(AI1699), 0))</f>
        <v/>
      </c>
      <c r="AJ1699" s="8" t="str">
        <f>IF(ISBLANK(VLOOKUP($A1699,Courses!$A:AJ, COLUMN(AJ1699), 0)), "", VLOOKUP($A1699,Courses!$A:AJ, COLUMN(AJ1699), 0))</f>
        <v/>
      </c>
      <c r="AK1699" s="8" t="str">
        <f>IF(ISBLANK(VLOOKUP($A1699,Courses!$A:AK, COLUMN(AK1699), 0)), "", VLOOKUP($A1699,Courses!$A:AK, COLUMN(AK1699), 0))</f>
        <v/>
      </c>
      <c r="AL1699" s="8"/>
      <c r="AM1699" s="8" t="s">
        <v>8713</v>
      </c>
    </row>
    <row r="1700" spans="1:39">
      <c r="A1700" s="4">
        <v>1421</v>
      </c>
      <c r="B1700" s="4"/>
      <c r="C1700" s="69" t="s">
        <v>3879</v>
      </c>
      <c r="D1700" s="6" t="str">
        <f>IF(ISBLANK(VLOOKUP($A1700,Courses!$A:D, COLUMN(D1700), 0)), "", VLOOKUP($A1700,Courses!$A:D, COLUMN(D1700), 0))</f>
        <v>Mountain</v>
      </c>
      <c r="E1700" s="7" t="str">
        <f>IF(ISBLANK(VLOOKUP($A1700,Courses!$A:E, COLUMN(E1700), 0)), "", VLOOKUP($A1700,Courses!$A:E, COLUMN(E1700), 0))</f>
        <v/>
      </c>
      <c r="F1700" s="72" t="str">
        <f>IF(ISBLANK(VLOOKUP($A1700,Courses!$A:F, COLUMN(F1700), 0)), "", VLOOKUP($A1700,Courses!$A:F, COLUMN(F1700), 0))</f>
        <v>the_south_course_hole03.jpg</v>
      </c>
      <c r="G1700" s="72" t="str">
        <f>IF(ISBLANK(VLOOKUP($A1700,Courses!$A:G, COLUMN(G1700), 0)), "", VLOOKUP($A1700,Courses!$A:G, COLUMN(G1700), 0))</f>
        <v>the_south_course_hole08.jpg</v>
      </c>
      <c r="H1700" s="72" t="str">
        <f>IF(ISBLANK(VLOOKUP($A1700,Courses!$A:H, COLUMN(H1700), 0)), "", VLOOKUP($A1700,Courses!$A:H, COLUMN(H1700), 0))</f>
        <v/>
      </c>
      <c r="I1700" s="72" t="str">
        <f>IF(ISBLANK(VLOOKUP($A1700,Courses!$A:I, COLUMN(I1700), 0)), "", VLOOKUP($A1700,Courses!$A:I, COLUMN(I1700), 0))</f>
        <v/>
      </c>
      <c r="J1700" s="72" t="str">
        <f>IF(ISBLANK(VLOOKUP($A1700,Courses!$A:J, COLUMN(J1700), 0)), "", VLOOKUP($A1700,Courses!$A:J, COLUMN(J1700), 0))</f>
        <v/>
      </c>
      <c r="K1700" s="57" t="str">
        <f>IF(ISBLANK(VLOOKUP($A1700,Courses!$A:K, COLUMN(K1700), 0)), "", VLOOKUP($A1700,Courses!$A:K, COLUMN(K1700), 0))</f>
        <v>the_south_course.zip</v>
      </c>
      <c r="L1700" s="8" t="str">
        <f>IF(ISBLANK(VLOOKUP($A1700,Courses!$A:L, COLUMN(L1700), 0)), "", VLOOKUP($A1700,Courses!$A:L, COLUMN(L1700), 0))</f>
        <v>Gabagoo</v>
      </c>
      <c r="M1700" s="8">
        <f>IF(ISBLANK(VLOOKUP($A1700,Courses!$A:M, COLUMN(M1700), 0)), "", VLOOKUP($A1700,Courses!$A:M, COLUMN(M1700), 0))</f>
        <v>16.5</v>
      </c>
      <c r="N1700" s="9">
        <f>IF(ISBLANK(VLOOKUP($A1700,Courses!$A:N, COLUMN(N1700), 0)), "", VLOOKUP($A1700,Courses!$A:N, COLUMN(N1700), 0))</f>
        <v>38007</v>
      </c>
      <c r="O1700" s="8" t="str">
        <f>IF(ISBLANK(VLOOKUP($A1700,Courses!$A:O, COLUMN(O1700), 0)), "", VLOOKUP($A1700,Courses!$A:O, COLUMN(O1700), 0))</f>
        <v>arrowheadgc</v>
      </c>
      <c r="P1700" s="8" t="str">
        <f>IF(ISBLANK(VLOOKUP($A1700,Courses!$A:P, COLUMN(P1700), 0)), "", VLOOKUP($A1700,Courses!$A:P, COLUMN(P1700), 0))</f>
        <v>blackheath</v>
      </c>
      <c r="Q1700" s="8" t="str">
        <f>IF(ISBLANK(VLOOKUP($A1700,Courses!$A:Q, COLUMN(Q1700), 0)), "", VLOOKUP($A1700,Courses!$A:Q, COLUMN(Q1700), 0))</f>
        <v>coosbay</v>
      </c>
      <c r="R1700" s="8" t="str">
        <f>IF(ISBLANK(VLOOKUP($A1700,Courses!$A:R, COLUMN(R1700), 0)), "", VLOOKUP($A1700,Courses!$A:R, COLUMN(R1700), 0))</f>
        <v>coosbayblend</v>
      </c>
      <c r="S1700" s="8" t="str">
        <f>IF(ISBLANK(VLOOKUP($A1700,Courses!$A:S, COLUMN(S1700), 0)), "", VLOOKUP($A1700,Courses!$A:S, COLUMN(S1700), 0))</f>
        <v>emerald_links</v>
      </c>
      <c r="T1700" s="8" t="str">
        <f>IF(ISBLANK(VLOOKUP($A1700,Courses!$A:T, COLUMN(T1700), 0)), "", VLOOKUP($A1700,Courses!$A:T, COLUMN(T1700), 0))</f>
        <v>harbourtown1</v>
      </c>
      <c r="U1700" s="8" t="str">
        <f>IF(ISBLANK(VLOOKUP($A1700,Courses!$A:U, COLUMN(U1700), 0)), "", VLOOKUP($A1700,Courses!$A:U, COLUMN(U1700), 0))</f>
        <v>pebblebeach</v>
      </c>
      <c r="V1700" s="8" t="str">
        <f>IF(ISBLANK(VLOOKUP($A1700,Courses!$A:V, COLUMN(V1700), 0)), "", VLOOKUP($A1700,Courses!$A:V, COLUMN(V1700), 0))</f>
        <v>pinehurst_2</v>
      </c>
      <c r="W1700" s="8" t="str">
        <f>IF(ISBLANK(VLOOKUP($A1700,Courses!$A:W, COLUMN(W1700), 0)), "", VLOOKUP($A1700,Courses!$A:W, COLUMN(W1700), 0))</f>
        <v/>
      </c>
      <c r="X1700" s="8" t="str">
        <f>IF(ISBLANK(VLOOKUP($A1700,Courses!$A:X, COLUMN(X1700), 0)), "", VLOOKUP($A1700,Courses!$A:X, COLUMN(X1700), 0))</f>
        <v/>
      </c>
      <c r="Y1700" s="8" t="str">
        <f>IF(ISBLANK(VLOOKUP($A1700,Courses!$A:Y, COLUMN(Y1700), 0)), "", VLOOKUP($A1700,Courses!$A:Y, COLUMN(Y1700), 0))</f>
        <v/>
      </c>
      <c r="Z1700" s="8" t="str">
        <f>IF(ISBLANK(VLOOKUP($A1700,Courses!$A:Z, COLUMN(Z1700), 0)), "", VLOOKUP($A1700,Courses!$A:Z, COLUMN(Z1700), 0))</f>
        <v/>
      </c>
      <c r="AA1700" s="8" t="str">
        <f>IF(ISBLANK(VLOOKUP($A1700,Courses!$A:AA, COLUMN(AA1700), 0)), "", VLOOKUP($A1700,Courses!$A:AA, COLUMN(AA1700), 0))</f>
        <v/>
      </c>
      <c r="AB1700" s="8" t="str">
        <f>IF(ISBLANK(VLOOKUP($A1700,Courses!$A:AB, COLUMN(AB1700), 0)), "", VLOOKUP($A1700,Courses!$A:AB, COLUMN(AB1700), 0))</f>
        <v/>
      </c>
      <c r="AC1700" s="8" t="str">
        <f>IF(ISBLANK(VLOOKUP($A1700,Courses!$A:AC, COLUMN(AC1700), 0)), "", VLOOKUP($A1700,Courses!$A:AC, COLUMN(AC1700), 0))</f>
        <v/>
      </c>
      <c r="AD1700" s="8" t="str">
        <f>IF(ISBLANK(VLOOKUP($A1700,Courses!$A:AD, COLUMN(AD1700), 0)), "", VLOOKUP($A1700,Courses!$A:AD, COLUMN(AD1700), 0))</f>
        <v/>
      </c>
      <c r="AE1700" s="8" t="str">
        <f>IF(ISBLANK(VLOOKUP($A1700,Courses!$A:AE, COLUMN(AE1700), 0)), "", VLOOKUP($A1700,Courses!$A:AE, COLUMN(AE1700), 0))</f>
        <v/>
      </c>
      <c r="AF1700" s="8" t="str">
        <f>IF(ISBLANK(VLOOKUP($A1700,Courses!$A:AF, COLUMN(AF1700), 0)), "", VLOOKUP($A1700,Courses!$A:AF, COLUMN(AF1700), 0))</f>
        <v/>
      </c>
      <c r="AG1700" s="8">
        <f>IF(ISBLANK(VLOOKUP($A1700,Courses!$A:AG, COLUMN(AG1700), 0)), "", VLOOKUP($A1700,Courses!$A:AG, COLUMN(AG1700), 0))</f>
        <v>3</v>
      </c>
      <c r="AH1700" s="8">
        <f>IF(ISBLANK(VLOOKUP($A1700,Courses!$A:AH, COLUMN(AH1700), 0)), "", VLOOKUP($A1700,Courses!$A:AH, COLUMN(AH1700), 0))</f>
        <v>8</v>
      </c>
      <c r="AI1700" s="8" t="str">
        <f>IF(ISBLANK(VLOOKUP($A1700,Courses!$A:AI, COLUMN(AI1700), 0)), "", VLOOKUP($A1700,Courses!$A:AI, COLUMN(AI1700), 0))</f>
        <v/>
      </c>
      <c r="AJ1700" s="8" t="str">
        <f>IF(ISBLANK(VLOOKUP($A1700,Courses!$A:AJ, COLUMN(AJ1700), 0)), "", VLOOKUP($A1700,Courses!$A:AJ, COLUMN(AJ1700), 0))</f>
        <v/>
      </c>
      <c r="AK1700" s="8" t="str">
        <f>IF(ISBLANK(VLOOKUP($A1700,Courses!$A:AK, COLUMN(AK1700), 0)), "", VLOOKUP($A1700,Courses!$A:AK, COLUMN(AK1700), 0))</f>
        <v/>
      </c>
      <c r="AL1700" s="8"/>
      <c r="AM1700" s="8" t="s">
        <v>8713</v>
      </c>
    </row>
    <row r="1701" spans="1:39">
      <c r="A1701" s="4">
        <v>1541</v>
      </c>
      <c r="B1701" s="4"/>
      <c r="C1701" s="69" t="s">
        <v>3881</v>
      </c>
      <c r="D1701" s="6" t="str">
        <f>IF(ISBLANK(VLOOKUP($A1701,Courses!$A:D, COLUMN(D1701), 0)), "", VLOOKUP($A1701,Courses!$A:D, COLUMN(D1701), 0))</f>
        <v>Mtn valley</v>
      </c>
      <c r="E1701" s="7" t="str">
        <f>IF(ISBLANK(VLOOKUP($A1701,Courses!$A:E, COLUMN(E1701), 0)), "", VLOOKUP($A1701,Courses!$A:E, COLUMN(E1701), 0))</f>
        <v/>
      </c>
      <c r="F1701" s="72" t="str">
        <f>IF(ISBLANK(VLOOKUP($A1701,Courses!$A:F, COLUMN(F1701), 0)), "", VLOOKUP($A1701,Courses!$A:F, COLUMN(F1701), 0))</f>
        <v>the_summit_splash.jpg</v>
      </c>
      <c r="G1701" s="72" t="str">
        <f>IF(ISBLANK(VLOOKUP($A1701,Courses!$A:G, COLUMN(G1701), 0)), "", VLOOKUP($A1701,Courses!$A:G, COLUMN(G1701), 0))</f>
        <v>the_summit_hole02.jpg</v>
      </c>
      <c r="H1701" s="72" t="str">
        <f>IF(ISBLANK(VLOOKUP($A1701,Courses!$A:H, COLUMN(H1701), 0)), "", VLOOKUP($A1701,Courses!$A:H, COLUMN(H1701), 0))</f>
        <v/>
      </c>
      <c r="I1701" s="72" t="str">
        <f>IF(ISBLANK(VLOOKUP($A1701,Courses!$A:I, COLUMN(I1701), 0)), "", VLOOKUP($A1701,Courses!$A:I, COLUMN(I1701), 0))</f>
        <v/>
      </c>
      <c r="J1701" s="72" t="str">
        <f>IF(ISBLANK(VLOOKUP($A1701,Courses!$A:J, COLUMN(J1701), 0)), "", VLOOKUP($A1701,Courses!$A:J, COLUMN(J1701), 0))</f>
        <v/>
      </c>
      <c r="K1701" s="57" t="str">
        <f>IF(ISBLANK(VLOOKUP($A1701,Courses!$A:K, COLUMN(K1701), 0)), "", VLOOKUP($A1701,Courses!$A:K, COLUMN(K1701), 0))</f>
        <v>the_summit.zip</v>
      </c>
      <c r="L1701" s="8" t="str">
        <f>IF(ISBLANK(VLOOKUP($A1701,Courses!$A:L, COLUMN(L1701), 0)), "", VLOOKUP($A1701,Courses!$A:L, COLUMN(L1701), 0))</f>
        <v>$uggins</v>
      </c>
      <c r="M1701" s="8">
        <f>IF(ISBLANK(VLOOKUP($A1701,Courses!$A:M, COLUMN(M1701), 0)), "", VLOOKUP($A1701,Courses!$A:M, COLUMN(M1701), 0))</f>
        <v>7.2</v>
      </c>
      <c r="N1701" s="9">
        <f>IF(ISBLANK(VLOOKUP($A1701,Courses!$A:N, COLUMN(N1701), 0)), "", VLOOKUP($A1701,Courses!$A:N, COLUMN(N1701), 0))</f>
        <v>36161</v>
      </c>
      <c r="O1701" s="8" t="str">
        <f>IF(ISBLANK(VLOOKUP($A1701,Courses!$A:O, COLUMN(O1701), 0)), "", VLOOKUP($A1701,Courses!$A:O, COLUMN(O1701), 0))</f>
        <v>cactusmirage</v>
      </c>
      <c r="P1701" s="8" t="str">
        <f>IF(ISBLANK(VLOOKUP($A1701,Courses!$A:P, COLUMN(P1701), 0)), "", VLOOKUP($A1701,Courses!$A:P, COLUMN(P1701), 0))</f>
        <v>carnehan</v>
      </c>
      <c r="Q1701" s="8" t="str">
        <f>IF(ISBLANK(VLOOKUP($A1701,Courses!$A:Q, COLUMN(Q1701), 0)), "", VLOOKUP($A1701,Courses!$A:Q, COLUMN(Q1701), 0))</f>
        <v>chippewa</v>
      </c>
      <c r="R1701" s="8" t="str">
        <f>IF(ISBLANK(VLOOKUP($A1701,Courses!$A:R, COLUMN(R1701), 0)), "", VLOOKUP($A1701,Courses!$A:R, COLUMN(R1701), 0))</f>
        <v>headgatever_2</v>
      </c>
      <c r="S1701" s="8" t="str">
        <f>IF(ISBLANK(VLOOKUP($A1701,Courses!$A:S, COLUMN(S1701), 0)), "", VLOOKUP($A1701,Courses!$A:S, COLUMN(S1701), 0))</f>
        <v>highplains</v>
      </c>
      <c r="T1701" s="8" t="str">
        <f>IF(ISBLANK(VLOOKUP($A1701,Courses!$A:T, COLUMN(T1701), 0)), "", VLOOKUP($A1701,Courses!$A:T, COLUMN(T1701), 0))</f>
        <v>arrowheadgc</v>
      </c>
      <c r="U1701" s="8" t="str">
        <f>IF(ISBLANK(VLOOKUP($A1701,Courses!$A:U, COLUMN(U1701), 0)), "", VLOOKUP($A1701,Courses!$A:U, COLUMN(U1701), 0))</f>
        <v>magallowaymountainver2</v>
      </c>
      <c r="V1701" s="8" t="str">
        <f>IF(ISBLANK(VLOOKUP($A1701,Courses!$A:V, COLUMN(V1701), 0)), "", VLOOKUP($A1701,Courses!$A:V, COLUMN(V1701), 0))</f>
        <v/>
      </c>
      <c r="W1701" s="8" t="str">
        <f>IF(ISBLANK(VLOOKUP($A1701,Courses!$A:W, COLUMN(W1701), 0)), "", VLOOKUP($A1701,Courses!$A:W, COLUMN(W1701), 0))</f>
        <v/>
      </c>
      <c r="X1701" s="8" t="str">
        <f>IF(ISBLANK(VLOOKUP($A1701,Courses!$A:X, COLUMN(X1701), 0)), "", VLOOKUP($A1701,Courses!$A:X, COLUMN(X1701), 0))</f>
        <v/>
      </c>
      <c r="Y1701" s="8" t="str">
        <f>IF(ISBLANK(VLOOKUP($A1701,Courses!$A:Y, COLUMN(Y1701), 0)), "", VLOOKUP($A1701,Courses!$A:Y, COLUMN(Y1701), 0))</f>
        <v/>
      </c>
      <c r="Z1701" s="8" t="str">
        <f>IF(ISBLANK(VLOOKUP($A1701,Courses!$A:Z, COLUMN(Z1701), 0)), "", VLOOKUP($A1701,Courses!$A:Z, COLUMN(Z1701), 0))</f>
        <v/>
      </c>
      <c r="AA1701" s="8" t="str">
        <f>IF(ISBLANK(VLOOKUP($A1701,Courses!$A:AA, COLUMN(AA1701), 0)), "", VLOOKUP($A1701,Courses!$A:AA, COLUMN(AA1701), 0))</f>
        <v/>
      </c>
      <c r="AB1701" s="8" t="str">
        <f>IF(ISBLANK(VLOOKUP($A1701,Courses!$A:AB, COLUMN(AB1701), 0)), "", VLOOKUP($A1701,Courses!$A:AB, COLUMN(AB1701), 0))</f>
        <v/>
      </c>
      <c r="AC1701" s="8" t="str">
        <f>IF(ISBLANK(VLOOKUP($A1701,Courses!$A:AC, COLUMN(AC1701), 0)), "", VLOOKUP($A1701,Courses!$A:AC, COLUMN(AC1701), 0))</f>
        <v/>
      </c>
      <c r="AD1701" s="8" t="str">
        <f>IF(ISBLANK(VLOOKUP($A1701,Courses!$A:AD, COLUMN(AD1701), 0)), "", VLOOKUP($A1701,Courses!$A:AD, COLUMN(AD1701), 0))</f>
        <v/>
      </c>
      <c r="AE1701" s="8" t="str">
        <f>IF(ISBLANK(VLOOKUP($A1701,Courses!$A:AE, COLUMN(AE1701), 0)), "", VLOOKUP($A1701,Courses!$A:AE, COLUMN(AE1701), 0))</f>
        <v/>
      </c>
      <c r="AF1701" s="8" t="str">
        <f>IF(ISBLANK(VLOOKUP($A1701,Courses!$A:AF, COLUMN(AF1701), 0)), "", VLOOKUP($A1701,Courses!$A:AF, COLUMN(AF1701), 0))</f>
        <v/>
      </c>
      <c r="AG1701" s="8" t="str">
        <f>IF(ISBLANK(VLOOKUP($A1701,Courses!$A:AG, COLUMN(AG1701), 0)), "", VLOOKUP($A1701,Courses!$A:AG, COLUMN(AG1701), 0))</f>
        <v>Sp</v>
      </c>
      <c r="AH1701" s="8">
        <f>IF(ISBLANK(VLOOKUP($A1701,Courses!$A:AH, COLUMN(AH1701), 0)), "", VLOOKUP($A1701,Courses!$A:AH, COLUMN(AH1701), 0))</f>
        <v>2</v>
      </c>
      <c r="AI1701" s="8" t="str">
        <f>IF(ISBLANK(VLOOKUP($A1701,Courses!$A:AI, COLUMN(AI1701), 0)), "", VLOOKUP($A1701,Courses!$A:AI, COLUMN(AI1701), 0))</f>
        <v/>
      </c>
      <c r="AJ1701" s="8" t="str">
        <f>IF(ISBLANK(VLOOKUP($A1701,Courses!$A:AJ, COLUMN(AJ1701), 0)), "", VLOOKUP($A1701,Courses!$A:AJ, COLUMN(AJ1701), 0))</f>
        <v/>
      </c>
      <c r="AK1701" s="8" t="str">
        <f>IF(ISBLANK(VLOOKUP($A1701,Courses!$A:AK, COLUMN(AK1701), 0)), "", VLOOKUP($A1701,Courses!$A:AK, COLUMN(AK1701), 0))</f>
        <v/>
      </c>
      <c r="AL1701" s="8"/>
      <c r="AM1701" s="8" t="s">
        <v>8713</v>
      </c>
    </row>
    <row r="1702" spans="1:39">
      <c r="A1702" s="4">
        <v>1422</v>
      </c>
      <c r="B1702" s="4"/>
      <c r="C1702" s="69" t="s">
        <v>3884</v>
      </c>
      <c r="D1702" s="6" t="str">
        <f>IF(ISBLANK(VLOOKUP($A1702,Courses!$A:D, COLUMN(D1702), 0)), "", VLOOKUP($A1702,Courses!$A:D, COLUMN(D1702), 0))</f>
        <v>Links-Like</v>
      </c>
      <c r="E1702" s="7" t="str">
        <f>IF(ISBLANK(VLOOKUP($A1702,Courses!$A:E, COLUMN(E1702), 0)), "", VLOOKUP($A1702,Courses!$A:E, COLUMN(E1702), 0))</f>
        <v/>
      </c>
      <c r="F1702" s="72" t="str">
        <f>IF(ISBLANK(VLOOKUP($A1702,Courses!$A:F, COLUMN(F1702), 0)), "", VLOOKUP($A1702,Courses!$A:F, COLUMN(F1702), 0))</f>
        <v>the_taber_tower_golf_club_splash.jpg</v>
      </c>
      <c r="G1702" s="72" t="str">
        <f>IF(ISBLANK(VLOOKUP($A1702,Courses!$A:G, COLUMN(G1702), 0)), "", VLOOKUP($A1702,Courses!$A:G, COLUMN(G1702), 0))</f>
        <v>the_taber_tower_golf_club_hole01.jpg</v>
      </c>
      <c r="H1702" s="72" t="str">
        <f>IF(ISBLANK(VLOOKUP($A1702,Courses!$A:H, COLUMN(H1702), 0)), "", VLOOKUP($A1702,Courses!$A:H, COLUMN(H1702), 0))</f>
        <v/>
      </c>
      <c r="I1702" s="72" t="str">
        <f>IF(ISBLANK(VLOOKUP($A1702,Courses!$A:I, COLUMN(I1702), 0)), "", VLOOKUP($A1702,Courses!$A:I, COLUMN(I1702), 0))</f>
        <v/>
      </c>
      <c r="J1702" s="72" t="str">
        <f>IF(ISBLANK(VLOOKUP($A1702,Courses!$A:J, COLUMN(J1702), 0)), "", VLOOKUP($A1702,Courses!$A:J, COLUMN(J1702), 0))</f>
        <v/>
      </c>
      <c r="K1702" s="57" t="str">
        <f>IF(ISBLANK(VLOOKUP($A1702,Courses!$A:K, COLUMN(K1702), 0)), "", VLOOKUP($A1702,Courses!$A:K, COLUMN(K1702), 0))</f>
        <v>the_taber_tower_gc.zip</v>
      </c>
      <c r="L1702" s="8" t="str">
        <f>IF(ISBLANK(VLOOKUP($A1702,Courses!$A:L, COLUMN(L1702), 0)), "", VLOOKUP($A1702,Courses!$A:L, COLUMN(L1702), 0))</f>
        <v>Gary$1n2</v>
      </c>
      <c r="M1702" s="8">
        <f>IF(ISBLANK(VLOOKUP($A1702,Courses!$A:M, COLUMN(M1702), 0)), "", VLOOKUP($A1702,Courses!$A:M, COLUMN(M1702), 0))</f>
        <v>11.3</v>
      </c>
      <c r="N1702" s="9">
        <f>IF(ISBLANK(VLOOKUP($A1702,Courses!$A:N, COLUMN(N1702), 0)), "", VLOOKUP($A1702,Courses!$A:N, COLUMN(N1702), 0))</f>
        <v>37937</v>
      </c>
      <c r="O1702" s="8" t="str">
        <f>IF(ISBLANK(VLOOKUP($A1702,Courses!$A:O, COLUMN(O1702), 0)), "", VLOOKUP($A1702,Courses!$A:O, COLUMN(O1702), 0))</f>
        <v>arrowheadgc</v>
      </c>
      <c r="P1702" s="8" t="str">
        <f>IF(ISBLANK(VLOOKUP($A1702,Courses!$A:P, COLUMN(P1702), 0)), "", VLOOKUP($A1702,Courses!$A:P, COLUMN(P1702), 0))</f>
        <v>coosbay</v>
      </c>
      <c r="Q1702" s="8" t="str">
        <f>IF(ISBLANK(VLOOKUP($A1702,Courses!$A:Q, COLUMN(Q1702), 0)), "", VLOOKUP($A1702,Courses!$A:Q, COLUMN(Q1702), 0))</f>
        <v>coosbayblend</v>
      </c>
      <c r="R1702" s="8" t="str">
        <f>IF(ISBLANK(VLOOKUP($A1702,Courses!$A:R, COLUMN(R1702), 0)), "", VLOOKUP($A1702,Courses!$A:R, COLUMN(R1702), 0))</f>
        <v>darnoch</v>
      </c>
      <c r="S1702" s="8" t="str">
        <f>IF(ISBLANK(VLOOKUP($A1702,Courses!$A:S, COLUMN(S1702), 0)), "", VLOOKUP($A1702,Courses!$A:S, COLUMN(S1702), 0))</f>
        <v>inlandheath</v>
      </c>
      <c r="T1702" s="8" t="str">
        <f>IF(ISBLANK(VLOOKUP($A1702,Courses!$A:T, COLUMN(T1702), 0)), "", VLOOKUP($A1702,Courses!$A:T, COLUMN(T1702), 0))</f>
        <v/>
      </c>
      <c r="U1702" s="8" t="str">
        <f>IF(ISBLANK(VLOOKUP($A1702,Courses!$A:U, COLUMN(U1702), 0)), "", VLOOKUP($A1702,Courses!$A:U, COLUMN(U1702), 0))</f>
        <v/>
      </c>
      <c r="V1702" s="8" t="str">
        <f>IF(ISBLANK(VLOOKUP($A1702,Courses!$A:V, COLUMN(V1702), 0)), "", VLOOKUP($A1702,Courses!$A:V, COLUMN(V1702), 0))</f>
        <v/>
      </c>
      <c r="W1702" s="8" t="str">
        <f>IF(ISBLANK(VLOOKUP($A1702,Courses!$A:W, COLUMN(W1702), 0)), "", VLOOKUP($A1702,Courses!$A:W, COLUMN(W1702), 0))</f>
        <v/>
      </c>
      <c r="X1702" s="8" t="str">
        <f>IF(ISBLANK(VLOOKUP($A1702,Courses!$A:X, COLUMN(X1702), 0)), "", VLOOKUP($A1702,Courses!$A:X, COLUMN(X1702), 0))</f>
        <v/>
      </c>
      <c r="Y1702" s="8" t="str">
        <f>IF(ISBLANK(VLOOKUP($A1702,Courses!$A:Y, COLUMN(Y1702), 0)), "", VLOOKUP($A1702,Courses!$A:Y, COLUMN(Y1702), 0))</f>
        <v/>
      </c>
      <c r="Z1702" s="8" t="str">
        <f>IF(ISBLANK(VLOOKUP($A1702,Courses!$A:Z, COLUMN(Z1702), 0)), "", VLOOKUP($A1702,Courses!$A:Z, COLUMN(Z1702), 0))</f>
        <v/>
      </c>
      <c r="AA1702" s="8" t="str">
        <f>IF(ISBLANK(VLOOKUP($A1702,Courses!$A:AA, COLUMN(AA1702), 0)), "", VLOOKUP($A1702,Courses!$A:AA, COLUMN(AA1702), 0))</f>
        <v/>
      </c>
      <c r="AB1702" s="8" t="str">
        <f>IF(ISBLANK(VLOOKUP($A1702,Courses!$A:AB, COLUMN(AB1702), 0)), "", VLOOKUP($A1702,Courses!$A:AB, COLUMN(AB1702), 0))</f>
        <v/>
      </c>
      <c r="AC1702" s="8" t="str">
        <f>IF(ISBLANK(VLOOKUP($A1702,Courses!$A:AC, COLUMN(AC1702), 0)), "", VLOOKUP($A1702,Courses!$A:AC, COLUMN(AC1702), 0))</f>
        <v/>
      </c>
      <c r="AD1702" s="8" t="str">
        <f>IF(ISBLANK(VLOOKUP($A1702,Courses!$A:AD, COLUMN(AD1702), 0)), "", VLOOKUP($A1702,Courses!$A:AD, COLUMN(AD1702), 0))</f>
        <v/>
      </c>
      <c r="AE1702" s="8" t="str">
        <f>IF(ISBLANK(VLOOKUP($A1702,Courses!$A:AE, COLUMN(AE1702), 0)), "", VLOOKUP($A1702,Courses!$A:AE, COLUMN(AE1702), 0))</f>
        <v/>
      </c>
      <c r="AF1702" s="8" t="str">
        <f>IF(ISBLANK(VLOOKUP($A1702,Courses!$A:AF, COLUMN(AF1702), 0)), "", VLOOKUP($A1702,Courses!$A:AF, COLUMN(AF1702), 0))</f>
        <v/>
      </c>
      <c r="AG1702" s="8" t="str">
        <f>IF(ISBLANK(VLOOKUP($A1702,Courses!$A:AG, COLUMN(AG1702), 0)), "", VLOOKUP($A1702,Courses!$A:AG, COLUMN(AG1702), 0))</f>
        <v>Sp</v>
      </c>
      <c r="AH1702" s="8">
        <f>IF(ISBLANK(VLOOKUP($A1702,Courses!$A:AH, COLUMN(AH1702), 0)), "", VLOOKUP($A1702,Courses!$A:AH, COLUMN(AH1702), 0))</f>
        <v>1</v>
      </c>
      <c r="AI1702" s="8" t="str">
        <f>IF(ISBLANK(VLOOKUP($A1702,Courses!$A:AI, COLUMN(AI1702), 0)), "", VLOOKUP($A1702,Courses!$A:AI, COLUMN(AI1702), 0))</f>
        <v/>
      </c>
      <c r="AJ1702" s="8" t="str">
        <f>IF(ISBLANK(VLOOKUP($A1702,Courses!$A:AJ, COLUMN(AJ1702), 0)), "", VLOOKUP($A1702,Courses!$A:AJ, COLUMN(AJ1702), 0))</f>
        <v/>
      </c>
      <c r="AK1702" s="8" t="str">
        <f>IF(ISBLANK(VLOOKUP($A1702,Courses!$A:AK, COLUMN(AK1702), 0)), "", VLOOKUP($A1702,Courses!$A:AK, COLUMN(AK1702), 0))</f>
        <v/>
      </c>
      <c r="AL1702" s="8"/>
      <c r="AM1702" s="8" t="s">
        <v>8713</v>
      </c>
    </row>
    <row r="1703" spans="1:39">
      <c r="A1703" s="4">
        <v>1285</v>
      </c>
      <c r="B1703" s="4"/>
      <c r="C1703" s="69" t="s">
        <v>3886</v>
      </c>
      <c r="D1703" s="6" t="str">
        <f>IF(ISBLANK(VLOOKUP($A1703,Courses!$A:D, COLUMN(D1703), 0)), "", VLOOKUP($A1703,Courses!$A:D, COLUMN(D1703), 0))</f>
        <v>Mtn valley</v>
      </c>
      <c r="E1703" s="7" t="str">
        <f>IF(ISBLANK(VLOOKUP($A1703,Courses!$A:E, COLUMN(E1703), 0)), "", VLOOKUP($A1703,Courses!$A:E, COLUMN(E1703), 0))</f>
        <v/>
      </c>
      <c r="F1703" s="72" t="str">
        <f>IF(ISBLANK(VLOOKUP($A1703,Courses!$A:F, COLUMN(F1703), 0)), "", VLOOKUP($A1703,Courses!$A:F, COLUMN(F1703), 0))</f>
        <v>the_thistle_and_highland_gc_splash.jpg</v>
      </c>
      <c r="G1703" s="72" t="str">
        <f>IF(ISBLANK(VLOOKUP($A1703,Courses!$A:G, COLUMN(G1703), 0)), "", VLOOKUP($A1703,Courses!$A:G, COLUMN(G1703), 0))</f>
        <v>the_thistle_and_highland_gc_[1].jpg</v>
      </c>
      <c r="H1703" s="72" t="str">
        <f>IF(ISBLANK(VLOOKUP($A1703,Courses!$A:H, COLUMN(H1703), 0)), "", VLOOKUP($A1703,Courses!$A:H, COLUMN(H1703), 0))</f>
        <v/>
      </c>
      <c r="I1703" s="72" t="str">
        <f>IF(ISBLANK(VLOOKUP($A1703,Courses!$A:I, COLUMN(I1703), 0)), "", VLOOKUP($A1703,Courses!$A:I, COLUMN(I1703), 0))</f>
        <v/>
      </c>
      <c r="J1703" s="72" t="str">
        <f>IF(ISBLANK(VLOOKUP($A1703,Courses!$A:J, COLUMN(J1703), 0)), "", VLOOKUP($A1703,Courses!$A:J, COLUMN(J1703), 0))</f>
        <v/>
      </c>
      <c r="K1703" s="57" t="str">
        <f>IF(ISBLANK(VLOOKUP($A1703,Courses!$A:K, COLUMN(K1703), 0)), "", VLOOKUP($A1703,Courses!$A:K, COLUMN(K1703), 0))</f>
        <v>the_thistle_and_highland_gc.zip</v>
      </c>
      <c r="L1703" s="8" t="str">
        <f>IF(ISBLANK(VLOOKUP($A1703,Courses!$A:L, COLUMN(L1703), 0)), "", VLOOKUP($A1703,Courses!$A:L, COLUMN(L1703), 0))</f>
        <v>Philip Kenney</v>
      </c>
      <c r="M1703" s="8">
        <f>IF(ISBLANK(VLOOKUP($A1703,Courses!$A:M, COLUMN(M1703), 0)), "", VLOOKUP($A1703,Courses!$A:M, COLUMN(M1703), 0))</f>
        <v>7.1</v>
      </c>
      <c r="N1703" s="9">
        <f>IF(ISBLANK(VLOOKUP($A1703,Courses!$A:N, COLUMN(N1703), 0)), "", VLOOKUP($A1703,Courses!$A:N, COLUMN(N1703), 0))</f>
        <v>37474</v>
      </c>
      <c r="O1703" s="8" t="str">
        <f>IF(ISBLANK(VLOOKUP($A1703,Courses!$A:O, COLUMN(O1703), 0)), "", VLOOKUP($A1703,Courses!$A:O, COLUMN(O1703), 0))</f>
        <v/>
      </c>
      <c r="P1703" s="8" t="str">
        <f>IF(ISBLANK(VLOOKUP($A1703,Courses!$A:P, COLUMN(P1703), 0)), "", VLOOKUP($A1703,Courses!$A:P, COLUMN(P1703), 0))</f>
        <v/>
      </c>
      <c r="Q1703" s="8" t="str">
        <f>IF(ISBLANK(VLOOKUP($A1703,Courses!$A:Q, COLUMN(Q1703), 0)), "", VLOOKUP($A1703,Courses!$A:Q, COLUMN(Q1703), 0))</f>
        <v/>
      </c>
      <c r="R1703" s="8" t="str">
        <f>IF(ISBLANK(VLOOKUP($A1703,Courses!$A:R, COLUMN(R1703), 0)), "", VLOOKUP($A1703,Courses!$A:R, COLUMN(R1703), 0))</f>
        <v/>
      </c>
      <c r="S1703" s="8" t="str">
        <f>IF(ISBLANK(VLOOKUP($A1703,Courses!$A:S, COLUMN(S1703), 0)), "", VLOOKUP($A1703,Courses!$A:S, COLUMN(S1703), 0))</f>
        <v/>
      </c>
      <c r="T1703" s="8" t="str">
        <f>IF(ISBLANK(VLOOKUP($A1703,Courses!$A:T, COLUMN(T1703), 0)), "", VLOOKUP($A1703,Courses!$A:T, COLUMN(T1703), 0))</f>
        <v/>
      </c>
      <c r="U1703" s="8" t="str">
        <f>IF(ISBLANK(VLOOKUP($A1703,Courses!$A:U, COLUMN(U1703), 0)), "", VLOOKUP($A1703,Courses!$A:U, COLUMN(U1703), 0))</f>
        <v/>
      </c>
      <c r="V1703" s="8" t="str">
        <f>IF(ISBLANK(VLOOKUP($A1703,Courses!$A:V, COLUMN(V1703), 0)), "", VLOOKUP($A1703,Courses!$A:V, COLUMN(V1703), 0))</f>
        <v/>
      </c>
      <c r="W1703" s="8" t="str">
        <f>IF(ISBLANK(VLOOKUP($A1703,Courses!$A:W, COLUMN(W1703), 0)), "", VLOOKUP($A1703,Courses!$A:W, COLUMN(W1703), 0))</f>
        <v/>
      </c>
      <c r="X1703" s="8" t="str">
        <f>IF(ISBLANK(VLOOKUP($A1703,Courses!$A:X, COLUMN(X1703), 0)), "", VLOOKUP($A1703,Courses!$A:X, COLUMN(X1703), 0))</f>
        <v/>
      </c>
      <c r="Y1703" s="8" t="str">
        <f>IF(ISBLANK(VLOOKUP($A1703,Courses!$A:Y, COLUMN(Y1703), 0)), "", VLOOKUP($A1703,Courses!$A:Y, COLUMN(Y1703), 0))</f>
        <v/>
      </c>
      <c r="Z1703" s="8" t="str">
        <f>IF(ISBLANK(VLOOKUP($A1703,Courses!$A:Z, COLUMN(Z1703), 0)), "", VLOOKUP($A1703,Courses!$A:Z, COLUMN(Z1703), 0))</f>
        <v/>
      </c>
      <c r="AA1703" s="8" t="str">
        <f>IF(ISBLANK(VLOOKUP($A1703,Courses!$A:AA, COLUMN(AA1703), 0)), "", VLOOKUP($A1703,Courses!$A:AA, COLUMN(AA1703), 0))</f>
        <v/>
      </c>
      <c r="AB1703" s="8" t="str">
        <f>IF(ISBLANK(VLOOKUP($A1703,Courses!$A:AB, COLUMN(AB1703), 0)), "", VLOOKUP($A1703,Courses!$A:AB, COLUMN(AB1703), 0))</f>
        <v/>
      </c>
      <c r="AC1703" s="8" t="str">
        <f>IF(ISBLANK(VLOOKUP($A1703,Courses!$A:AC, COLUMN(AC1703), 0)), "", VLOOKUP($A1703,Courses!$A:AC, COLUMN(AC1703), 0))</f>
        <v/>
      </c>
      <c r="AD1703" s="8" t="str">
        <f>IF(ISBLANK(VLOOKUP($A1703,Courses!$A:AD, COLUMN(AD1703), 0)), "", VLOOKUP($A1703,Courses!$A:AD, COLUMN(AD1703), 0))</f>
        <v/>
      </c>
      <c r="AE1703" s="8" t="str">
        <f>IF(ISBLANK(VLOOKUP($A1703,Courses!$A:AE, COLUMN(AE1703), 0)), "", VLOOKUP($A1703,Courses!$A:AE, COLUMN(AE1703), 0))</f>
        <v/>
      </c>
      <c r="AF1703" s="8" t="str">
        <f>IF(ISBLANK(VLOOKUP($A1703,Courses!$A:AF, COLUMN(AF1703), 0)), "", VLOOKUP($A1703,Courses!$A:AF, COLUMN(AF1703), 0))</f>
        <v/>
      </c>
      <c r="AG1703" s="8" t="str">
        <f>IF(ISBLANK(VLOOKUP($A1703,Courses!$A:AG, COLUMN(AG1703), 0)), "", VLOOKUP($A1703,Courses!$A:AG, COLUMN(AG1703), 0))</f>
        <v>Sp</v>
      </c>
      <c r="AH1703" s="8" t="str">
        <f>IF(ISBLANK(VLOOKUP($A1703,Courses!$A:AH, COLUMN(AH1703), 0)), "", VLOOKUP($A1703,Courses!$A:AH, COLUMN(AH1703), 0))</f>
        <v>[1]</v>
      </c>
      <c r="AI1703" s="8" t="str">
        <f>IF(ISBLANK(VLOOKUP($A1703,Courses!$A:AI, COLUMN(AI1703), 0)), "", VLOOKUP($A1703,Courses!$A:AI, COLUMN(AI1703), 0))</f>
        <v/>
      </c>
      <c r="AJ1703" s="8" t="str">
        <f>IF(ISBLANK(VLOOKUP($A1703,Courses!$A:AJ, COLUMN(AJ1703), 0)), "", VLOOKUP($A1703,Courses!$A:AJ, COLUMN(AJ1703), 0))</f>
        <v/>
      </c>
      <c r="AK1703" s="8" t="str">
        <f>IF(ISBLANK(VLOOKUP($A1703,Courses!$A:AK, COLUMN(AK1703), 0)), "", VLOOKUP($A1703,Courses!$A:AK, COLUMN(AK1703), 0))</f>
        <v/>
      </c>
      <c r="AL1703" s="8"/>
      <c r="AM1703" s="8" t="s">
        <v>8713</v>
      </c>
    </row>
    <row r="1704" spans="1:39">
      <c r="A1704" s="4">
        <v>1286</v>
      </c>
      <c r="B1704" s="4"/>
      <c r="C1704" s="69" t="s">
        <v>3888</v>
      </c>
      <c r="D1704" s="6" t="str">
        <f>IF(ISBLANK(VLOOKUP($A1704,Courses!$A:D, COLUMN(D1704), 0)), "", VLOOKUP($A1704,Courses!$A:D, COLUMN(D1704), 0))</f>
        <v>Mtn valley</v>
      </c>
      <c r="E1704" s="7" t="str">
        <f>IF(ISBLANK(VLOOKUP($A1704,Courses!$A:E, COLUMN(E1704), 0)), "", VLOOKUP($A1704,Courses!$A:E, COLUMN(E1704), 0))</f>
        <v/>
      </c>
      <c r="F1704" s="72" t="str">
        <f>IF(ISBLANK(VLOOKUP($A1704,Courses!$A:F, COLUMN(F1704), 0)), "", VLOOKUP($A1704,Courses!$A:F, COLUMN(F1704), 0))</f>
        <v>the_tradition_hole15.jpg</v>
      </c>
      <c r="G1704" s="72" t="str">
        <f>IF(ISBLANK(VLOOKUP($A1704,Courses!$A:G, COLUMN(G1704), 0)), "", VLOOKUP($A1704,Courses!$A:G, COLUMN(G1704), 0))</f>
        <v>the_tradition_hole17.jpg</v>
      </c>
      <c r="H1704" s="72" t="str">
        <f>IF(ISBLANK(VLOOKUP($A1704,Courses!$A:H, COLUMN(H1704), 0)), "", VLOOKUP($A1704,Courses!$A:H, COLUMN(H1704), 0))</f>
        <v/>
      </c>
      <c r="I1704" s="72" t="str">
        <f>IF(ISBLANK(VLOOKUP($A1704,Courses!$A:I, COLUMN(I1704), 0)), "", VLOOKUP($A1704,Courses!$A:I, COLUMN(I1704), 0))</f>
        <v/>
      </c>
      <c r="J1704" s="72" t="str">
        <f>IF(ISBLANK(VLOOKUP($A1704,Courses!$A:J, COLUMN(J1704), 0)), "", VLOOKUP($A1704,Courses!$A:J, COLUMN(J1704), 0))</f>
        <v/>
      </c>
      <c r="K1704" s="57" t="str">
        <f>IF(ISBLANK(VLOOKUP($A1704,Courses!$A:K, COLUMN(K1704), 0)), "", VLOOKUP($A1704,Courses!$A:K, COLUMN(K1704), 0))</f>
        <v>the_tradition.zip</v>
      </c>
      <c r="L1704" s="8" t="str">
        <f>IF(ISBLANK(VLOOKUP($A1704,Courses!$A:L, COLUMN(L1704), 0)), "", VLOOKUP($A1704,Courses!$A:L, COLUMN(L1704), 0))</f>
        <v>DanO</v>
      </c>
      <c r="M1704" s="8">
        <f>IF(ISBLANK(VLOOKUP($A1704,Courses!$A:M, COLUMN(M1704), 0)), "", VLOOKUP($A1704,Courses!$A:M, COLUMN(M1704), 0))</f>
        <v>7.5</v>
      </c>
      <c r="N1704" s="9">
        <f>IF(ISBLANK(VLOOKUP($A1704,Courses!$A:N, COLUMN(N1704), 0)), "", VLOOKUP($A1704,Courses!$A:N, COLUMN(N1704), 0))</f>
        <v>37695</v>
      </c>
      <c r="O1704" s="8" t="str">
        <f>IF(ISBLANK(VLOOKUP($A1704,Courses!$A:O, COLUMN(O1704), 0)), "", VLOOKUP($A1704,Courses!$A:O, COLUMN(O1704), 0))</f>
        <v>palmela</v>
      </c>
      <c r="P1704" s="8" t="str">
        <f>IF(ISBLANK(VLOOKUP($A1704,Courses!$A:P, COLUMN(P1704), 0)), "", VLOOKUP($A1704,Courses!$A:P, COLUMN(P1704), 0))</f>
        <v/>
      </c>
      <c r="Q1704" s="8" t="str">
        <f>IF(ISBLANK(VLOOKUP($A1704,Courses!$A:Q, COLUMN(Q1704), 0)), "", VLOOKUP($A1704,Courses!$A:Q, COLUMN(Q1704), 0))</f>
        <v/>
      </c>
      <c r="R1704" s="8" t="str">
        <f>IF(ISBLANK(VLOOKUP($A1704,Courses!$A:R, COLUMN(R1704), 0)), "", VLOOKUP($A1704,Courses!$A:R, COLUMN(R1704), 0))</f>
        <v/>
      </c>
      <c r="S1704" s="8" t="str">
        <f>IF(ISBLANK(VLOOKUP($A1704,Courses!$A:S, COLUMN(S1704), 0)), "", VLOOKUP($A1704,Courses!$A:S, COLUMN(S1704), 0))</f>
        <v/>
      </c>
      <c r="T1704" s="8" t="str">
        <f>IF(ISBLANK(VLOOKUP($A1704,Courses!$A:T, COLUMN(T1704), 0)), "", VLOOKUP($A1704,Courses!$A:T, COLUMN(T1704), 0))</f>
        <v/>
      </c>
      <c r="U1704" s="8" t="str">
        <f>IF(ISBLANK(VLOOKUP($A1704,Courses!$A:U, COLUMN(U1704), 0)), "", VLOOKUP($A1704,Courses!$A:U, COLUMN(U1704), 0))</f>
        <v/>
      </c>
      <c r="V1704" s="8" t="str">
        <f>IF(ISBLANK(VLOOKUP($A1704,Courses!$A:V, COLUMN(V1704), 0)), "", VLOOKUP($A1704,Courses!$A:V, COLUMN(V1704), 0))</f>
        <v/>
      </c>
      <c r="W1704" s="8" t="str">
        <f>IF(ISBLANK(VLOOKUP($A1704,Courses!$A:W, COLUMN(W1704), 0)), "", VLOOKUP($A1704,Courses!$A:W, COLUMN(W1704), 0))</f>
        <v/>
      </c>
      <c r="X1704" s="8" t="str">
        <f>IF(ISBLANK(VLOOKUP($A1704,Courses!$A:X, COLUMN(X1704), 0)), "", VLOOKUP($A1704,Courses!$A:X, COLUMN(X1704), 0))</f>
        <v/>
      </c>
      <c r="Y1704" s="8" t="str">
        <f>IF(ISBLANK(VLOOKUP($A1704,Courses!$A:Y, COLUMN(Y1704), 0)), "", VLOOKUP($A1704,Courses!$A:Y, COLUMN(Y1704), 0))</f>
        <v/>
      </c>
      <c r="Z1704" s="8" t="str">
        <f>IF(ISBLANK(VLOOKUP($A1704,Courses!$A:Z, COLUMN(Z1704), 0)), "", VLOOKUP($A1704,Courses!$A:Z, COLUMN(Z1704), 0))</f>
        <v/>
      </c>
      <c r="AA1704" s="8" t="str">
        <f>IF(ISBLANK(VLOOKUP($A1704,Courses!$A:AA, COLUMN(AA1704), 0)), "", VLOOKUP($A1704,Courses!$A:AA, COLUMN(AA1704), 0))</f>
        <v/>
      </c>
      <c r="AB1704" s="8" t="str">
        <f>IF(ISBLANK(VLOOKUP($A1704,Courses!$A:AB, COLUMN(AB1704), 0)), "", VLOOKUP($A1704,Courses!$A:AB, COLUMN(AB1704), 0))</f>
        <v/>
      </c>
      <c r="AC1704" s="8" t="str">
        <f>IF(ISBLANK(VLOOKUP($A1704,Courses!$A:AC, COLUMN(AC1704), 0)), "", VLOOKUP($A1704,Courses!$A:AC, COLUMN(AC1704), 0))</f>
        <v/>
      </c>
      <c r="AD1704" s="8" t="str">
        <f>IF(ISBLANK(VLOOKUP($A1704,Courses!$A:AD, COLUMN(AD1704), 0)), "", VLOOKUP($A1704,Courses!$A:AD, COLUMN(AD1704), 0))</f>
        <v/>
      </c>
      <c r="AE1704" s="8" t="str">
        <f>IF(ISBLANK(VLOOKUP($A1704,Courses!$A:AE, COLUMN(AE1704), 0)), "", VLOOKUP($A1704,Courses!$A:AE, COLUMN(AE1704), 0))</f>
        <v/>
      </c>
      <c r="AF1704" s="8" t="str">
        <f>IF(ISBLANK(VLOOKUP($A1704,Courses!$A:AF, COLUMN(AF1704), 0)), "", VLOOKUP($A1704,Courses!$A:AF, COLUMN(AF1704), 0))</f>
        <v/>
      </c>
      <c r="AG1704" s="8">
        <f>IF(ISBLANK(VLOOKUP($A1704,Courses!$A:AG, COLUMN(AG1704), 0)), "", VLOOKUP($A1704,Courses!$A:AG, COLUMN(AG1704), 0))</f>
        <v>15</v>
      </c>
      <c r="AH1704" s="8">
        <f>IF(ISBLANK(VLOOKUP($A1704,Courses!$A:AH, COLUMN(AH1704), 0)), "", VLOOKUP($A1704,Courses!$A:AH, COLUMN(AH1704), 0))</f>
        <v>17</v>
      </c>
      <c r="AI1704" s="8" t="str">
        <f>IF(ISBLANK(VLOOKUP($A1704,Courses!$A:AI, COLUMN(AI1704), 0)), "", VLOOKUP($A1704,Courses!$A:AI, COLUMN(AI1704), 0))</f>
        <v/>
      </c>
      <c r="AJ1704" s="8" t="str">
        <f>IF(ISBLANK(VLOOKUP($A1704,Courses!$A:AJ, COLUMN(AJ1704), 0)), "", VLOOKUP($A1704,Courses!$A:AJ, COLUMN(AJ1704), 0))</f>
        <v/>
      </c>
      <c r="AK1704" s="8" t="str">
        <f>IF(ISBLANK(VLOOKUP($A1704,Courses!$A:AK, COLUMN(AK1704), 0)), "", VLOOKUP($A1704,Courses!$A:AK, COLUMN(AK1704), 0))</f>
        <v/>
      </c>
      <c r="AL1704" s="8"/>
      <c r="AM1704" s="8" t="s">
        <v>8713</v>
      </c>
    </row>
    <row r="1705" spans="1:39" ht="12.75" customHeight="1">
      <c r="A1705" s="4">
        <v>1423</v>
      </c>
      <c r="B1705" s="4"/>
      <c r="C1705" s="69" t="s">
        <v>3890</v>
      </c>
      <c r="D1705" s="6" t="str">
        <f>IF(ISBLANK(VLOOKUP($A1705,Courses!$A:D, COLUMN(D1705), 0)), "", VLOOKUP($A1705,Courses!$A:D, COLUMN(D1705), 0))</f>
        <v>Wetlands</v>
      </c>
      <c r="E1705" s="7" t="str">
        <f>IF(ISBLANK(VLOOKUP($A1705,Courses!$A:E, COLUMN(E1705), 0)), "", VLOOKUP($A1705,Courses!$A:E, COLUMN(E1705), 0))</f>
        <v/>
      </c>
      <c r="F1705" s="72" t="str">
        <f>IF(ISBLANK(VLOOKUP($A1705,Courses!$A:F, COLUMN(F1705), 0)), "", VLOOKUP($A1705,Courses!$A:F, COLUMN(F1705), 0))</f>
        <v>the_trenche_hole01.jpg</v>
      </c>
      <c r="G1705" s="72" t="str">
        <f>IF(ISBLANK(VLOOKUP($A1705,Courses!$A:G, COLUMN(G1705), 0)), "", VLOOKUP($A1705,Courses!$A:G, COLUMN(G1705), 0))</f>
        <v>the_trenche_hole13.jpg</v>
      </c>
      <c r="H1705" s="72" t="str">
        <f>IF(ISBLANK(VLOOKUP($A1705,Courses!$A:H, COLUMN(H1705), 0)), "", VLOOKUP($A1705,Courses!$A:H, COLUMN(H1705), 0))</f>
        <v/>
      </c>
      <c r="I1705" s="72" t="str">
        <f>IF(ISBLANK(VLOOKUP($A1705,Courses!$A:I, COLUMN(I1705), 0)), "", VLOOKUP($A1705,Courses!$A:I, COLUMN(I1705), 0))</f>
        <v/>
      </c>
      <c r="J1705" s="72" t="str">
        <f>IF(ISBLANK(VLOOKUP($A1705,Courses!$A:J, COLUMN(J1705), 0)), "", VLOOKUP($A1705,Courses!$A:J, COLUMN(J1705), 0))</f>
        <v/>
      </c>
      <c r="K1705" s="57" t="str">
        <f>IF(ISBLANK(VLOOKUP($A1705,Courses!$A:K, COLUMN(K1705), 0)), "", VLOOKUP($A1705,Courses!$A:K, COLUMN(K1705), 0))</f>
        <v>the_trenche_at_monticello.zip</v>
      </c>
      <c r="L1705" s="8" t="str">
        <f>IF(ISBLANK(VLOOKUP($A1705,Courses!$A:L, COLUMN(L1705), 0)), "", VLOOKUP($A1705,Courses!$A:L, COLUMN(L1705), 0))</f>
        <v>Robert D. Wagers</v>
      </c>
      <c r="M1705" s="8">
        <f>IF(ISBLANK(VLOOKUP($A1705,Courses!$A:M, COLUMN(M1705), 0)), "", VLOOKUP($A1705,Courses!$A:M, COLUMN(M1705), 0))</f>
        <v>27.4</v>
      </c>
      <c r="N1705" s="9">
        <f>IF(ISBLANK(VLOOKUP($A1705,Courses!$A:N, COLUMN(N1705), 0)), "", VLOOKUP($A1705,Courses!$A:N, COLUMN(N1705), 0))</f>
        <v>38036</v>
      </c>
      <c r="O1705" s="8" t="str">
        <f>IF(ISBLANK(VLOOKUP($A1705,Courses!$A:O, COLUMN(O1705), 0)), "", VLOOKUP($A1705,Courses!$A:O, COLUMN(O1705), 0))</f>
        <v>barrenhills</v>
      </c>
      <c r="P1705" s="8" t="str">
        <f>IF(ISBLANK(VLOOKUP($A1705,Courses!$A:P, COLUMN(P1705), 0)), "", VLOOKUP($A1705,Courses!$A:P, COLUMN(P1705), 0))</f>
        <v>blackheath</v>
      </c>
      <c r="Q1705" s="8" t="str">
        <f>IF(ISBLANK(VLOOKUP($A1705,Courses!$A:Q, COLUMN(Q1705), 0)), "", VLOOKUP($A1705,Courses!$A:Q, COLUMN(Q1705), 0))</f>
        <v>bullock_run</v>
      </c>
      <c r="R1705" s="8" t="str">
        <f>IF(ISBLANK(VLOOKUP($A1705,Courses!$A:R, COLUMN(R1705), 0)), "", VLOOKUP($A1705,Courses!$A:R, COLUMN(R1705), 0))</f>
        <v>cypress</v>
      </c>
      <c r="S1705" s="8" t="str">
        <f>IF(ISBLANK(VLOOKUP($A1705,Courses!$A:S, COLUMN(S1705), 0)), "", VLOOKUP($A1705,Courses!$A:S, COLUMN(S1705), 0))</f>
        <v>fountains</v>
      </c>
      <c r="T1705" s="8" t="str">
        <f>IF(ISBLANK(VLOOKUP($A1705,Courses!$A:T, COLUMN(T1705), 0)), "", VLOOKUP($A1705,Courses!$A:T, COLUMN(T1705), 0))</f>
        <v>midwest</v>
      </c>
      <c r="U1705" s="8" t="str">
        <f>IF(ISBLANK(VLOOKUP($A1705,Courses!$A:U, COLUMN(U1705), 0)), "", VLOOKUP($A1705,Courses!$A:U, COLUMN(U1705), 0))</f>
        <v>monticellomisc</v>
      </c>
      <c r="V1705" s="8" t="str">
        <f>IF(ISBLANK(VLOOKUP($A1705,Courses!$A:V, COLUMN(V1705), 0)), "", VLOOKUP($A1705,Courses!$A:V, COLUMN(V1705), 0))</f>
        <v>pebblebeach</v>
      </c>
      <c r="W1705" s="8" t="str">
        <f>IF(ISBLANK(VLOOKUP($A1705,Courses!$A:W, COLUMN(W1705), 0)), "", VLOOKUP($A1705,Courses!$A:W, COLUMN(W1705), 0))</f>
        <v>rdw</v>
      </c>
      <c r="X1705" s="8" t="str">
        <f>IF(ISBLANK(VLOOKUP($A1705,Courses!$A:X, COLUMN(X1705), 0)), "", VLOOKUP($A1705,Courses!$A:X, COLUMN(X1705), 0))</f>
        <v>rdwsounds</v>
      </c>
      <c r="Y1705" s="8" t="str">
        <f>IF(ISBLANK(VLOOKUP($A1705,Courses!$A:Y, COLUMN(Y1705), 0)), "", VLOOKUP($A1705,Courses!$A:Y, COLUMN(Y1705), 0))</f>
        <v/>
      </c>
      <c r="Z1705" s="8" t="str">
        <f>IF(ISBLANK(VLOOKUP($A1705,Courses!$A:Z, COLUMN(Z1705), 0)), "", VLOOKUP($A1705,Courses!$A:Z, COLUMN(Z1705), 0))</f>
        <v/>
      </c>
      <c r="AA1705" s="8" t="str">
        <f>IF(ISBLANK(VLOOKUP($A1705,Courses!$A:AA, COLUMN(AA1705), 0)), "", VLOOKUP($A1705,Courses!$A:AA, COLUMN(AA1705), 0))</f>
        <v/>
      </c>
      <c r="AB1705" s="8" t="str">
        <f>IF(ISBLANK(VLOOKUP($A1705,Courses!$A:AB, COLUMN(AB1705), 0)), "", VLOOKUP($A1705,Courses!$A:AB, COLUMN(AB1705), 0))</f>
        <v/>
      </c>
      <c r="AC1705" s="8" t="str">
        <f>IF(ISBLANK(VLOOKUP($A1705,Courses!$A:AC, COLUMN(AC1705), 0)), "", VLOOKUP($A1705,Courses!$A:AC, COLUMN(AC1705), 0))</f>
        <v/>
      </c>
      <c r="AD1705" s="8" t="str">
        <f>IF(ISBLANK(VLOOKUP($A1705,Courses!$A:AD, COLUMN(AD1705), 0)), "", VLOOKUP($A1705,Courses!$A:AD, COLUMN(AD1705), 0))</f>
        <v/>
      </c>
      <c r="AE1705" s="8" t="str">
        <f>IF(ISBLANK(VLOOKUP($A1705,Courses!$A:AE, COLUMN(AE1705), 0)), "", VLOOKUP($A1705,Courses!$A:AE, COLUMN(AE1705), 0))</f>
        <v/>
      </c>
      <c r="AF1705" s="8" t="str">
        <f>IF(ISBLANK(VLOOKUP($A1705,Courses!$A:AF, COLUMN(AF1705), 0)), "", VLOOKUP($A1705,Courses!$A:AF, COLUMN(AF1705), 0))</f>
        <v/>
      </c>
      <c r="AG1705" s="8">
        <f>IF(ISBLANK(VLOOKUP($A1705,Courses!$A:AG, COLUMN(AG1705), 0)), "", VLOOKUP($A1705,Courses!$A:AG, COLUMN(AG1705), 0))</f>
        <v>1</v>
      </c>
      <c r="AH1705" s="8">
        <f>IF(ISBLANK(VLOOKUP($A1705,Courses!$A:AH, COLUMN(AH1705), 0)), "", VLOOKUP($A1705,Courses!$A:AH, COLUMN(AH1705), 0))</f>
        <v>13</v>
      </c>
      <c r="AI1705" s="8" t="str">
        <f>IF(ISBLANK(VLOOKUP($A1705,Courses!$A:AI, COLUMN(AI1705), 0)), "", VLOOKUP($A1705,Courses!$A:AI, COLUMN(AI1705), 0))</f>
        <v/>
      </c>
      <c r="AJ1705" s="8" t="str">
        <f>IF(ISBLANK(VLOOKUP($A1705,Courses!$A:AJ, COLUMN(AJ1705), 0)), "", VLOOKUP($A1705,Courses!$A:AJ, COLUMN(AJ1705), 0))</f>
        <v/>
      </c>
      <c r="AK1705" s="8" t="str">
        <f>IF(ISBLANK(VLOOKUP($A1705,Courses!$A:AK, COLUMN(AK1705), 0)), "", VLOOKUP($A1705,Courses!$A:AK, COLUMN(AK1705), 0))</f>
        <v/>
      </c>
      <c r="AL1705" s="8"/>
      <c r="AM1705" s="8" t="s">
        <v>8713</v>
      </c>
    </row>
    <row r="1706" spans="1:39" ht="12.75" customHeight="1">
      <c r="A1706" s="4">
        <v>1441</v>
      </c>
      <c r="B1706" s="4"/>
      <c r="C1706" s="69" t="s">
        <v>3893</v>
      </c>
      <c r="D1706" s="6" t="str">
        <f>IF(ISBLANK(VLOOKUP($A1706,Courses!$A:D, COLUMN(D1706), 0)), "", VLOOKUP($A1706,Courses!$A:D, COLUMN(D1706), 0))</f>
        <v>Wetlands</v>
      </c>
      <c r="E1706" s="7" t="str">
        <f>IF(ISBLANK(VLOOKUP($A1706,Courses!$A:E, COLUMN(E1706), 0)), "", VLOOKUP($A1706,Courses!$A:E, COLUMN(E1706), 0))</f>
        <v/>
      </c>
      <c r="F1706" s="72" t="str">
        <f>IF(ISBLANK(VLOOKUP($A1706,Courses!$A:F, COLUMN(F1706), 0)), "", VLOOKUP($A1706,Courses!$A:F, COLUMN(F1706), 0))</f>
        <v>the_tribute_course_hole17.jpg</v>
      </c>
      <c r="G1706" s="72" t="str">
        <f>IF(ISBLANK(VLOOKUP($A1706,Courses!$A:G, COLUMN(G1706), 0)), "", VLOOKUP($A1706,Courses!$A:G, COLUMN(G1706), 0))</f>
        <v>the_tribute_course_hole18.jpg</v>
      </c>
      <c r="H1706" s="72" t="str">
        <f>IF(ISBLANK(VLOOKUP($A1706,Courses!$A:H, COLUMN(H1706), 0)), "", VLOOKUP($A1706,Courses!$A:H, COLUMN(H1706), 0))</f>
        <v/>
      </c>
      <c r="I1706" s="72" t="str">
        <f>IF(ISBLANK(VLOOKUP($A1706,Courses!$A:I, COLUMN(I1706), 0)), "", VLOOKUP($A1706,Courses!$A:I, COLUMN(I1706), 0))</f>
        <v/>
      </c>
      <c r="J1706" s="72" t="str">
        <f>IF(ISBLANK(VLOOKUP($A1706,Courses!$A:J, COLUMN(J1706), 0)), "", VLOOKUP($A1706,Courses!$A:J, COLUMN(J1706), 0))</f>
        <v/>
      </c>
      <c r="K1706" s="57" t="str">
        <f>IF(ISBLANK(VLOOKUP($A1706,Courses!$A:K, COLUMN(K1706), 0)), "", VLOOKUP($A1706,Courses!$A:K, COLUMN(K1706), 0))</f>
        <v>the_tribute_course_heavens_stairway.zip</v>
      </c>
      <c r="L1706" s="8" t="str">
        <f>IF(ISBLANK(VLOOKUP($A1706,Courses!$A:L, COLUMN(L1706), 0)), "", VLOOKUP($A1706,Courses!$A:L, COLUMN(L1706), 0))</f>
        <v>Terry S Grayson</v>
      </c>
      <c r="M1706" s="8">
        <f>IF(ISBLANK(VLOOKUP($A1706,Courses!$A:M, COLUMN(M1706), 0)), "", VLOOKUP($A1706,Courses!$A:M, COLUMN(M1706), 0))</f>
        <v>19.5</v>
      </c>
      <c r="N1706" s="9">
        <f>IF(ISBLANK(VLOOKUP($A1706,Courses!$A:N, COLUMN(N1706), 0)), "", VLOOKUP($A1706,Courses!$A:N, COLUMN(N1706), 0))</f>
        <v>38096</v>
      </c>
      <c r="O1706" s="8" t="str">
        <f>IF(ISBLANK(VLOOKUP($A1706,Courses!$A:O, COLUMN(O1706), 0)), "", VLOOKUP($A1706,Courses!$A:O, COLUMN(O1706), 0))</f>
        <v>arrowheadgc</v>
      </c>
      <c r="P1706" s="8" t="str">
        <f>IF(ISBLANK(VLOOKUP($A1706,Courses!$A:P, COLUMN(P1706), 0)), "", VLOOKUP($A1706,Courses!$A:P, COLUMN(P1706), 0))</f>
        <v>augusta2001</v>
      </c>
      <c r="Q1706" s="8" t="str">
        <f>IF(ISBLANK(VLOOKUP($A1706,Courses!$A:Q, COLUMN(Q1706), 0)), "", VLOOKUP($A1706,Courses!$A:Q, COLUMN(Q1706), 0))</f>
        <v>barrenhills</v>
      </c>
      <c r="R1706" s="8" t="str">
        <f>IF(ISBLANK(VLOOKUP($A1706,Courses!$A:R, COLUMN(R1706), 0)), "", VLOOKUP($A1706,Courses!$A:R, COLUMN(R1706), 0))</f>
        <v>beartooth</v>
      </c>
      <c r="S1706" s="8" t="str">
        <f>IF(ISBLANK(VLOOKUP($A1706,Courses!$A:S, COLUMN(S1706), 0)), "", VLOOKUP($A1706,Courses!$A:S, COLUMN(S1706), 0))</f>
        <v>blackheath</v>
      </c>
      <c r="T1706" s="8" t="str">
        <f>IF(ISBLANK(VLOOKUP($A1706,Courses!$A:T, COLUMN(T1706), 0)), "", VLOOKUP($A1706,Courses!$A:T, COLUMN(T1706), 0))</f>
        <v>bullock_run</v>
      </c>
      <c r="U1706" s="8" t="str">
        <f>IF(ISBLANK(VLOOKUP($A1706,Courses!$A:U, COLUMN(U1706), 0)), "", VLOOKUP($A1706,Courses!$A:U, COLUMN(U1706), 0))</f>
        <v>cliffs</v>
      </c>
      <c r="V1706" s="8" t="str">
        <f>IF(ISBLANK(VLOOKUP($A1706,Courses!$A:V, COLUMN(V1706), 0)), "", VLOOKUP($A1706,Courses!$A:V, COLUMN(V1706), 0))</f>
        <v>cypress</v>
      </c>
      <c r="W1706" s="8" t="str">
        <f>IF(ISBLANK(VLOOKUP($A1706,Courses!$A:W, COLUMN(W1706), 0)), "", VLOOKUP($A1706,Courses!$A:W, COLUMN(W1706), 0))</f>
        <v>fountains</v>
      </c>
      <c r="X1706" s="8" t="str">
        <f>IF(ISBLANK(VLOOKUP($A1706,Courses!$A:X, COLUMN(X1706), 0)), "", VLOOKUP($A1706,Courses!$A:X, COLUMN(X1706), 0))</f>
        <v>hillbillyholler</v>
      </c>
      <c r="Y1706" s="8" t="str">
        <f>IF(ISBLANK(VLOOKUP($A1706,Courses!$A:Y, COLUMN(Y1706), 0)), "", VLOOKUP($A1706,Courses!$A:Y, COLUMN(Y1706), 0))</f>
        <v>monticellomisc</v>
      </c>
      <c r="Z1706" s="8" t="str">
        <f>IF(ISBLANK(VLOOKUP($A1706,Courses!$A:Z, COLUMN(Z1706), 0)), "", VLOOKUP($A1706,Courses!$A:Z, COLUMN(Z1706), 0))</f>
        <v>pebblebeach</v>
      </c>
      <c r="AA1706" s="8" t="str">
        <f>IF(ISBLANK(VLOOKUP($A1706,Courses!$A:AA, COLUMN(AA1706), 0)), "", VLOOKUP($A1706,Courses!$A:AA, COLUMN(AA1706), 0))</f>
        <v>rdwsounds</v>
      </c>
      <c r="AB1706" s="8" t="str">
        <f>IF(ISBLANK(VLOOKUP($A1706,Courses!$A:AB, COLUMN(AB1706), 0)), "", VLOOKUP($A1706,Courses!$A:AB, COLUMN(AB1706), 0))</f>
        <v>woodfordpark</v>
      </c>
      <c r="AC1706" s="8" t="str">
        <f>IF(ISBLANK(VLOOKUP($A1706,Courses!$A:AC, COLUMN(AC1706), 0)), "", VLOOKUP($A1706,Courses!$A:AC, COLUMN(AC1706), 0))</f>
        <v/>
      </c>
      <c r="AD1706" s="8" t="str">
        <f>IF(ISBLANK(VLOOKUP($A1706,Courses!$A:AD, COLUMN(AD1706), 0)), "", VLOOKUP($A1706,Courses!$A:AD, COLUMN(AD1706), 0))</f>
        <v/>
      </c>
      <c r="AE1706" s="8" t="str">
        <f>IF(ISBLANK(VLOOKUP($A1706,Courses!$A:AE, COLUMN(AE1706), 0)), "", VLOOKUP($A1706,Courses!$A:AE, COLUMN(AE1706), 0))</f>
        <v/>
      </c>
      <c r="AF1706" s="8" t="str">
        <f>IF(ISBLANK(VLOOKUP($A1706,Courses!$A:AF, COLUMN(AF1706), 0)), "", VLOOKUP($A1706,Courses!$A:AF, COLUMN(AF1706), 0))</f>
        <v/>
      </c>
      <c r="AG1706" s="8">
        <f>IF(ISBLANK(VLOOKUP($A1706,Courses!$A:AG, COLUMN(AG1706), 0)), "", VLOOKUP($A1706,Courses!$A:AG, COLUMN(AG1706), 0))</f>
        <v>17</v>
      </c>
      <c r="AH1706" s="8">
        <f>IF(ISBLANK(VLOOKUP($A1706,Courses!$A:AH, COLUMN(AH1706), 0)), "", VLOOKUP($A1706,Courses!$A:AH, COLUMN(AH1706), 0))</f>
        <v>18</v>
      </c>
      <c r="AI1706" s="8" t="str">
        <f>IF(ISBLANK(VLOOKUP($A1706,Courses!$A:AI, COLUMN(AI1706), 0)), "", VLOOKUP($A1706,Courses!$A:AI, COLUMN(AI1706), 0))</f>
        <v/>
      </c>
      <c r="AJ1706" s="8" t="str">
        <f>IF(ISBLANK(VLOOKUP($A1706,Courses!$A:AJ, COLUMN(AJ1706), 0)), "", VLOOKUP($A1706,Courses!$A:AJ, COLUMN(AJ1706), 0))</f>
        <v/>
      </c>
      <c r="AK1706" s="8" t="str">
        <f>IF(ISBLANK(VLOOKUP($A1706,Courses!$A:AK, COLUMN(AK1706), 0)), "", VLOOKUP($A1706,Courses!$A:AK, COLUMN(AK1706), 0))</f>
        <v/>
      </c>
      <c r="AL1706" s="8"/>
      <c r="AM1706" s="8" t="s">
        <v>8713</v>
      </c>
    </row>
    <row r="1707" spans="1:39" ht="12.75" customHeight="1">
      <c r="A1707" s="4">
        <v>1542</v>
      </c>
      <c r="B1707" s="4"/>
      <c r="C1707" s="69" t="s">
        <v>3895</v>
      </c>
      <c r="D1707" s="6" t="str">
        <f>IF(ISBLANK(VLOOKUP($A1707,Courses!$A:D, COLUMN(D1707), 0)), "", VLOOKUP($A1707,Courses!$A:D, COLUMN(D1707), 0))</f>
        <v>Links-Like</v>
      </c>
      <c r="E1707" s="7" t="str">
        <f>IF(ISBLANK(VLOOKUP($A1707,Courses!$A:E, COLUMN(E1707), 0)), "", VLOOKUP($A1707,Courses!$A:E, COLUMN(E1707), 0))</f>
        <v/>
      </c>
      <c r="F1707" s="72" t="str">
        <f>IF(ISBLANK(VLOOKUP($A1707,Courses!$A:F, COLUMN(F1707), 0)), "", VLOOKUP($A1707,Courses!$A:F, COLUMN(F1707), 0))</f>
        <v>the_trilogy_course_v1_hole09.jpg</v>
      </c>
      <c r="G1707" s="72" t="str">
        <f>IF(ISBLANK(VLOOKUP($A1707,Courses!$A:G, COLUMN(G1707), 0)), "", VLOOKUP($A1707,Courses!$A:G, COLUMN(G1707), 0))</f>
        <v>the_trilogy_course_v1_hole12.jpg</v>
      </c>
      <c r="H1707" s="72" t="str">
        <f>IF(ISBLANK(VLOOKUP($A1707,Courses!$A:H, COLUMN(H1707), 0)), "", VLOOKUP($A1707,Courses!$A:H, COLUMN(H1707), 0))</f>
        <v/>
      </c>
      <c r="I1707" s="72" t="str">
        <f>IF(ISBLANK(VLOOKUP($A1707,Courses!$A:I, COLUMN(I1707), 0)), "", VLOOKUP($A1707,Courses!$A:I, COLUMN(I1707), 0))</f>
        <v/>
      </c>
      <c r="J1707" s="72" t="str">
        <f>IF(ISBLANK(VLOOKUP($A1707,Courses!$A:J, COLUMN(J1707), 0)), "", VLOOKUP($A1707,Courses!$A:J, COLUMN(J1707), 0))</f>
        <v/>
      </c>
      <c r="K1707" s="57" t="str">
        <f>IF(ISBLANK(VLOOKUP($A1707,Courses!$A:K, COLUMN(K1707), 0)), "", VLOOKUP($A1707,Courses!$A:K, COLUMN(K1707), 0))</f>
        <v>the_trilogy_course.zip</v>
      </c>
      <c r="L1707" s="8" t="str">
        <f>IF(ISBLANK(VLOOKUP($A1707,Courses!$A:L, COLUMN(L1707), 0)), "", VLOOKUP($A1707,Courses!$A:L, COLUMN(L1707), 0))</f>
        <v>Gary$1n2</v>
      </c>
      <c r="M1707" s="8">
        <f>IF(ISBLANK(VLOOKUP($A1707,Courses!$A:M, COLUMN(M1707), 0)), "", VLOOKUP($A1707,Courses!$A:M, COLUMN(M1707), 0))</f>
        <v>25.3</v>
      </c>
      <c r="N1707" s="9">
        <f>IF(ISBLANK(VLOOKUP($A1707,Courses!$A:N, COLUMN(N1707), 0)), "", VLOOKUP($A1707,Courses!$A:N, COLUMN(N1707), 0))</f>
        <v>37690</v>
      </c>
      <c r="O1707" s="8" t="str">
        <f>IF(ISBLANK(VLOOKUP($A1707,Courses!$A:O, COLUMN(O1707), 0)), "", VLOOKUP($A1707,Courses!$A:O, COLUMN(O1707), 0))</f>
        <v>beartooth</v>
      </c>
      <c r="P1707" s="8" t="str">
        <f>IF(ISBLANK(VLOOKUP($A1707,Courses!$A:P, COLUMN(P1707), 0)), "", VLOOKUP($A1707,Courses!$A:P, COLUMN(P1707), 0))</f>
        <v>coosbay</v>
      </c>
      <c r="Q1707" s="8" t="str">
        <f>IF(ISBLANK(VLOOKUP($A1707,Courses!$A:Q, COLUMN(Q1707), 0)), "", VLOOKUP($A1707,Courses!$A:Q, COLUMN(Q1707), 0))</f>
        <v>coosbayblend</v>
      </c>
      <c r="R1707" s="8" t="str">
        <f>IF(ISBLANK(VLOOKUP($A1707,Courses!$A:R, COLUMN(R1707), 0)), "", VLOOKUP($A1707,Courses!$A:R, COLUMN(R1707), 0))</f>
        <v>paths</v>
      </c>
      <c r="S1707" s="8" t="str">
        <f>IF(ISBLANK(VLOOKUP($A1707,Courses!$A:S, COLUMN(S1707), 0)), "", VLOOKUP($A1707,Courses!$A:S, COLUMN(S1707), 0))</f>
        <v>ruggedcross</v>
      </c>
      <c r="T1707" s="8" t="str">
        <f>IF(ISBLANK(VLOOKUP($A1707,Courses!$A:T, COLUMN(T1707), 0)), "", VLOOKUP($A1707,Courses!$A:T, COLUMN(T1707), 0))</f>
        <v/>
      </c>
      <c r="U1707" s="8" t="str">
        <f>IF(ISBLANK(VLOOKUP($A1707,Courses!$A:U, COLUMN(U1707), 0)), "", VLOOKUP($A1707,Courses!$A:U, COLUMN(U1707), 0))</f>
        <v/>
      </c>
      <c r="V1707" s="8" t="str">
        <f>IF(ISBLANK(VLOOKUP($A1707,Courses!$A:V, COLUMN(V1707), 0)), "", VLOOKUP($A1707,Courses!$A:V, COLUMN(V1707), 0))</f>
        <v/>
      </c>
      <c r="W1707" s="8" t="str">
        <f>IF(ISBLANK(VLOOKUP($A1707,Courses!$A:W, COLUMN(W1707), 0)), "", VLOOKUP($A1707,Courses!$A:W, COLUMN(W1707), 0))</f>
        <v/>
      </c>
      <c r="X1707" s="8" t="str">
        <f>IF(ISBLANK(VLOOKUP($A1707,Courses!$A:X, COLUMN(X1707), 0)), "", VLOOKUP($A1707,Courses!$A:X, COLUMN(X1707), 0))</f>
        <v/>
      </c>
      <c r="Y1707" s="8" t="str">
        <f>IF(ISBLANK(VLOOKUP($A1707,Courses!$A:Y, COLUMN(Y1707), 0)), "", VLOOKUP($A1707,Courses!$A:Y, COLUMN(Y1707), 0))</f>
        <v/>
      </c>
      <c r="Z1707" s="8" t="str">
        <f>IF(ISBLANK(VLOOKUP($A1707,Courses!$A:Z, COLUMN(Z1707), 0)), "", VLOOKUP($A1707,Courses!$A:Z, COLUMN(Z1707), 0))</f>
        <v/>
      </c>
      <c r="AA1707" s="8" t="str">
        <f>IF(ISBLANK(VLOOKUP($A1707,Courses!$A:AA, COLUMN(AA1707), 0)), "", VLOOKUP($A1707,Courses!$A:AA, COLUMN(AA1707), 0))</f>
        <v/>
      </c>
      <c r="AB1707" s="8" t="str">
        <f>IF(ISBLANK(VLOOKUP($A1707,Courses!$A:AB, COLUMN(AB1707), 0)), "", VLOOKUP($A1707,Courses!$A:AB, COLUMN(AB1707), 0))</f>
        <v/>
      </c>
      <c r="AC1707" s="8" t="str">
        <f>IF(ISBLANK(VLOOKUP($A1707,Courses!$A:AC, COLUMN(AC1707), 0)), "", VLOOKUP($A1707,Courses!$A:AC, COLUMN(AC1707), 0))</f>
        <v/>
      </c>
      <c r="AD1707" s="8" t="str">
        <f>IF(ISBLANK(VLOOKUP($A1707,Courses!$A:AD, COLUMN(AD1707), 0)), "", VLOOKUP($A1707,Courses!$A:AD, COLUMN(AD1707), 0))</f>
        <v/>
      </c>
      <c r="AE1707" s="8" t="str">
        <f>IF(ISBLANK(VLOOKUP($A1707,Courses!$A:AE, COLUMN(AE1707), 0)), "", VLOOKUP($A1707,Courses!$A:AE, COLUMN(AE1707), 0))</f>
        <v/>
      </c>
      <c r="AF1707" s="8" t="str">
        <f>IF(ISBLANK(VLOOKUP($A1707,Courses!$A:AF, COLUMN(AF1707), 0)), "", VLOOKUP($A1707,Courses!$A:AF, COLUMN(AF1707), 0))</f>
        <v/>
      </c>
      <c r="AG1707" s="8">
        <f>IF(ISBLANK(VLOOKUP($A1707,Courses!$A:AG, COLUMN(AG1707), 0)), "", VLOOKUP($A1707,Courses!$A:AG, COLUMN(AG1707), 0))</f>
        <v>9</v>
      </c>
      <c r="AH1707" s="8">
        <f>IF(ISBLANK(VLOOKUP($A1707,Courses!$A:AH, COLUMN(AH1707), 0)), "", VLOOKUP($A1707,Courses!$A:AH, COLUMN(AH1707), 0))</f>
        <v>12</v>
      </c>
      <c r="AI1707" s="8" t="str">
        <f>IF(ISBLANK(VLOOKUP($A1707,Courses!$A:AI, COLUMN(AI1707), 0)), "", VLOOKUP($A1707,Courses!$A:AI, COLUMN(AI1707), 0))</f>
        <v/>
      </c>
      <c r="AJ1707" s="8" t="str">
        <f>IF(ISBLANK(VLOOKUP($A1707,Courses!$A:AJ, COLUMN(AJ1707), 0)), "", VLOOKUP($A1707,Courses!$A:AJ, COLUMN(AJ1707), 0))</f>
        <v/>
      </c>
      <c r="AK1707" s="8" t="str">
        <f>IF(ISBLANK(VLOOKUP($A1707,Courses!$A:AK, COLUMN(AK1707), 0)), "", VLOOKUP($A1707,Courses!$A:AK, COLUMN(AK1707), 0))</f>
        <v/>
      </c>
      <c r="AL1707" s="8"/>
      <c r="AM1707" s="8" t="s">
        <v>8713</v>
      </c>
    </row>
    <row r="1708" spans="1:39" ht="12.75" customHeight="1">
      <c r="A1708" s="4">
        <v>1287</v>
      </c>
      <c r="B1708" s="4"/>
      <c r="C1708" s="69" t="s">
        <v>3897</v>
      </c>
      <c r="D1708" s="6" t="str">
        <f>IF(ISBLANK(VLOOKUP($A1708,Courses!$A:D, COLUMN(D1708), 0)), "", VLOOKUP($A1708,Courses!$A:D, COLUMN(D1708), 0))</f>
        <v>Links-Like</v>
      </c>
      <c r="E1708" s="7" t="str">
        <f>IF(ISBLANK(VLOOKUP($A1708,Courses!$A:E, COLUMN(E1708), 0)), "", VLOOKUP($A1708,Courses!$A:E, COLUMN(E1708), 0))</f>
        <v/>
      </c>
      <c r="F1708" s="72" t="str">
        <f>IF(ISBLANK(VLOOKUP($A1708,Courses!$A:F, COLUMN(F1708), 0)), "", VLOOKUP($A1708,Courses!$A:F, COLUMN(F1708), 0))</f>
        <v>the_trilogy_course_v2_hole09.jpg</v>
      </c>
      <c r="G1708" s="72" t="str">
        <f>IF(ISBLANK(VLOOKUP($A1708,Courses!$A:G, COLUMN(G1708), 0)), "", VLOOKUP($A1708,Courses!$A:G, COLUMN(G1708), 0))</f>
        <v>the_trilogy_course_v2_hole17.jpg</v>
      </c>
      <c r="H1708" s="72" t="str">
        <f>IF(ISBLANK(VLOOKUP($A1708,Courses!$A:H, COLUMN(H1708), 0)), "", VLOOKUP($A1708,Courses!$A:H, COLUMN(H1708), 0))</f>
        <v/>
      </c>
      <c r="I1708" s="72" t="str">
        <f>IF(ISBLANK(VLOOKUP($A1708,Courses!$A:I, COLUMN(I1708), 0)), "", VLOOKUP($A1708,Courses!$A:I, COLUMN(I1708), 0))</f>
        <v/>
      </c>
      <c r="J1708" s="72" t="str">
        <f>IF(ISBLANK(VLOOKUP($A1708,Courses!$A:J, COLUMN(J1708), 0)), "", VLOOKUP($A1708,Courses!$A:J, COLUMN(J1708), 0))</f>
        <v/>
      </c>
      <c r="K1708" s="57" t="str">
        <f>IF(ISBLANK(VLOOKUP($A1708,Courses!$A:K, COLUMN(K1708), 0)), "", VLOOKUP($A1708,Courses!$A:K, COLUMN(K1708), 0))</f>
        <v>the_trilogy_course_v2.zip</v>
      </c>
      <c r="L1708" s="8" t="str">
        <f>IF(ISBLANK(VLOOKUP($A1708,Courses!$A:L, COLUMN(L1708), 0)), "", VLOOKUP($A1708,Courses!$A:L, COLUMN(L1708), 0))</f>
        <v>Gary$1n2</v>
      </c>
      <c r="M1708" s="8">
        <f>IF(ISBLANK(VLOOKUP($A1708,Courses!$A:M, COLUMN(M1708), 0)), "", VLOOKUP($A1708,Courses!$A:M, COLUMN(M1708), 0))</f>
        <v>29.2</v>
      </c>
      <c r="N1708" s="9">
        <f>IF(ISBLANK(VLOOKUP($A1708,Courses!$A:N, COLUMN(N1708), 0)), "", VLOOKUP($A1708,Courses!$A:N, COLUMN(N1708), 0))</f>
        <v>37706</v>
      </c>
      <c r="O1708" s="8" t="str">
        <f>IF(ISBLANK(VLOOKUP($A1708,Courses!$A:O, COLUMN(O1708), 0)), "", VLOOKUP($A1708,Courses!$A:O, COLUMN(O1708), 0))</f>
        <v>beartooth</v>
      </c>
      <c r="P1708" s="8" t="str">
        <f>IF(ISBLANK(VLOOKUP($A1708,Courses!$A:P, COLUMN(P1708), 0)), "", VLOOKUP($A1708,Courses!$A:P, COLUMN(P1708), 0))</f>
        <v>coosbay</v>
      </c>
      <c r="Q1708" s="8" t="str">
        <f>IF(ISBLANK(VLOOKUP($A1708,Courses!$A:Q, COLUMN(Q1708), 0)), "", VLOOKUP($A1708,Courses!$A:Q, COLUMN(Q1708), 0))</f>
        <v>coosbayblend</v>
      </c>
      <c r="R1708" s="8" t="str">
        <f>IF(ISBLANK(VLOOKUP($A1708,Courses!$A:R, COLUMN(R1708), 0)), "", VLOOKUP($A1708,Courses!$A:R, COLUMN(R1708), 0))</f>
        <v>paths</v>
      </c>
      <c r="S1708" s="8" t="str">
        <f>IF(ISBLANK(VLOOKUP($A1708,Courses!$A:S, COLUMN(S1708), 0)), "", VLOOKUP($A1708,Courses!$A:S, COLUMN(S1708), 0))</f>
        <v>ruggedcross</v>
      </c>
      <c r="T1708" s="8" t="str">
        <f>IF(ISBLANK(VLOOKUP($A1708,Courses!$A:T, COLUMN(T1708), 0)), "", VLOOKUP($A1708,Courses!$A:T, COLUMN(T1708), 0))</f>
        <v/>
      </c>
      <c r="U1708" s="8" t="str">
        <f>IF(ISBLANK(VLOOKUP($A1708,Courses!$A:U, COLUMN(U1708), 0)), "", VLOOKUP($A1708,Courses!$A:U, COLUMN(U1708), 0))</f>
        <v/>
      </c>
      <c r="V1708" s="8" t="str">
        <f>IF(ISBLANK(VLOOKUP($A1708,Courses!$A:V, COLUMN(V1708), 0)), "", VLOOKUP($A1708,Courses!$A:V, COLUMN(V1708), 0))</f>
        <v/>
      </c>
      <c r="W1708" s="8" t="str">
        <f>IF(ISBLANK(VLOOKUP($A1708,Courses!$A:W, COLUMN(W1708), 0)), "", VLOOKUP($A1708,Courses!$A:W, COLUMN(W1708), 0))</f>
        <v/>
      </c>
      <c r="X1708" s="8" t="str">
        <f>IF(ISBLANK(VLOOKUP($A1708,Courses!$A:X, COLUMN(X1708), 0)), "", VLOOKUP($A1708,Courses!$A:X, COLUMN(X1708), 0))</f>
        <v/>
      </c>
      <c r="Y1708" s="8" t="str">
        <f>IF(ISBLANK(VLOOKUP($A1708,Courses!$A:Y, COLUMN(Y1708), 0)), "", VLOOKUP($A1708,Courses!$A:Y, COLUMN(Y1708), 0))</f>
        <v/>
      </c>
      <c r="Z1708" s="8" t="str">
        <f>IF(ISBLANK(VLOOKUP($A1708,Courses!$A:Z, COLUMN(Z1708), 0)), "", VLOOKUP($A1708,Courses!$A:Z, COLUMN(Z1708), 0))</f>
        <v/>
      </c>
      <c r="AA1708" s="8" t="str">
        <f>IF(ISBLANK(VLOOKUP($A1708,Courses!$A:AA, COLUMN(AA1708), 0)), "", VLOOKUP($A1708,Courses!$A:AA, COLUMN(AA1708), 0))</f>
        <v/>
      </c>
      <c r="AB1708" s="8" t="str">
        <f>IF(ISBLANK(VLOOKUP($A1708,Courses!$A:AB, COLUMN(AB1708), 0)), "", VLOOKUP($A1708,Courses!$A:AB, COLUMN(AB1708), 0))</f>
        <v/>
      </c>
      <c r="AC1708" s="8" t="str">
        <f>IF(ISBLANK(VLOOKUP($A1708,Courses!$A:AC, COLUMN(AC1708), 0)), "", VLOOKUP($A1708,Courses!$A:AC, COLUMN(AC1708), 0))</f>
        <v/>
      </c>
      <c r="AD1708" s="8" t="str">
        <f>IF(ISBLANK(VLOOKUP($A1708,Courses!$A:AD, COLUMN(AD1708), 0)), "", VLOOKUP($A1708,Courses!$A:AD, COLUMN(AD1708), 0))</f>
        <v/>
      </c>
      <c r="AE1708" s="8" t="str">
        <f>IF(ISBLANK(VLOOKUP($A1708,Courses!$A:AE, COLUMN(AE1708), 0)), "", VLOOKUP($A1708,Courses!$A:AE, COLUMN(AE1708), 0))</f>
        <v/>
      </c>
      <c r="AF1708" s="8" t="str">
        <f>IF(ISBLANK(VLOOKUP($A1708,Courses!$A:AF, COLUMN(AF1708), 0)), "", VLOOKUP($A1708,Courses!$A:AF, COLUMN(AF1708), 0))</f>
        <v/>
      </c>
      <c r="AG1708" s="8">
        <f>IF(ISBLANK(VLOOKUP($A1708,Courses!$A:AG, COLUMN(AG1708), 0)), "", VLOOKUP($A1708,Courses!$A:AG, COLUMN(AG1708), 0))</f>
        <v>9</v>
      </c>
      <c r="AH1708" s="8">
        <f>IF(ISBLANK(VLOOKUP($A1708,Courses!$A:AH, COLUMN(AH1708), 0)), "", VLOOKUP($A1708,Courses!$A:AH, COLUMN(AH1708), 0))</f>
        <v>17</v>
      </c>
      <c r="AI1708" s="8" t="str">
        <f>IF(ISBLANK(VLOOKUP($A1708,Courses!$A:AI, COLUMN(AI1708), 0)), "", VLOOKUP($A1708,Courses!$A:AI, COLUMN(AI1708), 0))</f>
        <v/>
      </c>
      <c r="AJ1708" s="8" t="str">
        <f>IF(ISBLANK(VLOOKUP($A1708,Courses!$A:AJ, COLUMN(AJ1708), 0)), "", VLOOKUP($A1708,Courses!$A:AJ, COLUMN(AJ1708), 0))</f>
        <v/>
      </c>
      <c r="AK1708" s="8" t="str">
        <f>IF(ISBLANK(VLOOKUP($A1708,Courses!$A:AK, COLUMN(AK1708), 0)), "", VLOOKUP($A1708,Courses!$A:AK, COLUMN(AK1708), 0))</f>
        <v/>
      </c>
      <c r="AL1708" s="8"/>
      <c r="AM1708" s="8" t="s">
        <v>8713</v>
      </c>
    </row>
    <row r="1709" spans="1:39" ht="12.75" customHeight="1">
      <c r="A1709" s="4">
        <v>1432</v>
      </c>
      <c r="B1709" s="4"/>
      <c r="C1709" s="69" t="s">
        <v>3899</v>
      </c>
      <c r="D1709" s="6" t="str">
        <f>IF(ISBLANK(VLOOKUP($A1709,Courses!$A:D, COLUMN(D1709), 0)), "", VLOOKUP($A1709,Courses!$A:D, COLUMN(D1709), 0))</f>
        <v>Links</v>
      </c>
      <c r="E1709" s="7" t="str">
        <f>IF(ISBLANK(VLOOKUP($A1709,Courses!$A:E, COLUMN(E1709), 0)), "", VLOOKUP($A1709,Courses!$A:E, COLUMN(E1709), 0))</f>
        <v/>
      </c>
      <c r="F1709" s="72" t="str">
        <f>IF(ISBLANK(VLOOKUP($A1709,Courses!$A:F, COLUMN(F1709), 0)), "", VLOOKUP($A1709,Courses!$A:F, COLUMN(F1709), 0))</f>
        <v>the_tullybothy_craigs_hole09.jpg</v>
      </c>
      <c r="G1709" s="72" t="str">
        <f>IF(ISBLANK(VLOOKUP($A1709,Courses!$A:G, COLUMN(G1709), 0)), "", VLOOKUP($A1709,Courses!$A:G, COLUMN(G1709), 0))</f>
        <v>the_tullybothy_craigs_hole18.jpg</v>
      </c>
      <c r="H1709" s="72" t="str">
        <f>IF(ISBLANK(VLOOKUP($A1709,Courses!$A:H, COLUMN(H1709), 0)), "", VLOOKUP($A1709,Courses!$A:H, COLUMN(H1709), 0))</f>
        <v/>
      </c>
      <c r="I1709" s="72" t="str">
        <f>IF(ISBLANK(VLOOKUP($A1709,Courses!$A:I, COLUMN(I1709), 0)), "", VLOOKUP($A1709,Courses!$A:I, COLUMN(I1709), 0))</f>
        <v/>
      </c>
      <c r="J1709" s="72" t="str">
        <f>IF(ISBLANK(VLOOKUP($A1709,Courses!$A:J, COLUMN(J1709), 0)), "", VLOOKUP($A1709,Courses!$A:J, COLUMN(J1709), 0))</f>
        <v/>
      </c>
      <c r="K1709" s="57" t="str">
        <f>IF(ISBLANK(VLOOKUP($A1709,Courses!$A:K, COLUMN(K1709), 0)), "", VLOOKUP($A1709,Courses!$A:K, COLUMN(K1709), 0))</f>
        <v>the_tullybothy_craigs.zip</v>
      </c>
      <c r="L1709" s="8" t="str">
        <f>IF(ISBLANK(VLOOKUP($A1709,Courses!$A:L, COLUMN(L1709), 0)), "", VLOOKUP($A1709,Courses!$A:L, COLUMN(L1709), 0))</f>
        <v>Polslad</v>
      </c>
      <c r="M1709" s="8">
        <f>IF(ISBLANK(VLOOKUP($A1709,Courses!$A:M, COLUMN(M1709), 0)), "", VLOOKUP($A1709,Courses!$A:M, COLUMN(M1709), 0))</f>
        <v>22.4</v>
      </c>
      <c r="N1709" s="9">
        <f>IF(ISBLANK(VLOOKUP($A1709,Courses!$A:N, COLUMN(N1709), 0)), "", VLOOKUP($A1709,Courses!$A:N, COLUMN(N1709), 0))</f>
        <v>38608</v>
      </c>
      <c r="O1709" s="8" t="str">
        <f>IF(ISBLANK(VLOOKUP($A1709,Courses!$A:O, COLUMN(O1709), 0)), "", VLOOKUP($A1709,Courses!$A:O, COLUMN(O1709), 0))</f>
        <v>darnoch</v>
      </c>
      <c r="P1709" s="8" t="str">
        <f>IF(ISBLANK(VLOOKUP($A1709,Courses!$A:P, COLUMN(P1709), 0)), "", VLOOKUP($A1709,Courses!$A:P, COLUMN(P1709), 0))</f>
        <v>oceanside</v>
      </c>
      <c r="Q1709" s="8" t="str">
        <f>IF(ISBLANK(VLOOKUP($A1709,Courses!$A:Q, COLUMN(Q1709), 0)), "", VLOOKUP($A1709,Courses!$A:Q, COLUMN(Q1709), 0))</f>
        <v/>
      </c>
      <c r="R1709" s="8" t="str">
        <f>IF(ISBLANK(VLOOKUP($A1709,Courses!$A:R, COLUMN(R1709), 0)), "", VLOOKUP($A1709,Courses!$A:R, COLUMN(R1709), 0))</f>
        <v/>
      </c>
      <c r="S1709" s="8" t="str">
        <f>IF(ISBLANK(VLOOKUP($A1709,Courses!$A:S, COLUMN(S1709), 0)), "", VLOOKUP($A1709,Courses!$A:S, COLUMN(S1709), 0))</f>
        <v/>
      </c>
      <c r="T1709" s="8" t="str">
        <f>IF(ISBLANK(VLOOKUP($A1709,Courses!$A:T, COLUMN(T1709), 0)), "", VLOOKUP($A1709,Courses!$A:T, COLUMN(T1709), 0))</f>
        <v/>
      </c>
      <c r="U1709" s="8" t="str">
        <f>IF(ISBLANK(VLOOKUP($A1709,Courses!$A:U, COLUMN(U1709), 0)), "", VLOOKUP($A1709,Courses!$A:U, COLUMN(U1709), 0))</f>
        <v/>
      </c>
      <c r="V1709" s="8" t="str">
        <f>IF(ISBLANK(VLOOKUP($A1709,Courses!$A:V, COLUMN(V1709), 0)), "", VLOOKUP($A1709,Courses!$A:V, COLUMN(V1709), 0))</f>
        <v/>
      </c>
      <c r="W1709" s="8" t="str">
        <f>IF(ISBLANK(VLOOKUP($A1709,Courses!$A:W, COLUMN(W1709), 0)), "", VLOOKUP($A1709,Courses!$A:W, COLUMN(W1709), 0))</f>
        <v/>
      </c>
      <c r="X1709" s="8" t="str">
        <f>IF(ISBLANK(VLOOKUP($A1709,Courses!$A:X, COLUMN(X1709), 0)), "", VLOOKUP($A1709,Courses!$A:X, COLUMN(X1709), 0))</f>
        <v/>
      </c>
      <c r="Y1709" s="8" t="str">
        <f>IF(ISBLANK(VLOOKUP($A1709,Courses!$A:Y, COLUMN(Y1709), 0)), "", VLOOKUP($A1709,Courses!$A:Y, COLUMN(Y1709), 0))</f>
        <v/>
      </c>
      <c r="Z1709" s="8" t="str">
        <f>IF(ISBLANK(VLOOKUP($A1709,Courses!$A:Z, COLUMN(Z1709), 0)), "", VLOOKUP($A1709,Courses!$A:Z, COLUMN(Z1709), 0))</f>
        <v/>
      </c>
      <c r="AA1709" s="8" t="str">
        <f>IF(ISBLANK(VLOOKUP($A1709,Courses!$A:AA, COLUMN(AA1709), 0)), "", VLOOKUP($A1709,Courses!$A:AA, COLUMN(AA1709), 0))</f>
        <v/>
      </c>
      <c r="AB1709" s="8" t="str">
        <f>IF(ISBLANK(VLOOKUP($A1709,Courses!$A:AB, COLUMN(AB1709), 0)), "", VLOOKUP($A1709,Courses!$A:AB, COLUMN(AB1709), 0))</f>
        <v/>
      </c>
      <c r="AC1709" s="8" t="str">
        <f>IF(ISBLANK(VLOOKUP($A1709,Courses!$A:AC, COLUMN(AC1709), 0)), "", VLOOKUP($A1709,Courses!$A:AC, COLUMN(AC1709), 0))</f>
        <v/>
      </c>
      <c r="AD1709" s="8" t="str">
        <f>IF(ISBLANK(VLOOKUP($A1709,Courses!$A:AD, COLUMN(AD1709), 0)), "", VLOOKUP($A1709,Courses!$A:AD, COLUMN(AD1709), 0))</f>
        <v/>
      </c>
      <c r="AE1709" s="8" t="str">
        <f>IF(ISBLANK(VLOOKUP($A1709,Courses!$A:AE, COLUMN(AE1709), 0)), "", VLOOKUP($A1709,Courses!$A:AE, COLUMN(AE1709), 0))</f>
        <v/>
      </c>
      <c r="AF1709" s="8" t="str">
        <f>IF(ISBLANK(VLOOKUP($A1709,Courses!$A:AF, COLUMN(AF1709), 0)), "", VLOOKUP($A1709,Courses!$A:AF, COLUMN(AF1709), 0))</f>
        <v/>
      </c>
      <c r="AG1709" s="8">
        <f>IF(ISBLANK(VLOOKUP($A1709,Courses!$A:AG, COLUMN(AG1709), 0)), "", VLOOKUP($A1709,Courses!$A:AG, COLUMN(AG1709), 0))</f>
        <v>9</v>
      </c>
      <c r="AH1709" s="8">
        <f>IF(ISBLANK(VLOOKUP($A1709,Courses!$A:AH, COLUMN(AH1709), 0)), "", VLOOKUP($A1709,Courses!$A:AH, COLUMN(AH1709), 0))</f>
        <v>18</v>
      </c>
      <c r="AI1709" s="8" t="str">
        <f>IF(ISBLANK(VLOOKUP($A1709,Courses!$A:AI, COLUMN(AI1709), 0)), "", VLOOKUP($A1709,Courses!$A:AI, COLUMN(AI1709), 0))</f>
        <v/>
      </c>
      <c r="AJ1709" s="8" t="str">
        <f>IF(ISBLANK(VLOOKUP($A1709,Courses!$A:AJ, COLUMN(AJ1709), 0)), "", VLOOKUP($A1709,Courses!$A:AJ, COLUMN(AJ1709), 0))</f>
        <v/>
      </c>
      <c r="AK1709" s="8" t="str">
        <f>IF(ISBLANK(VLOOKUP($A1709,Courses!$A:AK, COLUMN(AK1709), 0)), "", VLOOKUP($A1709,Courses!$A:AK, COLUMN(AK1709), 0))</f>
        <v/>
      </c>
      <c r="AL1709" s="8"/>
      <c r="AM1709" s="8" t="s">
        <v>8713</v>
      </c>
    </row>
    <row r="1710" spans="1:39" ht="12.75" customHeight="1">
      <c r="A1710" s="4">
        <v>1288</v>
      </c>
      <c r="B1710" s="4"/>
      <c r="C1710" s="69" t="s">
        <v>3901</v>
      </c>
      <c r="D1710" s="6" t="str">
        <f>IF(ISBLANK(VLOOKUP($A1710,Courses!$A:D, COLUMN(D1710), 0)), "", VLOOKUP($A1710,Courses!$A:D, COLUMN(D1710), 0))</f>
        <v>Mtn valley</v>
      </c>
      <c r="E1710" s="7" t="str">
        <f>IF(ISBLANK(VLOOKUP($A1710,Courses!$A:E, COLUMN(E1710), 0)), "", VLOOKUP($A1710,Courses!$A:E, COLUMN(E1710), 0))</f>
        <v/>
      </c>
      <c r="F1710" s="72" t="str">
        <f>IF(ISBLANK(VLOOKUP($A1710,Courses!$A:F, COLUMN(F1710), 0)), "", VLOOKUP($A1710,Courses!$A:F, COLUMN(F1710), 0))</f>
        <v>the_valley_course_at_horseshoe_bend_hole04.jpg</v>
      </c>
      <c r="G1710" s="72" t="str">
        <f>IF(ISBLANK(VLOOKUP($A1710,Courses!$A:G, COLUMN(G1710), 0)), "", VLOOKUP($A1710,Courses!$A:G, COLUMN(G1710), 0))</f>
        <v>the_valley_course_at_horseshoe_bend_hole16.jpg</v>
      </c>
      <c r="H1710" s="72" t="str">
        <f>IF(ISBLANK(VLOOKUP($A1710,Courses!$A:H, COLUMN(H1710), 0)), "", VLOOKUP($A1710,Courses!$A:H, COLUMN(H1710), 0))</f>
        <v/>
      </c>
      <c r="I1710" s="72" t="str">
        <f>IF(ISBLANK(VLOOKUP($A1710,Courses!$A:I, COLUMN(I1710), 0)), "", VLOOKUP($A1710,Courses!$A:I, COLUMN(I1710), 0))</f>
        <v/>
      </c>
      <c r="J1710" s="72" t="str">
        <f>IF(ISBLANK(VLOOKUP($A1710,Courses!$A:J, COLUMN(J1710), 0)), "", VLOOKUP($A1710,Courses!$A:J, COLUMN(J1710), 0))</f>
        <v/>
      </c>
      <c r="K1710" s="57" t="str">
        <f>IF(ISBLANK(VLOOKUP($A1710,Courses!$A:K, COLUMN(K1710), 0)), "", VLOOKUP($A1710,Courses!$A:K, COLUMN(K1710), 0))</f>
        <v>the_valley_course_at_horseshoe_bend.zip</v>
      </c>
      <c r="L1710" s="8" t="str">
        <f>IF(ISBLANK(VLOOKUP($A1710,Courses!$A:L, COLUMN(L1710), 0)), "", VLOOKUP($A1710,Courses!$A:L, COLUMN(L1710), 0))</f>
        <v>Robert D. Wagers</v>
      </c>
      <c r="M1710" s="8">
        <f>IF(ISBLANK(VLOOKUP($A1710,Courses!$A:M, COLUMN(M1710), 0)), "", VLOOKUP($A1710,Courses!$A:M, COLUMN(M1710), 0))</f>
        <v>22.7</v>
      </c>
      <c r="N1710" s="9">
        <f>IF(ISBLANK(VLOOKUP($A1710,Courses!$A:N, COLUMN(N1710), 0)), "", VLOOKUP($A1710,Courses!$A:N, COLUMN(N1710), 0))</f>
        <v>37547</v>
      </c>
      <c r="O1710" s="8" t="str">
        <f>IF(ISBLANK(VLOOKUP($A1710,Courses!$A:O, COLUMN(O1710), 0)), "", VLOOKUP($A1710,Courses!$A:O, COLUMN(O1710), 0))</f>
        <v>beartooth</v>
      </c>
      <c r="P1710" s="8" t="str">
        <f>IF(ISBLANK(VLOOKUP($A1710,Courses!$A:P, COLUMN(P1710), 0)), "", VLOOKUP($A1710,Courses!$A:P, COLUMN(P1710), 0))</f>
        <v>blackheath</v>
      </c>
      <c r="Q1710" s="8" t="str">
        <f>IF(ISBLANK(VLOOKUP($A1710,Courses!$A:Q, COLUMN(Q1710), 0)), "", VLOOKUP($A1710,Courses!$A:Q, COLUMN(Q1710), 0))</f>
        <v>bromont</v>
      </c>
      <c r="R1710" s="8" t="str">
        <f>IF(ISBLANK(VLOOKUP($A1710,Courses!$A:R, COLUMN(R1710), 0)), "", VLOOKUP($A1710,Courses!$A:R, COLUMN(R1710), 0))</f>
        <v>bullock_run</v>
      </c>
      <c r="S1710" s="8" t="str">
        <f>IF(ISBLANK(VLOOKUP($A1710,Courses!$A:S, COLUMN(S1710), 0)), "", VLOOKUP($A1710,Courses!$A:S, COLUMN(S1710), 0))</f>
        <v>creekextra</v>
      </c>
      <c r="T1710" s="8" t="str">
        <f>IF(ISBLANK(VLOOKUP($A1710,Courses!$A:T, COLUMN(T1710), 0)), "", VLOOKUP($A1710,Courses!$A:T, COLUMN(T1710), 0))</f>
        <v>Creekf</v>
      </c>
      <c r="U1710" s="8" t="str">
        <f>IF(ISBLANK(VLOOKUP($A1710,Courses!$A:U, COLUMN(U1710), 0)), "", VLOOKUP($A1710,Courses!$A:U, COLUMN(U1710), 0))</f>
        <v>midwest</v>
      </c>
      <c r="V1710" s="8" t="str">
        <f>IF(ISBLANK(VLOOKUP($A1710,Courses!$A:V, COLUMN(V1710), 0)), "", VLOOKUP($A1710,Courses!$A:V, COLUMN(V1710), 0))</f>
        <v>pebblebeach</v>
      </c>
      <c r="W1710" s="8" t="str">
        <f>IF(ISBLANK(VLOOKUP($A1710,Courses!$A:W, COLUMN(W1710), 0)), "", VLOOKUP($A1710,Courses!$A:W, COLUMN(W1710), 0))</f>
        <v>rdwsounds</v>
      </c>
      <c r="X1710" s="8" t="str">
        <f>IF(ISBLANK(VLOOKUP($A1710,Courses!$A:X, COLUMN(X1710), 0)), "", VLOOKUP($A1710,Courses!$A:X, COLUMN(X1710), 0))</f>
        <v/>
      </c>
      <c r="Y1710" s="8" t="str">
        <f>IF(ISBLANK(VLOOKUP($A1710,Courses!$A:Y, COLUMN(Y1710), 0)), "", VLOOKUP($A1710,Courses!$A:Y, COLUMN(Y1710), 0))</f>
        <v/>
      </c>
      <c r="Z1710" s="8" t="str">
        <f>IF(ISBLANK(VLOOKUP($A1710,Courses!$A:Z, COLUMN(Z1710), 0)), "", VLOOKUP($A1710,Courses!$A:Z, COLUMN(Z1710), 0))</f>
        <v/>
      </c>
      <c r="AA1710" s="8" t="str">
        <f>IF(ISBLANK(VLOOKUP($A1710,Courses!$A:AA, COLUMN(AA1710), 0)), "", VLOOKUP($A1710,Courses!$A:AA, COLUMN(AA1710), 0))</f>
        <v/>
      </c>
      <c r="AB1710" s="8" t="str">
        <f>IF(ISBLANK(VLOOKUP($A1710,Courses!$A:AB, COLUMN(AB1710), 0)), "", VLOOKUP($A1710,Courses!$A:AB, COLUMN(AB1710), 0))</f>
        <v/>
      </c>
      <c r="AC1710" s="8" t="str">
        <f>IF(ISBLANK(VLOOKUP($A1710,Courses!$A:AC, COLUMN(AC1710), 0)), "", VLOOKUP($A1710,Courses!$A:AC, COLUMN(AC1710), 0))</f>
        <v/>
      </c>
      <c r="AD1710" s="8" t="str">
        <f>IF(ISBLANK(VLOOKUP($A1710,Courses!$A:AD, COLUMN(AD1710), 0)), "", VLOOKUP($A1710,Courses!$A:AD, COLUMN(AD1710), 0))</f>
        <v/>
      </c>
      <c r="AE1710" s="8" t="str">
        <f>IF(ISBLANK(VLOOKUP($A1710,Courses!$A:AE, COLUMN(AE1710), 0)), "", VLOOKUP($A1710,Courses!$A:AE, COLUMN(AE1710), 0))</f>
        <v/>
      </c>
      <c r="AF1710" s="8" t="str">
        <f>IF(ISBLANK(VLOOKUP($A1710,Courses!$A:AF, COLUMN(AF1710), 0)), "", VLOOKUP($A1710,Courses!$A:AF, COLUMN(AF1710), 0))</f>
        <v/>
      </c>
      <c r="AG1710" s="8">
        <f>IF(ISBLANK(VLOOKUP($A1710,Courses!$A:AG, COLUMN(AG1710), 0)), "", VLOOKUP($A1710,Courses!$A:AG, COLUMN(AG1710), 0))</f>
        <v>4</v>
      </c>
      <c r="AH1710" s="8">
        <f>IF(ISBLANK(VLOOKUP($A1710,Courses!$A:AH, COLUMN(AH1710), 0)), "", VLOOKUP($A1710,Courses!$A:AH, COLUMN(AH1710), 0))</f>
        <v>16</v>
      </c>
      <c r="AI1710" s="8" t="str">
        <f>IF(ISBLANK(VLOOKUP($A1710,Courses!$A:AI, COLUMN(AI1710), 0)), "", VLOOKUP($A1710,Courses!$A:AI, COLUMN(AI1710), 0))</f>
        <v/>
      </c>
      <c r="AJ1710" s="8" t="str">
        <f>IF(ISBLANK(VLOOKUP($A1710,Courses!$A:AJ, COLUMN(AJ1710), 0)), "", VLOOKUP($A1710,Courses!$A:AJ, COLUMN(AJ1710), 0))</f>
        <v/>
      </c>
      <c r="AK1710" s="8" t="str">
        <f>IF(ISBLANK(VLOOKUP($A1710,Courses!$A:AK, COLUMN(AK1710), 0)), "", VLOOKUP($A1710,Courses!$A:AK, COLUMN(AK1710), 0))</f>
        <v/>
      </c>
      <c r="AL1710" s="8"/>
      <c r="AM1710" s="8" t="s">
        <v>8713</v>
      </c>
    </row>
    <row r="1711" spans="1:39" ht="12.75" customHeight="1">
      <c r="A1711" s="4">
        <v>1543</v>
      </c>
      <c r="B1711" s="4"/>
      <c r="C1711" s="69" t="s">
        <v>3903</v>
      </c>
      <c r="D1711" s="6" t="str">
        <f>IF(ISBLANK(VLOOKUP($A1711,Courses!$A:D, COLUMN(D1711), 0)), "", VLOOKUP($A1711,Courses!$A:D, COLUMN(D1711), 0))</f>
        <v>Oceanside</v>
      </c>
      <c r="E1711" s="7" t="str">
        <f>IF(ISBLANK(VLOOKUP($A1711,Courses!$A:E, COLUMN(E1711), 0)), "", VLOOKUP($A1711,Courses!$A:E, COLUMN(E1711), 0))</f>
        <v/>
      </c>
      <c r="F1711" s="72" t="str">
        <f>IF(ISBLANK(VLOOKUP($A1711,Courses!$A:F, COLUMN(F1711), 0)), "", VLOOKUP($A1711,Courses!$A:F, COLUMN(F1711), 0))</f>
        <v>the_waters_edge_hole10.jpg</v>
      </c>
      <c r="G1711" s="72" t="str">
        <f>IF(ISBLANK(VLOOKUP($A1711,Courses!$A:G, COLUMN(G1711), 0)), "", VLOOKUP($A1711,Courses!$A:G, COLUMN(G1711), 0))</f>
        <v>the_waters_edge_hole17.jpg</v>
      </c>
      <c r="H1711" s="72" t="str">
        <f>IF(ISBLANK(VLOOKUP($A1711,Courses!$A:H, COLUMN(H1711), 0)), "", VLOOKUP($A1711,Courses!$A:H, COLUMN(H1711), 0))</f>
        <v/>
      </c>
      <c r="I1711" s="72" t="str">
        <f>IF(ISBLANK(VLOOKUP($A1711,Courses!$A:I, COLUMN(I1711), 0)), "", VLOOKUP($A1711,Courses!$A:I, COLUMN(I1711), 0))</f>
        <v/>
      </c>
      <c r="J1711" s="72" t="str">
        <f>IF(ISBLANK(VLOOKUP($A1711,Courses!$A:J, COLUMN(J1711), 0)), "", VLOOKUP($A1711,Courses!$A:J, COLUMN(J1711), 0))</f>
        <v/>
      </c>
      <c r="K1711" s="57" t="str">
        <f>IF(ISBLANK(VLOOKUP($A1711,Courses!$A:K, COLUMN(K1711), 0)), "", VLOOKUP($A1711,Courses!$A:K, COLUMN(K1711), 0))</f>
        <v>the_waters_edge.zip</v>
      </c>
      <c r="L1711" s="8" t="str">
        <f>IF(ISBLANK(VLOOKUP($A1711,Courses!$A:L, COLUMN(L1711), 0)), "", VLOOKUP($A1711,Courses!$A:L, COLUMN(L1711), 0))</f>
        <v>Crabster</v>
      </c>
      <c r="M1711" s="8">
        <f>IF(ISBLANK(VLOOKUP($A1711,Courses!$A:M, COLUMN(M1711), 0)), "", VLOOKUP($A1711,Courses!$A:M, COLUMN(M1711), 0))</f>
        <v>10.6</v>
      </c>
      <c r="N1711" s="9">
        <f>IF(ISBLANK(VLOOKUP($A1711,Courses!$A:N, COLUMN(N1711), 0)), "", VLOOKUP($A1711,Courses!$A:N, COLUMN(N1711), 0))</f>
        <v>38328</v>
      </c>
      <c r="O1711" s="8" t="str">
        <f>IF(ISBLANK(VLOOKUP($A1711,Courses!$A:O, COLUMN(O1711), 0)), "", VLOOKUP($A1711,Courses!$A:O, COLUMN(O1711), 0))</f>
        <v>coosbay</v>
      </c>
      <c r="P1711" s="8" t="str">
        <f>IF(ISBLANK(VLOOKUP($A1711,Courses!$A:P, COLUMN(P1711), 0)), "", VLOOKUP($A1711,Courses!$A:P, COLUMN(P1711), 0))</f>
        <v>oceanside</v>
      </c>
      <c r="Q1711" s="8" t="str">
        <f>IF(ISBLANK(VLOOKUP($A1711,Courses!$A:Q, COLUMN(Q1711), 0)), "", VLOOKUP($A1711,Courses!$A:Q, COLUMN(Q1711), 0))</f>
        <v>pebblebeach</v>
      </c>
      <c r="R1711" s="8" t="str">
        <f>IF(ISBLANK(VLOOKUP($A1711,Courses!$A:R, COLUMN(R1711), 0)), "", VLOOKUP($A1711,Courses!$A:R, COLUMN(R1711), 0))</f>
        <v>pookela</v>
      </c>
      <c r="S1711" s="8" t="str">
        <f>IF(ISBLANK(VLOOKUP($A1711,Courses!$A:S, COLUMN(S1711), 0)), "", VLOOKUP($A1711,Courses!$A:S, COLUMN(S1711), 0))</f>
        <v>sammamishplateau</v>
      </c>
      <c r="T1711" s="8" t="str">
        <f>IF(ISBLANK(VLOOKUP($A1711,Courses!$A:T, COLUMN(T1711), 0)), "", VLOOKUP($A1711,Courses!$A:T, COLUMN(T1711), 0))</f>
        <v/>
      </c>
      <c r="U1711" s="8" t="str">
        <f>IF(ISBLANK(VLOOKUP($A1711,Courses!$A:U, COLUMN(U1711), 0)), "", VLOOKUP($A1711,Courses!$A:U, COLUMN(U1711), 0))</f>
        <v/>
      </c>
      <c r="V1711" s="8" t="str">
        <f>IF(ISBLANK(VLOOKUP($A1711,Courses!$A:V, COLUMN(V1711), 0)), "", VLOOKUP($A1711,Courses!$A:V, COLUMN(V1711), 0))</f>
        <v/>
      </c>
      <c r="W1711" s="8" t="str">
        <f>IF(ISBLANK(VLOOKUP($A1711,Courses!$A:W, COLUMN(W1711), 0)), "", VLOOKUP($A1711,Courses!$A:W, COLUMN(W1711), 0))</f>
        <v/>
      </c>
      <c r="X1711" s="8" t="str">
        <f>IF(ISBLANK(VLOOKUP($A1711,Courses!$A:X, COLUMN(X1711), 0)), "", VLOOKUP($A1711,Courses!$A:X, COLUMN(X1711), 0))</f>
        <v/>
      </c>
      <c r="Y1711" s="8" t="str">
        <f>IF(ISBLANK(VLOOKUP($A1711,Courses!$A:Y, COLUMN(Y1711), 0)), "", VLOOKUP($A1711,Courses!$A:Y, COLUMN(Y1711), 0))</f>
        <v/>
      </c>
      <c r="Z1711" s="8" t="str">
        <f>IF(ISBLANK(VLOOKUP($A1711,Courses!$A:Z, COLUMN(Z1711), 0)), "", VLOOKUP($A1711,Courses!$A:Z, COLUMN(Z1711), 0))</f>
        <v/>
      </c>
      <c r="AA1711" s="8" t="str">
        <f>IF(ISBLANK(VLOOKUP($A1711,Courses!$A:AA, COLUMN(AA1711), 0)), "", VLOOKUP($A1711,Courses!$A:AA, COLUMN(AA1711), 0))</f>
        <v/>
      </c>
      <c r="AB1711" s="8" t="str">
        <f>IF(ISBLANK(VLOOKUP($A1711,Courses!$A:AB, COLUMN(AB1711), 0)), "", VLOOKUP($A1711,Courses!$A:AB, COLUMN(AB1711), 0))</f>
        <v/>
      </c>
      <c r="AC1711" s="8" t="str">
        <f>IF(ISBLANK(VLOOKUP($A1711,Courses!$A:AC, COLUMN(AC1711), 0)), "", VLOOKUP($A1711,Courses!$A:AC, COLUMN(AC1711), 0))</f>
        <v/>
      </c>
      <c r="AD1711" s="8" t="str">
        <f>IF(ISBLANK(VLOOKUP($A1711,Courses!$A:AD, COLUMN(AD1711), 0)), "", VLOOKUP($A1711,Courses!$A:AD, COLUMN(AD1711), 0))</f>
        <v/>
      </c>
      <c r="AE1711" s="8" t="str">
        <f>IF(ISBLANK(VLOOKUP($A1711,Courses!$A:AE, COLUMN(AE1711), 0)), "", VLOOKUP($A1711,Courses!$A:AE, COLUMN(AE1711), 0))</f>
        <v/>
      </c>
      <c r="AF1711" s="8" t="str">
        <f>IF(ISBLANK(VLOOKUP($A1711,Courses!$A:AF, COLUMN(AF1711), 0)), "", VLOOKUP($A1711,Courses!$A:AF, COLUMN(AF1711), 0))</f>
        <v/>
      </c>
      <c r="AG1711" s="8">
        <f>IF(ISBLANK(VLOOKUP($A1711,Courses!$A:AG, COLUMN(AG1711), 0)), "", VLOOKUP($A1711,Courses!$A:AG, COLUMN(AG1711), 0))</f>
        <v>10</v>
      </c>
      <c r="AH1711" s="8">
        <f>IF(ISBLANK(VLOOKUP($A1711,Courses!$A:AH, COLUMN(AH1711), 0)), "", VLOOKUP($A1711,Courses!$A:AH, COLUMN(AH1711), 0))</f>
        <v>17</v>
      </c>
      <c r="AI1711" s="8" t="str">
        <f>IF(ISBLANK(VLOOKUP($A1711,Courses!$A:AI, COLUMN(AI1711), 0)), "", VLOOKUP($A1711,Courses!$A:AI, COLUMN(AI1711), 0))</f>
        <v/>
      </c>
      <c r="AJ1711" s="8" t="str">
        <f>IF(ISBLANK(VLOOKUP($A1711,Courses!$A:AJ, COLUMN(AJ1711), 0)), "", VLOOKUP($A1711,Courses!$A:AJ, COLUMN(AJ1711), 0))</f>
        <v/>
      </c>
      <c r="AK1711" s="8" t="str">
        <f>IF(ISBLANK(VLOOKUP($A1711,Courses!$A:AK, COLUMN(AK1711), 0)), "", VLOOKUP($A1711,Courses!$A:AK, COLUMN(AK1711), 0))</f>
        <v/>
      </c>
      <c r="AL1711" s="8"/>
      <c r="AM1711" s="8" t="s">
        <v>8713</v>
      </c>
    </row>
    <row r="1712" spans="1:39" ht="12.75" customHeight="1">
      <c r="A1712" s="4">
        <v>1538</v>
      </c>
      <c r="B1712" s="4"/>
      <c r="C1712" s="69" t="s">
        <v>8652</v>
      </c>
      <c r="D1712" s="6" t="str">
        <f>IF(ISBLANK(VLOOKUP($A1712,Courses!$A:D, COLUMN(D1712), 0)), "", VLOOKUP($A1712,Courses!$A:D, COLUMN(D1712), 0))</f>
        <v>Oceanside</v>
      </c>
      <c r="E1712" s="7" t="str">
        <f>IF(ISBLANK(VLOOKUP($A1712,Courses!$A:E, COLUMN(E1712), 0)), "", VLOOKUP($A1712,Courses!$A:E, COLUMN(E1712), 0))</f>
        <v/>
      </c>
      <c r="F1712" s="72" t="str">
        <f>IF(ISBLANK(VLOOKUP($A1712,Courses!$A:F, COLUMN(F1712), 0)), "", VLOOKUP($A1712,Courses!$A:F, COLUMN(F1712), 0))</f>
        <v>tcc_at_the_waters_edge_splash.jpg</v>
      </c>
      <c r="G1712" s="72" t="str">
        <f>IF(ISBLANK(VLOOKUP($A1712,Courses!$A:G, COLUMN(G1712), 0)), "", VLOOKUP($A1712,Courses!$A:G, COLUMN(G1712), 0))</f>
        <v>tcc_at_the_waters_edge_hole01.jpg</v>
      </c>
      <c r="H1712" s="72" t="str">
        <f>IF(ISBLANK(VLOOKUP($A1712,Courses!$A:H, COLUMN(H1712), 0)), "", VLOOKUP($A1712,Courses!$A:H, COLUMN(H1712), 0))</f>
        <v/>
      </c>
      <c r="I1712" s="72" t="str">
        <f>IF(ISBLANK(VLOOKUP($A1712,Courses!$A:I, COLUMN(I1712), 0)), "", VLOOKUP($A1712,Courses!$A:I, COLUMN(I1712), 0))</f>
        <v/>
      </c>
      <c r="J1712" s="72" t="str">
        <f>IF(ISBLANK(VLOOKUP($A1712,Courses!$A:J, COLUMN(J1712), 0)), "", VLOOKUP($A1712,Courses!$A:J, COLUMN(J1712), 0))</f>
        <v/>
      </c>
      <c r="K1712" s="57" t="str">
        <f>IF(ISBLANK(VLOOKUP($A1712,Courses!$A:K, COLUMN(K1712), 0)), "", VLOOKUP($A1712,Courses!$A:K, COLUMN(K1712), 0))</f>
        <v>tcc_at_the_waters_edge.zip</v>
      </c>
      <c r="L1712" s="8" t="str">
        <f>IF(ISBLANK(VLOOKUP($A1712,Courses!$A:L, COLUMN(L1712), 0)), "", VLOOKUP($A1712,Courses!$A:L, COLUMN(L1712), 0))</f>
        <v>Crabbuyassman</v>
      </c>
      <c r="M1712" s="8">
        <f>IF(ISBLANK(VLOOKUP($A1712,Courses!$A:M, COLUMN(M1712), 0)), "", VLOOKUP($A1712,Courses!$A:M, COLUMN(M1712), 0))</f>
        <v>7.4</v>
      </c>
      <c r="N1712" s="9">
        <f>IF(ISBLANK(VLOOKUP($A1712,Courses!$A:N, COLUMN(N1712), 0)), "", VLOOKUP($A1712,Courses!$A:N, COLUMN(N1712), 0))</f>
        <v>36161</v>
      </c>
      <c r="O1712" s="8" t="str">
        <f>IF(ISBLANK(VLOOKUP($A1712,Courses!$A:O, COLUMN(O1712), 0)), "", VLOOKUP($A1712,Courses!$A:O, COLUMN(O1712), 0))</f>
        <v/>
      </c>
      <c r="P1712" s="8" t="str">
        <f>IF(ISBLANK(VLOOKUP($A1712,Courses!$A:P, COLUMN(P1712), 0)), "", VLOOKUP($A1712,Courses!$A:P, COLUMN(P1712), 0))</f>
        <v/>
      </c>
      <c r="Q1712" s="8" t="str">
        <f>IF(ISBLANK(VLOOKUP($A1712,Courses!$A:Q, COLUMN(Q1712), 0)), "", VLOOKUP($A1712,Courses!$A:Q, COLUMN(Q1712), 0))</f>
        <v/>
      </c>
      <c r="R1712" s="8" t="str">
        <f>IF(ISBLANK(VLOOKUP($A1712,Courses!$A:R, COLUMN(R1712), 0)), "", VLOOKUP($A1712,Courses!$A:R, COLUMN(R1712), 0))</f>
        <v/>
      </c>
      <c r="S1712" s="8" t="str">
        <f>IF(ISBLANK(VLOOKUP($A1712,Courses!$A:S, COLUMN(S1712), 0)), "", VLOOKUP($A1712,Courses!$A:S, COLUMN(S1712), 0))</f>
        <v/>
      </c>
      <c r="T1712" s="8" t="str">
        <f>IF(ISBLANK(VLOOKUP($A1712,Courses!$A:T, COLUMN(T1712), 0)), "", VLOOKUP($A1712,Courses!$A:T, COLUMN(T1712), 0))</f>
        <v/>
      </c>
      <c r="U1712" s="8" t="str">
        <f>IF(ISBLANK(VLOOKUP($A1712,Courses!$A:U, COLUMN(U1712), 0)), "", VLOOKUP($A1712,Courses!$A:U, COLUMN(U1712), 0))</f>
        <v/>
      </c>
      <c r="V1712" s="8" t="str">
        <f>IF(ISBLANK(VLOOKUP($A1712,Courses!$A:V, COLUMN(V1712), 0)), "", VLOOKUP($A1712,Courses!$A:V, COLUMN(V1712), 0))</f>
        <v/>
      </c>
      <c r="W1712" s="8" t="str">
        <f>IF(ISBLANK(VLOOKUP($A1712,Courses!$A:W, COLUMN(W1712), 0)), "", VLOOKUP($A1712,Courses!$A:W, COLUMN(W1712), 0))</f>
        <v/>
      </c>
      <c r="X1712" s="8" t="str">
        <f>IF(ISBLANK(VLOOKUP($A1712,Courses!$A:X, COLUMN(X1712), 0)), "", VLOOKUP($A1712,Courses!$A:X, COLUMN(X1712), 0))</f>
        <v/>
      </c>
      <c r="Y1712" s="8" t="str">
        <f>IF(ISBLANK(VLOOKUP($A1712,Courses!$A:Y, COLUMN(Y1712), 0)), "", VLOOKUP($A1712,Courses!$A:Y, COLUMN(Y1712), 0))</f>
        <v/>
      </c>
      <c r="Z1712" s="8" t="str">
        <f>IF(ISBLANK(VLOOKUP($A1712,Courses!$A:Z, COLUMN(Z1712), 0)), "", VLOOKUP($A1712,Courses!$A:Z, COLUMN(Z1712), 0))</f>
        <v/>
      </c>
      <c r="AA1712" s="8" t="str">
        <f>IF(ISBLANK(VLOOKUP($A1712,Courses!$A:AA, COLUMN(AA1712), 0)), "", VLOOKUP($A1712,Courses!$A:AA, COLUMN(AA1712), 0))</f>
        <v/>
      </c>
      <c r="AB1712" s="8" t="str">
        <f>IF(ISBLANK(VLOOKUP($A1712,Courses!$A:AB, COLUMN(AB1712), 0)), "", VLOOKUP($A1712,Courses!$A:AB, COLUMN(AB1712), 0))</f>
        <v/>
      </c>
      <c r="AC1712" s="8" t="str">
        <f>IF(ISBLANK(VLOOKUP($A1712,Courses!$A:AC, COLUMN(AC1712), 0)), "", VLOOKUP($A1712,Courses!$A:AC, COLUMN(AC1712), 0))</f>
        <v/>
      </c>
      <c r="AD1712" s="8" t="str">
        <f>IF(ISBLANK(VLOOKUP($A1712,Courses!$A:AD, COLUMN(AD1712), 0)), "", VLOOKUP($A1712,Courses!$A:AD, COLUMN(AD1712), 0))</f>
        <v/>
      </c>
      <c r="AE1712" s="8" t="str">
        <f>IF(ISBLANK(VLOOKUP($A1712,Courses!$A:AE, COLUMN(AE1712), 0)), "", VLOOKUP($A1712,Courses!$A:AE, COLUMN(AE1712), 0))</f>
        <v/>
      </c>
      <c r="AF1712" s="8" t="str">
        <f>IF(ISBLANK(VLOOKUP($A1712,Courses!$A:AF, COLUMN(AF1712), 0)), "", VLOOKUP($A1712,Courses!$A:AF, COLUMN(AF1712), 0))</f>
        <v/>
      </c>
      <c r="AG1712" s="8" t="str">
        <f>IF(ISBLANK(VLOOKUP($A1712,Courses!$A:AG, COLUMN(AG1712), 0)), "", VLOOKUP($A1712,Courses!$A:AG, COLUMN(AG1712), 0))</f>
        <v>Sp</v>
      </c>
      <c r="AH1712" s="8">
        <f>IF(ISBLANK(VLOOKUP($A1712,Courses!$A:AH, COLUMN(AH1712), 0)), "", VLOOKUP($A1712,Courses!$A:AH, COLUMN(AH1712), 0))</f>
        <v>1</v>
      </c>
      <c r="AI1712" s="8" t="str">
        <f>IF(ISBLANK(VLOOKUP($A1712,Courses!$A:AI, COLUMN(AI1712), 0)), "", VLOOKUP($A1712,Courses!$A:AI, COLUMN(AI1712), 0))</f>
        <v/>
      </c>
      <c r="AJ1712" s="8" t="str">
        <f>IF(ISBLANK(VLOOKUP($A1712,Courses!$A:AJ, COLUMN(AJ1712), 0)), "", VLOOKUP($A1712,Courses!$A:AJ, COLUMN(AJ1712), 0))</f>
        <v/>
      </c>
      <c r="AK1712" s="8" t="str">
        <f>IF(ISBLANK(VLOOKUP($A1712,Courses!$A:AK, COLUMN(AK1712), 0)), "", VLOOKUP($A1712,Courses!$A:AK, COLUMN(AK1712), 0))</f>
        <v/>
      </c>
      <c r="AL1712" s="8" t="s">
        <v>8709</v>
      </c>
      <c r="AM1712" s="8"/>
    </row>
    <row r="1713" spans="1:39" ht="12.75" customHeight="1">
      <c r="A1713" s="4">
        <v>1744</v>
      </c>
      <c r="B1713" s="4"/>
      <c r="C1713" s="69" t="s">
        <v>3905</v>
      </c>
      <c r="D1713" s="6" t="str">
        <f>IF(ISBLANK(VLOOKUP($A1713,Courses!$A:D, COLUMN(D1713), 0)), "", VLOOKUP($A1713,Courses!$A:D, COLUMN(D1713), 0))</f>
        <v>Links-Like</v>
      </c>
      <c r="E1713" s="7" t="str">
        <f>IF(ISBLANK(VLOOKUP($A1713,Courses!$A:E, COLUMN(E1713), 0)), "", VLOOKUP($A1713,Courses!$A:E, COLUMN(E1713), 0))</f>
        <v/>
      </c>
      <c r="F1713" s="72" t="str">
        <f>IF(ISBLANK(VLOOKUP($A1713,Courses!$A:F, COLUMN(F1713), 0)), "", VLOOKUP($A1713,Courses!$A:F, COLUMN(F1713), 0))</f>
        <v>the_way_home_hole16.jpg</v>
      </c>
      <c r="G1713" s="72" t="str">
        <f>IF(ISBLANK(VLOOKUP($A1713,Courses!$A:G, COLUMN(G1713), 0)), "", VLOOKUP($A1713,Courses!$A:G, COLUMN(G1713), 0))</f>
        <v>the_way_home_hole18.jpg</v>
      </c>
      <c r="H1713" s="72" t="str">
        <f>IF(ISBLANK(VLOOKUP($A1713,Courses!$A:H, COLUMN(H1713), 0)), "", VLOOKUP($A1713,Courses!$A:H, COLUMN(H1713), 0))</f>
        <v/>
      </c>
      <c r="I1713" s="72" t="str">
        <f>IF(ISBLANK(VLOOKUP($A1713,Courses!$A:I, COLUMN(I1713), 0)), "", VLOOKUP($A1713,Courses!$A:I, COLUMN(I1713), 0))</f>
        <v/>
      </c>
      <c r="J1713" s="72" t="str">
        <f>IF(ISBLANK(VLOOKUP($A1713,Courses!$A:J, COLUMN(J1713), 0)), "", VLOOKUP($A1713,Courses!$A:J, COLUMN(J1713), 0))</f>
        <v/>
      </c>
      <c r="K1713" s="57" t="str">
        <f>IF(ISBLANK(VLOOKUP($A1713,Courses!$A:K, COLUMN(K1713), 0)), "", VLOOKUP($A1713,Courses!$A:K, COLUMN(K1713), 0))</f>
        <v>the_way_home.zip</v>
      </c>
      <c r="L1713" s="8" t="str">
        <f>IF(ISBLANK(VLOOKUP($A1713,Courses!$A:L, COLUMN(L1713), 0)), "", VLOOKUP($A1713,Courses!$A:L, COLUMN(L1713), 0))</f>
        <v>Crank</v>
      </c>
      <c r="M1713" s="8">
        <f>IF(ISBLANK(VLOOKUP($A1713,Courses!$A:M, COLUMN(M1713), 0)), "", VLOOKUP($A1713,Courses!$A:M, COLUMN(M1713), 0))</f>
        <v>14.9</v>
      </c>
      <c r="N1713" s="9">
        <f>IF(ISBLANK(VLOOKUP($A1713,Courses!$A:N, COLUMN(N1713), 0)), "", VLOOKUP($A1713,Courses!$A:N, COLUMN(N1713), 0))</f>
        <v>39699</v>
      </c>
      <c r="O1713" s="8" t="str">
        <f>IF(ISBLANK(VLOOKUP($A1713,Courses!$A:O, COLUMN(O1713), 0)), "", VLOOKUP($A1713,Courses!$A:O, COLUMN(O1713), 0))</f>
        <v>baltursol</v>
      </c>
      <c r="P1713" s="8" t="str">
        <f>IF(ISBLANK(VLOOKUP($A1713,Courses!$A:P, COLUMN(P1713), 0)), "", VLOOKUP($A1713,Courses!$A:P, COLUMN(P1713), 0))</f>
        <v>beartooth</v>
      </c>
      <c r="Q1713" s="8" t="str">
        <f>IF(ISBLANK(VLOOKUP($A1713,Courses!$A:Q, COLUMN(Q1713), 0)), "", VLOOKUP($A1713,Courses!$A:Q, COLUMN(Q1713), 0))</f>
        <v>coosbay</v>
      </c>
      <c r="R1713" s="8" t="str">
        <f>IF(ISBLANK(VLOOKUP($A1713,Courses!$A:R, COLUMN(R1713), 0)), "", VLOOKUP($A1713,Courses!$A:R, COLUMN(R1713), 0))</f>
        <v>coosbayblend</v>
      </c>
      <c r="S1713" s="8" t="str">
        <f>IF(ISBLANK(VLOOKUP($A1713,Courses!$A:S, COLUMN(S1713), 0)), "", VLOOKUP($A1713,Courses!$A:S, COLUMN(S1713), 0))</f>
        <v>inlandheath</v>
      </c>
      <c r="T1713" s="8" t="str">
        <f>IF(ISBLANK(VLOOKUP($A1713,Courses!$A:T, COLUMN(T1713), 0)), "", VLOOKUP($A1713,Courses!$A:T, COLUMN(T1713), 0))</f>
        <v>oldhead</v>
      </c>
      <c r="U1713" s="8" t="str">
        <f>IF(ISBLANK(VLOOKUP($A1713,Courses!$A:U, COLUMN(U1713), 0)), "", VLOOKUP($A1713,Courses!$A:U, COLUMN(U1713), 0))</f>
        <v>scotlandspring</v>
      </c>
      <c r="V1713" s="8" t="str">
        <f>IF(ISBLANK(VLOOKUP($A1713,Courses!$A:V, COLUMN(V1713), 0)), "", VLOOKUP($A1713,Courses!$A:V, COLUMN(V1713), 0))</f>
        <v>victoria</v>
      </c>
      <c r="W1713" s="8" t="str">
        <f>IF(ISBLANK(VLOOKUP($A1713,Courses!$A:W, COLUMN(W1713), 0)), "", VLOOKUP($A1713,Courses!$A:W, COLUMN(W1713), 0))</f>
        <v>windingwoodsigns</v>
      </c>
      <c r="X1713" s="8" t="str">
        <f>IF(ISBLANK(VLOOKUP($A1713,Courses!$A:X, COLUMN(X1713), 0)), "", VLOOKUP($A1713,Courses!$A:X, COLUMN(X1713), 0))</f>
        <v>woodfordpark</v>
      </c>
      <c r="Y1713" s="8" t="str">
        <f>IF(ISBLANK(VLOOKUP($A1713,Courses!$A:Y, COLUMN(Y1713), 0)), "", VLOOKUP($A1713,Courses!$A:Y, COLUMN(Y1713), 0))</f>
        <v/>
      </c>
      <c r="Z1713" s="8" t="str">
        <f>IF(ISBLANK(VLOOKUP($A1713,Courses!$A:Z, COLUMN(Z1713), 0)), "", VLOOKUP($A1713,Courses!$A:Z, COLUMN(Z1713), 0))</f>
        <v/>
      </c>
      <c r="AA1713" s="8" t="str">
        <f>IF(ISBLANK(VLOOKUP($A1713,Courses!$A:AA, COLUMN(AA1713), 0)), "", VLOOKUP($A1713,Courses!$A:AA, COLUMN(AA1713), 0))</f>
        <v/>
      </c>
      <c r="AB1713" s="8" t="str">
        <f>IF(ISBLANK(VLOOKUP($A1713,Courses!$A:AB, COLUMN(AB1713), 0)), "", VLOOKUP($A1713,Courses!$A:AB, COLUMN(AB1713), 0))</f>
        <v/>
      </c>
      <c r="AC1713" s="8" t="str">
        <f>IF(ISBLANK(VLOOKUP($A1713,Courses!$A:AC, COLUMN(AC1713), 0)), "", VLOOKUP($A1713,Courses!$A:AC, COLUMN(AC1713), 0))</f>
        <v/>
      </c>
      <c r="AD1713" s="8" t="str">
        <f>IF(ISBLANK(VLOOKUP($A1713,Courses!$A:AD, COLUMN(AD1713), 0)), "", VLOOKUP($A1713,Courses!$A:AD, COLUMN(AD1713), 0))</f>
        <v/>
      </c>
      <c r="AE1713" s="8" t="str">
        <f>IF(ISBLANK(VLOOKUP($A1713,Courses!$A:AE, COLUMN(AE1713), 0)), "", VLOOKUP($A1713,Courses!$A:AE, COLUMN(AE1713), 0))</f>
        <v/>
      </c>
      <c r="AF1713" s="8" t="str">
        <f>IF(ISBLANK(VLOOKUP($A1713,Courses!$A:AF, COLUMN(AF1713), 0)), "", VLOOKUP($A1713,Courses!$A:AF, COLUMN(AF1713), 0))</f>
        <v/>
      </c>
      <c r="AG1713" s="8">
        <f>IF(ISBLANK(VLOOKUP($A1713,Courses!$A:AG, COLUMN(AG1713), 0)), "", VLOOKUP($A1713,Courses!$A:AG, COLUMN(AG1713), 0))</f>
        <v>16</v>
      </c>
      <c r="AH1713" s="8">
        <f>IF(ISBLANK(VLOOKUP($A1713,Courses!$A:AH, COLUMN(AH1713), 0)), "", VLOOKUP($A1713,Courses!$A:AH, COLUMN(AH1713), 0))</f>
        <v>18</v>
      </c>
      <c r="AI1713" s="8" t="str">
        <f>IF(ISBLANK(VLOOKUP($A1713,Courses!$A:AI, COLUMN(AI1713), 0)), "", VLOOKUP($A1713,Courses!$A:AI, COLUMN(AI1713), 0))</f>
        <v/>
      </c>
      <c r="AJ1713" s="8" t="str">
        <f>IF(ISBLANK(VLOOKUP($A1713,Courses!$A:AJ, COLUMN(AJ1713), 0)), "", VLOOKUP($A1713,Courses!$A:AJ, COLUMN(AJ1713), 0))</f>
        <v/>
      </c>
      <c r="AK1713" s="8" t="str">
        <f>IF(ISBLANK(VLOOKUP($A1713,Courses!$A:AK, COLUMN(AK1713), 0)), "", VLOOKUP($A1713,Courses!$A:AK, COLUMN(AK1713), 0))</f>
        <v/>
      </c>
      <c r="AL1713" s="8"/>
      <c r="AM1713" s="8" t="s">
        <v>8713</v>
      </c>
    </row>
    <row r="1714" spans="1:39" ht="12.75" customHeight="1">
      <c r="A1714" s="4">
        <v>1433</v>
      </c>
      <c r="B1714" s="4"/>
      <c r="C1714" s="69" t="s">
        <v>3907</v>
      </c>
      <c r="D1714" s="6" t="str">
        <f>IF(ISBLANK(VLOOKUP($A1714,Courses!$A:D, COLUMN(D1714), 0)), "", VLOOKUP($A1714,Courses!$A:D, COLUMN(D1714), 0))</f>
        <v>Mtn valley</v>
      </c>
      <c r="E1714" s="7" t="str">
        <f>IF(ISBLANK(VLOOKUP($A1714,Courses!$A:E, COLUMN(E1714), 0)), "", VLOOKUP($A1714,Courses!$A:E, COLUMN(E1714), 0))</f>
        <v/>
      </c>
      <c r="F1714" s="72" t="str">
        <f>IF(ISBLANK(VLOOKUP($A1714,Courses!$A:F, COLUMN(F1714), 0)), "", VLOOKUP($A1714,Courses!$A:F, COLUMN(F1714), 0))</f>
        <v>the_west_course_hole02.jpg</v>
      </c>
      <c r="G1714" s="72" t="str">
        <f>IF(ISBLANK(VLOOKUP($A1714,Courses!$A:G, COLUMN(G1714), 0)), "", VLOOKUP($A1714,Courses!$A:G, COLUMN(G1714), 0))</f>
        <v>the_west_course_hole06.jpg</v>
      </c>
      <c r="H1714" s="72" t="str">
        <f>IF(ISBLANK(VLOOKUP($A1714,Courses!$A:H, COLUMN(H1714), 0)), "", VLOOKUP($A1714,Courses!$A:H, COLUMN(H1714), 0))</f>
        <v/>
      </c>
      <c r="I1714" s="72" t="str">
        <f>IF(ISBLANK(VLOOKUP($A1714,Courses!$A:I, COLUMN(I1714), 0)), "", VLOOKUP($A1714,Courses!$A:I, COLUMN(I1714), 0))</f>
        <v/>
      </c>
      <c r="J1714" s="72" t="str">
        <f>IF(ISBLANK(VLOOKUP($A1714,Courses!$A:J, COLUMN(J1714), 0)), "", VLOOKUP($A1714,Courses!$A:J, COLUMN(J1714), 0))</f>
        <v/>
      </c>
      <c r="K1714" s="57" t="str">
        <f>IF(ISBLANK(VLOOKUP($A1714,Courses!$A:K, COLUMN(K1714), 0)), "", VLOOKUP($A1714,Courses!$A:K, COLUMN(K1714), 0))</f>
        <v>the_west_course.zip</v>
      </c>
      <c r="L1714" s="8" t="str">
        <f>IF(ISBLANK(VLOOKUP($A1714,Courses!$A:L, COLUMN(L1714), 0)), "", VLOOKUP($A1714,Courses!$A:L, COLUMN(L1714), 0))</f>
        <v>Gabagoo</v>
      </c>
      <c r="M1714" s="8">
        <f>IF(ISBLANK(VLOOKUP($A1714,Courses!$A:M, COLUMN(M1714), 0)), "", VLOOKUP($A1714,Courses!$A:M, COLUMN(M1714), 0))</f>
        <v>19</v>
      </c>
      <c r="N1714" s="9">
        <f>IF(ISBLANK(VLOOKUP($A1714,Courses!$A:N, COLUMN(N1714), 0)), "", VLOOKUP($A1714,Courses!$A:N, COLUMN(N1714), 0))</f>
        <v>37989</v>
      </c>
      <c r="O1714" s="8" t="str">
        <f>IF(ISBLANK(VLOOKUP($A1714,Courses!$A:O, COLUMN(O1714), 0)), "", VLOOKUP($A1714,Courses!$A:O, COLUMN(O1714), 0))</f>
        <v>arrowheadgc</v>
      </c>
      <c r="P1714" s="8" t="str">
        <f>IF(ISBLANK(VLOOKUP($A1714,Courses!$A:P, COLUMN(P1714), 0)), "", VLOOKUP($A1714,Courses!$A:P, COLUMN(P1714), 0))</f>
        <v>blackheath</v>
      </c>
      <c r="Q1714" s="8" t="str">
        <f>IF(ISBLANK(VLOOKUP($A1714,Courses!$A:Q, COLUMN(Q1714), 0)), "", VLOOKUP($A1714,Courses!$A:Q, COLUMN(Q1714), 0))</f>
        <v>bullock_run</v>
      </c>
      <c r="R1714" s="8" t="str">
        <f>IF(ISBLANK(VLOOKUP($A1714,Courses!$A:R, COLUMN(R1714), 0)), "", VLOOKUP($A1714,Courses!$A:R, COLUMN(R1714), 0))</f>
        <v>coosbay</v>
      </c>
      <c r="S1714" s="8" t="str">
        <f>IF(ISBLANK(VLOOKUP($A1714,Courses!$A:S, COLUMN(S1714), 0)), "", VLOOKUP($A1714,Courses!$A:S, COLUMN(S1714), 0))</f>
        <v>coosbayblend</v>
      </c>
      <c r="T1714" s="8" t="str">
        <f>IF(ISBLANK(VLOOKUP($A1714,Courses!$A:T, COLUMN(T1714), 0)), "", VLOOKUP($A1714,Courses!$A:T, COLUMN(T1714), 0))</f>
        <v>northamerican</v>
      </c>
      <c r="U1714" s="8" t="str">
        <f>IF(ISBLANK(VLOOKUP($A1714,Courses!$A:U, COLUMN(U1714), 0)), "", VLOOKUP($A1714,Courses!$A:U, COLUMN(U1714), 0))</f>
        <v>pinehurst_2</v>
      </c>
      <c r="V1714" s="8" t="str">
        <f>IF(ISBLANK(VLOOKUP($A1714,Courses!$A:V, COLUMN(V1714), 0)), "", VLOOKUP($A1714,Courses!$A:V, COLUMN(V1714), 0))</f>
        <v/>
      </c>
      <c r="W1714" s="8" t="str">
        <f>IF(ISBLANK(VLOOKUP($A1714,Courses!$A:W, COLUMN(W1714), 0)), "", VLOOKUP($A1714,Courses!$A:W, COLUMN(W1714), 0))</f>
        <v/>
      </c>
      <c r="X1714" s="8" t="str">
        <f>IF(ISBLANK(VLOOKUP($A1714,Courses!$A:X, COLUMN(X1714), 0)), "", VLOOKUP($A1714,Courses!$A:X, COLUMN(X1714), 0))</f>
        <v/>
      </c>
      <c r="Y1714" s="8" t="str">
        <f>IF(ISBLANK(VLOOKUP($A1714,Courses!$A:Y, COLUMN(Y1714), 0)), "", VLOOKUP($A1714,Courses!$A:Y, COLUMN(Y1714), 0))</f>
        <v/>
      </c>
      <c r="Z1714" s="8" t="str">
        <f>IF(ISBLANK(VLOOKUP($A1714,Courses!$A:Z, COLUMN(Z1714), 0)), "", VLOOKUP($A1714,Courses!$A:Z, COLUMN(Z1714), 0))</f>
        <v/>
      </c>
      <c r="AA1714" s="8" t="str">
        <f>IF(ISBLANK(VLOOKUP($A1714,Courses!$A:AA, COLUMN(AA1714), 0)), "", VLOOKUP($A1714,Courses!$A:AA, COLUMN(AA1714), 0))</f>
        <v/>
      </c>
      <c r="AB1714" s="8" t="str">
        <f>IF(ISBLANK(VLOOKUP($A1714,Courses!$A:AB, COLUMN(AB1714), 0)), "", VLOOKUP($A1714,Courses!$A:AB, COLUMN(AB1714), 0))</f>
        <v/>
      </c>
      <c r="AC1714" s="8" t="str">
        <f>IF(ISBLANK(VLOOKUP($A1714,Courses!$A:AC, COLUMN(AC1714), 0)), "", VLOOKUP($A1714,Courses!$A:AC, COLUMN(AC1714), 0))</f>
        <v/>
      </c>
      <c r="AD1714" s="8" t="str">
        <f>IF(ISBLANK(VLOOKUP($A1714,Courses!$A:AD, COLUMN(AD1714), 0)), "", VLOOKUP($A1714,Courses!$A:AD, COLUMN(AD1714), 0))</f>
        <v/>
      </c>
      <c r="AE1714" s="8" t="str">
        <f>IF(ISBLANK(VLOOKUP($A1714,Courses!$A:AE, COLUMN(AE1714), 0)), "", VLOOKUP($A1714,Courses!$A:AE, COLUMN(AE1714), 0))</f>
        <v/>
      </c>
      <c r="AF1714" s="8" t="str">
        <f>IF(ISBLANK(VLOOKUP($A1714,Courses!$A:AF, COLUMN(AF1714), 0)), "", VLOOKUP($A1714,Courses!$A:AF, COLUMN(AF1714), 0))</f>
        <v/>
      </c>
      <c r="AG1714" s="8">
        <f>IF(ISBLANK(VLOOKUP($A1714,Courses!$A:AG, COLUMN(AG1714), 0)), "", VLOOKUP($A1714,Courses!$A:AG, COLUMN(AG1714), 0))</f>
        <v>2</v>
      </c>
      <c r="AH1714" s="8">
        <f>IF(ISBLANK(VLOOKUP($A1714,Courses!$A:AH, COLUMN(AH1714), 0)), "", VLOOKUP($A1714,Courses!$A:AH, COLUMN(AH1714), 0))</f>
        <v>6</v>
      </c>
      <c r="AI1714" s="8" t="str">
        <f>IF(ISBLANK(VLOOKUP($A1714,Courses!$A:AI, COLUMN(AI1714), 0)), "", VLOOKUP($A1714,Courses!$A:AI, COLUMN(AI1714), 0))</f>
        <v/>
      </c>
      <c r="AJ1714" s="8" t="str">
        <f>IF(ISBLANK(VLOOKUP($A1714,Courses!$A:AJ, COLUMN(AJ1714), 0)), "", VLOOKUP($A1714,Courses!$A:AJ, COLUMN(AJ1714), 0))</f>
        <v/>
      </c>
      <c r="AK1714" s="8" t="str">
        <f>IF(ISBLANK(VLOOKUP($A1714,Courses!$A:AK, COLUMN(AK1714), 0)), "", VLOOKUP($A1714,Courses!$A:AK, COLUMN(AK1714), 0))</f>
        <v/>
      </c>
      <c r="AL1714" s="8"/>
      <c r="AM1714" s="8" t="s">
        <v>8713</v>
      </c>
    </row>
    <row r="1715" spans="1:39" ht="12.75" customHeight="1">
      <c r="A1715" s="4">
        <v>1434</v>
      </c>
      <c r="B1715" s="4"/>
      <c r="C1715" s="69" t="s">
        <v>3909</v>
      </c>
      <c r="D1715" s="6" t="str">
        <f>IF(ISBLANK(VLOOKUP($A1715,Courses!$A:D, COLUMN(D1715), 0)), "", VLOOKUP($A1715,Courses!$A:D, COLUMN(D1715), 0))</f>
        <v>Par 3</v>
      </c>
      <c r="E1715" s="7" t="str">
        <f>IF(ISBLANK(VLOOKUP($A1715,Courses!$A:E, COLUMN(E1715), 0)), "", VLOOKUP($A1715,Courses!$A:E, COLUMN(E1715), 0))</f>
        <v/>
      </c>
      <c r="F1715" s="72" t="str">
        <f>IF(ISBLANK(VLOOKUP($A1715,Courses!$A:F, COLUMN(F1715), 0)), "", VLOOKUP($A1715,Courses!$A:F, COLUMN(F1715), 0))</f>
        <v>the_windmill_splash.jpg</v>
      </c>
      <c r="G1715" s="72" t="str">
        <f>IF(ISBLANK(VLOOKUP($A1715,Courses!$A:G, COLUMN(G1715), 0)), "", VLOOKUP($A1715,Courses!$A:G, COLUMN(G1715), 0))</f>
        <v>the_windmill_hole01.jpg</v>
      </c>
      <c r="H1715" s="72" t="str">
        <f>IF(ISBLANK(VLOOKUP($A1715,Courses!$A:H, COLUMN(H1715), 0)), "", VLOOKUP($A1715,Courses!$A:H, COLUMN(H1715), 0))</f>
        <v/>
      </c>
      <c r="I1715" s="72" t="str">
        <f>IF(ISBLANK(VLOOKUP($A1715,Courses!$A:I, COLUMN(I1715), 0)), "", VLOOKUP($A1715,Courses!$A:I, COLUMN(I1715), 0))</f>
        <v/>
      </c>
      <c r="J1715" s="72" t="str">
        <f>IF(ISBLANK(VLOOKUP($A1715,Courses!$A:J, COLUMN(J1715), 0)), "", VLOOKUP($A1715,Courses!$A:J, COLUMN(J1715), 0))</f>
        <v/>
      </c>
      <c r="K1715" s="57" t="str">
        <f>IF(ISBLANK(VLOOKUP($A1715,Courses!$A:K, COLUMN(K1715), 0)), "", VLOOKUP($A1715,Courses!$A:K, COLUMN(K1715), 0))</f>
        <v>the_windmill.zip</v>
      </c>
      <c r="L1715" s="8" t="str">
        <f>IF(ISBLANK(VLOOKUP($A1715,Courses!$A:L, COLUMN(L1715), 0)), "", VLOOKUP($A1715,Courses!$A:L, COLUMN(L1715), 0))</f>
        <v>Tootall</v>
      </c>
      <c r="M1715" s="8">
        <f>IF(ISBLANK(VLOOKUP($A1715,Courses!$A:M, COLUMN(M1715), 0)), "", VLOOKUP($A1715,Courses!$A:M, COLUMN(M1715), 0))</f>
        <v>3.8</v>
      </c>
      <c r="N1715" s="9">
        <f>IF(ISBLANK(VLOOKUP($A1715,Courses!$A:N, COLUMN(N1715), 0)), "", VLOOKUP($A1715,Courses!$A:N, COLUMN(N1715), 0))</f>
        <v>38543</v>
      </c>
      <c r="O1715" s="8" t="str">
        <f>IF(ISBLANK(VLOOKUP($A1715,Courses!$A:O, COLUMN(O1715), 0)), "", VLOOKUP($A1715,Courses!$A:O, COLUMN(O1715), 0))</f>
        <v>august</v>
      </c>
      <c r="P1715" s="8" t="str">
        <f>IF(ISBLANK(VLOOKUP($A1715,Courses!$A:P, COLUMN(P1715), 0)), "", VLOOKUP($A1715,Courses!$A:P, COLUMN(P1715), 0))</f>
        <v>augusta2001</v>
      </c>
      <c r="Q1715" s="8" t="str">
        <f>IF(ISBLANK(VLOOKUP($A1715,Courses!$A:Q, COLUMN(Q1715), 0)), "", VLOOKUP($A1715,Courses!$A:Q, COLUMN(Q1715), 0))</f>
        <v>pebblebeach</v>
      </c>
      <c r="R1715" s="8" t="str">
        <f>IF(ISBLANK(VLOOKUP($A1715,Courses!$A:R, COLUMN(R1715), 0)), "", VLOOKUP($A1715,Courses!$A:R, COLUMN(R1715), 0))</f>
        <v>wndml</v>
      </c>
      <c r="S1715" s="8" t="str">
        <f>IF(ISBLANK(VLOOKUP($A1715,Courses!$A:S, COLUMN(S1715), 0)), "", VLOOKUP($A1715,Courses!$A:S, COLUMN(S1715), 0))</f>
        <v/>
      </c>
      <c r="T1715" s="8" t="str">
        <f>IF(ISBLANK(VLOOKUP($A1715,Courses!$A:T, COLUMN(T1715), 0)), "", VLOOKUP($A1715,Courses!$A:T, COLUMN(T1715), 0))</f>
        <v/>
      </c>
      <c r="U1715" s="8" t="str">
        <f>IF(ISBLANK(VLOOKUP($A1715,Courses!$A:U, COLUMN(U1715), 0)), "", VLOOKUP($A1715,Courses!$A:U, COLUMN(U1715), 0))</f>
        <v/>
      </c>
      <c r="V1715" s="8" t="str">
        <f>IF(ISBLANK(VLOOKUP($A1715,Courses!$A:V, COLUMN(V1715), 0)), "", VLOOKUP($A1715,Courses!$A:V, COLUMN(V1715), 0))</f>
        <v/>
      </c>
      <c r="W1715" s="8" t="str">
        <f>IF(ISBLANK(VLOOKUP($A1715,Courses!$A:W, COLUMN(W1715), 0)), "", VLOOKUP($A1715,Courses!$A:W, COLUMN(W1715), 0))</f>
        <v/>
      </c>
      <c r="X1715" s="8" t="str">
        <f>IF(ISBLANK(VLOOKUP($A1715,Courses!$A:X, COLUMN(X1715), 0)), "", VLOOKUP($A1715,Courses!$A:X, COLUMN(X1715), 0))</f>
        <v/>
      </c>
      <c r="Y1715" s="8" t="str">
        <f>IF(ISBLANK(VLOOKUP($A1715,Courses!$A:Y, COLUMN(Y1715), 0)), "", VLOOKUP($A1715,Courses!$A:Y, COLUMN(Y1715), 0))</f>
        <v/>
      </c>
      <c r="Z1715" s="8" t="str">
        <f>IF(ISBLANK(VLOOKUP($A1715,Courses!$A:Z, COLUMN(Z1715), 0)), "", VLOOKUP($A1715,Courses!$A:Z, COLUMN(Z1715), 0))</f>
        <v/>
      </c>
      <c r="AA1715" s="8" t="str">
        <f>IF(ISBLANK(VLOOKUP($A1715,Courses!$A:AA, COLUMN(AA1715), 0)), "", VLOOKUP($A1715,Courses!$A:AA, COLUMN(AA1715), 0))</f>
        <v/>
      </c>
      <c r="AB1715" s="8" t="str">
        <f>IF(ISBLANK(VLOOKUP($A1715,Courses!$A:AB, COLUMN(AB1715), 0)), "", VLOOKUP($A1715,Courses!$A:AB, COLUMN(AB1715), 0))</f>
        <v/>
      </c>
      <c r="AC1715" s="8" t="str">
        <f>IF(ISBLANK(VLOOKUP($A1715,Courses!$A:AC, COLUMN(AC1715), 0)), "", VLOOKUP($A1715,Courses!$A:AC, COLUMN(AC1715), 0))</f>
        <v/>
      </c>
      <c r="AD1715" s="8" t="str">
        <f>IF(ISBLANK(VLOOKUP($A1715,Courses!$A:AD, COLUMN(AD1715), 0)), "", VLOOKUP($A1715,Courses!$A:AD, COLUMN(AD1715), 0))</f>
        <v/>
      </c>
      <c r="AE1715" s="8" t="str">
        <f>IF(ISBLANK(VLOOKUP($A1715,Courses!$A:AE, COLUMN(AE1715), 0)), "", VLOOKUP($A1715,Courses!$A:AE, COLUMN(AE1715), 0))</f>
        <v/>
      </c>
      <c r="AF1715" s="8" t="str">
        <f>IF(ISBLANK(VLOOKUP($A1715,Courses!$A:AF, COLUMN(AF1715), 0)), "", VLOOKUP($A1715,Courses!$A:AF, COLUMN(AF1715), 0))</f>
        <v/>
      </c>
      <c r="AG1715" s="8" t="str">
        <f>IF(ISBLANK(VLOOKUP($A1715,Courses!$A:AG, COLUMN(AG1715), 0)), "", VLOOKUP($A1715,Courses!$A:AG, COLUMN(AG1715), 0))</f>
        <v>Sp</v>
      </c>
      <c r="AH1715" s="8">
        <f>IF(ISBLANK(VLOOKUP($A1715,Courses!$A:AH, COLUMN(AH1715), 0)), "", VLOOKUP($A1715,Courses!$A:AH, COLUMN(AH1715), 0))</f>
        <v>1</v>
      </c>
      <c r="AI1715" s="8" t="str">
        <f>IF(ISBLANK(VLOOKUP($A1715,Courses!$A:AI, COLUMN(AI1715), 0)), "", VLOOKUP($A1715,Courses!$A:AI, COLUMN(AI1715), 0))</f>
        <v/>
      </c>
      <c r="AJ1715" s="8" t="str">
        <f>IF(ISBLANK(VLOOKUP($A1715,Courses!$A:AJ, COLUMN(AJ1715), 0)), "", VLOOKUP($A1715,Courses!$A:AJ, COLUMN(AJ1715), 0))</f>
        <v/>
      </c>
      <c r="AK1715" s="8" t="str">
        <f>IF(ISBLANK(VLOOKUP($A1715,Courses!$A:AK, COLUMN(AK1715), 0)), "", VLOOKUP($A1715,Courses!$A:AK, COLUMN(AK1715), 0))</f>
        <v/>
      </c>
      <c r="AL1715" s="8"/>
      <c r="AM1715" s="8" t="s">
        <v>8713</v>
      </c>
    </row>
    <row r="1716" spans="1:39" ht="12.75" customHeight="1">
      <c r="A1716" s="4">
        <v>1646</v>
      </c>
      <c r="B1716" s="4"/>
      <c r="C1716" s="69" t="s">
        <v>3912</v>
      </c>
      <c r="D1716" s="6" t="str">
        <f>IF(ISBLANK(VLOOKUP($A1716,Courses!$A:D, COLUMN(D1716), 0)), "", VLOOKUP($A1716,Courses!$A:D, COLUMN(D1716), 0))</f>
        <v>Mtn valley</v>
      </c>
      <c r="E1716" s="7" t="str">
        <f>IF(ISBLANK(VLOOKUP($A1716,Courses!$A:E, COLUMN(E1716), 0)), "", VLOOKUP($A1716,Courses!$A:E, COLUMN(E1716), 0))</f>
        <v/>
      </c>
      <c r="F1716" s="72" t="str">
        <f>IF(ISBLANK(VLOOKUP($A1716,Courses!$A:F, COLUMN(F1716), 0)), "", VLOOKUP($A1716,Courses!$A:F, COLUMN(F1716), 0))</f>
        <v>the_wishing_well_splash.jpg</v>
      </c>
      <c r="G1716" s="72" t="str">
        <f>IF(ISBLANK(VLOOKUP($A1716,Courses!$A:G, COLUMN(G1716), 0)), "", VLOOKUP($A1716,Courses!$A:G, COLUMN(G1716), 0))</f>
        <v>the_wishing_well_hole08.jpg</v>
      </c>
      <c r="H1716" s="72" t="str">
        <f>IF(ISBLANK(VLOOKUP($A1716,Courses!$A:H, COLUMN(H1716), 0)), "", VLOOKUP($A1716,Courses!$A:H, COLUMN(H1716), 0))</f>
        <v/>
      </c>
      <c r="I1716" s="72" t="str">
        <f>IF(ISBLANK(VLOOKUP($A1716,Courses!$A:I, COLUMN(I1716), 0)), "", VLOOKUP($A1716,Courses!$A:I, COLUMN(I1716), 0))</f>
        <v/>
      </c>
      <c r="J1716" s="72" t="str">
        <f>IF(ISBLANK(VLOOKUP($A1716,Courses!$A:J, COLUMN(J1716), 0)), "", VLOOKUP($A1716,Courses!$A:J, COLUMN(J1716), 0))</f>
        <v/>
      </c>
      <c r="K1716" s="57" t="str">
        <f>IF(ISBLANK(VLOOKUP($A1716,Courses!$A:K, COLUMN(K1716), 0)), "", VLOOKUP($A1716,Courses!$A:K, COLUMN(K1716), 0))</f>
        <v>the_wishing_well_pgau-dc.zip</v>
      </c>
      <c r="L1716" s="8" t="str">
        <f>IF(ISBLANK(VLOOKUP($A1716,Courses!$A:L, COLUMN(L1716), 0)), "", VLOOKUP($A1716,Courses!$A:L, COLUMN(L1716), 0))</f>
        <v>KSBC6499</v>
      </c>
      <c r="M1716" s="8">
        <f>IF(ISBLANK(VLOOKUP($A1716,Courses!$A:M, COLUMN(M1716), 0)), "", VLOOKUP($A1716,Courses!$A:M, COLUMN(M1716), 0))</f>
        <v>11.8</v>
      </c>
      <c r="N1716" s="9">
        <f>IF(ISBLANK(VLOOKUP($A1716,Courses!$A:N, COLUMN(N1716), 0)), "", VLOOKUP($A1716,Courses!$A:N, COLUMN(N1716), 0))</f>
        <v>39169</v>
      </c>
      <c r="O1716" s="8" t="str">
        <f>IF(ISBLANK(VLOOKUP($A1716,Courses!$A:O, COLUMN(O1716), 0)), "", VLOOKUP($A1716,Courses!$A:O, COLUMN(O1716), 0))</f>
        <v>beartooth</v>
      </c>
      <c r="P1716" s="8" t="str">
        <f>IF(ISBLANK(VLOOKUP($A1716,Courses!$A:P, COLUMN(P1716), 0)), "", VLOOKUP($A1716,Courses!$A:P, COLUMN(P1716), 0))</f>
        <v>blackheath</v>
      </c>
      <c r="Q1716" s="8" t="str">
        <f>IF(ISBLANK(VLOOKUP($A1716,Courses!$A:Q, COLUMN(Q1716), 0)), "", VLOOKUP($A1716,Courses!$A:Q, COLUMN(Q1716), 0))</f>
        <v>bullock_run</v>
      </c>
      <c r="R1716" s="8" t="str">
        <f>IF(ISBLANK(VLOOKUP($A1716,Courses!$A:R, COLUMN(R1716), 0)), "", VLOOKUP($A1716,Courses!$A:R, COLUMN(R1716), 0))</f>
        <v>Creekf</v>
      </c>
      <c r="S1716" s="8" t="str">
        <f>IF(ISBLANK(VLOOKUP($A1716,Courses!$A:S, COLUMN(S1716), 0)), "", VLOOKUP($A1716,Courses!$A:S, COLUMN(S1716), 0))</f>
        <v>cypress</v>
      </c>
      <c r="T1716" s="8" t="str">
        <f>IF(ISBLANK(VLOOKUP($A1716,Courses!$A:T, COLUMN(T1716), 0)), "", VLOOKUP($A1716,Courses!$A:T, COLUMN(T1716), 0))</f>
        <v>kingstonheath</v>
      </c>
      <c r="U1716" s="8" t="str">
        <f>IF(ISBLANK(VLOOKUP($A1716,Courses!$A:U, COLUMN(U1716), 0)), "", VLOOKUP($A1716,Courses!$A:U, COLUMN(U1716), 0))</f>
        <v>pebblebeach</v>
      </c>
      <c r="V1716" s="8" t="str">
        <f>IF(ISBLANK(VLOOKUP($A1716,Courses!$A:V, COLUMN(V1716), 0)), "", VLOOKUP($A1716,Courses!$A:V, COLUMN(V1716), 0))</f>
        <v>rdwsounds</v>
      </c>
      <c r="W1716" s="8" t="str">
        <f>IF(ISBLANK(VLOOKUP($A1716,Courses!$A:W, COLUMN(W1716), 0)), "", VLOOKUP($A1716,Courses!$A:W, COLUMN(W1716), 0))</f>
        <v>sammamish</v>
      </c>
      <c r="X1716" s="8" t="str">
        <f>IF(ISBLANK(VLOOKUP($A1716,Courses!$A:X, COLUMN(X1716), 0)), "", VLOOKUP($A1716,Courses!$A:X, COLUMN(X1716), 0))</f>
        <v>victoria</v>
      </c>
      <c r="Y1716" s="8" t="str">
        <f>IF(ISBLANK(VLOOKUP($A1716,Courses!$A:Y, COLUMN(Y1716), 0)), "", VLOOKUP($A1716,Courses!$A:Y, COLUMN(Y1716), 0))</f>
        <v>woodfordpark</v>
      </c>
      <c r="Z1716" s="8" t="str">
        <f>IF(ISBLANK(VLOOKUP($A1716,Courses!$A:Z, COLUMN(Z1716), 0)), "", VLOOKUP($A1716,Courses!$A:Z, COLUMN(Z1716), 0))</f>
        <v/>
      </c>
      <c r="AA1716" s="8" t="str">
        <f>IF(ISBLANK(VLOOKUP($A1716,Courses!$A:AA, COLUMN(AA1716), 0)), "", VLOOKUP($A1716,Courses!$A:AA, COLUMN(AA1716), 0))</f>
        <v/>
      </c>
      <c r="AB1716" s="8" t="str">
        <f>IF(ISBLANK(VLOOKUP($A1716,Courses!$A:AB, COLUMN(AB1716), 0)), "", VLOOKUP($A1716,Courses!$A:AB, COLUMN(AB1716), 0))</f>
        <v/>
      </c>
      <c r="AC1716" s="8" t="str">
        <f>IF(ISBLANK(VLOOKUP($A1716,Courses!$A:AC, COLUMN(AC1716), 0)), "", VLOOKUP($A1716,Courses!$A:AC, COLUMN(AC1716), 0))</f>
        <v/>
      </c>
      <c r="AD1716" s="8" t="str">
        <f>IF(ISBLANK(VLOOKUP($A1716,Courses!$A:AD, COLUMN(AD1716), 0)), "", VLOOKUP($A1716,Courses!$A:AD, COLUMN(AD1716), 0))</f>
        <v/>
      </c>
      <c r="AE1716" s="8" t="str">
        <f>IF(ISBLANK(VLOOKUP($A1716,Courses!$A:AE, COLUMN(AE1716), 0)), "", VLOOKUP($A1716,Courses!$A:AE, COLUMN(AE1716), 0))</f>
        <v/>
      </c>
      <c r="AF1716" s="8" t="str">
        <f>IF(ISBLANK(VLOOKUP($A1716,Courses!$A:AF, COLUMN(AF1716), 0)), "", VLOOKUP($A1716,Courses!$A:AF, COLUMN(AF1716), 0))</f>
        <v/>
      </c>
      <c r="AG1716" s="8" t="str">
        <f>IF(ISBLANK(VLOOKUP($A1716,Courses!$A:AG, COLUMN(AG1716), 0)), "", VLOOKUP($A1716,Courses!$A:AG, COLUMN(AG1716), 0))</f>
        <v>Sp</v>
      </c>
      <c r="AH1716" s="8">
        <f>IF(ISBLANK(VLOOKUP($A1716,Courses!$A:AH, COLUMN(AH1716), 0)), "", VLOOKUP($A1716,Courses!$A:AH, COLUMN(AH1716), 0))</f>
        <v>8</v>
      </c>
      <c r="AI1716" s="8" t="str">
        <f>IF(ISBLANK(VLOOKUP($A1716,Courses!$A:AI, COLUMN(AI1716), 0)), "", VLOOKUP($A1716,Courses!$A:AI, COLUMN(AI1716), 0))</f>
        <v/>
      </c>
      <c r="AJ1716" s="8" t="str">
        <f>IF(ISBLANK(VLOOKUP($A1716,Courses!$A:AJ, COLUMN(AJ1716), 0)), "", VLOOKUP($A1716,Courses!$A:AJ, COLUMN(AJ1716), 0))</f>
        <v/>
      </c>
      <c r="AK1716" s="8" t="str">
        <f>IF(ISBLANK(VLOOKUP($A1716,Courses!$A:AK, COLUMN(AK1716), 0)), "", VLOOKUP($A1716,Courses!$A:AK, COLUMN(AK1716), 0))</f>
        <v/>
      </c>
      <c r="AL1716" s="8"/>
      <c r="AM1716" s="8" t="s">
        <v>8713</v>
      </c>
    </row>
    <row r="1717" spans="1:39" ht="12.75" customHeight="1">
      <c r="A1717" s="4">
        <v>1289</v>
      </c>
      <c r="B1717" s="4"/>
      <c r="C1717" s="69" t="s">
        <v>3913</v>
      </c>
      <c r="D1717" s="6" t="str">
        <f>IF(ISBLANK(VLOOKUP($A1717,Courses!$A:D, COLUMN(D1717), 0)), "", VLOOKUP($A1717,Courses!$A:D, COLUMN(D1717), 0))</f>
        <v>Lakeside</v>
      </c>
      <c r="E1717" s="7" t="str">
        <f>IF(ISBLANK(VLOOKUP($A1717,Courses!$A:E, COLUMN(E1717), 0)), "", VLOOKUP($A1717,Courses!$A:E, COLUMN(E1717), 0))</f>
        <v/>
      </c>
      <c r="F1717" s="72" t="str">
        <f>IF(ISBLANK(VLOOKUP($A1717,Courses!$A:F, COLUMN(F1717), 0)), "", VLOOKUP($A1717,Courses!$A:F, COLUMN(F1717), 0))</f>
        <v>the_wizard_splash.jpg</v>
      </c>
      <c r="G1717" s="72" t="str">
        <f>IF(ISBLANK(VLOOKUP($A1717,Courses!$A:G, COLUMN(G1717), 0)), "", VLOOKUP($A1717,Courses!$A:G, COLUMN(G1717), 0))</f>
        <v>the_wizard_hole02.jpg</v>
      </c>
      <c r="H1717" s="72" t="str">
        <f>IF(ISBLANK(VLOOKUP($A1717,Courses!$A:H, COLUMN(H1717), 0)), "", VLOOKUP($A1717,Courses!$A:H, COLUMN(H1717), 0))</f>
        <v/>
      </c>
      <c r="I1717" s="72" t="str">
        <f>IF(ISBLANK(VLOOKUP($A1717,Courses!$A:I, COLUMN(I1717), 0)), "", VLOOKUP($A1717,Courses!$A:I, COLUMN(I1717), 0))</f>
        <v/>
      </c>
      <c r="J1717" s="72" t="str">
        <f>IF(ISBLANK(VLOOKUP($A1717,Courses!$A:J, COLUMN(J1717), 0)), "", VLOOKUP($A1717,Courses!$A:J, COLUMN(J1717), 0))</f>
        <v/>
      </c>
      <c r="K1717" s="57" t="str">
        <f>IF(ISBLANK(VLOOKUP($A1717,Courses!$A:K, COLUMN(K1717), 0)), "", VLOOKUP($A1717,Courses!$A:K, COLUMN(K1717), 0))</f>
        <v>the_wizard.zip</v>
      </c>
      <c r="L1717" s="8" t="str">
        <f>IF(ISBLANK(VLOOKUP($A1717,Courses!$A:L, COLUMN(L1717), 0)), "", VLOOKUP($A1717,Courses!$A:L, COLUMN(L1717), 0))</f>
        <v>The_Game</v>
      </c>
      <c r="M1717" s="8">
        <f>IF(ISBLANK(VLOOKUP($A1717,Courses!$A:M, COLUMN(M1717), 0)), "", VLOOKUP($A1717,Courses!$A:M, COLUMN(M1717), 0))</f>
        <v>6.6</v>
      </c>
      <c r="N1717" s="9">
        <f>IF(ISBLANK(VLOOKUP($A1717,Courses!$A:N, COLUMN(N1717), 0)), "", VLOOKUP($A1717,Courses!$A:N, COLUMN(N1717), 0))</f>
        <v>37249</v>
      </c>
      <c r="O1717" s="8" t="str">
        <f>IF(ISBLANK(VLOOKUP($A1717,Courses!$A:O, COLUMN(O1717), 0)), "", VLOOKUP($A1717,Courses!$A:O, COLUMN(O1717), 0))</f>
        <v>augusta2001</v>
      </c>
      <c r="P1717" s="8" t="str">
        <f>IF(ISBLANK(VLOOKUP($A1717,Courses!$A:P, COLUMN(P1717), 0)), "", VLOOKUP($A1717,Courses!$A:P, COLUMN(P1717), 0))</f>
        <v>thecountryclub2</v>
      </c>
      <c r="Q1717" s="8" t="str">
        <f>IF(ISBLANK(VLOOKUP($A1717,Courses!$A:Q, COLUMN(Q1717), 0)), "", VLOOKUP($A1717,Courses!$A:Q, COLUMN(Q1717), 0))</f>
        <v/>
      </c>
      <c r="R1717" s="8" t="str">
        <f>IF(ISBLANK(VLOOKUP($A1717,Courses!$A:R, COLUMN(R1717), 0)), "", VLOOKUP($A1717,Courses!$A:R, COLUMN(R1717), 0))</f>
        <v/>
      </c>
      <c r="S1717" s="8" t="str">
        <f>IF(ISBLANK(VLOOKUP($A1717,Courses!$A:S, COLUMN(S1717), 0)), "", VLOOKUP($A1717,Courses!$A:S, COLUMN(S1717), 0))</f>
        <v/>
      </c>
      <c r="T1717" s="8" t="str">
        <f>IF(ISBLANK(VLOOKUP($A1717,Courses!$A:T, COLUMN(T1717), 0)), "", VLOOKUP($A1717,Courses!$A:T, COLUMN(T1717), 0))</f>
        <v/>
      </c>
      <c r="U1717" s="8" t="str">
        <f>IF(ISBLANK(VLOOKUP($A1717,Courses!$A:U, COLUMN(U1717), 0)), "", VLOOKUP($A1717,Courses!$A:U, COLUMN(U1717), 0))</f>
        <v/>
      </c>
      <c r="V1717" s="8" t="str">
        <f>IF(ISBLANK(VLOOKUP($A1717,Courses!$A:V, COLUMN(V1717), 0)), "", VLOOKUP($A1717,Courses!$A:V, COLUMN(V1717), 0))</f>
        <v/>
      </c>
      <c r="W1717" s="8" t="str">
        <f>IF(ISBLANK(VLOOKUP($A1717,Courses!$A:W, COLUMN(W1717), 0)), "", VLOOKUP($A1717,Courses!$A:W, COLUMN(W1717), 0))</f>
        <v/>
      </c>
      <c r="X1717" s="8" t="str">
        <f>IF(ISBLANK(VLOOKUP($A1717,Courses!$A:X, COLUMN(X1717), 0)), "", VLOOKUP($A1717,Courses!$A:X, COLUMN(X1717), 0))</f>
        <v/>
      </c>
      <c r="Y1717" s="8" t="str">
        <f>IF(ISBLANK(VLOOKUP($A1717,Courses!$A:Y, COLUMN(Y1717), 0)), "", VLOOKUP($A1717,Courses!$A:Y, COLUMN(Y1717), 0))</f>
        <v/>
      </c>
      <c r="Z1717" s="8" t="str">
        <f>IF(ISBLANK(VLOOKUP($A1717,Courses!$A:Z, COLUMN(Z1717), 0)), "", VLOOKUP($A1717,Courses!$A:Z, COLUMN(Z1717), 0))</f>
        <v/>
      </c>
      <c r="AA1717" s="8" t="str">
        <f>IF(ISBLANK(VLOOKUP($A1717,Courses!$A:AA, COLUMN(AA1717), 0)), "", VLOOKUP($A1717,Courses!$A:AA, COLUMN(AA1717), 0))</f>
        <v/>
      </c>
      <c r="AB1717" s="8" t="str">
        <f>IF(ISBLANK(VLOOKUP($A1717,Courses!$A:AB, COLUMN(AB1717), 0)), "", VLOOKUP($A1717,Courses!$A:AB, COLUMN(AB1717), 0))</f>
        <v/>
      </c>
      <c r="AC1717" s="8" t="str">
        <f>IF(ISBLANK(VLOOKUP($A1717,Courses!$A:AC, COLUMN(AC1717), 0)), "", VLOOKUP($A1717,Courses!$A:AC, COLUMN(AC1717), 0))</f>
        <v/>
      </c>
      <c r="AD1717" s="8" t="str">
        <f>IF(ISBLANK(VLOOKUP($A1717,Courses!$A:AD, COLUMN(AD1717), 0)), "", VLOOKUP($A1717,Courses!$A:AD, COLUMN(AD1717), 0))</f>
        <v/>
      </c>
      <c r="AE1717" s="8" t="str">
        <f>IF(ISBLANK(VLOOKUP($A1717,Courses!$A:AE, COLUMN(AE1717), 0)), "", VLOOKUP($A1717,Courses!$A:AE, COLUMN(AE1717), 0))</f>
        <v/>
      </c>
      <c r="AF1717" s="8" t="str">
        <f>IF(ISBLANK(VLOOKUP($A1717,Courses!$A:AF, COLUMN(AF1717), 0)), "", VLOOKUP($A1717,Courses!$A:AF, COLUMN(AF1717), 0))</f>
        <v/>
      </c>
      <c r="AG1717" s="8" t="str">
        <f>IF(ISBLANK(VLOOKUP($A1717,Courses!$A:AG, COLUMN(AG1717), 0)), "", VLOOKUP($A1717,Courses!$A:AG, COLUMN(AG1717), 0))</f>
        <v>Sp</v>
      </c>
      <c r="AH1717" s="8">
        <f>IF(ISBLANK(VLOOKUP($A1717,Courses!$A:AH, COLUMN(AH1717), 0)), "", VLOOKUP($A1717,Courses!$A:AH, COLUMN(AH1717), 0))</f>
        <v>2</v>
      </c>
      <c r="AI1717" s="8" t="str">
        <f>IF(ISBLANK(VLOOKUP($A1717,Courses!$A:AI, COLUMN(AI1717), 0)), "", VLOOKUP($A1717,Courses!$A:AI, COLUMN(AI1717), 0))</f>
        <v/>
      </c>
      <c r="AJ1717" s="8" t="str">
        <f>IF(ISBLANK(VLOOKUP($A1717,Courses!$A:AJ, COLUMN(AJ1717), 0)), "", VLOOKUP($A1717,Courses!$A:AJ, COLUMN(AJ1717), 0))</f>
        <v/>
      </c>
      <c r="AK1717" s="8" t="str">
        <f>IF(ISBLANK(VLOOKUP($A1717,Courses!$A:AK, COLUMN(AK1717), 0)), "", VLOOKUP($A1717,Courses!$A:AK, COLUMN(AK1717), 0))</f>
        <v/>
      </c>
      <c r="AL1717" s="8"/>
      <c r="AM1717" s="8" t="s">
        <v>8713</v>
      </c>
    </row>
    <row r="1718" spans="1:39" ht="12.75" customHeight="1">
      <c r="A1718" s="4">
        <v>1290</v>
      </c>
      <c r="B1718" s="4"/>
      <c r="C1718" s="69" t="s">
        <v>3916</v>
      </c>
      <c r="D1718" s="6" t="str">
        <f>IF(ISBLANK(VLOOKUP($A1718,Courses!$A:D, COLUMN(D1718), 0)), "", VLOOKUP($A1718,Courses!$A:D, COLUMN(D1718), 0))</f>
        <v>Parkland</v>
      </c>
      <c r="E1718" s="7" t="str">
        <f>IF(ISBLANK(VLOOKUP($A1718,Courses!$A:E, COLUMN(E1718), 0)), "", VLOOKUP($A1718,Courses!$A:E, COLUMN(E1718), 0))</f>
        <v/>
      </c>
      <c r="F1718" s="72" t="str">
        <f>IF(ISBLANK(VLOOKUP($A1718,Courses!$A:F, COLUMN(F1718), 0)), "", VLOOKUP($A1718,Courses!$A:F, COLUMN(F1718), 0))</f>
        <v>the_woods_at_bunker_hills_splash.jpg</v>
      </c>
      <c r="G1718" s="72" t="str">
        <f>IF(ISBLANK(VLOOKUP($A1718,Courses!$A:G, COLUMN(G1718), 0)), "", VLOOKUP($A1718,Courses!$A:G, COLUMN(G1718), 0))</f>
        <v>the_woods_at_bunker_hills_hole12.jpg</v>
      </c>
      <c r="H1718" s="72" t="str">
        <f>IF(ISBLANK(VLOOKUP($A1718,Courses!$A:H, COLUMN(H1718), 0)), "", VLOOKUP($A1718,Courses!$A:H, COLUMN(H1718), 0))</f>
        <v/>
      </c>
      <c r="I1718" s="72" t="str">
        <f>IF(ISBLANK(VLOOKUP($A1718,Courses!$A:I, COLUMN(I1718), 0)), "", VLOOKUP($A1718,Courses!$A:I, COLUMN(I1718), 0))</f>
        <v/>
      </c>
      <c r="J1718" s="72" t="str">
        <f>IF(ISBLANK(VLOOKUP($A1718,Courses!$A:J, COLUMN(J1718), 0)), "", VLOOKUP($A1718,Courses!$A:J, COLUMN(J1718), 0))</f>
        <v/>
      </c>
      <c r="K1718" s="57" t="str">
        <f>IF(ISBLANK(VLOOKUP($A1718,Courses!$A:K, COLUMN(K1718), 0)), "", VLOOKUP($A1718,Courses!$A:K, COLUMN(K1718), 0))</f>
        <v>the_woods_at_bunker_hills.zip</v>
      </c>
      <c r="L1718" s="8" t="str">
        <f>IF(ISBLANK(VLOOKUP($A1718,Courses!$A:L, COLUMN(L1718), 0)), "", VLOOKUP($A1718,Courses!$A:L, COLUMN(L1718), 0))</f>
        <v>Divotmaker1</v>
      </c>
      <c r="M1718" s="8">
        <f>IF(ISBLANK(VLOOKUP($A1718,Courses!$A:M, COLUMN(M1718), 0)), "", VLOOKUP($A1718,Courses!$A:M, COLUMN(M1718), 0))</f>
        <v>5.5</v>
      </c>
      <c r="N1718" s="9">
        <f>IF(ISBLANK(VLOOKUP($A1718,Courses!$A:N, COLUMN(N1718), 0)), "", VLOOKUP($A1718,Courses!$A:N, COLUMN(N1718), 0))</f>
        <v>37769</v>
      </c>
      <c r="O1718" s="8" t="str">
        <f>IF(ISBLANK(VLOOKUP($A1718,Courses!$A:O, COLUMN(O1718), 0)), "", VLOOKUP($A1718,Courses!$A:O, COLUMN(O1718), 0))</f>
        <v/>
      </c>
      <c r="P1718" s="8" t="str">
        <f>IF(ISBLANK(VLOOKUP($A1718,Courses!$A:P, COLUMN(P1718), 0)), "", VLOOKUP($A1718,Courses!$A:P, COLUMN(P1718), 0))</f>
        <v/>
      </c>
      <c r="Q1718" s="8" t="str">
        <f>IF(ISBLANK(VLOOKUP($A1718,Courses!$A:Q, COLUMN(Q1718), 0)), "", VLOOKUP($A1718,Courses!$A:Q, COLUMN(Q1718), 0))</f>
        <v/>
      </c>
      <c r="R1718" s="8" t="str">
        <f>IF(ISBLANK(VLOOKUP($A1718,Courses!$A:R, COLUMN(R1718), 0)), "", VLOOKUP($A1718,Courses!$A:R, COLUMN(R1718), 0))</f>
        <v/>
      </c>
      <c r="S1718" s="8" t="str">
        <f>IF(ISBLANK(VLOOKUP($A1718,Courses!$A:S, COLUMN(S1718), 0)), "", VLOOKUP($A1718,Courses!$A:S, COLUMN(S1718), 0))</f>
        <v/>
      </c>
      <c r="T1718" s="8" t="str">
        <f>IF(ISBLANK(VLOOKUP($A1718,Courses!$A:T, COLUMN(T1718), 0)), "", VLOOKUP($A1718,Courses!$A:T, COLUMN(T1718), 0))</f>
        <v/>
      </c>
      <c r="U1718" s="8" t="str">
        <f>IF(ISBLANK(VLOOKUP($A1718,Courses!$A:U, COLUMN(U1718), 0)), "", VLOOKUP($A1718,Courses!$A:U, COLUMN(U1718), 0))</f>
        <v/>
      </c>
      <c r="V1718" s="8" t="str">
        <f>IF(ISBLANK(VLOOKUP($A1718,Courses!$A:V, COLUMN(V1718), 0)), "", VLOOKUP($A1718,Courses!$A:V, COLUMN(V1718), 0))</f>
        <v/>
      </c>
      <c r="W1718" s="8" t="str">
        <f>IF(ISBLANK(VLOOKUP($A1718,Courses!$A:W, COLUMN(W1718), 0)), "", VLOOKUP($A1718,Courses!$A:W, COLUMN(W1718), 0))</f>
        <v/>
      </c>
      <c r="X1718" s="8" t="str">
        <f>IF(ISBLANK(VLOOKUP($A1718,Courses!$A:X, COLUMN(X1718), 0)), "", VLOOKUP($A1718,Courses!$A:X, COLUMN(X1718), 0))</f>
        <v/>
      </c>
      <c r="Y1718" s="8" t="str">
        <f>IF(ISBLANK(VLOOKUP($A1718,Courses!$A:Y, COLUMN(Y1718), 0)), "", VLOOKUP($A1718,Courses!$A:Y, COLUMN(Y1718), 0))</f>
        <v/>
      </c>
      <c r="Z1718" s="8" t="str">
        <f>IF(ISBLANK(VLOOKUP($A1718,Courses!$A:Z, COLUMN(Z1718), 0)), "", VLOOKUP($A1718,Courses!$A:Z, COLUMN(Z1718), 0))</f>
        <v/>
      </c>
      <c r="AA1718" s="8" t="str">
        <f>IF(ISBLANK(VLOOKUP($A1718,Courses!$A:AA, COLUMN(AA1718), 0)), "", VLOOKUP($A1718,Courses!$A:AA, COLUMN(AA1718), 0))</f>
        <v/>
      </c>
      <c r="AB1718" s="8" t="str">
        <f>IF(ISBLANK(VLOOKUP($A1718,Courses!$A:AB, COLUMN(AB1718), 0)), "", VLOOKUP($A1718,Courses!$A:AB, COLUMN(AB1718), 0))</f>
        <v/>
      </c>
      <c r="AC1718" s="8" t="str">
        <f>IF(ISBLANK(VLOOKUP($A1718,Courses!$A:AC, COLUMN(AC1718), 0)), "", VLOOKUP($A1718,Courses!$A:AC, COLUMN(AC1718), 0))</f>
        <v/>
      </c>
      <c r="AD1718" s="8" t="str">
        <f>IF(ISBLANK(VLOOKUP($A1718,Courses!$A:AD, COLUMN(AD1718), 0)), "", VLOOKUP($A1718,Courses!$A:AD, COLUMN(AD1718), 0))</f>
        <v/>
      </c>
      <c r="AE1718" s="8" t="str">
        <f>IF(ISBLANK(VLOOKUP($A1718,Courses!$A:AE, COLUMN(AE1718), 0)), "", VLOOKUP($A1718,Courses!$A:AE, COLUMN(AE1718), 0))</f>
        <v/>
      </c>
      <c r="AF1718" s="8" t="str">
        <f>IF(ISBLANK(VLOOKUP($A1718,Courses!$A:AF, COLUMN(AF1718), 0)), "", VLOOKUP($A1718,Courses!$A:AF, COLUMN(AF1718), 0))</f>
        <v/>
      </c>
      <c r="AG1718" s="8" t="str">
        <f>IF(ISBLANK(VLOOKUP($A1718,Courses!$A:AG, COLUMN(AG1718), 0)), "", VLOOKUP($A1718,Courses!$A:AG, COLUMN(AG1718), 0))</f>
        <v>Sp</v>
      </c>
      <c r="AH1718" s="8">
        <f>IF(ISBLANK(VLOOKUP($A1718,Courses!$A:AH, COLUMN(AH1718), 0)), "", VLOOKUP($A1718,Courses!$A:AH, COLUMN(AH1718), 0))</f>
        <v>12</v>
      </c>
      <c r="AI1718" s="8" t="str">
        <f>IF(ISBLANK(VLOOKUP($A1718,Courses!$A:AI, COLUMN(AI1718), 0)), "", VLOOKUP($A1718,Courses!$A:AI, COLUMN(AI1718), 0))</f>
        <v/>
      </c>
      <c r="AJ1718" s="8" t="str">
        <f>IF(ISBLANK(VLOOKUP($A1718,Courses!$A:AJ, COLUMN(AJ1718), 0)), "", VLOOKUP($A1718,Courses!$A:AJ, COLUMN(AJ1718), 0))</f>
        <v/>
      </c>
      <c r="AK1718" s="8" t="str">
        <f>IF(ISBLANK(VLOOKUP($A1718,Courses!$A:AK, COLUMN(AK1718), 0)), "", VLOOKUP($A1718,Courses!$A:AK, COLUMN(AK1718), 0))</f>
        <v/>
      </c>
      <c r="AL1718" s="8"/>
      <c r="AM1718" s="8" t="s">
        <v>8713</v>
      </c>
    </row>
    <row r="1719" spans="1:39" ht="12.75" customHeight="1">
      <c r="A1719" s="4">
        <v>1439</v>
      </c>
      <c r="B1719" s="4"/>
      <c r="C1719" s="69" t="s">
        <v>3918</v>
      </c>
      <c r="D1719" s="6" t="str">
        <f>IF(ISBLANK(VLOOKUP($A1719,Courses!$A:D, COLUMN(D1719), 0)), "", VLOOKUP($A1719,Courses!$A:D, COLUMN(D1719), 0))</f>
        <v>Parkland</v>
      </c>
      <c r="E1719" s="7" t="str">
        <f>IF(ISBLANK(VLOOKUP($A1719,Courses!$A:E, COLUMN(E1719), 0)), "", VLOOKUP($A1719,Courses!$A:E, COLUMN(E1719), 0))</f>
        <v/>
      </c>
      <c r="F1719" s="72" t="str">
        <f>IF(ISBLANK(VLOOKUP($A1719,Courses!$A:F, COLUMN(F1719), 0)), "", VLOOKUP($A1719,Courses!$A:F, COLUMN(F1719), 0))</f>
        <v>the_y_club_splash.jpg</v>
      </c>
      <c r="G1719" s="72" t="str">
        <f>IF(ISBLANK(VLOOKUP($A1719,Courses!$A:G, COLUMN(G1719), 0)), "", VLOOKUP($A1719,Courses!$A:G, COLUMN(G1719), 0))</f>
        <v>the_y_club_hole01.jpg</v>
      </c>
      <c r="H1719" s="72" t="str">
        <f>IF(ISBLANK(VLOOKUP($A1719,Courses!$A:H, COLUMN(H1719), 0)), "", VLOOKUP($A1719,Courses!$A:H, COLUMN(H1719), 0))</f>
        <v/>
      </c>
      <c r="I1719" s="72" t="str">
        <f>IF(ISBLANK(VLOOKUP($A1719,Courses!$A:I, COLUMN(I1719), 0)), "", VLOOKUP($A1719,Courses!$A:I, COLUMN(I1719), 0))</f>
        <v/>
      </c>
      <c r="J1719" s="72" t="str">
        <f>IF(ISBLANK(VLOOKUP($A1719,Courses!$A:J, COLUMN(J1719), 0)), "", VLOOKUP($A1719,Courses!$A:J, COLUMN(J1719), 0))</f>
        <v/>
      </c>
      <c r="K1719" s="57" t="str">
        <f>IF(ISBLANK(VLOOKUP($A1719,Courses!$A:K, COLUMN(K1719), 0)), "", VLOOKUP($A1719,Courses!$A:K, COLUMN(K1719), 0))</f>
        <v>the_y_club.zip</v>
      </c>
      <c r="L1719" s="8" t="str">
        <f>IF(ISBLANK(VLOOKUP($A1719,Courses!$A:L, COLUMN(L1719), 0)), "", VLOOKUP($A1719,Courses!$A:L, COLUMN(L1719), 0))</f>
        <v>Martijn Hover</v>
      </c>
      <c r="M1719" s="8">
        <f>IF(ISBLANK(VLOOKUP($A1719,Courses!$A:M, COLUMN(M1719), 0)), "", VLOOKUP($A1719,Courses!$A:M, COLUMN(M1719), 0))</f>
        <v>13.9</v>
      </c>
      <c r="N1719" s="9">
        <f>IF(ISBLANK(VLOOKUP($A1719,Courses!$A:N, COLUMN(N1719), 0)), "", VLOOKUP($A1719,Courses!$A:N, COLUMN(N1719), 0))</f>
        <v>37254</v>
      </c>
      <c r="O1719" s="8" t="str">
        <f>IF(ISBLANK(VLOOKUP($A1719,Courses!$A:O, COLUMN(O1719), 0)), "", VLOOKUP($A1719,Courses!$A:O, COLUMN(O1719), 0))</f>
        <v>djangojim</v>
      </c>
      <c r="P1719" s="8" t="str">
        <f>IF(ISBLANK(VLOOKUP($A1719,Courses!$A:P, COLUMN(P1719), 0)), "", VLOOKUP($A1719,Courses!$A:P, COLUMN(P1719), 0))</f>
        <v>djangojimeve</v>
      </c>
      <c r="Q1719" s="8" t="str">
        <f>IF(ISBLANK(VLOOKUP($A1719,Courses!$A:Q, COLUMN(Q1719), 0)), "", VLOOKUP($A1719,Courses!$A:Q, COLUMN(Q1719), 0))</f>
        <v>djangojimeve2</v>
      </c>
      <c r="R1719" s="8" t="str">
        <f>IF(ISBLANK(VLOOKUP($A1719,Courses!$A:R, COLUMN(R1719), 0)), "", VLOOKUP($A1719,Courses!$A:R, COLUMN(R1719), 0))</f>
        <v>djangojim</v>
      </c>
      <c r="S1719" s="8" t="str">
        <f>IF(ISBLANK(VLOOKUP($A1719,Courses!$A:S, COLUMN(S1719), 0)), "", VLOOKUP($A1719,Courses!$A:S, COLUMN(S1719), 0))</f>
        <v>mightyfall2</v>
      </c>
      <c r="T1719" s="8" t="str">
        <f>IF(ISBLANK(VLOOKUP($A1719,Courses!$A:T, COLUMN(T1719), 0)), "", VLOOKUP($A1719,Courses!$A:T, COLUMN(T1719), 0))</f>
        <v>northamerican</v>
      </c>
      <c r="U1719" s="8" t="str">
        <f>IF(ISBLANK(VLOOKUP($A1719,Courses!$A:U, COLUMN(U1719), 0)), "", VLOOKUP($A1719,Courses!$A:U, COLUMN(U1719), 0))</f>
        <v/>
      </c>
      <c r="V1719" s="8" t="str">
        <f>IF(ISBLANK(VLOOKUP($A1719,Courses!$A:V, COLUMN(V1719), 0)), "", VLOOKUP($A1719,Courses!$A:V, COLUMN(V1719), 0))</f>
        <v/>
      </c>
      <c r="W1719" s="8" t="str">
        <f>IF(ISBLANK(VLOOKUP($A1719,Courses!$A:W, COLUMN(W1719), 0)), "", VLOOKUP($A1719,Courses!$A:W, COLUMN(W1719), 0))</f>
        <v/>
      </c>
      <c r="X1719" s="8" t="str">
        <f>IF(ISBLANK(VLOOKUP($A1719,Courses!$A:X, COLUMN(X1719), 0)), "", VLOOKUP($A1719,Courses!$A:X, COLUMN(X1719), 0))</f>
        <v/>
      </c>
      <c r="Y1719" s="8" t="str">
        <f>IF(ISBLANK(VLOOKUP($A1719,Courses!$A:Y, COLUMN(Y1719), 0)), "", VLOOKUP($A1719,Courses!$A:Y, COLUMN(Y1719), 0))</f>
        <v/>
      </c>
      <c r="Z1719" s="8" t="str">
        <f>IF(ISBLANK(VLOOKUP($A1719,Courses!$A:Z, COLUMN(Z1719), 0)), "", VLOOKUP($A1719,Courses!$A:Z, COLUMN(Z1719), 0))</f>
        <v/>
      </c>
      <c r="AA1719" s="8" t="str">
        <f>IF(ISBLANK(VLOOKUP($A1719,Courses!$A:AA, COLUMN(AA1719), 0)), "", VLOOKUP($A1719,Courses!$A:AA, COLUMN(AA1719), 0))</f>
        <v/>
      </c>
      <c r="AB1719" s="8" t="str">
        <f>IF(ISBLANK(VLOOKUP($A1719,Courses!$A:AB, COLUMN(AB1719), 0)), "", VLOOKUP($A1719,Courses!$A:AB, COLUMN(AB1719), 0))</f>
        <v/>
      </c>
      <c r="AC1719" s="8" t="str">
        <f>IF(ISBLANK(VLOOKUP($A1719,Courses!$A:AC, COLUMN(AC1719), 0)), "", VLOOKUP($A1719,Courses!$A:AC, COLUMN(AC1719), 0))</f>
        <v/>
      </c>
      <c r="AD1719" s="8" t="str">
        <f>IF(ISBLANK(VLOOKUP($A1719,Courses!$A:AD, COLUMN(AD1719), 0)), "", VLOOKUP($A1719,Courses!$A:AD, COLUMN(AD1719), 0))</f>
        <v/>
      </c>
      <c r="AE1719" s="8" t="str">
        <f>IF(ISBLANK(VLOOKUP($A1719,Courses!$A:AE, COLUMN(AE1719), 0)), "", VLOOKUP($A1719,Courses!$A:AE, COLUMN(AE1719), 0))</f>
        <v/>
      </c>
      <c r="AF1719" s="8" t="str">
        <f>IF(ISBLANK(VLOOKUP($A1719,Courses!$A:AF, COLUMN(AF1719), 0)), "", VLOOKUP($A1719,Courses!$A:AF, COLUMN(AF1719), 0))</f>
        <v/>
      </c>
      <c r="AG1719" s="8" t="str">
        <f>IF(ISBLANK(VLOOKUP($A1719,Courses!$A:AG, COLUMN(AG1719), 0)), "", VLOOKUP($A1719,Courses!$A:AG, COLUMN(AG1719), 0))</f>
        <v>Sp</v>
      </c>
      <c r="AH1719" s="8">
        <f>IF(ISBLANK(VLOOKUP($A1719,Courses!$A:AH, COLUMN(AH1719), 0)), "", VLOOKUP($A1719,Courses!$A:AH, COLUMN(AH1719), 0))</f>
        <v>1</v>
      </c>
      <c r="AI1719" s="8" t="str">
        <f>IF(ISBLANK(VLOOKUP($A1719,Courses!$A:AI, COLUMN(AI1719), 0)), "", VLOOKUP($A1719,Courses!$A:AI, COLUMN(AI1719), 0))</f>
        <v/>
      </c>
      <c r="AJ1719" s="8" t="str">
        <f>IF(ISBLANK(VLOOKUP($A1719,Courses!$A:AJ, COLUMN(AJ1719), 0)), "", VLOOKUP($A1719,Courses!$A:AJ, COLUMN(AJ1719), 0))</f>
        <v/>
      </c>
      <c r="AK1719" s="8" t="str">
        <f>IF(ISBLANK(VLOOKUP($A1719,Courses!$A:AK, COLUMN(AK1719), 0)), "", VLOOKUP($A1719,Courses!$A:AK, COLUMN(AK1719), 0))</f>
        <v/>
      </c>
      <c r="AL1719" s="8"/>
      <c r="AM1719" s="8" t="s">
        <v>8713</v>
      </c>
    </row>
    <row r="1720" spans="1:39" ht="12.75" customHeight="1">
      <c r="A1720" s="4">
        <v>1291</v>
      </c>
      <c r="B1720" s="4"/>
      <c r="C1720" s="69" t="s">
        <v>3920</v>
      </c>
      <c r="D1720" s="6" t="str">
        <f>IF(ISBLANK(VLOOKUP($A1720,Courses!$A:D, COLUMN(D1720), 0)), "", VLOOKUP($A1720,Courses!$A:D, COLUMN(D1720), 0))</f>
        <v>Par 3</v>
      </c>
      <c r="E1720" s="7" t="str">
        <f>IF(ISBLANK(VLOOKUP($A1720,Courses!$A:E, COLUMN(E1720), 0)), "", VLOOKUP($A1720,Courses!$A:E, COLUMN(E1720), 0))</f>
        <v/>
      </c>
      <c r="F1720" s="72" t="str">
        <f>IF(ISBLANK(VLOOKUP($A1720,Courses!$A:F, COLUMN(F1720), 0)), "", VLOOKUP($A1720,Courses!$A:F, COLUMN(F1720), 0))</f>
        <v>the_yard_splash.jpg</v>
      </c>
      <c r="G1720" s="72" t="str">
        <f>IF(ISBLANK(VLOOKUP($A1720,Courses!$A:G, COLUMN(G1720), 0)), "", VLOOKUP($A1720,Courses!$A:G, COLUMN(G1720), 0))</f>
        <v>the_yard_hole01.jpg</v>
      </c>
      <c r="H1720" s="72" t="str">
        <f>IF(ISBLANK(VLOOKUP($A1720,Courses!$A:H, COLUMN(H1720), 0)), "", VLOOKUP($A1720,Courses!$A:H, COLUMN(H1720), 0))</f>
        <v/>
      </c>
      <c r="I1720" s="72" t="str">
        <f>IF(ISBLANK(VLOOKUP($A1720,Courses!$A:I, COLUMN(I1720), 0)), "", VLOOKUP($A1720,Courses!$A:I, COLUMN(I1720), 0))</f>
        <v/>
      </c>
      <c r="J1720" s="72" t="str">
        <f>IF(ISBLANK(VLOOKUP($A1720,Courses!$A:J, COLUMN(J1720), 0)), "", VLOOKUP($A1720,Courses!$A:J, COLUMN(J1720), 0))</f>
        <v/>
      </c>
      <c r="K1720" s="57" t="str">
        <f>IF(ISBLANK(VLOOKUP($A1720,Courses!$A:K, COLUMN(K1720), 0)), "", VLOOKUP($A1720,Courses!$A:K, COLUMN(K1720), 0))</f>
        <v>the_yard_par3.zip</v>
      </c>
      <c r="L1720" s="8" t="str">
        <f>IF(ISBLANK(VLOOKUP($A1720,Courses!$A:L, COLUMN(L1720), 0)), "", VLOOKUP($A1720,Courses!$A:L, COLUMN(L1720), 0))</f>
        <v>Joe Flippo</v>
      </c>
      <c r="M1720" s="8">
        <f>IF(ISBLANK(VLOOKUP($A1720,Courses!$A:M, COLUMN(M1720), 0)), "", VLOOKUP($A1720,Courses!$A:M, COLUMN(M1720), 0))</f>
        <v>21.4</v>
      </c>
      <c r="N1720" s="9">
        <f>IF(ISBLANK(VLOOKUP($A1720,Courses!$A:N, COLUMN(N1720), 0)), "", VLOOKUP($A1720,Courses!$A:N, COLUMN(N1720), 0))</f>
        <v>36996</v>
      </c>
      <c r="O1720" s="8" t="str">
        <f>IF(ISBLANK(VLOOKUP($A1720,Courses!$A:O, COLUMN(O1720), 0)), "", VLOOKUP($A1720,Courses!$A:O, COLUMN(O1720), 0))</f>
        <v>augusta2001</v>
      </c>
      <c r="P1720" s="8" t="str">
        <f>IF(ISBLANK(VLOOKUP($A1720,Courses!$A:P, COLUMN(P1720), 0)), "", VLOOKUP($A1720,Courses!$A:P, COLUMN(P1720), 0))</f>
        <v>magallowaymountainver2</v>
      </c>
      <c r="Q1720" s="8" t="str">
        <f>IF(ISBLANK(VLOOKUP($A1720,Courses!$A:Q, COLUMN(Q1720), 0)), "", VLOOKUP($A1720,Courses!$A:Q, COLUMN(Q1720), 0))</f>
        <v/>
      </c>
      <c r="R1720" s="8" t="str">
        <f>IF(ISBLANK(VLOOKUP($A1720,Courses!$A:R, COLUMN(R1720), 0)), "", VLOOKUP($A1720,Courses!$A:R, COLUMN(R1720), 0))</f>
        <v/>
      </c>
      <c r="S1720" s="8" t="str">
        <f>IF(ISBLANK(VLOOKUP($A1720,Courses!$A:S, COLUMN(S1720), 0)), "", VLOOKUP($A1720,Courses!$A:S, COLUMN(S1720), 0))</f>
        <v/>
      </c>
      <c r="T1720" s="8" t="str">
        <f>IF(ISBLANK(VLOOKUP($A1720,Courses!$A:T, COLUMN(T1720), 0)), "", VLOOKUP($A1720,Courses!$A:T, COLUMN(T1720), 0))</f>
        <v/>
      </c>
      <c r="U1720" s="8" t="str">
        <f>IF(ISBLANK(VLOOKUP($A1720,Courses!$A:U, COLUMN(U1720), 0)), "", VLOOKUP($A1720,Courses!$A:U, COLUMN(U1720), 0))</f>
        <v/>
      </c>
      <c r="V1720" s="8" t="str">
        <f>IF(ISBLANK(VLOOKUP($A1720,Courses!$A:V, COLUMN(V1720), 0)), "", VLOOKUP($A1720,Courses!$A:V, COLUMN(V1720), 0))</f>
        <v/>
      </c>
      <c r="W1720" s="8" t="str">
        <f>IF(ISBLANK(VLOOKUP($A1720,Courses!$A:W, COLUMN(W1720), 0)), "", VLOOKUP($A1720,Courses!$A:W, COLUMN(W1720), 0))</f>
        <v/>
      </c>
      <c r="X1720" s="8" t="str">
        <f>IF(ISBLANK(VLOOKUP($A1720,Courses!$A:X, COLUMN(X1720), 0)), "", VLOOKUP($A1720,Courses!$A:X, COLUMN(X1720), 0))</f>
        <v/>
      </c>
      <c r="Y1720" s="8" t="str">
        <f>IF(ISBLANK(VLOOKUP($A1720,Courses!$A:Y, COLUMN(Y1720), 0)), "", VLOOKUP($A1720,Courses!$A:Y, COLUMN(Y1720), 0))</f>
        <v/>
      </c>
      <c r="Z1720" s="8" t="str">
        <f>IF(ISBLANK(VLOOKUP($A1720,Courses!$A:Z, COLUMN(Z1720), 0)), "", VLOOKUP($A1720,Courses!$A:Z, COLUMN(Z1720), 0))</f>
        <v/>
      </c>
      <c r="AA1720" s="8" t="str">
        <f>IF(ISBLANK(VLOOKUP($A1720,Courses!$A:AA, COLUMN(AA1720), 0)), "", VLOOKUP($A1720,Courses!$A:AA, COLUMN(AA1720), 0))</f>
        <v/>
      </c>
      <c r="AB1720" s="8" t="str">
        <f>IF(ISBLANK(VLOOKUP($A1720,Courses!$A:AB, COLUMN(AB1720), 0)), "", VLOOKUP($A1720,Courses!$A:AB, COLUMN(AB1720), 0))</f>
        <v/>
      </c>
      <c r="AC1720" s="8" t="str">
        <f>IF(ISBLANK(VLOOKUP($A1720,Courses!$A:AC, COLUMN(AC1720), 0)), "", VLOOKUP($A1720,Courses!$A:AC, COLUMN(AC1720), 0))</f>
        <v/>
      </c>
      <c r="AD1720" s="8" t="str">
        <f>IF(ISBLANK(VLOOKUP($A1720,Courses!$A:AD, COLUMN(AD1720), 0)), "", VLOOKUP($A1720,Courses!$A:AD, COLUMN(AD1720), 0))</f>
        <v/>
      </c>
      <c r="AE1720" s="8" t="str">
        <f>IF(ISBLANK(VLOOKUP($A1720,Courses!$A:AE, COLUMN(AE1720), 0)), "", VLOOKUP($A1720,Courses!$A:AE, COLUMN(AE1720), 0))</f>
        <v/>
      </c>
      <c r="AF1720" s="8" t="str">
        <f>IF(ISBLANK(VLOOKUP($A1720,Courses!$A:AF, COLUMN(AF1720), 0)), "", VLOOKUP($A1720,Courses!$A:AF, COLUMN(AF1720), 0))</f>
        <v/>
      </c>
      <c r="AG1720" s="8" t="str">
        <f>IF(ISBLANK(VLOOKUP($A1720,Courses!$A:AG, COLUMN(AG1720), 0)), "", VLOOKUP($A1720,Courses!$A:AG, COLUMN(AG1720), 0))</f>
        <v>Sp</v>
      </c>
      <c r="AH1720" s="8">
        <f>IF(ISBLANK(VLOOKUP($A1720,Courses!$A:AH, COLUMN(AH1720), 0)), "", VLOOKUP($A1720,Courses!$A:AH, COLUMN(AH1720), 0))</f>
        <v>1</v>
      </c>
      <c r="AI1720" s="8" t="str">
        <f>IF(ISBLANK(VLOOKUP($A1720,Courses!$A:AI, COLUMN(AI1720), 0)), "", VLOOKUP($A1720,Courses!$A:AI, COLUMN(AI1720), 0))</f>
        <v/>
      </c>
      <c r="AJ1720" s="8" t="str">
        <f>IF(ISBLANK(VLOOKUP($A1720,Courses!$A:AJ, COLUMN(AJ1720), 0)), "", VLOOKUP($A1720,Courses!$A:AJ, COLUMN(AJ1720), 0))</f>
        <v/>
      </c>
      <c r="AK1720" s="8" t="str">
        <f>IF(ISBLANK(VLOOKUP($A1720,Courses!$A:AK, COLUMN(AK1720), 0)), "", VLOOKUP($A1720,Courses!$A:AK, COLUMN(AK1720), 0))</f>
        <v/>
      </c>
      <c r="AL1720" s="8"/>
      <c r="AM1720" s="8" t="s">
        <v>8713</v>
      </c>
    </row>
    <row r="1721" spans="1:39" ht="12.75" customHeight="1">
      <c r="A1721" s="4">
        <v>1285</v>
      </c>
      <c r="B1721" s="4"/>
      <c r="C1721" s="69" t="s">
        <v>8586</v>
      </c>
      <c r="D1721" s="6" t="str">
        <f>IF(ISBLANK(VLOOKUP($A1721,Courses!$A:D, COLUMN(D1721), 0)), "", VLOOKUP($A1721,Courses!$A:D, COLUMN(D1721), 0))</f>
        <v>Mtn valley</v>
      </c>
      <c r="E1721" s="7" t="str">
        <f>IF(ISBLANK(VLOOKUP($A1721,Courses!$A:E, COLUMN(E1721), 0)), "", VLOOKUP($A1721,Courses!$A:E, COLUMN(E1721), 0))</f>
        <v/>
      </c>
      <c r="F1721" s="72" t="str">
        <f>IF(ISBLANK(VLOOKUP($A1721,Courses!$A:F, COLUMN(F1721), 0)), "", VLOOKUP($A1721,Courses!$A:F, COLUMN(F1721), 0))</f>
        <v>the_thistle_and_highland_gc_splash.jpg</v>
      </c>
      <c r="G1721" s="72" t="str">
        <f>IF(ISBLANK(VLOOKUP($A1721,Courses!$A:G, COLUMN(G1721), 0)), "", VLOOKUP($A1721,Courses!$A:G, COLUMN(G1721), 0))</f>
        <v>the_thistle_and_highland_gc_[1].jpg</v>
      </c>
      <c r="H1721" s="72" t="str">
        <f>IF(ISBLANK(VLOOKUP($A1721,Courses!$A:H, COLUMN(H1721), 0)), "", VLOOKUP($A1721,Courses!$A:H, COLUMN(H1721), 0))</f>
        <v/>
      </c>
      <c r="I1721" s="72" t="str">
        <f>IF(ISBLANK(VLOOKUP($A1721,Courses!$A:I, COLUMN(I1721), 0)), "", VLOOKUP($A1721,Courses!$A:I, COLUMN(I1721), 0))</f>
        <v/>
      </c>
      <c r="J1721" s="72" t="str">
        <f>IF(ISBLANK(VLOOKUP($A1721,Courses!$A:J, COLUMN(J1721), 0)), "", VLOOKUP($A1721,Courses!$A:J, COLUMN(J1721), 0))</f>
        <v/>
      </c>
      <c r="K1721" s="57" t="str">
        <f>IF(ISBLANK(VLOOKUP($A1721,Courses!$A:K, COLUMN(K1721), 0)), "", VLOOKUP($A1721,Courses!$A:K, COLUMN(K1721), 0))</f>
        <v>the_thistle_and_highland_gc.zip</v>
      </c>
      <c r="L1721" s="8" t="str">
        <f>IF(ISBLANK(VLOOKUP($A1721,Courses!$A:L, COLUMN(L1721), 0)), "", VLOOKUP($A1721,Courses!$A:L, COLUMN(L1721), 0))</f>
        <v>Philip Kenney</v>
      </c>
      <c r="M1721" s="8">
        <f>IF(ISBLANK(VLOOKUP($A1721,Courses!$A:M, COLUMN(M1721), 0)), "", VLOOKUP($A1721,Courses!$A:M, COLUMN(M1721), 0))</f>
        <v>7.1</v>
      </c>
      <c r="N1721" s="9">
        <f>IF(ISBLANK(VLOOKUP($A1721,Courses!$A:N, COLUMN(N1721), 0)), "", VLOOKUP($A1721,Courses!$A:N, COLUMN(N1721), 0))</f>
        <v>37474</v>
      </c>
      <c r="O1721" s="8" t="str">
        <f>IF(ISBLANK(VLOOKUP($A1721,Courses!$A:O, COLUMN(O1721), 0)), "", VLOOKUP($A1721,Courses!$A:O, COLUMN(O1721), 0))</f>
        <v/>
      </c>
      <c r="P1721" s="8" t="str">
        <f>IF(ISBLANK(VLOOKUP($A1721,Courses!$A:P, COLUMN(P1721), 0)), "", VLOOKUP($A1721,Courses!$A:P, COLUMN(P1721), 0))</f>
        <v/>
      </c>
      <c r="Q1721" s="8" t="str">
        <f>IF(ISBLANK(VLOOKUP($A1721,Courses!$A:Q, COLUMN(Q1721), 0)), "", VLOOKUP($A1721,Courses!$A:Q, COLUMN(Q1721), 0))</f>
        <v/>
      </c>
      <c r="R1721" s="8" t="str">
        <f>IF(ISBLANK(VLOOKUP($A1721,Courses!$A:R, COLUMN(R1721), 0)), "", VLOOKUP($A1721,Courses!$A:R, COLUMN(R1721), 0))</f>
        <v/>
      </c>
      <c r="S1721" s="8" t="str">
        <f>IF(ISBLANK(VLOOKUP($A1721,Courses!$A:S, COLUMN(S1721), 0)), "", VLOOKUP($A1721,Courses!$A:S, COLUMN(S1721), 0))</f>
        <v/>
      </c>
      <c r="T1721" s="8" t="str">
        <f>IF(ISBLANK(VLOOKUP($A1721,Courses!$A:T, COLUMN(T1721), 0)), "", VLOOKUP($A1721,Courses!$A:T, COLUMN(T1721), 0))</f>
        <v/>
      </c>
      <c r="U1721" s="8" t="str">
        <f>IF(ISBLANK(VLOOKUP($A1721,Courses!$A:U, COLUMN(U1721), 0)), "", VLOOKUP($A1721,Courses!$A:U, COLUMN(U1721), 0))</f>
        <v/>
      </c>
      <c r="V1721" s="8" t="str">
        <f>IF(ISBLANK(VLOOKUP($A1721,Courses!$A:V, COLUMN(V1721), 0)), "", VLOOKUP($A1721,Courses!$A:V, COLUMN(V1721), 0))</f>
        <v/>
      </c>
      <c r="W1721" s="8" t="str">
        <f>IF(ISBLANK(VLOOKUP($A1721,Courses!$A:W, COLUMN(W1721), 0)), "", VLOOKUP($A1721,Courses!$A:W, COLUMN(W1721), 0))</f>
        <v/>
      </c>
      <c r="X1721" s="8" t="str">
        <f>IF(ISBLANK(VLOOKUP($A1721,Courses!$A:X, COLUMN(X1721), 0)), "", VLOOKUP($A1721,Courses!$A:X, COLUMN(X1721), 0))</f>
        <v/>
      </c>
      <c r="Y1721" s="8" t="str">
        <f>IF(ISBLANK(VLOOKUP($A1721,Courses!$A:Y, COLUMN(Y1721), 0)), "", VLOOKUP($A1721,Courses!$A:Y, COLUMN(Y1721), 0))</f>
        <v/>
      </c>
      <c r="Z1721" s="8" t="str">
        <f>IF(ISBLANK(VLOOKUP($A1721,Courses!$A:Z, COLUMN(Z1721), 0)), "", VLOOKUP($A1721,Courses!$A:Z, COLUMN(Z1721), 0))</f>
        <v/>
      </c>
      <c r="AA1721" s="8" t="str">
        <f>IF(ISBLANK(VLOOKUP($A1721,Courses!$A:AA, COLUMN(AA1721), 0)), "", VLOOKUP($A1721,Courses!$A:AA, COLUMN(AA1721), 0))</f>
        <v/>
      </c>
      <c r="AB1721" s="8" t="str">
        <f>IF(ISBLANK(VLOOKUP($A1721,Courses!$A:AB, COLUMN(AB1721), 0)), "", VLOOKUP($A1721,Courses!$A:AB, COLUMN(AB1721), 0))</f>
        <v/>
      </c>
      <c r="AC1721" s="8" t="str">
        <f>IF(ISBLANK(VLOOKUP($A1721,Courses!$A:AC, COLUMN(AC1721), 0)), "", VLOOKUP($A1721,Courses!$A:AC, COLUMN(AC1721), 0))</f>
        <v/>
      </c>
      <c r="AD1721" s="8" t="str">
        <f>IF(ISBLANK(VLOOKUP($A1721,Courses!$A:AD, COLUMN(AD1721), 0)), "", VLOOKUP($A1721,Courses!$A:AD, COLUMN(AD1721), 0))</f>
        <v/>
      </c>
      <c r="AE1721" s="8" t="str">
        <f>IF(ISBLANK(VLOOKUP($A1721,Courses!$A:AE, COLUMN(AE1721), 0)), "", VLOOKUP($A1721,Courses!$A:AE, COLUMN(AE1721), 0))</f>
        <v/>
      </c>
      <c r="AF1721" s="8" t="str">
        <f>IF(ISBLANK(VLOOKUP($A1721,Courses!$A:AF, COLUMN(AF1721), 0)), "", VLOOKUP($A1721,Courses!$A:AF, COLUMN(AF1721), 0))</f>
        <v/>
      </c>
      <c r="AG1721" s="8" t="str">
        <f>IF(ISBLANK(VLOOKUP($A1721,Courses!$A:AG, COLUMN(AG1721), 0)), "", VLOOKUP($A1721,Courses!$A:AG, COLUMN(AG1721), 0))</f>
        <v>Sp</v>
      </c>
      <c r="AH1721" s="8" t="str">
        <f>IF(ISBLANK(VLOOKUP($A1721,Courses!$A:AH, COLUMN(AH1721), 0)), "", VLOOKUP($A1721,Courses!$A:AH, COLUMN(AH1721), 0))</f>
        <v>[1]</v>
      </c>
      <c r="AI1721" s="8" t="str">
        <f>IF(ISBLANK(VLOOKUP($A1721,Courses!$A:AI, COLUMN(AI1721), 0)), "", VLOOKUP($A1721,Courses!$A:AI, COLUMN(AI1721), 0))</f>
        <v/>
      </c>
      <c r="AJ1721" s="8" t="str">
        <f>IF(ISBLANK(VLOOKUP($A1721,Courses!$A:AJ, COLUMN(AJ1721), 0)), "", VLOOKUP($A1721,Courses!$A:AJ, COLUMN(AJ1721), 0))</f>
        <v/>
      </c>
      <c r="AK1721" s="8" t="str">
        <f>IF(ISBLANK(VLOOKUP($A1721,Courses!$A:AK, COLUMN(AK1721), 0)), "", VLOOKUP($A1721,Courses!$A:AK, COLUMN(AK1721), 0))</f>
        <v/>
      </c>
      <c r="AL1721" s="8" t="s">
        <v>8708</v>
      </c>
      <c r="AM1721" s="8"/>
    </row>
    <row r="1722" spans="1:39" ht="12.75" customHeight="1">
      <c r="A1722" s="4">
        <v>1293</v>
      </c>
      <c r="B1722" s="4"/>
      <c r="C1722" s="69" t="s">
        <v>3922</v>
      </c>
      <c r="D1722" s="6" t="str">
        <f>IF(ISBLANK(VLOOKUP($A1722,Courses!$A:D, COLUMN(D1722), 0)), "", VLOOKUP($A1722,Courses!$A:D, COLUMN(D1722), 0))</f>
        <v>Mtn valley</v>
      </c>
      <c r="E1722" s="7" t="str">
        <f>IF(ISBLANK(VLOOKUP($A1722,Courses!$A:E, COLUMN(E1722), 0)), "", VLOOKUP($A1722,Courses!$A:E, COLUMN(E1722), 0))</f>
        <v/>
      </c>
      <c r="F1722" s="72" t="str">
        <f>IF(ISBLANK(VLOOKUP($A1722,Courses!$A:F, COLUMN(F1722), 0)), "", VLOOKUP($A1722,Courses!$A:F, COLUMN(F1722), 0))</f>
        <v>thomas_pines_splash.jpg</v>
      </c>
      <c r="G1722" s="72" t="str">
        <f>IF(ISBLANK(VLOOKUP($A1722,Courses!$A:G, COLUMN(G1722), 0)), "", VLOOKUP($A1722,Courses!$A:G, COLUMN(G1722), 0))</f>
        <v>thomas_pines_hole02.jpg</v>
      </c>
      <c r="H1722" s="72" t="str">
        <f>IF(ISBLANK(VLOOKUP($A1722,Courses!$A:H, COLUMN(H1722), 0)), "", VLOOKUP($A1722,Courses!$A:H, COLUMN(H1722), 0))</f>
        <v/>
      </c>
      <c r="I1722" s="72" t="str">
        <f>IF(ISBLANK(VLOOKUP($A1722,Courses!$A:I, COLUMN(I1722), 0)), "", VLOOKUP($A1722,Courses!$A:I, COLUMN(I1722), 0))</f>
        <v/>
      </c>
      <c r="J1722" s="72" t="str">
        <f>IF(ISBLANK(VLOOKUP($A1722,Courses!$A:J, COLUMN(J1722), 0)), "", VLOOKUP($A1722,Courses!$A:J, COLUMN(J1722), 0))</f>
        <v/>
      </c>
      <c r="K1722" s="57" t="str">
        <f>IF(ISBLANK(VLOOKUP($A1722,Courses!$A:K, COLUMN(K1722), 0)), "", VLOOKUP($A1722,Courses!$A:K, COLUMN(K1722), 0))</f>
        <v>thomas_pines.zip</v>
      </c>
      <c r="L1722" s="8" t="str">
        <f>IF(ISBLANK(VLOOKUP($A1722,Courses!$A:L, COLUMN(L1722), 0)), "", VLOOKUP($A1722,Courses!$A:L, COLUMN(L1722), 0))</f>
        <v>Jared Nicholson</v>
      </c>
      <c r="M1722" s="8">
        <f>IF(ISBLANK(VLOOKUP($A1722,Courses!$A:M, COLUMN(M1722), 0)), "", VLOOKUP($A1722,Courses!$A:M, COLUMN(M1722), 0))</f>
        <v>21.7</v>
      </c>
      <c r="N1722" s="9">
        <f>IF(ISBLANK(VLOOKUP($A1722,Courses!$A:N, COLUMN(N1722), 0)), "", VLOOKUP($A1722,Courses!$A:N, COLUMN(N1722), 0))</f>
        <v>37114</v>
      </c>
      <c r="O1722" s="8" t="str">
        <f>IF(ISBLANK(VLOOKUP($A1722,Courses!$A:O, COLUMN(O1722), 0)), "", VLOOKUP($A1722,Courses!$A:O, COLUMN(O1722), 0))</f>
        <v>beartooth</v>
      </c>
      <c r="P1722" s="8" t="str">
        <f>IF(ISBLANK(VLOOKUP($A1722,Courses!$A:P, COLUMN(P1722), 0)), "", VLOOKUP($A1722,Courses!$A:P, COLUMN(P1722), 0))</f>
        <v/>
      </c>
      <c r="Q1722" s="8" t="str">
        <f>IF(ISBLANK(VLOOKUP($A1722,Courses!$A:Q, COLUMN(Q1722), 0)), "", VLOOKUP($A1722,Courses!$A:Q, COLUMN(Q1722), 0))</f>
        <v/>
      </c>
      <c r="R1722" s="8" t="str">
        <f>IF(ISBLANK(VLOOKUP($A1722,Courses!$A:R, COLUMN(R1722), 0)), "", VLOOKUP($A1722,Courses!$A:R, COLUMN(R1722), 0))</f>
        <v/>
      </c>
      <c r="S1722" s="8" t="str">
        <f>IF(ISBLANK(VLOOKUP($A1722,Courses!$A:S, COLUMN(S1722), 0)), "", VLOOKUP($A1722,Courses!$A:S, COLUMN(S1722), 0))</f>
        <v/>
      </c>
      <c r="T1722" s="8" t="str">
        <f>IF(ISBLANK(VLOOKUP($A1722,Courses!$A:T, COLUMN(T1722), 0)), "", VLOOKUP($A1722,Courses!$A:T, COLUMN(T1722), 0))</f>
        <v/>
      </c>
      <c r="U1722" s="8" t="str">
        <f>IF(ISBLANK(VLOOKUP($A1722,Courses!$A:U, COLUMN(U1722), 0)), "", VLOOKUP($A1722,Courses!$A:U, COLUMN(U1722), 0))</f>
        <v/>
      </c>
      <c r="V1722" s="8" t="str">
        <f>IF(ISBLANK(VLOOKUP($A1722,Courses!$A:V, COLUMN(V1722), 0)), "", VLOOKUP($A1722,Courses!$A:V, COLUMN(V1722), 0))</f>
        <v/>
      </c>
      <c r="W1722" s="8" t="str">
        <f>IF(ISBLANK(VLOOKUP($A1722,Courses!$A:W, COLUMN(W1722), 0)), "", VLOOKUP($A1722,Courses!$A:W, COLUMN(W1722), 0))</f>
        <v/>
      </c>
      <c r="X1722" s="8" t="str">
        <f>IF(ISBLANK(VLOOKUP($A1722,Courses!$A:X, COLUMN(X1722), 0)), "", VLOOKUP($A1722,Courses!$A:X, COLUMN(X1722), 0))</f>
        <v/>
      </c>
      <c r="Y1722" s="8" t="str">
        <f>IF(ISBLANK(VLOOKUP($A1722,Courses!$A:Y, COLUMN(Y1722), 0)), "", VLOOKUP($A1722,Courses!$A:Y, COLUMN(Y1722), 0))</f>
        <v/>
      </c>
      <c r="Z1722" s="8" t="str">
        <f>IF(ISBLANK(VLOOKUP($A1722,Courses!$A:Z, COLUMN(Z1722), 0)), "", VLOOKUP($A1722,Courses!$A:Z, COLUMN(Z1722), 0))</f>
        <v/>
      </c>
      <c r="AA1722" s="8" t="str">
        <f>IF(ISBLANK(VLOOKUP($A1722,Courses!$A:AA, COLUMN(AA1722), 0)), "", VLOOKUP($A1722,Courses!$A:AA, COLUMN(AA1722), 0))</f>
        <v/>
      </c>
      <c r="AB1722" s="8" t="str">
        <f>IF(ISBLANK(VLOOKUP($A1722,Courses!$A:AB, COLUMN(AB1722), 0)), "", VLOOKUP($A1722,Courses!$A:AB, COLUMN(AB1722), 0))</f>
        <v/>
      </c>
      <c r="AC1722" s="8" t="str">
        <f>IF(ISBLANK(VLOOKUP($A1722,Courses!$A:AC, COLUMN(AC1722), 0)), "", VLOOKUP($A1722,Courses!$A:AC, COLUMN(AC1722), 0))</f>
        <v/>
      </c>
      <c r="AD1722" s="8" t="str">
        <f>IF(ISBLANK(VLOOKUP($A1722,Courses!$A:AD, COLUMN(AD1722), 0)), "", VLOOKUP($A1722,Courses!$A:AD, COLUMN(AD1722), 0))</f>
        <v/>
      </c>
      <c r="AE1722" s="8" t="str">
        <f>IF(ISBLANK(VLOOKUP($A1722,Courses!$A:AE, COLUMN(AE1722), 0)), "", VLOOKUP($A1722,Courses!$A:AE, COLUMN(AE1722), 0))</f>
        <v/>
      </c>
      <c r="AF1722" s="8" t="str">
        <f>IF(ISBLANK(VLOOKUP($A1722,Courses!$A:AF, COLUMN(AF1722), 0)), "", VLOOKUP($A1722,Courses!$A:AF, COLUMN(AF1722), 0))</f>
        <v/>
      </c>
      <c r="AG1722" s="8" t="str">
        <f>IF(ISBLANK(VLOOKUP($A1722,Courses!$A:AG, COLUMN(AG1722), 0)), "", VLOOKUP($A1722,Courses!$A:AG, COLUMN(AG1722), 0))</f>
        <v>Sp</v>
      </c>
      <c r="AH1722" s="8">
        <f>IF(ISBLANK(VLOOKUP($A1722,Courses!$A:AH, COLUMN(AH1722), 0)), "", VLOOKUP($A1722,Courses!$A:AH, COLUMN(AH1722), 0))</f>
        <v>2</v>
      </c>
      <c r="AI1722" s="8" t="str">
        <f>IF(ISBLANK(VLOOKUP($A1722,Courses!$A:AI, COLUMN(AI1722), 0)), "", VLOOKUP($A1722,Courses!$A:AI, COLUMN(AI1722), 0))</f>
        <v/>
      </c>
      <c r="AJ1722" s="8" t="str">
        <f>IF(ISBLANK(VLOOKUP($A1722,Courses!$A:AJ, COLUMN(AJ1722), 0)), "", VLOOKUP($A1722,Courses!$A:AJ, COLUMN(AJ1722), 0))</f>
        <v/>
      </c>
      <c r="AK1722" s="8" t="str">
        <f>IF(ISBLANK(VLOOKUP($A1722,Courses!$A:AK, COLUMN(AK1722), 0)), "", VLOOKUP($A1722,Courses!$A:AK, COLUMN(AK1722), 0))</f>
        <v/>
      </c>
      <c r="AL1722" s="8"/>
      <c r="AM1722" s="8"/>
    </row>
    <row r="1723" spans="1:39" ht="12.75" customHeight="1">
      <c r="A1723" s="4">
        <v>1531</v>
      </c>
      <c r="B1723" s="4"/>
      <c r="C1723" s="69" t="s">
        <v>3924</v>
      </c>
      <c r="D1723" s="6" t="str">
        <f>IF(ISBLANK(VLOOKUP($A1723,Courses!$A:D, COLUMN(D1723), 0)), "", VLOOKUP($A1723,Courses!$A:D, COLUMN(D1723), 0))</f>
        <v>Mtn valley</v>
      </c>
      <c r="E1723" s="7" t="str">
        <f>IF(ISBLANK(VLOOKUP($A1723,Courses!$A:E, COLUMN(E1723), 0)), "", VLOOKUP($A1723,Courses!$A:E, COLUMN(E1723), 0))</f>
        <v/>
      </c>
      <c r="F1723" s="72" t="str">
        <f>IF(ISBLANK(VLOOKUP($A1723,Courses!$A:F, COLUMN(F1723), 0)), "", VLOOKUP($A1723,Courses!$A:F, COLUMN(F1723), 0))</f>
        <v>thompsons_paradise_hole05.jpg</v>
      </c>
      <c r="G1723" s="72" t="str">
        <f>IF(ISBLANK(VLOOKUP($A1723,Courses!$A:G, COLUMN(G1723), 0)), "", VLOOKUP($A1723,Courses!$A:G, COLUMN(G1723), 0))</f>
        <v>thompsons_paradise_hole06.jpg</v>
      </c>
      <c r="H1723" s="72" t="str">
        <f>IF(ISBLANK(VLOOKUP($A1723,Courses!$A:H, COLUMN(H1723), 0)), "", VLOOKUP($A1723,Courses!$A:H, COLUMN(H1723), 0))</f>
        <v/>
      </c>
      <c r="I1723" s="72" t="str">
        <f>IF(ISBLANK(VLOOKUP($A1723,Courses!$A:I, COLUMN(I1723), 0)), "", VLOOKUP($A1723,Courses!$A:I, COLUMN(I1723), 0))</f>
        <v/>
      </c>
      <c r="J1723" s="72" t="str">
        <f>IF(ISBLANK(VLOOKUP($A1723,Courses!$A:J, COLUMN(J1723), 0)), "", VLOOKUP($A1723,Courses!$A:J, COLUMN(J1723), 0))</f>
        <v/>
      </c>
      <c r="K1723" s="57" t="str">
        <f>IF(ISBLANK(VLOOKUP($A1723,Courses!$A:K, COLUMN(K1723), 0)), "", VLOOKUP($A1723,Courses!$A:K, COLUMN(K1723), 0))</f>
        <v>thompsons_paradise.zip</v>
      </c>
      <c r="L1723" s="8" t="str">
        <f>IF(ISBLANK(VLOOKUP($A1723,Courses!$A:L, COLUMN(L1723), 0)), "", VLOOKUP($A1723,Courses!$A:L, COLUMN(L1723), 0))</f>
        <v>Divotmaker1</v>
      </c>
      <c r="M1723" s="8">
        <f>IF(ISBLANK(VLOOKUP($A1723,Courses!$A:M, COLUMN(M1723), 0)), "", VLOOKUP($A1723,Courses!$A:M, COLUMN(M1723), 0))</f>
        <v>20.7</v>
      </c>
      <c r="N1723" s="9">
        <f>IF(ISBLANK(VLOOKUP($A1723,Courses!$A:N, COLUMN(N1723), 0)), "", VLOOKUP($A1723,Courses!$A:N, COLUMN(N1723), 0))</f>
        <v>37697</v>
      </c>
      <c r="O1723" s="8" t="str">
        <f>IF(ISBLANK(VLOOKUP($A1723,Courses!$A:O, COLUMN(O1723), 0)), "", VLOOKUP($A1723,Courses!$A:O, COLUMN(O1723), 0))</f>
        <v>bullock_run</v>
      </c>
      <c r="P1723" s="8" t="str">
        <f>IF(ISBLANK(VLOOKUP($A1723,Courses!$A:P, COLUMN(P1723), 0)), "", VLOOKUP($A1723,Courses!$A:P, COLUMN(P1723), 0))</f>
        <v>magallowaymountainver2</v>
      </c>
      <c r="Q1723" s="8" t="str">
        <f>IF(ISBLANK(VLOOKUP($A1723,Courses!$A:Q, COLUMN(Q1723), 0)), "", VLOOKUP($A1723,Courses!$A:Q, COLUMN(Q1723), 0))</f>
        <v/>
      </c>
      <c r="R1723" s="8" t="str">
        <f>IF(ISBLANK(VLOOKUP($A1723,Courses!$A:R, COLUMN(R1723), 0)), "", VLOOKUP($A1723,Courses!$A:R, COLUMN(R1723), 0))</f>
        <v/>
      </c>
      <c r="S1723" s="8" t="str">
        <f>IF(ISBLANK(VLOOKUP($A1723,Courses!$A:S, COLUMN(S1723), 0)), "", VLOOKUP($A1723,Courses!$A:S, COLUMN(S1723), 0))</f>
        <v/>
      </c>
      <c r="T1723" s="8" t="str">
        <f>IF(ISBLANK(VLOOKUP($A1723,Courses!$A:T, COLUMN(T1723), 0)), "", VLOOKUP($A1723,Courses!$A:T, COLUMN(T1723), 0))</f>
        <v/>
      </c>
      <c r="U1723" s="8" t="str">
        <f>IF(ISBLANK(VLOOKUP($A1723,Courses!$A:U, COLUMN(U1723), 0)), "", VLOOKUP($A1723,Courses!$A:U, COLUMN(U1723), 0))</f>
        <v/>
      </c>
      <c r="V1723" s="8" t="str">
        <f>IF(ISBLANK(VLOOKUP($A1723,Courses!$A:V, COLUMN(V1723), 0)), "", VLOOKUP($A1723,Courses!$A:V, COLUMN(V1723), 0))</f>
        <v/>
      </c>
      <c r="W1723" s="8" t="str">
        <f>IF(ISBLANK(VLOOKUP($A1723,Courses!$A:W, COLUMN(W1723), 0)), "", VLOOKUP($A1723,Courses!$A:W, COLUMN(W1723), 0))</f>
        <v/>
      </c>
      <c r="X1723" s="8" t="str">
        <f>IF(ISBLANK(VLOOKUP($A1723,Courses!$A:X, COLUMN(X1723), 0)), "", VLOOKUP($A1723,Courses!$A:X, COLUMN(X1723), 0))</f>
        <v/>
      </c>
      <c r="Y1723" s="8" t="str">
        <f>IF(ISBLANK(VLOOKUP($A1723,Courses!$A:Y, COLUMN(Y1723), 0)), "", VLOOKUP($A1723,Courses!$A:Y, COLUMN(Y1723), 0))</f>
        <v/>
      </c>
      <c r="Z1723" s="8" t="str">
        <f>IF(ISBLANK(VLOOKUP($A1723,Courses!$A:Z, COLUMN(Z1723), 0)), "", VLOOKUP($A1723,Courses!$A:Z, COLUMN(Z1723), 0))</f>
        <v/>
      </c>
      <c r="AA1723" s="8" t="str">
        <f>IF(ISBLANK(VLOOKUP($A1723,Courses!$A:AA, COLUMN(AA1723), 0)), "", VLOOKUP($A1723,Courses!$A:AA, COLUMN(AA1723), 0))</f>
        <v/>
      </c>
      <c r="AB1723" s="8" t="str">
        <f>IF(ISBLANK(VLOOKUP($A1723,Courses!$A:AB, COLUMN(AB1723), 0)), "", VLOOKUP($A1723,Courses!$A:AB, COLUMN(AB1723), 0))</f>
        <v/>
      </c>
      <c r="AC1723" s="8" t="str">
        <f>IF(ISBLANK(VLOOKUP($A1723,Courses!$A:AC, COLUMN(AC1723), 0)), "", VLOOKUP($A1723,Courses!$A:AC, COLUMN(AC1723), 0))</f>
        <v/>
      </c>
      <c r="AD1723" s="8" t="str">
        <f>IF(ISBLANK(VLOOKUP($A1723,Courses!$A:AD, COLUMN(AD1723), 0)), "", VLOOKUP($A1723,Courses!$A:AD, COLUMN(AD1723), 0))</f>
        <v/>
      </c>
      <c r="AE1723" s="8" t="str">
        <f>IF(ISBLANK(VLOOKUP($A1723,Courses!$A:AE, COLUMN(AE1723), 0)), "", VLOOKUP($A1723,Courses!$A:AE, COLUMN(AE1723), 0))</f>
        <v/>
      </c>
      <c r="AF1723" s="8" t="str">
        <f>IF(ISBLANK(VLOOKUP($A1723,Courses!$A:AF, COLUMN(AF1723), 0)), "", VLOOKUP($A1723,Courses!$A:AF, COLUMN(AF1723), 0))</f>
        <v/>
      </c>
      <c r="AG1723" s="8">
        <f>IF(ISBLANK(VLOOKUP($A1723,Courses!$A:AG, COLUMN(AG1723), 0)), "", VLOOKUP($A1723,Courses!$A:AG, COLUMN(AG1723), 0))</f>
        <v>5</v>
      </c>
      <c r="AH1723" s="8">
        <f>IF(ISBLANK(VLOOKUP($A1723,Courses!$A:AH, COLUMN(AH1723), 0)), "", VLOOKUP($A1723,Courses!$A:AH, COLUMN(AH1723), 0))</f>
        <v>6</v>
      </c>
      <c r="AI1723" s="8" t="str">
        <f>IF(ISBLANK(VLOOKUP($A1723,Courses!$A:AI, COLUMN(AI1723), 0)), "", VLOOKUP($A1723,Courses!$A:AI, COLUMN(AI1723), 0))</f>
        <v/>
      </c>
      <c r="AJ1723" s="8" t="str">
        <f>IF(ISBLANK(VLOOKUP($A1723,Courses!$A:AJ, COLUMN(AJ1723), 0)), "", VLOOKUP($A1723,Courses!$A:AJ, COLUMN(AJ1723), 0))</f>
        <v/>
      </c>
      <c r="AK1723" s="8" t="str">
        <f>IF(ISBLANK(VLOOKUP($A1723,Courses!$A:AK, COLUMN(AK1723), 0)), "", VLOOKUP($A1723,Courses!$A:AK, COLUMN(AK1723), 0))</f>
        <v/>
      </c>
      <c r="AL1723" s="8"/>
      <c r="AM1723" s="8"/>
    </row>
    <row r="1724" spans="1:39" ht="12.75" customHeight="1">
      <c r="A1724" s="4">
        <v>1725</v>
      </c>
      <c r="B1724" s="4"/>
      <c r="C1724" s="69" t="s">
        <v>3926</v>
      </c>
      <c r="D1724" s="6" t="str">
        <f>IF(ISBLANK(VLOOKUP($A1724,Courses!$A:D, COLUMN(D1724), 0)), "", VLOOKUP($A1724,Courses!$A:D, COLUMN(D1724), 0))</f>
        <v>Mtn valley</v>
      </c>
      <c r="E1724" s="7" t="str">
        <f>IF(ISBLANK(VLOOKUP($A1724,Courses!$A:E, COLUMN(E1724), 0)), "", VLOOKUP($A1724,Courses!$A:E, COLUMN(E1724), 0))</f>
        <v/>
      </c>
      <c r="F1724" s="72" t="str">
        <f>IF(ISBLANK(VLOOKUP($A1724,Courses!$A:F, COLUMN(F1724), 0)), "", VLOOKUP($A1724,Courses!$A:F, COLUMN(F1724), 0))</f>
        <v>thors_hammer_2000_splash.jpg</v>
      </c>
      <c r="G1724" s="72" t="str">
        <f>IF(ISBLANK(VLOOKUP($A1724,Courses!$A:G, COLUMN(G1724), 0)), "", VLOOKUP($A1724,Courses!$A:G, COLUMN(G1724), 0))</f>
        <v>thors_hammer_2000_hole10.jpg</v>
      </c>
      <c r="H1724" s="72" t="str">
        <f>IF(ISBLANK(VLOOKUP($A1724,Courses!$A:H, COLUMN(H1724), 0)), "", VLOOKUP($A1724,Courses!$A:H, COLUMN(H1724), 0))</f>
        <v/>
      </c>
      <c r="I1724" s="72" t="str">
        <f>IF(ISBLANK(VLOOKUP($A1724,Courses!$A:I, COLUMN(I1724), 0)), "", VLOOKUP($A1724,Courses!$A:I, COLUMN(I1724), 0))</f>
        <v/>
      </c>
      <c r="J1724" s="72" t="str">
        <f>IF(ISBLANK(VLOOKUP($A1724,Courses!$A:J, COLUMN(J1724), 0)), "", VLOOKUP($A1724,Courses!$A:J, COLUMN(J1724), 0))</f>
        <v/>
      </c>
      <c r="K1724" s="57" t="str">
        <f>IF(ISBLANK(VLOOKUP($A1724,Courses!$A:K, COLUMN(K1724), 0)), "", VLOOKUP($A1724,Courses!$A:K, COLUMN(K1724), 0))</f>
        <v>thors_hammer_2000.zip</v>
      </c>
      <c r="L1724" s="8" t="str">
        <f>IF(ISBLANK(VLOOKUP($A1724,Courses!$A:L, COLUMN(L1724), 0)), "", VLOOKUP($A1724,Courses!$A:L, COLUMN(L1724), 0))</f>
        <v>Chuck Gunsaullus</v>
      </c>
      <c r="M1724" s="8">
        <f>IF(ISBLANK(VLOOKUP($A1724,Courses!$A:M, COLUMN(M1724), 0)), "", VLOOKUP($A1724,Courses!$A:M, COLUMN(M1724), 0))</f>
        <v>6.3</v>
      </c>
      <c r="N1724" s="9">
        <f>IF(ISBLANK(VLOOKUP($A1724,Courses!$A:N, COLUMN(N1724), 0)), "", VLOOKUP($A1724,Courses!$A:N, COLUMN(N1724), 0))</f>
        <v>36706</v>
      </c>
      <c r="O1724" s="8" t="str">
        <f>IF(ISBLANK(VLOOKUP($A1724,Courses!$A:O, COLUMN(O1724), 0)), "", VLOOKUP($A1724,Courses!$A:O, COLUMN(O1724), 0))</f>
        <v>newpark</v>
      </c>
      <c r="P1724" s="8" t="str">
        <f>IF(ISBLANK(VLOOKUP($A1724,Courses!$A:P, COLUMN(P1724), 0)), "", VLOOKUP($A1724,Courses!$A:P, COLUMN(P1724), 0))</f>
        <v/>
      </c>
      <c r="Q1724" s="8" t="str">
        <f>IF(ISBLANK(VLOOKUP($A1724,Courses!$A:Q, COLUMN(Q1724), 0)), "", VLOOKUP($A1724,Courses!$A:Q, COLUMN(Q1724), 0))</f>
        <v/>
      </c>
      <c r="R1724" s="8" t="str">
        <f>IF(ISBLANK(VLOOKUP($A1724,Courses!$A:R, COLUMN(R1724), 0)), "", VLOOKUP($A1724,Courses!$A:R, COLUMN(R1724), 0))</f>
        <v/>
      </c>
      <c r="S1724" s="8" t="str">
        <f>IF(ISBLANK(VLOOKUP($A1724,Courses!$A:S, COLUMN(S1724), 0)), "", VLOOKUP($A1724,Courses!$A:S, COLUMN(S1724), 0))</f>
        <v/>
      </c>
      <c r="T1724" s="8" t="str">
        <f>IF(ISBLANK(VLOOKUP($A1724,Courses!$A:T, COLUMN(T1724), 0)), "", VLOOKUP($A1724,Courses!$A:T, COLUMN(T1724), 0))</f>
        <v/>
      </c>
      <c r="U1724" s="8" t="str">
        <f>IF(ISBLANK(VLOOKUP($A1724,Courses!$A:U, COLUMN(U1724), 0)), "", VLOOKUP($A1724,Courses!$A:U, COLUMN(U1724), 0))</f>
        <v/>
      </c>
      <c r="V1724" s="8" t="str">
        <f>IF(ISBLANK(VLOOKUP($A1724,Courses!$A:V, COLUMN(V1724), 0)), "", VLOOKUP($A1724,Courses!$A:V, COLUMN(V1724), 0))</f>
        <v/>
      </c>
      <c r="W1724" s="8" t="str">
        <f>IF(ISBLANK(VLOOKUP($A1724,Courses!$A:W, COLUMN(W1724), 0)), "", VLOOKUP($A1724,Courses!$A:W, COLUMN(W1724), 0))</f>
        <v/>
      </c>
      <c r="X1724" s="8" t="str">
        <f>IF(ISBLANK(VLOOKUP($A1724,Courses!$A:X, COLUMN(X1724), 0)), "", VLOOKUP($A1724,Courses!$A:X, COLUMN(X1724), 0))</f>
        <v/>
      </c>
      <c r="Y1724" s="8" t="str">
        <f>IF(ISBLANK(VLOOKUP($A1724,Courses!$A:Y, COLUMN(Y1724), 0)), "", VLOOKUP($A1724,Courses!$A:Y, COLUMN(Y1724), 0))</f>
        <v/>
      </c>
      <c r="Z1724" s="8" t="str">
        <f>IF(ISBLANK(VLOOKUP($A1724,Courses!$A:Z, COLUMN(Z1724), 0)), "", VLOOKUP($A1724,Courses!$A:Z, COLUMN(Z1724), 0))</f>
        <v/>
      </c>
      <c r="AA1724" s="8" t="str">
        <f>IF(ISBLANK(VLOOKUP($A1724,Courses!$A:AA, COLUMN(AA1724), 0)), "", VLOOKUP($A1724,Courses!$A:AA, COLUMN(AA1724), 0))</f>
        <v/>
      </c>
      <c r="AB1724" s="8" t="str">
        <f>IF(ISBLANK(VLOOKUP($A1724,Courses!$A:AB, COLUMN(AB1724), 0)), "", VLOOKUP($A1724,Courses!$A:AB, COLUMN(AB1724), 0))</f>
        <v/>
      </c>
      <c r="AC1724" s="8" t="str">
        <f>IF(ISBLANK(VLOOKUP($A1724,Courses!$A:AC, COLUMN(AC1724), 0)), "", VLOOKUP($A1724,Courses!$A:AC, COLUMN(AC1724), 0))</f>
        <v/>
      </c>
      <c r="AD1724" s="8" t="str">
        <f>IF(ISBLANK(VLOOKUP($A1724,Courses!$A:AD, COLUMN(AD1724), 0)), "", VLOOKUP($A1724,Courses!$A:AD, COLUMN(AD1724), 0))</f>
        <v/>
      </c>
      <c r="AE1724" s="8" t="str">
        <f>IF(ISBLANK(VLOOKUP($A1724,Courses!$A:AE, COLUMN(AE1724), 0)), "", VLOOKUP($A1724,Courses!$A:AE, COLUMN(AE1724), 0))</f>
        <v/>
      </c>
      <c r="AF1724" s="8" t="str">
        <f>IF(ISBLANK(VLOOKUP($A1724,Courses!$A:AF, COLUMN(AF1724), 0)), "", VLOOKUP($A1724,Courses!$A:AF, COLUMN(AF1724), 0))</f>
        <v/>
      </c>
      <c r="AG1724" s="8" t="str">
        <f>IF(ISBLANK(VLOOKUP($A1724,Courses!$A:AG, COLUMN(AG1724), 0)), "", VLOOKUP($A1724,Courses!$A:AG, COLUMN(AG1724), 0))</f>
        <v>Sp</v>
      </c>
      <c r="AH1724" s="8">
        <f>IF(ISBLANK(VLOOKUP($A1724,Courses!$A:AH, COLUMN(AH1724), 0)), "", VLOOKUP($A1724,Courses!$A:AH, COLUMN(AH1724), 0))</f>
        <v>10</v>
      </c>
      <c r="AI1724" s="8" t="str">
        <f>IF(ISBLANK(VLOOKUP($A1724,Courses!$A:AI, COLUMN(AI1724), 0)), "", VLOOKUP($A1724,Courses!$A:AI, COLUMN(AI1724), 0))</f>
        <v/>
      </c>
      <c r="AJ1724" s="8" t="str">
        <f>IF(ISBLANK(VLOOKUP($A1724,Courses!$A:AJ, COLUMN(AJ1724), 0)), "", VLOOKUP($A1724,Courses!$A:AJ, COLUMN(AJ1724), 0))</f>
        <v/>
      </c>
      <c r="AK1724" s="8" t="str">
        <f>IF(ISBLANK(VLOOKUP($A1724,Courses!$A:AK, COLUMN(AK1724), 0)), "", VLOOKUP($A1724,Courses!$A:AK, COLUMN(AK1724), 0))</f>
        <v/>
      </c>
      <c r="AL1724" s="8"/>
      <c r="AM1724" s="8"/>
    </row>
    <row r="1725" spans="1:39" ht="12.75" customHeight="1">
      <c r="A1725" s="4">
        <v>1292</v>
      </c>
      <c r="B1725" s="4"/>
      <c r="C1725" s="69" t="s">
        <v>3928</v>
      </c>
      <c r="D1725" s="6" t="str">
        <f>IF(ISBLANK(VLOOKUP($A1725,Courses!$A:D, COLUMN(D1725), 0)), "", VLOOKUP($A1725,Courses!$A:D, COLUMN(D1725), 0))</f>
        <v>Mtn valley</v>
      </c>
      <c r="E1725" s="7" t="str">
        <f>IF(ISBLANK(VLOOKUP($A1725,Courses!$A:E, COLUMN(E1725), 0)), "", VLOOKUP($A1725,Courses!$A:E, COLUMN(E1725), 0))</f>
        <v/>
      </c>
      <c r="F1725" s="72" t="str">
        <f>IF(ISBLANK(VLOOKUP($A1725,Courses!$A:F, COLUMN(F1725), 0)), "", VLOOKUP($A1725,Courses!$A:F, COLUMN(F1725), 0))</f>
        <v>thors_hammer_2004_hole08.jpg</v>
      </c>
      <c r="G1725" s="72" t="str">
        <f>IF(ISBLANK(VLOOKUP($A1725,Courses!$A:G, COLUMN(G1725), 0)), "", VLOOKUP($A1725,Courses!$A:G, COLUMN(G1725), 0))</f>
        <v>thors_hammer_2004_hole17.jpg</v>
      </c>
      <c r="H1725" s="72" t="str">
        <f>IF(ISBLANK(VLOOKUP($A1725,Courses!$A:H, COLUMN(H1725), 0)), "", VLOOKUP($A1725,Courses!$A:H, COLUMN(H1725), 0))</f>
        <v/>
      </c>
      <c r="I1725" s="72" t="str">
        <f>IF(ISBLANK(VLOOKUP($A1725,Courses!$A:I, COLUMN(I1725), 0)), "", VLOOKUP($A1725,Courses!$A:I, COLUMN(I1725), 0))</f>
        <v/>
      </c>
      <c r="J1725" s="72" t="str">
        <f>IF(ISBLANK(VLOOKUP($A1725,Courses!$A:J, COLUMN(J1725), 0)), "", VLOOKUP($A1725,Courses!$A:J, COLUMN(J1725), 0))</f>
        <v/>
      </c>
      <c r="K1725" s="57" t="str">
        <f>IF(ISBLANK(VLOOKUP($A1725,Courses!$A:K, COLUMN(K1725), 0)), "", VLOOKUP($A1725,Courses!$A:K, COLUMN(K1725), 0))</f>
        <v>thors_hammer_2004.zip</v>
      </c>
      <c r="L1725" s="8" t="str">
        <f>IF(ISBLANK(VLOOKUP($A1725,Courses!$A:L, COLUMN(L1725), 0)), "", VLOOKUP($A1725,Courses!$A:L, COLUMN(L1725), 0))</f>
        <v>Chuck Gunsaullus</v>
      </c>
      <c r="M1725" s="8">
        <f>IF(ISBLANK(VLOOKUP($A1725,Courses!$A:M, COLUMN(M1725), 0)), "", VLOOKUP($A1725,Courses!$A:M, COLUMN(M1725), 0))</f>
        <v>9.5</v>
      </c>
      <c r="N1725" s="9">
        <f>IF(ISBLANK(VLOOKUP($A1725,Courses!$A:N, COLUMN(N1725), 0)), "", VLOOKUP($A1725,Courses!$A:N, COLUMN(N1725), 0))</f>
        <v>38247</v>
      </c>
      <c r="O1725" s="8" t="str">
        <f>IF(ISBLANK(VLOOKUP($A1725,Courses!$A:O, COLUMN(O1725), 0)), "", VLOOKUP($A1725,Courses!$A:O, COLUMN(O1725), 0))</f>
        <v>barrenhills</v>
      </c>
      <c r="P1725" s="8" t="str">
        <f>IF(ISBLANK(VLOOKUP($A1725,Courses!$A:P, COLUMN(P1725), 0)), "", VLOOKUP($A1725,Courses!$A:P, COLUMN(P1725), 0))</f>
        <v>bethpage1</v>
      </c>
      <c r="Q1725" s="8" t="str">
        <f>IF(ISBLANK(VLOOKUP($A1725,Courses!$A:Q, COLUMN(Q1725), 0)), "", VLOOKUP($A1725,Courses!$A:Q, COLUMN(Q1725), 0))</f>
        <v/>
      </c>
      <c r="R1725" s="8" t="str">
        <f>IF(ISBLANK(VLOOKUP($A1725,Courses!$A:R, COLUMN(R1725), 0)), "", VLOOKUP($A1725,Courses!$A:R, COLUMN(R1725), 0))</f>
        <v/>
      </c>
      <c r="S1725" s="8" t="str">
        <f>IF(ISBLANK(VLOOKUP($A1725,Courses!$A:S, COLUMN(S1725), 0)), "", VLOOKUP($A1725,Courses!$A:S, COLUMN(S1725), 0))</f>
        <v/>
      </c>
      <c r="T1725" s="8" t="str">
        <f>IF(ISBLANK(VLOOKUP($A1725,Courses!$A:T, COLUMN(T1725), 0)), "", VLOOKUP($A1725,Courses!$A:T, COLUMN(T1725), 0))</f>
        <v/>
      </c>
      <c r="U1725" s="8" t="str">
        <f>IF(ISBLANK(VLOOKUP($A1725,Courses!$A:U, COLUMN(U1725), 0)), "", VLOOKUP($A1725,Courses!$A:U, COLUMN(U1725), 0))</f>
        <v/>
      </c>
      <c r="V1725" s="8" t="str">
        <f>IF(ISBLANK(VLOOKUP($A1725,Courses!$A:V, COLUMN(V1725), 0)), "", VLOOKUP($A1725,Courses!$A:V, COLUMN(V1725), 0))</f>
        <v/>
      </c>
      <c r="W1725" s="8" t="str">
        <f>IF(ISBLANK(VLOOKUP($A1725,Courses!$A:W, COLUMN(W1725), 0)), "", VLOOKUP($A1725,Courses!$A:W, COLUMN(W1725), 0))</f>
        <v/>
      </c>
      <c r="X1725" s="8" t="str">
        <f>IF(ISBLANK(VLOOKUP($A1725,Courses!$A:X, COLUMN(X1725), 0)), "", VLOOKUP($A1725,Courses!$A:X, COLUMN(X1725), 0))</f>
        <v/>
      </c>
      <c r="Y1725" s="8" t="str">
        <f>IF(ISBLANK(VLOOKUP($A1725,Courses!$A:Y, COLUMN(Y1725), 0)), "", VLOOKUP($A1725,Courses!$A:Y, COLUMN(Y1725), 0))</f>
        <v/>
      </c>
      <c r="Z1725" s="8" t="str">
        <f>IF(ISBLANK(VLOOKUP($A1725,Courses!$A:Z, COLUMN(Z1725), 0)), "", VLOOKUP($A1725,Courses!$A:Z, COLUMN(Z1725), 0))</f>
        <v/>
      </c>
      <c r="AA1725" s="8" t="str">
        <f>IF(ISBLANK(VLOOKUP($A1725,Courses!$A:AA, COLUMN(AA1725), 0)), "", VLOOKUP($A1725,Courses!$A:AA, COLUMN(AA1725), 0))</f>
        <v/>
      </c>
      <c r="AB1725" s="8" t="str">
        <f>IF(ISBLANK(VLOOKUP($A1725,Courses!$A:AB, COLUMN(AB1725), 0)), "", VLOOKUP($A1725,Courses!$A:AB, COLUMN(AB1725), 0))</f>
        <v/>
      </c>
      <c r="AC1725" s="8" t="str">
        <f>IF(ISBLANK(VLOOKUP($A1725,Courses!$A:AC, COLUMN(AC1725), 0)), "", VLOOKUP($A1725,Courses!$A:AC, COLUMN(AC1725), 0))</f>
        <v/>
      </c>
      <c r="AD1725" s="8" t="str">
        <f>IF(ISBLANK(VLOOKUP($A1725,Courses!$A:AD, COLUMN(AD1725), 0)), "", VLOOKUP($A1725,Courses!$A:AD, COLUMN(AD1725), 0))</f>
        <v/>
      </c>
      <c r="AE1725" s="8" t="str">
        <f>IF(ISBLANK(VLOOKUP($A1725,Courses!$A:AE, COLUMN(AE1725), 0)), "", VLOOKUP($A1725,Courses!$A:AE, COLUMN(AE1725), 0))</f>
        <v/>
      </c>
      <c r="AF1725" s="8" t="str">
        <f>IF(ISBLANK(VLOOKUP($A1725,Courses!$A:AF, COLUMN(AF1725), 0)), "", VLOOKUP($A1725,Courses!$A:AF, COLUMN(AF1725), 0))</f>
        <v/>
      </c>
      <c r="AG1725" s="8">
        <f>IF(ISBLANK(VLOOKUP($A1725,Courses!$A:AG, COLUMN(AG1725), 0)), "", VLOOKUP($A1725,Courses!$A:AG, COLUMN(AG1725), 0))</f>
        <v>8</v>
      </c>
      <c r="AH1725" s="8">
        <f>IF(ISBLANK(VLOOKUP($A1725,Courses!$A:AH, COLUMN(AH1725), 0)), "", VLOOKUP($A1725,Courses!$A:AH, COLUMN(AH1725), 0))</f>
        <v>17</v>
      </c>
      <c r="AI1725" s="8" t="str">
        <f>IF(ISBLANK(VLOOKUP($A1725,Courses!$A:AI, COLUMN(AI1725), 0)), "", VLOOKUP($A1725,Courses!$A:AI, COLUMN(AI1725), 0))</f>
        <v/>
      </c>
      <c r="AJ1725" s="8" t="str">
        <f>IF(ISBLANK(VLOOKUP($A1725,Courses!$A:AJ, COLUMN(AJ1725), 0)), "", VLOOKUP($A1725,Courses!$A:AJ, COLUMN(AJ1725), 0))</f>
        <v/>
      </c>
      <c r="AK1725" s="8" t="str">
        <f>IF(ISBLANK(VLOOKUP($A1725,Courses!$A:AK, COLUMN(AK1725), 0)), "", VLOOKUP($A1725,Courses!$A:AK, COLUMN(AK1725), 0))</f>
        <v/>
      </c>
      <c r="AL1725" s="8"/>
      <c r="AM1725" s="8"/>
    </row>
    <row r="1726" spans="1:39" ht="12.75" customHeight="1">
      <c r="A1726" s="4">
        <v>1651</v>
      </c>
      <c r="B1726" s="4"/>
      <c r="C1726" s="69" t="s">
        <v>3930</v>
      </c>
      <c r="D1726" s="6" t="str">
        <f>IF(ISBLANK(VLOOKUP($A1726,Courses!$A:D, COLUMN(D1726), 0)), "", VLOOKUP($A1726,Courses!$A:D, COLUMN(D1726), 0))</f>
        <v>Mtn valley</v>
      </c>
      <c r="E1726" s="7" t="str">
        <f>IF(ISBLANK(VLOOKUP($A1726,Courses!$A:E, COLUMN(E1726), 0)), "", VLOOKUP($A1726,Courses!$A:E, COLUMN(E1726), 0))</f>
        <v/>
      </c>
      <c r="F1726" s="72" t="str">
        <f>IF(ISBLANK(VLOOKUP($A1726,Courses!$A:F, COLUMN(F1726), 0)), "", VLOOKUP($A1726,Courses!$A:F, COLUMN(F1726), 0))</f>
        <v>1000_trees_splash.jpg</v>
      </c>
      <c r="G1726" s="72" t="str">
        <f>IF(ISBLANK(VLOOKUP($A1726,Courses!$A:G, COLUMN(G1726), 0)), "", VLOOKUP($A1726,Courses!$A:G, COLUMN(G1726), 0))</f>
        <v>1000_trees_[1].jpg</v>
      </c>
      <c r="H1726" s="72" t="str">
        <f>IF(ISBLANK(VLOOKUP($A1726,Courses!$A:H, COLUMN(H1726), 0)), "", VLOOKUP($A1726,Courses!$A:H, COLUMN(H1726), 0))</f>
        <v/>
      </c>
      <c r="I1726" s="72" t="str">
        <f>IF(ISBLANK(VLOOKUP($A1726,Courses!$A:I, COLUMN(I1726), 0)), "", VLOOKUP($A1726,Courses!$A:I, COLUMN(I1726), 0))</f>
        <v/>
      </c>
      <c r="J1726" s="72" t="str">
        <f>IF(ISBLANK(VLOOKUP($A1726,Courses!$A:J, COLUMN(J1726), 0)), "", VLOOKUP($A1726,Courses!$A:J, COLUMN(J1726), 0))</f>
        <v/>
      </c>
      <c r="K1726" s="57" t="str">
        <f>IF(ISBLANK(VLOOKUP($A1726,Courses!$A:K, COLUMN(K1726), 0)), "", VLOOKUP($A1726,Courses!$A:K, COLUMN(K1726), 0))</f>
        <v>thousand_trees_pgau-dc.zip</v>
      </c>
      <c r="L1726" s="8" t="str">
        <f>IF(ISBLANK(VLOOKUP($A1726,Courses!$A:L, COLUMN(L1726), 0)), "", VLOOKUP($A1726,Courses!$A:L, COLUMN(L1726), 0))</f>
        <v>Ogilvy2</v>
      </c>
      <c r="M1726" s="8">
        <f>IF(ISBLANK(VLOOKUP($A1726,Courses!$A:M, COLUMN(M1726), 0)), "", VLOOKUP($A1726,Courses!$A:M, COLUMN(M1726), 0))</f>
        <v>18.600000000000001</v>
      </c>
      <c r="N1726" s="9">
        <f>IF(ISBLANK(VLOOKUP($A1726,Courses!$A:N, COLUMN(N1726), 0)), "", VLOOKUP($A1726,Courses!$A:N, COLUMN(N1726), 0))</f>
        <v>39166</v>
      </c>
      <c r="O1726" s="8" t="str">
        <f>IF(ISBLANK(VLOOKUP($A1726,Courses!$A:O, COLUMN(O1726), 0)), "", VLOOKUP($A1726,Courses!$A:O, COLUMN(O1726), 0))</f>
        <v>woodfordpark</v>
      </c>
      <c r="P1726" s="8" t="str">
        <f>IF(ISBLANK(VLOOKUP($A1726,Courses!$A:P, COLUMN(P1726), 0)), "", VLOOKUP($A1726,Courses!$A:P, COLUMN(P1726), 0))</f>
        <v>victoria</v>
      </c>
      <c r="Q1726" s="8" t="str">
        <f>IF(ISBLANK(VLOOKUP($A1726,Courses!$A:Q, COLUMN(Q1726), 0)), "", VLOOKUP($A1726,Courses!$A:Q, COLUMN(Q1726), 0))</f>
        <v>cypress</v>
      </c>
      <c r="R1726" s="8" t="str">
        <f>IF(ISBLANK(VLOOKUP($A1726,Courses!$A:R, COLUMN(R1726), 0)), "", VLOOKUP($A1726,Courses!$A:R, COLUMN(R1726), 0))</f>
        <v>kingstonheath</v>
      </c>
      <c r="S1726" s="8" t="str">
        <f>IF(ISBLANK(VLOOKUP($A1726,Courses!$A:S, COLUMN(S1726), 0)), "", VLOOKUP($A1726,Courses!$A:S, COLUMN(S1726), 0))</f>
        <v>blackheath</v>
      </c>
      <c r="T1726" s="8" t="str">
        <f>IF(ISBLANK(VLOOKUP($A1726,Courses!$A:T, COLUMN(T1726), 0)), "", VLOOKUP($A1726,Courses!$A:T, COLUMN(T1726), 0))</f>
        <v>bullock_run</v>
      </c>
      <c r="U1726" s="8" t="str">
        <f>IF(ISBLANK(VLOOKUP($A1726,Courses!$A:U, COLUMN(U1726), 0)), "", VLOOKUP($A1726,Courses!$A:U, COLUMN(U1726), 0))</f>
        <v>Creekf</v>
      </c>
      <c r="V1726" s="8" t="str">
        <f>IF(ISBLANK(VLOOKUP($A1726,Courses!$A:V, COLUMN(V1726), 0)), "", VLOOKUP($A1726,Courses!$A:V, COLUMN(V1726), 0))</f>
        <v>pebblebeach</v>
      </c>
      <c r="W1726" s="8" t="str">
        <f>IF(ISBLANK(VLOOKUP($A1726,Courses!$A:W, COLUMN(W1726), 0)), "", VLOOKUP($A1726,Courses!$A:W, COLUMN(W1726), 0))</f>
        <v>beartooth</v>
      </c>
      <c r="X1726" s="8" t="str">
        <f>IF(ISBLANK(VLOOKUP($A1726,Courses!$A:X, COLUMN(X1726), 0)), "", VLOOKUP($A1726,Courses!$A:X, COLUMN(X1726), 0))</f>
        <v>rdwsounds</v>
      </c>
      <c r="Y1726" s="8" t="str">
        <f>IF(ISBLANK(VLOOKUP($A1726,Courses!$A:Y, COLUMN(Y1726), 0)), "", VLOOKUP($A1726,Courses!$A:Y, COLUMN(Y1726), 0))</f>
        <v/>
      </c>
      <c r="Z1726" s="8" t="str">
        <f>IF(ISBLANK(VLOOKUP($A1726,Courses!$A:Z, COLUMN(Z1726), 0)), "", VLOOKUP($A1726,Courses!$A:Z, COLUMN(Z1726), 0))</f>
        <v/>
      </c>
      <c r="AA1726" s="8" t="str">
        <f>IF(ISBLANK(VLOOKUP($A1726,Courses!$A:AA, COLUMN(AA1726), 0)), "", VLOOKUP($A1726,Courses!$A:AA, COLUMN(AA1726), 0))</f>
        <v/>
      </c>
      <c r="AB1726" s="8" t="str">
        <f>IF(ISBLANK(VLOOKUP($A1726,Courses!$A:AB, COLUMN(AB1726), 0)), "", VLOOKUP($A1726,Courses!$A:AB, COLUMN(AB1726), 0))</f>
        <v/>
      </c>
      <c r="AC1726" s="8" t="str">
        <f>IF(ISBLANK(VLOOKUP($A1726,Courses!$A:AC, COLUMN(AC1726), 0)), "", VLOOKUP($A1726,Courses!$A:AC, COLUMN(AC1726), 0))</f>
        <v/>
      </c>
      <c r="AD1726" s="8" t="str">
        <f>IF(ISBLANK(VLOOKUP($A1726,Courses!$A:AD, COLUMN(AD1726), 0)), "", VLOOKUP($A1726,Courses!$A:AD, COLUMN(AD1726), 0))</f>
        <v/>
      </c>
      <c r="AE1726" s="8" t="str">
        <f>IF(ISBLANK(VLOOKUP($A1726,Courses!$A:AE, COLUMN(AE1726), 0)), "", VLOOKUP($A1726,Courses!$A:AE, COLUMN(AE1726), 0))</f>
        <v/>
      </c>
      <c r="AF1726" s="8" t="str">
        <f>IF(ISBLANK(VLOOKUP($A1726,Courses!$A:AF, COLUMN(AF1726), 0)), "", VLOOKUP($A1726,Courses!$A:AF, COLUMN(AF1726), 0))</f>
        <v/>
      </c>
      <c r="AG1726" s="8" t="str">
        <f>IF(ISBLANK(VLOOKUP($A1726,Courses!$A:AG, COLUMN(AG1726), 0)), "", VLOOKUP($A1726,Courses!$A:AG, COLUMN(AG1726), 0))</f>
        <v>Sp</v>
      </c>
      <c r="AH1726" s="8" t="str">
        <f>IF(ISBLANK(VLOOKUP($A1726,Courses!$A:AH, COLUMN(AH1726), 0)), "", VLOOKUP($A1726,Courses!$A:AH, COLUMN(AH1726), 0))</f>
        <v>[1]</v>
      </c>
      <c r="AI1726" s="8" t="str">
        <f>IF(ISBLANK(VLOOKUP($A1726,Courses!$A:AI, COLUMN(AI1726), 0)), "", VLOOKUP($A1726,Courses!$A:AI, COLUMN(AI1726), 0))</f>
        <v/>
      </c>
      <c r="AJ1726" s="8" t="str">
        <f>IF(ISBLANK(VLOOKUP($A1726,Courses!$A:AJ, COLUMN(AJ1726), 0)), "", VLOOKUP($A1726,Courses!$A:AJ, COLUMN(AJ1726), 0))</f>
        <v/>
      </c>
      <c r="AK1726" s="8" t="str">
        <f>IF(ISBLANK(VLOOKUP($A1726,Courses!$A:AK, COLUMN(AK1726), 0)), "", VLOOKUP($A1726,Courses!$A:AK, COLUMN(AK1726), 0))</f>
        <v/>
      </c>
      <c r="AL1726" s="8"/>
      <c r="AM1726" s="8"/>
    </row>
    <row r="1727" spans="1:39" ht="12.75" customHeight="1">
      <c r="A1727" s="4">
        <v>1294</v>
      </c>
      <c r="B1727" s="4"/>
      <c r="C1727" s="69" t="s">
        <v>3931</v>
      </c>
      <c r="D1727" s="6" t="str">
        <f>IF(ISBLANK(VLOOKUP($A1727,Courses!$A:D, COLUMN(D1727), 0)), "", VLOOKUP($A1727,Courses!$A:D, COLUMN(D1727), 0))</f>
        <v>Parkland</v>
      </c>
      <c r="E1727" s="7" t="str">
        <f>IF(ISBLANK(VLOOKUP($A1727,Courses!$A:E, COLUMN(E1727), 0)), "", VLOOKUP($A1727,Courses!$A:E, COLUMN(E1727), 0))</f>
        <v/>
      </c>
      <c r="F1727" s="72" t="str">
        <f>IF(ISBLANK(VLOOKUP($A1727,Courses!$A:F, COLUMN(F1727), 0)), "", VLOOKUP($A1727,Courses!$A:F, COLUMN(F1727), 0))</f>
        <v>three_ponds_gc_splash.jpg</v>
      </c>
      <c r="G1727" s="72" t="str">
        <f>IF(ISBLANK(VLOOKUP($A1727,Courses!$A:G, COLUMN(G1727), 0)), "", VLOOKUP($A1727,Courses!$A:G, COLUMN(G1727), 0))</f>
        <v>three_ponds_gc_hole15.jpg</v>
      </c>
      <c r="H1727" s="72" t="str">
        <f>IF(ISBLANK(VLOOKUP($A1727,Courses!$A:H, COLUMN(H1727), 0)), "", VLOOKUP($A1727,Courses!$A:H, COLUMN(H1727), 0))</f>
        <v/>
      </c>
      <c r="I1727" s="72" t="str">
        <f>IF(ISBLANK(VLOOKUP($A1727,Courses!$A:I, COLUMN(I1727), 0)), "", VLOOKUP($A1727,Courses!$A:I, COLUMN(I1727), 0))</f>
        <v/>
      </c>
      <c r="J1727" s="72" t="str">
        <f>IF(ISBLANK(VLOOKUP($A1727,Courses!$A:J, COLUMN(J1727), 0)), "", VLOOKUP($A1727,Courses!$A:J, COLUMN(J1727), 0))</f>
        <v/>
      </c>
      <c r="K1727" s="57" t="str">
        <f>IF(ISBLANK(VLOOKUP($A1727,Courses!$A:K, COLUMN(K1727), 0)), "", VLOOKUP($A1727,Courses!$A:K, COLUMN(K1727), 0))</f>
        <v>three_ponds_gc.zip</v>
      </c>
      <c r="L1727" s="8" t="str">
        <f>IF(ISBLANK(VLOOKUP($A1727,Courses!$A:L, COLUMN(L1727), 0)), "", VLOOKUP($A1727,Courses!$A:L, COLUMN(L1727), 0))</f>
        <v>Tedcat</v>
      </c>
      <c r="M1727" s="8">
        <f>IF(ISBLANK(VLOOKUP($A1727,Courses!$A:M, COLUMN(M1727), 0)), "", VLOOKUP($A1727,Courses!$A:M, COLUMN(M1727), 0))</f>
        <v>2.8</v>
      </c>
      <c r="N1727" s="9">
        <f>IF(ISBLANK(VLOOKUP($A1727,Courses!$A:N, COLUMN(N1727), 0)), "", VLOOKUP($A1727,Courses!$A:N, COLUMN(N1727), 0))</f>
        <v>36795</v>
      </c>
      <c r="O1727" s="8" t="str">
        <f>IF(ISBLANK(VLOOKUP($A1727,Courses!$A:O, COLUMN(O1727), 0)), "", VLOOKUP($A1727,Courses!$A:O, COLUMN(O1727), 0))</f>
        <v>island</v>
      </c>
      <c r="P1727" s="8" t="str">
        <f>IF(ISBLANK(VLOOKUP($A1727,Courses!$A:P, COLUMN(P1727), 0)), "", VLOOKUP($A1727,Courses!$A:P, COLUMN(P1727), 0))</f>
        <v>rodyfalls</v>
      </c>
      <c r="Q1727" s="8" t="str">
        <f>IF(ISBLANK(VLOOKUP($A1727,Courses!$A:Q, COLUMN(Q1727), 0)), "", VLOOKUP($A1727,Courses!$A:Q, COLUMN(Q1727), 0))</f>
        <v>thecountryclub2</v>
      </c>
      <c r="R1727" s="8" t="str">
        <f>IF(ISBLANK(VLOOKUP($A1727,Courses!$A:R, COLUMN(R1727), 0)), "", VLOOKUP($A1727,Courses!$A:R, COLUMN(R1727), 0))</f>
        <v>threerivers</v>
      </c>
      <c r="S1727" s="8" t="str">
        <f>IF(ISBLANK(VLOOKUP($A1727,Courses!$A:S, COLUMN(S1727), 0)), "", VLOOKUP($A1727,Courses!$A:S, COLUMN(S1727), 0))</f>
        <v/>
      </c>
      <c r="T1727" s="8" t="str">
        <f>IF(ISBLANK(VLOOKUP($A1727,Courses!$A:T, COLUMN(T1727), 0)), "", VLOOKUP($A1727,Courses!$A:T, COLUMN(T1727), 0))</f>
        <v/>
      </c>
      <c r="U1727" s="8" t="str">
        <f>IF(ISBLANK(VLOOKUP($A1727,Courses!$A:U, COLUMN(U1727), 0)), "", VLOOKUP($A1727,Courses!$A:U, COLUMN(U1727), 0))</f>
        <v/>
      </c>
      <c r="V1727" s="8" t="str">
        <f>IF(ISBLANK(VLOOKUP($A1727,Courses!$A:V, COLUMN(V1727), 0)), "", VLOOKUP($A1727,Courses!$A:V, COLUMN(V1727), 0))</f>
        <v/>
      </c>
      <c r="W1727" s="8" t="str">
        <f>IF(ISBLANK(VLOOKUP($A1727,Courses!$A:W, COLUMN(W1727), 0)), "", VLOOKUP($A1727,Courses!$A:W, COLUMN(W1727), 0))</f>
        <v/>
      </c>
      <c r="X1727" s="8" t="str">
        <f>IF(ISBLANK(VLOOKUP($A1727,Courses!$A:X, COLUMN(X1727), 0)), "", VLOOKUP($A1727,Courses!$A:X, COLUMN(X1727), 0))</f>
        <v/>
      </c>
      <c r="Y1727" s="8" t="str">
        <f>IF(ISBLANK(VLOOKUP($A1727,Courses!$A:Y, COLUMN(Y1727), 0)), "", VLOOKUP($A1727,Courses!$A:Y, COLUMN(Y1727), 0))</f>
        <v/>
      </c>
      <c r="Z1727" s="8" t="str">
        <f>IF(ISBLANK(VLOOKUP($A1727,Courses!$A:Z, COLUMN(Z1727), 0)), "", VLOOKUP($A1727,Courses!$A:Z, COLUMN(Z1727), 0))</f>
        <v/>
      </c>
      <c r="AA1727" s="8" t="str">
        <f>IF(ISBLANK(VLOOKUP($A1727,Courses!$A:AA, COLUMN(AA1727), 0)), "", VLOOKUP($A1727,Courses!$A:AA, COLUMN(AA1727), 0))</f>
        <v/>
      </c>
      <c r="AB1727" s="8" t="str">
        <f>IF(ISBLANK(VLOOKUP($A1727,Courses!$A:AB, COLUMN(AB1727), 0)), "", VLOOKUP($A1727,Courses!$A:AB, COLUMN(AB1727), 0))</f>
        <v/>
      </c>
      <c r="AC1727" s="8" t="str">
        <f>IF(ISBLANK(VLOOKUP($A1727,Courses!$A:AC, COLUMN(AC1727), 0)), "", VLOOKUP($A1727,Courses!$A:AC, COLUMN(AC1727), 0))</f>
        <v/>
      </c>
      <c r="AD1727" s="8" t="str">
        <f>IF(ISBLANK(VLOOKUP($A1727,Courses!$A:AD, COLUMN(AD1727), 0)), "", VLOOKUP($A1727,Courses!$A:AD, COLUMN(AD1727), 0))</f>
        <v/>
      </c>
      <c r="AE1727" s="8" t="str">
        <f>IF(ISBLANK(VLOOKUP($A1727,Courses!$A:AE, COLUMN(AE1727), 0)), "", VLOOKUP($A1727,Courses!$A:AE, COLUMN(AE1727), 0))</f>
        <v/>
      </c>
      <c r="AF1727" s="8" t="str">
        <f>IF(ISBLANK(VLOOKUP($A1727,Courses!$A:AF, COLUMN(AF1727), 0)), "", VLOOKUP($A1727,Courses!$A:AF, COLUMN(AF1727), 0))</f>
        <v/>
      </c>
      <c r="AG1727" s="8" t="str">
        <f>IF(ISBLANK(VLOOKUP($A1727,Courses!$A:AG, COLUMN(AG1727), 0)), "", VLOOKUP($A1727,Courses!$A:AG, COLUMN(AG1727), 0))</f>
        <v>Sp</v>
      </c>
      <c r="AH1727" s="8">
        <f>IF(ISBLANK(VLOOKUP($A1727,Courses!$A:AH, COLUMN(AH1727), 0)), "", VLOOKUP($A1727,Courses!$A:AH, COLUMN(AH1727), 0))</f>
        <v>15</v>
      </c>
      <c r="AI1727" s="8" t="str">
        <f>IF(ISBLANK(VLOOKUP($A1727,Courses!$A:AI, COLUMN(AI1727), 0)), "", VLOOKUP($A1727,Courses!$A:AI, COLUMN(AI1727), 0))</f>
        <v/>
      </c>
      <c r="AJ1727" s="8" t="str">
        <f>IF(ISBLANK(VLOOKUP($A1727,Courses!$A:AJ, COLUMN(AJ1727), 0)), "", VLOOKUP($A1727,Courses!$A:AJ, COLUMN(AJ1727), 0))</f>
        <v/>
      </c>
      <c r="AK1727" s="8" t="str">
        <f>IF(ISBLANK(VLOOKUP($A1727,Courses!$A:AK, COLUMN(AK1727), 0)), "", VLOOKUP($A1727,Courses!$A:AK, COLUMN(AK1727), 0))</f>
        <v/>
      </c>
      <c r="AL1727" s="8"/>
      <c r="AM1727" s="8"/>
    </row>
    <row r="1728" spans="1:39" ht="12.75" customHeight="1">
      <c r="A1728" s="4">
        <v>1295</v>
      </c>
      <c r="B1728" s="4"/>
      <c r="C1728" s="69" t="s">
        <v>3934</v>
      </c>
      <c r="D1728" s="6" t="str">
        <f>IF(ISBLANK(VLOOKUP($A1728,Courses!$A:D, COLUMN(D1728), 0)), "", VLOOKUP($A1728,Courses!$A:D, COLUMN(D1728), 0))</f>
        <v>Riverside</v>
      </c>
      <c r="E1728" s="7" t="str">
        <f>IF(ISBLANK(VLOOKUP($A1728,Courses!$A:E, COLUMN(E1728), 0)), "", VLOOKUP($A1728,Courses!$A:E, COLUMN(E1728), 0))</f>
        <v/>
      </c>
      <c r="F1728" s="72" t="str">
        <f>IF(ISBLANK(VLOOKUP($A1728,Courses!$A:F, COLUMN(F1728), 0)), "", VLOOKUP($A1728,Courses!$A:F, COLUMN(F1728), 0))</f>
        <v>three_rivers_golf_club_splash.jpg</v>
      </c>
      <c r="G1728" s="72" t="str">
        <f>IF(ISBLANK(VLOOKUP($A1728,Courses!$A:G, COLUMN(G1728), 0)), "", VLOOKUP($A1728,Courses!$A:G, COLUMN(G1728), 0))</f>
        <v>three_rivers_golf_club_hole02.jpg</v>
      </c>
      <c r="H1728" s="72" t="str">
        <f>IF(ISBLANK(VLOOKUP($A1728,Courses!$A:H, COLUMN(H1728), 0)), "", VLOOKUP($A1728,Courses!$A:H, COLUMN(H1728), 0))</f>
        <v/>
      </c>
      <c r="I1728" s="72" t="str">
        <f>IF(ISBLANK(VLOOKUP($A1728,Courses!$A:I, COLUMN(I1728), 0)), "", VLOOKUP($A1728,Courses!$A:I, COLUMN(I1728), 0))</f>
        <v/>
      </c>
      <c r="J1728" s="72" t="str">
        <f>IF(ISBLANK(VLOOKUP($A1728,Courses!$A:J, COLUMN(J1728), 0)), "", VLOOKUP($A1728,Courses!$A:J, COLUMN(J1728), 0))</f>
        <v/>
      </c>
      <c r="K1728" s="57" t="str">
        <f>IF(ISBLANK(VLOOKUP($A1728,Courses!$A:K, COLUMN(K1728), 0)), "", VLOOKUP($A1728,Courses!$A:K, COLUMN(K1728), 0))</f>
        <v>three_rivers_gc_v2.zip</v>
      </c>
      <c r="L1728" s="8" t="str">
        <f>IF(ISBLANK(VLOOKUP($A1728,Courses!$A:L, COLUMN(L1728), 0)), "", VLOOKUP($A1728,Courses!$A:L, COLUMN(L1728), 0))</f>
        <v>Jim Mattler</v>
      </c>
      <c r="M1728" s="8">
        <f>IF(ISBLANK(VLOOKUP($A1728,Courses!$A:M, COLUMN(M1728), 0)), "", VLOOKUP($A1728,Courses!$A:M, COLUMN(M1728), 0))</f>
        <v>18.8</v>
      </c>
      <c r="N1728" s="9">
        <f>IF(ISBLANK(VLOOKUP($A1728,Courses!$A:N, COLUMN(N1728), 0)), "", VLOOKUP($A1728,Courses!$A:N, COLUMN(N1728), 0))</f>
        <v>36738</v>
      </c>
      <c r="O1728" s="8" t="str">
        <f>IF(ISBLANK(VLOOKUP($A1728,Courses!$A:O, COLUMN(O1728), 0)), "", VLOOKUP($A1728,Courses!$A:O, COLUMN(O1728), 0))</f>
        <v>magallowaymountainver2</v>
      </c>
      <c r="P1728" s="8" t="str">
        <f>IF(ISBLANK(VLOOKUP($A1728,Courses!$A:P, COLUMN(P1728), 0)), "", VLOOKUP($A1728,Courses!$A:P, COLUMN(P1728), 0))</f>
        <v>threerivers</v>
      </c>
      <c r="Q1728" s="8" t="str">
        <f>IF(ISBLANK(VLOOKUP($A1728,Courses!$A:Q, COLUMN(Q1728), 0)), "", VLOOKUP($A1728,Courses!$A:Q, COLUMN(Q1728), 0))</f>
        <v/>
      </c>
      <c r="R1728" s="8" t="str">
        <f>IF(ISBLANK(VLOOKUP($A1728,Courses!$A:R, COLUMN(R1728), 0)), "", VLOOKUP($A1728,Courses!$A:R, COLUMN(R1728), 0))</f>
        <v/>
      </c>
      <c r="S1728" s="8" t="str">
        <f>IF(ISBLANK(VLOOKUP($A1728,Courses!$A:S, COLUMN(S1728), 0)), "", VLOOKUP($A1728,Courses!$A:S, COLUMN(S1728), 0))</f>
        <v/>
      </c>
      <c r="T1728" s="8" t="str">
        <f>IF(ISBLANK(VLOOKUP($A1728,Courses!$A:T, COLUMN(T1728), 0)), "", VLOOKUP($A1728,Courses!$A:T, COLUMN(T1728), 0))</f>
        <v/>
      </c>
      <c r="U1728" s="8" t="str">
        <f>IF(ISBLANK(VLOOKUP($A1728,Courses!$A:U, COLUMN(U1728), 0)), "", VLOOKUP($A1728,Courses!$A:U, COLUMN(U1728), 0))</f>
        <v/>
      </c>
      <c r="V1728" s="8" t="str">
        <f>IF(ISBLANK(VLOOKUP($A1728,Courses!$A:V, COLUMN(V1728), 0)), "", VLOOKUP($A1728,Courses!$A:V, COLUMN(V1728), 0))</f>
        <v/>
      </c>
      <c r="W1728" s="8" t="str">
        <f>IF(ISBLANK(VLOOKUP($A1728,Courses!$A:W, COLUMN(W1728), 0)), "", VLOOKUP($A1728,Courses!$A:W, COLUMN(W1728), 0))</f>
        <v/>
      </c>
      <c r="X1728" s="8" t="str">
        <f>IF(ISBLANK(VLOOKUP($A1728,Courses!$A:X, COLUMN(X1728), 0)), "", VLOOKUP($A1728,Courses!$A:X, COLUMN(X1728), 0))</f>
        <v/>
      </c>
      <c r="Y1728" s="8" t="str">
        <f>IF(ISBLANK(VLOOKUP($A1728,Courses!$A:Y, COLUMN(Y1728), 0)), "", VLOOKUP($A1728,Courses!$A:Y, COLUMN(Y1728), 0))</f>
        <v/>
      </c>
      <c r="Z1728" s="8" t="str">
        <f>IF(ISBLANK(VLOOKUP($A1728,Courses!$A:Z, COLUMN(Z1728), 0)), "", VLOOKUP($A1728,Courses!$A:Z, COLUMN(Z1728), 0))</f>
        <v/>
      </c>
      <c r="AA1728" s="8" t="str">
        <f>IF(ISBLANK(VLOOKUP($A1728,Courses!$A:AA, COLUMN(AA1728), 0)), "", VLOOKUP($A1728,Courses!$A:AA, COLUMN(AA1728), 0))</f>
        <v/>
      </c>
      <c r="AB1728" s="8" t="str">
        <f>IF(ISBLANK(VLOOKUP($A1728,Courses!$A:AB, COLUMN(AB1728), 0)), "", VLOOKUP($A1728,Courses!$A:AB, COLUMN(AB1728), 0))</f>
        <v/>
      </c>
      <c r="AC1728" s="8" t="str">
        <f>IF(ISBLANK(VLOOKUP($A1728,Courses!$A:AC, COLUMN(AC1728), 0)), "", VLOOKUP($A1728,Courses!$A:AC, COLUMN(AC1728), 0))</f>
        <v/>
      </c>
      <c r="AD1728" s="8" t="str">
        <f>IF(ISBLANK(VLOOKUP($A1728,Courses!$A:AD, COLUMN(AD1728), 0)), "", VLOOKUP($A1728,Courses!$A:AD, COLUMN(AD1728), 0))</f>
        <v/>
      </c>
      <c r="AE1728" s="8" t="str">
        <f>IF(ISBLANK(VLOOKUP($A1728,Courses!$A:AE, COLUMN(AE1728), 0)), "", VLOOKUP($A1728,Courses!$A:AE, COLUMN(AE1728), 0))</f>
        <v/>
      </c>
      <c r="AF1728" s="8" t="str">
        <f>IF(ISBLANK(VLOOKUP($A1728,Courses!$A:AF, COLUMN(AF1728), 0)), "", VLOOKUP($A1728,Courses!$A:AF, COLUMN(AF1728), 0))</f>
        <v/>
      </c>
      <c r="AG1728" s="8" t="str">
        <f>IF(ISBLANK(VLOOKUP($A1728,Courses!$A:AG, COLUMN(AG1728), 0)), "", VLOOKUP($A1728,Courses!$A:AG, COLUMN(AG1728), 0))</f>
        <v>Sp</v>
      </c>
      <c r="AH1728" s="8">
        <f>IF(ISBLANK(VLOOKUP($A1728,Courses!$A:AH, COLUMN(AH1728), 0)), "", VLOOKUP($A1728,Courses!$A:AH, COLUMN(AH1728), 0))</f>
        <v>2</v>
      </c>
      <c r="AI1728" s="8" t="str">
        <f>IF(ISBLANK(VLOOKUP($A1728,Courses!$A:AI, COLUMN(AI1728), 0)), "", VLOOKUP($A1728,Courses!$A:AI, COLUMN(AI1728), 0))</f>
        <v/>
      </c>
      <c r="AJ1728" s="8" t="str">
        <f>IF(ISBLANK(VLOOKUP($A1728,Courses!$A:AJ, COLUMN(AJ1728), 0)), "", VLOOKUP($A1728,Courses!$A:AJ, COLUMN(AJ1728), 0))</f>
        <v/>
      </c>
      <c r="AK1728" s="8" t="str">
        <f>IF(ISBLANK(VLOOKUP($A1728,Courses!$A:AK, COLUMN(AK1728), 0)), "", VLOOKUP($A1728,Courses!$A:AK, COLUMN(AK1728), 0))</f>
        <v/>
      </c>
      <c r="AL1728" s="8"/>
      <c r="AM1728" s="8"/>
    </row>
    <row r="1729" spans="1:39" ht="12.75" customHeight="1">
      <c r="A1729" s="4">
        <v>1462</v>
      </c>
      <c r="B1729" s="4"/>
      <c r="C1729" s="69" t="s">
        <v>8685</v>
      </c>
      <c r="D1729" s="6" t="str">
        <f>IF(ISBLANK(VLOOKUP($A1729,Courses!$A:D, COLUMN(D1729), 0)), "", VLOOKUP($A1729,Courses!$A:D, COLUMN(D1729), 0))</f>
        <v>Mtn valley</v>
      </c>
      <c r="E1729" s="7" t="str">
        <f>IF(ISBLANK(VLOOKUP($A1729,Courses!$A:E, COLUMN(E1729), 0)), "", VLOOKUP($A1729,Courses!$A:E, COLUMN(E1729), 0))</f>
        <v/>
      </c>
      <c r="F1729" s="72" t="str">
        <f>IF(ISBLANK(VLOOKUP($A1729,Courses!$A:F, COLUMN(F1729), 0)), "", VLOOKUP($A1729,Courses!$A:F, COLUMN(F1729), 0))</f>
        <v>3_rivers_resevoir_hole01.jpg</v>
      </c>
      <c r="G1729" s="72" t="str">
        <f>IF(ISBLANK(VLOOKUP($A1729,Courses!$A:G, COLUMN(G1729), 0)), "", VLOOKUP($A1729,Courses!$A:G, COLUMN(G1729), 0))</f>
        <v>3_rivers_resevoir_splash.jpg</v>
      </c>
      <c r="H1729" s="72" t="str">
        <f>IF(ISBLANK(VLOOKUP($A1729,Courses!$A:H, COLUMN(H1729), 0)), "", VLOOKUP($A1729,Courses!$A:H, COLUMN(H1729), 0))</f>
        <v/>
      </c>
      <c r="I1729" s="72" t="str">
        <f>IF(ISBLANK(VLOOKUP($A1729,Courses!$A:I, COLUMN(I1729), 0)), "", VLOOKUP($A1729,Courses!$A:I, COLUMN(I1729), 0))</f>
        <v/>
      </c>
      <c r="J1729" s="72" t="str">
        <f>IF(ISBLANK(VLOOKUP($A1729,Courses!$A:J, COLUMN(J1729), 0)), "", VLOOKUP($A1729,Courses!$A:J, COLUMN(J1729), 0))</f>
        <v/>
      </c>
      <c r="K1729" s="57" t="str">
        <f>IF(ISBLANK(VLOOKUP($A1729,Courses!$A:K, COLUMN(K1729), 0)), "", VLOOKUP($A1729,Courses!$A:K, COLUMN(K1729), 0))</f>
        <v>3_rivers_resevoir.zip</v>
      </c>
      <c r="L1729" s="8" t="str">
        <f>IF(ISBLANK(VLOOKUP($A1729,Courses!$A:L, COLUMN(L1729), 0)), "", VLOOKUP($A1729,Courses!$A:L, COLUMN(L1729), 0))</f>
        <v>Crabster</v>
      </c>
      <c r="M1729" s="8">
        <f>IF(ISBLANK(VLOOKUP($A1729,Courses!$A:M, COLUMN(M1729), 0)), "", VLOOKUP($A1729,Courses!$A:M, COLUMN(M1729), 0))</f>
        <v>9.3000000000000007</v>
      </c>
      <c r="N1729" s="9">
        <f>IF(ISBLANK(VLOOKUP($A1729,Courses!$A:N, COLUMN(N1729), 0)), "", VLOOKUP($A1729,Courses!$A:N, COLUMN(N1729), 0))</f>
        <v>38238</v>
      </c>
      <c r="O1729" s="8" t="str">
        <f>IF(ISBLANK(VLOOKUP($A1729,Courses!$A:O, COLUMN(O1729), 0)), "", VLOOKUP($A1729,Courses!$A:O, COLUMN(O1729), 0))</f>
        <v>barrenhills</v>
      </c>
      <c r="P1729" s="8" t="str">
        <f>IF(ISBLANK(VLOOKUP($A1729,Courses!$A:P, COLUMN(P1729), 0)), "", VLOOKUP($A1729,Courses!$A:P, COLUMN(P1729), 0))</f>
        <v/>
      </c>
      <c r="Q1729" s="8" t="str">
        <f>IF(ISBLANK(VLOOKUP($A1729,Courses!$A:Q, COLUMN(Q1729), 0)), "", VLOOKUP($A1729,Courses!$A:Q, COLUMN(Q1729), 0))</f>
        <v/>
      </c>
      <c r="R1729" s="8" t="str">
        <f>IF(ISBLANK(VLOOKUP($A1729,Courses!$A:R, COLUMN(R1729), 0)), "", VLOOKUP($A1729,Courses!$A:R, COLUMN(R1729), 0))</f>
        <v/>
      </c>
      <c r="S1729" s="8" t="str">
        <f>IF(ISBLANK(VLOOKUP($A1729,Courses!$A:S, COLUMN(S1729), 0)), "", VLOOKUP($A1729,Courses!$A:S, COLUMN(S1729), 0))</f>
        <v/>
      </c>
      <c r="T1729" s="8" t="str">
        <f>IF(ISBLANK(VLOOKUP($A1729,Courses!$A:T, COLUMN(T1729), 0)), "", VLOOKUP($A1729,Courses!$A:T, COLUMN(T1729), 0))</f>
        <v/>
      </c>
      <c r="U1729" s="8" t="str">
        <f>IF(ISBLANK(VLOOKUP($A1729,Courses!$A:U, COLUMN(U1729), 0)), "", VLOOKUP($A1729,Courses!$A:U, COLUMN(U1729), 0))</f>
        <v/>
      </c>
      <c r="V1729" s="8" t="str">
        <f>IF(ISBLANK(VLOOKUP($A1729,Courses!$A:V, COLUMN(V1729), 0)), "", VLOOKUP($A1729,Courses!$A:V, COLUMN(V1729), 0))</f>
        <v/>
      </c>
      <c r="W1729" s="8" t="str">
        <f>IF(ISBLANK(VLOOKUP($A1729,Courses!$A:W, COLUMN(W1729), 0)), "", VLOOKUP($A1729,Courses!$A:W, COLUMN(W1729), 0))</f>
        <v/>
      </c>
      <c r="X1729" s="8" t="str">
        <f>IF(ISBLANK(VLOOKUP($A1729,Courses!$A:X, COLUMN(X1729), 0)), "", VLOOKUP($A1729,Courses!$A:X, COLUMN(X1729), 0))</f>
        <v/>
      </c>
      <c r="Y1729" s="8" t="str">
        <f>IF(ISBLANK(VLOOKUP($A1729,Courses!$A:Y, COLUMN(Y1729), 0)), "", VLOOKUP($A1729,Courses!$A:Y, COLUMN(Y1729), 0))</f>
        <v/>
      </c>
      <c r="Z1729" s="8" t="str">
        <f>IF(ISBLANK(VLOOKUP($A1729,Courses!$A:Z, COLUMN(Z1729), 0)), "", VLOOKUP($A1729,Courses!$A:Z, COLUMN(Z1729), 0))</f>
        <v/>
      </c>
      <c r="AA1729" s="8" t="str">
        <f>IF(ISBLANK(VLOOKUP($A1729,Courses!$A:AA, COLUMN(AA1729), 0)), "", VLOOKUP($A1729,Courses!$A:AA, COLUMN(AA1729), 0))</f>
        <v/>
      </c>
      <c r="AB1729" s="8" t="str">
        <f>IF(ISBLANK(VLOOKUP($A1729,Courses!$A:AB, COLUMN(AB1729), 0)), "", VLOOKUP($A1729,Courses!$A:AB, COLUMN(AB1729), 0))</f>
        <v/>
      </c>
      <c r="AC1729" s="8" t="str">
        <f>IF(ISBLANK(VLOOKUP($A1729,Courses!$A:AC, COLUMN(AC1729), 0)), "", VLOOKUP($A1729,Courses!$A:AC, COLUMN(AC1729), 0))</f>
        <v/>
      </c>
      <c r="AD1729" s="8" t="str">
        <f>IF(ISBLANK(VLOOKUP($A1729,Courses!$A:AD, COLUMN(AD1729), 0)), "", VLOOKUP($A1729,Courses!$A:AD, COLUMN(AD1729), 0))</f>
        <v/>
      </c>
      <c r="AE1729" s="8" t="str">
        <f>IF(ISBLANK(VLOOKUP($A1729,Courses!$A:AE, COLUMN(AE1729), 0)), "", VLOOKUP($A1729,Courses!$A:AE, COLUMN(AE1729), 0))</f>
        <v/>
      </c>
      <c r="AF1729" s="8" t="str">
        <f>IF(ISBLANK(VLOOKUP($A1729,Courses!$A:AF, COLUMN(AF1729), 0)), "", VLOOKUP($A1729,Courses!$A:AF, COLUMN(AF1729), 0))</f>
        <v/>
      </c>
      <c r="AG1729" s="8">
        <f>IF(ISBLANK(VLOOKUP($A1729,Courses!$A:AG, COLUMN(AG1729), 0)), "", VLOOKUP($A1729,Courses!$A:AG, COLUMN(AG1729), 0))</f>
        <v>1</v>
      </c>
      <c r="AH1729" s="8" t="str">
        <f>IF(ISBLANK(VLOOKUP($A1729,Courses!$A:AH, COLUMN(AH1729), 0)), "", VLOOKUP($A1729,Courses!$A:AH, COLUMN(AH1729), 0))</f>
        <v>Sp</v>
      </c>
      <c r="AI1729" s="8" t="str">
        <f>IF(ISBLANK(VLOOKUP($A1729,Courses!$A:AI, COLUMN(AI1729), 0)), "", VLOOKUP($A1729,Courses!$A:AI, COLUMN(AI1729), 0))</f>
        <v/>
      </c>
      <c r="AJ1729" s="8" t="str">
        <f>IF(ISBLANK(VLOOKUP($A1729,Courses!$A:AJ, COLUMN(AJ1729), 0)), "", VLOOKUP($A1729,Courses!$A:AJ, COLUMN(AJ1729), 0))</f>
        <v/>
      </c>
      <c r="AK1729" s="8" t="str">
        <f>IF(ISBLANK(VLOOKUP($A1729,Courses!$A:AK, COLUMN(AK1729), 0)), "", VLOOKUP($A1729,Courses!$A:AK, COLUMN(AK1729), 0))</f>
        <v/>
      </c>
      <c r="AL1729" s="8" t="s">
        <v>8711</v>
      </c>
      <c r="AM1729" s="8"/>
    </row>
    <row r="1730" spans="1:39" ht="12.75" customHeight="1">
      <c r="A1730" s="4">
        <v>1296</v>
      </c>
      <c r="B1730" s="4"/>
      <c r="C1730" s="69" t="s">
        <v>3936</v>
      </c>
      <c r="D1730" s="6" t="str">
        <f>IF(ISBLANK(VLOOKUP($A1730,Courses!$A:D, COLUMN(D1730), 0)), "", VLOOKUP($A1730,Courses!$A:D, COLUMN(D1730), 0))</f>
        <v>Wetlands</v>
      </c>
      <c r="E1730" s="7" t="str">
        <f>IF(ISBLANK(VLOOKUP($A1730,Courses!$A:E, COLUMN(E1730), 0)), "", VLOOKUP($A1730,Courses!$A:E, COLUMN(E1730), 0))</f>
        <v/>
      </c>
      <c r="F1730" s="72" t="str">
        <f>IF(ISBLANK(VLOOKUP($A1730,Courses!$A:F, COLUMN(F1730), 0)), "", VLOOKUP($A1730,Courses!$A:F, COLUMN(F1730), 0))</f>
        <v>thunder_bay_hole11.jpg</v>
      </c>
      <c r="G1730" s="72" t="str">
        <f>IF(ISBLANK(VLOOKUP($A1730,Courses!$A:G, COLUMN(G1730), 0)), "", VLOOKUP($A1730,Courses!$A:G, COLUMN(G1730), 0))</f>
        <v>thunder_bay_hole18.jpg</v>
      </c>
      <c r="H1730" s="72" t="str">
        <f>IF(ISBLANK(VLOOKUP($A1730,Courses!$A:H, COLUMN(H1730), 0)), "", VLOOKUP($A1730,Courses!$A:H, COLUMN(H1730), 0))</f>
        <v/>
      </c>
      <c r="I1730" s="72" t="str">
        <f>IF(ISBLANK(VLOOKUP($A1730,Courses!$A:I, COLUMN(I1730), 0)), "", VLOOKUP($A1730,Courses!$A:I, COLUMN(I1730), 0))</f>
        <v/>
      </c>
      <c r="J1730" s="72" t="str">
        <f>IF(ISBLANK(VLOOKUP($A1730,Courses!$A:J, COLUMN(J1730), 0)), "", VLOOKUP($A1730,Courses!$A:J, COLUMN(J1730), 0))</f>
        <v/>
      </c>
      <c r="K1730" s="57" t="str">
        <f>IF(ISBLANK(VLOOKUP($A1730,Courses!$A:K, COLUMN(K1730), 0)), "", VLOOKUP($A1730,Courses!$A:K, COLUMN(K1730), 0))</f>
        <v>thunder_bay.zip</v>
      </c>
      <c r="L1730" s="8" t="str">
        <f>IF(ISBLANK(VLOOKUP($A1730,Courses!$A:L, COLUMN(L1730), 0)), "", VLOOKUP($A1730,Courses!$A:L, COLUMN(L1730), 0))</f>
        <v>TCA2000</v>
      </c>
      <c r="M1730" s="8">
        <f>IF(ISBLANK(VLOOKUP($A1730,Courses!$A:M, COLUMN(M1730), 0)), "", VLOOKUP($A1730,Courses!$A:M, COLUMN(M1730), 0))</f>
        <v>9.1</v>
      </c>
      <c r="N1730" s="9">
        <f>IF(ISBLANK(VLOOKUP($A1730,Courses!$A:N, COLUMN(N1730), 0)), "", VLOOKUP($A1730,Courses!$A:N, COLUMN(N1730), 0))</f>
        <v>37386</v>
      </c>
      <c r="O1730" s="8" t="str">
        <f>IF(ISBLANK(VLOOKUP($A1730,Courses!$A:O, COLUMN(O1730), 0)), "", VLOOKUP($A1730,Courses!$A:O, COLUMN(O1730), 0))</f>
        <v>fountains</v>
      </c>
      <c r="P1730" s="8" t="str">
        <f>IF(ISBLANK(VLOOKUP($A1730,Courses!$A:P, COLUMN(P1730), 0)), "", VLOOKUP($A1730,Courses!$A:P, COLUMN(P1730), 0))</f>
        <v>houses1</v>
      </c>
      <c r="Q1730" s="8" t="str">
        <f>IF(ISBLANK(VLOOKUP($A1730,Courses!$A:Q, COLUMN(Q1730), 0)), "", VLOOKUP($A1730,Courses!$A:Q, COLUMN(Q1730), 0))</f>
        <v>ragtimepano</v>
      </c>
      <c r="R1730" s="8" t="str">
        <f>IF(ISBLANK(VLOOKUP($A1730,Courses!$A:R, COLUMN(R1730), 0)), "", VLOOKUP($A1730,Courses!$A:R, COLUMN(R1730), 0))</f>
        <v>sugarloaf</v>
      </c>
      <c r="S1730" s="8" t="str">
        <f>IF(ISBLANK(VLOOKUP($A1730,Courses!$A:S, COLUMN(S1730), 0)), "", VLOOKUP($A1730,Courses!$A:S, COLUMN(S1730), 0))</f>
        <v/>
      </c>
      <c r="T1730" s="8" t="str">
        <f>IF(ISBLANK(VLOOKUP($A1730,Courses!$A:T, COLUMN(T1730), 0)), "", VLOOKUP($A1730,Courses!$A:T, COLUMN(T1730), 0))</f>
        <v/>
      </c>
      <c r="U1730" s="8" t="str">
        <f>IF(ISBLANK(VLOOKUP($A1730,Courses!$A:U, COLUMN(U1730), 0)), "", VLOOKUP($A1730,Courses!$A:U, COLUMN(U1730), 0))</f>
        <v/>
      </c>
      <c r="V1730" s="8" t="str">
        <f>IF(ISBLANK(VLOOKUP($A1730,Courses!$A:V, COLUMN(V1730), 0)), "", VLOOKUP($A1730,Courses!$A:V, COLUMN(V1730), 0))</f>
        <v/>
      </c>
      <c r="W1730" s="8" t="str">
        <f>IF(ISBLANK(VLOOKUP($A1730,Courses!$A:W, COLUMN(W1730), 0)), "", VLOOKUP($A1730,Courses!$A:W, COLUMN(W1730), 0))</f>
        <v/>
      </c>
      <c r="X1730" s="8" t="str">
        <f>IF(ISBLANK(VLOOKUP($A1730,Courses!$A:X, COLUMN(X1730), 0)), "", VLOOKUP($A1730,Courses!$A:X, COLUMN(X1730), 0))</f>
        <v/>
      </c>
      <c r="Y1730" s="8" t="str">
        <f>IF(ISBLANK(VLOOKUP($A1730,Courses!$A:Y, COLUMN(Y1730), 0)), "", VLOOKUP($A1730,Courses!$A:Y, COLUMN(Y1730), 0))</f>
        <v/>
      </c>
      <c r="Z1730" s="8" t="str">
        <f>IF(ISBLANK(VLOOKUP($A1730,Courses!$A:Z, COLUMN(Z1730), 0)), "", VLOOKUP($A1730,Courses!$A:Z, COLUMN(Z1730), 0))</f>
        <v/>
      </c>
      <c r="AA1730" s="8" t="str">
        <f>IF(ISBLANK(VLOOKUP($A1730,Courses!$A:AA, COLUMN(AA1730), 0)), "", VLOOKUP($A1730,Courses!$A:AA, COLUMN(AA1730), 0))</f>
        <v/>
      </c>
      <c r="AB1730" s="8" t="str">
        <f>IF(ISBLANK(VLOOKUP($A1730,Courses!$A:AB, COLUMN(AB1730), 0)), "", VLOOKUP($A1730,Courses!$A:AB, COLUMN(AB1730), 0))</f>
        <v/>
      </c>
      <c r="AC1730" s="8" t="str">
        <f>IF(ISBLANK(VLOOKUP($A1730,Courses!$A:AC, COLUMN(AC1730), 0)), "", VLOOKUP($A1730,Courses!$A:AC, COLUMN(AC1730), 0))</f>
        <v/>
      </c>
      <c r="AD1730" s="8" t="str">
        <f>IF(ISBLANK(VLOOKUP($A1730,Courses!$A:AD, COLUMN(AD1730), 0)), "", VLOOKUP($A1730,Courses!$A:AD, COLUMN(AD1730), 0))</f>
        <v/>
      </c>
      <c r="AE1730" s="8" t="str">
        <f>IF(ISBLANK(VLOOKUP($A1730,Courses!$A:AE, COLUMN(AE1730), 0)), "", VLOOKUP($A1730,Courses!$A:AE, COLUMN(AE1730), 0))</f>
        <v/>
      </c>
      <c r="AF1730" s="8" t="str">
        <f>IF(ISBLANK(VLOOKUP($A1730,Courses!$A:AF, COLUMN(AF1730), 0)), "", VLOOKUP($A1730,Courses!$A:AF, COLUMN(AF1730), 0))</f>
        <v/>
      </c>
      <c r="AG1730" s="8">
        <f>IF(ISBLANK(VLOOKUP($A1730,Courses!$A:AG, COLUMN(AG1730), 0)), "", VLOOKUP($A1730,Courses!$A:AG, COLUMN(AG1730), 0))</f>
        <v>11</v>
      </c>
      <c r="AH1730" s="8">
        <f>IF(ISBLANK(VLOOKUP($A1730,Courses!$A:AH, COLUMN(AH1730), 0)), "", VLOOKUP($A1730,Courses!$A:AH, COLUMN(AH1730), 0))</f>
        <v>18</v>
      </c>
      <c r="AI1730" s="8" t="str">
        <f>IF(ISBLANK(VLOOKUP($A1730,Courses!$A:AI, COLUMN(AI1730), 0)), "", VLOOKUP($A1730,Courses!$A:AI, COLUMN(AI1730), 0))</f>
        <v/>
      </c>
      <c r="AJ1730" s="8" t="str">
        <f>IF(ISBLANK(VLOOKUP($A1730,Courses!$A:AJ, COLUMN(AJ1730), 0)), "", VLOOKUP($A1730,Courses!$A:AJ, COLUMN(AJ1730), 0))</f>
        <v/>
      </c>
      <c r="AK1730" s="8" t="str">
        <f>IF(ISBLANK(VLOOKUP($A1730,Courses!$A:AK, COLUMN(AK1730), 0)), "", VLOOKUP($A1730,Courses!$A:AK, COLUMN(AK1730), 0))</f>
        <v/>
      </c>
      <c r="AL1730" s="8"/>
      <c r="AM1730" s="8"/>
    </row>
    <row r="1731" spans="1:39" ht="12.75" customHeight="1">
      <c r="A1731" s="4">
        <v>1297</v>
      </c>
      <c r="B1731" s="4"/>
      <c r="C1731" s="69" t="s">
        <v>3938</v>
      </c>
      <c r="D1731" s="6" t="str">
        <f>IF(ISBLANK(VLOOKUP($A1731,Courses!$A:D, COLUMN(D1731), 0)), "", VLOOKUP($A1731,Courses!$A:D, COLUMN(D1731), 0))</f>
        <v>Mtn valley</v>
      </c>
      <c r="E1731" s="7" t="str">
        <f>IF(ISBLANK(VLOOKUP($A1731,Courses!$A:E, COLUMN(E1731), 0)), "", VLOOKUP($A1731,Courses!$A:E, COLUMN(E1731), 0))</f>
        <v/>
      </c>
      <c r="F1731" s="72" t="str">
        <f>IF(ISBLANK(VLOOKUP($A1731,Courses!$A:F, COLUMN(F1731), 0)), "", VLOOKUP($A1731,Courses!$A:F, COLUMN(F1731), 0))</f>
        <v>thunder_creek_splash.jpg</v>
      </c>
      <c r="G1731" s="72" t="str">
        <f>IF(ISBLANK(VLOOKUP($A1731,Courses!$A:G, COLUMN(G1731), 0)), "", VLOOKUP($A1731,Courses!$A:G, COLUMN(G1731), 0))</f>
        <v>thunder_creek_hole04.jpg</v>
      </c>
      <c r="H1731" s="72" t="str">
        <f>IF(ISBLANK(VLOOKUP($A1731,Courses!$A:H, COLUMN(H1731), 0)), "", VLOOKUP($A1731,Courses!$A:H, COLUMN(H1731), 0))</f>
        <v/>
      </c>
      <c r="I1731" s="72" t="str">
        <f>IF(ISBLANK(VLOOKUP($A1731,Courses!$A:I, COLUMN(I1731), 0)), "", VLOOKUP($A1731,Courses!$A:I, COLUMN(I1731), 0))</f>
        <v/>
      </c>
      <c r="J1731" s="72" t="str">
        <f>IF(ISBLANK(VLOOKUP($A1731,Courses!$A:J, COLUMN(J1731), 0)), "", VLOOKUP($A1731,Courses!$A:J, COLUMN(J1731), 0))</f>
        <v/>
      </c>
      <c r="K1731" s="57" t="str">
        <f>IF(ISBLANK(VLOOKUP($A1731,Courses!$A:K, COLUMN(K1731), 0)), "", VLOOKUP($A1731,Courses!$A:K, COLUMN(K1731), 0))</f>
        <v>thunder_creek.zip</v>
      </c>
      <c r="L1731" s="8" t="str">
        <f>IF(ISBLANK(VLOOKUP($A1731,Courses!$A:L, COLUMN(L1731), 0)), "", VLOOKUP($A1731,Courses!$A:L, COLUMN(L1731), 0))</f>
        <v>Rick Ehrhardt</v>
      </c>
      <c r="M1731" s="8">
        <f>IF(ISBLANK(VLOOKUP($A1731,Courses!$A:M, COLUMN(M1731), 0)), "", VLOOKUP($A1731,Courses!$A:M, COLUMN(M1731), 0))</f>
        <v>3.9</v>
      </c>
      <c r="N1731" s="9">
        <f>IF(ISBLANK(VLOOKUP($A1731,Courses!$A:N, COLUMN(N1731), 0)), "", VLOOKUP($A1731,Courses!$A:N, COLUMN(N1731), 0))</f>
        <v>37129</v>
      </c>
      <c r="O1731" s="8" t="str">
        <f>IF(ISBLANK(VLOOKUP($A1731,Courses!$A:O, COLUMN(O1731), 0)), "", VLOOKUP($A1731,Courses!$A:O, COLUMN(O1731), 0))</f>
        <v>augusta2001</v>
      </c>
      <c r="P1731" s="8" t="str">
        <f>IF(ISBLANK(VLOOKUP($A1731,Courses!$A:P, COLUMN(P1731), 0)), "", VLOOKUP($A1731,Courses!$A:P, COLUMN(P1731), 0))</f>
        <v>beartooth</v>
      </c>
      <c r="Q1731" s="8" t="str">
        <f>IF(ISBLANK(VLOOKUP($A1731,Courses!$A:Q, COLUMN(Q1731), 0)), "", VLOOKUP($A1731,Courses!$A:Q, COLUMN(Q1731), 0))</f>
        <v>chippewa</v>
      </c>
      <c r="R1731" s="8" t="str">
        <f>IF(ISBLANK(VLOOKUP($A1731,Courses!$A:R, COLUMN(R1731), 0)), "", VLOOKUP($A1731,Courses!$A:R, COLUMN(R1731), 0))</f>
        <v>coyotebluff</v>
      </c>
      <c r="S1731" s="8" t="str">
        <f>IF(ISBLANK(VLOOKUP($A1731,Courses!$A:S, COLUMN(S1731), 0)), "", VLOOKUP($A1731,Courses!$A:S, COLUMN(S1731), 0))</f>
        <v>deerhollow</v>
      </c>
      <c r="T1731" s="8" t="str">
        <f>IF(ISBLANK(VLOOKUP($A1731,Courses!$A:T, COLUMN(T1731), 0)), "", VLOOKUP($A1731,Courses!$A:T, COLUMN(T1731), 0))</f>
        <v>desert</v>
      </c>
      <c r="U1731" s="8" t="str">
        <f>IF(ISBLANK(VLOOKUP($A1731,Courses!$A:U, COLUMN(U1731), 0)), "", VLOOKUP($A1731,Courses!$A:U, COLUMN(U1731), 0))</f>
        <v>magallowaymountainver2</v>
      </c>
      <c r="V1731" s="8" t="str">
        <f>IF(ISBLANK(VLOOKUP($A1731,Courses!$A:V, COLUMN(V1731), 0)), "", VLOOKUP($A1731,Courses!$A:V, COLUMN(V1731), 0))</f>
        <v>sammamish</v>
      </c>
      <c r="W1731" s="8" t="str">
        <f>IF(ISBLANK(VLOOKUP($A1731,Courses!$A:W, COLUMN(W1731), 0)), "", VLOOKUP($A1731,Courses!$A:W, COLUMN(W1731), 0))</f>
        <v>sgotha</v>
      </c>
      <c r="X1731" s="8" t="str">
        <f>IF(ISBLANK(VLOOKUP($A1731,Courses!$A:X, COLUMN(X1731), 0)), "", VLOOKUP($A1731,Courses!$A:X, COLUMN(X1731), 0))</f>
        <v>spiritlake</v>
      </c>
      <c r="Y1731" s="8" t="str">
        <f>IF(ISBLANK(VLOOKUP($A1731,Courses!$A:Y, COLUMN(Y1731), 0)), "", VLOOKUP($A1731,Courses!$A:Y, COLUMN(Y1731), 0))</f>
        <v/>
      </c>
      <c r="Z1731" s="8" t="str">
        <f>IF(ISBLANK(VLOOKUP($A1731,Courses!$A:Z, COLUMN(Z1731), 0)), "", VLOOKUP($A1731,Courses!$A:Z, COLUMN(Z1731), 0))</f>
        <v/>
      </c>
      <c r="AA1731" s="8" t="str">
        <f>IF(ISBLANK(VLOOKUP($A1731,Courses!$A:AA, COLUMN(AA1731), 0)), "", VLOOKUP($A1731,Courses!$A:AA, COLUMN(AA1731), 0))</f>
        <v/>
      </c>
      <c r="AB1731" s="8" t="str">
        <f>IF(ISBLANK(VLOOKUP($A1731,Courses!$A:AB, COLUMN(AB1731), 0)), "", VLOOKUP($A1731,Courses!$A:AB, COLUMN(AB1731), 0))</f>
        <v/>
      </c>
      <c r="AC1731" s="8" t="str">
        <f>IF(ISBLANK(VLOOKUP($A1731,Courses!$A:AC, COLUMN(AC1731), 0)), "", VLOOKUP($A1731,Courses!$A:AC, COLUMN(AC1731), 0))</f>
        <v/>
      </c>
      <c r="AD1731" s="8" t="str">
        <f>IF(ISBLANK(VLOOKUP($A1731,Courses!$A:AD, COLUMN(AD1731), 0)), "", VLOOKUP($A1731,Courses!$A:AD, COLUMN(AD1731), 0))</f>
        <v/>
      </c>
      <c r="AE1731" s="8" t="str">
        <f>IF(ISBLANK(VLOOKUP($A1731,Courses!$A:AE, COLUMN(AE1731), 0)), "", VLOOKUP($A1731,Courses!$A:AE, COLUMN(AE1731), 0))</f>
        <v/>
      </c>
      <c r="AF1731" s="8" t="str">
        <f>IF(ISBLANK(VLOOKUP($A1731,Courses!$A:AF, COLUMN(AF1731), 0)), "", VLOOKUP($A1731,Courses!$A:AF, COLUMN(AF1731), 0))</f>
        <v/>
      </c>
      <c r="AG1731" s="8" t="str">
        <f>IF(ISBLANK(VLOOKUP($A1731,Courses!$A:AG, COLUMN(AG1731), 0)), "", VLOOKUP($A1731,Courses!$A:AG, COLUMN(AG1731), 0))</f>
        <v>Sp</v>
      </c>
      <c r="AH1731" s="8">
        <f>IF(ISBLANK(VLOOKUP($A1731,Courses!$A:AH, COLUMN(AH1731), 0)), "", VLOOKUP($A1731,Courses!$A:AH, COLUMN(AH1731), 0))</f>
        <v>4</v>
      </c>
      <c r="AI1731" s="8" t="str">
        <f>IF(ISBLANK(VLOOKUP($A1731,Courses!$A:AI, COLUMN(AI1731), 0)), "", VLOOKUP($A1731,Courses!$A:AI, COLUMN(AI1731), 0))</f>
        <v/>
      </c>
      <c r="AJ1731" s="8" t="str">
        <f>IF(ISBLANK(VLOOKUP($A1731,Courses!$A:AJ, COLUMN(AJ1731), 0)), "", VLOOKUP($A1731,Courses!$A:AJ, COLUMN(AJ1731), 0))</f>
        <v/>
      </c>
      <c r="AK1731" s="8" t="str">
        <f>IF(ISBLANK(VLOOKUP($A1731,Courses!$A:AK, COLUMN(AK1731), 0)), "", VLOOKUP($A1731,Courses!$A:AK, COLUMN(AK1731), 0))</f>
        <v/>
      </c>
      <c r="AL1731" s="8"/>
      <c r="AM1731" s="8"/>
    </row>
    <row r="1732" spans="1:39" ht="12.75" customHeight="1">
      <c r="A1732" s="4">
        <v>1298</v>
      </c>
      <c r="B1732" s="4"/>
      <c r="C1732" s="69" t="s">
        <v>3940</v>
      </c>
      <c r="D1732" s="6" t="str">
        <f>IF(ISBLANK(VLOOKUP($A1732,Courses!$A:D, COLUMN(D1732), 0)), "", VLOOKUP($A1732,Courses!$A:D, COLUMN(D1732), 0))</f>
        <v>Mtn valley</v>
      </c>
      <c r="E1732" s="7" t="str">
        <f>IF(ISBLANK(VLOOKUP($A1732,Courses!$A:E, COLUMN(E1732), 0)), "", VLOOKUP($A1732,Courses!$A:E, COLUMN(E1732), 0))</f>
        <v/>
      </c>
      <c r="F1732" s="72" t="str">
        <f>IF(ISBLANK(VLOOKUP($A1732,Courses!$A:F, COLUMN(F1732), 0)), "", VLOOKUP($A1732,Courses!$A:F, COLUMN(F1732), 0))</f>
        <v>thunder_ridge_hole16.jpg</v>
      </c>
      <c r="G1732" s="72" t="str">
        <f>IF(ISBLANK(VLOOKUP($A1732,Courses!$A:G, COLUMN(G1732), 0)), "", VLOOKUP($A1732,Courses!$A:G, COLUMN(G1732), 0))</f>
        <v>thunder_ridge_hole17.jpg</v>
      </c>
      <c r="H1732" s="72" t="str">
        <f>IF(ISBLANK(VLOOKUP($A1732,Courses!$A:H, COLUMN(H1732), 0)), "", VLOOKUP($A1732,Courses!$A:H, COLUMN(H1732), 0))</f>
        <v/>
      </c>
      <c r="I1732" s="72" t="str">
        <f>IF(ISBLANK(VLOOKUP($A1732,Courses!$A:I, COLUMN(I1732), 0)), "", VLOOKUP($A1732,Courses!$A:I, COLUMN(I1732), 0))</f>
        <v/>
      </c>
      <c r="J1732" s="72" t="str">
        <f>IF(ISBLANK(VLOOKUP($A1732,Courses!$A:J, COLUMN(J1732), 0)), "", VLOOKUP($A1732,Courses!$A:J, COLUMN(J1732), 0))</f>
        <v/>
      </c>
      <c r="K1732" s="57" t="str">
        <f>IF(ISBLANK(VLOOKUP($A1732,Courses!$A:K, COLUMN(K1732), 0)), "", VLOOKUP($A1732,Courses!$A:K, COLUMN(K1732), 0))</f>
        <v>thunder_ridge.zip</v>
      </c>
      <c r="L1732" s="8" t="str">
        <f>IF(ISBLANK(VLOOKUP($A1732,Courses!$A:L, COLUMN(L1732), 0)), "", VLOOKUP($A1732,Courses!$A:L, COLUMN(L1732), 0))</f>
        <v>Swatmizer / Seppie</v>
      </c>
      <c r="M1732" s="8">
        <f>IF(ISBLANK(VLOOKUP($A1732,Courses!$A:M, COLUMN(M1732), 0)), "", VLOOKUP($A1732,Courses!$A:M, COLUMN(M1732), 0))</f>
        <v>13.3</v>
      </c>
      <c r="N1732" s="9">
        <f>IF(ISBLANK(VLOOKUP($A1732,Courses!$A:N, COLUMN(N1732), 0)), "", VLOOKUP($A1732,Courses!$A:N, COLUMN(N1732), 0))</f>
        <v>37724</v>
      </c>
      <c r="O1732" s="8" t="str">
        <f>IF(ISBLANK(VLOOKUP($A1732,Courses!$A:O, COLUMN(O1732), 0)), "", VLOOKUP($A1732,Courses!$A:O, COLUMN(O1732), 0))</f>
        <v>arrowheadver2</v>
      </c>
      <c r="P1732" s="8" t="str">
        <f>IF(ISBLANK(VLOOKUP($A1732,Courses!$A:P, COLUMN(P1732), 0)), "", VLOOKUP($A1732,Courses!$A:P, COLUMN(P1732), 0))</f>
        <v>neulaslahti</v>
      </c>
      <c r="Q1732" s="8" t="str">
        <f>IF(ISBLANK(VLOOKUP($A1732,Courses!$A:Q, COLUMN(Q1732), 0)), "", VLOOKUP($A1732,Courses!$A:Q, COLUMN(Q1732), 0))</f>
        <v>whiteeagle</v>
      </c>
      <c r="R1732" s="8" t="str">
        <f>IF(ISBLANK(VLOOKUP($A1732,Courses!$A:R, COLUMN(R1732), 0)), "", VLOOKUP($A1732,Courses!$A:R, COLUMN(R1732), 0))</f>
        <v/>
      </c>
      <c r="S1732" s="8" t="str">
        <f>IF(ISBLANK(VLOOKUP($A1732,Courses!$A:S, COLUMN(S1732), 0)), "", VLOOKUP($A1732,Courses!$A:S, COLUMN(S1732), 0))</f>
        <v/>
      </c>
      <c r="T1732" s="8" t="str">
        <f>IF(ISBLANK(VLOOKUP($A1732,Courses!$A:T, COLUMN(T1732), 0)), "", VLOOKUP($A1732,Courses!$A:T, COLUMN(T1732), 0))</f>
        <v/>
      </c>
      <c r="U1732" s="8" t="str">
        <f>IF(ISBLANK(VLOOKUP($A1732,Courses!$A:U, COLUMN(U1732), 0)), "", VLOOKUP($A1732,Courses!$A:U, COLUMN(U1732), 0))</f>
        <v/>
      </c>
      <c r="V1732" s="8" t="str">
        <f>IF(ISBLANK(VLOOKUP($A1732,Courses!$A:V, COLUMN(V1732), 0)), "", VLOOKUP($A1732,Courses!$A:V, COLUMN(V1732), 0))</f>
        <v/>
      </c>
      <c r="W1732" s="8" t="str">
        <f>IF(ISBLANK(VLOOKUP($A1732,Courses!$A:W, COLUMN(W1732), 0)), "", VLOOKUP($A1732,Courses!$A:W, COLUMN(W1732), 0))</f>
        <v/>
      </c>
      <c r="X1732" s="8" t="str">
        <f>IF(ISBLANK(VLOOKUP($A1732,Courses!$A:X, COLUMN(X1732), 0)), "", VLOOKUP($A1732,Courses!$A:X, COLUMN(X1732), 0))</f>
        <v/>
      </c>
      <c r="Y1732" s="8" t="str">
        <f>IF(ISBLANK(VLOOKUP($A1732,Courses!$A:Y, COLUMN(Y1732), 0)), "", VLOOKUP($A1732,Courses!$A:Y, COLUMN(Y1732), 0))</f>
        <v/>
      </c>
      <c r="Z1732" s="8" t="str">
        <f>IF(ISBLANK(VLOOKUP($A1732,Courses!$A:Z, COLUMN(Z1732), 0)), "", VLOOKUP($A1732,Courses!$A:Z, COLUMN(Z1732), 0))</f>
        <v/>
      </c>
      <c r="AA1732" s="8" t="str">
        <f>IF(ISBLANK(VLOOKUP($A1732,Courses!$A:AA, COLUMN(AA1732), 0)), "", VLOOKUP($A1732,Courses!$A:AA, COLUMN(AA1732), 0))</f>
        <v/>
      </c>
      <c r="AB1732" s="8" t="str">
        <f>IF(ISBLANK(VLOOKUP($A1732,Courses!$A:AB, COLUMN(AB1732), 0)), "", VLOOKUP($A1732,Courses!$A:AB, COLUMN(AB1732), 0))</f>
        <v/>
      </c>
      <c r="AC1732" s="8" t="str">
        <f>IF(ISBLANK(VLOOKUP($A1732,Courses!$A:AC, COLUMN(AC1732), 0)), "", VLOOKUP($A1732,Courses!$A:AC, COLUMN(AC1732), 0))</f>
        <v/>
      </c>
      <c r="AD1732" s="8" t="str">
        <f>IF(ISBLANK(VLOOKUP($A1732,Courses!$A:AD, COLUMN(AD1732), 0)), "", VLOOKUP($A1732,Courses!$A:AD, COLUMN(AD1732), 0))</f>
        <v/>
      </c>
      <c r="AE1732" s="8" t="str">
        <f>IF(ISBLANK(VLOOKUP($A1732,Courses!$A:AE, COLUMN(AE1732), 0)), "", VLOOKUP($A1732,Courses!$A:AE, COLUMN(AE1732), 0))</f>
        <v/>
      </c>
      <c r="AF1732" s="8" t="str">
        <f>IF(ISBLANK(VLOOKUP($A1732,Courses!$A:AF, COLUMN(AF1732), 0)), "", VLOOKUP($A1732,Courses!$A:AF, COLUMN(AF1732), 0))</f>
        <v/>
      </c>
      <c r="AG1732" s="8">
        <f>IF(ISBLANK(VLOOKUP($A1732,Courses!$A:AG, COLUMN(AG1732), 0)), "", VLOOKUP($A1732,Courses!$A:AG, COLUMN(AG1732), 0))</f>
        <v>16</v>
      </c>
      <c r="AH1732" s="8">
        <f>IF(ISBLANK(VLOOKUP($A1732,Courses!$A:AH, COLUMN(AH1732), 0)), "", VLOOKUP($A1732,Courses!$A:AH, COLUMN(AH1732), 0))</f>
        <v>17</v>
      </c>
      <c r="AI1732" s="8" t="str">
        <f>IF(ISBLANK(VLOOKUP($A1732,Courses!$A:AI, COLUMN(AI1732), 0)), "", VLOOKUP($A1732,Courses!$A:AI, COLUMN(AI1732), 0))</f>
        <v/>
      </c>
      <c r="AJ1732" s="8" t="str">
        <f>IF(ISBLANK(VLOOKUP($A1732,Courses!$A:AJ, COLUMN(AJ1732), 0)), "", VLOOKUP($A1732,Courses!$A:AJ, COLUMN(AJ1732), 0))</f>
        <v/>
      </c>
      <c r="AK1732" s="8" t="str">
        <f>IF(ISBLANK(VLOOKUP($A1732,Courses!$A:AK, COLUMN(AK1732), 0)), "", VLOOKUP($A1732,Courses!$A:AK, COLUMN(AK1732), 0))</f>
        <v/>
      </c>
      <c r="AL1732" s="8"/>
      <c r="AM1732" s="8"/>
    </row>
    <row r="1733" spans="1:39" ht="12.75" customHeight="1">
      <c r="A1733" s="4">
        <v>1299</v>
      </c>
      <c r="B1733" s="4"/>
      <c r="C1733" s="69" t="s">
        <v>3943</v>
      </c>
      <c r="D1733" s="6" t="str">
        <f>IF(ISBLANK(VLOOKUP($A1733,Courses!$A:D, COLUMN(D1733), 0)), "", VLOOKUP($A1733,Courses!$A:D, COLUMN(D1733), 0))</f>
        <v>Mtn valley</v>
      </c>
      <c r="E1733" s="7" t="str">
        <f>IF(ISBLANK(VLOOKUP($A1733,Courses!$A:E, COLUMN(E1733), 0)), "", VLOOKUP($A1733,Courses!$A:E, COLUMN(E1733), 0))</f>
        <v/>
      </c>
      <c r="F1733" s="72" t="str">
        <f>IF(ISBLANK(VLOOKUP($A1733,Courses!$A:F, COLUMN(F1733), 0)), "", VLOOKUP($A1733,Courses!$A:F, COLUMN(F1733), 0))</f>
        <v>tiahoga_pines_hole01.jpg</v>
      </c>
      <c r="G1733" s="72" t="str">
        <f>IF(ISBLANK(VLOOKUP($A1733,Courses!$A:G, COLUMN(G1733), 0)), "", VLOOKUP($A1733,Courses!$A:G, COLUMN(G1733), 0))</f>
        <v>tiahoga_pines_hole11.jpg</v>
      </c>
      <c r="H1733" s="72" t="str">
        <f>IF(ISBLANK(VLOOKUP($A1733,Courses!$A:H, COLUMN(H1733), 0)), "", VLOOKUP($A1733,Courses!$A:H, COLUMN(H1733), 0))</f>
        <v/>
      </c>
      <c r="I1733" s="72" t="str">
        <f>IF(ISBLANK(VLOOKUP($A1733,Courses!$A:I, COLUMN(I1733), 0)), "", VLOOKUP($A1733,Courses!$A:I, COLUMN(I1733), 0))</f>
        <v/>
      </c>
      <c r="J1733" s="72" t="str">
        <f>IF(ISBLANK(VLOOKUP($A1733,Courses!$A:J, COLUMN(J1733), 0)), "", VLOOKUP($A1733,Courses!$A:J, COLUMN(J1733), 0))</f>
        <v/>
      </c>
      <c r="K1733" s="57" t="str">
        <f>IF(ISBLANK(VLOOKUP($A1733,Courses!$A:K, COLUMN(K1733), 0)), "", VLOOKUP($A1733,Courses!$A:K, COLUMN(K1733), 0))</f>
        <v>tiahoga_pines.zip</v>
      </c>
      <c r="L1733" s="8" t="str">
        <f>IF(ISBLANK(VLOOKUP($A1733,Courses!$A:L, COLUMN(L1733), 0)), "", VLOOKUP($A1733,Courses!$A:L, COLUMN(L1733), 0))</f>
        <v>Bill Glacken</v>
      </c>
      <c r="M1733" s="8">
        <f>IF(ISBLANK(VLOOKUP($A1733,Courses!$A:M, COLUMN(M1733), 0)), "", VLOOKUP($A1733,Courses!$A:M, COLUMN(M1733), 0))</f>
        <v>7.9</v>
      </c>
      <c r="N1733" s="9">
        <f>IF(ISBLANK(VLOOKUP($A1733,Courses!$A:N, COLUMN(N1733), 0)), "", VLOOKUP($A1733,Courses!$A:N, COLUMN(N1733), 0))</f>
        <v>37214</v>
      </c>
      <c r="O1733" s="8" t="str">
        <f>IF(ISBLANK(VLOOKUP($A1733,Courses!$A:O, COLUMN(O1733), 0)), "", VLOOKUP($A1733,Courses!$A:O, COLUMN(O1733), 0))</f>
        <v/>
      </c>
      <c r="P1733" s="8" t="str">
        <f>IF(ISBLANK(VLOOKUP($A1733,Courses!$A:P, COLUMN(P1733), 0)), "", VLOOKUP($A1733,Courses!$A:P, COLUMN(P1733), 0))</f>
        <v/>
      </c>
      <c r="Q1733" s="8" t="str">
        <f>IF(ISBLANK(VLOOKUP($A1733,Courses!$A:Q, COLUMN(Q1733), 0)), "", VLOOKUP($A1733,Courses!$A:Q, COLUMN(Q1733), 0))</f>
        <v/>
      </c>
      <c r="R1733" s="8" t="str">
        <f>IF(ISBLANK(VLOOKUP($A1733,Courses!$A:R, COLUMN(R1733), 0)), "", VLOOKUP($A1733,Courses!$A:R, COLUMN(R1733), 0))</f>
        <v/>
      </c>
      <c r="S1733" s="8" t="str">
        <f>IF(ISBLANK(VLOOKUP($A1733,Courses!$A:S, COLUMN(S1733), 0)), "", VLOOKUP($A1733,Courses!$A:S, COLUMN(S1733), 0))</f>
        <v/>
      </c>
      <c r="T1733" s="8" t="str">
        <f>IF(ISBLANK(VLOOKUP($A1733,Courses!$A:T, COLUMN(T1733), 0)), "", VLOOKUP($A1733,Courses!$A:T, COLUMN(T1733), 0))</f>
        <v/>
      </c>
      <c r="U1733" s="8" t="str">
        <f>IF(ISBLANK(VLOOKUP($A1733,Courses!$A:U, COLUMN(U1733), 0)), "", VLOOKUP($A1733,Courses!$A:U, COLUMN(U1733), 0))</f>
        <v/>
      </c>
      <c r="V1733" s="8" t="str">
        <f>IF(ISBLANK(VLOOKUP($A1733,Courses!$A:V, COLUMN(V1733), 0)), "", VLOOKUP($A1733,Courses!$A:V, COLUMN(V1733), 0))</f>
        <v/>
      </c>
      <c r="W1733" s="8" t="str">
        <f>IF(ISBLANK(VLOOKUP($A1733,Courses!$A:W, COLUMN(W1733), 0)), "", VLOOKUP($A1733,Courses!$A:W, COLUMN(W1733), 0))</f>
        <v/>
      </c>
      <c r="X1733" s="8" t="str">
        <f>IF(ISBLANK(VLOOKUP($A1733,Courses!$A:X, COLUMN(X1733), 0)), "", VLOOKUP($A1733,Courses!$A:X, COLUMN(X1733), 0))</f>
        <v/>
      </c>
      <c r="Y1733" s="8" t="str">
        <f>IF(ISBLANK(VLOOKUP($A1733,Courses!$A:Y, COLUMN(Y1733), 0)), "", VLOOKUP($A1733,Courses!$A:Y, COLUMN(Y1733), 0))</f>
        <v/>
      </c>
      <c r="Z1733" s="8" t="str">
        <f>IF(ISBLANK(VLOOKUP($A1733,Courses!$A:Z, COLUMN(Z1733), 0)), "", VLOOKUP($A1733,Courses!$A:Z, COLUMN(Z1733), 0))</f>
        <v/>
      </c>
      <c r="AA1733" s="8" t="str">
        <f>IF(ISBLANK(VLOOKUP($A1733,Courses!$A:AA, COLUMN(AA1733), 0)), "", VLOOKUP($A1733,Courses!$A:AA, COLUMN(AA1733), 0))</f>
        <v/>
      </c>
      <c r="AB1733" s="8" t="str">
        <f>IF(ISBLANK(VLOOKUP($A1733,Courses!$A:AB, COLUMN(AB1733), 0)), "", VLOOKUP($A1733,Courses!$A:AB, COLUMN(AB1733), 0))</f>
        <v/>
      </c>
      <c r="AC1733" s="8" t="str">
        <f>IF(ISBLANK(VLOOKUP($A1733,Courses!$A:AC, COLUMN(AC1733), 0)), "", VLOOKUP($A1733,Courses!$A:AC, COLUMN(AC1733), 0))</f>
        <v/>
      </c>
      <c r="AD1733" s="8" t="str">
        <f>IF(ISBLANK(VLOOKUP($A1733,Courses!$A:AD, COLUMN(AD1733), 0)), "", VLOOKUP($A1733,Courses!$A:AD, COLUMN(AD1733), 0))</f>
        <v/>
      </c>
      <c r="AE1733" s="8" t="str">
        <f>IF(ISBLANK(VLOOKUP($A1733,Courses!$A:AE, COLUMN(AE1733), 0)), "", VLOOKUP($A1733,Courses!$A:AE, COLUMN(AE1733), 0))</f>
        <v/>
      </c>
      <c r="AF1733" s="8" t="str">
        <f>IF(ISBLANK(VLOOKUP($A1733,Courses!$A:AF, COLUMN(AF1733), 0)), "", VLOOKUP($A1733,Courses!$A:AF, COLUMN(AF1733), 0))</f>
        <v/>
      </c>
      <c r="AG1733" s="8">
        <f>IF(ISBLANK(VLOOKUP($A1733,Courses!$A:AG, COLUMN(AG1733), 0)), "", VLOOKUP($A1733,Courses!$A:AG, COLUMN(AG1733), 0))</f>
        <v>1</v>
      </c>
      <c r="AH1733" s="8">
        <f>IF(ISBLANK(VLOOKUP($A1733,Courses!$A:AH, COLUMN(AH1733), 0)), "", VLOOKUP($A1733,Courses!$A:AH, COLUMN(AH1733), 0))</f>
        <v>11</v>
      </c>
      <c r="AI1733" s="8" t="str">
        <f>IF(ISBLANK(VLOOKUP($A1733,Courses!$A:AI, COLUMN(AI1733), 0)), "", VLOOKUP($A1733,Courses!$A:AI, COLUMN(AI1733), 0))</f>
        <v/>
      </c>
      <c r="AJ1733" s="8" t="str">
        <f>IF(ISBLANK(VLOOKUP($A1733,Courses!$A:AJ, COLUMN(AJ1733), 0)), "", VLOOKUP($A1733,Courses!$A:AJ, COLUMN(AJ1733), 0))</f>
        <v/>
      </c>
      <c r="AK1733" s="8" t="str">
        <f>IF(ISBLANK(VLOOKUP($A1733,Courses!$A:AK, COLUMN(AK1733), 0)), "", VLOOKUP($A1733,Courses!$A:AK, COLUMN(AK1733), 0))</f>
        <v/>
      </c>
      <c r="AL1733" s="8"/>
      <c r="AM1733" s="8"/>
    </row>
    <row r="1734" spans="1:39" ht="12.75" customHeight="1">
      <c r="A1734" s="4">
        <v>1333</v>
      </c>
      <c r="B1734" s="4"/>
      <c r="C1734" s="69" t="s">
        <v>3945</v>
      </c>
      <c r="D1734" s="6" t="str">
        <f>IF(ISBLANK(VLOOKUP($A1734,Courses!$A:D, COLUMN(D1734), 0)), "", VLOOKUP($A1734,Courses!$A:D, COLUMN(D1734), 0))</f>
        <v>Oceanside</v>
      </c>
      <c r="E1734" s="7" t="str">
        <f>IF(ISBLANK(VLOOKUP($A1734,Courses!$A:E, COLUMN(E1734), 0)), "", VLOOKUP($A1734,Courses!$A:E, COLUMN(E1734), 0))</f>
        <v>Real</v>
      </c>
      <c r="F1734" s="72" t="str">
        <f>IF(ISBLANK(VLOOKUP($A1734,Courses!$A:F, COLUMN(F1734), 0)), "", VLOOKUP($A1734,Courses!$A:F, COLUMN(F1734), 0))</f>
        <v>tidewater_gc_and_plantation_hole12.jpg</v>
      </c>
      <c r="G1734" s="72" t="str">
        <f>IF(ISBLANK(VLOOKUP($A1734,Courses!$A:G, COLUMN(G1734), 0)), "", VLOOKUP($A1734,Courses!$A:G, COLUMN(G1734), 0))</f>
        <v>tidewater_gc_and_plantation_hole18.jpg</v>
      </c>
      <c r="H1734" s="72" t="str">
        <f>IF(ISBLANK(VLOOKUP($A1734,Courses!$A:H, COLUMN(H1734), 0)), "", VLOOKUP($A1734,Courses!$A:H, COLUMN(H1734), 0))</f>
        <v/>
      </c>
      <c r="I1734" s="72" t="str">
        <f>IF(ISBLANK(VLOOKUP($A1734,Courses!$A:I, COLUMN(I1734), 0)), "", VLOOKUP($A1734,Courses!$A:I, COLUMN(I1734), 0))</f>
        <v/>
      </c>
      <c r="J1734" s="72" t="str">
        <f>IF(ISBLANK(VLOOKUP($A1734,Courses!$A:J, COLUMN(J1734), 0)), "", VLOOKUP($A1734,Courses!$A:J, COLUMN(J1734), 0))</f>
        <v/>
      </c>
      <c r="K1734" s="57" t="str">
        <f>IF(ISBLANK(VLOOKUP($A1734,Courses!$A:K, COLUMN(K1734), 0)), "", VLOOKUP($A1734,Courses!$A:K, COLUMN(K1734), 0))</f>
        <v>tidewater_gc_and_plantation.zip</v>
      </c>
      <c r="L1734" s="8" t="str">
        <f>IF(ISBLANK(VLOOKUP($A1734,Courses!$A:L, COLUMN(L1734), 0)), "", VLOOKUP($A1734,Courses!$A:L, COLUMN(L1734), 0))</f>
        <v>Chuck Gunsaullus</v>
      </c>
      <c r="M1734" s="8">
        <f>IF(ISBLANK(VLOOKUP($A1734,Courses!$A:M, COLUMN(M1734), 0)), "", VLOOKUP($A1734,Courses!$A:M, COLUMN(M1734), 0))</f>
        <v>13</v>
      </c>
      <c r="N1734" s="9">
        <f>IF(ISBLANK(VLOOKUP($A1734,Courses!$A:N, COLUMN(N1734), 0)), "", VLOOKUP($A1734,Courses!$A:N, COLUMN(N1734), 0))</f>
        <v>37941</v>
      </c>
      <c r="O1734" s="8" t="str">
        <f>IF(ISBLANK(VLOOKUP($A1734,Courses!$A:O, COLUMN(O1734), 0)), "", VLOOKUP($A1734,Courses!$A:O, COLUMN(O1734), 0))</f>
        <v>bethpage1</v>
      </c>
      <c r="P1734" s="8" t="str">
        <f>IF(ISBLANK(VLOOKUP($A1734,Courses!$A:P, COLUMN(P1734), 0)), "", VLOOKUP($A1734,Courses!$A:P, COLUMN(P1734), 0))</f>
        <v>bullock_run</v>
      </c>
      <c r="Q1734" s="8" t="str">
        <f>IF(ISBLANK(VLOOKUP($A1734,Courses!$A:Q, COLUMN(Q1734), 0)), "", VLOOKUP($A1734,Courses!$A:Q, COLUMN(Q1734), 0))</f>
        <v>harbourtown1</v>
      </c>
      <c r="R1734" s="8" t="str">
        <f>IF(ISBLANK(VLOOKUP($A1734,Courses!$A:R, COLUMN(R1734), 0)), "", VLOOKUP($A1734,Courses!$A:R, COLUMN(R1734), 0))</f>
        <v>headgatever_2</v>
      </c>
      <c r="S1734" s="8" t="str">
        <f>IF(ISBLANK(VLOOKUP($A1734,Courses!$A:S, COLUMN(S1734), 0)), "", VLOOKUP($A1734,Courses!$A:S, COLUMN(S1734), 0))</f>
        <v>yarrayarra</v>
      </c>
      <c r="T1734" s="8" t="str">
        <f>IF(ISBLANK(VLOOKUP($A1734,Courses!$A:T, COLUMN(T1734), 0)), "", VLOOKUP($A1734,Courses!$A:T, COLUMN(T1734), 0))</f>
        <v/>
      </c>
      <c r="U1734" s="8" t="str">
        <f>IF(ISBLANK(VLOOKUP($A1734,Courses!$A:U, COLUMN(U1734), 0)), "", VLOOKUP($A1734,Courses!$A:U, COLUMN(U1734), 0))</f>
        <v/>
      </c>
      <c r="V1734" s="8" t="str">
        <f>IF(ISBLANK(VLOOKUP($A1734,Courses!$A:V, COLUMN(V1734), 0)), "", VLOOKUP($A1734,Courses!$A:V, COLUMN(V1734), 0))</f>
        <v/>
      </c>
      <c r="W1734" s="8" t="str">
        <f>IF(ISBLANK(VLOOKUP($A1734,Courses!$A:W, COLUMN(W1734), 0)), "", VLOOKUP($A1734,Courses!$A:W, COLUMN(W1734), 0))</f>
        <v/>
      </c>
      <c r="X1734" s="8" t="str">
        <f>IF(ISBLANK(VLOOKUP($A1734,Courses!$A:X, COLUMN(X1734), 0)), "", VLOOKUP($A1734,Courses!$A:X, COLUMN(X1734), 0))</f>
        <v/>
      </c>
      <c r="Y1734" s="8" t="str">
        <f>IF(ISBLANK(VLOOKUP($A1734,Courses!$A:Y, COLUMN(Y1734), 0)), "", VLOOKUP($A1734,Courses!$A:Y, COLUMN(Y1734), 0))</f>
        <v/>
      </c>
      <c r="Z1734" s="8" t="str">
        <f>IF(ISBLANK(VLOOKUP($A1734,Courses!$A:Z, COLUMN(Z1734), 0)), "", VLOOKUP($A1734,Courses!$A:Z, COLUMN(Z1734), 0))</f>
        <v/>
      </c>
      <c r="AA1734" s="8" t="str">
        <f>IF(ISBLANK(VLOOKUP($A1734,Courses!$A:AA, COLUMN(AA1734), 0)), "", VLOOKUP($A1734,Courses!$A:AA, COLUMN(AA1734), 0))</f>
        <v/>
      </c>
      <c r="AB1734" s="8" t="str">
        <f>IF(ISBLANK(VLOOKUP($A1734,Courses!$A:AB, COLUMN(AB1734), 0)), "", VLOOKUP($A1734,Courses!$A:AB, COLUMN(AB1734), 0))</f>
        <v/>
      </c>
      <c r="AC1734" s="8" t="str">
        <f>IF(ISBLANK(VLOOKUP($A1734,Courses!$A:AC, COLUMN(AC1734), 0)), "", VLOOKUP($A1734,Courses!$A:AC, COLUMN(AC1734), 0))</f>
        <v/>
      </c>
      <c r="AD1734" s="8" t="str">
        <f>IF(ISBLANK(VLOOKUP($A1734,Courses!$A:AD, COLUMN(AD1734), 0)), "", VLOOKUP($A1734,Courses!$A:AD, COLUMN(AD1734), 0))</f>
        <v/>
      </c>
      <c r="AE1734" s="8" t="str">
        <f>IF(ISBLANK(VLOOKUP($A1734,Courses!$A:AE, COLUMN(AE1734), 0)), "", VLOOKUP($A1734,Courses!$A:AE, COLUMN(AE1734), 0))</f>
        <v/>
      </c>
      <c r="AF1734" s="8" t="str">
        <f>IF(ISBLANK(VLOOKUP($A1734,Courses!$A:AF, COLUMN(AF1734), 0)), "", VLOOKUP($A1734,Courses!$A:AF, COLUMN(AF1734), 0))</f>
        <v/>
      </c>
      <c r="AG1734" s="8">
        <f>IF(ISBLANK(VLOOKUP($A1734,Courses!$A:AG, COLUMN(AG1734), 0)), "", VLOOKUP($A1734,Courses!$A:AG, COLUMN(AG1734), 0))</f>
        <v>12</v>
      </c>
      <c r="AH1734" s="8">
        <f>IF(ISBLANK(VLOOKUP($A1734,Courses!$A:AH, COLUMN(AH1734), 0)), "", VLOOKUP($A1734,Courses!$A:AH, COLUMN(AH1734), 0))</f>
        <v>18</v>
      </c>
      <c r="AI1734" s="8" t="str">
        <f>IF(ISBLANK(VLOOKUP($A1734,Courses!$A:AI, COLUMN(AI1734), 0)), "", VLOOKUP($A1734,Courses!$A:AI, COLUMN(AI1734), 0))</f>
        <v/>
      </c>
      <c r="AJ1734" s="8" t="str">
        <f>IF(ISBLANK(VLOOKUP($A1734,Courses!$A:AJ, COLUMN(AJ1734), 0)), "", VLOOKUP($A1734,Courses!$A:AJ, COLUMN(AJ1734), 0))</f>
        <v/>
      </c>
      <c r="AK1734" s="8" t="str">
        <f>IF(ISBLANK(VLOOKUP($A1734,Courses!$A:AK, COLUMN(AK1734), 0)), "", VLOOKUP($A1734,Courses!$A:AK, COLUMN(AK1734), 0))</f>
        <v/>
      </c>
      <c r="AL1734" s="8"/>
      <c r="AM1734" s="8"/>
    </row>
    <row r="1735" spans="1:39" ht="12.75" customHeight="1">
      <c r="A1735" s="4">
        <v>1332</v>
      </c>
      <c r="B1735" s="4"/>
      <c r="C1735" s="69" t="s">
        <v>3947</v>
      </c>
      <c r="D1735" s="6" t="str">
        <f>IF(ISBLANK(VLOOKUP($A1735,Courses!$A:D, COLUMN(D1735), 0)), "", VLOOKUP($A1735,Courses!$A:D, COLUMN(D1735), 0))</f>
        <v>Wetlands</v>
      </c>
      <c r="E1735" s="7" t="str">
        <f>IF(ISBLANK(VLOOKUP($A1735,Courses!$A:E, COLUMN(E1735), 0)), "", VLOOKUP($A1735,Courses!$A:E, COLUMN(E1735), 0))</f>
        <v>Real</v>
      </c>
      <c r="F1735" s="72" t="str">
        <f>IF(ISBLANK(VLOOKUP($A1735,Courses!$A:F, COLUMN(F1735), 0)), "", VLOOKUP($A1735,Courses!$A:F, COLUMN(F1735), 0))</f>
        <v>tigers_eye_golf_links_hole11.jpg</v>
      </c>
      <c r="G1735" s="72" t="str">
        <f>IF(ISBLANK(VLOOKUP($A1735,Courses!$A:G, COLUMN(G1735), 0)), "", VLOOKUP($A1735,Courses!$A:G, COLUMN(G1735), 0))</f>
        <v>tigers_eye_golf_links_hole18.jpg</v>
      </c>
      <c r="H1735" s="72" t="str">
        <f>IF(ISBLANK(VLOOKUP($A1735,Courses!$A:H, COLUMN(H1735), 0)), "", VLOOKUP($A1735,Courses!$A:H, COLUMN(H1735), 0))</f>
        <v/>
      </c>
      <c r="I1735" s="72" t="str">
        <f>IF(ISBLANK(VLOOKUP($A1735,Courses!$A:I, COLUMN(I1735), 0)), "", VLOOKUP($A1735,Courses!$A:I, COLUMN(I1735), 0))</f>
        <v/>
      </c>
      <c r="J1735" s="72" t="str">
        <f>IF(ISBLANK(VLOOKUP($A1735,Courses!$A:J, COLUMN(J1735), 0)), "", VLOOKUP($A1735,Courses!$A:J, COLUMN(J1735), 0))</f>
        <v/>
      </c>
      <c r="K1735" s="57" t="str">
        <f>IF(ISBLANK(VLOOKUP($A1735,Courses!$A:K, COLUMN(K1735), 0)), "", VLOOKUP($A1735,Courses!$A:K, COLUMN(K1735), 0))</f>
        <v>tigers_eye_golf_links.zip</v>
      </c>
      <c r="L1735" s="8" t="str">
        <f>IF(ISBLANK(VLOOKUP($A1735,Courses!$A:L, COLUMN(L1735), 0)), "", VLOOKUP($A1735,Courses!$A:L, COLUMN(L1735), 0))</f>
        <v>Swatmizer</v>
      </c>
      <c r="M1735" s="8">
        <f>IF(ISBLANK(VLOOKUP($A1735,Courses!$A:M, COLUMN(M1735), 0)), "", VLOOKUP($A1735,Courses!$A:M, COLUMN(M1735), 0))</f>
        <v>13.5</v>
      </c>
      <c r="N1735" s="9">
        <f>IF(ISBLANK(VLOOKUP($A1735,Courses!$A:N, COLUMN(N1735), 0)), "", VLOOKUP($A1735,Courses!$A:N, COLUMN(N1735), 0))</f>
        <v>37939</v>
      </c>
      <c r="O1735" s="8" t="str">
        <f>IF(ISBLANK(VLOOKUP($A1735,Courses!$A:O, COLUMN(O1735), 0)), "", VLOOKUP($A1735,Courses!$A:O, COLUMN(O1735), 0))</f>
        <v>barrenhills</v>
      </c>
      <c r="P1735" s="8" t="str">
        <f>IF(ISBLANK(VLOOKUP($A1735,Courses!$A:P, COLUMN(P1735), 0)), "", VLOOKUP($A1735,Courses!$A:P, COLUMN(P1735), 0))</f>
        <v>blackheath</v>
      </c>
      <c r="Q1735" s="8" t="str">
        <f>IF(ISBLANK(VLOOKUP($A1735,Courses!$A:Q, COLUMN(Q1735), 0)), "", VLOOKUP($A1735,Courses!$A:Q, COLUMN(Q1735), 0))</f>
        <v>bullock_run</v>
      </c>
      <c r="R1735" s="8" t="str">
        <f>IF(ISBLANK(VLOOKUP($A1735,Courses!$A:R, COLUMN(R1735), 0)), "", VLOOKUP($A1735,Courses!$A:R, COLUMN(R1735), 0))</f>
        <v>kingstonheath</v>
      </c>
      <c r="S1735" s="8" t="str">
        <f>IF(ISBLANK(VLOOKUP($A1735,Courses!$A:S, COLUMN(S1735), 0)), "", VLOOKUP($A1735,Courses!$A:S, COLUMN(S1735), 0))</f>
        <v>sugarsigns</v>
      </c>
      <c r="T1735" s="8" t="str">
        <f>IF(ISBLANK(VLOOKUP($A1735,Courses!$A:T, COLUMN(T1735), 0)), "", VLOOKUP($A1735,Courses!$A:T, COLUMN(T1735), 0))</f>
        <v/>
      </c>
      <c r="U1735" s="8" t="str">
        <f>IF(ISBLANK(VLOOKUP($A1735,Courses!$A:U, COLUMN(U1735), 0)), "", VLOOKUP($A1735,Courses!$A:U, COLUMN(U1735), 0))</f>
        <v/>
      </c>
      <c r="V1735" s="8" t="str">
        <f>IF(ISBLANK(VLOOKUP($A1735,Courses!$A:V, COLUMN(V1735), 0)), "", VLOOKUP($A1735,Courses!$A:V, COLUMN(V1735), 0))</f>
        <v/>
      </c>
      <c r="W1735" s="8" t="str">
        <f>IF(ISBLANK(VLOOKUP($A1735,Courses!$A:W, COLUMN(W1735), 0)), "", VLOOKUP($A1735,Courses!$A:W, COLUMN(W1735), 0))</f>
        <v/>
      </c>
      <c r="X1735" s="8" t="str">
        <f>IF(ISBLANK(VLOOKUP($A1735,Courses!$A:X, COLUMN(X1735), 0)), "", VLOOKUP($A1735,Courses!$A:X, COLUMN(X1735), 0))</f>
        <v/>
      </c>
      <c r="Y1735" s="8" t="str">
        <f>IF(ISBLANK(VLOOKUP($A1735,Courses!$A:Y, COLUMN(Y1735), 0)), "", VLOOKUP($A1735,Courses!$A:Y, COLUMN(Y1735), 0))</f>
        <v/>
      </c>
      <c r="Z1735" s="8" t="str">
        <f>IF(ISBLANK(VLOOKUP($A1735,Courses!$A:Z, COLUMN(Z1735), 0)), "", VLOOKUP($A1735,Courses!$A:Z, COLUMN(Z1735), 0))</f>
        <v/>
      </c>
      <c r="AA1735" s="8" t="str">
        <f>IF(ISBLANK(VLOOKUP($A1735,Courses!$A:AA, COLUMN(AA1735), 0)), "", VLOOKUP($A1735,Courses!$A:AA, COLUMN(AA1735), 0))</f>
        <v/>
      </c>
      <c r="AB1735" s="8" t="str">
        <f>IF(ISBLANK(VLOOKUP($A1735,Courses!$A:AB, COLUMN(AB1735), 0)), "", VLOOKUP($A1735,Courses!$A:AB, COLUMN(AB1735), 0))</f>
        <v/>
      </c>
      <c r="AC1735" s="8" t="str">
        <f>IF(ISBLANK(VLOOKUP($A1735,Courses!$A:AC, COLUMN(AC1735), 0)), "", VLOOKUP($A1735,Courses!$A:AC, COLUMN(AC1735), 0))</f>
        <v/>
      </c>
      <c r="AD1735" s="8" t="str">
        <f>IF(ISBLANK(VLOOKUP($A1735,Courses!$A:AD, COLUMN(AD1735), 0)), "", VLOOKUP($A1735,Courses!$A:AD, COLUMN(AD1735), 0))</f>
        <v/>
      </c>
      <c r="AE1735" s="8" t="str">
        <f>IF(ISBLANK(VLOOKUP($A1735,Courses!$A:AE, COLUMN(AE1735), 0)), "", VLOOKUP($A1735,Courses!$A:AE, COLUMN(AE1735), 0))</f>
        <v/>
      </c>
      <c r="AF1735" s="8" t="str">
        <f>IF(ISBLANK(VLOOKUP($A1735,Courses!$A:AF, COLUMN(AF1735), 0)), "", VLOOKUP($A1735,Courses!$A:AF, COLUMN(AF1735), 0))</f>
        <v/>
      </c>
      <c r="AG1735" s="8">
        <f>IF(ISBLANK(VLOOKUP($A1735,Courses!$A:AG, COLUMN(AG1735), 0)), "", VLOOKUP($A1735,Courses!$A:AG, COLUMN(AG1735), 0))</f>
        <v>11</v>
      </c>
      <c r="AH1735" s="8">
        <f>IF(ISBLANK(VLOOKUP($A1735,Courses!$A:AH, COLUMN(AH1735), 0)), "", VLOOKUP($A1735,Courses!$A:AH, COLUMN(AH1735), 0))</f>
        <v>18</v>
      </c>
      <c r="AI1735" s="8" t="str">
        <f>IF(ISBLANK(VLOOKUP($A1735,Courses!$A:AI, COLUMN(AI1735), 0)), "", VLOOKUP($A1735,Courses!$A:AI, COLUMN(AI1735), 0))</f>
        <v/>
      </c>
      <c r="AJ1735" s="8" t="str">
        <f>IF(ISBLANK(VLOOKUP($A1735,Courses!$A:AJ, COLUMN(AJ1735), 0)), "", VLOOKUP($A1735,Courses!$A:AJ, COLUMN(AJ1735), 0))</f>
        <v/>
      </c>
      <c r="AK1735" s="8" t="str">
        <f>IF(ISBLANK(VLOOKUP($A1735,Courses!$A:AK, COLUMN(AK1735), 0)), "", VLOOKUP($A1735,Courses!$A:AK, COLUMN(AK1735), 0))</f>
        <v/>
      </c>
      <c r="AL1735" s="8"/>
      <c r="AM1735" s="8"/>
    </row>
    <row r="1736" spans="1:39" ht="12.75" customHeight="1">
      <c r="A1736" s="4">
        <v>1300</v>
      </c>
      <c r="B1736" s="4"/>
      <c r="C1736" s="69" t="s">
        <v>3950</v>
      </c>
      <c r="D1736" s="6" t="str">
        <f>IF(ISBLANK(VLOOKUP($A1736,Courses!$A:D, COLUMN(D1736), 0)), "", VLOOKUP($A1736,Courses!$A:D, COLUMN(D1736), 0))</f>
        <v>Mtn valley</v>
      </c>
      <c r="E1736" s="7" t="str">
        <f>IF(ISBLANK(VLOOKUP($A1736,Courses!$A:E, COLUMN(E1736), 0)), "", VLOOKUP($A1736,Courses!$A:E, COLUMN(E1736), 0))</f>
        <v/>
      </c>
      <c r="F1736" s="72" t="str">
        <f>IF(ISBLANK(VLOOKUP($A1736,Courses!$A:F, COLUMN(F1736), 0)), "", VLOOKUP($A1736,Courses!$A:F, COLUMN(F1736), 0))</f>
        <v>timber_hills_splash.jpg</v>
      </c>
      <c r="G1736" s="72" t="str">
        <f>IF(ISBLANK(VLOOKUP($A1736,Courses!$A:G, COLUMN(G1736), 0)), "", VLOOKUP($A1736,Courses!$A:G, COLUMN(G1736), 0))</f>
        <v>timber_hills_hole05.jpg</v>
      </c>
      <c r="H1736" s="72" t="str">
        <f>IF(ISBLANK(VLOOKUP($A1736,Courses!$A:H, COLUMN(H1736), 0)), "", VLOOKUP($A1736,Courses!$A:H, COLUMN(H1736), 0))</f>
        <v/>
      </c>
      <c r="I1736" s="72" t="str">
        <f>IF(ISBLANK(VLOOKUP($A1736,Courses!$A:I, COLUMN(I1736), 0)), "", VLOOKUP($A1736,Courses!$A:I, COLUMN(I1736), 0))</f>
        <v/>
      </c>
      <c r="J1736" s="72" t="str">
        <f>IF(ISBLANK(VLOOKUP($A1736,Courses!$A:J, COLUMN(J1736), 0)), "", VLOOKUP($A1736,Courses!$A:J, COLUMN(J1736), 0))</f>
        <v/>
      </c>
      <c r="K1736" s="57" t="str">
        <f>IF(ISBLANK(VLOOKUP($A1736,Courses!$A:K, COLUMN(K1736), 0)), "", VLOOKUP($A1736,Courses!$A:K, COLUMN(K1736), 0))</f>
        <v>timber_hills.zip</v>
      </c>
      <c r="L1736" s="8" t="str">
        <f>IF(ISBLANK(VLOOKUP($A1736,Courses!$A:L, COLUMN(L1736), 0)), "", VLOOKUP($A1736,Courses!$A:L, COLUMN(L1736), 0))</f>
        <v>Rick Ehrhardt</v>
      </c>
      <c r="M1736" s="8">
        <f>IF(ISBLANK(VLOOKUP($A1736,Courses!$A:M, COLUMN(M1736), 0)), "", VLOOKUP($A1736,Courses!$A:M, COLUMN(M1736), 0))</f>
        <v>6.4</v>
      </c>
      <c r="N1736" s="9">
        <f>IF(ISBLANK(VLOOKUP($A1736,Courses!$A:N, COLUMN(N1736), 0)), "", VLOOKUP($A1736,Courses!$A:N, COLUMN(N1736), 0))</f>
        <v>37129</v>
      </c>
      <c r="O1736" s="8" t="str">
        <f>IF(ISBLANK(VLOOKUP($A1736,Courses!$A:O, COLUMN(O1736), 0)), "", VLOOKUP($A1736,Courses!$A:O, COLUMN(O1736), 0))</f>
        <v>august</v>
      </c>
      <c r="P1736" s="8" t="str">
        <f>IF(ISBLANK(VLOOKUP($A1736,Courses!$A:P, COLUMN(P1736), 0)), "", VLOOKUP($A1736,Courses!$A:P, COLUMN(P1736), 0))</f>
        <v>coyotebluff</v>
      </c>
      <c r="Q1736" s="8" t="str">
        <f>IF(ISBLANK(VLOOKUP($A1736,Courses!$A:Q, COLUMN(Q1736), 0)), "", VLOOKUP($A1736,Courses!$A:Q, COLUMN(Q1736), 0))</f>
        <v>deerhollow</v>
      </c>
      <c r="R1736" s="8" t="str">
        <f>IF(ISBLANK(VLOOKUP($A1736,Courses!$A:R, COLUMN(R1736), 0)), "", VLOOKUP($A1736,Courses!$A:R, COLUMN(R1736), 0))</f>
        <v>magallowaymountainver2</v>
      </c>
      <c r="S1736" s="8" t="str">
        <f>IF(ISBLANK(VLOOKUP($A1736,Courses!$A:S, COLUMN(S1736), 0)), "", VLOOKUP($A1736,Courses!$A:S, COLUMN(S1736), 0))</f>
        <v>spiritlake</v>
      </c>
      <c r="T1736" s="8" t="str">
        <f>IF(ISBLANK(VLOOKUP($A1736,Courses!$A:T, COLUMN(T1736), 0)), "", VLOOKUP($A1736,Courses!$A:T, COLUMN(T1736), 0))</f>
        <v/>
      </c>
      <c r="U1736" s="8" t="str">
        <f>IF(ISBLANK(VLOOKUP($A1736,Courses!$A:U, COLUMN(U1736), 0)), "", VLOOKUP($A1736,Courses!$A:U, COLUMN(U1736), 0))</f>
        <v/>
      </c>
      <c r="V1736" s="8" t="str">
        <f>IF(ISBLANK(VLOOKUP($A1736,Courses!$A:V, COLUMN(V1736), 0)), "", VLOOKUP($A1736,Courses!$A:V, COLUMN(V1736), 0))</f>
        <v/>
      </c>
      <c r="W1736" s="8" t="str">
        <f>IF(ISBLANK(VLOOKUP($A1736,Courses!$A:W, COLUMN(W1736), 0)), "", VLOOKUP($A1736,Courses!$A:W, COLUMN(W1736), 0))</f>
        <v/>
      </c>
      <c r="X1736" s="8" t="str">
        <f>IF(ISBLANK(VLOOKUP($A1736,Courses!$A:X, COLUMN(X1736), 0)), "", VLOOKUP($A1736,Courses!$A:X, COLUMN(X1736), 0))</f>
        <v/>
      </c>
      <c r="Y1736" s="8" t="str">
        <f>IF(ISBLANK(VLOOKUP($A1736,Courses!$A:Y, COLUMN(Y1736), 0)), "", VLOOKUP($A1736,Courses!$A:Y, COLUMN(Y1736), 0))</f>
        <v/>
      </c>
      <c r="Z1736" s="8" t="str">
        <f>IF(ISBLANK(VLOOKUP($A1736,Courses!$A:Z, COLUMN(Z1736), 0)), "", VLOOKUP($A1736,Courses!$A:Z, COLUMN(Z1736), 0))</f>
        <v/>
      </c>
      <c r="AA1736" s="8" t="str">
        <f>IF(ISBLANK(VLOOKUP($A1736,Courses!$A:AA, COLUMN(AA1736), 0)), "", VLOOKUP($A1736,Courses!$A:AA, COLUMN(AA1736), 0))</f>
        <v/>
      </c>
      <c r="AB1736" s="8" t="str">
        <f>IF(ISBLANK(VLOOKUP($A1736,Courses!$A:AB, COLUMN(AB1736), 0)), "", VLOOKUP($A1736,Courses!$A:AB, COLUMN(AB1736), 0))</f>
        <v/>
      </c>
      <c r="AC1736" s="8" t="str">
        <f>IF(ISBLANK(VLOOKUP($A1736,Courses!$A:AC, COLUMN(AC1736), 0)), "", VLOOKUP($A1736,Courses!$A:AC, COLUMN(AC1736), 0))</f>
        <v/>
      </c>
      <c r="AD1736" s="8" t="str">
        <f>IF(ISBLANK(VLOOKUP($A1736,Courses!$A:AD, COLUMN(AD1736), 0)), "", VLOOKUP($A1736,Courses!$A:AD, COLUMN(AD1736), 0))</f>
        <v/>
      </c>
      <c r="AE1736" s="8" t="str">
        <f>IF(ISBLANK(VLOOKUP($A1736,Courses!$A:AE, COLUMN(AE1736), 0)), "", VLOOKUP($A1736,Courses!$A:AE, COLUMN(AE1736), 0))</f>
        <v/>
      </c>
      <c r="AF1736" s="8" t="str">
        <f>IF(ISBLANK(VLOOKUP($A1736,Courses!$A:AF, COLUMN(AF1736), 0)), "", VLOOKUP($A1736,Courses!$A:AF, COLUMN(AF1736), 0))</f>
        <v/>
      </c>
      <c r="AG1736" s="8" t="str">
        <f>IF(ISBLANK(VLOOKUP($A1736,Courses!$A:AG, COLUMN(AG1736), 0)), "", VLOOKUP($A1736,Courses!$A:AG, COLUMN(AG1736), 0))</f>
        <v>Sp</v>
      </c>
      <c r="AH1736" s="8">
        <f>IF(ISBLANK(VLOOKUP($A1736,Courses!$A:AH, COLUMN(AH1736), 0)), "", VLOOKUP($A1736,Courses!$A:AH, COLUMN(AH1736), 0))</f>
        <v>5</v>
      </c>
      <c r="AI1736" s="8" t="str">
        <f>IF(ISBLANK(VLOOKUP($A1736,Courses!$A:AI, COLUMN(AI1736), 0)), "", VLOOKUP($A1736,Courses!$A:AI, COLUMN(AI1736), 0))</f>
        <v/>
      </c>
      <c r="AJ1736" s="8" t="str">
        <f>IF(ISBLANK(VLOOKUP($A1736,Courses!$A:AJ, COLUMN(AJ1736), 0)), "", VLOOKUP($A1736,Courses!$A:AJ, COLUMN(AJ1736), 0))</f>
        <v/>
      </c>
      <c r="AK1736" s="8" t="str">
        <f>IF(ISBLANK(VLOOKUP($A1736,Courses!$A:AK, COLUMN(AK1736), 0)), "", VLOOKUP($A1736,Courses!$A:AK, COLUMN(AK1736), 0))</f>
        <v/>
      </c>
      <c r="AL1736" s="8"/>
      <c r="AM1736" s="8"/>
    </row>
    <row r="1737" spans="1:39" ht="12.75" customHeight="1">
      <c r="A1737" s="4">
        <v>1303</v>
      </c>
      <c r="B1737" s="4"/>
      <c r="C1737" s="69" t="s">
        <v>3952</v>
      </c>
      <c r="D1737" s="6" t="str">
        <f>IF(ISBLANK(VLOOKUP($A1737,Courses!$A:D, COLUMN(D1737), 0)), "", VLOOKUP($A1737,Courses!$A:D, COLUMN(D1737), 0))</f>
        <v>Mtn valley</v>
      </c>
      <c r="E1737" s="7" t="str">
        <f>IF(ISBLANK(VLOOKUP($A1737,Courses!$A:E, COLUMN(E1737), 0)), "", VLOOKUP($A1737,Courses!$A:E, COLUMN(E1737), 0))</f>
        <v/>
      </c>
      <c r="F1737" s="72" t="str">
        <f>IF(ISBLANK(VLOOKUP($A1737,Courses!$A:F, COLUMN(F1737), 0)), "", VLOOKUP($A1737,Courses!$A:F, COLUMN(F1737), 0))</f>
        <v>timber_lake_falls_splash.jpg</v>
      </c>
      <c r="G1737" s="72" t="str">
        <f>IF(ISBLANK(VLOOKUP($A1737,Courses!$A:G, COLUMN(G1737), 0)), "", VLOOKUP($A1737,Courses!$A:G, COLUMN(G1737), 0))</f>
        <v>timber_lake_falls_hole04.jpg</v>
      </c>
      <c r="H1737" s="72" t="str">
        <f>IF(ISBLANK(VLOOKUP($A1737,Courses!$A:H, COLUMN(H1737), 0)), "", VLOOKUP($A1737,Courses!$A:H, COLUMN(H1737), 0))</f>
        <v/>
      </c>
      <c r="I1737" s="72" t="str">
        <f>IF(ISBLANK(VLOOKUP($A1737,Courses!$A:I, COLUMN(I1737), 0)), "", VLOOKUP($A1737,Courses!$A:I, COLUMN(I1737), 0))</f>
        <v/>
      </c>
      <c r="J1737" s="72" t="str">
        <f>IF(ISBLANK(VLOOKUP($A1737,Courses!$A:J, COLUMN(J1737), 0)), "", VLOOKUP($A1737,Courses!$A:J, COLUMN(J1737), 0))</f>
        <v/>
      </c>
      <c r="K1737" s="57" t="str">
        <f>IF(ISBLANK(VLOOKUP($A1737,Courses!$A:K, COLUMN(K1737), 0)), "", VLOOKUP($A1737,Courses!$A:K, COLUMN(K1737), 0))</f>
        <v>timber_lake_falls.zip</v>
      </c>
      <c r="L1737" s="8" t="str">
        <f>IF(ISBLANK(VLOOKUP($A1737,Courses!$A:L, COLUMN(L1737), 0)), "", VLOOKUP($A1737,Courses!$A:L, COLUMN(L1737), 0))</f>
        <v>M Wehr</v>
      </c>
      <c r="M1737" s="8">
        <f>IF(ISBLANK(VLOOKUP($A1737,Courses!$A:M, COLUMN(M1737), 0)), "", VLOOKUP($A1737,Courses!$A:M, COLUMN(M1737), 0))</f>
        <v>6.5</v>
      </c>
      <c r="N1737" s="9">
        <f>IF(ISBLANK(VLOOKUP($A1737,Courses!$A:N, COLUMN(N1737), 0)), "", VLOOKUP($A1737,Courses!$A:N, COLUMN(N1737), 0))</f>
        <v>37507</v>
      </c>
      <c r="O1737" s="8" t="str">
        <f>IF(ISBLANK(VLOOKUP($A1737,Courses!$A:O, COLUMN(O1737), 0)), "", VLOOKUP($A1737,Courses!$A:O, COLUMN(O1737), 0))</f>
        <v>arrowheadver2</v>
      </c>
      <c r="P1737" s="8" t="str">
        <f>IF(ISBLANK(VLOOKUP($A1737,Courses!$A:P, COLUMN(P1737), 0)), "", VLOOKUP($A1737,Courses!$A:P, COLUMN(P1737), 0))</f>
        <v>coyotebluff</v>
      </c>
      <c r="Q1737" s="8" t="str">
        <f>IF(ISBLANK(VLOOKUP($A1737,Courses!$A:Q, COLUMN(Q1737), 0)), "", VLOOKUP($A1737,Courses!$A:Q, COLUMN(Q1737), 0))</f>
        <v/>
      </c>
      <c r="R1737" s="8" t="str">
        <f>IF(ISBLANK(VLOOKUP($A1737,Courses!$A:R, COLUMN(R1737), 0)), "", VLOOKUP($A1737,Courses!$A:R, COLUMN(R1737), 0))</f>
        <v/>
      </c>
      <c r="S1737" s="8" t="str">
        <f>IF(ISBLANK(VLOOKUP($A1737,Courses!$A:S, COLUMN(S1737), 0)), "", VLOOKUP($A1737,Courses!$A:S, COLUMN(S1737), 0))</f>
        <v/>
      </c>
      <c r="T1737" s="8" t="str">
        <f>IF(ISBLANK(VLOOKUP($A1737,Courses!$A:T, COLUMN(T1737), 0)), "", VLOOKUP($A1737,Courses!$A:T, COLUMN(T1737), 0))</f>
        <v/>
      </c>
      <c r="U1737" s="8" t="str">
        <f>IF(ISBLANK(VLOOKUP($A1737,Courses!$A:U, COLUMN(U1737), 0)), "", VLOOKUP($A1737,Courses!$A:U, COLUMN(U1737), 0))</f>
        <v/>
      </c>
      <c r="V1737" s="8" t="str">
        <f>IF(ISBLANK(VLOOKUP($A1737,Courses!$A:V, COLUMN(V1737), 0)), "", VLOOKUP($A1737,Courses!$A:V, COLUMN(V1737), 0))</f>
        <v/>
      </c>
      <c r="W1737" s="8" t="str">
        <f>IF(ISBLANK(VLOOKUP($A1737,Courses!$A:W, COLUMN(W1737), 0)), "", VLOOKUP($A1737,Courses!$A:W, COLUMN(W1737), 0))</f>
        <v/>
      </c>
      <c r="X1737" s="8" t="str">
        <f>IF(ISBLANK(VLOOKUP($A1737,Courses!$A:X, COLUMN(X1737), 0)), "", VLOOKUP($A1737,Courses!$A:X, COLUMN(X1737), 0))</f>
        <v/>
      </c>
      <c r="Y1737" s="8" t="str">
        <f>IF(ISBLANK(VLOOKUP($A1737,Courses!$A:Y, COLUMN(Y1737), 0)), "", VLOOKUP($A1737,Courses!$A:Y, COLUMN(Y1737), 0))</f>
        <v/>
      </c>
      <c r="Z1737" s="8" t="str">
        <f>IF(ISBLANK(VLOOKUP($A1737,Courses!$A:Z, COLUMN(Z1737), 0)), "", VLOOKUP($A1737,Courses!$A:Z, COLUMN(Z1737), 0))</f>
        <v/>
      </c>
      <c r="AA1737" s="8" t="str">
        <f>IF(ISBLANK(VLOOKUP($A1737,Courses!$A:AA, COLUMN(AA1737), 0)), "", VLOOKUP($A1737,Courses!$A:AA, COLUMN(AA1737), 0))</f>
        <v/>
      </c>
      <c r="AB1737" s="8" t="str">
        <f>IF(ISBLANK(VLOOKUP($A1737,Courses!$A:AB, COLUMN(AB1737), 0)), "", VLOOKUP($A1737,Courses!$A:AB, COLUMN(AB1737), 0))</f>
        <v/>
      </c>
      <c r="AC1737" s="8" t="str">
        <f>IF(ISBLANK(VLOOKUP($A1737,Courses!$A:AC, COLUMN(AC1737), 0)), "", VLOOKUP($A1737,Courses!$A:AC, COLUMN(AC1737), 0))</f>
        <v/>
      </c>
      <c r="AD1737" s="8" t="str">
        <f>IF(ISBLANK(VLOOKUP($A1737,Courses!$A:AD, COLUMN(AD1737), 0)), "", VLOOKUP($A1737,Courses!$A:AD, COLUMN(AD1737), 0))</f>
        <v/>
      </c>
      <c r="AE1737" s="8" t="str">
        <f>IF(ISBLANK(VLOOKUP($A1737,Courses!$A:AE, COLUMN(AE1737), 0)), "", VLOOKUP($A1737,Courses!$A:AE, COLUMN(AE1737), 0))</f>
        <v/>
      </c>
      <c r="AF1737" s="8" t="str">
        <f>IF(ISBLANK(VLOOKUP($A1737,Courses!$A:AF, COLUMN(AF1737), 0)), "", VLOOKUP($A1737,Courses!$A:AF, COLUMN(AF1737), 0))</f>
        <v/>
      </c>
      <c r="AG1737" s="8" t="str">
        <f>IF(ISBLANK(VLOOKUP($A1737,Courses!$A:AG, COLUMN(AG1737), 0)), "", VLOOKUP($A1737,Courses!$A:AG, COLUMN(AG1737), 0))</f>
        <v>Sp</v>
      </c>
      <c r="AH1737" s="8">
        <f>IF(ISBLANK(VLOOKUP($A1737,Courses!$A:AH, COLUMN(AH1737), 0)), "", VLOOKUP($A1737,Courses!$A:AH, COLUMN(AH1737), 0))</f>
        <v>4</v>
      </c>
      <c r="AI1737" s="8" t="str">
        <f>IF(ISBLANK(VLOOKUP($A1737,Courses!$A:AI, COLUMN(AI1737), 0)), "", VLOOKUP($A1737,Courses!$A:AI, COLUMN(AI1737), 0))</f>
        <v/>
      </c>
      <c r="AJ1737" s="8" t="str">
        <f>IF(ISBLANK(VLOOKUP($A1737,Courses!$A:AJ, COLUMN(AJ1737), 0)), "", VLOOKUP($A1737,Courses!$A:AJ, COLUMN(AJ1737), 0))</f>
        <v/>
      </c>
      <c r="AK1737" s="8" t="str">
        <f>IF(ISBLANK(VLOOKUP($A1737,Courses!$A:AK, COLUMN(AK1737), 0)), "", VLOOKUP($A1737,Courses!$A:AK, COLUMN(AK1737), 0))</f>
        <v/>
      </c>
      <c r="AL1737" s="8"/>
      <c r="AM1737" s="8"/>
    </row>
    <row r="1738" spans="1:39" ht="12.75" customHeight="1">
      <c r="A1738" s="4">
        <v>1302</v>
      </c>
      <c r="B1738" s="4"/>
      <c r="C1738" s="69" t="s">
        <v>3955</v>
      </c>
      <c r="D1738" s="6" t="str">
        <f>IF(ISBLANK(VLOOKUP($A1738,Courses!$A:D, COLUMN(D1738), 0)), "", VLOOKUP($A1738,Courses!$A:D, COLUMN(D1738), 0))</f>
        <v>Parkland</v>
      </c>
      <c r="E1738" s="7" t="str">
        <f>IF(ISBLANK(VLOOKUP($A1738,Courses!$A:E, COLUMN(E1738), 0)), "", VLOOKUP($A1738,Courses!$A:E, COLUMN(E1738), 0))</f>
        <v/>
      </c>
      <c r="F1738" s="72" t="str">
        <f>IF(ISBLANK(VLOOKUP($A1738,Courses!$A:F, COLUMN(F1738), 0)), "", VLOOKUP($A1738,Courses!$A:F, COLUMN(F1738), 0))</f>
        <v>timberland_trail_splash.jpg</v>
      </c>
      <c r="G1738" s="72" t="str">
        <f>IF(ISBLANK(VLOOKUP($A1738,Courses!$A:G, COLUMN(G1738), 0)), "", VLOOKUP($A1738,Courses!$A:G, COLUMN(G1738), 0))</f>
        <v>timberland_trail_hole05.jpg</v>
      </c>
      <c r="H1738" s="72" t="str">
        <f>IF(ISBLANK(VLOOKUP($A1738,Courses!$A:H, COLUMN(H1738), 0)), "", VLOOKUP($A1738,Courses!$A:H, COLUMN(H1738), 0))</f>
        <v/>
      </c>
      <c r="I1738" s="72" t="str">
        <f>IF(ISBLANK(VLOOKUP($A1738,Courses!$A:I, COLUMN(I1738), 0)), "", VLOOKUP($A1738,Courses!$A:I, COLUMN(I1738), 0))</f>
        <v/>
      </c>
      <c r="J1738" s="72" t="str">
        <f>IF(ISBLANK(VLOOKUP($A1738,Courses!$A:J, COLUMN(J1738), 0)), "", VLOOKUP($A1738,Courses!$A:J, COLUMN(J1738), 0))</f>
        <v/>
      </c>
      <c r="K1738" s="57" t="str">
        <f>IF(ISBLANK(VLOOKUP($A1738,Courses!$A:K, COLUMN(K1738), 0)), "", VLOOKUP($A1738,Courses!$A:K, COLUMN(K1738), 0))</f>
        <v>timberland_trail.zip</v>
      </c>
      <c r="L1738" s="8" t="str">
        <f>IF(ISBLANK(VLOOKUP($A1738,Courses!$A:L, COLUMN(L1738), 0)), "", VLOOKUP($A1738,Courses!$A:L, COLUMN(L1738), 0))</f>
        <v>DVTMKR</v>
      </c>
      <c r="M1738" s="8">
        <f>IF(ISBLANK(VLOOKUP($A1738,Courses!$A:M, COLUMN(M1738), 0)), "", VLOOKUP($A1738,Courses!$A:M, COLUMN(M1738), 0))</f>
        <v>5.4</v>
      </c>
      <c r="N1738" s="9">
        <f>IF(ISBLANK(VLOOKUP($A1738,Courses!$A:N, COLUMN(N1738), 0)), "", VLOOKUP($A1738,Courses!$A:N, COLUMN(N1738), 0))</f>
        <v>37114</v>
      </c>
      <c r="O1738" s="8" t="str">
        <f>IF(ISBLANK(VLOOKUP($A1738,Courses!$A:O, COLUMN(O1738), 0)), "", VLOOKUP($A1738,Courses!$A:O, COLUMN(O1738), 0))</f>
        <v>eaglepeak</v>
      </c>
      <c r="P1738" s="8" t="str">
        <f>IF(ISBLANK(VLOOKUP($A1738,Courses!$A:P, COLUMN(P1738), 0)), "", VLOOKUP($A1738,Courses!$A:P, COLUMN(P1738), 0))</f>
        <v>magallowaymountainver2</v>
      </c>
      <c r="Q1738" s="8" t="str">
        <f>IF(ISBLANK(VLOOKUP($A1738,Courses!$A:Q, COLUMN(Q1738), 0)), "", VLOOKUP($A1738,Courses!$A:Q, COLUMN(Q1738), 0))</f>
        <v/>
      </c>
      <c r="R1738" s="8" t="str">
        <f>IF(ISBLANK(VLOOKUP($A1738,Courses!$A:R, COLUMN(R1738), 0)), "", VLOOKUP($A1738,Courses!$A:R, COLUMN(R1738), 0))</f>
        <v/>
      </c>
      <c r="S1738" s="8" t="str">
        <f>IF(ISBLANK(VLOOKUP($A1738,Courses!$A:S, COLUMN(S1738), 0)), "", VLOOKUP($A1738,Courses!$A:S, COLUMN(S1738), 0))</f>
        <v/>
      </c>
      <c r="T1738" s="8" t="str">
        <f>IF(ISBLANK(VLOOKUP($A1738,Courses!$A:T, COLUMN(T1738), 0)), "", VLOOKUP($A1738,Courses!$A:T, COLUMN(T1738), 0))</f>
        <v/>
      </c>
      <c r="U1738" s="8" t="str">
        <f>IF(ISBLANK(VLOOKUP($A1738,Courses!$A:U, COLUMN(U1738), 0)), "", VLOOKUP($A1738,Courses!$A:U, COLUMN(U1738), 0))</f>
        <v/>
      </c>
      <c r="V1738" s="8" t="str">
        <f>IF(ISBLANK(VLOOKUP($A1738,Courses!$A:V, COLUMN(V1738), 0)), "", VLOOKUP($A1738,Courses!$A:V, COLUMN(V1738), 0))</f>
        <v/>
      </c>
      <c r="W1738" s="8" t="str">
        <f>IF(ISBLANK(VLOOKUP($A1738,Courses!$A:W, COLUMN(W1738), 0)), "", VLOOKUP($A1738,Courses!$A:W, COLUMN(W1738), 0))</f>
        <v/>
      </c>
      <c r="X1738" s="8" t="str">
        <f>IF(ISBLANK(VLOOKUP($A1738,Courses!$A:X, COLUMN(X1738), 0)), "", VLOOKUP($A1738,Courses!$A:X, COLUMN(X1738), 0))</f>
        <v/>
      </c>
      <c r="Y1738" s="8" t="str">
        <f>IF(ISBLANK(VLOOKUP($A1738,Courses!$A:Y, COLUMN(Y1738), 0)), "", VLOOKUP($A1738,Courses!$A:Y, COLUMN(Y1738), 0))</f>
        <v/>
      </c>
      <c r="Z1738" s="8" t="str">
        <f>IF(ISBLANK(VLOOKUP($A1738,Courses!$A:Z, COLUMN(Z1738), 0)), "", VLOOKUP($A1738,Courses!$A:Z, COLUMN(Z1738), 0))</f>
        <v/>
      </c>
      <c r="AA1738" s="8" t="str">
        <f>IF(ISBLANK(VLOOKUP($A1738,Courses!$A:AA, COLUMN(AA1738), 0)), "", VLOOKUP($A1738,Courses!$A:AA, COLUMN(AA1738), 0))</f>
        <v/>
      </c>
      <c r="AB1738" s="8" t="str">
        <f>IF(ISBLANK(VLOOKUP($A1738,Courses!$A:AB, COLUMN(AB1738), 0)), "", VLOOKUP($A1738,Courses!$A:AB, COLUMN(AB1738), 0))</f>
        <v/>
      </c>
      <c r="AC1738" s="8" t="str">
        <f>IF(ISBLANK(VLOOKUP($A1738,Courses!$A:AC, COLUMN(AC1738), 0)), "", VLOOKUP($A1738,Courses!$A:AC, COLUMN(AC1738), 0))</f>
        <v/>
      </c>
      <c r="AD1738" s="8" t="str">
        <f>IF(ISBLANK(VLOOKUP($A1738,Courses!$A:AD, COLUMN(AD1738), 0)), "", VLOOKUP($A1738,Courses!$A:AD, COLUMN(AD1738), 0))</f>
        <v/>
      </c>
      <c r="AE1738" s="8" t="str">
        <f>IF(ISBLANK(VLOOKUP($A1738,Courses!$A:AE, COLUMN(AE1738), 0)), "", VLOOKUP($A1738,Courses!$A:AE, COLUMN(AE1738), 0))</f>
        <v/>
      </c>
      <c r="AF1738" s="8" t="str">
        <f>IF(ISBLANK(VLOOKUP($A1738,Courses!$A:AF, COLUMN(AF1738), 0)), "", VLOOKUP($A1738,Courses!$A:AF, COLUMN(AF1738), 0))</f>
        <v/>
      </c>
      <c r="AG1738" s="8" t="str">
        <f>IF(ISBLANK(VLOOKUP($A1738,Courses!$A:AG, COLUMN(AG1738), 0)), "", VLOOKUP($A1738,Courses!$A:AG, COLUMN(AG1738), 0))</f>
        <v>Sp</v>
      </c>
      <c r="AH1738" s="8">
        <f>IF(ISBLANK(VLOOKUP($A1738,Courses!$A:AH, COLUMN(AH1738), 0)), "", VLOOKUP($A1738,Courses!$A:AH, COLUMN(AH1738), 0))</f>
        <v>5</v>
      </c>
      <c r="AI1738" s="8" t="str">
        <f>IF(ISBLANK(VLOOKUP($A1738,Courses!$A:AI, COLUMN(AI1738), 0)), "", VLOOKUP($A1738,Courses!$A:AI, COLUMN(AI1738), 0))</f>
        <v/>
      </c>
      <c r="AJ1738" s="8" t="str">
        <f>IF(ISBLANK(VLOOKUP($A1738,Courses!$A:AJ, COLUMN(AJ1738), 0)), "", VLOOKUP($A1738,Courses!$A:AJ, COLUMN(AJ1738), 0))</f>
        <v/>
      </c>
      <c r="AK1738" s="8" t="str">
        <f>IF(ISBLANK(VLOOKUP($A1738,Courses!$A:AK, COLUMN(AK1738), 0)), "", VLOOKUP($A1738,Courses!$A:AK, COLUMN(AK1738), 0))</f>
        <v/>
      </c>
      <c r="AL1738" s="8"/>
      <c r="AM1738" s="8"/>
    </row>
    <row r="1739" spans="1:39" ht="12.75" customHeight="1">
      <c r="A1739" s="4">
        <v>1476</v>
      </c>
      <c r="B1739" s="4"/>
      <c r="C1739" s="69" t="s">
        <v>3957</v>
      </c>
      <c r="D1739" s="6" t="str">
        <f>IF(ISBLANK(VLOOKUP($A1739,Courses!$A:D, COLUMN(D1739), 0)), "", VLOOKUP($A1739,Courses!$A:D, COLUMN(D1739), 0))</f>
        <v>Mtn valley</v>
      </c>
      <c r="E1739" s="7" t="str">
        <f>IF(ISBLANK(VLOOKUP($A1739,Courses!$A:E, COLUMN(E1739), 0)), "", VLOOKUP($A1739,Courses!$A:E, COLUMN(E1739), 0))</f>
        <v/>
      </c>
      <c r="F1739" s="72" t="str">
        <f>IF(ISBLANK(VLOOKUP($A1739,Courses!$A:F, COLUMN(F1739), 0)), "", VLOOKUP($A1739,Courses!$A:F, COLUMN(F1739), 0))</f>
        <v>timberline_[1].jpg</v>
      </c>
      <c r="G1739" s="72" t="str">
        <f>IF(ISBLANK(VLOOKUP($A1739,Courses!$A:G, COLUMN(G1739), 0)), "", VLOOKUP($A1739,Courses!$A:G, COLUMN(G1739), 0))</f>
        <v>timberline_[2].jpg</v>
      </c>
      <c r="H1739" s="72" t="str">
        <f>IF(ISBLANK(VLOOKUP($A1739,Courses!$A:H, COLUMN(H1739), 0)), "", VLOOKUP($A1739,Courses!$A:H, COLUMN(H1739), 0))</f>
        <v/>
      </c>
      <c r="I1739" s="72" t="str">
        <f>IF(ISBLANK(VLOOKUP($A1739,Courses!$A:I, COLUMN(I1739), 0)), "", VLOOKUP($A1739,Courses!$A:I, COLUMN(I1739), 0))</f>
        <v/>
      </c>
      <c r="J1739" s="72" t="str">
        <f>IF(ISBLANK(VLOOKUP($A1739,Courses!$A:J, COLUMN(J1739), 0)), "", VLOOKUP($A1739,Courses!$A:J, COLUMN(J1739), 0))</f>
        <v/>
      </c>
      <c r="K1739" s="57" t="str">
        <f>IF(ISBLANK(VLOOKUP($A1739,Courses!$A:K, COLUMN(K1739), 0)), "", VLOOKUP($A1739,Courses!$A:K, COLUMN(K1739), 0))</f>
        <v>timberline_gc.zip</v>
      </c>
      <c r="L1739" s="8" t="str">
        <f>IF(ISBLANK(VLOOKUP($A1739,Courses!$A:L, COLUMN(L1739), 0)), "", VLOOKUP($A1739,Courses!$A:L, COLUMN(L1739), 0))</f>
        <v>Spencer Turner</v>
      </c>
      <c r="M1739" s="8">
        <f>IF(ISBLANK(VLOOKUP($A1739,Courses!$A:M, COLUMN(M1739), 0)), "", VLOOKUP($A1739,Courses!$A:M, COLUMN(M1739), 0))</f>
        <v>12.9</v>
      </c>
      <c r="N1739" s="9">
        <f>IF(ISBLANK(VLOOKUP($A1739,Courses!$A:N, COLUMN(N1739), 0)), "", VLOOKUP($A1739,Courses!$A:N, COLUMN(N1739), 0))</f>
        <v>38948</v>
      </c>
      <c r="O1739" s="8" t="str">
        <f>IF(ISBLANK(VLOOKUP($A1739,Courses!$A:O, COLUMN(O1739), 0)), "", VLOOKUP($A1739,Courses!$A:O, COLUMN(O1739), 0))</f>
        <v>beartooth</v>
      </c>
      <c r="P1739" s="8" t="str">
        <f>IF(ISBLANK(VLOOKUP($A1739,Courses!$A:P, COLUMN(P1739), 0)), "", VLOOKUP($A1739,Courses!$A:P, COLUMN(P1739), 0))</f>
        <v>metropolitan</v>
      </c>
      <c r="Q1739" s="8" t="str">
        <f>IF(ISBLANK(VLOOKUP($A1739,Courses!$A:Q, COLUMN(Q1739), 0)), "", VLOOKUP($A1739,Courses!$A:Q, COLUMN(Q1739), 0))</f>
        <v>pebblebeach</v>
      </c>
      <c r="R1739" s="8" t="str">
        <f>IF(ISBLANK(VLOOKUP($A1739,Courses!$A:R, COLUMN(R1739), 0)), "", VLOOKUP($A1739,Courses!$A:R, COLUMN(R1739), 0))</f>
        <v>ruggedcross</v>
      </c>
      <c r="S1739" s="8" t="str">
        <f>IF(ISBLANK(VLOOKUP($A1739,Courses!$A:S, COLUMN(S1739), 0)), "", VLOOKUP($A1739,Courses!$A:S, COLUMN(S1739), 0))</f>
        <v>shamnpum</v>
      </c>
      <c r="T1739" s="8" t="str">
        <f>IF(ISBLANK(VLOOKUP($A1739,Courses!$A:T, COLUMN(T1739), 0)), "", VLOOKUP($A1739,Courses!$A:T, COLUMN(T1739), 0))</f>
        <v/>
      </c>
      <c r="U1739" s="8" t="str">
        <f>IF(ISBLANK(VLOOKUP($A1739,Courses!$A:U, COLUMN(U1739), 0)), "", VLOOKUP($A1739,Courses!$A:U, COLUMN(U1739), 0))</f>
        <v/>
      </c>
      <c r="V1739" s="8" t="str">
        <f>IF(ISBLANK(VLOOKUP($A1739,Courses!$A:V, COLUMN(V1739), 0)), "", VLOOKUP($A1739,Courses!$A:V, COLUMN(V1739), 0))</f>
        <v/>
      </c>
      <c r="W1739" s="8" t="str">
        <f>IF(ISBLANK(VLOOKUP($A1739,Courses!$A:W, COLUMN(W1739), 0)), "", VLOOKUP($A1739,Courses!$A:W, COLUMN(W1739), 0))</f>
        <v/>
      </c>
      <c r="X1739" s="8" t="str">
        <f>IF(ISBLANK(VLOOKUP($A1739,Courses!$A:X, COLUMN(X1739), 0)), "", VLOOKUP($A1739,Courses!$A:X, COLUMN(X1739), 0))</f>
        <v/>
      </c>
      <c r="Y1739" s="8" t="str">
        <f>IF(ISBLANK(VLOOKUP($A1739,Courses!$A:Y, COLUMN(Y1739), 0)), "", VLOOKUP($A1739,Courses!$A:Y, COLUMN(Y1739), 0))</f>
        <v/>
      </c>
      <c r="Z1739" s="8" t="str">
        <f>IF(ISBLANK(VLOOKUP($A1739,Courses!$A:Z, COLUMN(Z1739), 0)), "", VLOOKUP($A1739,Courses!$A:Z, COLUMN(Z1739), 0))</f>
        <v/>
      </c>
      <c r="AA1739" s="8" t="str">
        <f>IF(ISBLANK(VLOOKUP($A1739,Courses!$A:AA, COLUMN(AA1739), 0)), "", VLOOKUP($A1739,Courses!$A:AA, COLUMN(AA1739), 0))</f>
        <v/>
      </c>
      <c r="AB1739" s="8" t="str">
        <f>IF(ISBLANK(VLOOKUP($A1739,Courses!$A:AB, COLUMN(AB1739), 0)), "", VLOOKUP($A1739,Courses!$A:AB, COLUMN(AB1739), 0))</f>
        <v/>
      </c>
      <c r="AC1739" s="8" t="str">
        <f>IF(ISBLANK(VLOOKUP($A1739,Courses!$A:AC, COLUMN(AC1739), 0)), "", VLOOKUP($A1739,Courses!$A:AC, COLUMN(AC1739), 0))</f>
        <v/>
      </c>
      <c r="AD1739" s="8" t="str">
        <f>IF(ISBLANK(VLOOKUP($A1739,Courses!$A:AD, COLUMN(AD1739), 0)), "", VLOOKUP($A1739,Courses!$A:AD, COLUMN(AD1739), 0))</f>
        <v/>
      </c>
      <c r="AE1739" s="8" t="str">
        <f>IF(ISBLANK(VLOOKUP($A1739,Courses!$A:AE, COLUMN(AE1739), 0)), "", VLOOKUP($A1739,Courses!$A:AE, COLUMN(AE1739), 0))</f>
        <v/>
      </c>
      <c r="AF1739" s="8" t="str">
        <f>IF(ISBLANK(VLOOKUP($A1739,Courses!$A:AF, COLUMN(AF1739), 0)), "", VLOOKUP($A1739,Courses!$A:AF, COLUMN(AF1739), 0))</f>
        <v/>
      </c>
      <c r="AG1739" s="8" t="str">
        <f>IF(ISBLANK(VLOOKUP($A1739,Courses!$A:AG, COLUMN(AG1739), 0)), "", VLOOKUP($A1739,Courses!$A:AG, COLUMN(AG1739), 0))</f>
        <v>[1]</v>
      </c>
      <c r="AH1739" s="8" t="str">
        <f>IF(ISBLANK(VLOOKUP($A1739,Courses!$A:AH, COLUMN(AH1739), 0)), "", VLOOKUP($A1739,Courses!$A:AH, COLUMN(AH1739), 0))</f>
        <v>[2]</v>
      </c>
      <c r="AI1739" s="8" t="str">
        <f>IF(ISBLANK(VLOOKUP($A1739,Courses!$A:AI, COLUMN(AI1739), 0)), "", VLOOKUP($A1739,Courses!$A:AI, COLUMN(AI1739), 0))</f>
        <v/>
      </c>
      <c r="AJ1739" s="8" t="str">
        <f>IF(ISBLANK(VLOOKUP($A1739,Courses!$A:AJ, COLUMN(AJ1739), 0)), "", VLOOKUP($A1739,Courses!$A:AJ, COLUMN(AJ1739), 0))</f>
        <v/>
      </c>
      <c r="AK1739" s="8" t="str">
        <f>IF(ISBLANK(VLOOKUP($A1739,Courses!$A:AK, COLUMN(AK1739), 0)), "", VLOOKUP($A1739,Courses!$A:AK, COLUMN(AK1739), 0))</f>
        <v/>
      </c>
      <c r="AL1739" s="8"/>
      <c r="AM1739" s="8"/>
    </row>
    <row r="1740" spans="1:39" ht="12.75" customHeight="1">
      <c r="A1740" s="4">
        <v>1308</v>
      </c>
      <c r="B1740" s="4"/>
      <c r="C1740" s="69" t="s">
        <v>3959</v>
      </c>
      <c r="D1740" s="6" t="str">
        <f>IF(ISBLANK(VLOOKUP($A1740,Courses!$A:D, COLUMN(D1740), 0)), "", VLOOKUP($A1740,Courses!$A:D, COLUMN(D1740), 0))</f>
        <v>Mtn valley</v>
      </c>
      <c r="E1740" s="7" t="str">
        <f>IF(ISBLANK(VLOOKUP($A1740,Courses!$A:E, COLUMN(E1740), 0)), "", VLOOKUP($A1740,Courses!$A:E, COLUMN(E1740), 0))</f>
        <v/>
      </c>
      <c r="F1740" s="72" t="str">
        <f>IF(ISBLANK(VLOOKUP($A1740,Courses!$A:F, COLUMN(F1740), 0)), "", VLOOKUP($A1740,Courses!$A:F, COLUMN(F1740), 0))</f>
        <v>timpanogos_valley_gc_hole03.jpg</v>
      </c>
      <c r="G1740" s="72" t="str">
        <f>IF(ISBLANK(VLOOKUP($A1740,Courses!$A:G, COLUMN(G1740), 0)), "", VLOOKUP($A1740,Courses!$A:G, COLUMN(G1740), 0))</f>
        <v>timpanogos_valley_gc_hole13.jpg</v>
      </c>
      <c r="H1740" s="72" t="str">
        <f>IF(ISBLANK(VLOOKUP($A1740,Courses!$A:H, COLUMN(H1740), 0)), "", VLOOKUP($A1740,Courses!$A:H, COLUMN(H1740), 0))</f>
        <v/>
      </c>
      <c r="I1740" s="72" t="str">
        <f>IF(ISBLANK(VLOOKUP($A1740,Courses!$A:I, COLUMN(I1740), 0)), "", VLOOKUP($A1740,Courses!$A:I, COLUMN(I1740), 0))</f>
        <v/>
      </c>
      <c r="J1740" s="72" t="str">
        <f>IF(ISBLANK(VLOOKUP($A1740,Courses!$A:J, COLUMN(J1740), 0)), "", VLOOKUP($A1740,Courses!$A:J, COLUMN(J1740), 0))</f>
        <v/>
      </c>
      <c r="K1740" s="57" t="str">
        <f>IF(ISBLANK(VLOOKUP($A1740,Courses!$A:K, COLUMN(K1740), 0)), "", VLOOKUP($A1740,Courses!$A:K, COLUMN(K1740), 0))</f>
        <v>timpanogos_valley_gc.zip</v>
      </c>
      <c r="L1740" s="8" t="str">
        <f>IF(ISBLANK(VLOOKUP($A1740,Courses!$A:L, COLUMN(L1740), 0)), "", VLOOKUP($A1740,Courses!$A:L, COLUMN(L1740), 0))</f>
        <v>Steve Day</v>
      </c>
      <c r="M1740" s="8">
        <f>IF(ISBLANK(VLOOKUP($A1740,Courses!$A:M, COLUMN(M1740), 0)), "", VLOOKUP($A1740,Courses!$A:M, COLUMN(M1740), 0))</f>
        <v>14.7</v>
      </c>
      <c r="N1740" s="9">
        <f>IF(ISBLANK(VLOOKUP($A1740,Courses!$A:N, COLUMN(N1740), 0)), "", VLOOKUP($A1740,Courses!$A:N, COLUMN(N1740), 0))</f>
        <v>37821</v>
      </c>
      <c r="O1740" s="8" t="str">
        <f>IF(ISBLANK(VLOOKUP($A1740,Courses!$A:O, COLUMN(O1740), 0)), "", VLOOKUP($A1740,Courses!$A:O, COLUMN(O1740), 0))</f>
        <v>beartooth</v>
      </c>
      <c r="P1740" s="8" t="str">
        <f>IF(ISBLANK(VLOOKUP($A1740,Courses!$A:P, COLUMN(P1740), 0)), "", VLOOKUP($A1740,Courses!$A:P, COLUMN(P1740), 0))</f>
        <v>petitpays</v>
      </c>
      <c r="Q1740" s="8" t="str">
        <f>IF(ISBLANK(VLOOKUP($A1740,Courses!$A:Q, COLUMN(Q1740), 0)), "", VLOOKUP($A1740,Courses!$A:Q, COLUMN(Q1740), 0))</f>
        <v>thecountryclub2</v>
      </c>
      <c r="R1740" s="8" t="str">
        <f>IF(ISBLANK(VLOOKUP($A1740,Courses!$A:R, COLUMN(R1740), 0)), "", VLOOKUP($A1740,Courses!$A:R, COLUMN(R1740), 0))</f>
        <v/>
      </c>
      <c r="S1740" s="8" t="str">
        <f>IF(ISBLANK(VLOOKUP($A1740,Courses!$A:S, COLUMN(S1740), 0)), "", VLOOKUP($A1740,Courses!$A:S, COLUMN(S1740), 0))</f>
        <v/>
      </c>
      <c r="T1740" s="8" t="str">
        <f>IF(ISBLANK(VLOOKUP($A1740,Courses!$A:T, COLUMN(T1740), 0)), "", VLOOKUP($A1740,Courses!$A:T, COLUMN(T1740), 0))</f>
        <v/>
      </c>
      <c r="U1740" s="8" t="str">
        <f>IF(ISBLANK(VLOOKUP($A1740,Courses!$A:U, COLUMN(U1740), 0)), "", VLOOKUP($A1740,Courses!$A:U, COLUMN(U1740), 0))</f>
        <v/>
      </c>
      <c r="V1740" s="8" t="str">
        <f>IF(ISBLANK(VLOOKUP($A1740,Courses!$A:V, COLUMN(V1740), 0)), "", VLOOKUP($A1740,Courses!$A:V, COLUMN(V1740), 0))</f>
        <v/>
      </c>
      <c r="W1740" s="8" t="str">
        <f>IF(ISBLANK(VLOOKUP($A1740,Courses!$A:W, COLUMN(W1740), 0)), "", VLOOKUP($A1740,Courses!$A:W, COLUMN(W1740), 0))</f>
        <v/>
      </c>
      <c r="X1740" s="8" t="str">
        <f>IF(ISBLANK(VLOOKUP($A1740,Courses!$A:X, COLUMN(X1740), 0)), "", VLOOKUP($A1740,Courses!$A:X, COLUMN(X1740), 0))</f>
        <v/>
      </c>
      <c r="Y1740" s="8" t="str">
        <f>IF(ISBLANK(VLOOKUP($A1740,Courses!$A:Y, COLUMN(Y1740), 0)), "", VLOOKUP($A1740,Courses!$A:Y, COLUMN(Y1740), 0))</f>
        <v/>
      </c>
      <c r="Z1740" s="8" t="str">
        <f>IF(ISBLANK(VLOOKUP($A1740,Courses!$A:Z, COLUMN(Z1740), 0)), "", VLOOKUP($A1740,Courses!$A:Z, COLUMN(Z1740), 0))</f>
        <v/>
      </c>
      <c r="AA1740" s="8" t="str">
        <f>IF(ISBLANK(VLOOKUP($A1740,Courses!$A:AA, COLUMN(AA1740), 0)), "", VLOOKUP($A1740,Courses!$A:AA, COLUMN(AA1740), 0))</f>
        <v/>
      </c>
      <c r="AB1740" s="8" t="str">
        <f>IF(ISBLANK(VLOOKUP($A1740,Courses!$A:AB, COLUMN(AB1740), 0)), "", VLOOKUP($A1740,Courses!$A:AB, COLUMN(AB1740), 0))</f>
        <v/>
      </c>
      <c r="AC1740" s="8" t="str">
        <f>IF(ISBLANK(VLOOKUP($A1740,Courses!$A:AC, COLUMN(AC1740), 0)), "", VLOOKUP($A1740,Courses!$A:AC, COLUMN(AC1740), 0))</f>
        <v/>
      </c>
      <c r="AD1740" s="8" t="str">
        <f>IF(ISBLANK(VLOOKUP($A1740,Courses!$A:AD, COLUMN(AD1740), 0)), "", VLOOKUP($A1740,Courses!$A:AD, COLUMN(AD1740), 0))</f>
        <v/>
      </c>
      <c r="AE1740" s="8" t="str">
        <f>IF(ISBLANK(VLOOKUP($A1740,Courses!$A:AE, COLUMN(AE1740), 0)), "", VLOOKUP($A1740,Courses!$A:AE, COLUMN(AE1740), 0))</f>
        <v/>
      </c>
      <c r="AF1740" s="8" t="str">
        <f>IF(ISBLANK(VLOOKUP($A1740,Courses!$A:AF, COLUMN(AF1740), 0)), "", VLOOKUP($A1740,Courses!$A:AF, COLUMN(AF1740), 0))</f>
        <v/>
      </c>
      <c r="AG1740" s="8">
        <f>IF(ISBLANK(VLOOKUP($A1740,Courses!$A:AG, COLUMN(AG1740), 0)), "", VLOOKUP($A1740,Courses!$A:AG, COLUMN(AG1740), 0))</f>
        <v>3</v>
      </c>
      <c r="AH1740" s="8">
        <f>IF(ISBLANK(VLOOKUP($A1740,Courses!$A:AH, COLUMN(AH1740), 0)), "", VLOOKUP($A1740,Courses!$A:AH, COLUMN(AH1740), 0))</f>
        <v>13</v>
      </c>
      <c r="AI1740" s="8" t="str">
        <f>IF(ISBLANK(VLOOKUP($A1740,Courses!$A:AI, COLUMN(AI1740), 0)), "", VLOOKUP($A1740,Courses!$A:AI, COLUMN(AI1740), 0))</f>
        <v/>
      </c>
      <c r="AJ1740" s="8" t="str">
        <f>IF(ISBLANK(VLOOKUP($A1740,Courses!$A:AJ, COLUMN(AJ1740), 0)), "", VLOOKUP($A1740,Courses!$A:AJ, COLUMN(AJ1740), 0))</f>
        <v/>
      </c>
      <c r="AK1740" s="8" t="str">
        <f>IF(ISBLANK(VLOOKUP($A1740,Courses!$A:AK, COLUMN(AK1740), 0)), "", VLOOKUP($A1740,Courses!$A:AK, COLUMN(AK1740), 0))</f>
        <v/>
      </c>
      <c r="AL1740" s="8"/>
      <c r="AM1740" s="8"/>
    </row>
    <row r="1741" spans="1:39" ht="12.75" customHeight="1">
      <c r="A1741" s="4">
        <v>1304</v>
      </c>
      <c r="B1741" s="4"/>
      <c r="C1741" s="69" t="s">
        <v>3961</v>
      </c>
      <c r="D1741" s="6" t="str">
        <f>IF(ISBLANK(VLOOKUP($A1741,Courses!$A:D, COLUMN(D1741), 0)), "", VLOOKUP($A1741,Courses!$A:D, COLUMN(D1741), 0))</f>
        <v>Mtn valley</v>
      </c>
      <c r="E1741" s="7" t="str">
        <f>IF(ISBLANK(VLOOKUP($A1741,Courses!$A:E, COLUMN(E1741), 0)), "", VLOOKUP($A1741,Courses!$A:E, COLUMN(E1741), 0))</f>
        <v/>
      </c>
      <c r="F1741" s="72" t="str">
        <f>IF(ISBLANK(VLOOKUP($A1741,Courses!$A:F, COLUMN(F1741), 0)), "", VLOOKUP($A1741,Courses!$A:F, COLUMN(F1741), 0))</f>
        <v>tipp_cc_splash.jpg</v>
      </c>
      <c r="G1741" s="72" t="str">
        <f>IF(ISBLANK(VLOOKUP($A1741,Courses!$A:G, COLUMN(G1741), 0)), "", VLOOKUP($A1741,Courses!$A:G, COLUMN(G1741), 0))</f>
        <v>tipp_cc_hole14.jpg</v>
      </c>
      <c r="H1741" s="72" t="str">
        <f>IF(ISBLANK(VLOOKUP($A1741,Courses!$A:H, COLUMN(H1741), 0)), "", VLOOKUP($A1741,Courses!$A:H, COLUMN(H1741), 0))</f>
        <v/>
      </c>
      <c r="I1741" s="72" t="str">
        <f>IF(ISBLANK(VLOOKUP($A1741,Courses!$A:I, COLUMN(I1741), 0)), "", VLOOKUP($A1741,Courses!$A:I, COLUMN(I1741), 0))</f>
        <v/>
      </c>
      <c r="J1741" s="72" t="str">
        <f>IF(ISBLANK(VLOOKUP($A1741,Courses!$A:J, COLUMN(J1741), 0)), "", VLOOKUP($A1741,Courses!$A:J, COLUMN(J1741), 0))</f>
        <v/>
      </c>
      <c r="K1741" s="57" t="str">
        <f>IF(ISBLANK(VLOOKUP($A1741,Courses!$A:K, COLUMN(K1741), 0)), "", VLOOKUP($A1741,Courses!$A:K, COLUMN(K1741), 0))</f>
        <v>tipp_cc.zip</v>
      </c>
      <c r="L1741" s="8" t="str">
        <f>IF(ISBLANK(VLOOKUP($A1741,Courses!$A:L, COLUMN(L1741), 0)), "", VLOOKUP($A1741,Courses!$A:L, COLUMN(L1741), 0))</f>
        <v>Ron Gilliland</v>
      </c>
      <c r="M1741" s="8">
        <f>IF(ISBLANK(VLOOKUP($A1741,Courses!$A:M, COLUMN(M1741), 0)), "", VLOOKUP($A1741,Courses!$A:M, COLUMN(M1741), 0))</f>
        <v>7.4</v>
      </c>
      <c r="N1741" s="9">
        <f>IF(ISBLANK(VLOOKUP($A1741,Courses!$A:N, COLUMN(N1741), 0)), "", VLOOKUP($A1741,Courses!$A:N, COLUMN(N1741), 0))</f>
        <v>36737</v>
      </c>
      <c r="O1741" s="8" t="str">
        <f>IF(ISBLANK(VLOOKUP($A1741,Courses!$A:O, COLUMN(O1741), 0)), "", VLOOKUP($A1741,Courses!$A:O, COLUMN(O1741), 0))</f>
        <v/>
      </c>
      <c r="P1741" s="8" t="str">
        <f>IF(ISBLANK(VLOOKUP($A1741,Courses!$A:P, COLUMN(P1741), 0)), "", VLOOKUP($A1741,Courses!$A:P, COLUMN(P1741), 0))</f>
        <v/>
      </c>
      <c r="Q1741" s="8" t="str">
        <f>IF(ISBLANK(VLOOKUP($A1741,Courses!$A:Q, COLUMN(Q1741), 0)), "", VLOOKUP($A1741,Courses!$A:Q, COLUMN(Q1741), 0))</f>
        <v/>
      </c>
      <c r="R1741" s="8" t="str">
        <f>IF(ISBLANK(VLOOKUP($A1741,Courses!$A:R, COLUMN(R1741), 0)), "", VLOOKUP($A1741,Courses!$A:R, COLUMN(R1741), 0))</f>
        <v/>
      </c>
      <c r="S1741" s="8" t="str">
        <f>IF(ISBLANK(VLOOKUP($A1741,Courses!$A:S, COLUMN(S1741), 0)), "", VLOOKUP($A1741,Courses!$A:S, COLUMN(S1741), 0))</f>
        <v/>
      </c>
      <c r="T1741" s="8" t="str">
        <f>IF(ISBLANK(VLOOKUP($A1741,Courses!$A:T, COLUMN(T1741), 0)), "", VLOOKUP($A1741,Courses!$A:T, COLUMN(T1741), 0))</f>
        <v/>
      </c>
      <c r="U1741" s="8" t="str">
        <f>IF(ISBLANK(VLOOKUP($A1741,Courses!$A:U, COLUMN(U1741), 0)), "", VLOOKUP($A1741,Courses!$A:U, COLUMN(U1741), 0))</f>
        <v/>
      </c>
      <c r="V1741" s="8" t="str">
        <f>IF(ISBLANK(VLOOKUP($A1741,Courses!$A:V, COLUMN(V1741), 0)), "", VLOOKUP($A1741,Courses!$A:V, COLUMN(V1741), 0))</f>
        <v/>
      </c>
      <c r="W1741" s="8" t="str">
        <f>IF(ISBLANK(VLOOKUP($A1741,Courses!$A:W, COLUMN(W1741), 0)), "", VLOOKUP($A1741,Courses!$A:W, COLUMN(W1741), 0))</f>
        <v/>
      </c>
      <c r="X1741" s="8" t="str">
        <f>IF(ISBLANK(VLOOKUP($A1741,Courses!$A:X, COLUMN(X1741), 0)), "", VLOOKUP($A1741,Courses!$A:X, COLUMN(X1741), 0))</f>
        <v/>
      </c>
      <c r="Y1741" s="8" t="str">
        <f>IF(ISBLANK(VLOOKUP($A1741,Courses!$A:Y, COLUMN(Y1741), 0)), "", VLOOKUP($A1741,Courses!$A:Y, COLUMN(Y1741), 0))</f>
        <v/>
      </c>
      <c r="Z1741" s="8" t="str">
        <f>IF(ISBLANK(VLOOKUP($A1741,Courses!$A:Z, COLUMN(Z1741), 0)), "", VLOOKUP($A1741,Courses!$A:Z, COLUMN(Z1741), 0))</f>
        <v/>
      </c>
      <c r="AA1741" s="8" t="str">
        <f>IF(ISBLANK(VLOOKUP($A1741,Courses!$A:AA, COLUMN(AA1741), 0)), "", VLOOKUP($A1741,Courses!$A:AA, COLUMN(AA1741), 0))</f>
        <v/>
      </c>
      <c r="AB1741" s="8" t="str">
        <f>IF(ISBLANK(VLOOKUP($A1741,Courses!$A:AB, COLUMN(AB1741), 0)), "", VLOOKUP($A1741,Courses!$A:AB, COLUMN(AB1741), 0))</f>
        <v/>
      </c>
      <c r="AC1741" s="8" t="str">
        <f>IF(ISBLANK(VLOOKUP($A1741,Courses!$A:AC, COLUMN(AC1741), 0)), "", VLOOKUP($A1741,Courses!$A:AC, COLUMN(AC1741), 0))</f>
        <v/>
      </c>
      <c r="AD1741" s="8" t="str">
        <f>IF(ISBLANK(VLOOKUP($A1741,Courses!$A:AD, COLUMN(AD1741), 0)), "", VLOOKUP($A1741,Courses!$A:AD, COLUMN(AD1741), 0))</f>
        <v/>
      </c>
      <c r="AE1741" s="8" t="str">
        <f>IF(ISBLANK(VLOOKUP($A1741,Courses!$A:AE, COLUMN(AE1741), 0)), "", VLOOKUP($A1741,Courses!$A:AE, COLUMN(AE1741), 0))</f>
        <v/>
      </c>
      <c r="AF1741" s="8" t="str">
        <f>IF(ISBLANK(VLOOKUP($A1741,Courses!$A:AF, COLUMN(AF1741), 0)), "", VLOOKUP($A1741,Courses!$A:AF, COLUMN(AF1741), 0))</f>
        <v/>
      </c>
      <c r="AG1741" s="8" t="str">
        <f>IF(ISBLANK(VLOOKUP($A1741,Courses!$A:AG, COLUMN(AG1741), 0)), "", VLOOKUP($A1741,Courses!$A:AG, COLUMN(AG1741), 0))</f>
        <v>Sp</v>
      </c>
      <c r="AH1741" s="8">
        <f>IF(ISBLANK(VLOOKUP($A1741,Courses!$A:AH, COLUMN(AH1741), 0)), "", VLOOKUP($A1741,Courses!$A:AH, COLUMN(AH1741), 0))</f>
        <v>14</v>
      </c>
      <c r="AI1741" s="8" t="str">
        <f>IF(ISBLANK(VLOOKUP($A1741,Courses!$A:AI, COLUMN(AI1741), 0)), "", VLOOKUP($A1741,Courses!$A:AI, COLUMN(AI1741), 0))</f>
        <v/>
      </c>
      <c r="AJ1741" s="8" t="str">
        <f>IF(ISBLANK(VLOOKUP($A1741,Courses!$A:AJ, COLUMN(AJ1741), 0)), "", VLOOKUP($A1741,Courses!$A:AJ, COLUMN(AJ1741), 0))</f>
        <v/>
      </c>
      <c r="AK1741" s="8" t="str">
        <f>IF(ISBLANK(VLOOKUP($A1741,Courses!$A:AK, COLUMN(AK1741), 0)), "", VLOOKUP($A1741,Courses!$A:AK, COLUMN(AK1741), 0))</f>
        <v/>
      </c>
      <c r="AL1741" s="8"/>
      <c r="AM1741" s="8"/>
    </row>
    <row r="1742" spans="1:39" ht="12.75" customHeight="1">
      <c r="A1742" s="4">
        <v>1331</v>
      </c>
      <c r="B1742" s="4"/>
      <c r="C1742" s="69" t="s">
        <v>3963</v>
      </c>
      <c r="D1742" s="6" t="str">
        <f>IF(ISBLANK(VLOOKUP($A1742,Courses!$A:D, COLUMN(D1742), 0)), "", VLOOKUP($A1742,Courses!$A:D, COLUMN(D1742), 0))</f>
        <v>Desert-like</v>
      </c>
      <c r="E1742" s="7" t="str">
        <f>IF(ISBLANK(VLOOKUP($A1742,Courses!$A:E, COLUMN(E1742), 0)), "", VLOOKUP($A1742,Courses!$A:E, COLUMN(E1742), 0))</f>
        <v>Real</v>
      </c>
      <c r="F1742" s="72" t="str">
        <f>IF(ISBLANK(VLOOKUP($A1742,Courses!$A:F, COLUMN(F1742), 0)), "", VLOOKUP($A1742,Courses!$A:F, COLUMN(F1742), 0))</f>
        <v>tobacco_road_gc_hole14.jpg</v>
      </c>
      <c r="G1742" s="72" t="str">
        <f>IF(ISBLANK(VLOOKUP($A1742,Courses!$A:G, COLUMN(G1742), 0)), "", VLOOKUP($A1742,Courses!$A:G, COLUMN(G1742), 0))</f>
        <v>tobacco_road_gc_hole18.jpg</v>
      </c>
      <c r="H1742" s="72" t="str">
        <f>IF(ISBLANK(VLOOKUP($A1742,Courses!$A:H, COLUMN(H1742), 0)), "", VLOOKUP($A1742,Courses!$A:H, COLUMN(H1742), 0))</f>
        <v/>
      </c>
      <c r="I1742" s="72" t="str">
        <f>IF(ISBLANK(VLOOKUP($A1742,Courses!$A:I, COLUMN(I1742), 0)), "", VLOOKUP($A1742,Courses!$A:I, COLUMN(I1742), 0))</f>
        <v/>
      </c>
      <c r="J1742" s="72" t="str">
        <f>IF(ISBLANK(VLOOKUP($A1742,Courses!$A:J, COLUMN(J1742), 0)), "", VLOOKUP($A1742,Courses!$A:J, COLUMN(J1742), 0))</f>
        <v/>
      </c>
      <c r="K1742" s="57" t="str">
        <f>IF(ISBLANK(VLOOKUP($A1742,Courses!$A:K, COLUMN(K1742), 0)), "", VLOOKUP($A1742,Courses!$A:K, COLUMN(K1742), 0))</f>
        <v>tobacco_road.zip</v>
      </c>
      <c r="L1742" s="8" t="str">
        <f>IF(ISBLANK(VLOOKUP($A1742,Courses!$A:L, COLUMN(L1742), 0)), "", VLOOKUP($A1742,Courses!$A:L, COLUMN(L1742), 0))</f>
        <v>Rattlesnake Designs</v>
      </c>
      <c r="M1742" s="8">
        <f>IF(ISBLANK(VLOOKUP($A1742,Courses!$A:M, COLUMN(M1742), 0)), "", VLOOKUP($A1742,Courses!$A:M, COLUMN(M1742), 0))</f>
        <v>24.2</v>
      </c>
      <c r="N1742" s="9">
        <f>IF(ISBLANK(VLOOKUP($A1742,Courses!$A:N, COLUMN(N1742), 0)), "", VLOOKUP($A1742,Courses!$A:N, COLUMN(N1742), 0))</f>
        <v>37049</v>
      </c>
      <c r="O1742" s="8" t="str">
        <f>IF(ISBLANK(VLOOKUP($A1742,Courses!$A:O, COLUMN(O1742), 0)), "", VLOOKUP($A1742,Courses!$A:O, COLUMN(O1742), 0))</f>
        <v>harbour</v>
      </c>
      <c r="P1742" s="8" t="str">
        <f>IF(ISBLANK(VLOOKUP($A1742,Courses!$A:P, COLUMN(P1742), 0)), "", VLOOKUP($A1742,Courses!$A:P, COLUMN(P1742), 0))</f>
        <v>tobaccoroad</v>
      </c>
      <c r="Q1742" s="8" t="str">
        <f>IF(ISBLANK(VLOOKUP($A1742,Courses!$A:Q, COLUMN(Q1742), 0)), "", VLOOKUP($A1742,Courses!$A:Q, COLUMN(Q1742), 0))</f>
        <v/>
      </c>
      <c r="R1742" s="8" t="str">
        <f>IF(ISBLANK(VLOOKUP($A1742,Courses!$A:R, COLUMN(R1742), 0)), "", VLOOKUP($A1742,Courses!$A:R, COLUMN(R1742), 0))</f>
        <v/>
      </c>
      <c r="S1742" s="8" t="str">
        <f>IF(ISBLANK(VLOOKUP($A1742,Courses!$A:S, COLUMN(S1742), 0)), "", VLOOKUP($A1742,Courses!$A:S, COLUMN(S1742), 0))</f>
        <v/>
      </c>
      <c r="T1742" s="8" t="str">
        <f>IF(ISBLANK(VLOOKUP($A1742,Courses!$A:T, COLUMN(T1742), 0)), "", VLOOKUP($A1742,Courses!$A:T, COLUMN(T1742), 0))</f>
        <v/>
      </c>
      <c r="U1742" s="8" t="str">
        <f>IF(ISBLANK(VLOOKUP($A1742,Courses!$A:U, COLUMN(U1742), 0)), "", VLOOKUP($A1742,Courses!$A:U, COLUMN(U1742), 0))</f>
        <v/>
      </c>
      <c r="V1742" s="8" t="str">
        <f>IF(ISBLANK(VLOOKUP($A1742,Courses!$A:V, COLUMN(V1742), 0)), "", VLOOKUP($A1742,Courses!$A:V, COLUMN(V1742), 0))</f>
        <v/>
      </c>
      <c r="W1742" s="8" t="str">
        <f>IF(ISBLANK(VLOOKUP($A1742,Courses!$A:W, COLUMN(W1742), 0)), "", VLOOKUP($A1742,Courses!$A:W, COLUMN(W1742), 0))</f>
        <v/>
      </c>
      <c r="X1742" s="8" t="str">
        <f>IF(ISBLANK(VLOOKUP($A1742,Courses!$A:X, COLUMN(X1742), 0)), "", VLOOKUP($A1742,Courses!$A:X, COLUMN(X1742), 0))</f>
        <v/>
      </c>
      <c r="Y1742" s="8" t="str">
        <f>IF(ISBLANK(VLOOKUP($A1742,Courses!$A:Y, COLUMN(Y1742), 0)), "", VLOOKUP($A1742,Courses!$A:Y, COLUMN(Y1742), 0))</f>
        <v/>
      </c>
      <c r="Z1742" s="8" t="str">
        <f>IF(ISBLANK(VLOOKUP($A1742,Courses!$A:Z, COLUMN(Z1742), 0)), "", VLOOKUP($A1742,Courses!$A:Z, COLUMN(Z1742), 0))</f>
        <v/>
      </c>
      <c r="AA1742" s="8" t="str">
        <f>IF(ISBLANK(VLOOKUP($A1742,Courses!$A:AA, COLUMN(AA1742), 0)), "", VLOOKUP($A1742,Courses!$A:AA, COLUMN(AA1742), 0))</f>
        <v/>
      </c>
      <c r="AB1742" s="8" t="str">
        <f>IF(ISBLANK(VLOOKUP($A1742,Courses!$A:AB, COLUMN(AB1742), 0)), "", VLOOKUP($A1742,Courses!$A:AB, COLUMN(AB1742), 0))</f>
        <v/>
      </c>
      <c r="AC1742" s="8" t="str">
        <f>IF(ISBLANK(VLOOKUP($A1742,Courses!$A:AC, COLUMN(AC1742), 0)), "", VLOOKUP($A1742,Courses!$A:AC, COLUMN(AC1742), 0))</f>
        <v/>
      </c>
      <c r="AD1742" s="8" t="str">
        <f>IF(ISBLANK(VLOOKUP($A1742,Courses!$A:AD, COLUMN(AD1742), 0)), "", VLOOKUP($A1742,Courses!$A:AD, COLUMN(AD1742), 0))</f>
        <v/>
      </c>
      <c r="AE1742" s="8" t="str">
        <f>IF(ISBLANK(VLOOKUP($A1742,Courses!$A:AE, COLUMN(AE1742), 0)), "", VLOOKUP($A1742,Courses!$A:AE, COLUMN(AE1742), 0))</f>
        <v/>
      </c>
      <c r="AF1742" s="8" t="str">
        <f>IF(ISBLANK(VLOOKUP($A1742,Courses!$A:AF, COLUMN(AF1742), 0)), "", VLOOKUP($A1742,Courses!$A:AF, COLUMN(AF1742), 0))</f>
        <v/>
      </c>
      <c r="AG1742" s="8">
        <f>IF(ISBLANK(VLOOKUP($A1742,Courses!$A:AG, COLUMN(AG1742), 0)), "", VLOOKUP($A1742,Courses!$A:AG, COLUMN(AG1742), 0))</f>
        <v>14</v>
      </c>
      <c r="AH1742" s="8">
        <f>IF(ISBLANK(VLOOKUP($A1742,Courses!$A:AH, COLUMN(AH1742), 0)), "", VLOOKUP($A1742,Courses!$A:AH, COLUMN(AH1742), 0))</f>
        <v>18</v>
      </c>
      <c r="AI1742" s="8" t="str">
        <f>IF(ISBLANK(VLOOKUP($A1742,Courses!$A:AI, COLUMN(AI1742), 0)), "", VLOOKUP($A1742,Courses!$A:AI, COLUMN(AI1742), 0))</f>
        <v/>
      </c>
      <c r="AJ1742" s="8" t="str">
        <f>IF(ISBLANK(VLOOKUP($A1742,Courses!$A:AJ, COLUMN(AJ1742), 0)), "", VLOOKUP($A1742,Courses!$A:AJ, COLUMN(AJ1742), 0))</f>
        <v/>
      </c>
      <c r="AK1742" s="8" t="str">
        <f>IF(ISBLANK(VLOOKUP($A1742,Courses!$A:AK, COLUMN(AK1742), 0)), "", VLOOKUP($A1742,Courses!$A:AK, COLUMN(AK1742), 0))</f>
        <v/>
      </c>
      <c r="AL1742" s="8"/>
      <c r="AM1742" s="8"/>
    </row>
    <row r="1743" spans="1:39" ht="12.75" customHeight="1">
      <c r="A1743" s="4">
        <v>1305</v>
      </c>
      <c r="B1743" s="4"/>
      <c r="C1743" s="69" t="s">
        <v>3965</v>
      </c>
      <c r="D1743" s="6" t="str">
        <f>IF(ISBLANK(VLOOKUP($A1743,Courses!$A:D, COLUMN(D1743), 0)), "", VLOOKUP($A1743,Courses!$A:D, COLUMN(D1743), 0))</f>
        <v>Mtn valley</v>
      </c>
      <c r="E1743" s="7" t="str">
        <f>IF(ISBLANK(VLOOKUP($A1743,Courses!$A:E, COLUMN(E1743), 0)), "", VLOOKUP($A1743,Courses!$A:E, COLUMN(E1743), 0))</f>
        <v/>
      </c>
      <c r="F1743" s="72" t="str">
        <f>IF(ISBLANK(VLOOKUP($A1743,Courses!$A:F, COLUMN(F1743), 0)), "", VLOOKUP($A1743,Courses!$A:F, COLUMN(F1743), 0))</f>
        <v>tokyo_temple_gc_hole03.jpg</v>
      </c>
      <c r="G1743" s="72" t="str">
        <f>IF(ISBLANK(VLOOKUP($A1743,Courses!$A:G, COLUMN(G1743), 0)), "", VLOOKUP($A1743,Courses!$A:G, COLUMN(G1743), 0))</f>
        <v>tokyo_temple_gc_hole09.jpg</v>
      </c>
      <c r="H1743" s="72" t="str">
        <f>IF(ISBLANK(VLOOKUP($A1743,Courses!$A:H, COLUMN(H1743), 0)), "", VLOOKUP($A1743,Courses!$A:H, COLUMN(H1743), 0))</f>
        <v/>
      </c>
      <c r="I1743" s="72" t="str">
        <f>IF(ISBLANK(VLOOKUP($A1743,Courses!$A:I, COLUMN(I1743), 0)), "", VLOOKUP($A1743,Courses!$A:I, COLUMN(I1743), 0))</f>
        <v/>
      </c>
      <c r="J1743" s="72" t="str">
        <f>IF(ISBLANK(VLOOKUP($A1743,Courses!$A:J, COLUMN(J1743), 0)), "", VLOOKUP($A1743,Courses!$A:J, COLUMN(J1743), 0))</f>
        <v/>
      </c>
      <c r="K1743" s="57" t="str">
        <f>IF(ISBLANK(VLOOKUP($A1743,Courses!$A:K, COLUMN(K1743), 0)), "", VLOOKUP($A1743,Courses!$A:K, COLUMN(K1743), 0))</f>
        <v>tokyo_temple.zip</v>
      </c>
      <c r="L1743" s="8" t="str">
        <f>IF(ISBLANK(VLOOKUP($A1743,Courses!$A:L, COLUMN(L1743), 0)), "", VLOOKUP($A1743,Courses!$A:L, COLUMN(L1743), 0))</f>
        <v>Smak2000</v>
      </c>
      <c r="M1743" s="8">
        <f>IF(ISBLANK(VLOOKUP($A1743,Courses!$A:M, COLUMN(M1743), 0)), "", VLOOKUP($A1743,Courses!$A:M, COLUMN(M1743), 0))</f>
        <v>10.1</v>
      </c>
      <c r="N1743" s="9">
        <f>IF(ISBLANK(VLOOKUP($A1743,Courses!$A:N, COLUMN(N1743), 0)), "", VLOOKUP($A1743,Courses!$A:N, COLUMN(N1743), 0))</f>
        <v>36905</v>
      </c>
      <c r="O1743" s="8" t="str">
        <f>IF(ISBLANK(VLOOKUP($A1743,Courses!$A:O, COLUMN(O1743), 0)), "", VLOOKUP($A1743,Courses!$A:O, COLUMN(O1743), 0))</f>
        <v>bop1</v>
      </c>
      <c r="P1743" s="8" t="str">
        <f>IF(ISBLANK(VLOOKUP($A1743,Courses!$A:P, COLUMN(P1743), 0)), "", VLOOKUP($A1743,Courses!$A:P, COLUMN(P1743), 0))</f>
        <v/>
      </c>
      <c r="Q1743" s="8" t="str">
        <f>IF(ISBLANK(VLOOKUP($A1743,Courses!$A:Q, COLUMN(Q1743), 0)), "", VLOOKUP($A1743,Courses!$A:Q, COLUMN(Q1743), 0))</f>
        <v/>
      </c>
      <c r="R1743" s="8" t="str">
        <f>IF(ISBLANK(VLOOKUP($A1743,Courses!$A:R, COLUMN(R1743), 0)), "", VLOOKUP($A1743,Courses!$A:R, COLUMN(R1743), 0))</f>
        <v/>
      </c>
      <c r="S1743" s="8" t="str">
        <f>IF(ISBLANK(VLOOKUP($A1743,Courses!$A:S, COLUMN(S1743), 0)), "", VLOOKUP($A1743,Courses!$A:S, COLUMN(S1743), 0))</f>
        <v/>
      </c>
      <c r="T1743" s="8" t="str">
        <f>IF(ISBLANK(VLOOKUP($A1743,Courses!$A:T, COLUMN(T1743), 0)), "", VLOOKUP($A1743,Courses!$A:T, COLUMN(T1743), 0))</f>
        <v/>
      </c>
      <c r="U1743" s="8" t="str">
        <f>IF(ISBLANK(VLOOKUP($A1743,Courses!$A:U, COLUMN(U1743), 0)), "", VLOOKUP($A1743,Courses!$A:U, COLUMN(U1743), 0))</f>
        <v/>
      </c>
      <c r="V1743" s="8" t="str">
        <f>IF(ISBLANK(VLOOKUP($A1743,Courses!$A:V, COLUMN(V1743), 0)), "", VLOOKUP($A1743,Courses!$A:V, COLUMN(V1743), 0))</f>
        <v/>
      </c>
      <c r="W1743" s="8" t="str">
        <f>IF(ISBLANK(VLOOKUP($A1743,Courses!$A:W, COLUMN(W1743), 0)), "", VLOOKUP($A1743,Courses!$A:W, COLUMN(W1743), 0))</f>
        <v/>
      </c>
      <c r="X1743" s="8" t="str">
        <f>IF(ISBLANK(VLOOKUP($A1743,Courses!$A:X, COLUMN(X1743), 0)), "", VLOOKUP($A1743,Courses!$A:X, COLUMN(X1743), 0))</f>
        <v/>
      </c>
      <c r="Y1743" s="8" t="str">
        <f>IF(ISBLANK(VLOOKUP($A1743,Courses!$A:Y, COLUMN(Y1743), 0)), "", VLOOKUP($A1743,Courses!$A:Y, COLUMN(Y1743), 0))</f>
        <v/>
      </c>
      <c r="Z1743" s="8" t="str">
        <f>IF(ISBLANK(VLOOKUP($A1743,Courses!$A:Z, COLUMN(Z1743), 0)), "", VLOOKUP($A1743,Courses!$A:Z, COLUMN(Z1743), 0))</f>
        <v/>
      </c>
      <c r="AA1743" s="8" t="str">
        <f>IF(ISBLANK(VLOOKUP($A1743,Courses!$A:AA, COLUMN(AA1743), 0)), "", VLOOKUP($A1743,Courses!$A:AA, COLUMN(AA1743), 0))</f>
        <v/>
      </c>
      <c r="AB1743" s="8" t="str">
        <f>IF(ISBLANK(VLOOKUP($A1743,Courses!$A:AB, COLUMN(AB1743), 0)), "", VLOOKUP($A1743,Courses!$A:AB, COLUMN(AB1743), 0))</f>
        <v/>
      </c>
      <c r="AC1743" s="8" t="str">
        <f>IF(ISBLANK(VLOOKUP($A1743,Courses!$A:AC, COLUMN(AC1743), 0)), "", VLOOKUP($A1743,Courses!$A:AC, COLUMN(AC1743), 0))</f>
        <v/>
      </c>
      <c r="AD1743" s="8" t="str">
        <f>IF(ISBLANK(VLOOKUP($A1743,Courses!$A:AD, COLUMN(AD1743), 0)), "", VLOOKUP($A1743,Courses!$A:AD, COLUMN(AD1743), 0))</f>
        <v/>
      </c>
      <c r="AE1743" s="8" t="str">
        <f>IF(ISBLANK(VLOOKUP($A1743,Courses!$A:AE, COLUMN(AE1743), 0)), "", VLOOKUP($A1743,Courses!$A:AE, COLUMN(AE1743), 0))</f>
        <v/>
      </c>
      <c r="AF1743" s="8" t="str">
        <f>IF(ISBLANK(VLOOKUP($A1743,Courses!$A:AF, COLUMN(AF1743), 0)), "", VLOOKUP($A1743,Courses!$A:AF, COLUMN(AF1743), 0))</f>
        <v/>
      </c>
      <c r="AG1743" s="8">
        <f>IF(ISBLANK(VLOOKUP($A1743,Courses!$A:AG, COLUMN(AG1743), 0)), "", VLOOKUP($A1743,Courses!$A:AG, COLUMN(AG1743), 0))</f>
        <v>3</v>
      </c>
      <c r="AH1743" s="8">
        <f>IF(ISBLANK(VLOOKUP($A1743,Courses!$A:AH, COLUMN(AH1743), 0)), "", VLOOKUP($A1743,Courses!$A:AH, COLUMN(AH1743), 0))</f>
        <v>9</v>
      </c>
      <c r="AI1743" s="8" t="str">
        <f>IF(ISBLANK(VLOOKUP($A1743,Courses!$A:AI, COLUMN(AI1743), 0)), "", VLOOKUP($A1743,Courses!$A:AI, COLUMN(AI1743), 0))</f>
        <v/>
      </c>
      <c r="AJ1743" s="8" t="str">
        <f>IF(ISBLANK(VLOOKUP($A1743,Courses!$A:AJ, COLUMN(AJ1743), 0)), "", VLOOKUP($A1743,Courses!$A:AJ, COLUMN(AJ1743), 0))</f>
        <v/>
      </c>
      <c r="AK1743" s="8" t="str">
        <f>IF(ISBLANK(VLOOKUP($A1743,Courses!$A:AK, COLUMN(AK1743), 0)), "", VLOOKUP($A1743,Courses!$A:AK, COLUMN(AK1743), 0))</f>
        <v/>
      </c>
      <c r="AL1743" s="8"/>
      <c r="AM1743" s="8"/>
    </row>
    <row r="1744" spans="1:39" ht="12.75" customHeight="1">
      <c r="A1744" s="4">
        <v>1322</v>
      </c>
      <c r="B1744" s="4"/>
      <c r="C1744" s="69" t="s">
        <v>3968</v>
      </c>
      <c r="D1744" s="6" t="str">
        <f>IF(ISBLANK(VLOOKUP($A1744,Courses!$A:D, COLUMN(D1744), 0)), "", VLOOKUP($A1744,Courses!$A:D, COLUMN(D1744), 0))</f>
        <v>Mtn valley</v>
      </c>
      <c r="E1744" s="7" t="str">
        <f>IF(ISBLANK(VLOOKUP($A1744,Courses!$A:E, COLUMN(E1744), 0)), "", VLOOKUP($A1744,Courses!$A:E, COLUMN(E1744), 0))</f>
        <v/>
      </c>
      <c r="F1744" s="72" t="str">
        <f>IF(ISBLANK(VLOOKUP($A1744,Courses!$A:F, COLUMN(F1744), 0)), "", VLOOKUP($A1744,Courses!$A:F, COLUMN(F1744), 0))</f>
        <v>tomahawk_splash.jpg</v>
      </c>
      <c r="G1744" s="72" t="str">
        <f>IF(ISBLANK(VLOOKUP($A1744,Courses!$A:G, COLUMN(G1744), 0)), "", VLOOKUP($A1744,Courses!$A:G, COLUMN(G1744), 0))</f>
        <v>tomahawk_run_hole05.jpg</v>
      </c>
      <c r="H1744" s="72" t="str">
        <f>IF(ISBLANK(VLOOKUP($A1744,Courses!$A:H, COLUMN(H1744), 0)), "", VLOOKUP($A1744,Courses!$A:H, COLUMN(H1744), 0))</f>
        <v/>
      </c>
      <c r="I1744" s="72" t="str">
        <f>IF(ISBLANK(VLOOKUP($A1744,Courses!$A:I, COLUMN(I1744), 0)), "", VLOOKUP($A1744,Courses!$A:I, COLUMN(I1744), 0))</f>
        <v/>
      </c>
      <c r="J1744" s="72" t="str">
        <f>IF(ISBLANK(VLOOKUP($A1744,Courses!$A:J, COLUMN(J1744), 0)), "", VLOOKUP($A1744,Courses!$A:J, COLUMN(J1744), 0))</f>
        <v/>
      </c>
      <c r="K1744" s="57" t="str">
        <f>IF(ISBLANK(VLOOKUP($A1744,Courses!$A:K, COLUMN(K1744), 0)), "", VLOOKUP($A1744,Courses!$A:K, COLUMN(K1744), 0))</f>
        <v>tomahawk_run.zip</v>
      </c>
      <c r="L1744" s="8" t="str">
        <f>IF(ISBLANK(VLOOKUP($A1744,Courses!$A:L, COLUMN(L1744), 0)), "", VLOOKUP($A1744,Courses!$A:L, COLUMN(L1744), 0))</f>
        <v>Robert D. Wagers</v>
      </c>
      <c r="M1744" s="8">
        <f>IF(ISBLANK(VLOOKUP($A1744,Courses!$A:M, COLUMN(M1744), 0)), "", VLOOKUP($A1744,Courses!$A:M, COLUMN(M1744), 0))</f>
        <v>22.1</v>
      </c>
      <c r="N1744" s="9">
        <f>IF(ISBLANK(VLOOKUP($A1744,Courses!$A:N, COLUMN(N1744), 0)), "", VLOOKUP($A1744,Courses!$A:N, COLUMN(N1744), 0))</f>
        <v>38708</v>
      </c>
      <c r="O1744" s="8" t="str">
        <f>IF(ISBLANK(VLOOKUP($A1744,Courses!$A:O, COLUMN(O1744), 0)), "", VLOOKUP($A1744,Courses!$A:O, COLUMN(O1744), 0))</f>
        <v>arcadiagrasses</v>
      </c>
      <c r="P1744" s="8" t="str">
        <f>IF(ISBLANK(VLOOKUP($A1744,Courses!$A:P, COLUMN(P1744), 0)), "", VLOOKUP($A1744,Courses!$A:P, COLUMN(P1744), 0))</f>
        <v>augusta2001</v>
      </c>
      <c r="Q1744" s="8" t="str">
        <f>IF(ISBLANK(VLOOKUP($A1744,Courses!$A:Q, COLUMN(Q1744), 0)), "", VLOOKUP($A1744,Courses!$A:Q, COLUMN(Q1744), 0))</f>
        <v>coosbay</v>
      </c>
      <c r="R1744" s="8" t="str">
        <f>IF(ISBLANK(VLOOKUP($A1744,Courses!$A:R, COLUMN(R1744), 0)), "", VLOOKUP($A1744,Courses!$A:R, COLUMN(R1744), 0))</f>
        <v>cypress</v>
      </c>
      <c r="S1744" s="8" t="str">
        <f>IF(ISBLANK(VLOOKUP($A1744,Courses!$A:S, COLUMN(S1744), 0)), "", VLOOKUP($A1744,Courses!$A:S, COLUMN(S1744), 0))</f>
        <v>houses1</v>
      </c>
      <c r="T1744" s="8" t="str">
        <f>IF(ISBLANK(VLOOKUP($A1744,Courses!$A:T, COLUMN(T1744), 0)), "", VLOOKUP($A1744,Courses!$A:T, COLUMN(T1744), 0))</f>
        <v>locheil1</v>
      </c>
      <c r="U1744" s="8" t="str">
        <f>IF(ISBLANK(VLOOKUP($A1744,Courses!$A:U, COLUMN(U1744), 0)), "", VLOOKUP($A1744,Courses!$A:U, COLUMN(U1744), 0))</f>
        <v>oldhead</v>
      </c>
      <c r="V1744" s="8" t="str">
        <f>IF(ISBLANK(VLOOKUP($A1744,Courses!$A:V, COLUMN(V1744), 0)), "", VLOOKUP($A1744,Courses!$A:V, COLUMN(V1744), 0))</f>
        <v>rdwsounds</v>
      </c>
      <c r="W1744" s="8" t="str">
        <f>IF(ISBLANK(VLOOKUP($A1744,Courses!$A:W, COLUMN(W1744), 0)), "", VLOOKUP($A1744,Courses!$A:W, COLUMN(W1744), 0))</f>
        <v>woodfordpark</v>
      </c>
      <c r="X1744" s="8" t="str">
        <f>IF(ISBLANK(VLOOKUP($A1744,Courses!$A:X, COLUMN(X1744), 0)), "", VLOOKUP($A1744,Courses!$A:X, COLUMN(X1744), 0))</f>
        <v/>
      </c>
      <c r="Y1744" s="8" t="str">
        <f>IF(ISBLANK(VLOOKUP($A1744,Courses!$A:Y, COLUMN(Y1744), 0)), "", VLOOKUP($A1744,Courses!$A:Y, COLUMN(Y1744), 0))</f>
        <v/>
      </c>
      <c r="Z1744" s="8" t="str">
        <f>IF(ISBLANK(VLOOKUP($A1744,Courses!$A:Z, COLUMN(Z1744), 0)), "", VLOOKUP($A1744,Courses!$A:Z, COLUMN(Z1744), 0))</f>
        <v/>
      </c>
      <c r="AA1744" s="8" t="str">
        <f>IF(ISBLANK(VLOOKUP($A1744,Courses!$A:AA, COLUMN(AA1744), 0)), "", VLOOKUP($A1744,Courses!$A:AA, COLUMN(AA1744), 0))</f>
        <v/>
      </c>
      <c r="AB1744" s="8" t="str">
        <f>IF(ISBLANK(VLOOKUP($A1744,Courses!$A:AB, COLUMN(AB1744), 0)), "", VLOOKUP($A1744,Courses!$A:AB, COLUMN(AB1744), 0))</f>
        <v/>
      </c>
      <c r="AC1744" s="8" t="str">
        <f>IF(ISBLANK(VLOOKUP($A1744,Courses!$A:AC, COLUMN(AC1744), 0)), "", VLOOKUP($A1744,Courses!$A:AC, COLUMN(AC1744), 0))</f>
        <v/>
      </c>
      <c r="AD1744" s="8" t="str">
        <f>IF(ISBLANK(VLOOKUP($A1744,Courses!$A:AD, COLUMN(AD1744), 0)), "", VLOOKUP($A1744,Courses!$A:AD, COLUMN(AD1744), 0))</f>
        <v/>
      </c>
      <c r="AE1744" s="8" t="str">
        <f>IF(ISBLANK(VLOOKUP($A1744,Courses!$A:AE, COLUMN(AE1744), 0)), "", VLOOKUP($A1744,Courses!$A:AE, COLUMN(AE1744), 0))</f>
        <v/>
      </c>
      <c r="AF1744" s="8" t="str">
        <f>IF(ISBLANK(VLOOKUP($A1744,Courses!$A:AF, COLUMN(AF1744), 0)), "", VLOOKUP($A1744,Courses!$A:AF, COLUMN(AF1744), 0))</f>
        <v/>
      </c>
      <c r="AG1744" s="8" t="str">
        <f>IF(ISBLANK(VLOOKUP($A1744,Courses!$A:AG, COLUMN(AG1744), 0)), "", VLOOKUP($A1744,Courses!$A:AG, COLUMN(AG1744), 0))</f>
        <v>Sp</v>
      </c>
      <c r="AH1744" s="8">
        <f>IF(ISBLANK(VLOOKUP($A1744,Courses!$A:AH, COLUMN(AH1744), 0)), "", VLOOKUP($A1744,Courses!$A:AH, COLUMN(AH1744), 0))</f>
        <v>5</v>
      </c>
      <c r="AI1744" s="8" t="str">
        <f>IF(ISBLANK(VLOOKUP($A1744,Courses!$A:AI, COLUMN(AI1744), 0)), "", VLOOKUP($A1744,Courses!$A:AI, COLUMN(AI1744), 0))</f>
        <v/>
      </c>
      <c r="AJ1744" s="8" t="str">
        <f>IF(ISBLANK(VLOOKUP($A1744,Courses!$A:AJ, COLUMN(AJ1744), 0)), "", VLOOKUP($A1744,Courses!$A:AJ, COLUMN(AJ1744), 0))</f>
        <v/>
      </c>
      <c r="AK1744" s="8" t="str">
        <f>IF(ISBLANK(VLOOKUP($A1744,Courses!$A:AK, COLUMN(AK1744), 0)), "", VLOOKUP($A1744,Courses!$A:AK, COLUMN(AK1744), 0))</f>
        <v/>
      </c>
      <c r="AL1744" s="8"/>
      <c r="AM1744" s="8"/>
    </row>
    <row r="1745" spans="1:39" ht="12.75" customHeight="1">
      <c r="A1745" s="4">
        <v>1337</v>
      </c>
      <c r="B1745" s="4"/>
      <c r="C1745" s="69" t="s">
        <v>3970</v>
      </c>
      <c r="D1745" s="6" t="str">
        <f>IF(ISBLANK(VLOOKUP($A1745,Courses!$A:D, COLUMN(D1745), 0)), "", VLOOKUP($A1745,Courses!$A:D, COLUMN(D1745), 0))</f>
        <v>Woodlands</v>
      </c>
      <c r="E1745" s="7" t="str">
        <f>IF(ISBLANK(VLOOKUP($A1745,Courses!$A:E, COLUMN(E1745), 0)), "", VLOOKUP($A1745,Courses!$A:E, COLUMN(E1745), 0))</f>
        <v>Real</v>
      </c>
      <c r="F1745" s="72" t="str">
        <f>IF(ISBLANK(VLOOKUP($A1745,Courses!$A:F, COLUMN(F1745), 0)), "", VLOOKUP($A1745,Courses!$A:F, COLUMN(F1745), 0))</f>
        <v>torrey_pines_splash.jpg</v>
      </c>
      <c r="G1745" s="72" t="str">
        <f>IF(ISBLANK(VLOOKUP($A1745,Courses!$A:G, COLUMN(G1745), 0)), "", VLOOKUP($A1745,Courses!$A:G, COLUMN(G1745), 0))</f>
        <v>torrey_pines_south_hole18.jpg</v>
      </c>
      <c r="H1745" s="72" t="str">
        <f>IF(ISBLANK(VLOOKUP($A1745,Courses!$A:H, COLUMN(H1745), 0)), "", VLOOKUP($A1745,Courses!$A:H, COLUMN(H1745), 0))</f>
        <v/>
      </c>
      <c r="I1745" s="72" t="str">
        <f>IF(ISBLANK(VLOOKUP($A1745,Courses!$A:I, COLUMN(I1745), 0)), "", VLOOKUP($A1745,Courses!$A:I, COLUMN(I1745), 0))</f>
        <v/>
      </c>
      <c r="J1745" s="72" t="str">
        <f>IF(ISBLANK(VLOOKUP($A1745,Courses!$A:J, COLUMN(J1745), 0)), "", VLOOKUP($A1745,Courses!$A:J, COLUMN(J1745), 0))</f>
        <v/>
      </c>
      <c r="K1745" s="57" t="str">
        <f>IF(ISBLANK(VLOOKUP($A1745,Courses!$A:K, COLUMN(K1745), 0)), "", VLOOKUP($A1745,Courses!$A:K, COLUMN(K1745), 0))</f>
        <v>torrey_pines_south.zip</v>
      </c>
      <c r="L1745" s="8" t="str">
        <f>IF(ISBLANK(VLOOKUP($A1745,Courses!$A:L, COLUMN(L1745), 0)), "", VLOOKUP($A1745,Courses!$A:L, COLUMN(L1745), 0))</f>
        <v>Dale Somerfelt</v>
      </c>
      <c r="M1745" s="8">
        <f>IF(ISBLANK(VLOOKUP($A1745,Courses!$A:M, COLUMN(M1745), 0)), "", VLOOKUP($A1745,Courses!$A:M, COLUMN(M1745), 0))</f>
        <v>21</v>
      </c>
      <c r="N1745" s="9">
        <f>IF(ISBLANK(VLOOKUP($A1745,Courses!$A:N, COLUMN(N1745), 0)), "", VLOOKUP($A1745,Courses!$A:N, COLUMN(N1745), 0))</f>
        <v>38690</v>
      </c>
      <c r="O1745" s="8" t="str">
        <f>IF(ISBLANK(VLOOKUP($A1745,Courses!$A:O, COLUMN(O1745), 0)), "", VLOOKUP($A1745,Courses!$A:O, COLUMN(O1745), 0))</f>
        <v>coosbay</v>
      </c>
      <c r="P1745" s="8" t="str">
        <f>IF(ISBLANK(VLOOKUP($A1745,Courses!$A:P, COLUMN(P1745), 0)), "", VLOOKUP($A1745,Courses!$A:P, COLUMN(P1745), 0))</f>
        <v>coosbayblend</v>
      </c>
      <c r="Q1745" s="8" t="str">
        <f>IF(ISBLANK(VLOOKUP($A1745,Courses!$A:Q, COLUMN(Q1745), 0)), "", VLOOKUP($A1745,Courses!$A:Q, COLUMN(Q1745), 0))</f>
        <v>cypress</v>
      </c>
      <c r="R1745" s="8" t="str">
        <f>IF(ISBLANK(VLOOKUP($A1745,Courses!$A:R, COLUMN(R1745), 0)), "", VLOOKUP($A1745,Courses!$A:R, COLUMN(R1745), 0))</f>
        <v>victoria</v>
      </c>
      <c r="S1745" s="8" t="str">
        <f>IF(ISBLANK(VLOOKUP($A1745,Courses!$A:S, COLUMN(S1745), 0)), "", VLOOKUP($A1745,Courses!$A:S, COLUMN(S1745), 0))</f>
        <v>yarrayarra</v>
      </c>
      <c r="T1745" s="8" t="str">
        <f>IF(ISBLANK(VLOOKUP($A1745,Courses!$A:T, COLUMN(T1745), 0)), "", VLOOKUP($A1745,Courses!$A:T, COLUMN(T1745), 0))</f>
        <v>torrey</v>
      </c>
      <c r="U1745" s="8" t="str">
        <f>IF(ISBLANK(VLOOKUP($A1745,Courses!$A:U, COLUMN(U1745), 0)), "", VLOOKUP($A1745,Courses!$A:U, COLUMN(U1745), 0))</f>
        <v/>
      </c>
      <c r="V1745" s="8" t="str">
        <f>IF(ISBLANK(VLOOKUP($A1745,Courses!$A:V, COLUMN(V1745), 0)), "", VLOOKUP($A1745,Courses!$A:V, COLUMN(V1745), 0))</f>
        <v/>
      </c>
      <c r="W1745" s="8" t="str">
        <f>IF(ISBLANK(VLOOKUP($A1745,Courses!$A:W, COLUMN(W1745), 0)), "", VLOOKUP($A1745,Courses!$A:W, COLUMN(W1745), 0))</f>
        <v/>
      </c>
      <c r="X1745" s="8" t="str">
        <f>IF(ISBLANK(VLOOKUP($A1745,Courses!$A:X, COLUMN(X1745), 0)), "", VLOOKUP($A1745,Courses!$A:X, COLUMN(X1745), 0))</f>
        <v/>
      </c>
      <c r="Y1745" s="8" t="str">
        <f>IF(ISBLANK(VLOOKUP($A1745,Courses!$A:Y, COLUMN(Y1745), 0)), "", VLOOKUP($A1745,Courses!$A:Y, COLUMN(Y1745), 0))</f>
        <v/>
      </c>
      <c r="Z1745" s="8" t="str">
        <f>IF(ISBLANK(VLOOKUP($A1745,Courses!$A:Z, COLUMN(Z1745), 0)), "", VLOOKUP($A1745,Courses!$A:Z, COLUMN(Z1745), 0))</f>
        <v/>
      </c>
      <c r="AA1745" s="8" t="str">
        <f>IF(ISBLANK(VLOOKUP($A1745,Courses!$A:AA, COLUMN(AA1745), 0)), "", VLOOKUP($A1745,Courses!$A:AA, COLUMN(AA1745), 0))</f>
        <v/>
      </c>
      <c r="AB1745" s="8" t="str">
        <f>IF(ISBLANK(VLOOKUP($A1745,Courses!$A:AB, COLUMN(AB1745), 0)), "", VLOOKUP($A1745,Courses!$A:AB, COLUMN(AB1745), 0))</f>
        <v/>
      </c>
      <c r="AC1745" s="8" t="str">
        <f>IF(ISBLANK(VLOOKUP($A1745,Courses!$A:AC, COLUMN(AC1745), 0)), "", VLOOKUP($A1745,Courses!$A:AC, COLUMN(AC1745), 0))</f>
        <v/>
      </c>
      <c r="AD1745" s="8" t="str">
        <f>IF(ISBLANK(VLOOKUP($A1745,Courses!$A:AD, COLUMN(AD1745), 0)), "", VLOOKUP($A1745,Courses!$A:AD, COLUMN(AD1745), 0))</f>
        <v/>
      </c>
      <c r="AE1745" s="8" t="str">
        <f>IF(ISBLANK(VLOOKUP($A1745,Courses!$A:AE, COLUMN(AE1745), 0)), "", VLOOKUP($A1745,Courses!$A:AE, COLUMN(AE1745), 0))</f>
        <v/>
      </c>
      <c r="AF1745" s="8" t="str">
        <f>IF(ISBLANK(VLOOKUP($A1745,Courses!$A:AF, COLUMN(AF1745), 0)), "", VLOOKUP($A1745,Courses!$A:AF, COLUMN(AF1745), 0))</f>
        <v/>
      </c>
      <c r="AG1745" s="8" t="str">
        <f>IF(ISBLANK(VLOOKUP($A1745,Courses!$A:AG, COLUMN(AG1745), 0)), "", VLOOKUP($A1745,Courses!$A:AG, COLUMN(AG1745), 0))</f>
        <v>Sp</v>
      </c>
      <c r="AH1745" s="8">
        <f>IF(ISBLANK(VLOOKUP($A1745,Courses!$A:AH, COLUMN(AH1745), 0)), "", VLOOKUP($A1745,Courses!$A:AH, COLUMN(AH1745), 0))</f>
        <v>18</v>
      </c>
      <c r="AI1745" s="8" t="str">
        <f>IF(ISBLANK(VLOOKUP($A1745,Courses!$A:AI, COLUMN(AI1745), 0)), "", VLOOKUP($A1745,Courses!$A:AI, COLUMN(AI1745), 0))</f>
        <v/>
      </c>
      <c r="AJ1745" s="8" t="str">
        <f>IF(ISBLANK(VLOOKUP($A1745,Courses!$A:AJ, COLUMN(AJ1745), 0)), "", VLOOKUP($A1745,Courses!$A:AJ, COLUMN(AJ1745), 0))</f>
        <v/>
      </c>
      <c r="AK1745" s="8" t="str">
        <f>IF(ISBLANK(VLOOKUP($A1745,Courses!$A:AK, COLUMN(AK1745), 0)), "", VLOOKUP($A1745,Courses!$A:AK, COLUMN(AK1745), 0))</f>
        <v/>
      </c>
      <c r="AL1745" s="8"/>
      <c r="AM1745" s="8"/>
    </row>
    <row r="1746" spans="1:39" ht="12.75" customHeight="1">
      <c r="A1746" s="4">
        <v>1263</v>
      </c>
      <c r="B1746" s="4"/>
      <c r="C1746" s="69" t="s">
        <v>3972</v>
      </c>
      <c r="D1746" s="6" t="str">
        <f>IF(ISBLANK(VLOOKUP($A1746,Courses!$A:D, COLUMN(D1746), 0)), "", VLOOKUP($A1746,Courses!$A:D, COLUMN(D1746), 0))</f>
        <v>Links</v>
      </c>
      <c r="E1746" s="7" t="str">
        <f>IF(ISBLANK(VLOOKUP($A1746,Courses!$A:E, COLUMN(E1746), 0)), "", VLOOKUP($A1746,Courses!$A:E, COLUMN(E1746), 0))</f>
        <v/>
      </c>
      <c r="F1746" s="72" t="str">
        <f>IF(ISBLANK(VLOOKUP($A1746,Courses!$A:F, COLUMN(F1746), 0)), "", VLOOKUP($A1746,Courses!$A:F, COLUMN(F1746), 0))</f>
        <v>torryburn_pines_splash.jpg</v>
      </c>
      <c r="G1746" s="72" t="str">
        <f>IF(ISBLANK(VLOOKUP($A1746,Courses!$A:G, COLUMN(G1746), 0)), "", VLOOKUP($A1746,Courses!$A:G, COLUMN(G1746), 0))</f>
        <v>torryburn_pines_hole01.jpg</v>
      </c>
      <c r="H1746" s="72" t="str">
        <f>IF(ISBLANK(VLOOKUP($A1746,Courses!$A:H, COLUMN(H1746), 0)), "", VLOOKUP($A1746,Courses!$A:H, COLUMN(H1746), 0))</f>
        <v/>
      </c>
      <c r="I1746" s="72" t="str">
        <f>IF(ISBLANK(VLOOKUP($A1746,Courses!$A:I, COLUMN(I1746), 0)), "", VLOOKUP($A1746,Courses!$A:I, COLUMN(I1746), 0))</f>
        <v/>
      </c>
      <c r="J1746" s="72" t="str">
        <f>IF(ISBLANK(VLOOKUP($A1746,Courses!$A:J, COLUMN(J1746), 0)), "", VLOOKUP($A1746,Courses!$A:J, COLUMN(J1746), 0))</f>
        <v/>
      </c>
      <c r="K1746" s="57" t="str">
        <f>IF(ISBLANK(VLOOKUP($A1746,Courses!$A:K, COLUMN(K1746), 0)), "", VLOOKUP($A1746,Courses!$A:K, COLUMN(K1746), 0))</f>
        <v>torryburn_pines.zip</v>
      </c>
      <c r="L1746" s="8" t="str">
        <f>IF(ISBLANK(VLOOKUP($A1746,Courses!$A:L, COLUMN(L1746), 0)), "", VLOOKUP($A1746,Courses!$A:L, COLUMN(L1746), 0))</f>
        <v>Sandy_Lie(c)</v>
      </c>
      <c r="M1746" s="8">
        <f>IF(ISBLANK(VLOOKUP($A1746,Courses!$A:M, COLUMN(M1746), 0)), "", VLOOKUP($A1746,Courses!$A:M, COLUMN(M1746), 0))</f>
        <v>13</v>
      </c>
      <c r="N1746" s="9">
        <f>IF(ISBLANK(VLOOKUP($A1746,Courses!$A:N, COLUMN(N1746), 0)), "", VLOOKUP($A1746,Courses!$A:N, COLUMN(N1746), 0))</f>
        <v>37105</v>
      </c>
      <c r="O1746" s="8" t="str">
        <f>IF(ISBLANK(VLOOKUP($A1746,Courses!$A:O, COLUMN(O1746), 0)), "", VLOOKUP($A1746,Courses!$A:O, COLUMN(O1746), 0))</f>
        <v>augusta2001</v>
      </c>
      <c r="P1746" s="8" t="str">
        <f>IF(ISBLANK(VLOOKUP($A1746,Courses!$A:P, COLUMN(P1746), 0)), "", VLOOKUP($A1746,Courses!$A:P, COLUMN(P1746), 0))</f>
        <v>burn</v>
      </c>
      <c r="Q1746" s="8" t="str">
        <f>IF(ISBLANK(VLOOKUP($A1746,Courses!$A:Q, COLUMN(Q1746), 0)), "", VLOOKUP($A1746,Courses!$A:Q, COLUMN(Q1746), 0))</f>
        <v/>
      </c>
      <c r="R1746" s="8" t="str">
        <f>IF(ISBLANK(VLOOKUP($A1746,Courses!$A:R, COLUMN(R1746), 0)), "", VLOOKUP($A1746,Courses!$A:R, COLUMN(R1746), 0))</f>
        <v/>
      </c>
      <c r="S1746" s="8" t="str">
        <f>IF(ISBLANK(VLOOKUP($A1746,Courses!$A:S, COLUMN(S1746), 0)), "", VLOOKUP($A1746,Courses!$A:S, COLUMN(S1746), 0))</f>
        <v/>
      </c>
      <c r="T1746" s="8" t="str">
        <f>IF(ISBLANK(VLOOKUP($A1746,Courses!$A:T, COLUMN(T1746), 0)), "", VLOOKUP($A1746,Courses!$A:T, COLUMN(T1746), 0))</f>
        <v/>
      </c>
      <c r="U1746" s="8" t="str">
        <f>IF(ISBLANK(VLOOKUP($A1746,Courses!$A:U, COLUMN(U1746), 0)), "", VLOOKUP($A1746,Courses!$A:U, COLUMN(U1746), 0))</f>
        <v/>
      </c>
      <c r="V1746" s="8" t="str">
        <f>IF(ISBLANK(VLOOKUP($A1746,Courses!$A:V, COLUMN(V1746), 0)), "", VLOOKUP($A1746,Courses!$A:V, COLUMN(V1746), 0))</f>
        <v/>
      </c>
      <c r="W1746" s="8" t="str">
        <f>IF(ISBLANK(VLOOKUP($A1746,Courses!$A:W, COLUMN(W1746), 0)), "", VLOOKUP($A1746,Courses!$A:W, COLUMN(W1746), 0))</f>
        <v/>
      </c>
      <c r="X1746" s="8" t="str">
        <f>IF(ISBLANK(VLOOKUP($A1746,Courses!$A:X, COLUMN(X1746), 0)), "", VLOOKUP($A1746,Courses!$A:X, COLUMN(X1746), 0))</f>
        <v/>
      </c>
      <c r="Y1746" s="8" t="str">
        <f>IF(ISBLANK(VLOOKUP($A1746,Courses!$A:Y, COLUMN(Y1746), 0)), "", VLOOKUP($A1746,Courses!$A:Y, COLUMN(Y1746), 0))</f>
        <v/>
      </c>
      <c r="Z1746" s="8" t="str">
        <f>IF(ISBLANK(VLOOKUP($A1746,Courses!$A:Z, COLUMN(Z1746), 0)), "", VLOOKUP($A1746,Courses!$A:Z, COLUMN(Z1746), 0))</f>
        <v/>
      </c>
      <c r="AA1746" s="8" t="str">
        <f>IF(ISBLANK(VLOOKUP($A1746,Courses!$A:AA, COLUMN(AA1746), 0)), "", VLOOKUP($A1746,Courses!$A:AA, COLUMN(AA1746), 0))</f>
        <v/>
      </c>
      <c r="AB1746" s="8" t="str">
        <f>IF(ISBLANK(VLOOKUP($A1746,Courses!$A:AB, COLUMN(AB1746), 0)), "", VLOOKUP($A1746,Courses!$A:AB, COLUMN(AB1746), 0))</f>
        <v/>
      </c>
      <c r="AC1746" s="8" t="str">
        <f>IF(ISBLANK(VLOOKUP($A1746,Courses!$A:AC, COLUMN(AC1746), 0)), "", VLOOKUP($A1746,Courses!$A:AC, COLUMN(AC1746), 0))</f>
        <v/>
      </c>
      <c r="AD1746" s="8" t="str">
        <f>IF(ISBLANK(VLOOKUP($A1746,Courses!$A:AD, COLUMN(AD1746), 0)), "", VLOOKUP($A1746,Courses!$A:AD, COLUMN(AD1746), 0))</f>
        <v/>
      </c>
      <c r="AE1746" s="8" t="str">
        <f>IF(ISBLANK(VLOOKUP($A1746,Courses!$A:AE, COLUMN(AE1746), 0)), "", VLOOKUP($A1746,Courses!$A:AE, COLUMN(AE1746), 0))</f>
        <v/>
      </c>
      <c r="AF1746" s="8" t="str">
        <f>IF(ISBLANK(VLOOKUP($A1746,Courses!$A:AF, COLUMN(AF1746), 0)), "", VLOOKUP($A1746,Courses!$A:AF, COLUMN(AF1746), 0))</f>
        <v/>
      </c>
      <c r="AG1746" s="8" t="str">
        <f>IF(ISBLANK(VLOOKUP($A1746,Courses!$A:AG, COLUMN(AG1746), 0)), "", VLOOKUP($A1746,Courses!$A:AG, COLUMN(AG1746), 0))</f>
        <v>Sp</v>
      </c>
      <c r="AH1746" s="8">
        <f>IF(ISBLANK(VLOOKUP($A1746,Courses!$A:AH, COLUMN(AH1746), 0)), "", VLOOKUP($A1746,Courses!$A:AH, COLUMN(AH1746), 0))</f>
        <v>1</v>
      </c>
      <c r="AI1746" s="8" t="str">
        <f>IF(ISBLANK(VLOOKUP($A1746,Courses!$A:AI, COLUMN(AI1746), 0)), "", VLOOKUP($A1746,Courses!$A:AI, COLUMN(AI1746), 0))</f>
        <v/>
      </c>
      <c r="AJ1746" s="8" t="str">
        <f>IF(ISBLANK(VLOOKUP($A1746,Courses!$A:AJ, COLUMN(AJ1746), 0)), "", VLOOKUP($A1746,Courses!$A:AJ, COLUMN(AJ1746), 0))</f>
        <v/>
      </c>
      <c r="AK1746" s="8" t="str">
        <f>IF(ISBLANK(VLOOKUP($A1746,Courses!$A:AK, COLUMN(AK1746), 0)), "", VLOOKUP($A1746,Courses!$A:AK, COLUMN(AK1746), 0))</f>
        <v/>
      </c>
      <c r="AL1746" s="8"/>
      <c r="AM1746" s="8"/>
    </row>
    <row r="1747" spans="1:39" ht="12.75" customHeight="1">
      <c r="A1747" s="4">
        <v>1264</v>
      </c>
      <c r="B1747" s="4"/>
      <c r="C1747" s="69" t="s">
        <v>3974</v>
      </c>
      <c r="D1747" s="6" t="str">
        <f>IF(ISBLANK(VLOOKUP($A1747,Courses!$A:D, COLUMN(D1747), 0)), "", VLOOKUP($A1747,Courses!$A:D, COLUMN(D1747), 0))</f>
        <v>Desert</v>
      </c>
      <c r="E1747" s="7" t="str">
        <f>IF(ISBLANK(VLOOKUP($A1747,Courses!$A:E, COLUMN(E1747), 0)), "", VLOOKUP($A1747,Courses!$A:E, COLUMN(E1747), 0))</f>
        <v/>
      </c>
      <c r="F1747" s="72" t="str">
        <f>IF(ISBLANK(VLOOKUP($A1747,Courses!$A:F, COLUMN(F1747), 0)), "", VLOOKUP($A1747,Courses!$A:F, COLUMN(F1747), 0))</f>
        <v>tortilla_flats_splash.jpg</v>
      </c>
      <c r="G1747" s="72" t="str">
        <f>IF(ISBLANK(VLOOKUP($A1747,Courses!$A:G, COLUMN(G1747), 0)), "", VLOOKUP($A1747,Courses!$A:G, COLUMN(G1747), 0))</f>
        <v>tortilla_flats_hole08.jpg</v>
      </c>
      <c r="H1747" s="72" t="str">
        <f>IF(ISBLANK(VLOOKUP($A1747,Courses!$A:H, COLUMN(H1747), 0)), "", VLOOKUP($A1747,Courses!$A:H, COLUMN(H1747), 0))</f>
        <v/>
      </c>
      <c r="I1747" s="72" t="str">
        <f>IF(ISBLANK(VLOOKUP($A1747,Courses!$A:I, COLUMN(I1747), 0)), "", VLOOKUP($A1747,Courses!$A:I, COLUMN(I1747), 0))</f>
        <v/>
      </c>
      <c r="J1747" s="72" t="str">
        <f>IF(ISBLANK(VLOOKUP($A1747,Courses!$A:J, COLUMN(J1747), 0)), "", VLOOKUP($A1747,Courses!$A:J, COLUMN(J1747), 0))</f>
        <v/>
      </c>
      <c r="K1747" s="57" t="str">
        <f>IF(ISBLANK(VLOOKUP($A1747,Courses!$A:K, COLUMN(K1747), 0)), "", VLOOKUP($A1747,Courses!$A:K, COLUMN(K1747), 0))</f>
        <v>tortilla_flats.zip</v>
      </c>
      <c r="L1747" s="8" t="str">
        <f>IF(ISBLANK(VLOOKUP($A1747,Courses!$A:L, COLUMN(L1747), 0)), "", VLOOKUP($A1747,Courses!$A:L, COLUMN(L1747), 0))</f>
        <v>Briar</v>
      </c>
      <c r="M1747" s="8">
        <f>IF(ISBLANK(VLOOKUP($A1747,Courses!$A:M, COLUMN(M1747), 0)), "", VLOOKUP($A1747,Courses!$A:M, COLUMN(M1747), 0))</f>
        <v>4.2</v>
      </c>
      <c r="N1747" s="9">
        <f>IF(ISBLANK(VLOOKUP($A1747,Courses!$A:N, COLUMN(N1747), 0)), "", VLOOKUP($A1747,Courses!$A:N, COLUMN(N1747), 0))</f>
        <v>36971</v>
      </c>
      <c r="O1747" s="8" t="str">
        <f>IF(ISBLANK(VLOOKUP($A1747,Courses!$A:O, COLUMN(O1747), 0)), "", VLOOKUP($A1747,Courses!$A:O, COLUMN(O1747), 0))</f>
        <v/>
      </c>
      <c r="P1747" s="8" t="str">
        <f>IF(ISBLANK(VLOOKUP($A1747,Courses!$A:P, COLUMN(P1747), 0)), "", VLOOKUP($A1747,Courses!$A:P, COLUMN(P1747), 0))</f>
        <v/>
      </c>
      <c r="Q1747" s="8" t="str">
        <f>IF(ISBLANK(VLOOKUP($A1747,Courses!$A:Q, COLUMN(Q1747), 0)), "", VLOOKUP($A1747,Courses!$A:Q, COLUMN(Q1747), 0))</f>
        <v/>
      </c>
      <c r="R1747" s="8" t="str">
        <f>IF(ISBLANK(VLOOKUP($A1747,Courses!$A:R, COLUMN(R1747), 0)), "", VLOOKUP($A1747,Courses!$A:R, COLUMN(R1747), 0))</f>
        <v/>
      </c>
      <c r="S1747" s="8" t="str">
        <f>IF(ISBLANK(VLOOKUP($A1747,Courses!$A:S, COLUMN(S1747), 0)), "", VLOOKUP($A1747,Courses!$A:S, COLUMN(S1747), 0))</f>
        <v/>
      </c>
      <c r="T1747" s="8" t="str">
        <f>IF(ISBLANK(VLOOKUP($A1747,Courses!$A:T, COLUMN(T1747), 0)), "", VLOOKUP($A1747,Courses!$A:T, COLUMN(T1747), 0))</f>
        <v/>
      </c>
      <c r="U1747" s="8" t="str">
        <f>IF(ISBLANK(VLOOKUP($A1747,Courses!$A:U, COLUMN(U1747), 0)), "", VLOOKUP($A1747,Courses!$A:U, COLUMN(U1747), 0))</f>
        <v/>
      </c>
      <c r="V1747" s="8" t="str">
        <f>IF(ISBLANK(VLOOKUP($A1747,Courses!$A:V, COLUMN(V1747), 0)), "", VLOOKUP($A1747,Courses!$A:V, COLUMN(V1747), 0))</f>
        <v/>
      </c>
      <c r="W1747" s="8" t="str">
        <f>IF(ISBLANK(VLOOKUP($A1747,Courses!$A:W, COLUMN(W1747), 0)), "", VLOOKUP($A1747,Courses!$A:W, COLUMN(W1747), 0))</f>
        <v/>
      </c>
      <c r="X1747" s="8" t="str">
        <f>IF(ISBLANK(VLOOKUP($A1747,Courses!$A:X, COLUMN(X1747), 0)), "", VLOOKUP($A1747,Courses!$A:X, COLUMN(X1747), 0))</f>
        <v/>
      </c>
      <c r="Y1747" s="8" t="str">
        <f>IF(ISBLANK(VLOOKUP($A1747,Courses!$A:Y, COLUMN(Y1747), 0)), "", VLOOKUP($A1747,Courses!$A:Y, COLUMN(Y1747), 0))</f>
        <v/>
      </c>
      <c r="Z1747" s="8" t="str">
        <f>IF(ISBLANK(VLOOKUP($A1747,Courses!$A:Z, COLUMN(Z1747), 0)), "", VLOOKUP($A1747,Courses!$A:Z, COLUMN(Z1747), 0))</f>
        <v/>
      </c>
      <c r="AA1747" s="8" t="str">
        <f>IF(ISBLANK(VLOOKUP($A1747,Courses!$A:AA, COLUMN(AA1747), 0)), "", VLOOKUP($A1747,Courses!$A:AA, COLUMN(AA1747), 0))</f>
        <v/>
      </c>
      <c r="AB1747" s="8" t="str">
        <f>IF(ISBLANK(VLOOKUP($A1747,Courses!$A:AB, COLUMN(AB1747), 0)), "", VLOOKUP($A1747,Courses!$A:AB, COLUMN(AB1747), 0))</f>
        <v/>
      </c>
      <c r="AC1747" s="8" t="str">
        <f>IF(ISBLANK(VLOOKUP($A1747,Courses!$A:AC, COLUMN(AC1747), 0)), "", VLOOKUP($A1747,Courses!$A:AC, COLUMN(AC1747), 0))</f>
        <v/>
      </c>
      <c r="AD1747" s="8" t="str">
        <f>IF(ISBLANK(VLOOKUP($A1747,Courses!$A:AD, COLUMN(AD1747), 0)), "", VLOOKUP($A1747,Courses!$A:AD, COLUMN(AD1747), 0))</f>
        <v/>
      </c>
      <c r="AE1747" s="8" t="str">
        <f>IF(ISBLANK(VLOOKUP($A1747,Courses!$A:AE, COLUMN(AE1747), 0)), "", VLOOKUP($A1747,Courses!$A:AE, COLUMN(AE1747), 0))</f>
        <v/>
      </c>
      <c r="AF1747" s="8" t="str">
        <f>IF(ISBLANK(VLOOKUP($A1747,Courses!$A:AF, COLUMN(AF1747), 0)), "", VLOOKUP($A1747,Courses!$A:AF, COLUMN(AF1747), 0))</f>
        <v/>
      </c>
      <c r="AG1747" s="8" t="str">
        <f>IF(ISBLANK(VLOOKUP($A1747,Courses!$A:AG, COLUMN(AG1747), 0)), "", VLOOKUP($A1747,Courses!$A:AG, COLUMN(AG1747), 0))</f>
        <v>Sp</v>
      </c>
      <c r="AH1747" s="8">
        <f>IF(ISBLANK(VLOOKUP($A1747,Courses!$A:AH, COLUMN(AH1747), 0)), "", VLOOKUP($A1747,Courses!$A:AH, COLUMN(AH1747), 0))</f>
        <v>8</v>
      </c>
      <c r="AI1747" s="8" t="str">
        <f>IF(ISBLANK(VLOOKUP($A1747,Courses!$A:AI, COLUMN(AI1747), 0)), "", VLOOKUP($A1747,Courses!$A:AI, COLUMN(AI1747), 0))</f>
        <v/>
      </c>
      <c r="AJ1747" s="8" t="str">
        <f>IF(ISBLANK(VLOOKUP($A1747,Courses!$A:AJ, COLUMN(AJ1747), 0)), "", VLOOKUP($A1747,Courses!$A:AJ, COLUMN(AJ1747), 0))</f>
        <v/>
      </c>
      <c r="AK1747" s="8" t="str">
        <f>IF(ISBLANK(VLOOKUP($A1747,Courses!$A:AK, COLUMN(AK1747), 0)), "", VLOOKUP($A1747,Courses!$A:AK, COLUMN(AK1747), 0))</f>
        <v/>
      </c>
      <c r="AL1747" s="8"/>
      <c r="AM1747" s="8"/>
    </row>
    <row r="1748" spans="1:39" ht="12.75" customHeight="1">
      <c r="A1748" s="4">
        <v>1265</v>
      </c>
      <c r="B1748" s="4"/>
      <c r="C1748" s="69" t="s">
        <v>3976</v>
      </c>
      <c r="D1748" s="6" t="str">
        <f>IF(ISBLANK(VLOOKUP($A1748,Courses!$A:D, COLUMN(D1748), 0)), "", VLOOKUP($A1748,Courses!$A:D, COLUMN(D1748), 0))</f>
        <v>Parkland</v>
      </c>
      <c r="E1748" s="7" t="str">
        <f>IF(ISBLANK(VLOOKUP($A1748,Courses!$A:E, COLUMN(E1748), 0)), "", VLOOKUP($A1748,Courses!$A:E, COLUMN(E1748), 0))</f>
        <v/>
      </c>
      <c r="F1748" s="72" t="str">
        <f>IF(ISBLANK(VLOOKUP($A1748,Courses!$A:F, COLUMN(F1748), 0)), "", VLOOKUP($A1748,Courses!$A:F, COLUMN(F1748), 0))</f>
        <v>towne_harbor_golf_links_splash.jpg</v>
      </c>
      <c r="G1748" s="72" t="str">
        <f>IF(ISBLANK(VLOOKUP($A1748,Courses!$A:G, COLUMN(G1748), 0)), "", VLOOKUP($A1748,Courses!$A:G, COLUMN(G1748), 0))</f>
        <v>towne_harbor_golf_links_hole18.jpg</v>
      </c>
      <c r="H1748" s="72" t="str">
        <f>IF(ISBLANK(VLOOKUP($A1748,Courses!$A:H, COLUMN(H1748), 0)), "", VLOOKUP($A1748,Courses!$A:H, COLUMN(H1748), 0))</f>
        <v/>
      </c>
      <c r="I1748" s="72" t="str">
        <f>IF(ISBLANK(VLOOKUP($A1748,Courses!$A:I, COLUMN(I1748), 0)), "", VLOOKUP($A1748,Courses!$A:I, COLUMN(I1748), 0))</f>
        <v/>
      </c>
      <c r="J1748" s="72" t="str">
        <f>IF(ISBLANK(VLOOKUP($A1748,Courses!$A:J, COLUMN(J1748), 0)), "", VLOOKUP($A1748,Courses!$A:J, COLUMN(J1748), 0))</f>
        <v/>
      </c>
      <c r="K1748" s="57" t="str">
        <f>IF(ISBLANK(VLOOKUP($A1748,Courses!$A:K, COLUMN(K1748), 0)), "", VLOOKUP($A1748,Courses!$A:K, COLUMN(K1748), 0))</f>
        <v>towne_harbour_gl.zip</v>
      </c>
      <c r="L1748" s="8" t="str">
        <f>IF(ISBLANK(VLOOKUP($A1748,Courses!$A:L, COLUMN(L1748), 0)), "", VLOOKUP($A1748,Courses!$A:L, COLUMN(L1748), 0))</f>
        <v>Smak2000</v>
      </c>
      <c r="M1748" s="8">
        <f>IF(ISBLANK(VLOOKUP($A1748,Courses!$A:M, COLUMN(M1748), 0)), "", VLOOKUP($A1748,Courses!$A:M, COLUMN(M1748), 0))</f>
        <v>25.6</v>
      </c>
      <c r="N1748" s="9">
        <f>IF(ISBLANK(VLOOKUP($A1748,Courses!$A:N, COLUMN(N1748), 0)), "", VLOOKUP($A1748,Courses!$A:N, COLUMN(N1748), 0))</f>
        <v>37085</v>
      </c>
      <c r="O1748" s="8" t="str">
        <f>IF(ISBLANK(VLOOKUP($A1748,Courses!$A:O, COLUMN(O1748), 0)), "", VLOOKUP($A1748,Courses!$A:O, COLUMN(O1748), 0))</f>
        <v>harbourtown</v>
      </c>
      <c r="P1748" s="8" t="str">
        <f>IF(ISBLANK(VLOOKUP($A1748,Courses!$A:P, COLUMN(P1748), 0)), "", VLOOKUP($A1748,Courses!$A:P, COLUMN(P1748), 0))</f>
        <v>towneharbour</v>
      </c>
      <c r="Q1748" s="8" t="str">
        <f>IF(ISBLANK(VLOOKUP($A1748,Courses!$A:Q, COLUMN(Q1748), 0)), "", VLOOKUP($A1748,Courses!$A:Q, COLUMN(Q1748), 0))</f>
        <v>august</v>
      </c>
      <c r="R1748" s="8" t="str">
        <f>IF(ISBLANK(VLOOKUP($A1748,Courses!$A:R, COLUMN(R1748), 0)), "", VLOOKUP($A1748,Courses!$A:R, COLUMN(R1748), 0))</f>
        <v/>
      </c>
      <c r="S1748" s="8" t="str">
        <f>IF(ISBLANK(VLOOKUP($A1748,Courses!$A:S, COLUMN(S1748), 0)), "", VLOOKUP($A1748,Courses!$A:S, COLUMN(S1748), 0))</f>
        <v/>
      </c>
      <c r="T1748" s="8" t="str">
        <f>IF(ISBLANK(VLOOKUP($A1748,Courses!$A:T, COLUMN(T1748), 0)), "", VLOOKUP($A1748,Courses!$A:T, COLUMN(T1748), 0))</f>
        <v/>
      </c>
      <c r="U1748" s="8" t="str">
        <f>IF(ISBLANK(VLOOKUP($A1748,Courses!$A:U, COLUMN(U1748), 0)), "", VLOOKUP($A1748,Courses!$A:U, COLUMN(U1748), 0))</f>
        <v/>
      </c>
      <c r="V1748" s="8" t="str">
        <f>IF(ISBLANK(VLOOKUP($A1748,Courses!$A:V, COLUMN(V1748), 0)), "", VLOOKUP($A1748,Courses!$A:V, COLUMN(V1748), 0))</f>
        <v/>
      </c>
      <c r="W1748" s="8" t="str">
        <f>IF(ISBLANK(VLOOKUP($A1748,Courses!$A:W, COLUMN(W1748), 0)), "", VLOOKUP($A1748,Courses!$A:W, COLUMN(W1748), 0))</f>
        <v/>
      </c>
      <c r="X1748" s="8" t="str">
        <f>IF(ISBLANK(VLOOKUP($A1748,Courses!$A:X, COLUMN(X1748), 0)), "", VLOOKUP($A1748,Courses!$A:X, COLUMN(X1748), 0))</f>
        <v/>
      </c>
      <c r="Y1748" s="8" t="str">
        <f>IF(ISBLANK(VLOOKUP($A1748,Courses!$A:Y, COLUMN(Y1748), 0)), "", VLOOKUP($A1748,Courses!$A:Y, COLUMN(Y1748), 0))</f>
        <v/>
      </c>
      <c r="Z1748" s="8" t="str">
        <f>IF(ISBLANK(VLOOKUP($A1748,Courses!$A:Z, COLUMN(Z1748), 0)), "", VLOOKUP($A1748,Courses!$A:Z, COLUMN(Z1748), 0))</f>
        <v/>
      </c>
      <c r="AA1748" s="8" t="str">
        <f>IF(ISBLANK(VLOOKUP($A1748,Courses!$A:AA, COLUMN(AA1748), 0)), "", VLOOKUP($A1748,Courses!$A:AA, COLUMN(AA1748), 0))</f>
        <v/>
      </c>
      <c r="AB1748" s="8" t="str">
        <f>IF(ISBLANK(VLOOKUP($A1748,Courses!$A:AB, COLUMN(AB1748), 0)), "", VLOOKUP($A1748,Courses!$A:AB, COLUMN(AB1748), 0))</f>
        <v/>
      </c>
      <c r="AC1748" s="8" t="str">
        <f>IF(ISBLANK(VLOOKUP($A1748,Courses!$A:AC, COLUMN(AC1748), 0)), "", VLOOKUP($A1748,Courses!$A:AC, COLUMN(AC1748), 0))</f>
        <v/>
      </c>
      <c r="AD1748" s="8" t="str">
        <f>IF(ISBLANK(VLOOKUP($A1748,Courses!$A:AD, COLUMN(AD1748), 0)), "", VLOOKUP($A1748,Courses!$A:AD, COLUMN(AD1748), 0))</f>
        <v/>
      </c>
      <c r="AE1748" s="8" t="str">
        <f>IF(ISBLANK(VLOOKUP($A1748,Courses!$A:AE, COLUMN(AE1748), 0)), "", VLOOKUP($A1748,Courses!$A:AE, COLUMN(AE1748), 0))</f>
        <v/>
      </c>
      <c r="AF1748" s="8" t="str">
        <f>IF(ISBLANK(VLOOKUP($A1748,Courses!$A:AF, COLUMN(AF1748), 0)), "", VLOOKUP($A1748,Courses!$A:AF, COLUMN(AF1748), 0))</f>
        <v/>
      </c>
      <c r="AG1748" s="8" t="str">
        <f>IF(ISBLANK(VLOOKUP($A1748,Courses!$A:AG, COLUMN(AG1748), 0)), "", VLOOKUP($A1748,Courses!$A:AG, COLUMN(AG1748), 0))</f>
        <v>Sp</v>
      </c>
      <c r="AH1748" s="8">
        <f>IF(ISBLANK(VLOOKUP($A1748,Courses!$A:AH, COLUMN(AH1748), 0)), "", VLOOKUP($A1748,Courses!$A:AH, COLUMN(AH1748), 0))</f>
        <v>18</v>
      </c>
      <c r="AI1748" s="8" t="str">
        <f>IF(ISBLANK(VLOOKUP($A1748,Courses!$A:AI, COLUMN(AI1748), 0)), "", VLOOKUP($A1748,Courses!$A:AI, COLUMN(AI1748), 0))</f>
        <v/>
      </c>
      <c r="AJ1748" s="8" t="str">
        <f>IF(ISBLANK(VLOOKUP($A1748,Courses!$A:AJ, COLUMN(AJ1748), 0)), "", VLOOKUP($A1748,Courses!$A:AJ, COLUMN(AJ1748), 0))</f>
        <v/>
      </c>
      <c r="AK1748" s="8" t="str">
        <f>IF(ISBLANK(VLOOKUP($A1748,Courses!$A:AK, COLUMN(AK1748), 0)), "", VLOOKUP($A1748,Courses!$A:AK, COLUMN(AK1748), 0))</f>
        <v/>
      </c>
      <c r="AL1748" s="8"/>
      <c r="AM1748" s="8"/>
    </row>
    <row r="1749" spans="1:39" ht="12.75" customHeight="1">
      <c r="A1749" s="4">
        <v>1500</v>
      </c>
      <c r="B1749" s="4"/>
      <c r="C1749" s="69" t="s">
        <v>3980</v>
      </c>
      <c r="D1749" s="6" t="str">
        <f>IF(ISBLANK(VLOOKUP($A1749,Courses!$A:D, COLUMN(D1749), 0)), "", VLOOKUP($A1749,Courses!$A:D, COLUMN(D1749), 0))</f>
        <v>Parkland</v>
      </c>
      <c r="E1749" s="7" t="str">
        <f>IF(ISBLANK(VLOOKUP($A1749,Courses!$A:E, COLUMN(E1749), 0)), "", VLOOKUP($A1749,Courses!$A:E, COLUMN(E1749), 0))</f>
        <v>Real</v>
      </c>
      <c r="F1749" s="72" t="str">
        <f>IF(ISBLANK(VLOOKUP($A1749,Courses!$A:F, COLUMN(F1749), 0)), "", VLOOKUP($A1749,Courses!$A:F, COLUMN(F1749), 0))</f>
        <v>tpc_at_avenel_hole04.jpg</v>
      </c>
      <c r="G1749" s="72" t="str">
        <f>IF(ISBLANK(VLOOKUP($A1749,Courses!$A:G, COLUMN(G1749), 0)), "", VLOOKUP($A1749,Courses!$A:G, COLUMN(G1749), 0))</f>
        <v>tpc_at_avenel_hole17.jpg</v>
      </c>
      <c r="H1749" s="72" t="str">
        <f>IF(ISBLANK(VLOOKUP($A1749,Courses!$A:H, COLUMN(H1749), 0)), "", VLOOKUP($A1749,Courses!$A:H, COLUMN(H1749), 0))</f>
        <v/>
      </c>
      <c r="I1749" s="72" t="str">
        <f>IF(ISBLANK(VLOOKUP($A1749,Courses!$A:I, COLUMN(I1749), 0)), "", VLOOKUP($A1749,Courses!$A:I, COLUMN(I1749), 0))</f>
        <v/>
      </c>
      <c r="J1749" s="72" t="str">
        <f>IF(ISBLANK(VLOOKUP($A1749,Courses!$A:J, COLUMN(J1749), 0)), "", VLOOKUP($A1749,Courses!$A:J, COLUMN(J1749), 0))</f>
        <v/>
      </c>
      <c r="K1749" s="57" t="str">
        <f>IF(ISBLANK(VLOOKUP($A1749,Courses!$A:K, COLUMN(K1749), 0)), "", VLOOKUP($A1749,Courses!$A:K, COLUMN(K1749), 0))</f>
        <v>tpc_at_avenel.zip</v>
      </c>
      <c r="L1749" s="8" t="str">
        <f>IF(ISBLANK(VLOOKUP($A1749,Courses!$A:L, COLUMN(L1749), 0)), "", VLOOKUP($A1749,Courses!$A:L, COLUMN(L1749), 0))</f>
        <v>Mr. Whiffle</v>
      </c>
      <c r="M1749" s="8">
        <f>IF(ISBLANK(VLOOKUP($A1749,Courses!$A:M, COLUMN(M1749), 0)), "", VLOOKUP($A1749,Courses!$A:M, COLUMN(M1749), 0))</f>
        <v>25.4</v>
      </c>
      <c r="N1749" s="9">
        <f>IF(ISBLANK(VLOOKUP($A1749,Courses!$A:N, COLUMN(N1749), 0)), "", VLOOKUP($A1749,Courses!$A:N, COLUMN(N1749), 0))</f>
        <v>38979</v>
      </c>
      <c r="O1749" s="8" t="str">
        <f>IF(ISBLANK(VLOOKUP($A1749,Courses!$A:O, COLUMN(O1749), 0)), "", VLOOKUP($A1749,Courses!$A:O, COLUMN(O1749), 0))</f>
        <v>baltursol2</v>
      </c>
      <c r="P1749" s="8" t="str">
        <f>IF(ISBLANK(VLOOKUP($A1749,Courses!$A:P, COLUMN(P1749), 0)), "", VLOOKUP($A1749,Courses!$A:P, COLUMN(P1749), 0))</f>
        <v>bethpage1</v>
      </c>
      <c r="Q1749" s="8" t="str">
        <f>IF(ISBLANK(VLOOKUP($A1749,Courses!$A:Q, COLUMN(Q1749), 0)), "", VLOOKUP($A1749,Courses!$A:Q, COLUMN(Q1749), 0))</f>
        <v>blackheath</v>
      </c>
      <c r="R1749" s="8" t="str">
        <f>IF(ISBLANK(VLOOKUP($A1749,Courses!$A:R, COLUMN(R1749), 0)), "", VLOOKUP($A1749,Courses!$A:R, COLUMN(R1749), 0))</f>
        <v>bullock_run</v>
      </c>
      <c r="S1749" s="8" t="str">
        <f>IF(ISBLANK(VLOOKUP($A1749,Courses!$A:S, COLUMN(S1749), 0)), "", VLOOKUP($A1749,Courses!$A:S, COLUMN(S1749), 0))</f>
        <v>houses1</v>
      </c>
      <c r="T1749" s="8" t="str">
        <f>IF(ISBLANK(VLOOKUP($A1749,Courses!$A:T, COLUMN(T1749), 0)), "", VLOOKUP($A1749,Courses!$A:T, COLUMN(T1749), 0))</f>
        <v>parkland</v>
      </c>
      <c r="U1749" s="8" t="str">
        <f>IF(ISBLANK(VLOOKUP($A1749,Courses!$A:U, COLUMN(U1749), 0)), "", VLOOKUP($A1749,Courses!$A:U, COLUMN(U1749), 0))</f>
        <v>sawgrass</v>
      </c>
      <c r="V1749" s="8" t="str">
        <f>IF(ISBLANK(VLOOKUP($A1749,Courses!$A:V, COLUMN(V1749), 0)), "", VLOOKUP($A1749,Courses!$A:V, COLUMN(V1749), 0))</f>
        <v>sawgrassobjects</v>
      </c>
      <c r="W1749" s="8" t="str">
        <f>IF(ISBLANK(VLOOKUP($A1749,Courses!$A:W, COLUMN(W1749), 0)), "", VLOOKUP($A1749,Courses!$A:W, COLUMN(W1749), 0))</f>
        <v/>
      </c>
      <c r="X1749" s="8" t="str">
        <f>IF(ISBLANK(VLOOKUP($A1749,Courses!$A:X, COLUMN(X1749), 0)), "", VLOOKUP($A1749,Courses!$A:X, COLUMN(X1749), 0))</f>
        <v/>
      </c>
      <c r="Y1749" s="8" t="str">
        <f>IF(ISBLANK(VLOOKUP($A1749,Courses!$A:Y, COLUMN(Y1749), 0)), "", VLOOKUP($A1749,Courses!$A:Y, COLUMN(Y1749), 0))</f>
        <v/>
      </c>
      <c r="Z1749" s="8" t="str">
        <f>IF(ISBLANK(VLOOKUP($A1749,Courses!$A:Z, COLUMN(Z1749), 0)), "", VLOOKUP($A1749,Courses!$A:Z, COLUMN(Z1749), 0))</f>
        <v/>
      </c>
      <c r="AA1749" s="8" t="str">
        <f>IF(ISBLANK(VLOOKUP($A1749,Courses!$A:AA, COLUMN(AA1749), 0)), "", VLOOKUP($A1749,Courses!$A:AA, COLUMN(AA1749), 0))</f>
        <v/>
      </c>
      <c r="AB1749" s="8" t="str">
        <f>IF(ISBLANK(VLOOKUP($A1749,Courses!$A:AB, COLUMN(AB1749), 0)), "", VLOOKUP($A1749,Courses!$A:AB, COLUMN(AB1749), 0))</f>
        <v/>
      </c>
      <c r="AC1749" s="8" t="str">
        <f>IF(ISBLANK(VLOOKUP($A1749,Courses!$A:AC, COLUMN(AC1749), 0)), "", VLOOKUP($A1749,Courses!$A:AC, COLUMN(AC1749), 0))</f>
        <v/>
      </c>
      <c r="AD1749" s="8" t="str">
        <f>IF(ISBLANK(VLOOKUP($A1749,Courses!$A:AD, COLUMN(AD1749), 0)), "", VLOOKUP($A1749,Courses!$A:AD, COLUMN(AD1749), 0))</f>
        <v/>
      </c>
      <c r="AE1749" s="8" t="str">
        <f>IF(ISBLANK(VLOOKUP($A1749,Courses!$A:AE, COLUMN(AE1749), 0)), "", VLOOKUP($A1749,Courses!$A:AE, COLUMN(AE1749), 0))</f>
        <v/>
      </c>
      <c r="AF1749" s="8" t="str">
        <f>IF(ISBLANK(VLOOKUP($A1749,Courses!$A:AF, COLUMN(AF1749), 0)), "", VLOOKUP($A1749,Courses!$A:AF, COLUMN(AF1749), 0))</f>
        <v/>
      </c>
      <c r="AG1749" s="8">
        <f>IF(ISBLANK(VLOOKUP($A1749,Courses!$A:AG, COLUMN(AG1749), 0)), "", VLOOKUP($A1749,Courses!$A:AG, COLUMN(AG1749), 0))</f>
        <v>4</v>
      </c>
      <c r="AH1749" s="8">
        <f>IF(ISBLANK(VLOOKUP($A1749,Courses!$A:AH, COLUMN(AH1749), 0)), "", VLOOKUP($A1749,Courses!$A:AH, COLUMN(AH1749), 0))</f>
        <v>17</v>
      </c>
      <c r="AI1749" s="8" t="str">
        <f>IF(ISBLANK(VLOOKUP($A1749,Courses!$A:AI, COLUMN(AI1749), 0)), "", VLOOKUP($A1749,Courses!$A:AI, COLUMN(AI1749), 0))</f>
        <v/>
      </c>
      <c r="AJ1749" s="8" t="str">
        <f>IF(ISBLANK(VLOOKUP($A1749,Courses!$A:AJ, COLUMN(AJ1749), 0)), "", VLOOKUP($A1749,Courses!$A:AJ, COLUMN(AJ1749), 0))</f>
        <v/>
      </c>
      <c r="AK1749" s="8" t="str">
        <f>IF(ISBLANK(VLOOKUP($A1749,Courses!$A:AK, COLUMN(AK1749), 0)), "", VLOOKUP($A1749,Courses!$A:AK, COLUMN(AK1749), 0))</f>
        <v/>
      </c>
      <c r="AL1749" s="8"/>
      <c r="AM1749" s="8" t="s">
        <v>8713</v>
      </c>
    </row>
    <row r="1750" spans="1:39" ht="12.75" customHeight="1">
      <c r="A1750" s="4">
        <v>1275</v>
      </c>
      <c r="B1750" s="4"/>
      <c r="C1750" s="69" t="s">
        <v>3982</v>
      </c>
      <c r="D1750" s="6" t="str">
        <f>IF(ISBLANK(VLOOKUP($A1750,Courses!$A:D, COLUMN(D1750), 0)), "", VLOOKUP($A1750,Courses!$A:D, COLUMN(D1750), 0))</f>
        <v>Parkland</v>
      </c>
      <c r="E1750" s="7" t="str">
        <f>IF(ISBLANK(VLOOKUP($A1750,Courses!$A:E, COLUMN(E1750), 0)), "", VLOOKUP($A1750,Courses!$A:E, COLUMN(E1750), 0))</f>
        <v>Real</v>
      </c>
      <c r="F1750" s="72" t="str">
        <f>IF(ISBLANK(VLOOKUP($A1750,Courses!$A:F, COLUMN(F1750), 0)), "", VLOOKUP($A1750,Courses!$A:F, COLUMN(F1750), 0))</f>
        <v>tpc_at_chippewa_hole10.jpg</v>
      </c>
      <c r="G1750" s="72" t="str">
        <f>IF(ISBLANK(VLOOKUP($A1750,Courses!$A:G, COLUMN(G1750), 0)), "", VLOOKUP($A1750,Courses!$A:G, COLUMN(G1750), 0))</f>
        <v>tpc_at_chippewa_hole15.jpg</v>
      </c>
      <c r="H1750" s="72" t="str">
        <f>IF(ISBLANK(VLOOKUP($A1750,Courses!$A:H, COLUMN(H1750), 0)), "", VLOOKUP($A1750,Courses!$A:H, COLUMN(H1750), 0))</f>
        <v/>
      </c>
      <c r="I1750" s="72" t="str">
        <f>IF(ISBLANK(VLOOKUP($A1750,Courses!$A:I, COLUMN(I1750), 0)), "", VLOOKUP($A1750,Courses!$A:I, COLUMN(I1750), 0))</f>
        <v/>
      </c>
      <c r="J1750" s="72" t="str">
        <f>IF(ISBLANK(VLOOKUP($A1750,Courses!$A:J, COLUMN(J1750), 0)), "", VLOOKUP($A1750,Courses!$A:J, COLUMN(J1750), 0))</f>
        <v/>
      </c>
      <c r="K1750" s="57" t="str">
        <f>IF(ISBLANK(VLOOKUP($A1750,Courses!$A:K, COLUMN(K1750), 0)), "", VLOOKUP($A1750,Courses!$A:K, COLUMN(K1750), 0))</f>
        <v>tpc_at_chippewa_99.zip</v>
      </c>
      <c r="L1750" s="8" t="str">
        <f>IF(ISBLANK(VLOOKUP($A1750,Courses!$A:L, COLUMN(L1750), 0)), "", VLOOKUP($A1750,Courses!$A:L, COLUMN(L1750), 0))</f>
        <v>Chris Anderson</v>
      </c>
      <c r="M1750" s="8">
        <f>IF(ISBLANK(VLOOKUP($A1750,Courses!$A:M, COLUMN(M1750), 0)), "", VLOOKUP($A1750,Courses!$A:M, COLUMN(M1750), 0))</f>
        <v>12.8</v>
      </c>
      <c r="N1750" s="9">
        <f>IF(ISBLANK(VLOOKUP($A1750,Courses!$A:N, COLUMN(N1750), 0)), "", VLOOKUP($A1750,Courses!$A:N, COLUMN(N1750), 0))</f>
        <v>36161</v>
      </c>
      <c r="O1750" s="8" t="str">
        <f>IF(ISBLANK(VLOOKUP($A1750,Courses!$A:O, COLUMN(O1750), 0)), "", VLOOKUP($A1750,Courses!$A:O, COLUMN(O1750), 0))</f>
        <v>chippewa</v>
      </c>
      <c r="P1750" s="8" t="str">
        <f>IF(ISBLANK(VLOOKUP($A1750,Courses!$A:P, COLUMN(P1750), 0)), "", VLOOKUP($A1750,Courses!$A:P, COLUMN(P1750), 0))</f>
        <v/>
      </c>
      <c r="Q1750" s="8" t="str">
        <f>IF(ISBLANK(VLOOKUP($A1750,Courses!$A:Q, COLUMN(Q1750), 0)), "", VLOOKUP($A1750,Courses!$A:Q, COLUMN(Q1750), 0))</f>
        <v/>
      </c>
      <c r="R1750" s="8" t="str">
        <f>IF(ISBLANK(VLOOKUP($A1750,Courses!$A:R, COLUMN(R1750), 0)), "", VLOOKUP($A1750,Courses!$A:R, COLUMN(R1750), 0))</f>
        <v/>
      </c>
      <c r="S1750" s="8" t="str">
        <f>IF(ISBLANK(VLOOKUP($A1750,Courses!$A:S, COLUMN(S1750), 0)), "", VLOOKUP($A1750,Courses!$A:S, COLUMN(S1750), 0))</f>
        <v/>
      </c>
      <c r="T1750" s="8" t="str">
        <f>IF(ISBLANK(VLOOKUP($A1750,Courses!$A:T, COLUMN(T1750), 0)), "", VLOOKUP($A1750,Courses!$A:T, COLUMN(T1750), 0))</f>
        <v/>
      </c>
      <c r="U1750" s="8" t="str">
        <f>IF(ISBLANK(VLOOKUP($A1750,Courses!$A:U, COLUMN(U1750), 0)), "", VLOOKUP($A1750,Courses!$A:U, COLUMN(U1750), 0))</f>
        <v/>
      </c>
      <c r="V1750" s="8" t="str">
        <f>IF(ISBLANK(VLOOKUP($A1750,Courses!$A:V, COLUMN(V1750), 0)), "", VLOOKUP($A1750,Courses!$A:V, COLUMN(V1750), 0))</f>
        <v/>
      </c>
      <c r="W1750" s="8" t="str">
        <f>IF(ISBLANK(VLOOKUP($A1750,Courses!$A:W, COLUMN(W1750), 0)), "", VLOOKUP($A1750,Courses!$A:W, COLUMN(W1750), 0))</f>
        <v/>
      </c>
      <c r="X1750" s="8" t="str">
        <f>IF(ISBLANK(VLOOKUP($A1750,Courses!$A:X, COLUMN(X1750), 0)), "", VLOOKUP($A1750,Courses!$A:X, COLUMN(X1750), 0))</f>
        <v/>
      </c>
      <c r="Y1750" s="8" t="str">
        <f>IF(ISBLANK(VLOOKUP($A1750,Courses!$A:Y, COLUMN(Y1750), 0)), "", VLOOKUP($A1750,Courses!$A:Y, COLUMN(Y1750), 0))</f>
        <v/>
      </c>
      <c r="Z1750" s="8" t="str">
        <f>IF(ISBLANK(VLOOKUP($A1750,Courses!$A:Z, COLUMN(Z1750), 0)), "", VLOOKUP($A1750,Courses!$A:Z, COLUMN(Z1750), 0))</f>
        <v/>
      </c>
      <c r="AA1750" s="8" t="str">
        <f>IF(ISBLANK(VLOOKUP($A1750,Courses!$A:AA, COLUMN(AA1750), 0)), "", VLOOKUP($A1750,Courses!$A:AA, COLUMN(AA1750), 0))</f>
        <v/>
      </c>
      <c r="AB1750" s="8" t="str">
        <f>IF(ISBLANK(VLOOKUP($A1750,Courses!$A:AB, COLUMN(AB1750), 0)), "", VLOOKUP($A1750,Courses!$A:AB, COLUMN(AB1750), 0))</f>
        <v/>
      </c>
      <c r="AC1750" s="8" t="str">
        <f>IF(ISBLANK(VLOOKUP($A1750,Courses!$A:AC, COLUMN(AC1750), 0)), "", VLOOKUP($A1750,Courses!$A:AC, COLUMN(AC1750), 0))</f>
        <v/>
      </c>
      <c r="AD1750" s="8" t="str">
        <f>IF(ISBLANK(VLOOKUP($A1750,Courses!$A:AD, COLUMN(AD1750), 0)), "", VLOOKUP($A1750,Courses!$A:AD, COLUMN(AD1750), 0))</f>
        <v/>
      </c>
      <c r="AE1750" s="8" t="str">
        <f>IF(ISBLANK(VLOOKUP($A1750,Courses!$A:AE, COLUMN(AE1750), 0)), "", VLOOKUP($A1750,Courses!$A:AE, COLUMN(AE1750), 0))</f>
        <v/>
      </c>
      <c r="AF1750" s="8" t="str">
        <f>IF(ISBLANK(VLOOKUP($A1750,Courses!$A:AF, COLUMN(AF1750), 0)), "", VLOOKUP($A1750,Courses!$A:AF, COLUMN(AF1750), 0))</f>
        <v/>
      </c>
      <c r="AG1750" s="8">
        <f>IF(ISBLANK(VLOOKUP($A1750,Courses!$A:AG, COLUMN(AG1750), 0)), "", VLOOKUP($A1750,Courses!$A:AG, COLUMN(AG1750), 0))</f>
        <v>10</v>
      </c>
      <c r="AH1750" s="8">
        <f>IF(ISBLANK(VLOOKUP($A1750,Courses!$A:AH, COLUMN(AH1750), 0)), "", VLOOKUP($A1750,Courses!$A:AH, COLUMN(AH1750), 0))</f>
        <v>15</v>
      </c>
      <c r="AI1750" s="8" t="str">
        <f>IF(ISBLANK(VLOOKUP($A1750,Courses!$A:AI, COLUMN(AI1750), 0)), "", VLOOKUP($A1750,Courses!$A:AI, COLUMN(AI1750), 0))</f>
        <v/>
      </c>
      <c r="AJ1750" s="8" t="str">
        <f>IF(ISBLANK(VLOOKUP($A1750,Courses!$A:AJ, COLUMN(AJ1750), 0)), "", VLOOKUP($A1750,Courses!$A:AJ, COLUMN(AJ1750), 0))</f>
        <v/>
      </c>
      <c r="AK1750" s="8" t="str">
        <f>IF(ISBLANK(VLOOKUP($A1750,Courses!$A:AK, COLUMN(AK1750), 0)), "", VLOOKUP($A1750,Courses!$A:AK, COLUMN(AK1750), 0))</f>
        <v/>
      </c>
      <c r="AL1750" s="8"/>
      <c r="AM1750" s="8" t="s">
        <v>8713</v>
      </c>
    </row>
    <row r="1751" spans="1:39" ht="12.75" customHeight="1">
      <c r="A1751" s="4">
        <v>1276</v>
      </c>
      <c r="B1751" s="4"/>
      <c r="C1751" s="69" t="s">
        <v>3984</v>
      </c>
      <c r="D1751" s="6" t="str">
        <f>IF(ISBLANK(VLOOKUP($A1751,Courses!$A:D, COLUMN(D1751), 0)), "", VLOOKUP($A1751,Courses!$A:D, COLUMN(D1751), 0))</f>
        <v>Lakeside</v>
      </c>
      <c r="E1751" s="7" t="str">
        <f>IF(ISBLANK(VLOOKUP($A1751,Courses!$A:E, COLUMN(E1751), 0)), "", VLOOKUP($A1751,Courses!$A:E, COLUMN(E1751), 0))</f>
        <v>Real</v>
      </c>
      <c r="F1751" s="72" t="str">
        <f>IF(ISBLANK(VLOOKUP($A1751,Courses!$A:F, COLUMN(F1751), 0)), "", VLOOKUP($A1751,Courses!$A:F, COLUMN(F1751), 0))</f>
        <v>tpc_at_las_colinas_splash.jpg</v>
      </c>
      <c r="G1751" s="72" t="str">
        <f>IF(ISBLANK(VLOOKUP($A1751,Courses!$A:G, COLUMN(G1751), 0)), "", VLOOKUP($A1751,Courses!$A:G, COLUMN(G1751), 0))</f>
        <v>tpc_at_las_colinas_hole14.jpg</v>
      </c>
      <c r="H1751" s="72" t="str">
        <f>IF(ISBLANK(VLOOKUP($A1751,Courses!$A:H, COLUMN(H1751), 0)), "", VLOOKUP($A1751,Courses!$A:H, COLUMN(H1751), 0))</f>
        <v>tpc_at_las_colinas_hole09.jpg</v>
      </c>
      <c r="I1751" s="72" t="str">
        <f>IF(ISBLANK(VLOOKUP($A1751,Courses!$A:I, COLUMN(I1751), 0)), "", VLOOKUP($A1751,Courses!$A:I, COLUMN(I1751), 0))</f>
        <v/>
      </c>
      <c r="J1751" s="72" t="str">
        <f>IF(ISBLANK(VLOOKUP($A1751,Courses!$A:J, COLUMN(J1751), 0)), "", VLOOKUP($A1751,Courses!$A:J, COLUMN(J1751), 0))</f>
        <v/>
      </c>
      <c r="K1751" s="57" t="str">
        <f>IF(ISBLANK(VLOOKUP($A1751,Courses!$A:K, COLUMN(K1751), 0)), "", VLOOKUP($A1751,Courses!$A:K, COLUMN(K1751), 0))</f>
        <v>tpc_at_las_colinas.zip</v>
      </c>
      <c r="L1751" s="8" t="str">
        <f>IF(ISBLANK(VLOOKUP($A1751,Courses!$A:L, COLUMN(L1751), 0)), "", VLOOKUP($A1751,Courses!$A:L, COLUMN(L1751), 0))</f>
        <v>Dale Somerfelt</v>
      </c>
      <c r="M1751" s="8">
        <f>IF(ISBLANK(VLOOKUP($A1751,Courses!$A:M, COLUMN(M1751), 0)), "", VLOOKUP($A1751,Courses!$A:M, COLUMN(M1751), 0))</f>
        <v>18</v>
      </c>
      <c r="N1751" s="9">
        <f>IF(ISBLANK(VLOOKUP($A1751,Courses!$A:N, COLUMN(N1751), 0)), "", VLOOKUP($A1751,Courses!$A:N, COLUMN(N1751), 0))</f>
        <v>38483</v>
      </c>
      <c r="O1751" s="8" t="str">
        <f>IF(ISBLANK(VLOOKUP($A1751,Courses!$A:O, COLUMN(O1751), 0)), "", VLOOKUP($A1751,Courses!$A:O, COLUMN(O1751), 0))</f>
        <v>blackheath</v>
      </c>
      <c r="P1751" s="8" t="str">
        <f>IF(ISBLANK(VLOOKUP($A1751,Courses!$A:P, COLUMN(P1751), 0)), "", VLOOKUP($A1751,Courses!$A:P, COLUMN(P1751), 0))</f>
        <v>colinas</v>
      </c>
      <c r="Q1751" s="8" t="str">
        <f>IF(ISBLANK(VLOOKUP($A1751,Courses!$A:Q, COLUMN(Q1751), 0)), "", VLOOKUP($A1751,Courses!$A:Q, COLUMN(Q1751), 0))</f>
        <v>kingstonheath</v>
      </c>
      <c r="R1751" s="8" t="str">
        <f>IF(ISBLANK(VLOOKUP($A1751,Courses!$A:R, COLUMN(R1751), 0)), "", VLOOKUP($A1751,Courses!$A:R, COLUMN(R1751), 0))</f>
        <v>parkland</v>
      </c>
      <c r="S1751" s="8" t="str">
        <f>IF(ISBLANK(VLOOKUP($A1751,Courses!$A:S, COLUMN(S1751), 0)), "", VLOOKUP($A1751,Courses!$A:S, COLUMN(S1751), 0))</f>
        <v>tpccolinas</v>
      </c>
      <c r="T1751" s="8" t="str">
        <f>IF(ISBLANK(VLOOKUP($A1751,Courses!$A:T, COLUMN(T1751), 0)), "", VLOOKUP($A1751,Courses!$A:T, COLUMN(T1751), 0))</f>
        <v/>
      </c>
      <c r="U1751" s="8" t="str">
        <f>IF(ISBLANK(VLOOKUP($A1751,Courses!$A:U, COLUMN(U1751), 0)), "", VLOOKUP($A1751,Courses!$A:U, COLUMN(U1751), 0))</f>
        <v/>
      </c>
      <c r="V1751" s="8" t="str">
        <f>IF(ISBLANK(VLOOKUP($A1751,Courses!$A:V, COLUMN(V1751), 0)), "", VLOOKUP($A1751,Courses!$A:V, COLUMN(V1751), 0))</f>
        <v/>
      </c>
      <c r="W1751" s="8" t="str">
        <f>IF(ISBLANK(VLOOKUP($A1751,Courses!$A:W, COLUMN(W1751), 0)), "", VLOOKUP($A1751,Courses!$A:W, COLUMN(W1751), 0))</f>
        <v/>
      </c>
      <c r="X1751" s="8" t="str">
        <f>IF(ISBLANK(VLOOKUP($A1751,Courses!$A:X, COLUMN(X1751), 0)), "", VLOOKUP($A1751,Courses!$A:X, COLUMN(X1751), 0))</f>
        <v/>
      </c>
      <c r="Y1751" s="8" t="str">
        <f>IF(ISBLANK(VLOOKUP($A1751,Courses!$A:Y, COLUMN(Y1751), 0)), "", VLOOKUP($A1751,Courses!$A:Y, COLUMN(Y1751), 0))</f>
        <v/>
      </c>
      <c r="Z1751" s="8" t="str">
        <f>IF(ISBLANK(VLOOKUP($A1751,Courses!$A:Z, COLUMN(Z1751), 0)), "", VLOOKUP($A1751,Courses!$A:Z, COLUMN(Z1751), 0))</f>
        <v/>
      </c>
      <c r="AA1751" s="8" t="str">
        <f>IF(ISBLANK(VLOOKUP($A1751,Courses!$A:AA, COLUMN(AA1751), 0)), "", VLOOKUP($A1751,Courses!$A:AA, COLUMN(AA1751), 0))</f>
        <v/>
      </c>
      <c r="AB1751" s="8" t="str">
        <f>IF(ISBLANK(VLOOKUP($A1751,Courses!$A:AB, COLUMN(AB1751), 0)), "", VLOOKUP($A1751,Courses!$A:AB, COLUMN(AB1751), 0))</f>
        <v/>
      </c>
      <c r="AC1751" s="8" t="str">
        <f>IF(ISBLANK(VLOOKUP($A1751,Courses!$A:AC, COLUMN(AC1751), 0)), "", VLOOKUP($A1751,Courses!$A:AC, COLUMN(AC1751), 0))</f>
        <v/>
      </c>
      <c r="AD1751" s="8" t="str">
        <f>IF(ISBLANK(VLOOKUP($A1751,Courses!$A:AD, COLUMN(AD1751), 0)), "", VLOOKUP($A1751,Courses!$A:AD, COLUMN(AD1751), 0))</f>
        <v/>
      </c>
      <c r="AE1751" s="8" t="str">
        <f>IF(ISBLANK(VLOOKUP($A1751,Courses!$A:AE, COLUMN(AE1751), 0)), "", VLOOKUP($A1751,Courses!$A:AE, COLUMN(AE1751), 0))</f>
        <v/>
      </c>
      <c r="AF1751" s="8" t="str">
        <f>IF(ISBLANK(VLOOKUP($A1751,Courses!$A:AF, COLUMN(AF1751), 0)), "", VLOOKUP($A1751,Courses!$A:AF, COLUMN(AF1751), 0))</f>
        <v/>
      </c>
      <c r="AG1751" s="8" t="str">
        <f>IF(ISBLANK(VLOOKUP($A1751,Courses!$A:AG, COLUMN(AG1751), 0)), "", VLOOKUP($A1751,Courses!$A:AG, COLUMN(AG1751), 0))</f>
        <v>Sp</v>
      </c>
      <c r="AH1751" s="8">
        <f>IF(ISBLANK(VLOOKUP($A1751,Courses!$A:AH, COLUMN(AH1751), 0)), "", VLOOKUP($A1751,Courses!$A:AH, COLUMN(AH1751), 0))</f>
        <v>14</v>
      </c>
      <c r="AI1751" s="8">
        <f>IF(ISBLANK(VLOOKUP($A1751,Courses!$A:AI, COLUMN(AI1751), 0)), "", VLOOKUP($A1751,Courses!$A:AI, COLUMN(AI1751), 0))</f>
        <v>9</v>
      </c>
      <c r="AJ1751" s="8" t="str">
        <f>IF(ISBLANK(VLOOKUP($A1751,Courses!$A:AJ, COLUMN(AJ1751), 0)), "", VLOOKUP($A1751,Courses!$A:AJ, COLUMN(AJ1751), 0))</f>
        <v/>
      </c>
      <c r="AK1751" s="8" t="str">
        <f>IF(ISBLANK(VLOOKUP($A1751,Courses!$A:AK, COLUMN(AK1751), 0)), "", VLOOKUP($A1751,Courses!$A:AK, COLUMN(AK1751), 0))</f>
        <v/>
      </c>
      <c r="AL1751" s="8"/>
      <c r="AM1751" s="8" t="s">
        <v>8713</v>
      </c>
    </row>
    <row r="1752" spans="1:39" ht="12.75" customHeight="1">
      <c r="A1752" s="4">
        <v>1266</v>
      </c>
      <c r="B1752" s="4"/>
      <c r="C1752" s="69" t="s">
        <v>3987</v>
      </c>
      <c r="D1752" s="6" t="str">
        <f>IF(ISBLANK(VLOOKUP($A1752,Courses!$A:D, COLUMN(D1752), 0)), "", VLOOKUP($A1752,Courses!$A:D, COLUMN(D1752), 0))</f>
        <v>Lakeside</v>
      </c>
      <c r="E1752" s="7" t="str">
        <f>IF(ISBLANK(VLOOKUP($A1752,Courses!$A:E, COLUMN(E1752), 0)), "", VLOOKUP($A1752,Courses!$A:E, COLUMN(E1752), 0))</f>
        <v/>
      </c>
      <c r="F1752" s="72" t="str">
        <f>IF(ISBLANK(VLOOKUP($A1752,Courses!$A:F, COLUMN(F1752), 0)), "", VLOOKUP($A1752,Courses!$A:F, COLUMN(F1752), 0))</f>
        <v>tpc_at_meadow_ponds_hole10.jpg</v>
      </c>
      <c r="G1752" s="72" t="str">
        <f>IF(ISBLANK(VLOOKUP($A1752,Courses!$A:G, COLUMN(G1752), 0)), "", VLOOKUP($A1752,Courses!$A:G, COLUMN(G1752), 0))</f>
        <v>tpc_at_meadow_ponds_hole18.jpg</v>
      </c>
      <c r="H1752" s="72" t="str">
        <f>IF(ISBLANK(VLOOKUP($A1752,Courses!$A:H, COLUMN(H1752), 0)), "", VLOOKUP($A1752,Courses!$A:H, COLUMN(H1752), 0))</f>
        <v/>
      </c>
      <c r="I1752" s="72" t="str">
        <f>IF(ISBLANK(VLOOKUP($A1752,Courses!$A:I, COLUMN(I1752), 0)), "", VLOOKUP($A1752,Courses!$A:I, COLUMN(I1752), 0))</f>
        <v/>
      </c>
      <c r="J1752" s="72" t="str">
        <f>IF(ISBLANK(VLOOKUP($A1752,Courses!$A:J, COLUMN(J1752), 0)), "", VLOOKUP($A1752,Courses!$A:J, COLUMN(J1752), 0))</f>
        <v/>
      </c>
      <c r="K1752" s="57" t="str">
        <f>IF(ISBLANK(VLOOKUP($A1752,Courses!$A:K, COLUMN(K1752), 0)), "", VLOOKUP($A1752,Courses!$A:K, COLUMN(K1752), 0))</f>
        <v>tpc_at_meadow_ponds.zip</v>
      </c>
      <c r="L1752" s="8" t="str">
        <f>IF(ISBLANK(VLOOKUP($A1752,Courses!$A:L, COLUMN(L1752), 0)), "", VLOOKUP($A1752,Courses!$A:L, COLUMN(L1752), 0))</f>
        <v>Mr. Whiffle</v>
      </c>
      <c r="M1752" s="8">
        <f>IF(ISBLANK(VLOOKUP($A1752,Courses!$A:M, COLUMN(M1752), 0)), "", VLOOKUP($A1752,Courses!$A:M, COLUMN(M1752), 0))</f>
        <v>24.3</v>
      </c>
      <c r="N1752" s="9">
        <f>IF(ISBLANK(VLOOKUP($A1752,Courses!$A:N, COLUMN(N1752), 0)), "", VLOOKUP($A1752,Courses!$A:N, COLUMN(N1752), 0))</f>
        <v>38485</v>
      </c>
      <c r="O1752" s="8" t="str">
        <f>IF(ISBLANK(VLOOKUP($A1752,Courses!$A:O, COLUMN(O1752), 0)), "", VLOOKUP($A1752,Courses!$A:O, COLUMN(O1752), 0))</f>
        <v>augusta2001</v>
      </c>
      <c r="P1752" s="8" t="str">
        <f>IF(ISBLANK(VLOOKUP($A1752,Courses!$A:P, COLUMN(P1752), 0)), "", VLOOKUP($A1752,Courses!$A:P, COLUMN(P1752), 0))</f>
        <v>sawgrass</v>
      </c>
      <c r="Q1752" s="8" t="str">
        <f>IF(ISBLANK(VLOOKUP($A1752,Courses!$A:Q, COLUMN(Q1752), 0)), "", VLOOKUP($A1752,Courses!$A:Q, COLUMN(Q1752), 0))</f>
        <v>sawgrassobjects</v>
      </c>
      <c r="R1752" s="8" t="str">
        <f>IF(ISBLANK(VLOOKUP($A1752,Courses!$A:R, COLUMN(R1752), 0)), "", VLOOKUP($A1752,Courses!$A:R, COLUMN(R1752), 0))</f>
        <v/>
      </c>
      <c r="S1752" s="8" t="str">
        <f>IF(ISBLANK(VLOOKUP($A1752,Courses!$A:S, COLUMN(S1752), 0)), "", VLOOKUP($A1752,Courses!$A:S, COLUMN(S1752), 0))</f>
        <v/>
      </c>
      <c r="T1752" s="8" t="str">
        <f>IF(ISBLANK(VLOOKUP($A1752,Courses!$A:T, COLUMN(T1752), 0)), "", VLOOKUP($A1752,Courses!$A:T, COLUMN(T1752), 0))</f>
        <v/>
      </c>
      <c r="U1752" s="8" t="str">
        <f>IF(ISBLANK(VLOOKUP($A1752,Courses!$A:U, COLUMN(U1752), 0)), "", VLOOKUP($A1752,Courses!$A:U, COLUMN(U1752), 0))</f>
        <v/>
      </c>
      <c r="V1752" s="8" t="str">
        <f>IF(ISBLANK(VLOOKUP($A1752,Courses!$A:V, COLUMN(V1752), 0)), "", VLOOKUP($A1752,Courses!$A:V, COLUMN(V1752), 0))</f>
        <v/>
      </c>
      <c r="W1752" s="8" t="str">
        <f>IF(ISBLANK(VLOOKUP($A1752,Courses!$A:W, COLUMN(W1752), 0)), "", VLOOKUP($A1752,Courses!$A:W, COLUMN(W1752), 0))</f>
        <v/>
      </c>
      <c r="X1752" s="8" t="str">
        <f>IF(ISBLANK(VLOOKUP($A1752,Courses!$A:X, COLUMN(X1752), 0)), "", VLOOKUP($A1752,Courses!$A:X, COLUMN(X1752), 0))</f>
        <v/>
      </c>
      <c r="Y1752" s="8" t="str">
        <f>IF(ISBLANK(VLOOKUP($A1752,Courses!$A:Y, COLUMN(Y1752), 0)), "", VLOOKUP($A1752,Courses!$A:Y, COLUMN(Y1752), 0))</f>
        <v/>
      </c>
      <c r="Z1752" s="8" t="str">
        <f>IF(ISBLANK(VLOOKUP($A1752,Courses!$A:Z, COLUMN(Z1752), 0)), "", VLOOKUP($A1752,Courses!$A:Z, COLUMN(Z1752), 0))</f>
        <v/>
      </c>
      <c r="AA1752" s="8" t="str">
        <f>IF(ISBLANK(VLOOKUP($A1752,Courses!$A:AA, COLUMN(AA1752), 0)), "", VLOOKUP($A1752,Courses!$A:AA, COLUMN(AA1752), 0))</f>
        <v/>
      </c>
      <c r="AB1752" s="8" t="str">
        <f>IF(ISBLANK(VLOOKUP($A1752,Courses!$A:AB, COLUMN(AB1752), 0)), "", VLOOKUP($A1752,Courses!$A:AB, COLUMN(AB1752), 0))</f>
        <v/>
      </c>
      <c r="AC1752" s="8" t="str">
        <f>IF(ISBLANK(VLOOKUP($A1752,Courses!$A:AC, COLUMN(AC1752), 0)), "", VLOOKUP($A1752,Courses!$A:AC, COLUMN(AC1752), 0))</f>
        <v/>
      </c>
      <c r="AD1752" s="8" t="str">
        <f>IF(ISBLANK(VLOOKUP($A1752,Courses!$A:AD, COLUMN(AD1752), 0)), "", VLOOKUP($A1752,Courses!$A:AD, COLUMN(AD1752), 0))</f>
        <v/>
      </c>
      <c r="AE1752" s="8" t="str">
        <f>IF(ISBLANK(VLOOKUP($A1752,Courses!$A:AE, COLUMN(AE1752), 0)), "", VLOOKUP($A1752,Courses!$A:AE, COLUMN(AE1752), 0))</f>
        <v/>
      </c>
      <c r="AF1752" s="8" t="str">
        <f>IF(ISBLANK(VLOOKUP($A1752,Courses!$A:AF, COLUMN(AF1752), 0)), "", VLOOKUP($A1752,Courses!$A:AF, COLUMN(AF1752), 0))</f>
        <v/>
      </c>
      <c r="AG1752" s="8">
        <f>IF(ISBLANK(VLOOKUP($A1752,Courses!$A:AG, COLUMN(AG1752), 0)), "", VLOOKUP($A1752,Courses!$A:AG, COLUMN(AG1752), 0))</f>
        <v>10</v>
      </c>
      <c r="AH1752" s="8">
        <f>IF(ISBLANK(VLOOKUP($A1752,Courses!$A:AH, COLUMN(AH1752), 0)), "", VLOOKUP($A1752,Courses!$A:AH, COLUMN(AH1752), 0))</f>
        <v>18</v>
      </c>
      <c r="AI1752" s="8" t="str">
        <f>IF(ISBLANK(VLOOKUP($A1752,Courses!$A:AI, COLUMN(AI1752), 0)), "", VLOOKUP($A1752,Courses!$A:AI, COLUMN(AI1752), 0))</f>
        <v/>
      </c>
      <c r="AJ1752" s="8" t="str">
        <f>IF(ISBLANK(VLOOKUP($A1752,Courses!$A:AJ, COLUMN(AJ1752), 0)), "", VLOOKUP($A1752,Courses!$A:AJ, COLUMN(AJ1752), 0))</f>
        <v/>
      </c>
      <c r="AK1752" s="8" t="str">
        <f>IF(ISBLANK(VLOOKUP($A1752,Courses!$A:AK, COLUMN(AK1752), 0)), "", VLOOKUP($A1752,Courses!$A:AK, COLUMN(AK1752), 0))</f>
        <v/>
      </c>
      <c r="AL1752" s="8"/>
      <c r="AM1752" s="8" t="s">
        <v>8713</v>
      </c>
    </row>
    <row r="1753" spans="1:39" ht="12.75" customHeight="1">
      <c r="A1753" s="4">
        <v>1267</v>
      </c>
      <c r="B1753" s="4"/>
      <c r="C1753" s="69" t="s">
        <v>3989</v>
      </c>
      <c r="D1753" s="6" t="str">
        <f>IF(ISBLANK(VLOOKUP($A1753,Courses!$A:D, COLUMN(D1753), 0)), "", VLOOKUP($A1753,Courses!$A:D, COLUMN(D1753), 0))</f>
        <v>Mtn valley</v>
      </c>
      <c r="E1753" s="7" t="str">
        <f>IF(ISBLANK(VLOOKUP($A1753,Courses!$A:E, COLUMN(E1753), 0)), "", VLOOKUP($A1753,Courses!$A:E, COLUMN(E1753), 0))</f>
        <v/>
      </c>
      <c r="F1753" s="72" t="str">
        <f>IF(ISBLANK(VLOOKUP($A1753,Courses!$A:F, COLUMN(F1753), 0)), "", VLOOKUP($A1753,Courses!$A:F, COLUMN(F1753), 0))</f>
        <v>tpc_at_mt_st_helens_hole10.jpg</v>
      </c>
      <c r="G1753" s="72" t="str">
        <f>IF(ISBLANK(VLOOKUP($A1753,Courses!$A:G, COLUMN(G1753), 0)), "", VLOOKUP($A1753,Courses!$A:G, COLUMN(G1753), 0))</f>
        <v>tpc_at_mt_st_helens_hole13.jpg</v>
      </c>
      <c r="H1753" s="72" t="str">
        <f>IF(ISBLANK(VLOOKUP($A1753,Courses!$A:H, COLUMN(H1753), 0)), "", VLOOKUP($A1753,Courses!$A:H, COLUMN(H1753), 0))</f>
        <v/>
      </c>
      <c r="I1753" s="72" t="str">
        <f>IF(ISBLANK(VLOOKUP($A1753,Courses!$A:I, COLUMN(I1753), 0)), "", VLOOKUP($A1753,Courses!$A:I, COLUMN(I1753), 0))</f>
        <v/>
      </c>
      <c r="J1753" s="72" t="str">
        <f>IF(ISBLANK(VLOOKUP($A1753,Courses!$A:J, COLUMN(J1753), 0)), "", VLOOKUP($A1753,Courses!$A:J, COLUMN(J1753), 0))</f>
        <v/>
      </c>
      <c r="K1753" s="57" t="str">
        <f>IF(ISBLANK(VLOOKUP($A1753,Courses!$A:K, COLUMN(K1753), 0)), "", VLOOKUP($A1753,Courses!$A:K, COLUMN(K1753), 0))</f>
        <v>tpc_at_mount_st_helens.zip</v>
      </c>
      <c r="L1753" s="8" t="str">
        <f>IF(ISBLANK(VLOOKUP($A1753,Courses!$A:L, COLUMN(L1753), 0)), "", VLOOKUP($A1753,Courses!$A:L, COLUMN(L1753), 0))</f>
        <v>Dale Somerfelt</v>
      </c>
      <c r="M1753" s="8">
        <f>IF(ISBLANK(VLOOKUP($A1753,Courses!$A:M, COLUMN(M1753), 0)), "", VLOOKUP($A1753,Courses!$A:M, COLUMN(M1753), 0))</f>
        <v>18.8</v>
      </c>
      <c r="N1753" s="9">
        <f>IF(ISBLANK(VLOOKUP($A1753,Courses!$A:N, COLUMN(N1753), 0)), "", VLOOKUP($A1753,Courses!$A:N, COLUMN(N1753), 0))</f>
        <v>38393</v>
      </c>
      <c r="O1753" s="8" t="str">
        <f>IF(ISBLANK(VLOOKUP($A1753,Courses!$A:O, COLUMN(O1753), 0)), "", VLOOKUP($A1753,Courses!$A:O, COLUMN(O1753), 0))</f>
        <v>beartooth</v>
      </c>
      <c r="P1753" s="8" t="str">
        <f>IF(ISBLANK(VLOOKUP($A1753,Courses!$A:P, COLUMN(P1753), 0)), "", VLOOKUP($A1753,Courses!$A:P, COLUMN(P1753), 0))</f>
        <v>helenstrees</v>
      </c>
      <c r="Q1753" s="8" t="str">
        <f>IF(ISBLANK(VLOOKUP($A1753,Courses!$A:Q, COLUMN(Q1753), 0)), "", VLOOKUP($A1753,Courses!$A:Q, COLUMN(Q1753), 0))</f>
        <v>northamerican</v>
      </c>
      <c r="R1753" s="8" t="str">
        <f>IF(ISBLANK(VLOOKUP($A1753,Courses!$A:R, COLUMN(R1753), 0)), "", VLOOKUP($A1753,Courses!$A:R, COLUMN(R1753), 0))</f>
        <v>sthelens</v>
      </c>
      <c r="S1753" s="8" t="str">
        <f>IF(ISBLANK(VLOOKUP($A1753,Courses!$A:S, COLUMN(S1753), 0)), "", VLOOKUP($A1753,Courses!$A:S, COLUMN(S1753), 0))</f>
        <v/>
      </c>
      <c r="T1753" s="8" t="str">
        <f>IF(ISBLANK(VLOOKUP($A1753,Courses!$A:T, COLUMN(T1753), 0)), "", VLOOKUP($A1753,Courses!$A:T, COLUMN(T1753), 0))</f>
        <v/>
      </c>
      <c r="U1753" s="8" t="str">
        <f>IF(ISBLANK(VLOOKUP($A1753,Courses!$A:U, COLUMN(U1753), 0)), "", VLOOKUP($A1753,Courses!$A:U, COLUMN(U1753), 0))</f>
        <v/>
      </c>
      <c r="V1753" s="8" t="str">
        <f>IF(ISBLANK(VLOOKUP($A1753,Courses!$A:V, COLUMN(V1753), 0)), "", VLOOKUP($A1753,Courses!$A:V, COLUMN(V1753), 0))</f>
        <v/>
      </c>
      <c r="W1753" s="8" t="str">
        <f>IF(ISBLANK(VLOOKUP($A1753,Courses!$A:W, COLUMN(W1753), 0)), "", VLOOKUP($A1753,Courses!$A:W, COLUMN(W1753), 0))</f>
        <v/>
      </c>
      <c r="X1753" s="8" t="str">
        <f>IF(ISBLANK(VLOOKUP($A1753,Courses!$A:X, COLUMN(X1753), 0)), "", VLOOKUP($A1753,Courses!$A:X, COLUMN(X1753), 0))</f>
        <v/>
      </c>
      <c r="Y1753" s="8" t="str">
        <f>IF(ISBLANK(VLOOKUP($A1753,Courses!$A:Y, COLUMN(Y1753), 0)), "", VLOOKUP($A1753,Courses!$A:Y, COLUMN(Y1753), 0))</f>
        <v/>
      </c>
      <c r="Z1753" s="8" t="str">
        <f>IF(ISBLANK(VLOOKUP($A1753,Courses!$A:Z, COLUMN(Z1753), 0)), "", VLOOKUP($A1753,Courses!$A:Z, COLUMN(Z1753), 0))</f>
        <v/>
      </c>
      <c r="AA1753" s="8" t="str">
        <f>IF(ISBLANK(VLOOKUP($A1753,Courses!$A:AA, COLUMN(AA1753), 0)), "", VLOOKUP($A1753,Courses!$A:AA, COLUMN(AA1753), 0))</f>
        <v/>
      </c>
      <c r="AB1753" s="8" t="str">
        <f>IF(ISBLANK(VLOOKUP($A1753,Courses!$A:AB, COLUMN(AB1753), 0)), "", VLOOKUP($A1753,Courses!$A:AB, COLUMN(AB1753), 0))</f>
        <v/>
      </c>
      <c r="AC1753" s="8" t="str">
        <f>IF(ISBLANK(VLOOKUP($A1753,Courses!$A:AC, COLUMN(AC1753), 0)), "", VLOOKUP($A1753,Courses!$A:AC, COLUMN(AC1753), 0))</f>
        <v/>
      </c>
      <c r="AD1753" s="8" t="str">
        <f>IF(ISBLANK(VLOOKUP($A1753,Courses!$A:AD, COLUMN(AD1753), 0)), "", VLOOKUP($A1753,Courses!$A:AD, COLUMN(AD1753), 0))</f>
        <v/>
      </c>
      <c r="AE1753" s="8" t="str">
        <f>IF(ISBLANK(VLOOKUP($A1753,Courses!$A:AE, COLUMN(AE1753), 0)), "", VLOOKUP($A1753,Courses!$A:AE, COLUMN(AE1753), 0))</f>
        <v/>
      </c>
      <c r="AF1753" s="8" t="str">
        <f>IF(ISBLANK(VLOOKUP($A1753,Courses!$A:AF, COLUMN(AF1753), 0)), "", VLOOKUP($A1753,Courses!$A:AF, COLUMN(AF1753), 0))</f>
        <v/>
      </c>
      <c r="AG1753" s="8">
        <f>IF(ISBLANK(VLOOKUP($A1753,Courses!$A:AG, COLUMN(AG1753), 0)), "", VLOOKUP($A1753,Courses!$A:AG, COLUMN(AG1753), 0))</f>
        <v>10</v>
      </c>
      <c r="AH1753" s="8">
        <f>IF(ISBLANK(VLOOKUP($A1753,Courses!$A:AH, COLUMN(AH1753), 0)), "", VLOOKUP($A1753,Courses!$A:AH, COLUMN(AH1753), 0))</f>
        <v>13</v>
      </c>
      <c r="AI1753" s="8" t="str">
        <f>IF(ISBLANK(VLOOKUP($A1753,Courses!$A:AI, COLUMN(AI1753), 0)), "", VLOOKUP($A1753,Courses!$A:AI, COLUMN(AI1753), 0))</f>
        <v/>
      </c>
      <c r="AJ1753" s="8" t="str">
        <f>IF(ISBLANK(VLOOKUP($A1753,Courses!$A:AJ, COLUMN(AJ1753), 0)), "", VLOOKUP($A1753,Courses!$A:AJ, COLUMN(AJ1753), 0))</f>
        <v/>
      </c>
      <c r="AK1753" s="8" t="str">
        <f>IF(ISBLANK(VLOOKUP($A1753,Courses!$A:AK, COLUMN(AK1753), 0)), "", VLOOKUP($A1753,Courses!$A:AK, COLUMN(AK1753), 0))</f>
        <v/>
      </c>
      <c r="AL1753" s="8"/>
      <c r="AM1753" s="8" t="s">
        <v>8713</v>
      </c>
    </row>
    <row r="1754" spans="1:39" ht="12.75" customHeight="1">
      <c r="A1754" s="4">
        <v>1277</v>
      </c>
      <c r="B1754" s="4"/>
      <c r="C1754" s="69" t="s">
        <v>3993</v>
      </c>
      <c r="D1754" s="6" t="str">
        <f>IF(ISBLANK(VLOOKUP($A1754,Courses!$A:D, COLUMN(D1754), 0)), "", VLOOKUP($A1754,Courses!$A:D, COLUMN(D1754), 0))</f>
        <v>Parkland</v>
      </c>
      <c r="E1754" s="7" t="str">
        <f>IF(ISBLANK(VLOOKUP($A1754,Courses!$A:E, COLUMN(E1754), 0)), "", VLOOKUP($A1754,Courses!$A:E, COLUMN(E1754), 0))</f>
        <v>Real</v>
      </c>
      <c r="F1754" s="72" t="str">
        <f>IF(ISBLANK(VLOOKUP($A1754,Courses!$A:F, COLUMN(F1754), 0)), "", VLOOKUP($A1754,Courses!$A:F, COLUMN(F1754), 0))</f>
        <v>tpc_at_river_highlands_hole15.jpg</v>
      </c>
      <c r="G1754" s="72" t="str">
        <f>IF(ISBLANK(VLOOKUP($A1754,Courses!$A:G, COLUMN(G1754), 0)), "", VLOOKUP($A1754,Courses!$A:G, COLUMN(G1754), 0))</f>
        <v>tpc_at_river_highlands_hole17.jpg</v>
      </c>
      <c r="H1754" s="72" t="str">
        <f>IF(ISBLANK(VLOOKUP($A1754,Courses!$A:H, COLUMN(H1754), 0)), "", VLOOKUP($A1754,Courses!$A:H, COLUMN(H1754), 0))</f>
        <v/>
      </c>
      <c r="I1754" s="72" t="str">
        <f>IF(ISBLANK(VLOOKUP($A1754,Courses!$A:I, COLUMN(I1754), 0)), "", VLOOKUP($A1754,Courses!$A:I, COLUMN(I1754), 0))</f>
        <v/>
      </c>
      <c r="J1754" s="72" t="str">
        <f>IF(ISBLANK(VLOOKUP($A1754,Courses!$A:J, COLUMN(J1754), 0)), "", VLOOKUP($A1754,Courses!$A:J, COLUMN(J1754), 0))</f>
        <v/>
      </c>
      <c r="K1754" s="57" t="str">
        <f>IF(ISBLANK(VLOOKUP($A1754,Courses!$A:K, COLUMN(K1754), 0)), "", VLOOKUP($A1754,Courses!$A:K, COLUMN(K1754), 0))</f>
        <v>tpc_at_river_highlands_2002.zip</v>
      </c>
      <c r="L1754" s="8" t="str">
        <f>IF(ISBLANK(VLOOKUP($A1754,Courses!$A:L, COLUMN(L1754), 0)), "", VLOOKUP($A1754,Courses!$A:L, COLUMN(L1754), 0))</f>
        <v>Smak2000</v>
      </c>
      <c r="M1754" s="8">
        <f>IF(ISBLANK(VLOOKUP($A1754,Courses!$A:M, COLUMN(M1754), 0)), "", VLOOKUP($A1754,Courses!$A:M, COLUMN(M1754), 0))</f>
        <v>16.600000000000001</v>
      </c>
      <c r="N1754" s="9">
        <f>IF(ISBLANK(VLOOKUP($A1754,Courses!$A:N, COLUMN(N1754), 0)), "", VLOOKUP($A1754,Courses!$A:N, COLUMN(N1754), 0))</f>
        <v>37445</v>
      </c>
      <c r="O1754" s="8" t="str">
        <f>IF(ISBLANK(VLOOKUP($A1754,Courses!$A:O, COLUMN(O1754), 0)), "", VLOOKUP($A1754,Courses!$A:O, COLUMN(O1754), 0))</f>
        <v>augusta2001</v>
      </c>
      <c r="P1754" s="8" t="str">
        <f>IF(ISBLANK(VLOOKUP($A1754,Courses!$A:P, COLUMN(P1754), 0)), "", VLOOKUP($A1754,Courses!$A:P, COLUMN(P1754), 0))</f>
        <v>bayhill</v>
      </c>
      <c r="Q1754" s="8" t="str">
        <f>IF(ISBLANK(VLOOKUP($A1754,Courses!$A:Q, COLUMN(Q1754), 0)), "", VLOOKUP($A1754,Courses!$A:Q, COLUMN(Q1754), 0))</f>
        <v>kingstonheath</v>
      </c>
      <c r="R1754" s="8" t="str">
        <f>IF(ISBLANK(VLOOKUP($A1754,Courses!$A:R, COLUMN(R1754), 0)), "", VLOOKUP($A1754,Courses!$A:R, COLUMN(R1754), 0))</f>
        <v>portmarnock</v>
      </c>
      <c r="S1754" s="8" t="str">
        <f>IF(ISBLANK(VLOOKUP($A1754,Courses!$A:S, COLUMN(S1754), 0)), "", VLOOKUP($A1754,Courses!$A:S, COLUMN(S1754), 0))</f>
        <v>riverhl</v>
      </c>
      <c r="T1754" s="8" t="str">
        <f>IF(ISBLANK(VLOOKUP($A1754,Courses!$A:T, COLUMN(T1754), 0)), "", VLOOKUP($A1754,Courses!$A:T, COLUMN(T1754), 0))</f>
        <v>yarrayarra</v>
      </c>
      <c r="U1754" s="8" t="str">
        <f>IF(ISBLANK(VLOOKUP($A1754,Courses!$A:U, COLUMN(U1754), 0)), "", VLOOKUP($A1754,Courses!$A:U, COLUMN(U1754), 0))</f>
        <v/>
      </c>
      <c r="V1754" s="8" t="str">
        <f>IF(ISBLANK(VLOOKUP($A1754,Courses!$A:V, COLUMN(V1754), 0)), "", VLOOKUP($A1754,Courses!$A:V, COLUMN(V1754), 0))</f>
        <v/>
      </c>
      <c r="W1754" s="8" t="str">
        <f>IF(ISBLANK(VLOOKUP($A1754,Courses!$A:W, COLUMN(W1754), 0)), "", VLOOKUP($A1754,Courses!$A:W, COLUMN(W1754), 0))</f>
        <v/>
      </c>
      <c r="X1754" s="8" t="str">
        <f>IF(ISBLANK(VLOOKUP($A1754,Courses!$A:X, COLUMN(X1754), 0)), "", VLOOKUP($A1754,Courses!$A:X, COLUMN(X1754), 0))</f>
        <v/>
      </c>
      <c r="Y1754" s="8" t="str">
        <f>IF(ISBLANK(VLOOKUP($A1754,Courses!$A:Y, COLUMN(Y1754), 0)), "", VLOOKUP($A1754,Courses!$A:Y, COLUMN(Y1754), 0))</f>
        <v/>
      </c>
      <c r="Z1754" s="8" t="str">
        <f>IF(ISBLANK(VLOOKUP($A1754,Courses!$A:Z, COLUMN(Z1754), 0)), "", VLOOKUP($A1754,Courses!$A:Z, COLUMN(Z1754), 0))</f>
        <v/>
      </c>
      <c r="AA1754" s="8" t="str">
        <f>IF(ISBLANK(VLOOKUP($A1754,Courses!$A:AA, COLUMN(AA1754), 0)), "", VLOOKUP($A1754,Courses!$A:AA, COLUMN(AA1754), 0))</f>
        <v/>
      </c>
      <c r="AB1754" s="8" t="str">
        <f>IF(ISBLANK(VLOOKUP($A1754,Courses!$A:AB, COLUMN(AB1754), 0)), "", VLOOKUP($A1754,Courses!$A:AB, COLUMN(AB1754), 0))</f>
        <v/>
      </c>
      <c r="AC1754" s="8" t="str">
        <f>IF(ISBLANK(VLOOKUP($A1754,Courses!$A:AC, COLUMN(AC1754), 0)), "", VLOOKUP($A1754,Courses!$A:AC, COLUMN(AC1754), 0))</f>
        <v/>
      </c>
      <c r="AD1754" s="8" t="str">
        <f>IF(ISBLANK(VLOOKUP($A1754,Courses!$A:AD, COLUMN(AD1754), 0)), "", VLOOKUP($A1754,Courses!$A:AD, COLUMN(AD1754), 0))</f>
        <v/>
      </c>
      <c r="AE1754" s="8" t="str">
        <f>IF(ISBLANK(VLOOKUP($A1754,Courses!$A:AE, COLUMN(AE1754), 0)), "", VLOOKUP($A1754,Courses!$A:AE, COLUMN(AE1754), 0))</f>
        <v/>
      </c>
      <c r="AF1754" s="8" t="str">
        <f>IF(ISBLANK(VLOOKUP($A1754,Courses!$A:AF, COLUMN(AF1754), 0)), "", VLOOKUP($A1754,Courses!$A:AF, COLUMN(AF1754), 0))</f>
        <v/>
      </c>
      <c r="AG1754" s="8">
        <f>IF(ISBLANK(VLOOKUP($A1754,Courses!$A:AG, COLUMN(AG1754), 0)), "", VLOOKUP($A1754,Courses!$A:AG, COLUMN(AG1754), 0))</f>
        <v>15</v>
      </c>
      <c r="AH1754" s="8">
        <f>IF(ISBLANK(VLOOKUP($A1754,Courses!$A:AH, COLUMN(AH1754), 0)), "", VLOOKUP($A1754,Courses!$A:AH, COLUMN(AH1754), 0))</f>
        <v>17</v>
      </c>
      <c r="AI1754" s="8" t="str">
        <f>IF(ISBLANK(VLOOKUP($A1754,Courses!$A:AI, COLUMN(AI1754), 0)), "", VLOOKUP($A1754,Courses!$A:AI, COLUMN(AI1754), 0))</f>
        <v/>
      </c>
      <c r="AJ1754" s="8" t="str">
        <f>IF(ISBLANK(VLOOKUP($A1754,Courses!$A:AJ, COLUMN(AJ1754), 0)), "", VLOOKUP($A1754,Courses!$A:AJ, COLUMN(AJ1754), 0))</f>
        <v/>
      </c>
      <c r="AK1754" s="8" t="str">
        <f>IF(ISBLANK(VLOOKUP($A1754,Courses!$A:AK, COLUMN(AK1754), 0)), "", VLOOKUP($A1754,Courses!$A:AK, COLUMN(AK1754), 0))</f>
        <v/>
      </c>
      <c r="AL1754" s="8"/>
      <c r="AM1754" s="8" t="s">
        <v>8713</v>
      </c>
    </row>
    <row r="1755" spans="1:39" ht="12.75" customHeight="1">
      <c r="A1755" s="4">
        <v>1306</v>
      </c>
      <c r="B1755" s="4"/>
      <c r="C1755" s="69" t="s">
        <v>3995</v>
      </c>
      <c r="D1755" s="6" t="str">
        <f>IF(ISBLANK(VLOOKUP($A1755,Courses!$A:D, COLUMN(D1755), 0)), "", VLOOKUP($A1755,Courses!$A:D, COLUMN(D1755), 0))</f>
        <v>Florida</v>
      </c>
      <c r="E1755" s="7" t="str">
        <f>IF(ISBLANK(VLOOKUP($A1755,Courses!$A:E, COLUMN(E1755), 0)), "", VLOOKUP($A1755,Courses!$A:E, COLUMN(E1755), 0))</f>
        <v>Real</v>
      </c>
      <c r="F1755" s="72" t="str">
        <f>IF(ISBLANK(VLOOKUP($A1755,Courses!$A:F, COLUMN(F1755), 0)), "", VLOOKUP($A1755,Courses!$A:F, COLUMN(F1755), 0))</f>
        <v>tpc_at_sawgrass_hole04.jpg</v>
      </c>
      <c r="G1755" s="72" t="str">
        <f>IF(ISBLANK(VLOOKUP($A1755,Courses!$A:G, COLUMN(G1755), 0)), "", VLOOKUP($A1755,Courses!$A:G, COLUMN(G1755), 0))</f>
        <v>tpc_at_sawgrass_hole17.jpg</v>
      </c>
      <c r="H1755" s="72" t="str">
        <f>IF(ISBLANK(VLOOKUP($A1755,Courses!$A:H, COLUMN(H1755), 0)), "", VLOOKUP($A1755,Courses!$A:H, COLUMN(H1755), 0))</f>
        <v/>
      </c>
      <c r="I1755" s="72" t="str">
        <f>IF(ISBLANK(VLOOKUP($A1755,Courses!$A:I, COLUMN(I1755), 0)), "", VLOOKUP($A1755,Courses!$A:I, COLUMN(I1755), 0))</f>
        <v/>
      </c>
      <c r="J1755" s="72" t="str">
        <f>IF(ISBLANK(VLOOKUP($A1755,Courses!$A:J, COLUMN(J1755), 0)), "", VLOOKUP($A1755,Courses!$A:J, COLUMN(J1755), 0))</f>
        <v/>
      </c>
      <c r="K1755" s="57" t="str">
        <f>IF(ISBLANK(VLOOKUP($A1755,Courses!$A:K, COLUMN(K1755), 0)), "", VLOOKUP($A1755,Courses!$A:K, COLUMN(K1755), 0))</f>
        <v>tpc_at_sawgrass.zip</v>
      </c>
      <c r="L1755" s="8" t="str">
        <f>IF(ISBLANK(VLOOKUP($A1755,Courses!$A:L, COLUMN(L1755), 0)), "", VLOOKUP($A1755,Courses!$A:L, COLUMN(L1755), 0))</f>
        <v>Chris Anderson</v>
      </c>
      <c r="M1755" s="8">
        <f>IF(ISBLANK(VLOOKUP($A1755,Courses!$A:M, COLUMN(M1755), 0)), "", VLOOKUP($A1755,Courses!$A:M, COLUMN(M1755), 0))</f>
        <v>25.1</v>
      </c>
      <c r="N1755" s="9">
        <f>IF(ISBLANK(VLOOKUP($A1755,Courses!$A:N, COLUMN(N1755), 0)), "", VLOOKUP($A1755,Courses!$A:N, COLUMN(N1755), 0))</f>
        <v>36707</v>
      </c>
      <c r="O1755" s="8" t="str">
        <f>IF(ISBLANK(VLOOKUP($A1755,Courses!$A:O, COLUMN(O1755), 0)), "", VLOOKUP($A1755,Courses!$A:O, COLUMN(O1755), 0))</f>
        <v>sawgrass</v>
      </c>
      <c r="P1755" s="8" t="str">
        <f>IF(ISBLANK(VLOOKUP($A1755,Courses!$A:P, COLUMN(P1755), 0)), "", VLOOKUP($A1755,Courses!$A:P, COLUMN(P1755), 0))</f>
        <v>sawgrassobjects</v>
      </c>
      <c r="Q1755" s="8" t="str">
        <f>IF(ISBLANK(VLOOKUP($A1755,Courses!$A:Q, COLUMN(Q1755), 0)), "", VLOOKUP($A1755,Courses!$A:Q, COLUMN(Q1755), 0))</f>
        <v/>
      </c>
      <c r="R1755" s="8" t="str">
        <f>IF(ISBLANK(VLOOKUP($A1755,Courses!$A:R, COLUMN(R1755), 0)), "", VLOOKUP($A1755,Courses!$A:R, COLUMN(R1755), 0))</f>
        <v/>
      </c>
      <c r="S1755" s="8" t="str">
        <f>IF(ISBLANK(VLOOKUP($A1755,Courses!$A:S, COLUMN(S1755), 0)), "", VLOOKUP($A1755,Courses!$A:S, COLUMN(S1755), 0))</f>
        <v/>
      </c>
      <c r="T1755" s="8" t="str">
        <f>IF(ISBLANK(VLOOKUP($A1755,Courses!$A:T, COLUMN(T1755), 0)), "", VLOOKUP($A1755,Courses!$A:T, COLUMN(T1755), 0))</f>
        <v/>
      </c>
      <c r="U1755" s="8" t="str">
        <f>IF(ISBLANK(VLOOKUP($A1755,Courses!$A:U, COLUMN(U1755), 0)), "", VLOOKUP($A1755,Courses!$A:U, COLUMN(U1755), 0))</f>
        <v/>
      </c>
      <c r="V1755" s="8" t="str">
        <f>IF(ISBLANK(VLOOKUP($A1755,Courses!$A:V, COLUMN(V1755), 0)), "", VLOOKUP($A1755,Courses!$A:V, COLUMN(V1755), 0))</f>
        <v/>
      </c>
      <c r="W1755" s="8" t="str">
        <f>IF(ISBLANK(VLOOKUP($A1755,Courses!$A:W, COLUMN(W1755), 0)), "", VLOOKUP($A1755,Courses!$A:W, COLUMN(W1755), 0))</f>
        <v/>
      </c>
      <c r="X1755" s="8" t="str">
        <f>IF(ISBLANK(VLOOKUP($A1755,Courses!$A:X, COLUMN(X1755), 0)), "", VLOOKUP($A1755,Courses!$A:X, COLUMN(X1755), 0))</f>
        <v/>
      </c>
      <c r="Y1755" s="8" t="str">
        <f>IF(ISBLANK(VLOOKUP($A1755,Courses!$A:Y, COLUMN(Y1755), 0)), "", VLOOKUP($A1755,Courses!$A:Y, COLUMN(Y1755), 0))</f>
        <v/>
      </c>
      <c r="Z1755" s="8" t="str">
        <f>IF(ISBLANK(VLOOKUP($A1755,Courses!$A:Z, COLUMN(Z1755), 0)), "", VLOOKUP($A1755,Courses!$A:Z, COLUMN(Z1755), 0))</f>
        <v/>
      </c>
      <c r="AA1755" s="8" t="str">
        <f>IF(ISBLANK(VLOOKUP($A1755,Courses!$A:AA, COLUMN(AA1755), 0)), "", VLOOKUP($A1755,Courses!$A:AA, COLUMN(AA1755), 0))</f>
        <v/>
      </c>
      <c r="AB1755" s="8" t="str">
        <f>IF(ISBLANK(VLOOKUP($A1755,Courses!$A:AB, COLUMN(AB1755), 0)), "", VLOOKUP($A1755,Courses!$A:AB, COLUMN(AB1755), 0))</f>
        <v/>
      </c>
      <c r="AC1755" s="8" t="str">
        <f>IF(ISBLANK(VLOOKUP($A1755,Courses!$A:AC, COLUMN(AC1755), 0)), "", VLOOKUP($A1755,Courses!$A:AC, COLUMN(AC1755), 0))</f>
        <v/>
      </c>
      <c r="AD1755" s="8" t="str">
        <f>IF(ISBLANK(VLOOKUP($A1755,Courses!$A:AD, COLUMN(AD1755), 0)), "", VLOOKUP($A1755,Courses!$A:AD, COLUMN(AD1755), 0))</f>
        <v/>
      </c>
      <c r="AE1755" s="8" t="str">
        <f>IF(ISBLANK(VLOOKUP($A1755,Courses!$A:AE, COLUMN(AE1755), 0)), "", VLOOKUP($A1755,Courses!$A:AE, COLUMN(AE1755), 0))</f>
        <v/>
      </c>
      <c r="AF1755" s="8" t="str">
        <f>IF(ISBLANK(VLOOKUP($A1755,Courses!$A:AF, COLUMN(AF1755), 0)), "", VLOOKUP($A1755,Courses!$A:AF, COLUMN(AF1755), 0))</f>
        <v/>
      </c>
      <c r="AG1755" s="8">
        <f>IF(ISBLANK(VLOOKUP($A1755,Courses!$A:AG, COLUMN(AG1755), 0)), "", VLOOKUP($A1755,Courses!$A:AG, COLUMN(AG1755), 0))</f>
        <v>4</v>
      </c>
      <c r="AH1755" s="8">
        <f>IF(ISBLANK(VLOOKUP($A1755,Courses!$A:AH, COLUMN(AH1755), 0)), "", VLOOKUP($A1755,Courses!$A:AH, COLUMN(AH1755), 0))</f>
        <v>17</v>
      </c>
      <c r="AI1755" s="8" t="str">
        <f>IF(ISBLANK(VLOOKUP($A1755,Courses!$A:AI, COLUMN(AI1755), 0)), "", VLOOKUP($A1755,Courses!$A:AI, COLUMN(AI1755), 0))</f>
        <v/>
      </c>
      <c r="AJ1755" s="8" t="str">
        <f>IF(ISBLANK(VLOOKUP($A1755,Courses!$A:AJ, COLUMN(AJ1755), 0)), "", VLOOKUP($A1755,Courses!$A:AJ, COLUMN(AJ1755), 0))</f>
        <v/>
      </c>
      <c r="AK1755" s="8" t="str">
        <f>IF(ISBLANK(VLOOKUP($A1755,Courses!$A:AK, COLUMN(AK1755), 0)), "", VLOOKUP($A1755,Courses!$A:AK, COLUMN(AK1755), 0))</f>
        <v/>
      </c>
      <c r="AL1755" s="8"/>
      <c r="AM1755" s="8" t="s">
        <v>8713</v>
      </c>
    </row>
    <row r="1756" spans="1:39" ht="12.75" customHeight="1">
      <c r="A1756" s="4">
        <v>1309</v>
      </c>
      <c r="B1756" s="4"/>
      <c r="C1756" s="69" t="s">
        <v>3997</v>
      </c>
      <c r="D1756" s="6" t="str">
        <f>IF(ISBLANK(VLOOKUP($A1756,Courses!$A:D, COLUMN(D1756), 0)), "", VLOOKUP($A1756,Courses!$A:D, COLUMN(D1756), 0))</f>
        <v>Desert</v>
      </c>
      <c r="E1756" s="7" t="str">
        <f>IF(ISBLANK(VLOOKUP($A1756,Courses!$A:E, COLUMN(E1756), 0)), "", VLOOKUP($A1756,Courses!$A:E, COLUMN(E1756), 0))</f>
        <v>Real</v>
      </c>
      <c r="F1756" s="72" t="str">
        <f>IF(ISBLANK(VLOOKUP($A1756,Courses!$A:F, COLUMN(F1756), 0)), "", VLOOKUP($A1756,Courses!$A:F, COLUMN(F1756), 0))</f>
        <v>tpc_at_scottsdale_hole12.jpg</v>
      </c>
      <c r="G1756" s="72" t="str">
        <f>IF(ISBLANK(VLOOKUP($A1756,Courses!$A:G, COLUMN(G1756), 0)), "", VLOOKUP($A1756,Courses!$A:G, COLUMN(G1756), 0))</f>
        <v>tpc_at_scottsdale_hole15.jpg</v>
      </c>
      <c r="H1756" s="72" t="str">
        <f>IF(ISBLANK(VLOOKUP($A1756,Courses!$A:H, COLUMN(H1756), 0)), "", VLOOKUP($A1756,Courses!$A:H, COLUMN(H1756), 0))</f>
        <v/>
      </c>
      <c r="I1756" s="72" t="str">
        <f>IF(ISBLANK(VLOOKUP($A1756,Courses!$A:I, COLUMN(I1756), 0)), "", VLOOKUP($A1756,Courses!$A:I, COLUMN(I1756), 0))</f>
        <v/>
      </c>
      <c r="J1756" s="72" t="str">
        <f>IF(ISBLANK(VLOOKUP($A1756,Courses!$A:J, COLUMN(J1756), 0)), "", VLOOKUP($A1756,Courses!$A:J, COLUMN(J1756), 0))</f>
        <v/>
      </c>
      <c r="K1756" s="57" t="str">
        <f>IF(ISBLANK(VLOOKUP($A1756,Courses!$A:K, COLUMN(K1756), 0)), "", VLOOKUP($A1756,Courses!$A:K, COLUMN(K1756), 0))</f>
        <v>tpc_at_scottsdale_99.zip</v>
      </c>
      <c r="L1756" s="8" t="str">
        <f>IF(ISBLANK(VLOOKUP($A1756,Courses!$A:L, COLUMN(L1756), 0)), "", VLOOKUP($A1756,Courses!$A:L, COLUMN(L1756), 0))</f>
        <v>Chris Anderson</v>
      </c>
      <c r="M1756" s="8">
        <f>IF(ISBLANK(VLOOKUP($A1756,Courses!$A:M, COLUMN(M1756), 0)), "", VLOOKUP($A1756,Courses!$A:M, COLUMN(M1756), 0))</f>
        <v>16.8</v>
      </c>
      <c r="N1756" s="9">
        <f>IF(ISBLANK(VLOOKUP($A1756,Courses!$A:N, COLUMN(N1756), 0)), "", VLOOKUP($A1756,Courses!$A:N, COLUMN(N1756), 0))</f>
        <v>36161</v>
      </c>
      <c r="O1756" s="8" t="str">
        <f>IF(ISBLANK(VLOOKUP($A1756,Courses!$A:O, COLUMN(O1756), 0)), "", VLOOKUP($A1756,Courses!$A:O, COLUMN(O1756), 0))</f>
        <v>chippewa</v>
      </c>
      <c r="P1756" s="8" t="str">
        <f>IF(ISBLANK(VLOOKUP($A1756,Courses!$A:P, COLUMN(P1756), 0)), "", VLOOKUP($A1756,Courses!$A:P, COLUMN(P1756), 0))</f>
        <v>desert</v>
      </c>
      <c r="Q1756" s="8" t="str">
        <f>IF(ISBLANK(VLOOKUP($A1756,Courses!$A:Q, COLUMN(Q1756), 0)), "", VLOOKUP($A1756,Courses!$A:Q, COLUMN(Q1756), 0))</f>
        <v>scottsdaletextures</v>
      </c>
      <c r="R1756" s="8" t="str">
        <f>IF(ISBLANK(VLOOKUP($A1756,Courses!$A:R, COLUMN(R1756), 0)), "", VLOOKUP($A1756,Courses!$A:R, COLUMN(R1756), 0))</f>
        <v/>
      </c>
      <c r="S1756" s="8" t="str">
        <f>IF(ISBLANK(VLOOKUP($A1756,Courses!$A:S, COLUMN(S1756), 0)), "", VLOOKUP($A1756,Courses!$A:S, COLUMN(S1756), 0))</f>
        <v/>
      </c>
      <c r="T1756" s="8" t="str">
        <f>IF(ISBLANK(VLOOKUP($A1756,Courses!$A:T, COLUMN(T1756), 0)), "", VLOOKUP($A1756,Courses!$A:T, COLUMN(T1756), 0))</f>
        <v/>
      </c>
      <c r="U1756" s="8" t="str">
        <f>IF(ISBLANK(VLOOKUP($A1756,Courses!$A:U, COLUMN(U1756), 0)), "", VLOOKUP($A1756,Courses!$A:U, COLUMN(U1756), 0))</f>
        <v/>
      </c>
      <c r="V1756" s="8" t="str">
        <f>IF(ISBLANK(VLOOKUP($A1756,Courses!$A:V, COLUMN(V1756), 0)), "", VLOOKUP($A1756,Courses!$A:V, COLUMN(V1756), 0))</f>
        <v/>
      </c>
      <c r="W1756" s="8" t="str">
        <f>IF(ISBLANK(VLOOKUP($A1756,Courses!$A:W, COLUMN(W1756), 0)), "", VLOOKUP($A1756,Courses!$A:W, COLUMN(W1756), 0))</f>
        <v/>
      </c>
      <c r="X1756" s="8" t="str">
        <f>IF(ISBLANK(VLOOKUP($A1756,Courses!$A:X, COLUMN(X1756), 0)), "", VLOOKUP($A1756,Courses!$A:X, COLUMN(X1756), 0))</f>
        <v/>
      </c>
      <c r="Y1756" s="8" t="str">
        <f>IF(ISBLANK(VLOOKUP($A1756,Courses!$A:Y, COLUMN(Y1756), 0)), "", VLOOKUP($A1756,Courses!$A:Y, COLUMN(Y1756), 0))</f>
        <v/>
      </c>
      <c r="Z1756" s="8" t="str">
        <f>IF(ISBLANK(VLOOKUP($A1756,Courses!$A:Z, COLUMN(Z1756), 0)), "", VLOOKUP($A1756,Courses!$A:Z, COLUMN(Z1756), 0))</f>
        <v/>
      </c>
      <c r="AA1756" s="8" t="str">
        <f>IF(ISBLANK(VLOOKUP($A1756,Courses!$A:AA, COLUMN(AA1756), 0)), "", VLOOKUP($A1756,Courses!$A:AA, COLUMN(AA1756), 0))</f>
        <v/>
      </c>
      <c r="AB1756" s="8" t="str">
        <f>IF(ISBLANK(VLOOKUP($A1756,Courses!$A:AB, COLUMN(AB1756), 0)), "", VLOOKUP($A1756,Courses!$A:AB, COLUMN(AB1756), 0))</f>
        <v/>
      </c>
      <c r="AC1756" s="8" t="str">
        <f>IF(ISBLANK(VLOOKUP($A1756,Courses!$A:AC, COLUMN(AC1756), 0)), "", VLOOKUP($A1756,Courses!$A:AC, COLUMN(AC1756), 0))</f>
        <v/>
      </c>
      <c r="AD1756" s="8" t="str">
        <f>IF(ISBLANK(VLOOKUP($A1756,Courses!$A:AD, COLUMN(AD1756), 0)), "", VLOOKUP($A1756,Courses!$A:AD, COLUMN(AD1756), 0))</f>
        <v/>
      </c>
      <c r="AE1756" s="8" t="str">
        <f>IF(ISBLANK(VLOOKUP($A1756,Courses!$A:AE, COLUMN(AE1756), 0)), "", VLOOKUP($A1756,Courses!$A:AE, COLUMN(AE1756), 0))</f>
        <v/>
      </c>
      <c r="AF1756" s="8" t="str">
        <f>IF(ISBLANK(VLOOKUP($A1756,Courses!$A:AF, COLUMN(AF1756), 0)), "", VLOOKUP($A1756,Courses!$A:AF, COLUMN(AF1756), 0))</f>
        <v/>
      </c>
      <c r="AG1756" s="8">
        <f>IF(ISBLANK(VLOOKUP($A1756,Courses!$A:AG, COLUMN(AG1756), 0)), "", VLOOKUP($A1756,Courses!$A:AG, COLUMN(AG1756), 0))</f>
        <v>12</v>
      </c>
      <c r="AH1756" s="8">
        <f>IF(ISBLANK(VLOOKUP($A1756,Courses!$A:AH, COLUMN(AH1756), 0)), "", VLOOKUP($A1756,Courses!$A:AH, COLUMN(AH1756), 0))</f>
        <v>15</v>
      </c>
      <c r="AI1756" s="8" t="str">
        <f>IF(ISBLANK(VLOOKUP($A1756,Courses!$A:AI, COLUMN(AI1756), 0)), "", VLOOKUP($A1756,Courses!$A:AI, COLUMN(AI1756), 0))</f>
        <v/>
      </c>
      <c r="AJ1756" s="8" t="str">
        <f>IF(ISBLANK(VLOOKUP($A1756,Courses!$A:AJ, COLUMN(AJ1756), 0)), "", VLOOKUP($A1756,Courses!$A:AJ, COLUMN(AJ1756), 0))</f>
        <v/>
      </c>
      <c r="AK1756" s="8" t="str">
        <f>IF(ISBLANK(VLOOKUP($A1756,Courses!$A:AK, COLUMN(AK1756), 0)), "", VLOOKUP($A1756,Courses!$A:AK, COLUMN(AK1756), 0))</f>
        <v/>
      </c>
      <c r="AL1756" s="8"/>
      <c r="AM1756" s="8" t="s">
        <v>8713</v>
      </c>
    </row>
    <row r="1757" spans="1:39" ht="12.75" customHeight="1">
      <c r="A1757" s="4">
        <v>1278</v>
      </c>
      <c r="B1757" s="4"/>
      <c r="C1757" s="69" t="s">
        <v>3999</v>
      </c>
      <c r="D1757" s="6" t="str">
        <f>IF(ISBLANK(VLOOKUP($A1757,Courses!$A:D, COLUMN(D1757), 0)), "", VLOOKUP($A1757,Courses!$A:D, COLUMN(D1757), 0))</f>
        <v>Mtn valley</v>
      </c>
      <c r="E1757" s="7" t="str">
        <f>IF(ISBLANK(VLOOKUP($A1757,Courses!$A:E, COLUMN(E1757), 0)), "", VLOOKUP($A1757,Courses!$A:E, COLUMN(E1757), 0))</f>
        <v>Real</v>
      </c>
      <c r="F1757" s="72" t="str">
        <f>IF(ISBLANK(VLOOKUP($A1757,Courses!$A:F, COLUMN(F1757), 0)), "", VLOOKUP($A1757,Courses!$A:F, COLUMN(F1757), 0))</f>
        <v>tpc_at_southwind_hole18.jpg</v>
      </c>
      <c r="G1757" s="72" t="str">
        <f>IF(ISBLANK(VLOOKUP($A1757,Courses!$A:G, COLUMN(G1757), 0)), "", VLOOKUP($A1757,Courses!$A:G, COLUMN(G1757), 0))</f>
        <v>tpc_at_southwind_hole09.jpg</v>
      </c>
      <c r="H1757" s="72" t="str">
        <f>IF(ISBLANK(VLOOKUP($A1757,Courses!$A:H, COLUMN(H1757), 0)), "", VLOOKUP($A1757,Courses!$A:H, COLUMN(H1757), 0))</f>
        <v/>
      </c>
      <c r="I1757" s="72" t="str">
        <f>IF(ISBLANK(VLOOKUP($A1757,Courses!$A:I, COLUMN(I1757), 0)), "", VLOOKUP($A1757,Courses!$A:I, COLUMN(I1757), 0))</f>
        <v/>
      </c>
      <c r="J1757" s="72" t="str">
        <f>IF(ISBLANK(VLOOKUP($A1757,Courses!$A:J, COLUMN(J1757), 0)), "", VLOOKUP($A1757,Courses!$A:J, COLUMN(J1757), 0))</f>
        <v/>
      </c>
      <c r="K1757" s="57" t="str">
        <f>IF(ISBLANK(VLOOKUP($A1757,Courses!$A:K, COLUMN(K1757), 0)), "", VLOOKUP($A1757,Courses!$A:K, COLUMN(K1757), 0))</f>
        <v>tpc_at_southwind.zip</v>
      </c>
      <c r="L1757" s="8" t="str">
        <f>IF(ISBLANK(VLOOKUP($A1757,Courses!$A:L, COLUMN(L1757), 0)), "", VLOOKUP($A1757,Courses!$A:L, COLUMN(L1757), 0))</f>
        <v>Smak2000</v>
      </c>
      <c r="M1757" s="8">
        <f>IF(ISBLANK(VLOOKUP($A1757,Courses!$A:M, COLUMN(M1757), 0)), "", VLOOKUP($A1757,Courses!$A:M, COLUMN(M1757), 0))</f>
        <v>21.6</v>
      </c>
      <c r="N1757" s="9">
        <f>IF(ISBLANK(VLOOKUP($A1757,Courses!$A:N, COLUMN(N1757), 0)), "", VLOOKUP($A1757,Courses!$A:N, COLUMN(N1757), 0))</f>
        <v>37317</v>
      </c>
      <c r="O1757" s="8" t="str">
        <f>IF(ISBLANK(VLOOKUP($A1757,Courses!$A:O, COLUMN(O1757), 0)), "", VLOOKUP($A1757,Courses!$A:O, COLUMN(O1757), 0))</f>
        <v>harbour</v>
      </c>
      <c r="P1757" s="8" t="str">
        <f>IF(ISBLANK(VLOOKUP($A1757,Courses!$A:P, COLUMN(P1757), 0)), "", VLOOKUP($A1757,Courses!$A:P, COLUMN(P1757), 0))</f>
        <v>kingstonheath</v>
      </c>
      <c r="Q1757" s="8" t="str">
        <f>IF(ISBLANK(VLOOKUP($A1757,Courses!$A:Q, COLUMN(Q1757), 0)), "", VLOOKUP($A1757,Courses!$A:Q, COLUMN(Q1757), 0))</f>
        <v>smakblend</v>
      </c>
      <c r="R1757" s="8" t="str">
        <f>IF(ISBLANK(VLOOKUP($A1757,Courses!$A:R, COLUMN(R1757), 0)), "", VLOOKUP($A1757,Courses!$A:R, COLUMN(R1757), 0))</f>
        <v>smakblend1</v>
      </c>
      <c r="S1757" s="8" t="str">
        <f>IF(ISBLANK(VLOOKUP($A1757,Courses!$A:S, COLUMN(S1757), 0)), "", VLOOKUP($A1757,Courses!$A:S, COLUMN(S1757), 0))</f>
        <v>smakblend2</v>
      </c>
      <c r="T1757" s="8" t="str">
        <f>IF(ISBLANK(VLOOKUP($A1757,Courses!$A:T, COLUMN(T1757), 0)), "", VLOOKUP($A1757,Courses!$A:T, COLUMN(T1757), 0))</f>
        <v>thekclub</v>
      </c>
      <c r="U1757" s="8" t="str">
        <f>IF(ISBLANK(VLOOKUP($A1757,Courses!$A:U, COLUMN(U1757), 0)), "", VLOOKUP($A1757,Courses!$A:U, COLUMN(U1757), 0))</f>
        <v>tpcsouth</v>
      </c>
      <c r="V1757" s="8" t="str">
        <f>IF(ISBLANK(VLOOKUP($A1757,Courses!$A:V, COLUMN(V1757), 0)), "", VLOOKUP($A1757,Courses!$A:V, COLUMN(V1757), 0))</f>
        <v/>
      </c>
      <c r="W1757" s="8" t="str">
        <f>IF(ISBLANK(VLOOKUP($A1757,Courses!$A:W, COLUMN(W1757), 0)), "", VLOOKUP($A1757,Courses!$A:W, COLUMN(W1757), 0))</f>
        <v/>
      </c>
      <c r="X1757" s="8" t="str">
        <f>IF(ISBLANK(VLOOKUP($A1757,Courses!$A:X, COLUMN(X1757), 0)), "", VLOOKUP($A1757,Courses!$A:X, COLUMN(X1757), 0))</f>
        <v/>
      </c>
      <c r="Y1757" s="8" t="str">
        <f>IF(ISBLANK(VLOOKUP($A1757,Courses!$A:Y, COLUMN(Y1757), 0)), "", VLOOKUP($A1757,Courses!$A:Y, COLUMN(Y1757), 0))</f>
        <v/>
      </c>
      <c r="Z1757" s="8" t="str">
        <f>IF(ISBLANK(VLOOKUP($A1757,Courses!$A:Z, COLUMN(Z1757), 0)), "", VLOOKUP($A1757,Courses!$A:Z, COLUMN(Z1757), 0))</f>
        <v/>
      </c>
      <c r="AA1757" s="8" t="str">
        <f>IF(ISBLANK(VLOOKUP($A1757,Courses!$A:AA, COLUMN(AA1757), 0)), "", VLOOKUP($A1757,Courses!$A:AA, COLUMN(AA1757), 0))</f>
        <v/>
      </c>
      <c r="AB1757" s="8" t="str">
        <f>IF(ISBLANK(VLOOKUP($A1757,Courses!$A:AB, COLUMN(AB1757), 0)), "", VLOOKUP($A1757,Courses!$A:AB, COLUMN(AB1757), 0))</f>
        <v/>
      </c>
      <c r="AC1757" s="8" t="str">
        <f>IF(ISBLANK(VLOOKUP($A1757,Courses!$A:AC, COLUMN(AC1757), 0)), "", VLOOKUP($A1757,Courses!$A:AC, COLUMN(AC1757), 0))</f>
        <v/>
      </c>
      <c r="AD1757" s="8" t="str">
        <f>IF(ISBLANK(VLOOKUP($A1757,Courses!$A:AD, COLUMN(AD1757), 0)), "", VLOOKUP($A1757,Courses!$A:AD, COLUMN(AD1757), 0))</f>
        <v/>
      </c>
      <c r="AE1757" s="8" t="str">
        <f>IF(ISBLANK(VLOOKUP($A1757,Courses!$A:AE, COLUMN(AE1757), 0)), "", VLOOKUP($A1757,Courses!$A:AE, COLUMN(AE1757), 0))</f>
        <v/>
      </c>
      <c r="AF1757" s="8" t="str">
        <f>IF(ISBLANK(VLOOKUP($A1757,Courses!$A:AF, COLUMN(AF1757), 0)), "", VLOOKUP($A1757,Courses!$A:AF, COLUMN(AF1757), 0))</f>
        <v/>
      </c>
      <c r="AG1757" s="8">
        <f>IF(ISBLANK(VLOOKUP($A1757,Courses!$A:AG, COLUMN(AG1757), 0)), "", VLOOKUP($A1757,Courses!$A:AG, COLUMN(AG1757), 0))</f>
        <v>18</v>
      </c>
      <c r="AH1757" s="8">
        <f>IF(ISBLANK(VLOOKUP($A1757,Courses!$A:AH, COLUMN(AH1757), 0)), "", VLOOKUP($A1757,Courses!$A:AH, COLUMN(AH1757), 0))</f>
        <v>9</v>
      </c>
      <c r="AI1757" s="8" t="str">
        <f>IF(ISBLANK(VLOOKUP($A1757,Courses!$A:AI, COLUMN(AI1757), 0)), "", VLOOKUP($A1757,Courses!$A:AI, COLUMN(AI1757), 0))</f>
        <v/>
      </c>
      <c r="AJ1757" s="8" t="str">
        <f>IF(ISBLANK(VLOOKUP($A1757,Courses!$A:AJ, COLUMN(AJ1757), 0)), "", VLOOKUP($A1757,Courses!$A:AJ, COLUMN(AJ1757), 0))</f>
        <v/>
      </c>
      <c r="AK1757" s="8" t="str">
        <f>IF(ISBLANK(VLOOKUP($A1757,Courses!$A:AK, COLUMN(AK1757), 0)), "", VLOOKUP($A1757,Courses!$A:AK, COLUMN(AK1757), 0))</f>
        <v/>
      </c>
      <c r="AL1757" s="8"/>
      <c r="AM1757" s="8" t="s">
        <v>8713</v>
      </c>
    </row>
    <row r="1758" spans="1:39" ht="12.75" customHeight="1">
      <c r="A1758" s="4">
        <v>1660</v>
      </c>
      <c r="B1758" s="4"/>
      <c r="C1758" s="69" t="s">
        <v>4001</v>
      </c>
      <c r="D1758" s="6" t="str">
        <f>IF(ISBLANK(VLOOKUP($A1758,Courses!$A:D, COLUMN(D1758), 0)), "", VLOOKUP($A1758,Courses!$A:D, COLUMN(D1758), 0))</f>
        <v>Mtn valley</v>
      </c>
      <c r="E1758" s="7" t="str">
        <f>IF(ISBLANK(VLOOKUP($A1758,Courses!$A:E, COLUMN(E1758), 0)), "", VLOOKUP($A1758,Courses!$A:E, COLUMN(E1758), 0))</f>
        <v>Real</v>
      </c>
      <c r="F1758" s="72" t="str">
        <f>IF(ISBLANK(VLOOKUP($A1758,Courses!$A:F, COLUMN(F1758), 0)), "", VLOOKUP($A1758,Courses!$A:F, COLUMN(F1758), 0))</f>
        <v>tpc_at_sugarloaf_2000_splash.jpg</v>
      </c>
      <c r="G1758" s="72" t="str">
        <f>IF(ISBLANK(VLOOKUP($A1758,Courses!$A:G, COLUMN(G1758), 0)), "", VLOOKUP($A1758,Courses!$A:G, COLUMN(G1758), 0))</f>
        <v>tpc_at_sugarloaf_2000_hole02.jpg</v>
      </c>
      <c r="H1758" s="72" t="str">
        <f>IF(ISBLANK(VLOOKUP($A1758,Courses!$A:H, COLUMN(H1758), 0)), "", VLOOKUP($A1758,Courses!$A:H, COLUMN(H1758), 0))</f>
        <v/>
      </c>
      <c r="I1758" s="72" t="str">
        <f>IF(ISBLANK(VLOOKUP($A1758,Courses!$A:I, COLUMN(I1758), 0)), "", VLOOKUP($A1758,Courses!$A:I, COLUMN(I1758), 0))</f>
        <v/>
      </c>
      <c r="J1758" s="72" t="str">
        <f>IF(ISBLANK(VLOOKUP($A1758,Courses!$A:J, COLUMN(J1758), 0)), "", VLOOKUP($A1758,Courses!$A:J, COLUMN(J1758), 0))</f>
        <v/>
      </c>
      <c r="K1758" s="57" t="str">
        <f>IF(ISBLANK(VLOOKUP($A1758,Courses!$A:K, COLUMN(K1758), 0)), "", VLOOKUP($A1758,Courses!$A:K, COLUMN(K1758), 0))</f>
        <v>tpc_at_sugarloaf_2000.zip</v>
      </c>
      <c r="L1758" s="8" t="str">
        <f>IF(ISBLANK(VLOOKUP($A1758,Courses!$A:L, COLUMN(L1758), 0)), "", VLOOKUP($A1758,Courses!$A:L, COLUMN(L1758), 0))</f>
        <v>Smak2000</v>
      </c>
      <c r="M1758" s="8">
        <f>IF(ISBLANK(VLOOKUP($A1758,Courses!$A:M, COLUMN(M1758), 0)), "", VLOOKUP($A1758,Courses!$A:M, COLUMN(M1758), 0))</f>
        <v>21.9</v>
      </c>
      <c r="N1758" s="9">
        <f>IF(ISBLANK(VLOOKUP($A1758,Courses!$A:N, COLUMN(N1758), 0)), "", VLOOKUP($A1758,Courses!$A:N, COLUMN(N1758), 0))</f>
        <v>37013</v>
      </c>
      <c r="O1758" s="8" t="str">
        <f>IF(ISBLANK(VLOOKUP($A1758,Courses!$A:O, COLUMN(O1758), 0)), "", VLOOKUP($A1758,Courses!$A:O, COLUMN(O1758), 0))</f>
        <v>sugarloaf</v>
      </c>
      <c r="P1758" s="8" t="str">
        <f>IF(ISBLANK(VLOOKUP($A1758,Courses!$A:P, COLUMN(P1758), 0)), "", VLOOKUP($A1758,Courses!$A:P, COLUMN(P1758), 0))</f>
        <v>sugarsigns</v>
      </c>
      <c r="Q1758" s="8" t="str">
        <f>IF(ISBLANK(VLOOKUP($A1758,Courses!$A:Q, COLUMN(Q1758), 0)), "", VLOOKUP($A1758,Courses!$A:Q, COLUMN(Q1758), 0))</f>
        <v/>
      </c>
      <c r="R1758" s="8" t="str">
        <f>IF(ISBLANK(VLOOKUP($A1758,Courses!$A:R, COLUMN(R1758), 0)), "", VLOOKUP($A1758,Courses!$A:R, COLUMN(R1758), 0))</f>
        <v/>
      </c>
      <c r="S1758" s="8" t="str">
        <f>IF(ISBLANK(VLOOKUP($A1758,Courses!$A:S, COLUMN(S1758), 0)), "", VLOOKUP($A1758,Courses!$A:S, COLUMN(S1758), 0))</f>
        <v/>
      </c>
      <c r="T1758" s="8" t="str">
        <f>IF(ISBLANK(VLOOKUP($A1758,Courses!$A:T, COLUMN(T1758), 0)), "", VLOOKUP($A1758,Courses!$A:T, COLUMN(T1758), 0))</f>
        <v/>
      </c>
      <c r="U1758" s="8" t="str">
        <f>IF(ISBLANK(VLOOKUP($A1758,Courses!$A:U, COLUMN(U1758), 0)), "", VLOOKUP($A1758,Courses!$A:U, COLUMN(U1758), 0))</f>
        <v/>
      </c>
      <c r="V1758" s="8" t="str">
        <f>IF(ISBLANK(VLOOKUP($A1758,Courses!$A:V, COLUMN(V1758), 0)), "", VLOOKUP($A1758,Courses!$A:V, COLUMN(V1758), 0))</f>
        <v/>
      </c>
      <c r="W1758" s="8" t="str">
        <f>IF(ISBLANK(VLOOKUP($A1758,Courses!$A:W, COLUMN(W1758), 0)), "", VLOOKUP($A1758,Courses!$A:W, COLUMN(W1758), 0))</f>
        <v/>
      </c>
      <c r="X1758" s="8" t="str">
        <f>IF(ISBLANK(VLOOKUP($A1758,Courses!$A:X, COLUMN(X1758), 0)), "", VLOOKUP($A1758,Courses!$A:X, COLUMN(X1758), 0))</f>
        <v/>
      </c>
      <c r="Y1758" s="8" t="str">
        <f>IF(ISBLANK(VLOOKUP($A1758,Courses!$A:Y, COLUMN(Y1758), 0)), "", VLOOKUP($A1758,Courses!$A:Y, COLUMN(Y1758), 0))</f>
        <v/>
      </c>
      <c r="Z1758" s="8" t="str">
        <f>IF(ISBLANK(VLOOKUP($A1758,Courses!$A:Z, COLUMN(Z1758), 0)), "", VLOOKUP($A1758,Courses!$A:Z, COLUMN(Z1758), 0))</f>
        <v/>
      </c>
      <c r="AA1758" s="8" t="str">
        <f>IF(ISBLANK(VLOOKUP($A1758,Courses!$A:AA, COLUMN(AA1758), 0)), "", VLOOKUP($A1758,Courses!$A:AA, COLUMN(AA1758), 0))</f>
        <v/>
      </c>
      <c r="AB1758" s="8" t="str">
        <f>IF(ISBLANK(VLOOKUP($A1758,Courses!$A:AB, COLUMN(AB1758), 0)), "", VLOOKUP($A1758,Courses!$A:AB, COLUMN(AB1758), 0))</f>
        <v/>
      </c>
      <c r="AC1758" s="8" t="str">
        <f>IF(ISBLANK(VLOOKUP($A1758,Courses!$A:AC, COLUMN(AC1758), 0)), "", VLOOKUP($A1758,Courses!$A:AC, COLUMN(AC1758), 0))</f>
        <v/>
      </c>
      <c r="AD1758" s="8" t="str">
        <f>IF(ISBLANK(VLOOKUP($A1758,Courses!$A:AD, COLUMN(AD1758), 0)), "", VLOOKUP($A1758,Courses!$A:AD, COLUMN(AD1758), 0))</f>
        <v/>
      </c>
      <c r="AE1758" s="8" t="str">
        <f>IF(ISBLANK(VLOOKUP($A1758,Courses!$A:AE, COLUMN(AE1758), 0)), "", VLOOKUP($A1758,Courses!$A:AE, COLUMN(AE1758), 0))</f>
        <v/>
      </c>
      <c r="AF1758" s="8" t="str">
        <f>IF(ISBLANK(VLOOKUP($A1758,Courses!$A:AF, COLUMN(AF1758), 0)), "", VLOOKUP($A1758,Courses!$A:AF, COLUMN(AF1758), 0))</f>
        <v/>
      </c>
      <c r="AG1758" s="8" t="str">
        <f>IF(ISBLANK(VLOOKUP($A1758,Courses!$A:AG, COLUMN(AG1758), 0)), "", VLOOKUP($A1758,Courses!$A:AG, COLUMN(AG1758), 0))</f>
        <v>Sp</v>
      </c>
      <c r="AH1758" s="8">
        <f>IF(ISBLANK(VLOOKUP($A1758,Courses!$A:AH, COLUMN(AH1758), 0)), "", VLOOKUP($A1758,Courses!$A:AH, COLUMN(AH1758), 0))</f>
        <v>2</v>
      </c>
      <c r="AI1758" s="8" t="str">
        <f>IF(ISBLANK(VLOOKUP($A1758,Courses!$A:AI, COLUMN(AI1758), 0)), "", VLOOKUP($A1758,Courses!$A:AI, COLUMN(AI1758), 0))</f>
        <v/>
      </c>
      <c r="AJ1758" s="8" t="str">
        <f>IF(ISBLANK(VLOOKUP($A1758,Courses!$A:AJ, COLUMN(AJ1758), 0)), "", VLOOKUP($A1758,Courses!$A:AJ, COLUMN(AJ1758), 0))</f>
        <v/>
      </c>
      <c r="AK1758" s="8" t="str">
        <f>IF(ISBLANK(VLOOKUP($A1758,Courses!$A:AK, COLUMN(AK1758), 0)), "", VLOOKUP($A1758,Courses!$A:AK, COLUMN(AK1758), 0))</f>
        <v/>
      </c>
      <c r="AL1758" s="8"/>
      <c r="AM1758" s="8" t="s">
        <v>8713</v>
      </c>
    </row>
    <row r="1759" spans="1:39" ht="12.75" customHeight="1">
      <c r="A1759" s="4">
        <v>1279</v>
      </c>
      <c r="B1759" s="4"/>
      <c r="C1759" s="69" t="s">
        <v>4003</v>
      </c>
      <c r="D1759" s="6" t="str">
        <f>IF(ISBLANK(VLOOKUP($A1759,Courses!$A:D, COLUMN(D1759), 0)), "", VLOOKUP($A1759,Courses!$A:D, COLUMN(D1759), 0))</f>
        <v>Mtn valley</v>
      </c>
      <c r="E1759" s="7" t="str">
        <f>IF(ISBLANK(VLOOKUP($A1759,Courses!$A:E, COLUMN(E1759), 0)), "", VLOOKUP($A1759,Courses!$A:E, COLUMN(E1759), 0))</f>
        <v>Real</v>
      </c>
      <c r="F1759" s="72" t="str">
        <f>IF(ISBLANK(VLOOKUP($A1759,Courses!$A:F, COLUMN(F1759), 0)), "", VLOOKUP($A1759,Courses!$A:F, COLUMN(F1759), 0))</f>
        <v>tpc_at_sugarloaf_2002_hole09.jpg</v>
      </c>
      <c r="G1759" s="72" t="str">
        <f>IF(ISBLANK(VLOOKUP($A1759,Courses!$A:G, COLUMN(G1759), 0)), "", VLOOKUP($A1759,Courses!$A:G, COLUMN(G1759), 0))</f>
        <v>tpc_at_sugarloaf_2002_hole10.jpg</v>
      </c>
      <c r="H1759" s="72" t="str">
        <f>IF(ISBLANK(VLOOKUP($A1759,Courses!$A:H, COLUMN(H1759), 0)), "", VLOOKUP($A1759,Courses!$A:H, COLUMN(H1759), 0))</f>
        <v>tpc_at_sugarloaf_2002_hole18.jpg</v>
      </c>
      <c r="I1759" s="72" t="str">
        <f>IF(ISBLANK(VLOOKUP($A1759,Courses!$A:I, COLUMN(I1759), 0)), "", VLOOKUP($A1759,Courses!$A:I, COLUMN(I1759), 0))</f>
        <v/>
      </c>
      <c r="J1759" s="72" t="str">
        <f>IF(ISBLANK(VLOOKUP($A1759,Courses!$A:J, COLUMN(J1759), 0)), "", VLOOKUP($A1759,Courses!$A:J, COLUMN(J1759), 0))</f>
        <v/>
      </c>
      <c r="K1759" s="57" t="str">
        <f>IF(ISBLANK(VLOOKUP($A1759,Courses!$A:K, COLUMN(K1759), 0)), "", VLOOKUP($A1759,Courses!$A:K, COLUMN(K1759), 0))</f>
        <v>tpc_at_sugarloaf_2002.zip</v>
      </c>
      <c r="L1759" s="8" t="str">
        <f>IF(ISBLANK(VLOOKUP($A1759,Courses!$A:L, COLUMN(L1759), 0)), "", VLOOKUP($A1759,Courses!$A:L, COLUMN(L1759), 0))</f>
        <v>Smak2000</v>
      </c>
      <c r="M1759" s="8">
        <f>IF(ISBLANK(VLOOKUP($A1759,Courses!$A:M, COLUMN(M1759), 0)), "", VLOOKUP($A1759,Courses!$A:M, COLUMN(M1759), 0))</f>
        <v>23.2</v>
      </c>
      <c r="N1759" s="9">
        <f>IF(ISBLANK(VLOOKUP($A1759,Courses!$A:N, COLUMN(N1759), 0)), "", VLOOKUP($A1759,Courses!$A:N, COLUMN(N1759), 0))</f>
        <v>37388</v>
      </c>
      <c r="O1759" s="8" t="str">
        <f>IF(ISBLANK(VLOOKUP($A1759,Courses!$A:O, COLUMN(O1759), 0)), "", VLOOKUP($A1759,Courses!$A:O, COLUMN(O1759), 0))</f>
        <v>augusta2001</v>
      </c>
      <c r="P1759" s="8" t="str">
        <f>IF(ISBLANK(VLOOKUP($A1759,Courses!$A:P, COLUMN(P1759), 0)), "", VLOOKUP($A1759,Courses!$A:P, COLUMN(P1759), 0))</f>
        <v>harbour</v>
      </c>
      <c r="Q1759" s="8" t="str">
        <f>IF(ISBLANK(VLOOKUP($A1759,Courses!$A:Q, COLUMN(Q1759), 0)), "", VLOOKUP($A1759,Courses!$A:Q, COLUMN(Q1759), 0))</f>
        <v>smakblend1</v>
      </c>
      <c r="R1759" s="8" t="str">
        <f>IF(ISBLANK(VLOOKUP($A1759,Courses!$A:R, COLUMN(R1759), 0)), "", VLOOKUP($A1759,Courses!$A:R, COLUMN(R1759), 0))</f>
        <v>sugarloaf</v>
      </c>
      <c r="S1759" s="8" t="str">
        <f>IF(ISBLANK(VLOOKUP($A1759,Courses!$A:S, COLUMN(S1759), 0)), "", VLOOKUP($A1759,Courses!$A:S, COLUMN(S1759), 0))</f>
        <v>sugarloaf2002</v>
      </c>
      <c r="T1759" s="8" t="str">
        <f>IF(ISBLANK(VLOOKUP($A1759,Courses!$A:T, COLUMN(T1759), 0)), "", VLOOKUP($A1759,Courses!$A:T, COLUMN(T1759), 0))</f>
        <v>sugarsigns</v>
      </c>
      <c r="U1759" s="8" t="str">
        <f>IF(ISBLANK(VLOOKUP($A1759,Courses!$A:U, COLUMN(U1759), 0)), "", VLOOKUP($A1759,Courses!$A:U, COLUMN(U1759), 0))</f>
        <v>thekclub</v>
      </c>
      <c r="V1759" s="8" t="str">
        <f>IF(ISBLANK(VLOOKUP($A1759,Courses!$A:V, COLUMN(V1759), 0)), "", VLOOKUP($A1759,Courses!$A:V, COLUMN(V1759), 0))</f>
        <v/>
      </c>
      <c r="W1759" s="8" t="str">
        <f>IF(ISBLANK(VLOOKUP($A1759,Courses!$A:W, COLUMN(W1759), 0)), "", VLOOKUP($A1759,Courses!$A:W, COLUMN(W1759), 0))</f>
        <v/>
      </c>
      <c r="X1759" s="8" t="str">
        <f>IF(ISBLANK(VLOOKUP($A1759,Courses!$A:X, COLUMN(X1759), 0)), "", VLOOKUP($A1759,Courses!$A:X, COLUMN(X1759), 0))</f>
        <v/>
      </c>
      <c r="Y1759" s="8" t="str">
        <f>IF(ISBLANK(VLOOKUP($A1759,Courses!$A:Y, COLUMN(Y1759), 0)), "", VLOOKUP($A1759,Courses!$A:Y, COLUMN(Y1759), 0))</f>
        <v/>
      </c>
      <c r="Z1759" s="8" t="str">
        <f>IF(ISBLANK(VLOOKUP($A1759,Courses!$A:Z, COLUMN(Z1759), 0)), "", VLOOKUP($A1759,Courses!$A:Z, COLUMN(Z1759), 0))</f>
        <v/>
      </c>
      <c r="AA1759" s="8" t="str">
        <f>IF(ISBLANK(VLOOKUP($A1759,Courses!$A:AA, COLUMN(AA1759), 0)), "", VLOOKUP($A1759,Courses!$A:AA, COLUMN(AA1759), 0))</f>
        <v/>
      </c>
      <c r="AB1759" s="8" t="str">
        <f>IF(ISBLANK(VLOOKUP($A1759,Courses!$A:AB, COLUMN(AB1759), 0)), "", VLOOKUP($A1759,Courses!$A:AB, COLUMN(AB1759), 0))</f>
        <v/>
      </c>
      <c r="AC1759" s="8" t="str">
        <f>IF(ISBLANK(VLOOKUP($A1759,Courses!$A:AC, COLUMN(AC1759), 0)), "", VLOOKUP($A1759,Courses!$A:AC, COLUMN(AC1759), 0))</f>
        <v/>
      </c>
      <c r="AD1759" s="8" t="str">
        <f>IF(ISBLANK(VLOOKUP($A1759,Courses!$A:AD, COLUMN(AD1759), 0)), "", VLOOKUP($A1759,Courses!$A:AD, COLUMN(AD1759), 0))</f>
        <v/>
      </c>
      <c r="AE1759" s="8" t="str">
        <f>IF(ISBLANK(VLOOKUP($A1759,Courses!$A:AE, COLUMN(AE1759), 0)), "", VLOOKUP($A1759,Courses!$A:AE, COLUMN(AE1759), 0))</f>
        <v/>
      </c>
      <c r="AF1759" s="8" t="str">
        <f>IF(ISBLANK(VLOOKUP($A1759,Courses!$A:AF, COLUMN(AF1759), 0)), "", VLOOKUP($A1759,Courses!$A:AF, COLUMN(AF1759), 0))</f>
        <v/>
      </c>
      <c r="AG1759" s="8">
        <f>IF(ISBLANK(VLOOKUP($A1759,Courses!$A:AG, COLUMN(AG1759), 0)), "", VLOOKUP($A1759,Courses!$A:AG, COLUMN(AG1759), 0))</f>
        <v>9</v>
      </c>
      <c r="AH1759" s="8">
        <f>IF(ISBLANK(VLOOKUP($A1759,Courses!$A:AH, COLUMN(AH1759), 0)), "", VLOOKUP($A1759,Courses!$A:AH, COLUMN(AH1759), 0))</f>
        <v>10</v>
      </c>
      <c r="AI1759" s="8">
        <f>IF(ISBLANK(VLOOKUP($A1759,Courses!$A:AI, COLUMN(AI1759), 0)), "", VLOOKUP($A1759,Courses!$A:AI, COLUMN(AI1759), 0))</f>
        <v>18</v>
      </c>
      <c r="AJ1759" s="8" t="str">
        <f>IF(ISBLANK(VLOOKUP($A1759,Courses!$A:AJ, COLUMN(AJ1759), 0)), "", VLOOKUP($A1759,Courses!$A:AJ, COLUMN(AJ1759), 0))</f>
        <v/>
      </c>
      <c r="AK1759" s="8" t="str">
        <f>IF(ISBLANK(VLOOKUP($A1759,Courses!$A:AK, COLUMN(AK1759), 0)), "", VLOOKUP($A1759,Courses!$A:AK, COLUMN(AK1759), 0))</f>
        <v/>
      </c>
      <c r="AL1759" s="8"/>
      <c r="AM1759" s="8" t="s">
        <v>8713</v>
      </c>
    </row>
    <row r="1760" spans="1:39" ht="12.75" customHeight="1">
      <c r="A1760" s="4">
        <v>1269</v>
      </c>
      <c r="B1760" s="4"/>
      <c r="C1760" s="69" t="s">
        <v>4006</v>
      </c>
      <c r="D1760" s="6" t="str">
        <f>IF(ISBLANK(VLOOKUP($A1760,Courses!$A:D, COLUMN(D1760), 0)), "", VLOOKUP($A1760,Courses!$A:D, COLUMN(D1760), 0))</f>
        <v>Mtn valley</v>
      </c>
      <c r="E1760" s="7" t="str">
        <f>IF(ISBLANK(VLOOKUP($A1760,Courses!$A:E, COLUMN(E1760), 0)), "", VLOOKUP($A1760,Courses!$A:E, COLUMN(E1760), 0))</f>
        <v/>
      </c>
      <c r="F1760" s="72" t="str">
        <f>IF(ISBLANK(VLOOKUP($A1760,Courses!$A:F, COLUMN(F1760), 0)), "", VLOOKUP($A1760,Courses!$A:F, COLUMN(F1760), 0))</f>
        <v>tpc_at_trinity_hills_hole10.jpg</v>
      </c>
      <c r="G1760" s="72" t="str">
        <f>IF(ISBLANK(VLOOKUP($A1760,Courses!$A:G, COLUMN(G1760), 0)), "", VLOOKUP($A1760,Courses!$A:G, COLUMN(G1760), 0))</f>
        <v>tpc_at_trinity_hills_hole16.jpg</v>
      </c>
      <c r="H1760" s="72" t="str">
        <f>IF(ISBLANK(VLOOKUP($A1760,Courses!$A:H, COLUMN(H1760), 0)), "", VLOOKUP($A1760,Courses!$A:H, COLUMN(H1760), 0))</f>
        <v/>
      </c>
      <c r="I1760" s="72" t="str">
        <f>IF(ISBLANK(VLOOKUP($A1760,Courses!$A:I, COLUMN(I1760), 0)), "", VLOOKUP($A1760,Courses!$A:I, COLUMN(I1760), 0))</f>
        <v/>
      </c>
      <c r="J1760" s="72" t="str">
        <f>IF(ISBLANK(VLOOKUP($A1760,Courses!$A:J, COLUMN(J1760), 0)), "", VLOOKUP($A1760,Courses!$A:J, COLUMN(J1760), 0))</f>
        <v/>
      </c>
      <c r="K1760" s="57" t="str">
        <f>IF(ISBLANK(VLOOKUP($A1760,Courses!$A:K, COLUMN(K1760), 0)), "", VLOOKUP($A1760,Courses!$A:K, COLUMN(K1760), 0))</f>
        <v>tpc_at_trinity_hills.zip</v>
      </c>
      <c r="L1760" s="8" t="str">
        <f>IF(ISBLANK(VLOOKUP($A1760,Courses!$A:L, COLUMN(L1760), 0)), "", VLOOKUP($A1760,Courses!$A:L, COLUMN(L1760), 0))</f>
        <v>Slik-50</v>
      </c>
      <c r="M1760" s="8">
        <f>IF(ISBLANK(VLOOKUP($A1760,Courses!$A:M, COLUMN(M1760), 0)), "", VLOOKUP($A1760,Courses!$A:M, COLUMN(M1760), 0))</f>
        <v>14</v>
      </c>
      <c r="N1760" s="9">
        <f>IF(ISBLANK(VLOOKUP($A1760,Courses!$A:N, COLUMN(N1760), 0)), "", VLOOKUP($A1760,Courses!$A:N, COLUMN(N1760), 0))</f>
        <v>36630</v>
      </c>
      <c r="O1760" s="8" t="str">
        <f>IF(ISBLANK(VLOOKUP($A1760,Courses!$A:O, COLUMN(O1760), 0)), "", VLOOKUP($A1760,Courses!$A:O, COLUMN(O1760), 0))</f>
        <v>trinity_hills</v>
      </c>
      <c r="P1760" s="8" t="str">
        <f>IF(ISBLANK(VLOOKUP($A1760,Courses!$A:P, COLUMN(P1760), 0)), "", VLOOKUP($A1760,Courses!$A:P, COLUMN(P1760), 0))</f>
        <v/>
      </c>
      <c r="Q1760" s="8" t="str">
        <f>IF(ISBLANK(VLOOKUP($A1760,Courses!$A:Q, COLUMN(Q1760), 0)), "", VLOOKUP($A1760,Courses!$A:Q, COLUMN(Q1760), 0))</f>
        <v/>
      </c>
      <c r="R1760" s="8" t="str">
        <f>IF(ISBLANK(VLOOKUP($A1760,Courses!$A:R, COLUMN(R1760), 0)), "", VLOOKUP($A1760,Courses!$A:R, COLUMN(R1760), 0))</f>
        <v/>
      </c>
      <c r="S1760" s="8" t="str">
        <f>IF(ISBLANK(VLOOKUP($A1760,Courses!$A:S, COLUMN(S1760), 0)), "", VLOOKUP($A1760,Courses!$A:S, COLUMN(S1760), 0))</f>
        <v/>
      </c>
      <c r="T1760" s="8" t="str">
        <f>IF(ISBLANK(VLOOKUP($A1760,Courses!$A:T, COLUMN(T1760), 0)), "", VLOOKUP($A1760,Courses!$A:T, COLUMN(T1760), 0))</f>
        <v/>
      </c>
      <c r="U1760" s="8" t="str">
        <f>IF(ISBLANK(VLOOKUP($A1760,Courses!$A:U, COLUMN(U1760), 0)), "", VLOOKUP($A1760,Courses!$A:U, COLUMN(U1760), 0))</f>
        <v/>
      </c>
      <c r="V1760" s="8" t="str">
        <f>IF(ISBLANK(VLOOKUP($A1760,Courses!$A:V, COLUMN(V1760), 0)), "", VLOOKUP($A1760,Courses!$A:V, COLUMN(V1760), 0))</f>
        <v/>
      </c>
      <c r="W1760" s="8" t="str">
        <f>IF(ISBLANK(VLOOKUP($A1760,Courses!$A:W, COLUMN(W1760), 0)), "", VLOOKUP($A1760,Courses!$A:W, COLUMN(W1760), 0))</f>
        <v/>
      </c>
      <c r="X1760" s="8" t="str">
        <f>IF(ISBLANK(VLOOKUP($A1760,Courses!$A:X, COLUMN(X1760), 0)), "", VLOOKUP($A1760,Courses!$A:X, COLUMN(X1760), 0))</f>
        <v/>
      </c>
      <c r="Y1760" s="8" t="str">
        <f>IF(ISBLANK(VLOOKUP($A1760,Courses!$A:Y, COLUMN(Y1760), 0)), "", VLOOKUP($A1760,Courses!$A:Y, COLUMN(Y1760), 0))</f>
        <v/>
      </c>
      <c r="Z1760" s="8" t="str">
        <f>IF(ISBLANK(VLOOKUP($A1760,Courses!$A:Z, COLUMN(Z1760), 0)), "", VLOOKUP($A1760,Courses!$A:Z, COLUMN(Z1760), 0))</f>
        <v/>
      </c>
      <c r="AA1760" s="8" t="str">
        <f>IF(ISBLANK(VLOOKUP($A1760,Courses!$A:AA, COLUMN(AA1760), 0)), "", VLOOKUP($A1760,Courses!$A:AA, COLUMN(AA1760), 0))</f>
        <v/>
      </c>
      <c r="AB1760" s="8" t="str">
        <f>IF(ISBLANK(VLOOKUP($A1760,Courses!$A:AB, COLUMN(AB1760), 0)), "", VLOOKUP($A1760,Courses!$A:AB, COLUMN(AB1760), 0))</f>
        <v/>
      </c>
      <c r="AC1760" s="8" t="str">
        <f>IF(ISBLANK(VLOOKUP($A1760,Courses!$A:AC, COLUMN(AC1760), 0)), "", VLOOKUP($A1760,Courses!$A:AC, COLUMN(AC1760), 0))</f>
        <v/>
      </c>
      <c r="AD1760" s="8" t="str">
        <f>IF(ISBLANK(VLOOKUP($A1760,Courses!$A:AD, COLUMN(AD1760), 0)), "", VLOOKUP($A1760,Courses!$A:AD, COLUMN(AD1760), 0))</f>
        <v/>
      </c>
      <c r="AE1760" s="8" t="str">
        <f>IF(ISBLANK(VLOOKUP($A1760,Courses!$A:AE, COLUMN(AE1760), 0)), "", VLOOKUP($A1760,Courses!$A:AE, COLUMN(AE1760), 0))</f>
        <v/>
      </c>
      <c r="AF1760" s="8" t="str">
        <f>IF(ISBLANK(VLOOKUP($A1760,Courses!$A:AF, COLUMN(AF1760), 0)), "", VLOOKUP($A1760,Courses!$A:AF, COLUMN(AF1760), 0))</f>
        <v/>
      </c>
      <c r="AG1760" s="8">
        <f>IF(ISBLANK(VLOOKUP($A1760,Courses!$A:AG, COLUMN(AG1760), 0)), "", VLOOKUP($A1760,Courses!$A:AG, COLUMN(AG1760), 0))</f>
        <v>10</v>
      </c>
      <c r="AH1760" s="8">
        <f>IF(ISBLANK(VLOOKUP($A1760,Courses!$A:AH, COLUMN(AH1760), 0)), "", VLOOKUP($A1760,Courses!$A:AH, COLUMN(AH1760), 0))</f>
        <v>16</v>
      </c>
      <c r="AI1760" s="8" t="str">
        <f>IF(ISBLANK(VLOOKUP($A1760,Courses!$A:AI, COLUMN(AI1760), 0)), "", VLOOKUP($A1760,Courses!$A:AI, COLUMN(AI1760), 0))</f>
        <v/>
      </c>
      <c r="AJ1760" s="8" t="str">
        <f>IF(ISBLANK(VLOOKUP($A1760,Courses!$A:AJ, COLUMN(AJ1760), 0)), "", VLOOKUP($A1760,Courses!$A:AJ, COLUMN(AJ1760), 0))</f>
        <v/>
      </c>
      <c r="AK1760" s="8" t="str">
        <f>IF(ISBLANK(VLOOKUP($A1760,Courses!$A:AK, COLUMN(AK1760), 0)), "", VLOOKUP($A1760,Courses!$A:AK, COLUMN(AK1760), 0))</f>
        <v/>
      </c>
      <c r="AL1760" s="8"/>
      <c r="AM1760" s="8" t="s">
        <v>8713</v>
      </c>
    </row>
    <row r="1761" spans="1:39" ht="12.75" customHeight="1">
      <c r="A1761" s="4">
        <v>1270</v>
      </c>
      <c r="B1761" s="4"/>
      <c r="C1761" s="69" t="s">
        <v>4009</v>
      </c>
      <c r="D1761" s="6" t="str">
        <f>IF(ISBLANK(VLOOKUP($A1761,Courses!$A:D, COLUMN(D1761), 0)), "", VLOOKUP($A1761,Courses!$A:D, COLUMN(D1761), 0))</f>
        <v>Mountain</v>
      </c>
      <c r="E1761" s="7" t="str">
        <f>IF(ISBLANK(VLOOKUP($A1761,Courses!$A:E, COLUMN(E1761), 0)), "", VLOOKUP($A1761,Courses!$A:E, COLUMN(E1761), 0))</f>
        <v/>
      </c>
      <c r="F1761" s="72" t="str">
        <f>IF(ISBLANK(VLOOKUP($A1761,Courses!$A:F, COLUMN(F1761), 0)), "", VLOOKUP($A1761,Courses!$A:F, COLUMN(F1761), 0))</f>
        <v>tpc_at_wood_splash.jpg</v>
      </c>
      <c r="G1761" s="72" t="str">
        <f>IF(ISBLANK(VLOOKUP($A1761,Courses!$A:G, COLUMN(G1761), 0)), "", VLOOKUP($A1761,Courses!$A:G, COLUMN(G1761), 0))</f>
        <v>tpc_at_wood_hole04.jpg</v>
      </c>
      <c r="H1761" s="72" t="str">
        <f>IF(ISBLANK(VLOOKUP($A1761,Courses!$A:H, COLUMN(H1761), 0)), "", VLOOKUP($A1761,Courses!$A:H, COLUMN(H1761), 0))</f>
        <v/>
      </c>
      <c r="I1761" s="72" t="str">
        <f>IF(ISBLANK(VLOOKUP($A1761,Courses!$A:I, COLUMN(I1761), 0)), "", VLOOKUP($A1761,Courses!$A:I, COLUMN(I1761), 0))</f>
        <v/>
      </c>
      <c r="J1761" s="72" t="str">
        <f>IF(ISBLANK(VLOOKUP($A1761,Courses!$A:J, COLUMN(J1761), 0)), "", VLOOKUP($A1761,Courses!$A:J, COLUMN(J1761), 0))</f>
        <v/>
      </c>
      <c r="K1761" s="57" t="str">
        <f>IF(ISBLANK(VLOOKUP($A1761,Courses!$A:K, COLUMN(K1761), 0)), "", VLOOKUP($A1761,Courses!$A:K, COLUMN(K1761), 0))</f>
        <v>tpc_at_wood.zip</v>
      </c>
      <c r="L1761" s="8" t="str">
        <f>IF(ISBLANK(VLOOKUP($A1761,Courses!$A:L, COLUMN(L1761), 0)), "", VLOOKUP($A1761,Courses!$A:L, COLUMN(L1761), 0))</f>
        <v>Ken Norman</v>
      </c>
      <c r="M1761" s="8">
        <f>IF(ISBLANK(VLOOKUP($A1761,Courses!$A:M, COLUMN(M1761), 0)), "", VLOOKUP($A1761,Courses!$A:M, COLUMN(M1761), 0))</f>
        <v>4.2</v>
      </c>
      <c r="N1761" s="9">
        <f>IF(ISBLANK(VLOOKUP($A1761,Courses!$A:N, COLUMN(N1761), 0)), "", VLOOKUP($A1761,Courses!$A:N, COLUMN(N1761), 0))</f>
        <v>36804</v>
      </c>
      <c r="O1761" s="8" t="str">
        <f>IF(ISBLANK(VLOOKUP($A1761,Courses!$A:O, COLUMN(O1761), 0)), "", VLOOKUP($A1761,Courses!$A:O, COLUMN(O1761), 0))</f>
        <v>quinlanvalley</v>
      </c>
      <c r="P1761" s="8" t="str">
        <f>IF(ISBLANK(VLOOKUP($A1761,Courses!$A:P, COLUMN(P1761), 0)), "", VLOOKUP($A1761,Courses!$A:P, COLUMN(P1761), 0))</f>
        <v/>
      </c>
      <c r="Q1761" s="8" t="str">
        <f>IF(ISBLANK(VLOOKUP($A1761,Courses!$A:Q, COLUMN(Q1761), 0)), "", VLOOKUP($A1761,Courses!$A:Q, COLUMN(Q1761), 0))</f>
        <v/>
      </c>
      <c r="R1761" s="8" t="str">
        <f>IF(ISBLANK(VLOOKUP($A1761,Courses!$A:R, COLUMN(R1761), 0)), "", VLOOKUP($A1761,Courses!$A:R, COLUMN(R1761), 0))</f>
        <v/>
      </c>
      <c r="S1761" s="8" t="str">
        <f>IF(ISBLANK(VLOOKUP($A1761,Courses!$A:S, COLUMN(S1761), 0)), "", VLOOKUP($A1761,Courses!$A:S, COLUMN(S1761), 0))</f>
        <v/>
      </c>
      <c r="T1761" s="8" t="str">
        <f>IF(ISBLANK(VLOOKUP($A1761,Courses!$A:T, COLUMN(T1761), 0)), "", VLOOKUP($A1761,Courses!$A:T, COLUMN(T1761), 0))</f>
        <v/>
      </c>
      <c r="U1761" s="8" t="str">
        <f>IF(ISBLANK(VLOOKUP($A1761,Courses!$A:U, COLUMN(U1761), 0)), "", VLOOKUP($A1761,Courses!$A:U, COLUMN(U1761), 0))</f>
        <v/>
      </c>
      <c r="V1761" s="8" t="str">
        <f>IF(ISBLANK(VLOOKUP($A1761,Courses!$A:V, COLUMN(V1761), 0)), "", VLOOKUP($A1761,Courses!$A:V, COLUMN(V1761), 0))</f>
        <v/>
      </c>
      <c r="W1761" s="8" t="str">
        <f>IF(ISBLANK(VLOOKUP($A1761,Courses!$A:W, COLUMN(W1761), 0)), "", VLOOKUP($A1761,Courses!$A:W, COLUMN(W1761), 0))</f>
        <v/>
      </c>
      <c r="X1761" s="8" t="str">
        <f>IF(ISBLANK(VLOOKUP($A1761,Courses!$A:X, COLUMN(X1761), 0)), "", VLOOKUP($A1761,Courses!$A:X, COLUMN(X1761), 0))</f>
        <v/>
      </c>
      <c r="Y1761" s="8" t="str">
        <f>IF(ISBLANK(VLOOKUP($A1761,Courses!$A:Y, COLUMN(Y1761), 0)), "", VLOOKUP($A1761,Courses!$A:Y, COLUMN(Y1761), 0))</f>
        <v/>
      </c>
      <c r="Z1761" s="8" t="str">
        <f>IF(ISBLANK(VLOOKUP($A1761,Courses!$A:Z, COLUMN(Z1761), 0)), "", VLOOKUP($A1761,Courses!$A:Z, COLUMN(Z1761), 0))</f>
        <v/>
      </c>
      <c r="AA1761" s="8" t="str">
        <f>IF(ISBLANK(VLOOKUP($A1761,Courses!$A:AA, COLUMN(AA1761), 0)), "", VLOOKUP($A1761,Courses!$A:AA, COLUMN(AA1761), 0))</f>
        <v/>
      </c>
      <c r="AB1761" s="8" t="str">
        <f>IF(ISBLANK(VLOOKUP($A1761,Courses!$A:AB, COLUMN(AB1761), 0)), "", VLOOKUP($A1761,Courses!$A:AB, COLUMN(AB1761), 0))</f>
        <v/>
      </c>
      <c r="AC1761" s="8" t="str">
        <f>IF(ISBLANK(VLOOKUP($A1761,Courses!$A:AC, COLUMN(AC1761), 0)), "", VLOOKUP($A1761,Courses!$A:AC, COLUMN(AC1761), 0))</f>
        <v/>
      </c>
      <c r="AD1761" s="8" t="str">
        <f>IF(ISBLANK(VLOOKUP($A1761,Courses!$A:AD, COLUMN(AD1761), 0)), "", VLOOKUP($A1761,Courses!$A:AD, COLUMN(AD1761), 0))</f>
        <v/>
      </c>
      <c r="AE1761" s="8" t="str">
        <f>IF(ISBLANK(VLOOKUP($A1761,Courses!$A:AE, COLUMN(AE1761), 0)), "", VLOOKUP($A1761,Courses!$A:AE, COLUMN(AE1761), 0))</f>
        <v/>
      </c>
      <c r="AF1761" s="8" t="str">
        <f>IF(ISBLANK(VLOOKUP($A1761,Courses!$A:AF, COLUMN(AF1761), 0)), "", VLOOKUP($A1761,Courses!$A:AF, COLUMN(AF1761), 0))</f>
        <v/>
      </c>
      <c r="AG1761" s="8" t="str">
        <f>IF(ISBLANK(VLOOKUP($A1761,Courses!$A:AG, COLUMN(AG1761), 0)), "", VLOOKUP($A1761,Courses!$A:AG, COLUMN(AG1761), 0))</f>
        <v>Sp</v>
      </c>
      <c r="AH1761" s="8">
        <f>IF(ISBLANK(VLOOKUP($A1761,Courses!$A:AH, COLUMN(AH1761), 0)), "", VLOOKUP($A1761,Courses!$A:AH, COLUMN(AH1761), 0))</f>
        <v>4</v>
      </c>
      <c r="AI1761" s="8" t="str">
        <f>IF(ISBLANK(VLOOKUP($A1761,Courses!$A:AI, COLUMN(AI1761), 0)), "", VLOOKUP($A1761,Courses!$A:AI, COLUMN(AI1761), 0))</f>
        <v/>
      </c>
      <c r="AJ1761" s="8" t="str">
        <f>IF(ISBLANK(VLOOKUP($A1761,Courses!$A:AJ, COLUMN(AJ1761), 0)), "", VLOOKUP($A1761,Courses!$A:AJ, COLUMN(AJ1761), 0))</f>
        <v/>
      </c>
      <c r="AK1761" s="8" t="str">
        <f>IF(ISBLANK(VLOOKUP($A1761,Courses!$A:AK, COLUMN(AK1761), 0)), "", VLOOKUP($A1761,Courses!$A:AK, COLUMN(AK1761), 0))</f>
        <v/>
      </c>
      <c r="AL1761" s="8"/>
      <c r="AM1761" s="8" t="s">
        <v>8713</v>
      </c>
    </row>
    <row r="1762" spans="1:39" ht="12.75" customHeight="1">
      <c r="A1762" s="4">
        <v>1803</v>
      </c>
      <c r="B1762" s="4"/>
      <c r="C1762" s="69" t="s">
        <v>4012</v>
      </c>
      <c r="D1762" s="6" t="str">
        <f>IF(ISBLANK(VLOOKUP($A1762,Courses!$A:D, COLUMN(D1762), 0)), "", VLOOKUP($A1762,Courses!$A:D, COLUMN(D1762), 0))</f>
        <v>Florida</v>
      </c>
      <c r="E1762" s="7" t="str">
        <f>IF(ISBLANK(VLOOKUP($A1762,Courses!$A:E, COLUMN(E1762), 0)), "", VLOOKUP($A1762,Courses!$A:E, COLUMN(E1762), 0))</f>
        <v>Real</v>
      </c>
      <c r="F1762" s="72" t="str">
        <f>IF(ISBLANK(VLOOKUP($A1762,Courses!$A:F, COLUMN(F1762), 0)), "", VLOOKUP($A1762,Courses!$A:F, COLUMN(F1762), 0))</f>
        <v>tpc_at_sawgrass_2010_splash.jpg</v>
      </c>
      <c r="G1762" s="72" t="str">
        <f>IF(ISBLANK(VLOOKUP($A1762,Courses!$A:G, COLUMN(G1762), 0)), "", VLOOKUP($A1762,Courses!$A:G, COLUMN(G1762), 0))</f>
        <v>tpc_at_sawgrass_2010_hole17.jpg</v>
      </c>
      <c r="H1762" s="72" t="str">
        <f>IF(ISBLANK(VLOOKUP($A1762,Courses!$A:H, COLUMN(H1762), 0)), "", VLOOKUP($A1762,Courses!$A:H, COLUMN(H1762), 0))</f>
        <v>tpc_at_sawgrass_2010_hole13.jpg</v>
      </c>
      <c r="I1762" s="72" t="str">
        <f>IF(ISBLANK(VLOOKUP($A1762,Courses!$A:I, COLUMN(I1762), 0)), "", VLOOKUP($A1762,Courses!$A:I, COLUMN(I1762), 0))</f>
        <v/>
      </c>
      <c r="J1762" s="72" t="str">
        <f>IF(ISBLANK(VLOOKUP($A1762,Courses!$A:J, COLUMN(J1762), 0)), "", VLOOKUP($A1762,Courses!$A:J, COLUMN(J1762), 0))</f>
        <v/>
      </c>
      <c r="K1762" s="57" t="str">
        <f>IF(ISBLANK(VLOOKUP($A1762,Courses!$A:K, COLUMN(K1762), 0)), "", VLOOKUP($A1762,Courses!$A:K, COLUMN(K1762), 0))</f>
        <v>tpc_at_sawgrass_2010.zip</v>
      </c>
      <c r="L1762" s="8" t="str">
        <f>IF(ISBLANK(VLOOKUP($A1762,Courses!$A:L, COLUMN(L1762), 0)), "", VLOOKUP($A1762,Courses!$A:L, COLUMN(L1762), 0))</f>
        <v>Dale Somerfelt</v>
      </c>
      <c r="M1762" s="8">
        <f>IF(ISBLANK(VLOOKUP($A1762,Courses!$A:M, COLUMN(M1762), 0)), "", VLOOKUP($A1762,Courses!$A:M, COLUMN(M1762), 0))</f>
        <v>29.3</v>
      </c>
      <c r="N1762" s="9">
        <f>IF(ISBLANK(VLOOKUP($A1762,Courses!$A:N, COLUMN(N1762), 0)), "", VLOOKUP($A1762,Courses!$A:N, COLUMN(N1762), 0))</f>
        <v>40307</v>
      </c>
      <c r="O1762" s="8" t="str">
        <f>IF(ISBLANK(VLOOKUP($A1762,Courses!$A:O, COLUMN(O1762), 0)), "", VLOOKUP($A1762,Courses!$A:O, COLUMN(O1762), 0))</f>
        <v>baltursol</v>
      </c>
      <c r="P1762" s="8" t="str">
        <f>IF(ISBLANK(VLOOKUP($A1762,Courses!$A:P, COLUMN(P1762), 0)), "", VLOOKUP($A1762,Courses!$A:P, COLUMN(P1762), 0))</f>
        <v>bayhill</v>
      </c>
      <c r="Q1762" s="8" t="str">
        <f>IF(ISBLANK(VLOOKUP($A1762,Courses!$A:Q, COLUMN(Q1762), 0)), "", VLOOKUP($A1762,Courses!$A:Q, COLUMN(Q1762), 0))</f>
        <v>bh</v>
      </c>
      <c r="R1762" s="8" t="str">
        <f>IF(ISBLANK(VLOOKUP($A1762,Courses!$A:R, COLUMN(R1762), 0)), "", VLOOKUP($A1762,Courses!$A:R, COLUMN(R1762), 0))</f>
        <v>bullock_run</v>
      </c>
      <c r="S1762" s="8" t="str">
        <f>IF(ISBLANK(VLOOKUP($A1762,Courses!$A:S, COLUMN(S1762), 0)), "", VLOOKUP($A1762,Courses!$A:S, COLUMN(S1762), 0))</f>
        <v>DSTour</v>
      </c>
      <c r="T1762" s="8" t="str">
        <f>IF(ISBLANK(VLOOKUP($A1762,Courses!$A:T, COLUMN(T1762), 0)), "", VLOOKUP($A1762,Courses!$A:T, COLUMN(T1762), 0))</f>
        <v>fabsflorida</v>
      </c>
      <c r="U1762" s="8" t="str">
        <f>IF(ISBLANK(VLOOKUP($A1762,Courses!$A:U, COLUMN(U1762), 0)), "", VLOOKUP($A1762,Courses!$A:U, COLUMN(U1762), 0))</f>
        <v>grandepalms</v>
      </c>
      <c r="V1762" s="8" t="str">
        <f>IF(ISBLANK(VLOOKUP($A1762,Courses!$A:V, COLUMN(V1762), 0)), "", VLOOKUP($A1762,Courses!$A:V, COLUMN(V1762), 0))</f>
        <v>harbourtown1</v>
      </c>
      <c r="W1762" s="8" t="str">
        <f>IF(ISBLANK(VLOOKUP($A1762,Courses!$A:W, COLUMN(W1762), 0)), "", VLOOKUP($A1762,Courses!$A:W, COLUMN(W1762), 0))</f>
        <v>midwest</v>
      </c>
      <c r="X1762" s="8" t="str">
        <f>IF(ISBLANK(VLOOKUP($A1762,Courses!$A:X, COLUMN(X1762), 0)), "", VLOOKUP($A1762,Courses!$A:X, COLUMN(X1762), 0))</f>
        <v>sawgrassobjects</v>
      </c>
      <c r="Y1762" s="8" t="str">
        <f>IF(ISBLANK(VLOOKUP($A1762,Courses!$A:Y, COLUMN(Y1762), 0)), "", VLOOKUP($A1762,Courses!$A:Y, COLUMN(Y1762), 0))</f>
        <v>sawgrass2010_lib</v>
      </c>
      <c r="Z1762" s="8" t="str">
        <f>IF(ISBLANK(VLOOKUP($A1762,Courses!$A:Z, COLUMN(Z1762), 0)), "", VLOOKUP($A1762,Courses!$A:Z, COLUMN(Z1762), 0))</f>
        <v>whisperwind</v>
      </c>
      <c r="AA1762" s="8" t="str">
        <f>IF(ISBLANK(VLOOKUP($A1762,Courses!$A:AA, COLUMN(AA1762), 0)), "", VLOOKUP($A1762,Courses!$A:AA, COLUMN(AA1762), 0))</f>
        <v/>
      </c>
      <c r="AB1762" s="8" t="str">
        <f>IF(ISBLANK(VLOOKUP($A1762,Courses!$A:AB, COLUMN(AB1762), 0)), "", VLOOKUP($A1762,Courses!$A:AB, COLUMN(AB1762), 0))</f>
        <v/>
      </c>
      <c r="AC1762" s="8" t="str">
        <f>IF(ISBLANK(VLOOKUP($A1762,Courses!$A:AC, COLUMN(AC1762), 0)), "", VLOOKUP($A1762,Courses!$A:AC, COLUMN(AC1762), 0))</f>
        <v/>
      </c>
      <c r="AD1762" s="8" t="str">
        <f>IF(ISBLANK(VLOOKUP($A1762,Courses!$A:AD, COLUMN(AD1762), 0)), "", VLOOKUP($A1762,Courses!$A:AD, COLUMN(AD1762), 0))</f>
        <v/>
      </c>
      <c r="AE1762" s="8" t="str">
        <f>IF(ISBLANK(VLOOKUP($A1762,Courses!$A:AE, COLUMN(AE1762), 0)), "", VLOOKUP($A1762,Courses!$A:AE, COLUMN(AE1762), 0))</f>
        <v/>
      </c>
      <c r="AF1762" s="8" t="str">
        <f>IF(ISBLANK(VLOOKUP($A1762,Courses!$A:AF, COLUMN(AF1762), 0)), "", VLOOKUP($A1762,Courses!$A:AF, COLUMN(AF1762), 0))</f>
        <v/>
      </c>
      <c r="AG1762" s="8" t="str">
        <f>IF(ISBLANK(VLOOKUP($A1762,Courses!$A:AG, COLUMN(AG1762), 0)), "", VLOOKUP($A1762,Courses!$A:AG, COLUMN(AG1762), 0))</f>
        <v>Sp</v>
      </c>
      <c r="AH1762" s="8">
        <f>IF(ISBLANK(VLOOKUP($A1762,Courses!$A:AH, COLUMN(AH1762), 0)), "", VLOOKUP($A1762,Courses!$A:AH, COLUMN(AH1762), 0))</f>
        <v>17</v>
      </c>
      <c r="AI1762" s="8">
        <f>IF(ISBLANK(VLOOKUP($A1762,Courses!$A:AI, COLUMN(AI1762), 0)), "", VLOOKUP($A1762,Courses!$A:AI, COLUMN(AI1762), 0))</f>
        <v>13</v>
      </c>
      <c r="AJ1762" s="8" t="str">
        <f>IF(ISBLANK(VLOOKUP($A1762,Courses!$A:AJ, COLUMN(AJ1762), 0)), "", VLOOKUP($A1762,Courses!$A:AJ, COLUMN(AJ1762), 0))</f>
        <v/>
      </c>
      <c r="AK1762" s="8" t="str">
        <f>IF(ISBLANK(VLOOKUP($A1762,Courses!$A:AK, COLUMN(AK1762), 0)), "", VLOOKUP($A1762,Courses!$A:AK, COLUMN(AK1762), 0))</f>
        <v/>
      </c>
      <c r="AL1762" s="8"/>
      <c r="AM1762" s="8" t="s">
        <v>8713</v>
      </c>
    </row>
    <row r="1763" spans="1:39" ht="12.75" customHeight="1">
      <c r="A1763" s="4">
        <v>1811</v>
      </c>
      <c r="B1763" s="4"/>
      <c r="C1763" s="69" t="s">
        <v>4015</v>
      </c>
      <c r="D1763" s="6" t="str">
        <f>IF(ISBLANK(VLOOKUP($A1763,Courses!$A:D, COLUMN(D1763), 0)), "", VLOOKUP($A1763,Courses!$A:D, COLUMN(D1763), 0))</f>
        <v>Mtn valley</v>
      </c>
      <c r="E1763" s="7" t="str">
        <f>IF(ISBLANK(VLOOKUP($A1763,Courses!$A:E, COLUMN(E1763), 0)), "", VLOOKUP($A1763,Courses!$A:E, COLUMN(E1763), 0))</f>
        <v>Real</v>
      </c>
      <c r="F1763" s="72" t="str">
        <f>IF(ISBLANK(VLOOKUP($A1763,Courses!$A:F, COLUMN(F1763), 0)), "", VLOOKUP($A1763,Courses!$A:F, COLUMN(F1763), 0))</f>
        <v>tpc_at_southwind_2010_splash.jpg</v>
      </c>
      <c r="G1763" s="72" t="str">
        <f>IF(ISBLANK(VLOOKUP($A1763,Courses!$A:G, COLUMN(G1763), 0)), "", VLOOKUP($A1763,Courses!$A:G, COLUMN(G1763), 0))</f>
        <v>tpc_at_southwind_2010_hole11.jpg</v>
      </c>
      <c r="H1763" s="72" t="str">
        <f>IF(ISBLANK(VLOOKUP($A1763,Courses!$A:H, COLUMN(H1763), 0)), "", VLOOKUP($A1763,Courses!$A:H, COLUMN(H1763), 0))</f>
        <v>tpc_at_southwind_2010_hole03.jpg</v>
      </c>
      <c r="I1763" s="72" t="str">
        <f>IF(ISBLANK(VLOOKUP($A1763,Courses!$A:I, COLUMN(I1763), 0)), "", VLOOKUP($A1763,Courses!$A:I, COLUMN(I1763), 0))</f>
        <v/>
      </c>
      <c r="J1763" s="72" t="str">
        <f>IF(ISBLANK(VLOOKUP($A1763,Courses!$A:J, COLUMN(J1763), 0)), "", VLOOKUP($A1763,Courses!$A:J, COLUMN(J1763), 0))</f>
        <v/>
      </c>
      <c r="K1763" s="57" t="str">
        <f>IF(ISBLANK(VLOOKUP($A1763,Courses!$A:K, COLUMN(K1763), 0)), "", VLOOKUP($A1763,Courses!$A:K, COLUMN(K1763), 0))</f>
        <v>tpc_at_southwind_2010.zip</v>
      </c>
      <c r="L1763" s="8" t="str">
        <f>IF(ISBLANK(VLOOKUP($A1763,Courses!$A:L, COLUMN(L1763), 0)), "", VLOOKUP($A1763,Courses!$A:L, COLUMN(L1763), 0))</f>
        <v>Dale Somerfelt</v>
      </c>
      <c r="M1763" s="8">
        <f>IF(ISBLANK(VLOOKUP($A1763,Courses!$A:M, COLUMN(M1763), 0)), "", VLOOKUP($A1763,Courses!$A:M, COLUMN(M1763), 0))</f>
        <v>16.899999999999999</v>
      </c>
      <c r="N1763" s="9">
        <f>IF(ISBLANK(VLOOKUP($A1763,Courses!$A:N, COLUMN(N1763), 0)), "", VLOOKUP($A1763,Courses!$A:N, COLUMN(N1763), 0))</f>
        <v>40409</v>
      </c>
      <c r="O1763" s="8" t="str">
        <f>IF(ISBLANK(VLOOKUP($A1763,Courses!$A:O, COLUMN(O1763), 0)), "", VLOOKUP($A1763,Courses!$A:O, COLUMN(O1763), 0))</f>
        <v>augusta2001</v>
      </c>
      <c r="P1763" s="8" t="str">
        <f>IF(ISBLANK(VLOOKUP($A1763,Courses!$A:P, COLUMN(P1763), 0)), "", VLOOKUP($A1763,Courses!$A:P, COLUMN(P1763), 0))</f>
        <v>baltursol</v>
      </c>
      <c r="Q1763" s="8" t="str">
        <f>IF(ISBLANK(VLOOKUP($A1763,Courses!$A:Q, COLUMN(Q1763), 0)), "", VLOOKUP($A1763,Courses!$A:Q, COLUMN(Q1763), 0))</f>
        <v>blackheath</v>
      </c>
      <c r="R1763" s="8" t="str">
        <f>IF(ISBLANK(VLOOKUP($A1763,Courses!$A:R, COLUMN(R1763), 0)), "", VLOOKUP($A1763,Courses!$A:R, COLUMN(R1763), 0))</f>
        <v>headgatever_2</v>
      </c>
      <c r="S1763" s="8" t="str">
        <f>IF(ISBLANK(VLOOKUP($A1763,Courses!$A:S, COLUMN(S1763), 0)), "", VLOOKUP($A1763,Courses!$A:S, COLUMN(S1763), 0))</f>
        <v>murfield_village</v>
      </c>
      <c r="T1763" s="8" t="str">
        <f>IF(ISBLANK(VLOOKUP($A1763,Courses!$A:T, COLUMN(T1763), 0)), "", VLOOKUP($A1763,Courses!$A:T, COLUMN(T1763), 0))</f>
        <v>northamerican</v>
      </c>
      <c r="U1763" s="8" t="str">
        <f>IF(ISBLANK(VLOOKUP($A1763,Courses!$A:U, COLUMN(U1763), 0)), "", VLOOKUP($A1763,Courses!$A:U, COLUMN(U1763), 0))</f>
        <v>ohio_trees1</v>
      </c>
      <c r="V1763" s="8" t="str">
        <f>IF(ISBLANK(VLOOKUP($A1763,Courses!$A:V, COLUMN(V1763), 0)), "", VLOOKUP($A1763,Courses!$A:V, COLUMN(V1763), 0))</f>
        <v>ohio_trees2</v>
      </c>
      <c r="W1763" s="8" t="str">
        <f>IF(ISBLANK(VLOOKUP($A1763,Courses!$A:W, COLUMN(W1763), 0)), "", VLOOKUP($A1763,Courses!$A:W, COLUMN(W1763), 0))</f>
        <v>southwind_2010</v>
      </c>
      <c r="X1763" s="8" t="str">
        <f>IF(ISBLANK(VLOOKUP($A1763,Courses!$A:X, COLUMN(X1763), 0)), "", VLOOKUP($A1763,Courses!$A:X, COLUMN(X1763), 0))</f>
        <v>welschap</v>
      </c>
      <c r="Y1763" s="8" t="str">
        <f>IF(ISBLANK(VLOOKUP($A1763,Courses!$A:Y, COLUMN(Y1763), 0)), "", VLOOKUP($A1763,Courses!$A:Y, COLUMN(Y1763), 0))</f>
        <v/>
      </c>
      <c r="Z1763" s="8" t="str">
        <f>IF(ISBLANK(VLOOKUP($A1763,Courses!$A:Z, COLUMN(Z1763), 0)), "", VLOOKUP($A1763,Courses!$A:Z, COLUMN(Z1763), 0))</f>
        <v/>
      </c>
      <c r="AA1763" s="8" t="str">
        <f>IF(ISBLANK(VLOOKUP($A1763,Courses!$A:AA, COLUMN(AA1763), 0)), "", VLOOKUP($A1763,Courses!$A:AA, COLUMN(AA1763), 0))</f>
        <v/>
      </c>
      <c r="AB1763" s="8" t="str">
        <f>IF(ISBLANK(VLOOKUP($A1763,Courses!$A:AB, COLUMN(AB1763), 0)), "", VLOOKUP($A1763,Courses!$A:AB, COLUMN(AB1763), 0))</f>
        <v/>
      </c>
      <c r="AC1763" s="8" t="str">
        <f>IF(ISBLANK(VLOOKUP($A1763,Courses!$A:AC, COLUMN(AC1763), 0)), "", VLOOKUP($A1763,Courses!$A:AC, COLUMN(AC1763), 0))</f>
        <v/>
      </c>
      <c r="AD1763" s="8" t="str">
        <f>IF(ISBLANK(VLOOKUP($A1763,Courses!$A:AD, COLUMN(AD1763), 0)), "", VLOOKUP($A1763,Courses!$A:AD, COLUMN(AD1763), 0))</f>
        <v/>
      </c>
      <c r="AE1763" s="8" t="str">
        <f>IF(ISBLANK(VLOOKUP($A1763,Courses!$A:AE, COLUMN(AE1763), 0)), "", VLOOKUP($A1763,Courses!$A:AE, COLUMN(AE1763), 0))</f>
        <v/>
      </c>
      <c r="AF1763" s="8" t="str">
        <f>IF(ISBLANK(VLOOKUP($A1763,Courses!$A:AF, COLUMN(AF1763), 0)), "", VLOOKUP($A1763,Courses!$A:AF, COLUMN(AF1763), 0))</f>
        <v/>
      </c>
      <c r="AG1763" s="8" t="str">
        <f>IF(ISBLANK(VLOOKUP($A1763,Courses!$A:AG, COLUMN(AG1763), 0)), "", VLOOKUP($A1763,Courses!$A:AG, COLUMN(AG1763), 0))</f>
        <v>Sp</v>
      </c>
      <c r="AH1763" s="8">
        <f>IF(ISBLANK(VLOOKUP($A1763,Courses!$A:AH, COLUMN(AH1763), 0)), "", VLOOKUP($A1763,Courses!$A:AH, COLUMN(AH1763), 0))</f>
        <v>11</v>
      </c>
      <c r="AI1763" s="8">
        <f>IF(ISBLANK(VLOOKUP($A1763,Courses!$A:AI, COLUMN(AI1763), 0)), "", VLOOKUP($A1763,Courses!$A:AI, COLUMN(AI1763), 0))</f>
        <v>3</v>
      </c>
      <c r="AJ1763" s="8" t="str">
        <f>IF(ISBLANK(VLOOKUP($A1763,Courses!$A:AJ, COLUMN(AJ1763), 0)), "", VLOOKUP($A1763,Courses!$A:AJ, COLUMN(AJ1763), 0))</f>
        <v/>
      </c>
      <c r="AK1763" s="8" t="str">
        <f>IF(ISBLANK(VLOOKUP($A1763,Courses!$A:AK, COLUMN(AK1763), 0)), "", VLOOKUP($A1763,Courses!$A:AK, COLUMN(AK1763), 0))</f>
        <v/>
      </c>
      <c r="AL1763" s="8"/>
      <c r="AM1763" s="8" t="s">
        <v>8713</v>
      </c>
    </row>
    <row r="1764" spans="1:39" ht="12.75" customHeight="1">
      <c r="A1764" s="4">
        <v>1749</v>
      </c>
      <c r="B1764" s="4"/>
      <c r="C1764" s="69" t="s">
        <v>4020</v>
      </c>
      <c r="D1764" s="6" t="str">
        <f>IF(ISBLANK(VLOOKUP($A1764,Courses!$A:D, COLUMN(D1764), 0)), "", VLOOKUP($A1764,Courses!$A:D, COLUMN(D1764), 0))</f>
        <v>Desert</v>
      </c>
      <c r="E1764" s="7" t="str">
        <f>IF(ISBLANK(VLOOKUP($A1764,Courses!$A:E, COLUMN(E1764), 0)), "", VLOOKUP($A1764,Courses!$A:E, COLUMN(E1764), 0))</f>
        <v>Real</v>
      </c>
      <c r="F1764" s="72" t="str">
        <f>IF(ISBLANK(VLOOKUP($A1764,Courses!$A:F, COLUMN(F1764), 0)), "", VLOOKUP($A1764,Courses!$A:F, COLUMN(F1764), 0))</f>
        <v>tpc_at_summerlin_splash.jpg</v>
      </c>
      <c r="G1764" s="72" t="str">
        <f>IF(ISBLANK(VLOOKUP($A1764,Courses!$A:G, COLUMN(G1764), 0)), "", VLOOKUP($A1764,Courses!$A:G, COLUMN(G1764), 0))</f>
        <v>tpc_at_summerlin_hole12.jpg</v>
      </c>
      <c r="H1764" s="72" t="str">
        <f>IF(ISBLANK(VLOOKUP($A1764,Courses!$A:H, COLUMN(H1764), 0)), "", VLOOKUP($A1764,Courses!$A:H, COLUMN(H1764), 0))</f>
        <v/>
      </c>
      <c r="I1764" s="72" t="str">
        <f>IF(ISBLANK(VLOOKUP($A1764,Courses!$A:I, COLUMN(I1764), 0)), "", VLOOKUP($A1764,Courses!$A:I, COLUMN(I1764), 0))</f>
        <v/>
      </c>
      <c r="J1764" s="72" t="str">
        <f>IF(ISBLANK(VLOOKUP($A1764,Courses!$A:J, COLUMN(J1764), 0)), "", VLOOKUP($A1764,Courses!$A:J, COLUMN(J1764), 0))</f>
        <v/>
      </c>
      <c r="K1764" s="57" t="str">
        <f>IF(ISBLANK(VLOOKUP($A1764,Courses!$A:K, COLUMN(K1764), 0)), "", VLOOKUP($A1764,Courses!$A:K, COLUMN(K1764), 0))</f>
        <v>tpc_at_summerlin.zip</v>
      </c>
      <c r="L1764" s="8" t="str">
        <f>IF(ISBLANK(VLOOKUP($A1764,Courses!$A:L, COLUMN(L1764), 0)), "", VLOOKUP($A1764,Courses!$A:L, COLUMN(L1764), 0))</f>
        <v>Dale Somerfelt</v>
      </c>
      <c r="M1764" s="8">
        <f>IF(ISBLANK(VLOOKUP($A1764,Courses!$A:M, COLUMN(M1764), 0)), "", VLOOKUP($A1764,Courses!$A:M, COLUMN(M1764), 0))</f>
        <v>21.5</v>
      </c>
      <c r="N1764" s="9">
        <f>IF(ISBLANK(VLOOKUP($A1764,Courses!$A:N, COLUMN(N1764), 0)), "", VLOOKUP($A1764,Courses!$A:N, COLUMN(N1764), 0))</f>
        <v>39722</v>
      </c>
      <c r="O1764" s="8" t="str">
        <f>IF(ISBLANK(VLOOKUP($A1764,Courses!$A:O, COLUMN(O1764), 0)), "", VLOOKUP($A1764,Courses!$A:O, COLUMN(O1764), 0))</f>
        <v>bh</v>
      </c>
      <c r="P1764" s="8" t="str">
        <f>IF(ISBLANK(VLOOKUP($A1764,Courses!$A:P, COLUMN(P1764), 0)), "", VLOOKUP($A1764,Courses!$A:P, COLUMN(P1764), 0))</f>
        <v>cactusmirage</v>
      </c>
      <c r="Q1764" s="8" t="str">
        <f>IF(ISBLANK(VLOOKUP($A1764,Courses!$A:Q, COLUMN(Q1764), 0)), "", VLOOKUP($A1764,Courses!$A:Q, COLUMN(Q1764), 0))</f>
        <v>desert</v>
      </c>
      <c r="R1764" s="8" t="str">
        <f>IF(ISBLANK(VLOOKUP($A1764,Courses!$A:R, COLUMN(R1764), 0)), "", VLOOKUP($A1764,Courses!$A:R, COLUMN(R1764), 0))</f>
        <v>DSTour</v>
      </c>
      <c r="S1764" s="8" t="str">
        <f>IF(ISBLANK(VLOOKUP($A1764,Courses!$A:S, COLUMN(S1764), 0)), "", VLOOKUP($A1764,Courses!$A:S, COLUMN(S1764), 0))</f>
        <v>summerlin</v>
      </c>
      <c r="T1764" s="8" t="str">
        <f>IF(ISBLANK(VLOOKUP($A1764,Courses!$A:T, COLUMN(T1764), 0)), "", VLOOKUP($A1764,Courses!$A:T, COLUMN(T1764), 0))</f>
        <v/>
      </c>
      <c r="U1764" s="8" t="str">
        <f>IF(ISBLANK(VLOOKUP($A1764,Courses!$A:U, COLUMN(U1764), 0)), "", VLOOKUP($A1764,Courses!$A:U, COLUMN(U1764), 0))</f>
        <v/>
      </c>
      <c r="V1764" s="8" t="str">
        <f>IF(ISBLANK(VLOOKUP($A1764,Courses!$A:V, COLUMN(V1764), 0)), "", VLOOKUP($A1764,Courses!$A:V, COLUMN(V1764), 0))</f>
        <v/>
      </c>
      <c r="W1764" s="8" t="str">
        <f>IF(ISBLANK(VLOOKUP($A1764,Courses!$A:W, COLUMN(W1764), 0)), "", VLOOKUP($A1764,Courses!$A:W, COLUMN(W1764), 0))</f>
        <v/>
      </c>
      <c r="X1764" s="8" t="str">
        <f>IF(ISBLANK(VLOOKUP($A1764,Courses!$A:X, COLUMN(X1764), 0)), "", VLOOKUP($A1764,Courses!$A:X, COLUMN(X1764), 0))</f>
        <v/>
      </c>
      <c r="Y1764" s="8" t="str">
        <f>IF(ISBLANK(VLOOKUP($A1764,Courses!$A:Y, COLUMN(Y1764), 0)), "", VLOOKUP($A1764,Courses!$A:Y, COLUMN(Y1764), 0))</f>
        <v/>
      </c>
      <c r="Z1764" s="8" t="str">
        <f>IF(ISBLANK(VLOOKUP($A1764,Courses!$A:Z, COLUMN(Z1764), 0)), "", VLOOKUP($A1764,Courses!$A:Z, COLUMN(Z1764), 0))</f>
        <v/>
      </c>
      <c r="AA1764" s="8" t="str">
        <f>IF(ISBLANK(VLOOKUP($A1764,Courses!$A:AA, COLUMN(AA1764), 0)), "", VLOOKUP($A1764,Courses!$A:AA, COLUMN(AA1764), 0))</f>
        <v/>
      </c>
      <c r="AB1764" s="8" t="str">
        <f>IF(ISBLANK(VLOOKUP($A1764,Courses!$A:AB, COLUMN(AB1764), 0)), "", VLOOKUP($A1764,Courses!$A:AB, COLUMN(AB1764), 0))</f>
        <v/>
      </c>
      <c r="AC1764" s="8" t="str">
        <f>IF(ISBLANK(VLOOKUP($A1764,Courses!$A:AC, COLUMN(AC1764), 0)), "", VLOOKUP($A1764,Courses!$A:AC, COLUMN(AC1764), 0))</f>
        <v/>
      </c>
      <c r="AD1764" s="8" t="str">
        <f>IF(ISBLANK(VLOOKUP($A1764,Courses!$A:AD, COLUMN(AD1764), 0)), "", VLOOKUP($A1764,Courses!$A:AD, COLUMN(AD1764), 0))</f>
        <v/>
      </c>
      <c r="AE1764" s="8" t="str">
        <f>IF(ISBLANK(VLOOKUP($A1764,Courses!$A:AE, COLUMN(AE1764), 0)), "", VLOOKUP($A1764,Courses!$A:AE, COLUMN(AE1764), 0))</f>
        <v/>
      </c>
      <c r="AF1764" s="8" t="str">
        <f>IF(ISBLANK(VLOOKUP($A1764,Courses!$A:AF, COLUMN(AF1764), 0)), "", VLOOKUP($A1764,Courses!$A:AF, COLUMN(AF1764), 0))</f>
        <v/>
      </c>
      <c r="AG1764" s="8" t="str">
        <f>IF(ISBLANK(VLOOKUP($A1764,Courses!$A:AG, COLUMN(AG1764), 0)), "", VLOOKUP($A1764,Courses!$A:AG, COLUMN(AG1764), 0))</f>
        <v>Sp</v>
      </c>
      <c r="AH1764" s="8">
        <f>IF(ISBLANK(VLOOKUP($A1764,Courses!$A:AH, COLUMN(AH1764), 0)), "", VLOOKUP($A1764,Courses!$A:AH, COLUMN(AH1764), 0))</f>
        <v>12</v>
      </c>
      <c r="AI1764" s="8" t="str">
        <f>IF(ISBLANK(VLOOKUP($A1764,Courses!$A:AI, COLUMN(AI1764), 0)), "", VLOOKUP($A1764,Courses!$A:AI, COLUMN(AI1764), 0))</f>
        <v/>
      </c>
      <c r="AJ1764" s="8" t="str">
        <f>IF(ISBLANK(VLOOKUP($A1764,Courses!$A:AJ, COLUMN(AJ1764), 0)), "", VLOOKUP($A1764,Courses!$A:AJ, COLUMN(AJ1764), 0))</f>
        <v/>
      </c>
      <c r="AK1764" s="8" t="str">
        <f>IF(ISBLANK(VLOOKUP($A1764,Courses!$A:AK, COLUMN(AK1764), 0)), "", VLOOKUP($A1764,Courses!$A:AK, COLUMN(AK1764), 0))</f>
        <v/>
      </c>
      <c r="AL1764" s="8"/>
      <c r="AM1764" s="8" t="s">
        <v>8713</v>
      </c>
    </row>
    <row r="1765" spans="1:39" ht="12.75" customHeight="1">
      <c r="A1765" s="4">
        <v>1794</v>
      </c>
      <c r="B1765" s="4"/>
      <c r="C1765" s="69" t="s">
        <v>4023</v>
      </c>
      <c r="D1765" s="6" t="str">
        <f>IF(ISBLANK(VLOOKUP($A1765,Courses!$A:D, COLUMN(D1765), 0)), "", VLOOKUP($A1765,Courses!$A:D, COLUMN(D1765), 0))</f>
        <v>Parkland</v>
      </c>
      <c r="E1765" s="7" t="str">
        <f>IF(ISBLANK(VLOOKUP($A1765,Courses!$A:E, COLUMN(E1765), 0)), "", VLOOKUP($A1765,Courses!$A:E, COLUMN(E1765), 0))</f>
        <v/>
      </c>
      <c r="F1765" s="72" t="str">
        <f>IF(ISBLANK(VLOOKUP($A1765,Courses!$A:F, COLUMN(F1765), 0)), "", VLOOKUP($A1765,Courses!$A:F, COLUMN(F1765), 0))</f>
        <v>tpc_at_waterloo_hole03.jpg</v>
      </c>
      <c r="G1765" s="72" t="str">
        <f>IF(ISBLANK(VLOOKUP($A1765,Courses!$A:G, COLUMN(G1765), 0)), "", VLOOKUP($A1765,Courses!$A:G, COLUMN(G1765), 0))</f>
        <v>tpc_at_waterloo_hole09.jpg</v>
      </c>
      <c r="H1765" s="72" t="str">
        <f>IF(ISBLANK(VLOOKUP($A1765,Courses!$A:H, COLUMN(H1765), 0)), "", VLOOKUP($A1765,Courses!$A:H, COLUMN(H1765), 0))</f>
        <v/>
      </c>
      <c r="I1765" s="72" t="str">
        <f>IF(ISBLANK(VLOOKUP($A1765,Courses!$A:I, COLUMN(I1765), 0)), "", VLOOKUP($A1765,Courses!$A:I, COLUMN(I1765), 0))</f>
        <v/>
      </c>
      <c r="J1765" s="72" t="str">
        <f>IF(ISBLANK(VLOOKUP($A1765,Courses!$A:J, COLUMN(J1765), 0)), "", VLOOKUP($A1765,Courses!$A:J, COLUMN(J1765), 0))</f>
        <v/>
      </c>
      <c r="K1765" s="57" t="str">
        <f>IF(ISBLANK(VLOOKUP($A1765,Courses!$A:K, COLUMN(K1765), 0)), "", VLOOKUP($A1765,Courses!$A:K, COLUMN(K1765), 0))</f>
        <v>tpc_at_waterloo_euclid_creek.zip</v>
      </c>
      <c r="L1765" s="8" t="str">
        <f>IF(ISBLANK(VLOOKUP($A1765,Courses!$A:L, COLUMN(L1765), 0)), "", VLOOKUP($A1765,Courses!$A:L, COLUMN(L1765), 0))</f>
        <v>Dale Somerfelt</v>
      </c>
      <c r="M1765" s="8">
        <f>IF(ISBLANK(VLOOKUP($A1765,Courses!$A:M, COLUMN(M1765), 0)), "", VLOOKUP($A1765,Courses!$A:M, COLUMN(M1765), 0))</f>
        <v>18.8</v>
      </c>
      <c r="N1765" s="9">
        <f>IF(ISBLANK(VLOOKUP($A1765,Courses!$A:N, COLUMN(N1765), 0)), "", VLOOKUP($A1765,Courses!$A:N, COLUMN(N1765), 0))</f>
        <v>40178</v>
      </c>
      <c r="O1765" s="8" t="str">
        <f>IF(ISBLANK(VLOOKUP($A1765,Courses!$A:O, COLUMN(O1765), 0)), "", VLOOKUP($A1765,Courses!$A:O, COLUMN(O1765), 0))</f>
        <v>DSTour</v>
      </c>
      <c r="P1765" s="8" t="str">
        <f>IF(ISBLANK(VLOOKUP($A1765,Courses!$A:P, COLUMN(P1765), 0)), "", VLOOKUP($A1765,Courses!$A:P, COLUMN(P1765), 0))</f>
        <v>euclid_lib</v>
      </c>
      <c r="Q1765" s="8" t="str">
        <f>IF(ISBLANK(VLOOKUP($A1765,Courses!$A:Q, COLUMN(Q1765), 0)), "", VLOOKUP($A1765,Courses!$A:Q, COLUMN(Q1765), 0))</f>
        <v>neswild</v>
      </c>
      <c r="R1765" s="8" t="str">
        <f>IF(ISBLANK(VLOOKUP($A1765,Courses!$A:R, COLUMN(R1765), 0)), "", VLOOKUP($A1765,Courses!$A:R, COLUMN(R1765), 0))</f>
        <v>ohio_trees1</v>
      </c>
      <c r="S1765" s="8" t="str">
        <f>IF(ISBLANK(VLOOKUP($A1765,Courses!$A:S, COLUMN(S1765), 0)), "", VLOOKUP($A1765,Courses!$A:S, COLUMN(S1765), 0))</f>
        <v>ohio_trees2</v>
      </c>
      <c r="T1765" s="8" t="str">
        <f>IF(ISBLANK(VLOOKUP($A1765,Courses!$A:T, COLUMN(T1765), 0)), "", VLOOKUP($A1765,Courses!$A:T, COLUMN(T1765), 0))</f>
        <v>ohio_trees3</v>
      </c>
      <c r="U1765" s="8" t="str">
        <f>IF(ISBLANK(VLOOKUP($A1765,Courses!$A:U, COLUMN(U1765), 0)), "", VLOOKUP($A1765,Courses!$A:U, COLUMN(U1765), 0))</f>
        <v/>
      </c>
      <c r="V1765" s="8" t="str">
        <f>IF(ISBLANK(VLOOKUP($A1765,Courses!$A:V, COLUMN(V1765), 0)), "", VLOOKUP($A1765,Courses!$A:V, COLUMN(V1765), 0))</f>
        <v/>
      </c>
      <c r="W1765" s="8" t="str">
        <f>IF(ISBLANK(VLOOKUP($A1765,Courses!$A:W, COLUMN(W1765), 0)), "", VLOOKUP($A1765,Courses!$A:W, COLUMN(W1765), 0))</f>
        <v/>
      </c>
      <c r="X1765" s="8" t="str">
        <f>IF(ISBLANK(VLOOKUP($A1765,Courses!$A:X, COLUMN(X1765), 0)), "", VLOOKUP($A1765,Courses!$A:X, COLUMN(X1765), 0))</f>
        <v/>
      </c>
      <c r="Y1765" s="8" t="str">
        <f>IF(ISBLANK(VLOOKUP($A1765,Courses!$A:Y, COLUMN(Y1765), 0)), "", VLOOKUP($A1765,Courses!$A:Y, COLUMN(Y1765), 0))</f>
        <v/>
      </c>
      <c r="Z1765" s="8" t="str">
        <f>IF(ISBLANK(VLOOKUP($A1765,Courses!$A:Z, COLUMN(Z1765), 0)), "", VLOOKUP($A1765,Courses!$A:Z, COLUMN(Z1765), 0))</f>
        <v/>
      </c>
      <c r="AA1765" s="8" t="str">
        <f>IF(ISBLANK(VLOOKUP($A1765,Courses!$A:AA, COLUMN(AA1765), 0)), "", VLOOKUP($A1765,Courses!$A:AA, COLUMN(AA1765), 0))</f>
        <v/>
      </c>
      <c r="AB1765" s="8" t="str">
        <f>IF(ISBLANK(VLOOKUP($A1765,Courses!$A:AB, COLUMN(AB1765), 0)), "", VLOOKUP($A1765,Courses!$A:AB, COLUMN(AB1765), 0))</f>
        <v/>
      </c>
      <c r="AC1765" s="8" t="str">
        <f>IF(ISBLANK(VLOOKUP($A1765,Courses!$A:AC, COLUMN(AC1765), 0)), "", VLOOKUP($A1765,Courses!$A:AC, COLUMN(AC1765), 0))</f>
        <v/>
      </c>
      <c r="AD1765" s="8" t="str">
        <f>IF(ISBLANK(VLOOKUP($A1765,Courses!$A:AD, COLUMN(AD1765), 0)), "", VLOOKUP($A1765,Courses!$A:AD, COLUMN(AD1765), 0))</f>
        <v/>
      </c>
      <c r="AE1765" s="8" t="str">
        <f>IF(ISBLANK(VLOOKUP($A1765,Courses!$A:AE, COLUMN(AE1765), 0)), "", VLOOKUP($A1765,Courses!$A:AE, COLUMN(AE1765), 0))</f>
        <v/>
      </c>
      <c r="AF1765" s="8" t="str">
        <f>IF(ISBLANK(VLOOKUP($A1765,Courses!$A:AF, COLUMN(AF1765), 0)), "", VLOOKUP($A1765,Courses!$A:AF, COLUMN(AF1765), 0))</f>
        <v/>
      </c>
      <c r="AG1765" s="8">
        <f>IF(ISBLANK(VLOOKUP($A1765,Courses!$A:AG, COLUMN(AG1765), 0)), "", VLOOKUP($A1765,Courses!$A:AG, COLUMN(AG1765), 0))</f>
        <v>3</v>
      </c>
      <c r="AH1765" s="8">
        <f>IF(ISBLANK(VLOOKUP($A1765,Courses!$A:AH, COLUMN(AH1765), 0)), "", VLOOKUP($A1765,Courses!$A:AH, COLUMN(AH1765), 0))</f>
        <v>9</v>
      </c>
      <c r="AI1765" s="8" t="str">
        <f>IF(ISBLANK(VLOOKUP($A1765,Courses!$A:AI, COLUMN(AI1765), 0)), "", VLOOKUP($A1765,Courses!$A:AI, COLUMN(AI1765), 0))</f>
        <v/>
      </c>
      <c r="AJ1765" s="8" t="str">
        <f>IF(ISBLANK(VLOOKUP($A1765,Courses!$A:AJ, COLUMN(AJ1765), 0)), "", VLOOKUP($A1765,Courses!$A:AJ, COLUMN(AJ1765), 0))</f>
        <v/>
      </c>
      <c r="AK1765" s="8" t="str">
        <f>IF(ISBLANK(VLOOKUP($A1765,Courses!$A:AK, COLUMN(AK1765), 0)), "", VLOOKUP($A1765,Courses!$A:AK, COLUMN(AK1765), 0))</f>
        <v/>
      </c>
      <c r="AL1765" s="8"/>
      <c r="AM1765" s="8" t="s">
        <v>8713</v>
      </c>
    </row>
    <row r="1766" spans="1:39" ht="12.75" customHeight="1">
      <c r="A1766" s="4">
        <v>1890</v>
      </c>
      <c r="B1766" s="4"/>
      <c r="C1766" s="85" t="s">
        <v>9762</v>
      </c>
      <c r="D1766" s="6" t="str">
        <f>IF(ISBLANK(VLOOKUP($A1766,Courses!$A:D, COLUMN(D1766), 0)), "", VLOOKUP($A1766,Courses!$A:D, COLUMN(D1766), 0))</f>
        <v>Parkland</v>
      </c>
      <c r="E1766" s="7" t="str">
        <f>IF(ISBLANK(VLOOKUP($A1766,Courses!$A:E, COLUMN(E1766), 0)), "", VLOOKUP($A1766,Courses!$A:E, COLUMN(E1766), 0))</f>
        <v>Real</v>
      </c>
      <c r="F1766" s="72" t="str">
        <f>IF(ISBLANK(VLOOKUP($A1766,Courses!$A:F, COLUMN(F1766), 0)), "", VLOOKUP($A1766,Courses!$A:F, COLUMN(F1766), 0))</f>
        <v>tpc_boston_splash.jpg</v>
      </c>
      <c r="G1766" s="72" t="str">
        <f>IF(ISBLANK(VLOOKUP($A1766,Courses!$A:G, COLUMN(G1766), 0)), "", VLOOKUP($A1766,Courses!$A:G, COLUMN(G1766), 0))</f>
        <v>tpc_boston_hole07.jpg</v>
      </c>
      <c r="H1766" s="72" t="str">
        <f>IF(ISBLANK(VLOOKUP($A1766,Courses!$A:H, COLUMN(H1766), 0)), "", VLOOKUP($A1766,Courses!$A:H, COLUMN(H1766), 0))</f>
        <v>tpc_boston_hole13.jpg</v>
      </c>
      <c r="I1766" s="72" t="str">
        <f>IF(ISBLANK(VLOOKUP($A1766,Courses!$A:I, COLUMN(I1766), 0)), "", VLOOKUP($A1766,Courses!$A:I, COLUMN(I1766), 0))</f>
        <v>tpc_boston_hole16.jpg</v>
      </c>
      <c r="J1766" s="72" t="str">
        <f>IF(ISBLANK(VLOOKUP($A1766,Courses!$A:J, COLUMN(J1766), 0)), "", VLOOKUP($A1766,Courses!$A:J, COLUMN(J1766), 0))</f>
        <v>tpc_boston_hole17.jpg</v>
      </c>
      <c r="K1766" s="57" t="str">
        <f>IF(ISBLANK(VLOOKUP($A1766,Courses!$A:K, COLUMN(K1766), 0)), "", VLOOKUP($A1766,Courses!$A:K, COLUMN(K1766), 0))</f>
        <v>tpc_boston.zip</v>
      </c>
      <c r="L1766" s="8" t="str">
        <f>IF(ISBLANK(VLOOKUP($A1766,Courses!$A:L, COLUMN(L1766), 0)), "", VLOOKUP($A1766,Courses!$A:L, COLUMN(L1766), 0))</f>
        <v>Msmvet</v>
      </c>
      <c r="M1766" s="8">
        <f>IF(ISBLANK(VLOOKUP($A1766,Courses!$A:M, COLUMN(M1766), 0)), "", VLOOKUP($A1766,Courses!$A:M, COLUMN(M1766), 0))</f>
        <v>27</v>
      </c>
      <c r="N1766" s="9">
        <f>IF(ISBLANK(VLOOKUP($A1766,Courses!$A:N, COLUMN(N1766), 0)), "", VLOOKUP($A1766,Courses!$A:N, COLUMN(N1766), 0))</f>
        <v>43943</v>
      </c>
      <c r="O1766" s="8" t="str">
        <f>IF(ISBLANK(VLOOKUP($A1766,Courses!$A:O, COLUMN(O1766), 0)), "", VLOOKUP($A1766,Courses!$A:O, COLUMN(O1766), 0))</f>
        <v>augusta2001</v>
      </c>
      <c r="P1766" s="8" t="str">
        <f>IF(ISBLANK(VLOOKUP($A1766,Courses!$A:P, COLUMN(P1766), 0)), "", VLOOKUP($A1766,Courses!$A:P, COLUMN(P1766), 0))</f>
        <v>baltursol</v>
      </c>
      <c r="Q1766" s="8" t="str">
        <f>IF(ISBLANK(VLOOKUP($A1766,Courses!$A:Q, COLUMN(Q1766), 0)), "", VLOOKUP($A1766,Courses!$A:Q, COLUMN(Q1766), 0))</f>
        <v>DSTour</v>
      </c>
      <c r="R1766" s="8" t="str">
        <f>IF(ISBLANK(VLOOKUP($A1766,Courses!$A:R, COLUMN(R1766), 0)), "", VLOOKUP($A1766,Courses!$A:R, COLUMN(R1766), 0))</f>
        <v>hoc</v>
      </c>
      <c r="S1766" s="8" t="str">
        <f>IF(ISBLANK(VLOOKUP($A1766,Courses!$A:S, COLUMN(S1766), 0)), "", VLOOKUP($A1766,Courses!$A:S, COLUMN(S1766), 0))</f>
        <v>parkland</v>
      </c>
      <c r="T1766" s="8" t="str">
        <f>IF(ISBLANK(VLOOKUP($A1766,Courses!$A:T, COLUMN(T1766), 0)), "", VLOOKUP($A1766,Courses!$A:T, COLUMN(T1766), 0))</f>
        <v>sawgrassobjects</v>
      </c>
      <c r="U1766" s="8" t="str">
        <f>IF(ISBLANK(VLOOKUP($A1766,Courses!$A:U, COLUMN(U1766), 0)), "", VLOOKUP($A1766,Courses!$A:U, COLUMN(U1766), 0))</f>
        <v/>
      </c>
      <c r="V1766" s="8" t="str">
        <f>IF(ISBLANK(VLOOKUP($A1766,Courses!$A:V, COLUMN(V1766), 0)), "", VLOOKUP($A1766,Courses!$A:V, COLUMN(V1766), 0))</f>
        <v/>
      </c>
      <c r="W1766" s="8" t="str">
        <f>IF(ISBLANK(VLOOKUP($A1766,Courses!$A:W, COLUMN(W1766), 0)), "", VLOOKUP($A1766,Courses!$A:W, COLUMN(W1766), 0))</f>
        <v/>
      </c>
      <c r="X1766" s="8" t="str">
        <f>IF(ISBLANK(VLOOKUP($A1766,Courses!$A:X, COLUMN(X1766), 0)), "", VLOOKUP($A1766,Courses!$A:X, COLUMN(X1766), 0))</f>
        <v/>
      </c>
      <c r="Y1766" s="8" t="str">
        <f>IF(ISBLANK(VLOOKUP($A1766,Courses!$A:Y, COLUMN(Y1766), 0)), "", VLOOKUP($A1766,Courses!$A:Y, COLUMN(Y1766), 0))</f>
        <v/>
      </c>
      <c r="Z1766" s="8" t="str">
        <f>IF(ISBLANK(VLOOKUP($A1766,Courses!$A:Z, COLUMN(Z1766), 0)), "", VLOOKUP($A1766,Courses!$A:Z, COLUMN(Z1766), 0))</f>
        <v/>
      </c>
      <c r="AA1766" s="8" t="str">
        <f>IF(ISBLANK(VLOOKUP($A1766,Courses!$A:AA, COLUMN(AA1766), 0)), "", VLOOKUP($A1766,Courses!$A:AA, COLUMN(AA1766), 0))</f>
        <v/>
      </c>
      <c r="AB1766" s="8" t="str">
        <f>IF(ISBLANK(VLOOKUP($A1766,Courses!$A:AB, COLUMN(AB1766), 0)), "", VLOOKUP($A1766,Courses!$A:AB, COLUMN(AB1766), 0))</f>
        <v/>
      </c>
      <c r="AC1766" s="8" t="str">
        <f>IF(ISBLANK(VLOOKUP($A1766,Courses!$A:AC, COLUMN(AC1766), 0)), "", VLOOKUP($A1766,Courses!$A:AC, COLUMN(AC1766), 0))</f>
        <v/>
      </c>
      <c r="AD1766" s="8" t="str">
        <f>IF(ISBLANK(VLOOKUP($A1766,Courses!$A:AD, COLUMN(AD1766), 0)), "", VLOOKUP($A1766,Courses!$A:AD, COLUMN(AD1766), 0))</f>
        <v/>
      </c>
      <c r="AE1766" s="8" t="str">
        <f>IF(ISBLANK(VLOOKUP($A1766,Courses!$A:AE, COLUMN(AE1766), 0)), "", VLOOKUP($A1766,Courses!$A:AE, COLUMN(AE1766), 0))</f>
        <v/>
      </c>
      <c r="AF1766" s="8" t="str">
        <f>IF(ISBLANK(VLOOKUP($A1766,Courses!$A:AF, COLUMN(AF1766), 0)), "", VLOOKUP($A1766,Courses!$A:AF, COLUMN(AF1766), 0))</f>
        <v/>
      </c>
      <c r="AG1766" s="8" t="str">
        <f>IF(ISBLANK(VLOOKUP($A1766,Courses!$A:AG, COLUMN(AG1766), 0)), "", VLOOKUP($A1766,Courses!$A:AG, COLUMN(AG1766), 0))</f>
        <v>Sp</v>
      </c>
      <c r="AH1766" s="8">
        <f>IF(ISBLANK(VLOOKUP($A1766,Courses!$A:AH, COLUMN(AH1766), 0)), "", VLOOKUP($A1766,Courses!$A:AH, COLUMN(AH1766), 0))</f>
        <v>7</v>
      </c>
      <c r="AI1766" s="8">
        <f>IF(ISBLANK(VLOOKUP($A1766,Courses!$A:AI, COLUMN(AI1766), 0)), "", VLOOKUP($A1766,Courses!$A:AI, COLUMN(AI1766), 0))</f>
        <v>13</v>
      </c>
      <c r="AJ1766" s="8">
        <f>IF(ISBLANK(VLOOKUP($A1766,Courses!$A:AJ, COLUMN(AJ1766), 0)), "", VLOOKUP($A1766,Courses!$A:AJ, COLUMN(AJ1766), 0))</f>
        <v>16</v>
      </c>
      <c r="AK1766" s="8">
        <f>IF(ISBLANK(VLOOKUP($A1766,Courses!$A:AK, COLUMN(AK1766), 0)), "", VLOOKUP($A1766,Courses!$A:AK, COLUMN(AK1766), 0))</f>
        <v>17</v>
      </c>
      <c r="AL1766" s="8"/>
      <c r="AM1766" s="8" t="s">
        <v>8713</v>
      </c>
    </row>
    <row r="1767" spans="1:39" ht="12.75" customHeight="1">
      <c r="A1767" s="4">
        <v>1271</v>
      </c>
      <c r="B1767" s="4"/>
      <c r="C1767" s="69" t="s">
        <v>4027</v>
      </c>
      <c r="D1767" s="6" t="str">
        <f>IF(ISBLANK(VLOOKUP($A1767,Courses!$A:D, COLUMN(D1767), 0)), "", VLOOKUP($A1767,Courses!$A:D, COLUMN(D1767), 0))</f>
        <v>Mtn valley</v>
      </c>
      <c r="E1767" s="7" t="str">
        <f>IF(ISBLANK(VLOOKUP($A1767,Courses!$A:E, COLUMN(E1767), 0)), "", VLOOKUP($A1767,Courses!$A:E, COLUMN(E1767), 0))</f>
        <v/>
      </c>
      <c r="F1767" s="72" t="str">
        <f>IF(ISBLANK(VLOOKUP($A1767,Courses!$A:F, COLUMN(F1767), 0)), "", VLOOKUP($A1767,Courses!$A:F, COLUMN(F1767), 0))</f>
        <v>tpc_of_egg_harbor_hole02.jpg</v>
      </c>
      <c r="G1767" s="72" t="str">
        <f>IF(ISBLANK(VLOOKUP($A1767,Courses!$A:G, COLUMN(G1767), 0)), "", VLOOKUP($A1767,Courses!$A:G, COLUMN(G1767), 0))</f>
        <v>tpc_of_egg_harbor_hole14.jpg</v>
      </c>
      <c r="H1767" s="72" t="str">
        <f>IF(ISBLANK(VLOOKUP($A1767,Courses!$A:H, COLUMN(H1767), 0)), "", VLOOKUP($A1767,Courses!$A:H, COLUMN(H1767), 0))</f>
        <v/>
      </c>
      <c r="I1767" s="72" t="str">
        <f>IF(ISBLANK(VLOOKUP($A1767,Courses!$A:I, COLUMN(I1767), 0)), "", VLOOKUP($A1767,Courses!$A:I, COLUMN(I1767), 0))</f>
        <v/>
      </c>
      <c r="J1767" s="72" t="str">
        <f>IF(ISBLANK(VLOOKUP($A1767,Courses!$A:J, COLUMN(J1767), 0)), "", VLOOKUP($A1767,Courses!$A:J, COLUMN(J1767), 0))</f>
        <v/>
      </c>
      <c r="K1767" s="57" t="str">
        <f>IF(ISBLANK(VLOOKUP($A1767,Courses!$A:K, COLUMN(K1767), 0)), "", VLOOKUP($A1767,Courses!$A:K, COLUMN(K1767), 0))</f>
        <v>tpc_of_egg_harbor.zip</v>
      </c>
      <c r="L1767" s="8" t="str">
        <f>IF(ISBLANK(VLOOKUP($A1767,Courses!$A:L, COLUMN(L1767), 0)), "", VLOOKUP($A1767,Courses!$A:L, COLUMN(L1767), 0))</f>
        <v>Chuck Gunsaullus</v>
      </c>
      <c r="M1767" s="8">
        <f>IF(ISBLANK(VLOOKUP($A1767,Courses!$A:M, COLUMN(M1767), 0)), "", VLOOKUP($A1767,Courses!$A:M, COLUMN(M1767), 0))</f>
        <v>12.1</v>
      </c>
      <c r="N1767" s="9">
        <f>IF(ISBLANK(VLOOKUP($A1767,Courses!$A:N, COLUMN(N1767), 0)), "", VLOOKUP($A1767,Courses!$A:N, COLUMN(N1767), 0))</f>
        <v>38114</v>
      </c>
      <c r="O1767" s="8" t="str">
        <f>IF(ISBLANK(VLOOKUP($A1767,Courses!$A:O, COLUMN(O1767), 0)), "", VLOOKUP($A1767,Courses!$A:O, COLUMN(O1767), 0))</f>
        <v>ccove</v>
      </c>
      <c r="P1767" s="8" t="str">
        <f>IF(ISBLANK(VLOOKUP($A1767,Courses!$A:P, COLUMN(P1767), 0)), "", VLOOKUP($A1767,Courses!$A:P, COLUMN(P1767), 0))</f>
        <v>cbmacdonald</v>
      </c>
      <c r="Q1767" s="8" t="str">
        <f>IF(ISBLANK(VLOOKUP($A1767,Courses!$A:Q, COLUMN(Q1767), 0)), "", VLOOKUP($A1767,Courses!$A:Q, COLUMN(Q1767), 0))</f>
        <v>coosbay</v>
      </c>
      <c r="R1767" s="8" t="str">
        <f>IF(ISBLANK(VLOOKUP($A1767,Courses!$A:R, COLUMN(R1767), 0)), "", VLOOKUP($A1767,Courses!$A:R, COLUMN(R1767), 0))</f>
        <v>northamerican</v>
      </c>
      <c r="S1767" s="8" t="str">
        <f>IF(ISBLANK(VLOOKUP($A1767,Courses!$A:S, COLUMN(S1767), 0)), "", VLOOKUP($A1767,Courses!$A:S, COLUMN(S1767), 0))</f>
        <v>podunklagoon</v>
      </c>
      <c r="T1767" s="8" t="str">
        <f>IF(ISBLANK(VLOOKUP($A1767,Courses!$A:T, COLUMN(T1767), 0)), "", VLOOKUP($A1767,Courses!$A:T, COLUMN(T1767), 0))</f>
        <v/>
      </c>
      <c r="U1767" s="8" t="str">
        <f>IF(ISBLANK(VLOOKUP($A1767,Courses!$A:U, COLUMN(U1767), 0)), "", VLOOKUP($A1767,Courses!$A:U, COLUMN(U1767), 0))</f>
        <v/>
      </c>
      <c r="V1767" s="8" t="str">
        <f>IF(ISBLANK(VLOOKUP($A1767,Courses!$A:V, COLUMN(V1767), 0)), "", VLOOKUP($A1767,Courses!$A:V, COLUMN(V1767), 0))</f>
        <v/>
      </c>
      <c r="W1767" s="8" t="str">
        <f>IF(ISBLANK(VLOOKUP($A1767,Courses!$A:W, COLUMN(W1767), 0)), "", VLOOKUP($A1767,Courses!$A:W, COLUMN(W1767), 0))</f>
        <v/>
      </c>
      <c r="X1767" s="8" t="str">
        <f>IF(ISBLANK(VLOOKUP($A1767,Courses!$A:X, COLUMN(X1767), 0)), "", VLOOKUP($A1767,Courses!$A:X, COLUMN(X1767), 0))</f>
        <v/>
      </c>
      <c r="Y1767" s="8" t="str">
        <f>IF(ISBLANK(VLOOKUP($A1767,Courses!$A:Y, COLUMN(Y1767), 0)), "", VLOOKUP($A1767,Courses!$A:Y, COLUMN(Y1767), 0))</f>
        <v/>
      </c>
      <c r="Z1767" s="8" t="str">
        <f>IF(ISBLANK(VLOOKUP($A1767,Courses!$A:Z, COLUMN(Z1767), 0)), "", VLOOKUP($A1767,Courses!$A:Z, COLUMN(Z1767), 0))</f>
        <v/>
      </c>
      <c r="AA1767" s="8" t="str">
        <f>IF(ISBLANK(VLOOKUP($A1767,Courses!$A:AA, COLUMN(AA1767), 0)), "", VLOOKUP($A1767,Courses!$A:AA, COLUMN(AA1767), 0))</f>
        <v/>
      </c>
      <c r="AB1767" s="8" t="str">
        <f>IF(ISBLANK(VLOOKUP($A1767,Courses!$A:AB, COLUMN(AB1767), 0)), "", VLOOKUP($A1767,Courses!$A:AB, COLUMN(AB1767), 0))</f>
        <v/>
      </c>
      <c r="AC1767" s="8" t="str">
        <f>IF(ISBLANK(VLOOKUP($A1767,Courses!$A:AC, COLUMN(AC1767), 0)), "", VLOOKUP($A1767,Courses!$A:AC, COLUMN(AC1767), 0))</f>
        <v/>
      </c>
      <c r="AD1767" s="8" t="str">
        <f>IF(ISBLANK(VLOOKUP($A1767,Courses!$A:AD, COLUMN(AD1767), 0)), "", VLOOKUP($A1767,Courses!$A:AD, COLUMN(AD1767), 0))</f>
        <v/>
      </c>
      <c r="AE1767" s="8" t="str">
        <f>IF(ISBLANK(VLOOKUP($A1767,Courses!$A:AE, COLUMN(AE1767), 0)), "", VLOOKUP($A1767,Courses!$A:AE, COLUMN(AE1767), 0))</f>
        <v/>
      </c>
      <c r="AF1767" s="8" t="str">
        <f>IF(ISBLANK(VLOOKUP($A1767,Courses!$A:AF, COLUMN(AF1767), 0)), "", VLOOKUP($A1767,Courses!$A:AF, COLUMN(AF1767), 0))</f>
        <v/>
      </c>
      <c r="AG1767" s="8">
        <f>IF(ISBLANK(VLOOKUP($A1767,Courses!$A:AG, COLUMN(AG1767), 0)), "", VLOOKUP($A1767,Courses!$A:AG, COLUMN(AG1767), 0))</f>
        <v>2</v>
      </c>
      <c r="AH1767" s="8">
        <f>IF(ISBLANK(VLOOKUP($A1767,Courses!$A:AH, COLUMN(AH1767), 0)), "", VLOOKUP($A1767,Courses!$A:AH, COLUMN(AH1767), 0))</f>
        <v>14</v>
      </c>
      <c r="AI1767" s="8" t="str">
        <f>IF(ISBLANK(VLOOKUP($A1767,Courses!$A:AI, COLUMN(AI1767), 0)), "", VLOOKUP($A1767,Courses!$A:AI, COLUMN(AI1767), 0))</f>
        <v/>
      </c>
      <c r="AJ1767" s="8" t="str">
        <f>IF(ISBLANK(VLOOKUP($A1767,Courses!$A:AJ, COLUMN(AJ1767), 0)), "", VLOOKUP($A1767,Courses!$A:AJ, COLUMN(AJ1767), 0))</f>
        <v/>
      </c>
      <c r="AK1767" s="8" t="str">
        <f>IF(ISBLANK(VLOOKUP($A1767,Courses!$A:AK, COLUMN(AK1767), 0)), "", VLOOKUP($A1767,Courses!$A:AK, COLUMN(AK1767), 0))</f>
        <v/>
      </c>
      <c r="AL1767" s="8"/>
      <c r="AM1767" s="8" t="s">
        <v>8713</v>
      </c>
    </row>
    <row r="1768" spans="1:39" ht="12.75" customHeight="1">
      <c r="A1768" s="4">
        <v>1272</v>
      </c>
      <c r="B1768" s="4"/>
      <c r="C1768" s="69" t="s">
        <v>4029</v>
      </c>
      <c r="D1768" s="6" t="str">
        <f>IF(ISBLANK(VLOOKUP($A1768,Courses!$A:D, COLUMN(D1768), 0)), "", VLOOKUP($A1768,Courses!$A:D, COLUMN(D1768), 0))</f>
        <v>Desert</v>
      </c>
      <c r="E1768" s="7" t="str">
        <f>IF(ISBLANK(VLOOKUP($A1768,Courses!$A:E, COLUMN(E1768), 0)), "", VLOOKUP($A1768,Courses!$A:E, COLUMN(E1768), 0))</f>
        <v/>
      </c>
      <c r="F1768" s="72" t="str">
        <f>IF(ISBLANK(VLOOKUP($A1768,Courses!$A:F, COLUMN(F1768), 0)), "", VLOOKUP($A1768,Courses!$A:F, COLUMN(F1768), 0))</f>
        <v>tpcc_at_tucson_hole06.jpg</v>
      </c>
      <c r="G1768" s="72" t="str">
        <f>IF(ISBLANK(VLOOKUP($A1768,Courses!$A:G, COLUMN(G1768), 0)), "", VLOOKUP($A1768,Courses!$A:G, COLUMN(G1768), 0))</f>
        <v>tpcc_at_tucson_hole07.jpg</v>
      </c>
      <c r="H1768" s="72" t="str">
        <f>IF(ISBLANK(VLOOKUP($A1768,Courses!$A:H, COLUMN(H1768), 0)), "", VLOOKUP($A1768,Courses!$A:H, COLUMN(H1768), 0))</f>
        <v/>
      </c>
      <c r="I1768" s="72" t="str">
        <f>IF(ISBLANK(VLOOKUP($A1768,Courses!$A:I, COLUMN(I1768), 0)), "", VLOOKUP($A1768,Courses!$A:I, COLUMN(I1768), 0))</f>
        <v/>
      </c>
      <c r="J1768" s="72" t="str">
        <f>IF(ISBLANK(VLOOKUP($A1768,Courses!$A:J, COLUMN(J1768), 0)), "", VLOOKUP($A1768,Courses!$A:J, COLUMN(J1768), 0))</f>
        <v/>
      </c>
      <c r="K1768" s="57" t="str">
        <f>IF(ISBLANK(VLOOKUP($A1768,Courses!$A:K, COLUMN(K1768), 0)), "", VLOOKUP($A1768,Courses!$A:K, COLUMN(K1768), 0))</f>
        <v>tpcc_at_tucson.zip</v>
      </c>
      <c r="L1768" s="8" t="str">
        <f>IF(ISBLANK(VLOOKUP($A1768,Courses!$A:L, COLUMN(L1768), 0)), "", VLOOKUP($A1768,Courses!$A:L, COLUMN(L1768), 0))</f>
        <v>Colin Bell</v>
      </c>
      <c r="M1768" s="8">
        <f>IF(ISBLANK(VLOOKUP($A1768,Courses!$A:M, COLUMN(M1768), 0)), "", VLOOKUP($A1768,Courses!$A:M, COLUMN(M1768), 0))</f>
        <v>20.3</v>
      </c>
      <c r="N1768" s="9">
        <f>IF(ISBLANK(VLOOKUP($A1768,Courses!$A:N, COLUMN(N1768), 0)), "", VLOOKUP($A1768,Courses!$A:N, COLUMN(N1768), 0))</f>
        <v>37340</v>
      </c>
      <c r="O1768" s="8" t="str">
        <f>IF(ISBLANK(VLOOKUP($A1768,Courses!$A:O, COLUMN(O1768), 0)), "", VLOOKUP($A1768,Courses!$A:O, COLUMN(O1768), 0))</f>
        <v>ruggedcross</v>
      </c>
      <c r="P1768" s="8" t="str">
        <f>IF(ISBLANK(VLOOKUP($A1768,Courses!$A:P, COLUMN(P1768), 0)), "", VLOOKUP($A1768,Courses!$A:P, COLUMN(P1768), 0))</f>
        <v>sugarloaf</v>
      </c>
      <c r="Q1768" s="8" t="str">
        <f>IF(ISBLANK(VLOOKUP($A1768,Courses!$A:Q, COLUMN(Q1768), 0)), "", VLOOKUP($A1768,Courses!$A:Q, COLUMN(Q1768), 0))</f>
        <v/>
      </c>
      <c r="R1768" s="8" t="str">
        <f>IF(ISBLANK(VLOOKUP($A1768,Courses!$A:R, COLUMN(R1768), 0)), "", VLOOKUP($A1768,Courses!$A:R, COLUMN(R1768), 0))</f>
        <v/>
      </c>
      <c r="S1768" s="8" t="str">
        <f>IF(ISBLANK(VLOOKUP($A1768,Courses!$A:S, COLUMN(S1768), 0)), "", VLOOKUP($A1768,Courses!$A:S, COLUMN(S1768), 0))</f>
        <v/>
      </c>
      <c r="T1768" s="8" t="str">
        <f>IF(ISBLANK(VLOOKUP($A1768,Courses!$A:T, COLUMN(T1768), 0)), "", VLOOKUP($A1768,Courses!$A:T, COLUMN(T1768), 0))</f>
        <v/>
      </c>
      <c r="U1768" s="8" t="str">
        <f>IF(ISBLANK(VLOOKUP($A1768,Courses!$A:U, COLUMN(U1768), 0)), "", VLOOKUP($A1768,Courses!$A:U, COLUMN(U1768), 0))</f>
        <v/>
      </c>
      <c r="V1768" s="8" t="str">
        <f>IF(ISBLANK(VLOOKUP($A1768,Courses!$A:V, COLUMN(V1768), 0)), "", VLOOKUP($A1768,Courses!$A:V, COLUMN(V1768), 0))</f>
        <v/>
      </c>
      <c r="W1768" s="8" t="str">
        <f>IF(ISBLANK(VLOOKUP($A1768,Courses!$A:W, COLUMN(W1768), 0)), "", VLOOKUP($A1768,Courses!$A:W, COLUMN(W1768), 0))</f>
        <v/>
      </c>
      <c r="X1768" s="8" t="str">
        <f>IF(ISBLANK(VLOOKUP($A1768,Courses!$A:X, COLUMN(X1768), 0)), "", VLOOKUP($A1768,Courses!$A:X, COLUMN(X1768), 0))</f>
        <v/>
      </c>
      <c r="Y1768" s="8" t="str">
        <f>IF(ISBLANK(VLOOKUP($A1768,Courses!$A:Y, COLUMN(Y1768), 0)), "", VLOOKUP($A1768,Courses!$A:Y, COLUMN(Y1768), 0))</f>
        <v/>
      </c>
      <c r="Z1768" s="8" t="str">
        <f>IF(ISBLANK(VLOOKUP($A1768,Courses!$A:Z, COLUMN(Z1768), 0)), "", VLOOKUP($A1768,Courses!$A:Z, COLUMN(Z1768), 0))</f>
        <v/>
      </c>
      <c r="AA1768" s="8" t="str">
        <f>IF(ISBLANK(VLOOKUP($A1768,Courses!$A:AA, COLUMN(AA1768), 0)), "", VLOOKUP($A1768,Courses!$A:AA, COLUMN(AA1768), 0))</f>
        <v/>
      </c>
      <c r="AB1768" s="8" t="str">
        <f>IF(ISBLANK(VLOOKUP($A1768,Courses!$A:AB, COLUMN(AB1768), 0)), "", VLOOKUP($A1768,Courses!$A:AB, COLUMN(AB1768), 0))</f>
        <v/>
      </c>
      <c r="AC1768" s="8" t="str">
        <f>IF(ISBLANK(VLOOKUP($A1768,Courses!$A:AC, COLUMN(AC1768), 0)), "", VLOOKUP($A1768,Courses!$A:AC, COLUMN(AC1768), 0))</f>
        <v/>
      </c>
      <c r="AD1768" s="8" t="str">
        <f>IF(ISBLANK(VLOOKUP($A1768,Courses!$A:AD, COLUMN(AD1768), 0)), "", VLOOKUP($A1768,Courses!$A:AD, COLUMN(AD1768), 0))</f>
        <v/>
      </c>
      <c r="AE1768" s="8" t="str">
        <f>IF(ISBLANK(VLOOKUP($A1768,Courses!$A:AE, COLUMN(AE1768), 0)), "", VLOOKUP($A1768,Courses!$A:AE, COLUMN(AE1768), 0))</f>
        <v/>
      </c>
      <c r="AF1768" s="8" t="str">
        <f>IF(ISBLANK(VLOOKUP($A1768,Courses!$A:AF, COLUMN(AF1768), 0)), "", VLOOKUP($A1768,Courses!$A:AF, COLUMN(AF1768), 0))</f>
        <v/>
      </c>
      <c r="AG1768" s="8">
        <f>IF(ISBLANK(VLOOKUP($A1768,Courses!$A:AG, COLUMN(AG1768), 0)), "", VLOOKUP($A1768,Courses!$A:AG, COLUMN(AG1768), 0))</f>
        <v>6</v>
      </c>
      <c r="AH1768" s="8">
        <f>IF(ISBLANK(VLOOKUP($A1768,Courses!$A:AH, COLUMN(AH1768), 0)), "", VLOOKUP($A1768,Courses!$A:AH, COLUMN(AH1768), 0))</f>
        <v>7</v>
      </c>
      <c r="AI1768" s="8" t="str">
        <f>IF(ISBLANK(VLOOKUP($A1768,Courses!$A:AI, COLUMN(AI1768), 0)), "", VLOOKUP($A1768,Courses!$A:AI, COLUMN(AI1768), 0))</f>
        <v/>
      </c>
      <c r="AJ1768" s="8" t="str">
        <f>IF(ISBLANK(VLOOKUP($A1768,Courses!$A:AJ, COLUMN(AJ1768), 0)), "", VLOOKUP($A1768,Courses!$A:AJ, COLUMN(AJ1768), 0))</f>
        <v/>
      </c>
      <c r="AK1768" s="8" t="str">
        <f>IF(ISBLANK(VLOOKUP($A1768,Courses!$A:AK, COLUMN(AK1768), 0)), "", VLOOKUP($A1768,Courses!$A:AK, COLUMN(AK1768), 0))</f>
        <v/>
      </c>
      <c r="AL1768" s="8"/>
      <c r="AM1768" s="8" t="s">
        <v>8713</v>
      </c>
    </row>
    <row r="1769" spans="1:39" ht="12.75" customHeight="1">
      <c r="A1769" s="4">
        <v>1286</v>
      </c>
      <c r="B1769" s="4"/>
      <c r="C1769" s="69" t="s">
        <v>8587</v>
      </c>
      <c r="D1769" s="6" t="str">
        <f>IF(ISBLANK(VLOOKUP($A1769,Courses!$A:D, COLUMN(D1769), 0)), "", VLOOKUP($A1769,Courses!$A:D, COLUMN(D1769), 0))</f>
        <v>Mtn valley</v>
      </c>
      <c r="E1769" s="7" t="str">
        <f>IF(ISBLANK(VLOOKUP($A1769,Courses!$A:E, COLUMN(E1769), 0)), "", VLOOKUP($A1769,Courses!$A:E, COLUMN(E1769), 0))</f>
        <v/>
      </c>
      <c r="F1769" s="72" t="str">
        <f>IF(ISBLANK(VLOOKUP($A1769,Courses!$A:F, COLUMN(F1769), 0)), "", VLOOKUP($A1769,Courses!$A:F, COLUMN(F1769), 0))</f>
        <v>the_tradition_hole15.jpg</v>
      </c>
      <c r="G1769" s="72" t="str">
        <f>IF(ISBLANK(VLOOKUP($A1769,Courses!$A:G, COLUMN(G1769), 0)), "", VLOOKUP($A1769,Courses!$A:G, COLUMN(G1769), 0))</f>
        <v>the_tradition_hole17.jpg</v>
      </c>
      <c r="H1769" s="72" t="str">
        <f>IF(ISBLANK(VLOOKUP($A1769,Courses!$A:H, COLUMN(H1769), 0)), "", VLOOKUP($A1769,Courses!$A:H, COLUMN(H1769), 0))</f>
        <v/>
      </c>
      <c r="I1769" s="72" t="str">
        <f>IF(ISBLANK(VLOOKUP($A1769,Courses!$A:I, COLUMN(I1769), 0)), "", VLOOKUP($A1769,Courses!$A:I, COLUMN(I1769), 0))</f>
        <v/>
      </c>
      <c r="J1769" s="72" t="str">
        <f>IF(ISBLANK(VLOOKUP($A1769,Courses!$A:J, COLUMN(J1769), 0)), "", VLOOKUP($A1769,Courses!$A:J, COLUMN(J1769), 0))</f>
        <v/>
      </c>
      <c r="K1769" s="57" t="str">
        <f>IF(ISBLANK(VLOOKUP($A1769,Courses!$A:K, COLUMN(K1769), 0)), "", VLOOKUP($A1769,Courses!$A:K, COLUMN(K1769), 0))</f>
        <v>the_tradition.zip</v>
      </c>
      <c r="L1769" s="8" t="str">
        <f>IF(ISBLANK(VLOOKUP($A1769,Courses!$A:L, COLUMN(L1769), 0)), "", VLOOKUP($A1769,Courses!$A:L, COLUMN(L1769), 0))</f>
        <v>DanO</v>
      </c>
      <c r="M1769" s="8">
        <f>IF(ISBLANK(VLOOKUP($A1769,Courses!$A:M, COLUMN(M1769), 0)), "", VLOOKUP($A1769,Courses!$A:M, COLUMN(M1769), 0))</f>
        <v>7.5</v>
      </c>
      <c r="N1769" s="9">
        <f>IF(ISBLANK(VLOOKUP($A1769,Courses!$A:N, COLUMN(N1769), 0)), "", VLOOKUP($A1769,Courses!$A:N, COLUMN(N1769), 0))</f>
        <v>37695</v>
      </c>
      <c r="O1769" s="8" t="str">
        <f>IF(ISBLANK(VLOOKUP($A1769,Courses!$A:O, COLUMN(O1769), 0)), "", VLOOKUP($A1769,Courses!$A:O, COLUMN(O1769), 0))</f>
        <v>palmela</v>
      </c>
      <c r="P1769" s="8" t="str">
        <f>IF(ISBLANK(VLOOKUP($A1769,Courses!$A:P, COLUMN(P1769), 0)), "", VLOOKUP($A1769,Courses!$A:P, COLUMN(P1769), 0))</f>
        <v/>
      </c>
      <c r="Q1769" s="8" t="str">
        <f>IF(ISBLANK(VLOOKUP($A1769,Courses!$A:Q, COLUMN(Q1769), 0)), "", VLOOKUP($A1769,Courses!$A:Q, COLUMN(Q1769), 0))</f>
        <v/>
      </c>
      <c r="R1769" s="8" t="str">
        <f>IF(ISBLANK(VLOOKUP($A1769,Courses!$A:R, COLUMN(R1769), 0)), "", VLOOKUP($A1769,Courses!$A:R, COLUMN(R1769), 0))</f>
        <v/>
      </c>
      <c r="S1769" s="8" t="str">
        <f>IF(ISBLANK(VLOOKUP($A1769,Courses!$A:S, COLUMN(S1769), 0)), "", VLOOKUP($A1769,Courses!$A:S, COLUMN(S1769), 0))</f>
        <v/>
      </c>
      <c r="T1769" s="8" t="str">
        <f>IF(ISBLANK(VLOOKUP($A1769,Courses!$A:T, COLUMN(T1769), 0)), "", VLOOKUP($A1769,Courses!$A:T, COLUMN(T1769), 0))</f>
        <v/>
      </c>
      <c r="U1769" s="8" t="str">
        <f>IF(ISBLANK(VLOOKUP($A1769,Courses!$A:U, COLUMN(U1769), 0)), "", VLOOKUP($A1769,Courses!$A:U, COLUMN(U1769), 0))</f>
        <v/>
      </c>
      <c r="V1769" s="8" t="str">
        <f>IF(ISBLANK(VLOOKUP($A1769,Courses!$A:V, COLUMN(V1769), 0)), "", VLOOKUP($A1769,Courses!$A:V, COLUMN(V1769), 0))</f>
        <v/>
      </c>
      <c r="W1769" s="8" t="str">
        <f>IF(ISBLANK(VLOOKUP($A1769,Courses!$A:W, COLUMN(W1769), 0)), "", VLOOKUP($A1769,Courses!$A:W, COLUMN(W1769), 0))</f>
        <v/>
      </c>
      <c r="X1769" s="8" t="str">
        <f>IF(ISBLANK(VLOOKUP($A1769,Courses!$A:X, COLUMN(X1769), 0)), "", VLOOKUP($A1769,Courses!$A:X, COLUMN(X1769), 0))</f>
        <v/>
      </c>
      <c r="Y1769" s="8" t="str">
        <f>IF(ISBLANK(VLOOKUP($A1769,Courses!$A:Y, COLUMN(Y1769), 0)), "", VLOOKUP($A1769,Courses!$A:Y, COLUMN(Y1769), 0))</f>
        <v/>
      </c>
      <c r="Z1769" s="8" t="str">
        <f>IF(ISBLANK(VLOOKUP($A1769,Courses!$A:Z, COLUMN(Z1769), 0)), "", VLOOKUP($A1769,Courses!$A:Z, COLUMN(Z1769), 0))</f>
        <v/>
      </c>
      <c r="AA1769" s="8" t="str">
        <f>IF(ISBLANK(VLOOKUP($A1769,Courses!$A:AA, COLUMN(AA1769), 0)), "", VLOOKUP($A1769,Courses!$A:AA, COLUMN(AA1769), 0))</f>
        <v/>
      </c>
      <c r="AB1769" s="8" t="str">
        <f>IF(ISBLANK(VLOOKUP($A1769,Courses!$A:AB, COLUMN(AB1769), 0)), "", VLOOKUP($A1769,Courses!$A:AB, COLUMN(AB1769), 0))</f>
        <v/>
      </c>
      <c r="AC1769" s="8" t="str">
        <f>IF(ISBLANK(VLOOKUP($A1769,Courses!$A:AC, COLUMN(AC1769), 0)), "", VLOOKUP($A1769,Courses!$A:AC, COLUMN(AC1769), 0))</f>
        <v/>
      </c>
      <c r="AD1769" s="8" t="str">
        <f>IF(ISBLANK(VLOOKUP($A1769,Courses!$A:AD, COLUMN(AD1769), 0)), "", VLOOKUP($A1769,Courses!$A:AD, COLUMN(AD1769), 0))</f>
        <v/>
      </c>
      <c r="AE1769" s="8" t="str">
        <f>IF(ISBLANK(VLOOKUP($A1769,Courses!$A:AE, COLUMN(AE1769), 0)), "", VLOOKUP($A1769,Courses!$A:AE, COLUMN(AE1769), 0))</f>
        <v/>
      </c>
      <c r="AF1769" s="8" t="str">
        <f>IF(ISBLANK(VLOOKUP($A1769,Courses!$A:AF, COLUMN(AF1769), 0)), "", VLOOKUP($A1769,Courses!$A:AF, COLUMN(AF1769), 0))</f>
        <v/>
      </c>
      <c r="AG1769" s="8">
        <f>IF(ISBLANK(VLOOKUP($A1769,Courses!$A:AG, COLUMN(AG1769), 0)), "", VLOOKUP($A1769,Courses!$A:AG, COLUMN(AG1769), 0))</f>
        <v>15</v>
      </c>
      <c r="AH1769" s="8">
        <f>IF(ISBLANK(VLOOKUP($A1769,Courses!$A:AH, COLUMN(AH1769), 0)), "", VLOOKUP($A1769,Courses!$A:AH, COLUMN(AH1769), 0))</f>
        <v>17</v>
      </c>
      <c r="AI1769" s="8" t="str">
        <f>IF(ISBLANK(VLOOKUP($A1769,Courses!$A:AI, COLUMN(AI1769), 0)), "", VLOOKUP($A1769,Courses!$A:AI, COLUMN(AI1769), 0))</f>
        <v/>
      </c>
      <c r="AJ1769" s="8" t="str">
        <f>IF(ISBLANK(VLOOKUP($A1769,Courses!$A:AJ, COLUMN(AJ1769), 0)), "", VLOOKUP($A1769,Courses!$A:AJ, COLUMN(AJ1769), 0))</f>
        <v/>
      </c>
      <c r="AK1769" s="8" t="str">
        <f>IF(ISBLANK(VLOOKUP($A1769,Courses!$A:AK, COLUMN(AK1769), 0)), "", VLOOKUP($A1769,Courses!$A:AK, COLUMN(AK1769), 0))</f>
        <v/>
      </c>
      <c r="AL1769" s="8" t="s">
        <v>8708</v>
      </c>
      <c r="AM1769" s="8"/>
    </row>
    <row r="1770" spans="1:39" ht="12.75" customHeight="1">
      <c r="A1770" s="4">
        <v>1516</v>
      </c>
      <c r="B1770" s="4"/>
      <c r="C1770" s="69" t="s">
        <v>4031</v>
      </c>
      <c r="D1770" s="6" t="str">
        <f>IF(ISBLANK(VLOOKUP($A1770,Courses!$A:D, COLUMN(D1770), 0)), "", VLOOKUP($A1770,Courses!$A:D, COLUMN(D1770), 0))</f>
        <v>Mtn valley</v>
      </c>
      <c r="E1770" s="7" t="str">
        <f>IF(ISBLANK(VLOOKUP($A1770,Courses!$A:E, COLUMN(E1770), 0)), "", VLOOKUP($A1770,Courses!$A:E, COLUMN(E1770), 0))</f>
        <v/>
      </c>
      <c r="F1770" s="72" t="str">
        <f>IF(ISBLANK(VLOOKUP($A1770,Courses!$A:F, COLUMN(F1770), 0)), "", VLOOKUP($A1770,Courses!$A:F, COLUMN(F1770), 0))</f>
        <v>tralee_golf_club_splash.jpg</v>
      </c>
      <c r="G1770" s="72" t="str">
        <f>IF(ISBLANK(VLOOKUP($A1770,Courses!$A:G, COLUMN(G1770), 0)), "", VLOOKUP($A1770,Courses!$A:G, COLUMN(G1770), 0))</f>
        <v>tralee_golf_club_hole02.jpg</v>
      </c>
      <c r="H1770" s="72" t="str">
        <f>IF(ISBLANK(VLOOKUP($A1770,Courses!$A:H, COLUMN(H1770), 0)), "", VLOOKUP($A1770,Courses!$A:H, COLUMN(H1770), 0))</f>
        <v/>
      </c>
      <c r="I1770" s="72" t="str">
        <f>IF(ISBLANK(VLOOKUP($A1770,Courses!$A:I, COLUMN(I1770), 0)), "", VLOOKUP($A1770,Courses!$A:I, COLUMN(I1770), 0))</f>
        <v/>
      </c>
      <c r="J1770" s="72" t="str">
        <f>IF(ISBLANK(VLOOKUP($A1770,Courses!$A:J, COLUMN(J1770), 0)), "", VLOOKUP($A1770,Courses!$A:J, COLUMN(J1770), 0))</f>
        <v/>
      </c>
      <c r="K1770" s="57" t="str">
        <f>IF(ISBLANK(VLOOKUP($A1770,Courses!$A:K, COLUMN(K1770), 0)), "", VLOOKUP($A1770,Courses!$A:K, COLUMN(K1770), 0))</f>
        <v>tralee_golf_club.zip</v>
      </c>
      <c r="L1770" s="8" t="str">
        <f>IF(ISBLANK(VLOOKUP($A1770,Courses!$A:L, COLUMN(L1770), 0)), "", VLOOKUP($A1770,Courses!$A:L, COLUMN(L1770), 0))</f>
        <v>Spencer Turner</v>
      </c>
      <c r="M1770" s="8">
        <f>IF(ISBLANK(VLOOKUP($A1770,Courses!$A:M, COLUMN(M1770), 0)), "", VLOOKUP($A1770,Courses!$A:M, COLUMN(M1770), 0))</f>
        <v>13.6</v>
      </c>
      <c r="N1770" s="9">
        <f>IF(ISBLANK(VLOOKUP($A1770,Courses!$A:N, COLUMN(N1770), 0)), "", VLOOKUP($A1770,Courses!$A:N, COLUMN(N1770), 0))</f>
        <v>39037</v>
      </c>
      <c r="O1770" s="8" t="str">
        <f>IF(ISBLANK(VLOOKUP($A1770,Courses!$A:O, COLUMN(O1770), 0)), "", VLOOKUP($A1770,Courses!$A:O, COLUMN(O1770), 0))</f>
        <v>barrenhills</v>
      </c>
      <c r="P1770" s="8" t="str">
        <f>IF(ISBLANK(VLOOKUP($A1770,Courses!$A:P, COLUMN(P1770), 0)), "", VLOOKUP($A1770,Courses!$A:P, COLUMN(P1770), 0))</f>
        <v>chiltonhills</v>
      </c>
      <c r="Q1770" s="8" t="str">
        <f>IF(ISBLANK(VLOOKUP($A1770,Courses!$A:Q, COLUMN(Q1770), 0)), "", VLOOKUP($A1770,Courses!$A:Q, COLUMN(Q1770), 0))</f>
        <v>inlandheath</v>
      </c>
      <c r="R1770" s="8" t="str">
        <f>IF(ISBLANK(VLOOKUP($A1770,Courses!$A:R, COLUMN(R1770), 0)), "", VLOOKUP($A1770,Courses!$A:R, COLUMN(R1770), 0))</f>
        <v>mayfield</v>
      </c>
      <c r="S1770" s="8" t="str">
        <f>IF(ISBLANK(VLOOKUP($A1770,Courses!$A:S, COLUMN(S1770), 0)), "", VLOOKUP($A1770,Courses!$A:S, COLUMN(S1770), 0))</f>
        <v>murfield_village</v>
      </c>
      <c r="T1770" s="8" t="str">
        <f>IF(ISBLANK(VLOOKUP($A1770,Courses!$A:T, COLUMN(T1770), 0)), "", VLOOKUP($A1770,Courses!$A:T, COLUMN(T1770), 0))</f>
        <v>oldhead</v>
      </c>
      <c r="U1770" s="8" t="str">
        <f>IF(ISBLANK(VLOOKUP($A1770,Courses!$A:U, COLUMN(U1770), 0)), "", VLOOKUP($A1770,Courses!$A:U, COLUMN(U1770), 0))</f>
        <v>pebblebeach</v>
      </c>
      <c r="V1770" s="8" t="str">
        <f>IF(ISBLANK(VLOOKUP($A1770,Courses!$A:V, COLUMN(V1770), 0)), "", VLOOKUP($A1770,Courses!$A:V, COLUMN(V1770), 0))</f>
        <v>ruggedcross</v>
      </c>
      <c r="W1770" s="8" t="str">
        <f>IF(ISBLANK(VLOOKUP($A1770,Courses!$A:W, COLUMN(W1770), 0)), "", VLOOKUP($A1770,Courses!$A:W, COLUMN(W1770), 0))</f>
        <v>terlibs</v>
      </c>
      <c r="X1770" s="8" t="str">
        <f>IF(ISBLANK(VLOOKUP($A1770,Courses!$A:X, COLUMN(X1770), 0)), "", VLOOKUP($A1770,Courses!$A:X, COLUMN(X1770), 0))</f>
        <v/>
      </c>
      <c r="Y1770" s="8" t="str">
        <f>IF(ISBLANK(VLOOKUP($A1770,Courses!$A:Y, COLUMN(Y1770), 0)), "", VLOOKUP($A1770,Courses!$A:Y, COLUMN(Y1770), 0))</f>
        <v/>
      </c>
      <c r="Z1770" s="8" t="str">
        <f>IF(ISBLANK(VLOOKUP($A1770,Courses!$A:Z, COLUMN(Z1770), 0)), "", VLOOKUP($A1770,Courses!$A:Z, COLUMN(Z1770), 0))</f>
        <v/>
      </c>
      <c r="AA1770" s="8" t="str">
        <f>IF(ISBLANK(VLOOKUP($A1770,Courses!$A:AA, COLUMN(AA1770), 0)), "", VLOOKUP($A1770,Courses!$A:AA, COLUMN(AA1770), 0))</f>
        <v/>
      </c>
      <c r="AB1770" s="8" t="str">
        <f>IF(ISBLANK(VLOOKUP($A1770,Courses!$A:AB, COLUMN(AB1770), 0)), "", VLOOKUP($A1770,Courses!$A:AB, COLUMN(AB1770), 0))</f>
        <v/>
      </c>
      <c r="AC1770" s="8" t="str">
        <f>IF(ISBLANK(VLOOKUP($A1770,Courses!$A:AC, COLUMN(AC1770), 0)), "", VLOOKUP($A1770,Courses!$A:AC, COLUMN(AC1770), 0))</f>
        <v/>
      </c>
      <c r="AD1770" s="8" t="str">
        <f>IF(ISBLANK(VLOOKUP($A1770,Courses!$A:AD, COLUMN(AD1770), 0)), "", VLOOKUP($A1770,Courses!$A:AD, COLUMN(AD1770), 0))</f>
        <v/>
      </c>
      <c r="AE1770" s="8" t="str">
        <f>IF(ISBLANK(VLOOKUP($A1770,Courses!$A:AE, COLUMN(AE1770), 0)), "", VLOOKUP($A1770,Courses!$A:AE, COLUMN(AE1770), 0))</f>
        <v/>
      </c>
      <c r="AF1770" s="8" t="str">
        <f>IF(ISBLANK(VLOOKUP($A1770,Courses!$A:AF, COLUMN(AF1770), 0)), "", VLOOKUP($A1770,Courses!$A:AF, COLUMN(AF1770), 0))</f>
        <v/>
      </c>
      <c r="AG1770" s="8" t="str">
        <f>IF(ISBLANK(VLOOKUP($A1770,Courses!$A:AG, COLUMN(AG1770), 0)), "", VLOOKUP($A1770,Courses!$A:AG, COLUMN(AG1770), 0))</f>
        <v>Sp</v>
      </c>
      <c r="AH1770" s="8">
        <f>IF(ISBLANK(VLOOKUP($A1770,Courses!$A:AH, COLUMN(AH1770), 0)), "", VLOOKUP($A1770,Courses!$A:AH, COLUMN(AH1770), 0))</f>
        <v>2</v>
      </c>
      <c r="AI1770" s="8" t="str">
        <f>IF(ISBLANK(VLOOKUP($A1770,Courses!$A:AI, COLUMN(AI1770), 0)), "", VLOOKUP($A1770,Courses!$A:AI, COLUMN(AI1770), 0))</f>
        <v/>
      </c>
      <c r="AJ1770" s="8" t="str">
        <f>IF(ISBLANK(VLOOKUP($A1770,Courses!$A:AJ, COLUMN(AJ1770), 0)), "", VLOOKUP($A1770,Courses!$A:AJ, COLUMN(AJ1770), 0))</f>
        <v/>
      </c>
      <c r="AK1770" s="8" t="str">
        <f>IF(ISBLANK(VLOOKUP($A1770,Courses!$A:AK, COLUMN(AK1770), 0)), "", VLOOKUP($A1770,Courses!$A:AK, COLUMN(AK1770), 0))</f>
        <v/>
      </c>
      <c r="AL1770" s="8"/>
      <c r="AM1770" s="8"/>
    </row>
    <row r="1771" spans="1:39" ht="12.75" customHeight="1">
      <c r="A1771" s="4">
        <v>1323</v>
      </c>
      <c r="B1771" s="4"/>
      <c r="C1771" s="69" t="s">
        <v>4033</v>
      </c>
      <c r="D1771" s="6" t="str">
        <f>IF(ISBLANK(VLOOKUP($A1771,Courses!$A:D, COLUMN(D1771), 0)), "", VLOOKUP($A1771,Courses!$A:D, COLUMN(D1771), 0))</f>
        <v>Mountain</v>
      </c>
      <c r="E1771" s="7" t="str">
        <f>IF(ISBLANK(VLOOKUP($A1771,Courses!$A:E, COLUMN(E1771), 0)), "", VLOOKUP($A1771,Courses!$A:E, COLUMN(E1771), 0))</f>
        <v/>
      </c>
      <c r="F1771" s="72" t="str">
        <f>IF(ISBLANK(VLOOKUP($A1771,Courses!$A:F, COLUMN(F1771), 0)), "", VLOOKUP($A1771,Courses!$A:F, COLUMN(F1771), 0))</f>
        <v>tranquility_cc_hole06.jpg</v>
      </c>
      <c r="G1771" s="72" t="str">
        <f>IF(ISBLANK(VLOOKUP($A1771,Courses!$A:G, COLUMN(G1771), 0)), "", VLOOKUP($A1771,Courses!$A:G, COLUMN(G1771), 0))</f>
        <v>tranquility_cc_hole13.jpg</v>
      </c>
      <c r="H1771" s="72" t="str">
        <f>IF(ISBLANK(VLOOKUP($A1771,Courses!$A:H, COLUMN(H1771), 0)), "", VLOOKUP($A1771,Courses!$A:H, COLUMN(H1771), 0))</f>
        <v/>
      </c>
      <c r="I1771" s="72" t="str">
        <f>IF(ISBLANK(VLOOKUP($A1771,Courses!$A:I, COLUMN(I1771), 0)), "", VLOOKUP($A1771,Courses!$A:I, COLUMN(I1771), 0))</f>
        <v/>
      </c>
      <c r="J1771" s="72" t="str">
        <f>IF(ISBLANK(VLOOKUP($A1771,Courses!$A:J, COLUMN(J1771), 0)), "", VLOOKUP($A1771,Courses!$A:J, COLUMN(J1771), 0))</f>
        <v/>
      </c>
      <c r="K1771" s="57" t="str">
        <f>IF(ISBLANK(VLOOKUP($A1771,Courses!$A:K, COLUMN(K1771), 0)), "", VLOOKUP($A1771,Courses!$A:K, COLUMN(K1771), 0))</f>
        <v>tranquility_cc.zip</v>
      </c>
      <c r="L1771" s="8" t="str">
        <f>IF(ISBLANK(VLOOKUP($A1771,Courses!$A:L, COLUMN(L1771), 0)), "", VLOOKUP($A1771,Courses!$A:L, COLUMN(L1771), 0))</f>
        <v>Roger Taylor</v>
      </c>
      <c r="M1771" s="8">
        <f>IF(ISBLANK(VLOOKUP($A1771,Courses!$A:M, COLUMN(M1771), 0)), "", VLOOKUP($A1771,Courses!$A:M, COLUMN(M1771), 0))</f>
        <v>13.3</v>
      </c>
      <c r="N1771" s="9">
        <f>IF(ISBLANK(VLOOKUP($A1771,Courses!$A:N, COLUMN(N1771), 0)), "", VLOOKUP($A1771,Courses!$A:N, COLUMN(N1771), 0))</f>
        <v>37115</v>
      </c>
      <c r="O1771" s="8" t="str">
        <f>IF(ISBLANK(VLOOKUP($A1771,Courses!$A:O, COLUMN(O1771), 0)), "", VLOOKUP($A1771,Courses!$A:O, COLUMN(O1771), 0))</f>
        <v>augusta2001</v>
      </c>
      <c r="P1771" s="8" t="str">
        <f>IF(ISBLANK(VLOOKUP($A1771,Courses!$A:P, COLUMN(P1771), 0)), "", VLOOKUP($A1771,Courses!$A:P, COLUMN(P1771), 0))</f>
        <v>tewhatewha2</v>
      </c>
      <c r="Q1771" s="8" t="str">
        <f>IF(ISBLANK(VLOOKUP($A1771,Courses!$A:Q, COLUMN(Q1771), 0)), "", VLOOKUP($A1771,Courses!$A:Q, COLUMN(Q1771), 0))</f>
        <v/>
      </c>
      <c r="R1771" s="8" t="str">
        <f>IF(ISBLANK(VLOOKUP($A1771,Courses!$A:R, COLUMN(R1771), 0)), "", VLOOKUP($A1771,Courses!$A:R, COLUMN(R1771), 0))</f>
        <v/>
      </c>
      <c r="S1771" s="8" t="str">
        <f>IF(ISBLANK(VLOOKUP($A1771,Courses!$A:S, COLUMN(S1771), 0)), "", VLOOKUP($A1771,Courses!$A:S, COLUMN(S1771), 0))</f>
        <v/>
      </c>
      <c r="T1771" s="8" t="str">
        <f>IF(ISBLANK(VLOOKUP($A1771,Courses!$A:T, COLUMN(T1771), 0)), "", VLOOKUP($A1771,Courses!$A:T, COLUMN(T1771), 0))</f>
        <v/>
      </c>
      <c r="U1771" s="8" t="str">
        <f>IF(ISBLANK(VLOOKUP($A1771,Courses!$A:U, COLUMN(U1771), 0)), "", VLOOKUP($A1771,Courses!$A:U, COLUMN(U1771), 0))</f>
        <v/>
      </c>
      <c r="V1771" s="8" t="str">
        <f>IF(ISBLANK(VLOOKUP($A1771,Courses!$A:V, COLUMN(V1771), 0)), "", VLOOKUP($A1771,Courses!$A:V, COLUMN(V1771), 0))</f>
        <v/>
      </c>
      <c r="W1771" s="8" t="str">
        <f>IF(ISBLANK(VLOOKUP($A1771,Courses!$A:W, COLUMN(W1771), 0)), "", VLOOKUP($A1771,Courses!$A:W, COLUMN(W1771), 0))</f>
        <v/>
      </c>
      <c r="X1771" s="8" t="str">
        <f>IF(ISBLANK(VLOOKUP($A1771,Courses!$A:X, COLUMN(X1771), 0)), "", VLOOKUP($A1771,Courses!$A:X, COLUMN(X1771), 0))</f>
        <v/>
      </c>
      <c r="Y1771" s="8" t="str">
        <f>IF(ISBLANK(VLOOKUP($A1771,Courses!$A:Y, COLUMN(Y1771), 0)), "", VLOOKUP($A1771,Courses!$A:Y, COLUMN(Y1771), 0))</f>
        <v/>
      </c>
      <c r="Z1771" s="8" t="str">
        <f>IF(ISBLANK(VLOOKUP($A1771,Courses!$A:Z, COLUMN(Z1771), 0)), "", VLOOKUP($A1771,Courses!$A:Z, COLUMN(Z1771), 0))</f>
        <v/>
      </c>
      <c r="AA1771" s="8" t="str">
        <f>IF(ISBLANK(VLOOKUP($A1771,Courses!$A:AA, COLUMN(AA1771), 0)), "", VLOOKUP($A1771,Courses!$A:AA, COLUMN(AA1771), 0))</f>
        <v/>
      </c>
      <c r="AB1771" s="8" t="str">
        <f>IF(ISBLANK(VLOOKUP($A1771,Courses!$A:AB, COLUMN(AB1771), 0)), "", VLOOKUP($A1771,Courses!$A:AB, COLUMN(AB1771), 0))</f>
        <v/>
      </c>
      <c r="AC1771" s="8" t="str">
        <f>IF(ISBLANK(VLOOKUP($A1771,Courses!$A:AC, COLUMN(AC1771), 0)), "", VLOOKUP($A1771,Courses!$A:AC, COLUMN(AC1771), 0))</f>
        <v/>
      </c>
      <c r="AD1771" s="8" t="str">
        <f>IF(ISBLANK(VLOOKUP($A1771,Courses!$A:AD, COLUMN(AD1771), 0)), "", VLOOKUP($A1771,Courses!$A:AD, COLUMN(AD1771), 0))</f>
        <v/>
      </c>
      <c r="AE1771" s="8" t="str">
        <f>IF(ISBLANK(VLOOKUP($A1771,Courses!$A:AE, COLUMN(AE1771), 0)), "", VLOOKUP($A1771,Courses!$A:AE, COLUMN(AE1771), 0))</f>
        <v/>
      </c>
      <c r="AF1771" s="8" t="str">
        <f>IF(ISBLANK(VLOOKUP($A1771,Courses!$A:AF, COLUMN(AF1771), 0)), "", VLOOKUP($A1771,Courses!$A:AF, COLUMN(AF1771), 0))</f>
        <v/>
      </c>
      <c r="AG1771" s="8">
        <f>IF(ISBLANK(VLOOKUP($A1771,Courses!$A:AG, COLUMN(AG1771), 0)), "", VLOOKUP($A1771,Courses!$A:AG, COLUMN(AG1771), 0))</f>
        <v>6</v>
      </c>
      <c r="AH1771" s="8">
        <f>IF(ISBLANK(VLOOKUP($A1771,Courses!$A:AH, COLUMN(AH1771), 0)), "", VLOOKUP($A1771,Courses!$A:AH, COLUMN(AH1771), 0))</f>
        <v>13</v>
      </c>
      <c r="AI1771" s="8" t="str">
        <f>IF(ISBLANK(VLOOKUP($A1771,Courses!$A:AI, COLUMN(AI1771), 0)), "", VLOOKUP($A1771,Courses!$A:AI, COLUMN(AI1771), 0))</f>
        <v/>
      </c>
      <c r="AJ1771" s="8" t="str">
        <f>IF(ISBLANK(VLOOKUP($A1771,Courses!$A:AJ, COLUMN(AJ1771), 0)), "", VLOOKUP($A1771,Courses!$A:AJ, COLUMN(AJ1771), 0))</f>
        <v/>
      </c>
      <c r="AK1771" s="8" t="str">
        <f>IF(ISBLANK(VLOOKUP($A1771,Courses!$A:AK, COLUMN(AK1771), 0)), "", VLOOKUP($A1771,Courses!$A:AK, COLUMN(AK1771), 0))</f>
        <v/>
      </c>
      <c r="AL1771" s="8"/>
      <c r="AM1771" s="8"/>
    </row>
    <row r="1772" spans="1:39" ht="12.75" customHeight="1">
      <c r="A1772" s="4">
        <v>1273</v>
      </c>
      <c r="B1772" s="4"/>
      <c r="C1772" s="69" t="s">
        <v>4037</v>
      </c>
      <c r="D1772" s="6" t="str">
        <f>IF(ISBLANK(VLOOKUP($A1772,Courses!$A:D, COLUMN(D1772), 0)), "", VLOOKUP($A1772,Courses!$A:D, COLUMN(D1772), 0))</f>
        <v>Oceanside</v>
      </c>
      <c r="E1772" s="7" t="str">
        <f>IF(ISBLANK(VLOOKUP($A1772,Courses!$A:E, COLUMN(E1772), 0)), "", VLOOKUP($A1772,Courses!$A:E, COLUMN(E1772), 0))</f>
        <v/>
      </c>
      <c r="F1772" s="72" t="str">
        <f>IF(ISBLANK(VLOOKUP($A1772,Courses!$A:F, COLUMN(F1772), 0)), "", VLOOKUP($A1772,Courses!$A:F, COLUMN(F1772), 0))</f>
        <v>travertine_island_hole01.jpg</v>
      </c>
      <c r="G1772" s="72" t="str">
        <f>IF(ISBLANK(VLOOKUP($A1772,Courses!$A:G, COLUMN(G1772), 0)), "", VLOOKUP($A1772,Courses!$A:G, COLUMN(G1772), 0))</f>
        <v>travertine_island_hole15.jpg</v>
      </c>
      <c r="H1772" s="72" t="str">
        <f>IF(ISBLANK(VLOOKUP($A1772,Courses!$A:H, COLUMN(H1772), 0)), "", VLOOKUP($A1772,Courses!$A:H, COLUMN(H1772), 0))</f>
        <v/>
      </c>
      <c r="I1772" s="72" t="str">
        <f>IF(ISBLANK(VLOOKUP($A1772,Courses!$A:I, COLUMN(I1772), 0)), "", VLOOKUP($A1772,Courses!$A:I, COLUMN(I1772), 0))</f>
        <v/>
      </c>
      <c r="J1772" s="72" t="str">
        <f>IF(ISBLANK(VLOOKUP($A1772,Courses!$A:J, COLUMN(J1772), 0)), "", VLOOKUP($A1772,Courses!$A:J, COLUMN(J1772), 0))</f>
        <v/>
      </c>
      <c r="K1772" s="57" t="str">
        <f>IF(ISBLANK(VLOOKUP($A1772,Courses!$A:K, COLUMN(K1772), 0)), "", VLOOKUP($A1772,Courses!$A:K, COLUMN(K1772), 0))</f>
        <v>travertine_island_gc.zip</v>
      </c>
      <c r="L1772" s="8" t="str">
        <f>IF(ISBLANK(VLOOKUP($A1772,Courses!$A:L, COLUMN(L1772), 0)), "", VLOOKUP($A1772,Courses!$A:L, COLUMN(L1772), 0))</f>
        <v>Robert D. Wagers</v>
      </c>
      <c r="M1772" s="8">
        <f>IF(ISBLANK(VLOOKUP($A1772,Courses!$A:M, COLUMN(M1772), 0)), "", VLOOKUP($A1772,Courses!$A:M, COLUMN(M1772), 0))</f>
        <v>18.8</v>
      </c>
      <c r="N1772" s="9">
        <f>IF(ISBLANK(VLOOKUP($A1772,Courses!$A:N, COLUMN(N1772), 0)), "", VLOOKUP($A1772,Courses!$A:N, COLUMN(N1772), 0))</f>
        <v>37415</v>
      </c>
      <c r="O1772" s="8" t="str">
        <f>IF(ISBLANK(VLOOKUP($A1772,Courses!$A:O, COLUMN(O1772), 0)), "", VLOOKUP($A1772,Courses!$A:O, COLUMN(O1772), 0))</f>
        <v>coosbay</v>
      </c>
      <c r="P1772" s="8" t="str">
        <f>IF(ISBLANK(VLOOKUP($A1772,Courses!$A:P, COLUMN(P1772), 0)), "", VLOOKUP($A1772,Courses!$A:P, COLUMN(P1772), 0))</f>
        <v>coosbayblend</v>
      </c>
      <c r="Q1772" s="8" t="str">
        <f>IF(ISBLANK(VLOOKUP($A1772,Courses!$A:Q, COLUMN(Q1772), 0)), "", VLOOKUP($A1772,Courses!$A:Q, COLUMN(Q1772), 0))</f>
        <v>cypress</v>
      </c>
      <c r="R1772" s="8" t="str">
        <f>IF(ISBLANK(VLOOKUP($A1772,Courses!$A:R, COLUMN(R1772), 0)), "", VLOOKUP($A1772,Courses!$A:R, COLUMN(R1772), 0))</f>
        <v>pebblebeach</v>
      </c>
      <c r="S1772" s="8" t="str">
        <f>IF(ISBLANK(VLOOKUP($A1772,Courses!$A:S, COLUMN(S1772), 0)), "", VLOOKUP($A1772,Courses!$A:S, COLUMN(S1772), 0))</f>
        <v>rdwsounds</v>
      </c>
      <c r="T1772" s="8" t="str">
        <f>IF(ISBLANK(VLOOKUP($A1772,Courses!$A:T, COLUMN(T1772), 0)), "", VLOOKUP($A1772,Courses!$A:T, COLUMN(T1772), 0))</f>
        <v>travertine</v>
      </c>
      <c r="U1772" s="8" t="str">
        <f>IF(ISBLANK(VLOOKUP($A1772,Courses!$A:U, COLUMN(U1772), 0)), "", VLOOKUP($A1772,Courses!$A:U, COLUMN(U1772), 0))</f>
        <v/>
      </c>
      <c r="V1772" s="8" t="str">
        <f>IF(ISBLANK(VLOOKUP($A1772,Courses!$A:V, COLUMN(V1772), 0)), "", VLOOKUP($A1772,Courses!$A:V, COLUMN(V1772), 0))</f>
        <v/>
      </c>
      <c r="W1772" s="8" t="str">
        <f>IF(ISBLANK(VLOOKUP($A1772,Courses!$A:W, COLUMN(W1772), 0)), "", VLOOKUP($A1772,Courses!$A:W, COLUMN(W1772), 0))</f>
        <v/>
      </c>
      <c r="X1772" s="8" t="str">
        <f>IF(ISBLANK(VLOOKUP($A1772,Courses!$A:X, COLUMN(X1772), 0)), "", VLOOKUP($A1772,Courses!$A:X, COLUMN(X1772), 0))</f>
        <v/>
      </c>
      <c r="Y1772" s="8" t="str">
        <f>IF(ISBLANK(VLOOKUP($A1772,Courses!$A:Y, COLUMN(Y1772), 0)), "", VLOOKUP($A1772,Courses!$A:Y, COLUMN(Y1772), 0))</f>
        <v/>
      </c>
      <c r="Z1772" s="8" t="str">
        <f>IF(ISBLANK(VLOOKUP($A1772,Courses!$A:Z, COLUMN(Z1772), 0)), "", VLOOKUP($A1772,Courses!$A:Z, COLUMN(Z1772), 0))</f>
        <v/>
      </c>
      <c r="AA1772" s="8" t="str">
        <f>IF(ISBLANK(VLOOKUP($A1772,Courses!$A:AA, COLUMN(AA1772), 0)), "", VLOOKUP($A1772,Courses!$A:AA, COLUMN(AA1772), 0))</f>
        <v/>
      </c>
      <c r="AB1772" s="8" t="str">
        <f>IF(ISBLANK(VLOOKUP($A1772,Courses!$A:AB, COLUMN(AB1772), 0)), "", VLOOKUP($A1772,Courses!$A:AB, COLUMN(AB1772), 0))</f>
        <v/>
      </c>
      <c r="AC1772" s="8" t="str">
        <f>IF(ISBLANK(VLOOKUP($A1772,Courses!$A:AC, COLUMN(AC1772), 0)), "", VLOOKUP($A1772,Courses!$A:AC, COLUMN(AC1772), 0))</f>
        <v/>
      </c>
      <c r="AD1772" s="8" t="str">
        <f>IF(ISBLANK(VLOOKUP($A1772,Courses!$A:AD, COLUMN(AD1772), 0)), "", VLOOKUP($A1772,Courses!$A:AD, COLUMN(AD1772), 0))</f>
        <v/>
      </c>
      <c r="AE1772" s="8" t="str">
        <f>IF(ISBLANK(VLOOKUP($A1772,Courses!$A:AE, COLUMN(AE1772), 0)), "", VLOOKUP($A1772,Courses!$A:AE, COLUMN(AE1772), 0))</f>
        <v/>
      </c>
      <c r="AF1772" s="8" t="str">
        <f>IF(ISBLANK(VLOOKUP($A1772,Courses!$A:AF, COLUMN(AF1772), 0)), "", VLOOKUP($A1772,Courses!$A:AF, COLUMN(AF1772), 0))</f>
        <v/>
      </c>
      <c r="AG1772" s="8">
        <f>IF(ISBLANK(VLOOKUP($A1772,Courses!$A:AG, COLUMN(AG1772), 0)), "", VLOOKUP($A1772,Courses!$A:AG, COLUMN(AG1772), 0))</f>
        <v>1</v>
      </c>
      <c r="AH1772" s="8">
        <f>IF(ISBLANK(VLOOKUP($A1772,Courses!$A:AH, COLUMN(AH1772), 0)), "", VLOOKUP($A1772,Courses!$A:AH, COLUMN(AH1772), 0))</f>
        <v>15</v>
      </c>
      <c r="AI1772" s="8" t="str">
        <f>IF(ISBLANK(VLOOKUP($A1772,Courses!$A:AI, COLUMN(AI1772), 0)), "", VLOOKUP($A1772,Courses!$A:AI, COLUMN(AI1772), 0))</f>
        <v/>
      </c>
      <c r="AJ1772" s="8" t="str">
        <f>IF(ISBLANK(VLOOKUP($A1772,Courses!$A:AJ, COLUMN(AJ1772), 0)), "", VLOOKUP($A1772,Courses!$A:AJ, COLUMN(AJ1772), 0))</f>
        <v/>
      </c>
      <c r="AK1772" s="8" t="str">
        <f>IF(ISBLANK(VLOOKUP($A1772,Courses!$A:AK, COLUMN(AK1772), 0)), "", VLOOKUP($A1772,Courses!$A:AK, COLUMN(AK1772), 0))</f>
        <v/>
      </c>
      <c r="AL1772" s="8"/>
      <c r="AM1772" s="8"/>
    </row>
    <row r="1773" spans="1:39" ht="12.75" customHeight="1">
      <c r="A1773" s="4">
        <v>1324</v>
      </c>
      <c r="B1773" s="4"/>
      <c r="C1773" s="69" t="s">
        <v>4039</v>
      </c>
      <c r="D1773" s="6" t="str">
        <f>IF(ISBLANK(VLOOKUP($A1773,Courses!$A:D, COLUMN(D1773), 0)), "", VLOOKUP($A1773,Courses!$A:D, COLUMN(D1773), 0))</f>
        <v>Mtn valley</v>
      </c>
      <c r="E1773" s="7" t="str">
        <f>IF(ISBLANK(VLOOKUP($A1773,Courses!$A:E, COLUMN(E1773), 0)), "", VLOOKUP($A1773,Courses!$A:E, COLUMN(E1773), 0))</f>
        <v/>
      </c>
      <c r="F1773" s="72" t="str">
        <f>IF(ISBLANK(VLOOKUP($A1773,Courses!$A:F, COLUMN(F1773), 0)), "", VLOOKUP($A1773,Courses!$A:F, COLUMN(F1773), 0))</f>
        <v>trembleys_golf_resort_splash.jpg</v>
      </c>
      <c r="G1773" s="72" t="str">
        <f>IF(ISBLANK(VLOOKUP($A1773,Courses!$A:G, COLUMN(G1773), 0)), "", VLOOKUP($A1773,Courses!$A:G, COLUMN(G1773), 0))</f>
        <v>trembleys_golf_resort_hole05.jpg</v>
      </c>
      <c r="H1773" s="72" t="str">
        <f>IF(ISBLANK(VLOOKUP($A1773,Courses!$A:H, COLUMN(H1773), 0)), "", VLOOKUP($A1773,Courses!$A:H, COLUMN(H1773), 0))</f>
        <v/>
      </c>
      <c r="I1773" s="72" t="str">
        <f>IF(ISBLANK(VLOOKUP($A1773,Courses!$A:I, COLUMN(I1773), 0)), "", VLOOKUP($A1773,Courses!$A:I, COLUMN(I1773), 0))</f>
        <v/>
      </c>
      <c r="J1773" s="72" t="str">
        <f>IF(ISBLANK(VLOOKUP($A1773,Courses!$A:J, COLUMN(J1773), 0)), "", VLOOKUP($A1773,Courses!$A:J, COLUMN(J1773), 0))</f>
        <v/>
      </c>
      <c r="K1773" s="57" t="str">
        <f>IF(ISBLANK(VLOOKUP($A1773,Courses!$A:K, COLUMN(K1773), 0)), "", VLOOKUP($A1773,Courses!$A:K, COLUMN(K1773), 0))</f>
        <v>tremblays_golf_resort.zip</v>
      </c>
      <c r="L1773" s="8" t="str">
        <f>IF(ISBLANK(VLOOKUP($A1773,Courses!$A:L, COLUMN(L1773), 0)), "", VLOOKUP($A1773,Courses!$A:L, COLUMN(L1773), 0))</f>
        <v>Andre Tremblay</v>
      </c>
      <c r="M1773" s="8">
        <f>IF(ISBLANK(VLOOKUP($A1773,Courses!$A:M, COLUMN(M1773), 0)), "", VLOOKUP($A1773,Courses!$A:M, COLUMN(M1773), 0))</f>
        <v>12.3</v>
      </c>
      <c r="N1773" s="9">
        <f>IF(ISBLANK(VLOOKUP($A1773,Courses!$A:N, COLUMN(N1773), 0)), "", VLOOKUP($A1773,Courses!$A:N, COLUMN(N1773), 0))</f>
        <v>36874</v>
      </c>
      <c r="O1773" s="8" t="str">
        <f>IF(ISBLANK(VLOOKUP($A1773,Courses!$A:O, COLUMN(O1773), 0)), "", VLOOKUP($A1773,Courses!$A:O, COLUMN(O1773), 0))</f>
        <v>automnal</v>
      </c>
      <c r="P1773" s="8" t="str">
        <f>IF(ISBLANK(VLOOKUP($A1773,Courses!$A:P, COLUMN(P1773), 0)), "", VLOOKUP($A1773,Courses!$A:P, COLUMN(P1773), 0))</f>
        <v>eaglepeak</v>
      </c>
      <c r="Q1773" s="8" t="str">
        <f>IF(ISBLANK(VLOOKUP($A1773,Courses!$A:Q, COLUMN(Q1773), 0)), "", VLOOKUP($A1773,Courses!$A:Q, COLUMN(Q1773), 0))</f>
        <v>highplains</v>
      </c>
      <c r="R1773" s="8" t="str">
        <f>IF(ISBLANK(VLOOKUP($A1773,Courses!$A:R, COLUMN(R1773), 0)), "", VLOOKUP($A1773,Courses!$A:R, COLUMN(R1773), 0))</f>
        <v>mythlibrary</v>
      </c>
      <c r="S1773" s="8" t="str">
        <f>IF(ISBLANK(VLOOKUP($A1773,Courses!$A:S, COLUMN(S1773), 0)), "", VLOOKUP($A1773,Courses!$A:S, COLUMN(S1773), 0))</f>
        <v/>
      </c>
      <c r="T1773" s="8" t="str">
        <f>IF(ISBLANK(VLOOKUP($A1773,Courses!$A:T, COLUMN(T1773), 0)), "", VLOOKUP($A1773,Courses!$A:T, COLUMN(T1773), 0))</f>
        <v/>
      </c>
      <c r="U1773" s="8" t="str">
        <f>IF(ISBLANK(VLOOKUP($A1773,Courses!$A:U, COLUMN(U1773), 0)), "", VLOOKUP($A1773,Courses!$A:U, COLUMN(U1773), 0))</f>
        <v/>
      </c>
      <c r="V1773" s="8" t="str">
        <f>IF(ISBLANK(VLOOKUP($A1773,Courses!$A:V, COLUMN(V1773), 0)), "", VLOOKUP($A1773,Courses!$A:V, COLUMN(V1773), 0))</f>
        <v/>
      </c>
      <c r="W1773" s="8" t="str">
        <f>IF(ISBLANK(VLOOKUP($A1773,Courses!$A:W, COLUMN(W1773), 0)), "", VLOOKUP($A1773,Courses!$A:W, COLUMN(W1773), 0))</f>
        <v/>
      </c>
      <c r="X1773" s="8" t="str">
        <f>IF(ISBLANK(VLOOKUP($A1773,Courses!$A:X, COLUMN(X1773), 0)), "", VLOOKUP($A1773,Courses!$A:X, COLUMN(X1773), 0))</f>
        <v/>
      </c>
      <c r="Y1773" s="8" t="str">
        <f>IF(ISBLANK(VLOOKUP($A1773,Courses!$A:Y, COLUMN(Y1773), 0)), "", VLOOKUP($A1773,Courses!$A:Y, COLUMN(Y1773), 0))</f>
        <v/>
      </c>
      <c r="Z1773" s="8" t="str">
        <f>IF(ISBLANK(VLOOKUP($A1773,Courses!$A:Z, COLUMN(Z1773), 0)), "", VLOOKUP($A1773,Courses!$A:Z, COLUMN(Z1773), 0))</f>
        <v/>
      </c>
      <c r="AA1773" s="8" t="str">
        <f>IF(ISBLANK(VLOOKUP($A1773,Courses!$A:AA, COLUMN(AA1773), 0)), "", VLOOKUP($A1773,Courses!$A:AA, COLUMN(AA1773), 0))</f>
        <v/>
      </c>
      <c r="AB1773" s="8" t="str">
        <f>IF(ISBLANK(VLOOKUP($A1773,Courses!$A:AB, COLUMN(AB1773), 0)), "", VLOOKUP($A1773,Courses!$A:AB, COLUMN(AB1773), 0))</f>
        <v/>
      </c>
      <c r="AC1773" s="8" t="str">
        <f>IF(ISBLANK(VLOOKUP($A1773,Courses!$A:AC, COLUMN(AC1773), 0)), "", VLOOKUP($A1773,Courses!$A:AC, COLUMN(AC1773), 0))</f>
        <v/>
      </c>
      <c r="AD1773" s="8" t="str">
        <f>IF(ISBLANK(VLOOKUP($A1773,Courses!$A:AD, COLUMN(AD1773), 0)), "", VLOOKUP($A1773,Courses!$A:AD, COLUMN(AD1773), 0))</f>
        <v/>
      </c>
      <c r="AE1773" s="8" t="str">
        <f>IF(ISBLANK(VLOOKUP($A1773,Courses!$A:AE, COLUMN(AE1773), 0)), "", VLOOKUP($A1773,Courses!$A:AE, COLUMN(AE1773), 0))</f>
        <v/>
      </c>
      <c r="AF1773" s="8" t="str">
        <f>IF(ISBLANK(VLOOKUP($A1773,Courses!$A:AF, COLUMN(AF1773), 0)), "", VLOOKUP($A1773,Courses!$A:AF, COLUMN(AF1773), 0))</f>
        <v/>
      </c>
      <c r="AG1773" s="8" t="str">
        <f>IF(ISBLANK(VLOOKUP($A1773,Courses!$A:AG, COLUMN(AG1773), 0)), "", VLOOKUP($A1773,Courses!$A:AG, COLUMN(AG1773), 0))</f>
        <v>Sp</v>
      </c>
      <c r="AH1773" s="8">
        <f>IF(ISBLANK(VLOOKUP($A1773,Courses!$A:AH, COLUMN(AH1773), 0)), "", VLOOKUP($A1773,Courses!$A:AH, COLUMN(AH1773), 0))</f>
        <v>5</v>
      </c>
      <c r="AI1773" s="8" t="str">
        <f>IF(ISBLANK(VLOOKUP($A1773,Courses!$A:AI, COLUMN(AI1773), 0)), "", VLOOKUP($A1773,Courses!$A:AI, COLUMN(AI1773), 0))</f>
        <v/>
      </c>
      <c r="AJ1773" s="8" t="str">
        <f>IF(ISBLANK(VLOOKUP($A1773,Courses!$A:AJ, COLUMN(AJ1773), 0)), "", VLOOKUP($A1773,Courses!$A:AJ, COLUMN(AJ1773), 0))</f>
        <v/>
      </c>
      <c r="AK1773" s="8" t="str">
        <f>IF(ISBLANK(VLOOKUP($A1773,Courses!$A:AK, COLUMN(AK1773), 0)), "", VLOOKUP($A1773,Courses!$A:AK, COLUMN(AK1773), 0))</f>
        <v/>
      </c>
      <c r="AL1773" s="8"/>
      <c r="AM1773" s="8"/>
    </row>
    <row r="1774" spans="1:39" ht="12.75" customHeight="1">
      <c r="A1774" s="4">
        <v>1423</v>
      </c>
      <c r="B1774" s="4"/>
      <c r="C1774" s="69" t="s">
        <v>8588</v>
      </c>
      <c r="D1774" s="6" t="str">
        <f>IF(ISBLANK(VLOOKUP($A1774,Courses!$A:D, COLUMN(D1774), 0)), "", VLOOKUP($A1774,Courses!$A:D, COLUMN(D1774), 0))</f>
        <v>Wetlands</v>
      </c>
      <c r="E1774" s="7" t="str">
        <f>IF(ISBLANK(VLOOKUP($A1774,Courses!$A:E, COLUMN(E1774), 0)), "", VLOOKUP($A1774,Courses!$A:E, COLUMN(E1774), 0))</f>
        <v/>
      </c>
      <c r="F1774" s="72" t="str">
        <f>IF(ISBLANK(VLOOKUP($A1774,Courses!$A:F, COLUMN(F1774), 0)), "", VLOOKUP($A1774,Courses!$A:F, COLUMN(F1774), 0))</f>
        <v>the_trenche_hole01.jpg</v>
      </c>
      <c r="G1774" s="72" t="str">
        <f>IF(ISBLANK(VLOOKUP($A1774,Courses!$A:G, COLUMN(G1774), 0)), "", VLOOKUP($A1774,Courses!$A:G, COLUMN(G1774), 0))</f>
        <v>the_trenche_hole13.jpg</v>
      </c>
      <c r="H1774" s="72" t="str">
        <f>IF(ISBLANK(VLOOKUP($A1774,Courses!$A:H, COLUMN(H1774), 0)), "", VLOOKUP($A1774,Courses!$A:H, COLUMN(H1774), 0))</f>
        <v/>
      </c>
      <c r="I1774" s="72" t="str">
        <f>IF(ISBLANK(VLOOKUP($A1774,Courses!$A:I, COLUMN(I1774), 0)), "", VLOOKUP($A1774,Courses!$A:I, COLUMN(I1774), 0))</f>
        <v/>
      </c>
      <c r="J1774" s="72" t="str">
        <f>IF(ISBLANK(VLOOKUP($A1774,Courses!$A:J, COLUMN(J1774), 0)), "", VLOOKUP($A1774,Courses!$A:J, COLUMN(J1774), 0))</f>
        <v/>
      </c>
      <c r="K1774" s="57" t="str">
        <f>IF(ISBLANK(VLOOKUP($A1774,Courses!$A:K, COLUMN(K1774), 0)), "", VLOOKUP($A1774,Courses!$A:K, COLUMN(K1774), 0))</f>
        <v>the_trenche_at_monticello.zip</v>
      </c>
      <c r="L1774" s="8" t="str">
        <f>IF(ISBLANK(VLOOKUP($A1774,Courses!$A:L, COLUMN(L1774), 0)), "", VLOOKUP($A1774,Courses!$A:L, COLUMN(L1774), 0))</f>
        <v>Robert D. Wagers</v>
      </c>
      <c r="M1774" s="8">
        <f>IF(ISBLANK(VLOOKUP($A1774,Courses!$A:M, COLUMN(M1774), 0)), "", VLOOKUP($A1774,Courses!$A:M, COLUMN(M1774), 0))</f>
        <v>27.4</v>
      </c>
      <c r="N1774" s="9">
        <f>IF(ISBLANK(VLOOKUP($A1774,Courses!$A:N, COLUMN(N1774), 0)), "", VLOOKUP($A1774,Courses!$A:N, COLUMN(N1774), 0))</f>
        <v>38036</v>
      </c>
      <c r="O1774" s="8" t="str">
        <f>IF(ISBLANK(VLOOKUP($A1774,Courses!$A:O, COLUMN(O1774), 0)), "", VLOOKUP($A1774,Courses!$A:O, COLUMN(O1774), 0))</f>
        <v>barrenhills</v>
      </c>
      <c r="P1774" s="8" t="str">
        <f>IF(ISBLANK(VLOOKUP($A1774,Courses!$A:P, COLUMN(P1774), 0)), "", VLOOKUP($A1774,Courses!$A:P, COLUMN(P1774), 0))</f>
        <v>blackheath</v>
      </c>
      <c r="Q1774" s="8" t="str">
        <f>IF(ISBLANK(VLOOKUP($A1774,Courses!$A:Q, COLUMN(Q1774), 0)), "", VLOOKUP($A1774,Courses!$A:Q, COLUMN(Q1774), 0))</f>
        <v>bullock_run</v>
      </c>
      <c r="R1774" s="8" t="str">
        <f>IF(ISBLANK(VLOOKUP($A1774,Courses!$A:R, COLUMN(R1774), 0)), "", VLOOKUP($A1774,Courses!$A:R, COLUMN(R1774), 0))</f>
        <v>cypress</v>
      </c>
      <c r="S1774" s="8" t="str">
        <f>IF(ISBLANK(VLOOKUP($A1774,Courses!$A:S, COLUMN(S1774), 0)), "", VLOOKUP($A1774,Courses!$A:S, COLUMN(S1774), 0))</f>
        <v>fountains</v>
      </c>
      <c r="T1774" s="8" t="str">
        <f>IF(ISBLANK(VLOOKUP($A1774,Courses!$A:T, COLUMN(T1774), 0)), "", VLOOKUP($A1774,Courses!$A:T, COLUMN(T1774), 0))</f>
        <v>midwest</v>
      </c>
      <c r="U1774" s="8" t="str">
        <f>IF(ISBLANK(VLOOKUP($A1774,Courses!$A:U, COLUMN(U1774), 0)), "", VLOOKUP($A1774,Courses!$A:U, COLUMN(U1774), 0))</f>
        <v>monticellomisc</v>
      </c>
      <c r="V1774" s="8" t="str">
        <f>IF(ISBLANK(VLOOKUP($A1774,Courses!$A:V, COLUMN(V1774), 0)), "", VLOOKUP($A1774,Courses!$A:V, COLUMN(V1774), 0))</f>
        <v>pebblebeach</v>
      </c>
      <c r="W1774" s="8" t="str">
        <f>IF(ISBLANK(VLOOKUP($A1774,Courses!$A:W, COLUMN(W1774), 0)), "", VLOOKUP($A1774,Courses!$A:W, COLUMN(W1774), 0))</f>
        <v>rdw</v>
      </c>
      <c r="X1774" s="8" t="str">
        <f>IF(ISBLANK(VLOOKUP($A1774,Courses!$A:X, COLUMN(X1774), 0)), "", VLOOKUP($A1774,Courses!$A:X, COLUMN(X1774), 0))</f>
        <v>rdwsounds</v>
      </c>
      <c r="Y1774" s="8" t="str">
        <f>IF(ISBLANK(VLOOKUP($A1774,Courses!$A:Y, COLUMN(Y1774), 0)), "", VLOOKUP($A1774,Courses!$A:Y, COLUMN(Y1774), 0))</f>
        <v/>
      </c>
      <c r="Z1774" s="8" t="str">
        <f>IF(ISBLANK(VLOOKUP($A1774,Courses!$A:Z, COLUMN(Z1774), 0)), "", VLOOKUP($A1774,Courses!$A:Z, COLUMN(Z1774), 0))</f>
        <v/>
      </c>
      <c r="AA1774" s="8" t="str">
        <f>IF(ISBLANK(VLOOKUP($A1774,Courses!$A:AA, COLUMN(AA1774), 0)), "", VLOOKUP($A1774,Courses!$A:AA, COLUMN(AA1774), 0))</f>
        <v/>
      </c>
      <c r="AB1774" s="8" t="str">
        <f>IF(ISBLANK(VLOOKUP($A1774,Courses!$A:AB, COLUMN(AB1774), 0)), "", VLOOKUP($A1774,Courses!$A:AB, COLUMN(AB1774), 0))</f>
        <v/>
      </c>
      <c r="AC1774" s="8" t="str">
        <f>IF(ISBLANK(VLOOKUP($A1774,Courses!$A:AC, COLUMN(AC1774), 0)), "", VLOOKUP($A1774,Courses!$A:AC, COLUMN(AC1774), 0))</f>
        <v/>
      </c>
      <c r="AD1774" s="8" t="str">
        <f>IF(ISBLANK(VLOOKUP($A1774,Courses!$A:AD, COLUMN(AD1774), 0)), "", VLOOKUP($A1774,Courses!$A:AD, COLUMN(AD1774), 0))</f>
        <v/>
      </c>
      <c r="AE1774" s="8" t="str">
        <f>IF(ISBLANK(VLOOKUP($A1774,Courses!$A:AE, COLUMN(AE1774), 0)), "", VLOOKUP($A1774,Courses!$A:AE, COLUMN(AE1774), 0))</f>
        <v/>
      </c>
      <c r="AF1774" s="8" t="str">
        <f>IF(ISBLANK(VLOOKUP($A1774,Courses!$A:AF, COLUMN(AF1774), 0)), "", VLOOKUP($A1774,Courses!$A:AF, COLUMN(AF1774), 0))</f>
        <v/>
      </c>
      <c r="AG1774" s="8">
        <f>IF(ISBLANK(VLOOKUP($A1774,Courses!$A:AG, COLUMN(AG1774), 0)), "", VLOOKUP($A1774,Courses!$A:AG, COLUMN(AG1774), 0))</f>
        <v>1</v>
      </c>
      <c r="AH1774" s="8">
        <f>IF(ISBLANK(VLOOKUP($A1774,Courses!$A:AH, COLUMN(AH1774), 0)), "", VLOOKUP($A1774,Courses!$A:AH, COLUMN(AH1774), 0))</f>
        <v>13</v>
      </c>
      <c r="AI1774" s="8" t="str">
        <f>IF(ISBLANK(VLOOKUP($A1774,Courses!$A:AI, COLUMN(AI1774), 0)), "", VLOOKUP($A1774,Courses!$A:AI, COLUMN(AI1774), 0))</f>
        <v/>
      </c>
      <c r="AJ1774" s="8" t="str">
        <f>IF(ISBLANK(VLOOKUP($A1774,Courses!$A:AJ, COLUMN(AJ1774), 0)), "", VLOOKUP($A1774,Courses!$A:AJ, COLUMN(AJ1774), 0))</f>
        <v/>
      </c>
      <c r="AK1774" s="8" t="str">
        <f>IF(ISBLANK(VLOOKUP($A1774,Courses!$A:AK, COLUMN(AK1774), 0)), "", VLOOKUP($A1774,Courses!$A:AK, COLUMN(AK1774), 0))</f>
        <v/>
      </c>
      <c r="AL1774" s="8" t="s">
        <v>8708</v>
      </c>
      <c r="AM1774" s="8"/>
    </row>
    <row r="1775" spans="1:39" ht="12.75" customHeight="1">
      <c r="A1775" s="4">
        <v>1325</v>
      </c>
      <c r="B1775" s="4"/>
      <c r="C1775" s="69" t="s">
        <v>4042</v>
      </c>
      <c r="D1775" s="6" t="str">
        <f>IF(ISBLANK(VLOOKUP($A1775,Courses!$A:D, COLUMN(D1775), 0)), "", VLOOKUP($A1775,Courses!$A:D, COLUMN(D1775), 0))</f>
        <v>Mtn valley</v>
      </c>
      <c r="E1775" s="7" t="str">
        <f>IF(ISBLANK(VLOOKUP($A1775,Courses!$A:E, COLUMN(E1775), 0)), "", VLOOKUP($A1775,Courses!$A:E, COLUMN(E1775), 0))</f>
        <v>Real</v>
      </c>
      <c r="F1775" s="72" t="str">
        <f>IF(ISBLANK(VLOOKUP($A1775,Courses!$A:F, COLUMN(F1775), 0)), "", VLOOKUP($A1775,Courses!$A:F, COLUMN(F1775), 0))</f>
        <v>tricitycc_splash.jpg</v>
      </c>
      <c r="G1775" s="72" t="str">
        <f>IF(ISBLANK(VLOOKUP($A1775,Courses!$A:G, COLUMN(G1775), 0)), "", VLOOKUP($A1775,Courses!$A:G, COLUMN(G1775), 0))</f>
        <v>tricitycc_hole01.jpg</v>
      </c>
      <c r="H1775" s="72" t="str">
        <f>IF(ISBLANK(VLOOKUP($A1775,Courses!$A:H, COLUMN(H1775), 0)), "", VLOOKUP($A1775,Courses!$A:H, COLUMN(H1775), 0))</f>
        <v/>
      </c>
      <c r="I1775" s="72" t="str">
        <f>IF(ISBLANK(VLOOKUP($A1775,Courses!$A:I, COLUMN(I1775), 0)), "", VLOOKUP($A1775,Courses!$A:I, COLUMN(I1775), 0))</f>
        <v/>
      </c>
      <c r="J1775" s="72" t="str">
        <f>IF(ISBLANK(VLOOKUP($A1775,Courses!$A:J, COLUMN(J1775), 0)), "", VLOOKUP($A1775,Courses!$A:J, COLUMN(J1775), 0))</f>
        <v/>
      </c>
      <c r="K1775" s="57" t="str">
        <f>IF(ISBLANK(VLOOKUP($A1775,Courses!$A:K, COLUMN(K1775), 0)), "", VLOOKUP($A1775,Courses!$A:K, COLUMN(K1775), 0))</f>
        <v>tri_city_cc.zip</v>
      </c>
      <c r="L1775" s="8" t="str">
        <f>IF(ISBLANK(VLOOKUP($A1775,Courses!$A:L, COLUMN(L1775), 0)), "", VLOOKUP($A1775,Courses!$A:L, COLUMN(L1775), 0))</f>
        <v>DanO</v>
      </c>
      <c r="M1775" s="8">
        <f>IF(ISBLANK(VLOOKUP($A1775,Courses!$A:M, COLUMN(M1775), 0)), "", VLOOKUP($A1775,Courses!$A:M, COLUMN(M1775), 0))</f>
        <v>9</v>
      </c>
      <c r="N1775" s="9">
        <f>IF(ISBLANK(VLOOKUP($A1775,Courses!$A:N, COLUMN(N1775), 0)), "", VLOOKUP($A1775,Courses!$A:N, COLUMN(N1775), 0))</f>
        <v>36873</v>
      </c>
      <c r="O1775" s="8" t="str">
        <f>IF(ISBLANK(VLOOKUP($A1775,Courses!$A:O, COLUMN(O1775), 0)), "", VLOOKUP($A1775,Courses!$A:O, COLUMN(O1775), 0))</f>
        <v>headgatever_2</v>
      </c>
      <c r="P1775" s="8" t="str">
        <f>IF(ISBLANK(VLOOKUP($A1775,Courses!$A:P, COLUMN(P1775), 0)), "", VLOOKUP($A1775,Courses!$A:P, COLUMN(P1775), 0))</f>
        <v>newpark</v>
      </c>
      <c r="Q1775" s="8" t="str">
        <f>IF(ISBLANK(VLOOKUP($A1775,Courses!$A:Q, COLUMN(Q1775), 0)), "", VLOOKUP($A1775,Courses!$A:Q, COLUMN(Q1775), 0))</f>
        <v>parkland</v>
      </c>
      <c r="R1775" s="8" t="str">
        <f>IF(ISBLANK(VLOOKUP($A1775,Courses!$A:R, COLUMN(R1775), 0)), "", VLOOKUP($A1775,Courses!$A:R, COLUMN(R1775), 0))</f>
        <v>tccc</v>
      </c>
      <c r="S1775" s="8" t="str">
        <f>IF(ISBLANK(VLOOKUP($A1775,Courses!$A:S, COLUMN(S1775), 0)), "", VLOOKUP($A1775,Courses!$A:S, COLUMN(S1775), 0))</f>
        <v/>
      </c>
      <c r="T1775" s="8" t="str">
        <f>IF(ISBLANK(VLOOKUP($A1775,Courses!$A:T, COLUMN(T1775), 0)), "", VLOOKUP($A1775,Courses!$A:T, COLUMN(T1775), 0))</f>
        <v/>
      </c>
      <c r="U1775" s="8" t="str">
        <f>IF(ISBLANK(VLOOKUP($A1775,Courses!$A:U, COLUMN(U1775), 0)), "", VLOOKUP($A1775,Courses!$A:U, COLUMN(U1775), 0))</f>
        <v/>
      </c>
      <c r="V1775" s="8" t="str">
        <f>IF(ISBLANK(VLOOKUP($A1775,Courses!$A:V, COLUMN(V1775), 0)), "", VLOOKUP($A1775,Courses!$A:V, COLUMN(V1775), 0))</f>
        <v/>
      </c>
      <c r="W1775" s="8" t="str">
        <f>IF(ISBLANK(VLOOKUP($A1775,Courses!$A:W, COLUMN(W1775), 0)), "", VLOOKUP($A1775,Courses!$A:W, COLUMN(W1775), 0))</f>
        <v/>
      </c>
      <c r="X1775" s="8" t="str">
        <f>IF(ISBLANK(VLOOKUP($A1775,Courses!$A:X, COLUMN(X1775), 0)), "", VLOOKUP($A1775,Courses!$A:X, COLUMN(X1775), 0))</f>
        <v/>
      </c>
      <c r="Y1775" s="8" t="str">
        <f>IF(ISBLANK(VLOOKUP($A1775,Courses!$A:Y, COLUMN(Y1775), 0)), "", VLOOKUP($A1775,Courses!$A:Y, COLUMN(Y1775), 0))</f>
        <v/>
      </c>
      <c r="Z1775" s="8" t="str">
        <f>IF(ISBLANK(VLOOKUP($A1775,Courses!$A:Z, COLUMN(Z1775), 0)), "", VLOOKUP($A1775,Courses!$A:Z, COLUMN(Z1775), 0))</f>
        <v/>
      </c>
      <c r="AA1775" s="8" t="str">
        <f>IF(ISBLANK(VLOOKUP($A1775,Courses!$A:AA, COLUMN(AA1775), 0)), "", VLOOKUP($A1775,Courses!$A:AA, COLUMN(AA1775), 0))</f>
        <v/>
      </c>
      <c r="AB1775" s="8" t="str">
        <f>IF(ISBLANK(VLOOKUP($A1775,Courses!$A:AB, COLUMN(AB1775), 0)), "", VLOOKUP($A1775,Courses!$A:AB, COLUMN(AB1775), 0))</f>
        <v/>
      </c>
      <c r="AC1775" s="8" t="str">
        <f>IF(ISBLANK(VLOOKUP($A1775,Courses!$A:AC, COLUMN(AC1775), 0)), "", VLOOKUP($A1775,Courses!$A:AC, COLUMN(AC1775), 0))</f>
        <v/>
      </c>
      <c r="AD1775" s="8" t="str">
        <f>IF(ISBLANK(VLOOKUP($A1775,Courses!$A:AD, COLUMN(AD1775), 0)), "", VLOOKUP($A1775,Courses!$A:AD, COLUMN(AD1775), 0))</f>
        <v/>
      </c>
      <c r="AE1775" s="8" t="str">
        <f>IF(ISBLANK(VLOOKUP($A1775,Courses!$A:AE, COLUMN(AE1775), 0)), "", VLOOKUP($A1775,Courses!$A:AE, COLUMN(AE1775), 0))</f>
        <v/>
      </c>
      <c r="AF1775" s="8" t="str">
        <f>IF(ISBLANK(VLOOKUP($A1775,Courses!$A:AF, COLUMN(AF1775), 0)), "", VLOOKUP($A1775,Courses!$A:AF, COLUMN(AF1775), 0))</f>
        <v/>
      </c>
      <c r="AG1775" s="8" t="str">
        <f>IF(ISBLANK(VLOOKUP($A1775,Courses!$A:AG, COLUMN(AG1775), 0)), "", VLOOKUP($A1775,Courses!$A:AG, COLUMN(AG1775), 0))</f>
        <v>Sp</v>
      </c>
      <c r="AH1775" s="8">
        <f>IF(ISBLANK(VLOOKUP($A1775,Courses!$A:AH, COLUMN(AH1775), 0)), "", VLOOKUP($A1775,Courses!$A:AH, COLUMN(AH1775), 0))</f>
        <v>1</v>
      </c>
      <c r="AI1775" s="8" t="str">
        <f>IF(ISBLANK(VLOOKUP($A1775,Courses!$A:AI, COLUMN(AI1775), 0)), "", VLOOKUP($A1775,Courses!$A:AI, COLUMN(AI1775), 0))</f>
        <v/>
      </c>
      <c r="AJ1775" s="8" t="str">
        <f>IF(ISBLANK(VLOOKUP($A1775,Courses!$A:AJ, COLUMN(AJ1775), 0)), "", VLOOKUP($A1775,Courses!$A:AJ, COLUMN(AJ1775), 0))</f>
        <v/>
      </c>
      <c r="AK1775" s="8" t="str">
        <f>IF(ISBLANK(VLOOKUP($A1775,Courses!$A:AK, COLUMN(AK1775), 0)), "", VLOOKUP($A1775,Courses!$A:AK, COLUMN(AK1775), 0))</f>
        <v/>
      </c>
      <c r="AL1775" s="8"/>
      <c r="AM1775" s="8"/>
    </row>
    <row r="1776" spans="1:39" ht="12.75" customHeight="1">
      <c r="A1776" s="4">
        <v>1441</v>
      </c>
      <c r="B1776" s="4"/>
      <c r="C1776" s="69" t="s">
        <v>8589</v>
      </c>
      <c r="D1776" s="6" t="str">
        <f>IF(ISBLANK(VLOOKUP($A1776,Courses!$A:D, COLUMN(D1776), 0)), "", VLOOKUP($A1776,Courses!$A:D, COLUMN(D1776), 0))</f>
        <v>Wetlands</v>
      </c>
      <c r="E1776" s="7" t="str">
        <f>IF(ISBLANK(VLOOKUP($A1776,Courses!$A:E, COLUMN(E1776), 0)), "", VLOOKUP($A1776,Courses!$A:E, COLUMN(E1776), 0))</f>
        <v/>
      </c>
      <c r="F1776" s="72" t="str">
        <f>IF(ISBLANK(VLOOKUP($A1776,Courses!$A:F, COLUMN(F1776), 0)), "", VLOOKUP($A1776,Courses!$A:F, COLUMN(F1776), 0))</f>
        <v>the_tribute_course_hole17.jpg</v>
      </c>
      <c r="G1776" s="72" t="str">
        <f>IF(ISBLANK(VLOOKUP($A1776,Courses!$A:G, COLUMN(G1776), 0)), "", VLOOKUP($A1776,Courses!$A:G, COLUMN(G1776), 0))</f>
        <v>the_tribute_course_hole18.jpg</v>
      </c>
      <c r="H1776" s="72" t="str">
        <f>IF(ISBLANK(VLOOKUP($A1776,Courses!$A:H, COLUMN(H1776), 0)), "", VLOOKUP($A1776,Courses!$A:H, COLUMN(H1776), 0))</f>
        <v/>
      </c>
      <c r="I1776" s="72" t="str">
        <f>IF(ISBLANK(VLOOKUP($A1776,Courses!$A:I, COLUMN(I1776), 0)), "", VLOOKUP($A1776,Courses!$A:I, COLUMN(I1776), 0))</f>
        <v/>
      </c>
      <c r="J1776" s="72" t="str">
        <f>IF(ISBLANK(VLOOKUP($A1776,Courses!$A:J, COLUMN(J1776), 0)), "", VLOOKUP($A1776,Courses!$A:J, COLUMN(J1776), 0))</f>
        <v/>
      </c>
      <c r="K1776" s="57" t="str">
        <f>IF(ISBLANK(VLOOKUP($A1776,Courses!$A:K, COLUMN(K1776), 0)), "", VLOOKUP($A1776,Courses!$A:K, COLUMN(K1776), 0))</f>
        <v>the_tribute_course_heavens_stairway.zip</v>
      </c>
      <c r="L1776" s="8" t="str">
        <f>IF(ISBLANK(VLOOKUP($A1776,Courses!$A:L, COLUMN(L1776), 0)), "", VLOOKUP($A1776,Courses!$A:L, COLUMN(L1776), 0))</f>
        <v>Terry S Grayson</v>
      </c>
      <c r="M1776" s="8">
        <f>IF(ISBLANK(VLOOKUP($A1776,Courses!$A:M, COLUMN(M1776), 0)), "", VLOOKUP($A1776,Courses!$A:M, COLUMN(M1776), 0))</f>
        <v>19.5</v>
      </c>
      <c r="N1776" s="9">
        <f>IF(ISBLANK(VLOOKUP($A1776,Courses!$A:N, COLUMN(N1776), 0)), "", VLOOKUP($A1776,Courses!$A:N, COLUMN(N1776), 0))</f>
        <v>38096</v>
      </c>
      <c r="O1776" s="8" t="str">
        <f>IF(ISBLANK(VLOOKUP($A1776,Courses!$A:O, COLUMN(O1776), 0)), "", VLOOKUP($A1776,Courses!$A:O, COLUMN(O1776), 0))</f>
        <v>arrowheadgc</v>
      </c>
      <c r="P1776" s="8" t="str">
        <f>IF(ISBLANK(VLOOKUP($A1776,Courses!$A:P, COLUMN(P1776), 0)), "", VLOOKUP($A1776,Courses!$A:P, COLUMN(P1776), 0))</f>
        <v>augusta2001</v>
      </c>
      <c r="Q1776" s="8" t="str">
        <f>IF(ISBLANK(VLOOKUP($A1776,Courses!$A:Q, COLUMN(Q1776), 0)), "", VLOOKUP($A1776,Courses!$A:Q, COLUMN(Q1776), 0))</f>
        <v>barrenhills</v>
      </c>
      <c r="R1776" s="8" t="str">
        <f>IF(ISBLANK(VLOOKUP($A1776,Courses!$A:R, COLUMN(R1776), 0)), "", VLOOKUP($A1776,Courses!$A:R, COLUMN(R1776), 0))</f>
        <v>beartooth</v>
      </c>
      <c r="S1776" s="8" t="str">
        <f>IF(ISBLANK(VLOOKUP($A1776,Courses!$A:S, COLUMN(S1776), 0)), "", VLOOKUP($A1776,Courses!$A:S, COLUMN(S1776), 0))</f>
        <v>blackheath</v>
      </c>
      <c r="T1776" s="8" t="str">
        <f>IF(ISBLANK(VLOOKUP($A1776,Courses!$A:T, COLUMN(T1776), 0)), "", VLOOKUP($A1776,Courses!$A:T, COLUMN(T1776), 0))</f>
        <v>bullock_run</v>
      </c>
      <c r="U1776" s="8" t="str">
        <f>IF(ISBLANK(VLOOKUP($A1776,Courses!$A:U, COLUMN(U1776), 0)), "", VLOOKUP($A1776,Courses!$A:U, COLUMN(U1776), 0))</f>
        <v>cliffs</v>
      </c>
      <c r="V1776" s="8" t="str">
        <f>IF(ISBLANK(VLOOKUP($A1776,Courses!$A:V, COLUMN(V1776), 0)), "", VLOOKUP($A1776,Courses!$A:V, COLUMN(V1776), 0))</f>
        <v>cypress</v>
      </c>
      <c r="W1776" s="8" t="str">
        <f>IF(ISBLANK(VLOOKUP($A1776,Courses!$A:W, COLUMN(W1776), 0)), "", VLOOKUP($A1776,Courses!$A:W, COLUMN(W1776), 0))</f>
        <v>fountains</v>
      </c>
      <c r="X1776" s="8" t="str">
        <f>IF(ISBLANK(VLOOKUP($A1776,Courses!$A:X, COLUMN(X1776), 0)), "", VLOOKUP($A1776,Courses!$A:X, COLUMN(X1776), 0))</f>
        <v>hillbillyholler</v>
      </c>
      <c r="Y1776" s="8" t="str">
        <f>IF(ISBLANK(VLOOKUP($A1776,Courses!$A:Y, COLUMN(Y1776), 0)), "", VLOOKUP($A1776,Courses!$A:Y, COLUMN(Y1776), 0))</f>
        <v>monticellomisc</v>
      </c>
      <c r="Z1776" s="8" t="str">
        <f>IF(ISBLANK(VLOOKUP($A1776,Courses!$A:Z, COLUMN(Z1776), 0)), "", VLOOKUP($A1776,Courses!$A:Z, COLUMN(Z1776), 0))</f>
        <v>pebblebeach</v>
      </c>
      <c r="AA1776" s="8" t="str">
        <f>IF(ISBLANK(VLOOKUP($A1776,Courses!$A:AA, COLUMN(AA1776), 0)), "", VLOOKUP($A1776,Courses!$A:AA, COLUMN(AA1776), 0))</f>
        <v>rdwsounds</v>
      </c>
      <c r="AB1776" s="8" t="str">
        <f>IF(ISBLANK(VLOOKUP($A1776,Courses!$A:AB, COLUMN(AB1776), 0)), "", VLOOKUP($A1776,Courses!$A:AB, COLUMN(AB1776), 0))</f>
        <v>woodfordpark</v>
      </c>
      <c r="AC1776" s="8" t="str">
        <f>IF(ISBLANK(VLOOKUP($A1776,Courses!$A:AC, COLUMN(AC1776), 0)), "", VLOOKUP($A1776,Courses!$A:AC, COLUMN(AC1776), 0))</f>
        <v/>
      </c>
      <c r="AD1776" s="8" t="str">
        <f>IF(ISBLANK(VLOOKUP($A1776,Courses!$A:AD, COLUMN(AD1776), 0)), "", VLOOKUP($A1776,Courses!$A:AD, COLUMN(AD1776), 0))</f>
        <v/>
      </c>
      <c r="AE1776" s="8" t="str">
        <f>IF(ISBLANK(VLOOKUP($A1776,Courses!$A:AE, COLUMN(AE1776), 0)), "", VLOOKUP($A1776,Courses!$A:AE, COLUMN(AE1776), 0))</f>
        <v/>
      </c>
      <c r="AF1776" s="8" t="str">
        <f>IF(ISBLANK(VLOOKUP($A1776,Courses!$A:AF, COLUMN(AF1776), 0)), "", VLOOKUP($A1776,Courses!$A:AF, COLUMN(AF1776), 0))</f>
        <v/>
      </c>
      <c r="AG1776" s="8">
        <f>IF(ISBLANK(VLOOKUP($A1776,Courses!$A:AG, COLUMN(AG1776), 0)), "", VLOOKUP($A1776,Courses!$A:AG, COLUMN(AG1776), 0))</f>
        <v>17</v>
      </c>
      <c r="AH1776" s="8">
        <f>IF(ISBLANK(VLOOKUP($A1776,Courses!$A:AH, COLUMN(AH1776), 0)), "", VLOOKUP($A1776,Courses!$A:AH, COLUMN(AH1776), 0))</f>
        <v>18</v>
      </c>
      <c r="AI1776" s="8" t="str">
        <f>IF(ISBLANK(VLOOKUP($A1776,Courses!$A:AI, COLUMN(AI1776), 0)), "", VLOOKUP($A1776,Courses!$A:AI, COLUMN(AI1776), 0))</f>
        <v/>
      </c>
      <c r="AJ1776" s="8" t="str">
        <f>IF(ISBLANK(VLOOKUP($A1776,Courses!$A:AJ, COLUMN(AJ1776), 0)), "", VLOOKUP($A1776,Courses!$A:AJ, COLUMN(AJ1776), 0))</f>
        <v/>
      </c>
      <c r="AK1776" s="8" t="str">
        <f>IF(ISBLANK(VLOOKUP($A1776,Courses!$A:AK, COLUMN(AK1776), 0)), "", VLOOKUP($A1776,Courses!$A:AK, COLUMN(AK1776), 0))</f>
        <v/>
      </c>
      <c r="AL1776" s="8" t="s">
        <v>8708</v>
      </c>
      <c r="AM1776" s="8"/>
    </row>
    <row r="1777" spans="1:39" ht="12.75" customHeight="1">
      <c r="A1777" s="4">
        <v>1336</v>
      </c>
      <c r="B1777" s="4"/>
      <c r="C1777" s="69" t="s">
        <v>4047</v>
      </c>
      <c r="D1777" s="6" t="str">
        <f>IF(ISBLANK(VLOOKUP($A1777,Courses!$A:D, COLUMN(D1777), 0)), "", VLOOKUP($A1777,Courses!$A:D, COLUMN(D1777), 0))</f>
        <v>Parkland</v>
      </c>
      <c r="E1777" s="7" t="str">
        <f>IF(ISBLANK(VLOOKUP($A1777,Courses!$A:E, COLUMN(E1777), 0)), "", VLOOKUP($A1777,Courses!$A:E, COLUMN(E1777), 0))</f>
        <v>Real</v>
      </c>
      <c r="F1777" s="72" t="str">
        <f>IF(ISBLANK(VLOOKUP($A1777,Courses!$A:F, COLUMN(F1777), 0)), "", VLOOKUP($A1777,Courses!$A:F, COLUMN(F1777), 0))</f>
        <v>tri-city_golf_course_splash.jpg</v>
      </c>
      <c r="G1777" s="72" t="str">
        <f>IF(ISBLANK(VLOOKUP($A1777,Courses!$A:G, COLUMN(G1777), 0)), "", VLOOKUP($A1777,Courses!$A:G, COLUMN(G1777), 0))</f>
        <v>tri-city_golf_course_hole02.jpg</v>
      </c>
      <c r="H1777" s="72" t="str">
        <f>IF(ISBLANK(VLOOKUP($A1777,Courses!$A:H, COLUMN(H1777), 0)), "", VLOOKUP($A1777,Courses!$A:H, COLUMN(H1777), 0))</f>
        <v/>
      </c>
      <c r="I1777" s="72" t="str">
        <f>IF(ISBLANK(VLOOKUP($A1777,Courses!$A:I, COLUMN(I1777), 0)), "", VLOOKUP($A1777,Courses!$A:I, COLUMN(I1777), 0))</f>
        <v/>
      </c>
      <c r="J1777" s="72" t="str">
        <f>IF(ISBLANK(VLOOKUP($A1777,Courses!$A:J, COLUMN(J1777), 0)), "", VLOOKUP($A1777,Courses!$A:J, COLUMN(J1777), 0))</f>
        <v/>
      </c>
      <c r="K1777" s="57" t="str">
        <f>IF(ISBLANK(VLOOKUP($A1777,Courses!$A:K, COLUMN(K1777), 0)), "", VLOOKUP($A1777,Courses!$A:K, COLUMN(K1777), 0))</f>
        <v>tri-city_gc.zip</v>
      </c>
      <c r="L1777" s="8" t="str">
        <f>IF(ISBLANK(VLOOKUP($A1777,Courses!$A:L, COLUMN(L1777), 0)), "", VLOOKUP($A1777,Courses!$A:L, COLUMN(L1777), 0))</f>
        <v>Brian Zager</v>
      </c>
      <c r="M1777" s="8">
        <f>IF(ISBLANK(VLOOKUP($A1777,Courses!$A:M, COLUMN(M1777), 0)), "", VLOOKUP($A1777,Courses!$A:M, COLUMN(M1777), 0))</f>
        <v>5.4</v>
      </c>
      <c r="N1777" s="9">
        <f>IF(ISBLANK(VLOOKUP($A1777,Courses!$A:N, COLUMN(N1777), 0)), "", VLOOKUP($A1777,Courses!$A:N, COLUMN(N1777), 0))</f>
        <v>37639</v>
      </c>
      <c r="O1777" s="8" t="str">
        <f>IF(ISBLANK(VLOOKUP($A1777,Courses!$A:O, COLUMN(O1777), 0)), "", VLOOKUP($A1777,Courses!$A:O, COLUMN(O1777), 0))</f>
        <v>augusta2001</v>
      </c>
      <c r="P1777" s="8" t="str">
        <f>IF(ISBLANK(VLOOKUP($A1777,Courses!$A:P, COLUMN(P1777), 0)), "", VLOOKUP($A1777,Courses!$A:P, COLUMN(P1777), 0))</f>
        <v>bullock_run</v>
      </c>
      <c r="Q1777" s="8" t="str">
        <f>IF(ISBLANK(VLOOKUP($A1777,Courses!$A:Q, COLUMN(Q1777), 0)), "", VLOOKUP($A1777,Courses!$A:Q, COLUMN(Q1777), 0))</f>
        <v>lagalochan</v>
      </c>
      <c r="R1777" s="8" t="str">
        <f>IF(ISBLANK(VLOOKUP($A1777,Courses!$A:R, COLUMN(R1777), 0)), "", VLOOKUP($A1777,Courses!$A:R, COLUMN(R1777), 0))</f>
        <v>pebblebeach</v>
      </c>
      <c r="S1777" s="8" t="str">
        <f>IF(ISBLANK(VLOOKUP($A1777,Courses!$A:S, COLUMN(S1777), 0)), "", VLOOKUP($A1777,Courses!$A:S, COLUMN(S1777), 0))</f>
        <v>shinnecock</v>
      </c>
      <c r="T1777" s="8" t="str">
        <f>IF(ISBLANK(VLOOKUP($A1777,Courses!$A:T, COLUMN(T1777), 0)), "", VLOOKUP($A1777,Courses!$A:T, COLUMN(T1777), 0))</f>
        <v>tricity</v>
      </c>
      <c r="U1777" s="8" t="str">
        <f>IF(ISBLANK(VLOOKUP($A1777,Courses!$A:U, COLUMN(U1777), 0)), "", VLOOKUP($A1777,Courses!$A:U, COLUMN(U1777), 0))</f>
        <v/>
      </c>
      <c r="V1777" s="8" t="str">
        <f>IF(ISBLANK(VLOOKUP($A1777,Courses!$A:V, COLUMN(V1777), 0)), "", VLOOKUP($A1777,Courses!$A:V, COLUMN(V1777), 0))</f>
        <v/>
      </c>
      <c r="W1777" s="8" t="str">
        <f>IF(ISBLANK(VLOOKUP($A1777,Courses!$A:W, COLUMN(W1777), 0)), "", VLOOKUP($A1777,Courses!$A:W, COLUMN(W1777), 0))</f>
        <v/>
      </c>
      <c r="X1777" s="8" t="str">
        <f>IF(ISBLANK(VLOOKUP($A1777,Courses!$A:X, COLUMN(X1777), 0)), "", VLOOKUP($A1777,Courses!$A:X, COLUMN(X1777), 0))</f>
        <v/>
      </c>
      <c r="Y1777" s="8" t="str">
        <f>IF(ISBLANK(VLOOKUP($A1777,Courses!$A:Y, COLUMN(Y1777), 0)), "", VLOOKUP($A1777,Courses!$A:Y, COLUMN(Y1777), 0))</f>
        <v/>
      </c>
      <c r="Z1777" s="8" t="str">
        <f>IF(ISBLANK(VLOOKUP($A1777,Courses!$A:Z, COLUMN(Z1777), 0)), "", VLOOKUP($A1777,Courses!$A:Z, COLUMN(Z1777), 0))</f>
        <v/>
      </c>
      <c r="AA1777" s="8" t="str">
        <f>IF(ISBLANK(VLOOKUP($A1777,Courses!$A:AA, COLUMN(AA1777), 0)), "", VLOOKUP($A1777,Courses!$A:AA, COLUMN(AA1777), 0))</f>
        <v/>
      </c>
      <c r="AB1777" s="8" t="str">
        <f>IF(ISBLANK(VLOOKUP($A1777,Courses!$A:AB, COLUMN(AB1777), 0)), "", VLOOKUP($A1777,Courses!$A:AB, COLUMN(AB1777), 0))</f>
        <v/>
      </c>
      <c r="AC1777" s="8" t="str">
        <f>IF(ISBLANK(VLOOKUP($A1777,Courses!$A:AC, COLUMN(AC1777), 0)), "", VLOOKUP($A1777,Courses!$A:AC, COLUMN(AC1777), 0))</f>
        <v/>
      </c>
      <c r="AD1777" s="8" t="str">
        <f>IF(ISBLANK(VLOOKUP($A1777,Courses!$A:AD, COLUMN(AD1777), 0)), "", VLOOKUP($A1777,Courses!$A:AD, COLUMN(AD1777), 0))</f>
        <v/>
      </c>
      <c r="AE1777" s="8" t="str">
        <f>IF(ISBLANK(VLOOKUP($A1777,Courses!$A:AE, COLUMN(AE1777), 0)), "", VLOOKUP($A1777,Courses!$A:AE, COLUMN(AE1777), 0))</f>
        <v/>
      </c>
      <c r="AF1777" s="8" t="str">
        <f>IF(ISBLANK(VLOOKUP($A1777,Courses!$A:AF, COLUMN(AF1777), 0)), "", VLOOKUP($A1777,Courses!$A:AF, COLUMN(AF1777), 0))</f>
        <v/>
      </c>
      <c r="AG1777" s="8" t="str">
        <f>IF(ISBLANK(VLOOKUP($A1777,Courses!$A:AG, COLUMN(AG1777), 0)), "", VLOOKUP($A1777,Courses!$A:AG, COLUMN(AG1777), 0))</f>
        <v>Sp</v>
      </c>
      <c r="AH1777" s="8">
        <f>IF(ISBLANK(VLOOKUP($A1777,Courses!$A:AH, COLUMN(AH1777), 0)), "", VLOOKUP($A1777,Courses!$A:AH, COLUMN(AH1777), 0))</f>
        <v>2</v>
      </c>
      <c r="AI1777" s="8" t="str">
        <f>IF(ISBLANK(VLOOKUP($A1777,Courses!$A:AI, COLUMN(AI1777), 0)), "", VLOOKUP($A1777,Courses!$A:AI, COLUMN(AI1777), 0))</f>
        <v/>
      </c>
      <c r="AJ1777" s="8" t="str">
        <f>IF(ISBLANK(VLOOKUP($A1777,Courses!$A:AJ, COLUMN(AJ1777), 0)), "", VLOOKUP($A1777,Courses!$A:AJ, COLUMN(AJ1777), 0))</f>
        <v/>
      </c>
      <c r="AK1777" s="8" t="str">
        <f>IF(ISBLANK(VLOOKUP($A1777,Courses!$A:AK, COLUMN(AK1777), 0)), "", VLOOKUP($A1777,Courses!$A:AK, COLUMN(AK1777), 0))</f>
        <v/>
      </c>
      <c r="AL1777" s="8"/>
      <c r="AM1777" s="8"/>
    </row>
    <row r="1778" spans="1:39" ht="12.75" customHeight="1">
      <c r="A1778" s="4">
        <v>1335</v>
      </c>
      <c r="B1778" s="4"/>
      <c r="C1778" s="69" t="s">
        <v>8965</v>
      </c>
      <c r="D1778" s="6" t="str">
        <f>IF(ISBLANK(VLOOKUP($A1778,Courses!$A:D, COLUMN(D1778), 0)), "", VLOOKUP($A1778,Courses!$A:D, COLUMN(D1778), 0))</f>
        <v>Parkland</v>
      </c>
      <c r="E1778" s="7" t="str">
        <f>IF(ISBLANK(VLOOKUP($A1778,Courses!$A:E, COLUMN(E1778), 0)), "", VLOOKUP($A1778,Courses!$A:E, COLUMN(E1778), 0))</f>
        <v>Real</v>
      </c>
      <c r="F1778" s="72" t="str">
        <f>IF(ISBLANK(VLOOKUP($A1778,Courses!$A:F, COLUMN(F1778), 0)), "", VLOOKUP($A1778,Courses!$A:F, COLUMN(F1778), 0))</f>
        <v>tri_city_gc_by_zager_hole03.jpg</v>
      </c>
      <c r="G1778" s="72" t="str">
        <f>IF(ISBLANK(VLOOKUP($A1778,Courses!$A:G, COLUMN(G1778), 0)), "", VLOOKUP($A1778,Courses!$A:G, COLUMN(G1778), 0))</f>
        <v>tri_city_gc_by_zager_hole05.jpg</v>
      </c>
      <c r="H1778" s="72" t="str">
        <f>IF(ISBLANK(VLOOKUP($A1778,Courses!$A:H, COLUMN(H1778), 0)), "", VLOOKUP($A1778,Courses!$A:H, COLUMN(H1778), 0))</f>
        <v/>
      </c>
      <c r="I1778" s="72" t="str">
        <f>IF(ISBLANK(VLOOKUP($A1778,Courses!$A:I, COLUMN(I1778), 0)), "", VLOOKUP($A1778,Courses!$A:I, COLUMN(I1778), 0))</f>
        <v/>
      </c>
      <c r="J1778" s="72" t="str">
        <f>IF(ISBLANK(VLOOKUP($A1778,Courses!$A:J, COLUMN(J1778), 0)), "", VLOOKUP($A1778,Courses!$A:J, COLUMN(J1778), 0))</f>
        <v/>
      </c>
      <c r="K1778" s="57" t="str">
        <f>IF(ISBLANK(VLOOKUP($A1778,Courses!$A:K, COLUMN(K1778), 0)), "", VLOOKUP($A1778,Courses!$A:K, COLUMN(K1778), 0))</f>
        <v>tri-city_gc_v2.zip</v>
      </c>
      <c r="L1778" s="8" t="str">
        <f>IF(ISBLANK(VLOOKUP($A1778,Courses!$A:L, COLUMN(L1778), 0)), "", VLOOKUP($A1778,Courses!$A:L, COLUMN(L1778), 0))</f>
        <v>Brian Zager</v>
      </c>
      <c r="M1778" s="8">
        <f>IF(ISBLANK(VLOOKUP($A1778,Courses!$A:M, COLUMN(M1778), 0)), "", VLOOKUP($A1778,Courses!$A:M, COLUMN(M1778), 0))</f>
        <v>21.3</v>
      </c>
      <c r="N1778" s="9">
        <f>IF(ISBLANK(VLOOKUP($A1778,Courses!$A:N, COLUMN(N1778), 0)), "", VLOOKUP($A1778,Courses!$A:N, COLUMN(N1778), 0))</f>
        <v>38589</v>
      </c>
      <c r="O1778" s="8" t="str">
        <f>IF(ISBLANK(VLOOKUP($A1778,Courses!$A:O, COLUMN(O1778), 0)), "", VLOOKUP($A1778,Courses!$A:O, COLUMN(O1778), 0))</f>
        <v>headgatever_2</v>
      </c>
      <c r="P1778" s="8" t="str">
        <f>IF(ISBLANK(VLOOKUP($A1778,Courses!$A:P, COLUMN(P1778), 0)), "", VLOOKUP($A1778,Courses!$A:P, COLUMN(P1778), 0))</f>
        <v>newpark</v>
      </c>
      <c r="Q1778" s="8" t="str">
        <f>IF(ISBLANK(VLOOKUP($A1778,Courses!$A:Q, COLUMN(Q1778), 0)), "", VLOOKUP($A1778,Courses!$A:Q, COLUMN(Q1778), 0))</f>
        <v>parkland</v>
      </c>
      <c r="R1778" s="8" t="str">
        <f>IF(ISBLANK(VLOOKUP($A1778,Courses!$A:R, COLUMN(R1778), 0)), "", VLOOKUP($A1778,Courses!$A:R, COLUMN(R1778), 0))</f>
        <v>tccc</v>
      </c>
      <c r="S1778" s="8" t="str">
        <f>IF(ISBLANK(VLOOKUP($A1778,Courses!$A:S, COLUMN(S1778), 0)), "", VLOOKUP($A1778,Courses!$A:S, COLUMN(S1778), 0))</f>
        <v/>
      </c>
      <c r="T1778" s="8" t="str">
        <f>IF(ISBLANK(VLOOKUP($A1778,Courses!$A:T, COLUMN(T1778), 0)), "", VLOOKUP($A1778,Courses!$A:T, COLUMN(T1778), 0))</f>
        <v/>
      </c>
      <c r="U1778" s="8" t="str">
        <f>IF(ISBLANK(VLOOKUP($A1778,Courses!$A:U, COLUMN(U1778), 0)), "", VLOOKUP($A1778,Courses!$A:U, COLUMN(U1778), 0))</f>
        <v/>
      </c>
      <c r="V1778" s="8" t="str">
        <f>IF(ISBLANK(VLOOKUP($A1778,Courses!$A:V, COLUMN(V1778), 0)), "", VLOOKUP($A1778,Courses!$A:V, COLUMN(V1778), 0))</f>
        <v/>
      </c>
      <c r="W1778" s="8" t="str">
        <f>IF(ISBLANK(VLOOKUP($A1778,Courses!$A:W, COLUMN(W1778), 0)), "", VLOOKUP($A1778,Courses!$A:W, COLUMN(W1778), 0))</f>
        <v/>
      </c>
      <c r="X1778" s="8" t="str">
        <f>IF(ISBLANK(VLOOKUP($A1778,Courses!$A:X, COLUMN(X1778), 0)), "", VLOOKUP($A1778,Courses!$A:X, COLUMN(X1778), 0))</f>
        <v/>
      </c>
      <c r="Y1778" s="8" t="str">
        <f>IF(ISBLANK(VLOOKUP($A1778,Courses!$A:Y, COLUMN(Y1778), 0)), "", VLOOKUP($A1778,Courses!$A:Y, COLUMN(Y1778), 0))</f>
        <v/>
      </c>
      <c r="Z1778" s="8" t="str">
        <f>IF(ISBLANK(VLOOKUP($A1778,Courses!$A:Z, COLUMN(Z1778), 0)), "", VLOOKUP($A1778,Courses!$A:Z, COLUMN(Z1778), 0))</f>
        <v/>
      </c>
      <c r="AA1778" s="8" t="str">
        <f>IF(ISBLANK(VLOOKUP($A1778,Courses!$A:AA, COLUMN(AA1778), 0)), "", VLOOKUP($A1778,Courses!$A:AA, COLUMN(AA1778), 0))</f>
        <v/>
      </c>
      <c r="AB1778" s="8" t="str">
        <f>IF(ISBLANK(VLOOKUP($A1778,Courses!$A:AB, COLUMN(AB1778), 0)), "", VLOOKUP($A1778,Courses!$A:AB, COLUMN(AB1778), 0))</f>
        <v/>
      </c>
      <c r="AC1778" s="8" t="str">
        <f>IF(ISBLANK(VLOOKUP($A1778,Courses!$A:AC, COLUMN(AC1778), 0)), "", VLOOKUP($A1778,Courses!$A:AC, COLUMN(AC1778), 0))</f>
        <v/>
      </c>
      <c r="AD1778" s="8" t="str">
        <f>IF(ISBLANK(VLOOKUP($A1778,Courses!$A:AD, COLUMN(AD1778), 0)), "", VLOOKUP($A1778,Courses!$A:AD, COLUMN(AD1778), 0))</f>
        <v/>
      </c>
      <c r="AE1778" s="8" t="str">
        <f>IF(ISBLANK(VLOOKUP($A1778,Courses!$A:AE, COLUMN(AE1778), 0)), "", VLOOKUP($A1778,Courses!$A:AE, COLUMN(AE1778), 0))</f>
        <v/>
      </c>
      <c r="AF1778" s="8" t="str">
        <f>IF(ISBLANK(VLOOKUP($A1778,Courses!$A:AF, COLUMN(AF1778), 0)), "", VLOOKUP($A1778,Courses!$A:AF, COLUMN(AF1778), 0))</f>
        <v/>
      </c>
      <c r="AG1778" s="8">
        <f>IF(ISBLANK(VLOOKUP($A1778,Courses!$A:AG, COLUMN(AG1778), 0)), "", VLOOKUP($A1778,Courses!$A:AG, COLUMN(AG1778), 0))</f>
        <v>3</v>
      </c>
      <c r="AH1778" s="8">
        <f>IF(ISBLANK(VLOOKUP($A1778,Courses!$A:AH, COLUMN(AH1778), 0)), "", VLOOKUP($A1778,Courses!$A:AH, COLUMN(AH1778), 0))</f>
        <v>5</v>
      </c>
      <c r="AI1778" s="8" t="str">
        <f>IF(ISBLANK(VLOOKUP($A1778,Courses!$A:AI, COLUMN(AI1778), 0)), "", VLOOKUP($A1778,Courses!$A:AI, COLUMN(AI1778), 0))</f>
        <v/>
      </c>
      <c r="AJ1778" s="8" t="str">
        <f>IF(ISBLANK(VLOOKUP($A1778,Courses!$A:AJ, COLUMN(AJ1778), 0)), "", VLOOKUP($A1778,Courses!$A:AJ, COLUMN(AJ1778), 0))</f>
        <v/>
      </c>
      <c r="AK1778" s="8" t="str">
        <f>IF(ISBLANK(VLOOKUP($A1778,Courses!$A:AK, COLUMN(AK1778), 0)), "", VLOOKUP($A1778,Courses!$A:AK, COLUMN(AK1778), 0))</f>
        <v/>
      </c>
      <c r="AL1778" s="8"/>
      <c r="AM1778" s="8"/>
    </row>
    <row r="1779" spans="1:39" ht="12.75" customHeight="1">
      <c r="A1779" s="4">
        <v>1287</v>
      </c>
      <c r="B1779" s="4"/>
      <c r="C1779" s="69" t="s">
        <v>8707</v>
      </c>
      <c r="D1779" s="6" t="str">
        <f>IF(ISBLANK(VLOOKUP($A1779,Courses!$A:D, COLUMN(D1779), 0)), "", VLOOKUP($A1779,Courses!$A:D, COLUMN(D1779), 0))</f>
        <v>Links-Like</v>
      </c>
      <c r="E1779" s="7" t="str">
        <f>IF(ISBLANK(VLOOKUP($A1779,Courses!$A:E, COLUMN(E1779), 0)), "", VLOOKUP($A1779,Courses!$A:E, COLUMN(E1779), 0))</f>
        <v/>
      </c>
      <c r="F1779" s="72" t="str">
        <f>IF(ISBLANK(VLOOKUP($A1779,Courses!$A:F, COLUMN(F1779), 0)), "", VLOOKUP($A1779,Courses!$A:F, COLUMN(F1779), 0))</f>
        <v>the_trilogy_course_v2_hole09.jpg</v>
      </c>
      <c r="G1779" s="72" t="str">
        <f>IF(ISBLANK(VLOOKUP($A1779,Courses!$A:G, COLUMN(G1779), 0)), "", VLOOKUP($A1779,Courses!$A:G, COLUMN(G1779), 0))</f>
        <v>the_trilogy_course_v2_hole17.jpg</v>
      </c>
      <c r="H1779" s="72" t="str">
        <f>IF(ISBLANK(VLOOKUP($A1779,Courses!$A:H, COLUMN(H1779), 0)), "", VLOOKUP($A1779,Courses!$A:H, COLUMN(H1779), 0))</f>
        <v/>
      </c>
      <c r="I1779" s="72" t="str">
        <f>IF(ISBLANK(VLOOKUP($A1779,Courses!$A:I, COLUMN(I1779), 0)), "", VLOOKUP($A1779,Courses!$A:I, COLUMN(I1779), 0))</f>
        <v/>
      </c>
      <c r="J1779" s="72" t="str">
        <f>IF(ISBLANK(VLOOKUP($A1779,Courses!$A:J, COLUMN(J1779), 0)), "", VLOOKUP($A1779,Courses!$A:J, COLUMN(J1779), 0))</f>
        <v/>
      </c>
      <c r="K1779" s="57" t="str">
        <f>IF(ISBLANK(VLOOKUP($A1779,Courses!$A:K, COLUMN(K1779), 0)), "", VLOOKUP($A1779,Courses!$A:K, COLUMN(K1779), 0))</f>
        <v>the_trilogy_course_v2.zip</v>
      </c>
      <c r="L1779" s="8" t="str">
        <f>IF(ISBLANK(VLOOKUP($A1779,Courses!$A:L, COLUMN(L1779), 0)), "", VLOOKUP($A1779,Courses!$A:L, COLUMN(L1779), 0))</f>
        <v>Gary$1n2</v>
      </c>
      <c r="M1779" s="8">
        <f>IF(ISBLANK(VLOOKUP($A1779,Courses!$A:M, COLUMN(M1779), 0)), "", VLOOKUP($A1779,Courses!$A:M, COLUMN(M1779), 0))</f>
        <v>29.2</v>
      </c>
      <c r="N1779" s="9">
        <f>IF(ISBLANK(VLOOKUP($A1779,Courses!$A:N, COLUMN(N1779), 0)), "", VLOOKUP($A1779,Courses!$A:N, COLUMN(N1779), 0))</f>
        <v>37706</v>
      </c>
      <c r="O1779" s="8" t="str">
        <f>IF(ISBLANK(VLOOKUP($A1779,Courses!$A:O, COLUMN(O1779), 0)), "", VLOOKUP($A1779,Courses!$A:O, COLUMN(O1779), 0))</f>
        <v>beartooth</v>
      </c>
      <c r="P1779" s="8" t="str">
        <f>IF(ISBLANK(VLOOKUP($A1779,Courses!$A:P, COLUMN(P1779), 0)), "", VLOOKUP($A1779,Courses!$A:P, COLUMN(P1779), 0))</f>
        <v>coosbay</v>
      </c>
      <c r="Q1779" s="8" t="str">
        <f>IF(ISBLANK(VLOOKUP($A1779,Courses!$A:Q, COLUMN(Q1779), 0)), "", VLOOKUP($A1779,Courses!$A:Q, COLUMN(Q1779), 0))</f>
        <v>coosbayblend</v>
      </c>
      <c r="R1779" s="8" t="str">
        <f>IF(ISBLANK(VLOOKUP($A1779,Courses!$A:R, COLUMN(R1779), 0)), "", VLOOKUP($A1779,Courses!$A:R, COLUMN(R1779), 0))</f>
        <v>paths</v>
      </c>
      <c r="S1779" s="8" t="str">
        <f>IF(ISBLANK(VLOOKUP($A1779,Courses!$A:S, COLUMN(S1779), 0)), "", VLOOKUP($A1779,Courses!$A:S, COLUMN(S1779), 0))</f>
        <v>ruggedcross</v>
      </c>
      <c r="T1779" s="8" t="str">
        <f>IF(ISBLANK(VLOOKUP($A1779,Courses!$A:T, COLUMN(T1779), 0)), "", VLOOKUP($A1779,Courses!$A:T, COLUMN(T1779), 0))</f>
        <v/>
      </c>
      <c r="U1779" s="8" t="str">
        <f>IF(ISBLANK(VLOOKUP($A1779,Courses!$A:U, COLUMN(U1779), 0)), "", VLOOKUP($A1779,Courses!$A:U, COLUMN(U1779), 0))</f>
        <v/>
      </c>
      <c r="V1779" s="8" t="str">
        <f>IF(ISBLANK(VLOOKUP($A1779,Courses!$A:V, COLUMN(V1779), 0)), "", VLOOKUP($A1779,Courses!$A:V, COLUMN(V1779), 0))</f>
        <v/>
      </c>
      <c r="W1779" s="8" t="str">
        <f>IF(ISBLANK(VLOOKUP($A1779,Courses!$A:W, COLUMN(W1779), 0)), "", VLOOKUP($A1779,Courses!$A:W, COLUMN(W1779), 0))</f>
        <v/>
      </c>
      <c r="X1779" s="8" t="str">
        <f>IF(ISBLANK(VLOOKUP($A1779,Courses!$A:X, COLUMN(X1779), 0)), "", VLOOKUP($A1779,Courses!$A:X, COLUMN(X1779), 0))</f>
        <v/>
      </c>
      <c r="Y1779" s="8" t="str">
        <f>IF(ISBLANK(VLOOKUP($A1779,Courses!$A:Y, COLUMN(Y1779), 0)), "", VLOOKUP($A1779,Courses!$A:Y, COLUMN(Y1779), 0))</f>
        <v/>
      </c>
      <c r="Z1779" s="8" t="str">
        <f>IF(ISBLANK(VLOOKUP($A1779,Courses!$A:Z, COLUMN(Z1779), 0)), "", VLOOKUP($A1779,Courses!$A:Z, COLUMN(Z1779), 0))</f>
        <v/>
      </c>
      <c r="AA1779" s="8" t="str">
        <f>IF(ISBLANK(VLOOKUP($A1779,Courses!$A:AA, COLUMN(AA1779), 0)), "", VLOOKUP($A1779,Courses!$A:AA, COLUMN(AA1779), 0))</f>
        <v/>
      </c>
      <c r="AB1779" s="8" t="str">
        <f>IF(ISBLANK(VLOOKUP($A1779,Courses!$A:AB, COLUMN(AB1779), 0)), "", VLOOKUP($A1779,Courses!$A:AB, COLUMN(AB1779), 0))</f>
        <v/>
      </c>
      <c r="AC1779" s="8" t="str">
        <f>IF(ISBLANK(VLOOKUP($A1779,Courses!$A:AC, COLUMN(AC1779), 0)), "", VLOOKUP($A1779,Courses!$A:AC, COLUMN(AC1779), 0))</f>
        <v/>
      </c>
      <c r="AD1779" s="8" t="str">
        <f>IF(ISBLANK(VLOOKUP($A1779,Courses!$A:AD, COLUMN(AD1779), 0)), "", VLOOKUP($A1779,Courses!$A:AD, COLUMN(AD1779), 0))</f>
        <v/>
      </c>
      <c r="AE1779" s="8" t="str">
        <f>IF(ISBLANK(VLOOKUP($A1779,Courses!$A:AE, COLUMN(AE1779), 0)), "", VLOOKUP($A1779,Courses!$A:AE, COLUMN(AE1779), 0))</f>
        <v/>
      </c>
      <c r="AF1779" s="8" t="str">
        <f>IF(ISBLANK(VLOOKUP($A1779,Courses!$A:AF, COLUMN(AF1779), 0)), "", VLOOKUP($A1779,Courses!$A:AF, COLUMN(AF1779), 0))</f>
        <v/>
      </c>
      <c r="AG1779" s="8">
        <f>IF(ISBLANK(VLOOKUP($A1779,Courses!$A:AG, COLUMN(AG1779), 0)), "", VLOOKUP($A1779,Courses!$A:AG, COLUMN(AG1779), 0))</f>
        <v>9</v>
      </c>
      <c r="AH1779" s="8">
        <f>IF(ISBLANK(VLOOKUP($A1779,Courses!$A:AH, COLUMN(AH1779), 0)), "", VLOOKUP($A1779,Courses!$A:AH, COLUMN(AH1779), 0))</f>
        <v>17</v>
      </c>
      <c r="AI1779" s="8" t="str">
        <f>IF(ISBLANK(VLOOKUP($A1779,Courses!$A:AI, COLUMN(AI1779), 0)), "", VLOOKUP($A1779,Courses!$A:AI, COLUMN(AI1779), 0))</f>
        <v/>
      </c>
      <c r="AJ1779" s="8" t="str">
        <f>IF(ISBLANK(VLOOKUP($A1779,Courses!$A:AJ, COLUMN(AJ1779), 0)), "", VLOOKUP($A1779,Courses!$A:AJ, COLUMN(AJ1779), 0))</f>
        <v/>
      </c>
      <c r="AK1779" s="8" t="str">
        <f>IF(ISBLANK(VLOOKUP($A1779,Courses!$A:AK, COLUMN(AK1779), 0)), "", VLOOKUP($A1779,Courses!$A:AK, COLUMN(AK1779), 0))</f>
        <v/>
      </c>
      <c r="AL1779" s="8" t="s">
        <v>8708</v>
      </c>
      <c r="AM1779" s="8"/>
    </row>
    <row r="1780" spans="1:39" ht="12.75" customHeight="1">
      <c r="A1780" s="4">
        <v>1542</v>
      </c>
      <c r="B1780" s="4"/>
      <c r="C1780" s="69" t="s">
        <v>8590</v>
      </c>
      <c r="D1780" s="6" t="str">
        <f>IF(ISBLANK(VLOOKUP($A1780,Courses!$A:D, COLUMN(D1780), 0)), "", VLOOKUP($A1780,Courses!$A:D, COLUMN(D1780), 0))</f>
        <v>Links-Like</v>
      </c>
      <c r="E1780" s="7" t="str">
        <f>IF(ISBLANK(VLOOKUP($A1780,Courses!$A:E, COLUMN(E1780), 0)), "", VLOOKUP($A1780,Courses!$A:E, COLUMN(E1780), 0))</f>
        <v/>
      </c>
      <c r="F1780" s="72" t="str">
        <f>IF(ISBLANK(VLOOKUP($A1780,Courses!$A:F, COLUMN(F1780), 0)), "", VLOOKUP($A1780,Courses!$A:F, COLUMN(F1780), 0))</f>
        <v>the_trilogy_course_v1_hole09.jpg</v>
      </c>
      <c r="G1780" s="72" t="str">
        <f>IF(ISBLANK(VLOOKUP($A1780,Courses!$A:G, COLUMN(G1780), 0)), "", VLOOKUP($A1780,Courses!$A:G, COLUMN(G1780), 0))</f>
        <v>the_trilogy_course_v1_hole12.jpg</v>
      </c>
      <c r="H1780" s="72" t="str">
        <f>IF(ISBLANK(VLOOKUP($A1780,Courses!$A:H, COLUMN(H1780), 0)), "", VLOOKUP($A1780,Courses!$A:H, COLUMN(H1780), 0))</f>
        <v/>
      </c>
      <c r="I1780" s="72" t="str">
        <f>IF(ISBLANK(VLOOKUP($A1780,Courses!$A:I, COLUMN(I1780), 0)), "", VLOOKUP($A1780,Courses!$A:I, COLUMN(I1780), 0))</f>
        <v/>
      </c>
      <c r="J1780" s="72" t="str">
        <f>IF(ISBLANK(VLOOKUP($A1780,Courses!$A:J, COLUMN(J1780), 0)), "", VLOOKUP($A1780,Courses!$A:J, COLUMN(J1780), 0))</f>
        <v/>
      </c>
      <c r="K1780" s="57" t="str">
        <f>IF(ISBLANK(VLOOKUP($A1780,Courses!$A:K, COLUMN(K1780), 0)), "", VLOOKUP($A1780,Courses!$A:K, COLUMN(K1780), 0))</f>
        <v>the_trilogy_course.zip</v>
      </c>
      <c r="L1780" s="8" t="str">
        <f>IF(ISBLANK(VLOOKUP($A1780,Courses!$A:L, COLUMN(L1780), 0)), "", VLOOKUP($A1780,Courses!$A:L, COLUMN(L1780), 0))</f>
        <v>Gary$1n2</v>
      </c>
      <c r="M1780" s="8">
        <f>IF(ISBLANK(VLOOKUP($A1780,Courses!$A:M, COLUMN(M1780), 0)), "", VLOOKUP($A1780,Courses!$A:M, COLUMN(M1780), 0))</f>
        <v>25.3</v>
      </c>
      <c r="N1780" s="9">
        <f>IF(ISBLANK(VLOOKUP($A1780,Courses!$A:N, COLUMN(N1780), 0)), "", VLOOKUP($A1780,Courses!$A:N, COLUMN(N1780), 0))</f>
        <v>37690</v>
      </c>
      <c r="O1780" s="8" t="str">
        <f>IF(ISBLANK(VLOOKUP($A1780,Courses!$A:O, COLUMN(O1780), 0)), "", VLOOKUP($A1780,Courses!$A:O, COLUMN(O1780), 0))</f>
        <v>beartooth</v>
      </c>
      <c r="P1780" s="8" t="str">
        <f>IF(ISBLANK(VLOOKUP($A1780,Courses!$A:P, COLUMN(P1780), 0)), "", VLOOKUP($A1780,Courses!$A:P, COLUMN(P1780), 0))</f>
        <v>coosbay</v>
      </c>
      <c r="Q1780" s="8" t="str">
        <f>IF(ISBLANK(VLOOKUP($A1780,Courses!$A:Q, COLUMN(Q1780), 0)), "", VLOOKUP($A1780,Courses!$A:Q, COLUMN(Q1780), 0))</f>
        <v>coosbayblend</v>
      </c>
      <c r="R1780" s="8" t="str">
        <f>IF(ISBLANK(VLOOKUP($A1780,Courses!$A:R, COLUMN(R1780), 0)), "", VLOOKUP($A1780,Courses!$A:R, COLUMN(R1780), 0))</f>
        <v>paths</v>
      </c>
      <c r="S1780" s="8" t="str">
        <f>IF(ISBLANK(VLOOKUP($A1780,Courses!$A:S, COLUMN(S1780), 0)), "", VLOOKUP($A1780,Courses!$A:S, COLUMN(S1780), 0))</f>
        <v>ruggedcross</v>
      </c>
      <c r="T1780" s="8" t="str">
        <f>IF(ISBLANK(VLOOKUP($A1780,Courses!$A:T, COLUMN(T1780), 0)), "", VLOOKUP($A1780,Courses!$A:T, COLUMN(T1780), 0))</f>
        <v/>
      </c>
      <c r="U1780" s="8" t="str">
        <f>IF(ISBLANK(VLOOKUP($A1780,Courses!$A:U, COLUMN(U1780), 0)), "", VLOOKUP($A1780,Courses!$A:U, COLUMN(U1780), 0))</f>
        <v/>
      </c>
      <c r="V1780" s="8" t="str">
        <f>IF(ISBLANK(VLOOKUP($A1780,Courses!$A:V, COLUMN(V1780), 0)), "", VLOOKUP($A1780,Courses!$A:V, COLUMN(V1780), 0))</f>
        <v/>
      </c>
      <c r="W1780" s="8" t="str">
        <f>IF(ISBLANK(VLOOKUP($A1780,Courses!$A:W, COLUMN(W1780), 0)), "", VLOOKUP($A1780,Courses!$A:W, COLUMN(W1780), 0))</f>
        <v/>
      </c>
      <c r="X1780" s="8" t="str">
        <f>IF(ISBLANK(VLOOKUP($A1780,Courses!$A:X, COLUMN(X1780), 0)), "", VLOOKUP($A1780,Courses!$A:X, COLUMN(X1780), 0))</f>
        <v/>
      </c>
      <c r="Y1780" s="8" t="str">
        <f>IF(ISBLANK(VLOOKUP($A1780,Courses!$A:Y, COLUMN(Y1780), 0)), "", VLOOKUP($A1780,Courses!$A:Y, COLUMN(Y1780), 0))</f>
        <v/>
      </c>
      <c r="Z1780" s="8" t="str">
        <f>IF(ISBLANK(VLOOKUP($A1780,Courses!$A:Z, COLUMN(Z1780), 0)), "", VLOOKUP($A1780,Courses!$A:Z, COLUMN(Z1780), 0))</f>
        <v/>
      </c>
      <c r="AA1780" s="8" t="str">
        <f>IF(ISBLANK(VLOOKUP($A1780,Courses!$A:AA, COLUMN(AA1780), 0)), "", VLOOKUP($A1780,Courses!$A:AA, COLUMN(AA1780), 0))</f>
        <v/>
      </c>
      <c r="AB1780" s="8" t="str">
        <f>IF(ISBLANK(VLOOKUP($A1780,Courses!$A:AB, COLUMN(AB1780), 0)), "", VLOOKUP($A1780,Courses!$A:AB, COLUMN(AB1780), 0))</f>
        <v/>
      </c>
      <c r="AC1780" s="8" t="str">
        <f>IF(ISBLANK(VLOOKUP($A1780,Courses!$A:AC, COLUMN(AC1780), 0)), "", VLOOKUP($A1780,Courses!$A:AC, COLUMN(AC1780), 0))</f>
        <v/>
      </c>
      <c r="AD1780" s="8" t="str">
        <f>IF(ISBLANK(VLOOKUP($A1780,Courses!$A:AD, COLUMN(AD1780), 0)), "", VLOOKUP($A1780,Courses!$A:AD, COLUMN(AD1780), 0))</f>
        <v/>
      </c>
      <c r="AE1780" s="8" t="str">
        <f>IF(ISBLANK(VLOOKUP($A1780,Courses!$A:AE, COLUMN(AE1780), 0)), "", VLOOKUP($A1780,Courses!$A:AE, COLUMN(AE1780), 0))</f>
        <v/>
      </c>
      <c r="AF1780" s="8" t="str">
        <f>IF(ISBLANK(VLOOKUP($A1780,Courses!$A:AF, COLUMN(AF1780), 0)), "", VLOOKUP($A1780,Courses!$A:AF, COLUMN(AF1780), 0))</f>
        <v/>
      </c>
      <c r="AG1780" s="8">
        <f>IF(ISBLANK(VLOOKUP($A1780,Courses!$A:AG, COLUMN(AG1780), 0)), "", VLOOKUP($A1780,Courses!$A:AG, COLUMN(AG1780), 0))</f>
        <v>9</v>
      </c>
      <c r="AH1780" s="8">
        <f>IF(ISBLANK(VLOOKUP($A1780,Courses!$A:AH, COLUMN(AH1780), 0)), "", VLOOKUP($A1780,Courses!$A:AH, COLUMN(AH1780), 0))</f>
        <v>12</v>
      </c>
      <c r="AI1780" s="8" t="str">
        <f>IF(ISBLANK(VLOOKUP($A1780,Courses!$A:AI, COLUMN(AI1780), 0)), "", VLOOKUP($A1780,Courses!$A:AI, COLUMN(AI1780), 0))</f>
        <v/>
      </c>
      <c r="AJ1780" s="8" t="str">
        <f>IF(ISBLANK(VLOOKUP($A1780,Courses!$A:AJ, COLUMN(AJ1780), 0)), "", VLOOKUP($A1780,Courses!$A:AJ, COLUMN(AJ1780), 0))</f>
        <v/>
      </c>
      <c r="AK1780" s="8" t="str">
        <f>IF(ISBLANK(VLOOKUP($A1780,Courses!$A:AK, COLUMN(AK1780), 0)), "", VLOOKUP($A1780,Courses!$A:AK, COLUMN(AK1780), 0))</f>
        <v/>
      </c>
      <c r="AL1780" s="8" t="s">
        <v>8708</v>
      </c>
      <c r="AM1780" s="8"/>
    </row>
    <row r="1781" spans="1:39" ht="12.75" customHeight="1">
      <c r="A1781" s="4">
        <v>1269</v>
      </c>
      <c r="B1781" s="4"/>
      <c r="C1781" s="69" t="s">
        <v>8678</v>
      </c>
      <c r="D1781" s="6" t="str">
        <f>IF(ISBLANK(VLOOKUP($A1781,Courses!$A:D, COLUMN(D1781), 0)), "", VLOOKUP($A1781,Courses!$A:D, COLUMN(D1781), 0))</f>
        <v>Mtn valley</v>
      </c>
      <c r="E1781" s="7" t="str">
        <f>IF(ISBLANK(VLOOKUP($A1781,Courses!$A:E, COLUMN(E1781), 0)), "", VLOOKUP($A1781,Courses!$A:E, COLUMN(E1781), 0))</f>
        <v/>
      </c>
      <c r="F1781" s="72" t="str">
        <f>IF(ISBLANK(VLOOKUP($A1781,Courses!$A:F, COLUMN(F1781), 0)), "", VLOOKUP($A1781,Courses!$A:F, COLUMN(F1781), 0))</f>
        <v>tpc_at_trinity_hills_hole10.jpg</v>
      </c>
      <c r="G1781" s="72" t="str">
        <f>IF(ISBLANK(VLOOKUP($A1781,Courses!$A:G, COLUMN(G1781), 0)), "", VLOOKUP($A1781,Courses!$A:G, COLUMN(G1781), 0))</f>
        <v>tpc_at_trinity_hills_hole16.jpg</v>
      </c>
      <c r="H1781" s="72" t="str">
        <f>IF(ISBLANK(VLOOKUP($A1781,Courses!$A:H, COLUMN(H1781), 0)), "", VLOOKUP($A1781,Courses!$A:H, COLUMN(H1781), 0))</f>
        <v/>
      </c>
      <c r="I1781" s="72" t="str">
        <f>IF(ISBLANK(VLOOKUP($A1781,Courses!$A:I, COLUMN(I1781), 0)), "", VLOOKUP($A1781,Courses!$A:I, COLUMN(I1781), 0))</f>
        <v/>
      </c>
      <c r="J1781" s="72" t="str">
        <f>IF(ISBLANK(VLOOKUP($A1781,Courses!$A:J, COLUMN(J1781), 0)), "", VLOOKUP($A1781,Courses!$A:J, COLUMN(J1781), 0))</f>
        <v/>
      </c>
      <c r="K1781" s="57" t="str">
        <f>IF(ISBLANK(VLOOKUP($A1781,Courses!$A:K, COLUMN(K1781), 0)), "", VLOOKUP($A1781,Courses!$A:K, COLUMN(K1781), 0))</f>
        <v>tpc_at_trinity_hills.zip</v>
      </c>
      <c r="L1781" s="8" t="str">
        <f>IF(ISBLANK(VLOOKUP($A1781,Courses!$A:L, COLUMN(L1781), 0)), "", VLOOKUP($A1781,Courses!$A:L, COLUMN(L1781), 0))</f>
        <v>Slik-50</v>
      </c>
      <c r="M1781" s="8">
        <f>IF(ISBLANK(VLOOKUP($A1781,Courses!$A:M, COLUMN(M1781), 0)), "", VLOOKUP($A1781,Courses!$A:M, COLUMN(M1781), 0))</f>
        <v>14</v>
      </c>
      <c r="N1781" s="9">
        <f>IF(ISBLANK(VLOOKUP($A1781,Courses!$A:N, COLUMN(N1781), 0)), "", VLOOKUP($A1781,Courses!$A:N, COLUMN(N1781), 0))</f>
        <v>36630</v>
      </c>
      <c r="O1781" s="8" t="str">
        <f>IF(ISBLANK(VLOOKUP($A1781,Courses!$A:O, COLUMN(O1781), 0)), "", VLOOKUP($A1781,Courses!$A:O, COLUMN(O1781), 0))</f>
        <v>trinity_hills</v>
      </c>
      <c r="P1781" s="8" t="str">
        <f>IF(ISBLANK(VLOOKUP($A1781,Courses!$A:P, COLUMN(P1781), 0)), "", VLOOKUP($A1781,Courses!$A:P, COLUMN(P1781), 0))</f>
        <v/>
      </c>
      <c r="Q1781" s="8" t="str">
        <f>IF(ISBLANK(VLOOKUP($A1781,Courses!$A:Q, COLUMN(Q1781), 0)), "", VLOOKUP($A1781,Courses!$A:Q, COLUMN(Q1781), 0))</f>
        <v/>
      </c>
      <c r="R1781" s="8" t="str">
        <f>IF(ISBLANK(VLOOKUP($A1781,Courses!$A:R, COLUMN(R1781), 0)), "", VLOOKUP($A1781,Courses!$A:R, COLUMN(R1781), 0))</f>
        <v/>
      </c>
      <c r="S1781" s="8" t="str">
        <f>IF(ISBLANK(VLOOKUP($A1781,Courses!$A:S, COLUMN(S1781), 0)), "", VLOOKUP($A1781,Courses!$A:S, COLUMN(S1781), 0))</f>
        <v/>
      </c>
      <c r="T1781" s="8" t="str">
        <f>IF(ISBLANK(VLOOKUP($A1781,Courses!$A:T, COLUMN(T1781), 0)), "", VLOOKUP($A1781,Courses!$A:T, COLUMN(T1781), 0))</f>
        <v/>
      </c>
      <c r="U1781" s="8" t="str">
        <f>IF(ISBLANK(VLOOKUP($A1781,Courses!$A:U, COLUMN(U1781), 0)), "", VLOOKUP($A1781,Courses!$A:U, COLUMN(U1781), 0))</f>
        <v/>
      </c>
      <c r="V1781" s="8" t="str">
        <f>IF(ISBLANK(VLOOKUP($A1781,Courses!$A:V, COLUMN(V1781), 0)), "", VLOOKUP($A1781,Courses!$A:V, COLUMN(V1781), 0))</f>
        <v/>
      </c>
      <c r="W1781" s="8" t="str">
        <f>IF(ISBLANK(VLOOKUP($A1781,Courses!$A:W, COLUMN(W1781), 0)), "", VLOOKUP($A1781,Courses!$A:W, COLUMN(W1781), 0))</f>
        <v/>
      </c>
      <c r="X1781" s="8" t="str">
        <f>IF(ISBLANK(VLOOKUP($A1781,Courses!$A:X, COLUMN(X1781), 0)), "", VLOOKUP($A1781,Courses!$A:X, COLUMN(X1781), 0))</f>
        <v/>
      </c>
      <c r="Y1781" s="8" t="str">
        <f>IF(ISBLANK(VLOOKUP($A1781,Courses!$A:Y, COLUMN(Y1781), 0)), "", VLOOKUP($A1781,Courses!$A:Y, COLUMN(Y1781), 0))</f>
        <v/>
      </c>
      <c r="Z1781" s="8" t="str">
        <f>IF(ISBLANK(VLOOKUP($A1781,Courses!$A:Z, COLUMN(Z1781), 0)), "", VLOOKUP($A1781,Courses!$A:Z, COLUMN(Z1781), 0))</f>
        <v/>
      </c>
      <c r="AA1781" s="8" t="str">
        <f>IF(ISBLANK(VLOOKUP($A1781,Courses!$A:AA, COLUMN(AA1781), 0)), "", VLOOKUP($A1781,Courses!$A:AA, COLUMN(AA1781), 0))</f>
        <v/>
      </c>
      <c r="AB1781" s="8" t="str">
        <f>IF(ISBLANK(VLOOKUP($A1781,Courses!$A:AB, COLUMN(AB1781), 0)), "", VLOOKUP($A1781,Courses!$A:AB, COLUMN(AB1781), 0))</f>
        <v/>
      </c>
      <c r="AC1781" s="8" t="str">
        <f>IF(ISBLANK(VLOOKUP($A1781,Courses!$A:AC, COLUMN(AC1781), 0)), "", VLOOKUP($A1781,Courses!$A:AC, COLUMN(AC1781), 0))</f>
        <v/>
      </c>
      <c r="AD1781" s="8" t="str">
        <f>IF(ISBLANK(VLOOKUP($A1781,Courses!$A:AD, COLUMN(AD1781), 0)), "", VLOOKUP($A1781,Courses!$A:AD, COLUMN(AD1781), 0))</f>
        <v/>
      </c>
      <c r="AE1781" s="8" t="str">
        <f>IF(ISBLANK(VLOOKUP($A1781,Courses!$A:AE, COLUMN(AE1781), 0)), "", VLOOKUP($A1781,Courses!$A:AE, COLUMN(AE1781), 0))</f>
        <v/>
      </c>
      <c r="AF1781" s="8" t="str">
        <f>IF(ISBLANK(VLOOKUP($A1781,Courses!$A:AF, COLUMN(AF1781), 0)), "", VLOOKUP($A1781,Courses!$A:AF, COLUMN(AF1781), 0))</f>
        <v/>
      </c>
      <c r="AG1781" s="8">
        <f>IF(ISBLANK(VLOOKUP($A1781,Courses!$A:AG, COLUMN(AG1781), 0)), "", VLOOKUP($A1781,Courses!$A:AG, COLUMN(AG1781), 0))</f>
        <v>10</v>
      </c>
      <c r="AH1781" s="8">
        <f>IF(ISBLANK(VLOOKUP($A1781,Courses!$A:AH, COLUMN(AH1781), 0)), "", VLOOKUP($A1781,Courses!$A:AH, COLUMN(AH1781), 0))</f>
        <v>16</v>
      </c>
      <c r="AI1781" s="8" t="str">
        <f>IF(ISBLANK(VLOOKUP($A1781,Courses!$A:AI, COLUMN(AI1781), 0)), "", VLOOKUP($A1781,Courses!$A:AI, COLUMN(AI1781), 0))</f>
        <v/>
      </c>
      <c r="AJ1781" s="8" t="str">
        <f>IF(ISBLANK(VLOOKUP($A1781,Courses!$A:AJ, COLUMN(AJ1781), 0)), "", VLOOKUP($A1781,Courses!$A:AJ, COLUMN(AJ1781), 0))</f>
        <v/>
      </c>
      <c r="AK1781" s="8" t="str">
        <f>IF(ISBLANK(VLOOKUP($A1781,Courses!$A:AK, COLUMN(AK1781), 0)), "", VLOOKUP($A1781,Courses!$A:AK, COLUMN(AK1781), 0))</f>
        <v/>
      </c>
      <c r="AL1781" s="8" t="s">
        <v>8709</v>
      </c>
      <c r="AM1781" s="8"/>
    </row>
    <row r="1782" spans="1:39" ht="12.75" customHeight="1">
      <c r="A1782" s="4">
        <v>1169</v>
      </c>
      <c r="B1782" s="4"/>
      <c r="C1782" s="69" t="s">
        <v>8696</v>
      </c>
      <c r="D1782" s="6" t="str">
        <f>IF(ISBLANK(VLOOKUP($A1782,Courses!$A:D, COLUMN(D1782), 0)), "", VLOOKUP($A1782,Courses!$A:D, COLUMN(D1782), 0))</f>
        <v>Links</v>
      </c>
      <c r="E1782" s="7" t="str">
        <f>IF(ISBLANK(VLOOKUP($A1782,Courses!$A:E, COLUMN(E1782), 0)), "", VLOOKUP($A1782,Courses!$A:E, COLUMN(E1782), 0))</f>
        <v>Real</v>
      </c>
      <c r="F1782" s="72" t="str">
        <f>IF(ISBLANK(VLOOKUP($A1782,Courses!$A:F, COLUMN(F1782), 0)), "", VLOOKUP($A1782,Courses!$A:F, COLUMN(F1782), 0))</f>
        <v>royal_troon_hole10.jpg</v>
      </c>
      <c r="G1782" s="72" t="str">
        <f>IF(ISBLANK(VLOOKUP($A1782,Courses!$A:G, COLUMN(G1782), 0)), "", VLOOKUP($A1782,Courses!$A:G, COLUMN(G1782), 0))</f>
        <v>royal_troon_hole18.jpg</v>
      </c>
      <c r="H1782" s="72" t="str">
        <f>IF(ISBLANK(VLOOKUP($A1782,Courses!$A:H, COLUMN(H1782), 0)), "", VLOOKUP($A1782,Courses!$A:H, COLUMN(H1782), 0))</f>
        <v/>
      </c>
      <c r="I1782" s="72" t="str">
        <f>IF(ISBLANK(VLOOKUP($A1782,Courses!$A:I, COLUMN(I1782), 0)), "", VLOOKUP($A1782,Courses!$A:I, COLUMN(I1782), 0))</f>
        <v/>
      </c>
      <c r="J1782" s="72" t="str">
        <f>IF(ISBLANK(VLOOKUP($A1782,Courses!$A:J, COLUMN(J1782), 0)), "", VLOOKUP($A1782,Courses!$A:J, COLUMN(J1782), 0))</f>
        <v/>
      </c>
      <c r="K1782" s="57" t="str">
        <f>IF(ISBLANK(VLOOKUP($A1782,Courses!$A:K, COLUMN(K1782), 0)), "", VLOOKUP($A1782,Courses!$A:K, COLUMN(K1782), 0))</f>
        <v>royal_troon.zip</v>
      </c>
      <c r="L1782" s="8" t="str">
        <f>IF(ISBLANK(VLOOKUP($A1782,Courses!$A:L, COLUMN(L1782), 0)), "", VLOOKUP($A1782,Courses!$A:L, COLUMN(L1782), 0))</f>
        <v>Polslad</v>
      </c>
      <c r="M1782" s="8">
        <f>IF(ISBLANK(VLOOKUP($A1782,Courses!$A:M, COLUMN(M1782), 0)), "", VLOOKUP($A1782,Courses!$A:M, COLUMN(M1782), 0))</f>
        <v>18.8</v>
      </c>
      <c r="N1782" s="9">
        <f>IF(ISBLANK(VLOOKUP($A1782,Courses!$A:N, COLUMN(N1782), 0)), "", VLOOKUP($A1782,Courses!$A:N, COLUMN(N1782), 0))</f>
        <v>38270</v>
      </c>
      <c r="O1782" s="8" t="str">
        <f>IF(ISBLANK(VLOOKUP($A1782,Courses!$A:O, COLUMN(O1782), 0)), "", VLOOKUP($A1782,Courses!$A:O, COLUMN(O1782), 0))</f>
        <v>coosbay</v>
      </c>
      <c r="P1782" s="8" t="str">
        <f>IF(ISBLANK(VLOOKUP($A1782,Courses!$A:P, COLUMN(P1782), 0)), "", VLOOKUP($A1782,Courses!$A:P, COLUMN(P1782), 0))</f>
        <v>coosbayblend</v>
      </c>
      <c r="Q1782" s="8" t="str">
        <f>IF(ISBLANK(VLOOKUP($A1782,Courses!$A:Q, COLUMN(Q1782), 0)), "", VLOOKUP($A1782,Courses!$A:Q, COLUMN(Q1782), 0))</f>
        <v>oldhead</v>
      </c>
      <c r="R1782" s="8" t="str">
        <f>IF(ISBLANK(VLOOKUP($A1782,Courses!$A:R, COLUMN(R1782), 0)), "", VLOOKUP($A1782,Courses!$A:R, COLUMN(R1782), 0))</f>
        <v>pinevalley</v>
      </c>
      <c r="S1782" s="8" t="str">
        <f>IF(ISBLANK(VLOOKUP($A1782,Courses!$A:S, COLUMN(S1782), 0)), "", VLOOKUP($A1782,Courses!$A:S, COLUMN(S1782), 0))</f>
        <v>standrw</v>
      </c>
      <c r="T1782" s="8" t="str">
        <f>IF(ISBLANK(VLOOKUP($A1782,Courses!$A:T, COLUMN(T1782), 0)), "", VLOOKUP($A1782,Courses!$A:T, COLUMN(T1782), 0))</f>
        <v/>
      </c>
      <c r="U1782" s="8" t="str">
        <f>IF(ISBLANK(VLOOKUP($A1782,Courses!$A:U, COLUMN(U1782), 0)), "", VLOOKUP($A1782,Courses!$A:U, COLUMN(U1782), 0))</f>
        <v/>
      </c>
      <c r="V1782" s="8" t="str">
        <f>IF(ISBLANK(VLOOKUP($A1782,Courses!$A:V, COLUMN(V1782), 0)), "", VLOOKUP($A1782,Courses!$A:V, COLUMN(V1782), 0))</f>
        <v/>
      </c>
      <c r="W1782" s="8" t="str">
        <f>IF(ISBLANK(VLOOKUP($A1782,Courses!$A:W, COLUMN(W1782), 0)), "", VLOOKUP($A1782,Courses!$A:W, COLUMN(W1782), 0))</f>
        <v/>
      </c>
      <c r="X1782" s="8" t="str">
        <f>IF(ISBLANK(VLOOKUP($A1782,Courses!$A:X, COLUMN(X1782), 0)), "", VLOOKUP($A1782,Courses!$A:X, COLUMN(X1782), 0))</f>
        <v/>
      </c>
      <c r="Y1782" s="8" t="str">
        <f>IF(ISBLANK(VLOOKUP($A1782,Courses!$A:Y, COLUMN(Y1782), 0)), "", VLOOKUP($A1782,Courses!$A:Y, COLUMN(Y1782), 0))</f>
        <v/>
      </c>
      <c r="Z1782" s="8" t="str">
        <f>IF(ISBLANK(VLOOKUP($A1782,Courses!$A:Z, COLUMN(Z1782), 0)), "", VLOOKUP($A1782,Courses!$A:Z, COLUMN(Z1782), 0))</f>
        <v/>
      </c>
      <c r="AA1782" s="8" t="str">
        <f>IF(ISBLANK(VLOOKUP($A1782,Courses!$A:AA, COLUMN(AA1782), 0)), "", VLOOKUP($A1782,Courses!$A:AA, COLUMN(AA1782), 0))</f>
        <v/>
      </c>
      <c r="AB1782" s="8" t="str">
        <f>IF(ISBLANK(VLOOKUP($A1782,Courses!$A:AB, COLUMN(AB1782), 0)), "", VLOOKUP($A1782,Courses!$A:AB, COLUMN(AB1782), 0))</f>
        <v/>
      </c>
      <c r="AC1782" s="8" t="str">
        <f>IF(ISBLANK(VLOOKUP($A1782,Courses!$A:AC, COLUMN(AC1782), 0)), "", VLOOKUP($A1782,Courses!$A:AC, COLUMN(AC1782), 0))</f>
        <v/>
      </c>
      <c r="AD1782" s="8" t="str">
        <f>IF(ISBLANK(VLOOKUP($A1782,Courses!$A:AD, COLUMN(AD1782), 0)), "", VLOOKUP($A1782,Courses!$A:AD, COLUMN(AD1782), 0))</f>
        <v/>
      </c>
      <c r="AE1782" s="8" t="str">
        <f>IF(ISBLANK(VLOOKUP($A1782,Courses!$A:AE, COLUMN(AE1782), 0)), "", VLOOKUP($A1782,Courses!$A:AE, COLUMN(AE1782), 0))</f>
        <v/>
      </c>
      <c r="AF1782" s="8" t="str">
        <f>IF(ISBLANK(VLOOKUP($A1782,Courses!$A:AF, COLUMN(AF1782), 0)), "", VLOOKUP($A1782,Courses!$A:AF, COLUMN(AF1782), 0))</f>
        <v/>
      </c>
      <c r="AG1782" s="8">
        <f>IF(ISBLANK(VLOOKUP($A1782,Courses!$A:AG, COLUMN(AG1782), 0)), "", VLOOKUP($A1782,Courses!$A:AG, COLUMN(AG1782), 0))</f>
        <v>10</v>
      </c>
      <c r="AH1782" s="8">
        <f>IF(ISBLANK(VLOOKUP($A1782,Courses!$A:AH, COLUMN(AH1782), 0)), "", VLOOKUP($A1782,Courses!$A:AH, COLUMN(AH1782), 0))</f>
        <v>18</v>
      </c>
      <c r="AI1782" s="8" t="str">
        <f>IF(ISBLANK(VLOOKUP($A1782,Courses!$A:AI, COLUMN(AI1782), 0)), "", VLOOKUP($A1782,Courses!$A:AI, COLUMN(AI1782), 0))</f>
        <v/>
      </c>
      <c r="AJ1782" s="8" t="str">
        <f>IF(ISBLANK(VLOOKUP($A1782,Courses!$A:AJ, COLUMN(AJ1782), 0)), "", VLOOKUP($A1782,Courses!$A:AJ, COLUMN(AJ1782), 0))</f>
        <v/>
      </c>
      <c r="AK1782" s="8" t="str">
        <f>IF(ISBLANK(VLOOKUP($A1782,Courses!$A:AK, COLUMN(AK1782), 0)), "", VLOOKUP($A1782,Courses!$A:AK, COLUMN(AK1782), 0))</f>
        <v/>
      </c>
      <c r="AL1782" s="8" t="s">
        <v>8710</v>
      </c>
      <c r="AM1782" s="8"/>
    </row>
    <row r="1783" spans="1:39" ht="12.75" customHeight="1">
      <c r="A1783" s="120">
        <v>1871</v>
      </c>
      <c r="B1783" s="63"/>
      <c r="C1783" s="69" t="s">
        <v>9657</v>
      </c>
      <c r="D1783" s="6" t="str">
        <f>IF(ISBLANK(VLOOKUP($A1783,Courses!$A:D, COLUMN(D1783), 0)), "", VLOOKUP($A1783,Courses!$A:D, COLUMN(D1783), 0))</f>
        <v>Parkland</v>
      </c>
      <c r="E1783" s="7" t="str">
        <f>IF(ISBLANK(VLOOKUP($A1783,Courses!$A:E, COLUMN(E1783), 0)), "", VLOOKUP($A1783,Courses!$A:E, COLUMN(E1783), 0))</f>
        <v>Real</v>
      </c>
      <c r="F1783" s="72" t="str">
        <f>IF(ISBLANK(VLOOKUP($A1783,Courses!$A:F, COLUMN(F1783), 0)), "", VLOOKUP($A1783,Courses!$A:F, COLUMN(F1783), 0))</f>
        <v>trump_cadillac_splash.jpg</v>
      </c>
      <c r="G1783" s="72" t="str">
        <f>IF(ISBLANK(VLOOKUP($A1783,Courses!$A:G, COLUMN(G1783), 0)), "", VLOOKUP($A1783,Courses!$A:G, COLUMN(G1783), 0))</f>
        <v>trump_cadillac_hole03.jpg</v>
      </c>
      <c r="H1783" s="72" t="str">
        <f>IF(ISBLANK(VLOOKUP($A1783,Courses!$A:H, COLUMN(H1783), 0)), "", VLOOKUP($A1783,Courses!$A:H, COLUMN(H1783), 0))</f>
        <v>trump_cadillac_hole09.jpg</v>
      </c>
      <c r="I1783" s="72" t="str">
        <f>IF(ISBLANK(VLOOKUP($A1783,Courses!$A:I, COLUMN(I1783), 0)), "", VLOOKUP($A1783,Courses!$A:I, COLUMN(I1783), 0))</f>
        <v>trump_cadillac_hole16.jpg</v>
      </c>
      <c r="J1783" s="72" t="str">
        <f>IF(ISBLANK(VLOOKUP($A1783,Courses!$A:J, COLUMN(J1783), 0)), "", VLOOKUP($A1783,Courses!$A:J, COLUMN(J1783), 0))</f>
        <v>trump_cadillac_hole18.jpg</v>
      </c>
      <c r="K1783" s="57" t="str">
        <f>IF(ISBLANK(VLOOKUP($A1783,Courses!$A:K, COLUMN(K1783), 0)), "", VLOOKUP($A1783,Courses!$A:K, COLUMN(K1783), 0))</f>
        <v>trump_cadillac.zip</v>
      </c>
      <c r="L1783" s="8" t="str">
        <f>IF(ISBLANK(VLOOKUP($A1783,Courses!$A:L, COLUMN(L1783), 0)), "", VLOOKUP($A1783,Courses!$A:L, COLUMN(L1783), 0))</f>
        <v>Msmvet</v>
      </c>
      <c r="M1783" s="8">
        <f>IF(ISBLANK(VLOOKUP($A1783,Courses!$A:M, COLUMN(M1783), 0)), "", VLOOKUP($A1783,Courses!$A:M, COLUMN(M1783), 0))</f>
        <v>14.4</v>
      </c>
      <c r="N1783" s="9">
        <f>IF(ISBLANK(VLOOKUP($A1783,Courses!$A:N, COLUMN(N1783), 0)), "", VLOOKUP($A1783,Courses!$A:N, COLUMN(N1783), 0))</f>
        <v>42199</v>
      </c>
      <c r="O1783" s="8" t="str">
        <f>IF(ISBLANK(VLOOKUP($A1783,Courses!$A:O, COLUMN(O1783), 0)), "", VLOOKUP($A1783,Courses!$A:O, COLUMN(O1783), 0))</f>
        <v>bayhill</v>
      </c>
      <c r="P1783" s="8" t="str">
        <f>IF(ISBLANK(VLOOKUP($A1783,Courses!$A:P, COLUMN(P1783), 0)), "", VLOOKUP($A1783,Courses!$A:P, COLUMN(P1783), 0))</f>
        <v>blends2</v>
      </c>
      <c r="Q1783" s="8" t="str">
        <f>IF(ISBLANK(VLOOKUP($A1783,Courses!$A:Q, COLUMN(Q1783), 0)), "", VLOOKUP($A1783,Courses!$A:Q, COLUMN(Q1783), 0))</f>
        <v>coosbay</v>
      </c>
      <c r="R1783" s="8" t="str">
        <f>IF(ISBLANK(VLOOKUP($A1783,Courses!$A:R, COLUMN(R1783), 0)), "", VLOOKUP($A1783,Courses!$A:R, COLUMN(R1783), 0))</f>
        <v>Trump</v>
      </c>
      <c r="S1783" s="8" t="str">
        <f>IF(ISBLANK(VLOOKUP($A1783,Courses!$A:S, COLUMN(S1783), 0)), "", VLOOKUP($A1783,Courses!$A:S, COLUMN(S1783), 0))</f>
        <v/>
      </c>
      <c r="T1783" s="8" t="str">
        <f>IF(ISBLANK(VLOOKUP($A1783,Courses!$A:T, COLUMN(T1783), 0)), "", VLOOKUP($A1783,Courses!$A:T, COLUMN(T1783), 0))</f>
        <v/>
      </c>
      <c r="U1783" s="8" t="str">
        <f>IF(ISBLANK(VLOOKUP($A1783,Courses!$A:U, COLUMN(U1783), 0)), "", VLOOKUP($A1783,Courses!$A:U, COLUMN(U1783), 0))</f>
        <v/>
      </c>
      <c r="V1783" s="8" t="str">
        <f>IF(ISBLANK(VLOOKUP($A1783,Courses!$A:V, COLUMN(V1783), 0)), "", VLOOKUP($A1783,Courses!$A:V, COLUMN(V1783), 0))</f>
        <v/>
      </c>
      <c r="W1783" s="8" t="str">
        <f>IF(ISBLANK(VLOOKUP($A1783,Courses!$A:W, COLUMN(W1783), 0)), "", VLOOKUP($A1783,Courses!$A:W, COLUMN(W1783), 0))</f>
        <v/>
      </c>
      <c r="X1783" s="8" t="str">
        <f>IF(ISBLANK(VLOOKUP($A1783,Courses!$A:X, COLUMN(X1783), 0)), "", VLOOKUP($A1783,Courses!$A:X, COLUMN(X1783), 0))</f>
        <v/>
      </c>
      <c r="Y1783" s="8" t="str">
        <f>IF(ISBLANK(VLOOKUP($A1783,Courses!$A:Y, COLUMN(Y1783), 0)), "", VLOOKUP($A1783,Courses!$A:Y, COLUMN(Y1783), 0))</f>
        <v/>
      </c>
      <c r="Z1783" s="8" t="str">
        <f>IF(ISBLANK(VLOOKUP($A1783,Courses!$A:Z, COLUMN(Z1783), 0)), "", VLOOKUP($A1783,Courses!$A:Z, COLUMN(Z1783), 0))</f>
        <v/>
      </c>
      <c r="AA1783" s="8" t="str">
        <f>IF(ISBLANK(VLOOKUP($A1783,Courses!$A:AA, COLUMN(AA1783), 0)), "", VLOOKUP($A1783,Courses!$A:AA, COLUMN(AA1783), 0))</f>
        <v/>
      </c>
      <c r="AB1783" s="8" t="str">
        <f>IF(ISBLANK(VLOOKUP($A1783,Courses!$A:AB, COLUMN(AB1783), 0)), "", VLOOKUP($A1783,Courses!$A:AB, COLUMN(AB1783), 0))</f>
        <v/>
      </c>
      <c r="AC1783" s="8" t="str">
        <f>IF(ISBLANK(VLOOKUP($A1783,Courses!$A:AC, COLUMN(AC1783), 0)), "", VLOOKUP($A1783,Courses!$A:AC, COLUMN(AC1783), 0))</f>
        <v/>
      </c>
      <c r="AD1783" s="8" t="str">
        <f>IF(ISBLANK(VLOOKUP($A1783,Courses!$A:AD, COLUMN(AD1783), 0)), "", VLOOKUP($A1783,Courses!$A:AD, COLUMN(AD1783), 0))</f>
        <v/>
      </c>
      <c r="AE1783" s="8" t="str">
        <f>IF(ISBLANK(VLOOKUP($A1783,Courses!$A:AE, COLUMN(AE1783), 0)), "", VLOOKUP($A1783,Courses!$A:AE, COLUMN(AE1783), 0))</f>
        <v/>
      </c>
      <c r="AF1783" s="8" t="str">
        <f>IF(ISBLANK(VLOOKUP($A1783,Courses!$A:AF, COLUMN(AF1783), 0)), "", VLOOKUP($A1783,Courses!$A:AF, COLUMN(AF1783), 0))</f>
        <v/>
      </c>
      <c r="AG1783" s="8" t="str">
        <f>IF(ISBLANK(VLOOKUP($A1783,Courses!$A:AG, COLUMN(AG1783), 0)), "", VLOOKUP($A1783,Courses!$A:AG, COLUMN(AG1783), 0))</f>
        <v>Sp</v>
      </c>
      <c r="AH1783" s="8">
        <f>IF(ISBLANK(VLOOKUP($A1783,Courses!$A:AH, COLUMN(AH1783), 0)), "", VLOOKUP($A1783,Courses!$A:AH, COLUMN(AH1783), 0))</f>
        <v>3</v>
      </c>
      <c r="AI1783" s="8">
        <f>IF(ISBLANK(VLOOKUP($A1783,Courses!$A:AI, COLUMN(AI1783), 0)), "", VLOOKUP($A1783,Courses!$A:AI, COLUMN(AI1783), 0))</f>
        <v>9</v>
      </c>
      <c r="AJ1783" s="8">
        <f>IF(ISBLANK(VLOOKUP($A1783,Courses!$A:AJ, COLUMN(AJ1783), 0)), "", VLOOKUP($A1783,Courses!$A:AJ, COLUMN(AJ1783), 0))</f>
        <v>16</v>
      </c>
      <c r="AK1783" s="8">
        <f>IF(ISBLANK(VLOOKUP($A1783,Courses!$A:AK, COLUMN(AK1783), 0)), "", VLOOKUP($A1783,Courses!$A:AK, COLUMN(AK1783), 0))</f>
        <v>18</v>
      </c>
      <c r="AL1783" s="8"/>
      <c r="AM1783" s="8" t="s">
        <v>8713</v>
      </c>
    </row>
    <row r="1784" spans="1:39" ht="12.75" customHeight="1">
      <c r="A1784" s="4">
        <v>1272</v>
      </c>
      <c r="B1784" s="4"/>
      <c r="C1784" s="69" t="s">
        <v>8680</v>
      </c>
      <c r="D1784" s="6" t="str">
        <f>IF(ISBLANK(VLOOKUP($A1784,Courses!$A:D, COLUMN(D1784), 0)), "", VLOOKUP($A1784,Courses!$A:D, COLUMN(D1784), 0))</f>
        <v>Desert</v>
      </c>
      <c r="E1784" s="7" t="str">
        <f>IF(ISBLANK(VLOOKUP($A1784,Courses!$A:E, COLUMN(E1784), 0)), "", VLOOKUP($A1784,Courses!$A:E, COLUMN(E1784), 0))</f>
        <v/>
      </c>
      <c r="F1784" s="72" t="str">
        <f>IF(ISBLANK(VLOOKUP($A1784,Courses!$A:F, COLUMN(F1784), 0)), "", VLOOKUP($A1784,Courses!$A:F, COLUMN(F1784), 0))</f>
        <v>tpcc_at_tucson_hole06.jpg</v>
      </c>
      <c r="G1784" s="72" t="str">
        <f>IF(ISBLANK(VLOOKUP($A1784,Courses!$A:G, COLUMN(G1784), 0)), "", VLOOKUP($A1784,Courses!$A:G, COLUMN(G1784), 0))</f>
        <v>tpcc_at_tucson_hole07.jpg</v>
      </c>
      <c r="H1784" s="72" t="str">
        <f>IF(ISBLANK(VLOOKUP($A1784,Courses!$A:H, COLUMN(H1784), 0)), "", VLOOKUP($A1784,Courses!$A:H, COLUMN(H1784), 0))</f>
        <v/>
      </c>
      <c r="I1784" s="72" t="str">
        <f>IF(ISBLANK(VLOOKUP($A1784,Courses!$A:I, COLUMN(I1784), 0)), "", VLOOKUP($A1784,Courses!$A:I, COLUMN(I1784), 0))</f>
        <v/>
      </c>
      <c r="J1784" s="72" t="str">
        <f>IF(ISBLANK(VLOOKUP($A1784,Courses!$A:J, COLUMN(J1784), 0)), "", VLOOKUP($A1784,Courses!$A:J, COLUMN(J1784), 0))</f>
        <v/>
      </c>
      <c r="K1784" s="57" t="str">
        <f>IF(ISBLANK(VLOOKUP($A1784,Courses!$A:K, COLUMN(K1784), 0)), "", VLOOKUP($A1784,Courses!$A:K, COLUMN(K1784), 0))</f>
        <v>tpcc_at_tucson.zip</v>
      </c>
      <c r="L1784" s="8" t="str">
        <f>IF(ISBLANK(VLOOKUP($A1784,Courses!$A:L, COLUMN(L1784), 0)), "", VLOOKUP($A1784,Courses!$A:L, COLUMN(L1784), 0))</f>
        <v>Colin Bell</v>
      </c>
      <c r="M1784" s="8">
        <f>IF(ISBLANK(VLOOKUP($A1784,Courses!$A:M, COLUMN(M1784), 0)), "", VLOOKUP($A1784,Courses!$A:M, COLUMN(M1784), 0))</f>
        <v>20.3</v>
      </c>
      <c r="N1784" s="9">
        <f>IF(ISBLANK(VLOOKUP($A1784,Courses!$A:N, COLUMN(N1784), 0)), "", VLOOKUP($A1784,Courses!$A:N, COLUMN(N1784), 0))</f>
        <v>37340</v>
      </c>
      <c r="O1784" s="8" t="str">
        <f>IF(ISBLANK(VLOOKUP($A1784,Courses!$A:O, COLUMN(O1784), 0)), "", VLOOKUP($A1784,Courses!$A:O, COLUMN(O1784), 0))</f>
        <v>ruggedcross</v>
      </c>
      <c r="P1784" s="8" t="str">
        <f>IF(ISBLANK(VLOOKUP($A1784,Courses!$A:P, COLUMN(P1784), 0)), "", VLOOKUP($A1784,Courses!$A:P, COLUMN(P1784), 0))</f>
        <v>sugarloaf</v>
      </c>
      <c r="Q1784" s="8" t="str">
        <f>IF(ISBLANK(VLOOKUP($A1784,Courses!$A:Q, COLUMN(Q1784), 0)), "", VLOOKUP($A1784,Courses!$A:Q, COLUMN(Q1784), 0))</f>
        <v/>
      </c>
      <c r="R1784" s="8" t="str">
        <f>IF(ISBLANK(VLOOKUP($A1784,Courses!$A:R, COLUMN(R1784), 0)), "", VLOOKUP($A1784,Courses!$A:R, COLUMN(R1784), 0))</f>
        <v/>
      </c>
      <c r="S1784" s="8" t="str">
        <f>IF(ISBLANK(VLOOKUP($A1784,Courses!$A:S, COLUMN(S1784), 0)), "", VLOOKUP($A1784,Courses!$A:S, COLUMN(S1784), 0))</f>
        <v/>
      </c>
      <c r="T1784" s="8" t="str">
        <f>IF(ISBLANK(VLOOKUP($A1784,Courses!$A:T, COLUMN(T1784), 0)), "", VLOOKUP($A1784,Courses!$A:T, COLUMN(T1784), 0))</f>
        <v/>
      </c>
      <c r="U1784" s="8" t="str">
        <f>IF(ISBLANK(VLOOKUP($A1784,Courses!$A:U, COLUMN(U1784), 0)), "", VLOOKUP($A1784,Courses!$A:U, COLUMN(U1784), 0))</f>
        <v/>
      </c>
      <c r="V1784" s="8" t="str">
        <f>IF(ISBLANK(VLOOKUP($A1784,Courses!$A:V, COLUMN(V1784), 0)), "", VLOOKUP($A1784,Courses!$A:V, COLUMN(V1784), 0))</f>
        <v/>
      </c>
      <c r="W1784" s="8" t="str">
        <f>IF(ISBLANK(VLOOKUP($A1784,Courses!$A:W, COLUMN(W1784), 0)), "", VLOOKUP($A1784,Courses!$A:W, COLUMN(W1784), 0))</f>
        <v/>
      </c>
      <c r="X1784" s="8" t="str">
        <f>IF(ISBLANK(VLOOKUP($A1784,Courses!$A:X, COLUMN(X1784), 0)), "", VLOOKUP($A1784,Courses!$A:X, COLUMN(X1784), 0))</f>
        <v/>
      </c>
      <c r="Y1784" s="8" t="str">
        <f>IF(ISBLANK(VLOOKUP($A1784,Courses!$A:Y, COLUMN(Y1784), 0)), "", VLOOKUP($A1784,Courses!$A:Y, COLUMN(Y1784), 0))</f>
        <v/>
      </c>
      <c r="Z1784" s="8" t="str">
        <f>IF(ISBLANK(VLOOKUP($A1784,Courses!$A:Z, COLUMN(Z1784), 0)), "", VLOOKUP($A1784,Courses!$A:Z, COLUMN(Z1784), 0))</f>
        <v/>
      </c>
      <c r="AA1784" s="8" t="str">
        <f>IF(ISBLANK(VLOOKUP($A1784,Courses!$A:AA, COLUMN(AA1784), 0)), "", VLOOKUP($A1784,Courses!$A:AA, COLUMN(AA1784), 0))</f>
        <v/>
      </c>
      <c r="AB1784" s="8" t="str">
        <f>IF(ISBLANK(VLOOKUP($A1784,Courses!$A:AB, COLUMN(AB1784), 0)), "", VLOOKUP($A1784,Courses!$A:AB, COLUMN(AB1784), 0))</f>
        <v/>
      </c>
      <c r="AC1784" s="8" t="str">
        <f>IF(ISBLANK(VLOOKUP($A1784,Courses!$A:AC, COLUMN(AC1784), 0)), "", VLOOKUP($A1784,Courses!$A:AC, COLUMN(AC1784), 0))</f>
        <v/>
      </c>
      <c r="AD1784" s="8" t="str">
        <f>IF(ISBLANK(VLOOKUP($A1784,Courses!$A:AD, COLUMN(AD1784), 0)), "", VLOOKUP($A1784,Courses!$A:AD, COLUMN(AD1784), 0))</f>
        <v/>
      </c>
      <c r="AE1784" s="8" t="str">
        <f>IF(ISBLANK(VLOOKUP($A1784,Courses!$A:AE, COLUMN(AE1784), 0)), "", VLOOKUP($A1784,Courses!$A:AE, COLUMN(AE1784), 0))</f>
        <v/>
      </c>
      <c r="AF1784" s="8" t="str">
        <f>IF(ISBLANK(VLOOKUP($A1784,Courses!$A:AF, COLUMN(AF1784), 0)), "", VLOOKUP($A1784,Courses!$A:AF, COLUMN(AF1784), 0))</f>
        <v/>
      </c>
      <c r="AG1784" s="8">
        <f>IF(ISBLANK(VLOOKUP($A1784,Courses!$A:AG, COLUMN(AG1784), 0)), "", VLOOKUP($A1784,Courses!$A:AG, COLUMN(AG1784), 0))</f>
        <v>6</v>
      </c>
      <c r="AH1784" s="8">
        <f>IF(ISBLANK(VLOOKUP($A1784,Courses!$A:AH, COLUMN(AH1784), 0)), "", VLOOKUP($A1784,Courses!$A:AH, COLUMN(AH1784), 0))</f>
        <v>7</v>
      </c>
      <c r="AI1784" s="8" t="str">
        <f>IF(ISBLANK(VLOOKUP($A1784,Courses!$A:AI, COLUMN(AI1784), 0)), "", VLOOKUP($A1784,Courses!$A:AI, COLUMN(AI1784), 0))</f>
        <v/>
      </c>
      <c r="AJ1784" s="8" t="str">
        <f>IF(ISBLANK(VLOOKUP($A1784,Courses!$A:AJ, COLUMN(AJ1784), 0)), "", VLOOKUP($A1784,Courses!$A:AJ, COLUMN(AJ1784), 0))</f>
        <v/>
      </c>
      <c r="AK1784" s="8" t="str">
        <f>IF(ISBLANK(VLOOKUP($A1784,Courses!$A:AK, COLUMN(AK1784), 0)), "", VLOOKUP($A1784,Courses!$A:AK, COLUMN(AK1784), 0))</f>
        <v/>
      </c>
      <c r="AL1784" s="8" t="s">
        <v>8709</v>
      </c>
      <c r="AM1784" s="8"/>
    </row>
    <row r="1785" spans="1:39" ht="12.75" customHeight="1">
      <c r="A1785" s="4">
        <v>1326</v>
      </c>
      <c r="B1785" s="4"/>
      <c r="C1785" s="69" t="s">
        <v>4050</v>
      </c>
      <c r="D1785" s="6" t="str">
        <f>IF(ISBLANK(VLOOKUP($A1785,Courses!$A:D, COLUMN(D1785), 0)), "", VLOOKUP($A1785,Courses!$A:D, COLUMN(D1785), 0))</f>
        <v>Links</v>
      </c>
      <c r="E1785" s="7" t="str">
        <f>IF(ISBLANK(VLOOKUP($A1785,Courses!$A:E, COLUMN(E1785), 0)), "", VLOOKUP($A1785,Courses!$A:E, COLUMN(E1785), 0))</f>
        <v/>
      </c>
      <c r="F1785" s="72" t="str">
        <f>IF(ISBLANK(VLOOKUP($A1785,Courses!$A:F, COLUMN(F1785), 0)), "", VLOOKUP($A1785,Courses!$A:F, COLUMN(F1785), 0))</f>
        <v>tulaichean_bay_hole05.jpg</v>
      </c>
      <c r="G1785" s="72" t="str">
        <f>IF(ISBLANK(VLOOKUP($A1785,Courses!$A:G, COLUMN(G1785), 0)), "", VLOOKUP($A1785,Courses!$A:G, COLUMN(G1785), 0))</f>
        <v>tulaichean_bay_hole18.jpg</v>
      </c>
      <c r="H1785" s="72" t="str">
        <f>IF(ISBLANK(VLOOKUP($A1785,Courses!$A:H, COLUMN(H1785), 0)), "", VLOOKUP($A1785,Courses!$A:H, COLUMN(H1785), 0))</f>
        <v/>
      </c>
      <c r="I1785" s="72" t="str">
        <f>IF(ISBLANK(VLOOKUP($A1785,Courses!$A:I, COLUMN(I1785), 0)), "", VLOOKUP($A1785,Courses!$A:I, COLUMN(I1785), 0))</f>
        <v/>
      </c>
      <c r="J1785" s="72" t="str">
        <f>IF(ISBLANK(VLOOKUP($A1785,Courses!$A:J, COLUMN(J1785), 0)), "", VLOOKUP($A1785,Courses!$A:J, COLUMN(J1785), 0))</f>
        <v/>
      </c>
      <c r="K1785" s="57" t="str">
        <f>IF(ISBLANK(VLOOKUP($A1785,Courses!$A:K, COLUMN(K1785), 0)), "", VLOOKUP($A1785,Courses!$A:K, COLUMN(K1785), 0))</f>
        <v>tulaichean_bay.zip</v>
      </c>
      <c r="L1785" s="8" t="str">
        <f>IF(ISBLANK(VLOOKUP($A1785,Courses!$A:L, COLUMN(L1785), 0)), "", VLOOKUP($A1785,Courses!$A:L, COLUMN(L1785), 0))</f>
        <v>Alan Toft</v>
      </c>
      <c r="M1785" s="8">
        <f>IF(ISBLANK(VLOOKUP($A1785,Courses!$A:M, COLUMN(M1785), 0)), "", VLOOKUP($A1785,Courses!$A:M, COLUMN(M1785), 0))</f>
        <v>24.1</v>
      </c>
      <c r="N1785" s="9">
        <f>IF(ISBLANK(VLOOKUP($A1785,Courses!$A:N, COLUMN(N1785), 0)), "", VLOOKUP($A1785,Courses!$A:N, COLUMN(N1785), 0))</f>
        <v>36877</v>
      </c>
      <c r="O1785" s="8" t="str">
        <f>IF(ISBLANK(VLOOKUP($A1785,Courses!$A:O, COLUMN(O1785), 0)), "", VLOOKUP($A1785,Courses!$A:O, COLUMN(O1785), 0))</f>
        <v>lagalochan</v>
      </c>
      <c r="P1785" s="8" t="str">
        <f>IF(ISBLANK(VLOOKUP($A1785,Courses!$A:P, COLUMN(P1785), 0)), "", VLOOKUP($A1785,Courses!$A:P, COLUMN(P1785), 0))</f>
        <v/>
      </c>
      <c r="Q1785" s="8" t="str">
        <f>IF(ISBLANK(VLOOKUP($A1785,Courses!$A:Q, COLUMN(Q1785), 0)), "", VLOOKUP($A1785,Courses!$A:Q, COLUMN(Q1785), 0))</f>
        <v/>
      </c>
      <c r="R1785" s="8" t="str">
        <f>IF(ISBLANK(VLOOKUP($A1785,Courses!$A:R, COLUMN(R1785), 0)), "", VLOOKUP($A1785,Courses!$A:R, COLUMN(R1785), 0))</f>
        <v/>
      </c>
      <c r="S1785" s="8" t="str">
        <f>IF(ISBLANK(VLOOKUP($A1785,Courses!$A:S, COLUMN(S1785), 0)), "", VLOOKUP($A1785,Courses!$A:S, COLUMN(S1785), 0))</f>
        <v/>
      </c>
      <c r="T1785" s="8" t="str">
        <f>IF(ISBLANK(VLOOKUP($A1785,Courses!$A:T, COLUMN(T1785), 0)), "", VLOOKUP($A1785,Courses!$A:T, COLUMN(T1785), 0))</f>
        <v/>
      </c>
      <c r="U1785" s="8" t="str">
        <f>IF(ISBLANK(VLOOKUP($A1785,Courses!$A:U, COLUMN(U1785), 0)), "", VLOOKUP($A1785,Courses!$A:U, COLUMN(U1785), 0))</f>
        <v/>
      </c>
      <c r="V1785" s="8" t="str">
        <f>IF(ISBLANK(VLOOKUP($A1785,Courses!$A:V, COLUMN(V1785), 0)), "", VLOOKUP($A1785,Courses!$A:V, COLUMN(V1785), 0))</f>
        <v/>
      </c>
      <c r="W1785" s="8" t="str">
        <f>IF(ISBLANK(VLOOKUP($A1785,Courses!$A:W, COLUMN(W1785), 0)), "", VLOOKUP($A1785,Courses!$A:W, COLUMN(W1785), 0))</f>
        <v/>
      </c>
      <c r="X1785" s="8" t="str">
        <f>IF(ISBLANK(VLOOKUP($A1785,Courses!$A:X, COLUMN(X1785), 0)), "", VLOOKUP($A1785,Courses!$A:X, COLUMN(X1785), 0))</f>
        <v/>
      </c>
      <c r="Y1785" s="8" t="str">
        <f>IF(ISBLANK(VLOOKUP($A1785,Courses!$A:Y, COLUMN(Y1785), 0)), "", VLOOKUP($A1785,Courses!$A:Y, COLUMN(Y1785), 0))</f>
        <v/>
      </c>
      <c r="Z1785" s="8" t="str">
        <f>IF(ISBLANK(VLOOKUP($A1785,Courses!$A:Z, COLUMN(Z1785), 0)), "", VLOOKUP($A1785,Courses!$A:Z, COLUMN(Z1785), 0))</f>
        <v/>
      </c>
      <c r="AA1785" s="8" t="str">
        <f>IF(ISBLANK(VLOOKUP($A1785,Courses!$A:AA, COLUMN(AA1785), 0)), "", VLOOKUP($A1785,Courses!$A:AA, COLUMN(AA1785), 0))</f>
        <v/>
      </c>
      <c r="AB1785" s="8" t="str">
        <f>IF(ISBLANK(VLOOKUP($A1785,Courses!$A:AB, COLUMN(AB1785), 0)), "", VLOOKUP($A1785,Courses!$A:AB, COLUMN(AB1785), 0))</f>
        <v/>
      </c>
      <c r="AC1785" s="8" t="str">
        <f>IF(ISBLANK(VLOOKUP($A1785,Courses!$A:AC, COLUMN(AC1785), 0)), "", VLOOKUP($A1785,Courses!$A:AC, COLUMN(AC1785), 0))</f>
        <v/>
      </c>
      <c r="AD1785" s="8" t="str">
        <f>IF(ISBLANK(VLOOKUP($A1785,Courses!$A:AD, COLUMN(AD1785), 0)), "", VLOOKUP($A1785,Courses!$A:AD, COLUMN(AD1785), 0))</f>
        <v/>
      </c>
      <c r="AE1785" s="8" t="str">
        <f>IF(ISBLANK(VLOOKUP($A1785,Courses!$A:AE, COLUMN(AE1785), 0)), "", VLOOKUP($A1785,Courses!$A:AE, COLUMN(AE1785), 0))</f>
        <v/>
      </c>
      <c r="AF1785" s="8" t="str">
        <f>IF(ISBLANK(VLOOKUP($A1785,Courses!$A:AF, COLUMN(AF1785), 0)), "", VLOOKUP($A1785,Courses!$A:AF, COLUMN(AF1785), 0))</f>
        <v/>
      </c>
      <c r="AG1785" s="8">
        <f>IF(ISBLANK(VLOOKUP($A1785,Courses!$A:AG, COLUMN(AG1785), 0)), "", VLOOKUP($A1785,Courses!$A:AG, COLUMN(AG1785), 0))</f>
        <v>5</v>
      </c>
      <c r="AH1785" s="8">
        <f>IF(ISBLANK(VLOOKUP($A1785,Courses!$A:AH, COLUMN(AH1785), 0)), "", VLOOKUP($A1785,Courses!$A:AH, COLUMN(AH1785), 0))</f>
        <v>18</v>
      </c>
      <c r="AI1785" s="8" t="str">
        <f>IF(ISBLANK(VLOOKUP($A1785,Courses!$A:AI, COLUMN(AI1785), 0)), "", VLOOKUP($A1785,Courses!$A:AI, COLUMN(AI1785), 0))</f>
        <v/>
      </c>
      <c r="AJ1785" s="8" t="str">
        <f>IF(ISBLANK(VLOOKUP($A1785,Courses!$A:AJ, COLUMN(AJ1785), 0)), "", VLOOKUP($A1785,Courses!$A:AJ, COLUMN(AJ1785), 0))</f>
        <v/>
      </c>
      <c r="AK1785" s="8" t="str">
        <f>IF(ISBLANK(VLOOKUP($A1785,Courses!$A:AK, COLUMN(AK1785), 0)), "", VLOOKUP($A1785,Courses!$A:AK, COLUMN(AK1785), 0))</f>
        <v/>
      </c>
      <c r="AL1785" s="8"/>
      <c r="AM1785" s="8"/>
    </row>
    <row r="1786" spans="1:39" ht="12.75" customHeight="1">
      <c r="A1786" s="4">
        <v>1458</v>
      </c>
      <c r="B1786" s="4"/>
      <c r="C1786" s="69" t="s">
        <v>4052</v>
      </c>
      <c r="D1786" s="6" t="str">
        <f>IF(ISBLANK(VLOOKUP($A1786,Courses!$A:D, COLUMN(D1786), 0)), "", VLOOKUP($A1786,Courses!$A:D, COLUMN(D1786), 0))</f>
        <v>Mtn valley</v>
      </c>
      <c r="E1786" s="7" t="str">
        <f>IF(ISBLANK(VLOOKUP($A1786,Courses!$A:E, COLUMN(E1786), 0)), "", VLOOKUP($A1786,Courses!$A:E, COLUMN(E1786), 0))</f>
        <v/>
      </c>
      <c r="F1786" s="72" t="str">
        <f>IF(ISBLANK(VLOOKUP($A1786,Courses!$A:F, COLUMN(F1786), 0)), "", VLOOKUP($A1786,Courses!$A:F, COLUMN(F1786), 0))</f>
        <v>tullamore_forest_splash.jpg</v>
      </c>
      <c r="G1786" s="72" t="str">
        <f>IF(ISBLANK(VLOOKUP($A1786,Courses!$A:G, COLUMN(G1786), 0)), "", VLOOKUP($A1786,Courses!$A:G, COLUMN(G1786), 0))</f>
        <v>tullamore_forest_hole09.jpg</v>
      </c>
      <c r="H1786" s="72" t="str">
        <f>IF(ISBLANK(VLOOKUP($A1786,Courses!$A:H, COLUMN(H1786), 0)), "", VLOOKUP($A1786,Courses!$A:H, COLUMN(H1786), 0))</f>
        <v/>
      </c>
      <c r="I1786" s="72" t="str">
        <f>IF(ISBLANK(VLOOKUP($A1786,Courses!$A:I, COLUMN(I1786), 0)), "", VLOOKUP($A1786,Courses!$A:I, COLUMN(I1786), 0))</f>
        <v/>
      </c>
      <c r="J1786" s="72" t="str">
        <f>IF(ISBLANK(VLOOKUP($A1786,Courses!$A:J, COLUMN(J1786), 0)), "", VLOOKUP($A1786,Courses!$A:J, COLUMN(J1786), 0))</f>
        <v/>
      </c>
      <c r="K1786" s="57" t="str">
        <f>IF(ISBLANK(VLOOKUP($A1786,Courses!$A:K, COLUMN(K1786), 0)), "", VLOOKUP($A1786,Courses!$A:K, COLUMN(K1786), 0))</f>
        <v>tullamore_forest_gc.zip</v>
      </c>
      <c r="L1786" s="8" t="str">
        <f>IF(ISBLANK(VLOOKUP($A1786,Courses!$A:L, COLUMN(L1786), 0)), "", VLOOKUP($A1786,Courses!$A:L, COLUMN(L1786), 0))</f>
        <v>Cavity Jack</v>
      </c>
      <c r="M1786" s="8">
        <f>IF(ISBLANK(VLOOKUP($A1786,Courses!$A:M, COLUMN(M1786), 0)), "", VLOOKUP($A1786,Courses!$A:M, COLUMN(M1786), 0))</f>
        <v>17.100000000000001</v>
      </c>
      <c r="N1786" s="9">
        <f>IF(ISBLANK(VLOOKUP($A1786,Courses!$A:N, COLUMN(N1786), 0)), "", VLOOKUP($A1786,Courses!$A:N, COLUMN(N1786), 0))</f>
        <v>38920</v>
      </c>
      <c r="O1786" s="8" t="str">
        <f>IF(ISBLANK(VLOOKUP($A1786,Courses!$A:O, COLUMN(O1786), 0)), "", VLOOKUP($A1786,Courses!$A:O, COLUMN(O1786), 0))</f>
        <v>august</v>
      </c>
      <c r="P1786" s="8" t="str">
        <f>IF(ISBLANK(VLOOKUP($A1786,Courses!$A:P, COLUMN(P1786), 0)), "", VLOOKUP($A1786,Courses!$A:P, COLUMN(P1786), 0))</f>
        <v>beartooth</v>
      </c>
      <c r="Q1786" s="8" t="str">
        <f>IF(ISBLANK(VLOOKUP($A1786,Courses!$A:Q, COLUMN(Q1786), 0)), "", VLOOKUP($A1786,Courses!$A:Q, COLUMN(Q1786), 0))</f>
        <v>bethpage1</v>
      </c>
      <c r="R1786" s="8" t="str">
        <f>IF(ISBLANK(VLOOKUP($A1786,Courses!$A:R, COLUMN(R1786), 0)), "", VLOOKUP($A1786,Courses!$A:R, COLUMN(R1786), 0))</f>
        <v>bullock_run</v>
      </c>
      <c r="S1786" s="8" t="str">
        <f>IF(ISBLANK(VLOOKUP($A1786,Courses!$A:S, COLUMN(S1786), 0)), "", VLOOKUP($A1786,Courses!$A:S, COLUMN(S1786), 0))</f>
        <v>cypress</v>
      </c>
      <c r="T1786" s="8" t="str">
        <f>IF(ISBLANK(VLOOKUP($A1786,Courses!$A:T, COLUMN(T1786), 0)), "", VLOOKUP($A1786,Courses!$A:T, COLUMN(T1786), 0))</f>
        <v>neswild</v>
      </c>
      <c r="U1786" s="8" t="str">
        <f>IF(ISBLANK(VLOOKUP($A1786,Courses!$A:U, COLUMN(U1786), 0)), "", VLOOKUP($A1786,Courses!$A:U, COLUMN(U1786), 0))</f>
        <v>pebblebeach</v>
      </c>
      <c r="V1786" s="8" t="str">
        <f>IF(ISBLANK(VLOOKUP($A1786,Courses!$A:V, COLUMN(V1786), 0)), "", VLOOKUP($A1786,Courses!$A:V, COLUMN(V1786), 0))</f>
        <v>spyggc</v>
      </c>
      <c r="W1786" s="8" t="str">
        <f>IF(ISBLANK(VLOOKUP($A1786,Courses!$A:W, COLUMN(W1786), 0)), "", VLOOKUP($A1786,Courses!$A:W, COLUMN(W1786), 0))</f>
        <v>woodfordpark</v>
      </c>
      <c r="X1786" s="8" t="str">
        <f>IF(ISBLANK(VLOOKUP($A1786,Courses!$A:X, COLUMN(X1786), 0)), "", VLOOKUP($A1786,Courses!$A:X, COLUMN(X1786), 0))</f>
        <v/>
      </c>
      <c r="Y1786" s="8" t="str">
        <f>IF(ISBLANK(VLOOKUP($A1786,Courses!$A:Y, COLUMN(Y1786), 0)), "", VLOOKUP($A1786,Courses!$A:Y, COLUMN(Y1786), 0))</f>
        <v/>
      </c>
      <c r="Z1786" s="8" t="str">
        <f>IF(ISBLANK(VLOOKUP($A1786,Courses!$A:Z, COLUMN(Z1786), 0)), "", VLOOKUP($A1786,Courses!$A:Z, COLUMN(Z1786), 0))</f>
        <v/>
      </c>
      <c r="AA1786" s="8" t="str">
        <f>IF(ISBLANK(VLOOKUP($A1786,Courses!$A:AA, COLUMN(AA1786), 0)), "", VLOOKUP($A1786,Courses!$A:AA, COLUMN(AA1786), 0))</f>
        <v/>
      </c>
      <c r="AB1786" s="8" t="str">
        <f>IF(ISBLANK(VLOOKUP($A1786,Courses!$A:AB, COLUMN(AB1786), 0)), "", VLOOKUP($A1786,Courses!$A:AB, COLUMN(AB1786), 0))</f>
        <v/>
      </c>
      <c r="AC1786" s="8" t="str">
        <f>IF(ISBLANK(VLOOKUP($A1786,Courses!$A:AC, COLUMN(AC1786), 0)), "", VLOOKUP($A1786,Courses!$A:AC, COLUMN(AC1786), 0))</f>
        <v/>
      </c>
      <c r="AD1786" s="8" t="str">
        <f>IF(ISBLANK(VLOOKUP($A1786,Courses!$A:AD, COLUMN(AD1786), 0)), "", VLOOKUP($A1786,Courses!$A:AD, COLUMN(AD1786), 0))</f>
        <v/>
      </c>
      <c r="AE1786" s="8" t="str">
        <f>IF(ISBLANK(VLOOKUP($A1786,Courses!$A:AE, COLUMN(AE1786), 0)), "", VLOOKUP($A1786,Courses!$A:AE, COLUMN(AE1786), 0))</f>
        <v/>
      </c>
      <c r="AF1786" s="8" t="str">
        <f>IF(ISBLANK(VLOOKUP($A1786,Courses!$A:AF, COLUMN(AF1786), 0)), "", VLOOKUP($A1786,Courses!$A:AF, COLUMN(AF1786), 0))</f>
        <v/>
      </c>
      <c r="AG1786" s="8" t="str">
        <f>IF(ISBLANK(VLOOKUP($A1786,Courses!$A:AG, COLUMN(AG1786), 0)), "", VLOOKUP($A1786,Courses!$A:AG, COLUMN(AG1786), 0))</f>
        <v>Sp</v>
      </c>
      <c r="AH1786" s="8">
        <f>IF(ISBLANK(VLOOKUP($A1786,Courses!$A:AH, COLUMN(AH1786), 0)), "", VLOOKUP($A1786,Courses!$A:AH, COLUMN(AH1786), 0))</f>
        <v>9</v>
      </c>
      <c r="AI1786" s="8" t="str">
        <f>IF(ISBLANK(VLOOKUP($A1786,Courses!$A:AI, COLUMN(AI1786), 0)), "", VLOOKUP($A1786,Courses!$A:AI, COLUMN(AI1786), 0))</f>
        <v/>
      </c>
      <c r="AJ1786" s="8" t="str">
        <f>IF(ISBLANK(VLOOKUP($A1786,Courses!$A:AJ, COLUMN(AJ1786), 0)), "", VLOOKUP($A1786,Courses!$A:AJ, COLUMN(AJ1786), 0))</f>
        <v/>
      </c>
      <c r="AK1786" s="8" t="str">
        <f>IF(ISBLANK(VLOOKUP($A1786,Courses!$A:AK, COLUMN(AK1786), 0)), "", VLOOKUP($A1786,Courses!$A:AK, COLUMN(AK1786), 0))</f>
        <v/>
      </c>
      <c r="AL1786" s="8"/>
      <c r="AM1786" s="8"/>
    </row>
    <row r="1787" spans="1:39" ht="12.75" customHeight="1">
      <c r="A1787" s="4">
        <v>1432</v>
      </c>
      <c r="B1787" s="4"/>
      <c r="C1787" s="69" t="s">
        <v>8591</v>
      </c>
      <c r="D1787" s="6" t="str">
        <f>IF(ISBLANK(VLOOKUP($A1787,Courses!$A:D, COLUMN(D1787), 0)), "", VLOOKUP($A1787,Courses!$A:D, COLUMN(D1787), 0))</f>
        <v>Links</v>
      </c>
      <c r="E1787" s="7" t="str">
        <f>IF(ISBLANK(VLOOKUP($A1787,Courses!$A:E, COLUMN(E1787), 0)), "", VLOOKUP($A1787,Courses!$A:E, COLUMN(E1787), 0))</f>
        <v/>
      </c>
      <c r="F1787" s="72" t="str">
        <f>IF(ISBLANK(VLOOKUP($A1787,Courses!$A:F, COLUMN(F1787), 0)), "", VLOOKUP($A1787,Courses!$A:F, COLUMN(F1787), 0))</f>
        <v>the_tullybothy_craigs_hole09.jpg</v>
      </c>
      <c r="G1787" s="72" t="str">
        <f>IF(ISBLANK(VLOOKUP($A1787,Courses!$A:G, COLUMN(G1787), 0)), "", VLOOKUP($A1787,Courses!$A:G, COLUMN(G1787), 0))</f>
        <v>the_tullybothy_craigs_hole18.jpg</v>
      </c>
      <c r="H1787" s="72" t="str">
        <f>IF(ISBLANK(VLOOKUP($A1787,Courses!$A:H, COLUMN(H1787), 0)), "", VLOOKUP($A1787,Courses!$A:H, COLUMN(H1787), 0))</f>
        <v/>
      </c>
      <c r="I1787" s="72" t="str">
        <f>IF(ISBLANK(VLOOKUP($A1787,Courses!$A:I, COLUMN(I1787), 0)), "", VLOOKUP($A1787,Courses!$A:I, COLUMN(I1787), 0))</f>
        <v/>
      </c>
      <c r="J1787" s="72" t="str">
        <f>IF(ISBLANK(VLOOKUP($A1787,Courses!$A:J, COLUMN(J1787), 0)), "", VLOOKUP($A1787,Courses!$A:J, COLUMN(J1787), 0))</f>
        <v/>
      </c>
      <c r="K1787" s="57" t="str">
        <f>IF(ISBLANK(VLOOKUP($A1787,Courses!$A:K, COLUMN(K1787), 0)), "", VLOOKUP($A1787,Courses!$A:K, COLUMN(K1787), 0))</f>
        <v>the_tullybothy_craigs.zip</v>
      </c>
      <c r="L1787" s="8" t="str">
        <f>IF(ISBLANK(VLOOKUP($A1787,Courses!$A:L, COLUMN(L1787), 0)), "", VLOOKUP($A1787,Courses!$A:L, COLUMN(L1787), 0))</f>
        <v>Polslad</v>
      </c>
      <c r="M1787" s="8">
        <f>IF(ISBLANK(VLOOKUP($A1787,Courses!$A:M, COLUMN(M1787), 0)), "", VLOOKUP($A1787,Courses!$A:M, COLUMN(M1787), 0))</f>
        <v>22.4</v>
      </c>
      <c r="N1787" s="9">
        <f>IF(ISBLANK(VLOOKUP($A1787,Courses!$A:N, COLUMN(N1787), 0)), "", VLOOKUP($A1787,Courses!$A:N, COLUMN(N1787), 0))</f>
        <v>38608</v>
      </c>
      <c r="O1787" s="8" t="str">
        <f>IF(ISBLANK(VLOOKUP($A1787,Courses!$A:O, COLUMN(O1787), 0)), "", VLOOKUP($A1787,Courses!$A:O, COLUMN(O1787), 0))</f>
        <v>darnoch</v>
      </c>
      <c r="P1787" s="8" t="str">
        <f>IF(ISBLANK(VLOOKUP($A1787,Courses!$A:P, COLUMN(P1787), 0)), "", VLOOKUP($A1787,Courses!$A:P, COLUMN(P1787), 0))</f>
        <v>oceanside</v>
      </c>
      <c r="Q1787" s="8" t="str">
        <f>IF(ISBLANK(VLOOKUP($A1787,Courses!$A:Q, COLUMN(Q1787), 0)), "", VLOOKUP($A1787,Courses!$A:Q, COLUMN(Q1787), 0))</f>
        <v/>
      </c>
      <c r="R1787" s="8" t="str">
        <f>IF(ISBLANK(VLOOKUP($A1787,Courses!$A:R, COLUMN(R1787), 0)), "", VLOOKUP($A1787,Courses!$A:R, COLUMN(R1787), 0))</f>
        <v/>
      </c>
      <c r="S1787" s="8" t="str">
        <f>IF(ISBLANK(VLOOKUP($A1787,Courses!$A:S, COLUMN(S1787), 0)), "", VLOOKUP($A1787,Courses!$A:S, COLUMN(S1787), 0))</f>
        <v/>
      </c>
      <c r="T1787" s="8" t="str">
        <f>IF(ISBLANK(VLOOKUP($A1787,Courses!$A:T, COLUMN(T1787), 0)), "", VLOOKUP($A1787,Courses!$A:T, COLUMN(T1787), 0))</f>
        <v/>
      </c>
      <c r="U1787" s="8" t="str">
        <f>IF(ISBLANK(VLOOKUP($A1787,Courses!$A:U, COLUMN(U1787), 0)), "", VLOOKUP($A1787,Courses!$A:U, COLUMN(U1787), 0))</f>
        <v/>
      </c>
      <c r="V1787" s="8" t="str">
        <f>IF(ISBLANK(VLOOKUP($A1787,Courses!$A:V, COLUMN(V1787), 0)), "", VLOOKUP($A1787,Courses!$A:V, COLUMN(V1787), 0))</f>
        <v/>
      </c>
      <c r="W1787" s="8" t="str">
        <f>IF(ISBLANK(VLOOKUP($A1787,Courses!$A:W, COLUMN(W1787), 0)), "", VLOOKUP($A1787,Courses!$A:W, COLUMN(W1787), 0))</f>
        <v/>
      </c>
      <c r="X1787" s="8" t="str">
        <f>IF(ISBLANK(VLOOKUP($A1787,Courses!$A:X, COLUMN(X1787), 0)), "", VLOOKUP($A1787,Courses!$A:X, COLUMN(X1787), 0))</f>
        <v/>
      </c>
      <c r="Y1787" s="8" t="str">
        <f>IF(ISBLANK(VLOOKUP($A1787,Courses!$A:Y, COLUMN(Y1787), 0)), "", VLOOKUP($A1787,Courses!$A:Y, COLUMN(Y1787), 0))</f>
        <v/>
      </c>
      <c r="Z1787" s="8" t="str">
        <f>IF(ISBLANK(VLOOKUP($A1787,Courses!$A:Z, COLUMN(Z1787), 0)), "", VLOOKUP($A1787,Courses!$A:Z, COLUMN(Z1787), 0))</f>
        <v/>
      </c>
      <c r="AA1787" s="8" t="str">
        <f>IF(ISBLANK(VLOOKUP($A1787,Courses!$A:AA, COLUMN(AA1787), 0)), "", VLOOKUP($A1787,Courses!$A:AA, COLUMN(AA1787), 0))</f>
        <v/>
      </c>
      <c r="AB1787" s="8" t="str">
        <f>IF(ISBLANK(VLOOKUP($A1787,Courses!$A:AB, COLUMN(AB1787), 0)), "", VLOOKUP($A1787,Courses!$A:AB, COLUMN(AB1787), 0))</f>
        <v/>
      </c>
      <c r="AC1787" s="8" t="str">
        <f>IF(ISBLANK(VLOOKUP($A1787,Courses!$A:AC, COLUMN(AC1787), 0)), "", VLOOKUP($A1787,Courses!$A:AC, COLUMN(AC1787), 0))</f>
        <v/>
      </c>
      <c r="AD1787" s="8" t="str">
        <f>IF(ISBLANK(VLOOKUP($A1787,Courses!$A:AD, COLUMN(AD1787), 0)), "", VLOOKUP($A1787,Courses!$A:AD, COLUMN(AD1787), 0))</f>
        <v/>
      </c>
      <c r="AE1787" s="8" t="str">
        <f>IF(ISBLANK(VLOOKUP($A1787,Courses!$A:AE, COLUMN(AE1787), 0)), "", VLOOKUP($A1787,Courses!$A:AE, COLUMN(AE1787), 0))</f>
        <v/>
      </c>
      <c r="AF1787" s="8" t="str">
        <f>IF(ISBLANK(VLOOKUP($A1787,Courses!$A:AF, COLUMN(AF1787), 0)), "", VLOOKUP($A1787,Courses!$A:AF, COLUMN(AF1787), 0))</f>
        <v/>
      </c>
      <c r="AG1787" s="8">
        <f>IF(ISBLANK(VLOOKUP($A1787,Courses!$A:AG, COLUMN(AG1787), 0)), "", VLOOKUP($A1787,Courses!$A:AG, COLUMN(AG1787), 0))</f>
        <v>9</v>
      </c>
      <c r="AH1787" s="8">
        <f>IF(ISBLANK(VLOOKUP($A1787,Courses!$A:AH, COLUMN(AH1787), 0)), "", VLOOKUP($A1787,Courses!$A:AH, COLUMN(AH1787), 0))</f>
        <v>18</v>
      </c>
      <c r="AI1787" s="8" t="str">
        <f>IF(ISBLANK(VLOOKUP($A1787,Courses!$A:AI, COLUMN(AI1787), 0)), "", VLOOKUP($A1787,Courses!$A:AI, COLUMN(AI1787), 0))</f>
        <v/>
      </c>
      <c r="AJ1787" s="8" t="str">
        <f>IF(ISBLANK(VLOOKUP($A1787,Courses!$A:AJ, COLUMN(AJ1787), 0)), "", VLOOKUP($A1787,Courses!$A:AJ, COLUMN(AJ1787), 0))</f>
        <v/>
      </c>
      <c r="AK1787" s="8" t="str">
        <f>IF(ISBLANK(VLOOKUP($A1787,Courses!$A:AK, COLUMN(AK1787), 0)), "", VLOOKUP($A1787,Courses!$A:AK, COLUMN(AK1787), 0))</f>
        <v/>
      </c>
      <c r="AL1787" s="8" t="s">
        <v>8708</v>
      </c>
      <c r="AM1787" s="8"/>
    </row>
    <row r="1788" spans="1:39" ht="12.75" customHeight="1">
      <c r="A1788" s="62">
        <v>1839</v>
      </c>
      <c r="B1788" s="4"/>
      <c r="C1788" s="71" t="s">
        <v>9363</v>
      </c>
      <c r="D1788" s="6" t="str">
        <f>IF(ISBLANK(VLOOKUP($A1788,Courses!$A:D, COLUMN(D1788), 0)), "", VLOOKUP($A1788,Courses!$A:D, COLUMN(D1788), 0))</f>
        <v>Parkland</v>
      </c>
      <c r="E1788" s="7" t="str">
        <f>IF(ISBLANK(VLOOKUP($A1788,Courses!$A:E, COLUMN(E1788), 0)), "", VLOOKUP($A1788,Courses!$A:E, COLUMN(E1788), 0))</f>
        <v/>
      </c>
      <c r="F1788" s="72" t="str">
        <f>IF(ISBLANK(VLOOKUP($A1788,Courses!$A:F, COLUMN(F1788), 0)), "", VLOOKUP($A1788,Courses!$A:F, COLUMN(F1788), 0))</f>
        <v>tunica_resort.hole01.jpg</v>
      </c>
      <c r="G1788" s="72" t="str">
        <f>IF(ISBLANK(VLOOKUP($A1788,Courses!$A:G, COLUMN(G1788), 0)), "", VLOOKUP($A1788,Courses!$A:G, COLUMN(G1788), 0))</f>
        <v>tunica_resort.hole03.jpg</v>
      </c>
      <c r="H1788" s="72" t="str">
        <f>IF(ISBLANK(VLOOKUP($A1788,Courses!$A:H, COLUMN(H1788), 0)), "", VLOOKUP($A1788,Courses!$A:H, COLUMN(H1788), 0))</f>
        <v/>
      </c>
      <c r="I1788" s="72" t="str">
        <f>IF(ISBLANK(VLOOKUP($A1788,Courses!$A:I, COLUMN(I1788), 0)), "", VLOOKUP($A1788,Courses!$A:I, COLUMN(I1788), 0))</f>
        <v/>
      </c>
      <c r="J1788" s="72" t="str">
        <f>IF(ISBLANK(VLOOKUP($A1788,Courses!$A:J, COLUMN(J1788), 0)), "", VLOOKUP($A1788,Courses!$A:J, COLUMN(J1788), 0))</f>
        <v/>
      </c>
      <c r="K1788" s="57" t="str">
        <f>IF(ISBLANK(VLOOKUP($A1788,Courses!$A:K, COLUMN(K1788), 0)), "", VLOOKUP($A1788,Courses!$A:K, COLUMN(K1788), 0))</f>
        <v>tunica_resort.zip</v>
      </c>
      <c r="L1788" s="8" t="str">
        <f>IF(ISBLANK(VLOOKUP($A1788,Courses!$A:L, COLUMN(L1788), 0)), "", VLOOKUP($A1788,Courses!$A:L, COLUMN(L1788), 0))</f>
        <v>Kelciejammer</v>
      </c>
      <c r="M1788" s="8">
        <f>IF(ISBLANK(VLOOKUP($A1788,Courses!$A:M, COLUMN(M1788), 0)), "", VLOOKUP($A1788,Courses!$A:M, COLUMN(M1788), 0))</f>
        <v>7.1</v>
      </c>
      <c r="N1788" s="9">
        <f>IF(ISBLANK(VLOOKUP($A1788,Courses!$A:N, COLUMN(N1788), 0)), "", VLOOKUP($A1788,Courses!$A:N, COLUMN(N1788), 0))</f>
        <v>40819</v>
      </c>
      <c r="O1788" s="8" t="str">
        <f>IF(ISBLANK(VLOOKUP($A1788,Courses!$A:O, COLUMN(O1788), 0)), "", VLOOKUP($A1788,Courses!$A:O, COLUMN(O1788), 0))</f>
        <v>august</v>
      </c>
      <c r="P1788" s="8" t="str">
        <f>IF(ISBLANK(VLOOKUP($A1788,Courses!$A:P, COLUMN(P1788), 0)), "", VLOOKUP($A1788,Courses!$A:P, COLUMN(P1788), 0))</f>
        <v>augusta2001</v>
      </c>
      <c r="Q1788" s="8" t="str">
        <f>IF(ISBLANK(VLOOKUP($A1788,Courses!$A:Q, COLUMN(Q1788), 0)), "", VLOOKUP($A1788,Courses!$A:Q, COLUMN(Q1788), 0))</f>
        <v>beartooth</v>
      </c>
      <c r="R1788" s="8" t="str">
        <f>IF(ISBLANK(VLOOKUP($A1788,Courses!$A:R, COLUMN(R1788), 0)), "", VLOOKUP($A1788,Courses!$A:R, COLUMN(R1788), 0))</f>
        <v>flowers2</v>
      </c>
      <c r="S1788" s="8" t="str">
        <f>IF(ISBLANK(VLOOKUP($A1788,Courses!$A:S, COLUMN(S1788), 0)), "", VLOOKUP($A1788,Courses!$A:S, COLUMN(S1788), 0))</f>
        <v>flowers3</v>
      </c>
      <c r="T1788" s="8" t="str">
        <f>IF(ISBLANK(VLOOKUP($A1788,Courses!$A:T, COLUMN(T1788), 0)), "", VLOOKUP($A1788,Courses!$A:T, COLUMN(T1788), 0))</f>
        <v>houses1</v>
      </c>
      <c r="U1788" s="8" t="str">
        <f>IF(ISBLANK(VLOOKUP($A1788,Courses!$A:U, COLUMN(U1788), 0)), "", VLOOKUP($A1788,Courses!$A:U, COLUMN(U1788), 0))</f>
        <v>kingstonheath</v>
      </c>
      <c r="V1788" s="8" t="str">
        <f>IF(ISBLANK(VLOOKUP($A1788,Courses!$A:V, COLUMN(V1788), 0)), "", VLOOKUP($A1788,Courses!$A:V, COLUMN(V1788), 0))</f>
        <v>magallowaymountainver2</v>
      </c>
      <c r="W1788" s="8" t="str">
        <f>IF(ISBLANK(VLOOKUP($A1788,Courses!$A:W, COLUMN(W1788), 0)), "", VLOOKUP($A1788,Courses!$A:W, COLUMN(W1788), 0))</f>
        <v>northamerican</v>
      </c>
      <c r="X1788" s="8" t="str">
        <f>IF(ISBLANK(VLOOKUP($A1788,Courses!$A:X, COLUMN(X1788), 0)), "", VLOOKUP($A1788,Courses!$A:X, COLUMN(X1788), 0))</f>
        <v/>
      </c>
      <c r="Y1788" s="8" t="str">
        <f>IF(ISBLANK(VLOOKUP($A1788,Courses!$A:Y, COLUMN(Y1788), 0)), "", VLOOKUP($A1788,Courses!$A:Y, COLUMN(Y1788), 0))</f>
        <v/>
      </c>
      <c r="Z1788" s="8" t="str">
        <f>IF(ISBLANK(VLOOKUP($A1788,Courses!$A:Z, COLUMN(Z1788), 0)), "", VLOOKUP($A1788,Courses!$A:Z, COLUMN(Z1788), 0))</f>
        <v/>
      </c>
      <c r="AA1788" s="8" t="str">
        <f>IF(ISBLANK(VLOOKUP($A1788,Courses!$A:AA, COLUMN(AA1788), 0)), "", VLOOKUP($A1788,Courses!$A:AA, COLUMN(AA1788), 0))</f>
        <v/>
      </c>
      <c r="AB1788" s="8" t="str">
        <f>IF(ISBLANK(VLOOKUP($A1788,Courses!$A:AB, COLUMN(AB1788), 0)), "", VLOOKUP($A1788,Courses!$A:AB, COLUMN(AB1788), 0))</f>
        <v/>
      </c>
      <c r="AC1788" s="8" t="str">
        <f>IF(ISBLANK(VLOOKUP($A1788,Courses!$A:AC, COLUMN(AC1788), 0)), "", VLOOKUP($A1788,Courses!$A:AC, COLUMN(AC1788), 0))</f>
        <v/>
      </c>
      <c r="AD1788" s="8" t="str">
        <f>IF(ISBLANK(VLOOKUP($A1788,Courses!$A:AD, COLUMN(AD1788), 0)), "", VLOOKUP($A1788,Courses!$A:AD, COLUMN(AD1788), 0))</f>
        <v/>
      </c>
      <c r="AE1788" s="8" t="str">
        <f>IF(ISBLANK(VLOOKUP($A1788,Courses!$A:AE, COLUMN(AE1788), 0)), "", VLOOKUP($A1788,Courses!$A:AE, COLUMN(AE1788), 0))</f>
        <v/>
      </c>
      <c r="AF1788" s="8" t="str">
        <f>IF(ISBLANK(VLOOKUP($A1788,Courses!$A:AF, COLUMN(AF1788), 0)), "", VLOOKUP($A1788,Courses!$A:AF, COLUMN(AF1788), 0))</f>
        <v/>
      </c>
      <c r="AG1788" s="8">
        <f>IF(ISBLANK(VLOOKUP($A1788,Courses!$A:AG, COLUMN(AG1788), 0)), "", VLOOKUP($A1788,Courses!$A:AG, COLUMN(AG1788), 0))</f>
        <v>1</v>
      </c>
      <c r="AH1788" s="8">
        <f>IF(ISBLANK(VLOOKUP($A1788,Courses!$A:AH, COLUMN(AH1788), 0)), "", VLOOKUP($A1788,Courses!$A:AH, COLUMN(AH1788), 0))</f>
        <v>3</v>
      </c>
      <c r="AI1788" s="8" t="str">
        <f>IF(ISBLANK(VLOOKUP($A1788,Courses!$A:AI, COLUMN(AI1788), 0)), "", VLOOKUP($A1788,Courses!$A:AI, COLUMN(AI1788), 0))</f>
        <v/>
      </c>
      <c r="AJ1788" s="8" t="str">
        <f>IF(ISBLANK(VLOOKUP($A1788,Courses!$A:AJ, COLUMN(AJ1788), 0)), "", VLOOKUP($A1788,Courses!$A:AJ, COLUMN(AJ1788), 0))</f>
        <v/>
      </c>
      <c r="AK1788" s="8" t="str">
        <f>IF(ISBLANK(VLOOKUP($A1788,Courses!$A:AK, COLUMN(AK1788), 0)), "", VLOOKUP($A1788,Courses!$A:AK, COLUMN(AK1788), 0))</f>
        <v/>
      </c>
      <c r="AL1788" s="8"/>
      <c r="AM1788" s="8"/>
    </row>
    <row r="1789" spans="1:39" ht="12.75" customHeight="1">
      <c r="A1789" s="4">
        <v>1532</v>
      </c>
      <c r="B1789" s="4"/>
      <c r="C1789" s="69" t="s">
        <v>4055</v>
      </c>
      <c r="D1789" s="6" t="str">
        <f>IF(ISBLANK(VLOOKUP($A1789,Courses!$A:D, COLUMN(D1789), 0)), "", VLOOKUP($A1789,Courses!$A:D, COLUMN(D1789), 0))</f>
        <v>Mountain</v>
      </c>
      <c r="E1789" s="7" t="str">
        <f>IF(ISBLANK(VLOOKUP($A1789,Courses!$A:E, COLUMN(E1789), 0)), "", VLOOKUP($A1789,Courses!$A:E, COLUMN(E1789), 0))</f>
        <v/>
      </c>
      <c r="F1789" s="72" t="str">
        <f>IF(ISBLANK(VLOOKUP($A1789,Courses!$A:F, COLUMN(F1789), 0)), "", VLOOKUP($A1789,Courses!$A:F, COLUMN(F1789), 0))</f>
        <v>turkey_shoot_back_9_splash.jpg</v>
      </c>
      <c r="G1789" s="72" t="str">
        <f>IF(ISBLANK(VLOOKUP($A1789,Courses!$A:G, COLUMN(G1789), 0)), "", VLOOKUP($A1789,Courses!$A:G, COLUMN(G1789), 0))</f>
        <v>turkey_shoot_back_9_hole01.jpg</v>
      </c>
      <c r="H1789" s="72" t="str">
        <f>IF(ISBLANK(VLOOKUP($A1789,Courses!$A:H, COLUMN(H1789), 0)), "", VLOOKUP($A1789,Courses!$A:H, COLUMN(H1789), 0))</f>
        <v/>
      </c>
      <c r="I1789" s="72" t="str">
        <f>IF(ISBLANK(VLOOKUP($A1789,Courses!$A:I, COLUMN(I1789), 0)), "", VLOOKUP($A1789,Courses!$A:I, COLUMN(I1789), 0))</f>
        <v/>
      </c>
      <c r="J1789" s="72" t="str">
        <f>IF(ISBLANK(VLOOKUP($A1789,Courses!$A:J, COLUMN(J1789), 0)), "", VLOOKUP($A1789,Courses!$A:J, COLUMN(J1789), 0))</f>
        <v/>
      </c>
      <c r="K1789" s="57" t="str">
        <f>IF(ISBLANK(VLOOKUP($A1789,Courses!$A:K, COLUMN(K1789), 0)), "", VLOOKUP($A1789,Courses!$A:K, COLUMN(K1789), 0))</f>
        <v>turkey_shoot_back_9.zip</v>
      </c>
      <c r="L1789" s="8" t="str">
        <f>IF(ISBLANK(VLOOKUP($A1789,Courses!$A:L, COLUMN(L1789), 0)), "", VLOOKUP($A1789,Courses!$A:L, COLUMN(L1789), 0))</f>
        <v>Awgillis</v>
      </c>
      <c r="M1789" s="8">
        <f>IF(ISBLANK(VLOOKUP($A1789,Courses!$A:M, COLUMN(M1789), 0)), "", VLOOKUP($A1789,Courses!$A:M, COLUMN(M1789), 0))</f>
        <v>8.3000000000000007</v>
      </c>
      <c r="N1789" s="9">
        <f>IF(ISBLANK(VLOOKUP($A1789,Courses!$A:N, COLUMN(N1789), 0)), "", VLOOKUP($A1789,Courses!$A:N, COLUMN(N1789), 0))</f>
        <v>36161</v>
      </c>
      <c r="O1789" s="8" t="str">
        <f>IF(ISBLANK(VLOOKUP($A1789,Courses!$A:O, COLUMN(O1789), 0)), "", VLOOKUP($A1789,Courses!$A:O, COLUMN(O1789), 0))</f>
        <v/>
      </c>
      <c r="P1789" s="8" t="str">
        <f>IF(ISBLANK(VLOOKUP($A1789,Courses!$A:P, COLUMN(P1789), 0)), "", VLOOKUP($A1789,Courses!$A:P, COLUMN(P1789), 0))</f>
        <v/>
      </c>
      <c r="Q1789" s="8" t="str">
        <f>IF(ISBLANK(VLOOKUP($A1789,Courses!$A:Q, COLUMN(Q1789), 0)), "", VLOOKUP($A1789,Courses!$A:Q, COLUMN(Q1789), 0))</f>
        <v/>
      </c>
      <c r="R1789" s="8" t="str">
        <f>IF(ISBLANK(VLOOKUP($A1789,Courses!$A:R, COLUMN(R1789), 0)), "", VLOOKUP($A1789,Courses!$A:R, COLUMN(R1789), 0))</f>
        <v/>
      </c>
      <c r="S1789" s="8" t="str">
        <f>IF(ISBLANK(VLOOKUP($A1789,Courses!$A:S, COLUMN(S1789), 0)), "", VLOOKUP($A1789,Courses!$A:S, COLUMN(S1789), 0))</f>
        <v/>
      </c>
      <c r="T1789" s="8" t="str">
        <f>IF(ISBLANK(VLOOKUP($A1789,Courses!$A:T, COLUMN(T1789), 0)), "", VLOOKUP($A1789,Courses!$A:T, COLUMN(T1789), 0))</f>
        <v/>
      </c>
      <c r="U1789" s="8" t="str">
        <f>IF(ISBLANK(VLOOKUP($A1789,Courses!$A:U, COLUMN(U1789), 0)), "", VLOOKUP($A1789,Courses!$A:U, COLUMN(U1789), 0))</f>
        <v/>
      </c>
      <c r="V1789" s="8" t="str">
        <f>IF(ISBLANK(VLOOKUP($A1789,Courses!$A:V, COLUMN(V1789), 0)), "", VLOOKUP($A1789,Courses!$A:V, COLUMN(V1789), 0))</f>
        <v/>
      </c>
      <c r="W1789" s="8" t="str">
        <f>IF(ISBLANK(VLOOKUP($A1789,Courses!$A:W, COLUMN(W1789), 0)), "", VLOOKUP($A1789,Courses!$A:W, COLUMN(W1789), 0))</f>
        <v/>
      </c>
      <c r="X1789" s="8" t="str">
        <f>IF(ISBLANK(VLOOKUP($A1789,Courses!$A:X, COLUMN(X1789), 0)), "", VLOOKUP($A1789,Courses!$A:X, COLUMN(X1789), 0))</f>
        <v/>
      </c>
      <c r="Y1789" s="8" t="str">
        <f>IF(ISBLANK(VLOOKUP($A1789,Courses!$A:Y, COLUMN(Y1789), 0)), "", VLOOKUP($A1789,Courses!$A:Y, COLUMN(Y1789), 0))</f>
        <v/>
      </c>
      <c r="Z1789" s="8" t="str">
        <f>IF(ISBLANK(VLOOKUP($A1789,Courses!$A:Z, COLUMN(Z1789), 0)), "", VLOOKUP($A1789,Courses!$A:Z, COLUMN(Z1789), 0))</f>
        <v/>
      </c>
      <c r="AA1789" s="8" t="str">
        <f>IF(ISBLANK(VLOOKUP($A1789,Courses!$A:AA, COLUMN(AA1789), 0)), "", VLOOKUP($A1789,Courses!$A:AA, COLUMN(AA1789), 0))</f>
        <v/>
      </c>
      <c r="AB1789" s="8" t="str">
        <f>IF(ISBLANK(VLOOKUP($A1789,Courses!$A:AB, COLUMN(AB1789), 0)), "", VLOOKUP($A1789,Courses!$A:AB, COLUMN(AB1789), 0))</f>
        <v/>
      </c>
      <c r="AC1789" s="8" t="str">
        <f>IF(ISBLANK(VLOOKUP($A1789,Courses!$A:AC, COLUMN(AC1789), 0)), "", VLOOKUP($A1789,Courses!$A:AC, COLUMN(AC1789), 0))</f>
        <v/>
      </c>
      <c r="AD1789" s="8" t="str">
        <f>IF(ISBLANK(VLOOKUP($A1789,Courses!$A:AD, COLUMN(AD1789), 0)), "", VLOOKUP($A1789,Courses!$A:AD, COLUMN(AD1789), 0))</f>
        <v/>
      </c>
      <c r="AE1789" s="8" t="str">
        <f>IF(ISBLANK(VLOOKUP($A1789,Courses!$A:AE, COLUMN(AE1789), 0)), "", VLOOKUP($A1789,Courses!$A:AE, COLUMN(AE1789), 0))</f>
        <v/>
      </c>
      <c r="AF1789" s="8" t="str">
        <f>IF(ISBLANK(VLOOKUP($A1789,Courses!$A:AF, COLUMN(AF1789), 0)), "", VLOOKUP($A1789,Courses!$A:AF, COLUMN(AF1789), 0))</f>
        <v/>
      </c>
      <c r="AG1789" s="8" t="str">
        <f>IF(ISBLANK(VLOOKUP($A1789,Courses!$A:AG, COLUMN(AG1789), 0)), "", VLOOKUP($A1789,Courses!$A:AG, COLUMN(AG1789), 0))</f>
        <v>Sp</v>
      </c>
      <c r="AH1789" s="8">
        <f>IF(ISBLANK(VLOOKUP($A1789,Courses!$A:AH, COLUMN(AH1789), 0)), "", VLOOKUP($A1789,Courses!$A:AH, COLUMN(AH1789), 0))</f>
        <v>1</v>
      </c>
      <c r="AI1789" s="8" t="str">
        <f>IF(ISBLANK(VLOOKUP($A1789,Courses!$A:AI, COLUMN(AI1789), 0)), "", VLOOKUP($A1789,Courses!$A:AI, COLUMN(AI1789), 0))</f>
        <v/>
      </c>
      <c r="AJ1789" s="8" t="str">
        <f>IF(ISBLANK(VLOOKUP($A1789,Courses!$A:AJ, COLUMN(AJ1789), 0)), "", VLOOKUP($A1789,Courses!$A:AJ, COLUMN(AJ1789), 0))</f>
        <v/>
      </c>
      <c r="AK1789" s="8" t="str">
        <f>IF(ISBLANK(VLOOKUP($A1789,Courses!$A:AK, COLUMN(AK1789), 0)), "", VLOOKUP($A1789,Courses!$A:AK, COLUMN(AK1789), 0))</f>
        <v/>
      </c>
      <c r="AL1789" s="8"/>
      <c r="AM1789" s="8"/>
    </row>
    <row r="1790" spans="1:39" ht="12.75" customHeight="1">
      <c r="A1790" s="4">
        <v>1533</v>
      </c>
      <c r="B1790" s="4"/>
      <c r="C1790" s="69" t="s">
        <v>4057</v>
      </c>
      <c r="D1790" s="6" t="str">
        <f>IF(ISBLANK(VLOOKUP($A1790,Courses!$A:D, COLUMN(D1790), 0)), "", VLOOKUP($A1790,Courses!$A:D, COLUMN(D1790), 0))</f>
        <v>Mountain</v>
      </c>
      <c r="E1790" s="7" t="str">
        <f>IF(ISBLANK(VLOOKUP($A1790,Courses!$A:E, COLUMN(E1790), 0)), "", VLOOKUP($A1790,Courses!$A:E, COLUMN(E1790), 0))</f>
        <v/>
      </c>
      <c r="F1790" s="72" t="str">
        <f>IF(ISBLANK(VLOOKUP($A1790,Courses!$A:F, COLUMN(F1790), 0)), "", VLOOKUP($A1790,Courses!$A:F, COLUMN(F1790), 0))</f>
        <v>turkey_shoot_front_9_splash.jpg</v>
      </c>
      <c r="G1790" s="72" t="str">
        <f>IF(ISBLANK(VLOOKUP($A1790,Courses!$A:G, COLUMN(G1790), 0)), "", VLOOKUP($A1790,Courses!$A:G, COLUMN(G1790), 0))</f>
        <v>turkey_shoot_front_9_hole03.jpg</v>
      </c>
      <c r="H1790" s="72" t="str">
        <f>IF(ISBLANK(VLOOKUP($A1790,Courses!$A:H, COLUMN(H1790), 0)), "", VLOOKUP($A1790,Courses!$A:H, COLUMN(H1790), 0))</f>
        <v/>
      </c>
      <c r="I1790" s="72" t="str">
        <f>IF(ISBLANK(VLOOKUP($A1790,Courses!$A:I, COLUMN(I1790), 0)), "", VLOOKUP($A1790,Courses!$A:I, COLUMN(I1790), 0))</f>
        <v/>
      </c>
      <c r="J1790" s="72" t="str">
        <f>IF(ISBLANK(VLOOKUP($A1790,Courses!$A:J, COLUMN(J1790), 0)), "", VLOOKUP($A1790,Courses!$A:J, COLUMN(J1790), 0))</f>
        <v/>
      </c>
      <c r="K1790" s="57" t="str">
        <f>IF(ISBLANK(VLOOKUP($A1790,Courses!$A:K, COLUMN(K1790), 0)), "", VLOOKUP($A1790,Courses!$A:K, COLUMN(K1790), 0))</f>
        <v>turkey_shoot_front_9.zip</v>
      </c>
      <c r="L1790" s="8" t="str">
        <f>IF(ISBLANK(VLOOKUP($A1790,Courses!$A:L, COLUMN(L1790), 0)), "", VLOOKUP($A1790,Courses!$A:L, COLUMN(L1790), 0))</f>
        <v>Awgillis</v>
      </c>
      <c r="M1790" s="8">
        <f>IF(ISBLANK(VLOOKUP($A1790,Courses!$A:M, COLUMN(M1790), 0)), "", VLOOKUP($A1790,Courses!$A:M, COLUMN(M1790), 0))</f>
        <v>8.1</v>
      </c>
      <c r="N1790" s="9">
        <f>IF(ISBLANK(VLOOKUP($A1790,Courses!$A:N, COLUMN(N1790), 0)), "", VLOOKUP($A1790,Courses!$A:N, COLUMN(N1790), 0))</f>
        <v>36161</v>
      </c>
      <c r="O1790" s="8" t="str">
        <f>IF(ISBLANK(VLOOKUP($A1790,Courses!$A:O, COLUMN(O1790), 0)), "", VLOOKUP($A1790,Courses!$A:O, COLUMN(O1790), 0))</f>
        <v/>
      </c>
      <c r="P1790" s="8" t="str">
        <f>IF(ISBLANK(VLOOKUP($A1790,Courses!$A:P, COLUMN(P1790), 0)), "", VLOOKUP($A1790,Courses!$A:P, COLUMN(P1790), 0))</f>
        <v/>
      </c>
      <c r="Q1790" s="8" t="str">
        <f>IF(ISBLANK(VLOOKUP($A1790,Courses!$A:Q, COLUMN(Q1790), 0)), "", VLOOKUP($A1790,Courses!$A:Q, COLUMN(Q1790), 0))</f>
        <v/>
      </c>
      <c r="R1790" s="8" t="str">
        <f>IF(ISBLANK(VLOOKUP($A1790,Courses!$A:R, COLUMN(R1790), 0)), "", VLOOKUP($A1790,Courses!$A:R, COLUMN(R1790), 0))</f>
        <v/>
      </c>
      <c r="S1790" s="8" t="str">
        <f>IF(ISBLANK(VLOOKUP($A1790,Courses!$A:S, COLUMN(S1790), 0)), "", VLOOKUP($A1790,Courses!$A:S, COLUMN(S1790), 0))</f>
        <v/>
      </c>
      <c r="T1790" s="8" t="str">
        <f>IF(ISBLANK(VLOOKUP($A1790,Courses!$A:T, COLUMN(T1790), 0)), "", VLOOKUP($A1790,Courses!$A:T, COLUMN(T1790), 0))</f>
        <v/>
      </c>
      <c r="U1790" s="8" t="str">
        <f>IF(ISBLANK(VLOOKUP($A1790,Courses!$A:U, COLUMN(U1790), 0)), "", VLOOKUP($A1790,Courses!$A:U, COLUMN(U1790), 0))</f>
        <v/>
      </c>
      <c r="V1790" s="8" t="str">
        <f>IF(ISBLANK(VLOOKUP($A1790,Courses!$A:V, COLUMN(V1790), 0)), "", VLOOKUP($A1790,Courses!$A:V, COLUMN(V1790), 0))</f>
        <v/>
      </c>
      <c r="W1790" s="8" t="str">
        <f>IF(ISBLANK(VLOOKUP($A1790,Courses!$A:W, COLUMN(W1790), 0)), "", VLOOKUP($A1790,Courses!$A:W, COLUMN(W1790), 0))</f>
        <v/>
      </c>
      <c r="X1790" s="8" t="str">
        <f>IF(ISBLANK(VLOOKUP($A1790,Courses!$A:X, COLUMN(X1790), 0)), "", VLOOKUP($A1790,Courses!$A:X, COLUMN(X1790), 0))</f>
        <v/>
      </c>
      <c r="Y1790" s="8" t="str">
        <f>IF(ISBLANK(VLOOKUP($A1790,Courses!$A:Y, COLUMN(Y1790), 0)), "", VLOOKUP($A1790,Courses!$A:Y, COLUMN(Y1790), 0))</f>
        <v/>
      </c>
      <c r="Z1790" s="8" t="str">
        <f>IF(ISBLANK(VLOOKUP($A1790,Courses!$A:Z, COLUMN(Z1790), 0)), "", VLOOKUP($A1790,Courses!$A:Z, COLUMN(Z1790), 0))</f>
        <v/>
      </c>
      <c r="AA1790" s="8" t="str">
        <f>IF(ISBLANK(VLOOKUP($A1790,Courses!$A:AA, COLUMN(AA1790), 0)), "", VLOOKUP($A1790,Courses!$A:AA, COLUMN(AA1790), 0))</f>
        <v/>
      </c>
      <c r="AB1790" s="8" t="str">
        <f>IF(ISBLANK(VLOOKUP($A1790,Courses!$A:AB, COLUMN(AB1790), 0)), "", VLOOKUP($A1790,Courses!$A:AB, COLUMN(AB1790), 0))</f>
        <v/>
      </c>
      <c r="AC1790" s="8" t="str">
        <f>IF(ISBLANK(VLOOKUP($A1790,Courses!$A:AC, COLUMN(AC1790), 0)), "", VLOOKUP($A1790,Courses!$A:AC, COLUMN(AC1790), 0))</f>
        <v/>
      </c>
      <c r="AD1790" s="8" t="str">
        <f>IF(ISBLANK(VLOOKUP($A1790,Courses!$A:AD, COLUMN(AD1790), 0)), "", VLOOKUP($A1790,Courses!$A:AD, COLUMN(AD1790), 0))</f>
        <v/>
      </c>
      <c r="AE1790" s="8" t="str">
        <f>IF(ISBLANK(VLOOKUP($A1790,Courses!$A:AE, COLUMN(AE1790), 0)), "", VLOOKUP($A1790,Courses!$A:AE, COLUMN(AE1790), 0))</f>
        <v/>
      </c>
      <c r="AF1790" s="8" t="str">
        <f>IF(ISBLANK(VLOOKUP($A1790,Courses!$A:AF, COLUMN(AF1790), 0)), "", VLOOKUP($A1790,Courses!$A:AF, COLUMN(AF1790), 0))</f>
        <v/>
      </c>
      <c r="AG1790" s="8" t="str">
        <f>IF(ISBLANK(VLOOKUP($A1790,Courses!$A:AG, COLUMN(AG1790), 0)), "", VLOOKUP($A1790,Courses!$A:AG, COLUMN(AG1790), 0))</f>
        <v>Sp</v>
      </c>
      <c r="AH1790" s="8">
        <f>IF(ISBLANK(VLOOKUP($A1790,Courses!$A:AH, COLUMN(AH1790), 0)), "", VLOOKUP($A1790,Courses!$A:AH, COLUMN(AH1790), 0))</f>
        <v>3</v>
      </c>
      <c r="AI1790" s="8" t="str">
        <f>IF(ISBLANK(VLOOKUP($A1790,Courses!$A:AI, COLUMN(AI1790), 0)), "", VLOOKUP($A1790,Courses!$A:AI, COLUMN(AI1790), 0))</f>
        <v/>
      </c>
      <c r="AJ1790" s="8" t="str">
        <f>IF(ISBLANK(VLOOKUP($A1790,Courses!$A:AJ, COLUMN(AJ1790), 0)), "", VLOOKUP($A1790,Courses!$A:AJ, COLUMN(AJ1790), 0))</f>
        <v/>
      </c>
      <c r="AK1790" s="8" t="str">
        <f>IF(ISBLANK(VLOOKUP($A1790,Courses!$A:AK, COLUMN(AK1790), 0)), "", VLOOKUP($A1790,Courses!$A:AK, COLUMN(AK1790), 0))</f>
        <v/>
      </c>
      <c r="AL1790" s="8"/>
      <c r="AM1790" s="8"/>
    </row>
    <row r="1791" spans="1:39" ht="12.75" customHeight="1">
      <c r="A1791" s="4">
        <v>1798</v>
      </c>
      <c r="B1791" s="4"/>
      <c r="C1791" s="69" t="s">
        <v>4059</v>
      </c>
      <c r="D1791" s="6" t="str">
        <f>IF(ISBLANK(VLOOKUP($A1791,Courses!$A:D, COLUMN(D1791), 0)), "", VLOOKUP($A1791,Courses!$A:D, COLUMN(D1791), 0))</f>
        <v>Links</v>
      </c>
      <c r="E1791" s="7" t="str">
        <f>IF(ISBLANK(VLOOKUP($A1791,Courses!$A:E, COLUMN(E1791), 0)), "", VLOOKUP($A1791,Courses!$A:E, COLUMN(E1791), 0))</f>
        <v>Real</v>
      </c>
      <c r="F1791" s="72" t="str">
        <f>IF(ISBLANK(VLOOKUP($A1791,Courses!$A:F, COLUMN(F1791), 0)), "", VLOOKUP($A1791,Courses!$A:F, COLUMN(F1791), 0))</f>
        <v>turnberry_splash.jpg</v>
      </c>
      <c r="G1791" s="72" t="str">
        <f>IF(ISBLANK(VLOOKUP($A1791,Courses!$A:G, COLUMN(G1791), 0)), "", VLOOKUP($A1791,Courses!$A:G, COLUMN(G1791), 0))</f>
        <v>turnberry_hole11.jpg</v>
      </c>
      <c r="H1791" s="72" t="str">
        <f>IF(ISBLANK(VLOOKUP($A1791,Courses!$A:H, COLUMN(H1791), 0)), "", VLOOKUP($A1791,Courses!$A:H, COLUMN(H1791), 0))</f>
        <v>turnberry_hole08.jpg</v>
      </c>
      <c r="I1791" s="72" t="str">
        <f>IF(ISBLANK(VLOOKUP($A1791,Courses!$A:I, COLUMN(I1791), 0)), "", VLOOKUP($A1791,Courses!$A:I, COLUMN(I1791), 0))</f>
        <v/>
      </c>
      <c r="J1791" s="72" t="str">
        <f>IF(ISBLANK(VLOOKUP($A1791,Courses!$A:J, COLUMN(J1791), 0)), "", VLOOKUP($A1791,Courses!$A:J, COLUMN(J1791), 0))</f>
        <v/>
      </c>
      <c r="K1791" s="57" t="str">
        <f>IF(ISBLANK(VLOOKUP($A1791,Courses!$A:K, COLUMN(K1791), 0)), "", VLOOKUP($A1791,Courses!$A:K, COLUMN(K1791), 0))</f>
        <v>turnberry_ailsa.zip</v>
      </c>
      <c r="L1791" s="8" t="str">
        <f>IF(ISBLANK(VLOOKUP($A1791,Courses!$A:L, COLUMN(L1791), 0)), "", VLOOKUP($A1791,Courses!$A:L, COLUMN(L1791), 0))</f>
        <v>Polslad (David Salter) and Dale Somerfelt</v>
      </c>
      <c r="M1791" s="8">
        <f>IF(ISBLANK(VLOOKUP($A1791,Courses!$A:M, COLUMN(M1791), 0)), "", VLOOKUP($A1791,Courses!$A:M, COLUMN(M1791), 0))</f>
        <v>21.4</v>
      </c>
      <c r="N1791" s="9">
        <f>IF(ISBLANK(VLOOKUP($A1791,Courses!$A:N, COLUMN(N1791), 0)), "", VLOOKUP($A1791,Courses!$A:N, COLUMN(N1791), 0))</f>
        <v>40227</v>
      </c>
      <c r="O1791" s="8" t="str">
        <f>IF(ISBLANK(VLOOKUP($A1791,Courses!$A:O, COLUMN(O1791), 0)), "", VLOOKUP($A1791,Courses!$A:O, COLUMN(O1791), 0))</f>
        <v>darnoch</v>
      </c>
      <c r="P1791" s="8" t="str">
        <f>IF(ISBLANK(VLOOKUP($A1791,Courses!$A:P, COLUMN(P1791), 0)), "", VLOOKUP($A1791,Courses!$A:P, COLUMN(P1791), 0))</f>
        <v>DSTour</v>
      </c>
      <c r="Q1791" s="8" t="str">
        <f>IF(ISBLANK(VLOOKUP($A1791,Courses!$A:Q, COLUMN(Q1791), 0)), "", VLOOKUP($A1791,Courses!$A:Q, COLUMN(Q1791), 0))</f>
        <v>pebblebeach</v>
      </c>
      <c r="R1791" s="8" t="str">
        <f>IF(ISBLANK(VLOOKUP($A1791,Courses!$A:R, COLUMN(R1791), 0)), "", VLOOKUP($A1791,Courses!$A:R, COLUMN(R1791), 0))</f>
        <v>portmarnock</v>
      </c>
      <c r="S1791" s="8" t="str">
        <f>IF(ISBLANK(VLOOKUP($A1791,Courses!$A:S, COLUMN(S1791), 0)), "", VLOOKUP($A1791,Courses!$A:S, COLUMN(S1791), 0))</f>
        <v>turnberry_lib</v>
      </c>
      <c r="T1791" s="8" t="str">
        <f>IF(ISBLANK(VLOOKUP($A1791,Courses!$A:T, COLUMN(T1791), 0)), "", VLOOKUP($A1791,Courses!$A:T, COLUMN(T1791), 0))</f>
        <v/>
      </c>
      <c r="U1791" s="8" t="str">
        <f>IF(ISBLANK(VLOOKUP($A1791,Courses!$A:U, COLUMN(U1791), 0)), "", VLOOKUP($A1791,Courses!$A:U, COLUMN(U1791), 0))</f>
        <v/>
      </c>
      <c r="V1791" s="8" t="str">
        <f>IF(ISBLANK(VLOOKUP($A1791,Courses!$A:V, COLUMN(V1791), 0)), "", VLOOKUP($A1791,Courses!$A:V, COLUMN(V1791), 0))</f>
        <v/>
      </c>
      <c r="W1791" s="8" t="str">
        <f>IF(ISBLANK(VLOOKUP($A1791,Courses!$A:W, COLUMN(W1791), 0)), "", VLOOKUP($A1791,Courses!$A:W, COLUMN(W1791), 0))</f>
        <v/>
      </c>
      <c r="X1791" s="8" t="str">
        <f>IF(ISBLANK(VLOOKUP($A1791,Courses!$A:X, COLUMN(X1791), 0)), "", VLOOKUP($A1791,Courses!$A:X, COLUMN(X1791), 0))</f>
        <v/>
      </c>
      <c r="Y1791" s="8" t="str">
        <f>IF(ISBLANK(VLOOKUP($A1791,Courses!$A:Y, COLUMN(Y1791), 0)), "", VLOOKUP($A1791,Courses!$A:Y, COLUMN(Y1791), 0))</f>
        <v/>
      </c>
      <c r="Z1791" s="8" t="str">
        <f>IF(ISBLANK(VLOOKUP($A1791,Courses!$A:Z, COLUMN(Z1791), 0)), "", VLOOKUP($A1791,Courses!$A:Z, COLUMN(Z1791), 0))</f>
        <v/>
      </c>
      <c r="AA1791" s="8" t="str">
        <f>IF(ISBLANK(VLOOKUP($A1791,Courses!$A:AA, COLUMN(AA1791), 0)), "", VLOOKUP($A1791,Courses!$A:AA, COLUMN(AA1791), 0))</f>
        <v/>
      </c>
      <c r="AB1791" s="8" t="str">
        <f>IF(ISBLANK(VLOOKUP($A1791,Courses!$A:AB, COLUMN(AB1791), 0)), "", VLOOKUP($A1791,Courses!$A:AB, COLUMN(AB1791), 0))</f>
        <v/>
      </c>
      <c r="AC1791" s="8" t="str">
        <f>IF(ISBLANK(VLOOKUP($A1791,Courses!$A:AC, COLUMN(AC1791), 0)), "", VLOOKUP($A1791,Courses!$A:AC, COLUMN(AC1791), 0))</f>
        <v/>
      </c>
      <c r="AD1791" s="8" t="str">
        <f>IF(ISBLANK(VLOOKUP($A1791,Courses!$A:AD, COLUMN(AD1791), 0)), "", VLOOKUP($A1791,Courses!$A:AD, COLUMN(AD1791), 0))</f>
        <v/>
      </c>
      <c r="AE1791" s="8" t="str">
        <f>IF(ISBLANK(VLOOKUP($A1791,Courses!$A:AE, COLUMN(AE1791), 0)), "", VLOOKUP($A1791,Courses!$A:AE, COLUMN(AE1791), 0))</f>
        <v/>
      </c>
      <c r="AF1791" s="8" t="str">
        <f>IF(ISBLANK(VLOOKUP($A1791,Courses!$A:AF, COLUMN(AF1791), 0)), "", VLOOKUP($A1791,Courses!$A:AF, COLUMN(AF1791), 0))</f>
        <v/>
      </c>
      <c r="AG1791" s="8" t="str">
        <f>IF(ISBLANK(VLOOKUP($A1791,Courses!$A:AG, COLUMN(AG1791), 0)), "", VLOOKUP($A1791,Courses!$A:AG, COLUMN(AG1791), 0))</f>
        <v>Sp</v>
      </c>
      <c r="AH1791" s="8">
        <f>IF(ISBLANK(VLOOKUP($A1791,Courses!$A:AH, COLUMN(AH1791), 0)), "", VLOOKUP($A1791,Courses!$A:AH, COLUMN(AH1791), 0))</f>
        <v>11</v>
      </c>
      <c r="AI1791" s="8">
        <f>IF(ISBLANK(VLOOKUP($A1791,Courses!$A:AI, COLUMN(AI1791), 0)), "", VLOOKUP($A1791,Courses!$A:AI, COLUMN(AI1791), 0))</f>
        <v>8</v>
      </c>
      <c r="AJ1791" s="8" t="str">
        <f>IF(ISBLANK(VLOOKUP($A1791,Courses!$A:AJ, COLUMN(AJ1791), 0)), "", VLOOKUP($A1791,Courses!$A:AJ, COLUMN(AJ1791), 0))</f>
        <v/>
      </c>
      <c r="AK1791" s="8" t="str">
        <f>IF(ISBLANK(VLOOKUP($A1791,Courses!$A:AK, COLUMN(AK1791), 0)), "", VLOOKUP($A1791,Courses!$A:AK, COLUMN(AK1791), 0))</f>
        <v/>
      </c>
      <c r="AL1791" s="8"/>
      <c r="AM1791" s="8"/>
    </row>
    <row r="1792" spans="1:39" ht="12.75" customHeight="1">
      <c r="A1792" s="4">
        <v>1258</v>
      </c>
      <c r="B1792" s="4"/>
      <c r="C1792" s="69" t="s">
        <v>4063</v>
      </c>
      <c r="D1792" s="6" t="str">
        <f>IF(ISBLANK(VLOOKUP($A1792,Courses!$A:D, COLUMN(D1792), 0)), "", VLOOKUP($A1792,Courses!$A:D, COLUMN(D1792), 0))</f>
        <v>Mtn valley</v>
      </c>
      <c r="E1792" s="7" t="str">
        <f>IF(ISBLANK(VLOOKUP($A1792,Courses!$A:E, COLUMN(E1792), 0)), "", VLOOKUP($A1792,Courses!$A:E, COLUMN(E1792), 0))</f>
        <v/>
      </c>
      <c r="F1792" s="72" t="str">
        <f>IF(ISBLANK(VLOOKUP($A1792,Courses!$A:F, COLUMN(F1792), 0)), "", VLOOKUP($A1792,Courses!$A:F, COLUMN(F1792), 0))</f>
        <v>turnbull_run_hole03.jpg</v>
      </c>
      <c r="G1792" s="72" t="str">
        <f>IF(ISBLANK(VLOOKUP($A1792,Courses!$A:G, COLUMN(G1792), 0)), "", VLOOKUP($A1792,Courses!$A:G, COLUMN(G1792), 0))</f>
        <v>turnbull_run_hole04.jpg</v>
      </c>
      <c r="H1792" s="72" t="str">
        <f>IF(ISBLANK(VLOOKUP($A1792,Courses!$A:H, COLUMN(H1792), 0)), "", VLOOKUP($A1792,Courses!$A:H, COLUMN(H1792), 0))</f>
        <v/>
      </c>
      <c r="I1792" s="72" t="str">
        <f>IF(ISBLANK(VLOOKUP($A1792,Courses!$A:I, COLUMN(I1792), 0)), "", VLOOKUP($A1792,Courses!$A:I, COLUMN(I1792), 0))</f>
        <v/>
      </c>
      <c r="J1792" s="72" t="str">
        <f>IF(ISBLANK(VLOOKUP($A1792,Courses!$A:J, COLUMN(J1792), 0)), "", VLOOKUP($A1792,Courses!$A:J, COLUMN(J1792), 0))</f>
        <v/>
      </c>
      <c r="K1792" s="57" t="str">
        <f>IF(ISBLANK(VLOOKUP($A1792,Courses!$A:K, COLUMN(K1792), 0)), "", VLOOKUP($A1792,Courses!$A:K, COLUMN(K1792), 0))</f>
        <v>turnbull_run.zip</v>
      </c>
      <c r="L1792" s="8" t="str">
        <f>IF(ISBLANK(VLOOKUP($A1792,Courses!$A:L, COLUMN(L1792), 0)), "", VLOOKUP($A1792,Courses!$A:L, COLUMN(L1792), 0))</f>
        <v>L.L. Allen</v>
      </c>
      <c r="M1792" s="8">
        <f>IF(ISBLANK(VLOOKUP($A1792,Courses!$A:M, COLUMN(M1792), 0)), "", VLOOKUP($A1792,Courses!$A:M, COLUMN(M1792), 0))</f>
        <v>13.9</v>
      </c>
      <c r="N1792" s="9">
        <f>IF(ISBLANK(VLOOKUP($A1792,Courses!$A:N, COLUMN(N1792), 0)), "", VLOOKUP($A1792,Courses!$A:N, COLUMN(N1792), 0))</f>
        <v>37102</v>
      </c>
      <c r="O1792" s="8" t="str">
        <f>IF(ISBLANK(VLOOKUP($A1792,Courses!$A:O, COLUMN(O1792), 0)), "", VLOOKUP($A1792,Courses!$A:O, COLUMN(O1792), 0))</f>
        <v>augusta2001</v>
      </c>
      <c r="P1792" s="8" t="str">
        <f>IF(ISBLANK(VLOOKUP($A1792,Courses!$A:P, COLUMN(P1792), 0)), "", VLOOKUP($A1792,Courses!$A:P, COLUMN(P1792), 0))</f>
        <v>pebblebeach</v>
      </c>
      <c r="Q1792" s="8" t="str">
        <f>IF(ISBLANK(VLOOKUP($A1792,Courses!$A:Q, COLUMN(Q1792), 0)), "", VLOOKUP($A1792,Courses!$A:Q, COLUMN(Q1792), 0))</f>
        <v/>
      </c>
      <c r="R1792" s="8" t="str">
        <f>IF(ISBLANK(VLOOKUP($A1792,Courses!$A:R, COLUMN(R1792), 0)), "", VLOOKUP($A1792,Courses!$A:R, COLUMN(R1792), 0))</f>
        <v/>
      </c>
      <c r="S1792" s="8" t="str">
        <f>IF(ISBLANK(VLOOKUP($A1792,Courses!$A:S, COLUMN(S1792), 0)), "", VLOOKUP($A1792,Courses!$A:S, COLUMN(S1792), 0))</f>
        <v/>
      </c>
      <c r="T1792" s="8" t="str">
        <f>IF(ISBLANK(VLOOKUP($A1792,Courses!$A:T, COLUMN(T1792), 0)), "", VLOOKUP($A1792,Courses!$A:T, COLUMN(T1792), 0))</f>
        <v/>
      </c>
      <c r="U1792" s="8" t="str">
        <f>IF(ISBLANK(VLOOKUP($A1792,Courses!$A:U, COLUMN(U1792), 0)), "", VLOOKUP($A1792,Courses!$A:U, COLUMN(U1792), 0))</f>
        <v/>
      </c>
      <c r="V1792" s="8" t="str">
        <f>IF(ISBLANK(VLOOKUP($A1792,Courses!$A:V, COLUMN(V1792), 0)), "", VLOOKUP($A1792,Courses!$A:V, COLUMN(V1792), 0))</f>
        <v/>
      </c>
      <c r="W1792" s="8" t="str">
        <f>IF(ISBLANK(VLOOKUP($A1792,Courses!$A:W, COLUMN(W1792), 0)), "", VLOOKUP($A1792,Courses!$A:W, COLUMN(W1792), 0))</f>
        <v/>
      </c>
      <c r="X1792" s="8" t="str">
        <f>IF(ISBLANK(VLOOKUP($A1792,Courses!$A:X, COLUMN(X1792), 0)), "", VLOOKUP($A1792,Courses!$A:X, COLUMN(X1792), 0))</f>
        <v/>
      </c>
      <c r="Y1792" s="8" t="str">
        <f>IF(ISBLANK(VLOOKUP($A1792,Courses!$A:Y, COLUMN(Y1792), 0)), "", VLOOKUP($A1792,Courses!$A:Y, COLUMN(Y1792), 0))</f>
        <v/>
      </c>
      <c r="Z1792" s="8" t="str">
        <f>IF(ISBLANK(VLOOKUP($A1792,Courses!$A:Z, COLUMN(Z1792), 0)), "", VLOOKUP($A1792,Courses!$A:Z, COLUMN(Z1792), 0))</f>
        <v/>
      </c>
      <c r="AA1792" s="8" t="str">
        <f>IF(ISBLANK(VLOOKUP($A1792,Courses!$A:AA, COLUMN(AA1792), 0)), "", VLOOKUP($A1792,Courses!$A:AA, COLUMN(AA1792), 0))</f>
        <v/>
      </c>
      <c r="AB1792" s="8" t="str">
        <f>IF(ISBLANK(VLOOKUP($A1792,Courses!$A:AB, COLUMN(AB1792), 0)), "", VLOOKUP($A1792,Courses!$A:AB, COLUMN(AB1792), 0))</f>
        <v/>
      </c>
      <c r="AC1792" s="8" t="str">
        <f>IF(ISBLANK(VLOOKUP($A1792,Courses!$A:AC, COLUMN(AC1792), 0)), "", VLOOKUP($A1792,Courses!$A:AC, COLUMN(AC1792), 0))</f>
        <v/>
      </c>
      <c r="AD1792" s="8" t="str">
        <f>IF(ISBLANK(VLOOKUP($A1792,Courses!$A:AD, COLUMN(AD1792), 0)), "", VLOOKUP($A1792,Courses!$A:AD, COLUMN(AD1792), 0))</f>
        <v/>
      </c>
      <c r="AE1792" s="8" t="str">
        <f>IF(ISBLANK(VLOOKUP($A1792,Courses!$A:AE, COLUMN(AE1792), 0)), "", VLOOKUP($A1792,Courses!$A:AE, COLUMN(AE1792), 0))</f>
        <v/>
      </c>
      <c r="AF1792" s="8" t="str">
        <f>IF(ISBLANK(VLOOKUP($A1792,Courses!$A:AF, COLUMN(AF1792), 0)), "", VLOOKUP($A1792,Courses!$A:AF, COLUMN(AF1792), 0))</f>
        <v/>
      </c>
      <c r="AG1792" s="8">
        <f>IF(ISBLANK(VLOOKUP($A1792,Courses!$A:AG, COLUMN(AG1792), 0)), "", VLOOKUP($A1792,Courses!$A:AG, COLUMN(AG1792), 0))</f>
        <v>3</v>
      </c>
      <c r="AH1792" s="8">
        <f>IF(ISBLANK(VLOOKUP($A1792,Courses!$A:AH, COLUMN(AH1792), 0)), "", VLOOKUP($A1792,Courses!$A:AH, COLUMN(AH1792), 0))</f>
        <v>4</v>
      </c>
      <c r="AI1792" s="8" t="str">
        <f>IF(ISBLANK(VLOOKUP($A1792,Courses!$A:AI, COLUMN(AI1792), 0)), "", VLOOKUP($A1792,Courses!$A:AI, COLUMN(AI1792), 0))</f>
        <v/>
      </c>
      <c r="AJ1792" s="8" t="str">
        <f>IF(ISBLANK(VLOOKUP($A1792,Courses!$A:AJ, COLUMN(AJ1792), 0)), "", VLOOKUP($A1792,Courses!$A:AJ, COLUMN(AJ1792), 0))</f>
        <v/>
      </c>
      <c r="AK1792" s="8" t="str">
        <f>IF(ISBLANK(VLOOKUP($A1792,Courses!$A:AK, COLUMN(AK1792), 0)), "", VLOOKUP($A1792,Courses!$A:AK, COLUMN(AK1792), 0))</f>
        <v/>
      </c>
      <c r="AL1792" s="8"/>
      <c r="AM1792" s="8"/>
    </row>
    <row r="1793" spans="1:39" ht="12.75" customHeight="1">
      <c r="A1793" s="4">
        <v>1259</v>
      </c>
      <c r="B1793" s="4"/>
      <c r="C1793" s="69" t="s">
        <v>4066</v>
      </c>
      <c r="D1793" s="6" t="str">
        <f>IF(ISBLANK(VLOOKUP($A1793,Courses!$A:D, COLUMN(D1793), 0)), "", VLOOKUP($A1793,Courses!$A:D, COLUMN(D1793), 0))</f>
        <v>Mtn valley</v>
      </c>
      <c r="E1793" s="7" t="str">
        <f>IF(ISBLANK(VLOOKUP($A1793,Courses!$A:E, COLUMN(E1793), 0)), "", VLOOKUP($A1793,Courses!$A:E, COLUMN(E1793), 0))</f>
        <v/>
      </c>
      <c r="F1793" s="72" t="str">
        <f>IF(ISBLANK(VLOOKUP($A1793,Courses!$A:F, COLUMN(F1793), 0)), "", VLOOKUP($A1793,Courses!$A:F, COLUMN(F1793), 0))</f>
        <v>twelve_oaks_country_club_splash.jpg</v>
      </c>
      <c r="G1793" s="72" t="str">
        <f>IF(ISBLANK(VLOOKUP($A1793,Courses!$A:G, COLUMN(G1793), 0)), "", VLOOKUP($A1793,Courses!$A:G, COLUMN(G1793), 0))</f>
        <v>twelve_oaks_country_club_hole08.jpg</v>
      </c>
      <c r="H1793" s="72" t="str">
        <f>IF(ISBLANK(VLOOKUP($A1793,Courses!$A:H, COLUMN(H1793), 0)), "", VLOOKUP($A1793,Courses!$A:H, COLUMN(H1793), 0))</f>
        <v/>
      </c>
      <c r="I1793" s="72" t="str">
        <f>IF(ISBLANK(VLOOKUP($A1793,Courses!$A:I, COLUMN(I1793), 0)), "", VLOOKUP($A1793,Courses!$A:I, COLUMN(I1793), 0))</f>
        <v/>
      </c>
      <c r="J1793" s="72" t="str">
        <f>IF(ISBLANK(VLOOKUP($A1793,Courses!$A:J, COLUMN(J1793), 0)), "", VLOOKUP($A1793,Courses!$A:J, COLUMN(J1793), 0))</f>
        <v/>
      </c>
      <c r="K1793" s="57" t="str">
        <f>IF(ISBLANK(VLOOKUP($A1793,Courses!$A:K, COLUMN(K1793), 0)), "", VLOOKUP($A1793,Courses!$A:K, COLUMN(K1793), 0))</f>
        <v>twelve_oaks_cc.zip</v>
      </c>
      <c r="L1793" s="8" t="str">
        <f>IF(ISBLANK(VLOOKUP($A1793,Courses!$A:L, COLUMN(L1793), 0)), "", VLOOKUP($A1793,Courses!$A:L, COLUMN(L1793), 0))</f>
        <v>Divotmaker1</v>
      </c>
      <c r="M1793" s="8">
        <f>IF(ISBLANK(VLOOKUP($A1793,Courses!$A:M, COLUMN(M1793), 0)), "", VLOOKUP($A1793,Courses!$A:M, COLUMN(M1793), 0))</f>
        <v>11.7</v>
      </c>
      <c r="N1793" s="9">
        <f>IF(ISBLANK(VLOOKUP($A1793,Courses!$A:N, COLUMN(N1793), 0)), "", VLOOKUP($A1793,Courses!$A:N, COLUMN(N1793), 0))</f>
        <v>37546</v>
      </c>
      <c r="O1793" s="8" t="str">
        <f>IF(ISBLANK(VLOOKUP($A1793,Courses!$A:O, COLUMN(O1793), 0)), "", VLOOKUP($A1793,Courses!$A:O, COLUMN(O1793), 0))</f>
        <v/>
      </c>
      <c r="P1793" s="8" t="str">
        <f>IF(ISBLANK(VLOOKUP($A1793,Courses!$A:P, COLUMN(P1793), 0)), "", VLOOKUP($A1793,Courses!$A:P, COLUMN(P1793), 0))</f>
        <v/>
      </c>
      <c r="Q1793" s="8" t="str">
        <f>IF(ISBLANK(VLOOKUP($A1793,Courses!$A:Q, COLUMN(Q1793), 0)), "", VLOOKUP($A1793,Courses!$A:Q, COLUMN(Q1793), 0))</f>
        <v/>
      </c>
      <c r="R1793" s="8" t="str">
        <f>IF(ISBLANK(VLOOKUP($A1793,Courses!$A:R, COLUMN(R1793), 0)), "", VLOOKUP($A1793,Courses!$A:R, COLUMN(R1793), 0))</f>
        <v/>
      </c>
      <c r="S1793" s="8" t="str">
        <f>IF(ISBLANK(VLOOKUP($A1793,Courses!$A:S, COLUMN(S1793), 0)), "", VLOOKUP($A1793,Courses!$A:S, COLUMN(S1793), 0))</f>
        <v/>
      </c>
      <c r="T1793" s="8" t="str">
        <f>IF(ISBLANK(VLOOKUP($A1793,Courses!$A:T, COLUMN(T1793), 0)), "", VLOOKUP($A1793,Courses!$A:T, COLUMN(T1793), 0))</f>
        <v/>
      </c>
      <c r="U1793" s="8" t="str">
        <f>IF(ISBLANK(VLOOKUP($A1793,Courses!$A:U, COLUMN(U1793), 0)), "", VLOOKUP($A1793,Courses!$A:U, COLUMN(U1793), 0))</f>
        <v/>
      </c>
      <c r="V1793" s="8" t="str">
        <f>IF(ISBLANK(VLOOKUP($A1793,Courses!$A:V, COLUMN(V1793), 0)), "", VLOOKUP($A1793,Courses!$A:V, COLUMN(V1793), 0))</f>
        <v/>
      </c>
      <c r="W1793" s="8" t="str">
        <f>IF(ISBLANK(VLOOKUP($A1793,Courses!$A:W, COLUMN(W1793), 0)), "", VLOOKUP($A1793,Courses!$A:W, COLUMN(W1793), 0))</f>
        <v/>
      </c>
      <c r="X1793" s="8" t="str">
        <f>IF(ISBLANK(VLOOKUP($A1793,Courses!$A:X, COLUMN(X1793), 0)), "", VLOOKUP($A1793,Courses!$A:X, COLUMN(X1793), 0))</f>
        <v/>
      </c>
      <c r="Y1793" s="8" t="str">
        <f>IF(ISBLANK(VLOOKUP($A1793,Courses!$A:Y, COLUMN(Y1793), 0)), "", VLOOKUP($A1793,Courses!$A:Y, COLUMN(Y1793), 0))</f>
        <v/>
      </c>
      <c r="Z1793" s="8" t="str">
        <f>IF(ISBLANK(VLOOKUP($A1793,Courses!$A:Z, COLUMN(Z1793), 0)), "", VLOOKUP($A1793,Courses!$A:Z, COLUMN(Z1793), 0))</f>
        <v/>
      </c>
      <c r="AA1793" s="8" t="str">
        <f>IF(ISBLANK(VLOOKUP($A1793,Courses!$A:AA, COLUMN(AA1793), 0)), "", VLOOKUP($A1793,Courses!$A:AA, COLUMN(AA1793), 0))</f>
        <v/>
      </c>
      <c r="AB1793" s="8" t="str">
        <f>IF(ISBLANK(VLOOKUP($A1793,Courses!$A:AB, COLUMN(AB1793), 0)), "", VLOOKUP($A1793,Courses!$A:AB, COLUMN(AB1793), 0))</f>
        <v/>
      </c>
      <c r="AC1793" s="8" t="str">
        <f>IF(ISBLANK(VLOOKUP($A1793,Courses!$A:AC, COLUMN(AC1793), 0)), "", VLOOKUP($A1793,Courses!$A:AC, COLUMN(AC1793), 0))</f>
        <v/>
      </c>
      <c r="AD1793" s="8" t="str">
        <f>IF(ISBLANK(VLOOKUP($A1793,Courses!$A:AD, COLUMN(AD1793), 0)), "", VLOOKUP($A1793,Courses!$A:AD, COLUMN(AD1793), 0))</f>
        <v/>
      </c>
      <c r="AE1793" s="8" t="str">
        <f>IF(ISBLANK(VLOOKUP($A1793,Courses!$A:AE, COLUMN(AE1793), 0)), "", VLOOKUP($A1793,Courses!$A:AE, COLUMN(AE1793), 0))</f>
        <v/>
      </c>
      <c r="AF1793" s="8" t="str">
        <f>IF(ISBLANK(VLOOKUP($A1793,Courses!$A:AF, COLUMN(AF1793), 0)), "", VLOOKUP($A1793,Courses!$A:AF, COLUMN(AF1793), 0))</f>
        <v/>
      </c>
      <c r="AG1793" s="8" t="str">
        <f>IF(ISBLANK(VLOOKUP($A1793,Courses!$A:AG, COLUMN(AG1793), 0)), "", VLOOKUP($A1793,Courses!$A:AG, COLUMN(AG1793), 0))</f>
        <v>Sp</v>
      </c>
      <c r="AH1793" s="8">
        <f>IF(ISBLANK(VLOOKUP($A1793,Courses!$A:AH, COLUMN(AH1793), 0)), "", VLOOKUP($A1793,Courses!$A:AH, COLUMN(AH1793), 0))</f>
        <v>8</v>
      </c>
      <c r="AI1793" s="8" t="str">
        <f>IF(ISBLANK(VLOOKUP($A1793,Courses!$A:AI, COLUMN(AI1793), 0)), "", VLOOKUP($A1793,Courses!$A:AI, COLUMN(AI1793), 0))</f>
        <v/>
      </c>
      <c r="AJ1793" s="8" t="str">
        <f>IF(ISBLANK(VLOOKUP($A1793,Courses!$A:AJ, COLUMN(AJ1793), 0)), "", VLOOKUP($A1793,Courses!$A:AJ, COLUMN(AJ1793), 0))</f>
        <v/>
      </c>
      <c r="AK1793" s="8" t="str">
        <f>IF(ISBLANK(VLOOKUP($A1793,Courses!$A:AK, COLUMN(AK1793), 0)), "", VLOOKUP($A1793,Courses!$A:AK, COLUMN(AK1793), 0))</f>
        <v/>
      </c>
      <c r="AL1793" s="8"/>
      <c r="AM1793" s="8"/>
    </row>
    <row r="1794" spans="1:39" ht="12.75" customHeight="1">
      <c r="A1794" s="4">
        <v>1260</v>
      </c>
      <c r="B1794" s="4"/>
      <c r="C1794" s="69" t="s">
        <v>4068</v>
      </c>
      <c r="D1794" s="6" t="str">
        <f>IF(ISBLANK(VLOOKUP($A1794,Courses!$A:D, COLUMN(D1794), 0)), "", VLOOKUP($A1794,Courses!$A:D, COLUMN(D1794), 0))</f>
        <v>Interplanetary</v>
      </c>
      <c r="E1794" s="7" t="str">
        <f>IF(ISBLANK(VLOOKUP($A1794,Courses!$A:E, COLUMN(E1794), 0)), "", VLOOKUP($A1794,Courses!$A:E, COLUMN(E1794), 0))</f>
        <v/>
      </c>
      <c r="F1794" s="72" t="str">
        <f>IF(ISBLANK(VLOOKUP($A1794,Courses!$A:F, COLUMN(F1794), 0)), "", VLOOKUP($A1794,Courses!$A:F, COLUMN(F1794), 0))</f>
        <v>twikight_zone_splash.jpg</v>
      </c>
      <c r="G1794" s="72" t="str">
        <f>IF(ISBLANK(VLOOKUP($A1794,Courses!$A:G, COLUMN(G1794), 0)), "", VLOOKUP($A1794,Courses!$A:G, COLUMN(G1794), 0))</f>
        <v>twikight_zone_hole08.jpg</v>
      </c>
      <c r="H1794" s="72" t="str">
        <f>IF(ISBLANK(VLOOKUP($A1794,Courses!$A:H, COLUMN(H1794), 0)), "", VLOOKUP($A1794,Courses!$A:H, COLUMN(H1794), 0))</f>
        <v/>
      </c>
      <c r="I1794" s="72" t="str">
        <f>IF(ISBLANK(VLOOKUP($A1794,Courses!$A:I, COLUMN(I1794), 0)), "", VLOOKUP($A1794,Courses!$A:I, COLUMN(I1794), 0))</f>
        <v/>
      </c>
      <c r="J1794" s="72" t="str">
        <f>IF(ISBLANK(VLOOKUP($A1794,Courses!$A:J, COLUMN(J1794), 0)), "", VLOOKUP($A1794,Courses!$A:J, COLUMN(J1794), 0))</f>
        <v/>
      </c>
      <c r="K1794" s="57" t="str">
        <f>IF(ISBLANK(VLOOKUP($A1794,Courses!$A:K, COLUMN(K1794), 0)), "", VLOOKUP($A1794,Courses!$A:K, COLUMN(K1794), 0))</f>
        <v>twilight_zone.zip</v>
      </c>
      <c r="L1794" s="8" t="str">
        <f>IF(ISBLANK(VLOOKUP($A1794,Courses!$A:L, COLUMN(L1794), 0)), "", VLOOKUP($A1794,Courses!$A:L, COLUMN(L1794), 0))</f>
        <v>User2627</v>
      </c>
      <c r="M1794" s="8">
        <f>IF(ISBLANK(VLOOKUP($A1794,Courses!$A:M, COLUMN(M1794), 0)), "", VLOOKUP($A1794,Courses!$A:M, COLUMN(M1794), 0))</f>
        <v>5.9</v>
      </c>
      <c r="N1794" s="9">
        <f>IF(ISBLANK(VLOOKUP($A1794,Courses!$A:N, COLUMN(N1794), 0)), "", VLOOKUP($A1794,Courses!$A:N, COLUMN(N1794), 0))</f>
        <v>37137</v>
      </c>
      <c r="O1794" s="8" t="str">
        <f>IF(ISBLANK(VLOOKUP($A1794,Courses!$A:O, COLUMN(O1794), 0)), "", VLOOKUP($A1794,Courses!$A:O, COLUMN(O1794), 0))</f>
        <v>mars</v>
      </c>
      <c r="P1794" s="8" t="str">
        <f>IF(ISBLANK(VLOOKUP($A1794,Courses!$A:P, COLUMN(P1794), 0)), "", VLOOKUP($A1794,Courses!$A:P, COLUMN(P1794), 0))</f>
        <v>ruggedcross</v>
      </c>
      <c r="Q1794" s="8" t="str">
        <f>IF(ISBLANK(VLOOKUP($A1794,Courses!$A:Q, COLUMN(Q1794), 0)), "", VLOOKUP($A1794,Courses!$A:Q, COLUMN(Q1794), 0))</f>
        <v/>
      </c>
      <c r="R1794" s="8" t="str">
        <f>IF(ISBLANK(VLOOKUP($A1794,Courses!$A:R, COLUMN(R1794), 0)), "", VLOOKUP($A1794,Courses!$A:R, COLUMN(R1794), 0))</f>
        <v/>
      </c>
      <c r="S1794" s="8" t="str">
        <f>IF(ISBLANK(VLOOKUP($A1794,Courses!$A:S, COLUMN(S1794), 0)), "", VLOOKUP($A1794,Courses!$A:S, COLUMN(S1794), 0))</f>
        <v/>
      </c>
      <c r="T1794" s="8" t="str">
        <f>IF(ISBLANK(VLOOKUP($A1794,Courses!$A:T, COLUMN(T1794), 0)), "", VLOOKUP($A1794,Courses!$A:T, COLUMN(T1794), 0))</f>
        <v/>
      </c>
      <c r="U1794" s="8" t="str">
        <f>IF(ISBLANK(VLOOKUP($A1794,Courses!$A:U, COLUMN(U1794), 0)), "", VLOOKUP($A1794,Courses!$A:U, COLUMN(U1794), 0))</f>
        <v/>
      </c>
      <c r="V1794" s="8" t="str">
        <f>IF(ISBLANK(VLOOKUP($A1794,Courses!$A:V, COLUMN(V1794), 0)), "", VLOOKUP($A1794,Courses!$A:V, COLUMN(V1794), 0))</f>
        <v/>
      </c>
      <c r="W1794" s="8" t="str">
        <f>IF(ISBLANK(VLOOKUP($A1794,Courses!$A:W, COLUMN(W1794), 0)), "", VLOOKUP($A1794,Courses!$A:W, COLUMN(W1794), 0))</f>
        <v/>
      </c>
      <c r="X1794" s="8" t="str">
        <f>IF(ISBLANK(VLOOKUP($A1794,Courses!$A:X, COLUMN(X1794), 0)), "", VLOOKUP($A1794,Courses!$A:X, COLUMN(X1794), 0))</f>
        <v/>
      </c>
      <c r="Y1794" s="8" t="str">
        <f>IF(ISBLANK(VLOOKUP($A1794,Courses!$A:Y, COLUMN(Y1794), 0)), "", VLOOKUP($A1794,Courses!$A:Y, COLUMN(Y1794), 0))</f>
        <v/>
      </c>
      <c r="Z1794" s="8" t="str">
        <f>IF(ISBLANK(VLOOKUP($A1794,Courses!$A:Z, COLUMN(Z1794), 0)), "", VLOOKUP($A1794,Courses!$A:Z, COLUMN(Z1794), 0))</f>
        <v/>
      </c>
      <c r="AA1794" s="8" t="str">
        <f>IF(ISBLANK(VLOOKUP($A1794,Courses!$A:AA, COLUMN(AA1794), 0)), "", VLOOKUP($A1794,Courses!$A:AA, COLUMN(AA1794), 0))</f>
        <v/>
      </c>
      <c r="AB1794" s="8" t="str">
        <f>IF(ISBLANK(VLOOKUP($A1794,Courses!$A:AB, COLUMN(AB1794), 0)), "", VLOOKUP($A1794,Courses!$A:AB, COLUMN(AB1794), 0))</f>
        <v/>
      </c>
      <c r="AC1794" s="8" t="str">
        <f>IF(ISBLANK(VLOOKUP($A1794,Courses!$A:AC, COLUMN(AC1794), 0)), "", VLOOKUP($A1794,Courses!$A:AC, COLUMN(AC1794), 0))</f>
        <v/>
      </c>
      <c r="AD1794" s="8" t="str">
        <f>IF(ISBLANK(VLOOKUP($A1794,Courses!$A:AD, COLUMN(AD1794), 0)), "", VLOOKUP($A1794,Courses!$A:AD, COLUMN(AD1794), 0))</f>
        <v/>
      </c>
      <c r="AE1794" s="8" t="str">
        <f>IF(ISBLANK(VLOOKUP($A1794,Courses!$A:AE, COLUMN(AE1794), 0)), "", VLOOKUP($A1794,Courses!$A:AE, COLUMN(AE1794), 0))</f>
        <v/>
      </c>
      <c r="AF1794" s="8" t="str">
        <f>IF(ISBLANK(VLOOKUP($A1794,Courses!$A:AF, COLUMN(AF1794), 0)), "", VLOOKUP($A1794,Courses!$A:AF, COLUMN(AF1794), 0))</f>
        <v/>
      </c>
      <c r="AG1794" s="8" t="str">
        <f>IF(ISBLANK(VLOOKUP($A1794,Courses!$A:AG, COLUMN(AG1794), 0)), "", VLOOKUP($A1794,Courses!$A:AG, COLUMN(AG1794), 0))</f>
        <v>Sp</v>
      </c>
      <c r="AH1794" s="8">
        <f>IF(ISBLANK(VLOOKUP($A1794,Courses!$A:AH, COLUMN(AH1794), 0)), "", VLOOKUP($A1794,Courses!$A:AH, COLUMN(AH1794), 0))</f>
        <v>8</v>
      </c>
      <c r="AI1794" s="8" t="str">
        <f>IF(ISBLANK(VLOOKUP($A1794,Courses!$A:AI, COLUMN(AI1794), 0)), "", VLOOKUP($A1794,Courses!$A:AI, COLUMN(AI1794), 0))</f>
        <v/>
      </c>
      <c r="AJ1794" s="8" t="str">
        <f>IF(ISBLANK(VLOOKUP($A1794,Courses!$A:AJ, COLUMN(AJ1794), 0)), "", VLOOKUP($A1794,Courses!$A:AJ, COLUMN(AJ1794), 0))</f>
        <v/>
      </c>
      <c r="AK1794" s="8" t="str">
        <f>IF(ISBLANK(VLOOKUP($A1794,Courses!$A:AK, COLUMN(AK1794), 0)), "", VLOOKUP($A1794,Courses!$A:AK, COLUMN(AK1794), 0))</f>
        <v/>
      </c>
      <c r="AL1794" s="8"/>
      <c r="AM1794" s="8"/>
    </row>
    <row r="1795" spans="1:39" ht="12.75" customHeight="1">
      <c r="A1795" s="4">
        <v>1707</v>
      </c>
      <c r="B1795" s="4"/>
      <c r="C1795" s="69" t="s">
        <v>4072</v>
      </c>
      <c r="D1795" s="6" t="str">
        <f>IF(ISBLANK(VLOOKUP($A1795,Courses!$A:D, COLUMN(D1795), 0)), "", VLOOKUP($A1795,Courses!$A:D, COLUMN(D1795), 0))</f>
        <v>Woodlands</v>
      </c>
      <c r="E1795" s="7" t="str">
        <f>IF(ISBLANK(VLOOKUP($A1795,Courses!$A:E, COLUMN(E1795), 0)), "", VLOOKUP($A1795,Courses!$A:E, COLUMN(E1795), 0))</f>
        <v/>
      </c>
      <c r="F1795" s="72" t="str">
        <f>IF(ISBLANK(VLOOKUP($A1795,Courses!$A:F, COLUMN(F1795), 0)), "", VLOOKUP($A1795,Courses!$A:F, COLUMN(F1795), 0))</f>
        <v>twin_creeks_gc_splash.jpg</v>
      </c>
      <c r="G1795" s="72" t="str">
        <f>IF(ISBLANK(VLOOKUP($A1795,Courses!$A:G, COLUMN(G1795), 0)), "", VLOOKUP($A1795,Courses!$A:G, COLUMN(G1795), 0))</f>
        <v>twin_creeks_gc_hole15.jpg</v>
      </c>
      <c r="H1795" s="72" t="str">
        <f>IF(ISBLANK(VLOOKUP($A1795,Courses!$A:H, COLUMN(H1795), 0)), "", VLOOKUP($A1795,Courses!$A:H, COLUMN(H1795), 0))</f>
        <v/>
      </c>
      <c r="I1795" s="72" t="str">
        <f>IF(ISBLANK(VLOOKUP($A1795,Courses!$A:I, COLUMN(I1795), 0)), "", VLOOKUP($A1795,Courses!$A:I, COLUMN(I1795), 0))</f>
        <v/>
      </c>
      <c r="J1795" s="72" t="str">
        <f>IF(ISBLANK(VLOOKUP($A1795,Courses!$A:J, COLUMN(J1795), 0)), "", VLOOKUP($A1795,Courses!$A:J, COLUMN(J1795), 0))</f>
        <v/>
      </c>
      <c r="K1795" s="57" t="str">
        <f>IF(ISBLANK(VLOOKUP($A1795,Courses!$A:K, COLUMN(K1795), 0)), "", VLOOKUP($A1795,Courses!$A:K, COLUMN(K1795), 0))</f>
        <v>twin_creeks_golf_course.zip</v>
      </c>
      <c r="L1795" s="8" t="str">
        <f>IF(ISBLANK(VLOOKUP($A1795,Courses!$A:L, COLUMN(L1795), 0)), "", VLOOKUP($A1795,Courses!$A:L, COLUMN(L1795), 0))</f>
        <v>Stan Nehilla</v>
      </c>
      <c r="M1795" s="8">
        <f>IF(ISBLANK(VLOOKUP($A1795,Courses!$A:M, COLUMN(M1795), 0)), "", VLOOKUP($A1795,Courses!$A:M, COLUMN(M1795), 0))</f>
        <v>5.0999999999999996</v>
      </c>
      <c r="N1795" s="9">
        <f>IF(ISBLANK(VLOOKUP($A1795,Courses!$A:N, COLUMN(N1795), 0)), "", VLOOKUP($A1795,Courses!$A:N, COLUMN(N1795), 0))</f>
        <v>39554</v>
      </c>
      <c r="O1795" s="8" t="str">
        <f>IF(ISBLANK(VLOOKUP($A1795,Courses!$A:O, COLUMN(O1795), 0)), "", VLOOKUP($A1795,Courses!$A:O, COLUMN(O1795), 0))</f>
        <v>beartooth</v>
      </c>
      <c r="P1795" s="8" t="str">
        <f>IF(ISBLANK(VLOOKUP($A1795,Courses!$A:P, COLUMN(P1795), 0)), "", VLOOKUP($A1795,Courses!$A:P, COLUMN(P1795), 0))</f>
        <v>sgotha</v>
      </c>
      <c r="Q1795" s="8" t="str">
        <f>IF(ISBLANK(VLOOKUP($A1795,Courses!$A:Q, COLUMN(Q1795), 0)), "", VLOOKUP($A1795,Courses!$A:Q, COLUMN(Q1795), 0))</f>
        <v/>
      </c>
      <c r="R1795" s="8" t="str">
        <f>IF(ISBLANK(VLOOKUP($A1795,Courses!$A:R, COLUMN(R1795), 0)), "", VLOOKUP($A1795,Courses!$A:R, COLUMN(R1795), 0))</f>
        <v/>
      </c>
      <c r="S1795" s="8" t="str">
        <f>IF(ISBLANK(VLOOKUP($A1795,Courses!$A:S, COLUMN(S1795), 0)), "", VLOOKUP($A1795,Courses!$A:S, COLUMN(S1795), 0))</f>
        <v/>
      </c>
      <c r="T1795" s="8" t="str">
        <f>IF(ISBLANK(VLOOKUP($A1795,Courses!$A:T, COLUMN(T1795), 0)), "", VLOOKUP($A1795,Courses!$A:T, COLUMN(T1795), 0))</f>
        <v/>
      </c>
      <c r="U1795" s="8" t="str">
        <f>IF(ISBLANK(VLOOKUP($A1795,Courses!$A:U, COLUMN(U1795), 0)), "", VLOOKUP($A1795,Courses!$A:U, COLUMN(U1795), 0))</f>
        <v/>
      </c>
      <c r="V1795" s="8" t="str">
        <f>IF(ISBLANK(VLOOKUP($A1795,Courses!$A:V, COLUMN(V1795), 0)), "", VLOOKUP($A1795,Courses!$A:V, COLUMN(V1795), 0))</f>
        <v/>
      </c>
      <c r="W1795" s="8" t="str">
        <f>IF(ISBLANK(VLOOKUP($A1795,Courses!$A:W, COLUMN(W1795), 0)), "", VLOOKUP($A1795,Courses!$A:W, COLUMN(W1795), 0))</f>
        <v/>
      </c>
      <c r="X1795" s="8" t="str">
        <f>IF(ISBLANK(VLOOKUP($A1795,Courses!$A:X, COLUMN(X1795), 0)), "", VLOOKUP($A1795,Courses!$A:X, COLUMN(X1795), 0))</f>
        <v/>
      </c>
      <c r="Y1795" s="8" t="str">
        <f>IF(ISBLANK(VLOOKUP($A1795,Courses!$A:Y, COLUMN(Y1795), 0)), "", VLOOKUP($A1795,Courses!$A:Y, COLUMN(Y1795), 0))</f>
        <v/>
      </c>
      <c r="Z1795" s="8" t="str">
        <f>IF(ISBLANK(VLOOKUP($A1795,Courses!$A:Z, COLUMN(Z1795), 0)), "", VLOOKUP($A1795,Courses!$A:Z, COLUMN(Z1795), 0))</f>
        <v/>
      </c>
      <c r="AA1795" s="8" t="str">
        <f>IF(ISBLANK(VLOOKUP($A1795,Courses!$A:AA, COLUMN(AA1795), 0)), "", VLOOKUP($A1795,Courses!$A:AA, COLUMN(AA1795), 0))</f>
        <v/>
      </c>
      <c r="AB1795" s="8" t="str">
        <f>IF(ISBLANK(VLOOKUP($A1795,Courses!$A:AB, COLUMN(AB1795), 0)), "", VLOOKUP($A1795,Courses!$A:AB, COLUMN(AB1795), 0))</f>
        <v/>
      </c>
      <c r="AC1795" s="8" t="str">
        <f>IF(ISBLANK(VLOOKUP($A1795,Courses!$A:AC, COLUMN(AC1795), 0)), "", VLOOKUP($A1795,Courses!$A:AC, COLUMN(AC1795), 0))</f>
        <v/>
      </c>
      <c r="AD1795" s="8" t="str">
        <f>IF(ISBLANK(VLOOKUP($A1795,Courses!$A:AD, COLUMN(AD1795), 0)), "", VLOOKUP($A1795,Courses!$A:AD, COLUMN(AD1795), 0))</f>
        <v/>
      </c>
      <c r="AE1795" s="8" t="str">
        <f>IF(ISBLANK(VLOOKUP($A1795,Courses!$A:AE, COLUMN(AE1795), 0)), "", VLOOKUP($A1795,Courses!$A:AE, COLUMN(AE1795), 0))</f>
        <v/>
      </c>
      <c r="AF1795" s="8" t="str">
        <f>IF(ISBLANK(VLOOKUP($A1795,Courses!$A:AF, COLUMN(AF1795), 0)), "", VLOOKUP($A1795,Courses!$A:AF, COLUMN(AF1795), 0))</f>
        <v/>
      </c>
      <c r="AG1795" s="8" t="str">
        <f>IF(ISBLANK(VLOOKUP($A1795,Courses!$A:AG, COLUMN(AG1795), 0)), "", VLOOKUP($A1795,Courses!$A:AG, COLUMN(AG1795), 0))</f>
        <v>Sp</v>
      </c>
      <c r="AH1795" s="8">
        <f>IF(ISBLANK(VLOOKUP($A1795,Courses!$A:AH, COLUMN(AH1795), 0)), "", VLOOKUP($A1795,Courses!$A:AH, COLUMN(AH1795), 0))</f>
        <v>15</v>
      </c>
      <c r="AI1795" s="8" t="str">
        <f>IF(ISBLANK(VLOOKUP($A1795,Courses!$A:AI, COLUMN(AI1795), 0)), "", VLOOKUP($A1795,Courses!$A:AI, COLUMN(AI1795), 0))</f>
        <v/>
      </c>
      <c r="AJ1795" s="8" t="str">
        <f>IF(ISBLANK(VLOOKUP($A1795,Courses!$A:AJ, COLUMN(AJ1795), 0)), "", VLOOKUP($A1795,Courses!$A:AJ, COLUMN(AJ1795), 0))</f>
        <v/>
      </c>
      <c r="AK1795" s="8" t="str">
        <f>IF(ISBLANK(VLOOKUP($A1795,Courses!$A:AK, COLUMN(AK1795), 0)), "", VLOOKUP($A1795,Courses!$A:AK, COLUMN(AK1795), 0))</f>
        <v/>
      </c>
      <c r="AL1795" s="8"/>
      <c r="AM1795" s="8"/>
    </row>
    <row r="1796" spans="1:39">
      <c r="A1796" s="4">
        <v>1261</v>
      </c>
      <c r="B1796" s="4"/>
      <c r="C1796" s="69" t="s">
        <v>4074</v>
      </c>
      <c r="D1796" s="6" t="str">
        <f>IF(ISBLANK(VLOOKUP($A1796,Courses!$A:D, COLUMN(D1796), 0)), "", VLOOKUP($A1796,Courses!$A:D, COLUMN(D1796), 0))</f>
        <v>Parkland</v>
      </c>
      <c r="E1796" s="7" t="str">
        <f>IF(ISBLANK(VLOOKUP($A1796,Courses!$A:E, COLUMN(E1796), 0)), "", VLOOKUP($A1796,Courses!$A:E, COLUMN(E1796), 0))</f>
        <v/>
      </c>
      <c r="F1796" s="72" t="str">
        <f>IF(ISBLANK(VLOOKUP($A1796,Courses!$A:F, COLUMN(F1796), 0)), "", VLOOKUP($A1796,Courses!$A:F, COLUMN(F1796), 0))</f>
        <v>twin_oaks_cc_hole09.jpg</v>
      </c>
      <c r="G1796" s="72" t="str">
        <f>IF(ISBLANK(VLOOKUP($A1796,Courses!$A:G, COLUMN(G1796), 0)), "", VLOOKUP($A1796,Courses!$A:G, COLUMN(G1796), 0))</f>
        <v>twin_oaks_cc_hole11.jpg</v>
      </c>
      <c r="H1796" s="72" t="str">
        <f>IF(ISBLANK(VLOOKUP($A1796,Courses!$A:H, COLUMN(H1796), 0)), "", VLOOKUP($A1796,Courses!$A:H, COLUMN(H1796), 0))</f>
        <v/>
      </c>
      <c r="I1796" s="72" t="str">
        <f>IF(ISBLANK(VLOOKUP($A1796,Courses!$A:I, COLUMN(I1796), 0)), "", VLOOKUP($A1796,Courses!$A:I, COLUMN(I1796), 0))</f>
        <v/>
      </c>
      <c r="J1796" s="72" t="str">
        <f>IF(ISBLANK(VLOOKUP($A1796,Courses!$A:J, COLUMN(J1796), 0)), "", VLOOKUP($A1796,Courses!$A:J, COLUMN(J1796), 0))</f>
        <v/>
      </c>
      <c r="K1796" s="57" t="str">
        <f>IF(ISBLANK(VLOOKUP($A1796,Courses!$A:K, COLUMN(K1796), 0)), "", VLOOKUP($A1796,Courses!$A:K, COLUMN(K1796), 0))</f>
        <v>twin_oaks_cc.zip</v>
      </c>
      <c r="L1796" s="8" t="str">
        <f>IF(ISBLANK(VLOOKUP($A1796,Courses!$A:L, COLUMN(L1796), 0)), "", VLOOKUP($A1796,Courses!$A:L, COLUMN(L1796), 0))</f>
        <v>Dave 506</v>
      </c>
      <c r="M1796" s="8">
        <f>IF(ISBLANK(VLOOKUP($A1796,Courses!$A:M, COLUMN(M1796), 0)), "", VLOOKUP($A1796,Courses!$A:M, COLUMN(M1796), 0))</f>
        <v>19.7</v>
      </c>
      <c r="N1796" s="9">
        <f>IF(ISBLANK(VLOOKUP($A1796,Courses!$A:N, COLUMN(N1796), 0)), "", VLOOKUP($A1796,Courses!$A:N, COLUMN(N1796), 0))</f>
        <v>37255</v>
      </c>
      <c r="O1796" s="8" t="str">
        <f>IF(ISBLANK(VLOOKUP($A1796,Courses!$A:O, COLUMN(O1796), 0)), "", VLOOKUP($A1796,Courses!$A:O, COLUMN(O1796), 0))</f>
        <v>beartooth</v>
      </c>
      <c r="P1796" s="8" t="str">
        <f>IF(ISBLANK(VLOOKUP($A1796,Courses!$A:P, COLUMN(P1796), 0)), "", VLOOKUP($A1796,Courses!$A:P, COLUMN(P1796), 0))</f>
        <v>fabsflorida</v>
      </c>
      <c r="Q1796" s="8" t="str">
        <f>IF(ISBLANK(VLOOKUP($A1796,Courses!$A:Q, COLUMN(Q1796), 0)), "", VLOOKUP($A1796,Courses!$A:Q, COLUMN(Q1796), 0))</f>
        <v>kingstonheath</v>
      </c>
      <c r="R1796" s="8" t="str">
        <f>IF(ISBLANK(VLOOKUP($A1796,Courses!$A:R, COLUMN(R1796), 0)), "", VLOOKUP($A1796,Courses!$A:R, COLUMN(R1796), 0))</f>
        <v>thecountryclub2</v>
      </c>
      <c r="S1796" s="8" t="str">
        <f>IF(ISBLANK(VLOOKUP($A1796,Courses!$A:S, COLUMN(S1796), 0)), "", VLOOKUP($A1796,Courses!$A:S, COLUMN(S1796), 0))</f>
        <v/>
      </c>
      <c r="T1796" s="8" t="str">
        <f>IF(ISBLANK(VLOOKUP($A1796,Courses!$A:T, COLUMN(T1796), 0)), "", VLOOKUP($A1796,Courses!$A:T, COLUMN(T1796), 0))</f>
        <v/>
      </c>
      <c r="U1796" s="8" t="str">
        <f>IF(ISBLANK(VLOOKUP($A1796,Courses!$A:U, COLUMN(U1796), 0)), "", VLOOKUP($A1796,Courses!$A:U, COLUMN(U1796), 0))</f>
        <v/>
      </c>
      <c r="V1796" s="8" t="str">
        <f>IF(ISBLANK(VLOOKUP($A1796,Courses!$A:V, COLUMN(V1796), 0)), "", VLOOKUP($A1796,Courses!$A:V, COLUMN(V1796), 0))</f>
        <v/>
      </c>
      <c r="W1796" s="8" t="str">
        <f>IF(ISBLANK(VLOOKUP($A1796,Courses!$A:W, COLUMN(W1796), 0)), "", VLOOKUP($A1796,Courses!$A:W, COLUMN(W1796), 0))</f>
        <v/>
      </c>
      <c r="X1796" s="8" t="str">
        <f>IF(ISBLANK(VLOOKUP($A1796,Courses!$A:X, COLUMN(X1796), 0)), "", VLOOKUP($A1796,Courses!$A:X, COLUMN(X1796), 0))</f>
        <v/>
      </c>
      <c r="Y1796" s="8" t="str">
        <f>IF(ISBLANK(VLOOKUP($A1796,Courses!$A:Y, COLUMN(Y1796), 0)), "", VLOOKUP($A1796,Courses!$A:Y, COLUMN(Y1796), 0))</f>
        <v/>
      </c>
      <c r="Z1796" s="8" t="str">
        <f>IF(ISBLANK(VLOOKUP($A1796,Courses!$A:Z, COLUMN(Z1796), 0)), "", VLOOKUP($A1796,Courses!$A:Z, COLUMN(Z1796), 0))</f>
        <v/>
      </c>
      <c r="AA1796" s="8" t="str">
        <f>IF(ISBLANK(VLOOKUP($A1796,Courses!$A:AA, COLUMN(AA1796), 0)), "", VLOOKUP($A1796,Courses!$A:AA, COLUMN(AA1796), 0))</f>
        <v/>
      </c>
      <c r="AB1796" s="8" t="str">
        <f>IF(ISBLANK(VLOOKUP($A1796,Courses!$A:AB, COLUMN(AB1796), 0)), "", VLOOKUP($A1796,Courses!$A:AB, COLUMN(AB1796), 0))</f>
        <v/>
      </c>
      <c r="AC1796" s="8" t="str">
        <f>IF(ISBLANK(VLOOKUP($A1796,Courses!$A:AC, COLUMN(AC1796), 0)), "", VLOOKUP($A1796,Courses!$A:AC, COLUMN(AC1796), 0))</f>
        <v/>
      </c>
      <c r="AD1796" s="8" t="str">
        <f>IF(ISBLANK(VLOOKUP($A1796,Courses!$A:AD, COLUMN(AD1796), 0)), "", VLOOKUP($A1796,Courses!$A:AD, COLUMN(AD1796), 0))</f>
        <v/>
      </c>
      <c r="AE1796" s="8" t="str">
        <f>IF(ISBLANK(VLOOKUP($A1796,Courses!$A:AE, COLUMN(AE1796), 0)), "", VLOOKUP($A1796,Courses!$A:AE, COLUMN(AE1796), 0))</f>
        <v/>
      </c>
      <c r="AF1796" s="8" t="str">
        <f>IF(ISBLANK(VLOOKUP($A1796,Courses!$A:AF, COLUMN(AF1796), 0)), "", VLOOKUP($A1796,Courses!$A:AF, COLUMN(AF1796), 0))</f>
        <v/>
      </c>
      <c r="AG1796" s="8">
        <f>IF(ISBLANK(VLOOKUP($A1796,Courses!$A:AG, COLUMN(AG1796), 0)), "", VLOOKUP($A1796,Courses!$A:AG, COLUMN(AG1796), 0))</f>
        <v>9</v>
      </c>
      <c r="AH1796" s="8">
        <f>IF(ISBLANK(VLOOKUP($A1796,Courses!$A:AH, COLUMN(AH1796), 0)), "", VLOOKUP($A1796,Courses!$A:AH, COLUMN(AH1796), 0))</f>
        <v>11</v>
      </c>
      <c r="AI1796" s="8" t="str">
        <f>IF(ISBLANK(VLOOKUP($A1796,Courses!$A:AI, COLUMN(AI1796), 0)), "", VLOOKUP($A1796,Courses!$A:AI, COLUMN(AI1796), 0))</f>
        <v/>
      </c>
      <c r="AJ1796" s="8" t="str">
        <f>IF(ISBLANK(VLOOKUP($A1796,Courses!$A:AJ, COLUMN(AJ1796), 0)), "", VLOOKUP($A1796,Courses!$A:AJ, COLUMN(AJ1796), 0))</f>
        <v/>
      </c>
      <c r="AK1796" s="8" t="str">
        <f>IF(ISBLANK(VLOOKUP($A1796,Courses!$A:AK, COLUMN(AK1796), 0)), "", VLOOKUP($A1796,Courses!$A:AK, COLUMN(AK1796), 0))</f>
        <v/>
      </c>
      <c r="AL1796" s="8"/>
      <c r="AM1796" s="8"/>
    </row>
    <row r="1797" spans="1:39">
      <c r="A1797" s="4">
        <v>1317</v>
      </c>
      <c r="B1797" s="4"/>
      <c r="C1797" s="69" t="s">
        <v>4076</v>
      </c>
      <c r="D1797" s="6" t="str">
        <f>IF(ISBLANK(VLOOKUP($A1797,Courses!$A:D, COLUMN(D1797), 0)), "", VLOOKUP($A1797,Courses!$A:D, COLUMN(D1797), 0))</f>
        <v>Mtn valley</v>
      </c>
      <c r="E1797" s="7" t="str">
        <f>IF(ISBLANK(VLOOKUP($A1797,Courses!$A:E, COLUMN(E1797), 0)), "", VLOOKUP($A1797,Courses!$A:E, COLUMN(E1797), 0))</f>
        <v/>
      </c>
      <c r="F1797" s="72" t="str">
        <f>IF(ISBLANK(VLOOKUP($A1797,Courses!$A:F, COLUMN(F1797), 0)), "", VLOOKUP($A1797,Courses!$A:F, COLUMN(F1797), 0))</f>
        <v>twin_peeks_golf_club_splash.jpg</v>
      </c>
      <c r="G1797" s="72" t="str">
        <f>IF(ISBLANK(VLOOKUP($A1797,Courses!$A:G, COLUMN(G1797), 0)), "", VLOOKUP($A1797,Courses!$A:G, COLUMN(G1797), 0))</f>
        <v>twin_peeks_golf_club_hole05.jpg</v>
      </c>
      <c r="H1797" s="72" t="str">
        <f>IF(ISBLANK(VLOOKUP($A1797,Courses!$A:H, COLUMN(H1797), 0)), "", VLOOKUP($A1797,Courses!$A:H, COLUMN(H1797), 0))</f>
        <v/>
      </c>
      <c r="I1797" s="72" t="str">
        <f>IF(ISBLANK(VLOOKUP($A1797,Courses!$A:I, COLUMN(I1797), 0)), "", VLOOKUP($A1797,Courses!$A:I, COLUMN(I1797), 0))</f>
        <v/>
      </c>
      <c r="J1797" s="72" t="str">
        <f>IF(ISBLANK(VLOOKUP($A1797,Courses!$A:J, COLUMN(J1797), 0)), "", VLOOKUP($A1797,Courses!$A:J, COLUMN(J1797), 0))</f>
        <v/>
      </c>
      <c r="K1797" s="57" t="str">
        <f>IF(ISBLANK(VLOOKUP($A1797,Courses!$A:K, COLUMN(K1797), 0)), "", VLOOKUP($A1797,Courses!$A:K, COLUMN(K1797), 0))</f>
        <v>twin_peeks_gc.zip</v>
      </c>
      <c r="L1797" s="8" t="str">
        <f>IF(ISBLANK(VLOOKUP($A1797,Courses!$A:L, COLUMN(L1797), 0)), "", VLOOKUP($A1797,Courses!$A:L, COLUMN(L1797), 0))</f>
        <v>1putthood</v>
      </c>
      <c r="M1797" s="8">
        <f>IF(ISBLANK(VLOOKUP($A1797,Courses!$A:M, COLUMN(M1797), 0)), "", VLOOKUP($A1797,Courses!$A:M, COLUMN(M1797), 0))</f>
        <v>6.2</v>
      </c>
      <c r="N1797" s="9">
        <f>IF(ISBLANK(VLOOKUP($A1797,Courses!$A:N, COLUMN(N1797), 0)), "", VLOOKUP($A1797,Courses!$A:N, COLUMN(N1797), 0))</f>
        <v>38133</v>
      </c>
      <c r="O1797" s="8" t="str">
        <f>IF(ISBLANK(VLOOKUP($A1797,Courses!$A:O, COLUMN(O1797), 0)), "", VLOOKUP($A1797,Courses!$A:O, COLUMN(O1797), 0))</f>
        <v>glry</v>
      </c>
      <c r="P1797" s="8" t="str">
        <f>IF(ISBLANK(VLOOKUP($A1797,Courses!$A:P, COLUMN(P1797), 0)), "", VLOOKUP($A1797,Courses!$A:P, COLUMN(P1797), 0))</f>
        <v>shamnpum</v>
      </c>
      <c r="Q1797" s="8" t="str">
        <f>IF(ISBLANK(VLOOKUP($A1797,Courses!$A:Q, COLUMN(Q1797), 0)), "", VLOOKUP($A1797,Courses!$A:Q, COLUMN(Q1797), 0))</f>
        <v/>
      </c>
      <c r="R1797" s="8" t="str">
        <f>IF(ISBLANK(VLOOKUP($A1797,Courses!$A:R, COLUMN(R1797), 0)), "", VLOOKUP($A1797,Courses!$A:R, COLUMN(R1797), 0))</f>
        <v/>
      </c>
      <c r="S1797" s="8" t="str">
        <f>IF(ISBLANK(VLOOKUP($A1797,Courses!$A:S, COLUMN(S1797), 0)), "", VLOOKUP($A1797,Courses!$A:S, COLUMN(S1797), 0))</f>
        <v/>
      </c>
      <c r="T1797" s="8" t="str">
        <f>IF(ISBLANK(VLOOKUP($A1797,Courses!$A:T, COLUMN(T1797), 0)), "", VLOOKUP($A1797,Courses!$A:T, COLUMN(T1797), 0))</f>
        <v/>
      </c>
      <c r="U1797" s="8" t="str">
        <f>IF(ISBLANK(VLOOKUP($A1797,Courses!$A:U, COLUMN(U1797), 0)), "", VLOOKUP($A1797,Courses!$A:U, COLUMN(U1797), 0))</f>
        <v/>
      </c>
      <c r="V1797" s="8" t="str">
        <f>IF(ISBLANK(VLOOKUP($A1797,Courses!$A:V, COLUMN(V1797), 0)), "", VLOOKUP($A1797,Courses!$A:V, COLUMN(V1797), 0))</f>
        <v/>
      </c>
      <c r="W1797" s="8" t="str">
        <f>IF(ISBLANK(VLOOKUP($A1797,Courses!$A:W, COLUMN(W1797), 0)), "", VLOOKUP($A1797,Courses!$A:W, COLUMN(W1797), 0))</f>
        <v/>
      </c>
      <c r="X1797" s="8" t="str">
        <f>IF(ISBLANK(VLOOKUP($A1797,Courses!$A:X, COLUMN(X1797), 0)), "", VLOOKUP($A1797,Courses!$A:X, COLUMN(X1797), 0))</f>
        <v/>
      </c>
      <c r="Y1797" s="8" t="str">
        <f>IF(ISBLANK(VLOOKUP($A1797,Courses!$A:Y, COLUMN(Y1797), 0)), "", VLOOKUP($A1797,Courses!$A:Y, COLUMN(Y1797), 0))</f>
        <v/>
      </c>
      <c r="Z1797" s="8" t="str">
        <f>IF(ISBLANK(VLOOKUP($A1797,Courses!$A:Z, COLUMN(Z1797), 0)), "", VLOOKUP($A1797,Courses!$A:Z, COLUMN(Z1797), 0))</f>
        <v/>
      </c>
      <c r="AA1797" s="8" t="str">
        <f>IF(ISBLANK(VLOOKUP($A1797,Courses!$A:AA, COLUMN(AA1797), 0)), "", VLOOKUP($A1797,Courses!$A:AA, COLUMN(AA1797), 0))</f>
        <v/>
      </c>
      <c r="AB1797" s="8" t="str">
        <f>IF(ISBLANK(VLOOKUP($A1797,Courses!$A:AB, COLUMN(AB1797), 0)), "", VLOOKUP($A1797,Courses!$A:AB, COLUMN(AB1797), 0))</f>
        <v/>
      </c>
      <c r="AC1797" s="8" t="str">
        <f>IF(ISBLANK(VLOOKUP($A1797,Courses!$A:AC, COLUMN(AC1797), 0)), "", VLOOKUP($A1797,Courses!$A:AC, COLUMN(AC1797), 0))</f>
        <v/>
      </c>
      <c r="AD1797" s="8" t="str">
        <f>IF(ISBLANK(VLOOKUP($A1797,Courses!$A:AD, COLUMN(AD1797), 0)), "", VLOOKUP($A1797,Courses!$A:AD, COLUMN(AD1797), 0))</f>
        <v/>
      </c>
      <c r="AE1797" s="8" t="str">
        <f>IF(ISBLANK(VLOOKUP($A1797,Courses!$A:AE, COLUMN(AE1797), 0)), "", VLOOKUP($A1797,Courses!$A:AE, COLUMN(AE1797), 0))</f>
        <v/>
      </c>
      <c r="AF1797" s="8" t="str">
        <f>IF(ISBLANK(VLOOKUP($A1797,Courses!$A:AF, COLUMN(AF1797), 0)), "", VLOOKUP($A1797,Courses!$A:AF, COLUMN(AF1797), 0))</f>
        <v/>
      </c>
      <c r="AG1797" s="8" t="str">
        <f>IF(ISBLANK(VLOOKUP($A1797,Courses!$A:AG, COLUMN(AG1797), 0)), "", VLOOKUP($A1797,Courses!$A:AG, COLUMN(AG1797), 0))</f>
        <v>Sp</v>
      </c>
      <c r="AH1797" s="8">
        <f>IF(ISBLANK(VLOOKUP($A1797,Courses!$A:AH, COLUMN(AH1797), 0)), "", VLOOKUP($A1797,Courses!$A:AH, COLUMN(AH1797), 0))</f>
        <v>5</v>
      </c>
      <c r="AI1797" s="8" t="str">
        <f>IF(ISBLANK(VLOOKUP($A1797,Courses!$A:AI, COLUMN(AI1797), 0)), "", VLOOKUP($A1797,Courses!$A:AI, COLUMN(AI1797), 0))</f>
        <v/>
      </c>
      <c r="AJ1797" s="8" t="str">
        <f>IF(ISBLANK(VLOOKUP($A1797,Courses!$A:AJ, COLUMN(AJ1797), 0)), "", VLOOKUP($A1797,Courses!$A:AJ, COLUMN(AJ1797), 0))</f>
        <v/>
      </c>
      <c r="AK1797" s="8" t="str">
        <f>IF(ISBLANK(VLOOKUP($A1797,Courses!$A:AK, COLUMN(AK1797), 0)), "", VLOOKUP($A1797,Courses!$A:AK, COLUMN(AK1797), 0))</f>
        <v/>
      </c>
      <c r="AL1797" s="8"/>
      <c r="AM1797" s="8"/>
    </row>
    <row r="1798" spans="1:39">
      <c r="A1798" s="4">
        <v>1765</v>
      </c>
      <c r="B1798" s="4"/>
      <c r="C1798" s="69" t="s">
        <v>4079</v>
      </c>
      <c r="D1798" s="6" t="str">
        <f>IF(ISBLANK(VLOOKUP($A1798,Courses!$A:D, COLUMN(D1798), 0)), "", VLOOKUP($A1798,Courses!$A:D, COLUMN(D1798), 0))</f>
        <v>Links-Like</v>
      </c>
      <c r="E1798" s="7" t="str">
        <f>IF(ISBLANK(VLOOKUP($A1798,Courses!$A:E, COLUMN(E1798), 0)), "", VLOOKUP($A1798,Courses!$A:E, COLUMN(E1798), 0))</f>
        <v>Real</v>
      </c>
      <c r="F1798" s="72" t="str">
        <f>IF(ISBLANK(VLOOKUP($A1798,Courses!$A:F, COLUMN(F1798), 0)), "", VLOOKUP($A1798,Courses!$A:F, COLUMN(F1798), 0))</f>
        <v>twisted_gun_gc_splash.jpg</v>
      </c>
      <c r="G1798" s="72" t="str">
        <f>IF(ISBLANK(VLOOKUP($A1798,Courses!$A:G, COLUMN(G1798), 0)), "", VLOOKUP($A1798,Courses!$A:G, COLUMN(G1798), 0))</f>
        <v>twisted_gun_hole08.jpg</v>
      </c>
      <c r="H1798" s="72" t="str">
        <f>IF(ISBLANK(VLOOKUP($A1798,Courses!$A:H, COLUMN(H1798), 0)), "", VLOOKUP($A1798,Courses!$A:H, COLUMN(H1798), 0))</f>
        <v>twisted_gun_hole11.jpg</v>
      </c>
      <c r="I1798" s="72" t="str">
        <f>IF(ISBLANK(VLOOKUP($A1798,Courses!$A:I, COLUMN(I1798), 0)), "", VLOOKUP($A1798,Courses!$A:I, COLUMN(I1798), 0))</f>
        <v>twisted_gun_hole15.jpg</v>
      </c>
      <c r="J1798" s="72" t="str">
        <f>IF(ISBLANK(VLOOKUP($A1798,Courses!$A:J, COLUMN(J1798), 0)), "", VLOOKUP($A1798,Courses!$A:J, COLUMN(J1798), 0))</f>
        <v/>
      </c>
      <c r="K1798" s="57" t="str">
        <f>IF(ISBLANK(VLOOKUP($A1798,Courses!$A:K, COLUMN(K1798), 0)), "", VLOOKUP($A1798,Courses!$A:K, COLUMN(K1798), 0))</f>
        <v>twisted_gun_gc.zip</v>
      </c>
      <c r="L1798" s="8" t="str">
        <f>IF(ISBLANK(VLOOKUP($A1798,Courses!$A:L, COLUMN(L1798), 0)), "", VLOOKUP($A1798,Courses!$A:L, COLUMN(L1798), 0))</f>
        <v>Calvin Hannah</v>
      </c>
      <c r="M1798" s="8">
        <f>IF(ISBLANK(VLOOKUP($A1798,Courses!$A:M, COLUMN(M1798), 0)), "", VLOOKUP($A1798,Courses!$A:M, COLUMN(M1798), 0))</f>
        <v>13</v>
      </c>
      <c r="N1798" s="9">
        <f>IF(ISBLANK(VLOOKUP($A1798,Courses!$A:N, COLUMN(N1798), 0)), "", VLOOKUP($A1798,Courses!$A:N, COLUMN(N1798), 0))</f>
        <v>39814</v>
      </c>
      <c r="O1798" s="8" t="str">
        <f>IF(ISBLANK(VLOOKUP($A1798,Courses!$A:O, COLUMN(O1798), 0)), "", VLOOKUP($A1798,Courses!$A:O, COLUMN(O1798), 0))</f>
        <v>arcadiagrasses</v>
      </c>
      <c r="P1798" s="8" t="str">
        <f>IF(ISBLANK(VLOOKUP($A1798,Courses!$A:P, COLUMN(P1798), 0)), "", VLOOKUP($A1798,Courses!$A:P, COLUMN(P1798), 0))</f>
        <v>barrenhills</v>
      </c>
      <c r="Q1798" s="8" t="str">
        <f>IF(ISBLANK(VLOOKUP($A1798,Courses!$A:Q, COLUMN(Q1798), 0)), "", VLOOKUP($A1798,Courses!$A:Q, COLUMN(Q1798), 0))</f>
        <v>grandepalms</v>
      </c>
      <c r="R1798" s="8" t="str">
        <f>IF(ISBLANK(VLOOKUP($A1798,Courses!$A:R, COLUMN(R1798), 0)), "", VLOOKUP($A1798,Courses!$A:R, COLUMN(R1798), 0))</f>
        <v/>
      </c>
      <c r="S1798" s="8" t="str">
        <f>IF(ISBLANK(VLOOKUP($A1798,Courses!$A:S, COLUMN(S1798), 0)), "", VLOOKUP($A1798,Courses!$A:S, COLUMN(S1798), 0))</f>
        <v/>
      </c>
      <c r="T1798" s="8" t="str">
        <f>IF(ISBLANK(VLOOKUP($A1798,Courses!$A:T, COLUMN(T1798), 0)), "", VLOOKUP($A1798,Courses!$A:T, COLUMN(T1798), 0))</f>
        <v/>
      </c>
      <c r="U1798" s="8" t="str">
        <f>IF(ISBLANK(VLOOKUP($A1798,Courses!$A:U, COLUMN(U1798), 0)), "", VLOOKUP($A1798,Courses!$A:U, COLUMN(U1798), 0))</f>
        <v/>
      </c>
      <c r="V1798" s="8" t="str">
        <f>IF(ISBLANK(VLOOKUP($A1798,Courses!$A:V, COLUMN(V1798), 0)), "", VLOOKUP($A1798,Courses!$A:V, COLUMN(V1798), 0))</f>
        <v/>
      </c>
      <c r="W1798" s="8" t="str">
        <f>IF(ISBLANK(VLOOKUP($A1798,Courses!$A:W, COLUMN(W1798), 0)), "", VLOOKUP($A1798,Courses!$A:W, COLUMN(W1798), 0))</f>
        <v/>
      </c>
      <c r="X1798" s="8" t="str">
        <f>IF(ISBLANK(VLOOKUP($A1798,Courses!$A:X, COLUMN(X1798), 0)), "", VLOOKUP($A1798,Courses!$A:X, COLUMN(X1798), 0))</f>
        <v/>
      </c>
      <c r="Y1798" s="8" t="str">
        <f>IF(ISBLANK(VLOOKUP($A1798,Courses!$A:Y, COLUMN(Y1798), 0)), "", VLOOKUP($A1798,Courses!$A:Y, COLUMN(Y1798), 0))</f>
        <v/>
      </c>
      <c r="Z1798" s="8" t="str">
        <f>IF(ISBLANK(VLOOKUP($A1798,Courses!$A:Z, COLUMN(Z1798), 0)), "", VLOOKUP($A1798,Courses!$A:Z, COLUMN(Z1798), 0))</f>
        <v/>
      </c>
      <c r="AA1798" s="8" t="str">
        <f>IF(ISBLANK(VLOOKUP($A1798,Courses!$A:AA, COLUMN(AA1798), 0)), "", VLOOKUP($A1798,Courses!$A:AA, COLUMN(AA1798), 0))</f>
        <v/>
      </c>
      <c r="AB1798" s="8" t="str">
        <f>IF(ISBLANK(VLOOKUP($A1798,Courses!$A:AB, COLUMN(AB1798), 0)), "", VLOOKUP($A1798,Courses!$A:AB, COLUMN(AB1798), 0))</f>
        <v/>
      </c>
      <c r="AC1798" s="8" t="str">
        <f>IF(ISBLANK(VLOOKUP($A1798,Courses!$A:AC, COLUMN(AC1798), 0)), "", VLOOKUP($A1798,Courses!$A:AC, COLUMN(AC1798), 0))</f>
        <v/>
      </c>
      <c r="AD1798" s="8" t="str">
        <f>IF(ISBLANK(VLOOKUP($A1798,Courses!$A:AD, COLUMN(AD1798), 0)), "", VLOOKUP($A1798,Courses!$A:AD, COLUMN(AD1798), 0))</f>
        <v/>
      </c>
      <c r="AE1798" s="8" t="str">
        <f>IF(ISBLANK(VLOOKUP($A1798,Courses!$A:AE, COLUMN(AE1798), 0)), "", VLOOKUP($A1798,Courses!$A:AE, COLUMN(AE1798), 0))</f>
        <v/>
      </c>
      <c r="AF1798" s="8" t="str">
        <f>IF(ISBLANK(VLOOKUP($A1798,Courses!$A:AF, COLUMN(AF1798), 0)), "", VLOOKUP($A1798,Courses!$A:AF, COLUMN(AF1798), 0))</f>
        <v/>
      </c>
      <c r="AG1798" s="8" t="str">
        <f>IF(ISBLANK(VLOOKUP($A1798,Courses!$A:AG, COLUMN(AG1798), 0)), "", VLOOKUP($A1798,Courses!$A:AG, COLUMN(AG1798), 0))</f>
        <v>Sp</v>
      </c>
      <c r="AH1798" s="8">
        <f>IF(ISBLANK(VLOOKUP($A1798,Courses!$A:AH, COLUMN(AH1798), 0)), "", VLOOKUP($A1798,Courses!$A:AH, COLUMN(AH1798), 0))</f>
        <v>8</v>
      </c>
      <c r="AI1798" s="8">
        <f>IF(ISBLANK(VLOOKUP($A1798,Courses!$A:AI, COLUMN(AI1798), 0)), "", VLOOKUP($A1798,Courses!$A:AI, COLUMN(AI1798), 0))</f>
        <v>11</v>
      </c>
      <c r="AJ1798" s="8">
        <f>IF(ISBLANK(VLOOKUP($A1798,Courses!$A:AJ, COLUMN(AJ1798), 0)), "", VLOOKUP($A1798,Courses!$A:AJ, COLUMN(AJ1798), 0))</f>
        <v>15</v>
      </c>
      <c r="AK1798" s="8" t="str">
        <f>IF(ISBLANK(VLOOKUP($A1798,Courses!$A:AK, COLUMN(AK1798), 0)), "", VLOOKUP($A1798,Courses!$A:AK, COLUMN(AK1798), 0))</f>
        <v/>
      </c>
      <c r="AL1798" s="8"/>
      <c r="AM1798" s="8"/>
    </row>
    <row r="1799" spans="1:39">
      <c r="A1799" s="4">
        <v>1318</v>
      </c>
      <c r="B1799" s="4"/>
      <c r="C1799" s="69" t="s">
        <v>4081</v>
      </c>
      <c r="D1799" s="6" t="str">
        <f>IF(ISBLANK(VLOOKUP($A1799,Courses!$A:D, COLUMN(D1799), 0)), "", VLOOKUP($A1799,Courses!$A:D, COLUMN(D1799), 0))</f>
        <v>Mtn valley</v>
      </c>
      <c r="E1799" s="7" t="str">
        <f>IF(ISBLANK(VLOOKUP($A1799,Courses!$A:E, COLUMN(E1799), 0)), "", VLOOKUP($A1799,Courses!$A:E, COLUMN(E1799), 0))</f>
        <v/>
      </c>
      <c r="F1799" s="72" t="str">
        <f>IF(ISBLANK(VLOOKUP($A1799,Courses!$A:F, COLUMN(F1799), 0)), "", VLOOKUP($A1799,Courses!$A:F, COLUMN(F1799), 0))</f>
        <v>twisted_heart_hole07.jpg</v>
      </c>
      <c r="G1799" s="72" t="str">
        <f>IF(ISBLANK(VLOOKUP($A1799,Courses!$A:G, COLUMN(G1799), 0)), "", VLOOKUP($A1799,Courses!$A:G, COLUMN(G1799), 0))</f>
        <v>twisted_heart_hole10.jpg</v>
      </c>
      <c r="H1799" s="72" t="str">
        <f>IF(ISBLANK(VLOOKUP($A1799,Courses!$A:H, COLUMN(H1799), 0)), "", VLOOKUP($A1799,Courses!$A:H, COLUMN(H1799), 0))</f>
        <v/>
      </c>
      <c r="I1799" s="72" t="str">
        <f>IF(ISBLANK(VLOOKUP($A1799,Courses!$A:I, COLUMN(I1799), 0)), "", VLOOKUP($A1799,Courses!$A:I, COLUMN(I1799), 0))</f>
        <v/>
      </c>
      <c r="J1799" s="72" t="str">
        <f>IF(ISBLANK(VLOOKUP($A1799,Courses!$A:J, COLUMN(J1799), 0)), "", VLOOKUP($A1799,Courses!$A:J, COLUMN(J1799), 0))</f>
        <v/>
      </c>
      <c r="K1799" s="57" t="str">
        <f>IF(ISBLANK(VLOOKUP($A1799,Courses!$A:K, COLUMN(K1799), 0)), "", VLOOKUP($A1799,Courses!$A:K, COLUMN(K1799), 0))</f>
        <v>twisted_heart.zip</v>
      </c>
      <c r="L1799" s="8" t="str">
        <f>IF(ISBLANK(VLOOKUP($A1799,Courses!$A:L, COLUMN(L1799), 0)), "", VLOOKUP($A1799,Courses!$A:L, COLUMN(L1799), 0))</f>
        <v>Tootall</v>
      </c>
      <c r="M1799" s="8">
        <f>IF(ISBLANK(VLOOKUP($A1799,Courses!$A:M, COLUMN(M1799), 0)), "", VLOOKUP($A1799,Courses!$A:M, COLUMN(M1799), 0))</f>
        <v>16.7</v>
      </c>
      <c r="N1799" s="9">
        <f>IF(ISBLANK(VLOOKUP($A1799,Courses!$A:N, COLUMN(N1799), 0)), "", VLOOKUP($A1799,Courses!$A:N, COLUMN(N1799), 0))</f>
        <v>38074</v>
      </c>
      <c r="O1799" s="8" t="str">
        <f>IF(ISBLANK(VLOOKUP($A1799,Courses!$A:O, COLUMN(O1799), 0)), "", VLOOKUP($A1799,Courses!$A:O, COLUMN(O1799), 0))</f>
        <v>barrenhills</v>
      </c>
      <c r="P1799" s="8" t="str">
        <f>IF(ISBLANK(VLOOKUP($A1799,Courses!$A:P, COLUMN(P1799), 0)), "", VLOOKUP($A1799,Courses!$A:P, COLUMN(P1799), 0))</f>
        <v>beartooth</v>
      </c>
      <c r="Q1799" s="8" t="str">
        <f>IF(ISBLANK(VLOOKUP($A1799,Courses!$A:Q, COLUMN(Q1799), 0)), "", VLOOKUP($A1799,Courses!$A:Q, COLUMN(Q1799), 0))</f>
        <v>chpl</v>
      </c>
      <c r="R1799" s="8" t="str">
        <f>IF(ISBLANK(VLOOKUP($A1799,Courses!$A:R, COLUMN(R1799), 0)), "", VLOOKUP($A1799,Courses!$A:R, COLUMN(R1799), 0))</f>
        <v>whiteeagle</v>
      </c>
      <c r="S1799" s="8" t="str">
        <f>IF(ISBLANK(VLOOKUP($A1799,Courses!$A:S, COLUMN(S1799), 0)), "", VLOOKUP($A1799,Courses!$A:S, COLUMN(S1799), 0))</f>
        <v/>
      </c>
      <c r="T1799" s="8" t="str">
        <f>IF(ISBLANK(VLOOKUP($A1799,Courses!$A:T, COLUMN(T1799), 0)), "", VLOOKUP($A1799,Courses!$A:T, COLUMN(T1799), 0))</f>
        <v/>
      </c>
      <c r="U1799" s="8" t="str">
        <f>IF(ISBLANK(VLOOKUP($A1799,Courses!$A:U, COLUMN(U1799), 0)), "", VLOOKUP($A1799,Courses!$A:U, COLUMN(U1799), 0))</f>
        <v/>
      </c>
      <c r="V1799" s="8" t="str">
        <f>IF(ISBLANK(VLOOKUP($A1799,Courses!$A:V, COLUMN(V1799), 0)), "", VLOOKUP($A1799,Courses!$A:V, COLUMN(V1799), 0))</f>
        <v/>
      </c>
      <c r="W1799" s="8" t="str">
        <f>IF(ISBLANK(VLOOKUP($A1799,Courses!$A:W, COLUMN(W1799), 0)), "", VLOOKUP($A1799,Courses!$A:W, COLUMN(W1799), 0))</f>
        <v/>
      </c>
      <c r="X1799" s="8" t="str">
        <f>IF(ISBLANK(VLOOKUP($A1799,Courses!$A:X, COLUMN(X1799), 0)), "", VLOOKUP($A1799,Courses!$A:X, COLUMN(X1799), 0))</f>
        <v/>
      </c>
      <c r="Y1799" s="8" t="str">
        <f>IF(ISBLANK(VLOOKUP($A1799,Courses!$A:Y, COLUMN(Y1799), 0)), "", VLOOKUP($A1799,Courses!$A:Y, COLUMN(Y1799), 0))</f>
        <v/>
      </c>
      <c r="Z1799" s="8" t="str">
        <f>IF(ISBLANK(VLOOKUP($A1799,Courses!$A:Z, COLUMN(Z1799), 0)), "", VLOOKUP($A1799,Courses!$A:Z, COLUMN(Z1799), 0))</f>
        <v/>
      </c>
      <c r="AA1799" s="8" t="str">
        <f>IF(ISBLANK(VLOOKUP($A1799,Courses!$A:AA, COLUMN(AA1799), 0)), "", VLOOKUP($A1799,Courses!$A:AA, COLUMN(AA1799), 0))</f>
        <v/>
      </c>
      <c r="AB1799" s="8" t="str">
        <f>IF(ISBLANK(VLOOKUP($A1799,Courses!$A:AB, COLUMN(AB1799), 0)), "", VLOOKUP($A1799,Courses!$A:AB, COLUMN(AB1799), 0))</f>
        <v/>
      </c>
      <c r="AC1799" s="8" t="str">
        <f>IF(ISBLANK(VLOOKUP($A1799,Courses!$A:AC, COLUMN(AC1799), 0)), "", VLOOKUP($A1799,Courses!$A:AC, COLUMN(AC1799), 0))</f>
        <v/>
      </c>
      <c r="AD1799" s="8" t="str">
        <f>IF(ISBLANK(VLOOKUP($A1799,Courses!$A:AD, COLUMN(AD1799), 0)), "", VLOOKUP($A1799,Courses!$A:AD, COLUMN(AD1799), 0))</f>
        <v/>
      </c>
      <c r="AE1799" s="8" t="str">
        <f>IF(ISBLANK(VLOOKUP($A1799,Courses!$A:AE, COLUMN(AE1799), 0)), "", VLOOKUP($A1799,Courses!$A:AE, COLUMN(AE1799), 0))</f>
        <v/>
      </c>
      <c r="AF1799" s="8" t="str">
        <f>IF(ISBLANK(VLOOKUP($A1799,Courses!$A:AF, COLUMN(AF1799), 0)), "", VLOOKUP($A1799,Courses!$A:AF, COLUMN(AF1799), 0))</f>
        <v/>
      </c>
      <c r="AG1799" s="8">
        <f>IF(ISBLANK(VLOOKUP($A1799,Courses!$A:AG, COLUMN(AG1799), 0)), "", VLOOKUP($A1799,Courses!$A:AG, COLUMN(AG1799), 0))</f>
        <v>7</v>
      </c>
      <c r="AH1799" s="8">
        <f>IF(ISBLANK(VLOOKUP($A1799,Courses!$A:AH, COLUMN(AH1799), 0)), "", VLOOKUP($A1799,Courses!$A:AH, COLUMN(AH1799), 0))</f>
        <v>10</v>
      </c>
      <c r="AI1799" s="8" t="str">
        <f>IF(ISBLANK(VLOOKUP($A1799,Courses!$A:AI, COLUMN(AI1799), 0)), "", VLOOKUP($A1799,Courses!$A:AI, COLUMN(AI1799), 0))</f>
        <v/>
      </c>
      <c r="AJ1799" s="8" t="str">
        <f>IF(ISBLANK(VLOOKUP($A1799,Courses!$A:AJ, COLUMN(AJ1799), 0)), "", VLOOKUP($A1799,Courses!$A:AJ, COLUMN(AJ1799), 0))</f>
        <v/>
      </c>
      <c r="AK1799" s="8" t="str">
        <f>IF(ISBLANK(VLOOKUP($A1799,Courses!$A:AK, COLUMN(AK1799), 0)), "", VLOOKUP($A1799,Courses!$A:AK, COLUMN(AK1799), 0))</f>
        <v/>
      </c>
      <c r="AL1799" s="8"/>
      <c r="AM1799" s="8"/>
    </row>
    <row r="1800" spans="1:39" ht="12.75" customHeight="1">
      <c r="A1800" s="4">
        <v>1319</v>
      </c>
      <c r="B1800" s="4"/>
      <c r="C1800" s="69" t="s">
        <v>4083</v>
      </c>
      <c r="D1800" s="6" t="str">
        <f>IF(ISBLANK(VLOOKUP($A1800,Courses!$A:D, COLUMN(D1800), 0)), "", VLOOKUP($A1800,Courses!$A:D, COLUMN(D1800), 0))</f>
        <v>Mtn valley</v>
      </c>
      <c r="E1800" s="7" t="str">
        <f>IF(ISBLANK(VLOOKUP($A1800,Courses!$A:E, COLUMN(E1800), 0)), "", VLOOKUP($A1800,Courses!$A:E, COLUMN(E1800), 0))</f>
        <v/>
      </c>
      <c r="F1800" s="72" t="str">
        <f>IF(ISBLANK(VLOOKUP($A1800,Courses!$A:F, COLUMN(F1800), 0)), "", VLOOKUP($A1800,Courses!$A:F, COLUMN(F1800), 0))</f>
        <v>twisted_realm_hole16.jpg</v>
      </c>
      <c r="G1800" s="72" t="str">
        <f>IF(ISBLANK(VLOOKUP($A1800,Courses!$A:G, COLUMN(G1800), 0)), "", VLOOKUP($A1800,Courses!$A:G, COLUMN(G1800), 0))</f>
        <v>twisted_realm_hole18.jpg</v>
      </c>
      <c r="H1800" s="72" t="str">
        <f>IF(ISBLANK(VLOOKUP($A1800,Courses!$A:H, COLUMN(H1800), 0)), "", VLOOKUP($A1800,Courses!$A:H, COLUMN(H1800), 0))</f>
        <v/>
      </c>
      <c r="I1800" s="72" t="str">
        <f>IF(ISBLANK(VLOOKUP($A1800,Courses!$A:I, COLUMN(I1800), 0)), "", VLOOKUP($A1800,Courses!$A:I, COLUMN(I1800), 0))</f>
        <v/>
      </c>
      <c r="J1800" s="72" t="str">
        <f>IF(ISBLANK(VLOOKUP($A1800,Courses!$A:J, COLUMN(J1800), 0)), "", VLOOKUP($A1800,Courses!$A:J, COLUMN(J1800), 0))</f>
        <v/>
      </c>
      <c r="K1800" s="57" t="str">
        <f>IF(ISBLANK(VLOOKUP($A1800,Courses!$A:K, COLUMN(K1800), 0)), "", VLOOKUP($A1800,Courses!$A:K, COLUMN(K1800), 0))</f>
        <v>twisted_realm.zip</v>
      </c>
      <c r="L1800" s="8" t="str">
        <f>IF(ISBLANK(VLOOKUP($A1800,Courses!$A:L, COLUMN(L1800), 0)), "", VLOOKUP($A1800,Courses!$A:L, COLUMN(L1800), 0))</f>
        <v>Bryce</v>
      </c>
      <c r="M1800" s="8">
        <f>IF(ISBLANK(VLOOKUP($A1800,Courses!$A:M, COLUMN(M1800), 0)), "", VLOOKUP($A1800,Courses!$A:M, COLUMN(M1800), 0))</f>
        <v>10.5</v>
      </c>
      <c r="N1800" s="9">
        <f>IF(ISBLANK(VLOOKUP($A1800,Courses!$A:N, COLUMN(N1800), 0)), "", VLOOKUP($A1800,Courses!$A:N, COLUMN(N1800), 0))</f>
        <v>38025</v>
      </c>
      <c r="O1800" s="8" t="str">
        <f>IF(ISBLANK(VLOOKUP($A1800,Courses!$A:O, COLUMN(O1800), 0)), "", VLOOKUP($A1800,Courses!$A:O, COLUMN(O1800), 0))</f>
        <v>august</v>
      </c>
      <c r="P1800" s="8" t="str">
        <f>IF(ISBLANK(VLOOKUP($A1800,Courses!$A:P, COLUMN(P1800), 0)), "", VLOOKUP($A1800,Courses!$A:P, COLUMN(P1800), 0))</f>
        <v>blackheath</v>
      </c>
      <c r="Q1800" s="8" t="str">
        <f>IF(ISBLANK(VLOOKUP($A1800,Courses!$A:Q, COLUMN(Q1800), 0)), "", VLOOKUP($A1800,Courses!$A:Q, COLUMN(Q1800), 0))</f>
        <v/>
      </c>
      <c r="R1800" s="8" t="str">
        <f>IF(ISBLANK(VLOOKUP($A1800,Courses!$A:R, COLUMN(R1800), 0)), "", VLOOKUP($A1800,Courses!$A:R, COLUMN(R1800), 0))</f>
        <v/>
      </c>
      <c r="S1800" s="8" t="str">
        <f>IF(ISBLANK(VLOOKUP($A1800,Courses!$A:S, COLUMN(S1800), 0)), "", VLOOKUP($A1800,Courses!$A:S, COLUMN(S1800), 0))</f>
        <v/>
      </c>
      <c r="T1800" s="8" t="str">
        <f>IF(ISBLANK(VLOOKUP($A1800,Courses!$A:T, COLUMN(T1800), 0)), "", VLOOKUP($A1800,Courses!$A:T, COLUMN(T1800), 0))</f>
        <v/>
      </c>
      <c r="U1800" s="8" t="str">
        <f>IF(ISBLANK(VLOOKUP($A1800,Courses!$A:U, COLUMN(U1800), 0)), "", VLOOKUP($A1800,Courses!$A:U, COLUMN(U1800), 0))</f>
        <v/>
      </c>
      <c r="V1800" s="8" t="str">
        <f>IF(ISBLANK(VLOOKUP($A1800,Courses!$A:V, COLUMN(V1800), 0)), "", VLOOKUP($A1800,Courses!$A:V, COLUMN(V1800), 0))</f>
        <v/>
      </c>
      <c r="W1800" s="8" t="str">
        <f>IF(ISBLANK(VLOOKUP($A1800,Courses!$A:W, COLUMN(W1800), 0)), "", VLOOKUP($A1800,Courses!$A:W, COLUMN(W1800), 0))</f>
        <v/>
      </c>
      <c r="X1800" s="8" t="str">
        <f>IF(ISBLANK(VLOOKUP($A1800,Courses!$A:X, COLUMN(X1800), 0)), "", VLOOKUP($A1800,Courses!$A:X, COLUMN(X1800), 0))</f>
        <v/>
      </c>
      <c r="Y1800" s="8" t="str">
        <f>IF(ISBLANK(VLOOKUP($A1800,Courses!$A:Y, COLUMN(Y1800), 0)), "", VLOOKUP($A1800,Courses!$A:Y, COLUMN(Y1800), 0))</f>
        <v/>
      </c>
      <c r="Z1800" s="8" t="str">
        <f>IF(ISBLANK(VLOOKUP($A1800,Courses!$A:Z, COLUMN(Z1800), 0)), "", VLOOKUP($A1800,Courses!$A:Z, COLUMN(Z1800), 0))</f>
        <v/>
      </c>
      <c r="AA1800" s="8" t="str">
        <f>IF(ISBLANK(VLOOKUP($A1800,Courses!$A:AA, COLUMN(AA1800), 0)), "", VLOOKUP($A1800,Courses!$A:AA, COLUMN(AA1800), 0))</f>
        <v/>
      </c>
      <c r="AB1800" s="8" t="str">
        <f>IF(ISBLANK(VLOOKUP($A1800,Courses!$A:AB, COLUMN(AB1800), 0)), "", VLOOKUP($A1800,Courses!$A:AB, COLUMN(AB1800), 0))</f>
        <v/>
      </c>
      <c r="AC1800" s="8" t="str">
        <f>IF(ISBLANK(VLOOKUP($A1800,Courses!$A:AC, COLUMN(AC1800), 0)), "", VLOOKUP($A1800,Courses!$A:AC, COLUMN(AC1800), 0))</f>
        <v/>
      </c>
      <c r="AD1800" s="8" t="str">
        <f>IF(ISBLANK(VLOOKUP($A1800,Courses!$A:AD, COLUMN(AD1800), 0)), "", VLOOKUP($A1800,Courses!$A:AD, COLUMN(AD1800), 0))</f>
        <v/>
      </c>
      <c r="AE1800" s="8" t="str">
        <f>IF(ISBLANK(VLOOKUP($A1800,Courses!$A:AE, COLUMN(AE1800), 0)), "", VLOOKUP($A1800,Courses!$A:AE, COLUMN(AE1800), 0))</f>
        <v/>
      </c>
      <c r="AF1800" s="8" t="str">
        <f>IF(ISBLANK(VLOOKUP($A1800,Courses!$A:AF, COLUMN(AF1800), 0)), "", VLOOKUP($A1800,Courses!$A:AF, COLUMN(AF1800), 0))</f>
        <v/>
      </c>
      <c r="AG1800" s="8">
        <f>IF(ISBLANK(VLOOKUP($A1800,Courses!$A:AG, COLUMN(AG1800), 0)), "", VLOOKUP($A1800,Courses!$A:AG, COLUMN(AG1800), 0))</f>
        <v>16</v>
      </c>
      <c r="AH1800" s="8">
        <f>IF(ISBLANK(VLOOKUP($A1800,Courses!$A:AH, COLUMN(AH1800), 0)), "", VLOOKUP($A1800,Courses!$A:AH, COLUMN(AH1800), 0))</f>
        <v>18</v>
      </c>
      <c r="AI1800" s="8" t="str">
        <f>IF(ISBLANK(VLOOKUP($A1800,Courses!$A:AI, COLUMN(AI1800), 0)), "", VLOOKUP($A1800,Courses!$A:AI, COLUMN(AI1800), 0))</f>
        <v/>
      </c>
      <c r="AJ1800" s="8" t="str">
        <f>IF(ISBLANK(VLOOKUP($A1800,Courses!$A:AJ, COLUMN(AJ1800), 0)), "", VLOOKUP($A1800,Courses!$A:AJ, COLUMN(AJ1800), 0))</f>
        <v/>
      </c>
      <c r="AK1800" s="8" t="str">
        <f>IF(ISBLANK(VLOOKUP($A1800,Courses!$A:AK, COLUMN(AK1800), 0)), "", VLOOKUP($A1800,Courses!$A:AK, COLUMN(AK1800), 0))</f>
        <v/>
      </c>
      <c r="AL1800" s="8"/>
      <c r="AM1800" s="8"/>
    </row>
    <row r="1801" spans="1:39" ht="12.75" customHeight="1">
      <c r="A1801" s="4">
        <v>199</v>
      </c>
      <c r="B1801" s="4"/>
      <c r="C1801" s="69" t="s">
        <v>8686</v>
      </c>
      <c r="D1801" s="6" t="str">
        <f>IF(ISBLANK(VLOOKUP($A1801,Courses!$A:D, COLUMN(D1801), 0)), "", VLOOKUP($A1801,Courses!$A:D, COLUMN(D1801), 0))</f>
        <v>Oceanside</v>
      </c>
      <c r="E1801" s="7" t="str">
        <f>IF(ISBLANK(VLOOKUP($A1801,Courses!$A:E, COLUMN(E1801), 0)), "", VLOOKUP($A1801,Courses!$A:E, COLUMN(E1801), 0))</f>
        <v/>
      </c>
      <c r="F1801" s="72" t="str">
        <f>IF(ISBLANK(VLOOKUP($A1801,Courses!$A:F, COLUMN(F1801), 0)), "", VLOOKUP($A1801,Courses!$A:F, COLUMN(F1801), 0))</f>
        <v>2002_tpc_at_white_sands_hole02.jpg</v>
      </c>
      <c r="G1801" s="72" t="str">
        <f>IF(ISBLANK(VLOOKUP($A1801,Courses!$A:G, COLUMN(G1801), 0)), "", VLOOKUP($A1801,Courses!$A:G, COLUMN(G1801), 0))</f>
        <v>2002_tpc_at_white_sands_hole07.jpg</v>
      </c>
      <c r="H1801" s="72" t="str">
        <f>IF(ISBLANK(VLOOKUP($A1801,Courses!$A:H, COLUMN(H1801), 0)), "", VLOOKUP($A1801,Courses!$A:H, COLUMN(H1801), 0))</f>
        <v/>
      </c>
      <c r="I1801" s="72" t="str">
        <f>IF(ISBLANK(VLOOKUP($A1801,Courses!$A:I, COLUMN(I1801), 0)), "", VLOOKUP($A1801,Courses!$A:I, COLUMN(I1801), 0))</f>
        <v/>
      </c>
      <c r="J1801" s="72" t="str">
        <f>IF(ISBLANK(VLOOKUP($A1801,Courses!$A:J, COLUMN(J1801), 0)), "", VLOOKUP($A1801,Courses!$A:J, COLUMN(J1801), 0))</f>
        <v/>
      </c>
      <c r="K1801" s="57" t="str">
        <f>IF(ISBLANK(VLOOKUP($A1801,Courses!$A:K, COLUMN(K1801), 0)), "", VLOOKUP($A1801,Courses!$A:K, COLUMN(K1801), 0))</f>
        <v>2002_tpc_at_white_sands.zip</v>
      </c>
      <c r="L1801" s="8" t="str">
        <f>IF(ISBLANK(VLOOKUP($A1801,Courses!$A:L, COLUMN(L1801), 0)), "", VLOOKUP($A1801,Courses!$A:L, COLUMN(L1801), 0))</f>
        <v>Stefan Hojgaard</v>
      </c>
      <c r="M1801" s="8">
        <f>IF(ISBLANK(VLOOKUP($A1801,Courses!$A:M, COLUMN(M1801), 0)), "", VLOOKUP($A1801,Courses!$A:M, COLUMN(M1801), 0))</f>
        <v>22</v>
      </c>
      <c r="N1801" s="9">
        <f>IF(ISBLANK(VLOOKUP($A1801,Courses!$A:N, COLUMN(N1801), 0)), "", VLOOKUP($A1801,Courses!$A:N, COLUMN(N1801), 0))</f>
        <v>37429</v>
      </c>
      <c r="O1801" s="8" t="str">
        <f>IF(ISBLANK(VLOOKUP($A1801,Courses!$A:O, COLUMN(O1801), 0)), "", VLOOKUP($A1801,Courses!$A:O, COLUMN(O1801), 0))</f>
        <v>coosbay</v>
      </c>
      <c r="P1801" s="8" t="str">
        <f>IF(ISBLANK(VLOOKUP($A1801,Courses!$A:P, COLUMN(P1801), 0)), "", VLOOKUP($A1801,Courses!$A:P, COLUMN(P1801), 0))</f>
        <v>neulaslahti</v>
      </c>
      <c r="Q1801" s="8" t="str">
        <f>IF(ISBLANK(VLOOKUP($A1801,Courses!$A:Q, COLUMN(Q1801), 0)), "", VLOOKUP($A1801,Courses!$A:Q, COLUMN(Q1801), 0))</f>
        <v>pebblebeach</v>
      </c>
      <c r="R1801" s="8" t="str">
        <f>IF(ISBLANK(VLOOKUP($A1801,Courses!$A:R, COLUMN(R1801), 0)), "", VLOOKUP($A1801,Courses!$A:R, COLUMN(R1801), 0))</f>
        <v>pinevalley</v>
      </c>
      <c r="S1801" s="8" t="str">
        <f>IF(ISBLANK(VLOOKUP($A1801,Courses!$A:S, COLUMN(S1801), 0)), "", VLOOKUP($A1801,Courses!$A:S, COLUMN(S1801), 0))</f>
        <v/>
      </c>
      <c r="T1801" s="8" t="str">
        <f>IF(ISBLANK(VLOOKUP($A1801,Courses!$A:T, COLUMN(T1801), 0)), "", VLOOKUP($A1801,Courses!$A:T, COLUMN(T1801), 0))</f>
        <v/>
      </c>
      <c r="U1801" s="8" t="str">
        <f>IF(ISBLANK(VLOOKUP($A1801,Courses!$A:U, COLUMN(U1801), 0)), "", VLOOKUP($A1801,Courses!$A:U, COLUMN(U1801), 0))</f>
        <v/>
      </c>
      <c r="V1801" s="8" t="str">
        <f>IF(ISBLANK(VLOOKUP($A1801,Courses!$A:V, COLUMN(V1801), 0)), "", VLOOKUP($A1801,Courses!$A:V, COLUMN(V1801), 0))</f>
        <v/>
      </c>
      <c r="W1801" s="8" t="str">
        <f>IF(ISBLANK(VLOOKUP($A1801,Courses!$A:W, COLUMN(W1801), 0)), "", VLOOKUP($A1801,Courses!$A:W, COLUMN(W1801), 0))</f>
        <v/>
      </c>
      <c r="X1801" s="8" t="str">
        <f>IF(ISBLANK(VLOOKUP($A1801,Courses!$A:X, COLUMN(X1801), 0)), "", VLOOKUP($A1801,Courses!$A:X, COLUMN(X1801), 0))</f>
        <v/>
      </c>
      <c r="Y1801" s="8" t="str">
        <f>IF(ISBLANK(VLOOKUP($A1801,Courses!$A:Y, COLUMN(Y1801), 0)), "", VLOOKUP($A1801,Courses!$A:Y, COLUMN(Y1801), 0))</f>
        <v/>
      </c>
      <c r="Z1801" s="8" t="str">
        <f>IF(ISBLANK(VLOOKUP($A1801,Courses!$A:Z, COLUMN(Z1801), 0)), "", VLOOKUP($A1801,Courses!$A:Z, COLUMN(Z1801), 0))</f>
        <v/>
      </c>
      <c r="AA1801" s="8" t="str">
        <f>IF(ISBLANK(VLOOKUP($A1801,Courses!$A:AA, COLUMN(AA1801), 0)), "", VLOOKUP($A1801,Courses!$A:AA, COLUMN(AA1801), 0))</f>
        <v/>
      </c>
      <c r="AB1801" s="8" t="str">
        <f>IF(ISBLANK(VLOOKUP($A1801,Courses!$A:AB, COLUMN(AB1801), 0)), "", VLOOKUP($A1801,Courses!$A:AB, COLUMN(AB1801), 0))</f>
        <v/>
      </c>
      <c r="AC1801" s="8" t="str">
        <f>IF(ISBLANK(VLOOKUP($A1801,Courses!$A:AC, COLUMN(AC1801), 0)), "", VLOOKUP($A1801,Courses!$A:AC, COLUMN(AC1801), 0))</f>
        <v/>
      </c>
      <c r="AD1801" s="8" t="str">
        <f>IF(ISBLANK(VLOOKUP($A1801,Courses!$A:AD, COLUMN(AD1801), 0)), "", VLOOKUP($A1801,Courses!$A:AD, COLUMN(AD1801), 0))</f>
        <v/>
      </c>
      <c r="AE1801" s="8" t="str">
        <f>IF(ISBLANK(VLOOKUP($A1801,Courses!$A:AE, COLUMN(AE1801), 0)), "", VLOOKUP($A1801,Courses!$A:AE, COLUMN(AE1801), 0))</f>
        <v/>
      </c>
      <c r="AF1801" s="8" t="str">
        <f>IF(ISBLANK(VLOOKUP($A1801,Courses!$A:AF, COLUMN(AF1801), 0)), "", VLOOKUP($A1801,Courses!$A:AF, COLUMN(AF1801), 0))</f>
        <v/>
      </c>
      <c r="AG1801" s="8">
        <f>IF(ISBLANK(VLOOKUP($A1801,Courses!$A:AG, COLUMN(AG1801), 0)), "", VLOOKUP($A1801,Courses!$A:AG, COLUMN(AG1801), 0))</f>
        <v>2</v>
      </c>
      <c r="AH1801" s="8">
        <f>IF(ISBLANK(VLOOKUP($A1801,Courses!$A:AH, COLUMN(AH1801), 0)), "", VLOOKUP($A1801,Courses!$A:AH, COLUMN(AH1801), 0))</f>
        <v>7</v>
      </c>
      <c r="AI1801" s="8" t="str">
        <f>IF(ISBLANK(VLOOKUP($A1801,Courses!$A:AI, COLUMN(AI1801), 0)), "", VLOOKUP($A1801,Courses!$A:AI, COLUMN(AI1801), 0))</f>
        <v/>
      </c>
      <c r="AJ1801" s="8" t="str">
        <f>IF(ISBLANK(VLOOKUP($A1801,Courses!$A:AJ, COLUMN(AJ1801), 0)), "", VLOOKUP($A1801,Courses!$A:AJ, COLUMN(AJ1801), 0))</f>
        <v/>
      </c>
      <c r="AK1801" s="8" t="str">
        <f>IF(ISBLANK(VLOOKUP($A1801,Courses!$A:AK, COLUMN(AK1801), 0)), "", VLOOKUP($A1801,Courses!$A:AK, COLUMN(AK1801), 0))</f>
        <v/>
      </c>
      <c r="AL1801" s="8" t="s">
        <v>8711</v>
      </c>
      <c r="AM1801" s="8"/>
    </row>
    <row r="1802" spans="1:39" ht="12.75" customHeight="1">
      <c r="A1802" s="4">
        <v>1262</v>
      </c>
      <c r="B1802" s="4"/>
      <c r="C1802" s="69" t="s">
        <v>4087</v>
      </c>
      <c r="D1802" s="6" t="str">
        <f>IF(ISBLANK(VLOOKUP($A1802,Courses!$A:D, COLUMN(D1802), 0)), "", VLOOKUP($A1802,Courses!$A:D, COLUMN(D1802), 0))</f>
        <v>Links</v>
      </c>
      <c r="E1802" s="7" t="str">
        <f>IF(ISBLANK(VLOOKUP($A1802,Courses!$A:E, COLUMN(E1802), 0)), "", VLOOKUP($A1802,Courses!$A:E, COLUMN(E1802), 0))</f>
        <v/>
      </c>
      <c r="F1802" s="72" t="str">
        <f>IF(ISBLANK(VLOOKUP($A1802,Courses!$A:F, COLUMN(F1802), 0)), "", VLOOKUP($A1802,Courses!$A:F, COLUMN(F1802), 0))</f>
        <v>tye_dunes_splash.jpg</v>
      </c>
      <c r="G1802" s="72" t="str">
        <f>IF(ISBLANK(VLOOKUP($A1802,Courses!$A:G, COLUMN(G1802), 0)), "", VLOOKUP($A1802,Courses!$A:G, COLUMN(G1802), 0))</f>
        <v>tye_dunes_hole02.jpg</v>
      </c>
      <c r="H1802" s="72" t="str">
        <f>IF(ISBLANK(VLOOKUP($A1802,Courses!$A:H, COLUMN(H1802), 0)), "", VLOOKUP($A1802,Courses!$A:H, COLUMN(H1802), 0))</f>
        <v/>
      </c>
      <c r="I1802" s="72" t="str">
        <f>IF(ISBLANK(VLOOKUP($A1802,Courses!$A:I, COLUMN(I1802), 0)), "", VLOOKUP($A1802,Courses!$A:I, COLUMN(I1802), 0))</f>
        <v/>
      </c>
      <c r="J1802" s="72" t="str">
        <f>IF(ISBLANK(VLOOKUP($A1802,Courses!$A:J, COLUMN(J1802), 0)), "", VLOOKUP($A1802,Courses!$A:J, COLUMN(J1802), 0))</f>
        <v/>
      </c>
      <c r="K1802" s="57" t="str">
        <f>IF(ISBLANK(VLOOKUP($A1802,Courses!$A:K, COLUMN(K1802), 0)), "", VLOOKUP($A1802,Courses!$A:K, COLUMN(K1802), 0))</f>
        <v>tye_dunes.zip</v>
      </c>
      <c r="L1802" s="8" t="str">
        <f>IF(ISBLANK(VLOOKUP($A1802,Courses!$A:L, COLUMN(L1802), 0)), "", VLOOKUP($A1802,Courses!$A:L, COLUMN(L1802), 0))</f>
        <v>Patrick Yates</v>
      </c>
      <c r="M1802" s="8">
        <f>IF(ISBLANK(VLOOKUP($A1802,Courses!$A:M, COLUMN(M1802), 0)), "", VLOOKUP($A1802,Courses!$A:M, COLUMN(M1802), 0))</f>
        <v>15.1</v>
      </c>
      <c r="N1802" s="9">
        <f>IF(ISBLANK(VLOOKUP($A1802,Courses!$A:N, COLUMN(N1802), 0)), "", VLOOKUP($A1802,Courses!$A:N, COLUMN(N1802), 0))</f>
        <v>37521</v>
      </c>
      <c r="O1802" s="8" t="str">
        <f>IF(ISBLANK(VLOOKUP($A1802,Courses!$A:O, COLUMN(O1802), 0)), "", VLOOKUP($A1802,Courses!$A:O, COLUMN(O1802), 0))</f>
        <v/>
      </c>
      <c r="P1802" s="8" t="str">
        <f>IF(ISBLANK(VLOOKUP($A1802,Courses!$A:P, COLUMN(P1802), 0)), "", VLOOKUP($A1802,Courses!$A:P, COLUMN(P1802), 0))</f>
        <v/>
      </c>
      <c r="Q1802" s="8" t="str">
        <f>IF(ISBLANK(VLOOKUP($A1802,Courses!$A:Q, COLUMN(Q1802), 0)), "", VLOOKUP($A1802,Courses!$A:Q, COLUMN(Q1802), 0))</f>
        <v/>
      </c>
      <c r="R1802" s="8" t="str">
        <f>IF(ISBLANK(VLOOKUP($A1802,Courses!$A:R, COLUMN(R1802), 0)), "", VLOOKUP($A1802,Courses!$A:R, COLUMN(R1802), 0))</f>
        <v/>
      </c>
      <c r="S1802" s="8" t="str">
        <f>IF(ISBLANK(VLOOKUP($A1802,Courses!$A:S, COLUMN(S1802), 0)), "", VLOOKUP($A1802,Courses!$A:S, COLUMN(S1802), 0))</f>
        <v/>
      </c>
      <c r="T1802" s="8" t="str">
        <f>IF(ISBLANK(VLOOKUP($A1802,Courses!$A:T, COLUMN(T1802), 0)), "", VLOOKUP($A1802,Courses!$A:T, COLUMN(T1802), 0))</f>
        <v/>
      </c>
      <c r="U1802" s="8" t="str">
        <f>IF(ISBLANK(VLOOKUP($A1802,Courses!$A:U, COLUMN(U1802), 0)), "", VLOOKUP($A1802,Courses!$A:U, COLUMN(U1802), 0))</f>
        <v/>
      </c>
      <c r="V1802" s="8" t="str">
        <f>IF(ISBLANK(VLOOKUP($A1802,Courses!$A:V, COLUMN(V1802), 0)), "", VLOOKUP($A1802,Courses!$A:V, COLUMN(V1802), 0))</f>
        <v/>
      </c>
      <c r="W1802" s="8" t="str">
        <f>IF(ISBLANK(VLOOKUP($A1802,Courses!$A:W, COLUMN(W1802), 0)), "", VLOOKUP($A1802,Courses!$A:W, COLUMN(W1802), 0))</f>
        <v/>
      </c>
      <c r="X1802" s="8" t="str">
        <f>IF(ISBLANK(VLOOKUP($A1802,Courses!$A:X, COLUMN(X1802), 0)), "", VLOOKUP($A1802,Courses!$A:X, COLUMN(X1802), 0))</f>
        <v/>
      </c>
      <c r="Y1802" s="8" t="str">
        <f>IF(ISBLANK(VLOOKUP($A1802,Courses!$A:Y, COLUMN(Y1802), 0)), "", VLOOKUP($A1802,Courses!$A:Y, COLUMN(Y1802), 0))</f>
        <v/>
      </c>
      <c r="Z1802" s="8" t="str">
        <f>IF(ISBLANK(VLOOKUP($A1802,Courses!$A:Z, COLUMN(Z1802), 0)), "", VLOOKUP($A1802,Courses!$A:Z, COLUMN(Z1802), 0))</f>
        <v/>
      </c>
      <c r="AA1802" s="8" t="str">
        <f>IF(ISBLANK(VLOOKUP($A1802,Courses!$A:AA, COLUMN(AA1802), 0)), "", VLOOKUP($A1802,Courses!$A:AA, COLUMN(AA1802), 0))</f>
        <v/>
      </c>
      <c r="AB1802" s="8" t="str">
        <f>IF(ISBLANK(VLOOKUP($A1802,Courses!$A:AB, COLUMN(AB1802), 0)), "", VLOOKUP($A1802,Courses!$A:AB, COLUMN(AB1802), 0))</f>
        <v/>
      </c>
      <c r="AC1802" s="8" t="str">
        <f>IF(ISBLANK(VLOOKUP($A1802,Courses!$A:AC, COLUMN(AC1802), 0)), "", VLOOKUP($A1802,Courses!$A:AC, COLUMN(AC1802), 0))</f>
        <v/>
      </c>
      <c r="AD1802" s="8" t="str">
        <f>IF(ISBLANK(VLOOKUP($A1802,Courses!$A:AD, COLUMN(AD1802), 0)), "", VLOOKUP($A1802,Courses!$A:AD, COLUMN(AD1802), 0))</f>
        <v/>
      </c>
      <c r="AE1802" s="8" t="str">
        <f>IF(ISBLANK(VLOOKUP($A1802,Courses!$A:AE, COLUMN(AE1802), 0)), "", VLOOKUP($A1802,Courses!$A:AE, COLUMN(AE1802), 0))</f>
        <v/>
      </c>
      <c r="AF1802" s="8" t="str">
        <f>IF(ISBLANK(VLOOKUP($A1802,Courses!$A:AF, COLUMN(AF1802), 0)), "", VLOOKUP($A1802,Courses!$A:AF, COLUMN(AF1802), 0))</f>
        <v/>
      </c>
      <c r="AG1802" s="8" t="str">
        <f>IF(ISBLANK(VLOOKUP($A1802,Courses!$A:AG, COLUMN(AG1802), 0)), "", VLOOKUP($A1802,Courses!$A:AG, COLUMN(AG1802), 0))</f>
        <v>Sp</v>
      </c>
      <c r="AH1802" s="8">
        <f>IF(ISBLANK(VLOOKUP($A1802,Courses!$A:AH, COLUMN(AH1802), 0)), "", VLOOKUP($A1802,Courses!$A:AH, COLUMN(AH1802), 0))</f>
        <v>2</v>
      </c>
      <c r="AI1802" s="8" t="str">
        <f>IF(ISBLANK(VLOOKUP($A1802,Courses!$A:AI, COLUMN(AI1802), 0)), "", VLOOKUP($A1802,Courses!$A:AI, COLUMN(AI1802), 0))</f>
        <v/>
      </c>
      <c r="AJ1802" s="8" t="str">
        <f>IF(ISBLANK(VLOOKUP($A1802,Courses!$A:AJ, COLUMN(AJ1802), 0)), "", VLOOKUP($A1802,Courses!$A:AJ, COLUMN(AJ1802), 0))</f>
        <v/>
      </c>
      <c r="AK1802" s="8" t="str">
        <f>IF(ISBLANK(VLOOKUP($A1802,Courses!$A:AK, COLUMN(AK1802), 0)), "", VLOOKUP($A1802,Courses!$A:AK, COLUMN(AK1802), 0))</f>
        <v/>
      </c>
      <c r="AL1802" s="8"/>
      <c r="AM1802" s="8"/>
    </row>
    <row r="1803" spans="1:39" ht="12.75" customHeight="1">
      <c r="A1803" s="4">
        <v>1320</v>
      </c>
      <c r="B1803" s="4"/>
      <c r="C1803" s="69" t="s">
        <v>4090</v>
      </c>
      <c r="D1803" s="6" t="str">
        <f>IF(ISBLANK(VLOOKUP($A1803,Courses!$A:D, COLUMN(D1803), 0)), "", VLOOKUP($A1803,Courses!$A:D, COLUMN(D1803), 0))</f>
        <v>Mtn valley</v>
      </c>
      <c r="E1803" s="7" t="str">
        <f>IF(ISBLANK(VLOOKUP($A1803,Courses!$A:E, COLUMN(E1803), 0)), "", VLOOKUP($A1803,Courses!$A:E, COLUMN(E1803), 0))</f>
        <v/>
      </c>
      <c r="F1803" s="72" t="str">
        <f>IF(ISBLANK(VLOOKUP($A1803,Courses!$A:F, COLUMN(F1803), 0)), "", VLOOKUP($A1803,Courses!$A:F, COLUMN(F1803), 0))</f>
        <v>tyringham_golf_club_splash.jpg</v>
      </c>
      <c r="G1803" s="72" t="str">
        <f>IF(ISBLANK(VLOOKUP($A1803,Courses!$A:G, COLUMN(G1803), 0)), "", VLOOKUP($A1803,Courses!$A:G, COLUMN(G1803), 0))</f>
        <v>tyringham_golf_club_hole12.jpg</v>
      </c>
      <c r="H1803" s="72" t="str">
        <f>IF(ISBLANK(VLOOKUP($A1803,Courses!$A:H, COLUMN(H1803), 0)), "", VLOOKUP($A1803,Courses!$A:H, COLUMN(H1803), 0))</f>
        <v/>
      </c>
      <c r="I1803" s="72" t="str">
        <f>IF(ISBLANK(VLOOKUP($A1803,Courses!$A:I, COLUMN(I1803), 0)), "", VLOOKUP($A1803,Courses!$A:I, COLUMN(I1803), 0))</f>
        <v/>
      </c>
      <c r="J1803" s="72" t="str">
        <f>IF(ISBLANK(VLOOKUP($A1803,Courses!$A:J, COLUMN(J1803), 0)), "", VLOOKUP($A1803,Courses!$A:J, COLUMN(J1803), 0))</f>
        <v/>
      </c>
      <c r="K1803" s="57" t="str">
        <f>IF(ISBLANK(VLOOKUP($A1803,Courses!$A:K, COLUMN(K1803), 0)), "", VLOOKUP($A1803,Courses!$A:K, COLUMN(K1803), 0))</f>
        <v>tyringham_gc.zip</v>
      </c>
      <c r="L1803" s="8" t="str">
        <f>IF(ISBLANK(VLOOKUP($A1803,Courses!$A:L, COLUMN(L1803), 0)), "", VLOOKUP($A1803,Courses!$A:L, COLUMN(L1803), 0))</f>
        <v>David C. Mack</v>
      </c>
      <c r="M1803" s="8">
        <f>IF(ISBLANK(VLOOKUP($A1803,Courses!$A:M, COLUMN(M1803), 0)), "", VLOOKUP($A1803,Courses!$A:M, COLUMN(M1803), 0))</f>
        <v>4.7</v>
      </c>
      <c r="N1803" s="9">
        <f>IF(ISBLANK(VLOOKUP($A1803,Courses!$A:N, COLUMN(N1803), 0)), "", VLOOKUP($A1803,Courses!$A:N, COLUMN(N1803), 0))</f>
        <v>36426</v>
      </c>
      <c r="O1803" s="8" t="str">
        <f>IF(ISBLANK(VLOOKUP($A1803,Courses!$A:O, COLUMN(O1803), 0)), "", VLOOKUP($A1803,Courses!$A:O, COLUMN(O1803), 0))</f>
        <v/>
      </c>
      <c r="P1803" s="8" t="str">
        <f>IF(ISBLANK(VLOOKUP($A1803,Courses!$A:P, COLUMN(P1803), 0)), "", VLOOKUP($A1803,Courses!$A:P, COLUMN(P1803), 0))</f>
        <v/>
      </c>
      <c r="Q1803" s="8" t="str">
        <f>IF(ISBLANK(VLOOKUP($A1803,Courses!$A:Q, COLUMN(Q1803), 0)), "", VLOOKUP($A1803,Courses!$A:Q, COLUMN(Q1803), 0))</f>
        <v/>
      </c>
      <c r="R1803" s="8" t="str">
        <f>IF(ISBLANK(VLOOKUP($A1803,Courses!$A:R, COLUMN(R1803), 0)), "", VLOOKUP($A1803,Courses!$A:R, COLUMN(R1803), 0))</f>
        <v/>
      </c>
      <c r="S1803" s="8" t="str">
        <f>IF(ISBLANK(VLOOKUP($A1803,Courses!$A:S, COLUMN(S1803), 0)), "", VLOOKUP($A1803,Courses!$A:S, COLUMN(S1803), 0))</f>
        <v/>
      </c>
      <c r="T1803" s="8" t="str">
        <f>IF(ISBLANK(VLOOKUP($A1803,Courses!$A:T, COLUMN(T1803), 0)), "", VLOOKUP($A1803,Courses!$A:T, COLUMN(T1803), 0))</f>
        <v/>
      </c>
      <c r="U1803" s="8" t="str">
        <f>IF(ISBLANK(VLOOKUP($A1803,Courses!$A:U, COLUMN(U1803), 0)), "", VLOOKUP($A1803,Courses!$A:U, COLUMN(U1803), 0))</f>
        <v/>
      </c>
      <c r="V1803" s="8" t="str">
        <f>IF(ISBLANK(VLOOKUP($A1803,Courses!$A:V, COLUMN(V1803), 0)), "", VLOOKUP($A1803,Courses!$A:V, COLUMN(V1803), 0))</f>
        <v/>
      </c>
      <c r="W1803" s="8" t="str">
        <f>IF(ISBLANK(VLOOKUP($A1803,Courses!$A:W, COLUMN(W1803), 0)), "", VLOOKUP($A1803,Courses!$A:W, COLUMN(W1803), 0))</f>
        <v/>
      </c>
      <c r="X1803" s="8" t="str">
        <f>IF(ISBLANK(VLOOKUP($A1803,Courses!$A:X, COLUMN(X1803), 0)), "", VLOOKUP($A1803,Courses!$A:X, COLUMN(X1803), 0))</f>
        <v/>
      </c>
      <c r="Y1803" s="8" t="str">
        <f>IF(ISBLANK(VLOOKUP($A1803,Courses!$A:Y, COLUMN(Y1803), 0)), "", VLOOKUP($A1803,Courses!$A:Y, COLUMN(Y1803), 0))</f>
        <v/>
      </c>
      <c r="Z1803" s="8" t="str">
        <f>IF(ISBLANK(VLOOKUP($A1803,Courses!$A:Z, COLUMN(Z1803), 0)), "", VLOOKUP($A1803,Courses!$A:Z, COLUMN(Z1803), 0))</f>
        <v/>
      </c>
      <c r="AA1803" s="8" t="str">
        <f>IF(ISBLANK(VLOOKUP($A1803,Courses!$A:AA, COLUMN(AA1803), 0)), "", VLOOKUP($A1803,Courses!$A:AA, COLUMN(AA1803), 0))</f>
        <v/>
      </c>
      <c r="AB1803" s="8" t="str">
        <f>IF(ISBLANK(VLOOKUP($A1803,Courses!$A:AB, COLUMN(AB1803), 0)), "", VLOOKUP($A1803,Courses!$A:AB, COLUMN(AB1803), 0))</f>
        <v/>
      </c>
      <c r="AC1803" s="8" t="str">
        <f>IF(ISBLANK(VLOOKUP($A1803,Courses!$A:AC, COLUMN(AC1803), 0)), "", VLOOKUP($A1803,Courses!$A:AC, COLUMN(AC1803), 0))</f>
        <v/>
      </c>
      <c r="AD1803" s="8" t="str">
        <f>IF(ISBLANK(VLOOKUP($A1803,Courses!$A:AD, COLUMN(AD1803), 0)), "", VLOOKUP($A1803,Courses!$A:AD, COLUMN(AD1803), 0))</f>
        <v/>
      </c>
      <c r="AE1803" s="8" t="str">
        <f>IF(ISBLANK(VLOOKUP($A1803,Courses!$A:AE, COLUMN(AE1803), 0)), "", VLOOKUP($A1803,Courses!$A:AE, COLUMN(AE1803), 0))</f>
        <v/>
      </c>
      <c r="AF1803" s="8" t="str">
        <f>IF(ISBLANK(VLOOKUP($A1803,Courses!$A:AF, COLUMN(AF1803), 0)), "", VLOOKUP($A1803,Courses!$A:AF, COLUMN(AF1803), 0))</f>
        <v/>
      </c>
      <c r="AG1803" s="8" t="str">
        <f>IF(ISBLANK(VLOOKUP($A1803,Courses!$A:AG, COLUMN(AG1803), 0)), "", VLOOKUP($A1803,Courses!$A:AG, COLUMN(AG1803), 0))</f>
        <v>Sp</v>
      </c>
      <c r="AH1803" s="8">
        <f>IF(ISBLANK(VLOOKUP($A1803,Courses!$A:AH, COLUMN(AH1803), 0)), "", VLOOKUP($A1803,Courses!$A:AH, COLUMN(AH1803), 0))</f>
        <v>12</v>
      </c>
      <c r="AI1803" s="8" t="str">
        <f>IF(ISBLANK(VLOOKUP($A1803,Courses!$A:AI, COLUMN(AI1803), 0)), "", VLOOKUP($A1803,Courses!$A:AI, COLUMN(AI1803), 0))</f>
        <v/>
      </c>
      <c r="AJ1803" s="8" t="str">
        <f>IF(ISBLANK(VLOOKUP($A1803,Courses!$A:AJ, COLUMN(AJ1803), 0)), "", VLOOKUP($A1803,Courses!$A:AJ, COLUMN(AJ1803), 0))</f>
        <v/>
      </c>
      <c r="AK1803" s="8" t="str">
        <f>IF(ISBLANK(VLOOKUP($A1803,Courses!$A:AK, COLUMN(AK1803), 0)), "", VLOOKUP($A1803,Courses!$A:AK, COLUMN(AK1803), 0))</f>
        <v/>
      </c>
      <c r="AL1803" s="8"/>
      <c r="AM1803" s="8"/>
    </row>
    <row r="1804" spans="1:39" ht="12.75" customHeight="1">
      <c r="A1804" s="4">
        <v>1884</v>
      </c>
      <c r="B1804" s="4"/>
      <c r="C1804" s="69" t="s">
        <v>9739</v>
      </c>
      <c r="D1804" s="6" t="str">
        <f>IF(ISBLANK(VLOOKUP($A1804,Courses!$A:D, COLUMN(D1804), 0)), "", VLOOKUP($A1804,Courses!$A:D, COLUMN(D1804), 0))</f>
        <v>Links</v>
      </c>
      <c r="E1804" s="7" t="str">
        <f>IF(ISBLANK(VLOOKUP($A1804,Courses!$A:E, COLUMN(E1804), 0)), "", VLOOKUP($A1804,Courses!$A:E, COLUMN(E1804), 0))</f>
        <v/>
      </c>
      <c r="F1804" s="72" t="str">
        <f>IF(ISBLANK(VLOOKUP($A1804,Courses!$A:F, COLUMN(F1804), 0)), "", VLOOKUP($A1804,Courses!$A:F, COLUMN(F1804), 0))</f>
        <v>uckermark_splash.jpg</v>
      </c>
      <c r="G1804" s="72" t="str">
        <f>IF(ISBLANK(VLOOKUP($A1804,Courses!$A:G, COLUMN(G1804), 0)), "", VLOOKUP($A1804,Courses!$A:G, COLUMN(G1804), 0))</f>
        <v>uckermark_hole03.jpg</v>
      </c>
      <c r="H1804" s="72" t="str">
        <f>IF(ISBLANK(VLOOKUP($A1804,Courses!$A:H, COLUMN(H1804), 0)), "", VLOOKUP($A1804,Courses!$A:H, COLUMN(H1804), 0))</f>
        <v>uckermark_hole18.jpg</v>
      </c>
      <c r="I1804" s="72" t="str">
        <f>IF(ISBLANK(VLOOKUP($A1804,Courses!$A:I, COLUMN(I1804), 0)), "", VLOOKUP($A1804,Courses!$A:I, COLUMN(I1804), 0))</f>
        <v/>
      </c>
      <c r="J1804" s="72" t="str">
        <f>IF(ISBLANK(VLOOKUP($A1804,Courses!$A:J, COLUMN(J1804), 0)), "", VLOOKUP($A1804,Courses!$A:J, COLUMN(J1804), 0))</f>
        <v/>
      </c>
      <c r="K1804" s="57" t="str">
        <f>IF(ISBLANK(VLOOKUP($A1804,Courses!$A:K, COLUMN(K1804), 0)), "", VLOOKUP($A1804,Courses!$A:K, COLUMN(K1804), 0))</f>
        <v>uckermark.zip</v>
      </c>
      <c r="L1804" s="8" t="str">
        <f>IF(ISBLANK(VLOOKUP($A1804,Courses!$A:L, COLUMN(L1804), 0)), "", VLOOKUP($A1804,Courses!$A:L, COLUMN(L1804), 0))</f>
        <v>Tebasco</v>
      </c>
      <c r="M1804" s="8">
        <f>IF(ISBLANK(VLOOKUP($A1804,Courses!$A:M, COLUMN(M1804), 0)), "", VLOOKUP($A1804,Courses!$A:M, COLUMN(M1804), 0))</f>
        <v>8</v>
      </c>
      <c r="N1804" s="9">
        <f>IF(ISBLANK(VLOOKUP($A1804,Courses!$A:N, COLUMN(N1804), 0)), "", VLOOKUP($A1804,Courses!$A:N, COLUMN(N1804), 0))</f>
        <v>43903</v>
      </c>
      <c r="O1804" s="8" t="str">
        <f>IF(ISBLANK(VLOOKUP($A1804,Courses!$A:O, COLUMN(O1804), 0)), "", VLOOKUP($A1804,Courses!$A:O, COLUMN(O1804), 0))</f>
        <v/>
      </c>
      <c r="P1804" s="8" t="str">
        <f>IF(ISBLANK(VLOOKUP($A1804,Courses!$A:P, COLUMN(P1804), 0)), "", VLOOKUP($A1804,Courses!$A:P, COLUMN(P1804), 0))</f>
        <v/>
      </c>
      <c r="Q1804" s="8" t="str">
        <f>IF(ISBLANK(VLOOKUP($A1804,Courses!$A:Q, COLUMN(Q1804), 0)), "", VLOOKUP($A1804,Courses!$A:Q, COLUMN(Q1804), 0))</f>
        <v/>
      </c>
      <c r="R1804" s="8" t="str">
        <f>IF(ISBLANK(VLOOKUP($A1804,Courses!$A:R, COLUMN(R1804), 0)), "", VLOOKUP($A1804,Courses!$A:R, COLUMN(R1804), 0))</f>
        <v/>
      </c>
      <c r="S1804" s="8" t="str">
        <f>IF(ISBLANK(VLOOKUP($A1804,Courses!$A:S, COLUMN(S1804), 0)), "", VLOOKUP($A1804,Courses!$A:S, COLUMN(S1804), 0))</f>
        <v/>
      </c>
      <c r="T1804" s="8" t="str">
        <f>IF(ISBLANK(VLOOKUP($A1804,Courses!$A:T, COLUMN(T1804), 0)), "", VLOOKUP($A1804,Courses!$A:T, COLUMN(T1804), 0))</f>
        <v/>
      </c>
      <c r="U1804" s="8" t="str">
        <f>IF(ISBLANK(VLOOKUP($A1804,Courses!$A:U, COLUMN(U1804), 0)), "", VLOOKUP($A1804,Courses!$A:U, COLUMN(U1804), 0))</f>
        <v/>
      </c>
      <c r="V1804" s="8" t="str">
        <f>IF(ISBLANK(VLOOKUP($A1804,Courses!$A:V, COLUMN(V1804), 0)), "", VLOOKUP($A1804,Courses!$A:V, COLUMN(V1804), 0))</f>
        <v/>
      </c>
      <c r="W1804" s="8" t="str">
        <f>IF(ISBLANK(VLOOKUP($A1804,Courses!$A:W, COLUMN(W1804), 0)), "", VLOOKUP($A1804,Courses!$A:W, COLUMN(W1804), 0))</f>
        <v/>
      </c>
      <c r="X1804" s="8" t="str">
        <f>IF(ISBLANK(VLOOKUP($A1804,Courses!$A:X, COLUMN(X1804), 0)), "", VLOOKUP($A1804,Courses!$A:X, COLUMN(X1804), 0))</f>
        <v/>
      </c>
      <c r="Y1804" s="8" t="str">
        <f>IF(ISBLANK(VLOOKUP($A1804,Courses!$A:Y, COLUMN(Y1804), 0)), "", VLOOKUP($A1804,Courses!$A:Y, COLUMN(Y1804), 0))</f>
        <v/>
      </c>
      <c r="Z1804" s="8" t="str">
        <f>IF(ISBLANK(VLOOKUP($A1804,Courses!$A:Z, COLUMN(Z1804), 0)), "", VLOOKUP($A1804,Courses!$A:Z, COLUMN(Z1804), 0))</f>
        <v/>
      </c>
      <c r="AA1804" s="8" t="str">
        <f>IF(ISBLANK(VLOOKUP($A1804,Courses!$A:AA, COLUMN(AA1804), 0)), "", VLOOKUP($A1804,Courses!$A:AA, COLUMN(AA1804), 0))</f>
        <v/>
      </c>
      <c r="AB1804" s="8" t="str">
        <f>IF(ISBLANK(VLOOKUP($A1804,Courses!$A:AB, COLUMN(AB1804), 0)), "", VLOOKUP($A1804,Courses!$A:AB, COLUMN(AB1804), 0))</f>
        <v/>
      </c>
      <c r="AC1804" s="8" t="str">
        <f>IF(ISBLANK(VLOOKUP($A1804,Courses!$A:AC, COLUMN(AC1804), 0)), "", VLOOKUP($A1804,Courses!$A:AC, COLUMN(AC1804), 0))</f>
        <v/>
      </c>
      <c r="AD1804" s="8" t="str">
        <f>IF(ISBLANK(VLOOKUP($A1804,Courses!$A:AD, COLUMN(AD1804), 0)), "", VLOOKUP($A1804,Courses!$A:AD, COLUMN(AD1804), 0))</f>
        <v/>
      </c>
      <c r="AE1804" s="8" t="str">
        <f>IF(ISBLANK(VLOOKUP($A1804,Courses!$A:AE, COLUMN(AE1804), 0)), "", VLOOKUP($A1804,Courses!$A:AE, COLUMN(AE1804), 0))</f>
        <v/>
      </c>
      <c r="AF1804" s="8" t="str">
        <f>IF(ISBLANK(VLOOKUP($A1804,Courses!$A:AF, COLUMN(AF1804), 0)), "", VLOOKUP($A1804,Courses!$A:AF, COLUMN(AF1804), 0))</f>
        <v/>
      </c>
      <c r="AG1804" s="8" t="str">
        <f>IF(ISBLANK(VLOOKUP($A1804,Courses!$A:AG, COLUMN(AG1804), 0)), "", VLOOKUP($A1804,Courses!$A:AG, COLUMN(AG1804), 0))</f>
        <v>Sp</v>
      </c>
      <c r="AH1804" s="8">
        <f>IF(ISBLANK(VLOOKUP($A1804,Courses!$A:AH, COLUMN(AH1804), 0)), "", VLOOKUP($A1804,Courses!$A:AH, COLUMN(AH1804), 0))</f>
        <v>3</v>
      </c>
      <c r="AI1804" s="8">
        <f>IF(ISBLANK(VLOOKUP($A1804,Courses!$A:AI, COLUMN(AI1804), 0)), "", VLOOKUP($A1804,Courses!$A:AI, COLUMN(AI1804), 0))</f>
        <v>18</v>
      </c>
      <c r="AJ1804" s="8" t="str">
        <f>IF(ISBLANK(VLOOKUP($A1804,Courses!$A:AJ, COLUMN(AJ1804), 0)), "", VLOOKUP($A1804,Courses!$A:AJ, COLUMN(AJ1804), 0))</f>
        <v/>
      </c>
      <c r="AK1804" s="8" t="str">
        <f>IF(ISBLANK(VLOOKUP($A1804,Courses!$A:AK, COLUMN(AK1804), 0)), "", VLOOKUP($A1804,Courses!$A:AK, COLUMN(AK1804), 0))</f>
        <v/>
      </c>
      <c r="AL1804" s="8"/>
      <c r="AM1804" s="8"/>
    </row>
    <row r="1805" spans="1:39" ht="12.75" customHeight="1">
      <c r="A1805" s="4">
        <v>1181</v>
      </c>
      <c r="B1805" s="4"/>
      <c r="C1805" s="69" t="s">
        <v>4092</v>
      </c>
      <c r="D1805" s="6" t="str">
        <f>IF(ISBLANK(VLOOKUP($A1805,Courses!$A:D, COLUMN(D1805), 0)), "", VLOOKUP($A1805,Courses!$A:D, COLUMN(D1805), 0))</f>
        <v>Mtn valley</v>
      </c>
      <c r="E1805" s="7" t="str">
        <f>IF(ISBLANK(VLOOKUP($A1805,Courses!$A:E, COLUMN(E1805), 0)), "", VLOOKUP($A1805,Courses!$A:E, COLUMN(E1805), 0))</f>
        <v/>
      </c>
      <c r="F1805" s="72" t="str">
        <f>IF(ISBLANK(VLOOKUP($A1805,Courses!$A:F, COLUMN(F1805), 0)), "", VLOOKUP($A1805,Courses!$A:F, COLUMN(F1805), 0))</f>
        <v>uinta_valley_cc_hole01.jpg</v>
      </c>
      <c r="G1805" s="72" t="str">
        <f>IF(ISBLANK(VLOOKUP($A1805,Courses!$A:G, COLUMN(G1805), 0)), "", VLOOKUP($A1805,Courses!$A:G, COLUMN(G1805), 0))</f>
        <v>uinta_valley_cc_hole11.jpg</v>
      </c>
      <c r="H1805" s="72" t="str">
        <f>IF(ISBLANK(VLOOKUP($A1805,Courses!$A:H, COLUMN(H1805), 0)), "", VLOOKUP($A1805,Courses!$A:H, COLUMN(H1805), 0))</f>
        <v/>
      </c>
      <c r="I1805" s="72" t="str">
        <f>IF(ISBLANK(VLOOKUP($A1805,Courses!$A:I, COLUMN(I1805), 0)), "", VLOOKUP($A1805,Courses!$A:I, COLUMN(I1805), 0))</f>
        <v/>
      </c>
      <c r="J1805" s="72" t="str">
        <f>IF(ISBLANK(VLOOKUP($A1805,Courses!$A:J, COLUMN(J1805), 0)), "", VLOOKUP($A1805,Courses!$A:J, COLUMN(J1805), 0))</f>
        <v/>
      </c>
      <c r="K1805" s="57" t="str">
        <f>IF(ISBLANK(VLOOKUP($A1805,Courses!$A:K, COLUMN(K1805), 0)), "", VLOOKUP($A1805,Courses!$A:K, COLUMN(K1805), 0))</f>
        <v>uinta_valley_cc.zip</v>
      </c>
      <c r="L1805" s="8" t="str">
        <f>IF(ISBLANK(VLOOKUP($A1805,Courses!$A:L, COLUMN(L1805), 0)), "", VLOOKUP($A1805,Courses!$A:L, COLUMN(L1805), 0))</f>
        <v>Steve Day</v>
      </c>
      <c r="M1805" s="8">
        <f>IF(ISBLANK(VLOOKUP($A1805,Courses!$A:M, COLUMN(M1805), 0)), "", VLOOKUP($A1805,Courses!$A:M, COLUMN(M1805), 0))</f>
        <v>10.199999999999999</v>
      </c>
      <c r="N1805" s="9">
        <f>IF(ISBLANK(VLOOKUP($A1805,Courses!$A:N, COLUMN(N1805), 0)), "", VLOOKUP($A1805,Courses!$A:N, COLUMN(N1805), 0))</f>
        <v>37206</v>
      </c>
      <c r="O1805" s="8" t="str">
        <f>IF(ISBLANK(VLOOKUP($A1805,Courses!$A:O, COLUMN(O1805), 0)), "", VLOOKUP($A1805,Courses!$A:O, COLUMN(O1805), 0))</f>
        <v>beartooth</v>
      </c>
      <c r="P1805" s="8" t="str">
        <f>IF(ISBLANK(VLOOKUP($A1805,Courses!$A:P, COLUMN(P1805), 0)), "", VLOOKUP($A1805,Courses!$A:P, COLUMN(P1805), 0))</f>
        <v>fountains</v>
      </c>
      <c r="Q1805" s="8" t="str">
        <f>IF(ISBLANK(VLOOKUP($A1805,Courses!$A:Q, COLUMN(Q1805), 0)), "", VLOOKUP($A1805,Courses!$A:Q, COLUMN(Q1805), 0))</f>
        <v>rockies</v>
      </c>
      <c r="R1805" s="8" t="str">
        <f>IF(ISBLANK(VLOOKUP($A1805,Courses!$A:R, COLUMN(R1805), 0)), "", VLOOKUP($A1805,Courses!$A:R, COLUMN(R1805), 0))</f>
        <v>ruggedcross</v>
      </c>
      <c r="S1805" s="8" t="str">
        <f>IF(ISBLANK(VLOOKUP($A1805,Courses!$A:S, COLUMN(S1805), 0)), "", VLOOKUP($A1805,Courses!$A:S, COLUMN(S1805), 0))</f>
        <v/>
      </c>
      <c r="T1805" s="8" t="str">
        <f>IF(ISBLANK(VLOOKUP($A1805,Courses!$A:T, COLUMN(T1805), 0)), "", VLOOKUP($A1805,Courses!$A:T, COLUMN(T1805), 0))</f>
        <v/>
      </c>
      <c r="U1805" s="8" t="str">
        <f>IF(ISBLANK(VLOOKUP($A1805,Courses!$A:U, COLUMN(U1805), 0)), "", VLOOKUP($A1805,Courses!$A:U, COLUMN(U1805), 0))</f>
        <v/>
      </c>
      <c r="V1805" s="8" t="str">
        <f>IF(ISBLANK(VLOOKUP($A1805,Courses!$A:V, COLUMN(V1805), 0)), "", VLOOKUP($A1805,Courses!$A:V, COLUMN(V1805), 0))</f>
        <v/>
      </c>
      <c r="W1805" s="8" t="str">
        <f>IF(ISBLANK(VLOOKUP($A1805,Courses!$A:W, COLUMN(W1805), 0)), "", VLOOKUP($A1805,Courses!$A:W, COLUMN(W1805), 0))</f>
        <v/>
      </c>
      <c r="X1805" s="8" t="str">
        <f>IF(ISBLANK(VLOOKUP($A1805,Courses!$A:X, COLUMN(X1805), 0)), "", VLOOKUP($A1805,Courses!$A:X, COLUMN(X1805), 0))</f>
        <v/>
      </c>
      <c r="Y1805" s="8" t="str">
        <f>IF(ISBLANK(VLOOKUP($A1805,Courses!$A:Y, COLUMN(Y1805), 0)), "", VLOOKUP($A1805,Courses!$A:Y, COLUMN(Y1805), 0))</f>
        <v/>
      </c>
      <c r="Z1805" s="8" t="str">
        <f>IF(ISBLANK(VLOOKUP($A1805,Courses!$A:Z, COLUMN(Z1805), 0)), "", VLOOKUP($A1805,Courses!$A:Z, COLUMN(Z1805), 0))</f>
        <v/>
      </c>
      <c r="AA1805" s="8" t="str">
        <f>IF(ISBLANK(VLOOKUP($A1805,Courses!$A:AA, COLUMN(AA1805), 0)), "", VLOOKUP($A1805,Courses!$A:AA, COLUMN(AA1805), 0))</f>
        <v/>
      </c>
      <c r="AB1805" s="8" t="str">
        <f>IF(ISBLANK(VLOOKUP($A1805,Courses!$A:AB, COLUMN(AB1805), 0)), "", VLOOKUP($A1805,Courses!$A:AB, COLUMN(AB1805), 0))</f>
        <v/>
      </c>
      <c r="AC1805" s="8" t="str">
        <f>IF(ISBLANK(VLOOKUP($A1805,Courses!$A:AC, COLUMN(AC1805), 0)), "", VLOOKUP($A1805,Courses!$A:AC, COLUMN(AC1805), 0))</f>
        <v/>
      </c>
      <c r="AD1805" s="8" t="str">
        <f>IF(ISBLANK(VLOOKUP($A1805,Courses!$A:AD, COLUMN(AD1805), 0)), "", VLOOKUP($A1805,Courses!$A:AD, COLUMN(AD1805), 0))</f>
        <v/>
      </c>
      <c r="AE1805" s="8" t="str">
        <f>IF(ISBLANK(VLOOKUP($A1805,Courses!$A:AE, COLUMN(AE1805), 0)), "", VLOOKUP($A1805,Courses!$A:AE, COLUMN(AE1805), 0))</f>
        <v/>
      </c>
      <c r="AF1805" s="8" t="str">
        <f>IF(ISBLANK(VLOOKUP($A1805,Courses!$A:AF, COLUMN(AF1805), 0)), "", VLOOKUP($A1805,Courses!$A:AF, COLUMN(AF1805), 0))</f>
        <v/>
      </c>
      <c r="AG1805" s="8">
        <f>IF(ISBLANK(VLOOKUP($A1805,Courses!$A:AG, COLUMN(AG1805), 0)), "", VLOOKUP($A1805,Courses!$A:AG, COLUMN(AG1805), 0))</f>
        <v>1</v>
      </c>
      <c r="AH1805" s="8">
        <f>IF(ISBLANK(VLOOKUP($A1805,Courses!$A:AH, COLUMN(AH1805), 0)), "", VLOOKUP($A1805,Courses!$A:AH, COLUMN(AH1805), 0))</f>
        <v>11</v>
      </c>
      <c r="AI1805" s="8" t="str">
        <f>IF(ISBLANK(VLOOKUP($A1805,Courses!$A:AI, COLUMN(AI1805), 0)), "", VLOOKUP($A1805,Courses!$A:AI, COLUMN(AI1805), 0))</f>
        <v/>
      </c>
      <c r="AJ1805" s="8" t="str">
        <f>IF(ISBLANK(VLOOKUP($A1805,Courses!$A:AJ, COLUMN(AJ1805), 0)), "", VLOOKUP($A1805,Courses!$A:AJ, COLUMN(AJ1805), 0))</f>
        <v/>
      </c>
      <c r="AK1805" s="8" t="str">
        <f>IF(ISBLANK(VLOOKUP($A1805,Courses!$A:AK, COLUMN(AK1805), 0)), "", VLOOKUP($A1805,Courses!$A:AK, COLUMN(AK1805), 0))</f>
        <v/>
      </c>
      <c r="AL1805" s="8"/>
      <c r="AM1805" s="8"/>
    </row>
    <row r="1806" spans="1:39" ht="12.75" customHeight="1">
      <c r="A1806" s="4">
        <v>1594</v>
      </c>
      <c r="B1806" s="4"/>
      <c r="C1806" s="69" t="s">
        <v>4094</v>
      </c>
      <c r="D1806" s="6" t="str">
        <f>IF(ISBLANK(VLOOKUP($A1806,Courses!$A:D, COLUMN(D1806), 0)), "", VLOOKUP($A1806,Courses!$A:D, COLUMN(D1806), 0))</f>
        <v>Oceanside</v>
      </c>
      <c r="E1806" s="7" t="str">
        <f>IF(ISBLANK(VLOOKUP($A1806,Courses!$A:E, COLUMN(E1806), 0)), "", VLOOKUP($A1806,Courses!$A:E, COLUMN(E1806), 0))</f>
        <v>Real</v>
      </c>
      <c r="F1806" s="72" t="str">
        <f>IF(ISBLANK(VLOOKUP($A1806,Courses!$A:F, COLUMN(F1806), 0)), "", VLOOKUP($A1806,Courses!$A:F, COLUMN(F1806), 0))</f>
        <v>ullna_[1].jpg</v>
      </c>
      <c r="G1806" s="72" t="str">
        <f>IF(ISBLANK(VLOOKUP($A1806,Courses!$A:G, COLUMN(G1806), 0)), "", VLOOKUP($A1806,Courses!$A:G, COLUMN(G1806), 0))</f>
        <v>ullna_[2].jpg</v>
      </c>
      <c r="H1806" s="72" t="str">
        <f>IF(ISBLANK(VLOOKUP($A1806,Courses!$A:H, COLUMN(H1806), 0)), "", VLOOKUP($A1806,Courses!$A:H, COLUMN(H1806), 0))</f>
        <v/>
      </c>
      <c r="I1806" s="72" t="str">
        <f>IF(ISBLANK(VLOOKUP($A1806,Courses!$A:I, COLUMN(I1806), 0)), "", VLOOKUP($A1806,Courses!$A:I, COLUMN(I1806), 0))</f>
        <v/>
      </c>
      <c r="J1806" s="72" t="str">
        <f>IF(ISBLANK(VLOOKUP($A1806,Courses!$A:J, COLUMN(J1806), 0)), "", VLOOKUP($A1806,Courses!$A:J, COLUMN(J1806), 0))</f>
        <v/>
      </c>
      <c r="K1806" s="57" t="str">
        <f>IF(ISBLANK(VLOOKUP($A1806,Courses!$A:K, COLUMN(K1806), 0)), "", VLOOKUP($A1806,Courses!$A:K, COLUMN(K1806), 0))</f>
        <v>ullna_golfklub_sweden.zip</v>
      </c>
      <c r="L1806" s="8" t="str">
        <f>IF(ISBLANK(VLOOKUP($A1806,Courses!$A:L, COLUMN(L1806), 0)), "", VLOOKUP($A1806,Courses!$A:L, COLUMN(L1806), 0))</f>
        <v>Indy Anna Jones</v>
      </c>
      <c r="M1806" s="8">
        <f>IF(ISBLANK(VLOOKUP($A1806,Courses!$A:M, COLUMN(M1806), 0)), "", VLOOKUP($A1806,Courses!$A:M, COLUMN(M1806), 0))</f>
        <v>18.7</v>
      </c>
      <c r="N1806" s="9">
        <f>IF(ISBLANK(VLOOKUP($A1806,Courses!$A:N, COLUMN(N1806), 0)), "", VLOOKUP($A1806,Courses!$A:N, COLUMN(N1806), 0))</f>
        <v>39123</v>
      </c>
      <c r="O1806" s="8" t="str">
        <f>IF(ISBLANK(VLOOKUP($A1806,Courses!$A:O, COLUMN(O1806), 0)), "", VLOOKUP($A1806,Courses!$A:O, COLUMN(O1806), 0))</f>
        <v>augusta2001</v>
      </c>
      <c r="P1806" s="8" t="str">
        <f>IF(ISBLANK(VLOOKUP($A1806,Courses!$A:P, COLUMN(P1806), 0)), "", VLOOKUP($A1806,Courses!$A:P, COLUMN(P1806), 0))</f>
        <v>baltursol</v>
      </c>
      <c r="Q1806" s="8" t="str">
        <f>IF(ISBLANK(VLOOKUP($A1806,Courses!$A:Q, COLUMN(Q1806), 0)), "", VLOOKUP($A1806,Courses!$A:Q, COLUMN(Q1806), 0))</f>
        <v>grandepalms</v>
      </c>
      <c r="R1806" s="8" t="str">
        <f>IF(ISBLANK(VLOOKUP($A1806,Courses!$A:R, COLUMN(R1806), 0)), "", VLOOKUP($A1806,Courses!$A:R, COLUMN(R1806), 0))</f>
        <v>hoc</v>
      </c>
      <c r="S1806" s="8" t="str">
        <f>IF(ISBLANK(VLOOKUP($A1806,Courses!$A:S, COLUMN(S1806), 0)), "", VLOOKUP($A1806,Courses!$A:S, COLUMN(S1806), 0))</f>
        <v>houses1</v>
      </c>
      <c r="T1806" s="8" t="str">
        <f>IF(ISBLANK(VLOOKUP($A1806,Courses!$A:T, COLUMN(T1806), 0)), "", VLOOKUP($A1806,Courses!$A:T, COLUMN(T1806), 0))</f>
        <v>knobhill</v>
      </c>
      <c r="U1806" s="8" t="str">
        <f>IF(ISBLANK(VLOOKUP($A1806,Courses!$A:U, COLUMN(U1806), 0)), "", VLOOKUP($A1806,Courses!$A:U, COLUMN(U1806), 0))</f>
        <v>martijnsnewtextures</v>
      </c>
      <c r="V1806" s="8" t="str">
        <f>IF(ISBLANK(VLOOKUP($A1806,Courses!$A:V, COLUMN(V1806), 0)), "", VLOOKUP($A1806,Courses!$A:V, COLUMN(V1806), 0))</f>
        <v>pinevalley</v>
      </c>
      <c r="W1806" s="8" t="str">
        <f>IF(ISBLANK(VLOOKUP($A1806,Courses!$A:W, COLUMN(W1806), 0)), "", VLOOKUP($A1806,Courses!$A:W, COLUMN(W1806), 0))</f>
        <v>tammerack</v>
      </c>
      <c r="X1806" s="8" t="str">
        <f>IF(ISBLANK(VLOOKUP($A1806,Courses!$A:X, COLUMN(X1806), 0)), "", VLOOKUP($A1806,Courses!$A:X, COLUMN(X1806), 0))</f>
        <v>thecountryclub2</v>
      </c>
      <c r="Y1806" s="8" t="str">
        <f>IF(ISBLANK(VLOOKUP($A1806,Courses!$A:Y, COLUMN(Y1806), 0)), "", VLOOKUP($A1806,Courses!$A:Y, COLUMN(Y1806), 0))</f>
        <v>wild1</v>
      </c>
      <c r="Z1806" s="8" t="str">
        <f>IF(ISBLANK(VLOOKUP($A1806,Courses!$A:Z, COLUMN(Z1806), 0)), "", VLOOKUP($A1806,Courses!$A:Z, COLUMN(Z1806), 0))</f>
        <v/>
      </c>
      <c r="AA1806" s="8" t="str">
        <f>IF(ISBLANK(VLOOKUP($A1806,Courses!$A:AA, COLUMN(AA1806), 0)), "", VLOOKUP($A1806,Courses!$A:AA, COLUMN(AA1806), 0))</f>
        <v/>
      </c>
      <c r="AB1806" s="8" t="str">
        <f>IF(ISBLANK(VLOOKUP($A1806,Courses!$A:AB, COLUMN(AB1806), 0)), "", VLOOKUP($A1806,Courses!$A:AB, COLUMN(AB1806), 0))</f>
        <v/>
      </c>
      <c r="AC1806" s="8" t="str">
        <f>IF(ISBLANK(VLOOKUP($A1806,Courses!$A:AC, COLUMN(AC1806), 0)), "", VLOOKUP($A1806,Courses!$A:AC, COLUMN(AC1806), 0))</f>
        <v/>
      </c>
      <c r="AD1806" s="8" t="str">
        <f>IF(ISBLANK(VLOOKUP($A1806,Courses!$A:AD, COLUMN(AD1806), 0)), "", VLOOKUP($A1806,Courses!$A:AD, COLUMN(AD1806), 0))</f>
        <v/>
      </c>
      <c r="AE1806" s="8" t="str">
        <f>IF(ISBLANK(VLOOKUP($A1806,Courses!$A:AE, COLUMN(AE1806), 0)), "", VLOOKUP($A1806,Courses!$A:AE, COLUMN(AE1806), 0))</f>
        <v/>
      </c>
      <c r="AF1806" s="8" t="str">
        <f>IF(ISBLANK(VLOOKUP($A1806,Courses!$A:AF, COLUMN(AF1806), 0)), "", VLOOKUP($A1806,Courses!$A:AF, COLUMN(AF1806), 0))</f>
        <v/>
      </c>
      <c r="AG1806" s="8" t="str">
        <f>IF(ISBLANK(VLOOKUP($A1806,Courses!$A:AG, COLUMN(AG1806), 0)), "", VLOOKUP($A1806,Courses!$A:AG, COLUMN(AG1806), 0))</f>
        <v>[1]</v>
      </c>
      <c r="AH1806" s="8" t="str">
        <f>IF(ISBLANK(VLOOKUP($A1806,Courses!$A:AH, COLUMN(AH1806), 0)), "", VLOOKUP($A1806,Courses!$A:AH, COLUMN(AH1806), 0))</f>
        <v>[2]</v>
      </c>
      <c r="AI1806" s="8" t="str">
        <f>IF(ISBLANK(VLOOKUP($A1806,Courses!$A:AI, COLUMN(AI1806), 0)), "", VLOOKUP($A1806,Courses!$A:AI, COLUMN(AI1806), 0))</f>
        <v/>
      </c>
      <c r="AJ1806" s="8" t="str">
        <f>IF(ISBLANK(VLOOKUP($A1806,Courses!$A:AJ, COLUMN(AJ1806), 0)), "", VLOOKUP($A1806,Courses!$A:AJ, COLUMN(AJ1806), 0))</f>
        <v/>
      </c>
      <c r="AK1806" s="8" t="str">
        <f>IF(ISBLANK(VLOOKUP($A1806,Courses!$A:AK, COLUMN(AK1806), 0)), "", VLOOKUP($A1806,Courses!$A:AK, COLUMN(AK1806), 0))</f>
        <v/>
      </c>
      <c r="AL1806" s="8"/>
      <c r="AM1806" s="8"/>
    </row>
    <row r="1807" spans="1:39" ht="12.75" customHeight="1">
      <c r="A1807" s="4">
        <v>1183</v>
      </c>
      <c r="B1807" s="4"/>
      <c r="C1807" s="69" t="s">
        <v>4097</v>
      </c>
      <c r="D1807" s="6" t="str">
        <f>IF(ISBLANK(VLOOKUP($A1807,Courses!$A:D, COLUMN(D1807), 0)), "", VLOOKUP($A1807,Courses!$A:D, COLUMN(D1807), 0))</f>
        <v>Lakeside</v>
      </c>
      <c r="E1807" s="7" t="str">
        <f>IF(ISBLANK(VLOOKUP($A1807,Courses!$A:E, COLUMN(E1807), 0)), "", VLOOKUP($A1807,Courses!$A:E, COLUMN(E1807), 0))</f>
        <v/>
      </c>
      <c r="F1807" s="72" t="str">
        <f>IF(ISBLANK(VLOOKUP($A1807,Courses!$A:F, COLUMN(F1807), 0)), "", VLOOKUP($A1807,Courses!$A:F, COLUMN(F1807), 0))</f>
        <v>umtali_golf_and_hunt_club_splash.jpg</v>
      </c>
      <c r="G1807" s="72" t="str">
        <f>IF(ISBLANK(VLOOKUP($A1807,Courses!$A:G, COLUMN(G1807), 0)), "", VLOOKUP($A1807,Courses!$A:G, COLUMN(G1807), 0))</f>
        <v>umtali_golf_and_hunt_club_[1].jpg</v>
      </c>
      <c r="H1807" s="72" t="str">
        <f>IF(ISBLANK(VLOOKUP($A1807,Courses!$A:H, COLUMN(H1807), 0)), "", VLOOKUP($A1807,Courses!$A:H, COLUMN(H1807), 0))</f>
        <v/>
      </c>
      <c r="I1807" s="72" t="str">
        <f>IF(ISBLANK(VLOOKUP($A1807,Courses!$A:I, COLUMN(I1807), 0)), "", VLOOKUP($A1807,Courses!$A:I, COLUMN(I1807), 0))</f>
        <v/>
      </c>
      <c r="J1807" s="72" t="str">
        <f>IF(ISBLANK(VLOOKUP($A1807,Courses!$A:J, COLUMN(J1807), 0)), "", VLOOKUP($A1807,Courses!$A:J, COLUMN(J1807), 0))</f>
        <v/>
      </c>
      <c r="K1807" s="57" t="str">
        <f>IF(ISBLANK(VLOOKUP($A1807,Courses!$A:K, COLUMN(K1807), 0)), "", VLOOKUP($A1807,Courses!$A:K, COLUMN(K1807), 0))</f>
        <v>umtali_golf_hunt_club.zip</v>
      </c>
      <c r="L1807" s="8" t="str">
        <f>IF(ISBLANK(VLOOKUP($A1807,Courses!$A:L, COLUMN(L1807), 0)), "", VLOOKUP($A1807,Courses!$A:L, COLUMN(L1807), 0))</f>
        <v>Stan Nehilla</v>
      </c>
      <c r="M1807" s="8">
        <f>IF(ISBLANK(VLOOKUP($A1807,Courses!$A:M, COLUMN(M1807), 0)), "", VLOOKUP($A1807,Courses!$A:M, COLUMN(M1807), 0))</f>
        <v>8.1999999999999993</v>
      </c>
      <c r="N1807" s="9">
        <f>IF(ISBLANK(VLOOKUP($A1807,Courses!$A:N, COLUMN(N1807), 0)), "", VLOOKUP($A1807,Courses!$A:N, COLUMN(N1807), 0))</f>
        <v>38359</v>
      </c>
      <c r="O1807" s="8" t="str">
        <f>IF(ISBLANK(VLOOKUP($A1807,Courses!$A:O, COLUMN(O1807), 0)), "", VLOOKUP($A1807,Courses!$A:O, COLUMN(O1807), 0))</f>
        <v>beartooth</v>
      </c>
      <c r="P1807" s="8" t="str">
        <f>IF(ISBLANK(VLOOKUP($A1807,Courses!$A:P, COLUMN(P1807), 0)), "", VLOOKUP($A1807,Courses!$A:P, COLUMN(P1807), 0))</f>
        <v>fall</v>
      </c>
      <c r="Q1807" s="8" t="str">
        <f>IF(ISBLANK(VLOOKUP($A1807,Courses!$A:Q, COLUMN(Q1807), 0)), "", VLOOKUP($A1807,Courses!$A:Q, COLUMN(Q1807), 0))</f>
        <v>sammamish</v>
      </c>
      <c r="R1807" s="8" t="str">
        <f>IF(ISBLANK(VLOOKUP($A1807,Courses!$A:R, COLUMN(R1807), 0)), "", VLOOKUP($A1807,Courses!$A:R, COLUMN(R1807), 0))</f>
        <v>sgotha</v>
      </c>
      <c r="S1807" s="8" t="str">
        <f>IF(ISBLANK(VLOOKUP($A1807,Courses!$A:S, COLUMN(S1807), 0)), "", VLOOKUP($A1807,Courses!$A:S, COLUMN(S1807), 0))</f>
        <v>threerivers</v>
      </c>
      <c r="T1807" s="8" t="str">
        <f>IF(ISBLANK(VLOOKUP($A1807,Courses!$A:T, COLUMN(T1807), 0)), "", VLOOKUP($A1807,Courses!$A:T, COLUMN(T1807), 0))</f>
        <v/>
      </c>
      <c r="U1807" s="8" t="str">
        <f>IF(ISBLANK(VLOOKUP($A1807,Courses!$A:U, COLUMN(U1807), 0)), "", VLOOKUP($A1807,Courses!$A:U, COLUMN(U1807), 0))</f>
        <v/>
      </c>
      <c r="V1807" s="8" t="str">
        <f>IF(ISBLANK(VLOOKUP($A1807,Courses!$A:V, COLUMN(V1807), 0)), "", VLOOKUP($A1807,Courses!$A:V, COLUMN(V1807), 0))</f>
        <v/>
      </c>
      <c r="W1807" s="8" t="str">
        <f>IF(ISBLANK(VLOOKUP($A1807,Courses!$A:W, COLUMN(W1807), 0)), "", VLOOKUP($A1807,Courses!$A:W, COLUMN(W1807), 0))</f>
        <v/>
      </c>
      <c r="X1807" s="8" t="str">
        <f>IF(ISBLANK(VLOOKUP($A1807,Courses!$A:X, COLUMN(X1807), 0)), "", VLOOKUP($A1807,Courses!$A:X, COLUMN(X1807), 0))</f>
        <v/>
      </c>
      <c r="Y1807" s="8" t="str">
        <f>IF(ISBLANK(VLOOKUP($A1807,Courses!$A:Y, COLUMN(Y1807), 0)), "", VLOOKUP($A1807,Courses!$A:Y, COLUMN(Y1807), 0))</f>
        <v/>
      </c>
      <c r="Z1807" s="8" t="str">
        <f>IF(ISBLANK(VLOOKUP($A1807,Courses!$A:Z, COLUMN(Z1807), 0)), "", VLOOKUP($A1807,Courses!$A:Z, COLUMN(Z1807), 0))</f>
        <v/>
      </c>
      <c r="AA1807" s="8" t="str">
        <f>IF(ISBLANK(VLOOKUP($A1807,Courses!$A:AA, COLUMN(AA1807), 0)), "", VLOOKUP($A1807,Courses!$A:AA, COLUMN(AA1807), 0))</f>
        <v/>
      </c>
      <c r="AB1807" s="8" t="str">
        <f>IF(ISBLANK(VLOOKUP($A1807,Courses!$A:AB, COLUMN(AB1807), 0)), "", VLOOKUP($A1807,Courses!$A:AB, COLUMN(AB1807), 0))</f>
        <v/>
      </c>
      <c r="AC1807" s="8" t="str">
        <f>IF(ISBLANK(VLOOKUP($A1807,Courses!$A:AC, COLUMN(AC1807), 0)), "", VLOOKUP($A1807,Courses!$A:AC, COLUMN(AC1807), 0))</f>
        <v/>
      </c>
      <c r="AD1807" s="8" t="str">
        <f>IF(ISBLANK(VLOOKUP($A1807,Courses!$A:AD, COLUMN(AD1807), 0)), "", VLOOKUP($A1807,Courses!$A:AD, COLUMN(AD1807), 0))</f>
        <v/>
      </c>
      <c r="AE1807" s="8" t="str">
        <f>IF(ISBLANK(VLOOKUP($A1807,Courses!$A:AE, COLUMN(AE1807), 0)), "", VLOOKUP($A1807,Courses!$A:AE, COLUMN(AE1807), 0))</f>
        <v/>
      </c>
      <c r="AF1807" s="8" t="str">
        <f>IF(ISBLANK(VLOOKUP($A1807,Courses!$A:AF, COLUMN(AF1807), 0)), "", VLOOKUP($A1807,Courses!$A:AF, COLUMN(AF1807), 0))</f>
        <v/>
      </c>
      <c r="AG1807" s="8" t="str">
        <f>IF(ISBLANK(VLOOKUP($A1807,Courses!$A:AG, COLUMN(AG1807), 0)), "", VLOOKUP($A1807,Courses!$A:AG, COLUMN(AG1807), 0))</f>
        <v>Sp</v>
      </c>
      <c r="AH1807" s="8" t="str">
        <f>IF(ISBLANK(VLOOKUP($A1807,Courses!$A:AH, COLUMN(AH1807), 0)), "", VLOOKUP($A1807,Courses!$A:AH, COLUMN(AH1807), 0))</f>
        <v>[1]</v>
      </c>
      <c r="AI1807" s="8" t="str">
        <f>IF(ISBLANK(VLOOKUP($A1807,Courses!$A:AI, COLUMN(AI1807), 0)), "", VLOOKUP($A1807,Courses!$A:AI, COLUMN(AI1807), 0))</f>
        <v/>
      </c>
      <c r="AJ1807" s="8" t="str">
        <f>IF(ISBLANK(VLOOKUP($A1807,Courses!$A:AJ, COLUMN(AJ1807), 0)), "", VLOOKUP($A1807,Courses!$A:AJ, COLUMN(AJ1807), 0))</f>
        <v/>
      </c>
      <c r="AK1807" s="8" t="str">
        <f>IF(ISBLANK(VLOOKUP($A1807,Courses!$A:AK, COLUMN(AK1807), 0)), "", VLOOKUP($A1807,Courses!$A:AK, COLUMN(AK1807), 0))</f>
        <v/>
      </c>
      <c r="AL1807" s="8"/>
      <c r="AM1807" s="8"/>
    </row>
    <row r="1808" spans="1:39" ht="12.75" customHeight="1">
      <c r="A1808" s="4">
        <v>1184</v>
      </c>
      <c r="B1808" s="4"/>
      <c r="C1808" s="69" t="s">
        <v>4099</v>
      </c>
      <c r="D1808" s="6" t="str">
        <f>IF(ISBLANK(VLOOKUP($A1808,Courses!$A:D, COLUMN(D1808), 0)), "", VLOOKUP($A1808,Courses!$A:D, COLUMN(D1808), 0))</f>
        <v>Mountain</v>
      </c>
      <c r="E1808" s="7" t="str">
        <f>IF(ISBLANK(VLOOKUP($A1808,Courses!$A:E, COLUMN(E1808), 0)), "", VLOOKUP($A1808,Courses!$A:E, COLUMN(E1808), 0))</f>
        <v/>
      </c>
      <c r="F1808" s="72" t="str">
        <f>IF(ISBLANK(VLOOKUP($A1808,Courses!$A:F, COLUMN(F1808), 0)), "", VLOOKUP($A1808,Courses!$A:F, COLUMN(F1808), 0))</f>
        <v>union_gap_mountain_resort_hole09.jpg</v>
      </c>
      <c r="G1808" s="72" t="str">
        <f>IF(ISBLANK(VLOOKUP($A1808,Courses!$A:G, COLUMN(G1808), 0)), "", VLOOKUP($A1808,Courses!$A:G, COLUMN(G1808), 0))</f>
        <v>union_gap_mountain_resort_hole16.jpg</v>
      </c>
      <c r="H1808" s="72" t="str">
        <f>IF(ISBLANK(VLOOKUP($A1808,Courses!$A:H, COLUMN(H1808), 0)), "", VLOOKUP($A1808,Courses!$A:H, COLUMN(H1808), 0))</f>
        <v/>
      </c>
      <c r="I1808" s="72" t="str">
        <f>IF(ISBLANK(VLOOKUP($A1808,Courses!$A:I, COLUMN(I1808), 0)), "", VLOOKUP($A1808,Courses!$A:I, COLUMN(I1808), 0))</f>
        <v/>
      </c>
      <c r="J1808" s="72" t="str">
        <f>IF(ISBLANK(VLOOKUP($A1808,Courses!$A:J, COLUMN(J1808), 0)), "", VLOOKUP($A1808,Courses!$A:J, COLUMN(J1808), 0))</f>
        <v/>
      </c>
      <c r="K1808" s="57" t="str">
        <f>IF(ISBLANK(VLOOKUP($A1808,Courses!$A:K, COLUMN(K1808), 0)), "", VLOOKUP($A1808,Courses!$A:K, COLUMN(K1808), 0))</f>
        <v>union_gap_mountain_resort.zip</v>
      </c>
      <c r="L1808" s="8" t="str">
        <f>IF(ISBLANK(VLOOKUP($A1808,Courses!$A:L, COLUMN(L1808), 0)), "", VLOOKUP($A1808,Courses!$A:L, COLUMN(L1808), 0))</f>
        <v>Gary$1n2</v>
      </c>
      <c r="M1808" s="8">
        <f>IF(ISBLANK(VLOOKUP($A1808,Courses!$A:M, COLUMN(M1808), 0)), "", VLOOKUP($A1808,Courses!$A:M, COLUMN(M1808), 0))</f>
        <v>12.6</v>
      </c>
      <c r="N1808" s="9">
        <f>IF(ISBLANK(VLOOKUP($A1808,Courses!$A:N, COLUMN(N1808), 0)), "", VLOOKUP($A1808,Courses!$A:N, COLUMN(N1808), 0))</f>
        <v>36907</v>
      </c>
      <c r="O1808" s="8" t="str">
        <f>IF(ISBLANK(VLOOKUP($A1808,Courses!$A:O, COLUMN(O1808), 0)), "", VLOOKUP($A1808,Courses!$A:O, COLUMN(O1808), 0))</f>
        <v>beartooth</v>
      </c>
      <c r="P1808" s="8" t="str">
        <f>IF(ISBLANK(VLOOKUP($A1808,Courses!$A:P, COLUMN(P1808), 0)), "", VLOOKUP($A1808,Courses!$A:P, COLUMN(P1808), 0))</f>
        <v>cougar</v>
      </c>
      <c r="Q1808" s="8" t="str">
        <f>IF(ISBLANK(VLOOKUP($A1808,Courses!$A:Q, COLUMN(Q1808), 0)), "", VLOOKUP($A1808,Courses!$A:Q, COLUMN(Q1808), 0))</f>
        <v>coyotebluff</v>
      </c>
      <c r="R1808" s="8" t="str">
        <f>IF(ISBLANK(VLOOKUP($A1808,Courses!$A:R, COLUMN(R1808), 0)), "", VLOOKUP($A1808,Courses!$A:R, COLUMN(R1808), 0))</f>
        <v>ruggedcross</v>
      </c>
      <c r="S1808" s="8" t="str">
        <f>IF(ISBLANK(VLOOKUP($A1808,Courses!$A:S, COLUMN(S1808), 0)), "", VLOOKUP($A1808,Courses!$A:S, COLUMN(S1808), 0))</f>
        <v>ugmr2</v>
      </c>
      <c r="T1808" s="8" t="str">
        <f>IF(ISBLANK(VLOOKUP($A1808,Courses!$A:T, COLUMN(T1808), 0)), "", VLOOKUP($A1808,Courses!$A:T, COLUMN(T1808), 0))</f>
        <v/>
      </c>
      <c r="U1808" s="8" t="str">
        <f>IF(ISBLANK(VLOOKUP($A1808,Courses!$A:U, COLUMN(U1808), 0)), "", VLOOKUP($A1808,Courses!$A:U, COLUMN(U1808), 0))</f>
        <v/>
      </c>
      <c r="V1808" s="8" t="str">
        <f>IF(ISBLANK(VLOOKUP($A1808,Courses!$A:V, COLUMN(V1808), 0)), "", VLOOKUP($A1808,Courses!$A:V, COLUMN(V1808), 0))</f>
        <v/>
      </c>
      <c r="W1808" s="8" t="str">
        <f>IF(ISBLANK(VLOOKUP($A1808,Courses!$A:W, COLUMN(W1808), 0)), "", VLOOKUP($A1808,Courses!$A:W, COLUMN(W1808), 0))</f>
        <v/>
      </c>
      <c r="X1808" s="8" t="str">
        <f>IF(ISBLANK(VLOOKUP($A1808,Courses!$A:X, COLUMN(X1808), 0)), "", VLOOKUP($A1808,Courses!$A:X, COLUMN(X1808), 0))</f>
        <v/>
      </c>
      <c r="Y1808" s="8" t="str">
        <f>IF(ISBLANK(VLOOKUP($A1808,Courses!$A:Y, COLUMN(Y1808), 0)), "", VLOOKUP($A1808,Courses!$A:Y, COLUMN(Y1808), 0))</f>
        <v/>
      </c>
      <c r="Z1808" s="8" t="str">
        <f>IF(ISBLANK(VLOOKUP($A1808,Courses!$A:Z, COLUMN(Z1808), 0)), "", VLOOKUP($A1808,Courses!$A:Z, COLUMN(Z1808), 0))</f>
        <v/>
      </c>
      <c r="AA1808" s="8" t="str">
        <f>IF(ISBLANK(VLOOKUP($A1808,Courses!$A:AA, COLUMN(AA1808), 0)), "", VLOOKUP($A1808,Courses!$A:AA, COLUMN(AA1808), 0))</f>
        <v/>
      </c>
      <c r="AB1808" s="8" t="str">
        <f>IF(ISBLANK(VLOOKUP($A1808,Courses!$A:AB, COLUMN(AB1808), 0)), "", VLOOKUP($A1808,Courses!$A:AB, COLUMN(AB1808), 0))</f>
        <v/>
      </c>
      <c r="AC1808" s="8" t="str">
        <f>IF(ISBLANK(VLOOKUP($A1808,Courses!$A:AC, COLUMN(AC1808), 0)), "", VLOOKUP($A1808,Courses!$A:AC, COLUMN(AC1808), 0))</f>
        <v/>
      </c>
      <c r="AD1808" s="8" t="str">
        <f>IF(ISBLANK(VLOOKUP($A1808,Courses!$A:AD, COLUMN(AD1808), 0)), "", VLOOKUP($A1808,Courses!$A:AD, COLUMN(AD1808), 0))</f>
        <v/>
      </c>
      <c r="AE1808" s="8" t="str">
        <f>IF(ISBLANK(VLOOKUP($A1808,Courses!$A:AE, COLUMN(AE1808), 0)), "", VLOOKUP($A1808,Courses!$A:AE, COLUMN(AE1808), 0))</f>
        <v/>
      </c>
      <c r="AF1808" s="8" t="str">
        <f>IF(ISBLANK(VLOOKUP($A1808,Courses!$A:AF, COLUMN(AF1808), 0)), "", VLOOKUP($A1808,Courses!$A:AF, COLUMN(AF1808), 0))</f>
        <v/>
      </c>
      <c r="AG1808" s="8">
        <f>IF(ISBLANK(VLOOKUP($A1808,Courses!$A:AG, COLUMN(AG1808), 0)), "", VLOOKUP($A1808,Courses!$A:AG, COLUMN(AG1808), 0))</f>
        <v>9</v>
      </c>
      <c r="AH1808" s="8">
        <f>IF(ISBLANK(VLOOKUP($A1808,Courses!$A:AH, COLUMN(AH1808), 0)), "", VLOOKUP($A1808,Courses!$A:AH, COLUMN(AH1808), 0))</f>
        <v>16</v>
      </c>
      <c r="AI1808" s="8" t="str">
        <f>IF(ISBLANK(VLOOKUP($A1808,Courses!$A:AI, COLUMN(AI1808), 0)), "", VLOOKUP($A1808,Courses!$A:AI, COLUMN(AI1808), 0))</f>
        <v/>
      </c>
      <c r="AJ1808" s="8" t="str">
        <f>IF(ISBLANK(VLOOKUP($A1808,Courses!$A:AJ, COLUMN(AJ1808), 0)), "", VLOOKUP($A1808,Courses!$A:AJ, COLUMN(AJ1808), 0))</f>
        <v/>
      </c>
      <c r="AK1808" s="8" t="str">
        <f>IF(ISBLANK(VLOOKUP($A1808,Courses!$A:AK, COLUMN(AK1808), 0)), "", VLOOKUP($A1808,Courses!$A:AK, COLUMN(AK1808), 0))</f>
        <v/>
      </c>
      <c r="AL1808" s="8"/>
      <c r="AM1808" s="8"/>
    </row>
    <row r="1809" spans="1:39" ht="12.75" customHeight="1">
      <c r="A1809" s="4">
        <v>1185</v>
      </c>
      <c r="B1809" s="4"/>
      <c r="C1809" s="69" t="s">
        <v>4101</v>
      </c>
      <c r="D1809" s="6" t="str">
        <f>IF(ISBLANK(VLOOKUP($A1809,Courses!$A:D, COLUMN(D1809), 0)), "", VLOOKUP($A1809,Courses!$A:D, COLUMN(D1809), 0))</f>
        <v>Mtn valley</v>
      </c>
      <c r="E1809" s="7" t="str">
        <f>IF(ISBLANK(VLOOKUP($A1809,Courses!$A:E, COLUMN(E1809), 0)), "", VLOOKUP($A1809,Courses!$A:E, COLUMN(E1809), 0))</f>
        <v/>
      </c>
      <c r="F1809" s="72" t="str">
        <f>IF(ISBLANK(VLOOKUP($A1809,Courses!$A:F, COLUMN(F1809), 0)), "", VLOOKUP($A1809,Courses!$A:F, COLUMN(F1809), 0))</f>
        <v>unknown_links_splash.jpg</v>
      </c>
      <c r="G1809" s="72" t="str">
        <f>IF(ISBLANK(VLOOKUP($A1809,Courses!$A:G, COLUMN(G1809), 0)), "", VLOOKUP($A1809,Courses!$A:G, COLUMN(G1809), 0))</f>
        <v>unknown_links_hole01.jpg</v>
      </c>
      <c r="H1809" s="72" t="str">
        <f>IF(ISBLANK(VLOOKUP($A1809,Courses!$A:H, COLUMN(H1809), 0)), "", VLOOKUP($A1809,Courses!$A:H, COLUMN(H1809), 0))</f>
        <v/>
      </c>
      <c r="I1809" s="72" t="str">
        <f>IF(ISBLANK(VLOOKUP($A1809,Courses!$A:I, COLUMN(I1809), 0)), "", VLOOKUP($A1809,Courses!$A:I, COLUMN(I1809), 0))</f>
        <v/>
      </c>
      <c r="J1809" s="72" t="str">
        <f>IF(ISBLANK(VLOOKUP($A1809,Courses!$A:J, COLUMN(J1809), 0)), "", VLOOKUP($A1809,Courses!$A:J, COLUMN(J1809), 0))</f>
        <v/>
      </c>
      <c r="K1809" s="57" t="str">
        <f>IF(ISBLANK(VLOOKUP($A1809,Courses!$A:K, COLUMN(K1809), 0)), "", VLOOKUP($A1809,Courses!$A:K, COLUMN(K1809), 0))</f>
        <v>unknown_links.zip</v>
      </c>
      <c r="L1809" s="8" t="str">
        <f>IF(ISBLANK(VLOOKUP($A1809,Courses!$A:L, COLUMN(L1809), 0)), "", VLOOKUP($A1809,Courses!$A:L, COLUMN(L1809), 0))</f>
        <v>Ho Lin Won</v>
      </c>
      <c r="M1809" s="8">
        <f>IF(ISBLANK(VLOOKUP($A1809,Courses!$A:M, COLUMN(M1809), 0)), "", VLOOKUP($A1809,Courses!$A:M, COLUMN(M1809), 0))</f>
        <v>13</v>
      </c>
      <c r="N1809" s="9">
        <f>IF(ISBLANK(VLOOKUP($A1809,Courses!$A:N, COLUMN(N1809), 0)), "", VLOOKUP($A1809,Courses!$A:N, COLUMN(N1809), 0))</f>
        <v>37975</v>
      </c>
      <c r="O1809" s="8" t="str">
        <f>IF(ISBLANK(VLOOKUP($A1809,Courses!$A:O, COLUMN(O1809), 0)), "", VLOOKUP($A1809,Courses!$A:O, COLUMN(O1809), 0))</f>
        <v>apano</v>
      </c>
      <c r="P1809" s="8" t="str">
        <f>IF(ISBLANK(VLOOKUP($A1809,Courses!$A:P, COLUMN(P1809), 0)), "", VLOOKUP($A1809,Courses!$A:P, COLUMN(P1809), 0))</f>
        <v>beartooth</v>
      </c>
      <c r="Q1809" s="8" t="str">
        <f>IF(ISBLANK(VLOOKUP($A1809,Courses!$A:Q, COLUMN(Q1809), 0)), "", VLOOKUP($A1809,Courses!$A:Q, COLUMN(Q1809), 0))</f>
        <v>hohouses</v>
      </c>
      <c r="R1809" s="8" t="str">
        <f>IF(ISBLANK(VLOOKUP($A1809,Courses!$A:R, COLUMN(R1809), 0)), "", VLOOKUP($A1809,Courses!$A:R, COLUMN(R1809), 0))</f>
        <v/>
      </c>
      <c r="S1809" s="8" t="str">
        <f>IF(ISBLANK(VLOOKUP($A1809,Courses!$A:S, COLUMN(S1809), 0)), "", VLOOKUP($A1809,Courses!$A:S, COLUMN(S1809), 0))</f>
        <v/>
      </c>
      <c r="T1809" s="8" t="str">
        <f>IF(ISBLANK(VLOOKUP($A1809,Courses!$A:T, COLUMN(T1809), 0)), "", VLOOKUP($A1809,Courses!$A:T, COLUMN(T1809), 0))</f>
        <v/>
      </c>
      <c r="U1809" s="8" t="str">
        <f>IF(ISBLANK(VLOOKUP($A1809,Courses!$A:U, COLUMN(U1809), 0)), "", VLOOKUP($A1809,Courses!$A:U, COLUMN(U1809), 0))</f>
        <v/>
      </c>
      <c r="V1809" s="8" t="str">
        <f>IF(ISBLANK(VLOOKUP($A1809,Courses!$A:V, COLUMN(V1809), 0)), "", VLOOKUP($A1809,Courses!$A:V, COLUMN(V1809), 0))</f>
        <v/>
      </c>
      <c r="W1809" s="8" t="str">
        <f>IF(ISBLANK(VLOOKUP($A1809,Courses!$A:W, COLUMN(W1809), 0)), "", VLOOKUP($A1809,Courses!$A:W, COLUMN(W1809), 0))</f>
        <v/>
      </c>
      <c r="X1809" s="8" t="str">
        <f>IF(ISBLANK(VLOOKUP($A1809,Courses!$A:X, COLUMN(X1809), 0)), "", VLOOKUP($A1809,Courses!$A:X, COLUMN(X1809), 0))</f>
        <v/>
      </c>
      <c r="Y1809" s="8" t="str">
        <f>IF(ISBLANK(VLOOKUP($A1809,Courses!$A:Y, COLUMN(Y1809), 0)), "", VLOOKUP($A1809,Courses!$A:Y, COLUMN(Y1809), 0))</f>
        <v/>
      </c>
      <c r="Z1809" s="8" t="str">
        <f>IF(ISBLANK(VLOOKUP($A1809,Courses!$A:Z, COLUMN(Z1809), 0)), "", VLOOKUP($A1809,Courses!$A:Z, COLUMN(Z1809), 0))</f>
        <v/>
      </c>
      <c r="AA1809" s="8" t="str">
        <f>IF(ISBLANK(VLOOKUP($A1809,Courses!$A:AA, COLUMN(AA1809), 0)), "", VLOOKUP($A1809,Courses!$A:AA, COLUMN(AA1809), 0))</f>
        <v/>
      </c>
      <c r="AB1809" s="8" t="str">
        <f>IF(ISBLANK(VLOOKUP($A1809,Courses!$A:AB, COLUMN(AB1809), 0)), "", VLOOKUP($A1809,Courses!$A:AB, COLUMN(AB1809), 0))</f>
        <v/>
      </c>
      <c r="AC1809" s="8" t="str">
        <f>IF(ISBLANK(VLOOKUP($A1809,Courses!$A:AC, COLUMN(AC1809), 0)), "", VLOOKUP($A1809,Courses!$A:AC, COLUMN(AC1809), 0))</f>
        <v/>
      </c>
      <c r="AD1809" s="8" t="str">
        <f>IF(ISBLANK(VLOOKUP($A1809,Courses!$A:AD, COLUMN(AD1809), 0)), "", VLOOKUP($A1809,Courses!$A:AD, COLUMN(AD1809), 0))</f>
        <v/>
      </c>
      <c r="AE1809" s="8" t="str">
        <f>IF(ISBLANK(VLOOKUP($A1809,Courses!$A:AE, COLUMN(AE1809), 0)), "", VLOOKUP($A1809,Courses!$A:AE, COLUMN(AE1809), 0))</f>
        <v/>
      </c>
      <c r="AF1809" s="8" t="str">
        <f>IF(ISBLANK(VLOOKUP($A1809,Courses!$A:AF, COLUMN(AF1809), 0)), "", VLOOKUP($A1809,Courses!$A:AF, COLUMN(AF1809), 0))</f>
        <v/>
      </c>
      <c r="AG1809" s="8" t="str">
        <f>IF(ISBLANK(VLOOKUP($A1809,Courses!$A:AG, COLUMN(AG1809), 0)), "", VLOOKUP($A1809,Courses!$A:AG, COLUMN(AG1809), 0))</f>
        <v>Sp</v>
      </c>
      <c r="AH1809" s="8">
        <f>IF(ISBLANK(VLOOKUP($A1809,Courses!$A:AH, COLUMN(AH1809), 0)), "", VLOOKUP($A1809,Courses!$A:AH, COLUMN(AH1809), 0))</f>
        <v>1</v>
      </c>
      <c r="AI1809" s="8" t="str">
        <f>IF(ISBLANK(VLOOKUP($A1809,Courses!$A:AI, COLUMN(AI1809), 0)), "", VLOOKUP($A1809,Courses!$A:AI, COLUMN(AI1809), 0))</f>
        <v/>
      </c>
      <c r="AJ1809" s="8" t="str">
        <f>IF(ISBLANK(VLOOKUP($A1809,Courses!$A:AJ, COLUMN(AJ1809), 0)), "", VLOOKUP($A1809,Courses!$A:AJ, COLUMN(AJ1809), 0))</f>
        <v/>
      </c>
      <c r="AK1809" s="8" t="str">
        <f>IF(ISBLANK(VLOOKUP($A1809,Courses!$A:AK, COLUMN(AK1809), 0)), "", VLOOKUP($A1809,Courses!$A:AK, COLUMN(AK1809), 0))</f>
        <v/>
      </c>
      <c r="AL1809" s="8"/>
      <c r="AM1809" s="8"/>
    </row>
    <row r="1810" spans="1:39" ht="12.75" customHeight="1">
      <c r="A1810" s="4">
        <v>1186</v>
      </c>
      <c r="B1810" s="4"/>
      <c r="C1810" s="69" t="s">
        <v>4104</v>
      </c>
      <c r="D1810" s="6" t="str">
        <f>IF(ISBLANK(VLOOKUP($A1810,Courses!$A:D, COLUMN(D1810), 0)), "", VLOOKUP($A1810,Courses!$A:D, COLUMN(D1810), 0))</f>
        <v>Wetlands</v>
      </c>
      <c r="E1810" s="7" t="str">
        <f>IF(ISBLANK(VLOOKUP($A1810,Courses!$A:E, COLUMN(E1810), 0)), "", VLOOKUP($A1810,Courses!$A:E, COLUMN(E1810), 0))</f>
        <v/>
      </c>
      <c r="F1810" s="72" t="str">
        <f>IF(ISBLANK(VLOOKUP($A1810,Courses!$A:F, COLUMN(F1810), 0)), "", VLOOKUP($A1810,Courses!$A:F, COLUMN(F1810), 0))</f>
        <v>upstate_cc_hole10.jpg</v>
      </c>
      <c r="G1810" s="72" t="str">
        <f>IF(ISBLANK(VLOOKUP($A1810,Courses!$A:G, COLUMN(G1810), 0)), "", VLOOKUP($A1810,Courses!$A:G, COLUMN(G1810), 0))</f>
        <v>upstate_cc_hole15.jpg</v>
      </c>
      <c r="H1810" s="72" t="str">
        <f>IF(ISBLANK(VLOOKUP($A1810,Courses!$A:H, COLUMN(H1810), 0)), "", VLOOKUP($A1810,Courses!$A:H, COLUMN(H1810), 0))</f>
        <v/>
      </c>
      <c r="I1810" s="72" t="str">
        <f>IF(ISBLANK(VLOOKUP($A1810,Courses!$A:I, COLUMN(I1810), 0)), "", VLOOKUP($A1810,Courses!$A:I, COLUMN(I1810), 0))</f>
        <v/>
      </c>
      <c r="J1810" s="72" t="str">
        <f>IF(ISBLANK(VLOOKUP($A1810,Courses!$A:J, COLUMN(J1810), 0)), "", VLOOKUP($A1810,Courses!$A:J, COLUMN(J1810), 0))</f>
        <v/>
      </c>
      <c r="K1810" s="57" t="str">
        <f>IF(ISBLANK(VLOOKUP($A1810,Courses!$A:K, COLUMN(K1810), 0)), "", VLOOKUP($A1810,Courses!$A:K, COLUMN(K1810), 0))</f>
        <v>up_state_cc.zip</v>
      </c>
      <c r="L1810" s="8" t="str">
        <f>IF(ISBLANK(VLOOKUP($A1810,Courses!$A:L, COLUMN(L1810), 0)), "", VLOOKUP($A1810,Courses!$A:L, COLUMN(L1810), 0))</f>
        <v>DanO</v>
      </c>
      <c r="M1810" s="8">
        <f>IF(ISBLANK(VLOOKUP($A1810,Courses!$A:M, COLUMN(M1810), 0)), "", VLOOKUP($A1810,Courses!$A:M, COLUMN(M1810), 0))</f>
        <v>8.5</v>
      </c>
      <c r="N1810" s="9">
        <f>IF(ISBLANK(VLOOKUP($A1810,Courses!$A:N, COLUMN(N1810), 0)), "", VLOOKUP($A1810,Courses!$A:N, COLUMN(N1810), 0))</f>
        <v>37752</v>
      </c>
      <c r="O1810" s="8" t="str">
        <f>IF(ISBLANK(VLOOKUP($A1810,Courses!$A:O, COLUMN(O1810), 0)), "", VLOOKUP($A1810,Courses!$A:O, COLUMN(O1810), 0))</f>
        <v>bethpage1</v>
      </c>
      <c r="P1810" s="8" t="str">
        <f>IF(ISBLANK(VLOOKUP($A1810,Courses!$A:P, COLUMN(P1810), 0)), "", VLOOKUP($A1810,Courses!$A:P, COLUMN(P1810), 0))</f>
        <v/>
      </c>
      <c r="Q1810" s="8" t="str">
        <f>IF(ISBLANK(VLOOKUP($A1810,Courses!$A:Q, COLUMN(Q1810), 0)), "", VLOOKUP($A1810,Courses!$A:Q, COLUMN(Q1810), 0))</f>
        <v/>
      </c>
      <c r="R1810" s="8" t="str">
        <f>IF(ISBLANK(VLOOKUP($A1810,Courses!$A:R, COLUMN(R1810), 0)), "", VLOOKUP($A1810,Courses!$A:R, COLUMN(R1810), 0))</f>
        <v/>
      </c>
      <c r="S1810" s="8" t="str">
        <f>IF(ISBLANK(VLOOKUP($A1810,Courses!$A:S, COLUMN(S1810), 0)), "", VLOOKUP($A1810,Courses!$A:S, COLUMN(S1810), 0))</f>
        <v/>
      </c>
      <c r="T1810" s="8" t="str">
        <f>IF(ISBLANK(VLOOKUP($A1810,Courses!$A:T, COLUMN(T1810), 0)), "", VLOOKUP($A1810,Courses!$A:T, COLUMN(T1810), 0))</f>
        <v/>
      </c>
      <c r="U1810" s="8" t="str">
        <f>IF(ISBLANK(VLOOKUP($A1810,Courses!$A:U, COLUMN(U1810), 0)), "", VLOOKUP($A1810,Courses!$A:U, COLUMN(U1810), 0))</f>
        <v/>
      </c>
      <c r="V1810" s="8" t="str">
        <f>IF(ISBLANK(VLOOKUP($A1810,Courses!$A:V, COLUMN(V1810), 0)), "", VLOOKUP($A1810,Courses!$A:V, COLUMN(V1810), 0))</f>
        <v/>
      </c>
      <c r="W1810" s="8" t="str">
        <f>IF(ISBLANK(VLOOKUP($A1810,Courses!$A:W, COLUMN(W1810), 0)), "", VLOOKUP($A1810,Courses!$A:W, COLUMN(W1810), 0))</f>
        <v/>
      </c>
      <c r="X1810" s="8" t="str">
        <f>IF(ISBLANK(VLOOKUP($A1810,Courses!$A:X, COLUMN(X1810), 0)), "", VLOOKUP($A1810,Courses!$A:X, COLUMN(X1810), 0))</f>
        <v/>
      </c>
      <c r="Y1810" s="8" t="str">
        <f>IF(ISBLANK(VLOOKUP($A1810,Courses!$A:Y, COLUMN(Y1810), 0)), "", VLOOKUP($A1810,Courses!$A:Y, COLUMN(Y1810), 0))</f>
        <v/>
      </c>
      <c r="Z1810" s="8" t="str">
        <f>IF(ISBLANK(VLOOKUP($A1810,Courses!$A:Z, COLUMN(Z1810), 0)), "", VLOOKUP($A1810,Courses!$A:Z, COLUMN(Z1810), 0))</f>
        <v/>
      </c>
      <c r="AA1810" s="8" t="str">
        <f>IF(ISBLANK(VLOOKUP($A1810,Courses!$A:AA, COLUMN(AA1810), 0)), "", VLOOKUP($A1810,Courses!$A:AA, COLUMN(AA1810), 0))</f>
        <v/>
      </c>
      <c r="AB1810" s="8" t="str">
        <f>IF(ISBLANK(VLOOKUP($A1810,Courses!$A:AB, COLUMN(AB1810), 0)), "", VLOOKUP($A1810,Courses!$A:AB, COLUMN(AB1810), 0))</f>
        <v/>
      </c>
      <c r="AC1810" s="8" t="str">
        <f>IF(ISBLANK(VLOOKUP($A1810,Courses!$A:AC, COLUMN(AC1810), 0)), "", VLOOKUP($A1810,Courses!$A:AC, COLUMN(AC1810), 0))</f>
        <v/>
      </c>
      <c r="AD1810" s="8" t="str">
        <f>IF(ISBLANK(VLOOKUP($A1810,Courses!$A:AD, COLUMN(AD1810), 0)), "", VLOOKUP($A1810,Courses!$A:AD, COLUMN(AD1810), 0))</f>
        <v/>
      </c>
      <c r="AE1810" s="8" t="str">
        <f>IF(ISBLANK(VLOOKUP($A1810,Courses!$A:AE, COLUMN(AE1810), 0)), "", VLOOKUP($A1810,Courses!$A:AE, COLUMN(AE1810), 0))</f>
        <v/>
      </c>
      <c r="AF1810" s="8" t="str">
        <f>IF(ISBLANK(VLOOKUP($A1810,Courses!$A:AF, COLUMN(AF1810), 0)), "", VLOOKUP($A1810,Courses!$A:AF, COLUMN(AF1810), 0))</f>
        <v/>
      </c>
      <c r="AG1810" s="8">
        <f>IF(ISBLANK(VLOOKUP($A1810,Courses!$A:AG, COLUMN(AG1810), 0)), "", VLOOKUP($A1810,Courses!$A:AG, COLUMN(AG1810), 0))</f>
        <v>10</v>
      </c>
      <c r="AH1810" s="8">
        <f>IF(ISBLANK(VLOOKUP($A1810,Courses!$A:AH, COLUMN(AH1810), 0)), "", VLOOKUP($A1810,Courses!$A:AH, COLUMN(AH1810), 0))</f>
        <v>15</v>
      </c>
      <c r="AI1810" s="8" t="str">
        <f>IF(ISBLANK(VLOOKUP($A1810,Courses!$A:AI, COLUMN(AI1810), 0)), "", VLOOKUP($A1810,Courses!$A:AI, COLUMN(AI1810), 0))</f>
        <v/>
      </c>
      <c r="AJ1810" s="8" t="str">
        <f>IF(ISBLANK(VLOOKUP($A1810,Courses!$A:AJ, COLUMN(AJ1810), 0)), "", VLOOKUP($A1810,Courses!$A:AJ, COLUMN(AJ1810), 0))</f>
        <v/>
      </c>
      <c r="AK1810" s="8" t="str">
        <f>IF(ISBLANK(VLOOKUP($A1810,Courses!$A:AK, COLUMN(AK1810), 0)), "", VLOOKUP($A1810,Courses!$A:AK, COLUMN(AK1810), 0))</f>
        <v/>
      </c>
      <c r="AL1810" s="8"/>
      <c r="AM1810" s="8"/>
    </row>
    <row r="1811" spans="1:39" ht="12.75" customHeight="1">
      <c r="A1811" s="4">
        <v>1178</v>
      </c>
      <c r="B1811" s="4"/>
      <c r="C1811" s="69" t="s">
        <v>4106</v>
      </c>
      <c r="D1811" s="6" t="str">
        <f>IF(ISBLANK(VLOOKUP($A1811,Courses!$A:D, COLUMN(D1811), 0)), "", VLOOKUP($A1811,Courses!$A:D, COLUMN(D1811), 0))</f>
        <v>Oceanside</v>
      </c>
      <c r="E1811" s="7" t="str">
        <f>IF(ISBLANK(VLOOKUP($A1811,Courses!$A:E, COLUMN(E1811), 0)), "", VLOOKUP($A1811,Courses!$A:E, COLUMN(E1811), 0))</f>
        <v>Real</v>
      </c>
      <c r="F1811" s="72" t="str">
        <f>IF(ISBLANK(VLOOKUP($A1811,Courses!$A:F, COLUMN(F1811), 0)), "", VLOOKUP($A1811,Courses!$A:F, COLUMN(F1811), 0))</f>
        <v>valhalla_gc_hole01.jpg</v>
      </c>
      <c r="G1811" s="72" t="str">
        <f>IF(ISBLANK(VLOOKUP($A1811,Courses!$A:G, COLUMN(G1811), 0)), "", VLOOKUP($A1811,Courses!$A:G, COLUMN(G1811), 0))</f>
        <v>valhalla_gc_hole18.jpg</v>
      </c>
      <c r="H1811" s="72" t="str">
        <f>IF(ISBLANK(VLOOKUP($A1811,Courses!$A:H, COLUMN(H1811), 0)), "", VLOOKUP($A1811,Courses!$A:H, COLUMN(H1811), 0))</f>
        <v/>
      </c>
      <c r="I1811" s="72" t="str">
        <f>IF(ISBLANK(VLOOKUP($A1811,Courses!$A:I, COLUMN(I1811), 0)), "", VLOOKUP($A1811,Courses!$A:I, COLUMN(I1811), 0))</f>
        <v/>
      </c>
      <c r="J1811" s="72" t="str">
        <f>IF(ISBLANK(VLOOKUP($A1811,Courses!$A:J, COLUMN(J1811), 0)), "", VLOOKUP($A1811,Courses!$A:J, COLUMN(J1811), 0))</f>
        <v/>
      </c>
      <c r="K1811" s="57" t="str">
        <f>IF(ISBLANK(VLOOKUP($A1811,Courses!$A:K, COLUMN(K1811), 0)), "", VLOOKUP($A1811,Courses!$A:K, COLUMN(K1811), 0))</f>
        <v>valhalla_gc.zip</v>
      </c>
      <c r="L1811" s="8" t="str">
        <f>IF(ISBLANK(VLOOKUP($A1811,Courses!$A:L, COLUMN(L1811), 0)), "", VLOOKUP($A1811,Courses!$A:L, COLUMN(L1811), 0))</f>
        <v>Smak2000/Teejam</v>
      </c>
      <c r="M1811" s="8">
        <f>IF(ISBLANK(VLOOKUP($A1811,Courses!$A:M, COLUMN(M1811), 0)), "", VLOOKUP($A1811,Courses!$A:M, COLUMN(M1811), 0))</f>
        <v>27.6</v>
      </c>
      <c r="N1811" s="9">
        <f>IF(ISBLANK(VLOOKUP($A1811,Courses!$A:N, COLUMN(N1811), 0)), "", VLOOKUP($A1811,Courses!$A:N, COLUMN(N1811), 0))</f>
        <v>36981</v>
      </c>
      <c r="O1811" s="8" t="str">
        <f>IF(ISBLANK(VLOOKUP($A1811,Courses!$A:O, COLUMN(O1811), 0)), "", VLOOKUP($A1811,Courses!$A:O, COLUMN(O1811), 0))</f>
        <v>august</v>
      </c>
      <c r="P1811" s="8" t="str">
        <f>IF(ISBLANK(VLOOKUP($A1811,Courses!$A:P, COLUMN(P1811), 0)), "", VLOOKUP($A1811,Courses!$A:P, COLUMN(P1811), 0))</f>
        <v>cutterbay</v>
      </c>
      <c r="Q1811" s="8" t="str">
        <f>IF(ISBLANK(VLOOKUP($A1811,Courses!$A:Q, COLUMN(Q1811), 0)), "", VLOOKUP($A1811,Courses!$A:Q, COLUMN(Q1811), 0))</f>
        <v>valhalla</v>
      </c>
      <c r="R1811" s="8" t="str">
        <f>IF(ISBLANK(VLOOKUP($A1811,Courses!$A:R, COLUMN(R1811), 0)), "", VLOOKUP($A1811,Courses!$A:R, COLUMN(R1811), 0))</f>
        <v>valhallasign</v>
      </c>
      <c r="S1811" s="8" t="str">
        <f>IF(ISBLANK(VLOOKUP($A1811,Courses!$A:S, COLUMN(S1811), 0)), "", VLOOKUP($A1811,Courses!$A:S, COLUMN(S1811), 0))</f>
        <v/>
      </c>
      <c r="T1811" s="8" t="str">
        <f>IF(ISBLANK(VLOOKUP($A1811,Courses!$A:T, COLUMN(T1811), 0)), "", VLOOKUP($A1811,Courses!$A:T, COLUMN(T1811), 0))</f>
        <v/>
      </c>
      <c r="U1811" s="8" t="str">
        <f>IF(ISBLANK(VLOOKUP($A1811,Courses!$A:U, COLUMN(U1811), 0)), "", VLOOKUP($A1811,Courses!$A:U, COLUMN(U1811), 0))</f>
        <v/>
      </c>
      <c r="V1811" s="8" t="str">
        <f>IF(ISBLANK(VLOOKUP($A1811,Courses!$A:V, COLUMN(V1811), 0)), "", VLOOKUP($A1811,Courses!$A:V, COLUMN(V1811), 0))</f>
        <v/>
      </c>
      <c r="W1811" s="8" t="str">
        <f>IF(ISBLANK(VLOOKUP($A1811,Courses!$A:W, COLUMN(W1811), 0)), "", VLOOKUP($A1811,Courses!$A:W, COLUMN(W1811), 0))</f>
        <v/>
      </c>
      <c r="X1811" s="8" t="str">
        <f>IF(ISBLANK(VLOOKUP($A1811,Courses!$A:X, COLUMN(X1811), 0)), "", VLOOKUP($A1811,Courses!$A:X, COLUMN(X1811), 0))</f>
        <v/>
      </c>
      <c r="Y1811" s="8" t="str">
        <f>IF(ISBLANK(VLOOKUP($A1811,Courses!$A:Y, COLUMN(Y1811), 0)), "", VLOOKUP($A1811,Courses!$A:Y, COLUMN(Y1811), 0))</f>
        <v/>
      </c>
      <c r="Z1811" s="8" t="str">
        <f>IF(ISBLANK(VLOOKUP($A1811,Courses!$A:Z, COLUMN(Z1811), 0)), "", VLOOKUP($A1811,Courses!$A:Z, COLUMN(Z1811), 0))</f>
        <v/>
      </c>
      <c r="AA1811" s="8" t="str">
        <f>IF(ISBLANK(VLOOKUP($A1811,Courses!$A:AA, COLUMN(AA1811), 0)), "", VLOOKUP($A1811,Courses!$A:AA, COLUMN(AA1811), 0))</f>
        <v/>
      </c>
      <c r="AB1811" s="8" t="str">
        <f>IF(ISBLANK(VLOOKUP($A1811,Courses!$A:AB, COLUMN(AB1811), 0)), "", VLOOKUP($A1811,Courses!$A:AB, COLUMN(AB1811), 0))</f>
        <v/>
      </c>
      <c r="AC1811" s="8" t="str">
        <f>IF(ISBLANK(VLOOKUP($A1811,Courses!$A:AC, COLUMN(AC1811), 0)), "", VLOOKUP($A1811,Courses!$A:AC, COLUMN(AC1811), 0))</f>
        <v/>
      </c>
      <c r="AD1811" s="8" t="str">
        <f>IF(ISBLANK(VLOOKUP($A1811,Courses!$A:AD, COLUMN(AD1811), 0)), "", VLOOKUP($A1811,Courses!$A:AD, COLUMN(AD1811), 0))</f>
        <v/>
      </c>
      <c r="AE1811" s="8" t="str">
        <f>IF(ISBLANK(VLOOKUP($A1811,Courses!$A:AE, COLUMN(AE1811), 0)), "", VLOOKUP($A1811,Courses!$A:AE, COLUMN(AE1811), 0))</f>
        <v/>
      </c>
      <c r="AF1811" s="8" t="str">
        <f>IF(ISBLANK(VLOOKUP($A1811,Courses!$A:AF, COLUMN(AF1811), 0)), "", VLOOKUP($A1811,Courses!$A:AF, COLUMN(AF1811), 0))</f>
        <v/>
      </c>
      <c r="AG1811" s="8">
        <f>IF(ISBLANK(VLOOKUP($A1811,Courses!$A:AG, COLUMN(AG1811), 0)), "", VLOOKUP($A1811,Courses!$A:AG, COLUMN(AG1811), 0))</f>
        <v>1</v>
      </c>
      <c r="AH1811" s="8">
        <f>IF(ISBLANK(VLOOKUP($A1811,Courses!$A:AH, COLUMN(AH1811), 0)), "", VLOOKUP($A1811,Courses!$A:AH, COLUMN(AH1811), 0))</f>
        <v>18</v>
      </c>
      <c r="AI1811" s="8" t="str">
        <f>IF(ISBLANK(VLOOKUP($A1811,Courses!$A:AI, COLUMN(AI1811), 0)), "", VLOOKUP($A1811,Courses!$A:AI, COLUMN(AI1811), 0))</f>
        <v/>
      </c>
      <c r="AJ1811" s="8" t="str">
        <f>IF(ISBLANK(VLOOKUP($A1811,Courses!$A:AJ, COLUMN(AJ1811), 0)), "", VLOOKUP($A1811,Courses!$A:AJ, COLUMN(AJ1811), 0))</f>
        <v/>
      </c>
      <c r="AK1811" s="8" t="str">
        <f>IF(ISBLANK(VLOOKUP($A1811,Courses!$A:AK, COLUMN(AK1811), 0)), "", VLOOKUP($A1811,Courses!$A:AK, COLUMN(AK1811), 0))</f>
        <v/>
      </c>
      <c r="AL1811" s="8"/>
      <c r="AM1811" s="8"/>
    </row>
    <row r="1812" spans="1:39" ht="12.75" customHeight="1">
      <c r="A1812" s="4">
        <v>1187</v>
      </c>
      <c r="B1812" s="4"/>
      <c r="C1812" s="69" t="s">
        <v>4110</v>
      </c>
      <c r="D1812" s="6" t="str">
        <f>IF(ISBLANK(VLOOKUP($A1812,Courses!$A:D, COLUMN(D1812), 0)), "", VLOOKUP($A1812,Courses!$A:D, COLUMN(D1812), 0))</f>
        <v>Mtn valley</v>
      </c>
      <c r="E1812" s="7" t="str">
        <f>IF(ISBLANK(VLOOKUP($A1812,Courses!$A:E, COLUMN(E1812), 0)), "", VLOOKUP($A1812,Courses!$A:E, COLUMN(E1812), 0))</f>
        <v/>
      </c>
      <c r="F1812" s="72" t="str">
        <f>IF(ISBLANK(VLOOKUP($A1812,Courses!$A:F, COLUMN(F1812), 0)), "", VLOOKUP($A1812,Courses!$A:F, COLUMN(F1812), 0))</f>
        <v>vallens_bluff_golf_club_splash.jpg</v>
      </c>
      <c r="G1812" s="72" t="str">
        <f>IF(ISBLANK(VLOOKUP($A1812,Courses!$A:G, COLUMN(G1812), 0)), "", VLOOKUP($A1812,Courses!$A:G, COLUMN(G1812), 0))</f>
        <v>vallens_bluff_golf_club_overhead.jpg</v>
      </c>
      <c r="H1812" s="72" t="str">
        <f>IF(ISBLANK(VLOOKUP($A1812,Courses!$A:H, COLUMN(H1812), 0)), "", VLOOKUP($A1812,Courses!$A:H, COLUMN(H1812), 0))</f>
        <v/>
      </c>
      <c r="I1812" s="72" t="str">
        <f>IF(ISBLANK(VLOOKUP($A1812,Courses!$A:I, COLUMN(I1812), 0)), "", VLOOKUP($A1812,Courses!$A:I, COLUMN(I1812), 0))</f>
        <v/>
      </c>
      <c r="J1812" s="72" t="str">
        <f>IF(ISBLANK(VLOOKUP($A1812,Courses!$A:J, COLUMN(J1812), 0)), "", VLOOKUP($A1812,Courses!$A:J, COLUMN(J1812), 0))</f>
        <v/>
      </c>
      <c r="K1812" s="57" t="str">
        <f>IF(ISBLANK(VLOOKUP($A1812,Courses!$A:K, COLUMN(K1812), 0)), "", VLOOKUP($A1812,Courses!$A:K, COLUMN(K1812), 0))</f>
        <v>vallens_bluff_gc.zip</v>
      </c>
      <c r="L1812" s="8" t="str">
        <f>IF(ISBLANK(VLOOKUP($A1812,Courses!$A:L, COLUMN(L1812), 0)), "", VLOOKUP($A1812,Courses!$A:L, COLUMN(L1812), 0))</f>
        <v>Jeff Beaumont</v>
      </c>
      <c r="M1812" s="8">
        <f>IF(ISBLANK(VLOOKUP($A1812,Courses!$A:M, COLUMN(M1812), 0)), "", VLOOKUP($A1812,Courses!$A:M, COLUMN(M1812), 0))</f>
        <v>8.1999999999999993</v>
      </c>
      <c r="N1812" s="9">
        <f>IF(ISBLANK(VLOOKUP($A1812,Courses!$A:N, COLUMN(N1812), 0)), "", VLOOKUP($A1812,Courses!$A:N, COLUMN(N1812), 0))</f>
        <v>36647</v>
      </c>
      <c r="O1812" s="8" t="str">
        <f>IF(ISBLANK(VLOOKUP($A1812,Courses!$A:O, COLUMN(O1812), 0)), "", VLOOKUP($A1812,Courses!$A:O, COLUMN(O1812), 0))</f>
        <v/>
      </c>
      <c r="P1812" s="8" t="str">
        <f>IF(ISBLANK(VLOOKUP($A1812,Courses!$A:P, COLUMN(P1812), 0)), "", VLOOKUP($A1812,Courses!$A:P, COLUMN(P1812), 0))</f>
        <v/>
      </c>
      <c r="Q1812" s="8" t="str">
        <f>IF(ISBLANK(VLOOKUP($A1812,Courses!$A:Q, COLUMN(Q1812), 0)), "", VLOOKUP($A1812,Courses!$A:Q, COLUMN(Q1812), 0))</f>
        <v/>
      </c>
      <c r="R1812" s="8" t="str">
        <f>IF(ISBLANK(VLOOKUP($A1812,Courses!$A:R, COLUMN(R1812), 0)), "", VLOOKUP($A1812,Courses!$A:R, COLUMN(R1812), 0))</f>
        <v/>
      </c>
      <c r="S1812" s="8" t="str">
        <f>IF(ISBLANK(VLOOKUP($A1812,Courses!$A:S, COLUMN(S1812), 0)), "", VLOOKUP($A1812,Courses!$A:S, COLUMN(S1812), 0))</f>
        <v/>
      </c>
      <c r="T1812" s="8" t="str">
        <f>IF(ISBLANK(VLOOKUP($A1812,Courses!$A:T, COLUMN(T1812), 0)), "", VLOOKUP($A1812,Courses!$A:T, COLUMN(T1812), 0))</f>
        <v/>
      </c>
      <c r="U1812" s="8" t="str">
        <f>IF(ISBLANK(VLOOKUP($A1812,Courses!$A:U, COLUMN(U1812), 0)), "", VLOOKUP($A1812,Courses!$A:U, COLUMN(U1812), 0))</f>
        <v/>
      </c>
      <c r="V1812" s="8" t="str">
        <f>IF(ISBLANK(VLOOKUP($A1812,Courses!$A:V, COLUMN(V1812), 0)), "", VLOOKUP($A1812,Courses!$A:V, COLUMN(V1812), 0))</f>
        <v/>
      </c>
      <c r="W1812" s="8" t="str">
        <f>IF(ISBLANK(VLOOKUP($A1812,Courses!$A:W, COLUMN(W1812), 0)), "", VLOOKUP($A1812,Courses!$A:W, COLUMN(W1812), 0))</f>
        <v/>
      </c>
      <c r="X1812" s="8" t="str">
        <f>IF(ISBLANK(VLOOKUP($A1812,Courses!$A:X, COLUMN(X1812), 0)), "", VLOOKUP($A1812,Courses!$A:X, COLUMN(X1812), 0))</f>
        <v/>
      </c>
      <c r="Y1812" s="8" t="str">
        <f>IF(ISBLANK(VLOOKUP($A1812,Courses!$A:Y, COLUMN(Y1812), 0)), "", VLOOKUP($A1812,Courses!$A:Y, COLUMN(Y1812), 0))</f>
        <v/>
      </c>
      <c r="Z1812" s="8" t="str">
        <f>IF(ISBLANK(VLOOKUP($A1812,Courses!$A:Z, COLUMN(Z1812), 0)), "", VLOOKUP($A1812,Courses!$A:Z, COLUMN(Z1812), 0))</f>
        <v/>
      </c>
      <c r="AA1812" s="8" t="str">
        <f>IF(ISBLANK(VLOOKUP($A1812,Courses!$A:AA, COLUMN(AA1812), 0)), "", VLOOKUP($A1812,Courses!$A:AA, COLUMN(AA1812), 0))</f>
        <v/>
      </c>
      <c r="AB1812" s="8" t="str">
        <f>IF(ISBLANK(VLOOKUP($A1812,Courses!$A:AB, COLUMN(AB1812), 0)), "", VLOOKUP($A1812,Courses!$A:AB, COLUMN(AB1812), 0))</f>
        <v/>
      </c>
      <c r="AC1812" s="8" t="str">
        <f>IF(ISBLANK(VLOOKUP($A1812,Courses!$A:AC, COLUMN(AC1812), 0)), "", VLOOKUP($A1812,Courses!$A:AC, COLUMN(AC1812), 0))</f>
        <v/>
      </c>
      <c r="AD1812" s="8" t="str">
        <f>IF(ISBLANK(VLOOKUP($A1812,Courses!$A:AD, COLUMN(AD1812), 0)), "", VLOOKUP($A1812,Courses!$A:AD, COLUMN(AD1812), 0))</f>
        <v/>
      </c>
      <c r="AE1812" s="8" t="str">
        <f>IF(ISBLANK(VLOOKUP($A1812,Courses!$A:AE, COLUMN(AE1812), 0)), "", VLOOKUP($A1812,Courses!$A:AE, COLUMN(AE1812), 0))</f>
        <v/>
      </c>
      <c r="AF1812" s="8" t="str">
        <f>IF(ISBLANK(VLOOKUP($A1812,Courses!$A:AF, COLUMN(AF1812), 0)), "", VLOOKUP($A1812,Courses!$A:AF, COLUMN(AF1812), 0))</f>
        <v/>
      </c>
      <c r="AG1812" s="8" t="str">
        <f>IF(ISBLANK(VLOOKUP($A1812,Courses!$A:AG, COLUMN(AG1812), 0)), "", VLOOKUP($A1812,Courses!$A:AG, COLUMN(AG1812), 0))</f>
        <v>Sp</v>
      </c>
      <c r="AH1812" s="8" t="str">
        <f>IF(ISBLANK(VLOOKUP($A1812,Courses!$A:AH, COLUMN(AH1812), 0)), "", VLOOKUP($A1812,Courses!$A:AH, COLUMN(AH1812), 0))</f>
        <v>Overhead</v>
      </c>
      <c r="AI1812" s="8" t="str">
        <f>IF(ISBLANK(VLOOKUP($A1812,Courses!$A:AI, COLUMN(AI1812), 0)), "", VLOOKUP($A1812,Courses!$A:AI, COLUMN(AI1812), 0))</f>
        <v/>
      </c>
      <c r="AJ1812" s="8" t="str">
        <f>IF(ISBLANK(VLOOKUP($A1812,Courses!$A:AJ, COLUMN(AJ1812), 0)), "", VLOOKUP($A1812,Courses!$A:AJ, COLUMN(AJ1812), 0))</f>
        <v/>
      </c>
      <c r="AK1812" s="8" t="str">
        <f>IF(ISBLANK(VLOOKUP($A1812,Courses!$A:AK, COLUMN(AK1812), 0)), "", VLOOKUP($A1812,Courses!$A:AK, COLUMN(AK1812), 0))</f>
        <v/>
      </c>
      <c r="AL1812" s="8"/>
      <c r="AM1812" s="8"/>
    </row>
    <row r="1813" spans="1:39" ht="12.75" customHeight="1">
      <c r="A1813" s="4">
        <v>1288</v>
      </c>
      <c r="B1813" s="4"/>
      <c r="C1813" s="69" t="s">
        <v>8592</v>
      </c>
      <c r="D1813" s="6" t="str">
        <f>IF(ISBLANK(VLOOKUP($A1813,Courses!$A:D, COLUMN(D1813), 0)), "", VLOOKUP($A1813,Courses!$A:D, COLUMN(D1813), 0))</f>
        <v>Mtn valley</v>
      </c>
      <c r="E1813" s="7" t="str">
        <f>IF(ISBLANK(VLOOKUP($A1813,Courses!$A:E, COLUMN(E1813), 0)), "", VLOOKUP($A1813,Courses!$A:E, COLUMN(E1813), 0))</f>
        <v/>
      </c>
      <c r="F1813" s="72" t="str">
        <f>IF(ISBLANK(VLOOKUP($A1813,Courses!$A:F, COLUMN(F1813), 0)), "", VLOOKUP($A1813,Courses!$A:F, COLUMN(F1813), 0))</f>
        <v>the_valley_course_at_horseshoe_bend_hole04.jpg</v>
      </c>
      <c r="G1813" s="72" t="str">
        <f>IF(ISBLANK(VLOOKUP($A1813,Courses!$A:G, COLUMN(G1813), 0)), "", VLOOKUP($A1813,Courses!$A:G, COLUMN(G1813), 0))</f>
        <v>the_valley_course_at_horseshoe_bend_hole16.jpg</v>
      </c>
      <c r="H1813" s="72" t="str">
        <f>IF(ISBLANK(VLOOKUP($A1813,Courses!$A:H, COLUMN(H1813), 0)), "", VLOOKUP($A1813,Courses!$A:H, COLUMN(H1813), 0))</f>
        <v/>
      </c>
      <c r="I1813" s="72" t="str">
        <f>IF(ISBLANK(VLOOKUP($A1813,Courses!$A:I, COLUMN(I1813), 0)), "", VLOOKUP($A1813,Courses!$A:I, COLUMN(I1813), 0))</f>
        <v/>
      </c>
      <c r="J1813" s="72" t="str">
        <f>IF(ISBLANK(VLOOKUP($A1813,Courses!$A:J, COLUMN(J1813), 0)), "", VLOOKUP($A1813,Courses!$A:J, COLUMN(J1813), 0))</f>
        <v/>
      </c>
      <c r="K1813" s="57" t="str">
        <f>IF(ISBLANK(VLOOKUP($A1813,Courses!$A:K, COLUMN(K1813), 0)), "", VLOOKUP($A1813,Courses!$A:K, COLUMN(K1813), 0))</f>
        <v>the_valley_course_at_horseshoe_bend.zip</v>
      </c>
      <c r="L1813" s="8" t="str">
        <f>IF(ISBLANK(VLOOKUP($A1813,Courses!$A:L, COLUMN(L1813), 0)), "", VLOOKUP($A1813,Courses!$A:L, COLUMN(L1813), 0))</f>
        <v>Robert D. Wagers</v>
      </c>
      <c r="M1813" s="8">
        <f>IF(ISBLANK(VLOOKUP($A1813,Courses!$A:M, COLUMN(M1813), 0)), "", VLOOKUP($A1813,Courses!$A:M, COLUMN(M1813), 0))</f>
        <v>22.7</v>
      </c>
      <c r="N1813" s="9">
        <f>IF(ISBLANK(VLOOKUP($A1813,Courses!$A:N, COLUMN(N1813), 0)), "", VLOOKUP($A1813,Courses!$A:N, COLUMN(N1813), 0))</f>
        <v>37547</v>
      </c>
      <c r="O1813" s="8" t="str">
        <f>IF(ISBLANK(VLOOKUP($A1813,Courses!$A:O, COLUMN(O1813), 0)), "", VLOOKUP($A1813,Courses!$A:O, COLUMN(O1813), 0))</f>
        <v>beartooth</v>
      </c>
      <c r="P1813" s="8" t="str">
        <f>IF(ISBLANK(VLOOKUP($A1813,Courses!$A:P, COLUMN(P1813), 0)), "", VLOOKUP($A1813,Courses!$A:P, COLUMN(P1813), 0))</f>
        <v>blackheath</v>
      </c>
      <c r="Q1813" s="8" t="str">
        <f>IF(ISBLANK(VLOOKUP($A1813,Courses!$A:Q, COLUMN(Q1813), 0)), "", VLOOKUP($A1813,Courses!$A:Q, COLUMN(Q1813), 0))</f>
        <v>bromont</v>
      </c>
      <c r="R1813" s="8" t="str">
        <f>IF(ISBLANK(VLOOKUP($A1813,Courses!$A:R, COLUMN(R1813), 0)), "", VLOOKUP($A1813,Courses!$A:R, COLUMN(R1813), 0))</f>
        <v>bullock_run</v>
      </c>
      <c r="S1813" s="8" t="str">
        <f>IF(ISBLANK(VLOOKUP($A1813,Courses!$A:S, COLUMN(S1813), 0)), "", VLOOKUP($A1813,Courses!$A:S, COLUMN(S1813), 0))</f>
        <v>creekextra</v>
      </c>
      <c r="T1813" s="8" t="str">
        <f>IF(ISBLANK(VLOOKUP($A1813,Courses!$A:T, COLUMN(T1813), 0)), "", VLOOKUP($A1813,Courses!$A:T, COLUMN(T1813), 0))</f>
        <v>Creekf</v>
      </c>
      <c r="U1813" s="8" t="str">
        <f>IF(ISBLANK(VLOOKUP($A1813,Courses!$A:U, COLUMN(U1813), 0)), "", VLOOKUP($A1813,Courses!$A:U, COLUMN(U1813), 0))</f>
        <v>midwest</v>
      </c>
      <c r="V1813" s="8" t="str">
        <f>IF(ISBLANK(VLOOKUP($A1813,Courses!$A:V, COLUMN(V1813), 0)), "", VLOOKUP($A1813,Courses!$A:V, COLUMN(V1813), 0))</f>
        <v>pebblebeach</v>
      </c>
      <c r="W1813" s="8" t="str">
        <f>IF(ISBLANK(VLOOKUP($A1813,Courses!$A:W, COLUMN(W1813), 0)), "", VLOOKUP($A1813,Courses!$A:W, COLUMN(W1813), 0))</f>
        <v>rdwsounds</v>
      </c>
      <c r="X1813" s="8" t="str">
        <f>IF(ISBLANK(VLOOKUP($A1813,Courses!$A:X, COLUMN(X1813), 0)), "", VLOOKUP($A1813,Courses!$A:X, COLUMN(X1813), 0))</f>
        <v/>
      </c>
      <c r="Y1813" s="8" t="str">
        <f>IF(ISBLANK(VLOOKUP($A1813,Courses!$A:Y, COLUMN(Y1813), 0)), "", VLOOKUP($A1813,Courses!$A:Y, COLUMN(Y1813), 0))</f>
        <v/>
      </c>
      <c r="Z1813" s="8" t="str">
        <f>IF(ISBLANK(VLOOKUP($A1813,Courses!$A:Z, COLUMN(Z1813), 0)), "", VLOOKUP($A1813,Courses!$A:Z, COLUMN(Z1813), 0))</f>
        <v/>
      </c>
      <c r="AA1813" s="8" t="str">
        <f>IF(ISBLANK(VLOOKUP($A1813,Courses!$A:AA, COLUMN(AA1813), 0)), "", VLOOKUP($A1813,Courses!$A:AA, COLUMN(AA1813), 0))</f>
        <v/>
      </c>
      <c r="AB1813" s="8" t="str">
        <f>IF(ISBLANK(VLOOKUP($A1813,Courses!$A:AB, COLUMN(AB1813), 0)), "", VLOOKUP($A1813,Courses!$A:AB, COLUMN(AB1813), 0))</f>
        <v/>
      </c>
      <c r="AC1813" s="8" t="str">
        <f>IF(ISBLANK(VLOOKUP($A1813,Courses!$A:AC, COLUMN(AC1813), 0)), "", VLOOKUP($A1813,Courses!$A:AC, COLUMN(AC1813), 0))</f>
        <v/>
      </c>
      <c r="AD1813" s="8" t="str">
        <f>IF(ISBLANK(VLOOKUP($A1813,Courses!$A:AD, COLUMN(AD1813), 0)), "", VLOOKUP($A1813,Courses!$A:AD, COLUMN(AD1813), 0))</f>
        <v/>
      </c>
      <c r="AE1813" s="8" t="str">
        <f>IF(ISBLANK(VLOOKUP($A1813,Courses!$A:AE, COLUMN(AE1813), 0)), "", VLOOKUP($A1813,Courses!$A:AE, COLUMN(AE1813), 0))</f>
        <v/>
      </c>
      <c r="AF1813" s="8" t="str">
        <f>IF(ISBLANK(VLOOKUP($A1813,Courses!$A:AF, COLUMN(AF1813), 0)), "", VLOOKUP($A1813,Courses!$A:AF, COLUMN(AF1813), 0))</f>
        <v/>
      </c>
      <c r="AG1813" s="8">
        <f>IF(ISBLANK(VLOOKUP($A1813,Courses!$A:AG, COLUMN(AG1813), 0)), "", VLOOKUP($A1813,Courses!$A:AG, COLUMN(AG1813), 0))</f>
        <v>4</v>
      </c>
      <c r="AH1813" s="8">
        <f>IF(ISBLANK(VLOOKUP($A1813,Courses!$A:AH, COLUMN(AH1813), 0)), "", VLOOKUP($A1813,Courses!$A:AH, COLUMN(AH1813), 0))</f>
        <v>16</v>
      </c>
      <c r="AI1813" s="8" t="str">
        <f>IF(ISBLANK(VLOOKUP($A1813,Courses!$A:AI, COLUMN(AI1813), 0)), "", VLOOKUP($A1813,Courses!$A:AI, COLUMN(AI1813), 0))</f>
        <v/>
      </c>
      <c r="AJ1813" s="8" t="str">
        <f>IF(ISBLANK(VLOOKUP($A1813,Courses!$A:AJ, COLUMN(AJ1813), 0)), "", VLOOKUP($A1813,Courses!$A:AJ, COLUMN(AJ1813), 0))</f>
        <v/>
      </c>
      <c r="AK1813" s="8" t="str">
        <f>IF(ISBLANK(VLOOKUP($A1813,Courses!$A:AK, COLUMN(AK1813), 0)), "", VLOOKUP($A1813,Courses!$A:AK, COLUMN(AK1813), 0))</f>
        <v/>
      </c>
      <c r="AL1813" s="8" t="s">
        <v>8708</v>
      </c>
      <c r="AM1813" s="8"/>
    </row>
    <row r="1814" spans="1:39" ht="12.75" customHeight="1">
      <c r="A1814" s="4">
        <v>1188</v>
      </c>
      <c r="B1814" s="4"/>
      <c r="C1814" s="69" t="s">
        <v>4112</v>
      </c>
      <c r="D1814" s="6" t="str">
        <f>IF(ISBLANK(VLOOKUP($A1814,Courses!$A:D, COLUMN(D1814), 0)), "", VLOOKUP($A1814,Courses!$A:D, COLUMN(D1814), 0))</f>
        <v>Mtn valley</v>
      </c>
      <c r="E1814" s="7" t="str">
        <f>IF(ISBLANK(VLOOKUP($A1814,Courses!$A:E, COLUMN(E1814), 0)), "", VLOOKUP($A1814,Courses!$A:E, COLUMN(E1814), 0))</f>
        <v/>
      </c>
      <c r="F1814" s="72" t="str">
        <f>IF(ISBLANK(VLOOKUP($A1814,Courses!$A:F, COLUMN(F1814), 0)), "", VLOOKUP($A1814,Courses!$A:F, COLUMN(F1814), 0))</f>
        <v>valley_garden_gcc_splash.jpg</v>
      </c>
      <c r="G1814" s="72" t="str">
        <f>IF(ISBLANK(VLOOKUP($A1814,Courses!$A:G, COLUMN(G1814), 0)), "", VLOOKUP($A1814,Courses!$A:G, COLUMN(G1814), 0))</f>
        <v>valley_garden_gcc_hole01.jpg</v>
      </c>
      <c r="H1814" s="72" t="str">
        <f>IF(ISBLANK(VLOOKUP($A1814,Courses!$A:H, COLUMN(H1814), 0)), "", VLOOKUP($A1814,Courses!$A:H, COLUMN(H1814), 0))</f>
        <v/>
      </c>
      <c r="I1814" s="72" t="str">
        <f>IF(ISBLANK(VLOOKUP($A1814,Courses!$A:I, COLUMN(I1814), 0)), "", VLOOKUP($A1814,Courses!$A:I, COLUMN(I1814), 0))</f>
        <v/>
      </c>
      <c r="J1814" s="72" t="str">
        <f>IF(ISBLANK(VLOOKUP($A1814,Courses!$A:J, COLUMN(J1814), 0)), "", VLOOKUP($A1814,Courses!$A:J, COLUMN(J1814), 0))</f>
        <v/>
      </c>
      <c r="K1814" s="57" t="str">
        <f>IF(ISBLANK(VLOOKUP($A1814,Courses!$A:K, COLUMN(K1814), 0)), "", VLOOKUP($A1814,Courses!$A:K, COLUMN(K1814), 0))</f>
        <v>valley_garden_gcc.zip</v>
      </c>
      <c r="L1814" s="8" t="str">
        <f>IF(ISBLANK(VLOOKUP($A1814,Courses!$A:L, COLUMN(L1814), 0)), "", VLOOKUP($A1814,Courses!$A:L, COLUMN(L1814), 0))</f>
        <v>Ragtimer</v>
      </c>
      <c r="M1814" s="8">
        <f>IF(ISBLANK(VLOOKUP($A1814,Courses!$A:M, COLUMN(M1814), 0)), "", VLOOKUP($A1814,Courses!$A:M, COLUMN(M1814), 0))</f>
        <v>8.3000000000000007</v>
      </c>
      <c r="N1814" s="9">
        <f>IF(ISBLANK(VLOOKUP($A1814,Courses!$A:N, COLUMN(N1814), 0)), "", VLOOKUP($A1814,Courses!$A:N, COLUMN(N1814), 0))</f>
        <v>37271</v>
      </c>
      <c r="O1814" s="8" t="str">
        <f>IF(ISBLANK(VLOOKUP($A1814,Courses!$A:O, COLUMN(O1814), 0)), "", VLOOKUP($A1814,Courses!$A:O, COLUMN(O1814), 0))</f>
        <v>augusta2001</v>
      </c>
      <c r="P1814" s="8" t="str">
        <f>IF(ISBLANK(VLOOKUP($A1814,Courses!$A:P, COLUMN(P1814), 0)), "", VLOOKUP($A1814,Courses!$A:P, COLUMN(P1814), 0))</f>
        <v>ballybunion</v>
      </c>
      <c r="Q1814" s="8" t="str">
        <f>IF(ISBLANK(VLOOKUP($A1814,Courses!$A:Q, COLUMN(Q1814), 0)), "", VLOOKUP($A1814,Courses!$A:Q, COLUMN(Q1814), 0))</f>
        <v>fabsflorida</v>
      </c>
      <c r="R1814" s="8" t="str">
        <f>IF(ISBLANK(VLOOKUP($A1814,Courses!$A:R, COLUMN(R1814), 0)), "", VLOOKUP($A1814,Courses!$A:R, COLUMN(R1814), 0))</f>
        <v>flowers2</v>
      </c>
      <c r="S1814" s="8" t="str">
        <f>IF(ISBLANK(VLOOKUP($A1814,Courses!$A:S, COLUMN(S1814), 0)), "", VLOOKUP($A1814,Courses!$A:S, COLUMN(S1814), 0))</f>
        <v>flowers3</v>
      </c>
      <c r="T1814" s="8" t="str">
        <f>IF(ISBLANK(VLOOKUP($A1814,Courses!$A:T, COLUMN(T1814), 0)), "", VLOOKUP($A1814,Courses!$A:T, COLUMN(T1814), 0))</f>
        <v>raclobjects</v>
      </c>
      <c r="U1814" s="8" t="str">
        <f>IF(ISBLANK(VLOOKUP($A1814,Courses!$A:U, COLUMN(U1814), 0)), "", VLOOKUP($A1814,Courses!$A:U, COLUMN(U1814), 0))</f>
        <v>racltextures</v>
      </c>
      <c r="V1814" s="8" t="str">
        <f>IF(ISBLANK(VLOOKUP($A1814,Courses!$A:V, COLUMN(V1814), 0)), "", VLOOKUP($A1814,Courses!$A:V, COLUMN(V1814), 0))</f>
        <v>welschap</v>
      </c>
      <c r="W1814" s="8" t="str">
        <f>IF(ISBLANK(VLOOKUP($A1814,Courses!$A:W, COLUMN(W1814), 0)), "", VLOOKUP($A1814,Courses!$A:W, COLUMN(W1814), 0))</f>
        <v/>
      </c>
      <c r="X1814" s="8" t="str">
        <f>IF(ISBLANK(VLOOKUP($A1814,Courses!$A:X, COLUMN(X1814), 0)), "", VLOOKUP($A1814,Courses!$A:X, COLUMN(X1814), 0))</f>
        <v/>
      </c>
      <c r="Y1814" s="8" t="str">
        <f>IF(ISBLANK(VLOOKUP($A1814,Courses!$A:Y, COLUMN(Y1814), 0)), "", VLOOKUP($A1814,Courses!$A:Y, COLUMN(Y1814), 0))</f>
        <v/>
      </c>
      <c r="Z1814" s="8" t="str">
        <f>IF(ISBLANK(VLOOKUP($A1814,Courses!$A:Z, COLUMN(Z1814), 0)), "", VLOOKUP($A1814,Courses!$A:Z, COLUMN(Z1814), 0))</f>
        <v/>
      </c>
      <c r="AA1814" s="8" t="str">
        <f>IF(ISBLANK(VLOOKUP($A1814,Courses!$A:AA, COLUMN(AA1814), 0)), "", VLOOKUP($A1814,Courses!$A:AA, COLUMN(AA1814), 0))</f>
        <v/>
      </c>
      <c r="AB1814" s="8" t="str">
        <f>IF(ISBLANK(VLOOKUP($A1814,Courses!$A:AB, COLUMN(AB1814), 0)), "", VLOOKUP($A1814,Courses!$A:AB, COLUMN(AB1814), 0))</f>
        <v/>
      </c>
      <c r="AC1814" s="8" t="str">
        <f>IF(ISBLANK(VLOOKUP($A1814,Courses!$A:AC, COLUMN(AC1814), 0)), "", VLOOKUP($A1814,Courses!$A:AC, COLUMN(AC1814), 0))</f>
        <v/>
      </c>
      <c r="AD1814" s="8" t="str">
        <f>IF(ISBLANK(VLOOKUP($A1814,Courses!$A:AD, COLUMN(AD1814), 0)), "", VLOOKUP($A1814,Courses!$A:AD, COLUMN(AD1814), 0))</f>
        <v/>
      </c>
      <c r="AE1814" s="8" t="str">
        <f>IF(ISBLANK(VLOOKUP($A1814,Courses!$A:AE, COLUMN(AE1814), 0)), "", VLOOKUP($A1814,Courses!$A:AE, COLUMN(AE1814), 0))</f>
        <v/>
      </c>
      <c r="AF1814" s="8" t="str">
        <f>IF(ISBLANK(VLOOKUP($A1814,Courses!$A:AF, COLUMN(AF1814), 0)), "", VLOOKUP($A1814,Courses!$A:AF, COLUMN(AF1814), 0))</f>
        <v/>
      </c>
      <c r="AG1814" s="8" t="str">
        <f>IF(ISBLANK(VLOOKUP($A1814,Courses!$A:AG, COLUMN(AG1814), 0)), "", VLOOKUP($A1814,Courses!$A:AG, COLUMN(AG1814), 0))</f>
        <v>Sp</v>
      </c>
      <c r="AH1814" s="8">
        <f>IF(ISBLANK(VLOOKUP($A1814,Courses!$A:AH, COLUMN(AH1814), 0)), "", VLOOKUP($A1814,Courses!$A:AH, COLUMN(AH1814), 0))</f>
        <v>1</v>
      </c>
      <c r="AI1814" s="8" t="str">
        <f>IF(ISBLANK(VLOOKUP($A1814,Courses!$A:AI, COLUMN(AI1814), 0)), "", VLOOKUP($A1814,Courses!$A:AI, COLUMN(AI1814), 0))</f>
        <v/>
      </c>
      <c r="AJ1814" s="8" t="str">
        <f>IF(ISBLANK(VLOOKUP($A1814,Courses!$A:AJ, COLUMN(AJ1814), 0)), "", VLOOKUP($A1814,Courses!$A:AJ, COLUMN(AJ1814), 0))</f>
        <v/>
      </c>
      <c r="AK1814" s="8" t="str">
        <f>IF(ISBLANK(VLOOKUP($A1814,Courses!$A:AK, COLUMN(AK1814), 0)), "", VLOOKUP($A1814,Courses!$A:AK, COLUMN(AK1814), 0))</f>
        <v/>
      </c>
      <c r="AL1814" s="8"/>
      <c r="AM1814" s="8"/>
    </row>
    <row r="1815" spans="1:39" ht="12.75" customHeight="1">
      <c r="A1815" s="4">
        <v>958</v>
      </c>
      <c r="B1815" s="4"/>
      <c r="C1815" s="69" t="s">
        <v>8697</v>
      </c>
      <c r="D1815" s="6" t="str">
        <f>IF(ISBLANK(VLOOKUP($A1815,Courses!$A:D, COLUMN(D1815), 0)), "", VLOOKUP($A1815,Courses!$A:D, COLUMN(D1815), 0))</f>
        <v>Desert</v>
      </c>
      <c r="E1815" s="7" t="str">
        <f>IF(ISBLANK(VLOOKUP($A1815,Courses!$A:E, COLUMN(E1815), 0)), "", VLOOKUP($A1815,Courses!$A:E, COLUMN(E1815), 0))</f>
        <v/>
      </c>
      <c r="F1815" s="72" t="str">
        <f>IF(ISBLANK(VLOOKUP($A1815,Courses!$A:F, COLUMN(F1815), 0)), "", VLOOKUP($A1815,Courses!$A:F, COLUMN(F1815), 0))</f>
        <v>royal_valley_rameses_hole04.jpg</v>
      </c>
      <c r="G1815" s="72" t="str">
        <f>IF(ISBLANK(VLOOKUP($A1815,Courses!$A:G, COLUMN(G1815), 0)), "", VLOOKUP($A1815,Courses!$A:G, COLUMN(G1815), 0))</f>
        <v>royal_valley_rameses_hole05.jpg</v>
      </c>
      <c r="H1815" s="72" t="str">
        <f>IF(ISBLANK(VLOOKUP($A1815,Courses!$A:H, COLUMN(H1815), 0)), "", VLOOKUP($A1815,Courses!$A:H, COLUMN(H1815), 0))</f>
        <v/>
      </c>
      <c r="I1815" s="72" t="str">
        <f>IF(ISBLANK(VLOOKUP($A1815,Courses!$A:I, COLUMN(I1815), 0)), "", VLOOKUP($A1815,Courses!$A:I, COLUMN(I1815), 0))</f>
        <v/>
      </c>
      <c r="J1815" s="72" t="str">
        <f>IF(ISBLANK(VLOOKUP($A1815,Courses!$A:J, COLUMN(J1815), 0)), "", VLOOKUP($A1815,Courses!$A:J, COLUMN(J1815), 0))</f>
        <v/>
      </c>
      <c r="K1815" s="57" t="str">
        <f>IF(ISBLANK(VLOOKUP($A1815,Courses!$A:K, COLUMN(K1815), 0)), "", VLOOKUP($A1815,Courses!$A:K, COLUMN(K1815), 0))</f>
        <v>royal_valley_rameses.zip</v>
      </c>
      <c r="L1815" s="8" t="str">
        <f>IF(ISBLANK(VLOOKUP($A1815,Courses!$A:L, COLUMN(L1815), 0)), "", VLOOKUP($A1815,Courses!$A:L, COLUMN(L1815), 0))</f>
        <v>R.S. Barker</v>
      </c>
      <c r="M1815" s="8">
        <f>IF(ISBLANK(VLOOKUP($A1815,Courses!$A:M, COLUMN(M1815), 0)), "", VLOOKUP($A1815,Courses!$A:M, COLUMN(M1815), 0))</f>
        <v>15.2</v>
      </c>
      <c r="N1815" s="9">
        <f>IF(ISBLANK(VLOOKUP($A1815,Courses!$A:N, COLUMN(N1815), 0)), "", VLOOKUP($A1815,Courses!$A:N, COLUMN(N1815), 0))</f>
        <v>36993</v>
      </c>
      <c r="O1815" s="8" t="str">
        <f>IF(ISBLANK(VLOOKUP($A1815,Courses!$A:O, COLUMN(O1815), 0)), "", VLOOKUP($A1815,Courses!$A:O, COLUMN(O1815), 0))</f>
        <v>egypt</v>
      </c>
      <c r="P1815" s="8" t="str">
        <f>IF(ISBLANK(VLOOKUP($A1815,Courses!$A:P, COLUMN(P1815), 0)), "", VLOOKUP($A1815,Courses!$A:P, COLUMN(P1815), 0))</f>
        <v>vok</v>
      </c>
      <c r="Q1815" s="8" t="str">
        <f>IF(ISBLANK(VLOOKUP($A1815,Courses!$A:Q, COLUMN(Q1815), 0)), "", VLOOKUP($A1815,Courses!$A:Q, COLUMN(Q1815), 0))</f>
        <v/>
      </c>
      <c r="R1815" s="8" t="str">
        <f>IF(ISBLANK(VLOOKUP($A1815,Courses!$A:R, COLUMN(R1815), 0)), "", VLOOKUP($A1815,Courses!$A:R, COLUMN(R1815), 0))</f>
        <v/>
      </c>
      <c r="S1815" s="8" t="str">
        <f>IF(ISBLANK(VLOOKUP($A1815,Courses!$A:S, COLUMN(S1815), 0)), "", VLOOKUP($A1815,Courses!$A:S, COLUMN(S1815), 0))</f>
        <v/>
      </c>
      <c r="T1815" s="8" t="str">
        <f>IF(ISBLANK(VLOOKUP($A1815,Courses!$A:T, COLUMN(T1815), 0)), "", VLOOKUP($A1815,Courses!$A:T, COLUMN(T1815), 0))</f>
        <v/>
      </c>
      <c r="U1815" s="8" t="str">
        <f>IF(ISBLANK(VLOOKUP($A1815,Courses!$A:U, COLUMN(U1815), 0)), "", VLOOKUP($A1815,Courses!$A:U, COLUMN(U1815), 0))</f>
        <v/>
      </c>
      <c r="V1815" s="8" t="str">
        <f>IF(ISBLANK(VLOOKUP($A1815,Courses!$A:V, COLUMN(V1815), 0)), "", VLOOKUP($A1815,Courses!$A:V, COLUMN(V1815), 0))</f>
        <v/>
      </c>
      <c r="W1815" s="8" t="str">
        <f>IF(ISBLANK(VLOOKUP($A1815,Courses!$A:W, COLUMN(W1815), 0)), "", VLOOKUP($A1815,Courses!$A:W, COLUMN(W1815), 0))</f>
        <v/>
      </c>
      <c r="X1815" s="8" t="str">
        <f>IF(ISBLANK(VLOOKUP($A1815,Courses!$A:X, COLUMN(X1815), 0)), "", VLOOKUP($A1815,Courses!$A:X, COLUMN(X1815), 0))</f>
        <v/>
      </c>
      <c r="Y1815" s="8" t="str">
        <f>IF(ISBLANK(VLOOKUP($A1815,Courses!$A:Y, COLUMN(Y1815), 0)), "", VLOOKUP($A1815,Courses!$A:Y, COLUMN(Y1815), 0))</f>
        <v/>
      </c>
      <c r="Z1815" s="8" t="str">
        <f>IF(ISBLANK(VLOOKUP($A1815,Courses!$A:Z, COLUMN(Z1815), 0)), "", VLOOKUP($A1815,Courses!$A:Z, COLUMN(Z1815), 0))</f>
        <v/>
      </c>
      <c r="AA1815" s="8" t="str">
        <f>IF(ISBLANK(VLOOKUP($A1815,Courses!$A:AA, COLUMN(AA1815), 0)), "", VLOOKUP($A1815,Courses!$A:AA, COLUMN(AA1815), 0))</f>
        <v/>
      </c>
      <c r="AB1815" s="8" t="str">
        <f>IF(ISBLANK(VLOOKUP($A1815,Courses!$A:AB, COLUMN(AB1815), 0)), "", VLOOKUP($A1815,Courses!$A:AB, COLUMN(AB1815), 0))</f>
        <v/>
      </c>
      <c r="AC1815" s="8" t="str">
        <f>IF(ISBLANK(VLOOKUP($A1815,Courses!$A:AC, COLUMN(AC1815), 0)), "", VLOOKUP($A1815,Courses!$A:AC, COLUMN(AC1815), 0))</f>
        <v/>
      </c>
      <c r="AD1815" s="8" t="str">
        <f>IF(ISBLANK(VLOOKUP($A1815,Courses!$A:AD, COLUMN(AD1815), 0)), "", VLOOKUP($A1815,Courses!$A:AD, COLUMN(AD1815), 0))</f>
        <v/>
      </c>
      <c r="AE1815" s="8" t="str">
        <f>IF(ISBLANK(VLOOKUP($A1815,Courses!$A:AE, COLUMN(AE1815), 0)), "", VLOOKUP($A1815,Courses!$A:AE, COLUMN(AE1815), 0))</f>
        <v/>
      </c>
      <c r="AF1815" s="8" t="str">
        <f>IF(ISBLANK(VLOOKUP($A1815,Courses!$A:AF, COLUMN(AF1815), 0)), "", VLOOKUP($A1815,Courses!$A:AF, COLUMN(AF1815), 0))</f>
        <v/>
      </c>
      <c r="AG1815" s="8">
        <f>IF(ISBLANK(VLOOKUP($A1815,Courses!$A:AG, COLUMN(AG1815), 0)), "", VLOOKUP($A1815,Courses!$A:AG, COLUMN(AG1815), 0))</f>
        <v>4</v>
      </c>
      <c r="AH1815" s="8">
        <f>IF(ISBLANK(VLOOKUP($A1815,Courses!$A:AH, COLUMN(AH1815), 0)), "", VLOOKUP($A1815,Courses!$A:AH, COLUMN(AH1815), 0))</f>
        <v>5</v>
      </c>
      <c r="AI1815" s="8" t="str">
        <f>IF(ISBLANK(VLOOKUP($A1815,Courses!$A:AI, COLUMN(AI1815), 0)), "", VLOOKUP($A1815,Courses!$A:AI, COLUMN(AI1815), 0))</f>
        <v/>
      </c>
      <c r="AJ1815" s="8" t="str">
        <f>IF(ISBLANK(VLOOKUP($A1815,Courses!$A:AJ, COLUMN(AJ1815), 0)), "", VLOOKUP($A1815,Courses!$A:AJ, COLUMN(AJ1815), 0))</f>
        <v/>
      </c>
      <c r="AK1815" s="8" t="str">
        <f>IF(ISBLANK(VLOOKUP($A1815,Courses!$A:AK, COLUMN(AK1815), 0)), "", VLOOKUP($A1815,Courses!$A:AK, COLUMN(AK1815), 0))</f>
        <v/>
      </c>
      <c r="AL1815" s="8" t="s">
        <v>8710</v>
      </c>
      <c r="AM1815" s="8"/>
    </row>
    <row r="1816" spans="1:39" ht="12.75" customHeight="1">
      <c r="A1816" s="4">
        <v>1189</v>
      </c>
      <c r="B1816" s="4"/>
      <c r="C1816" s="69" t="s">
        <v>4115</v>
      </c>
      <c r="D1816" s="6" t="str">
        <f>IF(ISBLANK(VLOOKUP($A1816,Courses!$A:D, COLUMN(D1816), 0)), "", VLOOKUP($A1816,Courses!$A:D, COLUMN(D1816), 0))</f>
        <v>Lakeside</v>
      </c>
      <c r="E1816" s="7" t="str">
        <f>IF(ISBLANK(VLOOKUP($A1816,Courses!$A:E, COLUMN(E1816), 0)), "", VLOOKUP($A1816,Courses!$A:E, COLUMN(E1816), 0))</f>
        <v/>
      </c>
      <c r="F1816" s="72" t="str">
        <f>IF(ISBLANK(VLOOKUP($A1816,Courses!$A:F, COLUMN(F1816), 0)), "", VLOOKUP($A1816,Courses!$A:F, COLUMN(F1816), 0))</f>
        <v>veerdam_2000_splash.jpg</v>
      </c>
      <c r="G1816" s="72" t="str">
        <f>IF(ISBLANK(VLOOKUP($A1816,Courses!$A:G, COLUMN(G1816), 0)), "", VLOOKUP($A1816,Courses!$A:G, COLUMN(G1816), 0))</f>
        <v>veerdam_2000_hole01.jpg</v>
      </c>
      <c r="H1816" s="72" t="str">
        <f>IF(ISBLANK(VLOOKUP($A1816,Courses!$A:H, COLUMN(H1816), 0)), "", VLOOKUP($A1816,Courses!$A:H, COLUMN(H1816), 0))</f>
        <v/>
      </c>
      <c r="I1816" s="72" t="str">
        <f>IF(ISBLANK(VLOOKUP($A1816,Courses!$A:I, COLUMN(I1816), 0)), "", VLOOKUP($A1816,Courses!$A:I, COLUMN(I1816), 0))</f>
        <v/>
      </c>
      <c r="J1816" s="72" t="str">
        <f>IF(ISBLANK(VLOOKUP($A1816,Courses!$A:J, COLUMN(J1816), 0)), "", VLOOKUP($A1816,Courses!$A:J, COLUMN(J1816), 0))</f>
        <v/>
      </c>
      <c r="K1816" s="57" t="str">
        <f>IF(ISBLANK(VLOOKUP($A1816,Courses!$A:K, COLUMN(K1816), 0)), "", VLOOKUP($A1816,Courses!$A:K, COLUMN(K1816), 0))</f>
        <v>veerdam_2000.zip</v>
      </c>
      <c r="L1816" s="8" t="str">
        <f>IF(ISBLANK(VLOOKUP($A1816,Courses!$A:L, COLUMN(L1816), 0)), "", VLOOKUP($A1816,Courses!$A:L, COLUMN(L1816), 0))</f>
        <v>Michael Condon</v>
      </c>
      <c r="M1816" s="8">
        <f>IF(ISBLANK(VLOOKUP($A1816,Courses!$A:M, COLUMN(M1816), 0)), "", VLOOKUP($A1816,Courses!$A:M, COLUMN(M1816), 0))</f>
        <v>9.9</v>
      </c>
      <c r="N1816" s="9">
        <f>IF(ISBLANK(VLOOKUP($A1816,Courses!$A:N, COLUMN(N1816), 0)), "", VLOOKUP($A1816,Courses!$A:N, COLUMN(N1816), 0))</f>
        <v>36723</v>
      </c>
      <c r="O1816" s="8" t="str">
        <f>IF(ISBLANK(VLOOKUP($A1816,Courses!$A:O, COLUMN(O1816), 0)), "", VLOOKUP($A1816,Courses!$A:O, COLUMN(O1816), 0))</f>
        <v>amberdam</v>
      </c>
      <c r="P1816" s="8" t="str">
        <f>IF(ISBLANK(VLOOKUP($A1816,Courses!$A:P, COLUMN(P1816), 0)), "", VLOOKUP($A1816,Courses!$A:P, COLUMN(P1816), 0))</f>
        <v>veerdam</v>
      </c>
      <c r="Q1816" s="8" t="str">
        <f>IF(ISBLANK(VLOOKUP($A1816,Courses!$A:Q, COLUMN(Q1816), 0)), "", VLOOKUP($A1816,Courses!$A:Q, COLUMN(Q1816), 0))</f>
        <v/>
      </c>
      <c r="R1816" s="8" t="str">
        <f>IF(ISBLANK(VLOOKUP($A1816,Courses!$A:R, COLUMN(R1816), 0)), "", VLOOKUP($A1816,Courses!$A:R, COLUMN(R1816), 0))</f>
        <v/>
      </c>
      <c r="S1816" s="8" t="str">
        <f>IF(ISBLANK(VLOOKUP($A1816,Courses!$A:S, COLUMN(S1816), 0)), "", VLOOKUP($A1816,Courses!$A:S, COLUMN(S1816), 0))</f>
        <v/>
      </c>
      <c r="T1816" s="8" t="str">
        <f>IF(ISBLANK(VLOOKUP($A1816,Courses!$A:T, COLUMN(T1816), 0)), "", VLOOKUP($A1816,Courses!$A:T, COLUMN(T1816), 0))</f>
        <v/>
      </c>
      <c r="U1816" s="8" t="str">
        <f>IF(ISBLANK(VLOOKUP($A1816,Courses!$A:U, COLUMN(U1816), 0)), "", VLOOKUP($A1816,Courses!$A:U, COLUMN(U1816), 0))</f>
        <v/>
      </c>
      <c r="V1816" s="8" t="str">
        <f>IF(ISBLANK(VLOOKUP($A1816,Courses!$A:V, COLUMN(V1816), 0)), "", VLOOKUP($A1816,Courses!$A:V, COLUMN(V1816), 0))</f>
        <v/>
      </c>
      <c r="W1816" s="8" t="str">
        <f>IF(ISBLANK(VLOOKUP($A1816,Courses!$A:W, COLUMN(W1816), 0)), "", VLOOKUP($A1816,Courses!$A:W, COLUMN(W1816), 0))</f>
        <v/>
      </c>
      <c r="X1816" s="8" t="str">
        <f>IF(ISBLANK(VLOOKUP($A1816,Courses!$A:X, COLUMN(X1816), 0)), "", VLOOKUP($A1816,Courses!$A:X, COLUMN(X1816), 0))</f>
        <v/>
      </c>
      <c r="Y1816" s="8" t="str">
        <f>IF(ISBLANK(VLOOKUP($A1816,Courses!$A:Y, COLUMN(Y1816), 0)), "", VLOOKUP($A1816,Courses!$A:Y, COLUMN(Y1816), 0))</f>
        <v/>
      </c>
      <c r="Z1816" s="8" t="str">
        <f>IF(ISBLANK(VLOOKUP($A1816,Courses!$A:Z, COLUMN(Z1816), 0)), "", VLOOKUP($A1816,Courses!$A:Z, COLUMN(Z1816), 0))</f>
        <v/>
      </c>
      <c r="AA1816" s="8" t="str">
        <f>IF(ISBLANK(VLOOKUP($A1816,Courses!$A:AA, COLUMN(AA1816), 0)), "", VLOOKUP($A1816,Courses!$A:AA, COLUMN(AA1816), 0))</f>
        <v/>
      </c>
      <c r="AB1816" s="8" t="str">
        <f>IF(ISBLANK(VLOOKUP($A1816,Courses!$A:AB, COLUMN(AB1816), 0)), "", VLOOKUP($A1816,Courses!$A:AB, COLUMN(AB1816), 0))</f>
        <v/>
      </c>
      <c r="AC1816" s="8" t="str">
        <f>IF(ISBLANK(VLOOKUP($A1816,Courses!$A:AC, COLUMN(AC1816), 0)), "", VLOOKUP($A1816,Courses!$A:AC, COLUMN(AC1816), 0))</f>
        <v/>
      </c>
      <c r="AD1816" s="8" t="str">
        <f>IF(ISBLANK(VLOOKUP($A1816,Courses!$A:AD, COLUMN(AD1816), 0)), "", VLOOKUP($A1816,Courses!$A:AD, COLUMN(AD1816), 0))</f>
        <v/>
      </c>
      <c r="AE1816" s="8" t="str">
        <f>IF(ISBLANK(VLOOKUP($A1816,Courses!$A:AE, COLUMN(AE1816), 0)), "", VLOOKUP($A1816,Courses!$A:AE, COLUMN(AE1816), 0))</f>
        <v/>
      </c>
      <c r="AF1816" s="8" t="str">
        <f>IF(ISBLANK(VLOOKUP($A1816,Courses!$A:AF, COLUMN(AF1816), 0)), "", VLOOKUP($A1816,Courses!$A:AF, COLUMN(AF1816), 0))</f>
        <v/>
      </c>
      <c r="AG1816" s="8" t="str">
        <f>IF(ISBLANK(VLOOKUP($A1816,Courses!$A:AG, COLUMN(AG1816), 0)), "", VLOOKUP($A1816,Courses!$A:AG, COLUMN(AG1816), 0))</f>
        <v>Sp</v>
      </c>
      <c r="AH1816" s="8">
        <f>IF(ISBLANK(VLOOKUP($A1816,Courses!$A:AH, COLUMN(AH1816), 0)), "", VLOOKUP($A1816,Courses!$A:AH, COLUMN(AH1816), 0))</f>
        <v>1</v>
      </c>
      <c r="AI1816" s="8" t="str">
        <f>IF(ISBLANK(VLOOKUP($A1816,Courses!$A:AI, COLUMN(AI1816), 0)), "", VLOOKUP($A1816,Courses!$A:AI, COLUMN(AI1816), 0))</f>
        <v/>
      </c>
      <c r="AJ1816" s="8" t="str">
        <f>IF(ISBLANK(VLOOKUP($A1816,Courses!$A:AJ, COLUMN(AJ1816), 0)), "", VLOOKUP($A1816,Courses!$A:AJ, COLUMN(AJ1816), 0))</f>
        <v/>
      </c>
      <c r="AK1816" s="8" t="str">
        <f>IF(ISBLANK(VLOOKUP($A1816,Courses!$A:AK, COLUMN(AK1816), 0)), "", VLOOKUP($A1816,Courses!$A:AK, COLUMN(AK1816), 0))</f>
        <v/>
      </c>
      <c r="AL1816" s="8"/>
      <c r="AM1816" s="8"/>
    </row>
    <row r="1817" spans="1:39" ht="12.75" customHeight="1">
      <c r="A1817" s="4">
        <v>1190</v>
      </c>
      <c r="B1817" s="4"/>
      <c r="C1817" s="69" t="s">
        <v>4118</v>
      </c>
      <c r="D1817" s="6" t="str">
        <f>IF(ISBLANK(VLOOKUP($A1817,Courses!$A:D, COLUMN(D1817), 0)), "", VLOOKUP($A1817,Courses!$A:D, COLUMN(D1817), 0))</f>
        <v>Oceanside</v>
      </c>
      <c r="E1817" s="7" t="str">
        <f>IF(ISBLANK(VLOOKUP($A1817,Courses!$A:E, COLUMN(E1817), 0)), "", VLOOKUP($A1817,Courses!$A:E, COLUMN(E1817), 0))</f>
        <v/>
      </c>
      <c r="F1817" s="72" t="str">
        <f>IF(ISBLANK(VLOOKUP($A1817,Courses!$A:F, COLUMN(F1817), 0)), "", VLOOKUP($A1817,Courses!$A:F, COLUMN(F1817), 0))</f>
        <v>verns_desert_inn_splash.jpg</v>
      </c>
      <c r="G1817" s="72" t="str">
        <f>IF(ISBLANK(VLOOKUP($A1817,Courses!$A:G, COLUMN(G1817), 0)), "", VLOOKUP($A1817,Courses!$A:G, COLUMN(G1817), 0))</f>
        <v>verns_desert_inn_hole03.jpg</v>
      </c>
      <c r="H1817" s="72" t="str">
        <f>IF(ISBLANK(VLOOKUP($A1817,Courses!$A:H, COLUMN(H1817), 0)), "", VLOOKUP($A1817,Courses!$A:H, COLUMN(H1817), 0))</f>
        <v/>
      </c>
      <c r="I1817" s="72" t="str">
        <f>IF(ISBLANK(VLOOKUP($A1817,Courses!$A:I, COLUMN(I1817), 0)), "", VLOOKUP($A1817,Courses!$A:I, COLUMN(I1817), 0))</f>
        <v/>
      </c>
      <c r="J1817" s="72" t="str">
        <f>IF(ISBLANK(VLOOKUP($A1817,Courses!$A:J, COLUMN(J1817), 0)), "", VLOOKUP($A1817,Courses!$A:J, COLUMN(J1817), 0))</f>
        <v/>
      </c>
      <c r="K1817" s="57" t="str">
        <f>IF(ISBLANK(VLOOKUP($A1817,Courses!$A:K, COLUMN(K1817), 0)), "", VLOOKUP($A1817,Courses!$A:K, COLUMN(K1817), 0))</f>
        <v>verns_desert_inn.zip</v>
      </c>
      <c r="L1817" s="8" t="str">
        <f>IF(ISBLANK(VLOOKUP($A1817,Courses!$A:L, COLUMN(L1817), 0)), "", VLOOKUP($A1817,Courses!$A:L, COLUMN(L1817), 0))</f>
        <v>Pavalov</v>
      </c>
      <c r="M1817" s="8">
        <f>IF(ISBLANK(VLOOKUP($A1817,Courses!$A:M, COLUMN(M1817), 0)), "", VLOOKUP($A1817,Courses!$A:M, COLUMN(M1817), 0))</f>
        <v>6.7</v>
      </c>
      <c r="N1817" s="9">
        <f>IF(ISBLANK(VLOOKUP($A1817,Courses!$A:N, COLUMN(N1817), 0)), "", VLOOKUP($A1817,Courses!$A:N, COLUMN(N1817), 0))</f>
        <v>36941</v>
      </c>
      <c r="O1817" s="8" t="str">
        <f>IF(ISBLANK(VLOOKUP($A1817,Courses!$A:O, COLUMN(O1817), 0)), "", VLOOKUP($A1817,Courses!$A:O, COLUMN(O1817), 0))</f>
        <v/>
      </c>
      <c r="P1817" s="8" t="str">
        <f>IF(ISBLANK(VLOOKUP($A1817,Courses!$A:P, COLUMN(P1817), 0)), "", VLOOKUP($A1817,Courses!$A:P, COLUMN(P1817), 0))</f>
        <v/>
      </c>
      <c r="Q1817" s="8" t="str">
        <f>IF(ISBLANK(VLOOKUP($A1817,Courses!$A:Q, COLUMN(Q1817), 0)), "", VLOOKUP($A1817,Courses!$A:Q, COLUMN(Q1817), 0))</f>
        <v/>
      </c>
      <c r="R1817" s="8" t="str">
        <f>IF(ISBLANK(VLOOKUP($A1817,Courses!$A:R, COLUMN(R1817), 0)), "", VLOOKUP($A1817,Courses!$A:R, COLUMN(R1817), 0))</f>
        <v/>
      </c>
      <c r="S1817" s="8" t="str">
        <f>IF(ISBLANK(VLOOKUP($A1817,Courses!$A:S, COLUMN(S1817), 0)), "", VLOOKUP($A1817,Courses!$A:S, COLUMN(S1817), 0))</f>
        <v/>
      </c>
      <c r="T1817" s="8" t="str">
        <f>IF(ISBLANK(VLOOKUP($A1817,Courses!$A:T, COLUMN(T1817), 0)), "", VLOOKUP($A1817,Courses!$A:T, COLUMN(T1817), 0))</f>
        <v/>
      </c>
      <c r="U1817" s="8" t="str">
        <f>IF(ISBLANK(VLOOKUP($A1817,Courses!$A:U, COLUMN(U1817), 0)), "", VLOOKUP($A1817,Courses!$A:U, COLUMN(U1817), 0))</f>
        <v/>
      </c>
      <c r="V1817" s="8" t="str">
        <f>IF(ISBLANK(VLOOKUP($A1817,Courses!$A:V, COLUMN(V1817), 0)), "", VLOOKUP($A1817,Courses!$A:V, COLUMN(V1817), 0))</f>
        <v/>
      </c>
      <c r="W1817" s="8" t="str">
        <f>IF(ISBLANK(VLOOKUP($A1817,Courses!$A:W, COLUMN(W1817), 0)), "", VLOOKUP($A1817,Courses!$A:W, COLUMN(W1817), 0))</f>
        <v/>
      </c>
      <c r="X1817" s="8" t="str">
        <f>IF(ISBLANK(VLOOKUP($A1817,Courses!$A:X, COLUMN(X1817), 0)), "", VLOOKUP($A1817,Courses!$A:X, COLUMN(X1817), 0))</f>
        <v/>
      </c>
      <c r="Y1817" s="8" t="str">
        <f>IF(ISBLANK(VLOOKUP($A1817,Courses!$A:Y, COLUMN(Y1817), 0)), "", VLOOKUP($A1817,Courses!$A:Y, COLUMN(Y1817), 0))</f>
        <v/>
      </c>
      <c r="Z1817" s="8" t="str">
        <f>IF(ISBLANK(VLOOKUP($A1817,Courses!$A:Z, COLUMN(Z1817), 0)), "", VLOOKUP($A1817,Courses!$A:Z, COLUMN(Z1817), 0))</f>
        <v/>
      </c>
      <c r="AA1817" s="8" t="str">
        <f>IF(ISBLANK(VLOOKUP($A1817,Courses!$A:AA, COLUMN(AA1817), 0)), "", VLOOKUP($A1817,Courses!$A:AA, COLUMN(AA1817), 0))</f>
        <v/>
      </c>
      <c r="AB1817" s="8" t="str">
        <f>IF(ISBLANK(VLOOKUP($A1817,Courses!$A:AB, COLUMN(AB1817), 0)), "", VLOOKUP($A1817,Courses!$A:AB, COLUMN(AB1817), 0))</f>
        <v/>
      </c>
      <c r="AC1817" s="8" t="str">
        <f>IF(ISBLANK(VLOOKUP($A1817,Courses!$A:AC, COLUMN(AC1817), 0)), "", VLOOKUP($A1817,Courses!$A:AC, COLUMN(AC1817), 0))</f>
        <v/>
      </c>
      <c r="AD1817" s="8" t="str">
        <f>IF(ISBLANK(VLOOKUP($A1817,Courses!$A:AD, COLUMN(AD1817), 0)), "", VLOOKUP($A1817,Courses!$A:AD, COLUMN(AD1817), 0))</f>
        <v/>
      </c>
      <c r="AE1817" s="8" t="str">
        <f>IF(ISBLANK(VLOOKUP($A1817,Courses!$A:AE, COLUMN(AE1817), 0)), "", VLOOKUP($A1817,Courses!$A:AE, COLUMN(AE1817), 0))</f>
        <v/>
      </c>
      <c r="AF1817" s="8" t="str">
        <f>IF(ISBLANK(VLOOKUP($A1817,Courses!$A:AF, COLUMN(AF1817), 0)), "", VLOOKUP($A1817,Courses!$A:AF, COLUMN(AF1817), 0))</f>
        <v/>
      </c>
      <c r="AG1817" s="8" t="str">
        <f>IF(ISBLANK(VLOOKUP($A1817,Courses!$A:AG, COLUMN(AG1817), 0)), "", VLOOKUP($A1817,Courses!$A:AG, COLUMN(AG1817), 0))</f>
        <v>Sp</v>
      </c>
      <c r="AH1817" s="8">
        <f>IF(ISBLANK(VLOOKUP($A1817,Courses!$A:AH, COLUMN(AH1817), 0)), "", VLOOKUP($A1817,Courses!$A:AH, COLUMN(AH1817), 0))</f>
        <v>3</v>
      </c>
      <c r="AI1817" s="8" t="str">
        <f>IF(ISBLANK(VLOOKUP($A1817,Courses!$A:AI, COLUMN(AI1817), 0)), "", VLOOKUP($A1817,Courses!$A:AI, COLUMN(AI1817), 0))</f>
        <v/>
      </c>
      <c r="AJ1817" s="8" t="str">
        <f>IF(ISBLANK(VLOOKUP($A1817,Courses!$A:AJ, COLUMN(AJ1817), 0)), "", VLOOKUP($A1817,Courses!$A:AJ, COLUMN(AJ1817), 0))</f>
        <v/>
      </c>
      <c r="AK1817" s="8" t="str">
        <f>IF(ISBLANK(VLOOKUP($A1817,Courses!$A:AK, COLUMN(AK1817), 0)), "", VLOOKUP($A1817,Courses!$A:AK, COLUMN(AK1817), 0))</f>
        <v/>
      </c>
      <c r="AL1817" s="8"/>
      <c r="AM1817" s="8"/>
    </row>
    <row r="1818" spans="1:39" ht="12.75" customHeight="1">
      <c r="A1818" s="4">
        <v>1191</v>
      </c>
      <c r="B1818" s="4"/>
      <c r="C1818" s="69" t="s">
        <v>4121</v>
      </c>
      <c r="D1818" s="6" t="str">
        <f>IF(ISBLANK(VLOOKUP($A1818,Courses!$A:D, COLUMN(D1818), 0)), "", VLOOKUP($A1818,Courses!$A:D, COLUMN(D1818), 0))</f>
        <v>Mountain</v>
      </c>
      <c r="E1818" s="7" t="str">
        <f>IF(ISBLANK(VLOOKUP($A1818,Courses!$A:E, COLUMN(E1818), 0)), "", VLOOKUP($A1818,Courses!$A:E, COLUMN(E1818), 0))</f>
        <v/>
      </c>
      <c r="F1818" s="72" t="str">
        <f>IF(ISBLANK(VLOOKUP($A1818,Courses!$A:F, COLUMN(F1818), 0)), "", VLOOKUP($A1818,Courses!$A:F, COLUMN(F1818), 0))</f>
        <v>vertigo_island_hole04.jpg</v>
      </c>
      <c r="G1818" s="72" t="str">
        <f>IF(ISBLANK(VLOOKUP($A1818,Courses!$A:G, COLUMN(G1818), 0)), "", VLOOKUP($A1818,Courses!$A:G, COLUMN(G1818), 0))</f>
        <v>vertigo_island_hole09.jpg</v>
      </c>
      <c r="H1818" s="72" t="str">
        <f>IF(ISBLANK(VLOOKUP($A1818,Courses!$A:H, COLUMN(H1818), 0)), "", VLOOKUP($A1818,Courses!$A:H, COLUMN(H1818), 0))</f>
        <v/>
      </c>
      <c r="I1818" s="72" t="str">
        <f>IF(ISBLANK(VLOOKUP($A1818,Courses!$A:I, COLUMN(I1818), 0)), "", VLOOKUP($A1818,Courses!$A:I, COLUMN(I1818), 0))</f>
        <v/>
      </c>
      <c r="J1818" s="72" t="str">
        <f>IF(ISBLANK(VLOOKUP($A1818,Courses!$A:J, COLUMN(J1818), 0)), "", VLOOKUP($A1818,Courses!$A:J, COLUMN(J1818), 0))</f>
        <v/>
      </c>
      <c r="K1818" s="57" t="str">
        <f>IF(ISBLANK(VLOOKUP($A1818,Courses!$A:K, COLUMN(K1818), 0)), "", VLOOKUP($A1818,Courses!$A:K, COLUMN(K1818), 0))</f>
        <v>vertigo_island.zip</v>
      </c>
      <c r="L1818" s="8" t="str">
        <f>IF(ISBLANK(VLOOKUP($A1818,Courses!$A:L, COLUMN(L1818), 0)), "", VLOOKUP($A1818,Courses!$A:L, COLUMN(L1818), 0))</f>
        <v>Diguelo</v>
      </c>
      <c r="M1818" s="8">
        <f>IF(ISBLANK(VLOOKUP($A1818,Courses!$A:M, COLUMN(M1818), 0)), "", VLOOKUP($A1818,Courses!$A:M, COLUMN(M1818), 0))</f>
        <v>6.1</v>
      </c>
      <c r="N1818" s="9">
        <f>IF(ISBLANK(VLOOKUP($A1818,Courses!$A:N, COLUMN(N1818), 0)), "", VLOOKUP($A1818,Courses!$A:N, COLUMN(N1818), 0))</f>
        <v>37582</v>
      </c>
      <c r="O1818" s="8" t="str">
        <f>IF(ISBLANK(VLOOKUP($A1818,Courses!$A:O, COLUMN(O1818), 0)), "", VLOOKUP($A1818,Courses!$A:O, COLUMN(O1818), 0))</f>
        <v>normandy</v>
      </c>
      <c r="P1818" s="8" t="str">
        <f>IF(ISBLANK(VLOOKUP($A1818,Courses!$A:P, COLUMN(P1818), 0)), "", VLOOKUP($A1818,Courses!$A:P, COLUMN(P1818), 0))</f>
        <v/>
      </c>
      <c r="Q1818" s="8" t="str">
        <f>IF(ISBLANK(VLOOKUP($A1818,Courses!$A:Q, COLUMN(Q1818), 0)), "", VLOOKUP($A1818,Courses!$A:Q, COLUMN(Q1818), 0))</f>
        <v/>
      </c>
      <c r="R1818" s="8" t="str">
        <f>IF(ISBLANK(VLOOKUP($A1818,Courses!$A:R, COLUMN(R1818), 0)), "", VLOOKUP($A1818,Courses!$A:R, COLUMN(R1818), 0))</f>
        <v/>
      </c>
      <c r="S1818" s="8" t="str">
        <f>IF(ISBLANK(VLOOKUP($A1818,Courses!$A:S, COLUMN(S1818), 0)), "", VLOOKUP($A1818,Courses!$A:S, COLUMN(S1818), 0))</f>
        <v/>
      </c>
      <c r="T1818" s="8" t="str">
        <f>IF(ISBLANK(VLOOKUP($A1818,Courses!$A:T, COLUMN(T1818), 0)), "", VLOOKUP($A1818,Courses!$A:T, COLUMN(T1818), 0))</f>
        <v/>
      </c>
      <c r="U1818" s="8" t="str">
        <f>IF(ISBLANK(VLOOKUP($A1818,Courses!$A:U, COLUMN(U1818), 0)), "", VLOOKUP($A1818,Courses!$A:U, COLUMN(U1818), 0))</f>
        <v/>
      </c>
      <c r="V1818" s="8" t="str">
        <f>IF(ISBLANK(VLOOKUP($A1818,Courses!$A:V, COLUMN(V1818), 0)), "", VLOOKUP($A1818,Courses!$A:V, COLUMN(V1818), 0))</f>
        <v/>
      </c>
      <c r="W1818" s="8" t="str">
        <f>IF(ISBLANK(VLOOKUP($A1818,Courses!$A:W, COLUMN(W1818), 0)), "", VLOOKUP($A1818,Courses!$A:W, COLUMN(W1818), 0))</f>
        <v/>
      </c>
      <c r="X1818" s="8" t="str">
        <f>IF(ISBLANK(VLOOKUP($A1818,Courses!$A:X, COLUMN(X1818), 0)), "", VLOOKUP($A1818,Courses!$A:X, COLUMN(X1818), 0))</f>
        <v/>
      </c>
      <c r="Y1818" s="8" t="str">
        <f>IF(ISBLANK(VLOOKUP($A1818,Courses!$A:Y, COLUMN(Y1818), 0)), "", VLOOKUP($A1818,Courses!$A:Y, COLUMN(Y1818), 0))</f>
        <v/>
      </c>
      <c r="Z1818" s="8" t="str">
        <f>IF(ISBLANK(VLOOKUP($A1818,Courses!$A:Z, COLUMN(Z1818), 0)), "", VLOOKUP($A1818,Courses!$A:Z, COLUMN(Z1818), 0))</f>
        <v/>
      </c>
      <c r="AA1818" s="8" t="str">
        <f>IF(ISBLANK(VLOOKUP($A1818,Courses!$A:AA, COLUMN(AA1818), 0)), "", VLOOKUP($A1818,Courses!$A:AA, COLUMN(AA1818), 0))</f>
        <v/>
      </c>
      <c r="AB1818" s="8" t="str">
        <f>IF(ISBLANK(VLOOKUP($A1818,Courses!$A:AB, COLUMN(AB1818), 0)), "", VLOOKUP($A1818,Courses!$A:AB, COLUMN(AB1818), 0))</f>
        <v/>
      </c>
      <c r="AC1818" s="8" t="str">
        <f>IF(ISBLANK(VLOOKUP($A1818,Courses!$A:AC, COLUMN(AC1818), 0)), "", VLOOKUP($A1818,Courses!$A:AC, COLUMN(AC1818), 0))</f>
        <v/>
      </c>
      <c r="AD1818" s="8" t="str">
        <f>IF(ISBLANK(VLOOKUP($A1818,Courses!$A:AD, COLUMN(AD1818), 0)), "", VLOOKUP($A1818,Courses!$A:AD, COLUMN(AD1818), 0))</f>
        <v/>
      </c>
      <c r="AE1818" s="8" t="str">
        <f>IF(ISBLANK(VLOOKUP($A1818,Courses!$A:AE, COLUMN(AE1818), 0)), "", VLOOKUP($A1818,Courses!$A:AE, COLUMN(AE1818), 0))</f>
        <v/>
      </c>
      <c r="AF1818" s="8" t="str">
        <f>IF(ISBLANK(VLOOKUP($A1818,Courses!$A:AF, COLUMN(AF1818), 0)), "", VLOOKUP($A1818,Courses!$A:AF, COLUMN(AF1818), 0))</f>
        <v/>
      </c>
      <c r="AG1818" s="8">
        <f>IF(ISBLANK(VLOOKUP($A1818,Courses!$A:AG, COLUMN(AG1818), 0)), "", VLOOKUP($A1818,Courses!$A:AG, COLUMN(AG1818), 0))</f>
        <v>4</v>
      </c>
      <c r="AH1818" s="8">
        <f>IF(ISBLANK(VLOOKUP($A1818,Courses!$A:AH, COLUMN(AH1818), 0)), "", VLOOKUP($A1818,Courses!$A:AH, COLUMN(AH1818), 0))</f>
        <v>9</v>
      </c>
      <c r="AI1818" s="8" t="str">
        <f>IF(ISBLANK(VLOOKUP($A1818,Courses!$A:AI, COLUMN(AI1818), 0)), "", VLOOKUP($A1818,Courses!$A:AI, COLUMN(AI1818), 0))</f>
        <v/>
      </c>
      <c r="AJ1818" s="8" t="str">
        <f>IF(ISBLANK(VLOOKUP($A1818,Courses!$A:AJ, COLUMN(AJ1818), 0)), "", VLOOKUP($A1818,Courses!$A:AJ, COLUMN(AJ1818), 0))</f>
        <v/>
      </c>
      <c r="AK1818" s="8" t="str">
        <f>IF(ISBLANK(VLOOKUP($A1818,Courses!$A:AK, COLUMN(AK1818), 0)), "", VLOOKUP($A1818,Courses!$A:AK, COLUMN(AK1818), 0))</f>
        <v/>
      </c>
      <c r="AL1818" s="8"/>
      <c r="AM1818" s="8"/>
    </row>
    <row r="1819" spans="1:39" ht="12.75" customHeight="1">
      <c r="A1819" s="4">
        <v>1192</v>
      </c>
      <c r="B1819" s="4"/>
      <c r="C1819" s="69" t="s">
        <v>4123</v>
      </c>
      <c r="D1819" s="6" t="str">
        <f>IF(ISBLANK(VLOOKUP($A1819,Courses!$A:D, COLUMN(D1819), 0)), "", VLOOKUP($A1819,Courses!$A:D, COLUMN(D1819), 0))</f>
        <v>Mountain</v>
      </c>
      <c r="E1819" s="7" t="str">
        <f>IF(ISBLANK(VLOOKUP($A1819,Courses!$A:E, COLUMN(E1819), 0)), "", VLOOKUP($A1819,Courses!$A:E, COLUMN(E1819), 0))</f>
        <v/>
      </c>
      <c r="F1819" s="72" t="str">
        <f>IF(ISBLANK(VLOOKUP($A1819,Courses!$A:F, COLUMN(F1819), 0)), "", VLOOKUP($A1819,Courses!$A:F, COLUMN(F1819), 0))</f>
        <v>vertigo_winter_island_hole08.jpg</v>
      </c>
      <c r="G1819" s="72" t="str">
        <f>IF(ISBLANK(VLOOKUP($A1819,Courses!$A:G, COLUMN(G1819), 0)), "", VLOOKUP($A1819,Courses!$A:G, COLUMN(G1819), 0))</f>
        <v>vertigo_winter_island_hole17.jpg</v>
      </c>
      <c r="H1819" s="72" t="str">
        <f>IF(ISBLANK(VLOOKUP($A1819,Courses!$A:H, COLUMN(H1819), 0)), "", VLOOKUP($A1819,Courses!$A:H, COLUMN(H1819), 0))</f>
        <v/>
      </c>
      <c r="I1819" s="72" t="str">
        <f>IF(ISBLANK(VLOOKUP($A1819,Courses!$A:I, COLUMN(I1819), 0)), "", VLOOKUP($A1819,Courses!$A:I, COLUMN(I1819), 0))</f>
        <v/>
      </c>
      <c r="J1819" s="72" t="str">
        <f>IF(ISBLANK(VLOOKUP($A1819,Courses!$A:J, COLUMN(J1819), 0)), "", VLOOKUP($A1819,Courses!$A:J, COLUMN(J1819), 0))</f>
        <v/>
      </c>
      <c r="K1819" s="57" t="str">
        <f>IF(ISBLANK(VLOOKUP($A1819,Courses!$A:K, COLUMN(K1819), 0)), "", VLOOKUP($A1819,Courses!$A:K, COLUMN(K1819), 0))</f>
        <v>vertigo_winter_island.zip</v>
      </c>
      <c r="L1819" s="8" t="str">
        <f>IF(ISBLANK(VLOOKUP($A1819,Courses!$A:L, COLUMN(L1819), 0)), "", VLOOKUP($A1819,Courses!$A:L, COLUMN(L1819), 0))</f>
        <v>Diguelo</v>
      </c>
      <c r="M1819" s="8">
        <f>IF(ISBLANK(VLOOKUP($A1819,Courses!$A:M, COLUMN(M1819), 0)), "", VLOOKUP($A1819,Courses!$A:M, COLUMN(M1819), 0))</f>
        <v>6</v>
      </c>
      <c r="N1819" s="9">
        <f>IF(ISBLANK(VLOOKUP($A1819,Courses!$A:N, COLUMN(N1819), 0)), "", VLOOKUP($A1819,Courses!$A:N, COLUMN(N1819), 0))</f>
        <v>37591</v>
      </c>
      <c r="O1819" s="8" t="str">
        <f>IF(ISBLANK(VLOOKUP($A1819,Courses!$A:O, COLUMN(O1819), 0)), "", VLOOKUP($A1819,Courses!$A:O, COLUMN(O1819), 0))</f>
        <v>matterhorn</v>
      </c>
      <c r="P1819" s="8" t="str">
        <f>IF(ISBLANK(VLOOKUP($A1819,Courses!$A:P, COLUMN(P1819), 0)), "", VLOOKUP($A1819,Courses!$A:P, COLUMN(P1819), 0))</f>
        <v>matterhornsnow</v>
      </c>
      <c r="Q1819" s="8" t="str">
        <f>IF(ISBLANK(VLOOKUP($A1819,Courses!$A:Q, COLUMN(Q1819), 0)), "", VLOOKUP($A1819,Courses!$A:Q, COLUMN(Q1819), 0))</f>
        <v/>
      </c>
      <c r="R1819" s="8" t="str">
        <f>IF(ISBLANK(VLOOKUP($A1819,Courses!$A:R, COLUMN(R1819), 0)), "", VLOOKUP($A1819,Courses!$A:R, COLUMN(R1819), 0))</f>
        <v/>
      </c>
      <c r="S1819" s="8" t="str">
        <f>IF(ISBLANK(VLOOKUP($A1819,Courses!$A:S, COLUMN(S1819), 0)), "", VLOOKUP($A1819,Courses!$A:S, COLUMN(S1819), 0))</f>
        <v/>
      </c>
      <c r="T1819" s="8" t="str">
        <f>IF(ISBLANK(VLOOKUP($A1819,Courses!$A:T, COLUMN(T1819), 0)), "", VLOOKUP($A1819,Courses!$A:T, COLUMN(T1819), 0))</f>
        <v/>
      </c>
      <c r="U1819" s="8" t="str">
        <f>IF(ISBLANK(VLOOKUP($A1819,Courses!$A:U, COLUMN(U1819), 0)), "", VLOOKUP($A1819,Courses!$A:U, COLUMN(U1819), 0))</f>
        <v/>
      </c>
      <c r="V1819" s="8" t="str">
        <f>IF(ISBLANK(VLOOKUP($A1819,Courses!$A:V, COLUMN(V1819), 0)), "", VLOOKUP($A1819,Courses!$A:V, COLUMN(V1819), 0))</f>
        <v/>
      </c>
      <c r="W1819" s="8" t="str">
        <f>IF(ISBLANK(VLOOKUP($A1819,Courses!$A:W, COLUMN(W1819), 0)), "", VLOOKUP($A1819,Courses!$A:W, COLUMN(W1819), 0))</f>
        <v/>
      </c>
      <c r="X1819" s="8" t="str">
        <f>IF(ISBLANK(VLOOKUP($A1819,Courses!$A:X, COLUMN(X1819), 0)), "", VLOOKUP($A1819,Courses!$A:X, COLUMN(X1819), 0))</f>
        <v/>
      </c>
      <c r="Y1819" s="8" t="str">
        <f>IF(ISBLANK(VLOOKUP($A1819,Courses!$A:Y, COLUMN(Y1819), 0)), "", VLOOKUP($A1819,Courses!$A:Y, COLUMN(Y1819), 0))</f>
        <v/>
      </c>
      <c r="Z1819" s="8" t="str">
        <f>IF(ISBLANK(VLOOKUP($A1819,Courses!$A:Z, COLUMN(Z1819), 0)), "", VLOOKUP($A1819,Courses!$A:Z, COLUMN(Z1819), 0))</f>
        <v/>
      </c>
      <c r="AA1819" s="8" t="str">
        <f>IF(ISBLANK(VLOOKUP($A1819,Courses!$A:AA, COLUMN(AA1819), 0)), "", VLOOKUP($A1819,Courses!$A:AA, COLUMN(AA1819), 0))</f>
        <v/>
      </c>
      <c r="AB1819" s="8" t="str">
        <f>IF(ISBLANK(VLOOKUP($A1819,Courses!$A:AB, COLUMN(AB1819), 0)), "", VLOOKUP($A1819,Courses!$A:AB, COLUMN(AB1819), 0))</f>
        <v/>
      </c>
      <c r="AC1819" s="8" t="str">
        <f>IF(ISBLANK(VLOOKUP($A1819,Courses!$A:AC, COLUMN(AC1819), 0)), "", VLOOKUP($A1819,Courses!$A:AC, COLUMN(AC1819), 0))</f>
        <v/>
      </c>
      <c r="AD1819" s="8" t="str">
        <f>IF(ISBLANK(VLOOKUP($A1819,Courses!$A:AD, COLUMN(AD1819), 0)), "", VLOOKUP($A1819,Courses!$A:AD, COLUMN(AD1819), 0))</f>
        <v/>
      </c>
      <c r="AE1819" s="8" t="str">
        <f>IF(ISBLANK(VLOOKUP($A1819,Courses!$A:AE, COLUMN(AE1819), 0)), "", VLOOKUP($A1819,Courses!$A:AE, COLUMN(AE1819), 0))</f>
        <v/>
      </c>
      <c r="AF1819" s="8" t="str">
        <f>IF(ISBLANK(VLOOKUP($A1819,Courses!$A:AF, COLUMN(AF1819), 0)), "", VLOOKUP($A1819,Courses!$A:AF, COLUMN(AF1819), 0))</f>
        <v/>
      </c>
      <c r="AG1819" s="8">
        <f>IF(ISBLANK(VLOOKUP($A1819,Courses!$A:AG, COLUMN(AG1819), 0)), "", VLOOKUP($A1819,Courses!$A:AG, COLUMN(AG1819), 0))</f>
        <v>8</v>
      </c>
      <c r="AH1819" s="8">
        <f>IF(ISBLANK(VLOOKUP($A1819,Courses!$A:AH, COLUMN(AH1819), 0)), "", VLOOKUP($A1819,Courses!$A:AH, COLUMN(AH1819), 0))</f>
        <v>17</v>
      </c>
      <c r="AI1819" s="8" t="str">
        <f>IF(ISBLANK(VLOOKUP($A1819,Courses!$A:AI, COLUMN(AI1819), 0)), "", VLOOKUP($A1819,Courses!$A:AI, COLUMN(AI1819), 0))</f>
        <v/>
      </c>
      <c r="AJ1819" s="8" t="str">
        <f>IF(ISBLANK(VLOOKUP($A1819,Courses!$A:AJ, COLUMN(AJ1819), 0)), "", VLOOKUP($A1819,Courses!$A:AJ, COLUMN(AJ1819), 0))</f>
        <v/>
      </c>
      <c r="AK1819" s="8" t="str">
        <f>IF(ISBLANK(VLOOKUP($A1819,Courses!$A:AK, COLUMN(AK1819), 0)), "", VLOOKUP($A1819,Courses!$A:AK, COLUMN(AK1819), 0))</f>
        <v/>
      </c>
      <c r="AL1819" s="8"/>
      <c r="AM1819" s="8"/>
    </row>
    <row r="1820" spans="1:39" ht="12" customHeight="1">
      <c r="A1820" s="4">
        <v>1283</v>
      </c>
      <c r="B1820" s="4"/>
      <c r="C1820" s="69" t="s">
        <v>8620</v>
      </c>
      <c r="D1820" s="6" t="str">
        <f>IF(ISBLANK(VLOOKUP($A1820,Courses!$A:D, COLUMN(D1820), 0)), "", VLOOKUP($A1820,Courses!$A:D, COLUMN(D1820), 0))</f>
        <v>Florida</v>
      </c>
      <c r="E1820" s="7" t="str">
        <f>IF(ISBLANK(VLOOKUP($A1820,Courses!$A:E, COLUMN(E1820), 0)), "", VLOOKUP($A1820,Courses!$A:E, COLUMN(E1820), 0))</f>
        <v/>
      </c>
      <c r="F1820" s="72" t="str">
        <f>IF(ISBLANK(VLOOKUP($A1820,Courses!$A:F, COLUMN(F1820), 0)), "", VLOOKUP($A1820,Courses!$A:F, COLUMN(F1820), 0))</f>
        <v>the_links_at_veterans_plateau_splash.jpg</v>
      </c>
      <c r="G1820" s="72" t="str">
        <f>IF(ISBLANK(VLOOKUP($A1820,Courses!$A:G, COLUMN(G1820), 0)), "", VLOOKUP($A1820,Courses!$A:G, COLUMN(G1820), 0))</f>
        <v>the_links_at_veterans_plateau_hole16.jpg</v>
      </c>
      <c r="H1820" s="72" t="str">
        <f>IF(ISBLANK(VLOOKUP($A1820,Courses!$A:H, COLUMN(H1820), 0)), "", VLOOKUP($A1820,Courses!$A:H, COLUMN(H1820), 0))</f>
        <v/>
      </c>
      <c r="I1820" s="72" t="str">
        <f>IF(ISBLANK(VLOOKUP($A1820,Courses!$A:I, COLUMN(I1820), 0)), "", VLOOKUP($A1820,Courses!$A:I, COLUMN(I1820), 0))</f>
        <v/>
      </c>
      <c r="J1820" s="72" t="str">
        <f>IF(ISBLANK(VLOOKUP($A1820,Courses!$A:J, COLUMN(J1820), 0)), "", VLOOKUP($A1820,Courses!$A:J, COLUMN(J1820), 0))</f>
        <v/>
      </c>
      <c r="K1820" s="57" t="str">
        <f>IF(ISBLANK(VLOOKUP($A1820,Courses!$A:K, COLUMN(K1820), 0)), "", VLOOKUP($A1820,Courses!$A:K, COLUMN(K1820), 0))</f>
        <v>the_links_at_veterans_plateau.zip</v>
      </c>
      <c r="L1820" s="8" t="str">
        <f>IF(ISBLANK(VLOOKUP($A1820,Courses!$A:L, COLUMN(L1820), 0)), "", VLOOKUP($A1820,Courses!$A:L, COLUMN(L1820), 0))</f>
        <v>Gary$1n2</v>
      </c>
      <c r="M1820" s="8">
        <f>IF(ISBLANK(VLOOKUP($A1820,Courses!$A:M, COLUMN(M1820), 0)), "", VLOOKUP($A1820,Courses!$A:M, COLUMN(M1820), 0))</f>
        <v>12.3</v>
      </c>
      <c r="N1820" s="9">
        <f>IF(ISBLANK(VLOOKUP($A1820,Courses!$A:N, COLUMN(N1820), 0)), "", VLOOKUP($A1820,Courses!$A:N, COLUMN(N1820), 0))</f>
        <v>36861</v>
      </c>
      <c r="O1820" s="8" t="str">
        <f>IF(ISBLANK(VLOOKUP($A1820,Courses!$A:O, COLUMN(O1820), 0)), "", VLOOKUP($A1820,Courses!$A:O, COLUMN(O1820), 0))</f>
        <v>veteransplateau</v>
      </c>
      <c r="P1820" s="8" t="str">
        <f>IF(ISBLANK(VLOOKUP($A1820,Courses!$A:P, COLUMN(P1820), 0)), "", VLOOKUP($A1820,Courses!$A:P, COLUMN(P1820), 0))</f>
        <v/>
      </c>
      <c r="Q1820" s="8" t="str">
        <f>IF(ISBLANK(VLOOKUP($A1820,Courses!$A:Q, COLUMN(Q1820), 0)), "", VLOOKUP($A1820,Courses!$A:Q, COLUMN(Q1820), 0))</f>
        <v/>
      </c>
      <c r="R1820" s="8" t="str">
        <f>IF(ISBLANK(VLOOKUP($A1820,Courses!$A:R, COLUMN(R1820), 0)), "", VLOOKUP($A1820,Courses!$A:R, COLUMN(R1820), 0))</f>
        <v/>
      </c>
      <c r="S1820" s="8" t="str">
        <f>IF(ISBLANK(VLOOKUP($A1820,Courses!$A:S, COLUMN(S1820), 0)), "", VLOOKUP($A1820,Courses!$A:S, COLUMN(S1820), 0))</f>
        <v/>
      </c>
      <c r="T1820" s="8" t="str">
        <f>IF(ISBLANK(VLOOKUP($A1820,Courses!$A:T, COLUMN(T1820), 0)), "", VLOOKUP($A1820,Courses!$A:T, COLUMN(T1820), 0))</f>
        <v/>
      </c>
      <c r="U1820" s="8" t="str">
        <f>IF(ISBLANK(VLOOKUP($A1820,Courses!$A:U, COLUMN(U1820), 0)), "", VLOOKUP($A1820,Courses!$A:U, COLUMN(U1820), 0))</f>
        <v/>
      </c>
      <c r="V1820" s="8" t="str">
        <f>IF(ISBLANK(VLOOKUP($A1820,Courses!$A:V, COLUMN(V1820), 0)), "", VLOOKUP($A1820,Courses!$A:V, COLUMN(V1820), 0))</f>
        <v/>
      </c>
      <c r="W1820" s="8" t="str">
        <f>IF(ISBLANK(VLOOKUP($A1820,Courses!$A:W, COLUMN(W1820), 0)), "", VLOOKUP($A1820,Courses!$A:W, COLUMN(W1820), 0))</f>
        <v/>
      </c>
      <c r="X1820" s="8" t="str">
        <f>IF(ISBLANK(VLOOKUP($A1820,Courses!$A:X, COLUMN(X1820), 0)), "", VLOOKUP($A1820,Courses!$A:X, COLUMN(X1820), 0))</f>
        <v/>
      </c>
      <c r="Y1820" s="8" t="str">
        <f>IF(ISBLANK(VLOOKUP($A1820,Courses!$A:Y, COLUMN(Y1820), 0)), "", VLOOKUP($A1820,Courses!$A:Y, COLUMN(Y1820), 0))</f>
        <v/>
      </c>
      <c r="Z1820" s="8" t="str">
        <f>IF(ISBLANK(VLOOKUP($A1820,Courses!$A:Z, COLUMN(Z1820), 0)), "", VLOOKUP($A1820,Courses!$A:Z, COLUMN(Z1820), 0))</f>
        <v/>
      </c>
      <c r="AA1820" s="8" t="str">
        <f>IF(ISBLANK(VLOOKUP($A1820,Courses!$A:AA, COLUMN(AA1820), 0)), "", VLOOKUP($A1820,Courses!$A:AA, COLUMN(AA1820), 0))</f>
        <v/>
      </c>
      <c r="AB1820" s="8" t="str">
        <f>IF(ISBLANK(VLOOKUP($A1820,Courses!$A:AB, COLUMN(AB1820), 0)), "", VLOOKUP($A1820,Courses!$A:AB, COLUMN(AB1820), 0))</f>
        <v/>
      </c>
      <c r="AC1820" s="8" t="str">
        <f>IF(ISBLANK(VLOOKUP($A1820,Courses!$A:AC, COLUMN(AC1820), 0)), "", VLOOKUP($A1820,Courses!$A:AC, COLUMN(AC1820), 0))</f>
        <v/>
      </c>
      <c r="AD1820" s="8" t="str">
        <f>IF(ISBLANK(VLOOKUP($A1820,Courses!$A:AD, COLUMN(AD1820), 0)), "", VLOOKUP($A1820,Courses!$A:AD, COLUMN(AD1820), 0))</f>
        <v/>
      </c>
      <c r="AE1820" s="8" t="str">
        <f>IF(ISBLANK(VLOOKUP($A1820,Courses!$A:AE, COLUMN(AE1820), 0)), "", VLOOKUP($A1820,Courses!$A:AE, COLUMN(AE1820), 0))</f>
        <v/>
      </c>
      <c r="AF1820" s="8" t="str">
        <f>IF(ISBLANK(VLOOKUP($A1820,Courses!$A:AF, COLUMN(AF1820), 0)), "", VLOOKUP($A1820,Courses!$A:AF, COLUMN(AF1820), 0))</f>
        <v/>
      </c>
      <c r="AG1820" s="8" t="str">
        <f>IF(ISBLANK(VLOOKUP($A1820,Courses!$A:AG, COLUMN(AG1820), 0)), "", VLOOKUP($A1820,Courses!$A:AG, COLUMN(AG1820), 0))</f>
        <v>Sp</v>
      </c>
      <c r="AH1820" s="8">
        <f>IF(ISBLANK(VLOOKUP($A1820,Courses!$A:AH, COLUMN(AH1820), 0)), "", VLOOKUP($A1820,Courses!$A:AH, COLUMN(AH1820), 0))</f>
        <v>16</v>
      </c>
      <c r="AI1820" s="8" t="str">
        <f>IF(ISBLANK(VLOOKUP($A1820,Courses!$A:AI, COLUMN(AI1820), 0)), "", VLOOKUP($A1820,Courses!$A:AI, COLUMN(AI1820), 0))</f>
        <v/>
      </c>
      <c r="AJ1820" s="8" t="str">
        <f>IF(ISBLANK(VLOOKUP($A1820,Courses!$A:AJ, COLUMN(AJ1820), 0)), "", VLOOKUP($A1820,Courses!$A:AJ, COLUMN(AJ1820), 0))</f>
        <v/>
      </c>
      <c r="AK1820" s="8" t="str">
        <f>IF(ISBLANK(VLOOKUP($A1820,Courses!$A:AK, COLUMN(AK1820), 0)), "", VLOOKUP($A1820,Courses!$A:AK, COLUMN(AK1820), 0))</f>
        <v/>
      </c>
      <c r="AL1820" s="8" t="s">
        <v>8709</v>
      </c>
      <c r="AM1820" s="8"/>
    </row>
    <row r="1821" spans="1:39">
      <c r="A1821" s="4">
        <v>1193</v>
      </c>
      <c r="B1821" s="4"/>
      <c r="C1821" s="69" t="s">
        <v>4125</v>
      </c>
      <c r="D1821" s="6" t="str">
        <f>IF(ISBLANK(VLOOKUP($A1821,Courses!$A:D, COLUMN(D1821), 0)), "", VLOOKUP($A1821,Courses!$A:D, COLUMN(D1821), 0))</f>
        <v>Mtn valley</v>
      </c>
      <c r="E1821" s="7" t="str">
        <f>IF(ISBLANK(VLOOKUP($A1821,Courses!$A:E, COLUMN(E1821), 0)), "", VLOOKUP($A1821,Courses!$A:E, COLUMN(E1821), 0))</f>
        <v/>
      </c>
      <c r="F1821" s="72" t="str">
        <f>IF(ISBLANK(VLOOKUP($A1821,Courses!$A:F, COLUMN(F1821), 0)), "", VLOOKUP($A1821,Courses!$A:F, COLUMN(F1821), 0))</f>
        <v>victor_harbor_splash.jpg</v>
      </c>
      <c r="G1821" s="72" t="str">
        <f>IF(ISBLANK(VLOOKUP($A1821,Courses!$A:G, COLUMN(G1821), 0)), "", VLOOKUP($A1821,Courses!$A:G, COLUMN(G1821), 0))</f>
        <v>victor_harbor_hole08.jpg</v>
      </c>
      <c r="H1821" s="72" t="str">
        <f>IF(ISBLANK(VLOOKUP($A1821,Courses!$A:H, COLUMN(H1821), 0)), "", VLOOKUP($A1821,Courses!$A:H, COLUMN(H1821), 0))</f>
        <v/>
      </c>
      <c r="I1821" s="72" t="str">
        <f>IF(ISBLANK(VLOOKUP($A1821,Courses!$A:I, COLUMN(I1821), 0)), "", VLOOKUP($A1821,Courses!$A:I, COLUMN(I1821), 0))</f>
        <v/>
      </c>
      <c r="J1821" s="72" t="str">
        <f>IF(ISBLANK(VLOOKUP($A1821,Courses!$A:J, COLUMN(J1821), 0)), "", VLOOKUP($A1821,Courses!$A:J, COLUMN(J1821), 0))</f>
        <v/>
      </c>
      <c r="K1821" s="57" t="str">
        <f>IF(ISBLANK(VLOOKUP($A1821,Courses!$A:K, COLUMN(K1821), 0)), "", VLOOKUP($A1821,Courses!$A:K, COLUMN(K1821), 0))</f>
        <v>victor_harbor1.zip</v>
      </c>
      <c r="L1821" s="8" t="str">
        <f>IF(ISBLANK(VLOOKUP($A1821,Courses!$A:L, COLUMN(L1821), 0)), "", VLOOKUP($A1821,Courses!$A:L, COLUMN(L1821), 0))</f>
        <v>Robin Amos</v>
      </c>
      <c r="M1821" s="8">
        <f>IF(ISBLANK(VLOOKUP($A1821,Courses!$A:M, COLUMN(M1821), 0)), "", VLOOKUP($A1821,Courses!$A:M, COLUMN(M1821), 0))</f>
        <v>1.6</v>
      </c>
      <c r="N1821" s="9">
        <f>IF(ISBLANK(VLOOKUP($A1821,Courses!$A:N, COLUMN(N1821), 0)), "", VLOOKUP($A1821,Courses!$A:N, COLUMN(N1821), 0))</f>
        <v>36954</v>
      </c>
      <c r="O1821" s="8" t="str">
        <f>IF(ISBLANK(VLOOKUP($A1821,Courses!$A:O, COLUMN(O1821), 0)), "", VLOOKUP($A1821,Courses!$A:O, COLUMN(O1821), 0))</f>
        <v/>
      </c>
      <c r="P1821" s="8" t="str">
        <f>IF(ISBLANK(VLOOKUP($A1821,Courses!$A:P, COLUMN(P1821), 0)), "", VLOOKUP($A1821,Courses!$A:P, COLUMN(P1821), 0))</f>
        <v/>
      </c>
      <c r="Q1821" s="8" t="str">
        <f>IF(ISBLANK(VLOOKUP($A1821,Courses!$A:Q, COLUMN(Q1821), 0)), "", VLOOKUP($A1821,Courses!$A:Q, COLUMN(Q1821), 0))</f>
        <v/>
      </c>
      <c r="R1821" s="8" t="str">
        <f>IF(ISBLANK(VLOOKUP($A1821,Courses!$A:R, COLUMN(R1821), 0)), "", VLOOKUP($A1821,Courses!$A:R, COLUMN(R1821), 0))</f>
        <v/>
      </c>
      <c r="S1821" s="8" t="str">
        <f>IF(ISBLANK(VLOOKUP($A1821,Courses!$A:S, COLUMN(S1821), 0)), "", VLOOKUP($A1821,Courses!$A:S, COLUMN(S1821), 0))</f>
        <v/>
      </c>
      <c r="T1821" s="8" t="str">
        <f>IF(ISBLANK(VLOOKUP($A1821,Courses!$A:T, COLUMN(T1821), 0)), "", VLOOKUP($A1821,Courses!$A:T, COLUMN(T1821), 0))</f>
        <v/>
      </c>
      <c r="U1821" s="8" t="str">
        <f>IF(ISBLANK(VLOOKUP($A1821,Courses!$A:U, COLUMN(U1821), 0)), "", VLOOKUP($A1821,Courses!$A:U, COLUMN(U1821), 0))</f>
        <v/>
      </c>
      <c r="V1821" s="8" t="str">
        <f>IF(ISBLANK(VLOOKUP($A1821,Courses!$A:V, COLUMN(V1821), 0)), "", VLOOKUP($A1821,Courses!$A:V, COLUMN(V1821), 0))</f>
        <v/>
      </c>
      <c r="W1821" s="8" t="str">
        <f>IF(ISBLANK(VLOOKUP($A1821,Courses!$A:W, COLUMN(W1821), 0)), "", VLOOKUP($A1821,Courses!$A:W, COLUMN(W1821), 0))</f>
        <v/>
      </c>
      <c r="X1821" s="8" t="str">
        <f>IF(ISBLANK(VLOOKUP($A1821,Courses!$A:X, COLUMN(X1821), 0)), "", VLOOKUP($A1821,Courses!$A:X, COLUMN(X1821), 0))</f>
        <v/>
      </c>
      <c r="Y1821" s="8" t="str">
        <f>IF(ISBLANK(VLOOKUP($A1821,Courses!$A:Y, COLUMN(Y1821), 0)), "", VLOOKUP($A1821,Courses!$A:Y, COLUMN(Y1821), 0))</f>
        <v/>
      </c>
      <c r="Z1821" s="8" t="str">
        <f>IF(ISBLANK(VLOOKUP($A1821,Courses!$A:Z, COLUMN(Z1821), 0)), "", VLOOKUP($A1821,Courses!$A:Z, COLUMN(Z1821), 0))</f>
        <v/>
      </c>
      <c r="AA1821" s="8" t="str">
        <f>IF(ISBLANK(VLOOKUP($A1821,Courses!$A:AA, COLUMN(AA1821), 0)), "", VLOOKUP($A1821,Courses!$A:AA, COLUMN(AA1821), 0))</f>
        <v/>
      </c>
      <c r="AB1821" s="8" t="str">
        <f>IF(ISBLANK(VLOOKUP($A1821,Courses!$A:AB, COLUMN(AB1821), 0)), "", VLOOKUP($A1821,Courses!$A:AB, COLUMN(AB1821), 0))</f>
        <v/>
      </c>
      <c r="AC1821" s="8" t="str">
        <f>IF(ISBLANK(VLOOKUP($A1821,Courses!$A:AC, COLUMN(AC1821), 0)), "", VLOOKUP($A1821,Courses!$A:AC, COLUMN(AC1821), 0))</f>
        <v/>
      </c>
      <c r="AD1821" s="8" t="str">
        <f>IF(ISBLANK(VLOOKUP($A1821,Courses!$A:AD, COLUMN(AD1821), 0)), "", VLOOKUP($A1821,Courses!$A:AD, COLUMN(AD1821), 0))</f>
        <v/>
      </c>
      <c r="AE1821" s="8" t="str">
        <f>IF(ISBLANK(VLOOKUP($A1821,Courses!$A:AE, COLUMN(AE1821), 0)), "", VLOOKUP($A1821,Courses!$A:AE, COLUMN(AE1821), 0))</f>
        <v/>
      </c>
      <c r="AF1821" s="8" t="str">
        <f>IF(ISBLANK(VLOOKUP($A1821,Courses!$A:AF, COLUMN(AF1821), 0)), "", VLOOKUP($A1821,Courses!$A:AF, COLUMN(AF1821), 0))</f>
        <v/>
      </c>
      <c r="AG1821" s="8" t="str">
        <f>IF(ISBLANK(VLOOKUP($A1821,Courses!$A:AG, COLUMN(AG1821), 0)), "", VLOOKUP($A1821,Courses!$A:AG, COLUMN(AG1821), 0))</f>
        <v>Sp</v>
      </c>
      <c r="AH1821" s="8">
        <f>IF(ISBLANK(VLOOKUP($A1821,Courses!$A:AH, COLUMN(AH1821), 0)), "", VLOOKUP($A1821,Courses!$A:AH, COLUMN(AH1821), 0))</f>
        <v>8</v>
      </c>
      <c r="AI1821" s="8" t="str">
        <f>IF(ISBLANK(VLOOKUP($A1821,Courses!$A:AI, COLUMN(AI1821), 0)), "", VLOOKUP($A1821,Courses!$A:AI, COLUMN(AI1821), 0))</f>
        <v/>
      </c>
      <c r="AJ1821" s="8" t="str">
        <f>IF(ISBLANK(VLOOKUP($A1821,Courses!$A:AJ, COLUMN(AJ1821), 0)), "", VLOOKUP($A1821,Courses!$A:AJ, COLUMN(AJ1821), 0))</f>
        <v/>
      </c>
      <c r="AK1821" s="8" t="str">
        <f>IF(ISBLANK(VLOOKUP($A1821,Courses!$A:AK, COLUMN(AK1821), 0)), "", VLOOKUP($A1821,Courses!$A:AK, COLUMN(AK1821), 0))</f>
        <v/>
      </c>
      <c r="AL1821" s="8"/>
      <c r="AM1821" s="8"/>
    </row>
    <row r="1822" spans="1:39">
      <c r="A1822" s="4">
        <v>1179</v>
      </c>
      <c r="B1822" s="4"/>
      <c r="C1822" s="69" t="s">
        <v>4128</v>
      </c>
      <c r="D1822" s="6" t="str">
        <f>IF(ISBLANK(VLOOKUP($A1822,Courses!$A:D, COLUMN(D1822), 0)), "", VLOOKUP($A1822,Courses!$A:D, COLUMN(D1822), 0))</f>
        <v>Mtn valley</v>
      </c>
      <c r="E1822" s="7" t="str">
        <f>IF(ISBLANK(VLOOKUP($A1822,Courses!$A:E, COLUMN(E1822), 0)), "", VLOOKUP($A1822,Courses!$A:E, COLUMN(E1822), 0))</f>
        <v>Real</v>
      </c>
      <c r="F1822" s="72" t="str">
        <f>IF(ISBLANK(VLOOKUP($A1822,Courses!$A:F, COLUMN(F1822), 0)), "", VLOOKUP($A1822,Courses!$A:F, COLUMN(F1822), 0))</f>
        <v>victoria_gc_splash.jpg</v>
      </c>
      <c r="G1822" s="72" t="str">
        <f>IF(ISBLANK(VLOOKUP($A1822,Courses!$A:G, COLUMN(G1822), 0)), "", VLOOKUP($A1822,Courses!$A:G, COLUMN(G1822), 0))</f>
        <v>victoria_gc_hole05.jpg</v>
      </c>
      <c r="H1822" s="72" t="str">
        <f>IF(ISBLANK(VLOOKUP($A1822,Courses!$A:H, COLUMN(H1822), 0)), "", VLOOKUP($A1822,Courses!$A:H, COLUMN(H1822), 0))</f>
        <v/>
      </c>
      <c r="I1822" s="72" t="str">
        <f>IF(ISBLANK(VLOOKUP($A1822,Courses!$A:I, COLUMN(I1822), 0)), "", VLOOKUP($A1822,Courses!$A:I, COLUMN(I1822), 0))</f>
        <v/>
      </c>
      <c r="J1822" s="72" t="str">
        <f>IF(ISBLANK(VLOOKUP($A1822,Courses!$A:J, COLUMN(J1822), 0)), "", VLOOKUP($A1822,Courses!$A:J, COLUMN(J1822), 0))</f>
        <v/>
      </c>
      <c r="K1822" s="57" t="str">
        <f>IF(ISBLANK(VLOOKUP($A1822,Courses!$A:K, COLUMN(K1822), 0)), "", VLOOKUP($A1822,Courses!$A:K, COLUMN(K1822), 0))</f>
        <v>victoria_gc.zip</v>
      </c>
      <c r="L1822" s="8" t="str">
        <f>IF(ISBLANK(VLOOKUP($A1822,Courses!$A:L, COLUMN(L1822), 0)), "", VLOOKUP($A1822,Courses!$A:L, COLUMN(L1822), 0))</f>
        <v>Phillip Lothian</v>
      </c>
      <c r="M1822" s="8">
        <f>IF(ISBLANK(VLOOKUP($A1822,Courses!$A:M, COLUMN(M1822), 0)), "", VLOOKUP($A1822,Courses!$A:M, COLUMN(M1822), 0))</f>
        <v>12.8</v>
      </c>
      <c r="N1822" s="9">
        <f>IF(ISBLANK(VLOOKUP($A1822,Courses!$A:N, COLUMN(N1822), 0)), "", VLOOKUP($A1822,Courses!$A:N, COLUMN(N1822), 0))</f>
        <v>37036</v>
      </c>
      <c r="O1822" s="8" t="str">
        <f>IF(ISBLANK(VLOOKUP($A1822,Courses!$A:O, COLUMN(O1822), 0)), "", VLOOKUP($A1822,Courses!$A:O, COLUMN(O1822), 0))</f>
        <v>victoria</v>
      </c>
      <c r="P1822" s="8" t="str">
        <f>IF(ISBLANK(VLOOKUP($A1822,Courses!$A:P, COLUMN(P1822), 0)), "", VLOOKUP($A1822,Courses!$A:P, COLUMN(P1822), 0))</f>
        <v/>
      </c>
      <c r="Q1822" s="8" t="str">
        <f>IF(ISBLANK(VLOOKUP($A1822,Courses!$A:Q, COLUMN(Q1822), 0)), "", VLOOKUP($A1822,Courses!$A:Q, COLUMN(Q1822), 0))</f>
        <v/>
      </c>
      <c r="R1822" s="8" t="str">
        <f>IF(ISBLANK(VLOOKUP($A1822,Courses!$A:R, COLUMN(R1822), 0)), "", VLOOKUP($A1822,Courses!$A:R, COLUMN(R1822), 0))</f>
        <v/>
      </c>
      <c r="S1822" s="8" t="str">
        <f>IF(ISBLANK(VLOOKUP($A1822,Courses!$A:S, COLUMN(S1822), 0)), "", VLOOKUP($A1822,Courses!$A:S, COLUMN(S1822), 0))</f>
        <v/>
      </c>
      <c r="T1822" s="8" t="str">
        <f>IF(ISBLANK(VLOOKUP($A1822,Courses!$A:T, COLUMN(T1822), 0)), "", VLOOKUP($A1822,Courses!$A:T, COLUMN(T1822), 0))</f>
        <v/>
      </c>
      <c r="U1822" s="8" t="str">
        <f>IF(ISBLANK(VLOOKUP($A1822,Courses!$A:U, COLUMN(U1822), 0)), "", VLOOKUP($A1822,Courses!$A:U, COLUMN(U1822), 0))</f>
        <v/>
      </c>
      <c r="V1822" s="8" t="str">
        <f>IF(ISBLANK(VLOOKUP($A1822,Courses!$A:V, COLUMN(V1822), 0)), "", VLOOKUP($A1822,Courses!$A:V, COLUMN(V1822), 0))</f>
        <v/>
      </c>
      <c r="W1822" s="8" t="str">
        <f>IF(ISBLANK(VLOOKUP($A1822,Courses!$A:W, COLUMN(W1822), 0)), "", VLOOKUP($A1822,Courses!$A:W, COLUMN(W1822), 0))</f>
        <v/>
      </c>
      <c r="X1822" s="8" t="str">
        <f>IF(ISBLANK(VLOOKUP($A1822,Courses!$A:X, COLUMN(X1822), 0)), "", VLOOKUP($A1822,Courses!$A:X, COLUMN(X1822), 0))</f>
        <v/>
      </c>
      <c r="Y1822" s="8" t="str">
        <f>IF(ISBLANK(VLOOKUP($A1822,Courses!$A:Y, COLUMN(Y1822), 0)), "", VLOOKUP($A1822,Courses!$A:Y, COLUMN(Y1822), 0))</f>
        <v/>
      </c>
      <c r="Z1822" s="8" t="str">
        <f>IF(ISBLANK(VLOOKUP($A1822,Courses!$A:Z, COLUMN(Z1822), 0)), "", VLOOKUP($A1822,Courses!$A:Z, COLUMN(Z1822), 0))</f>
        <v/>
      </c>
      <c r="AA1822" s="8" t="str">
        <f>IF(ISBLANK(VLOOKUP($A1822,Courses!$A:AA, COLUMN(AA1822), 0)), "", VLOOKUP($A1822,Courses!$A:AA, COLUMN(AA1822), 0))</f>
        <v/>
      </c>
      <c r="AB1822" s="8" t="str">
        <f>IF(ISBLANK(VLOOKUP($A1822,Courses!$A:AB, COLUMN(AB1822), 0)), "", VLOOKUP($A1822,Courses!$A:AB, COLUMN(AB1822), 0))</f>
        <v/>
      </c>
      <c r="AC1822" s="8" t="str">
        <f>IF(ISBLANK(VLOOKUP($A1822,Courses!$A:AC, COLUMN(AC1822), 0)), "", VLOOKUP($A1822,Courses!$A:AC, COLUMN(AC1822), 0))</f>
        <v/>
      </c>
      <c r="AD1822" s="8" t="str">
        <f>IF(ISBLANK(VLOOKUP($A1822,Courses!$A:AD, COLUMN(AD1822), 0)), "", VLOOKUP($A1822,Courses!$A:AD, COLUMN(AD1822), 0))</f>
        <v/>
      </c>
      <c r="AE1822" s="8" t="str">
        <f>IF(ISBLANK(VLOOKUP($A1822,Courses!$A:AE, COLUMN(AE1822), 0)), "", VLOOKUP($A1822,Courses!$A:AE, COLUMN(AE1822), 0))</f>
        <v/>
      </c>
      <c r="AF1822" s="8" t="str">
        <f>IF(ISBLANK(VLOOKUP($A1822,Courses!$A:AF, COLUMN(AF1822), 0)), "", VLOOKUP($A1822,Courses!$A:AF, COLUMN(AF1822), 0))</f>
        <v/>
      </c>
      <c r="AG1822" s="8" t="str">
        <f>IF(ISBLANK(VLOOKUP($A1822,Courses!$A:AG, COLUMN(AG1822), 0)), "", VLOOKUP($A1822,Courses!$A:AG, COLUMN(AG1822), 0))</f>
        <v>Sp</v>
      </c>
      <c r="AH1822" s="8">
        <f>IF(ISBLANK(VLOOKUP($A1822,Courses!$A:AH, COLUMN(AH1822), 0)), "", VLOOKUP($A1822,Courses!$A:AH, COLUMN(AH1822), 0))</f>
        <v>5</v>
      </c>
      <c r="AI1822" s="8" t="str">
        <f>IF(ISBLANK(VLOOKUP($A1822,Courses!$A:AI, COLUMN(AI1822), 0)), "", VLOOKUP($A1822,Courses!$A:AI, COLUMN(AI1822), 0))</f>
        <v/>
      </c>
      <c r="AJ1822" s="8" t="str">
        <f>IF(ISBLANK(VLOOKUP($A1822,Courses!$A:AJ, COLUMN(AJ1822), 0)), "", VLOOKUP($A1822,Courses!$A:AJ, COLUMN(AJ1822), 0))</f>
        <v/>
      </c>
      <c r="AK1822" s="8" t="str">
        <f>IF(ISBLANK(VLOOKUP($A1822,Courses!$A:AK, COLUMN(AK1822), 0)), "", VLOOKUP($A1822,Courses!$A:AK, COLUMN(AK1822), 0))</f>
        <v/>
      </c>
      <c r="AL1822" s="8"/>
      <c r="AM1822" s="8"/>
    </row>
    <row r="1823" spans="1:39">
      <c r="A1823" s="4">
        <v>1194</v>
      </c>
      <c r="B1823" s="4"/>
      <c r="C1823" s="69" t="s">
        <v>4130</v>
      </c>
      <c r="D1823" s="6" t="str">
        <f>IF(ISBLANK(VLOOKUP($A1823,Courses!$A:D, COLUMN(D1823), 0)), "", VLOOKUP($A1823,Courses!$A:D, COLUMN(D1823), 0))</f>
        <v>Mtn valley</v>
      </c>
      <c r="E1823" s="7" t="str">
        <f>IF(ISBLANK(VLOOKUP($A1823,Courses!$A:E, COLUMN(E1823), 0)), "", VLOOKUP($A1823,Courses!$A:E, COLUMN(E1823), 0))</f>
        <v/>
      </c>
      <c r="F1823" s="72" t="str">
        <f>IF(ISBLANK(VLOOKUP($A1823,Courses!$A:F, COLUMN(F1823), 0)), "", VLOOKUP($A1823,Courses!$A:F, COLUMN(F1823), 0))</f>
        <v>victorian_willows_hole09.jpg</v>
      </c>
      <c r="G1823" s="72" t="str">
        <f>IF(ISBLANK(VLOOKUP($A1823,Courses!$A:G, COLUMN(G1823), 0)), "", VLOOKUP($A1823,Courses!$A:G, COLUMN(G1823), 0))</f>
        <v>victorian_willows_hole18.jpg</v>
      </c>
      <c r="H1823" s="72" t="str">
        <f>IF(ISBLANK(VLOOKUP($A1823,Courses!$A:H, COLUMN(H1823), 0)), "", VLOOKUP($A1823,Courses!$A:H, COLUMN(H1823), 0))</f>
        <v/>
      </c>
      <c r="I1823" s="72" t="str">
        <f>IF(ISBLANK(VLOOKUP($A1823,Courses!$A:I, COLUMN(I1823), 0)), "", VLOOKUP($A1823,Courses!$A:I, COLUMN(I1823), 0))</f>
        <v/>
      </c>
      <c r="J1823" s="72" t="str">
        <f>IF(ISBLANK(VLOOKUP($A1823,Courses!$A:J, COLUMN(J1823), 0)), "", VLOOKUP($A1823,Courses!$A:J, COLUMN(J1823), 0))</f>
        <v/>
      </c>
      <c r="K1823" s="57" t="str">
        <f>IF(ISBLANK(VLOOKUP($A1823,Courses!$A:K, COLUMN(K1823), 0)), "", VLOOKUP($A1823,Courses!$A:K, COLUMN(K1823), 0))</f>
        <v>victorian_willows.zip</v>
      </c>
      <c r="L1823" s="8" t="str">
        <f>IF(ISBLANK(VLOOKUP($A1823,Courses!$A:L, COLUMN(L1823), 0)), "", VLOOKUP($A1823,Courses!$A:L, COLUMN(L1823), 0))</f>
        <v>Dammpa</v>
      </c>
      <c r="M1823" s="8">
        <f>IF(ISBLANK(VLOOKUP($A1823,Courses!$A:M, COLUMN(M1823), 0)), "", VLOOKUP($A1823,Courses!$A:M, COLUMN(M1823), 0))</f>
        <v>14.3</v>
      </c>
      <c r="N1823" s="9">
        <f>IF(ISBLANK(VLOOKUP($A1823,Courses!$A:N, COLUMN(N1823), 0)), "", VLOOKUP($A1823,Courses!$A:N, COLUMN(N1823), 0))</f>
        <v>36774</v>
      </c>
      <c r="O1823" s="8" t="str">
        <f>IF(ISBLANK(VLOOKUP($A1823,Courses!$A:O, COLUMN(O1823), 0)), "", VLOOKUP($A1823,Courses!$A:O, COLUMN(O1823), 0))</f>
        <v>magallowaymountainver2</v>
      </c>
      <c r="P1823" s="8" t="str">
        <f>IF(ISBLANK(VLOOKUP($A1823,Courses!$A:P, COLUMN(P1823), 0)), "", VLOOKUP($A1823,Courses!$A:P, COLUMN(P1823), 0))</f>
        <v>victorian</v>
      </c>
      <c r="Q1823" s="8" t="str">
        <f>IF(ISBLANK(VLOOKUP($A1823,Courses!$A:Q, COLUMN(Q1823), 0)), "", VLOOKUP($A1823,Courses!$A:Q, COLUMN(Q1823), 0))</f>
        <v/>
      </c>
      <c r="R1823" s="8" t="str">
        <f>IF(ISBLANK(VLOOKUP($A1823,Courses!$A:R, COLUMN(R1823), 0)), "", VLOOKUP($A1823,Courses!$A:R, COLUMN(R1823), 0))</f>
        <v/>
      </c>
      <c r="S1823" s="8" t="str">
        <f>IF(ISBLANK(VLOOKUP($A1823,Courses!$A:S, COLUMN(S1823), 0)), "", VLOOKUP($A1823,Courses!$A:S, COLUMN(S1823), 0))</f>
        <v/>
      </c>
      <c r="T1823" s="8" t="str">
        <f>IF(ISBLANK(VLOOKUP($A1823,Courses!$A:T, COLUMN(T1823), 0)), "", VLOOKUP($A1823,Courses!$A:T, COLUMN(T1823), 0))</f>
        <v/>
      </c>
      <c r="U1823" s="8" t="str">
        <f>IF(ISBLANK(VLOOKUP($A1823,Courses!$A:U, COLUMN(U1823), 0)), "", VLOOKUP($A1823,Courses!$A:U, COLUMN(U1823), 0))</f>
        <v/>
      </c>
      <c r="V1823" s="8" t="str">
        <f>IF(ISBLANK(VLOOKUP($A1823,Courses!$A:V, COLUMN(V1823), 0)), "", VLOOKUP($A1823,Courses!$A:V, COLUMN(V1823), 0))</f>
        <v/>
      </c>
      <c r="W1823" s="8" t="str">
        <f>IF(ISBLANK(VLOOKUP($A1823,Courses!$A:W, COLUMN(W1823), 0)), "", VLOOKUP($A1823,Courses!$A:W, COLUMN(W1823), 0))</f>
        <v/>
      </c>
      <c r="X1823" s="8" t="str">
        <f>IF(ISBLANK(VLOOKUP($A1823,Courses!$A:X, COLUMN(X1823), 0)), "", VLOOKUP($A1823,Courses!$A:X, COLUMN(X1823), 0))</f>
        <v/>
      </c>
      <c r="Y1823" s="8" t="str">
        <f>IF(ISBLANK(VLOOKUP($A1823,Courses!$A:Y, COLUMN(Y1823), 0)), "", VLOOKUP($A1823,Courses!$A:Y, COLUMN(Y1823), 0))</f>
        <v/>
      </c>
      <c r="Z1823" s="8" t="str">
        <f>IF(ISBLANK(VLOOKUP($A1823,Courses!$A:Z, COLUMN(Z1823), 0)), "", VLOOKUP($A1823,Courses!$A:Z, COLUMN(Z1823), 0))</f>
        <v/>
      </c>
      <c r="AA1823" s="8" t="str">
        <f>IF(ISBLANK(VLOOKUP($A1823,Courses!$A:AA, COLUMN(AA1823), 0)), "", VLOOKUP($A1823,Courses!$A:AA, COLUMN(AA1823), 0))</f>
        <v/>
      </c>
      <c r="AB1823" s="8" t="str">
        <f>IF(ISBLANK(VLOOKUP($A1823,Courses!$A:AB, COLUMN(AB1823), 0)), "", VLOOKUP($A1823,Courses!$A:AB, COLUMN(AB1823), 0))</f>
        <v/>
      </c>
      <c r="AC1823" s="8" t="str">
        <f>IF(ISBLANK(VLOOKUP($A1823,Courses!$A:AC, COLUMN(AC1823), 0)), "", VLOOKUP($A1823,Courses!$A:AC, COLUMN(AC1823), 0))</f>
        <v/>
      </c>
      <c r="AD1823" s="8" t="str">
        <f>IF(ISBLANK(VLOOKUP($A1823,Courses!$A:AD, COLUMN(AD1823), 0)), "", VLOOKUP($A1823,Courses!$A:AD, COLUMN(AD1823), 0))</f>
        <v/>
      </c>
      <c r="AE1823" s="8" t="str">
        <f>IF(ISBLANK(VLOOKUP($A1823,Courses!$A:AE, COLUMN(AE1823), 0)), "", VLOOKUP($A1823,Courses!$A:AE, COLUMN(AE1823), 0))</f>
        <v/>
      </c>
      <c r="AF1823" s="8" t="str">
        <f>IF(ISBLANK(VLOOKUP($A1823,Courses!$A:AF, COLUMN(AF1823), 0)), "", VLOOKUP($A1823,Courses!$A:AF, COLUMN(AF1823), 0))</f>
        <v/>
      </c>
      <c r="AG1823" s="8">
        <f>IF(ISBLANK(VLOOKUP($A1823,Courses!$A:AG, COLUMN(AG1823), 0)), "", VLOOKUP($A1823,Courses!$A:AG, COLUMN(AG1823), 0))</f>
        <v>9</v>
      </c>
      <c r="AH1823" s="8">
        <f>IF(ISBLANK(VLOOKUP($A1823,Courses!$A:AH, COLUMN(AH1823), 0)), "", VLOOKUP($A1823,Courses!$A:AH, COLUMN(AH1823), 0))</f>
        <v>18</v>
      </c>
      <c r="AI1823" s="8" t="str">
        <f>IF(ISBLANK(VLOOKUP($A1823,Courses!$A:AI, COLUMN(AI1823), 0)), "", VLOOKUP($A1823,Courses!$A:AI, COLUMN(AI1823), 0))</f>
        <v/>
      </c>
      <c r="AJ1823" s="8" t="str">
        <f>IF(ISBLANK(VLOOKUP($A1823,Courses!$A:AJ, COLUMN(AJ1823), 0)), "", VLOOKUP($A1823,Courses!$A:AJ, COLUMN(AJ1823), 0))</f>
        <v/>
      </c>
      <c r="AK1823" s="8" t="str">
        <f>IF(ISBLANK(VLOOKUP($A1823,Courses!$A:AK, COLUMN(AK1823), 0)), "", VLOOKUP($A1823,Courses!$A:AK, COLUMN(AK1823), 0))</f>
        <v/>
      </c>
      <c r="AL1823" s="8"/>
      <c r="AM1823" s="8"/>
    </row>
    <row r="1824" spans="1:39">
      <c r="A1824" s="4">
        <v>1195</v>
      </c>
      <c r="B1824" s="4"/>
      <c r="C1824" s="69" t="s">
        <v>4132</v>
      </c>
      <c r="D1824" s="6" t="str">
        <f>IF(ISBLANK(VLOOKUP($A1824,Courses!$A:D, COLUMN(D1824), 0)), "", VLOOKUP($A1824,Courses!$A:D, COLUMN(D1824), 0))</f>
        <v>Mtn valley</v>
      </c>
      <c r="E1824" s="7" t="str">
        <f>IF(ISBLANK(VLOOKUP($A1824,Courses!$A:E, COLUMN(E1824), 0)), "", VLOOKUP($A1824,Courses!$A:E, COLUMN(E1824), 0))</f>
        <v/>
      </c>
      <c r="F1824" s="72" t="str">
        <f>IF(ISBLANK(VLOOKUP($A1824,Courses!$A:F, COLUMN(F1824), 0)), "", VLOOKUP($A1824,Courses!$A:F, COLUMN(F1824), 0))</f>
        <v>village_meadows_splash.jpg</v>
      </c>
      <c r="G1824" s="72" t="str">
        <f>IF(ISBLANK(VLOOKUP($A1824,Courses!$A:G, COLUMN(G1824), 0)), "", VLOOKUP($A1824,Courses!$A:G, COLUMN(G1824), 0))</f>
        <v>village_meadows_hole03.jpg</v>
      </c>
      <c r="H1824" s="72" t="str">
        <f>IF(ISBLANK(VLOOKUP($A1824,Courses!$A:H, COLUMN(H1824), 0)), "", VLOOKUP($A1824,Courses!$A:H, COLUMN(H1824), 0))</f>
        <v/>
      </c>
      <c r="I1824" s="72" t="str">
        <f>IF(ISBLANK(VLOOKUP($A1824,Courses!$A:I, COLUMN(I1824), 0)), "", VLOOKUP($A1824,Courses!$A:I, COLUMN(I1824), 0))</f>
        <v/>
      </c>
      <c r="J1824" s="72" t="str">
        <f>IF(ISBLANK(VLOOKUP($A1824,Courses!$A:J, COLUMN(J1824), 0)), "", VLOOKUP($A1824,Courses!$A:J, COLUMN(J1824), 0))</f>
        <v/>
      </c>
      <c r="K1824" s="57" t="str">
        <f>IF(ISBLANK(VLOOKUP($A1824,Courses!$A:K, COLUMN(K1824), 0)), "", VLOOKUP($A1824,Courses!$A:K, COLUMN(K1824), 0))</f>
        <v>village_meadows.zip</v>
      </c>
      <c r="L1824" s="8" t="str">
        <f>IF(ISBLANK(VLOOKUP($A1824,Courses!$A:L, COLUMN(L1824), 0)), "", VLOOKUP($A1824,Courses!$A:L, COLUMN(L1824), 0))</f>
        <v>TCA2000</v>
      </c>
      <c r="M1824" s="8">
        <f>IF(ISBLANK(VLOOKUP($A1824,Courses!$A:M, COLUMN(M1824), 0)), "", VLOOKUP($A1824,Courses!$A:M, COLUMN(M1824), 0))</f>
        <v>8.1999999999999993</v>
      </c>
      <c r="N1824" s="9">
        <f>IF(ISBLANK(VLOOKUP($A1824,Courses!$A:N, COLUMN(N1824), 0)), "", VLOOKUP($A1824,Courses!$A:N, COLUMN(N1824), 0))</f>
        <v>37489</v>
      </c>
      <c r="O1824" s="8" t="str">
        <f>IF(ISBLANK(VLOOKUP($A1824,Courses!$A:O, COLUMN(O1824), 0)), "", VLOOKUP($A1824,Courses!$A:O, COLUMN(O1824), 0))</f>
        <v>bullock_run</v>
      </c>
      <c r="P1824" s="8" t="str">
        <f>IF(ISBLANK(VLOOKUP($A1824,Courses!$A:P, COLUMN(P1824), 0)), "", VLOOKUP($A1824,Courses!$A:P, COLUMN(P1824), 0))</f>
        <v>cougar</v>
      </c>
      <c r="Q1824" s="8" t="str">
        <f>IF(ISBLANK(VLOOKUP($A1824,Courses!$A:Q, COLUMN(Q1824), 0)), "", VLOOKUP($A1824,Courses!$A:Q, COLUMN(Q1824), 0))</f>
        <v>fountains</v>
      </c>
      <c r="R1824" s="8" t="str">
        <f>IF(ISBLANK(VLOOKUP($A1824,Courses!$A:R, COLUMN(R1824), 0)), "", VLOOKUP($A1824,Courses!$A:R, COLUMN(R1824), 0))</f>
        <v>kingstonheath</v>
      </c>
      <c r="S1824" s="8" t="str">
        <f>IF(ISBLANK(VLOOKUP($A1824,Courses!$A:S, COLUMN(S1824), 0)), "", VLOOKUP($A1824,Courses!$A:S, COLUMN(S1824), 0))</f>
        <v>sugarsigns</v>
      </c>
      <c r="T1824" s="8" t="str">
        <f>IF(ISBLANK(VLOOKUP($A1824,Courses!$A:T, COLUMN(T1824), 0)), "", VLOOKUP($A1824,Courses!$A:T, COLUMN(T1824), 0))</f>
        <v/>
      </c>
      <c r="U1824" s="8" t="str">
        <f>IF(ISBLANK(VLOOKUP($A1824,Courses!$A:U, COLUMN(U1824), 0)), "", VLOOKUP($A1824,Courses!$A:U, COLUMN(U1824), 0))</f>
        <v/>
      </c>
      <c r="V1824" s="8" t="str">
        <f>IF(ISBLANK(VLOOKUP($A1824,Courses!$A:V, COLUMN(V1824), 0)), "", VLOOKUP($A1824,Courses!$A:V, COLUMN(V1824), 0))</f>
        <v/>
      </c>
      <c r="W1824" s="8" t="str">
        <f>IF(ISBLANK(VLOOKUP($A1824,Courses!$A:W, COLUMN(W1824), 0)), "", VLOOKUP($A1824,Courses!$A:W, COLUMN(W1824), 0))</f>
        <v/>
      </c>
      <c r="X1824" s="8" t="str">
        <f>IF(ISBLANK(VLOOKUP($A1824,Courses!$A:X, COLUMN(X1824), 0)), "", VLOOKUP($A1824,Courses!$A:X, COLUMN(X1824), 0))</f>
        <v/>
      </c>
      <c r="Y1824" s="8" t="str">
        <f>IF(ISBLANK(VLOOKUP($A1824,Courses!$A:Y, COLUMN(Y1824), 0)), "", VLOOKUP($A1824,Courses!$A:Y, COLUMN(Y1824), 0))</f>
        <v/>
      </c>
      <c r="Z1824" s="8" t="str">
        <f>IF(ISBLANK(VLOOKUP($A1824,Courses!$A:Z, COLUMN(Z1824), 0)), "", VLOOKUP($A1824,Courses!$A:Z, COLUMN(Z1824), 0))</f>
        <v/>
      </c>
      <c r="AA1824" s="8" t="str">
        <f>IF(ISBLANK(VLOOKUP($A1824,Courses!$A:AA, COLUMN(AA1824), 0)), "", VLOOKUP($A1824,Courses!$A:AA, COLUMN(AA1824), 0))</f>
        <v/>
      </c>
      <c r="AB1824" s="8" t="str">
        <f>IF(ISBLANK(VLOOKUP($A1824,Courses!$A:AB, COLUMN(AB1824), 0)), "", VLOOKUP($A1824,Courses!$A:AB, COLUMN(AB1824), 0))</f>
        <v/>
      </c>
      <c r="AC1824" s="8" t="str">
        <f>IF(ISBLANK(VLOOKUP($A1824,Courses!$A:AC, COLUMN(AC1824), 0)), "", VLOOKUP($A1824,Courses!$A:AC, COLUMN(AC1824), 0))</f>
        <v/>
      </c>
      <c r="AD1824" s="8" t="str">
        <f>IF(ISBLANK(VLOOKUP($A1824,Courses!$A:AD, COLUMN(AD1824), 0)), "", VLOOKUP($A1824,Courses!$A:AD, COLUMN(AD1824), 0))</f>
        <v/>
      </c>
      <c r="AE1824" s="8" t="str">
        <f>IF(ISBLANK(VLOOKUP($A1824,Courses!$A:AE, COLUMN(AE1824), 0)), "", VLOOKUP($A1824,Courses!$A:AE, COLUMN(AE1824), 0))</f>
        <v/>
      </c>
      <c r="AF1824" s="8" t="str">
        <f>IF(ISBLANK(VLOOKUP($A1824,Courses!$A:AF, COLUMN(AF1824), 0)), "", VLOOKUP($A1824,Courses!$A:AF, COLUMN(AF1824), 0))</f>
        <v/>
      </c>
      <c r="AG1824" s="8" t="str">
        <f>IF(ISBLANK(VLOOKUP($A1824,Courses!$A:AG, COLUMN(AG1824), 0)), "", VLOOKUP($A1824,Courses!$A:AG, COLUMN(AG1824), 0))</f>
        <v>Sp</v>
      </c>
      <c r="AH1824" s="8">
        <f>IF(ISBLANK(VLOOKUP($A1824,Courses!$A:AH, COLUMN(AH1824), 0)), "", VLOOKUP($A1824,Courses!$A:AH, COLUMN(AH1824), 0))</f>
        <v>3</v>
      </c>
      <c r="AI1824" s="8" t="str">
        <f>IF(ISBLANK(VLOOKUP($A1824,Courses!$A:AI, COLUMN(AI1824), 0)), "", VLOOKUP($A1824,Courses!$A:AI, COLUMN(AI1824), 0))</f>
        <v/>
      </c>
      <c r="AJ1824" s="8" t="str">
        <f>IF(ISBLANK(VLOOKUP($A1824,Courses!$A:AJ, COLUMN(AJ1824), 0)), "", VLOOKUP($A1824,Courses!$A:AJ, COLUMN(AJ1824), 0))</f>
        <v/>
      </c>
      <c r="AK1824" s="8" t="str">
        <f>IF(ISBLANK(VLOOKUP($A1824,Courses!$A:AK, COLUMN(AK1824), 0)), "", VLOOKUP($A1824,Courses!$A:AK, COLUMN(AK1824), 0))</f>
        <v/>
      </c>
      <c r="AL1824" s="8"/>
      <c r="AM1824" s="8"/>
    </row>
    <row r="1825" spans="1:39">
      <c r="A1825" s="4">
        <v>200</v>
      </c>
      <c r="B1825" s="4"/>
      <c r="C1825" s="69" t="s">
        <v>8493</v>
      </c>
      <c r="D1825" s="6" t="str">
        <f>IF(ISBLANK(VLOOKUP($A1825,Courses!$A:D, COLUMN(D1825), 0)), "", VLOOKUP($A1825,Courses!$A:D, COLUMN(D1825), 0))</f>
        <v>Lakeside</v>
      </c>
      <c r="E1825" s="7" t="str">
        <f>IF(ISBLANK(VLOOKUP($A1825,Courses!$A:E, COLUMN(E1825), 0)), "", VLOOKUP($A1825,Courses!$A:E, COLUMN(E1825), 0))</f>
        <v/>
      </c>
      <c r="F1825" s="72" t="str">
        <f>IF(ISBLANK(VLOOKUP($A1825,Courses!$A:F, COLUMN(F1825), 0)), "", VLOOKUP($A1825,Courses!$A:F, COLUMN(F1825), 0))</f>
        <v>a_virginia_gentlemans_golf_club_splash.jpg</v>
      </c>
      <c r="G1825" s="72" t="str">
        <f>IF(ISBLANK(VLOOKUP($A1825,Courses!$A:G, COLUMN(G1825), 0)), "", VLOOKUP($A1825,Courses!$A:G, COLUMN(G1825), 0))</f>
        <v>a_virginia_gentlemans_golf_club_hole15.jpg</v>
      </c>
      <c r="H1825" s="72" t="str">
        <f>IF(ISBLANK(VLOOKUP($A1825,Courses!$A:H, COLUMN(H1825), 0)), "", VLOOKUP($A1825,Courses!$A:H, COLUMN(H1825), 0))</f>
        <v/>
      </c>
      <c r="I1825" s="72" t="str">
        <f>IF(ISBLANK(VLOOKUP($A1825,Courses!$A:I, COLUMN(I1825), 0)), "", VLOOKUP($A1825,Courses!$A:I, COLUMN(I1825), 0))</f>
        <v/>
      </c>
      <c r="J1825" s="72" t="str">
        <f>IF(ISBLANK(VLOOKUP($A1825,Courses!$A:J, COLUMN(J1825), 0)), "", VLOOKUP($A1825,Courses!$A:J, COLUMN(J1825), 0))</f>
        <v/>
      </c>
      <c r="K1825" s="57" t="str">
        <f>IF(ISBLANK(VLOOKUP($A1825,Courses!$A:K, COLUMN(K1825), 0)), "", VLOOKUP($A1825,Courses!$A:K, COLUMN(K1825), 0))</f>
        <v>a_virgina_gentlemens_gc.zip</v>
      </c>
      <c r="L1825" s="8" t="str">
        <f>IF(ISBLANK(VLOOKUP($A1825,Courses!$A:L, COLUMN(L1825), 0)), "", VLOOKUP($A1825,Courses!$A:L, COLUMN(L1825), 0))</f>
        <v>Jerry Burnette</v>
      </c>
      <c r="M1825" s="8">
        <f>IF(ISBLANK(VLOOKUP($A1825,Courses!$A:M, COLUMN(M1825), 0)), "", VLOOKUP($A1825,Courses!$A:M, COLUMN(M1825), 0))</f>
        <v>4.0999999999999996</v>
      </c>
      <c r="N1825" s="9">
        <f>IF(ISBLANK(VLOOKUP($A1825,Courses!$A:N, COLUMN(N1825), 0)), "", VLOOKUP($A1825,Courses!$A:N, COLUMN(N1825), 0))</f>
        <v>37153</v>
      </c>
      <c r="O1825" s="8" t="str">
        <f>IF(ISBLANK(VLOOKUP($A1825,Courses!$A:O, COLUMN(O1825), 0)), "", VLOOKUP($A1825,Courses!$A:O, COLUMN(O1825), 0))</f>
        <v>augusta2001</v>
      </c>
      <c r="P1825" s="8" t="str">
        <f>IF(ISBLANK(VLOOKUP($A1825,Courses!$A:P, COLUMN(P1825), 0)), "", VLOOKUP($A1825,Courses!$A:P, COLUMN(P1825), 0))</f>
        <v>deerhollow</v>
      </c>
      <c r="Q1825" s="8" t="str">
        <f>IF(ISBLANK(VLOOKUP($A1825,Courses!$A:Q, COLUMN(Q1825), 0)), "", VLOOKUP($A1825,Courses!$A:Q, COLUMN(Q1825), 0))</f>
        <v>dv_dbl1</v>
      </c>
      <c r="R1825" s="8" t="str">
        <f>IF(ISBLANK(VLOOKUP($A1825,Courses!$A:R, COLUMN(R1825), 0)), "", VLOOKUP($A1825,Courses!$A:R, COLUMN(R1825), 0))</f>
        <v>hoc</v>
      </c>
      <c r="S1825" s="8" t="str">
        <f>IF(ISBLANK(VLOOKUP($A1825,Courses!$A:S, COLUMN(S1825), 0)), "", VLOOKUP($A1825,Courses!$A:S, COLUMN(S1825), 0))</f>
        <v>parkland</v>
      </c>
      <c r="T1825" s="8" t="str">
        <f>IF(ISBLANK(VLOOKUP($A1825,Courses!$A:T, COLUMN(T1825), 0)), "", VLOOKUP($A1825,Courses!$A:T, COLUMN(T1825), 0))</f>
        <v>sugarloaf</v>
      </c>
      <c r="U1825" s="8" t="str">
        <f>IF(ISBLANK(VLOOKUP($A1825,Courses!$A:U, COLUMN(U1825), 0)), "", VLOOKUP($A1825,Courses!$A:U, COLUMN(U1825), 0))</f>
        <v>thelegacy</v>
      </c>
      <c r="V1825" s="8" t="str">
        <f>IF(ISBLANK(VLOOKUP($A1825,Courses!$A:V, COLUMN(V1825), 0)), "", VLOOKUP($A1825,Courses!$A:V, COLUMN(V1825), 0))</f>
        <v>thecountryclub</v>
      </c>
      <c r="W1825" s="8" t="str">
        <f>IF(ISBLANK(VLOOKUP($A1825,Courses!$A:W, COLUMN(W1825), 0)), "", VLOOKUP($A1825,Courses!$A:W, COLUMN(W1825), 0))</f>
        <v>threerivers</v>
      </c>
      <c r="X1825" s="8" t="str">
        <f>IF(ISBLANK(VLOOKUP($A1825,Courses!$A:X, COLUMN(X1825), 0)), "", VLOOKUP($A1825,Courses!$A:X, COLUMN(X1825), 0))</f>
        <v>wf1</v>
      </c>
      <c r="Y1825" s="8" t="str">
        <f>IF(ISBLANK(VLOOKUP($A1825,Courses!$A:Y, COLUMN(Y1825), 0)), "", VLOOKUP($A1825,Courses!$A:Y, COLUMN(Y1825), 0))</f>
        <v/>
      </c>
      <c r="Z1825" s="8" t="str">
        <f>IF(ISBLANK(VLOOKUP($A1825,Courses!$A:Z, COLUMN(Z1825), 0)), "", VLOOKUP($A1825,Courses!$A:Z, COLUMN(Z1825), 0))</f>
        <v/>
      </c>
      <c r="AA1825" s="8" t="str">
        <f>IF(ISBLANK(VLOOKUP($A1825,Courses!$A:AA, COLUMN(AA1825), 0)), "", VLOOKUP($A1825,Courses!$A:AA, COLUMN(AA1825), 0))</f>
        <v/>
      </c>
      <c r="AB1825" s="8" t="str">
        <f>IF(ISBLANK(VLOOKUP($A1825,Courses!$A:AB, COLUMN(AB1825), 0)), "", VLOOKUP($A1825,Courses!$A:AB, COLUMN(AB1825), 0))</f>
        <v/>
      </c>
      <c r="AC1825" s="8" t="str">
        <f>IF(ISBLANK(VLOOKUP($A1825,Courses!$A:AC, COLUMN(AC1825), 0)), "", VLOOKUP($A1825,Courses!$A:AC, COLUMN(AC1825), 0))</f>
        <v/>
      </c>
      <c r="AD1825" s="8" t="str">
        <f>IF(ISBLANK(VLOOKUP($A1825,Courses!$A:AD, COLUMN(AD1825), 0)), "", VLOOKUP($A1825,Courses!$A:AD, COLUMN(AD1825), 0))</f>
        <v/>
      </c>
      <c r="AE1825" s="8" t="str">
        <f>IF(ISBLANK(VLOOKUP($A1825,Courses!$A:AE, COLUMN(AE1825), 0)), "", VLOOKUP($A1825,Courses!$A:AE, COLUMN(AE1825), 0))</f>
        <v/>
      </c>
      <c r="AF1825" s="8" t="str">
        <f>IF(ISBLANK(VLOOKUP($A1825,Courses!$A:AF, COLUMN(AF1825), 0)), "", VLOOKUP($A1825,Courses!$A:AF, COLUMN(AF1825), 0))</f>
        <v/>
      </c>
      <c r="AG1825" s="8" t="str">
        <f>IF(ISBLANK(VLOOKUP($A1825,Courses!$A:AG, COLUMN(AG1825), 0)), "", VLOOKUP($A1825,Courses!$A:AG, COLUMN(AG1825), 0))</f>
        <v>Sp</v>
      </c>
      <c r="AH1825" s="8">
        <f>IF(ISBLANK(VLOOKUP($A1825,Courses!$A:AH, COLUMN(AH1825), 0)), "", VLOOKUP($A1825,Courses!$A:AH, COLUMN(AH1825), 0))</f>
        <v>15</v>
      </c>
      <c r="AI1825" s="8" t="str">
        <f>IF(ISBLANK(VLOOKUP($A1825,Courses!$A:AI, COLUMN(AI1825), 0)), "", VLOOKUP($A1825,Courses!$A:AI, COLUMN(AI1825), 0))</f>
        <v/>
      </c>
      <c r="AJ1825" s="8" t="str">
        <f>IF(ISBLANK(VLOOKUP($A1825,Courses!$A:AJ, COLUMN(AJ1825), 0)), "", VLOOKUP($A1825,Courses!$A:AJ, COLUMN(AJ1825), 0))</f>
        <v/>
      </c>
      <c r="AK1825" s="8" t="str">
        <f>IF(ISBLANK(VLOOKUP($A1825,Courses!$A:AK, COLUMN(AK1825), 0)), "", VLOOKUP($A1825,Courses!$A:AK, COLUMN(AK1825), 0))</f>
        <v/>
      </c>
      <c r="AL1825" s="8" t="s">
        <v>8708</v>
      </c>
      <c r="AM1825" s="8"/>
    </row>
    <row r="1826" spans="1:39">
      <c r="A1826" s="4">
        <v>1196</v>
      </c>
      <c r="B1826" s="4"/>
      <c r="C1826" s="69" t="s">
        <v>4134</v>
      </c>
      <c r="D1826" s="6" t="str">
        <f>IF(ISBLANK(VLOOKUP($A1826,Courses!$A:D, COLUMN(D1826), 0)), "", VLOOKUP($A1826,Courses!$A:D, COLUMN(D1826), 0))</f>
        <v>Swamp</v>
      </c>
      <c r="E1826" s="7" t="str">
        <f>IF(ISBLANK(VLOOKUP($A1826,Courses!$A:E, COLUMN(E1826), 0)), "", VLOOKUP($A1826,Courses!$A:E, COLUMN(E1826), 0))</f>
        <v/>
      </c>
      <c r="F1826" s="72" t="str">
        <f>IF(ISBLANK(VLOOKUP($A1826,Courses!$A:F, COLUMN(F1826), 0)), "", VLOOKUP($A1826,Courses!$A:F, COLUMN(F1826), 0))</f>
        <v>voodoo_swamp_hole09.jpg</v>
      </c>
      <c r="G1826" s="72" t="str">
        <f>IF(ISBLANK(VLOOKUP($A1826,Courses!$A:G, COLUMN(G1826), 0)), "", VLOOKUP($A1826,Courses!$A:G, COLUMN(G1826), 0))</f>
        <v>voodoo_swamp_hole16.jpg</v>
      </c>
      <c r="H1826" s="72" t="str">
        <f>IF(ISBLANK(VLOOKUP($A1826,Courses!$A:H, COLUMN(H1826), 0)), "", VLOOKUP($A1826,Courses!$A:H, COLUMN(H1826), 0))</f>
        <v/>
      </c>
      <c r="I1826" s="72" t="str">
        <f>IF(ISBLANK(VLOOKUP($A1826,Courses!$A:I, COLUMN(I1826), 0)), "", VLOOKUP($A1826,Courses!$A:I, COLUMN(I1826), 0))</f>
        <v/>
      </c>
      <c r="J1826" s="72" t="str">
        <f>IF(ISBLANK(VLOOKUP($A1826,Courses!$A:J, COLUMN(J1826), 0)), "", VLOOKUP($A1826,Courses!$A:J, COLUMN(J1826), 0))</f>
        <v/>
      </c>
      <c r="K1826" s="57" t="str">
        <f>IF(ISBLANK(VLOOKUP($A1826,Courses!$A:K, COLUMN(K1826), 0)), "", VLOOKUP($A1826,Courses!$A:K, COLUMN(K1826), 0))</f>
        <v>voodoo_swamp.zip</v>
      </c>
      <c r="L1826" s="8" t="str">
        <f>IF(ISBLANK(VLOOKUP($A1826,Courses!$A:L, COLUMN(L1826), 0)), "", VLOOKUP($A1826,Courses!$A:L, COLUMN(L1826), 0))</f>
        <v>Robear Labranche</v>
      </c>
      <c r="M1826" s="8">
        <f>IF(ISBLANK(VLOOKUP($A1826,Courses!$A:M, COLUMN(M1826), 0)), "", VLOOKUP($A1826,Courses!$A:M, COLUMN(M1826), 0))</f>
        <v>7.1</v>
      </c>
      <c r="N1826" s="9">
        <f>IF(ISBLANK(VLOOKUP($A1826,Courses!$A:N, COLUMN(N1826), 0)), "", VLOOKUP($A1826,Courses!$A:N, COLUMN(N1826), 0))</f>
        <v>37015</v>
      </c>
      <c r="O1826" s="8" t="str">
        <f>IF(ISBLANK(VLOOKUP($A1826,Courses!$A:O, COLUMN(O1826), 0)), "", VLOOKUP($A1826,Courses!$A:O, COLUMN(O1826), 0))</f>
        <v/>
      </c>
      <c r="P1826" s="8" t="str">
        <f>IF(ISBLANK(VLOOKUP($A1826,Courses!$A:P, COLUMN(P1826), 0)), "", VLOOKUP($A1826,Courses!$A:P, COLUMN(P1826), 0))</f>
        <v/>
      </c>
      <c r="Q1826" s="8" t="str">
        <f>IF(ISBLANK(VLOOKUP($A1826,Courses!$A:Q, COLUMN(Q1826), 0)), "", VLOOKUP($A1826,Courses!$A:Q, COLUMN(Q1826), 0))</f>
        <v/>
      </c>
      <c r="R1826" s="8" t="str">
        <f>IF(ISBLANK(VLOOKUP($A1826,Courses!$A:R, COLUMN(R1826), 0)), "", VLOOKUP($A1826,Courses!$A:R, COLUMN(R1826), 0))</f>
        <v/>
      </c>
      <c r="S1826" s="8" t="str">
        <f>IF(ISBLANK(VLOOKUP($A1826,Courses!$A:S, COLUMN(S1826), 0)), "", VLOOKUP($A1826,Courses!$A:S, COLUMN(S1826), 0))</f>
        <v/>
      </c>
      <c r="T1826" s="8" t="str">
        <f>IF(ISBLANK(VLOOKUP($A1826,Courses!$A:T, COLUMN(T1826), 0)), "", VLOOKUP($A1826,Courses!$A:T, COLUMN(T1826), 0))</f>
        <v/>
      </c>
      <c r="U1826" s="8" t="str">
        <f>IF(ISBLANK(VLOOKUP($A1826,Courses!$A:U, COLUMN(U1826), 0)), "", VLOOKUP($A1826,Courses!$A:U, COLUMN(U1826), 0))</f>
        <v/>
      </c>
      <c r="V1826" s="8" t="str">
        <f>IF(ISBLANK(VLOOKUP($A1826,Courses!$A:V, COLUMN(V1826), 0)), "", VLOOKUP($A1826,Courses!$A:V, COLUMN(V1826), 0))</f>
        <v/>
      </c>
      <c r="W1826" s="8" t="str">
        <f>IF(ISBLANK(VLOOKUP($A1826,Courses!$A:W, COLUMN(W1826), 0)), "", VLOOKUP($A1826,Courses!$A:W, COLUMN(W1826), 0))</f>
        <v/>
      </c>
      <c r="X1826" s="8" t="str">
        <f>IF(ISBLANK(VLOOKUP($A1826,Courses!$A:X, COLUMN(X1826), 0)), "", VLOOKUP($A1826,Courses!$A:X, COLUMN(X1826), 0))</f>
        <v/>
      </c>
      <c r="Y1826" s="8" t="str">
        <f>IF(ISBLANK(VLOOKUP($A1826,Courses!$A:Y, COLUMN(Y1826), 0)), "", VLOOKUP($A1826,Courses!$A:Y, COLUMN(Y1826), 0))</f>
        <v/>
      </c>
      <c r="Z1826" s="8" t="str">
        <f>IF(ISBLANK(VLOOKUP($A1826,Courses!$A:Z, COLUMN(Z1826), 0)), "", VLOOKUP($A1826,Courses!$A:Z, COLUMN(Z1826), 0))</f>
        <v/>
      </c>
      <c r="AA1826" s="8" t="str">
        <f>IF(ISBLANK(VLOOKUP($A1826,Courses!$A:AA, COLUMN(AA1826), 0)), "", VLOOKUP($A1826,Courses!$A:AA, COLUMN(AA1826), 0))</f>
        <v/>
      </c>
      <c r="AB1826" s="8" t="str">
        <f>IF(ISBLANK(VLOOKUP($A1826,Courses!$A:AB, COLUMN(AB1826), 0)), "", VLOOKUP($A1826,Courses!$A:AB, COLUMN(AB1826), 0))</f>
        <v/>
      </c>
      <c r="AC1826" s="8" t="str">
        <f>IF(ISBLANK(VLOOKUP($A1826,Courses!$A:AC, COLUMN(AC1826), 0)), "", VLOOKUP($A1826,Courses!$A:AC, COLUMN(AC1826), 0))</f>
        <v/>
      </c>
      <c r="AD1826" s="8" t="str">
        <f>IF(ISBLANK(VLOOKUP($A1826,Courses!$A:AD, COLUMN(AD1826), 0)), "", VLOOKUP($A1826,Courses!$A:AD, COLUMN(AD1826), 0))</f>
        <v/>
      </c>
      <c r="AE1826" s="8" t="str">
        <f>IF(ISBLANK(VLOOKUP($A1826,Courses!$A:AE, COLUMN(AE1826), 0)), "", VLOOKUP($A1826,Courses!$A:AE, COLUMN(AE1826), 0))</f>
        <v/>
      </c>
      <c r="AF1826" s="8" t="str">
        <f>IF(ISBLANK(VLOOKUP($A1826,Courses!$A:AF, COLUMN(AF1826), 0)), "", VLOOKUP($A1826,Courses!$A:AF, COLUMN(AF1826), 0))</f>
        <v/>
      </c>
      <c r="AG1826" s="8">
        <f>IF(ISBLANK(VLOOKUP($A1826,Courses!$A:AG, COLUMN(AG1826), 0)), "", VLOOKUP($A1826,Courses!$A:AG, COLUMN(AG1826), 0))</f>
        <v>9</v>
      </c>
      <c r="AH1826" s="8">
        <f>IF(ISBLANK(VLOOKUP($A1826,Courses!$A:AH, COLUMN(AH1826), 0)), "", VLOOKUP($A1826,Courses!$A:AH, COLUMN(AH1826), 0))</f>
        <v>16</v>
      </c>
      <c r="AI1826" s="8" t="str">
        <f>IF(ISBLANK(VLOOKUP($A1826,Courses!$A:AI, COLUMN(AI1826), 0)), "", VLOOKUP($A1826,Courses!$A:AI, COLUMN(AI1826), 0))</f>
        <v/>
      </c>
      <c r="AJ1826" s="8" t="str">
        <f>IF(ISBLANK(VLOOKUP($A1826,Courses!$A:AJ, COLUMN(AJ1826), 0)), "", VLOOKUP($A1826,Courses!$A:AJ, COLUMN(AJ1826), 0))</f>
        <v/>
      </c>
      <c r="AK1826" s="8" t="str">
        <f>IF(ISBLANK(VLOOKUP($A1826,Courses!$A:AK, COLUMN(AK1826), 0)), "", VLOOKUP($A1826,Courses!$A:AK, COLUMN(AK1826), 0))</f>
        <v/>
      </c>
      <c r="AL1826" s="8"/>
      <c r="AM1826" s="8"/>
    </row>
    <row r="1827" spans="1:39">
      <c r="A1827" s="4">
        <v>1807</v>
      </c>
      <c r="B1827" s="4"/>
      <c r="C1827" s="69" t="s">
        <v>4136</v>
      </c>
      <c r="D1827" s="6" t="str">
        <f>IF(ISBLANK(VLOOKUP($A1827,Courses!$A:D, COLUMN(D1827), 0)), "", VLOOKUP($A1827,Courses!$A:D, COLUMN(D1827), 0))</f>
        <v>Parkland</v>
      </c>
      <c r="E1827" s="7" t="str">
        <f>IF(ISBLANK(VLOOKUP($A1827,Courses!$A:E, COLUMN(E1827), 0)), "", VLOOKUP($A1827,Courses!$A:E, COLUMN(E1827), 0))</f>
        <v/>
      </c>
      <c r="F1827" s="72" t="str">
        <f>IF(ISBLANK(VLOOKUP($A1827,Courses!$A:F, COLUMN(F1827), 0)), "", VLOOKUP($A1827,Courses!$A:F, COLUMN(F1827), 0))</f>
        <v>wabash_valley_gc_splash.jpg</v>
      </c>
      <c r="G1827" s="72" t="str">
        <f>IF(ISBLANK(VLOOKUP($A1827,Courses!$A:G, COLUMN(G1827), 0)), "", VLOOKUP($A1827,Courses!$A:G, COLUMN(G1827), 0))</f>
        <v>wabash_valley_gc_hole07.jpg</v>
      </c>
      <c r="H1827" s="72" t="str">
        <f>IF(ISBLANK(VLOOKUP($A1827,Courses!$A:H, COLUMN(H1827), 0)), "", VLOOKUP($A1827,Courses!$A:H, COLUMN(H1827), 0))</f>
        <v>wabash_valley_gc_hole03.jpg</v>
      </c>
      <c r="I1827" s="72" t="str">
        <f>IF(ISBLANK(VLOOKUP($A1827,Courses!$A:I, COLUMN(I1827), 0)), "", VLOOKUP($A1827,Courses!$A:I, COLUMN(I1827), 0))</f>
        <v/>
      </c>
      <c r="J1827" s="72" t="str">
        <f>IF(ISBLANK(VLOOKUP($A1827,Courses!$A:J, COLUMN(J1827), 0)), "", VLOOKUP($A1827,Courses!$A:J, COLUMN(J1827), 0))</f>
        <v/>
      </c>
      <c r="K1827" s="57" t="str">
        <f>IF(ISBLANK(VLOOKUP($A1827,Courses!$A:K, COLUMN(K1827), 0)), "", VLOOKUP($A1827,Courses!$A:K, COLUMN(K1827), 0))</f>
        <v>wabash_valley_gc.zip</v>
      </c>
      <c r="L1827" s="8" t="str">
        <f>IF(ISBLANK(VLOOKUP($A1827,Courses!$A:L, COLUMN(L1827), 0)), "", VLOOKUP($A1827,Courses!$A:L, COLUMN(L1827), 0))</f>
        <v>Indy Anna Jones</v>
      </c>
      <c r="M1827" s="8">
        <f>IF(ISBLANK(VLOOKUP($A1827,Courses!$A:M, COLUMN(M1827), 0)), "", VLOOKUP($A1827,Courses!$A:M, COLUMN(M1827), 0))</f>
        <v>18</v>
      </c>
      <c r="N1827" s="9">
        <f>IF(ISBLANK(VLOOKUP($A1827,Courses!$A:N, COLUMN(N1827), 0)), "", VLOOKUP($A1827,Courses!$A:N, COLUMN(N1827), 0))</f>
        <v>40359</v>
      </c>
      <c r="O1827" s="8" t="str">
        <f>IF(ISBLANK(VLOOKUP($A1827,Courses!$A:O, COLUMN(O1827), 0)), "", VLOOKUP($A1827,Courses!$A:O, COLUMN(O1827), 0))</f>
        <v>albertaflats</v>
      </c>
      <c r="P1827" s="8" t="str">
        <f>IF(ISBLANK(VLOOKUP($A1827,Courses!$A:P, COLUMN(P1827), 0)), "", VLOOKUP($A1827,Courses!$A:P, COLUMN(P1827), 0))</f>
        <v>bf</v>
      </c>
      <c r="Q1827" s="8" t="str">
        <f>IF(ISBLANK(VLOOKUP($A1827,Courses!$A:Q, COLUMN(Q1827), 0)), "", VLOOKUP($A1827,Courses!$A:Q, COLUMN(Q1827), 0))</f>
        <v>blackwolf</v>
      </c>
      <c r="R1827" s="8" t="str">
        <f>IF(ISBLANK(VLOOKUP($A1827,Courses!$A:R, COLUMN(R1827), 0)), "", VLOOKUP($A1827,Courses!$A:R, COLUMN(R1827), 0))</f>
        <v>chiltonhills</v>
      </c>
      <c r="S1827" s="8" t="str">
        <f>IF(ISBLANK(VLOOKUP($A1827,Courses!$A:S, COLUMN(S1827), 0)), "", VLOOKUP($A1827,Courses!$A:S, COLUMN(S1827), 0))</f>
        <v>chpl</v>
      </c>
      <c r="T1827" s="8" t="str">
        <f>IF(ISBLANK(VLOOKUP($A1827,Courses!$A:T, COLUMN(T1827), 0)), "", VLOOKUP($A1827,Courses!$A:T, COLUMN(T1827), 0))</f>
        <v>mayfield</v>
      </c>
      <c r="U1827" s="8" t="str">
        <f>IF(ISBLANK(VLOOKUP($A1827,Courses!$A:U, COLUMN(U1827), 0)), "", VLOOKUP($A1827,Courses!$A:U, COLUMN(U1827), 0))</f>
        <v>neswild</v>
      </c>
      <c r="V1827" s="8" t="str">
        <f>IF(ISBLANK(VLOOKUP($A1827,Courses!$A:V, COLUMN(V1827), 0)), "", VLOOKUP($A1827,Courses!$A:V, COLUMN(V1827), 0))</f>
        <v>OGA_country_club</v>
      </c>
      <c r="W1827" s="8" t="str">
        <f>IF(ISBLANK(VLOOKUP($A1827,Courses!$A:W, COLUMN(W1827), 0)), "", VLOOKUP($A1827,Courses!$A:W, COLUMN(W1827), 0))</f>
        <v>ohio_trees1</v>
      </c>
      <c r="X1827" s="8" t="str">
        <f>IF(ISBLANK(VLOOKUP($A1827,Courses!$A:X, COLUMN(X1827), 0)), "", VLOOKUP($A1827,Courses!$A:X, COLUMN(X1827), 0))</f>
        <v>ohio_trees2</v>
      </c>
      <c r="Y1827" s="8" t="str">
        <f>IF(ISBLANK(VLOOKUP($A1827,Courses!$A:Y, COLUMN(Y1827), 0)), "", VLOOKUP($A1827,Courses!$A:Y, COLUMN(Y1827), 0))</f>
        <v>ohio_trees3</v>
      </c>
      <c r="Z1827" s="8" t="str">
        <f>IF(ISBLANK(VLOOKUP($A1827,Courses!$A:Z, COLUMN(Z1827), 0)), "", VLOOKUP($A1827,Courses!$A:Z, COLUMN(Z1827), 0))</f>
        <v>paannoo</v>
      </c>
      <c r="AA1827" s="8" t="str">
        <f>IF(ISBLANK(VLOOKUP($A1827,Courses!$A:AA, COLUMN(AA1827), 0)), "", VLOOKUP($A1827,Courses!$A:AA, COLUMN(AA1827), 0))</f>
        <v>sawgrass</v>
      </c>
      <c r="AB1827" s="8" t="str">
        <f>IF(ISBLANK(VLOOKUP($A1827,Courses!$A:AB, COLUMN(AB1827), 0)), "", VLOOKUP($A1827,Courses!$A:AB, COLUMN(AB1827), 0))</f>
        <v>southwood</v>
      </c>
      <c r="AC1827" s="8" t="str">
        <f>IF(ISBLANK(VLOOKUP($A1827,Courses!$A:AC, COLUMN(AC1827), 0)), "", VLOOKUP($A1827,Courses!$A:AC, COLUMN(AC1827), 0))</f>
        <v>victorian</v>
      </c>
      <c r="AD1827" s="8" t="str">
        <f>IF(ISBLANK(VLOOKUP($A1827,Courses!$A:AD, COLUMN(AD1827), 0)), "", VLOOKUP($A1827,Courses!$A:AD, COLUMN(AD1827), 0))</f>
        <v/>
      </c>
      <c r="AE1827" s="8" t="str">
        <f>IF(ISBLANK(VLOOKUP($A1827,Courses!$A:AE, COLUMN(AE1827), 0)), "", VLOOKUP($A1827,Courses!$A:AE, COLUMN(AE1827), 0))</f>
        <v/>
      </c>
      <c r="AF1827" s="8" t="str">
        <f>IF(ISBLANK(VLOOKUP($A1827,Courses!$A:AF, COLUMN(AF1827), 0)), "", VLOOKUP($A1827,Courses!$A:AF, COLUMN(AF1827), 0))</f>
        <v/>
      </c>
      <c r="AG1827" s="8" t="str">
        <f>IF(ISBLANK(VLOOKUP($A1827,Courses!$A:AG, COLUMN(AG1827), 0)), "", VLOOKUP($A1827,Courses!$A:AG, COLUMN(AG1827), 0))</f>
        <v>Sp</v>
      </c>
      <c r="AH1827" s="8">
        <f>IF(ISBLANK(VLOOKUP($A1827,Courses!$A:AH, COLUMN(AH1827), 0)), "", VLOOKUP($A1827,Courses!$A:AH, COLUMN(AH1827), 0))</f>
        <v>7</v>
      </c>
      <c r="AI1827" s="8">
        <f>IF(ISBLANK(VLOOKUP($A1827,Courses!$A:AI, COLUMN(AI1827), 0)), "", VLOOKUP($A1827,Courses!$A:AI, COLUMN(AI1827), 0))</f>
        <v>3</v>
      </c>
      <c r="AJ1827" s="8" t="str">
        <f>IF(ISBLANK(VLOOKUP($A1827,Courses!$A:AJ, COLUMN(AJ1827), 0)), "", VLOOKUP($A1827,Courses!$A:AJ, COLUMN(AJ1827), 0))</f>
        <v/>
      </c>
      <c r="AK1827" s="8" t="str">
        <f>IF(ISBLANK(VLOOKUP($A1827,Courses!$A:AK, COLUMN(AK1827), 0)), "", VLOOKUP($A1827,Courses!$A:AK, COLUMN(AK1827), 0))</f>
        <v/>
      </c>
      <c r="AL1827" s="8"/>
      <c r="AM1827" s="8"/>
    </row>
    <row r="1828" spans="1:39">
      <c r="A1828" s="48">
        <v>1732</v>
      </c>
      <c r="B1828" s="48"/>
      <c r="C1828" s="69" t="s">
        <v>4138</v>
      </c>
      <c r="D1828" s="6" t="str">
        <f>IF(ISBLANK(VLOOKUP($A1828,Courses!$A:D, COLUMN(D1828), 0)), "", VLOOKUP($A1828,Courses!$A:D, COLUMN(D1828), 0))</f>
        <v>Hawaiian</v>
      </c>
      <c r="E1828" s="7" t="str">
        <f>IF(ISBLANK(VLOOKUP($A1828,Courses!$A:E, COLUMN(E1828), 0)), "", VLOOKUP($A1828,Courses!$A:E, COLUMN(E1828), 0))</f>
        <v>Real</v>
      </c>
      <c r="F1828" s="72" t="str">
        <f>IF(ISBLANK(VLOOKUP($A1828,Courses!$A:F, COLUMN(F1828), 0)), "", VLOOKUP($A1828,Courses!$A:F, COLUMN(F1828), 0))</f>
        <v>waialae_cc_splash.jpg</v>
      </c>
      <c r="G1828" s="72" t="str">
        <f>IF(ISBLANK(VLOOKUP($A1828,Courses!$A:G, COLUMN(G1828), 0)), "", VLOOKUP($A1828,Courses!$A:G, COLUMN(G1828), 0))</f>
        <v>waialae_cc_hole02.jpg</v>
      </c>
      <c r="H1828" s="72" t="str">
        <f>IF(ISBLANK(VLOOKUP($A1828,Courses!$A:H, COLUMN(H1828), 0)), "", VLOOKUP($A1828,Courses!$A:H, COLUMN(H1828), 0))</f>
        <v/>
      </c>
      <c r="I1828" s="72" t="str">
        <f>IF(ISBLANK(VLOOKUP($A1828,Courses!$A:I, COLUMN(I1828), 0)), "", VLOOKUP($A1828,Courses!$A:I, COLUMN(I1828), 0))</f>
        <v/>
      </c>
      <c r="J1828" s="72" t="str">
        <f>IF(ISBLANK(VLOOKUP($A1828,Courses!$A:J, COLUMN(J1828), 0)), "", VLOOKUP($A1828,Courses!$A:J, COLUMN(J1828), 0))</f>
        <v/>
      </c>
      <c r="K1828" s="57" t="str">
        <f>IF(ISBLANK(VLOOKUP($A1828,Courses!$A:K, COLUMN(K1828), 0)), "", VLOOKUP($A1828,Courses!$A:K, COLUMN(K1828), 0))</f>
        <v>waialae16_2.zip</v>
      </c>
      <c r="L1828" s="8" t="str">
        <f>IF(ISBLANK(VLOOKUP($A1828,Courses!$A:L, COLUMN(L1828), 0)), "", VLOOKUP($A1828,Courses!$A:L, COLUMN(L1828), 0))</f>
        <v>Ogilvy2, Zager (plot)</v>
      </c>
      <c r="M1828" s="8">
        <f>IF(ISBLANK(VLOOKUP($A1828,Courses!$A:M, COLUMN(M1828), 0)), "", VLOOKUP($A1828,Courses!$A:M, COLUMN(M1828), 0))</f>
        <v>16.399999999999999</v>
      </c>
      <c r="N1828" s="9">
        <f>IF(ISBLANK(VLOOKUP($A1828,Courses!$A:N, COLUMN(N1828), 0)), "", VLOOKUP($A1828,Courses!$A:N, COLUMN(N1828), 0))</f>
        <v>39628</v>
      </c>
      <c r="O1828" s="8" t="str">
        <f>IF(ISBLANK(VLOOKUP($A1828,Courses!$A:O, COLUMN(O1828), 0)), "", VLOOKUP($A1828,Courses!$A:O, COLUMN(O1828), 0))</f>
        <v>bullock_run</v>
      </c>
      <c r="P1828" s="8" t="str">
        <f>IF(ISBLANK(VLOOKUP($A1828,Courses!$A:P, COLUMN(P1828), 0)), "", VLOOKUP($A1828,Courses!$A:P, COLUMN(P1828), 0))</f>
        <v>ccovemidday</v>
      </c>
      <c r="Q1828" s="8" t="str">
        <f>IF(ISBLANK(VLOOKUP($A1828,Courses!$A:Q, COLUMN(Q1828), 0)), "", VLOOKUP($A1828,Courses!$A:Q, COLUMN(Q1828), 0))</f>
        <v>caped</v>
      </c>
      <c r="R1828" s="8" t="str">
        <f>IF(ISBLANK(VLOOKUP($A1828,Courses!$A:R, COLUMN(R1828), 0)), "", VLOOKUP($A1828,Courses!$A:R, COLUMN(R1828), 0))</f>
        <v>doral1</v>
      </c>
      <c r="S1828" s="8" t="str">
        <f>IF(ISBLANK(VLOOKUP($A1828,Courses!$A:S, COLUMN(S1828), 0)), "", VLOOKUP($A1828,Courses!$A:S, COLUMN(S1828), 0))</f>
        <v>hawaii</v>
      </c>
      <c r="T1828" s="8" t="str">
        <f>IF(ISBLANK(VLOOKUP($A1828,Courses!$A:T, COLUMN(T1828), 0)), "", VLOOKUP($A1828,Courses!$A:T, COLUMN(T1828), 0))</f>
        <v>kakadu</v>
      </c>
      <c r="U1828" s="8" t="str">
        <f>IF(ISBLANK(VLOOKUP($A1828,Courses!$A:U, COLUMN(U1828), 0)), "", VLOOKUP($A1828,Courses!$A:U, COLUMN(U1828), 0))</f>
        <v>mayfield</v>
      </c>
      <c r="V1828" s="8" t="str">
        <f>IF(ISBLANK(VLOOKUP($A1828,Courses!$A:V, COLUMN(V1828), 0)), "", VLOOKUP($A1828,Courses!$A:V, COLUMN(V1828), 0))</f>
        <v>oceanside</v>
      </c>
      <c r="W1828" s="8" t="str">
        <f>IF(ISBLANK(VLOOKUP($A1828,Courses!$A:W, COLUMN(W1828), 0)), "", VLOOKUP($A1828,Courses!$A:W, COLUMN(W1828), 0))</f>
        <v>pebblebeach</v>
      </c>
      <c r="X1828" s="8" t="str">
        <f>IF(ISBLANK(VLOOKUP($A1828,Courses!$A:X, COLUMN(X1828), 0)), "", VLOOKUP($A1828,Courses!$A:X, COLUMN(X1828), 0))</f>
        <v>pookela</v>
      </c>
      <c r="Y1828" s="8" t="str">
        <f>IF(ISBLANK(VLOOKUP($A1828,Courses!$A:Y, COLUMN(Y1828), 0)), "", VLOOKUP($A1828,Courses!$A:Y, COLUMN(Y1828), 0))</f>
        <v>portmarnock</v>
      </c>
      <c r="Z1828" s="8" t="str">
        <f>IF(ISBLANK(VLOOKUP($A1828,Courses!$A:Z, COLUMN(Z1828), 0)), "", VLOOKUP($A1828,Courses!$A:Z, COLUMN(Z1828), 0))</f>
        <v>thecountryclub2</v>
      </c>
      <c r="AA1828" s="8" t="str">
        <f>IF(ISBLANK(VLOOKUP($A1828,Courses!$A:AA, COLUMN(AA1828), 0)), "", VLOOKUP($A1828,Courses!$A:AA, COLUMN(AA1828), 0))</f>
        <v>tpccolinas</v>
      </c>
      <c r="AB1828" s="8" t="str">
        <f>IF(ISBLANK(VLOOKUP($A1828,Courses!$A:AB, COLUMN(AB1828), 0)), "", VLOOKUP($A1828,Courses!$A:AB, COLUMN(AB1828), 0))</f>
        <v>yarrayarra</v>
      </c>
      <c r="AC1828" s="8" t="str">
        <f>IF(ISBLANK(VLOOKUP($A1828,Courses!$A:AC, COLUMN(AC1828), 0)), "", VLOOKUP($A1828,Courses!$A:AC, COLUMN(AC1828), 0))</f>
        <v/>
      </c>
      <c r="AD1828" s="8" t="str">
        <f>IF(ISBLANK(VLOOKUP($A1828,Courses!$A:AD, COLUMN(AD1828), 0)), "", VLOOKUP($A1828,Courses!$A:AD, COLUMN(AD1828), 0))</f>
        <v/>
      </c>
      <c r="AE1828" s="8" t="str">
        <f>IF(ISBLANK(VLOOKUP($A1828,Courses!$A:AE, COLUMN(AE1828), 0)), "", VLOOKUP($A1828,Courses!$A:AE, COLUMN(AE1828), 0))</f>
        <v/>
      </c>
      <c r="AF1828" s="8" t="str">
        <f>IF(ISBLANK(VLOOKUP($A1828,Courses!$A:AF, COLUMN(AF1828), 0)), "", VLOOKUP($A1828,Courses!$A:AF, COLUMN(AF1828), 0))</f>
        <v/>
      </c>
      <c r="AG1828" s="8" t="str">
        <f>IF(ISBLANK(VLOOKUP($A1828,Courses!$A:AG, COLUMN(AG1828), 0)), "", VLOOKUP($A1828,Courses!$A:AG, COLUMN(AG1828), 0))</f>
        <v>Sp</v>
      </c>
      <c r="AH1828" s="8">
        <f>IF(ISBLANK(VLOOKUP($A1828,Courses!$A:AH, COLUMN(AH1828), 0)), "", VLOOKUP($A1828,Courses!$A:AH, COLUMN(AH1828), 0))</f>
        <v>2</v>
      </c>
      <c r="AI1828" s="8" t="str">
        <f>IF(ISBLANK(VLOOKUP($A1828,Courses!$A:AI, COLUMN(AI1828), 0)), "", VLOOKUP($A1828,Courses!$A:AI, COLUMN(AI1828), 0))</f>
        <v/>
      </c>
      <c r="AJ1828" s="8" t="str">
        <f>IF(ISBLANK(VLOOKUP($A1828,Courses!$A:AJ, COLUMN(AJ1828), 0)), "", VLOOKUP($A1828,Courses!$A:AJ, COLUMN(AJ1828), 0))</f>
        <v/>
      </c>
      <c r="AK1828" s="8" t="str">
        <f>IF(ISBLANK(VLOOKUP($A1828,Courses!$A:AK, COLUMN(AK1828), 0)), "", VLOOKUP($A1828,Courses!$A:AK, COLUMN(AK1828), 0))</f>
        <v/>
      </c>
      <c r="AL1828" s="8"/>
      <c r="AM1828" s="8"/>
    </row>
    <row r="1829" spans="1:39">
      <c r="A1829" s="5">
        <v>1197</v>
      </c>
      <c r="B1829" s="5"/>
      <c r="C1829" s="69" t="s">
        <v>4141</v>
      </c>
      <c r="D1829" s="6" t="str">
        <f>IF(ISBLANK(VLOOKUP($A1829,Courses!$A:D, COLUMN(D1829), 0)), "", VLOOKUP($A1829,Courses!$A:D, COLUMN(D1829), 0))</f>
        <v>Mtn valley</v>
      </c>
      <c r="E1829" s="7" t="str">
        <f>IF(ISBLANK(VLOOKUP($A1829,Courses!$A:E, COLUMN(E1829), 0)), "", VLOOKUP($A1829,Courses!$A:E, COLUMN(E1829), 0))</f>
        <v/>
      </c>
      <c r="F1829" s="72" t="str">
        <f>IF(ISBLANK(VLOOKUP($A1829,Courses!$A:F, COLUMN(F1829), 0)), "", VLOOKUP($A1829,Courses!$A:F, COLUMN(F1829), 0))</f>
        <v>wakefield_grove_gc_splash.jpg</v>
      </c>
      <c r="G1829" s="72" t="str">
        <f>IF(ISBLANK(VLOOKUP($A1829,Courses!$A:G, COLUMN(G1829), 0)), "", VLOOKUP($A1829,Courses!$A:G, COLUMN(G1829), 0))</f>
        <v>wakefield_grove_gc_hole05.jpg</v>
      </c>
      <c r="H1829" s="72" t="str">
        <f>IF(ISBLANK(VLOOKUP($A1829,Courses!$A:H, COLUMN(H1829), 0)), "", VLOOKUP($A1829,Courses!$A:H, COLUMN(H1829), 0))</f>
        <v/>
      </c>
      <c r="I1829" s="72" t="str">
        <f>IF(ISBLANK(VLOOKUP($A1829,Courses!$A:I, COLUMN(I1829), 0)), "", VLOOKUP($A1829,Courses!$A:I, COLUMN(I1829), 0))</f>
        <v/>
      </c>
      <c r="J1829" s="72" t="str">
        <f>IF(ISBLANK(VLOOKUP($A1829,Courses!$A:J, COLUMN(J1829), 0)), "", VLOOKUP($A1829,Courses!$A:J, COLUMN(J1829), 0))</f>
        <v/>
      </c>
      <c r="K1829" s="57" t="str">
        <f>IF(ISBLANK(VLOOKUP($A1829,Courses!$A:K, COLUMN(K1829), 0)), "", VLOOKUP($A1829,Courses!$A:K, COLUMN(K1829), 0))</f>
        <v>wakefield_groves_gc.zip</v>
      </c>
      <c r="L1829" s="8" t="str">
        <f>IF(ISBLANK(VLOOKUP($A1829,Courses!$A:L, COLUMN(L1829), 0)), "", VLOOKUP($A1829,Courses!$A:L, COLUMN(L1829), 0))</f>
        <v>Fade</v>
      </c>
      <c r="M1829" s="8">
        <f>IF(ISBLANK(VLOOKUP($A1829,Courses!$A:M, COLUMN(M1829), 0)), "", VLOOKUP($A1829,Courses!$A:M, COLUMN(M1829), 0))</f>
        <v>5.8</v>
      </c>
      <c r="N1829" s="9">
        <f>IF(ISBLANK(VLOOKUP($A1829,Courses!$A:N, COLUMN(N1829), 0)), "", VLOOKUP($A1829,Courses!$A:N, COLUMN(N1829), 0))</f>
        <v>37171</v>
      </c>
      <c r="O1829" s="8" t="str">
        <f>IF(ISBLANK(VLOOKUP($A1829,Courses!$A:O, COLUMN(O1829), 0)), "", VLOOKUP($A1829,Courses!$A:O, COLUMN(O1829), 0))</f>
        <v>beartooth</v>
      </c>
      <c r="P1829" s="8" t="str">
        <f>IF(ISBLANK(VLOOKUP($A1829,Courses!$A:P, COLUMN(P1829), 0)), "", VLOOKUP($A1829,Courses!$A:P, COLUMN(P1829), 0))</f>
        <v/>
      </c>
      <c r="Q1829" s="8" t="str">
        <f>IF(ISBLANK(VLOOKUP($A1829,Courses!$A:Q, COLUMN(Q1829), 0)), "", VLOOKUP($A1829,Courses!$A:Q, COLUMN(Q1829), 0))</f>
        <v/>
      </c>
      <c r="R1829" s="8" t="str">
        <f>IF(ISBLANK(VLOOKUP($A1829,Courses!$A:R, COLUMN(R1829), 0)), "", VLOOKUP($A1829,Courses!$A:R, COLUMN(R1829), 0))</f>
        <v/>
      </c>
      <c r="S1829" s="8" t="str">
        <f>IF(ISBLANK(VLOOKUP($A1829,Courses!$A:S, COLUMN(S1829), 0)), "", VLOOKUP($A1829,Courses!$A:S, COLUMN(S1829), 0))</f>
        <v/>
      </c>
      <c r="T1829" s="8" t="str">
        <f>IF(ISBLANK(VLOOKUP($A1829,Courses!$A:T, COLUMN(T1829), 0)), "", VLOOKUP($A1829,Courses!$A:T, COLUMN(T1829), 0))</f>
        <v/>
      </c>
      <c r="U1829" s="8" t="str">
        <f>IF(ISBLANK(VLOOKUP($A1829,Courses!$A:U, COLUMN(U1829), 0)), "", VLOOKUP($A1829,Courses!$A:U, COLUMN(U1829), 0))</f>
        <v/>
      </c>
      <c r="V1829" s="8" t="str">
        <f>IF(ISBLANK(VLOOKUP($A1829,Courses!$A:V, COLUMN(V1829), 0)), "", VLOOKUP($A1829,Courses!$A:V, COLUMN(V1829), 0))</f>
        <v/>
      </c>
      <c r="W1829" s="8" t="str">
        <f>IF(ISBLANK(VLOOKUP($A1829,Courses!$A:W, COLUMN(W1829), 0)), "", VLOOKUP($A1829,Courses!$A:W, COLUMN(W1829), 0))</f>
        <v/>
      </c>
      <c r="X1829" s="8" t="str">
        <f>IF(ISBLANK(VLOOKUP($A1829,Courses!$A:X, COLUMN(X1829), 0)), "", VLOOKUP($A1829,Courses!$A:X, COLUMN(X1829), 0))</f>
        <v/>
      </c>
      <c r="Y1829" s="8" t="str">
        <f>IF(ISBLANK(VLOOKUP($A1829,Courses!$A:Y, COLUMN(Y1829), 0)), "", VLOOKUP($A1829,Courses!$A:Y, COLUMN(Y1829), 0))</f>
        <v/>
      </c>
      <c r="Z1829" s="8" t="str">
        <f>IF(ISBLANK(VLOOKUP($A1829,Courses!$A:Z, COLUMN(Z1829), 0)), "", VLOOKUP($A1829,Courses!$A:Z, COLUMN(Z1829), 0))</f>
        <v/>
      </c>
      <c r="AA1829" s="8" t="str">
        <f>IF(ISBLANK(VLOOKUP($A1829,Courses!$A:AA, COLUMN(AA1829), 0)), "", VLOOKUP($A1829,Courses!$A:AA, COLUMN(AA1829), 0))</f>
        <v/>
      </c>
      <c r="AB1829" s="8" t="str">
        <f>IF(ISBLANK(VLOOKUP($A1829,Courses!$A:AB, COLUMN(AB1829), 0)), "", VLOOKUP($A1829,Courses!$A:AB, COLUMN(AB1829), 0))</f>
        <v/>
      </c>
      <c r="AC1829" s="8" t="str">
        <f>IF(ISBLANK(VLOOKUP($A1829,Courses!$A:AC, COLUMN(AC1829), 0)), "", VLOOKUP($A1829,Courses!$A:AC, COLUMN(AC1829), 0))</f>
        <v/>
      </c>
      <c r="AD1829" s="8" t="str">
        <f>IF(ISBLANK(VLOOKUP($A1829,Courses!$A:AD, COLUMN(AD1829), 0)), "", VLOOKUP($A1829,Courses!$A:AD, COLUMN(AD1829), 0))</f>
        <v/>
      </c>
      <c r="AE1829" s="8" t="str">
        <f>IF(ISBLANK(VLOOKUP($A1829,Courses!$A:AE, COLUMN(AE1829), 0)), "", VLOOKUP($A1829,Courses!$A:AE, COLUMN(AE1829), 0))</f>
        <v/>
      </c>
      <c r="AF1829" s="8" t="str">
        <f>IF(ISBLANK(VLOOKUP($A1829,Courses!$A:AF, COLUMN(AF1829), 0)), "", VLOOKUP($A1829,Courses!$A:AF, COLUMN(AF1829), 0))</f>
        <v/>
      </c>
      <c r="AG1829" s="8" t="str">
        <f>IF(ISBLANK(VLOOKUP($A1829,Courses!$A:AG, COLUMN(AG1829), 0)), "", VLOOKUP($A1829,Courses!$A:AG, COLUMN(AG1829), 0))</f>
        <v>Sp</v>
      </c>
      <c r="AH1829" s="8">
        <f>IF(ISBLANK(VLOOKUP($A1829,Courses!$A:AH, COLUMN(AH1829), 0)), "", VLOOKUP($A1829,Courses!$A:AH, COLUMN(AH1829), 0))</f>
        <v>5</v>
      </c>
      <c r="AI1829" s="8" t="str">
        <f>IF(ISBLANK(VLOOKUP($A1829,Courses!$A:AI, COLUMN(AI1829), 0)), "", VLOOKUP($A1829,Courses!$A:AI, COLUMN(AI1829), 0))</f>
        <v/>
      </c>
      <c r="AJ1829" s="8" t="str">
        <f>IF(ISBLANK(VLOOKUP($A1829,Courses!$A:AJ, COLUMN(AJ1829), 0)), "", VLOOKUP($A1829,Courses!$A:AJ, COLUMN(AJ1829), 0))</f>
        <v/>
      </c>
      <c r="AK1829" s="8" t="str">
        <f>IF(ISBLANK(VLOOKUP($A1829,Courses!$A:AK, COLUMN(AK1829), 0)), "", VLOOKUP($A1829,Courses!$A:AK, COLUMN(AK1829), 0))</f>
        <v/>
      </c>
      <c r="AL1829" s="8"/>
      <c r="AM1829" s="8"/>
    </row>
    <row r="1830" spans="1:39">
      <c r="A1830" s="5">
        <v>1198</v>
      </c>
      <c r="B1830" s="5"/>
      <c r="C1830" s="69" t="s">
        <v>4143</v>
      </c>
      <c r="D1830" s="6" t="str">
        <f>IF(ISBLANK(VLOOKUP($A1830,Courses!$A:D, COLUMN(D1830), 0)), "", VLOOKUP($A1830,Courses!$A:D, COLUMN(D1830), 0))</f>
        <v>Oceanside</v>
      </c>
      <c r="E1830" s="7" t="str">
        <f>IF(ISBLANK(VLOOKUP($A1830,Courses!$A:E, COLUMN(E1830), 0)), "", VLOOKUP($A1830,Courses!$A:E, COLUMN(E1830), 0))</f>
        <v/>
      </c>
      <c r="F1830" s="72" t="str">
        <f>IF(ISBLANK(VLOOKUP($A1830,Courses!$A:F, COLUMN(F1830), 0)), "", VLOOKUP($A1830,Courses!$A:F, COLUMN(F1830), 0))</f>
        <v>walea_golf_resort_splash.jpg</v>
      </c>
      <c r="G1830" s="72" t="str">
        <f>IF(ISBLANK(VLOOKUP($A1830,Courses!$A:G, COLUMN(G1830), 0)), "", VLOOKUP($A1830,Courses!$A:G, COLUMN(G1830), 0))</f>
        <v>walea_golf_resort_hole03.jpg</v>
      </c>
      <c r="H1830" s="72" t="str">
        <f>IF(ISBLANK(VLOOKUP($A1830,Courses!$A:H, COLUMN(H1830), 0)), "", VLOOKUP($A1830,Courses!$A:H, COLUMN(H1830), 0))</f>
        <v/>
      </c>
      <c r="I1830" s="72" t="str">
        <f>IF(ISBLANK(VLOOKUP($A1830,Courses!$A:I, COLUMN(I1830), 0)), "", VLOOKUP($A1830,Courses!$A:I, COLUMN(I1830), 0))</f>
        <v/>
      </c>
      <c r="J1830" s="72" t="str">
        <f>IF(ISBLANK(VLOOKUP($A1830,Courses!$A:J, COLUMN(J1830), 0)), "", VLOOKUP($A1830,Courses!$A:J, COLUMN(J1830), 0))</f>
        <v/>
      </c>
      <c r="K1830" s="57" t="str">
        <f>IF(ISBLANK(VLOOKUP($A1830,Courses!$A:K, COLUMN(K1830), 0)), "", VLOOKUP($A1830,Courses!$A:K, COLUMN(K1830), 0))</f>
        <v>walea_golf_resort.zip</v>
      </c>
      <c r="L1830" s="8" t="str">
        <f>IF(ISBLANK(VLOOKUP($A1830,Courses!$A:L, COLUMN(L1830), 0)), "", VLOOKUP($A1830,Courses!$A:L, COLUMN(L1830), 0))</f>
        <v>Smak2000</v>
      </c>
      <c r="M1830" s="8">
        <f>IF(ISBLANK(VLOOKUP($A1830,Courses!$A:M, COLUMN(M1830), 0)), "", VLOOKUP($A1830,Courses!$A:M, COLUMN(M1830), 0))</f>
        <v>15.9</v>
      </c>
      <c r="N1830" s="9">
        <f>IF(ISBLANK(VLOOKUP($A1830,Courses!$A:N, COLUMN(N1830), 0)), "", VLOOKUP($A1830,Courses!$A:N, COLUMN(N1830), 0))</f>
        <v>37130</v>
      </c>
      <c r="O1830" s="8" t="str">
        <f>IF(ISBLANK(VLOOKUP($A1830,Courses!$A:O, COLUMN(O1830), 0)), "", VLOOKUP($A1830,Courses!$A:O, COLUMN(O1830), 0))</f>
        <v>walea</v>
      </c>
      <c r="P1830" s="8" t="str">
        <f>IF(ISBLANK(VLOOKUP($A1830,Courses!$A:P, COLUMN(P1830), 0)), "", VLOOKUP($A1830,Courses!$A:P, COLUMN(P1830), 0))</f>
        <v/>
      </c>
      <c r="Q1830" s="8" t="str">
        <f>IF(ISBLANK(VLOOKUP($A1830,Courses!$A:Q, COLUMN(Q1830), 0)), "", VLOOKUP($A1830,Courses!$A:Q, COLUMN(Q1830), 0))</f>
        <v/>
      </c>
      <c r="R1830" s="8" t="str">
        <f>IF(ISBLANK(VLOOKUP($A1830,Courses!$A:R, COLUMN(R1830), 0)), "", VLOOKUP($A1830,Courses!$A:R, COLUMN(R1830), 0))</f>
        <v/>
      </c>
      <c r="S1830" s="8" t="str">
        <f>IF(ISBLANK(VLOOKUP($A1830,Courses!$A:S, COLUMN(S1830), 0)), "", VLOOKUP($A1830,Courses!$A:S, COLUMN(S1830), 0))</f>
        <v/>
      </c>
      <c r="T1830" s="8" t="str">
        <f>IF(ISBLANK(VLOOKUP($A1830,Courses!$A:T, COLUMN(T1830), 0)), "", VLOOKUP($A1830,Courses!$A:T, COLUMN(T1830), 0))</f>
        <v/>
      </c>
      <c r="U1830" s="8" t="str">
        <f>IF(ISBLANK(VLOOKUP($A1830,Courses!$A:U, COLUMN(U1830), 0)), "", VLOOKUP($A1830,Courses!$A:U, COLUMN(U1830), 0))</f>
        <v/>
      </c>
      <c r="V1830" s="8" t="str">
        <f>IF(ISBLANK(VLOOKUP($A1830,Courses!$A:V, COLUMN(V1830), 0)), "", VLOOKUP($A1830,Courses!$A:V, COLUMN(V1830), 0))</f>
        <v/>
      </c>
      <c r="W1830" s="8" t="str">
        <f>IF(ISBLANK(VLOOKUP($A1830,Courses!$A:W, COLUMN(W1830), 0)), "", VLOOKUP($A1830,Courses!$A:W, COLUMN(W1830), 0))</f>
        <v/>
      </c>
      <c r="X1830" s="8" t="str">
        <f>IF(ISBLANK(VLOOKUP($A1830,Courses!$A:X, COLUMN(X1830), 0)), "", VLOOKUP($A1830,Courses!$A:X, COLUMN(X1830), 0))</f>
        <v/>
      </c>
      <c r="Y1830" s="8" t="str">
        <f>IF(ISBLANK(VLOOKUP($A1830,Courses!$A:Y, COLUMN(Y1830), 0)), "", VLOOKUP($A1830,Courses!$A:Y, COLUMN(Y1830), 0))</f>
        <v/>
      </c>
      <c r="Z1830" s="8" t="str">
        <f>IF(ISBLANK(VLOOKUP($A1830,Courses!$A:Z, COLUMN(Z1830), 0)), "", VLOOKUP($A1830,Courses!$A:Z, COLUMN(Z1830), 0))</f>
        <v/>
      </c>
      <c r="AA1830" s="8" t="str">
        <f>IF(ISBLANK(VLOOKUP($A1830,Courses!$A:AA, COLUMN(AA1830), 0)), "", VLOOKUP($A1830,Courses!$A:AA, COLUMN(AA1830), 0))</f>
        <v/>
      </c>
      <c r="AB1830" s="8" t="str">
        <f>IF(ISBLANK(VLOOKUP($A1830,Courses!$A:AB, COLUMN(AB1830), 0)), "", VLOOKUP($A1830,Courses!$A:AB, COLUMN(AB1830), 0))</f>
        <v/>
      </c>
      <c r="AC1830" s="8" t="str">
        <f>IF(ISBLANK(VLOOKUP($A1830,Courses!$A:AC, COLUMN(AC1830), 0)), "", VLOOKUP($A1830,Courses!$A:AC, COLUMN(AC1830), 0))</f>
        <v/>
      </c>
      <c r="AD1830" s="8" t="str">
        <f>IF(ISBLANK(VLOOKUP($A1830,Courses!$A:AD, COLUMN(AD1830), 0)), "", VLOOKUP($A1830,Courses!$A:AD, COLUMN(AD1830), 0))</f>
        <v/>
      </c>
      <c r="AE1830" s="8" t="str">
        <f>IF(ISBLANK(VLOOKUP($A1830,Courses!$A:AE, COLUMN(AE1830), 0)), "", VLOOKUP($A1830,Courses!$A:AE, COLUMN(AE1830), 0))</f>
        <v/>
      </c>
      <c r="AF1830" s="8" t="str">
        <f>IF(ISBLANK(VLOOKUP($A1830,Courses!$A:AF, COLUMN(AF1830), 0)), "", VLOOKUP($A1830,Courses!$A:AF, COLUMN(AF1830), 0))</f>
        <v/>
      </c>
      <c r="AG1830" s="8" t="str">
        <f>IF(ISBLANK(VLOOKUP($A1830,Courses!$A:AG, COLUMN(AG1830), 0)), "", VLOOKUP($A1830,Courses!$A:AG, COLUMN(AG1830), 0))</f>
        <v>Sp</v>
      </c>
      <c r="AH1830" s="8">
        <f>IF(ISBLANK(VLOOKUP($A1830,Courses!$A:AH, COLUMN(AH1830), 0)), "", VLOOKUP($A1830,Courses!$A:AH, COLUMN(AH1830), 0))</f>
        <v>3</v>
      </c>
      <c r="AI1830" s="8" t="str">
        <f>IF(ISBLANK(VLOOKUP($A1830,Courses!$A:AI, COLUMN(AI1830), 0)), "", VLOOKUP($A1830,Courses!$A:AI, COLUMN(AI1830), 0))</f>
        <v/>
      </c>
      <c r="AJ1830" s="8" t="str">
        <f>IF(ISBLANK(VLOOKUP($A1830,Courses!$A:AJ, COLUMN(AJ1830), 0)), "", VLOOKUP($A1830,Courses!$A:AJ, COLUMN(AJ1830), 0))</f>
        <v/>
      </c>
      <c r="AK1830" s="8" t="str">
        <f>IF(ISBLANK(VLOOKUP($A1830,Courses!$A:AK, COLUMN(AK1830), 0)), "", VLOOKUP($A1830,Courses!$A:AK, COLUMN(AK1830), 0))</f>
        <v/>
      </c>
      <c r="AL1830" s="8"/>
      <c r="AM1830" s="8"/>
    </row>
    <row r="1831" spans="1:39">
      <c r="A1831" s="5">
        <v>341</v>
      </c>
      <c r="B1831" s="5"/>
      <c r="C1831" s="69" t="s">
        <v>8701</v>
      </c>
      <c r="D1831" s="6" t="str">
        <f>IF(ISBLANK(VLOOKUP($A1831,Courses!$A:D, COLUMN(D1831), 0)), "", VLOOKUP($A1831,Courses!$A:D, COLUMN(D1831), 0))</f>
        <v>Mtn valley</v>
      </c>
      <c r="E1831" s="7" t="str">
        <f>IF(ISBLANK(VLOOKUP($A1831,Courses!$A:E, COLUMN(E1831), 0)), "", VLOOKUP($A1831,Courses!$A:E, COLUMN(E1831), 0))</f>
        <v/>
      </c>
      <c r="F1831" s="72" t="str">
        <f>IF(ISBLANK(VLOOKUP($A1831,Courses!$A:F, COLUMN(F1831), 0)), "", VLOOKUP($A1831,Courses!$A:F, COLUMN(F1831), 0))</f>
        <v>a_walk_in_the_park_splash.jpg</v>
      </c>
      <c r="G1831" s="72" t="str">
        <f>IF(ISBLANK(VLOOKUP($A1831,Courses!$A:G, COLUMN(G1831), 0)), "", VLOOKUP($A1831,Courses!$A:G, COLUMN(G1831), 0))</f>
        <v>a_walk_in_the_park_hole05.jpg</v>
      </c>
      <c r="H1831" s="72" t="str">
        <f>IF(ISBLANK(VLOOKUP($A1831,Courses!$A:H, COLUMN(H1831), 0)), "", VLOOKUP($A1831,Courses!$A:H, COLUMN(H1831), 0))</f>
        <v/>
      </c>
      <c r="I1831" s="72" t="str">
        <f>IF(ISBLANK(VLOOKUP($A1831,Courses!$A:I, COLUMN(I1831), 0)), "", VLOOKUP($A1831,Courses!$A:I, COLUMN(I1831), 0))</f>
        <v/>
      </c>
      <c r="J1831" s="72" t="str">
        <f>IF(ISBLANK(VLOOKUP($A1831,Courses!$A:J, COLUMN(J1831), 0)), "", VLOOKUP($A1831,Courses!$A:J, COLUMN(J1831), 0))</f>
        <v/>
      </c>
      <c r="K1831" s="57" t="str">
        <f>IF(ISBLANK(VLOOKUP($A1831,Courses!$A:K, COLUMN(K1831), 0)), "", VLOOKUP($A1831,Courses!$A:K, COLUMN(K1831), 0))</f>
        <v>a_walk_in_the_park.zip</v>
      </c>
      <c r="L1831" s="8" t="str">
        <f>IF(ISBLANK(VLOOKUP($A1831,Courses!$A:L, COLUMN(L1831), 0)), "", VLOOKUP($A1831,Courses!$A:L, COLUMN(L1831), 0))</f>
        <v>Kev</v>
      </c>
      <c r="M1831" s="8">
        <f>IF(ISBLANK(VLOOKUP($A1831,Courses!$A:M, COLUMN(M1831), 0)), "", VLOOKUP($A1831,Courses!$A:M, COLUMN(M1831), 0))</f>
        <v>9.3000000000000007</v>
      </c>
      <c r="N1831" s="9">
        <f>IF(ISBLANK(VLOOKUP($A1831,Courses!$A:N, COLUMN(N1831), 0)), "", VLOOKUP($A1831,Courses!$A:N, COLUMN(N1831), 0))</f>
        <v>38305</v>
      </c>
      <c r="O1831" s="8" t="str">
        <f>IF(ISBLANK(VLOOKUP($A1831,Courses!$A:O, COLUMN(O1831), 0)), "", VLOOKUP($A1831,Courses!$A:O, COLUMN(O1831), 0))</f>
        <v>matterhorn</v>
      </c>
      <c r="P1831" s="8" t="str">
        <f>IF(ISBLANK(VLOOKUP($A1831,Courses!$A:P, COLUMN(P1831), 0)), "", VLOOKUP($A1831,Courses!$A:P, COLUMN(P1831), 0))</f>
        <v>woodfordpark</v>
      </c>
      <c r="Q1831" s="8" t="str">
        <f>IF(ISBLANK(VLOOKUP($A1831,Courses!$A:Q, COLUMN(Q1831), 0)), "", VLOOKUP($A1831,Courses!$A:Q, COLUMN(Q1831), 0))</f>
        <v/>
      </c>
      <c r="R1831" s="8" t="str">
        <f>IF(ISBLANK(VLOOKUP($A1831,Courses!$A:R, COLUMN(R1831), 0)), "", VLOOKUP($A1831,Courses!$A:R, COLUMN(R1831), 0))</f>
        <v/>
      </c>
      <c r="S1831" s="8" t="str">
        <f>IF(ISBLANK(VLOOKUP($A1831,Courses!$A:S, COLUMN(S1831), 0)), "", VLOOKUP($A1831,Courses!$A:S, COLUMN(S1831), 0))</f>
        <v/>
      </c>
      <c r="T1831" s="8" t="str">
        <f>IF(ISBLANK(VLOOKUP($A1831,Courses!$A:T, COLUMN(T1831), 0)), "", VLOOKUP($A1831,Courses!$A:T, COLUMN(T1831), 0))</f>
        <v/>
      </c>
      <c r="U1831" s="8" t="str">
        <f>IF(ISBLANK(VLOOKUP($A1831,Courses!$A:U, COLUMN(U1831), 0)), "", VLOOKUP($A1831,Courses!$A:U, COLUMN(U1831), 0))</f>
        <v/>
      </c>
      <c r="V1831" s="8" t="str">
        <f>IF(ISBLANK(VLOOKUP($A1831,Courses!$A:V, COLUMN(V1831), 0)), "", VLOOKUP($A1831,Courses!$A:V, COLUMN(V1831), 0))</f>
        <v/>
      </c>
      <c r="W1831" s="8" t="str">
        <f>IF(ISBLANK(VLOOKUP($A1831,Courses!$A:W, COLUMN(W1831), 0)), "", VLOOKUP($A1831,Courses!$A:W, COLUMN(W1831), 0))</f>
        <v/>
      </c>
      <c r="X1831" s="8" t="str">
        <f>IF(ISBLANK(VLOOKUP($A1831,Courses!$A:X, COLUMN(X1831), 0)), "", VLOOKUP($A1831,Courses!$A:X, COLUMN(X1831), 0))</f>
        <v/>
      </c>
      <c r="Y1831" s="8" t="str">
        <f>IF(ISBLANK(VLOOKUP($A1831,Courses!$A:Y, COLUMN(Y1831), 0)), "", VLOOKUP($A1831,Courses!$A:Y, COLUMN(Y1831), 0))</f>
        <v/>
      </c>
      <c r="Z1831" s="8" t="str">
        <f>IF(ISBLANK(VLOOKUP($A1831,Courses!$A:Z, COLUMN(Z1831), 0)), "", VLOOKUP($A1831,Courses!$A:Z, COLUMN(Z1831), 0))</f>
        <v/>
      </c>
      <c r="AA1831" s="8" t="str">
        <f>IF(ISBLANK(VLOOKUP($A1831,Courses!$A:AA, COLUMN(AA1831), 0)), "", VLOOKUP($A1831,Courses!$A:AA, COLUMN(AA1831), 0))</f>
        <v/>
      </c>
      <c r="AB1831" s="8" t="str">
        <f>IF(ISBLANK(VLOOKUP($A1831,Courses!$A:AB, COLUMN(AB1831), 0)), "", VLOOKUP($A1831,Courses!$A:AB, COLUMN(AB1831), 0))</f>
        <v/>
      </c>
      <c r="AC1831" s="8" t="str">
        <f>IF(ISBLANK(VLOOKUP($A1831,Courses!$A:AC, COLUMN(AC1831), 0)), "", VLOOKUP($A1831,Courses!$A:AC, COLUMN(AC1831), 0))</f>
        <v/>
      </c>
      <c r="AD1831" s="8" t="str">
        <f>IF(ISBLANK(VLOOKUP($A1831,Courses!$A:AD, COLUMN(AD1831), 0)), "", VLOOKUP($A1831,Courses!$A:AD, COLUMN(AD1831), 0))</f>
        <v/>
      </c>
      <c r="AE1831" s="8" t="str">
        <f>IF(ISBLANK(VLOOKUP($A1831,Courses!$A:AE, COLUMN(AE1831), 0)), "", VLOOKUP($A1831,Courses!$A:AE, COLUMN(AE1831), 0))</f>
        <v/>
      </c>
      <c r="AF1831" s="8" t="str">
        <f>IF(ISBLANK(VLOOKUP($A1831,Courses!$A:AF, COLUMN(AF1831), 0)), "", VLOOKUP($A1831,Courses!$A:AF, COLUMN(AF1831), 0))</f>
        <v/>
      </c>
      <c r="AG1831" s="8" t="str">
        <f>IF(ISBLANK(VLOOKUP($A1831,Courses!$A:AG, COLUMN(AG1831), 0)), "", VLOOKUP($A1831,Courses!$A:AG, COLUMN(AG1831), 0))</f>
        <v>Sp</v>
      </c>
      <c r="AH1831" s="8">
        <f>IF(ISBLANK(VLOOKUP($A1831,Courses!$A:AH, COLUMN(AH1831), 0)), "", VLOOKUP($A1831,Courses!$A:AH, COLUMN(AH1831), 0))</f>
        <v>5</v>
      </c>
      <c r="AI1831" s="8" t="str">
        <f>IF(ISBLANK(VLOOKUP($A1831,Courses!$A:AI, COLUMN(AI1831), 0)), "", VLOOKUP($A1831,Courses!$A:AI, COLUMN(AI1831), 0))</f>
        <v/>
      </c>
      <c r="AJ1831" s="8" t="str">
        <f>IF(ISBLANK(VLOOKUP($A1831,Courses!$A:AJ, COLUMN(AJ1831), 0)), "", VLOOKUP($A1831,Courses!$A:AJ, COLUMN(AJ1831), 0))</f>
        <v/>
      </c>
      <c r="AK1831" s="8" t="str">
        <f>IF(ISBLANK(VLOOKUP($A1831,Courses!$A:AK, COLUMN(AK1831), 0)), "", VLOOKUP($A1831,Courses!$A:AK, COLUMN(AK1831), 0))</f>
        <v/>
      </c>
      <c r="AL1831" s="8" t="s">
        <v>8708</v>
      </c>
      <c r="AM1831" s="8"/>
    </row>
    <row r="1832" spans="1:39">
      <c r="A1832" s="5">
        <v>1237</v>
      </c>
      <c r="B1832" s="5"/>
      <c r="C1832" s="69" t="s">
        <v>4146</v>
      </c>
      <c r="D1832" s="6" t="str">
        <f>IF(ISBLANK(VLOOKUP($A1832,Courses!$A:D, COLUMN(D1832), 0)), "", VLOOKUP($A1832,Courses!$A:D, COLUMN(D1832), 0))</f>
        <v>Wetlands</v>
      </c>
      <c r="E1832" s="7" t="str">
        <f>IF(ISBLANK(VLOOKUP($A1832,Courses!$A:E, COLUMN(E1832), 0)), "", VLOOKUP($A1832,Courses!$A:E, COLUMN(E1832), 0))</f>
        <v/>
      </c>
      <c r="F1832" s="72" t="str">
        <f>IF(ISBLANK(VLOOKUP($A1832,Courses!$A:F, COLUMN(F1832), 0)), "", VLOOKUP($A1832,Courses!$A:F, COLUMN(F1832), 0))</f>
        <v>wandering_willows_hole02.jpg</v>
      </c>
      <c r="G1832" s="72" t="str">
        <f>IF(ISBLANK(VLOOKUP($A1832,Courses!$A:G, COLUMN(G1832), 0)), "", VLOOKUP($A1832,Courses!$A:G, COLUMN(G1832), 0))</f>
        <v>wandering_willows_hole18.jpg</v>
      </c>
      <c r="H1832" s="72" t="str">
        <f>IF(ISBLANK(VLOOKUP($A1832,Courses!$A:H, COLUMN(H1832), 0)), "", VLOOKUP($A1832,Courses!$A:H, COLUMN(H1832), 0))</f>
        <v/>
      </c>
      <c r="I1832" s="72" t="str">
        <f>IF(ISBLANK(VLOOKUP($A1832,Courses!$A:I, COLUMN(I1832), 0)), "", VLOOKUP($A1832,Courses!$A:I, COLUMN(I1832), 0))</f>
        <v/>
      </c>
      <c r="J1832" s="72" t="str">
        <f>IF(ISBLANK(VLOOKUP($A1832,Courses!$A:J, COLUMN(J1832), 0)), "", VLOOKUP($A1832,Courses!$A:J, COLUMN(J1832), 0))</f>
        <v/>
      </c>
      <c r="K1832" s="57" t="str">
        <f>IF(ISBLANK(VLOOKUP($A1832,Courses!$A:K, COLUMN(K1832), 0)), "", VLOOKUP($A1832,Courses!$A:K, COLUMN(K1832), 0))</f>
        <v>wandering_willows.zip</v>
      </c>
      <c r="L1832" s="8" t="str">
        <f>IF(ISBLANK(VLOOKUP($A1832,Courses!$A:L, COLUMN(L1832), 0)), "", VLOOKUP($A1832,Courses!$A:L, COLUMN(L1832), 0))</f>
        <v>Craig Johnson</v>
      </c>
      <c r="M1832" s="8">
        <f>IF(ISBLANK(VLOOKUP($A1832,Courses!$A:M, COLUMN(M1832), 0)), "", VLOOKUP($A1832,Courses!$A:M, COLUMN(M1832), 0))</f>
        <v>8.8000000000000007</v>
      </c>
      <c r="N1832" s="9">
        <f>IF(ISBLANK(VLOOKUP($A1832,Courses!$A:N, COLUMN(N1832), 0)), "", VLOOKUP($A1832,Courses!$A:N, COLUMN(N1832), 0))</f>
        <v>38017</v>
      </c>
      <c r="O1832" s="8" t="str">
        <f>IF(ISBLANK(VLOOKUP($A1832,Courses!$A:O, COLUMN(O1832), 0)), "", VLOOKUP($A1832,Courses!$A:O, COLUMN(O1832), 0))</f>
        <v>australia1</v>
      </c>
      <c r="P1832" s="8" t="str">
        <f>IF(ISBLANK(VLOOKUP($A1832,Courses!$A:P, COLUMN(P1832), 0)), "", VLOOKUP($A1832,Courses!$A:P, COLUMN(P1832), 0))</f>
        <v>houses1</v>
      </c>
      <c r="Q1832" s="8" t="str">
        <f>IF(ISBLANK(VLOOKUP($A1832,Courses!$A:Q, COLUMN(Q1832), 0)), "", VLOOKUP($A1832,Courses!$A:Q, COLUMN(Q1832), 0))</f>
        <v>sammamish</v>
      </c>
      <c r="R1832" s="8" t="str">
        <f>IF(ISBLANK(VLOOKUP($A1832,Courses!$A:R, COLUMN(R1832), 0)), "", VLOOKUP($A1832,Courses!$A:R, COLUMN(R1832), 0))</f>
        <v>yarrayarra</v>
      </c>
      <c r="S1832" s="8" t="str">
        <f>IF(ISBLANK(VLOOKUP($A1832,Courses!$A:S, COLUMN(S1832), 0)), "", VLOOKUP($A1832,Courses!$A:S, COLUMN(S1832), 0))</f>
        <v/>
      </c>
      <c r="T1832" s="8" t="str">
        <f>IF(ISBLANK(VLOOKUP($A1832,Courses!$A:T, COLUMN(T1832), 0)), "", VLOOKUP($A1832,Courses!$A:T, COLUMN(T1832), 0))</f>
        <v/>
      </c>
      <c r="U1832" s="8" t="str">
        <f>IF(ISBLANK(VLOOKUP($A1832,Courses!$A:U, COLUMN(U1832), 0)), "", VLOOKUP($A1832,Courses!$A:U, COLUMN(U1832), 0))</f>
        <v/>
      </c>
      <c r="V1832" s="8" t="str">
        <f>IF(ISBLANK(VLOOKUP($A1832,Courses!$A:V, COLUMN(V1832), 0)), "", VLOOKUP($A1832,Courses!$A:V, COLUMN(V1832), 0))</f>
        <v/>
      </c>
      <c r="W1832" s="8" t="str">
        <f>IF(ISBLANK(VLOOKUP($A1832,Courses!$A:W, COLUMN(W1832), 0)), "", VLOOKUP($A1832,Courses!$A:W, COLUMN(W1832), 0))</f>
        <v/>
      </c>
      <c r="X1832" s="8" t="str">
        <f>IF(ISBLANK(VLOOKUP($A1832,Courses!$A:X, COLUMN(X1832), 0)), "", VLOOKUP($A1832,Courses!$A:X, COLUMN(X1832), 0))</f>
        <v/>
      </c>
      <c r="Y1832" s="8" t="str">
        <f>IF(ISBLANK(VLOOKUP($A1832,Courses!$A:Y, COLUMN(Y1832), 0)), "", VLOOKUP($A1832,Courses!$A:Y, COLUMN(Y1832), 0))</f>
        <v/>
      </c>
      <c r="Z1832" s="8" t="str">
        <f>IF(ISBLANK(VLOOKUP($A1832,Courses!$A:Z, COLUMN(Z1832), 0)), "", VLOOKUP($A1832,Courses!$A:Z, COLUMN(Z1832), 0))</f>
        <v/>
      </c>
      <c r="AA1832" s="8" t="str">
        <f>IF(ISBLANK(VLOOKUP($A1832,Courses!$A:AA, COLUMN(AA1832), 0)), "", VLOOKUP($A1832,Courses!$A:AA, COLUMN(AA1832), 0))</f>
        <v/>
      </c>
      <c r="AB1832" s="8" t="str">
        <f>IF(ISBLANK(VLOOKUP($A1832,Courses!$A:AB, COLUMN(AB1832), 0)), "", VLOOKUP($A1832,Courses!$A:AB, COLUMN(AB1832), 0))</f>
        <v/>
      </c>
      <c r="AC1832" s="8" t="str">
        <f>IF(ISBLANK(VLOOKUP($A1832,Courses!$A:AC, COLUMN(AC1832), 0)), "", VLOOKUP($A1832,Courses!$A:AC, COLUMN(AC1832), 0))</f>
        <v/>
      </c>
      <c r="AD1832" s="8" t="str">
        <f>IF(ISBLANK(VLOOKUP($A1832,Courses!$A:AD, COLUMN(AD1832), 0)), "", VLOOKUP($A1832,Courses!$A:AD, COLUMN(AD1832), 0))</f>
        <v/>
      </c>
      <c r="AE1832" s="8" t="str">
        <f>IF(ISBLANK(VLOOKUP($A1832,Courses!$A:AE, COLUMN(AE1832), 0)), "", VLOOKUP($A1832,Courses!$A:AE, COLUMN(AE1832), 0))</f>
        <v/>
      </c>
      <c r="AF1832" s="8" t="str">
        <f>IF(ISBLANK(VLOOKUP($A1832,Courses!$A:AF, COLUMN(AF1832), 0)), "", VLOOKUP($A1832,Courses!$A:AF, COLUMN(AF1832), 0))</f>
        <v/>
      </c>
      <c r="AG1832" s="8">
        <f>IF(ISBLANK(VLOOKUP($A1832,Courses!$A:AG, COLUMN(AG1832), 0)), "", VLOOKUP($A1832,Courses!$A:AG, COLUMN(AG1832), 0))</f>
        <v>2</v>
      </c>
      <c r="AH1832" s="8">
        <f>IF(ISBLANK(VLOOKUP($A1832,Courses!$A:AH, COLUMN(AH1832), 0)), "", VLOOKUP($A1832,Courses!$A:AH, COLUMN(AH1832), 0))</f>
        <v>18</v>
      </c>
      <c r="AI1832" s="8" t="str">
        <f>IF(ISBLANK(VLOOKUP($A1832,Courses!$A:AI, COLUMN(AI1832), 0)), "", VLOOKUP($A1832,Courses!$A:AI, COLUMN(AI1832), 0))</f>
        <v/>
      </c>
      <c r="AJ1832" s="8" t="str">
        <f>IF(ISBLANK(VLOOKUP($A1832,Courses!$A:AJ, COLUMN(AJ1832), 0)), "", VLOOKUP($A1832,Courses!$A:AJ, COLUMN(AJ1832), 0))</f>
        <v/>
      </c>
      <c r="AK1832" s="8" t="str">
        <f>IF(ISBLANK(VLOOKUP($A1832,Courses!$A:AK, COLUMN(AK1832), 0)), "", VLOOKUP($A1832,Courses!$A:AK, COLUMN(AK1832), 0))</f>
        <v/>
      </c>
      <c r="AL1832" s="8"/>
      <c r="AM1832" s="8"/>
    </row>
    <row r="1833" spans="1:39" ht="38.25">
      <c r="A1833" s="5">
        <v>1199</v>
      </c>
      <c r="B1833" s="5"/>
      <c r="C1833" s="69" t="s">
        <v>4148</v>
      </c>
      <c r="D1833" s="6" t="str">
        <f>IF(ISBLANK(VLOOKUP($A1833,Courses!$A:D, COLUMN(D1833), 0)), "", VLOOKUP($A1833,Courses!$A:D, COLUMN(D1833), 0))</f>
        <v>Mtn valley</v>
      </c>
      <c r="E1833" s="7" t="str">
        <f>IF(ISBLANK(VLOOKUP($A1833,Courses!$A:E, COLUMN(E1833), 0)), "", VLOOKUP($A1833,Courses!$A:E, COLUMN(E1833), 0))</f>
        <v/>
      </c>
      <c r="F1833" s="72" t="str">
        <f>IF(ISBLANK(VLOOKUP($A1833,Courses!$A:F, COLUMN(F1833), 0)), "", VLOOKUP($A1833,Courses!$A:F, COLUMN(F1833), 0))</f>
        <v>washburn_country_club_splash.jpg</v>
      </c>
      <c r="G1833" s="72" t="str">
        <f>IF(ISBLANK(VLOOKUP($A1833,Courses!$A:G, COLUMN(G1833), 0)), "", VLOOKUP($A1833,Courses!$A:G, COLUMN(G1833), 0))</f>
        <v>washburn_country_club_overhead.jpg</v>
      </c>
      <c r="H1833" s="72" t="str">
        <f>IF(ISBLANK(VLOOKUP($A1833,Courses!$A:H, COLUMN(H1833), 0)), "", VLOOKUP($A1833,Courses!$A:H, COLUMN(H1833), 0))</f>
        <v/>
      </c>
      <c r="I1833" s="72" t="str">
        <f>IF(ISBLANK(VLOOKUP($A1833,Courses!$A:I, COLUMN(I1833), 0)), "", VLOOKUP($A1833,Courses!$A:I, COLUMN(I1833), 0))</f>
        <v/>
      </c>
      <c r="J1833" s="72" t="str">
        <f>IF(ISBLANK(VLOOKUP($A1833,Courses!$A:J, COLUMN(J1833), 0)), "", VLOOKUP($A1833,Courses!$A:J, COLUMN(J1833), 0))</f>
        <v/>
      </c>
      <c r="K1833" s="57" t="str">
        <f>IF(ISBLANK(VLOOKUP($A1833,Courses!$A:K, COLUMN(K1833), 0)), "", VLOOKUP($A1833,Courses!$A:K, COLUMN(K1833), 0))</f>
        <v>washburn_cc.zip</v>
      </c>
      <c r="L1833" s="8" t="str">
        <f>IF(ISBLANK(VLOOKUP($A1833,Courses!$A:L, COLUMN(L1833), 0)), "", VLOOKUP($A1833,Courses!$A:L, COLUMN(L1833), 0))</f>
        <v>Darrell Philbrook</v>
      </c>
      <c r="M1833" s="8">
        <f>IF(ISBLANK(VLOOKUP($A1833,Courses!$A:M, COLUMN(M1833), 0)), "", VLOOKUP($A1833,Courses!$A:M, COLUMN(M1833), 0))</f>
        <v>7.7</v>
      </c>
      <c r="N1833" s="9">
        <f>IF(ISBLANK(VLOOKUP($A1833,Courses!$A:N, COLUMN(N1833), 0)), "", VLOOKUP($A1833,Courses!$A:N, COLUMN(N1833), 0))</f>
        <v>37135</v>
      </c>
      <c r="O1833" s="8" t="str">
        <f>IF(ISBLANK(VLOOKUP($A1833,Courses!$A:O, COLUMN(O1833), 0)), "", VLOOKUP($A1833,Courses!$A:O, COLUMN(O1833), 0))</f>
        <v>beartooth</v>
      </c>
      <c r="P1833" s="8" t="str">
        <f>IF(ISBLANK(VLOOKUP($A1833,Courses!$A:P, COLUMN(P1833), 0)), "", VLOOKUP($A1833,Courses!$A:P, COLUMN(P1833), 0))</f>
        <v>fall</v>
      </c>
      <c r="Q1833" s="8" t="str">
        <f>IF(ISBLANK(VLOOKUP($A1833,Courses!$A:Q, COLUMN(Q1833), 0)), "", VLOOKUP($A1833,Courses!$A:Q, COLUMN(Q1833), 0))</f>
        <v>ruggedcross</v>
      </c>
      <c r="R1833" s="8" t="str">
        <f>IF(ISBLANK(VLOOKUP($A1833,Courses!$A:R, COLUMN(R1833), 0)), "", VLOOKUP($A1833,Courses!$A:R, COLUMN(R1833), 0))</f>
        <v>sammamish</v>
      </c>
      <c r="S1833" s="8" t="str">
        <f>IF(ISBLANK(VLOOKUP($A1833,Courses!$A:S, COLUMN(S1833), 0)), "", VLOOKUP($A1833,Courses!$A:S, COLUMN(S1833), 0))</f>
        <v>threerivers</v>
      </c>
      <c r="T1833" s="8" t="str">
        <f>IF(ISBLANK(VLOOKUP($A1833,Courses!$A:T, COLUMN(T1833), 0)), "", VLOOKUP($A1833,Courses!$A:T, COLUMN(T1833), 0))</f>
        <v/>
      </c>
      <c r="U1833" s="8" t="str">
        <f>IF(ISBLANK(VLOOKUP($A1833,Courses!$A:U, COLUMN(U1833), 0)), "", VLOOKUP($A1833,Courses!$A:U, COLUMN(U1833), 0))</f>
        <v/>
      </c>
      <c r="V1833" s="8" t="str">
        <f>IF(ISBLANK(VLOOKUP($A1833,Courses!$A:V, COLUMN(V1833), 0)), "", VLOOKUP($A1833,Courses!$A:V, COLUMN(V1833), 0))</f>
        <v/>
      </c>
      <c r="W1833" s="8" t="str">
        <f>IF(ISBLANK(VLOOKUP($A1833,Courses!$A:W, COLUMN(W1833), 0)), "", VLOOKUP($A1833,Courses!$A:W, COLUMN(W1833), 0))</f>
        <v/>
      </c>
      <c r="X1833" s="8" t="str">
        <f>IF(ISBLANK(VLOOKUP($A1833,Courses!$A:X, COLUMN(X1833), 0)), "", VLOOKUP($A1833,Courses!$A:X, COLUMN(X1833), 0))</f>
        <v/>
      </c>
      <c r="Y1833" s="8" t="str">
        <f>IF(ISBLANK(VLOOKUP($A1833,Courses!$A:Y, COLUMN(Y1833), 0)), "", VLOOKUP($A1833,Courses!$A:Y, COLUMN(Y1833), 0))</f>
        <v/>
      </c>
      <c r="Z1833" s="8" t="str">
        <f>IF(ISBLANK(VLOOKUP($A1833,Courses!$A:Z, COLUMN(Z1833), 0)), "", VLOOKUP($A1833,Courses!$A:Z, COLUMN(Z1833), 0))</f>
        <v/>
      </c>
      <c r="AA1833" s="8" t="str">
        <f>IF(ISBLANK(VLOOKUP($A1833,Courses!$A:AA, COLUMN(AA1833), 0)), "", VLOOKUP($A1833,Courses!$A:AA, COLUMN(AA1833), 0))</f>
        <v/>
      </c>
      <c r="AB1833" s="8" t="str">
        <f>IF(ISBLANK(VLOOKUP($A1833,Courses!$A:AB, COLUMN(AB1833), 0)), "", VLOOKUP($A1833,Courses!$A:AB, COLUMN(AB1833), 0))</f>
        <v/>
      </c>
      <c r="AC1833" s="8" t="str">
        <f>IF(ISBLANK(VLOOKUP($A1833,Courses!$A:AC, COLUMN(AC1833), 0)), "", VLOOKUP($A1833,Courses!$A:AC, COLUMN(AC1833), 0))</f>
        <v/>
      </c>
      <c r="AD1833" s="8" t="str">
        <f>IF(ISBLANK(VLOOKUP($A1833,Courses!$A:AD, COLUMN(AD1833), 0)), "", VLOOKUP($A1833,Courses!$A:AD, COLUMN(AD1833), 0))</f>
        <v/>
      </c>
      <c r="AE1833" s="8" t="str">
        <f>IF(ISBLANK(VLOOKUP($A1833,Courses!$A:AE, COLUMN(AE1833), 0)), "", VLOOKUP($A1833,Courses!$A:AE, COLUMN(AE1833), 0))</f>
        <v/>
      </c>
      <c r="AF1833" s="8" t="str">
        <f>IF(ISBLANK(VLOOKUP($A1833,Courses!$A:AF, COLUMN(AF1833), 0)), "", VLOOKUP($A1833,Courses!$A:AF, COLUMN(AF1833), 0))</f>
        <v/>
      </c>
      <c r="AG1833" s="8" t="str">
        <f>IF(ISBLANK(VLOOKUP($A1833,Courses!$A:AG, COLUMN(AG1833), 0)), "", VLOOKUP($A1833,Courses!$A:AG, COLUMN(AG1833), 0))</f>
        <v>Sp</v>
      </c>
      <c r="AH1833" s="8" t="str">
        <f>IF(ISBLANK(VLOOKUP($A1833,Courses!$A:AH, COLUMN(AH1833), 0)), "", VLOOKUP($A1833,Courses!$A:AH, COLUMN(AH1833), 0))</f>
        <v>Overhead</v>
      </c>
      <c r="AI1833" s="8" t="str">
        <f>IF(ISBLANK(VLOOKUP($A1833,Courses!$A:AI, COLUMN(AI1833), 0)), "", VLOOKUP($A1833,Courses!$A:AI, COLUMN(AI1833), 0))</f>
        <v/>
      </c>
      <c r="AJ1833" s="8" t="str">
        <f>IF(ISBLANK(VLOOKUP($A1833,Courses!$A:AJ, COLUMN(AJ1833), 0)), "", VLOOKUP($A1833,Courses!$A:AJ, COLUMN(AJ1833), 0))</f>
        <v/>
      </c>
      <c r="AK1833" s="8" t="str">
        <f>IF(ISBLANK(VLOOKUP($A1833,Courses!$A:AK, COLUMN(AK1833), 0)), "", VLOOKUP($A1833,Courses!$A:AK, COLUMN(AK1833), 0))</f>
        <v/>
      </c>
      <c r="AL1833" s="8"/>
      <c r="AM1833" s="8"/>
    </row>
    <row r="1834" spans="1:39">
      <c r="A1834" s="5">
        <v>1238</v>
      </c>
      <c r="B1834" s="5"/>
      <c r="C1834" s="69" t="s">
        <v>4151</v>
      </c>
      <c r="D1834" s="6" t="str">
        <f>IF(ISBLANK(VLOOKUP($A1834,Courses!$A:D, COLUMN(D1834), 0)), "", VLOOKUP($A1834,Courses!$A:D, COLUMN(D1834), 0))</f>
        <v>Mtn valley</v>
      </c>
      <c r="E1834" s="7" t="str">
        <f>IF(ISBLANK(VLOOKUP($A1834,Courses!$A:E, COLUMN(E1834), 0)), "", VLOOKUP($A1834,Courses!$A:E, COLUMN(E1834), 0))</f>
        <v/>
      </c>
      <c r="F1834" s="72" t="str">
        <f>IF(ISBLANK(VLOOKUP($A1834,Courses!$A:F, COLUMN(F1834), 0)), "", VLOOKUP($A1834,Courses!$A:F, COLUMN(F1834), 0))</f>
        <v>water_works_hole03.jpg</v>
      </c>
      <c r="G1834" s="72" t="str">
        <f>IF(ISBLANK(VLOOKUP($A1834,Courses!$A:G, COLUMN(G1834), 0)), "", VLOOKUP($A1834,Courses!$A:G, COLUMN(G1834), 0))</f>
        <v>water_works_hole16.jpg</v>
      </c>
      <c r="H1834" s="72" t="str">
        <f>IF(ISBLANK(VLOOKUP($A1834,Courses!$A:H, COLUMN(H1834), 0)), "", VLOOKUP($A1834,Courses!$A:H, COLUMN(H1834), 0))</f>
        <v/>
      </c>
      <c r="I1834" s="72" t="str">
        <f>IF(ISBLANK(VLOOKUP($A1834,Courses!$A:I, COLUMN(I1834), 0)), "", VLOOKUP($A1834,Courses!$A:I, COLUMN(I1834), 0))</f>
        <v/>
      </c>
      <c r="J1834" s="72" t="str">
        <f>IF(ISBLANK(VLOOKUP($A1834,Courses!$A:J, COLUMN(J1834), 0)), "", VLOOKUP($A1834,Courses!$A:J, COLUMN(J1834), 0))</f>
        <v/>
      </c>
      <c r="K1834" s="57" t="str">
        <f>IF(ISBLANK(VLOOKUP($A1834,Courses!$A:K, COLUMN(K1834), 0)), "", VLOOKUP($A1834,Courses!$A:K, COLUMN(K1834), 0))</f>
        <v>water_works.zip</v>
      </c>
      <c r="L1834" s="8" t="str">
        <f>IF(ISBLANK(VLOOKUP($A1834,Courses!$A:L, COLUMN(L1834), 0)), "", VLOOKUP($A1834,Courses!$A:L, COLUMN(L1834), 0))</f>
        <v>TCA2000</v>
      </c>
      <c r="M1834" s="8">
        <f>IF(ISBLANK(VLOOKUP($A1834,Courses!$A:M, COLUMN(M1834), 0)), "", VLOOKUP($A1834,Courses!$A:M, COLUMN(M1834), 0))</f>
        <v>10.199999999999999</v>
      </c>
      <c r="N1834" s="9">
        <f>IF(ISBLANK(VLOOKUP($A1834,Courses!$A:N, COLUMN(N1834), 0)), "", VLOOKUP($A1834,Courses!$A:N, COLUMN(N1834), 0))</f>
        <v>37849</v>
      </c>
      <c r="O1834" s="8" t="str">
        <f>IF(ISBLANK(VLOOKUP($A1834,Courses!$A:O, COLUMN(O1834), 0)), "", VLOOKUP($A1834,Courses!$A:O, COLUMN(O1834), 0))</f>
        <v>augusta2001</v>
      </c>
      <c r="P1834" s="8" t="str">
        <f>IF(ISBLANK(VLOOKUP($A1834,Courses!$A:P, COLUMN(P1834), 0)), "", VLOOKUP($A1834,Courses!$A:P, COLUMN(P1834), 0))</f>
        <v>cougar</v>
      </c>
      <c r="Q1834" s="8" t="str">
        <f>IF(ISBLANK(VLOOKUP($A1834,Courses!$A:Q, COLUMN(Q1834), 0)), "", VLOOKUP($A1834,Courses!$A:Q, COLUMN(Q1834), 0))</f>
        <v>fountains</v>
      </c>
      <c r="R1834" s="8" t="str">
        <f>IF(ISBLANK(VLOOKUP($A1834,Courses!$A:R, COLUMN(R1834), 0)), "", VLOOKUP($A1834,Courses!$A:R, COLUMN(R1834), 0))</f>
        <v>northamerican</v>
      </c>
      <c r="S1834" s="8" t="str">
        <f>IF(ISBLANK(VLOOKUP($A1834,Courses!$A:S, COLUMN(S1834), 0)), "", VLOOKUP($A1834,Courses!$A:S, COLUMN(S1834), 0))</f>
        <v/>
      </c>
      <c r="T1834" s="8" t="str">
        <f>IF(ISBLANK(VLOOKUP($A1834,Courses!$A:T, COLUMN(T1834), 0)), "", VLOOKUP($A1834,Courses!$A:T, COLUMN(T1834), 0))</f>
        <v/>
      </c>
      <c r="U1834" s="8" t="str">
        <f>IF(ISBLANK(VLOOKUP($A1834,Courses!$A:U, COLUMN(U1834), 0)), "", VLOOKUP($A1834,Courses!$A:U, COLUMN(U1834), 0))</f>
        <v/>
      </c>
      <c r="V1834" s="8" t="str">
        <f>IF(ISBLANK(VLOOKUP($A1834,Courses!$A:V, COLUMN(V1834), 0)), "", VLOOKUP($A1834,Courses!$A:V, COLUMN(V1834), 0))</f>
        <v/>
      </c>
      <c r="W1834" s="8" t="str">
        <f>IF(ISBLANK(VLOOKUP($A1834,Courses!$A:W, COLUMN(W1834), 0)), "", VLOOKUP($A1834,Courses!$A:W, COLUMN(W1834), 0))</f>
        <v/>
      </c>
      <c r="X1834" s="8" t="str">
        <f>IF(ISBLANK(VLOOKUP($A1834,Courses!$A:X, COLUMN(X1834), 0)), "", VLOOKUP($A1834,Courses!$A:X, COLUMN(X1834), 0))</f>
        <v/>
      </c>
      <c r="Y1834" s="8" t="str">
        <f>IF(ISBLANK(VLOOKUP($A1834,Courses!$A:Y, COLUMN(Y1834), 0)), "", VLOOKUP($A1834,Courses!$A:Y, COLUMN(Y1834), 0))</f>
        <v/>
      </c>
      <c r="Z1834" s="8" t="str">
        <f>IF(ISBLANK(VLOOKUP($A1834,Courses!$A:Z, COLUMN(Z1834), 0)), "", VLOOKUP($A1834,Courses!$A:Z, COLUMN(Z1834), 0))</f>
        <v/>
      </c>
      <c r="AA1834" s="8" t="str">
        <f>IF(ISBLANK(VLOOKUP($A1834,Courses!$A:AA, COLUMN(AA1834), 0)), "", VLOOKUP($A1834,Courses!$A:AA, COLUMN(AA1834), 0))</f>
        <v/>
      </c>
      <c r="AB1834" s="8" t="str">
        <f>IF(ISBLANK(VLOOKUP($A1834,Courses!$A:AB, COLUMN(AB1834), 0)), "", VLOOKUP($A1834,Courses!$A:AB, COLUMN(AB1834), 0))</f>
        <v/>
      </c>
      <c r="AC1834" s="8" t="str">
        <f>IF(ISBLANK(VLOOKUP($A1834,Courses!$A:AC, COLUMN(AC1834), 0)), "", VLOOKUP($A1834,Courses!$A:AC, COLUMN(AC1834), 0))</f>
        <v/>
      </c>
      <c r="AD1834" s="8" t="str">
        <f>IF(ISBLANK(VLOOKUP($A1834,Courses!$A:AD, COLUMN(AD1834), 0)), "", VLOOKUP($A1834,Courses!$A:AD, COLUMN(AD1834), 0))</f>
        <v/>
      </c>
      <c r="AE1834" s="8" t="str">
        <f>IF(ISBLANK(VLOOKUP($A1834,Courses!$A:AE, COLUMN(AE1834), 0)), "", VLOOKUP($A1834,Courses!$A:AE, COLUMN(AE1834), 0))</f>
        <v/>
      </c>
      <c r="AF1834" s="8" t="str">
        <f>IF(ISBLANK(VLOOKUP($A1834,Courses!$A:AF, COLUMN(AF1834), 0)), "", VLOOKUP($A1834,Courses!$A:AF, COLUMN(AF1834), 0))</f>
        <v/>
      </c>
      <c r="AG1834" s="8">
        <f>IF(ISBLANK(VLOOKUP($A1834,Courses!$A:AG, COLUMN(AG1834), 0)), "", VLOOKUP($A1834,Courses!$A:AG, COLUMN(AG1834), 0))</f>
        <v>3</v>
      </c>
      <c r="AH1834" s="8">
        <f>IF(ISBLANK(VLOOKUP($A1834,Courses!$A:AH, COLUMN(AH1834), 0)), "", VLOOKUP($A1834,Courses!$A:AH, COLUMN(AH1834), 0))</f>
        <v>16</v>
      </c>
      <c r="AI1834" s="8" t="str">
        <f>IF(ISBLANK(VLOOKUP($A1834,Courses!$A:AI, COLUMN(AI1834), 0)), "", VLOOKUP($A1834,Courses!$A:AI, COLUMN(AI1834), 0))</f>
        <v/>
      </c>
      <c r="AJ1834" s="8" t="str">
        <f>IF(ISBLANK(VLOOKUP($A1834,Courses!$A:AJ, COLUMN(AJ1834), 0)), "", VLOOKUP($A1834,Courses!$A:AJ, COLUMN(AJ1834), 0))</f>
        <v/>
      </c>
      <c r="AK1834" s="8" t="str">
        <f>IF(ISBLANK(VLOOKUP($A1834,Courses!$A:AK, COLUMN(AK1834), 0)), "", VLOOKUP($A1834,Courses!$A:AK, COLUMN(AK1834), 0))</f>
        <v/>
      </c>
      <c r="AL1834" s="8"/>
      <c r="AM1834" s="8"/>
    </row>
    <row r="1835" spans="1:39" ht="38.25">
      <c r="A1835" s="5">
        <v>1382</v>
      </c>
      <c r="B1835" s="5"/>
      <c r="C1835" s="69" t="s">
        <v>8616</v>
      </c>
      <c r="D1835" s="6" t="str">
        <f>IF(ISBLANK(VLOOKUP($A1835,Courses!$A:D, COLUMN(D1835), 0)), "", VLOOKUP($A1835,Courses!$A:D, COLUMN(D1835), 0))</f>
        <v>Mtn valley</v>
      </c>
      <c r="E1835" s="7" t="str">
        <f>IF(ISBLANK(VLOOKUP($A1835,Courses!$A:E, COLUMN(E1835), 0)), "", VLOOKUP($A1835,Courses!$A:E, COLUMN(E1835), 0))</f>
        <v/>
      </c>
      <c r="F1835" s="72" t="str">
        <f>IF(ISBLANK(VLOOKUP($A1835,Courses!$A:F, COLUMN(F1835), 0)), "", VLOOKUP($A1835,Courses!$A:F, COLUMN(F1835), 0))</f>
        <v>the_gardens_at_watergate_splash.jpg</v>
      </c>
      <c r="G1835" s="72" t="str">
        <f>IF(ISBLANK(VLOOKUP($A1835,Courses!$A:G, COLUMN(G1835), 0)), "", VLOOKUP($A1835,Courses!$A:G, COLUMN(G1835), 0))</f>
        <v>the_gardens_at_watergate_overhead.jpg</v>
      </c>
      <c r="H1835" s="72" t="str">
        <f>IF(ISBLANK(VLOOKUP($A1835,Courses!$A:H, COLUMN(H1835), 0)), "", VLOOKUP($A1835,Courses!$A:H, COLUMN(H1835), 0))</f>
        <v/>
      </c>
      <c r="I1835" s="72" t="str">
        <f>IF(ISBLANK(VLOOKUP($A1835,Courses!$A:I, COLUMN(I1835), 0)), "", VLOOKUP($A1835,Courses!$A:I, COLUMN(I1835), 0))</f>
        <v/>
      </c>
      <c r="J1835" s="72" t="str">
        <f>IF(ISBLANK(VLOOKUP($A1835,Courses!$A:J, COLUMN(J1835), 0)), "", VLOOKUP($A1835,Courses!$A:J, COLUMN(J1835), 0))</f>
        <v/>
      </c>
      <c r="K1835" s="57" t="str">
        <f>IF(ISBLANK(VLOOKUP($A1835,Courses!$A:K, COLUMN(K1835), 0)), "", VLOOKUP($A1835,Courses!$A:K, COLUMN(K1835), 0))</f>
        <v>the_gardens_at_watergate.zip</v>
      </c>
      <c r="L1835" s="8" t="str">
        <f>IF(ISBLANK(VLOOKUP($A1835,Courses!$A:L, COLUMN(L1835), 0)), "", VLOOKUP($A1835,Courses!$A:L, COLUMN(L1835), 0))</f>
        <v>Art Paul</v>
      </c>
      <c r="M1835" s="8">
        <f>IF(ISBLANK(VLOOKUP($A1835,Courses!$A:M, COLUMN(M1835), 0)), "", VLOOKUP($A1835,Courses!$A:M, COLUMN(M1835), 0))</f>
        <v>9.3000000000000007</v>
      </c>
      <c r="N1835" s="9">
        <f>IF(ISBLANK(VLOOKUP($A1835,Courses!$A:N, COLUMN(N1835), 0)), "", VLOOKUP($A1835,Courses!$A:N, COLUMN(N1835), 0))</f>
        <v>38118</v>
      </c>
      <c r="O1835" s="8" t="str">
        <f>IF(ISBLANK(VLOOKUP($A1835,Courses!$A:O, COLUMN(O1835), 0)), "", VLOOKUP($A1835,Courses!$A:O, COLUMN(O1835), 0))</f>
        <v>flowers</v>
      </c>
      <c r="P1835" s="8" t="str">
        <f>IF(ISBLANK(VLOOKUP($A1835,Courses!$A:P, COLUMN(P1835), 0)), "", VLOOKUP($A1835,Courses!$A:P, COLUMN(P1835), 0))</f>
        <v>flowers2</v>
      </c>
      <c r="Q1835" s="8" t="str">
        <f>IF(ISBLANK(VLOOKUP($A1835,Courses!$A:Q, COLUMN(Q1835), 0)), "", VLOOKUP($A1835,Courses!$A:Q, COLUMN(Q1835), 0))</f>
        <v>flowers3</v>
      </c>
      <c r="R1835" s="8" t="str">
        <f>IF(ISBLANK(VLOOKUP($A1835,Courses!$A:R, COLUMN(R1835), 0)), "", VLOOKUP($A1835,Courses!$A:R, COLUMN(R1835), 0))</f>
        <v>j_rv2</v>
      </c>
      <c r="S1835" s="8" t="str">
        <f>IF(ISBLANK(VLOOKUP($A1835,Courses!$A:S, COLUMN(S1835), 0)), "", VLOOKUP($A1835,Courses!$A:S, COLUMN(S1835), 0))</f>
        <v>northamerican</v>
      </c>
      <c r="T1835" s="8" t="str">
        <f>IF(ISBLANK(VLOOKUP($A1835,Courses!$A:T, COLUMN(T1835), 0)), "", VLOOKUP($A1835,Courses!$A:T, COLUMN(T1835), 0))</f>
        <v>sammamish</v>
      </c>
      <c r="U1835" s="8" t="str">
        <f>IF(ISBLANK(VLOOKUP($A1835,Courses!$A:U, COLUMN(U1835), 0)), "", VLOOKUP($A1835,Courses!$A:U, COLUMN(U1835), 0))</f>
        <v/>
      </c>
      <c r="V1835" s="8" t="str">
        <f>IF(ISBLANK(VLOOKUP($A1835,Courses!$A:V, COLUMN(V1835), 0)), "", VLOOKUP($A1835,Courses!$A:V, COLUMN(V1835), 0))</f>
        <v/>
      </c>
      <c r="W1835" s="8" t="str">
        <f>IF(ISBLANK(VLOOKUP($A1835,Courses!$A:W, COLUMN(W1835), 0)), "", VLOOKUP($A1835,Courses!$A:W, COLUMN(W1835), 0))</f>
        <v/>
      </c>
      <c r="X1835" s="8" t="str">
        <f>IF(ISBLANK(VLOOKUP($A1835,Courses!$A:X, COLUMN(X1835), 0)), "", VLOOKUP($A1835,Courses!$A:X, COLUMN(X1835), 0))</f>
        <v/>
      </c>
      <c r="Y1835" s="8" t="str">
        <f>IF(ISBLANK(VLOOKUP($A1835,Courses!$A:Y, COLUMN(Y1835), 0)), "", VLOOKUP($A1835,Courses!$A:Y, COLUMN(Y1835), 0))</f>
        <v/>
      </c>
      <c r="Z1835" s="8" t="str">
        <f>IF(ISBLANK(VLOOKUP($A1835,Courses!$A:Z, COLUMN(Z1835), 0)), "", VLOOKUP($A1835,Courses!$A:Z, COLUMN(Z1835), 0))</f>
        <v/>
      </c>
      <c r="AA1835" s="8" t="str">
        <f>IF(ISBLANK(VLOOKUP($A1835,Courses!$A:AA, COLUMN(AA1835), 0)), "", VLOOKUP($A1835,Courses!$A:AA, COLUMN(AA1835), 0))</f>
        <v/>
      </c>
      <c r="AB1835" s="8" t="str">
        <f>IF(ISBLANK(VLOOKUP($A1835,Courses!$A:AB, COLUMN(AB1835), 0)), "", VLOOKUP($A1835,Courses!$A:AB, COLUMN(AB1835), 0))</f>
        <v/>
      </c>
      <c r="AC1835" s="8" t="str">
        <f>IF(ISBLANK(VLOOKUP($A1835,Courses!$A:AC, COLUMN(AC1835), 0)), "", VLOOKUP($A1835,Courses!$A:AC, COLUMN(AC1835), 0))</f>
        <v/>
      </c>
      <c r="AD1835" s="8" t="str">
        <f>IF(ISBLANK(VLOOKUP($A1835,Courses!$A:AD, COLUMN(AD1835), 0)), "", VLOOKUP($A1835,Courses!$A:AD, COLUMN(AD1835), 0))</f>
        <v/>
      </c>
      <c r="AE1835" s="8" t="str">
        <f>IF(ISBLANK(VLOOKUP($A1835,Courses!$A:AE, COLUMN(AE1835), 0)), "", VLOOKUP($A1835,Courses!$A:AE, COLUMN(AE1835), 0))</f>
        <v/>
      </c>
      <c r="AF1835" s="8" t="str">
        <f>IF(ISBLANK(VLOOKUP($A1835,Courses!$A:AF, COLUMN(AF1835), 0)), "", VLOOKUP($A1835,Courses!$A:AF, COLUMN(AF1835), 0))</f>
        <v/>
      </c>
      <c r="AG1835" s="8" t="str">
        <f>IF(ISBLANK(VLOOKUP($A1835,Courses!$A:AG, COLUMN(AG1835), 0)), "", VLOOKUP($A1835,Courses!$A:AG, COLUMN(AG1835), 0))</f>
        <v>Sp</v>
      </c>
      <c r="AH1835" s="8" t="str">
        <f>IF(ISBLANK(VLOOKUP($A1835,Courses!$A:AH, COLUMN(AH1835), 0)), "", VLOOKUP($A1835,Courses!$A:AH, COLUMN(AH1835), 0))</f>
        <v>Overhead</v>
      </c>
      <c r="AI1835" s="8" t="str">
        <f>IF(ISBLANK(VLOOKUP($A1835,Courses!$A:AI, COLUMN(AI1835), 0)), "", VLOOKUP($A1835,Courses!$A:AI, COLUMN(AI1835), 0))</f>
        <v/>
      </c>
      <c r="AJ1835" s="8" t="str">
        <f>IF(ISBLANK(VLOOKUP($A1835,Courses!$A:AJ, COLUMN(AJ1835), 0)), "", VLOOKUP($A1835,Courses!$A:AJ, COLUMN(AJ1835), 0))</f>
        <v/>
      </c>
      <c r="AK1835" s="8" t="str">
        <f>IF(ISBLANK(VLOOKUP($A1835,Courses!$A:AK, COLUMN(AK1835), 0)), "", VLOOKUP($A1835,Courses!$A:AK, COLUMN(AK1835), 0))</f>
        <v/>
      </c>
      <c r="AL1835" s="8" t="s">
        <v>8709</v>
      </c>
      <c r="AM1835" s="8"/>
    </row>
    <row r="1836" spans="1:39">
      <c r="A1836" s="5">
        <v>1794</v>
      </c>
      <c r="B1836" s="52"/>
      <c r="C1836" s="69" t="s">
        <v>8632</v>
      </c>
      <c r="D1836" s="6" t="str">
        <f>IF(ISBLANK(VLOOKUP($A1836,Courses!$A:D, COLUMN(D1836), 0)), "", VLOOKUP($A1836,Courses!$A:D, COLUMN(D1836), 0))</f>
        <v>Parkland</v>
      </c>
      <c r="E1836" s="7" t="str">
        <f>IF(ISBLANK(VLOOKUP($A1836,Courses!$A:E, COLUMN(E1836), 0)), "", VLOOKUP($A1836,Courses!$A:E, COLUMN(E1836), 0))</f>
        <v/>
      </c>
      <c r="F1836" s="72" t="str">
        <f>IF(ISBLANK(VLOOKUP($A1836,Courses!$A:F, COLUMN(F1836), 0)), "", VLOOKUP($A1836,Courses!$A:F, COLUMN(F1836), 0))</f>
        <v>tpc_at_waterloo_hole03.jpg</v>
      </c>
      <c r="G1836" s="72" t="str">
        <f>IF(ISBLANK(VLOOKUP($A1836,Courses!$A:G, COLUMN(G1836), 0)), "", VLOOKUP($A1836,Courses!$A:G, COLUMN(G1836), 0))</f>
        <v>tpc_at_waterloo_hole09.jpg</v>
      </c>
      <c r="H1836" s="72" t="str">
        <f>IF(ISBLANK(VLOOKUP($A1836,Courses!$A:H, COLUMN(H1836), 0)), "", VLOOKUP($A1836,Courses!$A:H, COLUMN(H1836), 0))</f>
        <v/>
      </c>
      <c r="I1836" s="72" t="str">
        <f>IF(ISBLANK(VLOOKUP($A1836,Courses!$A:I, COLUMN(I1836), 0)), "", VLOOKUP($A1836,Courses!$A:I, COLUMN(I1836), 0))</f>
        <v/>
      </c>
      <c r="J1836" s="72" t="str">
        <f>IF(ISBLANK(VLOOKUP($A1836,Courses!$A:J, COLUMN(J1836), 0)), "", VLOOKUP($A1836,Courses!$A:J, COLUMN(J1836), 0))</f>
        <v/>
      </c>
      <c r="K1836" s="57" t="str">
        <f>IF(ISBLANK(VLOOKUP($A1836,Courses!$A:K, COLUMN(K1836), 0)), "", VLOOKUP($A1836,Courses!$A:K, COLUMN(K1836), 0))</f>
        <v>tpc_at_waterloo_euclid_creek.zip</v>
      </c>
      <c r="L1836" s="8" t="str">
        <f>IF(ISBLANK(VLOOKUP($A1836,Courses!$A:L, COLUMN(L1836), 0)), "", VLOOKUP($A1836,Courses!$A:L, COLUMN(L1836), 0))</f>
        <v>Dale Somerfelt</v>
      </c>
      <c r="M1836" s="8">
        <f>IF(ISBLANK(VLOOKUP($A1836,Courses!$A:M, COLUMN(M1836), 0)), "", VLOOKUP($A1836,Courses!$A:M, COLUMN(M1836), 0))</f>
        <v>18.8</v>
      </c>
      <c r="N1836" s="9">
        <f>IF(ISBLANK(VLOOKUP($A1836,Courses!$A:N, COLUMN(N1836), 0)), "", VLOOKUP($A1836,Courses!$A:N, COLUMN(N1836), 0))</f>
        <v>40178</v>
      </c>
      <c r="O1836" s="8" t="str">
        <f>IF(ISBLANK(VLOOKUP($A1836,Courses!$A:O, COLUMN(O1836), 0)), "", VLOOKUP($A1836,Courses!$A:O, COLUMN(O1836), 0))</f>
        <v>DSTour</v>
      </c>
      <c r="P1836" s="8" t="str">
        <f>IF(ISBLANK(VLOOKUP($A1836,Courses!$A:P, COLUMN(P1836), 0)), "", VLOOKUP($A1836,Courses!$A:P, COLUMN(P1836), 0))</f>
        <v>euclid_lib</v>
      </c>
      <c r="Q1836" s="8" t="str">
        <f>IF(ISBLANK(VLOOKUP($A1836,Courses!$A:Q, COLUMN(Q1836), 0)), "", VLOOKUP($A1836,Courses!$A:Q, COLUMN(Q1836), 0))</f>
        <v>neswild</v>
      </c>
      <c r="R1836" s="8" t="str">
        <f>IF(ISBLANK(VLOOKUP($A1836,Courses!$A:R, COLUMN(R1836), 0)), "", VLOOKUP($A1836,Courses!$A:R, COLUMN(R1836), 0))</f>
        <v>ohio_trees1</v>
      </c>
      <c r="S1836" s="8" t="str">
        <f>IF(ISBLANK(VLOOKUP($A1836,Courses!$A:S, COLUMN(S1836), 0)), "", VLOOKUP($A1836,Courses!$A:S, COLUMN(S1836), 0))</f>
        <v>ohio_trees2</v>
      </c>
      <c r="T1836" s="8" t="str">
        <f>IF(ISBLANK(VLOOKUP($A1836,Courses!$A:T, COLUMN(T1836), 0)), "", VLOOKUP($A1836,Courses!$A:T, COLUMN(T1836), 0))</f>
        <v>ohio_trees3</v>
      </c>
      <c r="U1836" s="8" t="str">
        <f>IF(ISBLANK(VLOOKUP($A1836,Courses!$A:U, COLUMN(U1836), 0)), "", VLOOKUP($A1836,Courses!$A:U, COLUMN(U1836), 0))</f>
        <v/>
      </c>
      <c r="V1836" s="8" t="str">
        <f>IF(ISBLANK(VLOOKUP($A1836,Courses!$A:V, COLUMN(V1836), 0)), "", VLOOKUP($A1836,Courses!$A:V, COLUMN(V1836), 0))</f>
        <v/>
      </c>
      <c r="W1836" s="8" t="str">
        <f>IF(ISBLANK(VLOOKUP($A1836,Courses!$A:W, COLUMN(W1836), 0)), "", VLOOKUP($A1836,Courses!$A:W, COLUMN(W1836), 0))</f>
        <v/>
      </c>
      <c r="X1836" s="8" t="str">
        <f>IF(ISBLANK(VLOOKUP($A1836,Courses!$A:X, COLUMN(X1836), 0)), "", VLOOKUP($A1836,Courses!$A:X, COLUMN(X1836), 0))</f>
        <v/>
      </c>
      <c r="Y1836" s="8" t="str">
        <f>IF(ISBLANK(VLOOKUP($A1836,Courses!$A:Y, COLUMN(Y1836), 0)), "", VLOOKUP($A1836,Courses!$A:Y, COLUMN(Y1836), 0))</f>
        <v/>
      </c>
      <c r="Z1836" s="8" t="str">
        <f>IF(ISBLANK(VLOOKUP($A1836,Courses!$A:Z, COLUMN(Z1836), 0)), "", VLOOKUP($A1836,Courses!$A:Z, COLUMN(Z1836), 0))</f>
        <v/>
      </c>
      <c r="AA1836" s="8" t="str">
        <f>IF(ISBLANK(VLOOKUP($A1836,Courses!$A:AA, COLUMN(AA1836), 0)), "", VLOOKUP($A1836,Courses!$A:AA, COLUMN(AA1836), 0))</f>
        <v/>
      </c>
      <c r="AB1836" s="8" t="str">
        <f>IF(ISBLANK(VLOOKUP($A1836,Courses!$A:AB, COLUMN(AB1836), 0)), "", VLOOKUP($A1836,Courses!$A:AB, COLUMN(AB1836), 0))</f>
        <v/>
      </c>
      <c r="AC1836" s="8" t="str">
        <f>IF(ISBLANK(VLOOKUP($A1836,Courses!$A:AC, COLUMN(AC1836), 0)), "", VLOOKUP($A1836,Courses!$A:AC, COLUMN(AC1836), 0))</f>
        <v/>
      </c>
      <c r="AD1836" s="8" t="str">
        <f>IF(ISBLANK(VLOOKUP($A1836,Courses!$A:AD, COLUMN(AD1836), 0)), "", VLOOKUP($A1836,Courses!$A:AD, COLUMN(AD1836), 0))</f>
        <v/>
      </c>
      <c r="AE1836" s="8" t="str">
        <f>IF(ISBLANK(VLOOKUP($A1836,Courses!$A:AE, COLUMN(AE1836), 0)), "", VLOOKUP($A1836,Courses!$A:AE, COLUMN(AE1836), 0))</f>
        <v/>
      </c>
      <c r="AF1836" s="8" t="str">
        <f>IF(ISBLANK(VLOOKUP($A1836,Courses!$A:AF, COLUMN(AF1836), 0)), "", VLOOKUP($A1836,Courses!$A:AF, COLUMN(AF1836), 0))</f>
        <v/>
      </c>
      <c r="AG1836" s="8">
        <f>IF(ISBLANK(VLOOKUP($A1836,Courses!$A:AG, COLUMN(AG1836), 0)), "", VLOOKUP($A1836,Courses!$A:AG, COLUMN(AG1836), 0))</f>
        <v>3</v>
      </c>
      <c r="AH1836" s="8">
        <f>IF(ISBLANK(VLOOKUP($A1836,Courses!$A:AH, COLUMN(AH1836), 0)), "", VLOOKUP($A1836,Courses!$A:AH, COLUMN(AH1836), 0))</f>
        <v>9</v>
      </c>
      <c r="AI1836" s="8" t="str">
        <f>IF(ISBLANK(VLOOKUP($A1836,Courses!$A:AI, COLUMN(AI1836), 0)), "", VLOOKUP($A1836,Courses!$A:AI, COLUMN(AI1836), 0))</f>
        <v/>
      </c>
      <c r="AJ1836" s="8" t="str">
        <f>IF(ISBLANK(VLOOKUP($A1836,Courses!$A:AJ, COLUMN(AJ1836), 0)), "", VLOOKUP($A1836,Courses!$A:AJ, COLUMN(AJ1836), 0))</f>
        <v/>
      </c>
      <c r="AK1836" s="8" t="str">
        <f>IF(ISBLANK(VLOOKUP($A1836,Courses!$A:AK, COLUMN(AK1836), 0)), "", VLOOKUP($A1836,Courses!$A:AK, COLUMN(AK1836), 0))</f>
        <v/>
      </c>
      <c r="AL1836" s="8" t="s">
        <v>8709</v>
      </c>
      <c r="AM1836" s="8"/>
    </row>
    <row r="1837" spans="1:39">
      <c r="A1837" s="5">
        <v>1538</v>
      </c>
      <c r="B1837" s="52"/>
      <c r="C1837" s="69" t="s">
        <v>8653</v>
      </c>
      <c r="D1837" s="6" t="str">
        <f>IF(ISBLANK(VLOOKUP($A1837,Courses!$A:D, COLUMN(D1837), 0)), "", VLOOKUP($A1837,Courses!$A:D, COLUMN(D1837), 0))</f>
        <v>Oceanside</v>
      </c>
      <c r="E1837" s="7" t="str">
        <f>IF(ISBLANK(VLOOKUP($A1837,Courses!$A:E, COLUMN(E1837), 0)), "", VLOOKUP($A1837,Courses!$A:E, COLUMN(E1837), 0))</f>
        <v/>
      </c>
      <c r="F1837" s="72" t="str">
        <f>IF(ISBLANK(VLOOKUP($A1837,Courses!$A:F, COLUMN(F1837), 0)), "", VLOOKUP($A1837,Courses!$A:F, COLUMN(F1837), 0))</f>
        <v>tcc_at_the_waters_edge_splash.jpg</v>
      </c>
      <c r="G1837" s="72" t="str">
        <f>IF(ISBLANK(VLOOKUP($A1837,Courses!$A:G, COLUMN(G1837), 0)), "", VLOOKUP($A1837,Courses!$A:G, COLUMN(G1837), 0))</f>
        <v>tcc_at_the_waters_edge_hole01.jpg</v>
      </c>
      <c r="H1837" s="72" t="str">
        <f>IF(ISBLANK(VLOOKUP($A1837,Courses!$A:H, COLUMN(H1837), 0)), "", VLOOKUP($A1837,Courses!$A:H, COLUMN(H1837), 0))</f>
        <v/>
      </c>
      <c r="I1837" s="72" t="str">
        <f>IF(ISBLANK(VLOOKUP($A1837,Courses!$A:I, COLUMN(I1837), 0)), "", VLOOKUP($A1837,Courses!$A:I, COLUMN(I1837), 0))</f>
        <v/>
      </c>
      <c r="J1837" s="72" t="str">
        <f>IF(ISBLANK(VLOOKUP($A1837,Courses!$A:J, COLUMN(J1837), 0)), "", VLOOKUP($A1837,Courses!$A:J, COLUMN(J1837), 0))</f>
        <v/>
      </c>
      <c r="K1837" s="57" t="str">
        <f>IF(ISBLANK(VLOOKUP($A1837,Courses!$A:K, COLUMN(K1837), 0)), "", VLOOKUP($A1837,Courses!$A:K, COLUMN(K1837), 0))</f>
        <v>tcc_at_the_waters_edge.zip</v>
      </c>
      <c r="L1837" s="8" t="str">
        <f>IF(ISBLANK(VLOOKUP($A1837,Courses!$A:L, COLUMN(L1837), 0)), "", VLOOKUP($A1837,Courses!$A:L, COLUMN(L1837), 0))</f>
        <v>Crabbuyassman</v>
      </c>
      <c r="M1837" s="8">
        <f>IF(ISBLANK(VLOOKUP($A1837,Courses!$A:M, COLUMN(M1837), 0)), "", VLOOKUP($A1837,Courses!$A:M, COLUMN(M1837), 0))</f>
        <v>7.4</v>
      </c>
      <c r="N1837" s="9">
        <f>IF(ISBLANK(VLOOKUP($A1837,Courses!$A:N, COLUMN(N1837), 0)), "", VLOOKUP($A1837,Courses!$A:N, COLUMN(N1837), 0))</f>
        <v>36161</v>
      </c>
      <c r="O1837" s="8" t="str">
        <f>IF(ISBLANK(VLOOKUP($A1837,Courses!$A:O, COLUMN(O1837), 0)), "", VLOOKUP($A1837,Courses!$A:O, COLUMN(O1837), 0))</f>
        <v/>
      </c>
      <c r="P1837" s="8" t="str">
        <f>IF(ISBLANK(VLOOKUP($A1837,Courses!$A:P, COLUMN(P1837), 0)), "", VLOOKUP($A1837,Courses!$A:P, COLUMN(P1837), 0))</f>
        <v/>
      </c>
      <c r="Q1837" s="8" t="str">
        <f>IF(ISBLANK(VLOOKUP($A1837,Courses!$A:Q, COLUMN(Q1837), 0)), "", VLOOKUP($A1837,Courses!$A:Q, COLUMN(Q1837), 0))</f>
        <v/>
      </c>
      <c r="R1837" s="8" t="str">
        <f>IF(ISBLANK(VLOOKUP($A1837,Courses!$A:R, COLUMN(R1837), 0)), "", VLOOKUP($A1837,Courses!$A:R, COLUMN(R1837), 0))</f>
        <v/>
      </c>
      <c r="S1837" s="8" t="str">
        <f>IF(ISBLANK(VLOOKUP($A1837,Courses!$A:S, COLUMN(S1837), 0)), "", VLOOKUP($A1837,Courses!$A:S, COLUMN(S1837), 0))</f>
        <v/>
      </c>
      <c r="T1837" s="8" t="str">
        <f>IF(ISBLANK(VLOOKUP($A1837,Courses!$A:T, COLUMN(T1837), 0)), "", VLOOKUP($A1837,Courses!$A:T, COLUMN(T1837), 0))</f>
        <v/>
      </c>
      <c r="U1837" s="8" t="str">
        <f>IF(ISBLANK(VLOOKUP($A1837,Courses!$A:U, COLUMN(U1837), 0)), "", VLOOKUP($A1837,Courses!$A:U, COLUMN(U1837), 0))</f>
        <v/>
      </c>
      <c r="V1837" s="8" t="str">
        <f>IF(ISBLANK(VLOOKUP($A1837,Courses!$A:V, COLUMN(V1837), 0)), "", VLOOKUP($A1837,Courses!$A:V, COLUMN(V1837), 0))</f>
        <v/>
      </c>
      <c r="W1837" s="8" t="str">
        <f>IF(ISBLANK(VLOOKUP($A1837,Courses!$A:W, COLUMN(W1837), 0)), "", VLOOKUP($A1837,Courses!$A:W, COLUMN(W1837), 0))</f>
        <v/>
      </c>
      <c r="X1837" s="8" t="str">
        <f>IF(ISBLANK(VLOOKUP($A1837,Courses!$A:X, COLUMN(X1837), 0)), "", VLOOKUP($A1837,Courses!$A:X, COLUMN(X1837), 0))</f>
        <v/>
      </c>
      <c r="Y1837" s="8" t="str">
        <f>IF(ISBLANK(VLOOKUP($A1837,Courses!$A:Y, COLUMN(Y1837), 0)), "", VLOOKUP($A1837,Courses!$A:Y, COLUMN(Y1837), 0))</f>
        <v/>
      </c>
      <c r="Z1837" s="8" t="str">
        <f>IF(ISBLANK(VLOOKUP($A1837,Courses!$A:Z, COLUMN(Z1837), 0)), "", VLOOKUP($A1837,Courses!$A:Z, COLUMN(Z1837), 0))</f>
        <v/>
      </c>
      <c r="AA1837" s="8" t="str">
        <f>IF(ISBLANK(VLOOKUP($A1837,Courses!$A:AA, COLUMN(AA1837), 0)), "", VLOOKUP($A1837,Courses!$A:AA, COLUMN(AA1837), 0))</f>
        <v/>
      </c>
      <c r="AB1837" s="8" t="str">
        <f>IF(ISBLANK(VLOOKUP($A1837,Courses!$A:AB, COLUMN(AB1837), 0)), "", VLOOKUP($A1837,Courses!$A:AB, COLUMN(AB1837), 0))</f>
        <v/>
      </c>
      <c r="AC1837" s="8" t="str">
        <f>IF(ISBLANK(VLOOKUP($A1837,Courses!$A:AC, COLUMN(AC1837), 0)), "", VLOOKUP($A1837,Courses!$A:AC, COLUMN(AC1837), 0))</f>
        <v/>
      </c>
      <c r="AD1837" s="8" t="str">
        <f>IF(ISBLANK(VLOOKUP($A1837,Courses!$A:AD, COLUMN(AD1837), 0)), "", VLOOKUP($A1837,Courses!$A:AD, COLUMN(AD1837), 0))</f>
        <v/>
      </c>
      <c r="AE1837" s="8" t="str">
        <f>IF(ISBLANK(VLOOKUP($A1837,Courses!$A:AE, COLUMN(AE1837), 0)), "", VLOOKUP($A1837,Courses!$A:AE, COLUMN(AE1837), 0))</f>
        <v/>
      </c>
      <c r="AF1837" s="8" t="str">
        <f>IF(ISBLANK(VLOOKUP($A1837,Courses!$A:AF, COLUMN(AF1837), 0)), "", VLOOKUP($A1837,Courses!$A:AF, COLUMN(AF1837), 0))</f>
        <v/>
      </c>
      <c r="AG1837" s="8" t="str">
        <f>IF(ISBLANK(VLOOKUP($A1837,Courses!$A:AG, COLUMN(AG1837), 0)), "", VLOOKUP($A1837,Courses!$A:AG, COLUMN(AG1837), 0))</f>
        <v>Sp</v>
      </c>
      <c r="AH1837" s="8">
        <f>IF(ISBLANK(VLOOKUP($A1837,Courses!$A:AH, COLUMN(AH1837), 0)), "", VLOOKUP($A1837,Courses!$A:AH, COLUMN(AH1837), 0))</f>
        <v>1</v>
      </c>
      <c r="AI1837" s="8" t="str">
        <f>IF(ISBLANK(VLOOKUP($A1837,Courses!$A:AI, COLUMN(AI1837), 0)), "", VLOOKUP($A1837,Courses!$A:AI, COLUMN(AI1837), 0))</f>
        <v/>
      </c>
      <c r="AJ1837" s="8" t="str">
        <f>IF(ISBLANK(VLOOKUP($A1837,Courses!$A:AJ, COLUMN(AJ1837), 0)), "", VLOOKUP($A1837,Courses!$A:AJ, COLUMN(AJ1837), 0))</f>
        <v/>
      </c>
      <c r="AK1837" s="8" t="str">
        <f>IF(ISBLANK(VLOOKUP($A1837,Courses!$A:AK, COLUMN(AK1837), 0)), "", VLOOKUP($A1837,Courses!$A:AK, COLUMN(AK1837), 0))</f>
        <v/>
      </c>
      <c r="AL1837" s="8" t="s">
        <v>9034</v>
      </c>
      <c r="AM1837" s="8"/>
    </row>
    <row r="1838" spans="1:39">
      <c r="A1838" s="5">
        <v>1543</v>
      </c>
      <c r="B1838" s="52"/>
      <c r="C1838" s="82" t="s">
        <v>8593</v>
      </c>
      <c r="D1838" s="6" t="str">
        <f>IF(ISBLANK(VLOOKUP($A1838,Courses!$A:D, COLUMN(D1838), 0)), "", VLOOKUP($A1838,Courses!$A:D, COLUMN(D1838), 0))</f>
        <v>Oceanside</v>
      </c>
      <c r="E1838" s="7" t="str">
        <f>IF(ISBLANK(VLOOKUP($A1838,Courses!$A:E, COLUMN(E1838), 0)), "", VLOOKUP($A1838,Courses!$A:E, COLUMN(E1838), 0))</f>
        <v/>
      </c>
      <c r="F1838" s="72" t="str">
        <f>IF(ISBLANK(VLOOKUP($A1838,Courses!$A:F, COLUMN(F1838), 0)), "", VLOOKUP($A1838,Courses!$A:F, COLUMN(F1838), 0))</f>
        <v>the_waters_edge_hole10.jpg</v>
      </c>
      <c r="G1838" s="72" t="str">
        <f>IF(ISBLANK(VLOOKUP($A1838,Courses!$A:G, COLUMN(G1838), 0)), "", VLOOKUP($A1838,Courses!$A:G, COLUMN(G1838), 0))</f>
        <v>the_waters_edge_hole17.jpg</v>
      </c>
      <c r="H1838" s="72" t="str">
        <f>IF(ISBLANK(VLOOKUP($A1838,Courses!$A:H, COLUMN(H1838), 0)), "", VLOOKUP($A1838,Courses!$A:H, COLUMN(H1838), 0))</f>
        <v/>
      </c>
      <c r="I1838" s="72" t="str">
        <f>IF(ISBLANK(VLOOKUP($A1838,Courses!$A:I, COLUMN(I1838), 0)), "", VLOOKUP($A1838,Courses!$A:I, COLUMN(I1838), 0))</f>
        <v/>
      </c>
      <c r="J1838" s="72" t="str">
        <f>IF(ISBLANK(VLOOKUP($A1838,Courses!$A:J, COLUMN(J1838), 0)), "", VLOOKUP($A1838,Courses!$A:J, COLUMN(J1838), 0))</f>
        <v/>
      </c>
      <c r="K1838" s="57" t="str">
        <f>IF(ISBLANK(VLOOKUP($A1838,Courses!$A:K, COLUMN(K1838), 0)), "", VLOOKUP($A1838,Courses!$A:K, COLUMN(K1838), 0))</f>
        <v>the_waters_edge.zip</v>
      </c>
      <c r="L1838" s="8" t="str">
        <f>IF(ISBLANK(VLOOKUP($A1838,Courses!$A:L, COLUMN(L1838), 0)), "", VLOOKUP($A1838,Courses!$A:L, COLUMN(L1838), 0))</f>
        <v>Crabster</v>
      </c>
      <c r="M1838" s="8">
        <f>IF(ISBLANK(VLOOKUP($A1838,Courses!$A:M, COLUMN(M1838), 0)), "", VLOOKUP($A1838,Courses!$A:M, COLUMN(M1838), 0))</f>
        <v>10.6</v>
      </c>
      <c r="N1838" s="9">
        <f>IF(ISBLANK(VLOOKUP($A1838,Courses!$A:N, COLUMN(N1838), 0)), "", VLOOKUP($A1838,Courses!$A:N, COLUMN(N1838), 0))</f>
        <v>38328</v>
      </c>
      <c r="O1838" s="8" t="str">
        <f>IF(ISBLANK(VLOOKUP($A1838,Courses!$A:O, COLUMN(O1838), 0)), "", VLOOKUP($A1838,Courses!$A:O, COLUMN(O1838), 0))</f>
        <v>coosbay</v>
      </c>
      <c r="P1838" s="8" t="str">
        <f>IF(ISBLANK(VLOOKUP($A1838,Courses!$A:P, COLUMN(P1838), 0)), "", VLOOKUP($A1838,Courses!$A:P, COLUMN(P1838), 0))</f>
        <v>oceanside</v>
      </c>
      <c r="Q1838" s="8" t="str">
        <f>IF(ISBLANK(VLOOKUP($A1838,Courses!$A:Q, COLUMN(Q1838), 0)), "", VLOOKUP($A1838,Courses!$A:Q, COLUMN(Q1838), 0))</f>
        <v>pebblebeach</v>
      </c>
      <c r="R1838" s="8" t="str">
        <f>IF(ISBLANK(VLOOKUP($A1838,Courses!$A:R, COLUMN(R1838), 0)), "", VLOOKUP($A1838,Courses!$A:R, COLUMN(R1838), 0))</f>
        <v>pookela</v>
      </c>
      <c r="S1838" s="8" t="str">
        <f>IF(ISBLANK(VLOOKUP($A1838,Courses!$A:S, COLUMN(S1838), 0)), "", VLOOKUP($A1838,Courses!$A:S, COLUMN(S1838), 0))</f>
        <v>sammamishplateau</v>
      </c>
      <c r="T1838" s="8" t="str">
        <f>IF(ISBLANK(VLOOKUP($A1838,Courses!$A:T, COLUMN(T1838), 0)), "", VLOOKUP($A1838,Courses!$A:T, COLUMN(T1838), 0))</f>
        <v/>
      </c>
      <c r="U1838" s="8" t="str">
        <f>IF(ISBLANK(VLOOKUP($A1838,Courses!$A:U, COLUMN(U1838), 0)), "", VLOOKUP($A1838,Courses!$A:U, COLUMN(U1838), 0))</f>
        <v/>
      </c>
      <c r="V1838" s="8" t="str">
        <f>IF(ISBLANK(VLOOKUP($A1838,Courses!$A:V, COLUMN(V1838), 0)), "", VLOOKUP($A1838,Courses!$A:V, COLUMN(V1838), 0))</f>
        <v/>
      </c>
      <c r="W1838" s="8" t="str">
        <f>IF(ISBLANK(VLOOKUP($A1838,Courses!$A:W, COLUMN(W1838), 0)), "", VLOOKUP($A1838,Courses!$A:W, COLUMN(W1838), 0))</f>
        <v/>
      </c>
      <c r="X1838" s="8" t="str">
        <f>IF(ISBLANK(VLOOKUP($A1838,Courses!$A:X, COLUMN(X1838), 0)), "", VLOOKUP($A1838,Courses!$A:X, COLUMN(X1838), 0))</f>
        <v/>
      </c>
      <c r="Y1838" s="8" t="str">
        <f>IF(ISBLANK(VLOOKUP($A1838,Courses!$A:Y, COLUMN(Y1838), 0)), "", VLOOKUP($A1838,Courses!$A:Y, COLUMN(Y1838), 0))</f>
        <v/>
      </c>
      <c r="Z1838" s="8" t="str">
        <f>IF(ISBLANK(VLOOKUP($A1838,Courses!$A:Z, COLUMN(Z1838), 0)), "", VLOOKUP($A1838,Courses!$A:Z, COLUMN(Z1838), 0))</f>
        <v/>
      </c>
      <c r="AA1838" s="8" t="str">
        <f>IF(ISBLANK(VLOOKUP($A1838,Courses!$A:AA, COLUMN(AA1838), 0)), "", VLOOKUP($A1838,Courses!$A:AA, COLUMN(AA1838), 0))</f>
        <v/>
      </c>
      <c r="AB1838" s="8" t="str">
        <f>IF(ISBLANK(VLOOKUP($A1838,Courses!$A:AB, COLUMN(AB1838), 0)), "", VLOOKUP($A1838,Courses!$A:AB, COLUMN(AB1838), 0))</f>
        <v/>
      </c>
      <c r="AC1838" s="8" t="str">
        <f>IF(ISBLANK(VLOOKUP($A1838,Courses!$A:AC, COLUMN(AC1838), 0)), "", VLOOKUP($A1838,Courses!$A:AC, COLUMN(AC1838), 0))</f>
        <v/>
      </c>
      <c r="AD1838" s="8" t="str">
        <f>IF(ISBLANK(VLOOKUP($A1838,Courses!$A:AD, COLUMN(AD1838), 0)), "", VLOOKUP($A1838,Courses!$A:AD, COLUMN(AD1838), 0))</f>
        <v/>
      </c>
      <c r="AE1838" s="8" t="str">
        <f>IF(ISBLANK(VLOOKUP($A1838,Courses!$A:AE, COLUMN(AE1838), 0)), "", VLOOKUP($A1838,Courses!$A:AE, COLUMN(AE1838), 0))</f>
        <v/>
      </c>
      <c r="AF1838" s="8" t="str">
        <f>IF(ISBLANK(VLOOKUP($A1838,Courses!$A:AF, COLUMN(AF1838), 0)), "", VLOOKUP($A1838,Courses!$A:AF, COLUMN(AF1838), 0))</f>
        <v/>
      </c>
      <c r="AG1838" s="8">
        <f>IF(ISBLANK(VLOOKUP($A1838,Courses!$A:AG, COLUMN(AG1838), 0)), "", VLOOKUP($A1838,Courses!$A:AG, COLUMN(AG1838), 0))</f>
        <v>10</v>
      </c>
      <c r="AH1838" s="8">
        <f>IF(ISBLANK(VLOOKUP($A1838,Courses!$A:AH, COLUMN(AH1838), 0)), "", VLOOKUP($A1838,Courses!$A:AH, COLUMN(AH1838), 0))</f>
        <v>17</v>
      </c>
      <c r="AI1838" s="8" t="str">
        <f>IF(ISBLANK(VLOOKUP($A1838,Courses!$A:AI, COLUMN(AI1838), 0)), "", VLOOKUP($A1838,Courses!$A:AI, COLUMN(AI1838), 0))</f>
        <v/>
      </c>
      <c r="AJ1838" s="8" t="str">
        <f>IF(ISBLANK(VLOOKUP($A1838,Courses!$A:AJ, COLUMN(AJ1838), 0)), "", VLOOKUP($A1838,Courses!$A:AJ, COLUMN(AJ1838), 0))</f>
        <v/>
      </c>
      <c r="AK1838" s="8" t="str">
        <f>IF(ISBLANK(VLOOKUP($A1838,Courses!$A:AK, COLUMN(AK1838), 0)), "", VLOOKUP($A1838,Courses!$A:AK, COLUMN(AK1838), 0))</f>
        <v/>
      </c>
      <c r="AL1838" s="8" t="s">
        <v>8708</v>
      </c>
      <c r="AM1838" s="8"/>
    </row>
    <row r="1839" spans="1:39">
      <c r="A1839" s="5">
        <v>1744</v>
      </c>
      <c r="B1839" s="52"/>
      <c r="C1839" s="82" t="s">
        <v>8594</v>
      </c>
      <c r="D1839" s="6" t="str">
        <f>IF(ISBLANK(VLOOKUP($A1839,Courses!$A:D, COLUMN(D1839), 0)), "", VLOOKUP($A1839,Courses!$A:D, COLUMN(D1839), 0))</f>
        <v>Links-Like</v>
      </c>
      <c r="E1839" s="7" t="str">
        <f>IF(ISBLANK(VLOOKUP($A1839,Courses!$A:E, COLUMN(E1839), 0)), "", VLOOKUP($A1839,Courses!$A:E, COLUMN(E1839), 0))</f>
        <v/>
      </c>
      <c r="F1839" s="72" t="str">
        <f>IF(ISBLANK(VLOOKUP($A1839,Courses!$A:F, COLUMN(F1839), 0)), "", VLOOKUP($A1839,Courses!$A:F, COLUMN(F1839), 0))</f>
        <v>the_way_home_hole16.jpg</v>
      </c>
      <c r="G1839" s="72" t="str">
        <f>IF(ISBLANK(VLOOKUP($A1839,Courses!$A:G, COLUMN(G1839), 0)), "", VLOOKUP($A1839,Courses!$A:G, COLUMN(G1839), 0))</f>
        <v>the_way_home_hole18.jpg</v>
      </c>
      <c r="H1839" s="72" t="str">
        <f>IF(ISBLANK(VLOOKUP($A1839,Courses!$A:H, COLUMN(H1839), 0)), "", VLOOKUP($A1839,Courses!$A:H, COLUMN(H1839), 0))</f>
        <v/>
      </c>
      <c r="I1839" s="72" t="str">
        <f>IF(ISBLANK(VLOOKUP($A1839,Courses!$A:I, COLUMN(I1839), 0)), "", VLOOKUP($A1839,Courses!$A:I, COLUMN(I1839), 0))</f>
        <v/>
      </c>
      <c r="J1839" s="72" t="str">
        <f>IF(ISBLANK(VLOOKUP($A1839,Courses!$A:J, COLUMN(J1839), 0)), "", VLOOKUP($A1839,Courses!$A:J, COLUMN(J1839), 0))</f>
        <v/>
      </c>
      <c r="K1839" s="57" t="str">
        <f>IF(ISBLANK(VLOOKUP($A1839,Courses!$A:K, COLUMN(K1839), 0)), "", VLOOKUP($A1839,Courses!$A:K, COLUMN(K1839), 0))</f>
        <v>the_way_home.zip</v>
      </c>
      <c r="L1839" s="8" t="str">
        <f>IF(ISBLANK(VLOOKUP($A1839,Courses!$A:L, COLUMN(L1839), 0)), "", VLOOKUP($A1839,Courses!$A:L, COLUMN(L1839), 0))</f>
        <v>Crank</v>
      </c>
      <c r="M1839" s="8">
        <f>IF(ISBLANK(VLOOKUP($A1839,Courses!$A:M, COLUMN(M1839), 0)), "", VLOOKUP($A1839,Courses!$A:M, COLUMN(M1839), 0))</f>
        <v>14.9</v>
      </c>
      <c r="N1839" s="9">
        <f>IF(ISBLANK(VLOOKUP($A1839,Courses!$A:N, COLUMN(N1839), 0)), "", VLOOKUP($A1839,Courses!$A:N, COLUMN(N1839), 0))</f>
        <v>39699</v>
      </c>
      <c r="O1839" s="8" t="str">
        <f>IF(ISBLANK(VLOOKUP($A1839,Courses!$A:O, COLUMN(O1839), 0)), "", VLOOKUP($A1839,Courses!$A:O, COLUMN(O1839), 0))</f>
        <v>baltursol</v>
      </c>
      <c r="P1839" s="8" t="str">
        <f>IF(ISBLANK(VLOOKUP($A1839,Courses!$A:P, COLUMN(P1839), 0)), "", VLOOKUP($A1839,Courses!$A:P, COLUMN(P1839), 0))</f>
        <v>beartooth</v>
      </c>
      <c r="Q1839" s="8" t="str">
        <f>IF(ISBLANK(VLOOKUP($A1839,Courses!$A:Q, COLUMN(Q1839), 0)), "", VLOOKUP($A1839,Courses!$A:Q, COLUMN(Q1839), 0))</f>
        <v>coosbay</v>
      </c>
      <c r="R1839" s="8" t="str">
        <f>IF(ISBLANK(VLOOKUP($A1839,Courses!$A:R, COLUMN(R1839), 0)), "", VLOOKUP($A1839,Courses!$A:R, COLUMN(R1839), 0))</f>
        <v>coosbayblend</v>
      </c>
      <c r="S1839" s="8" t="str">
        <f>IF(ISBLANK(VLOOKUP($A1839,Courses!$A:S, COLUMN(S1839), 0)), "", VLOOKUP($A1839,Courses!$A:S, COLUMN(S1839), 0))</f>
        <v>inlandheath</v>
      </c>
      <c r="T1839" s="8" t="str">
        <f>IF(ISBLANK(VLOOKUP($A1839,Courses!$A:T, COLUMN(T1839), 0)), "", VLOOKUP($A1839,Courses!$A:T, COLUMN(T1839), 0))</f>
        <v>oldhead</v>
      </c>
      <c r="U1839" s="8" t="str">
        <f>IF(ISBLANK(VLOOKUP($A1839,Courses!$A:U, COLUMN(U1839), 0)), "", VLOOKUP($A1839,Courses!$A:U, COLUMN(U1839), 0))</f>
        <v>scotlandspring</v>
      </c>
      <c r="V1839" s="8" t="str">
        <f>IF(ISBLANK(VLOOKUP($A1839,Courses!$A:V, COLUMN(V1839), 0)), "", VLOOKUP($A1839,Courses!$A:V, COLUMN(V1839), 0))</f>
        <v>victoria</v>
      </c>
      <c r="W1839" s="8" t="str">
        <f>IF(ISBLANK(VLOOKUP($A1839,Courses!$A:W, COLUMN(W1839), 0)), "", VLOOKUP($A1839,Courses!$A:W, COLUMN(W1839), 0))</f>
        <v>windingwoodsigns</v>
      </c>
      <c r="X1839" s="8" t="str">
        <f>IF(ISBLANK(VLOOKUP($A1839,Courses!$A:X, COLUMN(X1839), 0)), "", VLOOKUP($A1839,Courses!$A:X, COLUMN(X1839), 0))</f>
        <v>woodfordpark</v>
      </c>
      <c r="Y1839" s="8" t="str">
        <f>IF(ISBLANK(VLOOKUP($A1839,Courses!$A:Y, COLUMN(Y1839), 0)), "", VLOOKUP($A1839,Courses!$A:Y, COLUMN(Y1839), 0))</f>
        <v/>
      </c>
      <c r="Z1839" s="8" t="str">
        <f>IF(ISBLANK(VLOOKUP($A1839,Courses!$A:Z, COLUMN(Z1839), 0)), "", VLOOKUP($A1839,Courses!$A:Z, COLUMN(Z1839), 0))</f>
        <v/>
      </c>
      <c r="AA1839" s="8" t="str">
        <f>IF(ISBLANK(VLOOKUP($A1839,Courses!$A:AA, COLUMN(AA1839), 0)), "", VLOOKUP($A1839,Courses!$A:AA, COLUMN(AA1839), 0))</f>
        <v/>
      </c>
      <c r="AB1839" s="8" t="str">
        <f>IF(ISBLANK(VLOOKUP($A1839,Courses!$A:AB, COLUMN(AB1839), 0)), "", VLOOKUP($A1839,Courses!$A:AB, COLUMN(AB1839), 0))</f>
        <v/>
      </c>
      <c r="AC1839" s="8" t="str">
        <f>IF(ISBLANK(VLOOKUP($A1839,Courses!$A:AC, COLUMN(AC1839), 0)), "", VLOOKUP($A1839,Courses!$A:AC, COLUMN(AC1839), 0))</f>
        <v/>
      </c>
      <c r="AD1839" s="8" t="str">
        <f>IF(ISBLANK(VLOOKUP($A1839,Courses!$A:AD, COLUMN(AD1839), 0)), "", VLOOKUP($A1839,Courses!$A:AD, COLUMN(AD1839), 0))</f>
        <v/>
      </c>
      <c r="AE1839" s="8" t="str">
        <f>IF(ISBLANK(VLOOKUP($A1839,Courses!$A:AE, COLUMN(AE1839), 0)), "", VLOOKUP($A1839,Courses!$A:AE, COLUMN(AE1839), 0))</f>
        <v/>
      </c>
      <c r="AF1839" s="8" t="str">
        <f>IF(ISBLANK(VLOOKUP($A1839,Courses!$A:AF, COLUMN(AF1839), 0)), "", VLOOKUP($A1839,Courses!$A:AF, COLUMN(AF1839), 0))</f>
        <v/>
      </c>
      <c r="AG1839" s="8">
        <f>IF(ISBLANK(VLOOKUP($A1839,Courses!$A:AG, COLUMN(AG1839), 0)), "", VLOOKUP($A1839,Courses!$A:AG, COLUMN(AG1839), 0))</f>
        <v>16</v>
      </c>
      <c r="AH1839" s="8">
        <f>IF(ISBLANK(VLOOKUP($A1839,Courses!$A:AH, COLUMN(AH1839), 0)), "", VLOOKUP($A1839,Courses!$A:AH, COLUMN(AH1839), 0))</f>
        <v>18</v>
      </c>
      <c r="AI1839" s="8" t="str">
        <f>IF(ISBLANK(VLOOKUP($A1839,Courses!$A:AI, COLUMN(AI1839), 0)), "", VLOOKUP($A1839,Courses!$A:AI, COLUMN(AI1839), 0))</f>
        <v/>
      </c>
      <c r="AJ1839" s="8" t="str">
        <f>IF(ISBLANK(VLOOKUP($A1839,Courses!$A:AJ, COLUMN(AJ1839), 0)), "", VLOOKUP($A1839,Courses!$A:AJ, COLUMN(AJ1839), 0))</f>
        <v/>
      </c>
      <c r="AK1839" s="8" t="str">
        <f>IF(ISBLANK(VLOOKUP($A1839,Courses!$A:AK, COLUMN(AK1839), 0)), "", VLOOKUP($A1839,Courses!$A:AK, COLUMN(AK1839), 0))</f>
        <v/>
      </c>
      <c r="AL1839" s="8" t="s">
        <v>8708</v>
      </c>
      <c r="AM1839" s="8"/>
    </row>
    <row r="1840" spans="1:39">
      <c r="A1840" s="5">
        <v>1200</v>
      </c>
      <c r="B1840" s="5"/>
      <c r="C1840" s="82" t="s">
        <v>4153</v>
      </c>
      <c r="D1840" s="6" t="str">
        <f>IF(ISBLANK(VLOOKUP($A1840,Courses!$A:D, COLUMN(D1840), 0)), "", VLOOKUP($A1840,Courses!$A:D, COLUMN(D1840), 0))</f>
        <v>Mtn valley</v>
      </c>
      <c r="E1840" s="7" t="str">
        <f>IF(ISBLANK(VLOOKUP($A1840,Courses!$A:E, COLUMN(E1840), 0)), "", VLOOKUP($A1840,Courses!$A:E, COLUMN(E1840), 0))</f>
        <v/>
      </c>
      <c r="F1840" s="72" t="str">
        <f>IF(ISBLANK(VLOOKUP($A1840,Courses!$A:F, COLUMN(F1840), 0)), "", VLOOKUP($A1840,Courses!$A:F, COLUMN(F1840), 0))</f>
        <v>wedels_grove_golf_club_splash.jpg</v>
      </c>
      <c r="G1840" s="72" t="str">
        <f>IF(ISBLANK(VLOOKUP($A1840,Courses!$A:G, COLUMN(G1840), 0)), "", VLOOKUP($A1840,Courses!$A:G, COLUMN(G1840), 0))</f>
        <v>wedels_grove_golf_club_hole02.jpg</v>
      </c>
      <c r="H1840" s="72" t="str">
        <f>IF(ISBLANK(VLOOKUP($A1840,Courses!$A:H, COLUMN(H1840), 0)), "", VLOOKUP($A1840,Courses!$A:H, COLUMN(H1840), 0))</f>
        <v/>
      </c>
      <c r="I1840" s="72" t="str">
        <f>IF(ISBLANK(VLOOKUP($A1840,Courses!$A:I, COLUMN(I1840), 0)), "", VLOOKUP($A1840,Courses!$A:I, COLUMN(I1840), 0))</f>
        <v/>
      </c>
      <c r="J1840" s="72" t="str">
        <f>IF(ISBLANK(VLOOKUP($A1840,Courses!$A:J, COLUMN(J1840), 0)), "", VLOOKUP($A1840,Courses!$A:J, COLUMN(J1840), 0))</f>
        <v/>
      </c>
      <c r="K1840" s="57" t="str">
        <f>IF(ISBLANK(VLOOKUP($A1840,Courses!$A:K, COLUMN(K1840), 0)), "", VLOOKUP($A1840,Courses!$A:K, COLUMN(K1840), 0))</f>
        <v>wedels_grove_gc.zip</v>
      </c>
      <c r="L1840" s="8" t="str">
        <f>IF(ISBLANK(VLOOKUP($A1840,Courses!$A:L, COLUMN(L1840), 0)), "", VLOOKUP($A1840,Courses!$A:L, COLUMN(L1840), 0))</f>
        <v>Stefan Hojgaard</v>
      </c>
      <c r="M1840" s="8">
        <f>IF(ISBLANK(VLOOKUP($A1840,Courses!$A:M, COLUMN(M1840), 0)), "", VLOOKUP($A1840,Courses!$A:M, COLUMN(M1840), 0))</f>
        <v>10.4</v>
      </c>
      <c r="N1840" s="9">
        <f>IF(ISBLANK(VLOOKUP($A1840,Courses!$A:N, COLUMN(N1840), 0)), "", VLOOKUP($A1840,Courses!$A:N, COLUMN(N1840), 0))</f>
        <v>36987</v>
      </c>
      <c r="O1840" s="8" t="str">
        <f>IF(ISBLANK(VLOOKUP($A1840,Courses!$A:O, COLUMN(O1840), 0)), "", VLOOKUP($A1840,Courses!$A:O, COLUMN(O1840), 0))</f>
        <v>augusta2001</v>
      </c>
      <c r="P1840" s="8" t="str">
        <f>IF(ISBLANK(VLOOKUP($A1840,Courses!$A:P, COLUMN(P1840), 0)), "", VLOOKUP($A1840,Courses!$A:P, COLUMN(P1840), 0))</f>
        <v>beartooth</v>
      </c>
      <c r="Q1840" s="8" t="str">
        <f>IF(ISBLANK(VLOOKUP($A1840,Courses!$A:Q, COLUMN(Q1840), 0)), "", VLOOKUP($A1840,Courses!$A:Q, COLUMN(Q1840), 0))</f>
        <v/>
      </c>
      <c r="R1840" s="8" t="str">
        <f>IF(ISBLANK(VLOOKUP($A1840,Courses!$A:R, COLUMN(R1840), 0)), "", VLOOKUP($A1840,Courses!$A:R, COLUMN(R1840), 0))</f>
        <v/>
      </c>
      <c r="S1840" s="8" t="str">
        <f>IF(ISBLANK(VLOOKUP($A1840,Courses!$A:S, COLUMN(S1840), 0)), "", VLOOKUP($A1840,Courses!$A:S, COLUMN(S1840), 0))</f>
        <v/>
      </c>
      <c r="T1840" s="8" t="str">
        <f>IF(ISBLANK(VLOOKUP($A1840,Courses!$A:T, COLUMN(T1840), 0)), "", VLOOKUP($A1840,Courses!$A:T, COLUMN(T1840), 0))</f>
        <v/>
      </c>
      <c r="U1840" s="8" t="str">
        <f>IF(ISBLANK(VLOOKUP($A1840,Courses!$A:U, COLUMN(U1840), 0)), "", VLOOKUP($A1840,Courses!$A:U, COLUMN(U1840), 0))</f>
        <v/>
      </c>
      <c r="V1840" s="8" t="str">
        <f>IF(ISBLANK(VLOOKUP($A1840,Courses!$A:V, COLUMN(V1840), 0)), "", VLOOKUP($A1840,Courses!$A:V, COLUMN(V1840), 0))</f>
        <v/>
      </c>
      <c r="W1840" s="8" t="str">
        <f>IF(ISBLANK(VLOOKUP($A1840,Courses!$A:W, COLUMN(W1840), 0)), "", VLOOKUP($A1840,Courses!$A:W, COLUMN(W1840), 0))</f>
        <v/>
      </c>
      <c r="X1840" s="8" t="str">
        <f>IF(ISBLANK(VLOOKUP($A1840,Courses!$A:X, COLUMN(X1840), 0)), "", VLOOKUP($A1840,Courses!$A:X, COLUMN(X1840), 0))</f>
        <v/>
      </c>
      <c r="Y1840" s="8" t="str">
        <f>IF(ISBLANK(VLOOKUP($A1840,Courses!$A:Y, COLUMN(Y1840), 0)), "", VLOOKUP($A1840,Courses!$A:Y, COLUMN(Y1840), 0))</f>
        <v/>
      </c>
      <c r="Z1840" s="8" t="str">
        <f>IF(ISBLANK(VLOOKUP($A1840,Courses!$A:Z, COLUMN(Z1840), 0)), "", VLOOKUP($A1840,Courses!$A:Z, COLUMN(Z1840), 0))</f>
        <v/>
      </c>
      <c r="AA1840" s="8" t="str">
        <f>IF(ISBLANK(VLOOKUP($A1840,Courses!$A:AA, COLUMN(AA1840), 0)), "", VLOOKUP($A1840,Courses!$A:AA, COLUMN(AA1840), 0))</f>
        <v/>
      </c>
      <c r="AB1840" s="8" t="str">
        <f>IF(ISBLANK(VLOOKUP($A1840,Courses!$A:AB, COLUMN(AB1840), 0)), "", VLOOKUP($A1840,Courses!$A:AB, COLUMN(AB1840), 0))</f>
        <v/>
      </c>
      <c r="AC1840" s="8" t="str">
        <f>IF(ISBLANK(VLOOKUP($A1840,Courses!$A:AC, COLUMN(AC1840), 0)), "", VLOOKUP($A1840,Courses!$A:AC, COLUMN(AC1840), 0))</f>
        <v/>
      </c>
      <c r="AD1840" s="8" t="str">
        <f>IF(ISBLANK(VLOOKUP($A1840,Courses!$A:AD, COLUMN(AD1840), 0)), "", VLOOKUP($A1840,Courses!$A:AD, COLUMN(AD1840), 0))</f>
        <v/>
      </c>
      <c r="AE1840" s="8" t="str">
        <f>IF(ISBLANK(VLOOKUP($A1840,Courses!$A:AE, COLUMN(AE1840), 0)), "", VLOOKUP($A1840,Courses!$A:AE, COLUMN(AE1840), 0))</f>
        <v/>
      </c>
      <c r="AF1840" s="8" t="str">
        <f>IF(ISBLANK(VLOOKUP($A1840,Courses!$A:AF, COLUMN(AF1840), 0)), "", VLOOKUP($A1840,Courses!$A:AF, COLUMN(AF1840), 0))</f>
        <v/>
      </c>
      <c r="AG1840" s="8" t="str">
        <f>IF(ISBLANK(VLOOKUP($A1840,Courses!$A:AG, COLUMN(AG1840), 0)), "", VLOOKUP($A1840,Courses!$A:AG, COLUMN(AG1840), 0))</f>
        <v>Sp</v>
      </c>
      <c r="AH1840" s="8">
        <f>IF(ISBLANK(VLOOKUP($A1840,Courses!$A:AH, COLUMN(AH1840), 0)), "", VLOOKUP($A1840,Courses!$A:AH, COLUMN(AH1840), 0))</f>
        <v>2</v>
      </c>
      <c r="AI1840" s="8" t="str">
        <f>IF(ISBLANK(VLOOKUP($A1840,Courses!$A:AI, COLUMN(AI1840), 0)), "", VLOOKUP($A1840,Courses!$A:AI, COLUMN(AI1840), 0))</f>
        <v/>
      </c>
      <c r="AJ1840" s="8" t="str">
        <f>IF(ISBLANK(VLOOKUP($A1840,Courses!$A:AJ, COLUMN(AJ1840), 0)), "", VLOOKUP($A1840,Courses!$A:AJ, COLUMN(AJ1840), 0))</f>
        <v/>
      </c>
      <c r="AK1840" s="8" t="str">
        <f>IF(ISBLANK(VLOOKUP($A1840,Courses!$A:AK, COLUMN(AK1840), 0)), "", VLOOKUP($A1840,Courses!$A:AK, COLUMN(AK1840), 0))</f>
        <v/>
      </c>
      <c r="AL1840" s="8"/>
      <c r="AM1840" s="8"/>
    </row>
    <row r="1841" spans="1:39">
      <c r="A1841" s="5">
        <v>1201</v>
      </c>
      <c r="B1841" s="5"/>
      <c r="C1841" s="82" t="s">
        <v>4155</v>
      </c>
      <c r="D1841" s="6" t="str">
        <f>IF(ISBLANK(VLOOKUP($A1841,Courses!$A:D, COLUMN(D1841), 0)), "", VLOOKUP($A1841,Courses!$A:D, COLUMN(D1841), 0))</f>
        <v>Mtn valley</v>
      </c>
      <c r="E1841" s="7" t="str">
        <f>IF(ISBLANK(VLOOKUP($A1841,Courses!$A:E, COLUMN(E1841), 0)), "", VLOOKUP($A1841,Courses!$A:E, COLUMN(E1841), 0))</f>
        <v/>
      </c>
      <c r="F1841" s="72" t="str">
        <f>IF(ISBLANK(VLOOKUP($A1841,Courses!$A:F, COLUMN(F1841), 0)), "", VLOOKUP($A1841,Courses!$A:F, COLUMN(F1841), 0))</f>
        <v>weed_wacker_2_splash.jpg</v>
      </c>
      <c r="G1841" s="72" t="str">
        <f>IF(ISBLANK(VLOOKUP($A1841,Courses!$A:G, COLUMN(G1841), 0)), "", VLOOKUP($A1841,Courses!$A:G, COLUMN(G1841), 0))</f>
        <v>weed_wacker_2_hole02.jpg</v>
      </c>
      <c r="H1841" s="72" t="str">
        <f>IF(ISBLANK(VLOOKUP($A1841,Courses!$A:H, COLUMN(H1841), 0)), "", VLOOKUP($A1841,Courses!$A:H, COLUMN(H1841), 0))</f>
        <v/>
      </c>
      <c r="I1841" s="72" t="str">
        <f>IF(ISBLANK(VLOOKUP($A1841,Courses!$A:I, COLUMN(I1841), 0)), "", VLOOKUP($A1841,Courses!$A:I, COLUMN(I1841), 0))</f>
        <v/>
      </c>
      <c r="J1841" s="72" t="str">
        <f>IF(ISBLANK(VLOOKUP($A1841,Courses!$A:J, COLUMN(J1841), 0)), "", VLOOKUP($A1841,Courses!$A:J, COLUMN(J1841), 0))</f>
        <v/>
      </c>
      <c r="K1841" s="57" t="str">
        <f>IF(ISBLANK(VLOOKUP($A1841,Courses!$A:K, COLUMN(K1841), 0)), "", VLOOKUP($A1841,Courses!$A:K, COLUMN(K1841), 0))</f>
        <v>weed_wacker_v2.zip</v>
      </c>
      <c r="L1841" s="8" t="str">
        <f>IF(ISBLANK(VLOOKUP($A1841,Courses!$A:L, COLUMN(L1841), 0)), "", VLOOKUP($A1841,Courses!$A:L, COLUMN(L1841), 0))</f>
        <v>Graphite</v>
      </c>
      <c r="M1841" s="8">
        <f>IF(ISBLANK(VLOOKUP($A1841,Courses!$A:M, COLUMN(M1841), 0)), "", VLOOKUP($A1841,Courses!$A:M, COLUMN(M1841), 0))</f>
        <v>13.6</v>
      </c>
      <c r="N1841" s="9">
        <f>IF(ISBLANK(VLOOKUP($A1841,Courses!$A:N, COLUMN(N1841), 0)), "", VLOOKUP($A1841,Courses!$A:N, COLUMN(N1841), 0))</f>
        <v>37229</v>
      </c>
      <c r="O1841" s="8" t="str">
        <f>IF(ISBLANK(VLOOKUP($A1841,Courses!$A:O, COLUMN(O1841), 0)), "", VLOOKUP($A1841,Courses!$A:O, COLUMN(O1841), 0))</f>
        <v>augusta2001</v>
      </c>
      <c r="P1841" s="8" t="str">
        <f>IF(ISBLANK(VLOOKUP($A1841,Courses!$A:P, COLUMN(P1841), 0)), "", VLOOKUP($A1841,Courses!$A:P, COLUMN(P1841), 0))</f>
        <v>beartooth</v>
      </c>
      <c r="Q1841" s="8" t="str">
        <f>IF(ISBLANK(VLOOKUP($A1841,Courses!$A:Q, COLUMN(Q1841), 0)), "", VLOOKUP($A1841,Courses!$A:Q, COLUMN(Q1841), 0))</f>
        <v>cougar</v>
      </c>
      <c r="R1841" s="8" t="str">
        <f>IF(ISBLANK(VLOOKUP($A1841,Courses!$A:R, COLUMN(R1841), 0)), "", VLOOKUP($A1841,Courses!$A:R, COLUMN(R1841), 0))</f>
        <v>newtextures</v>
      </c>
      <c r="S1841" s="8" t="str">
        <f>IF(ISBLANK(VLOOKUP($A1841,Courses!$A:S, COLUMN(S1841), 0)), "", VLOOKUP($A1841,Courses!$A:S, COLUMN(S1841), 0))</f>
        <v>newpark</v>
      </c>
      <c r="T1841" s="8" t="str">
        <f>IF(ISBLANK(VLOOKUP($A1841,Courses!$A:T, COLUMN(T1841), 0)), "", VLOOKUP($A1841,Courses!$A:T, COLUMN(T1841), 0))</f>
        <v>parkland</v>
      </c>
      <c r="U1841" s="8" t="str">
        <f>IF(ISBLANK(VLOOKUP($A1841,Courses!$A:U, COLUMN(U1841), 0)), "", VLOOKUP($A1841,Courses!$A:U, COLUMN(U1841), 0))</f>
        <v>ruggedcross</v>
      </c>
      <c r="V1841" s="8" t="str">
        <f>IF(ISBLANK(VLOOKUP($A1841,Courses!$A:V, COLUMN(V1841), 0)), "", VLOOKUP($A1841,Courses!$A:V, COLUMN(V1841), 0))</f>
        <v>sunset2</v>
      </c>
      <c r="W1841" s="8" t="str">
        <f>IF(ISBLANK(VLOOKUP($A1841,Courses!$A:W, COLUMN(W1841), 0)), "", VLOOKUP($A1841,Courses!$A:W, COLUMN(W1841), 0))</f>
        <v>wackerv2</v>
      </c>
      <c r="X1841" s="8" t="str">
        <f>IF(ISBLANK(VLOOKUP($A1841,Courses!$A:X, COLUMN(X1841), 0)), "", VLOOKUP($A1841,Courses!$A:X, COLUMN(X1841), 0))</f>
        <v/>
      </c>
      <c r="Y1841" s="8" t="str">
        <f>IF(ISBLANK(VLOOKUP($A1841,Courses!$A:Y, COLUMN(Y1841), 0)), "", VLOOKUP($A1841,Courses!$A:Y, COLUMN(Y1841), 0))</f>
        <v/>
      </c>
      <c r="Z1841" s="8" t="str">
        <f>IF(ISBLANK(VLOOKUP($A1841,Courses!$A:Z, COLUMN(Z1841), 0)), "", VLOOKUP($A1841,Courses!$A:Z, COLUMN(Z1841), 0))</f>
        <v/>
      </c>
      <c r="AA1841" s="8" t="str">
        <f>IF(ISBLANK(VLOOKUP($A1841,Courses!$A:AA, COLUMN(AA1841), 0)), "", VLOOKUP($A1841,Courses!$A:AA, COLUMN(AA1841), 0))</f>
        <v/>
      </c>
      <c r="AB1841" s="8" t="str">
        <f>IF(ISBLANK(VLOOKUP($A1841,Courses!$A:AB, COLUMN(AB1841), 0)), "", VLOOKUP($A1841,Courses!$A:AB, COLUMN(AB1841), 0))</f>
        <v/>
      </c>
      <c r="AC1841" s="8" t="str">
        <f>IF(ISBLANK(VLOOKUP($A1841,Courses!$A:AC, COLUMN(AC1841), 0)), "", VLOOKUP($A1841,Courses!$A:AC, COLUMN(AC1841), 0))</f>
        <v/>
      </c>
      <c r="AD1841" s="8" t="str">
        <f>IF(ISBLANK(VLOOKUP($A1841,Courses!$A:AD, COLUMN(AD1841), 0)), "", VLOOKUP($A1841,Courses!$A:AD, COLUMN(AD1841), 0))</f>
        <v/>
      </c>
      <c r="AE1841" s="8" t="str">
        <f>IF(ISBLANK(VLOOKUP($A1841,Courses!$A:AE, COLUMN(AE1841), 0)), "", VLOOKUP($A1841,Courses!$A:AE, COLUMN(AE1841), 0))</f>
        <v/>
      </c>
      <c r="AF1841" s="8" t="str">
        <f>IF(ISBLANK(VLOOKUP($A1841,Courses!$A:AF, COLUMN(AF1841), 0)), "", VLOOKUP($A1841,Courses!$A:AF, COLUMN(AF1841), 0))</f>
        <v/>
      </c>
      <c r="AG1841" s="8" t="str">
        <f>IF(ISBLANK(VLOOKUP($A1841,Courses!$A:AG, COLUMN(AG1841), 0)), "", VLOOKUP($A1841,Courses!$A:AG, COLUMN(AG1841), 0))</f>
        <v>Sp</v>
      </c>
      <c r="AH1841" s="8">
        <f>IF(ISBLANK(VLOOKUP($A1841,Courses!$A:AH, COLUMN(AH1841), 0)), "", VLOOKUP($A1841,Courses!$A:AH, COLUMN(AH1841), 0))</f>
        <v>2</v>
      </c>
      <c r="AI1841" s="8" t="str">
        <f>IF(ISBLANK(VLOOKUP($A1841,Courses!$A:AI, COLUMN(AI1841), 0)), "", VLOOKUP($A1841,Courses!$A:AI, COLUMN(AI1841), 0))</f>
        <v/>
      </c>
      <c r="AJ1841" s="8" t="str">
        <f>IF(ISBLANK(VLOOKUP($A1841,Courses!$A:AJ, COLUMN(AJ1841), 0)), "", VLOOKUP($A1841,Courses!$A:AJ, COLUMN(AJ1841), 0))</f>
        <v/>
      </c>
      <c r="AK1841" s="8" t="str">
        <f>IF(ISBLANK(VLOOKUP($A1841,Courses!$A:AK, COLUMN(AK1841), 0)), "", VLOOKUP($A1841,Courses!$A:AK, COLUMN(AK1841), 0))</f>
        <v/>
      </c>
      <c r="AL1841" s="8"/>
      <c r="AM1841" s="8"/>
    </row>
    <row r="1842" spans="1:39" ht="12.75" customHeight="1">
      <c r="A1842" s="48">
        <v>1239</v>
      </c>
      <c r="B1842" s="4"/>
      <c r="C1842" s="69" t="s">
        <v>4159</v>
      </c>
      <c r="D1842" s="6" t="str">
        <f>IF(ISBLANK(VLOOKUP($A1842,Courses!$A:D, COLUMN(D1842), 0)), "", VLOOKUP($A1842,Courses!$A:D, COLUMN(D1842), 0))</f>
        <v>Mtn valley</v>
      </c>
      <c r="E1842" s="7" t="str">
        <f>IF(ISBLANK(VLOOKUP($A1842,Courses!$A:E, COLUMN(E1842), 0)), "", VLOOKUP($A1842,Courses!$A:E, COLUMN(E1842), 0))</f>
        <v/>
      </c>
      <c r="F1842" s="72" t="str">
        <f>IF(ISBLANK(VLOOKUP($A1842,Courses!$A:F, COLUMN(F1842), 0)), "", VLOOKUP($A1842,Courses!$A:F, COLUMN(F1842), 0))</f>
        <v>wellwood_ridge_country_club_splash.jpg</v>
      </c>
      <c r="G1842" s="72" t="str">
        <f>IF(ISBLANK(VLOOKUP($A1842,Courses!$A:G, COLUMN(G1842), 0)), "", VLOOKUP($A1842,Courses!$A:G, COLUMN(G1842), 0))</f>
        <v>wellwood_ridge_country_club_hole02.jpg</v>
      </c>
      <c r="H1842" s="72" t="str">
        <f>IF(ISBLANK(VLOOKUP($A1842,Courses!$A:H, COLUMN(H1842), 0)), "", VLOOKUP($A1842,Courses!$A:H, COLUMN(H1842), 0))</f>
        <v/>
      </c>
      <c r="I1842" s="72" t="str">
        <f>IF(ISBLANK(VLOOKUP($A1842,Courses!$A:I, COLUMN(I1842), 0)), "", VLOOKUP($A1842,Courses!$A:I, COLUMN(I1842), 0))</f>
        <v/>
      </c>
      <c r="J1842" s="72" t="str">
        <f>IF(ISBLANK(VLOOKUP($A1842,Courses!$A:J, COLUMN(J1842), 0)), "", VLOOKUP($A1842,Courses!$A:J, COLUMN(J1842), 0))</f>
        <v/>
      </c>
      <c r="K1842" s="57" t="str">
        <f>IF(ISBLANK(VLOOKUP($A1842,Courses!$A:K, COLUMN(K1842), 0)), "", VLOOKUP($A1842,Courses!$A:K, COLUMN(K1842), 0))</f>
        <v>wellwood_ridge_cc.zip</v>
      </c>
      <c r="L1842" s="8" t="str">
        <f>IF(ISBLANK(VLOOKUP($A1842,Courses!$A:L, COLUMN(L1842), 0)), "", VLOOKUP($A1842,Courses!$A:L, COLUMN(L1842), 0))</f>
        <v>PBABowler</v>
      </c>
      <c r="M1842" s="8">
        <f>IF(ISBLANK(VLOOKUP($A1842,Courses!$A:M, COLUMN(M1842), 0)), "", VLOOKUP($A1842,Courses!$A:M, COLUMN(M1842), 0))</f>
        <v>18.8</v>
      </c>
      <c r="N1842" s="9">
        <f>IF(ISBLANK(VLOOKUP($A1842,Courses!$A:N, COLUMN(N1842), 0)), "", VLOOKUP($A1842,Courses!$A:N, COLUMN(N1842), 0))</f>
        <v>38328</v>
      </c>
      <c r="O1842" s="8" t="str">
        <f>IF(ISBLANK(VLOOKUP($A1842,Courses!$A:O, COLUMN(O1842), 0)), "", VLOOKUP($A1842,Courses!$A:O, COLUMN(O1842), 0))</f>
        <v>coosbay</v>
      </c>
      <c r="P1842" s="8" t="str">
        <f>IF(ISBLANK(VLOOKUP($A1842,Courses!$A:P, COLUMN(P1842), 0)), "", VLOOKUP($A1842,Courses!$A:P, COLUMN(P1842), 0))</f>
        <v>cutterbay</v>
      </c>
      <c r="Q1842" s="8" t="str">
        <f>IF(ISBLANK(VLOOKUP($A1842,Courses!$A:Q, COLUMN(Q1842), 0)), "", VLOOKUP($A1842,Courses!$A:Q, COLUMN(Q1842), 0))</f>
        <v>midwest</v>
      </c>
      <c r="R1842" s="8" t="str">
        <f>IF(ISBLANK(VLOOKUP($A1842,Courses!$A:R, COLUMN(R1842), 0)), "", VLOOKUP($A1842,Courses!$A:R, COLUMN(R1842), 0))</f>
        <v>woodfordpark</v>
      </c>
      <c r="S1842" s="8" t="str">
        <f>IF(ISBLANK(VLOOKUP($A1842,Courses!$A:S, COLUMN(S1842), 0)), "", VLOOKUP($A1842,Courses!$A:S, COLUMN(S1842), 0))</f>
        <v/>
      </c>
      <c r="T1842" s="8" t="str">
        <f>IF(ISBLANK(VLOOKUP($A1842,Courses!$A:T, COLUMN(T1842), 0)), "", VLOOKUP($A1842,Courses!$A:T, COLUMN(T1842), 0))</f>
        <v/>
      </c>
      <c r="U1842" s="8" t="str">
        <f>IF(ISBLANK(VLOOKUP($A1842,Courses!$A:U, COLUMN(U1842), 0)), "", VLOOKUP($A1842,Courses!$A:U, COLUMN(U1842), 0))</f>
        <v/>
      </c>
      <c r="V1842" s="8" t="str">
        <f>IF(ISBLANK(VLOOKUP($A1842,Courses!$A:V, COLUMN(V1842), 0)), "", VLOOKUP($A1842,Courses!$A:V, COLUMN(V1842), 0))</f>
        <v/>
      </c>
      <c r="W1842" s="8" t="str">
        <f>IF(ISBLANK(VLOOKUP($A1842,Courses!$A:W, COLUMN(W1842), 0)), "", VLOOKUP($A1842,Courses!$A:W, COLUMN(W1842), 0))</f>
        <v/>
      </c>
      <c r="X1842" s="8" t="str">
        <f>IF(ISBLANK(VLOOKUP($A1842,Courses!$A:X, COLUMN(X1842), 0)), "", VLOOKUP($A1842,Courses!$A:X, COLUMN(X1842), 0))</f>
        <v/>
      </c>
      <c r="Y1842" s="8" t="str">
        <f>IF(ISBLANK(VLOOKUP($A1842,Courses!$A:Y, COLUMN(Y1842), 0)), "", VLOOKUP($A1842,Courses!$A:Y, COLUMN(Y1842), 0))</f>
        <v/>
      </c>
      <c r="Z1842" s="8" t="str">
        <f>IF(ISBLANK(VLOOKUP($A1842,Courses!$A:Z, COLUMN(Z1842), 0)), "", VLOOKUP($A1842,Courses!$A:Z, COLUMN(Z1842), 0))</f>
        <v/>
      </c>
      <c r="AA1842" s="8" t="str">
        <f>IF(ISBLANK(VLOOKUP($A1842,Courses!$A:AA, COLUMN(AA1842), 0)), "", VLOOKUP($A1842,Courses!$A:AA, COLUMN(AA1842), 0))</f>
        <v/>
      </c>
      <c r="AB1842" s="8" t="str">
        <f>IF(ISBLANK(VLOOKUP($A1842,Courses!$A:AB, COLUMN(AB1842), 0)), "", VLOOKUP($A1842,Courses!$A:AB, COLUMN(AB1842), 0))</f>
        <v/>
      </c>
      <c r="AC1842" s="8" t="str">
        <f>IF(ISBLANK(VLOOKUP($A1842,Courses!$A:AC, COLUMN(AC1842), 0)), "", VLOOKUP($A1842,Courses!$A:AC, COLUMN(AC1842), 0))</f>
        <v/>
      </c>
      <c r="AD1842" s="8" t="str">
        <f>IF(ISBLANK(VLOOKUP($A1842,Courses!$A:AD, COLUMN(AD1842), 0)), "", VLOOKUP($A1842,Courses!$A:AD, COLUMN(AD1842), 0))</f>
        <v/>
      </c>
      <c r="AE1842" s="8" t="str">
        <f>IF(ISBLANK(VLOOKUP($A1842,Courses!$A:AE, COLUMN(AE1842), 0)), "", VLOOKUP($A1842,Courses!$A:AE, COLUMN(AE1842), 0))</f>
        <v/>
      </c>
      <c r="AF1842" s="8" t="str">
        <f>IF(ISBLANK(VLOOKUP($A1842,Courses!$A:AF, COLUMN(AF1842), 0)), "", VLOOKUP($A1842,Courses!$A:AF, COLUMN(AF1842), 0))</f>
        <v/>
      </c>
      <c r="AG1842" s="8" t="str">
        <f>IF(ISBLANK(VLOOKUP($A1842,Courses!$A:AG, COLUMN(AG1842), 0)), "", VLOOKUP($A1842,Courses!$A:AG, COLUMN(AG1842), 0))</f>
        <v>Sp</v>
      </c>
      <c r="AH1842" s="8">
        <f>IF(ISBLANK(VLOOKUP($A1842,Courses!$A:AH, COLUMN(AH1842), 0)), "", VLOOKUP($A1842,Courses!$A:AH, COLUMN(AH1842), 0))</f>
        <v>2</v>
      </c>
      <c r="AI1842" s="8" t="str">
        <f>IF(ISBLANK(VLOOKUP($A1842,Courses!$A:AI, COLUMN(AI1842), 0)), "", VLOOKUP($A1842,Courses!$A:AI, COLUMN(AI1842), 0))</f>
        <v/>
      </c>
      <c r="AJ1842" s="8" t="str">
        <f>IF(ISBLANK(VLOOKUP($A1842,Courses!$A:AJ, COLUMN(AJ1842), 0)), "", VLOOKUP($A1842,Courses!$A:AJ, COLUMN(AJ1842), 0))</f>
        <v/>
      </c>
      <c r="AK1842" s="8" t="str">
        <f>IF(ISBLANK(VLOOKUP($A1842,Courses!$A:AK, COLUMN(AK1842), 0)), "", VLOOKUP($A1842,Courses!$A:AK, COLUMN(AK1842), 0))</f>
        <v/>
      </c>
      <c r="AL1842" s="47"/>
      <c r="AM1842" s="47"/>
    </row>
    <row r="1843" spans="1:39">
      <c r="A1843" s="53">
        <v>1250</v>
      </c>
      <c r="B1843" s="50"/>
      <c r="C1843" s="82" t="s">
        <v>4161</v>
      </c>
      <c r="D1843" s="6" t="str">
        <f>IF(ISBLANK(VLOOKUP($A1843,Courses!$A:D, COLUMN(D1843), 0)), "", VLOOKUP($A1843,Courses!$A:D, COLUMN(D1843), 0))</f>
        <v>Parkland</v>
      </c>
      <c r="E1843" s="7" t="str">
        <f>IF(ISBLANK(VLOOKUP($A1843,Courses!$A:E, COLUMN(E1843), 0)), "", VLOOKUP($A1843,Courses!$A:E, COLUMN(E1843), 0))</f>
        <v>Real</v>
      </c>
      <c r="F1843" s="72" t="str">
        <f>IF(ISBLANK(VLOOKUP($A1843,Courses!$A:F, COLUMN(F1843), 0)), "", VLOOKUP($A1843,Courses!$A:F, COLUMN(F1843), 0))</f>
        <v>welschap_splash.jpg</v>
      </c>
      <c r="G1843" s="72" t="str">
        <f>IF(ISBLANK(VLOOKUP($A1843,Courses!$A:G, COLUMN(G1843), 0)), "", VLOOKUP($A1843,Courses!$A:G, COLUMN(G1843), 0))</f>
        <v>welschap_hole03.jpg</v>
      </c>
      <c r="H1843" s="72" t="str">
        <f>IF(ISBLANK(VLOOKUP($A1843,Courses!$A:H, COLUMN(H1843), 0)), "", VLOOKUP($A1843,Courses!$A:H, COLUMN(H1843), 0))</f>
        <v/>
      </c>
      <c r="I1843" s="72" t="str">
        <f>IF(ISBLANK(VLOOKUP($A1843,Courses!$A:I, COLUMN(I1843), 0)), "", VLOOKUP($A1843,Courses!$A:I, COLUMN(I1843), 0))</f>
        <v/>
      </c>
      <c r="J1843" s="72" t="str">
        <f>IF(ISBLANK(VLOOKUP($A1843,Courses!$A:J, COLUMN(J1843), 0)), "", VLOOKUP($A1843,Courses!$A:J, COLUMN(J1843), 0))</f>
        <v/>
      </c>
      <c r="K1843" s="57" t="str">
        <f>IF(ISBLANK(VLOOKUP($A1843,Courses!$A:K, COLUMN(K1843), 0)), "", VLOOKUP($A1843,Courses!$A:K, COLUMN(K1843), 0))</f>
        <v>welschap.zip</v>
      </c>
      <c r="L1843" s="8" t="str">
        <f>IF(ISBLANK(VLOOKUP($A1843,Courses!$A:L, COLUMN(L1843), 0)), "", VLOOKUP($A1843,Courses!$A:L, COLUMN(L1843), 0))</f>
        <v>Martijn Hover</v>
      </c>
      <c r="M1843" s="8">
        <f>IF(ISBLANK(VLOOKUP($A1843,Courses!$A:M, COLUMN(M1843), 0)), "", VLOOKUP($A1843,Courses!$A:M, COLUMN(M1843), 0))</f>
        <v>5.7</v>
      </c>
      <c r="N1843" s="9">
        <f>IF(ISBLANK(VLOOKUP($A1843,Courses!$A:N, COLUMN(N1843), 0)), "", VLOOKUP($A1843,Courses!$A:N, COLUMN(N1843), 0))</f>
        <v>37031</v>
      </c>
      <c r="O1843" s="8" t="str">
        <f>IF(ISBLANK(VLOOKUP($A1843,Courses!$A:O, COLUMN(O1843), 0)), "", VLOOKUP($A1843,Courses!$A:O, COLUMN(O1843), 0))</f>
        <v>amaroo</v>
      </c>
      <c r="P1843" s="8" t="str">
        <f>IF(ISBLANK(VLOOKUP($A1843,Courses!$A:P, COLUMN(P1843), 0)), "", VLOOKUP($A1843,Courses!$A:P, COLUMN(P1843), 0))</f>
        <v>hunebedcreek</v>
      </c>
      <c r="Q1843" s="8" t="str">
        <f>IF(ISBLANK(VLOOKUP($A1843,Courses!$A:Q, COLUMN(Q1843), 0)), "", VLOOKUP($A1843,Courses!$A:Q, COLUMN(Q1843), 0))</f>
        <v>martijnsnewtextures</v>
      </c>
      <c r="R1843" s="8" t="str">
        <f>IF(ISBLANK(VLOOKUP($A1843,Courses!$A:R, COLUMN(R1843), 0)), "", VLOOKUP($A1843,Courses!$A:R, COLUMN(R1843), 0))</f>
        <v>sammamish</v>
      </c>
      <c r="S1843" s="8" t="str">
        <f>IF(ISBLANK(VLOOKUP($A1843,Courses!$A:S, COLUMN(S1843), 0)), "", VLOOKUP($A1843,Courses!$A:S, COLUMN(S1843), 0))</f>
        <v>welschap</v>
      </c>
      <c r="T1843" s="8" t="str">
        <f>IF(ISBLANK(VLOOKUP($A1843,Courses!$A:T, COLUMN(T1843), 0)), "", VLOOKUP($A1843,Courses!$A:T, COLUMN(T1843), 0))</f>
        <v>welschap2</v>
      </c>
      <c r="U1843" s="8" t="str">
        <f>IF(ISBLANK(VLOOKUP($A1843,Courses!$A:U, COLUMN(U1843), 0)), "", VLOOKUP($A1843,Courses!$A:U, COLUMN(U1843), 0))</f>
        <v>welschap3</v>
      </c>
      <c r="V1843" s="8" t="str">
        <f>IF(ISBLANK(VLOOKUP($A1843,Courses!$A:V, COLUMN(V1843), 0)), "", VLOOKUP($A1843,Courses!$A:V, COLUMN(V1843), 0))</f>
        <v>newlib</v>
      </c>
      <c r="W1843" s="8" t="str">
        <f>IF(ISBLANK(VLOOKUP($A1843,Courses!$A:W, COLUMN(W1843), 0)), "", VLOOKUP($A1843,Courses!$A:W, COLUMN(W1843), 0))</f>
        <v/>
      </c>
      <c r="X1843" s="8" t="str">
        <f>IF(ISBLANK(VLOOKUP($A1843,Courses!$A:X, COLUMN(X1843), 0)), "", VLOOKUP($A1843,Courses!$A:X, COLUMN(X1843), 0))</f>
        <v/>
      </c>
      <c r="Y1843" s="8" t="str">
        <f>IF(ISBLANK(VLOOKUP($A1843,Courses!$A:Y, COLUMN(Y1843), 0)), "", VLOOKUP($A1843,Courses!$A:Y, COLUMN(Y1843), 0))</f>
        <v/>
      </c>
      <c r="Z1843" s="8" t="str">
        <f>IF(ISBLANK(VLOOKUP($A1843,Courses!$A:Z, COLUMN(Z1843), 0)), "", VLOOKUP($A1843,Courses!$A:Z, COLUMN(Z1843), 0))</f>
        <v/>
      </c>
      <c r="AA1843" s="8" t="str">
        <f>IF(ISBLANK(VLOOKUP($A1843,Courses!$A:AA, COLUMN(AA1843), 0)), "", VLOOKUP($A1843,Courses!$A:AA, COLUMN(AA1843), 0))</f>
        <v/>
      </c>
      <c r="AB1843" s="8" t="str">
        <f>IF(ISBLANK(VLOOKUP($A1843,Courses!$A:AB, COLUMN(AB1843), 0)), "", VLOOKUP($A1843,Courses!$A:AB, COLUMN(AB1843), 0))</f>
        <v/>
      </c>
      <c r="AC1843" s="8" t="str">
        <f>IF(ISBLANK(VLOOKUP($A1843,Courses!$A:AC, COLUMN(AC1843), 0)), "", VLOOKUP($A1843,Courses!$A:AC, COLUMN(AC1843), 0))</f>
        <v/>
      </c>
      <c r="AD1843" s="8" t="str">
        <f>IF(ISBLANK(VLOOKUP($A1843,Courses!$A:AD, COLUMN(AD1843), 0)), "", VLOOKUP($A1843,Courses!$A:AD, COLUMN(AD1843), 0))</f>
        <v/>
      </c>
      <c r="AE1843" s="8" t="str">
        <f>IF(ISBLANK(VLOOKUP($A1843,Courses!$A:AE, COLUMN(AE1843), 0)), "", VLOOKUP($A1843,Courses!$A:AE, COLUMN(AE1843), 0))</f>
        <v/>
      </c>
      <c r="AF1843" s="8" t="str">
        <f>IF(ISBLANK(VLOOKUP($A1843,Courses!$A:AF, COLUMN(AF1843), 0)), "", VLOOKUP($A1843,Courses!$A:AF, COLUMN(AF1843), 0))</f>
        <v/>
      </c>
      <c r="AG1843" s="8" t="str">
        <f>IF(ISBLANK(VLOOKUP($A1843,Courses!$A:AG, COLUMN(AG1843), 0)), "", VLOOKUP($A1843,Courses!$A:AG, COLUMN(AG1843), 0))</f>
        <v>Sp</v>
      </c>
      <c r="AH1843" s="8">
        <f>IF(ISBLANK(VLOOKUP($A1843,Courses!$A:AH, COLUMN(AH1843), 0)), "", VLOOKUP($A1843,Courses!$A:AH, COLUMN(AH1843), 0))</f>
        <v>3</v>
      </c>
      <c r="AI1843" s="8" t="str">
        <f>IF(ISBLANK(VLOOKUP($A1843,Courses!$A:AI, COLUMN(AI1843), 0)), "", VLOOKUP($A1843,Courses!$A:AI, COLUMN(AI1843), 0))</f>
        <v/>
      </c>
      <c r="AJ1843" s="8" t="str">
        <f>IF(ISBLANK(VLOOKUP($A1843,Courses!$A:AJ, COLUMN(AJ1843), 0)), "", VLOOKUP($A1843,Courses!$A:AJ, COLUMN(AJ1843), 0))</f>
        <v/>
      </c>
      <c r="AK1843" s="8" t="str">
        <f>IF(ISBLANK(VLOOKUP($A1843,Courses!$A:AK, COLUMN(AK1843), 0)), "", VLOOKUP($A1843,Courses!$A:AK, COLUMN(AK1843), 0))</f>
        <v/>
      </c>
      <c r="AL1843" s="52"/>
      <c r="AM1843" s="5"/>
    </row>
    <row r="1844" spans="1:39">
      <c r="A1844" s="5">
        <v>1750</v>
      </c>
      <c r="B1844" s="5"/>
      <c r="C1844" s="82" t="s">
        <v>4164</v>
      </c>
      <c r="D1844" s="6" t="str">
        <f>IF(ISBLANK(VLOOKUP($A1844,Courses!$A:D, COLUMN(D1844), 0)), "", VLOOKUP($A1844,Courses!$A:D, COLUMN(D1844), 0))</f>
        <v>Parkland</v>
      </c>
      <c r="E1844" s="7" t="str">
        <f>IF(ISBLANK(VLOOKUP($A1844,Courses!$A:E, COLUMN(E1844), 0)), "", VLOOKUP($A1844,Courses!$A:E, COLUMN(E1844), 0))</f>
        <v>Real</v>
      </c>
      <c r="F1844" s="72" t="str">
        <f>IF(ISBLANK(VLOOKUP($A1844,Courses!$A:F, COLUMN(F1844), 0)), "", VLOOKUP($A1844,Courses!$A:F, COLUMN(F1844), 0))</f>
        <v>wentworth_splash.jpg</v>
      </c>
      <c r="G1844" s="72" t="str">
        <f>IF(ISBLANK(VLOOKUP($A1844,Courses!$A:G, COLUMN(G1844), 0)), "", VLOOKUP($A1844,Courses!$A:G, COLUMN(G1844), 0))</f>
        <v>wentworth_hole05.jpg</v>
      </c>
      <c r="H1844" s="72" t="str">
        <f>IF(ISBLANK(VLOOKUP($A1844,Courses!$A:H, COLUMN(H1844), 0)), "", VLOOKUP($A1844,Courses!$A:H, COLUMN(H1844), 0))</f>
        <v/>
      </c>
      <c r="I1844" s="72" t="str">
        <f>IF(ISBLANK(VLOOKUP($A1844,Courses!$A:I, COLUMN(I1844), 0)), "", VLOOKUP($A1844,Courses!$A:I, COLUMN(I1844), 0))</f>
        <v/>
      </c>
      <c r="J1844" s="72" t="str">
        <f>IF(ISBLANK(VLOOKUP($A1844,Courses!$A:J, COLUMN(J1844), 0)), "", VLOOKUP($A1844,Courses!$A:J, COLUMN(J1844), 0))</f>
        <v/>
      </c>
      <c r="K1844" s="57" t="str">
        <f>IF(ISBLANK(VLOOKUP($A1844,Courses!$A:K, COLUMN(K1844), 0)), "", VLOOKUP($A1844,Courses!$A:K, COLUMN(K1844), 0))</f>
        <v>wentworth.zip</v>
      </c>
      <c r="L1844" s="8" t="str">
        <f>IF(ISBLANK(VLOOKUP($A1844,Courses!$A:L, COLUMN(L1844), 0)), "", VLOOKUP($A1844,Courses!$A:L, COLUMN(L1844), 0))</f>
        <v>Polslad</v>
      </c>
      <c r="M1844" s="8">
        <f>IF(ISBLANK(VLOOKUP($A1844,Courses!$A:M, COLUMN(M1844), 0)), "", VLOOKUP($A1844,Courses!$A:M, COLUMN(M1844), 0))</f>
        <v>9.6999999999999993</v>
      </c>
      <c r="N1844" s="9">
        <f>IF(ISBLANK(VLOOKUP($A1844,Courses!$A:N, COLUMN(N1844), 0)), "", VLOOKUP($A1844,Courses!$A:N, COLUMN(N1844), 0))</f>
        <v>39724</v>
      </c>
      <c r="O1844" s="8" t="str">
        <f>IF(ISBLANK(VLOOKUP($A1844,Courses!$A:O, COLUMN(O1844), 0)), "", VLOOKUP($A1844,Courses!$A:O, COLUMN(O1844), 0))</f>
        <v>normandy</v>
      </c>
      <c r="P1844" s="8" t="str">
        <f>IF(ISBLANK(VLOOKUP($A1844,Courses!$A:P, COLUMN(P1844), 0)), "", VLOOKUP($A1844,Courses!$A:P, COLUMN(P1844), 0))</f>
        <v>northamerican</v>
      </c>
      <c r="Q1844" s="8" t="str">
        <f>IF(ISBLANK(VLOOKUP($A1844,Courses!$A:Q, COLUMN(Q1844), 0)), "", VLOOKUP($A1844,Courses!$A:Q, COLUMN(Q1844), 0))</f>
        <v>sammamishplateau</v>
      </c>
      <c r="R1844" s="8" t="str">
        <f>IF(ISBLANK(VLOOKUP($A1844,Courses!$A:R, COLUMN(R1844), 0)), "", VLOOKUP($A1844,Courses!$A:R, COLUMN(R1844), 0))</f>
        <v>westchester</v>
      </c>
      <c r="S1844" s="8" t="str">
        <f>IF(ISBLANK(VLOOKUP($A1844,Courses!$A:S, COLUMN(S1844), 0)), "", VLOOKUP($A1844,Courses!$A:S, COLUMN(S1844), 0))</f>
        <v/>
      </c>
      <c r="T1844" s="8" t="str">
        <f>IF(ISBLANK(VLOOKUP($A1844,Courses!$A:T, COLUMN(T1844), 0)), "", VLOOKUP($A1844,Courses!$A:T, COLUMN(T1844), 0))</f>
        <v/>
      </c>
      <c r="U1844" s="8" t="str">
        <f>IF(ISBLANK(VLOOKUP($A1844,Courses!$A:U, COLUMN(U1844), 0)), "", VLOOKUP($A1844,Courses!$A:U, COLUMN(U1844), 0))</f>
        <v/>
      </c>
      <c r="V1844" s="8" t="str">
        <f>IF(ISBLANK(VLOOKUP($A1844,Courses!$A:V, COLUMN(V1844), 0)), "", VLOOKUP($A1844,Courses!$A:V, COLUMN(V1844), 0))</f>
        <v/>
      </c>
      <c r="W1844" s="8" t="str">
        <f>IF(ISBLANK(VLOOKUP($A1844,Courses!$A:W, COLUMN(W1844), 0)), "", VLOOKUP($A1844,Courses!$A:W, COLUMN(W1844), 0))</f>
        <v/>
      </c>
      <c r="X1844" s="8" t="str">
        <f>IF(ISBLANK(VLOOKUP($A1844,Courses!$A:X, COLUMN(X1844), 0)), "", VLOOKUP($A1844,Courses!$A:X, COLUMN(X1844), 0))</f>
        <v/>
      </c>
      <c r="Y1844" s="8" t="str">
        <f>IF(ISBLANK(VLOOKUP($A1844,Courses!$A:Y, COLUMN(Y1844), 0)), "", VLOOKUP($A1844,Courses!$A:Y, COLUMN(Y1844), 0))</f>
        <v/>
      </c>
      <c r="Z1844" s="8" t="str">
        <f>IF(ISBLANK(VLOOKUP($A1844,Courses!$A:Z, COLUMN(Z1844), 0)), "", VLOOKUP($A1844,Courses!$A:Z, COLUMN(Z1844), 0))</f>
        <v/>
      </c>
      <c r="AA1844" s="8" t="str">
        <f>IF(ISBLANK(VLOOKUP($A1844,Courses!$A:AA, COLUMN(AA1844), 0)), "", VLOOKUP($A1844,Courses!$A:AA, COLUMN(AA1844), 0))</f>
        <v/>
      </c>
      <c r="AB1844" s="8" t="str">
        <f>IF(ISBLANK(VLOOKUP($A1844,Courses!$A:AB, COLUMN(AB1844), 0)), "", VLOOKUP($A1844,Courses!$A:AB, COLUMN(AB1844), 0))</f>
        <v/>
      </c>
      <c r="AC1844" s="8" t="str">
        <f>IF(ISBLANK(VLOOKUP($A1844,Courses!$A:AC, COLUMN(AC1844), 0)), "", VLOOKUP($A1844,Courses!$A:AC, COLUMN(AC1844), 0))</f>
        <v/>
      </c>
      <c r="AD1844" s="8" t="str">
        <f>IF(ISBLANK(VLOOKUP($A1844,Courses!$A:AD, COLUMN(AD1844), 0)), "", VLOOKUP($A1844,Courses!$A:AD, COLUMN(AD1844), 0))</f>
        <v/>
      </c>
      <c r="AE1844" s="8" t="str">
        <f>IF(ISBLANK(VLOOKUP($A1844,Courses!$A:AE, COLUMN(AE1844), 0)), "", VLOOKUP($A1844,Courses!$A:AE, COLUMN(AE1844), 0))</f>
        <v/>
      </c>
      <c r="AF1844" s="8" t="str">
        <f>IF(ISBLANK(VLOOKUP($A1844,Courses!$A:AF, COLUMN(AF1844), 0)), "", VLOOKUP($A1844,Courses!$A:AF, COLUMN(AF1844), 0))</f>
        <v/>
      </c>
      <c r="AG1844" s="8" t="str">
        <f>IF(ISBLANK(VLOOKUP($A1844,Courses!$A:AG, COLUMN(AG1844), 0)), "", VLOOKUP($A1844,Courses!$A:AG, COLUMN(AG1844), 0))</f>
        <v>Sp</v>
      </c>
      <c r="AH1844" s="8">
        <f>IF(ISBLANK(VLOOKUP($A1844,Courses!$A:AH, COLUMN(AH1844), 0)), "", VLOOKUP($A1844,Courses!$A:AH, COLUMN(AH1844), 0))</f>
        <v>5</v>
      </c>
      <c r="AI1844" s="8" t="str">
        <f>IF(ISBLANK(VLOOKUP($A1844,Courses!$A:AI, COLUMN(AI1844), 0)), "", VLOOKUP($A1844,Courses!$A:AI, COLUMN(AI1844), 0))</f>
        <v/>
      </c>
      <c r="AJ1844" s="8" t="str">
        <f>IF(ISBLANK(VLOOKUP($A1844,Courses!$A:AJ, COLUMN(AJ1844), 0)), "", VLOOKUP($A1844,Courses!$A:AJ, COLUMN(AJ1844), 0))</f>
        <v/>
      </c>
      <c r="AK1844" s="8" t="str">
        <f>IF(ISBLANK(VLOOKUP($A1844,Courses!$A:AK, COLUMN(AK1844), 0)), "", VLOOKUP($A1844,Courses!$A:AK, COLUMN(AK1844), 0))</f>
        <v/>
      </c>
      <c r="AL1844" s="52"/>
      <c r="AM1844" s="5"/>
    </row>
    <row r="1845" spans="1:39">
      <c r="A1845" s="5">
        <v>1433</v>
      </c>
      <c r="B1845" s="5"/>
      <c r="C1845" s="82" t="s">
        <v>8595</v>
      </c>
      <c r="D1845" s="6" t="str">
        <f>IF(ISBLANK(VLOOKUP($A1845,Courses!$A:D, COLUMN(D1845), 0)), "", VLOOKUP($A1845,Courses!$A:D, COLUMN(D1845), 0))</f>
        <v>Mtn valley</v>
      </c>
      <c r="E1845" s="7" t="str">
        <f>IF(ISBLANK(VLOOKUP($A1845,Courses!$A:E, COLUMN(E1845), 0)), "", VLOOKUP($A1845,Courses!$A:E, COLUMN(E1845), 0))</f>
        <v/>
      </c>
      <c r="F1845" s="72" t="str">
        <f>IF(ISBLANK(VLOOKUP($A1845,Courses!$A:F, COLUMN(F1845), 0)), "", VLOOKUP($A1845,Courses!$A:F, COLUMN(F1845), 0))</f>
        <v>the_west_course_hole02.jpg</v>
      </c>
      <c r="G1845" s="72" t="str">
        <f>IF(ISBLANK(VLOOKUP($A1845,Courses!$A:G, COLUMN(G1845), 0)), "", VLOOKUP($A1845,Courses!$A:G, COLUMN(G1845), 0))</f>
        <v>the_west_course_hole06.jpg</v>
      </c>
      <c r="H1845" s="72" t="str">
        <f>IF(ISBLANK(VLOOKUP($A1845,Courses!$A:H, COLUMN(H1845), 0)), "", VLOOKUP($A1845,Courses!$A:H, COLUMN(H1845), 0))</f>
        <v/>
      </c>
      <c r="I1845" s="72" t="str">
        <f>IF(ISBLANK(VLOOKUP($A1845,Courses!$A:I, COLUMN(I1845), 0)), "", VLOOKUP($A1845,Courses!$A:I, COLUMN(I1845), 0))</f>
        <v/>
      </c>
      <c r="J1845" s="72" t="str">
        <f>IF(ISBLANK(VLOOKUP($A1845,Courses!$A:J, COLUMN(J1845), 0)), "", VLOOKUP($A1845,Courses!$A:J, COLUMN(J1845), 0))</f>
        <v/>
      </c>
      <c r="K1845" s="57" t="str">
        <f>IF(ISBLANK(VLOOKUP($A1845,Courses!$A:K, COLUMN(K1845), 0)), "", VLOOKUP($A1845,Courses!$A:K, COLUMN(K1845), 0))</f>
        <v>the_west_course.zip</v>
      </c>
      <c r="L1845" s="8" t="str">
        <f>IF(ISBLANK(VLOOKUP($A1845,Courses!$A:L, COLUMN(L1845), 0)), "", VLOOKUP($A1845,Courses!$A:L, COLUMN(L1845), 0))</f>
        <v>Gabagoo</v>
      </c>
      <c r="M1845" s="8">
        <f>IF(ISBLANK(VLOOKUP($A1845,Courses!$A:M, COLUMN(M1845), 0)), "", VLOOKUP($A1845,Courses!$A:M, COLUMN(M1845), 0))</f>
        <v>19</v>
      </c>
      <c r="N1845" s="9">
        <f>IF(ISBLANK(VLOOKUP($A1845,Courses!$A:N, COLUMN(N1845), 0)), "", VLOOKUP($A1845,Courses!$A:N, COLUMN(N1845), 0))</f>
        <v>37989</v>
      </c>
      <c r="O1845" s="8" t="str">
        <f>IF(ISBLANK(VLOOKUP($A1845,Courses!$A:O, COLUMN(O1845), 0)), "", VLOOKUP($A1845,Courses!$A:O, COLUMN(O1845), 0))</f>
        <v>arrowheadgc</v>
      </c>
      <c r="P1845" s="8" t="str">
        <f>IF(ISBLANK(VLOOKUP($A1845,Courses!$A:P, COLUMN(P1845), 0)), "", VLOOKUP($A1845,Courses!$A:P, COLUMN(P1845), 0))</f>
        <v>blackheath</v>
      </c>
      <c r="Q1845" s="8" t="str">
        <f>IF(ISBLANK(VLOOKUP($A1845,Courses!$A:Q, COLUMN(Q1845), 0)), "", VLOOKUP($A1845,Courses!$A:Q, COLUMN(Q1845), 0))</f>
        <v>bullock_run</v>
      </c>
      <c r="R1845" s="8" t="str">
        <f>IF(ISBLANK(VLOOKUP($A1845,Courses!$A:R, COLUMN(R1845), 0)), "", VLOOKUP($A1845,Courses!$A:R, COLUMN(R1845), 0))</f>
        <v>coosbay</v>
      </c>
      <c r="S1845" s="8" t="str">
        <f>IF(ISBLANK(VLOOKUP($A1845,Courses!$A:S, COLUMN(S1845), 0)), "", VLOOKUP($A1845,Courses!$A:S, COLUMN(S1845), 0))</f>
        <v>coosbayblend</v>
      </c>
      <c r="T1845" s="8" t="str">
        <f>IF(ISBLANK(VLOOKUP($A1845,Courses!$A:T, COLUMN(T1845), 0)), "", VLOOKUP($A1845,Courses!$A:T, COLUMN(T1845), 0))</f>
        <v>northamerican</v>
      </c>
      <c r="U1845" s="8" t="str">
        <f>IF(ISBLANK(VLOOKUP($A1845,Courses!$A:U, COLUMN(U1845), 0)), "", VLOOKUP($A1845,Courses!$A:U, COLUMN(U1845), 0))</f>
        <v>pinehurst_2</v>
      </c>
      <c r="V1845" s="8" t="str">
        <f>IF(ISBLANK(VLOOKUP($A1845,Courses!$A:V, COLUMN(V1845), 0)), "", VLOOKUP($A1845,Courses!$A:V, COLUMN(V1845), 0))</f>
        <v/>
      </c>
      <c r="W1845" s="8" t="str">
        <f>IF(ISBLANK(VLOOKUP($A1845,Courses!$A:W, COLUMN(W1845), 0)), "", VLOOKUP($A1845,Courses!$A:W, COLUMN(W1845), 0))</f>
        <v/>
      </c>
      <c r="X1845" s="8" t="str">
        <f>IF(ISBLANK(VLOOKUP($A1845,Courses!$A:X, COLUMN(X1845), 0)), "", VLOOKUP($A1845,Courses!$A:X, COLUMN(X1845), 0))</f>
        <v/>
      </c>
      <c r="Y1845" s="8" t="str">
        <f>IF(ISBLANK(VLOOKUP($A1845,Courses!$A:Y, COLUMN(Y1845), 0)), "", VLOOKUP($A1845,Courses!$A:Y, COLUMN(Y1845), 0))</f>
        <v/>
      </c>
      <c r="Z1845" s="8" t="str">
        <f>IF(ISBLANK(VLOOKUP($A1845,Courses!$A:Z, COLUMN(Z1845), 0)), "", VLOOKUP($A1845,Courses!$A:Z, COLUMN(Z1845), 0))</f>
        <v/>
      </c>
      <c r="AA1845" s="8" t="str">
        <f>IF(ISBLANK(VLOOKUP($A1845,Courses!$A:AA, COLUMN(AA1845), 0)), "", VLOOKUP($A1845,Courses!$A:AA, COLUMN(AA1845), 0))</f>
        <v/>
      </c>
      <c r="AB1845" s="8" t="str">
        <f>IF(ISBLANK(VLOOKUP($A1845,Courses!$A:AB, COLUMN(AB1845), 0)), "", VLOOKUP($A1845,Courses!$A:AB, COLUMN(AB1845), 0))</f>
        <v/>
      </c>
      <c r="AC1845" s="8" t="str">
        <f>IF(ISBLANK(VLOOKUP($A1845,Courses!$A:AC, COLUMN(AC1845), 0)), "", VLOOKUP($A1845,Courses!$A:AC, COLUMN(AC1845), 0))</f>
        <v/>
      </c>
      <c r="AD1845" s="8" t="str">
        <f>IF(ISBLANK(VLOOKUP($A1845,Courses!$A:AD, COLUMN(AD1845), 0)), "", VLOOKUP($A1845,Courses!$A:AD, COLUMN(AD1845), 0))</f>
        <v/>
      </c>
      <c r="AE1845" s="8" t="str">
        <f>IF(ISBLANK(VLOOKUP($A1845,Courses!$A:AE, COLUMN(AE1845), 0)), "", VLOOKUP($A1845,Courses!$A:AE, COLUMN(AE1845), 0))</f>
        <v/>
      </c>
      <c r="AF1845" s="8" t="str">
        <f>IF(ISBLANK(VLOOKUP($A1845,Courses!$A:AF, COLUMN(AF1845), 0)), "", VLOOKUP($A1845,Courses!$A:AF, COLUMN(AF1845), 0))</f>
        <v/>
      </c>
      <c r="AG1845" s="8">
        <f>IF(ISBLANK(VLOOKUP($A1845,Courses!$A:AG, COLUMN(AG1845), 0)), "", VLOOKUP($A1845,Courses!$A:AG, COLUMN(AG1845), 0))</f>
        <v>2</v>
      </c>
      <c r="AH1845" s="8">
        <f>IF(ISBLANK(VLOOKUP($A1845,Courses!$A:AH, COLUMN(AH1845), 0)), "", VLOOKUP($A1845,Courses!$A:AH, COLUMN(AH1845), 0))</f>
        <v>6</v>
      </c>
      <c r="AI1845" s="8" t="str">
        <f>IF(ISBLANK(VLOOKUP($A1845,Courses!$A:AI, COLUMN(AI1845), 0)), "", VLOOKUP($A1845,Courses!$A:AI, COLUMN(AI1845), 0))</f>
        <v/>
      </c>
      <c r="AJ1845" s="8" t="str">
        <f>IF(ISBLANK(VLOOKUP($A1845,Courses!$A:AJ, COLUMN(AJ1845), 0)), "", VLOOKUP($A1845,Courses!$A:AJ, COLUMN(AJ1845), 0))</f>
        <v/>
      </c>
      <c r="AK1845" s="8" t="str">
        <f>IF(ISBLANK(VLOOKUP($A1845,Courses!$A:AK, COLUMN(AK1845), 0)), "", VLOOKUP($A1845,Courses!$A:AK, COLUMN(AK1845), 0))</f>
        <v/>
      </c>
      <c r="AL1845" s="52" t="s">
        <v>8708</v>
      </c>
      <c r="AM1845" s="5"/>
    </row>
    <row r="1846" spans="1:39">
      <c r="A1846" s="5">
        <v>1202</v>
      </c>
      <c r="B1846" s="5"/>
      <c r="C1846" s="82" t="s">
        <v>4166</v>
      </c>
      <c r="D1846" s="6" t="str">
        <f>IF(ISBLANK(VLOOKUP($A1846,Courses!$A:D, COLUMN(D1846), 0)), "", VLOOKUP($A1846,Courses!$A:D, COLUMN(D1846), 0))</f>
        <v>Links-Like</v>
      </c>
      <c r="E1846" s="7" t="str">
        <f>IF(ISBLANK(VLOOKUP($A1846,Courses!$A:E, COLUMN(E1846), 0)), "", VLOOKUP($A1846,Courses!$A:E, COLUMN(E1846), 0))</f>
        <v/>
      </c>
      <c r="F1846" s="72" t="str">
        <f>IF(ISBLANK(VLOOKUP($A1846,Courses!$A:F, COLUMN(F1846), 0)), "", VLOOKUP($A1846,Courses!$A:F, COLUMN(F1846), 0))</f>
        <v>west_london_golf_links_splash.jpg</v>
      </c>
      <c r="G1846" s="72" t="str">
        <f>IF(ISBLANK(VLOOKUP($A1846,Courses!$A:G, COLUMN(G1846), 0)), "", VLOOKUP($A1846,Courses!$A:G, COLUMN(G1846), 0))</f>
        <v>west_london_golf_links_hole10.jpg</v>
      </c>
      <c r="H1846" s="72" t="str">
        <f>IF(ISBLANK(VLOOKUP($A1846,Courses!$A:H, COLUMN(H1846), 0)), "", VLOOKUP($A1846,Courses!$A:H, COLUMN(H1846), 0))</f>
        <v/>
      </c>
      <c r="I1846" s="72" t="str">
        <f>IF(ISBLANK(VLOOKUP($A1846,Courses!$A:I, COLUMN(I1846), 0)), "", VLOOKUP($A1846,Courses!$A:I, COLUMN(I1846), 0))</f>
        <v/>
      </c>
      <c r="J1846" s="72" t="str">
        <f>IF(ISBLANK(VLOOKUP($A1846,Courses!$A:J, COLUMN(J1846), 0)), "", VLOOKUP($A1846,Courses!$A:J, COLUMN(J1846), 0))</f>
        <v/>
      </c>
      <c r="K1846" s="57" t="str">
        <f>IF(ISBLANK(VLOOKUP($A1846,Courses!$A:K, COLUMN(K1846), 0)), "", VLOOKUP($A1846,Courses!$A:K, COLUMN(K1846), 0))</f>
        <v>west_london_golf_links.zip</v>
      </c>
      <c r="L1846" s="8" t="str">
        <f>IF(ISBLANK(VLOOKUP($A1846,Courses!$A:L, COLUMN(L1846), 0)), "", VLOOKUP($A1846,Courses!$A:L, COLUMN(L1846), 0))</f>
        <v>Ragtimer</v>
      </c>
      <c r="M1846" s="8">
        <f>IF(ISBLANK(VLOOKUP($A1846,Courses!$A:M, COLUMN(M1846), 0)), "", VLOOKUP($A1846,Courses!$A:M, COLUMN(M1846), 0))</f>
        <v>4.0999999999999996</v>
      </c>
      <c r="N1846" s="9">
        <f>IF(ISBLANK(VLOOKUP($A1846,Courses!$A:N, COLUMN(N1846), 0)), "", VLOOKUP($A1846,Courses!$A:N, COLUMN(N1846), 0))</f>
        <v>37152</v>
      </c>
      <c r="O1846" s="8" t="str">
        <f>IF(ISBLANK(VLOOKUP($A1846,Courses!$A:O, COLUMN(O1846), 0)), "", VLOOKUP($A1846,Courses!$A:O, COLUMN(O1846), 0))</f>
        <v>augusta2001</v>
      </c>
      <c r="P1846" s="8" t="str">
        <f>IF(ISBLANK(VLOOKUP($A1846,Courses!$A:P, COLUMN(P1846), 0)), "", VLOOKUP($A1846,Courses!$A:P, COLUMN(P1846), 0))</f>
        <v>ballybunion</v>
      </c>
      <c r="Q1846" s="8" t="str">
        <f>IF(ISBLANK(VLOOKUP($A1846,Courses!$A:Q, COLUMN(Q1846), 0)), "", VLOOKUP($A1846,Courses!$A:Q, COLUMN(Q1846), 0))</f>
        <v>raclobjects</v>
      </c>
      <c r="R1846" s="8" t="str">
        <f>IF(ISBLANK(VLOOKUP($A1846,Courses!$A:R, COLUMN(R1846), 0)), "", VLOOKUP($A1846,Courses!$A:R, COLUMN(R1846), 0))</f>
        <v>racltextures</v>
      </c>
      <c r="S1846" s="8" t="str">
        <f>IF(ISBLANK(VLOOKUP($A1846,Courses!$A:S, COLUMN(S1846), 0)), "", VLOOKUP($A1846,Courses!$A:S, COLUMN(S1846), 0))</f>
        <v>Yavapai</v>
      </c>
      <c r="T1846" s="8" t="str">
        <f>IF(ISBLANK(VLOOKUP($A1846,Courses!$A:T, COLUMN(T1846), 0)), "", VLOOKUP($A1846,Courses!$A:T, COLUMN(T1846), 0))</f>
        <v/>
      </c>
      <c r="U1846" s="8" t="str">
        <f>IF(ISBLANK(VLOOKUP($A1846,Courses!$A:U, COLUMN(U1846), 0)), "", VLOOKUP($A1846,Courses!$A:U, COLUMN(U1846), 0))</f>
        <v/>
      </c>
      <c r="V1846" s="8" t="str">
        <f>IF(ISBLANK(VLOOKUP($A1846,Courses!$A:V, COLUMN(V1846), 0)), "", VLOOKUP($A1846,Courses!$A:V, COLUMN(V1846), 0))</f>
        <v/>
      </c>
      <c r="W1846" s="8" t="str">
        <f>IF(ISBLANK(VLOOKUP($A1846,Courses!$A:W, COLUMN(W1846), 0)), "", VLOOKUP($A1846,Courses!$A:W, COLUMN(W1846), 0))</f>
        <v/>
      </c>
      <c r="X1846" s="8" t="str">
        <f>IF(ISBLANK(VLOOKUP($A1846,Courses!$A:X, COLUMN(X1846), 0)), "", VLOOKUP($A1846,Courses!$A:X, COLUMN(X1846), 0))</f>
        <v/>
      </c>
      <c r="Y1846" s="8" t="str">
        <f>IF(ISBLANK(VLOOKUP($A1846,Courses!$A:Y, COLUMN(Y1846), 0)), "", VLOOKUP($A1846,Courses!$A:Y, COLUMN(Y1846), 0))</f>
        <v/>
      </c>
      <c r="Z1846" s="8" t="str">
        <f>IF(ISBLANK(VLOOKUP($A1846,Courses!$A:Z, COLUMN(Z1846), 0)), "", VLOOKUP($A1846,Courses!$A:Z, COLUMN(Z1846), 0))</f>
        <v/>
      </c>
      <c r="AA1846" s="8" t="str">
        <f>IF(ISBLANK(VLOOKUP($A1846,Courses!$A:AA, COLUMN(AA1846), 0)), "", VLOOKUP($A1846,Courses!$A:AA, COLUMN(AA1846), 0))</f>
        <v/>
      </c>
      <c r="AB1846" s="8" t="str">
        <f>IF(ISBLANK(VLOOKUP($A1846,Courses!$A:AB, COLUMN(AB1846), 0)), "", VLOOKUP($A1846,Courses!$A:AB, COLUMN(AB1846), 0))</f>
        <v/>
      </c>
      <c r="AC1846" s="8" t="str">
        <f>IF(ISBLANK(VLOOKUP($A1846,Courses!$A:AC, COLUMN(AC1846), 0)), "", VLOOKUP($A1846,Courses!$A:AC, COLUMN(AC1846), 0))</f>
        <v/>
      </c>
      <c r="AD1846" s="8" t="str">
        <f>IF(ISBLANK(VLOOKUP($A1846,Courses!$A:AD, COLUMN(AD1846), 0)), "", VLOOKUP($A1846,Courses!$A:AD, COLUMN(AD1846), 0))</f>
        <v/>
      </c>
      <c r="AE1846" s="8" t="str">
        <f>IF(ISBLANK(VLOOKUP($A1846,Courses!$A:AE, COLUMN(AE1846), 0)), "", VLOOKUP($A1846,Courses!$A:AE, COLUMN(AE1846), 0))</f>
        <v/>
      </c>
      <c r="AF1846" s="8" t="str">
        <f>IF(ISBLANK(VLOOKUP($A1846,Courses!$A:AF, COLUMN(AF1846), 0)), "", VLOOKUP($A1846,Courses!$A:AF, COLUMN(AF1846), 0))</f>
        <v/>
      </c>
      <c r="AG1846" s="8" t="str">
        <f>IF(ISBLANK(VLOOKUP($A1846,Courses!$A:AG, COLUMN(AG1846), 0)), "", VLOOKUP($A1846,Courses!$A:AG, COLUMN(AG1846), 0))</f>
        <v>Sp</v>
      </c>
      <c r="AH1846" s="8">
        <f>IF(ISBLANK(VLOOKUP($A1846,Courses!$A:AH, COLUMN(AH1846), 0)), "", VLOOKUP($A1846,Courses!$A:AH, COLUMN(AH1846), 0))</f>
        <v>10</v>
      </c>
      <c r="AI1846" s="8" t="str">
        <f>IF(ISBLANK(VLOOKUP($A1846,Courses!$A:AI, COLUMN(AI1846), 0)), "", VLOOKUP($A1846,Courses!$A:AI, COLUMN(AI1846), 0))</f>
        <v/>
      </c>
      <c r="AJ1846" s="8" t="str">
        <f>IF(ISBLANK(VLOOKUP($A1846,Courses!$A:AJ, COLUMN(AJ1846), 0)), "", VLOOKUP($A1846,Courses!$A:AJ, COLUMN(AJ1846), 0))</f>
        <v/>
      </c>
      <c r="AK1846" s="8" t="str">
        <f>IF(ISBLANK(VLOOKUP($A1846,Courses!$A:AK, COLUMN(AK1846), 0)), "", VLOOKUP($A1846,Courses!$A:AK, COLUMN(AK1846), 0))</f>
        <v/>
      </c>
      <c r="AL1846" s="52"/>
      <c r="AM1846" s="5"/>
    </row>
    <row r="1847" spans="1:39">
      <c r="A1847" s="5">
        <v>1203</v>
      </c>
      <c r="B1847" s="5"/>
      <c r="C1847" s="69" t="s">
        <v>4168</v>
      </c>
      <c r="D1847" s="6" t="str">
        <f>IF(ISBLANK(VLOOKUP($A1847,Courses!$A:D, COLUMN(D1847), 0)), "", VLOOKUP($A1847,Courses!$A:D, COLUMN(D1847), 0))</f>
        <v>Mtn valley</v>
      </c>
      <c r="E1847" s="7" t="str">
        <f>IF(ISBLANK(VLOOKUP($A1847,Courses!$A:E, COLUMN(E1847), 0)), "", VLOOKUP($A1847,Courses!$A:E, COLUMN(E1847), 0))</f>
        <v/>
      </c>
      <c r="F1847" s="72" t="str">
        <f>IF(ISBLANK(VLOOKUP($A1847,Courses!$A:F, COLUMN(F1847), 0)), "", VLOOKUP($A1847,Courses!$A:F, COLUMN(F1847), 0))</f>
        <v>west_point_golf_course_splash.jpg</v>
      </c>
      <c r="G1847" s="72" t="str">
        <f>IF(ISBLANK(VLOOKUP($A1847,Courses!$A:G, COLUMN(G1847), 0)), "", VLOOKUP($A1847,Courses!$A:G, COLUMN(G1847), 0))</f>
        <v>west_point_golf_course_hole01.jpg</v>
      </c>
      <c r="H1847" s="72" t="str">
        <f>IF(ISBLANK(VLOOKUP($A1847,Courses!$A:H, COLUMN(H1847), 0)), "", VLOOKUP($A1847,Courses!$A:H, COLUMN(H1847), 0))</f>
        <v/>
      </c>
      <c r="I1847" s="72" t="str">
        <f>IF(ISBLANK(VLOOKUP($A1847,Courses!$A:I, COLUMN(I1847), 0)), "", VLOOKUP($A1847,Courses!$A:I, COLUMN(I1847), 0))</f>
        <v/>
      </c>
      <c r="J1847" s="72" t="str">
        <f>IF(ISBLANK(VLOOKUP($A1847,Courses!$A:J, COLUMN(J1847), 0)), "", VLOOKUP($A1847,Courses!$A:J, COLUMN(J1847), 0))</f>
        <v/>
      </c>
      <c r="K1847" s="57" t="str">
        <f>IF(ISBLANK(VLOOKUP($A1847,Courses!$A:K, COLUMN(K1847), 0)), "", VLOOKUP($A1847,Courses!$A:K, COLUMN(K1847), 0))</f>
        <v>west_point_gc.zip</v>
      </c>
      <c r="L1847" s="8" t="str">
        <f>IF(ISBLANK(VLOOKUP($A1847,Courses!$A:L, COLUMN(L1847), 0)), "", VLOOKUP($A1847,Courses!$A:L, COLUMN(L1847), 0))</f>
        <v>Bogeymanray</v>
      </c>
      <c r="M1847" s="8">
        <f>IF(ISBLANK(VLOOKUP($A1847,Courses!$A:M, COLUMN(M1847), 0)), "", VLOOKUP($A1847,Courses!$A:M, COLUMN(M1847), 0))</f>
        <v>4.4000000000000004</v>
      </c>
      <c r="N1847" s="9">
        <f>IF(ISBLANK(VLOOKUP($A1847,Courses!$A:N, COLUMN(N1847), 0)), "", VLOOKUP($A1847,Courses!$A:N, COLUMN(N1847), 0))</f>
        <v>37728</v>
      </c>
      <c r="O1847" s="8" t="str">
        <f>IF(ISBLANK(VLOOKUP($A1847,Courses!$A:O, COLUMN(O1847), 0)), "", VLOOKUP($A1847,Courses!$A:O, COLUMN(O1847), 0))</f>
        <v>beartooth</v>
      </c>
      <c r="P1847" s="8" t="str">
        <f>IF(ISBLANK(VLOOKUP($A1847,Courses!$A:P, COLUMN(P1847), 0)), "", VLOOKUP($A1847,Courses!$A:P, COLUMN(P1847), 0))</f>
        <v>northamerican</v>
      </c>
      <c r="Q1847" s="8" t="str">
        <f>IF(ISBLANK(VLOOKUP($A1847,Courses!$A:Q, COLUMN(Q1847), 0)), "", VLOOKUP($A1847,Courses!$A:Q, COLUMN(Q1847), 0))</f>
        <v/>
      </c>
      <c r="R1847" s="8" t="str">
        <f>IF(ISBLANK(VLOOKUP($A1847,Courses!$A:R, COLUMN(R1847), 0)), "", VLOOKUP($A1847,Courses!$A:R, COLUMN(R1847), 0))</f>
        <v/>
      </c>
      <c r="S1847" s="8" t="str">
        <f>IF(ISBLANK(VLOOKUP($A1847,Courses!$A:S, COLUMN(S1847), 0)), "", VLOOKUP($A1847,Courses!$A:S, COLUMN(S1847), 0))</f>
        <v/>
      </c>
      <c r="T1847" s="8" t="str">
        <f>IF(ISBLANK(VLOOKUP($A1847,Courses!$A:T, COLUMN(T1847), 0)), "", VLOOKUP($A1847,Courses!$A:T, COLUMN(T1847), 0))</f>
        <v/>
      </c>
      <c r="U1847" s="8" t="str">
        <f>IF(ISBLANK(VLOOKUP($A1847,Courses!$A:U, COLUMN(U1847), 0)), "", VLOOKUP($A1847,Courses!$A:U, COLUMN(U1847), 0))</f>
        <v/>
      </c>
      <c r="V1847" s="8" t="str">
        <f>IF(ISBLANK(VLOOKUP($A1847,Courses!$A:V, COLUMN(V1847), 0)), "", VLOOKUP($A1847,Courses!$A:V, COLUMN(V1847), 0))</f>
        <v/>
      </c>
      <c r="W1847" s="8" t="str">
        <f>IF(ISBLANK(VLOOKUP($A1847,Courses!$A:W, COLUMN(W1847), 0)), "", VLOOKUP($A1847,Courses!$A:W, COLUMN(W1847), 0))</f>
        <v/>
      </c>
      <c r="X1847" s="8" t="str">
        <f>IF(ISBLANK(VLOOKUP($A1847,Courses!$A:X, COLUMN(X1847), 0)), "", VLOOKUP($A1847,Courses!$A:X, COLUMN(X1847), 0))</f>
        <v/>
      </c>
      <c r="Y1847" s="8" t="str">
        <f>IF(ISBLANK(VLOOKUP($A1847,Courses!$A:Y, COLUMN(Y1847), 0)), "", VLOOKUP($A1847,Courses!$A:Y, COLUMN(Y1847), 0))</f>
        <v/>
      </c>
      <c r="Z1847" s="8" t="str">
        <f>IF(ISBLANK(VLOOKUP($A1847,Courses!$A:Z, COLUMN(Z1847), 0)), "", VLOOKUP($A1847,Courses!$A:Z, COLUMN(Z1847), 0))</f>
        <v/>
      </c>
      <c r="AA1847" s="8" t="str">
        <f>IF(ISBLANK(VLOOKUP($A1847,Courses!$A:AA, COLUMN(AA1847), 0)), "", VLOOKUP($A1847,Courses!$A:AA, COLUMN(AA1847), 0))</f>
        <v/>
      </c>
      <c r="AB1847" s="8" t="str">
        <f>IF(ISBLANK(VLOOKUP($A1847,Courses!$A:AB, COLUMN(AB1847), 0)), "", VLOOKUP($A1847,Courses!$A:AB, COLUMN(AB1847), 0))</f>
        <v/>
      </c>
      <c r="AC1847" s="8" t="str">
        <f>IF(ISBLANK(VLOOKUP($A1847,Courses!$A:AC, COLUMN(AC1847), 0)), "", VLOOKUP($A1847,Courses!$A:AC, COLUMN(AC1847), 0))</f>
        <v/>
      </c>
      <c r="AD1847" s="8" t="str">
        <f>IF(ISBLANK(VLOOKUP($A1847,Courses!$A:AD, COLUMN(AD1847), 0)), "", VLOOKUP($A1847,Courses!$A:AD, COLUMN(AD1847), 0))</f>
        <v/>
      </c>
      <c r="AE1847" s="8" t="str">
        <f>IF(ISBLANK(VLOOKUP($A1847,Courses!$A:AE, COLUMN(AE1847), 0)), "", VLOOKUP($A1847,Courses!$A:AE, COLUMN(AE1847), 0))</f>
        <v/>
      </c>
      <c r="AF1847" s="8" t="str">
        <f>IF(ISBLANK(VLOOKUP($A1847,Courses!$A:AF, COLUMN(AF1847), 0)), "", VLOOKUP($A1847,Courses!$A:AF, COLUMN(AF1847), 0))</f>
        <v/>
      </c>
      <c r="AG1847" s="8" t="str">
        <f>IF(ISBLANK(VLOOKUP($A1847,Courses!$A:AG, COLUMN(AG1847), 0)), "", VLOOKUP($A1847,Courses!$A:AG, COLUMN(AG1847), 0))</f>
        <v>Sp</v>
      </c>
      <c r="AH1847" s="8">
        <f>IF(ISBLANK(VLOOKUP($A1847,Courses!$A:AH, COLUMN(AH1847), 0)), "", VLOOKUP($A1847,Courses!$A:AH, COLUMN(AH1847), 0))</f>
        <v>1</v>
      </c>
      <c r="AI1847" s="8" t="str">
        <f>IF(ISBLANK(VLOOKUP($A1847,Courses!$A:AI, COLUMN(AI1847), 0)), "", VLOOKUP($A1847,Courses!$A:AI, COLUMN(AI1847), 0))</f>
        <v/>
      </c>
      <c r="AJ1847" s="8" t="str">
        <f>IF(ISBLANK(VLOOKUP($A1847,Courses!$A:AJ, COLUMN(AJ1847), 0)), "", VLOOKUP($A1847,Courses!$A:AJ, COLUMN(AJ1847), 0))</f>
        <v/>
      </c>
      <c r="AK1847" s="8" t="str">
        <f>IF(ISBLANK(VLOOKUP($A1847,Courses!$A:AK, COLUMN(AK1847), 0)), "", VLOOKUP($A1847,Courses!$A:AK, COLUMN(AK1847), 0))</f>
        <v/>
      </c>
      <c r="AL1847" s="8"/>
      <c r="AM1847" s="5"/>
    </row>
    <row r="1848" spans="1:39">
      <c r="A1848" s="5">
        <v>1204</v>
      </c>
      <c r="B1848" s="5"/>
      <c r="C1848" s="69" t="s">
        <v>4170</v>
      </c>
      <c r="D1848" s="6" t="str">
        <f>IF(ISBLANK(VLOOKUP($A1848,Courses!$A:D, COLUMN(D1848), 0)), "", VLOOKUP($A1848,Courses!$A:D, COLUMN(D1848), 0))</f>
        <v>Mtn valley</v>
      </c>
      <c r="E1848" s="7" t="str">
        <f>IF(ISBLANK(VLOOKUP($A1848,Courses!$A:E, COLUMN(E1848), 0)), "", VLOOKUP($A1848,Courses!$A:E, COLUMN(E1848), 0))</f>
        <v/>
      </c>
      <c r="F1848" s="72" t="str">
        <f>IF(ISBLANK(VLOOKUP($A1848,Courses!$A:F, COLUMN(F1848), 0)), "", VLOOKUP($A1848,Courses!$A:F, COLUMN(F1848), 0))</f>
        <v>west_ridge_golf_club_splash.jpg</v>
      </c>
      <c r="G1848" s="72" t="str">
        <f>IF(ISBLANK(VLOOKUP($A1848,Courses!$A:G, COLUMN(G1848), 0)), "", VLOOKUP($A1848,Courses!$A:G, COLUMN(G1848), 0))</f>
        <v>west_ridge_golf_club_hole04.jpg</v>
      </c>
      <c r="H1848" s="72" t="str">
        <f>IF(ISBLANK(VLOOKUP($A1848,Courses!$A:H, COLUMN(H1848), 0)), "", VLOOKUP($A1848,Courses!$A:H, COLUMN(H1848), 0))</f>
        <v/>
      </c>
      <c r="I1848" s="72" t="str">
        <f>IF(ISBLANK(VLOOKUP($A1848,Courses!$A:I, COLUMN(I1848), 0)), "", VLOOKUP($A1848,Courses!$A:I, COLUMN(I1848), 0))</f>
        <v/>
      </c>
      <c r="J1848" s="72" t="str">
        <f>IF(ISBLANK(VLOOKUP($A1848,Courses!$A:J, COLUMN(J1848), 0)), "", VLOOKUP($A1848,Courses!$A:J, COLUMN(J1848), 0))</f>
        <v/>
      </c>
      <c r="K1848" s="57" t="str">
        <f>IF(ISBLANK(VLOOKUP($A1848,Courses!$A:K, COLUMN(K1848), 0)), "", VLOOKUP($A1848,Courses!$A:K, COLUMN(K1848), 0))</f>
        <v>west_ridge_gc.zip</v>
      </c>
      <c r="L1848" s="8" t="str">
        <f>IF(ISBLANK(VLOOKUP($A1848,Courses!$A:L, COLUMN(L1848), 0)), "", VLOOKUP($A1848,Courses!$A:L, COLUMN(L1848), 0))</f>
        <v>Maniac Golf</v>
      </c>
      <c r="M1848" s="8">
        <f>IF(ISBLANK(VLOOKUP($A1848,Courses!$A:M, COLUMN(M1848), 0)), "", VLOOKUP($A1848,Courses!$A:M, COLUMN(M1848), 0))</f>
        <v>4.5999999999999996</v>
      </c>
      <c r="N1848" s="9">
        <f>IF(ISBLANK(VLOOKUP($A1848,Courses!$A:N, COLUMN(N1848), 0)), "", VLOOKUP($A1848,Courses!$A:N, COLUMN(N1848), 0))</f>
        <v>37269</v>
      </c>
      <c r="O1848" s="8" t="str">
        <f>IF(ISBLANK(VLOOKUP($A1848,Courses!$A:O, COLUMN(O1848), 0)), "", VLOOKUP($A1848,Courses!$A:O, COLUMN(O1848), 0))</f>
        <v/>
      </c>
      <c r="P1848" s="8" t="str">
        <f>IF(ISBLANK(VLOOKUP($A1848,Courses!$A:P, COLUMN(P1848), 0)), "", VLOOKUP($A1848,Courses!$A:P, COLUMN(P1848), 0))</f>
        <v/>
      </c>
      <c r="Q1848" s="8" t="str">
        <f>IF(ISBLANK(VLOOKUP($A1848,Courses!$A:Q, COLUMN(Q1848), 0)), "", VLOOKUP($A1848,Courses!$A:Q, COLUMN(Q1848), 0))</f>
        <v/>
      </c>
      <c r="R1848" s="8" t="str">
        <f>IF(ISBLANK(VLOOKUP($A1848,Courses!$A:R, COLUMN(R1848), 0)), "", VLOOKUP($A1848,Courses!$A:R, COLUMN(R1848), 0))</f>
        <v/>
      </c>
      <c r="S1848" s="8" t="str">
        <f>IF(ISBLANK(VLOOKUP($A1848,Courses!$A:S, COLUMN(S1848), 0)), "", VLOOKUP($A1848,Courses!$A:S, COLUMN(S1848), 0))</f>
        <v/>
      </c>
      <c r="T1848" s="8" t="str">
        <f>IF(ISBLANK(VLOOKUP($A1848,Courses!$A:T, COLUMN(T1848), 0)), "", VLOOKUP($A1848,Courses!$A:T, COLUMN(T1848), 0))</f>
        <v/>
      </c>
      <c r="U1848" s="8" t="str">
        <f>IF(ISBLANK(VLOOKUP($A1848,Courses!$A:U, COLUMN(U1848), 0)), "", VLOOKUP($A1848,Courses!$A:U, COLUMN(U1848), 0))</f>
        <v/>
      </c>
      <c r="V1848" s="8" t="str">
        <f>IF(ISBLANK(VLOOKUP($A1848,Courses!$A:V, COLUMN(V1848), 0)), "", VLOOKUP($A1848,Courses!$A:V, COLUMN(V1848), 0))</f>
        <v/>
      </c>
      <c r="W1848" s="8" t="str">
        <f>IF(ISBLANK(VLOOKUP($A1848,Courses!$A:W, COLUMN(W1848), 0)), "", VLOOKUP($A1848,Courses!$A:W, COLUMN(W1848), 0))</f>
        <v/>
      </c>
      <c r="X1848" s="8" t="str">
        <f>IF(ISBLANK(VLOOKUP($A1848,Courses!$A:X, COLUMN(X1848), 0)), "", VLOOKUP($A1848,Courses!$A:X, COLUMN(X1848), 0))</f>
        <v/>
      </c>
      <c r="Y1848" s="8" t="str">
        <f>IF(ISBLANK(VLOOKUP($A1848,Courses!$A:Y, COLUMN(Y1848), 0)), "", VLOOKUP($A1848,Courses!$A:Y, COLUMN(Y1848), 0))</f>
        <v/>
      </c>
      <c r="Z1848" s="8" t="str">
        <f>IF(ISBLANK(VLOOKUP($A1848,Courses!$A:Z, COLUMN(Z1848), 0)), "", VLOOKUP($A1848,Courses!$A:Z, COLUMN(Z1848), 0))</f>
        <v/>
      </c>
      <c r="AA1848" s="8" t="str">
        <f>IF(ISBLANK(VLOOKUP($A1848,Courses!$A:AA, COLUMN(AA1848), 0)), "", VLOOKUP($A1848,Courses!$A:AA, COLUMN(AA1848), 0))</f>
        <v/>
      </c>
      <c r="AB1848" s="8" t="str">
        <f>IF(ISBLANK(VLOOKUP($A1848,Courses!$A:AB, COLUMN(AB1848), 0)), "", VLOOKUP($A1848,Courses!$A:AB, COLUMN(AB1848), 0))</f>
        <v/>
      </c>
      <c r="AC1848" s="8" t="str">
        <f>IF(ISBLANK(VLOOKUP($A1848,Courses!$A:AC, COLUMN(AC1848), 0)), "", VLOOKUP($A1848,Courses!$A:AC, COLUMN(AC1848), 0))</f>
        <v/>
      </c>
      <c r="AD1848" s="8" t="str">
        <f>IF(ISBLANK(VLOOKUP($A1848,Courses!$A:AD, COLUMN(AD1848), 0)), "", VLOOKUP($A1848,Courses!$A:AD, COLUMN(AD1848), 0))</f>
        <v/>
      </c>
      <c r="AE1848" s="8" t="str">
        <f>IF(ISBLANK(VLOOKUP($A1848,Courses!$A:AE, COLUMN(AE1848), 0)), "", VLOOKUP($A1848,Courses!$A:AE, COLUMN(AE1848), 0))</f>
        <v/>
      </c>
      <c r="AF1848" s="8" t="str">
        <f>IF(ISBLANK(VLOOKUP($A1848,Courses!$A:AF, COLUMN(AF1848), 0)), "", VLOOKUP($A1848,Courses!$A:AF, COLUMN(AF1848), 0))</f>
        <v/>
      </c>
      <c r="AG1848" s="8" t="str">
        <f>IF(ISBLANK(VLOOKUP($A1848,Courses!$A:AG, COLUMN(AG1848), 0)), "", VLOOKUP($A1848,Courses!$A:AG, COLUMN(AG1848), 0))</f>
        <v>Sp</v>
      </c>
      <c r="AH1848" s="8">
        <f>IF(ISBLANK(VLOOKUP($A1848,Courses!$A:AH, COLUMN(AH1848), 0)), "", VLOOKUP($A1848,Courses!$A:AH, COLUMN(AH1848), 0))</f>
        <v>4</v>
      </c>
      <c r="AI1848" s="8" t="str">
        <f>IF(ISBLANK(VLOOKUP($A1848,Courses!$A:AI, COLUMN(AI1848), 0)), "", VLOOKUP($A1848,Courses!$A:AI, COLUMN(AI1848), 0))</f>
        <v/>
      </c>
      <c r="AJ1848" s="8" t="str">
        <f>IF(ISBLANK(VLOOKUP($A1848,Courses!$A:AJ, COLUMN(AJ1848), 0)), "", VLOOKUP($A1848,Courses!$A:AJ, COLUMN(AJ1848), 0))</f>
        <v/>
      </c>
      <c r="AK1848" s="8" t="str">
        <f>IF(ISBLANK(VLOOKUP($A1848,Courses!$A:AK, COLUMN(AK1848), 0)), "", VLOOKUP($A1848,Courses!$A:AK, COLUMN(AK1848), 0))</f>
        <v/>
      </c>
      <c r="AL1848" s="52"/>
      <c r="AM1848" s="8"/>
    </row>
    <row r="1849" spans="1:39">
      <c r="A1849" s="4">
        <v>1672</v>
      </c>
      <c r="B1849" s="4"/>
      <c r="C1849" s="69" t="s">
        <v>4173</v>
      </c>
      <c r="D1849" s="6" t="str">
        <f>IF(ISBLANK(VLOOKUP($A1849,Courses!$A:D, COLUMN(D1849), 0)), "", VLOOKUP($A1849,Courses!$A:D, COLUMN(D1849), 0))</f>
        <v>Parkland</v>
      </c>
      <c r="E1849" s="7" t="str">
        <f>IF(ISBLANK(VLOOKUP($A1849,Courses!$A:E, COLUMN(E1849), 0)), "", VLOOKUP($A1849,Courses!$A:E, COLUMN(E1849), 0))</f>
        <v>Real</v>
      </c>
      <c r="F1849" s="72" t="str">
        <f>IF(ISBLANK(VLOOKUP($A1849,Courses!$A:F, COLUMN(F1849), 0)), "", VLOOKUP($A1849,Courses!$A:F, COLUMN(F1849), 0))</f>
        <v>westchester_cc_splash.jpg</v>
      </c>
      <c r="G1849" s="72" t="str">
        <f>IF(ISBLANK(VLOOKUP($A1849,Courses!$A:G, COLUMN(G1849), 0)), "", VLOOKUP($A1849,Courses!$A:G, COLUMN(G1849), 0))</f>
        <v>westchester_cc_hole08.jpg</v>
      </c>
      <c r="H1849" s="72" t="str">
        <f>IF(ISBLANK(VLOOKUP($A1849,Courses!$A:H, COLUMN(H1849), 0)), "", VLOOKUP($A1849,Courses!$A:H, COLUMN(H1849), 0))</f>
        <v>westchester_cc_hole06.jpg</v>
      </c>
      <c r="I1849" s="72" t="str">
        <f>IF(ISBLANK(VLOOKUP($A1849,Courses!$A:I, COLUMN(I1849), 0)), "", VLOOKUP($A1849,Courses!$A:I, COLUMN(I1849), 0))</f>
        <v/>
      </c>
      <c r="J1849" s="72" t="str">
        <f>IF(ISBLANK(VLOOKUP($A1849,Courses!$A:J, COLUMN(J1849), 0)), "", VLOOKUP($A1849,Courses!$A:J, COLUMN(J1849), 0))</f>
        <v/>
      </c>
      <c r="K1849" s="57" t="str">
        <f>IF(ISBLANK(VLOOKUP($A1849,Courses!$A:K, COLUMN(K1849), 0)), "", VLOOKUP($A1849,Courses!$A:K, COLUMN(K1849), 0))</f>
        <v>westchester.zip</v>
      </c>
      <c r="L1849" s="8" t="str">
        <f>IF(ISBLANK(VLOOKUP($A1849,Courses!$A:L, COLUMN(L1849), 0)), "", VLOOKUP($A1849,Courses!$A:L, COLUMN(L1849), 0))</f>
        <v>Dale Somerfelt</v>
      </c>
      <c r="M1849" s="8">
        <f>IF(ISBLANK(VLOOKUP($A1849,Courses!$A:M, COLUMN(M1849), 0)), "", VLOOKUP($A1849,Courses!$A:M, COLUMN(M1849), 0))</f>
        <v>18</v>
      </c>
      <c r="N1849" s="9">
        <f>IF(ISBLANK(VLOOKUP($A1849,Courses!$A:N, COLUMN(N1849), 0)), "", VLOOKUP($A1849,Courses!$A:N, COLUMN(N1849), 0))</f>
        <v>39282</v>
      </c>
      <c r="O1849" s="8" t="str">
        <f>IF(ISBLANK(VLOOKUP($A1849,Courses!$A:O, COLUMN(O1849), 0)), "", VLOOKUP($A1849,Courses!$A:O, COLUMN(O1849), 0))</f>
        <v>baltursol</v>
      </c>
      <c r="P1849" s="8" t="str">
        <f>IF(ISBLANK(VLOOKUP($A1849,Courses!$A:P, COLUMN(P1849), 0)), "", VLOOKUP($A1849,Courses!$A:P, COLUMN(P1849), 0))</f>
        <v>cougar</v>
      </c>
      <c r="Q1849" s="8" t="str">
        <f>IF(ISBLANK(VLOOKUP($A1849,Courses!$A:Q, COLUMN(Q1849), 0)), "", VLOOKUP($A1849,Courses!$A:Q, COLUMN(Q1849), 0))</f>
        <v>devere</v>
      </c>
      <c r="R1849" s="8" t="str">
        <f>IF(ISBLANK(VLOOKUP($A1849,Courses!$A:R, COLUMN(R1849), 0)), "", VLOOKUP($A1849,Courses!$A:R, COLUMN(R1849), 0))</f>
        <v>downs</v>
      </c>
      <c r="S1849" s="8" t="str">
        <f>IF(ISBLANK(VLOOKUP($A1849,Courses!$A:S, COLUMN(S1849), 0)), "", VLOOKUP($A1849,Courses!$A:S, COLUMN(S1849), 0))</f>
        <v>DSTour</v>
      </c>
      <c r="T1849" s="8" t="str">
        <f>IF(ISBLANK(VLOOKUP($A1849,Courses!$A:T, COLUMN(T1849), 0)), "", VLOOKUP($A1849,Courses!$A:T, COLUMN(T1849), 0))</f>
        <v>metropolitan</v>
      </c>
      <c r="U1849" s="8" t="str">
        <f>IF(ISBLANK(VLOOKUP($A1849,Courses!$A:U, COLUMN(U1849), 0)), "", VLOOKUP($A1849,Courses!$A:U, COLUMN(U1849), 0))</f>
        <v>parkland</v>
      </c>
      <c r="V1849" s="8" t="str">
        <f>IF(ISBLANK(VLOOKUP($A1849,Courses!$A:V, COLUMN(V1849), 0)), "", VLOOKUP($A1849,Courses!$A:V, COLUMN(V1849), 0))</f>
        <v>pebblebeach</v>
      </c>
      <c r="W1849" s="8" t="str">
        <f>IF(ISBLANK(VLOOKUP($A1849,Courses!$A:W, COLUMN(W1849), 0)), "", VLOOKUP($A1849,Courses!$A:W, COLUMN(W1849), 0))</f>
        <v>sgotha</v>
      </c>
      <c r="X1849" s="8" t="str">
        <f>IF(ISBLANK(VLOOKUP($A1849,Courses!$A:X, COLUMN(X1849), 0)), "", VLOOKUP($A1849,Courses!$A:X, COLUMN(X1849), 0))</f>
        <v>wf1</v>
      </c>
      <c r="Y1849" s="8" t="str">
        <f>IF(ISBLANK(VLOOKUP($A1849,Courses!$A:Y, COLUMN(Y1849), 0)), "", VLOOKUP($A1849,Courses!$A:Y, COLUMN(Y1849), 0))</f>
        <v>westchester</v>
      </c>
      <c r="Z1849" s="8" t="str">
        <f>IF(ISBLANK(VLOOKUP($A1849,Courses!$A:Z, COLUMN(Z1849), 0)), "", VLOOKUP($A1849,Courses!$A:Z, COLUMN(Z1849), 0))</f>
        <v/>
      </c>
      <c r="AA1849" s="8" t="str">
        <f>IF(ISBLANK(VLOOKUP($A1849,Courses!$A:AA, COLUMN(AA1849), 0)), "", VLOOKUP($A1849,Courses!$A:AA, COLUMN(AA1849), 0))</f>
        <v/>
      </c>
      <c r="AB1849" s="8" t="str">
        <f>IF(ISBLANK(VLOOKUP($A1849,Courses!$A:AB, COLUMN(AB1849), 0)), "", VLOOKUP($A1849,Courses!$A:AB, COLUMN(AB1849), 0))</f>
        <v/>
      </c>
      <c r="AC1849" s="8" t="str">
        <f>IF(ISBLANK(VLOOKUP($A1849,Courses!$A:AC, COLUMN(AC1849), 0)), "", VLOOKUP($A1849,Courses!$A:AC, COLUMN(AC1849), 0))</f>
        <v/>
      </c>
      <c r="AD1849" s="8" t="str">
        <f>IF(ISBLANK(VLOOKUP($A1849,Courses!$A:AD, COLUMN(AD1849), 0)), "", VLOOKUP($A1849,Courses!$A:AD, COLUMN(AD1849), 0))</f>
        <v/>
      </c>
      <c r="AE1849" s="8" t="str">
        <f>IF(ISBLANK(VLOOKUP($A1849,Courses!$A:AE, COLUMN(AE1849), 0)), "", VLOOKUP($A1849,Courses!$A:AE, COLUMN(AE1849), 0))</f>
        <v/>
      </c>
      <c r="AF1849" s="8" t="str">
        <f>IF(ISBLANK(VLOOKUP($A1849,Courses!$A:AF, COLUMN(AF1849), 0)), "", VLOOKUP($A1849,Courses!$A:AF, COLUMN(AF1849), 0))</f>
        <v/>
      </c>
      <c r="AG1849" s="8" t="str">
        <f>IF(ISBLANK(VLOOKUP($A1849,Courses!$A:AG, COLUMN(AG1849), 0)), "", VLOOKUP($A1849,Courses!$A:AG, COLUMN(AG1849), 0))</f>
        <v>Sp</v>
      </c>
      <c r="AH1849" s="8">
        <f>IF(ISBLANK(VLOOKUP($A1849,Courses!$A:AH, COLUMN(AH1849), 0)), "", VLOOKUP($A1849,Courses!$A:AH, COLUMN(AH1849), 0))</f>
        <v>8</v>
      </c>
      <c r="AI1849" s="8">
        <f>IF(ISBLANK(VLOOKUP($A1849,Courses!$A:AI, COLUMN(AI1849), 0)), "", VLOOKUP($A1849,Courses!$A:AI, COLUMN(AI1849), 0))</f>
        <v>6</v>
      </c>
      <c r="AJ1849" s="8" t="str">
        <f>IF(ISBLANK(VLOOKUP($A1849,Courses!$A:AJ, COLUMN(AJ1849), 0)), "", VLOOKUP($A1849,Courses!$A:AJ, COLUMN(AJ1849), 0))</f>
        <v/>
      </c>
      <c r="AK1849" s="8" t="str">
        <f>IF(ISBLANK(VLOOKUP($A1849,Courses!$A:AK, COLUMN(AK1849), 0)), "", VLOOKUP($A1849,Courses!$A:AK, COLUMN(AK1849), 0))</f>
        <v/>
      </c>
      <c r="AL1849" s="52"/>
      <c r="AM1849" s="8"/>
    </row>
    <row r="1850" spans="1:39">
      <c r="A1850" s="4">
        <v>1205</v>
      </c>
      <c r="B1850" s="4"/>
      <c r="C1850" s="69" t="s">
        <v>4175</v>
      </c>
      <c r="D1850" s="6" t="str">
        <f>IF(ISBLANK(VLOOKUP($A1850,Courses!$A:D, COLUMN(D1850), 0)), "", VLOOKUP($A1850,Courses!$A:D, COLUMN(D1850), 0))</f>
        <v>Mtn valley</v>
      </c>
      <c r="E1850" s="7" t="str">
        <f>IF(ISBLANK(VLOOKUP($A1850,Courses!$A:E, COLUMN(E1850), 0)), "", VLOOKUP($A1850,Courses!$A:E, COLUMN(E1850), 0))</f>
        <v/>
      </c>
      <c r="F1850" s="72" t="str">
        <f>IF(ISBLANK(VLOOKUP($A1850,Courses!$A:F, COLUMN(F1850), 0)), "", VLOOKUP($A1850,Courses!$A:F, COLUMN(F1850), 0))</f>
        <v>westerode_hills_golf_club_splash.jpg</v>
      </c>
      <c r="G1850" s="72" t="str">
        <f>IF(ISBLANK(VLOOKUP($A1850,Courses!$A:G, COLUMN(G1850), 0)), "", VLOOKUP($A1850,Courses!$A:G, COLUMN(G1850), 0))</f>
        <v>westerode_hills_golf_club_hole02.jpg</v>
      </c>
      <c r="H1850" s="72" t="str">
        <f>IF(ISBLANK(VLOOKUP($A1850,Courses!$A:H, COLUMN(H1850), 0)), "", VLOOKUP($A1850,Courses!$A:H, COLUMN(H1850), 0))</f>
        <v/>
      </c>
      <c r="I1850" s="72" t="str">
        <f>IF(ISBLANK(VLOOKUP($A1850,Courses!$A:I, COLUMN(I1850), 0)), "", VLOOKUP($A1850,Courses!$A:I, COLUMN(I1850), 0))</f>
        <v/>
      </c>
      <c r="J1850" s="72" t="str">
        <f>IF(ISBLANK(VLOOKUP($A1850,Courses!$A:J, COLUMN(J1850), 0)), "", VLOOKUP($A1850,Courses!$A:J, COLUMN(J1850), 0))</f>
        <v/>
      </c>
      <c r="K1850" s="57" t="str">
        <f>IF(ISBLANK(VLOOKUP($A1850,Courses!$A:K, COLUMN(K1850), 0)), "", VLOOKUP($A1850,Courses!$A:K, COLUMN(K1850), 0))</f>
        <v>westerode_hills_gc.zip</v>
      </c>
      <c r="L1850" s="8" t="str">
        <f>IF(ISBLANK(VLOOKUP($A1850,Courses!$A:L, COLUMN(L1850), 0)), "", VLOOKUP($A1850,Courses!$A:L, COLUMN(L1850), 0))</f>
        <v>Unknown</v>
      </c>
      <c r="M1850" s="8">
        <f>IF(ISBLANK(VLOOKUP($A1850,Courses!$A:M, COLUMN(M1850), 0)), "", VLOOKUP($A1850,Courses!$A:M, COLUMN(M1850), 0))</f>
        <v>2.6</v>
      </c>
      <c r="N1850" s="9">
        <f>IF(ISBLANK(VLOOKUP($A1850,Courses!$A:N, COLUMN(N1850), 0)), "", VLOOKUP($A1850,Courses!$A:N, COLUMN(N1850), 0))</f>
        <v>37579</v>
      </c>
      <c r="O1850" s="8" t="str">
        <f>IF(ISBLANK(VLOOKUP($A1850,Courses!$A:O, COLUMN(O1850), 0)), "", VLOOKUP($A1850,Courses!$A:O, COLUMN(O1850), 0))</f>
        <v>arrowheadver2</v>
      </c>
      <c r="P1850" s="8" t="str">
        <f>IF(ISBLANK(VLOOKUP($A1850,Courses!$A:P, COLUMN(P1850), 0)), "", VLOOKUP($A1850,Courses!$A:P, COLUMN(P1850), 0))</f>
        <v>augusta2001</v>
      </c>
      <c r="Q1850" s="8" t="str">
        <f>IF(ISBLANK(VLOOKUP($A1850,Courses!$A:Q, COLUMN(Q1850), 0)), "", VLOOKUP($A1850,Courses!$A:Q, COLUMN(Q1850), 0))</f>
        <v>barrenhills</v>
      </c>
      <c r="R1850" s="8" t="str">
        <f>IF(ISBLANK(VLOOKUP($A1850,Courses!$A:R, COLUMN(R1850), 0)), "", VLOOKUP($A1850,Courses!$A:R, COLUMN(R1850), 0))</f>
        <v>bullock_run</v>
      </c>
      <c r="S1850" s="8" t="str">
        <f>IF(ISBLANK(VLOOKUP($A1850,Courses!$A:S, COLUMN(S1850), 0)), "", VLOOKUP($A1850,Courses!$A:S, COLUMN(S1850), 0))</f>
        <v>northamerican</v>
      </c>
      <c r="T1850" s="8" t="str">
        <f>IF(ISBLANK(VLOOKUP($A1850,Courses!$A:T, COLUMN(T1850), 0)), "", VLOOKUP($A1850,Courses!$A:T, COLUMN(T1850), 0))</f>
        <v>parkland</v>
      </c>
      <c r="U1850" s="8" t="str">
        <f>IF(ISBLANK(VLOOKUP($A1850,Courses!$A:U, COLUMN(U1850), 0)), "", VLOOKUP($A1850,Courses!$A:U, COLUMN(U1850), 0))</f>
        <v>pebblebeach</v>
      </c>
      <c r="V1850" s="8" t="str">
        <f>IF(ISBLANK(VLOOKUP($A1850,Courses!$A:V, COLUMN(V1850), 0)), "", VLOOKUP($A1850,Courses!$A:V, COLUMN(V1850), 0))</f>
        <v>sammamish</v>
      </c>
      <c r="W1850" s="8" t="str">
        <f>IF(ISBLANK(VLOOKUP($A1850,Courses!$A:W, COLUMN(W1850), 0)), "", VLOOKUP($A1850,Courses!$A:W, COLUMN(W1850), 0))</f>
        <v>sammamishplateau</v>
      </c>
      <c r="X1850" s="8" t="str">
        <f>IF(ISBLANK(VLOOKUP($A1850,Courses!$A:X, COLUMN(X1850), 0)), "", VLOOKUP($A1850,Courses!$A:X, COLUMN(X1850), 0))</f>
        <v>threerivers</v>
      </c>
      <c r="Y1850" s="8" t="str">
        <f>IF(ISBLANK(VLOOKUP($A1850,Courses!$A:Y, COLUMN(Y1850), 0)), "", VLOOKUP($A1850,Courses!$A:Y, COLUMN(Y1850), 0))</f>
        <v/>
      </c>
      <c r="Z1850" s="8" t="str">
        <f>IF(ISBLANK(VLOOKUP($A1850,Courses!$A:Z, COLUMN(Z1850), 0)), "", VLOOKUP($A1850,Courses!$A:Z, COLUMN(Z1850), 0))</f>
        <v/>
      </c>
      <c r="AA1850" s="8" t="str">
        <f>IF(ISBLANK(VLOOKUP($A1850,Courses!$A:AA, COLUMN(AA1850), 0)), "", VLOOKUP($A1850,Courses!$A:AA, COLUMN(AA1850), 0))</f>
        <v/>
      </c>
      <c r="AB1850" s="8" t="str">
        <f>IF(ISBLANK(VLOOKUP($A1850,Courses!$A:AB, COLUMN(AB1850), 0)), "", VLOOKUP($A1850,Courses!$A:AB, COLUMN(AB1850), 0))</f>
        <v/>
      </c>
      <c r="AC1850" s="8" t="str">
        <f>IF(ISBLANK(VLOOKUP($A1850,Courses!$A:AC, COLUMN(AC1850), 0)), "", VLOOKUP($A1850,Courses!$A:AC, COLUMN(AC1850), 0))</f>
        <v/>
      </c>
      <c r="AD1850" s="8" t="str">
        <f>IF(ISBLANK(VLOOKUP($A1850,Courses!$A:AD, COLUMN(AD1850), 0)), "", VLOOKUP($A1850,Courses!$A:AD, COLUMN(AD1850), 0))</f>
        <v/>
      </c>
      <c r="AE1850" s="8" t="str">
        <f>IF(ISBLANK(VLOOKUP($A1850,Courses!$A:AE, COLUMN(AE1850), 0)), "", VLOOKUP($A1850,Courses!$A:AE, COLUMN(AE1850), 0))</f>
        <v/>
      </c>
      <c r="AF1850" s="8" t="str">
        <f>IF(ISBLANK(VLOOKUP($A1850,Courses!$A:AF, COLUMN(AF1850), 0)), "", VLOOKUP($A1850,Courses!$A:AF, COLUMN(AF1850), 0))</f>
        <v/>
      </c>
      <c r="AG1850" s="8" t="str">
        <f>IF(ISBLANK(VLOOKUP($A1850,Courses!$A:AG, COLUMN(AG1850), 0)), "", VLOOKUP($A1850,Courses!$A:AG, COLUMN(AG1850), 0))</f>
        <v>Sp</v>
      </c>
      <c r="AH1850" s="8">
        <f>IF(ISBLANK(VLOOKUP($A1850,Courses!$A:AH, COLUMN(AH1850), 0)), "", VLOOKUP($A1850,Courses!$A:AH, COLUMN(AH1850), 0))</f>
        <v>2</v>
      </c>
      <c r="AI1850" s="8" t="str">
        <f>IF(ISBLANK(VLOOKUP($A1850,Courses!$A:AI, COLUMN(AI1850), 0)), "", VLOOKUP($A1850,Courses!$A:AI, COLUMN(AI1850), 0))</f>
        <v/>
      </c>
      <c r="AJ1850" s="8" t="str">
        <f>IF(ISBLANK(VLOOKUP($A1850,Courses!$A:AJ, COLUMN(AJ1850), 0)), "", VLOOKUP($A1850,Courses!$A:AJ, COLUMN(AJ1850), 0))</f>
        <v/>
      </c>
      <c r="AK1850" s="8" t="str">
        <f>IF(ISBLANK(VLOOKUP($A1850,Courses!$A:AK, COLUMN(AK1850), 0)), "", VLOOKUP($A1850,Courses!$A:AK, COLUMN(AK1850), 0))</f>
        <v/>
      </c>
      <c r="AL1850" s="52"/>
      <c r="AM1850" s="8"/>
    </row>
    <row r="1851" spans="1:39">
      <c r="A1851" s="4">
        <v>1206</v>
      </c>
      <c r="B1851" s="4"/>
      <c r="C1851" s="69" t="s">
        <v>4177</v>
      </c>
      <c r="D1851" s="6" t="str">
        <f>IF(ISBLANK(VLOOKUP($A1851,Courses!$A:D, COLUMN(D1851), 0)), "", VLOOKUP($A1851,Courses!$A:D, COLUMN(D1851), 0))</f>
        <v>Mtn valley</v>
      </c>
      <c r="E1851" s="7" t="str">
        <f>IF(ISBLANK(VLOOKUP($A1851,Courses!$A:E, COLUMN(E1851), 0)), "", VLOOKUP($A1851,Courses!$A:E, COLUMN(E1851), 0))</f>
        <v/>
      </c>
      <c r="F1851" s="72" t="str">
        <f>IF(ISBLANK(VLOOKUP($A1851,Courses!$A:F, COLUMN(F1851), 0)), "", VLOOKUP($A1851,Courses!$A:F, COLUMN(F1851), 0))</f>
        <v>westridge_estates_splash.jpg</v>
      </c>
      <c r="G1851" s="72" t="str">
        <f>IF(ISBLANK(VLOOKUP($A1851,Courses!$A:G, COLUMN(G1851), 0)), "", VLOOKUP($A1851,Courses!$A:G, COLUMN(G1851), 0))</f>
        <v>westridge_estates_hole01.jpg</v>
      </c>
      <c r="H1851" s="72" t="str">
        <f>IF(ISBLANK(VLOOKUP($A1851,Courses!$A:H, COLUMN(H1851), 0)), "", VLOOKUP($A1851,Courses!$A:H, COLUMN(H1851), 0))</f>
        <v/>
      </c>
      <c r="I1851" s="72" t="str">
        <f>IF(ISBLANK(VLOOKUP($A1851,Courses!$A:I, COLUMN(I1851), 0)), "", VLOOKUP($A1851,Courses!$A:I, COLUMN(I1851), 0))</f>
        <v/>
      </c>
      <c r="J1851" s="72" t="str">
        <f>IF(ISBLANK(VLOOKUP($A1851,Courses!$A:J, COLUMN(J1851), 0)), "", VLOOKUP($A1851,Courses!$A:J, COLUMN(J1851), 0))</f>
        <v/>
      </c>
      <c r="K1851" s="57" t="str">
        <f>IF(ISBLANK(VLOOKUP($A1851,Courses!$A:K, COLUMN(K1851), 0)), "", VLOOKUP($A1851,Courses!$A:K, COLUMN(K1851), 0))</f>
        <v>westridge_estates.zip</v>
      </c>
      <c r="L1851" s="8" t="str">
        <f>IF(ISBLANK(VLOOKUP($A1851,Courses!$A:L, COLUMN(L1851), 0)), "", VLOOKUP($A1851,Courses!$A:L, COLUMN(L1851), 0))</f>
        <v>Maniac Golf</v>
      </c>
      <c r="M1851" s="8">
        <f>IF(ISBLANK(VLOOKUP($A1851,Courses!$A:M, COLUMN(M1851), 0)), "", VLOOKUP($A1851,Courses!$A:M, COLUMN(M1851), 0))</f>
        <v>8.5</v>
      </c>
      <c r="N1851" s="9">
        <f>IF(ISBLANK(VLOOKUP($A1851,Courses!$A:N, COLUMN(N1851), 0)), "", VLOOKUP($A1851,Courses!$A:N, COLUMN(N1851), 0))</f>
        <v>37423</v>
      </c>
      <c r="O1851" s="8" t="str">
        <f>IF(ISBLANK(VLOOKUP($A1851,Courses!$A:O, COLUMN(O1851), 0)), "", VLOOKUP($A1851,Courses!$A:O, COLUMN(O1851), 0))</f>
        <v>augusta2001</v>
      </c>
      <c r="P1851" s="8" t="str">
        <f>IF(ISBLANK(VLOOKUP($A1851,Courses!$A:P, COLUMN(P1851), 0)), "", VLOOKUP($A1851,Courses!$A:P, COLUMN(P1851), 0))</f>
        <v>sammamish</v>
      </c>
      <c r="Q1851" s="8" t="str">
        <f>IF(ISBLANK(VLOOKUP($A1851,Courses!$A:Q, COLUMN(Q1851), 0)), "", VLOOKUP($A1851,Courses!$A:Q, COLUMN(Q1851), 0))</f>
        <v/>
      </c>
      <c r="R1851" s="8" t="str">
        <f>IF(ISBLANK(VLOOKUP($A1851,Courses!$A:R, COLUMN(R1851), 0)), "", VLOOKUP($A1851,Courses!$A:R, COLUMN(R1851), 0))</f>
        <v/>
      </c>
      <c r="S1851" s="8" t="str">
        <f>IF(ISBLANK(VLOOKUP($A1851,Courses!$A:S, COLUMN(S1851), 0)), "", VLOOKUP($A1851,Courses!$A:S, COLUMN(S1851), 0))</f>
        <v/>
      </c>
      <c r="T1851" s="8" t="str">
        <f>IF(ISBLANK(VLOOKUP($A1851,Courses!$A:T, COLUMN(T1851), 0)), "", VLOOKUP($A1851,Courses!$A:T, COLUMN(T1851), 0))</f>
        <v/>
      </c>
      <c r="U1851" s="8" t="str">
        <f>IF(ISBLANK(VLOOKUP($A1851,Courses!$A:U, COLUMN(U1851), 0)), "", VLOOKUP($A1851,Courses!$A:U, COLUMN(U1851), 0))</f>
        <v/>
      </c>
      <c r="V1851" s="8" t="str">
        <f>IF(ISBLANK(VLOOKUP($A1851,Courses!$A:V, COLUMN(V1851), 0)), "", VLOOKUP($A1851,Courses!$A:V, COLUMN(V1851), 0))</f>
        <v/>
      </c>
      <c r="W1851" s="8" t="str">
        <f>IF(ISBLANK(VLOOKUP($A1851,Courses!$A:W, COLUMN(W1851), 0)), "", VLOOKUP($A1851,Courses!$A:W, COLUMN(W1851), 0))</f>
        <v/>
      </c>
      <c r="X1851" s="8" t="str">
        <f>IF(ISBLANK(VLOOKUP($A1851,Courses!$A:X, COLUMN(X1851), 0)), "", VLOOKUP($A1851,Courses!$A:X, COLUMN(X1851), 0))</f>
        <v/>
      </c>
      <c r="Y1851" s="8" t="str">
        <f>IF(ISBLANK(VLOOKUP($A1851,Courses!$A:Y, COLUMN(Y1851), 0)), "", VLOOKUP($A1851,Courses!$A:Y, COLUMN(Y1851), 0))</f>
        <v/>
      </c>
      <c r="Z1851" s="8" t="str">
        <f>IF(ISBLANK(VLOOKUP($A1851,Courses!$A:Z, COLUMN(Z1851), 0)), "", VLOOKUP($A1851,Courses!$A:Z, COLUMN(Z1851), 0))</f>
        <v/>
      </c>
      <c r="AA1851" s="8" t="str">
        <f>IF(ISBLANK(VLOOKUP($A1851,Courses!$A:AA, COLUMN(AA1851), 0)), "", VLOOKUP($A1851,Courses!$A:AA, COLUMN(AA1851), 0))</f>
        <v/>
      </c>
      <c r="AB1851" s="8" t="str">
        <f>IF(ISBLANK(VLOOKUP($A1851,Courses!$A:AB, COLUMN(AB1851), 0)), "", VLOOKUP($A1851,Courses!$A:AB, COLUMN(AB1851), 0))</f>
        <v/>
      </c>
      <c r="AC1851" s="8" t="str">
        <f>IF(ISBLANK(VLOOKUP($A1851,Courses!$A:AC, COLUMN(AC1851), 0)), "", VLOOKUP($A1851,Courses!$A:AC, COLUMN(AC1851), 0))</f>
        <v/>
      </c>
      <c r="AD1851" s="8" t="str">
        <f>IF(ISBLANK(VLOOKUP($A1851,Courses!$A:AD, COLUMN(AD1851), 0)), "", VLOOKUP($A1851,Courses!$A:AD, COLUMN(AD1851), 0))</f>
        <v/>
      </c>
      <c r="AE1851" s="8" t="str">
        <f>IF(ISBLANK(VLOOKUP($A1851,Courses!$A:AE, COLUMN(AE1851), 0)), "", VLOOKUP($A1851,Courses!$A:AE, COLUMN(AE1851), 0))</f>
        <v/>
      </c>
      <c r="AF1851" s="8" t="str">
        <f>IF(ISBLANK(VLOOKUP($A1851,Courses!$A:AF, COLUMN(AF1851), 0)), "", VLOOKUP($A1851,Courses!$A:AF, COLUMN(AF1851), 0))</f>
        <v/>
      </c>
      <c r="AG1851" s="8" t="str">
        <f>IF(ISBLANK(VLOOKUP($A1851,Courses!$A:AG, COLUMN(AG1851), 0)), "", VLOOKUP($A1851,Courses!$A:AG, COLUMN(AG1851), 0))</f>
        <v>Sp</v>
      </c>
      <c r="AH1851" s="8">
        <f>IF(ISBLANK(VLOOKUP($A1851,Courses!$A:AH, COLUMN(AH1851), 0)), "", VLOOKUP($A1851,Courses!$A:AH, COLUMN(AH1851), 0))</f>
        <v>1</v>
      </c>
      <c r="AI1851" s="8" t="str">
        <f>IF(ISBLANK(VLOOKUP($A1851,Courses!$A:AI, COLUMN(AI1851), 0)), "", VLOOKUP($A1851,Courses!$A:AI, COLUMN(AI1851), 0))</f>
        <v/>
      </c>
      <c r="AJ1851" s="8" t="str">
        <f>IF(ISBLANK(VLOOKUP($A1851,Courses!$A:AJ, COLUMN(AJ1851), 0)), "", VLOOKUP($A1851,Courses!$A:AJ, COLUMN(AJ1851), 0))</f>
        <v/>
      </c>
      <c r="AK1851" s="8" t="str">
        <f>IF(ISBLANK(VLOOKUP($A1851,Courses!$A:AK, COLUMN(AK1851), 0)), "", VLOOKUP($A1851,Courses!$A:AK, COLUMN(AK1851), 0))</f>
        <v/>
      </c>
      <c r="AL1851" s="52"/>
      <c r="AM1851" s="8"/>
    </row>
    <row r="1852" spans="1:39">
      <c r="A1852" s="48">
        <v>1207</v>
      </c>
      <c r="B1852" s="48"/>
      <c r="C1852" s="81" t="s">
        <v>4179</v>
      </c>
      <c r="D1852" s="6" t="str">
        <f>IF(ISBLANK(VLOOKUP($A1852,Courses!$A:D, COLUMN(D1852), 0)), "", VLOOKUP($A1852,Courses!$A:D, COLUMN(D1852), 0))</f>
        <v>Lakeside</v>
      </c>
      <c r="E1852" s="7" t="str">
        <f>IF(ISBLANK(VLOOKUP($A1852,Courses!$A:E, COLUMN(E1852), 0)), "", VLOOKUP($A1852,Courses!$A:E, COLUMN(E1852), 0))</f>
        <v/>
      </c>
      <c r="F1852" s="72" t="str">
        <f>IF(ISBLANK(VLOOKUP($A1852,Courses!$A:F, COLUMN(F1852), 0)), "", VLOOKUP($A1852,Courses!$A:F, COLUMN(F1852), 0))</f>
        <v>westridge_lakes_splash.jpg</v>
      </c>
      <c r="G1852" s="72" t="str">
        <f>IF(ISBLANK(VLOOKUP($A1852,Courses!$A:G, COLUMN(G1852), 0)), "", VLOOKUP($A1852,Courses!$A:G, COLUMN(G1852), 0))</f>
        <v>westridge_lakes_hole11.jpg</v>
      </c>
      <c r="H1852" s="72" t="str">
        <f>IF(ISBLANK(VLOOKUP($A1852,Courses!$A:H, COLUMN(H1852), 0)), "", VLOOKUP($A1852,Courses!$A:H, COLUMN(H1852), 0))</f>
        <v/>
      </c>
      <c r="I1852" s="72" t="str">
        <f>IF(ISBLANK(VLOOKUP($A1852,Courses!$A:I, COLUMN(I1852), 0)), "", VLOOKUP($A1852,Courses!$A:I, COLUMN(I1852), 0))</f>
        <v/>
      </c>
      <c r="J1852" s="72" t="str">
        <f>IF(ISBLANK(VLOOKUP($A1852,Courses!$A:J, COLUMN(J1852), 0)), "", VLOOKUP($A1852,Courses!$A:J, COLUMN(J1852), 0))</f>
        <v/>
      </c>
      <c r="K1852" s="57" t="str">
        <f>IF(ISBLANK(VLOOKUP($A1852,Courses!$A:K, COLUMN(K1852), 0)), "", VLOOKUP($A1852,Courses!$A:K, COLUMN(K1852), 0))</f>
        <v>westridge_lakes.zip</v>
      </c>
      <c r="L1852" s="8" t="str">
        <f>IF(ISBLANK(VLOOKUP($A1852,Courses!$A:L, COLUMN(L1852), 0)), "", VLOOKUP($A1852,Courses!$A:L, COLUMN(L1852), 0))</f>
        <v>Maniac Golf</v>
      </c>
      <c r="M1852" s="8">
        <f>IF(ISBLANK(VLOOKUP($A1852,Courses!$A:M, COLUMN(M1852), 0)), "", VLOOKUP($A1852,Courses!$A:M, COLUMN(M1852), 0))</f>
        <v>3.2</v>
      </c>
      <c r="N1852" s="9">
        <f>IF(ISBLANK(VLOOKUP($A1852,Courses!$A:N, COLUMN(N1852), 0)), "", VLOOKUP($A1852,Courses!$A:N, COLUMN(N1852), 0))</f>
        <v>37321</v>
      </c>
      <c r="O1852" s="8" t="str">
        <f>IF(ISBLANK(VLOOKUP($A1852,Courses!$A:O, COLUMN(O1852), 0)), "", VLOOKUP($A1852,Courses!$A:O, COLUMN(O1852), 0))</f>
        <v/>
      </c>
      <c r="P1852" s="8" t="str">
        <f>IF(ISBLANK(VLOOKUP($A1852,Courses!$A:P, COLUMN(P1852), 0)), "", VLOOKUP($A1852,Courses!$A:P, COLUMN(P1852), 0))</f>
        <v/>
      </c>
      <c r="Q1852" s="8" t="str">
        <f>IF(ISBLANK(VLOOKUP($A1852,Courses!$A:Q, COLUMN(Q1852), 0)), "", VLOOKUP($A1852,Courses!$A:Q, COLUMN(Q1852), 0))</f>
        <v/>
      </c>
      <c r="R1852" s="8" t="str">
        <f>IF(ISBLANK(VLOOKUP($A1852,Courses!$A:R, COLUMN(R1852), 0)), "", VLOOKUP($A1852,Courses!$A:R, COLUMN(R1852), 0))</f>
        <v/>
      </c>
      <c r="S1852" s="8" t="str">
        <f>IF(ISBLANK(VLOOKUP($A1852,Courses!$A:S, COLUMN(S1852), 0)), "", VLOOKUP($A1852,Courses!$A:S, COLUMN(S1852), 0))</f>
        <v/>
      </c>
      <c r="T1852" s="8" t="str">
        <f>IF(ISBLANK(VLOOKUP($A1852,Courses!$A:T, COLUMN(T1852), 0)), "", VLOOKUP($A1852,Courses!$A:T, COLUMN(T1852), 0))</f>
        <v/>
      </c>
      <c r="U1852" s="8" t="str">
        <f>IF(ISBLANK(VLOOKUP($A1852,Courses!$A:U, COLUMN(U1852), 0)), "", VLOOKUP($A1852,Courses!$A:U, COLUMN(U1852), 0))</f>
        <v/>
      </c>
      <c r="V1852" s="8" t="str">
        <f>IF(ISBLANK(VLOOKUP($A1852,Courses!$A:V, COLUMN(V1852), 0)), "", VLOOKUP($A1852,Courses!$A:V, COLUMN(V1852), 0))</f>
        <v/>
      </c>
      <c r="W1852" s="8" t="str">
        <f>IF(ISBLANK(VLOOKUP($A1852,Courses!$A:W, COLUMN(W1852), 0)), "", VLOOKUP($A1852,Courses!$A:W, COLUMN(W1852), 0))</f>
        <v/>
      </c>
      <c r="X1852" s="8" t="str">
        <f>IF(ISBLANK(VLOOKUP($A1852,Courses!$A:X, COLUMN(X1852), 0)), "", VLOOKUP($A1852,Courses!$A:X, COLUMN(X1852), 0))</f>
        <v/>
      </c>
      <c r="Y1852" s="8" t="str">
        <f>IF(ISBLANK(VLOOKUP($A1852,Courses!$A:Y, COLUMN(Y1852), 0)), "", VLOOKUP($A1852,Courses!$A:Y, COLUMN(Y1852), 0))</f>
        <v/>
      </c>
      <c r="Z1852" s="8" t="str">
        <f>IF(ISBLANK(VLOOKUP($A1852,Courses!$A:Z, COLUMN(Z1852), 0)), "", VLOOKUP($A1852,Courses!$A:Z, COLUMN(Z1852), 0))</f>
        <v/>
      </c>
      <c r="AA1852" s="8" t="str">
        <f>IF(ISBLANK(VLOOKUP($A1852,Courses!$A:AA, COLUMN(AA1852), 0)), "", VLOOKUP($A1852,Courses!$A:AA, COLUMN(AA1852), 0))</f>
        <v/>
      </c>
      <c r="AB1852" s="8" t="str">
        <f>IF(ISBLANK(VLOOKUP($A1852,Courses!$A:AB, COLUMN(AB1852), 0)), "", VLOOKUP($A1852,Courses!$A:AB, COLUMN(AB1852), 0))</f>
        <v/>
      </c>
      <c r="AC1852" s="8" t="str">
        <f>IF(ISBLANK(VLOOKUP($A1852,Courses!$A:AC, COLUMN(AC1852), 0)), "", VLOOKUP($A1852,Courses!$A:AC, COLUMN(AC1852), 0))</f>
        <v/>
      </c>
      <c r="AD1852" s="8" t="str">
        <f>IF(ISBLANK(VLOOKUP($A1852,Courses!$A:AD, COLUMN(AD1852), 0)), "", VLOOKUP($A1852,Courses!$A:AD, COLUMN(AD1852), 0))</f>
        <v/>
      </c>
      <c r="AE1852" s="8" t="str">
        <f>IF(ISBLANK(VLOOKUP($A1852,Courses!$A:AE, COLUMN(AE1852), 0)), "", VLOOKUP($A1852,Courses!$A:AE, COLUMN(AE1852), 0))</f>
        <v/>
      </c>
      <c r="AF1852" s="8" t="str">
        <f>IF(ISBLANK(VLOOKUP($A1852,Courses!$A:AF, COLUMN(AF1852), 0)), "", VLOOKUP($A1852,Courses!$A:AF, COLUMN(AF1852), 0))</f>
        <v/>
      </c>
      <c r="AG1852" s="8" t="str">
        <f>IF(ISBLANK(VLOOKUP($A1852,Courses!$A:AG, COLUMN(AG1852), 0)), "", VLOOKUP($A1852,Courses!$A:AG, COLUMN(AG1852), 0))</f>
        <v>Sp</v>
      </c>
      <c r="AH1852" s="8">
        <f>IF(ISBLANK(VLOOKUP($A1852,Courses!$A:AH, COLUMN(AH1852), 0)), "", VLOOKUP($A1852,Courses!$A:AH, COLUMN(AH1852), 0))</f>
        <v>11</v>
      </c>
      <c r="AI1852" s="8" t="str">
        <f>IF(ISBLANK(VLOOKUP($A1852,Courses!$A:AI, COLUMN(AI1852), 0)), "", VLOOKUP($A1852,Courses!$A:AI, COLUMN(AI1852), 0))</f>
        <v/>
      </c>
      <c r="AJ1852" s="8" t="str">
        <f>IF(ISBLANK(VLOOKUP($A1852,Courses!$A:AJ, COLUMN(AJ1852), 0)), "", VLOOKUP($A1852,Courses!$A:AJ, COLUMN(AJ1852), 0))</f>
        <v/>
      </c>
      <c r="AK1852" s="8" t="str">
        <f>IF(ISBLANK(VLOOKUP($A1852,Courses!$A:AK, COLUMN(AK1852), 0)), "", VLOOKUP($A1852,Courses!$A:AK, COLUMN(AK1852), 0))</f>
        <v/>
      </c>
      <c r="AL1852" s="52"/>
      <c r="AM1852" s="8"/>
    </row>
    <row r="1853" spans="1:39">
      <c r="A1853" s="5">
        <v>1208</v>
      </c>
      <c r="B1853" s="5"/>
      <c r="C1853" s="82" t="s">
        <v>4181</v>
      </c>
      <c r="D1853" s="6" t="str">
        <f>IF(ISBLANK(VLOOKUP($A1853,Courses!$A:D, COLUMN(D1853), 0)), "", VLOOKUP($A1853,Courses!$A:D, COLUMN(D1853), 0))</f>
        <v>Swamp</v>
      </c>
      <c r="E1853" s="7" t="str">
        <f>IF(ISBLANK(VLOOKUP($A1853,Courses!$A:E, COLUMN(E1853), 0)), "", VLOOKUP($A1853,Courses!$A:E, COLUMN(E1853), 0))</f>
        <v/>
      </c>
      <c r="F1853" s="72" t="str">
        <f>IF(ISBLANK(VLOOKUP($A1853,Courses!$A:F, COLUMN(F1853), 0)), "", VLOOKUP($A1853,Courses!$A:F, COLUMN(F1853), 0))</f>
        <v>wetlands_gc_hole09.jpg</v>
      </c>
      <c r="G1853" s="72" t="str">
        <f>IF(ISBLANK(VLOOKUP($A1853,Courses!$A:G, COLUMN(G1853), 0)), "", VLOOKUP($A1853,Courses!$A:G, COLUMN(G1853), 0))</f>
        <v>wetlands_gc_hole16.jpg</v>
      </c>
      <c r="H1853" s="72" t="str">
        <f>IF(ISBLANK(VLOOKUP($A1853,Courses!$A:H, COLUMN(H1853), 0)), "", VLOOKUP($A1853,Courses!$A:H, COLUMN(H1853), 0))</f>
        <v/>
      </c>
      <c r="I1853" s="72" t="str">
        <f>IF(ISBLANK(VLOOKUP($A1853,Courses!$A:I, COLUMN(I1853), 0)), "", VLOOKUP($A1853,Courses!$A:I, COLUMN(I1853), 0))</f>
        <v/>
      </c>
      <c r="J1853" s="72" t="str">
        <f>IF(ISBLANK(VLOOKUP($A1853,Courses!$A:J, COLUMN(J1853), 0)), "", VLOOKUP($A1853,Courses!$A:J, COLUMN(J1853), 0))</f>
        <v/>
      </c>
      <c r="K1853" s="57" t="str">
        <f>IF(ISBLANK(VLOOKUP($A1853,Courses!$A:K, COLUMN(K1853), 0)), "", VLOOKUP($A1853,Courses!$A:K, COLUMN(K1853), 0))</f>
        <v>wetlands.zip</v>
      </c>
      <c r="L1853" s="8" t="str">
        <f>IF(ISBLANK(VLOOKUP($A1853,Courses!$A:L, COLUMN(L1853), 0)), "", VLOOKUP($A1853,Courses!$A:L, COLUMN(L1853), 0))</f>
        <v>Robert@</v>
      </c>
      <c r="M1853" s="8">
        <f>IF(ISBLANK(VLOOKUP($A1853,Courses!$A:M, COLUMN(M1853), 0)), "", VLOOKUP($A1853,Courses!$A:M, COLUMN(M1853), 0))</f>
        <v>19.7</v>
      </c>
      <c r="N1853" s="9">
        <f>IF(ISBLANK(VLOOKUP($A1853,Courses!$A:N, COLUMN(N1853), 0)), "", VLOOKUP($A1853,Courses!$A:N, COLUMN(N1853), 0))</f>
        <v>37460</v>
      </c>
      <c r="O1853" s="8" t="str">
        <f>IF(ISBLANK(VLOOKUP($A1853,Courses!$A:O, COLUMN(O1853), 0)), "", VLOOKUP($A1853,Courses!$A:O, COLUMN(O1853), 0))</f>
        <v>augusta2001</v>
      </c>
      <c r="P1853" s="8" t="str">
        <f>IF(ISBLANK(VLOOKUP($A1853,Courses!$A:P, COLUMN(P1853), 0)), "", VLOOKUP($A1853,Courses!$A:P, COLUMN(P1853), 0))</f>
        <v>barrenhills</v>
      </c>
      <c r="Q1853" s="8" t="str">
        <f>IF(ISBLANK(VLOOKUP($A1853,Courses!$A:Q, COLUMN(Q1853), 0)), "", VLOOKUP($A1853,Courses!$A:Q, COLUMN(Q1853), 0))</f>
        <v>beartooth</v>
      </c>
      <c r="R1853" s="8" t="str">
        <f>IF(ISBLANK(VLOOKUP($A1853,Courses!$A:R, COLUMN(R1853), 0)), "", VLOOKUP($A1853,Courses!$A:R, COLUMN(R1853), 0))</f>
        <v/>
      </c>
      <c r="S1853" s="8" t="str">
        <f>IF(ISBLANK(VLOOKUP($A1853,Courses!$A:S, COLUMN(S1853), 0)), "", VLOOKUP($A1853,Courses!$A:S, COLUMN(S1853), 0))</f>
        <v/>
      </c>
      <c r="T1853" s="8" t="str">
        <f>IF(ISBLANK(VLOOKUP($A1853,Courses!$A:T, COLUMN(T1853), 0)), "", VLOOKUP($A1853,Courses!$A:T, COLUMN(T1853), 0))</f>
        <v/>
      </c>
      <c r="U1853" s="8" t="str">
        <f>IF(ISBLANK(VLOOKUP($A1853,Courses!$A:U, COLUMN(U1853), 0)), "", VLOOKUP($A1853,Courses!$A:U, COLUMN(U1853), 0))</f>
        <v/>
      </c>
      <c r="V1853" s="8" t="str">
        <f>IF(ISBLANK(VLOOKUP($A1853,Courses!$A:V, COLUMN(V1853), 0)), "", VLOOKUP($A1853,Courses!$A:V, COLUMN(V1853), 0))</f>
        <v/>
      </c>
      <c r="W1853" s="8" t="str">
        <f>IF(ISBLANK(VLOOKUP($A1853,Courses!$A:W, COLUMN(W1853), 0)), "", VLOOKUP($A1853,Courses!$A:W, COLUMN(W1853), 0))</f>
        <v/>
      </c>
      <c r="X1853" s="8" t="str">
        <f>IF(ISBLANK(VLOOKUP($A1853,Courses!$A:X, COLUMN(X1853), 0)), "", VLOOKUP($A1853,Courses!$A:X, COLUMN(X1853), 0))</f>
        <v/>
      </c>
      <c r="Y1853" s="8" t="str">
        <f>IF(ISBLANK(VLOOKUP($A1853,Courses!$A:Y, COLUMN(Y1853), 0)), "", VLOOKUP($A1853,Courses!$A:Y, COLUMN(Y1853), 0))</f>
        <v/>
      </c>
      <c r="Z1853" s="8" t="str">
        <f>IF(ISBLANK(VLOOKUP($A1853,Courses!$A:Z, COLUMN(Z1853), 0)), "", VLOOKUP($A1853,Courses!$A:Z, COLUMN(Z1853), 0))</f>
        <v/>
      </c>
      <c r="AA1853" s="8" t="str">
        <f>IF(ISBLANK(VLOOKUP($A1853,Courses!$A:AA, COLUMN(AA1853), 0)), "", VLOOKUP($A1853,Courses!$A:AA, COLUMN(AA1853), 0))</f>
        <v/>
      </c>
      <c r="AB1853" s="8" t="str">
        <f>IF(ISBLANK(VLOOKUP($A1853,Courses!$A:AB, COLUMN(AB1853), 0)), "", VLOOKUP($A1853,Courses!$A:AB, COLUMN(AB1853), 0))</f>
        <v/>
      </c>
      <c r="AC1853" s="8" t="str">
        <f>IF(ISBLANK(VLOOKUP($A1853,Courses!$A:AC, COLUMN(AC1853), 0)), "", VLOOKUP($A1853,Courses!$A:AC, COLUMN(AC1853), 0))</f>
        <v/>
      </c>
      <c r="AD1853" s="8" t="str">
        <f>IF(ISBLANK(VLOOKUP($A1853,Courses!$A:AD, COLUMN(AD1853), 0)), "", VLOOKUP($A1853,Courses!$A:AD, COLUMN(AD1853), 0))</f>
        <v/>
      </c>
      <c r="AE1853" s="8" t="str">
        <f>IF(ISBLANK(VLOOKUP($A1853,Courses!$A:AE, COLUMN(AE1853), 0)), "", VLOOKUP($A1853,Courses!$A:AE, COLUMN(AE1853), 0))</f>
        <v/>
      </c>
      <c r="AF1853" s="8" t="str">
        <f>IF(ISBLANK(VLOOKUP($A1853,Courses!$A:AF, COLUMN(AF1853), 0)), "", VLOOKUP($A1853,Courses!$A:AF, COLUMN(AF1853), 0))</f>
        <v/>
      </c>
      <c r="AG1853" s="8">
        <f>IF(ISBLANK(VLOOKUP($A1853,Courses!$A:AG, COLUMN(AG1853), 0)), "", VLOOKUP($A1853,Courses!$A:AG, COLUMN(AG1853), 0))</f>
        <v>9</v>
      </c>
      <c r="AH1853" s="8">
        <f>IF(ISBLANK(VLOOKUP($A1853,Courses!$A:AH, COLUMN(AH1853), 0)), "", VLOOKUP($A1853,Courses!$A:AH, COLUMN(AH1853), 0))</f>
        <v>16</v>
      </c>
      <c r="AI1853" s="8" t="str">
        <f>IF(ISBLANK(VLOOKUP($A1853,Courses!$A:AI, COLUMN(AI1853), 0)), "", VLOOKUP($A1853,Courses!$A:AI, COLUMN(AI1853), 0))</f>
        <v/>
      </c>
      <c r="AJ1853" s="8" t="str">
        <f>IF(ISBLANK(VLOOKUP($A1853,Courses!$A:AJ, COLUMN(AJ1853), 0)), "", VLOOKUP($A1853,Courses!$A:AJ, COLUMN(AJ1853), 0))</f>
        <v/>
      </c>
      <c r="AK1853" s="8" t="str">
        <f>IF(ISBLANK(VLOOKUP($A1853,Courses!$A:AK, COLUMN(AK1853), 0)), "", VLOOKUP($A1853,Courses!$A:AK, COLUMN(AK1853), 0))</f>
        <v/>
      </c>
      <c r="AL1853" s="52"/>
      <c r="AM1853" s="8"/>
    </row>
    <row r="1854" spans="1:39">
      <c r="A1854" s="5">
        <v>1209</v>
      </c>
      <c r="B1854" s="5"/>
      <c r="C1854" s="82" t="s">
        <v>4183</v>
      </c>
      <c r="D1854" s="6" t="str">
        <f>IF(ISBLANK(VLOOKUP($A1854,Courses!$A:D, COLUMN(D1854), 0)), "", VLOOKUP($A1854,Courses!$A:D, COLUMN(D1854), 0))</f>
        <v>Mtn valley</v>
      </c>
      <c r="E1854" s="7" t="str">
        <f>IF(ISBLANK(VLOOKUP($A1854,Courses!$A:E, COLUMN(E1854), 0)), "", VLOOKUP($A1854,Courses!$A:E, COLUMN(E1854), 0))</f>
        <v/>
      </c>
      <c r="F1854" s="72" t="str">
        <f>IF(ISBLANK(VLOOKUP($A1854,Courses!$A:F, COLUMN(F1854), 0)), "", VLOOKUP($A1854,Courses!$A:F, COLUMN(F1854), 0))</f>
        <v>wfgl_mountain_country_club_splash.jpg</v>
      </c>
      <c r="G1854" s="72" t="str">
        <f>IF(ISBLANK(VLOOKUP($A1854,Courses!$A:G, COLUMN(G1854), 0)), "", VLOOKUP($A1854,Courses!$A:G, COLUMN(G1854), 0))</f>
        <v>wfgl_mountain_country_club_hole05.jpg</v>
      </c>
      <c r="H1854" s="72" t="str">
        <f>IF(ISBLANK(VLOOKUP($A1854,Courses!$A:H, COLUMN(H1854), 0)), "", VLOOKUP($A1854,Courses!$A:H, COLUMN(H1854), 0))</f>
        <v/>
      </c>
      <c r="I1854" s="72" t="str">
        <f>IF(ISBLANK(VLOOKUP($A1854,Courses!$A:I, COLUMN(I1854), 0)), "", VLOOKUP($A1854,Courses!$A:I, COLUMN(I1854), 0))</f>
        <v/>
      </c>
      <c r="J1854" s="72" t="str">
        <f>IF(ISBLANK(VLOOKUP($A1854,Courses!$A:J, COLUMN(J1854), 0)), "", VLOOKUP($A1854,Courses!$A:J, COLUMN(J1854), 0))</f>
        <v/>
      </c>
      <c r="K1854" s="57" t="str">
        <f>IF(ISBLANK(VLOOKUP($A1854,Courses!$A:K, COLUMN(K1854), 0)), "", VLOOKUP($A1854,Courses!$A:K, COLUMN(K1854), 0))</f>
        <v>wfgl_mountain_resort.zip</v>
      </c>
      <c r="L1854" s="8" t="str">
        <f>IF(ISBLANK(VLOOKUP($A1854,Courses!$A:L, COLUMN(L1854), 0)), "", VLOOKUP($A1854,Courses!$A:L, COLUMN(L1854), 0))</f>
        <v>$uggins</v>
      </c>
      <c r="M1854" s="8">
        <f>IF(ISBLANK(VLOOKUP($A1854,Courses!$A:M, COLUMN(M1854), 0)), "", VLOOKUP($A1854,Courses!$A:M, COLUMN(M1854), 0))</f>
        <v>10.5</v>
      </c>
      <c r="N1854" s="9">
        <f>IF(ISBLANK(VLOOKUP($A1854,Courses!$A:N, COLUMN(N1854), 0)), "", VLOOKUP($A1854,Courses!$A:N, COLUMN(N1854), 0))</f>
        <v>36889</v>
      </c>
      <c r="O1854" s="8" t="str">
        <f>IF(ISBLANK(VLOOKUP($A1854,Courses!$A:O, COLUMN(O1854), 0)), "", VLOOKUP($A1854,Courses!$A:O, COLUMN(O1854), 0))</f>
        <v>augusta2001</v>
      </c>
      <c r="P1854" s="8" t="str">
        <f>IF(ISBLANK(VLOOKUP($A1854,Courses!$A:P, COLUMN(P1854), 0)), "", VLOOKUP($A1854,Courses!$A:P, COLUMN(P1854), 0))</f>
        <v>grande</v>
      </c>
      <c r="Q1854" s="8" t="str">
        <f>IF(ISBLANK(VLOOKUP($A1854,Courses!$A:Q, COLUMN(Q1854), 0)), "", VLOOKUP($A1854,Courses!$A:Q, COLUMN(Q1854), 0))</f>
        <v>magallowaymountainver2</v>
      </c>
      <c r="R1854" s="8" t="str">
        <f>IF(ISBLANK(VLOOKUP($A1854,Courses!$A:R, COLUMN(R1854), 0)), "", VLOOKUP($A1854,Courses!$A:R, COLUMN(R1854), 0))</f>
        <v/>
      </c>
      <c r="S1854" s="8" t="str">
        <f>IF(ISBLANK(VLOOKUP($A1854,Courses!$A:S, COLUMN(S1854), 0)), "", VLOOKUP($A1854,Courses!$A:S, COLUMN(S1854), 0))</f>
        <v/>
      </c>
      <c r="T1854" s="8" t="str">
        <f>IF(ISBLANK(VLOOKUP($A1854,Courses!$A:T, COLUMN(T1854), 0)), "", VLOOKUP($A1854,Courses!$A:T, COLUMN(T1854), 0))</f>
        <v/>
      </c>
      <c r="U1854" s="8" t="str">
        <f>IF(ISBLANK(VLOOKUP($A1854,Courses!$A:U, COLUMN(U1854), 0)), "", VLOOKUP($A1854,Courses!$A:U, COLUMN(U1854), 0))</f>
        <v/>
      </c>
      <c r="V1854" s="8" t="str">
        <f>IF(ISBLANK(VLOOKUP($A1854,Courses!$A:V, COLUMN(V1854), 0)), "", VLOOKUP($A1854,Courses!$A:V, COLUMN(V1854), 0))</f>
        <v/>
      </c>
      <c r="W1854" s="8" t="str">
        <f>IF(ISBLANK(VLOOKUP($A1854,Courses!$A:W, COLUMN(W1854), 0)), "", VLOOKUP($A1854,Courses!$A:W, COLUMN(W1854), 0))</f>
        <v/>
      </c>
      <c r="X1854" s="8" t="str">
        <f>IF(ISBLANK(VLOOKUP($A1854,Courses!$A:X, COLUMN(X1854), 0)), "", VLOOKUP($A1854,Courses!$A:X, COLUMN(X1854), 0))</f>
        <v/>
      </c>
      <c r="Y1854" s="8" t="str">
        <f>IF(ISBLANK(VLOOKUP($A1854,Courses!$A:Y, COLUMN(Y1854), 0)), "", VLOOKUP($A1854,Courses!$A:Y, COLUMN(Y1854), 0))</f>
        <v/>
      </c>
      <c r="Z1854" s="8" t="str">
        <f>IF(ISBLANK(VLOOKUP($A1854,Courses!$A:Z, COLUMN(Z1854), 0)), "", VLOOKUP($A1854,Courses!$A:Z, COLUMN(Z1854), 0))</f>
        <v/>
      </c>
      <c r="AA1854" s="8" t="str">
        <f>IF(ISBLANK(VLOOKUP($A1854,Courses!$A:AA, COLUMN(AA1854), 0)), "", VLOOKUP($A1854,Courses!$A:AA, COLUMN(AA1854), 0))</f>
        <v/>
      </c>
      <c r="AB1854" s="8" t="str">
        <f>IF(ISBLANK(VLOOKUP($A1854,Courses!$A:AB, COLUMN(AB1854), 0)), "", VLOOKUP($A1854,Courses!$A:AB, COLUMN(AB1854), 0))</f>
        <v/>
      </c>
      <c r="AC1854" s="8" t="str">
        <f>IF(ISBLANK(VLOOKUP($A1854,Courses!$A:AC, COLUMN(AC1854), 0)), "", VLOOKUP($A1854,Courses!$A:AC, COLUMN(AC1854), 0))</f>
        <v/>
      </c>
      <c r="AD1854" s="8" t="str">
        <f>IF(ISBLANK(VLOOKUP($A1854,Courses!$A:AD, COLUMN(AD1854), 0)), "", VLOOKUP($A1854,Courses!$A:AD, COLUMN(AD1854), 0))</f>
        <v/>
      </c>
      <c r="AE1854" s="8" t="str">
        <f>IF(ISBLANK(VLOOKUP($A1854,Courses!$A:AE, COLUMN(AE1854), 0)), "", VLOOKUP($A1854,Courses!$A:AE, COLUMN(AE1854), 0))</f>
        <v/>
      </c>
      <c r="AF1854" s="8" t="str">
        <f>IF(ISBLANK(VLOOKUP($A1854,Courses!$A:AF, COLUMN(AF1854), 0)), "", VLOOKUP($A1854,Courses!$A:AF, COLUMN(AF1854), 0))</f>
        <v/>
      </c>
      <c r="AG1854" s="8" t="str">
        <f>IF(ISBLANK(VLOOKUP($A1854,Courses!$A:AG, COLUMN(AG1854), 0)), "", VLOOKUP($A1854,Courses!$A:AG, COLUMN(AG1854), 0))</f>
        <v>Sp</v>
      </c>
      <c r="AH1854" s="8">
        <f>IF(ISBLANK(VLOOKUP($A1854,Courses!$A:AH, COLUMN(AH1854), 0)), "", VLOOKUP($A1854,Courses!$A:AH, COLUMN(AH1854), 0))</f>
        <v>5</v>
      </c>
      <c r="AI1854" s="8" t="str">
        <f>IF(ISBLANK(VLOOKUP($A1854,Courses!$A:AI, COLUMN(AI1854), 0)), "", VLOOKUP($A1854,Courses!$A:AI, COLUMN(AI1854), 0))</f>
        <v/>
      </c>
      <c r="AJ1854" s="8" t="str">
        <f>IF(ISBLANK(VLOOKUP($A1854,Courses!$A:AJ, COLUMN(AJ1854), 0)), "", VLOOKUP($A1854,Courses!$A:AJ, COLUMN(AJ1854), 0))</f>
        <v/>
      </c>
      <c r="AK1854" s="8" t="str">
        <f>IF(ISBLANK(VLOOKUP($A1854,Courses!$A:AK, COLUMN(AK1854), 0)), "", VLOOKUP($A1854,Courses!$A:AK, COLUMN(AK1854), 0))</f>
        <v/>
      </c>
      <c r="AL1854" s="52"/>
      <c r="AM1854" s="8"/>
    </row>
    <row r="1855" spans="1:39">
      <c r="A1855" s="5">
        <v>1210</v>
      </c>
      <c r="B1855" s="5"/>
      <c r="C1855" s="82" t="s">
        <v>4185</v>
      </c>
      <c r="D1855" s="6" t="str">
        <f>IF(ISBLANK(VLOOKUP($A1855,Courses!$A:D, COLUMN(D1855), 0)), "", VLOOKUP($A1855,Courses!$A:D, COLUMN(D1855), 0))</f>
        <v>Lakeside</v>
      </c>
      <c r="E1855" s="7" t="str">
        <f>IF(ISBLANK(VLOOKUP($A1855,Courses!$A:E, COLUMN(E1855), 0)), "", VLOOKUP($A1855,Courses!$A:E, COLUMN(E1855), 0))</f>
        <v/>
      </c>
      <c r="F1855" s="72" t="str">
        <f>IF(ISBLANK(VLOOKUP($A1855,Courses!$A:F, COLUMN(F1855), 0)), "", VLOOKUP($A1855,Courses!$A:F, COLUMN(F1855), 0))</f>
        <v>whale_city_links_splash.jpg</v>
      </c>
      <c r="G1855" s="72" t="str">
        <f>IF(ISBLANK(VLOOKUP($A1855,Courses!$A:G, COLUMN(G1855), 0)), "", VLOOKUP($A1855,Courses!$A:G, COLUMN(G1855), 0))</f>
        <v>whale_city_links_hole15.jpg</v>
      </c>
      <c r="H1855" s="72" t="str">
        <f>IF(ISBLANK(VLOOKUP($A1855,Courses!$A:H, COLUMN(H1855), 0)), "", VLOOKUP($A1855,Courses!$A:H, COLUMN(H1855), 0))</f>
        <v/>
      </c>
      <c r="I1855" s="72" t="str">
        <f>IF(ISBLANK(VLOOKUP($A1855,Courses!$A:I, COLUMN(I1855), 0)), "", VLOOKUP($A1855,Courses!$A:I, COLUMN(I1855), 0))</f>
        <v/>
      </c>
      <c r="J1855" s="72" t="str">
        <f>IF(ISBLANK(VLOOKUP($A1855,Courses!$A:J, COLUMN(J1855), 0)), "", VLOOKUP($A1855,Courses!$A:J, COLUMN(J1855), 0))</f>
        <v/>
      </c>
      <c r="K1855" s="57" t="str">
        <f>IF(ISBLANK(VLOOKUP($A1855,Courses!$A:K, COLUMN(K1855), 0)), "", VLOOKUP($A1855,Courses!$A:K, COLUMN(K1855), 0))</f>
        <v>whale_city_links.zip</v>
      </c>
      <c r="L1855" s="8" t="str">
        <f>IF(ISBLANK(VLOOKUP($A1855,Courses!$A:L, COLUMN(L1855), 0)), "", VLOOKUP($A1855,Courses!$A:L, COLUMN(L1855), 0))</f>
        <v>James Allen</v>
      </c>
      <c r="M1855" s="8">
        <f>IF(ISBLANK(VLOOKUP($A1855,Courses!$A:M, COLUMN(M1855), 0)), "", VLOOKUP($A1855,Courses!$A:M, COLUMN(M1855), 0))</f>
        <v>2</v>
      </c>
      <c r="N1855" s="9">
        <f>IF(ISBLANK(VLOOKUP($A1855,Courses!$A:N, COLUMN(N1855), 0)), "", VLOOKUP($A1855,Courses!$A:N, COLUMN(N1855), 0))</f>
        <v>36725</v>
      </c>
      <c r="O1855" s="8" t="str">
        <f>IF(ISBLANK(VLOOKUP($A1855,Courses!$A:O, COLUMN(O1855), 0)), "", VLOOKUP($A1855,Courses!$A:O, COLUMN(O1855), 0))</f>
        <v/>
      </c>
      <c r="P1855" s="8" t="str">
        <f>IF(ISBLANK(VLOOKUP($A1855,Courses!$A:P, COLUMN(P1855), 0)), "", VLOOKUP($A1855,Courses!$A:P, COLUMN(P1855), 0))</f>
        <v/>
      </c>
      <c r="Q1855" s="8" t="str">
        <f>IF(ISBLANK(VLOOKUP($A1855,Courses!$A:Q, COLUMN(Q1855), 0)), "", VLOOKUP($A1855,Courses!$A:Q, COLUMN(Q1855), 0))</f>
        <v/>
      </c>
      <c r="R1855" s="8" t="str">
        <f>IF(ISBLANK(VLOOKUP($A1855,Courses!$A:R, COLUMN(R1855), 0)), "", VLOOKUP($A1855,Courses!$A:R, COLUMN(R1855), 0))</f>
        <v/>
      </c>
      <c r="S1855" s="8" t="str">
        <f>IF(ISBLANK(VLOOKUP($A1855,Courses!$A:S, COLUMN(S1855), 0)), "", VLOOKUP($A1855,Courses!$A:S, COLUMN(S1855), 0))</f>
        <v/>
      </c>
      <c r="T1855" s="8" t="str">
        <f>IF(ISBLANK(VLOOKUP($A1855,Courses!$A:T, COLUMN(T1855), 0)), "", VLOOKUP($A1855,Courses!$A:T, COLUMN(T1855), 0))</f>
        <v/>
      </c>
      <c r="U1855" s="8" t="str">
        <f>IF(ISBLANK(VLOOKUP($A1855,Courses!$A:U, COLUMN(U1855), 0)), "", VLOOKUP($A1855,Courses!$A:U, COLUMN(U1855), 0))</f>
        <v/>
      </c>
      <c r="V1855" s="8" t="str">
        <f>IF(ISBLANK(VLOOKUP($A1855,Courses!$A:V, COLUMN(V1855), 0)), "", VLOOKUP($A1855,Courses!$A:V, COLUMN(V1855), 0))</f>
        <v/>
      </c>
      <c r="W1855" s="8" t="str">
        <f>IF(ISBLANK(VLOOKUP($A1855,Courses!$A:W, COLUMN(W1855), 0)), "", VLOOKUP($A1855,Courses!$A:W, COLUMN(W1855), 0))</f>
        <v/>
      </c>
      <c r="X1855" s="8" t="str">
        <f>IF(ISBLANK(VLOOKUP($A1855,Courses!$A:X, COLUMN(X1855), 0)), "", VLOOKUP($A1855,Courses!$A:X, COLUMN(X1855), 0))</f>
        <v/>
      </c>
      <c r="Y1855" s="8" t="str">
        <f>IF(ISBLANK(VLOOKUP($A1855,Courses!$A:Y, COLUMN(Y1855), 0)), "", VLOOKUP($A1855,Courses!$A:Y, COLUMN(Y1855), 0))</f>
        <v/>
      </c>
      <c r="Z1855" s="8" t="str">
        <f>IF(ISBLANK(VLOOKUP($A1855,Courses!$A:Z, COLUMN(Z1855), 0)), "", VLOOKUP($A1855,Courses!$A:Z, COLUMN(Z1855), 0))</f>
        <v/>
      </c>
      <c r="AA1855" s="8" t="str">
        <f>IF(ISBLANK(VLOOKUP($A1855,Courses!$A:AA, COLUMN(AA1855), 0)), "", VLOOKUP($A1855,Courses!$A:AA, COLUMN(AA1855), 0))</f>
        <v/>
      </c>
      <c r="AB1855" s="8" t="str">
        <f>IF(ISBLANK(VLOOKUP($A1855,Courses!$A:AB, COLUMN(AB1855), 0)), "", VLOOKUP($A1855,Courses!$A:AB, COLUMN(AB1855), 0))</f>
        <v/>
      </c>
      <c r="AC1855" s="8" t="str">
        <f>IF(ISBLANK(VLOOKUP($A1855,Courses!$A:AC, COLUMN(AC1855), 0)), "", VLOOKUP($A1855,Courses!$A:AC, COLUMN(AC1855), 0))</f>
        <v/>
      </c>
      <c r="AD1855" s="8" t="str">
        <f>IF(ISBLANK(VLOOKUP($A1855,Courses!$A:AD, COLUMN(AD1855), 0)), "", VLOOKUP($A1855,Courses!$A:AD, COLUMN(AD1855), 0))</f>
        <v/>
      </c>
      <c r="AE1855" s="8" t="str">
        <f>IF(ISBLANK(VLOOKUP($A1855,Courses!$A:AE, COLUMN(AE1855), 0)), "", VLOOKUP($A1855,Courses!$A:AE, COLUMN(AE1855), 0))</f>
        <v/>
      </c>
      <c r="AF1855" s="8" t="str">
        <f>IF(ISBLANK(VLOOKUP($A1855,Courses!$A:AF, COLUMN(AF1855), 0)), "", VLOOKUP($A1855,Courses!$A:AF, COLUMN(AF1855), 0))</f>
        <v/>
      </c>
      <c r="AG1855" s="8" t="str">
        <f>IF(ISBLANK(VLOOKUP($A1855,Courses!$A:AG, COLUMN(AG1855), 0)), "", VLOOKUP($A1855,Courses!$A:AG, COLUMN(AG1855), 0))</f>
        <v>Sp</v>
      </c>
      <c r="AH1855" s="8">
        <f>IF(ISBLANK(VLOOKUP($A1855,Courses!$A:AH, COLUMN(AH1855), 0)), "", VLOOKUP($A1855,Courses!$A:AH, COLUMN(AH1855), 0))</f>
        <v>15</v>
      </c>
      <c r="AI1855" s="8" t="str">
        <f>IF(ISBLANK(VLOOKUP($A1855,Courses!$A:AI, COLUMN(AI1855), 0)), "", VLOOKUP($A1855,Courses!$A:AI, COLUMN(AI1855), 0))</f>
        <v/>
      </c>
      <c r="AJ1855" s="8" t="str">
        <f>IF(ISBLANK(VLOOKUP($A1855,Courses!$A:AJ, COLUMN(AJ1855), 0)), "", VLOOKUP($A1855,Courses!$A:AJ, COLUMN(AJ1855), 0))</f>
        <v/>
      </c>
      <c r="AK1855" s="8" t="str">
        <f>IF(ISBLANK(VLOOKUP($A1855,Courses!$A:AK, COLUMN(AK1855), 0)), "", VLOOKUP($A1855,Courses!$A:AK, COLUMN(AK1855), 0))</f>
        <v/>
      </c>
      <c r="AL1855" s="52"/>
      <c r="AM1855" s="8"/>
    </row>
    <row r="1856" spans="1:39">
      <c r="A1856" s="4">
        <v>1240</v>
      </c>
      <c r="B1856" s="4"/>
      <c r="C1856" s="69" t="s">
        <v>4187</v>
      </c>
      <c r="D1856" s="6" t="str">
        <f>IF(ISBLANK(VLOOKUP($A1856,Courses!$A:D, COLUMN(D1856), 0)), "", VLOOKUP($A1856,Courses!$A:D, COLUMN(D1856), 0))</f>
        <v>Lakeside</v>
      </c>
      <c r="E1856" s="7" t="str">
        <f>IF(ISBLANK(VLOOKUP($A1856,Courses!$A:E, COLUMN(E1856), 0)), "", VLOOKUP($A1856,Courses!$A:E, COLUMN(E1856), 0))</f>
        <v/>
      </c>
      <c r="F1856" s="72" t="str">
        <f>IF(ISBLANK(VLOOKUP($A1856,Courses!$A:F, COLUMN(F1856), 0)), "", VLOOKUP($A1856,Courses!$A:F, COLUMN(F1856), 0))</f>
        <v>what_er_course_splash.jpg</v>
      </c>
      <c r="G1856" s="72" t="str">
        <f>IF(ISBLANK(VLOOKUP($A1856,Courses!$A:G, COLUMN(G1856), 0)), "", VLOOKUP($A1856,Courses!$A:G, COLUMN(G1856), 0))</f>
        <v>what_er_course_hole04.jpg</v>
      </c>
      <c r="H1856" s="72" t="str">
        <f>IF(ISBLANK(VLOOKUP($A1856,Courses!$A:H, COLUMN(H1856), 0)), "", VLOOKUP($A1856,Courses!$A:H, COLUMN(H1856), 0))</f>
        <v/>
      </c>
      <c r="I1856" s="72" t="str">
        <f>IF(ISBLANK(VLOOKUP($A1856,Courses!$A:I, COLUMN(I1856), 0)), "", VLOOKUP($A1856,Courses!$A:I, COLUMN(I1856), 0))</f>
        <v/>
      </c>
      <c r="J1856" s="72" t="str">
        <f>IF(ISBLANK(VLOOKUP($A1856,Courses!$A:J, COLUMN(J1856), 0)), "", VLOOKUP($A1856,Courses!$A:J, COLUMN(J1856), 0))</f>
        <v/>
      </c>
      <c r="K1856" s="57" t="str">
        <f>IF(ISBLANK(VLOOKUP($A1856,Courses!$A:K, COLUMN(K1856), 0)), "", VLOOKUP($A1856,Courses!$A:K, COLUMN(K1856), 0))</f>
        <v>what_er_course.zip</v>
      </c>
      <c r="L1856" s="8" t="str">
        <f>IF(ISBLANK(VLOOKUP($A1856,Courses!$A:L, COLUMN(L1856), 0)), "", VLOOKUP($A1856,Courses!$A:L, COLUMN(L1856), 0))</f>
        <v>Oneil</v>
      </c>
      <c r="M1856" s="8">
        <f>IF(ISBLANK(VLOOKUP($A1856,Courses!$A:M, COLUMN(M1856), 0)), "", VLOOKUP($A1856,Courses!$A:M, COLUMN(M1856), 0))</f>
        <v>2.2000000000000002</v>
      </c>
      <c r="N1856" s="9">
        <f>IF(ISBLANK(VLOOKUP($A1856,Courses!$A:N, COLUMN(N1856), 0)), "", VLOOKUP($A1856,Courses!$A:N, COLUMN(N1856), 0))</f>
        <v>37994</v>
      </c>
      <c r="O1856" s="8" t="str">
        <f>IF(ISBLANK(VLOOKUP($A1856,Courses!$A:O, COLUMN(O1856), 0)), "", VLOOKUP($A1856,Courses!$A:O, COLUMN(O1856), 0))</f>
        <v>inlandheath</v>
      </c>
      <c r="P1856" s="8" t="str">
        <f>IF(ISBLANK(VLOOKUP($A1856,Courses!$A:P, COLUMN(P1856), 0)), "", VLOOKUP($A1856,Courses!$A:P, COLUMN(P1856), 0))</f>
        <v>normandy</v>
      </c>
      <c r="Q1856" s="8" t="str">
        <f>IF(ISBLANK(VLOOKUP($A1856,Courses!$A:Q, COLUMN(Q1856), 0)), "", VLOOKUP($A1856,Courses!$A:Q, COLUMN(Q1856), 0))</f>
        <v/>
      </c>
      <c r="R1856" s="8" t="str">
        <f>IF(ISBLANK(VLOOKUP($A1856,Courses!$A:R, COLUMN(R1856), 0)), "", VLOOKUP($A1856,Courses!$A:R, COLUMN(R1856), 0))</f>
        <v/>
      </c>
      <c r="S1856" s="8" t="str">
        <f>IF(ISBLANK(VLOOKUP($A1856,Courses!$A:S, COLUMN(S1856), 0)), "", VLOOKUP($A1856,Courses!$A:S, COLUMN(S1856), 0))</f>
        <v/>
      </c>
      <c r="T1856" s="8" t="str">
        <f>IF(ISBLANK(VLOOKUP($A1856,Courses!$A:T, COLUMN(T1856), 0)), "", VLOOKUP($A1856,Courses!$A:T, COLUMN(T1856), 0))</f>
        <v/>
      </c>
      <c r="U1856" s="8" t="str">
        <f>IF(ISBLANK(VLOOKUP($A1856,Courses!$A:U, COLUMN(U1856), 0)), "", VLOOKUP($A1856,Courses!$A:U, COLUMN(U1856), 0))</f>
        <v/>
      </c>
      <c r="V1856" s="8" t="str">
        <f>IF(ISBLANK(VLOOKUP($A1856,Courses!$A:V, COLUMN(V1856), 0)), "", VLOOKUP($A1856,Courses!$A:V, COLUMN(V1856), 0))</f>
        <v/>
      </c>
      <c r="W1856" s="8" t="str">
        <f>IF(ISBLANK(VLOOKUP($A1856,Courses!$A:W, COLUMN(W1856), 0)), "", VLOOKUP($A1856,Courses!$A:W, COLUMN(W1856), 0))</f>
        <v/>
      </c>
      <c r="X1856" s="8" t="str">
        <f>IF(ISBLANK(VLOOKUP($A1856,Courses!$A:X, COLUMN(X1856), 0)), "", VLOOKUP($A1856,Courses!$A:X, COLUMN(X1856), 0))</f>
        <v/>
      </c>
      <c r="Y1856" s="8" t="str">
        <f>IF(ISBLANK(VLOOKUP($A1856,Courses!$A:Y, COLUMN(Y1856), 0)), "", VLOOKUP($A1856,Courses!$A:Y, COLUMN(Y1856), 0))</f>
        <v/>
      </c>
      <c r="Z1856" s="8" t="str">
        <f>IF(ISBLANK(VLOOKUP($A1856,Courses!$A:Z, COLUMN(Z1856), 0)), "", VLOOKUP($A1856,Courses!$A:Z, COLUMN(Z1856), 0))</f>
        <v/>
      </c>
      <c r="AA1856" s="8" t="str">
        <f>IF(ISBLANK(VLOOKUP($A1856,Courses!$A:AA, COLUMN(AA1856), 0)), "", VLOOKUP($A1856,Courses!$A:AA, COLUMN(AA1856), 0))</f>
        <v/>
      </c>
      <c r="AB1856" s="8" t="str">
        <f>IF(ISBLANK(VLOOKUP($A1856,Courses!$A:AB, COLUMN(AB1856), 0)), "", VLOOKUP($A1856,Courses!$A:AB, COLUMN(AB1856), 0))</f>
        <v/>
      </c>
      <c r="AC1856" s="8" t="str">
        <f>IF(ISBLANK(VLOOKUP($A1856,Courses!$A:AC, COLUMN(AC1856), 0)), "", VLOOKUP($A1856,Courses!$A:AC, COLUMN(AC1856), 0))</f>
        <v/>
      </c>
      <c r="AD1856" s="8" t="str">
        <f>IF(ISBLANK(VLOOKUP($A1856,Courses!$A:AD, COLUMN(AD1856), 0)), "", VLOOKUP($A1856,Courses!$A:AD, COLUMN(AD1856), 0))</f>
        <v/>
      </c>
      <c r="AE1856" s="8" t="str">
        <f>IF(ISBLANK(VLOOKUP($A1856,Courses!$A:AE, COLUMN(AE1856), 0)), "", VLOOKUP($A1856,Courses!$A:AE, COLUMN(AE1856), 0))</f>
        <v/>
      </c>
      <c r="AF1856" s="8" t="str">
        <f>IF(ISBLANK(VLOOKUP($A1856,Courses!$A:AF, COLUMN(AF1856), 0)), "", VLOOKUP($A1856,Courses!$A:AF, COLUMN(AF1856), 0))</f>
        <v/>
      </c>
      <c r="AG1856" s="8" t="str">
        <f>IF(ISBLANK(VLOOKUP($A1856,Courses!$A:AG, COLUMN(AG1856), 0)), "", VLOOKUP($A1856,Courses!$A:AG, COLUMN(AG1856), 0))</f>
        <v>Sp</v>
      </c>
      <c r="AH1856" s="8">
        <f>IF(ISBLANK(VLOOKUP($A1856,Courses!$A:AH, COLUMN(AH1856), 0)), "", VLOOKUP($A1856,Courses!$A:AH, COLUMN(AH1856), 0))</f>
        <v>4</v>
      </c>
      <c r="AI1856" s="8" t="str">
        <f>IF(ISBLANK(VLOOKUP($A1856,Courses!$A:AI, COLUMN(AI1856), 0)), "", VLOOKUP($A1856,Courses!$A:AI, COLUMN(AI1856), 0))</f>
        <v/>
      </c>
      <c r="AJ1856" s="8" t="str">
        <f>IF(ISBLANK(VLOOKUP($A1856,Courses!$A:AJ, COLUMN(AJ1856), 0)), "", VLOOKUP($A1856,Courses!$A:AJ, COLUMN(AJ1856), 0))</f>
        <v/>
      </c>
      <c r="AK1856" s="8" t="str">
        <f>IF(ISBLANK(VLOOKUP($A1856,Courses!$A:AK, COLUMN(AK1856), 0)), "", VLOOKUP($A1856,Courses!$A:AK, COLUMN(AK1856), 0))</f>
        <v/>
      </c>
      <c r="AL1856" s="52"/>
      <c r="AM1856" s="8"/>
    </row>
    <row r="1857" spans="1:39">
      <c r="A1857" s="48">
        <v>1241</v>
      </c>
      <c r="B1857" s="48"/>
      <c r="C1857" s="81" t="s">
        <v>4189</v>
      </c>
      <c r="D1857" s="6" t="str">
        <f>IF(ISBLANK(VLOOKUP($A1857,Courses!$A:D, COLUMN(D1857), 0)), "", VLOOKUP($A1857,Courses!$A:D, COLUMN(D1857), 0))</f>
        <v>Desert</v>
      </c>
      <c r="E1857" s="7" t="str">
        <f>IF(ISBLANK(VLOOKUP($A1857,Courses!$A:E, COLUMN(E1857), 0)), "", VLOOKUP($A1857,Courses!$A:E, COLUMN(E1857), 0))</f>
        <v/>
      </c>
      <c r="F1857" s="72" t="str">
        <f>IF(ISBLANK(VLOOKUP($A1857,Courses!$A:F, COLUMN(F1857), 0)), "", VLOOKUP($A1857,Courses!$A:F, COLUMN(F1857), 0))</f>
        <v>whiffle_oasis_hole01.jpg</v>
      </c>
      <c r="G1857" s="72" t="str">
        <f>IF(ISBLANK(VLOOKUP($A1857,Courses!$A:G, COLUMN(G1857), 0)), "", VLOOKUP($A1857,Courses!$A:G, COLUMN(G1857), 0))</f>
        <v>whiffle_oasis_hole18.jpg</v>
      </c>
      <c r="H1857" s="72" t="str">
        <f>IF(ISBLANK(VLOOKUP($A1857,Courses!$A:H, COLUMN(H1857), 0)), "", VLOOKUP($A1857,Courses!$A:H, COLUMN(H1857), 0))</f>
        <v/>
      </c>
      <c r="I1857" s="72" t="str">
        <f>IF(ISBLANK(VLOOKUP($A1857,Courses!$A:I, COLUMN(I1857), 0)), "", VLOOKUP($A1857,Courses!$A:I, COLUMN(I1857), 0))</f>
        <v/>
      </c>
      <c r="J1857" s="72" t="str">
        <f>IF(ISBLANK(VLOOKUP($A1857,Courses!$A:J, COLUMN(J1857), 0)), "", VLOOKUP($A1857,Courses!$A:J, COLUMN(J1857), 0))</f>
        <v/>
      </c>
      <c r="K1857" s="57" t="str">
        <f>IF(ISBLANK(VLOOKUP($A1857,Courses!$A:K, COLUMN(K1857), 0)), "", VLOOKUP($A1857,Courses!$A:K, COLUMN(K1857), 0))</f>
        <v>whiffle_oasis.zip</v>
      </c>
      <c r="L1857" s="8" t="str">
        <f>IF(ISBLANK(VLOOKUP($A1857,Courses!$A:L, COLUMN(L1857), 0)), "", VLOOKUP($A1857,Courses!$A:L, COLUMN(L1857), 0))</f>
        <v>Mr. Whiffle</v>
      </c>
      <c r="M1857" s="8">
        <f>IF(ISBLANK(VLOOKUP($A1857,Courses!$A:M, COLUMN(M1857), 0)), "", VLOOKUP($A1857,Courses!$A:M, COLUMN(M1857), 0))</f>
        <v>22.5</v>
      </c>
      <c r="N1857" s="9">
        <f>IF(ISBLANK(VLOOKUP($A1857,Courses!$A:N, COLUMN(N1857), 0)), "", VLOOKUP($A1857,Courses!$A:N, COLUMN(N1857), 0))</f>
        <v>38743</v>
      </c>
      <c r="O1857" s="8" t="str">
        <f>IF(ISBLANK(VLOOKUP($A1857,Courses!$A:O, COLUMN(O1857), 0)), "", VLOOKUP($A1857,Courses!$A:O, COLUMN(O1857), 0))</f>
        <v>desert</v>
      </c>
      <c r="P1857" s="8" t="str">
        <f>IF(ISBLANK(VLOOKUP($A1857,Courses!$A:P, COLUMN(P1857), 0)), "", VLOOKUP($A1857,Courses!$A:P, COLUMN(P1857), 0))</f>
        <v>grncyn</v>
      </c>
      <c r="Q1857" s="8" t="str">
        <f>IF(ISBLANK(VLOOKUP($A1857,Courses!$A:Q, COLUMN(Q1857), 0)), "", VLOOKUP($A1857,Courses!$A:Q, COLUMN(Q1857), 0))</f>
        <v>highdesetlinks</v>
      </c>
      <c r="R1857" s="8" t="str">
        <f>IF(ISBLANK(VLOOKUP($A1857,Courses!$A:R, COLUMN(R1857), 0)), "", VLOOKUP($A1857,Courses!$A:R, COLUMN(R1857), 0))</f>
        <v>ruggedcross</v>
      </c>
      <c r="S1857" s="8" t="str">
        <f>IF(ISBLANK(VLOOKUP($A1857,Courses!$A:S, COLUMN(S1857), 0)), "", VLOOKUP($A1857,Courses!$A:S, COLUMN(S1857), 0))</f>
        <v/>
      </c>
      <c r="T1857" s="8" t="str">
        <f>IF(ISBLANK(VLOOKUP($A1857,Courses!$A:T, COLUMN(T1857), 0)), "", VLOOKUP($A1857,Courses!$A:T, COLUMN(T1857), 0))</f>
        <v/>
      </c>
      <c r="U1857" s="8" t="str">
        <f>IF(ISBLANK(VLOOKUP($A1857,Courses!$A:U, COLUMN(U1857), 0)), "", VLOOKUP($A1857,Courses!$A:U, COLUMN(U1857), 0))</f>
        <v/>
      </c>
      <c r="V1857" s="8" t="str">
        <f>IF(ISBLANK(VLOOKUP($A1857,Courses!$A:V, COLUMN(V1857), 0)), "", VLOOKUP($A1857,Courses!$A:V, COLUMN(V1857), 0))</f>
        <v/>
      </c>
      <c r="W1857" s="8" t="str">
        <f>IF(ISBLANK(VLOOKUP($A1857,Courses!$A:W, COLUMN(W1857), 0)), "", VLOOKUP($A1857,Courses!$A:W, COLUMN(W1857), 0))</f>
        <v/>
      </c>
      <c r="X1857" s="8" t="str">
        <f>IF(ISBLANK(VLOOKUP($A1857,Courses!$A:X, COLUMN(X1857), 0)), "", VLOOKUP($A1857,Courses!$A:X, COLUMN(X1857), 0))</f>
        <v/>
      </c>
      <c r="Y1857" s="8" t="str">
        <f>IF(ISBLANK(VLOOKUP($A1857,Courses!$A:Y, COLUMN(Y1857), 0)), "", VLOOKUP($A1857,Courses!$A:Y, COLUMN(Y1857), 0))</f>
        <v/>
      </c>
      <c r="Z1857" s="8" t="str">
        <f>IF(ISBLANK(VLOOKUP($A1857,Courses!$A:Z, COLUMN(Z1857), 0)), "", VLOOKUP($A1857,Courses!$A:Z, COLUMN(Z1857), 0))</f>
        <v/>
      </c>
      <c r="AA1857" s="8" t="str">
        <f>IF(ISBLANK(VLOOKUP($A1857,Courses!$A:AA, COLUMN(AA1857), 0)), "", VLOOKUP($A1857,Courses!$A:AA, COLUMN(AA1857), 0))</f>
        <v/>
      </c>
      <c r="AB1857" s="8" t="str">
        <f>IF(ISBLANK(VLOOKUP($A1857,Courses!$A:AB, COLUMN(AB1857), 0)), "", VLOOKUP($A1857,Courses!$A:AB, COLUMN(AB1857), 0))</f>
        <v/>
      </c>
      <c r="AC1857" s="8" t="str">
        <f>IF(ISBLANK(VLOOKUP($A1857,Courses!$A:AC, COLUMN(AC1857), 0)), "", VLOOKUP($A1857,Courses!$A:AC, COLUMN(AC1857), 0))</f>
        <v/>
      </c>
      <c r="AD1857" s="8" t="str">
        <f>IF(ISBLANK(VLOOKUP($A1857,Courses!$A:AD, COLUMN(AD1857), 0)), "", VLOOKUP($A1857,Courses!$A:AD, COLUMN(AD1857), 0))</f>
        <v/>
      </c>
      <c r="AE1857" s="8" t="str">
        <f>IF(ISBLANK(VLOOKUP($A1857,Courses!$A:AE, COLUMN(AE1857), 0)), "", VLOOKUP($A1857,Courses!$A:AE, COLUMN(AE1857), 0))</f>
        <v/>
      </c>
      <c r="AF1857" s="8" t="str">
        <f>IF(ISBLANK(VLOOKUP($A1857,Courses!$A:AF, COLUMN(AF1857), 0)), "", VLOOKUP($A1857,Courses!$A:AF, COLUMN(AF1857), 0))</f>
        <v/>
      </c>
      <c r="AG1857" s="8">
        <f>IF(ISBLANK(VLOOKUP($A1857,Courses!$A:AG, COLUMN(AG1857), 0)), "", VLOOKUP($A1857,Courses!$A:AG, COLUMN(AG1857), 0))</f>
        <v>1</v>
      </c>
      <c r="AH1857" s="8">
        <f>IF(ISBLANK(VLOOKUP($A1857,Courses!$A:AH, COLUMN(AH1857), 0)), "", VLOOKUP($A1857,Courses!$A:AH, COLUMN(AH1857), 0))</f>
        <v>18</v>
      </c>
      <c r="AI1857" s="8" t="str">
        <f>IF(ISBLANK(VLOOKUP($A1857,Courses!$A:AI, COLUMN(AI1857), 0)), "", VLOOKUP($A1857,Courses!$A:AI, COLUMN(AI1857), 0))</f>
        <v/>
      </c>
      <c r="AJ1857" s="8" t="str">
        <f>IF(ISBLANK(VLOOKUP($A1857,Courses!$A:AJ, COLUMN(AJ1857), 0)), "", VLOOKUP($A1857,Courses!$A:AJ, COLUMN(AJ1857), 0))</f>
        <v/>
      </c>
      <c r="AK1857" s="8" t="str">
        <f>IF(ISBLANK(VLOOKUP($A1857,Courses!$A:AK, COLUMN(AK1857), 0)), "", VLOOKUP($A1857,Courses!$A:AK, COLUMN(AK1857), 0))</f>
        <v/>
      </c>
      <c r="AL1857" s="52"/>
      <c r="AM1857" s="8"/>
    </row>
    <row r="1858" spans="1:39">
      <c r="A1858" s="5">
        <v>1242</v>
      </c>
      <c r="B1858" s="5"/>
      <c r="C1858" s="82" t="s">
        <v>4191</v>
      </c>
      <c r="D1858" s="6" t="str">
        <f>IF(ISBLANK(VLOOKUP($A1858,Courses!$A:D, COLUMN(D1858), 0)), "", VLOOKUP($A1858,Courses!$A:D, COLUMN(D1858), 0))</f>
        <v>Mtn valley</v>
      </c>
      <c r="E1858" s="7" t="str">
        <f>IF(ISBLANK(VLOOKUP($A1858,Courses!$A:E, COLUMN(E1858), 0)), "", VLOOKUP($A1858,Courses!$A:E, COLUMN(E1858), 0))</f>
        <v/>
      </c>
      <c r="F1858" s="72" t="str">
        <f>IF(ISBLANK(VLOOKUP($A1858,Courses!$A:F, COLUMN(F1858), 0)), "", VLOOKUP($A1858,Courses!$A:F, COLUMN(F1858), 0))</f>
        <v>whiffle_valley_hole08.jpg</v>
      </c>
      <c r="G1858" s="72" t="str">
        <f>IF(ISBLANK(VLOOKUP($A1858,Courses!$A:G, COLUMN(G1858), 0)), "", VLOOKUP($A1858,Courses!$A:G, COLUMN(G1858), 0))</f>
        <v>whiffle_valley_hole18.jpg</v>
      </c>
      <c r="H1858" s="72" t="str">
        <f>IF(ISBLANK(VLOOKUP($A1858,Courses!$A:H, COLUMN(H1858), 0)), "", VLOOKUP($A1858,Courses!$A:H, COLUMN(H1858), 0))</f>
        <v/>
      </c>
      <c r="I1858" s="72" t="str">
        <f>IF(ISBLANK(VLOOKUP($A1858,Courses!$A:I, COLUMN(I1858), 0)), "", VLOOKUP($A1858,Courses!$A:I, COLUMN(I1858), 0))</f>
        <v/>
      </c>
      <c r="J1858" s="72" t="str">
        <f>IF(ISBLANK(VLOOKUP($A1858,Courses!$A:J, COLUMN(J1858), 0)), "", VLOOKUP($A1858,Courses!$A:J, COLUMN(J1858), 0))</f>
        <v/>
      </c>
      <c r="K1858" s="57" t="str">
        <f>IF(ISBLANK(VLOOKUP($A1858,Courses!$A:K, COLUMN(K1858), 0)), "", VLOOKUP($A1858,Courses!$A:K, COLUMN(K1858), 0))</f>
        <v>whiffle_valley.zip</v>
      </c>
      <c r="L1858" s="8" t="str">
        <f>IF(ISBLANK(VLOOKUP($A1858,Courses!$A:L, COLUMN(L1858), 0)), "", VLOOKUP($A1858,Courses!$A:L, COLUMN(L1858), 0))</f>
        <v>Mr. Whiffle</v>
      </c>
      <c r="M1858" s="8">
        <f>IF(ISBLANK(VLOOKUP($A1858,Courses!$A:M, COLUMN(M1858), 0)), "", VLOOKUP($A1858,Courses!$A:M, COLUMN(M1858), 0))</f>
        <v>10</v>
      </c>
      <c r="N1858" s="9">
        <f>IF(ISBLANK(VLOOKUP($A1858,Courses!$A:N, COLUMN(N1858), 0)), "", VLOOKUP($A1858,Courses!$A:N, COLUMN(N1858), 0))</f>
        <v>38411</v>
      </c>
      <c r="O1858" s="8" t="str">
        <f>IF(ISBLANK(VLOOKUP($A1858,Courses!$A:O, COLUMN(O1858), 0)), "", VLOOKUP($A1858,Courses!$A:O, COLUMN(O1858), 0))</f>
        <v>augusta2001</v>
      </c>
      <c r="P1858" s="8" t="str">
        <f>IF(ISBLANK(VLOOKUP($A1858,Courses!$A:P, COLUMN(P1858), 0)), "", VLOOKUP($A1858,Courses!$A:P, COLUMN(P1858), 0))</f>
        <v>chiltonhills</v>
      </c>
      <c r="Q1858" s="8" t="str">
        <f>IF(ISBLANK(VLOOKUP($A1858,Courses!$A:Q, COLUMN(Q1858), 0)), "", VLOOKUP($A1858,Courses!$A:Q, COLUMN(Q1858), 0))</f>
        <v>sammamishplateau</v>
      </c>
      <c r="R1858" s="8" t="str">
        <f>IF(ISBLANK(VLOOKUP($A1858,Courses!$A:R, COLUMN(R1858), 0)), "", VLOOKUP($A1858,Courses!$A:R, COLUMN(R1858), 0))</f>
        <v>threerivers</v>
      </c>
      <c r="S1858" s="8" t="str">
        <f>IF(ISBLANK(VLOOKUP($A1858,Courses!$A:S, COLUMN(S1858), 0)), "", VLOOKUP($A1858,Courses!$A:S, COLUMN(S1858), 0))</f>
        <v/>
      </c>
      <c r="T1858" s="8" t="str">
        <f>IF(ISBLANK(VLOOKUP($A1858,Courses!$A:T, COLUMN(T1858), 0)), "", VLOOKUP($A1858,Courses!$A:T, COLUMN(T1858), 0))</f>
        <v/>
      </c>
      <c r="U1858" s="8" t="str">
        <f>IF(ISBLANK(VLOOKUP($A1858,Courses!$A:U, COLUMN(U1858), 0)), "", VLOOKUP($A1858,Courses!$A:U, COLUMN(U1858), 0))</f>
        <v/>
      </c>
      <c r="V1858" s="8" t="str">
        <f>IF(ISBLANK(VLOOKUP($A1858,Courses!$A:V, COLUMN(V1858), 0)), "", VLOOKUP($A1858,Courses!$A:V, COLUMN(V1858), 0))</f>
        <v/>
      </c>
      <c r="W1858" s="8" t="str">
        <f>IF(ISBLANK(VLOOKUP($A1858,Courses!$A:W, COLUMN(W1858), 0)), "", VLOOKUP($A1858,Courses!$A:W, COLUMN(W1858), 0))</f>
        <v/>
      </c>
      <c r="X1858" s="8" t="str">
        <f>IF(ISBLANK(VLOOKUP($A1858,Courses!$A:X, COLUMN(X1858), 0)), "", VLOOKUP($A1858,Courses!$A:X, COLUMN(X1858), 0))</f>
        <v/>
      </c>
      <c r="Y1858" s="8" t="str">
        <f>IF(ISBLANK(VLOOKUP($A1858,Courses!$A:Y, COLUMN(Y1858), 0)), "", VLOOKUP($A1858,Courses!$A:Y, COLUMN(Y1858), 0))</f>
        <v/>
      </c>
      <c r="Z1858" s="8" t="str">
        <f>IF(ISBLANK(VLOOKUP($A1858,Courses!$A:Z, COLUMN(Z1858), 0)), "", VLOOKUP($A1858,Courses!$A:Z, COLUMN(Z1858), 0))</f>
        <v/>
      </c>
      <c r="AA1858" s="8" t="str">
        <f>IF(ISBLANK(VLOOKUP($A1858,Courses!$A:AA, COLUMN(AA1858), 0)), "", VLOOKUP($A1858,Courses!$A:AA, COLUMN(AA1858), 0))</f>
        <v/>
      </c>
      <c r="AB1858" s="8" t="str">
        <f>IF(ISBLANK(VLOOKUP($A1858,Courses!$A:AB, COLUMN(AB1858), 0)), "", VLOOKUP($A1858,Courses!$A:AB, COLUMN(AB1858), 0))</f>
        <v/>
      </c>
      <c r="AC1858" s="8" t="str">
        <f>IF(ISBLANK(VLOOKUP($A1858,Courses!$A:AC, COLUMN(AC1858), 0)), "", VLOOKUP($A1858,Courses!$A:AC, COLUMN(AC1858), 0))</f>
        <v/>
      </c>
      <c r="AD1858" s="8" t="str">
        <f>IF(ISBLANK(VLOOKUP($A1858,Courses!$A:AD, COLUMN(AD1858), 0)), "", VLOOKUP($A1858,Courses!$A:AD, COLUMN(AD1858), 0))</f>
        <v/>
      </c>
      <c r="AE1858" s="8" t="str">
        <f>IF(ISBLANK(VLOOKUP($A1858,Courses!$A:AE, COLUMN(AE1858), 0)), "", VLOOKUP($A1858,Courses!$A:AE, COLUMN(AE1858), 0))</f>
        <v/>
      </c>
      <c r="AF1858" s="8" t="str">
        <f>IF(ISBLANK(VLOOKUP($A1858,Courses!$A:AF, COLUMN(AF1858), 0)), "", VLOOKUP($A1858,Courses!$A:AF, COLUMN(AF1858), 0))</f>
        <v/>
      </c>
      <c r="AG1858" s="8">
        <f>IF(ISBLANK(VLOOKUP($A1858,Courses!$A:AG, COLUMN(AG1858), 0)), "", VLOOKUP($A1858,Courses!$A:AG, COLUMN(AG1858), 0))</f>
        <v>8</v>
      </c>
      <c r="AH1858" s="8">
        <f>IF(ISBLANK(VLOOKUP($A1858,Courses!$A:AH, COLUMN(AH1858), 0)), "", VLOOKUP($A1858,Courses!$A:AH, COLUMN(AH1858), 0))</f>
        <v>18</v>
      </c>
      <c r="AI1858" s="8" t="str">
        <f>IF(ISBLANK(VLOOKUP($A1858,Courses!$A:AI, COLUMN(AI1858), 0)), "", VLOOKUP($A1858,Courses!$A:AI, COLUMN(AI1858), 0))</f>
        <v/>
      </c>
      <c r="AJ1858" s="8" t="str">
        <f>IF(ISBLANK(VLOOKUP($A1858,Courses!$A:AJ, COLUMN(AJ1858), 0)), "", VLOOKUP($A1858,Courses!$A:AJ, COLUMN(AJ1858), 0))</f>
        <v/>
      </c>
      <c r="AK1858" s="8" t="str">
        <f>IF(ISBLANK(VLOOKUP($A1858,Courses!$A:AK, COLUMN(AK1858), 0)), "", VLOOKUP($A1858,Courses!$A:AK, COLUMN(AK1858), 0))</f>
        <v/>
      </c>
      <c r="AL1858" s="52"/>
      <c r="AM1858" s="8"/>
    </row>
    <row r="1859" spans="1:39" ht="15" customHeight="1">
      <c r="A1859" s="5">
        <v>1211</v>
      </c>
      <c r="B1859" s="5"/>
      <c r="C1859" s="82" t="s">
        <v>4193</v>
      </c>
      <c r="D1859" s="6" t="str">
        <f>IF(ISBLANK(VLOOKUP($A1859,Courses!$A:D, COLUMN(D1859), 0)), "", VLOOKUP($A1859,Courses!$A:D, COLUMN(D1859), 0))</f>
        <v>Lakeside</v>
      </c>
      <c r="E1859" s="7" t="str">
        <f>IF(ISBLANK(VLOOKUP($A1859,Courses!$A:E, COLUMN(E1859), 0)), "", VLOOKUP($A1859,Courses!$A:E, COLUMN(E1859), 0))</f>
        <v/>
      </c>
      <c r="F1859" s="72" t="str">
        <f>IF(ISBLANK(VLOOKUP($A1859,Courses!$A:F, COLUMN(F1859), 0)), "", VLOOKUP($A1859,Courses!$A:F, COLUMN(F1859), 0))</f>
        <v>whipporwill_gcc_hole09.jpg</v>
      </c>
      <c r="G1859" s="72" t="str">
        <f>IF(ISBLANK(VLOOKUP($A1859,Courses!$A:G, COLUMN(G1859), 0)), "", VLOOKUP($A1859,Courses!$A:G, COLUMN(G1859), 0))</f>
        <v>whipporwill_gcc_hole15.jpg</v>
      </c>
      <c r="H1859" s="72" t="str">
        <f>IF(ISBLANK(VLOOKUP($A1859,Courses!$A:H, COLUMN(H1859), 0)), "", VLOOKUP($A1859,Courses!$A:H, COLUMN(H1859), 0))</f>
        <v/>
      </c>
      <c r="I1859" s="72" t="str">
        <f>IF(ISBLANK(VLOOKUP($A1859,Courses!$A:I, COLUMN(I1859), 0)), "", VLOOKUP($A1859,Courses!$A:I, COLUMN(I1859), 0))</f>
        <v/>
      </c>
      <c r="J1859" s="72" t="str">
        <f>IF(ISBLANK(VLOOKUP($A1859,Courses!$A:J, COLUMN(J1859), 0)), "", VLOOKUP($A1859,Courses!$A:J, COLUMN(J1859), 0))</f>
        <v/>
      </c>
      <c r="K1859" s="57" t="str">
        <f>IF(ISBLANK(VLOOKUP($A1859,Courses!$A:K, COLUMN(K1859), 0)), "", VLOOKUP($A1859,Courses!$A:K, COLUMN(K1859), 0))</f>
        <v>whipporwill_gcc.zip</v>
      </c>
      <c r="L1859" s="8" t="str">
        <f>IF(ISBLANK(VLOOKUP($A1859,Courses!$A:L, COLUMN(L1859), 0)), "", VLOOKUP($A1859,Courses!$A:L, COLUMN(L1859), 0))</f>
        <v>Robert D. Wagers</v>
      </c>
      <c r="M1859" s="8">
        <f>IF(ISBLANK(VLOOKUP($A1859,Courses!$A:M, COLUMN(M1859), 0)), "", VLOOKUP($A1859,Courses!$A:M, COLUMN(M1859), 0))</f>
        <v>20</v>
      </c>
      <c r="N1859" s="9">
        <f>IF(ISBLANK(VLOOKUP($A1859,Courses!$A:N, COLUMN(N1859), 0)), "", VLOOKUP($A1859,Courses!$A:N, COLUMN(N1859), 0))</f>
        <v>37708</v>
      </c>
      <c r="O1859" s="8" t="str">
        <f>IF(ISBLANK(VLOOKUP($A1859,Courses!$A:O, COLUMN(O1859), 0)), "", VLOOKUP($A1859,Courses!$A:O, COLUMN(O1859), 0))</f>
        <v>augusta2001</v>
      </c>
      <c r="P1859" s="8" t="str">
        <f>IF(ISBLANK(VLOOKUP($A1859,Courses!$A:P, COLUMN(P1859), 0)), "", VLOOKUP($A1859,Courses!$A:P, COLUMN(P1859), 0))</f>
        <v>beartooth</v>
      </c>
      <c r="Q1859" s="8" t="str">
        <f>IF(ISBLANK(VLOOKUP($A1859,Courses!$A:Q, COLUMN(Q1859), 0)), "", VLOOKUP($A1859,Courses!$A:Q, COLUMN(Q1859), 0))</f>
        <v>bromont</v>
      </c>
      <c r="R1859" s="8" t="str">
        <f>IF(ISBLANK(VLOOKUP($A1859,Courses!$A:R, COLUMN(R1859), 0)), "", VLOOKUP($A1859,Courses!$A:R, COLUMN(R1859), 0))</f>
        <v>bullock_run</v>
      </c>
      <c r="S1859" s="8" t="str">
        <f>IF(ISBLANK(VLOOKUP($A1859,Courses!$A:S, COLUMN(S1859), 0)), "", VLOOKUP($A1859,Courses!$A:S, COLUMN(S1859), 0))</f>
        <v>midwest</v>
      </c>
      <c r="T1859" s="8" t="str">
        <f>IF(ISBLANK(VLOOKUP($A1859,Courses!$A:T, COLUMN(T1859), 0)), "", VLOOKUP($A1859,Courses!$A:T, COLUMN(T1859), 0))</f>
        <v>pebblebeach</v>
      </c>
      <c r="U1859" s="8" t="str">
        <f>IF(ISBLANK(VLOOKUP($A1859,Courses!$A:U, COLUMN(U1859), 0)), "", VLOOKUP($A1859,Courses!$A:U, COLUMN(U1859), 0))</f>
        <v>randa</v>
      </c>
      <c r="V1859" s="8" t="str">
        <f>IF(ISBLANK(VLOOKUP($A1859,Courses!$A:V, COLUMN(V1859), 0)), "", VLOOKUP($A1859,Courses!$A:V, COLUMN(V1859), 0))</f>
        <v>rdw</v>
      </c>
      <c r="W1859" s="8" t="str">
        <f>IF(ISBLANK(VLOOKUP($A1859,Courses!$A:W, COLUMN(W1859), 0)), "", VLOOKUP($A1859,Courses!$A:W, COLUMN(W1859), 0))</f>
        <v>rdwsounds</v>
      </c>
      <c r="X1859" s="8" t="str">
        <f>IF(ISBLANK(VLOOKUP($A1859,Courses!$A:X, COLUMN(X1859), 0)), "", VLOOKUP($A1859,Courses!$A:X, COLUMN(X1859), 0))</f>
        <v/>
      </c>
      <c r="Y1859" s="8" t="str">
        <f>IF(ISBLANK(VLOOKUP($A1859,Courses!$A:Y, COLUMN(Y1859), 0)), "", VLOOKUP($A1859,Courses!$A:Y, COLUMN(Y1859), 0))</f>
        <v/>
      </c>
      <c r="Z1859" s="8" t="str">
        <f>IF(ISBLANK(VLOOKUP($A1859,Courses!$A:Z, COLUMN(Z1859), 0)), "", VLOOKUP($A1859,Courses!$A:Z, COLUMN(Z1859), 0))</f>
        <v/>
      </c>
      <c r="AA1859" s="8" t="str">
        <f>IF(ISBLANK(VLOOKUP($A1859,Courses!$A:AA, COLUMN(AA1859), 0)), "", VLOOKUP($A1859,Courses!$A:AA, COLUMN(AA1859), 0))</f>
        <v/>
      </c>
      <c r="AB1859" s="8" t="str">
        <f>IF(ISBLANK(VLOOKUP($A1859,Courses!$A:AB, COLUMN(AB1859), 0)), "", VLOOKUP($A1859,Courses!$A:AB, COLUMN(AB1859), 0))</f>
        <v/>
      </c>
      <c r="AC1859" s="8" t="str">
        <f>IF(ISBLANK(VLOOKUP($A1859,Courses!$A:AC, COLUMN(AC1859), 0)), "", VLOOKUP($A1859,Courses!$A:AC, COLUMN(AC1859), 0))</f>
        <v/>
      </c>
      <c r="AD1859" s="8" t="str">
        <f>IF(ISBLANK(VLOOKUP($A1859,Courses!$A:AD, COLUMN(AD1859), 0)), "", VLOOKUP($A1859,Courses!$A:AD, COLUMN(AD1859), 0))</f>
        <v/>
      </c>
      <c r="AE1859" s="8" t="str">
        <f>IF(ISBLANK(VLOOKUP($A1859,Courses!$A:AE, COLUMN(AE1859), 0)), "", VLOOKUP($A1859,Courses!$A:AE, COLUMN(AE1859), 0))</f>
        <v/>
      </c>
      <c r="AF1859" s="8" t="str">
        <f>IF(ISBLANK(VLOOKUP($A1859,Courses!$A:AF, COLUMN(AF1859), 0)), "", VLOOKUP($A1859,Courses!$A:AF, COLUMN(AF1859), 0))</f>
        <v/>
      </c>
      <c r="AG1859" s="8">
        <f>IF(ISBLANK(VLOOKUP($A1859,Courses!$A:AG, COLUMN(AG1859), 0)), "", VLOOKUP($A1859,Courses!$A:AG, COLUMN(AG1859), 0))</f>
        <v>9</v>
      </c>
      <c r="AH1859" s="8">
        <f>IF(ISBLANK(VLOOKUP($A1859,Courses!$A:AH, COLUMN(AH1859), 0)), "", VLOOKUP($A1859,Courses!$A:AH, COLUMN(AH1859), 0))</f>
        <v>15</v>
      </c>
      <c r="AI1859" s="8" t="str">
        <f>IF(ISBLANK(VLOOKUP($A1859,Courses!$A:AI, COLUMN(AI1859), 0)), "", VLOOKUP($A1859,Courses!$A:AI, COLUMN(AI1859), 0))</f>
        <v/>
      </c>
      <c r="AJ1859" s="8" t="str">
        <f>IF(ISBLANK(VLOOKUP($A1859,Courses!$A:AJ, COLUMN(AJ1859), 0)), "", VLOOKUP($A1859,Courses!$A:AJ, COLUMN(AJ1859), 0))</f>
        <v/>
      </c>
      <c r="AK1859" s="8" t="str">
        <f>IF(ISBLANK(VLOOKUP($A1859,Courses!$A:AK, COLUMN(AK1859), 0)), "", VLOOKUP($A1859,Courses!$A:AK, COLUMN(AK1859), 0))</f>
        <v/>
      </c>
      <c r="AL1859" s="52"/>
      <c r="AM1859" s="8"/>
    </row>
    <row r="1860" spans="1:39">
      <c r="A1860" s="5">
        <v>1635</v>
      </c>
      <c r="B1860" s="5"/>
      <c r="C1860" s="82" t="s">
        <v>4195</v>
      </c>
      <c r="D1860" s="6" t="str">
        <f>IF(ISBLANK(VLOOKUP($A1860,Courses!$A:D, COLUMN(D1860), 0)), "", VLOOKUP($A1860,Courses!$A:D, COLUMN(D1860), 0))</f>
        <v>Mtn valley</v>
      </c>
      <c r="E1860" s="7" t="str">
        <f>IF(ISBLANK(VLOOKUP($A1860,Courses!$A:E, COLUMN(E1860), 0)), "", VLOOKUP($A1860,Courses!$A:E, COLUMN(E1860), 0))</f>
        <v/>
      </c>
      <c r="F1860" s="72" t="str">
        <f>IF(ISBLANK(VLOOKUP($A1860,Courses!$A:F, COLUMN(F1860), 0)), "", VLOOKUP($A1860,Courses!$A:F, COLUMN(F1860), 0))</f>
        <v>whiskey_mountain_splash.jpg</v>
      </c>
      <c r="G1860" s="72" t="str">
        <f>IF(ISBLANK(VLOOKUP($A1860,Courses!$A:G, COLUMN(G1860), 0)), "", VLOOKUP($A1860,Courses!$A:G, COLUMN(G1860), 0))</f>
        <v>whiskey_mountain_hole05.jpg</v>
      </c>
      <c r="H1860" s="72" t="str">
        <f>IF(ISBLANK(VLOOKUP($A1860,Courses!$A:H, COLUMN(H1860), 0)), "", VLOOKUP($A1860,Courses!$A:H, COLUMN(H1860), 0))</f>
        <v/>
      </c>
      <c r="I1860" s="72" t="str">
        <f>IF(ISBLANK(VLOOKUP($A1860,Courses!$A:I, COLUMN(I1860), 0)), "", VLOOKUP($A1860,Courses!$A:I, COLUMN(I1860), 0))</f>
        <v/>
      </c>
      <c r="J1860" s="72" t="str">
        <f>IF(ISBLANK(VLOOKUP($A1860,Courses!$A:J, COLUMN(J1860), 0)), "", VLOOKUP($A1860,Courses!$A:J, COLUMN(J1860), 0))</f>
        <v/>
      </c>
      <c r="K1860" s="57" t="str">
        <f>IF(ISBLANK(VLOOKUP($A1860,Courses!$A:K, COLUMN(K1860), 0)), "", VLOOKUP($A1860,Courses!$A:K, COLUMN(K1860), 0))</f>
        <v>whiskey_mountain.zip</v>
      </c>
      <c r="L1860" s="8" t="str">
        <f>IF(ISBLANK(VLOOKUP($A1860,Courses!$A:L, COLUMN(L1860), 0)), "", VLOOKUP($A1860,Courses!$A:L, COLUMN(L1860), 0))</f>
        <v>Unknown</v>
      </c>
      <c r="M1860" s="8">
        <f>IF(ISBLANK(VLOOKUP($A1860,Courses!$A:M, COLUMN(M1860), 0)), "", VLOOKUP($A1860,Courses!$A:M, COLUMN(M1860), 0))</f>
        <v>8.1</v>
      </c>
      <c r="N1860" s="9">
        <f>IF(ISBLANK(VLOOKUP($A1860,Courses!$A:N, COLUMN(N1860), 0)), "", VLOOKUP($A1860,Courses!$A:N, COLUMN(N1860), 0))</f>
        <v>36763</v>
      </c>
      <c r="O1860" s="8" t="str">
        <f>IF(ISBLANK(VLOOKUP($A1860,Courses!$A:O, COLUMN(O1860), 0)), "", VLOOKUP($A1860,Courses!$A:O, COLUMN(O1860), 0))</f>
        <v/>
      </c>
      <c r="P1860" s="8" t="str">
        <f>IF(ISBLANK(VLOOKUP($A1860,Courses!$A:P, COLUMN(P1860), 0)), "", VLOOKUP($A1860,Courses!$A:P, COLUMN(P1860), 0))</f>
        <v/>
      </c>
      <c r="Q1860" s="8" t="str">
        <f>IF(ISBLANK(VLOOKUP($A1860,Courses!$A:Q, COLUMN(Q1860), 0)), "", VLOOKUP($A1860,Courses!$A:Q, COLUMN(Q1860), 0))</f>
        <v/>
      </c>
      <c r="R1860" s="8" t="str">
        <f>IF(ISBLANK(VLOOKUP($A1860,Courses!$A:R, COLUMN(R1860), 0)), "", VLOOKUP($A1860,Courses!$A:R, COLUMN(R1860), 0))</f>
        <v/>
      </c>
      <c r="S1860" s="8" t="str">
        <f>IF(ISBLANK(VLOOKUP($A1860,Courses!$A:S, COLUMN(S1860), 0)), "", VLOOKUP($A1860,Courses!$A:S, COLUMN(S1860), 0))</f>
        <v/>
      </c>
      <c r="T1860" s="8" t="str">
        <f>IF(ISBLANK(VLOOKUP($A1860,Courses!$A:T, COLUMN(T1860), 0)), "", VLOOKUP($A1860,Courses!$A:T, COLUMN(T1860), 0))</f>
        <v/>
      </c>
      <c r="U1860" s="8" t="str">
        <f>IF(ISBLANK(VLOOKUP($A1860,Courses!$A:U, COLUMN(U1860), 0)), "", VLOOKUP($A1860,Courses!$A:U, COLUMN(U1860), 0))</f>
        <v/>
      </c>
      <c r="V1860" s="8" t="str">
        <f>IF(ISBLANK(VLOOKUP($A1860,Courses!$A:V, COLUMN(V1860), 0)), "", VLOOKUP($A1860,Courses!$A:V, COLUMN(V1860), 0))</f>
        <v/>
      </c>
      <c r="W1860" s="8" t="str">
        <f>IF(ISBLANK(VLOOKUP($A1860,Courses!$A:W, COLUMN(W1860), 0)), "", VLOOKUP($A1860,Courses!$A:W, COLUMN(W1860), 0))</f>
        <v/>
      </c>
      <c r="X1860" s="8" t="str">
        <f>IF(ISBLANK(VLOOKUP($A1860,Courses!$A:X, COLUMN(X1860), 0)), "", VLOOKUP($A1860,Courses!$A:X, COLUMN(X1860), 0))</f>
        <v/>
      </c>
      <c r="Y1860" s="8" t="str">
        <f>IF(ISBLANK(VLOOKUP($A1860,Courses!$A:Y, COLUMN(Y1860), 0)), "", VLOOKUP($A1860,Courses!$A:Y, COLUMN(Y1860), 0))</f>
        <v/>
      </c>
      <c r="Z1860" s="8" t="str">
        <f>IF(ISBLANK(VLOOKUP($A1860,Courses!$A:Z, COLUMN(Z1860), 0)), "", VLOOKUP($A1860,Courses!$A:Z, COLUMN(Z1860), 0))</f>
        <v/>
      </c>
      <c r="AA1860" s="8" t="str">
        <f>IF(ISBLANK(VLOOKUP($A1860,Courses!$A:AA, COLUMN(AA1860), 0)), "", VLOOKUP($A1860,Courses!$A:AA, COLUMN(AA1860), 0))</f>
        <v/>
      </c>
      <c r="AB1860" s="8" t="str">
        <f>IF(ISBLANK(VLOOKUP($A1860,Courses!$A:AB, COLUMN(AB1860), 0)), "", VLOOKUP($A1860,Courses!$A:AB, COLUMN(AB1860), 0))</f>
        <v/>
      </c>
      <c r="AC1860" s="8" t="str">
        <f>IF(ISBLANK(VLOOKUP($A1860,Courses!$A:AC, COLUMN(AC1860), 0)), "", VLOOKUP($A1860,Courses!$A:AC, COLUMN(AC1860), 0))</f>
        <v/>
      </c>
      <c r="AD1860" s="8" t="str">
        <f>IF(ISBLANK(VLOOKUP($A1860,Courses!$A:AD, COLUMN(AD1860), 0)), "", VLOOKUP($A1860,Courses!$A:AD, COLUMN(AD1860), 0))</f>
        <v/>
      </c>
      <c r="AE1860" s="8" t="str">
        <f>IF(ISBLANK(VLOOKUP($A1860,Courses!$A:AE, COLUMN(AE1860), 0)), "", VLOOKUP($A1860,Courses!$A:AE, COLUMN(AE1860), 0))</f>
        <v/>
      </c>
      <c r="AF1860" s="8" t="str">
        <f>IF(ISBLANK(VLOOKUP($A1860,Courses!$A:AF, COLUMN(AF1860), 0)), "", VLOOKUP($A1860,Courses!$A:AF, COLUMN(AF1860), 0))</f>
        <v/>
      </c>
      <c r="AG1860" s="8" t="str">
        <f>IF(ISBLANK(VLOOKUP($A1860,Courses!$A:AG, COLUMN(AG1860), 0)), "", VLOOKUP($A1860,Courses!$A:AG, COLUMN(AG1860), 0))</f>
        <v>Sp</v>
      </c>
      <c r="AH1860" s="8">
        <f>IF(ISBLANK(VLOOKUP($A1860,Courses!$A:AH, COLUMN(AH1860), 0)), "", VLOOKUP($A1860,Courses!$A:AH, COLUMN(AH1860), 0))</f>
        <v>5</v>
      </c>
      <c r="AI1860" s="8" t="str">
        <f>IF(ISBLANK(VLOOKUP($A1860,Courses!$A:AI, COLUMN(AI1860), 0)), "", VLOOKUP($A1860,Courses!$A:AI, COLUMN(AI1860), 0))</f>
        <v/>
      </c>
      <c r="AJ1860" s="8" t="str">
        <f>IF(ISBLANK(VLOOKUP($A1860,Courses!$A:AJ, COLUMN(AJ1860), 0)), "", VLOOKUP($A1860,Courses!$A:AJ, COLUMN(AJ1860), 0))</f>
        <v/>
      </c>
      <c r="AK1860" s="8" t="str">
        <f>IF(ISBLANK(VLOOKUP($A1860,Courses!$A:AK, COLUMN(AK1860), 0)), "", VLOOKUP($A1860,Courses!$A:AK, COLUMN(AK1860), 0))</f>
        <v/>
      </c>
      <c r="AL1860" s="52"/>
      <c r="AM1860" s="8"/>
    </row>
    <row r="1861" spans="1:39">
      <c r="A1861" s="5">
        <v>1236</v>
      </c>
      <c r="B1861" s="5"/>
      <c r="C1861" s="82" t="s">
        <v>4197</v>
      </c>
      <c r="D1861" s="6" t="str">
        <f>IF(ISBLANK(VLOOKUP($A1861,Courses!$A:D, COLUMN(D1861), 0)), "", VLOOKUP($A1861,Courses!$A:D, COLUMN(D1861), 0))</f>
        <v>Mtn valley</v>
      </c>
      <c r="E1861" s="7" t="str">
        <f>IF(ISBLANK(VLOOKUP($A1861,Courses!$A:E, COLUMN(E1861), 0)), "", VLOOKUP($A1861,Courses!$A:E, COLUMN(E1861), 0))</f>
        <v/>
      </c>
      <c r="F1861" s="72" t="str">
        <f>IF(ISBLANK(VLOOKUP($A1861,Courses!$A:F, COLUMN(F1861), 0)), "", VLOOKUP($A1861,Courses!$A:F, COLUMN(F1861), 0))</f>
        <v>whispering_pines_splash.jpg</v>
      </c>
      <c r="G1861" s="72" t="str">
        <f>IF(ISBLANK(VLOOKUP($A1861,Courses!$A:G, COLUMN(G1861), 0)), "", VLOOKUP($A1861,Courses!$A:G, COLUMN(G1861), 0))</f>
        <v>whispering_pines_hole02.jpg</v>
      </c>
      <c r="H1861" s="72" t="str">
        <f>IF(ISBLANK(VLOOKUP($A1861,Courses!$A:H, COLUMN(H1861), 0)), "", VLOOKUP($A1861,Courses!$A:H, COLUMN(H1861), 0))</f>
        <v/>
      </c>
      <c r="I1861" s="72" t="str">
        <f>IF(ISBLANK(VLOOKUP($A1861,Courses!$A:I, COLUMN(I1861), 0)), "", VLOOKUP($A1861,Courses!$A:I, COLUMN(I1861), 0))</f>
        <v/>
      </c>
      <c r="J1861" s="72" t="str">
        <f>IF(ISBLANK(VLOOKUP($A1861,Courses!$A:J, COLUMN(J1861), 0)), "", VLOOKUP($A1861,Courses!$A:J, COLUMN(J1861), 0))</f>
        <v/>
      </c>
      <c r="K1861" s="57" t="str">
        <f>IF(ISBLANK(VLOOKUP($A1861,Courses!$A:K, COLUMN(K1861), 0)), "", VLOOKUP($A1861,Courses!$A:K, COLUMN(K1861), 0))</f>
        <v>whispering_pines.zip</v>
      </c>
      <c r="L1861" s="8" t="str">
        <f>IF(ISBLANK(VLOOKUP($A1861,Courses!$A:L, COLUMN(L1861), 0)), "", VLOOKUP($A1861,Courses!$A:L, COLUMN(L1861), 0))</f>
        <v>Stefan Lawinski</v>
      </c>
      <c r="M1861" s="8">
        <f>IF(ISBLANK(VLOOKUP($A1861,Courses!$A:M, COLUMN(M1861), 0)), "", VLOOKUP($A1861,Courses!$A:M, COLUMN(M1861), 0))</f>
        <v>9.6</v>
      </c>
      <c r="N1861" s="9">
        <f>IF(ISBLANK(VLOOKUP($A1861,Courses!$A:N, COLUMN(N1861), 0)), "", VLOOKUP($A1861,Courses!$A:N, COLUMN(N1861), 0))</f>
        <v>37113</v>
      </c>
      <c r="O1861" s="8" t="str">
        <f>IF(ISBLANK(VLOOKUP($A1861,Courses!$A:O, COLUMN(O1861), 0)), "", VLOOKUP($A1861,Courses!$A:O, COLUMN(O1861), 0))</f>
        <v>augusta2001</v>
      </c>
      <c r="P1861" s="8" t="str">
        <f>IF(ISBLANK(VLOOKUP($A1861,Courses!$A:P, COLUMN(P1861), 0)), "", VLOOKUP($A1861,Courses!$A:P, COLUMN(P1861), 0))</f>
        <v>sawgrass</v>
      </c>
      <c r="Q1861" s="8" t="str">
        <f>IF(ISBLANK(VLOOKUP($A1861,Courses!$A:Q, COLUMN(Q1861), 0)), "", VLOOKUP($A1861,Courses!$A:Q, COLUMN(Q1861), 0))</f>
        <v/>
      </c>
      <c r="R1861" s="8" t="str">
        <f>IF(ISBLANK(VLOOKUP($A1861,Courses!$A:R, COLUMN(R1861), 0)), "", VLOOKUP($A1861,Courses!$A:R, COLUMN(R1861), 0))</f>
        <v/>
      </c>
      <c r="S1861" s="8" t="str">
        <f>IF(ISBLANK(VLOOKUP($A1861,Courses!$A:S, COLUMN(S1861), 0)), "", VLOOKUP($A1861,Courses!$A:S, COLUMN(S1861), 0))</f>
        <v/>
      </c>
      <c r="T1861" s="8" t="str">
        <f>IF(ISBLANK(VLOOKUP($A1861,Courses!$A:T, COLUMN(T1861), 0)), "", VLOOKUP($A1861,Courses!$A:T, COLUMN(T1861), 0))</f>
        <v/>
      </c>
      <c r="U1861" s="8" t="str">
        <f>IF(ISBLANK(VLOOKUP($A1861,Courses!$A:U, COLUMN(U1861), 0)), "", VLOOKUP($A1861,Courses!$A:U, COLUMN(U1861), 0))</f>
        <v/>
      </c>
      <c r="V1861" s="8" t="str">
        <f>IF(ISBLANK(VLOOKUP($A1861,Courses!$A:V, COLUMN(V1861), 0)), "", VLOOKUP($A1861,Courses!$A:V, COLUMN(V1861), 0))</f>
        <v/>
      </c>
      <c r="W1861" s="8" t="str">
        <f>IF(ISBLANK(VLOOKUP($A1861,Courses!$A:W, COLUMN(W1861), 0)), "", VLOOKUP($A1861,Courses!$A:W, COLUMN(W1861), 0))</f>
        <v/>
      </c>
      <c r="X1861" s="8" t="str">
        <f>IF(ISBLANK(VLOOKUP($A1861,Courses!$A:X, COLUMN(X1861), 0)), "", VLOOKUP($A1861,Courses!$A:X, COLUMN(X1861), 0))</f>
        <v/>
      </c>
      <c r="Y1861" s="8" t="str">
        <f>IF(ISBLANK(VLOOKUP($A1861,Courses!$A:Y, COLUMN(Y1861), 0)), "", VLOOKUP($A1861,Courses!$A:Y, COLUMN(Y1861), 0))</f>
        <v/>
      </c>
      <c r="Z1861" s="8" t="str">
        <f>IF(ISBLANK(VLOOKUP($A1861,Courses!$A:Z, COLUMN(Z1861), 0)), "", VLOOKUP($A1861,Courses!$A:Z, COLUMN(Z1861), 0))</f>
        <v/>
      </c>
      <c r="AA1861" s="8" t="str">
        <f>IF(ISBLANK(VLOOKUP($A1861,Courses!$A:AA, COLUMN(AA1861), 0)), "", VLOOKUP($A1861,Courses!$A:AA, COLUMN(AA1861), 0))</f>
        <v/>
      </c>
      <c r="AB1861" s="8" t="str">
        <f>IF(ISBLANK(VLOOKUP($A1861,Courses!$A:AB, COLUMN(AB1861), 0)), "", VLOOKUP($A1861,Courses!$A:AB, COLUMN(AB1861), 0))</f>
        <v/>
      </c>
      <c r="AC1861" s="8" t="str">
        <f>IF(ISBLANK(VLOOKUP($A1861,Courses!$A:AC, COLUMN(AC1861), 0)), "", VLOOKUP($A1861,Courses!$A:AC, COLUMN(AC1861), 0))</f>
        <v/>
      </c>
      <c r="AD1861" s="8" t="str">
        <f>IF(ISBLANK(VLOOKUP($A1861,Courses!$A:AD, COLUMN(AD1861), 0)), "", VLOOKUP($A1861,Courses!$A:AD, COLUMN(AD1861), 0))</f>
        <v/>
      </c>
      <c r="AE1861" s="8" t="str">
        <f>IF(ISBLANK(VLOOKUP($A1861,Courses!$A:AE, COLUMN(AE1861), 0)), "", VLOOKUP($A1861,Courses!$A:AE, COLUMN(AE1861), 0))</f>
        <v/>
      </c>
      <c r="AF1861" s="8" t="str">
        <f>IF(ISBLANK(VLOOKUP($A1861,Courses!$A:AF, COLUMN(AF1861), 0)), "", VLOOKUP($A1861,Courses!$A:AF, COLUMN(AF1861), 0))</f>
        <v/>
      </c>
      <c r="AG1861" s="8" t="str">
        <f>IF(ISBLANK(VLOOKUP($A1861,Courses!$A:AG, COLUMN(AG1861), 0)), "", VLOOKUP($A1861,Courses!$A:AG, COLUMN(AG1861), 0))</f>
        <v>Sp</v>
      </c>
      <c r="AH1861" s="8">
        <f>IF(ISBLANK(VLOOKUP($A1861,Courses!$A:AH, COLUMN(AH1861), 0)), "", VLOOKUP($A1861,Courses!$A:AH, COLUMN(AH1861), 0))</f>
        <v>2</v>
      </c>
      <c r="AI1861" s="8" t="str">
        <f>IF(ISBLANK(VLOOKUP($A1861,Courses!$A:AI, COLUMN(AI1861), 0)), "", VLOOKUP($A1861,Courses!$A:AI, COLUMN(AI1861), 0))</f>
        <v/>
      </c>
      <c r="AJ1861" s="8" t="str">
        <f>IF(ISBLANK(VLOOKUP($A1861,Courses!$A:AJ, COLUMN(AJ1861), 0)), "", VLOOKUP($A1861,Courses!$A:AJ, COLUMN(AJ1861), 0))</f>
        <v/>
      </c>
      <c r="AK1861" s="8" t="str">
        <f>IF(ISBLANK(VLOOKUP($A1861,Courses!$A:AK, COLUMN(AK1861), 0)), "", VLOOKUP($A1861,Courses!$A:AK, COLUMN(AK1861), 0))</f>
        <v/>
      </c>
      <c r="AL1861" s="52"/>
      <c r="AM1861" s="8"/>
    </row>
    <row r="1862" spans="1:39">
      <c r="A1862" s="5">
        <v>1212</v>
      </c>
      <c r="B1862" s="5"/>
      <c r="C1862" s="82" t="s">
        <v>4199</v>
      </c>
      <c r="D1862" s="6" t="str">
        <f>IF(ISBLANK(VLOOKUP($A1862,Courses!$A:D, COLUMN(D1862), 0)), "", VLOOKUP($A1862,Courses!$A:D, COLUMN(D1862), 0))</f>
        <v>Mtn valley</v>
      </c>
      <c r="E1862" s="7" t="str">
        <f>IF(ISBLANK(VLOOKUP($A1862,Courses!$A:E, COLUMN(E1862), 0)), "", VLOOKUP($A1862,Courses!$A:E, COLUMN(E1862), 0))</f>
        <v/>
      </c>
      <c r="F1862" s="72" t="str">
        <f>IF(ISBLANK(VLOOKUP($A1862,Courses!$A:F, COLUMN(F1862), 0)), "", VLOOKUP($A1862,Courses!$A:F, COLUMN(F1862), 0))</f>
        <v>whispering_pines_cc_hole02.jpg</v>
      </c>
      <c r="G1862" s="72" t="str">
        <f>IF(ISBLANK(VLOOKUP($A1862,Courses!$A:G, COLUMN(G1862), 0)), "", VLOOKUP($A1862,Courses!$A:G, COLUMN(G1862), 0))</f>
        <v>whispering_pines_cc_hole08.jpg</v>
      </c>
      <c r="H1862" s="72" t="str">
        <f>IF(ISBLANK(VLOOKUP($A1862,Courses!$A:H, COLUMN(H1862), 0)), "", VLOOKUP($A1862,Courses!$A:H, COLUMN(H1862), 0))</f>
        <v/>
      </c>
      <c r="I1862" s="72" t="str">
        <f>IF(ISBLANK(VLOOKUP($A1862,Courses!$A:I, COLUMN(I1862), 0)), "", VLOOKUP($A1862,Courses!$A:I, COLUMN(I1862), 0))</f>
        <v/>
      </c>
      <c r="J1862" s="72" t="str">
        <f>IF(ISBLANK(VLOOKUP($A1862,Courses!$A:J, COLUMN(J1862), 0)), "", VLOOKUP($A1862,Courses!$A:J, COLUMN(J1862), 0))</f>
        <v/>
      </c>
      <c r="K1862" s="57" t="str">
        <f>IF(ISBLANK(VLOOKUP($A1862,Courses!$A:K, COLUMN(K1862), 0)), "", VLOOKUP($A1862,Courses!$A:K, COLUMN(K1862), 0))</f>
        <v>whispering_pines_cc.zip</v>
      </c>
      <c r="L1862" s="8" t="str">
        <f>IF(ISBLANK(VLOOKUP($A1862,Courses!$A:L, COLUMN(L1862), 0)), "", VLOOKUP($A1862,Courses!$A:L, COLUMN(L1862), 0))</f>
        <v>SouthernRepub</v>
      </c>
      <c r="M1862" s="8">
        <f>IF(ISBLANK(VLOOKUP($A1862,Courses!$A:M, COLUMN(M1862), 0)), "", VLOOKUP($A1862,Courses!$A:M, COLUMN(M1862), 0))</f>
        <v>11.5</v>
      </c>
      <c r="N1862" s="9">
        <f>IF(ISBLANK(VLOOKUP($A1862,Courses!$A:N, COLUMN(N1862), 0)), "", VLOOKUP($A1862,Courses!$A:N, COLUMN(N1862), 0))</f>
        <v>37720</v>
      </c>
      <c r="O1862" s="8" t="str">
        <f>IF(ISBLANK(VLOOKUP($A1862,Courses!$A:O, COLUMN(O1862), 0)), "", VLOOKUP($A1862,Courses!$A:O, COLUMN(O1862), 0))</f>
        <v>bethpage1</v>
      </c>
      <c r="P1862" s="8" t="str">
        <f>IF(ISBLANK(VLOOKUP($A1862,Courses!$A:P, COLUMN(P1862), 0)), "", VLOOKUP($A1862,Courses!$A:P, COLUMN(P1862), 0))</f>
        <v>bullock_run</v>
      </c>
      <c r="Q1862" s="8" t="str">
        <f>IF(ISBLANK(VLOOKUP($A1862,Courses!$A:Q, COLUMN(Q1862), 0)), "", VLOOKUP($A1862,Courses!$A:Q, COLUMN(Q1862), 0))</f>
        <v>coosbay</v>
      </c>
      <c r="R1862" s="8" t="str">
        <f>IF(ISBLANK(VLOOKUP($A1862,Courses!$A:R, COLUMN(R1862), 0)), "", VLOOKUP($A1862,Courses!$A:R, COLUMN(R1862), 0))</f>
        <v>coosbayblend</v>
      </c>
      <c r="S1862" s="8" t="str">
        <f>IF(ISBLANK(VLOOKUP($A1862,Courses!$A:S, COLUMN(S1862), 0)), "", VLOOKUP($A1862,Courses!$A:S, COLUMN(S1862), 0))</f>
        <v>cougar</v>
      </c>
      <c r="T1862" s="8" t="str">
        <f>IF(ISBLANK(VLOOKUP($A1862,Courses!$A:T, COLUMN(T1862), 0)), "", VLOOKUP($A1862,Courses!$A:T, COLUMN(T1862), 0))</f>
        <v/>
      </c>
      <c r="U1862" s="8" t="str">
        <f>IF(ISBLANK(VLOOKUP($A1862,Courses!$A:U, COLUMN(U1862), 0)), "", VLOOKUP($A1862,Courses!$A:U, COLUMN(U1862), 0))</f>
        <v/>
      </c>
      <c r="V1862" s="8" t="str">
        <f>IF(ISBLANK(VLOOKUP($A1862,Courses!$A:V, COLUMN(V1862), 0)), "", VLOOKUP($A1862,Courses!$A:V, COLUMN(V1862), 0))</f>
        <v/>
      </c>
      <c r="W1862" s="8" t="str">
        <f>IF(ISBLANK(VLOOKUP($A1862,Courses!$A:W, COLUMN(W1862), 0)), "", VLOOKUP($A1862,Courses!$A:W, COLUMN(W1862), 0))</f>
        <v/>
      </c>
      <c r="X1862" s="8" t="str">
        <f>IF(ISBLANK(VLOOKUP($A1862,Courses!$A:X, COLUMN(X1862), 0)), "", VLOOKUP($A1862,Courses!$A:X, COLUMN(X1862), 0))</f>
        <v/>
      </c>
      <c r="Y1862" s="8" t="str">
        <f>IF(ISBLANK(VLOOKUP($A1862,Courses!$A:Y, COLUMN(Y1862), 0)), "", VLOOKUP($A1862,Courses!$A:Y, COLUMN(Y1862), 0))</f>
        <v/>
      </c>
      <c r="Z1862" s="8" t="str">
        <f>IF(ISBLANK(VLOOKUP($A1862,Courses!$A:Z, COLUMN(Z1862), 0)), "", VLOOKUP($A1862,Courses!$A:Z, COLUMN(Z1862), 0))</f>
        <v/>
      </c>
      <c r="AA1862" s="8" t="str">
        <f>IF(ISBLANK(VLOOKUP($A1862,Courses!$A:AA, COLUMN(AA1862), 0)), "", VLOOKUP($A1862,Courses!$A:AA, COLUMN(AA1862), 0))</f>
        <v/>
      </c>
      <c r="AB1862" s="8" t="str">
        <f>IF(ISBLANK(VLOOKUP($A1862,Courses!$A:AB, COLUMN(AB1862), 0)), "", VLOOKUP($A1862,Courses!$A:AB, COLUMN(AB1862), 0))</f>
        <v/>
      </c>
      <c r="AC1862" s="8" t="str">
        <f>IF(ISBLANK(VLOOKUP($A1862,Courses!$A:AC, COLUMN(AC1862), 0)), "", VLOOKUP($A1862,Courses!$A:AC, COLUMN(AC1862), 0))</f>
        <v/>
      </c>
      <c r="AD1862" s="8" t="str">
        <f>IF(ISBLANK(VLOOKUP($A1862,Courses!$A:AD, COLUMN(AD1862), 0)), "", VLOOKUP($A1862,Courses!$A:AD, COLUMN(AD1862), 0))</f>
        <v/>
      </c>
      <c r="AE1862" s="8" t="str">
        <f>IF(ISBLANK(VLOOKUP($A1862,Courses!$A:AE, COLUMN(AE1862), 0)), "", VLOOKUP($A1862,Courses!$A:AE, COLUMN(AE1862), 0))</f>
        <v/>
      </c>
      <c r="AF1862" s="8" t="str">
        <f>IF(ISBLANK(VLOOKUP($A1862,Courses!$A:AF, COLUMN(AF1862), 0)), "", VLOOKUP($A1862,Courses!$A:AF, COLUMN(AF1862), 0))</f>
        <v/>
      </c>
      <c r="AG1862" s="8">
        <f>IF(ISBLANK(VLOOKUP($A1862,Courses!$A:AG, COLUMN(AG1862), 0)), "", VLOOKUP($A1862,Courses!$A:AG, COLUMN(AG1862), 0))</f>
        <v>2</v>
      </c>
      <c r="AH1862" s="8">
        <f>IF(ISBLANK(VLOOKUP($A1862,Courses!$A:AH, COLUMN(AH1862), 0)), "", VLOOKUP($A1862,Courses!$A:AH, COLUMN(AH1862), 0))</f>
        <v>8</v>
      </c>
      <c r="AI1862" s="8" t="str">
        <f>IF(ISBLANK(VLOOKUP($A1862,Courses!$A:AI, COLUMN(AI1862), 0)), "", VLOOKUP($A1862,Courses!$A:AI, COLUMN(AI1862), 0))</f>
        <v/>
      </c>
      <c r="AJ1862" s="8" t="str">
        <f>IF(ISBLANK(VLOOKUP($A1862,Courses!$A:AJ, COLUMN(AJ1862), 0)), "", VLOOKUP($A1862,Courses!$A:AJ, COLUMN(AJ1862), 0))</f>
        <v/>
      </c>
      <c r="AK1862" s="8" t="str">
        <f>IF(ISBLANK(VLOOKUP($A1862,Courses!$A:AK, COLUMN(AK1862), 0)), "", VLOOKUP($A1862,Courses!$A:AK, COLUMN(AK1862), 0))</f>
        <v/>
      </c>
      <c r="AL1862" s="52"/>
      <c r="AM1862" s="8"/>
    </row>
    <row r="1863" spans="1:39">
      <c r="A1863" s="5">
        <v>1213</v>
      </c>
      <c r="B1863" s="5"/>
      <c r="C1863" s="82" t="s">
        <v>4201</v>
      </c>
      <c r="D1863" s="6" t="str">
        <f>IF(ISBLANK(VLOOKUP($A1863,Courses!$A:D, COLUMN(D1863), 0)), "", VLOOKUP($A1863,Courses!$A:D, COLUMN(D1863), 0))</f>
        <v>Mtn valley</v>
      </c>
      <c r="E1863" s="7" t="str">
        <f>IF(ISBLANK(VLOOKUP($A1863,Courses!$A:E, COLUMN(E1863), 0)), "", VLOOKUP($A1863,Courses!$A:E, COLUMN(E1863), 0))</f>
        <v/>
      </c>
      <c r="F1863" s="72" t="str">
        <f>IF(ISBLANK(VLOOKUP($A1863,Courses!$A:F, COLUMN(F1863), 0)), "", VLOOKUP($A1863,Courses!$A:F, COLUMN(F1863), 0))</f>
        <v>whispering_pines_gc_hole02.jpg</v>
      </c>
      <c r="G1863" s="72" t="str">
        <f>IF(ISBLANK(VLOOKUP($A1863,Courses!$A:G, COLUMN(G1863), 0)), "", VLOOKUP($A1863,Courses!$A:G, COLUMN(G1863), 0))</f>
        <v>whispering_pines_gc_hole07.jpg</v>
      </c>
      <c r="H1863" s="72" t="str">
        <f>IF(ISBLANK(VLOOKUP($A1863,Courses!$A:H, COLUMN(H1863), 0)), "", VLOOKUP($A1863,Courses!$A:H, COLUMN(H1863), 0))</f>
        <v/>
      </c>
      <c r="I1863" s="72" t="str">
        <f>IF(ISBLANK(VLOOKUP($A1863,Courses!$A:I, COLUMN(I1863), 0)), "", VLOOKUP($A1863,Courses!$A:I, COLUMN(I1863), 0))</f>
        <v/>
      </c>
      <c r="J1863" s="72" t="str">
        <f>IF(ISBLANK(VLOOKUP($A1863,Courses!$A:J, COLUMN(J1863), 0)), "", VLOOKUP($A1863,Courses!$A:J, COLUMN(J1863), 0))</f>
        <v/>
      </c>
      <c r="K1863" s="57" t="str">
        <f>IF(ISBLANK(VLOOKUP($A1863,Courses!$A:K, COLUMN(K1863), 0)), "", VLOOKUP($A1863,Courses!$A:K, COLUMN(K1863), 0))</f>
        <v>whispering_pines_gc.zip</v>
      </c>
      <c r="L1863" s="8" t="str">
        <f>IF(ISBLANK(VLOOKUP($A1863,Courses!$A:L, COLUMN(L1863), 0)), "", VLOOKUP($A1863,Courses!$A:L, COLUMN(L1863), 0))</f>
        <v>Bobby Jones</v>
      </c>
      <c r="M1863" s="8">
        <f>IF(ISBLANK(VLOOKUP($A1863,Courses!$A:M, COLUMN(M1863), 0)), "", VLOOKUP($A1863,Courses!$A:M, COLUMN(M1863), 0))</f>
        <v>7.7</v>
      </c>
      <c r="N1863" s="9">
        <f>IF(ISBLANK(VLOOKUP($A1863,Courses!$A:N, COLUMN(N1863), 0)), "", VLOOKUP($A1863,Courses!$A:N, COLUMN(N1863), 0))</f>
        <v>37617</v>
      </c>
      <c r="O1863" s="8" t="str">
        <f>IF(ISBLANK(VLOOKUP($A1863,Courses!$A:O, COLUMN(O1863), 0)), "", VLOOKUP($A1863,Courses!$A:O, COLUMN(O1863), 0))</f>
        <v>beartooth</v>
      </c>
      <c r="P1863" s="8" t="str">
        <f>IF(ISBLANK(VLOOKUP($A1863,Courses!$A:P, COLUMN(P1863), 0)), "", VLOOKUP($A1863,Courses!$A:P, COLUMN(P1863), 0))</f>
        <v>normandy</v>
      </c>
      <c r="Q1863" s="8" t="str">
        <f>IF(ISBLANK(VLOOKUP($A1863,Courses!$A:Q, COLUMN(Q1863), 0)), "", VLOOKUP($A1863,Courses!$A:Q, COLUMN(Q1863), 0))</f>
        <v/>
      </c>
      <c r="R1863" s="8" t="str">
        <f>IF(ISBLANK(VLOOKUP($A1863,Courses!$A:R, COLUMN(R1863), 0)), "", VLOOKUP($A1863,Courses!$A:R, COLUMN(R1863), 0))</f>
        <v/>
      </c>
      <c r="S1863" s="8" t="str">
        <f>IF(ISBLANK(VLOOKUP($A1863,Courses!$A:S, COLUMN(S1863), 0)), "", VLOOKUP($A1863,Courses!$A:S, COLUMN(S1863), 0))</f>
        <v/>
      </c>
      <c r="T1863" s="8" t="str">
        <f>IF(ISBLANK(VLOOKUP($A1863,Courses!$A:T, COLUMN(T1863), 0)), "", VLOOKUP($A1863,Courses!$A:T, COLUMN(T1863), 0))</f>
        <v/>
      </c>
      <c r="U1863" s="8" t="str">
        <f>IF(ISBLANK(VLOOKUP($A1863,Courses!$A:U, COLUMN(U1863), 0)), "", VLOOKUP($A1863,Courses!$A:U, COLUMN(U1863), 0))</f>
        <v/>
      </c>
      <c r="V1863" s="8" t="str">
        <f>IF(ISBLANK(VLOOKUP($A1863,Courses!$A:V, COLUMN(V1863), 0)), "", VLOOKUP($A1863,Courses!$A:V, COLUMN(V1863), 0))</f>
        <v/>
      </c>
      <c r="W1863" s="8" t="str">
        <f>IF(ISBLANK(VLOOKUP($A1863,Courses!$A:W, COLUMN(W1863), 0)), "", VLOOKUP($A1863,Courses!$A:W, COLUMN(W1863), 0))</f>
        <v/>
      </c>
      <c r="X1863" s="8" t="str">
        <f>IF(ISBLANK(VLOOKUP($A1863,Courses!$A:X, COLUMN(X1863), 0)), "", VLOOKUP($A1863,Courses!$A:X, COLUMN(X1863), 0))</f>
        <v/>
      </c>
      <c r="Y1863" s="8" t="str">
        <f>IF(ISBLANK(VLOOKUP($A1863,Courses!$A:Y, COLUMN(Y1863), 0)), "", VLOOKUP($A1863,Courses!$A:Y, COLUMN(Y1863), 0))</f>
        <v/>
      </c>
      <c r="Z1863" s="8" t="str">
        <f>IF(ISBLANK(VLOOKUP($A1863,Courses!$A:Z, COLUMN(Z1863), 0)), "", VLOOKUP($A1863,Courses!$A:Z, COLUMN(Z1863), 0))</f>
        <v/>
      </c>
      <c r="AA1863" s="8" t="str">
        <f>IF(ISBLANK(VLOOKUP($A1863,Courses!$A:AA, COLUMN(AA1863), 0)), "", VLOOKUP($A1863,Courses!$A:AA, COLUMN(AA1863), 0))</f>
        <v/>
      </c>
      <c r="AB1863" s="8" t="str">
        <f>IF(ISBLANK(VLOOKUP($A1863,Courses!$A:AB, COLUMN(AB1863), 0)), "", VLOOKUP($A1863,Courses!$A:AB, COLUMN(AB1863), 0))</f>
        <v/>
      </c>
      <c r="AC1863" s="8" t="str">
        <f>IF(ISBLANK(VLOOKUP($A1863,Courses!$A:AC, COLUMN(AC1863), 0)), "", VLOOKUP($A1863,Courses!$A:AC, COLUMN(AC1863), 0))</f>
        <v/>
      </c>
      <c r="AD1863" s="8" t="str">
        <f>IF(ISBLANK(VLOOKUP($A1863,Courses!$A:AD, COLUMN(AD1863), 0)), "", VLOOKUP($A1863,Courses!$A:AD, COLUMN(AD1863), 0))</f>
        <v/>
      </c>
      <c r="AE1863" s="8" t="str">
        <f>IF(ISBLANK(VLOOKUP($A1863,Courses!$A:AE, COLUMN(AE1863), 0)), "", VLOOKUP($A1863,Courses!$A:AE, COLUMN(AE1863), 0))</f>
        <v/>
      </c>
      <c r="AF1863" s="8" t="str">
        <f>IF(ISBLANK(VLOOKUP($A1863,Courses!$A:AF, COLUMN(AF1863), 0)), "", VLOOKUP($A1863,Courses!$A:AF, COLUMN(AF1863), 0))</f>
        <v/>
      </c>
      <c r="AG1863" s="8">
        <f>IF(ISBLANK(VLOOKUP($A1863,Courses!$A:AG, COLUMN(AG1863), 0)), "", VLOOKUP($A1863,Courses!$A:AG, COLUMN(AG1863), 0))</f>
        <v>2</v>
      </c>
      <c r="AH1863" s="8">
        <f>IF(ISBLANK(VLOOKUP($A1863,Courses!$A:AH, COLUMN(AH1863), 0)), "", VLOOKUP($A1863,Courses!$A:AH, COLUMN(AH1863), 0))</f>
        <v>7</v>
      </c>
      <c r="AI1863" s="8" t="str">
        <f>IF(ISBLANK(VLOOKUP($A1863,Courses!$A:AI, COLUMN(AI1863), 0)), "", VLOOKUP($A1863,Courses!$A:AI, COLUMN(AI1863), 0))</f>
        <v/>
      </c>
      <c r="AJ1863" s="8" t="str">
        <f>IF(ISBLANK(VLOOKUP($A1863,Courses!$A:AJ, COLUMN(AJ1863), 0)), "", VLOOKUP($A1863,Courses!$A:AJ, COLUMN(AJ1863), 0))</f>
        <v/>
      </c>
      <c r="AK1863" s="8" t="str">
        <f>IF(ISBLANK(VLOOKUP($A1863,Courses!$A:AK, COLUMN(AK1863), 0)), "", VLOOKUP($A1863,Courses!$A:AK, COLUMN(AK1863), 0))</f>
        <v/>
      </c>
      <c r="AL1863" s="52"/>
      <c r="AM1863" s="8"/>
    </row>
    <row r="1864" spans="1:39">
      <c r="A1864" s="5">
        <v>1696</v>
      </c>
      <c r="B1864" s="5"/>
      <c r="C1864" s="82" t="s">
        <v>4203</v>
      </c>
      <c r="D1864" s="6" t="str">
        <f>IF(ISBLANK(VLOOKUP($A1864,Courses!$A:D, COLUMN(D1864), 0)), "", VLOOKUP($A1864,Courses!$A:D, COLUMN(D1864), 0))</f>
        <v>Links-Like</v>
      </c>
      <c r="E1864" s="7" t="str">
        <f>IF(ISBLANK(VLOOKUP($A1864,Courses!$A:E, COLUMN(E1864), 0)), "", VLOOKUP($A1864,Courses!$A:E, COLUMN(E1864), 0))</f>
        <v/>
      </c>
      <c r="F1864" s="72" t="str">
        <f>IF(ISBLANK(VLOOKUP($A1864,Courses!$A:F, COLUMN(F1864), 0)), "", VLOOKUP($A1864,Courses!$A:F, COLUMN(F1864), 0))</f>
        <v>whispering_ridge_splash.jpg</v>
      </c>
      <c r="G1864" s="72" t="str">
        <f>IF(ISBLANK(VLOOKUP($A1864,Courses!$A:G, COLUMN(G1864), 0)), "", VLOOKUP($A1864,Courses!$A:G, COLUMN(G1864), 0))</f>
        <v>whispering_ridge_gl_hole15.jpg</v>
      </c>
      <c r="H1864" s="72" t="str">
        <f>IF(ISBLANK(VLOOKUP($A1864,Courses!$A:H, COLUMN(H1864), 0)), "", VLOOKUP($A1864,Courses!$A:H, COLUMN(H1864), 0))</f>
        <v/>
      </c>
      <c r="I1864" s="72" t="str">
        <f>IF(ISBLANK(VLOOKUP($A1864,Courses!$A:I, COLUMN(I1864), 0)), "", VLOOKUP($A1864,Courses!$A:I, COLUMN(I1864), 0))</f>
        <v/>
      </c>
      <c r="J1864" s="72" t="str">
        <f>IF(ISBLANK(VLOOKUP($A1864,Courses!$A:J, COLUMN(J1864), 0)), "", VLOOKUP($A1864,Courses!$A:J, COLUMN(J1864), 0))</f>
        <v/>
      </c>
      <c r="K1864" s="57" t="str">
        <f>IF(ISBLANK(VLOOKUP($A1864,Courses!$A:K, COLUMN(K1864), 0)), "", VLOOKUP($A1864,Courses!$A:K, COLUMN(K1864), 0))</f>
        <v>whispering_ridge_golf_links.zip</v>
      </c>
      <c r="L1864" s="8" t="str">
        <f>IF(ISBLANK(VLOOKUP($A1864,Courses!$A:L, COLUMN(L1864), 0)), "", VLOOKUP($A1864,Courses!$A:L, COLUMN(L1864), 0))</f>
        <v>Gabagoo</v>
      </c>
      <c r="M1864" s="8">
        <f>IF(ISBLANK(VLOOKUP($A1864,Courses!$A:M, COLUMN(M1864), 0)), "", VLOOKUP($A1864,Courses!$A:M, COLUMN(M1864), 0))</f>
        <v>29</v>
      </c>
      <c r="N1864" s="9">
        <f>IF(ISBLANK(VLOOKUP($A1864,Courses!$A:N, COLUMN(N1864), 0)), "", VLOOKUP($A1864,Courses!$A:N, COLUMN(N1864), 0))</f>
        <v>39480</v>
      </c>
      <c r="O1864" s="8" t="str">
        <f>IF(ISBLANK(VLOOKUP($A1864,Courses!$A:O, COLUMN(O1864), 0)), "", VLOOKUP($A1864,Courses!$A:O, COLUMN(O1864), 0))</f>
        <v>ballybunion</v>
      </c>
      <c r="P1864" s="8" t="str">
        <f>IF(ISBLANK(VLOOKUP($A1864,Courses!$A:P, COLUMN(P1864), 0)), "", VLOOKUP($A1864,Courses!$A:P, COLUMN(P1864), 0))</f>
        <v>barrenhills</v>
      </c>
      <c r="Q1864" s="8" t="str">
        <f>IF(ISBLANK(VLOOKUP($A1864,Courses!$A:Q, COLUMN(Q1864), 0)), "", VLOOKUP($A1864,Courses!$A:Q, COLUMN(Q1864), 0))</f>
        <v>compassmain</v>
      </c>
      <c r="R1864" s="8" t="str">
        <f>IF(ISBLANK(VLOOKUP($A1864,Courses!$A:R, COLUMN(R1864), 0)), "", VLOOKUP($A1864,Courses!$A:R, COLUMN(R1864), 0))</f>
        <v>emerald_links</v>
      </c>
      <c r="S1864" s="8" t="str">
        <f>IF(ISBLANK(VLOOKUP($A1864,Courses!$A:S, COLUMN(S1864), 0)), "", VLOOKUP($A1864,Courses!$A:S, COLUMN(S1864), 0))</f>
        <v>kingstonheath</v>
      </c>
      <c r="T1864" s="8" t="str">
        <f>IF(ISBLANK(VLOOKUP($A1864,Courses!$A:T, COLUMN(T1864), 0)), "", VLOOKUP($A1864,Courses!$A:T, COLUMN(T1864), 0))</f>
        <v>pebblebeach</v>
      </c>
      <c r="U1864" s="8" t="str">
        <f>IF(ISBLANK(VLOOKUP($A1864,Courses!$A:U, COLUMN(U1864), 0)), "", VLOOKUP($A1864,Courses!$A:U, COLUMN(U1864), 0))</f>
        <v>victoria</v>
      </c>
      <c r="V1864" s="8" t="str">
        <f>IF(ISBLANK(VLOOKUP($A1864,Courses!$A:V, COLUMN(V1864), 0)), "", VLOOKUP($A1864,Courses!$A:V, COLUMN(V1864), 0))</f>
        <v>woodfordpark</v>
      </c>
      <c r="W1864" s="8" t="str">
        <f>IF(ISBLANK(VLOOKUP($A1864,Courses!$A:W, COLUMN(W1864), 0)), "", VLOOKUP($A1864,Courses!$A:W, COLUMN(W1864), 0))</f>
        <v>yarrayarra</v>
      </c>
      <c r="X1864" s="8" t="str">
        <f>IF(ISBLANK(VLOOKUP($A1864,Courses!$A:X, COLUMN(X1864), 0)), "", VLOOKUP($A1864,Courses!$A:X, COLUMN(X1864), 0))</f>
        <v>wr</v>
      </c>
      <c r="Y1864" s="8" t="str">
        <f>IF(ISBLANK(VLOOKUP($A1864,Courses!$A:Y, COLUMN(Y1864), 0)), "", VLOOKUP($A1864,Courses!$A:Y, COLUMN(Y1864), 0))</f>
        <v>wrsound</v>
      </c>
      <c r="Z1864" s="8" t="str">
        <f>IF(ISBLANK(VLOOKUP($A1864,Courses!$A:Z, COLUMN(Z1864), 0)), "", VLOOKUP($A1864,Courses!$A:Z, COLUMN(Z1864), 0))</f>
        <v/>
      </c>
      <c r="AA1864" s="8" t="str">
        <f>IF(ISBLANK(VLOOKUP($A1864,Courses!$A:AA, COLUMN(AA1864), 0)), "", VLOOKUP($A1864,Courses!$A:AA, COLUMN(AA1864), 0))</f>
        <v/>
      </c>
      <c r="AB1864" s="8" t="str">
        <f>IF(ISBLANK(VLOOKUP($A1864,Courses!$A:AB, COLUMN(AB1864), 0)), "", VLOOKUP($A1864,Courses!$A:AB, COLUMN(AB1864), 0))</f>
        <v/>
      </c>
      <c r="AC1864" s="8" t="str">
        <f>IF(ISBLANK(VLOOKUP($A1864,Courses!$A:AC, COLUMN(AC1864), 0)), "", VLOOKUP($A1864,Courses!$A:AC, COLUMN(AC1864), 0))</f>
        <v/>
      </c>
      <c r="AD1864" s="8" t="str">
        <f>IF(ISBLANK(VLOOKUP($A1864,Courses!$A:AD, COLUMN(AD1864), 0)), "", VLOOKUP($A1864,Courses!$A:AD, COLUMN(AD1864), 0))</f>
        <v/>
      </c>
      <c r="AE1864" s="8" t="str">
        <f>IF(ISBLANK(VLOOKUP($A1864,Courses!$A:AE, COLUMN(AE1864), 0)), "", VLOOKUP($A1864,Courses!$A:AE, COLUMN(AE1864), 0))</f>
        <v/>
      </c>
      <c r="AF1864" s="8" t="str">
        <f>IF(ISBLANK(VLOOKUP($A1864,Courses!$A:AF, COLUMN(AF1864), 0)), "", VLOOKUP($A1864,Courses!$A:AF, COLUMN(AF1864), 0))</f>
        <v/>
      </c>
      <c r="AG1864" s="8" t="str">
        <f>IF(ISBLANK(VLOOKUP($A1864,Courses!$A:AG, COLUMN(AG1864), 0)), "", VLOOKUP($A1864,Courses!$A:AG, COLUMN(AG1864), 0))</f>
        <v>Sp</v>
      </c>
      <c r="AH1864" s="8">
        <f>IF(ISBLANK(VLOOKUP($A1864,Courses!$A:AH, COLUMN(AH1864), 0)), "", VLOOKUP($A1864,Courses!$A:AH, COLUMN(AH1864), 0))</f>
        <v>15</v>
      </c>
      <c r="AI1864" s="8" t="str">
        <f>IF(ISBLANK(VLOOKUP($A1864,Courses!$A:AI, COLUMN(AI1864), 0)), "", VLOOKUP($A1864,Courses!$A:AI, COLUMN(AI1864), 0))</f>
        <v/>
      </c>
      <c r="AJ1864" s="8" t="str">
        <f>IF(ISBLANK(VLOOKUP($A1864,Courses!$A:AJ, COLUMN(AJ1864), 0)), "", VLOOKUP($A1864,Courses!$A:AJ, COLUMN(AJ1864), 0))</f>
        <v/>
      </c>
      <c r="AK1864" s="8" t="str">
        <f>IF(ISBLANK(VLOOKUP($A1864,Courses!$A:AK, COLUMN(AK1864), 0)), "", VLOOKUP($A1864,Courses!$A:AK, COLUMN(AK1864), 0))</f>
        <v/>
      </c>
      <c r="AL1864" s="52"/>
      <c r="AM1864" s="8"/>
    </row>
    <row r="1865" spans="1:39">
      <c r="A1865" s="5">
        <v>1243</v>
      </c>
      <c r="B1865" s="5"/>
      <c r="C1865" s="82" t="s">
        <v>4207</v>
      </c>
      <c r="D1865" s="6" t="str">
        <f>IF(ISBLANK(VLOOKUP($A1865,Courses!$A:D, COLUMN(D1865), 0)), "", VLOOKUP($A1865,Courses!$A:D, COLUMN(D1865), 0))</f>
        <v>Mtn valley</v>
      </c>
      <c r="E1865" s="7" t="str">
        <f>IF(ISBLANK(VLOOKUP($A1865,Courses!$A:E, COLUMN(E1865), 0)), "", VLOOKUP($A1865,Courses!$A:E, COLUMN(E1865), 0))</f>
        <v/>
      </c>
      <c r="F1865" s="72" t="str">
        <f>IF(ISBLANK(VLOOKUP($A1865,Courses!$A:F, COLUMN(F1865), 0)), "", VLOOKUP($A1865,Courses!$A:F, COLUMN(F1865), 0))</f>
        <v>whisperwind_hole11.jpg</v>
      </c>
      <c r="G1865" s="72" t="str">
        <f>IF(ISBLANK(VLOOKUP($A1865,Courses!$A:G, COLUMN(G1865), 0)), "", VLOOKUP($A1865,Courses!$A:G, COLUMN(G1865), 0))</f>
        <v>whisperwind_hole12.jpg</v>
      </c>
      <c r="H1865" s="72" t="str">
        <f>IF(ISBLANK(VLOOKUP($A1865,Courses!$A:H, COLUMN(H1865), 0)), "", VLOOKUP($A1865,Courses!$A:H, COLUMN(H1865), 0))</f>
        <v/>
      </c>
      <c r="I1865" s="72" t="str">
        <f>IF(ISBLANK(VLOOKUP($A1865,Courses!$A:I, COLUMN(I1865), 0)), "", VLOOKUP($A1865,Courses!$A:I, COLUMN(I1865), 0))</f>
        <v/>
      </c>
      <c r="J1865" s="72" t="str">
        <f>IF(ISBLANK(VLOOKUP($A1865,Courses!$A:J, COLUMN(J1865), 0)), "", VLOOKUP($A1865,Courses!$A:J, COLUMN(J1865), 0))</f>
        <v/>
      </c>
      <c r="K1865" s="57" t="str">
        <f>IF(ISBLANK(VLOOKUP($A1865,Courses!$A:K, COLUMN(K1865), 0)), "", VLOOKUP($A1865,Courses!$A:K, COLUMN(K1865), 0))</f>
        <v>whisperwind.zip</v>
      </c>
      <c r="L1865" s="8" t="str">
        <f>IF(ISBLANK(VLOOKUP($A1865,Courses!$A:L, COLUMN(L1865), 0)), "", VLOOKUP($A1865,Courses!$A:L, COLUMN(L1865), 0))</f>
        <v>Jim Dickson</v>
      </c>
      <c r="M1865" s="8">
        <f>IF(ISBLANK(VLOOKUP($A1865,Courses!$A:M, COLUMN(M1865), 0)), "", VLOOKUP($A1865,Courses!$A:M, COLUMN(M1865), 0))</f>
        <v>14.2</v>
      </c>
      <c r="N1865" s="9">
        <f>IF(ISBLANK(VLOOKUP($A1865,Courses!$A:N, COLUMN(N1865), 0)), "", VLOOKUP($A1865,Courses!$A:N, COLUMN(N1865), 0))</f>
        <v>37789</v>
      </c>
      <c r="O1865" s="8" t="str">
        <f>IF(ISBLANK(VLOOKUP($A1865,Courses!$A:O, COLUMN(O1865), 0)), "", VLOOKUP($A1865,Courses!$A:O, COLUMN(O1865), 0))</f>
        <v>ccove</v>
      </c>
      <c r="P1865" s="8" t="str">
        <f>IF(ISBLANK(VLOOKUP($A1865,Courses!$A:P, COLUMN(P1865), 0)), "", VLOOKUP($A1865,Courses!$A:P, COLUMN(P1865), 0))</f>
        <v>whisperwind</v>
      </c>
      <c r="Q1865" s="8" t="str">
        <f>IF(ISBLANK(VLOOKUP($A1865,Courses!$A:Q, COLUMN(Q1865), 0)), "", VLOOKUP($A1865,Courses!$A:Q, COLUMN(Q1865), 0))</f>
        <v/>
      </c>
      <c r="R1865" s="8" t="str">
        <f>IF(ISBLANK(VLOOKUP($A1865,Courses!$A:R, COLUMN(R1865), 0)), "", VLOOKUP($A1865,Courses!$A:R, COLUMN(R1865), 0))</f>
        <v/>
      </c>
      <c r="S1865" s="8" t="str">
        <f>IF(ISBLANK(VLOOKUP($A1865,Courses!$A:S, COLUMN(S1865), 0)), "", VLOOKUP($A1865,Courses!$A:S, COLUMN(S1865), 0))</f>
        <v/>
      </c>
      <c r="T1865" s="8" t="str">
        <f>IF(ISBLANK(VLOOKUP($A1865,Courses!$A:T, COLUMN(T1865), 0)), "", VLOOKUP($A1865,Courses!$A:T, COLUMN(T1865), 0))</f>
        <v/>
      </c>
      <c r="U1865" s="8" t="str">
        <f>IF(ISBLANK(VLOOKUP($A1865,Courses!$A:U, COLUMN(U1865), 0)), "", VLOOKUP($A1865,Courses!$A:U, COLUMN(U1865), 0))</f>
        <v/>
      </c>
      <c r="V1865" s="8" t="str">
        <f>IF(ISBLANK(VLOOKUP($A1865,Courses!$A:V, COLUMN(V1865), 0)), "", VLOOKUP($A1865,Courses!$A:V, COLUMN(V1865), 0))</f>
        <v/>
      </c>
      <c r="W1865" s="8" t="str">
        <f>IF(ISBLANK(VLOOKUP($A1865,Courses!$A:W, COLUMN(W1865), 0)), "", VLOOKUP($A1865,Courses!$A:W, COLUMN(W1865), 0))</f>
        <v/>
      </c>
      <c r="X1865" s="8" t="str">
        <f>IF(ISBLANK(VLOOKUP($A1865,Courses!$A:X, COLUMN(X1865), 0)), "", VLOOKUP($A1865,Courses!$A:X, COLUMN(X1865), 0))</f>
        <v/>
      </c>
      <c r="Y1865" s="8" t="str">
        <f>IF(ISBLANK(VLOOKUP($A1865,Courses!$A:Y, COLUMN(Y1865), 0)), "", VLOOKUP($A1865,Courses!$A:Y, COLUMN(Y1865), 0))</f>
        <v/>
      </c>
      <c r="Z1865" s="8" t="str">
        <f>IF(ISBLANK(VLOOKUP($A1865,Courses!$A:Z, COLUMN(Z1865), 0)), "", VLOOKUP($A1865,Courses!$A:Z, COLUMN(Z1865), 0))</f>
        <v/>
      </c>
      <c r="AA1865" s="8" t="str">
        <f>IF(ISBLANK(VLOOKUP($A1865,Courses!$A:AA, COLUMN(AA1865), 0)), "", VLOOKUP($A1865,Courses!$A:AA, COLUMN(AA1865), 0))</f>
        <v/>
      </c>
      <c r="AB1865" s="8" t="str">
        <f>IF(ISBLANK(VLOOKUP($A1865,Courses!$A:AB, COLUMN(AB1865), 0)), "", VLOOKUP($A1865,Courses!$A:AB, COLUMN(AB1865), 0))</f>
        <v/>
      </c>
      <c r="AC1865" s="8" t="str">
        <f>IF(ISBLANK(VLOOKUP($A1865,Courses!$A:AC, COLUMN(AC1865), 0)), "", VLOOKUP($A1865,Courses!$A:AC, COLUMN(AC1865), 0))</f>
        <v/>
      </c>
      <c r="AD1865" s="8" t="str">
        <f>IF(ISBLANK(VLOOKUP($A1865,Courses!$A:AD, COLUMN(AD1865), 0)), "", VLOOKUP($A1865,Courses!$A:AD, COLUMN(AD1865), 0))</f>
        <v/>
      </c>
      <c r="AE1865" s="8" t="str">
        <f>IF(ISBLANK(VLOOKUP($A1865,Courses!$A:AE, COLUMN(AE1865), 0)), "", VLOOKUP($A1865,Courses!$A:AE, COLUMN(AE1865), 0))</f>
        <v/>
      </c>
      <c r="AF1865" s="8" t="str">
        <f>IF(ISBLANK(VLOOKUP($A1865,Courses!$A:AF, COLUMN(AF1865), 0)), "", VLOOKUP($A1865,Courses!$A:AF, COLUMN(AF1865), 0))</f>
        <v/>
      </c>
      <c r="AG1865" s="8">
        <f>IF(ISBLANK(VLOOKUP($A1865,Courses!$A:AG, COLUMN(AG1865), 0)), "", VLOOKUP($A1865,Courses!$A:AG, COLUMN(AG1865), 0))</f>
        <v>11</v>
      </c>
      <c r="AH1865" s="8">
        <f>IF(ISBLANK(VLOOKUP($A1865,Courses!$A:AH, COLUMN(AH1865), 0)), "", VLOOKUP($A1865,Courses!$A:AH, COLUMN(AH1865), 0))</f>
        <v>12</v>
      </c>
      <c r="AI1865" s="8" t="str">
        <f>IF(ISBLANK(VLOOKUP($A1865,Courses!$A:AI, COLUMN(AI1865), 0)), "", VLOOKUP($A1865,Courses!$A:AI, COLUMN(AI1865), 0))</f>
        <v/>
      </c>
      <c r="AJ1865" s="8" t="str">
        <f>IF(ISBLANK(VLOOKUP($A1865,Courses!$A:AJ, COLUMN(AJ1865), 0)), "", VLOOKUP($A1865,Courses!$A:AJ, COLUMN(AJ1865), 0))</f>
        <v/>
      </c>
      <c r="AK1865" s="8" t="str">
        <f>IF(ISBLANK(VLOOKUP($A1865,Courses!$A:AK, COLUMN(AK1865), 0)), "", VLOOKUP($A1865,Courses!$A:AK, COLUMN(AK1865), 0))</f>
        <v/>
      </c>
      <c r="AL1865" s="52"/>
      <c r="AM1865" s="8"/>
    </row>
    <row r="1866" spans="1:39">
      <c r="A1866" s="5">
        <v>1556</v>
      </c>
      <c r="B1866" s="5"/>
      <c r="C1866" s="82" t="s">
        <v>4209</v>
      </c>
      <c r="D1866" s="6" t="str">
        <f>IF(ISBLANK(VLOOKUP($A1866,Courses!$A:D, COLUMN(D1866), 0)), "", VLOOKUP($A1866,Courses!$A:D, COLUMN(D1866), 0))</f>
        <v>Mtn valley</v>
      </c>
      <c r="E1866" s="7" t="str">
        <f>IF(ISBLANK(VLOOKUP($A1866,Courses!$A:E, COLUMN(E1866), 0)), "", VLOOKUP($A1866,Courses!$A:E, COLUMN(E1866), 0))</f>
        <v/>
      </c>
      <c r="F1866" s="72" t="str">
        <f>IF(ISBLANK(VLOOKUP($A1866,Courses!$A:F, COLUMN(F1866), 0)), "", VLOOKUP($A1866,Courses!$A:F, COLUMN(F1866), 0))</f>
        <v>whisperwood_gc_splash.jpg</v>
      </c>
      <c r="G1866" s="72" t="str">
        <f>IF(ISBLANK(VLOOKUP($A1866,Courses!$A:G, COLUMN(G1866), 0)), "", VLOOKUP($A1866,Courses!$A:G, COLUMN(G1866), 0))</f>
        <v>whisperwood_gc_hole15.jpg</v>
      </c>
      <c r="H1866" s="72" t="str">
        <f>IF(ISBLANK(VLOOKUP($A1866,Courses!$A:H, COLUMN(H1866), 0)), "", VLOOKUP($A1866,Courses!$A:H, COLUMN(H1866), 0))</f>
        <v/>
      </c>
      <c r="I1866" s="72" t="str">
        <f>IF(ISBLANK(VLOOKUP($A1866,Courses!$A:I, COLUMN(I1866), 0)), "", VLOOKUP($A1866,Courses!$A:I, COLUMN(I1866), 0))</f>
        <v/>
      </c>
      <c r="J1866" s="72" t="str">
        <f>IF(ISBLANK(VLOOKUP($A1866,Courses!$A:J, COLUMN(J1866), 0)), "", VLOOKUP($A1866,Courses!$A:J, COLUMN(J1866), 0))</f>
        <v/>
      </c>
      <c r="K1866" s="57" t="str">
        <f>IF(ISBLANK(VLOOKUP($A1866,Courses!$A:K, COLUMN(K1866), 0)), "", VLOOKUP($A1866,Courses!$A:K, COLUMN(K1866), 0))</f>
        <v>whisperwood_golf_club.zip</v>
      </c>
      <c r="L1866" s="8" t="str">
        <f>IF(ISBLANK(VLOOKUP($A1866,Courses!$A:L, COLUMN(L1866), 0)), "", VLOOKUP($A1866,Courses!$A:L, COLUMN(L1866), 0))</f>
        <v>Dickson</v>
      </c>
      <c r="M1866" s="8">
        <f>IF(ISBLANK(VLOOKUP($A1866,Courses!$A:M, COLUMN(M1866), 0)), "", VLOOKUP($A1866,Courses!$A:M, COLUMN(M1866), 0))</f>
        <v>11</v>
      </c>
      <c r="N1866" s="9">
        <f>IF(ISBLANK(VLOOKUP($A1866,Courses!$A:N, COLUMN(N1866), 0)), "", VLOOKUP($A1866,Courses!$A:N, COLUMN(N1866), 0))</f>
        <v>36644</v>
      </c>
      <c r="O1866" s="8" t="str">
        <f>IF(ISBLANK(VLOOKUP($A1866,Courses!$A:O, COLUMN(O1866), 0)), "", VLOOKUP($A1866,Courses!$A:O, COLUMN(O1866), 0))</f>
        <v/>
      </c>
      <c r="P1866" s="8" t="str">
        <f>IF(ISBLANK(VLOOKUP($A1866,Courses!$A:P, COLUMN(P1866), 0)), "", VLOOKUP($A1866,Courses!$A:P, COLUMN(P1866), 0))</f>
        <v/>
      </c>
      <c r="Q1866" s="8" t="str">
        <f>IF(ISBLANK(VLOOKUP($A1866,Courses!$A:Q, COLUMN(Q1866), 0)), "", VLOOKUP($A1866,Courses!$A:Q, COLUMN(Q1866), 0))</f>
        <v/>
      </c>
      <c r="R1866" s="8" t="str">
        <f>IF(ISBLANK(VLOOKUP($A1866,Courses!$A:R, COLUMN(R1866), 0)), "", VLOOKUP($A1866,Courses!$A:R, COLUMN(R1866), 0))</f>
        <v/>
      </c>
      <c r="S1866" s="8" t="str">
        <f>IF(ISBLANK(VLOOKUP($A1866,Courses!$A:S, COLUMN(S1866), 0)), "", VLOOKUP($A1866,Courses!$A:S, COLUMN(S1866), 0))</f>
        <v/>
      </c>
      <c r="T1866" s="8" t="str">
        <f>IF(ISBLANK(VLOOKUP($A1866,Courses!$A:T, COLUMN(T1866), 0)), "", VLOOKUP($A1866,Courses!$A:T, COLUMN(T1866), 0))</f>
        <v/>
      </c>
      <c r="U1866" s="8" t="str">
        <f>IF(ISBLANK(VLOOKUP($A1866,Courses!$A:U, COLUMN(U1866), 0)), "", VLOOKUP($A1866,Courses!$A:U, COLUMN(U1866), 0))</f>
        <v/>
      </c>
      <c r="V1866" s="8" t="str">
        <f>IF(ISBLANK(VLOOKUP($A1866,Courses!$A:V, COLUMN(V1866), 0)), "", VLOOKUP($A1866,Courses!$A:V, COLUMN(V1866), 0))</f>
        <v/>
      </c>
      <c r="W1866" s="8" t="str">
        <f>IF(ISBLANK(VLOOKUP($A1866,Courses!$A:W, COLUMN(W1866), 0)), "", VLOOKUP($A1866,Courses!$A:W, COLUMN(W1866), 0))</f>
        <v/>
      </c>
      <c r="X1866" s="8" t="str">
        <f>IF(ISBLANK(VLOOKUP($A1866,Courses!$A:X, COLUMN(X1866), 0)), "", VLOOKUP($A1866,Courses!$A:X, COLUMN(X1866), 0))</f>
        <v/>
      </c>
      <c r="Y1866" s="8" t="str">
        <f>IF(ISBLANK(VLOOKUP($A1866,Courses!$A:Y, COLUMN(Y1866), 0)), "", VLOOKUP($A1866,Courses!$A:Y, COLUMN(Y1866), 0))</f>
        <v/>
      </c>
      <c r="Z1866" s="8" t="str">
        <f>IF(ISBLANK(VLOOKUP($A1866,Courses!$A:Z, COLUMN(Z1866), 0)), "", VLOOKUP($A1866,Courses!$A:Z, COLUMN(Z1866), 0))</f>
        <v/>
      </c>
      <c r="AA1866" s="8" t="str">
        <f>IF(ISBLANK(VLOOKUP($A1866,Courses!$A:AA, COLUMN(AA1866), 0)), "", VLOOKUP($A1866,Courses!$A:AA, COLUMN(AA1866), 0))</f>
        <v/>
      </c>
      <c r="AB1866" s="8" t="str">
        <f>IF(ISBLANK(VLOOKUP($A1866,Courses!$A:AB, COLUMN(AB1866), 0)), "", VLOOKUP($A1866,Courses!$A:AB, COLUMN(AB1866), 0))</f>
        <v/>
      </c>
      <c r="AC1866" s="8" t="str">
        <f>IF(ISBLANK(VLOOKUP($A1866,Courses!$A:AC, COLUMN(AC1866), 0)), "", VLOOKUP($A1866,Courses!$A:AC, COLUMN(AC1866), 0))</f>
        <v/>
      </c>
      <c r="AD1866" s="8" t="str">
        <f>IF(ISBLANK(VLOOKUP($A1866,Courses!$A:AD, COLUMN(AD1866), 0)), "", VLOOKUP($A1866,Courses!$A:AD, COLUMN(AD1866), 0))</f>
        <v/>
      </c>
      <c r="AE1866" s="8" t="str">
        <f>IF(ISBLANK(VLOOKUP($A1866,Courses!$A:AE, COLUMN(AE1866), 0)), "", VLOOKUP($A1866,Courses!$A:AE, COLUMN(AE1866), 0))</f>
        <v/>
      </c>
      <c r="AF1866" s="8" t="str">
        <f>IF(ISBLANK(VLOOKUP($A1866,Courses!$A:AF, COLUMN(AF1866), 0)), "", VLOOKUP($A1866,Courses!$A:AF, COLUMN(AF1866), 0))</f>
        <v/>
      </c>
      <c r="AG1866" s="8" t="str">
        <f>IF(ISBLANK(VLOOKUP($A1866,Courses!$A:AG, COLUMN(AG1866), 0)), "", VLOOKUP($A1866,Courses!$A:AG, COLUMN(AG1866), 0))</f>
        <v>Sp</v>
      </c>
      <c r="AH1866" s="8">
        <f>IF(ISBLANK(VLOOKUP($A1866,Courses!$A:AH, COLUMN(AH1866), 0)), "", VLOOKUP($A1866,Courses!$A:AH, COLUMN(AH1866), 0))</f>
        <v>15</v>
      </c>
      <c r="AI1866" s="8" t="str">
        <f>IF(ISBLANK(VLOOKUP($A1866,Courses!$A:AI, COLUMN(AI1866), 0)), "", VLOOKUP($A1866,Courses!$A:AI, COLUMN(AI1866), 0))</f>
        <v/>
      </c>
      <c r="AJ1866" s="8" t="str">
        <f>IF(ISBLANK(VLOOKUP($A1866,Courses!$A:AJ, COLUMN(AJ1866), 0)), "", VLOOKUP($A1866,Courses!$A:AJ, COLUMN(AJ1866), 0))</f>
        <v/>
      </c>
      <c r="AK1866" s="8" t="str">
        <f>IF(ISBLANK(VLOOKUP($A1866,Courses!$A:AK, COLUMN(AK1866), 0)), "", VLOOKUP($A1866,Courses!$A:AK, COLUMN(AK1866), 0))</f>
        <v/>
      </c>
      <c r="AL1866" s="52"/>
      <c r="AM1866" s="8"/>
    </row>
    <row r="1867" spans="1:39">
      <c r="A1867" s="5">
        <v>1244</v>
      </c>
      <c r="B1867" s="5"/>
      <c r="C1867" s="82" t="s">
        <v>4211</v>
      </c>
      <c r="D1867" s="6" t="str">
        <f>IF(ISBLANK(VLOOKUP($A1867,Courses!$A:D, COLUMN(D1867), 0)), "", VLOOKUP($A1867,Courses!$A:D, COLUMN(D1867), 0))</f>
        <v>Links-Like</v>
      </c>
      <c r="E1867" s="7" t="str">
        <f>IF(ISBLANK(VLOOKUP($A1867,Courses!$A:E, COLUMN(E1867), 0)), "", VLOOKUP($A1867,Courses!$A:E, COLUMN(E1867), 0))</f>
        <v/>
      </c>
      <c r="F1867" s="72" t="str">
        <f>IF(ISBLANK(VLOOKUP($A1867,Courses!$A:F, COLUMN(F1867), 0)), "", VLOOKUP($A1867,Courses!$A:F, COLUMN(F1867), 0))</f>
        <v>whistlers_sister_hole05.jpg</v>
      </c>
      <c r="G1867" s="72" t="str">
        <f>IF(ISBLANK(VLOOKUP($A1867,Courses!$A:G, COLUMN(G1867), 0)), "", VLOOKUP($A1867,Courses!$A:G, COLUMN(G1867), 0))</f>
        <v>whistlers_sister_hole06.jpg</v>
      </c>
      <c r="H1867" s="72" t="str">
        <f>IF(ISBLANK(VLOOKUP($A1867,Courses!$A:H, COLUMN(H1867), 0)), "", VLOOKUP($A1867,Courses!$A:H, COLUMN(H1867), 0))</f>
        <v/>
      </c>
      <c r="I1867" s="72" t="str">
        <f>IF(ISBLANK(VLOOKUP($A1867,Courses!$A:I, COLUMN(I1867), 0)), "", VLOOKUP($A1867,Courses!$A:I, COLUMN(I1867), 0))</f>
        <v/>
      </c>
      <c r="J1867" s="72" t="str">
        <f>IF(ISBLANK(VLOOKUP($A1867,Courses!$A:J, COLUMN(J1867), 0)), "", VLOOKUP($A1867,Courses!$A:J, COLUMN(J1867), 0))</f>
        <v/>
      </c>
      <c r="K1867" s="57" t="str">
        <f>IF(ISBLANK(VLOOKUP($A1867,Courses!$A:K, COLUMN(K1867), 0)), "", VLOOKUP($A1867,Courses!$A:K, COLUMN(K1867), 0))</f>
        <v>whistlers_sister.zip</v>
      </c>
      <c r="L1867" s="8" t="str">
        <f>IF(ISBLANK(VLOOKUP($A1867,Courses!$A:L, COLUMN(L1867), 0)), "", VLOOKUP($A1867,Courses!$A:L, COLUMN(L1867), 0))</f>
        <v>Steven Day</v>
      </c>
      <c r="M1867" s="8">
        <f>IF(ISBLANK(VLOOKUP($A1867,Courses!$A:M, COLUMN(M1867), 0)), "", VLOOKUP($A1867,Courses!$A:M, COLUMN(M1867), 0))</f>
        <v>9.8000000000000007</v>
      </c>
      <c r="N1867" s="9">
        <f>IF(ISBLANK(VLOOKUP($A1867,Courses!$A:N, COLUMN(N1867), 0)), "", VLOOKUP($A1867,Courses!$A:N, COLUMN(N1867), 0))</f>
        <v>38397</v>
      </c>
      <c r="O1867" s="8" t="str">
        <f>IF(ISBLANK(VLOOKUP($A1867,Courses!$A:O, COLUMN(O1867), 0)), "", VLOOKUP($A1867,Courses!$A:O, COLUMN(O1867), 0))</f>
        <v>coosbay</v>
      </c>
      <c r="P1867" s="8" t="str">
        <f>IF(ISBLANK(VLOOKUP($A1867,Courses!$A:P, COLUMN(P1867), 0)), "", VLOOKUP($A1867,Courses!$A:P, COLUMN(P1867), 0))</f>
        <v>coosbayblend</v>
      </c>
      <c r="Q1867" s="8" t="str">
        <f>IF(ISBLANK(VLOOKUP($A1867,Courses!$A:Q, COLUMN(Q1867), 0)), "", VLOOKUP($A1867,Courses!$A:Q, COLUMN(Q1867), 0))</f>
        <v/>
      </c>
      <c r="R1867" s="8" t="str">
        <f>IF(ISBLANK(VLOOKUP($A1867,Courses!$A:R, COLUMN(R1867), 0)), "", VLOOKUP($A1867,Courses!$A:R, COLUMN(R1867), 0))</f>
        <v/>
      </c>
      <c r="S1867" s="8" t="str">
        <f>IF(ISBLANK(VLOOKUP($A1867,Courses!$A:S, COLUMN(S1867), 0)), "", VLOOKUP($A1867,Courses!$A:S, COLUMN(S1867), 0))</f>
        <v/>
      </c>
      <c r="T1867" s="8" t="str">
        <f>IF(ISBLANK(VLOOKUP($A1867,Courses!$A:T, COLUMN(T1867), 0)), "", VLOOKUP($A1867,Courses!$A:T, COLUMN(T1867), 0))</f>
        <v/>
      </c>
      <c r="U1867" s="8" t="str">
        <f>IF(ISBLANK(VLOOKUP($A1867,Courses!$A:U, COLUMN(U1867), 0)), "", VLOOKUP($A1867,Courses!$A:U, COLUMN(U1867), 0))</f>
        <v/>
      </c>
      <c r="V1867" s="8" t="str">
        <f>IF(ISBLANK(VLOOKUP($A1867,Courses!$A:V, COLUMN(V1867), 0)), "", VLOOKUP($A1867,Courses!$A:V, COLUMN(V1867), 0))</f>
        <v/>
      </c>
      <c r="W1867" s="8" t="str">
        <f>IF(ISBLANK(VLOOKUP($A1867,Courses!$A:W, COLUMN(W1867), 0)), "", VLOOKUP($A1867,Courses!$A:W, COLUMN(W1867), 0))</f>
        <v/>
      </c>
      <c r="X1867" s="8" t="str">
        <f>IF(ISBLANK(VLOOKUP($A1867,Courses!$A:X, COLUMN(X1867), 0)), "", VLOOKUP($A1867,Courses!$A:X, COLUMN(X1867), 0))</f>
        <v/>
      </c>
      <c r="Y1867" s="8" t="str">
        <f>IF(ISBLANK(VLOOKUP($A1867,Courses!$A:Y, COLUMN(Y1867), 0)), "", VLOOKUP($A1867,Courses!$A:Y, COLUMN(Y1867), 0))</f>
        <v/>
      </c>
      <c r="Z1867" s="8" t="str">
        <f>IF(ISBLANK(VLOOKUP($A1867,Courses!$A:Z, COLUMN(Z1867), 0)), "", VLOOKUP($A1867,Courses!$A:Z, COLUMN(Z1867), 0))</f>
        <v/>
      </c>
      <c r="AA1867" s="8" t="str">
        <f>IF(ISBLANK(VLOOKUP($A1867,Courses!$A:AA, COLUMN(AA1867), 0)), "", VLOOKUP($A1867,Courses!$A:AA, COLUMN(AA1867), 0))</f>
        <v/>
      </c>
      <c r="AB1867" s="8" t="str">
        <f>IF(ISBLANK(VLOOKUP($A1867,Courses!$A:AB, COLUMN(AB1867), 0)), "", VLOOKUP($A1867,Courses!$A:AB, COLUMN(AB1867), 0))</f>
        <v/>
      </c>
      <c r="AC1867" s="8" t="str">
        <f>IF(ISBLANK(VLOOKUP($A1867,Courses!$A:AC, COLUMN(AC1867), 0)), "", VLOOKUP($A1867,Courses!$A:AC, COLUMN(AC1867), 0))</f>
        <v/>
      </c>
      <c r="AD1867" s="8" t="str">
        <f>IF(ISBLANK(VLOOKUP($A1867,Courses!$A:AD, COLUMN(AD1867), 0)), "", VLOOKUP($A1867,Courses!$A:AD, COLUMN(AD1867), 0))</f>
        <v/>
      </c>
      <c r="AE1867" s="8" t="str">
        <f>IF(ISBLANK(VLOOKUP($A1867,Courses!$A:AE, COLUMN(AE1867), 0)), "", VLOOKUP($A1867,Courses!$A:AE, COLUMN(AE1867), 0))</f>
        <v/>
      </c>
      <c r="AF1867" s="8" t="str">
        <f>IF(ISBLANK(VLOOKUP($A1867,Courses!$A:AF, COLUMN(AF1867), 0)), "", VLOOKUP($A1867,Courses!$A:AF, COLUMN(AF1867), 0))</f>
        <v/>
      </c>
      <c r="AG1867" s="8">
        <f>IF(ISBLANK(VLOOKUP($A1867,Courses!$A:AG, COLUMN(AG1867), 0)), "", VLOOKUP($A1867,Courses!$A:AG, COLUMN(AG1867), 0))</f>
        <v>5</v>
      </c>
      <c r="AH1867" s="8">
        <f>IF(ISBLANK(VLOOKUP($A1867,Courses!$A:AH, COLUMN(AH1867), 0)), "", VLOOKUP($A1867,Courses!$A:AH, COLUMN(AH1867), 0))</f>
        <v>6</v>
      </c>
      <c r="AI1867" s="8" t="str">
        <f>IF(ISBLANK(VLOOKUP($A1867,Courses!$A:AI, COLUMN(AI1867), 0)), "", VLOOKUP($A1867,Courses!$A:AI, COLUMN(AI1867), 0))</f>
        <v/>
      </c>
      <c r="AJ1867" s="8" t="str">
        <f>IF(ISBLANK(VLOOKUP($A1867,Courses!$A:AJ, COLUMN(AJ1867), 0)), "", VLOOKUP($A1867,Courses!$A:AJ, COLUMN(AJ1867), 0))</f>
        <v/>
      </c>
      <c r="AK1867" s="8" t="str">
        <f>IF(ISBLANK(VLOOKUP($A1867,Courses!$A:AK, COLUMN(AK1867), 0)), "", VLOOKUP($A1867,Courses!$A:AK, COLUMN(AK1867), 0))</f>
        <v/>
      </c>
      <c r="AL1867" s="52"/>
      <c r="AM1867" s="8"/>
    </row>
    <row r="1868" spans="1:39">
      <c r="A1868" s="5">
        <v>1235</v>
      </c>
      <c r="B1868" s="5"/>
      <c r="C1868" s="82" t="s">
        <v>4214</v>
      </c>
      <c r="D1868" s="6" t="str">
        <f>IF(ISBLANK(VLOOKUP($A1868,Courses!$A:D, COLUMN(D1868), 0)), "", VLOOKUP($A1868,Courses!$A:D, COLUMN(D1868), 0))</f>
        <v>Links-Like</v>
      </c>
      <c r="E1868" s="7" t="str">
        <f>IF(ISBLANK(VLOOKUP($A1868,Courses!$A:E, COLUMN(E1868), 0)), "", VLOOKUP($A1868,Courses!$A:E, COLUMN(E1868), 0))</f>
        <v>Real</v>
      </c>
      <c r="F1868" s="72" t="str">
        <f>IF(ISBLANK(VLOOKUP($A1868,Courses!$A:F, COLUMN(F1868), 0)), "", VLOOKUP($A1868,Courses!$A:F, COLUMN(F1868), 0))</f>
        <v>whistling_straits_2004_hole07.jpg</v>
      </c>
      <c r="G1868" s="72" t="str">
        <f>IF(ISBLANK(VLOOKUP($A1868,Courses!$A:G, COLUMN(G1868), 0)), "", VLOOKUP($A1868,Courses!$A:G, COLUMN(G1868), 0))</f>
        <v>whistling_straits_2004_hole12.jpg</v>
      </c>
      <c r="H1868" s="72" t="str">
        <f>IF(ISBLANK(VLOOKUP($A1868,Courses!$A:H, COLUMN(H1868), 0)), "", VLOOKUP($A1868,Courses!$A:H, COLUMN(H1868), 0))</f>
        <v/>
      </c>
      <c r="I1868" s="72" t="str">
        <f>IF(ISBLANK(VLOOKUP($A1868,Courses!$A:I, COLUMN(I1868), 0)), "", VLOOKUP($A1868,Courses!$A:I, COLUMN(I1868), 0))</f>
        <v/>
      </c>
      <c r="J1868" s="72" t="str">
        <f>IF(ISBLANK(VLOOKUP($A1868,Courses!$A:J, COLUMN(J1868), 0)), "", VLOOKUP($A1868,Courses!$A:J, COLUMN(J1868), 0))</f>
        <v/>
      </c>
      <c r="K1868" s="57" t="str">
        <f>IF(ISBLANK(VLOOKUP($A1868,Courses!$A:K, COLUMN(K1868), 0)), "", VLOOKUP($A1868,Courses!$A:K, COLUMN(K1868), 0))</f>
        <v>whistling_straits_2004.zip</v>
      </c>
      <c r="L1868" s="8" t="str">
        <f>IF(ISBLANK(VLOOKUP($A1868,Courses!$A:L, COLUMN(L1868), 0)), "", VLOOKUP($A1868,Courses!$A:L, COLUMN(L1868), 0))</f>
        <v>MikeHandicap9</v>
      </c>
      <c r="M1868" s="8">
        <f>IF(ISBLANK(VLOOKUP($A1868,Courses!$A:M, COLUMN(M1868), 0)), "", VLOOKUP($A1868,Courses!$A:M, COLUMN(M1868), 0))</f>
        <v>13.1</v>
      </c>
      <c r="N1868" s="9">
        <f>IF(ISBLANK(VLOOKUP($A1868,Courses!$A:N, COLUMN(N1868), 0)), "", VLOOKUP($A1868,Courses!$A:N, COLUMN(N1868), 0))</f>
        <v>38170</v>
      </c>
      <c r="O1868" s="8" t="str">
        <f>IF(ISBLANK(VLOOKUP($A1868,Courses!$A:O, COLUMN(O1868), 0)), "", VLOOKUP($A1868,Courses!$A:O, COLUMN(O1868), 0))</f>
        <v>blackwolf</v>
      </c>
      <c r="P1868" s="8" t="str">
        <f>IF(ISBLANK(VLOOKUP($A1868,Courses!$A:P, COLUMN(P1868), 0)), "", VLOOKUP($A1868,Courses!$A:P, COLUMN(P1868), 0))</f>
        <v>coosbay</v>
      </c>
      <c r="Q1868" s="8" t="str">
        <f>IF(ISBLANK(VLOOKUP($A1868,Courses!$A:Q, COLUMN(Q1868), 0)), "", VLOOKUP($A1868,Courses!$A:Q, COLUMN(Q1868), 0))</f>
        <v>coosbayblend</v>
      </c>
      <c r="R1868" s="8" t="str">
        <f>IF(ISBLANK(VLOOKUP($A1868,Courses!$A:R, COLUMN(R1868), 0)), "", VLOOKUP($A1868,Courses!$A:R, COLUMN(R1868), 0))</f>
        <v>whistlingstraits</v>
      </c>
      <c r="S1868" s="8" t="str">
        <f>IF(ISBLANK(VLOOKUP($A1868,Courses!$A:S, COLUMN(S1868), 0)), "", VLOOKUP($A1868,Courses!$A:S, COLUMN(S1868), 0))</f>
        <v/>
      </c>
      <c r="T1868" s="8" t="str">
        <f>IF(ISBLANK(VLOOKUP($A1868,Courses!$A:T, COLUMN(T1868), 0)), "", VLOOKUP($A1868,Courses!$A:T, COLUMN(T1868), 0))</f>
        <v/>
      </c>
      <c r="U1868" s="8" t="str">
        <f>IF(ISBLANK(VLOOKUP($A1868,Courses!$A:U, COLUMN(U1868), 0)), "", VLOOKUP($A1868,Courses!$A:U, COLUMN(U1868), 0))</f>
        <v/>
      </c>
      <c r="V1868" s="8" t="str">
        <f>IF(ISBLANK(VLOOKUP($A1868,Courses!$A:V, COLUMN(V1868), 0)), "", VLOOKUP($A1868,Courses!$A:V, COLUMN(V1868), 0))</f>
        <v/>
      </c>
      <c r="W1868" s="8" t="str">
        <f>IF(ISBLANK(VLOOKUP($A1868,Courses!$A:W, COLUMN(W1868), 0)), "", VLOOKUP($A1868,Courses!$A:W, COLUMN(W1868), 0))</f>
        <v/>
      </c>
      <c r="X1868" s="8" t="str">
        <f>IF(ISBLANK(VLOOKUP($A1868,Courses!$A:X, COLUMN(X1868), 0)), "", VLOOKUP($A1868,Courses!$A:X, COLUMN(X1868), 0))</f>
        <v/>
      </c>
      <c r="Y1868" s="8" t="str">
        <f>IF(ISBLANK(VLOOKUP($A1868,Courses!$A:Y, COLUMN(Y1868), 0)), "", VLOOKUP($A1868,Courses!$A:Y, COLUMN(Y1868), 0))</f>
        <v/>
      </c>
      <c r="Z1868" s="8" t="str">
        <f>IF(ISBLANK(VLOOKUP($A1868,Courses!$A:Z, COLUMN(Z1868), 0)), "", VLOOKUP($A1868,Courses!$A:Z, COLUMN(Z1868), 0))</f>
        <v/>
      </c>
      <c r="AA1868" s="8" t="str">
        <f>IF(ISBLANK(VLOOKUP($A1868,Courses!$A:AA, COLUMN(AA1868), 0)), "", VLOOKUP($A1868,Courses!$A:AA, COLUMN(AA1868), 0))</f>
        <v/>
      </c>
      <c r="AB1868" s="8" t="str">
        <f>IF(ISBLANK(VLOOKUP($A1868,Courses!$A:AB, COLUMN(AB1868), 0)), "", VLOOKUP($A1868,Courses!$A:AB, COLUMN(AB1868), 0))</f>
        <v/>
      </c>
      <c r="AC1868" s="8" t="str">
        <f>IF(ISBLANK(VLOOKUP($A1868,Courses!$A:AC, COLUMN(AC1868), 0)), "", VLOOKUP($A1868,Courses!$A:AC, COLUMN(AC1868), 0))</f>
        <v/>
      </c>
      <c r="AD1868" s="8" t="str">
        <f>IF(ISBLANK(VLOOKUP($A1868,Courses!$A:AD, COLUMN(AD1868), 0)), "", VLOOKUP($A1868,Courses!$A:AD, COLUMN(AD1868), 0))</f>
        <v/>
      </c>
      <c r="AE1868" s="8" t="str">
        <f>IF(ISBLANK(VLOOKUP($A1868,Courses!$A:AE, COLUMN(AE1868), 0)), "", VLOOKUP($A1868,Courses!$A:AE, COLUMN(AE1868), 0))</f>
        <v/>
      </c>
      <c r="AF1868" s="8" t="str">
        <f>IF(ISBLANK(VLOOKUP($A1868,Courses!$A:AF, COLUMN(AF1868), 0)), "", VLOOKUP($A1868,Courses!$A:AF, COLUMN(AF1868), 0))</f>
        <v/>
      </c>
      <c r="AG1868" s="8">
        <f>IF(ISBLANK(VLOOKUP($A1868,Courses!$A:AG, COLUMN(AG1868), 0)), "", VLOOKUP($A1868,Courses!$A:AG, COLUMN(AG1868), 0))</f>
        <v>7</v>
      </c>
      <c r="AH1868" s="8">
        <f>IF(ISBLANK(VLOOKUP($A1868,Courses!$A:AH, COLUMN(AH1868), 0)), "", VLOOKUP($A1868,Courses!$A:AH, COLUMN(AH1868), 0))</f>
        <v>12</v>
      </c>
      <c r="AI1868" s="8" t="str">
        <f>IF(ISBLANK(VLOOKUP($A1868,Courses!$A:AI, COLUMN(AI1868), 0)), "", VLOOKUP($A1868,Courses!$A:AI, COLUMN(AI1868), 0))</f>
        <v/>
      </c>
      <c r="AJ1868" s="8" t="str">
        <f>IF(ISBLANK(VLOOKUP($A1868,Courses!$A:AJ, COLUMN(AJ1868), 0)), "", VLOOKUP($A1868,Courses!$A:AJ, COLUMN(AJ1868), 0))</f>
        <v/>
      </c>
      <c r="AK1868" s="8" t="str">
        <f>IF(ISBLANK(VLOOKUP($A1868,Courses!$A:AK, COLUMN(AK1868), 0)), "", VLOOKUP($A1868,Courses!$A:AK, COLUMN(AK1868), 0))</f>
        <v/>
      </c>
      <c r="AL1868" s="52"/>
      <c r="AM1868" s="8"/>
    </row>
    <row r="1869" spans="1:39">
      <c r="A1869" s="5">
        <v>1245</v>
      </c>
      <c r="B1869" s="5"/>
      <c r="C1869" s="82" t="s">
        <v>4217</v>
      </c>
      <c r="D1869" s="6" t="str">
        <f>IF(ISBLANK(VLOOKUP($A1869,Courses!$A:D, COLUMN(D1869), 0)), "", VLOOKUP($A1869,Courses!$A:D, COLUMN(D1869), 0))</f>
        <v>Oceanside</v>
      </c>
      <c r="E1869" s="7" t="str">
        <f>IF(ISBLANK(VLOOKUP($A1869,Courses!$A:E, COLUMN(E1869), 0)), "", VLOOKUP($A1869,Courses!$A:E, COLUMN(E1869), 0))</f>
        <v/>
      </c>
      <c r="F1869" s="72" t="str">
        <f>IF(ISBLANK(VLOOKUP($A1869,Courses!$A:F, COLUMN(F1869), 0)), "", VLOOKUP($A1869,Courses!$A:F, COLUMN(F1869), 0))</f>
        <v>white_border_golf_club_splash.jpg</v>
      </c>
      <c r="G1869" s="72" t="str">
        <f>IF(ISBLANK(VLOOKUP($A1869,Courses!$A:G, COLUMN(G1869), 0)), "", VLOOKUP($A1869,Courses!$A:G, COLUMN(G1869), 0))</f>
        <v>white_border_golf_club_hole01.jpg</v>
      </c>
      <c r="H1869" s="72" t="str">
        <f>IF(ISBLANK(VLOOKUP($A1869,Courses!$A:H, COLUMN(H1869), 0)), "", VLOOKUP($A1869,Courses!$A:H, COLUMN(H1869), 0))</f>
        <v/>
      </c>
      <c r="I1869" s="72" t="str">
        <f>IF(ISBLANK(VLOOKUP($A1869,Courses!$A:I, COLUMN(I1869), 0)), "", VLOOKUP($A1869,Courses!$A:I, COLUMN(I1869), 0))</f>
        <v/>
      </c>
      <c r="J1869" s="72" t="str">
        <f>IF(ISBLANK(VLOOKUP($A1869,Courses!$A:J, COLUMN(J1869), 0)), "", VLOOKUP($A1869,Courses!$A:J, COLUMN(J1869), 0))</f>
        <v/>
      </c>
      <c r="K1869" s="57" t="str">
        <f>IF(ISBLANK(VLOOKUP($A1869,Courses!$A:K, COLUMN(K1869), 0)), "", VLOOKUP($A1869,Courses!$A:K, COLUMN(K1869), 0))</f>
        <v>white_border_gc.zip</v>
      </c>
      <c r="L1869" s="8" t="str">
        <f>IF(ISBLANK(VLOOKUP($A1869,Courses!$A:L, COLUMN(L1869), 0)), "", VLOOKUP($A1869,Courses!$A:L, COLUMN(L1869), 0))</f>
        <v>Matthew Murray</v>
      </c>
      <c r="M1869" s="8">
        <f>IF(ISBLANK(VLOOKUP($A1869,Courses!$A:M, COLUMN(M1869), 0)), "", VLOOKUP($A1869,Courses!$A:M, COLUMN(M1869), 0))</f>
        <v>25.9</v>
      </c>
      <c r="N1869" s="9">
        <f>IF(ISBLANK(VLOOKUP($A1869,Courses!$A:N, COLUMN(N1869), 0)), "", VLOOKUP($A1869,Courses!$A:N, COLUMN(N1869), 0))</f>
        <v>38334</v>
      </c>
      <c r="O1869" s="8" t="str">
        <f>IF(ISBLANK(VLOOKUP($A1869,Courses!$A:O, COLUMN(O1869), 0)), "", VLOOKUP($A1869,Courses!$A:O, COLUMN(O1869), 0))</f>
        <v>beartooth</v>
      </c>
      <c r="P1869" s="8" t="str">
        <f>IF(ISBLANK(VLOOKUP($A1869,Courses!$A:P, COLUMN(P1869), 0)), "", VLOOKUP($A1869,Courses!$A:P, COLUMN(P1869), 0))</f>
        <v>ccove</v>
      </c>
      <c r="Q1869" s="8" t="str">
        <f>IF(ISBLANK(VLOOKUP($A1869,Courses!$A:Q, COLUMN(Q1869), 0)), "", VLOOKUP($A1869,Courses!$A:Q, COLUMN(Q1869), 0))</f>
        <v/>
      </c>
      <c r="R1869" s="8" t="str">
        <f>IF(ISBLANK(VLOOKUP($A1869,Courses!$A:R, COLUMN(R1869), 0)), "", VLOOKUP($A1869,Courses!$A:R, COLUMN(R1869), 0))</f>
        <v/>
      </c>
      <c r="S1869" s="8" t="str">
        <f>IF(ISBLANK(VLOOKUP($A1869,Courses!$A:S, COLUMN(S1869), 0)), "", VLOOKUP($A1869,Courses!$A:S, COLUMN(S1869), 0))</f>
        <v/>
      </c>
      <c r="T1869" s="8" t="str">
        <f>IF(ISBLANK(VLOOKUP($A1869,Courses!$A:T, COLUMN(T1869), 0)), "", VLOOKUP($A1869,Courses!$A:T, COLUMN(T1869), 0))</f>
        <v/>
      </c>
      <c r="U1869" s="8" t="str">
        <f>IF(ISBLANK(VLOOKUP($A1869,Courses!$A:U, COLUMN(U1869), 0)), "", VLOOKUP($A1869,Courses!$A:U, COLUMN(U1869), 0))</f>
        <v/>
      </c>
      <c r="V1869" s="8" t="str">
        <f>IF(ISBLANK(VLOOKUP($A1869,Courses!$A:V, COLUMN(V1869), 0)), "", VLOOKUP($A1869,Courses!$A:V, COLUMN(V1869), 0))</f>
        <v/>
      </c>
      <c r="W1869" s="8" t="str">
        <f>IF(ISBLANK(VLOOKUP($A1869,Courses!$A:W, COLUMN(W1869), 0)), "", VLOOKUP($A1869,Courses!$A:W, COLUMN(W1869), 0))</f>
        <v/>
      </c>
      <c r="X1869" s="8" t="str">
        <f>IF(ISBLANK(VLOOKUP($A1869,Courses!$A:X, COLUMN(X1869), 0)), "", VLOOKUP($A1869,Courses!$A:X, COLUMN(X1869), 0))</f>
        <v/>
      </c>
      <c r="Y1869" s="8" t="str">
        <f>IF(ISBLANK(VLOOKUP($A1869,Courses!$A:Y, COLUMN(Y1869), 0)), "", VLOOKUP($A1869,Courses!$A:Y, COLUMN(Y1869), 0))</f>
        <v/>
      </c>
      <c r="Z1869" s="8" t="str">
        <f>IF(ISBLANK(VLOOKUP($A1869,Courses!$A:Z, COLUMN(Z1869), 0)), "", VLOOKUP($A1869,Courses!$A:Z, COLUMN(Z1869), 0))</f>
        <v/>
      </c>
      <c r="AA1869" s="8" t="str">
        <f>IF(ISBLANK(VLOOKUP($A1869,Courses!$A:AA, COLUMN(AA1869), 0)), "", VLOOKUP($A1869,Courses!$A:AA, COLUMN(AA1869), 0))</f>
        <v/>
      </c>
      <c r="AB1869" s="8" t="str">
        <f>IF(ISBLANK(VLOOKUP($A1869,Courses!$A:AB, COLUMN(AB1869), 0)), "", VLOOKUP($A1869,Courses!$A:AB, COLUMN(AB1869), 0))</f>
        <v/>
      </c>
      <c r="AC1869" s="8" t="str">
        <f>IF(ISBLANK(VLOOKUP($A1869,Courses!$A:AC, COLUMN(AC1869), 0)), "", VLOOKUP($A1869,Courses!$A:AC, COLUMN(AC1869), 0))</f>
        <v/>
      </c>
      <c r="AD1869" s="8" t="str">
        <f>IF(ISBLANK(VLOOKUP($A1869,Courses!$A:AD, COLUMN(AD1869), 0)), "", VLOOKUP($A1869,Courses!$A:AD, COLUMN(AD1869), 0))</f>
        <v/>
      </c>
      <c r="AE1869" s="8" t="str">
        <f>IF(ISBLANK(VLOOKUP($A1869,Courses!$A:AE, COLUMN(AE1869), 0)), "", VLOOKUP($A1869,Courses!$A:AE, COLUMN(AE1869), 0))</f>
        <v/>
      </c>
      <c r="AF1869" s="8" t="str">
        <f>IF(ISBLANK(VLOOKUP($A1869,Courses!$A:AF, COLUMN(AF1869), 0)), "", VLOOKUP($A1869,Courses!$A:AF, COLUMN(AF1869), 0))</f>
        <v/>
      </c>
      <c r="AG1869" s="8" t="str">
        <f>IF(ISBLANK(VLOOKUP($A1869,Courses!$A:AG, COLUMN(AG1869), 0)), "", VLOOKUP($A1869,Courses!$A:AG, COLUMN(AG1869), 0))</f>
        <v>Sp</v>
      </c>
      <c r="AH1869" s="8">
        <f>IF(ISBLANK(VLOOKUP($A1869,Courses!$A:AH, COLUMN(AH1869), 0)), "", VLOOKUP($A1869,Courses!$A:AH, COLUMN(AH1869), 0))</f>
        <v>1</v>
      </c>
      <c r="AI1869" s="8" t="str">
        <f>IF(ISBLANK(VLOOKUP($A1869,Courses!$A:AI, COLUMN(AI1869), 0)), "", VLOOKUP($A1869,Courses!$A:AI, COLUMN(AI1869), 0))</f>
        <v/>
      </c>
      <c r="AJ1869" s="8" t="str">
        <f>IF(ISBLANK(VLOOKUP($A1869,Courses!$A:AJ, COLUMN(AJ1869), 0)), "", VLOOKUP($A1869,Courses!$A:AJ, COLUMN(AJ1869), 0))</f>
        <v/>
      </c>
      <c r="AK1869" s="8" t="str">
        <f>IF(ISBLANK(VLOOKUP($A1869,Courses!$A:AK, COLUMN(AK1869), 0)), "", VLOOKUP($A1869,Courses!$A:AK, COLUMN(AK1869), 0))</f>
        <v/>
      </c>
      <c r="AL1869" s="52"/>
      <c r="AM1869" s="8"/>
    </row>
    <row r="1870" spans="1:39">
      <c r="A1870" s="5">
        <v>1311</v>
      </c>
      <c r="B1870" s="5"/>
      <c r="C1870" s="82" t="s">
        <v>4219</v>
      </c>
      <c r="D1870" s="6" t="str">
        <f>IF(ISBLANK(VLOOKUP($A1870,Courses!$A:D, COLUMN(D1870), 0)), "", VLOOKUP($A1870,Courses!$A:D, COLUMN(D1870), 0))</f>
        <v>Parkland</v>
      </c>
      <c r="E1870" s="7" t="str">
        <f>IF(ISBLANK(VLOOKUP($A1870,Courses!$A:E, COLUMN(E1870), 0)), "", VLOOKUP($A1870,Courses!$A:E, COLUMN(E1870), 0))</f>
        <v/>
      </c>
      <c r="F1870" s="72" t="str">
        <f>IF(ISBLANK(VLOOKUP($A1870,Courses!$A:F, COLUMN(F1870), 0)), "", VLOOKUP($A1870,Courses!$A:F, COLUMN(F1870), 0))</f>
        <v>white_eagle_golf_course_splash.jpg</v>
      </c>
      <c r="G1870" s="72" t="str">
        <f>IF(ISBLANK(VLOOKUP($A1870,Courses!$A:G, COLUMN(G1870), 0)), "", VLOOKUP($A1870,Courses!$A:G, COLUMN(G1870), 0))</f>
        <v>white_eagle_golf_course_hole09.jpg</v>
      </c>
      <c r="H1870" s="72" t="str">
        <f>IF(ISBLANK(VLOOKUP($A1870,Courses!$A:H, COLUMN(H1870), 0)), "", VLOOKUP($A1870,Courses!$A:H, COLUMN(H1870), 0))</f>
        <v/>
      </c>
      <c r="I1870" s="72" t="str">
        <f>IF(ISBLANK(VLOOKUP($A1870,Courses!$A:I, COLUMN(I1870), 0)), "", VLOOKUP($A1870,Courses!$A:I, COLUMN(I1870), 0))</f>
        <v/>
      </c>
      <c r="J1870" s="72" t="str">
        <f>IF(ISBLANK(VLOOKUP($A1870,Courses!$A:J, COLUMN(J1870), 0)), "", VLOOKUP($A1870,Courses!$A:J, COLUMN(J1870), 0))</f>
        <v/>
      </c>
      <c r="K1870" s="57" t="str">
        <f>IF(ISBLANK(VLOOKUP($A1870,Courses!$A:K, COLUMN(K1870), 0)), "", VLOOKUP($A1870,Courses!$A:K, COLUMN(K1870), 0))</f>
        <v>white_eagle_gc.zip</v>
      </c>
      <c r="L1870" s="8" t="str">
        <f>IF(ISBLANK(VLOOKUP($A1870,Courses!$A:L, COLUMN(L1870), 0)), "", VLOOKUP($A1870,Courses!$A:L, COLUMN(L1870), 0))</f>
        <v>Tootall</v>
      </c>
      <c r="M1870" s="8">
        <f>IF(ISBLANK(VLOOKUP($A1870,Courses!$A:M, COLUMN(M1870), 0)), "", VLOOKUP($A1870,Courses!$A:M, COLUMN(M1870), 0))</f>
        <v>12.1</v>
      </c>
      <c r="N1870" s="9">
        <f>IF(ISBLANK(VLOOKUP($A1870,Courses!$A:N, COLUMN(N1870), 0)), "", VLOOKUP($A1870,Courses!$A:N, COLUMN(N1870), 0))</f>
        <v>37634</v>
      </c>
      <c r="O1870" s="8" t="str">
        <f>IF(ISBLANK(VLOOKUP($A1870,Courses!$A:O, COLUMN(O1870), 0)), "", VLOOKUP($A1870,Courses!$A:O, COLUMN(O1870), 0))</f>
        <v>inlandheath</v>
      </c>
      <c r="P1870" s="8" t="str">
        <f>IF(ISBLANK(VLOOKUP($A1870,Courses!$A:P, COLUMN(P1870), 0)), "", VLOOKUP($A1870,Courses!$A:P, COLUMN(P1870), 0))</f>
        <v>ngla2002</v>
      </c>
      <c r="Q1870" s="8" t="str">
        <f>IF(ISBLANK(VLOOKUP($A1870,Courses!$A:Q, COLUMN(Q1870), 0)), "", VLOOKUP($A1870,Courses!$A:Q, COLUMN(Q1870), 0))</f>
        <v>whiteeagle</v>
      </c>
      <c r="R1870" s="8" t="str">
        <f>IF(ISBLANK(VLOOKUP($A1870,Courses!$A:R, COLUMN(R1870), 0)), "", VLOOKUP($A1870,Courses!$A:R, COLUMN(R1870), 0))</f>
        <v/>
      </c>
      <c r="S1870" s="8" t="str">
        <f>IF(ISBLANK(VLOOKUP($A1870,Courses!$A:S, COLUMN(S1870), 0)), "", VLOOKUP($A1870,Courses!$A:S, COLUMN(S1870), 0))</f>
        <v/>
      </c>
      <c r="T1870" s="8" t="str">
        <f>IF(ISBLANK(VLOOKUP($A1870,Courses!$A:T, COLUMN(T1870), 0)), "", VLOOKUP($A1870,Courses!$A:T, COLUMN(T1870), 0))</f>
        <v/>
      </c>
      <c r="U1870" s="8" t="str">
        <f>IF(ISBLANK(VLOOKUP($A1870,Courses!$A:U, COLUMN(U1870), 0)), "", VLOOKUP($A1870,Courses!$A:U, COLUMN(U1870), 0))</f>
        <v/>
      </c>
      <c r="V1870" s="8" t="str">
        <f>IF(ISBLANK(VLOOKUP($A1870,Courses!$A:V, COLUMN(V1870), 0)), "", VLOOKUP($A1870,Courses!$A:V, COLUMN(V1870), 0))</f>
        <v/>
      </c>
      <c r="W1870" s="8" t="str">
        <f>IF(ISBLANK(VLOOKUP($A1870,Courses!$A:W, COLUMN(W1870), 0)), "", VLOOKUP($A1870,Courses!$A:W, COLUMN(W1870), 0))</f>
        <v/>
      </c>
      <c r="X1870" s="8" t="str">
        <f>IF(ISBLANK(VLOOKUP($A1870,Courses!$A:X, COLUMN(X1870), 0)), "", VLOOKUP($A1870,Courses!$A:X, COLUMN(X1870), 0))</f>
        <v/>
      </c>
      <c r="Y1870" s="8" t="str">
        <f>IF(ISBLANK(VLOOKUP($A1870,Courses!$A:Y, COLUMN(Y1870), 0)), "", VLOOKUP($A1870,Courses!$A:Y, COLUMN(Y1870), 0))</f>
        <v/>
      </c>
      <c r="Z1870" s="8" t="str">
        <f>IF(ISBLANK(VLOOKUP($A1870,Courses!$A:Z, COLUMN(Z1870), 0)), "", VLOOKUP($A1870,Courses!$A:Z, COLUMN(Z1870), 0))</f>
        <v/>
      </c>
      <c r="AA1870" s="8" t="str">
        <f>IF(ISBLANK(VLOOKUP($A1870,Courses!$A:AA, COLUMN(AA1870), 0)), "", VLOOKUP($A1870,Courses!$A:AA, COLUMN(AA1870), 0))</f>
        <v/>
      </c>
      <c r="AB1870" s="8" t="str">
        <f>IF(ISBLANK(VLOOKUP($A1870,Courses!$A:AB, COLUMN(AB1870), 0)), "", VLOOKUP($A1870,Courses!$A:AB, COLUMN(AB1870), 0))</f>
        <v/>
      </c>
      <c r="AC1870" s="8" t="str">
        <f>IF(ISBLANK(VLOOKUP($A1870,Courses!$A:AC, COLUMN(AC1870), 0)), "", VLOOKUP($A1870,Courses!$A:AC, COLUMN(AC1870), 0))</f>
        <v/>
      </c>
      <c r="AD1870" s="8" t="str">
        <f>IF(ISBLANK(VLOOKUP($A1870,Courses!$A:AD, COLUMN(AD1870), 0)), "", VLOOKUP($A1870,Courses!$A:AD, COLUMN(AD1870), 0))</f>
        <v/>
      </c>
      <c r="AE1870" s="8" t="str">
        <f>IF(ISBLANK(VLOOKUP($A1870,Courses!$A:AE, COLUMN(AE1870), 0)), "", VLOOKUP($A1870,Courses!$A:AE, COLUMN(AE1870), 0))</f>
        <v/>
      </c>
      <c r="AF1870" s="8" t="str">
        <f>IF(ISBLANK(VLOOKUP($A1870,Courses!$A:AF, COLUMN(AF1870), 0)), "", VLOOKUP($A1870,Courses!$A:AF, COLUMN(AF1870), 0))</f>
        <v/>
      </c>
      <c r="AG1870" s="8" t="str">
        <f>IF(ISBLANK(VLOOKUP($A1870,Courses!$A:AG, COLUMN(AG1870), 0)), "", VLOOKUP($A1870,Courses!$A:AG, COLUMN(AG1870), 0))</f>
        <v>Sp</v>
      </c>
      <c r="AH1870" s="8">
        <f>IF(ISBLANK(VLOOKUP($A1870,Courses!$A:AH, COLUMN(AH1870), 0)), "", VLOOKUP($A1870,Courses!$A:AH, COLUMN(AH1870), 0))</f>
        <v>9</v>
      </c>
      <c r="AI1870" s="8" t="str">
        <f>IF(ISBLANK(VLOOKUP($A1870,Courses!$A:AI, COLUMN(AI1870), 0)), "", VLOOKUP($A1870,Courses!$A:AI, COLUMN(AI1870), 0))</f>
        <v/>
      </c>
      <c r="AJ1870" s="8" t="str">
        <f>IF(ISBLANK(VLOOKUP($A1870,Courses!$A:AJ, COLUMN(AJ1870), 0)), "", VLOOKUP($A1870,Courses!$A:AJ, COLUMN(AJ1870), 0))</f>
        <v/>
      </c>
      <c r="AK1870" s="8" t="str">
        <f>IF(ISBLANK(VLOOKUP($A1870,Courses!$A:AK, COLUMN(AK1870), 0)), "", VLOOKUP($A1870,Courses!$A:AK, COLUMN(AK1870), 0))</f>
        <v/>
      </c>
      <c r="AL1870" s="52"/>
      <c r="AM1870" s="8"/>
    </row>
    <row r="1871" spans="1:39">
      <c r="A1871" s="5">
        <v>1246</v>
      </c>
      <c r="B1871" s="5"/>
      <c r="C1871" s="82" t="s">
        <v>4221</v>
      </c>
      <c r="D1871" s="6" t="str">
        <f>IF(ISBLANK(VLOOKUP($A1871,Courses!$A:D, COLUMN(D1871), 0)), "", VLOOKUP($A1871,Courses!$A:D, COLUMN(D1871), 0))</f>
        <v>Mtn valley</v>
      </c>
      <c r="E1871" s="7" t="str">
        <f>IF(ISBLANK(VLOOKUP($A1871,Courses!$A:E, COLUMN(E1871), 0)), "", VLOOKUP($A1871,Courses!$A:E, COLUMN(E1871), 0))</f>
        <v/>
      </c>
      <c r="F1871" s="72" t="str">
        <f>IF(ISBLANK(VLOOKUP($A1871,Courses!$A:F, COLUMN(F1871), 0)), "", VLOOKUP($A1871,Courses!$A:F, COLUMN(F1871), 0))</f>
        <v>white_fox_woods_hole01.jpg</v>
      </c>
      <c r="G1871" s="72" t="str">
        <f>IF(ISBLANK(VLOOKUP($A1871,Courses!$A:G, COLUMN(G1871), 0)), "", VLOOKUP($A1871,Courses!$A:G, COLUMN(G1871), 0))</f>
        <v>white_fox_woods_hole18.jpg</v>
      </c>
      <c r="H1871" s="72" t="str">
        <f>IF(ISBLANK(VLOOKUP($A1871,Courses!$A:H, COLUMN(H1871), 0)), "", VLOOKUP($A1871,Courses!$A:H, COLUMN(H1871), 0))</f>
        <v/>
      </c>
      <c r="I1871" s="72" t="str">
        <f>IF(ISBLANK(VLOOKUP($A1871,Courses!$A:I, COLUMN(I1871), 0)), "", VLOOKUP($A1871,Courses!$A:I, COLUMN(I1871), 0))</f>
        <v/>
      </c>
      <c r="J1871" s="72" t="str">
        <f>IF(ISBLANK(VLOOKUP($A1871,Courses!$A:J, COLUMN(J1871), 0)), "", VLOOKUP($A1871,Courses!$A:J, COLUMN(J1871), 0))</f>
        <v/>
      </c>
      <c r="K1871" s="57" t="str">
        <f>IF(ISBLANK(VLOOKUP($A1871,Courses!$A:K, COLUMN(K1871), 0)), "", VLOOKUP($A1871,Courses!$A:K, COLUMN(K1871), 0))</f>
        <v>white_fox_woods.zip</v>
      </c>
      <c r="L1871" s="8" t="str">
        <f>IF(ISBLANK(VLOOKUP($A1871,Courses!$A:L, COLUMN(L1871), 0)), "", VLOOKUP($A1871,Courses!$A:L, COLUMN(L1871), 0))</f>
        <v>Pyecraft</v>
      </c>
      <c r="M1871" s="8">
        <f>IF(ISBLANK(VLOOKUP($A1871,Courses!$A:M, COLUMN(M1871), 0)), "", VLOOKUP($A1871,Courses!$A:M, COLUMN(M1871), 0))</f>
        <v>15.7</v>
      </c>
      <c r="N1871" s="9">
        <f>IF(ISBLANK(VLOOKUP($A1871,Courses!$A:N, COLUMN(N1871), 0)), "", VLOOKUP($A1871,Courses!$A:N, COLUMN(N1871), 0))</f>
        <v>38393</v>
      </c>
      <c r="O1871" s="8" t="str">
        <f>IF(ISBLANK(VLOOKUP($A1871,Courses!$A:O, COLUMN(O1871), 0)), "", VLOOKUP($A1871,Courses!$A:O, COLUMN(O1871), 0))</f>
        <v/>
      </c>
      <c r="P1871" s="8" t="str">
        <f>IF(ISBLANK(VLOOKUP($A1871,Courses!$A:P, COLUMN(P1871), 0)), "", VLOOKUP($A1871,Courses!$A:P, COLUMN(P1871), 0))</f>
        <v/>
      </c>
      <c r="Q1871" s="8" t="str">
        <f>IF(ISBLANK(VLOOKUP($A1871,Courses!$A:Q, COLUMN(Q1871), 0)), "", VLOOKUP($A1871,Courses!$A:Q, COLUMN(Q1871), 0))</f>
        <v/>
      </c>
      <c r="R1871" s="8" t="str">
        <f>IF(ISBLANK(VLOOKUP($A1871,Courses!$A:R, COLUMN(R1871), 0)), "", VLOOKUP($A1871,Courses!$A:R, COLUMN(R1871), 0))</f>
        <v/>
      </c>
      <c r="S1871" s="8" t="str">
        <f>IF(ISBLANK(VLOOKUP($A1871,Courses!$A:S, COLUMN(S1871), 0)), "", VLOOKUP($A1871,Courses!$A:S, COLUMN(S1871), 0))</f>
        <v/>
      </c>
      <c r="T1871" s="8" t="str">
        <f>IF(ISBLANK(VLOOKUP($A1871,Courses!$A:T, COLUMN(T1871), 0)), "", VLOOKUP($A1871,Courses!$A:T, COLUMN(T1871), 0))</f>
        <v/>
      </c>
      <c r="U1871" s="8" t="str">
        <f>IF(ISBLANK(VLOOKUP($A1871,Courses!$A:U, COLUMN(U1871), 0)), "", VLOOKUP($A1871,Courses!$A:U, COLUMN(U1871), 0))</f>
        <v/>
      </c>
      <c r="V1871" s="8" t="str">
        <f>IF(ISBLANK(VLOOKUP($A1871,Courses!$A:V, COLUMN(V1871), 0)), "", VLOOKUP($A1871,Courses!$A:V, COLUMN(V1871), 0))</f>
        <v/>
      </c>
      <c r="W1871" s="8" t="str">
        <f>IF(ISBLANK(VLOOKUP($A1871,Courses!$A:W, COLUMN(W1871), 0)), "", VLOOKUP($A1871,Courses!$A:W, COLUMN(W1871), 0))</f>
        <v/>
      </c>
      <c r="X1871" s="8" t="str">
        <f>IF(ISBLANK(VLOOKUP($A1871,Courses!$A:X, COLUMN(X1871), 0)), "", VLOOKUP($A1871,Courses!$A:X, COLUMN(X1871), 0))</f>
        <v/>
      </c>
      <c r="Y1871" s="8" t="str">
        <f>IF(ISBLANK(VLOOKUP($A1871,Courses!$A:Y, COLUMN(Y1871), 0)), "", VLOOKUP($A1871,Courses!$A:Y, COLUMN(Y1871), 0))</f>
        <v/>
      </c>
      <c r="Z1871" s="8" t="str">
        <f>IF(ISBLANK(VLOOKUP($A1871,Courses!$A:Z, COLUMN(Z1871), 0)), "", VLOOKUP($A1871,Courses!$A:Z, COLUMN(Z1871), 0))</f>
        <v/>
      </c>
      <c r="AA1871" s="8" t="str">
        <f>IF(ISBLANK(VLOOKUP($A1871,Courses!$A:AA, COLUMN(AA1871), 0)), "", VLOOKUP($A1871,Courses!$A:AA, COLUMN(AA1871), 0))</f>
        <v/>
      </c>
      <c r="AB1871" s="8" t="str">
        <f>IF(ISBLANK(VLOOKUP($A1871,Courses!$A:AB, COLUMN(AB1871), 0)), "", VLOOKUP($A1871,Courses!$A:AB, COLUMN(AB1871), 0))</f>
        <v/>
      </c>
      <c r="AC1871" s="8" t="str">
        <f>IF(ISBLANK(VLOOKUP($A1871,Courses!$A:AC, COLUMN(AC1871), 0)), "", VLOOKUP($A1871,Courses!$A:AC, COLUMN(AC1871), 0))</f>
        <v/>
      </c>
      <c r="AD1871" s="8" t="str">
        <f>IF(ISBLANK(VLOOKUP($A1871,Courses!$A:AD, COLUMN(AD1871), 0)), "", VLOOKUP($A1871,Courses!$A:AD, COLUMN(AD1871), 0))</f>
        <v/>
      </c>
      <c r="AE1871" s="8" t="str">
        <f>IF(ISBLANK(VLOOKUP($A1871,Courses!$A:AE, COLUMN(AE1871), 0)), "", VLOOKUP($A1871,Courses!$A:AE, COLUMN(AE1871), 0))</f>
        <v/>
      </c>
      <c r="AF1871" s="8" t="str">
        <f>IF(ISBLANK(VLOOKUP($A1871,Courses!$A:AF, COLUMN(AF1871), 0)), "", VLOOKUP($A1871,Courses!$A:AF, COLUMN(AF1871), 0))</f>
        <v/>
      </c>
      <c r="AG1871" s="8">
        <f>IF(ISBLANK(VLOOKUP($A1871,Courses!$A:AG, COLUMN(AG1871), 0)), "", VLOOKUP($A1871,Courses!$A:AG, COLUMN(AG1871), 0))</f>
        <v>1</v>
      </c>
      <c r="AH1871" s="8">
        <f>IF(ISBLANK(VLOOKUP($A1871,Courses!$A:AH, COLUMN(AH1871), 0)), "", VLOOKUP($A1871,Courses!$A:AH, COLUMN(AH1871), 0))</f>
        <v>18</v>
      </c>
      <c r="AI1871" s="8" t="str">
        <f>IF(ISBLANK(VLOOKUP($A1871,Courses!$A:AI, COLUMN(AI1871), 0)), "", VLOOKUP($A1871,Courses!$A:AI, COLUMN(AI1871), 0))</f>
        <v/>
      </c>
      <c r="AJ1871" s="8" t="str">
        <f>IF(ISBLANK(VLOOKUP($A1871,Courses!$A:AJ, COLUMN(AJ1871), 0)), "", VLOOKUP($A1871,Courses!$A:AJ, COLUMN(AJ1871), 0))</f>
        <v/>
      </c>
      <c r="AK1871" s="8" t="str">
        <f>IF(ISBLANK(VLOOKUP($A1871,Courses!$A:AK, COLUMN(AK1871), 0)), "", VLOOKUP($A1871,Courses!$A:AK, COLUMN(AK1871), 0))</f>
        <v/>
      </c>
      <c r="AL1871" s="52"/>
      <c r="AM1871" s="8"/>
    </row>
    <row r="1872" spans="1:39">
      <c r="A1872" s="5">
        <v>1636</v>
      </c>
      <c r="B1872" s="5"/>
      <c r="C1872" s="82" t="s">
        <v>4223</v>
      </c>
      <c r="D1872" s="6" t="str">
        <f>IF(ISBLANK(VLOOKUP($A1872,Courses!$A:D, COLUMN(D1872), 0)), "", VLOOKUP($A1872,Courses!$A:D, COLUMN(D1872), 0))</f>
        <v>Parkland</v>
      </c>
      <c r="E1872" s="7" t="str">
        <f>IF(ISBLANK(VLOOKUP($A1872,Courses!$A:E, COLUMN(E1872), 0)), "", VLOOKUP($A1872,Courses!$A:E, COLUMN(E1872), 0))</f>
        <v/>
      </c>
      <c r="F1872" s="72" t="str">
        <f>IF(ISBLANK(VLOOKUP($A1872,Courses!$A:F, COLUMN(F1872), 0)), "", VLOOKUP($A1872,Courses!$A:F, COLUMN(F1872), 0))</f>
        <v>white_oaks_gc_splash.jpg</v>
      </c>
      <c r="G1872" s="72" t="str">
        <f>IF(ISBLANK(VLOOKUP($A1872,Courses!$A:G, COLUMN(G1872), 0)), "", VLOOKUP($A1872,Courses!$A:G, COLUMN(G1872), 0))</f>
        <v>white_oaks_gc_hole09.jpg</v>
      </c>
      <c r="H1872" s="72" t="str">
        <f>IF(ISBLANK(VLOOKUP($A1872,Courses!$A:H, COLUMN(H1872), 0)), "", VLOOKUP($A1872,Courses!$A:H, COLUMN(H1872), 0))</f>
        <v/>
      </c>
      <c r="I1872" s="72" t="str">
        <f>IF(ISBLANK(VLOOKUP($A1872,Courses!$A:I, COLUMN(I1872), 0)), "", VLOOKUP($A1872,Courses!$A:I, COLUMN(I1872), 0))</f>
        <v/>
      </c>
      <c r="J1872" s="72" t="str">
        <f>IF(ISBLANK(VLOOKUP($A1872,Courses!$A:J, COLUMN(J1872), 0)), "", VLOOKUP($A1872,Courses!$A:J, COLUMN(J1872), 0))</f>
        <v/>
      </c>
      <c r="K1872" s="57" t="str">
        <f>IF(ISBLANK(VLOOKUP($A1872,Courses!$A:K, COLUMN(K1872), 0)), "", VLOOKUP($A1872,Courses!$A:K, COLUMN(K1872), 0))</f>
        <v>white_oaks_golf_club.zip</v>
      </c>
      <c r="L1872" s="8" t="str">
        <f>IF(ISBLANK(VLOOKUP($A1872,Courses!$A:L, COLUMN(L1872), 0)), "", VLOOKUP($A1872,Courses!$A:L, COLUMN(L1872), 0))</f>
        <v>Hicks</v>
      </c>
      <c r="M1872" s="8">
        <f>IF(ISBLANK(VLOOKUP($A1872,Courses!$A:M, COLUMN(M1872), 0)), "", VLOOKUP($A1872,Courses!$A:M, COLUMN(M1872), 0))</f>
        <v>2.4</v>
      </c>
      <c r="N1872" s="9">
        <f>IF(ISBLANK(VLOOKUP($A1872,Courses!$A:N, COLUMN(N1872), 0)), "", VLOOKUP($A1872,Courses!$A:N, COLUMN(N1872), 0))</f>
        <v>36449</v>
      </c>
      <c r="O1872" s="47" t="str">
        <f>IF(ISBLANK(VLOOKUP($A1872,Courses!$A:O, COLUMN(O1872), 0)), "", VLOOKUP($A1872,Courses!$A:O, COLUMN(O1872), 0))</f>
        <v>Crystal_Skies</v>
      </c>
      <c r="P1872" s="47" t="str">
        <f>IF(ISBLANK(VLOOKUP($A1872,Courses!$A:P, COLUMN(P1872), 0)), "", VLOOKUP($A1872,Courses!$A:P, COLUMN(P1872), 0))</f>
        <v/>
      </c>
      <c r="Q1872" s="47" t="str">
        <f>IF(ISBLANK(VLOOKUP($A1872,Courses!$A:Q, COLUMN(Q1872), 0)), "", VLOOKUP($A1872,Courses!$A:Q, COLUMN(Q1872), 0))</f>
        <v/>
      </c>
      <c r="R1872" s="47" t="str">
        <f>IF(ISBLANK(VLOOKUP($A1872,Courses!$A:R, COLUMN(R1872), 0)), "", VLOOKUP($A1872,Courses!$A:R, COLUMN(R1872), 0))</f>
        <v/>
      </c>
      <c r="S1872" s="47" t="str">
        <f>IF(ISBLANK(VLOOKUP($A1872,Courses!$A:S, COLUMN(S1872), 0)), "", VLOOKUP($A1872,Courses!$A:S, COLUMN(S1872), 0))</f>
        <v/>
      </c>
      <c r="T1872" s="47" t="str">
        <f>IF(ISBLANK(VLOOKUP($A1872,Courses!$A:T, COLUMN(T1872), 0)), "", VLOOKUP($A1872,Courses!$A:T, COLUMN(T1872), 0))</f>
        <v/>
      </c>
      <c r="U1872" s="47" t="str">
        <f>IF(ISBLANK(VLOOKUP($A1872,Courses!$A:U, COLUMN(U1872), 0)), "", VLOOKUP($A1872,Courses!$A:U, COLUMN(U1872), 0))</f>
        <v/>
      </c>
      <c r="V1872" s="47" t="str">
        <f>IF(ISBLANK(VLOOKUP($A1872,Courses!$A:V, COLUMN(V1872), 0)), "", VLOOKUP($A1872,Courses!$A:V, COLUMN(V1872), 0))</f>
        <v/>
      </c>
      <c r="W1872" s="47" t="str">
        <f>IF(ISBLANK(VLOOKUP($A1872,Courses!$A:W, COLUMN(W1872), 0)), "", VLOOKUP($A1872,Courses!$A:W, COLUMN(W1872), 0))</f>
        <v/>
      </c>
      <c r="X1872" s="47" t="str">
        <f>IF(ISBLANK(VLOOKUP($A1872,Courses!$A:X, COLUMN(X1872), 0)), "", VLOOKUP($A1872,Courses!$A:X, COLUMN(X1872), 0))</f>
        <v/>
      </c>
      <c r="Y1872" s="47" t="str">
        <f>IF(ISBLANK(VLOOKUP($A1872,Courses!$A:Y, COLUMN(Y1872), 0)), "", VLOOKUP($A1872,Courses!$A:Y, COLUMN(Y1872), 0))</f>
        <v/>
      </c>
      <c r="Z1872" s="47" t="str">
        <f>IF(ISBLANK(VLOOKUP($A1872,Courses!$A:Z, COLUMN(Z1872), 0)), "", VLOOKUP($A1872,Courses!$A:Z, COLUMN(Z1872), 0))</f>
        <v/>
      </c>
      <c r="AA1872" s="47" t="str">
        <f>IF(ISBLANK(VLOOKUP($A1872,Courses!$A:AA, COLUMN(AA1872), 0)), "", VLOOKUP($A1872,Courses!$A:AA, COLUMN(AA1872), 0))</f>
        <v/>
      </c>
      <c r="AB1872" s="47" t="str">
        <f>IF(ISBLANK(VLOOKUP($A1872,Courses!$A:AB, COLUMN(AB1872), 0)), "", VLOOKUP($A1872,Courses!$A:AB, COLUMN(AB1872), 0))</f>
        <v/>
      </c>
      <c r="AC1872" s="47" t="str">
        <f>IF(ISBLANK(VLOOKUP($A1872,Courses!$A:AC, COLUMN(AC1872), 0)), "", VLOOKUP($A1872,Courses!$A:AC, COLUMN(AC1872), 0))</f>
        <v/>
      </c>
      <c r="AD1872" s="47" t="str">
        <f>IF(ISBLANK(VLOOKUP($A1872,Courses!$A:AD, COLUMN(AD1872), 0)), "", VLOOKUP($A1872,Courses!$A:AD, COLUMN(AD1872), 0))</f>
        <v/>
      </c>
      <c r="AE1872" s="47" t="str">
        <f>IF(ISBLANK(VLOOKUP($A1872,Courses!$A:AE, COLUMN(AE1872), 0)), "", VLOOKUP($A1872,Courses!$A:AE, COLUMN(AE1872), 0))</f>
        <v/>
      </c>
      <c r="AF1872" s="47" t="str">
        <f>IF(ISBLANK(VLOOKUP($A1872,Courses!$A:AF, COLUMN(AF1872), 0)), "", VLOOKUP($A1872,Courses!$A:AF, COLUMN(AF1872), 0))</f>
        <v/>
      </c>
      <c r="AG1872" s="8" t="str">
        <f>IF(ISBLANK(VLOOKUP($A1872,Courses!$A:AG, COLUMN(AG1872), 0)), "", VLOOKUP($A1872,Courses!$A:AG, COLUMN(AG1872), 0))</f>
        <v>Sp</v>
      </c>
      <c r="AH1872" s="8">
        <f>IF(ISBLANK(VLOOKUP($A1872,Courses!$A:AH, COLUMN(AH1872), 0)), "", VLOOKUP($A1872,Courses!$A:AH, COLUMN(AH1872), 0))</f>
        <v>9</v>
      </c>
      <c r="AI1872" s="8" t="str">
        <f>IF(ISBLANK(VLOOKUP($A1872,Courses!$A:AI, COLUMN(AI1872), 0)), "", VLOOKUP($A1872,Courses!$A:AI, COLUMN(AI1872), 0))</f>
        <v/>
      </c>
      <c r="AJ1872" s="8" t="str">
        <f>IF(ISBLANK(VLOOKUP($A1872,Courses!$A:AJ, COLUMN(AJ1872), 0)), "", VLOOKUP($A1872,Courses!$A:AJ, COLUMN(AJ1872), 0))</f>
        <v/>
      </c>
      <c r="AK1872" s="8" t="str">
        <f>IF(ISBLANK(VLOOKUP($A1872,Courses!$A:AK, COLUMN(AK1872), 0)), "", VLOOKUP($A1872,Courses!$A:AK, COLUMN(AK1872), 0))</f>
        <v/>
      </c>
      <c r="AL1872" s="52"/>
      <c r="AM1872" s="8"/>
    </row>
    <row r="1873" spans="1:39">
      <c r="A1873" s="5">
        <v>1214</v>
      </c>
      <c r="B1873" s="5"/>
      <c r="C1873" s="82" t="s">
        <v>4227</v>
      </c>
      <c r="D1873" s="6" t="str">
        <f>IF(ISBLANK(VLOOKUP($A1873,Courses!$A:D, COLUMN(D1873), 0)), "", VLOOKUP($A1873,Courses!$A:D, COLUMN(D1873), 0))</f>
        <v>Mtn valley</v>
      </c>
      <c r="E1873" s="7" t="str">
        <f>IF(ISBLANK(VLOOKUP($A1873,Courses!$A:E, COLUMN(E1873), 0)), "", VLOOKUP($A1873,Courses!$A:E, COLUMN(E1873), 0))</f>
        <v/>
      </c>
      <c r="F1873" s="72" t="str">
        <f>IF(ISBLANK(VLOOKUP($A1873,Courses!$A:F, COLUMN(F1873), 0)), "", VLOOKUP($A1873,Courses!$A:F, COLUMN(F1873), 0))</f>
        <v>white_ridge_run_golf_course_splash.jpg</v>
      </c>
      <c r="G1873" s="72" t="str">
        <f>IF(ISBLANK(VLOOKUP($A1873,Courses!$A:G, COLUMN(G1873), 0)), "", VLOOKUP($A1873,Courses!$A:G, COLUMN(G1873), 0))</f>
        <v>white_ridge_run_golf_course_hole17.jpg</v>
      </c>
      <c r="H1873" s="72" t="str">
        <f>IF(ISBLANK(VLOOKUP($A1873,Courses!$A:H, COLUMN(H1873), 0)), "", VLOOKUP($A1873,Courses!$A:H, COLUMN(H1873), 0))</f>
        <v/>
      </c>
      <c r="I1873" s="72" t="str">
        <f>IF(ISBLANK(VLOOKUP($A1873,Courses!$A:I, COLUMN(I1873), 0)), "", VLOOKUP($A1873,Courses!$A:I, COLUMN(I1873), 0))</f>
        <v/>
      </c>
      <c r="J1873" s="72" t="str">
        <f>IF(ISBLANK(VLOOKUP($A1873,Courses!$A:J, COLUMN(J1873), 0)), "", VLOOKUP($A1873,Courses!$A:J, COLUMN(J1873), 0))</f>
        <v/>
      </c>
      <c r="K1873" s="57" t="str">
        <f>IF(ISBLANK(VLOOKUP($A1873,Courses!$A:K, COLUMN(K1873), 0)), "", VLOOKUP($A1873,Courses!$A:K, COLUMN(K1873), 0))</f>
        <v>white_ridge_run_gc.zip</v>
      </c>
      <c r="L1873" s="8" t="str">
        <f>IF(ISBLANK(VLOOKUP($A1873,Courses!$A:L, COLUMN(L1873), 0)), "", VLOOKUP($A1873,Courses!$A:L, COLUMN(L1873), 0))</f>
        <v>Rick Palardy</v>
      </c>
      <c r="M1873" s="8">
        <f>IF(ISBLANK(VLOOKUP($A1873,Courses!$A:M, COLUMN(M1873), 0)), "", VLOOKUP($A1873,Courses!$A:M, COLUMN(M1873), 0))</f>
        <v>5.4</v>
      </c>
      <c r="N1873" s="116">
        <f>IF(ISBLANK(VLOOKUP($A1873,Courses!$A:N, COLUMN(N1873), 0)), "", VLOOKUP($A1873,Courses!$A:N, COLUMN(N1873), 0))</f>
        <v>37581</v>
      </c>
      <c r="O1873" s="5" t="str">
        <f>IF(ISBLANK(VLOOKUP($A1873,Courses!$A:O, COLUMN(O1873), 0)), "", VLOOKUP($A1873,Courses!$A:O, COLUMN(O1873), 0))</f>
        <v>barrenhills</v>
      </c>
      <c r="P1873" s="5" t="str">
        <f>IF(ISBLANK(VLOOKUP($A1873,Courses!$A:P, COLUMN(P1873), 0)), "", VLOOKUP($A1873,Courses!$A:P, COLUMN(P1873), 0))</f>
        <v>ccove</v>
      </c>
      <c r="Q1873" s="5" t="str">
        <f>IF(ISBLANK(VLOOKUP($A1873,Courses!$A:Q, COLUMN(Q1873), 0)), "", VLOOKUP($A1873,Courses!$A:Q, COLUMN(Q1873), 0))</f>
        <v>inlandheath</v>
      </c>
      <c r="R1873" s="5" t="str">
        <f>IF(ISBLANK(VLOOKUP($A1873,Courses!$A:R, COLUMN(R1873), 0)), "", VLOOKUP($A1873,Courses!$A:R, COLUMN(R1873), 0))</f>
        <v>normandy</v>
      </c>
      <c r="S1873" s="5" t="str">
        <f>IF(ISBLANK(VLOOKUP($A1873,Courses!$A:S, COLUMN(S1873), 0)), "", VLOOKUP($A1873,Courses!$A:S, COLUMN(S1873), 0))</f>
        <v>northamerican</v>
      </c>
      <c r="T1873" s="5" t="str">
        <f>IF(ISBLANK(VLOOKUP($A1873,Courses!$A:T, COLUMN(T1873), 0)), "", VLOOKUP($A1873,Courses!$A:T, COLUMN(T1873), 0))</f>
        <v/>
      </c>
      <c r="U1873" s="5" t="str">
        <f>IF(ISBLANK(VLOOKUP($A1873,Courses!$A:U, COLUMN(U1873), 0)), "", VLOOKUP($A1873,Courses!$A:U, COLUMN(U1873), 0))</f>
        <v/>
      </c>
      <c r="V1873" s="5" t="str">
        <f>IF(ISBLANK(VLOOKUP($A1873,Courses!$A:V, COLUMN(V1873), 0)), "", VLOOKUP($A1873,Courses!$A:V, COLUMN(V1873), 0))</f>
        <v/>
      </c>
      <c r="W1873" s="5" t="str">
        <f>IF(ISBLANK(VLOOKUP($A1873,Courses!$A:W, COLUMN(W1873), 0)), "", VLOOKUP($A1873,Courses!$A:W, COLUMN(W1873), 0))</f>
        <v/>
      </c>
      <c r="X1873" s="5" t="str">
        <f>IF(ISBLANK(VLOOKUP($A1873,Courses!$A:X, COLUMN(X1873), 0)), "", VLOOKUP($A1873,Courses!$A:X, COLUMN(X1873), 0))</f>
        <v/>
      </c>
      <c r="Y1873" s="5" t="str">
        <f>IF(ISBLANK(VLOOKUP($A1873,Courses!$A:Y, COLUMN(Y1873), 0)), "", VLOOKUP($A1873,Courses!$A:Y, COLUMN(Y1873), 0))</f>
        <v/>
      </c>
      <c r="Z1873" s="5" t="str">
        <f>IF(ISBLANK(VLOOKUP($A1873,Courses!$A:Z, COLUMN(Z1873), 0)), "", VLOOKUP($A1873,Courses!$A:Z, COLUMN(Z1873), 0))</f>
        <v/>
      </c>
      <c r="AA1873" s="5" t="str">
        <f>IF(ISBLANK(VLOOKUP($A1873,Courses!$A:AA, COLUMN(AA1873), 0)), "", VLOOKUP($A1873,Courses!$A:AA, COLUMN(AA1873), 0))</f>
        <v/>
      </c>
      <c r="AB1873" s="5" t="str">
        <f>IF(ISBLANK(VLOOKUP($A1873,Courses!$A:AB, COLUMN(AB1873), 0)), "", VLOOKUP($A1873,Courses!$A:AB, COLUMN(AB1873), 0))</f>
        <v/>
      </c>
      <c r="AC1873" s="5" t="str">
        <f>IF(ISBLANK(VLOOKUP($A1873,Courses!$A:AC, COLUMN(AC1873), 0)), "", VLOOKUP($A1873,Courses!$A:AC, COLUMN(AC1873), 0))</f>
        <v/>
      </c>
      <c r="AD1873" s="5" t="str">
        <f>IF(ISBLANK(VLOOKUP($A1873,Courses!$A:AD, COLUMN(AD1873), 0)), "", VLOOKUP($A1873,Courses!$A:AD, COLUMN(AD1873), 0))</f>
        <v/>
      </c>
      <c r="AE1873" s="5" t="str">
        <f>IF(ISBLANK(VLOOKUP($A1873,Courses!$A:AE, COLUMN(AE1873), 0)), "", VLOOKUP($A1873,Courses!$A:AE, COLUMN(AE1873), 0))</f>
        <v/>
      </c>
      <c r="AF1873" s="5" t="str">
        <f>IF(ISBLANK(VLOOKUP($A1873,Courses!$A:AF, COLUMN(AF1873), 0)), "", VLOOKUP($A1873,Courses!$A:AF, COLUMN(AF1873), 0))</f>
        <v/>
      </c>
      <c r="AG1873" s="8" t="str">
        <f>IF(ISBLANK(VLOOKUP($A1873,Courses!$A:AG, COLUMN(AG1873), 0)), "", VLOOKUP($A1873,Courses!$A:AG, COLUMN(AG1873), 0))</f>
        <v>Sp</v>
      </c>
      <c r="AH1873" s="8">
        <f>IF(ISBLANK(VLOOKUP($A1873,Courses!$A:AH, COLUMN(AH1873), 0)), "", VLOOKUP($A1873,Courses!$A:AH, COLUMN(AH1873), 0))</f>
        <v>17</v>
      </c>
      <c r="AI1873" s="8" t="str">
        <f>IF(ISBLANK(VLOOKUP($A1873,Courses!$A:AI, COLUMN(AI1873), 0)), "", VLOOKUP($A1873,Courses!$A:AI, COLUMN(AI1873), 0))</f>
        <v/>
      </c>
      <c r="AJ1873" s="8" t="str">
        <f>IF(ISBLANK(VLOOKUP($A1873,Courses!$A:AJ, COLUMN(AJ1873), 0)), "", VLOOKUP($A1873,Courses!$A:AJ, COLUMN(AJ1873), 0))</f>
        <v/>
      </c>
      <c r="AK1873" s="8" t="str">
        <f>IF(ISBLANK(VLOOKUP($A1873,Courses!$A:AK, COLUMN(AK1873), 0)), "", VLOOKUP($A1873,Courses!$A:AK, COLUMN(AK1873), 0))</f>
        <v/>
      </c>
      <c r="AL1873" s="52"/>
      <c r="AM1873" s="8"/>
    </row>
    <row r="1874" spans="1:39">
      <c r="A1874" s="4">
        <v>1886</v>
      </c>
      <c r="B1874" s="4"/>
      <c r="C1874" s="69" t="s">
        <v>9749</v>
      </c>
      <c r="D1874" s="6" t="str">
        <f>IF(ISBLANK(VLOOKUP($A1874,Courses!$A:D, COLUMN(D1874), 0)), "", VLOOKUP($A1874,Courses!$A:D, COLUMN(D1874), 0))</f>
        <v>Parkland</v>
      </c>
      <c r="E1874" s="7" t="str">
        <f>IF(ISBLANK(VLOOKUP($A1874,Courses!$A:E, COLUMN(E1874), 0)), "", VLOOKUP($A1874,Courses!$A:E, COLUMN(E1874), 0))</f>
        <v/>
      </c>
      <c r="F1874" s="72" t="str">
        <f>IF(ISBLANK(VLOOKUP($A1874,Courses!$A:F, COLUMN(F1874), 0)), "", VLOOKUP($A1874,Courses!$A:F, COLUMN(F1874), 0))</f>
        <v>white_sands_hole03.jpg</v>
      </c>
      <c r="G1874" s="72" t="str">
        <f>IF(ISBLANK(VLOOKUP($A1874,Courses!$A:G, COLUMN(G1874), 0)), "", VLOOKUP($A1874,Courses!$A:G, COLUMN(G1874), 0))</f>
        <v>white_sands_hole11.jpg</v>
      </c>
      <c r="H1874" s="72" t="str">
        <f>IF(ISBLANK(VLOOKUP($A1874,Courses!$A:H, COLUMN(H1874), 0)), "", VLOOKUP($A1874,Courses!$A:H, COLUMN(H1874), 0))</f>
        <v>white_sands_hole14.jpg</v>
      </c>
      <c r="I1874" s="72" t="str">
        <f>IF(ISBLANK(VLOOKUP($A1874,Courses!$A:I, COLUMN(I1874), 0)), "", VLOOKUP($A1874,Courses!$A:I, COLUMN(I1874), 0))</f>
        <v/>
      </c>
      <c r="J1874" s="72" t="str">
        <f>IF(ISBLANK(VLOOKUP($A1874,Courses!$A:J, COLUMN(J1874), 0)), "", VLOOKUP($A1874,Courses!$A:J, COLUMN(J1874), 0))</f>
        <v/>
      </c>
      <c r="K1874" s="57" t="str">
        <f>IF(ISBLANK(VLOOKUP($A1874,Courses!$A:K, COLUMN(K1874), 0)), "", VLOOKUP($A1874,Courses!$A:K, COLUMN(K1874), 0))</f>
        <v>white_sands.zip</v>
      </c>
      <c r="L1874" s="8" t="str">
        <f>IF(ISBLANK(VLOOKUP($A1874,Courses!$A:L, COLUMN(L1874), 0)), "", VLOOKUP($A1874,Courses!$A:L, COLUMN(L1874), 0))</f>
        <v>Tebasco</v>
      </c>
      <c r="M1874" s="8">
        <f>IF(ISBLANK(VLOOKUP($A1874,Courses!$A:M, COLUMN(M1874), 0)), "", VLOOKUP($A1874,Courses!$A:M, COLUMN(M1874), 0))</f>
        <v>10.9</v>
      </c>
      <c r="N1874" s="116">
        <f>IF(ISBLANK(VLOOKUP($A1874,Courses!$A:N, COLUMN(N1874), 0)), "", VLOOKUP($A1874,Courses!$A:N, COLUMN(N1874), 0))</f>
        <v>43909</v>
      </c>
      <c r="O1874" s="5" t="str">
        <f>IF(ISBLANK(VLOOKUP($A1874,Courses!$A:O, COLUMN(O1874), 0)), "", VLOOKUP($A1874,Courses!$A:O, COLUMN(O1874), 0))</f>
        <v/>
      </c>
      <c r="P1874" s="5" t="str">
        <f>IF(ISBLANK(VLOOKUP($A1874,Courses!$A:P, COLUMN(P1874), 0)), "", VLOOKUP($A1874,Courses!$A:P, COLUMN(P1874), 0))</f>
        <v/>
      </c>
      <c r="Q1874" s="5" t="str">
        <f>IF(ISBLANK(VLOOKUP($A1874,Courses!$A:Q, COLUMN(Q1874), 0)), "", VLOOKUP($A1874,Courses!$A:Q, COLUMN(Q1874), 0))</f>
        <v/>
      </c>
      <c r="R1874" s="5" t="str">
        <f>IF(ISBLANK(VLOOKUP($A1874,Courses!$A:R, COLUMN(R1874), 0)), "", VLOOKUP($A1874,Courses!$A:R, COLUMN(R1874), 0))</f>
        <v/>
      </c>
      <c r="S1874" s="5" t="str">
        <f>IF(ISBLANK(VLOOKUP($A1874,Courses!$A:S, COLUMN(S1874), 0)), "", VLOOKUP($A1874,Courses!$A:S, COLUMN(S1874), 0))</f>
        <v/>
      </c>
      <c r="T1874" s="5" t="str">
        <f>IF(ISBLANK(VLOOKUP($A1874,Courses!$A:T, COLUMN(T1874), 0)), "", VLOOKUP($A1874,Courses!$A:T, COLUMN(T1874), 0))</f>
        <v/>
      </c>
      <c r="U1874" s="5" t="str">
        <f>IF(ISBLANK(VLOOKUP($A1874,Courses!$A:U, COLUMN(U1874), 0)), "", VLOOKUP($A1874,Courses!$A:U, COLUMN(U1874), 0))</f>
        <v/>
      </c>
      <c r="V1874" s="5" t="str">
        <f>IF(ISBLANK(VLOOKUP($A1874,Courses!$A:V, COLUMN(V1874), 0)), "", VLOOKUP($A1874,Courses!$A:V, COLUMN(V1874), 0))</f>
        <v/>
      </c>
      <c r="W1874" s="5" t="str">
        <f>IF(ISBLANK(VLOOKUP($A1874,Courses!$A:W, COLUMN(W1874), 0)), "", VLOOKUP($A1874,Courses!$A:W, COLUMN(W1874), 0))</f>
        <v/>
      </c>
      <c r="X1874" s="5" t="str">
        <f>IF(ISBLANK(VLOOKUP($A1874,Courses!$A:X, COLUMN(X1874), 0)), "", VLOOKUP($A1874,Courses!$A:X, COLUMN(X1874), 0))</f>
        <v/>
      </c>
      <c r="Y1874" s="5" t="str">
        <f>IF(ISBLANK(VLOOKUP($A1874,Courses!$A:Y, COLUMN(Y1874), 0)), "", VLOOKUP($A1874,Courses!$A:Y, COLUMN(Y1874), 0))</f>
        <v/>
      </c>
      <c r="Z1874" s="5" t="str">
        <f>IF(ISBLANK(VLOOKUP($A1874,Courses!$A:Z, COLUMN(Z1874), 0)), "", VLOOKUP($A1874,Courses!$A:Z, COLUMN(Z1874), 0))</f>
        <v/>
      </c>
      <c r="AA1874" s="5" t="str">
        <f>IF(ISBLANK(VLOOKUP($A1874,Courses!$A:AA, COLUMN(AA1874), 0)), "", VLOOKUP($A1874,Courses!$A:AA, COLUMN(AA1874), 0))</f>
        <v/>
      </c>
      <c r="AB1874" s="5" t="str">
        <f>IF(ISBLANK(VLOOKUP($A1874,Courses!$A:AB, COLUMN(AB1874), 0)), "", VLOOKUP($A1874,Courses!$A:AB, COLUMN(AB1874), 0))</f>
        <v/>
      </c>
      <c r="AC1874" s="5" t="str">
        <f>IF(ISBLANK(VLOOKUP($A1874,Courses!$A:AC, COLUMN(AC1874), 0)), "", VLOOKUP($A1874,Courses!$A:AC, COLUMN(AC1874), 0))</f>
        <v/>
      </c>
      <c r="AD1874" s="5" t="str">
        <f>IF(ISBLANK(VLOOKUP($A1874,Courses!$A:AD, COLUMN(AD1874), 0)), "", VLOOKUP($A1874,Courses!$A:AD, COLUMN(AD1874), 0))</f>
        <v/>
      </c>
      <c r="AE1874" s="5" t="str">
        <f>IF(ISBLANK(VLOOKUP($A1874,Courses!$A:AE, COLUMN(AE1874), 0)), "", VLOOKUP($A1874,Courses!$A:AE, COLUMN(AE1874), 0))</f>
        <v/>
      </c>
      <c r="AF1874" s="5" t="str">
        <f>IF(ISBLANK(VLOOKUP($A1874,Courses!$A:AF, COLUMN(AF1874), 0)), "", VLOOKUP($A1874,Courses!$A:AF, COLUMN(AF1874), 0))</f>
        <v/>
      </c>
      <c r="AG1874" s="8">
        <f>IF(ISBLANK(VLOOKUP($A1874,Courses!$A:AG, COLUMN(AG1874), 0)), "", VLOOKUP($A1874,Courses!$A:AG, COLUMN(AG1874), 0))</f>
        <v>3</v>
      </c>
      <c r="AH1874" s="8">
        <f>IF(ISBLANK(VLOOKUP($A1874,Courses!$A:AH, COLUMN(AH1874), 0)), "", VLOOKUP($A1874,Courses!$A:AH, COLUMN(AH1874), 0))</f>
        <v>11</v>
      </c>
      <c r="AI1874" s="8">
        <f>IF(ISBLANK(VLOOKUP($A1874,Courses!$A:AI, COLUMN(AI1874), 0)), "", VLOOKUP($A1874,Courses!$A:AI, COLUMN(AI1874), 0))</f>
        <v>14</v>
      </c>
      <c r="AJ1874" s="8" t="str">
        <f>IF(ISBLANK(VLOOKUP($A1874,Courses!$A:AJ, COLUMN(AJ1874), 0)), "", VLOOKUP($A1874,Courses!$A:AJ, COLUMN(AJ1874), 0))</f>
        <v/>
      </c>
      <c r="AK1874" s="8" t="str">
        <f>IF(ISBLANK(VLOOKUP($A1874,Courses!$A:AK, COLUMN(AK1874), 0)), "", VLOOKUP($A1874,Courses!$A:AK, COLUMN(AK1874), 0))</f>
        <v/>
      </c>
      <c r="AL1874" s="52"/>
      <c r="AM1874" s="8"/>
    </row>
    <row r="1875" spans="1:39">
      <c r="A1875" s="5">
        <v>1247</v>
      </c>
      <c r="B1875" s="5"/>
      <c r="C1875" s="82" t="s">
        <v>4229</v>
      </c>
      <c r="D1875" s="6" t="str">
        <f>IF(ISBLANK(VLOOKUP($A1875,Courses!$A:D, COLUMN(D1875), 0)), "", VLOOKUP($A1875,Courses!$A:D, COLUMN(D1875), 0))</f>
        <v>Florida</v>
      </c>
      <c r="E1875" s="7" t="str">
        <f>IF(ISBLANK(VLOOKUP($A1875,Courses!$A:E, COLUMN(E1875), 0)), "", VLOOKUP($A1875,Courses!$A:E, COLUMN(E1875), 0))</f>
        <v/>
      </c>
      <c r="F1875" s="72" t="str">
        <f>IF(ISBLANK(VLOOKUP($A1875,Courses!$A:F, COLUMN(F1875), 0)), "", VLOOKUP($A1875,Courses!$A:F, COLUMN(F1875), 0))</f>
        <v>white_sands_resorts_splash.jpg</v>
      </c>
      <c r="G1875" s="72" t="str">
        <f>IF(ISBLANK(VLOOKUP($A1875,Courses!$A:G, COLUMN(G1875), 0)), "", VLOOKUP($A1875,Courses!$A:G, COLUMN(G1875), 0))</f>
        <v>white_sands_resorts_hole03.jpg</v>
      </c>
      <c r="H1875" s="72" t="str">
        <f>IF(ISBLANK(VLOOKUP($A1875,Courses!$A:H, COLUMN(H1875), 0)), "", VLOOKUP($A1875,Courses!$A:H, COLUMN(H1875), 0))</f>
        <v/>
      </c>
      <c r="I1875" s="72" t="str">
        <f>IF(ISBLANK(VLOOKUP($A1875,Courses!$A:I, COLUMN(I1875), 0)), "", VLOOKUP($A1875,Courses!$A:I, COLUMN(I1875), 0))</f>
        <v/>
      </c>
      <c r="J1875" s="72" t="str">
        <f>IF(ISBLANK(VLOOKUP($A1875,Courses!$A:J, COLUMN(J1875), 0)), "", VLOOKUP($A1875,Courses!$A:J, COLUMN(J1875), 0))</f>
        <v/>
      </c>
      <c r="K1875" s="57" t="str">
        <f>IF(ISBLANK(VLOOKUP($A1875,Courses!$A:K, COLUMN(K1875), 0)), "", VLOOKUP($A1875,Courses!$A:K, COLUMN(K1875), 0))</f>
        <v>white_sands_resorts.zip</v>
      </c>
      <c r="L1875" s="8" t="str">
        <f>IF(ISBLANK(VLOOKUP($A1875,Courses!$A:L, COLUMN(L1875), 0)), "", VLOOKUP($A1875,Courses!$A:L, COLUMN(L1875), 0))</f>
        <v>Mr. One Shot</v>
      </c>
      <c r="M1875" s="8">
        <f>IF(ISBLANK(VLOOKUP($A1875,Courses!$A:M, COLUMN(M1875), 0)), "", VLOOKUP($A1875,Courses!$A:M, COLUMN(M1875), 0))</f>
        <v>6</v>
      </c>
      <c r="N1875" s="116">
        <f>IF(ISBLANK(VLOOKUP($A1875,Courses!$A:N, COLUMN(N1875), 0)), "", VLOOKUP($A1875,Courses!$A:N, COLUMN(N1875), 0))</f>
        <v>36753</v>
      </c>
      <c r="O1875" s="5" t="str">
        <f>IF(ISBLANK(VLOOKUP($A1875,Courses!$A:O, COLUMN(O1875), 0)), "", VLOOKUP($A1875,Courses!$A:O, COLUMN(O1875), 0))</f>
        <v>arrowheadver2</v>
      </c>
      <c r="P1875" s="5" t="str">
        <f>IF(ISBLANK(VLOOKUP($A1875,Courses!$A:P, COLUMN(P1875), 0)), "", VLOOKUP($A1875,Courses!$A:P, COLUMN(P1875), 0))</f>
        <v>deerhollow</v>
      </c>
      <c r="Q1875" s="5" t="str">
        <f>IF(ISBLANK(VLOOKUP($A1875,Courses!$A:Q, COLUMN(Q1875), 0)), "", VLOOKUP($A1875,Courses!$A:Q, COLUMN(Q1875), 0))</f>
        <v>houses1</v>
      </c>
      <c r="R1875" s="5" t="str">
        <f>IF(ISBLANK(VLOOKUP($A1875,Courses!$A:R, COLUMN(R1875), 0)), "", VLOOKUP($A1875,Courses!$A:R, COLUMN(R1875), 0))</f>
        <v>kakadu</v>
      </c>
      <c r="S1875" s="5" t="str">
        <f>IF(ISBLANK(VLOOKUP($A1875,Courses!$A:S, COLUMN(S1875), 0)), "", VLOOKUP($A1875,Courses!$A:S, COLUMN(S1875), 0))</f>
        <v>kangaroo</v>
      </c>
      <c r="T1875" s="5" t="str">
        <f>IF(ISBLANK(VLOOKUP($A1875,Courses!$A:T, COLUMN(T1875), 0)), "", VLOOKUP($A1875,Courses!$A:T, COLUMN(T1875), 0))</f>
        <v>thecountryclub3</v>
      </c>
      <c r="U1875" s="5" t="str">
        <f>IF(ISBLANK(VLOOKUP($A1875,Courses!$A:U, COLUMN(U1875), 0)), "", VLOOKUP($A1875,Courses!$A:U, COLUMN(U1875), 0))</f>
        <v>thecountryclub</v>
      </c>
      <c r="V1875" s="5" t="str">
        <f>IF(ISBLANK(VLOOKUP($A1875,Courses!$A:V, COLUMN(V1875), 0)), "", VLOOKUP($A1875,Courses!$A:V, COLUMN(V1875), 0))</f>
        <v>thecountryclub2</v>
      </c>
      <c r="W1875" s="5" t="str">
        <f>IF(ISBLANK(VLOOKUP($A1875,Courses!$A:W, COLUMN(W1875), 0)), "", VLOOKUP($A1875,Courses!$A:W, COLUMN(W1875), 0))</f>
        <v/>
      </c>
      <c r="X1875" s="5" t="str">
        <f>IF(ISBLANK(VLOOKUP($A1875,Courses!$A:X, COLUMN(X1875), 0)), "", VLOOKUP($A1875,Courses!$A:X, COLUMN(X1875), 0))</f>
        <v/>
      </c>
      <c r="Y1875" s="5" t="str">
        <f>IF(ISBLANK(VLOOKUP($A1875,Courses!$A:Y, COLUMN(Y1875), 0)), "", VLOOKUP($A1875,Courses!$A:Y, COLUMN(Y1875), 0))</f>
        <v/>
      </c>
      <c r="Z1875" s="5" t="str">
        <f>IF(ISBLANK(VLOOKUP($A1875,Courses!$A:Z, COLUMN(Z1875), 0)), "", VLOOKUP($A1875,Courses!$A:Z, COLUMN(Z1875), 0))</f>
        <v/>
      </c>
      <c r="AA1875" s="5" t="str">
        <f>IF(ISBLANK(VLOOKUP($A1875,Courses!$A:AA, COLUMN(AA1875), 0)), "", VLOOKUP($A1875,Courses!$A:AA, COLUMN(AA1875), 0))</f>
        <v/>
      </c>
      <c r="AB1875" s="5" t="str">
        <f>IF(ISBLANK(VLOOKUP($A1875,Courses!$A:AB, COLUMN(AB1875), 0)), "", VLOOKUP($A1875,Courses!$A:AB, COLUMN(AB1875), 0))</f>
        <v/>
      </c>
      <c r="AC1875" s="5" t="str">
        <f>IF(ISBLANK(VLOOKUP($A1875,Courses!$A:AC, COLUMN(AC1875), 0)), "", VLOOKUP($A1875,Courses!$A:AC, COLUMN(AC1875), 0))</f>
        <v/>
      </c>
      <c r="AD1875" s="5" t="str">
        <f>IF(ISBLANK(VLOOKUP($A1875,Courses!$A:AD, COLUMN(AD1875), 0)), "", VLOOKUP($A1875,Courses!$A:AD, COLUMN(AD1875), 0))</f>
        <v/>
      </c>
      <c r="AE1875" s="5" t="str">
        <f>IF(ISBLANK(VLOOKUP($A1875,Courses!$A:AE, COLUMN(AE1875), 0)), "", VLOOKUP($A1875,Courses!$A:AE, COLUMN(AE1875), 0))</f>
        <v/>
      </c>
      <c r="AF1875" s="5" t="str">
        <f>IF(ISBLANK(VLOOKUP($A1875,Courses!$A:AF, COLUMN(AF1875), 0)), "", VLOOKUP($A1875,Courses!$A:AF, COLUMN(AF1875), 0))</f>
        <v/>
      </c>
      <c r="AG1875" s="8" t="str">
        <f>IF(ISBLANK(VLOOKUP($A1875,Courses!$A:AG, COLUMN(AG1875), 0)), "", VLOOKUP($A1875,Courses!$A:AG, COLUMN(AG1875), 0))</f>
        <v>Sp</v>
      </c>
      <c r="AH1875" s="8">
        <f>IF(ISBLANK(VLOOKUP($A1875,Courses!$A:AH, COLUMN(AH1875), 0)), "", VLOOKUP($A1875,Courses!$A:AH, COLUMN(AH1875), 0))</f>
        <v>3</v>
      </c>
      <c r="AI1875" s="8" t="str">
        <f>IF(ISBLANK(VLOOKUP($A1875,Courses!$A:AI, COLUMN(AI1875), 0)), "", VLOOKUP($A1875,Courses!$A:AI, COLUMN(AI1875), 0))</f>
        <v/>
      </c>
      <c r="AJ1875" s="8" t="str">
        <f>IF(ISBLANK(VLOOKUP($A1875,Courses!$A:AJ, COLUMN(AJ1875), 0)), "", VLOOKUP($A1875,Courses!$A:AJ, COLUMN(AJ1875), 0))</f>
        <v/>
      </c>
      <c r="AK1875" s="8" t="str">
        <f>IF(ISBLANK(VLOOKUP($A1875,Courses!$A:AK, COLUMN(AK1875), 0)), "", VLOOKUP($A1875,Courses!$A:AK, COLUMN(AK1875), 0))</f>
        <v/>
      </c>
      <c r="AL1875" s="52"/>
      <c r="AM1875" s="8"/>
    </row>
    <row r="1876" spans="1:39">
      <c r="A1876" s="5">
        <v>199</v>
      </c>
      <c r="B1876" s="5"/>
      <c r="C1876" s="82" t="s">
        <v>8634</v>
      </c>
      <c r="D1876" s="6" t="str">
        <f>IF(ISBLANK(VLOOKUP($A1876,Courses!$A:D, COLUMN(D1876), 0)), "", VLOOKUP($A1876,Courses!$A:D, COLUMN(D1876), 0))</f>
        <v>Oceanside</v>
      </c>
      <c r="E1876" s="7" t="str">
        <f>IF(ISBLANK(VLOOKUP($A1876,Courses!$A:E, COLUMN(E1876), 0)), "", VLOOKUP($A1876,Courses!$A:E, COLUMN(E1876), 0))</f>
        <v/>
      </c>
      <c r="F1876" s="72" t="str">
        <f>IF(ISBLANK(VLOOKUP($A1876,Courses!$A:F, COLUMN(F1876), 0)), "", VLOOKUP($A1876,Courses!$A:F, COLUMN(F1876), 0))</f>
        <v>2002_tpc_at_white_sands_hole02.jpg</v>
      </c>
      <c r="G1876" s="72" t="str">
        <f>IF(ISBLANK(VLOOKUP($A1876,Courses!$A:G, COLUMN(G1876), 0)), "", VLOOKUP($A1876,Courses!$A:G, COLUMN(G1876), 0))</f>
        <v>2002_tpc_at_white_sands_hole07.jpg</v>
      </c>
      <c r="H1876" s="72" t="str">
        <f>IF(ISBLANK(VLOOKUP($A1876,Courses!$A:H, COLUMN(H1876), 0)), "", VLOOKUP($A1876,Courses!$A:H, COLUMN(H1876), 0))</f>
        <v/>
      </c>
      <c r="I1876" s="72" t="str">
        <f>IF(ISBLANK(VLOOKUP($A1876,Courses!$A:I, COLUMN(I1876), 0)), "", VLOOKUP($A1876,Courses!$A:I, COLUMN(I1876), 0))</f>
        <v/>
      </c>
      <c r="J1876" s="72" t="str">
        <f>IF(ISBLANK(VLOOKUP($A1876,Courses!$A:J, COLUMN(J1876), 0)), "", VLOOKUP($A1876,Courses!$A:J, COLUMN(J1876), 0))</f>
        <v/>
      </c>
      <c r="K1876" s="57" t="str">
        <f>IF(ISBLANK(VLOOKUP($A1876,Courses!$A:K, COLUMN(K1876), 0)), "", VLOOKUP($A1876,Courses!$A:K, COLUMN(K1876), 0))</f>
        <v>2002_tpc_at_white_sands.zip</v>
      </c>
      <c r="L1876" s="8" t="str">
        <f>IF(ISBLANK(VLOOKUP($A1876,Courses!$A:L, COLUMN(L1876), 0)), "", VLOOKUP($A1876,Courses!$A:L, COLUMN(L1876), 0))</f>
        <v>Stefan Hojgaard</v>
      </c>
      <c r="M1876" s="8">
        <f>IF(ISBLANK(VLOOKUP($A1876,Courses!$A:M, COLUMN(M1876), 0)), "", VLOOKUP($A1876,Courses!$A:M, COLUMN(M1876), 0))</f>
        <v>22</v>
      </c>
      <c r="N1876" s="116">
        <f>IF(ISBLANK(VLOOKUP($A1876,Courses!$A:N, COLUMN(N1876), 0)), "", VLOOKUP($A1876,Courses!$A:N, COLUMN(N1876), 0))</f>
        <v>37429</v>
      </c>
      <c r="O1876" s="5" t="str">
        <f>IF(ISBLANK(VLOOKUP($A1876,Courses!$A:O, COLUMN(O1876), 0)), "", VLOOKUP($A1876,Courses!$A:O, COLUMN(O1876), 0))</f>
        <v>coosbay</v>
      </c>
      <c r="P1876" s="5" t="str">
        <f>IF(ISBLANK(VLOOKUP($A1876,Courses!$A:P, COLUMN(P1876), 0)), "", VLOOKUP($A1876,Courses!$A:P, COLUMN(P1876), 0))</f>
        <v>neulaslahti</v>
      </c>
      <c r="Q1876" s="5" t="str">
        <f>IF(ISBLANK(VLOOKUP($A1876,Courses!$A:Q, COLUMN(Q1876), 0)), "", VLOOKUP($A1876,Courses!$A:Q, COLUMN(Q1876), 0))</f>
        <v>pebblebeach</v>
      </c>
      <c r="R1876" s="5" t="str">
        <f>IF(ISBLANK(VLOOKUP($A1876,Courses!$A:R, COLUMN(R1876), 0)), "", VLOOKUP($A1876,Courses!$A:R, COLUMN(R1876), 0))</f>
        <v>pinevalley</v>
      </c>
      <c r="S1876" s="5" t="str">
        <f>IF(ISBLANK(VLOOKUP($A1876,Courses!$A:S, COLUMN(S1876), 0)), "", VLOOKUP($A1876,Courses!$A:S, COLUMN(S1876), 0))</f>
        <v/>
      </c>
      <c r="T1876" s="5" t="str">
        <f>IF(ISBLANK(VLOOKUP($A1876,Courses!$A:T, COLUMN(T1876), 0)), "", VLOOKUP($A1876,Courses!$A:T, COLUMN(T1876), 0))</f>
        <v/>
      </c>
      <c r="U1876" s="5" t="str">
        <f>IF(ISBLANK(VLOOKUP($A1876,Courses!$A:U, COLUMN(U1876), 0)), "", VLOOKUP($A1876,Courses!$A:U, COLUMN(U1876), 0))</f>
        <v/>
      </c>
      <c r="V1876" s="5" t="str">
        <f>IF(ISBLANK(VLOOKUP($A1876,Courses!$A:V, COLUMN(V1876), 0)), "", VLOOKUP($A1876,Courses!$A:V, COLUMN(V1876), 0))</f>
        <v/>
      </c>
      <c r="W1876" s="5" t="str">
        <f>IF(ISBLANK(VLOOKUP($A1876,Courses!$A:W, COLUMN(W1876), 0)), "", VLOOKUP($A1876,Courses!$A:W, COLUMN(W1876), 0))</f>
        <v/>
      </c>
      <c r="X1876" s="5" t="str">
        <f>IF(ISBLANK(VLOOKUP($A1876,Courses!$A:X, COLUMN(X1876), 0)), "", VLOOKUP($A1876,Courses!$A:X, COLUMN(X1876), 0))</f>
        <v/>
      </c>
      <c r="Y1876" s="5" t="str">
        <f>IF(ISBLANK(VLOOKUP($A1876,Courses!$A:Y, COLUMN(Y1876), 0)), "", VLOOKUP($A1876,Courses!$A:Y, COLUMN(Y1876), 0))</f>
        <v/>
      </c>
      <c r="Z1876" s="5" t="str">
        <f>IF(ISBLANK(VLOOKUP($A1876,Courses!$A:Z, COLUMN(Z1876), 0)), "", VLOOKUP($A1876,Courses!$A:Z, COLUMN(Z1876), 0))</f>
        <v/>
      </c>
      <c r="AA1876" s="5" t="str">
        <f>IF(ISBLANK(VLOOKUP($A1876,Courses!$A:AA, COLUMN(AA1876), 0)), "", VLOOKUP($A1876,Courses!$A:AA, COLUMN(AA1876), 0))</f>
        <v/>
      </c>
      <c r="AB1876" s="5" t="str">
        <f>IF(ISBLANK(VLOOKUP($A1876,Courses!$A:AB, COLUMN(AB1876), 0)), "", VLOOKUP($A1876,Courses!$A:AB, COLUMN(AB1876), 0))</f>
        <v/>
      </c>
      <c r="AC1876" s="5" t="str">
        <f>IF(ISBLANK(VLOOKUP($A1876,Courses!$A:AC, COLUMN(AC1876), 0)), "", VLOOKUP($A1876,Courses!$A:AC, COLUMN(AC1876), 0))</f>
        <v/>
      </c>
      <c r="AD1876" s="5" t="str">
        <f>IF(ISBLANK(VLOOKUP($A1876,Courses!$A:AD, COLUMN(AD1876), 0)), "", VLOOKUP($A1876,Courses!$A:AD, COLUMN(AD1876), 0))</f>
        <v/>
      </c>
      <c r="AE1876" s="5" t="str">
        <f>IF(ISBLANK(VLOOKUP($A1876,Courses!$A:AE, COLUMN(AE1876), 0)), "", VLOOKUP($A1876,Courses!$A:AE, COLUMN(AE1876), 0))</f>
        <v/>
      </c>
      <c r="AF1876" s="5" t="str">
        <f>IF(ISBLANK(VLOOKUP($A1876,Courses!$A:AF, COLUMN(AF1876), 0)), "", VLOOKUP($A1876,Courses!$A:AF, COLUMN(AF1876), 0))</f>
        <v/>
      </c>
      <c r="AG1876" s="8">
        <f>IF(ISBLANK(VLOOKUP($A1876,Courses!$A:AG, COLUMN(AG1876), 0)), "", VLOOKUP($A1876,Courses!$A:AG, COLUMN(AG1876), 0))</f>
        <v>2</v>
      </c>
      <c r="AH1876" s="8">
        <f>IF(ISBLANK(VLOOKUP($A1876,Courses!$A:AH, COLUMN(AH1876), 0)), "", VLOOKUP($A1876,Courses!$A:AH, COLUMN(AH1876), 0))</f>
        <v>7</v>
      </c>
      <c r="AI1876" s="8" t="str">
        <f>IF(ISBLANK(VLOOKUP($A1876,Courses!$A:AI, COLUMN(AI1876), 0)), "", VLOOKUP($A1876,Courses!$A:AI, COLUMN(AI1876), 0))</f>
        <v/>
      </c>
      <c r="AJ1876" s="8" t="str">
        <f>IF(ISBLANK(VLOOKUP($A1876,Courses!$A:AJ, COLUMN(AJ1876), 0)), "", VLOOKUP($A1876,Courses!$A:AJ, COLUMN(AJ1876), 0))</f>
        <v/>
      </c>
      <c r="AK1876" s="8" t="str">
        <f>IF(ISBLANK(VLOOKUP($A1876,Courses!$A:AK, COLUMN(AK1876), 0)), "", VLOOKUP($A1876,Courses!$A:AK, COLUMN(AK1876), 0))</f>
        <v/>
      </c>
      <c r="AL1876" s="52" t="s">
        <v>8709</v>
      </c>
      <c r="AM1876" s="8"/>
    </row>
    <row r="1877" spans="1:39">
      <c r="A1877" s="5">
        <v>1727</v>
      </c>
      <c r="B1877" s="5"/>
      <c r="C1877" s="82" t="s">
        <v>4232</v>
      </c>
      <c r="D1877" s="6" t="str">
        <f>IF(ISBLANK(VLOOKUP($A1877,Courses!$A:D, COLUMN(D1877), 0)), "", VLOOKUP($A1877,Courses!$A:D, COLUMN(D1877), 0))</f>
        <v>Mountain</v>
      </c>
      <c r="E1877" s="7" t="str">
        <f>IF(ISBLANK(VLOOKUP($A1877,Courses!$A:E, COLUMN(E1877), 0)), "", VLOOKUP($A1877,Courses!$A:E, COLUMN(E1877), 0))</f>
        <v>Real</v>
      </c>
      <c r="F1877" s="72" t="str">
        <f>IF(ISBLANK(VLOOKUP($A1877,Courses!$A:F, COLUMN(F1877), 0)), "", VLOOKUP($A1877,Courses!$A:F, COLUMN(F1877), 0))</f>
        <v>whitefish_lake_golf_club_splash.jpg</v>
      </c>
      <c r="G1877" s="72" t="str">
        <f>IF(ISBLANK(VLOOKUP($A1877,Courses!$A:G, COLUMN(G1877), 0)), "", VLOOKUP($A1877,Courses!$A:G, COLUMN(G1877), 0))</f>
        <v>whitefish_lake_gc_hole17.jpg</v>
      </c>
      <c r="H1877" s="72" t="str">
        <f>IF(ISBLANK(VLOOKUP($A1877,Courses!$A:H, COLUMN(H1877), 0)), "", VLOOKUP($A1877,Courses!$A:H, COLUMN(H1877), 0))</f>
        <v>whitefish_lake_gc_hole04.jpg</v>
      </c>
      <c r="I1877" s="72" t="str">
        <f>IF(ISBLANK(VLOOKUP($A1877,Courses!$A:I, COLUMN(I1877), 0)), "", VLOOKUP($A1877,Courses!$A:I, COLUMN(I1877), 0))</f>
        <v/>
      </c>
      <c r="J1877" s="72" t="str">
        <f>IF(ISBLANK(VLOOKUP($A1877,Courses!$A:J, COLUMN(J1877), 0)), "", VLOOKUP($A1877,Courses!$A:J, COLUMN(J1877), 0))</f>
        <v/>
      </c>
      <c r="K1877" s="57" t="str">
        <f>IF(ISBLANK(VLOOKUP($A1877,Courses!$A:K, COLUMN(K1877), 0)), "", VLOOKUP($A1877,Courses!$A:K, COLUMN(K1877), 0))</f>
        <v>whitefish_lake_golf_club.zip</v>
      </c>
      <c r="L1877" s="8" t="str">
        <f>IF(ISBLANK(VLOOKUP($A1877,Courses!$A:L, COLUMN(L1877), 0)), "", VLOOKUP($A1877,Courses!$A:L, COLUMN(L1877), 0))</f>
        <v>Mr. Whiffle</v>
      </c>
      <c r="M1877" s="8">
        <f>IF(ISBLANK(VLOOKUP($A1877,Courses!$A:M, COLUMN(M1877), 0)), "", VLOOKUP($A1877,Courses!$A:M, COLUMN(M1877), 0))</f>
        <v>24.3</v>
      </c>
      <c r="N1877" s="116">
        <f>IF(ISBLANK(VLOOKUP($A1877,Courses!$A:N, COLUMN(N1877), 0)), "", VLOOKUP($A1877,Courses!$A:N, COLUMN(N1877), 0))</f>
        <v>39601</v>
      </c>
      <c r="O1877" s="5" t="str">
        <f>IF(ISBLANK(VLOOKUP($A1877,Courses!$A:O, COLUMN(O1877), 0)), "", VLOOKUP($A1877,Courses!$A:O, COLUMN(O1877), 0))</f>
        <v>beartooth</v>
      </c>
      <c r="P1877" s="5" t="str">
        <f>IF(ISBLANK(VLOOKUP($A1877,Courses!$A:P, COLUMN(P1877), 0)), "", VLOOKUP($A1877,Courses!$A:P, COLUMN(P1877), 0))</f>
        <v>bethpage1</v>
      </c>
      <c r="Q1877" s="5" t="str">
        <f>IF(ISBLANK(VLOOKUP($A1877,Courses!$A:Q, COLUMN(Q1877), 0)), "", VLOOKUP($A1877,Courses!$A:Q, COLUMN(Q1877), 0))</f>
        <v>mb</v>
      </c>
      <c r="R1877" s="5" t="str">
        <f>IF(ISBLANK(VLOOKUP($A1877,Courses!$A:R, COLUMN(R1877), 0)), "", VLOOKUP($A1877,Courses!$A:R, COLUMN(R1877), 0))</f>
        <v>murfield_village</v>
      </c>
      <c r="S1877" s="5" t="str">
        <f>IF(ISBLANK(VLOOKUP($A1877,Courses!$A:S, COLUMN(S1877), 0)), "", VLOOKUP($A1877,Courses!$A:S, COLUMN(S1877), 0))</f>
        <v>thelegacy</v>
      </c>
      <c r="T1877" s="5" t="str">
        <f>IF(ISBLANK(VLOOKUP($A1877,Courses!$A:T, COLUMN(T1877), 0)), "", VLOOKUP($A1877,Courses!$A:T, COLUMN(T1877), 0))</f>
        <v/>
      </c>
      <c r="U1877" s="5" t="str">
        <f>IF(ISBLANK(VLOOKUP($A1877,Courses!$A:U, COLUMN(U1877), 0)), "", VLOOKUP($A1877,Courses!$A:U, COLUMN(U1877), 0))</f>
        <v/>
      </c>
      <c r="V1877" s="5" t="str">
        <f>IF(ISBLANK(VLOOKUP($A1877,Courses!$A:V, COLUMN(V1877), 0)), "", VLOOKUP($A1877,Courses!$A:V, COLUMN(V1877), 0))</f>
        <v/>
      </c>
      <c r="W1877" s="5" t="str">
        <f>IF(ISBLANK(VLOOKUP($A1877,Courses!$A:W, COLUMN(W1877), 0)), "", VLOOKUP($A1877,Courses!$A:W, COLUMN(W1877), 0))</f>
        <v/>
      </c>
      <c r="X1877" s="5" t="str">
        <f>IF(ISBLANK(VLOOKUP($A1877,Courses!$A:X, COLUMN(X1877), 0)), "", VLOOKUP($A1877,Courses!$A:X, COLUMN(X1877), 0))</f>
        <v/>
      </c>
      <c r="Y1877" s="5" t="str">
        <f>IF(ISBLANK(VLOOKUP($A1877,Courses!$A:Y, COLUMN(Y1877), 0)), "", VLOOKUP($A1877,Courses!$A:Y, COLUMN(Y1877), 0))</f>
        <v/>
      </c>
      <c r="Z1877" s="5" t="str">
        <f>IF(ISBLANK(VLOOKUP($A1877,Courses!$A:Z, COLUMN(Z1877), 0)), "", VLOOKUP($A1877,Courses!$A:Z, COLUMN(Z1877), 0))</f>
        <v/>
      </c>
      <c r="AA1877" s="5" t="str">
        <f>IF(ISBLANK(VLOOKUP($A1877,Courses!$A:AA, COLUMN(AA1877), 0)), "", VLOOKUP($A1877,Courses!$A:AA, COLUMN(AA1877), 0))</f>
        <v/>
      </c>
      <c r="AB1877" s="5" t="str">
        <f>IF(ISBLANK(VLOOKUP($A1877,Courses!$A:AB, COLUMN(AB1877), 0)), "", VLOOKUP($A1877,Courses!$A:AB, COLUMN(AB1877), 0))</f>
        <v/>
      </c>
      <c r="AC1877" s="5" t="str">
        <f>IF(ISBLANK(VLOOKUP($A1877,Courses!$A:AC, COLUMN(AC1877), 0)), "", VLOOKUP($A1877,Courses!$A:AC, COLUMN(AC1877), 0))</f>
        <v/>
      </c>
      <c r="AD1877" s="5" t="str">
        <f>IF(ISBLANK(VLOOKUP($A1877,Courses!$A:AD, COLUMN(AD1877), 0)), "", VLOOKUP($A1877,Courses!$A:AD, COLUMN(AD1877), 0))</f>
        <v/>
      </c>
      <c r="AE1877" s="5" t="str">
        <f>IF(ISBLANK(VLOOKUP($A1877,Courses!$A:AE, COLUMN(AE1877), 0)), "", VLOOKUP($A1877,Courses!$A:AE, COLUMN(AE1877), 0))</f>
        <v/>
      </c>
      <c r="AF1877" s="5" t="str">
        <f>IF(ISBLANK(VLOOKUP($A1877,Courses!$A:AF, COLUMN(AF1877), 0)), "", VLOOKUP($A1877,Courses!$A:AF, COLUMN(AF1877), 0))</f>
        <v/>
      </c>
      <c r="AG1877" s="8" t="str">
        <f>IF(ISBLANK(VLOOKUP($A1877,Courses!$A:AG, COLUMN(AG1877), 0)), "", VLOOKUP($A1877,Courses!$A:AG, COLUMN(AG1877), 0))</f>
        <v>Sp</v>
      </c>
      <c r="AH1877" s="8">
        <f>IF(ISBLANK(VLOOKUP($A1877,Courses!$A:AH, COLUMN(AH1877), 0)), "", VLOOKUP($A1877,Courses!$A:AH, COLUMN(AH1877), 0))</f>
        <v>17</v>
      </c>
      <c r="AI1877" s="8">
        <f>IF(ISBLANK(VLOOKUP($A1877,Courses!$A:AI, COLUMN(AI1877), 0)), "", VLOOKUP($A1877,Courses!$A:AI, COLUMN(AI1877), 0))</f>
        <v>4</v>
      </c>
      <c r="AJ1877" s="8" t="str">
        <f>IF(ISBLANK(VLOOKUP($A1877,Courses!$A:AJ, COLUMN(AJ1877), 0)), "", VLOOKUP($A1877,Courses!$A:AJ, COLUMN(AJ1877), 0))</f>
        <v/>
      </c>
      <c r="AK1877" s="8" t="str">
        <f>IF(ISBLANK(VLOOKUP($A1877,Courses!$A:AK, COLUMN(AK1877), 0)), "", VLOOKUP($A1877,Courses!$A:AK, COLUMN(AK1877), 0))</f>
        <v/>
      </c>
      <c r="AL1877" s="52"/>
      <c r="AM1877" s="8"/>
    </row>
    <row r="1878" spans="1:39">
      <c r="A1878" s="5">
        <v>1738</v>
      </c>
      <c r="B1878" s="5"/>
      <c r="C1878" s="82" t="s">
        <v>4234</v>
      </c>
      <c r="D1878" s="6" t="str">
        <f>IF(ISBLANK(VLOOKUP($A1878,Courses!$A:D, COLUMN(D1878), 0)), "", VLOOKUP($A1878,Courses!$A:D, COLUMN(D1878), 0))</f>
        <v>Mountain</v>
      </c>
      <c r="E1878" s="7" t="str">
        <f>IF(ISBLANK(VLOOKUP($A1878,Courses!$A:E, COLUMN(E1878), 0)), "", VLOOKUP($A1878,Courses!$A:E, COLUMN(E1878), 0))</f>
        <v>Real</v>
      </c>
      <c r="F1878" s="72" t="str">
        <f>IF(ISBLANK(VLOOKUP($A1878,Courses!$A:F, COLUMN(F1878), 0)), "", VLOOKUP($A1878,Courses!$A:F, COLUMN(F1878), 0))</f>
        <v>whitefish_lake_south_splash.jpg</v>
      </c>
      <c r="G1878" s="72" t="str">
        <f>IF(ISBLANK(VLOOKUP($A1878,Courses!$A:G, COLUMN(G1878), 0)), "", VLOOKUP($A1878,Courses!$A:G, COLUMN(G1878), 0))</f>
        <v>whitefish_lake_south_hole14.jpg</v>
      </c>
      <c r="H1878" s="72" t="str">
        <f>IF(ISBLANK(VLOOKUP($A1878,Courses!$A:H, COLUMN(H1878), 0)), "", VLOOKUP($A1878,Courses!$A:H, COLUMN(H1878), 0))</f>
        <v>whitefish_lake_south_hole09.jpg</v>
      </c>
      <c r="I1878" s="72" t="str">
        <f>IF(ISBLANK(VLOOKUP($A1878,Courses!$A:I, COLUMN(I1878), 0)), "", VLOOKUP($A1878,Courses!$A:I, COLUMN(I1878), 0))</f>
        <v/>
      </c>
      <c r="J1878" s="72" t="str">
        <f>IF(ISBLANK(VLOOKUP($A1878,Courses!$A:J, COLUMN(J1878), 0)), "", VLOOKUP($A1878,Courses!$A:J, COLUMN(J1878), 0))</f>
        <v/>
      </c>
      <c r="K1878" s="57" t="str">
        <f>IF(ISBLANK(VLOOKUP($A1878,Courses!$A:K, COLUMN(K1878), 0)), "", VLOOKUP($A1878,Courses!$A:K, COLUMN(K1878), 0))</f>
        <v>whitefish_lake_south.zip</v>
      </c>
      <c r="L1878" s="8" t="str">
        <f>IF(ISBLANK(VLOOKUP($A1878,Courses!$A:L, COLUMN(L1878), 0)), "", VLOOKUP($A1878,Courses!$A:L, COLUMN(L1878), 0))</f>
        <v>Mr Whiffle</v>
      </c>
      <c r="M1878" s="8">
        <f>IF(ISBLANK(VLOOKUP($A1878,Courses!$A:M, COLUMN(M1878), 0)), "", VLOOKUP($A1878,Courses!$A:M, COLUMN(M1878), 0))</f>
        <v>22.1</v>
      </c>
      <c r="N1878" s="116">
        <f>IF(ISBLANK(VLOOKUP($A1878,Courses!$A:N, COLUMN(N1878), 0)), "", VLOOKUP($A1878,Courses!$A:N, COLUMN(N1878), 0))</f>
        <v>39659</v>
      </c>
      <c r="O1878" s="5" t="str">
        <f>IF(ISBLANK(VLOOKUP($A1878,Courses!$A:O, COLUMN(O1878), 0)), "", VLOOKUP($A1878,Courses!$A:O, COLUMN(O1878), 0))</f>
        <v>beartooth</v>
      </c>
      <c r="P1878" s="5" t="str">
        <f>IF(ISBLANK(VLOOKUP($A1878,Courses!$A:P, COLUMN(P1878), 0)), "", VLOOKUP($A1878,Courses!$A:P, COLUMN(P1878), 0))</f>
        <v>bethpage1</v>
      </c>
      <c r="Q1878" s="5" t="str">
        <f>IF(ISBLANK(VLOOKUP($A1878,Courses!$A:Q, COLUMN(Q1878), 0)), "", VLOOKUP($A1878,Courses!$A:Q, COLUMN(Q1878), 0))</f>
        <v>bullock_run</v>
      </c>
      <c r="R1878" s="5" t="str">
        <f>IF(ISBLANK(VLOOKUP($A1878,Courses!$A:R, COLUMN(R1878), 0)), "", VLOOKUP($A1878,Courses!$A:R, COLUMN(R1878), 0))</f>
        <v>custom_houses</v>
      </c>
      <c r="S1878" s="5" t="str">
        <f>IF(ISBLANK(VLOOKUP($A1878,Courses!$A:S, COLUMN(S1878), 0)), "", VLOOKUP($A1878,Courses!$A:S, COLUMN(S1878), 0))</f>
        <v>hohouses</v>
      </c>
      <c r="T1878" s="5" t="str">
        <f>IF(ISBLANK(VLOOKUP($A1878,Courses!$A:T, COLUMN(T1878), 0)), "", VLOOKUP($A1878,Courses!$A:T, COLUMN(T1878), 0))</f>
        <v>houses1</v>
      </c>
      <c r="U1878" s="5" t="str">
        <f>IF(ISBLANK(VLOOKUP($A1878,Courses!$A:U, COLUMN(U1878), 0)), "", VLOOKUP($A1878,Courses!$A:U, COLUMN(U1878), 0))</f>
        <v>murfield_village</v>
      </c>
      <c r="V1878" s="5" t="str">
        <f>IF(ISBLANK(VLOOKUP($A1878,Courses!$A:V, COLUMN(V1878), 0)), "", VLOOKUP($A1878,Courses!$A:V, COLUMN(V1878), 0))</f>
        <v>thelegacy</v>
      </c>
      <c r="W1878" s="5" t="str">
        <f>IF(ISBLANK(VLOOKUP($A1878,Courses!$A:W, COLUMN(W1878), 0)), "", VLOOKUP($A1878,Courses!$A:W, COLUMN(W1878), 0))</f>
        <v>westpav</v>
      </c>
      <c r="X1878" s="5" t="str">
        <f>IF(ISBLANK(VLOOKUP($A1878,Courses!$A:X, COLUMN(X1878), 0)), "", VLOOKUP($A1878,Courses!$A:X, COLUMN(X1878), 0))</f>
        <v/>
      </c>
      <c r="Y1878" s="5" t="str">
        <f>IF(ISBLANK(VLOOKUP($A1878,Courses!$A:Y, COLUMN(Y1878), 0)), "", VLOOKUP($A1878,Courses!$A:Y, COLUMN(Y1878), 0))</f>
        <v/>
      </c>
      <c r="Z1878" s="5" t="str">
        <f>IF(ISBLANK(VLOOKUP($A1878,Courses!$A:Z, COLUMN(Z1878), 0)), "", VLOOKUP($A1878,Courses!$A:Z, COLUMN(Z1878), 0))</f>
        <v/>
      </c>
      <c r="AA1878" s="5" t="str">
        <f>IF(ISBLANK(VLOOKUP($A1878,Courses!$A:AA, COLUMN(AA1878), 0)), "", VLOOKUP($A1878,Courses!$A:AA, COLUMN(AA1878), 0))</f>
        <v/>
      </c>
      <c r="AB1878" s="5" t="str">
        <f>IF(ISBLANK(VLOOKUP($A1878,Courses!$A:AB, COLUMN(AB1878), 0)), "", VLOOKUP($A1878,Courses!$A:AB, COLUMN(AB1878), 0))</f>
        <v/>
      </c>
      <c r="AC1878" s="5" t="str">
        <f>IF(ISBLANK(VLOOKUP($A1878,Courses!$A:AC, COLUMN(AC1878), 0)), "", VLOOKUP($A1878,Courses!$A:AC, COLUMN(AC1878), 0))</f>
        <v/>
      </c>
      <c r="AD1878" s="5" t="str">
        <f>IF(ISBLANK(VLOOKUP($A1878,Courses!$A:AD, COLUMN(AD1878), 0)), "", VLOOKUP($A1878,Courses!$A:AD, COLUMN(AD1878), 0))</f>
        <v/>
      </c>
      <c r="AE1878" s="5" t="str">
        <f>IF(ISBLANK(VLOOKUP($A1878,Courses!$A:AE, COLUMN(AE1878), 0)), "", VLOOKUP($A1878,Courses!$A:AE, COLUMN(AE1878), 0))</f>
        <v/>
      </c>
      <c r="AF1878" s="5" t="str">
        <f>IF(ISBLANK(VLOOKUP($A1878,Courses!$A:AF, COLUMN(AF1878), 0)), "", VLOOKUP($A1878,Courses!$A:AF, COLUMN(AF1878), 0))</f>
        <v/>
      </c>
      <c r="AG1878" s="8" t="str">
        <f>IF(ISBLANK(VLOOKUP($A1878,Courses!$A:AG, COLUMN(AG1878), 0)), "", VLOOKUP($A1878,Courses!$A:AG, COLUMN(AG1878), 0))</f>
        <v>Sp</v>
      </c>
      <c r="AH1878" s="8">
        <f>IF(ISBLANK(VLOOKUP($A1878,Courses!$A:AH, COLUMN(AH1878), 0)), "", VLOOKUP($A1878,Courses!$A:AH, COLUMN(AH1878), 0))</f>
        <v>14</v>
      </c>
      <c r="AI1878" s="8">
        <f>IF(ISBLANK(VLOOKUP($A1878,Courses!$A:AI, COLUMN(AI1878), 0)), "", VLOOKUP($A1878,Courses!$A:AI, COLUMN(AI1878), 0))</f>
        <v>9</v>
      </c>
      <c r="AJ1878" s="8" t="str">
        <f>IF(ISBLANK(VLOOKUP($A1878,Courses!$A:AJ, COLUMN(AJ1878), 0)), "", VLOOKUP($A1878,Courses!$A:AJ, COLUMN(AJ1878), 0))</f>
        <v/>
      </c>
      <c r="AK1878" s="8" t="str">
        <f>IF(ISBLANK(VLOOKUP($A1878,Courses!$A:AK, COLUMN(AK1878), 0)), "", VLOOKUP($A1878,Courses!$A:AK, COLUMN(AK1878), 0))</f>
        <v/>
      </c>
      <c r="AL1878" s="52"/>
      <c r="AM1878" s="8"/>
    </row>
    <row r="1879" spans="1:39">
      <c r="A1879" s="4">
        <v>1215</v>
      </c>
      <c r="B1879" s="4"/>
      <c r="C1879" s="69" t="s">
        <v>4236</v>
      </c>
      <c r="D1879" s="6" t="str">
        <f>IF(ISBLANK(VLOOKUP($A1879,Courses!$A:D, COLUMN(D1879), 0)), "", VLOOKUP($A1879,Courses!$A:D, COLUMN(D1879), 0))</f>
        <v>Mtn valley</v>
      </c>
      <c r="E1879" s="7" t="str">
        <f>IF(ISBLANK(VLOOKUP($A1879,Courses!$A:E, COLUMN(E1879), 0)), "", VLOOKUP($A1879,Courses!$A:E, COLUMN(E1879), 0))</f>
        <v/>
      </c>
      <c r="F1879" s="72" t="str">
        <f>IF(ISBLANK(VLOOKUP($A1879,Courses!$A:F, COLUMN(F1879), 0)), "", VLOOKUP($A1879,Courses!$A:F, COLUMN(F1879), 0))</f>
        <v>whitestone_park_hole04.jpg</v>
      </c>
      <c r="G1879" s="72" t="str">
        <f>IF(ISBLANK(VLOOKUP($A1879,Courses!$A:G, COLUMN(G1879), 0)), "", VLOOKUP($A1879,Courses!$A:G, COLUMN(G1879), 0))</f>
        <v>whitestone_park_hole17.jpg</v>
      </c>
      <c r="H1879" s="72" t="str">
        <f>IF(ISBLANK(VLOOKUP($A1879,Courses!$A:H, COLUMN(H1879), 0)), "", VLOOKUP($A1879,Courses!$A:H, COLUMN(H1879), 0))</f>
        <v/>
      </c>
      <c r="I1879" s="72" t="str">
        <f>IF(ISBLANK(VLOOKUP($A1879,Courses!$A:I, COLUMN(I1879), 0)), "", VLOOKUP($A1879,Courses!$A:I, COLUMN(I1879), 0))</f>
        <v/>
      </c>
      <c r="J1879" s="72" t="str">
        <f>IF(ISBLANK(VLOOKUP($A1879,Courses!$A:J, COLUMN(J1879), 0)), "", VLOOKUP($A1879,Courses!$A:J, COLUMN(J1879), 0))</f>
        <v/>
      </c>
      <c r="K1879" s="57" t="str">
        <f>IF(ISBLANK(VLOOKUP($A1879,Courses!$A:K, COLUMN(K1879), 0)), "", VLOOKUP($A1879,Courses!$A:K, COLUMN(K1879), 0))</f>
        <v>whitestone_park.zip</v>
      </c>
      <c r="L1879" s="8" t="str">
        <f>IF(ISBLANK(VLOOKUP($A1879,Courses!$A:L, COLUMN(L1879), 0)), "", VLOOKUP($A1879,Courses!$A:L, COLUMN(L1879), 0))</f>
        <v>David White</v>
      </c>
      <c r="M1879" s="8">
        <f>IF(ISBLANK(VLOOKUP($A1879,Courses!$A:M, COLUMN(M1879), 0)), "", VLOOKUP($A1879,Courses!$A:M, COLUMN(M1879), 0))</f>
        <v>16.7</v>
      </c>
      <c r="N1879" s="116">
        <f>IF(ISBLANK(VLOOKUP($A1879,Courses!$A:N, COLUMN(N1879), 0)), "", VLOOKUP($A1879,Courses!$A:N, COLUMN(N1879), 0))</f>
        <v>36820</v>
      </c>
      <c r="O1879" s="5" t="str">
        <f>IF(ISBLANK(VLOOKUP($A1879,Courses!$A:O, COLUMN(O1879), 0)), "", VLOOKUP($A1879,Courses!$A:O, COLUMN(O1879), 0))</f>
        <v>august</v>
      </c>
      <c r="P1879" s="5" t="str">
        <f>IF(ISBLANK(VLOOKUP($A1879,Courses!$A:P, COLUMN(P1879), 0)), "", VLOOKUP($A1879,Courses!$A:P, COLUMN(P1879), 0))</f>
        <v>parkland</v>
      </c>
      <c r="Q1879" s="5" t="str">
        <f>IF(ISBLANK(VLOOKUP($A1879,Courses!$A:Q, COLUMN(Q1879), 0)), "", VLOOKUP($A1879,Courses!$A:Q, COLUMN(Q1879), 0))</f>
        <v/>
      </c>
      <c r="R1879" s="5" t="str">
        <f>IF(ISBLANK(VLOOKUP($A1879,Courses!$A:R, COLUMN(R1879), 0)), "", VLOOKUP($A1879,Courses!$A:R, COLUMN(R1879), 0))</f>
        <v/>
      </c>
      <c r="S1879" s="5" t="str">
        <f>IF(ISBLANK(VLOOKUP($A1879,Courses!$A:S, COLUMN(S1879), 0)), "", VLOOKUP($A1879,Courses!$A:S, COLUMN(S1879), 0))</f>
        <v/>
      </c>
      <c r="T1879" s="5" t="str">
        <f>IF(ISBLANK(VLOOKUP($A1879,Courses!$A:T, COLUMN(T1879), 0)), "", VLOOKUP($A1879,Courses!$A:T, COLUMN(T1879), 0))</f>
        <v/>
      </c>
      <c r="U1879" s="5" t="str">
        <f>IF(ISBLANK(VLOOKUP($A1879,Courses!$A:U, COLUMN(U1879), 0)), "", VLOOKUP($A1879,Courses!$A:U, COLUMN(U1879), 0))</f>
        <v/>
      </c>
      <c r="V1879" s="5" t="str">
        <f>IF(ISBLANK(VLOOKUP($A1879,Courses!$A:V, COLUMN(V1879), 0)), "", VLOOKUP($A1879,Courses!$A:V, COLUMN(V1879), 0))</f>
        <v/>
      </c>
      <c r="W1879" s="5" t="str">
        <f>IF(ISBLANK(VLOOKUP($A1879,Courses!$A:W, COLUMN(W1879), 0)), "", VLOOKUP($A1879,Courses!$A:W, COLUMN(W1879), 0))</f>
        <v/>
      </c>
      <c r="X1879" s="5" t="str">
        <f>IF(ISBLANK(VLOOKUP($A1879,Courses!$A:X, COLUMN(X1879), 0)), "", VLOOKUP($A1879,Courses!$A:X, COLUMN(X1879), 0))</f>
        <v/>
      </c>
      <c r="Y1879" s="5" t="str">
        <f>IF(ISBLANK(VLOOKUP($A1879,Courses!$A:Y, COLUMN(Y1879), 0)), "", VLOOKUP($A1879,Courses!$A:Y, COLUMN(Y1879), 0))</f>
        <v/>
      </c>
      <c r="Z1879" s="5" t="str">
        <f>IF(ISBLANK(VLOOKUP($A1879,Courses!$A:Z, COLUMN(Z1879), 0)), "", VLOOKUP($A1879,Courses!$A:Z, COLUMN(Z1879), 0))</f>
        <v/>
      </c>
      <c r="AA1879" s="5" t="str">
        <f>IF(ISBLANK(VLOOKUP($A1879,Courses!$A:AA, COLUMN(AA1879), 0)), "", VLOOKUP($A1879,Courses!$A:AA, COLUMN(AA1879), 0))</f>
        <v/>
      </c>
      <c r="AB1879" s="5" t="str">
        <f>IF(ISBLANK(VLOOKUP($A1879,Courses!$A:AB, COLUMN(AB1879), 0)), "", VLOOKUP($A1879,Courses!$A:AB, COLUMN(AB1879), 0))</f>
        <v/>
      </c>
      <c r="AC1879" s="5" t="str">
        <f>IF(ISBLANK(VLOOKUP($A1879,Courses!$A:AC, COLUMN(AC1879), 0)), "", VLOOKUP($A1879,Courses!$A:AC, COLUMN(AC1879), 0))</f>
        <v/>
      </c>
      <c r="AD1879" s="5" t="str">
        <f>IF(ISBLANK(VLOOKUP($A1879,Courses!$A:AD, COLUMN(AD1879), 0)), "", VLOOKUP($A1879,Courses!$A:AD, COLUMN(AD1879), 0))</f>
        <v/>
      </c>
      <c r="AE1879" s="5" t="str">
        <f>IF(ISBLANK(VLOOKUP($A1879,Courses!$A:AE, COLUMN(AE1879), 0)), "", VLOOKUP($A1879,Courses!$A:AE, COLUMN(AE1879), 0))</f>
        <v/>
      </c>
      <c r="AF1879" s="5" t="str">
        <f>IF(ISBLANK(VLOOKUP($A1879,Courses!$A:AF, COLUMN(AF1879), 0)), "", VLOOKUP($A1879,Courses!$A:AF, COLUMN(AF1879), 0))</f>
        <v/>
      </c>
      <c r="AG1879" s="8">
        <f>IF(ISBLANK(VLOOKUP($A1879,Courses!$A:AG, COLUMN(AG1879), 0)), "", VLOOKUP($A1879,Courses!$A:AG, COLUMN(AG1879), 0))</f>
        <v>4</v>
      </c>
      <c r="AH1879" s="8">
        <f>IF(ISBLANK(VLOOKUP($A1879,Courses!$A:AH, COLUMN(AH1879), 0)), "", VLOOKUP($A1879,Courses!$A:AH, COLUMN(AH1879), 0))</f>
        <v>17</v>
      </c>
      <c r="AI1879" s="8" t="str">
        <f>IF(ISBLANK(VLOOKUP($A1879,Courses!$A:AI, COLUMN(AI1879), 0)), "", VLOOKUP($A1879,Courses!$A:AI, COLUMN(AI1879), 0))</f>
        <v/>
      </c>
      <c r="AJ1879" s="8" t="str">
        <f>IF(ISBLANK(VLOOKUP($A1879,Courses!$A:AJ, COLUMN(AJ1879), 0)), "", VLOOKUP($A1879,Courses!$A:AJ, COLUMN(AJ1879), 0))</f>
        <v/>
      </c>
      <c r="AK1879" s="8" t="str">
        <f>IF(ISBLANK(VLOOKUP($A1879,Courses!$A:AK, COLUMN(AK1879), 0)), "", VLOOKUP($A1879,Courses!$A:AK, COLUMN(AK1879), 0))</f>
        <v/>
      </c>
      <c r="AL1879" s="52"/>
      <c r="AM1879" s="8"/>
    </row>
    <row r="1880" spans="1:39">
      <c r="A1880" s="5">
        <v>1216</v>
      </c>
      <c r="B1880" s="5"/>
      <c r="C1880" s="82" t="s">
        <v>4239</v>
      </c>
      <c r="D1880" s="6" t="str">
        <f>IF(ISBLANK(VLOOKUP($A1880,Courses!$A:D, COLUMN(D1880), 0)), "", VLOOKUP($A1880,Courses!$A:D, COLUMN(D1880), 0))</f>
        <v>Mtn valley</v>
      </c>
      <c r="E1880" s="7" t="str">
        <f>IF(ISBLANK(VLOOKUP($A1880,Courses!$A:E, COLUMN(E1880), 0)), "", VLOOKUP($A1880,Courses!$A:E, COLUMN(E1880), 0))</f>
        <v/>
      </c>
      <c r="F1880" s="72" t="str">
        <f>IF(ISBLANK(VLOOKUP($A1880,Courses!$A:F, COLUMN(F1880), 0)), "", VLOOKUP($A1880,Courses!$A:F, COLUMN(F1880), 0))</f>
        <v>whitsunday_island_gc_hole09.jpg</v>
      </c>
      <c r="G1880" s="72" t="str">
        <f>IF(ISBLANK(VLOOKUP($A1880,Courses!$A:G, COLUMN(G1880), 0)), "", VLOOKUP($A1880,Courses!$A:G, COLUMN(G1880), 0))</f>
        <v>whitsunday_island_gc_hole18.jpg</v>
      </c>
      <c r="H1880" s="72" t="str">
        <f>IF(ISBLANK(VLOOKUP($A1880,Courses!$A:H, COLUMN(H1880), 0)), "", VLOOKUP($A1880,Courses!$A:H, COLUMN(H1880), 0))</f>
        <v/>
      </c>
      <c r="I1880" s="72" t="str">
        <f>IF(ISBLANK(VLOOKUP($A1880,Courses!$A:I, COLUMN(I1880), 0)), "", VLOOKUP($A1880,Courses!$A:I, COLUMN(I1880), 0))</f>
        <v/>
      </c>
      <c r="J1880" s="72" t="str">
        <f>IF(ISBLANK(VLOOKUP($A1880,Courses!$A:J, COLUMN(J1880), 0)), "", VLOOKUP($A1880,Courses!$A:J, COLUMN(J1880), 0))</f>
        <v/>
      </c>
      <c r="K1880" s="57" t="str">
        <f>IF(ISBLANK(VLOOKUP($A1880,Courses!$A:K, COLUMN(K1880), 0)), "", VLOOKUP($A1880,Courses!$A:K, COLUMN(K1880), 0))</f>
        <v>whitsunday_island_gc.zip</v>
      </c>
      <c r="L1880" s="8" t="str">
        <f>IF(ISBLANK(VLOOKUP($A1880,Courses!$A:L, COLUMN(L1880), 0)), "", VLOOKUP($A1880,Courses!$A:L, COLUMN(L1880), 0))</f>
        <v>Stefan Lawinski</v>
      </c>
      <c r="M1880" s="8">
        <f>IF(ISBLANK(VLOOKUP($A1880,Courses!$A:M, COLUMN(M1880), 0)), "", VLOOKUP($A1880,Courses!$A:M, COLUMN(M1880), 0))</f>
        <v>11.5</v>
      </c>
      <c r="N1880" s="119">
        <f>IF(ISBLANK(VLOOKUP($A1880,Courses!$A:N, COLUMN(N1880), 0)), "", VLOOKUP($A1880,Courses!$A:N, COLUMN(N1880), 0))</f>
        <v>37424</v>
      </c>
      <c r="O1880" s="5" t="str">
        <f>IF(ISBLANK(VLOOKUP($A1880,Courses!$A:O, COLUMN(O1880), 0)), "", VLOOKUP($A1880,Courses!$A:O, COLUMN(O1880), 0))</f>
        <v>barrenhills</v>
      </c>
      <c r="P1880" s="5" t="str">
        <f>IF(ISBLANK(VLOOKUP($A1880,Courses!$A:P, COLUMN(P1880), 0)), "", VLOOKUP($A1880,Courses!$A:P, COLUMN(P1880), 0))</f>
        <v>pebblebeach</v>
      </c>
      <c r="Q1880" s="5" t="str">
        <f>IF(ISBLANK(VLOOKUP($A1880,Courses!$A:Q, COLUMN(Q1880), 0)), "", VLOOKUP($A1880,Courses!$A:Q, COLUMN(Q1880), 0))</f>
        <v>pinevalley</v>
      </c>
      <c r="R1880" s="5" t="str">
        <f>IF(ISBLANK(VLOOKUP($A1880,Courses!$A:R, COLUMN(R1880), 0)), "", VLOOKUP($A1880,Courses!$A:R, COLUMN(R1880), 0))</f>
        <v>wir</v>
      </c>
      <c r="S1880" s="5" t="str">
        <f>IF(ISBLANK(VLOOKUP($A1880,Courses!$A:S, COLUMN(S1880), 0)), "", VLOOKUP($A1880,Courses!$A:S, COLUMN(S1880), 0))</f>
        <v/>
      </c>
      <c r="T1880" s="5" t="str">
        <f>IF(ISBLANK(VLOOKUP($A1880,Courses!$A:T, COLUMN(T1880), 0)), "", VLOOKUP($A1880,Courses!$A:T, COLUMN(T1880), 0))</f>
        <v/>
      </c>
      <c r="U1880" s="5" t="str">
        <f>IF(ISBLANK(VLOOKUP($A1880,Courses!$A:U, COLUMN(U1880), 0)), "", VLOOKUP($A1880,Courses!$A:U, COLUMN(U1880), 0))</f>
        <v/>
      </c>
      <c r="V1880" s="5" t="str">
        <f>IF(ISBLANK(VLOOKUP($A1880,Courses!$A:V, COLUMN(V1880), 0)), "", VLOOKUP($A1880,Courses!$A:V, COLUMN(V1880), 0))</f>
        <v/>
      </c>
      <c r="W1880" s="5" t="str">
        <f>IF(ISBLANK(VLOOKUP($A1880,Courses!$A:W, COLUMN(W1880), 0)), "", VLOOKUP($A1880,Courses!$A:W, COLUMN(W1880), 0))</f>
        <v/>
      </c>
      <c r="X1880" s="5" t="str">
        <f>IF(ISBLANK(VLOOKUP($A1880,Courses!$A:X, COLUMN(X1880), 0)), "", VLOOKUP($A1880,Courses!$A:X, COLUMN(X1880), 0))</f>
        <v/>
      </c>
      <c r="Y1880" s="5" t="str">
        <f>IF(ISBLANK(VLOOKUP($A1880,Courses!$A:Y, COLUMN(Y1880), 0)), "", VLOOKUP($A1880,Courses!$A:Y, COLUMN(Y1880), 0))</f>
        <v/>
      </c>
      <c r="Z1880" s="5" t="str">
        <f>IF(ISBLANK(VLOOKUP($A1880,Courses!$A:Z, COLUMN(Z1880), 0)), "", VLOOKUP($A1880,Courses!$A:Z, COLUMN(Z1880), 0))</f>
        <v/>
      </c>
      <c r="AA1880" s="5" t="str">
        <f>IF(ISBLANK(VLOOKUP($A1880,Courses!$A:AA, COLUMN(AA1880), 0)), "", VLOOKUP($A1880,Courses!$A:AA, COLUMN(AA1880), 0))</f>
        <v/>
      </c>
      <c r="AB1880" s="5" t="str">
        <f>IF(ISBLANK(VLOOKUP($A1880,Courses!$A:AB, COLUMN(AB1880), 0)), "", VLOOKUP($A1880,Courses!$A:AB, COLUMN(AB1880), 0))</f>
        <v/>
      </c>
      <c r="AC1880" s="5" t="str">
        <f>IF(ISBLANK(VLOOKUP($A1880,Courses!$A:AC, COLUMN(AC1880), 0)), "", VLOOKUP($A1880,Courses!$A:AC, COLUMN(AC1880), 0))</f>
        <v/>
      </c>
      <c r="AD1880" s="5" t="str">
        <f>IF(ISBLANK(VLOOKUP($A1880,Courses!$A:AD, COLUMN(AD1880), 0)), "", VLOOKUP($A1880,Courses!$A:AD, COLUMN(AD1880), 0))</f>
        <v/>
      </c>
      <c r="AE1880" s="5" t="str">
        <f>IF(ISBLANK(VLOOKUP($A1880,Courses!$A:AE, COLUMN(AE1880), 0)), "", VLOOKUP($A1880,Courses!$A:AE, COLUMN(AE1880), 0))</f>
        <v/>
      </c>
      <c r="AF1880" s="5" t="str">
        <f>IF(ISBLANK(VLOOKUP($A1880,Courses!$A:AF, COLUMN(AF1880), 0)), "", VLOOKUP($A1880,Courses!$A:AF, COLUMN(AF1880), 0))</f>
        <v/>
      </c>
      <c r="AG1880" s="8">
        <f>IF(ISBLANK(VLOOKUP($A1880,Courses!$A:AG, COLUMN(AG1880), 0)), "", VLOOKUP($A1880,Courses!$A:AG, COLUMN(AG1880), 0))</f>
        <v>9</v>
      </c>
      <c r="AH1880" s="8">
        <f>IF(ISBLANK(VLOOKUP($A1880,Courses!$A:AH, COLUMN(AH1880), 0)), "", VLOOKUP($A1880,Courses!$A:AH, COLUMN(AH1880), 0))</f>
        <v>18</v>
      </c>
      <c r="AI1880" s="8" t="str">
        <f>IF(ISBLANK(VLOOKUP($A1880,Courses!$A:AI, COLUMN(AI1880), 0)), "", VLOOKUP($A1880,Courses!$A:AI, COLUMN(AI1880), 0))</f>
        <v/>
      </c>
      <c r="AJ1880" s="8" t="str">
        <f>IF(ISBLANK(VLOOKUP($A1880,Courses!$A:AJ, COLUMN(AJ1880), 0)), "", VLOOKUP($A1880,Courses!$A:AJ, COLUMN(AJ1880), 0))</f>
        <v/>
      </c>
      <c r="AK1880" s="8" t="str">
        <f>IF(ISBLANK(VLOOKUP($A1880,Courses!$A:AK, COLUMN(AK1880), 0)), "", VLOOKUP($A1880,Courses!$A:AK, COLUMN(AK1880), 0))</f>
        <v/>
      </c>
      <c r="AL1880" s="52"/>
      <c r="AM1880" s="8"/>
    </row>
    <row r="1881" spans="1:39">
      <c r="A1881" s="5">
        <v>1800</v>
      </c>
      <c r="B1881" s="5"/>
      <c r="C1881" s="82" t="s">
        <v>4242</v>
      </c>
      <c r="D1881" s="6" t="str">
        <f>IF(ISBLANK(VLOOKUP($A1881,Courses!$A:D, COLUMN(D1881), 0)), "", VLOOKUP($A1881,Courses!$A:D, COLUMN(D1881), 0))</f>
        <v>Lakeside</v>
      </c>
      <c r="E1881" s="7" t="str">
        <f>IF(ISBLANK(VLOOKUP($A1881,Courses!$A:E, COLUMN(E1881), 0)), "", VLOOKUP($A1881,Courses!$A:E, COLUMN(E1881), 0))</f>
        <v/>
      </c>
      <c r="F1881" s="72" t="str">
        <f>IF(ISBLANK(VLOOKUP($A1881,Courses!$A:F, COLUMN(F1881), 0)), "", VLOOKUP($A1881,Courses!$A:F, COLUMN(F1881), 0))</f>
        <v>who_picked_this_dogtrack_splash.jpg</v>
      </c>
      <c r="G1881" s="72" t="str">
        <f>IF(ISBLANK(VLOOKUP($A1881,Courses!$A:G, COLUMN(G1881), 0)), "", VLOOKUP($A1881,Courses!$A:G, COLUMN(G1881), 0))</f>
        <v>who_picked_this_dogtrack_hole09.jpg</v>
      </c>
      <c r="H1881" s="72" t="str">
        <f>IF(ISBLANK(VLOOKUP($A1881,Courses!$A:H, COLUMN(H1881), 0)), "", VLOOKUP($A1881,Courses!$A:H, COLUMN(H1881), 0))</f>
        <v>who_picked_this_dogtrack_hole02.jpg</v>
      </c>
      <c r="I1881" s="72" t="str">
        <f>IF(ISBLANK(VLOOKUP($A1881,Courses!$A:I, COLUMN(I1881), 0)), "", VLOOKUP($A1881,Courses!$A:I, COLUMN(I1881), 0))</f>
        <v/>
      </c>
      <c r="J1881" s="72" t="str">
        <f>IF(ISBLANK(VLOOKUP($A1881,Courses!$A:J, COLUMN(J1881), 0)), "", VLOOKUP($A1881,Courses!$A:J, COLUMN(J1881), 0))</f>
        <v/>
      </c>
      <c r="K1881" s="57" t="str">
        <f>IF(ISBLANK(VLOOKUP($A1881,Courses!$A:K, COLUMN(K1881), 0)), "", VLOOKUP($A1881,Courses!$A:K, COLUMN(K1881), 0))</f>
        <v>who_picked_this_dog_track.zip</v>
      </c>
      <c r="L1881" s="8" t="str">
        <f>IF(ISBLANK(VLOOKUP($A1881,Courses!$A:L, COLUMN(L1881), 0)), "", VLOOKUP($A1881,Courses!$A:L, COLUMN(L1881), 0))</f>
        <v>The Magician</v>
      </c>
      <c r="M1881" s="46">
        <f>IF(ISBLANK(VLOOKUP($A1881,Courses!$A:M, COLUMN(M1881), 0)), "", VLOOKUP($A1881,Courses!$A:M, COLUMN(M1881), 0))</f>
        <v>5.3</v>
      </c>
      <c r="N1881" s="51">
        <f>IF(ISBLANK(VLOOKUP($A1881,Courses!$A:N, COLUMN(N1881), 0)), "", VLOOKUP($A1881,Courses!$A:N, COLUMN(N1881), 0))</f>
        <v>40230</v>
      </c>
      <c r="O1881" s="5" t="str">
        <f>IF(ISBLANK(VLOOKUP($A1881,Courses!$A:O, COLUMN(O1881), 0)), "", VLOOKUP($A1881,Courses!$A:O, COLUMN(O1881), 0))</f>
        <v>atchafalaya</v>
      </c>
      <c r="P1881" s="5" t="str">
        <f>IF(ISBLANK(VLOOKUP($A1881,Courses!$A:P, COLUMN(P1881), 0)), "", VLOOKUP($A1881,Courses!$A:P, COLUMN(P1881), 0))</f>
        <v>cliffs</v>
      </c>
      <c r="Q1881" s="5" t="str">
        <f>IF(ISBLANK(VLOOKUP($A1881,Courses!$A:Q, COLUMN(Q1881), 0)), "", VLOOKUP($A1881,Courses!$A:Q, COLUMN(Q1881), 0))</f>
        <v>Creekf</v>
      </c>
      <c r="R1881" s="5" t="str">
        <f>IF(ISBLANK(VLOOKUP($A1881,Courses!$A:R, COLUMN(R1881), 0)), "", VLOOKUP($A1881,Courses!$A:R, COLUMN(R1881), 0))</f>
        <v>dog_track</v>
      </c>
      <c r="S1881" s="5" t="str">
        <f>IF(ISBLANK(VLOOKUP($A1881,Courses!$A:S, COLUMN(S1881), 0)), "", VLOOKUP($A1881,Courses!$A:S, COLUMN(S1881), 0))</f>
        <v>lava</v>
      </c>
      <c r="T1881" s="5" t="str">
        <f>IF(ISBLANK(VLOOKUP($A1881,Courses!$A:T, COLUMN(T1881), 0)), "", VLOOKUP($A1881,Courses!$A:T, COLUMN(T1881), 0))</f>
        <v>magic1</v>
      </c>
      <c r="U1881" s="5" t="str">
        <f>IF(ISBLANK(VLOOKUP($A1881,Courses!$A:U, COLUMN(U1881), 0)), "", VLOOKUP($A1881,Courses!$A:U, COLUMN(U1881), 0))</f>
        <v>river</v>
      </c>
      <c r="V1881" s="5" t="str">
        <f>IF(ISBLANK(VLOOKUP($A1881,Courses!$A:V, COLUMN(V1881), 0)), "", VLOOKUP($A1881,Courses!$A:V, COLUMN(V1881), 0))</f>
        <v>sasquatch</v>
      </c>
      <c r="W1881" s="5" t="str">
        <f>IF(ISBLANK(VLOOKUP($A1881,Courses!$A:W, COLUMN(W1881), 0)), "", VLOOKUP($A1881,Courses!$A:W, COLUMN(W1881), 0))</f>
        <v/>
      </c>
      <c r="X1881" s="5" t="str">
        <f>IF(ISBLANK(VLOOKUP($A1881,Courses!$A:X, COLUMN(X1881), 0)), "", VLOOKUP($A1881,Courses!$A:X, COLUMN(X1881), 0))</f>
        <v/>
      </c>
      <c r="Y1881" s="5" t="str">
        <f>IF(ISBLANK(VLOOKUP($A1881,Courses!$A:Y, COLUMN(Y1881), 0)), "", VLOOKUP($A1881,Courses!$A:Y, COLUMN(Y1881), 0))</f>
        <v/>
      </c>
      <c r="Z1881" s="5" t="str">
        <f>IF(ISBLANK(VLOOKUP($A1881,Courses!$A:Z, COLUMN(Z1881), 0)), "", VLOOKUP($A1881,Courses!$A:Z, COLUMN(Z1881), 0))</f>
        <v/>
      </c>
      <c r="AA1881" s="5" t="str">
        <f>IF(ISBLANK(VLOOKUP($A1881,Courses!$A:AA, COLUMN(AA1881), 0)), "", VLOOKUP($A1881,Courses!$A:AA, COLUMN(AA1881), 0))</f>
        <v/>
      </c>
      <c r="AB1881" s="5" t="str">
        <f>IF(ISBLANK(VLOOKUP($A1881,Courses!$A:AB, COLUMN(AB1881), 0)), "", VLOOKUP($A1881,Courses!$A:AB, COLUMN(AB1881), 0))</f>
        <v/>
      </c>
      <c r="AC1881" s="5" t="str">
        <f>IF(ISBLANK(VLOOKUP($A1881,Courses!$A:AC, COLUMN(AC1881), 0)), "", VLOOKUP($A1881,Courses!$A:AC, COLUMN(AC1881), 0))</f>
        <v/>
      </c>
      <c r="AD1881" s="5" t="str">
        <f>IF(ISBLANK(VLOOKUP($A1881,Courses!$A:AD, COLUMN(AD1881), 0)), "", VLOOKUP($A1881,Courses!$A:AD, COLUMN(AD1881), 0))</f>
        <v/>
      </c>
      <c r="AE1881" s="5" t="str">
        <f>IF(ISBLANK(VLOOKUP($A1881,Courses!$A:AE, COLUMN(AE1881), 0)), "", VLOOKUP($A1881,Courses!$A:AE, COLUMN(AE1881), 0))</f>
        <v/>
      </c>
      <c r="AF1881" s="5" t="str">
        <f>IF(ISBLANK(VLOOKUP($A1881,Courses!$A:AF, COLUMN(AF1881), 0)), "", VLOOKUP($A1881,Courses!$A:AF, COLUMN(AF1881), 0))</f>
        <v/>
      </c>
      <c r="AG1881" s="8" t="str">
        <f>IF(ISBLANK(VLOOKUP($A1881,Courses!$A:AG, COLUMN(AG1881), 0)), "", VLOOKUP($A1881,Courses!$A:AG, COLUMN(AG1881), 0))</f>
        <v>Sp</v>
      </c>
      <c r="AH1881" s="8">
        <f>IF(ISBLANK(VLOOKUP($A1881,Courses!$A:AH, COLUMN(AH1881), 0)), "", VLOOKUP($A1881,Courses!$A:AH, COLUMN(AH1881), 0))</f>
        <v>9</v>
      </c>
      <c r="AI1881" s="8">
        <f>IF(ISBLANK(VLOOKUP($A1881,Courses!$A:AI, COLUMN(AI1881), 0)), "", VLOOKUP($A1881,Courses!$A:AI, COLUMN(AI1881), 0))</f>
        <v>2</v>
      </c>
      <c r="AJ1881" s="8" t="str">
        <f>IF(ISBLANK(VLOOKUP($A1881,Courses!$A:AJ, COLUMN(AJ1881), 0)), "", VLOOKUP($A1881,Courses!$A:AJ, COLUMN(AJ1881), 0))</f>
        <v/>
      </c>
      <c r="AK1881" s="8" t="str">
        <f>IF(ISBLANK(VLOOKUP($A1881,Courses!$A:AK, COLUMN(AK1881), 0)), "", VLOOKUP($A1881,Courses!$A:AK, COLUMN(AK1881), 0))</f>
        <v/>
      </c>
      <c r="AL1881" s="52"/>
      <c r="AM1881" s="8"/>
    </row>
    <row r="1882" spans="1:39">
      <c r="A1882" s="5">
        <v>1248</v>
      </c>
      <c r="B1882" s="5"/>
      <c r="C1882" s="82" t="s">
        <v>4245</v>
      </c>
      <c r="D1882" s="6" t="str">
        <f>IF(ISBLANK(VLOOKUP($A1882,Courses!$A:D, COLUMN(D1882), 0)), "", VLOOKUP($A1882,Courses!$A:D, COLUMN(D1882), 0))</f>
        <v>Mtn valley</v>
      </c>
      <c r="E1882" s="7" t="str">
        <f>IF(ISBLANK(VLOOKUP($A1882,Courses!$A:E, COLUMN(E1882), 0)), "", VLOOKUP($A1882,Courses!$A:E, COLUMN(E1882), 0))</f>
        <v/>
      </c>
      <c r="F1882" s="72" t="str">
        <f>IF(ISBLANK(VLOOKUP($A1882,Courses!$A:F, COLUMN(F1882), 0)), "", VLOOKUP($A1882,Courses!$A:F, COLUMN(F1882), 0))</f>
        <v>wicked_18_splash.jpg</v>
      </c>
      <c r="G1882" s="72" t="str">
        <f>IF(ISBLANK(VLOOKUP($A1882,Courses!$A:G, COLUMN(G1882), 0)), "", VLOOKUP($A1882,Courses!$A:G, COLUMN(G1882), 0))</f>
        <v>wicked_18_hole02.jpg</v>
      </c>
      <c r="H1882" s="72" t="str">
        <f>IF(ISBLANK(VLOOKUP($A1882,Courses!$A:H, COLUMN(H1882), 0)), "", VLOOKUP($A1882,Courses!$A:H, COLUMN(H1882), 0))</f>
        <v/>
      </c>
      <c r="I1882" s="72" t="str">
        <f>IF(ISBLANK(VLOOKUP($A1882,Courses!$A:I, COLUMN(I1882), 0)), "", VLOOKUP($A1882,Courses!$A:I, COLUMN(I1882), 0))</f>
        <v/>
      </c>
      <c r="J1882" s="72" t="str">
        <f>IF(ISBLANK(VLOOKUP($A1882,Courses!$A:J, COLUMN(J1882), 0)), "", VLOOKUP($A1882,Courses!$A:J, COLUMN(J1882), 0))</f>
        <v/>
      </c>
      <c r="K1882" s="57" t="str">
        <f>IF(ISBLANK(VLOOKUP($A1882,Courses!$A:K, COLUMN(K1882), 0)), "", VLOOKUP($A1882,Courses!$A:K, COLUMN(K1882), 0))</f>
        <v>wicked_18.zip</v>
      </c>
      <c r="L1882" s="8" t="str">
        <f>IF(ISBLANK(VLOOKUP($A1882,Courses!$A:L, COLUMN(L1882), 0)), "", VLOOKUP($A1882,Courses!$A:L, COLUMN(L1882), 0))</f>
        <v>Golfhog2</v>
      </c>
      <c r="M1882" s="46">
        <f>IF(ISBLANK(VLOOKUP($A1882,Courses!$A:M, COLUMN(M1882), 0)), "", VLOOKUP($A1882,Courses!$A:M, COLUMN(M1882), 0))</f>
        <v>12.8</v>
      </c>
      <c r="N1882" s="51">
        <f>IF(ISBLANK(VLOOKUP($A1882,Courses!$A:N, COLUMN(N1882), 0)), "", VLOOKUP($A1882,Courses!$A:N, COLUMN(N1882), 0))</f>
        <v>38843</v>
      </c>
      <c r="O1882" s="5" t="str">
        <f>IF(ISBLANK(VLOOKUP($A1882,Courses!$A:O, COLUMN(O1882), 0)), "", VLOOKUP($A1882,Courses!$A:O, COLUMN(O1882), 0))</f>
        <v>ccove</v>
      </c>
      <c r="P1882" s="5" t="str">
        <f>IF(ISBLANK(VLOOKUP($A1882,Courses!$A:P, COLUMN(P1882), 0)), "", VLOOKUP($A1882,Courses!$A:P, COLUMN(P1882), 0))</f>
        <v>inlandheath</v>
      </c>
      <c r="Q1882" s="5" t="str">
        <f>IF(ISBLANK(VLOOKUP($A1882,Courses!$A:Q, COLUMN(Q1882), 0)), "", VLOOKUP($A1882,Courses!$A:Q, COLUMN(Q1882), 0))</f>
        <v>ruggedcross</v>
      </c>
      <c r="R1882" s="5" t="str">
        <f>IF(ISBLANK(VLOOKUP($A1882,Courses!$A:R, COLUMN(R1882), 0)), "", VLOOKUP($A1882,Courses!$A:R, COLUMN(R1882), 0))</f>
        <v>sammamishplateau</v>
      </c>
      <c r="S1882" s="5" t="str">
        <f>IF(ISBLANK(VLOOKUP($A1882,Courses!$A:S, COLUMN(S1882), 0)), "", VLOOKUP($A1882,Courses!$A:S, COLUMN(S1882), 0))</f>
        <v/>
      </c>
      <c r="T1882" s="5" t="str">
        <f>IF(ISBLANK(VLOOKUP($A1882,Courses!$A:T, COLUMN(T1882), 0)), "", VLOOKUP($A1882,Courses!$A:T, COLUMN(T1882), 0))</f>
        <v/>
      </c>
      <c r="U1882" s="5" t="str">
        <f>IF(ISBLANK(VLOOKUP($A1882,Courses!$A:U, COLUMN(U1882), 0)), "", VLOOKUP($A1882,Courses!$A:U, COLUMN(U1882), 0))</f>
        <v/>
      </c>
      <c r="V1882" s="5" t="str">
        <f>IF(ISBLANK(VLOOKUP($A1882,Courses!$A:V, COLUMN(V1882), 0)), "", VLOOKUP($A1882,Courses!$A:V, COLUMN(V1882), 0))</f>
        <v/>
      </c>
      <c r="W1882" s="5" t="str">
        <f>IF(ISBLANK(VLOOKUP($A1882,Courses!$A:W, COLUMN(W1882), 0)), "", VLOOKUP($A1882,Courses!$A:W, COLUMN(W1882), 0))</f>
        <v/>
      </c>
      <c r="X1882" s="5" t="str">
        <f>IF(ISBLANK(VLOOKUP($A1882,Courses!$A:X, COLUMN(X1882), 0)), "", VLOOKUP($A1882,Courses!$A:X, COLUMN(X1882), 0))</f>
        <v/>
      </c>
      <c r="Y1882" s="5" t="str">
        <f>IF(ISBLANK(VLOOKUP($A1882,Courses!$A:Y, COLUMN(Y1882), 0)), "", VLOOKUP($A1882,Courses!$A:Y, COLUMN(Y1882), 0))</f>
        <v/>
      </c>
      <c r="Z1882" s="5" t="str">
        <f>IF(ISBLANK(VLOOKUP($A1882,Courses!$A:Z, COLUMN(Z1882), 0)), "", VLOOKUP($A1882,Courses!$A:Z, COLUMN(Z1882), 0))</f>
        <v/>
      </c>
      <c r="AA1882" s="5" t="str">
        <f>IF(ISBLANK(VLOOKUP($A1882,Courses!$A:AA, COLUMN(AA1882), 0)), "", VLOOKUP($A1882,Courses!$A:AA, COLUMN(AA1882), 0))</f>
        <v/>
      </c>
      <c r="AB1882" s="5" t="str">
        <f>IF(ISBLANK(VLOOKUP($A1882,Courses!$A:AB, COLUMN(AB1882), 0)), "", VLOOKUP($A1882,Courses!$A:AB, COLUMN(AB1882), 0))</f>
        <v/>
      </c>
      <c r="AC1882" s="5" t="str">
        <f>IF(ISBLANK(VLOOKUP($A1882,Courses!$A:AC, COLUMN(AC1882), 0)), "", VLOOKUP($A1882,Courses!$A:AC, COLUMN(AC1882), 0))</f>
        <v/>
      </c>
      <c r="AD1882" s="5" t="str">
        <f>IF(ISBLANK(VLOOKUP($A1882,Courses!$A:AD, COLUMN(AD1882), 0)), "", VLOOKUP($A1882,Courses!$A:AD, COLUMN(AD1882), 0))</f>
        <v/>
      </c>
      <c r="AE1882" s="5" t="str">
        <f>IF(ISBLANK(VLOOKUP($A1882,Courses!$A:AE, COLUMN(AE1882), 0)), "", VLOOKUP($A1882,Courses!$A:AE, COLUMN(AE1882), 0))</f>
        <v/>
      </c>
      <c r="AF1882" s="5" t="str">
        <f>IF(ISBLANK(VLOOKUP($A1882,Courses!$A:AF, COLUMN(AF1882), 0)), "", VLOOKUP($A1882,Courses!$A:AF, COLUMN(AF1882), 0))</f>
        <v/>
      </c>
      <c r="AG1882" s="8" t="str">
        <f>IF(ISBLANK(VLOOKUP($A1882,Courses!$A:AG, COLUMN(AG1882), 0)), "", VLOOKUP($A1882,Courses!$A:AG, COLUMN(AG1882), 0))</f>
        <v>Sp</v>
      </c>
      <c r="AH1882" s="8">
        <f>IF(ISBLANK(VLOOKUP($A1882,Courses!$A:AH, COLUMN(AH1882), 0)), "", VLOOKUP($A1882,Courses!$A:AH, COLUMN(AH1882), 0))</f>
        <v>2</v>
      </c>
      <c r="AI1882" s="8" t="str">
        <f>IF(ISBLANK(VLOOKUP($A1882,Courses!$A:AI, COLUMN(AI1882), 0)), "", VLOOKUP($A1882,Courses!$A:AI, COLUMN(AI1882), 0))</f>
        <v/>
      </c>
      <c r="AJ1882" s="8" t="str">
        <f>IF(ISBLANK(VLOOKUP($A1882,Courses!$A:AJ, COLUMN(AJ1882), 0)), "", VLOOKUP($A1882,Courses!$A:AJ, COLUMN(AJ1882), 0))</f>
        <v/>
      </c>
      <c r="AK1882" s="8" t="str">
        <f>IF(ISBLANK(VLOOKUP($A1882,Courses!$A:AK, COLUMN(AK1882), 0)), "", VLOOKUP($A1882,Courses!$A:AK, COLUMN(AK1882), 0))</f>
        <v/>
      </c>
      <c r="AL1882" s="52"/>
      <c r="AM1882" s="8"/>
    </row>
    <row r="1883" spans="1:39">
      <c r="A1883" s="5">
        <v>1505</v>
      </c>
      <c r="B1883" s="5"/>
      <c r="C1883" s="82" t="s">
        <v>4247</v>
      </c>
      <c r="D1883" s="6" t="str">
        <f>IF(ISBLANK(VLOOKUP($A1883,Courses!$A:D, COLUMN(D1883), 0)), "", VLOOKUP($A1883,Courses!$A:D, COLUMN(D1883), 0))</f>
        <v>Links</v>
      </c>
      <c r="E1883" s="7" t="str">
        <f>IF(ISBLANK(VLOOKUP($A1883,Courses!$A:E, COLUMN(E1883), 0)), "", VLOOKUP($A1883,Courses!$A:E, COLUMN(E1883), 0))</f>
        <v/>
      </c>
      <c r="F1883" s="72" t="str">
        <f>IF(ISBLANK(VLOOKUP($A1883,Courses!$A:F, COLUMN(F1883), 0)), "", VLOOKUP($A1883,Courses!$A:F, COLUMN(F1883), 0))</f>
        <v>wilcocks_fairyland_hole12.jpg</v>
      </c>
      <c r="G1883" s="72" t="str">
        <f>IF(ISBLANK(VLOOKUP($A1883,Courses!$A:G, COLUMN(G1883), 0)), "", VLOOKUP($A1883,Courses!$A:G, COLUMN(G1883), 0))</f>
        <v>wilcocks_fairyland_hole14.jpg</v>
      </c>
      <c r="H1883" s="72" t="str">
        <f>IF(ISBLANK(VLOOKUP($A1883,Courses!$A:H, COLUMN(H1883), 0)), "", VLOOKUP($A1883,Courses!$A:H, COLUMN(H1883), 0))</f>
        <v/>
      </c>
      <c r="I1883" s="72" t="str">
        <f>IF(ISBLANK(VLOOKUP($A1883,Courses!$A:I, COLUMN(I1883), 0)), "", VLOOKUP($A1883,Courses!$A:I, COLUMN(I1883), 0))</f>
        <v/>
      </c>
      <c r="J1883" s="72" t="str">
        <f>IF(ISBLANK(VLOOKUP($A1883,Courses!$A:J, COLUMN(J1883), 0)), "", VLOOKUP($A1883,Courses!$A:J, COLUMN(J1883), 0))</f>
        <v/>
      </c>
      <c r="K1883" s="57" t="str">
        <f>IF(ISBLANK(VLOOKUP($A1883,Courses!$A:K, COLUMN(K1883), 0)), "", VLOOKUP($A1883,Courses!$A:K, COLUMN(K1883), 0))</f>
        <v>wilcocks_fairyland.zip</v>
      </c>
      <c r="L1883" s="8" t="str">
        <f>IF(ISBLANK(VLOOKUP($A1883,Courses!$A:L, COLUMN(L1883), 0)), "", VLOOKUP($A1883,Courses!$A:L, COLUMN(L1883), 0))</f>
        <v>Martjin Hover</v>
      </c>
      <c r="M1883" s="46">
        <f>IF(ISBLANK(VLOOKUP($A1883,Courses!$A:M, COLUMN(M1883), 0)), "", VLOOKUP($A1883,Courses!$A:M, COLUMN(M1883), 0))</f>
        <v>28.1</v>
      </c>
      <c r="N1883" s="51">
        <f>IF(ISBLANK(VLOOKUP($A1883,Courses!$A:N, COLUMN(N1883), 0)), "", VLOOKUP($A1883,Courses!$A:N, COLUMN(N1883), 0))</f>
        <v>37409</v>
      </c>
      <c r="O1883" s="5" t="str">
        <f>IF(ISBLANK(VLOOKUP($A1883,Courses!$A:O, COLUMN(O1883), 0)), "", VLOOKUP($A1883,Courses!$A:O, COLUMN(O1883), 0))</f>
        <v>fairyland</v>
      </c>
      <c r="P1883" s="5" t="str">
        <f>IF(ISBLANK(VLOOKUP($A1883,Courses!$A:P, COLUMN(P1883), 0)), "", VLOOKUP($A1883,Courses!$A:P, COLUMN(P1883), 0))</f>
        <v/>
      </c>
      <c r="Q1883" s="5" t="str">
        <f>IF(ISBLANK(VLOOKUP($A1883,Courses!$A:Q, COLUMN(Q1883), 0)), "", VLOOKUP($A1883,Courses!$A:Q, COLUMN(Q1883), 0))</f>
        <v/>
      </c>
      <c r="R1883" s="5" t="str">
        <f>IF(ISBLANK(VLOOKUP($A1883,Courses!$A:R, COLUMN(R1883), 0)), "", VLOOKUP($A1883,Courses!$A:R, COLUMN(R1883), 0))</f>
        <v/>
      </c>
      <c r="S1883" s="5" t="str">
        <f>IF(ISBLANK(VLOOKUP($A1883,Courses!$A:S, COLUMN(S1883), 0)), "", VLOOKUP($A1883,Courses!$A:S, COLUMN(S1883), 0))</f>
        <v/>
      </c>
      <c r="T1883" s="5" t="str">
        <f>IF(ISBLANK(VLOOKUP($A1883,Courses!$A:T, COLUMN(T1883), 0)), "", VLOOKUP($A1883,Courses!$A:T, COLUMN(T1883), 0))</f>
        <v/>
      </c>
      <c r="U1883" s="5" t="str">
        <f>IF(ISBLANK(VLOOKUP($A1883,Courses!$A:U, COLUMN(U1883), 0)), "", VLOOKUP($A1883,Courses!$A:U, COLUMN(U1883), 0))</f>
        <v/>
      </c>
      <c r="V1883" s="5" t="str">
        <f>IF(ISBLANK(VLOOKUP($A1883,Courses!$A:V, COLUMN(V1883), 0)), "", VLOOKUP($A1883,Courses!$A:V, COLUMN(V1883), 0))</f>
        <v/>
      </c>
      <c r="W1883" s="5" t="str">
        <f>IF(ISBLANK(VLOOKUP($A1883,Courses!$A:W, COLUMN(W1883), 0)), "", VLOOKUP($A1883,Courses!$A:W, COLUMN(W1883), 0))</f>
        <v/>
      </c>
      <c r="X1883" s="5" t="str">
        <f>IF(ISBLANK(VLOOKUP($A1883,Courses!$A:X, COLUMN(X1883), 0)), "", VLOOKUP($A1883,Courses!$A:X, COLUMN(X1883), 0))</f>
        <v/>
      </c>
      <c r="Y1883" s="5" t="str">
        <f>IF(ISBLANK(VLOOKUP($A1883,Courses!$A:Y, COLUMN(Y1883), 0)), "", VLOOKUP($A1883,Courses!$A:Y, COLUMN(Y1883), 0))</f>
        <v/>
      </c>
      <c r="Z1883" s="5" t="str">
        <f>IF(ISBLANK(VLOOKUP($A1883,Courses!$A:Z, COLUMN(Z1883), 0)), "", VLOOKUP($A1883,Courses!$A:Z, COLUMN(Z1883), 0))</f>
        <v/>
      </c>
      <c r="AA1883" s="5" t="str">
        <f>IF(ISBLANK(VLOOKUP($A1883,Courses!$A:AA, COLUMN(AA1883), 0)), "", VLOOKUP($A1883,Courses!$A:AA, COLUMN(AA1883), 0))</f>
        <v/>
      </c>
      <c r="AB1883" s="5" t="str">
        <f>IF(ISBLANK(VLOOKUP($A1883,Courses!$A:AB, COLUMN(AB1883), 0)), "", VLOOKUP($A1883,Courses!$A:AB, COLUMN(AB1883), 0))</f>
        <v/>
      </c>
      <c r="AC1883" s="5" t="str">
        <f>IF(ISBLANK(VLOOKUP($A1883,Courses!$A:AC, COLUMN(AC1883), 0)), "", VLOOKUP($A1883,Courses!$A:AC, COLUMN(AC1883), 0))</f>
        <v/>
      </c>
      <c r="AD1883" s="5" t="str">
        <f>IF(ISBLANK(VLOOKUP($A1883,Courses!$A:AD, COLUMN(AD1883), 0)), "", VLOOKUP($A1883,Courses!$A:AD, COLUMN(AD1883), 0))</f>
        <v/>
      </c>
      <c r="AE1883" s="5" t="str">
        <f>IF(ISBLANK(VLOOKUP($A1883,Courses!$A:AE, COLUMN(AE1883), 0)), "", VLOOKUP($A1883,Courses!$A:AE, COLUMN(AE1883), 0))</f>
        <v/>
      </c>
      <c r="AF1883" s="5" t="str">
        <f>IF(ISBLANK(VLOOKUP($A1883,Courses!$A:AF, COLUMN(AF1883), 0)), "", VLOOKUP($A1883,Courses!$A:AF, COLUMN(AF1883), 0))</f>
        <v/>
      </c>
      <c r="AG1883" s="8">
        <f>IF(ISBLANK(VLOOKUP($A1883,Courses!$A:AG, COLUMN(AG1883), 0)), "", VLOOKUP($A1883,Courses!$A:AG, COLUMN(AG1883), 0))</f>
        <v>12</v>
      </c>
      <c r="AH1883" s="8">
        <f>IF(ISBLANK(VLOOKUP($A1883,Courses!$A:AH, COLUMN(AH1883), 0)), "", VLOOKUP($A1883,Courses!$A:AH, COLUMN(AH1883), 0))</f>
        <v>14</v>
      </c>
      <c r="AI1883" s="8" t="str">
        <f>IF(ISBLANK(VLOOKUP($A1883,Courses!$A:AI, COLUMN(AI1883), 0)), "", VLOOKUP($A1883,Courses!$A:AI, COLUMN(AI1883), 0))</f>
        <v/>
      </c>
      <c r="AJ1883" s="8" t="str">
        <f>IF(ISBLANK(VLOOKUP($A1883,Courses!$A:AJ, COLUMN(AJ1883), 0)), "", VLOOKUP($A1883,Courses!$A:AJ, COLUMN(AJ1883), 0))</f>
        <v/>
      </c>
      <c r="AK1883" s="8" t="str">
        <f>IF(ISBLANK(VLOOKUP($A1883,Courses!$A:AK, COLUMN(AK1883), 0)), "", VLOOKUP($A1883,Courses!$A:AK, COLUMN(AK1883), 0))</f>
        <v/>
      </c>
      <c r="AL1883" s="52"/>
      <c r="AM1883" s="8"/>
    </row>
    <row r="1884" spans="1:39">
      <c r="A1884" s="5">
        <v>1217</v>
      </c>
      <c r="B1884" s="5"/>
      <c r="C1884" s="82" t="s">
        <v>4251</v>
      </c>
      <c r="D1884" s="6" t="str">
        <f>IF(ISBLANK(VLOOKUP($A1884,Courses!$A:D, COLUMN(D1884), 0)), "", VLOOKUP($A1884,Courses!$A:D, COLUMN(D1884), 0))</f>
        <v>Mountain</v>
      </c>
      <c r="E1884" s="7" t="str">
        <f>IF(ISBLANK(VLOOKUP($A1884,Courses!$A:E, COLUMN(E1884), 0)), "", VLOOKUP($A1884,Courses!$A:E, COLUMN(E1884), 0))</f>
        <v/>
      </c>
      <c r="F1884" s="72" t="str">
        <f>IF(ISBLANK(VLOOKUP($A1884,Courses!$A:F, COLUMN(F1884), 0)), "", VLOOKUP($A1884,Courses!$A:F, COLUMN(F1884), 0))</f>
        <v>wild_beast_woodlands_hole01.jpg</v>
      </c>
      <c r="G1884" s="72" t="str">
        <f>IF(ISBLANK(VLOOKUP($A1884,Courses!$A:G, COLUMN(G1884), 0)), "", VLOOKUP($A1884,Courses!$A:G, COLUMN(G1884), 0))</f>
        <v>wild_beast_woodlands_hole09.jpg</v>
      </c>
      <c r="H1884" s="72" t="str">
        <f>IF(ISBLANK(VLOOKUP($A1884,Courses!$A:H, COLUMN(H1884), 0)), "", VLOOKUP($A1884,Courses!$A:H, COLUMN(H1884), 0))</f>
        <v/>
      </c>
      <c r="I1884" s="72" t="str">
        <f>IF(ISBLANK(VLOOKUP($A1884,Courses!$A:I, COLUMN(I1884), 0)), "", VLOOKUP($A1884,Courses!$A:I, COLUMN(I1884), 0))</f>
        <v/>
      </c>
      <c r="J1884" s="72" t="str">
        <f>IF(ISBLANK(VLOOKUP($A1884,Courses!$A:J, COLUMN(J1884), 0)), "", VLOOKUP($A1884,Courses!$A:J, COLUMN(J1884), 0))</f>
        <v/>
      </c>
      <c r="K1884" s="57" t="str">
        <f>IF(ISBLANK(VLOOKUP($A1884,Courses!$A:K, COLUMN(K1884), 0)), "", VLOOKUP($A1884,Courses!$A:K, COLUMN(K1884), 0))</f>
        <v>wild_beast_woodlands.zip</v>
      </c>
      <c r="L1884" s="8" t="str">
        <f>IF(ISBLANK(VLOOKUP($A1884,Courses!$A:L, COLUMN(L1884), 0)), "", VLOOKUP($A1884,Courses!$A:L, COLUMN(L1884), 0))</f>
        <v>Robear Labranche</v>
      </c>
      <c r="M1884" s="46">
        <f>IF(ISBLANK(VLOOKUP($A1884,Courses!$A:M, COLUMN(M1884), 0)), "", VLOOKUP($A1884,Courses!$A:M, COLUMN(M1884), 0))</f>
        <v>8.8000000000000007</v>
      </c>
      <c r="N1884" s="51">
        <f>IF(ISBLANK(VLOOKUP($A1884,Courses!$A:N, COLUMN(N1884), 0)), "", VLOOKUP($A1884,Courses!$A:N, COLUMN(N1884), 0))</f>
        <v>37040</v>
      </c>
      <c r="O1884" s="5" t="str">
        <f>IF(ISBLANK(VLOOKUP($A1884,Courses!$A:O, COLUMN(O1884), 0)), "", VLOOKUP($A1884,Courses!$A:O, COLUMN(O1884), 0))</f>
        <v/>
      </c>
      <c r="P1884" s="5" t="str">
        <f>IF(ISBLANK(VLOOKUP($A1884,Courses!$A:P, COLUMN(P1884), 0)), "", VLOOKUP($A1884,Courses!$A:P, COLUMN(P1884), 0))</f>
        <v/>
      </c>
      <c r="Q1884" s="5" t="str">
        <f>IF(ISBLANK(VLOOKUP($A1884,Courses!$A:Q, COLUMN(Q1884), 0)), "", VLOOKUP($A1884,Courses!$A:Q, COLUMN(Q1884), 0))</f>
        <v/>
      </c>
      <c r="R1884" s="5" t="str">
        <f>IF(ISBLANK(VLOOKUP($A1884,Courses!$A:R, COLUMN(R1884), 0)), "", VLOOKUP($A1884,Courses!$A:R, COLUMN(R1884), 0))</f>
        <v/>
      </c>
      <c r="S1884" s="5" t="str">
        <f>IF(ISBLANK(VLOOKUP($A1884,Courses!$A:S, COLUMN(S1884), 0)), "", VLOOKUP($A1884,Courses!$A:S, COLUMN(S1884), 0))</f>
        <v/>
      </c>
      <c r="T1884" s="5" t="str">
        <f>IF(ISBLANK(VLOOKUP($A1884,Courses!$A:T, COLUMN(T1884), 0)), "", VLOOKUP($A1884,Courses!$A:T, COLUMN(T1884), 0))</f>
        <v/>
      </c>
      <c r="U1884" s="5" t="str">
        <f>IF(ISBLANK(VLOOKUP($A1884,Courses!$A:U, COLUMN(U1884), 0)), "", VLOOKUP($A1884,Courses!$A:U, COLUMN(U1884), 0))</f>
        <v/>
      </c>
      <c r="V1884" s="5" t="str">
        <f>IF(ISBLANK(VLOOKUP($A1884,Courses!$A:V, COLUMN(V1884), 0)), "", VLOOKUP($A1884,Courses!$A:V, COLUMN(V1884), 0))</f>
        <v/>
      </c>
      <c r="W1884" s="5" t="str">
        <f>IF(ISBLANK(VLOOKUP($A1884,Courses!$A:W, COLUMN(W1884), 0)), "", VLOOKUP($A1884,Courses!$A:W, COLUMN(W1884), 0))</f>
        <v/>
      </c>
      <c r="X1884" s="5" t="str">
        <f>IF(ISBLANK(VLOOKUP($A1884,Courses!$A:X, COLUMN(X1884), 0)), "", VLOOKUP($A1884,Courses!$A:X, COLUMN(X1884), 0))</f>
        <v/>
      </c>
      <c r="Y1884" s="5" t="str">
        <f>IF(ISBLANK(VLOOKUP($A1884,Courses!$A:Y, COLUMN(Y1884), 0)), "", VLOOKUP($A1884,Courses!$A:Y, COLUMN(Y1884), 0))</f>
        <v/>
      </c>
      <c r="Z1884" s="5" t="str">
        <f>IF(ISBLANK(VLOOKUP($A1884,Courses!$A:Z, COLUMN(Z1884), 0)), "", VLOOKUP($A1884,Courses!$A:Z, COLUMN(Z1884), 0))</f>
        <v/>
      </c>
      <c r="AA1884" s="5" t="str">
        <f>IF(ISBLANK(VLOOKUP($A1884,Courses!$A:AA, COLUMN(AA1884), 0)), "", VLOOKUP($A1884,Courses!$A:AA, COLUMN(AA1884), 0))</f>
        <v/>
      </c>
      <c r="AB1884" s="5" t="str">
        <f>IF(ISBLANK(VLOOKUP($A1884,Courses!$A:AB, COLUMN(AB1884), 0)), "", VLOOKUP($A1884,Courses!$A:AB, COLUMN(AB1884), 0))</f>
        <v/>
      </c>
      <c r="AC1884" s="5" t="str">
        <f>IF(ISBLANK(VLOOKUP($A1884,Courses!$A:AC, COLUMN(AC1884), 0)), "", VLOOKUP($A1884,Courses!$A:AC, COLUMN(AC1884), 0))</f>
        <v/>
      </c>
      <c r="AD1884" s="5" t="str">
        <f>IF(ISBLANK(VLOOKUP($A1884,Courses!$A:AD, COLUMN(AD1884), 0)), "", VLOOKUP($A1884,Courses!$A:AD, COLUMN(AD1884), 0))</f>
        <v/>
      </c>
      <c r="AE1884" s="5" t="str">
        <f>IF(ISBLANK(VLOOKUP($A1884,Courses!$A:AE, COLUMN(AE1884), 0)), "", VLOOKUP($A1884,Courses!$A:AE, COLUMN(AE1884), 0))</f>
        <v/>
      </c>
      <c r="AF1884" s="5" t="str">
        <f>IF(ISBLANK(VLOOKUP($A1884,Courses!$A:AF, COLUMN(AF1884), 0)), "", VLOOKUP($A1884,Courses!$A:AF, COLUMN(AF1884), 0))</f>
        <v/>
      </c>
      <c r="AG1884" s="8">
        <f>IF(ISBLANK(VLOOKUP($A1884,Courses!$A:AG, COLUMN(AG1884), 0)), "", VLOOKUP($A1884,Courses!$A:AG, COLUMN(AG1884), 0))</f>
        <v>1</v>
      </c>
      <c r="AH1884" s="8">
        <f>IF(ISBLANK(VLOOKUP($A1884,Courses!$A:AH, COLUMN(AH1884), 0)), "", VLOOKUP($A1884,Courses!$A:AH, COLUMN(AH1884), 0))</f>
        <v>9</v>
      </c>
      <c r="AI1884" s="8" t="str">
        <f>IF(ISBLANK(VLOOKUP($A1884,Courses!$A:AI, COLUMN(AI1884), 0)), "", VLOOKUP($A1884,Courses!$A:AI, COLUMN(AI1884), 0))</f>
        <v/>
      </c>
      <c r="AJ1884" s="8" t="str">
        <f>IF(ISBLANK(VLOOKUP($A1884,Courses!$A:AJ, COLUMN(AJ1884), 0)), "", VLOOKUP($A1884,Courses!$A:AJ, COLUMN(AJ1884), 0))</f>
        <v/>
      </c>
      <c r="AK1884" s="8" t="str">
        <f>IF(ISBLANK(VLOOKUP($A1884,Courses!$A:AK, COLUMN(AK1884), 0)), "", VLOOKUP($A1884,Courses!$A:AK, COLUMN(AK1884), 0))</f>
        <v/>
      </c>
      <c r="AL1884" s="52"/>
      <c r="AM1884" s="8"/>
    </row>
    <row r="1885" spans="1:39">
      <c r="A1885" s="5">
        <v>1511</v>
      </c>
      <c r="B1885" s="5"/>
      <c r="C1885" s="82" t="s">
        <v>4253</v>
      </c>
      <c r="D1885" s="6" t="str">
        <f>IF(ISBLANK(VLOOKUP($A1885,Courses!$A:D, COLUMN(D1885), 0)), "", VLOOKUP($A1885,Courses!$A:D, COLUMN(D1885), 0))</f>
        <v>Mtn valley</v>
      </c>
      <c r="E1885" s="7" t="str">
        <f>IF(ISBLANK(VLOOKUP($A1885,Courses!$A:E, COLUMN(E1885), 0)), "", VLOOKUP($A1885,Courses!$A:E, COLUMN(E1885), 0))</f>
        <v/>
      </c>
      <c r="F1885" s="72" t="str">
        <f>IF(ISBLANK(VLOOKUP($A1885,Courses!$A:F, COLUMN(F1885), 0)), "", VLOOKUP($A1885,Courses!$A:F, COLUMN(F1885), 0))</f>
        <v>wilde_valley_gc_splash.jpg</v>
      </c>
      <c r="G1885" s="72" t="str">
        <f>IF(ISBLANK(VLOOKUP($A1885,Courses!$A:G, COLUMN(G1885), 0)), "", VLOOKUP($A1885,Courses!$A:G, COLUMN(G1885), 0))</f>
        <v>wilde_valley_gc_hole17.jpg</v>
      </c>
      <c r="H1885" s="72" t="str">
        <f>IF(ISBLANK(VLOOKUP($A1885,Courses!$A:H, COLUMN(H1885), 0)), "", VLOOKUP($A1885,Courses!$A:H, COLUMN(H1885), 0))</f>
        <v>wilde_valley_gc_hole10.jpg</v>
      </c>
      <c r="I1885" s="72" t="str">
        <f>IF(ISBLANK(VLOOKUP($A1885,Courses!$A:I, COLUMN(I1885), 0)), "", VLOOKUP($A1885,Courses!$A:I, COLUMN(I1885), 0))</f>
        <v/>
      </c>
      <c r="J1885" s="72" t="str">
        <f>IF(ISBLANK(VLOOKUP($A1885,Courses!$A:J, COLUMN(J1885), 0)), "", VLOOKUP($A1885,Courses!$A:J, COLUMN(J1885), 0))</f>
        <v/>
      </c>
      <c r="K1885" s="57" t="str">
        <f>IF(ISBLANK(VLOOKUP($A1885,Courses!$A:K, COLUMN(K1885), 0)), "", VLOOKUP($A1885,Courses!$A:K, COLUMN(K1885), 0))</f>
        <v>wilde_valley_gc.zip</v>
      </c>
      <c r="L1885" s="8" t="str">
        <f>IF(ISBLANK(VLOOKUP($A1885,Courses!$A:L, COLUMN(L1885), 0)), "", VLOOKUP($A1885,Courses!$A:L, COLUMN(L1885), 0))</f>
        <v>IndyGoBlue</v>
      </c>
      <c r="M1885" s="46">
        <f>IF(ISBLANK(VLOOKUP($A1885,Courses!$A:M, COLUMN(M1885), 0)), "", VLOOKUP($A1885,Courses!$A:M, COLUMN(M1885), 0))</f>
        <v>14.4</v>
      </c>
      <c r="N1885" s="51">
        <f>IF(ISBLANK(VLOOKUP($A1885,Courses!$A:N, COLUMN(N1885), 0)), "", VLOOKUP($A1885,Courses!$A:N, COLUMN(N1885), 0))</f>
        <v>39009</v>
      </c>
      <c r="O1885" s="5" t="str">
        <f>IF(ISBLANK(VLOOKUP($A1885,Courses!$A:O, COLUMN(O1885), 0)), "", VLOOKUP($A1885,Courses!$A:O, COLUMN(O1885), 0))</f>
        <v>arrowheadver2</v>
      </c>
      <c r="P1885" s="5" t="str">
        <f>IF(ISBLANK(VLOOKUP($A1885,Courses!$A:P, COLUMN(P1885), 0)), "", VLOOKUP($A1885,Courses!$A:P, COLUMN(P1885), 0))</f>
        <v>coyotebluff</v>
      </c>
      <c r="Q1885" s="5" t="str">
        <f>IF(ISBLANK(VLOOKUP($A1885,Courses!$A:Q, COLUMN(Q1885), 0)), "", VLOOKUP($A1885,Courses!$A:Q, COLUMN(Q1885), 0))</f>
        <v>deerhollow</v>
      </c>
      <c r="R1885" s="5" t="str">
        <f>IF(ISBLANK(VLOOKUP($A1885,Courses!$A:R, COLUMN(R1885), 0)), "", VLOOKUP($A1885,Courses!$A:R, COLUMN(R1885), 0))</f>
        <v>kakadu</v>
      </c>
      <c r="S1885" s="5" t="str">
        <f>IF(ISBLANK(VLOOKUP($A1885,Courses!$A:S, COLUMN(S1885), 0)), "", VLOOKUP($A1885,Courses!$A:S, COLUMN(S1885), 0))</f>
        <v>kangaroo</v>
      </c>
      <c r="T1885" s="5" t="str">
        <f>IF(ISBLANK(VLOOKUP($A1885,Courses!$A:T, COLUMN(T1885), 0)), "", VLOOKUP($A1885,Courses!$A:T, COLUMN(T1885), 0))</f>
        <v>lagalochan</v>
      </c>
      <c r="U1885" s="5" t="str">
        <f>IF(ISBLANK(VLOOKUP($A1885,Courses!$A:U, COLUMN(U1885), 0)), "", VLOOKUP($A1885,Courses!$A:U, COLUMN(U1885), 0))</f>
        <v>magallowaymountainver2</v>
      </c>
      <c r="V1885" s="5" t="str">
        <f>IF(ISBLANK(VLOOKUP($A1885,Courses!$A:V, COLUMN(V1885), 0)), "", VLOOKUP($A1885,Courses!$A:V, COLUMN(V1885), 0))</f>
        <v>parkland</v>
      </c>
      <c r="W1885" s="5" t="str">
        <f>IF(ISBLANK(VLOOKUP($A1885,Courses!$A:W, COLUMN(W1885), 0)), "", VLOOKUP($A1885,Courses!$A:W, COLUMN(W1885), 0))</f>
        <v/>
      </c>
      <c r="X1885" s="5" t="str">
        <f>IF(ISBLANK(VLOOKUP($A1885,Courses!$A:X, COLUMN(X1885), 0)), "", VLOOKUP($A1885,Courses!$A:X, COLUMN(X1885), 0))</f>
        <v/>
      </c>
      <c r="Y1885" s="5" t="str">
        <f>IF(ISBLANK(VLOOKUP($A1885,Courses!$A:Y, COLUMN(Y1885), 0)), "", VLOOKUP($A1885,Courses!$A:Y, COLUMN(Y1885), 0))</f>
        <v/>
      </c>
      <c r="Z1885" s="5" t="str">
        <f>IF(ISBLANK(VLOOKUP($A1885,Courses!$A:Z, COLUMN(Z1885), 0)), "", VLOOKUP($A1885,Courses!$A:Z, COLUMN(Z1885), 0))</f>
        <v/>
      </c>
      <c r="AA1885" s="5" t="str">
        <f>IF(ISBLANK(VLOOKUP($A1885,Courses!$A:AA, COLUMN(AA1885), 0)), "", VLOOKUP($A1885,Courses!$A:AA, COLUMN(AA1885), 0))</f>
        <v/>
      </c>
      <c r="AB1885" s="5" t="str">
        <f>IF(ISBLANK(VLOOKUP($A1885,Courses!$A:AB, COLUMN(AB1885), 0)), "", VLOOKUP($A1885,Courses!$A:AB, COLUMN(AB1885), 0))</f>
        <v/>
      </c>
      <c r="AC1885" s="5" t="str">
        <f>IF(ISBLANK(VLOOKUP($A1885,Courses!$A:AC, COLUMN(AC1885), 0)), "", VLOOKUP($A1885,Courses!$A:AC, COLUMN(AC1885), 0))</f>
        <v/>
      </c>
      <c r="AD1885" s="5" t="str">
        <f>IF(ISBLANK(VLOOKUP($A1885,Courses!$A:AD, COLUMN(AD1885), 0)), "", VLOOKUP($A1885,Courses!$A:AD, COLUMN(AD1885), 0))</f>
        <v/>
      </c>
      <c r="AE1885" s="5" t="str">
        <f>IF(ISBLANK(VLOOKUP($A1885,Courses!$A:AE, COLUMN(AE1885), 0)), "", VLOOKUP($A1885,Courses!$A:AE, COLUMN(AE1885), 0))</f>
        <v/>
      </c>
      <c r="AF1885" s="5" t="str">
        <f>IF(ISBLANK(VLOOKUP($A1885,Courses!$A:AF, COLUMN(AF1885), 0)), "", VLOOKUP($A1885,Courses!$A:AF, COLUMN(AF1885), 0))</f>
        <v/>
      </c>
      <c r="AG1885" s="8" t="str">
        <f>IF(ISBLANK(VLOOKUP($A1885,Courses!$A:AG, COLUMN(AG1885), 0)), "", VLOOKUP($A1885,Courses!$A:AG, COLUMN(AG1885), 0))</f>
        <v>Sp</v>
      </c>
      <c r="AH1885" s="8">
        <f>IF(ISBLANK(VLOOKUP($A1885,Courses!$A:AH, COLUMN(AH1885), 0)), "", VLOOKUP($A1885,Courses!$A:AH, COLUMN(AH1885), 0))</f>
        <v>17</v>
      </c>
      <c r="AI1885" s="8">
        <f>IF(ISBLANK(VLOOKUP($A1885,Courses!$A:AI, COLUMN(AI1885), 0)), "", VLOOKUP($A1885,Courses!$A:AI, COLUMN(AI1885), 0))</f>
        <v>10</v>
      </c>
      <c r="AJ1885" s="8" t="str">
        <f>IF(ISBLANK(VLOOKUP($A1885,Courses!$A:AJ, COLUMN(AJ1885), 0)), "", VLOOKUP($A1885,Courses!$A:AJ, COLUMN(AJ1885), 0))</f>
        <v/>
      </c>
      <c r="AK1885" s="8" t="str">
        <f>IF(ISBLANK(VLOOKUP($A1885,Courses!$A:AK, COLUMN(AK1885), 0)), "", VLOOKUP($A1885,Courses!$A:AK, COLUMN(AK1885), 0))</f>
        <v/>
      </c>
      <c r="AL1885" s="52"/>
      <c r="AM1885" s="8"/>
    </row>
    <row r="1886" spans="1:39">
      <c r="A1886" s="5">
        <v>1218</v>
      </c>
      <c r="B1886" s="5"/>
      <c r="C1886" s="82" t="s">
        <v>4255</v>
      </c>
      <c r="D1886" s="6" t="str">
        <f>IF(ISBLANK(VLOOKUP($A1886,Courses!$A:D, COLUMN(D1886), 0)), "", VLOOKUP($A1886,Courses!$A:D, COLUMN(D1886), 0))</f>
        <v>Mtn valley</v>
      </c>
      <c r="E1886" s="7" t="str">
        <f>IF(ISBLANK(VLOOKUP($A1886,Courses!$A:E, COLUMN(E1886), 0)), "", VLOOKUP($A1886,Courses!$A:E, COLUMN(E1886), 0))</f>
        <v/>
      </c>
      <c r="F1886" s="72" t="str">
        <f>IF(ISBLANK(VLOOKUP($A1886,Courses!$A:F, COLUMN(F1886), 0)), "", VLOOKUP($A1886,Courses!$A:F, COLUMN(F1886), 0))</f>
        <v>wilderspool_gc_splash.jpg</v>
      </c>
      <c r="G1886" s="72" t="str">
        <f>IF(ISBLANK(VLOOKUP($A1886,Courses!$A:G, COLUMN(G1886), 0)), "", VLOOKUP($A1886,Courses!$A:G, COLUMN(G1886), 0))</f>
        <v>wilderspool_gc_hole01.jpg</v>
      </c>
      <c r="H1886" s="72" t="str">
        <f>IF(ISBLANK(VLOOKUP($A1886,Courses!$A:H, COLUMN(H1886), 0)), "", VLOOKUP($A1886,Courses!$A:H, COLUMN(H1886), 0))</f>
        <v/>
      </c>
      <c r="I1886" s="72" t="str">
        <f>IF(ISBLANK(VLOOKUP($A1886,Courses!$A:I, COLUMN(I1886), 0)), "", VLOOKUP($A1886,Courses!$A:I, COLUMN(I1886), 0))</f>
        <v/>
      </c>
      <c r="J1886" s="72" t="str">
        <f>IF(ISBLANK(VLOOKUP($A1886,Courses!$A:J, COLUMN(J1886), 0)), "", VLOOKUP($A1886,Courses!$A:J, COLUMN(J1886), 0))</f>
        <v/>
      </c>
      <c r="K1886" s="57" t="str">
        <f>IF(ISBLANK(VLOOKUP($A1886,Courses!$A:K, COLUMN(K1886), 0)), "", VLOOKUP($A1886,Courses!$A:K, COLUMN(K1886), 0))</f>
        <v>wilderspool_gc.zip</v>
      </c>
      <c r="L1886" s="8" t="str">
        <f>IF(ISBLANK(VLOOKUP($A1886,Courses!$A:L, COLUMN(L1886), 0)), "", VLOOKUP($A1886,Courses!$A:L, COLUMN(L1886), 0))</f>
        <v>Engguy</v>
      </c>
      <c r="M1886" s="46">
        <f>IF(ISBLANK(VLOOKUP($A1886,Courses!$A:M, COLUMN(M1886), 0)), "", VLOOKUP($A1886,Courses!$A:M, COLUMN(M1886), 0))</f>
        <v>12</v>
      </c>
      <c r="N1886" s="51">
        <f>IF(ISBLANK(VLOOKUP($A1886,Courses!$A:N, COLUMN(N1886), 0)), "", VLOOKUP($A1886,Courses!$A:N, COLUMN(N1886), 0))</f>
        <v>37410</v>
      </c>
      <c r="O1886" s="5" t="str">
        <f>IF(ISBLANK(VLOOKUP($A1886,Courses!$A:O, COLUMN(O1886), 0)), "", VLOOKUP($A1886,Courses!$A:O, COLUMN(O1886), 0))</f>
        <v>cutterbay</v>
      </c>
      <c r="P1886" s="5" t="str">
        <f>IF(ISBLANK(VLOOKUP($A1886,Courses!$A:P, COLUMN(P1886), 0)), "", VLOOKUP($A1886,Courses!$A:P, COLUMN(P1886), 0))</f>
        <v>fall</v>
      </c>
      <c r="Q1886" s="5" t="str">
        <f>IF(ISBLANK(VLOOKUP($A1886,Courses!$A:Q, COLUMN(Q1886), 0)), "", VLOOKUP($A1886,Courses!$A:Q, COLUMN(Q1886), 0))</f>
        <v>threerivers</v>
      </c>
      <c r="R1886" s="5" t="str">
        <f>IF(ISBLANK(VLOOKUP($A1886,Courses!$A:R, COLUMN(R1886), 0)), "", VLOOKUP($A1886,Courses!$A:R, COLUMN(R1886), 0))</f>
        <v/>
      </c>
      <c r="S1886" s="5" t="str">
        <f>IF(ISBLANK(VLOOKUP($A1886,Courses!$A:S, COLUMN(S1886), 0)), "", VLOOKUP($A1886,Courses!$A:S, COLUMN(S1886), 0))</f>
        <v/>
      </c>
      <c r="T1886" s="5" t="str">
        <f>IF(ISBLANK(VLOOKUP($A1886,Courses!$A:T, COLUMN(T1886), 0)), "", VLOOKUP($A1886,Courses!$A:T, COLUMN(T1886), 0))</f>
        <v/>
      </c>
      <c r="U1886" s="5" t="str">
        <f>IF(ISBLANK(VLOOKUP($A1886,Courses!$A:U, COLUMN(U1886), 0)), "", VLOOKUP($A1886,Courses!$A:U, COLUMN(U1886), 0))</f>
        <v/>
      </c>
      <c r="V1886" s="5" t="str">
        <f>IF(ISBLANK(VLOOKUP($A1886,Courses!$A:V, COLUMN(V1886), 0)), "", VLOOKUP($A1886,Courses!$A:V, COLUMN(V1886), 0))</f>
        <v/>
      </c>
      <c r="W1886" s="5" t="str">
        <f>IF(ISBLANK(VLOOKUP($A1886,Courses!$A:W, COLUMN(W1886), 0)), "", VLOOKUP($A1886,Courses!$A:W, COLUMN(W1886), 0))</f>
        <v/>
      </c>
      <c r="X1886" s="5" t="str">
        <f>IF(ISBLANK(VLOOKUP($A1886,Courses!$A:X, COLUMN(X1886), 0)), "", VLOOKUP($A1886,Courses!$A:X, COLUMN(X1886), 0))</f>
        <v/>
      </c>
      <c r="Y1886" s="5" t="str">
        <f>IF(ISBLANK(VLOOKUP($A1886,Courses!$A:Y, COLUMN(Y1886), 0)), "", VLOOKUP($A1886,Courses!$A:Y, COLUMN(Y1886), 0))</f>
        <v/>
      </c>
      <c r="Z1886" s="5" t="str">
        <f>IF(ISBLANK(VLOOKUP($A1886,Courses!$A:Z, COLUMN(Z1886), 0)), "", VLOOKUP($A1886,Courses!$A:Z, COLUMN(Z1886), 0))</f>
        <v/>
      </c>
      <c r="AA1886" s="5" t="str">
        <f>IF(ISBLANK(VLOOKUP($A1886,Courses!$A:AA, COLUMN(AA1886), 0)), "", VLOOKUP($A1886,Courses!$A:AA, COLUMN(AA1886), 0))</f>
        <v/>
      </c>
      <c r="AB1886" s="5" t="str">
        <f>IF(ISBLANK(VLOOKUP($A1886,Courses!$A:AB, COLUMN(AB1886), 0)), "", VLOOKUP($A1886,Courses!$A:AB, COLUMN(AB1886), 0))</f>
        <v/>
      </c>
      <c r="AC1886" s="5" t="str">
        <f>IF(ISBLANK(VLOOKUP($A1886,Courses!$A:AC, COLUMN(AC1886), 0)), "", VLOOKUP($A1886,Courses!$A:AC, COLUMN(AC1886), 0))</f>
        <v/>
      </c>
      <c r="AD1886" s="5" t="str">
        <f>IF(ISBLANK(VLOOKUP($A1886,Courses!$A:AD, COLUMN(AD1886), 0)), "", VLOOKUP($A1886,Courses!$A:AD, COLUMN(AD1886), 0))</f>
        <v/>
      </c>
      <c r="AE1886" s="5" t="str">
        <f>IF(ISBLANK(VLOOKUP($A1886,Courses!$A:AE, COLUMN(AE1886), 0)), "", VLOOKUP($A1886,Courses!$A:AE, COLUMN(AE1886), 0))</f>
        <v/>
      </c>
      <c r="AF1886" s="5" t="str">
        <f>IF(ISBLANK(VLOOKUP($A1886,Courses!$A:AF, COLUMN(AF1886), 0)), "", VLOOKUP($A1886,Courses!$A:AF, COLUMN(AF1886), 0))</f>
        <v/>
      </c>
      <c r="AG1886" s="8" t="str">
        <f>IF(ISBLANK(VLOOKUP($A1886,Courses!$A:AG, COLUMN(AG1886), 0)), "", VLOOKUP($A1886,Courses!$A:AG, COLUMN(AG1886), 0))</f>
        <v>Sp</v>
      </c>
      <c r="AH1886" s="8">
        <f>IF(ISBLANK(VLOOKUP($A1886,Courses!$A:AH, COLUMN(AH1886), 0)), "", VLOOKUP($A1886,Courses!$A:AH, COLUMN(AH1886), 0))</f>
        <v>1</v>
      </c>
      <c r="AI1886" s="8" t="str">
        <f>IF(ISBLANK(VLOOKUP($A1886,Courses!$A:AI, COLUMN(AI1886), 0)), "", VLOOKUP($A1886,Courses!$A:AI, COLUMN(AI1886), 0))</f>
        <v/>
      </c>
      <c r="AJ1886" s="8" t="str">
        <f>IF(ISBLANK(VLOOKUP($A1886,Courses!$A:AJ, COLUMN(AJ1886), 0)), "", VLOOKUP($A1886,Courses!$A:AJ, COLUMN(AJ1886), 0))</f>
        <v/>
      </c>
      <c r="AK1886" s="8" t="str">
        <f>IF(ISBLANK(VLOOKUP($A1886,Courses!$A:AK, COLUMN(AK1886), 0)), "", VLOOKUP($A1886,Courses!$A:AK, COLUMN(AK1886), 0))</f>
        <v/>
      </c>
      <c r="AL1886" s="52"/>
      <c r="AM1886" s="8"/>
    </row>
    <row r="1887" spans="1:39">
      <c r="A1887" s="5">
        <v>1219</v>
      </c>
      <c r="B1887" s="5"/>
      <c r="C1887" s="82" t="s">
        <v>4257</v>
      </c>
      <c r="D1887" s="6" t="str">
        <f>IF(ISBLANK(VLOOKUP($A1887,Courses!$A:D, COLUMN(D1887), 0)), "", VLOOKUP($A1887,Courses!$A:D, COLUMN(D1887), 0))</f>
        <v>Mtn valley</v>
      </c>
      <c r="E1887" s="7" t="str">
        <f>IF(ISBLANK(VLOOKUP($A1887,Courses!$A:E, COLUMN(E1887), 0)), "", VLOOKUP($A1887,Courses!$A:E, COLUMN(E1887), 0))</f>
        <v/>
      </c>
      <c r="F1887" s="72" t="str">
        <f>IF(ISBLANK(VLOOKUP($A1887,Courses!$A:F, COLUMN(F1887), 0)), "", VLOOKUP($A1887,Courses!$A:F, COLUMN(F1887), 0))</f>
        <v>wildflower_hole01.jpg</v>
      </c>
      <c r="G1887" s="72" t="str">
        <f>IF(ISBLANK(VLOOKUP($A1887,Courses!$A:G, COLUMN(G1887), 0)), "", VLOOKUP($A1887,Courses!$A:G, COLUMN(G1887), 0))</f>
        <v>wildflower_hole13.jpg</v>
      </c>
      <c r="H1887" s="72" t="str">
        <f>IF(ISBLANK(VLOOKUP($A1887,Courses!$A:H, COLUMN(H1887), 0)), "", VLOOKUP($A1887,Courses!$A:H, COLUMN(H1887), 0))</f>
        <v/>
      </c>
      <c r="I1887" s="72" t="str">
        <f>IF(ISBLANK(VLOOKUP($A1887,Courses!$A:I, COLUMN(I1887), 0)), "", VLOOKUP($A1887,Courses!$A:I, COLUMN(I1887), 0))</f>
        <v/>
      </c>
      <c r="J1887" s="72" t="str">
        <f>IF(ISBLANK(VLOOKUP($A1887,Courses!$A:J, COLUMN(J1887), 0)), "", VLOOKUP($A1887,Courses!$A:J, COLUMN(J1887), 0))</f>
        <v/>
      </c>
      <c r="K1887" s="57" t="str">
        <f>IF(ISBLANK(VLOOKUP($A1887,Courses!$A:K, COLUMN(K1887), 0)), "", VLOOKUP($A1887,Courses!$A:K, COLUMN(K1887), 0))</f>
        <v>wildflower.zip</v>
      </c>
      <c r="L1887" s="8" t="str">
        <f>IF(ISBLANK(VLOOKUP($A1887,Courses!$A:L, COLUMN(L1887), 0)), "", VLOOKUP($A1887,Courses!$A:L, COLUMN(L1887), 0))</f>
        <v>Robert@</v>
      </c>
      <c r="M1887" s="46">
        <f>IF(ISBLANK(VLOOKUP($A1887,Courses!$A:M, COLUMN(M1887), 0)), "", VLOOKUP($A1887,Courses!$A:M, COLUMN(M1887), 0))</f>
        <v>13.9</v>
      </c>
      <c r="N1887" s="51">
        <f>IF(ISBLANK(VLOOKUP($A1887,Courses!$A:N, COLUMN(N1887), 0)), "", VLOOKUP($A1887,Courses!$A:N, COLUMN(N1887), 0))</f>
        <v>37754</v>
      </c>
      <c r="O1887" s="5" t="str">
        <f>IF(ISBLANK(VLOOKUP($A1887,Courses!$A:O, COLUMN(O1887), 0)), "", VLOOKUP($A1887,Courses!$A:O, COLUMN(O1887), 0))</f>
        <v>augusta2001</v>
      </c>
      <c r="P1887" s="5" t="str">
        <f>IF(ISBLANK(VLOOKUP($A1887,Courses!$A:P, COLUMN(P1887), 0)), "", VLOOKUP($A1887,Courses!$A:P, COLUMN(P1887), 0))</f>
        <v>barrenhills</v>
      </c>
      <c r="Q1887" s="5" t="str">
        <f>IF(ISBLANK(VLOOKUP($A1887,Courses!$A:Q, COLUMN(Q1887), 0)), "", VLOOKUP($A1887,Courses!$A:Q, COLUMN(Q1887), 0))</f>
        <v>blackheath</v>
      </c>
      <c r="R1887" s="5" t="str">
        <f>IF(ISBLANK(VLOOKUP($A1887,Courses!$A:R, COLUMN(R1887), 0)), "", VLOOKUP($A1887,Courses!$A:R, COLUMN(R1887), 0))</f>
        <v>bullock_run</v>
      </c>
      <c r="S1887" s="5" t="str">
        <f>IF(ISBLANK(VLOOKUP($A1887,Courses!$A:S, COLUMN(S1887), 0)), "", VLOOKUP($A1887,Courses!$A:S, COLUMN(S1887), 0))</f>
        <v>sammamish</v>
      </c>
      <c r="T1887" s="5" t="str">
        <f>IF(ISBLANK(VLOOKUP($A1887,Courses!$A:T, COLUMN(T1887), 0)), "", VLOOKUP($A1887,Courses!$A:T, COLUMN(T1887), 0))</f>
        <v>whiteeagle</v>
      </c>
      <c r="U1887" s="5" t="str">
        <f>IF(ISBLANK(VLOOKUP($A1887,Courses!$A:U, COLUMN(U1887), 0)), "", VLOOKUP($A1887,Courses!$A:U, COLUMN(U1887), 0))</f>
        <v/>
      </c>
      <c r="V1887" s="5" t="str">
        <f>IF(ISBLANK(VLOOKUP($A1887,Courses!$A:V, COLUMN(V1887), 0)), "", VLOOKUP($A1887,Courses!$A:V, COLUMN(V1887), 0))</f>
        <v/>
      </c>
      <c r="W1887" s="5" t="str">
        <f>IF(ISBLANK(VLOOKUP($A1887,Courses!$A:W, COLUMN(W1887), 0)), "", VLOOKUP($A1887,Courses!$A:W, COLUMN(W1887), 0))</f>
        <v/>
      </c>
      <c r="X1887" s="5" t="str">
        <f>IF(ISBLANK(VLOOKUP($A1887,Courses!$A:X, COLUMN(X1887), 0)), "", VLOOKUP($A1887,Courses!$A:X, COLUMN(X1887), 0))</f>
        <v/>
      </c>
      <c r="Y1887" s="5" t="str">
        <f>IF(ISBLANK(VLOOKUP($A1887,Courses!$A:Y, COLUMN(Y1887), 0)), "", VLOOKUP($A1887,Courses!$A:Y, COLUMN(Y1887), 0))</f>
        <v/>
      </c>
      <c r="Z1887" s="5" t="str">
        <f>IF(ISBLANK(VLOOKUP($A1887,Courses!$A:Z, COLUMN(Z1887), 0)), "", VLOOKUP($A1887,Courses!$A:Z, COLUMN(Z1887), 0))</f>
        <v/>
      </c>
      <c r="AA1887" s="5" t="str">
        <f>IF(ISBLANK(VLOOKUP($A1887,Courses!$A:AA, COLUMN(AA1887), 0)), "", VLOOKUP($A1887,Courses!$A:AA, COLUMN(AA1887), 0))</f>
        <v/>
      </c>
      <c r="AB1887" s="5" t="str">
        <f>IF(ISBLANK(VLOOKUP($A1887,Courses!$A:AB, COLUMN(AB1887), 0)), "", VLOOKUP($A1887,Courses!$A:AB, COLUMN(AB1887), 0))</f>
        <v/>
      </c>
      <c r="AC1887" s="5" t="str">
        <f>IF(ISBLANK(VLOOKUP($A1887,Courses!$A:AC, COLUMN(AC1887), 0)), "", VLOOKUP($A1887,Courses!$A:AC, COLUMN(AC1887), 0))</f>
        <v/>
      </c>
      <c r="AD1887" s="5" t="str">
        <f>IF(ISBLANK(VLOOKUP($A1887,Courses!$A:AD, COLUMN(AD1887), 0)), "", VLOOKUP($A1887,Courses!$A:AD, COLUMN(AD1887), 0))</f>
        <v/>
      </c>
      <c r="AE1887" s="5" t="str">
        <f>IF(ISBLANK(VLOOKUP($A1887,Courses!$A:AE, COLUMN(AE1887), 0)), "", VLOOKUP($A1887,Courses!$A:AE, COLUMN(AE1887), 0))</f>
        <v/>
      </c>
      <c r="AF1887" s="5" t="str">
        <f>IF(ISBLANK(VLOOKUP($A1887,Courses!$A:AF, COLUMN(AF1887), 0)), "", VLOOKUP($A1887,Courses!$A:AF, COLUMN(AF1887), 0))</f>
        <v/>
      </c>
      <c r="AG1887" s="8">
        <f>IF(ISBLANK(VLOOKUP($A1887,Courses!$A:AG, COLUMN(AG1887), 0)), "", VLOOKUP($A1887,Courses!$A:AG, COLUMN(AG1887), 0))</f>
        <v>1</v>
      </c>
      <c r="AH1887" s="8">
        <f>IF(ISBLANK(VLOOKUP($A1887,Courses!$A:AH, COLUMN(AH1887), 0)), "", VLOOKUP($A1887,Courses!$A:AH, COLUMN(AH1887), 0))</f>
        <v>13</v>
      </c>
      <c r="AI1887" s="8" t="str">
        <f>IF(ISBLANK(VLOOKUP($A1887,Courses!$A:AI, COLUMN(AI1887), 0)), "", VLOOKUP($A1887,Courses!$A:AI, COLUMN(AI1887), 0))</f>
        <v/>
      </c>
      <c r="AJ1887" s="8" t="str">
        <f>IF(ISBLANK(VLOOKUP($A1887,Courses!$A:AJ, COLUMN(AJ1887), 0)), "", VLOOKUP($A1887,Courses!$A:AJ, COLUMN(AJ1887), 0))</f>
        <v/>
      </c>
      <c r="AK1887" s="8" t="str">
        <f>IF(ISBLANK(VLOOKUP($A1887,Courses!$A:AK, COLUMN(AK1887), 0)), "", VLOOKUP($A1887,Courses!$A:AK, COLUMN(AK1887), 0))</f>
        <v/>
      </c>
      <c r="AL1887" s="52"/>
      <c r="AM1887" s="8"/>
    </row>
    <row r="1888" spans="1:39">
      <c r="A1888" s="5">
        <v>1569</v>
      </c>
      <c r="B1888" s="5"/>
      <c r="C1888" s="82" t="s">
        <v>4259</v>
      </c>
      <c r="D1888" s="6" t="str">
        <f>IF(ISBLANK(VLOOKUP($A1888,Courses!$A:D, COLUMN(D1888), 0)), "", VLOOKUP($A1888,Courses!$A:D, COLUMN(D1888), 0))</f>
        <v>Lakeside</v>
      </c>
      <c r="E1888" s="7" t="str">
        <f>IF(ISBLANK(VLOOKUP($A1888,Courses!$A:E, COLUMN(E1888), 0)), "", VLOOKUP($A1888,Courses!$A:E, COLUMN(E1888), 0))</f>
        <v/>
      </c>
      <c r="F1888" s="72" t="str">
        <f>IF(ISBLANK(VLOOKUP($A1888,Courses!$A:F, COLUMN(F1888), 0)), "", VLOOKUP($A1888,Courses!$A:F, COLUMN(F1888), 0))</f>
        <v>wildridge_golf_and_country_club_splash.jpg</v>
      </c>
      <c r="G1888" s="72" t="str">
        <f>IF(ISBLANK(VLOOKUP($A1888,Courses!$A:G, COLUMN(G1888), 0)), "", VLOOKUP($A1888,Courses!$A:G, COLUMN(G1888), 0))</f>
        <v>wildridge_golf_and_country_club_hole02.jpg</v>
      </c>
      <c r="H1888" s="72" t="str">
        <f>IF(ISBLANK(VLOOKUP($A1888,Courses!$A:H, COLUMN(H1888), 0)), "", VLOOKUP($A1888,Courses!$A:H, COLUMN(H1888), 0))</f>
        <v/>
      </c>
      <c r="I1888" s="72" t="str">
        <f>IF(ISBLANK(VLOOKUP($A1888,Courses!$A:I, COLUMN(I1888), 0)), "", VLOOKUP($A1888,Courses!$A:I, COLUMN(I1888), 0))</f>
        <v/>
      </c>
      <c r="J1888" s="72" t="str">
        <f>IF(ISBLANK(VLOOKUP($A1888,Courses!$A:J, COLUMN(J1888), 0)), "", VLOOKUP($A1888,Courses!$A:J, COLUMN(J1888), 0))</f>
        <v/>
      </c>
      <c r="K1888" s="57" t="str">
        <f>IF(ISBLANK(VLOOKUP($A1888,Courses!$A:K, COLUMN(K1888), 0)), "", VLOOKUP($A1888,Courses!$A:K, COLUMN(K1888), 0))</f>
        <v>wildridge_gcc.zip</v>
      </c>
      <c r="L1888" s="8" t="str">
        <f>IF(ISBLANK(VLOOKUP($A1888,Courses!$A:L, COLUMN(L1888), 0)), "", VLOOKUP($A1888,Courses!$A:L, COLUMN(L1888), 0))</f>
        <v>Wildridge</v>
      </c>
      <c r="M1888" s="46">
        <f>IF(ISBLANK(VLOOKUP($A1888,Courses!$A:M, COLUMN(M1888), 0)), "", VLOOKUP($A1888,Courses!$A:M, COLUMN(M1888), 0))</f>
        <v>3.3</v>
      </c>
      <c r="N1888" s="51">
        <f>IF(ISBLANK(VLOOKUP($A1888,Courses!$A:N, COLUMN(N1888), 0)), "", VLOOKUP($A1888,Courses!$A:N, COLUMN(N1888), 0))</f>
        <v>36161</v>
      </c>
      <c r="O1888" s="5" t="str">
        <f>IF(ISBLANK(VLOOKUP($A1888,Courses!$A:O, COLUMN(O1888), 0)), "", VLOOKUP($A1888,Courses!$A:O, COLUMN(O1888), 0))</f>
        <v>capilanoridge</v>
      </c>
      <c r="P1888" s="5" t="str">
        <f>IF(ISBLANK(VLOOKUP($A1888,Courses!$A:P, COLUMN(P1888), 0)), "", VLOOKUP($A1888,Courses!$A:P, COLUMN(P1888), 0))</f>
        <v>highplains</v>
      </c>
      <c r="Q1888" s="5" t="str">
        <f>IF(ISBLANK(VLOOKUP($A1888,Courses!$A:Q, COLUMN(Q1888), 0)), "", VLOOKUP($A1888,Courses!$A:Q, COLUMN(Q1888), 0))</f>
        <v>magallowaymountainver2</v>
      </c>
      <c r="R1888" s="5" t="str">
        <f>IF(ISBLANK(VLOOKUP($A1888,Courses!$A:R, COLUMN(R1888), 0)), "", VLOOKUP($A1888,Courses!$A:R, COLUMN(R1888), 0))</f>
        <v>trinity_hills</v>
      </c>
      <c r="S1888" s="5" t="str">
        <f>IF(ISBLANK(VLOOKUP($A1888,Courses!$A:S, COLUMN(S1888), 0)), "", VLOOKUP($A1888,Courses!$A:S, COLUMN(S1888), 0))</f>
        <v>west</v>
      </c>
      <c r="T1888" s="5" t="str">
        <f>IF(ISBLANK(VLOOKUP($A1888,Courses!$A:T, COLUMN(T1888), 0)), "", VLOOKUP($A1888,Courses!$A:T, COLUMN(T1888), 0))</f>
        <v/>
      </c>
      <c r="U1888" s="5" t="str">
        <f>IF(ISBLANK(VLOOKUP($A1888,Courses!$A:U, COLUMN(U1888), 0)), "", VLOOKUP($A1888,Courses!$A:U, COLUMN(U1888), 0))</f>
        <v/>
      </c>
      <c r="V1888" s="5" t="str">
        <f>IF(ISBLANK(VLOOKUP($A1888,Courses!$A:V, COLUMN(V1888), 0)), "", VLOOKUP($A1888,Courses!$A:V, COLUMN(V1888), 0))</f>
        <v/>
      </c>
      <c r="W1888" s="5" t="str">
        <f>IF(ISBLANK(VLOOKUP($A1888,Courses!$A:W, COLUMN(W1888), 0)), "", VLOOKUP($A1888,Courses!$A:W, COLUMN(W1888), 0))</f>
        <v/>
      </c>
      <c r="X1888" s="5" t="str">
        <f>IF(ISBLANK(VLOOKUP($A1888,Courses!$A:X, COLUMN(X1888), 0)), "", VLOOKUP($A1888,Courses!$A:X, COLUMN(X1888), 0))</f>
        <v/>
      </c>
      <c r="Y1888" s="5" t="str">
        <f>IF(ISBLANK(VLOOKUP($A1888,Courses!$A:Y, COLUMN(Y1888), 0)), "", VLOOKUP($A1888,Courses!$A:Y, COLUMN(Y1888), 0))</f>
        <v/>
      </c>
      <c r="Z1888" s="5" t="str">
        <f>IF(ISBLANK(VLOOKUP($A1888,Courses!$A:Z, COLUMN(Z1888), 0)), "", VLOOKUP($A1888,Courses!$A:Z, COLUMN(Z1888), 0))</f>
        <v/>
      </c>
      <c r="AA1888" s="5" t="str">
        <f>IF(ISBLANK(VLOOKUP($A1888,Courses!$A:AA, COLUMN(AA1888), 0)), "", VLOOKUP($A1888,Courses!$A:AA, COLUMN(AA1888), 0))</f>
        <v/>
      </c>
      <c r="AB1888" s="5" t="str">
        <f>IF(ISBLANK(VLOOKUP($A1888,Courses!$A:AB, COLUMN(AB1888), 0)), "", VLOOKUP($A1888,Courses!$A:AB, COLUMN(AB1888), 0))</f>
        <v/>
      </c>
      <c r="AC1888" s="5" t="str">
        <f>IF(ISBLANK(VLOOKUP($A1888,Courses!$A:AC, COLUMN(AC1888), 0)), "", VLOOKUP($A1888,Courses!$A:AC, COLUMN(AC1888), 0))</f>
        <v/>
      </c>
      <c r="AD1888" s="5" t="str">
        <f>IF(ISBLANK(VLOOKUP($A1888,Courses!$A:AD, COLUMN(AD1888), 0)), "", VLOOKUP($A1888,Courses!$A:AD, COLUMN(AD1888), 0))</f>
        <v/>
      </c>
      <c r="AE1888" s="5" t="str">
        <f>IF(ISBLANK(VLOOKUP($A1888,Courses!$A:AE, COLUMN(AE1888), 0)), "", VLOOKUP($A1888,Courses!$A:AE, COLUMN(AE1888), 0))</f>
        <v/>
      </c>
      <c r="AF1888" s="5" t="str">
        <f>IF(ISBLANK(VLOOKUP($A1888,Courses!$A:AF, COLUMN(AF1888), 0)), "", VLOOKUP($A1888,Courses!$A:AF, COLUMN(AF1888), 0))</f>
        <v/>
      </c>
      <c r="AG1888" s="8" t="str">
        <f>IF(ISBLANK(VLOOKUP($A1888,Courses!$A:AG, COLUMN(AG1888), 0)), "", VLOOKUP($A1888,Courses!$A:AG, COLUMN(AG1888), 0))</f>
        <v>Sp</v>
      </c>
      <c r="AH1888" s="8">
        <f>IF(ISBLANK(VLOOKUP($A1888,Courses!$A:AH, COLUMN(AH1888), 0)), "", VLOOKUP($A1888,Courses!$A:AH, COLUMN(AH1888), 0))</f>
        <v>2</v>
      </c>
      <c r="AI1888" s="8" t="str">
        <f>IF(ISBLANK(VLOOKUP($A1888,Courses!$A:AI, COLUMN(AI1888), 0)), "", VLOOKUP($A1888,Courses!$A:AI, COLUMN(AI1888), 0))</f>
        <v/>
      </c>
      <c r="AJ1888" s="8" t="str">
        <f>IF(ISBLANK(VLOOKUP($A1888,Courses!$A:AJ, COLUMN(AJ1888), 0)), "", VLOOKUP($A1888,Courses!$A:AJ, COLUMN(AJ1888), 0))</f>
        <v/>
      </c>
      <c r="AK1888" s="8" t="str">
        <f>IF(ISBLANK(VLOOKUP($A1888,Courses!$A:AK, COLUMN(AK1888), 0)), "", VLOOKUP($A1888,Courses!$A:AK, COLUMN(AK1888), 0))</f>
        <v/>
      </c>
      <c r="AL1888" s="52"/>
      <c r="AM1888" s="8"/>
    </row>
    <row r="1889" spans="1:39">
      <c r="A1889" s="4">
        <v>1647</v>
      </c>
      <c r="B1889" s="4"/>
      <c r="C1889" s="69" t="s">
        <v>4261</v>
      </c>
      <c r="D1889" s="6" t="str">
        <f>IF(ISBLANK(VLOOKUP($A1889,Courses!$A:D, COLUMN(D1889), 0)), "", VLOOKUP($A1889,Courses!$A:D, COLUMN(D1889), 0))</f>
        <v>Mtn valley</v>
      </c>
      <c r="E1889" s="7" t="str">
        <f>IF(ISBLANK(VLOOKUP($A1889,Courses!$A:E, COLUMN(E1889), 0)), "", VLOOKUP($A1889,Courses!$A:E, COLUMN(E1889), 0))</f>
        <v/>
      </c>
      <c r="F1889" s="72" t="str">
        <f>IF(ISBLANK(VLOOKUP($A1889,Courses!$A:F, COLUMN(F1889), 0)), "", VLOOKUP($A1889,Courses!$A:F, COLUMN(F1889), 0))</f>
        <v>wildside_splash.jpg</v>
      </c>
      <c r="G1889" s="72" t="str">
        <f>IF(ISBLANK(VLOOKUP($A1889,Courses!$A:G, COLUMN(G1889), 0)), "", VLOOKUP($A1889,Courses!$A:G, COLUMN(G1889), 0))</f>
        <v>wildside_hole15.jpg</v>
      </c>
      <c r="H1889" s="72" t="str">
        <f>IF(ISBLANK(VLOOKUP($A1889,Courses!$A:H, COLUMN(H1889), 0)), "", VLOOKUP($A1889,Courses!$A:H, COLUMN(H1889), 0))</f>
        <v/>
      </c>
      <c r="I1889" s="72" t="str">
        <f>IF(ISBLANK(VLOOKUP($A1889,Courses!$A:I, COLUMN(I1889), 0)), "", VLOOKUP($A1889,Courses!$A:I, COLUMN(I1889), 0))</f>
        <v/>
      </c>
      <c r="J1889" s="72" t="str">
        <f>IF(ISBLANK(VLOOKUP($A1889,Courses!$A:J, COLUMN(J1889), 0)), "", VLOOKUP($A1889,Courses!$A:J, COLUMN(J1889), 0))</f>
        <v/>
      </c>
      <c r="K1889" s="57" t="str">
        <f>IF(ISBLANK(VLOOKUP($A1889,Courses!$A:K, COLUMN(K1889), 0)), "", VLOOKUP($A1889,Courses!$A:K, COLUMN(K1889), 0))</f>
        <v>wildside_pgau-dc.zip</v>
      </c>
      <c r="L1889" s="8" t="str">
        <f>IF(ISBLANK(VLOOKUP($A1889,Courses!$A:L, COLUMN(L1889), 0)), "", VLOOKUP($A1889,Courses!$A:L, COLUMN(L1889), 0))</f>
        <v>Robert@</v>
      </c>
      <c r="M1889" s="46">
        <f>IF(ISBLANK(VLOOKUP($A1889,Courses!$A:M, COLUMN(M1889), 0)), "", VLOOKUP($A1889,Courses!$A:M, COLUMN(M1889), 0))</f>
        <v>21.6</v>
      </c>
      <c r="N1889" s="51">
        <f>IF(ISBLANK(VLOOKUP($A1889,Courses!$A:N, COLUMN(N1889), 0)), "", VLOOKUP($A1889,Courses!$A:N, COLUMN(N1889), 0))</f>
        <v>39171</v>
      </c>
      <c r="O1889" s="5" t="str">
        <f>IF(ISBLANK(VLOOKUP($A1889,Courses!$A:O, COLUMN(O1889), 0)), "", VLOOKUP($A1889,Courses!$A:O, COLUMN(O1889), 0))</f>
        <v>augusta2001</v>
      </c>
      <c r="P1889" s="5" t="str">
        <f>IF(ISBLANK(VLOOKUP($A1889,Courses!$A:P, COLUMN(P1889), 0)), "", VLOOKUP($A1889,Courses!$A:P, COLUMN(P1889), 0))</f>
        <v>beartooth</v>
      </c>
      <c r="Q1889" s="5" t="str">
        <f>IF(ISBLANK(VLOOKUP($A1889,Courses!$A:Q, COLUMN(Q1889), 0)), "", VLOOKUP($A1889,Courses!$A:Q, COLUMN(Q1889), 0))</f>
        <v>blackheath</v>
      </c>
      <c r="R1889" s="5" t="str">
        <f>IF(ISBLANK(VLOOKUP($A1889,Courses!$A:R, COLUMN(R1889), 0)), "", VLOOKUP($A1889,Courses!$A:R, COLUMN(R1889), 0))</f>
        <v>bullock_run</v>
      </c>
      <c r="S1889" s="5" t="str">
        <f>IF(ISBLANK(VLOOKUP($A1889,Courses!$A:S, COLUMN(S1889), 0)), "", VLOOKUP($A1889,Courses!$A:S, COLUMN(S1889), 0))</f>
        <v>Creekf</v>
      </c>
      <c r="T1889" s="5" t="str">
        <f>IF(ISBLANK(VLOOKUP($A1889,Courses!$A:T, COLUMN(T1889), 0)), "", VLOOKUP($A1889,Courses!$A:T, COLUMN(T1889), 0))</f>
        <v>cypress</v>
      </c>
      <c r="U1889" s="5" t="str">
        <f>IF(ISBLANK(VLOOKUP($A1889,Courses!$A:U, COLUMN(U1889), 0)), "", VLOOKUP($A1889,Courses!$A:U, COLUMN(U1889), 0))</f>
        <v>kingstonheath</v>
      </c>
      <c r="V1889" s="5" t="str">
        <f>IF(ISBLANK(VLOOKUP($A1889,Courses!$A:V, COLUMN(V1889), 0)), "", VLOOKUP($A1889,Courses!$A:V, COLUMN(V1889), 0))</f>
        <v>metropolitan</v>
      </c>
      <c r="W1889" s="5" t="str">
        <f>IF(ISBLANK(VLOOKUP($A1889,Courses!$A:W, COLUMN(W1889), 0)), "", VLOOKUP($A1889,Courses!$A:W, COLUMN(W1889), 0))</f>
        <v>opfer3</v>
      </c>
      <c r="X1889" s="5" t="str">
        <f>IF(ISBLANK(VLOOKUP($A1889,Courses!$A:X, COLUMN(X1889), 0)), "", VLOOKUP($A1889,Courses!$A:X, COLUMN(X1889), 0))</f>
        <v>pebblebeach</v>
      </c>
      <c r="Y1889" s="5" t="str">
        <f>IF(ISBLANK(VLOOKUP($A1889,Courses!$A:Y, COLUMN(Y1889), 0)), "", VLOOKUP($A1889,Courses!$A:Y, COLUMN(Y1889), 0))</f>
        <v>rdwsounds</v>
      </c>
      <c r="Z1889" s="5" t="str">
        <f>IF(ISBLANK(VLOOKUP($A1889,Courses!$A:Z, COLUMN(Z1889), 0)), "", VLOOKUP($A1889,Courses!$A:Z, COLUMN(Z1889), 0))</f>
        <v>sammamish</v>
      </c>
      <c r="AA1889" s="5" t="str">
        <f>IF(ISBLANK(VLOOKUP($A1889,Courses!$A:AA, COLUMN(AA1889), 0)), "", VLOOKUP($A1889,Courses!$A:AA, COLUMN(AA1889), 0))</f>
        <v>victoria</v>
      </c>
      <c r="AB1889" s="5" t="str">
        <f>IF(ISBLANK(VLOOKUP($A1889,Courses!$A:AB, COLUMN(AB1889), 0)), "", VLOOKUP($A1889,Courses!$A:AB, COLUMN(AB1889), 0))</f>
        <v>woodfordpark</v>
      </c>
      <c r="AC1889" s="5" t="str">
        <f>IF(ISBLANK(VLOOKUP($A1889,Courses!$A:AC, COLUMN(AC1889), 0)), "", VLOOKUP($A1889,Courses!$A:AC, COLUMN(AC1889), 0))</f>
        <v/>
      </c>
      <c r="AD1889" s="5" t="str">
        <f>IF(ISBLANK(VLOOKUP($A1889,Courses!$A:AD, COLUMN(AD1889), 0)), "", VLOOKUP($A1889,Courses!$A:AD, COLUMN(AD1889), 0))</f>
        <v/>
      </c>
      <c r="AE1889" s="5" t="str">
        <f>IF(ISBLANK(VLOOKUP($A1889,Courses!$A:AE, COLUMN(AE1889), 0)), "", VLOOKUP($A1889,Courses!$A:AE, COLUMN(AE1889), 0))</f>
        <v/>
      </c>
      <c r="AF1889" s="5" t="str">
        <f>IF(ISBLANK(VLOOKUP($A1889,Courses!$A:AF, COLUMN(AF1889), 0)), "", VLOOKUP($A1889,Courses!$A:AF, COLUMN(AF1889), 0))</f>
        <v/>
      </c>
      <c r="AG1889" s="8" t="str">
        <f>IF(ISBLANK(VLOOKUP($A1889,Courses!$A:AG, COLUMN(AG1889), 0)), "", VLOOKUP($A1889,Courses!$A:AG, COLUMN(AG1889), 0))</f>
        <v>Sp</v>
      </c>
      <c r="AH1889" s="8">
        <f>IF(ISBLANK(VLOOKUP($A1889,Courses!$A:AH, COLUMN(AH1889), 0)), "", VLOOKUP($A1889,Courses!$A:AH, COLUMN(AH1889), 0))</f>
        <v>15</v>
      </c>
      <c r="AI1889" s="8" t="str">
        <f>IF(ISBLANK(VLOOKUP($A1889,Courses!$A:AI, COLUMN(AI1889), 0)), "", VLOOKUP($A1889,Courses!$A:AI, COLUMN(AI1889), 0))</f>
        <v/>
      </c>
      <c r="AJ1889" s="8" t="str">
        <f>IF(ISBLANK(VLOOKUP($A1889,Courses!$A:AJ, COLUMN(AJ1889), 0)), "", VLOOKUP($A1889,Courses!$A:AJ, COLUMN(AJ1889), 0))</f>
        <v/>
      </c>
      <c r="AK1889" s="8" t="str">
        <f>IF(ISBLANK(VLOOKUP($A1889,Courses!$A:AK, COLUMN(AK1889), 0)), "", VLOOKUP($A1889,Courses!$A:AK, COLUMN(AK1889), 0))</f>
        <v/>
      </c>
      <c r="AL1889" s="52"/>
      <c r="AM1889" s="8"/>
    </row>
    <row r="1890" spans="1:39">
      <c r="A1890" s="4">
        <v>1220</v>
      </c>
      <c r="B1890" s="4"/>
      <c r="C1890" s="69" t="s">
        <v>4262</v>
      </c>
      <c r="D1890" s="6" t="str">
        <f>IF(ISBLANK(VLOOKUP($A1890,Courses!$A:D, COLUMN(D1890), 0)), "", VLOOKUP($A1890,Courses!$A:D, COLUMN(D1890), 0))</f>
        <v>Lakeside</v>
      </c>
      <c r="E1890" s="7" t="str">
        <f>IF(ISBLANK(VLOOKUP($A1890,Courses!$A:E, COLUMN(E1890), 0)), "", VLOOKUP($A1890,Courses!$A:E, COLUMN(E1890), 0))</f>
        <v/>
      </c>
      <c r="F1890" s="72" t="str">
        <f>IF(ISBLANK(VLOOKUP($A1890,Courses!$A:F, COLUMN(F1890), 0)), "", VLOOKUP($A1890,Courses!$A:F, COLUMN(F1890), 0))</f>
        <v>wildwood_gc_hole06.jpg</v>
      </c>
      <c r="G1890" s="72" t="str">
        <f>IF(ISBLANK(VLOOKUP($A1890,Courses!$A:G, COLUMN(G1890), 0)), "", VLOOKUP($A1890,Courses!$A:G, COLUMN(G1890), 0))</f>
        <v>wildwood_gc_hole18.jpg</v>
      </c>
      <c r="H1890" s="72" t="str">
        <f>IF(ISBLANK(VLOOKUP($A1890,Courses!$A:H, COLUMN(H1890), 0)), "", VLOOKUP($A1890,Courses!$A:H, COLUMN(H1890), 0))</f>
        <v/>
      </c>
      <c r="I1890" s="72" t="str">
        <f>IF(ISBLANK(VLOOKUP($A1890,Courses!$A:I, COLUMN(I1890), 0)), "", VLOOKUP($A1890,Courses!$A:I, COLUMN(I1890), 0))</f>
        <v/>
      </c>
      <c r="J1890" s="72" t="str">
        <f>IF(ISBLANK(VLOOKUP($A1890,Courses!$A:J, COLUMN(J1890), 0)), "", VLOOKUP($A1890,Courses!$A:J, COLUMN(J1890), 0))</f>
        <v/>
      </c>
      <c r="K1890" s="57" t="str">
        <f>IF(ISBLANK(VLOOKUP($A1890,Courses!$A:K, COLUMN(K1890), 0)), "", VLOOKUP($A1890,Courses!$A:K, COLUMN(K1890), 0))</f>
        <v>wildwood_gc.zip</v>
      </c>
      <c r="L1890" s="8" t="str">
        <f>IF(ISBLANK(VLOOKUP($A1890,Courses!$A:L, COLUMN(L1890), 0)), "", VLOOKUP($A1890,Courses!$A:L, COLUMN(L1890), 0))</f>
        <v>OSUDavid</v>
      </c>
      <c r="M1890" s="46">
        <f>IF(ISBLANK(VLOOKUP($A1890,Courses!$A:M, COLUMN(M1890), 0)), "", VLOOKUP($A1890,Courses!$A:M, COLUMN(M1890), 0))</f>
        <v>14.3</v>
      </c>
      <c r="N1890" s="51">
        <f>IF(ISBLANK(VLOOKUP($A1890,Courses!$A:N, COLUMN(N1890), 0)), "", VLOOKUP($A1890,Courses!$A:N, COLUMN(N1890), 0))</f>
        <v>36818</v>
      </c>
      <c r="O1890" s="5" t="str">
        <f>IF(ISBLANK(VLOOKUP($A1890,Courses!$A:O, COLUMN(O1890), 0)), "", VLOOKUP($A1890,Courses!$A:O, COLUMN(O1890), 0))</f>
        <v/>
      </c>
      <c r="P1890" s="5" t="str">
        <f>IF(ISBLANK(VLOOKUP($A1890,Courses!$A:P, COLUMN(P1890), 0)), "", VLOOKUP($A1890,Courses!$A:P, COLUMN(P1890), 0))</f>
        <v/>
      </c>
      <c r="Q1890" s="5" t="str">
        <f>IF(ISBLANK(VLOOKUP($A1890,Courses!$A:Q, COLUMN(Q1890), 0)), "", VLOOKUP($A1890,Courses!$A:Q, COLUMN(Q1890), 0))</f>
        <v/>
      </c>
      <c r="R1890" s="5" t="str">
        <f>IF(ISBLANK(VLOOKUP($A1890,Courses!$A:R, COLUMN(R1890), 0)), "", VLOOKUP($A1890,Courses!$A:R, COLUMN(R1890), 0))</f>
        <v/>
      </c>
      <c r="S1890" s="5" t="str">
        <f>IF(ISBLANK(VLOOKUP($A1890,Courses!$A:S, COLUMN(S1890), 0)), "", VLOOKUP($A1890,Courses!$A:S, COLUMN(S1890), 0))</f>
        <v/>
      </c>
      <c r="T1890" s="5" t="str">
        <f>IF(ISBLANK(VLOOKUP($A1890,Courses!$A:T, COLUMN(T1890), 0)), "", VLOOKUP($A1890,Courses!$A:T, COLUMN(T1890), 0))</f>
        <v/>
      </c>
      <c r="U1890" s="5" t="str">
        <f>IF(ISBLANK(VLOOKUP($A1890,Courses!$A:U, COLUMN(U1890), 0)), "", VLOOKUP($A1890,Courses!$A:U, COLUMN(U1890), 0))</f>
        <v/>
      </c>
      <c r="V1890" s="5" t="str">
        <f>IF(ISBLANK(VLOOKUP($A1890,Courses!$A:V, COLUMN(V1890), 0)), "", VLOOKUP($A1890,Courses!$A:V, COLUMN(V1890), 0))</f>
        <v/>
      </c>
      <c r="W1890" s="5" t="str">
        <f>IF(ISBLANK(VLOOKUP($A1890,Courses!$A:W, COLUMN(W1890), 0)), "", VLOOKUP($A1890,Courses!$A:W, COLUMN(W1890), 0))</f>
        <v/>
      </c>
      <c r="X1890" s="5" t="str">
        <f>IF(ISBLANK(VLOOKUP($A1890,Courses!$A:X, COLUMN(X1890), 0)), "", VLOOKUP($A1890,Courses!$A:X, COLUMN(X1890), 0))</f>
        <v/>
      </c>
      <c r="Y1890" s="5" t="str">
        <f>IF(ISBLANK(VLOOKUP($A1890,Courses!$A:Y, COLUMN(Y1890), 0)), "", VLOOKUP($A1890,Courses!$A:Y, COLUMN(Y1890), 0))</f>
        <v/>
      </c>
      <c r="Z1890" s="5" t="str">
        <f>IF(ISBLANK(VLOOKUP($A1890,Courses!$A:Z, COLUMN(Z1890), 0)), "", VLOOKUP($A1890,Courses!$A:Z, COLUMN(Z1890), 0))</f>
        <v/>
      </c>
      <c r="AA1890" s="5" t="str">
        <f>IF(ISBLANK(VLOOKUP($A1890,Courses!$A:AA, COLUMN(AA1890), 0)), "", VLOOKUP($A1890,Courses!$A:AA, COLUMN(AA1890), 0))</f>
        <v/>
      </c>
      <c r="AB1890" s="5" t="str">
        <f>IF(ISBLANK(VLOOKUP($A1890,Courses!$A:AB, COLUMN(AB1890), 0)), "", VLOOKUP($A1890,Courses!$A:AB, COLUMN(AB1890), 0))</f>
        <v/>
      </c>
      <c r="AC1890" s="5" t="str">
        <f>IF(ISBLANK(VLOOKUP($A1890,Courses!$A:AC, COLUMN(AC1890), 0)), "", VLOOKUP($A1890,Courses!$A:AC, COLUMN(AC1890), 0))</f>
        <v/>
      </c>
      <c r="AD1890" s="5" t="str">
        <f>IF(ISBLANK(VLOOKUP($A1890,Courses!$A:AD, COLUMN(AD1890), 0)), "", VLOOKUP($A1890,Courses!$A:AD, COLUMN(AD1890), 0))</f>
        <v/>
      </c>
      <c r="AE1890" s="5" t="str">
        <f>IF(ISBLANK(VLOOKUP($A1890,Courses!$A:AE, COLUMN(AE1890), 0)), "", VLOOKUP($A1890,Courses!$A:AE, COLUMN(AE1890), 0))</f>
        <v/>
      </c>
      <c r="AF1890" s="5" t="str">
        <f>IF(ISBLANK(VLOOKUP($A1890,Courses!$A:AF, COLUMN(AF1890), 0)), "", VLOOKUP($A1890,Courses!$A:AF, COLUMN(AF1890), 0))</f>
        <v/>
      </c>
      <c r="AG1890" s="8">
        <f>IF(ISBLANK(VLOOKUP($A1890,Courses!$A:AG, COLUMN(AG1890), 0)), "", VLOOKUP($A1890,Courses!$A:AG, COLUMN(AG1890), 0))</f>
        <v>6</v>
      </c>
      <c r="AH1890" s="8">
        <f>IF(ISBLANK(VLOOKUP($A1890,Courses!$A:AH, COLUMN(AH1890), 0)), "", VLOOKUP($A1890,Courses!$A:AH, COLUMN(AH1890), 0))</f>
        <v>18</v>
      </c>
      <c r="AI1890" s="8" t="str">
        <f>IF(ISBLANK(VLOOKUP($A1890,Courses!$A:AI, COLUMN(AI1890), 0)), "", VLOOKUP($A1890,Courses!$A:AI, COLUMN(AI1890), 0))</f>
        <v/>
      </c>
      <c r="AJ1890" s="8" t="str">
        <f>IF(ISBLANK(VLOOKUP($A1890,Courses!$A:AJ, COLUMN(AJ1890), 0)), "", VLOOKUP($A1890,Courses!$A:AJ, COLUMN(AJ1890), 0))</f>
        <v/>
      </c>
      <c r="AK1890" s="8" t="str">
        <f>IF(ISBLANK(VLOOKUP($A1890,Courses!$A:AK, COLUMN(AK1890), 0)), "", VLOOKUP($A1890,Courses!$A:AK, COLUMN(AK1890), 0))</f>
        <v/>
      </c>
      <c r="AL1890" s="52"/>
      <c r="AM1890" s="8"/>
    </row>
    <row r="1891" spans="1:39">
      <c r="A1891" s="5">
        <v>1570</v>
      </c>
      <c r="B1891" s="46"/>
      <c r="C1891" s="69" t="s">
        <v>4264</v>
      </c>
      <c r="D1891" s="6" t="str">
        <f>IF(ISBLANK(VLOOKUP($A1891,Courses!$A:D, COLUMN(D1891), 0)), "", VLOOKUP($A1891,Courses!$A:D, COLUMN(D1891), 0))</f>
        <v>Mtn valley</v>
      </c>
      <c r="E1891" s="7" t="str">
        <f>IF(ISBLANK(VLOOKUP($A1891,Courses!$A:E, COLUMN(E1891), 0)), "", VLOOKUP($A1891,Courses!$A:E, COLUMN(E1891), 0))</f>
        <v/>
      </c>
      <c r="F1891" s="72" t="str">
        <f>IF(ISBLANK(VLOOKUP($A1891,Courses!$A:F, COLUMN(F1891), 0)), "", VLOOKUP($A1891,Courses!$A:F, COLUMN(F1891), 0))</f>
        <v>willow_bend_cc_splash.jpg</v>
      </c>
      <c r="G1891" s="72" t="str">
        <f>IF(ISBLANK(VLOOKUP($A1891,Courses!$A:G, COLUMN(G1891), 0)), "", VLOOKUP($A1891,Courses!$A:G, COLUMN(G1891), 0))</f>
        <v>willow_bend_hole14.jpg</v>
      </c>
      <c r="H1891" s="72" t="str">
        <f>IF(ISBLANK(VLOOKUP($A1891,Courses!$A:H, COLUMN(H1891), 0)), "", VLOOKUP($A1891,Courses!$A:H, COLUMN(H1891), 0))</f>
        <v/>
      </c>
      <c r="I1891" s="72" t="str">
        <f>IF(ISBLANK(VLOOKUP($A1891,Courses!$A:I, COLUMN(I1891), 0)), "", VLOOKUP($A1891,Courses!$A:I, COLUMN(I1891), 0))</f>
        <v/>
      </c>
      <c r="J1891" s="72" t="str">
        <f>IF(ISBLANK(VLOOKUP($A1891,Courses!$A:J, COLUMN(J1891), 0)), "", VLOOKUP($A1891,Courses!$A:J, COLUMN(J1891), 0))</f>
        <v/>
      </c>
      <c r="K1891" s="57" t="str">
        <f>IF(ISBLANK(VLOOKUP($A1891,Courses!$A:K, COLUMN(K1891), 0)), "", VLOOKUP($A1891,Courses!$A:K, COLUMN(K1891), 0))</f>
        <v>willow_bend.zip</v>
      </c>
      <c r="L1891" s="8" t="str">
        <f>IF(ISBLANK(VLOOKUP($A1891,Courses!$A:L, COLUMN(L1891), 0)), "", VLOOKUP($A1891,Courses!$A:L, COLUMN(L1891), 0))</f>
        <v>Swatmizer</v>
      </c>
      <c r="M1891" s="46">
        <f>IF(ISBLANK(VLOOKUP($A1891,Courses!$A:M, COLUMN(M1891), 0)), "", VLOOKUP($A1891,Courses!$A:M, COLUMN(M1891), 0))</f>
        <v>12.5</v>
      </c>
      <c r="N1891" s="51">
        <f>IF(ISBLANK(VLOOKUP($A1891,Courses!$A:N, COLUMN(N1891), 0)), "", VLOOKUP($A1891,Courses!$A:N, COLUMN(N1891), 0))</f>
        <v>38728</v>
      </c>
      <c r="O1891" s="5" t="str">
        <f>IF(ISBLANK(VLOOKUP($A1891,Courses!$A:O, COLUMN(O1891), 0)), "", VLOOKUP($A1891,Courses!$A:O, COLUMN(O1891), 0))</f>
        <v>brws</v>
      </c>
      <c r="P1891" s="5" t="str">
        <f>IF(ISBLANK(VLOOKUP($A1891,Courses!$A:P, COLUMN(P1891), 0)), "", VLOOKUP($A1891,Courses!$A:P, COLUMN(P1891), 0))</f>
        <v>bwds</v>
      </c>
      <c r="Q1891" s="5" t="str">
        <f>IF(ISBLANK(VLOOKUP($A1891,Courses!$A:Q, COLUMN(Q1891), 0)), "", VLOOKUP($A1891,Courses!$A:Q, COLUMN(Q1891), 0))</f>
        <v>chiltonhills</v>
      </c>
      <c r="R1891" s="5" t="str">
        <f>IF(ISBLANK(VLOOKUP($A1891,Courses!$A:R, COLUMN(R1891), 0)), "", VLOOKUP($A1891,Courses!$A:R, COLUMN(R1891), 0))</f>
        <v>hohouses</v>
      </c>
      <c r="S1891" s="5" t="str">
        <f>IF(ISBLANK(VLOOKUP($A1891,Courses!$A:S, COLUMN(S1891), 0)), "", VLOOKUP($A1891,Courses!$A:S, COLUMN(S1891), 0))</f>
        <v>houses1</v>
      </c>
      <c r="T1891" s="5" t="str">
        <f>IF(ISBLANK(VLOOKUP($A1891,Courses!$A:T, COLUMN(T1891), 0)), "", VLOOKUP($A1891,Courses!$A:T, COLUMN(T1891), 0))</f>
        <v>pinevalley</v>
      </c>
      <c r="U1891" s="5" t="str">
        <f>IF(ISBLANK(VLOOKUP($A1891,Courses!$A:U, COLUMN(U1891), 0)), "", VLOOKUP($A1891,Courses!$A:U, COLUMN(U1891), 0))</f>
        <v>sthelens</v>
      </c>
      <c r="V1891" s="5" t="str">
        <f>IF(ISBLANK(VLOOKUP($A1891,Courses!$A:V, COLUMN(V1891), 0)), "", VLOOKUP($A1891,Courses!$A:V, COLUMN(V1891), 0))</f>
        <v>whisperwind</v>
      </c>
      <c r="W1891" s="5" t="str">
        <f>IF(ISBLANK(VLOOKUP($A1891,Courses!$A:W, COLUMN(W1891), 0)), "", VLOOKUP($A1891,Courses!$A:W, COLUMN(W1891), 0))</f>
        <v/>
      </c>
      <c r="X1891" s="5" t="str">
        <f>IF(ISBLANK(VLOOKUP($A1891,Courses!$A:X, COLUMN(X1891), 0)), "", VLOOKUP($A1891,Courses!$A:X, COLUMN(X1891), 0))</f>
        <v/>
      </c>
      <c r="Y1891" s="5" t="str">
        <f>IF(ISBLANK(VLOOKUP($A1891,Courses!$A:Y, COLUMN(Y1891), 0)), "", VLOOKUP($A1891,Courses!$A:Y, COLUMN(Y1891), 0))</f>
        <v/>
      </c>
      <c r="Z1891" s="5" t="str">
        <f>IF(ISBLANK(VLOOKUP($A1891,Courses!$A:Z, COLUMN(Z1891), 0)), "", VLOOKUP($A1891,Courses!$A:Z, COLUMN(Z1891), 0))</f>
        <v/>
      </c>
      <c r="AA1891" s="5" t="str">
        <f>IF(ISBLANK(VLOOKUP($A1891,Courses!$A:AA, COLUMN(AA1891), 0)), "", VLOOKUP($A1891,Courses!$A:AA, COLUMN(AA1891), 0))</f>
        <v/>
      </c>
      <c r="AB1891" s="5" t="str">
        <f>IF(ISBLANK(VLOOKUP($A1891,Courses!$A:AB, COLUMN(AB1891), 0)), "", VLOOKUP($A1891,Courses!$A:AB, COLUMN(AB1891), 0))</f>
        <v/>
      </c>
      <c r="AC1891" s="5" t="str">
        <f>IF(ISBLANK(VLOOKUP($A1891,Courses!$A:AC, COLUMN(AC1891), 0)), "", VLOOKUP($A1891,Courses!$A:AC, COLUMN(AC1891), 0))</f>
        <v/>
      </c>
      <c r="AD1891" s="5" t="str">
        <f>IF(ISBLANK(VLOOKUP($A1891,Courses!$A:AD, COLUMN(AD1891), 0)), "", VLOOKUP($A1891,Courses!$A:AD, COLUMN(AD1891), 0))</f>
        <v/>
      </c>
      <c r="AE1891" s="5" t="str">
        <f>IF(ISBLANK(VLOOKUP($A1891,Courses!$A:AE, COLUMN(AE1891), 0)), "", VLOOKUP($A1891,Courses!$A:AE, COLUMN(AE1891), 0))</f>
        <v/>
      </c>
      <c r="AF1891" s="5" t="str">
        <f>IF(ISBLANK(VLOOKUP($A1891,Courses!$A:AF, COLUMN(AF1891), 0)), "", VLOOKUP($A1891,Courses!$A:AF, COLUMN(AF1891), 0))</f>
        <v/>
      </c>
      <c r="AG1891" s="8" t="str">
        <f>IF(ISBLANK(VLOOKUP($A1891,Courses!$A:AG, COLUMN(AG1891), 0)), "", VLOOKUP($A1891,Courses!$A:AG, COLUMN(AG1891), 0))</f>
        <v>Sp</v>
      </c>
      <c r="AH1891" s="8">
        <f>IF(ISBLANK(VLOOKUP($A1891,Courses!$A:AH, COLUMN(AH1891), 0)), "", VLOOKUP($A1891,Courses!$A:AH, COLUMN(AH1891), 0))</f>
        <v>14</v>
      </c>
      <c r="AI1891" s="8" t="str">
        <f>IF(ISBLANK(VLOOKUP($A1891,Courses!$A:AI, COLUMN(AI1891), 0)), "", VLOOKUP($A1891,Courses!$A:AI, COLUMN(AI1891), 0))</f>
        <v/>
      </c>
      <c r="AJ1891" s="8" t="str">
        <f>IF(ISBLANK(VLOOKUP($A1891,Courses!$A:AJ, COLUMN(AJ1891), 0)), "", VLOOKUP($A1891,Courses!$A:AJ, COLUMN(AJ1891), 0))</f>
        <v/>
      </c>
      <c r="AK1891" s="8" t="str">
        <f>IF(ISBLANK(VLOOKUP($A1891,Courses!$A:AK, COLUMN(AK1891), 0)), "", VLOOKUP($A1891,Courses!$A:AK, COLUMN(AK1891), 0))</f>
        <v/>
      </c>
      <c r="AL1891" s="52"/>
      <c r="AM1891" s="8"/>
    </row>
    <row r="1892" spans="1:39">
      <c r="A1892" s="5">
        <v>1221</v>
      </c>
      <c r="B1892" s="46"/>
      <c r="C1892" s="69" t="s">
        <v>4266</v>
      </c>
      <c r="D1892" s="6" t="str">
        <f>IF(ISBLANK(VLOOKUP($A1892,Courses!$A:D, COLUMN(D1892), 0)), "", VLOOKUP($A1892,Courses!$A:D, COLUMN(D1892), 0))</f>
        <v>Mtn valley</v>
      </c>
      <c r="E1892" s="7" t="str">
        <f>IF(ISBLANK(VLOOKUP($A1892,Courses!$A:E, COLUMN(E1892), 0)), "", VLOOKUP($A1892,Courses!$A:E, COLUMN(E1892), 0))</f>
        <v/>
      </c>
      <c r="F1892" s="72" t="str">
        <f>IF(ISBLANK(VLOOKUP($A1892,Courses!$A:F, COLUMN(F1892), 0)), "", VLOOKUP($A1892,Courses!$A:F, COLUMN(F1892), 0))</f>
        <v>willow_run_splash.jpg</v>
      </c>
      <c r="G1892" s="72" t="str">
        <f>IF(ISBLANK(VLOOKUP($A1892,Courses!$A:G, COLUMN(G1892), 0)), "", VLOOKUP($A1892,Courses!$A:G, COLUMN(G1892), 0))</f>
        <v>willow_run_hole05.jpg</v>
      </c>
      <c r="H1892" s="72" t="str">
        <f>IF(ISBLANK(VLOOKUP($A1892,Courses!$A:H, COLUMN(H1892), 0)), "", VLOOKUP($A1892,Courses!$A:H, COLUMN(H1892), 0))</f>
        <v/>
      </c>
      <c r="I1892" s="72" t="str">
        <f>IF(ISBLANK(VLOOKUP($A1892,Courses!$A:I, COLUMN(I1892), 0)), "", VLOOKUP($A1892,Courses!$A:I, COLUMN(I1892), 0))</f>
        <v/>
      </c>
      <c r="J1892" s="72" t="str">
        <f>IF(ISBLANK(VLOOKUP($A1892,Courses!$A:J, COLUMN(J1892), 0)), "", VLOOKUP($A1892,Courses!$A:J, COLUMN(J1892), 0))</f>
        <v/>
      </c>
      <c r="K1892" s="57" t="str">
        <f>IF(ISBLANK(VLOOKUP($A1892,Courses!$A:K, COLUMN(K1892), 0)), "", VLOOKUP($A1892,Courses!$A:K, COLUMN(K1892), 0))</f>
        <v>willow_run.zip</v>
      </c>
      <c r="L1892" s="8" t="str">
        <f>IF(ISBLANK(VLOOKUP($A1892,Courses!$A:L, COLUMN(L1892), 0)), "", VLOOKUP($A1892,Courses!$A:L, COLUMN(L1892), 0))</f>
        <v>Steve Nichols</v>
      </c>
      <c r="M1892" s="46">
        <f>IF(ISBLANK(VLOOKUP($A1892,Courses!$A:M, COLUMN(M1892), 0)), "", VLOOKUP($A1892,Courses!$A:M, COLUMN(M1892), 0))</f>
        <v>14.4</v>
      </c>
      <c r="N1892" s="51">
        <f>IF(ISBLANK(VLOOKUP($A1892,Courses!$A:N, COLUMN(N1892), 0)), "", VLOOKUP($A1892,Courses!$A:N, COLUMN(N1892), 0))</f>
        <v>36759</v>
      </c>
      <c r="O1892" s="5" t="str">
        <f>IF(ISBLANK(VLOOKUP($A1892,Courses!$A:O, COLUMN(O1892), 0)), "", VLOOKUP($A1892,Courses!$A:O, COLUMN(O1892), 0))</f>
        <v>rodyfalls</v>
      </c>
      <c r="P1892" s="5" t="str">
        <f>IF(ISBLANK(VLOOKUP($A1892,Courses!$A:P, COLUMN(P1892), 0)), "", VLOOKUP($A1892,Courses!$A:P, COLUMN(P1892), 0))</f>
        <v>trinity_hills</v>
      </c>
      <c r="Q1892" s="5" t="str">
        <f>IF(ISBLANK(VLOOKUP($A1892,Courses!$A:Q, COLUMN(Q1892), 0)), "", VLOOKUP($A1892,Courses!$A:Q, COLUMN(Q1892), 0))</f>
        <v/>
      </c>
      <c r="R1892" s="5" t="str">
        <f>IF(ISBLANK(VLOOKUP($A1892,Courses!$A:R, COLUMN(R1892), 0)), "", VLOOKUP($A1892,Courses!$A:R, COLUMN(R1892), 0))</f>
        <v/>
      </c>
      <c r="S1892" s="5" t="str">
        <f>IF(ISBLANK(VLOOKUP($A1892,Courses!$A:S, COLUMN(S1892), 0)), "", VLOOKUP($A1892,Courses!$A:S, COLUMN(S1892), 0))</f>
        <v/>
      </c>
      <c r="T1892" s="5" t="str">
        <f>IF(ISBLANK(VLOOKUP($A1892,Courses!$A:T, COLUMN(T1892), 0)), "", VLOOKUP($A1892,Courses!$A:T, COLUMN(T1892), 0))</f>
        <v/>
      </c>
      <c r="U1892" s="5" t="str">
        <f>IF(ISBLANK(VLOOKUP($A1892,Courses!$A:U, COLUMN(U1892), 0)), "", VLOOKUP($A1892,Courses!$A:U, COLUMN(U1892), 0))</f>
        <v/>
      </c>
      <c r="V1892" s="5" t="str">
        <f>IF(ISBLANK(VLOOKUP($A1892,Courses!$A:V, COLUMN(V1892), 0)), "", VLOOKUP($A1892,Courses!$A:V, COLUMN(V1892), 0))</f>
        <v/>
      </c>
      <c r="W1892" s="5" t="str">
        <f>IF(ISBLANK(VLOOKUP($A1892,Courses!$A:W, COLUMN(W1892), 0)), "", VLOOKUP($A1892,Courses!$A:W, COLUMN(W1892), 0))</f>
        <v/>
      </c>
      <c r="X1892" s="5" t="str">
        <f>IF(ISBLANK(VLOOKUP($A1892,Courses!$A:X, COLUMN(X1892), 0)), "", VLOOKUP($A1892,Courses!$A:X, COLUMN(X1892), 0))</f>
        <v/>
      </c>
      <c r="Y1892" s="5" t="str">
        <f>IF(ISBLANK(VLOOKUP($A1892,Courses!$A:Y, COLUMN(Y1892), 0)), "", VLOOKUP($A1892,Courses!$A:Y, COLUMN(Y1892), 0))</f>
        <v/>
      </c>
      <c r="Z1892" s="5" t="str">
        <f>IF(ISBLANK(VLOOKUP($A1892,Courses!$A:Z, COLUMN(Z1892), 0)), "", VLOOKUP($A1892,Courses!$A:Z, COLUMN(Z1892), 0))</f>
        <v/>
      </c>
      <c r="AA1892" s="5" t="str">
        <f>IF(ISBLANK(VLOOKUP($A1892,Courses!$A:AA, COLUMN(AA1892), 0)), "", VLOOKUP($A1892,Courses!$A:AA, COLUMN(AA1892), 0))</f>
        <v/>
      </c>
      <c r="AB1892" s="5" t="str">
        <f>IF(ISBLANK(VLOOKUP($A1892,Courses!$A:AB, COLUMN(AB1892), 0)), "", VLOOKUP($A1892,Courses!$A:AB, COLUMN(AB1892), 0))</f>
        <v/>
      </c>
      <c r="AC1892" s="5" t="str">
        <f>IF(ISBLANK(VLOOKUP($A1892,Courses!$A:AC, COLUMN(AC1892), 0)), "", VLOOKUP($A1892,Courses!$A:AC, COLUMN(AC1892), 0))</f>
        <v/>
      </c>
      <c r="AD1892" s="5" t="str">
        <f>IF(ISBLANK(VLOOKUP($A1892,Courses!$A:AD, COLUMN(AD1892), 0)), "", VLOOKUP($A1892,Courses!$A:AD, COLUMN(AD1892), 0))</f>
        <v/>
      </c>
      <c r="AE1892" s="5" t="str">
        <f>IF(ISBLANK(VLOOKUP($A1892,Courses!$A:AE, COLUMN(AE1892), 0)), "", VLOOKUP($A1892,Courses!$A:AE, COLUMN(AE1892), 0))</f>
        <v/>
      </c>
      <c r="AF1892" s="5" t="str">
        <f>IF(ISBLANK(VLOOKUP($A1892,Courses!$A:AF, COLUMN(AF1892), 0)), "", VLOOKUP($A1892,Courses!$A:AF, COLUMN(AF1892), 0))</f>
        <v/>
      </c>
      <c r="AG1892" s="8" t="str">
        <f>IF(ISBLANK(VLOOKUP($A1892,Courses!$A:AG, COLUMN(AG1892), 0)), "", VLOOKUP($A1892,Courses!$A:AG, COLUMN(AG1892), 0))</f>
        <v>Sp</v>
      </c>
      <c r="AH1892" s="8">
        <f>IF(ISBLANK(VLOOKUP($A1892,Courses!$A:AH, COLUMN(AH1892), 0)), "", VLOOKUP($A1892,Courses!$A:AH, COLUMN(AH1892), 0))</f>
        <v>5</v>
      </c>
      <c r="AI1892" s="8" t="str">
        <f>IF(ISBLANK(VLOOKUP($A1892,Courses!$A:AI, COLUMN(AI1892), 0)), "", VLOOKUP($A1892,Courses!$A:AI, COLUMN(AI1892), 0))</f>
        <v/>
      </c>
      <c r="AJ1892" s="8" t="str">
        <f>IF(ISBLANK(VLOOKUP($A1892,Courses!$A:AJ, COLUMN(AJ1892), 0)), "", VLOOKUP($A1892,Courses!$A:AJ, COLUMN(AJ1892), 0))</f>
        <v/>
      </c>
      <c r="AK1892" s="8" t="str">
        <f>IF(ISBLANK(VLOOKUP($A1892,Courses!$A:AK, COLUMN(AK1892), 0)), "", VLOOKUP($A1892,Courses!$A:AK, COLUMN(AK1892), 0))</f>
        <v/>
      </c>
      <c r="AL1892" s="52"/>
      <c r="AM1892" s="8"/>
    </row>
    <row r="1893" spans="1:39">
      <c r="A1893" s="5">
        <v>1222</v>
      </c>
      <c r="B1893" s="46"/>
      <c r="C1893" s="69" t="s">
        <v>4268</v>
      </c>
      <c r="D1893" s="6" t="str">
        <f>IF(ISBLANK(VLOOKUP($A1893,Courses!$A:D, COLUMN(D1893), 0)), "", VLOOKUP($A1893,Courses!$A:D, COLUMN(D1893), 0))</f>
        <v>Parkland</v>
      </c>
      <c r="E1893" s="7" t="str">
        <f>IF(ISBLANK(VLOOKUP($A1893,Courses!$A:E, COLUMN(E1893), 0)), "", VLOOKUP($A1893,Courses!$A:E, COLUMN(E1893), 0))</f>
        <v/>
      </c>
      <c r="F1893" s="72" t="str">
        <f>IF(ISBLANK(VLOOKUP($A1893,Courses!$A:F, COLUMN(F1893), 0)), "", VLOOKUP($A1893,Courses!$A:F, COLUMN(F1893), 0))</f>
        <v>willow_run_gc_splash.jpg</v>
      </c>
      <c r="G1893" s="72" t="str">
        <f>IF(ISBLANK(VLOOKUP($A1893,Courses!$A:G, COLUMN(G1893), 0)), "", VLOOKUP($A1893,Courses!$A:G, COLUMN(G1893), 0))</f>
        <v>willow_run_gc_hole17.jpg</v>
      </c>
      <c r="H1893" s="72" t="str">
        <f>IF(ISBLANK(VLOOKUP($A1893,Courses!$A:H, COLUMN(H1893), 0)), "", VLOOKUP($A1893,Courses!$A:H, COLUMN(H1893), 0))</f>
        <v/>
      </c>
      <c r="I1893" s="72" t="str">
        <f>IF(ISBLANK(VLOOKUP($A1893,Courses!$A:I, COLUMN(I1893), 0)), "", VLOOKUP($A1893,Courses!$A:I, COLUMN(I1893), 0))</f>
        <v/>
      </c>
      <c r="J1893" s="72" t="str">
        <f>IF(ISBLANK(VLOOKUP($A1893,Courses!$A:J, COLUMN(J1893), 0)), "", VLOOKUP($A1893,Courses!$A:J, COLUMN(J1893), 0))</f>
        <v/>
      </c>
      <c r="K1893" s="57" t="str">
        <f>IF(ISBLANK(VLOOKUP($A1893,Courses!$A:K, COLUMN(K1893), 0)), "", VLOOKUP($A1893,Courses!$A:K, COLUMN(K1893), 0))</f>
        <v>willow_run_gc.zip</v>
      </c>
      <c r="L1893" s="8" t="str">
        <f>IF(ISBLANK(VLOOKUP($A1893,Courses!$A:L, COLUMN(L1893), 0)), "", VLOOKUP($A1893,Courses!$A:L, COLUMN(L1893), 0))</f>
        <v>So Cal Dave</v>
      </c>
      <c r="M1893" s="46">
        <f>IF(ISBLANK(VLOOKUP($A1893,Courses!$A:M, COLUMN(M1893), 0)), "", VLOOKUP($A1893,Courses!$A:M, COLUMN(M1893), 0))</f>
        <v>4.5</v>
      </c>
      <c r="N1893" s="51">
        <f>IF(ISBLANK(VLOOKUP($A1893,Courses!$A:N, COLUMN(N1893), 0)), "", VLOOKUP($A1893,Courses!$A:N, COLUMN(N1893), 0))</f>
        <v>37286</v>
      </c>
      <c r="O1893" s="5" t="str">
        <f>IF(ISBLANK(VLOOKUP($A1893,Courses!$A:O, COLUMN(O1893), 0)), "", VLOOKUP($A1893,Courses!$A:O, COLUMN(O1893), 0))</f>
        <v>arrowheadver2</v>
      </c>
      <c r="P1893" s="5" t="str">
        <f>IF(ISBLANK(VLOOKUP($A1893,Courses!$A:P, COLUMN(P1893), 0)), "", VLOOKUP($A1893,Courses!$A:P, COLUMN(P1893), 0))</f>
        <v>augusta2001</v>
      </c>
      <c r="Q1893" s="5" t="str">
        <f>IF(ISBLANK(VLOOKUP($A1893,Courses!$A:Q, COLUMN(Q1893), 0)), "", VLOOKUP($A1893,Courses!$A:Q, COLUMN(Q1893), 0))</f>
        <v>fall</v>
      </c>
      <c r="R1893" s="5" t="str">
        <f>IF(ISBLANK(VLOOKUP($A1893,Courses!$A:R, COLUMN(R1893), 0)), "", VLOOKUP($A1893,Courses!$A:R, COLUMN(R1893), 0))</f>
        <v>fallpano</v>
      </c>
      <c r="S1893" s="5" t="str">
        <f>IF(ISBLANK(VLOOKUP($A1893,Courses!$A:S, COLUMN(S1893), 0)), "", VLOOKUP($A1893,Courses!$A:S, COLUMN(S1893), 0))</f>
        <v>mythlibrary</v>
      </c>
      <c r="T1893" s="5" t="str">
        <f>IF(ISBLANK(VLOOKUP($A1893,Courses!$A:T, COLUMN(T1893), 0)), "", VLOOKUP($A1893,Courses!$A:T, COLUMN(T1893), 0))</f>
        <v/>
      </c>
      <c r="U1893" s="5" t="str">
        <f>IF(ISBLANK(VLOOKUP($A1893,Courses!$A:U, COLUMN(U1893), 0)), "", VLOOKUP($A1893,Courses!$A:U, COLUMN(U1893), 0))</f>
        <v/>
      </c>
      <c r="V1893" s="5" t="str">
        <f>IF(ISBLANK(VLOOKUP($A1893,Courses!$A:V, COLUMN(V1893), 0)), "", VLOOKUP($A1893,Courses!$A:V, COLUMN(V1893), 0))</f>
        <v/>
      </c>
      <c r="W1893" s="5" t="str">
        <f>IF(ISBLANK(VLOOKUP($A1893,Courses!$A:W, COLUMN(W1893), 0)), "", VLOOKUP($A1893,Courses!$A:W, COLUMN(W1893), 0))</f>
        <v/>
      </c>
      <c r="X1893" s="5" t="str">
        <f>IF(ISBLANK(VLOOKUP($A1893,Courses!$A:X, COLUMN(X1893), 0)), "", VLOOKUP($A1893,Courses!$A:X, COLUMN(X1893), 0))</f>
        <v/>
      </c>
      <c r="Y1893" s="5" t="str">
        <f>IF(ISBLANK(VLOOKUP($A1893,Courses!$A:Y, COLUMN(Y1893), 0)), "", VLOOKUP($A1893,Courses!$A:Y, COLUMN(Y1893), 0))</f>
        <v/>
      </c>
      <c r="Z1893" s="5" t="str">
        <f>IF(ISBLANK(VLOOKUP($A1893,Courses!$A:Z, COLUMN(Z1893), 0)), "", VLOOKUP($A1893,Courses!$A:Z, COLUMN(Z1893), 0))</f>
        <v/>
      </c>
      <c r="AA1893" s="5" t="str">
        <f>IF(ISBLANK(VLOOKUP($A1893,Courses!$A:AA, COLUMN(AA1893), 0)), "", VLOOKUP($A1893,Courses!$A:AA, COLUMN(AA1893), 0))</f>
        <v/>
      </c>
      <c r="AB1893" s="5" t="str">
        <f>IF(ISBLANK(VLOOKUP($A1893,Courses!$A:AB, COLUMN(AB1893), 0)), "", VLOOKUP($A1893,Courses!$A:AB, COLUMN(AB1893), 0))</f>
        <v/>
      </c>
      <c r="AC1893" s="5" t="str">
        <f>IF(ISBLANK(VLOOKUP($A1893,Courses!$A:AC, COLUMN(AC1893), 0)), "", VLOOKUP($A1893,Courses!$A:AC, COLUMN(AC1893), 0))</f>
        <v/>
      </c>
      <c r="AD1893" s="5" t="str">
        <f>IF(ISBLANK(VLOOKUP($A1893,Courses!$A:AD, COLUMN(AD1893), 0)), "", VLOOKUP($A1893,Courses!$A:AD, COLUMN(AD1893), 0))</f>
        <v/>
      </c>
      <c r="AE1893" s="5" t="str">
        <f>IF(ISBLANK(VLOOKUP($A1893,Courses!$A:AE, COLUMN(AE1893), 0)), "", VLOOKUP($A1893,Courses!$A:AE, COLUMN(AE1893), 0))</f>
        <v/>
      </c>
      <c r="AF1893" s="5" t="str">
        <f>IF(ISBLANK(VLOOKUP($A1893,Courses!$A:AF, COLUMN(AF1893), 0)), "", VLOOKUP($A1893,Courses!$A:AF, COLUMN(AF1893), 0))</f>
        <v/>
      </c>
      <c r="AG1893" s="8" t="str">
        <f>IF(ISBLANK(VLOOKUP($A1893,Courses!$A:AG, COLUMN(AG1893), 0)), "", VLOOKUP($A1893,Courses!$A:AG, COLUMN(AG1893), 0))</f>
        <v>Sp</v>
      </c>
      <c r="AH1893" s="8">
        <f>IF(ISBLANK(VLOOKUP($A1893,Courses!$A:AH, COLUMN(AH1893), 0)), "", VLOOKUP($A1893,Courses!$A:AH, COLUMN(AH1893), 0))</f>
        <v>17</v>
      </c>
      <c r="AI1893" s="8" t="str">
        <f>IF(ISBLANK(VLOOKUP($A1893,Courses!$A:AI, COLUMN(AI1893), 0)), "", VLOOKUP($A1893,Courses!$A:AI, COLUMN(AI1893), 0))</f>
        <v/>
      </c>
      <c r="AJ1893" s="8" t="str">
        <f>IF(ISBLANK(VLOOKUP($A1893,Courses!$A:AJ, COLUMN(AJ1893), 0)), "", VLOOKUP($A1893,Courses!$A:AJ, COLUMN(AJ1893), 0))</f>
        <v/>
      </c>
      <c r="AK1893" s="8" t="str">
        <f>IF(ISBLANK(VLOOKUP($A1893,Courses!$A:AK, COLUMN(AK1893), 0)), "", VLOOKUP($A1893,Courses!$A:AK, COLUMN(AK1893), 0))</f>
        <v/>
      </c>
      <c r="AL1893" s="52"/>
      <c r="AM1893" s="8"/>
    </row>
    <row r="1894" spans="1:39">
      <c r="A1894" s="4">
        <v>1637</v>
      </c>
      <c r="B1894" s="4"/>
      <c r="C1894" s="69" t="s">
        <v>4270</v>
      </c>
      <c r="D1894" s="6" t="str">
        <f>IF(ISBLANK(VLOOKUP($A1894,Courses!$A:D, COLUMN(D1894), 0)), "", VLOOKUP($A1894,Courses!$A:D, COLUMN(D1894), 0))</f>
        <v>Mtn valley</v>
      </c>
      <c r="E1894" s="7" t="str">
        <f>IF(ISBLANK(VLOOKUP($A1894,Courses!$A:E, COLUMN(E1894), 0)), "", VLOOKUP($A1894,Courses!$A:E, COLUMN(E1894), 0))</f>
        <v/>
      </c>
      <c r="F1894" s="72" t="str">
        <f>IF(ISBLANK(VLOOKUP($A1894,Courses!$A:F, COLUMN(F1894), 0)), "", VLOOKUP($A1894,Courses!$A:F, COLUMN(F1894), 0))</f>
        <v>willow_valley_greens_gc_splash.jpg</v>
      </c>
      <c r="G1894" s="72" t="str">
        <f>IF(ISBLANK(VLOOKUP($A1894,Courses!$A:G, COLUMN(G1894), 0)), "", VLOOKUP($A1894,Courses!$A:G, COLUMN(G1894), 0))</f>
        <v>willow_valley_greens_gc_hole04.jpg</v>
      </c>
      <c r="H1894" s="72" t="str">
        <f>IF(ISBLANK(VLOOKUP($A1894,Courses!$A:H, COLUMN(H1894), 0)), "", VLOOKUP($A1894,Courses!$A:H, COLUMN(H1894), 0))</f>
        <v/>
      </c>
      <c r="I1894" s="72" t="str">
        <f>IF(ISBLANK(VLOOKUP($A1894,Courses!$A:I, COLUMN(I1894), 0)), "", VLOOKUP($A1894,Courses!$A:I, COLUMN(I1894), 0))</f>
        <v/>
      </c>
      <c r="J1894" s="72" t="str">
        <f>IF(ISBLANK(VLOOKUP($A1894,Courses!$A:J, COLUMN(J1894), 0)), "", VLOOKUP($A1894,Courses!$A:J, COLUMN(J1894), 0))</f>
        <v/>
      </c>
      <c r="K1894" s="57" t="str">
        <f>IF(ISBLANK(VLOOKUP($A1894,Courses!$A:K, COLUMN(K1894), 0)), "", VLOOKUP($A1894,Courses!$A:K, COLUMN(K1894), 0))</f>
        <v>willow_valley_greens_gc.zip</v>
      </c>
      <c r="L1894" s="8" t="str">
        <f>IF(ISBLANK(VLOOKUP($A1894,Courses!$A:L, COLUMN(L1894), 0)), "", VLOOKUP($A1894,Courses!$A:L, COLUMN(L1894), 0))</f>
        <v>Unknown</v>
      </c>
      <c r="M1894" s="46">
        <f>IF(ISBLANK(VLOOKUP($A1894,Courses!$A:M, COLUMN(M1894), 0)), "", VLOOKUP($A1894,Courses!$A:M, COLUMN(M1894), 0))</f>
        <v>6.3</v>
      </c>
      <c r="N1894" s="51">
        <f>IF(ISBLANK(VLOOKUP($A1894,Courses!$A:N, COLUMN(N1894), 0)), "", VLOOKUP($A1894,Courses!$A:N, COLUMN(N1894), 0))</f>
        <v>36583</v>
      </c>
      <c r="O1894" s="5" t="str">
        <f>IF(ISBLANK(VLOOKUP($A1894,Courses!$A:O, COLUMN(O1894), 0)), "", VLOOKUP($A1894,Courses!$A:O, COLUMN(O1894), 0))</f>
        <v>18thw</v>
      </c>
      <c r="P1894" s="5" t="str">
        <f>IF(ISBLANK(VLOOKUP($A1894,Courses!$A:P, COLUMN(P1894), 0)), "", VLOOKUP($A1894,Courses!$A:P, COLUMN(P1894), 0))</f>
        <v>arrowheadver2</v>
      </c>
      <c r="Q1894" s="5" t="str">
        <f>IF(ISBLANK(VLOOKUP($A1894,Courses!$A:Q, COLUMN(Q1894), 0)), "", VLOOKUP($A1894,Courses!$A:Q, COLUMN(Q1894), 0))</f>
        <v>chippewa</v>
      </c>
      <c r="R1894" s="5" t="str">
        <f>IF(ISBLANK(VLOOKUP($A1894,Courses!$A:R, COLUMN(R1894), 0)), "", VLOOKUP($A1894,Courses!$A:R, COLUMN(R1894), 0))</f>
        <v>chocsie</v>
      </c>
      <c r="S1894" s="5" t="str">
        <f>IF(ISBLANK(VLOOKUP($A1894,Courses!$A:S, COLUMN(S1894), 0)), "", VLOOKUP($A1894,Courses!$A:S, COLUMN(S1894), 0))</f>
        <v>dammpa</v>
      </c>
      <c r="T1894" s="5" t="str">
        <f>IF(ISBLANK(VLOOKUP($A1894,Courses!$A:T, COLUMN(T1894), 0)), "", VLOOKUP($A1894,Courses!$A:T, COLUMN(T1894), 0))</f>
        <v>eaglepeak</v>
      </c>
      <c r="U1894" s="5" t="str">
        <f>IF(ISBLANK(VLOOKUP($A1894,Courses!$A:U, COLUMN(U1894), 0)), "", VLOOKUP($A1894,Courses!$A:U, COLUMN(U1894), 0))</f>
        <v>headgatever_2</v>
      </c>
      <c r="V1894" s="5" t="str">
        <f>IF(ISBLANK(VLOOKUP($A1894,Courses!$A:V, COLUMN(V1894), 0)), "", VLOOKUP($A1894,Courses!$A:V, COLUMN(V1894), 0))</f>
        <v>highplains</v>
      </c>
      <c r="W1894" s="5" t="str">
        <f>IF(ISBLANK(VLOOKUP($A1894,Courses!$A:W, COLUMN(W1894), 0)), "", VLOOKUP($A1894,Courses!$A:W, COLUMN(W1894), 0))</f>
        <v>houses1</v>
      </c>
      <c r="X1894" s="5" t="str">
        <f>IF(ISBLANK(VLOOKUP($A1894,Courses!$A:X, COLUMN(X1894), 0)), "", VLOOKUP($A1894,Courses!$A:X, COLUMN(X1894), 0))</f>
        <v>kakadu</v>
      </c>
      <c r="Y1894" s="5" t="str">
        <f>IF(ISBLANK(VLOOKUP($A1894,Courses!$A:Y, COLUMN(Y1894), 0)), "", VLOOKUP($A1894,Courses!$A:Y, COLUMN(Y1894), 0))</f>
        <v>kangaroo</v>
      </c>
      <c r="Z1894" s="5" t="str">
        <f>IF(ISBLANK(VLOOKUP($A1894,Courses!$A:Z, COLUMN(Z1894), 0)), "", VLOOKUP($A1894,Courses!$A:Z, COLUMN(Z1894), 0))</f>
        <v>mythlibrary</v>
      </c>
      <c r="AA1894" s="5" t="str">
        <f>IF(ISBLANK(VLOOKUP($A1894,Courses!$A:AA, COLUMN(AA1894), 0)), "", VLOOKUP($A1894,Courses!$A:AA, COLUMN(AA1894), 0))</f>
        <v>newpark</v>
      </c>
      <c r="AB1894" s="5" t="str">
        <f>IF(ISBLANK(VLOOKUP($A1894,Courses!$A:AB, COLUMN(AB1894), 0)), "", VLOOKUP($A1894,Courses!$A:AB, COLUMN(AB1894), 0))</f>
        <v>park3</v>
      </c>
      <c r="AC1894" s="5" t="str">
        <f>IF(ISBLANK(VLOOKUP($A1894,Courses!$A:AC, COLUMN(AC1894), 0)), "", VLOOKUP($A1894,Courses!$A:AC, COLUMN(AC1894), 0))</f>
        <v>parkland</v>
      </c>
      <c r="AD1894" s="5" t="str">
        <f>IF(ISBLANK(VLOOKUP($A1894,Courses!$A:AD, COLUMN(AD1894), 0)), "", VLOOKUP($A1894,Courses!$A:AD, COLUMN(AD1894), 0))</f>
        <v>quinlanvalley</v>
      </c>
      <c r="AE1894" s="5" t="str">
        <f>IF(ISBLANK(VLOOKUP($A1894,Courses!$A:AE, COLUMN(AE1894), 0)), "", VLOOKUP($A1894,Courses!$A:AE, COLUMN(AE1894), 0))</f>
        <v>tahoe</v>
      </c>
      <c r="AF1894" s="5" t="str">
        <f>IF(ISBLANK(VLOOKUP($A1894,Courses!$A:AF, COLUMN(AF1894), 0)), "", VLOOKUP($A1894,Courses!$A:AF, COLUMN(AF1894), 0))</f>
        <v>tslibrary</v>
      </c>
      <c r="AG1894" s="8" t="str">
        <f>IF(ISBLANK(VLOOKUP($A1894,Courses!$A:AG, COLUMN(AG1894), 0)), "", VLOOKUP($A1894,Courses!$A:AG, COLUMN(AG1894), 0))</f>
        <v>Sp</v>
      </c>
      <c r="AH1894" s="8">
        <f>IF(ISBLANK(VLOOKUP($A1894,Courses!$A:AH, COLUMN(AH1894), 0)), "", VLOOKUP($A1894,Courses!$A:AH, COLUMN(AH1894), 0))</f>
        <v>4</v>
      </c>
      <c r="AI1894" s="8" t="str">
        <f>IF(ISBLANK(VLOOKUP($A1894,Courses!$A:AI, COLUMN(AI1894), 0)), "", VLOOKUP($A1894,Courses!$A:AI, COLUMN(AI1894), 0))</f>
        <v/>
      </c>
      <c r="AJ1894" s="8" t="str">
        <f>IF(ISBLANK(VLOOKUP($A1894,Courses!$A:AJ, COLUMN(AJ1894), 0)), "", VLOOKUP($A1894,Courses!$A:AJ, COLUMN(AJ1894), 0))</f>
        <v/>
      </c>
      <c r="AK1894" s="8" t="str">
        <f>IF(ISBLANK(VLOOKUP($A1894,Courses!$A:AK, COLUMN(AK1894), 0)), "", VLOOKUP($A1894,Courses!$A:AK, COLUMN(AK1894), 0))</f>
        <v/>
      </c>
      <c r="AL1894" s="52"/>
      <c r="AM1894" s="8"/>
    </row>
    <row r="1895" spans="1:39">
      <c r="A1895" s="4">
        <v>1252</v>
      </c>
      <c r="B1895" s="4"/>
      <c r="C1895" s="69" t="s">
        <v>4273</v>
      </c>
      <c r="D1895" s="6" t="str">
        <f>IF(ISBLANK(VLOOKUP($A1895,Courses!$A:D, COLUMN(D1895), 0)), "", VLOOKUP($A1895,Courses!$A:D, COLUMN(D1895), 0))</f>
        <v>Mtn valley</v>
      </c>
      <c r="E1895" s="7" t="str">
        <f>IF(ISBLANK(VLOOKUP($A1895,Courses!$A:E, COLUMN(E1895), 0)), "", VLOOKUP($A1895,Courses!$A:E, COLUMN(E1895), 0))</f>
        <v/>
      </c>
      <c r="F1895" s="72" t="str">
        <f>IF(ISBLANK(VLOOKUP($A1895,Courses!$A:F, COLUMN(F1895), 0)), "", VLOOKUP($A1895,Courses!$A:F, COLUMN(F1895), 0))</f>
        <v>willow_waters_plantation_hole03.jpg</v>
      </c>
      <c r="G1895" s="72" t="str">
        <f>IF(ISBLANK(VLOOKUP($A1895,Courses!$A:G, COLUMN(G1895), 0)), "", VLOOKUP($A1895,Courses!$A:G, COLUMN(G1895), 0))</f>
        <v>willow_waters_plantation_hole15.jpg</v>
      </c>
      <c r="H1895" s="72" t="str">
        <f>IF(ISBLANK(VLOOKUP($A1895,Courses!$A:H, COLUMN(H1895), 0)), "", VLOOKUP($A1895,Courses!$A:H, COLUMN(H1895), 0))</f>
        <v/>
      </c>
      <c r="I1895" s="72" t="str">
        <f>IF(ISBLANK(VLOOKUP($A1895,Courses!$A:I, COLUMN(I1895), 0)), "", VLOOKUP($A1895,Courses!$A:I, COLUMN(I1895), 0))</f>
        <v/>
      </c>
      <c r="J1895" s="72" t="str">
        <f>IF(ISBLANK(VLOOKUP($A1895,Courses!$A:J, COLUMN(J1895), 0)), "", VLOOKUP($A1895,Courses!$A:J, COLUMN(J1895), 0))</f>
        <v/>
      </c>
      <c r="K1895" s="57" t="str">
        <f>IF(ISBLANK(VLOOKUP($A1895,Courses!$A:K, COLUMN(K1895), 0)), "", VLOOKUP($A1895,Courses!$A:K, COLUMN(K1895), 0))</f>
        <v>willow_waters_plantation.zip</v>
      </c>
      <c r="L1895" s="8" t="str">
        <f>IF(ISBLANK(VLOOKUP($A1895,Courses!$A:L, COLUMN(L1895), 0)), "", VLOOKUP($A1895,Courses!$A:L, COLUMN(L1895), 0))</f>
        <v>Gabagoo</v>
      </c>
      <c r="M1895" s="46">
        <f>IF(ISBLANK(VLOOKUP($A1895,Courses!$A:M, COLUMN(M1895), 0)), "", VLOOKUP($A1895,Courses!$A:M, COLUMN(M1895), 0))</f>
        <v>20.399999999999999</v>
      </c>
      <c r="N1895" s="51">
        <f>IF(ISBLANK(VLOOKUP($A1895,Courses!$A:N, COLUMN(N1895), 0)), "", VLOOKUP($A1895,Courses!$A:N, COLUMN(N1895), 0))</f>
        <v>38087</v>
      </c>
      <c r="O1895" s="5" t="str">
        <f>IF(ISBLANK(VLOOKUP($A1895,Courses!$A:O, COLUMN(O1895), 0)), "", VLOOKUP($A1895,Courses!$A:O, COLUMN(O1895), 0))</f>
        <v>arrowheadgc</v>
      </c>
      <c r="P1895" s="5" t="str">
        <f>IF(ISBLANK(VLOOKUP($A1895,Courses!$A:P, COLUMN(P1895), 0)), "", VLOOKUP($A1895,Courses!$A:P, COLUMN(P1895), 0))</f>
        <v>blackheath</v>
      </c>
      <c r="Q1895" s="5" t="str">
        <f>IF(ISBLANK(VLOOKUP($A1895,Courses!$A:Q, COLUMN(Q1895), 0)), "", VLOOKUP($A1895,Courses!$A:Q, COLUMN(Q1895), 0))</f>
        <v>coosbay</v>
      </c>
      <c r="R1895" s="5" t="str">
        <f>IF(ISBLANK(VLOOKUP($A1895,Courses!$A:R, COLUMN(R1895), 0)), "", VLOOKUP($A1895,Courses!$A:R, COLUMN(R1895), 0))</f>
        <v>coosbayblend</v>
      </c>
      <c r="S1895" s="5" t="str">
        <f>IF(ISBLANK(VLOOKUP($A1895,Courses!$A:S, COLUMN(S1895), 0)), "", VLOOKUP($A1895,Courses!$A:S, COLUMN(S1895), 0))</f>
        <v>magallowaymountainver2</v>
      </c>
      <c r="T1895" s="5" t="str">
        <f>IF(ISBLANK(VLOOKUP($A1895,Courses!$A:T, COLUMN(T1895), 0)), "", VLOOKUP($A1895,Courses!$A:T, COLUMN(T1895), 0))</f>
        <v>podunklagoon</v>
      </c>
      <c r="U1895" s="5" t="str">
        <f>IF(ISBLANK(VLOOKUP($A1895,Courses!$A:U, COLUMN(U1895), 0)), "", VLOOKUP($A1895,Courses!$A:U, COLUMN(U1895), 0))</f>
        <v>spiritlake</v>
      </c>
      <c r="V1895" s="5" t="str">
        <f>IF(ISBLANK(VLOOKUP($A1895,Courses!$A:V, COLUMN(V1895), 0)), "", VLOOKUP($A1895,Courses!$A:V, COLUMN(V1895), 0))</f>
        <v/>
      </c>
      <c r="W1895" s="5" t="str">
        <f>IF(ISBLANK(VLOOKUP($A1895,Courses!$A:W, COLUMN(W1895), 0)), "", VLOOKUP($A1895,Courses!$A:W, COLUMN(W1895), 0))</f>
        <v/>
      </c>
      <c r="X1895" s="5" t="str">
        <f>IF(ISBLANK(VLOOKUP($A1895,Courses!$A:X, COLUMN(X1895), 0)), "", VLOOKUP($A1895,Courses!$A:X, COLUMN(X1895), 0))</f>
        <v/>
      </c>
      <c r="Y1895" s="5" t="str">
        <f>IF(ISBLANK(VLOOKUP($A1895,Courses!$A:Y, COLUMN(Y1895), 0)), "", VLOOKUP($A1895,Courses!$A:Y, COLUMN(Y1895), 0))</f>
        <v/>
      </c>
      <c r="Z1895" s="5" t="str">
        <f>IF(ISBLANK(VLOOKUP($A1895,Courses!$A:Z, COLUMN(Z1895), 0)), "", VLOOKUP($A1895,Courses!$A:Z, COLUMN(Z1895), 0))</f>
        <v/>
      </c>
      <c r="AA1895" s="5" t="str">
        <f>IF(ISBLANK(VLOOKUP($A1895,Courses!$A:AA, COLUMN(AA1895), 0)), "", VLOOKUP($A1895,Courses!$A:AA, COLUMN(AA1895), 0))</f>
        <v/>
      </c>
      <c r="AB1895" s="5" t="str">
        <f>IF(ISBLANK(VLOOKUP($A1895,Courses!$A:AB, COLUMN(AB1895), 0)), "", VLOOKUP($A1895,Courses!$A:AB, COLUMN(AB1895), 0))</f>
        <v/>
      </c>
      <c r="AC1895" s="5" t="str">
        <f>IF(ISBLANK(VLOOKUP($A1895,Courses!$A:AC, COLUMN(AC1895), 0)), "", VLOOKUP($A1895,Courses!$A:AC, COLUMN(AC1895), 0))</f>
        <v/>
      </c>
      <c r="AD1895" s="5" t="str">
        <f>IF(ISBLANK(VLOOKUP($A1895,Courses!$A:AD, COLUMN(AD1895), 0)), "", VLOOKUP($A1895,Courses!$A:AD, COLUMN(AD1895), 0))</f>
        <v/>
      </c>
      <c r="AE1895" s="5" t="str">
        <f>IF(ISBLANK(VLOOKUP($A1895,Courses!$A:AE, COLUMN(AE1895), 0)), "", VLOOKUP($A1895,Courses!$A:AE, COLUMN(AE1895), 0))</f>
        <v/>
      </c>
      <c r="AF1895" s="5" t="str">
        <f>IF(ISBLANK(VLOOKUP($A1895,Courses!$A:AF, COLUMN(AF1895), 0)), "", VLOOKUP($A1895,Courses!$A:AF, COLUMN(AF1895), 0))</f>
        <v/>
      </c>
      <c r="AG1895" s="8">
        <f>IF(ISBLANK(VLOOKUP($A1895,Courses!$A:AG, COLUMN(AG1895), 0)), "", VLOOKUP($A1895,Courses!$A:AG, COLUMN(AG1895), 0))</f>
        <v>3</v>
      </c>
      <c r="AH1895" s="8">
        <f>IF(ISBLANK(VLOOKUP($A1895,Courses!$A:AH, COLUMN(AH1895), 0)), "", VLOOKUP($A1895,Courses!$A:AH, COLUMN(AH1895), 0))</f>
        <v>15</v>
      </c>
      <c r="AI1895" s="8" t="str">
        <f>IF(ISBLANK(VLOOKUP($A1895,Courses!$A:AI, COLUMN(AI1895), 0)), "", VLOOKUP($A1895,Courses!$A:AI, COLUMN(AI1895), 0))</f>
        <v/>
      </c>
      <c r="AJ1895" s="8" t="str">
        <f>IF(ISBLANK(VLOOKUP($A1895,Courses!$A:AJ, COLUMN(AJ1895), 0)), "", VLOOKUP($A1895,Courses!$A:AJ, COLUMN(AJ1895), 0))</f>
        <v/>
      </c>
      <c r="AK1895" s="8" t="str">
        <f>IF(ISBLANK(VLOOKUP($A1895,Courses!$A:AK, COLUMN(AK1895), 0)), "", VLOOKUP($A1895,Courses!$A:AK, COLUMN(AK1895), 0))</f>
        <v/>
      </c>
      <c r="AL1895" s="52"/>
      <c r="AM1895" s="8"/>
    </row>
    <row r="1896" spans="1:39">
      <c r="A1896" s="4">
        <v>1346</v>
      </c>
      <c r="B1896" s="5"/>
      <c r="C1896" s="82" t="s">
        <v>8654</v>
      </c>
      <c r="D1896" s="6" t="str">
        <f>IF(ISBLANK(VLOOKUP($A1896,Courses!$A:D, COLUMN(D1896), 0)), "", VLOOKUP($A1896,Courses!$A:D, COLUMN(D1896), 0))</f>
        <v>Lagoon</v>
      </c>
      <c r="E1896" s="7" t="str">
        <f>IF(ISBLANK(VLOOKUP($A1896,Courses!$A:E, COLUMN(E1896), 0)), "", VLOOKUP($A1896,Courses!$A:E, COLUMN(E1896), 0))</f>
        <v/>
      </c>
      <c r="F1896" s="72" t="str">
        <f>IF(ISBLANK(VLOOKUP($A1896,Courses!$A:F, COLUMN(F1896), 0)), "", VLOOKUP($A1896,Courses!$A:F, COLUMN(F1896), 0))</f>
        <v>tenacity_at_willow_marsh_hole01.jpg</v>
      </c>
      <c r="G1896" s="72" t="str">
        <f>IF(ISBLANK(VLOOKUP($A1896,Courses!$A:G, COLUMN(G1896), 0)), "", VLOOKUP($A1896,Courses!$A:G, COLUMN(G1896), 0))</f>
        <v>tenacity_at_willow_marsh_hole02.jpg</v>
      </c>
      <c r="H1896" s="72" t="str">
        <f>IF(ISBLANK(VLOOKUP($A1896,Courses!$A:H, COLUMN(H1896), 0)), "", VLOOKUP($A1896,Courses!$A:H, COLUMN(H1896), 0))</f>
        <v/>
      </c>
      <c r="I1896" s="72" t="str">
        <f>IF(ISBLANK(VLOOKUP($A1896,Courses!$A:I, COLUMN(I1896), 0)), "", VLOOKUP($A1896,Courses!$A:I, COLUMN(I1896), 0))</f>
        <v/>
      </c>
      <c r="J1896" s="72" t="str">
        <f>IF(ISBLANK(VLOOKUP($A1896,Courses!$A:J, COLUMN(J1896), 0)), "", VLOOKUP($A1896,Courses!$A:J, COLUMN(J1896), 0))</f>
        <v/>
      </c>
      <c r="K1896" s="57" t="str">
        <f>IF(ISBLANK(VLOOKUP($A1896,Courses!$A:K, COLUMN(K1896), 0)), "", VLOOKUP($A1896,Courses!$A:K, COLUMN(K1896), 0))</f>
        <v>tenacity_at_willows_marsh.zip</v>
      </c>
      <c r="L1896" s="8" t="str">
        <f>IF(ISBLANK(VLOOKUP($A1896,Courses!$A:L, COLUMN(L1896), 0)), "", VLOOKUP($A1896,Courses!$A:L, COLUMN(L1896), 0))</f>
        <v>Robert@</v>
      </c>
      <c r="M1896" s="46">
        <f>IF(ISBLANK(VLOOKUP($A1896,Courses!$A:M, COLUMN(M1896), 0)), "", VLOOKUP($A1896,Courses!$A:M, COLUMN(M1896), 0))</f>
        <v>18</v>
      </c>
      <c r="N1896" s="51">
        <f>IF(ISBLANK(VLOOKUP($A1896,Courses!$A:N, COLUMN(N1896), 0)), "", VLOOKUP($A1896,Courses!$A:N, COLUMN(N1896), 0))</f>
        <v>38367</v>
      </c>
      <c r="O1896" s="5" t="str">
        <f>IF(ISBLANK(VLOOKUP($A1896,Courses!$A:O, COLUMN(O1896), 0)), "", VLOOKUP($A1896,Courses!$A:O, COLUMN(O1896), 0))</f>
        <v>barrenhills</v>
      </c>
      <c r="P1896" s="5" t="str">
        <f>IF(ISBLANK(VLOOKUP($A1896,Courses!$A:P, COLUMN(P1896), 0)), "", VLOOKUP($A1896,Courses!$A:P, COLUMN(P1896), 0))</f>
        <v>beartooth</v>
      </c>
      <c r="Q1896" s="5" t="str">
        <f>IF(ISBLANK(VLOOKUP($A1896,Courses!$A:Q, COLUMN(Q1896), 0)), "", VLOOKUP($A1896,Courses!$A:Q, COLUMN(Q1896), 0))</f>
        <v>blackheath</v>
      </c>
      <c r="R1896" s="5" t="str">
        <f>IF(ISBLANK(VLOOKUP($A1896,Courses!$A:R, COLUMN(R1896), 0)), "", VLOOKUP($A1896,Courses!$A:R, COLUMN(R1896), 0))</f>
        <v>inlandheath</v>
      </c>
      <c r="S1896" s="5" t="str">
        <f>IF(ISBLANK(VLOOKUP($A1896,Courses!$A:S, COLUMN(S1896), 0)), "", VLOOKUP($A1896,Courses!$A:S, COLUMN(S1896), 0))</f>
        <v>lagalochan</v>
      </c>
      <c r="T1896" s="5" t="str">
        <f>IF(ISBLANK(VLOOKUP($A1896,Courses!$A:T, COLUMN(T1896), 0)), "", VLOOKUP($A1896,Courses!$A:T, COLUMN(T1896), 0))</f>
        <v>midwest</v>
      </c>
      <c r="U1896" s="5" t="str">
        <f>IF(ISBLANK(VLOOKUP($A1896,Courses!$A:U, COLUMN(U1896), 0)), "", VLOOKUP($A1896,Courses!$A:U, COLUMN(U1896), 0))</f>
        <v>sammamish</v>
      </c>
      <c r="V1896" s="5" t="str">
        <f>IF(ISBLANK(VLOOKUP($A1896,Courses!$A:V, COLUMN(V1896), 0)), "", VLOOKUP($A1896,Courses!$A:V, COLUMN(V1896), 0))</f>
        <v>thelegacy</v>
      </c>
      <c r="W1896" s="5" t="str">
        <f>IF(ISBLANK(VLOOKUP($A1896,Courses!$A:W, COLUMN(W1896), 0)), "", VLOOKUP($A1896,Courses!$A:W, COLUMN(W1896), 0))</f>
        <v/>
      </c>
      <c r="X1896" s="5" t="str">
        <f>IF(ISBLANK(VLOOKUP($A1896,Courses!$A:X, COLUMN(X1896), 0)), "", VLOOKUP($A1896,Courses!$A:X, COLUMN(X1896), 0))</f>
        <v/>
      </c>
      <c r="Y1896" s="5" t="str">
        <f>IF(ISBLANK(VLOOKUP($A1896,Courses!$A:Y, COLUMN(Y1896), 0)), "", VLOOKUP($A1896,Courses!$A:Y, COLUMN(Y1896), 0))</f>
        <v/>
      </c>
      <c r="Z1896" s="5" t="str">
        <f>IF(ISBLANK(VLOOKUP($A1896,Courses!$A:Z, COLUMN(Z1896), 0)), "", VLOOKUP($A1896,Courses!$A:Z, COLUMN(Z1896), 0))</f>
        <v/>
      </c>
      <c r="AA1896" s="5" t="str">
        <f>IF(ISBLANK(VLOOKUP($A1896,Courses!$A:AA, COLUMN(AA1896), 0)), "", VLOOKUP($A1896,Courses!$A:AA, COLUMN(AA1896), 0))</f>
        <v/>
      </c>
      <c r="AB1896" s="5" t="str">
        <f>IF(ISBLANK(VLOOKUP($A1896,Courses!$A:AB, COLUMN(AB1896), 0)), "", VLOOKUP($A1896,Courses!$A:AB, COLUMN(AB1896), 0))</f>
        <v/>
      </c>
      <c r="AC1896" s="5" t="str">
        <f>IF(ISBLANK(VLOOKUP($A1896,Courses!$A:AC, COLUMN(AC1896), 0)), "", VLOOKUP($A1896,Courses!$A:AC, COLUMN(AC1896), 0))</f>
        <v/>
      </c>
      <c r="AD1896" s="5" t="str">
        <f>IF(ISBLANK(VLOOKUP($A1896,Courses!$A:AD, COLUMN(AD1896), 0)), "", VLOOKUP($A1896,Courses!$A:AD, COLUMN(AD1896), 0))</f>
        <v/>
      </c>
      <c r="AE1896" s="5" t="str">
        <f>IF(ISBLANK(VLOOKUP($A1896,Courses!$A:AE, COLUMN(AE1896), 0)), "", VLOOKUP($A1896,Courses!$A:AE, COLUMN(AE1896), 0))</f>
        <v/>
      </c>
      <c r="AF1896" s="5" t="str">
        <f>IF(ISBLANK(VLOOKUP($A1896,Courses!$A:AF, COLUMN(AF1896), 0)), "", VLOOKUP($A1896,Courses!$A:AF, COLUMN(AF1896), 0))</f>
        <v/>
      </c>
      <c r="AG1896" s="8">
        <f>IF(ISBLANK(VLOOKUP($A1896,Courses!$A:AG, COLUMN(AG1896), 0)), "", VLOOKUP($A1896,Courses!$A:AG, COLUMN(AG1896), 0))</f>
        <v>1</v>
      </c>
      <c r="AH1896" s="8">
        <f>IF(ISBLANK(VLOOKUP($A1896,Courses!$A:AH, COLUMN(AH1896), 0)), "", VLOOKUP($A1896,Courses!$A:AH, COLUMN(AH1896), 0))</f>
        <v>2</v>
      </c>
      <c r="AI1896" s="8" t="str">
        <f>IF(ISBLANK(VLOOKUP($A1896,Courses!$A:AI, COLUMN(AI1896), 0)), "", VLOOKUP($A1896,Courses!$A:AI, COLUMN(AI1896), 0))</f>
        <v/>
      </c>
      <c r="AJ1896" s="8" t="str">
        <f>IF(ISBLANK(VLOOKUP($A1896,Courses!$A:AJ, COLUMN(AJ1896), 0)), "", VLOOKUP($A1896,Courses!$A:AJ, COLUMN(AJ1896), 0))</f>
        <v/>
      </c>
      <c r="AK1896" s="8" t="str">
        <f>IF(ISBLANK(VLOOKUP($A1896,Courses!$A:AK, COLUMN(AK1896), 0)), "", VLOOKUP($A1896,Courses!$A:AK, COLUMN(AK1896), 0))</f>
        <v/>
      </c>
      <c r="AL1896" s="52" t="s">
        <v>8709</v>
      </c>
      <c r="AM1896" s="8"/>
    </row>
    <row r="1897" spans="1:39">
      <c r="A1897" s="4">
        <v>1223</v>
      </c>
      <c r="B1897" s="4"/>
      <c r="C1897" s="69" t="s">
        <v>4275</v>
      </c>
      <c r="D1897" s="6" t="str">
        <f>IF(ISBLANK(VLOOKUP($A1897,Courses!$A:D, COLUMN(D1897), 0)), "", VLOOKUP($A1897,Courses!$A:D, COLUMN(D1897), 0))</f>
        <v>Mtn valley</v>
      </c>
      <c r="E1897" s="7" t="str">
        <f>IF(ISBLANK(VLOOKUP($A1897,Courses!$A:E, COLUMN(E1897), 0)), "", VLOOKUP($A1897,Courses!$A:E, COLUMN(E1897), 0))</f>
        <v/>
      </c>
      <c r="F1897" s="72" t="str">
        <f>IF(ISBLANK(VLOOKUP($A1897,Courses!$A:F, COLUMN(F1897), 0)), "", VLOOKUP($A1897,Courses!$A:F, COLUMN(F1897), 0))</f>
        <v>willseyville_hole09.jpg</v>
      </c>
      <c r="G1897" s="72" t="str">
        <f>IF(ISBLANK(VLOOKUP($A1897,Courses!$A:G, COLUMN(G1897), 0)), "", VLOOKUP($A1897,Courses!$A:G, COLUMN(G1897), 0))</f>
        <v>willseyville_hole10.jpg</v>
      </c>
      <c r="H1897" s="72" t="str">
        <f>IF(ISBLANK(VLOOKUP($A1897,Courses!$A:H, COLUMN(H1897), 0)), "", VLOOKUP($A1897,Courses!$A:H, COLUMN(H1897), 0))</f>
        <v/>
      </c>
      <c r="I1897" s="72" t="str">
        <f>IF(ISBLANK(VLOOKUP($A1897,Courses!$A:I, COLUMN(I1897), 0)), "", VLOOKUP($A1897,Courses!$A:I, COLUMN(I1897), 0))</f>
        <v/>
      </c>
      <c r="J1897" s="72" t="str">
        <f>IF(ISBLANK(VLOOKUP($A1897,Courses!$A:J, COLUMN(J1897), 0)), "", VLOOKUP($A1897,Courses!$A:J, COLUMN(J1897), 0))</f>
        <v/>
      </c>
      <c r="K1897" s="57" t="str">
        <f>IF(ISBLANK(VLOOKUP($A1897,Courses!$A:K, COLUMN(K1897), 0)), "", VLOOKUP($A1897,Courses!$A:K, COLUMN(K1897), 0))</f>
        <v>willseyville.zip</v>
      </c>
      <c r="L1897" s="8" t="str">
        <f>IF(ISBLANK(VLOOKUP($A1897,Courses!$A:L, COLUMN(L1897), 0)), "", VLOOKUP($A1897,Courses!$A:L, COLUMN(L1897), 0))</f>
        <v>Ibjoey</v>
      </c>
      <c r="M1897" s="46">
        <f>IF(ISBLANK(VLOOKUP($A1897,Courses!$A:M, COLUMN(M1897), 0)), "", VLOOKUP($A1897,Courses!$A:M, COLUMN(M1897), 0))</f>
        <v>17.2</v>
      </c>
      <c r="N1897" s="51">
        <f>IF(ISBLANK(VLOOKUP($A1897,Courses!$A:N, COLUMN(N1897), 0)), "", VLOOKUP($A1897,Courses!$A:N, COLUMN(N1897), 0))</f>
        <v>37224</v>
      </c>
      <c r="O1897" s="5" t="str">
        <f>IF(ISBLANK(VLOOKUP($A1897,Courses!$A:O, COLUMN(O1897), 0)), "", VLOOKUP($A1897,Courses!$A:O, COLUMN(O1897), 0))</f>
        <v>aviemore</v>
      </c>
      <c r="P1897" s="5" t="str">
        <f>IF(ISBLANK(VLOOKUP($A1897,Courses!$A:P, COLUMN(P1897), 0)), "", VLOOKUP($A1897,Courses!$A:P, COLUMN(P1897), 0))</f>
        <v>blackheath</v>
      </c>
      <c r="Q1897" s="5" t="str">
        <f>IF(ISBLANK(VLOOKUP($A1897,Courses!$A:Q, COLUMN(Q1897), 0)), "", VLOOKUP($A1897,Courses!$A:Q, COLUMN(Q1897), 0))</f>
        <v>parkland</v>
      </c>
      <c r="R1897" s="5" t="str">
        <f>IF(ISBLANK(VLOOKUP($A1897,Courses!$A:R, COLUMN(R1897), 0)), "", VLOOKUP($A1897,Courses!$A:R, COLUMN(R1897), 0))</f>
        <v/>
      </c>
      <c r="S1897" s="5" t="str">
        <f>IF(ISBLANK(VLOOKUP($A1897,Courses!$A:S, COLUMN(S1897), 0)), "", VLOOKUP($A1897,Courses!$A:S, COLUMN(S1897), 0))</f>
        <v/>
      </c>
      <c r="T1897" s="5" t="str">
        <f>IF(ISBLANK(VLOOKUP($A1897,Courses!$A:T, COLUMN(T1897), 0)), "", VLOOKUP($A1897,Courses!$A:T, COLUMN(T1897), 0))</f>
        <v/>
      </c>
      <c r="U1897" s="5" t="str">
        <f>IF(ISBLANK(VLOOKUP($A1897,Courses!$A:U, COLUMN(U1897), 0)), "", VLOOKUP($A1897,Courses!$A:U, COLUMN(U1897), 0))</f>
        <v/>
      </c>
      <c r="V1897" s="5" t="str">
        <f>IF(ISBLANK(VLOOKUP($A1897,Courses!$A:V, COLUMN(V1897), 0)), "", VLOOKUP($A1897,Courses!$A:V, COLUMN(V1897), 0))</f>
        <v/>
      </c>
      <c r="W1897" s="5" t="str">
        <f>IF(ISBLANK(VLOOKUP($A1897,Courses!$A:W, COLUMN(W1897), 0)), "", VLOOKUP($A1897,Courses!$A:W, COLUMN(W1897), 0))</f>
        <v/>
      </c>
      <c r="X1897" s="5" t="str">
        <f>IF(ISBLANK(VLOOKUP($A1897,Courses!$A:X, COLUMN(X1897), 0)), "", VLOOKUP($A1897,Courses!$A:X, COLUMN(X1897), 0))</f>
        <v/>
      </c>
      <c r="Y1897" s="5" t="str">
        <f>IF(ISBLANK(VLOOKUP($A1897,Courses!$A:Y, COLUMN(Y1897), 0)), "", VLOOKUP($A1897,Courses!$A:Y, COLUMN(Y1897), 0))</f>
        <v/>
      </c>
      <c r="Z1897" s="5" t="str">
        <f>IF(ISBLANK(VLOOKUP($A1897,Courses!$A:Z, COLUMN(Z1897), 0)), "", VLOOKUP($A1897,Courses!$A:Z, COLUMN(Z1897), 0))</f>
        <v/>
      </c>
      <c r="AA1897" s="5" t="str">
        <f>IF(ISBLANK(VLOOKUP($A1897,Courses!$A:AA, COLUMN(AA1897), 0)), "", VLOOKUP($A1897,Courses!$A:AA, COLUMN(AA1897), 0))</f>
        <v/>
      </c>
      <c r="AB1897" s="5" t="str">
        <f>IF(ISBLANK(VLOOKUP($A1897,Courses!$A:AB, COLUMN(AB1897), 0)), "", VLOOKUP($A1897,Courses!$A:AB, COLUMN(AB1897), 0))</f>
        <v/>
      </c>
      <c r="AC1897" s="5" t="str">
        <f>IF(ISBLANK(VLOOKUP($A1897,Courses!$A:AC, COLUMN(AC1897), 0)), "", VLOOKUP($A1897,Courses!$A:AC, COLUMN(AC1897), 0))</f>
        <v/>
      </c>
      <c r="AD1897" s="5" t="str">
        <f>IF(ISBLANK(VLOOKUP($A1897,Courses!$A:AD, COLUMN(AD1897), 0)), "", VLOOKUP($A1897,Courses!$A:AD, COLUMN(AD1897), 0))</f>
        <v/>
      </c>
      <c r="AE1897" s="5" t="str">
        <f>IF(ISBLANK(VLOOKUP($A1897,Courses!$A:AE, COLUMN(AE1897), 0)), "", VLOOKUP($A1897,Courses!$A:AE, COLUMN(AE1897), 0))</f>
        <v/>
      </c>
      <c r="AF1897" s="5" t="str">
        <f>IF(ISBLANK(VLOOKUP($A1897,Courses!$A:AF, COLUMN(AF1897), 0)), "", VLOOKUP($A1897,Courses!$A:AF, COLUMN(AF1897), 0))</f>
        <v/>
      </c>
      <c r="AG1897" s="8">
        <f>IF(ISBLANK(VLOOKUP($A1897,Courses!$A:AG, COLUMN(AG1897), 0)), "", VLOOKUP($A1897,Courses!$A:AG, COLUMN(AG1897), 0))</f>
        <v>9</v>
      </c>
      <c r="AH1897" s="8">
        <f>IF(ISBLANK(VLOOKUP($A1897,Courses!$A:AH, COLUMN(AH1897), 0)), "", VLOOKUP($A1897,Courses!$A:AH, COLUMN(AH1897), 0))</f>
        <v>10</v>
      </c>
      <c r="AI1897" s="8" t="str">
        <f>IF(ISBLANK(VLOOKUP($A1897,Courses!$A:AI, COLUMN(AI1897), 0)), "", VLOOKUP($A1897,Courses!$A:AI, COLUMN(AI1897), 0))</f>
        <v/>
      </c>
      <c r="AJ1897" s="8" t="str">
        <f>IF(ISBLANK(VLOOKUP($A1897,Courses!$A:AJ, COLUMN(AJ1897), 0)), "", VLOOKUP($A1897,Courses!$A:AJ, COLUMN(AJ1897), 0))</f>
        <v/>
      </c>
      <c r="AK1897" s="8" t="str">
        <f>IF(ISBLANK(VLOOKUP($A1897,Courses!$A:AK, COLUMN(AK1897), 0)), "", VLOOKUP($A1897,Courses!$A:AK, COLUMN(AK1897), 0))</f>
        <v/>
      </c>
      <c r="AL1897" s="52"/>
      <c r="AM1897" s="8"/>
    </row>
    <row r="1898" spans="1:39">
      <c r="A1898" s="4">
        <v>1224</v>
      </c>
      <c r="B1898" s="4"/>
      <c r="C1898" s="69" t="s">
        <v>4277</v>
      </c>
      <c r="D1898" s="6" t="str">
        <f>IF(ISBLANK(VLOOKUP($A1898,Courses!$A:D, COLUMN(D1898), 0)), "", VLOOKUP($A1898,Courses!$A:D, COLUMN(D1898), 0))</f>
        <v>Mtn valley</v>
      </c>
      <c r="E1898" s="7" t="str">
        <f>IF(ISBLANK(VLOOKUP($A1898,Courses!$A:E, COLUMN(E1898), 0)), "", VLOOKUP($A1898,Courses!$A:E, COLUMN(E1898), 0))</f>
        <v/>
      </c>
      <c r="F1898" s="72" t="str">
        <f>IF(ISBLANK(VLOOKUP($A1898,Courses!$A:F, COLUMN(F1898), 0)), "", VLOOKUP($A1898,Courses!$A:F, COLUMN(F1898), 0))</f>
        <v>wilshire_ridge_country_club_splash.jpg</v>
      </c>
      <c r="G1898" s="72" t="str">
        <f>IF(ISBLANK(VLOOKUP($A1898,Courses!$A:G, COLUMN(G1898), 0)), "", VLOOKUP($A1898,Courses!$A:G, COLUMN(G1898), 0))</f>
        <v>wilshire_ridge_country_club_hole01.jpg</v>
      </c>
      <c r="H1898" s="72" t="str">
        <f>IF(ISBLANK(VLOOKUP($A1898,Courses!$A:H, COLUMN(H1898), 0)), "", VLOOKUP($A1898,Courses!$A:H, COLUMN(H1898), 0))</f>
        <v/>
      </c>
      <c r="I1898" s="72" t="str">
        <f>IF(ISBLANK(VLOOKUP($A1898,Courses!$A:I, COLUMN(I1898), 0)), "", VLOOKUP($A1898,Courses!$A:I, COLUMN(I1898), 0))</f>
        <v/>
      </c>
      <c r="J1898" s="72" t="str">
        <f>IF(ISBLANK(VLOOKUP($A1898,Courses!$A:J, COLUMN(J1898), 0)), "", VLOOKUP($A1898,Courses!$A:J, COLUMN(J1898), 0))</f>
        <v/>
      </c>
      <c r="K1898" s="57" t="str">
        <f>IF(ISBLANK(VLOOKUP($A1898,Courses!$A:K, COLUMN(K1898), 0)), "", VLOOKUP($A1898,Courses!$A:K, COLUMN(K1898), 0))</f>
        <v>wilshire_ridge_cc.zip</v>
      </c>
      <c r="L1898" s="8" t="str">
        <f>IF(ISBLANK(VLOOKUP($A1898,Courses!$A:L, COLUMN(L1898), 0)), "", VLOOKUP($A1898,Courses!$A:L, COLUMN(L1898), 0))</f>
        <v>Good-O-Boy</v>
      </c>
      <c r="M1898" s="46">
        <f>IF(ISBLANK(VLOOKUP($A1898,Courses!$A:M, COLUMN(M1898), 0)), "", VLOOKUP($A1898,Courses!$A:M, COLUMN(M1898), 0))</f>
        <v>9.6</v>
      </c>
      <c r="N1898" s="51">
        <f>IF(ISBLANK(VLOOKUP($A1898,Courses!$A:N, COLUMN(N1898), 0)), "", VLOOKUP($A1898,Courses!$A:N, COLUMN(N1898), 0))</f>
        <v>37423</v>
      </c>
      <c r="O1898" s="5" t="str">
        <f>IF(ISBLANK(VLOOKUP($A1898,Courses!$A:O, COLUMN(O1898), 0)), "", VLOOKUP($A1898,Courses!$A:O, COLUMN(O1898), 0))</f>
        <v/>
      </c>
      <c r="P1898" s="5" t="str">
        <f>IF(ISBLANK(VLOOKUP($A1898,Courses!$A:P, COLUMN(P1898), 0)), "", VLOOKUP($A1898,Courses!$A:P, COLUMN(P1898), 0))</f>
        <v/>
      </c>
      <c r="Q1898" s="5" t="str">
        <f>IF(ISBLANK(VLOOKUP($A1898,Courses!$A:Q, COLUMN(Q1898), 0)), "", VLOOKUP($A1898,Courses!$A:Q, COLUMN(Q1898), 0))</f>
        <v/>
      </c>
      <c r="R1898" s="5" t="str">
        <f>IF(ISBLANK(VLOOKUP($A1898,Courses!$A:R, COLUMN(R1898), 0)), "", VLOOKUP($A1898,Courses!$A:R, COLUMN(R1898), 0))</f>
        <v/>
      </c>
      <c r="S1898" s="5" t="str">
        <f>IF(ISBLANK(VLOOKUP($A1898,Courses!$A:S, COLUMN(S1898), 0)), "", VLOOKUP($A1898,Courses!$A:S, COLUMN(S1898), 0))</f>
        <v/>
      </c>
      <c r="T1898" s="5" t="str">
        <f>IF(ISBLANK(VLOOKUP($A1898,Courses!$A:T, COLUMN(T1898), 0)), "", VLOOKUP($A1898,Courses!$A:T, COLUMN(T1898), 0))</f>
        <v/>
      </c>
      <c r="U1898" s="5" t="str">
        <f>IF(ISBLANK(VLOOKUP($A1898,Courses!$A:U, COLUMN(U1898), 0)), "", VLOOKUP($A1898,Courses!$A:U, COLUMN(U1898), 0))</f>
        <v/>
      </c>
      <c r="V1898" s="5" t="str">
        <f>IF(ISBLANK(VLOOKUP($A1898,Courses!$A:V, COLUMN(V1898), 0)), "", VLOOKUP($A1898,Courses!$A:V, COLUMN(V1898), 0))</f>
        <v/>
      </c>
      <c r="W1898" s="5" t="str">
        <f>IF(ISBLANK(VLOOKUP($A1898,Courses!$A:W, COLUMN(W1898), 0)), "", VLOOKUP($A1898,Courses!$A:W, COLUMN(W1898), 0))</f>
        <v/>
      </c>
      <c r="X1898" s="5" t="str">
        <f>IF(ISBLANK(VLOOKUP($A1898,Courses!$A:X, COLUMN(X1898), 0)), "", VLOOKUP($A1898,Courses!$A:X, COLUMN(X1898), 0))</f>
        <v/>
      </c>
      <c r="Y1898" s="5" t="str">
        <f>IF(ISBLANK(VLOOKUP($A1898,Courses!$A:Y, COLUMN(Y1898), 0)), "", VLOOKUP($A1898,Courses!$A:Y, COLUMN(Y1898), 0))</f>
        <v/>
      </c>
      <c r="Z1898" s="5" t="str">
        <f>IF(ISBLANK(VLOOKUP($A1898,Courses!$A:Z, COLUMN(Z1898), 0)), "", VLOOKUP($A1898,Courses!$A:Z, COLUMN(Z1898), 0))</f>
        <v/>
      </c>
      <c r="AA1898" s="5" t="str">
        <f>IF(ISBLANK(VLOOKUP($A1898,Courses!$A:AA, COLUMN(AA1898), 0)), "", VLOOKUP($A1898,Courses!$A:AA, COLUMN(AA1898), 0))</f>
        <v/>
      </c>
      <c r="AB1898" s="5" t="str">
        <f>IF(ISBLANK(VLOOKUP($A1898,Courses!$A:AB, COLUMN(AB1898), 0)), "", VLOOKUP($A1898,Courses!$A:AB, COLUMN(AB1898), 0))</f>
        <v/>
      </c>
      <c r="AC1898" s="5" t="str">
        <f>IF(ISBLANK(VLOOKUP($A1898,Courses!$A:AC, COLUMN(AC1898), 0)), "", VLOOKUP($A1898,Courses!$A:AC, COLUMN(AC1898), 0))</f>
        <v/>
      </c>
      <c r="AD1898" s="5" t="str">
        <f>IF(ISBLANK(VLOOKUP($A1898,Courses!$A:AD, COLUMN(AD1898), 0)), "", VLOOKUP($A1898,Courses!$A:AD, COLUMN(AD1898), 0))</f>
        <v/>
      </c>
      <c r="AE1898" s="5" t="str">
        <f>IF(ISBLANK(VLOOKUP($A1898,Courses!$A:AE, COLUMN(AE1898), 0)), "", VLOOKUP($A1898,Courses!$A:AE, COLUMN(AE1898), 0))</f>
        <v/>
      </c>
      <c r="AF1898" s="5" t="str">
        <f>IF(ISBLANK(VLOOKUP($A1898,Courses!$A:AF, COLUMN(AF1898), 0)), "", VLOOKUP($A1898,Courses!$A:AF, COLUMN(AF1898), 0))</f>
        <v/>
      </c>
      <c r="AG1898" s="8" t="str">
        <f>IF(ISBLANK(VLOOKUP($A1898,Courses!$A:AG, COLUMN(AG1898), 0)), "", VLOOKUP($A1898,Courses!$A:AG, COLUMN(AG1898), 0))</f>
        <v>Sp</v>
      </c>
      <c r="AH1898" s="8">
        <f>IF(ISBLANK(VLOOKUP($A1898,Courses!$A:AH, COLUMN(AH1898), 0)), "", VLOOKUP($A1898,Courses!$A:AH, COLUMN(AH1898), 0))</f>
        <v>1</v>
      </c>
      <c r="AI1898" s="8" t="str">
        <f>IF(ISBLANK(VLOOKUP($A1898,Courses!$A:AI, COLUMN(AI1898), 0)), "", VLOOKUP($A1898,Courses!$A:AI, COLUMN(AI1898), 0))</f>
        <v/>
      </c>
      <c r="AJ1898" s="8" t="str">
        <f>IF(ISBLANK(VLOOKUP($A1898,Courses!$A:AJ, COLUMN(AJ1898), 0)), "", VLOOKUP($A1898,Courses!$A:AJ, COLUMN(AJ1898), 0))</f>
        <v/>
      </c>
      <c r="AK1898" s="8" t="str">
        <f>IF(ISBLANK(VLOOKUP($A1898,Courses!$A:AK, COLUMN(AK1898), 0)), "", VLOOKUP($A1898,Courses!$A:AK, COLUMN(AK1898), 0))</f>
        <v/>
      </c>
      <c r="AL1898" s="52"/>
      <c r="AM1898" s="8"/>
    </row>
    <row r="1899" spans="1:39">
      <c r="A1899" s="4">
        <v>1571</v>
      </c>
      <c r="B1899" s="4"/>
      <c r="C1899" s="69" t="s">
        <v>4279</v>
      </c>
      <c r="D1899" s="6" t="str">
        <f>IF(ISBLANK(VLOOKUP($A1899,Courses!$A:D, COLUMN(D1899), 0)), "", VLOOKUP($A1899,Courses!$A:D, COLUMN(D1899), 0))</f>
        <v>Mtn valley</v>
      </c>
      <c r="E1899" s="7" t="str">
        <f>IF(ISBLANK(VLOOKUP($A1899,Courses!$A:E, COLUMN(E1899), 0)), "", VLOOKUP($A1899,Courses!$A:E, COLUMN(E1899), 0))</f>
        <v/>
      </c>
      <c r="F1899" s="72" t="str">
        <f>IF(ISBLANK(VLOOKUP($A1899,Courses!$A:F, COLUMN(F1899), 0)), "", VLOOKUP($A1899,Courses!$A:F, COLUMN(F1899), 0))</f>
        <v>winding_woods_trail_splash.jpg</v>
      </c>
      <c r="G1899" s="72" t="str">
        <f>IF(ISBLANK(VLOOKUP($A1899,Courses!$A:G, COLUMN(G1899), 0)), "", VLOOKUP($A1899,Courses!$A:G, COLUMN(G1899), 0))</f>
        <v>winding_woods_trail_hole02.jpg</v>
      </c>
      <c r="H1899" s="72" t="str">
        <f>IF(ISBLANK(VLOOKUP($A1899,Courses!$A:H, COLUMN(H1899), 0)), "", VLOOKUP($A1899,Courses!$A:H, COLUMN(H1899), 0))</f>
        <v/>
      </c>
      <c r="I1899" s="72" t="str">
        <f>IF(ISBLANK(VLOOKUP($A1899,Courses!$A:I, COLUMN(I1899), 0)), "", VLOOKUP($A1899,Courses!$A:I, COLUMN(I1899), 0))</f>
        <v/>
      </c>
      <c r="J1899" s="72" t="str">
        <f>IF(ISBLANK(VLOOKUP($A1899,Courses!$A:J, COLUMN(J1899), 0)), "", VLOOKUP($A1899,Courses!$A:J, COLUMN(J1899), 0))</f>
        <v/>
      </c>
      <c r="K1899" s="57" t="str">
        <f>IF(ISBLANK(VLOOKUP($A1899,Courses!$A:K, COLUMN(K1899), 0)), "", VLOOKUP($A1899,Courses!$A:K, COLUMN(K1899), 0))</f>
        <v>winding_woods_trail.zip</v>
      </c>
      <c r="L1899" s="8" t="str">
        <f>IF(ISBLANK(VLOOKUP($A1899,Courses!$A:L, COLUMN(L1899), 0)), "", VLOOKUP($A1899,Courses!$A:L, COLUMN(L1899), 0))</f>
        <v>Allison</v>
      </c>
      <c r="M1899" s="46">
        <f>IF(ISBLANK(VLOOKUP($A1899,Courses!$A:M, COLUMN(M1899), 0)), "", VLOOKUP($A1899,Courses!$A:M, COLUMN(M1899), 0))</f>
        <v>20.5</v>
      </c>
      <c r="N1899" s="51">
        <f>IF(ISBLANK(VLOOKUP($A1899,Courses!$A:N, COLUMN(N1899), 0)), "", VLOOKUP($A1899,Courses!$A:N, COLUMN(N1899), 0))</f>
        <v>37620</v>
      </c>
      <c r="O1899" s="5" t="str">
        <f>IF(ISBLANK(VLOOKUP($A1899,Courses!$A:O, COLUMN(O1899), 0)), "", VLOOKUP($A1899,Courses!$A:O, COLUMN(O1899), 0))</f>
        <v>august</v>
      </c>
      <c r="P1899" s="5" t="str">
        <f>IF(ISBLANK(VLOOKUP($A1899,Courses!$A:P, COLUMN(P1899), 0)), "", VLOOKUP($A1899,Courses!$A:P, COLUMN(P1899), 0))</f>
        <v>custom_houses</v>
      </c>
      <c r="Q1899" s="5" t="str">
        <f>IF(ISBLANK(VLOOKUP($A1899,Courses!$A:Q, COLUMN(Q1899), 0)), "", VLOOKUP($A1899,Courses!$A:Q, COLUMN(Q1899), 0))</f>
        <v>houses1</v>
      </c>
      <c r="R1899" s="5" t="str">
        <f>IF(ISBLANK(VLOOKUP($A1899,Courses!$A:R, COLUMN(R1899), 0)), "", VLOOKUP($A1899,Courses!$A:R, COLUMN(R1899), 0))</f>
        <v>windingwoodsigns</v>
      </c>
      <c r="S1899" s="5" t="str">
        <f>IF(ISBLANK(VLOOKUP($A1899,Courses!$A:S, COLUMN(S1899), 0)), "", VLOOKUP($A1899,Courses!$A:S, COLUMN(S1899), 0))</f>
        <v>windingwoodsigns2</v>
      </c>
      <c r="T1899" s="5" t="str">
        <f>IF(ISBLANK(VLOOKUP($A1899,Courses!$A:T, COLUMN(T1899), 0)), "", VLOOKUP($A1899,Courses!$A:T, COLUMN(T1899), 0))</f>
        <v/>
      </c>
      <c r="U1899" s="5" t="str">
        <f>IF(ISBLANK(VLOOKUP($A1899,Courses!$A:U, COLUMN(U1899), 0)), "", VLOOKUP($A1899,Courses!$A:U, COLUMN(U1899), 0))</f>
        <v/>
      </c>
      <c r="V1899" s="5" t="str">
        <f>IF(ISBLANK(VLOOKUP($A1899,Courses!$A:V, COLUMN(V1899), 0)), "", VLOOKUP($A1899,Courses!$A:V, COLUMN(V1899), 0))</f>
        <v/>
      </c>
      <c r="W1899" s="5" t="str">
        <f>IF(ISBLANK(VLOOKUP($A1899,Courses!$A:W, COLUMN(W1899), 0)), "", VLOOKUP($A1899,Courses!$A:W, COLUMN(W1899), 0))</f>
        <v/>
      </c>
      <c r="X1899" s="5" t="str">
        <f>IF(ISBLANK(VLOOKUP($A1899,Courses!$A:X, COLUMN(X1899), 0)), "", VLOOKUP($A1899,Courses!$A:X, COLUMN(X1899), 0))</f>
        <v/>
      </c>
      <c r="Y1899" s="5" t="str">
        <f>IF(ISBLANK(VLOOKUP($A1899,Courses!$A:Y, COLUMN(Y1899), 0)), "", VLOOKUP($A1899,Courses!$A:Y, COLUMN(Y1899), 0))</f>
        <v/>
      </c>
      <c r="Z1899" s="5" t="str">
        <f>IF(ISBLANK(VLOOKUP($A1899,Courses!$A:Z, COLUMN(Z1899), 0)), "", VLOOKUP($A1899,Courses!$A:Z, COLUMN(Z1899), 0))</f>
        <v/>
      </c>
      <c r="AA1899" s="5" t="str">
        <f>IF(ISBLANK(VLOOKUP($A1899,Courses!$A:AA, COLUMN(AA1899), 0)), "", VLOOKUP($A1899,Courses!$A:AA, COLUMN(AA1899), 0))</f>
        <v/>
      </c>
      <c r="AB1899" s="5" t="str">
        <f>IF(ISBLANK(VLOOKUP($A1899,Courses!$A:AB, COLUMN(AB1899), 0)), "", VLOOKUP($A1899,Courses!$A:AB, COLUMN(AB1899), 0))</f>
        <v/>
      </c>
      <c r="AC1899" s="5" t="str">
        <f>IF(ISBLANK(VLOOKUP($A1899,Courses!$A:AC, COLUMN(AC1899), 0)), "", VLOOKUP($A1899,Courses!$A:AC, COLUMN(AC1899), 0))</f>
        <v/>
      </c>
      <c r="AD1899" s="5" t="str">
        <f>IF(ISBLANK(VLOOKUP($A1899,Courses!$A:AD, COLUMN(AD1899), 0)), "", VLOOKUP($A1899,Courses!$A:AD, COLUMN(AD1899), 0))</f>
        <v/>
      </c>
      <c r="AE1899" s="5" t="str">
        <f>IF(ISBLANK(VLOOKUP($A1899,Courses!$A:AE, COLUMN(AE1899), 0)), "", VLOOKUP($A1899,Courses!$A:AE, COLUMN(AE1899), 0))</f>
        <v/>
      </c>
      <c r="AF1899" s="5" t="str">
        <f>IF(ISBLANK(VLOOKUP($A1899,Courses!$A:AF, COLUMN(AF1899), 0)), "", VLOOKUP($A1899,Courses!$A:AF, COLUMN(AF1899), 0))</f>
        <v/>
      </c>
      <c r="AG1899" s="8" t="str">
        <f>IF(ISBLANK(VLOOKUP($A1899,Courses!$A:AG, COLUMN(AG1899), 0)), "", VLOOKUP($A1899,Courses!$A:AG, COLUMN(AG1899), 0))</f>
        <v>Sp</v>
      </c>
      <c r="AH1899" s="8">
        <f>IF(ISBLANK(VLOOKUP($A1899,Courses!$A:AH, COLUMN(AH1899), 0)), "", VLOOKUP($A1899,Courses!$A:AH, COLUMN(AH1899), 0))</f>
        <v>2</v>
      </c>
      <c r="AI1899" s="8" t="str">
        <f>IF(ISBLANK(VLOOKUP($A1899,Courses!$A:AI, COLUMN(AI1899), 0)), "", VLOOKUP($A1899,Courses!$A:AI, COLUMN(AI1899), 0))</f>
        <v/>
      </c>
      <c r="AJ1899" s="8" t="str">
        <f>IF(ISBLANK(VLOOKUP($A1899,Courses!$A:AJ, COLUMN(AJ1899), 0)), "", VLOOKUP($A1899,Courses!$A:AJ, COLUMN(AJ1899), 0))</f>
        <v/>
      </c>
      <c r="AK1899" s="8" t="str">
        <f>IF(ISBLANK(VLOOKUP($A1899,Courses!$A:AK, COLUMN(AK1899), 0)), "", VLOOKUP($A1899,Courses!$A:AK, COLUMN(AK1899), 0))</f>
        <v/>
      </c>
      <c r="AL1899" s="52"/>
      <c r="AM1899" s="8"/>
    </row>
    <row r="1900" spans="1:39">
      <c r="A1900" s="5">
        <v>1434</v>
      </c>
      <c r="B1900" s="5"/>
      <c r="C1900" s="82" t="s">
        <v>8596</v>
      </c>
      <c r="D1900" s="6" t="str">
        <f>IF(ISBLANK(VLOOKUP($A1900,Courses!$A:D, COLUMN(D1900), 0)), "", VLOOKUP($A1900,Courses!$A:D, COLUMN(D1900), 0))</f>
        <v>Par 3</v>
      </c>
      <c r="E1900" s="7" t="str">
        <f>IF(ISBLANK(VLOOKUP($A1900,Courses!$A:E, COLUMN(E1900), 0)), "", VLOOKUP($A1900,Courses!$A:E, COLUMN(E1900), 0))</f>
        <v/>
      </c>
      <c r="F1900" s="72" t="str">
        <f>IF(ISBLANK(VLOOKUP($A1900,Courses!$A:F, COLUMN(F1900), 0)), "", VLOOKUP($A1900,Courses!$A:F, COLUMN(F1900), 0))</f>
        <v>the_windmill_splash.jpg</v>
      </c>
      <c r="G1900" s="72" t="str">
        <f>IF(ISBLANK(VLOOKUP($A1900,Courses!$A:G, COLUMN(G1900), 0)), "", VLOOKUP($A1900,Courses!$A:G, COLUMN(G1900), 0))</f>
        <v>the_windmill_hole01.jpg</v>
      </c>
      <c r="H1900" s="72" t="str">
        <f>IF(ISBLANK(VLOOKUP($A1900,Courses!$A:H, COLUMN(H1900), 0)), "", VLOOKUP($A1900,Courses!$A:H, COLUMN(H1900), 0))</f>
        <v/>
      </c>
      <c r="I1900" s="72" t="str">
        <f>IF(ISBLANK(VLOOKUP($A1900,Courses!$A:I, COLUMN(I1900), 0)), "", VLOOKUP($A1900,Courses!$A:I, COLUMN(I1900), 0))</f>
        <v/>
      </c>
      <c r="J1900" s="72" t="str">
        <f>IF(ISBLANK(VLOOKUP($A1900,Courses!$A:J, COLUMN(J1900), 0)), "", VLOOKUP($A1900,Courses!$A:J, COLUMN(J1900), 0))</f>
        <v/>
      </c>
      <c r="K1900" s="57" t="str">
        <f>IF(ISBLANK(VLOOKUP($A1900,Courses!$A:K, COLUMN(K1900), 0)), "", VLOOKUP($A1900,Courses!$A:K, COLUMN(K1900), 0))</f>
        <v>the_windmill.zip</v>
      </c>
      <c r="L1900" s="8" t="str">
        <f>IF(ISBLANK(VLOOKUP($A1900,Courses!$A:L, COLUMN(L1900), 0)), "", VLOOKUP($A1900,Courses!$A:L, COLUMN(L1900), 0))</f>
        <v>Tootall</v>
      </c>
      <c r="M1900" s="46">
        <f>IF(ISBLANK(VLOOKUP($A1900,Courses!$A:M, COLUMN(M1900), 0)), "", VLOOKUP($A1900,Courses!$A:M, COLUMN(M1900), 0))</f>
        <v>3.8</v>
      </c>
      <c r="N1900" s="51">
        <f>IF(ISBLANK(VLOOKUP($A1900,Courses!$A:N, COLUMN(N1900), 0)), "", VLOOKUP($A1900,Courses!$A:N, COLUMN(N1900), 0))</f>
        <v>38543</v>
      </c>
      <c r="O1900" s="5" t="str">
        <f>IF(ISBLANK(VLOOKUP($A1900,Courses!$A:O, COLUMN(O1900), 0)), "", VLOOKUP($A1900,Courses!$A:O, COLUMN(O1900), 0))</f>
        <v>august</v>
      </c>
      <c r="P1900" s="5" t="str">
        <f>IF(ISBLANK(VLOOKUP($A1900,Courses!$A:P, COLUMN(P1900), 0)), "", VLOOKUP($A1900,Courses!$A:P, COLUMN(P1900), 0))</f>
        <v>augusta2001</v>
      </c>
      <c r="Q1900" s="5" t="str">
        <f>IF(ISBLANK(VLOOKUP($A1900,Courses!$A:Q, COLUMN(Q1900), 0)), "", VLOOKUP($A1900,Courses!$A:Q, COLUMN(Q1900), 0))</f>
        <v>pebblebeach</v>
      </c>
      <c r="R1900" s="5" t="str">
        <f>IF(ISBLANK(VLOOKUP($A1900,Courses!$A:R, COLUMN(R1900), 0)), "", VLOOKUP($A1900,Courses!$A:R, COLUMN(R1900), 0))</f>
        <v>wndml</v>
      </c>
      <c r="S1900" s="5" t="str">
        <f>IF(ISBLANK(VLOOKUP($A1900,Courses!$A:S, COLUMN(S1900), 0)), "", VLOOKUP($A1900,Courses!$A:S, COLUMN(S1900), 0))</f>
        <v/>
      </c>
      <c r="T1900" s="5" t="str">
        <f>IF(ISBLANK(VLOOKUP($A1900,Courses!$A:T, COLUMN(T1900), 0)), "", VLOOKUP($A1900,Courses!$A:T, COLUMN(T1900), 0))</f>
        <v/>
      </c>
      <c r="U1900" s="5" t="str">
        <f>IF(ISBLANK(VLOOKUP($A1900,Courses!$A:U, COLUMN(U1900), 0)), "", VLOOKUP($A1900,Courses!$A:U, COLUMN(U1900), 0))</f>
        <v/>
      </c>
      <c r="V1900" s="5" t="str">
        <f>IF(ISBLANK(VLOOKUP($A1900,Courses!$A:V, COLUMN(V1900), 0)), "", VLOOKUP($A1900,Courses!$A:V, COLUMN(V1900), 0))</f>
        <v/>
      </c>
      <c r="W1900" s="5" t="str">
        <f>IF(ISBLANK(VLOOKUP($A1900,Courses!$A:W, COLUMN(W1900), 0)), "", VLOOKUP($A1900,Courses!$A:W, COLUMN(W1900), 0))</f>
        <v/>
      </c>
      <c r="X1900" s="5" t="str">
        <f>IF(ISBLANK(VLOOKUP($A1900,Courses!$A:X, COLUMN(X1900), 0)), "", VLOOKUP($A1900,Courses!$A:X, COLUMN(X1900), 0))</f>
        <v/>
      </c>
      <c r="Y1900" s="5" t="str">
        <f>IF(ISBLANK(VLOOKUP($A1900,Courses!$A:Y, COLUMN(Y1900), 0)), "", VLOOKUP($A1900,Courses!$A:Y, COLUMN(Y1900), 0))</f>
        <v/>
      </c>
      <c r="Z1900" s="5" t="str">
        <f>IF(ISBLANK(VLOOKUP($A1900,Courses!$A:Z, COLUMN(Z1900), 0)), "", VLOOKUP($A1900,Courses!$A:Z, COLUMN(Z1900), 0))</f>
        <v/>
      </c>
      <c r="AA1900" s="5" t="str">
        <f>IF(ISBLANK(VLOOKUP($A1900,Courses!$A:AA, COLUMN(AA1900), 0)), "", VLOOKUP($A1900,Courses!$A:AA, COLUMN(AA1900), 0))</f>
        <v/>
      </c>
      <c r="AB1900" s="5" t="str">
        <f>IF(ISBLANK(VLOOKUP($A1900,Courses!$A:AB, COLUMN(AB1900), 0)), "", VLOOKUP($A1900,Courses!$A:AB, COLUMN(AB1900), 0))</f>
        <v/>
      </c>
      <c r="AC1900" s="5" t="str">
        <f>IF(ISBLANK(VLOOKUP($A1900,Courses!$A:AC, COLUMN(AC1900), 0)), "", VLOOKUP($A1900,Courses!$A:AC, COLUMN(AC1900), 0))</f>
        <v/>
      </c>
      <c r="AD1900" s="5" t="str">
        <f>IF(ISBLANK(VLOOKUP($A1900,Courses!$A:AD, COLUMN(AD1900), 0)), "", VLOOKUP($A1900,Courses!$A:AD, COLUMN(AD1900), 0))</f>
        <v/>
      </c>
      <c r="AE1900" s="5" t="str">
        <f>IF(ISBLANK(VLOOKUP($A1900,Courses!$A:AE, COLUMN(AE1900), 0)), "", VLOOKUP($A1900,Courses!$A:AE, COLUMN(AE1900), 0))</f>
        <v/>
      </c>
      <c r="AF1900" s="5" t="str">
        <f>IF(ISBLANK(VLOOKUP($A1900,Courses!$A:AF, COLUMN(AF1900), 0)), "", VLOOKUP($A1900,Courses!$A:AF, COLUMN(AF1900), 0))</f>
        <v/>
      </c>
      <c r="AG1900" s="8" t="str">
        <f>IF(ISBLANK(VLOOKUP($A1900,Courses!$A:AG, COLUMN(AG1900), 0)), "", VLOOKUP($A1900,Courses!$A:AG, COLUMN(AG1900), 0))</f>
        <v>Sp</v>
      </c>
      <c r="AH1900" s="8">
        <f>IF(ISBLANK(VLOOKUP($A1900,Courses!$A:AH, COLUMN(AH1900), 0)), "", VLOOKUP($A1900,Courses!$A:AH, COLUMN(AH1900), 0))</f>
        <v>1</v>
      </c>
      <c r="AI1900" s="8" t="str">
        <f>IF(ISBLANK(VLOOKUP($A1900,Courses!$A:AI, COLUMN(AI1900), 0)), "", VLOOKUP($A1900,Courses!$A:AI, COLUMN(AI1900), 0))</f>
        <v/>
      </c>
      <c r="AJ1900" s="8" t="str">
        <f>IF(ISBLANK(VLOOKUP($A1900,Courses!$A:AJ, COLUMN(AJ1900), 0)), "", VLOOKUP($A1900,Courses!$A:AJ, COLUMN(AJ1900), 0))</f>
        <v/>
      </c>
      <c r="AK1900" s="8" t="str">
        <f>IF(ISBLANK(VLOOKUP($A1900,Courses!$A:AK, COLUMN(AK1900), 0)), "", VLOOKUP($A1900,Courses!$A:AK, COLUMN(AK1900), 0))</f>
        <v/>
      </c>
      <c r="AL1900" s="52" t="s">
        <v>8708</v>
      </c>
      <c r="AM1900" s="8"/>
    </row>
    <row r="1901" spans="1:39">
      <c r="A1901" s="5">
        <v>1225</v>
      </c>
      <c r="B1901" s="5"/>
      <c r="C1901" s="82" t="s">
        <v>4282</v>
      </c>
      <c r="D1901" s="6" t="str">
        <f>IF(ISBLANK(VLOOKUP($A1901,Courses!$A:D, COLUMN(D1901), 0)), "", VLOOKUP($A1901,Courses!$A:D, COLUMN(D1901), 0))</f>
        <v>Mtn valley</v>
      </c>
      <c r="E1901" s="7" t="str">
        <f>IF(ISBLANK(VLOOKUP($A1901,Courses!$A:E, COLUMN(E1901), 0)), "", VLOOKUP($A1901,Courses!$A:E, COLUMN(E1901), 0))</f>
        <v/>
      </c>
      <c r="F1901" s="72" t="str">
        <f>IF(ISBLANK(VLOOKUP($A1901,Courses!$A:F, COLUMN(F1901), 0)), "", VLOOKUP($A1901,Courses!$A:F, COLUMN(F1901), 0))</f>
        <v>windsor_heights_gcc_splash.jpg</v>
      </c>
      <c r="G1901" s="72" t="str">
        <f>IF(ISBLANK(VLOOKUP($A1901,Courses!$A:G, COLUMN(G1901), 0)), "", VLOOKUP($A1901,Courses!$A:G, COLUMN(G1901), 0))</f>
        <v>windsor_heights_gcc_hole01.jpg</v>
      </c>
      <c r="H1901" s="72" t="str">
        <f>IF(ISBLANK(VLOOKUP($A1901,Courses!$A:H, COLUMN(H1901), 0)), "", VLOOKUP($A1901,Courses!$A:H, COLUMN(H1901), 0))</f>
        <v/>
      </c>
      <c r="I1901" s="72" t="str">
        <f>IF(ISBLANK(VLOOKUP($A1901,Courses!$A:I, COLUMN(I1901), 0)), "", VLOOKUP($A1901,Courses!$A:I, COLUMN(I1901), 0))</f>
        <v/>
      </c>
      <c r="J1901" s="72" t="str">
        <f>IF(ISBLANK(VLOOKUP($A1901,Courses!$A:J, COLUMN(J1901), 0)), "", VLOOKUP($A1901,Courses!$A:J, COLUMN(J1901), 0))</f>
        <v/>
      </c>
      <c r="K1901" s="57" t="str">
        <f>IF(ISBLANK(VLOOKUP($A1901,Courses!$A:K, COLUMN(K1901), 0)), "", VLOOKUP($A1901,Courses!$A:K, COLUMN(K1901), 0))</f>
        <v>windsor_heights_gc.zip</v>
      </c>
      <c r="L1901" s="8" t="str">
        <f>IF(ISBLANK(VLOOKUP($A1901,Courses!$A:L, COLUMN(L1901), 0)), "", VLOOKUP($A1901,Courses!$A:L, COLUMN(L1901), 0))</f>
        <v>Ibjoey</v>
      </c>
      <c r="M1901" s="46">
        <f>IF(ISBLANK(VLOOKUP($A1901,Courses!$A:M, COLUMN(M1901), 0)), "", VLOOKUP($A1901,Courses!$A:M, COLUMN(M1901), 0))</f>
        <v>9.9</v>
      </c>
      <c r="N1901" s="51">
        <f>IF(ISBLANK(VLOOKUP($A1901,Courses!$A:N, COLUMN(N1901), 0)), "", VLOOKUP($A1901,Courses!$A:N, COLUMN(N1901), 0))</f>
        <v>37570</v>
      </c>
      <c r="O1901" s="5" t="str">
        <f>IF(ISBLANK(VLOOKUP($A1901,Courses!$A:O, COLUMN(O1901), 0)), "", VLOOKUP($A1901,Courses!$A:O, COLUMN(O1901), 0))</f>
        <v>bullock_run</v>
      </c>
      <c r="P1901" s="5" t="str">
        <f>IF(ISBLANK(VLOOKUP($A1901,Courses!$A:P, COLUMN(P1901), 0)), "", VLOOKUP($A1901,Courses!$A:P, COLUMN(P1901), 0))</f>
        <v/>
      </c>
      <c r="Q1901" s="5" t="str">
        <f>IF(ISBLANK(VLOOKUP($A1901,Courses!$A:Q, COLUMN(Q1901), 0)), "", VLOOKUP($A1901,Courses!$A:Q, COLUMN(Q1901), 0))</f>
        <v/>
      </c>
      <c r="R1901" s="5" t="str">
        <f>IF(ISBLANK(VLOOKUP($A1901,Courses!$A:R, COLUMN(R1901), 0)), "", VLOOKUP($A1901,Courses!$A:R, COLUMN(R1901), 0))</f>
        <v/>
      </c>
      <c r="S1901" s="5" t="str">
        <f>IF(ISBLANK(VLOOKUP($A1901,Courses!$A:S, COLUMN(S1901), 0)), "", VLOOKUP($A1901,Courses!$A:S, COLUMN(S1901), 0))</f>
        <v/>
      </c>
      <c r="T1901" s="5" t="str">
        <f>IF(ISBLANK(VLOOKUP($A1901,Courses!$A:T, COLUMN(T1901), 0)), "", VLOOKUP($A1901,Courses!$A:T, COLUMN(T1901), 0))</f>
        <v/>
      </c>
      <c r="U1901" s="5" t="str">
        <f>IF(ISBLANK(VLOOKUP($A1901,Courses!$A:U, COLUMN(U1901), 0)), "", VLOOKUP($A1901,Courses!$A:U, COLUMN(U1901), 0))</f>
        <v/>
      </c>
      <c r="V1901" s="5" t="str">
        <f>IF(ISBLANK(VLOOKUP($A1901,Courses!$A:V, COLUMN(V1901), 0)), "", VLOOKUP($A1901,Courses!$A:V, COLUMN(V1901), 0))</f>
        <v/>
      </c>
      <c r="W1901" s="5" t="str">
        <f>IF(ISBLANK(VLOOKUP($A1901,Courses!$A:W, COLUMN(W1901), 0)), "", VLOOKUP($A1901,Courses!$A:W, COLUMN(W1901), 0))</f>
        <v/>
      </c>
      <c r="X1901" s="5" t="str">
        <f>IF(ISBLANK(VLOOKUP($A1901,Courses!$A:X, COLUMN(X1901), 0)), "", VLOOKUP($A1901,Courses!$A:X, COLUMN(X1901), 0))</f>
        <v/>
      </c>
      <c r="Y1901" s="5" t="str">
        <f>IF(ISBLANK(VLOOKUP($A1901,Courses!$A:Y, COLUMN(Y1901), 0)), "", VLOOKUP($A1901,Courses!$A:Y, COLUMN(Y1901), 0))</f>
        <v/>
      </c>
      <c r="Z1901" s="5" t="str">
        <f>IF(ISBLANK(VLOOKUP($A1901,Courses!$A:Z, COLUMN(Z1901), 0)), "", VLOOKUP($A1901,Courses!$A:Z, COLUMN(Z1901), 0))</f>
        <v/>
      </c>
      <c r="AA1901" s="5" t="str">
        <f>IF(ISBLANK(VLOOKUP($A1901,Courses!$A:AA, COLUMN(AA1901), 0)), "", VLOOKUP($A1901,Courses!$A:AA, COLUMN(AA1901), 0))</f>
        <v/>
      </c>
      <c r="AB1901" s="5" t="str">
        <f>IF(ISBLANK(VLOOKUP($A1901,Courses!$A:AB, COLUMN(AB1901), 0)), "", VLOOKUP($A1901,Courses!$A:AB, COLUMN(AB1901), 0))</f>
        <v/>
      </c>
      <c r="AC1901" s="5" t="str">
        <f>IF(ISBLANK(VLOOKUP($A1901,Courses!$A:AC, COLUMN(AC1901), 0)), "", VLOOKUP($A1901,Courses!$A:AC, COLUMN(AC1901), 0))</f>
        <v/>
      </c>
      <c r="AD1901" s="5" t="str">
        <f>IF(ISBLANK(VLOOKUP($A1901,Courses!$A:AD, COLUMN(AD1901), 0)), "", VLOOKUP($A1901,Courses!$A:AD, COLUMN(AD1901), 0))</f>
        <v/>
      </c>
      <c r="AE1901" s="5" t="str">
        <f>IF(ISBLANK(VLOOKUP($A1901,Courses!$A:AE, COLUMN(AE1901), 0)), "", VLOOKUP($A1901,Courses!$A:AE, COLUMN(AE1901), 0))</f>
        <v/>
      </c>
      <c r="AF1901" s="5" t="str">
        <f>IF(ISBLANK(VLOOKUP($A1901,Courses!$A:AF, COLUMN(AF1901), 0)), "", VLOOKUP($A1901,Courses!$A:AF, COLUMN(AF1901), 0))</f>
        <v/>
      </c>
      <c r="AG1901" s="8" t="str">
        <f>IF(ISBLANK(VLOOKUP($A1901,Courses!$A:AG, COLUMN(AG1901), 0)), "", VLOOKUP($A1901,Courses!$A:AG, COLUMN(AG1901), 0))</f>
        <v>Sp</v>
      </c>
      <c r="AH1901" s="8">
        <f>IF(ISBLANK(VLOOKUP($A1901,Courses!$A:AH, COLUMN(AH1901), 0)), "", VLOOKUP($A1901,Courses!$A:AH, COLUMN(AH1901), 0))</f>
        <v>1</v>
      </c>
      <c r="AI1901" s="8" t="str">
        <f>IF(ISBLANK(VLOOKUP($A1901,Courses!$A:AI, COLUMN(AI1901), 0)), "", VLOOKUP($A1901,Courses!$A:AI, COLUMN(AI1901), 0))</f>
        <v/>
      </c>
      <c r="AJ1901" s="8" t="str">
        <f>IF(ISBLANK(VLOOKUP($A1901,Courses!$A:AJ, COLUMN(AJ1901), 0)), "", VLOOKUP($A1901,Courses!$A:AJ, COLUMN(AJ1901), 0))</f>
        <v/>
      </c>
      <c r="AK1901" s="8" t="str">
        <f>IF(ISBLANK(VLOOKUP($A1901,Courses!$A:AK, COLUMN(AK1901), 0)), "", VLOOKUP($A1901,Courses!$A:AK, COLUMN(AK1901), 0))</f>
        <v/>
      </c>
      <c r="AL1901" s="52"/>
      <c r="AM1901" s="8"/>
    </row>
    <row r="1902" spans="1:39">
      <c r="A1902" s="5">
        <v>1234</v>
      </c>
      <c r="B1902" s="5"/>
      <c r="C1902" s="82" t="s">
        <v>4284</v>
      </c>
      <c r="D1902" s="6" t="str">
        <f>IF(ISBLANK(VLOOKUP($A1902,Courses!$A:D, COLUMN(D1902), 0)), "", VLOOKUP($A1902,Courses!$A:D, COLUMN(D1902), 0))</f>
        <v>Parkland</v>
      </c>
      <c r="E1902" s="7" t="str">
        <f>IF(ISBLANK(VLOOKUP($A1902,Courses!$A:E, COLUMN(E1902), 0)), "", VLOOKUP($A1902,Courses!$A:E, COLUMN(E1902), 0))</f>
        <v>Real</v>
      </c>
      <c r="F1902" s="72" t="str">
        <f>IF(ISBLANK(VLOOKUP($A1902,Courses!$A:F, COLUMN(F1902), 0)), "", VLOOKUP($A1902,Courses!$A:F, COLUMN(F1902), 0))</f>
        <v>winged_foot_west_splash.jpg</v>
      </c>
      <c r="G1902" s="72" t="str">
        <f>IF(ISBLANK(VLOOKUP($A1902,Courses!$A:G, COLUMN(G1902), 0)), "", VLOOKUP($A1902,Courses!$A:G, COLUMN(G1902), 0))</f>
        <v>winged_foot_west_hole13.jpg</v>
      </c>
      <c r="H1902" s="72" t="str">
        <f>IF(ISBLANK(VLOOKUP($A1902,Courses!$A:H, COLUMN(H1902), 0)), "", VLOOKUP($A1902,Courses!$A:H, COLUMN(H1902), 0))</f>
        <v/>
      </c>
      <c r="I1902" s="72" t="str">
        <f>IF(ISBLANK(VLOOKUP($A1902,Courses!$A:I, COLUMN(I1902), 0)), "", VLOOKUP($A1902,Courses!$A:I, COLUMN(I1902), 0))</f>
        <v/>
      </c>
      <c r="J1902" s="72" t="str">
        <f>IF(ISBLANK(VLOOKUP($A1902,Courses!$A:J, COLUMN(J1902), 0)), "", VLOOKUP($A1902,Courses!$A:J, COLUMN(J1902), 0))</f>
        <v/>
      </c>
      <c r="K1902" s="57" t="str">
        <f>IF(ISBLANK(VLOOKUP($A1902,Courses!$A:K, COLUMN(K1902), 0)), "", VLOOKUP($A1902,Courses!$A:K, COLUMN(K1902), 0))</f>
        <v>winged_foot_west.zip</v>
      </c>
      <c r="L1902" s="8" t="str">
        <f>IF(ISBLANK(VLOOKUP($A1902,Courses!$A:L, COLUMN(L1902), 0)), "", VLOOKUP($A1902,Courses!$A:L, COLUMN(L1902), 0))</f>
        <v>Frank Roorda</v>
      </c>
      <c r="M1902" s="46">
        <f>IF(ISBLANK(VLOOKUP($A1902,Courses!$A:M, COLUMN(M1902), 0)), "", VLOOKUP($A1902,Courses!$A:M, COLUMN(M1902), 0))</f>
        <v>14.2</v>
      </c>
      <c r="N1902" s="51">
        <f>IF(ISBLANK(VLOOKUP($A1902,Courses!$A:N, COLUMN(N1902), 0)), "", VLOOKUP($A1902,Courses!$A:N, COLUMN(N1902), 0))</f>
        <v>37035</v>
      </c>
      <c r="O1902" s="5" t="str">
        <f>IF(ISBLANK(VLOOKUP($A1902,Courses!$A:O, COLUMN(O1902), 0)), "", VLOOKUP($A1902,Courses!$A:O, COLUMN(O1902), 0))</f>
        <v>wf1</v>
      </c>
      <c r="P1902" s="5" t="str">
        <f>IF(ISBLANK(VLOOKUP($A1902,Courses!$A:P, COLUMN(P1902), 0)), "", VLOOKUP($A1902,Courses!$A:P, COLUMN(P1902), 0))</f>
        <v>wf2</v>
      </c>
      <c r="Q1902" s="5" t="str">
        <f>IF(ISBLANK(VLOOKUP($A1902,Courses!$A:Q, COLUMN(Q1902), 0)), "", VLOOKUP($A1902,Courses!$A:Q, COLUMN(Q1902), 0))</f>
        <v/>
      </c>
      <c r="R1902" s="5" t="str">
        <f>IF(ISBLANK(VLOOKUP($A1902,Courses!$A:R, COLUMN(R1902), 0)), "", VLOOKUP($A1902,Courses!$A:R, COLUMN(R1902), 0))</f>
        <v/>
      </c>
      <c r="S1902" s="5" t="str">
        <f>IF(ISBLANK(VLOOKUP($A1902,Courses!$A:S, COLUMN(S1902), 0)), "", VLOOKUP($A1902,Courses!$A:S, COLUMN(S1902), 0))</f>
        <v/>
      </c>
      <c r="T1902" s="5" t="str">
        <f>IF(ISBLANK(VLOOKUP($A1902,Courses!$A:T, COLUMN(T1902), 0)), "", VLOOKUP($A1902,Courses!$A:T, COLUMN(T1902), 0))</f>
        <v/>
      </c>
      <c r="U1902" s="5" t="str">
        <f>IF(ISBLANK(VLOOKUP($A1902,Courses!$A:U, COLUMN(U1902), 0)), "", VLOOKUP($A1902,Courses!$A:U, COLUMN(U1902), 0))</f>
        <v/>
      </c>
      <c r="V1902" s="5" t="str">
        <f>IF(ISBLANK(VLOOKUP($A1902,Courses!$A:V, COLUMN(V1902), 0)), "", VLOOKUP($A1902,Courses!$A:V, COLUMN(V1902), 0))</f>
        <v/>
      </c>
      <c r="W1902" s="5" t="str">
        <f>IF(ISBLANK(VLOOKUP($A1902,Courses!$A:W, COLUMN(W1902), 0)), "", VLOOKUP($A1902,Courses!$A:W, COLUMN(W1902), 0))</f>
        <v/>
      </c>
      <c r="X1902" s="5" t="str">
        <f>IF(ISBLANK(VLOOKUP($A1902,Courses!$A:X, COLUMN(X1902), 0)), "", VLOOKUP($A1902,Courses!$A:X, COLUMN(X1902), 0))</f>
        <v/>
      </c>
      <c r="Y1902" s="5" t="str">
        <f>IF(ISBLANK(VLOOKUP($A1902,Courses!$A:Y, COLUMN(Y1902), 0)), "", VLOOKUP($A1902,Courses!$A:Y, COLUMN(Y1902), 0))</f>
        <v/>
      </c>
      <c r="Z1902" s="5" t="str">
        <f>IF(ISBLANK(VLOOKUP($A1902,Courses!$A:Z, COLUMN(Z1902), 0)), "", VLOOKUP($A1902,Courses!$A:Z, COLUMN(Z1902), 0))</f>
        <v/>
      </c>
      <c r="AA1902" s="5" t="str">
        <f>IF(ISBLANK(VLOOKUP($A1902,Courses!$A:AA, COLUMN(AA1902), 0)), "", VLOOKUP($A1902,Courses!$A:AA, COLUMN(AA1902), 0))</f>
        <v/>
      </c>
      <c r="AB1902" s="5" t="str">
        <f>IF(ISBLANK(VLOOKUP($A1902,Courses!$A:AB, COLUMN(AB1902), 0)), "", VLOOKUP($A1902,Courses!$A:AB, COLUMN(AB1902), 0))</f>
        <v/>
      </c>
      <c r="AC1902" s="5" t="str">
        <f>IF(ISBLANK(VLOOKUP($A1902,Courses!$A:AC, COLUMN(AC1902), 0)), "", VLOOKUP($A1902,Courses!$A:AC, COLUMN(AC1902), 0))</f>
        <v/>
      </c>
      <c r="AD1902" s="5" t="str">
        <f>IF(ISBLANK(VLOOKUP($A1902,Courses!$A:AD, COLUMN(AD1902), 0)), "", VLOOKUP($A1902,Courses!$A:AD, COLUMN(AD1902), 0))</f>
        <v/>
      </c>
      <c r="AE1902" s="5" t="str">
        <f>IF(ISBLANK(VLOOKUP($A1902,Courses!$A:AE, COLUMN(AE1902), 0)), "", VLOOKUP($A1902,Courses!$A:AE, COLUMN(AE1902), 0))</f>
        <v/>
      </c>
      <c r="AF1902" s="5" t="str">
        <f>IF(ISBLANK(VLOOKUP($A1902,Courses!$A:AF, COLUMN(AF1902), 0)), "", VLOOKUP($A1902,Courses!$A:AF, COLUMN(AF1902), 0))</f>
        <v/>
      </c>
      <c r="AG1902" s="8" t="str">
        <f>IF(ISBLANK(VLOOKUP($A1902,Courses!$A:AG, COLUMN(AG1902), 0)), "", VLOOKUP($A1902,Courses!$A:AG, COLUMN(AG1902), 0))</f>
        <v>Sp</v>
      </c>
      <c r="AH1902" s="8">
        <f>IF(ISBLANK(VLOOKUP($A1902,Courses!$A:AH, COLUMN(AH1902), 0)), "", VLOOKUP($A1902,Courses!$A:AH, COLUMN(AH1902), 0))</f>
        <v>13</v>
      </c>
      <c r="AI1902" s="8" t="str">
        <f>IF(ISBLANK(VLOOKUP($A1902,Courses!$A:AI, COLUMN(AI1902), 0)), "", VLOOKUP($A1902,Courses!$A:AI, COLUMN(AI1902), 0))</f>
        <v/>
      </c>
      <c r="AJ1902" s="8" t="str">
        <f>IF(ISBLANK(VLOOKUP($A1902,Courses!$A:AJ, COLUMN(AJ1902), 0)), "", VLOOKUP($A1902,Courses!$A:AJ, COLUMN(AJ1902), 0))</f>
        <v/>
      </c>
      <c r="AK1902" s="8" t="str">
        <f>IF(ISBLANK(VLOOKUP($A1902,Courses!$A:AK, COLUMN(AK1902), 0)), "", VLOOKUP($A1902,Courses!$A:AK, COLUMN(AK1902), 0))</f>
        <v/>
      </c>
      <c r="AL1902" s="52"/>
      <c r="AM1902" s="8"/>
    </row>
    <row r="1903" spans="1:39">
      <c r="A1903" s="5">
        <v>1226</v>
      </c>
      <c r="B1903" s="5"/>
      <c r="C1903" s="82" t="s">
        <v>4286</v>
      </c>
      <c r="D1903" s="6" t="str">
        <f>IF(ISBLANK(VLOOKUP($A1903,Courses!$A:D, COLUMN(D1903), 0)), "", VLOOKUP($A1903,Courses!$A:D, COLUMN(D1903), 0))</f>
        <v>Parkland</v>
      </c>
      <c r="E1903" s="7" t="str">
        <f>IF(ISBLANK(VLOOKUP($A1903,Courses!$A:E, COLUMN(E1903), 0)), "", VLOOKUP($A1903,Courses!$A:E, COLUMN(E1903), 0))</f>
        <v/>
      </c>
      <c r="F1903" s="72" t="str">
        <f>IF(ISBLANK(VLOOKUP($A1903,Courses!$A:F, COLUMN(F1903), 0)), "", VLOOKUP($A1903,Courses!$A:F, COLUMN(F1903), 0))</f>
        <v>winston_meadows_gcc_splash.jpg</v>
      </c>
      <c r="G1903" s="72" t="str">
        <f>IF(ISBLANK(VLOOKUP($A1903,Courses!$A:G, COLUMN(G1903), 0)), "", VLOOKUP($A1903,Courses!$A:G, COLUMN(G1903), 0))</f>
        <v>winston_meadows_gcc_hole07.jpg</v>
      </c>
      <c r="H1903" s="72" t="str">
        <f>IF(ISBLANK(VLOOKUP($A1903,Courses!$A:H, COLUMN(H1903), 0)), "", VLOOKUP($A1903,Courses!$A:H, COLUMN(H1903), 0))</f>
        <v/>
      </c>
      <c r="I1903" s="72" t="str">
        <f>IF(ISBLANK(VLOOKUP($A1903,Courses!$A:I, COLUMN(I1903), 0)), "", VLOOKUP($A1903,Courses!$A:I, COLUMN(I1903), 0))</f>
        <v/>
      </c>
      <c r="J1903" s="72" t="str">
        <f>IF(ISBLANK(VLOOKUP($A1903,Courses!$A:J, COLUMN(J1903), 0)), "", VLOOKUP($A1903,Courses!$A:J, COLUMN(J1903), 0))</f>
        <v/>
      </c>
      <c r="K1903" s="57" t="str">
        <f>IF(ISBLANK(VLOOKUP($A1903,Courses!$A:K, COLUMN(K1903), 0)), "", VLOOKUP($A1903,Courses!$A:K, COLUMN(K1903), 0))</f>
        <v>winston_meadows_gc.zip</v>
      </c>
      <c r="L1903" s="8" t="str">
        <f>IF(ISBLANK(VLOOKUP($A1903,Courses!$A:L, COLUMN(L1903), 0)), "", VLOOKUP($A1903,Courses!$A:L, COLUMN(L1903), 0))</f>
        <v>Ibjoey</v>
      </c>
      <c r="M1903" s="46">
        <f>IF(ISBLANK(VLOOKUP($A1903,Courses!$A:M, COLUMN(M1903), 0)), "", VLOOKUP($A1903,Courses!$A:M, COLUMN(M1903), 0))</f>
        <v>13.5</v>
      </c>
      <c r="N1903" s="51">
        <f>IF(ISBLANK(VLOOKUP($A1903,Courses!$A:N, COLUMN(N1903), 0)), "", VLOOKUP($A1903,Courses!$A:N, COLUMN(N1903), 0))</f>
        <v>37388</v>
      </c>
      <c r="O1903" s="5" t="str">
        <f>IF(ISBLANK(VLOOKUP($A1903,Courses!$A:O, COLUMN(O1903), 0)), "", VLOOKUP($A1903,Courses!$A:O, COLUMN(O1903), 0))</f>
        <v/>
      </c>
      <c r="P1903" s="5" t="str">
        <f>IF(ISBLANK(VLOOKUP($A1903,Courses!$A:P, COLUMN(P1903), 0)), "", VLOOKUP($A1903,Courses!$A:P, COLUMN(P1903), 0))</f>
        <v/>
      </c>
      <c r="Q1903" s="5" t="str">
        <f>IF(ISBLANK(VLOOKUP($A1903,Courses!$A:Q, COLUMN(Q1903), 0)), "", VLOOKUP($A1903,Courses!$A:Q, COLUMN(Q1903), 0))</f>
        <v/>
      </c>
      <c r="R1903" s="5" t="str">
        <f>IF(ISBLANK(VLOOKUP($A1903,Courses!$A:R, COLUMN(R1903), 0)), "", VLOOKUP($A1903,Courses!$A:R, COLUMN(R1903), 0))</f>
        <v/>
      </c>
      <c r="S1903" s="5" t="str">
        <f>IF(ISBLANK(VLOOKUP($A1903,Courses!$A:S, COLUMN(S1903), 0)), "", VLOOKUP($A1903,Courses!$A:S, COLUMN(S1903), 0))</f>
        <v/>
      </c>
      <c r="T1903" s="5" t="str">
        <f>IF(ISBLANK(VLOOKUP($A1903,Courses!$A:T, COLUMN(T1903), 0)), "", VLOOKUP($A1903,Courses!$A:T, COLUMN(T1903), 0))</f>
        <v/>
      </c>
      <c r="U1903" s="5" t="str">
        <f>IF(ISBLANK(VLOOKUP($A1903,Courses!$A:U, COLUMN(U1903), 0)), "", VLOOKUP($A1903,Courses!$A:U, COLUMN(U1903), 0))</f>
        <v/>
      </c>
      <c r="V1903" s="5" t="str">
        <f>IF(ISBLANK(VLOOKUP($A1903,Courses!$A:V, COLUMN(V1903), 0)), "", VLOOKUP($A1903,Courses!$A:V, COLUMN(V1903), 0))</f>
        <v/>
      </c>
      <c r="W1903" s="5" t="str">
        <f>IF(ISBLANK(VLOOKUP($A1903,Courses!$A:W, COLUMN(W1903), 0)), "", VLOOKUP($A1903,Courses!$A:W, COLUMN(W1903), 0))</f>
        <v/>
      </c>
      <c r="X1903" s="5" t="str">
        <f>IF(ISBLANK(VLOOKUP($A1903,Courses!$A:X, COLUMN(X1903), 0)), "", VLOOKUP($A1903,Courses!$A:X, COLUMN(X1903), 0))</f>
        <v/>
      </c>
      <c r="Y1903" s="5" t="str">
        <f>IF(ISBLANK(VLOOKUP($A1903,Courses!$A:Y, COLUMN(Y1903), 0)), "", VLOOKUP($A1903,Courses!$A:Y, COLUMN(Y1903), 0))</f>
        <v/>
      </c>
      <c r="Z1903" s="5" t="str">
        <f>IF(ISBLANK(VLOOKUP($A1903,Courses!$A:Z, COLUMN(Z1903), 0)), "", VLOOKUP($A1903,Courses!$A:Z, COLUMN(Z1903), 0))</f>
        <v/>
      </c>
      <c r="AA1903" s="5" t="str">
        <f>IF(ISBLANK(VLOOKUP($A1903,Courses!$A:AA, COLUMN(AA1903), 0)), "", VLOOKUP($A1903,Courses!$A:AA, COLUMN(AA1903), 0))</f>
        <v/>
      </c>
      <c r="AB1903" s="5" t="str">
        <f>IF(ISBLANK(VLOOKUP($A1903,Courses!$A:AB, COLUMN(AB1903), 0)), "", VLOOKUP($A1903,Courses!$A:AB, COLUMN(AB1903), 0))</f>
        <v/>
      </c>
      <c r="AC1903" s="5" t="str">
        <f>IF(ISBLANK(VLOOKUP($A1903,Courses!$A:AC, COLUMN(AC1903), 0)), "", VLOOKUP($A1903,Courses!$A:AC, COLUMN(AC1903), 0))</f>
        <v/>
      </c>
      <c r="AD1903" s="5" t="str">
        <f>IF(ISBLANK(VLOOKUP($A1903,Courses!$A:AD, COLUMN(AD1903), 0)), "", VLOOKUP($A1903,Courses!$A:AD, COLUMN(AD1903), 0))</f>
        <v/>
      </c>
      <c r="AE1903" s="5" t="str">
        <f>IF(ISBLANK(VLOOKUP($A1903,Courses!$A:AE, COLUMN(AE1903), 0)), "", VLOOKUP($A1903,Courses!$A:AE, COLUMN(AE1903), 0))</f>
        <v/>
      </c>
      <c r="AF1903" s="5" t="str">
        <f>IF(ISBLANK(VLOOKUP($A1903,Courses!$A:AF, COLUMN(AF1903), 0)), "", VLOOKUP($A1903,Courses!$A:AF, COLUMN(AF1903), 0))</f>
        <v/>
      </c>
      <c r="AG1903" s="8" t="str">
        <f>IF(ISBLANK(VLOOKUP($A1903,Courses!$A:AG, COLUMN(AG1903), 0)), "", VLOOKUP($A1903,Courses!$A:AG, COLUMN(AG1903), 0))</f>
        <v>Sp</v>
      </c>
      <c r="AH1903" s="8">
        <f>IF(ISBLANK(VLOOKUP($A1903,Courses!$A:AH, COLUMN(AH1903), 0)), "", VLOOKUP($A1903,Courses!$A:AH, COLUMN(AH1903), 0))</f>
        <v>7</v>
      </c>
      <c r="AI1903" s="8" t="str">
        <f>IF(ISBLANK(VLOOKUP($A1903,Courses!$A:AI, COLUMN(AI1903), 0)), "", VLOOKUP($A1903,Courses!$A:AI, COLUMN(AI1903), 0))</f>
        <v/>
      </c>
      <c r="AJ1903" s="8" t="str">
        <f>IF(ISBLANK(VLOOKUP($A1903,Courses!$A:AJ, COLUMN(AJ1903), 0)), "", VLOOKUP($A1903,Courses!$A:AJ, COLUMN(AJ1903), 0))</f>
        <v/>
      </c>
      <c r="AK1903" s="8" t="str">
        <f>IF(ISBLANK(VLOOKUP($A1903,Courses!$A:AK, COLUMN(AK1903), 0)), "", VLOOKUP($A1903,Courses!$A:AK, COLUMN(AK1903), 0))</f>
        <v/>
      </c>
      <c r="AL1903" s="52"/>
      <c r="AM1903" s="8"/>
    </row>
    <row r="1904" spans="1:39">
      <c r="A1904" s="4">
        <v>1253</v>
      </c>
      <c r="B1904" s="4"/>
      <c r="C1904" s="69" t="s">
        <v>4288</v>
      </c>
      <c r="D1904" s="6" t="str">
        <f>IF(ISBLANK(VLOOKUP($A1904,Courses!$A:D, COLUMN(D1904), 0)), "", VLOOKUP($A1904,Courses!$A:D, COLUMN(D1904), 0))</f>
        <v>Par 3</v>
      </c>
      <c r="E1904" s="7" t="str">
        <f>IF(ISBLANK(VLOOKUP($A1904,Courses!$A:E, COLUMN(E1904), 0)), "", VLOOKUP($A1904,Courses!$A:E, COLUMN(E1904), 0))</f>
        <v/>
      </c>
      <c r="F1904" s="72" t="str">
        <f>IF(ISBLANK(VLOOKUP($A1904,Courses!$A:F, COLUMN(F1904), 0)), "", VLOOKUP($A1904,Courses!$A:F, COLUMN(F1904), 0))</f>
        <v>wipeout_splash.jpg</v>
      </c>
      <c r="G1904" s="72" t="str">
        <f>IF(ISBLANK(VLOOKUP($A1904,Courses!$A:G, COLUMN(G1904), 0)), "", VLOOKUP($A1904,Courses!$A:G, COLUMN(G1904), 0))</f>
        <v>wipeout_hole01.jpg</v>
      </c>
      <c r="H1904" s="72" t="str">
        <f>IF(ISBLANK(VLOOKUP($A1904,Courses!$A:H, COLUMN(H1904), 0)), "", VLOOKUP($A1904,Courses!$A:H, COLUMN(H1904), 0))</f>
        <v/>
      </c>
      <c r="I1904" s="72" t="str">
        <f>IF(ISBLANK(VLOOKUP($A1904,Courses!$A:I, COLUMN(I1904), 0)), "", VLOOKUP($A1904,Courses!$A:I, COLUMN(I1904), 0))</f>
        <v/>
      </c>
      <c r="J1904" s="72" t="str">
        <f>IF(ISBLANK(VLOOKUP($A1904,Courses!$A:J, COLUMN(J1904), 0)), "", VLOOKUP($A1904,Courses!$A:J, COLUMN(J1904), 0))</f>
        <v/>
      </c>
      <c r="K1904" s="57" t="str">
        <f>IF(ISBLANK(VLOOKUP($A1904,Courses!$A:K, COLUMN(K1904), 0)), "", VLOOKUP($A1904,Courses!$A:K, COLUMN(K1904), 0))</f>
        <v>wipeout.zip</v>
      </c>
      <c r="L1904" s="8" t="str">
        <f>IF(ISBLANK(VLOOKUP($A1904,Courses!$A:L, COLUMN(L1904), 0)), "", VLOOKUP($A1904,Courses!$A:L, COLUMN(L1904), 0))</f>
        <v>Cammy 1974</v>
      </c>
      <c r="M1904" s="46">
        <f>IF(ISBLANK(VLOOKUP($A1904,Courses!$A:M, COLUMN(M1904), 0)), "", VLOOKUP($A1904,Courses!$A:M, COLUMN(M1904), 0))</f>
        <v>29</v>
      </c>
      <c r="N1904" s="51">
        <f>IF(ISBLANK(VLOOKUP($A1904,Courses!$A:N, COLUMN(N1904), 0)), "", VLOOKUP($A1904,Courses!$A:N, COLUMN(N1904), 0))</f>
        <v>38217</v>
      </c>
      <c r="O1904" s="5" t="str">
        <f>IF(ISBLANK(VLOOKUP($A1904,Courses!$A:O, COLUMN(O1904), 0)), "", VLOOKUP($A1904,Courses!$A:O, COLUMN(O1904), 0))</f>
        <v>amaroo</v>
      </c>
      <c r="P1904" s="5" t="str">
        <f>IF(ISBLANK(VLOOKUP($A1904,Courses!$A:P, COLUMN(P1904), 0)), "", VLOOKUP($A1904,Courses!$A:P, COLUMN(P1904), 0))</f>
        <v>beartooth</v>
      </c>
      <c r="Q1904" s="5" t="str">
        <f>IF(ISBLANK(VLOOKUP($A1904,Courses!$A:Q, COLUMN(Q1904), 0)), "", VLOOKUP($A1904,Courses!$A:Q, COLUMN(Q1904), 0))</f>
        <v>pookela</v>
      </c>
      <c r="R1904" s="5" t="str">
        <f>IF(ISBLANK(VLOOKUP($A1904,Courses!$A:R, COLUMN(R1904), 0)), "", VLOOKUP($A1904,Courses!$A:R, COLUMN(R1904), 0))</f>
        <v>qschoolobjects</v>
      </c>
      <c r="S1904" s="5" t="str">
        <f>IF(ISBLANK(VLOOKUP($A1904,Courses!$A:S, COLUMN(S1904), 0)), "", VLOOKUP($A1904,Courses!$A:S, COLUMN(S1904), 0))</f>
        <v/>
      </c>
      <c r="T1904" s="5" t="str">
        <f>IF(ISBLANK(VLOOKUP($A1904,Courses!$A:T, COLUMN(T1904), 0)), "", VLOOKUP($A1904,Courses!$A:T, COLUMN(T1904), 0))</f>
        <v/>
      </c>
      <c r="U1904" s="5" t="str">
        <f>IF(ISBLANK(VLOOKUP($A1904,Courses!$A:U, COLUMN(U1904), 0)), "", VLOOKUP($A1904,Courses!$A:U, COLUMN(U1904), 0))</f>
        <v/>
      </c>
      <c r="V1904" s="5" t="str">
        <f>IF(ISBLANK(VLOOKUP($A1904,Courses!$A:V, COLUMN(V1904), 0)), "", VLOOKUP($A1904,Courses!$A:V, COLUMN(V1904), 0))</f>
        <v/>
      </c>
      <c r="W1904" s="5" t="str">
        <f>IF(ISBLANK(VLOOKUP($A1904,Courses!$A:W, COLUMN(W1904), 0)), "", VLOOKUP($A1904,Courses!$A:W, COLUMN(W1904), 0))</f>
        <v/>
      </c>
      <c r="X1904" s="5" t="str">
        <f>IF(ISBLANK(VLOOKUP($A1904,Courses!$A:X, COLUMN(X1904), 0)), "", VLOOKUP($A1904,Courses!$A:X, COLUMN(X1904), 0))</f>
        <v/>
      </c>
      <c r="Y1904" s="5" t="str">
        <f>IF(ISBLANK(VLOOKUP($A1904,Courses!$A:Y, COLUMN(Y1904), 0)), "", VLOOKUP($A1904,Courses!$A:Y, COLUMN(Y1904), 0))</f>
        <v/>
      </c>
      <c r="Z1904" s="5" t="str">
        <f>IF(ISBLANK(VLOOKUP($A1904,Courses!$A:Z, COLUMN(Z1904), 0)), "", VLOOKUP($A1904,Courses!$A:Z, COLUMN(Z1904), 0))</f>
        <v/>
      </c>
      <c r="AA1904" s="5" t="str">
        <f>IF(ISBLANK(VLOOKUP($A1904,Courses!$A:AA, COLUMN(AA1904), 0)), "", VLOOKUP($A1904,Courses!$A:AA, COLUMN(AA1904), 0))</f>
        <v/>
      </c>
      <c r="AB1904" s="5" t="str">
        <f>IF(ISBLANK(VLOOKUP($A1904,Courses!$A:AB, COLUMN(AB1904), 0)), "", VLOOKUP($A1904,Courses!$A:AB, COLUMN(AB1904), 0))</f>
        <v/>
      </c>
      <c r="AC1904" s="5" t="str">
        <f>IF(ISBLANK(VLOOKUP($A1904,Courses!$A:AC, COLUMN(AC1904), 0)), "", VLOOKUP($A1904,Courses!$A:AC, COLUMN(AC1904), 0))</f>
        <v/>
      </c>
      <c r="AD1904" s="5" t="str">
        <f>IF(ISBLANK(VLOOKUP($A1904,Courses!$A:AD, COLUMN(AD1904), 0)), "", VLOOKUP($A1904,Courses!$A:AD, COLUMN(AD1904), 0))</f>
        <v/>
      </c>
      <c r="AE1904" s="5" t="str">
        <f>IF(ISBLANK(VLOOKUP($A1904,Courses!$A:AE, COLUMN(AE1904), 0)), "", VLOOKUP($A1904,Courses!$A:AE, COLUMN(AE1904), 0))</f>
        <v/>
      </c>
      <c r="AF1904" s="5" t="str">
        <f>IF(ISBLANK(VLOOKUP($A1904,Courses!$A:AF, COLUMN(AF1904), 0)), "", VLOOKUP($A1904,Courses!$A:AF, COLUMN(AF1904), 0))</f>
        <v/>
      </c>
      <c r="AG1904" s="8" t="str">
        <f>IF(ISBLANK(VLOOKUP($A1904,Courses!$A:AG, COLUMN(AG1904), 0)), "", VLOOKUP($A1904,Courses!$A:AG, COLUMN(AG1904), 0))</f>
        <v>Sp</v>
      </c>
      <c r="AH1904" s="8">
        <f>IF(ISBLANK(VLOOKUP($A1904,Courses!$A:AH, COLUMN(AH1904), 0)), "", VLOOKUP($A1904,Courses!$A:AH, COLUMN(AH1904), 0))</f>
        <v>1</v>
      </c>
      <c r="AI1904" s="8" t="str">
        <f>IF(ISBLANK(VLOOKUP($A1904,Courses!$A:AI, COLUMN(AI1904), 0)), "", VLOOKUP($A1904,Courses!$A:AI, COLUMN(AI1904), 0))</f>
        <v/>
      </c>
      <c r="AJ1904" s="8" t="str">
        <f>IF(ISBLANK(VLOOKUP($A1904,Courses!$A:AJ, COLUMN(AJ1904), 0)), "", VLOOKUP($A1904,Courses!$A:AJ, COLUMN(AJ1904), 0))</f>
        <v/>
      </c>
      <c r="AK1904" s="8" t="str">
        <f>IF(ISBLANK(VLOOKUP($A1904,Courses!$A:AK, COLUMN(AK1904), 0)), "", VLOOKUP($A1904,Courses!$A:AK, COLUMN(AK1904), 0))</f>
        <v/>
      </c>
      <c r="AL1904" s="52"/>
      <c r="AM1904" s="8"/>
    </row>
    <row r="1905" spans="1:39">
      <c r="A1905" s="5">
        <v>1227</v>
      </c>
      <c r="B1905" s="5"/>
      <c r="C1905" s="82" t="s">
        <v>4290</v>
      </c>
      <c r="D1905" s="6" t="str">
        <f>IF(ISBLANK(VLOOKUP($A1905,Courses!$A:D, COLUMN(D1905), 0)), "", VLOOKUP($A1905,Courses!$A:D, COLUMN(D1905), 0))</f>
        <v>Lakeside</v>
      </c>
      <c r="E1905" s="7" t="str">
        <f>IF(ISBLANK(VLOOKUP($A1905,Courses!$A:E, COLUMN(E1905), 0)), "", VLOOKUP($A1905,Courses!$A:E, COLUMN(E1905), 0))</f>
        <v/>
      </c>
      <c r="F1905" s="72" t="str">
        <f>IF(ISBLANK(VLOOKUP($A1905,Courses!$A:F, COLUMN(F1905), 0)), "", VLOOKUP($A1905,Courses!$A:F, COLUMN(F1905), 0))</f>
        <v>wisconsin_pines_splash.jpg</v>
      </c>
      <c r="G1905" s="72" t="str">
        <f>IF(ISBLANK(VLOOKUP($A1905,Courses!$A:G, COLUMN(G1905), 0)), "", VLOOKUP($A1905,Courses!$A:G, COLUMN(G1905), 0))</f>
        <v>wisconsin_pines_hole04.jpg</v>
      </c>
      <c r="H1905" s="72" t="str">
        <f>IF(ISBLANK(VLOOKUP($A1905,Courses!$A:H, COLUMN(H1905), 0)), "", VLOOKUP($A1905,Courses!$A:H, COLUMN(H1905), 0))</f>
        <v/>
      </c>
      <c r="I1905" s="72" t="str">
        <f>IF(ISBLANK(VLOOKUP($A1905,Courses!$A:I, COLUMN(I1905), 0)), "", VLOOKUP($A1905,Courses!$A:I, COLUMN(I1905), 0))</f>
        <v/>
      </c>
      <c r="J1905" s="72" t="str">
        <f>IF(ISBLANK(VLOOKUP($A1905,Courses!$A:J, COLUMN(J1905), 0)), "", VLOOKUP($A1905,Courses!$A:J, COLUMN(J1905), 0))</f>
        <v/>
      </c>
      <c r="K1905" s="57" t="str">
        <f>IF(ISBLANK(VLOOKUP($A1905,Courses!$A:K, COLUMN(K1905), 0)), "", VLOOKUP($A1905,Courses!$A:K, COLUMN(K1905), 0))</f>
        <v>wisconsin_pines.zip</v>
      </c>
      <c r="L1905" s="8" t="str">
        <f>IF(ISBLANK(VLOOKUP($A1905,Courses!$A:L, COLUMN(L1905), 0)), "", VLOOKUP($A1905,Courses!$A:L, COLUMN(L1905), 0))</f>
        <v>Dick Maksen</v>
      </c>
      <c r="M1905" s="46">
        <f>IF(ISBLANK(VLOOKUP($A1905,Courses!$A:M, COLUMN(M1905), 0)), "", VLOOKUP($A1905,Courses!$A:M, COLUMN(M1905), 0))</f>
        <v>3.5</v>
      </c>
      <c r="N1905" s="51">
        <f>IF(ISBLANK(VLOOKUP($A1905,Courses!$A:N, COLUMN(N1905), 0)), "", VLOOKUP($A1905,Courses!$A:N, COLUMN(N1905), 0))</f>
        <v>37393</v>
      </c>
      <c r="O1905" s="5" t="str">
        <f>IF(ISBLANK(VLOOKUP($A1905,Courses!$A:O, COLUMN(O1905), 0)), "", VLOOKUP($A1905,Courses!$A:O, COLUMN(O1905), 0))</f>
        <v/>
      </c>
      <c r="P1905" s="5" t="str">
        <f>IF(ISBLANK(VLOOKUP($A1905,Courses!$A:P, COLUMN(P1905), 0)), "", VLOOKUP($A1905,Courses!$A:P, COLUMN(P1905), 0))</f>
        <v/>
      </c>
      <c r="Q1905" s="5" t="str">
        <f>IF(ISBLANK(VLOOKUP($A1905,Courses!$A:Q, COLUMN(Q1905), 0)), "", VLOOKUP($A1905,Courses!$A:Q, COLUMN(Q1905), 0))</f>
        <v/>
      </c>
      <c r="R1905" s="5" t="str">
        <f>IF(ISBLANK(VLOOKUP($A1905,Courses!$A:R, COLUMN(R1905), 0)), "", VLOOKUP($A1905,Courses!$A:R, COLUMN(R1905), 0))</f>
        <v/>
      </c>
      <c r="S1905" s="5" t="str">
        <f>IF(ISBLANK(VLOOKUP($A1905,Courses!$A:S, COLUMN(S1905), 0)), "", VLOOKUP($A1905,Courses!$A:S, COLUMN(S1905), 0))</f>
        <v/>
      </c>
      <c r="T1905" s="5" t="str">
        <f>IF(ISBLANK(VLOOKUP($A1905,Courses!$A:T, COLUMN(T1905), 0)), "", VLOOKUP($A1905,Courses!$A:T, COLUMN(T1905), 0))</f>
        <v/>
      </c>
      <c r="U1905" s="5" t="str">
        <f>IF(ISBLANK(VLOOKUP($A1905,Courses!$A:U, COLUMN(U1905), 0)), "", VLOOKUP($A1905,Courses!$A:U, COLUMN(U1905), 0))</f>
        <v/>
      </c>
      <c r="V1905" s="5" t="str">
        <f>IF(ISBLANK(VLOOKUP($A1905,Courses!$A:V, COLUMN(V1905), 0)), "", VLOOKUP($A1905,Courses!$A:V, COLUMN(V1905), 0))</f>
        <v/>
      </c>
      <c r="W1905" s="5" t="str">
        <f>IF(ISBLANK(VLOOKUP($A1905,Courses!$A:W, COLUMN(W1905), 0)), "", VLOOKUP($A1905,Courses!$A:W, COLUMN(W1905), 0))</f>
        <v/>
      </c>
      <c r="X1905" s="5" t="str">
        <f>IF(ISBLANK(VLOOKUP($A1905,Courses!$A:X, COLUMN(X1905), 0)), "", VLOOKUP($A1905,Courses!$A:X, COLUMN(X1905), 0))</f>
        <v/>
      </c>
      <c r="Y1905" s="5" t="str">
        <f>IF(ISBLANK(VLOOKUP($A1905,Courses!$A:Y, COLUMN(Y1905), 0)), "", VLOOKUP($A1905,Courses!$A:Y, COLUMN(Y1905), 0))</f>
        <v/>
      </c>
      <c r="Z1905" s="5" t="str">
        <f>IF(ISBLANK(VLOOKUP($A1905,Courses!$A:Z, COLUMN(Z1905), 0)), "", VLOOKUP($A1905,Courses!$A:Z, COLUMN(Z1905), 0))</f>
        <v/>
      </c>
      <c r="AA1905" s="5" t="str">
        <f>IF(ISBLANK(VLOOKUP($A1905,Courses!$A:AA, COLUMN(AA1905), 0)), "", VLOOKUP($A1905,Courses!$A:AA, COLUMN(AA1905), 0))</f>
        <v/>
      </c>
      <c r="AB1905" s="5" t="str">
        <f>IF(ISBLANK(VLOOKUP($A1905,Courses!$A:AB, COLUMN(AB1905), 0)), "", VLOOKUP($A1905,Courses!$A:AB, COLUMN(AB1905), 0))</f>
        <v/>
      </c>
      <c r="AC1905" s="5" t="str">
        <f>IF(ISBLANK(VLOOKUP($A1905,Courses!$A:AC, COLUMN(AC1905), 0)), "", VLOOKUP($A1905,Courses!$A:AC, COLUMN(AC1905), 0))</f>
        <v/>
      </c>
      <c r="AD1905" s="5" t="str">
        <f>IF(ISBLANK(VLOOKUP($A1905,Courses!$A:AD, COLUMN(AD1905), 0)), "", VLOOKUP($A1905,Courses!$A:AD, COLUMN(AD1905), 0))</f>
        <v/>
      </c>
      <c r="AE1905" s="5" t="str">
        <f>IF(ISBLANK(VLOOKUP($A1905,Courses!$A:AE, COLUMN(AE1905), 0)), "", VLOOKUP($A1905,Courses!$A:AE, COLUMN(AE1905), 0))</f>
        <v/>
      </c>
      <c r="AF1905" s="5" t="str">
        <f>IF(ISBLANK(VLOOKUP($A1905,Courses!$A:AF, COLUMN(AF1905), 0)), "", VLOOKUP($A1905,Courses!$A:AF, COLUMN(AF1905), 0))</f>
        <v/>
      </c>
      <c r="AG1905" s="8" t="str">
        <f>IF(ISBLANK(VLOOKUP($A1905,Courses!$A:AG, COLUMN(AG1905), 0)), "", VLOOKUP($A1905,Courses!$A:AG, COLUMN(AG1905), 0))</f>
        <v>Sp</v>
      </c>
      <c r="AH1905" s="8">
        <f>IF(ISBLANK(VLOOKUP($A1905,Courses!$A:AH, COLUMN(AH1905), 0)), "", VLOOKUP($A1905,Courses!$A:AH, COLUMN(AH1905), 0))</f>
        <v>4</v>
      </c>
      <c r="AI1905" s="8" t="str">
        <f>IF(ISBLANK(VLOOKUP($A1905,Courses!$A:AI, COLUMN(AI1905), 0)), "", VLOOKUP($A1905,Courses!$A:AI, COLUMN(AI1905), 0))</f>
        <v/>
      </c>
      <c r="AJ1905" s="8" t="str">
        <f>IF(ISBLANK(VLOOKUP($A1905,Courses!$A:AJ, COLUMN(AJ1905), 0)), "", VLOOKUP($A1905,Courses!$A:AJ, COLUMN(AJ1905), 0))</f>
        <v/>
      </c>
      <c r="AK1905" s="8" t="str">
        <f>IF(ISBLANK(VLOOKUP($A1905,Courses!$A:AK, COLUMN(AK1905), 0)), "", VLOOKUP($A1905,Courses!$A:AK, COLUMN(AK1905), 0))</f>
        <v/>
      </c>
      <c r="AL1905" s="52"/>
      <c r="AM1905" s="8"/>
    </row>
    <row r="1906" spans="1:39">
      <c r="A1906" s="4">
        <v>1251</v>
      </c>
      <c r="B1906" s="4"/>
      <c r="C1906" s="69" t="s">
        <v>8960</v>
      </c>
      <c r="D1906" s="6" t="str">
        <f>IF(ISBLANK(VLOOKUP($A1906,Courses!$A:D, COLUMN(D1906), 0)), "", VLOOKUP($A1906,Courses!$A:D, COLUMN(D1906), 0))</f>
        <v>Lakeside</v>
      </c>
      <c r="E1906" s="7" t="str">
        <f>IF(ISBLANK(VLOOKUP($A1906,Courses!$A:E, COLUMN(E1906), 0)), "", VLOOKUP($A1906,Courses!$A:E, COLUMN(E1906), 0))</f>
        <v>Real</v>
      </c>
      <c r="F1906" s="72" t="str">
        <f>IF(ISBLANK(VLOOKUP($A1906,Courses!$A:F, COLUMN(F1906), 0)), "", VLOOKUP($A1906,Courses!$A:F, COLUMN(F1906), 0))</f>
        <v>wisconsin_river_hole06.jpg</v>
      </c>
      <c r="G1906" s="72" t="str">
        <f>IF(ISBLANK(VLOOKUP($A1906,Courses!$A:G, COLUMN(G1906), 0)), "", VLOOKUP($A1906,Courses!$A:G, COLUMN(G1906), 0))</f>
        <v>wisconsin_river_hole12.jpg</v>
      </c>
      <c r="H1906" s="72" t="str">
        <f>IF(ISBLANK(VLOOKUP($A1906,Courses!$A:H, COLUMN(H1906), 0)), "", VLOOKUP($A1906,Courses!$A:H, COLUMN(H1906), 0))</f>
        <v/>
      </c>
      <c r="I1906" s="72" t="str">
        <f>IF(ISBLANK(VLOOKUP($A1906,Courses!$A:I, COLUMN(I1906), 0)), "", VLOOKUP($A1906,Courses!$A:I, COLUMN(I1906), 0))</f>
        <v/>
      </c>
      <c r="J1906" s="72" t="str">
        <f>IF(ISBLANK(VLOOKUP($A1906,Courses!$A:J, COLUMN(J1906), 0)), "", VLOOKUP($A1906,Courses!$A:J, COLUMN(J1906), 0))</f>
        <v/>
      </c>
      <c r="K1906" s="57" t="str">
        <f>IF(ISBLANK(VLOOKUP($A1906,Courses!$A:K, COLUMN(K1906), 0)), "", VLOOKUP($A1906,Courses!$A:K, COLUMN(K1906), 0))</f>
        <v>wisconsin_river_cc.zip</v>
      </c>
      <c r="L1906" s="8" t="str">
        <f>IF(ISBLANK(VLOOKUP($A1906,Courses!$A:L, COLUMN(L1906), 0)), "", VLOOKUP($A1906,Courses!$A:L, COLUMN(L1906), 0))</f>
        <v>Brian Zager</v>
      </c>
      <c r="M1906" s="46">
        <f>IF(ISBLANK(VLOOKUP($A1906,Courses!$A:M, COLUMN(M1906), 0)), "", VLOOKUP($A1906,Courses!$A:M, COLUMN(M1906), 0))</f>
        <v>8.6999999999999993</v>
      </c>
      <c r="N1906" s="51">
        <f>IF(ISBLANK(VLOOKUP($A1906,Courses!$A:N, COLUMN(N1906), 0)), "", VLOOKUP($A1906,Courses!$A:N, COLUMN(N1906), 0))</f>
        <v>38351</v>
      </c>
      <c r="O1906" s="5" t="str">
        <f>IF(ISBLANK(VLOOKUP($A1906,Courses!$A:O, COLUMN(O1906), 0)), "", VLOOKUP($A1906,Courses!$A:O, COLUMN(O1906), 0))</f>
        <v>august</v>
      </c>
      <c r="P1906" s="5" t="str">
        <f>IF(ISBLANK(VLOOKUP($A1906,Courses!$A:P, COLUMN(P1906), 0)), "", VLOOKUP($A1906,Courses!$A:P, COLUMN(P1906), 0))</f>
        <v>northamerican</v>
      </c>
      <c r="Q1906" s="5" t="str">
        <f>IF(ISBLANK(VLOOKUP($A1906,Courses!$A:Q, COLUMN(Q1906), 0)), "", VLOOKUP($A1906,Courses!$A:Q, COLUMN(Q1906), 0))</f>
        <v>wisconsinriver</v>
      </c>
      <c r="R1906" s="5" t="str">
        <f>IF(ISBLANK(VLOOKUP($A1906,Courses!$A:R, COLUMN(R1906), 0)), "", VLOOKUP($A1906,Courses!$A:R, COLUMN(R1906), 0))</f>
        <v>woodfordpark</v>
      </c>
      <c r="S1906" s="5" t="str">
        <f>IF(ISBLANK(VLOOKUP($A1906,Courses!$A:S, COLUMN(S1906), 0)), "", VLOOKUP($A1906,Courses!$A:S, COLUMN(S1906), 0))</f>
        <v/>
      </c>
      <c r="T1906" s="5" t="str">
        <f>IF(ISBLANK(VLOOKUP($A1906,Courses!$A:T, COLUMN(T1906), 0)), "", VLOOKUP($A1906,Courses!$A:T, COLUMN(T1906), 0))</f>
        <v/>
      </c>
      <c r="U1906" s="5" t="str">
        <f>IF(ISBLANK(VLOOKUP($A1906,Courses!$A:U, COLUMN(U1906), 0)), "", VLOOKUP($A1906,Courses!$A:U, COLUMN(U1906), 0))</f>
        <v/>
      </c>
      <c r="V1906" s="5" t="str">
        <f>IF(ISBLANK(VLOOKUP($A1906,Courses!$A:V, COLUMN(V1906), 0)), "", VLOOKUP($A1906,Courses!$A:V, COLUMN(V1906), 0))</f>
        <v/>
      </c>
      <c r="W1906" s="5" t="str">
        <f>IF(ISBLANK(VLOOKUP($A1906,Courses!$A:W, COLUMN(W1906), 0)), "", VLOOKUP($A1906,Courses!$A:W, COLUMN(W1906), 0))</f>
        <v/>
      </c>
      <c r="X1906" s="5" t="str">
        <f>IF(ISBLANK(VLOOKUP($A1906,Courses!$A:X, COLUMN(X1906), 0)), "", VLOOKUP($A1906,Courses!$A:X, COLUMN(X1906), 0))</f>
        <v/>
      </c>
      <c r="Y1906" s="5" t="str">
        <f>IF(ISBLANK(VLOOKUP($A1906,Courses!$A:Y, COLUMN(Y1906), 0)), "", VLOOKUP($A1906,Courses!$A:Y, COLUMN(Y1906), 0))</f>
        <v/>
      </c>
      <c r="Z1906" s="5" t="str">
        <f>IF(ISBLANK(VLOOKUP($A1906,Courses!$A:Z, COLUMN(Z1906), 0)), "", VLOOKUP($A1906,Courses!$A:Z, COLUMN(Z1906), 0))</f>
        <v/>
      </c>
      <c r="AA1906" s="5" t="str">
        <f>IF(ISBLANK(VLOOKUP($A1906,Courses!$A:AA, COLUMN(AA1906), 0)), "", VLOOKUP($A1906,Courses!$A:AA, COLUMN(AA1906), 0))</f>
        <v/>
      </c>
      <c r="AB1906" s="5" t="str">
        <f>IF(ISBLANK(VLOOKUP($A1906,Courses!$A:AB, COLUMN(AB1906), 0)), "", VLOOKUP($A1906,Courses!$A:AB, COLUMN(AB1906), 0))</f>
        <v/>
      </c>
      <c r="AC1906" s="5" t="str">
        <f>IF(ISBLANK(VLOOKUP($A1906,Courses!$A:AC, COLUMN(AC1906), 0)), "", VLOOKUP($A1906,Courses!$A:AC, COLUMN(AC1906), 0))</f>
        <v/>
      </c>
      <c r="AD1906" s="5" t="str">
        <f>IF(ISBLANK(VLOOKUP($A1906,Courses!$A:AD, COLUMN(AD1906), 0)), "", VLOOKUP($A1906,Courses!$A:AD, COLUMN(AD1906), 0))</f>
        <v/>
      </c>
      <c r="AE1906" s="5" t="str">
        <f>IF(ISBLANK(VLOOKUP($A1906,Courses!$A:AE, COLUMN(AE1906), 0)), "", VLOOKUP($A1906,Courses!$A:AE, COLUMN(AE1906), 0))</f>
        <v/>
      </c>
      <c r="AF1906" s="5" t="str">
        <f>IF(ISBLANK(VLOOKUP($A1906,Courses!$A:AF, COLUMN(AF1906), 0)), "", VLOOKUP($A1906,Courses!$A:AF, COLUMN(AF1906), 0))</f>
        <v/>
      </c>
      <c r="AG1906" s="8">
        <f>IF(ISBLANK(VLOOKUP($A1906,Courses!$A:AG, COLUMN(AG1906), 0)), "", VLOOKUP($A1906,Courses!$A:AG, COLUMN(AG1906), 0))</f>
        <v>6</v>
      </c>
      <c r="AH1906" s="8">
        <f>IF(ISBLANK(VLOOKUP($A1906,Courses!$A:AH, COLUMN(AH1906), 0)), "", VLOOKUP($A1906,Courses!$A:AH, COLUMN(AH1906), 0))</f>
        <v>12</v>
      </c>
      <c r="AI1906" s="8" t="str">
        <f>IF(ISBLANK(VLOOKUP($A1906,Courses!$A:AI, COLUMN(AI1906), 0)), "", VLOOKUP($A1906,Courses!$A:AI, COLUMN(AI1906), 0))</f>
        <v/>
      </c>
      <c r="AJ1906" s="8" t="str">
        <f>IF(ISBLANK(VLOOKUP($A1906,Courses!$A:AJ, COLUMN(AJ1906), 0)), "", VLOOKUP($A1906,Courses!$A:AJ, COLUMN(AJ1906), 0))</f>
        <v/>
      </c>
      <c r="AK1906" s="8" t="str">
        <f>IF(ISBLANK(VLOOKUP($A1906,Courses!$A:AK, COLUMN(AK1906), 0)), "", VLOOKUP($A1906,Courses!$A:AK, COLUMN(AK1906), 0))</f>
        <v/>
      </c>
      <c r="AL1906" s="52"/>
      <c r="AM1906" s="8"/>
    </row>
    <row r="1907" spans="1:39">
      <c r="A1907" s="4">
        <v>1646</v>
      </c>
      <c r="B1907" s="4"/>
      <c r="C1907" s="69" t="s">
        <v>8597</v>
      </c>
      <c r="D1907" s="6" t="str">
        <f>IF(ISBLANK(VLOOKUP($A1907,Courses!$A:D, COLUMN(D1907), 0)), "", VLOOKUP($A1907,Courses!$A:D, COLUMN(D1907), 0))</f>
        <v>Mtn valley</v>
      </c>
      <c r="E1907" s="7" t="str">
        <f>IF(ISBLANK(VLOOKUP($A1907,Courses!$A:E, COLUMN(E1907), 0)), "", VLOOKUP($A1907,Courses!$A:E, COLUMN(E1907), 0))</f>
        <v/>
      </c>
      <c r="F1907" s="72" t="str">
        <f>IF(ISBLANK(VLOOKUP($A1907,Courses!$A:F, COLUMN(F1907), 0)), "", VLOOKUP($A1907,Courses!$A:F, COLUMN(F1907), 0))</f>
        <v>the_wishing_well_splash.jpg</v>
      </c>
      <c r="G1907" s="72" t="str">
        <f>IF(ISBLANK(VLOOKUP($A1907,Courses!$A:G, COLUMN(G1907), 0)), "", VLOOKUP($A1907,Courses!$A:G, COLUMN(G1907), 0))</f>
        <v>the_wishing_well_hole08.jpg</v>
      </c>
      <c r="H1907" s="72" t="str">
        <f>IF(ISBLANK(VLOOKUP($A1907,Courses!$A:H, COLUMN(H1907), 0)), "", VLOOKUP($A1907,Courses!$A:H, COLUMN(H1907), 0))</f>
        <v/>
      </c>
      <c r="I1907" s="72" t="str">
        <f>IF(ISBLANK(VLOOKUP($A1907,Courses!$A:I, COLUMN(I1907), 0)), "", VLOOKUP($A1907,Courses!$A:I, COLUMN(I1907), 0))</f>
        <v/>
      </c>
      <c r="J1907" s="72" t="str">
        <f>IF(ISBLANK(VLOOKUP($A1907,Courses!$A:J, COLUMN(J1907), 0)), "", VLOOKUP($A1907,Courses!$A:J, COLUMN(J1907), 0))</f>
        <v/>
      </c>
      <c r="K1907" s="57" t="str">
        <f>IF(ISBLANK(VLOOKUP($A1907,Courses!$A:K, COLUMN(K1907), 0)), "", VLOOKUP($A1907,Courses!$A:K, COLUMN(K1907), 0))</f>
        <v>the_wishing_well_pgau-dc.zip</v>
      </c>
      <c r="L1907" s="8" t="str">
        <f>IF(ISBLANK(VLOOKUP($A1907,Courses!$A:L, COLUMN(L1907), 0)), "", VLOOKUP($A1907,Courses!$A:L, COLUMN(L1907), 0))</f>
        <v>KSBC6499</v>
      </c>
      <c r="M1907" s="46">
        <f>IF(ISBLANK(VLOOKUP($A1907,Courses!$A:M, COLUMN(M1907), 0)), "", VLOOKUP($A1907,Courses!$A:M, COLUMN(M1907), 0))</f>
        <v>11.8</v>
      </c>
      <c r="N1907" s="51">
        <f>IF(ISBLANK(VLOOKUP($A1907,Courses!$A:N, COLUMN(N1907), 0)), "", VLOOKUP($A1907,Courses!$A:N, COLUMN(N1907), 0))</f>
        <v>39169</v>
      </c>
      <c r="O1907" s="5" t="str">
        <f>IF(ISBLANK(VLOOKUP($A1907,Courses!$A:O, COLUMN(O1907), 0)), "", VLOOKUP($A1907,Courses!$A:O, COLUMN(O1907), 0))</f>
        <v>beartooth</v>
      </c>
      <c r="P1907" s="5" t="str">
        <f>IF(ISBLANK(VLOOKUP($A1907,Courses!$A:P, COLUMN(P1907), 0)), "", VLOOKUP($A1907,Courses!$A:P, COLUMN(P1907), 0))</f>
        <v>blackheath</v>
      </c>
      <c r="Q1907" s="5" t="str">
        <f>IF(ISBLANK(VLOOKUP($A1907,Courses!$A:Q, COLUMN(Q1907), 0)), "", VLOOKUP($A1907,Courses!$A:Q, COLUMN(Q1907), 0))</f>
        <v>bullock_run</v>
      </c>
      <c r="R1907" s="5" t="str">
        <f>IF(ISBLANK(VLOOKUP($A1907,Courses!$A:R, COLUMN(R1907), 0)), "", VLOOKUP($A1907,Courses!$A:R, COLUMN(R1907), 0))</f>
        <v>Creekf</v>
      </c>
      <c r="S1907" s="5" t="str">
        <f>IF(ISBLANK(VLOOKUP($A1907,Courses!$A:S, COLUMN(S1907), 0)), "", VLOOKUP($A1907,Courses!$A:S, COLUMN(S1907), 0))</f>
        <v>cypress</v>
      </c>
      <c r="T1907" s="5" t="str">
        <f>IF(ISBLANK(VLOOKUP($A1907,Courses!$A:T, COLUMN(T1907), 0)), "", VLOOKUP($A1907,Courses!$A:T, COLUMN(T1907), 0))</f>
        <v>kingstonheath</v>
      </c>
      <c r="U1907" s="5" t="str">
        <f>IF(ISBLANK(VLOOKUP($A1907,Courses!$A:U, COLUMN(U1907), 0)), "", VLOOKUP($A1907,Courses!$A:U, COLUMN(U1907), 0))</f>
        <v>pebblebeach</v>
      </c>
      <c r="V1907" s="5" t="str">
        <f>IF(ISBLANK(VLOOKUP($A1907,Courses!$A:V, COLUMN(V1907), 0)), "", VLOOKUP($A1907,Courses!$A:V, COLUMN(V1907), 0))</f>
        <v>rdwsounds</v>
      </c>
      <c r="W1907" s="5" t="str">
        <f>IF(ISBLANK(VLOOKUP($A1907,Courses!$A:W, COLUMN(W1907), 0)), "", VLOOKUP($A1907,Courses!$A:W, COLUMN(W1907), 0))</f>
        <v>sammamish</v>
      </c>
      <c r="X1907" s="5" t="str">
        <f>IF(ISBLANK(VLOOKUP($A1907,Courses!$A:X, COLUMN(X1907), 0)), "", VLOOKUP($A1907,Courses!$A:X, COLUMN(X1907), 0))</f>
        <v>victoria</v>
      </c>
      <c r="Y1907" s="5" t="str">
        <f>IF(ISBLANK(VLOOKUP($A1907,Courses!$A:Y, COLUMN(Y1907), 0)), "", VLOOKUP($A1907,Courses!$A:Y, COLUMN(Y1907), 0))</f>
        <v>woodfordpark</v>
      </c>
      <c r="Z1907" s="5" t="str">
        <f>IF(ISBLANK(VLOOKUP($A1907,Courses!$A:Z, COLUMN(Z1907), 0)), "", VLOOKUP($A1907,Courses!$A:Z, COLUMN(Z1907), 0))</f>
        <v/>
      </c>
      <c r="AA1907" s="5" t="str">
        <f>IF(ISBLANK(VLOOKUP($A1907,Courses!$A:AA, COLUMN(AA1907), 0)), "", VLOOKUP($A1907,Courses!$A:AA, COLUMN(AA1907), 0))</f>
        <v/>
      </c>
      <c r="AB1907" s="5" t="str">
        <f>IF(ISBLANK(VLOOKUP($A1907,Courses!$A:AB, COLUMN(AB1907), 0)), "", VLOOKUP($A1907,Courses!$A:AB, COLUMN(AB1907), 0))</f>
        <v/>
      </c>
      <c r="AC1907" s="5" t="str">
        <f>IF(ISBLANK(VLOOKUP($A1907,Courses!$A:AC, COLUMN(AC1907), 0)), "", VLOOKUP($A1907,Courses!$A:AC, COLUMN(AC1907), 0))</f>
        <v/>
      </c>
      <c r="AD1907" s="5" t="str">
        <f>IF(ISBLANK(VLOOKUP($A1907,Courses!$A:AD, COLUMN(AD1907), 0)), "", VLOOKUP($A1907,Courses!$A:AD, COLUMN(AD1907), 0))</f>
        <v/>
      </c>
      <c r="AE1907" s="5" t="str">
        <f>IF(ISBLANK(VLOOKUP($A1907,Courses!$A:AE, COLUMN(AE1907), 0)), "", VLOOKUP($A1907,Courses!$A:AE, COLUMN(AE1907), 0))</f>
        <v/>
      </c>
      <c r="AF1907" s="5" t="str">
        <f>IF(ISBLANK(VLOOKUP($A1907,Courses!$A:AF, COLUMN(AF1907), 0)), "", VLOOKUP($A1907,Courses!$A:AF, COLUMN(AF1907), 0))</f>
        <v/>
      </c>
      <c r="AG1907" s="8" t="str">
        <f>IF(ISBLANK(VLOOKUP($A1907,Courses!$A:AG, COLUMN(AG1907), 0)), "", VLOOKUP($A1907,Courses!$A:AG, COLUMN(AG1907), 0))</f>
        <v>Sp</v>
      </c>
      <c r="AH1907" s="8">
        <f>IF(ISBLANK(VLOOKUP($A1907,Courses!$A:AH, COLUMN(AH1907), 0)), "", VLOOKUP($A1907,Courses!$A:AH, COLUMN(AH1907), 0))</f>
        <v>8</v>
      </c>
      <c r="AI1907" s="8" t="str">
        <f>IF(ISBLANK(VLOOKUP($A1907,Courses!$A:AI, COLUMN(AI1907), 0)), "", VLOOKUP($A1907,Courses!$A:AI, COLUMN(AI1907), 0))</f>
        <v/>
      </c>
      <c r="AJ1907" s="8" t="str">
        <f>IF(ISBLANK(VLOOKUP($A1907,Courses!$A:AJ, COLUMN(AJ1907), 0)), "", VLOOKUP($A1907,Courses!$A:AJ, COLUMN(AJ1907), 0))</f>
        <v/>
      </c>
      <c r="AK1907" s="8" t="str">
        <f>IF(ISBLANK(VLOOKUP($A1907,Courses!$A:AK, COLUMN(AK1907), 0)), "", VLOOKUP($A1907,Courses!$A:AK, COLUMN(AK1907), 0))</f>
        <v/>
      </c>
      <c r="AL1907" s="52" t="s">
        <v>8708</v>
      </c>
      <c r="AM1907" s="8"/>
    </row>
    <row r="1908" spans="1:39">
      <c r="A1908" s="4">
        <v>1289</v>
      </c>
      <c r="B1908" s="4"/>
      <c r="C1908" s="69" t="s">
        <v>8598</v>
      </c>
      <c r="D1908" s="6" t="str">
        <f>IF(ISBLANK(VLOOKUP($A1908,Courses!$A:D, COLUMN(D1908), 0)), "", VLOOKUP($A1908,Courses!$A:D, COLUMN(D1908), 0))</f>
        <v>Lakeside</v>
      </c>
      <c r="E1908" s="7" t="str">
        <f>IF(ISBLANK(VLOOKUP($A1908,Courses!$A:E, COLUMN(E1908), 0)), "", VLOOKUP($A1908,Courses!$A:E, COLUMN(E1908), 0))</f>
        <v/>
      </c>
      <c r="F1908" s="72" t="str">
        <f>IF(ISBLANK(VLOOKUP($A1908,Courses!$A:F, COLUMN(F1908), 0)), "", VLOOKUP($A1908,Courses!$A:F, COLUMN(F1908), 0))</f>
        <v>the_wizard_splash.jpg</v>
      </c>
      <c r="G1908" s="72" t="str">
        <f>IF(ISBLANK(VLOOKUP($A1908,Courses!$A:G, COLUMN(G1908), 0)), "", VLOOKUP($A1908,Courses!$A:G, COLUMN(G1908), 0))</f>
        <v>the_wizard_hole02.jpg</v>
      </c>
      <c r="H1908" s="72" t="str">
        <f>IF(ISBLANK(VLOOKUP($A1908,Courses!$A:H, COLUMN(H1908), 0)), "", VLOOKUP($A1908,Courses!$A:H, COLUMN(H1908), 0))</f>
        <v/>
      </c>
      <c r="I1908" s="72" t="str">
        <f>IF(ISBLANK(VLOOKUP($A1908,Courses!$A:I, COLUMN(I1908), 0)), "", VLOOKUP($A1908,Courses!$A:I, COLUMN(I1908), 0))</f>
        <v/>
      </c>
      <c r="J1908" s="72" t="str">
        <f>IF(ISBLANK(VLOOKUP($A1908,Courses!$A:J, COLUMN(J1908), 0)), "", VLOOKUP($A1908,Courses!$A:J, COLUMN(J1908), 0))</f>
        <v/>
      </c>
      <c r="K1908" s="57" t="str">
        <f>IF(ISBLANK(VLOOKUP($A1908,Courses!$A:K, COLUMN(K1908), 0)), "", VLOOKUP($A1908,Courses!$A:K, COLUMN(K1908), 0))</f>
        <v>the_wizard.zip</v>
      </c>
      <c r="L1908" s="8" t="str">
        <f>IF(ISBLANK(VLOOKUP($A1908,Courses!$A:L, COLUMN(L1908), 0)), "", VLOOKUP($A1908,Courses!$A:L, COLUMN(L1908), 0))</f>
        <v>The_Game</v>
      </c>
      <c r="M1908" s="46">
        <f>IF(ISBLANK(VLOOKUP($A1908,Courses!$A:M, COLUMN(M1908), 0)), "", VLOOKUP($A1908,Courses!$A:M, COLUMN(M1908), 0))</f>
        <v>6.6</v>
      </c>
      <c r="N1908" s="51">
        <f>IF(ISBLANK(VLOOKUP($A1908,Courses!$A:N, COLUMN(N1908), 0)), "", VLOOKUP($A1908,Courses!$A:N, COLUMN(N1908), 0))</f>
        <v>37249</v>
      </c>
      <c r="O1908" s="5" t="str">
        <f>IF(ISBLANK(VLOOKUP($A1908,Courses!$A:O, COLUMN(O1908), 0)), "", VLOOKUP($A1908,Courses!$A:O, COLUMN(O1908), 0))</f>
        <v>augusta2001</v>
      </c>
      <c r="P1908" s="5" t="str">
        <f>IF(ISBLANK(VLOOKUP($A1908,Courses!$A:P, COLUMN(P1908), 0)), "", VLOOKUP($A1908,Courses!$A:P, COLUMN(P1908), 0))</f>
        <v>thecountryclub2</v>
      </c>
      <c r="Q1908" s="5" t="str">
        <f>IF(ISBLANK(VLOOKUP($A1908,Courses!$A:Q, COLUMN(Q1908), 0)), "", VLOOKUP($A1908,Courses!$A:Q, COLUMN(Q1908), 0))</f>
        <v/>
      </c>
      <c r="R1908" s="5" t="str">
        <f>IF(ISBLANK(VLOOKUP($A1908,Courses!$A:R, COLUMN(R1908), 0)), "", VLOOKUP($A1908,Courses!$A:R, COLUMN(R1908), 0))</f>
        <v/>
      </c>
      <c r="S1908" s="5" t="str">
        <f>IF(ISBLANK(VLOOKUP($A1908,Courses!$A:S, COLUMN(S1908), 0)), "", VLOOKUP($A1908,Courses!$A:S, COLUMN(S1908), 0))</f>
        <v/>
      </c>
      <c r="T1908" s="5" t="str">
        <f>IF(ISBLANK(VLOOKUP($A1908,Courses!$A:T, COLUMN(T1908), 0)), "", VLOOKUP($A1908,Courses!$A:T, COLUMN(T1908), 0))</f>
        <v/>
      </c>
      <c r="U1908" s="5" t="str">
        <f>IF(ISBLANK(VLOOKUP($A1908,Courses!$A:U, COLUMN(U1908), 0)), "", VLOOKUP($A1908,Courses!$A:U, COLUMN(U1908), 0))</f>
        <v/>
      </c>
      <c r="V1908" s="5" t="str">
        <f>IF(ISBLANK(VLOOKUP($A1908,Courses!$A:V, COLUMN(V1908), 0)), "", VLOOKUP($A1908,Courses!$A:V, COLUMN(V1908), 0))</f>
        <v/>
      </c>
      <c r="W1908" s="5" t="str">
        <f>IF(ISBLANK(VLOOKUP($A1908,Courses!$A:W, COLUMN(W1908), 0)), "", VLOOKUP($A1908,Courses!$A:W, COLUMN(W1908), 0))</f>
        <v/>
      </c>
      <c r="X1908" s="5" t="str">
        <f>IF(ISBLANK(VLOOKUP($A1908,Courses!$A:X, COLUMN(X1908), 0)), "", VLOOKUP($A1908,Courses!$A:X, COLUMN(X1908), 0))</f>
        <v/>
      </c>
      <c r="Y1908" s="5" t="str">
        <f>IF(ISBLANK(VLOOKUP($A1908,Courses!$A:Y, COLUMN(Y1908), 0)), "", VLOOKUP($A1908,Courses!$A:Y, COLUMN(Y1908), 0))</f>
        <v/>
      </c>
      <c r="Z1908" s="5" t="str">
        <f>IF(ISBLANK(VLOOKUP($A1908,Courses!$A:Z, COLUMN(Z1908), 0)), "", VLOOKUP($A1908,Courses!$A:Z, COLUMN(Z1908), 0))</f>
        <v/>
      </c>
      <c r="AA1908" s="5" t="str">
        <f>IF(ISBLANK(VLOOKUP($A1908,Courses!$A:AA, COLUMN(AA1908), 0)), "", VLOOKUP($A1908,Courses!$A:AA, COLUMN(AA1908), 0))</f>
        <v/>
      </c>
      <c r="AB1908" s="5" t="str">
        <f>IF(ISBLANK(VLOOKUP($A1908,Courses!$A:AB, COLUMN(AB1908), 0)), "", VLOOKUP($A1908,Courses!$A:AB, COLUMN(AB1908), 0))</f>
        <v/>
      </c>
      <c r="AC1908" s="5" t="str">
        <f>IF(ISBLANK(VLOOKUP($A1908,Courses!$A:AC, COLUMN(AC1908), 0)), "", VLOOKUP($A1908,Courses!$A:AC, COLUMN(AC1908), 0))</f>
        <v/>
      </c>
      <c r="AD1908" s="5" t="str">
        <f>IF(ISBLANK(VLOOKUP($A1908,Courses!$A:AD, COLUMN(AD1908), 0)), "", VLOOKUP($A1908,Courses!$A:AD, COLUMN(AD1908), 0))</f>
        <v/>
      </c>
      <c r="AE1908" s="5" t="str">
        <f>IF(ISBLANK(VLOOKUP($A1908,Courses!$A:AE, COLUMN(AE1908), 0)), "", VLOOKUP($A1908,Courses!$A:AE, COLUMN(AE1908), 0))</f>
        <v/>
      </c>
      <c r="AF1908" s="5" t="str">
        <f>IF(ISBLANK(VLOOKUP($A1908,Courses!$A:AF, COLUMN(AF1908), 0)), "", VLOOKUP($A1908,Courses!$A:AF, COLUMN(AF1908), 0))</f>
        <v/>
      </c>
      <c r="AG1908" s="8" t="str">
        <f>IF(ISBLANK(VLOOKUP($A1908,Courses!$A:AG, COLUMN(AG1908), 0)), "", VLOOKUP($A1908,Courses!$A:AG, COLUMN(AG1908), 0))</f>
        <v>Sp</v>
      </c>
      <c r="AH1908" s="8">
        <f>IF(ISBLANK(VLOOKUP($A1908,Courses!$A:AH, COLUMN(AH1908), 0)), "", VLOOKUP($A1908,Courses!$A:AH, COLUMN(AH1908), 0))</f>
        <v>2</v>
      </c>
      <c r="AI1908" s="8" t="str">
        <f>IF(ISBLANK(VLOOKUP($A1908,Courses!$A:AI, COLUMN(AI1908), 0)), "", VLOOKUP($A1908,Courses!$A:AI, COLUMN(AI1908), 0))</f>
        <v/>
      </c>
      <c r="AJ1908" s="8" t="str">
        <f>IF(ISBLANK(VLOOKUP($A1908,Courses!$A:AJ, COLUMN(AJ1908), 0)), "", VLOOKUP($A1908,Courses!$A:AJ, COLUMN(AJ1908), 0))</f>
        <v/>
      </c>
      <c r="AK1908" s="8" t="str">
        <f>IF(ISBLANK(VLOOKUP($A1908,Courses!$A:AK, COLUMN(AK1908), 0)), "", VLOOKUP($A1908,Courses!$A:AK, COLUMN(AK1908), 0))</f>
        <v/>
      </c>
      <c r="AL1908" s="52" t="s">
        <v>8708</v>
      </c>
      <c r="AM1908" s="8"/>
    </row>
    <row r="1909" spans="1:39">
      <c r="A1909" s="4">
        <v>1254</v>
      </c>
      <c r="B1909" s="4"/>
      <c r="C1909" s="69" t="s">
        <v>4296</v>
      </c>
      <c r="D1909" s="6" t="str">
        <f>IF(ISBLANK(VLOOKUP($A1909,Courses!$A:D, COLUMN(D1909), 0)), "", VLOOKUP($A1909,Courses!$A:D, COLUMN(D1909), 0))</f>
        <v>Mountain</v>
      </c>
      <c r="E1909" s="7" t="str">
        <f>IF(ISBLANK(VLOOKUP($A1909,Courses!$A:E, COLUMN(E1909), 0)), "", VLOOKUP($A1909,Courses!$A:E, COLUMN(E1909), 0))</f>
        <v/>
      </c>
      <c r="F1909" s="72" t="str">
        <f>IF(ISBLANK(VLOOKUP($A1909,Courses!$A:F, COLUMN(F1909), 0)), "", VLOOKUP($A1909,Courses!$A:F, COLUMN(F1909), 0))</f>
        <v>won-sum_ii_hole04.jpg</v>
      </c>
      <c r="G1909" s="72" t="str">
        <f>IF(ISBLANK(VLOOKUP($A1909,Courses!$A:G, COLUMN(G1909), 0)), "", VLOOKUP($A1909,Courses!$A:G, COLUMN(G1909), 0))</f>
        <v>won-sum_ii_hole18.jpg</v>
      </c>
      <c r="H1909" s="72" t="str">
        <f>IF(ISBLANK(VLOOKUP($A1909,Courses!$A:H, COLUMN(H1909), 0)), "", VLOOKUP($A1909,Courses!$A:H, COLUMN(H1909), 0))</f>
        <v/>
      </c>
      <c r="I1909" s="72" t="str">
        <f>IF(ISBLANK(VLOOKUP($A1909,Courses!$A:I, COLUMN(I1909), 0)), "", VLOOKUP($A1909,Courses!$A:I, COLUMN(I1909), 0))</f>
        <v/>
      </c>
      <c r="J1909" s="72" t="str">
        <f>IF(ISBLANK(VLOOKUP($A1909,Courses!$A:J, COLUMN(J1909), 0)), "", VLOOKUP($A1909,Courses!$A:J, COLUMN(J1909), 0))</f>
        <v/>
      </c>
      <c r="K1909" s="57" t="str">
        <f>IF(ISBLANK(VLOOKUP($A1909,Courses!$A:K, COLUMN(K1909), 0)), "", VLOOKUP($A1909,Courses!$A:K, COLUMN(K1909), 0))</f>
        <v>won_sum_2.zip</v>
      </c>
      <c r="L1909" s="8" t="str">
        <f>IF(ISBLANK(VLOOKUP($A1909,Courses!$A:L, COLUMN(L1909), 0)), "", VLOOKUP($A1909,Courses!$A:L, COLUMN(L1909), 0))</f>
        <v>Ibjoey</v>
      </c>
      <c r="M1909" s="46">
        <f>IF(ISBLANK(VLOOKUP($A1909,Courses!$A:M, COLUMN(M1909), 0)), "", VLOOKUP($A1909,Courses!$A:M, COLUMN(M1909), 0))</f>
        <v>12.1</v>
      </c>
      <c r="N1909" s="51">
        <f>IF(ISBLANK(VLOOKUP($A1909,Courses!$A:N, COLUMN(N1909), 0)), "", VLOOKUP($A1909,Courses!$A:N, COLUMN(N1909), 0))</f>
        <v>37271</v>
      </c>
      <c r="O1909" s="5" t="str">
        <f>IF(ISBLANK(VLOOKUP($A1909,Courses!$A:O, COLUMN(O1909), 0)), "", VLOOKUP($A1909,Courses!$A:O, COLUMN(O1909), 0))</f>
        <v>beartooth</v>
      </c>
      <c r="P1909" s="5" t="str">
        <f>IF(ISBLANK(VLOOKUP($A1909,Courses!$A:P, COLUMN(P1909), 0)), "", VLOOKUP($A1909,Courses!$A:P, COLUMN(P1909), 0))</f>
        <v/>
      </c>
      <c r="Q1909" s="5" t="str">
        <f>IF(ISBLANK(VLOOKUP($A1909,Courses!$A:Q, COLUMN(Q1909), 0)), "", VLOOKUP($A1909,Courses!$A:Q, COLUMN(Q1909), 0))</f>
        <v/>
      </c>
      <c r="R1909" s="5" t="str">
        <f>IF(ISBLANK(VLOOKUP($A1909,Courses!$A:R, COLUMN(R1909), 0)), "", VLOOKUP($A1909,Courses!$A:R, COLUMN(R1909), 0))</f>
        <v/>
      </c>
      <c r="S1909" s="5" t="str">
        <f>IF(ISBLANK(VLOOKUP($A1909,Courses!$A:S, COLUMN(S1909), 0)), "", VLOOKUP($A1909,Courses!$A:S, COLUMN(S1909), 0))</f>
        <v/>
      </c>
      <c r="T1909" s="5" t="str">
        <f>IF(ISBLANK(VLOOKUP($A1909,Courses!$A:T, COLUMN(T1909), 0)), "", VLOOKUP($A1909,Courses!$A:T, COLUMN(T1909), 0))</f>
        <v/>
      </c>
      <c r="U1909" s="5" t="str">
        <f>IF(ISBLANK(VLOOKUP($A1909,Courses!$A:U, COLUMN(U1909), 0)), "", VLOOKUP($A1909,Courses!$A:U, COLUMN(U1909), 0))</f>
        <v/>
      </c>
      <c r="V1909" s="5" t="str">
        <f>IF(ISBLANK(VLOOKUP($A1909,Courses!$A:V, COLUMN(V1909), 0)), "", VLOOKUP($A1909,Courses!$A:V, COLUMN(V1909), 0))</f>
        <v/>
      </c>
      <c r="W1909" s="5" t="str">
        <f>IF(ISBLANK(VLOOKUP($A1909,Courses!$A:W, COLUMN(W1909), 0)), "", VLOOKUP($A1909,Courses!$A:W, COLUMN(W1909), 0))</f>
        <v/>
      </c>
      <c r="X1909" s="5" t="str">
        <f>IF(ISBLANK(VLOOKUP($A1909,Courses!$A:X, COLUMN(X1909), 0)), "", VLOOKUP($A1909,Courses!$A:X, COLUMN(X1909), 0))</f>
        <v/>
      </c>
      <c r="Y1909" s="5" t="str">
        <f>IF(ISBLANK(VLOOKUP($A1909,Courses!$A:Y, COLUMN(Y1909), 0)), "", VLOOKUP($A1909,Courses!$A:Y, COLUMN(Y1909), 0))</f>
        <v/>
      </c>
      <c r="Z1909" s="5" t="str">
        <f>IF(ISBLANK(VLOOKUP($A1909,Courses!$A:Z, COLUMN(Z1909), 0)), "", VLOOKUP($A1909,Courses!$A:Z, COLUMN(Z1909), 0))</f>
        <v/>
      </c>
      <c r="AA1909" s="5" t="str">
        <f>IF(ISBLANK(VLOOKUP($A1909,Courses!$A:AA, COLUMN(AA1909), 0)), "", VLOOKUP($A1909,Courses!$A:AA, COLUMN(AA1909), 0))</f>
        <v/>
      </c>
      <c r="AB1909" s="5" t="str">
        <f>IF(ISBLANK(VLOOKUP($A1909,Courses!$A:AB, COLUMN(AB1909), 0)), "", VLOOKUP($A1909,Courses!$A:AB, COLUMN(AB1909), 0))</f>
        <v/>
      </c>
      <c r="AC1909" s="5" t="str">
        <f>IF(ISBLANK(VLOOKUP($A1909,Courses!$A:AC, COLUMN(AC1909), 0)), "", VLOOKUP($A1909,Courses!$A:AC, COLUMN(AC1909), 0))</f>
        <v/>
      </c>
      <c r="AD1909" s="5" t="str">
        <f>IF(ISBLANK(VLOOKUP($A1909,Courses!$A:AD, COLUMN(AD1909), 0)), "", VLOOKUP($A1909,Courses!$A:AD, COLUMN(AD1909), 0))</f>
        <v/>
      </c>
      <c r="AE1909" s="5" t="str">
        <f>IF(ISBLANK(VLOOKUP($A1909,Courses!$A:AE, COLUMN(AE1909), 0)), "", VLOOKUP($A1909,Courses!$A:AE, COLUMN(AE1909), 0))</f>
        <v/>
      </c>
      <c r="AF1909" s="5" t="str">
        <f>IF(ISBLANK(VLOOKUP($A1909,Courses!$A:AF, COLUMN(AF1909), 0)), "", VLOOKUP($A1909,Courses!$A:AF, COLUMN(AF1909), 0))</f>
        <v/>
      </c>
      <c r="AG1909" s="8">
        <f>IF(ISBLANK(VLOOKUP($A1909,Courses!$A:AG, COLUMN(AG1909), 0)), "", VLOOKUP($A1909,Courses!$A:AG, COLUMN(AG1909), 0))</f>
        <v>4</v>
      </c>
      <c r="AH1909" s="8">
        <f>IF(ISBLANK(VLOOKUP($A1909,Courses!$A:AH, COLUMN(AH1909), 0)), "", VLOOKUP($A1909,Courses!$A:AH, COLUMN(AH1909), 0))</f>
        <v>18</v>
      </c>
      <c r="AI1909" s="8" t="str">
        <f>IF(ISBLANK(VLOOKUP($A1909,Courses!$A:AI, COLUMN(AI1909), 0)), "", VLOOKUP($A1909,Courses!$A:AI, COLUMN(AI1909), 0))</f>
        <v/>
      </c>
      <c r="AJ1909" s="8" t="str">
        <f>IF(ISBLANK(VLOOKUP($A1909,Courses!$A:AJ, COLUMN(AJ1909), 0)), "", VLOOKUP($A1909,Courses!$A:AJ, COLUMN(AJ1909), 0))</f>
        <v/>
      </c>
      <c r="AK1909" s="8" t="str">
        <f>IF(ISBLANK(VLOOKUP($A1909,Courses!$A:AK, COLUMN(AK1909), 0)), "", VLOOKUP($A1909,Courses!$A:AK, COLUMN(AK1909), 0))</f>
        <v/>
      </c>
      <c r="AL1909" s="52"/>
      <c r="AM1909" s="8"/>
    </row>
    <row r="1910" spans="1:39">
      <c r="A1910" s="4">
        <v>1228</v>
      </c>
      <c r="B1910" s="4"/>
      <c r="C1910" s="69" t="s">
        <v>4298</v>
      </c>
      <c r="D1910" s="6" t="str">
        <f>IF(ISBLANK(VLOOKUP($A1910,Courses!$A:D, COLUMN(D1910), 0)), "", VLOOKUP($A1910,Courses!$A:D, COLUMN(D1910), 0))</f>
        <v>Mtn valley</v>
      </c>
      <c r="E1910" s="7" t="str">
        <f>IF(ISBLANK(VLOOKUP($A1910,Courses!$A:E, COLUMN(E1910), 0)), "", VLOOKUP($A1910,Courses!$A:E, COLUMN(E1910), 0))</f>
        <v/>
      </c>
      <c r="F1910" s="72" t="str">
        <f>IF(ISBLANK(VLOOKUP($A1910,Courses!$A:F, COLUMN(F1910), 0)), "", VLOOKUP($A1910,Courses!$A:F, COLUMN(F1910), 0))</f>
        <v>wonderland_hole03.jpg</v>
      </c>
      <c r="G1910" s="72" t="str">
        <f>IF(ISBLANK(VLOOKUP($A1910,Courses!$A:G, COLUMN(G1910), 0)), "", VLOOKUP($A1910,Courses!$A:G, COLUMN(G1910), 0))</f>
        <v>wonderland_hole09.jpg</v>
      </c>
      <c r="H1910" s="72" t="str">
        <f>IF(ISBLANK(VLOOKUP($A1910,Courses!$A:H, COLUMN(H1910), 0)), "", VLOOKUP($A1910,Courses!$A:H, COLUMN(H1910), 0))</f>
        <v/>
      </c>
      <c r="I1910" s="72" t="str">
        <f>IF(ISBLANK(VLOOKUP($A1910,Courses!$A:I, COLUMN(I1910), 0)), "", VLOOKUP($A1910,Courses!$A:I, COLUMN(I1910), 0))</f>
        <v/>
      </c>
      <c r="J1910" s="72" t="str">
        <f>IF(ISBLANK(VLOOKUP($A1910,Courses!$A:J, COLUMN(J1910), 0)), "", VLOOKUP($A1910,Courses!$A:J, COLUMN(J1910), 0))</f>
        <v/>
      </c>
      <c r="K1910" s="57" t="str">
        <f>IF(ISBLANK(VLOOKUP($A1910,Courses!$A:K, COLUMN(K1910), 0)), "", VLOOKUP($A1910,Courses!$A:K, COLUMN(K1910), 0))</f>
        <v>wonderland.zip</v>
      </c>
      <c r="L1910" s="8" t="str">
        <f>IF(ISBLANK(VLOOKUP($A1910,Courses!$A:L, COLUMN(L1910), 0)), "", VLOOKUP($A1910,Courses!$A:L, COLUMN(L1910), 0))</f>
        <v>Terry S Grayson</v>
      </c>
      <c r="M1910" s="46">
        <f>IF(ISBLANK(VLOOKUP($A1910,Courses!$A:M, COLUMN(M1910), 0)), "", VLOOKUP($A1910,Courses!$A:M, COLUMN(M1910), 0))</f>
        <v>15.3</v>
      </c>
      <c r="N1910" s="51">
        <f>IF(ISBLANK(VLOOKUP($A1910,Courses!$A:N, COLUMN(N1910), 0)), "", VLOOKUP($A1910,Courses!$A:N, COLUMN(N1910), 0))</f>
        <v>37271</v>
      </c>
      <c r="O1910" s="5" t="str">
        <f>IF(ISBLANK(VLOOKUP($A1910,Courses!$A:O, COLUMN(O1910), 0)), "", VLOOKUP($A1910,Courses!$A:O, COLUMN(O1910), 0))</f>
        <v>matterhornsnow</v>
      </c>
      <c r="P1910" s="5" t="str">
        <f>IF(ISBLANK(VLOOKUP($A1910,Courses!$A:P, COLUMN(P1910), 0)), "", VLOOKUP($A1910,Courses!$A:P, COLUMN(P1910), 0))</f>
        <v>wonderland</v>
      </c>
      <c r="Q1910" s="5" t="str">
        <f>IF(ISBLANK(VLOOKUP($A1910,Courses!$A:Q, COLUMN(Q1910), 0)), "", VLOOKUP($A1910,Courses!$A:Q, COLUMN(Q1910), 0))</f>
        <v/>
      </c>
      <c r="R1910" s="5" t="str">
        <f>IF(ISBLANK(VLOOKUP($A1910,Courses!$A:R, COLUMN(R1910), 0)), "", VLOOKUP($A1910,Courses!$A:R, COLUMN(R1910), 0))</f>
        <v/>
      </c>
      <c r="S1910" s="5" t="str">
        <f>IF(ISBLANK(VLOOKUP($A1910,Courses!$A:S, COLUMN(S1910), 0)), "", VLOOKUP($A1910,Courses!$A:S, COLUMN(S1910), 0))</f>
        <v/>
      </c>
      <c r="T1910" s="5" t="str">
        <f>IF(ISBLANK(VLOOKUP($A1910,Courses!$A:T, COLUMN(T1910), 0)), "", VLOOKUP($A1910,Courses!$A:T, COLUMN(T1910), 0))</f>
        <v/>
      </c>
      <c r="U1910" s="5" t="str">
        <f>IF(ISBLANK(VLOOKUP($A1910,Courses!$A:U, COLUMN(U1910), 0)), "", VLOOKUP($A1910,Courses!$A:U, COLUMN(U1910), 0))</f>
        <v/>
      </c>
      <c r="V1910" s="5" t="str">
        <f>IF(ISBLANK(VLOOKUP($A1910,Courses!$A:V, COLUMN(V1910), 0)), "", VLOOKUP($A1910,Courses!$A:V, COLUMN(V1910), 0))</f>
        <v/>
      </c>
      <c r="W1910" s="5" t="str">
        <f>IF(ISBLANK(VLOOKUP($A1910,Courses!$A:W, COLUMN(W1910), 0)), "", VLOOKUP($A1910,Courses!$A:W, COLUMN(W1910), 0))</f>
        <v/>
      </c>
      <c r="X1910" s="5" t="str">
        <f>IF(ISBLANK(VLOOKUP($A1910,Courses!$A:X, COLUMN(X1910), 0)), "", VLOOKUP($A1910,Courses!$A:X, COLUMN(X1910), 0))</f>
        <v/>
      </c>
      <c r="Y1910" s="5" t="str">
        <f>IF(ISBLANK(VLOOKUP($A1910,Courses!$A:Y, COLUMN(Y1910), 0)), "", VLOOKUP($A1910,Courses!$A:Y, COLUMN(Y1910), 0))</f>
        <v/>
      </c>
      <c r="Z1910" s="5" t="str">
        <f>IF(ISBLANK(VLOOKUP($A1910,Courses!$A:Z, COLUMN(Z1910), 0)), "", VLOOKUP($A1910,Courses!$A:Z, COLUMN(Z1910), 0))</f>
        <v/>
      </c>
      <c r="AA1910" s="5" t="str">
        <f>IF(ISBLANK(VLOOKUP($A1910,Courses!$A:AA, COLUMN(AA1910), 0)), "", VLOOKUP($A1910,Courses!$A:AA, COLUMN(AA1910), 0))</f>
        <v/>
      </c>
      <c r="AB1910" s="5" t="str">
        <f>IF(ISBLANK(VLOOKUP($A1910,Courses!$A:AB, COLUMN(AB1910), 0)), "", VLOOKUP($A1910,Courses!$A:AB, COLUMN(AB1910), 0))</f>
        <v/>
      </c>
      <c r="AC1910" s="5" t="str">
        <f>IF(ISBLANK(VLOOKUP($A1910,Courses!$A:AC, COLUMN(AC1910), 0)), "", VLOOKUP($A1910,Courses!$A:AC, COLUMN(AC1910), 0))</f>
        <v/>
      </c>
      <c r="AD1910" s="5" t="str">
        <f>IF(ISBLANK(VLOOKUP($A1910,Courses!$A:AD, COLUMN(AD1910), 0)), "", VLOOKUP($A1910,Courses!$A:AD, COLUMN(AD1910), 0))</f>
        <v/>
      </c>
      <c r="AE1910" s="5" t="str">
        <f>IF(ISBLANK(VLOOKUP($A1910,Courses!$A:AE, COLUMN(AE1910), 0)), "", VLOOKUP($A1910,Courses!$A:AE, COLUMN(AE1910), 0))</f>
        <v/>
      </c>
      <c r="AF1910" s="5" t="str">
        <f>IF(ISBLANK(VLOOKUP($A1910,Courses!$A:AF, COLUMN(AF1910), 0)), "", VLOOKUP($A1910,Courses!$A:AF, COLUMN(AF1910), 0))</f>
        <v/>
      </c>
      <c r="AG1910" s="8">
        <f>IF(ISBLANK(VLOOKUP($A1910,Courses!$A:AG, COLUMN(AG1910), 0)), "", VLOOKUP($A1910,Courses!$A:AG, COLUMN(AG1910), 0))</f>
        <v>3</v>
      </c>
      <c r="AH1910" s="8">
        <f>IF(ISBLANK(VLOOKUP($A1910,Courses!$A:AH, COLUMN(AH1910), 0)), "", VLOOKUP($A1910,Courses!$A:AH, COLUMN(AH1910), 0))</f>
        <v>9</v>
      </c>
      <c r="AI1910" s="8" t="str">
        <f>IF(ISBLANK(VLOOKUP($A1910,Courses!$A:AI, COLUMN(AI1910), 0)), "", VLOOKUP($A1910,Courses!$A:AI, COLUMN(AI1910), 0))</f>
        <v/>
      </c>
      <c r="AJ1910" s="8" t="str">
        <f>IF(ISBLANK(VLOOKUP($A1910,Courses!$A:AJ, COLUMN(AJ1910), 0)), "", VLOOKUP($A1910,Courses!$A:AJ, COLUMN(AJ1910), 0))</f>
        <v/>
      </c>
      <c r="AK1910" s="8" t="str">
        <f>IF(ISBLANK(VLOOKUP($A1910,Courses!$A:AK, COLUMN(AK1910), 0)), "", VLOOKUP($A1910,Courses!$A:AK, COLUMN(AK1910), 0))</f>
        <v/>
      </c>
      <c r="AL1910" s="52"/>
      <c r="AM1910" s="8"/>
    </row>
    <row r="1911" spans="1:39">
      <c r="A1911" s="4">
        <v>1229</v>
      </c>
      <c r="B1911" s="4"/>
      <c r="C1911" s="69" t="s">
        <v>4300</v>
      </c>
      <c r="D1911" s="6" t="str">
        <f>IF(ISBLANK(VLOOKUP($A1911,Courses!$A:D, COLUMN(D1911), 0)), "", VLOOKUP($A1911,Courses!$A:D, COLUMN(D1911), 0))</f>
        <v>Mtn valley</v>
      </c>
      <c r="E1911" s="7" t="str">
        <f>IF(ISBLANK(VLOOKUP($A1911,Courses!$A:E, COLUMN(E1911), 0)), "", VLOOKUP($A1911,Courses!$A:E, COLUMN(E1911), 0))</f>
        <v/>
      </c>
      <c r="F1911" s="72" t="str">
        <f>IF(ISBLANK(VLOOKUP($A1911,Courses!$A:F, COLUMN(F1911), 0)), "", VLOOKUP($A1911,Courses!$A:F, COLUMN(F1911), 0))</f>
        <v>wonnarua_splash.jpg</v>
      </c>
      <c r="G1911" s="72" t="str">
        <f>IF(ISBLANK(VLOOKUP($A1911,Courses!$A:G, COLUMN(G1911), 0)), "", VLOOKUP($A1911,Courses!$A:G, COLUMN(G1911), 0))</f>
        <v>wonnarua_hole07.jpg</v>
      </c>
      <c r="H1911" s="72" t="str">
        <f>IF(ISBLANK(VLOOKUP($A1911,Courses!$A:H, COLUMN(H1911), 0)), "", VLOOKUP($A1911,Courses!$A:H, COLUMN(H1911), 0))</f>
        <v/>
      </c>
      <c r="I1911" s="72" t="str">
        <f>IF(ISBLANK(VLOOKUP($A1911,Courses!$A:I, COLUMN(I1911), 0)), "", VLOOKUP($A1911,Courses!$A:I, COLUMN(I1911), 0))</f>
        <v/>
      </c>
      <c r="J1911" s="72" t="str">
        <f>IF(ISBLANK(VLOOKUP($A1911,Courses!$A:J, COLUMN(J1911), 0)), "", VLOOKUP($A1911,Courses!$A:J, COLUMN(J1911), 0))</f>
        <v/>
      </c>
      <c r="K1911" s="57" t="str">
        <f>IF(ISBLANK(VLOOKUP($A1911,Courses!$A:K, COLUMN(K1911), 0)), "", VLOOKUP($A1911,Courses!$A:K, COLUMN(K1911), 0))</f>
        <v>wonnarua.zip</v>
      </c>
      <c r="L1911" s="8" t="str">
        <f>IF(ISBLANK(VLOOKUP($A1911,Courses!$A:L, COLUMN(L1911), 0)), "", VLOOKUP($A1911,Courses!$A:L, COLUMN(L1911), 0))</f>
        <v>Fade</v>
      </c>
      <c r="M1911" s="46">
        <f>IF(ISBLANK(VLOOKUP($A1911,Courses!$A:M, COLUMN(M1911), 0)), "", VLOOKUP($A1911,Courses!$A:M, COLUMN(M1911), 0))</f>
        <v>13.3</v>
      </c>
      <c r="N1911" s="51">
        <f>IF(ISBLANK(VLOOKUP($A1911,Courses!$A:N, COLUMN(N1911), 0)), "", VLOOKUP($A1911,Courses!$A:N, COLUMN(N1911), 0))</f>
        <v>37271</v>
      </c>
      <c r="O1911" s="5" t="str">
        <f>IF(ISBLANK(VLOOKUP($A1911,Courses!$A:O, COLUMN(O1911), 0)), "", VLOOKUP($A1911,Courses!$A:O, COLUMN(O1911), 0))</f>
        <v>australia1</v>
      </c>
      <c r="P1911" s="5" t="str">
        <f>IF(ISBLANK(VLOOKUP($A1911,Courses!$A:P, COLUMN(P1911), 0)), "", VLOOKUP($A1911,Courses!$A:P, COLUMN(P1911), 0))</f>
        <v>wonn2</v>
      </c>
      <c r="Q1911" s="5" t="str">
        <f>IF(ISBLANK(VLOOKUP($A1911,Courses!$A:Q, COLUMN(Q1911), 0)), "", VLOOKUP($A1911,Courses!$A:Q, COLUMN(Q1911), 0))</f>
        <v>wonnarua</v>
      </c>
      <c r="R1911" s="5" t="str">
        <f>IF(ISBLANK(VLOOKUP($A1911,Courses!$A:R, COLUMN(R1911), 0)), "", VLOOKUP($A1911,Courses!$A:R, COLUMN(R1911), 0))</f>
        <v/>
      </c>
      <c r="S1911" s="5" t="str">
        <f>IF(ISBLANK(VLOOKUP($A1911,Courses!$A:S, COLUMN(S1911), 0)), "", VLOOKUP($A1911,Courses!$A:S, COLUMN(S1911), 0))</f>
        <v/>
      </c>
      <c r="T1911" s="5" t="str">
        <f>IF(ISBLANK(VLOOKUP($A1911,Courses!$A:T, COLUMN(T1911), 0)), "", VLOOKUP($A1911,Courses!$A:T, COLUMN(T1911), 0))</f>
        <v/>
      </c>
      <c r="U1911" s="5" t="str">
        <f>IF(ISBLANK(VLOOKUP($A1911,Courses!$A:U, COLUMN(U1911), 0)), "", VLOOKUP($A1911,Courses!$A:U, COLUMN(U1911), 0))</f>
        <v/>
      </c>
      <c r="V1911" s="5" t="str">
        <f>IF(ISBLANK(VLOOKUP($A1911,Courses!$A:V, COLUMN(V1911), 0)), "", VLOOKUP($A1911,Courses!$A:V, COLUMN(V1911), 0))</f>
        <v/>
      </c>
      <c r="W1911" s="5" t="str">
        <f>IF(ISBLANK(VLOOKUP($A1911,Courses!$A:W, COLUMN(W1911), 0)), "", VLOOKUP($A1911,Courses!$A:W, COLUMN(W1911), 0))</f>
        <v/>
      </c>
      <c r="X1911" s="5" t="str">
        <f>IF(ISBLANK(VLOOKUP($A1911,Courses!$A:X, COLUMN(X1911), 0)), "", VLOOKUP($A1911,Courses!$A:X, COLUMN(X1911), 0))</f>
        <v/>
      </c>
      <c r="Y1911" s="5" t="str">
        <f>IF(ISBLANK(VLOOKUP($A1911,Courses!$A:Y, COLUMN(Y1911), 0)), "", VLOOKUP($A1911,Courses!$A:Y, COLUMN(Y1911), 0))</f>
        <v/>
      </c>
      <c r="Z1911" s="5" t="str">
        <f>IF(ISBLANK(VLOOKUP($A1911,Courses!$A:Z, COLUMN(Z1911), 0)), "", VLOOKUP($A1911,Courses!$A:Z, COLUMN(Z1911), 0))</f>
        <v/>
      </c>
      <c r="AA1911" s="5" t="str">
        <f>IF(ISBLANK(VLOOKUP($A1911,Courses!$A:AA, COLUMN(AA1911), 0)), "", VLOOKUP($A1911,Courses!$A:AA, COLUMN(AA1911), 0))</f>
        <v/>
      </c>
      <c r="AB1911" s="5" t="str">
        <f>IF(ISBLANK(VLOOKUP($A1911,Courses!$A:AB, COLUMN(AB1911), 0)), "", VLOOKUP($A1911,Courses!$A:AB, COLUMN(AB1911), 0))</f>
        <v/>
      </c>
      <c r="AC1911" s="5" t="str">
        <f>IF(ISBLANK(VLOOKUP($A1911,Courses!$A:AC, COLUMN(AC1911), 0)), "", VLOOKUP($A1911,Courses!$A:AC, COLUMN(AC1911), 0))</f>
        <v/>
      </c>
      <c r="AD1911" s="5" t="str">
        <f>IF(ISBLANK(VLOOKUP($A1911,Courses!$A:AD, COLUMN(AD1911), 0)), "", VLOOKUP($A1911,Courses!$A:AD, COLUMN(AD1911), 0))</f>
        <v/>
      </c>
      <c r="AE1911" s="5" t="str">
        <f>IF(ISBLANK(VLOOKUP($A1911,Courses!$A:AE, COLUMN(AE1911), 0)), "", VLOOKUP($A1911,Courses!$A:AE, COLUMN(AE1911), 0))</f>
        <v/>
      </c>
      <c r="AF1911" s="5" t="str">
        <f>IF(ISBLANK(VLOOKUP($A1911,Courses!$A:AF, COLUMN(AF1911), 0)), "", VLOOKUP($A1911,Courses!$A:AF, COLUMN(AF1911), 0))</f>
        <v/>
      </c>
      <c r="AG1911" s="8" t="str">
        <f>IF(ISBLANK(VLOOKUP($A1911,Courses!$A:AG, COLUMN(AG1911), 0)), "", VLOOKUP($A1911,Courses!$A:AG, COLUMN(AG1911), 0))</f>
        <v>Sp</v>
      </c>
      <c r="AH1911" s="8">
        <f>IF(ISBLANK(VLOOKUP($A1911,Courses!$A:AH, COLUMN(AH1911), 0)), "", VLOOKUP($A1911,Courses!$A:AH, COLUMN(AH1911), 0))</f>
        <v>7</v>
      </c>
      <c r="AI1911" s="8" t="str">
        <f>IF(ISBLANK(VLOOKUP($A1911,Courses!$A:AI, COLUMN(AI1911), 0)), "", VLOOKUP($A1911,Courses!$A:AI, COLUMN(AI1911), 0))</f>
        <v/>
      </c>
      <c r="AJ1911" s="8" t="str">
        <f>IF(ISBLANK(VLOOKUP($A1911,Courses!$A:AJ, COLUMN(AJ1911), 0)), "", VLOOKUP($A1911,Courses!$A:AJ, COLUMN(AJ1911), 0))</f>
        <v/>
      </c>
      <c r="AK1911" s="8" t="str">
        <f>IF(ISBLANK(VLOOKUP($A1911,Courses!$A:AK, COLUMN(AK1911), 0)), "", VLOOKUP($A1911,Courses!$A:AK, COLUMN(AK1911), 0))</f>
        <v/>
      </c>
      <c r="AL1911" s="52"/>
      <c r="AM1911" s="8"/>
    </row>
    <row r="1912" spans="1:39">
      <c r="A1912" s="5">
        <v>1638</v>
      </c>
      <c r="B1912" s="5"/>
      <c r="C1912" s="82" t="s">
        <v>4304</v>
      </c>
      <c r="D1912" s="6" t="str">
        <f>IF(ISBLANK(VLOOKUP($A1912,Courses!$A:D, COLUMN(D1912), 0)), "", VLOOKUP($A1912,Courses!$A:D, COLUMN(D1912), 0))</f>
        <v>Lakeside</v>
      </c>
      <c r="E1912" s="7" t="str">
        <f>IF(ISBLANK(VLOOKUP($A1912,Courses!$A:E, COLUMN(E1912), 0)), "", VLOOKUP($A1912,Courses!$A:E, COLUMN(E1912), 0))</f>
        <v/>
      </c>
      <c r="F1912" s="72" t="str">
        <f>IF(ISBLANK(VLOOKUP($A1912,Courses!$A:F, COLUMN(F1912), 0)), "", VLOOKUP($A1912,Courses!$A:F, COLUMN(F1912), 0))</f>
        <v>wood_lake_splash.jpg</v>
      </c>
      <c r="G1912" s="72" t="str">
        <f>IF(ISBLANK(VLOOKUP($A1912,Courses!$A:G, COLUMN(G1912), 0)), "", VLOOKUP($A1912,Courses!$A:G, COLUMN(G1912), 0))</f>
        <v>wood_lake_hole07.jpg</v>
      </c>
      <c r="H1912" s="72" t="str">
        <f>IF(ISBLANK(VLOOKUP($A1912,Courses!$A:H, COLUMN(H1912), 0)), "", VLOOKUP($A1912,Courses!$A:H, COLUMN(H1912), 0))</f>
        <v/>
      </c>
      <c r="I1912" s="72" t="str">
        <f>IF(ISBLANK(VLOOKUP($A1912,Courses!$A:I, COLUMN(I1912), 0)), "", VLOOKUP($A1912,Courses!$A:I, COLUMN(I1912), 0))</f>
        <v/>
      </c>
      <c r="J1912" s="72" t="str">
        <f>IF(ISBLANK(VLOOKUP($A1912,Courses!$A:J, COLUMN(J1912), 0)), "", VLOOKUP($A1912,Courses!$A:J, COLUMN(J1912), 0))</f>
        <v/>
      </c>
      <c r="K1912" s="57" t="str">
        <f>IF(ISBLANK(VLOOKUP($A1912,Courses!$A:K, COLUMN(K1912), 0)), "", VLOOKUP($A1912,Courses!$A:K, COLUMN(K1912), 0))</f>
        <v>wood_lake.zip</v>
      </c>
      <c r="L1912" s="8" t="str">
        <f>IF(ISBLANK(VLOOKUP($A1912,Courses!$A:L, COLUMN(L1912), 0)), "", VLOOKUP($A1912,Courses!$A:L, COLUMN(L1912), 0))</f>
        <v>Unknown</v>
      </c>
      <c r="M1912" s="46">
        <f>IF(ISBLANK(VLOOKUP($A1912,Courses!$A:M, COLUMN(M1912), 0)), "", VLOOKUP($A1912,Courses!$A:M, COLUMN(M1912), 0))</f>
        <v>0.6</v>
      </c>
      <c r="N1912" s="51">
        <f>IF(ISBLANK(VLOOKUP($A1912,Courses!$A:N, COLUMN(N1912), 0)), "", VLOOKUP($A1912,Courses!$A:N, COLUMN(N1912), 0))</f>
        <v>36645</v>
      </c>
      <c r="O1912" s="5" t="str">
        <f>IF(ISBLANK(VLOOKUP($A1912,Courses!$A:O, COLUMN(O1912), 0)), "", VLOOKUP($A1912,Courses!$A:O, COLUMN(O1912), 0))</f>
        <v>cactusmirage</v>
      </c>
      <c r="P1912" s="5" t="str">
        <f>IF(ISBLANK(VLOOKUP($A1912,Courses!$A:P, COLUMN(P1912), 0)), "", VLOOKUP($A1912,Courses!$A:P, COLUMN(P1912), 0))</f>
        <v/>
      </c>
      <c r="Q1912" s="5" t="str">
        <f>IF(ISBLANK(VLOOKUP($A1912,Courses!$A:Q, COLUMN(Q1912), 0)), "", VLOOKUP($A1912,Courses!$A:Q, COLUMN(Q1912), 0))</f>
        <v/>
      </c>
      <c r="R1912" s="5" t="str">
        <f>IF(ISBLANK(VLOOKUP($A1912,Courses!$A:R, COLUMN(R1912), 0)), "", VLOOKUP($A1912,Courses!$A:R, COLUMN(R1912), 0))</f>
        <v/>
      </c>
      <c r="S1912" s="5" t="str">
        <f>IF(ISBLANK(VLOOKUP($A1912,Courses!$A:S, COLUMN(S1912), 0)), "", VLOOKUP($A1912,Courses!$A:S, COLUMN(S1912), 0))</f>
        <v/>
      </c>
      <c r="T1912" s="5" t="str">
        <f>IF(ISBLANK(VLOOKUP($A1912,Courses!$A:T, COLUMN(T1912), 0)), "", VLOOKUP($A1912,Courses!$A:T, COLUMN(T1912), 0))</f>
        <v/>
      </c>
      <c r="U1912" s="5" t="str">
        <f>IF(ISBLANK(VLOOKUP($A1912,Courses!$A:U, COLUMN(U1912), 0)), "", VLOOKUP($A1912,Courses!$A:U, COLUMN(U1912), 0))</f>
        <v/>
      </c>
      <c r="V1912" s="5" t="str">
        <f>IF(ISBLANK(VLOOKUP($A1912,Courses!$A:V, COLUMN(V1912), 0)), "", VLOOKUP($A1912,Courses!$A:V, COLUMN(V1912), 0))</f>
        <v/>
      </c>
      <c r="W1912" s="5" t="str">
        <f>IF(ISBLANK(VLOOKUP($A1912,Courses!$A:W, COLUMN(W1912), 0)), "", VLOOKUP($A1912,Courses!$A:W, COLUMN(W1912), 0))</f>
        <v/>
      </c>
      <c r="X1912" s="5" t="str">
        <f>IF(ISBLANK(VLOOKUP($A1912,Courses!$A:X, COLUMN(X1912), 0)), "", VLOOKUP($A1912,Courses!$A:X, COLUMN(X1912), 0))</f>
        <v/>
      </c>
      <c r="Y1912" s="5" t="str">
        <f>IF(ISBLANK(VLOOKUP($A1912,Courses!$A:Y, COLUMN(Y1912), 0)), "", VLOOKUP($A1912,Courses!$A:Y, COLUMN(Y1912), 0))</f>
        <v/>
      </c>
      <c r="Z1912" s="5" t="str">
        <f>IF(ISBLANK(VLOOKUP($A1912,Courses!$A:Z, COLUMN(Z1912), 0)), "", VLOOKUP($A1912,Courses!$A:Z, COLUMN(Z1912), 0))</f>
        <v/>
      </c>
      <c r="AA1912" s="5" t="str">
        <f>IF(ISBLANK(VLOOKUP($A1912,Courses!$A:AA, COLUMN(AA1912), 0)), "", VLOOKUP($A1912,Courses!$A:AA, COLUMN(AA1912), 0))</f>
        <v/>
      </c>
      <c r="AB1912" s="5" t="str">
        <f>IF(ISBLANK(VLOOKUP($A1912,Courses!$A:AB, COLUMN(AB1912), 0)), "", VLOOKUP($A1912,Courses!$A:AB, COLUMN(AB1912), 0))</f>
        <v/>
      </c>
      <c r="AC1912" s="5" t="str">
        <f>IF(ISBLANK(VLOOKUP($A1912,Courses!$A:AC, COLUMN(AC1912), 0)), "", VLOOKUP($A1912,Courses!$A:AC, COLUMN(AC1912), 0))</f>
        <v/>
      </c>
      <c r="AD1912" s="5" t="str">
        <f>IF(ISBLANK(VLOOKUP($A1912,Courses!$A:AD, COLUMN(AD1912), 0)), "", VLOOKUP($A1912,Courses!$A:AD, COLUMN(AD1912), 0))</f>
        <v/>
      </c>
      <c r="AE1912" s="5" t="str">
        <f>IF(ISBLANK(VLOOKUP($A1912,Courses!$A:AE, COLUMN(AE1912), 0)), "", VLOOKUP($A1912,Courses!$A:AE, COLUMN(AE1912), 0))</f>
        <v/>
      </c>
      <c r="AF1912" s="5" t="str">
        <f>IF(ISBLANK(VLOOKUP($A1912,Courses!$A:AF, COLUMN(AF1912), 0)), "", VLOOKUP($A1912,Courses!$A:AF, COLUMN(AF1912), 0))</f>
        <v/>
      </c>
      <c r="AG1912" s="8" t="str">
        <f>IF(ISBLANK(VLOOKUP($A1912,Courses!$A:AG, COLUMN(AG1912), 0)), "", VLOOKUP($A1912,Courses!$A:AG, COLUMN(AG1912), 0))</f>
        <v>Sp</v>
      </c>
      <c r="AH1912" s="8">
        <f>IF(ISBLANK(VLOOKUP($A1912,Courses!$A:AH, COLUMN(AH1912), 0)), "", VLOOKUP($A1912,Courses!$A:AH, COLUMN(AH1912), 0))</f>
        <v>7</v>
      </c>
      <c r="AI1912" s="8" t="str">
        <f>IF(ISBLANK(VLOOKUP($A1912,Courses!$A:AI, COLUMN(AI1912), 0)), "", VLOOKUP($A1912,Courses!$A:AI, COLUMN(AI1912), 0))</f>
        <v/>
      </c>
      <c r="AJ1912" s="8" t="str">
        <f>IF(ISBLANK(VLOOKUP($A1912,Courses!$A:AJ, COLUMN(AJ1912), 0)), "", VLOOKUP($A1912,Courses!$A:AJ, COLUMN(AJ1912), 0))</f>
        <v/>
      </c>
      <c r="AK1912" s="8" t="str">
        <f>IF(ISBLANK(VLOOKUP($A1912,Courses!$A:AK, COLUMN(AK1912), 0)), "", VLOOKUP($A1912,Courses!$A:AK, COLUMN(AK1912), 0))</f>
        <v/>
      </c>
      <c r="AL1912" s="52"/>
      <c r="AM1912" s="8"/>
    </row>
    <row r="1913" spans="1:39">
      <c r="A1913" s="5">
        <v>1270</v>
      </c>
      <c r="B1913" s="5"/>
      <c r="C1913" s="82" t="s">
        <v>8679</v>
      </c>
      <c r="D1913" s="6" t="str">
        <f>IF(ISBLANK(VLOOKUP($A1913,Courses!$A:D, COLUMN(D1913), 0)), "", VLOOKUP($A1913,Courses!$A:D, COLUMN(D1913), 0))</f>
        <v>Mountain</v>
      </c>
      <c r="E1913" s="7" t="str">
        <f>IF(ISBLANK(VLOOKUP($A1913,Courses!$A:E, COLUMN(E1913), 0)), "", VLOOKUP($A1913,Courses!$A:E, COLUMN(E1913), 0))</f>
        <v/>
      </c>
      <c r="F1913" s="72" t="str">
        <f>IF(ISBLANK(VLOOKUP($A1913,Courses!$A:F, COLUMN(F1913), 0)), "", VLOOKUP($A1913,Courses!$A:F, COLUMN(F1913), 0))</f>
        <v>tpc_at_wood_splash.jpg</v>
      </c>
      <c r="G1913" s="72" t="str">
        <f>IF(ISBLANK(VLOOKUP($A1913,Courses!$A:G, COLUMN(G1913), 0)), "", VLOOKUP($A1913,Courses!$A:G, COLUMN(G1913), 0))</f>
        <v>tpc_at_wood_hole04.jpg</v>
      </c>
      <c r="H1913" s="72" t="str">
        <f>IF(ISBLANK(VLOOKUP($A1913,Courses!$A:H, COLUMN(H1913), 0)), "", VLOOKUP($A1913,Courses!$A:H, COLUMN(H1913), 0))</f>
        <v/>
      </c>
      <c r="I1913" s="72" t="str">
        <f>IF(ISBLANK(VLOOKUP($A1913,Courses!$A:I, COLUMN(I1913), 0)), "", VLOOKUP($A1913,Courses!$A:I, COLUMN(I1913), 0))</f>
        <v/>
      </c>
      <c r="J1913" s="72" t="str">
        <f>IF(ISBLANK(VLOOKUP($A1913,Courses!$A:J, COLUMN(J1913), 0)), "", VLOOKUP($A1913,Courses!$A:J, COLUMN(J1913), 0))</f>
        <v/>
      </c>
      <c r="K1913" s="57" t="str">
        <f>IF(ISBLANK(VLOOKUP($A1913,Courses!$A:K, COLUMN(K1913), 0)), "", VLOOKUP($A1913,Courses!$A:K, COLUMN(K1913), 0))</f>
        <v>tpc_at_wood.zip</v>
      </c>
      <c r="L1913" s="8" t="str">
        <f>IF(ISBLANK(VLOOKUP($A1913,Courses!$A:L, COLUMN(L1913), 0)), "", VLOOKUP($A1913,Courses!$A:L, COLUMN(L1913), 0))</f>
        <v>Ken Norman</v>
      </c>
      <c r="M1913" s="46">
        <f>IF(ISBLANK(VLOOKUP($A1913,Courses!$A:M, COLUMN(M1913), 0)), "", VLOOKUP($A1913,Courses!$A:M, COLUMN(M1913), 0))</f>
        <v>4.2</v>
      </c>
      <c r="N1913" s="51">
        <f>IF(ISBLANK(VLOOKUP($A1913,Courses!$A:N, COLUMN(N1913), 0)), "", VLOOKUP($A1913,Courses!$A:N, COLUMN(N1913), 0))</f>
        <v>36804</v>
      </c>
      <c r="O1913" s="5" t="str">
        <f>IF(ISBLANK(VLOOKUP($A1913,Courses!$A:O, COLUMN(O1913), 0)), "", VLOOKUP($A1913,Courses!$A:O, COLUMN(O1913), 0))</f>
        <v>quinlanvalley</v>
      </c>
      <c r="P1913" s="5" t="str">
        <f>IF(ISBLANK(VLOOKUP($A1913,Courses!$A:P, COLUMN(P1913), 0)), "", VLOOKUP($A1913,Courses!$A:P, COLUMN(P1913), 0))</f>
        <v/>
      </c>
      <c r="Q1913" s="5" t="str">
        <f>IF(ISBLANK(VLOOKUP($A1913,Courses!$A:Q, COLUMN(Q1913), 0)), "", VLOOKUP($A1913,Courses!$A:Q, COLUMN(Q1913), 0))</f>
        <v/>
      </c>
      <c r="R1913" s="5" t="str">
        <f>IF(ISBLANK(VLOOKUP($A1913,Courses!$A:R, COLUMN(R1913), 0)), "", VLOOKUP($A1913,Courses!$A:R, COLUMN(R1913), 0))</f>
        <v/>
      </c>
      <c r="S1913" s="5" t="str">
        <f>IF(ISBLANK(VLOOKUP($A1913,Courses!$A:S, COLUMN(S1913), 0)), "", VLOOKUP($A1913,Courses!$A:S, COLUMN(S1913), 0))</f>
        <v/>
      </c>
      <c r="T1913" s="5" t="str">
        <f>IF(ISBLANK(VLOOKUP($A1913,Courses!$A:T, COLUMN(T1913), 0)), "", VLOOKUP($A1913,Courses!$A:T, COLUMN(T1913), 0))</f>
        <v/>
      </c>
      <c r="U1913" s="5" t="str">
        <f>IF(ISBLANK(VLOOKUP($A1913,Courses!$A:U, COLUMN(U1913), 0)), "", VLOOKUP($A1913,Courses!$A:U, COLUMN(U1913), 0))</f>
        <v/>
      </c>
      <c r="V1913" s="5" t="str">
        <f>IF(ISBLANK(VLOOKUP($A1913,Courses!$A:V, COLUMN(V1913), 0)), "", VLOOKUP($A1913,Courses!$A:V, COLUMN(V1913), 0))</f>
        <v/>
      </c>
      <c r="W1913" s="5" t="str">
        <f>IF(ISBLANK(VLOOKUP($A1913,Courses!$A:W, COLUMN(W1913), 0)), "", VLOOKUP($A1913,Courses!$A:W, COLUMN(W1913), 0))</f>
        <v/>
      </c>
      <c r="X1913" s="5" t="str">
        <f>IF(ISBLANK(VLOOKUP($A1913,Courses!$A:X, COLUMN(X1913), 0)), "", VLOOKUP($A1913,Courses!$A:X, COLUMN(X1913), 0))</f>
        <v/>
      </c>
      <c r="Y1913" s="5" t="str">
        <f>IF(ISBLANK(VLOOKUP($A1913,Courses!$A:Y, COLUMN(Y1913), 0)), "", VLOOKUP($A1913,Courses!$A:Y, COLUMN(Y1913), 0))</f>
        <v/>
      </c>
      <c r="Z1913" s="5" t="str">
        <f>IF(ISBLANK(VLOOKUP($A1913,Courses!$A:Z, COLUMN(Z1913), 0)), "", VLOOKUP($A1913,Courses!$A:Z, COLUMN(Z1913), 0))</f>
        <v/>
      </c>
      <c r="AA1913" s="5" t="str">
        <f>IF(ISBLANK(VLOOKUP($A1913,Courses!$A:AA, COLUMN(AA1913), 0)), "", VLOOKUP($A1913,Courses!$A:AA, COLUMN(AA1913), 0))</f>
        <v/>
      </c>
      <c r="AB1913" s="5" t="str">
        <f>IF(ISBLANK(VLOOKUP($A1913,Courses!$A:AB, COLUMN(AB1913), 0)), "", VLOOKUP($A1913,Courses!$A:AB, COLUMN(AB1913), 0))</f>
        <v/>
      </c>
      <c r="AC1913" s="5" t="str">
        <f>IF(ISBLANK(VLOOKUP($A1913,Courses!$A:AC, COLUMN(AC1913), 0)), "", VLOOKUP($A1913,Courses!$A:AC, COLUMN(AC1913), 0))</f>
        <v/>
      </c>
      <c r="AD1913" s="5" t="str">
        <f>IF(ISBLANK(VLOOKUP($A1913,Courses!$A:AD, COLUMN(AD1913), 0)), "", VLOOKUP($A1913,Courses!$A:AD, COLUMN(AD1913), 0))</f>
        <v/>
      </c>
      <c r="AE1913" s="5" t="str">
        <f>IF(ISBLANK(VLOOKUP($A1913,Courses!$A:AE, COLUMN(AE1913), 0)), "", VLOOKUP($A1913,Courses!$A:AE, COLUMN(AE1913), 0))</f>
        <v/>
      </c>
      <c r="AF1913" s="5" t="str">
        <f>IF(ISBLANK(VLOOKUP($A1913,Courses!$A:AF, COLUMN(AF1913), 0)), "", VLOOKUP($A1913,Courses!$A:AF, COLUMN(AF1913), 0))</f>
        <v/>
      </c>
      <c r="AG1913" s="8" t="str">
        <f>IF(ISBLANK(VLOOKUP($A1913,Courses!$A:AG, COLUMN(AG1913), 0)), "", VLOOKUP($A1913,Courses!$A:AG, COLUMN(AG1913), 0))</f>
        <v>Sp</v>
      </c>
      <c r="AH1913" s="8">
        <f>IF(ISBLANK(VLOOKUP($A1913,Courses!$A:AH, COLUMN(AH1913), 0)), "", VLOOKUP($A1913,Courses!$A:AH, COLUMN(AH1913), 0))</f>
        <v>4</v>
      </c>
      <c r="AI1913" s="8" t="str">
        <f>IF(ISBLANK(VLOOKUP($A1913,Courses!$A:AI, COLUMN(AI1913), 0)), "", VLOOKUP($A1913,Courses!$A:AI, COLUMN(AI1913), 0))</f>
        <v/>
      </c>
      <c r="AJ1913" s="8" t="str">
        <f>IF(ISBLANK(VLOOKUP($A1913,Courses!$A:AJ, COLUMN(AJ1913), 0)), "", VLOOKUP($A1913,Courses!$A:AJ, COLUMN(AJ1913), 0))</f>
        <v/>
      </c>
      <c r="AK1913" s="8" t="str">
        <f>IF(ISBLANK(VLOOKUP($A1913,Courses!$A:AK, COLUMN(AK1913), 0)), "", VLOOKUP($A1913,Courses!$A:AK, COLUMN(AK1913), 0))</f>
        <v/>
      </c>
      <c r="AL1913" s="52" t="s">
        <v>8709</v>
      </c>
      <c r="AM1913" s="8"/>
    </row>
    <row r="1914" spans="1:39">
      <c r="A1914" s="5">
        <v>1255</v>
      </c>
      <c r="B1914" s="5"/>
      <c r="C1914" s="82" t="s">
        <v>4306</v>
      </c>
      <c r="D1914" s="6" t="str">
        <f>IF(ISBLANK(VLOOKUP($A1914,Courses!$A:D, COLUMN(D1914), 0)), "", VLOOKUP($A1914,Courses!$A:D, COLUMN(D1914), 0))</f>
        <v>Lakeside</v>
      </c>
      <c r="E1914" s="7" t="str">
        <f>IF(ISBLANK(VLOOKUP($A1914,Courses!$A:E, COLUMN(E1914), 0)), "", VLOOKUP($A1914,Courses!$A:E, COLUMN(E1914), 0))</f>
        <v/>
      </c>
      <c r="F1914" s="72" t="str">
        <f>IF(ISBLANK(VLOOKUP($A1914,Courses!$A:F, COLUMN(F1914), 0)), "", VLOOKUP($A1914,Courses!$A:F, COLUMN(F1914), 0))</f>
        <v>woodford_park_hole05.jpg</v>
      </c>
      <c r="G1914" s="72" t="str">
        <f>IF(ISBLANK(VLOOKUP($A1914,Courses!$A:G, COLUMN(G1914), 0)), "", VLOOKUP($A1914,Courses!$A:G, COLUMN(G1914), 0))</f>
        <v>woodford_park_hole16.jpg</v>
      </c>
      <c r="H1914" s="72" t="str">
        <f>IF(ISBLANK(VLOOKUP($A1914,Courses!$A:H, COLUMN(H1914), 0)), "", VLOOKUP($A1914,Courses!$A:H, COLUMN(H1914), 0))</f>
        <v/>
      </c>
      <c r="I1914" s="72" t="str">
        <f>IF(ISBLANK(VLOOKUP($A1914,Courses!$A:I, COLUMN(I1914), 0)), "", VLOOKUP($A1914,Courses!$A:I, COLUMN(I1914), 0))</f>
        <v/>
      </c>
      <c r="J1914" s="72" t="str">
        <f>IF(ISBLANK(VLOOKUP($A1914,Courses!$A:J, COLUMN(J1914), 0)), "", VLOOKUP($A1914,Courses!$A:J, COLUMN(J1914), 0))</f>
        <v/>
      </c>
      <c r="K1914" s="57" t="str">
        <f>IF(ISBLANK(VLOOKUP($A1914,Courses!$A:K, COLUMN(K1914), 0)), "", VLOOKUP($A1914,Courses!$A:K, COLUMN(K1914), 0))</f>
        <v>woodford_park.zip</v>
      </c>
      <c r="L1914" s="8" t="str">
        <f>IF(ISBLANK(VLOOKUP($A1914,Courses!$A:L, COLUMN(L1914), 0)), "", VLOOKUP($A1914,Courses!$A:L, COLUMN(L1914), 0))</f>
        <v>Jorgen Ekroth - DanO - Yannick Trives</v>
      </c>
      <c r="M1914" s="46">
        <f>IF(ISBLANK(VLOOKUP($A1914,Courses!$A:M, COLUMN(M1914), 0)), "", VLOOKUP($A1914,Courses!$A:M, COLUMN(M1914), 0))</f>
        <v>12.4</v>
      </c>
      <c r="N1914" s="51">
        <f>IF(ISBLANK(VLOOKUP($A1914,Courses!$A:N, COLUMN(N1914), 0)), "", VLOOKUP($A1914,Courses!$A:N, COLUMN(N1914), 0))</f>
        <v>37892</v>
      </c>
      <c r="O1914" s="5" t="str">
        <f>IF(ISBLANK(VLOOKUP($A1914,Courses!$A:O, COLUMN(O1914), 0)), "", VLOOKUP($A1914,Courses!$A:O, COLUMN(O1914), 0))</f>
        <v>woodfordpark</v>
      </c>
      <c r="P1914" s="5" t="str">
        <f>IF(ISBLANK(VLOOKUP($A1914,Courses!$A:P, COLUMN(P1914), 0)), "", VLOOKUP($A1914,Courses!$A:P, COLUMN(P1914), 0))</f>
        <v/>
      </c>
      <c r="Q1914" s="5" t="str">
        <f>IF(ISBLANK(VLOOKUP($A1914,Courses!$A:Q, COLUMN(Q1914), 0)), "", VLOOKUP($A1914,Courses!$A:Q, COLUMN(Q1914), 0))</f>
        <v/>
      </c>
      <c r="R1914" s="5" t="str">
        <f>IF(ISBLANK(VLOOKUP($A1914,Courses!$A:R, COLUMN(R1914), 0)), "", VLOOKUP($A1914,Courses!$A:R, COLUMN(R1914), 0))</f>
        <v/>
      </c>
      <c r="S1914" s="5" t="str">
        <f>IF(ISBLANK(VLOOKUP($A1914,Courses!$A:S, COLUMN(S1914), 0)), "", VLOOKUP($A1914,Courses!$A:S, COLUMN(S1914), 0))</f>
        <v/>
      </c>
      <c r="T1914" s="5" t="str">
        <f>IF(ISBLANK(VLOOKUP($A1914,Courses!$A:T, COLUMN(T1914), 0)), "", VLOOKUP($A1914,Courses!$A:T, COLUMN(T1914), 0))</f>
        <v/>
      </c>
      <c r="U1914" s="5" t="str">
        <f>IF(ISBLANK(VLOOKUP($A1914,Courses!$A:U, COLUMN(U1914), 0)), "", VLOOKUP($A1914,Courses!$A:U, COLUMN(U1914), 0))</f>
        <v/>
      </c>
      <c r="V1914" s="5" t="str">
        <f>IF(ISBLANK(VLOOKUP($A1914,Courses!$A:V, COLUMN(V1914), 0)), "", VLOOKUP($A1914,Courses!$A:V, COLUMN(V1914), 0))</f>
        <v/>
      </c>
      <c r="W1914" s="5" t="str">
        <f>IF(ISBLANK(VLOOKUP($A1914,Courses!$A:W, COLUMN(W1914), 0)), "", VLOOKUP($A1914,Courses!$A:W, COLUMN(W1914), 0))</f>
        <v/>
      </c>
      <c r="X1914" s="5" t="str">
        <f>IF(ISBLANK(VLOOKUP($A1914,Courses!$A:X, COLUMN(X1914), 0)), "", VLOOKUP($A1914,Courses!$A:X, COLUMN(X1914), 0))</f>
        <v/>
      </c>
      <c r="Y1914" s="5" t="str">
        <f>IF(ISBLANK(VLOOKUP($A1914,Courses!$A:Y, COLUMN(Y1914), 0)), "", VLOOKUP($A1914,Courses!$A:Y, COLUMN(Y1914), 0))</f>
        <v/>
      </c>
      <c r="Z1914" s="5" t="str">
        <f>IF(ISBLANK(VLOOKUP($A1914,Courses!$A:Z, COLUMN(Z1914), 0)), "", VLOOKUP($A1914,Courses!$A:Z, COLUMN(Z1914), 0))</f>
        <v/>
      </c>
      <c r="AA1914" s="5" t="str">
        <f>IF(ISBLANK(VLOOKUP($A1914,Courses!$A:AA, COLUMN(AA1914), 0)), "", VLOOKUP($A1914,Courses!$A:AA, COLUMN(AA1914), 0))</f>
        <v/>
      </c>
      <c r="AB1914" s="5" t="str">
        <f>IF(ISBLANK(VLOOKUP($A1914,Courses!$A:AB, COLUMN(AB1914), 0)), "", VLOOKUP($A1914,Courses!$A:AB, COLUMN(AB1914), 0))</f>
        <v/>
      </c>
      <c r="AC1914" s="5" t="str">
        <f>IF(ISBLANK(VLOOKUP($A1914,Courses!$A:AC, COLUMN(AC1914), 0)), "", VLOOKUP($A1914,Courses!$A:AC, COLUMN(AC1914), 0))</f>
        <v/>
      </c>
      <c r="AD1914" s="5" t="str">
        <f>IF(ISBLANK(VLOOKUP($A1914,Courses!$A:AD, COLUMN(AD1914), 0)), "", VLOOKUP($A1914,Courses!$A:AD, COLUMN(AD1914), 0))</f>
        <v/>
      </c>
      <c r="AE1914" s="5" t="str">
        <f>IF(ISBLANK(VLOOKUP($A1914,Courses!$A:AE, COLUMN(AE1914), 0)), "", VLOOKUP($A1914,Courses!$A:AE, COLUMN(AE1914), 0))</f>
        <v/>
      </c>
      <c r="AF1914" s="5" t="str">
        <f>IF(ISBLANK(VLOOKUP($A1914,Courses!$A:AF, COLUMN(AF1914), 0)), "", VLOOKUP($A1914,Courses!$A:AF, COLUMN(AF1914), 0))</f>
        <v/>
      </c>
      <c r="AG1914" s="8">
        <f>IF(ISBLANK(VLOOKUP($A1914,Courses!$A:AG, COLUMN(AG1914), 0)), "", VLOOKUP($A1914,Courses!$A:AG, COLUMN(AG1914), 0))</f>
        <v>5</v>
      </c>
      <c r="AH1914" s="8">
        <f>IF(ISBLANK(VLOOKUP($A1914,Courses!$A:AH, COLUMN(AH1914), 0)), "", VLOOKUP($A1914,Courses!$A:AH, COLUMN(AH1914), 0))</f>
        <v>16</v>
      </c>
      <c r="AI1914" s="8" t="str">
        <f>IF(ISBLANK(VLOOKUP($A1914,Courses!$A:AI, COLUMN(AI1914), 0)), "", VLOOKUP($A1914,Courses!$A:AI, COLUMN(AI1914), 0))</f>
        <v/>
      </c>
      <c r="AJ1914" s="8" t="str">
        <f>IF(ISBLANK(VLOOKUP($A1914,Courses!$A:AJ, COLUMN(AJ1914), 0)), "", VLOOKUP($A1914,Courses!$A:AJ, COLUMN(AJ1914), 0))</f>
        <v/>
      </c>
      <c r="AK1914" s="8" t="str">
        <f>IF(ISBLANK(VLOOKUP($A1914,Courses!$A:AK, COLUMN(AK1914), 0)), "", VLOOKUP($A1914,Courses!$A:AK, COLUMN(AK1914), 0))</f>
        <v/>
      </c>
      <c r="AL1914" s="52"/>
      <c r="AM1914" s="8"/>
    </row>
    <row r="1915" spans="1:39">
      <c r="A1915" s="5">
        <v>1230</v>
      </c>
      <c r="B1915" s="5"/>
      <c r="C1915" s="82" t="s">
        <v>4309</v>
      </c>
      <c r="D1915" s="6" t="str">
        <f>IF(ISBLANK(VLOOKUP($A1915,Courses!$A:D, COLUMN(D1915), 0)), "", VLOOKUP($A1915,Courses!$A:D, COLUMN(D1915), 0))</f>
        <v>Parkland</v>
      </c>
      <c r="E1915" s="7" t="str">
        <f>IF(ISBLANK(VLOOKUP($A1915,Courses!$A:E, COLUMN(E1915), 0)), "", VLOOKUP($A1915,Courses!$A:E, COLUMN(E1915), 0))</f>
        <v/>
      </c>
      <c r="F1915" s="72" t="str">
        <f>IF(ISBLANK(VLOOKUP($A1915,Courses!$A:F, COLUMN(F1915), 0)), "", VLOOKUP($A1915,Courses!$A:F, COLUMN(F1915), 0))</f>
        <v>woodland_groves_splash.jpg</v>
      </c>
      <c r="G1915" s="72" t="str">
        <f>IF(ISBLANK(VLOOKUP($A1915,Courses!$A:G, COLUMN(G1915), 0)), "", VLOOKUP($A1915,Courses!$A:G, COLUMN(G1915), 0))</f>
        <v>woodland_groves_hole02.jpg</v>
      </c>
      <c r="H1915" s="72" t="str">
        <f>IF(ISBLANK(VLOOKUP($A1915,Courses!$A:H, COLUMN(H1915), 0)), "", VLOOKUP($A1915,Courses!$A:H, COLUMN(H1915), 0))</f>
        <v/>
      </c>
      <c r="I1915" s="72" t="str">
        <f>IF(ISBLANK(VLOOKUP($A1915,Courses!$A:I, COLUMN(I1915), 0)), "", VLOOKUP($A1915,Courses!$A:I, COLUMN(I1915), 0))</f>
        <v/>
      </c>
      <c r="J1915" s="72" t="str">
        <f>IF(ISBLANK(VLOOKUP($A1915,Courses!$A:J, COLUMN(J1915), 0)), "", VLOOKUP($A1915,Courses!$A:J, COLUMN(J1915), 0))</f>
        <v/>
      </c>
      <c r="K1915" s="57" t="str">
        <f>IF(ISBLANK(VLOOKUP($A1915,Courses!$A:K, COLUMN(K1915), 0)), "", VLOOKUP($A1915,Courses!$A:K, COLUMN(K1915), 0))</f>
        <v>woodland_groves.zip</v>
      </c>
      <c r="L1915" s="8" t="str">
        <f>IF(ISBLANK(VLOOKUP($A1915,Courses!$A:L, COLUMN(L1915), 0)), "", VLOOKUP($A1915,Courses!$A:L, COLUMN(L1915), 0))</f>
        <v>Philip Kenney</v>
      </c>
      <c r="M1915" s="46">
        <f>IF(ISBLANK(VLOOKUP($A1915,Courses!$A:M, COLUMN(M1915), 0)), "", VLOOKUP($A1915,Courses!$A:M, COLUMN(M1915), 0))</f>
        <v>6</v>
      </c>
      <c r="N1915" s="51">
        <f>IF(ISBLANK(VLOOKUP($A1915,Courses!$A:N, COLUMN(N1915), 0)), "", VLOOKUP($A1915,Courses!$A:N, COLUMN(N1915), 0))</f>
        <v>37637</v>
      </c>
      <c r="O1915" s="5" t="str">
        <f>IF(ISBLANK(VLOOKUP($A1915,Courses!$A:O, COLUMN(O1915), 0)), "", VLOOKUP($A1915,Courses!$A:O, COLUMN(O1915), 0))</f>
        <v/>
      </c>
      <c r="P1915" s="5" t="str">
        <f>IF(ISBLANK(VLOOKUP($A1915,Courses!$A:P, COLUMN(P1915), 0)), "", VLOOKUP($A1915,Courses!$A:P, COLUMN(P1915), 0))</f>
        <v/>
      </c>
      <c r="Q1915" s="5" t="str">
        <f>IF(ISBLANK(VLOOKUP($A1915,Courses!$A:Q, COLUMN(Q1915), 0)), "", VLOOKUP($A1915,Courses!$A:Q, COLUMN(Q1915), 0))</f>
        <v/>
      </c>
      <c r="R1915" s="5" t="str">
        <f>IF(ISBLANK(VLOOKUP($A1915,Courses!$A:R, COLUMN(R1915), 0)), "", VLOOKUP($A1915,Courses!$A:R, COLUMN(R1915), 0))</f>
        <v/>
      </c>
      <c r="S1915" s="5" t="str">
        <f>IF(ISBLANK(VLOOKUP($A1915,Courses!$A:S, COLUMN(S1915), 0)), "", VLOOKUP($A1915,Courses!$A:S, COLUMN(S1915), 0))</f>
        <v/>
      </c>
      <c r="T1915" s="5" t="str">
        <f>IF(ISBLANK(VLOOKUP($A1915,Courses!$A:T, COLUMN(T1915), 0)), "", VLOOKUP($A1915,Courses!$A:T, COLUMN(T1915), 0))</f>
        <v/>
      </c>
      <c r="U1915" s="5" t="str">
        <f>IF(ISBLANK(VLOOKUP($A1915,Courses!$A:U, COLUMN(U1915), 0)), "", VLOOKUP($A1915,Courses!$A:U, COLUMN(U1915), 0))</f>
        <v/>
      </c>
      <c r="V1915" s="5" t="str">
        <f>IF(ISBLANK(VLOOKUP($A1915,Courses!$A:V, COLUMN(V1915), 0)), "", VLOOKUP($A1915,Courses!$A:V, COLUMN(V1915), 0))</f>
        <v/>
      </c>
      <c r="W1915" s="5" t="str">
        <f>IF(ISBLANK(VLOOKUP($A1915,Courses!$A:W, COLUMN(W1915), 0)), "", VLOOKUP($A1915,Courses!$A:W, COLUMN(W1915), 0))</f>
        <v/>
      </c>
      <c r="X1915" s="5" t="str">
        <f>IF(ISBLANK(VLOOKUP($A1915,Courses!$A:X, COLUMN(X1915), 0)), "", VLOOKUP($A1915,Courses!$A:X, COLUMN(X1915), 0))</f>
        <v/>
      </c>
      <c r="Y1915" s="5" t="str">
        <f>IF(ISBLANK(VLOOKUP($A1915,Courses!$A:Y, COLUMN(Y1915), 0)), "", VLOOKUP($A1915,Courses!$A:Y, COLUMN(Y1915), 0))</f>
        <v/>
      </c>
      <c r="Z1915" s="5" t="str">
        <f>IF(ISBLANK(VLOOKUP($A1915,Courses!$A:Z, COLUMN(Z1915), 0)), "", VLOOKUP($A1915,Courses!$A:Z, COLUMN(Z1915), 0))</f>
        <v/>
      </c>
      <c r="AA1915" s="5" t="str">
        <f>IF(ISBLANK(VLOOKUP($A1915,Courses!$A:AA, COLUMN(AA1915), 0)), "", VLOOKUP($A1915,Courses!$A:AA, COLUMN(AA1915), 0))</f>
        <v/>
      </c>
      <c r="AB1915" s="5" t="str">
        <f>IF(ISBLANK(VLOOKUP($A1915,Courses!$A:AB, COLUMN(AB1915), 0)), "", VLOOKUP($A1915,Courses!$A:AB, COLUMN(AB1915), 0))</f>
        <v/>
      </c>
      <c r="AC1915" s="5" t="str">
        <f>IF(ISBLANK(VLOOKUP($A1915,Courses!$A:AC, COLUMN(AC1915), 0)), "", VLOOKUP($A1915,Courses!$A:AC, COLUMN(AC1915), 0))</f>
        <v/>
      </c>
      <c r="AD1915" s="5" t="str">
        <f>IF(ISBLANK(VLOOKUP($A1915,Courses!$A:AD, COLUMN(AD1915), 0)), "", VLOOKUP($A1915,Courses!$A:AD, COLUMN(AD1915), 0))</f>
        <v/>
      </c>
      <c r="AE1915" s="5" t="str">
        <f>IF(ISBLANK(VLOOKUP($A1915,Courses!$A:AE, COLUMN(AE1915), 0)), "", VLOOKUP($A1915,Courses!$A:AE, COLUMN(AE1915), 0))</f>
        <v/>
      </c>
      <c r="AF1915" s="5" t="str">
        <f>IF(ISBLANK(VLOOKUP($A1915,Courses!$A:AF, COLUMN(AF1915), 0)), "", VLOOKUP($A1915,Courses!$A:AF, COLUMN(AF1915), 0))</f>
        <v/>
      </c>
      <c r="AG1915" s="8" t="str">
        <f>IF(ISBLANK(VLOOKUP($A1915,Courses!$A:AG, COLUMN(AG1915), 0)), "", VLOOKUP($A1915,Courses!$A:AG, COLUMN(AG1915), 0))</f>
        <v>Sp</v>
      </c>
      <c r="AH1915" s="8">
        <f>IF(ISBLANK(VLOOKUP($A1915,Courses!$A:AH, COLUMN(AH1915), 0)), "", VLOOKUP($A1915,Courses!$A:AH, COLUMN(AH1915), 0))</f>
        <v>2</v>
      </c>
      <c r="AI1915" s="8" t="str">
        <f>IF(ISBLANK(VLOOKUP($A1915,Courses!$A:AI, COLUMN(AI1915), 0)), "", VLOOKUP($A1915,Courses!$A:AI, COLUMN(AI1915), 0))</f>
        <v/>
      </c>
      <c r="AJ1915" s="8" t="str">
        <f>IF(ISBLANK(VLOOKUP($A1915,Courses!$A:AJ, COLUMN(AJ1915), 0)), "", VLOOKUP($A1915,Courses!$A:AJ, COLUMN(AJ1915), 0))</f>
        <v/>
      </c>
      <c r="AK1915" s="8" t="str">
        <f>IF(ISBLANK(VLOOKUP($A1915,Courses!$A:AK, COLUMN(AK1915), 0)), "", VLOOKUP($A1915,Courses!$A:AK, COLUMN(AK1915), 0))</f>
        <v/>
      </c>
      <c r="AL1915" s="52"/>
      <c r="AM1915" s="8"/>
    </row>
    <row r="1916" spans="1:39">
      <c r="A1916" s="5">
        <v>1231</v>
      </c>
      <c r="B1916" s="5"/>
      <c r="C1916" s="82" t="s">
        <v>4311</v>
      </c>
      <c r="D1916" s="6" t="str">
        <f>IF(ISBLANK(VLOOKUP($A1916,Courses!$A:D, COLUMN(D1916), 0)), "", VLOOKUP($A1916,Courses!$A:D, COLUMN(D1916), 0))</f>
        <v>Mtn valley</v>
      </c>
      <c r="E1916" s="7" t="str">
        <f>IF(ISBLANK(VLOOKUP($A1916,Courses!$A:E, COLUMN(E1916), 0)), "", VLOOKUP($A1916,Courses!$A:E, COLUMN(E1916), 0))</f>
        <v/>
      </c>
      <c r="F1916" s="72" t="str">
        <f>IF(ISBLANK(VLOOKUP($A1916,Courses!$A:F, COLUMN(F1916), 0)), "", VLOOKUP($A1916,Courses!$A:F, COLUMN(F1916), 0))</f>
        <v>woodland_heights_splash.jpg</v>
      </c>
      <c r="G1916" s="72" t="str">
        <f>IF(ISBLANK(VLOOKUP($A1916,Courses!$A:G, COLUMN(G1916), 0)), "", VLOOKUP($A1916,Courses!$A:G, COLUMN(G1916), 0))</f>
        <v>woodland_heights_hole06.jpg</v>
      </c>
      <c r="H1916" s="72" t="str">
        <f>IF(ISBLANK(VLOOKUP($A1916,Courses!$A:H, COLUMN(H1916), 0)), "", VLOOKUP($A1916,Courses!$A:H, COLUMN(H1916), 0))</f>
        <v/>
      </c>
      <c r="I1916" s="72" t="str">
        <f>IF(ISBLANK(VLOOKUP($A1916,Courses!$A:I, COLUMN(I1916), 0)), "", VLOOKUP($A1916,Courses!$A:I, COLUMN(I1916), 0))</f>
        <v/>
      </c>
      <c r="J1916" s="72" t="str">
        <f>IF(ISBLANK(VLOOKUP($A1916,Courses!$A:J, COLUMN(J1916), 0)), "", VLOOKUP($A1916,Courses!$A:J, COLUMN(J1916), 0))</f>
        <v/>
      </c>
      <c r="K1916" s="57" t="str">
        <f>IF(ISBLANK(VLOOKUP($A1916,Courses!$A:K, COLUMN(K1916), 0)), "", VLOOKUP($A1916,Courses!$A:K, COLUMN(K1916), 0))</f>
        <v>woodland_heights.zip</v>
      </c>
      <c r="L1916" s="8" t="str">
        <f>IF(ISBLANK(VLOOKUP($A1916,Courses!$A:L, COLUMN(L1916), 0)), "", VLOOKUP($A1916,Courses!$A:L, COLUMN(L1916), 0))</f>
        <v>Bubantam</v>
      </c>
      <c r="M1916" s="46">
        <f>IF(ISBLANK(VLOOKUP($A1916,Courses!$A:M, COLUMN(M1916), 0)), "", VLOOKUP($A1916,Courses!$A:M, COLUMN(M1916), 0))</f>
        <v>7.8</v>
      </c>
      <c r="N1916" s="51">
        <f>IF(ISBLANK(VLOOKUP($A1916,Courses!$A:N, COLUMN(N1916), 0)), "", VLOOKUP($A1916,Courses!$A:N, COLUMN(N1916), 0))</f>
        <v>37103</v>
      </c>
      <c r="O1916" s="5" t="str">
        <f>IF(ISBLANK(VLOOKUP($A1916,Courses!$A:O, COLUMN(O1916), 0)), "", VLOOKUP($A1916,Courses!$A:O, COLUMN(O1916), 0))</f>
        <v/>
      </c>
      <c r="P1916" s="5" t="str">
        <f>IF(ISBLANK(VLOOKUP($A1916,Courses!$A:P, COLUMN(P1916), 0)), "", VLOOKUP($A1916,Courses!$A:P, COLUMN(P1916), 0))</f>
        <v/>
      </c>
      <c r="Q1916" s="5" t="str">
        <f>IF(ISBLANK(VLOOKUP($A1916,Courses!$A:Q, COLUMN(Q1916), 0)), "", VLOOKUP($A1916,Courses!$A:Q, COLUMN(Q1916), 0))</f>
        <v/>
      </c>
      <c r="R1916" s="5" t="str">
        <f>IF(ISBLANK(VLOOKUP($A1916,Courses!$A:R, COLUMN(R1916), 0)), "", VLOOKUP($A1916,Courses!$A:R, COLUMN(R1916), 0))</f>
        <v/>
      </c>
      <c r="S1916" s="5" t="str">
        <f>IF(ISBLANK(VLOOKUP($A1916,Courses!$A:S, COLUMN(S1916), 0)), "", VLOOKUP($A1916,Courses!$A:S, COLUMN(S1916), 0))</f>
        <v/>
      </c>
      <c r="T1916" s="5" t="str">
        <f>IF(ISBLANK(VLOOKUP($A1916,Courses!$A:T, COLUMN(T1916), 0)), "", VLOOKUP($A1916,Courses!$A:T, COLUMN(T1916), 0))</f>
        <v/>
      </c>
      <c r="U1916" s="5" t="str">
        <f>IF(ISBLANK(VLOOKUP($A1916,Courses!$A:U, COLUMN(U1916), 0)), "", VLOOKUP($A1916,Courses!$A:U, COLUMN(U1916), 0))</f>
        <v/>
      </c>
      <c r="V1916" s="5" t="str">
        <f>IF(ISBLANK(VLOOKUP($A1916,Courses!$A:V, COLUMN(V1916), 0)), "", VLOOKUP($A1916,Courses!$A:V, COLUMN(V1916), 0))</f>
        <v/>
      </c>
      <c r="W1916" s="5" t="str">
        <f>IF(ISBLANK(VLOOKUP($A1916,Courses!$A:W, COLUMN(W1916), 0)), "", VLOOKUP($A1916,Courses!$A:W, COLUMN(W1916), 0))</f>
        <v/>
      </c>
      <c r="X1916" s="5" t="str">
        <f>IF(ISBLANK(VLOOKUP($A1916,Courses!$A:X, COLUMN(X1916), 0)), "", VLOOKUP($A1916,Courses!$A:X, COLUMN(X1916), 0))</f>
        <v/>
      </c>
      <c r="Y1916" s="5" t="str">
        <f>IF(ISBLANK(VLOOKUP($A1916,Courses!$A:Y, COLUMN(Y1916), 0)), "", VLOOKUP($A1916,Courses!$A:Y, COLUMN(Y1916), 0))</f>
        <v/>
      </c>
      <c r="Z1916" s="5" t="str">
        <f>IF(ISBLANK(VLOOKUP($A1916,Courses!$A:Z, COLUMN(Z1916), 0)), "", VLOOKUP($A1916,Courses!$A:Z, COLUMN(Z1916), 0))</f>
        <v/>
      </c>
      <c r="AA1916" s="5" t="str">
        <f>IF(ISBLANK(VLOOKUP($A1916,Courses!$A:AA, COLUMN(AA1916), 0)), "", VLOOKUP($A1916,Courses!$A:AA, COLUMN(AA1916), 0))</f>
        <v/>
      </c>
      <c r="AB1916" s="5" t="str">
        <f>IF(ISBLANK(VLOOKUP($A1916,Courses!$A:AB, COLUMN(AB1916), 0)), "", VLOOKUP($A1916,Courses!$A:AB, COLUMN(AB1916), 0))</f>
        <v/>
      </c>
      <c r="AC1916" s="5" t="str">
        <f>IF(ISBLANK(VLOOKUP($A1916,Courses!$A:AC, COLUMN(AC1916), 0)), "", VLOOKUP($A1916,Courses!$A:AC, COLUMN(AC1916), 0))</f>
        <v/>
      </c>
      <c r="AD1916" s="5" t="str">
        <f>IF(ISBLANK(VLOOKUP($A1916,Courses!$A:AD, COLUMN(AD1916), 0)), "", VLOOKUP($A1916,Courses!$A:AD, COLUMN(AD1916), 0))</f>
        <v/>
      </c>
      <c r="AE1916" s="5" t="str">
        <f>IF(ISBLANK(VLOOKUP($A1916,Courses!$A:AE, COLUMN(AE1916), 0)), "", VLOOKUP($A1916,Courses!$A:AE, COLUMN(AE1916), 0))</f>
        <v/>
      </c>
      <c r="AF1916" s="5" t="str">
        <f>IF(ISBLANK(VLOOKUP($A1916,Courses!$A:AF, COLUMN(AF1916), 0)), "", VLOOKUP($A1916,Courses!$A:AF, COLUMN(AF1916), 0))</f>
        <v/>
      </c>
      <c r="AG1916" s="8" t="str">
        <f>IF(ISBLANK(VLOOKUP($A1916,Courses!$A:AG, COLUMN(AG1916), 0)), "", VLOOKUP($A1916,Courses!$A:AG, COLUMN(AG1916), 0))</f>
        <v>Sp</v>
      </c>
      <c r="AH1916" s="8">
        <f>IF(ISBLANK(VLOOKUP($A1916,Courses!$A:AH, COLUMN(AH1916), 0)), "", VLOOKUP($A1916,Courses!$A:AH, COLUMN(AH1916), 0))</f>
        <v>6</v>
      </c>
      <c r="AI1916" s="8" t="str">
        <f>IF(ISBLANK(VLOOKUP($A1916,Courses!$A:AI, COLUMN(AI1916), 0)), "", VLOOKUP($A1916,Courses!$A:AI, COLUMN(AI1916), 0))</f>
        <v/>
      </c>
      <c r="AJ1916" s="8" t="str">
        <f>IF(ISBLANK(VLOOKUP($A1916,Courses!$A:AJ, COLUMN(AJ1916), 0)), "", VLOOKUP($A1916,Courses!$A:AJ, COLUMN(AJ1916), 0))</f>
        <v/>
      </c>
      <c r="AK1916" s="8" t="str">
        <f>IF(ISBLANK(VLOOKUP($A1916,Courses!$A:AK, COLUMN(AK1916), 0)), "", VLOOKUP($A1916,Courses!$A:AK, COLUMN(AK1916), 0))</f>
        <v/>
      </c>
      <c r="AL1916" s="52"/>
      <c r="AM1916" s="8"/>
    </row>
    <row r="1917" spans="1:39">
      <c r="A1917" s="5">
        <v>1746</v>
      </c>
      <c r="B1917" s="5"/>
      <c r="C1917" s="82" t="s">
        <v>4313</v>
      </c>
      <c r="D1917" s="6" t="str">
        <f>IF(ISBLANK(VLOOKUP($A1917,Courses!$A:D, COLUMN(D1917), 0)), "", VLOOKUP($A1917,Courses!$A:D, COLUMN(D1917), 0))</f>
        <v>Parkland</v>
      </c>
      <c r="E1917" s="7" t="str">
        <f>IF(ISBLANK(VLOOKUP($A1917,Courses!$A:E, COLUMN(E1917), 0)), "", VLOOKUP($A1917,Courses!$A:E, COLUMN(E1917), 0))</f>
        <v/>
      </c>
      <c r="F1917" s="72" t="str">
        <f>IF(ISBLANK(VLOOKUP($A1917,Courses!$A:F, COLUMN(F1917), 0)), "", VLOOKUP($A1917,Courses!$A:F, COLUMN(F1917), 0))</f>
        <v>woodland_hills_gc_splash.jpg</v>
      </c>
      <c r="G1917" s="72" t="str">
        <f>IF(ISBLANK(VLOOKUP($A1917,Courses!$A:G, COLUMN(G1917), 0)), "", VLOOKUP($A1917,Courses!$A:G, COLUMN(G1917), 0))</f>
        <v>woodland_hills_gc_hole01.jpg</v>
      </c>
      <c r="H1917" s="72" t="str">
        <f>IF(ISBLANK(VLOOKUP($A1917,Courses!$A:H, COLUMN(H1917), 0)), "", VLOOKUP($A1917,Courses!$A:H, COLUMN(H1917), 0))</f>
        <v/>
      </c>
      <c r="I1917" s="72" t="str">
        <f>IF(ISBLANK(VLOOKUP($A1917,Courses!$A:I, COLUMN(I1917), 0)), "", VLOOKUP($A1917,Courses!$A:I, COLUMN(I1917), 0))</f>
        <v/>
      </c>
      <c r="J1917" s="72" t="str">
        <f>IF(ISBLANK(VLOOKUP($A1917,Courses!$A:J, COLUMN(J1917), 0)), "", VLOOKUP($A1917,Courses!$A:J, COLUMN(J1917), 0))</f>
        <v/>
      </c>
      <c r="K1917" s="57" t="str">
        <f>IF(ISBLANK(VLOOKUP($A1917,Courses!$A:K, COLUMN(K1917), 0)), "", VLOOKUP($A1917,Courses!$A:K, COLUMN(K1917), 0))</f>
        <v>woodland_hills_gc.zip</v>
      </c>
      <c r="L1917" s="8" t="str">
        <f>IF(ISBLANK(VLOOKUP($A1917,Courses!$A:L, COLUMN(L1917), 0)), "", VLOOKUP($A1917,Courses!$A:L, COLUMN(L1917), 0))</f>
        <v>Bill Glacken</v>
      </c>
      <c r="M1917" s="46">
        <f>IF(ISBLANK(VLOOKUP($A1917,Courses!$A:M, COLUMN(M1917), 0)), "", VLOOKUP($A1917,Courses!$A:M, COLUMN(M1917), 0))</f>
        <v>21.9</v>
      </c>
      <c r="N1917" s="51">
        <f>IF(ISBLANK(VLOOKUP($A1917,Courses!$A:N, COLUMN(N1917), 0)), "", VLOOKUP($A1917,Courses!$A:N, COLUMN(N1917), 0))</f>
        <v>39708</v>
      </c>
      <c r="O1917" s="5" t="str">
        <f>IF(ISBLANK(VLOOKUP($A1917,Courses!$A:O, COLUMN(O1917), 0)), "", VLOOKUP($A1917,Courses!$A:O, COLUMN(O1917), 0))</f>
        <v>barrenhills</v>
      </c>
      <c r="P1917" s="5" t="str">
        <f>IF(ISBLANK(VLOOKUP($A1917,Courses!$A:P, COLUMN(P1917), 0)), "", VLOOKUP($A1917,Courses!$A:P, COLUMN(P1917), 0))</f>
        <v>cypress</v>
      </c>
      <c r="Q1917" s="5" t="str">
        <f>IF(ISBLANK(VLOOKUP($A1917,Courses!$A:Q, COLUMN(Q1917), 0)), "", VLOOKUP($A1917,Courses!$A:Q, COLUMN(Q1917), 0))</f>
        <v>woodfordpark</v>
      </c>
      <c r="R1917" s="5" t="str">
        <f>IF(ISBLANK(VLOOKUP($A1917,Courses!$A:R, COLUMN(R1917), 0)), "", VLOOKUP($A1917,Courses!$A:R, COLUMN(R1917), 0))</f>
        <v/>
      </c>
      <c r="S1917" s="5" t="str">
        <f>IF(ISBLANK(VLOOKUP($A1917,Courses!$A:S, COLUMN(S1917), 0)), "", VLOOKUP($A1917,Courses!$A:S, COLUMN(S1917), 0))</f>
        <v/>
      </c>
      <c r="T1917" s="5" t="str">
        <f>IF(ISBLANK(VLOOKUP($A1917,Courses!$A:T, COLUMN(T1917), 0)), "", VLOOKUP($A1917,Courses!$A:T, COLUMN(T1917), 0))</f>
        <v/>
      </c>
      <c r="U1917" s="5" t="str">
        <f>IF(ISBLANK(VLOOKUP($A1917,Courses!$A:U, COLUMN(U1917), 0)), "", VLOOKUP($A1917,Courses!$A:U, COLUMN(U1917), 0))</f>
        <v/>
      </c>
      <c r="V1917" s="5" t="str">
        <f>IF(ISBLANK(VLOOKUP($A1917,Courses!$A:V, COLUMN(V1917), 0)), "", VLOOKUP($A1917,Courses!$A:V, COLUMN(V1917), 0))</f>
        <v/>
      </c>
      <c r="W1917" s="5" t="str">
        <f>IF(ISBLANK(VLOOKUP($A1917,Courses!$A:W, COLUMN(W1917), 0)), "", VLOOKUP($A1917,Courses!$A:W, COLUMN(W1917), 0))</f>
        <v/>
      </c>
      <c r="X1917" s="5" t="str">
        <f>IF(ISBLANK(VLOOKUP($A1917,Courses!$A:X, COLUMN(X1917), 0)), "", VLOOKUP($A1917,Courses!$A:X, COLUMN(X1917), 0))</f>
        <v/>
      </c>
      <c r="Y1917" s="5" t="str">
        <f>IF(ISBLANK(VLOOKUP($A1917,Courses!$A:Y, COLUMN(Y1917), 0)), "", VLOOKUP($A1917,Courses!$A:Y, COLUMN(Y1917), 0))</f>
        <v/>
      </c>
      <c r="Z1917" s="5" t="str">
        <f>IF(ISBLANK(VLOOKUP($A1917,Courses!$A:Z, COLUMN(Z1917), 0)), "", VLOOKUP($A1917,Courses!$A:Z, COLUMN(Z1917), 0))</f>
        <v/>
      </c>
      <c r="AA1917" s="5" t="str">
        <f>IF(ISBLANK(VLOOKUP($A1917,Courses!$A:AA, COLUMN(AA1917), 0)), "", VLOOKUP($A1917,Courses!$A:AA, COLUMN(AA1917), 0))</f>
        <v/>
      </c>
      <c r="AB1917" s="5" t="str">
        <f>IF(ISBLANK(VLOOKUP($A1917,Courses!$A:AB, COLUMN(AB1917), 0)), "", VLOOKUP($A1917,Courses!$A:AB, COLUMN(AB1917), 0))</f>
        <v/>
      </c>
      <c r="AC1917" s="5" t="str">
        <f>IF(ISBLANK(VLOOKUP($A1917,Courses!$A:AC, COLUMN(AC1917), 0)), "", VLOOKUP($A1917,Courses!$A:AC, COLUMN(AC1917), 0))</f>
        <v/>
      </c>
      <c r="AD1917" s="5" t="str">
        <f>IF(ISBLANK(VLOOKUP($A1917,Courses!$A:AD, COLUMN(AD1917), 0)), "", VLOOKUP($A1917,Courses!$A:AD, COLUMN(AD1917), 0))</f>
        <v/>
      </c>
      <c r="AE1917" s="5" t="str">
        <f>IF(ISBLANK(VLOOKUP($A1917,Courses!$A:AE, COLUMN(AE1917), 0)), "", VLOOKUP($A1917,Courses!$A:AE, COLUMN(AE1917), 0))</f>
        <v/>
      </c>
      <c r="AF1917" s="5" t="str">
        <f>IF(ISBLANK(VLOOKUP($A1917,Courses!$A:AF, COLUMN(AF1917), 0)), "", VLOOKUP($A1917,Courses!$A:AF, COLUMN(AF1917), 0))</f>
        <v/>
      </c>
      <c r="AG1917" s="8" t="str">
        <f>IF(ISBLANK(VLOOKUP($A1917,Courses!$A:AG, COLUMN(AG1917), 0)), "", VLOOKUP($A1917,Courses!$A:AG, COLUMN(AG1917), 0))</f>
        <v>Sp</v>
      </c>
      <c r="AH1917" s="8">
        <f>IF(ISBLANK(VLOOKUP($A1917,Courses!$A:AH, COLUMN(AH1917), 0)), "", VLOOKUP($A1917,Courses!$A:AH, COLUMN(AH1917), 0))</f>
        <v>1</v>
      </c>
      <c r="AI1917" s="8" t="str">
        <f>IF(ISBLANK(VLOOKUP($A1917,Courses!$A:AI, COLUMN(AI1917), 0)), "", VLOOKUP($A1917,Courses!$A:AI, COLUMN(AI1917), 0))</f>
        <v/>
      </c>
      <c r="AJ1917" s="8" t="str">
        <f>IF(ISBLANK(VLOOKUP($A1917,Courses!$A:AJ, COLUMN(AJ1917), 0)), "", VLOOKUP($A1917,Courses!$A:AJ, COLUMN(AJ1917), 0))</f>
        <v/>
      </c>
      <c r="AK1917" s="8" t="str">
        <f>IF(ISBLANK(VLOOKUP($A1917,Courses!$A:AK, COLUMN(AK1917), 0)), "", VLOOKUP($A1917,Courses!$A:AK, COLUMN(AK1917), 0))</f>
        <v/>
      </c>
      <c r="AL1917" s="52"/>
      <c r="AM1917" s="8"/>
    </row>
    <row r="1918" spans="1:39">
      <c r="A1918" s="5">
        <v>1233</v>
      </c>
      <c r="B1918" s="5"/>
      <c r="C1918" s="82" t="s">
        <v>4315</v>
      </c>
      <c r="D1918" s="6" t="str">
        <f>IF(ISBLANK(VLOOKUP($A1918,Courses!$A:D, COLUMN(D1918), 0)), "", VLOOKUP($A1918,Courses!$A:D, COLUMN(D1918), 0))</f>
        <v>Mtn valley</v>
      </c>
      <c r="E1918" s="7" t="str">
        <f>IF(ISBLANK(VLOOKUP($A1918,Courses!$A:E, COLUMN(E1918), 0)), "", VLOOKUP($A1918,Courses!$A:E, COLUMN(E1918), 0))</f>
        <v/>
      </c>
      <c r="F1918" s="72" t="str">
        <f>IF(ISBLANK(VLOOKUP($A1918,Courses!$A:F, COLUMN(F1918), 0)), "", VLOOKUP($A1918,Courses!$A:F, COLUMN(F1918), 0))</f>
        <v>woodland_mountain_splash.jpg</v>
      </c>
      <c r="G1918" s="72" t="str">
        <f>IF(ISBLANK(VLOOKUP($A1918,Courses!$A:G, COLUMN(G1918), 0)), "", VLOOKUP($A1918,Courses!$A:G, COLUMN(G1918), 0))</f>
        <v>woodland_mountain_hole15.jpg</v>
      </c>
      <c r="H1918" s="72" t="str">
        <f>IF(ISBLANK(VLOOKUP($A1918,Courses!$A:H, COLUMN(H1918), 0)), "", VLOOKUP($A1918,Courses!$A:H, COLUMN(H1918), 0))</f>
        <v/>
      </c>
      <c r="I1918" s="72" t="str">
        <f>IF(ISBLANK(VLOOKUP($A1918,Courses!$A:I, COLUMN(I1918), 0)), "", VLOOKUP($A1918,Courses!$A:I, COLUMN(I1918), 0))</f>
        <v/>
      </c>
      <c r="J1918" s="72" t="str">
        <f>IF(ISBLANK(VLOOKUP($A1918,Courses!$A:J, COLUMN(J1918), 0)), "", VLOOKUP($A1918,Courses!$A:J, COLUMN(J1918), 0))</f>
        <v/>
      </c>
      <c r="K1918" s="57" t="str">
        <f>IF(ISBLANK(VLOOKUP($A1918,Courses!$A:K, COLUMN(K1918), 0)), "", VLOOKUP($A1918,Courses!$A:K, COLUMN(K1918), 0))</f>
        <v>woodland_mountain.zip</v>
      </c>
      <c r="L1918" s="8" t="str">
        <f>IF(ISBLANK(VLOOKUP($A1918,Courses!$A:L, COLUMN(L1918), 0)), "", VLOOKUP($A1918,Courses!$A:L, COLUMN(L1918), 0))</f>
        <v>Agolfer</v>
      </c>
      <c r="M1918" s="46">
        <f>IF(ISBLANK(VLOOKUP($A1918,Courses!$A:M, COLUMN(M1918), 0)), "", VLOOKUP($A1918,Courses!$A:M, COLUMN(M1918), 0))</f>
        <v>14.5</v>
      </c>
      <c r="N1918" s="51">
        <f>IF(ISBLANK(VLOOKUP($A1918,Courses!$A:N, COLUMN(N1918), 0)), "", VLOOKUP($A1918,Courses!$A:N, COLUMN(N1918), 0))</f>
        <v>37136</v>
      </c>
      <c r="O1918" s="5" t="str">
        <f>IF(ISBLANK(VLOOKUP($A1918,Courses!$A:O, COLUMN(O1918), 0)), "", VLOOKUP($A1918,Courses!$A:O, COLUMN(O1918), 0))</f>
        <v>blackheath</v>
      </c>
      <c r="P1918" s="5" t="str">
        <f>IF(ISBLANK(VLOOKUP($A1918,Courses!$A:P, COLUMN(P1918), 0)), "", VLOOKUP($A1918,Courses!$A:P, COLUMN(P1918), 0))</f>
        <v>cougar</v>
      </c>
      <c r="Q1918" s="5" t="str">
        <f>IF(ISBLANK(VLOOKUP($A1918,Courses!$A:Q, COLUMN(Q1918), 0)), "", VLOOKUP($A1918,Courses!$A:Q, COLUMN(Q1918), 0))</f>
        <v>cypress</v>
      </c>
      <c r="R1918" s="5" t="str">
        <f>IF(ISBLANK(VLOOKUP($A1918,Courses!$A:R, COLUMN(R1918), 0)), "", VLOOKUP($A1918,Courses!$A:R, COLUMN(R1918), 0))</f>
        <v/>
      </c>
      <c r="S1918" s="5" t="str">
        <f>IF(ISBLANK(VLOOKUP($A1918,Courses!$A:S, COLUMN(S1918), 0)), "", VLOOKUP($A1918,Courses!$A:S, COLUMN(S1918), 0))</f>
        <v/>
      </c>
      <c r="T1918" s="5" t="str">
        <f>IF(ISBLANK(VLOOKUP($A1918,Courses!$A:T, COLUMN(T1918), 0)), "", VLOOKUP($A1918,Courses!$A:T, COLUMN(T1918), 0))</f>
        <v/>
      </c>
      <c r="U1918" s="5" t="str">
        <f>IF(ISBLANK(VLOOKUP($A1918,Courses!$A:U, COLUMN(U1918), 0)), "", VLOOKUP($A1918,Courses!$A:U, COLUMN(U1918), 0))</f>
        <v/>
      </c>
      <c r="V1918" s="5" t="str">
        <f>IF(ISBLANK(VLOOKUP($A1918,Courses!$A:V, COLUMN(V1918), 0)), "", VLOOKUP($A1918,Courses!$A:V, COLUMN(V1918), 0))</f>
        <v/>
      </c>
      <c r="W1918" s="5" t="str">
        <f>IF(ISBLANK(VLOOKUP($A1918,Courses!$A:W, COLUMN(W1918), 0)), "", VLOOKUP($A1918,Courses!$A:W, COLUMN(W1918), 0))</f>
        <v/>
      </c>
      <c r="X1918" s="5" t="str">
        <f>IF(ISBLANK(VLOOKUP($A1918,Courses!$A:X, COLUMN(X1918), 0)), "", VLOOKUP($A1918,Courses!$A:X, COLUMN(X1918), 0))</f>
        <v/>
      </c>
      <c r="Y1918" s="5" t="str">
        <f>IF(ISBLANK(VLOOKUP($A1918,Courses!$A:Y, COLUMN(Y1918), 0)), "", VLOOKUP($A1918,Courses!$A:Y, COLUMN(Y1918), 0))</f>
        <v/>
      </c>
      <c r="Z1918" s="5" t="str">
        <f>IF(ISBLANK(VLOOKUP($A1918,Courses!$A:Z, COLUMN(Z1918), 0)), "", VLOOKUP($A1918,Courses!$A:Z, COLUMN(Z1918), 0))</f>
        <v/>
      </c>
      <c r="AA1918" s="5" t="str">
        <f>IF(ISBLANK(VLOOKUP($A1918,Courses!$A:AA, COLUMN(AA1918), 0)), "", VLOOKUP($A1918,Courses!$A:AA, COLUMN(AA1918), 0))</f>
        <v/>
      </c>
      <c r="AB1918" s="5" t="str">
        <f>IF(ISBLANK(VLOOKUP($A1918,Courses!$A:AB, COLUMN(AB1918), 0)), "", VLOOKUP($A1918,Courses!$A:AB, COLUMN(AB1918), 0))</f>
        <v/>
      </c>
      <c r="AC1918" s="5" t="str">
        <f>IF(ISBLANK(VLOOKUP($A1918,Courses!$A:AC, COLUMN(AC1918), 0)), "", VLOOKUP($A1918,Courses!$A:AC, COLUMN(AC1918), 0))</f>
        <v/>
      </c>
      <c r="AD1918" s="5" t="str">
        <f>IF(ISBLANK(VLOOKUP($A1918,Courses!$A:AD, COLUMN(AD1918), 0)), "", VLOOKUP($A1918,Courses!$A:AD, COLUMN(AD1918), 0))</f>
        <v/>
      </c>
      <c r="AE1918" s="5" t="str">
        <f>IF(ISBLANK(VLOOKUP($A1918,Courses!$A:AE, COLUMN(AE1918), 0)), "", VLOOKUP($A1918,Courses!$A:AE, COLUMN(AE1918), 0))</f>
        <v/>
      </c>
      <c r="AF1918" s="5" t="str">
        <f>IF(ISBLANK(VLOOKUP($A1918,Courses!$A:AF, COLUMN(AF1918), 0)), "", VLOOKUP($A1918,Courses!$A:AF, COLUMN(AF1918), 0))</f>
        <v/>
      </c>
      <c r="AG1918" s="8" t="str">
        <f>IF(ISBLANK(VLOOKUP($A1918,Courses!$A:AG, COLUMN(AG1918), 0)), "", VLOOKUP($A1918,Courses!$A:AG, COLUMN(AG1918), 0))</f>
        <v>Sp</v>
      </c>
      <c r="AH1918" s="8">
        <f>IF(ISBLANK(VLOOKUP($A1918,Courses!$A:AH, COLUMN(AH1918), 0)), "", VLOOKUP($A1918,Courses!$A:AH, COLUMN(AH1918), 0))</f>
        <v>15</v>
      </c>
      <c r="AI1918" s="8" t="str">
        <f>IF(ISBLANK(VLOOKUP($A1918,Courses!$A:AI, COLUMN(AI1918), 0)), "", VLOOKUP($A1918,Courses!$A:AI, COLUMN(AI1918), 0))</f>
        <v/>
      </c>
      <c r="AJ1918" s="8" t="str">
        <f>IF(ISBLANK(VLOOKUP($A1918,Courses!$A:AJ, COLUMN(AJ1918), 0)), "", VLOOKUP($A1918,Courses!$A:AJ, COLUMN(AJ1918), 0))</f>
        <v/>
      </c>
      <c r="AK1918" s="8" t="str">
        <f>IF(ISBLANK(VLOOKUP($A1918,Courses!$A:AK, COLUMN(AK1918), 0)), "", VLOOKUP($A1918,Courses!$A:AK, COLUMN(AK1918), 0))</f>
        <v/>
      </c>
      <c r="AL1918" s="52"/>
      <c r="AM1918" s="8"/>
    </row>
    <row r="1919" spans="1:39">
      <c r="A1919" s="5">
        <v>1232</v>
      </c>
      <c r="B1919" s="5"/>
      <c r="C1919" s="82" t="s">
        <v>4317</v>
      </c>
      <c r="D1919" s="6" t="str">
        <f>IF(ISBLANK(VLOOKUP($A1919,Courses!$A:D, COLUMN(D1919), 0)), "", VLOOKUP($A1919,Courses!$A:D, COLUMN(D1919), 0))</f>
        <v>Par 3</v>
      </c>
      <c r="E1919" s="7" t="str">
        <f>IF(ISBLANK(VLOOKUP($A1919,Courses!$A:E, COLUMN(E1919), 0)), "", VLOOKUP($A1919,Courses!$A:E, COLUMN(E1919), 0))</f>
        <v/>
      </c>
      <c r="F1919" s="72" t="str">
        <f>IF(ISBLANK(VLOOKUP($A1919,Courses!$A:F, COLUMN(F1919), 0)), "", VLOOKUP($A1919,Courses!$A:F, COLUMN(F1919), 0))</f>
        <v>woodland_mountain_par3_splash.jpg</v>
      </c>
      <c r="G1919" s="72" t="str">
        <f>IF(ISBLANK(VLOOKUP($A1919,Courses!$A:G, COLUMN(G1919), 0)), "", VLOOKUP($A1919,Courses!$A:G, COLUMN(G1919), 0))</f>
        <v>woodland_mountain_par3_hole04.jpg</v>
      </c>
      <c r="H1919" s="72" t="str">
        <f>IF(ISBLANK(VLOOKUP($A1919,Courses!$A:H, COLUMN(H1919), 0)), "", VLOOKUP($A1919,Courses!$A:H, COLUMN(H1919), 0))</f>
        <v/>
      </c>
      <c r="I1919" s="72" t="str">
        <f>IF(ISBLANK(VLOOKUP($A1919,Courses!$A:I, COLUMN(I1919), 0)), "", VLOOKUP($A1919,Courses!$A:I, COLUMN(I1919), 0))</f>
        <v/>
      </c>
      <c r="J1919" s="72" t="str">
        <f>IF(ISBLANK(VLOOKUP($A1919,Courses!$A:J, COLUMN(J1919), 0)), "", VLOOKUP($A1919,Courses!$A:J, COLUMN(J1919), 0))</f>
        <v/>
      </c>
      <c r="K1919" s="57" t="str">
        <f>IF(ISBLANK(VLOOKUP($A1919,Courses!$A:K, COLUMN(K1919), 0)), "", VLOOKUP($A1919,Courses!$A:K, COLUMN(K1919), 0))</f>
        <v>woodland_mountain_par3.zip</v>
      </c>
      <c r="L1919" s="8" t="str">
        <f>IF(ISBLANK(VLOOKUP($A1919,Courses!$A:L, COLUMN(L1919), 0)), "", VLOOKUP($A1919,Courses!$A:L, COLUMN(L1919), 0))</f>
        <v>Agolfer</v>
      </c>
      <c r="M1919" s="46">
        <f>IF(ISBLANK(VLOOKUP($A1919,Courses!$A:M, COLUMN(M1919), 0)), "", VLOOKUP($A1919,Courses!$A:M, COLUMN(M1919), 0))</f>
        <v>7.2</v>
      </c>
      <c r="N1919" s="51">
        <f>IF(ISBLANK(VLOOKUP($A1919,Courses!$A:N, COLUMN(N1919), 0)), "", VLOOKUP($A1919,Courses!$A:N, COLUMN(N1919), 0))</f>
        <v>37190</v>
      </c>
      <c r="O1919" s="5" t="str">
        <f>IF(ISBLANK(VLOOKUP($A1919,Courses!$A:O, COLUMN(O1919), 0)), "", VLOOKUP($A1919,Courses!$A:O, COLUMN(O1919), 0))</f>
        <v>blackheath</v>
      </c>
      <c r="P1919" s="5" t="str">
        <f>IF(ISBLANK(VLOOKUP($A1919,Courses!$A:P, COLUMN(P1919), 0)), "", VLOOKUP($A1919,Courses!$A:P, COLUMN(P1919), 0))</f>
        <v>cypress</v>
      </c>
      <c r="Q1919" s="5" t="str">
        <f>IF(ISBLANK(VLOOKUP($A1919,Courses!$A:Q, COLUMN(Q1919), 0)), "", VLOOKUP($A1919,Courses!$A:Q, COLUMN(Q1919), 0))</f>
        <v>kangaroo</v>
      </c>
      <c r="R1919" s="5" t="str">
        <f>IF(ISBLANK(VLOOKUP($A1919,Courses!$A:R, COLUMN(R1919), 0)), "", VLOOKUP($A1919,Courses!$A:R, COLUMN(R1919), 0))</f>
        <v/>
      </c>
      <c r="S1919" s="5" t="str">
        <f>IF(ISBLANK(VLOOKUP($A1919,Courses!$A:S, COLUMN(S1919), 0)), "", VLOOKUP($A1919,Courses!$A:S, COLUMN(S1919), 0))</f>
        <v/>
      </c>
      <c r="T1919" s="5" t="str">
        <f>IF(ISBLANK(VLOOKUP($A1919,Courses!$A:T, COLUMN(T1919), 0)), "", VLOOKUP($A1919,Courses!$A:T, COLUMN(T1919), 0))</f>
        <v/>
      </c>
      <c r="U1919" s="5" t="str">
        <f>IF(ISBLANK(VLOOKUP($A1919,Courses!$A:U, COLUMN(U1919), 0)), "", VLOOKUP($A1919,Courses!$A:U, COLUMN(U1919), 0))</f>
        <v/>
      </c>
      <c r="V1919" s="5" t="str">
        <f>IF(ISBLANK(VLOOKUP($A1919,Courses!$A:V, COLUMN(V1919), 0)), "", VLOOKUP($A1919,Courses!$A:V, COLUMN(V1919), 0))</f>
        <v/>
      </c>
      <c r="W1919" s="5" t="str">
        <f>IF(ISBLANK(VLOOKUP($A1919,Courses!$A:W, COLUMN(W1919), 0)), "", VLOOKUP($A1919,Courses!$A:W, COLUMN(W1919), 0))</f>
        <v/>
      </c>
      <c r="X1919" s="5" t="str">
        <f>IF(ISBLANK(VLOOKUP($A1919,Courses!$A:X, COLUMN(X1919), 0)), "", VLOOKUP($A1919,Courses!$A:X, COLUMN(X1919), 0))</f>
        <v/>
      </c>
      <c r="Y1919" s="5" t="str">
        <f>IF(ISBLANK(VLOOKUP($A1919,Courses!$A:Y, COLUMN(Y1919), 0)), "", VLOOKUP($A1919,Courses!$A:Y, COLUMN(Y1919), 0))</f>
        <v/>
      </c>
      <c r="Z1919" s="5" t="str">
        <f>IF(ISBLANK(VLOOKUP($A1919,Courses!$A:Z, COLUMN(Z1919), 0)), "", VLOOKUP($A1919,Courses!$A:Z, COLUMN(Z1919), 0))</f>
        <v/>
      </c>
      <c r="AA1919" s="5" t="str">
        <f>IF(ISBLANK(VLOOKUP($A1919,Courses!$A:AA, COLUMN(AA1919), 0)), "", VLOOKUP($A1919,Courses!$A:AA, COLUMN(AA1919), 0))</f>
        <v/>
      </c>
      <c r="AB1919" s="5" t="str">
        <f>IF(ISBLANK(VLOOKUP($A1919,Courses!$A:AB, COLUMN(AB1919), 0)), "", VLOOKUP($A1919,Courses!$A:AB, COLUMN(AB1919), 0))</f>
        <v/>
      </c>
      <c r="AC1919" s="5" t="str">
        <f>IF(ISBLANK(VLOOKUP($A1919,Courses!$A:AC, COLUMN(AC1919), 0)), "", VLOOKUP($A1919,Courses!$A:AC, COLUMN(AC1919), 0))</f>
        <v/>
      </c>
      <c r="AD1919" s="5" t="str">
        <f>IF(ISBLANK(VLOOKUP($A1919,Courses!$A:AD, COLUMN(AD1919), 0)), "", VLOOKUP($A1919,Courses!$A:AD, COLUMN(AD1919), 0))</f>
        <v/>
      </c>
      <c r="AE1919" s="5" t="str">
        <f>IF(ISBLANK(VLOOKUP($A1919,Courses!$A:AE, COLUMN(AE1919), 0)), "", VLOOKUP($A1919,Courses!$A:AE, COLUMN(AE1919), 0))</f>
        <v/>
      </c>
      <c r="AF1919" s="5" t="str">
        <f>IF(ISBLANK(VLOOKUP($A1919,Courses!$A:AF, COLUMN(AF1919), 0)), "", VLOOKUP($A1919,Courses!$A:AF, COLUMN(AF1919), 0))</f>
        <v/>
      </c>
      <c r="AG1919" s="8" t="str">
        <f>IF(ISBLANK(VLOOKUP($A1919,Courses!$A:AG, COLUMN(AG1919), 0)), "", VLOOKUP($A1919,Courses!$A:AG, COLUMN(AG1919), 0))</f>
        <v>Sp</v>
      </c>
      <c r="AH1919" s="8">
        <f>IF(ISBLANK(VLOOKUP($A1919,Courses!$A:AH, COLUMN(AH1919), 0)), "", VLOOKUP($A1919,Courses!$A:AH, COLUMN(AH1919), 0))</f>
        <v>4</v>
      </c>
      <c r="AI1919" s="8" t="str">
        <f>IF(ISBLANK(VLOOKUP($A1919,Courses!$A:AI, COLUMN(AI1919), 0)), "", VLOOKUP($A1919,Courses!$A:AI, COLUMN(AI1919), 0))</f>
        <v/>
      </c>
      <c r="AJ1919" s="8" t="str">
        <f>IF(ISBLANK(VLOOKUP($A1919,Courses!$A:AJ, COLUMN(AJ1919), 0)), "", VLOOKUP($A1919,Courses!$A:AJ, COLUMN(AJ1919), 0))</f>
        <v/>
      </c>
      <c r="AK1919" s="8" t="str">
        <f>IF(ISBLANK(VLOOKUP($A1919,Courses!$A:AK, COLUMN(AK1919), 0)), "", VLOOKUP($A1919,Courses!$A:AK, COLUMN(AK1919), 0))</f>
        <v/>
      </c>
      <c r="AL1919" s="52"/>
      <c r="AM1919" s="8"/>
    </row>
    <row r="1920" spans="1:39">
      <c r="A1920" s="5">
        <v>1256</v>
      </c>
      <c r="B1920" s="5"/>
      <c r="C1920" s="82" t="s">
        <v>4319</v>
      </c>
      <c r="D1920" s="6" t="str">
        <f>IF(ISBLANK(VLOOKUP($A1920,Courses!$A:D, COLUMN(D1920), 0)), "", VLOOKUP($A1920,Courses!$A:D, COLUMN(D1920), 0))</f>
        <v>Mtn valley</v>
      </c>
      <c r="E1920" s="7" t="str">
        <f>IF(ISBLANK(VLOOKUP($A1920,Courses!$A:E, COLUMN(E1920), 0)), "", VLOOKUP($A1920,Courses!$A:E, COLUMN(E1920), 0))</f>
        <v/>
      </c>
      <c r="F1920" s="72" t="str">
        <f>IF(ISBLANK(VLOOKUP($A1920,Courses!$A:F, COLUMN(F1920), 0)), "", VLOOKUP($A1920,Courses!$A:F, COLUMN(F1920), 0))</f>
        <v>woodridge_estates_splash.jpg</v>
      </c>
      <c r="G1920" s="72" t="str">
        <f>IF(ISBLANK(VLOOKUP($A1920,Courses!$A:G, COLUMN(G1920), 0)), "", VLOOKUP($A1920,Courses!$A:G, COLUMN(G1920), 0))</f>
        <v>woodridge_estates_hole09.jpg</v>
      </c>
      <c r="H1920" s="72" t="str">
        <f>IF(ISBLANK(VLOOKUP($A1920,Courses!$A:H, COLUMN(H1920), 0)), "", VLOOKUP($A1920,Courses!$A:H, COLUMN(H1920), 0))</f>
        <v/>
      </c>
      <c r="I1920" s="72" t="str">
        <f>IF(ISBLANK(VLOOKUP($A1920,Courses!$A:I, COLUMN(I1920), 0)), "", VLOOKUP($A1920,Courses!$A:I, COLUMN(I1920), 0))</f>
        <v/>
      </c>
      <c r="J1920" s="72" t="str">
        <f>IF(ISBLANK(VLOOKUP($A1920,Courses!$A:J, COLUMN(J1920), 0)), "", VLOOKUP($A1920,Courses!$A:J, COLUMN(J1920), 0))</f>
        <v/>
      </c>
      <c r="K1920" s="57" t="str">
        <f>IF(ISBLANK(VLOOKUP($A1920,Courses!$A:K, COLUMN(K1920), 0)), "", VLOOKUP($A1920,Courses!$A:K, COLUMN(K1920), 0))</f>
        <v>woodridge_estates.zip</v>
      </c>
      <c r="L1920" s="8" t="str">
        <f>IF(ISBLANK(VLOOKUP($A1920,Courses!$A:L, COLUMN(L1920), 0)), "", VLOOKUP($A1920,Courses!$A:L, COLUMN(L1920), 0))</f>
        <v>PingKing</v>
      </c>
      <c r="M1920" s="46">
        <f>IF(ISBLANK(VLOOKUP($A1920,Courses!$A:M, COLUMN(M1920), 0)), "", VLOOKUP($A1920,Courses!$A:M, COLUMN(M1920), 0))</f>
        <v>23</v>
      </c>
      <c r="N1920" s="51">
        <f>IF(ISBLANK(VLOOKUP($A1920,Courses!$A:N, COLUMN(N1920), 0)), "", VLOOKUP($A1920,Courses!$A:N, COLUMN(N1920), 0))</f>
        <v>38043</v>
      </c>
      <c r="O1920" s="5" t="str">
        <f>IF(ISBLANK(VLOOKUP($A1920,Courses!$A:O, COLUMN(O1920), 0)), "", VLOOKUP($A1920,Courses!$A:O, COLUMN(O1920), 0))</f>
        <v>beartooth</v>
      </c>
      <c r="P1920" s="5" t="str">
        <f>IF(ISBLANK(VLOOKUP($A1920,Courses!$A:P, COLUMN(P1920), 0)), "", VLOOKUP($A1920,Courses!$A:P, COLUMN(P1920), 0))</f>
        <v>flowers</v>
      </c>
      <c r="Q1920" s="5" t="str">
        <f>IF(ISBLANK(VLOOKUP($A1920,Courses!$A:Q, COLUMN(Q1920), 0)), "", VLOOKUP($A1920,Courses!$A:Q, COLUMN(Q1920), 0))</f>
        <v>flowers2</v>
      </c>
      <c r="R1920" s="5" t="str">
        <f>IF(ISBLANK(VLOOKUP($A1920,Courses!$A:R, COLUMN(R1920), 0)), "", VLOOKUP($A1920,Courses!$A:R, COLUMN(R1920), 0))</f>
        <v>flowers3</v>
      </c>
      <c r="S1920" s="5" t="str">
        <f>IF(ISBLANK(VLOOKUP($A1920,Courses!$A:S, COLUMN(S1920), 0)), "", VLOOKUP($A1920,Courses!$A:S, COLUMN(S1920), 0))</f>
        <v>j_rv2</v>
      </c>
      <c r="T1920" s="5" t="str">
        <f>IF(ISBLANK(VLOOKUP($A1920,Courses!$A:T, COLUMN(T1920), 0)), "", VLOOKUP($A1920,Courses!$A:T, COLUMN(T1920), 0))</f>
        <v>sammamish</v>
      </c>
      <c r="U1920" s="5" t="str">
        <f>IF(ISBLANK(VLOOKUP($A1920,Courses!$A:U, COLUMN(U1920), 0)), "", VLOOKUP($A1920,Courses!$A:U, COLUMN(U1920), 0))</f>
        <v>northamerican</v>
      </c>
      <c r="V1920" s="5" t="str">
        <f>IF(ISBLANK(VLOOKUP($A1920,Courses!$A:V, COLUMN(V1920), 0)), "", VLOOKUP($A1920,Courses!$A:V, COLUMN(V1920), 0))</f>
        <v/>
      </c>
      <c r="W1920" s="5" t="str">
        <f>IF(ISBLANK(VLOOKUP($A1920,Courses!$A:W, COLUMN(W1920), 0)), "", VLOOKUP($A1920,Courses!$A:W, COLUMN(W1920), 0))</f>
        <v/>
      </c>
      <c r="X1920" s="5" t="str">
        <f>IF(ISBLANK(VLOOKUP($A1920,Courses!$A:X, COLUMN(X1920), 0)), "", VLOOKUP($A1920,Courses!$A:X, COLUMN(X1920), 0))</f>
        <v/>
      </c>
      <c r="Y1920" s="5" t="str">
        <f>IF(ISBLANK(VLOOKUP($A1920,Courses!$A:Y, COLUMN(Y1920), 0)), "", VLOOKUP($A1920,Courses!$A:Y, COLUMN(Y1920), 0))</f>
        <v/>
      </c>
      <c r="Z1920" s="5" t="str">
        <f>IF(ISBLANK(VLOOKUP($A1920,Courses!$A:Z, COLUMN(Z1920), 0)), "", VLOOKUP($A1920,Courses!$A:Z, COLUMN(Z1920), 0))</f>
        <v/>
      </c>
      <c r="AA1920" s="5" t="str">
        <f>IF(ISBLANK(VLOOKUP($A1920,Courses!$A:AA, COLUMN(AA1920), 0)), "", VLOOKUP($A1920,Courses!$A:AA, COLUMN(AA1920), 0))</f>
        <v/>
      </c>
      <c r="AB1920" s="5" t="str">
        <f>IF(ISBLANK(VLOOKUP($A1920,Courses!$A:AB, COLUMN(AB1920), 0)), "", VLOOKUP($A1920,Courses!$A:AB, COLUMN(AB1920), 0))</f>
        <v/>
      </c>
      <c r="AC1920" s="5" t="str">
        <f>IF(ISBLANK(VLOOKUP($A1920,Courses!$A:AC, COLUMN(AC1920), 0)), "", VLOOKUP($A1920,Courses!$A:AC, COLUMN(AC1920), 0))</f>
        <v/>
      </c>
      <c r="AD1920" s="5" t="str">
        <f>IF(ISBLANK(VLOOKUP($A1920,Courses!$A:AD, COLUMN(AD1920), 0)), "", VLOOKUP($A1920,Courses!$A:AD, COLUMN(AD1920), 0))</f>
        <v/>
      </c>
      <c r="AE1920" s="5" t="str">
        <f>IF(ISBLANK(VLOOKUP($A1920,Courses!$A:AE, COLUMN(AE1920), 0)), "", VLOOKUP($A1920,Courses!$A:AE, COLUMN(AE1920), 0))</f>
        <v/>
      </c>
      <c r="AF1920" s="5" t="str">
        <f>IF(ISBLANK(VLOOKUP($A1920,Courses!$A:AF, COLUMN(AF1920), 0)), "", VLOOKUP($A1920,Courses!$A:AF, COLUMN(AF1920), 0))</f>
        <v/>
      </c>
      <c r="AG1920" s="8" t="str">
        <f>IF(ISBLANK(VLOOKUP($A1920,Courses!$A:AG, COLUMN(AG1920), 0)), "", VLOOKUP($A1920,Courses!$A:AG, COLUMN(AG1920), 0))</f>
        <v>Sp</v>
      </c>
      <c r="AH1920" s="8">
        <f>IF(ISBLANK(VLOOKUP($A1920,Courses!$A:AH, COLUMN(AH1920), 0)), "", VLOOKUP($A1920,Courses!$A:AH, COLUMN(AH1920), 0))</f>
        <v>9</v>
      </c>
      <c r="AI1920" s="8" t="str">
        <f>IF(ISBLANK(VLOOKUP($A1920,Courses!$A:AI, COLUMN(AI1920), 0)), "", VLOOKUP($A1920,Courses!$A:AI, COLUMN(AI1920), 0))</f>
        <v/>
      </c>
      <c r="AJ1920" s="8" t="str">
        <f>IF(ISBLANK(VLOOKUP($A1920,Courses!$A:AJ, COLUMN(AJ1920), 0)), "", VLOOKUP($A1920,Courses!$A:AJ, COLUMN(AJ1920), 0))</f>
        <v/>
      </c>
      <c r="AK1920" s="8" t="str">
        <f>IF(ISBLANK(VLOOKUP($A1920,Courses!$A:AK, COLUMN(AK1920), 0)), "", VLOOKUP($A1920,Courses!$A:AK, COLUMN(AK1920), 0))</f>
        <v/>
      </c>
      <c r="AL1920" s="52"/>
      <c r="AM1920" s="8"/>
    </row>
    <row r="1921" spans="1:39">
      <c r="A1921" s="5">
        <v>1249</v>
      </c>
      <c r="B1921" s="5"/>
      <c r="C1921" s="82" t="s">
        <v>4321</v>
      </c>
      <c r="D1921" s="6" t="str">
        <f>IF(ISBLANK(VLOOKUP($A1921,Courses!$A:D, COLUMN(D1921), 0)), "", VLOOKUP($A1921,Courses!$A:D, COLUMN(D1921), 0))</f>
        <v>Lakeside</v>
      </c>
      <c r="E1921" s="7" t="str">
        <f>IF(ISBLANK(VLOOKUP($A1921,Courses!$A:E, COLUMN(E1921), 0)), "", VLOOKUP($A1921,Courses!$A:E, COLUMN(E1921), 0))</f>
        <v/>
      </c>
      <c r="F1921" s="72" t="str">
        <f>IF(ISBLANK(VLOOKUP($A1921,Courses!$A:F, COLUMN(F1921), 0)), "", VLOOKUP($A1921,Courses!$A:F, COLUMN(F1921), 0))</f>
        <v>woods_and_water_golf_splash.jpg</v>
      </c>
      <c r="G1921" s="72" t="str">
        <f>IF(ISBLANK(VLOOKUP($A1921,Courses!$A:G, COLUMN(G1921), 0)), "", VLOOKUP($A1921,Courses!$A:G, COLUMN(G1921), 0))</f>
        <v>woods_and_water_golf_hole01.jpg</v>
      </c>
      <c r="H1921" s="72" t="str">
        <f>IF(ISBLANK(VLOOKUP($A1921,Courses!$A:H, COLUMN(H1921), 0)), "", VLOOKUP($A1921,Courses!$A:H, COLUMN(H1921), 0))</f>
        <v/>
      </c>
      <c r="I1921" s="72" t="str">
        <f>IF(ISBLANK(VLOOKUP($A1921,Courses!$A:I, COLUMN(I1921), 0)), "", VLOOKUP($A1921,Courses!$A:I, COLUMN(I1921), 0))</f>
        <v/>
      </c>
      <c r="J1921" s="72" t="str">
        <f>IF(ISBLANK(VLOOKUP($A1921,Courses!$A:J, COLUMN(J1921), 0)), "", VLOOKUP($A1921,Courses!$A:J, COLUMN(J1921), 0))</f>
        <v/>
      </c>
      <c r="K1921" s="57" t="str">
        <f>IF(ISBLANK(VLOOKUP($A1921,Courses!$A:K, COLUMN(K1921), 0)), "", VLOOKUP($A1921,Courses!$A:K, COLUMN(K1921), 0))</f>
        <v>woods_and_water_golf.zip</v>
      </c>
      <c r="L1921" s="8" t="str">
        <f>IF(ISBLANK(VLOOKUP($A1921,Courses!$A:L, COLUMN(L1921), 0)), "", VLOOKUP($A1921,Courses!$A:L, COLUMN(L1921), 0))</f>
        <v>J Kirback/D Powell</v>
      </c>
      <c r="M1921" s="46">
        <f>IF(ISBLANK(VLOOKUP($A1921,Courses!$A:M, COLUMN(M1921), 0)), "", VLOOKUP($A1921,Courses!$A:M, COLUMN(M1921), 0))</f>
        <v>2.9</v>
      </c>
      <c r="N1921" s="51">
        <f>IF(ISBLANK(VLOOKUP($A1921,Courses!$A:N, COLUMN(N1921), 0)), "", VLOOKUP($A1921,Courses!$A:N, COLUMN(N1921), 0))</f>
        <v>37067</v>
      </c>
      <c r="O1921" s="5" t="str">
        <f>IF(ISBLANK(VLOOKUP($A1921,Courses!$A:O, COLUMN(O1921), 0)), "", VLOOKUP($A1921,Courses!$A:O, COLUMN(O1921), 0))</f>
        <v/>
      </c>
      <c r="P1921" s="5" t="str">
        <f>IF(ISBLANK(VLOOKUP($A1921,Courses!$A:P, COLUMN(P1921), 0)), "", VLOOKUP($A1921,Courses!$A:P, COLUMN(P1921), 0))</f>
        <v/>
      </c>
      <c r="Q1921" s="5" t="str">
        <f>IF(ISBLANK(VLOOKUP($A1921,Courses!$A:Q, COLUMN(Q1921), 0)), "", VLOOKUP($A1921,Courses!$A:Q, COLUMN(Q1921), 0))</f>
        <v/>
      </c>
      <c r="R1921" s="5" t="str">
        <f>IF(ISBLANK(VLOOKUP($A1921,Courses!$A:R, COLUMN(R1921), 0)), "", VLOOKUP($A1921,Courses!$A:R, COLUMN(R1921), 0))</f>
        <v/>
      </c>
      <c r="S1921" s="5" t="str">
        <f>IF(ISBLANK(VLOOKUP($A1921,Courses!$A:S, COLUMN(S1921), 0)), "", VLOOKUP($A1921,Courses!$A:S, COLUMN(S1921), 0))</f>
        <v/>
      </c>
      <c r="T1921" s="5" t="str">
        <f>IF(ISBLANK(VLOOKUP($A1921,Courses!$A:T, COLUMN(T1921), 0)), "", VLOOKUP($A1921,Courses!$A:T, COLUMN(T1921), 0))</f>
        <v/>
      </c>
      <c r="U1921" s="5" t="str">
        <f>IF(ISBLANK(VLOOKUP($A1921,Courses!$A:U, COLUMN(U1921), 0)), "", VLOOKUP($A1921,Courses!$A:U, COLUMN(U1921), 0))</f>
        <v/>
      </c>
      <c r="V1921" s="5" t="str">
        <f>IF(ISBLANK(VLOOKUP($A1921,Courses!$A:V, COLUMN(V1921), 0)), "", VLOOKUP($A1921,Courses!$A:V, COLUMN(V1921), 0))</f>
        <v/>
      </c>
      <c r="W1921" s="5" t="str">
        <f>IF(ISBLANK(VLOOKUP($A1921,Courses!$A:W, COLUMN(W1921), 0)), "", VLOOKUP($A1921,Courses!$A:W, COLUMN(W1921), 0))</f>
        <v/>
      </c>
      <c r="X1921" s="5" t="str">
        <f>IF(ISBLANK(VLOOKUP($A1921,Courses!$A:X, COLUMN(X1921), 0)), "", VLOOKUP($A1921,Courses!$A:X, COLUMN(X1921), 0))</f>
        <v/>
      </c>
      <c r="Y1921" s="5" t="str">
        <f>IF(ISBLANK(VLOOKUP($A1921,Courses!$A:Y, COLUMN(Y1921), 0)), "", VLOOKUP($A1921,Courses!$A:Y, COLUMN(Y1921), 0))</f>
        <v/>
      </c>
      <c r="Z1921" s="5" t="str">
        <f>IF(ISBLANK(VLOOKUP($A1921,Courses!$A:Z, COLUMN(Z1921), 0)), "", VLOOKUP($A1921,Courses!$A:Z, COLUMN(Z1921), 0))</f>
        <v/>
      </c>
      <c r="AA1921" s="5" t="str">
        <f>IF(ISBLANK(VLOOKUP($A1921,Courses!$A:AA, COLUMN(AA1921), 0)), "", VLOOKUP($A1921,Courses!$A:AA, COLUMN(AA1921), 0))</f>
        <v/>
      </c>
      <c r="AB1921" s="5" t="str">
        <f>IF(ISBLANK(VLOOKUP($A1921,Courses!$A:AB, COLUMN(AB1921), 0)), "", VLOOKUP($A1921,Courses!$A:AB, COLUMN(AB1921), 0))</f>
        <v/>
      </c>
      <c r="AC1921" s="5" t="str">
        <f>IF(ISBLANK(VLOOKUP($A1921,Courses!$A:AC, COLUMN(AC1921), 0)), "", VLOOKUP($A1921,Courses!$A:AC, COLUMN(AC1921), 0))</f>
        <v/>
      </c>
      <c r="AD1921" s="5" t="str">
        <f>IF(ISBLANK(VLOOKUP($A1921,Courses!$A:AD, COLUMN(AD1921), 0)), "", VLOOKUP($A1921,Courses!$A:AD, COLUMN(AD1921), 0))</f>
        <v/>
      </c>
      <c r="AE1921" s="5" t="str">
        <f>IF(ISBLANK(VLOOKUP($A1921,Courses!$A:AE, COLUMN(AE1921), 0)), "", VLOOKUP($A1921,Courses!$A:AE, COLUMN(AE1921), 0))</f>
        <v/>
      </c>
      <c r="AF1921" s="5" t="str">
        <f>IF(ISBLANK(VLOOKUP($A1921,Courses!$A:AF, COLUMN(AF1921), 0)), "", VLOOKUP($A1921,Courses!$A:AF, COLUMN(AF1921), 0))</f>
        <v/>
      </c>
      <c r="AG1921" s="8" t="str">
        <f>IF(ISBLANK(VLOOKUP($A1921,Courses!$A:AG, COLUMN(AG1921), 0)), "", VLOOKUP($A1921,Courses!$A:AG, COLUMN(AG1921), 0))</f>
        <v>Sp</v>
      </c>
      <c r="AH1921" s="8">
        <f>IF(ISBLANK(VLOOKUP($A1921,Courses!$A:AH, COLUMN(AH1921), 0)), "", VLOOKUP($A1921,Courses!$A:AH, COLUMN(AH1921), 0))</f>
        <v>1</v>
      </c>
      <c r="AI1921" s="8" t="str">
        <f>IF(ISBLANK(VLOOKUP($A1921,Courses!$A:AI, COLUMN(AI1921), 0)), "", VLOOKUP($A1921,Courses!$A:AI, COLUMN(AI1921), 0))</f>
        <v/>
      </c>
      <c r="AJ1921" s="8" t="str">
        <f>IF(ISBLANK(VLOOKUP($A1921,Courses!$A:AJ, COLUMN(AJ1921), 0)), "", VLOOKUP($A1921,Courses!$A:AJ, COLUMN(AJ1921), 0))</f>
        <v/>
      </c>
      <c r="AK1921" s="8" t="str">
        <f>IF(ISBLANK(VLOOKUP($A1921,Courses!$A:AK, COLUMN(AK1921), 0)), "", VLOOKUP($A1921,Courses!$A:AK, COLUMN(AK1921), 0))</f>
        <v/>
      </c>
      <c r="AL1921" s="52"/>
      <c r="AM1921" s="8"/>
    </row>
    <row r="1922" spans="1:39">
      <c r="A1922" s="5">
        <v>1290</v>
      </c>
      <c r="B1922" s="5"/>
      <c r="C1922" s="82" t="s">
        <v>8599</v>
      </c>
      <c r="D1922" s="6" t="str">
        <f>IF(ISBLANK(VLOOKUP($A1922,Courses!$A:D, COLUMN(D1922), 0)), "", VLOOKUP($A1922,Courses!$A:D, COLUMN(D1922), 0))</f>
        <v>Parkland</v>
      </c>
      <c r="E1922" s="7" t="str">
        <f>IF(ISBLANK(VLOOKUP($A1922,Courses!$A:E, COLUMN(E1922), 0)), "", VLOOKUP($A1922,Courses!$A:E, COLUMN(E1922), 0))</f>
        <v/>
      </c>
      <c r="F1922" s="72" t="str">
        <f>IF(ISBLANK(VLOOKUP($A1922,Courses!$A:F, COLUMN(F1922), 0)), "", VLOOKUP($A1922,Courses!$A:F, COLUMN(F1922), 0))</f>
        <v>the_woods_at_bunker_hills_splash.jpg</v>
      </c>
      <c r="G1922" s="72" t="str">
        <f>IF(ISBLANK(VLOOKUP($A1922,Courses!$A:G, COLUMN(G1922), 0)), "", VLOOKUP($A1922,Courses!$A:G, COLUMN(G1922), 0))</f>
        <v>the_woods_at_bunker_hills_hole12.jpg</v>
      </c>
      <c r="H1922" s="72" t="str">
        <f>IF(ISBLANK(VLOOKUP($A1922,Courses!$A:H, COLUMN(H1922), 0)), "", VLOOKUP($A1922,Courses!$A:H, COLUMN(H1922), 0))</f>
        <v/>
      </c>
      <c r="I1922" s="72" t="str">
        <f>IF(ISBLANK(VLOOKUP($A1922,Courses!$A:I, COLUMN(I1922), 0)), "", VLOOKUP($A1922,Courses!$A:I, COLUMN(I1922), 0))</f>
        <v/>
      </c>
      <c r="J1922" s="72" t="str">
        <f>IF(ISBLANK(VLOOKUP($A1922,Courses!$A:J, COLUMN(J1922), 0)), "", VLOOKUP($A1922,Courses!$A:J, COLUMN(J1922), 0))</f>
        <v/>
      </c>
      <c r="K1922" s="57" t="str">
        <f>IF(ISBLANK(VLOOKUP($A1922,Courses!$A:K, COLUMN(K1922), 0)), "", VLOOKUP($A1922,Courses!$A:K, COLUMN(K1922), 0))</f>
        <v>the_woods_at_bunker_hills.zip</v>
      </c>
      <c r="L1922" s="8" t="str">
        <f>IF(ISBLANK(VLOOKUP($A1922,Courses!$A:L, COLUMN(L1922), 0)), "", VLOOKUP($A1922,Courses!$A:L, COLUMN(L1922), 0))</f>
        <v>Divotmaker1</v>
      </c>
      <c r="M1922" s="46">
        <f>IF(ISBLANK(VLOOKUP($A1922,Courses!$A:M, COLUMN(M1922), 0)), "", VLOOKUP($A1922,Courses!$A:M, COLUMN(M1922), 0))</f>
        <v>5.5</v>
      </c>
      <c r="N1922" s="51">
        <f>IF(ISBLANK(VLOOKUP($A1922,Courses!$A:N, COLUMN(N1922), 0)), "", VLOOKUP($A1922,Courses!$A:N, COLUMN(N1922), 0))</f>
        <v>37769</v>
      </c>
      <c r="O1922" s="5" t="str">
        <f>IF(ISBLANK(VLOOKUP($A1922,Courses!$A:O, COLUMN(O1922), 0)), "", VLOOKUP($A1922,Courses!$A:O, COLUMN(O1922), 0))</f>
        <v/>
      </c>
      <c r="P1922" s="5" t="str">
        <f>IF(ISBLANK(VLOOKUP($A1922,Courses!$A:P, COLUMN(P1922), 0)), "", VLOOKUP($A1922,Courses!$A:P, COLUMN(P1922), 0))</f>
        <v/>
      </c>
      <c r="Q1922" s="5" t="str">
        <f>IF(ISBLANK(VLOOKUP($A1922,Courses!$A:Q, COLUMN(Q1922), 0)), "", VLOOKUP($A1922,Courses!$A:Q, COLUMN(Q1922), 0))</f>
        <v/>
      </c>
      <c r="R1922" s="5" t="str">
        <f>IF(ISBLANK(VLOOKUP($A1922,Courses!$A:R, COLUMN(R1922), 0)), "", VLOOKUP($A1922,Courses!$A:R, COLUMN(R1922), 0))</f>
        <v/>
      </c>
      <c r="S1922" s="5" t="str">
        <f>IF(ISBLANK(VLOOKUP($A1922,Courses!$A:S, COLUMN(S1922), 0)), "", VLOOKUP($A1922,Courses!$A:S, COLUMN(S1922), 0))</f>
        <v/>
      </c>
      <c r="T1922" s="5" t="str">
        <f>IF(ISBLANK(VLOOKUP($A1922,Courses!$A:T, COLUMN(T1922), 0)), "", VLOOKUP($A1922,Courses!$A:T, COLUMN(T1922), 0))</f>
        <v/>
      </c>
      <c r="U1922" s="5" t="str">
        <f>IF(ISBLANK(VLOOKUP($A1922,Courses!$A:U, COLUMN(U1922), 0)), "", VLOOKUP($A1922,Courses!$A:U, COLUMN(U1922), 0))</f>
        <v/>
      </c>
      <c r="V1922" s="5" t="str">
        <f>IF(ISBLANK(VLOOKUP($A1922,Courses!$A:V, COLUMN(V1922), 0)), "", VLOOKUP($A1922,Courses!$A:V, COLUMN(V1922), 0))</f>
        <v/>
      </c>
      <c r="W1922" s="5" t="str">
        <f>IF(ISBLANK(VLOOKUP($A1922,Courses!$A:W, COLUMN(W1922), 0)), "", VLOOKUP($A1922,Courses!$A:W, COLUMN(W1922), 0))</f>
        <v/>
      </c>
      <c r="X1922" s="5" t="str">
        <f>IF(ISBLANK(VLOOKUP($A1922,Courses!$A:X, COLUMN(X1922), 0)), "", VLOOKUP($A1922,Courses!$A:X, COLUMN(X1922), 0))</f>
        <v/>
      </c>
      <c r="Y1922" s="5" t="str">
        <f>IF(ISBLANK(VLOOKUP($A1922,Courses!$A:Y, COLUMN(Y1922), 0)), "", VLOOKUP($A1922,Courses!$A:Y, COLUMN(Y1922), 0))</f>
        <v/>
      </c>
      <c r="Z1922" s="5" t="str">
        <f>IF(ISBLANK(VLOOKUP($A1922,Courses!$A:Z, COLUMN(Z1922), 0)), "", VLOOKUP($A1922,Courses!$A:Z, COLUMN(Z1922), 0))</f>
        <v/>
      </c>
      <c r="AA1922" s="5" t="str">
        <f>IF(ISBLANK(VLOOKUP($A1922,Courses!$A:AA, COLUMN(AA1922), 0)), "", VLOOKUP($A1922,Courses!$A:AA, COLUMN(AA1922), 0))</f>
        <v/>
      </c>
      <c r="AB1922" s="5" t="str">
        <f>IF(ISBLANK(VLOOKUP($A1922,Courses!$A:AB, COLUMN(AB1922), 0)), "", VLOOKUP($A1922,Courses!$A:AB, COLUMN(AB1922), 0))</f>
        <v/>
      </c>
      <c r="AC1922" s="5" t="str">
        <f>IF(ISBLANK(VLOOKUP($A1922,Courses!$A:AC, COLUMN(AC1922), 0)), "", VLOOKUP($A1922,Courses!$A:AC, COLUMN(AC1922), 0))</f>
        <v/>
      </c>
      <c r="AD1922" s="5" t="str">
        <f>IF(ISBLANK(VLOOKUP($A1922,Courses!$A:AD, COLUMN(AD1922), 0)), "", VLOOKUP($A1922,Courses!$A:AD, COLUMN(AD1922), 0))</f>
        <v/>
      </c>
      <c r="AE1922" s="5" t="str">
        <f>IF(ISBLANK(VLOOKUP($A1922,Courses!$A:AE, COLUMN(AE1922), 0)), "", VLOOKUP($A1922,Courses!$A:AE, COLUMN(AE1922), 0))</f>
        <v/>
      </c>
      <c r="AF1922" s="5" t="str">
        <f>IF(ISBLANK(VLOOKUP($A1922,Courses!$A:AF, COLUMN(AF1922), 0)), "", VLOOKUP($A1922,Courses!$A:AF, COLUMN(AF1922), 0))</f>
        <v/>
      </c>
      <c r="AG1922" s="8" t="str">
        <f>IF(ISBLANK(VLOOKUP($A1922,Courses!$A:AG, COLUMN(AG1922), 0)), "", VLOOKUP($A1922,Courses!$A:AG, COLUMN(AG1922), 0))</f>
        <v>Sp</v>
      </c>
      <c r="AH1922" s="8">
        <f>IF(ISBLANK(VLOOKUP($A1922,Courses!$A:AH, COLUMN(AH1922), 0)), "", VLOOKUP($A1922,Courses!$A:AH, COLUMN(AH1922), 0))</f>
        <v>12</v>
      </c>
      <c r="AI1922" s="8" t="str">
        <f>IF(ISBLANK(VLOOKUP($A1922,Courses!$A:AI, COLUMN(AI1922), 0)), "", VLOOKUP($A1922,Courses!$A:AI, COLUMN(AI1922), 0))</f>
        <v/>
      </c>
      <c r="AJ1922" s="8" t="str">
        <f>IF(ISBLANK(VLOOKUP($A1922,Courses!$A:AJ, COLUMN(AJ1922), 0)), "", VLOOKUP($A1922,Courses!$A:AJ, COLUMN(AJ1922), 0))</f>
        <v/>
      </c>
      <c r="AK1922" s="8" t="str">
        <f>IF(ISBLANK(VLOOKUP($A1922,Courses!$A:AK, COLUMN(AK1922), 0)), "", VLOOKUP($A1922,Courses!$A:AK, COLUMN(AK1922), 0))</f>
        <v/>
      </c>
      <c r="AL1922" s="52" t="s">
        <v>8708</v>
      </c>
      <c r="AM1922" s="8"/>
    </row>
    <row r="1923" spans="1:39">
      <c r="A1923" s="5">
        <v>1669</v>
      </c>
      <c r="B1923" s="5"/>
      <c r="C1923" s="82" t="s">
        <v>4324</v>
      </c>
      <c r="D1923" s="6" t="str">
        <f>IF(ISBLANK(VLOOKUP($A1923,Courses!$A:D, COLUMN(D1923), 0)), "", VLOOKUP($A1923,Courses!$A:D, COLUMN(D1923), 0))</f>
        <v>Mtn valley</v>
      </c>
      <c r="E1923" s="7" t="str">
        <f>IF(ISBLANK(VLOOKUP($A1923,Courses!$A:E, COLUMN(E1923), 0)), "", VLOOKUP($A1923,Courses!$A:E, COLUMN(E1923), 0))</f>
        <v/>
      </c>
      <c r="F1923" s="72" t="str">
        <f>IF(ISBLANK(VLOOKUP($A1923,Courses!$A:F, COLUMN(F1923), 0)), "", VLOOKUP($A1923,Courses!$A:F, COLUMN(F1923), 0))</f>
        <v>wookey_hollow_gc_splash.jpg</v>
      </c>
      <c r="G1923" s="72" t="str">
        <f>IF(ISBLANK(VLOOKUP($A1923,Courses!$A:G, COLUMN(G1923), 0)), "", VLOOKUP($A1923,Courses!$A:G, COLUMN(G1923), 0))</f>
        <v>wookey_hollow_hole16.jpg</v>
      </c>
      <c r="H1923" s="72" t="str">
        <f>IF(ISBLANK(VLOOKUP($A1923,Courses!$A:H, COLUMN(H1923), 0)), "", VLOOKUP($A1923,Courses!$A:H, COLUMN(H1923), 0))</f>
        <v/>
      </c>
      <c r="I1923" s="72" t="str">
        <f>IF(ISBLANK(VLOOKUP($A1923,Courses!$A:I, COLUMN(I1923), 0)), "", VLOOKUP($A1923,Courses!$A:I, COLUMN(I1923), 0))</f>
        <v/>
      </c>
      <c r="J1923" s="72" t="str">
        <f>IF(ISBLANK(VLOOKUP($A1923,Courses!$A:J, COLUMN(J1923), 0)), "", VLOOKUP($A1923,Courses!$A:J, COLUMN(J1923), 0))</f>
        <v/>
      </c>
      <c r="K1923" s="57" t="str">
        <f>IF(ISBLANK(VLOOKUP($A1923,Courses!$A:K, COLUMN(K1923), 0)), "", VLOOKUP($A1923,Courses!$A:K, COLUMN(K1923), 0))</f>
        <v>wookey_hollow_cc.zip</v>
      </c>
      <c r="L1923" s="8" t="str">
        <f>IF(ISBLANK(VLOOKUP($A1923,Courses!$A:L, COLUMN(L1923), 0)), "", VLOOKUP($A1923,Courses!$A:L, COLUMN(L1923), 0))</f>
        <v>David Salter (Polslad)</v>
      </c>
      <c r="M1923" s="46">
        <f>IF(ISBLANK(VLOOKUP($A1923,Courses!$A:M, COLUMN(M1923), 0)), "", VLOOKUP($A1923,Courses!$A:M, COLUMN(M1923), 0))</f>
        <v>15.4</v>
      </c>
      <c r="N1923" s="51">
        <f>IF(ISBLANK(VLOOKUP($A1923,Courses!$A:N, COLUMN(N1923), 0)), "", VLOOKUP($A1923,Courses!$A:N, COLUMN(N1923), 0))</f>
        <v>39249</v>
      </c>
      <c r="O1923" s="5" t="str">
        <f>IF(ISBLANK(VLOOKUP($A1923,Courses!$A:O, COLUMN(O1923), 0)), "", VLOOKUP($A1923,Courses!$A:O, COLUMN(O1923), 0))</f>
        <v>blackheath</v>
      </c>
      <c r="P1923" s="5" t="str">
        <f>IF(ISBLANK(VLOOKUP($A1923,Courses!$A:P, COLUMN(P1923), 0)), "", VLOOKUP($A1923,Courses!$A:P, COLUMN(P1923), 0))</f>
        <v>bullock_run</v>
      </c>
      <c r="Q1923" s="5" t="str">
        <f>IF(ISBLANK(VLOOKUP($A1923,Courses!$A:Q, COLUMN(Q1923), 0)), "", VLOOKUP($A1923,Courses!$A:Q, COLUMN(Q1923), 0))</f>
        <v>Creekf</v>
      </c>
      <c r="R1923" s="5" t="str">
        <f>IF(ISBLANK(VLOOKUP($A1923,Courses!$A:R, COLUMN(R1923), 0)), "", VLOOKUP($A1923,Courses!$A:R, COLUMN(R1923), 0))</f>
        <v>cypress</v>
      </c>
      <c r="S1923" s="5" t="str">
        <f>IF(ISBLANK(VLOOKUP($A1923,Courses!$A:S, COLUMN(S1923), 0)), "", VLOOKUP($A1923,Courses!$A:S, COLUMN(S1923), 0))</f>
        <v>harbourtown1</v>
      </c>
      <c r="T1923" s="5" t="str">
        <f>IF(ISBLANK(VLOOKUP($A1923,Courses!$A:T, COLUMN(T1923), 0)), "", VLOOKUP($A1923,Courses!$A:T, COLUMN(T1923), 0))</f>
        <v>kingstonheath</v>
      </c>
      <c r="U1923" s="5" t="str">
        <f>IF(ISBLANK(VLOOKUP($A1923,Courses!$A:U, COLUMN(U1923), 0)), "", VLOOKUP($A1923,Courses!$A:U, COLUMN(U1923), 0))</f>
        <v>pebblebeach</v>
      </c>
      <c r="V1923" s="5" t="str">
        <f>IF(ISBLANK(VLOOKUP($A1923,Courses!$A:V, COLUMN(V1923), 0)), "", VLOOKUP($A1923,Courses!$A:V, COLUMN(V1923), 0))</f>
        <v>rdwsounds</v>
      </c>
      <c r="W1923" s="5" t="str">
        <f>IF(ISBLANK(VLOOKUP($A1923,Courses!$A:W, COLUMN(W1923), 0)), "", VLOOKUP($A1923,Courses!$A:W, COLUMN(W1923), 0))</f>
        <v>victoria</v>
      </c>
      <c r="X1923" s="5" t="str">
        <f>IF(ISBLANK(VLOOKUP($A1923,Courses!$A:X, COLUMN(X1923), 0)), "", VLOOKUP($A1923,Courses!$A:X, COLUMN(X1923), 0))</f>
        <v>woodfordpark</v>
      </c>
      <c r="Y1923" s="5" t="str">
        <f>IF(ISBLANK(VLOOKUP($A1923,Courses!$A:Y, COLUMN(Y1923), 0)), "", VLOOKUP($A1923,Courses!$A:Y, COLUMN(Y1923), 0))</f>
        <v/>
      </c>
      <c r="Z1923" s="5" t="str">
        <f>IF(ISBLANK(VLOOKUP($A1923,Courses!$A:Z, COLUMN(Z1923), 0)), "", VLOOKUP($A1923,Courses!$A:Z, COLUMN(Z1923), 0))</f>
        <v/>
      </c>
      <c r="AA1923" s="5" t="str">
        <f>IF(ISBLANK(VLOOKUP($A1923,Courses!$A:AA, COLUMN(AA1923), 0)), "", VLOOKUP($A1923,Courses!$A:AA, COLUMN(AA1923), 0))</f>
        <v/>
      </c>
      <c r="AB1923" s="5" t="str">
        <f>IF(ISBLANK(VLOOKUP($A1923,Courses!$A:AB, COLUMN(AB1923), 0)), "", VLOOKUP($A1923,Courses!$A:AB, COLUMN(AB1923), 0))</f>
        <v/>
      </c>
      <c r="AC1923" s="5" t="str">
        <f>IF(ISBLANK(VLOOKUP($A1923,Courses!$A:AC, COLUMN(AC1923), 0)), "", VLOOKUP($A1923,Courses!$A:AC, COLUMN(AC1923), 0))</f>
        <v/>
      </c>
      <c r="AD1923" s="5" t="str">
        <f>IF(ISBLANK(VLOOKUP($A1923,Courses!$A:AD, COLUMN(AD1923), 0)), "", VLOOKUP($A1923,Courses!$A:AD, COLUMN(AD1923), 0))</f>
        <v/>
      </c>
      <c r="AE1923" s="5" t="str">
        <f>IF(ISBLANK(VLOOKUP($A1923,Courses!$A:AE, COLUMN(AE1923), 0)), "", VLOOKUP($A1923,Courses!$A:AE, COLUMN(AE1923), 0))</f>
        <v/>
      </c>
      <c r="AF1923" s="5" t="str">
        <f>IF(ISBLANK(VLOOKUP($A1923,Courses!$A:AF, COLUMN(AF1923), 0)), "", VLOOKUP($A1923,Courses!$A:AF, COLUMN(AF1923), 0))</f>
        <v/>
      </c>
      <c r="AG1923" s="8" t="str">
        <f>IF(ISBLANK(VLOOKUP($A1923,Courses!$A:AG, COLUMN(AG1923), 0)), "", VLOOKUP($A1923,Courses!$A:AG, COLUMN(AG1923), 0))</f>
        <v>Sp</v>
      </c>
      <c r="AH1923" s="8">
        <f>IF(ISBLANK(VLOOKUP($A1923,Courses!$A:AH, COLUMN(AH1923), 0)), "", VLOOKUP($A1923,Courses!$A:AH, COLUMN(AH1923), 0))</f>
        <v>16</v>
      </c>
      <c r="AI1923" s="8" t="str">
        <f>IF(ISBLANK(VLOOKUP($A1923,Courses!$A:AI, COLUMN(AI1923), 0)), "", VLOOKUP($A1923,Courses!$A:AI, COLUMN(AI1923), 0))</f>
        <v/>
      </c>
      <c r="AJ1923" s="8" t="str">
        <f>IF(ISBLANK(VLOOKUP($A1923,Courses!$A:AJ, COLUMN(AJ1923), 0)), "", VLOOKUP($A1923,Courses!$A:AJ, COLUMN(AJ1923), 0))</f>
        <v/>
      </c>
      <c r="AK1923" s="8" t="str">
        <f>IF(ISBLANK(VLOOKUP($A1923,Courses!$A:AK, COLUMN(AK1923), 0)), "", VLOOKUP($A1923,Courses!$A:AK, COLUMN(AK1923), 0))</f>
        <v/>
      </c>
      <c r="AL1923" s="52"/>
      <c r="AM1923" s="8"/>
    </row>
    <row r="1924" spans="1:39">
      <c r="A1924" s="5">
        <v>1257</v>
      </c>
      <c r="B1924" s="5"/>
      <c r="C1924" s="82" t="s">
        <v>4327</v>
      </c>
      <c r="D1924" s="6" t="str">
        <f>IF(ISBLANK(VLOOKUP($A1924,Courses!$A:D, COLUMN(D1924), 0)), "", VLOOKUP($A1924,Courses!$A:D, COLUMN(D1924), 0))</f>
        <v>Mtn valley</v>
      </c>
      <c r="E1924" s="7" t="str">
        <f>IF(ISBLANK(VLOOKUP($A1924,Courses!$A:E, COLUMN(E1924), 0)), "", VLOOKUP($A1924,Courses!$A:E, COLUMN(E1924), 0))</f>
        <v/>
      </c>
      <c r="F1924" s="72" t="str">
        <f>IF(ISBLANK(VLOOKUP($A1924,Courses!$A:F, COLUMN(F1924), 0)), "", VLOOKUP($A1924,Courses!$A:F, COLUMN(F1924), 0))</f>
        <v>wyandotte_gc_hole01.jpg</v>
      </c>
      <c r="G1924" s="72" t="str">
        <f>IF(ISBLANK(VLOOKUP($A1924,Courses!$A:G, COLUMN(G1924), 0)), "", VLOOKUP($A1924,Courses!$A:G, COLUMN(G1924), 0))</f>
        <v>wyandotte_gc_hole14.jpg</v>
      </c>
      <c r="H1924" s="72" t="str">
        <f>IF(ISBLANK(VLOOKUP($A1924,Courses!$A:H, COLUMN(H1924), 0)), "", VLOOKUP($A1924,Courses!$A:H, COLUMN(H1924), 0))</f>
        <v/>
      </c>
      <c r="I1924" s="72" t="str">
        <f>IF(ISBLANK(VLOOKUP($A1924,Courses!$A:I, COLUMN(I1924), 0)), "", VLOOKUP($A1924,Courses!$A:I, COLUMN(I1924), 0))</f>
        <v/>
      </c>
      <c r="J1924" s="72" t="str">
        <f>IF(ISBLANK(VLOOKUP($A1924,Courses!$A:J, COLUMN(J1924), 0)), "", VLOOKUP($A1924,Courses!$A:J, COLUMN(J1924), 0))</f>
        <v/>
      </c>
      <c r="K1924" s="57" t="str">
        <f>IF(ISBLANK(VLOOKUP($A1924,Courses!$A:K, COLUMN(K1924), 0)), "", VLOOKUP($A1924,Courses!$A:K, COLUMN(K1924), 0))</f>
        <v>wyandotte_gc.zip</v>
      </c>
      <c r="L1924" s="8" t="str">
        <f>IF(ISBLANK(VLOOKUP($A1924,Courses!$A:L, COLUMN(L1924), 0)), "", VLOOKUP($A1924,Courses!$A:L, COLUMN(L1924), 0))</f>
        <v>Spencer Turner</v>
      </c>
      <c r="M1924" s="46">
        <f>IF(ISBLANK(VLOOKUP($A1924,Courses!$A:M, COLUMN(M1924), 0)), "", VLOOKUP($A1924,Courses!$A:M, COLUMN(M1924), 0))</f>
        <v>9.4</v>
      </c>
      <c r="N1924" s="51">
        <f>IF(ISBLANK(VLOOKUP($A1924,Courses!$A:N, COLUMN(N1924), 0)), "", VLOOKUP($A1924,Courses!$A:N, COLUMN(N1924), 0))</f>
        <v>38278</v>
      </c>
      <c r="O1924" s="5" t="str">
        <f>IF(ISBLANK(VLOOKUP($A1924,Courses!$A:O, COLUMN(O1924), 0)), "", VLOOKUP($A1924,Courses!$A:O, COLUMN(O1924), 0))</f>
        <v>fj503</v>
      </c>
      <c r="P1924" s="5" t="str">
        <f>IF(ISBLANK(VLOOKUP($A1924,Courses!$A:P, COLUMN(P1924), 0)), "", VLOOKUP($A1924,Courses!$A:P, COLUMN(P1924), 0))</f>
        <v>oldhead</v>
      </c>
      <c r="Q1924" s="5" t="str">
        <f>IF(ISBLANK(VLOOKUP($A1924,Courses!$A:Q, COLUMN(Q1924), 0)), "", VLOOKUP($A1924,Courses!$A:Q, COLUMN(Q1924), 0))</f>
        <v>podunklagoon</v>
      </c>
      <c r="R1924" s="5" t="str">
        <f>IF(ISBLANK(VLOOKUP($A1924,Courses!$A:R, COLUMN(R1924), 0)), "", VLOOKUP($A1924,Courses!$A:R, COLUMN(R1924), 0))</f>
        <v>randa</v>
      </c>
      <c r="S1924" s="5" t="str">
        <f>IF(ISBLANK(VLOOKUP($A1924,Courses!$A:S, COLUMN(S1924), 0)), "", VLOOKUP($A1924,Courses!$A:S, COLUMN(S1924), 0))</f>
        <v/>
      </c>
      <c r="T1924" s="5" t="str">
        <f>IF(ISBLANK(VLOOKUP($A1924,Courses!$A:T, COLUMN(T1924), 0)), "", VLOOKUP($A1924,Courses!$A:T, COLUMN(T1924), 0))</f>
        <v/>
      </c>
      <c r="U1924" s="5" t="str">
        <f>IF(ISBLANK(VLOOKUP($A1924,Courses!$A:U, COLUMN(U1924), 0)), "", VLOOKUP($A1924,Courses!$A:U, COLUMN(U1924), 0))</f>
        <v/>
      </c>
      <c r="V1924" s="5" t="str">
        <f>IF(ISBLANK(VLOOKUP($A1924,Courses!$A:V, COLUMN(V1924), 0)), "", VLOOKUP($A1924,Courses!$A:V, COLUMN(V1924), 0))</f>
        <v/>
      </c>
      <c r="W1924" s="5" t="str">
        <f>IF(ISBLANK(VLOOKUP($A1924,Courses!$A:W, COLUMN(W1924), 0)), "", VLOOKUP($A1924,Courses!$A:W, COLUMN(W1924), 0))</f>
        <v/>
      </c>
      <c r="X1924" s="5" t="str">
        <f>IF(ISBLANK(VLOOKUP($A1924,Courses!$A:X, COLUMN(X1924), 0)), "", VLOOKUP($A1924,Courses!$A:X, COLUMN(X1924), 0))</f>
        <v/>
      </c>
      <c r="Y1924" s="5" t="str">
        <f>IF(ISBLANK(VLOOKUP($A1924,Courses!$A:Y, COLUMN(Y1924), 0)), "", VLOOKUP($A1924,Courses!$A:Y, COLUMN(Y1924), 0))</f>
        <v/>
      </c>
      <c r="Z1924" s="5" t="str">
        <f>IF(ISBLANK(VLOOKUP($A1924,Courses!$A:Z, COLUMN(Z1924), 0)), "", VLOOKUP($A1924,Courses!$A:Z, COLUMN(Z1924), 0))</f>
        <v/>
      </c>
      <c r="AA1924" s="5" t="str">
        <f>IF(ISBLANK(VLOOKUP($A1924,Courses!$A:AA, COLUMN(AA1924), 0)), "", VLOOKUP($A1924,Courses!$A:AA, COLUMN(AA1924), 0))</f>
        <v/>
      </c>
      <c r="AB1924" s="5" t="str">
        <f>IF(ISBLANK(VLOOKUP($A1924,Courses!$A:AB, COLUMN(AB1924), 0)), "", VLOOKUP($A1924,Courses!$A:AB, COLUMN(AB1924), 0))</f>
        <v/>
      </c>
      <c r="AC1924" s="5" t="str">
        <f>IF(ISBLANK(VLOOKUP($A1924,Courses!$A:AC, COLUMN(AC1924), 0)), "", VLOOKUP($A1924,Courses!$A:AC, COLUMN(AC1924), 0))</f>
        <v/>
      </c>
      <c r="AD1924" s="5" t="str">
        <f>IF(ISBLANK(VLOOKUP($A1924,Courses!$A:AD, COLUMN(AD1924), 0)), "", VLOOKUP($A1924,Courses!$A:AD, COLUMN(AD1924), 0))</f>
        <v/>
      </c>
      <c r="AE1924" s="5" t="str">
        <f>IF(ISBLANK(VLOOKUP($A1924,Courses!$A:AE, COLUMN(AE1924), 0)), "", VLOOKUP($A1924,Courses!$A:AE, COLUMN(AE1924), 0))</f>
        <v/>
      </c>
      <c r="AF1924" s="5" t="str">
        <f>IF(ISBLANK(VLOOKUP($A1924,Courses!$A:AF, COLUMN(AF1924), 0)), "", VLOOKUP($A1924,Courses!$A:AF, COLUMN(AF1924), 0))</f>
        <v/>
      </c>
      <c r="AG1924" s="8">
        <f>IF(ISBLANK(VLOOKUP($A1924,Courses!$A:AG, COLUMN(AG1924), 0)), "", VLOOKUP($A1924,Courses!$A:AG, COLUMN(AG1924), 0))</f>
        <v>1</v>
      </c>
      <c r="AH1924" s="8">
        <f>IF(ISBLANK(VLOOKUP($A1924,Courses!$A:AH, COLUMN(AH1924), 0)), "", VLOOKUP($A1924,Courses!$A:AH, COLUMN(AH1924), 0))</f>
        <v>14</v>
      </c>
      <c r="AI1924" s="8" t="str">
        <f>IF(ISBLANK(VLOOKUP($A1924,Courses!$A:AI, COLUMN(AI1924), 0)), "", VLOOKUP($A1924,Courses!$A:AI, COLUMN(AI1924), 0))</f>
        <v/>
      </c>
      <c r="AJ1924" s="8" t="str">
        <f>IF(ISBLANK(VLOOKUP($A1924,Courses!$A:AJ, COLUMN(AJ1924), 0)), "", VLOOKUP($A1924,Courses!$A:AJ, COLUMN(AJ1924), 0))</f>
        <v/>
      </c>
      <c r="AK1924" s="8" t="str">
        <f>IF(ISBLANK(VLOOKUP($A1924,Courses!$A:AK, COLUMN(AK1924), 0)), "", VLOOKUP($A1924,Courses!$A:AK, COLUMN(AK1924), 0))</f>
        <v/>
      </c>
      <c r="AL1924" s="52"/>
      <c r="AM1924" s="8"/>
    </row>
    <row r="1925" spans="1:39">
      <c r="A1925" s="5">
        <v>1572</v>
      </c>
      <c r="B1925" s="5"/>
      <c r="C1925" s="82" t="s">
        <v>4329</v>
      </c>
      <c r="D1925" s="6" t="str">
        <f>IF(ISBLANK(VLOOKUP($A1925,Courses!$A:D, COLUMN(D1925), 0)), "", VLOOKUP($A1925,Courses!$A:D, COLUMN(D1925), 0))</f>
        <v>Mtn valley</v>
      </c>
      <c r="E1925" s="7" t="str">
        <f>IF(ISBLANK(VLOOKUP($A1925,Courses!$A:E, COLUMN(E1925), 0)), "", VLOOKUP($A1925,Courses!$A:E, COLUMN(E1925), 0))</f>
        <v/>
      </c>
      <c r="F1925" s="72" t="str">
        <f>IF(ISBLANK(VLOOKUP($A1925,Courses!$A:F, COLUMN(F1925), 0)), "", VLOOKUP($A1925,Courses!$A:F, COLUMN(F1925), 0))</f>
        <v>xanadu_valley_west_splash.jpg</v>
      </c>
      <c r="G1925" s="72" t="str">
        <f>IF(ISBLANK(VLOOKUP($A1925,Courses!$A:G, COLUMN(G1925), 0)), "", VLOOKUP($A1925,Courses!$A:G, COLUMN(G1925), 0))</f>
        <v>xanadu_valley_west_hole16.jpg</v>
      </c>
      <c r="H1925" s="72" t="str">
        <f>IF(ISBLANK(VLOOKUP($A1925,Courses!$A:H, COLUMN(H1925), 0)), "", VLOOKUP($A1925,Courses!$A:H, COLUMN(H1925), 0))</f>
        <v/>
      </c>
      <c r="I1925" s="72" t="str">
        <f>IF(ISBLANK(VLOOKUP($A1925,Courses!$A:I, COLUMN(I1925), 0)), "", VLOOKUP($A1925,Courses!$A:I, COLUMN(I1925), 0))</f>
        <v/>
      </c>
      <c r="J1925" s="72" t="str">
        <f>IF(ISBLANK(VLOOKUP($A1925,Courses!$A:J, COLUMN(J1925), 0)), "", VLOOKUP($A1925,Courses!$A:J, COLUMN(J1925), 0))</f>
        <v/>
      </c>
      <c r="K1925" s="57" t="str">
        <f>IF(ISBLANK(VLOOKUP($A1925,Courses!$A:K, COLUMN(K1925), 0)), "", VLOOKUP($A1925,Courses!$A:K, COLUMN(K1925), 0))</f>
        <v>xanadu_valley_west.zip</v>
      </c>
      <c r="L1925" s="8" t="str">
        <f>IF(ISBLANK(VLOOKUP($A1925,Courses!$A:L, COLUMN(L1925), 0)), "", VLOOKUP($A1925,Courses!$A:L, COLUMN(L1925), 0))</f>
        <v>Klingle</v>
      </c>
      <c r="M1925" s="46">
        <f>IF(ISBLANK(VLOOKUP($A1925,Courses!$A:M, COLUMN(M1925), 0)), "", VLOOKUP($A1925,Courses!$A:M, COLUMN(M1925), 0))</f>
        <v>6.5</v>
      </c>
      <c r="N1925" s="51">
        <f>IF(ISBLANK(VLOOKUP($A1925,Courses!$A:N, COLUMN(N1925), 0)), "", VLOOKUP($A1925,Courses!$A:N, COLUMN(N1925), 0))</f>
        <v>36161</v>
      </c>
      <c r="O1925" s="5" t="str">
        <f>IF(ISBLANK(VLOOKUP($A1925,Courses!$A:O, COLUMN(O1925), 0)), "", VLOOKUP($A1925,Courses!$A:O, COLUMN(O1925), 0))</f>
        <v>downs</v>
      </c>
      <c r="P1925" s="5" t="str">
        <f>IF(ISBLANK(VLOOKUP($A1925,Courses!$A:P, COLUMN(P1925), 0)), "", VLOOKUP($A1925,Courses!$A:P, COLUMN(P1925), 0))</f>
        <v>xanw</v>
      </c>
      <c r="Q1925" s="5" t="str">
        <f>IF(ISBLANK(VLOOKUP($A1925,Courses!$A:Q, COLUMN(Q1925), 0)), "", VLOOKUP($A1925,Courses!$A:Q, COLUMN(Q1925), 0))</f>
        <v/>
      </c>
      <c r="R1925" s="5" t="str">
        <f>IF(ISBLANK(VLOOKUP($A1925,Courses!$A:R, COLUMN(R1925), 0)), "", VLOOKUP($A1925,Courses!$A:R, COLUMN(R1925), 0))</f>
        <v/>
      </c>
      <c r="S1925" s="5" t="str">
        <f>IF(ISBLANK(VLOOKUP($A1925,Courses!$A:S, COLUMN(S1925), 0)), "", VLOOKUP($A1925,Courses!$A:S, COLUMN(S1925), 0))</f>
        <v/>
      </c>
      <c r="T1925" s="5" t="str">
        <f>IF(ISBLANK(VLOOKUP($A1925,Courses!$A:T, COLUMN(T1925), 0)), "", VLOOKUP($A1925,Courses!$A:T, COLUMN(T1925), 0))</f>
        <v/>
      </c>
      <c r="U1925" s="5" t="str">
        <f>IF(ISBLANK(VLOOKUP($A1925,Courses!$A:U, COLUMN(U1925), 0)), "", VLOOKUP($A1925,Courses!$A:U, COLUMN(U1925), 0))</f>
        <v/>
      </c>
      <c r="V1925" s="5" t="str">
        <f>IF(ISBLANK(VLOOKUP($A1925,Courses!$A:V, COLUMN(V1925), 0)), "", VLOOKUP($A1925,Courses!$A:V, COLUMN(V1925), 0))</f>
        <v/>
      </c>
      <c r="W1925" s="5" t="str">
        <f>IF(ISBLANK(VLOOKUP($A1925,Courses!$A:W, COLUMN(W1925), 0)), "", VLOOKUP($A1925,Courses!$A:W, COLUMN(W1925), 0))</f>
        <v/>
      </c>
      <c r="X1925" s="5" t="str">
        <f>IF(ISBLANK(VLOOKUP($A1925,Courses!$A:X, COLUMN(X1925), 0)), "", VLOOKUP($A1925,Courses!$A:X, COLUMN(X1925), 0))</f>
        <v/>
      </c>
      <c r="Y1925" s="5" t="str">
        <f>IF(ISBLANK(VLOOKUP($A1925,Courses!$A:Y, COLUMN(Y1925), 0)), "", VLOOKUP($A1925,Courses!$A:Y, COLUMN(Y1925), 0))</f>
        <v/>
      </c>
      <c r="Z1925" s="5" t="str">
        <f>IF(ISBLANK(VLOOKUP($A1925,Courses!$A:Z, COLUMN(Z1925), 0)), "", VLOOKUP($A1925,Courses!$A:Z, COLUMN(Z1925), 0))</f>
        <v/>
      </c>
      <c r="AA1925" s="5" t="str">
        <f>IF(ISBLANK(VLOOKUP($A1925,Courses!$A:AA, COLUMN(AA1925), 0)), "", VLOOKUP($A1925,Courses!$A:AA, COLUMN(AA1925), 0))</f>
        <v/>
      </c>
      <c r="AB1925" s="5" t="str">
        <f>IF(ISBLANK(VLOOKUP($A1925,Courses!$A:AB, COLUMN(AB1925), 0)), "", VLOOKUP($A1925,Courses!$A:AB, COLUMN(AB1925), 0))</f>
        <v/>
      </c>
      <c r="AC1925" s="5" t="str">
        <f>IF(ISBLANK(VLOOKUP($A1925,Courses!$A:AC, COLUMN(AC1925), 0)), "", VLOOKUP($A1925,Courses!$A:AC, COLUMN(AC1925), 0))</f>
        <v/>
      </c>
      <c r="AD1925" s="5" t="str">
        <f>IF(ISBLANK(VLOOKUP($A1925,Courses!$A:AD, COLUMN(AD1925), 0)), "", VLOOKUP($A1925,Courses!$A:AD, COLUMN(AD1925), 0))</f>
        <v/>
      </c>
      <c r="AE1925" s="5" t="str">
        <f>IF(ISBLANK(VLOOKUP($A1925,Courses!$A:AE, COLUMN(AE1925), 0)), "", VLOOKUP($A1925,Courses!$A:AE, COLUMN(AE1925), 0))</f>
        <v/>
      </c>
      <c r="AF1925" s="5" t="str">
        <f>IF(ISBLANK(VLOOKUP($A1925,Courses!$A:AF, COLUMN(AF1925), 0)), "", VLOOKUP($A1925,Courses!$A:AF, COLUMN(AF1925), 0))</f>
        <v/>
      </c>
      <c r="AG1925" s="8" t="str">
        <f>IF(ISBLANK(VLOOKUP($A1925,Courses!$A:AG, COLUMN(AG1925), 0)), "", VLOOKUP($A1925,Courses!$A:AG, COLUMN(AG1925), 0))</f>
        <v>Sp</v>
      </c>
      <c r="AH1925" s="8">
        <f>IF(ISBLANK(VLOOKUP($A1925,Courses!$A:AH, COLUMN(AH1925), 0)), "", VLOOKUP($A1925,Courses!$A:AH, COLUMN(AH1925), 0))</f>
        <v>16</v>
      </c>
      <c r="AI1925" s="8" t="str">
        <f>IF(ISBLANK(VLOOKUP($A1925,Courses!$A:AI, COLUMN(AI1925), 0)), "", VLOOKUP($A1925,Courses!$A:AI, COLUMN(AI1925), 0))</f>
        <v/>
      </c>
      <c r="AJ1925" s="8" t="str">
        <f>IF(ISBLANK(VLOOKUP($A1925,Courses!$A:AJ, COLUMN(AJ1925), 0)), "", VLOOKUP($A1925,Courses!$A:AJ, COLUMN(AJ1925), 0))</f>
        <v/>
      </c>
      <c r="AK1925" s="8" t="str">
        <f>IF(ISBLANK(VLOOKUP($A1925,Courses!$A:AK, COLUMN(AK1925), 0)), "", VLOOKUP($A1925,Courses!$A:AK, COLUMN(AK1925), 0))</f>
        <v/>
      </c>
      <c r="AL1925" s="52"/>
      <c r="AM1925" s="8"/>
    </row>
    <row r="1926" spans="1:39">
      <c r="A1926" s="5">
        <v>1436</v>
      </c>
      <c r="B1926" s="5"/>
      <c r="C1926" s="82" t="s">
        <v>4332</v>
      </c>
      <c r="D1926" s="6" t="str">
        <f>IF(ISBLANK(VLOOKUP($A1926,Courses!$A:D, COLUMN(D1926), 0)), "", VLOOKUP($A1926,Courses!$A:D, COLUMN(D1926), 0))</f>
        <v>Oceanside</v>
      </c>
      <c r="E1926" s="7" t="str">
        <f>IF(ISBLANK(VLOOKUP($A1926,Courses!$A:E, COLUMN(E1926), 0)), "", VLOOKUP($A1926,Courses!$A:E, COLUMN(E1926), 0))</f>
        <v/>
      </c>
      <c r="F1926" s="72" t="str">
        <f>IF(ISBLANK(VLOOKUP($A1926,Courses!$A:F, COLUMN(F1926), 0)), "", VLOOKUP($A1926,Courses!$A:F, COLUMN(F1926), 0))</f>
        <v>xanadus_hideaway_splash.jpg</v>
      </c>
      <c r="G1926" s="72" t="str">
        <f>IF(ISBLANK(VLOOKUP($A1926,Courses!$A:G, COLUMN(G1926), 0)), "", VLOOKUP($A1926,Courses!$A:G, COLUMN(G1926), 0))</f>
        <v>xanadus_hideaway_hole03.jpg</v>
      </c>
      <c r="H1926" s="72" t="str">
        <f>IF(ISBLANK(VLOOKUP($A1926,Courses!$A:H, COLUMN(H1926), 0)), "", VLOOKUP($A1926,Courses!$A:H, COLUMN(H1926), 0))</f>
        <v/>
      </c>
      <c r="I1926" s="72" t="str">
        <f>IF(ISBLANK(VLOOKUP($A1926,Courses!$A:I, COLUMN(I1926), 0)), "", VLOOKUP($A1926,Courses!$A:I, COLUMN(I1926), 0))</f>
        <v/>
      </c>
      <c r="J1926" s="72" t="str">
        <f>IF(ISBLANK(VLOOKUP($A1926,Courses!$A:J, COLUMN(J1926), 0)), "", VLOOKUP($A1926,Courses!$A:J, COLUMN(J1926), 0))</f>
        <v/>
      </c>
      <c r="K1926" s="57" t="str">
        <f>IF(ISBLANK(VLOOKUP($A1926,Courses!$A:K, COLUMN(K1926), 0)), "", VLOOKUP($A1926,Courses!$A:K, COLUMN(K1926), 0))</f>
        <v>xanadus_hideaway.zip</v>
      </c>
      <c r="L1926" s="8" t="str">
        <f>IF(ISBLANK(VLOOKUP($A1926,Courses!$A:L, COLUMN(L1926), 0)), "", VLOOKUP($A1926,Courses!$A:L, COLUMN(L1926), 0))</f>
        <v>Gary$1n2</v>
      </c>
      <c r="M1926" s="46">
        <f>IF(ISBLANK(VLOOKUP($A1926,Courses!$A:M, COLUMN(M1926), 0)), "", VLOOKUP($A1926,Courses!$A:M, COLUMN(M1926), 0))</f>
        <v>10.8</v>
      </c>
      <c r="N1926" s="51">
        <f>IF(ISBLANK(VLOOKUP($A1926,Courses!$A:N, COLUMN(N1926), 0)), "", VLOOKUP($A1926,Courses!$A:N, COLUMN(N1926), 0))</f>
        <v>37115</v>
      </c>
      <c r="O1926" s="5" t="str">
        <f>IF(ISBLANK(VLOOKUP($A1926,Courses!$A:O, COLUMN(O1926), 0)), "", VLOOKUP($A1926,Courses!$A:O, COLUMN(O1926), 0))</f>
        <v>augusta2001</v>
      </c>
      <c r="P1926" s="5" t="str">
        <f>IF(ISBLANK(VLOOKUP($A1926,Courses!$A:P, COLUMN(P1926), 0)), "", VLOOKUP($A1926,Courses!$A:P, COLUMN(P1926), 0))</f>
        <v>beartooth</v>
      </c>
      <c r="Q1926" s="5" t="str">
        <f>IF(ISBLANK(VLOOKUP($A1926,Courses!$A:Q, COLUMN(Q1926), 0)), "", VLOOKUP($A1926,Courses!$A:Q, COLUMN(Q1926), 0))</f>
        <v>chippewa</v>
      </c>
      <c r="R1926" s="5" t="str">
        <f>IF(ISBLANK(VLOOKUP($A1926,Courses!$A:R, COLUMN(R1926), 0)), "", VLOOKUP($A1926,Courses!$A:R, COLUMN(R1926), 0))</f>
        <v>pebblebeach</v>
      </c>
      <c r="S1926" s="5" t="str">
        <f>IF(ISBLANK(VLOOKUP($A1926,Courses!$A:S, COLUMN(S1926), 0)), "", VLOOKUP($A1926,Courses!$A:S, COLUMN(S1926), 0))</f>
        <v>ruggedcross</v>
      </c>
      <c r="T1926" s="5" t="str">
        <f>IF(ISBLANK(VLOOKUP($A1926,Courses!$A:T, COLUMN(T1926), 0)), "", VLOOKUP($A1926,Courses!$A:T, COLUMN(T1926), 0))</f>
        <v>xanadu</v>
      </c>
      <c r="U1926" s="5" t="str">
        <f>IF(ISBLANK(VLOOKUP($A1926,Courses!$A:U, COLUMN(U1926), 0)), "", VLOOKUP($A1926,Courses!$A:U, COLUMN(U1926), 0))</f>
        <v/>
      </c>
      <c r="V1926" s="5" t="str">
        <f>IF(ISBLANK(VLOOKUP($A1926,Courses!$A:V, COLUMN(V1926), 0)), "", VLOOKUP($A1926,Courses!$A:V, COLUMN(V1926), 0))</f>
        <v/>
      </c>
      <c r="W1926" s="5" t="str">
        <f>IF(ISBLANK(VLOOKUP($A1926,Courses!$A:W, COLUMN(W1926), 0)), "", VLOOKUP($A1926,Courses!$A:W, COLUMN(W1926), 0))</f>
        <v/>
      </c>
      <c r="X1926" s="5" t="str">
        <f>IF(ISBLANK(VLOOKUP($A1926,Courses!$A:X, COLUMN(X1926), 0)), "", VLOOKUP($A1926,Courses!$A:X, COLUMN(X1926), 0))</f>
        <v/>
      </c>
      <c r="Y1926" s="5" t="str">
        <f>IF(ISBLANK(VLOOKUP($A1926,Courses!$A:Y, COLUMN(Y1926), 0)), "", VLOOKUP($A1926,Courses!$A:Y, COLUMN(Y1926), 0))</f>
        <v/>
      </c>
      <c r="Z1926" s="5" t="str">
        <f>IF(ISBLANK(VLOOKUP($A1926,Courses!$A:Z, COLUMN(Z1926), 0)), "", VLOOKUP($A1926,Courses!$A:Z, COLUMN(Z1926), 0))</f>
        <v/>
      </c>
      <c r="AA1926" s="5" t="str">
        <f>IF(ISBLANK(VLOOKUP($A1926,Courses!$A:AA, COLUMN(AA1926), 0)), "", VLOOKUP($A1926,Courses!$A:AA, COLUMN(AA1926), 0))</f>
        <v/>
      </c>
      <c r="AB1926" s="5" t="str">
        <f>IF(ISBLANK(VLOOKUP($A1926,Courses!$A:AB, COLUMN(AB1926), 0)), "", VLOOKUP($A1926,Courses!$A:AB, COLUMN(AB1926), 0))</f>
        <v/>
      </c>
      <c r="AC1926" s="5" t="str">
        <f>IF(ISBLANK(VLOOKUP($A1926,Courses!$A:AC, COLUMN(AC1926), 0)), "", VLOOKUP($A1926,Courses!$A:AC, COLUMN(AC1926), 0))</f>
        <v/>
      </c>
      <c r="AD1926" s="5" t="str">
        <f>IF(ISBLANK(VLOOKUP($A1926,Courses!$A:AD, COLUMN(AD1926), 0)), "", VLOOKUP($A1926,Courses!$A:AD, COLUMN(AD1926), 0))</f>
        <v/>
      </c>
      <c r="AE1926" s="5" t="str">
        <f>IF(ISBLANK(VLOOKUP($A1926,Courses!$A:AE, COLUMN(AE1926), 0)), "", VLOOKUP($A1926,Courses!$A:AE, COLUMN(AE1926), 0))</f>
        <v/>
      </c>
      <c r="AF1926" s="5" t="str">
        <f>IF(ISBLANK(VLOOKUP($A1926,Courses!$A:AF, COLUMN(AF1926), 0)), "", VLOOKUP($A1926,Courses!$A:AF, COLUMN(AF1926), 0))</f>
        <v/>
      </c>
      <c r="AG1926" s="8" t="str">
        <f>IF(ISBLANK(VLOOKUP($A1926,Courses!$A:AG, COLUMN(AG1926), 0)), "", VLOOKUP($A1926,Courses!$A:AG, COLUMN(AG1926), 0))</f>
        <v>Sp</v>
      </c>
      <c r="AH1926" s="8">
        <f>IF(ISBLANK(VLOOKUP($A1926,Courses!$A:AH, COLUMN(AH1926), 0)), "", VLOOKUP($A1926,Courses!$A:AH, COLUMN(AH1926), 0))</f>
        <v>3</v>
      </c>
      <c r="AI1926" s="8" t="str">
        <f>IF(ISBLANK(VLOOKUP($A1926,Courses!$A:AI, COLUMN(AI1926), 0)), "", VLOOKUP($A1926,Courses!$A:AI, COLUMN(AI1926), 0))</f>
        <v/>
      </c>
      <c r="AJ1926" s="8" t="str">
        <f>IF(ISBLANK(VLOOKUP($A1926,Courses!$A:AJ, COLUMN(AJ1926), 0)), "", VLOOKUP($A1926,Courses!$A:AJ, COLUMN(AJ1926), 0))</f>
        <v/>
      </c>
      <c r="AK1926" s="8" t="str">
        <f>IF(ISBLANK(VLOOKUP($A1926,Courses!$A:AK, COLUMN(AK1926), 0)), "", VLOOKUP($A1926,Courses!$A:AK, COLUMN(AK1926), 0))</f>
        <v/>
      </c>
      <c r="AL1926" s="52"/>
      <c r="AM1926" s="8"/>
    </row>
    <row r="1927" spans="1:39">
      <c r="A1927" s="82">
        <v>1837</v>
      </c>
      <c r="B1927" s="5"/>
      <c r="C1927" s="82" t="s">
        <v>9314</v>
      </c>
      <c r="D1927" s="6" t="str">
        <f>IF(ISBLANK(VLOOKUP($A1927,Courses!$A:D, COLUMN(D1927), 0)), "", VLOOKUP($A1927,Courses!$A:D, COLUMN(D1927), 0))</f>
        <v>Parkland</v>
      </c>
      <c r="E1927" s="7" t="str">
        <f>IF(ISBLANK(VLOOKUP($A1927,Courses!$A:E, COLUMN(E1927), 0)), "", VLOOKUP($A1927,Courses!$A:E, COLUMN(E1927), 0))</f>
        <v/>
      </c>
      <c r="F1927" s="72" t="str">
        <f>IF(ISBLANK(VLOOKUP($A1927,Courses!$A:F, COLUMN(F1927), 0)), "", VLOOKUP($A1927,Courses!$A:F, COLUMN(F1927), 0))</f>
        <v>xavier_glen_splash.jpg</v>
      </c>
      <c r="G1927" s="72" t="str">
        <f>IF(ISBLANK(VLOOKUP($A1927,Courses!$A:G, COLUMN(G1927), 0)), "", VLOOKUP($A1927,Courses!$A:G, COLUMN(G1927), 0))</f>
        <v>xavier_glen_hole11.jpg</v>
      </c>
      <c r="H1927" s="72" t="str">
        <f>IF(ISBLANK(VLOOKUP($A1927,Courses!$A:H, COLUMN(H1927), 0)), "", VLOOKUP($A1927,Courses!$A:H, COLUMN(H1927), 0))</f>
        <v>xavier_glen_hole16.jpg</v>
      </c>
      <c r="I1927" s="72" t="str">
        <f>IF(ISBLANK(VLOOKUP($A1927,Courses!$A:I, COLUMN(I1927), 0)), "", VLOOKUP($A1927,Courses!$A:I, COLUMN(I1927), 0))</f>
        <v/>
      </c>
      <c r="J1927" s="72" t="str">
        <f>IF(ISBLANK(VLOOKUP($A1927,Courses!$A:J, COLUMN(J1927), 0)), "", VLOOKUP($A1927,Courses!$A:J, COLUMN(J1927), 0))</f>
        <v/>
      </c>
      <c r="K1927" s="57" t="str">
        <f>IF(ISBLANK(VLOOKUP($A1927,Courses!$A:K, COLUMN(K1927), 0)), "", VLOOKUP($A1927,Courses!$A:K, COLUMN(K1927), 0))</f>
        <v>xavier_glen.zip</v>
      </c>
      <c r="L1927" s="8" t="str">
        <f>IF(ISBLANK(VLOOKUP($A1927,Courses!$A:L, COLUMN(L1927), 0)), "", VLOOKUP($A1927,Courses!$A:L, COLUMN(L1927), 0))</f>
        <v>Blakeley</v>
      </c>
      <c r="M1927" s="46">
        <f>IF(ISBLANK(VLOOKUP($A1927,Courses!$A:M, COLUMN(M1927), 0)), "", VLOOKUP($A1927,Courses!$A:M, COLUMN(M1927), 0))</f>
        <v>21.5</v>
      </c>
      <c r="N1927" s="51">
        <f>IF(ISBLANK(VLOOKUP($A1927,Courses!$A:N, COLUMN(N1927), 0)), "", VLOOKUP($A1927,Courses!$A:N, COLUMN(N1927), 0))</f>
        <v>40812</v>
      </c>
      <c r="O1927" s="5" t="str">
        <f>IF(ISBLANK(VLOOKUP($A1927,Courses!$A:O, COLUMN(O1927), 0)), "", VLOOKUP($A1927,Courses!$A:O, COLUMN(O1927), 0))</f>
        <v/>
      </c>
      <c r="P1927" s="5" t="str">
        <f>IF(ISBLANK(VLOOKUP($A1927,Courses!$A:P, COLUMN(P1927), 0)), "", VLOOKUP($A1927,Courses!$A:P, COLUMN(P1927), 0))</f>
        <v/>
      </c>
      <c r="Q1927" s="5" t="str">
        <f>IF(ISBLANK(VLOOKUP($A1927,Courses!$A:Q, COLUMN(Q1927), 0)), "", VLOOKUP($A1927,Courses!$A:Q, COLUMN(Q1927), 0))</f>
        <v/>
      </c>
      <c r="R1927" s="5" t="str">
        <f>IF(ISBLANK(VLOOKUP($A1927,Courses!$A:R, COLUMN(R1927), 0)), "", VLOOKUP($A1927,Courses!$A:R, COLUMN(R1927), 0))</f>
        <v/>
      </c>
      <c r="S1927" s="5" t="str">
        <f>IF(ISBLANK(VLOOKUP($A1927,Courses!$A:S, COLUMN(S1927), 0)), "", VLOOKUP($A1927,Courses!$A:S, COLUMN(S1927), 0))</f>
        <v/>
      </c>
      <c r="T1927" s="5" t="str">
        <f>IF(ISBLANK(VLOOKUP($A1927,Courses!$A:T, COLUMN(T1927), 0)), "", VLOOKUP($A1927,Courses!$A:T, COLUMN(T1927), 0))</f>
        <v/>
      </c>
      <c r="U1927" s="5" t="str">
        <f>IF(ISBLANK(VLOOKUP($A1927,Courses!$A:U, COLUMN(U1927), 0)), "", VLOOKUP($A1927,Courses!$A:U, COLUMN(U1927), 0))</f>
        <v/>
      </c>
      <c r="V1927" s="5" t="str">
        <f>IF(ISBLANK(VLOOKUP($A1927,Courses!$A:V, COLUMN(V1927), 0)), "", VLOOKUP($A1927,Courses!$A:V, COLUMN(V1927), 0))</f>
        <v/>
      </c>
      <c r="W1927" s="5" t="str">
        <f>IF(ISBLANK(VLOOKUP($A1927,Courses!$A:W, COLUMN(W1927), 0)), "", VLOOKUP($A1927,Courses!$A:W, COLUMN(W1927), 0))</f>
        <v/>
      </c>
      <c r="X1927" s="5" t="str">
        <f>IF(ISBLANK(VLOOKUP($A1927,Courses!$A:X, COLUMN(X1927), 0)), "", VLOOKUP($A1927,Courses!$A:X, COLUMN(X1927), 0))</f>
        <v/>
      </c>
      <c r="Y1927" s="5" t="str">
        <f>IF(ISBLANK(VLOOKUP($A1927,Courses!$A:Y, COLUMN(Y1927), 0)), "", VLOOKUP($A1927,Courses!$A:Y, COLUMN(Y1927), 0))</f>
        <v/>
      </c>
      <c r="Z1927" s="5" t="str">
        <f>IF(ISBLANK(VLOOKUP($A1927,Courses!$A:Z, COLUMN(Z1927), 0)), "", VLOOKUP($A1927,Courses!$A:Z, COLUMN(Z1927), 0))</f>
        <v/>
      </c>
      <c r="AA1927" s="5" t="str">
        <f>IF(ISBLANK(VLOOKUP($A1927,Courses!$A:AA, COLUMN(AA1927), 0)), "", VLOOKUP($A1927,Courses!$A:AA, COLUMN(AA1927), 0))</f>
        <v/>
      </c>
      <c r="AB1927" s="5" t="str">
        <f>IF(ISBLANK(VLOOKUP($A1927,Courses!$A:AB, COLUMN(AB1927), 0)), "", VLOOKUP($A1927,Courses!$A:AB, COLUMN(AB1927), 0))</f>
        <v/>
      </c>
      <c r="AC1927" s="5" t="str">
        <f>IF(ISBLANK(VLOOKUP($A1927,Courses!$A:AC, COLUMN(AC1927), 0)), "", VLOOKUP($A1927,Courses!$A:AC, COLUMN(AC1927), 0))</f>
        <v/>
      </c>
      <c r="AD1927" s="5" t="str">
        <f>IF(ISBLANK(VLOOKUP($A1927,Courses!$A:AD, COLUMN(AD1927), 0)), "", VLOOKUP($A1927,Courses!$A:AD, COLUMN(AD1927), 0))</f>
        <v/>
      </c>
      <c r="AE1927" s="5" t="str">
        <f>IF(ISBLANK(VLOOKUP($A1927,Courses!$A:AE, COLUMN(AE1927), 0)), "", VLOOKUP($A1927,Courses!$A:AE, COLUMN(AE1927), 0))</f>
        <v/>
      </c>
      <c r="AF1927" s="5" t="str">
        <f>IF(ISBLANK(VLOOKUP($A1927,Courses!$A:AF, COLUMN(AF1927), 0)), "", VLOOKUP($A1927,Courses!$A:AF, COLUMN(AF1927), 0))</f>
        <v/>
      </c>
      <c r="AG1927" s="8" t="str">
        <f>IF(ISBLANK(VLOOKUP($A1927,Courses!$A:AG, COLUMN(AG1927), 0)), "", VLOOKUP($A1927,Courses!$A:AG, COLUMN(AG1927), 0))</f>
        <v>Sp</v>
      </c>
      <c r="AH1927" s="8">
        <f>IF(ISBLANK(VLOOKUP($A1927,Courses!$A:AH, COLUMN(AH1927), 0)), "", VLOOKUP($A1927,Courses!$A:AH, COLUMN(AH1927), 0))</f>
        <v>11</v>
      </c>
      <c r="AI1927" s="8">
        <f>IF(ISBLANK(VLOOKUP($A1927,Courses!$A:AI, COLUMN(AI1927), 0)), "", VLOOKUP($A1927,Courses!$A:AI, COLUMN(AI1927), 0))</f>
        <v>16</v>
      </c>
      <c r="AJ1927" s="8" t="str">
        <f>IF(ISBLANK(VLOOKUP($A1927,Courses!$A:AJ, COLUMN(AJ1927), 0)), "", VLOOKUP($A1927,Courses!$A:AJ, COLUMN(AJ1927), 0))</f>
        <v/>
      </c>
      <c r="AK1927" s="8" t="str">
        <f>IF(ISBLANK(VLOOKUP($A1927,Courses!$A:AK, COLUMN(AK1927), 0)), "", VLOOKUP($A1927,Courses!$A:AK, COLUMN(AK1927), 0))</f>
        <v/>
      </c>
      <c r="AL1927" s="52"/>
      <c r="AM1927" s="8"/>
    </row>
    <row r="1928" spans="1:39">
      <c r="A1928" s="5">
        <v>1662</v>
      </c>
      <c r="B1928" s="5"/>
      <c r="C1928" s="82" t="s">
        <v>4335</v>
      </c>
      <c r="D1928" s="6" t="str">
        <f>IF(ISBLANK(VLOOKUP($A1928,Courses!$A:D, COLUMN(D1928), 0)), "", VLOOKUP($A1928,Courses!$A:D, COLUMN(D1928), 0))</f>
        <v>Desert</v>
      </c>
      <c r="E1928" s="7" t="str">
        <f>IF(ISBLANK(VLOOKUP($A1928,Courses!$A:E, COLUMN(E1928), 0)), "", VLOOKUP($A1928,Courses!$A:E, COLUMN(E1928), 0))</f>
        <v/>
      </c>
      <c r="F1928" s="72" t="str">
        <f>IF(ISBLANK(VLOOKUP($A1928,Courses!$A:F, COLUMN(F1928), 0)), "", VLOOKUP($A1928,Courses!$A:F, COLUMN(F1928), 0))</f>
        <v>xxxtra_time_splash.jpg</v>
      </c>
      <c r="G1928" s="72" t="str">
        <f>IF(ISBLANK(VLOOKUP($A1928,Courses!$A:G, COLUMN(G1928), 0)), "", VLOOKUP($A1928,Courses!$A:G, COLUMN(G1928), 0))</f>
        <v>xxxtra_time_hole15.jpg</v>
      </c>
      <c r="H1928" s="72" t="str">
        <f>IF(ISBLANK(VLOOKUP($A1928,Courses!$A:H, COLUMN(H1928), 0)), "", VLOOKUP($A1928,Courses!$A:H, COLUMN(H1928), 0))</f>
        <v/>
      </c>
      <c r="I1928" s="72" t="str">
        <f>IF(ISBLANK(VLOOKUP($A1928,Courses!$A:I, COLUMN(I1928), 0)), "", VLOOKUP($A1928,Courses!$A:I, COLUMN(I1928), 0))</f>
        <v/>
      </c>
      <c r="J1928" s="72" t="str">
        <f>IF(ISBLANK(VLOOKUP($A1928,Courses!$A:J, COLUMN(J1928), 0)), "", VLOOKUP($A1928,Courses!$A:J, COLUMN(J1928), 0))</f>
        <v/>
      </c>
      <c r="K1928" s="57" t="str">
        <f>IF(ISBLANK(VLOOKUP($A1928,Courses!$A:K, COLUMN(K1928), 0)), "", VLOOKUP($A1928,Courses!$A:K, COLUMN(K1928), 0))</f>
        <v>xxxtra_time.zip</v>
      </c>
      <c r="L1928" s="8" t="str">
        <f>IF(ISBLANK(VLOOKUP($A1928,Courses!$A:L, COLUMN(L1928), 0)), "", VLOOKUP($A1928,Courses!$A:L, COLUMN(L1928), 0))</f>
        <v>Ty Power</v>
      </c>
      <c r="M1928" s="46">
        <f>IF(ISBLANK(VLOOKUP($A1928,Courses!$A:M, COLUMN(M1928), 0)), "", VLOOKUP($A1928,Courses!$A:M, COLUMN(M1928), 0))</f>
        <v>3</v>
      </c>
      <c r="N1928" s="51">
        <f>IF(ISBLANK(VLOOKUP($A1928,Courses!$A:N, COLUMN(N1928), 0)), "", VLOOKUP($A1928,Courses!$A:N, COLUMN(N1928), 0))</f>
        <v>39222</v>
      </c>
      <c r="O1928" s="5" t="str">
        <f>IF(ISBLANK(VLOOKUP($A1928,Courses!$A:O, COLUMN(O1928), 0)), "", VLOOKUP($A1928,Courses!$A:O, COLUMN(O1928), 0))</f>
        <v>cartsigns</v>
      </c>
      <c r="P1928" s="5" t="str">
        <f>IF(ISBLANK(VLOOKUP($A1928,Courses!$A:P, COLUMN(P1928), 0)), "", VLOOKUP($A1928,Courses!$A:P, COLUMN(P1928), 0))</f>
        <v>Crystal_Skies</v>
      </c>
      <c r="Q1928" s="5" t="str">
        <f>IF(ISBLANK(VLOOKUP($A1928,Courses!$A:Q, COLUMN(Q1928), 0)), "", VLOOKUP($A1928,Courses!$A:Q, COLUMN(Q1928), 0))</f>
        <v>dubai</v>
      </c>
      <c r="R1928" s="5" t="str">
        <f>IF(ISBLANK(VLOOKUP($A1928,Courses!$A:R, COLUMN(R1928), 0)), "", VLOOKUP($A1928,Courses!$A:R, COLUMN(R1928), 0))</f>
        <v>lava</v>
      </c>
      <c r="S1928" s="5" t="str">
        <f>IF(ISBLANK(VLOOKUP($A1928,Courses!$A:S, COLUMN(S1928), 0)), "", VLOOKUP($A1928,Courses!$A:S, COLUMN(S1928), 0))</f>
        <v>yelbik</v>
      </c>
      <c r="T1928" s="5" t="str">
        <f>IF(ISBLANK(VLOOKUP($A1928,Courses!$A:T, COLUMN(T1928), 0)), "", VLOOKUP($A1928,Courses!$A:T, COLUMN(T1928), 0))</f>
        <v/>
      </c>
      <c r="U1928" s="5" t="str">
        <f>IF(ISBLANK(VLOOKUP($A1928,Courses!$A:U, COLUMN(U1928), 0)), "", VLOOKUP($A1928,Courses!$A:U, COLUMN(U1928), 0))</f>
        <v/>
      </c>
      <c r="V1928" s="5" t="str">
        <f>IF(ISBLANK(VLOOKUP($A1928,Courses!$A:V, COLUMN(V1928), 0)), "", VLOOKUP($A1928,Courses!$A:V, COLUMN(V1928), 0))</f>
        <v/>
      </c>
      <c r="W1928" s="5" t="str">
        <f>IF(ISBLANK(VLOOKUP($A1928,Courses!$A:W, COLUMN(W1928), 0)), "", VLOOKUP($A1928,Courses!$A:W, COLUMN(W1928), 0))</f>
        <v/>
      </c>
      <c r="X1928" s="5" t="str">
        <f>IF(ISBLANK(VLOOKUP($A1928,Courses!$A:X, COLUMN(X1928), 0)), "", VLOOKUP($A1928,Courses!$A:X, COLUMN(X1928), 0))</f>
        <v/>
      </c>
      <c r="Y1928" s="5" t="str">
        <f>IF(ISBLANK(VLOOKUP($A1928,Courses!$A:Y, COLUMN(Y1928), 0)), "", VLOOKUP($A1928,Courses!$A:Y, COLUMN(Y1928), 0))</f>
        <v/>
      </c>
      <c r="Z1928" s="5" t="str">
        <f>IF(ISBLANK(VLOOKUP($A1928,Courses!$A:Z, COLUMN(Z1928), 0)), "", VLOOKUP($A1928,Courses!$A:Z, COLUMN(Z1928), 0))</f>
        <v/>
      </c>
      <c r="AA1928" s="5" t="str">
        <f>IF(ISBLANK(VLOOKUP($A1928,Courses!$A:AA, COLUMN(AA1928), 0)), "", VLOOKUP($A1928,Courses!$A:AA, COLUMN(AA1928), 0))</f>
        <v/>
      </c>
      <c r="AB1928" s="5" t="str">
        <f>IF(ISBLANK(VLOOKUP($A1928,Courses!$A:AB, COLUMN(AB1928), 0)), "", VLOOKUP($A1928,Courses!$A:AB, COLUMN(AB1928), 0))</f>
        <v/>
      </c>
      <c r="AC1928" s="5" t="str">
        <f>IF(ISBLANK(VLOOKUP($A1928,Courses!$A:AC, COLUMN(AC1928), 0)), "", VLOOKUP($A1928,Courses!$A:AC, COLUMN(AC1928), 0))</f>
        <v/>
      </c>
      <c r="AD1928" s="5" t="str">
        <f>IF(ISBLANK(VLOOKUP($A1928,Courses!$A:AD, COLUMN(AD1928), 0)), "", VLOOKUP($A1928,Courses!$A:AD, COLUMN(AD1928), 0))</f>
        <v/>
      </c>
      <c r="AE1928" s="5" t="str">
        <f>IF(ISBLANK(VLOOKUP($A1928,Courses!$A:AE, COLUMN(AE1928), 0)), "", VLOOKUP($A1928,Courses!$A:AE, COLUMN(AE1928), 0))</f>
        <v/>
      </c>
      <c r="AF1928" s="5" t="str">
        <f>IF(ISBLANK(VLOOKUP($A1928,Courses!$A:AF, COLUMN(AF1928), 0)), "", VLOOKUP($A1928,Courses!$A:AF, COLUMN(AF1928), 0))</f>
        <v/>
      </c>
      <c r="AG1928" s="8" t="str">
        <f>IF(ISBLANK(VLOOKUP($A1928,Courses!$A:AG, COLUMN(AG1928), 0)), "", VLOOKUP($A1928,Courses!$A:AG, COLUMN(AG1928), 0))</f>
        <v>Sp</v>
      </c>
      <c r="AH1928" s="8">
        <f>IF(ISBLANK(VLOOKUP($A1928,Courses!$A:AH, COLUMN(AH1928), 0)), "", VLOOKUP($A1928,Courses!$A:AH, COLUMN(AH1928), 0))</f>
        <v>15</v>
      </c>
      <c r="AI1928" s="8" t="str">
        <f>IF(ISBLANK(VLOOKUP($A1928,Courses!$A:AI, COLUMN(AI1928), 0)), "", VLOOKUP($A1928,Courses!$A:AI, COLUMN(AI1928), 0))</f>
        <v/>
      </c>
      <c r="AJ1928" s="8" t="str">
        <f>IF(ISBLANK(VLOOKUP($A1928,Courses!$A:AJ, COLUMN(AJ1928), 0)), "", VLOOKUP($A1928,Courses!$A:AJ, COLUMN(AJ1928), 0))</f>
        <v/>
      </c>
      <c r="AK1928" s="8" t="str">
        <f>IF(ISBLANK(VLOOKUP($A1928,Courses!$A:AK, COLUMN(AK1928), 0)), "", VLOOKUP($A1928,Courses!$A:AK, COLUMN(AK1928), 0))</f>
        <v/>
      </c>
      <c r="AL1928" s="52"/>
      <c r="AM1928" s="8"/>
    </row>
    <row r="1929" spans="1:39">
      <c r="A1929" s="5">
        <v>1439</v>
      </c>
      <c r="B1929" s="5"/>
      <c r="C1929" s="82" t="s">
        <v>8600</v>
      </c>
      <c r="D1929" s="6" t="str">
        <f>IF(ISBLANK(VLOOKUP($A1929,Courses!$A:D, COLUMN(D1929), 0)), "", VLOOKUP($A1929,Courses!$A:D, COLUMN(D1929), 0))</f>
        <v>Parkland</v>
      </c>
      <c r="E1929" s="7" t="str">
        <f>IF(ISBLANK(VLOOKUP($A1929,Courses!$A:E, COLUMN(E1929), 0)), "", VLOOKUP($A1929,Courses!$A:E, COLUMN(E1929), 0))</f>
        <v/>
      </c>
      <c r="F1929" s="72" t="str">
        <f>IF(ISBLANK(VLOOKUP($A1929,Courses!$A:F, COLUMN(F1929), 0)), "", VLOOKUP($A1929,Courses!$A:F, COLUMN(F1929), 0))</f>
        <v>the_y_club_splash.jpg</v>
      </c>
      <c r="G1929" s="72" t="str">
        <f>IF(ISBLANK(VLOOKUP($A1929,Courses!$A:G, COLUMN(G1929), 0)), "", VLOOKUP($A1929,Courses!$A:G, COLUMN(G1929), 0))</f>
        <v>the_y_club_hole01.jpg</v>
      </c>
      <c r="H1929" s="72" t="str">
        <f>IF(ISBLANK(VLOOKUP($A1929,Courses!$A:H, COLUMN(H1929), 0)), "", VLOOKUP($A1929,Courses!$A:H, COLUMN(H1929), 0))</f>
        <v/>
      </c>
      <c r="I1929" s="72" t="str">
        <f>IF(ISBLANK(VLOOKUP($A1929,Courses!$A:I, COLUMN(I1929), 0)), "", VLOOKUP($A1929,Courses!$A:I, COLUMN(I1929), 0))</f>
        <v/>
      </c>
      <c r="J1929" s="72" t="str">
        <f>IF(ISBLANK(VLOOKUP($A1929,Courses!$A:J, COLUMN(J1929), 0)), "", VLOOKUP($A1929,Courses!$A:J, COLUMN(J1929), 0))</f>
        <v/>
      </c>
      <c r="K1929" s="57" t="str">
        <f>IF(ISBLANK(VLOOKUP($A1929,Courses!$A:K, COLUMN(K1929), 0)), "", VLOOKUP($A1929,Courses!$A:K, COLUMN(K1929), 0))</f>
        <v>the_y_club.zip</v>
      </c>
      <c r="L1929" s="8" t="str">
        <f>IF(ISBLANK(VLOOKUP($A1929,Courses!$A:L, COLUMN(L1929), 0)), "", VLOOKUP($A1929,Courses!$A:L, COLUMN(L1929), 0))</f>
        <v>Martijn Hover</v>
      </c>
      <c r="M1929" s="46">
        <f>IF(ISBLANK(VLOOKUP($A1929,Courses!$A:M, COLUMN(M1929), 0)), "", VLOOKUP($A1929,Courses!$A:M, COLUMN(M1929), 0))</f>
        <v>13.9</v>
      </c>
      <c r="N1929" s="51">
        <f>IF(ISBLANK(VLOOKUP($A1929,Courses!$A:N, COLUMN(N1929), 0)), "", VLOOKUP($A1929,Courses!$A:N, COLUMN(N1929), 0))</f>
        <v>37254</v>
      </c>
      <c r="O1929" s="5" t="str">
        <f>IF(ISBLANK(VLOOKUP($A1929,Courses!$A:O, COLUMN(O1929), 0)), "", VLOOKUP($A1929,Courses!$A:O, COLUMN(O1929), 0))</f>
        <v>djangojim</v>
      </c>
      <c r="P1929" s="5" t="str">
        <f>IF(ISBLANK(VLOOKUP($A1929,Courses!$A:P, COLUMN(P1929), 0)), "", VLOOKUP($A1929,Courses!$A:P, COLUMN(P1929), 0))</f>
        <v>djangojimeve</v>
      </c>
      <c r="Q1929" s="5" t="str">
        <f>IF(ISBLANK(VLOOKUP($A1929,Courses!$A:Q, COLUMN(Q1929), 0)), "", VLOOKUP($A1929,Courses!$A:Q, COLUMN(Q1929), 0))</f>
        <v>djangojimeve2</v>
      </c>
      <c r="R1929" s="5" t="str">
        <f>IF(ISBLANK(VLOOKUP($A1929,Courses!$A:R, COLUMN(R1929), 0)), "", VLOOKUP($A1929,Courses!$A:R, COLUMN(R1929), 0))</f>
        <v>djangojim</v>
      </c>
      <c r="S1929" s="5" t="str">
        <f>IF(ISBLANK(VLOOKUP($A1929,Courses!$A:S, COLUMN(S1929), 0)), "", VLOOKUP($A1929,Courses!$A:S, COLUMN(S1929), 0))</f>
        <v>mightyfall2</v>
      </c>
      <c r="T1929" s="5" t="str">
        <f>IF(ISBLANK(VLOOKUP($A1929,Courses!$A:T, COLUMN(T1929), 0)), "", VLOOKUP($A1929,Courses!$A:T, COLUMN(T1929), 0))</f>
        <v>northamerican</v>
      </c>
      <c r="U1929" s="5" t="str">
        <f>IF(ISBLANK(VLOOKUP($A1929,Courses!$A:U, COLUMN(U1929), 0)), "", VLOOKUP($A1929,Courses!$A:U, COLUMN(U1929), 0))</f>
        <v/>
      </c>
      <c r="V1929" s="5" t="str">
        <f>IF(ISBLANK(VLOOKUP($A1929,Courses!$A:V, COLUMN(V1929), 0)), "", VLOOKUP($A1929,Courses!$A:V, COLUMN(V1929), 0))</f>
        <v/>
      </c>
      <c r="W1929" s="5" t="str">
        <f>IF(ISBLANK(VLOOKUP($A1929,Courses!$A:W, COLUMN(W1929), 0)), "", VLOOKUP($A1929,Courses!$A:W, COLUMN(W1929), 0))</f>
        <v/>
      </c>
      <c r="X1929" s="5" t="str">
        <f>IF(ISBLANK(VLOOKUP($A1929,Courses!$A:X, COLUMN(X1929), 0)), "", VLOOKUP($A1929,Courses!$A:X, COLUMN(X1929), 0))</f>
        <v/>
      </c>
      <c r="Y1929" s="5" t="str">
        <f>IF(ISBLANK(VLOOKUP($A1929,Courses!$A:Y, COLUMN(Y1929), 0)), "", VLOOKUP($A1929,Courses!$A:Y, COLUMN(Y1929), 0))</f>
        <v/>
      </c>
      <c r="Z1929" s="5" t="str">
        <f>IF(ISBLANK(VLOOKUP($A1929,Courses!$A:Z, COLUMN(Z1929), 0)), "", VLOOKUP($A1929,Courses!$A:Z, COLUMN(Z1929), 0))</f>
        <v/>
      </c>
      <c r="AA1929" s="5" t="str">
        <f>IF(ISBLANK(VLOOKUP($A1929,Courses!$A:AA, COLUMN(AA1929), 0)), "", VLOOKUP($A1929,Courses!$A:AA, COLUMN(AA1929), 0))</f>
        <v/>
      </c>
      <c r="AB1929" s="5" t="str">
        <f>IF(ISBLANK(VLOOKUP($A1929,Courses!$A:AB, COLUMN(AB1929), 0)), "", VLOOKUP($A1929,Courses!$A:AB, COLUMN(AB1929), 0))</f>
        <v/>
      </c>
      <c r="AC1929" s="5" t="str">
        <f>IF(ISBLANK(VLOOKUP($A1929,Courses!$A:AC, COLUMN(AC1929), 0)), "", VLOOKUP($A1929,Courses!$A:AC, COLUMN(AC1929), 0))</f>
        <v/>
      </c>
      <c r="AD1929" s="5" t="str">
        <f>IF(ISBLANK(VLOOKUP($A1929,Courses!$A:AD, COLUMN(AD1929), 0)), "", VLOOKUP($A1929,Courses!$A:AD, COLUMN(AD1929), 0))</f>
        <v/>
      </c>
      <c r="AE1929" s="5" t="str">
        <f>IF(ISBLANK(VLOOKUP($A1929,Courses!$A:AE, COLUMN(AE1929), 0)), "", VLOOKUP($A1929,Courses!$A:AE, COLUMN(AE1929), 0))</f>
        <v/>
      </c>
      <c r="AF1929" s="5" t="str">
        <f>IF(ISBLANK(VLOOKUP($A1929,Courses!$A:AF, COLUMN(AF1929), 0)), "", VLOOKUP($A1929,Courses!$A:AF, COLUMN(AF1929), 0))</f>
        <v/>
      </c>
      <c r="AG1929" s="8" t="str">
        <f>IF(ISBLANK(VLOOKUP($A1929,Courses!$A:AG, COLUMN(AG1929), 0)), "", VLOOKUP($A1929,Courses!$A:AG, COLUMN(AG1929), 0))</f>
        <v>Sp</v>
      </c>
      <c r="AH1929" s="8">
        <f>IF(ISBLANK(VLOOKUP($A1929,Courses!$A:AH, COLUMN(AH1929), 0)), "", VLOOKUP($A1929,Courses!$A:AH, COLUMN(AH1929), 0))</f>
        <v>1</v>
      </c>
      <c r="AI1929" s="8" t="str">
        <f>IF(ISBLANK(VLOOKUP($A1929,Courses!$A:AI, COLUMN(AI1929), 0)), "", VLOOKUP($A1929,Courses!$A:AI, COLUMN(AI1929), 0))</f>
        <v/>
      </c>
      <c r="AJ1929" s="8" t="str">
        <f>IF(ISBLANK(VLOOKUP($A1929,Courses!$A:AJ, COLUMN(AJ1929), 0)), "", VLOOKUP($A1929,Courses!$A:AJ, COLUMN(AJ1929), 0))</f>
        <v/>
      </c>
      <c r="AK1929" s="8" t="str">
        <f>IF(ISBLANK(VLOOKUP($A1929,Courses!$A:AK, COLUMN(AK1929), 0)), "", VLOOKUP($A1929,Courses!$A:AK, COLUMN(AK1929), 0))</f>
        <v/>
      </c>
      <c r="AL1929" s="52" t="s">
        <v>8708</v>
      </c>
      <c r="AM1929" s="8"/>
    </row>
    <row r="1930" spans="1:39">
      <c r="A1930" s="5">
        <v>1291</v>
      </c>
      <c r="B1930" s="5"/>
      <c r="C1930" s="82" t="s">
        <v>8601</v>
      </c>
      <c r="D1930" s="6" t="str">
        <f>IF(ISBLANK(VLOOKUP($A1930,Courses!$A:D, COLUMN(D1930), 0)), "", VLOOKUP($A1930,Courses!$A:D, COLUMN(D1930), 0))</f>
        <v>Par 3</v>
      </c>
      <c r="E1930" s="7" t="str">
        <f>IF(ISBLANK(VLOOKUP($A1930,Courses!$A:E, COLUMN(E1930), 0)), "", VLOOKUP($A1930,Courses!$A:E, COLUMN(E1930), 0))</f>
        <v/>
      </c>
      <c r="F1930" s="72" t="str">
        <f>IF(ISBLANK(VLOOKUP($A1930,Courses!$A:F, COLUMN(F1930), 0)), "", VLOOKUP($A1930,Courses!$A:F, COLUMN(F1930), 0))</f>
        <v>the_yard_splash.jpg</v>
      </c>
      <c r="G1930" s="72" t="str">
        <f>IF(ISBLANK(VLOOKUP($A1930,Courses!$A:G, COLUMN(G1930), 0)), "", VLOOKUP($A1930,Courses!$A:G, COLUMN(G1930), 0))</f>
        <v>the_yard_hole01.jpg</v>
      </c>
      <c r="H1930" s="72" t="str">
        <f>IF(ISBLANK(VLOOKUP($A1930,Courses!$A:H, COLUMN(H1930), 0)), "", VLOOKUP($A1930,Courses!$A:H, COLUMN(H1930), 0))</f>
        <v/>
      </c>
      <c r="I1930" s="72" t="str">
        <f>IF(ISBLANK(VLOOKUP($A1930,Courses!$A:I, COLUMN(I1930), 0)), "", VLOOKUP($A1930,Courses!$A:I, COLUMN(I1930), 0))</f>
        <v/>
      </c>
      <c r="J1930" s="72" t="str">
        <f>IF(ISBLANK(VLOOKUP($A1930,Courses!$A:J, COLUMN(J1930), 0)), "", VLOOKUP($A1930,Courses!$A:J, COLUMN(J1930), 0))</f>
        <v/>
      </c>
      <c r="K1930" s="57" t="str">
        <f>IF(ISBLANK(VLOOKUP($A1930,Courses!$A:K, COLUMN(K1930), 0)), "", VLOOKUP($A1930,Courses!$A:K, COLUMN(K1930), 0))</f>
        <v>the_yard_par3.zip</v>
      </c>
      <c r="L1930" s="8" t="str">
        <f>IF(ISBLANK(VLOOKUP($A1930,Courses!$A:L, COLUMN(L1930), 0)), "", VLOOKUP($A1930,Courses!$A:L, COLUMN(L1930), 0))</f>
        <v>Joe Flippo</v>
      </c>
      <c r="M1930" s="46">
        <f>IF(ISBLANK(VLOOKUP($A1930,Courses!$A:M, COLUMN(M1930), 0)), "", VLOOKUP($A1930,Courses!$A:M, COLUMN(M1930), 0))</f>
        <v>21.4</v>
      </c>
      <c r="N1930" s="51">
        <f>IF(ISBLANK(VLOOKUP($A1930,Courses!$A:N, COLUMN(N1930), 0)), "", VLOOKUP($A1930,Courses!$A:N, COLUMN(N1930), 0))</f>
        <v>36996</v>
      </c>
      <c r="O1930" s="5" t="str">
        <f>IF(ISBLANK(VLOOKUP($A1930,Courses!$A:O, COLUMN(O1930), 0)), "", VLOOKUP($A1930,Courses!$A:O, COLUMN(O1930), 0))</f>
        <v>augusta2001</v>
      </c>
      <c r="P1930" s="5" t="str">
        <f>IF(ISBLANK(VLOOKUP($A1930,Courses!$A:P, COLUMN(P1930), 0)), "", VLOOKUP($A1930,Courses!$A:P, COLUMN(P1930), 0))</f>
        <v>magallowaymountainver2</v>
      </c>
      <c r="Q1930" s="5" t="str">
        <f>IF(ISBLANK(VLOOKUP($A1930,Courses!$A:Q, COLUMN(Q1930), 0)), "", VLOOKUP($A1930,Courses!$A:Q, COLUMN(Q1930), 0))</f>
        <v/>
      </c>
      <c r="R1930" s="5" t="str">
        <f>IF(ISBLANK(VLOOKUP($A1930,Courses!$A:R, COLUMN(R1930), 0)), "", VLOOKUP($A1930,Courses!$A:R, COLUMN(R1930), 0))</f>
        <v/>
      </c>
      <c r="S1930" s="5" t="str">
        <f>IF(ISBLANK(VLOOKUP($A1930,Courses!$A:S, COLUMN(S1930), 0)), "", VLOOKUP($A1930,Courses!$A:S, COLUMN(S1930), 0))</f>
        <v/>
      </c>
      <c r="T1930" s="5" t="str">
        <f>IF(ISBLANK(VLOOKUP($A1930,Courses!$A:T, COLUMN(T1930), 0)), "", VLOOKUP($A1930,Courses!$A:T, COLUMN(T1930), 0))</f>
        <v/>
      </c>
      <c r="U1930" s="5" t="str">
        <f>IF(ISBLANK(VLOOKUP($A1930,Courses!$A:U, COLUMN(U1930), 0)), "", VLOOKUP($A1930,Courses!$A:U, COLUMN(U1930), 0))</f>
        <v/>
      </c>
      <c r="V1930" s="5" t="str">
        <f>IF(ISBLANK(VLOOKUP($A1930,Courses!$A:V, COLUMN(V1930), 0)), "", VLOOKUP($A1930,Courses!$A:V, COLUMN(V1930), 0))</f>
        <v/>
      </c>
      <c r="W1930" s="5" t="str">
        <f>IF(ISBLANK(VLOOKUP($A1930,Courses!$A:W, COLUMN(W1930), 0)), "", VLOOKUP($A1930,Courses!$A:W, COLUMN(W1930), 0))</f>
        <v/>
      </c>
      <c r="X1930" s="5" t="str">
        <f>IF(ISBLANK(VLOOKUP($A1930,Courses!$A:X, COLUMN(X1930), 0)), "", VLOOKUP($A1930,Courses!$A:X, COLUMN(X1930), 0))</f>
        <v/>
      </c>
      <c r="Y1930" s="5" t="str">
        <f>IF(ISBLANK(VLOOKUP($A1930,Courses!$A:Y, COLUMN(Y1930), 0)), "", VLOOKUP($A1930,Courses!$A:Y, COLUMN(Y1930), 0))</f>
        <v/>
      </c>
      <c r="Z1930" s="5" t="str">
        <f>IF(ISBLANK(VLOOKUP($A1930,Courses!$A:Z, COLUMN(Z1930), 0)), "", VLOOKUP($A1930,Courses!$A:Z, COLUMN(Z1930), 0))</f>
        <v/>
      </c>
      <c r="AA1930" s="5" t="str">
        <f>IF(ISBLANK(VLOOKUP($A1930,Courses!$A:AA, COLUMN(AA1930), 0)), "", VLOOKUP($A1930,Courses!$A:AA, COLUMN(AA1930), 0))</f>
        <v/>
      </c>
      <c r="AB1930" s="5" t="str">
        <f>IF(ISBLANK(VLOOKUP($A1930,Courses!$A:AB, COLUMN(AB1930), 0)), "", VLOOKUP($A1930,Courses!$A:AB, COLUMN(AB1930), 0))</f>
        <v/>
      </c>
      <c r="AC1930" s="5" t="str">
        <f>IF(ISBLANK(VLOOKUP($A1930,Courses!$A:AC, COLUMN(AC1930), 0)), "", VLOOKUP($A1930,Courses!$A:AC, COLUMN(AC1930), 0))</f>
        <v/>
      </c>
      <c r="AD1930" s="5" t="str">
        <f>IF(ISBLANK(VLOOKUP($A1930,Courses!$A:AD, COLUMN(AD1930), 0)), "", VLOOKUP($A1930,Courses!$A:AD, COLUMN(AD1930), 0))</f>
        <v/>
      </c>
      <c r="AE1930" s="5" t="str">
        <f>IF(ISBLANK(VLOOKUP($A1930,Courses!$A:AE, COLUMN(AE1930), 0)), "", VLOOKUP($A1930,Courses!$A:AE, COLUMN(AE1930), 0))</f>
        <v/>
      </c>
      <c r="AF1930" s="5" t="str">
        <f>IF(ISBLANK(VLOOKUP($A1930,Courses!$A:AF, COLUMN(AF1930), 0)), "", VLOOKUP($A1930,Courses!$A:AF, COLUMN(AF1930), 0))</f>
        <v/>
      </c>
      <c r="AG1930" s="8" t="str">
        <f>IF(ISBLANK(VLOOKUP($A1930,Courses!$A:AG, COLUMN(AG1930), 0)), "", VLOOKUP($A1930,Courses!$A:AG, COLUMN(AG1930), 0))</f>
        <v>Sp</v>
      </c>
      <c r="AH1930" s="8">
        <f>IF(ISBLANK(VLOOKUP($A1930,Courses!$A:AH, COLUMN(AH1930), 0)), "", VLOOKUP($A1930,Courses!$A:AH, COLUMN(AH1930), 0))</f>
        <v>1</v>
      </c>
      <c r="AI1930" s="8" t="str">
        <f>IF(ISBLANK(VLOOKUP($A1930,Courses!$A:AI, COLUMN(AI1930), 0)), "", VLOOKUP($A1930,Courses!$A:AI, COLUMN(AI1930), 0))</f>
        <v/>
      </c>
      <c r="AJ1930" s="8" t="str">
        <f>IF(ISBLANK(VLOOKUP($A1930,Courses!$A:AJ, COLUMN(AJ1930), 0)), "", VLOOKUP($A1930,Courses!$A:AJ, COLUMN(AJ1930), 0))</f>
        <v/>
      </c>
      <c r="AK1930" s="8" t="str">
        <f>IF(ISBLANK(VLOOKUP($A1930,Courses!$A:AK, COLUMN(AK1930), 0)), "", VLOOKUP($A1930,Courses!$A:AK, COLUMN(AK1930), 0))</f>
        <v/>
      </c>
      <c r="AL1930" s="52" t="s">
        <v>8708</v>
      </c>
      <c r="AM1930" s="8"/>
    </row>
    <row r="1931" spans="1:39">
      <c r="A1931" s="5">
        <v>1321</v>
      </c>
      <c r="B1931" s="5"/>
      <c r="C1931" s="82" t="s">
        <v>4338</v>
      </c>
      <c r="D1931" s="6" t="str">
        <f>IF(ISBLANK(VLOOKUP($A1931,Courses!$A:D, COLUMN(D1931), 0)), "", VLOOKUP($A1931,Courses!$A:D, COLUMN(D1931), 0))</f>
        <v>Mtn valley</v>
      </c>
      <c r="E1931" s="7" t="str">
        <f>IF(ISBLANK(VLOOKUP($A1931,Courses!$A:E, COLUMN(E1931), 0)), "", VLOOKUP($A1931,Courses!$A:E, COLUMN(E1931), 0))</f>
        <v>Real</v>
      </c>
      <c r="F1931" s="72" t="str">
        <f>IF(ISBLANK(VLOOKUP($A1931,Courses!$A:F, COLUMN(F1931), 0)), "", VLOOKUP($A1931,Courses!$A:F, COLUMN(F1931), 0))</f>
        <v>yarra_yarra_golf_club_splash.jpg</v>
      </c>
      <c r="G1931" s="72" t="str">
        <f>IF(ISBLANK(VLOOKUP($A1931,Courses!$A:G, COLUMN(G1931), 0)), "", VLOOKUP($A1931,Courses!$A:G, COLUMN(G1931), 0))</f>
        <v>yarra_yarra_golf_club_hole14.jpg</v>
      </c>
      <c r="H1931" s="72" t="str">
        <f>IF(ISBLANK(VLOOKUP($A1931,Courses!$A:H, COLUMN(H1931), 0)), "", VLOOKUP($A1931,Courses!$A:H, COLUMN(H1931), 0))</f>
        <v>yarra_yarra_golf_club_hole03.jpg</v>
      </c>
      <c r="I1931" s="72" t="str">
        <f>IF(ISBLANK(VLOOKUP($A1931,Courses!$A:I, COLUMN(I1931), 0)), "", VLOOKUP($A1931,Courses!$A:I, COLUMN(I1931), 0))</f>
        <v/>
      </c>
      <c r="J1931" s="72" t="str">
        <f>IF(ISBLANK(VLOOKUP($A1931,Courses!$A:J, COLUMN(J1931), 0)), "", VLOOKUP($A1931,Courses!$A:J, COLUMN(J1931), 0))</f>
        <v/>
      </c>
      <c r="K1931" s="57" t="str">
        <f>IF(ISBLANK(VLOOKUP($A1931,Courses!$A:K, COLUMN(K1931), 0)), "", VLOOKUP($A1931,Courses!$A:K, COLUMN(K1931), 0))</f>
        <v>yarra_yarra_gc.zip</v>
      </c>
      <c r="L1931" s="8" t="str">
        <f>IF(ISBLANK(VLOOKUP($A1931,Courses!$A:L, COLUMN(L1931), 0)), "", VLOOKUP($A1931,Courses!$A:L, COLUMN(L1931), 0))</f>
        <v>Phillip Lothian</v>
      </c>
      <c r="M1931" s="46">
        <f>IF(ISBLANK(VLOOKUP($A1931,Courses!$A:M, COLUMN(M1931), 0)), "", VLOOKUP($A1931,Courses!$A:M, COLUMN(M1931), 0))</f>
        <v>9.6</v>
      </c>
      <c r="N1931" s="51">
        <f>IF(ISBLANK(VLOOKUP($A1931,Courses!$A:N, COLUMN(N1931), 0)), "", VLOOKUP($A1931,Courses!$A:N, COLUMN(N1931), 0))</f>
        <v>36729</v>
      </c>
      <c r="O1931" s="5" t="str">
        <f>IF(ISBLANK(VLOOKUP($A1931,Courses!$A:O, COLUMN(O1931), 0)), "", VLOOKUP($A1931,Courses!$A:O, COLUMN(O1931), 0))</f>
        <v>yarrayarra</v>
      </c>
      <c r="P1931" s="5" t="str">
        <f>IF(ISBLANK(VLOOKUP($A1931,Courses!$A:P, COLUMN(P1931), 0)), "", VLOOKUP($A1931,Courses!$A:P, COLUMN(P1931), 0))</f>
        <v/>
      </c>
      <c r="Q1931" s="5" t="str">
        <f>IF(ISBLANK(VLOOKUP($A1931,Courses!$A:Q, COLUMN(Q1931), 0)), "", VLOOKUP($A1931,Courses!$A:Q, COLUMN(Q1931), 0))</f>
        <v/>
      </c>
      <c r="R1931" s="5" t="str">
        <f>IF(ISBLANK(VLOOKUP($A1931,Courses!$A:R, COLUMN(R1931), 0)), "", VLOOKUP($A1931,Courses!$A:R, COLUMN(R1931), 0))</f>
        <v/>
      </c>
      <c r="S1931" s="5" t="str">
        <f>IF(ISBLANK(VLOOKUP($A1931,Courses!$A:S, COLUMN(S1931), 0)), "", VLOOKUP($A1931,Courses!$A:S, COLUMN(S1931), 0))</f>
        <v/>
      </c>
      <c r="T1931" s="5" t="str">
        <f>IF(ISBLANK(VLOOKUP($A1931,Courses!$A:T, COLUMN(T1931), 0)), "", VLOOKUP($A1931,Courses!$A:T, COLUMN(T1931), 0))</f>
        <v/>
      </c>
      <c r="U1931" s="5" t="str">
        <f>IF(ISBLANK(VLOOKUP($A1931,Courses!$A:U, COLUMN(U1931), 0)), "", VLOOKUP($A1931,Courses!$A:U, COLUMN(U1931), 0))</f>
        <v/>
      </c>
      <c r="V1931" s="5" t="str">
        <f>IF(ISBLANK(VLOOKUP($A1931,Courses!$A:V, COLUMN(V1931), 0)), "", VLOOKUP($A1931,Courses!$A:V, COLUMN(V1931), 0))</f>
        <v/>
      </c>
      <c r="W1931" s="5" t="str">
        <f>IF(ISBLANK(VLOOKUP($A1931,Courses!$A:W, COLUMN(W1931), 0)), "", VLOOKUP($A1931,Courses!$A:W, COLUMN(W1931), 0))</f>
        <v/>
      </c>
      <c r="X1931" s="5" t="str">
        <f>IF(ISBLANK(VLOOKUP($A1931,Courses!$A:X, COLUMN(X1931), 0)), "", VLOOKUP($A1931,Courses!$A:X, COLUMN(X1931), 0))</f>
        <v/>
      </c>
      <c r="Y1931" s="5" t="str">
        <f>IF(ISBLANK(VLOOKUP($A1931,Courses!$A:Y, COLUMN(Y1931), 0)), "", VLOOKUP($A1931,Courses!$A:Y, COLUMN(Y1931), 0))</f>
        <v/>
      </c>
      <c r="Z1931" s="5" t="str">
        <f>IF(ISBLANK(VLOOKUP($A1931,Courses!$A:Z, COLUMN(Z1931), 0)), "", VLOOKUP($A1931,Courses!$A:Z, COLUMN(Z1931), 0))</f>
        <v/>
      </c>
      <c r="AA1931" s="5" t="str">
        <f>IF(ISBLANK(VLOOKUP($A1931,Courses!$A:AA, COLUMN(AA1931), 0)), "", VLOOKUP($A1931,Courses!$A:AA, COLUMN(AA1931), 0))</f>
        <v/>
      </c>
      <c r="AB1931" s="5" t="str">
        <f>IF(ISBLANK(VLOOKUP($A1931,Courses!$A:AB, COLUMN(AB1931), 0)), "", VLOOKUP($A1931,Courses!$A:AB, COLUMN(AB1931), 0))</f>
        <v/>
      </c>
      <c r="AC1931" s="5" t="str">
        <f>IF(ISBLANK(VLOOKUP($A1931,Courses!$A:AC, COLUMN(AC1931), 0)), "", VLOOKUP($A1931,Courses!$A:AC, COLUMN(AC1931), 0))</f>
        <v/>
      </c>
      <c r="AD1931" s="5" t="str">
        <f>IF(ISBLANK(VLOOKUP($A1931,Courses!$A:AD, COLUMN(AD1931), 0)), "", VLOOKUP($A1931,Courses!$A:AD, COLUMN(AD1931), 0))</f>
        <v/>
      </c>
      <c r="AE1931" s="5" t="str">
        <f>IF(ISBLANK(VLOOKUP($A1931,Courses!$A:AE, COLUMN(AE1931), 0)), "", VLOOKUP($A1931,Courses!$A:AE, COLUMN(AE1931), 0))</f>
        <v/>
      </c>
      <c r="AF1931" s="5" t="str">
        <f>IF(ISBLANK(VLOOKUP($A1931,Courses!$A:AF, COLUMN(AF1931), 0)), "", VLOOKUP($A1931,Courses!$A:AF, COLUMN(AF1931), 0))</f>
        <v/>
      </c>
      <c r="AG1931" s="8" t="str">
        <f>IF(ISBLANK(VLOOKUP($A1931,Courses!$A:AG, COLUMN(AG1931), 0)), "", VLOOKUP($A1931,Courses!$A:AG, COLUMN(AG1931), 0))</f>
        <v>Sp</v>
      </c>
      <c r="AH1931" s="8">
        <f>IF(ISBLANK(VLOOKUP($A1931,Courses!$A:AH, COLUMN(AH1931), 0)), "", VLOOKUP($A1931,Courses!$A:AH, COLUMN(AH1931), 0))</f>
        <v>14</v>
      </c>
      <c r="AI1931" s="8">
        <f>IF(ISBLANK(VLOOKUP($A1931,Courses!$A:AI, COLUMN(AI1931), 0)), "", VLOOKUP($A1931,Courses!$A:AI, COLUMN(AI1931), 0))</f>
        <v>3</v>
      </c>
      <c r="AJ1931" s="8" t="str">
        <f>IF(ISBLANK(VLOOKUP($A1931,Courses!$A:AJ, COLUMN(AJ1931), 0)), "", VLOOKUP($A1931,Courses!$A:AJ, COLUMN(AJ1931), 0))</f>
        <v/>
      </c>
      <c r="AK1931" s="8" t="str">
        <f>IF(ISBLANK(VLOOKUP($A1931,Courses!$A:AK, COLUMN(AK1931), 0)), "", VLOOKUP($A1931,Courses!$A:AK, COLUMN(AK1931), 0))</f>
        <v/>
      </c>
      <c r="AL1931" s="52"/>
      <c r="AM1931" s="8"/>
    </row>
    <row r="1932" spans="1:39">
      <c r="A1932" s="5">
        <v>1312</v>
      </c>
      <c r="B1932" s="5"/>
      <c r="C1932" s="82" t="s">
        <v>4340</v>
      </c>
      <c r="D1932" s="6" t="str">
        <f>IF(ISBLANK(VLOOKUP($A1932,Courses!$A:D, COLUMN(D1932), 0)), "", VLOOKUP($A1932,Courses!$A:D, COLUMN(D1932), 0))</f>
        <v>Mountain</v>
      </c>
      <c r="E1932" s="7" t="str">
        <f>IF(ISBLANK(VLOOKUP($A1932,Courses!$A:E, COLUMN(E1932), 0)), "", VLOOKUP($A1932,Courses!$A:E, COLUMN(E1932), 0))</f>
        <v/>
      </c>
      <c r="F1932" s="72" t="str">
        <f>IF(ISBLANK(VLOOKUP($A1932,Courses!$A:F, COLUMN(F1932), 0)), "", VLOOKUP($A1932,Courses!$A:F, COLUMN(F1932), 0))</f>
        <v>yavapai_highlands_hole01.jpg</v>
      </c>
      <c r="G1932" s="72" t="str">
        <f>IF(ISBLANK(VLOOKUP($A1932,Courses!$A:G, COLUMN(G1932), 0)), "", VLOOKUP($A1932,Courses!$A:G, COLUMN(G1932), 0))</f>
        <v>yavapai_highlands_hole17.jpg</v>
      </c>
      <c r="H1932" s="72" t="str">
        <f>IF(ISBLANK(VLOOKUP($A1932,Courses!$A:H, COLUMN(H1932), 0)), "", VLOOKUP($A1932,Courses!$A:H, COLUMN(H1932), 0))</f>
        <v/>
      </c>
      <c r="I1932" s="72" t="str">
        <f>IF(ISBLANK(VLOOKUP($A1932,Courses!$A:I, COLUMN(I1932), 0)), "", VLOOKUP($A1932,Courses!$A:I, COLUMN(I1932), 0))</f>
        <v/>
      </c>
      <c r="J1932" s="72" t="str">
        <f>IF(ISBLANK(VLOOKUP($A1932,Courses!$A:J, COLUMN(J1932), 0)), "", VLOOKUP($A1932,Courses!$A:J, COLUMN(J1932), 0))</f>
        <v/>
      </c>
      <c r="K1932" s="57" t="str">
        <f>IF(ISBLANK(VLOOKUP($A1932,Courses!$A:K, COLUMN(K1932), 0)), "", VLOOKUP($A1932,Courses!$A:K, COLUMN(K1932), 0))</f>
        <v>yavapai_highlands.zip</v>
      </c>
      <c r="L1932" s="8" t="str">
        <f>IF(ISBLANK(VLOOKUP($A1932,Courses!$A:L, COLUMN(L1932), 0)), "", VLOOKUP($A1932,Courses!$A:L, COLUMN(L1932), 0))</f>
        <v>Bryan Carroll</v>
      </c>
      <c r="M1932" s="46">
        <f>IF(ISBLANK(VLOOKUP($A1932,Courses!$A:M, COLUMN(M1932), 0)), "", VLOOKUP($A1932,Courses!$A:M, COLUMN(M1932), 0))</f>
        <v>16.5</v>
      </c>
      <c r="N1932" s="51">
        <f>IF(ISBLANK(VLOOKUP($A1932,Courses!$A:N, COLUMN(N1932), 0)), "", VLOOKUP($A1932,Courses!$A:N, COLUMN(N1932), 0))</f>
        <v>37103</v>
      </c>
      <c r="O1932" s="5" t="str">
        <f>IF(ISBLANK(VLOOKUP($A1932,Courses!$A:O, COLUMN(O1932), 0)), "", VLOOKUP($A1932,Courses!$A:O, COLUMN(O1932), 0))</f>
        <v>Yavapai</v>
      </c>
      <c r="P1932" s="5" t="str">
        <f>IF(ISBLANK(VLOOKUP($A1932,Courses!$A:P, COLUMN(P1932), 0)), "", VLOOKUP($A1932,Courses!$A:P, COLUMN(P1932), 0))</f>
        <v>Yavapai_Blends</v>
      </c>
      <c r="Q1932" s="5" t="str">
        <f>IF(ISBLANK(VLOOKUP($A1932,Courses!$A:Q, COLUMN(Q1932), 0)), "", VLOOKUP($A1932,Courses!$A:Q, COLUMN(Q1932), 0))</f>
        <v/>
      </c>
      <c r="R1932" s="5" t="str">
        <f>IF(ISBLANK(VLOOKUP($A1932,Courses!$A:R, COLUMN(R1932), 0)), "", VLOOKUP($A1932,Courses!$A:R, COLUMN(R1932), 0))</f>
        <v/>
      </c>
      <c r="S1932" s="5" t="str">
        <f>IF(ISBLANK(VLOOKUP($A1932,Courses!$A:S, COLUMN(S1932), 0)), "", VLOOKUP($A1932,Courses!$A:S, COLUMN(S1932), 0))</f>
        <v/>
      </c>
      <c r="T1932" s="5" t="str">
        <f>IF(ISBLANK(VLOOKUP($A1932,Courses!$A:T, COLUMN(T1932), 0)), "", VLOOKUP($A1932,Courses!$A:T, COLUMN(T1932), 0))</f>
        <v/>
      </c>
      <c r="U1932" s="5" t="str">
        <f>IF(ISBLANK(VLOOKUP($A1932,Courses!$A:U, COLUMN(U1932), 0)), "", VLOOKUP($A1932,Courses!$A:U, COLUMN(U1932), 0))</f>
        <v/>
      </c>
      <c r="V1932" s="5" t="str">
        <f>IF(ISBLANK(VLOOKUP($A1932,Courses!$A:V, COLUMN(V1932), 0)), "", VLOOKUP($A1932,Courses!$A:V, COLUMN(V1932), 0))</f>
        <v/>
      </c>
      <c r="W1932" s="5" t="str">
        <f>IF(ISBLANK(VLOOKUP($A1932,Courses!$A:W, COLUMN(W1932), 0)), "", VLOOKUP($A1932,Courses!$A:W, COLUMN(W1932), 0))</f>
        <v/>
      </c>
      <c r="X1932" s="5" t="str">
        <f>IF(ISBLANK(VLOOKUP($A1932,Courses!$A:X, COLUMN(X1932), 0)), "", VLOOKUP($A1932,Courses!$A:X, COLUMN(X1932), 0))</f>
        <v/>
      </c>
      <c r="Y1932" s="5" t="str">
        <f>IF(ISBLANK(VLOOKUP($A1932,Courses!$A:Y, COLUMN(Y1932), 0)), "", VLOOKUP($A1932,Courses!$A:Y, COLUMN(Y1932), 0))</f>
        <v/>
      </c>
      <c r="Z1932" s="5" t="str">
        <f>IF(ISBLANK(VLOOKUP($A1932,Courses!$A:Z, COLUMN(Z1932), 0)), "", VLOOKUP($A1932,Courses!$A:Z, COLUMN(Z1932), 0))</f>
        <v/>
      </c>
      <c r="AA1932" s="5" t="str">
        <f>IF(ISBLANK(VLOOKUP($A1932,Courses!$A:AA, COLUMN(AA1932), 0)), "", VLOOKUP($A1932,Courses!$A:AA, COLUMN(AA1932), 0))</f>
        <v/>
      </c>
      <c r="AB1932" s="5" t="str">
        <f>IF(ISBLANK(VLOOKUP($A1932,Courses!$A:AB, COLUMN(AB1932), 0)), "", VLOOKUP($A1932,Courses!$A:AB, COLUMN(AB1932), 0))</f>
        <v/>
      </c>
      <c r="AC1932" s="5" t="str">
        <f>IF(ISBLANK(VLOOKUP($A1932,Courses!$A:AC, COLUMN(AC1932), 0)), "", VLOOKUP($A1932,Courses!$A:AC, COLUMN(AC1932), 0))</f>
        <v/>
      </c>
      <c r="AD1932" s="5" t="str">
        <f>IF(ISBLANK(VLOOKUP($A1932,Courses!$A:AD, COLUMN(AD1932), 0)), "", VLOOKUP($A1932,Courses!$A:AD, COLUMN(AD1932), 0))</f>
        <v/>
      </c>
      <c r="AE1932" s="5" t="str">
        <f>IF(ISBLANK(VLOOKUP($A1932,Courses!$A:AE, COLUMN(AE1932), 0)), "", VLOOKUP($A1932,Courses!$A:AE, COLUMN(AE1932), 0))</f>
        <v/>
      </c>
      <c r="AF1932" s="5" t="str">
        <f>IF(ISBLANK(VLOOKUP($A1932,Courses!$A:AF, COLUMN(AF1932), 0)), "", VLOOKUP($A1932,Courses!$A:AF, COLUMN(AF1932), 0))</f>
        <v/>
      </c>
      <c r="AG1932" s="8">
        <f>IF(ISBLANK(VLOOKUP($A1932,Courses!$A:AG, COLUMN(AG1932), 0)), "", VLOOKUP($A1932,Courses!$A:AG, COLUMN(AG1932), 0))</f>
        <v>1</v>
      </c>
      <c r="AH1932" s="8">
        <f>IF(ISBLANK(VLOOKUP($A1932,Courses!$A:AH, COLUMN(AH1932), 0)), "", VLOOKUP($A1932,Courses!$A:AH, COLUMN(AH1932), 0))</f>
        <v>17</v>
      </c>
      <c r="AI1932" s="8" t="str">
        <f>IF(ISBLANK(VLOOKUP($A1932,Courses!$A:AI, COLUMN(AI1932), 0)), "", VLOOKUP($A1932,Courses!$A:AI, COLUMN(AI1932), 0))</f>
        <v/>
      </c>
      <c r="AJ1932" s="8" t="str">
        <f>IF(ISBLANK(VLOOKUP($A1932,Courses!$A:AJ, COLUMN(AJ1932), 0)), "", VLOOKUP($A1932,Courses!$A:AJ, COLUMN(AJ1932), 0))</f>
        <v/>
      </c>
      <c r="AK1932" s="8" t="str">
        <f>IF(ISBLANK(VLOOKUP($A1932,Courses!$A:AK, COLUMN(AK1932), 0)), "", VLOOKUP($A1932,Courses!$A:AK, COLUMN(AK1932), 0))</f>
        <v/>
      </c>
      <c r="AL1932" s="52"/>
      <c r="AM1932" s="8"/>
    </row>
    <row r="1933" spans="1:39">
      <c r="A1933" s="5">
        <v>1313</v>
      </c>
      <c r="B1933" s="5"/>
      <c r="C1933" s="82" t="s">
        <v>4342</v>
      </c>
      <c r="D1933" s="6" t="str">
        <f>IF(ISBLANK(VLOOKUP($A1933,Courses!$A:D, COLUMN(D1933), 0)), "", VLOOKUP($A1933,Courses!$A:D, COLUMN(D1933), 0))</f>
        <v>Parkland</v>
      </c>
      <c r="E1933" s="7" t="str">
        <f>IF(ISBLANK(VLOOKUP($A1933,Courses!$A:E, COLUMN(E1933), 0)), "", VLOOKUP($A1933,Courses!$A:E, COLUMN(E1933), 0))</f>
        <v/>
      </c>
      <c r="F1933" s="72" t="str">
        <f>IF(ISBLANK(VLOOKUP($A1933,Courses!$A:F, COLUMN(F1933), 0)), "", VLOOKUP($A1933,Courses!$A:F, COLUMN(F1933), 0))</f>
        <v>yellow_brick_road_splash.jpg</v>
      </c>
      <c r="G1933" s="72" t="str">
        <f>IF(ISBLANK(VLOOKUP($A1933,Courses!$A:G, COLUMN(G1933), 0)), "", VLOOKUP($A1933,Courses!$A:G, COLUMN(G1933), 0))</f>
        <v>yellow_brick_road_hole04.jpg</v>
      </c>
      <c r="H1933" s="72" t="str">
        <f>IF(ISBLANK(VLOOKUP($A1933,Courses!$A:H, COLUMN(H1933), 0)), "", VLOOKUP($A1933,Courses!$A:H, COLUMN(H1933), 0))</f>
        <v/>
      </c>
      <c r="I1933" s="72" t="str">
        <f>IF(ISBLANK(VLOOKUP($A1933,Courses!$A:I, COLUMN(I1933), 0)), "", VLOOKUP($A1933,Courses!$A:I, COLUMN(I1933), 0))</f>
        <v/>
      </c>
      <c r="J1933" s="72" t="str">
        <f>IF(ISBLANK(VLOOKUP($A1933,Courses!$A:J, COLUMN(J1933), 0)), "", VLOOKUP($A1933,Courses!$A:J, COLUMN(J1933), 0))</f>
        <v/>
      </c>
      <c r="K1933" s="57" t="str">
        <f>IF(ISBLANK(VLOOKUP($A1933,Courses!$A:K, COLUMN(K1933), 0)), "", VLOOKUP($A1933,Courses!$A:K, COLUMN(K1933), 0))</f>
        <v>yellow_brick_road.zip</v>
      </c>
      <c r="L1933" s="8" t="str">
        <f>IF(ISBLANK(VLOOKUP($A1933,Courses!$A:L, COLUMN(L1933), 0)), "", VLOOKUP($A1933,Courses!$A:L, COLUMN(L1933), 0))</f>
        <v>Jimi</v>
      </c>
      <c r="M1933" s="46">
        <f>IF(ISBLANK(VLOOKUP($A1933,Courses!$A:M, COLUMN(M1933), 0)), "", VLOOKUP($A1933,Courses!$A:M, COLUMN(M1933), 0))</f>
        <v>22.8</v>
      </c>
      <c r="N1933" s="51">
        <f>IF(ISBLANK(VLOOKUP($A1933,Courses!$A:N, COLUMN(N1933), 0)), "", VLOOKUP($A1933,Courses!$A:N, COLUMN(N1933), 0))</f>
        <v>38652</v>
      </c>
      <c r="O1933" s="5" t="str">
        <f>IF(ISBLANK(VLOOKUP($A1933,Courses!$A:O, COLUMN(O1933), 0)), "", VLOOKUP($A1933,Courses!$A:O, COLUMN(O1933), 0))</f>
        <v>beartooth</v>
      </c>
      <c r="P1933" s="5" t="str">
        <f>IF(ISBLANK(VLOOKUP($A1933,Courses!$A:P, COLUMN(P1933), 0)), "", VLOOKUP($A1933,Courses!$A:P, COLUMN(P1933), 0))</f>
        <v>darnoch</v>
      </c>
      <c r="Q1933" s="5" t="str">
        <f>IF(ISBLANK(VLOOKUP($A1933,Courses!$A:Q, COLUMN(Q1933), 0)), "", VLOOKUP($A1933,Courses!$A:Q, COLUMN(Q1933), 0))</f>
        <v>fallsky</v>
      </c>
      <c r="R1933" s="5" t="str">
        <f>IF(ISBLANK(VLOOKUP($A1933,Courses!$A:R, COLUMN(R1933), 0)), "", VLOOKUP($A1933,Courses!$A:R, COLUMN(R1933), 0))</f>
        <v>flowers3</v>
      </c>
      <c r="S1933" s="5" t="str">
        <f>IF(ISBLANK(VLOOKUP($A1933,Courses!$A:S, COLUMN(S1933), 0)), "", VLOOKUP($A1933,Courses!$A:S, COLUMN(S1933), 0))</f>
        <v>inlandheath</v>
      </c>
      <c r="T1933" s="5" t="str">
        <f>IF(ISBLANK(VLOOKUP($A1933,Courses!$A:T, COLUMN(T1933), 0)), "", VLOOKUP($A1933,Courses!$A:T, COLUMN(T1933), 0))</f>
        <v>northamerican</v>
      </c>
      <c r="U1933" s="5" t="str">
        <f>IF(ISBLANK(VLOOKUP($A1933,Courses!$A:U, COLUMN(U1933), 0)), "", VLOOKUP($A1933,Courses!$A:U, COLUMN(U1933), 0))</f>
        <v>superobala</v>
      </c>
      <c r="V1933" s="5" t="str">
        <f>IF(ISBLANK(VLOOKUP($A1933,Courses!$A:V, COLUMN(V1933), 0)), "", VLOOKUP($A1933,Courses!$A:V, COLUMN(V1933), 0))</f>
        <v>superobala2</v>
      </c>
      <c r="W1933" s="5" t="str">
        <f>IF(ISBLANK(VLOOKUP($A1933,Courses!$A:W, COLUMN(W1933), 0)), "", VLOOKUP($A1933,Courses!$A:W, COLUMN(W1933), 0))</f>
        <v>ybroad</v>
      </c>
      <c r="X1933" s="5" t="str">
        <f>IF(ISBLANK(VLOOKUP($A1933,Courses!$A:X, COLUMN(X1933), 0)), "", VLOOKUP($A1933,Courses!$A:X, COLUMN(X1933), 0))</f>
        <v/>
      </c>
      <c r="Y1933" s="5" t="str">
        <f>IF(ISBLANK(VLOOKUP($A1933,Courses!$A:Y, COLUMN(Y1933), 0)), "", VLOOKUP($A1933,Courses!$A:Y, COLUMN(Y1933), 0))</f>
        <v/>
      </c>
      <c r="Z1933" s="5" t="str">
        <f>IF(ISBLANK(VLOOKUP($A1933,Courses!$A:Z, COLUMN(Z1933), 0)), "", VLOOKUP($A1933,Courses!$A:Z, COLUMN(Z1933), 0))</f>
        <v/>
      </c>
      <c r="AA1933" s="5" t="str">
        <f>IF(ISBLANK(VLOOKUP($A1933,Courses!$A:AA, COLUMN(AA1933), 0)), "", VLOOKUP($A1933,Courses!$A:AA, COLUMN(AA1933), 0))</f>
        <v/>
      </c>
      <c r="AB1933" s="5" t="str">
        <f>IF(ISBLANK(VLOOKUP($A1933,Courses!$A:AB, COLUMN(AB1933), 0)), "", VLOOKUP($A1933,Courses!$A:AB, COLUMN(AB1933), 0))</f>
        <v/>
      </c>
      <c r="AC1933" s="5" t="str">
        <f>IF(ISBLANK(VLOOKUP($A1933,Courses!$A:AC, COLUMN(AC1933), 0)), "", VLOOKUP($A1933,Courses!$A:AC, COLUMN(AC1933), 0))</f>
        <v/>
      </c>
      <c r="AD1933" s="5" t="str">
        <f>IF(ISBLANK(VLOOKUP($A1933,Courses!$A:AD, COLUMN(AD1933), 0)), "", VLOOKUP($A1933,Courses!$A:AD, COLUMN(AD1933), 0))</f>
        <v/>
      </c>
      <c r="AE1933" s="5" t="str">
        <f>IF(ISBLANK(VLOOKUP($A1933,Courses!$A:AE, COLUMN(AE1933), 0)), "", VLOOKUP($A1933,Courses!$A:AE, COLUMN(AE1933), 0))</f>
        <v/>
      </c>
      <c r="AF1933" s="5" t="str">
        <f>IF(ISBLANK(VLOOKUP($A1933,Courses!$A:AF, COLUMN(AF1933), 0)), "", VLOOKUP($A1933,Courses!$A:AF, COLUMN(AF1933), 0))</f>
        <v/>
      </c>
      <c r="AG1933" s="8" t="str">
        <f>IF(ISBLANK(VLOOKUP($A1933,Courses!$A:AG, COLUMN(AG1933), 0)), "", VLOOKUP($A1933,Courses!$A:AG, COLUMN(AG1933), 0))</f>
        <v>Sp</v>
      </c>
      <c r="AH1933" s="8">
        <f>IF(ISBLANK(VLOOKUP($A1933,Courses!$A:AH, COLUMN(AH1933), 0)), "", VLOOKUP($A1933,Courses!$A:AH, COLUMN(AH1933), 0))</f>
        <v>4</v>
      </c>
      <c r="AI1933" s="8" t="str">
        <f>IF(ISBLANK(VLOOKUP($A1933,Courses!$A:AI, COLUMN(AI1933), 0)), "", VLOOKUP($A1933,Courses!$A:AI, COLUMN(AI1933), 0))</f>
        <v/>
      </c>
      <c r="AJ1933" s="8" t="str">
        <f>IF(ISBLANK(VLOOKUP($A1933,Courses!$A:AJ, COLUMN(AJ1933), 0)), "", VLOOKUP($A1933,Courses!$A:AJ, COLUMN(AJ1933), 0))</f>
        <v/>
      </c>
      <c r="AK1933" s="8" t="str">
        <f>IF(ISBLANK(VLOOKUP($A1933,Courses!$A:AK, COLUMN(AK1933), 0)), "", VLOOKUP($A1933,Courses!$A:AK, COLUMN(AK1933), 0))</f>
        <v/>
      </c>
      <c r="AL1933" s="52"/>
      <c r="AM1933" s="8"/>
    </row>
    <row r="1934" spans="1:39">
      <c r="A1934" s="5">
        <v>1656</v>
      </c>
      <c r="B1934" s="5"/>
      <c r="C1934" s="82" t="s">
        <v>4344</v>
      </c>
      <c r="D1934" s="6" t="str">
        <f>IF(ISBLANK(VLOOKUP($A1934,Courses!$A:D, COLUMN(D1934), 0)), "", VLOOKUP($A1934,Courses!$A:D, COLUMN(D1934), 0))</f>
        <v>Parkland</v>
      </c>
      <c r="E1934" s="7" t="str">
        <f>IF(ISBLANK(VLOOKUP($A1934,Courses!$A:E, COLUMN(E1934), 0)), "", VLOOKUP($A1934,Courses!$A:E, COLUMN(E1934), 0))</f>
        <v/>
      </c>
      <c r="F1934" s="72" t="str">
        <f>IF(ISBLANK(VLOOKUP($A1934,Courses!$A:F, COLUMN(F1934), 0)), "", VLOOKUP($A1934,Courses!$A:F, COLUMN(F1934), 0))</f>
        <v>youkou_mizuumi_splash.jpg</v>
      </c>
      <c r="G1934" s="72" t="str">
        <f>IF(ISBLANK(VLOOKUP($A1934,Courses!$A:G, COLUMN(G1934), 0)), "", VLOOKUP($A1934,Courses!$A:G, COLUMN(G1934), 0))</f>
        <v>youkou_mizuumi_hole06.jpg</v>
      </c>
      <c r="H1934" s="72" t="str">
        <f>IF(ISBLANK(VLOOKUP($A1934,Courses!$A:H, COLUMN(H1934), 0)), "", VLOOKUP($A1934,Courses!$A:H, COLUMN(H1934), 0))</f>
        <v>youkou_mizuumi_sm_hole06.jpg</v>
      </c>
      <c r="I1934" s="72" t="str">
        <f>IF(ISBLANK(VLOOKUP($A1934,Courses!$A:I, COLUMN(I1934), 0)), "", VLOOKUP($A1934,Courses!$A:I, COLUMN(I1934), 0))</f>
        <v/>
      </c>
      <c r="J1934" s="72" t="str">
        <f>IF(ISBLANK(VLOOKUP($A1934,Courses!$A:J, COLUMN(J1934), 0)), "", VLOOKUP($A1934,Courses!$A:J, COLUMN(J1934), 0))</f>
        <v/>
      </c>
      <c r="K1934" s="57" t="str">
        <f>IF(ISBLANK(VLOOKUP($A1934,Courses!$A:K, COLUMN(K1934), 0)), "", VLOOKUP($A1934,Courses!$A:K, COLUMN(K1934), 0))</f>
        <v>youkou_mizuumi.zip</v>
      </c>
      <c r="L1934" s="8" t="str">
        <f>IF(ISBLANK(VLOOKUP($A1934,Courses!$A:L, COLUMN(L1934), 0)), "", VLOOKUP($A1934,Courses!$A:L, COLUMN(L1934), 0))</f>
        <v>Kev</v>
      </c>
      <c r="M1934" s="46">
        <f>IF(ISBLANK(VLOOKUP($A1934,Courses!$A:M, COLUMN(M1934), 0)), "", VLOOKUP($A1934,Courses!$A:M, COLUMN(M1934), 0))</f>
        <v>10.8</v>
      </c>
      <c r="N1934" s="51">
        <f>IF(ISBLANK(VLOOKUP($A1934,Courses!$A:N, COLUMN(N1934), 0)), "", VLOOKUP($A1934,Courses!$A:N, COLUMN(N1934), 0))</f>
        <v>39199</v>
      </c>
      <c r="O1934" s="5" t="str">
        <f>IF(ISBLANK(VLOOKUP($A1934,Courses!$A:O, COLUMN(O1934), 0)), "", VLOOKUP($A1934,Courses!$A:O, COLUMN(O1934), 0))</f>
        <v>beartooth</v>
      </c>
      <c r="P1934" s="5" t="str">
        <f>IF(ISBLANK(VLOOKUP($A1934,Courses!$A:P, COLUMN(P1934), 0)), "", VLOOKUP($A1934,Courses!$A:P, COLUMN(P1934), 0))</f>
        <v>chiltonhills</v>
      </c>
      <c r="Q1934" s="5" t="str">
        <f>IF(ISBLANK(VLOOKUP($A1934,Courses!$A:Q, COLUMN(Q1934), 0)), "", VLOOKUP($A1934,Courses!$A:Q, COLUMN(Q1934), 0))</f>
        <v>petitpays</v>
      </c>
      <c r="R1934" s="5" t="str">
        <f>IF(ISBLANK(VLOOKUP($A1934,Courses!$A:R, COLUMN(R1934), 0)), "", VLOOKUP($A1934,Courses!$A:R, COLUMN(R1934), 0))</f>
        <v/>
      </c>
      <c r="S1934" s="5" t="str">
        <f>IF(ISBLANK(VLOOKUP($A1934,Courses!$A:S, COLUMN(S1934), 0)), "", VLOOKUP($A1934,Courses!$A:S, COLUMN(S1934), 0))</f>
        <v/>
      </c>
      <c r="T1934" s="5" t="str">
        <f>IF(ISBLANK(VLOOKUP($A1934,Courses!$A:T, COLUMN(T1934), 0)), "", VLOOKUP($A1934,Courses!$A:T, COLUMN(T1934), 0))</f>
        <v/>
      </c>
      <c r="U1934" s="5" t="str">
        <f>IF(ISBLANK(VLOOKUP($A1934,Courses!$A:U, COLUMN(U1934), 0)), "", VLOOKUP($A1934,Courses!$A:U, COLUMN(U1934), 0))</f>
        <v/>
      </c>
      <c r="V1934" s="5" t="str">
        <f>IF(ISBLANK(VLOOKUP($A1934,Courses!$A:V, COLUMN(V1934), 0)), "", VLOOKUP($A1934,Courses!$A:V, COLUMN(V1934), 0))</f>
        <v/>
      </c>
      <c r="W1934" s="5" t="str">
        <f>IF(ISBLANK(VLOOKUP($A1934,Courses!$A:W, COLUMN(W1934), 0)), "", VLOOKUP($A1934,Courses!$A:W, COLUMN(W1934), 0))</f>
        <v/>
      </c>
      <c r="X1934" s="5" t="str">
        <f>IF(ISBLANK(VLOOKUP($A1934,Courses!$A:X, COLUMN(X1934), 0)), "", VLOOKUP($A1934,Courses!$A:X, COLUMN(X1934), 0))</f>
        <v/>
      </c>
      <c r="Y1934" s="5" t="str">
        <f>IF(ISBLANK(VLOOKUP($A1934,Courses!$A:Y, COLUMN(Y1934), 0)), "", VLOOKUP($A1934,Courses!$A:Y, COLUMN(Y1934), 0))</f>
        <v/>
      </c>
      <c r="Z1934" s="5" t="str">
        <f>IF(ISBLANK(VLOOKUP($A1934,Courses!$A:Z, COLUMN(Z1934), 0)), "", VLOOKUP($A1934,Courses!$A:Z, COLUMN(Z1934), 0))</f>
        <v/>
      </c>
      <c r="AA1934" s="5" t="str">
        <f>IF(ISBLANK(VLOOKUP($A1934,Courses!$A:AA, COLUMN(AA1934), 0)), "", VLOOKUP($A1934,Courses!$A:AA, COLUMN(AA1934), 0))</f>
        <v/>
      </c>
      <c r="AB1934" s="5" t="str">
        <f>IF(ISBLANK(VLOOKUP($A1934,Courses!$A:AB, COLUMN(AB1934), 0)), "", VLOOKUP($A1934,Courses!$A:AB, COLUMN(AB1934), 0))</f>
        <v/>
      </c>
      <c r="AC1934" s="5" t="str">
        <f>IF(ISBLANK(VLOOKUP($A1934,Courses!$A:AC, COLUMN(AC1934), 0)), "", VLOOKUP($A1934,Courses!$A:AC, COLUMN(AC1934), 0))</f>
        <v/>
      </c>
      <c r="AD1934" s="5" t="str">
        <f>IF(ISBLANK(VLOOKUP($A1934,Courses!$A:AD, COLUMN(AD1934), 0)), "", VLOOKUP($A1934,Courses!$A:AD, COLUMN(AD1934), 0))</f>
        <v/>
      </c>
      <c r="AE1934" s="5" t="str">
        <f>IF(ISBLANK(VLOOKUP($A1934,Courses!$A:AE, COLUMN(AE1934), 0)), "", VLOOKUP($A1934,Courses!$A:AE, COLUMN(AE1934), 0))</f>
        <v/>
      </c>
      <c r="AF1934" s="5" t="str">
        <f>IF(ISBLANK(VLOOKUP($A1934,Courses!$A:AF, COLUMN(AF1934), 0)), "", VLOOKUP($A1934,Courses!$A:AF, COLUMN(AF1934), 0))</f>
        <v/>
      </c>
      <c r="AG1934" s="8" t="str">
        <f>IF(ISBLANK(VLOOKUP($A1934,Courses!$A:AG, COLUMN(AG1934), 0)), "", VLOOKUP($A1934,Courses!$A:AG, COLUMN(AG1934), 0))</f>
        <v>Sp</v>
      </c>
      <c r="AH1934" s="8">
        <f>IF(ISBLANK(VLOOKUP($A1934,Courses!$A:AH, COLUMN(AH1934), 0)), "", VLOOKUP($A1934,Courses!$A:AH, COLUMN(AH1934), 0))</f>
        <v>6</v>
      </c>
      <c r="AI1934" s="8">
        <f>IF(ISBLANK(VLOOKUP($A1934,Courses!$A:AI, COLUMN(AI1934), 0)), "", VLOOKUP($A1934,Courses!$A:AI, COLUMN(AI1934), 0))</f>
        <v>6</v>
      </c>
      <c r="AJ1934" s="8" t="str">
        <f>IF(ISBLANK(VLOOKUP($A1934,Courses!$A:AJ, COLUMN(AJ1934), 0)), "", VLOOKUP($A1934,Courses!$A:AJ, COLUMN(AJ1934), 0))</f>
        <v/>
      </c>
      <c r="AK1934" s="8" t="str">
        <f>IF(ISBLANK(VLOOKUP($A1934,Courses!$A:AK, COLUMN(AK1934), 0)), "", VLOOKUP($A1934,Courses!$A:AK, COLUMN(AK1934), 0))</f>
        <v/>
      </c>
      <c r="AL1934" s="52"/>
      <c r="AM1934" s="8"/>
    </row>
    <row r="1935" spans="1:39">
      <c r="A1935" s="5">
        <v>1588</v>
      </c>
      <c r="B1935" s="5"/>
      <c r="C1935" s="82" t="s">
        <v>4346</v>
      </c>
      <c r="D1935" s="6" t="str">
        <f>IF(ISBLANK(VLOOKUP($A1935,Courses!$A:D, COLUMN(D1935), 0)), "", VLOOKUP($A1935,Courses!$A:D, COLUMN(D1935), 0))</f>
        <v>Lakeside</v>
      </c>
      <c r="E1935" s="7" t="str">
        <f>IF(ISBLANK(VLOOKUP($A1935,Courses!$A:E, COLUMN(E1935), 0)), "", VLOOKUP($A1935,Courses!$A:E, COLUMN(E1935), 0))</f>
        <v/>
      </c>
      <c r="F1935" s="72" t="str">
        <f>IF(ISBLANK(VLOOKUP($A1935,Courses!$A:F, COLUMN(F1935), 0)), "", VLOOKUP($A1935,Courses!$A:F, COLUMN(F1935), 0))</f>
        <v>ysr_50_club_splash.jpg</v>
      </c>
      <c r="G1935" s="72" t="str">
        <f>IF(ISBLANK(VLOOKUP($A1935,Courses!$A:G, COLUMN(G1935), 0)), "", VLOOKUP($A1935,Courses!$A:G, COLUMN(G1935), 0))</f>
        <v>ysr_50_club_hole01.jpg</v>
      </c>
      <c r="H1935" s="72" t="str">
        <f>IF(ISBLANK(VLOOKUP($A1935,Courses!$A:H, COLUMN(H1935), 0)), "", VLOOKUP($A1935,Courses!$A:H, COLUMN(H1935), 0))</f>
        <v/>
      </c>
      <c r="I1935" s="72" t="str">
        <f>IF(ISBLANK(VLOOKUP($A1935,Courses!$A:I, COLUMN(I1935), 0)), "", VLOOKUP($A1935,Courses!$A:I, COLUMN(I1935), 0))</f>
        <v/>
      </c>
      <c r="J1935" s="72" t="str">
        <f>IF(ISBLANK(VLOOKUP($A1935,Courses!$A:J, COLUMN(J1935), 0)), "", VLOOKUP($A1935,Courses!$A:J, COLUMN(J1935), 0))</f>
        <v/>
      </c>
      <c r="K1935" s="57" t="str">
        <f>IF(ISBLANK(VLOOKUP($A1935,Courses!$A:K, COLUMN(K1935), 0)), "", VLOOKUP($A1935,Courses!$A:K, COLUMN(K1935), 0))</f>
        <v>ysr_50_club.zip</v>
      </c>
      <c r="L1935" s="8" t="str">
        <f>IF(ISBLANK(VLOOKUP($A1935,Courses!$A:L, COLUMN(L1935), 0)), "", VLOOKUP($A1935,Courses!$A:L, COLUMN(L1935), 0))</f>
        <v>YSR50</v>
      </c>
      <c r="M1935" s="46">
        <f>IF(ISBLANK(VLOOKUP($A1935,Courses!$A:M, COLUMN(M1935), 0)), "", VLOOKUP($A1935,Courses!$A:M, COLUMN(M1935), 0))</f>
        <v>1.5</v>
      </c>
      <c r="N1935" s="51">
        <f>IF(ISBLANK(VLOOKUP($A1935,Courses!$A:N, COLUMN(N1935), 0)), "", VLOOKUP($A1935,Courses!$A:N, COLUMN(N1935), 0))</f>
        <v>36161</v>
      </c>
      <c r="O1935" s="5" t="str">
        <f>IF(ISBLANK(VLOOKUP($A1935,Courses!$A:O, COLUMN(O1935), 0)), "", VLOOKUP($A1935,Courses!$A:O, COLUMN(O1935), 0))</f>
        <v/>
      </c>
      <c r="P1935" s="5" t="str">
        <f>IF(ISBLANK(VLOOKUP($A1935,Courses!$A:P, COLUMN(P1935), 0)), "", VLOOKUP($A1935,Courses!$A:P, COLUMN(P1935), 0))</f>
        <v/>
      </c>
      <c r="Q1935" s="5" t="str">
        <f>IF(ISBLANK(VLOOKUP($A1935,Courses!$A:Q, COLUMN(Q1935), 0)), "", VLOOKUP($A1935,Courses!$A:Q, COLUMN(Q1935), 0))</f>
        <v/>
      </c>
      <c r="R1935" s="5" t="str">
        <f>IF(ISBLANK(VLOOKUP($A1935,Courses!$A:R, COLUMN(R1935), 0)), "", VLOOKUP($A1935,Courses!$A:R, COLUMN(R1935), 0))</f>
        <v/>
      </c>
      <c r="S1935" s="5" t="str">
        <f>IF(ISBLANK(VLOOKUP($A1935,Courses!$A:S, COLUMN(S1935), 0)), "", VLOOKUP($A1935,Courses!$A:S, COLUMN(S1935), 0))</f>
        <v/>
      </c>
      <c r="T1935" s="5" t="str">
        <f>IF(ISBLANK(VLOOKUP($A1935,Courses!$A:T, COLUMN(T1935), 0)), "", VLOOKUP($A1935,Courses!$A:T, COLUMN(T1935), 0))</f>
        <v/>
      </c>
      <c r="U1935" s="5" t="str">
        <f>IF(ISBLANK(VLOOKUP($A1935,Courses!$A:U, COLUMN(U1935), 0)), "", VLOOKUP($A1935,Courses!$A:U, COLUMN(U1935), 0))</f>
        <v/>
      </c>
      <c r="V1935" s="5" t="str">
        <f>IF(ISBLANK(VLOOKUP($A1935,Courses!$A:V, COLUMN(V1935), 0)), "", VLOOKUP($A1935,Courses!$A:V, COLUMN(V1935), 0))</f>
        <v/>
      </c>
      <c r="W1935" s="5" t="str">
        <f>IF(ISBLANK(VLOOKUP($A1935,Courses!$A:W, COLUMN(W1935), 0)), "", VLOOKUP($A1935,Courses!$A:W, COLUMN(W1935), 0))</f>
        <v/>
      </c>
      <c r="X1935" s="5" t="str">
        <f>IF(ISBLANK(VLOOKUP($A1935,Courses!$A:X, COLUMN(X1935), 0)), "", VLOOKUP($A1935,Courses!$A:X, COLUMN(X1935), 0))</f>
        <v/>
      </c>
      <c r="Y1935" s="5" t="str">
        <f>IF(ISBLANK(VLOOKUP($A1935,Courses!$A:Y, COLUMN(Y1935), 0)), "", VLOOKUP($A1935,Courses!$A:Y, COLUMN(Y1935), 0))</f>
        <v/>
      </c>
      <c r="Z1935" s="5" t="str">
        <f>IF(ISBLANK(VLOOKUP($A1935,Courses!$A:Z, COLUMN(Z1935), 0)), "", VLOOKUP($A1935,Courses!$A:Z, COLUMN(Z1935), 0))</f>
        <v/>
      </c>
      <c r="AA1935" s="5" t="str">
        <f>IF(ISBLANK(VLOOKUP($A1935,Courses!$A:AA, COLUMN(AA1935), 0)), "", VLOOKUP($A1935,Courses!$A:AA, COLUMN(AA1935), 0))</f>
        <v/>
      </c>
      <c r="AB1935" s="5" t="str">
        <f>IF(ISBLANK(VLOOKUP($A1935,Courses!$A:AB, COLUMN(AB1935), 0)), "", VLOOKUP($A1935,Courses!$A:AB, COLUMN(AB1935), 0))</f>
        <v/>
      </c>
      <c r="AC1935" s="5" t="str">
        <f>IF(ISBLANK(VLOOKUP($A1935,Courses!$A:AC, COLUMN(AC1935), 0)), "", VLOOKUP($A1935,Courses!$A:AC, COLUMN(AC1935), 0))</f>
        <v/>
      </c>
      <c r="AD1935" s="5" t="str">
        <f>IF(ISBLANK(VLOOKUP($A1935,Courses!$A:AD, COLUMN(AD1935), 0)), "", VLOOKUP($A1935,Courses!$A:AD, COLUMN(AD1935), 0))</f>
        <v/>
      </c>
      <c r="AE1935" s="5" t="str">
        <f>IF(ISBLANK(VLOOKUP($A1935,Courses!$A:AE, COLUMN(AE1935), 0)), "", VLOOKUP($A1935,Courses!$A:AE, COLUMN(AE1935), 0))</f>
        <v/>
      </c>
      <c r="AF1935" s="5" t="str">
        <f>IF(ISBLANK(VLOOKUP($A1935,Courses!$A:AF, COLUMN(AF1935), 0)), "", VLOOKUP($A1935,Courses!$A:AF, COLUMN(AF1935), 0))</f>
        <v/>
      </c>
      <c r="AG1935" s="8" t="str">
        <f>IF(ISBLANK(VLOOKUP($A1935,Courses!$A:AG, COLUMN(AG1935), 0)), "", VLOOKUP($A1935,Courses!$A:AG, COLUMN(AG1935), 0))</f>
        <v>Sp</v>
      </c>
      <c r="AH1935" s="8">
        <f>IF(ISBLANK(VLOOKUP($A1935,Courses!$A:AH, COLUMN(AH1935), 0)), "", VLOOKUP($A1935,Courses!$A:AH, COLUMN(AH1935), 0))</f>
        <v>1</v>
      </c>
      <c r="AI1935" s="8" t="str">
        <f>IF(ISBLANK(VLOOKUP($A1935,Courses!$A:AI, COLUMN(AI1935), 0)), "", VLOOKUP($A1935,Courses!$A:AI, COLUMN(AI1935), 0))</f>
        <v/>
      </c>
      <c r="AJ1935" s="8" t="str">
        <f>IF(ISBLANK(VLOOKUP($A1935,Courses!$A:AJ, COLUMN(AJ1935), 0)), "", VLOOKUP($A1935,Courses!$A:AJ, COLUMN(AJ1935), 0))</f>
        <v/>
      </c>
      <c r="AK1935" s="8" t="str">
        <f>IF(ISBLANK(VLOOKUP($A1935,Courses!$A:AK, COLUMN(AK1935), 0)), "", VLOOKUP($A1935,Courses!$A:AK, COLUMN(AK1935), 0))</f>
        <v/>
      </c>
      <c r="AL1935" s="52"/>
      <c r="AM1935" s="8"/>
    </row>
    <row r="1936" spans="1:39">
      <c r="A1936" s="5">
        <v>1314</v>
      </c>
      <c r="B1936" s="5"/>
      <c r="C1936" s="82" t="s">
        <v>4348</v>
      </c>
      <c r="D1936" s="6" t="str">
        <f>IF(ISBLANK(VLOOKUP($A1936,Courses!$A:D, COLUMN(D1936), 0)), "", VLOOKUP($A1936,Courses!$A:D, COLUMN(D1936), 0))</f>
        <v>Par 3</v>
      </c>
      <c r="E1936" s="7" t="str">
        <f>IF(ISBLANK(VLOOKUP($A1936,Courses!$A:E, COLUMN(E1936), 0)), "", VLOOKUP($A1936,Courses!$A:E, COLUMN(E1936), 0))</f>
        <v/>
      </c>
      <c r="F1936" s="72" t="str">
        <f>IF(ISBLANK(VLOOKUP($A1936,Courses!$A:F, COLUMN(F1936), 0)), "", VLOOKUP($A1936,Courses!$A:F, COLUMN(F1936), 0))</f>
        <v>z3_splash.jpg</v>
      </c>
      <c r="G1936" s="72" t="str">
        <f>IF(ISBLANK(VLOOKUP($A1936,Courses!$A:G, COLUMN(G1936), 0)), "", VLOOKUP($A1936,Courses!$A:G, COLUMN(G1936), 0))</f>
        <v>z3_hole02.jpg</v>
      </c>
      <c r="H1936" s="72" t="str">
        <f>IF(ISBLANK(VLOOKUP($A1936,Courses!$A:H, COLUMN(H1936), 0)), "", VLOOKUP($A1936,Courses!$A:H, COLUMN(H1936), 0))</f>
        <v/>
      </c>
      <c r="I1936" s="72" t="str">
        <f>IF(ISBLANK(VLOOKUP($A1936,Courses!$A:I, COLUMN(I1936), 0)), "", VLOOKUP($A1936,Courses!$A:I, COLUMN(I1936), 0))</f>
        <v/>
      </c>
      <c r="J1936" s="72" t="str">
        <f>IF(ISBLANK(VLOOKUP($A1936,Courses!$A:J, COLUMN(J1936), 0)), "", VLOOKUP($A1936,Courses!$A:J, COLUMN(J1936), 0))</f>
        <v/>
      </c>
      <c r="K1936" s="57" t="str">
        <f>IF(ISBLANK(VLOOKUP($A1936,Courses!$A:K, COLUMN(K1936), 0)), "", VLOOKUP($A1936,Courses!$A:K, COLUMN(K1936), 0))</f>
        <v>z3.zip</v>
      </c>
      <c r="L1936" s="8" t="str">
        <f>IF(ISBLANK(VLOOKUP($A1936,Courses!$A:L, COLUMN(L1936), 0)), "", VLOOKUP($A1936,Courses!$A:L, COLUMN(L1936), 0))</f>
        <v>Typez</v>
      </c>
      <c r="M1936" s="46">
        <f>IF(ISBLANK(VLOOKUP($A1936,Courses!$A:M, COLUMN(M1936), 0)), "", VLOOKUP($A1936,Courses!$A:M, COLUMN(M1936), 0))</f>
        <v>1.7</v>
      </c>
      <c r="N1936" s="51">
        <f>IF(ISBLANK(VLOOKUP($A1936,Courses!$A:N, COLUMN(N1936), 0)), "", VLOOKUP($A1936,Courses!$A:N, COLUMN(N1936), 0))</f>
        <v>36686</v>
      </c>
      <c r="O1936" s="5" t="str">
        <f>IF(ISBLANK(VLOOKUP($A1936,Courses!$A:O, COLUMN(O1936), 0)), "", VLOOKUP($A1936,Courses!$A:O, COLUMN(O1936), 0))</f>
        <v/>
      </c>
      <c r="P1936" s="5" t="str">
        <f>IF(ISBLANK(VLOOKUP($A1936,Courses!$A:P, COLUMN(P1936), 0)), "", VLOOKUP($A1936,Courses!$A:P, COLUMN(P1936), 0))</f>
        <v/>
      </c>
      <c r="Q1936" s="5" t="str">
        <f>IF(ISBLANK(VLOOKUP($A1936,Courses!$A:Q, COLUMN(Q1936), 0)), "", VLOOKUP($A1936,Courses!$A:Q, COLUMN(Q1936), 0))</f>
        <v/>
      </c>
      <c r="R1936" s="5" t="str">
        <f>IF(ISBLANK(VLOOKUP($A1936,Courses!$A:R, COLUMN(R1936), 0)), "", VLOOKUP($A1936,Courses!$A:R, COLUMN(R1936), 0))</f>
        <v/>
      </c>
      <c r="S1936" s="5" t="str">
        <f>IF(ISBLANK(VLOOKUP($A1936,Courses!$A:S, COLUMN(S1936), 0)), "", VLOOKUP($A1936,Courses!$A:S, COLUMN(S1936), 0))</f>
        <v/>
      </c>
      <c r="T1936" s="5" t="str">
        <f>IF(ISBLANK(VLOOKUP($A1936,Courses!$A:T, COLUMN(T1936), 0)), "", VLOOKUP($A1936,Courses!$A:T, COLUMN(T1936), 0))</f>
        <v/>
      </c>
      <c r="U1936" s="5" t="str">
        <f>IF(ISBLANK(VLOOKUP($A1936,Courses!$A:U, COLUMN(U1936), 0)), "", VLOOKUP($A1936,Courses!$A:U, COLUMN(U1936), 0))</f>
        <v/>
      </c>
      <c r="V1936" s="5" t="str">
        <f>IF(ISBLANK(VLOOKUP($A1936,Courses!$A:V, COLUMN(V1936), 0)), "", VLOOKUP($A1936,Courses!$A:V, COLUMN(V1936), 0))</f>
        <v/>
      </c>
      <c r="W1936" s="5" t="str">
        <f>IF(ISBLANK(VLOOKUP($A1936,Courses!$A:W, COLUMN(W1936), 0)), "", VLOOKUP($A1936,Courses!$A:W, COLUMN(W1936), 0))</f>
        <v/>
      </c>
      <c r="X1936" s="5" t="str">
        <f>IF(ISBLANK(VLOOKUP($A1936,Courses!$A:X, COLUMN(X1936), 0)), "", VLOOKUP($A1936,Courses!$A:X, COLUMN(X1936), 0))</f>
        <v/>
      </c>
      <c r="Y1936" s="5" t="str">
        <f>IF(ISBLANK(VLOOKUP($A1936,Courses!$A:Y, COLUMN(Y1936), 0)), "", VLOOKUP($A1936,Courses!$A:Y, COLUMN(Y1936), 0))</f>
        <v/>
      </c>
      <c r="Z1936" s="5" t="str">
        <f>IF(ISBLANK(VLOOKUP($A1936,Courses!$A:Z, COLUMN(Z1936), 0)), "", VLOOKUP($A1936,Courses!$A:Z, COLUMN(Z1936), 0))</f>
        <v/>
      </c>
      <c r="AA1936" s="5" t="str">
        <f>IF(ISBLANK(VLOOKUP($A1936,Courses!$A:AA, COLUMN(AA1936), 0)), "", VLOOKUP($A1936,Courses!$A:AA, COLUMN(AA1936), 0))</f>
        <v/>
      </c>
      <c r="AB1936" s="5" t="str">
        <f>IF(ISBLANK(VLOOKUP($A1936,Courses!$A:AB, COLUMN(AB1936), 0)), "", VLOOKUP($A1936,Courses!$A:AB, COLUMN(AB1936), 0))</f>
        <v/>
      </c>
      <c r="AC1936" s="5" t="str">
        <f>IF(ISBLANK(VLOOKUP($A1936,Courses!$A:AC, COLUMN(AC1936), 0)), "", VLOOKUP($A1936,Courses!$A:AC, COLUMN(AC1936), 0))</f>
        <v/>
      </c>
      <c r="AD1936" s="5" t="str">
        <f>IF(ISBLANK(VLOOKUP($A1936,Courses!$A:AD, COLUMN(AD1936), 0)), "", VLOOKUP($A1936,Courses!$A:AD, COLUMN(AD1936), 0))</f>
        <v/>
      </c>
      <c r="AE1936" s="5" t="str">
        <f>IF(ISBLANK(VLOOKUP($A1936,Courses!$A:AE, COLUMN(AE1936), 0)), "", VLOOKUP($A1936,Courses!$A:AE, COLUMN(AE1936), 0))</f>
        <v/>
      </c>
      <c r="AF1936" s="5" t="str">
        <f>IF(ISBLANK(VLOOKUP($A1936,Courses!$A:AF, COLUMN(AF1936), 0)), "", VLOOKUP($A1936,Courses!$A:AF, COLUMN(AF1936), 0))</f>
        <v/>
      </c>
      <c r="AG1936" s="8" t="str">
        <f>IF(ISBLANK(VLOOKUP($A1936,Courses!$A:AG, COLUMN(AG1936), 0)), "", VLOOKUP($A1936,Courses!$A:AG, COLUMN(AG1936), 0))</f>
        <v>Sp</v>
      </c>
      <c r="AH1936" s="8">
        <f>IF(ISBLANK(VLOOKUP($A1936,Courses!$A:AH, COLUMN(AH1936), 0)), "", VLOOKUP($A1936,Courses!$A:AH, COLUMN(AH1936), 0))</f>
        <v>2</v>
      </c>
      <c r="AI1936" s="8" t="str">
        <f>IF(ISBLANK(VLOOKUP($A1936,Courses!$A:AI, COLUMN(AI1936), 0)), "", VLOOKUP($A1936,Courses!$A:AI, COLUMN(AI1936), 0))</f>
        <v/>
      </c>
      <c r="AJ1936" s="8" t="str">
        <f>IF(ISBLANK(VLOOKUP($A1936,Courses!$A:AJ, COLUMN(AJ1936), 0)), "", VLOOKUP($A1936,Courses!$A:AJ, COLUMN(AJ1936), 0))</f>
        <v/>
      </c>
      <c r="AK1936" s="8" t="str">
        <f>IF(ISBLANK(VLOOKUP($A1936,Courses!$A:AK, COLUMN(AK1936), 0)), "", VLOOKUP($A1936,Courses!$A:AK, COLUMN(AK1936), 0))</f>
        <v/>
      </c>
      <c r="AL1936" s="52"/>
      <c r="AM1936" s="8"/>
    </row>
    <row r="1937" spans="1:39">
      <c r="A1937" s="5">
        <v>1315</v>
      </c>
      <c r="B1937" s="5"/>
      <c r="C1937" s="82" t="s">
        <v>4351</v>
      </c>
      <c r="D1937" s="6" t="str">
        <f>IF(ISBLANK(VLOOKUP($A1937,Courses!$A:D, COLUMN(D1937), 0)), "", VLOOKUP($A1937,Courses!$A:D, COLUMN(D1937), 0))</f>
        <v>Mtn valley</v>
      </c>
      <c r="E1937" s="7" t="str">
        <f>IF(ISBLANK(VLOOKUP($A1937,Courses!$A:E, COLUMN(E1937), 0)), "", VLOOKUP($A1937,Courses!$A:E, COLUMN(E1937), 0))</f>
        <v/>
      </c>
      <c r="F1937" s="72" t="str">
        <f>IF(ISBLANK(VLOOKUP($A1937,Courses!$A:F, COLUMN(F1937), 0)), "", VLOOKUP($A1937,Courses!$A:F, COLUMN(F1937), 0))</f>
        <v>zenith_hills_golf_club_splash.jpg</v>
      </c>
      <c r="G1937" s="72" t="str">
        <f>IF(ISBLANK(VLOOKUP($A1937,Courses!$A:G, COLUMN(G1937), 0)), "", VLOOKUP($A1937,Courses!$A:G, COLUMN(G1937), 0))</f>
        <v>zenith_hills_golf_club_[1].jpg</v>
      </c>
      <c r="H1937" s="72" t="str">
        <f>IF(ISBLANK(VLOOKUP($A1937,Courses!$A:H, COLUMN(H1937), 0)), "", VLOOKUP($A1937,Courses!$A:H, COLUMN(H1937), 0))</f>
        <v/>
      </c>
      <c r="I1937" s="72" t="str">
        <f>IF(ISBLANK(VLOOKUP($A1937,Courses!$A:I, COLUMN(I1937), 0)), "", VLOOKUP($A1937,Courses!$A:I, COLUMN(I1937), 0))</f>
        <v/>
      </c>
      <c r="J1937" s="72" t="str">
        <f>IF(ISBLANK(VLOOKUP($A1937,Courses!$A:J, COLUMN(J1937), 0)), "", VLOOKUP($A1937,Courses!$A:J, COLUMN(J1937), 0))</f>
        <v/>
      </c>
      <c r="K1937" s="57" t="str">
        <f>IF(ISBLANK(VLOOKUP($A1937,Courses!$A:K, COLUMN(K1937), 0)), "", VLOOKUP($A1937,Courses!$A:K, COLUMN(K1937), 0))</f>
        <v>zenith_hills_gc.zip</v>
      </c>
      <c r="L1937" s="8" t="str">
        <f>IF(ISBLANK(VLOOKUP($A1937,Courses!$A:L, COLUMN(L1937), 0)), "", VLOOKUP($A1937,Courses!$A:L, COLUMN(L1937), 0))</f>
        <v>Manno152</v>
      </c>
      <c r="M1937" s="46">
        <f>IF(ISBLANK(VLOOKUP($A1937,Courses!$A:M, COLUMN(M1937), 0)), "", VLOOKUP($A1937,Courses!$A:M, COLUMN(M1937), 0))</f>
        <v>5.3</v>
      </c>
      <c r="N1937" s="51">
        <f>IF(ISBLANK(VLOOKUP($A1937,Courses!$A:N, COLUMN(N1937), 0)), "", VLOOKUP($A1937,Courses!$A:N, COLUMN(N1937), 0))</f>
        <v>37692</v>
      </c>
      <c r="O1937" s="5" t="str">
        <f>IF(ISBLANK(VLOOKUP($A1937,Courses!$A:O, COLUMN(O1937), 0)), "", VLOOKUP($A1937,Courses!$A:O, COLUMN(O1937), 0))</f>
        <v>barrenhills</v>
      </c>
      <c r="P1937" s="5" t="str">
        <f>IF(ISBLANK(VLOOKUP($A1937,Courses!$A:P, COLUMN(P1937), 0)), "", VLOOKUP($A1937,Courses!$A:P, COLUMN(P1937), 0))</f>
        <v>Creekf</v>
      </c>
      <c r="Q1937" s="5" t="str">
        <f>IF(ISBLANK(VLOOKUP($A1937,Courses!$A:Q, COLUMN(Q1937), 0)), "", VLOOKUP($A1937,Courses!$A:Q, COLUMN(Q1937), 0))</f>
        <v>creektrims</v>
      </c>
      <c r="R1937" s="5" t="str">
        <f>IF(ISBLANK(VLOOKUP($A1937,Courses!$A:R, COLUMN(R1937), 0)), "", VLOOKUP($A1937,Courses!$A:R, COLUMN(R1937), 0))</f>
        <v/>
      </c>
      <c r="S1937" s="5" t="str">
        <f>IF(ISBLANK(VLOOKUP($A1937,Courses!$A:S, COLUMN(S1937), 0)), "", VLOOKUP($A1937,Courses!$A:S, COLUMN(S1937), 0))</f>
        <v/>
      </c>
      <c r="T1937" s="5" t="str">
        <f>IF(ISBLANK(VLOOKUP($A1937,Courses!$A:T, COLUMN(T1937), 0)), "", VLOOKUP($A1937,Courses!$A:T, COLUMN(T1937), 0))</f>
        <v/>
      </c>
      <c r="U1937" s="5" t="str">
        <f>IF(ISBLANK(VLOOKUP($A1937,Courses!$A:U, COLUMN(U1937), 0)), "", VLOOKUP($A1937,Courses!$A:U, COLUMN(U1937), 0))</f>
        <v/>
      </c>
      <c r="V1937" s="5" t="str">
        <f>IF(ISBLANK(VLOOKUP($A1937,Courses!$A:V, COLUMN(V1937), 0)), "", VLOOKUP($A1937,Courses!$A:V, COLUMN(V1937), 0))</f>
        <v/>
      </c>
      <c r="W1937" s="5" t="str">
        <f>IF(ISBLANK(VLOOKUP($A1937,Courses!$A:W, COLUMN(W1937), 0)), "", VLOOKUP($A1937,Courses!$A:W, COLUMN(W1937), 0))</f>
        <v/>
      </c>
      <c r="X1937" s="5" t="str">
        <f>IF(ISBLANK(VLOOKUP($A1937,Courses!$A:X, COLUMN(X1937), 0)), "", VLOOKUP($A1937,Courses!$A:X, COLUMN(X1937), 0))</f>
        <v/>
      </c>
      <c r="Y1937" s="5" t="str">
        <f>IF(ISBLANK(VLOOKUP($A1937,Courses!$A:Y, COLUMN(Y1937), 0)), "", VLOOKUP($A1937,Courses!$A:Y, COLUMN(Y1937), 0))</f>
        <v/>
      </c>
      <c r="Z1937" s="5" t="str">
        <f>IF(ISBLANK(VLOOKUP($A1937,Courses!$A:Z, COLUMN(Z1937), 0)), "", VLOOKUP($A1937,Courses!$A:Z, COLUMN(Z1937), 0))</f>
        <v/>
      </c>
      <c r="AA1937" s="5" t="str">
        <f>IF(ISBLANK(VLOOKUP($A1937,Courses!$A:AA, COLUMN(AA1937), 0)), "", VLOOKUP($A1937,Courses!$A:AA, COLUMN(AA1937), 0))</f>
        <v/>
      </c>
      <c r="AB1937" s="5" t="str">
        <f>IF(ISBLANK(VLOOKUP($A1937,Courses!$A:AB, COLUMN(AB1937), 0)), "", VLOOKUP($A1937,Courses!$A:AB, COLUMN(AB1937), 0))</f>
        <v/>
      </c>
      <c r="AC1937" s="5" t="str">
        <f>IF(ISBLANK(VLOOKUP($A1937,Courses!$A:AC, COLUMN(AC1937), 0)), "", VLOOKUP($A1937,Courses!$A:AC, COLUMN(AC1937), 0))</f>
        <v/>
      </c>
      <c r="AD1937" s="5" t="str">
        <f>IF(ISBLANK(VLOOKUP($A1937,Courses!$A:AD, COLUMN(AD1937), 0)), "", VLOOKUP($A1937,Courses!$A:AD, COLUMN(AD1937), 0))</f>
        <v/>
      </c>
      <c r="AE1937" s="5" t="str">
        <f>IF(ISBLANK(VLOOKUP($A1937,Courses!$A:AE, COLUMN(AE1937), 0)), "", VLOOKUP($A1937,Courses!$A:AE, COLUMN(AE1937), 0))</f>
        <v/>
      </c>
      <c r="AF1937" s="5" t="str">
        <f>IF(ISBLANK(VLOOKUP($A1937,Courses!$A:AF, COLUMN(AF1937), 0)), "", VLOOKUP($A1937,Courses!$A:AF, COLUMN(AF1937), 0))</f>
        <v/>
      </c>
      <c r="AG1937" s="8" t="str">
        <f>IF(ISBLANK(VLOOKUP($A1937,Courses!$A:AG, COLUMN(AG1937), 0)), "", VLOOKUP($A1937,Courses!$A:AG, COLUMN(AG1937), 0))</f>
        <v>Sp</v>
      </c>
      <c r="AH1937" s="8" t="str">
        <f>IF(ISBLANK(VLOOKUP($A1937,Courses!$A:AH, COLUMN(AH1937), 0)), "", VLOOKUP($A1937,Courses!$A:AH, COLUMN(AH1937), 0))</f>
        <v>[1]</v>
      </c>
      <c r="AI1937" s="8" t="str">
        <f>IF(ISBLANK(VLOOKUP($A1937,Courses!$A:AI, COLUMN(AI1937), 0)), "", VLOOKUP($A1937,Courses!$A:AI, COLUMN(AI1937), 0))</f>
        <v/>
      </c>
      <c r="AJ1937" s="8" t="str">
        <f>IF(ISBLANK(VLOOKUP($A1937,Courses!$A:AJ, COLUMN(AJ1937), 0)), "", VLOOKUP($A1937,Courses!$A:AJ, COLUMN(AJ1937), 0))</f>
        <v/>
      </c>
      <c r="AK1937" s="8" t="str">
        <f>IF(ISBLANK(VLOOKUP($A1937,Courses!$A:AK, COLUMN(AK1937), 0)), "", VLOOKUP($A1937,Courses!$A:AK, COLUMN(AK1937), 0))</f>
        <v/>
      </c>
      <c r="AL1937" s="52"/>
      <c r="AM1937" s="8"/>
    </row>
    <row r="1938" spans="1:39">
      <c r="A1938" s="5">
        <v>1316</v>
      </c>
      <c r="B1938" s="5"/>
      <c r="C1938" s="82" t="s">
        <v>4353</v>
      </c>
      <c r="D1938" s="6" t="str">
        <f>IF(ISBLANK(VLOOKUP($A1938,Courses!$A:D, COLUMN(D1938), 0)), "", VLOOKUP($A1938,Courses!$A:D, COLUMN(D1938), 0))</f>
        <v>Lakeside</v>
      </c>
      <c r="E1938" s="7" t="str">
        <f>IF(ISBLANK(VLOOKUP($A1938,Courses!$A:E, COLUMN(E1938), 0)), "", VLOOKUP($A1938,Courses!$A:E, COLUMN(E1938), 0))</f>
        <v/>
      </c>
      <c r="F1938" s="72" t="str">
        <f>IF(ISBLANK(VLOOKUP($A1938,Courses!$A:F, COLUMN(F1938), 0)), "", VLOOKUP($A1938,Courses!$A:F, COLUMN(F1938), 0))</f>
        <v>zootys_hood_splash.jpg</v>
      </c>
      <c r="G1938" s="72" t="str">
        <f>IF(ISBLANK(VLOOKUP($A1938,Courses!$A:G, COLUMN(G1938), 0)), "", VLOOKUP($A1938,Courses!$A:G, COLUMN(G1938), 0))</f>
        <v>zootys_hood_hole02.jpg</v>
      </c>
      <c r="H1938" s="72" t="str">
        <f>IF(ISBLANK(VLOOKUP($A1938,Courses!$A:H, COLUMN(H1938), 0)), "", VLOOKUP($A1938,Courses!$A:H, COLUMN(H1938), 0))</f>
        <v/>
      </c>
      <c r="I1938" s="72" t="str">
        <f>IF(ISBLANK(VLOOKUP($A1938,Courses!$A:I, COLUMN(I1938), 0)), "", VLOOKUP($A1938,Courses!$A:I, COLUMN(I1938), 0))</f>
        <v/>
      </c>
      <c r="J1938" s="72" t="str">
        <f>IF(ISBLANK(VLOOKUP($A1938,Courses!$A:J, COLUMN(J1938), 0)), "", VLOOKUP($A1938,Courses!$A:J, COLUMN(J1938), 0))</f>
        <v/>
      </c>
      <c r="K1938" s="57" t="str">
        <f>IF(ISBLANK(VLOOKUP($A1938,Courses!$A:K, COLUMN(K1938), 0)), "", VLOOKUP($A1938,Courses!$A:K, COLUMN(K1938), 0))</f>
        <v>zootys_hood.zip</v>
      </c>
      <c r="L1938" s="8" t="str">
        <f>IF(ISBLANK(VLOOKUP($A1938,Courses!$A:L, COLUMN(L1938), 0)), "", VLOOKUP($A1938,Courses!$A:L, COLUMN(L1938), 0))</f>
        <v>Ho Lin Won</v>
      </c>
      <c r="M1938" s="46">
        <f>IF(ISBLANK(VLOOKUP($A1938,Courses!$A:M, COLUMN(M1938), 0)), "", VLOOKUP($A1938,Courses!$A:M, COLUMN(M1938), 0))</f>
        <v>12.2</v>
      </c>
      <c r="N1938" s="51">
        <f>IF(ISBLANK(VLOOKUP($A1938,Courses!$A:N, COLUMN(N1938), 0)), "", VLOOKUP($A1938,Courses!$A:N, COLUMN(N1938), 0))</f>
        <v>37829</v>
      </c>
      <c r="O1938" s="5" t="str">
        <f>IF(ISBLANK(VLOOKUP($A1938,Courses!$A:O, COLUMN(O1938), 0)), "", VLOOKUP($A1938,Courses!$A:O, COLUMN(O1938), 0))</f>
        <v>beartooth</v>
      </c>
      <c r="P1938" s="5" t="str">
        <f>IF(ISBLANK(VLOOKUP($A1938,Courses!$A:P, COLUMN(P1938), 0)), "", VLOOKUP($A1938,Courses!$A:P, COLUMN(P1938), 0))</f>
        <v>glry</v>
      </c>
      <c r="Q1938" s="5" t="str">
        <f>IF(ISBLANK(VLOOKUP($A1938,Courses!$A:Q, COLUMN(Q1938), 0)), "", VLOOKUP($A1938,Courses!$A:Q, COLUMN(Q1938), 0))</f>
        <v>panozeal</v>
      </c>
      <c r="R1938" s="5" t="str">
        <f>IF(ISBLANK(VLOOKUP($A1938,Courses!$A:R, COLUMN(R1938), 0)), "", VLOOKUP($A1938,Courses!$A:R, COLUMN(R1938), 0))</f>
        <v>stonies</v>
      </c>
      <c r="S1938" s="5" t="str">
        <f>IF(ISBLANK(VLOOKUP($A1938,Courses!$A:S, COLUMN(S1938), 0)), "", VLOOKUP($A1938,Courses!$A:S, COLUMN(S1938), 0))</f>
        <v/>
      </c>
      <c r="T1938" s="5" t="str">
        <f>IF(ISBLANK(VLOOKUP($A1938,Courses!$A:T, COLUMN(T1938), 0)), "", VLOOKUP($A1938,Courses!$A:T, COLUMN(T1938), 0))</f>
        <v/>
      </c>
      <c r="U1938" s="5" t="str">
        <f>IF(ISBLANK(VLOOKUP($A1938,Courses!$A:U, COLUMN(U1938), 0)), "", VLOOKUP($A1938,Courses!$A:U, COLUMN(U1938), 0))</f>
        <v/>
      </c>
      <c r="V1938" s="5" t="str">
        <f>IF(ISBLANK(VLOOKUP($A1938,Courses!$A:V, COLUMN(V1938), 0)), "", VLOOKUP($A1938,Courses!$A:V, COLUMN(V1938), 0))</f>
        <v/>
      </c>
      <c r="W1938" s="5" t="str">
        <f>IF(ISBLANK(VLOOKUP($A1938,Courses!$A:W, COLUMN(W1938), 0)), "", VLOOKUP($A1938,Courses!$A:W, COLUMN(W1938), 0))</f>
        <v/>
      </c>
      <c r="X1938" s="5" t="str">
        <f>IF(ISBLANK(VLOOKUP($A1938,Courses!$A:X, COLUMN(X1938), 0)), "", VLOOKUP($A1938,Courses!$A:X, COLUMN(X1938), 0))</f>
        <v/>
      </c>
      <c r="Y1938" s="5" t="str">
        <f>IF(ISBLANK(VLOOKUP($A1938,Courses!$A:Y, COLUMN(Y1938), 0)), "", VLOOKUP($A1938,Courses!$A:Y, COLUMN(Y1938), 0))</f>
        <v/>
      </c>
      <c r="Z1938" s="5" t="str">
        <f>IF(ISBLANK(VLOOKUP($A1938,Courses!$A:Z, COLUMN(Z1938), 0)), "", VLOOKUP($A1938,Courses!$A:Z, COLUMN(Z1938), 0))</f>
        <v/>
      </c>
      <c r="AA1938" s="5" t="str">
        <f>IF(ISBLANK(VLOOKUP($A1938,Courses!$A:AA, COLUMN(AA1938), 0)), "", VLOOKUP($A1938,Courses!$A:AA, COLUMN(AA1938), 0))</f>
        <v/>
      </c>
      <c r="AB1938" s="5" t="str">
        <f>IF(ISBLANK(VLOOKUP($A1938,Courses!$A:AB, COLUMN(AB1938), 0)), "", VLOOKUP($A1938,Courses!$A:AB, COLUMN(AB1938), 0))</f>
        <v/>
      </c>
      <c r="AC1938" s="5" t="str">
        <f>IF(ISBLANK(VLOOKUP($A1938,Courses!$A:AC, COLUMN(AC1938), 0)), "", VLOOKUP($A1938,Courses!$A:AC, COLUMN(AC1938), 0))</f>
        <v/>
      </c>
      <c r="AD1938" s="5" t="str">
        <f>IF(ISBLANK(VLOOKUP($A1938,Courses!$A:AD, COLUMN(AD1938), 0)), "", VLOOKUP($A1938,Courses!$A:AD, COLUMN(AD1938), 0))</f>
        <v/>
      </c>
      <c r="AE1938" s="5" t="str">
        <f>IF(ISBLANK(VLOOKUP($A1938,Courses!$A:AE, COLUMN(AE1938), 0)), "", VLOOKUP($A1938,Courses!$A:AE, COLUMN(AE1938), 0))</f>
        <v/>
      </c>
      <c r="AF1938" s="5" t="str">
        <f>IF(ISBLANK(VLOOKUP($A1938,Courses!$A:AF, COLUMN(AF1938), 0)), "", VLOOKUP($A1938,Courses!$A:AF, COLUMN(AF1938), 0))</f>
        <v/>
      </c>
      <c r="AG1938" s="8" t="str">
        <f>IF(ISBLANK(VLOOKUP($A1938,Courses!$A:AG, COLUMN(AG1938), 0)), "", VLOOKUP($A1938,Courses!$A:AG, COLUMN(AG1938), 0))</f>
        <v>Sp</v>
      </c>
      <c r="AH1938" s="8">
        <f>IF(ISBLANK(VLOOKUP($A1938,Courses!$A:AH, COLUMN(AH1938), 0)), "", VLOOKUP($A1938,Courses!$A:AH, COLUMN(AH1938), 0))</f>
        <v>2</v>
      </c>
      <c r="AI1938" s="8" t="str">
        <f>IF(ISBLANK(VLOOKUP($A1938,Courses!$A:AI, COLUMN(AI1938), 0)), "", VLOOKUP($A1938,Courses!$A:AI, COLUMN(AI1938), 0))</f>
        <v/>
      </c>
      <c r="AJ1938" s="8" t="str">
        <f>IF(ISBLANK(VLOOKUP($A1938,Courses!$A:AJ, COLUMN(AJ1938), 0)), "", VLOOKUP($A1938,Courses!$A:AJ, COLUMN(AJ1938), 0))</f>
        <v/>
      </c>
      <c r="AK1938" s="8" t="str">
        <f>IF(ISBLANK(VLOOKUP($A1938,Courses!$A:AK, COLUMN(AK1938), 0)), "", VLOOKUP($A1938,Courses!$A:AK, COLUMN(AK1938), 0))</f>
        <v/>
      </c>
      <c r="AL1938" s="52"/>
      <c r="AM1938" s="8"/>
    </row>
  </sheetData>
  <sortState ref="A2:AM1938">
    <sortCondition ref="B1915"/>
  </sortState>
  <pageMargins left="0.75" right="0.75" top="1" bottom="1" header="0.5" footer="0.5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680"/>
  <sheetViews>
    <sheetView topLeftCell="A1849" workbookViewId="0">
      <selection activeCell="A1885" sqref="A1885"/>
    </sheetView>
  </sheetViews>
  <sheetFormatPr defaultRowHeight="12.75"/>
  <cols>
    <col min="1" max="1" width="92.85546875" customWidth="1"/>
    <col min="3" max="3" width="2.140625" customWidth="1"/>
    <col min="4" max="4" width="16.42578125" bestFit="1" customWidth="1"/>
    <col min="9" max="9" width="18.42578125" bestFit="1" customWidth="1"/>
    <col min="10" max="10" width="2.140625" customWidth="1"/>
  </cols>
  <sheetData>
    <row r="1" spans="1:13">
      <c r="A1" t="str">
        <f>IF(ROUNDUP(ROW(A1)/10, 0)-1=0, "&lt;table class=""horz_head line_divide""&gt;&lt;tr &gt;", IF(ROUNDUP(ROW(A1)/10, 0)-1&lt;=E$6-E$5+1, "         &lt;tr&gt;", IF(ROUNDUP(ROW(A1)/10, 0)-1=E$6-E$5+2, "      &lt;/table&gt;", "")))</f>
        <v>&lt;table class="horz_head line_divide"&gt;&lt;tr &gt;</v>
      </c>
      <c r="B1">
        <f ca="1" xml:space="preserve"> IFERROR(IF(ROUNDUP(ROW(A1)/10, 0)-1&lt;=E$6-E$5+1, ROUNDUP(ROW(A1)/10, 0)-1, ""), 0)</f>
        <v>0</v>
      </c>
      <c r="D1" s="90" t="s">
        <v>9408</v>
      </c>
      <c r="E1" s="101">
        <f>COUNTA(Courses!A:A)-1</f>
        <v>1694</v>
      </c>
      <c r="I1" s="99" t="s">
        <v>9415</v>
      </c>
      <c r="K1" s="102" t="s">
        <v>9419</v>
      </c>
      <c r="L1">
        <f ca="1">IF(ISNUMBER(LEFT(INDIRECT("'Courses Complete'!"&amp;I$3&amp;"2"), 1)+0), 2, "")</f>
        <v>2</v>
      </c>
      <c r="M1">
        <f t="array" aca="1" ref="M1" ca="1">IFERROR(IF(L1&lt;&gt;"", INDEX(L2:L$28,MATCH(TRUE,L2:L$28&lt;&gt;"",0))-1, ""), E$4)</f>
        <v>8</v>
      </c>
    </row>
    <row r="2" spans="1:13">
      <c r="A2" t="str">
        <f ca="1">IF(ROUNDUP(ROW(A2)/10, 0)-1=0, "          &lt;th scope=""col""&gt;Real&lt;/th&gt;", IF(ROUNDUP(ROW(A2)/10, 0)-1&lt;=E$6-E$5+1, "           &lt;td&gt;"&amp;INDIRECT("'Courses Complete'!E"&amp;ROUNDUP(ROW(A2)/10, 0)+E$5-2)&amp;"&lt;/td&gt;", ""))</f>
        <v xml:space="preserve">          &lt;th scope="col"&gt;Real&lt;/th&gt;</v>
      </c>
      <c r="B2" s="100">
        <f t="shared" ref="B2:B65" ca="1" si="0" xml:space="preserve"> IFERROR(IF(ROUNDUP(ROW(A2)/10, 0)-1&lt;=E$6-E$5+1, ROUNDUP(ROW(A2)/10, 0)-1, ""), 0)</f>
        <v>0</v>
      </c>
      <c r="D2" s="90" t="s">
        <v>9409</v>
      </c>
      <c r="E2" s="101">
        <f ca="1">(COUNTA(A:A)-10)/10</f>
        <v>250</v>
      </c>
      <c r="F2" s="101" t="str">
        <f ca="1">IF(E6-E5+1&gt;=E2, "Add More", "")</f>
        <v/>
      </c>
      <c r="I2" s="99" t="s">
        <v>9416</v>
      </c>
      <c r="K2" s="102" t="s">
        <v>9420</v>
      </c>
      <c r="L2">
        <f ca="1">IF(ISERROR(MATCH(K2&amp;"*",INDIRECT("'Courses Complete'!$"&amp;I$3&amp;"2:$"&amp;I$3&amp;""&amp;E$4), 0)), "", MATCH(K2&amp;"*",INDIRECT("'Courses Complete'!$"&amp;I$3&amp;"2:$"&amp;I$3&amp;""&amp;E$4), 0)+1)</f>
        <v>9</v>
      </c>
      <c r="M2" s="100">
        <f t="array" aca="1" ref="M2" ca="1">IFERROR(IF(L2&lt;&gt;"", INDEX(L3:L$28,MATCH(TRUE,L3:L$28&lt;&gt;"",0))-1, ""), E$4)</f>
        <v>96</v>
      </c>
    </row>
    <row r="3" spans="1:13">
      <c r="A3" t="str">
        <f ca="1">IF(ROUNDUP(ROW(A3)/10, 0)-1=0, "          &lt;th scope=""col""&gt;Type&lt;/th&gt;", IF(ROUNDUP(ROW(A3)/10, 0)-1&lt;=E$6-E$5+1, "           &lt;td&gt;"&amp;INDIRECT("'Courses Complete'!D"&amp;ROUNDUP(ROW(A3)/10, 0)+E$5-2)&amp;"&lt;/td&gt;", ""))</f>
        <v xml:space="preserve">          &lt;th scope="col"&gt;Type&lt;/th&gt;</v>
      </c>
      <c r="B3" s="100">
        <f t="shared" ca="1" si="0"/>
        <v>0</v>
      </c>
      <c r="D3" s="90" t="s">
        <v>9410</v>
      </c>
      <c r="E3" s="101">
        <v>2</v>
      </c>
      <c r="I3" s="98" t="s">
        <v>9417</v>
      </c>
      <c r="K3" s="102" t="s">
        <v>9421</v>
      </c>
      <c r="L3" s="100">
        <f t="shared" ref="L3:L27" ca="1" si="1">IF(ISERROR(MATCH(K3&amp;"*",INDIRECT("'Courses Complete'!$"&amp;I$3&amp;"2:$"&amp;I$3&amp;""&amp;E$4), 0)), "", MATCH(K3&amp;"*",INDIRECT("'Courses Complete'!$"&amp;I$3&amp;"2:$"&amp;I$3&amp;""&amp;E$4), 0)+1)</f>
        <v>97</v>
      </c>
      <c r="M3" s="100">
        <f t="array" aca="1" ref="M3" ca="1">IFERROR(IF(L3&lt;&gt;"", INDEX(L4:L$28,MATCH(TRUE,L4:L$28&lt;&gt;"",0))-1, ""), E$4)</f>
        <v>228</v>
      </c>
    </row>
    <row r="4" spans="1:13">
      <c r="A4" t="str">
        <f ca="1">IF(ROUNDUP(ROW(A4)/10, 0)-1=0, "          &lt;th scope=""col""&gt;Course&lt;/th&gt;", IF(ROUNDUP(ROW(A4)/10, 0)-1&lt;=E$6-E$5+1, "           &lt;td&gt;"&amp;IF(INDIRECT("'Courses Complete'!K"&amp;ROUNDUP(ROW(A4)/10, 0)+E$5-2)="", INDIRECT("'Courses Complete'!C"&amp;ROUNDUP(ROW(A4)/10, 0)+E$5-2), "&lt;a href=""../files/courses/"&amp;INDIRECT("'Courses Complete'!K"&amp;ROUNDUP(ROW(A4)/10, 0)+E$5-2)&amp;"""&gt;"&amp;INDIRECT("'Courses Complete'!C"&amp;ROUNDUP(ROW(A4)/10, 0)+E$5-2)&amp;"&lt;/a&gt;")&amp;"&lt;/td&gt;", ""))</f>
        <v xml:space="preserve">          &lt;th scope="col"&gt;Course&lt;/th&gt;</v>
      </c>
      <c r="B4" s="100">
        <f t="shared" ca="1" si="0"/>
        <v>0</v>
      </c>
      <c r="D4" s="90" t="s">
        <v>9411</v>
      </c>
      <c r="E4" s="101">
        <f>COUNTA('Courses Complete'!A:A)</f>
        <v>1938</v>
      </c>
      <c r="F4" s="92" t="s">
        <v>9413</v>
      </c>
      <c r="G4" s="91" t="s">
        <v>9414</v>
      </c>
      <c r="I4" s="97" t="s">
        <v>9418</v>
      </c>
      <c r="K4" s="102" t="s">
        <v>9417</v>
      </c>
      <c r="L4" s="100">
        <f t="shared" ca="1" si="1"/>
        <v>229</v>
      </c>
      <c r="M4" s="100">
        <f t="array" aca="1" ref="M4" ca="1">IFERROR(IF(L4&lt;&gt;"", INDEX(L5:L$28,MATCH(TRUE,L5:L$28&lt;&gt;"",0))-1, ""), E$4)</f>
        <v>419</v>
      </c>
    </row>
    <row r="5" spans="1:13">
      <c r="A5" t="str">
        <f ca="1">IF(ROUNDUP(ROW(A5)/10, 0)-1=0, "          &lt;th scope=""col""&gt;Designer&lt;/th&gt;", IF(ROUNDUP(ROW(A5)/10, 0)-1&lt;=E$6-E$5+1, "           &lt;td&gt;"&amp;INDIRECT("'Courses Complete'!L"&amp;ROUNDUP(ROW(A5)/10, 0)+E$5-2)&amp;"&lt;/td&gt;", ""))</f>
        <v xml:space="preserve">          &lt;th scope="col"&gt;Designer&lt;/th&gt;</v>
      </c>
      <c r="B5" s="100">
        <f t="shared" ca="1" si="0"/>
        <v>0</v>
      </c>
      <c r="D5" s="180" t="s">
        <v>9412</v>
      </c>
      <c r="E5" s="101">
        <f ca="1">IF(G5&lt;&gt;"", VLOOKUP(G5,K1:M29, 2, 0), F5)</f>
        <v>229</v>
      </c>
      <c r="F5" s="93">
        <v>2</v>
      </c>
      <c r="G5" s="95" t="s">
        <v>9417</v>
      </c>
      <c r="I5" t="str">
        <f ca="1">INDIRECT("'Courses Complete'!C"&amp;E5)</f>
        <v>Cabesa De Toro</v>
      </c>
      <c r="K5" s="102" t="s">
        <v>9422</v>
      </c>
      <c r="L5" s="100">
        <f t="shared" ca="1" si="1"/>
        <v>420</v>
      </c>
      <c r="M5" s="100">
        <f t="array" aca="1" ref="M5" ca="1">IFERROR(IF(L5&lt;&gt;"", INDEX(L6:L$28,MATCH(TRUE,L6:L$28&lt;&gt;"",0))-1, ""), E$4)</f>
        <v>512</v>
      </c>
    </row>
    <row r="6" spans="1:13">
      <c r="A6" t="str">
        <f ca="1">IF(ROUNDUP(ROW(A6)/10, 0)-1=0, "          &lt;th class=""right_align"" scope=""col""&gt;Date&lt;/th&gt;", IF(ROUNDUP(ROW(A6)/10, 0)-1&lt;=E$6-E$5+1, "           &lt;td class=""right_align""&gt;"&amp;MONTH(INDIRECT("'Courses Complete'!N"&amp;ROUNDUP(ROW(A6)/10, 0)+E$5-2))&amp;"/"&amp;DAY(INDIRECT("'Courses Complete'!N"&amp;ROUNDUP(ROW(A6)/10, 0)+E$5-2))&amp;"/"&amp;YEAR(INDIRECT("'Courses Complete'!N"&amp;ROUNDUP(ROW(A6)/10, 0)+E$5-2))&amp;"&lt;/td&gt;", ""))</f>
        <v xml:space="preserve">          &lt;th class="right_align" scope="col"&gt;Date&lt;/th&gt;</v>
      </c>
      <c r="B6" s="100">
        <f t="shared" ca="1" si="0"/>
        <v>0</v>
      </c>
      <c r="D6" s="180"/>
      <c r="E6" s="101">
        <f ca="1">IF(G6&lt;&gt;"", VLOOKUP(G6,K1:M29, 3, 0), F6)</f>
        <v>419</v>
      </c>
      <c r="F6" s="94">
        <v>5</v>
      </c>
      <c r="G6" s="96" t="s">
        <v>9417</v>
      </c>
      <c r="I6" s="100" t="str">
        <f ca="1">INDIRECT("'Courses Complete'!C"&amp;E6)</f>
        <v>Cyprian I</v>
      </c>
      <c r="K6" s="102" t="s">
        <v>9423</v>
      </c>
      <c r="L6" s="100">
        <f t="shared" ca="1" si="1"/>
        <v>513</v>
      </c>
      <c r="M6" s="100">
        <f t="array" aca="1" ref="M6" ca="1">IFERROR(IF(L6&lt;&gt;"", INDEX(L7:L$28,MATCH(TRUE,L7:L$28&lt;&gt;"",0))-1, ""), E$4)</f>
        <v>560</v>
      </c>
    </row>
    <row r="7" spans="1:13">
      <c r="A7" t="str">
        <f ca="1">IF(ROUNDUP(ROW(A7)/10, 0)-1=0, "          &lt;th class=""right_align"" scope=""col""&gt;Size&lt;/th&gt;", IF(ROUNDUP(ROW(A7)/10, 0)-1&lt;=E$6-E$5+1, "           &lt;td class=""right_align""&gt;"&amp;TEXT(ROUND(INDIRECT("'Courses Complete'!M"&amp;ROUNDUP(ROW(A7)/10, 0)+E$5-2), 1), "0.0")&amp;"&lt;/td&gt;", ""))</f>
        <v xml:space="preserve">          &lt;th class="right_align" scope="col"&gt;Size&lt;/th&gt;</v>
      </c>
      <c r="B7" s="100">
        <f t="shared" ca="1" si="0"/>
        <v>0</v>
      </c>
      <c r="K7" s="102" t="s">
        <v>9424</v>
      </c>
      <c r="L7" s="100">
        <f t="shared" ca="1" si="1"/>
        <v>561</v>
      </c>
      <c r="M7" s="100">
        <f t="array" aca="1" ref="M7" ca="1">IFERROR(IF(L7&lt;&gt;"", INDEX(L8:L$28,MATCH(TRUE,L8:L$28&lt;&gt;"",0))-1, ""), E$4)</f>
        <v>620</v>
      </c>
    </row>
    <row r="8" spans="1:13">
      <c r="A8" t="str">
        <f ca="1">IF(ROUNDUP(ROW(A8)/10, 0)-1=0, "          &lt;th scope=""col""&gt;Images&lt;/th&gt;", IF(ROUNDUP(ROW(A8)/10, 0)-1&lt;=E$6-E$5+1, "           &lt;td&gt;"&amp;IF(INDIRECT("'Courses Complete'!F"&amp;ROUNDUP(ROW(A8)/10, 0)+E$5-2)="","","&lt;a href=""../pics/courses/"&amp;INDIRECT("'Courses Complete'!F"&amp;ROUNDUP(ROW(A8)/10, 0)+E$5-2)&amp;"""&gt;"&amp;IF(ISNUMBER(INDIRECT("'Courses Complete'!AG"&amp;ROUNDUP(ROW(A8)/10, 0)+E$5-2)), "#", "")&amp;INDIRECT("'Courses Complete'!AG"&amp;ROUNDUP(ROW(A8)/10, 0)+E$5-2)&amp;"&lt;/a&gt;")&amp;IF(INDIRECT("'Courses Complete'!G"&amp;ROUNDUP(ROW(A8)/10, 0)+E$5-2)="","",", &lt;a href=""../pics/courses/"&amp;INDIRECT("'Courses Complete'!G"&amp;ROUNDUP(ROW(A8)/10, 0)+E$5-2)&amp;"""&gt;"&amp;IF(ISNUMBER(INDIRECT("'Courses Complete'!AH"&amp;ROUNDUP(ROW(A8)/10, 0)+E$5-2)), "#", "")&amp;INDIRECT("'Courses Complete'!AH"&amp;ROUNDUP(ROW(A8)/10, 0)+E$5-2)&amp;"&lt;/a&gt;")&amp;IF(INDIRECT("'Courses Complete'!H"&amp;ROUNDUP(ROW(A8)/10, 0)+E$5-2)="","",", &lt;a href=""../pics/courses/"&amp;INDIRECT("'Courses Complete'!H"&amp;ROUNDUP(ROW(A8)/10, 0)+E$5-2)&amp;"""&gt;"&amp;IF(ISNUMBER(INDIRECT("'Courses Complete'!AI"&amp;ROUNDUP(ROW(A8)/10, 0)+E$5-2)), "#", "")&amp;INDIRECT("'Courses Complete'!AI"&amp;ROUNDUP(ROW(A8)/10, 0)+E$5-2)&amp;"&lt;/a&gt;")&amp;IF(INDIRECT("'Courses Complete'!I"&amp;ROUNDUP(ROW(A8)/10, 0)+E$5-2)="","",", &lt;a href=""../pics/courses/"&amp;INDIRECT("'Courses Complete'!I"&amp;ROUNDUP(ROW(A8)/10, 0)+E$5-2)&amp;"""&gt;"&amp;IF(ISNUMBER(INDIRECT("'Courses Complete'!AJ"&amp;ROUNDUP(ROW(A8)/10, 0)+E$5-2)), "#", "")&amp;INDIRECT("'Courses Complete'!AJ"&amp;ROUNDUP(ROW(A8)/10, 0)+E$5-2)&amp;"&lt;/a&gt;")&amp;IF(INDIRECT("'Courses Complete'!J"&amp;ROUNDUP(ROW(A8)/10, 0)+E$5-2)="","",", &lt;a href=""../pics/courses/"&amp;INDIRECT("'Courses Complete'!J"&amp;ROUNDUP(ROW(A8)/10, 0)+E$5-2)&amp;"""&gt;"&amp;IF(ISNUMBER(INDIRECT("'Courses Complete'!AK"&amp;ROUNDUP(ROW(A8)/10, 0)+E$5-2)), "#", "")&amp;INDIRECT("'Courses Complete'!AK"&amp;ROUNDUP(ROW(A8)/10, 0)+E$5-2)&amp;"&lt;/a&gt;")&amp;"&lt;/td&gt;", ""))</f>
        <v xml:space="preserve">          &lt;th scope="col"&gt;Images&lt;/th&gt;</v>
      </c>
      <c r="B8" s="100">
        <f t="shared" ca="1" si="0"/>
        <v>0</v>
      </c>
      <c r="K8" s="102" t="s">
        <v>9425</v>
      </c>
      <c r="L8" s="100">
        <f t="shared" ca="1" si="1"/>
        <v>621</v>
      </c>
      <c r="M8" s="100">
        <f t="array" aca="1" ref="M8" ca="1">IFERROR(IF(L8&lt;&gt;"", INDEX(L9:L$28,MATCH(TRUE,L9:L$28&lt;&gt;"",0))-1, ""), E$4)</f>
        <v>695</v>
      </c>
    </row>
    <row r="9" spans="1:13">
      <c r="A9" t="str">
        <f ca="1">IF(ROUNDUP(ROW(A9)/10, 0)-1=0, "          &lt;th scope=""col""&gt;Libraries&lt;/th&gt;", IF(ROUNDUP(ROW(A9)/10, 0)-1&lt;=E$6-E$5+1, "           &lt;td&gt;"&amp;IF(INDIRECT("'Courses Complete'!O"&amp;ROUNDUP(ROW(A9)/10, 0)+E$5-2)="", "N/A", "&lt;a href=""../files/libraries/"&amp;VLOOKUP(INDIRECT("'Courses Complete'!O"&amp;ROUNDUP(ROW(A9)/10, 0)+E$5-2),Libraries!$B:$D,3, 0)&amp;"""&gt;"&amp;INDIRECT("'Courses Complete'!O"&amp;ROUNDUP(ROW(A9)/10, 0)+E$5-2)&amp;"&lt;/a&gt;")&amp;IF(INDIRECT("'Courses Complete'!P"&amp;ROUNDUP(ROW(A9)/10, 0)+E$5-2)="", "", ", &lt;a href=""../files/libraries/"&amp;VLOOKUP(INDIRECT("'Courses Complete'!P"&amp;ROUNDUP(ROW(A9)/10, 0)+E$5-2),Libraries!$B:$D,3, 0)&amp;"""&gt;"&amp;INDIRECT("'Courses Complete'!P"&amp;ROUNDUP(ROW(A9)/10, 0)+E$5-2)&amp;"&lt;/a&gt;")&amp;IF(INDIRECT("'Courses Complete'!Q"&amp;ROUNDUP(ROW(A9)/10, 0)+E$5-2)="", "", ", &lt;a href=""../files/libraries/"&amp;VLOOKUP(INDIRECT("'Courses Complete'!Q"&amp;ROUNDUP(ROW(A9)/10, 0)+E$5-2),Libraries!$B:$D,3, 0)&amp;"""&gt;"&amp;INDIRECT("'Courses Complete'!Q"&amp;ROUNDUP(ROW(A9)/10, 0)+E$5-2)&amp;"&lt;/a&gt;")&amp;IF(INDIRECT("'Courses Complete'!R"&amp;ROUNDUP(ROW(A9)/10, 0)+E$5-2)="", "", ", &lt;a href=""../files/libraries/"&amp;VLOOKUP(INDIRECT("'Courses Complete'!R"&amp;ROUNDUP(ROW(A9)/10, 0)+E$5-2),Libraries!$B:$D,3, 0)&amp;"""&gt;"&amp;INDIRECT("'Courses Complete'!R"&amp;ROUNDUP(ROW(A9)/10, 0)+E$5-2)&amp;"&lt;/a&gt;")&amp;IF(INDIRECT("'Courses Complete'!S"&amp;ROUNDUP(ROW(A9)/10, 0)+E$5-2)="", "", ", &lt;a href=""../files/libraries/"&amp;VLOOKUP(INDIRECT("'Courses Complete'!S"&amp;ROUNDUP(ROW(A9)/10, 0)+E$5-2),Libraries!$B:$D,3, 0)&amp;"""&gt;"&amp;INDIRECT("'Courses Complete'!S"&amp;ROUNDUP(ROW(A9)/10, 0)+E$5-2)&amp;"&lt;/a&gt;")&amp;IF(INDIRECT("'Courses Complete'!T"&amp;ROUNDUP(ROW(A9)/10, 0)+E$5-2)="", "", ", &lt;a href=""../files/libraries/"&amp;VLOOKUP(INDIRECT("'Courses Complete'!T"&amp;ROUNDUP(ROW(A9)/10, 0)+E$5-2),Libraries!$B:$D,3, 0)&amp;"""&gt;"&amp;INDIRECT("'Courses Complete'!T"&amp;ROUNDUP(ROW(A9)/10, 0)+E$5-2)&amp;"&lt;/a&gt;")&amp;IF(INDIRECT("'Courses Complete'!U"&amp;ROUNDUP(ROW(A9)/10, 0)+E$5-2)="", "", ", &lt;a href=""../files/libraries/"&amp;VLOOKUP(INDIRECT("'Courses Complete'!U"&amp;ROUNDUP(ROW(A9)/10, 0)+E$5-2),Libraries!$B:$D,3, 0)&amp;"""&gt;"&amp;INDIRECT("'Courses Complete'!U"&amp;ROUNDUP(ROW(A9)/10, 0)+E$5-2)&amp;"&lt;/a&gt;")&amp;IF(INDIRECT("'Courses Complete'!V"&amp;ROUNDUP(ROW(A9)/10, 0)+E$5-2)="", "", ", &lt;a href=""../files/libraries/"&amp;VLOOKUP(INDIRECT("'Courses Complete'!V"&amp;ROUNDUP(ROW(A9)/10, 0)+E$5-2),Libraries!$B:$D,3, 0)&amp;"""&gt;"&amp;INDIRECT("'Courses Complete'!V"&amp;ROUNDUP(ROW(A9)/10, 0)+E$5-2)&amp;"&lt;/a&gt;")&amp;IF(INDIRECT("'Courses Complete'!W"&amp;ROUNDUP(ROW(A9)/10, 0)+E$5-2)="", "", ", &lt;a href=""../files/libraries/"&amp;VLOOKUP(INDIRECT("'Courses Complete'!W"&amp;ROUNDUP(ROW(A9)/10, 0)+E$5-2),Libraries!$B:$D,3, 0)&amp;"""&gt;"&amp;INDIRECT("'Courses Complete'!W"&amp;ROUNDUP(ROW(A9)/10, 0)+E$5-2)&amp;"&lt;/a&gt;")&amp;IF(INDIRECT("'Courses Complete'!X"&amp;ROUNDUP(ROW(A9)/10, 0)+E$5-2)="", "", ", &lt;a href=""../files/libraries/"&amp;VLOOKUP(INDIRECT("'Courses Complete'!X"&amp;ROUNDUP(ROW(A9)/10, 0)+E$5-2),Libraries!$B:$D,3, 0)&amp;"""&gt;"&amp;INDIRECT("'Courses Complete'!X"&amp;ROUNDUP(ROW(A9)/10, 0)+E$5-2)&amp;IF(INDIRECT("'Courses Complete'!Y"&amp;ROUNDUP(ROW(A9)/10, 0)+E$5-2)="", "", ", &lt;a href=""../files/libraries/"&amp;VLOOKUP(INDIRECT("'Courses Complete'!Y"&amp;ROUNDUP(ROW(A9)/10, 0)+E$5-2),Libraries!$B:$D,3, 0)&amp;"""&gt;"&amp;INDIRECT("'Courses Complete'!Y"&amp;ROUNDUP(ROW(A9)/10, 0)+E$5-2)&amp;"&lt;/a&gt;")&amp;"&lt;/a&gt;")&amp;IF(INDIRECT("'Courses Complete'!Z"&amp;ROUNDUP(ROW(A9)/10, 0)+E$5-2)="", "", ", &lt;a href=""../files/libraries/"&amp;VLOOKUP(INDIRECT("'Courses Complete'!Z"&amp;ROUNDUP(ROW(A9)/10, 0)+E$5-2),Libraries!$B:$D,3, 0)&amp;"""&gt;"&amp;INDIRECT("'Courses Complete'!Z"&amp;ROUNDUP(ROW(A9)/10, 0)+E$5-2)&amp;"&lt;/a&gt;")&amp;IF(INDIRECT("'Courses Complete'!AA"&amp;ROUNDUP(ROW(A9)/10, 0)+E$5-2)="", "", ", &lt;a href=""../files/libraries/"&amp;VLOOKUP(INDIRECT("'Courses Complete'!AA"&amp;ROUNDUP(ROW(A9)/10, 0)+E$5-2),Libraries!$B:$D,3, 0)&amp;"""&gt;"&amp;INDIRECT("'Courses Complete'!AA"&amp;ROUNDUP(ROW(A9)/10, 0)+E$5-2)&amp;"&lt;/a&gt;")&amp;IF(INDIRECT("'Courses Complete'!AB"&amp;ROUNDUP(ROW(A9)/10, 0)+E$5-2)="", "", ", &lt;a href=""../files/libraries/"&amp;VLOOKUP(INDIRECT("'Courses Complete'!AB"&amp;ROUNDUP(ROW(A9)/10, 0)+E$5-2),Libraries!$B:$D,3, 0)&amp;"""&gt;"&amp;INDIRECT("'Courses Complete'!AB"&amp;ROUNDUP(ROW(A9)/10, 0)+E$5-2)&amp;"&lt;/a&gt;")&amp;IF(INDIRECT("'Courses Complete'!AC"&amp;ROUNDUP(ROW(A9)/10, 0)+E$5-2)="", "", ", &lt;a href=""../files/libraries/"&amp;VLOOKUP(INDIRECT("'Courses Complete'!AC"&amp;ROUNDUP(ROW(A9)/10, 0)+E$5-2),Libraries!$B:$D,3, 0)&amp;"""&gt;"&amp;INDIRECT("'Courses Complete'!AC"&amp;ROUNDUP(ROW(A9)/10, 0)+E$5-2)&amp;"&lt;/a&gt;")&amp;IF(INDIRECT("'Courses Complete'!AD"&amp;ROUNDUP(ROW(A9)/10, 0)+E$5-2)="", "", ", &lt;a href=""../files/libraries/"&amp;VLOOKUP(INDIRECT("'Courses Complete'!AD"&amp;ROUNDUP(ROW(A9)/10, 0)+E$5-2),Libraries!$B:$D,3, 0)&amp;"""&gt;"&amp;INDIRECT("'Courses Complete'!AD"&amp;ROUNDUP(ROW(A9)/10, 0)+E$5-2)&amp;"&lt;/a&gt;")&amp;IF(INDIRECT("'Courses Complete'!AE"&amp;ROUNDUP(ROW(A9)/10, 0)+E$5-2)="", "", ", &lt;a href=""../files/libraries/"&amp;VLOOKUP(INDIRECT("'Courses Complete'!AE"&amp;ROUNDUP(ROW(A9)/10, 0)+E$5-2),Libraries!$B:$D,3, 0)&amp;"""&gt;"&amp;INDIRECT("'Courses Complete'!AE"&amp;ROUNDUP(ROW(A9)/10, 0)+E$5-2)&amp;"&lt;/a&gt;")&amp;IF(INDIRECT("'Courses Complete'!AF"&amp;ROUNDUP(ROW(A9)/10, 0)+E$5-2)="", "", ", &lt;a href=""../files/libraries/"&amp;VLOOKUP(INDIRECT("'Courses Complete'!AF"&amp;ROUNDUP(ROW(A9)/10, 0)+E$5-2),Libraries!$B:$D,3, 0)&amp;"""&gt;"&amp;INDIRECT("'Courses Complete'!AF"&amp;ROUNDUP(ROW(A9)/10, 0)+E$5-2)&amp;"&lt;/a&gt;")&amp;"&lt;/td&gt;", ""))</f>
        <v xml:space="preserve">          &lt;th scope="col"&gt;Libraries&lt;/th&gt;</v>
      </c>
      <c r="B9" s="100">
        <f t="shared" ca="1" si="0"/>
        <v>0</v>
      </c>
      <c r="K9" s="102" t="s">
        <v>9426</v>
      </c>
      <c r="L9" s="100">
        <f t="shared" ca="1" si="1"/>
        <v>696</v>
      </c>
      <c r="M9" s="100">
        <f t="array" aca="1" ref="M9" ca="1">IFERROR(IF(L9&lt;&gt;"", INDEX(L10:L$28,MATCH(TRUE,L10:L$28&lt;&gt;"",0))-1, ""), E$4)</f>
        <v>774</v>
      </c>
    </row>
    <row r="10" spans="1:13">
      <c r="A10" t="str">
        <f>IF(ROUNDUP(ROW(A10)/10, 0)-1=0, "        &lt;/tr&gt;", IF(ROUNDUP(ROW(A10)/10, 0)-1&lt;=E$6-E$5+1, "         &lt;/tr&gt;", ""))</f>
        <v xml:space="preserve">        &lt;/tr&gt;</v>
      </c>
      <c r="B10" s="100">
        <f t="shared" ca="1" si="0"/>
        <v>0</v>
      </c>
      <c r="K10" s="102" t="s">
        <v>9427</v>
      </c>
      <c r="L10" s="100">
        <f t="shared" ca="1" si="1"/>
        <v>775</v>
      </c>
      <c r="M10" s="100">
        <f t="array" aca="1" ref="M10" ca="1">IFERROR(IF(L10&lt;&gt;"", INDEX(L11:L$28,MATCH(TRUE,L11:L$28&lt;&gt;"",0))-1, ""), E$4)</f>
        <v>801</v>
      </c>
    </row>
    <row r="11" spans="1:13">
      <c r="A11" s="100" t="str">
        <f t="shared" ref="A11" ca="1" si="2">IF(ROUNDUP(ROW(A11)/10, 0)-1=0, "&lt;table class=""horz_head line_divide""&gt;&lt;tr &gt;", IF(ROUNDUP(ROW(A11)/10, 0)-1&lt;=E$6-E$5+1, "         &lt;tr&gt;", IF(ROUNDUP(ROW(A11)/10, 0)-1=E$6-E$5+2, "      &lt;/table&gt;", "")))</f>
        <v xml:space="preserve">         &lt;tr&gt;</v>
      </c>
      <c r="B11" s="100">
        <f t="shared" ca="1" si="0"/>
        <v>1</v>
      </c>
      <c r="K11" s="102" t="s">
        <v>9428</v>
      </c>
      <c r="L11" s="100">
        <f t="shared" ca="1" si="1"/>
        <v>802</v>
      </c>
      <c r="M11" s="100">
        <f t="array" aca="1" ref="M11" ca="1">IFERROR(IF(L11&lt;&gt;"", INDEX(L12:L$28,MATCH(TRUE,L12:L$28&lt;&gt;"",0))-1, ""), E$4)</f>
        <v>825</v>
      </c>
    </row>
    <row r="12" spans="1:13">
      <c r="A12" s="100" t="str">
        <f t="shared" ref="A12" ca="1" si="3">IF(ROUNDUP(ROW(A12)/10, 0)-1=0, "          &lt;th scope=""col""&gt;Real&lt;/th&gt;", IF(ROUNDUP(ROW(A12)/10, 0)-1&lt;=E$6-E$5+1, "           &lt;td&gt;"&amp;INDIRECT("'Courses Complete'!E"&amp;ROUNDUP(ROW(A12)/10, 0)+E$5-2)&amp;"&lt;/td&gt;", ""))</f>
        <v xml:space="preserve">           &lt;td&gt;&lt;/td&gt;</v>
      </c>
      <c r="B12" s="100">
        <f t="shared" ca="1" si="0"/>
        <v>1</v>
      </c>
      <c r="K12" s="102" t="s">
        <v>9429</v>
      </c>
      <c r="L12" s="100">
        <f t="shared" ca="1" si="1"/>
        <v>826</v>
      </c>
      <c r="M12" s="100">
        <f t="array" aca="1" ref="M12" ca="1">IFERROR(IF(L12&lt;&gt;"", INDEX(L13:L$28,MATCH(TRUE,L13:L$28&lt;&gt;"",0))-1, ""), E$4)</f>
        <v>878</v>
      </c>
    </row>
    <row r="13" spans="1:13">
      <c r="A13" s="100" t="str">
        <f t="shared" ref="A13" ca="1" si="4">IF(ROUNDUP(ROW(A13)/10, 0)-1=0, "          &lt;th scope=""col""&gt;Type&lt;/th&gt;", IF(ROUNDUP(ROW(A13)/10, 0)-1&lt;=E$6-E$5+1, "           &lt;td&gt;"&amp;INDIRECT("'Courses Complete'!D"&amp;ROUNDUP(ROW(A13)/10, 0)+E$5-2)&amp;"&lt;/td&gt;", ""))</f>
        <v xml:space="preserve">           &lt;td&gt;Mtn valley&lt;/td&gt;</v>
      </c>
      <c r="B13" s="100">
        <f t="shared" ca="1" si="0"/>
        <v>1</v>
      </c>
      <c r="K13" s="102" t="s">
        <v>9430</v>
      </c>
      <c r="L13" s="100">
        <f t="shared" ca="1" si="1"/>
        <v>879</v>
      </c>
      <c r="M13" s="100">
        <f t="array" aca="1" ref="M13" ca="1">IFERROR(IF(L13&lt;&gt;"", INDEX(L14:L$28,MATCH(TRUE,L14:L$28&lt;&gt;"",0))-1, ""), E$4)</f>
        <v>972</v>
      </c>
    </row>
    <row r="14" spans="1:13">
      <c r="A14" s="100" t="str">
        <f t="shared" ref="A14" ca="1" si="5">IF(ROUNDUP(ROW(A14)/10, 0)-1=0, "          &lt;th scope=""col""&gt;Course&lt;/th&gt;", IF(ROUNDUP(ROW(A14)/10, 0)-1&lt;=E$6-E$5+1, "           &lt;td&gt;"&amp;IF(INDIRECT("'Courses Complete'!K"&amp;ROUNDUP(ROW(A14)/10, 0)+E$5-2)="", INDIRECT("'Courses Complete'!C"&amp;ROUNDUP(ROW(A14)/10, 0)+E$5-2), "&lt;a href=""../files/courses/"&amp;INDIRECT("'Courses Complete'!K"&amp;ROUNDUP(ROW(A14)/10, 0)+E$5-2)&amp;"""&gt;"&amp;INDIRECT("'Courses Complete'!C"&amp;ROUNDUP(ROW(A14)/10, 0)+E$5-2)&amp;"&lt;/a&gt;")&amp;"&lt;/td&gt;", ""))</f>
        <v xml:space="preserve">           &lt;td&gt;&lt;a href="../files/courses/cabesa_de_toro.zip"&gt;Cabesa De Toro&lt;/a&gt;&lt;/td&gt;</v>
      </c>
      <c r="B14" s="100">
        <f t="shared" ca="1" si="0"/>
        <v>1</v>
      </c>
      <c r="K14" s="102" t="s">
        <v>9431</v>
      </c>
      <c r="L14" s="100">
        <f t="shared" ca="1" si="1"/>
        <v>973</v>
      </c>
      <c r="M14" s="100">
        <f t="array" aca="1" ref="M14" ca="1">IFERROR(IF(L14&lt;&gt;"", INDEX(L15:L$28,MATCH(TRUE,L15:L$28&lt;&gt;"",0))-1, ""), E$4)</f>
        <v>1094</v>
      </c>
    </row>
    <row r="15" spans="1:13">
      <c r="A15" s="100" t="str">
        <f t="shared" ref="A15" ca="1" si="6">IF(ROUNDUP(ROW(A15)/10, 0)-1=0, "          &lt;th scope=""col""&gt;Designer&lt;/th&gt;", IF(ROUNDUP(ROW(A15)/10, 0)-1&lt;=E$6-E$5+1, "           &lt;td&gt;"&amp;INDIRECT("'Courses Complete'!L"&amp;ROUNDUP(ROW(A15)/10, 0)+E$5-2)&amp;"&lt;/td&gt;", ""))</f>
        <v xml:space="preserve">           &lt;td&gt;Fred Jenson&lt;/td&gt;</v>
      </c>
      <c r="B15" s="100">
        <f t="shared" ca="1" si="0"/>
        <v>1</v>
      </c>
      <c r="K15" s="102" t="s">
        <v>9432</v>
      </c>
      <c r="L15" s="100">
        <f t="shared" ca="1" si="1"/>
        <v>1095</v>
      </c>
      <c r="M15" s="100">
        <f t="array" aca="1" ref="M15" ca="1">IFERROR(IF(L15&lt;&gt;"", INDEX(L16:L$28,MATCH(TRUE,L16:L$28&lt;&gt;"",0))-1, ""), E$4)</f>
        <v>1133</v>
      </c>
    </row>
    <row r="16" spans="1:13">
      <c r="A16" s="100" t="str">
        <f t="shared" ref="A16" ca="1" si="7">IF(ROUNDUP(ROW(A16)/10, 0)-1=0, "          &lt;th class=""right_align"" scope=""col""&gt;Date&lt;/th&gt;", IF(ROUNDUP(ROW(A16)/10, 0)-1&lt;=E$6-E$5+1, "           &lt;td class=""right_align""&gt;"&amp;MONTH(INDIRECT("'Courses Complete'!N"&amp;ROUNDUP(ROW(A16)/10, 0)+E$5-2))&amp;"/"&amp;DAY(INDIRECT("'Courses Complete'!N"&amp;ROUNDUP(ROW(A16)/10, 0)+E$5-2))&amp;"/"&amp;YEAR(INDIRECT("'Courses Complete'!N"&amp;ROUNDUP(ROW(A16)/10, 0)+E$5-2))&amp;"&lt;/td&gt;", ""))</f>
        <v xml:space="preserve">           &lt;td class="right_align"&gt;8/1/2003&lt;/td&gt;</v>
      </c>
      <c r="B16" s="100">
        <f t="shared" ca="1" si="0"/>
        <v>1</v>
      </c>
      <c r="K16" s="102" t="s">
        <v>9433</v>
      </c>
      <c r="L16" s="100">
        <f t="shared" ca="1" si="1"/>
        <v>1134</v>
      </c>
      <c r="M16" s="100">
        <f t="array" aca="1" ref="M16" ca="1">IFERROR(IF(L16&lt;&gt;"", INDEX(L17:L$28,MATCH(TRUE,L17:L$28&lt;&gt;"",0))-1, ""), E$4)</f>
        <v>1175</v>
      </c>
    </row>
    <row r="17" spans="1:13">
      <c r="A17" s="100" t="str">
        <f t="shared" ref="A17" ca="1" si="8">IF(ROUNDUP(ROW(A17)/10, 0)-1=0, "          &lt;th class=""right_align"" scope=""col""&gt;Size&lt;/th&gt;", IF(ROUNDUP(ROW(A17)/10, 0)-1&lt;=E$6-E$5+1, "           &lt;td class=""right_align""&gt;"&amp;TEXT(ROUND(INDIRECT("'Courses Complete'!M"&amp;ROUNDUP(ROW(A17)/10, 0)+E$5-2), 1), "0.0")&amp;"&lt;/td&gt;", ""))</f>
        <v xml:space="preserve">           &lt;td class="right_align"&gt;9.3&lt;/td&gt;</v>
      </c>
      <c r="B17" s="100">
        <f t="shared" ca="1" si="0"/>
        <v>1</v>
      </c>
      <c r="K17" s="102" t="s">
        <v>9434</v>
      </c>
      <c r="L17" s="100">
        <f t="shared" ca="1" si="1"/>
        <v>1176</v>
      </c>
      <c r="M17" s="100">
        <f t="array" aca="1" ref="M17" ca="1">IFERROR(IF(L17&lt;&gt;"", INDEX(L18:L$28,MATCH(TRUE,L18:L$28&lt;&gt;"",0))-1, ""), E$4)</f>
        <v>1295</v>
      </c>
    </row>
    <row r="18" spans="1:13">
      <c r="A18" s="100" t="str">
        <f t="shared" ref="A18" ca="1" si="9">IF(ROUNDUP(ROW(A18)/10, 0)-1=0, "          &lt;th scope=""col""&gt;Images&lt;/th&gt;", IF(ROUNDUP(ROW(A18)/10, 0)-1&lt;=E$6-E$5+1, "           &lt;td&gt;"&amp;IF(INDIRECT("'Courses Complete'!F"&amp;ROUNDUP(ROW(A18)/10, 0)+E$5-2)="","","&lt;a href=""../pics/courses/"&amp;INDIRECT("'Courses Complete'!F"&amp;ROUNDUP(ROW(A18)/10, 0)+E$5-2)&amp;"""&gt;"&amp;IF(ISNUMBER(INDIRECT("'Courses Complete'!AG"&amp;ROUNDUP(ROW(A18)/10, 0)+E$5-2)), "#", "")&amp;INDIRECT("'Courses Complete'!AG"&amp;ROUNDUP(ROW(A18)/10, 0)+E$5-2)&amp;"&lt;/a&gt;")&amp;IF(INDIRECT("'Courses Complete'!G"&amp;ROUNDUP(ROW(A18)/10, 0)+E$5-2)="","",", &lt;a href=""../pics/courses/"&amp;INDIRECT("'Courses Complete'!G"&amp;ROUNDUP(ROW(A18)/10, 0)+E$5-2)&amp;"""&gt;"&amp;IF(ISNUMBER(INDIRECT("'Courses Complete'!AH"&amp;ROUNDUP(ROW(A18)/10, 0)+E$5-2)), "#", "")&amp;INDIRECT("'Courses Complete'!AH"&amp;ROUNDUP(ROW(A18)/10, 0)+E$5-2)&amp;"&lt;/a&gt;")&amp;IF(INDIRECT("'Courses Complete'!H"&amp;ROUNDUP(ROW(A18)/10, 0)+E$5-2)="","",", &lt;a href=""../pics/courses/"&amp;INDIRECT("'Courses Complete'!H"&amp;ROUNDUP(ROW(A18)/10, 0)+E$5-2)&amp;"""&gt;"&amp;IF(ISNUMBER(INDIRECT("'Courses Complete'!AI"&amp;ROUNDUP(ROW(A18)/10, 0)+E$5-2)), "#", "")&amp;INDIRECT("'Courses Complete'!AI"&amp;ROUNDUP(ROW(A18)/10, 0)+E$5-2)&amp;"&lt;/a&gt;")&amp;IF(INDIRECT("'Courses Complete'!I"&amp;ROUNDUP(ROW(A18)/10, 0)+E$5-2)="","",", &lt;a href=""../pics/courses/"&amp;INDIRECT("'Courses Complete'!I"&amp;ROUNDUP(ROW(A18)/10, 0)+E$5-2)&amp;"""&gt;"&amp;IF(ISNUMBER(INDIRECT("'Courses Complete'!AJ"&amp;ROUNDUP(ROW(A18)/10, 0)+E$5-2)), "#", "")&amp;INDIRECT("'Courses Complete'!AJ"&amp;ROUNDUP(ROW(A18)/10, 0)+E$5-2)&amp;"&lt;/a&gt;")&amp;IF(INDIRECT("'Courses Complete'!J"&amp;ROUNDUP(ROW(A18)/10, 0)+E$5-2)="","",", &lt;a href=""../pics/courses/"&amp;INDIRECT("'Courses Complete'!J"&amp;ROUNDUP(ROW(A18)/10, 0)+E$5-2)&amp;"""&gt;"&amp;IF(ISNUMBER(INDIRECT("'Courses Complete'!AK"&amp;ROUNDUP(ROW(A18)/10, 0)+E$5-2)), "#", "")&amp;INDIRECT("'Courses Complete'!AK"&amp;ROUNDUP(ROW(A18)/10, 0)+E$5-2)&amp;"&lt;/a&gt;")&amp;"&lt;/td&gt;", ""))</f>
        <v xml:space="preserve">           &lt;td&gt;&lt;a href="../pics/courses/cabesa_de_toro_hole10.jpg"&gt;#10&lt;/a&gt;, &lt;a href="../pics/courses/cabesa_de_toro_hole16.jpg"&gt;#16&lt;/a&gt;&lt;/td&gt;</v>
      </c>
      <c r="B18" s="100">
        <f t="shared" ca="1" si="0"/>
        <v>1</v>
      </c>
      <c r="K18" s="102" t="s">
        <v>9435</v>
      </c>
      <c r="L18" s="100">
        <f t="shared" ca="1" si="1"/>
        <v>1296</v>
      </c>
      <c r="M18" s="100">
        <f t="array" aca="1" ref="M18" ca="1">IFERROR(IF(L18&lt;&gt;"", INDEX(L19:L$28,MATCH(TRUE,L19:L$28&lt;&gt;"",0))-1, ""), E$4)</f>
        <v>1306</v>
      </c>
    </row>
    <row r="19" spans="1:13">
      <c r="A19" s="100" t="str">
        <f ca="1">IF(ROUNDUP(ROW(A19)/10, 0)-1=0, "          &lt;th scope=""col""&gt;Libraries&lt;/th&gt;", IF(ROUNDUP(ROW(A19)/10, 0)-1&lt;=E$6-E$5+1, "           &lt;td&gt;"&amp;IF(INDIRECT("'Courses Complete'!O"&amp;ROUNDUP(ROW(A19)/10, 0)+E$5-2)="", "N/A", "&lt;a href=""../files/libraries/"&amp;VLOOKUP(INDIRECT("'Courses Complete'!O"&amp;ROUNDUP(ROW(A19)/10, 0)+E$5-2),Libraries!$B:$D,3, 0)&amp;"""&gt;"&amp;INDIRECT("'Courses Complete'!O"&amp;ROUNDUP(ROW(A19)/10, 0)+E$5-2)&amp;"&lt;/a&gt;")&amp;IF(INDIRECT("'Courses Complete'!P"&amp;ROUNDUP(ROW(A19)/10, 0)+E$5-2)="", "", ", &lt;a href=""../files/libraries/"&amp;VLOOKUP(INDIRECT("'Courses Complete'!P"&amp;ROUNDUP(ROW(A19)/10, 0)+E$5-2),Libraries!$B:$D,3, 0)&amp;"""&gt;"&amp;INDIRECT("'Courses Complete'!P"&amp;ROUNDUP(ROW(A19)/10, 0)+E$5-2)&amp;"&lt;/a&gt;")&amp;IF(INDIRECT("'Courses Complete'!Q"&amp;ROUNDUP(ROW(A19)/10, 0)+E$5-2)="", "", ", &lt;a href=""../files/libraries/"&amp;VLOOKUP(INDIRECT("'Courses Complete'!Q"&amp;ROUNDUP(ROW(A19)/10, 0)+E$5-2),Libraries!$B:$D,3, 0)&amp;"""&gt;"&amp;INDIRECT("'Courses Complete'!Q"&amp;ROUNDUP(ROW(A19)/10, 0)+E$5-2)&amp;"&lt;/a&gt;")&amp;IF(INDIRECT("'Courses Complete'!R"&amp;ROUNDUP(ROW(A19)/10, 0)+E$5-2)="", "", ", &lt;a href=""../files/libraries/"&amp;VLOOKUP(INDIRECT("'Courses Complete'!R"&amp;ROUNDUP(ROW(A19)/10, 0)+E$5-2),Libraries!$B:$D,3, 0)&amp;"""&gt;"&amp;INDIRECT("'Courses Complete'!R"&amp;ROUNDUP(ROW(A19)/10, 0)+E$5-2)&amp;"&lt;/a&gt;")&amp;IF(INDIRECT("'Courses Complete'!S"&amp;ROUNDUP(ROW(A19)/10, 0)+E$5-2)="", "", ", &lt;a href=""../files/libraries/"&amp;VLOOKUP(INDIRECT("'Courses Complete'!S"&amp;ROUNDUP(ROW(A19)/10, 0)+E$5-2),Libraries!$B:$D,3, 0)&amp;"""&gt;"&amp;INDIRECT("'Courses Complete'!S"&amp;ROUNDUP(ROW(A19)/10, 0)+E$5-2)&amp;"&lt;/a&gt;")&amp;IF(INDIRECT("'Courses Complete'!T"&amp;ROUNDUP(ROW(A19)/10, 0)+E$5-2)="", "", ", &lt;a href=""../files/libraries/"&amp;VLOOKUP(INDIRECT("'Courses Complete'!T"&amp;ROUNDUP(ROW(A19)/10, 0)+E$5-2),Libraries!$B:$D,3, 0)&amp;"""&gt;"&amp;INDIRECT("'Courses Complete'!T"&amp;ROUNDUP(ROW(A19)/10, 0)+E$5-2)&amp;"&lt;/a&gt;")&amp;IF(INDIRECT("'Courses Complete'!U"&amp;ROUNDUP(ROW(A19)/10, 0)+E$5-2)="", "", ", &lt;a href=""../files/libraries/"&amp;VLOOKUP(INDIRECT("'Courses Complete'!U"&amp;ROUNDUP(ROW(A19)/10, 0)+E$5-2),Libraries!$B:$D,3, 0)&amp;"""&gt;"&amp;INDIRECT("'Courses Complete'!U"&amp;ROUNDUP(ROW(A19)/10, 0)+E$5-2)&amp;"&lt;/a&gt;")&amp;IF(INDIRECT("'Courses Complete'!V"&amp;ROUNDUP(ROW(A19)/10, 0)+E$5-2)="", "", ", &lt;a href=""../files/libraries/"&amp;VLOOKUP(INDIRECT("'Courses Complete'!V"&amp;ROUNDUP(ROW(A19)/10, 0)+E$5-2),Libraries!$B:$D,3, 0)&amp;"""&gt;"&amp;INDIRECT("'Courses Complete'!V"&amp;ROUNDUP(ROW(A19)/10, 0)+E$5-2)&amp;"&lt;/a&gt;")&amp;IF(INDIRECT("'Courses Complete'!W"&amp;ROUNDUP(ROW(A19)/10, 0)+E$5-2)="", "", ", &lt;a href=""../files/libraries/"&amp;VLOOKUP(INDIRECT("'Courses Complete'!W"&amp;ROUNDUP(ROW(A19)/10, 0)+E$5-2),Libraries!$B:$D,3, 0)&amp;"""&gt;"&amp;INDIRECT("'Courses Complete'!W"&amp;ROUNDUP(ROW(A19)/10, 0)+E$5-2)&amp;"&lt;/a&gt;")&amp;IF(INDIRECT("'Courses Complete'!X"&amp;ROUNDUP(ROW(A19)/10, 0)+E$5-2)="", "", ", &lt;a href=""../files/libraries/"&amp;VLOOKUP(INDIRECT("'Courses Complete'!X"&amp;ROUNDUP(ROW(A19)/10, 0)+E$5-2),Libraries!$B:$D,3, 0)&amp;"""&gt;"&amp;INDIRECT("'Courses Complete'!X"&amp;ROUNDUP(ROW(A19)/10, 0)+E$5-2)&amp;IF(INDIRECT("'Courses Complete'!Y"&amp;ROUNDUP(ROW(A19)/10, 0)+E$5-2)="", "", ", &lt;a href=""../files/libraries/"&amp;VLOOKUP(INDIRECT("'Courses Complete'!Y"&amp;ROUNDUP(ROW(A19)/10, 0)+E$5-2),Libraries!$B:$D,3, 0)&amp;"""&gt;"&amp;INDIRECT("'Courses Complete'!Y"&amp;ROUNDUP(ROW(A19)/10, 0)+E$5-2)&amp;"&lt;/a&gt;")&amp;"&lt;/a&gt;")&amp;IF(INDIRECT("'Courses Complete'!Z"&amp;ROUNDUP(ROW(A19)/10, 0)+E$5-2)="", "", ", &lt;a href=""../files/libraries/"&amp;VLOOKUP(INDIRECT("'Courses Complete'!Z"&amp;ROUNDUP(ROW(A19)/10, 0)+E$5-2),Libraries!$B:$D,3, 0)&amp;"""&gt;"&amp;INDIRECT("'Courses Complete'!Z"&amp;ROUNDUP(ROW(A19)/10, 0)+E$5-2)&amp;"&lt;/a&gt;")&amp;IF(INDIRECT("'Courses Complete'!AA"&amp;ROUNDUP(ROW(A19)/10, 0)+E$5-2)="", "", ", &lt;a href=""../files/libraries/"&amp;VLOOKUP(INDIRECT("'Courses Complete'!AA"&amp;ROUNDUP(ROW(A19)/10, 0)+E$5-2),Libraries!$B:$D,3, 0)&amp;"""&gt;"&amp;INDIRECT("'Courses Complete'!AA"&amp;ROUNDUP(ROW(A19)/10, 0)+E$5-2)&amp;"&lt;/a&gt;")&amp;IF(INDIRECT("'Courses Complete'!AB"&amp;ROUNDUP(ROW(A19)/10, 0)+E$5-2)="", "", ", &lt;a href=""../files/libraries/"&amp;VLOOKUP(INDIRECT("'Courses Complete'!AB"&amp;ROUNDUP(ROW(A19)/10, 0)+E$5-2),Libraries!$B:$D,3, 0)&amp;"""&gt;"&amp;INDIRECT("'Courses Complete'!AB"&amp;ROUNDUP(ROW(A19)/10, 0)+E$5-2)&amp;"&lt;/a&gt;")&amp;IF(INDIRECT("'Courses Complete'!AC"&amp;ROUNDUP(ROW(A19)/10, 0)+E$5-2)="", "", ", &lt;a href=""../files/libraries/"&amp;VLOOKUP(INDIRECT("'Courses Complete'!AC"&amp;ROUNDUP(ROW(A19)/10, 0)+E$5-2),Libraries!$B:$D,3, 0)&amp;"""&gt;"&amp;INDIRECT("'Courses Complete'!AC"&amp;ROUNDUP(ROW(A19)/10, 0)+E$5-2)&amp;"&lt;/a&gt;")&amp;IF(INDIRECT("'Courses Complete'!AD"&amp;ROUNDUP(ROW(A19)/10, 0)+E$5-2)="", "", ", &lt;a href=""../files/libraries/"&amp;VLOOKUP(INDIRECT("'Courses Complete'!AD"&amp;ROUNDUP(ROW(A19)/10, 0)+E$5-2),Libraries!$B:$D,3, 0)&amp;"""&gt;"&amp;INDIRECT("'Courses Complete'!AD"&amp;ROUNDUP(ROW(A19)/10, 0)+E$5-2)&amp;"&lt;/a&gt;")&amp;IF(INDIRECT("'Courses Complete'!AE"&amp;ROUNDUP(ROW(A19)/10, 0)+E$5-2)="", "", ", &lt;a href=""../files/libraries/"&amp;VLOOKUP(INDIRECT("'Courses Complete'!AE"&amp;ROUNDUP(ROW(A19)/10, 0)+E$5-2),Libraries!$B:$D,3, 0)&amp;"""&gt;"&amp;INDIRECT("'Courses Complete'!AE"&amp;ROUNDUP(ROW(A19)/10, 0)+E$5-2)&amp;"&lt;/a&gt;")&amp;IF(INDIRECT("'Courses Complete'!AF"&amp;ROUNDUP(ROW(A19)/10, 0)+E$5-2)="", "", ", &lt;a href=""../files/libraries/"&amp;VLOOKUP(INDIRECT("'Courses Complete'!AF"&amp;ROUNDUP(ROW(A19)/10, 0)+E$5-2),Libraries!$B:$D,3, 0)&amp;"""&gt;"&amp;INDIRECT("'Courses Complete'!AF"&amp;ROUNDUP(ROW(A19)/10, 0)+E$5-2)&amp;"&lt;/a&gt;")&amp;"&lt;/td&gt;", ""))</f>
        <v xml:space="preserve">           &lt;td&gt;&lt;a href="../files/libraries/sammamish.zip"&gt;sammamish&lt;/a&gt;, &lt;a href="../files/libraries/whisperwind.zip"&gt;whisperwind&lt;/a&gt;, &lt;a href="../files/libraries/fj503.zip"&gt;fj503&lt;/a&gt;&lt;/td&gt;</v>
      </c>
      <c r="B19" s="100">
        <f t="shared" ca="1" si="0"/>
        <v>1</v>
      </c>
      <c r="K19" s="102" t="s">
        <v>9436</v>
      </c>
      <c r="L19" s="100">
        <f t="shared" ca="1" si="1"/>
        <v>1307</v>
      </c>
      <c r="M19" s="100">
        <f t="array" aca="1" ref="M19" ca="1">IFERROR(IF(L19&lt;&gt;"", INDEX(L20:L$28,MATCH(TRUE,L20:L$28&lt;&gt;"",0))-1, ""), E$4)</f>
        <v>1387</v>
      </c>
    </row>
    <row r="20" spans="1:13">
      <c r="A20" s="100" t="str">
        <f t="shared" ref="A20" ca="1" si="10">IF(ROUNDUP(ROW(A20)/10, 0)-1=0, "        &lt;/tr&gt;", IF(ROUNDUP(ROW(A20)/10, 0)-1&lt;=E$6-E$5+1, "         &lt;/tr&gt;", ""))</f>
        <v xml:space="preserve">         &lt;/tr&gt;</v>
      </c>
      <c r="B20" s="100">
        <f t="shared" ca="1" si="0"/>
        <v>1</v>
      </c>
      <c r="K20" s="102" t="s">
        <v>9437</v>
      </c>
      <c r="L20" s="100">
        <f t="shared" ca="1" si="1"/>
        <v>1388</v>
      </c>
      <c r="M20" s="100">
        <f t="array" aca="1" ref="M20" ca="1">IFERROR(IF(L20&lt;&gt;"", INDEX(L21:L$28,MATCH(TRUE,L21:L$28&lt;&gt;"",0))-1, ""), E$4)</f>
        <v>1573</v>
      </c>
    </row>
    <row r="21" spans="1:13">
      <c r="A21" s="100" t="str">
        <f t="shared" ref="A21" ca="1" si="11">IF(ROUNDUP(ROW(A21)/10, 0)-1=0, "&lt;table class=""horz_head line_divide""&gt;&lt;tr &gt;", IF(ROUNDUP(ROW(A21)/10, 0)-1&lt;=E$6-E$5+1, "         &lt;tr&gt;", IF(ROUNDUP(ROW(A21)/10, 0)-1=E$6-E$5+2, "      &lt;/table&gt;", "")))</f>
        <v xml:space="preserve">         &lt;tr&gt;</v>
      </c>
      <c r="B21" s="100">
        <f t="shared" ca="1" si="0"/>
        <v>2</v>
      </c>
      <c r="K21" s="102" t="s">
        <v>9438</v>
      </c>
      <c r="L21" s="100">
        <f t="shared" ca="1" si="1"/>
        <v>1574</v>
      </c>
      <c r="M21" s="100">
        <f t="array" aca="1" ref="M21" ca="1">IFERROR(IF(L21&lt;&gt;"", INDEX(L22:L$28,MATCH(TRUE,L22:L$28&lt;&gt;"",0))-1, ""), E$4)</f>
        <v>1803</v>
      </c>
    </row>
    <row r="22" spans="1:13">
      <c r="A22" s="100" t="str">
        <f t="shared" ref="A22" ca="1" si="12">IF(ROUNDUP(ROW(A22)/10, 0)-1=0, "          &lt;th scope=""col""&gt;Real&lt;/th&gt;", IF(ROUNDUP(ROW(A22)/10, 0)-1&lt;=E$6-E$5+1, "           &lt;td&gt;"&amp;INDIRECT("'Courses Complete'!E"&amp;ROUNDUP(ROW(A22)/10, 0)+E$5-2)&amp;"&lt;/td&gt;", ""))</f>
        <v xml:space="preserve">           &lt;td&gt;&lt;/td&gt;</v>
      </c>
      <c r="B22" s="100">
        <f t="shared" ca="1" si="0"/>
        <v>2</v>
      </c>
      <c r="K22" s="102" t="s">
        <v>9439</v>
      </c>
      <c r="L22" s="100">
        <f t="shared" ca="1" si="1"/>
        <v>1804</v>
      </c>
      <c r="M22" s="100">
        <f t="array" aca="1" ref="M22" ca="1">IFERROR(IF(L22&lt;&gt;"", INDEX(L23:L$28,MATCH(TRUE,L23:L$28&lt;&gt;"",0))-1, ""), E$4)</f>
        <v>1810</v>
      </c>
    </row>
    <row r="23" spans="1:13">
      <c r="A23" s="100" t="str">
        <f t="shared" ref="A23" ca="1" si="13">IF(ROUNDUP(ROW(A23)/10, 0)-1=0, "          &lt;th scope=""col""&gt;Type&lt;/th&gt;", IF(ROUNDUP(ROW(A23)/10, 0)-1&lt;=E$6-E$5+1, "           &lt;td&gt;"&amp;INDIRECT("'Courses Complete'!D"&amp;ROUNDUP(ROW(A23)/10, 0)+E$5-2)&amp;"&lt;/td&gt;", ""))</f>
        <v xml:space="preserve">           &lt;td&gt;Parkland&lt;/td&gt;</v>
      </c>
      <c r="B23" s="100">
        <f t="shared" ca="1" si="0"/>
        <v>2</v>
      </c>
      <c r="K23" s="102" t="s">
        <v>9440</v>
      </c>
      <c r="L23" s="100">
        <f t="shared" ca="1" si="1"/>
        <v>1811</v>
      </c>
      <c r="M23" s="100">
        <f t="array" aca="1" ref="M23" ca="1">IFERROR(IF(L23&lt;&gt;"", INDEX(L24:L$28,MATCH(TRUE,L24:L$28&lt;&gt;"",0))-1, ""), E$4)</f>
        <v>1826</v>
      </c>
    </row>
    <row r="24" spans="1:13">
      <c r="A24" s="100" t="str">
        <f t="shared" ref="A24" ca="1" si="14">IF(ROUNDUP(ROW(A24)/10, 0)-1=0, "          &lt;th scope=""col""&gt;Course&lt;/th&gt;", IF(ROUNDUP(ROW(A24)/10, 0)-1&lt;=E$6-E$5+1, "           &lt;td&gt;"&amp;IF(INDIRECT("'Courses Complete'!K"&amp;ROUNDUP(ROW(A24)/10, 0)+E$5-2)="", INDIRECT("'Courses Complete'!C"&amp;ROUNDUP(ROW(A24)/10, 0)+E$5-2), "&lt;a href=""../files/courses/"&amp;INDIRECT("'Courses Complete'!K"&amp;ROUNDUP(ROW(A24)/10, 0)+E$5-2)&amp;"""&gt;"&amp;INDIRECT("'Courses Complete'!C"&amp;ROUNDUP(ROW(A24)/10, 0)+E$5-2)&amp;"&lt;/a&gt;")&amp;"&lt;/td&gt;", ""))</f>
        <v xml:space="preserve">           &lt;td&gt;&lt;a href="../files/courses/cable_hills_ranch.zip"&gt;Cable Hills Ranch&lt;/a&gt;&lt;/td&gt;</v>
      </c>
      <c r="B24" s="100">
        <f t="shared" ca="1" si="0"/>
        <v>2</v>
      </c>
      <c r="K24" s="102" t="s">
        <v>9441</v>
      </c>
      <c r="L24" s="100">
        <f t="shared" ca="1" si="1"/>
        <v>1827</v>
      </c>
      <c r="M24" s="100">
        <f t="array" aca="1" ref="M24" ca="1">IFERROR(IF(L24&lt;&gt;"", INDEX(L25:L$28,MATCH(TRUE,L25:L$28&lt;&gt;"",0))-1, ""), E$4)</f>
        <v>1924</v>
      </c>
    </row>
    <row r="25" spans="1:13">
      <c r="A25" s="100" t="str">
        <f t="shared" ref="A25" ca="1" si="15">IF(ROUNDUP(ROW(A25)/10, 0)-1=0, "          &lt;th scope=""col""&gt;Designer&lt;/th&gt;", IF(ROUNDUP(ROW(A25)/10, 0)-1&lt;=E$6-E$5+1, "           &lt;td&gt;"&amp;INDIRECT("'Courses Complete'!L"&amp;ROUNDUP(ROW(A25)/10, 0)+E$5-2)&amp;"&lt;/td&gt;", ""))</f>
        <v xml:space="preserve">           &lt;td&gt;AJG2008&lt;/td&gt;</v>
      </c>
      <c r="B25" s="100">
        <f t="shared" ca="1" si="0"/>
        <v>2</v>
      </c>
      <c r="K25" s="102" t="s">
        <v>9442</v>
      </c>
      <c r="L25" s="100">
        <f t="shared" ca="1" si="1"/>
        <v>1925</v>
      </c>
      <c r="M25" s="100">
        <f t="array" aca="1" ref="M25" ca="1">IFERROR(IF(L25&lt;&gt;"", INDEX(L26:L$28,MATCH(TRUE,L26:L$28&lt;&gt;"",0))-1, ""), E$4)</f>
        <v>1928</v>
      </c>
    </row>
    <row r="26" spans="1:13">
      <c r="A26" s="100" t="str">
        <f t="shared" ref="A26" ca="1" si="16">IF(ROUNDUP(ROW(A26)/10, 0)-1=0, "          &lt;th class=""right_align"" scope=""col""&gt;Date&lt;/th&gt;", IF(ROUNDUP(ROW(A26)/10, 0)-1&lt;=E$6-E$5+1, "           &lt;td class=""right_align""&gt;"&amp;MONTH(INDIRECT("'Courses Complete'!N"&amp;ROUNDUP(ROW(A26)/10, 0)+E$5-2))&amp;"/"&amp;DAY(INDIRECT("'Courses Complete'!N"&amp;ROUNDUP(ROW(A26)/10, 0)+E$5-2))&amp;"/"&amp;YEAR(INDIRECT("'Courses Complete'!N"&amp;ROUNDUP(ROW(A26)/10, 0)+E$5-2))&amp;"&lt;/td&gt;", ""))</f>
        <v xml:space="preserve">           &lt;td class="right_align"&gt;12/29/2008&lt;/td&gt;</v>
      </c>
      <c r="B26" s="100">
        <f t="shared" ca="1" si="0"/>
        <v>2</v>
      </c>
      <c r="K26" s="102" t="s">
        <v>9443</v>
      </c>
      <c r="L26" s="100">
        <f t="shared" ca="1" si="1"/>
        <v>1929</v>
      </c>
      <c r="M26" s="100">
        <f t="array" aca="1" ref="M26" ca="1">IFERROR(IF(L26&lt;&gt;"", INDEX(L27:L$28,MATCH(TRUE,L27:L$28&lt;&gt;"",0))-1, ""), E$4)</f>
        <v>1935</v>
      </c>
    </row>
    <row r="27" spans="1:13">
      <c r="A27" s="100" t="str">
        <f t="shared" ref="A27" ca="1" si="17">IF(ROUNDUP(ROW(A27)/10, 0)-1=0, "          &lt;th class=""right_align"" scope=""col""&gt;Size&lt;/th&gt;", IF(ROUNDUP(ROW(A27)/10, 0)-1&lt;=E$6-E$5+1, "           &lt;td class=""right_align""&gt;"&amp;TEXT(ROUND(INDIRECT("'Courses Complete'!M"&amp;ROUNDUP(ROW(A27)/10, 0)+E$5-2), 1), "0.0")&amp;"&lt;/td&gt;", ""))</f>
        <v xml:space="preserve">           &lt;td class="right_align"&gt;9.2&lt;/td&gt;</v>
      </c>
      <c r="B27" s="100">
        <f t="shared" ca="1" si="0"/>
        <v>2</v>
      </c>
      <c r="K27" s="102" t="s">
        <v>9444</v>
      </c>
      <c r="L27" s="100">
        <f t="shared" ca="1" si="1"/>
        <v>1936</v>
      </c>
      <c r="M27" s="100">
        <f t="array" aca="1" ref="M27" ca="1">IFERROR(IF(L27&lt;&gt;"", INDEX(L28:L$28,MATCH(TRUE,L28:L$28&lt;&gt;"",0))-1, ""), E$4)</f>
        <v>1938</v>
      </c>
    </row>
    <row r="28" spans="1:13">
      <c r="A28" s="100" t="str">
        <f t="shared" ref="A28" ca="1" si="18">IF(ROUNDUP(ROW(A28)/10, 0)-1=0, "          &lt;th scope=""col""&gt;Images&lt;/th&gt;", IF(ROUNDUP(ROW(A28)/10, 0)-1&lt;=E$6-E$5+1, "           &lt;td&gt;"&amp;IF(INDIRECT("'Courses Complete'!F"&amp;ROUNDUP(ROW(A28)/10, 0)+E$5-2)="","","&lt;a href=""../pics/courses/"&amp;INDIRECT("'Courses Complete'!F"&amp;ROUNDUP(ROW(A28)/10, 0)+E$5-2)&amp;"""&gt;"&amp;IF(ISNUMBER(INDIRECT("'Courses Complete'!AG"&amp;ROUNDUP(ROW(A28)/10, 0)+E$5-2)), "#", "")&amp;INDIRECT("'Courses Complete'!AG"&amp;ROUNDUP(ROW(A28)/10, 0)+E$5-2)&amp;"&lt;/a&gt;")&amp;IF(INDIRECT("'Courses Complete'!G"&amp;ROUNDUP(ROW(A28)/10, 0)+E$5-2)="","",", &lt;a href=""../pics/courses/"&amp;INDIRECT("'Courses Complete'!G"&amp;ROUNDUP(ROW(A28)/10, 0)+E$5-2)&amp;"""&gt;"&amp;IF(ISNUMBER(INDIRECT("'Courses Complete'!AH"&amp;ROUNDUP(ROW(A28)/10, 0)+E$5-2)), "#", "")&amp;INDIRECT("'Courses Complete'!AH"&amp;ROUNDUP(ROW(A28)/10, 0)+E$5-2)&amp;"&lt;/a&gt;")&amp;IF(INDIRECT("'Courses Complete'!H"&amp;ROUNDUP(ROW(A28)/10, 0)+E$5-2)="","",", &lt;a href=""../pics/courses/"&amp;INDIRECT("'Courses Complete'!H"&amp;ROUNDUP(ROW(A28)/10, 0)+E$5-2)&amp;"""&gt;"&amp;IF(ISNUMBER(INDIRECT("'Courses Complete'!AI"&amp;ROUNDUP(ROW(A28)/10, 0)+E$5-2)), "#", "")&amp;INDIRECT("'Courses Complete'!AI"&amp;ROUNDUP(ROW(A28)/10, 0)+E$5-2)&amp;"&lt;/a&gt;")&amp;IF(INDIRECT("'Courses Complete'!I"&amp;ROUNDUP(ROW(A28)/10, 0)+E$5-2)="","",", &lt;a href=""../pics/courses/"&amp;INDIRECT("'Courses Complete'!I"&amp;ROUNDUP(ROW(A28)/10, 0)+E$5-2)&amp;"""&gt;"&amp;IF(ISNUMBER(INDIRECT("'Courses Complete'!AJ"&amp;ROUNDUP(ROW(A28)/10, 0)+E$5-2)), "#", "")&amp;INDIRECT("'Courses Complete'!AJ"&amp;ROUNDUP(ROW(A28)/10, 0)+E$5-2)&amp;"&lt;/a&gt;")&amp;IF(INDIRECT("'Courses Complete'!J"&amp;ROUNDUP(ROW(A28)/10, 0)+E$5-2)="","",", &lt;a href=""../pics/courses/"&amp;INDIRECT("'Courses Complete'!J"&amp;ROUNDUP(ROW(A28)/10, 0)+E$5-2)&amp;"""&gt;"&amp;IF(ISNUMBER(INDIRECT("'Courses Complete'!AK"&amp;ROUNDUP(ROW(A28)/10, 0)+E$5-2)), "#", "")&amp;INDIRECT("'Courses Complete'!AK"&amp;ROUNDUP(ROW(A28)/10, 0)+E$5-2)&amp;"&lt;/a&gt;")&amp;"&lt;/td&gt;", ""))</f>
        <v xml:space="preserve">           &lt;td&gt;&lt;a href="../pics/courses/cable_hills_ranch_hole04.jpg"&gt;#4&lt;/a&gt;, &lt;a href="../pics/courses/cable_hills_ranch_hole12.jpg"&gt;#12&lt;/a&gt;&lt;/td&gt;</v>
      </c>
      <c r="B28" s="100">
        <f t="shared" ca="1" si="0"/>
        <v>2</v>
      </c>
      <c r="K28" s="100"/>
    </row>
    <row r="29" spans="1:13">
      <c r="A29" s="100" t="str">
        <f ca="1">IF(ROUNDUP(ROW(A29)/10, 0)-1=0, "          &lt;th scope=""col""&gt;Libraries&lt;/th&gt;", IF(ROUNDUP(ROW(A29)/10, 0)-1&lt;=E$6-E$5+1, "           &lt;td&gt;"&amp;IF(INDIRECT("'Courses Complete'!O"&amp;ROUNDUP(ROW(A29)/10, 0)+E$5-2)="", "N/A", "&lt;a href=""../files/libraries/"&amp;VLOOKUP(INDIRECT("'Courses Complete'!O"&amp;ROUNDUP(ROW(A29)/10, 0)+E$5-2),Libraries!$B:$D,3, 0)&amp;"""&gt;"&amp;INDIRECT("'Courses Complete'!O"&amp;ROUNDUP(ROW(A29)/10, 0)+E$5-2)&amp;"&lt;/a&gt;")&amp;IF(INDIRECT("'Courses Complete'!P"&amp;ROUNDUP(ROW(A29)/10, 0)+E$5-2)="", "", ", &lt;a href=""../files/libraries/"&amp;VLOOKUP(INDIRECT("'Courses Complete'!P"&amp;ROUNDUP(ROW(A29)/10, 0)+E$5-2),Libraries!$B:$D,3, 0)&amp;"""&gt;"&amp;INDIRECT("'Courses Complete'!P"&amp;ROUNDUP(ROW(A29)/10, 0)+E$5-2)&amp;"&lt;/a&gt;")&amp;IF(INDIRECT("'Courses Complete'!Q"&amp;ROUNDUP(ROW(A29)/10, 0)+E$5-2)="", "", ", &lt;a href=""../files/libraries/"&amp;VLOOKUP(INDIRECT("'Courses Complete'!Q"&amp;ROUNDUP(ROW(A29)/10, 0)+E$5-2),Libraries!$B:$D,3, 0)&amp;"""&gt;"&amp;INDIRECT("'Courses Complete'!Q"&amp;ROUNDUP(ROW(A29)/10, 0)+E$5-2)&amp;"&lt;/a&gt;")&amp;IF(INDIRECT("'Courses Complete'!R"&amp;ROUNDUP(ROW(A29)/10, 0)+E$5-2)="", "", ", &lt;a href=""../files/libraries/"&amp;VLOOKUP(INDIRECT("'Courses Complete'!R"&amp;ROUNDUP(ROW(A29)/10, 0)+E$5-2),Libraries!$B:$D,3, 0)&amp;"""&gt;"&amp;INDIRECT("'Courses Complete'!R"&amp;ROUNDUP(ROW(A29)/10, 0)+E$5-2)&amp;"&lt;/a&gt;")&amp;IF(INDIRECT("'Courses Complete'!S"&amp;ROUNDUP(ROW(A29)/10, 0)+E$5-2)="", "", ", &lt;a href=""../files/libraries/"&amp;VLOOKUP(INDIRECT("'Courses Complete'!S"&amp;ROUNDUP(ROW(A29)/10, 0)+E$5-2),Libraries!$B:$D,3, 0)&amp;"""&gt;"&amp;INDIRECT("'Courses Complete'!S"&amp;ROUNDUP(ROW(A29)/10, 0)+E$5-2)&amp;"&lt;/a&gt;")&amp;IF(INDIRECT("'Courses Complete'!T"&amp;ROUNDUP(ROW(A29)/10, 0)+E$5-2)="", "", ", &lt;a href=""../files/libraries/"&amp;VLOOKUP(INDIRECT("'Courses Complete'!T"&amp;ROUNDUP(ROW(A29)/10, 0)+E$5-2),Libraries!$B:$D,3, 0)&amp;"""&gt;"&amp;INDIRECT("'Courses Complete'!T"&amp;ROUNDUP(ROW(A29)/10, 0)+E$5-2)&amp;"&lt;/a&gt;")&amp;IF(INDIRECT("'Courses Complete'!U"&amp;ROUNDUP(ROW(A29)/10, 0)+E$5-2)="", "", ", &lt;a href=""../files/libraries/"&amp;VLOOKUP(INDIRECT("'Courses Complete'!U"&amp;ROUNDUP(ROW(A29)/10, 0)+E$5-2),Libraries!$B:$D,3, 0)&amp;"""&gt;"&amp;INDIRECT("'Courses Complete'!U"&amp;ROUNDUP(ROW(A29)/10, 0)+E$5-2)&amp;"&lt;/a&gt;")&amp;IF(INDIRECT("'Courses Complete'!V"&amp;ROUNDUP(ROW(A29)/10, 0)+E$5-2)="", "", ", &lt;a href=""../files/libraries/"&amp;VLOOKUP(INDIRECT("'Courses Complete'!V"&amp;ROUNDUP(ROW(A29)/10, 0)+E$5-2),Libraries!$B:$D,3, 0)&amp;"""&gt;"&amp;INDIRECT("'Courses Complete'!V"&amp;ROUNDUP(ROW(A29)/10, 0)+E$5-2)&amp;"&lt;/a&gt;")&amp;IF(INDIRECT("'Courses Complete'!W"&amp;ROUNDUP(ROW(A29)/10, 0)+E$5-2)="", "", ", &lt;a href=""../files/libraries/"&amp;VLOOKUP(INDIRECT("'Courses Complete'!W"&amp;ROUNDUP(ROW(A29)/10, 0)+E$5-2),Libraries!$B:$D,3, 0)&amp;"""&gt;"&amp;INDIRECT("'Courses Complete'!W"&amp;ROUNDUP(ROW(A29)/10, 0)+E$5-2)&amp;"&lt;/a&gt;")&amp;IF(INDIRECT("'Courses Complete'!X"&amp;ROUNDUP(ROW(A29)/10, 0)+E$5-2)="", "", ", &lt;a href=""../files/libraries/"&amp;VLOOKUP(INDIRECT("'Courses Complete'!X"&amp;ROUNDUP(ROW(A29)/10, 0)+E$5-2),Libraries!$B:$D,3, 0)&amp;"""&gt;"&amp;INDIRECT("'Courses Complete'!X"&amp;ROUNDUP(ROW(A29)/10, 0)+E$5-2)&amp;IF(INDIRECT("'Courses Complete'!Y"&amp;ROUNDUP(ROW(A29)/10, 0)+E$5-2)="", "", ", &lt;a href=""../files/libraries/"&amp;VLOOKUP(INDIRECT("'Courses Complete'!Y"&amp;ROUNDUP(ROW(A29)/10, 0)+E$5-2),Libraries!$B:$D,3, 0)&amp;"""&gt;"&amp;INDIRECT("'Courses Complete'!Y"&amp;ROUNDUP(ROW(A29)/10, 0)+E$5-2)&amp;"&lt;/a&gt;")&amp;"&lt;/a&gt;")&amp;IF(INDIRECT("'Courses Complete'!Z"&amp;ROUNDUP(ROW(A29)/10, 0)+E$5-2)="", "", ", &lt;a href=""../files/libraries/"&amp;VLOOKUP(INDIRECT("'Courses Complete'!Z"&amp;ROUNDUP(ROW(A29)/10, 0)+E$5-2),Libraries!$B:$D,3, 0)&amp;"""&gt;"&amp;INDIRECT("'Courses Complete'!Z"&amp;ROUNDUP(ROW(A29)/10, 0)+E$5-2)&amp;"&lt;/a&gt;")&amp;IF(INDIRECT("'Courses Complete'!AA"&amp;ROUNDUP(ROW(A29)/10, 0)+E$5-2)="", "", ", &lt;a href=""../files/libraries/"&amp;VLOOKUP(INDIRECT("'Courses Complete'!AA"&amp;ROUNDUP(ROW(A29)/10, 0)+E$5-2),Libraries!$B:$D,3, 0)&amp;"""&gt;"&amp;INDIRECT("'Courses Complete'!AA"&amp;ROUNDUP(ROW(A29)/10, 0)+E$5-2)&amp;"&lt;/a&gt;")&amp;IF(INDIRECT("'Courses Complete'!AB"&amp;ROUNDUP(ROW(A29)/10, 0)+E$5-2)="", "", ", &lt;a href=""../files/libraries/"&amp;VLOOKUP(INDIRECT("'Courses Complete'!AB"&amp;ROUNDUP(ROW(A29)/10, 0)+E$5-2),Libraries!$B:$D,3, 0)&amp;"""&gt;"&amp;INDIRECT("'Courses Complete'!AB"&amp;ROUNDUP(ROW(A29)/10, 0)+E$5-2)&amp;"&lt;/a&gt;")&amp;IF(INDIRECT("'Courses Complete'!AC"&amp;ROUNDUP(ROW(A29)/10, 0)+E$5-2)="", "", ", &lt;a href=""../files/libraries/"&amp;VLOOKUP(INDIRECT("'Courses Complete'!AC"&amp;ROUNDUP(ROW(A29)/10, 0)+E$5-2),Libraries!$B:$D,3, 0)&amp;"""&gt;"&amp;INDIRECT("'Courses Complete'!AC"&amp;ROUNDUP(ROW(A29)/10, 0)+E$5-2)&amp;"&lt;/a&gt;")&amp;IF(INDIRECT("'Courses Complete'!AD"&amp;ROUNDUP(ROW(A29)/10, 0)+E$5-2)="", "", ", &lt;a href=""../files/libraries/"&amp;VLOOKUP(INDIRECT("'Courses Complete'!AD"&amp;ROUNDUP(ROW(A29)/10, 0)+E$5-2),Libraries!$B:$D,3, 0)&amp;"""&gt;"&amp;INDIRECT("'Courses Complete'!AD"&amp;ROUNDUP(ROW(A29)/10, 0)+E$5-2)&amp;"&lt;/a&gt;")&amp;IF(INDIRECT("'Courses Complete'!AE"&amp;ROUNDUP(ROW(A29)/10, 0)+E$5-2)="", "", ", &lt;a href=""../files/libraries/"&amp;VLOOKUP(INDIRECT("'Courses Complete'!AE"&amp;ROUNDUP(ROW(A29)/10, 0)+E$5-2),Libraries!$B:$D,3, 0)&amp;"""&gt;"&amp;INDIRECT("'Courses Complete'!AE"&amp;ROUNDUP(ROW(A29)/10, 0)+E$5-2)&amp;"&lt;/a&gt;")&amp;IF(INDIRECT("'Courses Complete'!AF"&amp;ROUNDUP(ROW(A29)/10, 0)+E$5-2)="", "", ", &lt;a href=""../files/libraries/"&amp;VLOOKUP(INDIRECT("'Courses Complete'!AF"&amp;ROUNDUP(ROW(A29)/10, 0)+E$5-2),Libraries!$B:$D,3, 0)&amp;"""&gt;"&amp;INDIRECT("'Courses Complete'!AF"&amp;ROUNDUP(ROW(A29)/10, 0)+E$5-2)&amp;"&lt;/a&gt;")&amp;"&lt;/td&gt;", ""))</f>
        <v xml:space="preserve">           &lt;td&gt;N/A&lt;/td&gt;</v>
      </c>
      <c r="B29" s="100">
        <f t="shared" ca="1" si="0"/>
        <v>2</v>
      </c>
      <c r="K29" s="102" t="s">
        <v>281</v>
      </c>
      <c r="L29">
        <v>2</v>
      </c>
      <c r="M29">
        <f>COUNTIF('Courses Complete'!E:E, "Real")+1</f>
        <v>209</v>
      </c>
    </row>
    <row r="30" spans="1:13">
      <c r="A30" s="100" t="str">
        <f t="shared" ref="A30" ca="1" si="19">IF(ROUNDUP(ROW(A30)/10, 0)-1=0, "        &lt;/tr&gt;", IF(ROUNDUP(ROW(A30)/10, 0)-1&lt;=E$6-E$5+1, "         &lt;/tr&gt;", ""))</f>
        <v xml:space="preserve">         &lt;/tr&gt;</v>
      </c>
      <c r="B30" s="100">
        <f t="shared" ca="1" si="0"/>
        <v>2</v>
      </c>
    </row>
    <row r="31" spans="1:13">
      <c r="A31" s="100" t="str">
        <f t="shared" ref="A31" ca="1" si="20">IF(ROUNDUP(ROW(A31)/10, 0)-1=0, "&lt;table class=""horz_head line_divide""&gt;&lt;tr &gt;", IF(ROUNDUP(ROW(A31)/10, 0)-1&lt;=E$6-E$5+1, "         &lt;tr&gt;", IF(ROUNDUP(ROW(A31)/10, 0)-1=E$6-E$5+2, "      &lt;/table&gt;", "")))</f>
        <v xml:space="preserve">         &lt;tr&gt;</v>
      </c>
      <c r="B31" s="100">
        <f t="shared" ca="1" si="0"/>
        <v>3</v>
      </c>
    </row>
    <row r="32" spans="1:13">
      <c r="A32" s="100" t="str">
        <f t="shared" ref="A32" ca="1" si="21">IF(ROUNDUP(ROW(A32)/10, 0)-1=0, "          &lt;th scope=""col""&gt;Real&lt;/th&gt;", IF(ROUNDUP(ROW(A32)/10, 0)-1&lt;=E$6-E$5+1, "           &lt;td&gt;"&amp;INDIRECT("'Courses Complete'!E"&amp;ROUNDUP(ROW(A32)/10, 0)+E$5-2)&amp;"&lt;/td&gt;", ""))</f>
        <v xml:space="preserve">           &lt;td&gt;&lt;/td&gt;</v>
      </c>
      <c r="B32" s="100">
        <f t="shared" ca="1" si="0"/>
        <v>3</v>
      </c>
    </row>
    <row r="33" spans="1:2">
      <c r="A33" s="100" t="str">
        <f t="shared" ref="A33" ca="1" si="22">IF(ROUNDUP(ROW(A33)/10, 0)-1=0, "          &lt;th scope=""col""&gt;Type&lt;/th&gt;", IF(ROUNDUP(ROW(A33)/10, 0)-1&lt;=E$6-E$5+1, "           &lt;td&gt;"&amp;INDIRECT("'Courses Complete'!D"&amp;ROUNDUP(ROW(A33)/10, 0)+E$5-2)&amp;"&lt;/td&gt;", ""))</f>
        <v xml:space="preserve">           &lt;td&gt;Desert&lt;/td&gt;</v>
      </c>
      <c r="B33" s="100">
        <f t="shared" ca="1" si="0"/>
        <v>3</v>
      </c>
    </row>
    <row r="34" spans="1:2">
      <c r="A34" s="100" t="str">
        <f t="shared" ref="A34" ca="1" si="23">IF(ROUNDUP(ROW(A34)/10, 0)-1=0, "          &lt;th scope=""col""&gt;Course&lt;/th&gt;", IF(ROUNDUP(ROW(A34)/10, 0)-1&lt;=E$6-E$5+1, "           &lt;td&gt;"&amp;IF(INDIRECT("'Courses Complete'!K"&amp;ROUNDUP(ROW(A34)/10, 0)+E$5-2)="", INDIRECT("'Courses Complete'!C"&amp;ROUNDUP(ROW(A34)/10, 0)+E$5-2), "&lt;a href=""../files/courses/"&amp;INDIRECT("'Courses Complete'!K"&amp;ROUNDUP(ROW(A34)/10, 0)+E$5-2)&amp;"""&gt;"&amp;INDIRECT("'Courses Complete'!C"&amp;ROUNDUP(ROW(A34)/10, 0)+E$5-2)&amp;"&lt;/a&gt;")&amp;"&lt;/td&gt;", ""))</f>
        <v xml:space="preserve">           &lt;td&gt;&lt;a href="../files/courses/cabo_del_diablo.zip"&gt;Cabo Del Diablo&lt;/a&gt;&lt;/td&gt;</v>
      </c>
      <c r="B34" s="100">
        <f t="shared" ca="1" si="0"/>
        <v>3</v>
      </c>
    </row>
    <row r="35" spans="1:2">
      <c r="A35" s="100" t="str">
        <f t="shared" ref="A35" ca="1" si="24">IF(ROUNDUP(ROW(A35)/10, 0)-1=0, "          &lt;th scope=""col""&gt;Designer&lt;/th&gt;", IF(ROUNDUP(ROW(A35)/10, 0)-1&lt;=E$6-E$5+1, "           &lt;td&gt;"&amp;INDIRECT("'Courses Complete'!L"&amp;ROUNDUP(ROW(A35)/10, 0)+E$5-2)&amp;"&lt;/td&gt;", ""))</f>
        <v xml:space="preserve">           &lt;td&gt;Copfer&lt;/td&gt;</v>
      </c>
      <c r="B35" s="100">
        <f t="shared" ca="1" si="0"/>
        <v>3</v>
      </c>
    </row>
    <row r="36" spans="1:2">
      <c r="A36" s="100" t="str">
        <f t="shared" ref="A36" ca="1" si="25">IF(ROUNDUP(ROW(A36)/10, 0)-1=0, "          &lt;th class=""right_align"" scope=""col""&gt;Date&lt;/th&gt;", IF(ROUNDUP(ROW(A36)/10, 0)-1&lt;=E$6-E$5+1, "           &lt;td class=""right_align""&gt;"&amp;MONTH(INDIRECT("'Courses Complete'!N"&amp;ROUNDUP(ROW(A36)/10, 0)+E$5-2))&amp;"/"&amp;DAY(INDIRECT("'Courses Complete'!N"&amp;ROUNDUP(ROW(A36)/10, 0)+E$5-2))&amp;"/"&amp;YEAR(INDIRECT("'Courses Complete'!N"&amp;ROUNDUP(ROW(A36)/10, 0)+E$5-2))&amp;"&lt;/td&gt;", ""))</f>
        <v xml:space="preserve">           &lt;td class="right_align"&gt;5/2/2000&lt;/td&gt;</v>
      </c>
      <c r="B36" s="100">
        <f t="shared" ca="1" si="0"/>
        <v>3</v>
      </c>
    </row>
    <row r="37" spans="1:2">
      <c r="A37" s="100" t="str">
        <f t="shared" ref="A37" ca="1" si="26">IF(ROUNDUP(ROW(A37)/10, 0)-1=0, "          &lt;th class=""right_align"" scope=""col""&gt;Size&lt;/th&gt;", IF(ROUNDUP(ROW(A37)/10, 0)-1&lt;=E$6-E$5+1, "           &lt;td class=""right_align""&gt;"&amp;TEXT(ROUND(INDIRECT("'Courses Complete'!M"&amp;ROUNDUP(ROW(A37)/10, 0)+E$5-2), 1), "0.0")&amp;"&lt;/td&gt;", ""))</f>
        <v xml:space="preserve">           &lt;td class="right_align"&gt;11.4&lt;/td&gt;</v>
      </c>
      <c r="B37" s="100">
        <f t="shared" ca="1" si="0"/>
        <v>3</v>
      </c>
    </row>
    <row r="38" spans="1:2">
      <c r="A38" s="100" t="str">
        <f t="shared" ref="A38" ca="1" si="27">IF(ROUNDUP(ROW(A38)/10, 0)-1=0, "          &lt;th scope=""col""&gt;Images&lt;/th&gt;", IF(ROUNDUP(ROW(A38)/10, 0)-1&lt;=E$6-E$5+1, "           &lt;td&gt;"&amp;IF(INDIRECT("'Courses Complete'!F"&amp;ROUNDUP(ROW(A38)/10, 0)+E$5-2)="","","&lt;a href=""../pics/courses/"&amp;INDIRECT("'Courses Complete'!F"&amp;ROUNDUP(ROW(A38)/10, 0)+E$5-2)&amp;"""&gt;"&amp;IF(ISNUMBER(INDIRECT("'Courses Complete'!AG"&amp;ROUNDUP(ROW(A38)/10, 0)+E$5-2)), "#", "")&amp;INDIRECT("'Courses Complete'!AG"&amp;ROUNDUP(ROW(A38)/10, 0)+E$5-2)&amp;"&lt;/a&gt;")&amp;IF(INDIRECT("'Courses Complete'!G"&amp;ROUNDUP(ROW(A38)/10, 0)+E$5-2)="","",", &lt;a href=""../pics/courses/"&amp;INDIRECT("'Courses Complete'!G"&amp;ROUNDUP(ROW(A38)/10, 0)+E$5-2)&amp;"""&gt;"&amp;IF(ISNUMBER(INDIRECT("'Courses Complete'!AH"&amp;ROUNDUP(ROW(A38)/10, 0)+E$5-2)), "#", "")&amp;INDIRECT("'Courses Complete'!AH"&amp;ROUNDUP(ROW(A38)/10, 0)+E$5-2)&amp;"&lt;/a&gt;")&amp;IF(INDIRECT("'Courses Complete'!H"&amp;ROUNDUP(ROW(A38)/10, 0)+E$5-2)="","",", &lt;a href=""../pics/courses/"&amp;INDIRECT("'Courses Complete'!H"&amp;ROUNDUP(ROW(A38)/10, 0)+E$5-2)&amp;"""&gt;"&amp;IF(ISNUMBER(INDIRECT("'Courses Complete'!AI"&amp;ROUNDUP(ROW(A38)/10, 0)+E$5-2)), "#", "")&amp;INDIRECT("'Courses Complete'!AI"&amp;ROUNDUP(ROW(A38)/10, 0)+E$5-2)&amp;"&lt;/a&gt;")&amp;IF(INDIRECT("'Courses Complete'!I"&amp;ROUNDUP(ROW(A38)/10, 0)+E$5-2)="","",", &lt;a href=""../pics/courses/"&amp;INDIRECT("'Courses Complete'!I"&amp;ROUNDUP(ROW(A38)/10, 0)+E$5-2)&amp;"""&gt;"&amp;IF(ISNUMBER(INDIRECT("'Courses Complete'!AJ"&amp;ROUNDUP(ROW(A38)/10, 0)+E$5-2)), "#", "")&amp;INDIRECT("'Courses Complete'!AJ"&amp;ROUNDUP(ROW(A38)/10, 0)+E$5-2)&amp;"&lt;/a&gt;")&amp;IF(INDIRECT("'Courses Complete'!J"&amp;ROUNDUP(ROW(A38)/10, 0)+E$5-2)="","",", &lt;a href=""../pics/courses/"&amp;INDIRECT("'Courses Complete'!J"&amp;ROUNDUP(ROW(A38)/10, 0)+E$5-2)&amp;"""&gt;"&amp;IF(ISNUMBER(INDIRECT("'Courses Complete'!AK"&amp;ROUNDUP(ROW(A38)/10, 0)+E$5-2)), "#", "")&amp;INDIRECT("'Courses Complete'!AK"&amp;ROUNDUP(ROW(A38)/10, 0)+E$5-2)&amp;"&lt;/a&gt;")&amp;"&lt;/td&gt;", ""))</f>
        <v xml:space="preserve">           &lt;td&gt;&lt;a href="../pics/courses/cabo_del_diablo_splash.jpg"&gt;Sp&lt;/a&gt;, &lt;a href="../pics/courses/cabo_del_diablo_hole09.jpg"&gt;#9&lt;/a&gt;&lt;/td&gt;</v>
      </c>
      <c r="B38" s="100">
        <f t="shared" ca="1" si="0"/>
        <v>3</v>
      </c>
    </row>
    <row r="39" spans="1:2">
      <c r="A39" s="100" t="str">
        <f ca="1">IF(ROUNDUP(ROW(A39)/10, 0)-1=0, "          &lt;th scope=""col""&gt;Libraries&lt;/th&gt;", IF(ROUNDUP(ROW(A39)/10, 0)-1&lt;=E$6-E$5+1, "           &lt;td&gt;"&amp;IF(INDIRECT("'Courses Complete'!O"&amp;ROUNDUP(ROW(A39)/10, 0)+E$5-2)="", "N/A", "&lt;a href=""../files/libraries/"&amp;VLOOKUP(INDIRECT("'Courses Complete'!O"&amp;ROUNDUP(ROW(A39)/10, 0)+E$5-2),Libraries!$B:$D,3, 0)&amp;"""&gt;"&amp;INDIRECT("'Courses Complete'!O"&amp;ROUNDUP(ROW(A39)/10, 0)+E$5-2)&amp;"&lt;/a&gt;")&amp;IF(INDIRECT("'Courses Complete'!P"&amp;ROUNDUP(ROW(A39)/10, 0)+E$5-2)="", "", ", &lt;a href=""../files/libraries/"&amp;VLOOKUP(INDIRECT("'Courses Complete'!P"&amp;ROUNDUP(ROW(A39)/10, 0)+E$5-2),Libraries!$B:$D,3, 0)&amp;"""&gt;"&amp;INDIRECT("'Courses Complete'!P"&amp;ROUNDUP(ROW(A39)/10, 0)+E$5-2)&amp;"&lt;/a&gt;")&amp;IF(INDIRECT("'Courses Complete'!Q"&amp;ROUNDUP(ROW(A39)/10, 0)+E$5-2)="", "", ", &lt;a href=""../files/libraries/"&amp;VLOOKUP(INDIRECT("'Courses Complete'!Q"&amp;ROUNDUP(ROW(A39)/10, 0)+E$5-2),Libraries!$B:$D,3, 0)&amp;"""&gt;"&amp;INDIRECT("'Courses Complete'!Q"&amp;ROUNDUP(ROW(A39)/10, 0)+E$5-2)&amp;"&lt;/a&gt;")&amp;IF(INDIRECT("'Courses Complete'!R"&amp;ROUNDUP(ROW(A39)/10, 0)+E$5-2)="", "", ", &lt;a href=""../files/libraries/"&amp;VLOOKUP(INDIRECT("'Courses Complete'!R"&amp;ROUNDUP(ROW(A39)/10, 0)+E$5-2),Libraries!$B:$D,3, 0)&amp;"""&gt;"&amp;INDIRECT("'Courses Complete'!R"&amp;ROUNDUP(ROW(A39)/10, 0)+E$5-2)&amp;"&lt;/a&gt;")&amp;IF(INDIRECT("'Courses Complete'!S"&amp;ROUNDUP(ROW(A39)/10, 0)+E$5-2)="", "", ", &lt;a href=""../files/libraries/"&amp;VLOOKUP(INDIRECT("'Courses Complete'!S"&amp;ROUNDUP(ROW(A39)/10, 0)+E$5-2),Libraries!$B:$D,3, 0)&amp;"""&gt;"&amp;INDIRECT("'Courses Complete'!S"&amp;ROUNDUP(ROW(A39)/10, 0)+E$5-2)&amp;"&lt;/a&gt;")&amp;IF(INDIRECT("'Courses Complete'!T"&amp;ROUNDUP(ROW(A39)/10, 0)+E$5-2)="", "", ", &lt;a href=""../files/libraries/"&amp;VLOOKUP(INDIRECT("'Courses Complete'!T"&amp;ROUNDUP(ROW(A39)/10, 0)+E$5-2),Libraries!$B:$D,3, 0)&amp;"""&gt;"&amp;INDIRECT("'Courses Complete'!T"&amp;ROUNDUP(ROW(A39)/10, 0)+E$5-2)&amp;"&lt;/a&gt;")&amp;IF(INDIRECT("'Courses Complete'!U"&amp;ROUNDUP(ROW(A39)/10, 0)+E$5-2)="", "", ", &lt;a href=""../files/libraries/"&amp;VLOOKUP(INDIRECT("'Courses Complete'!U"&amp;ROUNDUP(ROW(A39)/10, 0)+E$5-2),Libraries!$B:$D,3, 0)&amp;"""&gt;"&amp;INDIRECT("'Courses Complete'!U"&amp;ROUNDUP(ROW(A39)/10, 0)+E$5-2)&amp;"&lt;/a&gt;")&amp;IF(INDIRECT("'Courses Complete'!V"&amp;ROUNDUP(ROW(A39)/10, 0)+E$5-2)="", "", ", &lt;a href=""../files/libraries/"&amp;VLOOKUP(INDIRECT("'Courses Complete'!V"&amp;ROUNDUP(ROW(A39)/10, 0)+E$5-2),Libraries!$B:$D,3, 0)&amp;"""&gt;"&amp;INDIRECT("'Courses Complete'!V"&amp;ROUNDUP(ROW(A39)/10, 0)+E$5-2)&amp;"&lt;/a&gt;")&amp;IF(INDIRECT("'Courses Complete'!W"&amp;ROUNDUP(ROW(A39)/10, 0)+E$5-2)="", "", ", &lt;a href=""../files/libraries/"&amp;VLOOKUP(INDIRECT("'Courses Complete'!W"&amp;ROUNDUP(ROW(A39)/10, 0)+E$5-2),Libraries!$B:$D,3, 0)&amp;"""&gt;"&amp;INDIRECT("'Courses Complete'!W"&amp;ROUNDUP(ROW(A39)/10, 0)+E$5-2)&amp;"&lt;/a&gt;")&amp;IF(INDIRECT("'Courses Complete'!X"&amp;ROUNDUP(ROW(A39)/10, 0)+E$5-2)="", "", ", &lt;a href=""../files/libraries/"&amp;VLOOKUP(INDIRECT("'Courses Complete'!X"&amp;ROUNDUP(ROW(A39)/10, 0)+E$5-2),Libraries!$B:$D,3, 0)&amp;"""&gt;"&amp;INDIRECT("'Courses Complete'!X"&amp;ROUNDUP(ROW(A39)/10, 0)+E$5-2)&amp;IF(INDIRECT("'Courses Complete'!Y"&amp;ROUNDUP(ROW(A39)/10, 0)+E$5-2)="", "", ", &lt;a href=""../files/libraries/"&amp;VLOOKUP(INDIRECT("'Courses Complete'!Y"&amp;ROUNDUP(ROW(A39)/10, 0)+E$5-2),Libraries!$B:$D,3, 0)&amp;"""&gt;"&amp;INDIRECT("'Courses Complete'!Y"&amp;ROUNDUP(ROW(A39)/10, 0)+E$5-2)&amp;"&lt;/a&gt;")&amp;"&lt;/a&gt;")&amp;IF(INDIRECT("'Courses Complete'!Z"&amp;ROUNDUP(ROW(A39)/10, 0)+E$5-2)="", "", ", &lt;a href=""../files/libraries/"&amp;VLOOKUP(INDIRECT("'Courses Complete'!Z"&amp;ROUNDUP(ROW(A39)/10, 0)+E$5-2),Libraries!$B:$D,3, 0)&amp;"""&gt;"&amp;INDIRECT("'Courses Complete'!Z"&amp;ROUNDUP(ROW(A39)/10, 0)+E$5-2)&amp;"&lt;/a&gt;")&amp;IF(INDIRECT("'Courses Complete'!AA"&amp;ROUNDUP(ROW(A39)/10, 0)+E$5-2)="", "", ", &lt;a href=""../files/libraries/"&amp;VLOOKUP(INDIRECT("'Courses Complete'!AA"&amp;ROUNDUP(ROW(A39)/10, 0)+E$5-2),Libraries!$B:$D,3, 0)&amp;"""&gt;"&amp;INDIRECT("'Courses Complete'!AA"&amp;ROUNDUP(ROW(A39)/10, 0)+E$5-2)&amp;"&lt;/a&gt;")&amp;IF(INDIRECT("'Courses Complete'!AB"&amp;ROUNDUP(ROW(A39)/10, 0)+E$5-2)="", "", ", &lt;a href=""../files/libraries/"&amp;VLOOKUP(INDIRECT("'Courses Complete'!AB"&amp;ROUNDUP(ROW(A39)/10, 0)+E$5-2),Libraries!$B:$D,3, 0)&amp;"""&gt;"&amp;INDIRECT("'Courses Complete'!AB"&amp;ROUNDUP(ROW(A39)/10, 0)+E$5-2)&amp;"&lt;/a&gt;")&amp;IF(INDIRECT("'Courses Complete'!AC"&amp;ROUNDUP(ROW(A39)/10, 0)+E$5-2)="", "", ", &lt;a href=""../files/libraries/"&amp;VLOOKUP(INDIRECT("'Courses Complete'!AC"&amp;ROUNDUP(ROW(A39)/10, 0)+E$5-2),Libraries!$B:$D,3, 0)&amp;"""&gt;"&amp;INDIRECT("'Courses Complete'!AC"&amp;ROUNDUP(ROW(A39)/10, 0)+E$5-2)&amp;"&lt;/a&gt;")&amp;IF(INDIRECT("'Courses Complete'!AD"&amp;ROUNDUP(ROW(A39)/10, 0)+E$5-2)="", "", ", &lt;a href=""../files/libraries/"&amp;VLOOKUP(INDIRECT("'Courses Complete'!AD"&amp;ROUNDUP(ROW(A39)/10, 0)+E$5-2),Libraries!$B:$D,3, 0)&amp;"""&gt;"&amp;INDIRECT("'Courses Complete'!AD"&amp;ROUNDUP(ROW(A39)/10, 0)+E$5-2)&amp;"&lt;/a&gt;")&amp;IF(INDIRECT("'Courses Complete'!AE"&amp;ROUNDUP(ROW(A39)/10, 0)+E$5-2)="", "", ", &lt;a href=""../files/libraries/"&amp;VLOOKUP(INDIRECT("'Courses Complete'!AE"&amp;ROUNDUP(ROW(A39)/10, 0)+E$5-2),Libraries!$B:$D,3, 0)&amp;"""&gt;"&amp;INDIRECT("'Courses Complete'!AE"&amp;ROUNDUP(ROW(A39)/10, 0)+E$5-2)&amp;"&lt;/a&gt;")&amp;IF(INDIRECT("'Courses Complete'!AF"&amp;ROUNDUP(ROW(A39)/10, 0)+E$5-2)="", "", ", &lt;a href=""../files/libraries/"&amp;VLOOKUP(INDIRECT("'Courses Complete'!AF"&amp;ROUNDUP(ROW(A39)/10, 0)+E$5-2),Libraries!$B:$D,3, 0)&amp;"""&gt;"&amp;INDIRECT("'Courses Complete'!AF"&amp;ROUNDUP(ROW(A39)/10, 0)+E$5-2)&amp;"&lt;/a&gt;")&amp;"&lt;/td&gt;", ""))</f>
        <v xml:space="preserve">           &lt;td&gt;N/A&lt;/td&gt;</v>
      </c>
      <c r="B39" s="100">
        <f t="shared" ca="1" si="0"/>
        <v>3</v>
      </c>
    </row>
    <row r="40" spans="1:2">
      <c r="A40" s="100" t="str">
        <f t="shared" ref="A40" ca="1" si="28">IF(ROUNDUP(ROW(A40)/10, 0)-1=0, "        &lt;/tr&gt;", IF(ROUNDUP(ROW(A40)/10, 0)-1&lt;=E$6-E$5+1, "         &lt;/tr&gt;", ""))</f>
        <v xml:space="preserve">         &lt;/tr&gt;</v>
      </c>
      <c r="B40" s="100">
        <f t="shared" ca="1" si="0"/>
        <v>3</v>
      </c>
    </row>
    <row r="41" spans="1:2">
      <c r="A41" s="100" t="str">
        <f t="shared" ref="A41" ca="1" si="29">IF(ROUNDUP(ROW(A41)/10, 0)-1=0, "&lt;table class=""horz_head line_divide""&gt;&lt;tr &gt;", IF(ROUNDUP(ROW(A41)/10, 0)-1&lt;=E$6-E$5+1, "         &lt;tr&gt;", IF(ROUNDUP(ROW(A41)/10, 0)-1=E$6-E$5+2, "      &lt;/table&gt;", "")))</f>
        <v xml:space="preserve">         &lt;tr&gt;</v>
      </c>
      <c r="B41" s="100">
        <f t="shared" ca="1" si="0"/>
        <v>4</v>
      </c>
    </row>
    <row r="42" spans="1:2">
      <c r="A42" s="100" t="str">
        <f t="shared" ref="A42" ca="1" si="30">IF(ROUNDUP(ROW(A42)/10, 0)-1=0, "          &lt;th scope=""col""&gt;Real&lt;/th&gt;", IF(ROUNDUP(ROW(A42)/10, 0)-1&lt;=E$6-E$5+1, "           &lt;td&gt;"&amp;INDIRECT("'Courses Complete'!E"&amp;ROUNDUP(ROW(A42)/10, 0)+E$5-2)&amp;"&lt;/td&gt;", ""))</f>
        <v xml:space="preserve">           &lt;td&gt;&lt;/td&gt;</v>
      </c>
      <c r="B42" s="100">
        <f t="shared" ca="1" si="0"/>
        <v>4</v>
      </c>
    </row>
    <row r="43" spans="1:2">
      <c r="A43" s="100" t="str">
        <f t="shared" ref="A43" ca="1" si="31">IF(ROUNDUP(ROW(A43)/10, 0)-1=0, "          &lt;th scope=""col""&gt;Type&lt;/th&gt;", IF(ROUNDUP(ROW(A43)/10, 0)-1&lt;=E$6-E$5+1, "           &lt;td&gt;"&amp;INDIRECT("'Courses Complete'!D"&amp;ROUNDUP(ROW(A43)/10, 0)+E$5-2)&amp;"&lt;/td&gt;", ""))</f>
        <v xml:space="preserve">           &lt;td&gt;Mtn valley&lt;/td&gt;</v>
      </c>
      <c r="B43" s="100">
        <f t="shared" ca="1" si="0"/>
        <v>4</v>
      </c>
    </row>
    <row r="44" spans="1:2">
      <c r="A44" s="100" t="str">
        <f t="shared" ref="A44" ca="1" si="32">IF(ROUNDUP(ROW(A44)/10, 0)-1=0, "          &lt;th scope=""col""&gt;Course&lt;/th&gt;", IF(ROUNDUP(ROW(A44)/10, 0)-1&lt;=E$6-E$5+1, "           &lt;td&gt;"&amp;IF(INDIRECT("'Courses Complete'!K"&amp;ROUNDUP(ROW(A44)/10, 0)+E$5-2)="", INDIRECT("'Courses Complete'!C"&amp;ROUNDUP(ROW(A44)/10, 0)+E$5-2), "&lt;a href=""../files/courses/"&amp;INDIRECT("'Courses Complete'!K"&amp;ROUNDUP(ROW(A44)/10, 0)+E$5-2)&amp;"""&gt;"&amp;INDIRECT("'Courses Complete'!C"&amp;ROUNDUP(ROW(A44)/10, 0)+E$5-2)&amp;"&lt;/a&gt;")&amp;"&lt;/td&gt;", ""))</f>
        <v xml:space="preserve">           &lt;td&gt;&lt;a href="../files/courses/cactus_falls.zip"&gt;Cactus Falls&lt;/a&gt;&lt;/td&gt;</v>
      </c>
      <c r="B44" s="100">
        <f t="shared" ca="1" si="0"/>
        <v>4</v>
      </c>
    </row>
    <row r="45" spans="1:2">
      <c r="A45" s="100" t="str">
        <f t="shared" ref="A45" ca="1" si="33">IF(ROUNDUP(ROW(A45)/10, 0)-1=0, "          &lt;th scope=""col""&gt;Designer&lt;/th&gt;", IF(ROUNDUP(ROW(A45)/10, 0)-1&lt;=E$6-E$5+1, "           &lt;td&gt;"&amp;INDIRECT("'Courses Complete'!L"&amp;ROUNDUP(ROW(A45)/10, 0)+E$5-2)&amp;"&lt;/td&gt;", ""))</f>
        <v xml:space="preserve">           &lt;td&gt;Philip Kenney&lt;/td&gt;</v>
      </c>
      <c r="B45" s="100">
        <f t="shared" ca="1" si="0"/>
        <v>4</v>
      </c>
    </row>
    <row r="46" spans="1:2">
      <c r="A46" s="100" t="str">
        <f t="shared" ref="A46" ca="1" si="34">IF(ROUNDUP(ROW(A46)/10, 0)-1=0, "          &lt;th class=""right_align"" scope=""col""&gt;Date&lt;/th&gt;", IF(ROUNDUP(ROW(A46)/10, 0)-1&lt;=E$6-E$5+1, "           &lt;td class=""right_align""&gt;"&amp;MONTH(INDIRECT("'Courses Complete'!N"&amp;ROUNDUP(ROW(A46)/10, 0)+E$5-2))&amp;"/"&amp;DAY(INDIRECT("'Courses Complete'!N"&amp;ROUNDUP(ROW(A46)/10, 0)+E$5-2))&amp;"/"&amp;YEAR(INDIRECT("'Courses Complete'!N"&amp;ROUNDUP(ROW(A46)/10, 0)+E$5-2))&amp;"&lt;/td&gt;", ""))</f>
        <v xml:space="preserve">           &lt;td class="right_align"&gt;8/3/2002&lt;/td&gt;</v>
      </c>
      <c r="B46" s="100">
        <f t="shared" ca="1" si="0"/>
        <v>4</v>
      </c>
    </row>
    <row r="47" spans="1:2">
      <c r="A47" s="100" t="str">
        <f t="shared" ref="A47" ca="1" si="35">IF(ROUNDUP(ROW(A47)/10, 0)-1=0, "          &lt;th class=""right_align"" scope=""col""&gt;Size&lt;/th&gt;", IF(ROUNDUP(ROW(A47)/10, 0)-1&lt;=E$6-E$5+1, "           &lt;td class=""right_align""&gt;"&amp;TEXT(ROUND(INDIRECT("'Courses Complete'!M"&amp;ROUNDUP(ROW(A47)/10, 0)+E$5-2), 1), "0.0")&amp;"&lt;/td&gt;", ""))</f>
        <v xml:space="preserve">           &lt;td class="right_align"&gt;4.4&lt;/td&gt;</v>
      </c>
      <c r="B47" s="100">
        <f t="shared" ca="1" si="0"/>
        <v>4</v>
      </c>
    </row>
    <row r="48" spans="1:2">
      <c r="A48" s="100" t="str">
        <f t="shared" ref="A48" ca="1" si="36">IF(ROUNDUP(ROW(A48)/10, 0)-1=0, "          &lt;th scope=""col""&gt;Images&lt;/th&gt;", IF(ROUNDUP(ROW(A48)/10, 0)-1&lt;=E$6-E$5+1, "           &lt;td&gt;"&amp;IF(INDIRECT("'Courses Complete'!F"&amp;ROUNDUP(ROW(A48)/10, 0)+E$5-2)="","","&lt;a href=""../pics/courses/"&amp;INDIRECT("'Courses Complete'!F"&amp;ROUNDUP(ROW(A48)/10, 0)+E$5-2)&amp;"""&gt;"&amp;IF(ISNUMBER(INDIRECT("'Courses Complete'!AG"&amp;ROUNDUP(ROW(A48)/10, 0)+E$5-2)), "#", "")&amp;INDIRECT("'Courses Complete'!AG"&amp;ROUNDUP(ROW(A48)/10, 0)+E$5-2)&amp;"&lt;/a&gt;")&amp;IF(INDIRECT("'Courses Complete'!G"&amp;ROUNDUP(ROW(A48)/10, 0)+E$5-2)="","",", &lt;a href=""../pics/courses/"&amp;INDIRECT("'Courses Complete'!G"&amp;ROUNDUP(ROW(A48)/10, 0)+E$5-2)&amp;"""&gt;"&amp;IF(ISNUMBER(INDIRECT("'Courses Complete'!AH"&amp;ROUNDUP(ROW(A48)/10, 0)+E$5-2)), "#", "")&amp;INDIRECT("'Courses Complete'!AH"&amp;ROUNDUP(ROW(A48)/10, 0)+E$5-2)&amp;"&lt;/a&gt;")&amp;IF(INDIRECT("'Courses Complete'!H"&amp;ROUNDUP(ROW(A48)/10, 0)+E$5-2)="","",", &lt;a href=""../pics/courses/"&amp;INDIRECT("'Courses Complete'!H"&amp;ROUNDUP(ROW(A48)/10, 0)+E$5-2)&amp;"""&gt;"&amp;IF(ISNUMBER(INDIRECT("'Courses Complete'!AI"&amp;ROUNDUP(ROW(A48)/10, 0)+E$5-2)), "#", "")&amp;INDIRECT("'Courses Complete'!AI"&amp;ROUNDUP(ROW(A48)/10, 0)+E$5-2)&amp;"&lt;/a&gt;")&amp;IF(INDIRECT("'Courses Complete'!I"&amp;ROUNDUP(ROW(A48)/10, 0)+E$5-2)="","",", &lt;a href=""../pics/courses/"&amp;INDIRECT("'Courses Complete'!I"&amp;ROUNDUP(ROW(A48)/10, 0)+E$5-2)&amp;"""&gt;"&amp;IF(ISNUMBER(INDIRECT("'Courses Complete'!AJ"&amp;ROUNDUP(ROW(A48)/10, 0)+E$5-2)), "#", "")&amp;INDIRECT("'Courses Complete'!AJ"&amp;ROUNDUP(ROW(A48)/10, 0)+E$5-2)&amp;"&lt;/a&gt;")&amp;IF(INDIRECT("'Courses Complete'!J"&amp;ROUNDUP(ROW(A48)/10, 0)+E$5-2)="","",", &lt;a href=""../pics/courses/"&amp;INDIRECT("'Courses Complete'!J"&amp;ROUNDUP(ROW(A48)/10, 0)+E$5-2)&amp;"""&gt;"&amp;IF(ISNUMBER(INDIRECT("'Courses Complete'!AK"&amp;ROUNDUP(ROW(A48)/10, 0)+E$5-2)), "#", "")&amp;INDIRECT("'Courses Complete'!AK"&amp;ROUNDUP(ROW(A48)/10, 0)+E$5-2)&amp;"&lt;/a&gt;")&amp;"&lt;/td&gt;", ""))</f>
        <v xml:space="preserve">           &lt;td&gt;&lt;a href="../pics/courses/cactus_falls_hole06.jpg"&gt;#6&lt;/a&gt;, &lt;a href="../pics/courses/cactus_falls_hole09.jpg"&gt;#9&lt;/a&gt;&lt;/td&gt;</v>
      </c>
      <c r="B48" s="100">
        <f t="shared" ca="1" si="0"/>
        <v>4</v>
      </c>
    </row>
    <row r="49" spans="1:2">
      <c r="A49" s="100" t="str">
        <f ca="1">IF(ROUNDUP(ROW(A49)/10, 0)-1=0, "          &lt;th scope=""col""&gt;Libraries&lt;/th&gt;", IF(ROUNDUP(ROW(A49)/10, 0)-1&lt;=E$6-E$5+1, "           &lt;td&gt;"&amp;IF(INDIRECT("'Courses Complete'!O"&amp;ROUNDUP(ROW(A49)/10, 0)+E$5-2)="", "N/A", "&lt;a href=""../files/libraries/"&amp;VLOOKUP(INDIRECT("'Courses Complete'!O"&amp;ROUNDUP(ROW(A49)/10, 0)+E$5-2),Libraries!$B:$D,3, 0)&amp;"""&gt;"&amp;INDIRECT("'Courses Complete'!O"&amp;ROUNDUP(ROW(A49)/10, 0)+E$5-2)&amp;"&lt;/a&gt;")&amp;IF(INDIRECT("'Courses Complete'!P"&amp;ROUNDUP(ROW(A49)/10, 0)+E$5-2)="", "", ", &lt;a href=""../files/libraries/"&amp;VLOOKUP(INDIRECT("'Courses Complete'!P"&amp;ROUNDUP(ROW(A49)/10, 0)+E$5-2),Libraries!$B:$D,3, 0)&amp;"""&gt;"&amp;INDIRECT("'Courses Complete'!P"&amp;ROUNDUP(ROW(A49)/10, 0)+E$5-2)&amp;"&lt;/a&gt;")&amp;IF(INDIRECT("'Courses Complete'!Q"&amp;ROUNDUP(ROW(A49)/10, 0)+E$5-2)="", "", ", &lt;a href=""../files/libraries/"&amp;VLOOKUP(INDIRECT("'Courses Complete'!Q"&amp;ROUNDUP(ROW(A49)/10, 0)+E$5-2),Libraries!$B:$D,3, 0)&amp;"""&gt;"&amp;INDIRECT("'Courses Complete'!Q"&amp;ROUNDUP(ROW(A49)/10, 0)+E$5-2)&amp;"&lt;/a&gt;")&amp;IF(INDIRECT("'Courses Complete'!R"&amp;ROUNDUP(ROW(A49)/10, 0)+E$5-2)="", "", ", &lt;a href=""../files/libraries/"&amp;VLOOKUP(INDIRECT("'Courses Complete'!R"&amp;ROUNDUP(ROW(A49)/10, 0)+E$5-2),Libraries!$B:$D,3, 0)&amp;"""&gt;"&amp;INDIRECT("'Courses Complete'!R"&amp;ROUNDUP(ROW(A49)/10, 0)+E$5-2)&amp;"&lt;/a&gt;")&amp;IF(INDIRECT("'Courses Complete'!S"&amp;ROUNDUP(ROW(A49)/10, 0)+E$5-2)="", "", ", &lt;a href=""../files/libraries/"&amp;VLOOKUP(INDIRECT("'Courses Complete'!S"&amp;ROUNDUP(ROW(A49)/10, 0)+E$5-2),Libraries!$B:$D,3, 0)&amp;"""&gt;"&amp;INDIRECT("'Courses Complete'!S"&amp;ROUNDUP(ROW(A49)/10, 0)+E$5-2)&amp;"&lt;/a&gt;")&amp;IF(INDIRECT("'Courses Complete'!T"&amp;ROUNDUP(ROW(A49)/10, 0)+E$5-2)="", "", ", &lt;a href=""../files/libraries/"&amp;VLOOKUP(INDIRECT("'Courses Complete'!T"&amp;ROUNDUP(ROW(A49)/10, 0)+E$5-2),Libraries!$B:$D,3, 0)&amp;"""&gt;"&amp;INDIRECT("'Courses Complete'!T"&amp;ROUNDUP(ROW(A49)/10, 0)+E$5-2)&amp;"&lt;/a&gt;")&amp;IF(INDIRECT("'Courses Complete'!U"&amp;ROUNDUP(ROW(A49)/10, 0)+E$5-2)="", "", ", &lt;a href=""../files/libraries/"&amp;VLOOKUP(INDIRECT("'Courses Complete'!U"&amp;ROUNDUP(ROW(A49)/10, 0)+E$5-2),Libraries!$B:$D,3, 0)&amp;"""&gt;"&amp;INDIRECT("'Courses Complete'!U"&amp;ROUNDUP(ROW(A49)/10, 0)+E$5-2)&amp;"&lt;/a&gt;")&amp;IF(INDIRECT("'Courses Complete'!V"&amp;ROUNDUP(ROW(A49)/10, 0)+E$5-2)="", "", ", &lt;a href=""../files/libraries/"&amp;VLOOKUP(INDIRECT("'Courses Complete'!V"&amp;ROUNDUP(ROW(A49)/10, 0)+E$5-2),Libraries!$B:$D,3, 0)&amp;"""&gt;"&amp;INDIRECT("'Courses Complete'!V"&amp;ROUNDUP(ROW(A49)/10, 0)+E$5-2)&amp;"&lt;/a&gt;")&amp;IF(INDIRECT("'Courses Complete'!W"&amp;ROUNDUP(ROW(A49)/10, 0)+E$5-2)="", "", ", &lt;a href=""../files/libraries/"&amp;VLOOKUP(INDIRECT("'Courses Complete'!W"&amp;ROUNDUP(ROW(A49)/10, 0)+E$5-2),Libraries!$B:$D,3, 0)&amp;"""&gt;"&amp;INDIRECT("'Courses Complete'!W"&amp;ROUNDUP(ROW(A49)/10, 0)+E$5-2)&amp;"&lt;/a&gt;")&amp;IF(INDIRECT("'Courses Complete'!X"&amp;ROUNDUP(ROW(A49)/10, 0)+E$5-2)="", "", ", &lt;a href=""../files/libraries/"&amp;VLOOKUP(INDIRECT("'Courses Complete'!X"&amp;ROUNDUP(ROW(A49)/10, 0)+E$5-2),Libraries!$B:$D,3, 0)&amp;"""&gt;"&amp;INDIRECT("'Courses Complete'!X"&amp;ROUNDUP(ROW(A49)/10, 0)+E$5-2)&amp;IF(INDIRECT("'Courses Complete'!Y"&amp;ROUNDUP(ROW(A49)/10, 0)+E$5-2)="", "", ", &lt;a href=""../files/libraries/"&amp;VLOOKUP(INDIRECT("'Courses Complete'!Y"&amp;ROUNDUP(ROW(A49)/10, 0)+E$5-2),Libraries!$B:$D,3, 0)&amp;"""&gt;"&amp;INDIRECT("'Courses Complete'!Y"&amp;ROUNDUP(ROW(A49)/10, 0)+E$5-2)&amp;"&lt;/a&gt;")&amp;"&lt;/a&gt;")&amp;IF(INDIRECT("'Courses Complete'!Z"&amp;ROUNDUP(ROW(A49)/10, 0)+E$5-2)="", "", ", &lt;a href=""../files/libraries/"&amp;VLOOKUP(INDIRECT("'Courses Complete'!Z"&amp;ROUNDUP(ROW(A49)/10, 0)+E$5-2),Libraries!$B:$D,3, 0)&amp;"""&gt;"&amp;INDIRECT("'Courses Complete'!Z"&amp;ROUNDUP(ROW(A49)/10, 0)+E$5-2)&amp;"&lt;/a&gt;")&amp;IF(INDIRECT("'Courses Complete'!AA"&amp;ROUNDUP(ROW(A49)/10, 0)+E$5-2)="", "", ", &lt;a href=""../files/libraries/"&amp;VLOOKUP(INDIRECT("'Courses Complete'!AA"&amp;ROUNDUP(ROW(A49)/10, 0)+E$5-2),Libraries!$B:$D,3, 0)&amp;"""&gt;"&amp;INDIRECT("'Courses Complete'!AA"&amp;ROUNDUP(ROW(A49)/10, 0)+E$5-2)&amp;"&lt;/a&gt;")&amp;IF(INDIRECT("'Courses Complete'!AB"&amp;ROUNDUP(ROW(A49)/10, 0)+E$5-2)="", "", ", &lt;a href=""../files/libraries/"&amp;VLOOKUP(INDIRECT("'Courses Complete'!AB"&amp;ROUNDUP(ROW(A49)/10, 0)+E$5-2),Libraries!$B:$D,3, 0)&amp;"""&gt;"&amp;INDIRECT("'Courses Complete'!AB"&amp;ROUNDUP(ROW(A49)/10, 0)+E$5-2)&amp;"&lt;/a&gt;")&amp;IF(INDIRECT("'Courses Complete'!AC"&amp;ROUNDUP(ROW(A49)/10, 0)+E$5-2)="", "", ", &lt;a href=""../files/libraries/"&amp;VLOOKUP(INDIRECT("'Courses Complete'!AC"&amp;ROUNDUP(ROW(A49)/10, 0)+E$5-2),Libraries!$B:$D,3, 0)&amp;"""&gt;"&amp;INDIRECT("'Courses Complete'!AC"&amp;ROUNDUP(ROW(A49)/10, 0)+E$5-2)&amp;"&lt;/a&gt;")&amp;IF(INDIRECT("'Courses Complete'!AD"&amp;ROUNDUP(ROW(A49)/10, 0)+E$5-2)="", "", ", &lt;a href=""../files/libraries/"&amp;VLOOKUP(INDIRECT("'Courses Complete'!AD"&amp;ROUNDUP(ROW(A49)/10, 0)+E$5-2),Libraries!$B:$D,3, 0)&amp;"""&gt;"&amp;INDIRECT("'Courses Complete'!AD"&amp;ROUNDUP(ROW(A49)/10, 0)+E$5-2)&amp;"&lt;/a&gt;")&amp;IF(INDIRECT("'Courses Complete'!AE"&amp;ROUNDUP(ROW(A49)/10, 0)+E$5-2)="", "", ", &lt;a href=""../files/libraries/"&amp;VLOOKUP(INDIRECT("'Courses Complete'!AE"&amp;ROUNDUP(ROW(A49)/10, 0)+E$5-2),Libraries!$B:$D,3, 0)&amp;"""&gt;"&amp;INDIRECT("'Courses Complete'!AE"&amp;ROUNDUP(ROW(A49)/10, 0)+E$5-2)&amp;"&lt;/a&gt;")&amp;IF(INDIRECT("'Courses Complete'!AF"&amp;ROUNDUP(ROW(A49)/10, 0)+E$5-2)="", "", ", &lt;a href=""../files/libraries/"&amp;VLOOKUP(INDIRECT("'Courses Complete'!AF"&amp;ROUNDUP(ROW(A49)/10, 0)+E$5-2),Libraries!$B:$D,3, 0)&amp;"""&gt;"&amp;INDIRECT("'Courses Complete'!AF"&amp;ROUNDUP(ROW(A49)/10, 0)+E$5-2)&amp;"&lt;/a&gt;")&amp;"&lt;/td&gt;", ""))</f>
        <v xml:space="preserve">           &lt;td&gt;N/A&lt;/td&gt;</v>
      </c>
      <c r="B49" s="100">
        <f t="shared" ca="1" si="0"/>
        <v>4</v>
      </c>
    </row>
    <row r="50" spans="1:2">
      <c r="A50" s="100" t="str">
        <f t="shared" ref="A50" ca="1" si="37">IF(ROUNDUP(ROW(A50)/10, 0)-1=0, "        &lt;/tr&gt;", IF(ROUNDUP(ROW(A50)/10, 0)-1&lt;=E$6-E$5+1, "         &lt;/tr&gt;", ""))</f>
        <v xml:space="preserve">         &lt;/tr&gt;</v>
      </c>
      <c r="B50" s="100">
        <f t="shared" ca="1" si="0"/>
        <v>4</v>
      </c>
    </row>
    <row r="51" spans="1:2">
      <c r="A51" s="100" t="str">
        <f t="shared" ref="A51" ca="1" si="38">IF(ROUNDUP(ROW(A51)/10, 0)-1=0, "&lt;table class=""horz_head line_divide""&gt;&lt;tr &gt;", IF(ROUNDUP(ROW(A51)/10, 0)-1&lt;=E$6-E$5+1, "         &lt;tr&gt;", IF(ROUNDUP(ROW(A51)/10, 0)-1=E$6-E$5+2, "      &lt;/table&gt;", "")))</f>
        <v xml:space="preserve">         &lt;tr&gt;</v>
      </c>
      <c r="B51" s="100">
        <f t="shared" ca="1" si="0"/>
        <v>5</v>
      </c>
    </row>
    <row r="52" spans="1:2">
      <c r="A52" s="100" t="str">
        <f t="shared" ref="A52" ca="1" si="39">IF(ROUNDUP(ROW(A52)/10, 0)-1=0, "          &lt;th scope=""col""&gt;Real&lt;/th&gt;", IF(ROUNDUP(ROW(A52)/10, 0)-1&lt;=E$6-E$5+1, "           &lt;td&gt;"&amp;INDIRECT("'Courses Complete'!E"&amp;ROUNDUP(ROW(A52)/10, 0)+E$5-2)&amp;"&lt;/td&gt;", ""))</f>
        <v xml:space="preserve">           &lt;td&gt;&lt;/td&gt;</v>
      </c>
      <c r="B52" s="100">
        <f t="shared" ca="1" si="0"/>
        <v>5</v>
      </c>
    </row>
    <row r="53" spans="1:2">
      <c r="A53" s="100" t="str">
        <f t="shared" ref="A53" ca="1" si="40">IF(ROUNDUP(ROW(A53)/10, 0)-1=0, "          &lt;th scope=""col""&gt;Type&lt;/th&gt;", IF(ROUNDUP(ROW(A53)/10, 0)-1&lt;=E$6-E$5+1, "           &lt;td&gt;"&amp;INDIRECT("'Courses Complete'!D"&amp;ROUNDUP(ROW(A53)/10, 0)+E$5-2)&amp;"&lt;/td&gt;", ""))</f>
        <v xml:space="preserve">           &lt;td&gt;Desert&lt;/td&gt;</v>
      </c>
      <c r="B53" s="100">
        <f t="shared" ca="1" si="0"/>
        <v>5</v>
      </c>
    </row>
    <row r="54" spans="1:2">
      <c r="A54" s="100" t="str">
        <f t="shared" ref="A54" ca="1" si="41">IF(ROUNDUP(ROW(A54)/10, 0)-1=0, "          &lt;th scope=""col""&gt;Course&lt;/th&gt;", IF(ROUNDUP(ROW(A54)/10, 0)-1&lt;=E$6-E$5+1, "           &lt;td&gt;"&amp;IF(INDIRECT("'Courses Complete'!K"&amp;ROUNDUP(ROW(A54)/10, 0)+E$5-2)="", INDIRECT("'Courses Complete'!C"&amp;ROUNDUP(ROW(A54)/10, 0)+E$5-2), "&lt;a href=""../files/courses/"&amp;INDIRECT("'Courses Complete'!K"&amp;ROUNDUP(ROW(A54)/10, 0)+E$5-2)&amp;"""&gt;"&amp;INDIRECT("'Courses Complete'!C"&amp;ROUNDUP(ROW(A54)/10, 0)+E$5-2)&amp;"&lt;/a&gt;")&amp;"&lt;/td&gt;", ""))</f>
        <v xml:space="preserve">           &lt;td&gt;&lt;a href="../files/courses/cactus_mirage.zip"&gt;Cactus Mirage&lt;/a&gt;&lt;/td&gt;</v>
      </c>
      <c r="B54" s="100">
        <f t="shared" ca="1" si="0"/>
        <v>5</v>
      </c>
    </row>
    <row r="55" spans="1:2">
      <c r="A55" s="100" t="str">
        <f t="shared" ref="A55" ca="1" si="42">IF(ROUNDUP(ROW(A55)/10, 0)-1=0, "          &lt;th scope=""col""&gt;Designer&lt;/th&gt;", IF(ROUNDUP(ROW(A55)/10, 0)-1&lt;=E$6-E$5+1, "           &lt;td&gt;"&amp;INDIRECT("'Courses Complete'!L"&amp;ROUNDUP(ROW(A55)/10, 0)+E$5-2)&amp;"&lt;/td&gt;", ""))</f>
        <v xml:space="preserve">           &lt;td&gt;Dammpa&lt;/td&gt;</v>
      </c>
      <c r="B55" s="100">
        <f t="shared" ca="1" si="0"/>
        <v>5</v>
      </c>
    </row>
    <row r="56" spans="1:2">
      <c r="A56" s="100" t="str">
        <f t="shared" ref="A56" ca="1" si="43">IF(ROUNDUP(ROW(A56)/10, 0)-1=0, "          &lt;th class=""right_align"" scope=""col""&gt;Date&lt;/th&gt;", IF(ROUNDUP(ROW(A56)/10, 0)-1&lt;=E$6-E$5+1, "           &lt;td class=""right_align""&gt;"&amp;MONTH(INDIRECT("'Courses Complete'!N"&amp;ROUNDUP(ROW(A56)/10, 0)+E$5-2))&amp;"/"&amp;DAY(INDIRECT("'Courses Complete'!N"&amp;ROUNDUP(ROW(A56)/10, 0)+E$5-2))&amp;"/"&amp;YEAR(INDIRECT("'Courses Complete'!N"&amp;ROUNDUP(ROW(A56)/10, 0)+E$5-2))&amp;"&lt;/td&gt;", ""))</f>
        <v xml:space="preserve">           &lt;td class="right_align"&gt;1/1/1999&lt;/td&gt;</v>
      </c>
      <c r="B56" s="100">
        <f t="shared" ca="1" si="0"/>
        <v>5</v>
      </c>
    </row>
    <row r="57" spans="1:2">
      <c r="A57" s="100" t="str">
        <f t="shared" ref="A57" ca="1" si="44">IF(ROUNDUP(ROW(A57)/10, 0)-1=0, "          &lt;th class=""right_align"" scope=""col""&gt;Size&lt;/th&gt;", IF(ROUNDUP(ROW(A57)/10, 0)-1&lt;=E$6-E$5+1, "           &lt;td class=""right_align""&gt;"&amp;TEXT(ROUND(INDIRECT("'Courses Complete'!M"&amp;ROUNDUP(ROW(A57)/10, 0)+E$5-2), 1), "0.0")&amp;"&lt;/td&gt;", ""))</f>
        <v xml:space="preserve">           &lt;td class="right_align"&gt;9.4&lt;/td&gt;</v>
      </c>
      <c r="B57" s="100">
        <f t="shared" ca="1" si="0"/>
        <v>5</v>
      </c>
    </row>
    <row r="58" spans="1:2">
      <c r="A58" s="100" t="str">
        <f t="shared" ref="A58" ca="1" si="45">IF(ROUNDUP(ROW(A58)/10, 0)-1=0, "          &lt;th scope=""col""&gt;Images&lt;/th&gt;", IF(ROUNDUP(ROW(A58)/10, 0)-1&lt;=E$6-E$5+1, "           &lt;td&gt;"&amp;IF(INDIRECT("'Courses Complete'!F"&amp;ROUNDUP(ROW(A58)/10, 0)+E$5-2)="","","&lt;a href=""../pics/courses/"&amp;INDIRECT("'Courses Complete'!F"&amp;ROUNDUP(ROW(A58)/10, 0)+E$5-2)&amp;"""&gt;"&amp;IF(ISNUMBER(INDIRECT("'Courses Complete'!AG"&amp;ROUNDUP(ROW(A58)/10, 0)+E$5-2)), "#", "")&amp;INDIRECT("'Courses Complete'!AG"&amp;ROUNDUP(ROW(A58)/10, 0)+E$5-2)&amp;"&lt;/a&gt;")&amp;IF(INDIRECT("'Courses Complete'!G"&amp;ROUNDUP(ROW(A58)/10, 0)+E$5-2)="","",", &lt;a href=""../pics/courses/"&amp;INDIRECT("'Courses Complete'!G"&amp;ROUNDUP(ROW(A58)/10, 0)+E$5-2)&amp;"""&gt;"&amp;IF(ISNUMBER(INDIRECT("'Courses Complete'!AH"&amp;ROUNDUP(ROW(A58)/10, 0)+E$5-2)), "#", "")&amp;INDIRECT("'Courses Complete'!AH"&amp;ROUNDUP(ROW(A58)/10, 0)+E$5-2)&amp;"&lt;/a&gt;")&amp;IF(INDIRECT("'Courses Complete'!H"&amp;ROUNDUP(ROW(A58)/10, 0)+E$5-2)="","",", &lt;a href=""../pics/courses/"&amp;INDIRECT("'Courses Complete'!H"&amp;ROUNDUP(ROW(A58)/10, 0)+E$5-2)&amp;"""&gt;"&amp;IF(ISNUMBER(INDIRECT("'Courses Complete'!AI"&amp;ROUNDUP(ROW(A58)/10, 0)+E$5-2)), "#", "")&amp;INDIRECT("'Courses Complete'!AI"&amp;ROUNDUP(ROW(A58)/10, 0)+E$5-2)&amp;"&lt;/a&gt;")&amp;IF(INDIRECT("'Courses Complete'!I"&amp;ROUNDUP(ROW(A58)/10, 0)+E$5-2)="","",", &lt;a href=""../pics/courses/"&amp;INDIRECT("'Courses Complete'!I"&amp;ROUNDUP(ROW(A58)/10, 0)+E$5-2)&amp;"""&gt;"&amp;IF(ISNUMBER(INDIRECT("'Courses Complete'!AJ"&amp;ROUNDUP(ROW(A58)/10, 0)+E$5-2)), "#", "")&amp;INDIRECT("'Courses Complete'!AJ"&amp;ROUNDUP(ROW(A58)/10, 0)+E$5-2)&amp;"&lt;/a&gt;")&amp;IF(INDIRECT("'Courses Complete'!J"&amp;ROUNDUP(ROW(A58)/10, 0)+E$5-2)="","",", &lt;a href=""../pics/courses/"&amp;INDIRECT("'Courses Complete'!J"&amp;ROUNDUP(ROW(A58)/10, 0)+E$5-2)&amp;"""&gt;"&amp;IF(ISNUMBER(INDIRECT("'Courses Complete'!AK"&amp;ROUNDUP(ROW(A58)/10, 0)+E$5-2)), "#", "")&amp;INDIRECT("'Courses Complete'!AK"&amp;ROUNDUP(ROW(A58)/10, 0)+E$5-2)&amp;"&lt;/a&gt;")&amp;"&lt;/td&gt;", ""))</f>
        <v xml:space="preserve">           &lt;td&gt;&lt;a href="../pics/courses/cactus_mirage_hole10.jpg"&gt;#10&lt;/a&gt;, &lt;a href="../pics/courses/cactus_mirage_hole18.jpg"&gt;#18&lt;/a&gt;&lt;/td&gt;</v>
      </c>
      <c r="B58" s="100">
        <f t="shared" ca="1" si="0"/>
        <v>5</v>
      </c>
    </row>
    <row r="59" spans="1:2">
      <c r="A59" s="100" t="str">
        <f ca="1">IF(ROUNDUP(ROW(A59)/10, 0)-1=0, "          &lt;th scope=""col""&gt;Libraries&lt;/th&gt;", IF(ROUNDUP(ROW(A59)/10, 0)-1&lt;=E$6-E$5+1, "           &lt;td&gt;"&amp;IF(INDIRECT("'Courses Complete'!O"&amp;ROUNDUP(ROW(A59)/10, 0)+E$5-2)="", "N/A", "&lt;a href=""../files/libraries/"&amp;VLOOKUP(INDIRECT("'Courses Complete'!O"&amp;ROUNDUP(ROW(A59)/10, 0)+E$5-2),Libraries!$B:$D,3, 0)&amp;"""&gt;"&amp;INDIRECT("'Courses Complete'!O"&amp;ROUNDUP(ROW(A59)/10, 0)+E$5-2)&amp;"&lt;/a&gt;")&amp;IF(INDIRECT("'Courses Complete'!P"&amp;ROUNDUP(ROW(A59)/10, 0)+E$5-2)="", "", ", &lt;a href=""../files/libraries/"&amp;VLOOKUP(INDIRECT("'Courses Complete'!P"&amp;ROUNDUP(ROW(A59)/10, 0)+E$5-2),Libraries!$B:$D,3, 0)&amp;"""&gt;"&amp;INDIRECT("'Courses Complete'!P"&amp;ROUNDUP(ROW(A59)/10, 0)+E$5-2)&amp;"&lt;/a&gt;")&amp;IF(INDIRECT("'Courses Complete'!Q"&amp;ROUNDUP(ROW(A59)/10, 0)+E$5-2)="", "", ", &lt;a href=""../files/libraries/"&amp;VLOOKUP(INDIRECT("'Courses Complete'!Q"&amp;ROUNDUP(ROW(A59)/10, 0)+E$5-2),Libraries!$B:$D,3, 0)&amp;"""&gt;"&amp;INDIRECT("'Courses Complete'!Q"&amp;ROUNDUP(ROW(A59)/10, 0)+E$5-2)&amp;"&lt;/a&gt;")&amp;IF(INDIRECT("'Courses Complete'!R"&amp;ROUNDUP(ROW(A59)/10, 0)+E$5-2)="", "", ", &lt;a href=""../files/libraries/"&amp;VLOOKUP(INDIRECT("'Courses Complete'!R"&amp;ROUNDUP(ROW(A59)/10, 0)+E$5-2),Libraries!$B:$D,3, 0)&amp;"""&gt;"&amp;INDIRECT("'Courses Complete'!R"&amp;ROUNDUP(ROW(A59)/10, 0)+E$5-2)&amp;"&lt;/a&gt;")&amp;IF(INDIRECT("'Courses Complete'!S"&amp;ROUNDUP(ROW(A59)/10, 0)+E$5-2)="", "", ", &lt;a href=""../files/libraries/"&amp;VLOOKUP(INDIRECT("'Courses Complete'!S"&amp;ROUNDUP(ROW(A59)/10, 0)+E$5-2),Libraries!$B:$D,3, 0)&amp;"""&gt;"&amp;INDIRECT("'Courses Complete'!S"&amp;ROUNDUP(ROW(A59)/10, 0)+E$5-2)&amp;"&lt;/a&gt;")&amp;IF(INDIRECT("'Courses Complete'!T"&amp;ROUNDUP(ROW(A59)/10, 0)+E$5-2)="", "", ", &lt;a href=""../files/libraries/"&amp;VLOOKUP(INDIRECT("'Courses Complete'!T"&amp;ROUNDUP(ROW(A59)/10, 0)+E$5-2),Libraries!$B:$D,3, 0)&amp;"""&gt;"&amp;INDIRECT("'Courses Complete'!T"&amp;ROUNDUP(ROW(A59)/10, 0)+E$5-2)&amp;"&lt;/a&gt;")&amp;IF(INDIRECT("'Courses Complete'!U"&amp;ROUNDUP(ROW(A59)/10, 0)+E$5-2)="", "", ", &lt;a href=""../files/libraries/"&amp;VLOOKUP(INDIRECT("'Courses Complete'!U"&amp;ROUNDUP(ROW(A59)/10, 0)+E$5-2),Libraries!$B:$D,3, 0)&amp;"""&gt;"&amp;INDIRECT("'Courses Complete'!U"&amp;ROUNDUP(ROW(A59)/10, 0)+E$5-2)&amp;"&lt;/a&gt;")&amp;IF(INDIRECT("'Courses Complete'!V"&amp;ROUNDUP(ROW(A59)/10, 0)+E$5-2)="", "", ", &lt;a href=""../files/libraries/"&amp;VLOOKUP(INDIRECT("'Courses Complete'!V"&amp;ROUNDUP(ROW(A59)/10, 0)+E$5-2),Libraries!$B:$D,3, 0)&amp;"""&gt;"&amp;INDIRECT("'Courses Complete'!V"&amp;ROUNDUP(ROW(A59)/10, 0)+E$5-2)&amp;"&lt;/a&gt;")&amp;IF(INDIRECT("'Courses Complete'!W"&amp;ROUNDUP(ROW(A59)/10, 0)+E$5-2)="", "", ", &lt;a href=""../files/libraries/"&amp;VLOOKUP(INDIRECT("'Courses Complete'!W"&amp;ROUNDUP(ROW(A59)/10, 0)+E$5-2),Libraries!$B:$D,3, 0)&amp;"""&gt;"&amp;INDIRECT("'Courses Complete'!W"&amp;ROUNDUP(ROW(A59)/10, 0)+E$5-2)&amp;"&lt;/a&gt;")&amp;IF(INDIRECT("'Courses Complete'!X"&amp;ROUNDUP(ROW(A59)/10, 0)+E$5-2)="", "", ", &lt;a href=""../files/libraries/"&amp;VLOOKUP(INDIRECT("'Courses Complete'!X"&amp;ROUNDUP(ROW(A59)/10, 0)+E$5-2),Libraries!$B:$D,3, 0)&amp;"""&gt;"&amp;INDIRECT("'Courses Complete'!X"&amp;ROUNDUP(ROW(A59)/10, 0)+E$5-2)&amp;IF(INDIRECT("'Courses Complete'!Y"&amp;ROUNDUP(ROW(A59)/10, 0)+E$5-2)="", "", ", &lt;a href=""../files/libraries/"&amp;VLOOKUP(INDIRECT("'Courses Complete'!Y"&amp;ROUNDUP(ROW(A59)/10, 0)+E$5-2),Libraries!$B:$D,3, 0)&amp;"""&gt;"&amp;INDIRECT("'Courses Complete'!Y"&amp;ROUNDUP(ROW(A59)/10, 0)+E$5-2)&amp;"&lt;/a&gt;")&amp;"&lt;/a&gt;")&amp;IF(INDIRECT("'Courses Complete'!Z"&amp;ROUNDUP(ROW(A59)/10, 0)+E$5-2)="", "", ", &lt;a href=""../files/libraries/"&amp;VLOOKUP(INDIRECT("'Courses Complete'!Z"&amp;ROUNDUP(ROW(A59)/10, 0)+E$5-2),Libraries!$B:$D,3, 0)&amp;"""&gt;"&amp;INDIRECT("'Courses Complete'!Z"&amp;ROUNDUP(ROW(A59)/10, 0)+E$5-2)&amp;"&lt;/a&gt;")&amp;IF(INDIRECT("'Courses Complete'!AA"&amp;ROUNDUP(ROW(A59)/10, 0)+E$5-2)="", "", ", &lt;a href=""../files/libraries/"&amp;VLOOKUP(INDIRECT("'Courses Complete'!AA"&amp;ROUNDUP(ROW(A59)/10, 0)+E$5-2),Libraries!$B:$D,3, 0)&amp;"""&gt;"&amp;INDIRECT("'Courses Complete'!AA"&amp;ROUNDUP(ROW(A59)/10, 0)+E$5-2)&amp;"&lt;/a&gt;")&amp;IF(INDIRECT("'Courses Complete'!AB"&amp;ROUNDUP(ROW(A59)/10, 0)+E$5-2)="", "", ", &lt;a href=""../files/libraries/"&amp;VLOOKUP(INDIRECT("'Courses Complete'!AB"&amp;ROUNDUP(ROW(A59)/10, 0)+E$5-2),Libraries!$B:$D,3, 0)&amp;"""&gt;"&amp;INDIRECT("'Courses Complete'!AB"&amp;ROUNDUP(ROW(A59)/10, 0)+E$5-2)&amp;"&lt;/a&gt;")&amp;IF(INDIRECT("'Courses Complete'!AC"&amp;ROUNDUP(ROW(A59)/10, 0)+E$5-2)="", "", ", &lt;a href=""../files/libraries/"&amp;VLOOKUP(INDIRECT("'Courses Complete'!AC"&amp;ROUNDUP(ROW(A59)/10, 0)+E$5-2),Libraries!$B:$D,3, 0)&amp;"""&gt;"&amp;INDIRECT("'Courses Complete'!AC"&amp;ROUNDUP(ROW(A59)/10, 0)+E$5-2)&amp;"&lt;/a&gt;")&amp;IF(INDIRECT("'Courses Complete'!AD"&amp;ROUNDUP(ROW(A59)/10, 0)+E$5-2)="", "", ", &lt;a href=""../files/libraries/"&amp;VLOOKUP(INDIRECT("'Courses Complete'!AD"&amp;ROUNDUP(ROW(A59)/10, 0)+E$5-2),Libraries!$B:$D,3, 0)&amp;"""&gt;"&amp;INDIRECT("'Courses Complete'!AD"&amp;ROUNDUP(ROW(A59)/10, 0)+E$5-2)&amp;"&lt;/a&gt;")&amp;IF(INDIRECT("'Courses Complete'!AE"&amp;ROUNDUP(ROW(A59)/10, 0)+E$5-2)="", "", ", &lt;a href=""../files/libraries/"&amp;VLOOKUP(INDIRECT("'Courses Complete'!AE"&amp;ROUNDUP(ROW(A59)/10, 0)+E$5-2),Libraries!$B:$D,3, 0)&amp;"""&gt;"&amp;INDIRECT("'Courses Complete'!AE"&amp;ROUNDUP(ROW(A59)/10, 0)+E$5-2)&amp;"&lt;/a&gt;")&amp;IF(INDIRECT("'Courses Complete'!AF"&amp;ROUNDUP(ROW(A59)/10, 0)+E$5-2)="", "", ", &lt;a href=""../files/libraries/"&amp;VLOOKUP(INDIRECT("'Courses Complete'!AF"&amp;ROUNDUP(ROW(A59)/10, 0)+E$5-2),Libraries!$B:$D,3, 0)&amp;"""&gt;"&amp;INDIRECT("'Courses Complete'!AF"&amp;ROUNDUP(ROW(A59)/10, 0)+E$5-2)&amp;"&lt;/a&gt;")&amp;"&lt;/td&gt;", ""))</f>
        <v xml:space="preserve">           &lt;td&gt;&lt;a href="../files/libraries/cactusmirage.zip"&gt;cactusmirage&lt;/a&gt;, &lt;a href="../files/libraries/magallowaymountainver2.zip"&gt;magallowaymountainver2&lt;/a&gt;, &lt;a href="../files/libraries/spiritlake.zip"&gt;spiritlake&lt;/a&gt;&lt;/td&gt;</v>
      </c>
      <c r="B59" s="100">
        <f t="shared" ca="1" si="0"/>
        <v>5</v>
      </c>
    </row>
    <row r="60" spans="1:2">
      <c r="A60" s="100" t="str">
        <f t="shared" ref="A60" ca="1" si="46">IF(ROUNDUP(ROW(A60)/10, 0)-1=0, "        &lt;/tr&gt;", IF(ROUNDUP(ROW(A60)/10, 0)-1&lt;=E$6-E$5+1, "         &lt;/tr&gt;", ""))</f>
        <v xml:space="preserve">         &lt;/tr&gt;</v>
      </c>
      <c r="B60" s="100">
        <f t="shared" ca="1" si="0"/>
        <v>5</v>
      </c>
    </row>
    <row r="61" spans="1:2">
      <c r="A61" s="100" t="str">
        <f t="shared" ref="A61" ca="1" si="47">IF(ROUNDUP(ROW(A61)/10, 0)-1=0, "&lt;table class=""horz_head line_divide""&gt;&lt;tr &gt;", IF(ROUNDUP(ROW(A61)/10, 0)-1&lt;=E$6-E$5+1, "         &lt;tr&gt;", IF(ROUNDUP(ROW(A61)/10, 0)-1=E$6-E$5+2, "      &lt;/table&gt;", "")))</f>
        <v xml:space="preserve">         &lt;tr&gt;</v>
      </c>
      <c r="B61" s="100">
        <f t="shared" ca="1" si="0"/>
        <v>6</v>
      </c>
    </row>
    <row r="62" spans="1:2">
      <c r="A62" s="100" t="str">
        <f t="shared" ref="A62" ca="1" si="48">IF(ROUNDUP(ROW(A62)/10, 0)-1=0, "          &lt;th scope=""col""&gt;Real&lt;/th&gt;", IF(ROUNDUP(ROW(A62)/10, 0)-1&lt;=E$6-E$5+1, "           &lt;td&gt;"&amp;INDIRECT("'Courses Complete'!E"&amp;ROUNDUP(ROW(A62)/10, 0)+E$5-2)&amp;"&lt;/td&gt;", ""))</f>
        <v xml:space="preserve">           &lt;td&gt;&lt;/td&gt;</v>
      </c>
      <c r="B62" s="100">
        <f t="shared" ca="1" si="0"/>
        <v>6</v>
      </c>
    </row>
    <row r="63" spans="1:2">
      <c r="A63" s="100" t="str">
        <f t="shared" ref="A63" ca="1" si="49">IF(ROUNDUP(ROW(A63)/10, 0)-1=0, "          &lt;th scope=""col""&gt;Type&lt;/th&gt;", IF(ROUNDUP(ROW(A63)/10, 0)-1&lt;=E$6-E$5+1, "           &lt;td&gt;"&amp;INDIRECT("'Courses Complete'!D"&amp;ROUNDUP(ROW(A63)/10, 0)+E$5-2)&amp;"&lt;/td&gt;", ""))</f>
        <v xml:space="preserve">           &lt;td&gt;Woodlands&lt;/td&gt;</v>
      </c>
      <c r="B63" s="100">
        <f t="shared" ca="1" si="0"/>
        <v>6</v>
      </c>
    </row>
    <row r="64" spans="1:2">
      <c r="A64" s="100" t="str">
        <f t="shared" ref="A64" ca="1" si="50">IF(ROUNDUP(ROW(A64)/10, 0)-1=0, "          &lt;th scope=""col""&gt;Course&lt;/th&gt;", IF(ROUNDUP(ROW(A64)/10, 0)-1&lt;=E$6-E$5+1, "           &lt;td&gt;"&amp;IF(INDIRECT("'Courses Complete'!K"&amp;ROUNDUP(ROW(A64)/10, 0)+E$5-2)="", INDIRECT("'Courses Complete'!C"&amp;ROUNDUP(ROW(A64)/10, 0)+E$5-2), "&lt;a href=""../files/courses/"&amp;INDIRECT("'Courses Complete'!K"&amp;ROUNDUP(ROW(A64)/10, 0)+E$5-2)&amp;"""&gt;"&amp;INDIRECT("'Courses Complete'!C"&amp;ROUNDUP(ROW(A64)/10, 0)+E$5-2)&amp;"&lt;/a&gt;")&amp;"&lt;/td&gt;", ""))</f>
        <v xml:space="preserve">           &lt;td&gt;&lt;a href="../files/courses/cadens_point.zip"&gt;Caden's Point&lt;/a&gt;&lt;/td&gt;</v>
      </c>
      <c r="B64" s="100">
        <f t="shared" ca="1" si="0"/>
        <v>6</v>
      </c>
    </row>
    <row r="65" spans="1:2">
      <c r="A65" s="100" t="str">
        <f t="shared" ref="A65" ca="1" si="51">IF(ROUNDUP(ROW(A65)/10, 0)-1=0, "          &lt;th scope=""col""&gt;Designer&lt;/th&gt;", IF(ROUNDUP(ROW(A65)/10, 0)-1&lt;=E$6-E$5+1, "           &lt;td&gt;"&amp;INDIRECT("'Courses Complete'!L"&amp;ROUNDUP(ROW(A65)/10, 0)+E$5-2)&amp;"&lt;/td&gt;", ""))</f>
        <v xml:space="preserve">           &lt;td&gt;PingKing&lt;/td&gt;</v>
      </c>
      <c r="B65" s="100">
        <f t="shared" ca="1" si="0"/>
        <v>6</v>
      </c>
    </row>
    <row r="66" spans="1:2">
      <c r="A66" s="100" t="str">
        <f t="shared" ref="A66" ca="1" si="52">IF(ROUNDUP(ROW(A66)/10, 0)-1=0, "          &lt;th class=""right_align"" scope=""col""&gt;Date&lt;/th&gt;", IF(ROUNDUP(ROW(A66)/10, 0)-1&lt;=E$6-E$5+1, "           &lt;td class=""right_align""&gt;"&amp;MONTH(INDIRECT("'Courses Complete'!N"&amp;ROUNDUP(ROW(A66)/10, 0)+E$5-2))&amp;"/"&amp;DAY(INDIRECT("'Courses Complete'!N"&amp;ROUNDUP(ROW(A66)/10, 0)+E$5-2))&amp;"/"&amp;YEAR(INDIRECT("'Courses Complete'!N"&amp;ROUNDUP(ROW(A66)/10, 0)+E$5-2))&amp;"&lt;/td&gt;", ""))</f>
        <v xml:space="preserve">           &lt;td class="right_align"&gt;6/18/2008&lt;/td&gt;</v>
      </c>
      <c r="B66" s="100">
        <f t="shared" ref="B66:B129" ca="1" si="53" xml:space="preserve"> IFERROR(IF(ROUNDUP(ROW(A66)/10, 0)-1&lt;=E$6-E$5+1, ROUNDUP(ROW(A66)/10, 0)-1, ""), 0)</f>
        <v>6</v>
      </c>
    </row>
    <row r="67" spans="1:2">
      <c r="A67" s="100" t="str">
        <f t="shared" ref="A67" ca="1" si="54">IF(ROUNDUP(ROW(A67)/10, 0)-1=0, "          &lt;th class=""right_align"" scope=""col""&gt;Size&lt;/th&gt;", IF(ROUNDUP(ROW(A67)/10, 0)-1&lt;=E$6-E$5+1, "           &lt;td class=""right_align""&gt;"&amp;TEXT(ROUND(INDIRECT("'Courses Complete'!M"&amp;ROUNDUP(ROW(A67)/10, 0)+E$5-2), 1), "0.0")&amp;"&lt;/td&gt;", ""))</f>
        <v xml:space="preserve">           &lt;td class="right_align"&gt;22.3&lt;/td&gt;</v>
      </c>
      <c r="B67" s="100">
        <f t="shared" ca="1" si="53"/>
        <v>6</v>
      </c>
    </row>
    <row r="68" spans="1:2">
      <c r="A68" s="100" t="str">
        <f t="shared" ref="A68" ca="1" si="55">IF(ROUNDUP(ROW(A68)/10, 0)-1=0, "          &lt;th scope=""col""&gt;Images&lt;/th&gt;", IF(ROUNDUP(ROW(A68)/10, 0)-1&lt;=E$6-E$5+1, "           &lt;td&gt;"&amp;IF(INDIRECT("'Courses Complete'!F"&amp;ROUNDUP(ROW(A68)/10, 0)+E$5-2)="","","&lt;a href=""../pics/courses/"&amp;INDIRECT("'Courses Complete'!F"&amp;ROUNDUP(ROW(A68)/10, 0)+E$5-2)&amp;"""&gt;"&amp;IF(ISNUMBER(INDIRECT("'Courses Complete'!AG"&amp;ROUNDUP(ROW(A68)/10, 0)+E$5-2)), "#", "")&amp;INDIRECT("'Courses Complete'!AG"&amp;ROUNDUP(ROW(A68)/10, 0)+E$5-2)&amp;"&lt;/a&gt;")&amp;IF(INDIRECT("'Courses Complete'!G"&amp;ROUNDUP(ROW(A68)/10, 0)+E$5-2)="","",", &lt;a href=""../pics/courses/"&amp;INDIRECT("'Courses Complete'!G"&amp;ROUNDUP(ROW(A68)/10, 0)+E$5-2)&amp;"""&gt;"&amp;IF(ISNUMBER(INDIRECT("'Courses Complete'!AH"&amp;ROUNDUP(ROW(A68)/10, 0)+E$5-2)), "#", "")&amp;INDIRECT("'Courses Complete'!AH"&amp;ROUNDUP(ROW(A68)/10, 0)+E$5-2)&amp;"&lt;/a&gt;")&amp;IF(INDIRECT("'Courses Complete'!H"&amp;ROUNDUP(ROW(A68)/10, 0)+E$5-2)="","",", &lt;a href=""../pics/courses/"&amp;INDIRECT("'Courses Complete'!H"&amp;ROUNDUP(ROW(A68)/10, 0)+E$5-2)&amp;"""&gt;"&amp;IF(ISNUMBER(INDIRECT("'Courses Complete'!AI"&amp;ROUNDUP(ROW(A68)/10, 0)+E$5-2)), "#", "")&amp;INDIRECT("'Courses Complete'!AI"&amp;ROUNDUP(ROW(A68)/10, 0)+E$5-2)&amp;"&lt;/a&gt;")&amp;IF(INDIRECT("'Courses Complete'!I"&amp;ROUNDUP(ROW(A68)/10, 0)+E$5-2)="","",", &lt;a href=""../pics/courses/"&amp;INDIRECT("'Courses Complete'!I"&amp;ROUNDUP(ROW(A68)/10, 0)+E$5-2)&amp;"""&gt;"&amp;IF(ISNUMBER(INDIRECT("'Courses Complete'!AJ"&amp;ROUNDUP(ROW(A68)/10, 0)+E$5-2)), "#", "")&amp;INDIRECT("'Courses Complete'!AJ"&amp;ROUNDUP(ROW(A68)/10, 0)+E$5-2)&amp;"&lt;/a&gt;")&amp;IF(INDIRECT("'Courses Complete'!J"&amp;ROUNDUP(ROW(A68)/10, 0)+E$5-2)="","",", &lt;a href=""../pics/courses/"&amp;INDIRECT("'Courses Complete'!J"&amp;ROUNDUP(ROW(A68)/10, 0)+E$5-2)&amp;"""&gt;"&amp;IF(ISNUMBER(INDIRECT("'Courses Complete'!AK"&amp;ROUNDUP(ROW(A68)/10, 0)+E$5-2)), "#", "")&amp;INDIRECT("'Courses Complete'!AK"&amp;ROUNDUP(ROW(A68)/10, 0)+E$5-2)&amp;"&lt;/a&gt;")&amp;"&lt;/td&gt;", ""))</f>
        <v xml:space="preserve">           &lt;td&gt;&lt;a href="../pics/courses/cadens_point_splash.jpg"&gt;Sp&lt;/a&gt;, &lt;a href="../pics/courses/cadens_point_hole05.jpg"&gt;#5&lt;/a&gt;&lt;/td&gt;</v>
      </c>
      <c r="B68" s="100">
        <f t="shared" ca="1" si="53"/>
        <v>6</v>
      </c>
    </row>
    <row r="69" spans="1:2">
      <c r="A69" s="100" t="str">
        <f ca="1">IF(ROUNDUP(ROW(A69)/10, 0)-1=0, "          &lt;th scope=""col""&gt;Libraries&lt;/th&gt;", IF(ROUNDUP(ROW(A69)/10, 0)-1&lt;=E$6-E$5+1, "           &lt;td&gt;"&amp;IF(INDIRECT("'Courses Complete'!O"&amp;ROUNDUP(ROW(A69)/10, 0)+E$5-2)="", "N/A", "&lt;a href=""../files/libraries/"&amp;VLOOKUP(INDIRECT("'Courses Complete'!O"&amp;ROUNDUP(ROW(A69)/10, 0)+E$5-2),Libraries!$B:$D,3, 0)&amp;"""&gt;"&amp;INDIRECT("'Courses Complete'!O"&amp;ROUNDUP(ROW(A69)/10, 0)+E$5-2)&amp;"&lt;/a&gt;")&amp;IF(INDIRECT("'Courses Complete'!P"&amp;ROUNDUP(ROW(A69)/10, 0)+E$5-2)="", "", ", &lt;a href=""../files/libraries/"&amp;VLOOKUP(INDIRECT("'Courses Complete'!P"&amp;ROUNDUP(ROW(A69)/10, 0)+E$5-2),Libraries!$B:$D,3, 0)&amp;"""&gt;"&amp;INDIRECT("'Courses Complete'!P"&amp;ROUNDUP(ROW(A69)/10, 0)+E$5-2)&amp;"&lt;/a&gt;")&amp;IF(INDIRECT("'Courses Complete'!Q"&amp;ROUNDUP(ROW(A69)/10, 0)+E$5-2)="", "", ", &lt;a href=""../files/libraries/"&amp;VLOOKUP(INDIRECT("'Courses Complete'!Q"&amp;ROUNDUP(ROW(A69)/10, 0)+E$5-2),Libraries!$B:$D,3, 0)&amp;"""&gt;"&amp;INDIRECT("'Courses Complete'!Q"&amp;ROUNDUP(ROW(A69)/10, 0)+E$5-2)&amp;"&lt;/a&gt;")&amp;IF(INDIRECT("'Courses Complete'!R"&amp;ROUNDUP(ROW(A69)/10, 0)+E$5-2)="", "", ", &lt;a href=""../files/libraries/"&amp;VLOOKUP(INDIRECT("'Courses Complete'!R"&amp;ROUNDUP(ROW(A69)/10, 0)+E$5-2),Libraries!$B:$D,3, 0)&amp;"""&gt;"&amp;INDIRECT("'Courses Complete'!R"&amp;ROUNDUP(ROW(A69)/10, 0)+E$5-2)&amp;"&lt;/a&gt;")&amp;IF(INDIRECT("'Courses Complete'!S"&amp;ROUNDUP(ROW(A69)/10, 0)+E$5-2)="", "", ", &lt;a href=""../files/libraries/"&amp;VLOOKUP(INDIRECT("'Courses Complete'!S"&amp;ROUNDUP(ROW(A69)/10, 0)+E$5-2),Libraries!$B:$D,3, 0)&amp;"""&gt;"&amp;INDIRECT("'Courses Complete'!S"&amp;ROUNDUP(ROW(A69)/10, 0)+E$5-2)&amp;"&lt;/a&gt;")&amp;IF(INDIRECT("'Courses Complete'!T"&amp;ROUNDUP(ROW(A69)/10, 0)+E$5-2)="", "", ", &lt;a href=""../files/libraries/"&amp;VLOOKUP(INDIRECT("'Courses Complete'!T"&amp;ROUNDUP(ROW(A69)/10, 0)+E$5-2),Libraries!$B:$D,3, 0)&amp;"""&gt;"&amp;INDIRECT("'Courses Complete'!T"&amp;ROUNDUP(ROW(A69)/10, 0)+E$5-2)&amp;"&lt;/a&gt;")&amp;IF(INDIRECT("'Courses Complete'!U"&amp;ROUNDUP(ROW(A69)/10, 0)+E$5-2)="", "", ", &lt;a href=""../files/libraries/"&amp;VLOOKUP(INDIRECT("'Courses Complete'!U"&amp;ROUNDUP(ROW(A69)/10, 0)+E$5-2),Libraries!$B:$D,3, 0)&amp;"""&gt;"&amp;INDIRECT("'Courses Complete'!U"&amp;ROUNDUP(ROW(A69)/10, 0)+E$5-2)&amp;"&lt;/a&gt;")&amp;IF(INDIRECT("'Courses Complete'!V"&amp;ROUNDUP(ROW(A69)/10, 0)+E$5-2)="", "", ", &lt;a href=""../files/libraries/"&amp;VLOOKUP(INDIRECT("'Courses Complete'!V"&amp;ROUNDUP(ROW(A69)/10, 0)+E$5-2),Libraries!$B:$D,3, 0)&amp;"""&gt;"&amp;INDIRECT("'Courses Complete'!V"&amp;ROUNDUP(ROW(A69)/10, 0)+E$5-2)&amp;"&lt;/a&gt;")&amp;IF(INDIRECT("'Courses Complete'!W"&amp;ROUNDUP(ROW(A69)/10, 0)+E$5-2)="", "", ", &lt;a href=""../files/libraries/"&amp;VLOOKUP(INDIRECT("'Courses Complete'!W"&amp;ROUNDUP(ROW(A69)/10, 0)+E$5-2),Libraries!$B:$D,3, 0)&amp;"""&gt;"&amp;INDIRECT("'Courses Complete'!W"&amp;ROUNDUP(ROW(A69)/10, 0)+E$5-2)&amp;"&lt;/a&gt;")&amp;IF(INDIRECT("'Courses Complete'!X"&amp;ROUNDUP(ROW(A69)/10, 0)+E$5-2)="", "", ", &lt;a href=""../files/libraries/"&amp;VLOOKUP(INDIRECT("'Courses Complete'!X"&amp;ROUNDUP(ROW(A69)/10, 0)+E$5-2),Libraries!$B:$D,3, 0)&amp;"""&gt;"&amp;INDIRECT("'Courses Complete'!X"&amp;ROUNDUP(ROW(A69)/10, 0)+E$5-2)&amp;IF(INDIRECT("'Courses Complete'!Y"&amp;ROUNDUP(ROW(A69)/10, 0)+E$5-2)="", "", ", &lt;a href=""../files/libraries/"&amp;VLOOKUP(INDIRECT("'Courses Complete'!Y"&amp;ROUNDUP(ROW(A69)/10, 0)+E$5-2),Libraries!$B:$D,3, 0)&amp;"""&gt;"&amp;INDIRECT("'Courses Complete'!Y"&amp;ROUNDUP(ROW(A69)/10, 0)+E$5-2)&amp;"&lt;/a&gt;")&amp;"&lt;/a&gt;")&amp;IF(INDIRECT("'Courses Complete'!Z"&amp;ROUNDUP(ROW(A69)/10, 0)+E$5-2)="", "", ", &lt;a href=""../files/libraries/"&amp;VLOOKUP(INDIRECT("'Courses Complete'!Z"&amp;ROUNDUP(ROW(A69)/10, 0)+E$5-2),Libraries!$B:$D,3, 0)&amp;"""&gt;"&amp;INDIRECT("'Courses Complete'!Z"&amp;ROUNDUP(ROW(A69)/10, 0)+E$5-2)&amp;"&lt;/a&gt;")&amp;IF(INDIRECT("'Courses Complete'!AA"&amp;ROUNDUP(ROW(A69)/10, 0)+E$5-2)="", "", ", &lt;a href=""../files/libraries/"&amp;VLOOKUP(INDIRECT("'Courses Complete'!AA"&amp;ROUNDUP(ROW(A69)/10, 0)+E$5-2),Libraries!$B:$D,3, 0)&amp;"""&gt;"&amp;INDIRECT("'Courses Complete'!AA"&amp;ROUNDUP(ROW(A69)/10, 0)+E$5-2)&amp;"&lt;/a&gt;")&amp;IF(INDIRECT("'Courses Complete'!AB"&amp;ROUNDUP(ROW(A69)/10, 0)+E$5-2)="", "", ", &lt;a href=""../files/libraries/"&amp;VLOOKUP(INDIRECT("'Courses Complete'!AB"&amp;ROUNDUP(ROW(A69)/10, 0)+E$5-2),Libraries!$B:$D,3, 0)&amp;"""&gt;"&amp;INDIRECT("'Courses Complete'!AB"&amp;ROUNDUP(ROW(A69)/10, 0)+E$5-2)&amp;"&lt;/a&gt;")&amp;IF(INDIRECT("'Courses Complete'!AC"&amp;ROUNDUP(ROW(A69)/10, 0)+E$5-2)="", "", ", &lt;a href=""../files/libraries/"&amp;VLOOKUP(INDIRECT("'Courses Complete'!AC"&amp;ROUNDUP(ROW(A69)/10, 0)+E$5-2),Libraries!$B:$D,3, 0)&amp;"""&gt;"&amp;INDIRECT("'Courses Complete'!AC"&amp;ROUNDUP(ROW(A69)/10, 0)+E$5-2)&amp;"&lt;/a&gt;")&amp;IF(INDIRECT("'Courses Complete'!AD"&amp;ROUNDUP(ROW(A69)/10, 0)+E$5-2)="", "", ", &lt;a href=""../files/libraries/"&amp;VLOOKUP(INDIRECT("'Courses Complete'!AD"&amp;ROUNDUP(ROW(A69)/10, 0)+E$5-2),Libraries!$B:$D,3, 0)&amp;"""&gt;"&amp;INDIRECT("'Courses Complete'!AD"&amp;ROUNDUP(ROW(A69)/10, 0)+E$5-2)&amp;"&lt;/a&gt;")&amp;IF(INDIRECT("'Courses Complete'!AE"&amp;ROUNDUP(ROW(A69)/10, 0)+E$5-2)="", "", ", &lt;a href=""../files/libraries/"&amp;VLOOKUP(INDIRECT("'Courses Complete'!AE"&amp;ROUNDUP(ROW(A69)/10, 0)+E$5-2),Libraries!$B:$D,3, 0)&amp;"""&gt;"&amp;INDIRECT("'Courses Complete'!AE"&amp;ROUNDUP(ROW(A69)/10, 0)+E$5-2)&amp;"&lt;/a&gt;")&amp;IF(INDIRECT("'Courses Complete'!AF"&amp;ROUNDUP(ROW(A69)/10, 0)+E$5-2)="", "", ", &lt;a href=""../files/libraries/"&amp;VLOOKUP(INDIRECT("'Courses Complete'!AF"&amp;ROUNDUP(ROW(A69)/10, 0)+E$5-2),Libraries!$B:$D,3, 0)&amp;"""&gt;"&amp;INDIRECT("'Courses Complete'!AF"&amp;ROUNDUP(ROW(A69)/10, 0)+E$5-2)&amp;"&lt;/a&gt;")&amp;"&lt;/td&gt;", ""))</f>
        <v xml:space="preserve">           &lt;td&gt;&lt;a href="../files/libraries/arrowhead.zip"&gt;arrowhead&lt;/a&gt;, &lt;a href="../files/libraries/barrenhills.zip"&gt;barrenhills&lt;/a&gt;, &lt;a href="../files/libraries/pinevalley.zip"&gt;pinevalley&lt;/a&gt;, &lt;a href="../files/libraries/roanoke.zip"&gt;roanoke&lt;/a&gt;, &lt;a href="../files/libraries/roanoke1.zip"&gt;roanoke1&lt;/a&gt;, &lt;a href="../files/libraries/ruggedcross.zip"&gt;ruggedcross&lt;/a&gt;, &lt;a href="../files/libraries/water_blends.zip"&gt;Water_Blends&lt;/a&gt;&lt;/td&gt;</v>
      </c>
      <c r="B69" s="100">
        <f t="shared" ca="1" si="53"/>
        <v>6</v>
      </c>
    </row>
    <row r="70" spans="1:2">
      <c r="A70" s="100" t="str">
        <f t="shared" ref="A70" ca="1" si="56">IF(ROUNDUP(ROW(A70)/10, 0)-1=0, "        &lt;/tr&gt;", IF(ROUNDUP(ROW(A70)/10, 0)-1&lt;=E$6-E$5+1, "         &lt;/tr&gt;", ""))</f>
        <v xml:space="preserve">         &lt;/tr&gt;</v>
      </c>
      <c r="B70" s="100">
        <f t="shared" ca="1" si="53"/>
        <v>6</v>
      </c>
    </row>
    <row r="71" spans="1:2">
      <c r="A71" s="100" t="str">
        <f t="shared" ref="A71" ca="1" si="57">IF(ROUNDUP(ROW(A71)/10, 0)-1=0, "&lt;table class=""horz_head line_divide""&gt;&lt;tr &gt;", IF(ROUNDUP(ROW(A71)/10, 0)-1&lt;=E$6-E$5+1, "         &lt;tr&gt;", IF(ROUNDUP(ROW(A71)/10, 0)-1=E$6-E$5+2, "      &lt;/table&gt;", "")))</f>
        <v xml:space="preserve">         &lt;tr&gt;</v>
      </c>
      <c r="B71" s="100">
        <f t="shared" ca="1" si="53"/>
        <v>7</v>
      </c>
    </row>
    <row r="72" spans="1:2">
      <c r="A72" s="100" t="str">
        <f t="shared" ref="A72" ca="1" si="58">IF(ROUNDUP(ROW(A72)/10, 0)-1=0, "          &lt;th scope=""col""&gt;Real&lt;/th&gt;", IF(ROUNDUP(ROW(A72)/10, 0)-1&lt;=E$6-E$5+1, "           &lt;td&gt;"&amp;INDIRECT("'Courses Complete'!E"&amp;ROUNDUP(ROW(A72)/10, 0)+E$5-2)&amp;"&lt;/td&gt;", ""))</f>
        <v xml:space="preserve">           &lt;td&gt;&lt;/td&gt;</v>
      </c>
      <c r="B72" s="100">
        <f t="shared" ca="1" si="53"/>
        <v>7</v>
      </c>
    </row>
    <row r="73" spans="1:2">
      <c r="A73" s="100" t="str">
        <f t="shared" ref="A73" ca="1" si="59">IF(ROUNDUP(ROW(A73)/10, 0)-1=0, "          &lt;th scope=""col""&gt;Type&lt;/th&gt;", IF(ROUNDUP(ROW(A73)/10, 0)-1&lt;=E$6-E$5+1, "           &lt;td&gt;"&amp;INDIRECT("'Courses Complete'!D"&amp;ROUNDUP(ROW(A73)/10, 0)+E$5-2)&amp;"&lt;/td&gt;", ""))</f>
        <v xml:space="preserve">           &lt;td&gt;Mtn valley&lt;/td&gt;</v>
      </c>
      <c r="B73" s="100">
        <f t="shared" ca="1" si="53"/>
        <v>7</v>
      </c>
    </row>
    <row r="74" spans="1:2">
      <c r="A74" s="100" t="str">
        <f t="shared" ref="A74" ca="1" si="60">IF(ROUNDUP(ROW(A74)/10, 0)-1=0, "          &lt;th scope=""col""&gt;Course&lt;/th&gt;", IF(ROUNDUP(ROW(A74)/10, 0)-1&lt;=E$6-E$5+1, "           &lt;td&gt;"&amp;IF(INDIRECT("'Courses Complete'!K"&amp;ROUNDUP(ROW(A74)/10, 0)+E$5-2)="", INDIRECT("'Courses Complete'!C"&amp;ROUNDUP(ROW(A74)/10, 0)+E$5-2), "&lt;a href=""../files/courses/"&amp;INDIRECT("'Courses Complete'!K"&amp;ROUNDUP(ROW(A74)/10, 0)+E$5-2)&amp;"""&gt;"&amp;INDIRECT("'Courses Complete'!C"&amp;ROUNDUP(ROW(A74)/10, 0)+E$5-2)&amp;"&lt;/a&gt;")&amp;"&lt;/td&gt;", ""))</f>
        <v xml:space="preserve">           &lt;td&gt;&lt;a href="../files/courses/cades_cove.zip"&gt;Cades Cove&lt;/a&gt;&lt;/td&gt;</v>
      </c>
      <c r="B74" s="100">
        <f t="shared" ca="1" si="53"/>
        <v>7</v>
      </c>
    </row>
    <row r="75" spans="1:2">
      <c r="A75" s="100" t="str">
        <f t="shared" ref="A75" ca="1" si="61">IF(ROUNDUP(ROW(A75)/10, 0)-1=0, "          &lt;th scope=""col""&gt;Designer&lt;/th&gt;", IF(ROUNDUP(ROW(A75)/10, 0)-1&lt;=E$6-E$5+1, "           &lt;td&gt;"&amp;INDIRECT("'Courses Complete'!L"&amp;ROUNDUP(ROW(A75)/10, 0)+E$5-2)&amp;"&lt;/td&gt;", ""))</f>
        <v xml:space="preserve">           &lt;td&gt;Robert@&lt;/td&gt;</v>
      </c>
      <c r="B75" s="100">
        <f t="shared" ca="1" si="53"/>
        <v>7</v>
      </c>
    </row>
    <row r="76" spans="1:2">
      <c r="A76" s="100" t="str">
        <f t="shared" ref="A76" ca="1" si="62">IF(ROUNDUP(ROW(A76)/10, 0)-1=0, "          &lt;th class=""right_align"" scope=""col""&gt;Date&lt;/th&gt;", IF(ROUNDUP(ROW(A76)/10, 0)-1&lt;=E$6-E$5+1, "           &lt;td class=""right_align""&gt;"&amp;MONTH(INDIRECT("'Courses Complete'!N"&amp;ROUNDUP(ROW(A76)/10, 0)+E$5-2))&amp;"/"&amp;DAY(INDIRECT("'Courses Complete'!N"&amp;ROUNDUP(ROW(A76)/10, 0)+E$5-2))&amp;"/"&amp;YEAR(INDIRECT("'Courses Complete'!N"&amp;ROUNDUP(ROW(A76)/10, 0)+E$5-2))&amp;"&lt;/td&gt;", ""))</f>
        <v xml:space="preserve">           &lt;td class="right_align"&gt;1/24/2010&lt;/td&gt;</v>
      </c>
      <c r="B76" s="100">
        <f t="shared" ca="1" si="53"/>
        <v>7</v>
      </c>
    </row>
    <row r="77" spans="1:2">
      <c r="A77" s="100" t="str">
        <f t="shared" ref="A77" ca="1" si="63">IF(ROUNDUP(ROW(A77)/10, 0)-1=0, "          &lt;th class=""right_align"" scope=""col""&gt;Size&lt;/th&gt;", IF(ROUNDUP(ROW(A77)/10, 0)-1&lt;=E$6-E$5+1, "           &lt;td class=""right_align""&gt;"&amp;TEXT(ROUND(INDIRECT("'Courses Complete'!M"&amp;ROUNDUP(ROW(A77)/10, 0)+E$5-2), 1), "0.0")&amp;"&lt;/td&gt;", ""))</f>
        <v xml:space="preserve">           &lt;td class="right_align"&gt;18.6&lt;/td&gt;</v>
      </c>
      <c r="B77" s="100">
        <f t="shared" ca="1" si="53"/>
        <v>7</v>
      </c>
    </row>
    <row r="78" spans="1:2">
      <c r="A78" s="100" t="str">
        <f t="shared" ref="A78" ca="1" si="64">IF(ROUNDUP(ROW(A78)/10, 0)-1=0, "          &lt;th scope=""col""&gt;Images&lt;/th&gt;", IF(ROUNDUP(ROW(A78)/10, 0)-1&lt;=E$6-E$5+1, "           &lt;td&gt;"&amp;IF(INDIRECT("'Courses Complete'!F"&amp;ROUNDUP(ROW(A78)/10, 0)+E$5-2)="","","&lt;a href=""../pics/courses/"&amp;INDIRECT("'Courses Complete'!F"&amp;ROUNDUP(ROW(A78)/10, 0)+E$5-2)&amp;"""&gt;"&amp;IF(ISNUMBER(INDIRECT("'Courses Complete'!AG"&amp;ROUNDUP(ROW(A78)/10, 0)+E$5-2)), "#", "")&amp;INDIRECT("'Courses Complete'!AG"&amp;ROUNDUP(ROW(A78)/10, 0)+E$5-2)&amp;"&lt;/a&gt;")&amp;IF(INDIRECT("'Courses Complete'!G"&amp;ROUNDUP(ROW(A78)/10, 0)+E$5-2)="","",", &lt;a href=""../pics/courses/"&amp;INDIRECT("'Courses Complete'!G"&amp;ROUNDUP(ROW(A78)/10, 0)+E$5-2)&amp;"""&gt;"&amp;IF(ISNUMBER(INDIRECT("'Courses Complete'!AH"&amp;ROUNDUP(ROW(A78)/10, 0)+E$5-2)), "#", "")&amp;INDIRECT("'Courses Complete'!AH"&amp;ROUNDUP(ROW(A78)/10, 0)+E$5-2)&amp;"&lt;/a&gt;")&amp;IF(INDIRECT("'Courses Complete'!H"&amp;ROUNDUP(ROW(A78)/10, 0)+E$5-2)="","",", &lt;a href=""../pics/courses/"&amp;INDIRECT("'Courses Complete'!H"&amp;ROUNDUP(ROW(A78)/10, 0)+E$5-2)&amp;"""&gt;"&amp;IF(ISNUMBER(INDIRECT("'Courses Complete'!AI"&amp;ROUNDUP(ROW(A78)/10, 0)+E$5-2)), "#", "")&amp;INDIRECT("'Courses Complete'!AI"&amp;ROUNDUP(ROW(A78)/10, 0)+E$5-2)&amp;"&lt;/a&gt;")&amp;IF(INDIRECT("'Courses Complete'!I"&amp;ROUNDUP(ROW(A78)/10, 0)+E$5-2)="","",", &lt;a href=""../pics/courses/"&amp;INDIRECT("'Courses Complete'!I"&amp;ROUNDUP(ROW(A78)/10, 0)+E$5-2)&amp;"""&gt;"&amp;IF(ISNUMBER(INDIRECT("'Courses Complete'!AJ"&amp;ROUNDUP(ROW(A78)/10, 0)+E$5-2)), "#", "")&amp;INDIRECT("'Courses Complete'!AJ"&amp;ROUNDUP(ROW(A78)/10, 0)+E$5-2)&amp;"&lt;/a&gt;")&amp;IF(INDIRECT("'Courses Complete'!J"&amp;ROUNDUP(ROW(A78)/10, 0)+E$5-2)="","",", &lt;a href=""../pics/courses/"&amp;INDIRECT("'Courses Complete'!J"&amp;ROUNDUP(ROW(A78)/10, 0)+E$5-2)&amp;"""&gt;"&amp;IF(ISNUMBER(INDIRECT("'Courses Complete'!AK"&amp;ROUNDUP(ROW(A78)/10, 0)+E$5-2)), "#", "")&amp;INDIRECT("'Courses Complete'!AK"&amp;ROUNDUP(ROW(A78)/10, 0)+E$5-2)&amp;"&lt;/a&gt;")&amp;"&lt;/td&gt;", ""))</f>
        <v xml:space="preserve">           &lt;td&gt;&lt;a href="../pics/courses/cades_cove_splash.jpg"&gt;Sp&lt;/a&gt;, &lt;a href="../pics/courses/cades_cove_map.jpg"&gt;Map&lt;/a&gt;, &lt;a href="../pics/courses/cades_cove_hole10.jpg"&gt;#10&lt;/a&gt;, &lt;a href="../pics/courses/cades_cove_hole14.jpg"&gt;#14&lt;/a&gt;&lt;/td&gt;</v>
      </c>
      <c r="B78" s="100">
        <f t="shared" ca="1" si="53"/>
        <v>7</v>
      </c>
    </row>
    <row r="79" spans="1:2">
      <c r="A79" s="100" t="str">
        <f ca="1">IF(ROUNDUP(ROW(A79)/10, 0)-1=0, "          &lt;th scope=""col""&gt;Libraries&lt;/th&gt;", IF(ROUNDUP(ROW(A79)/10, 0)-1&lt;=E$6-E$5+1, "           &lt;td&gt;"&amp;IF(INDIRECT("'Courses Complete'!O"&amp;ROUNDUP(ROW(A79)/10, 0)+E$5-2)="", "N/A", "&lt;a href=""../files/libraries/"&amp;VLOOKUP(INDIRECT("'Courses Complete'!O"&amp;ROUNDUP(ROW(A79)/10, 0)+E$5-2),Libraries!$B:$D,3, 0)&amp;"""&gt;"&amp;INDIRECT("'Courses Complete'!O"&amp;ROUNDUP(ROW(A79)/10, 0)+E$5-2)&amp;"&lt;/a&gt;")&amp;IF(INDIRECT("'Courses Complete'!P"&amp;ROUNDUP(ROW(A79)/10, 0)+E$5-2)="", "", ", &lt;a href=""../files/libraries/"&amp;VLOOKUP(INDIRECT("'Courses Complete'!P"&amp;ROUNDUP(ROW(A79)/10, 0)+E$5-2),Libraries!$B:$D,3, 0)&amp;"""&gt;"&amp;INDIRECT("'Courses Complete'!P"&amp;ROUNDUP(ROW(A79)/10, 0)+E$5-2)&amp;"&lt;/a&gt;")&amp;IF(INDIRECT("'Courses Complete'!Q"&amp;ROUNDUP(ROW(A79)/10, 0)+E$5-2)="", "", ", &lt;a href=""../files/libraries/"&amp;VLOOKUP(INDIRECT("'Courses Complete'!Q"&amp;ROUNDUP(ROW(A79)/10, 0)+E$5-2),Libraries!$B:$D,3, 0)&amp;"""&gt;"&amp;INDIRECT("'Courses Complete'!Q"&amp;ROUNDUP(ROW(A79)/10, 0)+E$5-2)&amp;"&lt;/a&gt;")&amp;IF(INDIRECT("'Courses Complete'!R"&amp;ROUNDUP(ROW(A79)/10, 0)+E$5-2)="", "", ", &lt;a href=""../files/libraries/"&amp;VLOOKUP(INDIRECT("'Courses Complete'!R"&amp;ROUNDUP(ROW(A79)/10, 0)+E$5-2),Libraries!$B:$D,3, 0)&amp;"""&gt;"&amp;INDIRECT("'Courses Complete'!R"&amp;ROUNDUP(ROW(A79)/10, 0)+E$5-2)&amp;"&lt;/a&gt;")&amp;IF(INDIRECT("'Courses Complete'!S"&amp;ROUNDUP(ROW(A79)/10, 0)+E$5-2)="", "", ", &lt;a href=""../files/libraries/"&amp;VLOOKUP(INDIRECT("'Courses Complete'!S"&amp;ROUNDUP(ROW(A79)/10, 0)+E$5-2),Libraries!$B:$D,3, 0)&amp;"""&gt;"&amp;INDIRECT("'Courses Complete'!S"&amp;ROUNDUP(ROW(A79)/10, 0)+E$5-2)&amp;"&lt;/a&gt;")&amp;IF(INDIRECT("'Courses Complete'!T"&amp;ROUNDUP(ROW(A79)/10, 0)+E$5-2)="", "", ", &lt;a href=""../files/libraries/"&amp;VLOOKUP(INDIRECT("'Courses Complete'!T"&amp;ROUNDUP(ROW(A79)/10, 0)+E$5-2),Libraries!$B:$D,3, 0)&amp;"""&gt;"&amp;INDIRECT("'Courses Complete'!T"&amp;ROUNDUP(ROW(A79)/10, 0)+E$5-2)&amp;"&lt;/a&gt;")&amp;IF(INDIRECT("'Courses Complete'!U"&amp;ROUNDUP(ROW(A79)/10, 0)+E$5-2)="", "", ", &lt;a href=""../files/libraries/"&amp;VLOOKUP(INDIRECT("'Courses Complete'!U"&amp;ROUNDUP(ROW(A79)/10, 0)+E$5-2),Libraries!$B:$D,3, 0)&amp;"""&gt;"&amp;INDIRECT("'Courses Complete'!U"&amp;ROUNDUP(ROW(A79)/10, 0)+E$5-2)&amp;"&lt;/a&gt;")&amp;IF(INDIRECT("'Courses Complete'!V"&amp;ROUNDUP(ROW(A79)/10, 0)+E$5-2)="", "", ", &lt;a href=""../files/libraries/"&amp;VLOOKUP(INDIRECT("'Courses Complete'!V"&amp;ROUNDUP(ROW(A79)/10, 0)+E$5-2),Libraries!$B:$D,3, 0)&amp;"""&gt;"&amp;INDIRECT("'Courses Complete'!V"&amp;ROUNDUP(ROW(A79)/10, 0)+E$5-2)&amp;"&lt;/a&gt;")&amp;IF(INDIRECT("'Courses Complete'!W"&amp;ROUNDUP(ROW(A79)/10, 0)+E$5-2)="", "", ", &lt;a href=""../files/libraries/"&amp;VLOOKUP(INDIRECT("'Courses Complete'!W"&amp;ROUNDUP(ROW(A79)/10, 0)+E$5-2),Libraries!$B:$D,3, 0)&amp;"""&gt;"&amp;INDIRECT("'Courses Complete'!W"&amp;ROUNDUP(ROW(A79)/10, 0)+E$5-2)&amp;"&lt;/a&gt;")&amp;IF(INDIRECT("'Courses Complete'!X"&amp;ROUNDUP(ROW(A79)/10, 0)+E$5-2)="", "", ", &lt;a href=""../files/libraries/"&amp;VLOOKUP(INDIRECT("'Courses Complete'!X"&amp;ROUNDUP(ROW(A79)/10, 0)+E$5-2),Libraries!$B:$D,3, 0)&amp;"""&gt;"&amp;INDIRECT("'Courses Complete'!X"&amp;ROUNDUP(ROW(A79)/10, 0)+E$5-2)&amp;IF(INDIRECT("'Courses Complete'!Y"&amp;ROUNDUP(ROW(A79)/10, 0)+E$5-2)="", "", ", &lt;a href=""../files/libraries/"&amp;VLOOKUP(INDIRECT("'Courses Complete'!Y"&amp;ROUNDUP(ROW(A79)/10, 0)+E$5-2),Libraries!$B:$D,3, 0)&amp;"""&gt;"&amp;INDIRECT("'Courses Complete'!Y"&amp;ROUNDUP(ROW(A79)/10, 0)+E$5-2)&amp;"&lt;/a&gt;")&amp;"&lt;/a&gt;")&amp;IF(INDIRECT("'Courses Complete'!Z"&amp;ROUNDUP(ROW(A79)/10, 0)+E$5-2)="", "", ", &lt;a href=""../files/libraries/"&amp;VLOOKUP(INDIRECT("'Courses Complete'!Z"&amp;ROUNDUP(ROW(A79)/10, 0)+E$5-2),Libraries!$B:$D,3, 0)&amp;"""&gt;"&amp;INDIRECT("'Courses Complete'!Z"&amp;ROUNDUP(ROW(A79)/10, 0)+E$5-2)&amp;"&lt;/a&gt;")&amp;IF(INDIRECT("'Courses Complete'!AA"&amp;ROUNDUP(ROW(A79)/10, 0)+E$5-2)="", "", ", &lt;a href=""../files/libraries/"&amp;VLOOKUP(INDIRECT("'Courses Complete'!AA"&amp;ROUNDUP(ROW(A79)/10, 0)+E$5-2),Libraries!$B:$D,3, 0)&amp;"""&gt;"&amp;INDIRECT("'Courses Complete'!AA"&amp;ROUNDUP(ROW(A79)/10, 0)+E$5-2)&amp;"&lt;/a&gt;")&amp;IF(INDIRECT("'Courses Complete'!AB"&amp;ROUNDUP(ROW(A79)/10, 0)+E$5-2)="", "", ", &lt;a href=""../files/libraries/"&amp;VLOOKUP(INDIRECT("'Courses Complete'!AB"&amp;ROUNDUP(ROW(A79)/10, 0)+E$5-2),Libraries!$B:$D,3, 0)&amp;"""&gt;"&amp;INDIRECT("'Courses Complete'!AB"&amp;ROUNDUP(ROW(A79)/10, 0)+E$5-2)&amp;"&lt;/a&gt;")&amp;IF(INDIRECT("'Courses Complete'!AC"&amp;ROUNDUP(ROW(A79)/10, 0)+E$5-2)="", "", ", &lt;a href=""../files/libraries/"&amp;VLOOKUP(INDIRECT("'Courses Complete'!AC"&amp;ROUNDUP(ROW(A79)/10, 0)+E$5-2),Libraries!$B:$D,3, 0)&amp;"""&gt;"&amp;INDIRECT("'Courses Complete'!AC"&amp;ROUNDUP(ROW(A79)/10, 0)+E$5-2)&amp;"&lt;/a&gt;")&amp;IF(INDIRECT("'Courses Complete'!AD"&amp;ROUNDUP(ROW(A79)/10, 0)+E$5-2)="", "", ", &lt;a href=""../files/libraries/"&amp;VLOOKUP(INDIRECT("'Courses Complete'!AD"&amp;ROUNDUP(ROW(A79)/10, 0)+E$5-2),Libraries!$B:$D,3, 0)&amp;"""&gt;"&amp;INDIRECT("'Courses Complete'!AD"&amp;ROUNDUP(ROW(A79)/10, 0)+E$5-2)&amp;"&lt;/a&gt;")&amp;IF(INDIRECT("'Courses Complete'!AE"&amp;ROUNDUP(ROW(A79)/10, 0)+E$5-2)="", "", ", &lt;a href=""../files/libraries/"&amp;VLOOKUP(INDIRECT("'Courses Complete'!AE"&amp;ROUNDUP(ROW(A79)/10, 0)+E$5-2),Libraries!$B:$D,3, 0)&amp;"""&gt;"&amp;INDIRECT("'Courses Complete'!AE"&amp;ROUNDUP(ROW(A79)/10, 0)+E$5-2)&amp;"&lt;/a&gt;")&amp;IF(INDIRECT("'Courses Complete'!AF"&amp;ROUNDUP(ROW(A79)/10, 0)+E$5-2)="", "", ", &lt;a href=""../files/libraries/"&amp;VLOOKUP(INDIRECT("'Courses Complete'!AF"&amp;ROUNDUP(ROW(A79)/10, 0)+E$5-2),Libraries!$B:$D,3, 0)&amp;"""&gt;"&amp;INDIRECT("'Courses Complete'!AF"&amp;ROUNDUP(ROW(A79)/10, 0)+E$5-2)&amp;"&lt;/a&gt;")&amp;"&lt;/td&gt;", ""))</f>
        <v xml:space="preserve">           &lt;td&gt;&lt;a href="../files/libraries/august.zip"&gt;august&lt;/a&gt;, &lt;a href="../files/libraries/bayhill.zip"&gt;bayhill&lt;/a&gt;, &lt;a href="../files/libraries/blends2.zip"&gt;blends2&lt;/a&gt;, &lt;a href="../files/libraries/bullock_run.zip"&gt;bullock_run&lt;/a&gt;, &lt;a href="../files/libraries/ccove.zip"&gt;ccove&lt;/a&gt;, &lt;a href="../files/libraries/cypress.zip"&gt;cypress&lt;/a&gt;, &lt;a href="../files/libraries/metropolitan.zip"&gt;metropolitan&lt;/a&gt;, &lt;a href="../files/libraries/new_library.zip"&gt;new_library&lt;/a&gt;, &lt;a href="../files/libraries/ruggedcross.zip"&gt;ruggedcross&lt;/a&gt;, &lt;a href="../files/libraries/sammamish.zip"&gt;sammamish, &lt;a href="../files/libraries/victoria.zip"&gt;victoria&lt;/a&gt;&lt;/a&gt;&lt;/td&gt;</v>
      </c>
      <c r="B79" s="100">
        <f t="shared" ca="1" si="53"/>
        <v>7</v>
      </c>
    </row>
    <row r="80" spans="1:2">
      <c r="A80" s="100" t="str">
        <f t="shared" ref="A80" ca="1" si="65">IF(ROUNDUP(ROW(A80)/10, 0)-1=0, "        &lt;/tr&gt;", IF(ROUNDUP(ROW(A80)/10, 0)-1&lt;=E$6-E$5+1, "         &lt;/tr&gt;", ""))</f>
        <v xml:space="preserve">         &lt;/tr&gt;</v>
      </c>
      <c r="B80" s="100">
        <f t="shared" ca="1" si="53"/>
        <v>7</v>
      </c>
    </row>
    <row r="81" spans="1:2">
      <c r="A81" s="100" t="str">
        <f t="shared" ref="A81" ca="1" si="66">IF(ROUNDUP(ROW(A81)/10, 0)-1=0, "&lt;table class=""horz_head line_divide""&gt;&lt;tr &gt;", IF(ROUNDUP(ROW(A81)/10, 0)-1&lt;=E$6-E$5+1, "         &lt;tr&gt;", IF(ROUNDUP(ROW(A81)/10, 0)-1=E$6-E$5+2, "      &lt;/table&gt;", "")))</f>
        <v xml:space="preserve">         &lt;tr&gt;</v>
      </c>
      <c r="B81" s="100">
        <f t="shared" ca="1" si="53"/>
        <v>8</v>
      </c>
    </row>
    <row r="82" spans="1:2">
      <c r="A82" s="100" t="str">
        <f t="shared" ref="A82" ca="1" si="67">IF(ROUNDUP(ROW(A82)/10, 0)-1=0, "          &lt;th scope=""col""&gt;Real&lt;/th&gt;", IF(ROUNDUP(ROW(A82)/10, 0)-1&lt;=E$6-E$5+1, "           &lt;td&gt;"&amp;INDIRECT("'Courses Complete'!E"&amp;ROUNDUP(ROW(A82)/10, 0)+E$5-2)&amp;"&lt;/td&gt;", ""))</f>
        <v xml:space="preserve">           &lt;td&gt;&lt;/td&gt;</v>
      </c>
      <c r="B82" s="100">
        <f t="shared" ca="1" si="53"/>
        <v>8</v>
      </c>
    </row>
    <row r="83" spans="1:2">
      <c r="A83" s="100" t="str">
        <f t="shared" ref="A83" ca="1" si="68">IF(ROUNDUP(ROW(A83)/10, 0)-1=0, "          &lt;th scope=""col""&gt;Type&lt;/th&gt;", IF(ROUNDUP(ROW(A83)/10, 0)-1&lt;=E$6-E$5+1, "           &lt;td&gt;"&amp;INDIRECT("'Courses Complete'!D"&amp;ROUNDUP(ROW(A83)/10, 0)+E$5-2)&amp;"&lt;/td&gt;", ""))</f>
        <v xml:space="preserve">           &lt;td&gt;Parkland&lt;/td&gt;</v>
      </c>
      <c r="B83" s="100">
        <f t="shared" ca="1" si="53"/>
        <v>8</v>
      </c>
    </row>
    <row r="84" spans="1:2">
      <c r="A84" s="100" t="str">
        <f t="shared" ref="A84" ca="1" si="69">IF(ROUNDUP(ROW(A84)/10, 0)-1=0, "          &lt;th scope=""col""&gt;Course&lt;/th&gt;", IF(ROUNDUP(ROW(A84)/10, 0)-1&lt;=E$6-E$5+1, "           &lt;td&gt;"&amp;IF(INDIRECT("'Courses Complete'!K"&amp;ROUNDUP(ROW(A84)/10, 0)+E$5-2)="", INDIRECT("'Courses Complete'!C"&amp;ROUNDUP(ROW(A84)/10, 0)+E$5-2), "&lt;a href=""../files/courses/"&amp;INDIRECT("'Courses Complete'!K"&amp;ROUNDUP(ROW(A84)/10, 0)+E$5-2)&amp;"""&gt;"&amp;INDIRECT("'Courses Complete'!C"&amp;ROUNDUP(ROW(A84)/10, 0)+E$5-2)&amp;"&lt;/a&gt;")&amp;"&lt;/td&gt;", ""))</f>
        <v xml:space="preserve">           &lt;td&gt;&lt;a href="../files/courses/cades_path_state_park_gc.zip"&gt;Cade's Path State Park G.C.&lt;/a&gt;&lt;/td&gt;</v>
      </c>
      <c r="B84" s="100">
        <f t="shared" ca="1" si="53"/>
        <v>8</v>
      </c>
    </row>
    <row r="85" spans="1:2">
      <c r="A85" s="100" t="str">
        <f t="shared" ref="A85" ca="1" si="70">IF(ROUNDUP(ROW(A85)/10, 0)-1=0, "          &lt;th scope=""col""&gt;Designer&lt;/th&gt;", IF(ROUNDUP(ROW(A85)/10, 0)-1&lt;=E$6-E$5+1, "           &lt;td&gt;"&amp;INDIRECT("'Courses Complete'!L"&amp;ROUNDUP(ROW(A85)/10, 0)+E$5-2)&amp;"&lt;/td&gt;", ""))</f>
        <v xml:space="preserve">           &lt;td&gt;Pingking&lt;/td&gt;</v>
      </c>
      <c r="B85" s="100">
        <f t="shared" ca="1" si="53"/>
        <v>8</v>
      </c>
    </row>
    <row r="86" spans="1:2">
      <c r="A86" s="100" t="str">
        <f t="shared" ref="A86" ca="1" si="71">IF(ROUNDUP(ROW(A86)/10, 0)-1=0, "          &lt;th class=""right_align"" scope=""col""&gt;Date&lt;/th&gt;", IF(ROUNDUP(ROW(A86)/10, 0)-1&lt;=E$6-E$5+1, "           &lt;td class=""right_align""&gt;"&amp;MONTH(INDIRECT("'Courses Complete'!N"&amp;ROUNDUP(ROW(A86)/10, 0)+E$5-2))&amp;"/"&amp;DAY(INDIRECT("'Courses Complete'!N"&amp;ROUNDUP(ROW(A86)/10, 0)+E$5-2))&amp;"/"&amp;YEAR(INDIRECT("'Courses Complete'!N"&amp;ROUNDUP(ROW(A86)/10, 0)+E$5-2))&amp;"&lt;/td&gt;", ""))</f>
        <v xml:space="preserve">           &lt;td class="right_align"&gt;3/12/2007&lt;/td&gt;</v>
      </c>
      <c r="B86" s="100">
        <f t="shared" ca="1" si="53"/>
        <v>8</v>
      </c>
    </row>
    <row r="87" spans="1:2">
      <c r="A87" s="100" t="str">
        <f t="shared" ref="A87" ca="1" si="72">IF(ROUNDUP(ROW(A87)/10, 0)-1=0, "          &lt;th class=""right_align"" scope=""col""&gt;Size&lt;/th&gt;", IF(ROUNDUP(ROW(A87)/10, 0)-1&lt;=E$6-E$5+1, "           &lt;td class=""right_align""&gt;"&amp;TEXT(ROUND(INDIRECT("'Courses Complete'!M"&amp;ROUNDUP(ROW(A87)/10, 0)+E$5-2), 1), "0.0")&amp;"&lt;/td&gt;", ""))</f>
        <v xml:space="preserve">           &lt;td class="right_align"&gt;22.2&lt;/td&gt;</v>
      </c>
      <c r="B87" s="100">
        <f t="shared" ca="1" si="53"/>
        <v>8</v>
      </c>
    </row>
    <row r="88" spans="1:2">
      <c r="A88" s="100" t="str">
        <f t="shared" ref="A88" ca="1" si="73">IF(ROUNDUP(ROW(A88)/10, 0)-1=0, "          &lt;th scope=""col""&gt;Images&lt;/th&gt;", IF(ROUNDUP(ROW(A88)/10, 0)-1&lt;=E$6-E$5+1, "           &lt;td&gt;"&amp;IF(INDIRECT("'Courses Complete'!F"&amp;ROUNDUP(ROW(A88)/10, 0)+E$5-2)="","","&lt;a href=""../pics/courses/"&amp;INDIRECT("'Courses Complete'!F"&amp;ROUNDUP(ROW(A88)/10, 0)+E$5-2)&amp;"""&gt;"&amp;IF(ISNUMBER(INDIRECT("'Courses Complete'!AG"&amp;ROUNDUP(ROW(A88)/10, 0)+E$5-2)), "#", "")&amp;INDIRECT("'Courses Complete'!AG"&amp;ROUNDUP(ROW(A88)/10, 0)+E$5-2)&amp;"&lt;/a&gt;")&amp;IF(INDIRECT("'Courses Complete'!G"&amp;ROUNDUP(ROW(A88)/10, 0)+E$5-2)="","",", &lt;a href=""../pics/courses/"&amp;INDIRECT("'Courses Complete'!G"&amp;ROUNDUP(ROW(A88)/10, 0)+E$5-2)&amp;"""&gt;"&amp;IF(ISNUMBER(INDIRECT("'Courses Complete'!AH"&amp;ROUNDUP(ROW(A88)/10, 0)+E$5-2)), "#", "")&amp;INDIRECT("'Courses Complete'!AH"&amp;ROUNDUP(ROW(A88)/10, 0)+E$5-2)&amp;"&lt;/a&gt;")&amp;IF(INDIRECT("'Courses Complete'!H"&amp;ROUNDUP(ROW(A88)/10, 0)+E$5-2)="","",", &lt;a href=""../pics/courses/"&amp;INDIRECT("'Courses Complete'!H"&amp;ROUNDUP(ROW(A88)/10, 0)+E$5-2)&amp;"""&gt;"&amp;IF(ISNUMBER(INDIRECT("'Courses Complete'!AI"&amp;ROUNDUP(ROW(A88)/10, 0)+E$5-2)), "#", "")&amp;INDIRECT("'Courses Complete'!AI"&amp;ROUNDUP(ROW(A88)/10, 0)+E$5-2)&amp;"&lt;/a&gt;")&amp;IF(INDIRECT("'Courses Complete'!I"&amp;ROUNDUP(ROW(A88)/10, 0)+E$5-2)="","",", &lt;a href=""../pics/courses/"&amp;INDIRECT("'Courses Complete'!I"&amp;ROUNDUP(ROW(A88)/10, 0)+E$5-2)&amp;"""&gt;"&amp;IF(ISNUMBER(INDIRECT("'Courses Complete'!AJ"&amp;ROUNDUP(ROW(A88)/10, 0)+E$5-2)), "#", "")&amp;INDIRECT("'Courses Complete'!AJ"&amp;ROUNDUP(ROW(A88)/10, 0)+E$5-2)&amp;"&lt;/a&gt;")&amp;IF(INDIRECT("'Courses Complete'!J"&amp;ROUNDUP(ROW(A88)/10, 0)+E$5-2)="","",", &lt;a href=""../pics/courses/"&amp;INDIRECT("'Courses Complete'!J"&amp;ROUNDUP(ROW(A88)/10, 0)+E$5-2)&amp;"""&gt;"&amp;IF(ISNUMBER(INDIRECT("'Courses Complete'!AK"&amp;ROUNDUP(ROW(A88)/10, 0)+E$5-2)), "#", "")&amp;INDIRECT("'Courses Complete'!AK"&amp;ROUNDUP(ROW(A88)/10, 0)+E$5-2)&amp;"&lt;/a&gt;")&amp;"&lt;/td&gt;", ""))</f>
        <v xml:space="preserve">           &lt;td&gt;&lt;a href="../pics/courses/cades_path_state_park_splash.jpg"&gt;Sp&lt;/a&gt;, &lt;a href="../pics/courses/cades_path_state_park_gc_hole17.jpg"&gt;#17&lt;/a&gt;&lt;/td&gt;</v>
      </c>
      <c r="B88" s="100">
        <f t="shared" ca="1" si="53"/>
        <v>8</v>
      </c>
    </row>
    <row r="89" spans="1:2">
      <c r="A89" s="100" t="str">
        <f ca="1">IF(ROUNDUP(ROW(A89)/10, 0)-1=0, "          &lt;th scope=""col""&gt;Libraries&lt;/th&gt;", IF(ROUNDUP(ROW(A89)/10, 0)-1&lt;=E$6-E$5+1, "           &lt;td&gt;"&amp;IF(INDIRECT("'Courses Complete'!O"&amp;ROUNDUP(ROW(A89)/10, 0)+E$5-2)="", "N/A", "&lt;a href=""../files/libraries/"&amp;VLOOKUP(INDIRECT("'Courses Complete'!O"&amp;ROUNDUP(ROW(A89)/10, 0)+E$5-2),Libraries!$B:$D,3, 0)&amp;"""&gt;"&amp;INDIRECT("'Courses Complete'!O"&amp;ROUNDUP(ROW(A89)/10, 0)+E$5-2)&amp;"&lt;/a&gt;")&amp;IF(INDIRECT("'Courses Complete'!P"&amp;ROUNDUP(ROW(A89)/10, 0)+E$5-2)="", "", ", &lt;a href=""../files/libraries/"&amp;VLOOKUP(INDIRECT("'Courses Complete'!P"&amp;ROUNDUP(ROW(A89)/10, 0)+E$5-2),Libraries!$B:$D,3, 0)&amp;"""&gt;"&amp;INDIRECT("'Courses Complete'!P"&amp;ROUNDUP(ROW(A89)/10, 0)+E$5-2)&amp;"&lt;/a&gt;")&amp;IF(INDIRECT("'Courses Complete'!Q"&amp;ROUNDUP(ROW(A89)/10, 0)+E$5-2)="", "", ", &lt;a href=""../files/libraries/"&amp;VLOOKUP(INDIRECT("'Courses Complete'!Q"&amp;ROUNDUP(ROW(A89)/10, 0)+E$5-2),Libraries!$B:$D,3, 0)&amp;"""&gt;"&amp;INDIRECT("'Courses Complete'!Q"&amp;ROUNDUP(ROW(A89)/10, 0)+E$5-2)&amp;"&lt;/a&gt;")&amp;IF(INDIRECT("'Courses Complete'!R"&amp;ROUNDUP(ROW(A89)/10, 0)+E$5-2)="", "", ", &lt;a href=""../files/libraries/"&amp;VLOOKUP(INDIRECT("'Courses Complete'!R"&amp;ROUNDUP(ROW(A89)/10, 0)+E$5-2),Libraries!$B:$D,3, 0)&amp;"""&gt;"&amp;INDIRECT("'Courses Complete'!R"&amp;ROUNDUP(ROW(A89)/10, 0)+E$5-2)&amp;"&lt;/a&gt;")&amp;IF(INDIRECT("'Courses Complete'!S"&amp;ROUNDUP(ROW(A89)/10, 0)+E$5-2)="", "", ", &lt;a href=""../files/libraries/"&amp;VLOOKUP(INDIRECT("'Courses Complete'!S"&amp;ROUNDUP(ROW(A89)/10, 0)+E$5-2),Libraries!$B:$D,3, 0)&amp;"""&gt;"&amp;INDIRECT("'Courses Complete'!S"&amp;ROUNDUP(ROW(A89)/10, 0)+E$5-2)&amp;"&lt;/a&gt;")&amp;IF(INDIRECT("'Courses Complete'!T"&amp;ROUNDUP(ROW(A89)/10, 0)+E$5-2)="", "", ", &lt;a href=""../files/libraries/"&amp;VLOOKUP(INDIRECT("'Courses Complete'!T"&amp;ROUNDUP(ROW(A89)/10, 0)+E$5-2),Libraries!$B:$D,3, 0)&amp;"""&gt;"&amp;INDIRECT("'Courses Complete'!T"&amp;ROUNDUP(ROW(A89)/10, 0)+E$5-2)&amp;"&lt;/a&gt;")&amp;IF(INDIRECT("'Courses Complete'!U"&amp;ROUNDUP(ROW(A89)/10, 0)+E$5-2)="", "", ", &lt;a href=""../files/libraries/"&amp;VLOOKUP(INDIRECT("'Courses Complete'!U"&amp;ROUNDUP(ROW(A89)/10, 0)+E$5-2),Libraries!$B:$D,3, 0)&amp;"""&gt;"&amp;INDIRECT("'Courses Complete'!U"&amp;ROUNDUP(ROW(A89)/10, 0)+E$5-2)&amp;"&lt;/a&gt;")&amp;IF(INDIRECT("'Courses Complete'!V"&amp;ROUNDUP(ROW(A89)/10, 0)+E$5-2)="", "", ", &lt;a href=""../files/libraries/"&amp;VLOOKUP(INDIRECT("'Courses Complete'!V"&amp;ROUNDUP(ROW(A89)/10, 0)+E$5-2),Libraries!$B:$D,3, 0)&amp;"""&gt;"&amp;INDIRECT("'Courses Complete'!V"&amp;ROUNDUP(ROW(A89)/10, 0)+E$5-2)&amp;"&lt;/a&gt;")&amp;IF(INDIRECT("'Courses Complete'!W"&amp;ROUNDUP(ROW(A89)/10, 0)+E$5-2)="", "", ", &lt;a href=""../files/libraries/"&amp;VLOOKUP(INDIRECT("'Courses Complete'!W"&amp;ROUNDUP(ROW(A89)/10, 0)+E$5-2),Libraries!$B:$D,3, 0)&amp;"""&gt;"&amp;INDIRECT("'Courses Complete'!W"&amp;ROUNDUP(ROW(A89)/10, 0)+E$5-2)&amp;"&lt;/a&gt;")&amp;IF(INDIRECT("'Courses Complete'!X"&amp;ROUNDUP(ROW(A89)/10, 0)+E$5-2)="", "", ", &lt;a href=""../files/libraries/"&amp;VLOOKUP(INDIRECT("'Courses Complete'!X"&amp;ROUNDUP(ROW(A89)/10, 0)+E$5-2),Libraries!$B:$D,3, 0)&amp;"""&gt;"&amp;INDIRECT("'Courses Complete'!X"&amp;ROUNDUP(ROW(A89)/10, 0)+E$5-2)&amp;IF(INDIRECT("'Courses Complete'!Y"&amp;ROUNDUP(ROW(A89)/10, 0)+E$5-2)="", "", ", &lt;a href=""../files/libraries/"&amp;VLOOKUP(INDIRECT("'Courses Complete'!Y"&amp;ROUNDUP(ROW(A89)/10, 0)+E$5-2),Libraries!$B:$D,3, 0)&amp;"""&gt;"&amp;INDIRECT("'Courses Complete'!Y"&amp;ROUNDUP(ROW(A89)/10, 0)+E$5-2)&amp;"&lt;/a&gt;")&amp;"&lt;/a&gt;")&amp;IF(INDIRECT("'Courses Complete'!Z"&amp;ROUNDUP(ROW(A89)/10, 0)+E$5-2)="", "", ", &lt;a href=""../files/libraries/"&amp;VLOOKUP(INDIRECT("'Courses Complete'!Z"&amp;ROUNDUP(ROW(A89)/10, 0)+E$5-2),Libraries!$B:$D,3, 0)&amp;"""&gt;"&amp;INDIRECT("'Courses Complete'!Z"&amp;ROUNDUP(ROW(A89)/10, 0)+E$5-2)&amp;"&lt;/a&gt;")&amp;IF(INDIRECT("'Courses Complete'!AA"&amp;ROUNDUP(ROW(A89)/10, 0)+E$5-2)="", "", ", &lt;a href=""../files/libraries/"&amp;VLOOKUP(INDIRECT("'Courses Complete'!AA"&amp;ROUNDUP(ROW(A89)/10, 0)+E$5-2),Libraries!$B:$D,3, 0)&amp;"""&gt;"&amp;INDIRECT("'Courses Complete'!AA"&amp;ROUNDUP(ROW(A89)/10, 0)+E$5-2)&amp;"&lt;/a&gt;")&amp;IF(INDIRECT("'Courses Complete'!AB"&amp;ROUNDUP(ROW(A89)/10, 0)+E$5-2)="", "", ", &lt;a href=""../files/libraries/"&amp;VLOOKUP(INDIRECT("'Courses Complete'!AB"&amp;ROUNDUP(ROW(A89)/10, 0)+E$5-2),Libraries!$B:$D,3, 0)&amp;"""&gt;"&amp;INDIRECT("'Courses Complete'!AB"&amp;ROUNDUP(ROW(A89)/10, 0)+E$5-2)&amp;"&lt;/a&gt;")&amp;IF(INDIRECT("'Courses Complete'!AC"&amp;ROUNDUP(ROW(A89)/10, 0)+E$5-2)="", "", ", &lt;a href=""../files/libraries/"&amp;VLOOKUP(INDIRECT("'Courses Complete'!AC"&amp;ROUNDUP(ROW(A89)/10, 0)+E$5-2),Libraries!$B:$D,3, 0)&amp;"""&gt;"&amp;INDIRECT("'Courses Complete'!AC"&amp;ROUNDUP(ROW(A89)/10, 0)+E$5-2)&amp;"&lt;/a&gt;")&amp;IF(INDIRECT("'Courses Complete'!AD"&amp;ROUNDUP(ROW(A89)/10, 0)+E$5-2)="", "", ", &lt;a href=""../files/libraries/"&amp;VLOOKUP(INDIRECT("'Courses Complete'!AD"&amp;ROUNDUP(ROW(A89)/10, 0)+E$5-2),Libraries!$B:$D,3, 0)&amp;"""&gt;"&amp;INDIRECT("'Courses Complete'!AD"&amp;ROUNDUP(ROW(A89)/10, 0)+E$5-2)&amp;"&lt;/a&gt;")&amp;IF(INDIRECT("'Courses Complete'!AE"&amp;ROUNDUP(ROW(A89)/10, 0)+E$5-2)="", "", ", &lt;a href=""../files/libraries/"&amp;VLOOKUP(INDIRECT("'Courses Complete'!AE"&amp;ROUNDUP(ROW(A89)/10, 0)+E$5-2),Libraries!$B:$D,3, 0)&amp;"""&gt;"&amp;INDIRECT("'Courses Complete'!AE"&amp;ROUNDUP(ROW(A89)/10, 0)+E$5-2)&amp;"&lt;/a&gt;")&amp;IF(INDIRECT("'Courses Complete'!AF"&amp;ROUNDUP(ROW(A89)/10, 0)+E$5-2)="", "", ", &lt;a href=""../files/libraries/"&amp;VLOOKUP(INDIRECT("'Courses Complete'!AF"&amp;ROUNDUP(ROW(A89)/10, 0)+E$5-2),Libraries!$B:$D,3, 0)&amp;"""&gt;"&amp;INDIRECT("'Courses Complete'!AF"&amp;ROUNDUP(ROW(A89)/10, 0)+E$5-2)&amp;"&lt;/a&gt;")&amp;"&lt;/td&gt;", ""))</f>
        <v xml:space="preserve">           &lt;td&gt;&lt;a href="../files/libraries/beartooth.zip"&gt;beartooth&lt;/a&gt;, &lt;a href="../files/libraries/bethpage1.zip"&gt;bethpage1&lt;/a&gt;, &lt;a href="../files/libraries/flowers.zip"&gt;flowers&lt;/a&gt;, &lt;a href="../files/libraries/flowers3.zip"&gt;flowers3&lt;/a&gt;, &lt;a href="../files/libraries/houses1.zip"&gt;houses1&lt;/a&gt;, &lt;a href="../files/libraries/midwest.zip"&gt;midwest&lt;/a&gt;, &lt;a href="../files/libraries/murfield_village.zip"&gt;murfield_village&lt;/a&gt;, &lt;a href="../files/libraries/neswild.zip"&gt;neswild&lt;/a&gt;, &lt;a href="../files/libraries/roanoke.zip"&gt;roanoke&lt;/a&gt;, &lt;a href="../files/libraries/roanoke1.zip"&gt;roanoke1&lt;/a&gt;&lt;/td&gt;</v>
      </c>
      <c r="B89" s="100">
        <f t="shared" ca="1" si="53"/>
        <v>8</v>
      </c>
    </row>
    <row r="90" spans="1:2">
      <c r="A90" s="100" t="str">
        <f t="shared" ref="A90" ca="1" si="74">IF(ROUNDUP(ROW(A90)/10, 0)-1=0, "        &lt;/tr&gt;", IF(ROUNDUP(ROW(A90)/10, 0)-1&lt;=E$6-E$5+1, "         &lt;/tr&gt;", ""))</f>
        <v xml:space="preserve">         &lt;/tr&gt;</v>
      </c>
      <c r="B90" s="100">
        <f t="shared" ca="1" si="53"/>
        <v>8</v>
      </c>
    </row>
    <row r="91" spans="1:2">
      <c r="A91" s="100" t="str">
        <f t="shared" ref="A91" ca="1" si="75">IF(ROUNDUP(ROW(A91)/10, 0)-1=0, "&lt;table class=""horz_head line_divide""&gt;&lt;tr &gt;", IF(ROUNDUP(ROW(A91)/10, 0)-1&lt;=E$6-E$5+1, "         &lt;tr&gt;", IF(ROUNDUP(ROW(A91)/10, 0)-1=E$6-E$5+2, "      &lt;/table&gt;", "")))</f>
        <v xml:space="preserve">         &lt;tr&gt;</v>
      </c>
      <c r="B91" s="100">
        <f t="shared" ca="1" si="53"/>
        <v>9</v>
      </c>
    </row>
    <row r="92" spans="1:2">
      <c r="A92" s="100" t="str">
        <f t="shared" ref="A92" ca="1" si="76">IF(ROUNDUP(ROW(A92)/10, 0)-1=0, "          &lt;th scope=""col""&gt;Real&lt;/th&gt;", IF(ROUNDUP(ROW(A92)/10, 0)-1&lt;=E$6-E$5+1, "           &lt;td&gt;"&amp;INDIRECT("'Courses Complete'!E"&amp;ROUNDUP(ROW(A92)/10, 0)+E$5-2)&amp;"&lt;/td&gt;", ""))</f>
        <v xml:space="preserve">           &lt;td&gt;&lt;/td&gt;</v>
      </c>
      <c r="B92" s="100">
        <f t="shared" ca="1" si="53"/>
        <v>9</v>
      </c>
    </row>
    <row r="93" spans="1:2">
      <c r="A93" s="100" t="str">
        <f t="shared" ref="A93" ca="1" si="77">IF(ROUNDUP(ROW(A93)/10, 0)-1=0, "          &lt;th scope=""col""&gt;Type&lt;/th&gt;", IF(ROUNDUP(ROW(A93)/10, 0)-1&lt;=E$6-E$5+1, "           &lt;td&gt;"&amp;INDIRECT("'Courses Complete'!D"&amp;ROUNDUP(ROW(A93)/10, 0)+E$5-2)&amp;"&lt;/td&gt;", ""))</f>
        <v xml:space="preserve">           &lt;td&gt;Oceanside&lt;/td&gt;</v>
      </c>
      <c r="B93" s="100">
        <f t="shared" ca="1" si="53"/>
        <v>9</v>
      </c>
    </row>
    <row r="94" spans="1:2">
      <c r="A94" s="100" t="str">
        <f t="shared" ref="A94" ca="1" si="78">IF(ROUNDUP(ROW(A94)/10, 0)-1=0, "          &lt;th scope=""col""&gt;Course&lt;/th&gt;", IF(ROUNDUP(ROW(A94)/10, 0)-1&lt;=E$6-E$5+1, "           &lt;td&gt;"&amp;IF(INDIRECT("'Courses Complete'!K"&amp;ROUNDUP(ROW(A94)/10, 0)+E$5-2)="", INDIRECT("'Courses Complete'!C"&amp;ROUNDUP(ROW(A94)/10, 0)+E$5-2), "&lt;a href=""../files/courses/"&amp;INDIRECT("'Courses Complete'!K"&amp;ROUNDUP(ROW(A94)/10, 0)+E$5-2)&amp;"""&gt;"&amp;INDIRECT("'Courses Complete'!C"&amp;ROUNDUP(ROW(A94)/10, 0)+E$5-2)&amp;"&lt;/a&gt;")&amp;"&lt;/td&gt;", ""))</f>
        <v xml:space="preserve">           &lt;td&gt;&lt;a href="../files/courses/cadgers_bay_gc.zip"&gt;Cadgers Bay GC&lt;/a&gt;&lt;/td&gt;</v>
      </c>
      <c r="B94" s="100">
        <f t="shared" ca="1" si="53"/>
        <v>9</v>
      </c>
    </row>
    <row r="95" spans="1:2">
      <c r="A95" s="100" t="str">
        <f t="shared" ref="A95" ca="1" si="79">IF(ROUNDUP(ROW(A95)/10, 0)-1=0, "          &lt;th scope=""col""&gt;Designer&lt;/th&gt;", IF(ROUNDUP(ROW(A95)/10, 0)-1&lt;=E$6-E$5+1, "           &lt;td&gt;"&amp;INDIRECT("'Courses Complete'!L"&amp;ROUNDUP(ROW(A95)/10, 0)+E$5-2)&amp;"&lt;/td&gt;", ""))</f>
        <v xml:space="preserve">           &lt;td&gt;Engguy&lt;/td&gt;</v>
      </c>
      <c r="B95" s="100">
        <f t="shared" ca="1" si="53"/>
        <v>9</v>
      </c>
    </row>
    <row r="96" spans="1:2">
      <c r="A96" s="100" t="str">
        <f t="shared" ref="A96" ca="1" si="80">IF(ROUNDUP(ROW(A96)/10, 0)-1=0, "          &lt;th class=""right_align"" scope=""col""&gt;Date&lt;/th&gt;", IF(ROUNDUP(ROW(A96)/10, 0)-1&lt;=E$6-E$5+1, "           &lt;td class=""right_align""&gt;"&amp;MONTH(INDIRECT("'Courses Complete'!N"&amp;ROUNDUP(ROW(A96)/10, 0)+E$5-2))&amp;"/"&amp;DAY(INDIRECT("'Courses Complete'!N"&amp;ROUNDUP(ROW(A96)/10, 0)+E$5-2))&amp;"/"&amp;YEAR(INDIRECT("'Courses Complete'!N"&amp;ROUNDUP(ROW(A96)/10, 0)+E$5-2))&amp;"&lt;/td&gt;", ""))</f>
        <v xml:space="preserve">           &lt;td class="right_align"&gt;10/31/2002&lt;/td&gt;</v>
      </c>
      <c r="B96" s="100">
        <f t="shared" ca="1" si="53"/>
        <v>9</v>
      </c>
    </row>
    <row r="97" spans="1:2">
      <c r="A97" s="100" t="str">
        <f t="shared" ref="A97" ca="1" si="81">IF(ROUNDUP(ROW(A97)/10, 0)-1=0, "          &lt;th class=""right_align"" scope=""col""&gt;Size&lt;/th&gt;", IF(ROUNDUP(ROW(A97)/10, 0)-1&lt;=E$6-E$5+1, "           &lt;td class=""right_align""&gt;"&amp;TEXT(ROUND(INDIRECT("'Courses Complete'!M"&amp;ROUNDUP(ROW(A97)/10, 0)+E$5-2), 1), "0.0")&amp;"&lt;/td&gt;", ""))</f>
        <v xml:space="preserve">           &lt;td class="right_align"&gt;10.7&lt;/td&gt;</v>
      </c>
      <c r="B97" s="100">
        <f t="shared" ca="1" si="53"/>
        <v>9</v>
      </c>
    </row>
    <row r="98" spans="1:2">
      <c r="A98" s="100" t="str">
        <f t="shared" ref="A98" ca="1" si="82">IF(ROUNDUP(ROW(A98)/10, 0)-1=0, "          &lt;th scope=""col""&gt;Images&lt;/th&gt;", IF(ROUNDUP(ROW(A98)/10, 0)-1&lt;=E$6-E$5+1, "           &lt;td&gt;"&amp;IF(INDIRECT("'Courses Complete'!F"&amp;ROUNDUP(ROW(A98)/10, 0)+E$5-2)="","","&lt;a href=""../pics/courses/"&amp;INDIRECT("'Courses Complete'!F"&amp;ROUNDUP(ROW(A98)/10, 0)+E$5-2)&amp;"""&gt;"&amp;IF(ISNUMBER(INDIRECT("'Courses Complete'!AG"&amp;ROUNDUP(ROW(A98)/10, 0)+E$5-2)), "#", "")&amp;INDIRECT("'Courses Complete'!AG"&amp;ROUNDUP(ROW(A98)/10, 0)+E$5-2)&amp;"&lt;/a&gt;")&amp;IF(INDIRECT("'Courses Complete'!G"&amp;ROUNDUP(ROW(A98)/10, 0)+E$5-2)="","",", &lt;a href=""../pics/courses/"&amp;INDIRECT("'Courses Complete'!G"&amp;ROUNDUP(ROW(A98)/10, 0)+E$5-2)&amp;"""&gt;"&amp;IF(ISNUMBER(INDIRECT("'Courses Complete'!AH"&amp;ROUNDUP(ROW(A98)/10, 0)+E$5-2)), "#", "")&amp;INDIRECT("'Courses Complete'!AH"&amp;ROUNDUP(ROW(A98)/10, 0)+E$5-2)&amp;"&lt;/a&gt;")&amp;IF(INDIRECT("'Courses Complete'!H"&amp;ROUNDUP(ROW(A98)/10, 0)+E$5-2)="","",", &lt;a href=""../pics/courses/"&amp;INDIRECT("'Courses Complete'!H"&amp;ROUNDUP(ROW(A98)/10, 0)+E$5-2)&amp;"""&gt;"&amp;IF(ISNUMBER(INDIRECT("'Courses Complete'!AI"&amp;ROUNDUP(ROW(A98)/10, 0)+E$5-2)), "#", "")&amp;INDIRECT("'Courses Complete'!AI"&amp;ROUNDUP(ROW(A98)/10, 0)+E$5-2)&amp;"&lt;/a&gt;")&amp;IF(INDIRECT("'Courses Complete'!I"&amp;ROUNDUP(ROW(A98)/10, 0)+E$5-2)="","",", &lt;a href=""../pics/courses/"&amp;INDIRECT("'Courses Complete'!I"&amp;ROUNDUP(ROW(A98)/10, 0)+E$5-2)&amp;"""&gt;"&amp;IF(ISNUMBER(INDIRECT("'Courses Complete'!AJ"&amp;ROUNDUP(ROW(A98)/10, 0)+E$5-2)), "#", "")&amp;INDIRECT("'Courses Complete'!AJ"&amp;ROUNDUP(ROW(A98)/10, 0)+E$5-2)&amp;"&lt;/a&gt;")&amp;IF(INDIRECT("'Courses Complete'!J"&amp;ROUNDUP(ROW(A98)/10, 0)+E$5-2)="","",", &lt;a href=""../pics/courses/"&amp;INDIRECT("'Courses Complete'!J"&amp;ROUNDUP(ROW(A98)/10, 0)+E$5-2)&amp;"""&gt;"&amp;IF(ISNUMBER(INDIRECT("'Courses Complete'!AK"&amp;ROUNDUP(ROW(A98)/10, 0)+E$5-2)), "#", "")&amp;INDIRECT("'Courses Complete'!AK"&amp;ROUNDUP(ROW(A98)/10, 0)+E$5-2)&amp;"&lt;/a&gt;")&amp;"&lt;/td&gt;", ""))</f>
        <v xml:space="preserve">           &lt;td&gt;&lt;a href="../pics/courses/cadgers_bay_gc_hole06.jpg"&gt;#6&lt;/a&gt;, &lt;a href="../pics/courses/cadgers_bay_gc_hole18.jpg"&gt;#18&lt;/a&gt;&lt;/td&gt;</v>
      </c>
      <c r="B98" s="100">
        <f t="shared" ca="1" si="53"/>
        <v>9</v>
      </c>
    </row>
    <row r="99" spans="1:2">
      <c r="A99" s="100" t="str">
        <f ca="1">IF(ROUNDUP(ROW(A99)/10, 0)-1=0, "          &lt;th scope=""col""&gt;Libraries&lt;/th&gt;", IF(ROUNDUP(ROW(A99)/10, 0)-1&lt;=E$6-E$5+1, "           &lt;td&gt;"&amp;IF(INDIRECT("'Courses Complete'!O"&amp;ROUNDUP(ROW(A99)/10, 0)+E$5-2)="", "N/A", "&lt;a href=""../files/libraries/"&amp;VLOOKUP(INDIRECT("'Courses Complete'!O"&amp;ROUNDUP(ROW(A99)/10, 0)+E$5-2),Libraries!$B:$D,3, 0)&amp;"""&gt;"&amp;INDIRECT("'Courses Complete'!O"&amp;ROUNDUP(ROW(A99)/10, 0)+E$5-2)&amp;"&lt;/a&gt;")&amp;IF(INDIRECT("'Courses Complete'!P"&amp;ROUNDUP(ROW(A99)/10, 0)+E$5-2)="", "", ", &lt;a href=""../files/libraries/"&amp;VLOOKUP(INDIRECT("'Courses Complete'!P"&amp;ROUNDUP(ROW(A99)/10, 0)+E$5-2),Libraries!$B:$D,3, 0)&amp;"""&gt;"&amp;INDIRECT("'Courses Complete'!P"&amp;ROUNDUP(ROW(A99)/10, 0)+E$5-2)&amp;"&lt;/a&gt;")&amp;IF(INDIRECT("'Courses Complete'!Q"&amp;ROUNDUP(ROW(A99)/10, 0)+E$5-2)="", "", ", &lt;a href=""../files/libraries/"&amp;VLOOKUP(INDIRECT("'Courses Complete'!Q"&amp;ROUNDUP(ROW(A99)/10, 0)+E$5-2),Libraries!$B:$D,3, 0)&amp;"""&gt;"&amp;INDIRECT("'Courses Complete'!Q"&amp;ROUNDUP(ROW(A99)/10, 0)+E$5-2)&amp;"&lt;/a&gt;")&amp;IF(INDIRECT("'Courses Complete'!R"&amp;ROUNDUP(ROW(A99)/10, 0)+E$5-2)="", "", ", &lt;a href=""../files/libraries/"&amp;VLOOKUP(INDIRECT("'Courses Complete'!R"&amp;ROUNDUP(ROW(A99)/10, 0)+E$5-2),Libraries!$B:$D,3, 0)&amp;"""&gt;"&amp;INDIRECT("'Courses Complete'!R"&amp;ROUNDUP(ROW(A99)/10, 0)+E$5-2)&amp;"&lt;/a&gt;")&amp;IF(INDIRECT("'Courses Complete'!S"&amp;ROUNDUP(ROW(A99)/10, 0)+E$5-2)="", "", ", &lt;a href=""../files/libraries/"&amp;VLOOKUP(INDIRECT("'Courses Complete'!S"&amp;ROUNDUP(ROW(A99)/10, 0)+E$5-2),Libraries!$B:$D,3, 0)&amp;"""&gt;"&amp;INDIRECT("'Courses Complete'!S"&amp;ROUNDUP(ROW(A99)/10, 0)+E$5-2)&amp;"&lt;/a&gt;")&amp;IF(INDIRECT("'Courses Complete'!T"&amp;ROUNDUP(ROW(A99)/10, 0)+E$5-2)="", "", ", &lt;a href=""../files/libraries/"&amp;VLOOKUP(INDIRECT("'Courses Complete'!T"&amp;ROUNDUP(ROW(A99)/10, 0)+E$5-2),Libraries!$B:$D,3, 0)&amp;"""&gt;"&amp;INDIRECT("'Courses Complete'!T"&amp;ROUNDUP(ROW(A99)/10, 0)+E$5-2)&amp;"&lt;/a&gt;")&amp;IF(INDIRECT("'Courses Complete'!U"&amp;ROUNDUP(ROW(A99)/10, 0)+E$5-2)="", "", ", &lt;a href=""../files/libraries/"&amp;VLOOKUP(INDIRECT("'Courses Complete'!U"&amp;ROUNDUP(ROW(A99)/10, 0)+E$5-2),Libraries!$B:$D,3, 0)&amp;"""&gt;"&amp;INDIRECT("'Courses Complete'!U"&amp;ROUNDUP(ROW(A99)/10, 0)+E$5-2)&amp;"&lt;/a&gt;")&amp;IF(INDIRECT("'Courses Complete'!V"&amp;ROUNDUP(ROW(A99)/10, 0)+E$5-2)="", "", ", &lt;a href=""../files/libraries/"&amp;VLOOKUP(INDIRECT("'Courses Complete'!V"&amp;ROUNDUP(ROW(A99)/10, 0)+E$5-2),Libraries!$B:$D,3, 0)&amp;"""&gt;"&amp;INDIRECT("'Courses Complete'!V"&amp;ROUNDUP(ROW(A99)/10, 0)+E$5-2)&amp;"&lt;/a&gt;")&amp;IF(INDIRECT("'Courses Complete'!W"&amp;ROUNDUP(ROW(A99)/10, 0)+E$5-2)="", "", ", &lt;a href=""../files/libraries/"&amp;VLOOKUP(INDIRECT("'Courses Complete'!W"&amp;ROUNDUP(ROW(A99)/10, 0)+E$5-2),Libraries!$B:$D,3, 0)&amp;"""&gt;"&amp;INDIRECT("'Courses Complete'!W"&amp;ROUNDUP(ROW(A99)/10, 0)+E$5-2)&amp;"&lt;/a&gt;")&amp;IF(INDIRECT("'Courses Complete'!X"&amp;ROUNDUP(ROW(A99)/10, 0)+E$5-2)="", "", ", &lt;a href=""../files/libraries/"&amp;VLOOKUP(INDIRECT("'Courses Complete'!X"&amp;ROUNDUP(ROW(A99)/10, 0)+E$5-2),Libraries!$B:$D,3, 0)&amp;"""&gt;"&amp;INDIRECT("'Courses Complete'!X"&amp;ROUNDUP(ROW(A99)/10, 0)+E$5-2)&amp;IF(INDIRECT("'Courses Complete'!Y"&amp;ROUNDUP(ROW(A99)/10, 0)+E$5-2)="", "", ", &lt;a href=""../files/libraries/"&amp;VLOOKUP(INDIRECT("'Courses Complete'!Y"&amp;ROUNDUP(ROW(A99)/10, 0)+E$5-2),Libraries!$B:$D,3, 0)&amp;"""&gt;"&amp;INDIRECT("'Courses Complete'!Y"&amp;ROUNDUP(ROW(A99)/10, 0)+E$5-2)&amp;"&lt;/a&gt;")&amp;"&lt;/a&gt;")&amp;IF(INDIRECT("'Courses Complete'!Z"&amp;ROUNDUP(ROW(A99)/10, 0)+E$5-2)="", "", ", &lt;a href=""../files/libraries/"&amp;VLOOKUP(INDIRECT("'Courses Complete'!Z"&amp;ROUNDUP(ROW(A99)/10, 0)+E$5-2),Libraries!$B:$D,3, 0)&amp;"""&gt;"&amp;INDIRECT("'Courses Complete'!Z"&amp;ROUNDUP(ROW(A99)/10, 0)+E$5-2)&amp;"&lt;/a&gt;")&amp;IF(INDIRECT("'Courses Complete'!AA"&amp;ROUNDUP(ROW(A99)/10, 0)+E$5-2)="", "", ", &lt;a href=""../files/libraries/"&amp;VLOOKUP(INDIRECT("'Courses Complete'!AA"&amp;ROUNDUP(ROW(A99)/10, 0)+E$5-2),Libraries!$B:$D,3, 0)&amp;"""&gt;"&amp;INDIRECT("'Courses Complete'!AA"&amp;ROUNDUP(ROW(A99)/10, 0)+E$5-2)&amp;"&lt;/a&gt;")&amp;IF(INDIRECT("'Courses Complete'!AB"&amp;ROUNDUP(ROW(A99)/10, 0)+E$5-2)="", "", ", &lt;a href=""../files/libraries/"&amp;VLOOKUP(INDIRECT("'Courses Complete'!AB"&amp;ROUNDUP(ROW(A99)/10, 0)+E$5-2),Libraries!$B:$D,3, 0)&amp;"""&gt;"&amp;INDIRECT("'Courses Complete'!AB"&amp;ROUNDUP(ROW(A99)/10, 0)+E$5-2)&amp;"&lt;/a&gt;")&amp;IF(INDIRECT("'Courses Complete'!AC"&amp;ROUNDUP(ROW(A99)/10, 0)+E$5-2)="", "", ", &lt;a href=""../files/libraries/"&amp;VLOOKUP(INDIRECT("'Courses Complete'!AC"&amp;ROUNDUP(ROW(A99)/10, 0)+E$5-2),Libraries!$B:$D,3, 0)&amp;"""&gt;"&amp;INDIRECT("'Courses Complete'!AC"&amp;ROUNDUP(ROW(A99)/10, 0)+E$5-2)&amp;"&lt;/a&gt;")&amp;IF(INDIRECT("'Courses Complete'!AD"&amp;ROUNDUP(ROW(A99)/10, 0)+E$5-2)="", "", ", &lt;a href=""../files/libraries/"&amp;VLOOKUP(INDIRECT("'Courses Complete'!AD"&amp;ROUNDUP(ROW(A99)/10, 0)+E$5-2),Libraries!$B:$D,3, 0)&amp;"""&gt;"&amp;INDIRECT("'Courses Complete'!AD"&amp;ROUNDUP(ROW(A99)/10, 0)+E$5-2)&amp;"&lt;/a&gt;")&amp;IF(INDIRECT("'Courses Complete'!AE"&amp;ROUNDUP(ROW(A99)/10, 0)+E$5-2)="", "", ", &lt;a href=""../files/libraries/"&amp;VLOOKUP(INDIRECT("'Courses Complete'!AE"&amp;ROUNDUP(ROW(A99)/10, 0)+E$5-2),Libraries!$B:$D,3, 0)&amp;"""&gt;"&amp;INDIRECT("'Courses Complete'!AE"&amp;ROUNDUP(ROW(A99)/10, 0)+E$5-2)&amp;"&lt;/a&gt;")&amp;IF(INDIRECT("'Courses Complete'!AF"&amp;ROUNDUP(ROW(A99)/10, 0)+E$5-2)="", "", ", &lt;a href=""../files/libraries/"&amp;VLOOKUP(INDIRECT("'Courses Complete'!AF"&amp;ROUNDUP(ROW(A99)/10, 0)+E$5-2),Libraries!$B:$D,3, 0)&amp;"""&gt;"&amp;INDIRECT("'Courses Complete'!AF"&amp;ROUNDUP(ROW(A99)/10, 0)+E$5-2)&amp;"&lt;/a&gt;")&amp;"&lt;/td&gt;", ""))</f>
        <v xml:space="preserve">           &lt;td&gt;&lt;a href="../files/libraries/beartooth.zip"&gt;beartooth&lt;/a&gt;, &lt;a href="../files/libraries/ccove.zip"&gt;ccove&lt;/a&gt;, &lt;a href="../files/libraries/ccovemidday.zip"&gt;ccovemidday&lt;/a&gt;, &lt;a href="../files/libraries/darnoch.zip"&gt;darnoch&lt;/a&gt;, &lt;a href="../files/libraries/emerald_links.zip"&gt;emerald_links&lt;/a&gt;, &lt;a href="../files/libraries/fall.zip"&gt;fall&lt;/a&gt;, &lt;a href="../files/libraries/lagalochan.zip"&gt;lagalochan&lt;/a&gt;, &lt;a href="../files/libraries/locheil1.zip"&gt;locheil1&lt;/a&gt;, &lt;a href="../files/libraries/ruggedcross.zip"&gt;ruggedcross&lt;/a&gt;, &lt;a href="../files/libraries/threerivers.zip"&gt;threerivers&lt;/a&gt;&lt;/td&gt;</v>
      </c>
      <c r="B99" s="100">
        <f t="shared" ca="1" si="53"/>
        <v>9</v>
      </c>
    </row>
    <row r="100" spans="1:2">
      <c r="A100" s="100" t="str">
        <f t="shared" ref="A100" ca="1" si="83">IF(ROUNDUP(ROW(A100)/10, 0)-1=0, "        &lt;/tr&gt;", IF(ROUNDUP(ROW(A100)/10, 0)-1&lt;=E$6-E$5+1, "         &lt;/tr&gt;", ""))</f>
        <v xml:space="preserve">         &lt;/tr&gt;</v>
      </c>
      <c r="B100" s="100">
        <f t="shared" ca="1" si="53"/>
        <v>9</v>
      </c>
    </row>
    <row r="101" spans="1:2">
      <c r="A101" s="100" t="str">
        <f t="shared" ref="A101" ca="1" si="84">IF(ROUNDUP(ROW(A101)/10, 0)-1=0, "&lt;table class=""horz_head line_divide""&gt;&lt;tr &gt;", IF(ROUNDUP(ROW(A101)/10, 0)-1&lt;=E$6-E$5+1, "         &lt;tr&gt;", IF(ROUNDUP(ROW(A101)/10, 0)-1=E$6-E$5+2, "      &lt;/table&gt;", "")))</f>
        <v xml:space="preserve">         &lt;tr&gt;</v>
      </c>
      <c r="B101" s="100">
        <f t="shared" ca="1" si="53"/>
        <v>10</v>
      </c>
    </row>
    <row r="102" spans="1:2">
      <c r="A102" s="100" t="str">
        <f t="shared" ref="A102" ca="1" si="85">IF(ROUNDUP(ROW(A102)/10, 0)-1=0, "          &lt;th scope=""col""&gt;Real&lt;/th&gt;", IF(ROUNDUP(ROW(A102)/10, 0)-1&lt;=E$6-E$5+1, "           &lt;td&gt;"&amp;INDIRECT("'Courses Complete'!E"&amp;ROUNDUP(ROW(A102)/10, 0)+E$5-2)&amp;"&lt;/td&gt;", ""))</f>
        <v xml:space="preserve">           &lt;td&gt;&lt;/td&gt;</v>
      </c>
      <c r="B102" s="100">
        <f t="shared" ca="1" si="53"/>
        <v>10</v>
      </c>
    </row>
    <row r="103" spans="1:2">
      <c r="A103" s="100" t="str">
        <f t="shared" ref="A103" ca="1" si="86">IF(ROUNDUP(ROW(A103)/10, 0)-1=0, "          &lt;th scope=""col""&gt;Type&lt;/th&gt;", IF(ROUNDUP(ROW(A103)/10, 0)-1&lt;=E$6-E$5+1, "           &lt;td&gt;"&amp;INDIRECT("'Courses Complete'!D"&amp;ROUNDUP(ROW(A103)/10, 0)+E$5-2)&amp;"&lt;/td&gt;", ""))</f>
        <v xml:space="preserve">           &lt;td&gt;Mtn valley&lt;/td&gt;</v>
      </c>
      <c r="B103" s="100">
        <f t="shared" ca="1" si="53"/>
        <v>10</v>
      </c>
    </row>
    <row r="104" spans="1:2">
      <c r="A104" s="100" t="str">
        <f t="shared" ref="A104" ca="1" si="87">IF(ROUNDUP(ROW(A104)/10, 0)-1=0, "          &lt;th scope=""col""&gt;Course&lt;/th&gt;", IF(ROUNDUP(ROW(A104)/10, 0)-1&lt;=E$6-E$5+1, "           &lt;td&gt;"&amp;IF(INDIRECT("'Courses Complete'!K"&amp;ROUNDUP(ROW(A104)/10, 0)+E$5-2)="", INDIRECT("'Courses Complete'!C"&amp;ROUNDUP(ROW(A104)/10, 0)+E$5-2), "&lt;a href=""../files/courses/"&amp;INDIRECT("'Courses Complete'!K"&amp;ROUNDUP(ROW(A104)/10, 0)+E$5-2)&amp;"""&gt;"&amp;INDIRECT("'Courses Complete'!C"&amp;ROUNDUP(ROW(A104)/10, 0)+E$5-2)&amp;"&lt;/a&gt;")&amp;"&lt;/td&gt;", ""))</f>
        <v xml:space="preserve">           &lt;td&gt;&lt;a href="../files/courses/caemdyn_green.zip"&gt;Caemdyn Greens&lt;/a&gt;&lt;/td&gt;</v>
      </c>
      <c r="B104" s="100">
        <f t="shared" ca="1" si="53"/>
        <v>10</v>
      </c>
    </row>
    <row r="105" spans="1:2">
      <c r="A105" s="100" t="str">
        <f t="shared" ref="A105" ca="1" si="88">IF(ROUNDUP(ROW(A105)/10, 0)-1=0, "          &lt;th scope=""col""&gt;Designer&lt;/th&gt;", IF(ROUNDUP(ROW(A105)/10, 0)-1&lt;=E$6-E$5+1, "           &lt;td&gt;"&amp;INDIRECT("'Courses Complete'!L"&amp;ROUNDUP(ROW(A105)/10, 0)+E$5-2)&amp;"&lt;/td&gt;", ""))</f>
        <v xml:space="preserve">           &lt;td&gt;Montecristo&lt;/td&gt;</v>
      </c>
      <c r="B105" s="100">
        <f t="shared" ca="1" si="53"/>
        <v>10</v>
      </c>
    </row>
    <row r="106" spans="1:2">
      <c r="A106" s="100" t="str">
        <f t="shared" ref="A106" ca="1" si="89">IF(ROUNDUP(ROW(A106)/10, 0)-1=0, "          &lt;th class=""right_align"" scope=""col""&gt;Date&lt;/th&gt;", IF(ROUNDUP(ROW(A106)/10, 0)-1&lt;=E$6-E$5+1, "           &lt;td class=""right_align""&gt;"&amp;MONTH(INDIRECT("'Courses Complete'!N"&amp;ROUNDUP(ROW(A106)/10, 0)+E$5-2))&amp;"/"&amp;DAY(INDIRECT("'Courses Complete'!N"&amp;ROUNDUP(ROW(A106)/10, 0)+E$5-2))&amp;"/"&amp;YEAR(INDIRECT("'Courses Complete'!N"&amp;ROUNDUP(ROW(A106)/10, 0)+E$5-2))&amp;"&lt;/td&gt;", ""))</f>
        <v xml:space="preserve">           &lt;td class="right_align"&gt;10/14/2001&lt;/td&gt;</v>
      </c>
      <c r="B106" s="100">
        <f t="shared" ca="1" si="53"/>
        <v>10</v>
      </c>
    </row>
    <row r="107" spans="1:2">
      <c r="A107" s="100" t="str">
        <f t="shared" ref="A107" ca="1" si="90">IF(ROUNDUP(ROW(A107)/10, 0)-1=0, "          &lt;th class=""right_align"" scope=""col""&gt;Size&lt;/th&gt;", IF(ROUNDUP(ROW(A107)/10, 0)-1&lt;=E$6-E$5+1, "           &lt;td class=""right_align""&gt;"&amp;TEXT(ROUND(INDIRECT("'Courses Complete'!M"&amp;ROUNDUP(ROW(A107)/10, 0)+E$5-2), 1), "0.0")&amp;"&lt;/td&gt;", ""))</f>
        <v xml:space="preserve">           &lt;td class="right_align"&gt;13.5&lt;/td&gt;</v>
      </c>
      <c r="B107" s="100">
        <f t="shared" ca="1" si="53"/>
        <v>10</v>
      </c>
    </row>
    <row r="108" spans="1:2">
      <c r="A108" s="100" t="str">
        <f t="shared" ref="A108" ca="1" si="91">IF(ROUNDUP(ROW(A108)/10, 0)-1=0, "          &lt;th scope=""col""&gt;Images&lt;/th&gt;", IF(ROUNDUP(ROW(A108)/10, 0)-1&lt;=E$6-E$5+1, "           &lt;td&gt;"&amp;IF(INDIRECT("'Courses Complete'!F"&amp;ROUNDUP(ROW(A108)/10, 0)+E$5-2)="","","&lt;a href=""../pics/courses/"&amp;INDIRECT("'Courses Complete'!F"&amp;ROUNDUP(ROW(A108)/10, 0)+E$5-2)&amp;"""&gt;"&amp;IF(ISNUMBER(INDIRECT("'Courses Complete'!AG"&amp;ROUNDUP(ROW(A108)/10, 0)+E$5-2)), "#", "")&amp;INDIRECT("'Courses Complete'!AG"&amp;ROUNDUP(ROW(A108)/10, 0)+E$5-2)&amp;"&lt;/a&gt;")&amp;IF(INDIRECT("'Courses Complete'!G"&amp;ROUNDUP(ROW(A108)/10, 0)+E$5-2)="","",", &lt;a href=""../pics/courses/"&amp;INDIRECT("'Courses Complete'!G"&amp;ROUNDUP(ROW(A108)/10, 0)+E$5-2)&amp;"""&gt;"&amp;IF(ISNUMBER(INDIRECT("'Courses Complete'!AH"&amp;ROUNDUP(ROW(A108)/10, 0)+E$5-2)), "#", "")&amp;INDIRECT("'Courses Complete'!AH"&amp;ROUNDUP(ROW(A108)/10, 0)+E$5-2)&amp;"&lt;/a&gt;")&amp;IF(INDIRECT("'Courses Complete'!H"&amp;ROUNDUP(ROW(A108)/10, 0)+E$5-2)="","",", &lt;a href=""../pics/courses/"&amp;INDIRECT("'Courses Complete'!H"&amp;ROUNDUP(ROW(A108)/10, 0)+E$5-2)&amp;"""&gt;"&amp;IF(ISNUMBER(INDIRECT("'Courses Complete'!AI"&amp;ROUNDUP(ROW(A108)/10, 0)+E$5-2)), "#", "")&amp;INDIRECT("'Courses Complete'!AI"&amp;ROUNDUP(ROW(A108)/10, 0)+E$5-2)&amp;"&lt;/a&gt;")&amp;IF(INDIRECT("'Courses Complete'!I"&amp;ROUNDUP(ROW(A108)/10, 0)+E$5-2)="","",", &lt;a href=""../pics/courses/"&amp;INDIRECT("'Courses Complete'!I"&amp;ROUNDUP(ROW(A108)/10, 0)+E$5-2)&amp;"""&gt;"&amp;IF(ISNUMBER(INDIRECT("'Courses Complete'!AJ"&amp;ROUNDUP(ROW(A108)/10, 0)+E$5-2)), "#", "")&amp;INDIRECT("'Courses Complete'!AJ"&amp;ROUNDUP(ROW(A108)/10, 0)+E$5-2)&amp;"&lt;/a&gt;")&amp;IF(INDIRECT("'Courses Complete'!J"&amp;ROUNDUP(ROW(A108)/10, 0)+E$5-2)="","",", &lt;a href=""../pics/courses/"&amp;INDIRECT("'Courses Complete'!J"&amp;ROUNDUP(ROW(A108)/10, 0)+E$5-2)&amp;"""&gt;"&amp;IF(ISNUMBER(INDIRECT("'Courses Complete'!AK"&amp;ROUNDUP(ROW(A108)/10, 0)+E$5-2)), "#", "")&amp;INDIRECT("'Courses Complete'!AK"&amp;ROUNDUP(ROW(A108)/10, 0)+E$5-2)&amp;"&lt;/a&gt;")&amp;"&lt;/td&gt;", ""))</f>
        <v xml:space="preserve">           &lt;td&gt;&lt;a href="../pics/courses/caemdyn_green_hole04.jpg"&gt;#4&lt;/a&gt;, &lt;a href="../pics/courses/caemdyn_green_hole18.jpg"&gt;#18&lt;/a&gt;&lt;/td&gt;</v>
      </c>
      <c r="B108" s="100">
        <f t="shared" ca="1" si="53"/>
        <v>10</v>
      </c>
    </row>
    <row r="109" spans="1:2">
      <c r="A109" s="100" t="str">
        <f ca="1">IF(ROUNDUP(ROW(A109)/10, 0)-1=0, "          &lt;th scope=""col""&gt;Libraries&lt;/th&gt;", IF(ROUNDUP(ROW(A109)/10, 0)-1&lt;=E$6-E$5+1, "           &lt;td&gt;"&amp;IF(INDIRECT("'Courses Complete'!O"&amp;ROUNDUP(ROW(A109)/10, 0)+E$5-2)="", "N/A", "&lt;a href=""../files/libraries/"&amp;VLOOKUP(INDIRECT("'Courses Complete'!O"&amp;ROUNDUP(ROW(A109)/10, 0)+E$5-2),Libraries!$B:$D,3, 0)&amp;"""&gt;"&amp;INDIRECT("'Courses Complete'!O"&amp;ROUNDUP(ROW(A109)/10, 0)+E$5-2)&amp;"&lt;/a&gt;")&amp;IF(INDIRECT("'Courses Complete'!P"&amp;ROUNDUP(ROW(A109)/10, 0)+E$5-2)="", "", ", &lt;a href=""../files/libraries/"&amp;VLOOKUP(INDIRECT("'Courses Complete'!P"&amp;ROUNDUP(ROW(A109)/10, 0)+E$5-2),Libraries!$B:$D,3, 0)&amp;"""&gt;"&amp;INDIRECT("'Courses Complete'!P"&amp;ROUNDUP(ROW(A109)/10, 0)+E$5-2)&amp;"&lt;/a&gt;")&amp;IF(INDIRECT("'Courses Complete'!Q"&amp;ROUNDUP(ROW(A109)/10, 0)+E$5-2)="", "", ", &lt;a href=""../files/libraries/"&amp;VLOOKUP(INDIRECT("'Courses Complete'!Q"&amp;ROUNDUP(ROW(A109)/10, 0)+E$5-2),Libraries!$B:$D,3, 0)&amp;"""&gt;"&amp;INDIRECT("'Courses Complete'!Q"&amp;ROUNDUP(ROW(A109)/10, 0)+E$5-2)&amp;"&lt;/a&gt;")&amp;IF(INDIRECT("'Courses Complete'!R"&amp;ROUNDUP(ROW(A109)/10, 0)+E$5-2)="", "", ", &lt;a href=""../files/libraries/"&amp;VLOOKUP(INDIRECT("'Courses Complete'!R"&amp;ROUNDUP(ROW(A109)/10, 0)+E$5-2),Libraries!$B:$D,3, 0)&amp;"""&gt;"&amp;INDIRECT("'Courses Complete'!R"&amp;ROUNDUP(ROW(A109)/10, 0)+E$5-2)&amp;"&lt;/a&gt;")&amp;IF(INDIRECT("'Courses Complete'!S"&amp;ROUNDUP(ROW(A109)/10, 0)+E$5-2)="", "", ", &lt;a href=""../files/libraries/"&amp;VLOOKUP(INDIRECT("'Courses Complete'!S"&amp;ROUNDUP(ROW(A109)/10, 0)+E$5-2),Libraries!$B:$D,3, 0)&amp;"""&gt;"&amp;INDIRECT("'Courses Complete'!S"&amp;ROUNDUP(ROW(A109)/10, 0)+E$5-2)&amp;"&lt;/a&gt;")&amp;IF(INDIRECT("'Courses Complete'!T"&amp;ROUNDUP(ROW(A109)/10, 0)+E$5-2)="", "", ", &lt;a href=""../files/libraries/"&amp;VLOOKUP(INDIRECT("'Courses Complete'!T"&amp;ROUNDUP(ROW(A109)/10, 0)+E$5-2),Libraries!$B:$D,3, 0)&amp;"""&gt;"&amp;INDIRECT("'Courses Complete'!T"&amp;ROUNDUP(ROW(A109)/10, 0)+E$5-2)&amp;"&lt;/a&gt;")&amp;IF(INDIRECT("'Courses Complete'!U"&amp;ROUNDUP(ROW(A109)/10, 0)+E$5-2)="", "", ", &lt;a href=""../files/libraries/"&amp;VLOOKUP(INDIRECT("'Courses Complete'!U"&amp;ROUNDUP(ROW(A109)/10, 0)+E$5-2),Libraries!$B:$D,3, 0)&amp;"""&gt;"&amp;INDIRECT("'Courses Complete'!U"&amp;ROUNDUP(ROW(A109)/10, 0)+E$5-2)&amp;"&lt;/a&gt;")&amp;IF(INDIRECT("'Courses Complete'!V"&amp;ROUNDUP(ROW(A109)/10, 0)+E$5-2)="", "", ", &lt;a href=""../files/libraries/"&amp;VLOOKUP(INDIRECT("'Courses Complete'!V"&amp;ROUNDUP(ROW(A109)/10, 0)+E$5-2),Libraries!$B:$D,3, 0)&amp;"""&gt;"&amp;INDIRECT("'Courses Complete'!V"&amp;ROUNDUP(ROW(A109)/10, 0)+E$5-2)&amp;"&lt;/a&gt;")&amp;IF(INDIRECT("'Courses Complete'!W"&amp;ROUNDUP(ROW(A109)/10, 0)+E$5-2)="", "", ", &lt;a href=""../files/libraries/"&amp;VLOOKUP(INDIRECT("'Courses Complete'!W"&amp;ROUNDUP(ROW(A109)/10, 0)+E$5-2),Libraries!$B:$D,3, 0)&amp;"""&gt;"&amp;INDIRECT("'Courses Complete'!W"&amp;ROUNDUP(ROW(A109)/10, 0)+E$5-2)&amp;"&lt;/a&gt;")&amp;IF(INDIRECT("'Courses Complete'!X"&amp;ROUNDUP(ROW(A109)/10, 0)+E$5-2)="", "", ", &lt;a href=""../files/libraries/"&amp;VLOOKUP(INDIRECT("'Courses Complete'!X"&amp;ROUNDUP(ROW(A109)/10, 0)+E$5-2),Libraries!$B:$D,3, 0)&amp;"""&gt;"&amp;INDIRECT("'Courses Complete'!X"&amp;ROUNDUP(ROW(A109)/10, 0)+E$5-2)&amp;IF(INDIRECT("'Courses Complete'!Y"&amp;ROUNDUP(ROW(A109)/10, 0)+E$5-2)="", "", ", &lt;a href=""../files/libraries/"&amp;VLOOKUP(INDIRECT("'Courses Complete'!Y"&amp;ROUNDUP(ROW(A109)/10, 0)+E$5-2),Libraries!$B:$D,3, 0)&amp;"""&gt;"&amp;INDIRECT("'Courses Complete'!Y"&amp;ROUNDUP(ROW(A109)/10, 0)+E$5-2)&amp;"&lt;/a&gt;")&amp;"&lt;/a&gt;")&amp;IF(INDIRECT("'Courses Complete'!Z"&amp;ROUNDUP(ROW(A109)/10, 0)+E$5-2)="", "", ", &lt;a href=""../files/libraries/"&amp;VLOOKUP(INDIRECT("'Courses Complete'!Z"&amp;ROUNDUP(ROW(A109)/10, 0)+E$5-2),Libraries!$B:$D,3, 0)&amp;"""&gt;"&amp;INDIRECT("'Courses Complete'!Z"&amp;ROUNDUP(ROW(A109)/10, 0)+E$5-2)&amp;"&lt;/a&gt;")&amp;IF(INDIRECT("'Courses Complete'!AA"&amp;ROUNDUP(ROW(A109)/10, 0)+E$5-2)="", "", ", &lt;a href=""../files/libraries/"&amp;VLOOKUP(INDIRECT("'Courses Complete'!AA"&amp;ROUNDUP(ROW(A109)/10, 0)+E$5-2),Libraries!$B:$D,3, 0)&amp;"""&gt;"&amp;INDIRECT("'Courses Complete'!AA"&amp;ROUNDUP(ROW(A109)/10, 0)+E$5-2)&amp;"&lt;/a&gt;")&amp;IF(INDIRECT("'Courses Complete'!AB"&amp;ROUNDUP(ROW(A109)/10, 0)+E$5-2)="", "", ", &lt;a href=""../files/libraries/"&amp;VLOOKUP(INDIRECT("'Courses Complete'!AB"&amp;ROUNDUP(ROW(A109)/10, 0)+E$5-2),Libraries!$B:$D,3, 0)&amp;"""&gt;"&amp;INDIRECT("'Courses Complete'!AB"&amp;ROUNDUP(ROW(A109)/10, 0)+E$5-2)&amp;"&lt;/a&gt;")&amp;IF(INDIRECT("'Courses Complete'!AC"&amp;ROUNDUP(ROW(A109)/10, 0)+E$5-2)="", "", ", &lt;a href=""../files/libraries/"&amp;VLOOKUP(INDIRECT("'Courses Complete'!AC"&amp;ROUNDUP(ROW(A109)/10, 0)+E$5-2),Libraries!$B:$D,3, 0)&amp;"""&gt;"&amp;INDIRECT("'Courses Complete'!AC"&amp;ROUNDUP(ROW(A109)/10, 0)+E$5-2)&amp;"&lt;/a&gt;")&amp;IF(INDIRECT("'Courses Complete'!AD"&amp;ROUNDUP(ROW(A109)/10, 0)+E$5-2)="", "", ", &lt;a href=""../files/libraries/"&amp;VLOOKUP(INDIRECT("'Courses Complete'!AD"&amp;ROUNDUP(ROW(A109)/10, 0)+E$5-2),Libraries!$B:$D,3, 0)&amp;"""&gt;"&amp;INDIRECT("'Courses Complete'!AD"&amp;ROUNDUP(ROW(A109)/10, 0)+E$5-2)&amp;"&lt;/a&gt;")&amp;IF(INDIRECT("'Courses Complete'!AE"&amp;ROUNDUP(ROW(A109)/10, 0)+E$5-2)="", "", ", &lt;a href=""../files/libraries/"&amp;VLOOKUP(INDIRECT("'Courses Complete'!AE"&amp;ROUNDUP(ROW(A109)/10, 0)+E$5-2),Libraries!$B:$D,3, 0)&amp;"""&gt;"&amp;INDIRECT("'Courses Complete'!AE"&amp;ROUNDUP(ROW(A109)/10, 0)+E$5-2)&amp;"&lt;/a&gt;")&amp;IF(INDIRECT("'Courses Complete'!AF"&amp;ROUNDUP(ROW(A109)/10, 0)+E$5-2)="", "", ", &lt;a href=""../files/libraries/"&amp;VLOOKUP(INDIRECT("'Courses Complete'!AF"&amp;ROUNDUP(ROW(A109)/10, 0)+E$5-2),Libraries!$B:$D,3, 0)&amp;"""&gt;"&amp;INDIRECT("'Courses Complete'!AF"&amp;ROUNDUP(ROW(A109)/10, 0)+E$5-2)&amp;"&lt;/a&gt;")&amp;"&lt;/td&gt;", ""))</f>
        <v xml:space="preserve">           &lt;td&gt;&lt;a href="../files/libraries/downs.zip"&gt;downs&lt;/a&gt;, &lt;a href="../files/libraries/fabsflorida.zip"&gt;fabsflorida&lt;/a&gt;, &lt;a href="../files/libraries/sammamish.zip"&gt;sammamish&lt;/a&gt;&lt;/td&gt;</v>
      </c>
      <c r="B109" s="100">
        <f t="shared" ca="1" si="53"/>
        <v>10</v>
      </c>
    </row>
    <row r="110" spans="1:2">
      <c r="A110" s="100" t="str">
        <f t="shared" ref="A110" ca="1" si="92">IF(ROUNDUP(ROW(A110)/10, 0)-1=0, "        &lt;/tr&gt;", IF(ROUNDUP(ROW(A110)/10, 0)-1&lt;=E$6-E$5+1, "         &lt;/tr&gt;", ""))</f>
        <v xml:space="preserve">         &lt;/tr&gt;</v>
      </c>
      <c r="B110" s="100">
        <f t="shared" ca="1" si="53"/>
        <v>10</v>
      </c>
    </row>
    <row r="111" spans="1:2">
      <c r="A111" s="100" t="str">
        <f t="shared" ref="A111" ca="1" si="93">IF(ROUNDUP(ROW(A111)/10, 0)-1=0, "&lt;table class=""horz_head line_divide""&gt;&lt;tr &gt;", IF(ROUNDUP(ROW(A111)/10, 0)-1&lt;=E$6-E$5+1, "         &lt;tr&gt;", IF(ROUNDUP(ROW(A111)/10, 0)-1=E$6-E$5+2, "      &lt;/table&gt;", "")))</f>
        <v xml:space="preserve">         &lt;tr&gt;</v>
      </c>
      <c r="B111" s="100">
        <f t="shared" ca="1" si="53"/>
        <v>11</v>
      </c>
    </row>
    <row r="112" spans="1:2">
      <c r="A112" s="100" t="str">
        <f t="shared" ref="A112" ca="1" si="94">IF(ROUNDUP(ROW(A112)/10, 0)-1=0, "          &lt;th scope=""col""&gt;Real&lt;/th&gt;", IF(ROUNDUP(ROW(A112)/10, 0)-1&lt;=E$6-E$5+1, "           &lt;td&gt;"&amp;INDIRECT("'Courses Complete'!E"&amp;ROUNDUP(ROW(A112)/10, 0)+E$5-2)&amp;"&lt;/td&gt;", ""))</f>
        <v xml:space="preserve">           &lt;td&gt;&lt;/td&gt;</v>
      </c>
      <c r="B112" s="100">
        <f t="shared" ca="1" si="53"/>
        <v>11</v>
      </c>
    </row>
    <row r="113" spans="1:2">
      <c r="A113" s="100" t="str">
        <f t="shared" ref="A113" ca="1" si="95">IF(ROUNDUP(ROW(A113)/10, 0)-1=0, "          &lt;th scope=""col""&gt;Type&lt;/th&gt;", IF(ROUNDUP(ROW(A113)/10, 0)-1&lt;=E$6-E$5+1, "           &lt;td&gt;"&amp;INDIRECT("'Courses Complete'!D"&amp;ROUNDUP(ROW(A113)/10, 0)+E$5-2)&amp;"&lt;/td&gt;", ""))</f>
        <v xml:space="preserve">           &lt;td&gt;Mtn valley&lt;/td&gt;</v>
      </c>
      <c r="B113" s="100">
        <f t="shared" ca="1" si="53"/>
        <v>11</v>
      </c>
    </row>
    <row r="114" spans="1:2">
      <c r="A114" s="100" t="str">
        <f t="shared" ref="A114" ca="1" si="96">IF(ROUNDUP(ROW(A114)/10, 0)-1=0, "          &lt;th scope=""col""&gt;Course&lt;/th&gt;", IF(ROUNDUP(ROW(A114)/10, 0)-1&lt;=E$6-E$5+1, "           &lt;td&gt;"&amp;IF(INDIRECT("'Courses Complete'!K"&amp;ROUNDUP(ROW(A114)/10, 0)+E$5-2)="", INDIRECT("'Courses Complete'!C"&amp;ROUNDUP(ROW(A114)/10, 0)+E$5-2), "&lt;a href=""../files/courses/"&amp;INDIRECT("'Courses Complete'!K"&amp;ROUNDUP(ROW(A114)/10, 0)+E$5-2)&amp;"""&gt;"&amp;INDIRECT("'Courses Complete'!C"&amp;ROUNDUP(ROW(A114)/10, 0)+E$5-2)&amp;"&lt;/a&gt;")&amp;"&lt;/td&gt;", ""))</f>
        <v xml:space="preserve">           &lt;td&gt;&lt;a href="../files/courses/the_cairngorm_cc.zip"&gt;Cairngorm CC, The&lt;/a&gt;&lt;/td&gt;</v>
      </c>
      <c r="B114" s="100">
        <f t="shared" ca="1" si="53"/>
        <v>11</v>
      </c>
    </row>
    <row r="115" spans="1:2">
      <c r="A115" s="100" t="str">
        <f t="shared" ref="A115" ca="1" si="97">IF(ROUNDUP(ROW(A115)/10, 0)-1=0, "          &lt;th scope=""col""&gt;Designer&lt;/th&gt;", IF(ROUNDUP(ROW(A115)/10, 0)-1&lt;=E$6-E$5+1, "           &lt;td&gt;"&amp;INDIRECT("'Courses Complete'!L"&amp;ROUNDUP(ROW(A115)/10, 0)+E$5-2)&amp;"&lt;/td&gt;", ""))</f>
        <v xml:space="preserve">           &lt;td&gt;Sandy_Lie(c)&lt;/td&gt;</v>
      </c>
      <c r="B115" s="100">
        <f t="shared" ca="1" si="53"/>
        <v>11</v>
      </c>
    </row>
    <row r="116" spans="1:2">
      <c r="A116" s="100" t="str">
        <f t="shared" ref="A116" ca="1" si="98">IF(ROUNDUP(ROW(A116)/10, 0)-1=0, "          &lt;th class=""right_align"" scope=""col""&gt;Date&lt;/th&gt;", IF(ROUNDUP(ROW(A116)/10, 0)-1&lt;=E$6-E$5+1, "           &lt;td class=""right_align""&gt;"&amp;MONTH(INDIRECT("'Courses Complete'!N"&amp;ROUNDUP(ROW(A116)/10, 0)+E$5-2))&amp;"/"&amp;DAY(INDIRECT("'Courses Complete'!N"&amp;ROUNDUP(ROW(A116)/10, 0)+E$5-2))&amp;"/"&amp;YEAR(INDIRECT("'Courses Complete'!N"&amp;ROUNDUP(ROW(A116)/10, 0)+E$5-2))&amp;"&lt;/td&gt;", ""))</f>
        <v xml:space="preserve">           &lt;td class="right_align"&gt;2/4/2001&lt;/td&gt;</v>
      </c>
      <c r="B116" s="100">
        <f t="shared" ca="1" si="53"/>
        <v>11</v>
      </c>
    </row>
    <row r="117" spans="1:2">
      <c r="A117" s="100" t="str">
        <f t="shared" ref="A117" ca="1" si="99">IF(ROUNDUP(ROW(A117)/10, 0)-1=0, "          &lt;th class=""right_align"" scope=""col""&gt;Size&lt;/th&gt;", IF(ROUNDUP(ROW(A117)/10, 0)-1&lt;=E$6-E$5+1, "           &lt;td class=""right_align""&gt;"&amp;TEXT(ROUND(INDIRECT("'Courses Complete'!M"&amp;ROUNDUP(ROW(A117)/10, 0)+E$5-2), 1), "0.0")&amp;"&lt;/td&gt;", ""))</f>
        <v xml:space="preserve">           &lt;td class="right_align"&gt;11.3&lt;/td&gt;</v>
      </c>
      <c r="B117" s="100">
        <f t="shared" ca="1" si="53"/>
        <v>11</v>
      </c>
    </row>
    <row r="118" spans="1:2">
      <c r="A118" s="100" t="str">
        <f t="shared" ref="A118" ca="1" si="100">IF(ROUNDUP(ROW(A118)/10, 0)-1=0, "          &lt;th scope=""col""&gt;Images&lt;/th&gt;", IF(ROUNDUP(ROW(A118)/10, 0)-1&lt;=E$6-E$5+1, "           &lt;td&gt;"&amp;IF(INDIRECT("'Courses Complete'!F"&amp;ROUNDUP(ROW(A118)/10, 0)+E$5-2)="","","&lt;a href=""../pics/courses/"&amp;INDIRECT("'Courses Complete'!F"&amp;ROUNDUP(ROW(A118)/10, 0)+E$5-2)&amp;"""&gt;"&amp;IF(ISNUMBER(INDIRECT("'Courses Complete'!AG"&amp;ROUNDUP(ROW(A118)/10, 0)+E$5-2)), "#", "")&amp;INDIRECT("'Courses Complete'!AG"&amp;ROUNDUP(ROW(A118)/10, 0)+E$5-2)&amp;"&lt;/a&gt;")&amp;IF(INDIRECT("'Courses Complete'!G"&amp;ROUNDUP(ROW(A118)/10, 0)+E$5-2)="","",", &lt;a href=""../pics/courses/"&amp;INDIRECT("'Courses Complete'!G"&amp;ROUNDUP(ROW(A118)/10, 0)+E$5-2)&amp;"""&gt;"&amp;IF(ISNUMBER(INDIRECT("'Courses Complete'!AH"&amp;ROUNDUP(ROW(A118)/10, 0)+E$5-2)), "#", "")&amp;INDIRECT("'Courses Complete'!AH"&amp;ROUNDUP(ROW(A118)/10, 0)+E$5-2)&amp;"&lt;/a&gt;")&amp;IF(INDIRECT("'Courses Complete'!H"&amp;ROUNDUP(ROW(A118)/10, 0)+E$5-2)="","",", &lt;a href=""../pics/courses/"&amp;INDIRECT("'Courses Complete'!H"&amp;ROUNDUP(ROW(A118)/10, 0)+E$5-2)&amp;"""&gt;"&amp;IF(ISNUMBER(INDIRECT("'Courses Complete'!AI"&amp;ROUNDUP(ROW(A118)/10, 0)+E$5-2)), "#", "")&amp;INDIRECT("'Courses Complete'!AI"&amp;ROUNDUP(ROW(A118)/10, 0)+E$5-2)&amp;"&lt;/a&gt;")&amp;IF(INDIRECT("'Courses Complete'!I"&amp;ROUNDUP(ROW(A118)/10, 0)+E$5-2)="","",", &lt;a href=""../pics/courses/"&amp;INDIRECT("'Courses Complete'!I"&amp;ROUNDUP(ROW(A118)/10, 0)+E$5-2)&amp;"""&gt;"&amp;IF(ISNUMBER(INDIRECT("'Courses Complete'!AJ"&amp;ROUNDUP(ROW(A118)/10, 0)+E$5-2)), "#", "")&amp;INDIRECT("'Courses Complete'!AJ"&amp;ROUNDUP(ROW(A118)/10, 0)+E$5-2)&amp;"&lt;/a&gt;")&amp;IF(INDIRECT("'Courses Complete'!J"&amp;ROUNDUP(ROW(A118)/10, 0)+E$5-2)="","",", &lt;a href=""../pics/courses/"&amp;INDIRECT("'Courses Complete'!J"&amp;ROUNDUP(ROW(A118)/10, 0)+E$5-2)&amp;"""&gt;"&amp;IF(ISNUMBER(INDIRECT("'Courses Complete'!AK"&amp;ROUNDUP(ROW(A118)/10, 0)+E$5-2)), "#", "")&amp;INDIRECT("'Courses Complete'!AK"&amp;ROUNDUP(ROW(A118)/10, 0)+E$5-2)&amp;"&lt;/a&gt;")&amp;"&lt;/td&gt;", ""))</f>
        <v xml:space="preserve">           &lt;td&gt;&lt;a href="../pics/courses/the_cairngorm_cc_splash.jpg"&gt;Sp&lt;/a&gt;, &lt;a href="../pics/courses/the_cairngorm_cc_hole01.jpg"&gt;#1&lt;/a&gt;&lt;/td&gt;</v>
      </c>
      <c r="B118" s="100">
        <f t="shared" ca="1" si="53"/>
        <v>11</v>
      </c>
    </row>
    <row r="119" spans="1:2">
      <c r="A119" s="100" t="str">
        <f ca="1">IF(ROUNDUP(ROW(A119)/10, 0)-1=0, "          &lt;th scope=""col""&gt;Libraries&lt;/th&gt;", IF(ROUNDUP(ROW(A119)/10, 0)-1&lt;=E$6-E$5+1, "           &lt;td&gt;"&amp;IF(INDIRECT("'Courses Complete'!O"&amp;ROUNDUP(ROW(A119)/10, 0)+E$5-2)="", "N/A", "&lt;a href=""../files/libraries/"&amp;VLOOKUP(INDIRECT("'Courses Complete'!O"&amp;ROUNDUP(ROW(A119)/10, 0)+E$5-2),Libraries!$B:$D,3, 0)&amp;"""&gt;"&amp;INDIRECT("'Courses Complete'!O"&amp;ROUNDUP(ROW(A119)/10, 0)+E$5-2)&amp;"&lt;/a&gt;")&amp;IF(INDIRECT("'Courses Complete'!P"&amp;ROUNDUP(ROW(A119)/10, 0)+E$5-2)="", "", ", &lt;a href=""../files/libraries/"&amp;VLOOKUP(INDIRECT("'Courses Complete'!P"&amp;ROUNDUP(ROW(A119)/10, 0)+E$5-2),Libraries!$B:$D,3, 0)&amp;"""&gt;"&amp;INDIRECT("'Courses Complete'!P"&amp;ROUNDUP(ROW(A119)/10, 0)+E$5-2)&amp;"&lt;/a&gt;")&amp;IF(INDIRECT("'Courses Complete'!Q"&amp;ROUNDUP(ROW(A119)/10, 0)+E$5-2)="", "", ", &lt;a href=""../files/libraries/"&amp;VLOOKUP(INDIRECT("'Courses Complete'!Q"&amp;ROUNDUP(ROW(A119)/10, 0)+E$5-2),Libraries!$B:$D,3, 0)&amp;"""&gt;"&amp;INDIRECT("'Courses Complete'!Q"&amp;ROUNDUP(ROW(A119)/10, 0)+E$5-2)&amp;"&lt;/a&gt;")&amp;IF(INDIRECT("'Courses Complete'!R"&amp;ROUNDUP(ROW(A119)/10, 0)+E$5-2)="", "", ", &lt;a href=""../files/libraries/"&amp;VLOOKUP(INDIRECT("'Courses Complete'!R"&amp;ROUNDUP(ROW(A119)/10, 0)+E$5-2),Libraries!$B:$D,3, 0)&amp;"""&gt;"&amp;INDIRECT("'Courses Complete'!R"&amp;ROUNDUP(ROW(A119)/10, 0)+E$5-2)&amp;"&lt;/a&gt;")&amp;IF(INDIRECT("'Courses Complete'!S"&amp;ROUNDUP(ROW(A119)/10, 0)+E$5-2)="", "", ", &lt;a href=""../files/libraries/"&amp;VLOOKUP(INDIRECT("'Courses Complete'!S"&amp;ROUNDUP(ROW(A119)/10, 0)+E$5-2),Libraries!$B:$D,3, 0)&amp;"""&gt;"&amp;INDIRECT("'Courses Complete'!S"&amp;ROUNDUP(ROW(A119)/10, 0)+E$5-2)&amp;"&lt;/a&gt;")&amp;IF(INDIRECT("'Courses Complete'!T"&amp;ROUNDUP(ROW(A119)/10, 0)+E$5-2)="", "", ", &lt;a href=""../files/libraries/"&amp;VLOOKUP(INDIRECT("'Courses Complete'!T"&amp;ROUNDUP(ROW(A119)/10, 0)+E$5-2),Libraries!$B:$D,3, 0)&amp;"""&gt;"&amp;INDIRECT("'Courses Complete'!T"&amp;ROUNDUP(ROW(A119)/10, 0)+E$5-2)&amp;"&lt;/a&gt;")&amp;IF(INDIRECT("'Courses Complete'!U"&amp;ROUNDUP(ROW(A119)/10, 0)+E$5-2)="", "", ", &lt;a href=""../files/libraries/"&amp;VLOOKUP(INDIRECT("'Courses Complete'!U"&amp;ROUNDUP(ROW(A119)/10, 0)+E$5-2),Libraries!$B:$D,3, 0)&amp;"""&gt;"&amp;INDIRECT("'Courses Complete'!U"&amp;ROUNDUP(ROW(A119)/10, 0)+E$5-2)&amp;"&lt;/a&gt;")&amp;IF(INDIRECT("'Courses Complete'!V"&amp;ROUNDUP(ROW(A119)/10, 0)+E$5-2)="", "", ", &lt;a href=""../files/libraries/"&amp;VLOOKUP(INDIRECT("'Courses Complete'!V"&amp;ROUNDUP(ROW(A119)/10, 0)+E$5-2),Libraries!$B:$D,3, 0)&amp;"""&gt;"&amp;INDIRECT("'Courses Complete'!V"&amp;ROUNDUP(ROW(A119)/10, 0)+E$5-2)&amp;"&lt;/a&gt;")&amp;IF(INDIRECT("'Courses Complete'!W"&amp;ROUNDUP(ROW(A119)/10, 0)+E$5-2)="", "", ", &lt;a href=""../files/libraries/"&amp;VLOOKUP(INDIRECT("'Courses Complete'!W"&amp;ROUNDUP(ROW(A119)/10, 0)+E$5-2),Libraries!$B:$D,3, 0)&amp;"""&gt;"&amp;INDIRECT("'Courses Complete'!W"&amp;ROUNDUP(ROW(A119)/10, 0)+E$5-2)&amp;"&lt;/a&gt;")&amp;IF(INDIRECT("'Courses Complete'!X"&amp;ROUNDUP(ROW(A119)/10, 0)+E$5-2)="", "", ", &lt;a href=""../files/libraries/"&amp;VLOOKUP(INDIRECT("'Courses Complete'!X"&amp;ROUNDUP(ROW(A119)/10, 0)+E$5-2),Libraries!$B:$D,3, 0)&amp;"""&gt;"&amp;INDIRECT("'Courses Complete'!X"&amp;ROUNDUP(ROW(A119)/10, 0)+E$5-2)&amp;IF(INDIRECT("'Courses Complete'!Y"&amp;ROUNDUP(ROW(A119)/10, 0)+E$5-2)="", "", ", &lt;a href=""../files/libraries/"&amp;VLOOKUP(INDIRECT("'Courses Complete'!Y"&amp;ROUNDUP(ROW(A119)/10, 0)+E$5-2),Libraries!$B:$D,3, 0)&amp;"""&gt;"&amp;INDIRECT("'Courses Complete'!Y"&amp;ROUNDUP(ROW(A119)/10, 0)+E$5-2)&amp;"&lt;/a&gt;")&amp;"&lt;/a&gt;")&amp;IF(INDIRECT("'Courses Complete'!Z"&amp;ROUNDUP(ROW(A119)/10, 0)+E$5-2)="", "", ", &lt;a href=""../files/libraries/"&amp;VLOOKUP(INDIRECT("'Courses Complete'!Z"&amp;ROUNDUP(ROW(A119)/10, 0)+E$5-2),Libraries!$B:$D,3, 0)&amp;"""&gt;"&amp;INDIRECT("'Courses Complete'!Z"&amp;ROUNDUP(ROW(A119)/10, 0)+E$5-2)&amp;"&lt;/a&gt;")&amp;IF(INDIRECT("'Courses Complete'!AA"&amp;ROUNDUP(ROW(A119)/10, 0)+E$5-2)="", "", ", &lt;a href=""../files/libraries/"&amp;VLOOKUP(INDIRECT("'Courses Complete'!AA"&amp;ROUNDUP(ROW(A119)/10, 0)+E$5-2),Libraries!$B:$D,3, 0)&amp;"""&gt;"&amp;INDIRECT("'Courses Complete'!AA"&amp;ROUNDUP(ROW(A119)/10, 0)+E$5-2)&amp;"&lt;/a&gt;")&amp;IF(INDIRECT("'Courses Complete'!AB"&amp;ROUNDUP(ROW(A119)/10, 0)+E$5-2)="", "", ", &lt;a href=""../files/libraries/"&amp;VLOOKUP(INDIRECT("'Courses Complete'!AB"&amp;ROUNDUP(ROW(A119)/10, 0)+E$5-2),Libraries!$B:$D,3, 0)&amp;"""&gt;"&amp;INDIRECT("'Courses Complete'!AB"&amp;ROUNDUP(ROW(A119)/10, 0)+E$5-2)&amp;"&lt;/a&gt;")&amp;IF(INDIRECT("'Courses Complete'!AC"&amp;ROUNDUP(ROW(A119)/10, 0)+E$5-2)="", "", ", &lt;a href=""../files/libraries/"&amp;VLOOKUP(INDIRECT("'Courses Complete'!AC"&amp;ROUNDUP(ROW(A119)/10, 0)+E$5-2),Libraries!$B:$D,3, 0)&amp;"""&gt;"&amp;INDIRECT("'Courses Complete'!AC"&amp;ROUNDUP(ROW(A119)/10, 0)+E$5-2)&amp;"&lt;/a&gt;")&amp;IF(INDIRECT("'Courses Complete'!AD"&amp;ROUNDUP(ROW(A119)/10, 0)+E$5-2)="", "", ", &lt;a href=""../files/libraries/"&amp;VLOOKUP(INDIRECT("'Courses Complete'!AD"&amp;ROUNDUP(ROW(A119)/10, 0)+E$5-2),Libraries!$B:$D,3, 0)&amp;"""&gt;"&amp;INDIRECT("'Courses Complete'!AD"&amp;ROUNDUP(ROW(A119)/10, 0)+E$5-2)&amp;"&lt;/a&gt;")&amp;IF(INDIRECT("'Courses Complete'!AE"&amp;ROUNDUP(ROW(A119)/10, 0)+E$5-2)="", "", ", &lt;a href=""../files/libraries/"&amp;VLOOKUP(INDIRECT("'Courses Complete'!AE"&amp;ROUNDUP(ROW(A119)/10, 0)+E$5-2),Libraries!$B:$D,3, 0)&amp;"""&gt;"&amp;INDIRECT("'Courses Complete'!AE"&amp;ROUNDUP(ROW(A119)/10, 0)+E$5-2)&amp;"&lt;/a&gt;")&amp;IF(INDIRECT("'Courses Complete'!AF"&amp;ROUNDUP(ROW(A119)/10, 0)+E$5-2)="", "", ", &lt;a href=""../files/libraries/"&amp;VLOOKUP(INDIRECT("'Courses Complete'!AF"&amp;ROUNDUP(ROW(A119)/10, 0)+E$5-2),Libraries!$B:$D,3, 0)&amp;"""&gt;"&amp;INDIRECT("'Courses Complete'!AF"&amp;ROUNDUP(ROW(A119)/10, 0)+E$5-2)&amp;"&lt;/a&gt;")&amp;"&lt;/td&gt;", ""))</f>
        <v xml:space="preserve">           &lt;td&gt;&lt;a href="../files/libraries/arrowheadver2.zip"&gt;arrowheadver2&lt;/a&gt;, &lt;a href="../files/libraries/cairngorm.zip"&gt;cairngorm&lt;/a&gt;, &lt;a href="../files/libraries/scottishlinks.zip"&gt;scottishlinks&lt;/a&gt;&lt;/td&gt;</v>
      </c>
      <c r="B119" s="100">
        <f t="shared" ca="1" si="53"/>
        <v>11</v>
      </c>
    </row>
    <row r="120" spans="1:2">
      <c r="A120" s="100" t="str">
        <f t="shared" ref="A120" ca="1" si="101">IF(ROUNDUP(ROW(A120)/10, 0)-1=0, "        &lt;/tr&gt;", IF(ROUNDUP(ROW(A120)/10, 0)-1&lt;=E$6-E$5+1, "         &lt;/tr&gt;", ""))</f>
        <v xml:space="preserve">         &lt;/tr&gt;</v>
      </c>
      <c r="B120" s="100">
        <f t="shared" ca="1" si="53"/>
        <v>11</v>
      </c>
    </row>
    <row r="121" spans="1:2">
      <c r="A121" s="100" t="str">
        <f t="shared" ref="A121" ca="1" si="102">IF(ROUNDUP(ROW(A121)/10, 0)-1=0, "&lt;table class=""horz_head line_divide""&gt;&lt;tr &gt;", IF(ROUNDUP(ROW(A121)/10, 0)-1&lt;=E$6-E$5+1, "         &lt;tr&gt;", IF(ROUNDUP(ROW(A121)/10, 0)-1=E$6-E$5+2, "      &lt;/table&gt;", "")))</f>
        <v xml:space="preserve">         &lt;tr&gt;</v>
      </c>
      <c r="B121" s="100">
        <f t="shared" ca="1" si="53"/>
        <v>12</v>
      </c>
    </row>
    <row r="122" spans="1:2">
      <c r="A122" s="100" t="str">
        <f t="shared" ref="A122" ca="1" si="103">IF(ROUNDUP(ROW(A122)/10, 0)-1=0, "          &lt;th scope=""col""&gt;Real&lt;/th&gt;", IF(ROUNDUP(ROW(A122)/10, 0)-1&lt;=E$6-E$5+1, "           &lt;td&gt;"&amp;INDIRECT("'Courses Complete'!E"&amp;ROUNDUP(ROW(A122)/10, 0)+E$5-2)&amp;"&lt;/td&gt;", ""))</f>
        <v xml:space="preserve">           &lt;td&gt;&lt;/td&gt;</v>
      </c>
      <c r="B122" s="100">
        <f t="shared" ca="1" si="53"/>
        <v>12</v>
      </c>
    </row>
    <row r="123" spans="1:2">
      <c r="A123" s="100" t="str">
        <f t="shared" ref="A123" ca="1" si="104">IF(ROUNDUP(ROW(A123)/10, 0)-1=0, "          &lt;th scope=""col""&gt;Type&lt;/th&gt;", IF(ROUNDUP(ROW(A123)/10, 0)-1&lt;=E$6-E$5+1, "           &lt;td&gt;"&amp;INDIRECT("'Courses Complete'!D"&amp;ROUNDUP(ROW(A123)/10, 0)+E$5-2)&amp;"&lt;/td&gt;", ""))</f>
        <v xml:space="preserve">           &lt;td&gt;Mtn valley&lt;/td&gt;</v>
      </c>
      <c r="B123" s="100">
        <f t="shared" ca="1" si="53"/>
        <v>12</v>
      </c>
    </row>
    <row r="124" spans="1:2">
      <c r="A124" s="100" t="str">
        <f t="shared" ref="A124" ca="1" si="105">IF(ROUNDUP(ROW(A124)/10, 0)-1=0, "          &lt;th scope=""col""&gt;Course&lt;/th&gt;", IF(ROUNDUP(ROW(A124)/10, 0)-1&lt;=E$6-E$5+1, "           &lt;td&gt;"&amp;IF(INDIRECT("'Courses Complete'!K"&amp;ROUNDUP(ROW(A124)/10, 0)+E$5-2)="", INDIRECT("'Courses Complete'!C"&amp;ROUNDUP(ROW(A124)/10, 0)+E$5-2), "&lt;a href=""../files/courses/"&amp;INDIRECT("'Courses Complete'!K"&amp;ROUNDUP(ROW(A124)/10, 0)+E$5-2)&amp;"""&gt;"&amp;INDIRECT("'Courses Complete'!C"&amp;ROUNDUP(ROW(A124)/10, 0)+E$5-2)&amp;"&lt;/a&gt;")&amp;"&lt;/td&gt;", ""))</f>
        <v xml:space="preserve">           &lt;td&gt;&lt;a href="../files/courses/caithness_gc.zip"&gt;Caithness Golf Club&lt;/a&gt;&lt;/td&gt;</v>
      </c>
      <c r="B124" s="100">
        <f t="shared" ca="1" si="53"/>
        <v>12</v>
      </c>
    </row>
    <row r="125" spans="1:2">
      <c r="A125" s="100" t="str">
        <f t="shared" ref="A125" ca="1" si="106">IF(ROUNDUP(ROW(A125)/10, 0)-1=0, "          &lt;th scope=""col""&gt;Designer&lt;/th&gt;", IF(ROUNDUP(ROW(A125)/10, 0)-1&lt;=E$6-E$5+1, "           &lt;td&gt;"&amp;INDIRECT("'Courses Complete'!L"&amp;ROUNDUP(ROW(A125)/10, 0)+E$5-2)&amp;"&lt;/td&gt;", ""))</f>
        <v xml:space="preserve">           &lt;td&gt;Cammy1974&lt;/td&gt;</v>
      </c>
      <c r="B125" s="100">
        <f t="shared" ca="1" si="53"/>
        <v>12</v>
      </c>
    </row>
    <row r="126" spans="1:2">
      <c r="A126" s="100" t="str">
        <f t="shared" ref="A126" ca="1" si="107">IF(ROUNDUP(ROW(A126)/10, 0)-1=0, "          &lt;th class=""right_align"" scope=""col""&gt;Date&lt;/th&gt;", IF(ROUNDUP(ROW(A126)/10, 0)-1&lt;=E$6-E$5+1, "           &lt;td class=""right_align""&gt;"&amp;MONTH(INDIRECT("'Courses Complete'!N"&amp;ROUNDUP(ROW(A126)/10, 0)+E$5-2))&amp;"/"&amp;DAY(INDIRECT("'Courses Complete'!N"&amp;ROUNDUP(ROW(A126)/10, 0)+E$5-2))&amp;"/"&amp;YEAR(INDIRECT("'Courses Complete'!N"&amp;ROUNDUP(ROW(A126)/10, 0)+E$5-2))&amp;"&lt;/td&gt;", ""))</f>
        <v xml:space="preserve">           &lt;td class="right_align"&gt;4/11/2004&lt;/td&gt;</v>
      </c>
      <c r="B126" s="100">
        <f t="shared" ca="1" si="53"/>
        <v>12</v>
      </c>
    </row>
    <row r="127" spans="1:2">
      <c r="A127" s="100" t="str">
        <f t="shared" ref="A127" ca="1" si="108">IF(ROUNDUP(ROW(A127)/10, 0)-1=0, "          &lt;th class=""right_align"" scope=""col""&gt;Size&lt;/th&gt;", IF(ROUNDUP(ROW(A127)/10, 0)-1&lt;=E$6-E$5+1, "           &lt;td class=""right_align""&gt;"&amp;TEXT(ROUND(INDIRECT("'Courses Complete'!M"&amp;ROUNDUP(ROW(A127)/10, 0)+E$5-2), 1), "0.0")&amp;"&lt;/td&gt;", ""))</f>
        <v xml:space="preserve">           &lt;td class="right_align"&gt;27.0&lt;/td&gt;</v>
      </c>
      <c r="B127" s="100">
        <f t="shared" ca="1" si="53"/>
        <v>12</v>
      </c>
    </row>
    <row r="128" spans="1:2">
      <c r="A128" s="100" t="str">
        <f t="shared" ref="A128" ca="1" si="109">IF(ROUNDUP(ROW(A128)/10, 0)-1=0, "          &lt;th scope=""col""&gt;Images&lt;/th&gt;", IF(ROUNDUP(ROW(A128)/10, 0)-1&lt;=E$6-E$5+1, "           &lt;td&gt;"&amp;IF(INDIRECT("'Courses Complete'!F"&amp;ROUNDUP(ROW(A128)/10, 0)+E$5-2)="","","&lt;a href=""../pics/courses/"&amp;INDIRECT("'Courses Complete'!F"&amp;ROUNDUP(ROW(A128)/10, 0)+E$5-2)&amp;"""&gt;"&amp;IF(ISNUMBER(INDIRECT("'Courses Complete'!AG"&amp;ROUNDUP(ROW(A128)/10, 0)+E$5-2)), "#", "")&amp;INDIRECT("'Courses Complete'!AG"&amp;ROUNDUP(ROW(A128)/10, 0)+E$5-2)&amp;"&lt;/a&gt;")&amp;IF(INDIRECT("'Courses Complete'!G"&amp;ROUNDUP(ROW(A128)/10, 0)+E$5-2)="","",", &lt;a href=""../pics/courses/"&amp;INDIRECT("'Courses Complete'!G"&amp;ROUNDUP(ROW(A128)/10, 0)+E$5-2)&amp;"""&gt;"&amp;IF(ISNUMBER(INDIRECT("'Courses Complete'!AH"&amp;ROUNDUP(ROW(A128)/10, 0)+E$5-2)), "#", "")&amp;INDIRECT("'Courses Complete'!AH"&amp;ROUNDUP(ROW(A128)/10, 0)+E$5-2)&amp;"&lt;/a&gt;")&amp;IF(INDIRECT("'Courses Complete'!H"&amp;ROUNDUP(ROW(A128)/10, 0)+E$5-2)="","",", &lt;a href=""../pics/courses/"&amp;INDIRECT("'Courses Complete'!H"&amp;ROUNDUP(ROW(A128)/10, 0)+E$5-2)&amp;"""&gt;"&amp;IF(ISNUMBER(INDIRECT("'Courses Complete'!AI"&amp;ROUNDUP(ROW(A128)/10, 0)+E$5-2)), "#", "")&amp;INDIRECT("'Courses Complete'!AI"&amp;ROUNDUP(ROW(A128)/10, 0)+E$5-2)&amp;"&lt;/a&gt;")&amp;IF(INDIRECT("'Courses Complete'!I"&amp;ROUNDUP(ROW(A128)/10, 0)+E$5-2)="","",", &lt;a href=""../pics/courses/"&amp;INDIRECT("'Courses Complete'!I"&amp;ROUNDUP(ROW(A128)/10, 0)+E$5-2)&amp;"""&gt;"&amp;IF(ISNUMBER(INDIRECT("'Courses Complete'!AJ"&amp;ROUNDUP(ROW(A128)/10, 0)+E$5-2)), "#", "")&amp;INDIRECT("'Courses Complete'!AJ"&amp;ROUNDUP(ROW(A128)/10, 0)+E$5-2)&amp;"&lt;/a&gt;")&amp;IF(INDIRECT("'Courses Complete'!J"&amp;ROUNDUP(ROW(A128)/10, 0)+E$5-2)="","",", &lt;a href=""../pics/courses/"&amp;INDIRECT("'Courses Complete'!J"&amp;ROUNDUP(ROW(A128)/10, 0)+E$5-2)&amp;"""&gt;"&amp;IF(ISNUMBER(INDIRECT("'Courses Complete'!AK"&amp;ROUNDUP(ROW(A128)/10, 0)+E$5-2)), "#", "")&amp;INDIRECT("'Courses Complete'!AK"&amp;ROUNDUP(ROW(A128)/10, 0)+E$5-2)&amp;"&lt;/a&gt;")&amp;"&lt;/td&gt;", ""))</f>
        <v xml:space="preserve">           &lt;td&gt;&lt;a href="../pics/courses/caithness_gc_hole01.jpg"&gt;#1&lt;/a&gt;, &lt;a href="../pics/courses/caithness_gc_hole17.jpg"&gt;#17&lt;/a&gt;&lt;/td&gt;</v>
      </c>
      <c r="B128" s="100">
        <f t="shared" ca="1" si="53"/>
        <v>12</v>
      </c>
    </row>
    <row r="129" spans="1:2">
      <c r="A129" s="100" t="str">
        <f ca="1">IF(ROUNDUP(ROW(A129)/10, 0)-1=0, "          &lt;th scope=""col""&gt;Libraries&lt;/th&gt;", IF(ROUNDUP(ROW(A129)/10, 0)-1&lt;=E$6-E$5+1, "           &lt;td&gt;"&amp;IF(INDIRECT("'Courses Complete'!O"&amp;ROUNDUP(ROW(A129)/10, 0)+E$5-2)="", "N/A", "&lt;a href=""../files/libraries/"&amp;VLOOKUP(INDIRECT("'Courses Complete'!O"&amp;ROUNDUP(ROW(A129)/10, 0)+E$5-2),Libraries!$B:$D,3, 0)&amp;"""&gt;"&amp;INDIRECT("'Courses Complete'!O"&amp;ROUNDUP(ROW(A129)/10, 0)+E$5-2)&amp;"&lt;/a&gt;")&amp;IF(INDIRECT("'Courses Complete'!P"&amp;ROUNDUP(ROW(A129)/10, 0)+E$5-2)="", "", ", &lt;a href=""../files/libraries/"&amp;VLOOKUP(INDIRECT("'Courses Complete'!P"&amp;ROUNDUP(ROW(A129)/10, 0)+E$5-2),Libraries!$B:$D,3, 0)&amp;"""&gt;"&amp;INDIRECT("'Courses Complete'!P"&amp;ROUNDUP(ROW(A129)/10, 0)+E$5-2)&amp;"&lt;/a&gt;")&amp;IF(INDIRECT("'Courses Complete'!Q"&amp;ROUNDUP(ROW(A129)/10, 0)+E$5-2)="", "", ", &lt;a href=""../files/libraries/"&amp;VLOOKUP(INDIRECT("'Courses Complete'!Q"&amp;ROUNDUP(ROW(A129)/10, 0)+E$5-2),Libraries!$B:$D,3, 0)&amp;"""&gt;"&amp;INDIRECT("'Courses Complete'!Q"&amp;ROUNDUP(ROW(A129)/10, 0)+E$5-2)&amp;"&lt;/a&gt;")&amp;IF(INDIRECT("'Courses Complete'!R"&amp;ROUNDUP(ROW(A129)/10, 0)+E$5-2)="", "", ", &lt;a href=""../files/libraries/"&amp;VLOOKUP(INDIRECT("'Courses Complete'!R"&amp;ROUNDUP(ROW(A129)/10, 0)+E$5-2),Libraries!$B:$D,3, 0)&amp;"""&gt;"&amp;INDIRECT("'Courses Complete'!R"&amp;ROUNDUP(ROW(A129)/10, 0)+E$5-2)&amp;"&lt;/a&gt;")&amp;IF(INDIRECT("'Courses Complete'!S"&amp;ROUNDUP(ROW(A129)/10, 0)+E$5-2)="", "", ", &lt;a href=""../files/libraries/"&amp;VLOOKUP(INDIRECT("'Courses Complete'!S"&amp;ROUNDUP(ROW(A129)/10, 0)+E$5-2),Libraries!$B:$D,3, 0)&amp;"""&gt;"&amp;INDIRECT("'Courses Complete'!S"&amp;ROUNDUP(ROW(A129)/10, 0)+E$5-2)&amp;"&lt;/a&gt;")&amp;IF(INDIRECT("'Courses Complete'!T"&amp;ROUNDUP(ROW(A129)/10, 0)+E$5-2)="", "", ", &lt;a href=""../files/libraries/"&amp;VLOOKUP(INDIRECT("'Courses Complete'!T"&amp;ROUNDUP(ROW(A129)/10, 0)+E$5-2),Libraries!$B:$D,3, 0)&amp;"""&gt;"&amp;INDIRECT("'Courses Complete'!T"&amp;ROUNDUP(ROW(A129)/10, 0)+E$5-2)&amp;"&lt;/a&gt;")&amp;IF(INDIRECT("'Courses Complete'!U"&amp;ROUNDUP(ROW(A129)/10, 0)+E$5-2)="", "", ", &lt;a href=""../files/libraries/"&amp;VLOOKUP(INDIRECT("'Courses Complete'!U"&amp;ROUNDUP(ROW(A129)/10, 0)+E$5-2),Libraries!$B:$D,3, 0)&amp;"""&gt;"&amp;INDIRECT("'Courses Complete'!U"&amp;ROUNDUP(ROW(A129)/10, 0)+E$5-2)&amp;"&lt;/a&gt;")&amp;IF(INDIRECT("'Courses Complete'!V"&amp;ROUNDUP(ROW(A129)/10, 0)+E$5-2)="", "", ", &lt;a href=""../files/libraries/"&amp;VLOOKUP(INDIRECT("'Courses Complete'!V"&amp;ROUNDUP(ROW(A129)/10, 0)+E$5-2),Libraries!$B:$D,3, 0)&amp;"""&gt;"&amp;INDIRECT("'Courses Complete'!V"&amp;ROUNDUP(ROW(A129)/10, 0)+E$5-2)&amp;"&lt;/a&gt;")&amp;IF(INDIRECT("'Courses Complete'!W"&amp;ROUNDUP(ROW(A129)/10, 0)+E$5-2)="", "", ", &lt;a href=""../files/libraries/"&amp;VLOOKUP(INDIRECT("'Courses Complete'!W"&amp;ROUNDUP(ROW(A129)/10, 0)+E$5-2),Libraries!$B:$D,3, 0)&amp;"""&gt;"&amp;INDIRECT("'Courses Complete'!W"&amp;ROUNDUP(ROW(A129)/10, 0)+E$5-2)&amp;"&lt;/a&gt;")&amp;IF(INDIRECT("'Courses Complete'!X"&amp;ROUNDUP(ROW(A129)/10, 0)+E$5-2)="", "", ", &lt;a href=""../files/libraries/"&amp;VLOOKUP(INDIRECT("'Courses Complete'!X"&amp;ROUNDUP(ROW(A129)/10, 0)+E$5-2),Libraries!$B:$D,3, 0)&amp;"""&gt;"&amp;INDIRECT("'Courses Complete'!X"&amp;ROUNDUP(ROW(A129)/10, 0)+E$5-2)&amp;IF(INDIRECT("'Courses Complete'!Y"&amp;ROUNDUP(ROW(A129)/10, 0)+E$5-2)="", "", ", &lt;a href=""../files/libraries/"&amp;VLOOKUP(INDIRECT("'Courses Complete'!Y"&amp;ROUNDUP(ROW(A129)/10, 0)+E$5-2),Libraries!$B:$D,3, 0)&amp;"""&gt;"&amp;INDIRECT("'Courses Complete'!Y"&amp;ROUNDUP(ROW(A129)/10, 0)+E$5-2)&amp;"&lt;/a&gt;")&amp;"&lt;/a&gt;")&amp;IF(INDIRECT("'Courses Complete'!Z"&amp;ROUNDUP(ROW(A129)/10, 0)+E$5-2)="", "", ", &lt;a href=""../files/libraries/"&amp;VLOOKUP(INDIRECT("'Courses Complete'!Z"&amp;ROUNDUP(ROW(A129)/10, 0)+E$5-2),Libraries!$B:$D,3, 0)&amp;"""&gt;"&amp;INDIRECT("'Courses Complete'!Z"&amp;ROUNDUP(ROW(A129)/10, 0)+E$5-2)&amp;"&lt;/a&gt;")&amp;IF(INDIRECT("'Courses Complete'!AA"&amp;ROUNDUP(ROW(A129)/10, 0)+E$5-2)="", "", ", &lt;a href=""../files/libraries/"&amp;VLOOKUP(INDIRECT("'Courses Complete'!AA"&amp;ROUNDUP(ROW(A129)/10, 0)+E$5-2),Libraries!$B:$D,3, 0)&amp;"""&gt;"&amp;INDIRECT("'Courses Complete'!AA"&amp;ROUNDUP(ROW(A129)/10, 0)+E$5-2)&amp;"&lt;/a&gt;")&amp;IF(INDIRECT("'Courses Complete'!AB"&amp;ROUNDUP(ROW(A129)/10, 0)+E$5-2)="", "", ", &lt;a href=""../files/libraries/"&amp;VLOOKUP(INDIRECT("'Courses Complete'!AB"&amp;ROUNDUP(ROW(A129)/10, 0)+E$5-2),Libraries!$B:$D,3, 0)&amp;"""&gt;"&amp;INDIRECT("'Courses Complete'!AB"&amp;ROUNDUP(ROW(A129)/10, 0)+E$5-2)&amp;"&lt;/a&gt;")&amp;IF(INDIRECT("'Courses Complete'!AC"&amp;ROUNDUP(ROW(A129)/10, 0)+E$5-2)="", "", ", &lt;a href=""../files/libraries/"&amp;VLOOKUP(INDIRECT("'Courses Complete'!AC"&amp;ROUNDUP(ROW(A129)/10, 0)+E$5-2),Libraries!$B:$D,3, 0)&amp;"""&gt;"&amp;INDIRECT("'Courses Complete'!AC"&amp;ROUNDUP(ROW(A129)/10, 0)+E$5-2)&amp;"&lt;/a&gt;")&amp;IF(INDIRECT("'Courses Complete'!AD"&amp;ROUNDUP(ROW(A129)/10, 0)+E$5-2)="", "", ", &lt;a href=""../files/libraries/"&amp;VLOOKUP(INDIRECT("'Courses Complete'!AD"&amp;ROUNDUP(ROW(A129)/10, 0)+E$5-2),Libraries!$B:$D,3, 0)&amp;"""&gt;"&amp;INDIRECT("'Courses Complete'!AD"&amp;ROUNDUP(ROW(A129)/10, 0)+E$5-2)&amp;"&lt;/a&gt;")&amp;IF(INDIRECT("'Courses Complete'!AE"&amp;ROUNDUP(ROW(A129)/10, 0)+E$5-2)="", "", ", &lt;a href=""../files/libraries/"&amp;VLOOKUP(INDIRECT("'Courses Complete'!AE"&amp;ROUNDUP(ROW(A129)/10, 0)+E$5-2),Libraries!$B:$D,3, 0)&amp;"""&gt;"&amp;INDIRECT("'Courses Complete'!AE"&amp;ROUNDUP(ROW(A129)/10, 0)+E$5-2)&amp;"&lt;/a&gt;")&amp;IF(INDIRECT("'Courses Complete'!AF"&amp;ROUNDUP(ROW(A129)/10, 0)+E$5-2)="", "", ", &lt;a href=""../files/libraries/"&amp;VLOOKUP(INDIRECT("'Courses Complete'!AF"&amp;ROUNDUP(ROW(A129)/10, 0)+E$5-2),Libraries!$B:$D,3, 0)&amp;"""&gt;"&amp;INDIRECT("'Courses Complete'!AF"&amp;ROUNDUP(ROW(A129)/10, 0)+E$5-2)&amp;"&lt;/a&gt;")&amp;"&lt;/td&gt;", ""))</f>
        <v xml:space="preserve">           &lt;td&gt;&lt;a href="../files/libraries/blends2.zip"&gt;blends2&lt;/a&gt;, &lt;a href="../files/libraries/sawgrassobjects.zip"&gt;sawgrassobjects&lt;/a&gt;, &lt;a href="../files/libraries/whisperwind.zip"&gt;whisperwind&lt;/a&gt;&lt;/td&gt;</v>
      </c>
      <c r="B129" s="100">
        <f t="shared" ca="1" si="53"/>
        <v>12</v>
      </c>
    </row>
    <row r="130" spans="1:2">
      <c r="A130" s="100" t="str">
        <f t="shared" ref="A130" ca="1" si="110">IF(ROUNDUP(ROW(A130)/10, 0)-1=0, "        &lt;/tr&gt;", IF(ROUNDUP(ROW(A130)/10, 0)-1&lt;=E$6-E$5+1, "         &lt;/tr&gt;", ""))</f>
        <v xml:space="preserve">         &lt;/tr&gt;</v>
      </c>
      <c r="B130" s="100">
        <f t="shared" ref="B130:B193" ca="1" si="111" xml:space="preserve"> IFERROR(IF(ROUNDUP(ROW(A130)/10, 0)-1&lt;=E$6-E$5+1, ROUNDUP(ROW(A130)/10, 0)-1, ""), 0)</f>
        <v>12</v>
      </c>
    </row>
    <row r="131" spans="1:2">
      <c r="A131" s="100" t="str">
        <f t="shared" ref="A131" ca="1" si="112">IF(ROUNDUP(ROW(A131)/10, 0)-1=0, "&lt;table class=""horz_head line_divide""&gt;&lt;tr &gt;", IF(ROUNDUP(ROW(A131)/10, 0)-1&lt;=E$6-E$5+1, "         &lt;tr&gt;", IF(ROUNDUP(ROW(A131)/10, 0)-1=E$6-E$5+2, "      &lt;/table&gt;", "")))</f>
        <v xml:space="preserve">         &lt;tr&gt;</v>
      </c>
      <c r="B131" s="100">
        <f t="shared" ca="1" si="111"/>
        <v>13</v>
      </c>
    </row>
    <row r="132" spans="1:2">
      <c r="A132" s="100" t="str">
        <f t="shared" ref="A132" ca="1" si="113">IF(ROUNDUP(ROW(A132)/10, 0)-1=0, "          &lt;th scope=""col""&gt;Real&lt;/th&gt;", IF(ROUNDUP(ROW(A132)/10, 0)-1&lt;=E$6-E$5+1, "           &lt;td&gt;"&amp;INDIRECT("'Courses Complete'!E"&amp;ROUNDUP(ROW(A132)/10, 0)+E$5-2)&amp;"&lt;/td&gt;", ""))</f>
        <v xml:space="preserve">           &lt;td&gt;&lt;/td&gt;</v>
      </c>
      <c r="B132" s="100">
        <f t="shared" ca="1" si="111"/>
        <v>13</v>
      </c>
    </row>
    <row r="133" spans="1:2">
      <c r="A133" s="100" t="str">
        <f t="shared" ref="A133" ca="1" si="114">IF(ROUNDUP(ROW(A133)/10, 0)-1=0, "          &lt;th scope=""col""&gt;Type&lt;/th&gt;", IF(ROUNDUP(ROW(A133)/10, 0)-1&lt;=E$6-E$5+1, "           &lt;td&gt;"&amp;INDIRECT("'Courses Complete'!D"&amp;ROUNDUP(ROW(A133)/10, 0)+E$5-2)&amp;"&lt;/td&gt;", ""))</f>
        <v xml:space="preserve">           &lt;td&gt;Mtn valley&lt;/td&gt;</v>
      </c>
      <c r="B133" s="100">
        <f t="shared" ca="1" si="111"/>
        <v>13</v>
      </c>
    </row>
    <row r="134" spans="1:2">
      <c r="A134" s="100" t="str">
        <f t="shared" ref="A134" ca="1" si="115">IF(ROUNDUP(ROW(A134)/10, 0)-1=0, "          &lt;th scope=""col""&gt;Course&lt;/th&gt;", IF(ROUNDUP(ROW(A134)/10, 0)-1&lt;=E$6-E$5+1, "           &lt;td&gt;"&amp;IF(INDIRECT("'Courses Complete'!K"&amp;ROUNDUP(ROW(A134)/10, 0)+E$5-2)="", INDIRECT("'Courses Complete'!C"&amp;ROUNDUP(ROW(A134)/10, 0)+E$5-2), "&lt;a href=""../files/courses/"&amp;INDIRECT("'Courses Complete'!K"&amp;ROUNDUP(ROW(A134)/10, 0)+E$5-2)&amp;"""&gt;"&amp;INDIRECT("'Courses Complete'!C"&amp;ROUNDUP(ROW(A134)/10, 0)+E$5-2)&amp;"&lt;/a&gt;")&amp;"&lt;/td&gt;", ""))</f>
        <v xml:space="preserve">           &lt;td&gt;&lt;a href="../files/courses/caitlin_manor.zip"&gt;Caitlin Manor&lt;/a&gt;&lt;/td&gt;</v>
      </c>
      <c r="B134" s="100">
        <f t="shared" ca="1" si="111"/>
        <v>13</v>
      </c>
    </row>
    <row r="135" spans="1:2">
      <c r="A135" s="100" t="str">
        <f t="shared" ref="A135" ca="1" si="116">IF(ROUNDUP(ROW(A135)/10, 0)-1=0, "          &lt;th scope=""col""&gt;Designer&lt;/th&gt;", IF(ROUNDUP(ROW(A135)/10, 0)-1&lt;=E$6-E$5+1, "           &lt;td&gt;"&amp;INDIRECT("'Courses Complete'!L"&amp;ROUNDUP(ROW(A135)/10, 0)+E$5-2)&amp;"&lt;/td&gt;", ""))</f>
        <v xml:space="preserve">           &lt;td&gt;Mott_5108&lt;/td&gt;</v>
      </c>
      <c r="B135" s="100">
        <f t="shared" ca="1" si="111"/>
        <v>13</v>
      </c>
    </row>
    <row r="136" spans="1:2">
      <c r="A136" s="100" t="str">
        <f t="shared" ref="A136" ca="1" si="117">IF(ROUNDUP(ROW(A136)/10, 0)-1=0, "          &lt;th class=""right_align"" scope=""col""&gt;Date&lt;/th&gt;", IF(ROUNDUP(ROW(A136)/10, 0)-1&lt;=E$6-E$5+1, "           &lt;td class=""right_align""&gt;"&amp;MONTH(INDIRECT("'Courses Complete'!N"&amp;ROUNDUP(ROW(A136)/10, 0)+E$5-2))&amp;"/"&amp;DAY(INDIRECT("'Courses Complete'!N"&amp;ROUNDUP(ROW(A136)/10, 0)+E$5-2))&amp;"/"&amp;YEAR(INDIRECT("'Courses Complete'!N"&amp;ROUNDUP(ROW(A136)/10, 0)+E$5-2))&amp;"&lt;/td&gt;", ""))</f>
        <v xml:space="preserve">           &lt;td class="right_align"&gt;9/8/2004&lt;/td&gt;</v>
      </c>
      <c r="B136" s="100">
        <f t="shared" ca="1" si="111"/>
        <v>13</v>
      </c>
    </row>
    <row r="137" spans="1:2">
      <c r="A137" s="100" t="str">
        <f t="shared" ref="A137" ca="1" si="118">IF(ROUNDUP(ROW(A137)/10, 0)-1=0, "          &lt;th class=""right_align"" scope=""col""&gt;Size&lt;/th&gt;", IF(ROUNDUP(ROW(A137)/10, 0)-1&lt;=E$6-E$5+1, "           &lt;td class=""right_align""&gt;"&amp;TEXT(ROUND(INDIRECT("'Courses Complete'!M"&amp;ROUNDUP(ROW(A137)/10, 0)+E$5-2), 1), "0.0")&amp;"&lt;/td&gt;", ""))</f>
        <v xml:space="preserve">           &lt;td class="right_align"&gt;7.9&lt;/td&gt;</v>
      </c>
      <c r="B137" s="100">
        <f t="shared" ca="1" si="111"/>
        <v>13</v>
      </c>
    </row>
    <row r="138" spans="1:2">
      <c r="A138" s="100" t="str">
        <f t="shared" ref="A138" ca="1" si="119">IF(ROUNDUP(ROW(A138)/10, 0)-1=0, "          &lt;th scope=""col""&gt;Images&lt;/th&gt;", IF(ROUNDUP(ROW(A138)/10, 0)-1&lt;=E$6-E$5+1, "           &lt;td&gt;"&amp;IF(INDIRECT("'Courses Complete'!F"&amp;ROUNDUP(ROW(A138)/10, 0)+E$5-2)="","","&lt;a href=""../pics/courses/"&amp;INDIRECT("'Courses Complete'!F"&amp;ROUNDUP(ROW(A138)/10, 0)+E$5-2)&amp;"""&gt;"&amp;IF(ISNUMBER(INDIRECT("'Courses Complete'!AG"&amp;ROUNDUP(ROW(A138)/10, 0)+E$5-2)), "#", "")&amp;INDIRECT("'Courses Complete'!AG"&amp;ROUNDUP(ROW(A138)/10, 0)+E$5-2)&amp;"&lt;/a&gt;")&amp;IF(INDIRECT("'Courses Complete'!G"&amp;ROUNDUP(ROW(A138)/10, 0)+E$5-2)="","",", &lt;a href=""../pics/courses/"&amp;INDIRECT("'Courses Complete'!G"&amp;ROUNDUP(ROW(A138)/10, 0)+E$5-2)&amp;"""&gt;"&amp;IF(ISNUMBER(INDIRECT("'Courses Complete'!AH"&amp;ROUNDUP(ROW(A138)/10, 0)+E$5-2)), "#", "")&amp;INDIRECT("'Courses Complete'!AH"&amp;ROUNDUP(ROW(A138)/10, 0)+E$5-2)&amp;"&lt;/a&gt;")&amp;IF(INDIRECT("'Courses Complete'!H"&amp;ROUNDUP(ROW(A138)/10, 0)+E$5-2)="","",", &lt;a href=""../pics/courses/"&amp;INDIRECT("'Courses Complete'!H"&amp;ROUNDUP(ROW(A138)/10, 0)+E$5-2)&amp;"""&gt;"&amp;IF(ISNUMBER(INDIRECT("'Courses Complete'!AI"&amp;ROUNDUP(ROW(A138)/10, 0)+E$5-2)), "#", "")&amp;INDIRECT("'Courses Complete'!AI"&amp;ROUNDUP(ROW(A138)/10, 0)+E$5-2)&amp;"&lt;/a&gt;")&amp;IF(INDIRECT("'Courses Complete'!I"&amp;ROUNDUP(ROW(A138)/10, 0)+E$5-2)="","",", &lt;a href=""../pics/courses/"&amp;INDIRECT("'Courses Complete'!I"&amp;ROUNDUP(ROW(A138)/10, 0)+E$5-2)&amp;"""&gt;"&amp;IF(ISNUMBER(INDIRECT("'Courses Complete'!AJ"&amp;ROUNDUP(ROW(A138)/10, 0)+E$5-2)), "#", "")&amp;INDIRECT("'Courses Complete'!AJ"&amp;ROUNDUP(ROW(A138)/10, 0)+E$5-2)&amp;"&lt;/a&gt;")&amp;IF(INDIRECT("'Courses Complete'!J"&amp;ROUNDUP(ROW(A138)/10, 0)+E$5-2)="","",", &lt;a href=""../pics/courses/"&amp;INDIRECT("'Courses Complete'!J"&amp;ROUNDUP(ROW(A138)/10, 0)+E$5-2)&amp;"""&gt;"&amp;IF(ISNUMBER(INDIRECT("'Courses Complete'!AK"&amp;ROUNDUP(ROW(A138)/10, 0)+E$5-2)), "#", "")&amp;INDIRECT("'Courses Complete'!AK"&amp;ROUNDUP(ROW(A138)/10, 0)+E$5-2)&amp;"&lt;/a&gt;")&amp;"&lt;/td&gt;", ""))</f>
        <v xml:space="preserve">           &lt;td&gt;&lt;a href="../pics/courses/caitlin_manor_hole01.jpg"&gt;#1&lt;/a&gt;, &lt;a href="../pics/courses/caitlin_manor_hole10.jpg"&gt;#10&lt;/a&gt;&lt;/td&gt;</v>
      </c>
      <c r="B138" s="100">
        <f t="shared" ca="1" si="111"/>
        <v>13</v>
      </c>
    </row>
    <row r="139" spans="1:2">
      <c r="A139" s="100" t="str">
        <f ca="1">IF(ROUNDUP(ROW(A139)/10, 0)-1=0, "          &lt;th scope=""col""&gt;Libraries&lt;/th&gt;", IF(ROUNDUP(ROW(A139)/10, 0)-1&lt;=E$6-E$5+1, "           &lt;td&gt;"&amp;IF(INDIRECT("'Courses Complete'!O"&amp;ROUNDUP(ROW(A139)/10, 0)+E$5-2)="", "N/A", "&lt;a href=""../files/libraries/"&amp;VLOOKUP(INDIRECT("'Courses Complete'!O"&amp;ROUNDUP(ROW(A139)/10, 0)+E$5-2),Libraries!$B:$D,3, 0)&amp;"""&gt;"&amp;INDIRECT("'Courses Complete'!O"&amp;ROUNDUP(ROW(A139)/10, 0)+E$5-2)&amp;"&lt;/a&gt;")&amp;IF(INDIRECT("'Courses Complete'!P"&amp;ROUNDUP(ROW(A139)/10, 0)+E$5-2)="", "", ", &lt;a href=""../files/libraries/"&amp;VLOOKUP(INDIRECT("'Courses Complete'!P"&amp;ROUNDUP(ROW(A139)/10, 0)+E$5-2),Libraries!$B:$D,3, 0)&amp;"""&gt;"&amp;INDIRECT("'Courses Complete'!P"&amp;ROUNDUP(ROW(A139)/10, 0)+E$5-2)&amp;"&lt;/a&gt;")&amp;IF(INDIRECT("'Courses Complete'!Q"&amp;ROUNDUP(ROW(A139)/10, 0)+E$5-2)="", "", ", &lt;a href=""../files/libraries/"&amp;VLOOKUP(INDIRECT("'Courses Complete'!Q"&amp;ROUNDUP(ROW(A139)/10, 0)+E$5-2),Libraries!$B:$D,3, 0)&amp;"""&gt;"&amp;INDIRECT("'Courses Complete'!Q"&amp;ROUNDUP(ROW(A139)/10, 0)+E$5-2)&amp;"&lt;/a&gt;")&amp;IF(INDIRECT("'Courses Complete'!R"&amp;ROUNDUP(ROW(A139)/10, 0)+E$5-2)="", "", ", &lt;a href=""../files/libraries/"&amp;VLOOKUP(INDIRECT("'Courses Complete'!R"&amp;ROUNDUP(ROW(A139)/10, 0)+E$5-2),Libraries!$B:$D,3, 0)&amp;"""&gt;"&amp;INDIRECT("'Courses Complete'!R"&amp;ROUNDUP(ROW(A139)/10, 0)+E$5-2)&amp;"&lt;/a&gt;")&amp;IF(INDIRECT("'Courses Complete'!S"&amp;ROUNDUP(ROW(A139)/10, 0)+E$5-2)="", "", ", &lt;a href=""../files/libraries/"&amp;VLOOKUP(INDIRECT("'Courses Complete'!S"&amp;ROUNDUP(ROW(A139)/10, 0)+E$5-2),Libraries!$B:$D,3, 0)&amp;"""&gt;"&amp;INDIRECT("'Courses Complete'!S"&amp;ROUNDUP(ROW(A139)/10, 0)+E$5-2)&amp;"&lt;/a&gt;")&amp;IF(INDIRECT("'Courses Complete'!T"&amp;ROUNDUP(ROW(A139)/10, 0)+E$5-2)="", "", ", &lt;a href=""../files/libraries/"&amp;VLOOKUP(INDIRECT("'Courses Complete'!T"&amp;ROUNDUP(ROW(A139)/10, 0)+E$5-2),Libraries!$B:$D,3, 0)&amp;"""&gt;"&amp;INDIRECT("'Courses Complete'!T"&amp;ROUNDUP(ROW(A139)/10, 0)+E$5-2)&amp;"&lt;/a&gt;")&amp;IF(INDIRECT("'Courses Complete'!U"&amp;ROUNDUP(ROW(A139)/10, 0)+E$5-2)="", "", ", &lt;a href=""../files/libraries/"&amp;VLOOKUP(INDIRECT("'Courses Complete'!U"&amp;ROUNDUP(ROW(A139)/10, 0)+E$5-2),Libraries!$B:$D,3, 0)&amp;"""&gt;"&amp;INDIRECT("'Courses Complete'!U"&amp;ROUNDUP(ROW(A139)/10, 0)+E$5-2)&amp;"&lt;/a&gt;")&amp;IF(INDIRECT("'Courses Complete'!V"&amp;ROUNDUP(ROW(A139)/10, 0)+E$5-2)="", "", ", &lt;a href=""../files/libraries/"&amp;VLOOKUP(INDIRECT("'Courses Complete'!V"&amp;ROUNDUP(ROW(A139)/10, 0)+E$5-2),Libraries!$B:$D,3, 0)&amp;"""&gt;"&amp;INDIRECT("'Courses Complete'!V"&amp;ROUNDUP(ROW(A139)/10, 0)+E$5-2)&amp;"&lt;/a&gt;")&amp;IF(INDIRECT("'Courses Complete'!W"&amp;ROUNDUP(ROW(A139)/10, 0)+E$5-2)="", "", ", &lt;a href=""../files/libraries/"&amp;VLOOKUP(INDIRECT("'Courses Complete'!W"&amp;ROUNDUP(ROW(A139)/10, 0)+E$5-2),Libraries!$B:$D,3, 0)&amp;"""&gt;"&amp;INDIRECT("'Courses Complete'!W"&amp;ROUNDUP(ROW(A139)/10, 0)+E$5-2)&amp;"&lt;/a&gt;")&amp;IF(INDIRECT("'Courses Complete'!X"&amp;ROUNDUP(ROW(A139)/10, 0)+E$5-2)="", "", ", &lt;a href=""../files/libraries/"&amp;VLOOKUP(INDIRECT("'Courses Complete'!X"&amp;ROUNDUP(ROW(A139)/10, 0)+E$5-2),Libraries!$B:$D,3, 0)&amp;"""&gt;"&amp;INDIRECT("'Courses Complete'!X"&amp;ROUNDUP(ROW(A139)/10, 0)+E$5-2)&amp;IF(INDIRECT("'Courses Complete'!Y"&amp;ROUNDUP(ROW(A139)/10, 0)+E$5-2)="", "", ", &lt;a href=""../files/libraries/"&amp;VLOOKUP(INDIRECT("'Courses Complete'!Y"&amp;ROUNDUP(ROW(A139)/10, 0)+E$5-2),Libraries!$B:$D,3, 0)&amp;"""&gt;"&amp;INDIRECT("'Courses Complete'!Y"&amp;ROUNDUP(ROW(A139)/10, 0)+E$5-2)&amp;"&lt;/a&gt;")&amp;"&lt;/a&gt;")&amp;IF(INDIRECT("'Courses Complete'!Z"&amp;ROUNDUP(ROW(A139)/10, 0)+E$5-2)="", "", ", &lt;a href=""../files/libraries/"&amp;VLOOKUP(INDIRECT("'Courses Complete'!Z"&amp;ROUNDUP(ROW(A139)/10, 0)+E$5-2),Libraries!$B:$D,3, 0)&amp;"""&gt;"&amp;INDIRECT("'Courses Complete'!Z"&amp;ROUNDUP(ROW(A139)/10, 0)+E$5-2)&amp;"&lt;/a&gt;")&amp;IF(INDIRECT("'Courses Complete'!AA"&amp;ROUNDUP(ROW(A139)/10, 0)+E$5-2)="", "", ", &lt;a href=""../files/libraries/"&amp;VLOOKUP(INDIRECT("'Courses Complete'!AA"&amp;ROUNDUP(ROW(A139)/10, 0)+E$5-2),Libraries!$B:$D,3, 0)&amp;"""&gt;"&amp;INDIRECT("'Courses Complete'!AA"&amp;ROUNDUP(ROW(A139)/10, 0)+E$5-2)&amp;"&lt;/a&gt;")&amp;IF(INDIRECT("'Courses Complete'!AB"&amp;ROUNDUP(ROW(A139)/10, 0)+E$5-2)="", "", ", &lt;a href=""../files/libraries/"&amp;VLOOKUP(INDIRECT("'Courses Complete'!AB"&amp;ROUNDUP(ROW(A139)/10, 0)+E$5-2),Libraries!$B:$D,3, 0)&amp;"""&gt;"&amp;INDIRECT("'Courses Complete'!AB"&amp;ROUNDUP(ROW(A139)/10, 0)+E$5-2)&amp;"&lt;/a&gt;")&amp;IF(INDIRECT("'Courses Complete'!AC"&amp;ROUNDUP(ROW(A139)/10, 0)+E$5-2)="", "", ", &lt;a href=""../files/libraries/"&amp;VLOOKUP(INDIRECT("'Courses Complete'!AC"&amp;ROUNDUP(ROW(A139)/10, 0)+E$5-2),Libraries!$B:$D,3, 0)&amp;"""&gt;"&amp;INDIRECT("'Courses Complete'!AC"&amp;ROUNDUP(ROW(A139)/10, 0)+E$5-2)&amp;"&lt;/a&gt;")&amp;IF(INDIRECT("'Courses Complete'!AD"&amp;ROUNDUP(ROW(A139)/10, 0)+E$5-2)="", "", ", &lt;a href=""../files/libraries/"&amp;VLOOKUP(INDIRECT("'Courses Complete'!AD"&amp;ROUNDUP(ROW(A139)/10, 0)+E$5-2),Libraries!$B:$D,3, 0)&amp;"""&gt;"&amp;INDIRECT("'Courses Complete'!AD"&amp;ROUNDUP(ROW(A139)/10, 0)+E$5-2)&amp;"&lt;/a&gt;")&amp;IF(INDIRECT("'Courses Complete'!AE"&amp;ROUNDUP(ROW(A139)/10, 0)+E$5-2)="", "", ", &lt;a href=""../files/libraries/"&amp;VLOOKUP(INDIRECT("'Courses Complete'!AE"&amp;ROUNDUP(ROW(A139)/10, 0)+E$5-2),Libraries!$B:$D,3, 0)&amp;"""&gt;"&amp;INDIRECT("'Courses Complete'!AE"&amp;ROUNDUP(ROW(A139)/10, 0)+E$5-2)&amp;"&lt;/a&gt;")&amp;IF(INDIRECT("'Courses Complete'!AF"&amp;ROUNDUP(ROW(A139)/10, 0)+E$5-2)="", "", ", &lt;a href=""../files/libraries/"&amp;VLOOKUP(INDIRECT("'Courses Complete'!AF"&amp;ROUNDUP(ROW(A139)/10, 0)+E$5-2),Libraries!$B:$D,3, 0)&amp;"""&gt;"&amp;INDIRECT("'Courses Complete'!AF"&amp;ROUNDUP(ROW(A139)/10, 0)+E$5-2)&amp;"&lt;/a&gt;")&amp;"&lt;/td&gt;", ""))</f>
        <v xml:space="preserve">           &lt;td&gt;&lt;a href="../files/libraries/emerald_links.zip"&gt;emerald_links&lt;/a&gt;, &lt;a href="../files/libraries/houses1.zip"&gt;houses1&lt;/a&gt;&lt;/td&gt;</v>
      </c>
      <c r="B139" s="100">
        <f t="shared" ca="1" si="111"/>
        <v>13</v>
      </c>
    </row>
    <row r="140" spans="1:2">
      <c r="A140" s="100" t="str">
        <f t="shared" ref="A140" ca="1" si="120">IF(ROUNDUP(ROW(A140)/10, 0)-1=0, "        &lt;/tr&gt;", IF(ROUNDUP(ROW(A140)/10, 0)-1&lt;=E$6-E$5+1, "         &lt;/tr&gt;", ""))</f>
        <v xml:space="preserve">         &lt;/tr&gt;</v>
      </c>
      <c r="B140" s="100">
        <f t="shared" ca="1" si="111"/>
        <v>13</v>
      </c>
    </row>
    <row r="141" spans="1:2">
      <c r="A141" s="100" t="str">
        <f t="shared" ref="A141" ca="1" si="121">IF(ROUNDUP(ROW(A141)/10, 0)-1=0, "&lt;table class=""horz_head line_divide""&gt;&lt;tr &gt;", IF(ROUNDUP(ROW(A141)/10, 0)-1&lt;=E$6-E$5+1, "         &lt;tr&gt;", IF(ROUNDUP(ROW(A141)/10, 0)-1=E$6-E$5+2, "      &lt;/table&gt;", "")))</f>
        <v xml:space="preserve">         &lt;tr&gt;</v>
      </c>
      <c r="B141" s="100">
        <f t="shared" ca="1" si="111"/>
        <v>14</v>
      </c>
    </row>
    <row r="142" spans="1:2">
      <c r="A142" s="100" t="str">
        <f t="shared" ref="A142" ca="1" si="122">IF(ROUNDUP(ROW(A142)/10, 0)-1=0, "          &lt;th scope=""col""&gt;Real&lt;/th&gt;", IF(ROUNDUP(ROW(A142)/10, 0)-1&lt;=E$6-E$5+1, "           &lt;td&gt;"&amp;INDIRECT("'Courses Complete'!E"&amp;ROUNDUP(ROW(A142)/10, 0)+E$5-2)&amp;"&lt;/td&gt;", ""))</f>
        <v xml:space="preserve">           &lt;td&gt;&lt;/td&gt;</v>
      </c>
      <c r="B142" s="100">
        <f t="shared" ca="1" si="111"/>
        <v>14</v>
      </c>
    </row>
    <row r="143" spans="1:2">
      <c r="A143" s="100" t="str">
        <f t="shared" ref="A143" ca="1" si="123">IF(ROUNDUP(ROW(A143)/10, 0)-1=0, "          &lt;th scope=""col""&gt;Type&lt;/th&gt;", IF(ROUNDUP(ROW(A143)/10, 0)-1&lt;=E$6-E$5+1, "           &lt;td&gt;"&amp;INDIRECT("'Courses Complete'!D"&amp;ROUNDUP(ROW(A143)/10, 0)+E$5-2)&amp;"&lt;/td&gt;", ""))</f>
        <v xml:space="preserve">           &lt;td&gt;Oceanside&lt;/td&gt;</v>
      </c>
      <c r="B143" s="100">
        <f t="shared" ca="1" si="111"/>
        <v>14</v>
      </c>
    </row>
    <row r="144" spans="1:2">
      <c r="A144" s="100" t="str">
        <f t="shared" ref="A144" ca="1" si="124">IF(ROUNDUP(ROW(A144)/10, 0)-1=0, "          &lt;th scope=""col""&gt;Course&lt;/th&gt;", IF(ROUNDUP(ROW(A144)/10, 0)-1&lt;=E$6-E$5+1, "           &lt;td&gt;"&amp;IF(INDIRECT("'Courses Complete'!K"&amp;ROUNDUP(ROW(A144)/10, 0)+E$5-2)="", INDIRECT("'Courses Complete'!C"&amp;ROUNDUP(ROW(A144)/10, 0)+E$5-2), "&lt;a href=""../files/courses/"&amp;INDIRECT("'Courses Complete'!K"&amp;ROUNDUP(ROW(A144)/10, 0)+E$5-2)&amp;"""&gt;"&amp;INDIRECT("'Courses Complete'!C"&amp;ROUNDUP(ROW(A144)/10, 0)+E$5-2)&amp;"&lt;/a&gt;")&amp;"&lt;/td&gt;", ""))</f>
        <v xml:space="preserve">           &lt;td&gt;&lt;a href="../files/courses/caladh_gearr.zip"&gt;Caladh Gearr&lt;/a&gt;&lt;/td&gt;</v>
      </c>
      <c r="B144" s="100">
        <f t="shared" ca="1" si="111"/>
        <v>14</v>
      </c>
    </row>
    <row r="145" spans="1:2">
      <c r="A145" s="100" t="str">
        <f t="shared" ref="A145" ca="1" si="125">IF(ROUNDUP(ROW(A145)/10, 0)-1=0, "          &lt;th scope=""col""&gt;Designer&lt;/th&gt;", IF(ROUNDUP(ROW(A145)/10, 0)-1&lt;=E$6-E$5+1, "           &lt;td&gt;"&amp;INDIRECT("'Courses Complete'!L"&amp;ROUNDUP(ROW(A145)/10, 0)+E$5-2)&amp;"&lt;/td&gt;", ""))</f>
        <v xml:space="preserve">           &lt;td&gt;Polslad&lt;/td&gt;</v>
      </c>
      <c r="B145" s="100">
        <f t="shared" ca="1" si="111"/>
        <v>14</v>
      </c>
    </row>
    <row r="146" spans="1:2">
      <c r="A146" s="100" t="str">
        <f t="shared" ref="A146" ca="1" si="126">IF(ROUNDUP(ROW(A146)/10, 0)-1=0, "          &lt;th class=""right_align"" scope=""col""&gt;Date&lt;/th&gt;", IF(ROUNDUP(ROW(A146)/10, 0)-1&lt;=E$6-E$5+1, "           &lt;td class=""right_align""&gt;"&amp;MONTH(INDIRECT("'Courses Complete'!N"&amp;ROUNDUP(ROW(A146)/10, 0)+E$5-2))&amp;"/"&amp;DAY(INDIRECT("'Courses Complete'!N"&amp;ROUNDUP(ROW(A146)/10, 0)+E$5-2))&amp;"/"&amp;YEAR(INDIRECT("'Courses Complete'!N"&amp;ROUNDUP(ROW(A146)/10, 0)+E$5-2))&amp;"&lt;/td&gt;", ""))</f>
        <v xml:space="preserve">           &lt;td class="right_align"&gt;7/30/2002&lt;/td&gt;</v>
      </c>
      <c r="B146" s="100">
        <f t="shared" ca="1" si="111"/>
        <v>14</v>
      </c>
    </row>
    <row r="147" spans="1:2">
      <c r="A147" s="100" t="str">
        <f t="shared" ref="A147" ca="1" si="127">IF(ROUNDUP(ROW(A147)/10, 0)-1=0, "          &lt;th class=""right_align"" scope=""col""&gt;Size&lt;/th&gt;", IF(ROUNDUP(ROW(A147)/10, 0)-1&lt;=E$6-E$5+1, "           &lt;td class=""right_align""&gt;"&amp;TEXT(ROUND(INDIRECT("'Courses Complete'!M"&amp;ROUNDUP(ROW(A147)/10, 0)+E$5-2), 1), "0.0")&amp;"&lt;/td&gt;", ""))</f>
        <v xml:space="preserve">           &lt;td class="right_align"&gt;10.9&lt;/td&gt;</v>
      </c>
      <c r="B147" s="100">
        <f t="shared" ca="1" si="111"/>
        <v>14</v>
      </c>
    </row>
    <row r="148" spans="1:2">
      <c r="A148" s="100" t="str">
        <f t="shared" ref="A148" ca="1" si="128">IF(ROUNDUP(ROW(A148)/10, 0)-1=0, "          &lt;th scope=""col""&gt;Images&lt;/th&gt;", IF(ROUNDUP(ROW(A148)/10, 0)-1&lt;=E$6-E$5+1, "           &lt;td&gt;"&amp;IF(INDIRECT("'Courses Complete'!F"&amp;ROUNDUP(ROW(A148)/10, 0)+E$5-2)="","","&lt;a href=""../pics/courses/"&amp;INDIRECT("'Courses Complete'!F"&amp;ROUNDUP(ROW(A148)/10, 0)+E$5-2)&amp;"""&gt;"&amp;IF(ISNUMBER(INDIRECT("'Courses Complete'!AG"&amp;ROUNDUP(ROW(A148)/10, 0)+E$5-2)), "#", "")&amp;INDIRECT("'Courses Complete'!AG"&amp;ROUNDUP(ROW(A148)/10, 0)+E$5-2)&amp;"&lt;/a&gt;")&amp;IF(INDIRECT("'Courses Complete'!G"&amp;ROUNDUP(ROW(A148)/10, 0)+E$5-2)="","",", &lt;a href=""../pics/courses/"&amp;INDIRECT("'Courses Complete'!G"&amp;ROUNDUP(ROW(A148)/10, 0)+E$5-2)&amp;"""&gt;"&amp;IF(ISNUMBER(INDIRECT("'Courses Complete'!AH"&amp;ROUNDUP(ROW(A148)/10, 0)+E$5-2)), "#", "")&amp;INDIRECT("'Courses Complete'!AH"&amp;ROUNDUP(ROW(A148)/10, 0)+E$5-2)&amp;"&lt;/a&gt;")&amp;IF(INDIRECT("'Courses Complete'!H"&amp;ROUNDUP(ROW(A148)/10, 0)+E$5-2)="","",", &lt;a href=""../pics/courses/"&amp;INDIRECT("'Courses Complete'!H"&amp;ROUNDUP(ROW(A148)/10, 0)+E$5-2)&amp;"""&gt;"&amp;IF(ISNUMBER(INDIRECT("'Courses Complete'!AI"&amp;ROUNDUP(ROW(A148)/10, 0)+E$5-2)), "#", "")&amp;INDIRECT("'Courses Complete'!AI"&amp;ROUNDUP(ROW(A148)/10, 0)+E$5-2)&amp;"&lt;/a&gt;")&amp;IF(INDIRECT("'Courses Complete'!I"&amp;ROUNDUP(ROW(A148)/10, 0)+E$5-2)="","",", &lt;a href=""../pics/courses/"&amp;INDIRECT("'Courses Complete'!I"&amp;ROUNDUP(ROW(A148)/10, 0)+E$5-2)&amp;"""&gt;"&amp;IF(ISNUMBER(INDIRECT("'Courses Complete'!AJ"&amp;ROUNDUP(ROW(A148)/10, 0)+E$5-2)), "#", "")&amp;INDIRECT("'Courses Complete'!AJ"&amp;ROUNDUP(ROW(A148)/10, 0)+E$5-2)&amp;"&lt;/a&gt;")&amp;IF(INDIRECT("'Courses Complete'!J"&amp;ROUNDUP(ROW(A148)/10, 0)+E$5-2)="","",", &lt;a href=""../pics/courses/"&amp;INDIRECT("'Courses Complete'!J"&amp;ROUNDUP(ROW(A148)/10, 0)+E$5-2)&amp;"""&gt;"&amp;IF(ISNUMBER(INDIRECT("'Courses Complete'!AK"&amp;ROUNDUP(ROW(A148)/10, 0)+E$5-2)), "#", "")&amp;INDIRECT("'Courses Complete'!AK"&amp;ROUNDUP(ROW(A148)/10, 0)+E$5-2)&amp;"&lt;/a&gt;")&amp;"&lt;/td&gt;", ""))</f>
        <v xml:space="preserve">           &lt;td&gt;&lt;a href="../pics/courses/caladh_gearr_hole02.jpg"&gt;#2&lt;/a&gt;, &lt;a href="../pics/courses/caladh_gearr_hole12.jpg"&gt;#12&lt;/a&gt;&lt;/td&gt;</v>
      </c>
      <c r="B148" s="100">
        <f t="shared" ca="1" si="111"/>
        <v>14</v>
      </c>
    </row>
    <row r="149" spans="1:2">
      <c r="A149" s="100" t="str">
        <f ca="1">IF(ROUNDUP(ROW(A149)/10, 0)-1=0, "          &lt;th scope=""col""&gt;Libraries&lt;/th&gt;", IF(ROUNDUP(ROW(A149)/10, 0)-1&lt;=E$6-E$5+1, "           &lt;td&gt;"&amp;IF(INDIRECT("'Courses Complete'!O"&amp;ROUNDUP(ROW(A149)/10, 0)+E$5-2)="", "N/A", "&lt;a href=""../files/libraries/"&amp;VLOOKUP(INDIRECT("'Courses Complete'!O"&amp;ROUNDUP(ROW(A149)/10, 0)+E$5-2),Libraries!$B:$D,3, 0)&amp;"""&gt;"&amp;INDIRECT("'Courses Complete'!O"&amp;ROUNDUP(ROW(A149)/10, 0)+E$5-2)&amp;"&lt;/a&gt;")&amp;IF(INDIRECT("'Courses Complete'!P"&amp;ROUNDUP(ROW(A149)/10, 0)+E$5-2)="", "", ", &lt;a href=""../files/libraries/"&amp;VLOOKUP(INDIRECT("'Courses Complete'!P"&amp;ROUNDUP(ROW(A149)/10, 0)+E$5-2),Libraries!$B:$D,3, 0)&amp;"""&gt;"&amp;INDIRECT("'Courses Complete'!P"&amp;ROUNDUP(ROW(A149)/10, 0)+E$5-2)&amp;"&lt;/a&gt;")&amp;IF(INDIRECT("'Courses Complete'!Q"&amp;ROUNDUP(ROW(A149)/10, 0)+E$5-2)="", "", ", &lt;a href=""../files/libraries/"&amp;VLOOKUP(INDIRECT("'Courses Complete'!Q"&amp;ROUNDUP(ROW(A149)/10, 0)+E$5-2),Libraries!$B:$D,3, 0)&amp;"""&gt;"&amp;INDIRECT("'Courses Complete'!Q"&amp;ROUNDUP(ROW(A149)/10, 0)+E$5-2)&amp;"&lt;/a&gt;")&amp;IF(INDIRECT("'Courses Complete'!R"&amp;ROUNDUP(ROW(A149)/10, 0)+E$5-2)="", "", ", &lt;a href=""../files/libraries/"&amp;VLOOKUP(INDIRECT("'Courses Complete'!R"&amp;ROUNDUP(ROW(A149)/10, 0)+E$5-2),Libraries!$B:$D,3, 0)&amp;"""&gt;"&amp;INDIRECT("'Courses Complete'!R"&amp;ROUNDUP(ROW(A149)/10, 0)+E$5-2)&amp;"&lt;/a&gt;")&amp;IF(INDIRECT("'Courses Complete'!S"&amp;ROUNDUP(ROW(A149)/10, 0)+E$5-2)="", "", ", &lt;a href=""../files/libraries/"&amp;VLOOKUP(INDIRECT("'Courses Complete'!S"&amp;ROUNDUP(ROW(A149)/10, 0)+E$5-2),Libraries!$B:$D,3, 0)&amp;"""&gt;"&amp;INDIRECT("'Courses Complete'!S"&amp;ROUNDUP(ROW(A149)/10, 0)+E$5-2)&amp;"&lt;/a&gt;")&amp;IF(INDIRECT("'Courses Complete'!T"&amp;ROUNDUP(ROW(A149)/10, 0)+E$5-2)="", "", ", &lt;a href=""../files/libraries/"&amp;VLOOKUP(INDIRECT("'Courses Complete'!T"&amp;ROUNDUP(ROW(A149)/10, 0)+E$5-2),Libraries!$B:$D,3, 0)&amp;"""&gt;"&amp;INDIRECT("'Courses Complete'!T"&amp;ROUNDUP(ROW(A149)/10, 0)+E$5-2)&amp;"&lt;/a&gt;")&amp;IF(INDIRECT("'Courses Complete'!U"&amp;ROUNDUP(ROW(A149)/10, 0)+E$5-2)="", "", ", &lt;a href=""../files/libraries/"&amp;VLOOKUP(INDIRECT("'Courses Complete'!U"&amp;ROUNDUP(ROW(A149)/10, 0)+E$5-2),Libraries!$B:$D,3, 0)&amp;"""&gt;"&amp;INDIRECT("'Courses Complete'!U"&amp;ROUNDUP(ROW(A149)/10, 0)+E$5-2)&amp;"&lt;/a&gt;")&amp;IF(INDIRECT("'Courses Complete'!V"&amp;ROUNDUP(ROW(A149)/10, 0)+E$5-2)="", "", ", &lt;a href=""../files/libraries/"&amp;VLOOKUP(INDIRECT("'Courses Complete'!V"&amp;ROUNDUP(ROW(A149)/10, 0)+E$5-2),Libraries!$B:$D,3, 0)&amp;"""&gt;"&amp;INDIRECT("'Courses Complete'!V"&amp;ROUNDUP(ROW(A149)/10, 0)+E$5-2)&amp;"&lt;/a&gt;")&amp;IF(INDIRECT("'Courses Complete'!W"&amp;ROUNDUP(ROW(A149)/10, 0)+E$5-2)="", "", ", &lt;a href=""../files/libraries/"&amp;VLOOKUP(INDIRECT("'Courses Complete'!W"&amp;ROUNDUP(ROW(A149)/10, 0)+E$5-2),Libraries!$B:$D,3, 0)&amp;"""&gt;"&amp;INDIRECT("'Courses Complete'!W"&amp;ROUNDUP(ROW(A149)/10, 0)+E$5-2)&amp;"&lt;/a&gt;")&amp;IF(INDIRECT("'Courses Complete'!X"&amp;ROUNDUP(ROW(A149)/10, 0)+E$5-2)="", "", ", &lt;a href=""../files/libraries/"&amp;VLOOKUP(INDIRECT("'Courses Complete'!X"&amp;ROUNDUP(ROW(A149)/10, 0)+E$5-2),Libraries!$B:$D,3, 0)&amp;"""&gt;"&amp;INDIRECT("'Courses Complete'!X"&amp;ROUNDUP(ROW(A149)/10, 0)+E$5-2)&amp;IF(INDIRECT("'Courses Complete'!Y"&amp;ROUNDUP(ROW(A149)/10, 0)+E$5-2)="", "", ", &lt;a href=""../files/libraries/"&amp;VLOOKUP(INDIRECT("'Courses Complete'!Y"&amp;ROUNDUP(ROW(A149)/10, 0)+E$5-2),Libraries!$B:$D,3, 0)&amp;"""&gt;"&amp;INDIRECT("'Courses Complete'!Y"&amp;ROUNDUP(ROW(A149)/10, 0)+E$5-2)&amp;"&lt;/a&gt;")&amp;"&lt;/a&gt;")&amp;IF(INDIRECT("'Courses Complete'!Z"&amp;ROUNDUP(ROW(A149)/10, 0)+E$5-2)="", "", ", &lt;a href=""../files/libraries/"&amp;VLOOKUP(INDIRECT("'Courses Complete'!Z"&amp;ROUNDUP(ROW(A149)/10, 0)+E$5-2),Libraries!$B:$D,3, 0)&amp;"""&gt;"&amp;INDIRECT("'Courses Complete'!Z"&amp;ROUNDUP(ROW(A149)/10, 0)+E$5-2)&amp;"&lt;/a&gt;")&amp;IF(INDIRECT("'Courses Complete'!AA"&amp;ROUNDUP(ROW(A149)/10, 0)+E$5-2)="", "", ", &lt;a href=""../files/libraries/"&amp;VLOOKUP(INDIRECT("'Courses Complete'!AA"&amp;ROUNDUP(ROW(A149)/10, 0)+E$5-2),Libraries!$B:$D,3, 0)&amp;"""&gt;"&amp;INDIRECT("'Courses Complete'!AA"&amp;ROUNDUP(ROW(A149)/10, 0)+E$5-2)&amp;"&lt;/a&gt;")&amp;IF(INDIRECT("'Courses Complete'!AB"&amp;ROUNDUP(ROW(A149)/10, 0)+E$5-2)="", "", ", &lt;a href=""../files/libraries/"&amp;VLOOKUP(INDIRECT("'Courses Complete'!AB"&amp;ROUNDUP(ROW(A149)/10, 0)+E$5-2),Libraries!$B:$D,3, 0)&amp;"""&gt;"&amp;INDIRECT("'Courses Complete'!AB"&amp;ROUNDUP(ROW(A149)/10, 0)+E$5-2)&amp;"&lt;/a&gt;")&amp;IF(INDIRECT("'Courses Complete'!AC"&amp;ROUNDUP(ROW(A149)/10, 0)+E$5-2)="", "", ", &lt;a href=""../files/libraries/"&amp;VLOOKUP(INDIRECT("'Courses Complete'!AC"&amp;ROUNDUP(ROW(A149)/10, 0)+E$5-2),Libraries!$B:$D,3, 0)&amp;"""&gt;"&amp;INDIRECT("'Courses Complete'!AC"&amp;ROUNDUP(ROW(A149)/10, 0)+E$5-2)&amp;"&lt;/a&gt;")&amp;IF(INDIRECT("'Courses Complete'!AD"&amp;ROUNDUP(ROW(A149)/10, 0)+E$5-2)="", "", ", &lt;a href=""../files/libraries/"&amp;VLOOKUP(INDIRECT("'Courses Complete'!AD"&amp;ROUNDUP(ROW(A149)/10, 0)+E$5-2),Libraries!$B:$D,3, 0)&amp;"""&gt;"&amp;INDIRECT("'Courses Complete'!AD"&amp;ROUNDUP(ROW(A149)/10, 0)+E$5-2)&amp;"&lt;/a&gt;")&amp;IF(INDIRECT("'Courses Complete'!AE"&amp;ROUNDUP(ROW(A149)/10, 0)+E$5-2)="", "", ", &lt;a href=""../files/libraries/"&amp;VLOOKUP(INDIRECT("'Courses Complete'!AE"&amp;ROUNDUP(ROW(A149)/10, 0)+E$5-2),Libraries!$B:$D,3, 0)&amp;"""&gt;"&amp;INDIRECT("'Courses Complete'!AE"&amp;ROUNDUP(ROW(A149)/10, 0)+E$5-2)&amp;"&lt;/a&gt;")&amp;IF(INDIRECT("'Courses Complete'!AF"&amp;ROUNDUP(ROW(A149)/10, 0)+E$5-2)="", "", ", &lt;a href=""../files/libraries/"&amp;VLOOKUP(INDIRECT("'Courses Complete'!AF"&amp;ROUNDUP(ROW(A149)/10, 0)+E$5-2),Libraries!$B:$D,3, 0)&amp;"""&gt;"&amp;INDIRECT("'Courses Complete'!AF"&amp;ROUNDUP(ROW(A149)/10, 0)+E$5-2)&amp;"&lt;/a&gt;")&amp;"&lt;/td&gt;", ""))</f>
        <v xml:space="preserve">           &lt;td&gt;&lt;a href="../files/libraries/darnoch.zip"&gt;darnoch&lt;/a&gt;, &lt;a href="../files/libraries/ragtimepano.zip"&gt;ragtimepano&lt;/a&gt;&lt;/td&gt;</v>
      </c>
      <c r="B149" s="100">
        <f t="shared" ca="1" si="111"/>
        <v>14</v>
      </c>
    </row>
    <row r="150" spans="1:2">
      <c r="A150" s="100" t="str">
        <f t="shared" ref="A150" ca="1" si="129">IF(ROUNDUP(ROW(A150)/10, 0)-1=0, "        &lt;/tr&gt;", IF(ROUNDUP(ROW(A150)/10, 0)-1&lt;=E$6-E$5+1, "         &lt;/tr&gt;", ""))</f>
        <v xml:space="preserve">         &lt;/tr&gt;</v>
      </c>
      <c r="B150" s="100">
        <f t="shared" ca="1" si="111"/>
        <v>14</v>
      </c>
    </row>
    <row r="151" spans="1:2">
      <c r="A151" s="100" t="str">
        <f t="shared" ref="A151" ca="1" si="130">IF(ROUNDUP(ROW(A151)/10, 0)-1=0, "&lt;table class=""horz_head line_divide""&gt;&lt;tr &gt;", IF(ROUNDUP(ROW(A151)/10, 0)-1&lt;=E$6-E$5+1, "         &lt;tr&gt;", IF(ROUNDUP(ROW(A151)/10, 0)-1=E$6-E$5+2, "      &lt;/table&gt;", "")))</f>
        <v xml:space="preserve">         &lt;tr&gt;</v>
      </c>
      <c r="B151" s="100">
        <f t="shared" ca="1" si="111"/>
        <v>15</v>
      </c>
    </row>
    <row r="152" spans="1:2">
      <c r="A152" s="100" t="str">
        <f t="shared" ref="A152" ca="1" si="131">IF(ROUNDUP(ROW(A152)/10, 0)-1=0, "          &lt;th scope=""col""&gt;Real&lt;/th&gt;", IF(ROUNDUP(ROW(A152)/10, 0)-1&lt;=E$6-E$5+1, "           &lt;td&gt;"&amp;INDIRECT("'Courses Complete'!E"&amp;ROUNDUP(ROW(A152)/10, 0)+E$5-2)&amp;"&lt;/td&gt;", ""))</f>
        <v xml:space="preserve">           &lt;td&gt;&lt;/td&gt;</v>
      </c>
      <c r="B152" s="100">
        <f t="shared" ca="1" si="111"/>
        <v>15</v>
      </c>
    </row>
    <row r="153" spans="1:2">
      <c r="A153" s="100" t="str">
        <f t="shared" ref="A153" ca="1" si="132">IF(ROUNDUP(ROW(A153)/10, 0)-1=0, "          &lt;th scope=""col""&gt;Type&lt;/th&gt;", IF(ROUNDUP(ROW(A153)/10, 0)-1&lt;=E$6-E$5+1, "           &lt;td&gt;"&amp;INDIRECT("'Courses Complete'!D"&amp;ROUNDUP(ROW(A153)/10, 0)+E$5-2)&amp;"&lt;/td&gt;", ""))</f>
        <v xml:space="preserve">           &lt;td&gt;Mtn valley&lt;/td&gt;</v>
      </c>
      <c r="B153" s="100">
        <f t="shared" ca="1" si="111"/>
        <v>15</v>
      </c>
    </row>
    <row r="154" spans="1:2">
      <c r="A154" s="100" t="str">
        <f t="shared" ref="A154" ca="1" si="133">IF(ROUNDUP(ROW(A154)/10, 0)-1=0, "          &lt;th scope=""col""&gt;Course&lt;/th&gt;", IF(ROUNDUP(ROW(A154)/10, 0)-1&lt;=E$6-E$5+1, "           &lt;td&gt;"&amp;IF(INDIRECT("'Courses Complete'!K"&amp;ROUNDUP(ROW(A154)/10, 0)+E$5-2)="", INDIRECT("'Courses Complete'!C"&amp;ROUNDUP(ROW(A154)/10, 0)+E$5-2), "&lt;a href=""../files/courses/"&amp;INDIRECT("'Courses Complete'!K"&amp;ROUNDUP(ROW(A154)/10, 0)+E$5-2)&amp;"""&gt;"&amp;INDIRECT("'Courses Complete'!C"&amp;ROUNDUP(ROW(A154)/10, 0)+E$5-2)&amp;"&lt;/a&gt;")&amp;"&lt;/td&gt;", ""))</f>
        <v xml:space="preserve">           &lt;td&gt;&lt;a href="../files/courses/calaveras_west.zip"&gt;Calaveras West&lt;/a&gt;&lt;/td&gt;</v>
      </c>
      <c r="B154" s="100">
        <f t="shared" ca="1" si="111"/>
        <v>15</v>
      </c>
    </row>
    <row r="155" spans="1:2">
      <c r="A155" s="100" t="str">
        <f t="shared" ref="A155" ca="1" si="134">IF(ROUNDUP(ROW(A155)/10, 0)-1=0, "          &lt;th scope=""col""&gt;Designer&lt;/th&gt;", IF(ROUNDUP(ROW(A155)/10, 0)-1&lt;=E$6-E$5+1, "           &lt;td&gt;"&amp;INDIRECT("'Courses Complete'!L"&amp;ROUNDUP(ROW(A155)/10, 0)+E$5-2)&amp;"&lt;/td&gt;", ""))</f>
        <v xml:space="preserve">           &lt;td&gt;Ibjoey&lt;/td&gt;</v>
      </c>
      <c r="B155" s="100">
        <f t="shared" ca="1" si="111"/>
        <v>15</v>
      </c>
    </row>
    <row r="156" spans="1:2">
      <c r="A156" s="100" t="str">
        <f t="shared" ref="A156" ca="1" si="135">IF(ROUNDUP(ROW(A156)/10, 0)-1=0, "          &lt;th class=""right_align"" scope=""col""&gt;Date&lt;/th&gt;", IF(ROUNDUP(ROW(A156)/10, 0)-1&lt;=E$6-E$5+1, "           &lt;td class=""right_align""&gt;"&amp;MONTH(INDIRECT("'Courses Complete'!N"&amp;ROUNDUP(ROW(A156)/10, 0)+E$5-2))&amp;"/"&amp;DAY(INDIRECT("'Courses Complete'!N"&amp;ROUNDUP(ROW(A156)/10, 0)+E$5-2))&amp;"/"&amp;YEAR(INDIRECT("'Courses Complete'!N"&amp;ROUNDUP(ROW(A156)/10, 0)+E$5-2))&amp;"&lt;/td&gt;", ""))</f>
        <v xml:space="preserve">           &lt;td class="right_align"&gt;4/27/2001&lt;/td&gt;</v>
      </c>
      <c r="B156" s="100">
        <f t="shared" ca="1" si="111"/>
        <v>15</v>
      </c>
    </row>
    <row r="157" spans="1:2">
      <c r="A157" s="100" t="str">
        <f t="shared" ref="A157" ca="1" si="136">IF(ROUNDUP(ROW(A157)/10, 0)-1=0, "          &lt;th class=""right_align"" scope=""col""&gt;Size&lt;/th&gt;", IF(ROUNDUP(ROW(A157)/10, 0)-1&lt;=E$6-E$5+1, "           &lt;td class=""right_align""&gt;"&amp;TEXT(ROUND(INDIRECT("'Courses Complete'!M"&amp;ROUNDUP(ROW(A157)/10, 0)+E$5-2), 1), "0.0")&amp;"&lt;/td&gt;", ""))</f>
        <v xml:space="preserve">           &lt;td class="right_align"&gt;15.5&lt;/td&gt;</v>
      </c>
      <c r="B157" s="100">
        <f t="shared" ca="1" si="111"/>
        <v>15</v>
      </c>
    </row>
    <row r="158" spans="1:2">
      <c r="A158" s="100" t="str">
        <f t="shared" ref="A158" ca="1" si="137">IF(ROUNDUP(ROW(A158)/10, 0)-1=0, "          &lt;th scope=""col""&gt;Images&lt;/th&gt;", IF(ROUNDUP(ROW(A158)/10, 0)-1&lt;=E$6-E$5+1, "           &lt;td&gt;"&amp;IF(INDIRECT("'Courses Complete'!F"&amp;ROUNDUP(ROW(A158)/10, 0)+E$5-2)="","","&lt;a href=""../pics/courses/"&amp;INDIRECT("'Courses Complete'!F"&amp;ROUNDUP(ROW(A158)/10, 0)+E$5-2)&amp;"""&gt;"&amp;IF(ISNUMBER(INDIRECT("'Courses Complete'!AG"&amp;ROUNDUP(ROW(A158)/10, 0)+E$5-2)), "#", "")&amp;INDIRECT("'Courses Complete'!AG"&amp;ROUNDUP(ROW(A158)/10, 0)+E$5-2)&amp;"&lt;/a&gt;")&amp;IF(INDIRECT("'Courses Complete'!G"&amp;ROUNDUP(ROW(A158)/10, 0)+E$5-2)="","",", &lt;a href=""../pics/courses/"&amp;INDIRECT("'Courses Complete'!G"&amp;ROUNDUP(ROW(A158)/10, 0)+E$5-2)&amp;"""&gt;"&amp;IF(ISNUMBER(INDIRECT("'Courses Complete'!AH"&amp;ROUNDUP(ROW(A158)/10, 0)+E$5-2)), "#", "")&amp;INDIRECT("'Courses Complete'!AH"&amp;ROUNDUP(ROW(A158)/10, 0)+E$5-2)&amp;"&lt;/a&gt;")&amp;IF(INDIRECT("'Courses Complete'!H"&amp;ROUNDUP(ROW(A158)/10, 0)+E$5-2)="","",", &lt;a href=""../pics/courses/"&amp;INDIRECT("'Courses Complete'!H"&amp;ROUNDUP(ROW(A158)/10, 0)+E$5-2)&amp;"""&gt;"&amp;IF(ISNUMBER(INDIRECT("'Courses Complete'!AI"&amp;ROUNDUP(ROW(A158)/10, 0)+E$5-2)), "#", "")&amp;INDIRECT("'Courses Complete'!AI"&amp;ROUNDUP(ROW(A158)/10, 0)+E$5-2)&amp;"&lt;/a&gt;")&amp;IF(INDIRECT("'Courses Complete'!I"&amp;ROUNDUP(ROW(A158)/10, 0)+E$5-2)="","",", &lt;a href=""../pics/courses/"&amp;INDIRECT("'Courses Complete'!I"&amp;ROUNDUP(ROW(A158)/10, 0)+E$5-2)&amp;"""&gt;"&amp;IF(ISNUMBER(INDIRECT("'Courses Complete'!AJ"&amp;ROUNDUP(ROW(A158)/10, 0)+E$5-2)), "#", "")&amp;INDIRECT("'Courses Complete'!AJ"&amp;ROUNDUP(ROW(A158)/10, 0)+E$5-2)&amp;"&lt;/a&gt;")&amp;IF(INDIRECT("'Courses Complete'!J"&amp;ROUNDUP(ROW(A158)/10, 0)+E$5-2)="","",", &lt;a href=""../pics/courses/"&amp;INDIRECT("'Courses Complete'!J"&amp;ROUNDUP(ROW(A158)/10, 0)+E$5-2)&amp;"""&gt;"&amp;IF(ISNUMBER(INDIRECT("'Courses Complete'!AK"&amp;ROUNDUP(ROW(A158)/10, 0)+E$5-2)), "#", "")&amp;INDIRECT("'Courses Complete'!AK"&amp;ROUNDUP(ROW(A158)/10, 0)+E$5-2)&amp;"&lt;/a&gt;")&amp;"&lt;/td&gt;", ""))</f>
        <v xml:space="preserve">           &lt;td&gt;&lt;a href="../pics/courses/calaveras_west_hole06.jpg"&gt;#6&lt;/a&gt;, &lt;a href="../pics/courses/calaveras_west_hole11.jpg"&gt;#11&lt;/a&gt;&lt;/td&gt;</v>
      </c>
      <c r="B158" s="100">
        <f t="shared" ca="1" si="111"/>
        <v>15</v>
      </c>
    </row>
    <row r="159" spans="1:2">
      <c r="A159" s="100" t="str">
        <f ca="1">IF(ROUNDUP(ROW(A159)/10, 0)-1=0, "          &lt;th scope=""col""&gt;Libraries&lt;/th&gt;", IF(ROUNDUP(ROW(A159)/10, 0)-1&lt;=E$6-E$5+1, "           &lt;td&gt;"&amp;IF(INDIRECT("'Courses Complete'!O"&amp;ROUNDUP(ROW(A159)/10, 0)+E$5-2)="", "N/A", "&lt;a href=""../files/libraries/"&amp;VLOOKUP(INDIRECT("'Courses Complete'!O"&amp;ROUNDUP(ROW(A159)/10, 0)+E$5-2),Libraries!$B:$D,3, 0)&amp;"""&gt;"&amp;INDIRECT("'Courses Complete'!O"&amp;ROUNDUP(ROW(A159)/10, 0)+E$5-2)&amp;"&lt;/a&gt;")&amp;IF(INDIRECT("'Courses Complete'!P"&amp;ROUNDUP(ROW(A159)/10, 0)+E$5-2)="", "", ", &lt;a href=""../files/libraries/"&amp;VLOOKUP(INDIRECT("'Courses Complete'!P"&amp;ROUNDUP(ROW(A159)/10, 0)+E$5-2),Libraries!$B:$D,3, 0)&amp;"""&gt;"&amp;INDIRECT("'Courses Complete'!P"&amp;ROUNDUP(ROW(A159)/10, 0)+E$5-2)&amp;"&lt;/a&gt;")&amp;IF(INDIRECT("'Courses Complete'!Q"&amp;ROUNDUP(ROW(A159)/10, 0)+E$5-2)="", "", ", &lt;a href=""../files/libraries/"&amp;VLOOKUP(INDIRECT("'Courses Complete'!Q"&amp;ROUNDUP(ROW(A159)/10, 0)+E$5-2),Libraries!$B:$D,3, 0)&amp;"""&gt;"&amp;INDIRECT("'Courses Complete'!Q"&amp;ROUNDUP(ROW(A159)/10, 0)+E$5-2)&amp;"&lt;/a&gt;")&amp;IF(INDIRECT("'Courses Complete'!R"&amp;ROUNDUP(ROW(A159)/10, 0)+E$5-2)="", "", ", &lt;a href=""../files/libraries/"&amp;VLOOKUP(INDIRECT("'Courses Complete'!R"&amp;ROUNDUP(ROW(A159)/10, 0)+E$5-2),Libraries!$B:$D,3, 0)&amp;"""&gt;"&amp;INDIRECT("'Courses Complete'!R"&amp;ROUNDUP(ROW(A159)/10, 0)+E$5-2)&amp;"&lt;/a&gt;")&amp;IF(INDIRECT("'Courses Complete'!S"&amp;ROUNDUP(ROW(A159)/10, 0)+E$5-2)="", "", ", &lt;a href=""../files/libraries/"&amp;VLOOKUP(INDIRECT("'Courses Complete'!S"&amp;ROUNDUP(ROW(A159)/10, 0)+E$5-2),Libraries!$B:$D,3, 0)&amp;"""&gt;"&amp;INDIRECT("'Courses Complete'!S"&amp;ROUNDUP(ROW(A159)/10, 0)+E$5-2)&amp;"&lt;/a&gt;")&amp;IF(INDIRECT("'Courses Complete'!T"&amp;ROUNDUP(ROW(A159)/10, 0)+E$5-2)="", "", ", &lt;a href=""../files/libraries/"&amp;VLOOKUP(INDIRECT("'Courses Complete'!T"&amp;ROUNDUP(ROW(A159)/10, 0)+E$5-2),Libraries!$B:$D,3, 0)&amp;"""&gt;"&amp;INDIRECT("'Courses Complete'!T"&amp;ROUNDUP(ROW(A159)/10, 0)+E$5-2)&amp;"&lt;/a&gt;")&amp;IF(INDIRECT("'Courses Complete'!U"&amp;ROUNDUP(ROW(A159)/10, 0)+E$5-2)="", "", ", &lt;a href=""../files/libraries/"&amp;VLOOKUP(INDIRECT("'Courses Complete'!U"&amp;ROUNDUP(ROW(A159)/10, 0)+E$5-2),Libraries!$B:$D,3, 0)&amp;"""&gt;"&amp;INDIRECT("'Courses Complete'!U"&amp;ROUNDUP(ROW(A159)/10, 0)+E$5-2)&amp;"&lt;/a&gt;")&amp;IF(INDIRECT("'Courses Complete'!V"&amp;ROUNDUP(ROW(A159)/10, 0)+E$5-2)="", "", ", &lt;a href=""../files/libraries/"&amp;VLOOKUP(INDIRECT("'Courses Complete'!V"&amp;ROUNDUP(ROW(A159)/10, 0)+E$5-2),Libraries!$B:$D,3, 0)&amp;"""&gt;"&amp;INDIRECT("'Courses Complete'!V"&amp;ROUNDUP(ROW(A159)/10, 0)+E$5-2)&amp;"&lt;/a&gt;")&amp;IF(INDIRECT("'Courses Complete'!W"&amp;ROUNDUP(ROW(A159)/10, 0)+E$5-2)="", "", ", &lt;a href=""../files/libraries/"&amp;VLOOKUP(INDIRECT("'Courses Complete'!W"&amp;ROUNDUP(ROW(A159)/10, 0)+E$5-2),Libraries!$B:$D,3, 0)&amp;"""&gt;"&amp;INDIRECT("'Courses Complete'!W"&amp;ROUNDUP(ROW(A159)/10, 0)+E$5-2)&amp;"&lt;/a&gt;")&amp;IF(INDIRECT("'Courses Complete'!X"&amp;ROUNDUP(ROW(A159)/10, 0)+E$5-2)="", "", ", &lt;a href=""../files/libraries/"&amp;VLOOKUP(INDIRECT("'Courses Complete'!X"&amp;ROUNDUP(ROW(A159)/10, 0)+E$5-2),Libraries!$B:$D,3, 0)&amp;"""&gt;"&amp;INDIRECT("'Courses Complete'!X"&amp;ROUNDUP(ROW(A159)/10, 0)+E$5-2)&amp;IF(INDIRECT("'Courses Complete'!Y"&amp;ROUNDUP(ROW(A159)/10, 0)+E$5-2)="", "", ", &lt;a href=""../files/libraries/"&amp;VLOOKUP(INDIRECT("'Courses Complete'!Y"&amp;ROUNDUP(ROW(A159)/10, 0)+E$5-2),Libraries!$B:$D,3, 0)&amp;"""&gt;"&amp;INDIRECT("'Courses Complete'!Y"&amp;ROUNDUP(ROW(A159)/10, 0)+E$5-2)&amp;"&lt;/a&gt;")&amp;"&lt;/a&gt;")&amp;IF(INDIRECT("'Courses Complete'!Z"&amp;ROUNDUP(ROW(A159)/10, 0)+E$5-2)="", "", ", &lt;a href=""../files/libraries/"&amp;VLOOKUP(INDIRECT("'Courses Complete'!Z"&amp;ROUNDUP(ROW(A159)/10, 0)+E$5-2),Libraries!$B:$D,3, 0)&amp;"""&gt;"&amp;INDIRECT("'Courses Complete'!Z"&amp;ROUNDUP(ROW(A159)/10, 0)+E$5-2)&amp;"&lt;/a&gt;")&amp;IF(INDIRECT("'Courses Complete'!AA"&amp;ROUNDUP(ROW(A159)/10, 0)+E$5-2)="", "", ", &lt;a href=""../files/libraries/"&amp;VLOOKUP(INDIRECT("'Courses Complete'!AA"&amp;ROUNDUP(ROW(A159)/10, 0)+E$5-2),Libraries!$B:$D,3, 0)&amp;"""&gt;"&amp;INDIRECT("'Courses Complete'!AA"&amp;ROUNDUP(ROW(A159)/10, 0)+E$5-2)&amp;"&lt;/a&gt;")&amp;IF(INDIRECT("'Courses Complete'!AB"&amp;ROUNDUP(ROW(A159)/10, 0)+E$5-2)="", "", ", &lt;a href=""../files/libraries/"&amp;VLOOKUP(INDIRECT("'Courses Complete'!AB"&amp;ROUNDUP(ROW(A159)/10, 0)+E$5-2),Libraries!$B:$D,3, 0)&amp;"""&gt;"&amp;INDIRECT("'Courses Complete'!AB"&amp;ROUNDUP(ROW(A159)/10, 0)+E$5-2)&amp;"&lt;/a&gt;")&amp;IF(INDIRECT("'Courses Complete'!AC"&amp;ROUNDUP(ROW(A159)/10, 0)+E$5-2)="", "", ", &lt;a href=""../files/libraries/"&amp;VLOOKUP(INDIRECT("'Courses Complete'!AC"&amp;ROUNDUP(ROW(A159)/10, 0)+E$5-2),Libraries!$B:$D,3, 0)&amp;"""&gt;"&amp;INDIRECT("'Courses Complete'!AC"&amp;ROUNDUP(ROW(A159)/10, 0)+E$5-2)&amp;"&lt;/a&gt;")&amp;IF(INDIRECT("'Courses Complete'!AD"&amp;ROUNDUP(ROW(A159)/10, 0)+E$5-2)="", "", ", &lt;a href=""../files/libraries/"&amp;VLOOKUP(INDIRECT("'Courses Complete'!AD"&amp;ROUNDUP(ROW(A159)/10, 0)+E$5-2),Libraries!$B:$D,3, 0)&amp;"""&gt;"&amp;INDIRECT("'Courses Complete'!AD"&amp;ROUNDUP(ROW(A159)/10, 0)+E$5-2)&amp;"&lt;/a&gt;")&amp;IF(INDIRECT("'Courses Complete'!AE"&amp;ROUNDUP(ROW(A159)/10, 0)+E$5-2)="", "", ", &lt;a href=""../files/libraries/"&amp;VLOOKUP(INDIRECT("'Courses Complete'!AE"&amp;ROUNDUP(ROW(A159)/10, 0)+E$5-2),Libraries!$B:$D,3, 0)&amp;"""&gt;"&amp;INDIRECT("'Courses Complete'!AE"&amp;ROUNDUP(ROW(A159)/10, 0)+E$5-2)&amp;"&lt;/a&gt;")&amp;IF(INDIRECT("'Courses Complete'!AF"&amp;ROUNDUP(ROW(A159)/10, 0)+E$5-2)="", "", ", &lt;a href=""../files/libraries/"&amp;VLOOKUP(INDIRECT("'Courses Complete'!AF"&amp;ROUNDUP(ROW(A159)/10, 0)+E$5-2),Libraries!$B:$D,3, 0)&amp;"""&gt;"&amp;INDIRECT("'Courses Complete'!AF"&amp;ROUNDUP(ROW(A159)/10, 0)+E$5-2)&amp;"&lt;/a&gt;")&amp;"&lt;/td&gt;", ""))</f>
        <v xml:space="preserve">           &lt;td&gt;&lt;a href="../files/libraries/beartooth.zip"&gt;beartooth&lt;/a&gt;, &lt;a href="../files/libraries/houses1.zip"&gt;houses1&lt;/a&gt;, &lt;a href="../files/libraries/sammamish.zip"&gt;sammamish&lt;/a&gt;&lt;/td&gt;</v>
      </c>
      <c r="B159" s="100">
        <f t="shared" ca="1" si="111"/>
        <v>15</v>
      </c>
    </row>
    <row r="160" spans="1:2">
      <c r="A160" s="100" t="str">
        <f t="shared" ref="A160" ca="1" si="138">IF(ROUNDUP(ROW(A160)/10, 0)-1=0, "        &lt;/tr&gt;", IF(ROUNDUP(ROW(A160)/10, 0)-1&lt;=E$6-E$5+1, "         &lt;/tr&gt;", ""))</f>
        <v xml:space="preserve">         &lt;/tr&gt;</v>
      </c>
      <c r="B160" s="100">
        <f t="shared" ca="1" si="111"/>
        <v>15</v>
      </c>
    </row>
    <row r="161" spans="1:2">
      <c r="A161" s="100" t="str">
        <f t="shared" ref="A161" ca="1" si="139">IF(ROUNDUP(ROW(A161)/10, 0)-1=0, "&lt;table class=""horz_head line_divide""&gt;&lt;tr &gt;", IF(ROUNDUP(ROW(A161)/10, 0)-1&lt;=E$6-E$5+1, "         &lt;tr&gt;", IF(ROUNDUP(ROW(A161)/10, 0)-1=E$6-E$5+2, "      &lt;/table&gt;", "")))</f>
        <v xml:space="preserve">         &lt;tr&gt;</v>
      </c>
      <c r="B161" s="100">
        <f t="shared" ca="1" si="111"/>
        <v>16</v>
      </c>
    </row>
    <row r="162" spans="1:2">
      <c r="A162" s="100" t="str">
        <f t="shared" ref="A162" ca="1" si="140">IF(ROUNDUP(ROW(A162)/10, 0)-1=0, "          &lt;th scope=""col""&gt;Real&lt;/th&gt;", IF(ROUNDUP(ROW(A162)/10, 0)-1&lt;=E$6-E$5+1, "           &lt;td&gt;"&amp;INDIRECT("'Courses Complete'!E"&amp;ROUNDUP(ROW(A162)/10, 0)+E$5-2)&amp;"&lt;/td&gt;", ""))</f>
        <v xml:space="preserve">           &lt;td&gt;&lt;/td&gt;</v>
      </c>
      <c r="B162" s="100">
        <f t="shared" ca="1" si="111"/>
        <v>16</v>
      </c>
    </row>
    <row r="163" spans="1:2">
      <c r="A163" s="100" t="str">
        <f t="shared" ref="A163" ca="1" si="141">IF(ROUNDUP(ROW(A163)/10, 0)-1=0, "          &lt;th scope=""col""&gt;Type&lt;/th&gt;", IF(ROUNDUP(ROW(A163)/10, 0)-1&lt;=E$6-E$5+1, "           &lt;td&gt;"&amp;INDIRECT("'Courses Complete'!D"&amp;ROUNDUP(ROW(A163)/10, 0)+E$5-2)&amp;"&lt;/td&gt;", ""))</f>
        <v xml:space="preserve">           &lt;td&gt;Links&lt;/td&gt;</v>
      </c>
      <c r="B163" s="100">
        <f t="shared" ca="1" si="111"/>
        <v>16</v>
      </c>
    </row>
    <row r="164" spans="1:2">
      <c r="A164" s="100" t="str">
        <f t="shared" ref="A164" ca="1" si="142">IF(ROUNDUP(ROW(A164)/10, 0)-1=0, "          &lt;th scope=""col""&gt;Course&lt;/th&gt;", IF(ROUNDUP(ROW(A164)/10, 0)-1&lt;=E$6-E$5+1, "           &lt;td&gt;"&amp;IF(INDIRECT("'Courses Complete'!K"&amp;ROUNDUP(ROW(A164)/10, 0)+E$5-2)="", INDIRECT("'Courses Complete'!C"&amp;ROUNDUP(ROW(A164)/10, 0)+E$5-2), "&lt;a href=""../files/courses/"&amp;INDIRECT("'Courses Complete'!K"&amp;ROUNDUP(ROW(A164)/10, 0)+E$5-2)&amp;"""&gt;"&amp;INDIRECT("'Courses Complete'!C"&amp;ROUNDUP(ROW(A164)/10, 0)+E$5-2)&amp;"&lt;/a&gt;")&amp;"&lt;/td&gt;", ""))</f>
        <v xml:space="preserve">           &lt;td&gt;&lt;a href="../files/courses/calder_heights_gc.zip"&gt;Calder Heights&lt;/a&gt;&lt;/td&gt;</v>
      </c>
      <c r="B164" s="100">
        <f t="shared" ca="1" si="111"/>
        <v>16</v>
      </c>
    </row>
    <row r="165" spans="1:2">
      <c r="A165" s="100" t="str">
        <f t="shared" ref="A165" ca="1" si="143">IF(ROUNDUP(ROW(A165)/10, 0)-1=0, "          &lt;th scope=""col""&gt;Designer&lt;/th&gt;", IF(ROUNDUP(ROW(A165)/10, 0)-1&lt;=E$6-E$5+1, "           &lt;td&gt;"&amp;INDIRECT("'Courses Complete'!L"&amp;ROUNDUP(ROW(A165)/10, 0)+E$5-2)&amp;"&lt;/td&gt;", ""))</f>
        <v xml:space="preserve">           &lt;td&gt;Unknown&lt;/td&gt;</v>
      </c>
      <c r="B165" s="100">
        <f t="shared" ca="1" si="111"/>
        <v>16</v>
      </c>
    </row>
    <row r="166" spans="1:2">
      <c r="A166" s="100" t="str">
        <f t="shared" ref="A166" ca="1" si="144">IF(ROUNDUP(ROW(A166)/10, 0)-1=0, "          &lt;th class=""right_align"" scope=""col""&gt;Date&lt;/th&gt;", IF(ROUNDUP(ROW(A166)/10, 0)-1&lt;=E$6-E$5+1, "           &lt;td class=""right_align""&gt;"&amp;MONTH(INDIRECT("'Courses Complete'!N"&amp;ROUNDUP(ROW(A166)/10, 0)+E$5-2))&amp;"/"&amp;DAY(INDIRECT("'Courses Complete'!N"&amp;ROUNDUP(ROW(A166)/10, 0)+E$5-2))&amp;"/"&amp;YEAR(INDIRECT("'Courses Complete'!N"&amp;ROUNDUP(ROW(A166)/10, 0)+E$5-2))&amp;"&lt;/td&gt;", ""))</f>
        <v xml:space="preserve">           &lt;td class="right_align"&gt;3/13/2002&lt;/td&gt;</v>
      </c>
      <c r="B166" s="100">
        <f t="shared" ca="1" si="111"/>
        <v>16</v>
      </c>
    </row>
    <row r="167" spans="1:2">
      <c r="A167" s="100" t="str">
        <f t="shared" ref="A167" ca="1" si="145">IF(ROUNDUP(ROW(A167)/10, 0)-1=0, "          &lt;th class=""right_align"" scope=""col""&gt;Size&lt;/th&gt;", IF(ROUNDUP(ROW(A167)/10, 0)-1&lt;=E$6-E$5+1, "           &lt;td class=""right_align""&gt;"&amp;TEXT(ROUND(INDIRECT("'Courses Complete'!M"&amp;ROUNDUP(ROW(A167)/10, 0)+E$5-2), 1), "0.0")&amp;"&lt;/td&gt;", ""))</f>
        <v xml:space="preserve">           &lt;td class="right_align"&gt;7.9&lt;/td&gt;</v>
      </c>
      <c r="B167" s="100">
        <f t="shared" ca="1" si="111"/>
        <v>16</v>
      </c>
    </row>
    <row r="168" spans="1:2">
      <c r="A168" s="100" t="str">
        <f t="shared" ref="A168" ca="1" si="146">IF(ROUNDUP(ROW(A168)/10, 0)-1=0, "          &lt;th scope=""col""&gt;Images&lt;/th&gt;", IF(ROUNDUP(ROW(A168)/10, 0)-1&lt;=E$6-E$5+1, "           &lt;td&gt;"&amp;IF(INDIRECT("'Courses Complete'!F"&amp;ROUNDUP(ROW(A168)/10, 0)+E$5-2)="","","&lt;a href=""../pics/courses/"&amp;INDIRECT("'Courses Complete'!F"&amp;ROUNDUP(ROW(A168)/10, 0)+E$5-2)&amp;"""&gt;"&amp;IF(ISNUMBER(INDIRECT("'Courses Complete'!AG"&amp;ROUNDUP(ROW(A168)/10, 0)+E$5-2)), "#", "")&amp;INDIRECT("'Courses Complete'!AG"&amp;ROUNDUP(ROW(A168)/10, 0)+E$5-2)&amp;"&lt;/a&gt;")&amp;IF(INDIRECT("'Courses Complete'!G"&amp;ROUNDUP(ROW(A168)/10, 0)+E$5-2)="","",", &lt;a href=""../pics/courses/"&amp;INDIRECT("'Courses Complete'!G"&amp;ROUNDUP(ROW(A168)/10, 0)+E$5-2)&amp;"""&gt;"&amp;IF(ISNUMBER(INDIRECT("'Courses Complete'!AH"&amp;ROUNDUP(ROW(A168)/10, 0)+E$5-2)), "#", "")&amp;INDIRECT("'Courses Complete'!AH"&amp;ROUNDUP(ROW(A168)/10, 0)+E$5-2)&amp;"&lt;/a&gt;")&amp;IF(INDIRECT("'Courses Complete'!H"&amp;ROUNDUP(ROW(A168)/10, 0)+E$5-2)="","",", &lt;a href=""../pics/courses/"&amp;INDIRECT("'Courses Complete'!H"&amp;ROUNDUP(ROW(A168)/10, 0)+E$5-2)&amp;"""&gt;"&amp;IF(ISNUMBER(INDIRECT("'Courses Complete'!AI"&amp;ROUNDUP(ROW(A168)/10, 0)+E$5-2)), "#", "")&amp;INDIRECT("'Courses Complete'!AI"&amp;ROUNDUP(ROW(A168)/10, 0)+E$5-2)&amp;"&lt;/a&gt;")&amp;IF(INDIRECT("'Courses Complete'!I"&amp;ROUNDUP(ROW(A168)/10, 0)+E$5-2)="","",", &lt;a href=""../pics/courses/"&amp;INDIRECT("'Courses Complete'!I"&amp;ROUNDUP(ROW(A168)/10, 0)+E$5-2)&amp;"""&gt;"&amp;IF(ISNUMBER(INDIRECT("'Courses Complete'!AJ"&amp;ROUNDUP(ROW(A168)/10, 0)+E$5-2)), "#", "")&amp;INDIRECT("'Courses Complete'!AJ"&amp;ROUNDUP(ROW(A168)/10, 0)+E$5-2)&amp;"&lt;/a&gt;")&amp;IF(INDIRECT("'Courses Complete'!J"&amp;ROUNDUP(ROW(A168)/10, 0)+E$5-2)="","",", &lt;a href=""../pics/courses/"&amp;INDIRECT("'Courses Complete'!J"&amp;ROUNDUP(ROW(A168)/10, 0)+E$5-2)&amp;"""&gt;"&amp;IF(ISNUMBER(INDIRECT("'Courses Complete'!AK"&amp;ROUNDUP(ROW(A168)/10, 0)+E$5-2)), "#", "")&amp;INDIRECT("'Courses Complete'!AK"&amp;ROUNDUP(ROW(A168)/10, 0)+E$5-2)&amp;"&lt;/a&gt;")&amp;"&lt;/td&gt;", ""))</f>
        <v xml:space="preserve">           &lt;td&gt;&lt;a href="../pics/courses/calder_heights_gc_hole04.jpg"&gt;#4&lt;/a&gt;, &lt;a href="../pics/courses/calder_heights_gc_hole09.jpg"&gt;#9&lt;/a&gt;&lt;/td&gt;</v>
      </c>
      <c r="B168" s="100">
        <f t="shared" ca="1" si="111"/>
        <v>16</v>
      </c>
    </row>
    <row r="169" spans="1:2">
      <c r="A169" s="100" t="str">
        <f ca="1">IF(ROUNDUP(ROW(A169)/10, 0)-1=0, "          &lt;th scope=""col""&gt;Libraries&lt;/th&gt;", IF(ROUNDUP(ROW(A169)/10, 0)-1&lt;=E$6-E$5+1, "           &lt;td&gt;"&amp;IF(INDIRECT("'Courses Complete'!O"&amp;ROUNDUP(ROW(A169)/10, 0)+E$5-2)="", "N/A", "&lt;a href=""../files/libraries/"&amp;VLOOKUP(INDIRECT("'Courses Complete'!O"&amp;ROUNDUP(ROW(A169)/10, 0)+E$5-2),Libraries!$B:$D,3, 0)&amp;"""&gt;"&amp;INDIRECT("'Courses Complete'!O"&amp;ROUNDUP(ROW(A169)/10, 0)+E$5-2)&amp;"&lt;/a&gt;")&amp;IF(INDIRECT("'Courses Complete'!P"&amp;ROUNDUP(ROW(A169)/10, 0)+E$5-2)="", "", ", &lt;a href=""../files/libraries/"&amp;VLOOKUP(INDIRECT("'Courses Complete'!P"&amp;ROUNDUP(ROW(A169)/10, 0)+E$5-2),Libraries!$B:$D,3, 0)&amp;"""&gt;"&amp;INDIRECT("'Courses Complete'!P"&amp;ROUNDUP(ROW(A169)/10, 0)+E$5-2)&amp;"&lt;/a&gt;")&amp;IF(INDIRECT("'Courses Complete'!Q"&amp;ROUNDUP(ROW(A169)/10, 0)+E$5-2)="", "", ", &lt;a href=""../files/libraries/"&amp;VLOOKUP(INDIRECT("'Courses Complete'!Q"&amp;ROUNDUP(ROW(A169)/10, 0)+E$5-2),Libraries!$B:$D,3, 0)&amp;"""&gt;"&amp;INDIRECT("'Courses Complete'!Q"&amp;ROUNDUP(ROW(A169)/10, 0)+E$5-2)&amp;"&lt;/a&gt;")&amp;IF(INDIRECT("'Courses Complete'!R"&amp;ROUNDUP(ROW(A169)/10, 0)+E$5-2)="", "", ", &lt;a href=""../files/libraries/"&amp;VLOOKUP(INDIRECT("'Courses Complete'!R"&amp;ROUNDUP(ROW(A169)/10, 0)+E$5-2),Libraries!$B:$D,3, 0)&amp;"""&gt;"&amp;INDIRECT("'Courses Complete'!R"&amp;ROUNDUP(ROW(A169)/10, 0)+E$5-2)&amp;"&lt;/a&gt;")&amp;IF(INDIRECT("'Courses Complete'!S"&amp;ROUNDUP(ROW(A169)/10, 0)+E$5-2)="", "", ", &lt;a href=""../files/libraries/"&amp;VLOOKUP(INDIRECT("'Courses Complete'!S"&amp;ROUNDUP(ROW(A169)/10, 0)+E$5-2),Libraries!$B:$D,3, 0)&amp;"""&gt;"&amp;INDIRECT("'Courses Complete'!S"&amp;ROUNDUP(ROW(A169)/10, 0)+E$5-2)&amp;"&lt;/a&gt;")&amp;IF(INDIRECT("'Courses Complete'!T"&amp;ROUNDUP(ROW(A169)/10, 0)+E$5-2)="", "", ", &lt;a href=""../files/libraries/"&amp;VLOOKUP(INDIRECT("'Courses Complete'!T"&amp;ROUNDUP(ROW(A169)/10, 0)+E$5-2),Libraries!$B:$D,3, 0)&amp;"""&gt;"&amp;INDIRECT("'Courses Complete'!T"&amp;ROUNDUP(ROW(A169)/10, 0)+E$5-2)&amp;"&lt;/a&gt;")&amp;IF(INDIRECT("'Courses Complete'!U"&amp;ROUNDUP(ROW(A169)/10, 0)+E$5-2)="", "", ", &lt;a href=""../files/libraries/"&amp;VLOOKUP(INDIRECT("'Courses Complete'!U"&amp;ROUNDUP(ROW(A169)/10, 0)+E$5-2),Libraries!$B:$D,3, 0)&amp;"""&gt;"&amp;INDIRECT("'Courses Complete'!U"&amp;ROUNDUP(ROW(A169)/10, 0)+E$5-2)&amp;"&lt;/a&gt;")&amp;IF(INDIRECT("'Courses Complete'!V"&amp;ROUNDUP(ROW(A169)/10, 0)+E$5-2)="", "", ", &lt;a href=""../files/libraries/"&amp;VLOOKUP(INDIRECT("'Courses Complete'!V"&amp;ROUNDUP(ROW(A169)/10, 0)+E$5-2),Libraries!$B:$D,3, 0)&amp;"""&gt;"&amp;INDIRECT("'Courses Complete'!V"&amp;ROUNDUP(ROW(A169)/10, 0)+E$5-2)&amp;"&lt;/a&gt;")&amp;IF(INDIRECT("'Courses Complete'!W"&amp;ROUNDUP(ROW(A169)/10, 0)+E$5-2)="", "", ", &lt;a href=""../files/libraries/"&amp;VLOOKUP(INDIRECT("'Courses Complete'!W"&amp;ROUNDUP(ROW(A169)/10, 0)+E$5-2),Libraries!$B:$D,3, 0)&amp;"""&gt;"&amp;INDIRECT("'Courses Complete'!W"&amp;ROUNDUP(ROW(A169)/10, 0)+E$5-2)&amp;"&lt;/a&gt;")&amp;IF(INDIRECT("'Courses Complete'!X"&amp;ROUNDUP(ROW(A169)/10, 0)+E$5-2)="", "", ", &lt;a href=""../files/libraries/"&amp;VLOOKUP(INDIRECT("'Courses Complete'!X"&amp;ROUNDUP(ROW(A169)/10, 0)+E$5-2),Libraries!$B:$D,3, 0)&amp;"""&gt;"&amp;INDIRECT("'Courses Complete'!X"&amp;ROUNDUP(ROW(A169)/10, 0)+E$5-2)&amp;IF(INDIRECT("'Courses Complete'!Y"&amp;ROUNDUP(ROW(A169)/10, 0)+E$5-2)="", "", ", &lt;a href=""../files/libraries/"&amp;VLOOKUP(INDIRECT("'Courses Complete'!Y"&amp;ROUNDUP(ROW(A169)/10, 0)+E$5-2),Libraries!$B:$D,3, 0)&amp;"""&gt;"&amp;INDIRECT("'Courses Complete'!Y"&amp;ROUNDUP(ROW(A169)/10, 0)+E$5-2)&amp;"&lt;/a&gt;")&amp;"&lt;/a&gt;")&amp;IF(INDIRECT("'Courses Complete'!Z"&amp;ROUNDUP(ROW(A169)/10, 0)+E$5-2)="", "", ", &lt;a href=""../files/libraries/"&amp;VLOOKUP(INDIRECT("'Courses Complete'!Z"&amp;ROUNDUP(ROW(A169)/10, 0)+E$5-2),Libraries!$B:$D,3, 0)&amp;"""&gt;"&amp;INDIRECT("'Courses Complete'!Z"&amp;ROUNDUP(ROW(A169)/10, 0)+E$5-2)&amp;"&lt;/a&gt;")&amp;IF(INDIRECT("'Courses Complete'!AA"&amp;ROUNDUP(ROW(A169)/10, 0)+E$5-2)="", "", ", &lt;a href=""../files/libraries/"&amp;VLOOKUP(INDIRECT("'Courses Complete'!AA"&amp;ROUNDUP(ROW(A169)/10, 0)+E$5-2),Libraries!$B:$D,3, 0)&amp;"""&gt;"&amp;INDIRECT("'Courses Complete'!AA"&amp;ROUNDUP(ROW(A169)/10, 0)+E$5-2)&amp;"&lt;/a&gt;")&amp;IF(INDIRECT("'Courses Complete'!AB"&amp;ROUNDUP(ROW(A169)/10, 0)+E$5-2)="", "", ", &lt;a href=""../files/libraries/"&amp;VLOOKUP(INDIRECT("'Courses Complete'!AB"&amp;ROUNDUP(ROW(A169)/10, 0)+E$5-2),Libraries!$B:$D,3, 0)&amp;"""&gt;"&amp;INDIRECT("'Courses Complete'!AB"&amp;ROUNDUP(ROW(A169)/10, 0)+E$5-2)&amp;"&lt;/a&gt;")&amp;IF(INDIRECT("'Courses Complete'!AC"&amp;ROUNDUP(ROW(A169)/10, 0)+E$5-2)="", "", ", &lt;a href=""../files/libraries/"&amp;VLOOKUP(INDIRECT("'Courses Complete'!AC"&amp;ROUNDUP(ROW(A169)/10, 0)+E$5-2),Libraries!$B:$D,3, 0)&amp;"""&gt;"&amp;INDIRECT("'Courses Complete'!AC"&amp;ROUNDUP(ROW(A169)/10, 0)+E$5-2)&amp;"&lt;/a&gt;")&amp;IF(INDIRECT("'Courses Complete'!AD"&amp;ROUNDUP(ROW(A169)/10, 0)+E$5-2)="", "", ", &lt;a href=""../files/libraries/"&amp;VLOOKUP(INDIRECT("'Courses Complete'!AD"&amp;ROUNDUP(ROW(A169)/10, 0)+E$5-2),Libraries!$B:$D,3, 0)&amp;"""&gt;"&amp;INDIRECT("'Courses Complete'!AD"&amp;ROUNDUP(ROW(A169)/10, 0)+E$5-2)&amp;"&lt;/a&gt;")&amp;IF(INDIRECT("'Courses Complete'!AE"&amp;ROUNDUP(ROW(A169)/10, 0)+E$5-2)="", "", ", &lt;a href=""../files/libraries/"&amp;VLOOKUP(INDIRECT("'Courses Complete'!AE"&amp;ROUNDUP(ROW(A169)/10, 0)+E$5-2),Libraries!$B:$D,3, 0)&amp;"""&gt;"&amp;INDIRECT("'Courses Complete'!AE"&amp;ROUNDUP(ROW(A169)/10, 0)+E$5-2)&amp;"&lt;/a&gt;")&amp;IF(INDIRECT("'Courses Complete'!AF"&amp;ROUNDUP(ROW(A169)/10, 0)+E$5-2)="", "", ", &lt;a href=""../files/libraries/"&amp;VLOOKUP(INDIRECT("'Courses Complete'!AF"&amp;ROUNDUP(ROW(A169)/10, 0)+E$5-2),Libraries!$B:$D,3, 0)&amp;"""&gt;"&amp;INDIRECT("'Courses Complete'!AF"&amp;ROUNDUP(ROW(A169)/10, 0)+E$5-2)&amp;"&lt;/a&gt;")&amp;"&lt;/td&gt;", ""))</f>
        <v xml:space="preserve">           &lt;td&gt;&lt;a href="../files/libraries/augusta2001.zip"&gt;augusta2001&lt;/a&gt;, &lt;a href="../files/libraries/calder.zip"&gt;calder&lt;/a&gt;, &lt;a href="../files/libraries/beartooth.zip"&gt;beartooth&lt;/a&gt;, &lt;a href="../files/libraries/burn.zip"&gt;burn&lt;/a&gt;, &lt;a href="../files/libraries/randa.zip"&gt;randa&lt;/a&gt;&lt;/td&gt;</v>
      </c>
      <c r="B169" s="100">
        <f t="shared" ca="1" si="111"/>
        <v>16</v>
      </c>
    </row>
    <row r="170" spans="1:2">
      <c r="A170" s="100" t="str">
        <f t="shared" ref="A170" ca="1" si="147">IF(ROUNDUP(ROW(A170)/10, 0)-1=0, "        &lt;/tr&gt;", IF(ROUNDUP(ROW(A170)/10, 0)-1&lt;=E$6-E$5+1, "         &lt;/tr&gt;", ""))</f>
        <v xml:space="preserve">         &lt;/tr&gt;</v>
      </c>
      <c r="B170" s="100">
        <f t="shared" ca="1" si="111"/>
        <v>16</v>
      </c>
    </row>
    <row r="171" spans="1:2">
      <c r="A171" s="100" t="str">
        <f t="shared" ref="A171" ca="1" si="148">IF(ROUNDUP(ROW(A171)/10, 0)-1=0, "&lt;table class=""horz_head line_divide""&gt;&lt;tr &gt;", IF(ROUNDUP(ROW(A171)/10, 0)-1&lt;=E$6-E$5+1, "         &lt;tr&gt;", IF(ROUNDUP(ROW(A171)/10, 0)-1=E$6-E$5+2, "      &lt;/table&gt;", "")))</f>
        <v xml:space="preserve">         &lt;tr&gt;</v>
      </c>
      <c r="B171" s="100">
        <f t="shared" ca="1" si="111"/>
        <v>17</v>
      </c>
    </row>
    <row r="172" spans="1:2">
      <c r="A172" s="100" t="str">
        <f t="shared" ref="A172" ca="1" si="149">IF(ROUNDUP(ROW(A172)/10, 0)-1=0, "          &lt;th scope=""col""&gt;Real&lt;/th&gt;", IF(ROUNDUP(ROW(A172)/10, 0)-1&lt;=E$6-E$5+1, "           &lt;td&gt;"&amp;INDIRECT("'Courses Complete'!E"&amp;ROUNDUP(ROW(A172)/10, 0)+E$5-2)&amp;"&lt;/td&gt;", ""))</f>
        <v xml:space="preserve">           &lt;td&gt;&lt;/td&gt;</v>
      </c>
      <c r="B172" s="100">
        <f t="shared" ca="1" si="111"/>
        <v>17</v>
      </c>
    </row>
    <row r="173" spans="1:2">
      <c r="A173" s="100" t="str">
        <f t="shared" ref="A173" ca="1" si="150">IF(ROUNDUP(ROW(A173)/10, 0)-1=0, "          &lt;th scope=""col""&gt;Type&lt;/th&gt;", IF(ROUNDUP(ROW(A173)/10, 0)-1&lt;=E$6-E$5+1, "           &lt;td&gt;"&amp;INDIRECT("'Courses Complete'!D"&amp;ROUNDUP(ROW(A173)/10, 0)+E$5-2)&amp;"&lt;/td&gt;", ""))</f>
        <v xml:space="preserve">           &lt;td&gt;Mountain&lt;/td&gt;</v>
      </c>
      <c r="B173" s="100">
        <f t="shared" ca="1" si="111"/>
        <v>17</v>
      </c>
    </row>
    <row r="174" spans="1:2">
      <c r="A174" s="100" t="str">
        <f t="shared" ref="A174" ca="1" si="151">IF(ROUNDUP(ROW(A174)/10, 0)-1=0, "          &lt;th scope=""col""&gt;Course&lt;/th&gt;", IF(ROUNDUP(ROW(A174)/10, 0)-1&lt;=E$6-E$5+1, "           &lt;td&gt;"&amp;IF(INDIRECT("'Courses Complete'!K"&amp;ROUNDUP(ROW(A174)/10, 0)+E$5-2)="", INDIRECT("'Courses Complete'!C"&amp;ROUNDUP(ROW(A174)/10, 0)+E$5-2), "&lt;a href=""../files/courses/"&amp;INDIRECT("'Courses Complete'!K"&amp;ROUNDUP(ROW(A174)/10, 0)+E$5-2)&amp;"""&gt;"&amp;INDIRECT("'Courses Complete'!C"&amp;ROUNDUP(ROW(A174)/10, 0)+E$5-2)&amp;"&lt;/a&gt;")&amp;"&lt;/td&gt;", ""))</f>
        <v xml:space="preserve">           &lt;td&gt;&lt;a href="../files/courses/california_class_gc.zip"&gt;California Class GC&lt;/a&gt;&lt;/td&gt;</v>
      </c>
      <c r="B174" s="100">
        <f t="shared" ca="1" si="111"/>
        <v>17</v>
      </c>
    </row>
    <row r="175" spans="1:2">
      <c r="A175" s="100" t="str">
        <f t="shared" ref="A175" ca="1" si="152">IF(ROUNDUP(ROW(A175)/10, 0)-1=0, "          &lt;th scope=""col""&gt;Designer&lt;/th&gt;", IF(ROUNDUP(ROW(A175)/10, 0)-1&lt;=E$6-E$5+1, "           &lt;td&gt;"&amp;INDIRECT("'Courses Complete'!L"&amp;ROUNDUP(ROW(A175)/10, 0)+E$5-2)&amp;"&lt;/td&gt;", ""))</f>
        <v xml:space="preserve">           &lt;td&gt;Ho Lin Won&lt;/td&gt;</v>
      </c>
      <c r="B175" s="100">
        <f t="shared" ca="1" si="111"/>
        <v>17</v>
      </c>
    </row>
    <row r="176" spans="1:2">
      <c r="A176" s="100" t="str">
        <f t="shared" ref="A176" ca="1" si="153">IF(ROUNDUP(ROW(A176)/10, 0)-1=0, "          &lt;th class=""right_align"" scope=""col""&gt;Date&lt;/th&gt;", IF(ROUNDUP(ROW(A176)/10, 0)-1&lt;=E$6-E$5+1, "           &lt;td class=""right_align""&gt;"&amp;MONTH(INDIRECT("'Courses Complete'!N"&amp;ROUNDUP(ROW(A176)/10, 0)+E$5-2))&amp;"/"&amp;DAY(INDIRECT("'Courses Complete'!N"&amp;ROUNDUP(ROW(A176)/10, 0)+E$5-2))&amp;"/"&amp;YEAR(INDIRECT("'Courses Complete'!N"&amp;ROUNDUP(ROW(A176)/10, 0)+E$5-2))&amp;"&lt;/td&gt;", ""))</f>
        <v xml:space="preserve">           &lt;td class="right_align"&gt;11/18/2001&lt;/td&gt;</v>
      </c>
      <c r="B176" s="100">
        <f t="shared" ca="1" si="111"/>
        <v>17</v>
      </c>
    </row>
    <row r="177" spans="1:2">
      <c r="A177" s="100" t="str">
        <f t="shared" ref="A177" ca="1" si="154">IF(ROUNDUP(ROW(A177)/10, 0)-1=0, "          &lt;th class=""right_align"" scope=""col""&gt;Size&lt;/th&gt;", IF(ROUNDUP(ROW(A177)/10, 0)-1&lt;=E$6-E$5+1, "           &lt;td class=""right_align""&gt;"&amp;TEXT(ROUND(INDIRECT("'Courses Complete'!M"&amp;ROUNDUP(ROW(A177)/10, 0)+E$5-2), 1), "0.0")&amp;"&lt;/td&gt;", ""))</f>
        <v xml:space="preserve">           &lt;td class="right_align"&gt;9.5&lt;/td&gt;</v>
      </c>
      <c r="B177" s="100">
        <f t="shared" ca="1" si="111"/>
        <v>17</v>
      </c>
    </row>
    <row r="178" spans="1:2">
      <c r="A178" s="100" t="str">
        <f t="shared" ref="A178" ca="1" si="155">IF(ROUNDUP(ROW(A178)/10, 0)-1=0, "          &lt;th scope=""col""&gt;Images&lt;/th&gt;", IF(ROUNDUP(ROW(A178)/10, 0)-1&lt;=E$6-E$5+1, "           &lt;td&gt;"&amp;IF(INDIRECT("'Courses Complete'!F"&amp;ROUNDUP(ROW(A178)/10, 0)+E$5-2)="","","&lt;a href=""../pics/courses/"&amp;INDIRECT("'Courses Complete'!F"&amp;ROUNDUP(ROW(A178)/10, 0)+E$5-2)&amp;"""&gt;"&amp;IF(ISNUMBER(INDIRECT("'Courses Complete'!AG"&amp;ROUNDUP(ROW(A178)/10, 0)+E$5-2)), "#", "")&amp;INDIRECT("'Courses Complete'!AG"&amp;ROUNDUP(ROW(A178)/10, 0)+E$5-2)&amp;"&lt;/a&gt;")&amp;IF(INDIRECT("'Courses Complete'!G"&amp;ROUNDUP(ROW(A178)/10, 0)+E$5-2)="","",", &lt;a href=""../pics/courses/"&amp;INDIRECT("'Courses Complete'!G"&amp;ROUNDUP(ROW(A178)/10, 0)+E$5-2)&amp;"""&gt;"&amp;IF(ISNUMBER(INDIRECT("'Courses Complete'!AH"&amp;ROUNDUP(ROW(A178)/10, 0)+E$5-2)), "#", "")&amp;INDIRECT("'Courses Complete'!AH"&amp;ROUNDUP(ROW(A178)/10, 0)+E$5-2)&amp;"&lt;/a&gt;")&amp;IF(INDIRECT("'Courses Complete'!H"&amp;ROUNDUP(ROW(A178)/10, 0)+E$5-2)="","",", &lt;a href=""../pics/courses/"&amp;INDIRECT("'Courses Complete'!H"&amp;ROUNDUP(ROW(A178)/10, 0)+E$5-2)&amp;"""&gt;"&amp;IF(ISNUMBER(INDIRECT("'Courses Complete'!AI"&amp;ROUNDUP(ROW(A178)/10, 0)+E$5-2)), "#", "")&amp;INDIRECT("'Courses Complete'!AI"&amp;ROUNDUP(ROW(A178)/10, 0)+E$5-2)&amp;"&lt;/a&gt;")&amp;IF(INDIRECT("'Courses Complete'!I"&amp;ROUNDUP(ROW(A178)/10, 0)+E$5-2)="","",", &lt;a href=""../pics/courses/"&amp;INDIRECT("'Courses Complete'!I"&amp;ROUNDUP(ROW(A178)/10, 0)+E$5-2)&amp;"""&gt;"&amp;IF(ISNUMBER(INDIRECT("'Courses Complete'!AJ"&amp;ROUNDUP(ROW(A178)/10, 0)+E$5-2)), "#", "")&amp;INDIRECT("'Courses Complete'!AJ"&amp;ROUNDUP(ROW(A178)/10, 0)+E$5-2)&amp;"&lt;/a&gt;")&amp;IF(INDIRECT("'Courses Complete'!J"&amp;ROUNDUP(ROW(A178)/10, 0)+E$5-2)="","",", &lt;a href=""../pics/courses/"&amp;INDIRECT("'Courses Complete'!J"&amp;ROUNDUP(ROW(A178)/10, 0)+E$5-2)&amp;"""&gt;"&amp;IF(ISNUMBER(INDIRECT("'Courses Complete'!AK"&amp;ROUNDUP(ROW(A178)/10, 0)+E$5-2)), "#", "")&amp;INDIRECT("'Courses Complete'!AK"&amp;ROUNDUP(ROW(A178)/10, 0)+E$5-2)&amp;"&lt;/a&gt;")&amp;"&lt;/td&gt;", ""))</f>
        <v xml:space="preserve">           &lt;td&gt;&lt;a href="../pics/courses/california_class_gc_hole07.jpg"&gt;#7&lt;/a&gt;, &lt;a href="../pics/courses/california_class_gc_hole17.jpg"&gt;#17&lt;/a&gt;&lt;/td&gt;</v>
      </c>
      <c r="B178" s="100">
        <f t="shared" ca="1" si="111"/>
        <v>17</v>
      </c>
    </row>
    <row r="179" spans="1:2">
      <c r="A179" s="100" t="str">
        <f ca="1">IF(ROUNDUP(ROW(A179)/10, 0)-1=0, "          &lt;th scope=""col""&gt;Libraries&lt;/th&gt;", IF(ROUNDUP(ROW(A179)/10, 0)-1&lt;=E$6-E$5+1, "           &lt;td&gt;"&amp;IF(INDIRECT("'Courses Complete'!O"&amp;ROUNDUP(ROW(A179)/10, 0)+E$5-2)="", "N/A", "&lt;a href=""../files/libraries/"&amp;VLOOKUP(INDIRECT("'Courses Complete'!O"&amp;ROUNDUP(ROW(A179)/10, 0)+E$5-2),Libraries!$B:$D,3, 0)&amp;"""&gt;"&amp;INDIRECT("'Courses Complete'!O"&amp;ROUNDUP(ROW(A179)/10, 0)+E$5-2)&amp;"&lt;/a&gt;")&amp;IF(INDIRECT("'Courses Complete'!P"&amp;ROUNDUP(ROW(A179)/10, 0)+E$5-2)="", "", ", &lt;a href=""../files/libraries/"&amp;VLOOKUP(INDIRECT("'Courses Complete'!P"&amp;ROUNDUP(ROW(A179)/10, 0)+E$5-2),Libraries!$B:$D,3, 0)&amp;"""&gt;"&amp;INDIRECT("'Courses Complete'!P"&amp;ROUNDUP(ROW(A179)/10, 0)+E$5-2)&amp;"&lt;/a&gt;")&amp;IF(INDIRECT("'Courses Complete'!Q"&amp;ROUNDUP(ROW(A179)/10, 0)+E$5-2)="", "", ", &lt;a href=""../files/libraries/"&amp;VLOOKUP(INDIRECT("'Courses Complete'!Q"&amp;ROUNDUP(ROW(A179)/10, 0)+E$5-2),Libraries!$B:$D,3, 0)&amp;"""&gt;"&amp;INDIRECT("'Courses Complete'!Q"&amp;ROUNDUP(ROW(A179)/10, 0)+E$5-2)&amp;"&lt;/a&gt;")&amp;IF(INDIRECT("'Courses Complete'!R"&amp;ROUNDUP(ROW(A179)/10, 0)+E$5-2)="", "", ", &lt;a href=""../files/libraries/"&amp;VLOOKUP(INDIRECT("'Courses Complete'!R"&amp;ROUNDUP(ROW(A179)/10, 0)+E$5-2),Libraries!$B:$D,3, 0)&amp;"""&gt;"&amp;INDIRECT("'Courses Complete'!R"&amp;ROUNDUP(ROW(A179)/10, 0)+E$5-2)&amp;"&lt;/a&gt;")&amp;IF(INDIRECT("'Courses Complete'!S"&amp;ROUNDUP(ROW(A179)/10, 0)+E$5-2)="", "", ", &lt;a href=""../files/libraries/"&amp;VLOOKUP(INDIRECT("'Courses Complete'!S"&amp;ROUNDUP(ROW(A179)/10, 0)+E$5-2),Libraries!$B:$D,3, 0)&amp;"""&gt;"&amp;INDIRECT("'Courses Complete'!S"&amp;ROUNDUP(ROW(A179)/10, 0)+E$5-2)&amp;"&lt;/a&gt;")&amp;IF(INDIRECT("'Courses Complete'!T"&amp;ROUNDUP(ROW(A179)/10, 0)+E$5-2)="", "", ", &lt;a href=""../files/libraries/"&amp;VLOOKUP(INDIRECT("'Courses Complete'!T"&amp;ROUNDUP(ROW(A179)/10, 0)+E$5-2),Libraries!$B:$D,3, 0)&amp;"""&gt;"&amp;INDIRECT("'Courses Complete'!T"&amp;ROUNDUP(ROW(A179)/10, 0)+E$5-2)&amp;"&lt;/a&gt;")&amp;IF(INDIRECT("'Courses Complete'!U"&amp;ROUNDUP(ROW(A179)/10, 0)+E$5-2)="", "", ", &lt;a href=""../files/libraries/"&amp;VLOOKUP(INDIRECT("'Courses Complete'!U"&amp;ROUNDUP(ROW(A179)/10, 0)+E$5-2),Libraries!$B:$D,3, 0)&amp;"""&gt;"&amp;INDIRECT("'Courses Complete'!U"&amp;ROUNDUP(ROW(A179)/10, 0)+E$5-2)&amp;"&lt;/a&gt;")&amp;IF(INDIRECT("'Courses Complete'!V"&amp;ROUNDUP(ROW(A179)/10, 0)+E$5-2)="", "", ", &lt;a href=""../files/libraries/"&amp;VLOOKUP(INDIRECT("'Courses Complete'!V"&amp;ROUNDUP(ROW(A179)/10, 0)+E$5-2),Libraries!$B:$D,3, 0)&amp;"""&gt;"&amp;INDIRECT("'Courses Complete'!V"&amp;ROUNDUP(ROW(A179)/10, 0)+E$5-2)&amp;"&lt;/a&gt;")&amp;IF(INDIRECT("'Courses Complete'!W"&amp;ROUNDUP(ROW(A179)/10, 0)+E$5-2)="", "", ", &lt;a href=""../files/libraries/"&amp;VLOOKUP(INDIRECT("'Courses Complete'!W"&amp;ROUNDUP(ROW(A179)/10, 0)+E$5-2),Libraries!$B:$D,3, 0)&amp;"""&gt;"&amp;INDIRECT("'Courses Complete'!W"&amp;ROUNDUP(ROW(A179)/10, 0)+E$5-2)&amp;"&lt;/a&gt;")&amp;IF(INDIRECT("'Courses Complete'!X"&amp;ROUNDUP(ROW(A179)/10, 0)+E$5-2)="", "", ", &lt;a href=""../files/libraries/"&amp;VLOOKUP(INDIRECT("'Courses Complete'!X"&amp;ROUNDUP(ROW(A179)/10, 0)+E$5-2),Libraries!$B:$D,3, 0)&amp;"""&gt;"&amp;INDIRECT("'Courses Complete'!X"&amp;ROUNDUP(ROW(A179)/10, 0)+E$5-2)&amp;IF(INDIRECT("'Courses Complete'!Y"&amp;ROUNDUP(ROW(A179)/10, 0)+E$5-2)="", "", ", &lt;a href=""../files/libraries/"&amp;VLOOKUP(INDIRECT("'Courses Complete'!Y"&amp;ROUNDUP(ROW(A179)/10, 0)+E$5-2),Libraries!$B:$D,3, 0)&amp;"""&gt;"&amp;INDIRECT("'Courses Complete'!Y"&amp;ROUNDUP(ROW(A179)/10, 0)+E$5-2)&amp;"&lt;/a&gt;")&amp;"&lt;/a&gt;")&amp;IF(INDIRECT("'Courses Complete'!Z"&amp;ROUNDUP(ROW(A179)/10, 0)+E$5-2)="", "", ", &lt;a href=""../files/libraries/"&amp;VLOOKUP(INDIRECT("'Courses Complete'!Z"&amp;ROUNDUP(ROW(A179)/10, 0)+E$5-2),Libraries!$B:$D,3, 0)&amp;"""&gt;"&amp;INDIRECT("'Courses Complete'!Z"&amp;ROUNDUP(ROW(A179)/10, 0)+E$5-2)&amp;"&lt;/a&gt;")&amp;IF(INDIRECT("'Courses Complete'!AA"&amp;ROUNDUP(ROW(A179)/10, 0)+E$5-2)="", "", ", &lt;a href=""../files/libraries/"&amp;VLOOKUP(INDIRECT("'Courses Complete'!AA"&amp;ROUNDUP(ROW(A179)/10, 0)+E$5-2),Libraries!$B:$D,3, 0)&amp;"""&gt;"&amp;INDIRECT("'Courses Complete'!AA"&amp;ROUNDUP(ROW(A179)/10, 0)+E$5-2)&amp;"&lt;/a&gt;")&amp;IF(INDIRECT("'Courses Complete'!AB"&amp;ROUNDUP(ROW(A179)/10, 0)+E$5-2)="", "", ", &lt;a href=""../files/libraries/"&amp;VLOOKUP(INDIRECT("'Courses Complete'!AB"&amp;ROUNDUP(ROW(A179)/10, 0)+E$5-2),Libraries!$B:$D,3, 0)&amp;"""&gt;"&amp;INDIRECT("'Courses Complete'!AB"&amp;ROUNDUP(ROW(A179)/10, 0)+E$5-2)&amp;"&lt;/a&gt;")&amp;IF(INDIRECT("'Courses Complete'!AC"&amp;ROUNDUP(ROW(A179)/10, 0)+E$5-2)="", "", ", &lt;a href=""../files/libraries/"&amp;VLOOKUP(INDIRECT("'Courses Complete'!AC"&amp;ROUNDUP(ROW(A179)/10, 0)+E$5-2),Libraries!$B:$D,3, 0)&amp;"""&gt;"&amp;INDIRECT("'Courses Complete'!AC"&amp;ROUNDUP(ROW(A179)/10, 0)+E$5-2)&amp;"&lt;/a&gt;")&amp;IF(INDIRECT("'Courses Complete'!AD"&amp;ROUNDUP(ROW(A179)/10, 0)+E$5-2)="", "", ", &lt;a href=""../files/libraries/"&amp;VLOOKUP(INDIRECT("'Courses Complete'!AD"&amp;ROUNDUP(ROW(A179)/10, 0)+E$5-2),Libraries!$B:$D,3, 0)&amp;"""&gt;"&amp;INDIRECT("'Courses Complete'!AD"&amp;ROUNDUP(ROW(A179)/10, 0)+E$5-2)&amp;"&lt;/a&gt;")&amp;IF(INDIRECT("'Courses Complete'!AE"&amp;ROUNDUP(ROW(A179)/10, 0)+E$5-2)="", "", ", &lt;a href=""../files/libraries/"&amp;VLOOKUP(INDIRECT("'Courses Complete'!AE"&amp;ROUNDUP(ROW(A179)/10, 0)+E$5-2),Libraries!$B:$D,3, 0)&amp;"""&gt;"&amp;INDIRECT("'Courses Complete'!AE"&amp;ROUNDUP(ROW(A179)/10, 0)+E$5-2)&amp;"&lt;/a&gt;")&amp;IF(INDIRECT("'Courses Complete'!AF"&amp;ROUNDUP(ROW(A179)/10, 0)+E$5-2)="", "", ", &lt;a href=""../files/libraries/"&amp;VLOOKUP(INDIRECT("'Courses Complete'!AF"&amp;ROUNDUP(ROW(A179)/10, 0)+E$5-2),Libraries!$B:$D,3, 0)&amp;"""&gt;"&amp;INDIRECT("'Courses Complete'!AF"&amp;ROUNDUP(ROW(A179)/10, 0)+E$5-2)&amp;"&lt;/a&gt;")&amp;"&lt;/td&gt;", ""))</f>
        <v xml:space="preserve">           &lt;td&gt;&lt;a href="../files/libraries/castlerock.zip"&gt;castlerock&lt;/a&gt;, &lt;a href="../files/libraries/hoal.zip"&gt;hoal&lt;/a&gt;, &lt;a href="../files/libraries/knuck.zip"&gt;knuck&lt;/a&gt;, &lt;a href="../files/libraries/meanal.zip"&gt;meanal&lt;/a&gt;, &lt;a href="../files/libraries/shov84.zip"&gt;shov84&lt;/a&gt;&lt;/td&gt;</v>
      </c>
      <c r="B179" s="100">
        <f t="shared" ca="1" si="111"/>
        <v>17</v>
      </c>
    </row>
    <row r="180" spans="1:2">
      <c r="A180" s="100" t="str">
        <f t="shared" ref="A180" ca="1" si="156">IF(ROUNDUP(ROW(A180)/10, 0)-1=0, "        &lt;/tr&gt;", IF(ROUNDUP(ROW(A180)/10, 0)-1&lt;=E$6-E$5+1, "         &lt;/tr&gt;", ""))</f>
        <v xml:space="preserve">         &lt;/tr&gt;</v>
      </c>
      <c r="B180" s="100">
        <f t="shared" ca="1" si="111"/>
        <v>17</v>
      </c>
    </row>
    <row r="181" spans="1:2">
      <c r="A181" s="100" t="str">
        <f t="shared" ref="A181" ca="1" si="157">IF(ROUNDUP(ROW(A181)/10, 0)-1=0, "&lt;table class=""horz_head line_divide""&gt;&lt;tr &gt;", IF(ROUNDUP(ROW(A181)/10, 0)-1&lt;=E$6-E$5+1, "         &lt;tr&gt;", IF(ROUNDUP(ROW(A181)/10, 0)-1=E$6-E$5+2, "      &lt;/table&gt;", "")))</f>
        <v xml:space="preserve">         &lt;tr&gt;</v>
      </c>
      <c r="B181" s="100">
        <f t="shared" ca="1" si="111"/>
        <v>18</v>
      </c>
    </row>
    <row r="182" spans="1:2">
      <c r="A182" s="100" t="str">
        <f t="shared" ref="A182" ca="1" si="158">IF(ROUNDUP(ROW(A182)/10, 0)-1=0, "          &lt;th scope=""col""&gt;Real&lt;/th&gt;", IF(ROUNDUP(ROW(A182)/10, 0)-1&lt;=E$6-E$5+1, "           &lt;td&gt;"&amp;INDIRECT("'Courses Complete'!E"&amp;ROUNDUP(ROW(A182)/10, 0)+E$5-2)&amp;"&lt;/td&gt;", ""))</f>
        <v xml:space="preserve">           &lt;td&gt;&lt;/td&gt;</v>
      </c>
      <c r="B182" s="100">
        <f t="shared" ca="1" si="111"/>
        <v>18</v>
      </c>
    </row>
    <row r="183" spans="1:2">
      <c r="A183" s="100" t="str">
        <f t="shared" ref="A183" ca="1" si="159">IF(ROUNDUP(ROW(A183)/10, 0)-1=0, "          &lt;th scope=""col""&gt;Type&lt;/th&gt;", IF(ROUNDUP(ROW(A183)/10, 0)-1&lt;=E$6-E$5+1, "           &lt;td&gt;"&amp;INDIRECT("'Courses Complete'!D"&amp;ROUNDUP(ROW(A183)/10, 0)+E$5-2)&amp;"&lt;/td&gt;", ""))</f>
        <v xml:space="preserve">           &lt;td&gt;Mtn valley&lt;/td&gt;</v>
      </c>
      <c r="B183" s="100">
        <f t="shared" ca="1" si="111"/>
        <v>18</v>
      </c>
    </row>
    <row r="184" spans="1:2">
      <c r="A184" s="100" t="str">
        <f t="shared" ref="A184" ca="1" si="160">IF(ROUNDUP(ROW(A184)/10, 0)-1=0, "          &lt;th scope=""col""&gt;Course&lt;/th&gt;", IF(ROUNDUP(ROW(A184)/10, 0)-1&lt;=E$6-E$5+1, "           &lt;td&gt;"&amp;IF(INDIRECT("'Courses Complete'!K"&amp;ROUNDUP(ROW(A184)/10, 0)+E$5-2)="", INDIRECT("'Courses Complete'!C"&amp;ROUNDUP(ROW(A184)/10, 0)+E$5-2), "&lt;a href=""../files/courses/"&amp;INDIRECT("'Courses Complete'!K"&amp;ROUNDUP(ROW(A184)/10, 0)+E$5-2)&amp;"""&gt;"&amp;INDIRECT("'Courses Complete'!C"&amp;ROUNDUP(ROW(A184)/10, 0)+E$5-2)&amp;"&lt;/a&gt;")&amp;"&lt;/td&gt;", ""))</f>
        <v xml:space="preserve">           &lt;td&gt;&lt;a href="../files/courses/california_pines.zip"&gt;California Pines&lt;/a&gt;&lt;/td&gt;</v>
      </c>
      <c r="B184" s="100">
        <f t="shared" ca="1" si="111"/>
        <v>18</v>
      </c>
    </row>
    <row r="185" spans="1:2">
      <c r="A185" s="100" t="str">
        <f t="shared" ref="A185" ca="1" si="161">IF(ROUNDUP(ROW(A185)/10, 0)-1=0, "          &lt;th scope=""col""&gt;Designer&lt;/th&gt;", IF(ROUNDUP(ROW(A185)/10, 0)-1&lt;=E$6-E$5+1, "           &lt;td&gt;"&amp;INDIRECT("'Courses Complete'!L"&amp;ROUNDUP(ROW(A185)/10, 0)+E$5-2)&amp;"&lt;/td&gt;", ""))</f>
        <v xml:space="preserve">           &lt;td&gt;Ho Lin Won&lt;/td&gt;</v>
      </c>
      <c r="B185" s="100">
        <f t="shared" ca="1" si="111"/>
        <v>18</v>
      </c>
    </row>
    <row r="186" spans="1:2">
      <c r="A186" s="100" t="str">
        <f t="shared" ref="A186" ca="1" si="162">IF(ROUNDUP(ROW(A186)/10, 0)-1=0, "          &lt;th class=""right_align"" scope=""col""&gt;Date&lt;/th&gt;", IF(ROUNDUP(ROW(A186)/10, 0)-1&lt;=E$6-E$5+1, "           &lt;td class=""right_align""&gt;"&amp;MONTH(INDIRECT("'Courses Complete'!N"&amp;ROUNDUP(ROW(A186)/10, 0)+E$5-2))&amp;"/"&amp;DAY(INDIRECT("'Courses Complete'!N"&amp;ROUNDUP(ROW(A186)/10, 0)+E$5-2))&amp;"/"&amp;YEAR(INDIRECT("'Courses Complete'!N"&amp;ROUNDUP(ROW(A186)/10, 0)+E$5-2))&amp;"&lt;/td&gt;", ""))</f>
        <v xml:space="preserve">           &lt;td class="right_align"&gt;9/29/2003&lt;/td&gt;</v>
      </c>
      <c r="B186" s="100">
        <f t="shared" ca="1" si="111"/>
        <v>18</v>
      </c>
    </row>
    <row r="187" spans="1:2">
      <c r="A187" s="100" t="str">
        <f t="shared" ref="A187" ca="1" si="163">IF(ROUNDUP(ROW(A187)/10, 0)-1=0, "          &lt;th class=""right_align"" scope=""col""&gt;Size&lt;/th&gt;", IF(ROUNDUP(ROW(A187)/10, 0)-1&lt;=E$6-E$5+1, "           &lt;td class=""right_align""&gt;"&amp;TEXT(ROUND(INDIRECT("'Courses Complete'!M"&amp;ROUNDUP(ROW(A187)/10, 0)+E$5-2), 1), "0.0")&amp;"&lt;/td&gt;", ""))</f>
        <v xml:space="preserve">           &lt;td class="right_align"&gt;14.4&lt;/td&gt;</v>
      </c>
      <c r="B187" s="100">
        <f t="shared" ca="1" si="111"/>
        <v>18</v>
      </c>
    </row>
    <row r="188" spans="1:2">
      <c r="A188" s="100" t="str">
        <f t="shared" ref="A188" ca="1" si="164">IF(ROUNDUP(ROW(A188)/10, 0)-1=0, "          &lt;th scope=""col""&gt;Images&lt;/th&gt;", IF(ROUNDUP(ROW(A188)/10, 0)-1&lt;=E$6-E$5+1, "           &lt;td&gt;"&amp;IF(INDIRECT("'Courses Complete'!F"&amp;ROUNDUP(ROW(A188)/10, 0)+E$5-2)="","","&lt;a href=""../pics/courses/"&amp;INDIRECT("'Courses Complete'!F"&amp;ROUNDUP(ROW(A188)/10, 0)+E$5-2)&amp;"""&gt;"&amp;IF(ISNUMBER(INDIRECT("'Courses Complete'!AG"&amp;ROUNDUP(ROW(A188)/10, 0)+E$5-2)), "#", "")&amp;INDIRECT("'Courses Complete'!AG"&amp;ROUNDUP(ROW(A188)/10, 0)+E$5-2)&amp;"&lt;/a&gt;")&amp;IF(INDIRECT("'Courses Complete'!G"&amp;ROUNDUP(ROW(A188)/10, 0)+E$5-2)="","",", &lt;a href=""../pics/courses/"&amp;INDIRECT("'Courses Complete'!G"&amp;ROUNDUP(ROW(A188)/10, 0)+E$5-2)&amp;"""&gt;"&amp;IF(ISNUMBER(INDIRECT("'Courses Complete'!AH"&amp;ROUNDUP(ROW(A188)/10, 0)+E$5-2)), "#", "")&amp;INDIRECT("'Courses Complete'!AH"&amp;ROUNDUP(ROW(A188)/10, 0)+E$5-2)&amp;"&lt;/a&gt;")&amp;IF(INDIRECT("'Courses Complete'!H"&amp;ROUNDUP(ROW(A188)/10, 0)+E$5-2)="","",", &lt;a href=""../pics/courses/"&amp;INDIRECT("'Courses Complete'!H"&amp;ROUNDUP(ROW(A188)/10, 0)+E$5-2)&amp;"""&gt;"&amp;IF(ISNUMBER(INDIRECT("'Courses Complete'!AI"&amp;ROUNDUP(ROW(A188)/10, 0)+E$5-2)), "#", "")&amp;INDIRECT("'Courses Complete'!AI"&amp;ROUNDUP(ROW(A188)/10, 0)+E$5-2)&amp;"&lt;/a&gt;")&amp;IF(INDIRECT("'Courses Complete'!I"&amp;ROUNDUP(ROW(A188)/10, 0)+E$5-2)="","",", &lt;a href=""../pics/courses/"&amp;INDIRECT("'Courses Complete'!I"&amp;ROUNDUP(ROW(A188)/10, 0)+E$5-2)&amp;"""&gt;"&amp;IF(ISNUMBER(INDIRECT("'Courses Complete'!AJ"&amp;ROUNDUP(ROW(A188)/10, 0)+E$5-2)), "#", "")&amp;INDIRECT("'Courses Complete'!AJ"&amp;ROUNDUP(ROW(A188)/10, 0)+E$5-2)&amp;"&lt;/a&gt;")&amp;IF(INDIRECT("'Courses Complete'!J"&amp;ROUNDUP(ROW(A188)/10, 0)+E$5-2)="","",", &lt;a href=""../pics/courses/"&amp;INDIRECT("'Courses Complete'!J"&amp;ROUNDUP(ROW(A188)/10, 0)+E$5-2)&amp;"""&gt;"&amp;IF(ISNUMBER(INDIRECT("'Courses Complete'!AK"&amp;ROUNDUP(ROW(A188)/10, 0)+E$5-2)), "#", "")&amp;INDIRECT("'Courses Complete'!AK"&amp;ROUNDUP(ROW(A188)/10, 0)+E$5-2)&amp;"&lt;/a&gt;")&amp;"&lt;/td&gt;", ""))</f>
        <v xml:space="preserve">           &lt;td&gt;&lt;a href="../pics/courses/california_pines_hole09_leaderboard.jpg"&gt;Leaderboard&lt;/a&gt;, &lt;a href="../pics/courses/california_pines_hole11.jpg"&gt;#11&lt;/a&gt;&lt;/td&gt;</v>
      </c>
      <c r="B188" s="100">
        <f t="shared" ca="1" si="111"/>
        <v>18</v>
      </c>
    </row>
    <row r="189" spans="1:2">
      <c r="A189" s="100" t="str">
        <f ca="1">IF(ROUNDUP(ROW(A189)/10, 0)-1=0, "          &lt;th scope=""col""&gt;Libraries&lt;/th&gt;", IF(ROUNDUP(ROW(A189)/10, 0)-1&lt;=E$6-E$5+1, "           &lt;td&gt;"&amp;IF(INDIRECT("'Courses Complete'!O"&amp;ROUNDUP(ROW(A189)/10, 0)+E$5-2)="", "N/A", "&lt;a href=""../files/libraries/"&amp;VLOOKUP(INDIRECT("'Courses Complete'!O"&amp;ROUNDUP(ROW(A189)/10, 0)+E$5-2),Libraries!$B:$D,3, 0)&amp;"""&gt;"&amp;INDIRECT("'Courses Complete'!O"&amp;ROUNDUP(ROW(A189)/10, 0)+E$5-2)&amp;"&lt;/a&gt;")&amp;IF(INDIRECT("'Courses Complete'!P"&amp;ROUNDUP(ROW(A189)/10, 0)+E$5-2)="", "", ", &lt;a href=""../files/libraries/"&amp;VLOOKUP(INDIRECT("'Courses Complete'!P"&amp;ROUNDUP(ROW(A189)/10, 0)+E$5-2),Libraries!$B:$D,3, 0)&amp;"""&gt;"&amp;INDIRECT("'Courses Complete'!P"&amp;ROUNDUP(ROW(A189)/10, 0)+E$5-2)&amp;"&lt;/a&gt;")&amp;IF(INDIRECT("'Courses Complete'!Q"&amp;ROUNDUP(ROW(A189)/10, 0)+E$5-2)="", "", ", &lt;a href=""../files/libraries/"&amp;VLOOKUP(INDIRECT("'Courses Complete'!Q"&amp;ROUNDUP(ROW(A189)/10, 0)+E$5-2),Libraries!$B:$D,3, 0)&amp;"""&gt;"&amp;INDIRECT("'Courses Complete'!Q"&amp;ROUNDUP(ROW(A189)/10, 0)+E$5-2)&amp;"&lt;/a&gt;")&amp;IF(INDIRECT("'Courses Complete'!R"&amp;ROUNDUP(ROW(A189)/10, 0)+E$5-2)="", "", ", &lt;a href=""../files/libraries/"&amp;VLOOKUP(INDIRECT("'Courses Complete'!R"&amp;ROUNDUP(ROW(A189)/10, 0)+E$5-2),Libraries!$B:$D,3, 0)&amp;"""&gt;"&amp;INDIRECT("'Courses Complete'!R"&amp;ROUNDUP(ROW(A189)/10, 0)+E$5-2)&amp;"&lt;/a&gt;")&amp;IF(INDIRECT("'Courses Complete'!S"&amp;ROUNDUP(ROW(A189)/10, 0)+E$5-2)="", "", ", &lt;a href=""../files/libraries/"&amp;VLOOKUP(INDIRECT("'Courses Complete'!S"&amp;ROUNDUP(ROW(A189)/10, 0)+E$5-2),Libraries!$B:$D,3, 0)&amp;"""&gt;"&amp;INDIRECT("'Courses Complete'!S"&amp;ROUNDUP(ROW(A189)/10, 0)+E$5-2)&amp;"&lt;/a&gt;")&amp;IF(INDIRECT("'Courses Complete'!T"&amp;ROUNDUP(ROW(A189)/10, 0)+E$5-2)="", "", ", &lt;a href=""../files/libraries/"&amp;VLOOKUP(INDIRECT("'Courses Complete'!T"&amp;ROUNDUP(ROW(A189)/10, 0)+E$5-2),Libraries!$B:$D,3, 0)&amp;"""&gt;"&amp;INDIRECT("'Courses Complete'!T"&amp;ROUNDUP(ROW(A189)/10, 0)+E$5-2)&amp;"&lt;/a&gt;")&amp;IF(INDIRECT("'Courses Complete'!U"&amp;ROUNDUP(ROW(A189)/10, 0)+E$5-2)="", "", ", &lt;a href=""../files/libraries/"&amp;VLOOKUP(INDIRECT("'Courses Complete'!U"&amp;ROUNDUP(ROW(A189)/10, 0)+E$5-2),Libraries!$B:$D,3, 0)&amp;"""&gt;"&amp;INDIRECT("'Courses Complete'!U"&amp;ROUNDUP(ROW(A189)/10, 0)+E$5-2)&amp;"&lt;/a&gt;")&amp;IF(INDIRECT("'Courses Complete'!V"&amp;ROUNDUP(ROW(A189)/10, 0)+E$5-2)="", "", ", &lt;a href=""../files/libraries/"&amp;VLOOKUP(INDIRECT("'Courses Complete'!V"&amp;ROUNDUP(ROW(A189)/10, 0)+E$5-2),Libraries!$B:$D,3, 0)&amp;"""&gt;"&amp;INDIRECT("'Courses Complete'!V"&amp;ROUNDUP(ROW(A189)/10, 0)+E$5-2)&amp;"&lt;/a&gt;")&amp;IF(INDIRECT("'Courses Complete'!W"&amp;ROUNDUP(ROW(A189)/10, 0)+E$5-2)="", "", ", &lt;a href=""../files/libraries/"&amp;VLOOKUP(INDIRECT("'Courses Complete'!W"&amp;ROUNDUP(ROW(A189)/10, 0)+E$5-2),Libraries!$B:$D,3, 0)&amp;"""&gt;"&amp;INDIRECT("'Courses Complete'!W"&amp;ROUNDUP(ROW(A189)/10, 0)+E$5-2)&amp;"&lt;/a&gt;")&amp;IF(INDIRECT("'Courses Complete'!X"&amp;ROUNDUP(ROW(A189)/10, 0)+E$5-2)="", "", ", &lt;a href=""../files/libraries/"&amp;VLOOKUP(INDIRECT("'Courses Complete'!X"&amp;ROUNDUP(ROW(A189)/10, 0)+E$5-2),Libraries!$B:$D,3, 0)&amp;"""&gt;"&amp;INDIRECT("'Courses Complete'!X"&amp;ROUNDUP(ROW(A189)/10, 0)+E$5-2)&amp;IF(INDIRECT("'Courses Complete'!Y"&amp;ROUNDUP(ROW(A189)/10, 0)+E$5-2)="", "", ", &lt;a href=""../files/libraries/"&amp;VLOOKUP(INDIRECT("'Courses Complete'!Y"&amp;ROUNDUP(ROW(A189)/10, 0)+E$5-2),Libraries!$B:$D,3, 0)&amp;"""&gt;"&amp;INDIRECT("'Courses Complete'!Y"&amp;ROUNDUP(ROW(A189)/10, 0)+E$5-2)&amp;"&lt;/a&gt;")&amp;"&lt;/a&gt;")&amp;IF(INDIRECT("'Courses Complete'!Z"&amp;ROUNDUP(ROW(A189)/10, 0)+E$5-2)="", "", ", &lt;a href=""../files/libraries/"&amp;VLOOKUP(INDIRECT("'Courses Complete'!Z"&amp;ROUNDUP(ROW(A189)/10, 0)+E$5-2),Libraries!$B:$D,3, 0)&amp;"""&gt;"&amp;INDIRECT("'Courses Complete'!Z"&amp;ROUNDUP(ROW(A189)/10, 0)+E$5-2)&amp;"&lt;/a&gt;")&amp;IF(INDIRECT("'Courses Complete'!AA"&amp;ROUNDUP(ROW(A189)/10, 0)+E$5-2)="", "", ", &lt;a href=""../files/libraries/"&amp;VLOOKUP(INDIRECT("'Courses Complete'!AA"&amp;ROUNDUP(ROW(A189)/10, 0)+E$5-2),Libraries!$B:$D,3, 0)&amp;"""&gt;"&amp;INDIRECT("'Courses Complete'!AA"&amp;ROUNDUP(ROW(A189)/10, 0)+E$5-2)&amp;"&lt;/a&gt;")&amp;IF(INDIRECT("'Courses Complete'!AB"&amp;ROUNDUP(ROW(A189)/10, 0)+E$5-2)="", "", ", &lt;a href=""../files/libraries/"&amp;VLOOKUP(INDIRECT("'Courses Complete'!AB"&amp;ROUNDUP(ROW(A189)/10, 0)+E$5-2),Libraries!$B:$D,3, 0)&amp;"""&gt;"&amp;INDIRECT("'Courses Complete'!AB"&amp;ROUNDUP(ROW(A189)/10, 0)+E$5-2)&amp;"&lt;/a&gt;")&amp;IF(INDIRECT("'Courses Complete'!AC"&amp;ROUNDUP(ROW(A189)/10, 0)+E$5-2)="", "", ", &lt;a href=""../files/libraries/"&amp;VLOOKUP(INDIRECT("'Courses Complete'!AC"&amp;ROUNDUP(ROW(A189)/10, 0)+E$5-2),Libraries!$B:$D,3, 0)&amp;"""&gt;"&amp;INDIRECT("'Courses Complete'!AC"&amp;ROUNDUP(ROW(A189)/10, 0)+E$5-2)&amp;"&lt;/a&gt;")&amp;IF(INDIRECT("'Courses Complete'!AD"&amp;ROUNDUP(ROW(A189)/10, 0)+E$5-2)="", "", ", &lt;a href=""../files/libraries/"&amp;VLOOKUP(INDIRECT("'Courses Complete'!AD"&amp;ROUNDUP(ROW(A189)/10, 0)+E$5-2),Libraries!$B:$D,3, 0)&amp;"""&gt;"&amp;INDIRECT("'Courses Complete'!AD"&amp;ROUNDUP(ROW(A189)/10, 0)+E$5-2)&amp;"&lt;/a&gt;")&amp;IF(INDIRECT("'Courses Complete'!AE"&amp;ROUNDUP(ROW(A189)/10, 0)+E$5-2)="", "", ", &lt;a href=""../files/libraries/"&amp;VLOOKUP(INDIRECT("'Courses Complete'!AE"&amp;ROUNDUP(ROW(A189)/10, 0)+E$5-2),Libraries!$B:$D,3, 0)&amp;"""&gt;"&amp;INDIRECT("'Courses Complete'!AE"&amp;ROUNDUP(ROW(A189)/10, 0)+E$5-2)&amp;"&lt;/a&gt;")&amp;IF(INDIRECT("'Courses Complete'!AF"&amp;ROUNDUP(ROW(A189)/10, 0)+E$5-2)="", "", ", &lt;a href=""../files/libraries/"&amp;VLOOKUP(INDIRECT("'Courses Complete'!AF"&amp;ROUNDUP(ROW(A189)/10, 0)+E$5-2),Libraries!$B:$D,3, 0)&amp;"""&gt;"&amp;INDIRECT("'Courses Complete'!AF"&amp;ROUNDUP(ROW(A189)/10, 0)+E$5-2)&amp;"&lt;/a&gt;")&amp;"&lt;/td&gt;", ""))</f>
        <v xml:space="preserve">           &lt;td&gt;&lt;a href="../files/libraries/beartooth.zip"&gt;beartooth&lt;/a&gt;, &lt;a href="../files/libraries/houses1.zip"&gt;houses1&lt;/a&gt;, &lt;a href="../files/libraries/leeedrrbrds.zip"&gt;leeedrrbrds&lt;/a&gt;, &lt;a href="../files/libraries/terlibs.zip"&gt;terlibs&lt;/a&gt;&lt;/td&gt;</v>
      </c>
      <c r="B189" s="100">
        <f t="shared" ca="1" si="111"/>
        <v>18</v>
      </c>
    </row>
    <row r="190" spans="1:2">
      <c r="A190" s="100" t="str">
        <f t="shared" ref="A190" ca="1" si="165">IF(ROUNDUP(ROW(A190)/10, 0)-1=0, "        &lt;/tr&gt;", IF(ROUNDUP(ROW(A190)/10, 0)-1&lt;=E$6-E$5+1, "         &lt;/tr&gt;", ""))</f>
        <v xml:space="preserve">         &lt;/tr&gt;</v>
      </c>
      <c r="B190" s="100">
        <f t="shared" ca="1" si="111"/>
        <v>18</v>
      </c>
    </row>
    <row r="191" spans="1:2">
      <c r="A191" s="100" t="str">
        <f t="shared" ref="A191" ca="1" si="166">IF(ROUNDUP(ROW(A191)/10, 0)-1=0, "&lt;table class=""horz_head line_divide""&gt;&lt;tr &gt;", IF(ROUNDUP(ROW(A191)/10, 0)-1&lt;=E$6-E$5+1, "         &lt;tr&gt;", IF(ROUNDUP(ROW(A191)/10, 0)-1=E$6-E$5+2, "      &lt;/table&gt;", "")))</f>
        <v xml:space="preserve">         &lt;tr&gt;</v>
      </c>
      <c r="B191" s="100">
        <f t="shared" ca="1" si="111"/>
        <v>19</v>
      </c>
    </row>
    <row r="192" spans="1:2">
      <c r="A192" s="100" t="str">
        <f t="shared" ref="A192" ca="1" si="167">IF(ROUNDUP(ROW(A192)/10, 0)-1=0, "          &lt;th scope=""col""&gt;Real&lt;/th&gt;", IF(ROUNDUP(ROW(A192)/10, 0)-1&lt;=E$6-E$5+1, "           &lt;td&gt;"&amp;INDIRECT("'Courses Complete'!E"&amp;ROUNDUP(ROW(A192)/10, 0)+E$5-2)&amp;"&lt;/td&gt;", ""))</f>
        <v xml:space="preserve">           &lt;td&gt;&lt;/td&gt;</v>
      </c>
      <c r="B192" s="100">
        <f t="shared" ca="1" si="111"/>
        <v>19</v>
      </c>
    </row>
    <row r="193" spans="1:2">
      <c r="A193" s="100" t="str">
        <f t="shared" ref="A193" ca="1" si="168">IF(ROUNDUP(ROW(A193)/10, 0)-1=0, "          &lt;th scope=""col""&gt;Type&lt;/th&gt;", IF(ROUNDUP(ROW(A193)/10, 0)-1&lt;=E$6-E$5+1, "           &lt;td&gt;"&amp;INDIRECT("'Courses Complete'!D"&amp;ROUNDUP(ROW(A193)/10, 0)+E$5-2)&amp;"&lt;/td&gt;", ""))</f>
        <v xml:space="preserve">           &lt;td&gt;Links&lt;/td&gt;</v>
      </c>
      <c r="B193" s="100">
        <f t="shared" ca="1" si="111"/>
        <v>19</v>
      </c>
    </row>
    <row r="194" spans="1:2">
      <c r="A194" s="100" t="str">
        <f t="shared" ref="A194" ca="1" si="169">IF(ROUNDUP(ROW(A194)/10, 0)-1=0, "          &lt;th scope=""col""&gt;Course&lt;/th&gt;", IF(ROUNDUP(ROW(A194)/10, 0)-1&lt;=E$6-E$5+1, "           &lt;td&gt;"&amp;IF(INDIRECT("'Courses Complete'!K"&amp;ROUNDUP(ROW(A194)/10, 0)+E$5-2)="", INDIRECT("'Courses Complete'!C"&amp;ROUNDUP(ROW(A194)/10, 0)+E$5-2), "&lt;a href=""../files/courses/"&amp;INDIRECT("'Courses Complete'!K"&amp;ROUNDUP(ROW(A194)/10, 0)+E$5-2)&amp;"""&gt;"&amp;INDIRECT("'Courses Complete'!C"&amp;ROUNDUP(ROW(A194)/10, 0)+E$5-2)&amp;"&lt;/a&gt;")&amp;"&lt;/td&gt;", ""))</f>
        <v xml:space="preserve">           &lt;td&gt;&lt;a href="../files/courses/calypso_beach.zip"&gt;Calypso Beach v1.4&lt;/a&gt;&lt;/td&gt;</v>
      </c>
      <c r="B194" s="100">
        <f t="shared" ref="B194:B257" ca="1" si="170" xml:space="preserve"> IFERROR(IF(ROUNDUP(ROW(A194)/10, 0)-1&lt;=E$6-E$5+1, ROUNDUP(ROW(A194)/10, 0)-1, ""), 0)</f>
        <v>19</v>
      </c>
    </row>
    <row r="195" spans="1:2">
      <c r="A195" s="100" t="str">
        <f t="shared" ref="A195" ca="1" si="171">IF(ROUNDUP(ROW(A195)/10, 0)-1=0, "          &lt;th scope=""col""&gt;Designer&lt;/th&gt;", IF(ROUNDUP(ROW(A195)/10, 0)-1&lt;=E$6-E$5+1, "           &lt;td&gt;"&amp;INDIRECT("'Courses Complete'!L"&amp;ROUNDUP(ROW(A195)/10, 0)+E$5-2)&amp;"&lt;/td&gt;", ""))</f>
        <v xml:space="preserve">           &lt;td&gt;Blakeley&lt;/td&gt;</v>
      </c>
      <c r="B195" s="100">
        <f t="shared" ca="1" si="170"/>
        <v>19</v>
      </c>
    </row>
    <row r="196" spans="1:2">
      <c r="A196" s="100" t="str">
        <f t="shared" ref="A196" ca="1" si="172">IF(ROUNDUP(ROW(A196)/10, 0)-1=0, "          &lt;th class=""right_align"" scope=""col""&gt;Date&lt;/th&gt;", IF(ROUNDUP(ROW(A196)/10, 0)-1&lt;=E$6-E$5+1, "           &lt;td class=""right_align""&gt;"&amp;MONTH(INDIRECT("'Courses Complete'!N"&amp;ROUNDUP(ROW(A196)/10, 0)+E$5-2))&amp;"/"&amp;DAY(INDIRECT("'Courses Complete'!N"&amp;ROUNDUP(ROW(A196)/10, 0)+E$5-2))&amp;"/"&amp;YEAR(INDIRECT("'Courses Complete'!N"&amp;ROUNDUP(ROW(A196)/10, 0)+E$5-2))&amp;"&lt;/td&gt;", ""))</f>
        <v xml:space="preserve">           &lt;td class="right_align"&gt;3/16/2017&lt;/td&gt;</v>
      </c>
      <c r="B196" s="100">
        <f t="shared" ca="1" si="170"/>
        <v>19</v>
      </c>
    </row>
    <row r="197" spans="1:2">
      <c r="A197" s="100" t="str">
        <f t="shared" ref="A197" ca="1" si="173">IF(ROUNDUP(ROW(A197)/10, 0)-1=0, "          &lt;th class=""right_align"" scope=""col""&gt;Size&lt;/th&gt;", IF(ROUNDUP(ROW(A197)/10, 0)-1&lt;=E$6-E$5+1, "           &lt;td class=""right_align""&gt;"&amp;TEXT(ROUND(INDIRECT("'Courses Complete'!M"&amp;ROUNDUP(ROW(A197)/10, 0)+E$5-2), 1), "0.0")&amp;"&lt;/td&gt;", ""))</f>
        <v xml:space="preserve">           &lt;td class="right_align"&gt;18.7&lt;/td&gt;</v>
      </c>
      <c r="B197" s="100">
        <f t="shared" ca="1" si="170"/>
        <v>19</v>
      </c>
    </row>
    <row r="198" spans="1:2">
      <c r="A198" s="100" t="str">
        <f t="shared" ref="A198" ca="1" si="174">IF(ROUNDUP(ROW(A198)/10, 0)-1=0, "          &lt;th scope=""col""&gt;Images&lt;/th&gt;", IF(ROUNDUP(ROW(A198)/10, 0)-1&lt;=E$6-E$5+1, "           &lt;td&gt;"&amp;IF(INDIRECT("'Courses Complete'!F"&amp;ROUNDUP(ROW(A198)/10, 0)+E$5-2)="","","&lt;a href=""../pics/courses/"&amp;INDIRECT("'Courses Complete'!F"&amp;ROUNDUP(ROW(A198)/10, 0)+E$5-2)&amp;"""&gt;"&amp;IF(ISNUMBER(INDIRECT("'Courses Complete'!AG"&amp;ROUNDUP(ROW(A198)/10, 0)+E$5-2)), "#", "")&amp;INDIRECT("'Courses Complete'!AG"&amp;ROUNDUP(ROW(A198)/10, 0)+E$5-2)&amp;"&lt;/a&gt;")&amp;IF(INDIRECT("'Courses Complete'!G"&amp;ROUNDUP(ROW(A198)/10, 0)+E$5-2)="","",", &lt;a href=""../pics/courses/"&amp;INDIRECT("'Courses Complete'!G"&amp;ROUNDUP(ROW(A198)/10, 0)+E$5-2)&amp;"""&gt;"&amp;IF(ISNUMBER(INDIRECT("'Courses Complete'!AH"&amp;ROUNDUP(ROW(A198)/10, 0)+E$5-2)), "#", "")&amp;INDIRECT("'Courses Complete'!AH"&amp;ROUNDUP(ROW(A198)/10, 0)+E$5-2)&amp;"&lt;/a&gt;")&amp;IF(INDIRECT("'Courses Complete'!H"&amp;ROUNDUP(ROW(A198)/10, 0)+E$5-2)="","",", &lt;a href=""../pics/courses/"&amp;INDIRECT("'Courses Complete'!H"&amp;ROUNDUP(ROW(A198)/10, 0)+E$5-2)&amp;"""&gt;"&amp;IF(ISNUMBER(INDIRECT("'Courses Complete'!AI"&amp;ROUNDUP(ROW(A198)/10, 0)+E$5-2)), "#", "")&amp;INDIRECT("'Courses Complete'!AI"&amp;ROUNDUP(ROW(A198)/10, 0)+E$5-2)&amp;"&lt;/a&gt;")&amp;IF(INDIRECT("'Courses Complete'!I"&amp;ROUNDUP(ROW(A198)/10, 0)+E$5-2)="","",", &lt;a href=""../pics/courses/"&amp;INDIRECT("'Courses Complete'!I"&amp;ROUNDUP(ROW(A198)/10, 0)+E$5-2)&amp;"""&gt;"&amp;IF(ISNUMBER(INDIRECT("'Courses Complete'!AJ"&amp;ROUNDUP(ROW(A198)/10, 0)+E$5-2)), "#", "")&amp;INDIRECT("'Courses Complete'!AJ"&amp;ROUNDUP(ROW(A198)/10, 0)+E$5-2)&amp;"&lt;/a&gt;")&amp;IF(INDIRECT("'Courses Complete'!J"&amp;ROUNDUP(ROW(A198)/10, 0)+E$5-2)="","",", &lt;a href=""../pics/courses/"&amp;INDIRECT("'Courses Complete'!J"&amp;ROUNDUP(ROW(A198)/10, 0)+E$5-2)&amp;"""&gt;"&amp;IF(ISNUMBER(INDIRECT("'Courses Complete'!AK"&amp;ROUNDUP(ROW(A198)/10, 0)+E$5-2)), "#", "")&amp;INDIRECT("'Courses Complete'!AK"&amp;ROUNDUP(ROW(A198)/10, 0)+E$5-2)&amp;"&lt;/a&gt;")&amp;"&lt;/td&gt;", ""))</f>
        <v xml:space="preserve">           &lt;td&gt;&lt;a href="../pics/courses/calypso_beach_splash.jpg"&gt;Sp&lt;/a&gt;, &lt;a href="../pics/courses/calypso_beach_hole08.jpg"&gt;#8&lt;/a&gt;, &lt;a href="../pics/courses/calypso_beach_hole14.jpg"&gt;#14&lt;/a&gt;&lt;/td&gt;</v>
      </c>
      <c r="B198" s="100">
        <f t="shared" ca="1" si="170"/>
        <v>19</v>
      </c>
    </row>
    <row r="199" spans="1:2">
      <c r="A199" s="100" t="str">
        <f ca="1">IF(ROUNDUP(ROW(A199)/10, 0)-1=0, "          &lt;th scope=""col""&gt;Libraries&lt;/th&gt;", IF(ROUNDUP(ROW(A199)/10, 0)-1&lt;=E$6-E$5+1, "           &lt;td&gt;"&amp;IF(INDIRECT("'Courses Complete'!O"&amp;ROUNDUP(ROW(A199)/10, 0)+E$5-2)="", "N/A", "&lt;a href=""../files/libraries/"&amp;VLOOKUP(INDIRECT("'Courses Complete'!O"&amp;ROUNDUP(ROW(A199)/10, 0)+E$5-2),Libraries!$B:$D,3, 0)&amp;"""&gt;"&amp;INDIRECT("'Courses Complete'!O"&amp;ROUNDUP(ROW(A199)/10, 0)+E$5-2)&amp;"&lt;/a&gt;")&amp;IF(INDIRECT("'Courses Complete'!P"&amp;ROUNDUP(ROW(A199)/10, 0)+E$5-2)="", "", ", &lt;a href=""../files/libraries/"&amp;VLOOKUP(INDIRECT("'Courses Complete'!P"&amp;ROUNDUP(ROW(A199)/10, 0)+E$5-2),Libraries!$B:$D,3, 0)&amp;"""&gt;"&amp;INDIRECT("'Courses Complete'!P"&amp;ROUNDUP(ROW(A199)/10, 0)+E$5-2)&amp;"&lt;/a&gt;")&amp;IF(INDIRECT("'Courses Complete'!Q"&amp;ROUNDUP(ROW(A199)/10, 0)+E$5-2)="", "", ", &lt;a href=""../files/libraries/"&amp;VLOOKUP(INDIRECT("'Courses Complete'!Q"&amp;ROUNDUP(ROW(A199)/10, 0)+E$5-2),Libraries!$B:$D,3, 0)&amp;"""&gt;"&amp;INDIRECT("'Courses Complete'!Q"&amp;ROUNDUP(ROW(A199)/10, 0)+E$5-2)&amp;"&lt;/a&gt;")&amp;IF(INDIRECT("'Courses Complete'!R"&amp;ROUNDUP(ROW(A199)/10, 0)+E$5-2)="", "", ", &lt;a href=""../files/libraries/"&amp;VLOOKUP(INDIRECT("'Courses Complete'!R"&amp;ROUNDUP(ROW(A199)/10, 0)+E$5-2),Libraries!$B:$D,3, 0)&amp;"""&gt;"&amp;INDIRECT("'Courses Complete'!R"&amp;ROUNDUP(ROW(A199)/10, 0)+E$5-2)&amp;"&lt;/a&gt;")&amp;IF(INDIRECT("'Courses Complete'!S"&amp;ROUNDUP(ROW(A199)/10, 0)+E$5-2)="", "", ", &lt;a href=""../files/libraries/"&amp;VLOOKUP(INDIRECT("'Courses Complete'!S"&amp;ROUNDUP(ROW(A199)/10, 0)+E$5-2),Libraries!$B:$D,3, 0)&amp;"""&gt;"&amp;INDIRECT("'Courses Complete'!S"&amp;ROUNDUP(ROW(A199)/10, 0)+E$5-2)&amp;"&lt;/a&gt;")&amp;IF(INDIRECT("'Courses Complete'!T"&amp;ROUNDUP(ROW(A199)/10, 0)+E$5-2)="", "", ", &lt;a href=""../files/libraries/"&amp;VLOOKUP(INDIRECT("'Courses Complete'!T"&amp;ROUNDUP(ROW(A199)/10, 0)+E$5-2),Libraries!$B:$D,3, 0)&amp;"""&gt;"&amp;INDIRECT("'Courses Complete'!T"&amp;ROUNDUP(ROW(A199)/10, 0)+E$5-2)&amp;"&lt;/a&gt;")&amp;IF(INDIRECT("'Courses Complete'!U"&amp;ROUNDUP(ROW(A199)/10, 0)+E$5-2)="", "", ", &lt;a href=""../files/libraries/"&amp;VLOOKUP(INDIRECT("'Courses Complete'!U"&amp;ROUNDUP(ROW(A199)/10, 0)+E$5-2),Libraries!$B:$D,3, 0)&amp;"""&gt;"&amp;INDIRECT("'Courses Complete'!U"&amp;ROUNDUP(ROW(A199)/10, 0)+E$5-2)&amp;"&lt;/a&gt;")&amp;IF(INDIRECT("'Courses Complete'!V"&amp;ROUNDUP(ROW(A199)/10, 0)+E$5-2)="", "", ", &lt;a href=""../files/libraries/"&amp;VLOOKUP(INDIRECT("'Courses Complete'!V"&amp;ROUNDUP(ROW(A199)/10, 0)+E$5-2),Libraries!$B:$D,3, 0)&amp;"""&gt;"&amp;INDIRECT("'Courses Complete'!V"&amp;ROUNDUP(ROW(A199)/10, 0)+E$5-2)&amp;"&lt;/a&gt;")&amp;IF(INDIRECT("'Courses Complete'!W"&amp;ROUNDUP(ROW(A199)/10, 0)+E$5-2)="", "", ", &lt;a href=""../files/libraries/"&amp;VLOOKUP(INDIRECT("'Courses Complete'!W"&amp;ROUNDUP(ROW(A199)/10, 0)+E$5-2),Libraries!$B:$D,3, 0)&amp;"""&gt;"&amp;INDIRECT("'Courses Complete'!W"&amp;ROUNDUP(ROW(A199)/10, 0)+E$5-2)&amp;"&lt;/a&gt;")&amp;IF(INDIRECT("'Courses Complete'!X"&amp;ROUNDUP(ROW(A199)/10, 0)+E$5-2)="", "", ", &lt;a href=""../files/libraries/"&amp;VLOOKUP(INDIRECT("'Courses Complete'!X"&amp;ROUNDUP(ROW(A199)/10, 0)+E$5-2),Libraries!$B:$D,3, 0)&amp;"""&gt;"&amp;INDIRECT("'Courses Complete'!X"&amp;ROUNDUP(ROW(A199)/10, 0)+E$5-2)&amp;IF(INDIRECT("'Courses Complete'!Y"&amp;ROUNDUP(ROW(A199)/10, 0)+E$5-2)="", "", ", &lt;a href=""../files/libraries/"&amp;VLOOKUP(INDIRECT("'Courses Complete'!Y"&amp;ROUNDUP(ROW(A199)/10, 0)+E$5-2),Libraries!$B:$D,3, 0)&amp;"""&gt;"&amp;INDIRECT("'Courses Complete'!Y"&amp;ROUNDUP(ROW(A199)/10, 0)+E$5-2)&amp;"&lt;/a&gt;")&amp;"&lt;/a&gt;")&amp;IF(INDIRECT("'Courses Complete'!Z"&amp;ROUNDUP(ROW(A199)/10, 0)+E$5-2)="", "", ", &lt;a href=""../files/libraries/"&amp;VLOOKUP(INDIRECT("'Courses Complete'!Z"&amp;ROUNDUP(ROW(A199)/10, 0)+E$5-2),Libraries!$B:$D,3, 0)&amp;"""&gt;"&amp;INDIRECT("'Courses Complete'!Z"&amp;ROUNDUP(ROW(A199)/10, 0)+E$5-2)&amp;"&lt;/a&gt;")&amp;IF(INDIRECT("'Courses Complete'!AA"&amp;ROUNDUP(ROW(A199)/10, 0)+E$5-2)="", "", ", &lt;a href=""../files/libraries/"&amp;VLOOKUP(INDIRECT("'Courses Complete'!AA"&amp;ROUNDUP(ROW(A199)/10, 0)+E$5-2),Libraries!$B:$D,3, 0)&amp;"""&gt;"&amp;INDIRECT("'Courses Complete'!AA"&amp;ROUNDUP(ROW(A199)/10, 0)+E$5-2)&amp;"&lt;/a&gt;")&amp;IF(INDIRECT("'Courses Complete'!AB"&amp;ROUNDUP(ROW(A199)/10, 0)+E$5-2)="", "", ", &lt;a href=""../files/libraries/"&amp;VLOOKUP(INDIRECT("'Courses Complete'!AB"&amp;ROUNDUP(ROW(A199)/10, 0)+E$5-2),Libraries!$B:$D,3, 0)&amp;"""&gt;"&amp;INDIRECT("'Courses Complete'!AB"&amp;ROUNDUP(ROW(A199)/10, 0)+E$5-2)&amp;"&lt;/a&gt;")&amp;IF(INDIRECT("'Courses Complete'!AC"&amp;ROUNDUP(ROW(A199)/10, 0)+E$5-2)="", "", ", &lt;a href=""../files/libraries/"&amp;VLOOKUP(INDIRECT("'Courses Complete'!AC"&amp;ROUNDUP(ROW(A199)/10, 0)+E$5-2),Libraries!$B:$D,3, 0)&amp;"""&gt;"&amp;INDIRECT("'Courses Complete'!AC"&amp;ROUNDUP(ROW(A199)/10, 0)+E$5-2)&amp;"&lt;/a&gt;")&amp;IF(INDIRECT("'Courses Complete'!AD"&amp;ROUNDUP(ROW(A199)/10, 0)+E$5-2)="", "", ", &lt;a href=""../files/libraries/"&amp;VLOOKUP(INDIRECT("'Courses Complete'!AD"&amp;ROUNDUP(ROW(A199)/10, 0)+E$5-2),Libraries!$B:$D,3, 0)&amp;"""&gt;"&amp;INDIRECT("'Courses Complete'!AD"&amp;ROUNDUP(ROW(A199)/10, 0)+E$5-2)&amp;"&lt;/a&gt;")&amp;IF(INDIRECT("'Courses Complete'!AE"&amp;ROUNDUP(ROW(A199)/10, 0)+E$5-2)="", "", ", &lt;a href=""../files/libraries/"&amp;VLOOKUP(INDIRECT("'Courses Complete'!AE"&amp;ROUNDUP(ROW(A199)/10, 0)+E$5-2),Libraries!$B:$D,3, 0)&amp;"""&gt;"&amp;INDIRECT("'Courses Complete'!AE"&amp;ROUNDUP(ROW(A199)/10, 0)+E$5-2)&amp;"&lt;/a&gt;")&amp;IF(INDIRECT("'Courses Complete'!AF"&amp;ROUNDUP(ROW(A199)/10, 0)+E$5-2)="", "", ", &lt;a href=""../files/libraries/"&amp;VLOOKUP(INDIRECT("'Courses Complete'!AF"&amp;ROUNDUP(ROW(A199)/10, 0)+E$5-2),Libraries!$B:$D,3, 0)&amp;"""&gt;"&amp;INDIRECT("'Courses Complete'!AF"&amp;ROUNDUP(ROW(A199)/10, 0)+E$5-2)&amp;"&lt;/a&gt;")&amp;"&lt;/td&gt;", ""))</f>
        <v xml:space="preserve">           &lt;td&gt;&lt;a href="../files/libraries/mayfield.zip"&gt;mayfield&lt;/a&gt;&lt;/td&gt;</v>
      </c>
      <c r="B199" s="100">
        <f t="shared" ca="1" si="170"/>
        <v>19</v>
      </c>
    </row>
    <row r="200" spans="1:2">
      <c r="A200" s="100" t="str">
        <f t="shared" ref="A200" ca="1" si="175">IF(ROUNDUP(ROW(A200)/10, 0)-1=0, "        &lt;/tr&gt;", IF(ROUNDUP(ROW(A200)/10, 0)-1&lt;=E$6-E$5+1, "         &lt;/tr&gt;", ""))</f>
        <v xml:space="preserve">         &lt;/tr&gt;</v>
      </c>
      <c r="B200" s="100">
        <f t="shared" ca="1" si="170"/>
        <v>19</v>
      </c>
    </row>
    <row r="201" spans="1:2">
      <c r="A201" s="100" t="str">
        <f t="shared" ref="A201" ca="1" si="176">IF(ROUNDUP(ROW(A201)/10, 0)-1=0, "&lt;table class=""horz_head line_divide""&gt;&lt;tr &gt;", IF(ROUNDUP(ROW(A201)/10, 0)-1&lt;=E$6-E$5+1, "         &lt;tr&gt;", IF(ROUNDUP(ROW(A201)/10, 0)-1=E$6-E$5+2, "      &lt;/table&gt;", "")))</f>
        <v xml:space="preserve">         &lt;tr&gt;</v>
      </c>
      <c r="B201" s="100">
        <f t="shared" ca="1" si="170"/>
        <v>20</v>
      </c>
    </row>
    <row r="202" spans="1:2">
      <c r="A202" s="100" t="str">
        <f t="shared" ref="A202" ca="1" si="177">IF(ROUNDUP(ROW(A202)/10, 0)-1=0, "          &lt;th scope=""col""&gt;Real&lt;/th&gt;", IF(ROUNDUP(ROW(A202)/10, 0)-1&lt;=E$6-E$5+1, "           &lt;td&gt;"&amp;INDIRECT("'Courses Complete'!E"&amp;ROUNDUP(ROW(A202)/10, 0)+E$5-2)&amp;"&lt;/td&gt;", ""))</f>
        <v xml:space="preserve">           &lt;td&gt;&lt;/td&gt;</v>
      </c>
      <c r="B202" s="100">
        <f t="shared" ca="1" si="170"/>
        <v>20</v>
      </c>
    </row>
    <row r="203" spans="1:2">
      <c r="A203" s="100" t="str">
        <f t="shared" ref="A203" ca="1" si="178">IF(ROUNDUP(ROW(A203)/10, 0)-1=0, "          &lt;th scope=""col""&gt;Type&lt;/th&gt;", IF(ROUNDUP(ROW(A203)/10, 0)-1&lt;=E$6-E$5+1, "           &lt;td&gt;"&amp;INDIRECT("'Courses Complete'!D"&amp;ROUNDUP(ROW(A203)/10, 0)+E$5-2)&amp;"&lt;/td&gt;", ""))</f>
        <v xml:space="preserve">           &lt;td&gt;Oceanside&lt;/td&gt;</v>
      </c>
      <c r="B203" s="100">
        <f t="shared" ca="1" si="170"/>
        <v>20</v>
      </c>
    </row>
    <row r="204" spans="1:2">
      <c r="A204" s="100" t="str">
        <f t="shared" ref="A204" ca="1" si="179">IF(ROUNDUP(ROW(A204)/10, 0)-1=0, "          &lt;th scope=""col""&gt;Course&lt;/th&gt;", IF(ROUNDUP(ROW(A204)/10, 0)-1&lt;=E$6-E$5+1, "           &lt;td&gt;"&amp;IF(INDIRECT("'Courses Complete'!K"&amp;ROUNDUP(ROW(A204)/10, 0)+E$5-2)="", INDIRECT("'Courses Complete'!C"&amp;ROUNDUP(ROW(A204)/10, 0)+E$5-2), "&lt;a href=""../files/courses/"&amp;INDIRECT("'Courses Complete'!K"&amp;ROUNDUP(ROW(A204)/10, 0)+E$5-2)&amp;"""&gt;"&amp;INDIRECT("'Courses Complete'!C"&amp;ROUNDUP(ROW(A204)/10, 0)+E$5-2)&amp;"&lt;/a&gt;")&amp;"&lt;/td&gt;", ""))</f>
        <v xml:space="preserve">           &lt;td&gt;&lt;a href="../files/courses/camedown.zip"&gt;Camedown&lt;/a&gt;&lt;/td&gt;</v>
      </c>
      <c r="B204" s="100">
        <f t="shared" ca="1" si="170"/>
        <v>20</v>
      </c>
    </row>
    <row r="205" spans="1:2">
      <c r="A205" s="100" t="str">
        <f t="shared" ref="A205" ca="1" si="180">IF(ROUNDUP(ROW(A205)/10, 0)-1=0, "          &lt;th scope=""col""&gt;Designer&lt;/th&gt;", IF(ROUNDUP(ROW(A205)/10, 0)-1&lt;=E$6-E$5+1, "           &lt;td&gt;"&amp;INDIRECT("'Courses Complete'!L"&amp;ROUNDUP(ROW(A205)/10, 0)+E$5-2)&amp;"&lt;/td&gt;", ""))</f>
        <v xml:space="preserve">           &lt;td&gt;David C. Mack&lt;/td&gt;</v>
      </c>
      <c r="B205" s="100">
        <f t="shared" ca="1" si="170"/>
        <v>20</v>
      </c>
    </row>
    <row r="206" spans="1:2">
      <c r="A206" s="100" t="str">
        <f t="shared" ref="A206" ca="1" si="181">IF(ROUNDUP(ROW(A206)/10, 0)-1=0, "          &lt;th class=""right_align"" scope=""col""&gt;Date&lt;/th&gt;", IF(ROUNDUP(ROW(A206)/10, 0)-1&lt;=E$6-E$5+1, "           &lt;td class=""right_align""&gt;"&amp;MONTH(INDIRECT("'Courses Complete'!N"&amp;ROUNDUP(ROW(A206)/10, 0)+E$5-2))&amp;"/"&amp;DAY(INDIRECT("'Courses Complete'!N"&amp;ROUNDUP(ROW(A206)/10, 0)+E$5-2))&amp;"/"&amp;YEAR(INDIRECT("'Courses Complete'!N"&amp;ROUNDUP(ROW(A206)/10, 0)+E$5-2))&amp;"&lt;/td&gt;", ""))</f>
        <v xml:space="preserve">           &lt;td class="right_align"&gt;4/7/2000&lt;/td&gt;</v>
      </c>
      <c r="B206" s="100">
        <f t="shared" ca="1" si="170"/>
        <v>20</v>
      </c>
    </row>
    <row r="207" spans="1:2">
      <c r="A207" s="100" t="str">
        <f t="shared" ref="A207" ca="1" si="182">IF(ROUNDUP(ROW(A207)/10, 0)-1=0, "          &lt;th class=""right_align"" scope=""col""&gt;Size&lt;/th&gt;", IF(ROUNDUP(ROW(A207)/10, 0)-1&lt;=E$6-E$5+1, "           &lt;td class=""right_align""&gt;"&amp;TEXT(ROUND(INDIRECT("'Courses Complete'!M"&amp;ROUNDUP(ROW(A207)/10, 0)+E$5-2), 1), "0.0")&amp;"&lt;/td&gt;", ""))</f>
        <v xml:space="preserve">           &lt;td class="right_align"&gt;7.3&lt;/td&gt;</v>
      </c>
      <c r="B207" s="100">
        <f t="shared" ca="1" si="170"/>
        <v>20</v>
      </c>
    </row>
    <row r="208" spans="1:2">
      <c r="A208" s="100" t="str">
        <f t="shared" ref="A208" ca="1" si="183">IF(ROUNDUP(ROW(A208)/10, 0)-1=0, "          &lt;th scope=""col""&gt;Images&lt;/th&gt;", IF(ROUNDUP(ROW(A208)/10, 0)-1&lt;=E$6-E$5+1, "           &lt;td&gt;"&amp;IF(INDIRECT("'Courses Complete'!F"&amp;ROUNDUP(ROW(A208)/10, 0)+E$5-2)="","","&lt;a href=""../pics/courses/"&amp;INDIRECT("'Courses Complete'!F"&amp;ROUNDUP(ROW(A208)/10, 0)+E$5-2)&amp;"""&gt;"&amp;IF(ISNUMBER(INDIRECT("'Courses Complete'!AG"&amp;ROUNDUP(ROW(A208)/10, 0)+E$5-2)), "#", "")&amp;INDIRECT("'Courses Complete'!AG"&amp;ROUNDUP(ROW(A208)/10, 0)+E$5-2)&amp;"&lt;/a&gt;")&amp;IF(INDIRECT("'Courses Complete'!G"&amp;ROUNDUP(ROW(A208)/10, 0)+E$5-2)="","",", &lt;a href=""../pics/courses/"&amp;INDIRECT("'Courses Complete'!G"&amp;ROUNDUP(ROW(A208)/10, 0)+E$5-2)&amp;"""&gt;"&amp;IF(ISNUMBER(INDIRECT("'Courses Complete'!AH"&amp;ROUNDUP(ROW(A208)/10, 0)+E$5-2)), "#", "")&amp;INDIRECT("'Courses Complete'!AH"&amp;ROUNDUP(ROW(A208)/10, 0)+E$5-2)&amp;"&lt;/a&gt;")&amp;IF(INDIRECT("'Courses Complete'!H"&amp;ROUNDUP(ROW(A208)/10, 0)+E$5-2)="","",", &lt;a href=""../pics/courses/"&amp;INDIRECT("'Courses Complete'!H"&amp;ROUNDUP(ROW(A208)/10, 0)+E$5-2)&amp;"""&gt;"&amp;IF(ISNUMBER(INDIRECT("'Courses Complete'!AI"&amp;ROUNDUP(ROW(A208)/10, 0)+E$5-2)), "#", "")&amp;INDIRECT("'Courses Complete'!AI"&amp;ROUNDUP(ROW(A208)/10, 0)+E$5-2)&amp;"&lt;/a&gt;")&amp;IF(INDIRECT("'Courses Complete'!I"&amp;ROUNDUP(ROW(A208)/10, 0)+E$5-2)="","",", &lt;a href=""../pics/courses/"&amp;INDIRECT("'Courses Complete'!I"&amp;ROUNDUP(ROW(A208)/10, 0)+E$5-2)&amp;"""&gt;"&amp;IF(ISNUMBER(INDIRECT("'Courses Complete'!AJ"&amp;ROUNDUP(ROW(A208)/10, 0)+E$5-2)), "#", "")&amp;INDIRECT("'Courses Complete'!AJ"&amp;ROUNDUP(ROW(A208)/10, 0)+E$5-2)&amp;"&lt;/a&gt;")&amp;IF(INDIRECT("'Courses Complete'!J"&amp;ROUNDUP(ROW(A208)/10, 0)+E$5-2)="","",", &lt;a href=""../pics/courses/"&amp;INDIRECT("'Courses Complete'!J"&amp;ROUNDUP(ROW(A208)/10, 0)+E$5-2)&amp;"""&gt;"&amp;IF(ISNUMBER(INDIRECT("'Courses Complete'!AK"&amp;ROUNDUP(ROW(A208)/10, 0)+E$5-2)), "#", "")&amp;INDIRECT("'Courses Complete'!AK"&amp;ROUNDUP(ROW(A208)/10, 0)+E$5-2)&amp;"&lt;/a&gt;")&amp;"&lt;/td&gt;", ""))</f>
        <v xml:space="preserve">           &lt;td&gt;&lt;a href="../pics/courses/camedown_hole01.jpg"&gt;#1&lt;/a&gt;, &lt;a href="../pics/courses/camedown_hole16.jpg"&gt;#16&lt;/a&gt;&lt;/td&gt;</v>
      </c>
      <c r="B208" s="100">
        <f t="shared" ca="1" si="170"/>
        <v>20</v>
      </c>
    </row>
    <row r="209" spans="1:2">
      <c r="A209" s="100" t="str">
        <f ca="1">IF(ROUNDUP(ROW(A209)/10, 0)-1=0, "          &lt;th scope=""col""&gt;Libraries&lt;/th&gt;", IF(ROUNDUP(ROW(A209)/10, 0)-1&lt;=E$6-E$5+1, "           &lt;td&gt;"&amp;IF(INDIRECT("'Courses Complete'!O"&amp;ROUNDUP(ROW(A209)/10, 0)+E$5-2)="", "N/A", "&lt;a href=""../files/libraries/"&amp;VLOOKUP(INDIRECT("'Courses Complete'!O"&amp;ROUNDUP(ROW(A209)/10, 0)+E$5-2),Libraries!$B:$D,3, 0)&amp;"""&gt;"&amp;INDIRECT("'Courses Complete'!O"&amp;ROUNDUP(ROW(A209)/10, 0)+E$5-2)&amp;"&lt;/a&gt;")&amp;IF(INDIRECT("'Courses Complete'!P"&amp;ROUNDUP(ROW(A209)/10, 0)+E$5-2)="", "", ", &lt;a href=""../files/libraries/"&amp;VLOOKUP(INDIRECT("'Courses Complete'!P"&amp;ROUNDUP(ROW(A209)/10, 0)+E$5-2),Libraries!$B:$D,3, 0)&amp;"""&gt;"&amp;INDIRECT("'Courses Complete'!P"&amp;ROUNDUP(ROW(A209)/10, 0)+E$5-2)&amp;"&lt;/a&gt;")&amp;IF(INDIRECT("'Courses Complete'!Q"&amp;ROUNDUP(ROW(A209)/10, 0)+E$5-2)="", "", ", &lt;a href=""../files/libraries/"&amp;VLOOKUP(INDIRECT("'Courses Complete'!Q"&amp;ROUNDUP(ROW(A209)/10, 0)+E$5-2),Libraries!$B:$D,3, 0)&amp;"""&gt;"&amp;INDIRECT("'Courses Complete'!Q"&amp;ROUNDUP(ROW(A209)/10, 0)+E$5-2)&amp;"&lt;/a&gt;")&amp;IF(INDIRECT("'Courses Complete'!R"&amp;ROUNDUP(ROW(A209)/10, 0)+E$5-2)="", "", ", &lt;a href=""../files/libraries/"&amp;VLOOKUP(INDIRECT("'Courses Complete'!R"&amp;ROUNDUP(ROW(A209)/10, 0)+E$5-2),Libraries!$B:$D,3, 0)&amp;"""&gt;"&amp;INDIRECT("'Courses Complete'!R"&amp;ROUNDUP(ROW(A209)/10, 0)+E$5-2)&amp;"&lt;/a&gt;")&amp;IF(INDIRECT("'Courses Complete'!S"&amp;ROUNDUP(ROW(A209)/10, 0)+E$5-2)="", "", ", &lt;a href=""../files/libraries/"&amp;VLOOKUP(INDIRECT("'Courses Complete'!S"&amp;ROUNDUP(ROW(A209)/10, 0)+E$5-2),Libraries!$B:$D,3, 0)&amp;"""&gt;"&amp;INDIRECT("'Courses Complete'!S"&amp;ROUNDUP(ROW(A209)/10, 0)+E$5-2)&amp;"&lt;/a&gt;")&amp;IF(INDIRECT("'Courses Complete'!T"&amp;ROUNDUP(ROW(A209)/10, 0)+E$5-2)="", "", ", &lt;a href=""../files/libraries/"&amp;VLOOKUP(INDIRECT("'Courses Complete'!T"&amp;ROUNDUP(ROW(A209)/10, 0)+E$5-2),Libraries!$B:$D,3, 0)&amp;"""&gt;"&amp;INDIRECT("'Courses Complete'!T"&amp;ROUNDUP(ROW(A209)/10, 0)+E$5-2)&amp;"&lt;/a&gt;")&amp;IF(INDIRECT("'Courses Complete'!U"&amp;ROUNDUP(ROW(A209)/10, 0)+E$5-2)="", "", ", &lt;a href=""../files/libraries/"&amp;VLOOKUP(INDIRECT("'Courses Complete'!U"&amp;ROUNDUP(ROW(A209)/10, 0)+E$5-2),Libraries!$B:$D,3, 0)&amp;"""&gt;"&amp;INDIRECT("'Courses Complete'!U"&amp;ROUNDUP(ROW(A209)/10, 0)+E$5-2)&amp;"&lt;/a&gt;")&amp;IF(INDIRECT("'Courses Complete'!V"&amp;ROUNDUP(ROW(A209)/10, 0)+E$5-2)="", "", ", &lt;a href=""../files/libraries/"&amp;VLOOKUP(INDIRECT("'Courses Complete'!V"&amp;ROUNDUP(ROW(A209)/10, 0)+E$5-2),Libraries!$B:$D,3, 0)&amp;"""&gt;"&amp;INDIRECT("'Courses Complete'!V"&amp;ROUNDUP(ROW(A209)/10, 0)+E$5-2)&amp;"&lt;/a&gt;")&amp;IF(INDIRECT("'Courses Complete'!W"&amp;ROUNDUP(ROW(A209)/10, 0)+E$5-2)="", "", ", &lt;a href=""../files/libraries/"&amp;VLOOKUP(INDIRECT("'Courses Complete'!W"&amp;ROUNDUP(ROW(A209)/10, 0)+E$5-2),Libraries!$B:$D,3, 0)&amp;"""&gt;"&amp;INDIRECT("'Courses Complete'!W"&amp;ROUNDUP(ROW(A209)/10, 0)+E$5-2)&amp;"&lt;/a&gt;")&amp;IF(INDIRECT("'Courses Complete'!X"&amp;ROUNDUP(ROW(A209)/10, 0)+E$5-2)="", "", ", &lt;a href=""../files/libraries/"&amp;VLOOKUP(INDIRECT("'Courses Complete'!X"&amp;ROUNDUP(ROW(A209)/10, 0)+E$5-2),Libraries!$B:$D,3, 0)&amp;"""&gt;"&amp;INDIRECT("'Courses Complete'!X"&amp;ROUNDUP(ROW(A209)/10, 0)+E$5-2)&amp;IF(INDIRECT("'Courses Complete'!Y"&amp;ROUNDUP(ROW(A209)/10, 0)+E$5-2)="", "", ", &lt;a href=""../files/libraries/"&amp;VLOOKUP(INDIRECT("'Courses Complete'!Y"&amp;ROUNDUP(ROW(A209)/10, 0)+E$5-2),Libraries!$B:$D,3, 0)&amp;"""&gt;"&amp;INDIRECT("'Courses Complete'!Y"&amp;ROUNDUP(ROW(A209)/10, 0)+E$5-2)&amp;"&lt;/a&gt;")&amp;"&lt;/a&gt;")&amp;IF(INDIRECT("'Courses Complete'!Z"&amp;ROUNDUP(ROW(A209)/10, 0)+E$5-2)="", "", ", &lt;a href=""../files/libraries/"&amp;VLOOKUP(INDIRECT("'Courses Complete'!Z"&amp;ROUNDUP(ROW(A209)/10, 0)+E$5-2),Libraries!$B:$D,3, 0)&amp;"""&gt;"&amp;INDIRECT("'Courses Complete'!Z"&amp;ROUNDUP(ROW(A209)/10, 0)+E$5-2)&amp;"&lt;/a&gt;")&amp;IF(INDIRECT("'Courses Complete'!AA"&amp;ROUNDUP(ROW(A209)/10, 0)+E$5-2)="", "", ", &lt;a href=""../files/libraries/"&amp;VLOOKUP(INDIRECT("'Courses Complete'!AA"&amp;ROUNDUP(ROW(A209)/10, 0)+E$5-2),Libraries!$B:$D,3, 0)&amp;"""&gt;"&amp;INDIRECT("'Courses Complete'!AA"&amp;ROUNDUP(ROW(A209)/10, 0)+E$5-2)&amp;"&lt;/a&gt;")&amp;IF(INDIRECT("'Courses Complete'!AB"&amp;ROUNDUP(ROW(A209)/10, 0)+E$5-2)="", "", ", &lt;a href=""../files/libraries/"&amp;VLOOKUP(INDIRECT("'Courses Complete'!AB"&amp;ROUNDUP(ROW(A209)/10, 0)+E$5-2),Libraries!$B:$D,3, 0)&amp;"""&gt;"&amp;INDIRECT("'Courses Complete'!AB"&amp;ROUNDUP(ROW(A209)/10, 0)+E$5-2)&amp;"&lt;/a&gt;")&amp;IF(INDIRECT("'Courses Complete'!AC"&amp;ROUNDUP(ROW(A209)/10, 0)+E$5-2)="", "", ", &lt;a href=""../files/libraries/"&amp;VLOOKUP(INDIRECT("'Courses Complete'!AC"&amp;ROUNDUP(ROW(A209)/10, 0)+E$5-2),Libraries!$B:$D,3, 0)&amp;"""&gt;"&amp;INDIRECT("'Courses Complete'!AC"&amp;ROUNDUP(ROW(A209)/10, 0)+E$5-2)&amp;"&lt;/a&gt;")&amp;IF(INDIRECT("'Courses Complete'!AD"&amp;ROUNDUP(ROW(A209)/10, 0)+E$5-2)="", "", ", &lt;a href=""../files/libraries/"&amp;VLOOKUP(INDIRECT("'Courses Complete'!AD"&amp;ROUNDUP(ROW(A209)/10, 0)+E$5-2),Libraries!$B:$D,3, 0)&amp;"""&gt;"&amp;INDIRECT("'Courses Complete'!AD"&amp;ROUNDUP(ROW(A209)/10, 0)+E$5-2)&amp;"&lt;/a&gt;")&amp;IF(INDIRECT("'Courses Complete'!AE"&amp;ROUNDUP(ROW(A209)/10, 0)+E$5-2)="", "", ", &lt;a href=""../files/libraries/"&amp;VLOOKUP(INDIRECT("'Courses Complete'!AE"&amp;ROUNDUP(ROW(A209)/10, 0)+E$5-2),Libraries!$B:$D,3, 0)&amp;"""&gt;"&amp;INDIRECT("'Courses Complete'!AE"&amp;ROUNDUP(ROW(A209)/10, 0)+E$5-2)&amp;"&lt;/a&gt;")&amp;IF(INDIRECT("'Courses Complete'!AF"&amp;ROUNDUP(ROW(A209)/10, 0)+E$5-2)="", "", ", &lt;a href=""../files/libraries/"&amp;VLOOKUP(INDIRECT("'Courses Complete'!AF"&amp;ROUNDUP(ROW(A209)/10, 0)+E$5-2),Libraries!$B:$D,3, 0)&amp;"""&gt;"&amp;INDIRECT("'Courses Complete'!AF"&amp;ROUNDUP(ROW(A209)/10, 0)+E$5-2)&amp;"&lt;/a&gt;")&amp;"&lt;/td&gt;", ""))</f>
        <v xml:space="preserve">           &lt;td&gt;&lt;a href="../files/libraries/camedown_lib.zip"&gt;camedown_lib&lt;/a&gt;&lt;/td&gt;</v>
      </c>
      <c r="B209" s="100">
        <f t="shared" ca="1" si="170"/>
        <v>20</v>
      </c>
    </row>
    <row r="210" spans="1:2">
      <c r="A210" s="100" t="str">
        <f t="shared" ref="A210" ca="1" si="184">IF(ROUNDUP(ROW(A210)/10, 0)-1=0, "        &lt;/tr&gt;", IF(ROUNDUP(ROW(A210)/10, 0)-1&lt;=E$6-E$5+1, "         &lt;/tr&gt;", ""))</f>
        <v xml:space="preserve">         &lt;/tr&gt;</v>
      </c>
      <c r="B210" s="100">
        <f t="shared" ca="1" si="170"/>
        <v>20</v>
      </c>
    </row>
    <row r="211" spans="1:2">
      <c r="A211" s="100" t="str">
        <f t="shared" ref="A211" ca="1" si="185">IF(ROUNDUP(ROW(A211)/10, 0)-1=0, "&lt;table class=""horz_head line_divide""&gt;&lt;tr &gt;", IF(ROUNDUP(ROW(A211)/10, 0)-1&lt;=E$6-E$5+1, "         &lt;tr&gt;", IF(ROUNDUP(ROW(A211)/10, 0)-1=E$6-E$5+2, "      &lt;/table&gt;", "")))</f>
        <v xml:space="preserve">         &lt;tr&gt;</v>
      </c>
      <c r="B211" s="100">
        <f t="shared" ca="1" si="170"/>
        <v>21</v>
      </c>
    </row>
    <row r="212" spans="1:2">
      <c r="A212" s="100" t="str">
        <f t="shared" ref="A212" ca="1" si="186">IF(ROUNDUP(ROW(A212)/10, 0)-1=0, "          &lt;th scope=""col""&gt;Real&lt;/th&gt;", IF(ROUNDUP(ROW(A212)/10, 0)-1&lt;=E$6-E$5+1, "           &lt;td&gt;"&amp;INDIRECT("'Courses Complete'!E"&amp;ROUNDUP(ROW(A212)/10, 0)+E$5-2)&amp;"&lt;/td&gt;", ""))</f>
        <v xml:space="preserve">           &lt;td&gt;&lt;/td&gt;</v>
      </c>
      <c r="B212" s="100">
        <f t="shared" ca="1" si="170"/>
        <v>21</v>
      </c>
    </row>
    <row r="213" spans="1:2">
      <c r="A213" s="100" t="str">
        <f t="shared" ref="A213" ca="1" si="187">IF(ROUNDUP(ROW(A213)/10, 0)-1=0, "          &lt;th scope=""col""&gt;Type&lt;/th&gt;", IF(ROUNDUP(ROW(A213)/10, 0)-1&lt;=E$6-E$5+1, "           &lt;td&gt;"&amp;INDIRECT("'Courses Complete'!D"&amp;ROUNDUP(ROW(A213)/10, 0)+E$5-2)&amp;"&lt;/td&gt;", ""))</f>
        <v xml:space="preserve">           &lt;td&gt;Lakeside&lt;/td&gt;</v>
      </c>
      <c r="B213" s="100">
        <f t="shared" ca="1" si="170"/>
        <v>21</v>
      </c>
    </row>
    <row r="214" spans="1:2">
      <c r="A214" s="100" t="str">
        <f t="shared" ref="A214" ca="1" si="188">IF(ROUNDUP(ROW(A214)/10, 0)-1=0, "          &lt;th scope=""col""&gt;Course&lt;/th&gt;", IF(ROUNDUP(ROW(A214)/10, 0)-1&lt;=E$6-E$5+1, "           &lt;td&gt;"&amp;IF(INDIRECT("'Courses Complete'!K"&amp;ROUNDUP(ROW(A214)/10, 0)+E$5-2)="", INDIRECT("'Courses Complete'!C"&amp;ROUNDUP(ROW(A214)/10, 0)+E$5-2), "&lt;a href=""../files/courses/"&amp;INDIRECT("'Courses Complete'!K"&amp;ROUNDUP(ROW(A214)/10, 0)+E$5-2)&amp;"""&gt;"&amp;INDIRECT("'Courses Complete'!C"&amp;ROUNDUP(ROW(A214)/10, 0)+E$5-2)&amp;"&lt;/a&gt;")&amp;"&lt;/td&gt;", ""))</f>
        <v xml:space="preserve">           &lt;td&gt;&lt;a href="../files/courses/camel_island_gc.zip"&gt;Camel Island GC&lt;/a&gt;&lt;/td&gt;</v>
      </c>
      <c r="B214" s="100">
        <f t="shared" ca="1" si="170"/>
        <v>21</v>
      </c>
    </row>
    <row r="215" spans="1:2">
      <c r="A215" s="100" t="str">
        <f t="shared" ref="A215" ca="1" si="189">IF(ROUNDUP(ROW(A215)/10, 0)-1=0, "          &lt;th scope=""col""&gt;Designer&lt;/th&gt;", IF(ROUNDUP(ROW(A215)/10, 0)-1&lt;=E$6-E$5+1, "           &lt;td&gt;"&amp;INDIRECT("'Courses Complete'!L"&amp;ROUNDUP(ROW(A215)/10, 0)+E$5-2)&amp;"&lt;/td&gt;", ""))</f>
        <v xml:space="preserve">           &lt;td&gt;Vera Wilde&lt;/td&gt;</v>
      </c>
      <c r="B215" s="100">
        <f t="shared" ca="1" si="170"/>
        <v>21</v>
      </c>
    </row>
    <row r="216" spans="1:2">
      <c r="A216" s="100" t="str">
        <f t="shared" ref="A216" ca="1" si="190">IF(ROUNDUP(ROW(A216)/10, 0)-1=0, "          &lt;th class=""right_align"" scope=""col""&gt;Date&lt;/th&gt;", IF(ROUNDUP(ROW(A216)/10, 0)-1&lt;=E$6-E$5+1, "           &lt;td class=""right_align""&gt;"&amp;MONTH(INDIRECT("'Courses Complete'!N"&amp;ROUNDUP(ROW(A216)/10, 0)+E$5-2))&amp;"/"&amp;DAY(INDIRECT("'Courses Complete'!N"&amp;ROUNDUP(ROW(A216)/10, 0)+E$5-2))&amp;"/"&amp;YEAR(INDIRECT("'Courses Complete'!N"&amp;ROUNDUP(ROW(A216)/10, 0)+E$5-2))&amp;"&lt;/td&gt;", ""))</f>
        <v xml:space="preserve">           &lt;td class="right_align"&gt;4/16/2003&lt;/td&gt;</v>
      </c>
      <c r="B216" s="100">
        <f t="shared" ca="1" si="170"/>
        <v>21</v>
      </c>
    </row>
    <row r="217" spans="1:2">
      <c r="A217" s="100" t="str">
        <f t="shared" ref="A217" ca="1" si="191">IF(ROUNDUP(ROW(A217)/10, 0)-1=0, "          &lt;th class=""right_align"" scope=""col""&gt;Size&lt;/th&gt;", IF(ROUNDUP(ROW(A217)/10, 0)-1&lt;=E$6-E$5+1, "           &lt;td class=""right_align""&gt;"&amp;TEXT(ROUND(INDIRECT("'Courses Complete'!M"&amp;ROUNDUP(ROW(A217)/10, 0)+E$5-2), 1), "0.0")&amp;"&lt;/td&gt;", ""))</f>
        <v xml:space="preserve">           &lt;td class="right_align"&gt;10.0&lt;/td&gt;</v>
      </c>
      <c r="B217" s="100">
        <f t="shared" ca="1" si="170"/>
        <v>21</v>
      </c>
    </row>
    <row r="218" spans="1:2">
      <c r="A218" s="100" t="str">
        <f t="shared" ref="A218" ca="1" si="192">IF(ROUNDUP(ROW(A218)/10, 0)-1=0, "          &lt;th scope=""col""&gt;Images&lt;/th&gt;", IF(ROUNDUP(ROW(A218)/10, 0)-1&lt;=E$6-E$5+1, "           &lt;td&gt;"&amp;IF(INDIRECT("'Courses Complete'!F"&amp;ROUNDUP(ROW(A218)/10, 0)+E$5-2)="","","&lt;a href=""../pics/courses/"&amp;INDIRECT("'Courses Complete'!F"&amp;ROUNDUP(ROW(A218)/10, 0)+E$5-2)&amp;"""&gt;"&amp;IF(ISNUMBER(INDIRECT("'Courses Complete'!AG"&amp;ROUNDUP(ROW(A218)/10, 0)+E$5-2)), "#", "")&amp;INDIRECT("'Courses Complete'!AG"&amp;ROUNDUP(ROW(A218)/10, 0)+E$5-2)&amp;"&lt;/a&gt;")&amp;IF(INDIRECT("'Courses Complete'!G"&amp;ROUNDUP(ROW(A218)/10, 0)+E$5-2)="","",", &lt;a href=""../pics/courses/"&amp;INDIRECT("'Courses Complete'!G"&amp;ROUNDUP(ROW(A218)/10, 0)+E$5-2)&amp;"""&gt;"&amp;IF(ISNUMBER(INDIRECT("'Courses Complete'!AH"&amp;ROUNDUP(ROW(A218)/10, 0)+E$5-2)), "#", "")&amp;INDIRECT("'Courses Complete'!AH"&amp;ROUNDUP(ROW(A218)/10, 0)+E$5-2)&amp;"&lt;/a&gt;")&amp;IF(INDIRECT("'Courses Complete'!H"&amp;ROUNDUP(ROW(A218)/10, 0)+E$5-2)="","",", &lt;a href=""../pics/courses/"&amp;INDIRECT("'Courses Complete'!H"&amp;ROUNDUP(ROW(A218)/10, 0)+E$5-2)&amp;"""&gt;"&amp;IF(ISNUMBER(INDIRECT("'Courses Complete'!AI"&amp;ROUNDUP(ROW(A218)/10, 0)+E$5-2)), "#", "")&amp;INDIRECT("'Courses Complete'!AI"&amp;ROUNDUP(ROW(A218)/10, 0)+E$5-2)&amp;"&lt;/a&gt;")&amp;IF(INDIRECT("'Courses Complete'!I"&amp;ROUNDUP(ROW(A218)/10, 0)+E$5-2)="","",", &lt;a href=""../pics/courses/"&amp;INDIRECT("'Courses Complete'!I"&amp;ROUNDUP(ROW(A218)/10, 0)+E$5-2)&amp;"""&gt;"&amp;IF(ISNUMBER(INDIRECT("'Courses Complete'!AJ"&amp;ROUNDUP(ROW(A218)/10, 0)+E$5-2)), "#", "")&amp;INDIRECT("'Courses Complete'!AJ"&amp;ROUNDUP(ROW(A218)/10, 0)+E$5-2)&amp;"&lt;/a&gt;")&amp;IF(INDIRECT("'Courses Complete'!J"&amp;ROUNDUP(ROW(A218)/10, 0)+E$5-2)="","",", &lt;a href=""../pics/courses/"&amp;INDIRECT("'Courses Complete'!J"&amp;ROUNDUP(ROW(A218)/10, 0)+E$5-2)&amp;"""&gt;"&amp;IF(ISNUMBER(INDIRECT("'Courses Complete'!AK"&amp;ROUNDUP(ROW(A218)/10, 0)+E$5-2)), "#", "")&amp;INDIRECT("'Courses Complete'!AK"&amp;ROUNDUP(ROW(A218)/10, 0)+E$5-2)&amp;"&lt;/a&gt;")&amp;"&lt;/td&gt;", ""))</f>
        <v xml:space="preserve">           &lt;td&gt;&lt;a href="../pics/courses/camel_island_gc_hole01.jpg"&gt;#1&lt;/a&gt;, &lt;a href="../pics/courses/camel_island_gc_hole10.jpg"&gt;#10&lt;/a&gt;&lt;/td&gt;</v>
      </c>
      <c r="B218" s="100">
        <f t="shared" ca="1" si="170"/>
        <v>21</v>
      </c>
    </row>
    <row r="219" spans="1:2">
      <c r="A219" s="100" t="str">
        <f ca="1">IF(ROUNDUP(ROW(A219)/10, 0)-1=0, "          &lt;th scope=""col""&gt;Libraries&lt;/th&gt;", IF(ROUNDUP(ROW(A219)/10, 0)-1&lt;=E$6-E$5+1, "           &lt;td&gt;"&amp;IF(INDIRECT("'Courses Complete'!O"&amp;ROUNDUP(ROW(A219)/10, 0)+E$5-2)="", "N/A", "&lt;a href=""../files/libraries/"&amp;VLOOKUP(INDIRECT("'Courses Complete'!O"&amp;ROUNDUP(ROW(A219)/10, 0)+E$5-2),Libraries!$B:$D,3, 0)&amp;"""&gt;"&amp;INDIRECT("'Courses Complete'!O"&amp;ROUNDUP(ROW(A219)/10, 0)+E$5-2)&amp;"&lt;/a&gt;")&amp;IF(INDIRECT("'Courses Complete'!P"&amp;ROUNDUP(ROW(A219)/10, 0)+E$5-2)="", "", ", &lt;a href=""../files/libraries/"&amp;VLOOKUP(INDIRECT("'Courses Complete'!P"&amp;ROUNDUP(ROW(A219)/10, 0)+E$5-2),Libraries!$B:$D,3, 0)&amp;"""&gt;"&amp;INDIRECT("'Courses Complete'!P"&amp;ROUNDUP(ROW(A219)/10, 0)+E$5-2)&amp;"&lt;/a&gt;")&amp;IF(INDIRECT("'Courses Complete'!Q"&amp;ROUNDUP(ROW(A219)/10, 0)+E$5-2)="", "", ", &lt;a href=""../files/libraries/"&amp;VLOOKUP(INDIRECT("'Courses Complete'!Q"&amp;ROUNDUP(ROW(A219)/10, 0)+E$5-2),Libraries!$B:$D,3, 0)&amp;"""&gt;"&amp;INDIRECT("'Courses Complete'!Q"&amp;ROUNDUP(ROW(A219)/10, 0)+E$5-2)&amp;"&lt;/a&gt;")&amp;IF(INDIRECT("'Courses Complete'!R"&amp;ROUNDUP(ROW(A219)/10, 0)+E$5-2)="", "", ", &lt;a href=""../files/libraries/"&amp;VLOOKUP(INDIRECT("'Courses Complete'!R"&amp;ROUNDUP(ROW(A219)/10, 0)+E$5-2),Libraries!$B:$D,3, 0)&amp;"""&gt;"&amp;INDIRECT("'Courses Complete'!R"&amp;ROUNDUP(ROW(A219)/10, 0)+E$5-2)&amp;"&lt;/a&gt;")&amp;IF(INDIRECT("'Courses Complete'!S"&amp;ROUNDUP(ROW(A219)/10, 0)+E$5-2)="", "", ", &lt;a href=""../files/libraries/"&amp;VLOOKUP(INDIRECT("'Courses Complete'!S"&amp;ROUNDUP(ROW(A219)/10, 0)+E$5-2),Libraries!$B:$D,3, 0)&amp;"""&gt;"&amp;INDIRECT("'Courses Complete'!S"&amp;ROUNDUP(ROW(A219)/10, 0)+E$5-2)&amp;"&lt;/a&gt;")&amp;IF(INDIRECT("'Courses Complete'!T"&amp;ROUNDUP(ROW(A219)/10, 0)+E$5-2)="", "", ", &lt;a href=""../files/libraries/"&amp;VLOOKUP(INDIRECT("'Courses Complete'!T"&amp;ROUNDUP(ROW(A219)/10, 0)+E$5-2),Libraries!$B:$D,3, 0)&amp;"""&gt;"&amp;INDIRECT("'Courses Complete'!T"&amp;ROUNDUP(ROW(A219)/10, 0)+E$5-2)&amp;"&lt;/a&gt;")&amp;IF(INDIRECT("'Courses Complete'!U"&amp;ROUNDUP(ROW(A219)/10, 0)+E$5-2)="", "", ", &lt;a href=""../files/libraries/"&amp;VLOOKUP(INDIRECT("'Courses Complete'!U"&amp;ROUNDUP(ROW(A219)/10, 0)+E$5-2),Libraries!$B:$D,3, 0)&amp;"""&gt;"&amp;INDIRECT("'Courses Complete'!U"&amp;ROUNDUP(ROW(A219)/10, 0)+E$5-2)&amp;"&lt;/a&gt;")&amp;IF(INDIRECT("'Courses Complete'!V"&amp;ROUNDUP(ROW(A219)/10, 0)+E$5-2)="", "", ", &lt;a href=""../files/libraries/"&amp;VLOOKUP(INDIRECT("'Courses Complete'!V"&amp;ROUNDUP(ROW(A219)/10, 0)+E$5-2),Libraries!$B:$D,3, 0)&amp;"""&gt;"&amp;INDIRECT("'Courses Complete'!V"&amp;ROUNDUP(ROW(A219)/10, 0)+E$5-2)&amp;"&lt;/a&gt;")&amp;IF(INDIRECT("'Courses Complete'!W"&amp;ROUNDUP(ROW(A219)/10, 0)+E$5-2)="", "", ", &lt;a href=""../files/libraries/"&amp;VLOOKUP(INDIRECT("'Courses Complete'!W"&amp;ROUNDUP(ROW(A219)/10, 0)+E$5-2),Libraries!$B:$D,3, 0)&amp;"""&gt;"&amp;INDIRECT("'Courses Complete'!W"&amp;ROUNDUP(ROW(A219)/10, 0)+E$5-2)&amp;"&lt;/a&gt;")&amp;IF(INDIRECT("'Courses Complete'!X"&amp;ROUNDUP(ROW(A219)/10, 0)+E$5-2)="", "", ", &lt;a href=""../files/libraries/"&amp;VLOOKUP(INDIRECT("'Courses Complete'!X"&amp;ROUNDUP(ROW(A219)/10, 0)+E$5-2),Libraries!$B:$D,3, 0)&amp;"""&gt;"&amp;INDIRECT("'Courses Complete'!X"&amp;ROUNDUP(ROW(A219)/10, 0)+E$5-2)&amp;IF(INDIRECT("'Courses Complete'!Y"&amp;ROUNDUP(ROW(A219)/10, 0)+E$5-2)="", "", ", &lt;a href=""../files/libraries/"&amp;VLOOKUP(INDIRECT("'Courses Complete'!Y"&amp;ROUNDUP(ROW(A219)/10, 0)+E$5-2),Libraries!$B:$D,3, 0)&amp;"""&gt;"&amp;INDIRECT("'Courses Complete'!Y"&amp;ROUNDUP(ROW(A219)/10, 0)+E$5-2)&amp;"&lt;/a&gt;")&amp;"&lt;/a&gt;")&amp;IF(INDIRECT("'Courses Complete'!Z"&amp;ROUNDUP(ROW(A219)/10, 0)+E$5-2)="", "", ", &lt;a href=""../files/libraries/"&amp;VLOOKUP(INDIRECT("'Courses Complete'!Z"&amp;ROUNDUP(ROW(A219)/10, 0)+E$5-2),Libraries!$B:$D,3, 0)&amp;"""&gt;"&amp;INDIRECT("'Courses Complete'!Z"&amp;ROUNDUP(ROW(A219)/10, 0)+E$5-2)&amp;"&lt;/a&gt;")&amp;IF(INDIRECT("'Courses Complete'!AA"&amp;ROUNDUP(ROW(A219)/10, 0)+E$5-2)="", "", ", &lt;a href=""../files/libraries/"&amp;VLOOKUP(INDIRECT("'Courses Complete'!AA"&amp;ROUNDUP(ROW(A219)/10, 0)+E$5-2),Libraries!$B:$D,3, 0)&amp;"""&gt;"&amp;INDIRECT("'Courses Complete'!AA"&amp;ROUNDUP(ROW(A219)/10, 0)+E$5-2)&amp;"&lt;/a&gt;")&amp;IF(INDIRECT("'Courses Complete'!AB"&amp;ROUNDUP(ROW(A219)/10, 0)+E$5-2)="", "", ", &lt;a href=""../files/libraries/"&amp;VLOOKUP(INDIRECT("'Courses Complete'!AB"&amp;ROUNDUP(ROW(A219)/10, 0)+E$5-2),Libraries!$B:$D,3, 0)&amp;"""&gt;"&amp;INDIRECT("'Courses Complete'!AB"&amp;ROUNDUP(ROW(A219)/10, 0)+E$5-2)&amp;"&lt;/a&gt;")&amp;IF(INDIRECT("'Courses Complete'!AC"&amp;ROUNDUP(ROW(A219)/10, 0)+E$5-2)="", "", ", &lt;a href=""../files/libraries/"&amp;VLOOKUP(INDIRECT("'Courses Complete'!AC"&amp;ROUNDUP(ROW(A219)/10, 0)+E$5-2),Libraries!$B:$D,3, 0)&amp;"""&gt;"&amp;INDIRECT("'Courses Complete'!AC"&amp;ROUNDUP(ROW(A219)/10, 0)+E$5-2)&amp;"&lt;/a&gt;")&amp;IF(INDIRECT("'Courses Complete'!AD"&amp;ROUNDUP(ROW(A219)/10, 0)+E$5-2)="", "", ", &lt;a href=""../files/libraries/"&amp;VLOOKUP(INDIRECT("'Courses Complete'!AD"&amp;ROUNDUP(ROW(A219)/10, 0)+E$5-2),Libraries!$B:$D,3, 0)&amp;"""&gt;"&amp;INDIRECT("'Courses Complete'!AD"&amp;ROUNDUP(ROW(A219)/10, 0)+E$5-2)&amp;"&lt;/a&gt;")&amp;IF(INDIRECT("'Courses Complete'!AE"&amp;ROUNDUP(ROW(A219)/10, 0)+E$5-2)="", "", ", &lt;a href=""../files/libraries/"&amp;VLOOKUP(INDIRECT("'Courses Complete'!AE"&amp;ROUNDUP(ROW(A219)/10, 0)+E$5-2),Libraries!$B:$D,3, 0)&amp;"""&gt;"&amp;INDIRECT("'Courses Complete'!AE"&amp;ROUNDUP(ROW(A219)/10, 0)+E$5-2)&amp;"&lt;/a&gt;")&amp;IF(INDIRECT("'Courses Complete'!AF"&amp;ROUNDUP(ROW(A219)/10, 0)+E$5-2)="", "", ", &lt;a href=""../files/libraries/"&amp;VLOOKUP(INDIRECT("'Courses Complete'!AF"&amp;ROUNDUP(ROW(A219)/10, 0)+E$5-2),Libraries!$B:$D,3, 0)&amp;"""&gt;"&amp;INDIRECT("'Courses Complete'!AF"&amp;ROUNDUP(ROW(A219)/10, 0)+E$5-2)&amp;"&lt;/a&gt;")&amp;"&lt;/td&gt;", ""))</f>
        <v xml:space="preserve">           &lt;td&gt;&lt;a href="../files/libraries/arrowheadver2.zip"&gt;arrowheadver2&lt;/a&gt;, &lt;a href="../files/libraries/chippewa.zip"&gt;chippewa&lt;/a&gt;, &lt;a href="../files/libraries/coyotebluff.zip"&gt;coyotebluff&lt;/a&gt;, &lt;a href="../files/libraries/deerhollow.zip"&gt;deerhollow&lt;/a&gt;, &lt;a href="../files/libraries/kakadu.zip"&gt;kakadu&lt;/a&gt;, &lt;a href="../files/libraries/kangaroo.zip"&gt;kangaroo&lt;/a&gt;, &lt;a href="../files/libraries/lagalochan.zip"&gt;lagalochan&lt;/a&gt;, &lt;a href="../files/libraries/magallowaymountainver2.zip"&gt;magallowaymountainver2&lt;/a&gt;, &lt;a href="../files/libraries/parkland.zip"&gt;parkland&lt;/a&gt;, &lt;a href="../files/libraries/spiritlake.zip"&gt;spiritlake&lt;/a&gt;&lt;/td&gt;</v>
      </c>
      <c r="B219" s="100">
        <f t="shared" ca="1" si="170"/>
        <v>21</v>
      </c>
    </row>
    <row r="220" spans="1:2">
      <c r="A220" s="100" t="str">
        <f t="shared" ref="A220" ca="1" si="193">IF(ROUNDUP(ROW(A220)/10, 0)-1=0, "        &lt;/tr&gt;", IF(ROUNDUP(ROW(A220)/10, 0)-1&lt;=E$6-E$5+1, "         &lt;/tr&gt;", ""))</f>
        <v xml:space="preserve">         &lt;/tr&gt;</v>
      </c>
      <c r="B220" s="100">
        <f t="shared" ca="1" si="170"/>
        <v>21</v>
      </c>
    </row>
    <row r="221" spans="1:2">
      <c r="A221" s="100" t="str">
        <f t="shared" ref="A221" ca="1" si="194">IF(ROUNDUP(ROW(A221)/10, 0)-1=0, "&lt;table class=""horz_head line_divide""&gt;&lt;tr &gt;", IF(ROUNDUP(ROW(A221)/10, 0)-1&lt;=E$6-E$5+1, "         &lt;tr&gt;", IF(ROUNDUP(ROW(A221)/10, 0)-1=E$6-E$5+2, "      &lt;/table&gt;", "")))</f>
        <v xml:space="preserve">         &lt;tr&gt;</v>
      </c>
      <c r="B221" s="100">
        <f t="shared" ca="1" si="170"/>
        <v>22</v>
      </c>
    </row>
    <row r="222" spans="1:2">
      <c r="A222" s="100" t="str">
        <f t="shared" ref="A222" ca="1" si="195">IF(ROUNDUP(ROW(A222)/10, 0)-1=0, "          &lt;th scope=""col""&gt;Real&lt;/th&gt;", IF(ROUNDUP(ROW(A222)/10, 0)-1&lt;=E$6-E$5+1, "           &lt;td&gt;"&amp;INDIRECT("'Courses Complete'!E"&amp;ROUNDUP(ROW(A222)/10, 0)+E$5-2)&amp;"&lt;/td&gt;", ""))</f>
        <v xml:space="preserve">           &lt;td&gt;&lt;/td&gt;</v>
      </c>
      <c r="B222" s="100">
        <f t="shared" ca="1" si="170"/>
        <v>22</v>
      </c>
    </row>
    <row r="223" spans="1:2">
      <c r="A223" s="100" t="str">
        <f t="shared" ref="A223" ca="1" si="196">IF(ROUNDUP(ROW(A223)/10, 0)-1=0, "          &lt;th scope=""col""&gt;Type&lt;/th&gt;", IF(ROUNDUP(ROW(A223)/10, 0)-1&lt;=E$6-E$5+1, "           &lt;td&gt;"&amp;INDIRECT("'Courses Complete'!D"&amp;ROUNDUP(ROW(A223)/10, 0)+E$5-2)&amp;"&lt;/td&gt;", ""))</f>
        <v xml:space="preserve">           &lt;td&gt;Desert-like&lt;/td&gt;</v>
      </c>
      <c r="B223" s="100">
        <f t="shared" ca="1" si="170"/>
        <v>22</v>
      </c>
    </row>
    <row r="224" spans="1:2">
      <c r="A224" s="100" t="str">
        <f t="shared" ref="A224" ca="1" si="197">IF(ROUNDUP(ROW(A224)/10, 0)-1=0, "          &lt;th scope=""col""&gt;Course&lt;/th&gt;", IF(ROUNDUP(ROW(A224)/10, 0)-1&lt;=E$6-E$5+1, "           &lt;td&gt;"&amp;IF(INDIRECT("'Courses Complete'!K"&amp;ROUNDUP(ROW(A224)/10, 0)+E$5-2)="", INDIRECT("'Courses Complete'!C"&amp;ROUNDUP(ROW(A224)/10, 0)+E$5-2), "&lt;a href=""../files/courses/"&amp;INDIRECT("'Courses Complete'!K"&amp;ROUNDUP(ROW(A224)/10, 0)+E$5-2)&amp;"""&gt;"&amp;INDIRECT("'Courses Complete'!C"&amp;ROUNDUP(ROW(A224)/10, 0)+E$5-2)&amp;"&lt;/a&gt;")&amp;"&lt;/td&gt;", ""))</f>
        <v xml:space="preserve">           &lt;td&gt;&lt;a href="../files/courses/camel_toe_final.zip"&gt;Cameltoe&lt;/a&gt;&lt;/td&gt;</v>
      </c>
      <c r="B224" s="100">
        <f t="shared" ca="1" si="170"/>
        <v>22</v>
      </c>
    </row>
    <row r="225" spans="1:2">
      <c r="A225" s="100" t="str">
        <f t="shared" ref="A225" ca="1" si="198">IF(ROUNDUP(ROW(A225)/10, 0)-1=0, "          &lt;th scope=""col""&gt;Designer&lt;/th&gt;", IF(ROUNDUP(ROW(A225)/10, 0)-1&lt;=E$6-E$5+1, "           &lt;td&gt;"&amp;INDIRECT("'Courses Complete'!L"&amp;ROUNDUP(ROW(A225)/10, 0)+E$5-2)&amp;"&lt;/td&gt;", ""))</f>
        <v xml:space="preserve">           &lt;td&gt;dansterd&lt;/td&gt;</v>
      </c>
      <c r="B225" s="100">
        <f t="shared" ca="1" si="170"/>
        <v>22</v>
      </c>
    </row>
    <row r="226" spans="1:2">
      <c r="A226" s="100" t="str">
        <f t="shared" ref="A226" ca="1" si="199">IF(ROUNDUP(ROW(A226)/10, 0)-1=0, "          &lt;th class=""right_align"" scope=""col""&gt;Date&lt;/th&gt;", IF(ROUNDUP(ROW(A226)/10, 0)-1&lt;=E$6-E$5+1, "           &lt;td class=""right_align""&gt;"&amp;MONTH(INDIRECT("'Courses Complete'!N"&amp;ROUNDUP(ROW(A226)/10, 0)+E$5-2))&amp;"/"&amp;DAY(INDIRECT("'Courses Complete'!N"&amp;ROUNDUP(ROW(A226)/10, 0)+E$5-2))&amp;"/"&amp;YEAR(INDIRECT("'Courses Complete'!N"&amp;ROUNDUP(ROW(A226)/10, 0)+E$5-2))&amp;"&lt;/td&gt;", ""))</f>
        <v xml:space="preserve">           &lt;td class="right_align"&gt;5/22/2005&lt;/td&gt;</v>
      </c>
      <c r="B226" s="100">
        <f t="shared" ca="1" si="170"/>
        <v>22</v>
      </c>
    </row>
    <row r="227" spans="1:2">
      <c r="A227" s="100" t="str">
        <f t="shared" ref="A227" ca="1" si="200">IF(ROUNDUP(ROW(A227)/10, 0)-1=0, "          &lt;th class=""right_align"" scope=""col""&gt;Size&lt;/th&gt;", IF(ROUNDUP(ROW(A227)/10, 0)-1&lt;=E$6-E$5+1, "           &lt;td class=""right_align""&gt;"&amp;TEXT(ROUND(INDIRECT("'Courses Complete'!M"&amp;ROUNDUP(ROW(A227)/10, 0)+E$5-2), 1), "0.0")&amp;"&lt;/td&gt;", ""))</f>
        <v xml:space="preserve">           &lt;td class="right_align"&gt;10.0&lt;/td&gt;</v>
      </c>
      <c r="B227" s="100">
        <f t="shared" ca="1" si="170"/>
        <v>22</v>
      </c>
    </row>
    <row r="228" spans="1:2">
      <c r="A228" s="100" t="str">
        <f t="shared" ref="A228" ca="1" si="201">IF(ROUNDUP(ROW(A228)/10, 0)-1=0, "          &lt;th scope=""col""&gt;Images&lt;/th&gt;", IF(ROUNDUP(ROW(A228)/10, 0)-1&lt;=E$6-E$5+1, "           &lt;td&gt;"&amp;IF(INDIRECT("'Courses Complete'!F"&amp;ROUNDUP(ROW(A228)/10, 0)+E$5-2)="","","&lt;a href=""../pics/courses/"&amp;INDIRECT("'Courses Complete'!F"&amp;ROUNDUP(ROW(A228)/10, 0)+E$5-2)&amp;"""&gt;"&amp;IF(ISNUMBER(INDIRECT("'Courses Complete'!AG"&amp;ROUNDUP(ROW(A228)/10, 0)+E$5-2)), "#", "")&amp;INDIRECT("'Courses Complete'!AG"&amp;ROUNDUP(ROW(A228)/10, 0)+E$5-2)&amp;"&lt;/a&gt;")&amp;IF(INDIRECT("'Courses Complete'!G"&amp;ROUNDUP(ROW(A228)/10, 0)+E$5-2)="","",", &lt;a href=""../pics/courses/"&amp;INDIRECT("'Courses Complete'!G"&amp;ROUNDUP(ROW(A228)/10, 0)+E$5-2)&amp;"""&gt;"&amp;IF(ISNUMBER(INDIRECT("'Courses Complete'!AH"&amp;ROUNDUP(ROW(A228)/10, 0)+E$5-2)), "#", "")&amp;INDIRECT("'Courses Complete'!AH"&amp;ROUNDUP(ROW(A228)/10, 0)+E$5-2)&amp;"&lt;/a&gt;")&amp;IF(INDIRECT("'Courses Complete'!H"&amp;ROUNDUP(ROW(A228)/10, 0)+E$5-2)="","",", &lt;a href=""../pics/courses/"&amp;INDIRECT("'Courses Complete'!H"&amp;ROUNDUP(ROW(A228)/10, 0)+E$5-2)&amp;"""&gt;"&amp;IF(ISNUMBER(INDIRECT("'Courses Complete'!AI"&amp;ROUNDUP(ROW(A228)/10, 0)+E$5-2)), "#", "")&amp;INDIRECT("'Courses Complete'!AI"&amp;ROUNDUP(ROW(A228)/10, 0)+E$5-2)&amp;"&lt;/a&gt;")&amp;IF(INDIRECT("'Courses Complete'!I"&amp;ROUNDUP(ROW(A228)/10, 0)+E$5-2)="","",", &lt;a href=""../pics/courses/"&amp;INDIRECT("'Courses Complete'!I"&amp;ROUNDUP(ROW(A228)/10, 0)+E$5-2)&amp;"""&gt;"&amp;IF(ISNUMBER(INDIRECT("'Courses Complete'!AJ"&amp;ROUNDUP(ROW(A228)/10, 0)+E$5-2)), "#", "")&amp;INDIRECT("'Courses Complete'!AJ"&amp;ROUNDUP(ROW(A228)/10, 0)+E$5-2)&amp;"&lt;/a&gt;")&amp;IF(INDIRECT("'Courses Complete'!J"&amp;ROUNDUP(ROW(A228)/10, 0)+E$5-2)="","",", &lt;a href=""../pics/courses/"&amp;INDIRECT("'Courses Complete'!J"&amp;ROUNDUP(ROW(A228)/10, 0)+E$5-2)&amp;"""&gt;"&amp;IF(ISNUMBER(INDIRECT("'Courses Complete'!AK"&amp;ROUNDUP(ROW(A228)/10, 0)+E$5-2)), "#", "")&amp;INDIRECT("'Courses Complete'!AK"&amp;ROUNDUP(ROW(A228)/10, 0)+E$5-2)&amp;"&lt;/a&gt;")&amp;"&lt;/td&gt;", ""))</f>
        <v xml:space="preserve">           &lt;td&gt;&lt;a href="../pics/courses/camel_toe_hole09.jpg"&gt;#9&lt;/a&gt;, &lt;a href="../pics/courses/camel_toe_hole18.jpg"&gt;#18&lt;/a&gt;&lt;/td&gt;</v>
      </c>
      <c r="B228" s="100">
        <f t="shared" ca="1" si="170"/>
        <v>22</v>
      </c>
    </row>
    <row r="229" spans="1:2">
      <c r="A229" s="100" t="str">
        <f ca="1">IF(ROUNDUP(ROW(A229)/10, 0)-1=0, "          &lt;th scope=""col""&gt;Libraries&lt;/th&gt;", IF(ROUNDUP(ROW(A229)/10, 0)-1&lt;=E$6-E$5+1, "           &lt;td&gt;"&amp;IF(INDIRECT("'Courses Complete'!O"&amp;ROUNDUP(ROW(A229)/10, 0)+E$5-2)="", "N/A", "&lt;a href=""../files/libraries/"&amp;VLOOKUP(INDIRECT("'Courses Complete'!O"&amp;ROUNDUP(ROW(A229)/10, 0)+E$5-2),Libraries!$B:$D,3, 0)&amp;"""&gt;"&amp;INDIRECT("'Courses Complete'!O"&amp;ROUNDUP(ROW(A229)/10, 0)+E$5-2)&amp;"&lt;/a&gt;")&amp;IF(INDIRECT("'Courses Complete'!P"&amp;ROUNDUP(ROW(A229)/10, 0)+E$5-2)="", "", ", &lt;a href=""../files/libraries/"&amp;VLOOKUP(INDIRECT("'Courses Complete'!P"&amp;ROUNDUP(ROW(A229)/10, 0)+E$5-2),Libraries!$B:$D,3, 0)&amp;"""&gt;"&amp;INDIRECT("'Courses Complete'!P"&amp;ROUNDUP(ROW(A229)/10, 0)+E$5-2)&amp;"&lt;/a&gt;")&amp;IF(INDIRECT("'Courses Complete'!Q"&amp;ROUNDUP(ROW(A229)/10, 0)+E$5-2)="", "", ", &lt;a href=""../files/libraries/"&amp;VLOOKUP(INDIRECT("'Courses Complete'!Q"&amp;ROUNDUP(ROW(A229)/10, 0)+E$5-2),Libraries!$B:$D,3, 0)&amp;"""&gt;"&amp;INDIRECT("'Courses Complete'!Q"&amp;ROUNDUP(ROW(A229)/10, 0)+E$5-2)&amp;"&lt;/a&gt;")&amp;IF(INDIRECT("'Courses Complete'!R"&amp;ROUNDUP(ROW(A229)/10, 0)+E$5-2)="", "", ", &lt;a href=""../files/libraries/"&amp;VLOOKUP(INDIRECT("'Courses Complete'!R"&amp;ROUNDUP(ROW(A229)/10, 0)+E$5-2),Libraries!$B:$D,3, 0)&amp;"""&gt;"&amp;INDIRECT("'Courses Complete'!R"&amp;ROUNDUP(ROW(A229)/10, 0)+E$5-2)&amp;"&lt;/a&gt;")&amp;IF(INDIRECT("'Courses Complete'!S"&amp;ROUNDUP(ROW(A229)/10, 0)+E$5-2)="", "", ", &lt;a href=""../files/libraries/"&amp;VLOOKUP(INDIRECT("'Courses Complete'!S"&amp;ROUNDUP(ROW(A229)/10, 0)+E$5-2),Libraries!$B:$D,3, 0)&amp;"""&gt;"&amp;INDIRECT("'Courses Complete'!S"&amp;ROUNDUP(ROW(A229)/10, 0)+E$5-2)&amp;"&lt;/a&gt;")&amp;IF(INDIRECT("'Courses Complete'!T"&amp;ROUNDUP(ROW(A229)/10, 0)+E$5-2)="", "", ", &lt;a href=""../files/libraries/"&amp;VLOOKUP(INDIRECT("'Courses Complete'!T"&amp;ROUNDUP(ROW(A229)/10, 0)+E$5-2),Libraries!$B:$D,3, 0)&amp;"""&gt;"&amp;INDIRECT("'Courses Complete'!T"&amp;ROUNDUP(ROW(A229)/10, 0)+E$5-2)&amp;"&lt;/a&gt;")&amp;IF(INDIRECT("'Courses Complete'!U"&amp;ROUNDUP(ROW(A229)/10, 0)+E$5-2)="", "", ", &lt;a href=""../files/libraries/"&amp;VLOOKUP(INDIRECT("'Courses Complete'!U"&amp;ROUNDUP(ROW(A229)/10, 0)+E$5-2),Libraries!$B:$D,3, 0)&amp;"""&gt;"&amp;INDIRECT("'Courses Complete'!U"&amp;ROUNDUP(ROW(A229)/10, 0)+E$5-2)&amp;"&lt;/a&gt;")&amp;IF(INDIRECT("'Courses Complete'!V"&amp;ROUNDUP(ROW(A229)/10, 0)+E$5-2)="", "", ", &lt;a href=""../files/libraries/"&amp;VLOOKUP(INDIRECT("'Courses Complete'!V"&amp;ROUNDUP(ROW(A229)/10, 0)+E$5-2),Libraries!$B:$D,3, 0)&amp;"""&gt;"&amp;INDIRECT("'Courses Complete'!V"&amp;ROUNDUP(ROW(A229)/10, 0)+E$5-2)&amp;"&lt;/a&gt;")&amp;IF(INDIRECT("'Courses Complete'!W"&amp;ROUNDUP(ROW(A229)/10, 0)+E$5-2)="", "", ", &lt;a href=""../files/libraries/"&amp;VLOOKUP(INDIRECT("'Courses Complete'!W"&amp;ROUNDUP(ROW(A229)/10, 0)+E$5-2),Libraries!$B:$D,3, 0)&amp;"""&gt;"&amp;INDIRECT("'Courses Complete'!W"&amp;ROUNDUP(ROW(A229)/10, 0)+E$5-2)&amp;"&lt;/a&gt;")&amp;IF(INDIRECT("'Courses Complete'!X"&amp;ROUNDUP(ROW(A229)/10, 0)+E$5-2)="", "", ", &lt;a href=""../files/libraries/"&amp;VLOOKUP(INDIRECT("'Courses Complete'!X"&amp;ROUNDUP(ROW(A229)/10, 0)+E$5-2),Libraries!$B:$D,3, 0)&amp;"""&gt;"&amp;INDIRECT("'Courses Complete'!X"&amp;ROUNDUP(ROW(A229)/10, 0)+E$5-2)&amp;IF(INDIRECT("'Courses Complete'!Y"&amp;ROUNDUP(ROW(A229)/10, 0)+E$5-2)="", "", ", &lt;a href=""../files/libraries/"&amp;VLOOKUP(INDIRECT("'Courses Complete'!Y"&amp;ROUNDUP(ROW(A229)/10, 0)+E$5-2),Libraries!$B:$D,3, 0)&amp;"""&gt;"&amp;INDIRECT("'Courses Complete'!Y"&amp;ROUNDUP(ROW(A229)/10, 0)+E$5-2)&amp;"&lt;/a&gt;")&amp;"&lt;/a&gt;")&amp;IF(INDIRECT("'Courses Complete'!Z"&amp;ROUNDUP(ROW(A229)/10, 0)+E$5-2)="", "", ", &lt;a href=""../files/libraries/"&amp;VLOOKUP(INDIRECT("'Courses Complete'!Z"&amp;ROUNDUP(ROW(A229)/10, 0)+E$5-2),Libraries!$B:$D,3, 0)&amp;"""&gt;"&amp;INDIRECT("'Courses Complete'!Z"&amp;ROUNDUP(ROW(A229)/10, 0)+E$5-2)&amp;"&lt;/a&gt;")&amp;IF(INDIRECT("'Courses Complete'!AA"&amp;ROUNDUP(ROW(A229)/10, 0)+E$5-2)="", "", ", &lt;a href=""../files/libraries/"&amp;VLOOKUP(INDIRECT("'Courses Complete'!AA"&amp;ROUNDUP(ROW(A229)/10, 0)+E$5-2),Libraries!$B:$D,3, 0)&amp;"""&gt;"&amp;INDIRECT("'Courses Complete'!AA"&amp;ROUNDUP(ROW(A229)/10, 0)+E$5-2)&amp;"&lt;/a&gt;")&amp;IF(INDIRECT("'Courses Complete'!AB"&amp;ROUNDUP(ROW(A229)/10, 0)+E$5-2)="", "", ", &lt;a href=""../files/libraries/"&amp;VLOOKUP(INDIRECT("'Courses Complete'!AB"&amp;ROUNDUP(ROW(A229)/10, 0)+E$5-2),Libraries!$B:$D,3, 0)&amp;"""&gt;"&amp;INDIRECT("'Courses Complete'!AB"&amp;ROUNDUP(ROW(A229)/10, 0)+E$5-2)&amp;"&lt;/a&gt;")&amp;IF(INDIRECT("'Courses Complete'!AC"&amp;ROUNDUP(ROW(A229)/10, 0)+E$5-2)="", "", ", &lt;a href=""../files/libraries/"&amp;VLOOKUP(INDIRECT("'Courses Complete'!AC"&amp;ROUNDUP(ROW(A229)/10, 0)+E$5-2),Libraries!$B:$D,3, 0)&amp;"""&gt;"&amp;INDIRECT("'Courses Complete'!AC"&amp;ROUNDUP(ROW(A229)/10, 0)+E$5-2)&amp;"&lt;/a&gt;")&amp;IF(INDIRECT("'Courses Complete'!AD"&amp;ROUNDUP(ROW(A229)/10, 0)+E$5-2)="", "", ", &lt;a href=""../files/libraries/"&amp;VLOOKUP(INDIRECT("'Courses Complete'!AD"&amp;ROUNDUP(ROW(A229)/10, 0)+E$5-2),Libraries!$B:$D,3, 0)&amp;"""&gt;"&amp;INDIRECT("'Courses Complete'!AD"&amp;ROUNDUP(ROW(A229)/10, 0)+E$5-2)&amp;"&lt;/a&gt;")&amp;IF(INDIRECT("'Courses Complete'!AE"&amp;ROUNDUP(ROW(A229)/10, 0)+E$5-2)="", "", ", &lt;a href=""../files/libraries/"&amp;VLOOKUP(INDIRECT("'Courses Complete'!AE"&amp;ROUNDUP(ROW(A229)/10, 0)+E$5-2),Libraries!$B:$D,3, 0)&amp;"""&gt;"&amp;INDIRECT("'Courses Complete'!AE"&amp;ROUNDUP(ROW(A229)/10, 0)+E$5-2)&amp;"&lt;/a&gt;")&amp;IF(INDIRECT("'Courses Complete'!AF"&amp;ROUNDUP(ROW(A229)/10, 0)+E$5-2)="", "", ", &lt;a href=""../files/libraries/"&amp;VLOOKUP(INDIRECT("'Courses Complete'!AF"&amp;ROUNDUP(ROW(A229)/10, 0)+E$5-2),Libraries!$B:$D,3, 0)&amp;"""&gt;"&amp;INDIRECT("'Courses Complete'!AF"&amp;ROUNDUP(ROW(A229)/10, 0)+E$5-2)&amp;"&lt;/a&gt;")&amp;"&lt;/td&gt;", ""))</f>
        <v xml:space="preserve">           &lt;td&gt;&lt;a href="../files/libraries/augusta2001.zip"&gt;augusta2001&lt;/a&gt;, &lt;a href="../files/libraries/bethpage1.zip"&gt;bethpage1&lt;/a&gt;, &lt;a href="../files/libraries/coosbayblend.zip"&gt;coosbayblend&lt;/a&gt;, &lt;a href="../files/libraries/houses1.zip"&gt;houses1&lt;/a&gt;, &lt;a href="../files/libraries/smak1.zip"&gt;smak1&lt;/a&gt;&lt;/td&gt;</v>
      </c>
      <c r="B229" s="100">
        <f t="shared" ca="1" si="170"/>
        <v>22</v>
      </c>
    </row>
    <row r="230" spans="1:2">
      <c r="A230" s="100" t="str">
        <f t="shared" ref="A230" ca="1" si="202">IF(ROUNDUP(ROW(A230)/10, 0)-1=0, "        &lt;/tr&gt;", IF(ROUNDUP(ROW(A230)/10, 0)-1&lt;=E$6-E$5+1, "         &lt;/tr&gt;", ""))</f>
        <v xml:space="preserve">         &lt;/tr&gt;</v>
      </c>
      <c r="B230" s="100">
        <f t="shared" ca="1" si="170"/>
        <v>22</v>
      </c>
    </row>
    <row r="231" spans="1:2">
      <c r="A231" s="100" t="str">
        <f t="shared" ref="A231" ca="1" si="203">IF(ROUNDUP(ROW(A231)/10, 0)-1=0, "&lt;table class=""horz_head line_divide""&gt;&lt;tr &gt;", IF(ROUNDUP(ROW(A231)/10, 0)-1&lt;=E$6-E$5+1, "         &lt;tr&gt;", IF(ROUNDUP(ROW(A231)/10, 0)-1=E$6-E$5+2, "      &lt;/table&gt;", "")))</f>
        <v xml:space="preserve">         &lt;tr&gt;</v>
      </c>
      <c r="B231" s="100">
        <f t="shared" ca="1" si="170"/>
        <v>23</v>
      </c>
    </row>
    <row r="232" spans="1:2">
      <c r="A232" s="100" t="str">
        <f t="shared" ref="A232" ca="1" si="204">IF(ROUNDUP(ROW(A232)/10, 0)-1=0, "          &lt;th scope=""col""&gt;Real&lt;/th&gt;", IF(ROUNDUP(ROW(A232)/10, 0)-1&lt;=E$6-E$5+1, "           &lt;td&gt;"&amp;INDIRECT("'Courses Complete'!E"&amp;ROUNDUP(ROW(A232)/10, 0)+E$5-2)&amp;"&lt;/td&gt;", ""))</f>
        <v xml:space="preserve">           &lt;td&gt;&lt;/td&gt;</v>
      </c>
      <c r="B232" s="100">
        <f t="shared" ca="1" si="170"/>
        <v>23</v>
      </c>
    </row>
    <row r="233" spans="1:2">
      <c r="A233" s="100" t="str">
        <f t="shared" ref="A233" ca="1" si="205">IF(ROUNDUP(ROW(A233)/10, 0)-1=0, "          &lt;th scope=""col""&gt;Type&lt;/th&gt;", IF(ROUNDUP(ROW(A233)/10, 0)-1&lt;=E$6-E$5+1, "           &lt;td&gt;"&amp;INDIRECT("'Courses Complete'!D"&amp;ROUNDUP(ROW(A233)/10, 0)+E$5-2)&amp;"&lt;/td&gt;", ""))</f>
        <v xml:space="preserve">           &lt;td&gt;Mtn valley&lt;/td&gt;</v>
      </c>
      <c r="B233" s="100">
        <f t="shared" ca="1" si="170"/>
        <v>23</v>
      </c>
    </row>
    <row r="234" spans="1:2">
      <c r="A234" s="100" t="str">
        <f t="shared" ref="A234" ca="1" si="206">IF(ROUNDUP(ROW(A234)/10, 0)-1=0, "          &lt;th scope=""col""&gt;Course&lt;/th&gt;", IF(ROUNDUP(ROW(A234)/10, 0)-1&lt;=E$6-E$5+1, "           &lt;td&gt;"&amp;IF(INDIRECT("'Courses Complete'!K"&amp;ROUNDUP(ROW(A234)/10, 0)+E$5-2)="", INDIRECT("'Courses Complete'!C"&amp;ROUNDUP(ROW(A234)/10, 0)+E$5-2), "&lt;a href=""../files/courses/"&amp;INDIRECT("'Courses Complete'!K"&amp;ROUNDUP(ROW(A234)/10, 0)+E$5-2)&amp;"""&gt;"&amp;INDIRECT("'Courses Complete'!C"&amp;ROUNDUP(ROW(A234)/10, 0)+E$5-2)&amp;"&lt;/a&gt;")&amp;"&lt;/td&gt;", ""))</f>
        <v xml:space="preserve">           &lt;td&gt;&lt;a href="../files/courses/cameron_house_gc.zip"&gt;Cameron House GC&lt;/a&gt;&lt;/td&gt;</v>
      </c>
      <c r="B234" s="100">
        <f t="shared" ca="1" si="170"/>
        <v>23</v>
      </c>
    </row>
    <row r="235" spans="1:2">
      <c r="A235" s="100" t="str">
        <f t="shared" ref="A235" ca="1" si="207">IF(ROUNDUP(ROW(A235)/10, 0)-1=0, "          &lt;th scope=""col""&gt;Designer&lt;/th&gt;", IF(ROUNDUP(ROW(A235)/10, 0)-1&lt;=E$6-E$5+1, "           &lt;td&gt;"&amp;INDIRECT("'Courses Complete'!L"&amp;ROUNDUP(ROW(A235)/10, 0)+E$5-2)&amp;"&lt;/td&gt;", ""))</f>
        <v xml:space="preserve">           &lt;td&gt;Cammy 1974&lt;/td&gt;</v>
      </c>
      <c r="B235" s="100">
        <f t="shared" ca="1" si="170"/>
        <v>23</v>
      </c>
    </row>
    <row r="236" spans="1:2">
      <c r="A236" s="100" t="str">
        <f t="shared" ref="A236" ca="1" si="208">IF(ROUNDUP(ROW(A236)/10, 0)-1=0, "          &lt;th class=""right_align"" scope=""col""&gt;Date&lt;/th&gt;", IF(ROUNDUP(ROW(A236)/10, 0)-1&lt;=E$6-E$5+1, "           &lt;td class=""right_align""&gt;"&amp;MONTH(INDIRECT("'Courses Complete'!N"&amp;ROUNDUP(ROW(A236)/10, 0)+E$5-2))&amp;"/"&amp;DAY(INDIRECT("'Courses Complete'!N"&amp;ROUNDUP(ROW(A236)/10, 0)+E$5-2))&amp;"/"&amp;YEAR(INDIRECT("'Courses Complete'!N"&amp;ROUNDUP(ROW(A236)/10, 0)+E$5-2))&amp;"&lt;/td&gt;", ""))</f>
        <v xml:space="preserve">           &lt;td class="right_align"&gt;7/12/2004&lt;/td&gt;</v>
      </c>
      <c r="B236" s="100">
        <f t="shared" ca="1" si="170"/>
        <v>23</v>
      </c>
    </row>
    <row r="237" spans="1:2">
      <c r="A237" s="100" t="str">
        <f t="shared" ref="A237" ca="1" si="209">IF(ROUNDUP(ROW(A237)/10, 0)-1=0, "          &lt;th class=""right_align"" scope=""col""&gt;Size&lt;/th&gt;", IF(ROUNDUP(ROW(A237)/10, 0)-1&lt;=E$6-E$5+1, "           &lt;td class=""right_align""&gt;"&amp;TEXT(ROUND(INDIRECT("'Courses Complete'!M"&amp;ROUNDUP(ROW(A237)/10, 0)+E$5-2), 1), "0.0")&amp;"&lt;/td&gt;", ""))</f>
        <v xml:space="preserve">           &lt;td class="right_align"&gt;10.3&lt;/td&gt;</v>
      </c>
      <c r="B237" s="100">
        <f t="shared" ca="1" si="170"/>
        <v>23</v>
      </c>
    </row>
    <row r="238" spans="1:2">
      <c r="A238" s="100" t="str">
        <f t="shared" ref="A238" ca="1" si="210">IF(ROUNDUP(ROW(A238)/10, 0)-1=0, "          &lt;th scope=""col""&gt;Images&lt;/th&gt;", IF(ROUNDUP(ROW(A238)/10, 0)-1&lt;=E$6-E$5+1, "           &lt;td&gt;"&amp;IF(INDIRECT("'Courses Complete'!F"&amp;ROUNDUP(ROW(A238)/10, 0)+E$5-2)="","","&lt;a href=""../pics/courses/"&amp;INDIRECT("'Courses Complete'!F"&amp;ROUNDUP(ROW(A238)/10, 0)+E$5-2)&amp;"""&gt;"&amp;IF(ISNUMBER(INDIRECT("'Courses Complete'!AG"&amp;ROUNDUP(ROW(A238)/10, 0)+E$5-2)), "#", "")&amp;INDIRECT("'Courses Complete'!AG"&amp;ROUNDUP(ROW(A238)/10, 0)+E$5-2)&amp;"&lt;/a&gt;")&amp;IF(INDIRECT("'Courses Complete'!G"&amp;ROUNDUP(ROW(A238)/10, 0)+E$5-2)="","",", &lt;a href=""../pics/courses/"&amp;INDIRECT("'Courses Complete'!G"&amp;ROUNDUP(ROW(A238)/10, 0)+E$5-2)&amp;"""&gt;"&amp;IF(ISNUMBER(INDIRECT("'Courses Complete'!AH"&amp;ROUNDUP(ROW(A238)/10, 0)+E$5-2)), "#", "")&amp;INDIRECT("'Courses Complete'!AH"&amp;ROUNDUP(ROW(A238)/10, 0)+E$5-2)&amp;"&lt;/a&gt;")&amp;IF(INDIRECT("'Courses Complete'!H"&amp;ROUNDUP(ROW(A238)/10, 0)+E$5-2)="","",", &lt;a href=""../pics/courses/"&amp;INDIRECT("'Courses Complete'!H"&amp;ROUNDUP(ROW(A238)/10, 0)+E$5-2)&amp;"""&gt;"&amp;IF(ISNUMBER(INDIRECT("'Courses Complete'!AI"&amp;ROUNDUP(ROW(A238)/10, 0)+E$5-2)), "#", "")&amp;INDIRECT("'Courses Complete'!AI"&amp;ROUNDUP(ROW(A238)/10, 0)+E$5-2)&amp;"&lt;/a&gt;")&amp;IF(INDIRECT("'Courses Complete'!I"&amp;ROUNDUP(ROW(A238)/10, 0)+E$5-2)="","",", &lt;a href=""../pics/courses/"&amp;INDIRECT("'Courses Complete'!I"&amp;ROUNDUP(ROW(A238)/10, 0)+E$5-2)&amp;"""&gt;"&amp;IF(ISNUMBER(INDIRECT("'Courses Complete'!AJ"&amp;ROUNDUP(ROW(A238)/10, 0)+E$5-2)), "#", "")&amp;INDIRECT("'Courses Complete'!AJ"&amp;ROUNDUP(ROW(A238)/10, 0)+E$5-2)&amp;"&lt;/a&gt;")&amp;IF(INDIRECT("'Courses Complete'!J"&amp;ROUNDUP(ROW(A238)/10, 0)+E$5-2)="","",", &lt;a href=""../pics/courses/"&amp;INDIRECT("'Courses Complete'!J"&amp;ROUNDUP(ROW(A238)/10, 0)+E$5-2)&amp;"""&gt;"&amp;IF(ISNUMBER(INDIRECT("'Courses Complete'!AK"&amp;ROUNDUP(ROW(A238)/10, 0)+E$5-2)), "#", "")&amp;INDIRECT("'Courses Complete'!AK"&amp;ROUNDUP(ROW(A238)/10, 0)+E$5-2)&amp;"&lt;/a&gt;")&amp;"&lt;/td&gt;", ""))</f>
        <v xml:space="preserve">           &lt;td&gt;&lt;a href="../pics/courses/cameron_house_gc_hole10.jpg"&gt;#10&lt;/a&gt;, &lt;a href="../pics/courses/cameron_house_gc_hole13.jpg"&gt;#13&lt;/a&gt;&lt;/td&gt;</v>
      </c>
      <c r="B238" s="100">
        <f t="shared" ca="1" si="170"/>
        <v>23</v>
      </c>
    </row>
    <row r="239" spans="1:2">
      <c r="A239" s="100" t="str">
        <f ca="1">IF(ROUNDUP(ROW(A239)/10, 0)-1=0, "          &lt;th scope=""col""&gt;Libraries&lt;/th&gt;", IF(ROUNDUP(ROW(A239)/10, 0)-1&lt;=E$6-E$5+1, "           &lt;td&gt;"&amp;IF(INDIRECT("'Courses Complete'!O"&amp;ROUNDUP(ROW(A239)/10, 0)+E$5-2)="", "N/A", "&lt;a href=""../files/libraries/"&amp;VLOOKUP(INDIRECT("'Courses Complete'!O"&amp;ROUNDUP(ROW(A239)/10, 0)+E$5-2),Libraries!$B:$D,3, 0)&amp;"""&gt;"&amp;INDIRECT("'Courses Complete'!O"&amp;ROUNDUP(ROW(A239)/10, 0)+E$5-2)&amp;"&lt;/a&gt;")&amp;IF(INDIRECT("'Courses Complete'!P"&amp;ROUNDUP(ROW(A239)/10, 0)+E$5-2)="", "", ", &lt;a href=""../files/libraries/"&amp;VLOOKUP(INDIRECT("'Courses Complete'!P"&amp;ROUNDUP(ROW(A239)/10, 0)+E$5-2),Libraries!$B:$D,3, 0)&amp;"""&gt;"&amp;INDIRECT("'Courses Complete'!P"&amp;ROUNDUP(ROW(A239)/10, 0)+E$5-2)&amp;"&lt;/a&gt;")&amp;IF(INDIRECT("'Courses Complete'!Q"&amp;ROUNDUP(ROW(A239)/10, 0)+E$5-2)="", "", ", &lt;a href=""../files/libraries/"&amp;VLOOKUP(INDIRECT("'Courses Complete'!Q"&amp;ROUNDUP(ROW(A239)/10, 0)+E$5-2),Libraries!$B:$D,3, 0)&amp;"""&gt;"&amp;INDIRECT("'Courses Complete'!Q"&amp;ROUNDUP(ROW(A239)/10, 0)+E$5-2)&amp;"&lt;/a&gt;")&amp;IF(INDIRECT("'Courses Complete'!R"&amp;ROUNDUP(ROW(A239)/10, 0)+E$5-2)="", "", ", &lt;a href=""../files/libraries/"&amp;VLOOKUP(INDIRECT("'Courses Complete'!R"&amp;ROUNDUP(ROW(A239)/10, 0)+E$5-2),Libraries!$B:$D,3, 0)&amp;"""&gt;"&amp;INDIRECT("'Courses Complete'!R"&amp;ROUNDUP(ROW(A239)/10, 0)+E$5-2)&amp;"&lt;/a&gt;")&amp;IF(INDIRECT("'Courses Complete'!S"&amp;ROUNDUP(ROW(A239)/10, 0)+E$5-2)="", "", ", &lt;a href=""../files/libraries/"&amp;VLOOKUP(INDIRECT("'Courses Complete'!S"&amp;ROUNDUP(ROW(A239)/10, 0)+E$5-2),Libraries!$B:$D,3, 0)&amp;"""&gt;"&amp;INDIRECT("'Courses Complete'!S"&amp;ROUNDUP(ROW(A239)/10, 0)+E$5-2)&amp;"&lt;/a&gt;")&amp;IF(INDIRECT("'Courses Complete'!T"&amp;ROUNDUP(ROW(A239)/10, 0)+E$5-2)="", "", ", &lt;a href=""../files/libraries/"&amp;VLOOKUP(INDIRECT("'Courses Complete'!T"&amp;ROUNDUP(ROW(A239)/10, 0)+E$5-2),Libraries!$B:$D,3, 0)&amp;"""&gt;"&amp;INDIRECT("'Courses Complete'!T"&amp;ROUNDUP(ROW(A239)/10, 0)+E$5-2)&amp;"&lt;/a&gt;")&amp;IF(INDIRECT("'Courses Complete'!U"&amp;ROUNDUP(ROW(A239)/10, 0)+E$5-2)="", "", ", &lt;a href=""../files/libraries/"&amp;VLOOKUP(INDIRECT("'Courses Complete'!U"&amp;ROUNDUP(ROW(A239)/10, 0)+E$5-2),Libraries!$B:$D,3, 0)&amp;"""&gt;"&amp;INDIRECT("'Courses Complete'!U"&amp;ROUNDUP(ROW(A239)/10, 0)+E$5-2)&amp;"&lt;/a&gt;")&amp;IF(INDIRECT("'Courses Complete'!V"&amp;ROUNDUP(ROW(A239)/10, 0)+E$5-2)="", "", ", &lt;a href=""../files/libraries/"&amp;VLOOKUP(INDIRECT("'Courses Complete'!V"&amp;ROUNDUP(ROW(A239)/10, 0)+E$5-2),Libraries!$B:$D,3, 0)&amp;"""&gt;"&amp;INDIRECT("'Courses Complete'!V"&amp;ROUNDUP(ROW(A239)/10, 0)+E$5-2)&amp;"&lt;/a&gt;")&amp;IF(INDIRECT("'Courses Complete'!W"&amp;ROUNDUP(ROW(A239)/10, 0)+E$5-2)="", "", ", &lt;a href=""../files/libraries/"&amp;VLOOKUP(INDIRECT("'Courses Complete'!W"&amp;ROUNDUP(ROW(A239)/10, 0)+E$5-2),Libraries!$B:$D,3, 0)&amp;"""&gt;"&amp;INDIRECT("'Courses Complete'!W"&amp;ROUNDUP(ROW(A239)/10, 0)+E$5-2)&amp;"&lt;/a&gt;")&amp;IF(INDIRECT("'Courses Complete'!X"&amp;ROUNDUP(ROW(A239)/10, 0)+E$5-2)="", "", ", &lt;a href=""../files/libraries/"&amp;VLOOKUP(INDIRECT("'Courses Complete'!X"&amp;ROUNDUP(ROW(A239)/10, 0)+E$5-2),Libraries!$B:$D,3, 0)&amp;"""&gt;"&amp;INDIRECT("'Courses Complete'!X"&amp;ROUNDUP(ROW(A239)/10, 0)+E$5-2)&amp;IF(INDIRECT("'Courses Complete'!Y"&amp;ROUNDUP(ROW(A239)/10, 0)+E$5-2)="", "", ", &lt;a href=""../files/libraries/"&amp;VLOOKUP(INDIRECT("'Courses Complete'!Y"&amp;ROUNDUP(ROW(A239)/10, 0)+E$5-2),Libraries!$B:$D,3, 0)&amp;"""&gt;"&amp;INDIRECT("'Courses Complete'!Y"&amp;ROUNDUP(ROW(A239)/10, 0)+E$5-2)&amp;"&lt;/a&gt;")&amp;"&lt;/a&gt;")&amp;IF(INDIRECT("'Courses Complete'!Z"&amp;ROUNDUP(ROW(A239)/10, 0)+E$5-2)="", "", ", &lt;a href=""../files/libraries/"&amp;VLOOKUP(INDIRECT("'Courses Complete'!Z"&amp;ROUNDUP(ROW(A239)/10, 0)+E$5-2),Libraries!$B:$D,3, 0)&amp;"""&gt;"&amp;INDIRECT("'Courses Complete'!Z"&amp;ROUNDUP(ROW(A239)/10, 0)+E$5-2)&amp;"&lt;/a&gt;")&amp;IF(INDIRECT("'Courses Complete'!AA"&amp;ROUNDUP(ROW(A239)/10, 0)+E$5-2)="", "", ", &lt;a href=""../files/libraries/"&amp;VLOOKUP(INDIRECT("'Courses Complete'!AA"&amp;ROUNDUP(ROW(A239)/10, 0)+E$5-2),Libraries!$B:$D,3, 0)&amp;"""&gt;"&amp;INDIRECT("'Courses Complete'!AA"&amp;ROUNDUP(ROW(A239)/10, 0)+E$5-2)&amp;"&lt;/a&gt;")&amp;IF(INDIRECT("'Courses Complete'!AB"&amp;ROUNDUP(ROW(A239)/10, 0)+E$5-2)="", "", ", &lt;a href=""../files/libraries/"&amp;VLOOKUP(INDIRECT("'Courses Complete'!AB"&amp;ROUNDUP(ROW(A239)/10, 0)+E$5-2),Libraries!$B:$D,3, 0)&amp;"""&gt;"&amp;INDIRECT("'Courses Complete'!AB"&amp;ROUNDUP(ROW(A239)/10, 0)+E$5-2)&amp;"&lt;/a&gt;")&amp;IF(INDIRECT("'Courses Complete'!AC"&amp;ROUNDUP(ROW(A239)/10, 0)+E$5-2)="", "", ", &lt;a href=""../files/libraries/"&amp;VLOOKUP(INDIRECT("'Courses Complete'!AC"&amp;ROUNDUP(ROW(A239)/10, 0)+E$5-2),Libraries!$B:$D,3, 0)&amp;"""&gt;"&amp;INDIRECT("'Courses Complete'!AC"&amp;ROUNDUP(ROW(A239)/10, 0)+E$5-2)&amp;"&lt;/a&gt;")&amp;IF(INDIRECT("'Courses Complete'!AD"&amp;ROUNDUP(ROW(A239)/10, 0)+E$5-2)="", "", ", &lt;a href=""../files/libraries/"&amp;VLOOKUP(INDIRECT("'Courses Complete'!AD"&amp;ROUNDUP(ROW(A239)/10, 0)+E$5-2),Libraries!$B:$D,3, 0)&amp;"""&gt;"&amp;INDIRECT("'Courses Complete'!AD"&amp;ROUNDUP(ROW(A239)/10, 0)+E$5-2)&amp;"&lt;/a&gt;")&amp;IF(INDIRECT("'Courses Complete'!AE"&amp;ROUNDUP(ROW(A239)/10, 0)+E$5-2)="", "", ", &lt;a href=""../files/libraries/"&amp;VLOOKUP(INDIRECT("'Courses Complete'!AE"&amp;ROUNDUP(ROW(A239)/10, 0)+E$5-2),Libraries!$B:$D,3, 0)&amp;"""&gt;"&amp;INDIRECT("'Courses Complete'!AE"&amp;ROUNDUP(ROW(A239)/10, 0)+E$5-2)&amp;"&lt;/a&gt;")&amp;IF(INDIRECT("'Courses Complete'!AF"&amp;ROUNDUP(ROW(A239)/10, 0)+E$5-2)="", "", ", &lt;a href=""../files/libraries/"&amp;VLOOKUP(INDIRECT("'Courses Complete'!AF"&amp;ROUNDUP(ROW(A239)/10, 0)+E$5-2),Libraries!$B:$D,3, 0)&amp;"""&gt;"&amp;INDIRECT("'Courses Complete'!AF"&amp;ROUNDUP(ROW(A239)/10, 0)+E$5-2)&amp;"&lt;/a&gt;")&amp;"&lt;/td&gt;", ""))</f>
        <v xml:space="preserve">           &lt;td&gt;&lt;a href="../files/libraries/midwest.zip"&gt;midwest&lt;/a&gt;, &lt;a href="../files/libraries/oceanside.zip"&gt;oceanside&lt;/a&gt;, &lt;a href="../files/libraries/parkland.zip"&gt;parkland&lt;/a&gt;, &lt;a href="../files/libraries/sawgrassobjects.zip"&gt;sawgrassobjects&lt;/a&gt;, &lt;a href="../files/libraries/scottishlinks.zip"&gt;scottishlinks&lt;/a&gt;, &lt;a href="../files/libraries/spyglass.zip"&gt;spyglass&lt;/a&gt;, &lt;a href="../files/libraries/southernobjects.zip"&gt;southernobjects&lt;/a&gt;&lt;/td&gt;</v>
      </c>
      <c r="B239" s="100">
        <f t="shared" ca="1" si="170"/>
        <v>23</v>
      </c>
    </row>
    <row r="240" spans="1:2">
      <c r="A240" s="100" t="str">
        <f t="shared" ref="A240" ca="1" si="211">IF(ROUNDUP(ROW(A240)/10, 0)-1=0, "        &lt;/tr&gt;", IF(ROUNDUP(ROW(A240)/10, 0)-1&lt;=E$6-E$5+1, "         &lt;/tr&gt;", ""))</f>
        <v xml:space="preserve">         &lt;/tr&gt;</v>
      </c>
      <c r="B240" s="100">
        <f t="shared" ca="1" si="170"/>
        <v>23</v>
      </c>
    </row>
    <row r="241" spans="1:2">
      <c r="A241" s="100" t="str">
        <f t="shared" ref="A241" ca="1" si="212">IF(ROUNDUP(ROW(A241)/10, 0)-1=0, "&lt;table class=""horz_head line_divide""&gt;&lt;tr &gt;", IF(ROUNDUP(ROW(A241)/10, 0)-1&lt;=E$6-E$5+1, "         &lt;tr&gt;", IF(ROUNDUP(ROW(A241)/10, 0)-1=E$6-E$5+2, "      &lt;/table&gt;", "")))</f>
        <v xml:space="preserve">         &lt;tr&gt;</v>
      </c>
      <c r="B241" s="100">
        <f t="shared" ca="1" si="170"/>
        <v>24</v>
      </c>
    </row>
    <row r="242" spans="1:2">
      <c r="A242" s="100" t="str">
        <f t="shared" ref="A242" ca="1" si="213">IF(ROUNDUP(ROW(A242)/10, 0)-1=0, "          &lt;th scope=""col""&gt;Real&lt;/th&gt;", IF(ROUNDUP(ROW(A242)/10, 0)-1&lt;=E$6-E$5+1, "           &lt;td&gt;"&amp;INDIRECT("'Courses Complete'!E"&amp;ROUNDUP(ROW(A242)/10, 0)+E$5-2)&amp;"&lt;/td&gt;", ""))</f>
        <v xml:space="preserve">           &lt;td&gt;&lt;/td&gt;</v>
      </c>
      <c r="B242" s="100">
        <f t="shared" ca="1" si="170"/>
        <v>24</v>
      </c>
    </row>
    <row r="243" spans="1:2">
      <c r="A243" s="100" t="str">
        <f t="shared" ref="A243" ca="1" si="214">IF(ROUNDUP(ROW(A243)/10, 0)-1=0, "          &lt;th scope=""col""&gt;Type&lt;/th&gt;", IF(ROUNDUP(ROW(A243)/10, 0)-1&lt;=E$6-E$5+1, "           &lt;td&gt;"&amp;INDIRECT("'Courses Complete'!D"&amp;ROUNDUP(ROW(A243)/10, 0)+E$5-2)&amp;"&lt;/td&gt;", ""))</f>
        <v xml:space="preserve">           &lt;td&gt;Mtn valley&lt;/td&gt;</v>
      </c>
      <c r="B243" s="100">
        <f t="shared" ca="1" si="170"/>
        <v>24</v>
      </c>
    </row>
    <row r="244" spans="1:2">
      <c r="A244" s="100" t="str">
        <f t="shared" ref="A244" ca="1" si="215">IF(ROUNDUP(ROW(A244)/10, 0)-1=0, "          &lt;th scope=""col""&gt;Course&lt;/th&gt;", IF(ROUNDUP(ROW(A244)/10, 0)-1&lt;=E$6-E$5+1, "           &lt;td&gt;"&amp;IF(INDIRECT("'Courses Complete'!K"&amp;ROUNDUP(ROW(A244)/10, 0)+E$5-2)="", INDIRECT("'Courses Complete'!C"&amp;ROUNDUP(ROW(A244)/10, 0)+E$5-2), "&lt;a href=""../files/courses/"&amp;INDIRECT("'Courses Complete'!K"&amp;ROUNDUP(ROW(A244)/10, 0)+E$5-2)&amp;"""&gt;"&amp;INDIRECT("'Courses Complete'!C"&amp;ROUNDUP(ROW(A244)/10, 0)+E$5-2)&amp;"&lt;/a&gt;")&amp;"&lt;/td&gt;", ""))</f>
        <v xml:space="preserve">           &lt;td&gt;&lt;a href="../files/courses/camerounaise.zip"&gt;Camerounaise&lt;/a&gt;&lt;/td&gt;</v>
      </c>
      <c r="B244" s="100">
        <f t="shared" ca="1" si="170"/>
        <v>24</v>
      </c>
    </row>
    <row r="245" spans="1:2">
      <c r="A245" s="100" t="str">
        <f t="shared" ref="A245" ca="1" si="216">IF(ROUNDUP(ROW(A245)/10, 0)-1=0, "          &lt;th scope=""col""&gt;Designer&lt;/th&gt;", IF(ROUNDUP(ROW(A245)/10, 0)-1&lt;=E$6-E$5+1, "           &lt;td&gt;"&amp;INDIRECT("'Courses Complete'!L"&amp;ROUNDUP(ROW(A245)/10, 0)+E$5-2)&amp;"&lt;/td&gt;", ""))</f>
        <v xml:space="preserve">           &lt;td&gt;Martijn Hover&lt;/td&gt;</v>
      </c>
      <c r="B245" s="100">
        <f t="shared" ca="1" si="170"/>
        <v>24</v>
      </c>
    </row>
    <row r="246" spans="1:2">
      <c r="A246" s="100" t="str">
        <f t="shared" ref="A246" ca="1" si="217">IF(ROUNDUP(ROW(A246)/10, 0)-1=0, "          &lt;th class=""right_align"" scope=""col""&gt;Date&lt;/th&gt;", IF(ROUNDUP(ROW(A246)/10, 0)-1&lt;=E$6-E$5+1, "           &lt;td class=""right_align""&gt;"&amp;MONTH(INDIRECT("'Courses Complete'!N"&amp;ROUNDUP(ROW(A246)/10, 0)+E$5-2))&amp;"/"&amp;DAY(INDIRECT("'Courses Complete'!N"&amp;ROUNDUP(ROW(A246)/10, 0)+E$5-2))&amp;"/"&amp;YEAR(INDIRECT("'Courses Complete'!N"&amp;ROUNDUP(ROW(A246)/10, 0)+E$5-2))&amp;"&lt;/td&gt;", ""))</f>
        <v xml:space="preserve">           &lt;td class="right_align"&gt;6/8/2002&lt;/td&gt;</v>
      </c>
      <c r="B246" s="100">
        <f t="shared" ca="1" si="170"/>
        <v>24</v>
      </c>
    </row>
    <row r="247" spans="1:2">
      <c r="A247" s="100" t="str">
        <f t="shared" ref="A247" ca="1" si="218">IF(ROUNDUP(ROW(A247)/10, 0)-1=0, "          &lt;th class=""right_align"" scope=""col""&gt;Size&lt;/th&gt;", IF(ROUNDUP(ROW(A247)/10, 0)-1&lt;=E$6-E$5+1, "           &lt;td class=""right_align""&gt;"&amp;TEXT(ROUND(INDIRECT("'Courses Complete'!M"&amp;ROUNDUP(ROW(A247)/10, 0)+E$5-2), 1), "0.0")&amp;"&lt;/td&gt;", ""))</f>
        <v xml:space="preserve">           &lt;td class="right_align"&gt;9.9&lt;/td&gt;</v>
      </c>
      <c r="B247" s="100">
        <f t="shared" ca="1" si="170"/>
        <v>24</v>
      </c>
    </row>
    <row r="248" spans="1:2">
      <c r="A248" s="100" t="str">
        <f t="shared" ref="A248" ca="1" si="219">IF(ROUNDUP(ROW(A248)/10, 0)-1=0, "          &lt;th scope=""col""&gt;Images&lt;/th&gt;", IF(ROUNDUP(ROW(A248)/10, 0)-1&lt;=E$6-E$5+1, "           &lt;td&gt;"&amp;IF(INDIRECT("'Courses Complete'!F"&amp;ROUNDUP(ROW(A248)/10, 0)+E$5-2)="","","&lt;a href=""../pics/courses/"&amp;INDIRECT("'Courses Complete'!F"&amp;ROUNDUP(ROW(A248)/10, 0)+E$5-2)&amp;"""&gt;"&amp;IF(ISNUMBER(INDIRECT("'Courses Complete'!AG"&amp;ROUNDUP(ROW(A248)/10, 0)+E$5-2)), "#", "")&amp;INDIRECT("'Courses Complete'!AG"&amp;ROUNDUP(ROW(A248)/10, 0)+E$5-2)&amp;"&lt;/a&gt;")&amp;IF(INDIRECT("'Courses Complete'!G"&amp;ROUNDUP(ROW(A248)/10, 0)+E$5-2)="","",", &lt;a href=""../pics/courses/"&amp;INDIRECT("'Courses Complete'!G"&amp;ROUNDUP(ROW(A248)/10, 0)+E$5-2)&amp;"""&gt;"&amp;IF(ISNUMBER(INDIRECT("'Courses Complete'!AH"&amp;ROUNDUP(ROW(A248)/10, 0)+E$5-2)), "#", "")&amp;INDIRECT("'Courses Complete'!AH"&amp;ROUNDUP(ROW(A248)/10, 0)+E$5-2)&amp;"&lt;/a&gt;")&amp;IF(INDIRECT("'Courses Complete'!H"&amp;ROUNDUP(ROW(A248)/10, 0)+E$5-2)="","",", &lt;a href=""../pics/courses/"&amp;INDIRECT("'Courses Complete'!H"&amp;ROUNDUP(ROW(A248)/10, 0)+E$5-2)&amp;"""&gt;"&amp;IF(ISNUMBER(INDIRECT("'Courses Complete'!AI"&amp;ROUNDUP(ROW(A248)/10, 0)+E$5-2)), "#", "")&amp;INDIRECT("'Courses Complete'!AI"&amp;ROUNDUP(ROW(A248)/10, 0)+E$5-2)&amp;"&lt;/a&gt;")&amp;IF(INDIRECT("'Courses Complete'!I"&amp;ROUNDUP(ROW(A248)/10, 0)+E$5-2)="","",", &lt;a href=""../pics/courses/"&amp;INDIRECT("'Courses Complete'!I"&amp;ROUNDUP(ROW(A248)/10, 0)+E$5-2)&amp;"""&gt;"&amp;IF(ISNUMBER(INDIRECT("'Courses Complete'!AJ"&amp;ROUNDUP(ROW(A248)/10, 0)+E$5-2)), "#", "")&amp;INDIRECT("'Courses Complete'!AJ"&amp;ROUNDUP(ROW(A248)/10, 0)+E$5-2)&amp;"&lt;/a&gt;")&amp;IF(INDIRECT("'Courses Complete'!J"&amp;ROUNDUP(ROW(A248)/10, 0)+E$5-2)="","",", &lt;a href=""../pics/courses/"&amp;INDIRECT("'Courses Complete'!J"&amp;ROUNDUP(ROW(A248)/10, 0)+E$5-2)&amp;"""&gt;"&amp;IF(ISNUMBER(INDIRECT("'Courses Complete'!AK"&amp;ROUNDUP(ROW(A248)/10, 0)+E$5-2)), "#", "")&amp;INDIRECT("'Courses Complete'!AK"&amp;ROUNDUP(ROW(A248)/10, 0)+E$5-2)&amp;"&lt;/a&gt;")&amp;"&lt;/td&gt;", ""))</f>
        <v xml:space="preserve">           &lt;td&gt;&lt;a href="../pics/courses/camerounaise_hole03.jpg"&gt;#3&lt;/a&gt;, &lt;a href="../pics/courses/camerounaise_hole10.jpg"&gt;#10&lt;/a&gt;&lt;/td&gt;</v>
      </c>
      <c r="B248" s="100">
        <f t="shared" ca="1" si="170"/>
        <v>24</v>
      </c>
    </row>
    <row r="249" spans="1:2">
      <c r="A249" s="100" t="str">
        <f ca="1">IF(ROUNDUP(ROW(A249)/10, 0)-1=0, "          &lt;th scope=""col""&gt;Libraries&lt;/th&gt;", IF(ROUNDUP(ROW(A249)/10, 0)-1&lt;=E$6-E$5+1, "           &lt;td&gt;"&amp;IF(INDIRECT("'Courses Complete'!O"&amp;ROUNDUP(ROW(A249)/10, 0)+E$5-2)="", "N/A", "&lt;a href=""../files/libraries/"&amp;VLOOKUP(INDIRECT("'Courses Complete'!O"&amp;ROUNDUP(ROW(A249)/10, 0)+E$5-2),Libraries!$B:$D,3, 0)&amp;"""&gt;"&amp;INDIRECT("'Courses Complete'!O"&amp;ROUNDUP(ROW(A249)/10, 0)+E$5-2)&amp;"&lt;/a&gt;")&amp;IF(INDIRECT("'Courses Complete'!P"&amp;ROUNDUP(ROW(A249)/10, 0)+E$5-2)="", "", ", &lt;a href=""../files/libraries/"&amp;VLOOKUP(INDIRECT("'Courses Complete'!P"&amp;ROUNDUP(ROW(A249)/10, 0)+E$5-2),Libraries!$B:$D,3, 0)&amp;"""&gt;"&amp;INDIRECT("'Courses Complete'!P"&amp;ROUNDUP(ROW(A249)/10, 0)+E$5-2)&amp;"&lt;/a&gt;")&amp;IF(INDIRECT("'Courses Complete'!Q"&amp;ROUNDUP(ROW(A249)/10, 0)+E$5-2)="", "", ", &lt;a href=""../files/libraries/"&amp;VLOOKUP(INDIRECT("'Courses Complete'!Q"&amp;ROUNDUP(ROW(A249)/10, 0)+E$5-2),Libraries!$B:$D,3, 0)&amp;"""&gt;"&amp;INDIRECT("'Courses Complete'!Q"&amp;ROUNDUP(ROW(A249)/10, 0)+E$5-2)&amp;"&lt;/a&gt;")&amp;IF(INDIRECT("'Courses Complete'!R"&amp;ROUNDUP(ROW(A249)/10, 0)+E$5-2)="", "", ", &lt;a href=""../files/libraries/"&amp;VLOOKUP(INDIRECT("'Courses Complete'!R"&amp;ROUNDUP(ROW(A249)/10, 0)+E$5-2),Libraries!$B:$D,3, 0)&amp;"""&gt;"&amp;INDIRECT("'Courses Complete'!R"&amp;ROUNDUP(ROW(A249)/10, 0)+E$5-2)&amp;"&lt;/a&gt;")&amp;IF(INDIRECT("'Courses Complete'!S"&amp;ROUNDUP(ROW(A249)/10, 0)+E$5-2)="", "", ", &lt;a href=""../files/libraries/"&amp;VLOOKUP(INDIRECT("'Courses Complete'!S"&amp;ROUNDUP(ROW(A249)/10, 0)+E$5-2),Libraries!$B:$D,3, 0)&amp;"""&gt;"&amp;INDIRECT("'Courses Complete'!S"&amp;ROUNDUP(ROW(A249)/10, 0)+E$5-2)&amp;"&lt;/a&gt;")&amp;IF(INDIRECT("'Courses Complete'!T"&amp;ROUNDUP(ROW(A249)/10, 0)+E$5-2)="", "", ", &lt;a href=""../files/libraries/"&amp;VLOOKUP(INDIRECT("'Courses Complete'!T"&amp;ROUNDUP(ROW(A249)/10, 0)+E$5-2),Libraries!$B:$D,3, 0)&amp;"""&gt;"&amp;INDIRECT("'Courses Complete'!T"&amp;ROUNDUP(ROW(A249)/10, 0)+E$5-2)&amp;"&lt;/a&gt;")&amp;IF(INDIRECT("'Courses Complete'!U"&amp;ROUNDUP(ROW(A249)/10, 0)+E$5-2)="", "", ", &lt;a href=""../files/libraries/"&amp;VLOOKUP(INDIRECT("'Courses Complete'!U"&amp;ROUNDUP(ROW(A249)/10, 0)+E$5-2),Libraries!$B:$D,3, 0)&amp;"""&gt;"&amp;INDIRECT("'Courses Complete'!U"&amp;ROUNDUP(ROW(A249)/10, 0)+E$5-2)&amp;"&lt;/a&gt;")&amp;IF(INDIRECT("'Courses Complete'!V"&amp;ROUNDUP(ROW(A249)/10, 0)+E$5-2)="", "", ", &lt;a href=""../files/libraries/"&amp;VLOOKUP(INDIRECT("'Courses Complete'!V"&amp;ROUNDUP(ROW(A249)/10, 0)+E$5-2),Libraries!$B:$D,3, 0)&amp;"""&gt;"&amp;INDIRECT("'Courses Complete'!V"&amp;ROUNDUP(ROW(A249)/10, 0)+E$5-2)&amp;"&lt;/a&gt;")&amp;IF(INDIRECT("'Courses Complete'!W"&amp;ROUNDUP(ROW(A249)/10, 0)+E$5-2)="", "", ", &lt;a href=""../files/libraries/"&amp;VLOOKUP(INDIRECT("'Courses Complete'!W"&amp;ROUNDUP(ROW(A249)/10, 0)+E$5-2),Libraries!$B:$D,3, 0)&amp;"""&gt;"&amp;INDIRECT("'Courses Complete'!W"&amp;ROUNDUP(ROW(A249)/10, 0)+E$5-2)&amp;"&lt;/a&gt;")&amp;IF(INDIRECT("'Courses Complete'!X"&amp;ROUNDUP(ROW(A249)/10, 0)+E$5-2)="", "", ", &lt;a href=""../files/libraries/"&amp;VLOOKUP(INDIRECT("'Courses Complete'!X"&amp;ROUNDUP(ROW(A249)/10, 0)+E$5-2),Libraries!$B:$D,3, 0)&amp;"""&gt;"&amp;INDIRECT("'Courses Complete'!X"&amp;ROUNDUP(ROW(A249)/10, 0)+E$5-2)&amp;IF(INDIRECT("'Courses Complete'!Y"&amp;ROUNDUP(ROW(A249)/10, 0)+E$5-2)="", "", ", &lt;a href=""../files/libraries/"&amp;VLOOKUP(INDIRECT("'Courses Complete'!Y"&amp;ROUNDUP(ROW(A249)/10, 0)+E$5-2),Libraries!$B:$D,3, 0)&amp;"""&gt;"&amp;INDIRECT("'Courses Complete'!Y"&amp;ROUNDUP(ROW(A249)/10, 0)+E$5-2)&amp;"&lt;/a&gt;")&amp;"&lt;/a&gt;")&amp;IF(INDIRECT("'Courses Complete'!Z"&amp;ROUNDUP(ROW(A249)/10, 0)+E$5-2)="", "", ", &lt;a href=""../files/libraries/"&amp;VLOOKUP(INDIRECT("'Courses Complete'!Z"&amp;ROUNDUP(ROW(A249)/10, 0)+E$5-2),Libraries!$B:$D,3, 0)&amp;"""&gt;"&amp;INDIRECT("'Courses Complete'!Z"&amp;ROUNDUP(ROW(A249)/10, 0)+E$5-2)&amp;"&lt;/a&gt;")&amp;IF(INDIRECT("'Courses Complete'!AA"&amp;ROUNDUP(ROW(A249)/10, 0)+E$5-2)="", "", ", &lt;a href=""../files/libraries/"&amp;VLOOKUP(INDIRECT("'Courses Complete'!AA"&amp;ROUNDUP(ROW(A249)/10, 0)+E$5-2),Libraries!$B:$D,3, 0)&amp;"""&gt;"&amp;INDIRECT("'Courses Complete'!AA"&amp;ROUNDUP(ROW(A249)/10, 0)+E$5-2)&amp;"&lt;/a&gt;")&amp;IF(INDIRECT("'Courses Complete'!AB"&amp;ROUNDUP(ROW(A249)/10, 0)+E$5-2)="", "", ", &lt;a href=""../files/libraries/"&amp;VLOOKUP(INDIRECT("'Courses Complete'!AB"&amp;ROUNDUP(ROW(A249)/10, 0)+E$5-2),Libraries!$B:$D,3, 0)&amp;"""&gt;"&amp;INDIRECT("'Courses Complete'!AB"&amp;ROUNDUP(ROW(A249)/10, 0)+E$5-2)&amp;"&lt;/a&gt;")&amp;IF(INDIRECT("'Courses Complete'!AC"&amp;ROUNDUP(ROW(A249)/10, 0)+E$5-2)="", "", ", &lt;a href=""../files/libraries/"&amp;VLOOKUP(INDIRECT("'Courses Complete'!AC"&amp;ROUNDUP(ROW(A249)/10, 0)+E$5-2),Libraries!$B:$D,3, 0)&amp;"""&gt;"&amp;INDIRECT("'Courses Complete'!AC"&amp;ROUNDUP(ROW(A249)/10, 0)+E$5-2)&amp;"&lt;/a&gt;")&amp;IF(INDIRECT("'Courses Complete'!AD"&amp;ROUNDUP(ROW(A249)/10, 0)+E$5-2)="", "", ", &lt;a href=""../files/libraries/"&amp;VLOOKUP(INDIRECT("'Courses Complete'!AD"&amp;ROUNDUP(ROW(A249)/10, 0)+E$5-2),Libraries!$B:$D,3, 0)&amp;"""&gt;"&amp;INDIRECT("'Courses Complete'!AD"&amp;ROUNDUP(ROW(A249)/10, 0)+E$5-2)&amp;"&lt;/a&gt;")&amp;IF(INDIRECT("'Courses Complete'!AE"&amp;ROUNDUP(ROW(A249)/10, 0)+E$5-2)="", "", ", &lt;a href=""../files/libraries/"&amp;VLOOKUP(INDIRECT("'Courses Complete'!AE"&amp;ROUNDUP(ROW(A249)/10, 0)+E$5-2),Libraries!$B:$D,3, 0)&amp;"""&gt;"&amp;INDIRECT("'Courses Complete'!AE"&amp;ROUNDUP(ROW(A249)/10, 0)+E$5-2)&amp;"&lt;/a&gt;")&amp;IF(INDIRECT("'Courses Complete'!AF"&amp;ROUNDUP(ROW(A249)/10, 0)+E$5-2)="", "", ", &lt;a href=""../files/libraries/"&amp;VLOOKUP(INDIRECT("'Courses Complete'!AF"&amp;ROUNDUP(ROW(A249)/10, 0)+E$5-2),Libraries!$B:$D,3, 0)&amp;"""&gt;"&amp;INDIRECT("'Courses Complete'!AF"&amp;ROUNDUP(ROW(A249)/10, 0)+E$5-2)&amp;"&lt;/a&gt;")&amp;"&lt;/td&gt;", ""))</f>
        <v xml:space="preserve">           &lt;td&gt;&lt;a href="../files/libraries/augusta2001.zip"&gt;augusta2001&lt;/a&gt;, &lt;a href="../files/libraries/beartooth.zip"&gt;beartooth&lt;/a&gt;&lt;/td&gt;</v>
      </c>
      <c r="B249" s="100">
        <f t="shared" ca="1" si="170"/>
        <v>24</v>
      </c>
    </row>
    <row r="250" spans="1:2">
      <c r="A250" s="100" t="str">
        <f t="shared" ref="A250" ca="1" si="220">IF(ROUNDUP(ROW(A250)/10, 0)-1=0, "        &lt;/tr&gt;", IF(ROUNDUP(ROW(A250)/10, 0)-1&lt;=E$6-E$5+1, "         &lt;/tr&gt;", ""))</f>
        <v xml:space="preserve">         &lt;/tr&gt;</v>
      </c>
      <c r="B250" s="100">
        <f t="shared" ca="1" si="170"/>
        <v>24</v>
      </c>
    </row>
    <row r="251" spans="1:2">
      <c r="A251" s="100" t="str">
        <f t="shared" ref="A251" ca="1" si="221">IF(ROUNDUP(ROW(A251)/10, 0)-1=0, "&lt;table class=""horz_head line_divide""&gt;&lt;tr &gt;", IF(ROUNDUP(ROW(A251)/10, 0)-1&lt;=E$6-E$5+1, "         &lt;tr&gt;", IF(ROUNDUP(ROW(A251)/10, 0)-1=E$6-E$5+2, "      &lt;/table&gt;", "")))</f>
        <v xml:space="preserve">         &lt;tr&gt;</v>
      </c>
      <c r="B251" s="100">
        <f t="shared" ca="1" si="170"/>
        <v>25</v>
      </c>
    </row>
    <row r="252" spans="1:2">
      <c r="A252" s="100" t="str">
        <f t="shared" ref="A252" ca="1" si="222">IF(ROUNDUP(ROW(A252)/10, 0)-1=0, "          &lt;th scope=""col""&gt;Real&lt;/th&gt;", IF(ROUNDUP(ROW(A252)/10, 0)-1&lt;=E$6-E$5+1, "           &lt;td&gt;"&amp;INDIRECT("'Courses Complete'!E"&amp;ROUNDUP(ROW(A252)/10, 0)+E$5-2)&amp;"&lt;/td&gt;", ""))</f>
        <v xml:space="preserve">           &lt;td&gt;&lt;/td&gt;</v>
      </c>
      <c r="B252" s="100">
        <f t="shared" ca="1" si="170"/>
        <v>25</v>
      </c>
    </row>
    <row r="253" spans="1:2">
      <c r="A253" s="100" t="str">
        <f t="shared" ref="A253" ca="1" si="223">IF(ROUNDUP(ROW(A253)/10, 0)-1=0, "          &lt;th scope=""col""&gt;Type&lt;/th&gt;", IF(ROUNDUP(ROW(A253)/10, 0)-1&lt;=E$6-E$5+1, "           &lt;td&gt;"&amp;INDIRECT("'Courses Complete'!D"&amp;ROUNDUP(ROW(A253)/10, 0)+E$5-2)&amp;"&lt;/td&gt;", ""))</f>
        <v xml:space="preserve">           &lt;td&gt;Mtn valley&lt;/td&gt;</v>
      </c>
      <c r="B253" s="100">
        <f t="shared" ca="1" si="170"/>
        <v>25</v>
      </c>
    </row>
    <row r="254" spans="1:2">
      <c r="A254" s="100" t="str">
        <f t="shared" ref="A254" ca="1" si="224">IF(ROUNDUP(ROW(A254)/10, 0)-1=0, "          &lt;th scope=""col""&gt;Course&lt;/th&gt;", IF(ROUNDUP(ROW(A254)/10, 0)-1&lt;=E$6-E$5+1, "           &lt;td&gt;"&amp;IF(INDIRECT("'Courses Complete'!K"&amp;ROUNDUP(ROW(A254)/10, 0)+E$5-2)="", INDIRECT("'Courses Complete'!C"&amp;ROUNDUP(ROW(A254)/10, 0)+E$5-2), "&lt;a href=""../files/courses/"&amp;INDIRECT("'Courses Complete'!K"&amp;ROUNDUP(ROW(A254)/10, 0)+E$5-2)&amp;"""&gt;"&amp;INDIRECT("'Courses Complete'!C"&amp;ROUNDUP(ROW(A254)/10, 0)+E$5-2)&amp;"&lt;/a&gt;")&amp;"&lt;/td&gt;", ""))</f>
        <v xml:space="preserve">           &lt;td&gt;&lt;a href="../files/courses/camp_hill.zip"&gt;Camp Hill GC&lt;/a&gt;&lt;/td&gt;</v>
      </c>
      <c r="B254" s="100">
        <f t="shared" ca="1" si="170"/>
        <v>25</v>
      </c>
    </row>
    <row r="255" spans="1:2">
      <c r="A255" s="100" t="str">
        <f t="shared" ref="A255" ca="1" si="225">IF(ROUNDUP(ROW(A255)/10, 0)-1=0, "          &lt;th scope=""col""&gt;Designer&lt;/th&gt;", IF(ROUNDUP(ROW(A255)/10, 0)-1&lt;=E$6-E$5+1, "           &lt;td&gt;"&amp;INDIRECT("'Courses Complete'!L"&amp;ROUNDUP(ROW(A255)/10, 0)+E$5-2)&amp;"&lt;/td&gt;", ""))</f>
        <v xml:space="preserve">           &lt;td&gt;Voyen Koreis&lt;/td&gt;</v>
      </c>
      <c r="B255" s="100">
        <f t="shared" ca="1" si="170"/>
        <v>25</v>
      </c>
    </row>
    <row r="256" spans="1:2">
      <c r="A256" s="100" t="str">
        <f t="shared" ref="A256" ca="1" si="226">IF(ROUNDUP(ROW(A256)/10, 0)-1=0, "          &lt;th class=""right_align"" scope=""col""&gt;Date&lt;/th&gt;", IF(ROUNDUP(ROW(A256)/10, 0)-1&lt;=E$6-E$5+1, "           &lt;td class=""right_align""&gt;"&amp;MONTH(INDIRECT("'Courses Complete'!N"&amp;ROUNDUP(ROW(A256)/10, 0)+E$5-2))&amp;"/"&amp;DAY(INDIRECT("'Courses Complete'!N"&amp;ROUNDUP(ROW(A256)/10, 0)+E$5-2))&amp;"/"&amp;YEAR(INDIRECT("'Courses Complete'!N"&amp;ROUNDUP(ROW(A256)/10, 0)+E$5-2))&amp;"&lt;/td&gt;", ""))</f>
        <v xml:space="preserve">           &lt;td class="right_align"&gt;11/29/2000&lt;/td&gt;</v>
      </c>
      <c r="B256" s="100">
        <f t="shared" ca="1" si="170"/>
        <v>25</v>
      </c>
    </row>
    <row r="257" spans="1:2">
      <c r="A257" s="100" t="str">
        <f t="shared" ref="A257" ca="1" si="227">IF(ROUNDUP(ROW(A257)/10, 0)-1=0, "          &lt;th class=""right_align"" scope=""col""&gt;Size&lt;/th&gt;", IF(ROUNDUP(ROW(A257)/10, 0)-1&lt;=E$6-E$5+1, "           &lt;td class=""right_align""&gt;"&amp;TEXT(ROUND(INDIRECT("'Courses Complete'!M"&amp;ROUNDUP(ROW(A257)/10, 0)+E$5-2), 1), "0.0")&amp;"&lt;/td&gt;", ""))</f>
        <v xml:space="preserve">           &lt;td class="right_align"&gt;19.5&lt;/td&gt;</v>
      </c>
      <c r="B257" s="100">
        <f t="shared" ca="1" si="170"/>
        <v>25</v>
      </c>
    </row>
    <row r="258" spans="1:2">
      <c r="A258" s="100" t="str">
        <f t="shared" ref="A258" ca="1" si="228">IF(ROUNDUP(ROW(A258)/10, 0)-1=0, "          &lt;th scope=""col""&gt;Images&lt;/th&gt;", IF(ROUNDUP(ROW(A258)/10, 0)-1&lt;=E$6-E$5+1, "           &lt;td&gt;"&amp;IF(INDIRECT("'Courses Complete'!F"&amp;ROUNDUP(ROW(A258)/10, 0)+E$5-2)="","","&lt;a href=""../pics/courses/"&amp;INDIRECT("'Courses Complete'!F"&amp;ROUNDUP(ROW(A258)/10, 0)+E$5-2)&amp;"""&gt;"&amp;IF(ISNUMBER(INDIRECT("'Courses Complete'!AG"&amp;ROUNDUP(ROW(A258)/10, 0)+E$5-2)), "#", "")&amp;INDIRECT("'Courses Complete'!AG"&amp;ROUNDUP(ROW(A258)/10, 0)+E$5-2)&amp;"&lt;/a&gt;")&amp;IF(INDIRECT("'Courses Complete'!G"&amp;ROUNDUP(ROW(A258)/10, 0)+E$5-2)="","",", &lt;a href=""../pics/courses/"&amp;INDIRECT("'Courses Complete'!G"&amp;ROUNDUP(ROW(A258)/10, 0)+E$5-2)&amp;"""&gt;"&amp;IF(ISNUMBER(INDIRECT("'Courses Complete'!AH"&amp;ROUNDUP(ROW(A258)/10, 0)+E$5-2)), "#", "")&amp;INDIRECT("'Courses Complete'!AH"&amp;ROUNDUP(ROW(A258)/10, 0)+E$5-2)&amp;"&lt;/a&gt;")&amp;IF(INDIRECT("'Courses Complete'!H"&amp;ROUNDUP(ROW(A258)/10, 0)+E$5-2)="","",", &lt;a href=""../pics/courses/"&amp;INDIRECT("'Courses Complete'!H"&amp;ROUNDUP(ROW(A258)/10, 0)+E$5-2)&amp;"""&gt;"&amp;IF(ISNUMBER(INDIRECT("'Courses Complete'!AI"&amp;ROUNDUP(ROW(A258)/10, 0)+E$5-2)), "#", "")&amp;INDIRECT("'Courses Complete'!AI"&amp;ROUNDUP(ROW(A258)/10, 0)+E$5-2)&amp;"&lt;/a&gt;")&amp;IF(INDIRECT("'Courses Complete'!I"&amp;ROUNDUP(ROW(A258)/10, 0)+E$5-2)="","",", &lt;a href=""../pics/courses/"&amp;INDIRECT("'Courses Complete'!I"&amp;ROUNDUP(ROW(A258)/10, 0)+E$5-2)&amp;"""&gt;"&amp;IF(ISNUMBER(INDIRECT("'Courses Complete'!AJ"&amp;ROUNDUP(ROW(A258)/10, 0)+E$5-2)), "#", "")&amp;INDIRECT("'Courses Complete'!AJ"&amp;ROUNDUP(ROW(A258)/10, 0)+E$5-2)&amp;"&lt;/a&gt;")&amp;IF(INDIRECT("'Courses Complete'!J"&amp;ROUNDUP(ROW(A258)/10, 0)+E$5-2)="","",", &lt;a href=""../pics/courses/"&amp;INDIRECT("'Courses Complete'!J"&amp;ROUNDUP(ROW(A258)/10, 0)+E$5-2)&amp;"""&gt;"&amp;IF(ISNUMBER(INDIRECT("'Courses Complete'!AK"&amp;ROUNDUP(ROW(A258)/10, 0)+E$5-2)), "#", "")&amp;INDIRECT("'Courses Complete'!AK"&amp;ROUNDUP(ROW(A258)/10, 0)+E$5-2)&amp;"&lt;/a&gt;")&amp;"&lt;/td&gt;", ""))</f>
        <v xml:space="preserve">           &lt;td&gt;&lt;a href="../pics/courses/camp_hill_hole01.jpg"&gt;#1&lt;/a&gt;, &lt;a href="../pics/courses/camp_hill_hole10.jpg"&gt;#10&lt;/a&gt;&lt;/td&gt;</v>
      </c>
      <c r="B258" s="100">
        <f t="shared" ref="B258:B321" ca="1" si="229" xml:space="preserve"> IFERROR(IF(ROUNDUP(ROW(A258)/10, 0)-1&lt;=E$6-E$5+1, ROUNDUP(ROW(A258)/10, 0)-1, ""), 0)</f>
        <v>25</v>
      </c>
    </row>
    <row r="259" spans="1:2">
      <c r="A259" s="100" t="str">
        <f ca="1">IF(ROUNDUP(ROW(A259)/10, 0)-1=0, "          &lt;th scope=""col""&gt;Libraries&lt;/th&gt;", IF(ROUNDUP(ROW(A259)/10, 0)-1&lt;=E$6-E$5+1, "           &lt;td&gt;"&amp;IF(INDIRECT("'Courses Complete'!O"&amp;ROUNDUP(ROW(A259)/10, 0)+E$5-2)="", "N/A", "&lt;a href=""../files/libraries/"&amp;VLOOKUP(INDIRECT("'Courses Complete'!O"&amp;ROUNDUP(ROW(A259)/10, 0)+E$5-2),Libraries!$B:$D,3, 0)&amp;"""&gt;"&amp;INDIRECT("'Courses Complete'!O"&amp;ROUNDUP(ROW(A259)/10, 0)+E$5-2)&amp;"&lt;/a&gt;")&amp;IF(INDIRECT("'Courses Complete'!P"&amp;ROUNDUP(ROW(A259)/10, 0)+E$5-2)="", "", ", &lt;a href=""../files/libraries/"&amp;VLOOKUP(INDIRECT("'Courses Complete'!P"&amp;ROUNDUP(ROW(A259)/10, 0)+E$5-2),Libraries!$B:$D,3, 0)&amp;"""&gt;"&amp;INDIRECT("'Courses Complete'!P"&amp;ROUNDUP(ROW(A259)/10, 0)+E$5-2)&amp;"&lt;/a&gt;")&amp;IF(INDIRECT("'Courses Complete'!Q"&amp;ROUNDUP(ROW(A259)/10, 0)+E$5-2)="", "", ", &lt;a href=""../files/libraries/"&amp;VLOOKUP(INDIRECT("'Courses Complete'!Q"&amp;ROUNDUP(ROW(A259)/10, 0)+E$5-2),Libraries!$B:$D,3, 0)&amp;"""&gt;"&amp;INDIRECT("'Courses Complete'!Q"&amp;ROUNDUP(ROW(A259)/10, 0)+E$5-2)&amp;"&lt;/a&gt;")&amp;IF(INDIRECT("'Courses Complete'!R"&amp;ROUNDUP(ROW(A259)/10, 0)+E$5-2)="", "", ", &lt;a href=""../files/libraries/"&amp;VLOOKUP(INDIRECT("'Courses Complete'!R"&amp;ROUNDUP(ROW(A259)/10, 0)+E$5-2),Libraries!$B:$D,3, 0)&amp;"""&gt;"&amp;INDIRECT("'Courses Complete'!R"&amp;ROUNDUP(ROW(A259)/10, 0)+E$5-2)&amp;"&lt;/a&gt;")&amp;IF(INDIRECT("'Courses Complete'!S"&amp;ROUNDUP(ROW(A259)/10, 0)+E$5-2)="", "", ", &lt;a href=""../files/libraries/"&amp;VLOOKUP(INDIRECT("'Courses Complete'!S"&amp;ROUNDUP(ROW(A259)/10, 0)+E$5-2),Libraries!$B:$D,3, 0)&amp;"""&gt;"&amp;INDIRECT("'Courses Complete'!S"&amp;ROUNDUP(ROW(A259)/10, 0)+E$5-2)&amp;"&lt;/a&gt;")&amp;IF(INDIRECT("'Courses Complete'!T"&amp;ROUNDUP(ROW(A259)/10, 0)+E$5-2)="", "", ", &lt;a href=""../files/libraries/"&amp;VLOOKUP(INDIRECT("'Courses Complete'!T"&amp;ROUNDUP(ROW(A259)/10, 0)+E$5-2),Libraries!$B:$D,3, 0)&amp;"""&gt;"&amp;INDIRECT("'Courses Complete'!T"&amp;ROUNDUP(ROW(A259)/10, 0)+E$5-2)&amp;"&lt;/a&gt;")&amp;IF(INDIRECT("'Courses Complete'!U"&amp;ROUNDUP(ROW(A259)/10, 0)+E$5-2)="", "", ", &lt;a href=""../files/libraries/"&amp;VLOOKUP(INDIRECT("'Courses Complete'!U"&amp;ROUNDUP(ROW(A259)/10, 0)+E$5-2),Libraries!$B:$D,3, 0)&amp;"""&gt;"&amp;INDIRECT("'Courses Complete'!U"&amp;ROUNDUP(ROW(A259)/10, 0)+E$5-2)&amp;"&lt;/a&gt;")&amp;IF(INDIRECT("'Courses Complete'!V"&amp;ROUNDUP(ROW(A259)/10, 0)+E$5-2)="", "", ", &lt;a href=""../files/libraries/"&amp;VLOOKUP(INDIRECT("'Courses Complete'!V"&amp;ROUNDUP(ROW(A259)/10, 0)+E$5-2),Libraries!$B:$D,3, 0)&amp;"""&gt;"&amp;INDIRECT("'Courses Complete'!V"&amp;ROUNDUP(ROW(A259)/10, 0)+E$5-2)&amp;"&lt;/a&gt;")&amp;IF(INDIRECT("'Courses Complete'!W"&amp;ROUNDUP(ROW(A259)/10, 0)+E$5-2)="", "", ", &lt;a href=""../files/libraries/"&amp;VLOOKUP(INDIRECT("'Courses Complete'!W"&amp;ROUNDUP(ROW(A259)/10, 0)+E$5-2),Libraries!$B:$D,3, 0)&amp;"""&gt;"&amp;INDIRECT("'Courses Complete'!W"&amp;ROUNDUP(ROW(A259)/10, 0)+E$5-2)&amp;"&lt;/a&gt;")&amp;IF(INDIRECT("'Courses Complete'!X"&amp;ROUNDUP(ROW(A259)/10, 0)+E$5-2)="", "", ", &lt;a href=""../files/libraries/"&amp;VLOOKUP(INDIRECT("'Courses Complete'!X"&amp;ROUNDUP(ROW(A259)/10, 0)+E$5-2),Libraries!$B:$D,3, 0)&amp;"""&gt;"&amp;INDIRECT("'Courses Complete'!X"&amp;ROUNDUP(ROW(A259)/10, 0)+E$5-2)&amp;IF(INDIRECT("'Courses Complete'!Y"&amp;ROUNDUP(ROW(A259)/10, 0)+E$5-2)="", "", ", &lt;a href=""../files/libraries/"&amp;VLOOKUP(INDIRECT("'Courses Complete'!Y"&amp;ROUNDUP(ROW(A259)/10, 0)+E$5-2),Libraries!$B:$D,3, 0)&amp;"""&gt;"&amp;INDIRECT("'Courses Complete'!Y"&amp;ROUNDUP(ROW(A259)/10, 0)+E$5-2)&amp;"&lt;/a&gt;")&amp;"&lt;/a&gt;")&amp;IF(INDIRECT("'Courses Complete'!Z"&amp;ROUNDUP(ROW(A259)/10, 0)+E$5-2)="", "", ", &lt;a href=""../files/libraries/"&amp;VLOOKUP(INDIRECT("'Courses Complete'!Z"&amp;ROUNDUP(ROW(A259)/10, 0)+E$5-2),Libraries!$B:$D,3, 0)&amp;"""&gt;"&amp;INDIRECT("'Courses Complete'!Z"&amp;ROUNDUP(ROW(A259)/10, 0)+E$5-2)&amp;"&lt;/a&gt;")&amp;IF(INDIRECT("'Courses Complete'!AA"&amp;ROUNDUP(ROW(A259)/10, 0)+E$5-2)="", "", ", &lt;a href=""../files/libraries/"&amp;VLOOKUP(INDIRECT("'Courses Complete'!AA"&amp;ROUNDUP(ROW(A259)/10, 0)+E$5-2),Libraries!$B:$D,3, 0)&amp;"""&gt;"&amp;INDIRECT("'Courses Complete'!AA"&amp;ROUNDUP(ROW(A259)/10, 0)+E$5-2)&amp;"&lt;/a&gt;")&amp;IF(INDIRECT("'Courses Complete'!AB"&amp;ROUNDUP(ROW(A259)/10, 0)+E$5-2)="", "", ", &lt;a href=""../files/libraries/"&amp;VLOOKUP(INDIRECT("'Courses Complete'!AB"&amp;ROUNDUP(ROW(A259)/10, 0)+E$5-2),Libraries!$B:$D,3, 0)&amp;"""&gt;"&amp;INDIRECT("'Courses Complete'!AB"&amp;ROUNDUP(ROW(A259)/10, 0)+E$5-2)&amp;"&lt;/a&gt;")&amp;IF(INDIRECT("'Courses Complete'!AC"&amp;ROUNDUP(ROW(A259)/10, 0)+E$5-2)="", "", ", &lt;a href=""../files/libraries/"&amp;VLOOKUP(INDIRECT("'Courses Complete'!AC"&amp;ROUNDUP(ROW(A259)/10, 0)+E$5-2),Libraries!$B:$D,3, 0)&amp;"""&gt;"&amp;INDIRECT("'Courses Complete'!AC"&amp;ROUNDUP(ROW(A259)/10, 0)+E$5-2)&amp;"&lt;/a&gt;")&amp;IF(INDIRECT("'Courses Complete'!AD"&amp;ROUNDUP(ROW(A259)/10, 0)+E$5-2)="", "", ", &lt;a href=""../files/libraries/"&amp;VLOOKUP(INDIRECT("'Courses Complete'!AD"&amp;ROUNDUP(ROW(A259)/10, 0)+E$5-2),Libraries!$B:$D,3, 0)&amp;"""&gt;"&amp;INDIRECT("'Courses Complete'!AD"&amp;ROUNDUP(ROW(A259)/10, 0)+E$5-2)&amp;"&lt;/a&gt;")&amp;IF(INDIRECT("'Courses Complete'!AE"&amp;ROUNDUP(ROW(A259)/10, 0)+E$5-2)="", "", ", &lt;a href=""../files/libraries/"&amp;VLOOKUP(INDIRECT("'Courses Complete'!AE"&amp;ROUNDUP(ROW(A259)/10, 0)+E$5-2),Libraries!$B:$D,3, 0)&amp;"""&gt;"&amp;INDIRECT("'Courses Complete'!AE"&amp;ROUNDUP(ROW(A259)/10, 0)+E$5-2)&amp;"&lt;/a&gt;")&amp;IF(INDIRECT("'Courses Complete'!AF"&amp;ROUNDUP(ROW(A259)/10, 0)+E$5-2)="", "", ", &lt;a href=""../files/libraries/"&amp;VLOOKUP(INDIRECT("'Courses Complete'!AF"&amp;ROUNDUP(ROW(A259)/10, 0)+E$5-2),Libraries!$B:$D,3, 0)&amp;"""&gt;"&amp;INDIRECT("'Courses Complete'!AF"&amp;ROUNDUP(ROW(A259)/10, 0)+E$5-2)&amp;"&lt;/a&gt;")&amp;"&lt;/td&gt;", ""))</f>
        <v xml:space="preserve">           &lt;td&gt;&lt;a href="../files/libraries/ch.zip"&gt;ch&lt;/a&gt;&lt;/td&gt;</v>
      </c>
      <c r="B259" s="100">
        <f t="shared" ca="1" si="229"/>
        <v>25</v>
      </c>
    </row>
    <row r="260" spans="1:2">
      <c r="A260" s="100" t="str">
        <f t="shared" ref="A260" ca="1" si="230">IF(ROUNDUP(ROW(A260)/10, 0)-1=0, "        &lt;/tr&gt;", IF(ROUNDUP(ROW(A260)/10, 0)-1&lt;=E$6-E$5+1, "         &lt;/tr&gt;", ""))</f>
        <v xml:space="preserve">         &lt;/tr&gt;</v>
      </c>
      <c r="B260" s="100">
        <f t="shared" ca="1" si="229"/>
        <v>25</v>
      </c>
    </row>
    <row r="261" spans="1:2">
      <c r="A261" s="100" t="str">
        <f t="shared" ref="A261" ca="1" si="231">IF(ROUNDUP(ROW(A261)/10, 0)-1=0, "&lt;table class=""horz_head line_divide""&gt;&lt;tr &gt;", IF(ROUNDUP(ROW(A261)/10, 0)-1&lt;=E$6-E$5+1, "         &lt;tr&gt;", IF(ROUNDUP(ROW(A261)/10, 0)-1=E$6-E$5+2, "      &lt;/table&gt;", "")))</f>
        <v xml:space="preserve">         &lt;tr&gt;</v>
      </c>
      <c r="B261" s="100">
        <f t="shared" ca="1" si="229"/>
        <v>26</v>
      </c>
    </row>
    <row r="262" spans="1:2">
      <c r="A262" s="100" t="str">
        <f t="shared" ref="A262" ca="1" si="232">IF(ROUNDUP(ROW(A262)/10, 0)-1=0, "          &lt;th scope=""col""&gt;Real&lt;/th&gt;", IF(ROUNDUP(ROW(A262)/10, 0)-1&lt;=E$6-E$5+1, "           &lt;td&gt;"&amp;INDIRECT("'Courses Complete'!E"&amp;ROUNDUP(ROW(A262)/10, 0)+E$5-2)&amp;"&lt;/td&gt;", ""))</f>
        <v xml:space="preserve">           &lt;td&gt;&lt;/td&gt;</v>
      </c>
      <c r="B262" s="100">
        <f t="shared" ca="1" si="229"/>
        <v>26</v>
      </c>
    </row>
    <row r="263" spans="1:2">
      <c r="A263" s="100" t="str">
        <f t="shared" ref="A263" ca="1" si="233">IF(ROUNDUP(ROW(A263)/10, 0)-1=0, "          &lt;th scope=""col""&gt;Type&lt;/th&gt;", IF(ROUNDUP(ROW(A263)/10, 0)-1&lt;=E$6-E$5+1, "           &lt;td&gt;"&amp;INDIRECT("'Courses Complete'!D"&amp;ROUNDUP(ROW(A263)/10, 0)+E$5-2)&amp;"&lt;/td&gt;", ""))</f>
        <v xml:space="preserve">           &lt;td&gt;Parkland&lt;/td&gt;</v>
      </c>
      <c r="B263" s="100">
        <f t="shared" ca="1" si="229"/>
        <v>26</v>
      </c>
    </row>
    <row r="264" spans="1:2">
      <c r="A264" s="100" t="str">
        <f t="shared" ref="A264" ca="1" si="234">IF(ROUNDUP(ROW(A264)/10, 0)-1=0, "          &lt;th scope=""col""&gt;Course&lt;/th&gt;", IF(ROUNDUP(ROW(A264)/10, 0)-1&lt;=E$6-E$5+1, "           &lt;td&gt;"&amp;IF(INDIRECT("'Courses Complete'!K"&amp;ROUNDUP(ROW(A264)/10, 0)+E$5-2)="", INDIRECT("'Courses Complete'!C"&amp;ROUNDUP(ROW(A264)/10, 0)+E$5-2), "&lt;a href=""../files/courses/"&amp;INDIRECT("'Courses Complete'!K"&amp;ROUNDUP(ROW(A264)/10, 0)+E$5-2)&amp;"""&gt;"&amp;INDIRECT("'Courses Complete'!C"&amp;ROUNDUP(ROW(A264)/10, 0)+E$5-2)&amp;"&lt;/a&gt;")&amp;"&lt;/td&gt;", ""))</f>
        <v xml:space="preserve">           &lt;td&gt;&lt;a href="../files/courses/canaan_brook_farms.zip"&gt;Canaan Brook Farms&lt;/a&gt;&lt;/td&gt;</v>
      </c>
      <c r="B264" s="100">
        <f t="shared" ca="1" si="229"/>
        <v>26</v>
      </c>
    </row>
    <row r="265" spans="1:2">
      <c r="A265" s="100" t="str">
        <f t="shared" ref="A265" ca="1" si="235">IF(ROUNDUP(ROW(A265)/10, 0)-1=0, "          &lt;th scope=""col""&gt;Designer&lt;/th&gt;", IF(ROUNDUP(ROW(A265)/10, 0)-1&lt;=E$6-E$5+1, "           &lt;td&gt;"&amp;INDIRECT("'Courses Complete'!L"&amp;ROUNDUP(ROW(A265)/10, 0)+E$5-2)&amp;"&lt;/td&gt;", ""))</f>
        <v xml:space="preserve">           &lt;td&gt;AJG2008&lt;/td&gt;</v>
      </c>
      <c r="B265" s="100">
        <f t="shared" ca="1" si="229"/>
        <v>26</v>
      </c>
    </row>
    <row r="266" spans="1:2">
      <c r="A266" s="100" t="str">
        <f t="shared" ref="A266" ca="1" si="236">IF(ROUNDUP(ROW(A266)/10, 0)-1=0, "          &lt;th class=""right_align"" scope=""col""&gt;Date&lt;/th&gt;", IF(ROUNDUP(ROW(A266)/10, 0)-1&lt;=E$6-E$5+1, "           &lt;td class=""right_align""&gt;"&amp;MONTH(INDIRECT("'Courses Complete'!N"&amp;ROUNDUP(ROW(A266)/10, 0)+E$5-2))&amp;"/"&amp;DAY(INDIRECT("'Courses Complete'!N"&amp;ROUNDUP(ROW(A266)/10, 0)+E$5-2))&amp;"/"&amp;YEAR(INDIRECT("'Courses Complete'!N"&amp;ROUNDUP(ROW(A266)/10, 0)+E$5-2))&amp;"&lt;/td&gt;", ""))</f>
        <v xml:space="preserve">           &lt;td class="right_align"&gt;10/19/2008&lt;/td&gt;</v>
      </c>
      <c r="B266" s="100">
        <f t="shared" ca="1" si="229"/>
        <v>26</v>
      </c>
    </row>
    <row r="267" spans="1:2">
      <c r="A267" s="100" t="str">
        <f t="shared" ref="A267" ca="1" si="237">IF(ROUNDUP(ROW(A267)/10, 0)-1=0, "          &lt;th class=""right_align"" scope=""col""&gt;Size&lt;/th&gt;", IF(ROUNDUP(ROW(A267)/10, 0)-1&lt;=E$6-E$5+1, "           &lt;td class=""right_align""&gt;"&amp;TEXT(ROUND(INDIRECT("'Courses Complete'!M"&amp;ROUNDUP(ROW(A267)/10, 0)+E$5-2), 1), "0.0")&amp;"&lt;/td&gt;", ""))</f>
        <v xml:space="preserve">           &lt;td class="right_align"&gt;7.8&lt;/td&gt;</v>
      </c>
      <c r="B267" s="100">
        <f t="shared" ca="1" si="229"/>
        <v>26</v>
      </c>
    </row>
    <row r="268" spans="1:2">
      <c r="A268" s="100" t="str">
        <f t="shared" ref="A268" ca="1" si="238">IF(ROUNDUP(ROW(A268)/10, 0)-1=0, "          &lt;th scope=""col""&gt;Images&lt;/th&gt;", IF(ROUNDUP(ROW(A268)/10, 0)-1&lt;=E$6-E$5+1, "           &lt;td&gt;"&amp;IF(INDIRECT("'Courses Complete'!F"&amp;ROUNDUP(ROW(A268)/10, 0)+E$5-2)="","","&lt;a href=""../pics/courses/"&amp;INDIRECT("'Courses Complete'!F"&amp;ROUNDUP(ROW(A268)/10, 0)+E$5-2)&amp;"""&gt;"&amp;IF(ISNUMBER(INDIRECT("'Courses Complete'!AG"&amp;ROUNDUP(ROW(A268)/10, 0)+E$5-2)), "#", "")&amp;INDIRECT("'Courses Complete'!AG"&amp;ROUNDUP(ROW(A268)/10, 0)+E$5-2)&amp;"&lt;/a&gt;")&amp;IF(INDIRECT("'Courses Complete'!G"&amp;ROUNDUP(ROW(A268)/10, 0)+E$5-2)="","",", &lt;a href=""../pics/courses/"&amp;INDIRECT("'Courses Complete'!G"&amp;ROUNDUP(ROW(A268)/10, 0)+E$5-2)&amp;"""&gt;"&amp;IF(ISNUMBER(INDIRECT("'Courses Complete'!AH"&amp;ROUNDUP(ROW(A268)/10, 0)+E$5-2)), "#", "")&amp;INDIRECT("'Courses Complete'!AH"&amp;ROUNDUP(ROW(A268)/10, 0)+E$5-2)&amp;"&lt;/a&gt;")&amp;IF(INDIRECT("'Courses Complete'!H"&amp;ROUNDUP(ROW(A268)/10, 0)+E$5-2)="","",", &lt;a href=""../pics/courses/"&amp;INDIRECT("'Courses Complete'!H"&amp;ROUNDUP(ROW(A268)/10, 0)+E$5-2)&amp;"""&gt;"&amp;IF(ISNUMBER(INDIRECT("'Courses Complete'!AI"&amp;ROUNDUP(ROW(A268)/10, 0)+E$5-2)), "#", "")&amp;INDIRECT("'Courses Complete'!AI"&amp;ROUNDUP(ROW(A268)/10, 0)+E$5-2)&amp;"&lt;/a&gt;")&amp;IF(INDIRECT("'Courses Complete'!I"&amp;ROUNDUP(ROW(A268)/10, 0)+E$5-2)="","",", &lt;a href=""../pics/courses/"&amp;INDIRECT("'Courses Complete'!I"&amp;ROUNDUP(ROW(A268)/10, 0)+E$5-2)&amp;"""&gt;"&amp;IF(ISNUMBER(INDIRECT("'Courses Complete'!AJ"&amp;ROUNDUP(ROW(A268)/10, 0)+E$5-2)), "#", "")&amp;INDIRECT("'Courses Complete'!AJ"&amp;ROUNDUP(ROW(A268)/10, 0)+E$5-2)&amp;"&lt;/a&gt;")&amp;IF(INDIRECT("'Courses Complete'!J"&amp;ROUNDUP(ROW(A268)/10, 0)+E$5-2)="","",", &lt;a href=""../pics/courses/"&amp;INDIRECT("'Courses Complete'!J"&amp;ROUNDUP(ROW(A268)/10, 0)+E$5-2)&amp;"""&gt;"&amp;IF(ISNUMBER(INDIRECT("'Courses Complete'!AK"&amp;ROUNDUP(ROW(A268)/10, 0)+E$5-2)), "#", "")&amp;INDIRECT("'Courses Complete'!AK"&amp;ROUNDUP(ROW(A268)/10, 0)+E$5-2)&amp;"&lt;/a&gt;")&amp;"&lt;/td&gt;", ""))</f>
        <v xml:space="preserve">           &lt;td&gt;&lt;a href="../pics/courses/canaan_brook_farms_hole01.jpg"&gt;#1&lt;/a&gt;, &lt;a href="../pics/courses/canaan_brook_farms_hole10.jpg"&gt;#10&lt;/a&gt;&lt;/td&gt;</v>
      </c>
      <c r="B268" s="100">
        <f t="shared" ca="1" si="229"/>
        <v>26</v>
      </c>
    </row>
    <row r="269" spans="1:2">
      <c r="A269" s="100" t="str">
        <f ca="1">IF(ROUNDUP(ROW(A269)/10, 0)-1=0, "          &lt;th scope=""col""&gt;Libraries&lt;/th&gt;", IF(ROUNDUP(ROW(A269)/10, 0)-1&lt;=E$6-E$5+1, "           &lt;td&gt;"&amp;IF(INDIRECT("'Courses Complete'!O"&amp;ROUNDUP(ROW(A269)/10, 0)+E$5-2)="", "N/A", "&lt;a href=""../files/libraries/"&amp;VLOOKUP(INDIRECT("'Courses Complete'!O"&amp;ROUNDUP(ROW(A269)/10, 0)+E$5-2),Libraries!$B:$D,3, 0)&amp;"""&gt;"&amp;INDIRECT("'Courses Complete'!O"&amp;ROUNDUP(ROW(A269)/10, 0)+E$5-2)&amp;"&lt;/a&gt;")&amp;IF(INDIRECT("'Courses Complete'!P"&amp;ROUNDUP(ROW(A269)/10, 0)+E$5-2)="", "", ", &lt;a href=""../files/libraries/"&amp;VLOOKUP(INDIRECT("'Courses Complete'!P"&amp;ROUNDUP(ROW(A269)/10, 0)+E$5-2),Libraries!$B:$D,3, 0)&amp;"""&gt;"&amp;INDIRECT("'Courses Complete'!P"&amp;ROUNDUP(ROW(A269)/10, 0)+E$5-2)&amp;"&lt;/a&gt;")&amp;IF(INDIRECT("'Courses Complete'!Q"&amp;ROUNDUP(ROW(A269)/10, 0)+E$5-2)="", "", ", &lt;a href=""../files/libraries/"&amp;VLOOKUP(INDIRECT("'Courses Complete'!Q"&amp;ROUNDUP(ROW(A269)/10, 0)+E$5-2),Libraries!$B:$D,3, 0)&amp;"""&gt;"&amp;INDIRECT("'Courses Complete'!Q"&amp;ROUNDUP(ROW(A269)/10, 0)+E$5-2)&amp;"&lt;/a&gt;")&amp;IF(INDIRECT("'Courses Complete'!R"&amp;ROUNDUP(ROW(A269)/10, 0)+E$5-2)="", "", ", &lt;a href=""../files/libraries/"&amp;VLOOKUP(INDIRECT("'Courses Complete'!R"&amp;ROUNDUP(ROW(A269)/10, 0)+E$5-2),Libraries!$B:$D,3, 0)&amp;"""&gt;"&amp;INDIRECT("'Courses Complete'!R"&amp;ROUNDUP(ROW(A269)/10, 0)+E$5-2)&amp;"&lt;/a&gt;")&amp;IF(INDIRECT("'Courses Complete'!S"&amp;ROUNDUP(ROW(A269)/10, 0)+E$5-2)="", "", ", &lt;a href=""../files/libraries/"&amp;VLOOKUP(INDIRECT("'Courses Complete'!S"&amp;ROUNDUP(ROW(A269)/10, 0)+E$5-2),Libraries!$B:$D,3, 0)&amp;"""&gt;"&amp;INDIRECT("'Courses Complete'!S"&amp;ROUNDUP(ROW(A269)/10, 0)+E$5-2)&amp;"&lt;/a&gt;")&amp;IF(INDIRECT("'Courses Complete'!T"&amp;ROUNDUP(ROW(A269)/10, 0)+E$5-2)="", "", ", &lt;a href=""../files/libraries/"&amp;VLOOKUP(INDIRECT("'Courses Complete'!T"&amp;ROUNDUP(ROW(A269)/10, 0)+E$5-2),Libraries!$B:$D,3, 0)&amp;"""&gt;"&amp;INDIRECT("'Courses Complete'!T"&amp;ROUNDUP(ROW(A269)/10, 0)+E$5-2)&amp;"&lt;/a&gt;")&amp;IF(INDIRECT("'Courses Complete'!U"&amp;ROUNDUP(ROW(A269)/10, 0)+E$5-2)="", "", ", &lt;a href=""../files/libraries/"&amp;VLOOKUP(INDIRECT("'Courses Complete'!U"&amp;ROUNDUP(ROW(A269)/10, 0)+E$5-2),Libraries!$B:$D,3, 0)&amp;"""&gt;"&amp;INDIRECT("'Courses Complete'!U"&amp;ROUNDUP(ROW(A269)/10, 0)+E$5-2)&amp;"&lt;/a&gt;")&amp;IF(INDIRECT("'Courses Complete'!V"&amp;ROUNDUP(ROW(A269)/10, 0)+E$5-2)="", "", ", &lt;a href=""../files/libraries/"&amp;VLOOKUP(INDIRECT("'Courses Complete'!V"&amp;ROUNDUP(ROW(A269)/10, 0)+E$5-2),Libraries!$B:$D,3, 0)&amp;"""&gt;"&amp;INDIRECT("'Courses Complete'!V"&amp;ROUNDUP(ROW(A269)/10, 0)+E$5-2)&amp;"&lt;/a&gt;")&amp;IF(INDIRECT("'Courses Complete'!W"&amp;ROUNDUP(ROW(A269)/10, 0)+E$5-2)="", "", ", &lt;a href=""../files/libraries/"&amp;VLOOKUP(INDIRECT("'Courses Complete'!W"&amp;ROUNDUP(ROW(A269)/10, 0)+E$5-2),Libraries!$B:$D,3, 0)&amp;"""&gt;"&amp;INDIRECT("'Courses Complete'!W"&amp;ROUNDUP(ROW(A269)/10, 0)+E$5-2)&amp;"&lt;/a&gt;")&amp;IF(INDIRECT("'Courses Complete'!X"&amp;ROUNDUP(ROW(A269)/10, 0)+E$5-2)="", "", ", &lt;a href=""../files/libraries/"&amp;VLOOKUP(INDIRECT("'Courses Complete'!X"&amp;ROUNDUP(ROW(A269)/10, 0)+E$5-2),Libraries!$B:$D,3, 0)&amp;"""&gt;"&amp;INDIRECT("'Courses Complete'!X"&amp;ROUNDUP(ROW(A269)/10, 0)+E$5-2)&amp;IF(INDIRECT("'Courses Complete'!Y"&amp;ROUNDUP(ROW(A269)/10, 0)+E$5-2)="", "", ", &lt;a href=""../files/libraries/"&amp;VLOOKUP(INDIRECT("'Courses Complete'!Y"&amp;ROUNDUP(ROW(A269)/10, 0)+E$5-2),Libraries!$B:$D,3, 0)&amp;"""&gt;"&amp;INDIRECT("'Courses Complete'!Y"&amp;ROUNDUP(ROW(A269)/10, 0)+E$5-2)&amp;"&lt;/a&gt;")&amp;"&lt;/a&gt;")&amp;IF(INDIRECT("'Courses Complete'!Z"&amp;ROUNDUP(ROW(A269)/10, 0)+E$5-2)="", "", ", &lt;a href=""../files/libraries/"&amp;VLOOKUP(INDIRECT("'Courses Complete'!Z"&amp;ROUNDUP(ROW(A269)/10, 0)+E$5-2),Libraries!$B:$D,3, 0)&amp;"""&gt;"&amp;INDIRECT("'Courses Complete'!Z"&amp;ROUNDUP(ROW(A269)/10, 0)+E$5-2)&amp;"&lt;/a&gt;")&amp;IF(INDIRECT("'Courses Complete'!AA"&amp;ROUNDUP(ROW(A269)/10, 0)+E$5-2)="", "", ", &lt;a href=""../files/libraries/"&amp;VLOOKUP(INDIRECT("'Courses Complete'!AA"&amp;ROUNDUP(ROW(A269)/10, 0)+E$5-2),Libraries!$B:$D,3, 0)&amp;"""&gt;"&amp;INDIRECT("'Courses Complete'!AA"&amp;ROUNDUP(ROW(A269)/10, 0)+E$5-2)&amp;"&lt;/a&gt;")&amp;IF(INDIRECT("'Courses Complete'!AB"&amp;ROUNDUP(ROW(A269)/10, 0)+E$5-2)="", "", ", &lt;a href=""../files/libraries/"&amp;VLOOKUP(INDIRECT("'Courses Complete'!AB"&amp;ROUNDUP(ROW(A269)/10, 0)+E$5-2),Libraries!$B:$D,3, 0)&amp;"""&gt;"&amp;INDIRECT("'Courses Complete'!AB"&amp;ROUNDUP(ROW(A269)/10, 0)+E$5-2)&amp;"&lt;/a&gt;")&amp;IF(INDIRECT("'Courses Complete'!AC"&amp;ROUNDUP(ROW(A269)/10, 0)+E$5-2)="", "", ", &lt;a href=""../files/libraries/"&amp;VLOOKUP(INDIRECT("'Courses Complete'!AC"&amp;ROUNDUP(ROW(A269)/10, 0)+E$5-2),Libraries!$B:$D,3, 0)&amp;"""&gt;"&amp;INDIRECT("'Courses Complete'!AC"&amp;ROUNDUP(ROW(A269)/10, 0)+E$5-2)&amp;"&lt;/a&gt;")&amp;IF(INDIRECT("'Courses Complete'!AD"&amp;ROUNDUP(ROW(A269)/10, 0)+E$5-2)="", "", ", &lt;a href=""../files/libraries/"&amp;VLOOKUP(INDIRECT("'Courses Complete'!AD"&amp;ROUNDUP(ROW(A269)/10, 0)+E$5-2),Libraries!$B:$D,3, 0)&amp;"""&gt;"&amp;INDIRECT("'Courses Complete'!AD"&amp;ROUNDUP(ROW(A269)/10, 0)+E$5-2)&amp;"&lt;/a&gt;")&amp;IF(INDIRECT("'Courses Complete'!AE"&amp;ROUNDUP(ROW(A269)/10, 0)+E$5-2)="", "", ", &lt;a href=""../files/libraries/"&amp;VLOOKUP(INDIRECT("'Courses Complete'!AE"&amp;ROUNDUP(ROW(A269)/10, 0)+E$5-2),Libraries!$B:$D,3, 0)&amp;"""&gt;"&amp;INDIRECT("'Courses Complete'!AE"&amp;ROUNDUP(ROW(A269)/10, 0)+E$5-2)&amp;"&lt;/a&gt;")&amp;IF(INDIRECT("'Courses Complete'!AF"&amp;ROUNDUP(ROW(A269)/10, 0)+E$5-2)="", "", ", &lt;a href=""../files/libraries/"&amp;VLOOKUP(INDIRECT("'Courses Complete'!AF"&amp;ROUNDUP(ROW(A269)/10, 0)+E$5-2),Libraries!$B:$D,3, 0)&amp;"""&gt;"&amp;INDIRECT("'Courses Complete'!AF"&amp;ROUNDUP(ROW(A269)/10, 0)+E$5-2)&amp;"&lt;/a&gt;")&amp;"&lt;/td&gt;", ""))</f>
        <v xml:space="preserve">           &lt;td&gt;&lt;a href="../files/libraries/bethpage1.zip"&gt;bethpage1&lt;/a&gt;, &lt;a href="../files/libraries/hillbillyholler.zip"&gt;hillbillyholler&lt;/a&gt;, &lt;a href="../files/libraries/northamerican.zip"&gt;northamerican&lt;/a&gt;, &lt;a href="../files/libraries/pinevalley.zip"&gt;pinevalley&lt;/a&gt;, &lt;a href="../files/libraries/pittsburgh.zip"&gt;pittsburgh&lt;/a&gt;, &lt;a href="../files/libraries/terrafab.zip"&gt;TerraFab&lt;/a&gt;&lt;/td&gt;</v>
      </c>
      <c r="B269" s="100">
        <f t="shared" ca="1" si="229"/>
        <v>26</v>
      </c>
    </row>
    <row r="270" spans="1:2">
      <c r="A270" s="100" t="str">
        <f t="shared" ref="A270" ca="1" si="239">IF(ROUNDUP(ROW(A270)/10, 0)-1=0, "        &lt;/tr&gt;", IF(ROUNDUP(ROW(A270)/10, 0)-1&lt;=E$6-E$5+1, "         &lt;/tr&gt;", ""))</f>
        <v xml:space="preserve">         &lt;/tr&gt;</v>
      </c>
      <c r="B270" s="100">
        <f t="shared" ca="1" si="229"/>
        <v>26</v>
      </c>
    </row>
    <row r="271" spans="1:2">
      <c r="A271" s="100" t="str">
        <f t="shared" ref="A271" ca="1" si="240">IF(ROUNDUP(ROW(A271)/10, 0)-1=0, "&lt;table class=""horz_head line_divide""&gt;&lt;tr &gt;", IF(ROUNDUP(ROW(A271)/10, 0)-1&lt;=E$6-E$5+1, "         &lt;tr&gt;", IF(ROUNDUP(ROW(A271)/10, 0)-1=E$6-E$5+2, "      &lt;/table&gt;", "")))</f>
        <v xml:space="preserve">         &lt;tr&gt;</v>
      </c>
      <c r="B271" s="100">
        <f t="shared" ca="1" si="229"/>
        <v>27</v>
      </c>
    </row>
    <row r="272" spans="1:2">
      <c r="A272" s="100" t="str">
        <f t="shared" ref="A272" ca="1" si="241">IF(ROUNDUP(ROW(A272)/10, 0)-1=0, "          &lt;th scope=""col""&gt;Real&lt;/th&gt;", IF(ROUNDUP(ROW(A272)/10, 0)-1&lt;=E$6-E$5+1, "           &lt;td&gt;"&amp;INDIRECT("'Courses Complete'!E"&amp;ROUNDUP(ROW(A272)/10, 0)+E$5-2)&amp;"&lt;/td&gt;", ""))</f>
        <v xml:space="preserve">           &lt;td&gt;&lt;/td&gt;</v>
      </c>
      <c r="B272" s="100">
        <f t="shared" ca="1" si="229"/>
        <v>27</v>
      </c>
    </row>
    <row r="273" spans="1:2">
      <c r="A273" s="100" t="str">
        <f t="shared" ref="A273" ca="1" si="242">IF(ROUNDUP(ROW(A273)/10, 0)-1=0, "          &lt;th scope=""col""&gt;Type&lt;/th&gt;", IF(ROUNDUP(ROW(A273)/10, 0)-1&lt;=E$6-E$5+1, "           &lt;td&gt;"&amp;INDIRECT("'Courses Complete'!D"&amp;ROUNDUP(ROW(A273)/10, 0)+E$5-2)&amp;"&lt;/td&gt;", ""))</f>
        <v xml:space="preserve">           &lt;td&gt;Mtn valley&lt;/td&gt;</v>
      </c>
      <c r="B273" s="100">
        <f t="shared" ca="1" si="229"/>
        <v>27</v>
      </c>
    </row>
    <row r="274" spans="1:2">
      <c r="A274" s="100" t="str">
        <f t="shared" ref="A274" ca="1" si="243">IF(ROUNDUP(ROW(A274)/10, 0)-1=0, "          &lt;th scope=""col""&gt;Course&lt;/th&gt;", IF(ROUNDUP(ROW(A274)/10, 0)-1&lt;=E$6-E$5+1, "           &lt;td&gt;"&amp;IF(INDIRECT("'Courses Complete'!K"&amp;ROUNDUP(ROW(A274)/10, 0)+E$5-2)="", INDIRECT("'Courses Complete'!C"&amp;ROUNDUP(ROW(A274)/10, 0)+E$5-2), "&lt;a href=""../files/courses/"&amp;INDIRECT("'Courses Complete'!K"&amp;ROUNDUP(ROW(A274)/10, 0)+E$5-2)&amp;"""&gt;"&amp;INDIRECT("'Courses Complete'!C"&amp;ROUNDUP(ROW(A274)/10, 0)+E$5-2)&amp;"&lt;/a&gt;")&amp;"&lt;/td&gt;", ""))</f>
        <v xml:space="preserve">           &lt;td&gt;&lt;a href="../files/courses/canary_run.zip"&gt;Canary Run&lt;/a&gt;&lt;/td&gt;</v>
      </c>
      <c r="B274" s="100">
        <f t="shared" ca="1" si="229"/>
        <v>27</v>
      </c>
    </row>
    <row r="275" spans="1:2">
      <c r="A275" s="100" t="str">
        <f t="shared" ref="A275" ca="1" si="244">IF(ROUNDUP(ROW(A275)/10, 0)-1=0, "          &lt;th scope=""col""&gt;Designer&lt;/th&gt;", IF(ROUNDUP(ROW(A275)/10, 0)-1&lt;=E$6-E$5+1, "           &lt;td&gt;"&amp;INDIRECT("'Courses Complete'!L"&amp;ROUNDUP(ROW(A275)/10, 0)+E$5-2)&amp;"&lt;/td&gt;", ""))</f>
        <v xml:space="preserve">           &lt;td&gt;Lance Rhodes&lt;/td&gt;</v>
      </c>
      <c r="B275" s="100">
        <f t="shared" ca="1" si="229"/>
        <v>27</v>
      </c>
    </row>
    <row r="276" spans="1:2">
      <c r="A276" s="100" t="str">
        <f t="shared" ref="A276" ca="1" si="245">IF(ROUNDUP(ROW(A276)/10, 0)-1=0, "          &lt;th class=""right_align"" scope=""col""&gt;Date&lt;/th&gt;", IF(ROUNDUP(ROW(A276)/10, 0)-1&lt;=E$6-E$5+1, "           &lt;td class=""right_align""&gt;"&amp;MONTH(INDIRECT("'Courses Complete'!N"&amp;ROUNDUP(ROW(A276)/10, 0)+E$5-2))&amp;"/"&amp;DAY(INDIRECT("'Courses Complete'!N"&amp;ROUNDUP(ROW(A276)/10, 0)+E$5-2))&amp;"/"&amp;YEAR(INDIRECT("'Courses Complete'!N"&amp;ROUNDUP(ROW(A276)/10, 0)+E$5-2))&amp;"&lt;/td&gt;", ""))</f>
        <v xml:space="preserve">           &lt;td class="right_align"&gt;1/28/2002&lt;/td&gt;</v>
      </c>
      <c r="B276" s="100">
        <f t="shared" ca="1" si="229"/>
        <v>27</v>
      </c>
    </row>
    <row r="277" spans="1:2">
      <c r="A277" s="100" t="str">
        <f t="shared" ref="A277" ca="1" si="246">IF(ROUNDUP(ROW(A277)/10, 0)-1=0, "          &lt;th class=""right_align"" scope=""col""&gt;Size&lt;/th&gt;", IF(ROUNDUP(ROW(A277)/10, 0)-1&lt;=E$6-E$5+1, "           &lt;td class=""right_align""&gt;"&amp;TEXT(ROUND(INDIRECT("'Courses Complete'!M"&amp;ROUNDUP(ROW(A277)/10, 0)+E$5-2), 1), "0.0")&amp;"&lt;/td&gt;", ""))</f>
        <v xml:space="preserve">           &lt;td class="right_align"&gt;17.3&lt;/td&gt;</v>
      </c>
      <c r="B277" s="100">
        <f t="shared" ca="1" si="229"/>
        <v>27</v>
      </c>
    </row>
    <row r="278" spans="1:2">
      <c r="A278" s="100" t="str">
        <f t="shared" ref="A278" ca="1" si="247">IF(ROUNDUP(ROW(A278)/10, 0)-1=0, "          &lt;th scope=""col""&gt;Images&lt;/th&gt;", IF(ROUNDUP(ROW(A278)/10, 0)-1&lt;=E$6-E$5+1, "           &lt;td&gt;"&amp;IF(INDIRECT("'Courses Complete'!F"&amp;ROUNDUP(ROW(A278)/10, 0)+E$5-2)="","","&lt;a href=""../pics/courses/"&amp;INDIRECT("'Courses Complete'!F"&amp;ROUNDUP(ROW(A278)/10, 0)+E$5-2)&amp;"""&gt;"&amp;IF(ISNUMBER(INDIRECT("'Courses Complete'!AG"&amp;ROUNDUP(ROW(A278)/10, 0)+E$5-2)), "#", "")&amp;INDIRECT("'Courses Complete'!AG"&amp;ROUNDUP(ROW(A278)/10, 0)+E$5-2)&amp;"&lt;/a&gt;")&amp;IF(INDIRECT("'Courses Complete'!G"&amp;ROUNDUP(ROW(A278)/10, 0)+E$5-2)="","",", &lt;a href=""../pics/courses/"&amp;INDIRECT("'Courses Complete'!G"&amp;ROUNDUP(ROW(A278)/10, 0)+E$5-2)&amp;"""&gt;"&amp;IF(ISNUMBER(INDIRECT("'Courses Complete'!AH"&amp;ROUNDUP(ROW(A278)/10, 0)+E$5-2)), "#", "")&amp;INDIRECT("'Courses Complete'!AH"&amp;ROUNDUP(ROW(A278)/10, 0)+E$5-2)&amp;"&lt;/a&gt;")&amp;IF(INDIRECT("'Courses Complete'!H"&amp;ROUNDUP(ROW(A278)/10, 0)+E$5-2)="","",", &lt;a href=""../pics/courses/"&amp;INDIRECT("'Courses Complete'!H"&amp;ROUNDUP(ROW(A278)/10, 0)+E$5-2)&amp;"""&gt;"&amp;IF(ISNUMBER(INDIRECT("'Courses Complete'!AI"&amp;ROUNDUP(ROW(A278)/10, 0)+E$5-2)), "#", "")&amp;INDIRECT("'Courses Complete'!AI"&amp;ROUNDUP(ROW(A278)/10, 0)+E$5-2)&amp;"&lt;/a&gt;")&amp;IF(INDIRECT("'Courses Complete'!I"&amp;ROUNDUP(ROW(A278)/10, 0)+E$5-2)="","",", &lt;a href=""../pics/courses/"&amp;INDIRECT("'Courses Complete'!I"&amp;ROUNDUP(ROW(A278)/10, 0)+E$5-2)&amp;"""&gt;"&amp;IF(ISNUMBER(INDIRECT("'Courses Complete'!AJ"&amp;ROUNDUP(ROW(A278)/10, 0)+E$5-2)), "#", "")&amp;INDIRECT("'Courses Complete'!AJ"&amp;ROUNDUP(ROW(A278)/10, 0)+E$5-2)&amp;"&lt;/a&gt;")&amp;IF(INDIRECT("'Courses Complete'!J"&amp;ROUNDUP(ROW(A278)/10, 0)+E$5-2)="","",", &lt;a href=""../pics/courses/"&amp;INDIRECT("'Courses Complete'!J"&amp;ROUNDUP(ROW(A278)/10, 0)+E$5-2)&amp;"""&gt;"&amp;IF(ISNUMBER(INDIRECT("'Courses Complete'!AK"&amp;ROUNDUP(ROW(A278)/10, 0)+E$5-2)), "#", "")&amp;INDIRECT("'Courses Complete'!AK"&amp;ROUNDUP(ROW(A278)/10, 0)+E$5-2)&amp;"&lt;/a&gt;")&amp;"&lt;/td&gt;", ""))</f>
        <v xml:space="preserve">           &lt;td&gt;&lt;a href="../pics/courses/canary_run_hole10.jpg"&gt;#10&lt;/a&gt;, &lt;a href="../pics/courses/canary_run_hole18.jpg"&gt;#18&lt;/a&gt;&lt;/td&gt;</v>
      </c>
      <c r="B278" s="100">
        <f t="shared" ca="1" si="229"/>
        <v>27</v>
      </c>
    </row>
    <row r="279" spans="1:2">
      <c r="A279" s="100" t="str">
        <f ca="1">IF(ROUNDUP(ROW(A279)/10, 0)-1=0, "          &lt;th scope=""col""&gt;Libraries&lt;/th&gt;", IF(ROUNDUP(ROW(A279)/10, 0)-1&lt;=E$6-E$5+1, "           &lt;td&gt;"&amp;IF(INDIRECT("'Courses Complete'!O"&amp;ROUNDUP(ROW(A279)/10, 0)+E$5-2)="", "N/A", "&lt;a href=""../files/libraries/"&amp;VLOOKUP(INDIRECT("'Courses Complete'!O"&amp;ROUNDUP(ROW(A279)/10, 0)+E$5-2),Libraries!$B:$D,3, 0)&amp;"""&gt;"&amp;INDIRECT("'Courses Complete'!O"&amp;ROUNDUP(ROW(A279)/10, 0)+E$5-2)&amp;"&lt;/a&gt;")&amp;IF(INDIRECT("'Courses Complete'!P"&amp;ROUNDUP(ROW(A279)/10, 0)+E$5-2)="", "", ", &lt;a href=""../files/libraries/"&amp;VLOOKUP(INDIRECT("'Courses Complete'!P"&amp;ROUNDUP(ROW(A279)/10, 0)+E$5-2),Libraries!$B:$D,3, 0)&amp;"""&gt;"&amp;INDIRECT("'Courses Complete'!P"&amp;ROUNDUP(ROW(A279)/10, 0)+E$5-2)&amp;"&lt;/a&gt;")&amp;IF(INDIRECT("'Courses Complete'!Q"&amp;ROUNDUP(ROW(A279)/10, 0)+E$5-2)="", "", ", &lt;a href=""../files/libraries/"&amp;VLOOKUP(INDIRECT("'Courses Complete'!Q"&amp;ROUNDUP(ROW(A279)/10, 0)+E$5-2),Libraries!$B:$D,3, 0)&amp;"""&gt;"&amp;INDIRECT("'Courses Complete'!Q"&amp;ROUNDUP(ROW(A279)/10, 0)+E$5-2)&amp;"&lt;/a&gt;")&amp;IF(INDIRECT("'Courses Complete'!R"&amp;ROUNDUP(ROW(A279)/10, 0)+E$5-2)="", "", ", &lt;a href=""../files/libraries/"&amp;VLOOKUP(INDIRECT("'Courses Complete'!R"&amp;ROUNDUP(ROW(A279)/10, 0)+E$5-2),Libraries!$B:$D,3, 0)&amp;"""&gt;"&amp;INDIRECT("'Courses Complete'!R"&amp;ROUNDUP(ROW(A279)/10, 0)+E$5-2)&amp;"&lt;/a&gt;")&amp;IF(INDIRECT("'Courses Complete'!S"&amp;ROUNDUP(ROW(A279)/10, 0)+E$5-2)="", "", ", &lt;a href=""../files/libraries/"&amp;VLOOKUP(INDIRECT("'Courses Complete'!S"&amp;ROUNDUP(ROW(A279)/10, 0)+E$5-2),Libraries!$B:$D,3, 0)&amp;"""&gt;"&amp;INDIRECT("'Courses Complete'!S"&amp;ROUNDUP(ROW(A279)/10, 0)+E$5-2)&amp;"&lt;/a&gt;")&amp;IF(INDIRECT("'Courses Complete'!T"&amp;ROUNDUP(ROW(A279)/10, 0)+E$5-2)="", "", ", &lt;a href=""../files/libraries/"&amp;VLOOKUP(INDIRECT("'Courses Complete'!T"&amp;ROUNDUP(ROW(A279)/10, 0)+E$5-2),Libraries!$B:$D,3, 0)&amp;"""&gt;"&amp;INDIRECT("'Courses Complete'!T"&amp;ROUNDUP(ROW(A279)/10, 0)+E$5-2)&amp;"&lt;/a&gt;")&amp;IF(INDIRECT("'Courses Complete'!U"&amp;ROUNDUP(ROW(A279)/10, 0)+E$5-2)="", "", ", &lt;a href=""../files/libraries/"&amp;VLOOKUP(INDIRECT("'Courses Complete'!U"&amp;ROUNDUP(ROW(A279)/10, 0)+E$5-2),Libraries!$B:$D,3, 0)&amp;"""&gt;"&amp;INDIRECT("'Courses Complete'!U"&amp;ROUNDUP(ROW(A279)/10, 0)+E$5-2)&amp;"&lt;/a&gt;")&amp;IF(INDIRECT("'Courses Complete'!V"&amp;ROUNDUP(ROW(A279)/10, 0)+E$5-2)="", "", ", &lt;a href=""../files/libraries/"&amp;VLOOKUP(INDIRECT("'Courses Complete'!V"&amp;ROUNDUP(ROW(A279)/10, 0)+E$5-2),Libraries!$B:$D,3, 0)&amp;"""&gt;"&amp;INDIRECT("'Courses Complete'!V"&amp;ROUNDUP(ROW(A279)/10, 0)+E$5-2)&amp;"&lt;/a&gt;")&amp;IF(INDIRECT("'Courses Complete'!W"&amp;ROUNDUP(ROW(A279)/10, 0)+E$5-2)="", "", ", &lt;a href=""../files/libraries/"&amp;VLOOKUP(INDIRECT("'Courses Complete'!W"&amp;ROUNDUP(ROW(A279)/10, 0)+E$5-2),Libraries!$B:$D,3, 0)&amp;"""&gt;"&amp;INDIRECT("'Courses Complete'!W"&amp;ROUNDUP(ROW(A279)/10, 0)+E$5-2)&amp;"&lt;/a&gt;")&amp;IF(INDIRECT("'Courses Complete'!X"&amp;ROUNDUP(ROW(A279)/10, 0)+E$5-2)="", "", ", &lt;a href=""../files/libraries/"&amp;VLOOKUP(INDIRECT("'Courses Complete'!X"&amp;ROUNDUP(ROW(A279)/10, 0)+E$5-2),Libraries!$B:$D,3, 0)&amp;"""&gt;"&amp;INDIRECT("'Courses Complete'!X"&amp;ROUNDUP(ROW(A279)/10, 0)+E$5-2)&amp;IF(INDIRECT("'Courses Complete'!Y"&amp;ROUNDUP(ROW(A279)/10, 0)+E$5-2)="", "", ", &lt;a href=""../files/libraries/"&amp;VLOOKUP(INDIRECT("'Courses Complete'!Y"&amp;ROUNDUP(ROW(A279)/10, 0)+E$5-2),Libraries!$B:$D,3, 0)&amp;"""&gt;"&amp;INDIRECT("'Courses Complete'!Y"&amp;ROUNDUP(ROW(A279)/10, 0)+E$5-2)&amp;"&lt;/a&gt;")&amp;"&lt;/a&gt;")&amp;IF(INDIRECT("'Courses Complete'!Z"&amp;ROUNDUP(ROW(A279)/10, 0)+E$5-2)="", "", ", &lt;a href=""../files/libraries/"&amp;VLOOKUP(INDIRECT("'Courses Complete'!Z"&amp;ROUNDUP(ROW(A279)/10, 0)+E$5-2),Libraries!$B:$D,3, 0)&amp;"""&gt;"&amp;INDIRECT("'Courses Complete'!Z"&amp;ROUNDUP(ROW(A279)/10, 0)+E$5-2)&amp;"&lt;/a&gt;")&amp;IF(INDIRECT("'Courses Complete'!AA"&amp;ROUNDUP(ROW(A279)/10, 0)+E$5-2)="", "", ", &lt;a href=""../files/libraries/"&amp;VLOOKUP(INDIRECT("'Courses Complete'!AA"&amp;ROUNDUP(ROW(A279)/10, 0)+E$5-2),Libraries!$B:$D,3, 0)&amp;"""&gt;"&amp;INDIRECT("'Courses Complete'!AA"&amp;ROUNDUP(ROW(A279)/10, 0)+E$5-2)&amp;"&lt;/a&gt;")&amp;IF(INDIRECT("'Courses Complete'!AB"&amp;ROUNDUP(ROW(A279)/10, 0)+E$5-2)="", "", ", &lt;a href=""../files/libraries/"&amp;VLOOKUP(INDIRECT("'Courses Complete'!AB"&amp;ROUNDUP(ROW(A279)/10, 0)+E$5-2),Libraries!$B:$D,3, 0)&amp;"""&gt;"&amp;INDIRECT("'Courses Complete'!AB"&amp;ROUNDUP(ROW(A279)/10, 0)+E$5-2)&amp;"&lt;/a&gt;")&amp;IF(INDIRECT("'Courses Complete'!AC"&amp;ROUNDUP(ROW(A279)/10, 0)+E$5-2)="", "", ", &lt;a href=""../files/libraries/"&amp;VLOOKUP(INDIRECT("'Courses Complete'!AC"&amp;ROUNDUP(ROW(A279)/10, 0)+E$5-2),Libraries!$B:$D,3, 0)&amp;"""&gt;"&amp;INDIRECT("'Courses Complete'!AC"&amp;ROUNDUP(ROW(A279)/10, 0)+E$5-2)&amp;"&lt;/a&gt;")&amp;IF(INDIRECT("'Courses Complete'!AD"&amp;ROUNDUP(ROW(A279)/10, 0)+E$5-2)="", "", ", &lt;a href=""../files/libraries/"&amp;VLOOKUP(INDIRECT("'Courses Complete'!AD"&amp;ROUNDUP(ROW(A279)/10, 0)+E$5-2),Libraries!$B:$D,3, 0)&amp;"""&gt;"&amp;INDIRECT("'Courses Complete'!AD"&amp;ROUNDUP(ROW(A279)/10, 0)+E$5-2)&amp;"&lt;/a&gt;")&amp;IF(INDIRECT("'Courses Complete'!AE"&amp;ROUNDUP(ROW(A279)/10, 0)+E$5-2)="", "", ", &lt;a href=""../files/libraries/"&amp;VLOOKUP(INDIRECT("'Courses Complete'!AE"&amp;ROUNDUP(ROW(A279)/10, 0)+E$5-2),Libraries!$B:$D,3, 0)&amp;"""&gt;"&amp;INDIRECT("'Courses Complete'!AE"&amp;ROUNDUP(ROW(A279)/10, 0)+E$5-2)&amp;"&lt;/a&gt;")&amp;IF(INDIRECT("'Courses Complete'!AF"&amp;ROUNDUP(ROW(A279)/10, 0)+E$5-2)="", "", ", &lt;a href=""../files/libraries/"&amp;VLOOKUP(INDIRECT("'Courses Complete'!AF"&amp;ROUNDUP(ROW(A279)/10, 0)+E$5-2),Libraries!$B:$D,3, 0)&amp;"""&gt;"&amp;INDIRECT("'Courses Complete'!AF"&amp;ROUNDUP(ROW(A279)/10, 0)+E$5-2)&amp;"&lt;/a&gt;")&amp;"&lt;/td&gt;", ""))</f>
        <v xml:space="preserve">           &lt;td&gt;&lt;a href="../files/libraries/bullock_run.zip"&gt;bullock_run&lt;/a&gt;, &lt;a href="../files/libraries/canaryrun.zip"&gt;canaryrun&lt;/a&gt;, &lt;a href="../files/libraries/fall.zip"&gt;fall&lt;/a&gt;, &lt;a href="../files/libraries/wf1.zip"&gt;wf1&lt;/a&gt;&lt;/td&gt;</v>
      </c>
      <c r="B279" s="100">
        <f t="shared" ca="1" si="229"/>
        <v>27</v>
      </c>
    </row>
    <row r="280" spans="1:2">
      <c r="A280" s="100" t="str">
        <f t="shared" ref="A280" ca="1" si="248">IF(ROUNDUP(ROW(A280)/10, 0)-1=0, "        &lt;/tr&gt;", IF(ROUNDUP(ROW(A280)/10, 0)-1&lt;=E$6-E$5+1, "         &lt;/tr&gt;", ""))</f>
        <v xml:space="preserve">         &lt;/tr&gt;</v>
      </c>
      <c r="B280" s="100">
        <f t="shared" ca="1" si="229"/>
        <v>27</v>
      </c>
    </row>
    <row r="281" spans="1:2">
      <c r="A281" s="100" t="str">
        <f t="shared" ref="A281" ca="1" si="249">IF(ROUNDUP(ROW(A281)/10, 0)-1=0, "&lt;table class=""horz_head line_divide""&gt;&lt;tr &gt;", IF(ROUNDUP(ROW(A281)/10, 0)-1&lt;=E$6-E$5+1, "         &lt;tr&gt;", IF(ROUNDUP(ROW(A281)/10, 0)-1=E$6-E$5+2, "      &lt;/table&gt;", "")))</f>
        <v xml:space="preserve">         &lt;tr&gt;</v>
      </c>
      <c r="B281" s="100">
        <f t="shared" ca="1" si="229"/>
        <v>28</v>
      </c>
    </row>
    <row r="282" spans="1:2">
      <c r="A282" s="100" t="str">
        <f t="shared" ref="A282" ca="1" si="250">IF(ROUNDUP(ROW(A282)/10, 0)-1=0, "          &lt;th scope=""col""&gt;Real&lt;/th&gt;", IF(ROUNDUP(ROW(A282)/10, 0)-1&lt;=E$6-E$5+1, "           &lt;td&gt;"&amp;INDIRECT("'Courses Complete'!E"&amp;ROUNDUP(ROW(A282)/10, 0)+E$5-2)&amp;"&lt;/td&gt;", ""))</f>
        <v xml:space="preserve">           &lt;td&gt;&lt;/td&gt;</v>
      </c>
      <c r="B282" s="100">
        <f t="shared" ca="1" si="229"/>
        <v>28</v>
      </c>
    </row>
    <row r="283" spans="1:2">
      <c r="A283" s="100" t="str">
        <f t="shared" ref="A283" ca="1" si="251">IF(ROUNDUP(ROW(A283)/10, 0)-1=0, "          &lt;th scope=""col""&gt;Type&lt;/th&gt;", IF(ROUNDUP(ROW(A283)/10, 0)-1&lt;=E$6-E$5+1, "           &lt;td&gt;"&amp;INDIRECT("'Courses Complete'!D"&amp;ROUNDUP(ROW(A283)/10, 0)+E$5-2)&amp;"&lt;/td&gt;", ""))</f>
        <v xml:space="preserve">           &lt;td&gt;Oceanside&lt;/td&gt;</v>
      </c>
      <c r="B283" s="100">
        <f t="shared" ca="1" si="229"/>
        <v>28</v>
      </c>
    </row>
    <row r="284" spans="1:2">
      <c r="A284" s="100" t="str">
        <f t="shared" ref="A284" ca="1" si="252">IF(ROUNDUP(ROW(A284)/10, 0)-1=0, "          &lt;th scope=""col""&gt;Course&lt;/th&gt;", IF(ROUNDUP(ROW(A284)/10, 0)-1&lt;=E$6-E$5+1, "           &lt;td&gt;"&amp;IF(INDIRECT("'Courses Complete'!K"&amp;ROUNDUP(ROW(A284)/10, 0)+E$5-2)="", INDIRECT("'Courses Complete'!C"&amp;ROUNDUP(ROW(A284)/10, 0)+E$5-2), "&lt;a href=""../files/courses/"&amp;INDIRECT("'Courses Complete'!K"&amp;ROUNDUP(ROW(A284)/10, 0)+E$5-2)&amp;"""&gt;"&amp;INDIRECT("'Courses Complete'!C"&amp;ROUNDUP(ROW(A284)/10, 0)+E$5-2)&amp;"&lt;/a&gt;")&amp;"&lt;/td&gt;", ""))</f>
        <v xml:space="preserve">           &lt;td&gt;&lt;a href="../files/courses/canaveral_dunes.zip"&gt;Canaveral Dunes&lt;/a&gt;&lt;/td&gt;</v>
      </c>
      <c r="B284" s="100">
        <f t="shared" ca="1" si="229"/>
        <v>28</v>
      </c>
    </row>
    <row r="285" spans="1:2">
      <c r="A285" s="100" t="str">
        <f t="shared" ref="A285" ca="1" si="253">IF(ROUNDUP(ROW(A285)/10, 0)-1=0, "          &lt;th scope=""col""&gt;Designer&lt;/th&gt;", IF(ROUNDUP(ROW(A285)/10, 0)-1&lt;=E$6-E$5+1, "           &lt;td&gt;"&amp;INDIRECT("'Courses Complete'!L"&amp;ROUNDUP(ROW(A285)/10, 0)+E$5-2)&amp;"&lt;/td&gt;", ""))</f>
        <v xml:space="preserve">           &lt;td&gt;Silvernail&lt;/td&gt;</v>
      </c>
      <c r="B285" s="100">
        <f t="shared" ca="1" si="229"/>
        <v>28</v>
      </c>
    </row>
    <row r="286" spans="1:2">
      <c r="A286" s="100" t="str">
        <f t="shared" ref="A286" ca="1" si="254">IF(ROUNDUP(ROW(A286)/10, 0)-1=0, "          &lt;th class=""right_align"" scope=""col""&gt;Date&lt;/th&gt;", IF(ROUNDUP(ROW(A286)/10, 0)-1&lt;=E$6-E$5+1, "           &lt;td class=""right_align""&gt;"&amp;MONTH(INDIRECT("'Courses Complete'!N"&amp;ROUNDUP(ROW(A286)/10, 0)+E$5-2))&amp;"/"&amp;DAY(INDIRECT("'Courses Complete'!N"&amp;ROUNDUP(ROW(A286)/10, 0)+E$5-2))&amp;"/"&amp;YEAR(INDIRECT("'Courses Complete'!N"&amp;ROUNDUP(ROW(A286)/10, 0)+E$5-2))&amp;"&lt;/td&gt;", ""))</f>
        <v xml:space="preserve">           &lt;td class="right_align"&gt;4/26/2000&lt;/td&gt;</v>
      </c>
      <c r="B286" s="100">
        <f t="shared" ca="1" si="229"/>
        <v>28</v>
      </c>
    </row>
    <row r="287" spans="1:2">
      <c r="A287" s="100" t="str">
        <f t="shared" ref="A287" ca="1" si="255">IF(ROUNDUP(ROW(A287)/10, 0)-1=0, "          &lt;th class=""right_align"" scope=""col""&gt;Size&lt;/th&gt;", IF(ROUNDUP(ROW(A287)/10, 0)-1&lt;=E$6-E$5+1, "           &lt;td class=""right_align""&gt;"&amp;TEXT(ROUND(INDIRECT("'Courses Complete'!M"&amp;ROUNDUP(ROW(A287)/10, 0)+E$5-2), 1), "0.0")&amp;"&lt;/td&gt;", ""))</f>
        <v xml:space="preserve">           &lt;td class="right_align"&gt;10.7&lt;/td&gt;</v>
      </c>
      <c r="B287" s="100">
        <f t="shared" ca="1" si="229"/>
        <v>28</v>
      </c>
    </row>
    <row r="288" spans="1:2">
      <c r="A288" s="100" t="str">
        <f t="shared" ref="A288" ca="1" si="256">IF(ROUNDUP(ROW(A288)/10, 0)-1=0, "          &lt;th scope=""col""&gt;Images&lt;/th&gt;", IF(ROUNDUP(ROW(A288)/10, 0)-1&lt;=E$6-E$5+1, "           &lt;td&gt;"&amp;IF(INDIRECT("'Courses Complete'!F"&amp;ROUNDUP(ROW(A288)/10, 0)+E$5-2)="","","&lt;a href=""../pics/courses/"&amp;INDIRECT("'Courses Complete'!F"&amp;ROUNDUP(ROW(A288)/10, 0)+E$5-2)&amp;"""&gt;"&amp;IF(ISNUMBER(INDIRECT("'Courses Complete'!AG"&amp;ROUNDUP(ROW(A288)/10, 0)+E$5-2)), "#", "")&amp;INDIRECT("'Courses Complete'!AG"&amp;ROUNDUP(ROW(A288)/10, 0)+E$5-2)&amp;"&lt;/a&gt;")&amp;IF(INDIRECT("'Courses Complete'!G"&amp;ROUNDUP(ROW(A288)/10, 0)+E$5-2)="","",", &lt;a href=""../pics/courses/"&amp;INDIRECT("'Courses Complete'!G"&amp;ROUNDUP(ROW(A288)/10, 0)+E$5-2)&amp;"""&gt;"&amp;IF(ISNUMBER(INDIRECT("'Courses Complete'!AH"&amp;ROUNDUP(ROW(A288)/10, 0)+E$5-2)), "#", "")&amp;INDIRECT("'Courses Complete'!AH"&amp;ROUNDUP(ROW(A288)/10, 0)+E$5-2)&amp;"&lt;/a&gt;")&amp;IF(INDIRECT("'Courses Complete'!H"&amp;ROUNDUP(ROW(A288)/10, 0)+E$5-2)="","",", &lt;a href=""../pics/courses/"&amp;INDIRECT("'Courses Complete'!H"&amp;ROUNDUP(ROW(A288)/10, 0)+E$5-2)&amp;"""&gt;"&amp;IF(ISNUMBER(INDIRECT("'Courses Complete'!AI"&amp;ROUNDUP(ROW(A288)/10, 0)+E$5-2)), "#", "")&amp;INDIRECT("'Courses Complete'!AI"&amp;ROUNDUP(ROW(A288)/10, 0)+E$5-2)&amp;"&lt;/a&gt;")&amp;IF(INDIRECT("'Courses Complete'!I"&amp;ROUNDUP(ROW(A288)/10, 0)+E$5-2)="","",", &lt;a href=""../pics/courses/"&amp;INDIRECT("'Courses Complete'!I"&amp;ROUNDUP(ROW(A288)/10, 0)+E$5-2)&amp;"""&gt;"&amp;IF(ISNUMBER(INDIRECT("'Courses Complete'!AJ"&amp;ROUNDUP(ROW(A288)/10, 0)+E$5-2)), "#", "")&amp;INDIRECT("'Courses Complete'!AJ"&amp;ROUNDUP(ROW(A288)/10, 0)+E$5-2)&amp;"&lt;/a&gt;")&amp;IF(INDIRECT("'Courses Complete'!J"&amp;ROUNDUP(ROW(A288)/10, 0)+E$5-2)="","",", &lt;a href=""../pics/courses/"&amp;INDIRECT("'Courses Complete'!J"&amp;ROUNDUP(ROW(A288)/10, 0)+E$5-2)&amp;"""&gt;"&amp;IF(ISNUMBER(INDIRECT("'Courses Complete'!AK"&amp;ROUNDUP(ROW(A288)/10, 0)+E$5-2)), "#", "")&amp;INDIRECT("'Courses Complete'!AK"&amp;ROUNDUP(ROW(A288)/10, 0)+E$5-2)&amp;"&lt;/a&gt;")&amp;"&lt;/td&gt;", ""))</f>
        <v xml:space="preserve">           &lt;td&gt;&lt;a href="../pics/courses/canaveral_dunes_splash.jpg"&gt;Sp&lt;/a&gt;, &lt;a href="../pics/courses/canaveral_dunes_hole13.jpg"&gt;#13&lt;/a&gt;&lt;/td&gt;</v>
      </c>
      <c r="B288" s="100">
        <f t="shared" ca="1" si="229"/>
        <v>28</v>
      </c>
    </row>
    <row r="289" spans="1:2">
      <c r="A289" s="100" t="str">
        <f ca="1">IF(ROUNDUP(ROW(A289)/10, 0)-1=0, "          &lt;th scope=""col""&gt;Libraries&lt;/th&gt;", IF(ROUNDUP(ROW(A289)/10, 0)-1&lt;=E$6-E$5+1, "           &lt;td&gt;"&amp;IF(INDIRECT("'Courses Complete'!O"&amp;ROUNDUP(ROW(A289)/10, 0)+E$5-2)="", "N/A", "&lt;a href=""../files/libraries/"&amp;VLOOKUP(INDIRECT("'Courses Complete'!O"&amp;ROUNDUP(ROW(A289)/10, 0)+E$5-2),Libraries!$B:$D,3, 0)&amp;"""&gt;"&amp;INDIRECT("'Courses Complete'!O"&amp;ROUNDUP(ROW(A289)/10, 0)+E$5-2)&amp;"&lt;/a&gt;")&amp;IF(INDIRECT("'Courses Complete'!P"&amp;ROUNDUP(ROW(A289)/10, 0)+E$5-2)="", "", ", &lt;a href=""../files/libraries/"&amp;VLOOKUP(INDIRECT("'Courses Complete'!P"&amp;ROUNDUP(ROW(A289)/10, 0)+E$5-2),Libraries!$B:$D,3, 0)&amp;"""&gt;"&amp;INDIRECT("'Courses Complete'!P"&amp;ROUNDUP(ROW(A289)/10, 0)+E$5-2)&amp;"&lt;/a&gt;")&amp;IF(INDIRECT("'Courses Complete'!Q"&amp;ROUNDUP(ROW(A289)/10, 0)+E$5-2)="", "", ", &lt;a href=""../files/libraries/"&amp;VLOOKUP(INDIRECT("'Courses Complete'!Q"&amp;ROUNDUP(ROW(A289)/10, 0)+E$5-2),Libraries!$B:$D,3, 0)&amp;"""&gt;"&amp;INDIRECT("'Courses Complete'!Q"&amp;ROUNDUP(ROW(A289)/10, 0)+E$5-2)&amp;"&lt;/a&gt;")&amp;IF(INDIRECT("'Courses Complete'!R"&amp;ROUNDUP(ROW(A289)/10, 0)+E$5-2)="", "", ", &lt;a href=""../files/libraries/"&amp;VLOOKUP(INDIRECT("'Courses Complete'!R"&amp;ROUNDUP(ROW(A289)/10, 0)+E$5-2),Libraries!$B:$D,3, 0)&amp;"""&gt;"&amp;INDIRECT("'Courses Complete'!R"&amp;ROUNDUP(ROW(A289)/10, 0)+E$5-2)&amp;"&lt;/a&gt;")&amp;IF(INDIRECT("'Courses Complete'!S"&amp;ROUNDUP(ROW(A289)/10, 0)+E$5-2)="", "", ", &lt;a href=""../files/libraries/"&amp;VLOOKUP(INDIRECT("'Courses Complete'!S"&amp;ROUNDUP(ROW(A289)/10, 0)+E$5-2),Libraries!$B:$D,3, 0)&amp;"""&gt;"&amp;INDIRECT("'Courses Complete'!S"&amp;ROUNDUP(ROW(A289)/10, 0)+E$5-2)&amp;"&lt;/a&gt;")&amp;IF(INDIRECT("'Courses Complete'!T"&amp;ROUNDUP(ROW(A289)/10, 0)+E$5-2)="", "", ", &lt;a href=""../files/libraries/"&amp;VLOOKUP(INDIRECT("'Courses Complete'!T"&amp;ROUNDUP(ROW(A289)/10, 0)+E$5-2),Libraries!$B:$D,3, 0)&amp;"""&gt;"&amp;INDIRECT("'Courses Complete'!T"&amp;ROUNDUP(ROW(A289)/10, 0)+E$5-2)&amp;"&lt;/a&gt;")&amp;IF(INDIRECT("'Courses Complete'!U"&amp;ROUNDUP(ROW(A289)/10, 0)+E$5-2)="", "", ", &lt;a href=""../files/libraries/"&amp;VLOOKUP(INDIRECT("'Courses Complete'!U"&amp;ROUNDUP(ROW(A289)/10, 0)+E$5-2),Libraries!$B:$D,3, 0)&amp;"""&gt;"&amp;INDIRECT("'Courses Complete'!U"&amp;ROUNDUP(ROW(A289)/10, 0)+E$5-2)&amp;"&lt;/a&gt;")&amp;IF(INDIRECT("'Courses Complete'!V"&amp;ROUNDUP(ROW(A289)/10, 0)+E$5-2)="", "", ", &lt;a href=""../files/libraries/"&amp;VLOOKUP(INDIRECT("'Courses Complete'!V"&amp;ROUNDUP(ROW(A289)/10, 0)+E$5-2),Libraries!$B:$D,3, 0)&amp;"""&gt;"&amp;INDIRECT("'Courses Complete'!V"&amp;ROUNDUP(ROW(A289)/10, 0)+E$5-2)&amp;"&lt;/a&gt;")&amp;IF(INDIRECT("'Courses Complete'!W"&amp;ROUNDUP(ROW(A289)/10, 0)+E$5-2)="", "", ", &lt;a href=""../files/libraries/"&amp;VLOOKUP(INDIRECT("'Courses Complete'!W"&amp;ROUNDUP(ROW(A289)/10, 0)+E$5-2),Libraries!$B:$D,3, 0)&amp;"""&gt;"&amp;INDIRECT("'Courses Complete'!W"&amp;ROUNDUP(ROW(A289)/10, 0)+E$5-2)&amp;"&lt;/a&gt;")&amp;IF(INDIRECT("'Courses Complete'!X"&amp;ROUNDUP(ROW(A289)/10, 0)+E$5-2)="", "", ", &lt;a href=""../files/libraries/"&amp;VLOOKUP(INDIRECT("'Courses Complete'!X"&amp;ROUNDUP(ROW(A289)/10, 0)+E$5-2),Libraries!$B:$D,3, 0)&amp;"""&gt;"&amp;INDIRECT("'Courses Complete'!X"&amp;ROUNDUP(ROW(A289)/10, 0)+E$5-2)&amp;IF(INDIRECT("'Courses Complete'!Y"&amp;ROUNDUP(ROW(A289)/10, 0)+E$5-2)="", "", ", &lt;a href=""../files/libraries/"&amp;VLOOKUP(INDIRECT("'Courses Complete'!Y"&amp;ROUNDUP(ROW(A289)/10, 0)+E$5-2),Libraries!$B:$D,3, 0)&amp;"""&gt;"&amp;INDIRECT("'Courses Complete'!Y"&amp;ROUNDUP(ROW(A289)/10, 0)+E$5-2)&amp;"&lt;/a&gt;")&amp;"&lt;/a&gt;")&amp;IF(INDIRECT("'Courses Complete'!Z"&amp;ROUNDUP(ROW(A289)/10, 0)+E$5-2)="", "", ", &lt;a href=""../files/libraries/"&amp;VLOOKUP(INDIRECT("'Courses Complete'!Z"&amp;ROUNDUP(ROW(A289)/10, 0)+E$5-2),Libraries!$B:$D,3, 0)&amp;"""&gt;"&amp;INDIRECT("'Courses Complete'!Z"&amp;ROUNDUP(ROW(A289)/10, 0)+E$5-2)&amp;"&lt;/a&gt;")&amp;IF(INDIRECT("'Courses Complete'!AA"&amp;ROUNDUP(ROW(A289)/10, 0)+E$5-2)="", "", ", &lt;a href=""../files/libraries/"&amp;VLOOKUP(INDIRECT("'Courses Complete'!AA"&amp;ROUNDUP(ROW(A289)/10, 0)+E$5-2),Libraries!$B:$D,3, 0)&amp;"""&gt;"&amp;INDIRECT("'Courses Complete'!AA"&amp;ROUNDUP(ROW(A289)/10, 0)+E$5-2)&amp;"&lt;/a&gt;")&amp;IF(INDIRECT("'Courses Complete'!AB"&amp;ROUNDUP(ROW(A289)/10, 0)+E$5-2)="", "", ", &lt;a href=""../files/libraries/"&amp;VLOOKUP(INDIRECT("'Courses Complete'!AB"&amp;ROUNDUP(ROW(A289)/10, 0)+E$5-2),Libraries!$B:$D,3, 0)&amp;"""&gt;"&amp;INDIRECT("'Courses Complete'!AB"&amp;ROUNDUP(ROW(A289)/10, 0)+E$5-2)&amp;"&lt;/a&gt;")&amp;IF(INDIRECT("'Courses Complete'!AC"&amp;ROUNDUP(ROW(A289)/10, 0)+E$5-2)="", "", ", &lt;a href=""../files/libraries/"&amp;VLOOKUP(INDIRECT("'Courses Complete'!AC"&amp;ROUNDUP(ROW(A289)/10, 0)+E$5-2),Libraries!$B:$D,3, 0)&amp;"""&gt;"&amp;INDIRECT("'Courses Complete'!AC"&amp;ROUNDUP(ROW(A289)/10, 0)+E$5-2)&amp;"&lt;/a&gt;")&amp;IF(INDIRECT("'Courses Complete'!AD"&amp;ROUNDUP(ROW(A289)/10, 0)+E$5-2)="", "", ", &lt;a href=""../files/libraries/"&amp;VLOOKUP(INDIRECT("'Courses Complete'!AD"&amp;ROUNDUP(ROW(A289)/10, 0)+E$5-2),Libraries!$B:$D,3, 0)&amp;"""&gt;"&amp;INDIRECT("'Courses Complete'!AD"&amp;ROUNDUP(ROW(A289)/10, 0)+E$5-2)&amp;"&lt;/a&gt;")&amp;IF(INDIRECT("'Courses Complete'!AE"&amp;ROUNDUP(ROW(A289)/10, 0)+E$5-2)="", "", ", &lt;a href=""../files/libraries/"&amp;VLOOKUP(INDIRECT("'Courses Complete'!AE"&amp;ROUNDUP(ROW(A289)/10, 0)+E$5-2),Libraries!$B:$D,3, 0)&amp;"""&gt;"&amp;INDIRECT("'Courses Complete'!AE"&amp;ROUNDUP(ROW(A289)/10, 0)+E$5-2)&amp;"&lt;/a&gt;")&amp;IF(INDIRECT("'Courses Complete'!AF"&amp;ROUNDUP(ROW(A289)/10, 0)+E$5-2)="", "", ", &lt;a href=""../files/libraries/"&amp;VLOOKUP(INDIRECT("'Courses Complete'!AF"&amp;ROUNDUP(ROW(A289)/10, 0)+E$5-2),Libraries!$B:$D,3, 0)&amp;"""&gt;"&amp;INDIRECT("'Courses Complete'!AF"&amp;ROUNDUP(ROW(A289)/10, 0)+E$5-2)&amp;"&lt;/a&gt;")&amp;"&lt;/td&gt;", ""))</f>
        <v xml:space="preserve">           &lt;td&gt;N/A&lt;/td&gt;</v>
      </c>
      <c r="B289" s="100">
        <f t="shared" ca="1" si="229"/>
        <v>28</v>
      </c>
    </row>
    <row r="290" spans="1:2">
      <c r="A290" s="100" t="str">
        <f t="shared" ref="A290" ca="1" si="257">IF(ROUNDUP(ROW(A290)/10, 0)-1=0, "        &lt;/tr&gt;", IF(ROUNDUP(ROW(A290)/10, 0)-1&lt;=E$6-E$5+1, "         &lt;/tr&gt;", ""))</f>
        <v xml:space="preserve">         &lt;/tr&gt;</v>
      </c>
      <c r="B290" s="100">
        <f t="shared" ca="1" si="229"/>
        <v>28</v>
      </c>
    </row>
    <row r="291" spans="1:2">
      <c r="A291" s="100" t="str">
        <f t="shared" ref="A291" ca="1" si="258">IF(ROUNDUP(ROW(A291)/10, 0)-1=0, "&lt;table class=""horz_head line_divide""&gt;&lt;tr &gt;", IF(ROUNDUP(ROW(A291)/10, 0)-1&lt;=E$6-E$5+1, "         &lt;tr&gt;", IF(ROUNDUP(ROW(A291)/10, 0)-1=E$6-E$5+2, "      &lt;/table&gt;", "")))</f>
        <v xml:space="preserve">         &lt;tr&gt;</v>
      </c>
      <c r="B291" s="100">
        <f t="shared" ca="1" si="229"/>
        <v>29</v>
      </c>
    </row>
    <row r="292" spans="1:2">
      <c r="A292" s="100" t="str">
        <f t="shared" ref="A292" ca="1" si="259">IF(ROUNDUP(ROW(A292)/10, 0)-1=0, "          &lt;th scope=""col""&gt;Real&lt;/th&gt;", IF(ROUNDUP(ROW(A292)/10, 0)-1&lt;=E$6-E$5+1, "           &lt;td&gt;"&amp;INDIRECT("'Courses Complete'!E"&amp;ROUNDUP(ROW(A292)/10, 0)+E$5-2)&amp;"&lt;/td&gt;", ""))</f>
        <v xml:space="preserve">           &lt;td&gt;&lt;/td&gt;</v>
      </c>
      <c r="B292" s="100">
        <f t="shared" ca="1" si="229"/>
        <v>29</v>
      </c>
    </row>
    <row r="293" spans="1:2">
      <c r="A293" s="100" t="str">
        <f t="shared" ref="A293" ca="1" si="260">IF(ROUNDUP(ROW(A293)/10, 0)-1=0, "          &lt;th scope=""col""&gt;Type&lt;/th&gt;", IF(ROUNDUP(ROW(A293)/10, 0)-1&lt;=E$6-E$5+1, "           &lt;td&gt;"&amp;INDIRECT("'Courses Complete'!D"&amp;ROUNDUP(ROW(A293)/10, 0)+E$5-2)&amp;"&lt;/td&gt;", ""))</f>
        <v xml:space="preserve">           &lt;td&gt;Mtn valley&lt;/td&gt;</v>
      </c>
      <c r="B293" s="100">
        <f t="shared" ca="1" si="229"/>
        <v>29</v>
      </c>
    </row>
    <row r="294" spans="1:2">
      <c r="A294" s="100" t="str">
        <f t="shared" ref="A294" ca="1" si="261">IF(ROUNDUP(ROW(A294)/10, 0)-1=0, "          &lt;th scope=""col""&gt;Course&lt;/th&gt;", IF(ROUNDUP(ROW(A294)/10, 0)-1&lt;=E$6-E$5+1, "           &lt;td&gt;"&amp;IF(INDIRECT("'Courses Complete'!K"&amp;ROUNDUP(ROW(A294)/10, 0)+E$5-2)="", INDIRECT("'Courses Complete'!C"&amp;ROUNDUP(ROW(A294)/10, 0)+E$5-2), "&lt;a href=""../files/courses/"&amp;INDIRECT("'Courses Complete'!K"&amp;ROUNDUP(ROW(A294)/10, 0)+E$5-2)&amp;"""&gt;"&amp;INDIRECT("'Courses Complete'!C"&amp;ROUNDUP(ROW(A294)/10, 0)+E$5-2)&amp;"&lt;/a&gt;")&amp;"&lt;/td&gt;", ""))</f>
        <v xml:space="preserve">           &lt;td&gt;&lt;a href="../files/courses/cannan_valley_gc.zip"&gt;Cannan Valley Golf Club&lt;/a&gt;&lt;/td&gt;</v>
      </c>
      <c r="B294" s="100">
        <f t="shared" ca="1" si="229"/>
        <v>29</v>
      </c>
    </row>
    <row r="295" spans="1:2">
      <c r="A295" s="100" t="str">
        <f t="shared" ref="A295" ca="1" si="262">IF(ROUNDUP(ROW(A295)/10, 0)-1=0, "          &lt;th scope=""col""&gt;Designer&lt;/th&gt;", IF(ROUNDUP(ROW(A295)/10, 0)-1&lt;=E$6-E$5+1, "           &lt;td&gt;"&amp;INDIRECT("'Courses Complete'!L"&amp;ROUNDUP(ROW(A295)/10, 0)+E$5-2)&amp;"&lt;/td&gt;", ""))</f>
        <v xml:space="preserve">           &lt;td&gt;Spencer Turner&lt;/td&gt;</v>
      </c>
      <c r="B295" s="100">
        <f t="shared" ca="1" si="229"/>
        <v>29</v>
      </c>
    </row>
    <row r="296" spans="1:2">
      <c r="A296" s="100" t="str">
        <f t="shared" ref="A296" ca="1" si="263">IF(ROUNDUP(ROW(A296)/10, 0)-1=0, "          &lt;th class=""right_align"" scope=""col""&gt;Date&lt;/th&gt;", IF(ROUNDUP(ROW(A296)/10, 0)-1&lt;=E$6-E$5+1, "           &lt;td class=""right_align""&gt;"&amp;MONTH(INDIRECT("'Courses Complete'!N"&amp;ROUNDUP(ROW(A296)/10, 0)+E$5-2))&amp;"/"&amp;DAY(INDIRECT("'Courses Complete'!N"&amp;ROUNDUP(ROW(A296)/10, 0)+E$5-2))&amp;"/"&amp;YEAR(INDIRECT("'Courses Complete'!N"&amp;ROUNDUP(ROW(A296)/10, 0)+E$5-2))&amp;"&lt;/td&gt;", ""))</f>
        <v xml:space="preserve">           &lt;td class="right_align"&gt;2/14/2004&lt;/td&gt;</v>
      </c>
      <c r="B296" s="100">
        <f t="shared" ca="1" si="229"/>
        <v>29</v>
      </c>
    </row>
    <row r="297" spans="1:2">
      <c r="A297" s="100" t="str">
        <f t="shared" ref="A297" ca="1" si="264">IF(ROUNDUP(ROW(A297)/10, 0)-1=0, "          &lt;th class=""right_align"" scope=""col""&gt;Size&lt;/th&gt;", IF(ROUNDUP(ROW(A297)/10, 0)-1&lt;=E$6-E$5+1, "           &lt;td class=""right_align""&gt;"&amp;TEXT(ROUND(INDIRECT("'Courses Complete'!M"&amp;ROUNDUP(ROW(A297)/10, 0)+E$5-2), 1), "0.0")&amp;"&lt;/td&gt;", ""))</f>
        <v xml:space="preserve">           &lt;td class="right_align"&gt;7.5&lt;/td&gt;</v>
      </c>
      <c r="B297" s="100">
        <f t="shared" ca="1" si="229"/>
        <v>29</v>
      </c>
    </row>
    <row r="298" spans="1:2">
      <c r="A298" s="100" t="str">
        <f t="shared" ref="A298" ca="1" si="265">IF(ROUNDUP(ROW(A298)/10, 0)-1=0, "          &lt;th scope=""col""&gt;Images&lt;/th&gt;", IF(ROUNDUP(ROW(A298)/10, 0)-1&lt;=E$6-E$5+1, "           &lt;td&gt;"&amp;IF(INDIRECT("'Courses Complete'!F"&amp;ROUNDUP(ROW(A298)/10, 0)+E$5-2)="","","&lt;a href=""../pics/courses/"&amp;INDIRECT("'Courses Complete'!F"&amp;ROUNDUP(ROW(A298)/10, 0)+E$5-2)&amp;"""&gt;"&amp;IF(ISNUMBER(INDIRECT("'Courses Complete'!AG"&amp;ROUNDUP(ROW(A298)/10, 0)+E$5-2)), "#", "")&amp;INDIRECT("'Courses Complete'!AG"&amp;ROUNDUP(ROW(A298)/10, 0)+E$5-2)&amp;"&lt;/a&gt;")&amp;IF(INDIRECT("'Courses Complete'!G"&amp;ROUNDUP(ROW(A298)/10, 0)+E$5-2)="","",", &lt;a href=""../pics/courses/"&amp;INDIRECT("'Courses Complete'!G"&amp;ROUNDUP(ROW(A298)/10, 0)+E$5-2)&amp;"""&gt;"&amp;IF(ISNUMBER(INDIRECT("'Courses Complete'!AH"&amp;ROUNDUP(ROW(A298)/10, 0)+E$5-2)), "#", "")&amp;INDIRECT("'Courses Complete'!AH"&amp;ROUNDUP(ROW(A298)/10, 0)+E$5-2)&amp;"&lt;/a&gt;")&amp;IF(INDIRECT("'Courses Complete'!H"&amp;ROUNDUP(ROW(A298)/10, 0)+E$5-2)="","",", &lt;a href=""../pics/courses/"&amp;INDIRECT("'Courses Complete'!H"&amp;ROUNDUP(ROW(A298)/10, 0)+E$5-2)&amp;"""&gt;"&amp;IF(ISNUMBER(INDIRECT("'Courses Complete'!AI"&amp;ROUNDUP(ROW(A298)/10, 0)+E$5-2)), "#", "")&amp;INDIRECT("'Courses Complete'!AI"&amp;ROUNDUP(ROW(A298)/10, 0)+E$5-2)&amp;"&lt;/a&gt;")&amp;IF(INDIRECT("'Courses Complete'!I"&amp;ROUNDUP(ROW(A298)/10, 0)+E$5-2)="","",", &lt;a href=""../pics/courses/"&amp;INDIRECT("'Courses Complete'!I"&amp;ROUNDUP(ROW(A298)/10, 0)+E$5-2)&amp;"""&gt;"&amp;IF(ISNUMBER(INDIRECT("'Courses Complete'!AJ"&amp;ROUNDUP(ROW(A298)/10, 0)+E$5-2)), "#", "")&amp;INDIRECT("'Courses Complete'!AJ"&amp;ROUNDUP(ROW(A298)/10, 0)+E$5-2)&amp;"&lt;/a&gt;")&amp;IF(INDIRECT("'Courses Complete'!J"&amp;ROUNDUP(ROW(A298)/10, 0)+E$5-2)="","",", &lt;a href=""../pics/courses/"&amp;INDIRECT("'Courses Complete'!J"&amp;ROUNDUP(ROW(A298)/10, 0)+E$5-2)&amp;"""&gt;"&amp;IF(ISNUMBER(INDIRECT("'Courses Complete'!AK"&amp;ROUNDUP(ROW(A298)/10, 0)+E$5-2)), "#", "")&amp;INDIRECT("'Courses Complete'!AK"&amp;ROUNDUP(ROW(A298)/10, 0)+E$5-2)&amp;"&lt;/a&gt;")&amp;"&lt;/td&gt;", ""))</f>
        <v xml:space="preserve">           &lt;td&gt;&lt;a href="../pics/courses/cannan_valley_gc_hole02.jpg"&gt;#2&lt;/a&gt;, &lt;a href="../pics/courses/cannan_valley_gc_hole18.jpg"&gt;#18&lt;/a&gt;&lt;/td&gt;</v>
      </c>
      <c r="B298" s="100">
        <f t="shared" ca="1" si="229"/>
        <v>29</v>
      </c>
    </row>
    <row r="299" spans="1:2">
      <c r="A299" s="100" t="str">
        <f ca="1">IF(ROUNDUP(ROW(A299)/10, 0)-1=0, "          &lt;th scope=""col""&gt;Libraries&lt;/th&gt;", IF(ROUNDUP(ROW(A299)/10, 0)-1&lt;=E$6-E$5+1, "           &lt;td&gt;"&amp;IF(INDIRECT("'Courses Complete'!O"&amp;ROUNDUP(ROW(A299)/10, 0)+E$5-2)="", "N/A", "&lt;a href=""../files/libraries/"&amp;VLOOKUP(INDIRECT("'Courses Complete'!O"&amp;ROUNDUP(ROW(A299)/10, 0)+E$5-2),Libraries!$B:$D,3, 0)&amp;"""&gt;"&amp;INDIRECT("'Courses Complete'!O"&amp;ROUNDUP(ROW(A299)/10, 0)+E$5-2)&amp;"&lt;/a&gt;")&amp;IF(INDIRECT("'Courses Complete'!P"&amp;ROUNDUP(ROW(A299)/10, 0)+E$5-2)="", "", ", &lt;a href=""../files/libraries/"&amp;VLOOKUP(INDIRECT("'Courses Complete'!P"&amp;ROUNDUP(ROW(A299)/10, 0)+E$5-2),Libraries!$B:$D,3, 0)&amp;"""&gt;"&amp;INDIRECT("'Courses Complete'!P"&amp;ROUNDUP(ROW(A299)/10, 0)+E$5-2)&amp;"&lt;/a&gt;")&amp;IF(INDIRECT("'Courses Complete'!Q"&amp;ROUNDUP(ROW(A299)/10, 0)+E$5-2)="", "", ", &lt;a href=""../files/libraries/"&amp;VLOOKUP(INDIRECT("'Courses Complete'!Q"&amp;ROUNDUP(ROW(A299)/10, 0)+E$5-2),Libraries!$B:$D,3, 0)&amp;"""&gt;"&amp;INDIRECT("'Courses Complete'!Q"&amp;ROUNDUP(ROW(A299)/10, 0)+E$5-2)&amp;"&lt;/a&gt;")&amp;IF(INDIRECT("'Courses Complete'!R"&amp;ROUNDUP(ROW(A299)/10, 0)+E$5-2)="", "", ", &lt;a href=""../files/libraries/"&amp;VLOOKUP(INDIRECT("'Courses Complete'!R"&amp;ROUNDUP(ROW(A299)/10, 0)+E$5-2),Libraries!$B:$D,3, 0)&amp;"""&gt;"&amp;INDIRECT("'Courses Complete'!R"&amp;ROUNDUP(ROW(A299)/10, 0)+E$5-2)&amp;"&lt;/a&gt;")&amp;IF(INDIRECT("'Courses Complete'!S"&amp;ROUNDUP(ROW(A299)/10, 0)+E$5-2)="", "", ", &lt;a href=""../files/libraries/"&amp;VLOOKUP(INDIRECT("'Courses Complete'!S"&amp;ROUNDUP(ROW(A299)/10, 0)+E$5-2),Libraries!$B:$D,3, 0)&amp;"""&gt;"&amp;INDIRECT("'Courses Complete'!S"&amp;ROUNDUP(ROW(A299)/10, 0)+E$5-2)&amp;"&lt;/a&gt;")&amp;IF(INDIRECT("'Courses Complete'!T"&amp;ROUNDUP(ROW(A299)/10, 0)+E$5-2)="", "", ", &lt;a href=""../files/libraries/"&amp;VLOOKUP(INDIRECT("'Courses Complete'!T"&amp;ROUNDUP(ROW(A299)/10, 0)+E$5-2),Libraries!$B:$D,3, 0)&amp;"""&gt;"&amp;INDIRECT("'Courses Complete'!T"&amp;ROUNDUP(ROW(A299)/10, 0)+E$5-2)&amp;"&lt;/a&gt;")&amp;IF(INDIRECT("'Courses Complete'!U"&amp;ROUNDUP(ROW(A299)/10, 0)+E$5-2)="", "", ", &lt;a href=""../files/libraries/"&amp;VLOOKUP(INDIRECT("'Courses Complete'!U"&amp;ROUNDUP(ROW(A299)/10, 0)+E$5-2),Libraries!$B:$D,3, 0)&amp;"""&gt;"&amp;INDIRECT("'Courses Complete'!U"&amp;ROUNDUP(ROW(A299)/10, 0)+E$5-2)&amp;"&lt;/a&gt;")&amp;IF(INDIRECT("'Courses Complete'!V"&amp;ROUNDUP(ROW(A299)/10, 0)+E$5-2)="", "", ", &lt;a href=""../files/libraries/"&amp;VLOOKUP(INDIRECT("'Courses Complete'!V"&amp;ROUNDUP(ROW(A299)/10, 0)+E$5-2),Libraries!$B:$D,3, 0)&amp;"""&gt;"&amp;INDIRECT("'Courses Complete'!V"&amp;ROUNDUP(ROW(A299)/10, 0)+E$5-2)&amp;"&lt;/a&gt;")&amp;IF(INDIRECT("'Courses Complete'!W"&amp;ROUNDUP(ROW(A299)/10, 0)+E$5-2)="", "", ", &lt;a href=""../files/libraries/"&amp;VLOOKUP(INDIRECT("'Courses Complete'!W"&amp;ROUNDUP(ROW(A299)/10, 0)+E$5-2),Libraries!$B:$D,3, 0)&amp;"""&gt;"&amp;INDIRECT("'Courses Complete'!W"&amp;ROUNDUP(ROW(A299)/10, 0)+E$5-2)&amp;"&lt;/a&gt;")&amp;IF(INDIRECT("'Courses Complete'!X"&amp;ROUNDUP(ROW(A299)/10, 0)+E$5-2)="", "", ", &lt;a href=""../files/libraries/"&amp;VLOOKUP(INDIRECT("'Courses Complete'!X"&amp;ROUNDUP(ROW(A299)/10, 0)+E$5-2),Libraries!$B:$D,3, 0)&amp;"""&gt;"&amp;INDIRECT("'Courses Complete'!X"&amp;ROUNDUP(ROW(A299)/10, 0)+E$5-2)&amp;IF(INDIRECT("'Courses Complete'!Y"&amp;ROUNDUP(ROW(A299)/10, 0)+E$5-2)="", "", ", &lt;a href=""../files/libraries/"&amp;VLOOKUP(INDIRECT("'Courses Complete'!Y"&amp;ROUNDUP(ROW(A299)/10, 0)+E$5-2),Libraries!$B:$D,3, 0)&amp;"""&gt;"&amp;INDIRECT("'Courses Complete'!Y"&amp;ROUNDUP(ROW(A299)/10, 0)+E$5-2)&amp;"&lt;/a&gt;")&amp;"&lt;/a&gt;")&amp;IF(INDIRECT("'Courses Complete'!Z"&amp;ROUNDUP(ROW(A299)/10, 0)+E$5-2)="", "", ", &lt;a href=""../files/libraries/"&amp;VLOOKUP(INDIRECT("'Courses Complete'!Z"&amp;ROUNDUP(ROW(A299)/10, 0)+E$5-2),Libraries!$B:$D,3, 0)&amp;"""&gt;"&amp;INDIRECT("'Courses Complete'!Z"&amp;ROUNDUP(ROW(A299)/10, 0)+E$5-2)&amp;"&lt;/a&gt;")&amp;IF(INDIRECT("'Courses Complete'!AA"&amp;ROUNDUP(ROW(A299)/10, 0)+E$5-2)="", "", ", &lt;a href=""../files/libraries/"&amp;VLOOKUP(INDIRECT("'Courses Complete'!AA"&amp;ROUNDUP(ROW(A299)/10, 0)+E$5-2),Libraries!$B:$D,3, 0)&amp;"""&gt;"&amp;INDIRECT("'Courses Complete'!AA"&amp;ROUNDUP(ROW(A299)/10, 0)+E$5-2)&amp;"&lt;/a&gt;")&amp;IF(INDIRECT("'Courses Complete'!AB"&amp;ROUNDUP(ROW(A299)/10, 0)+E$5-2)="", "", ", &lt;a href=""../files/libraries/"&amp;VLOOKUP(INDIRECT("'Courses Complete'!AB"&amp;ROUNDUP(ROW(A299)/10, 0)+E$5-2),Libraries!$B:$D,3, 0)&amp;"""&gt;"&amp;INDIRECT("'Courses Complete'!AB"&amp;ROUNDUP(ROW(A299)/10, 0)+E$5-2)&amp;"&lt;/a&gt;")&amp;IF(INDIRECT("'Courses Complete'!AC"&amp;ROUNDUP(ROW(A299)/10, 0)+E$5-2)="", "", ", &lt;a href=""../files/libraries/"&amp;VLOOKUP(INDIRECT("'Courses Complete'!AC"&amp;ROUNDUP(ROW(A299)/10, 0)+E$5-2),Libraries!$B:$D,3, 0)&amp;"""&gt;"&amp;INDIRECT("'Courses Complete'!AC"&amp;ROUNDUP(ROW(A299)/10, 0)+E$5-2)&amp;"&lt;/a&gt;")&amp;IF(INDIRECT("'Courses Complete'!AD"&amp;ROUNDUP(ROW(A299)/10, 0)+E$5-2)="", "", ", &lt;a href=""../files/libraries/"&amp;VLOOKUP(INDIRECT("'Courses Complete'!AD"&amp;ROUNDUP(ROW(A299)/10, 0)+E$5-2),Libraries!$B:$D,3, 0)&amp;"""&gt;"&amp;INDIRECT("'Courses Complete'!AD"&amp;ROUNDUP(ROW(A299)/10, 0)+E$5-2)&amp;"&lt;/a&gt;")&amp;IF(INDIRECT("'Courses Complete'!AE"&amp;ROUNDUP(ROW(A299)/10, 0)+E$5-2)="", "", ", &lt;a href=""../files/libraries/"&amp;VLOOKUP(INDIRECT("'Courses Complete'!AE"&amp;ROUNDUP(ROW(A299)/10, 0)+E$5-2),Libraries!$B:$D,3, 0)&amp;"""&gt;"&amp;INDIRECT("'Courses Complete'!AE"&amp;ROUNDUP(ROW(A299)/10, 0)+E$5-2)&amp;"&lt;/a&gt;")&amp;IF(INDIRECT("'Courses Complete'!AF"&amp;ROUNDUP(ROW(A299)/10, 0)+E$5-2)="", "", ", &lt;a href=""../files/libraries/"&amp;VLOOKUP(INDIRECT("'Courses Complete'!AF"&amp;ROUNDUP(ROW(A299)/10, 0)+E$5-2),Libraries!$B:$D,3, 0)&amp;"""&gt;"&amp;INDIRECT("'Courses Complete'!AF"&amp;ROUNDUP(ROW(A299)/10, 0)+E$5-2)&amp;"&lt;/a&gt;")&amp;"&lt;/td&gt;", ""))</f>
        <v xml:space="preserve">           &lt;td&gt;&lt;a href="../files/libraries/augusta2001.zip"&gt;augusta2001&lt;/a&gt;, &lt;a href="../files/libraries/palmela.zip"&gt;palmela&lt;/a&gt;, &lt;a href="../files/libraries/parkland.zip"&gt;parkland&lt;/a&gt;&lt;/td&gt;</v>
      </c>
      <c r="B299" s="100">
        <f t="shared" ca="1" si="229"/>
        <v>29</v>
      </c>
    </row>
    <row r="300" spans="1:2">
      <c r="A300" s="100" t="str">
        <f t="shared" ref="A300" ca="1" si="266">IF(ROUNDUP(ROW(A300)/10, 0)-1=0, "        &lt;/tr&gt;", IF(ROUNDUP(ROW(A300)/10, 0)-1&lt;=E$6-E$5+1, "         &lt;/tr&gt;", ""))</f>
        <v xml:space="preserve">         &lt;/tr&gt;</v>
      </c>
      <c r="B300" s="100">
        <f t="shared" ca="1" si="229"/>
        <v>29</v>
      </c>
    </row>
    <row r="301" spans="1:2">
      <c r="A301" s="100" t="str">
        <f t="shared" ref="A301" ca="1" si="267">IF(ROUNDUP(ROW(A301)/10, 0)-1=0, "&lt;table class=""horz_head line_divide""&gt;&lt;tr &gt;", IF(ROUNDUP(ROW(A301)/10, 0)-1&lt;=E$6-E$5+1, "         &lt;tr&gt;", IF(ROUNDUP(ROW(A301)/10, 0)-1=E$6-E$5+2, "      &lt;/table&gt;", "")))</f>
        <v xml:space="preserve">         &lt;tr&gt;</v>
      </c>
      <c r="B301" s="100">
        <f t="shared" ca="1" si="229"/>
        <v>30</v>
      </c>
    </row>
    <row r="302" spans="1:2">
      <c r="A302" s="100" t="str">
        <f t="shared" ref="A302" ca="1" si="268">IF(ROUNDUP(ROW(A302)/10, 0)-1=0, "          &lt;th scope=""col""&gt;Real&lt;/th&gt;", IF(ROUNDUP(ROW(A302)/10, 0)-1&lt;=E$6-E$5+1, "           &lt;td&gt;"&amp;INDIRECT("'Courses Complete'!E"&amp;ROUNDUP(ROW(A302)/10, 0)+E$5-2)&amp;"&lt;/td&gt;", ""))</f>
        <v xml:space="preserve">           &lt;td&gt;Real&lt;/td&gt;</v>
      </c>
      <c r="B302" s="100">
        <f t="shared" ca="1" si="229"/>
        <v>30</v>
      </c>
    </row>
    <row r="303" spans="1:2">
      <c r="A303" s="100" t="str">
        <f t="shared" ref="A303" ca="1" si="269">IF(ROUNDUP(ROW(A303)/10, 0)-1=0, "          &lt;th scope=""col""&gt;Type&lt;/th&gt;", IF(ROUNDUP(ROW(A303)/10, 0)-1&lt;=E$6-E$5+1, "           &lt;td&gt;"&amp;INDIRECT("'Courses Complete'!D"&amp;ROUNDUP(ROW(A303)/10, 0)+E$5-2)&amp;"&lt;/td&gt;", ""))</f>
        <v xml:space="preserve">           &lt;td&gt;Parkland&lt;/td&gt;</v>
      </c>
      <c r="B303" s="100">
        <f t="shared" ca="1" si="229"/>
        <v>30</v>
      </c>
    </row>
    <row r="304" spans="1:2">
      <c r="A304" s="100" t="str">
        <f t="shared" ref="A304" ca="1" si="270">IF(ROUNDUP(ROW(A304)/10, 0)-1=0, "          &lt;th scope=""col""&gt;Course&lt;/th&gt;", IF(ROUNDUP(ROW(A304)/10, 0)-1&lt;=E$6-E$5+1, "           &lt;td&gt;"&amp;IF(INDIRECT("'Courses Complete'!K"&amp;ROUNDUP(ROW(A304)/10, 0)+E$5-2)="", INDIRECT("'Courses Complete'!C"&amp;ROUNDUP(ROW(A304)/10, 0)+E$5-2), "&lt;a href=""../files/courses/"&amp;INDIRECT("'Courses Complete'!K"&amp;ROUNDUP(ROW(A304)/10, 0)+E$5-2)&amp;"""&gt;"&amp;INDIRECT("'Courses Complete'!C"&amp;ROUNDUP(ROW(A304)/10, 0)+E$5-2)&amp;"&lt;/a&gt;")&amp;"&lt;/td&gt;", ""))</f>
        <v xml:space="preserve">           &lt;td&gt;&lt;a href="../files/courses/canterbury.zip"&gt;Canterbury Golf Club&lt;/a&gt;&lt;/td&gt;</v>
      </c>
      <c r="B304" s="100">
        <f t="shared" ca="1" si="229"/>
        <v>30</v>
      </c>
    </row>
    <row r="305" spans="1:2">
      <c r="A305" s="100" t="str">
        <f t="shared" ref="A305" ca="1" si="271">IF(ROUNDUP(ROW(A305)/10, 0)-1=0, "          &lt;th scope=""col""&gt;Designer&lt;/th&gt;", IF(ROUNDUP(ROW(A305)/10, 0)-1&lt;=E$6-E$5+1, "           &lt;td&gt;"&amp;INDIRECT("'Courses Complete'!L"&amp;ROUNDUP(ROW(A305)/10, 0)+E$5-2)&amp;"&lt;/td&gt;", ""))</f>
        <v xml:space="preserve">           &lt;td&gt;Dale Somerfelt&lt;/td&gt;</v>
      </c>
      <c r="B305" s="100">
        <f t="shared" ca="1" si="229"/>
        <v>30</v>
      </c>
    </row>
    <row r="306" spans="1:2">
      <c r="A306" s="100" t="str">
        <f t="shared" ref="A306" ca="1" si="272">IF(ROUNDUP(ROW(A306)/10, 0)-1=0, "          &lt;th class=""right_align"" scope=""col""&gt;Date&lt;/th&gt;", IF(ROUNDUP(ROW(A306)/10, 0)-1&lt;=E$6-E$5+1, "           &lt;td class=""right_align""&gt;"&amp;MONTH(INDIRECT("'Courses Complete'!N"&amp;ROUNDUP(ROW(A306)/10, 0)+E$5-2))&amp;"/"&amp;DAY(INDIRECT("'Courses Complete'!N"&amp;ROUNDUP(ROW(A306)/10, 0)+E$5-2))&amp;"/"&amp;YEAR(INDIRECT("'Courses Complete'!N"&amp;ROUNDUP(ROW(A306)/10, 0)+E$5-2))&amp;"&lt;/td&gt;", ""))</f>
        <v xml:space="preserve">           &lt;td class="right_align"&gt;10/18/2009&lt;/td&gt;</v>
      </c>
      <c r="B306" s="100">
        <f t="shared" ca="1" si="229"/>
        <v>30</v>
      </c>
    </row>
    <row r="307" spans="1:2">
      <c r="A307" s="100" t="str">
        <f t="shared" ref="A307" ca="1" si="273">IF(ROUNDUP(ROW(A307)/10, 0)-1=0, "          &lt;th class=""right_align"" scope=""col""&gt;Size&lt;/th&gt;", IF(ROUNDUP(ROW(A307)/10, 0)-1&lt;=E$6-E$5+1, "           &lt;td class=""right_align""&gt;"&amp;TEXT(ROUND(INDIRECT("'Courses Complete'!M"&amp;ROUNDUP(ROW(A307)/10, 0)+E$5-2), 1), "0.0")&amp;"&lt;/td&gt;", ""))</f>
        <v xml:space="preserve">           &lt;td class="right_align"&gt;17.4&lt;/td&gt;</v>
      </c>
      <c r="B307" s="100">
        <f t="shared" ca="1" si="229"/>
        <v>30</v>
      </c>
    </row>
    <row r="308" spans="1:2">
      <c r="A308" s="100" t="str">
        <f t="shared" ref="A308" ca="1" si="274">IF(ROUNDUP(ROW(A308)/10, 0)-1=0, "          &lt;th scope=""col""&gt;Images&lt;/th&gt;", IF(ROUNDUP(ROW(A308)/10, 0)-1&lt;=E$6-E$5+1, "           &lt;td&gt;"&amp;IF(INDIRECT("'Courses Complete'!F"&amp;ROUNDUP(ROW(A308)/10, 0)+E$5-2)="","","&lt;a href=""../pics/courses/"&amp;INDIRECT("'Courses Complete'!F"&amp;ROUNDUP(ROW(A308)/10, 0)+E$5-2)&amp;"""&gt;"&amp;IF(ISNUMBER(INDIRECT("'Courses Complete'!AG"&amp;ROUNDUP(ROW(A308)/10, 0)+E$5-2)), "#", "")&amp;INDIRECT("'Courses Complete'!AG"&amp;ROUNDUP(ROW(A308)/10, 0)+E$5-2)&amp;"&lt;/a&gt;")&amp;IF(INDIRECT("'Courses Complete'!G"&amp;ROUNDUP(ROW(A308)/10, 0)+E$5-2)="","",", &lt;a href=""../pics/courses/"&amp;INDIRECT("'Courses Complete'!G"&amp;ROUNDUP(ROW(A308)/10, 0)+E$5-2)&amp;"""&gt;"&amp;IF(ISNUMBER(INDIRECT("'Courses Complete'!AH"&amp;ROUNDUP(ROW(A308)/10, 0)+E$5-2)), "#", "")&amp;INDIRECT("'Courses Complete'!AH"&amp;ROUNDUP(ROW(A308)/10, 0)+E$5-2)&amp;"&lt;/a&gt;")&amp;IF(INDIRECT("'Courses Complete'!H"&amp;ROUNDUP(ROW(A308)/10, 0)+E$5-2)="","",", &lt;a href=""../pics/courses/"&amp;INDIRECT("'Courses Complete'!H"&amp;ROUNDUP(ROW(A308)/10, 0)+E$5-2)&amp;"""&gt;"&amp;IF(ISNUMBER(INDIRECT("'Courses Complete'!AI"&amp;ROUNDUP(ROW(A308)/10, 0)+E$5-2)), "#", "")&amp;INDIRECT("'Courses Complete'!AI"&amp;ROUNDUP(ROW(A308)/10, 0)+E$5-2)&amp;"&lt;/a&gt;")&amp;IF(INDIRECT("'Courses Complete'!I"&amp;ROUNDUP(ROW(A308)/10, 0)+E$5-2)="","",", &lt;a href=""../pics/courses/"&amp;INDIRECT("'Courses Complete'!I"&amp;ROUNDUP(ROW(A308)/10, 0)+E$5-2)&amp;"""&gt;"&amp;IF(ISNUMBER(INDIRECT("'Courses Complete'!AJ"&amp;ROUNDUP(ROW(A308)/10, 0)+E$5-2)), "#", "")&amp;INDIRECT("'Courses Complete'!AJ"&amp;ROUNDUP(ROW(A308)/10, 0)+E$5-2)&amp;"&lt;/a&gt;")&amp;IF(INDIRECT("'Courses Complete'!J"&amp;ROUNDUP(ROW(A308)/10, 0)+E$5-2)="","",", &lt;a href=""../pics/courses/"&amp;INDIRECT("'Courses Complete'!J"&amp;ROUNDUP(ROW(A308)/10, 0)+E$5-2)&amp;"""&gt;"&amp;IF(ISNUMBER(INDIRECT("'Courses Complete'!AK"&amp;ROUNDUP(ROW(A308)/10, 0)+E$5-2)), "#", "")&amp;INDIRECT("'Courses Complete'!AK"&amp;ROUNDUP(ROW(A308)/10, 0)+E$5-2)&amp;"&lt;/a&gt;")&amp;"&lt;/td&gt;", ""))</f>
        <v xml:space="preserve">           &lt;td&gt;&lt;a href="../pics/courses/canterbury_hole10.jpg"&gt;#10&lt;/a&gt;, &lt;a href="../pics/courses/canterbury_splash.jpg"&gt;Sp&lt;/a&gt;&lt;/td&gt;</v>
      </c>
      <c r="B308" s="100">
        <f t="shared" ca="1" si="229"/>
        <v>30</v>
      </c>
    </row>
    <row r="309" spans="1:2">
      <c r="A309" s="100" t="str">
        <f ca="1">IF(ROUNDUP(ROW(A309)/10, 0)-1=0, "          &lt;th scope=""col""&gt;Libraries&lt;/th&gt;", IF(ROUNDUP(ROW(A309)/10, 0)-1&lt;=E$6-E$5+1, "           &lt;td&gt;"&amp;IF(INDIRECT("'Courses Complete'!O"&amp;ROUNDUP(ROW(A309)/10, 0)+E$5-2)="", "N/A", "&lt;a href=""../files/libraries/"&amp;VLOOKUP(INDIRECT("'Courses Complete'!O"&amp;ROUNDUP(ROW(A309)/10, 0)+E$5-2),Libraries!$B:$D,3, 0)&amp;"""&gt;"&amp;INDIRECT("'Courses Complete'!O"&amp;ROUNDUP(ROW(A309)/10, 0)+E$5-2)&amp;"&lt;/a&gt;")&amp;IF(INDIRECT("'Courses Complete'!P"&amp;ROUNDUP(ROW(A309)/10, 0)+E$5-2)="", "", ", &lt;a href=""../files/libraries/"&amp;VLOOKUP(INDIRECT("'Courses Complete'!P"&amp;ROUNDUP(ROW(A309)/10, 0)+E$5-2),Libraries!$B:$D,3, 0)&amp;"""&gt;"&amp;INDIRECT("'Courses Complete'!P"&amp;ROUNDUP(ROW(A309)/10, 0)+E$5-2)&amp;"&lt;/a&gt;")&amp;IF(INDIRECT("'Courses Complete'!Q"&amp;ROUNDUP(ROW(A309)/10, 0)+E$5-2)="", "", ", &lt;a href=""../files/libraries/"&amp;VLOOKUP(INDIRECT("'Courses Complete'!Q"&amp;ROUNDUP(ROW(A309)/10, 0)+E$5-2),Libraries!$B:$D,3, 0)&amp;"""&gt;"&amp;INDIRECT("'Courses Complete'!Q"&amp;ROUNDUP(ROW(A309)/10, 0)+E$5-2)&amp;"&lt;/a&gt;")&amp;IF(INDIRECT("'Courses Complete'!R"&amp;ROUNDUP(ROW(A309)/10, 0)+E$5-2)="", "", ", &lt;a href=""../files/libraries/"&amp;VLOOKUP(INDIRECT("'Courses Complete'!R"&amp;ROUNDUP(ROW(A309)/10, 0)+E$5-2),Libraries!$B:$D,3, 0)&amp;"""&gt;"&amp;INDIRECT("'Courses Complete'!R"&amp;ROUNDUP(ROW(A309)/10, 0)+E$5-2)&amp;"&lt;/a&gt;")&amp;IF(INDIRECT("'Courses Complete'!S"&amp;ROUNDUP(ROW(A309)/10, 0)+E$5-2)="", "", ", &lt;a href=""../files/libraries/"&amp;VLOOKUP(INDIRECT("'Courses Complete'!S"&amp;ROUNDUP(ROW(A309)/10, 0)+E$5-2),Libraries!$B:$D,3, 0)&amp;"""&gt;"&amp;INDIRECT("'Courses Complete'!S"&amp;ROUNDUP(ROW(A309)/10, 0)+E$5-2)&amp;"&lt;/a&gt;")&amp;IF(INDIRECT("'Courses Complete'!T"&amp;ROUNDUP(ROW(A309)/10, 0)+E$5-2)="", "", ", &lt;a href=""../files/libraries/"&amp;VLOOKUP(INDIRECT("'Courses Complete'!T"&amp;ROUNDUP(ROW(A309)/10, 0)+E$5-2),Libraries!$B:$D,3, 0)&amp;"""&gt;"&amp;INDIRECT("'Courses Complete'!T"&amp;ROUNDUP(ROW(A309)/10, 0)+E$5-2)&amp;"&lt;/a&gt;")&amp;IF(INDIRECT("'Courses Complete'!U"&amp;ROUNDUP(ROW(A309)/10, 0)+E$5-2)="", "", ", &lt;a href=""../files/libraries/"&amp;VLOOKUP(INDIRECT("'Courses Complete'!U"&amp;ROUNDUP(ROW(A309)/10, 0)+E$5-2),Libraries!$B:$D,3, 0)&amp;"""&gt;"&amp;INDIRECT("'Courses Complete'!U"&amp;ROUNDUP(ROW(A309)/10, 0)+E$5-2)&amp;"&lt;/a&gt;")&amp;IF(INDIRECT("'Courses Complete'!V"&amp;ROUNDUP(ROW(A309)/10, 0)+E$5-2)="", "", ", &lt;a href=""../files/libraries/"&amp;VLOOKUP(INDIRECT("'Courses Complete'!V"&amp;ROUNDUP(ROW(A309)/10, 0)+E$5-2),Libraries!$B:$D,3, 0)&amp;"""&gt;"&amp;INDIRECT("'Courses Complete'!V"&amp;ROUNDUP(ROW(A309)/10, 0)+E$5-2)&amp;"&lt;/a&gt;")&amp;IF(INDIRECT("'Courses Complete'!W"&amp;ROUNDUP(ROW(A309)/10, 0)+E$5-2)="", "", ", &lt;a href=""../files/libraries/"&amp;VLOOKUP(INDIRECT("'Courses Complete'!W"&amp;ROUNDUP(ROW(A309)/10, 0)+E$5-2),Libraries!$B:$D,3, 0)&amp;"""&gt;"&amp;INDIRECT("'Courses Complete'!W"&amp;ROUNDUP(ROW(A309)/10, 0)+E$5-2)&amp;"&lt;/a&gt;")&amp;IF(INDIRECT("'Courses Complete'!X"&amp;ROUNDUP(ROW(A309)/10, 0)+E$5-2)="", "", ", &lt;a href=""../files/libraries/"&amp;VLOOKUP(INDIRECT("'Courses Complete'!X"&amp;ROUNDUP(ROW(A309)/10, 0)+E$5-2),Libraries!$B:$D,3, 0)&amp;"""&gt;"&amp;INDIRECT("'Courses Complete'!X"&amp;ROUNDUP(ROW(A309)/10, 0)+E$5-2)&amp;IF(INDIRECT("'Courses Complete'!Y"&amp;ROUNDUP(ROW(A309)/10, 0)+E$5-2)="", "", ", &lt;a href=""../files/libraries/"&amp;VLOOKUP(INDIRECT("'Courses Complete'!Y"&amp;ROUNDUP(ROW(A309)/10, 0)+E$5-2),Libraries!$B:$D,3, 0)&amp;"""&gt;"&amp;INDIRECT("'Courses Complete'!Y"&amp;ROUNDUP(ROW(A309)/10, 0)+E$5-2)&amp;"&lt;/a&gt;")&amp;"&lt;/a&gt;")&amp;IF(INDIRECT("'Courses Complete'!Z"&amp;ROUNDUP(ROW(A309)/10, 0)+E$5-2)="", "", ", &lt;a href=""../files/libraries/"&amp;VLOOKUP(INDIRECT("'Courses Complete'!Z"&amp;ROUNDUP(ROW(A309)/10, 0)+E$5-2),Libraries!$B:$D,3, 0)&amp;"""&gt;"&amp;INDIRECT("'Courses Complete'!Z"&amp;ROUNDUP(ROW(A309)/10, 0)+E$5-2)&amp;"&lt;/a&gt;")&amp;IF(INDIRECT("'Courses Complete'!AA"&amp;ROUNDUP(ROW(A309)/10, 0)+E$5-2)="", "", ", &lt;a href=""../files/libraries/"&amp;VLOOKUP(INDIRECT("'Courses Complete'!AA"&amp;ROUNDUP(ROW(A309)/10, 0)+E$5-2),Libraries!$B:$D,3, 0)&amp;"""&gt;"&amp;INDIRECT("'Courses Complete'!AA"&amp;ROUNDUP(ROW(A309)/10, 0)+E$5-2)&amp;"&lt;/a&gt;")&amp;IF(INDIRECT("'Courses Complete'!AB"&amp;ROUNDUP(ROW(A309)/10, 0)+E$5-2)="", "", ", &lt;a href=""../files/libraries/"&amp;VLOOKUP(INDIRECT("'Courses Complete'!AB"&amp;ROUNDUP(ROW(A309)/10, 0)+E$5-2),Libraries!$B:$D,3, 0)&amp;"""&gt;"&amp;INDIRECT("'Courses Complete'!AB"&amp;ROUNDUP(ROW(A309)/10, 0)+E$5-2)&amp;"&lt;/a&gt;")&amp;IF(INDIRECT("'Courses Complete'!AC"&amp;ROUNDUP(ROW(A309)/10, 0)+E$5-2)="", "", ", &lt;a href=""../files/libraries/"&amp;VLOOKUP(INDIRECT("'Courses Complete'!AC"&amp;ROUNDUP(ROW(A309)/10, 0)+E$5-2),Libraries!$B:$D,3, 0)&amp;"""&gt;"&amp;INDIRECT("'Courses Complete'!AC"&amp;ROUNDUP(ROW(A309)/10, 0)+E$5-2)&amp;"&lt;/a&gt;")&amp;IF(INDIRECT("'Courses Complete'!AD"&amp;ROUNDUP(ROW(A309)/10, 0)+E$5-2)="", "", ", &lt;a href=""../files/libraries/"&amp;VLOOKUP(INDIRECT("'Courses Complete'!AD"&amp;ROUNDUP(ROW(A309)/10, 0)+E$5-2),Libraries!$B:$D,3, 0)&amp;"""&gt;"&amp;INDIRECT("'Courses Complete'!AD"&amp;ROUNDUP(ROW(A309)/10, 0)+E$5-2)&amp;"&lt;/a&gt;")&amp;IF(INDIRECT("'Courses Complete'!AE"&amp;ROUNDUP(ROW(A309)/10, 0)+E$5-2)="", "", ", &lt;a href=""../files/libraries/"&amp;VLOOKUP(INDIRECT("'Courses Complete'!AE"&amp;ROUNDUP(ROW(A309)/10, 0)+E$5-2),Libraries!$B:$D,3, 0)&amp;"""&gt;"&amp;INDIRECT("'Courses Complete'!AE"&amp;ROUNDUP(ROW(A309)/10, 0)+E$5-2)&amp;"&lt;/a&gt;")&amp;IF(INDIRECT("'Courses Complete'!AF"&amp;ROUNDUP(ROW(A309)/10, 0)+E$5-2)="", "", ", &lt;a href=""../files/libraries/"&amp;VLOOKUP(INDIRECT("'Courses Complete'!AF"&amp;ROUNDUP(ROW(A309)/10, 0)+E$5-2),Libraries!$B:$D,3, 0)&amp;"""&gt;"&amp;INDIRECT("'Courses Complete'!AF"&amp;ROUNDUP(ROW(A309)/10, 0)+E$5-2)&amp;"&lt;/a&gt;")&amp;"&lt;/td&gt;", ""))</f>
        <v xml:space="preserve">           &lt;td&gt;&lt;a href="../files/libraries/baltursol2.zip"&gt;baltursol2&lt;/a&gt;, &lt;a href="../files/libraries/baltursol.zip"&gt;baltursol&lt;/a&gt;, &lt;a href="../files/libraries/blackheath.zip"&gt;blackheath&lt;/a&gt;, &lt;a href="../files/libraries/canterbury_lib.zip"&gt;canterbury_lib&lt;/a&gt;, &lt;a href="../files/libraries/dstour.zip"&gt;DSTour&lt;/a&gt;, &lt;a href="../files/libraries/forest_oaks.zip"&gt;forest_oaks&lt;/a&gt;, &lt;a href="../files/libraries/midwest.zip"&gt;midwest&lt;/a&gt;, &lt;a href="../files/libraries/murfield_village.zip"&gt;murfield_village&lt;/a&gt;, &lt;a href="../files/libraries/oceanside.zip"&gt;oceanside&lt;/a&gt;, &lt;a href="../files/libraries/ohio_summer.zip"&gt;ohio_summer, &lt;a href="../files/libraries/parkland.zip"&gt;parkland&lt;/a&gt;&lt;/a&gt;, &lt;a href="../files/libraries/whisperwind.zip"&gt;whisperwind&lt;/a&gt;&lt;/td&gt;</v>
      </c>
      <c r="B309" s="100">
        <f t="shared" ca="1" si="229"/>
        <v>30</v>
      </c>
    </row>
    <row r="310" spans="1:2">
      <c r="A310" s="100" t="str">
        <f t="shared" ref="A310" ca="1" si="275">IF(ROUNDUP(ROW(A310)/10, 0)-1=0, "        &lt;/tr&gt;", IF(ROUNDUP(ROW(A310)/10, 0)-1&lt;=E$6-E$5+1, "         &lt;/tr&gt;", ""))</f>
        <v xml:space="preserve">         &lt;/tr&gt;</v>
      </c>
      <c r="B310" s="100">
        <f t="shared" ca="1" si="229"/>
        <v>30</v>
      </c>
    </row>
    <row r="311" spans="1:2">
      <c r="A311" s="100" t="str">
        <f t="shared" ref="A311" ca="1" si="276">IF(ROUNDUP(ROW(A311)/10, 0)-1=0, "&lt;table class=""horz_head line_divide""&gt;&lt;tr &gt;", IF(ROUNDUP(ROW(A311)/10, 0)-1&lt;=E$6-E$5+1, "         &lt;tr&gt;", IF(ROUNDUP(ROW(A311)/10, 0)-1=E$6-E$5+2, "      &lt;/table&gt;", "")))</f>
        <v xml:space="preserve">         &lt;tr&gt;</v>
      </c>
      <c r="B311" s="100">
        <f t="shared" ca="1" si="229"/>
        <v>31</v>
      </c>
    </row>
    <row r="312" spans="1:2">
      <c r="A312" s="100" t="str">
        <f t="shared" ref="A312" ca="1" si="277">IF(ROUNDUP(ROW(A312)/10, 0)-1=0, "          &lt;th scope=""col""&gt;Real&lt;/th&gt;", IF(ROUNDUP(ROW(A312)/10, 0)-1&lt;=E$6-E$5+1, "           &lt;td&gt;"&amp;INDIRECT("'Courses Complete'!E"&amp;ROUNDUP(ROW(A312)/10, 0)+E$5-2)&amp;"&lt;/td&gt;", ""))</f>
        <v xml:space="preserve">           &lt;td&gt;&lt;/td&gt;</v>
      </c>
      <c r="B312" s="100">
        <f t="shared" ca="1" si="229"/>
        <v>31</v>
      </c>
    </row>
    <row r="313" spans="1:2">
      <c r="A313" s="100" t="str">
        <f t="shared" ref="A313" ca="1" si="278">IF(ROUNDUP(ROW(A313)/10, 0)-1=0, "          &lt;th scope=""col""&gt;Type&lt;/th&gt;", IF(ROUNDUP(ROW(A313)/10, 0)-1&lt;=E$6-E$5+1, "           &lt;td&gt;"&amp;INDIRECT("'Courses Complete'!D"&amp;ROUNDUP(ROW(A313)/10, 0)+E$5-2)&amp;"&lt;/td&gt;", ""))</f>
        <v xml:space="preserve">           &lt;td&gt;Mtn valley&lt;/td&gt;</v>
      </c>
      <c r="B313" s="100">
        <f t="shared" ca="1" si="229"/>
        <v>31</v>
      </c>
    </row>
    <row r="314" spans="1:2">
      <c r="A314" s="100" t="str">
        <f t="shared" ref="A314" ca="1" si="279">IF(ROUNDUP(ROW(A314)/10, 0)-1=0, "          &lt;th scope=""col""&gt;Course&lt;/th&gt;", IF(ROUNDUP(ROW(A314)/10, 0)-1&lt;=E$6-E$5+1, "           &lt;td&gt;"&amp;IF(INDIRECT("'Courses Complete'!K"&amp;ROUNDUP(ROW(A314)/10, 0)+E$5-2)="", INDIRECT("'Courses Complete'!C"&amp;ROUNDUP(ROW(A314)/10, 0)+E$5-2), "&lt;a href=""../files/courses/"&amp;INDIRECT("'Courses Complete'!K"&amp;ROUNDUP(ROW(A314)/10, 0)+E$5-2)&amp;"""&gt;"&amp;INDIRECT("'Courses Complete'!C"&amp;ROUNDUP(ROW(A314)/10, 0)+E$5-2)&amp;"&lt;/a&gt;")&amp;"&lt;/td&gt;", ""))</f>
        <v xml:space="preserve">           &lt;td&gt;&lt;a href="../files/courses/canyon_greens.zip"&gt;Canyon Greens&lt;/a&gt;&lt;/td&gt;</v>
      </c>
      <c r="B314" s="100">
        <f t="shared" ca="1" si="229"/>
        <v>31</v>
      </c>
    </row>
    <row r="315" spans="1:2">
      <c r="A315" s="100" t="str">
        <f t="shared" ref="A315" ca="1" si="280">IF(ROUNDUP(ROW(A315)/10, 0)-1=0, "          &lt;th scope=""col""&gt;Designer&lt;/th&gt;", IF(ROUNDUP(ROW(A315)/10, 0)-1&lt;=E$6-E$5+1, "           &lt;td&gt;"&amp;INDIRECT("'Courses Complete'!L"&amp;ROUNDUP(ROW(A315)/10, 0)+E$5-2)&amp;"&lt;/td&gt;", ""))</f>
        <v xml:space="preserve">           &lt;td&gt;Ibjoey&lt;/td&gt;</v>
      </c>
      <c r="B315" s="100">
        <f t="shared" ca="1" si="229"/>
        <v>31</v>
      </c>
    </row>
    <row r="316" spans="1:2">
      <c r="A316" s="100" t="str">
        <f t="shared" ref="A316" ca="1" si="281">IF(ROUNDUP(ROW(A316)/10, 0)-1=0, "          &lt;th class=""right_align"" scope=""col""&gt;Date&lt;/th&gt;", IF(ROUNDUP(ROW(A316)/10, 0)-1&lt;=E$6-E$5+1, "           &lt;td class=""right_align""&gt;"&amp;MONTH(INDIRECT("'Courses Complete'!N"&amp;ROUNDUP(ROW(A316)/10, 0)+E$5-2))&amp;"/"&amp;DAY(INDIRECT("'Courses Complete'!N"&amp;ROUNDUP(ROW(A316)/10, 0)+E$5-2))&amp;"/"&amp;YEAR(INDIRECT("'Courses Complete'!N"&amp;ROUNDUP(ROW(A316)/10, 0)+E$5-2))&amp;"&lt;/td&gt;", ""))</f>
        <v xml:space="preserve">           &lt;td class="right_align"&gt;7/13/2001&lt;/td&gt;</v>
      </c>
      <c r="B316" s="100">
        <f t="shared" ca="1" si="229"/>
        <v>31</v>
      </c>
    </row>
    <row r="317" spans="1:2">
      <c r="A317" s="100" t="str">
        <f t="shared" ref="A317" ca="1" si="282">IF(ROUNDUP(ROW(A317)/10, 0)-1=0, "          &lt;th class=""right_align"" scope=""col""&gt;Size&lt;/th&gt;", IF(ROUNDUP(ROW(A317)/10, 0)-1&lt;=E$6-E$5+1, "           &lt;td class=""right_align""&gt;"&amp;TEXT(ROUND(INDIRECT("'Courses Complete'!M"&amp;ROUNDUP(ROW(A317)/10, 0)+E$5-2), 1), "0.0")&amp;"&lt;/td&gt;", ""))</f>
        <v xml:space="preserve">           &lt;td class="right_align"&gt;13.3&lt;/td&gt;</v>
      </c>
      <c r="B317" s="100">
        <f t="shared" ca="1" si="229"/>
        <v>31</v>
      </c>
    </row>
    <row r="318" spans="1:2">
      <c r="A318" s="100" t="str">
        <f t="shared" ref="A318" ca="1" si="283">IF(ROUNDUP(ROW(A318)/10, 0)-1=0, "          &lt;th scope=""col""&gt;Images&lt;/th&gt;", IF(ROUNDUP(ROW(A318)/10, 0)-1&lt;=E$6-E$5+1, "           &lt;td&gt;"&amp;IF(INDIRECT("'Courses Complete'!F"&amp;ROUNDUP(ROW(A318)/10, 0)+E$5-2)="","","&lt;a href=""../pics/courses/"&amp;INDIRECT("'Courses Complete'!F"&amp;ROUNDUP(ROW(A318)/10, 0)+E$5-2)&amp;"""&gt;"&amp;IF(ISNUMBER(INDIRECT("'Courses Complete'!AG"&amp;ROUNDUP(ROW(A318)/10, 0)+E$5-2)), "#", "")&amp;INDIRECT("'Courses Complete'!AG"&amp;ROUNDUP(ROW(A318)/10, 0)+E$5-2)&amp;"&lt;/a&gt;")&amp;IF(INDIRECT("'Courses Complete'!G"&amp;ROUNDUP(ROW(A318)/10, 0)+E$5-2)="","",", &lt;a href=""../pics/courses/"&amp;INDIRECT("'Courses Complete'!G"&amp;ROUNDUP(ROW(A318)/10, 0)+E$5-2)&amp;"""&gt;"&amp;IF(ISNUMBER(INDIRECT("'Courses Complete'!AH"&amp;ROUNDUP(ROW(A318)/10, 0)+E$5-2)), "#", "")&amp;INDIRECT("'Courses Complete'!AH"&amp;ROUNDUP(ROW(A318)/10, 0)+E$5-2)&amp;"&lt;/a&gt;")&amp;IF(INDIRECT("'Courses Complete'!H"&amp;ROUNDUP(ROW(A318)/10, 0)+E$5-2)="","",", &lt;a href=""../pics/courses/"&amp;INDIRECT("'Courses Complete'!H"&amp;ROUNDUP(ROW(A318)/10, 0)+E$5-2)&amp;"""&gt;"&amp;IF(ISNUMBER(INDIRECT("'Courses Complete'!AI"&amp;ROUNDUP(ROW(A318)/10, 0)+E$5-2)), "#", "")&amp;INDIRECT("'Courses Complete'!AI"&amp;ROUNDUP(ROW(A318)/10, 0)+E$5-2)&amp;"&lt;/a&gt;")&amp;IF(INDIRECT("'Courses Complete'!I"&amp;ROUNDUP(ROW(A318)/10, 0)+E$5-2)="","",", &lt;a href=""../pics/courses/"&amp;INDIRECT("'Courses Complete'!I"&amp;ROUNDUP(ROW(A318)/10, 0)+E$5-2)&amp;"""&gt;"&amp;IF(ISNUMBER(INDIRECT("'Courses Complete'!AJ"&amp;ROUNDUP(ROW(A318)/10, 0)+E$5-2)), "#", "")&amp;INDIRECT("'Courses Complete'!AJ"&amp;ROUNDUP(ROW(A318)/10, 0)+E$5-2)&amp;"&lt;/a&gt;")&amp;IF(INDIRECT("'Courses Complete'!J"&amp;ROUNDUP(ROW(A318)/10, 0)+E$5-2)="","",", &lt;a href=""../pics/courses/"&amp;INDIRECT("'Courses Complete'!J"&amp;ROUNDUP(ROW(A318)/10, 0)+E$5-2)&amp;"""&gt;"&amp;IF(ISNUMBER(INDIRECT("'Courses Complete'!AK"&amp;ROUNDUP(ROW(A318)/10, 0)+E$5-2)), "#", "")&amp;INDIRECT("'Courses Complete'!AK"&amp;ROUNDUP(ROW(A318)/10, 0)+E$5-2)&amp;"&lt;/a&gt;")&amp;"&lt;/td&gt;", ""))</f>
        <v xml:space="preserve">           &lt;td&gt;&lt;a href="../pics/courses/canyon_greens_hole03.jpg"&gt;#3&lt;/a&gt;, &lt;a href="../pics/courses/canyon_greens_hole16.jpg"&gt;#16&lt;/a&gt;&lt;/td&gt;</v>
      </c>
      <c r="B318" s="100">
        <f t="shared" ca="1" si="229"/>
        <v>31</v>
      </c>
    </row>
    <row r="319" spans="1:2">
      <c r="A319" s="100" t="str">
        <f ca="1">IF(ROUNDUP(ROW(A319)/10, 0)-1=0, "          &lt;th scope=""col""&gt;Libraries&lt;/th&gt;", IF(ROUNDUP(ROW(A319)/10, 0)-1&lt;=E$6-E$5+1, "           &lt;td&gt;"&amp;IF(INDIRECT("'Courses Complete'!O"&amp;ROUNDUP(ROW(A319)/10, 0)+E$5-2)="", "N/A", "&lt;a href=""../files/libraries/"&amp;VLOOKUP(INDIRECT("'Courses Complete'!O"&amp;ROUNDUP(ROW(A319)/10, 0)+E$5-2),Libraries!$B:$D,3, 0)&amp;"""&gt;"&amp;INDIRECT("'Courses Complete'!O"&amp;ROUNDUP(ROW(A319)/10, 0)+E$5-2)&amp;"&lt;/a&gt;")&amp;IF(INDIRECT("'Courses Complete'!P"&amp;ROUNDUP(ROW(A319)/10, 0)+E$5-2)="", "", ", &lt;a href=""../files/libraries/"&amp;VLOOKUP(INDIRECT("'Courses Complete'!P"&amp;ROUNDUP(ROW(A319)/10, 0)+E$5-2),Libraries!$B:$D,3, 0)&amp;"""&gt;"&amp;INDIRECT("'Courses Complete'!P"&amp;ROUNDUP(ROW(A319)/10, 0)+E$5-2)&amp;"&lt;/a&gt;")&amp;IF(INDIRECT("'Courses Complete'!Q"&amp;ROUNDUP(ROW(A319)/10, 0)+E$5-2)="", "", ", &lt;a href=""../files/libraries/"&amp;VLOOKUP(INDIRECT("'Courses Complete'!Q"&amp;ROUNDUP(ROW(A319)/10, 0)+E$5-2),Libraries!$B:$D,3, 0)&amp;"""&gt;"&amp;INDIRECT("'Courses Complete'!Q"&amp;ROUNDUP(ROW(A319)/10, 0)+E$5-2)&amp;"&lt;/a&gt;")&amp;IF(INDIRECT("'Courses Complete'!R"&amp;ROUNDUP(ROW(A319)/10, 0)+E$5-2)="", "", ", &lt;a href=""../files/libraries/"&amp;VLOOKUP(INDIRECT("'Courses Complete'!R"&amp;ROUNDUP(ROW(A319)/10, 0)+E$5-2),Libraries!$B:$D,3, 0)&amp;"""&gt;"&amp;INDIRECT("'Courses Complete'!R"&amp;ROUNDUP(ROW(A319)/10, 0)+E$5-2)&amp;"&lt;/a&gt;")&amp;IF(INDIRECT("'Courses Complete'!S"&amp;ROUNDUP(ROW(A319)/10, 0)+E$5-2)="", "", ", &lt;a href=""../files/libraries/"&amp;VLOOKUP(INDIRECT("'Courses Complete'!S"&amp;ROUNDUP(ROW(A319)/10, 0)+E$5-2),Libraries!$B:$D,3, 0)&amp;"""&gt;"&amp;INDIRECT("'Courses Complete'!S"&amp;ROUNDUP(ROW(A319)/10, 0)+E$5-2)&amp;"&lt;/a&gt;")&amp;IF(INDIRECT("'Courses Complete'!T"&amp;ROUNDUP(ROW(A319)/10, 0)+E$5-2)="", "", ", &lt;a href=""../files/libraries/"&amp;VLOOKUP(INDIRECT("'Courses Complete'!T"&amp;ROUNDUP(ROW(A319)/10, 0)+E$5-2),Libraries!$B:$D,3, 0)&amp;"""&gt;"&amp;INDIRECT("'Courses Complete'!T"&amp;ROUNDUP(ROW(A319)/10, 0)+E$5-2)&amp;"&lt;/a&gt;")&amp;IF(INDIRECT("'Courses Complete'!U"&amp;ROUNDUP(ROW(A319)/10, 0)+E$5-2)="", "", ", &lt;a href=""../files/libraries/"&amp;VLOOKUP(INDIRECT("'Courses Complete'!U"&amp;ROUNDUP(ROW(A319)/10, 0)+E$5-2),Libraries!$B:$D,3, 0)&amp;"""&gt;"&amp;INDIRECT("'Courses Complete'!U"&amp;ROUNDUP(ROW(A319)/10, 0)+E$5-2)&amp;"&lt;/a&gt;")&amp;IF(INDIRECT("'Courses Complete'!V"&amp;ROUNDUP(ROW(A319)/10, 0)+E$5-2)="", "", ", &lt;a href=""../files/libraries/"&amp;VLOOKUP(INDIRECT("'Courses Complete'!V"&amp;ROUNDUP(ROW(A319)/10, 0)+E$5-2),Libraries!$B:$D,3, 0)&amp;"""&gt;"&amp;INDIRECT("'Courses Complete'!V"&amp;ROUNDUP(ROW(A319)/10, 0)+E$5-2)&amp;"&lt;/a&gt;")&amp;IF(INDIRECT("'Courses Complete'!W"&amp;ROUNDUP(ROW(A319)/10, 0)+E$5-2)="", "", ", &lt;a href=""../files/libraries/"&amp;VLOOKUP(INDIRECT("'Courses Complete'!W"&amp;ROUNDUP(ROW(A319)/10, 0)+E$5-2),Libraries!$B:$D,3, 0)&amp;"""&gt;"&amp;INDIRECT("'Courses Complete'!W"&amp;ROUNDUP(ROW(A319)/10, 0)+E$5-2)&amp;"&lt;/a&gt;")&amp;IF(INDIRECT("'Courses Complete'!X"&amp;ROUNDUP(ROW(A319)/10, 0)+E$5-2)="", "", ", &lt;a href=""../files/libraries/"&amp;VLOOKUP(INDIRECT("'Courses Complete'!X"&amp;ROUNDUP(ROW(A319)/10, 0)+E$5-2),Libraries!$B:$D,3, 0)&amp;"""&gt;"&amp;INDIRECT("'Courses Complete'!X"&amp;ROUNDUP(ROW(A319)/10, 0)+E$5-2)&amp;IF(INDIRECT("'Courses Complete'!Y"&amp;ROUNDUP(ROW(A319)/10, 0)+E$5-2)="", "", ", &lt;a href=""../files/libraries/"&amp;VLOOKUP(INDIRECT("'Courses Complete'!Y"&amp;ROUNDUP(ROW(A319)/10, 0)+E$5-2),Libraries!$B:$D,3, 0)&amp;"""&gt;"&amp;INDIRECT("'Courses Complete'!Y"&amp;ROUNDUP(ROW(A319)/10, 0)+E$5-2)&amp;"&lt;/a&gt;")&amp;"&lt;/a&gt;")&amp;IF(INDIRECT("'Courses Complete'!Z"&amp;ROUNDUP(ROW(A319)/10, 0)+E$5-2)="", "", ", &lt;a href=""../files/libraries/"&amp;VLOOKUP(INDIRECT("'Courses Complete'!Z"&amp;ROUNDUP(ROW(A319)/10, 0)+E$5-2),Libraries!$B:$D,3, 0)&amp;"""&gt;"&amp;INDIRECT("'Courses Complete'!Z"&amp;ROUNDUP(ROW(A319)/10, 0)+E$5-2)&amp;"&lt;/a&gt;")&amp;IF(INDIRECT("'Courses Complete'!AA"&amp;ROUNDUP(ROW(A319)/10, 0)+E$5-2)="", "", ", &lt;a href=""../files/libraries/"&amp;VLOOKUP(INDIRECT("'Courses Complete'!AA"&amp;ROUNDUP(ROW(A319)/10, 0)+E$5-2),Libraries!$B:$D,3, 0)&amp;"""&gt;"&amp;INDIRECT("'Courses Complete'!AA"&amp;ROUNDUP(ROW(A319)/10, 0)+E$5-2)&amp;"&lt;/a&gt;")&amp;IF(INDIRECT("'Courses Complete'!AB"&amp;ROUNDUP(ROW(A319)/10, 0)+E$5-2)="", "", ", &lt;a href=""../files/libraries/"&amp;VLOOKUP(INDIRECT("'Courses Complete'!AB"&amp;ROUNDUP(ROW(A319)/10, 0)+E$5-2),Libraries!$B:$D,3, 0)&amp;"""&gt;"&amp;INDIRECT("'Courses Complete'!AB"&amp;ROUNDUP(ROW(A319)/10, 0)+E$5-2)&amp;"&lt;/a&gt;")&amp;IF(INDIRECT("'Courses Complete'!AC"&amp;ROUNDUP(ROW(A319)/10, 0)+E$5-2)="", "", ", &lt;a href=""../files/libraries/"&amp;VLOOKUP(INDIRECT("'Courses Complete'!AC"&amp;ROUNDUP(ROW(A319)/10, 0)+E$5-2),Libraries!$B:$D,3, 0)&amp;"""&gt;"&amp;INDIRECT("'Courses Complete'!AC"&amp;ROUNDUP(ROW(A319)/10, 0)+E$5-2)&amp;"&lt;/a&gt;")&amp;IF(INDIRECT("'Courses Complete'!AD"&amp;ROUNDUP(ROW(A319)/10, 0)+E$5-2)="", "", ", &lt;a href=""../files/libraries/"&amp;VLOOKUP(INDIRECT("'Courses Complete'!AD"&amp;ROUNDUP(ROW(A319)/10, 0)+E$5-2),Libraries!$B:$D,3, 0)&amp;"""&gt;"&amp;INDIRECT("'Courses Complete'!AD"&amp;ROUNDUP(ROW(A319)/10, 0)+E$5-2)&amp;"&lt;/a&gt;")&amp;IF(INDIRECT("'Courses Complete'!AE"&amp;ROUNDUP(ROW(A319)/10, 0)+E$5-2)="", "", ", &lt;a href=""../files/libraries/"&amp;VLOOKUP(INDIRECT("'Courses Complete'!AE"&amp;ROUNDUP(ROW(A319)/10, 0)+E$5-2),Libraries!$B:$D,3, 0)&amp;"""&gt;"&amp;INDIRECT("'Courses Complete'!AE"&amp;ROUNDUP(ROW(A319)/10, 0)+E$5-2)&amp;"&lt;/a&gt;")&amp;IF(INDIRECT("'Courses Complete'!AF"&amp;ROUNDUP(ROW(A319)/10, 0)+E$5-2)="", "", ", &lt;a href=""../files/libraries/"&amp;VLOOKUP(INDIRECT("'Courses Complete'!AF"&amp;ROUNDUP(ROW(A319)/10, 0)+E$5-2),Libraries!$B:$D,3, 0)&amp;"""&gt;"&amp;INDIRECT("'Courses Complete'!AF"&amp;ROUNDUP(ROW(A319)/10, 0)+E$5-2)&amp;"&lt;/a&gt;")&amp;"&lt;/td&gt;", ""))</f>
        <v xml:space="preserve">           &lt;td&gt;&lt;a href="../files/libraries/deception.zip"&gt;deception&lt;/a&gt;, &lt;a href="../files/libraries/rodyfalls.zip"&gt;rodyfalls&lt;/a&gt;&lt;/td&gt;</v>
      </c>
      <c r="B319" s="100">
        <f t="shared" ca="1" si="229"/>
        <v>31</v>
      </c>
    </row>
    <row r="320" spans="1:2">
      <c r="A320" s="100" t="str">
        <f t="shared" ref="A320" ca="1" si="284">IF(ROUNDUP(ROW(A320)/10, 0)-1=0, "        &lt;/tr&gt;", IF(ROUNDUP(ROW(A320)/10, 0)-1&lt;=E$6-E$5+1, "         &lt;/tr&gt;", ""))</f>
        <v xml:space="preserve">         &lt;/tr&gt;</v>
      </c>
      <c r="B320" s="100">
        <f t="shared" ca="1" si="229"/>
        <v>31</v>
      </c>
    </row>
    <row r="321" spans="1:2">
      <c r="A321" s="100" t="str">
        <f t="shared" ref="A321" ca="1" si="285">IF(ROUNDUP(ROW(A321)/10, 0)-1=0, "&lt;table class=""horz_head line_divide""&gt;&lt;tr &gt;", IF(ROUNDUP(ROW(A321)/10, 0)-1&lt;=E$6-E$5+1, "         &lt;tr&gt;", IF(ROUNDUP(ROW(A321)/10, 0)-1=E$6-E$5+2, "      &lt;/table&gt;", "")))</f>
        <v xml:space="preserve">         &lt;tr&gt;</v>
      </c>
      <c r="B321" s="100">
        <f t="shared" ca="1" si="229"/>
        <v>32</v>
      </c>
    </row>
    <row r="322" spans="1:2">
      <c r="A322" s="100" t="str">
        <f t="shared" ref="A322" ca="1" si="286">IF(ROUNDUP(ROW(A322)/10, 0)-1=0, "          &lt;th scope=""col""&gt;Real&lt;/th&gt;", IF(ROUNDUP(ROW(A322)/10, 0)-1&lt;=E$6-E$5+1, "           &lt;td&gt;"&amp;INDIRECT("'Courses Complete'!E"&amp;ROUNDUP(ROW(A322)/10, 0)+E$5-2)&amp;"&lt;/td&gt;", ""))</f>
        <v xml:space="preserve">           &lt;td&gt;&lt;/td&gt;</v>
      </c>
      <c r="B322" s="100">
        <f t="shared" ref="B322:B385" ca="1" si="287" xml:space="preserve"> IFERROR(IF(ROUNDUP(ROW(A322)/10, 0)-1&lt;=E$6-E$5+1, ROUNDUP(ROW(A322)/10, 0)-1, ""), 0)</f>
        <v>32</v>
      </c>
    </row>
    <row r="323" spans="1:2">
      <c r="A323" s="100" t="str">
        <f t="shared" ref="A323" ca="1" si="288">IF(ROUNDUP(ROW(A323)/10, 0)-1=0, "          &lt;th scope=""col""&gt;Type&lt;/th&gt;", IF(ROUNDUP(ROW(A323)/10, 0)-1&lt;=E$6-E$5+1, "           &lt;td&gt;"&amp;INDIRECT("'Courses Complete'!D"&amp;ROUNDUP(ROW(A323)/10, 0)+E$5-2)&amp;"&lt;/td&gt;", ""))</f>
        <v xml:space="preserve">           &lt;td&gt;Oceanside&lt;/td&gt;</v>
      </c>
      <c r="B323" s="100">
        <f t="shared" ca="1" si="287"/>
        <v>32</v>
      </c>
    </row>
    <row r="324" spans="1:2">
      <c r="A324" s="100" t="str">
        <f t="shared" ref="A324" ca="1" si="289">IF(ROUNDUP(ROW(A324)/10, 0)-1=0, "          &lt;th scope=""col""&gt;Course&lt;/th&gt;", IF(ROUNDUP(ROW(A324)/10, 0)-1&lt;=E$6-E$5+1, "           &lt;td&gt;"&amp;IF(INDIRECT("'Courses Complete'!K"&amp;ROUNDUP(ROW(A324)/10, 0)+E$5-2)="", INDIRECT("'Courses Complete'!C"&amp;ROUNDUP(ROW(A324)/10, 0)+E$5-2), "&lt;a href=""../files/courses/"&amp;INDIRECT("'Courses Complete'!K"&amp;ROUNDUP(ROW(A324)/10, 0)+E$5-2)&amp;"""&gt;"&amp;INDIRECT("'Courses Complete'!C"&amp;ROUNDUP(ROW(A324)/10, 0)+E$5-2)&amp;"&lt;/a&gt;")&amp;"&lt;/td&gt;", ""))</f>
        <v xml:space="preserve">           &lt;td&gt;&lt;a href="../files/courses/royal_cape_cc_and_spa.zip"&gt;Cape CC and Spa, Royal&lt;/a&gt;&lt;/td&gt;</v>
      </c>
      <c r="B324" s="100">
        <f t="shared" ca="1" si="287"/>
        <v>32</v>
      </c>
    </row>
    <row r="325" spans="1:2">
      <c r="A325" s="100" t="str">
        <f t="shared" ref="A325" ca="1" si="290">IF(ROUNDUP(ROW(A325)/10, 0)-1=0, "          &lt;th scope=""col""&gt;Designer&lt;/th&gt;", IF(ROUNDUP(ROW(A325)/10, 0)-1&lt;=E$6-E$5+1, "           &lt;td&gt;"&amp;INDIRECT("'Courses Complete'!L"&amp;ROUNDUP(ROW(A325)/10, 0)+E$5-2)&amp;"&lt;/td&gt;", ""))</f>
        <v xml:space="preserve">           &lt;td&gt;Glyn Willialms&lt;/td&gt;</v>
      </c>
      <c r="B325" s="100">
        <f t="shared" ca="1" si="287"/>
        <v>32</v>
      </c>
    </row>
    <row r="326" spans="1:2">
      <c r="A326" s="100" t="str">
        <f t="shared" ref="A326" ca="1" si="291">IF(ROUNDUP(ROW(A326)/10, 0)-1=0, "          &lt;th class=""right_align"" scope=""col""&gt;Date&lt;/th&gt;", IF(ROUNDUP(ROW(A326)/10, 0)-1&lt;=E$6-E$5+1, "           &lt;td class=""right_align""&gt;"&amp;MONTH(INDIRECT("'Courses Complete'!N"&amp;ROUNDUP(ROW(A326)/10, 0)+E$5-2))&amp;"/"&amp;DAY(INDIRECT("'Courses Complete'!N"&amp;ROUNDUP(ROW(A326)/10, 0)+E$5-2))&amp;"/"&amp;YEAR(INDIRECT("'Courses Complete'!N"&amp;ROUNDUP(ROW(A326)/10, 0)+E$5-2))&amp;"&lt;/td&gt;", ""))</f>
        <v xml:space="preserve">           &lt;td class="right_align"&gt;10/31/2002&lt;/td&gt;</v>
      </c>
      <c r="B326" s="100">
        <f t="shared" ca="1" si="287"/>
        <v>32</v>
      </c>
    </row>
    <row r="327" spans="1:2">
      <c r="A327" s="100" t="str">
        <f t="shared" ref="A327" ca="1" si="292">IF(ROUNDUP(ROW(A327)/10, 0)-1=0, "          &lt;th class=""right_align"" scope=""col""&gt;Size&lt;/th&gt;", IF(ROUNDUP(ROW(A327)/10, 0)-1&lt;=E$6-E$5+1, "           &lt;td class=""right_align""&gt;"&amp;TEXT(ROUND(INDIRECT("'Courses Complete'!M"&amp;ROUNDUP(ROW(A327)/10, 0)+E$5-2), 1), "0.0")&amp;"&lt;/td&gt;", ""))</f>
        <v xml:space="preserve">           &lt;td class="right_align"&gt;7.4&lt;/td&gt;</v>
      </c>
      <c r="B327" s="100">
        <f t="shared" ca="1" si="287"/>
        <v>32</v>
      </c>
    </row>
    <row r="328" spans="1:2">
      <c r="A328" s="100" t="str">
        <f t="shared" ref="A328" ca="1" si="293">IF(ROUNDUP(ROW(A328)/10, 0)-1=0, "          &lt;th scope=""col""&gt;Images&lt;/th&gt;", IF(ROUNDUP(ROW(A328)/10, 0)-1&lt;=E$6-E$5+1, "           &lt;td&gt;"&amp;IF(INDIRECT("'Courses Complete'!F"&amp;ROUNDUP(ROW(A328)/10, 0)+E$5-2)="","","&lt;a href=""../pics/courses/"&amp;INDIRECT("'Courses Complete'!F"&amp;ROUNDUP(ROW(A328)/10, 0)+E$5-2)&amp;"""&gt;"&amp;IF(ISNUMBER(INDIRECT("'Courses Complete'!AG"&amp;ROUNDUP(ROW(A328)/10, 0)+E$5-2)), "#", "")&amp;INDIRECT("'Courses Complete'!AG"&amp;ROUNDUP(ROW(A328)/10, 0)+E$5-2)&amp;"&lt;/a&gt;")&amp;IF(INDIRECT("'Courses Complete'!G"&amp;ROUNDUP(ROW(A328)/10, 0)+E$5-2)="","",", &lt;a href=""../pics/courses/"&amp;INDIRECT("'Courses Complete'!G"&amp;ROUNDUP(ROW(A328)/10, 0)+E$5-2)&amp;"""&gt;"&amp;IF(ISNUMBER(INDIRECT("'Courses Complete'!AH"&amp;ROUNDUP(ROW(A328)/10, 0)+E$5-2)), "#", "")&amp;INDIRECT("'Courses Complete'!AH"&amp;ROUNDUP(ROW(A328)/10, 0)+E$5-2)&amp;"&lt;/a&gt;")&amp;IF(INDIRECT("'Courses Complete'!H"&amp;ROUNDUP(ROW(A328)/10, 0)+E$5-2)="","",", &lt;a href=""../pics/courses/"&amp;INDIRECT("'Courses Complete'!H"&amp;ROUNDUP(ROW(A328)/10, 0)+E$5-2)&amp;"""&gt;"&amp;IF(ISNUMBER(INDIRECT("'Courses Complete'!AI"&amp;ROUNDUP(ROW(A328)/10, 0)+E$5-2)), "#", "")&amp;INDIRECT("'Courses Complete'!AI"&amp;ROUNDUP(ROW(A328)/10, 0)+E$5-2)&amp;"&lt;/a&gt;")&amp;IF(INDIRECT("'Courses Complete'!I"&amp;ROUNDUP(ROW(A328)/10, 0)+E$5-2)="","",", &lt;a href=""../pics/courses/"&amp;INDIRECT("'Courses Complete'!I"&amp;ROUNDUP(ROW(A328)/10, 0)+E$5-2)&amp;"""&gt;"&amp;IF(ISNUMBER(INDIRECT("'Courses Complete'!AJ"&amp;ROUNDUP(ROW(A328)/10, 0)+E$5-2)), "#", "")&amp;INDIRECT("'Courses Complete'!AJ"&amp;ROUNDUP(ROW(A328)/10, 0)+E$5-2)&amp;"&lt;/a&gt;")&amp;IF(INDIRECT("'Courses Complete'!J"&amp;ROUNDUP(ROW(A328)/10, 0)+E$5-2)="","",", &lt;a href=""../pics/courses/"&amp;INDIRECT("'Courses Complete'!J"&amp;ROUNDUP(ROW(A328)/10, 0)+E$5-2)&amp;"""&gt;"&amp;IF(ISNUMBER(INDIRECT("'Courses Complete'!AK"&amp;ROUNDUP(ROW(A328)/10, 0)+E$5-2)), "#", "")&amp;INDIRECT("'Courses Complete'!AK"&amp;ROUNDUP(ROW(A328)/10, 0)+E$5-2)&amp;"&lt;/a&gt;")&amp;"&lt;/td&gt;", ""))</f>
        <v xml:space="preserve">           &lt;td&gt;&lt;a href="../pics/courses/royal_cape_ccspa_splash.jpg"&gt;Sp&lt;/a&gt;, &lt;a href="../pics/courses/royal_cape_ccspa_hole03.jpg"&gt;#3&lt;/a&gt;&lt;/td&gt;</v>
      </c>
      <c r="B328" s="100">
        <f t="shared" ca="1" si="287"/>
        <v>32</v>
      </c>
    </row>
    <row r="329" spans="1:2">
      <c r="A329" s="100" t="str">
        <f ca="1">IF(ROUNDUP(ROW(A329)/10, 0)-1=0, "          &lt;th scope=""col""&gt;Libraries&lt;/th&gt;", IF(ROUNDUP(ROW(A329)/10, 0)-1&lt;=E$6-E$5+1, "           &lt;td&gt;"&amp;IF(INDIRECT("'Courses Complete'!O"&amp;ROUNDUP(ROW(A329)/10, 0)+E$5-2)="", "N/A", "&lt;a href=""../files/libraries/"&amp;VLOOKUP(INDIRECT("'Courses Complete'!O"&amp;ROUNDUP(ROW(A329)/10, 0)+E$5-2),Libraries!$B:$D,3, 0)&amp;"""&gt;"&amp;INDIRECT("'Courses Complete'!O"&amp;ROUNDUP(ROW(A329)/10, 0)+E$5-2)&amp;"&lt;/a&gt;")&amp;IF(INDIRECT("'Courses Complete'!P"&amp;ROUNDUP(ROW(A329)/10, 0)+E$5-2)="", "", ", &lt;a href=""../files/libraries/"&amp;VLOOKUP(INDIRECT("'Courses Complete'!P"&amp;ROUNDUP(ROW(A329)/10, 0)+E$5-2),Libraries!$B:$D,3, 0)&amp;"""&gt;"&amp;INDIRECT("'Courses Complete'!P"&amp;ROUNDUP(ROW(A329)/10, 0)+E$5-2)&amp;"&lt;/a&gt;")&amp;IF(INDIRECT("'Courses Complete'!Q"&amp;ROUNDUP(ROW(A329)/10, 0)+E$5-2)="", "", ", &lt;a href=""../files/libraries/"&amp;VLOOKUP(INDIRECT("'Courses Complete'!Q"&amp;ROUNDUP(ROW(A329)/10, 0)+E$5-2),Libraries!$B:$D,3, 0)&amp;"""&gt;"&amp;INDIRECT("'Courses Complete'!Q"&amp;ROUNDUP(ROW(A329)/10, 0)+E$5-2)&amp;"&lt;/a&gt;")&amp;IF(INDIRECT("'Courses Complete'!R"&amp;ROUNDUP(ROW(A329)/10, 0)+E$5-2)="", "", ", &lt;a href=""../files/libraries/"&amp;VLOOKUP(INDIRECT("'Courses Complete'!R"&amp;ROUNDUP(ROW(A329)/10, 0)+E$5-2),Libraries!$B:$D,3, 0)&amp;"""&gt;"&amp;INDIRECT("'Courses Complete'!R"&amp;ROUNDUP(ROW(A329)/10, 0)+E$5-2)&amp;"&lt;/a&gt;")&amp;IF(INDIRECT("'Courses Complete'!S"&amp;ROUNDUP(ROW(A329)/10, 0)+E$5-2)="", "", ", &lt;a href=""../files/libraries/"&amp;VLOOKUP(INDIRECT("'Courses Complete'!S"&amp;ROUNDUP(ROW(A329)/10, 0)+E$5-2),Libraries!$B:$D,3, 0)&amp;"""&gt;"&amp;INDIRECT("'Courses Complete'!S"&amp;ROUNDUP(ROW(A329)/10, 0)+E$5-2)&amp;"&lt;/a&gt;")&amp;IF(INDIRECT("'Courses Complete'!T"&amp;ROUNDUP(ROW(A329)/10, 0)+E$5-2)="", "", ", &lt;a href=""../files/libraries/"&amp;VLOOKUP(INDIRECT("'Courses Complete'!T"&amp;ROUNDUP(ROW(A329)/10, 0)+E$5-2),Libraries!$B:$D,3, 0)&amp;"""&gt;"&amp;INDIRECT("'Courses Complete'!T"&amp;ROUNDUP(ROW(A329)/10, 0)+E$5-2)&amp;"&lt;/a&gt;")&amp;IF(INDIRECT("'Courses Complete'!U"&amp;ROUNDUP(ROW(A329)/10, 0)+E$5-2)="", "", ", &lt;a href=""../files/libraries/"&amp;VLOOKUP(INDIRECT("'Courses Complete'!U"&amp;ROUNDUP(ROW(A329)/10, 0)+E$5-2),Libraries!$B:$D,3, 0)&amp;"""&gt;"&amp;INDIRECT("'Courses Complete'!U"&amp;ROUNDUP(ROW(A329)/10, 0)+E$5-2)&amp;"&lt;/a&gt;")&amp;IF(INDIRECT("'Courses Complete'!V"&amp;ROUNDUP(ROW(A329)/10, 0)+E$5-2)="", "", ", &lt;a href=""../files/libraries/"&amp;VLOOKUP(INDIRECT("'Courses Complete'!V"&amp;ROUNDUP(ROW(A329)/10, 0)+E$5-2),Libraries!$B:$D,3, 0)&amp;"""&gt;"&amp;INDIRECT("'Courses Complete'!V"&amp;ROUNDUP(ROW(A329)/10, 0)+E$5-2)&amp;"&lt;/a&gt;")&amp;IF(INDIRECT("'Courses Complete'!W"&amp;ROUNDUP(ROW(A329)/10, 0)+E$5-2)="", "", ", &lt;a href=""../files/libraries/"&amp;VLOOKUP(INDIRECT("'Courses Complete'!W"&amp;ROUNDUP(ROW(A329)/10, 0)+E$5-2),Libraries!$B:$D,3, 0)&amp;"""&gt;"&amp;INDIRECT("'Courses Complete'!W"&amp;ROUNDUP(ROW(A329)/10, 0)+E$5-2)&amp;"&lt;/a&gt;")&amp;IF(INDIRECT("'Courses Complete'!X"&amp;ROUNDUP(ROW(A329)/10, 0)+E$5-2)="", "", ", &lt;a href=""../files/libraries/"&amp;VLOOKUP(INDIRECT("'Courses Complete'!X"&amp;ROUNDUP(ROW(A329)/10, 0)+E$5-2),Libraries!$B:$D,3, 0)&amp;"""&gt;"&amp;INDIRECT("'Courses Complete'!X"&amp;ROUNDUP(ROW(A329)/10, 0)+E$5-2)&amp;IF(INDIRECT("'Courses Complete'!Y"&amp;ROUNDUP(ROW(A329)/10, 0)+E$5-2)="", "", ", &lt;a href=""../files/libraries/"&amp;VLOOKUP(INDIRECT("'Courses Complete'!Y"&amp;ROUNDUP(ROW(A329)/10, 0)+E$5-2),Libraries!$B:$D,3, 0)&amp;"""&gt;"&amp;INDIRECT("'Courses Complete'!Y"&amp;ROUNDUP(ROW(A329)/10, 0)+E$5-2)&amp;"&lt;/a&gt;")&amp;"&lt;/a&gt;")&amp;IF(INDIRECT("'Courses Complete'!Z"&amp;ROUNDUP(ROW(A329)/10, 0)+E$5-2)="", "", ", &lt;a href=""../files/libraries/"&amp;VLOOKUP(INDIRECT("'Courses Complete'!Z"&amp;ROUNDUP(ROW(A329)/10, 0)+E$5-2),Libraries!$B:$D,3, 0)&amp;"""&gt;"&amp;INDIRECT("'Courses Complete'!Z"&amp;ROUNDUP(ROW(A329)/10, 0)+E$5-2)&amp;"&lt;/a&gt;")&amp;IF(INDIRECT("'Courses Complete'!AA"&amp;ROUNDUP(ROW(A329)/10, 0)+E$5-2)="", "", ", &lt;a href=""../files/libraries/"&amp;VLOOKUP(INDIRECT("'Courses Complete'!AA"&amp;ROUNDUP(ROW(A329)/10, 0)+E$5-2),Libraries!$B:$D,3, 0)&amp;"""&gt;"&amp;INDIRECT("'Courses Complete'!AA"&amp;ROUNDUP(ROW(A329)/10, 0)+E$5-2)&amp;"&lt;/a&gt;")&amp;IF(INDIRECT("'Courses Complete'!AB"&amp;ROUNDUP(ROW(A329)/10, 0)+E$5-2)="", "", ", &lt;a href=""../files/libraries/"&amp;VLOOKUP(INDIRECT("'Courses Complete'!AB"&amp;ROUNDUP(ROW(A329)/10, 0)+E$5-2),Libraries!$B:$D,3, 0)&amp;"""&gt;"&amp;INDIRECT("'Courses Complete'!AB"&amp;ROUNDUP(ROW(A329)/10, 0)+E$5-2)&amp;"&lt;/a&gt;")&amp;IF(INDIRECT("'Courses Complete'!AC"&amp;ROUNDUP(ROW(A329)/10, 0)+E$5-2)="", "", ", &lt;a href=""../files/libraries/"&amp;VLOOKUP(INDIRECT("'Courses Complete'!AC"&amp;ROUNDUP(ROW(A329)/10, 0)+E$5-2),Libraries!$B:$D,3, 0)&amp;"""&gt;"&amp;INDIRECT("'Courses Complete'!AC"&amp;ROUNDUP(ROW(A329)/10, 0)+E$5-2)&amp;"&lt;/a&gt;")&amp;IF(INDIRECT("'Courses Complete'!AD"&amp;ROUNDUP(ROW(A329)/10, 0)+E$5-2)="", "", ", &lt;a href=""../files/libraries/"&amp;VLOOKUP(INDIRECT("'Courses Complete'!AD"&amp;ROUNDUP(ROW(A329)/10, 0)+E$5-2),Libraries!$B:$D,3, 0)&amp;"""&gt;"&amp;INDIRECT("'Courses Complete'!AD"&amp;ROUNDUP(ROW(A329)/10, 0)+E$5-2)&amp;"&lt;/a&gt;")&amp;IF(INDIRECT("'Courses Complete'!AE"&amp;ROUNDUP(ROW(A329)/10, 0)+E$5-2)="", "", ", &lt;a href=""../files/libraries/"&amp;VLOOKUP(INDIRECT("'Courses Complete'!AE"&amp;ROUNDUP(ROW(A329)/10, 0)+E$5-2),Libraries!$B:$D,3, 0)&amp;"""&gt;"&amp;INDIRECT("'Courses Complete'!AE"&amp;ROUNDUP(ROW(A329)/10, 0)+E$5-2)&amp;"&lt;/a&gt;")&amp;IF(INDIRECT("'Courses Complete'!AF"&amp;ROUNDUP(ROW(A329)/10, 0)+E$5-2)="", "", ", &lt;a href=""../files/libraries/"&amp;VLOOKUP(INDIRECT("'Courses Complete'!AF"&amp;ROUNDUP(ROW(A329)/10, 0)+E$5-2),Libraries!$B:$D,3, 0)&amp;"""&gt;"&amp;INDIRECT("'Courses Complete'!AF"&amp;ROUNDUP(ROW(A329)/10, 0)+E$5-2)&amp;"&lt;/a&gt;")&amp;"&lt;/td&gt;", ""))</f>
        <v xml:space="preserve">           &lt;td&gt;N/A&lt;/td&gt;</v>
      </c>
      <c r="B329" s="100">
        <f t="shared" ca="1" si="287"/>
        <v>32</v>
      </c>
    </row>
    <row r="330" spans="1:2">
      <c r="A330" s="100" t="str">
        <f t="shared" ref="A330" ca="1" si="294">IF(ROUNDUP(ROW(A330)/10, 0)-1=0, "        &lt;/tr&gt;", IF(ROUNDUP(ROW(A330)/10, 0)-1&lt;=E$6-E$5+1, "         &lt;/tr&gt;", ""))</f>
        <v xml:space="preserve">         &lt;/tr&gt;</v>
      </c>
      <c r="B330" s="100">
        <f t="shared" ca="1" si="287"/>
        <v>32</v>
      </c>
    </row>
    <row r="331" spans="1:2">
      <c r="A331" s="100" t="str">
        <f t="shared" ref="A331" ca="1" si="295">IF(ROUNDUP(ROW(A331)/10, 0)-1=0, "&lt;table class=""horz_head line_divide""&gt;&lt;tr &gt;", IF(ROUNDUP(ROW(A331)/10, 0)-1&lt;=E$6-E$5+1, "         &lt;tr&gt;", IF(ROUNDUP(ROW(A331)/10, 0)-1=E$6-E$5+2, "      &lt;/table&gt;", "")))</f>
        <v xml:space="preserve">         &lt;tr&gt;</v>
      </c>
      <c r="B331" s="100">
        <f t="shared" ca="1" si="287"/>
        <v>33</v>
      </c>
    </row>
    <row r="332" spans="1:2">
      <c r="A332" s="100" t="str">
        <f t="shared" ref="A332" ca="1" si="296">IF(ROUNDUP(ROW(A332)/10, 0)-1=0, "          &lt;th scope=""col""&gt;Real&lt;/th&gt;", IF(ROUNDUP(ROW(A332)/10, 0)-1&lt;=E$6-E$5+1, "           &lt;td&gt;"&amp;INDIRECT("'Courses Complete'!E"&amp;ROUNDUP(ROW(A332)/10, 0)+E$5-2)&amp;"&lt;/td&gt;", ""))</f>
        <v xml:space="preserve">           &lt;td&gt;&lt;/td&gt;</v>
      </c>
      <c r="B332" s="100">
        <f t="shared" ca="1" si="287"/>
        <v>33</v>
      </c>
    </row>
    <row r="333" spans="1:2">
      <c r="A333" s="100" t="str">
        <f t="shared" ref="A333" ca="1" si="297">IF(ROUNDUP(ROW(A333)/10, 0)-1=0, "          &lt;th scope=""col""&gt;Type&lt;/th&gt;", IF(ROUNDUP(ROW(A333)/10, 0)-1&lt;=E$6-E$5+1, "           &lt;td&gt;"&amp;INDIRECT("'Courses Complete'!D"&amp;ROUNDUP(ROW(A333)/10, 0)+E$5-2)&amp;"&lt;/td&gt;", ""))</f>
        <v xml:space="preserve">           &lt;td&gt;Oceanside&lt;/td&gt;</v>
      </c>
      <c r="B333" s="100">
        <f t="shared" ca="1" si="287"/>
        <v>33</v>
      </c>
    </row>
    <row r="334" spans="1:2">
      <c r="A334" s="100" t="str">
        <f t="shared" ref="A334" ca="1" si="298">IF(ROUNDUP(ROW(A334)/10, 0)-1=0, "          &lt;th scope=""col""&gt;Course&lt;/th&gt;", IF(ROUNDUP(ROW(A334)/10, 0)-1&lt;=E$6-E$5+1, "           &lt;td&gt;"&amp;IF(INDIRECT("'Courses Complete'!K"&amp;ROUNDUP(ROW(A334)/10, 0)+E$5-2)="", INDIRECT("'Courses Complete'!C"&amp;ROUNDUP(ROW(A334)/10, 0)+E$5-2), "&lt;a href=""../files/courses/"&amp;INDIRECT("'Courses Complete'!K"&amp;ROUNDUP(ROW(A334)/10, 0)+E$5-2)&amp;"""&gt;"&amp;INDIRECT("'Courses Complete'!C"&amp;ROUNDUP(ROW(A334)/10, 0)+E$5-2)&amp;"&lt;/a&gt;")&amp;"&lt;/td&gt;", ""))</f>
        <v xml:space="preserve">           &lt;td&gt;&lt;a href="../files/courses/cape_daybreak.zip"&gt;Cape Daybreak&lt;/a&gt;&lt;/td&gt;</v>
      </c>
      <c r="B334" s="100">
        <f t="shared" ca="1" si="287"/>
        <v>33</v>
      </c>
    </row>
    <row r="335" spans="1:2">
      <c r="A335" s="100" t="str">
        <f t="shared" ref="A335" ca="1" si="299">IF(ROUNDUP(ROW(A335)/10, 0)-1=0, "          &lt;th scope=""col""&gt;Designer&lt;/th&gt;", IF(ROUNDUP(ROW(A335)/10, 0)-1&lt;=E$6-E$5+1, "           &lt;td&gt;"&amp;INDIRECT("'Courses Complete'!L"&amp;ROUNDUP(ROW(A335)/10, 0)+E$5-2)&amp;"&lt;/td&gt;", ""))</f>
        <v xml:space="preserve">           &lt;td&gt;Voyen Koreis&lt;/td&gt;</v>
      </c>
      <c r="B335" s="100">
        <f t="shared" ca="1" si="287"/>
        <v>33</v>
      </c>
    </row>
    <row r="336" spans="1:2">
      <c r="A336" s="100" t="str">
        <f t="shared" ref="A336" ca="1" si="300">IF(ROUNDUP(ROW(A336)/10, 0)-1=0, "          &lt;th class=""right_align"" scope=""col""&gt;Date&lt;/th&gt;", IF(ROUNDUP(ROW(A336)/10, 0)-1&lt;=E$6-E$5+1, "           &lt;td class=""right_align""&gt;"&amp;MONTH(INDIRECT("'Courses Complete'!N"&amp;ROUNDUP(ROW(A336)/10, 0)+E$5-2))&amp;"/"&amp;DAY(INDIRECT("'Courses Complete'!N"&amp;ROUNDUP(ROW(A336)/10, 0)+E$5-2))&amp;"/"&amp;YEAR(INDIRECT("'Courses Complete'!N"&amp;ROUNDUP(ROW(A336)/10, 0)+E$5-2))&amp;"&lt;/td&gt;", ""))</f>
        <v xml:space="preserve">           &lt;td class="right_align"&gt;9/14/2001&lt;/td&gt;</v>
      </c>
      <c r="B336" s="100">
        <f t="shared" ca="1" si="287"/>
        <v>33</v>
      </c>
    </row>
    <row r="337" spans="1:2">
      <c r="A337" s="100" t="str">
        <f t="shared" ref="A337" ca="1" si="301">IF(ROUNDUP(ROW(A337)/10, 0)-1=0, "          &lt;th class=""right_align"" scope=""col""&gt;Size&lt;/th&gt;", IF(ROUNDUP(ROW(A337)/10, 0)-1&lt;=E$6-E$5+1, "           &lt;td class=""right_align""&gt;"&amp;TEXT(ROUND(INDIRECT("'Courses Complete'!M"&amp;ROUNDUP(ROW(A337)/10, 0)+E$5-2), 1), "0.0")&amp;"&lt;/td&gt;", ""))</f>
        <v xml:space="preserve">           &lt;td class="right_align"&gt;12.7&lt;/td&gt;</v>
      </c>
      <c r="B337" s="100">
        <f t="shared" ca="1" si="287"/>
        <v>33</v>
      </c>
    </row>
    <row r="338" spans="1:2">
      <c r="A338" s="100" t="str">
        <f t="shared" ref="A338" ca="1" si="302">IF(ROUNDUP(ROW(A338)/10, 0)-1=0, "          &lt;th scope=""col""&gt;Images&lt;/th&gt;", IF(ROUNDUP(ROW(A338)/10, 0)-1&lt;=E$6-E$5+1, "           &lt;td&gt;"&amp;IF(INDIRECT("'Courses Complete'!F"&amp;ROUNDUP(ROW(A338)/10, 0)+E$5-2)="","","&lt;a href=""../pics/courses/"&amp;INDIRECT("'Courses Complete'!F"&amp;ROUNDUP(ROW(A338)/10, 0)+E$5-2)&amp;"""&gt;"&amp;IF(ISNUMBER(INDIRECT("'Courses Complete'!AG"&amp;ROUNDUP(ROW(A338)/10, 0)+E$5-2)), "#", "")&amp;INDIRECT("'Courses Complete'!AG"&amp;ROUNDUP(ROW(A338)/10, 0)+E$5-2)&amp;"&lt;/a&gt;")&amp;IF(INDIRECT("'Courses Complete'!G"&amp;ROUNDUP(ROW(A338)/10, 0)+E$5-2)="","",", &lt;a href=""../pics/courses/"&amp;INDIRECT("'Courses Complete'!G"&amp;ROUNDUP(ROW(A338)/10, 0)+E$5-2)&amp;"""&gt;"&amp;IF(ISNUMBER(INDIRECT("'Courses Complete'!AH"&amp;ROUNDUP(ROW(A338)/10, 0)+E$5-2)), "#", "")&amp;INDIRECT("'Courses Complete'!AH"&amp;ROUNDUP(ROW(A338)/10, 0)+E$5-2)&amp;"&lt;/a&gt;")&amp;IF(INDIRECT("'Courses Complete'!H"&amp;ROUNDUP(ROW(A338)/10, 0)+E$5-2)="","",", &lt;a href=""../pics/courses/"&amp;INDIRECT("'Courses Complete'!H"&amp;ROUNDUP(ROW(A338)/10, 0)+E$5-2)&amp;"""&gt;"&amp;IF(ISNUMBER(INDIRECT("'Courses Complete'!AI"&amp;ROUNDUP(ROW(A338)/10, 0)+E$5-2)), "#", "")&amp;INDIRECT("'Courses Complete'!AI"&amp;ROUNDUP(ROW(A338)/10, 0)+E$5-2)&amp;"&lt;/a&gt;")&amp;IF(INDIRECT("'Courses Complete'!I"&amp;ROUNDUP(ROW(A338)/10, 0)+E$5-2)="","",", &lt;a href=""../pics/courses/"&amp;INDIRECT("'Courses Complete'!I"&amp;ROUNDUP(ROW(A338)/10, 0)+E$5-2)&amp;"""&gt;"&amp;IF(ISNUMBER(INDIRECT("'Courses Complete'!AJ"&amp;ROUNDUP(ROW(A338)/10, 0)+E$5-2)), "#", "")&amp;INDIRECT("'Courses Complete'!AJ"&amp;ROUNDUP(ROW(A338)/10, 0)+E$5-2)&amp;"&lt;/a&gt;")&amp;IF(INDIRECT("'Courses Complete'!J"&amp;ROUNDUP(ROW(A338)/10, 0)+E$5-2)="","",", &lt;a href=""../pics/courses/"&amp;INDIRECT("'Courses Complete'!J"&amp;ROUNDUP(ROW(A338)/10, 0)+E$5-2)&amp;"""&gt;"&amp;IF(ISNUMBER(INDIRECT("'Courses Complete'!AK"&amp;ROUNDUP(ROW(A338)/10, 0)+E$5-2)), "#", "")&amp;INDIRECT("'Courses Complete'!AK"&amp;ROUNDUP(ROW(A338)/10, 0)+E$5-2)&amp;"&lt;/a&gt;")&amp;"&lt;/td&gt;", ""))</f>
        <v xml:space="preserve">           &lt;td&gt;&lt;a href="../pics/courses/cape_daybreak_hole01.jpg"&gt;#1&lt;/a&gt;, &lt;a href="../pics/courses/cape_daybreak_hole09.jpg"&gt;#9&lt;/a&gt;&lt;/td&gt;</v>
      </c>
      <c r="B338" s="100">
        <f t="shared" ca="1" si="287"/>
        <v>33</v>
      </c>
    </row>
    <row r="339" spans="1:2">
      <c r="A339" s="100" t="str">
        <f ca="1">IF(ROUNDUP(ROW(A339)/10, 0)-1=0, "          &lt;th scope=""col""&gt;Libraries&lt;/th&gt;", IF(ROUNDUP(ROW(A339)/10, 0)-1&lt;=E$6-E$5+1, "           &lt;td&gt;"&amp;IF(INDIRECT("'Courses Complete'!O"&amp;ROUNDUP(ROW(A339)/10, 0)+E$5-2)="", "N/A", "&lt;a href=""../files/libraries/"&amp;VLOOKUP(INDIRECT("'Courses Complete'!O"&amp;ROUNDUP(ROW(A339)/10, 0)+E$5-2),Libraries!$B:$D,3, 0)&amp;"""&gt;"&amp;INDIRECT("'Courses Complete'!O"&amp;ROUNDUP(ROW(A339)/10, 0)+E$5-2)&amp;"&lt;/a&gt;")&amp;IF(INDIRECT("'Courses Complete'!P"&amp;ROUNDUP(ROW(A339)/10, 0)+E$5-2)="", "", ", &lt;a href=""../files/libraries/"&amp;VLOOKUP(INDIRECT("'Courses Complete'!P"&amp;ROUNDUP(ROW(A339)/10, 0)+E$5-2),Libraries!$B:$D,3, 0)&amp;"""&gt;"&amp;INDIRECT("'Courses Complete'!P"&amp;ROUNDUP(ROW(A339)/10, 0)+E$5-2)&amp;"&lt;/a&gt;")&amp;IF(INDIRECT("'Courses Complete'!Q"&amp;ROUNDUP(ROW(A339)/10, 0)+E$5-2)="", "", ", &lt;a href=""../files/libraries/"&amp;VLOOKUP(INDIRECT("'Courses Complete'!Q"&amp;ROUNDUP(ROW(A339)/10, 0)+E$5-2),Libraries!$B:$D,3, 0)&amp;"""&gt;"&amp;INDIRECT("'Courses Complete'!Q"&amp;ROUNDUP(ROW(A339)/10, 0)+E$5-2)&amp;"&lt;/a&gt;")&amp;IF(INDIRECT("'Courses Complete'!R"&amp;ROUNDUP(ROW(A339)/10, 0)+E$5-2)="", "", ", &lt;a href=""../files/libraries/"&amp;VLOOKUP(INDIRECT("'Courses Complete'!R"&amp;ROUNDUP(ROW(A339)/10, 0)+E$5-2),Libraries!$B:$D,3, 0)&amp;"""&gt;"&amp;INDIRECT("'Courses Complete'!R"&amp;ROUNDUP(ROW(A339)/10, 0)+E$5-2)&amp;"&lt;/a&gt;")&amp;IF(INDIRECT("'Courses Complete'!S"&amp;ROUNDUP(ROW(A339)/10, 0)+E$5-2)="", "", ", &lt;a href=""../files/libraries/"&amp;VLOOKUP(INDIRECT("'Courses Complete'!S"&amp;ROUNDUP(ROW(A339)/10, 0)+E$5-2),Libraries!$B:$D,3, 0)&amp;"""&gt;"&amp;INDIRECT("'Courses Complete'!S"&amp;ROUNDUP(ROW(A339)/10, 0)+E$5-2)&amp;"&lt;/a&gt;")&amp;IF(INDIRECT("'Courses Complete'!T"&amp;ROUNDUP(ROW(A339)/10, 0)+E$5-2)="", "", ", &lt;a href=""../files/libraries/"&amp;VLOOKUP(INDIRECT("'Courses Complete'!T"&amp;ROUNDUP(ROW(A339)/10, 0)+E$5-2),Libraries!$B:$D,3, 0)&amp;"""&gt;"&amp;INDIRECT("'Courses Complete'!T"&amp;ROUNDUP(ROW(A339)/10, 0)+E$5-2)&amp;"&lt;/a&gt;")&amp;IF(INDIRECT("'Courses Complete'!U"&amp;ROUNDUP(ROW(A339)/10, 0)+E$5-2)="", "", ", &lt;a href=""../files/libraries/"&amp;VLOOKUP(INDIRECT("'Courses Complete'!U"&amp;ROUNDUP(ROW(A339)/10, 0)+E$5-2),Libraries!$B:$D,3, 0)&amp;"""&gt;"&amp;INDIRECT("'Courses Complete'!U"&amp;ROUNDUP(ROW(A339)/10, 0)+E$5-2)&amp;"&lt;/a&gt;")&amp;IF(INDIRECT("'Courses Complete'!V"&amp;ROUNDUP(ROW(A339)/10, 0)+E$5-2)="", "", ", &lt;a href=""../files/libraries/"&amp;VLOOKUP(INDIRECT("'Courses Complete'!V"&amp;ROUNDUP(ROW(A339)/10, 0)+E$5-2),Libraries!$B:$D,3, 0)&amp;"""&gt;"&amp;INDIRECT("'Courses Complete'!V"&amp;ROUNDUP(ROW(A339)/10, 0)+E$5-2)&amp;"&lt;/a&gt;")&amp;IF(INDIRECT("'Courses Complete'!W"&amp;ROUNDUP(ROW(A339)/10, 0)+E$5-2)="", "", ", &lt;a href=""../files/libraries/"&amp;VLOOKUP(INDIRECT("'Courses Complete'!W"&amp;ROUNDUP(ROW(A339)/10, 0)+E$5-2),Libraries!$B:$D,3, 0)&amp;"""&gt;"&amp;INDIRECT("'Courses Complete'!W"&amp;ROUNDUP(ROW(A339)/10, 0)+E$5-2)&amp;"&lt;/a&gt;")&amp;IF(INDIRECT("'Courses Complete'!X"&amp;ROUNDUP(ROW(A339)/10, 0)+E$5-2)="", "", ", &lt;a href=""../files/libraries/"&amp;VLOOKUP(INDIRECT("'Courses Complete'!X"&amp;ROUNDUP(ROW(A339)/10, 0)+E$5-2),Libraries!$B:$D,3, 0)&amp;"""&gt;"&amp;INDIRECT("'Courses Complete'!X"&amp;ROUNDUP(ROW(A339)/10, 0)+E$5-2)&amp;IF(INDIRECT("'Courses Complete'!Y"&amp;ROUNDUP(ROW(A339)/10, 0)+E$5-2)="", "", ", &lt;a href=""../files/libraries/"&amp;VLOOKUP(INDIRECT("'Courses Complete'!Y"&amp;ROUNDUP(ROW(A339)/10, 0)+E$5-2),Libraries!$B:$D,3, 0)&amp;"""&gt;"&amp;INDIRECT("'Courses Complete'!Y"&amp;ROUNDUP(ROW(A339)/10, 0)+E$5-2)&amp;"&lt;/a&gt;")&amp;"&lt;/a&gt;")&amp;IF(INDIRECT("'Courses Complete'!Z"&amp;ROUNDUP(ROW(A339)/10, 0)+E$5-2)="", "", ", &lt;a href=""../files/libraries/"&amp;VLOOKUP(INDIRECT("'Courses Complete'!Z"&amp;ROUNDUP(ROW(A339)/10, 0)+E$5-2),Libraries!$B:$D,3, 0)&amp;"""&gt;"&amp;INDIRECT("'Courses Complete'!Z"&amp;ROUNDUP(ROW(A339)/10, 0)+E$5-2)&amp;"&lt;/a&gt;")&amp;IF(INDIRECT("'Courses Complete'!AA"&amp;ROUNDUP(ROW(A339)/10, 0)+E$5-2)="", "", ", &lt;a href=""../files/libraries/"&amp;VLOOKUP(INDIRECT("'Courses Complete'!AA"&amp;ROUNDUP(ROW(A339)/10, 0)+E$5-2),Libraries!$B:$D,3, 0)&amp;"""&gt;"&amp;INDIRECT("'Courses Complete'!AA"&amp;ROUNDUP(ROW(A339)/10, 0)+E$5-2)&amp;"&lt;/a&gt;")&amp;IF(INDIRECT("'Courses Complete'!AB"&amp;ROUNDUP(ROW(A339)/10, 0)+E$5-2)="", "", ", &lt;a href=""../files/libraries/"&amp;VLOOKUP(INDIRECT("'Courses Complete'!AB"&amp;ROUNDUP(ROW(A339)/10, 0)+E$5-2),Libraries!$B:$D,3, 0)&amp;"""&gt;"&amp;INDIRECT("'Courses Complete'!AB"&amp;ROUNDUP(ROW(A339)/10, 0)+E$5-2)&amp;"&lt;/a&gt;")&amp;IF(INDIRECT("'Courses Complete'!AC"&amp;ROUNDUP(ROW(A339)/10, 0)+E$5-2)="", "", ", &lt;a href=""../files/libraries/"&amp;VLOOKUP(INDIRECT("'Courses Complete'!AC"&amp;ROUNDUP(ROW(A339)/10, 0)+E$5-2),Libraries!$B:$D,3, 0)&amp;"""&gt;"&amp;INDIRECT("'Courses Complete'!AC"&amp;ROUNDUP(ROW(A339)/10, 0)+E$5-2)&amp;"&lt;/a&gt;")&amp;IF(INDIRECT("'Courses Complete'!AD"&amp;ROUNDUP(ROW(A339)/10, 0)+E$5-2)="", "", ", &lt;a href=""../files/libraries/"&amp;VLOOKUP(INDIRECT("'Courses Complete'!AD"&amp;ROUNDUP(ROW(A339)/10, 0)+E$5-2),Libraries!$B:$D,3, 0)&amp;"""&gt;"&amp;INDIRECT("'Courses Complete'!AD"&amp;ROUNDUP(ROW(A339)/10, 0)+E$5-2)&amp;"&lt;/a&gt;")&amp;IF(INDIRECT("'Courses Complete'!AE"&amp;ROUNDUP(ROW(A339)/10, 0)+E$5-2)="", "", ", &lt;a href=""../files/libraries/"&amp;VLOOKUP(INDIRECT("'Courses Complete'!AE"&amp;ROUNDUP(ROW(A339)/10, 0)+E$5-2),Libraries!$B:$D,3, 0)&amp;"""&gt;"&amp;INDIRECT("'Courses Complete'!AE"&amp;ROUNDUP(ROW(A339)/10, 0)+E$5-2)&amp;"&lt;/a&gt;")&amp;IF(INDIRECT("'Courses Complete'!AF"&amp;ROUNDUP(ROW(A339)/10, 0)+E$5-2)="", "", ", &lt;a href=""../files/libraries/"&amp;VLOOKUP(INDIRECT("'Courses Complete'!AF"&amp;ROUNDUP(ROW(A339)/10, 0)+E$5-2),Libraries!$B:$D,3, 0)&amp;"""&gt;"&amp;INDIRECT("'Courses Complete'!AF"&amp;ROUNDUP(ROW(A339)/10, 0)+E$5-2)&amp;"&lt;/a&gt;")&amp;"&lt;/td&gt;", ""))</f>
        <v xml:space="preserve">           &lt;td&gt;&lt;a href="../files/libraries/caped.zip"&gt;capeD&lt;/a&gt;&lt;/td&gt;</v>
      </c>
      <c r="B339" s="100">
        <f t="shared" ca="1" si="287"/>
        <v>33</v>
      </c>
    </row>
    <row r="340" spans="1:2">
      <c r="A340" s="100" t="str">
        <f t="shared" ref="A340" ca="1" si="303">IF(ROUNDUP(ROW(A340)/10, 0)-1=0, "        &lt;/tr&gt;", IF(ROUNDUP(ROW(A340)/10, 0)-1&lt;=E$6-E$5+1, "         &lt;/tr&gt;", ""))</f>
        <v xml:space="preserve">         &lt;/tr&gt;</v>
      </c>
      <c r="B340" s="100">
        <f t="shared" ca="1" si="287"/>
        <v>33</v>
      </c>
    </row>
    <row r="341" spans="1:2">
      <c r="A341" s="100" t="str">
        <f t="shared" ref="A341" ca="1" si="304">IF(ROUNDUP(ROW(A341)/10, 0)-1=0, "&lt;table class=""horz_head line_divide""&gt;&lt;tr &gt;", IF(ROUNDUP(ROW(A341)/10, 0)-1&lt;=E$6-E$5+1, "         &lt;tr&gt;", IF(ROUNDUP(ROW(A341)/10, 0)-1=E$6-E$5+2, "      &lt;/table&gt;", "")))</f>
        <v xml:space="preserve">         &lt;tr&gt;</v>
      </c>
      <c r="B341" s="100">
        <f t="shared" ca="1" si="287"/>
        <v>34</v>
      </c>
    </row>
    <row r="342" spans="1:2">
      <c r="A342" s="100" t="str">
        <f t="shared" ref="A342" ca="1" si="305">IF(ROUNDUP(ROW(A342)/10, 0)-1=0, "          &lt;th scope=""col""&gt;Real&lt;/th&gt;", IF(ROUNDUP(ROW(A342)/10, 0)-1&lt;=E$6-E$5+1, "           &lt;td&gt;"&amp;INDIRECT("'Courses Complete'!E"&amp;ROUNDUP(ROW(A342)/10, 0)+E$5-2)&amp;"&lt;/td&gt;", ""))</f>
        <v xml:space="preserve">           &lt;td&gt;&lt;/td&gt;</v>
      </c>
      <c r="B342" s="100">
        <f t="shared" ca="1" si="287"/>
        <v>34</v>
      </c>
    </row>
    <row r="343" spans="1:2">
      <c r="A343" s="100" t="str">
        <f t="shared" ref="A343" ca="1" si="306">IF(ROUNDUP(ROW(A343)/10, 0)-1=0, "          &lt;th scope=""col""&gt;Type&lt;/th&gt;", IF(ROUNDUP(ROW(A343)/10, 0)-1&lt;=E$6-E$5+1, "           &lt;td&gt;"&amp;INDIRECT("'Courses Complete'!D"&amp;ROUNDUP(ROW(A343)/10, 0)+E$5-2)&amp;"&lt;/td&gt;", ""))</f>
        <v xml:space="preserve">           &lt;td&gt;Mtn valley&lt;/td&gt;</v>
      </c>
      <c r="B343" s="100">
        <f t="shared" ca="1" si="287"/>
        <v>34</v>
      </c>
    </row>
    <row r="344" spans="1:2">
      <c r="A344" s="100" t="str">
        <f t="shared" ref="A344" ca="1" si="307">IF(ROUNDUP(ROW(A344)/10, 0)-1=0, "          &lt;th scope=""col""&gt;Course&lt;/th&gt;", IF(ROUNDUP(ROW(A344)/10, 0)-1&lt;=E$6-E$5+1, "           &lt;td&gt;"&amp;IF(INDIRECT("'Courses Complete'!K"&amp;ROUNDUP(ROW(A344)/10, 0)+E$5-2)="", INDIRECT("'Courses Complete'!C"&amp;ROUNDUP(ROW(A344)/10, 0)+E$5-2), "&lt;a href=""../files/courses/"&amp;INDIRECT("'Courses Complete'!K"&amp;ROUNDUP(ROW(A344)/10, 0)+E$5-2)&amp;"""&gt;"&amp;INDIRECT("'Courses Complete'!C"&amp;ROUNDUP(ROW(A344)/10, 0)+E$5-2)&amp;"&lt;/a&gt;")&amp;"&lt;/td&gt;", ""))</f>
        <v xml:space="preserve">           &lt;td&gt;&lt;a href="../files/courses/capilano_ridge.zip"&gt;Capilano Ridge&lt;/a&gt;&lt;/td&gt;</v>
      </c>
      <c r="B344" s="100">
        <f t="shared" ca="1" si="287"/>
        <v>34</v>
      </c>
    </row>
    <row r="345" spans="1:2">
      <c r="A345" s="100" t="str">
        <f t="shared" ref="A345" ca="1" si="308">IF(ROUNDUP(ROW(A345)/10, 0)-1=0, "          &lt;th scope=""col""&gt;Designer&lt;/th&gt;", IF(ROUNDUP(ROW(A345)/10, 0)-1&lt;=E$6-E$5+1, "           &lt;td&gt;"&amp;INDIRECT("'Courses Complete'!L"&amp;ROUNDUP(ROW(A345)/10, 0)+E$5-2)&amp;"&lt;/td&gt;", ""))</f>
        <v xml:space="preserve">           &lt;td&gt;Antonius2&lt;/td&gt;</v>
      </c>
      <c r="B345" s="100">
        <f t="shared" ca="1" si="287"/>
        <v>34</v>
      </c>
    </row>
    <row r="346" spans="1:2">
      <c r="A346" s="100" t="str">
        <f t="shared" ref="A346" ca="1" si="309">IF(ROUNDUP(ROW(A346)/10, 0)-1=0, "          &lt;th class=""right_align"" scope=""col""&gt;Date&lt;/th&gt;", IF(ROUNDUP(ROW(A346)/10, 0)-1&lt;=E$6-E$5+1, "           &lt;td class=""right_align""&gt;"&amp;MONTH(INDIRECT("'Courses Complete'!N"&amp;ROUNDUP(ROW(A346)/10, 0)+E$5-2))&amp;"/"&amp;DAY(INDIRECT("'Courses Complete'!N"&amp;ROUNDUP(ROW(A346)/10, 0)+E$5-2))&amp;"/"&amp;YEAR(INDIRECT("'Courses Complete'!N"&amp;ROUNDUP(ROW(A346)/10, 0)+E$5-2))&amp;"&lt;/td&gt;", ""))</f>
        <v xml:space="preserve">           &lt;td class="right_align"&gt;3/7/2000&lt;/td&gt;</v>
      </c>
      <c r="B346" s="100">
        <f t="shared" ca="1" si="287"/>
        <v>34</v>
      </c>
    </row>
    <row r="347" spans="1:2">
      <c r="A347" s="100" t="str">
        <f t="shared" ref="A347" ca="1" si="310">IF(ROUNDUP(ROW(A347)/10, 0)-1=0, "          &lt;th class=""right_align"" scope=""col""&gt;Size&lt;/th&gt;", IF(ROUNDUP(ROW(A347)/10, 0)-1&lt;=E$6-E$5+1, "           &lt;td class=""right_align""&gt;"&amp;TEXT(ROUND(INDIRECT("'Courses Complete'!M"&amp;ROUNDUP(ROW(A347)/10, 0)+E$5-2), 1), "0.0")&amp;"&lt;/td&gt;", ""))</f>
        <v xml:space="preserve">           &lt;td class="right_align"&gt;19.7&lt;/td&gt;</v>
      </c>
      <c r="B347" s="100">
        <f t="shared" ca="1" si="287"/>
        <v>34</v>
      </c>
    </row>
    <row r="348" spans="1:2">
      <c r="A348" s="100" t="str">
        <f t="shared" ref="A348" ca="1" si="311">IF(ROUNDUP(ROW(A348)/10, 0)-1=0, "          &lt;th scope=""col""&gt;Images&lt;/th&gt;", IF(ROUNDUP(ROW(A348)/10, 0)-1&lt;=E$6-E$5+1, "           &lt;td&gt;"&amp;IF(INDIRECT("'Courses Complete'!F"&amp;ROUNDUP(ROW(A348)/10, 0)+E$5-2)="","","&lt;a href=""../pics/courses/"&amp;INDIRECT("'Courses Complete'!F"&amp;ROUNDUP(ROW(A348)/10, 0)+E$5-2)&amp;"""&gt;"&amp;IF(ISNUMBER(INDIRECT("'Courses Complete'!AG"&amp;ROUNDUP(ROW(A348)/10, 0)+E$5-2)), "#", "")&amp;INDIRECT("'Courses Complete'!AG"&amp;ROUNDUP(ROW(A348)/10, 0)+E$5-2)&amp;"&lt;/a&gt;")&amp;IF(INDIRECT("'Courses Complete'!G"&amp;ROUNDUP(ROW(A348)/10, 0)+E$5-2)="","",", &lt;a href=""../pics/courses/"&amp;INDIRECT("'Courses Complete'!G"&amp;ROUNDUP(ROW(A348)/10, 0)+E$5-2)&amp;"""&gt;"&amp;IF(ISNUMBER(INDIRECT("'Courses Complete'!AH"&amp;ROUNDUP(ROW(A348)/10, 0)+E$5-2)), "#", "")&amp;INDIRECT("'Courses Complete'!AH"&amp;ROUNDUP(ROW(A348)/10, 0)+E$5-2)&amp;"&lt;/a&gt;")&amp;IF(INDIRECT("'Courses Complete'!H"&amp;ROUNDUP(ROW(A348)/10, 0)+E$5-2)="","",", &lt;a href=""../pics/courses/"&amp;INDIRECT("'Courses Complete'!H"&amp;ROUNDUP(ROW(A348)/10, 0)+E$5-2)&amp;"""&gt;"&amp;IF(ISNUMBER(INDIRECT("'Courses Complete'!AI"&amp;ROUNDUP(ROW(A348)/10, 0)+E$5-2)), "#", "")&amp;INDIRECT("'Courses Complete'!AI"&amp;ROUNDUP(ROW(A348)/10, 0)+E$5-2)&amp;"&lt;/a&gt;")&amp;IF(INDIRECT("'Courses Complete'!I"&amp;ROUNDUP(ROW(A348)/10, 0)+E$5-2)="","",", &lt;a href=""../pics/courses/"&amp;INDIRECT("'Courses Complete'!I"&amp;ROUNDUP(ROW(A348)/10, 0)+E$5-2)&amp;"""&gt;"&amp;IF(ISNUMBER(INDIRECT("'Courses Complete'!AJ"&amp;ROUNDUP(ROW(A348)/10, 0)+E$5-2)), "#", "")&amp;INDIRECT("'Courses Complete'!AJ"&amp;ROUNDUP(ROW(A348)/10, 0)+E$5-2)&amp;"&lt;/a&gt;")&amp;IF(INDIRECT("'Courses Complete'!J"&amp;ROUNDUP(ROW(A348)/10, 0)+E$5-2)="","",", &lt;a href=""../pics/courses/"&amp;INDIRECT("'Courses Complete'!J"&amp;ROUNDUP(ROW(A348)/10, 0)+E$5-2)&amp;"""&gt;"&amp;IF(ISNUMBER(INDIRECT("'Courses Complete'!AK"&amp;ROUNDUP(ROW(A348)/10, 0)+E$5-2)), "#", "")&amp;INDIRECT("'Courses Complete'!AK"&amp;ROUNDUP(ROW(A348)/10, 0)+E$5-2)&amp;"&lt;/a&gt;")&amp;"&lt;/td&gt;", ""))</f>
        <v xml:space="preserve">           &lt;td&gt;&lt;a href="../pics/courses/capilano_ridge_hole01.jpg"&gt;#1&lt;/a&gt;, &lt;a href="../pics/courses/capilano_ridge_hole10.jpg"&gt;#10&lt;/a&gt;&lt;/td&gt;</v>
      </c>
      <c r="B348" s="100">
        <f t="shared" ca="1" si="287"/>
        <v>34</v>
      </c>
    </row>
    <row r="349" spans="1:2">
      <c r="A349" s="100" t="str">
        <f ca="1">IF(ROUNDUP(ROW(A349)/10, 0)-1=0, "          &lt;th scope=""col""&gt;Libraries&lt;/th&gt;", IF(ROUNDUP(ROW(A349)/10, 0)-1&lt;=E$6-E$5+1, "           &lt;td&gt;"&amp;IF(INDIRECT("'Courses Complete'!O"&amp;ROUNDUP(ROW(A349)/10, 0)+E$5-2)="", "N/A", "&lt;a href=""../files/libraries/"&amp;VLOOKUP(INDIRECT("'Courses Complete'!O"&amp;ROUNDUP(ROW(A349)/10, 0)+E$5-2),Libraries!$B:$D,3, 0)&amp;"""&gt;"&amp;INDIRECT("'Courses Complete'!O"&amp;ROUNDUP(ROW(A349)/10, 0)+E$5-2)&amp;"&lt;/a&gt;")&amp;IF(INDIRECT("'Courses Complete'!P"&amp;ROUNDUP(ROW(A349)/10, 0)+E$5-2)="", "", ", &lt;a href=""../files/libraries/"&amp;VLOOKUP(INDIRECT("'Courses Complete'!P"&amp;ROUNDUP(ROW(A349)/10, 0)+E$5-2),Libraries!$B:$D,3, 0)&amp;"""&gt;"&amp;INDIRECT("'Courses Complete'!P"&amp;ROUNDUP(ROW(A349)/10, 0)+E$5-2)&amp;"&lt;/a&gt;")&amp;IF(INDIRECT("'Courses Complete'!Q"&amp;ROUNDUP(ROW(A349)/10, 0)+E$5-2)="", "", ", &lt;a href=""../files/libraries/"&amp;VLOOKUP(INDIRECT("'Courses Complete'!Q"&amp;ROUNDUP(ROW(A349)/10, 0)+E$5-2),Libraries!$B:$D,3, 0)&amp;"""&gt;"&amp;INDIRECT("'Courses Complete'!Q"&amp;ROUNDUP(ROW(A349)/10, 0)+E$5-2)&amp;"&lt;/a&gt;")&amp;IF(INDIRECT("'Courses Complete'!R"&amp;ROUNDUP(ROW(A349)/10, 0)+E$5-2)="", "", ", &lt;a href=""../files/libraries/"&amp;VLOOKUP(INDIRECT("'Courses Complete'!R"&amp;ROUNDUP(ROW(A349)/10, 0)+E$5-2),Libraries!$B:$D,3, 0)&amp;"""&gt;"&amp;INDIRECT("'Courses Complete'!R"&amp;ROUNDUP(ROW(A349)/10, 0)+E$5-2)&amp;"&lt;/a&gt;")&amp;IF(INDIRECT("'Courses Complete'!S"&amp;ROUNDUP(ROW(A349)/10, 0)+E$5-2)="", "", ", &lt;a href=""../files/libraries/"&amp;VLOOKUP(INDIRECT("'Courses Complete'!S"&amp;ROUNDUP(ROW(A349)/10, 0)+E$5-2),Libraries!$B:$D,3, 0)&amp;"""&gt;"&amp;INDIRECT("'Courses Complete'!S"&amp;ROUNDUP(ROW(A349)/10, 0)+E$5-2)&amp;"&lt;/a&gt;")&amp;IF(INDIRECT("'Courses Complete'!T"&amp;ROUNDUP(ROW(A349)/10, 0)+E$5-2)="", "", ", &lt;a href=""../files/libraries/"&amp;VLOOKUP(INDIRECT("'Courses Complete'!T"&amp;ROUNDUP(ROW(A349)/10, 0)+E$5-2),Libraries!$B:$D,3, 0)&amp;"""&gt;"&amp;INDIRECT("'Courses Complete'!T"&amp;ROUNDUP(ROW(A349)/10, 0)+E$5-2)&amp;"&lt;/a&gt;")&amp;IF(INDIRECT("'Courses Complete'!U"&amp;ROUNDUP(ROW(A349)/10, 0)+E$5-2)="", "", ", &lt;a href=""../files/libraries/"&amp;VLOOKUP(INDIRECT("'Courses Complete'!U"&amp;ROUNDUP(ROW(A349)/10, 0)+E$5-2),Libraries!$B:$D,3, 0)&amp;"""&gt;"&amp;INDIRECT("'Courses Complete'!U"&amp;ROUNDUP(ROW(A349)/10, 0)+E$5-2)&amp;"&lt;/a&gt;")&amp;IF(INDIRECT("'Courses Complete'!V"&amp;ROUNDUP(ROW(A349)/10, 0)+E$5-2)="", "", ", &lt;a href=""../files/libraries/"&amp;VLOOKUP(INDIRECT("'Courses Complete'!V"&amp;ROUNDUP(ROW(A349)/10, 0)+E$5-2),Libraries!$B:$D,3, 0)&amp;"""&gt;"&amp;INDIRECT("'Courses Complete'!V"&amp;ROUNDUP(ROW(A349)/10, 0)+E$5-2)&amp;"&lt;/a&gt;")&amp;IF(INDIRECT("'Courses Complete'!W"&amp;ROUNDUP(ROW(A349)/10, 0)+E$5-2)="", "", ", &lt;a href=""../files/libraries/"&amp;VLOOKUP(INDIRECT("'Courses Complete'!W"&amp;ROUNDUP(ROW(A349)/10, 0)+E$5-2),Libraries!$B:$D,3, 0)&amp;"""&gt;"&amp;INDIRECT("'Courses Complete'!W"&amp;ROUNDUP(ROW(A349)/10, 0)+E$5-2)&amp;"&lt;/a&gt;")&amp;IF(INDIRECT("'Courses Complete'!X"&amp;ROUNDUP(ROW(A349)/10, 0)+E$5-2)="", "", ", &lt;a href=""../files/libraries/"&amp;VLOOKUP(INDIRECT("'Courses Complete'!X"&amp;ROUNDUP(ROW(A349)/10, 0)+E$5-2),Libraries!$B:$D,3, 0)&amp;"""&gt;"&amp;INDIRECT("'Courses Complete'!X"&amp;ROUNDUP(ROW(A349)/10, 0)+E$5-2)&amp;IF(INDIRECT("'Courses Complete'!Y"&amp;ROUNDUP(ROW(A349)/10, 0)+E$5-2)="", "", ", &lt;a href=""../files/libraries/"&amp;VLOOKUP(INDIRECT("'Courses Complete'!Y"&amp;ROUNDUP(ROW(A349)/10, 0)+E$5-2),Libraries!$B:$D,3, 0)&amp;"""&gt;"&amp;INDIRECT("'Courses Complete'!Y"&amp;ROUNDUP(ROW(A349)/10, 0)+E$5-2)&amp;"&lt;/a&gt;")&amp;"&lt;/a&gt;")&amp;IF(INDIRECT("'Courses Complete'!Z"&amp;ROUNDUP(ROW(A349)/10, 0)+E$5-2)="", "", ", &lt;a href=""../files/libraries/"&amp;VLOOKUP(INDIRECT("'Courses Complete'!Z"&amp;ROUNDUP(ROW(A349)/10, 0)+E$5-2),Libraries!$B:$D,3, 0)&amp;"""&gt;"&amp;INDIRECT("'Courses Complete'!Z"&amp;ROUNDUP(ROW(A349)/10, 0)+E$5-2)&amp;"&lt;/a&gt;")&amp;IF(INDIRECT("'Courses Complete'!AA"&amp;ROUNDUP(ROW(A349)/10, 0)+E$5-2)="", "", ", &lt;a href=""../files/libraries/"&amp;VLOOKUP(INDIRECT("'Courses Complete'!AA"&amp;ROUNDUP(ROW(A349)/10, 0)+E$5-2),Libraries!$B:$D,3, 0)&amp;"""&gt;"&amp;INDIRECT("'Courses Complete'!AA"&amp;ROUNDUP(ROW(A349)/10, 0)+E$5-2)&amp;"&lt;/a&gt;")&amp;IF(INDIRECT("'Courses Complete'!AB"&amp;ROUNDUP(ROW(A349)/10, 0)+E$5-2)="", "", ", &lt;a href=""../files/libraries/"&amp;VLOOKUP(INDIRECT("'Courses Complete'!AB"&amp;ROUNDUP(ROW(A349)/10, 0)+E$5-2),Libraries!$B:$D,3, 0)&amp;"""&gt;"&amp;INDIRECT("'Courses Complete'!AB"&amp;ROUNDUP(ROW(A349)/10, 0)+E$5-2)&amp;"&lt;/a&gt;")&amp;IF(INDIRECT("'Courses Complete'!AC"&amp;ROUNDUP(ROW(A349)/10, 0)+E$5-2)="", "", ", &lt;a href=""../files/libraries/"&amp;VLOOKUP(INDIRECT("'Courses Complete'!AC"&amp;ROUNDUP(ROW(A349)/10, 0)+E$5-2),Libraries!$B:$D,3, 0)&amp;"""&gt;"&amp;INDIRECT("'Courses Complete'!AC"&amp;ROUNDUP(ROW(A349)/10, 0)+E$5-2)&amp;"&lt;/a&gt;")&amp;IF(INDIRECT("'Courses Complete'!AD"&amp;ROUNDUP(ROW(A349)/10, 0)+E$5-2)="", "", ", &lt;a href=""../files/libraries/"&amp;VLOOKUP(INDIRECT("'Courses Complete'!AD"&amp;ROUNDUP(ROW(A349)/10, 0)+E$5-2),Libraries!$B:$D,3, 0)&amp;"""&gt;"&amp;INDIRECT("'Courses Complete'!AD"&amp;ROUNDUP(ROW(A349)/10, 0)+E$5-2)&amp;"&lt;/a&gt;")&amp;IF(INDIRECT("'Courses Complete'!AE"&amp;ROUNDUP(ROW(A349)/10, 0)+E$5-2)="", "", ", &lt;a href=""../files/libraries/"&amp;VLOOKUP(INDIRECT("'Courses Complete'!AE"&amp;ROUNDUP(ROW(A349)/10, 0)+E$5-2),Libraries!$B:$D,3, 0)&amp;"""&gt;"&amp;INDIRECT("'Courses Complete'!AE"&amp;ROUNDUP(ROW(A349)/10, 0)+E$5-2)&amp;"&lt;/a&gt;")&amp;IF(INDIRECT("'Courses Complete'!AF"&amp;ROUNDUP(ROW(A349)/10, 0)+E$5-2)="", "", ", &lt;a href=""../files/libraries/"&amp;VLOOKUP(INDIRECT("'Courses Complete'!AF"&amp;ROUNDUP(ROW(A349)/10, 0)+E$5-2),Libraries!$B:$D,3, 0)&amp;"""&gt;"&amp;INDIRECT("'Courses Complete'!AF"&amp;ROUNDUP(ROW(A349)/10, 0)+E$5-2)&amp;"&lt;/a&gt;")&amp;"&lt;/td&gt;", ""))</f>
        <v xml:space="preserve">           &lt;td&gt;&lt;a href="../files/libraries/capilanoridge.zip"&gt;capilanoridge&lt;/a&gt;&lt;/td&gt;</v>
      </c>
      <c r="B349" s="100">
        <f t="shared" ca="1" si="287"/>
        <v>34</v>
      </c>
    </row>
    <row r="350" spans="1:2">
      <c r="A350" s="100" t="str">
        <f t="shared" ref="A350" ca="1" si="312">IF(ROUNDUP(ROW(A350)/10, 0)-1=0, "        &lt;/tr&gt;", IF(ROUNDUP(ROW(A350)/10, 0)-1&lt;=E$6-E$5+1, "         &lt;/tr&gt;", ""))</f>
        <v xml:space="preserve">         &lt;/tr&gt;</v>
      </c>
      <c r="B350" s="100">
        <f t="shared" ca="1" si="287"/>
        <v>34</v>
      </c>
    </row>
    <row r="351" spans="1:2">
      <c r="A351" s="100" t="str">
        <f t="shared" ref="A351" ca="1" si="313">IF(ROUNDUP(ROW(A351)/10, 0)-1=0, "&lt;table class=""horz_head line_divide""&gt;&lt;tr &gt;", IF(ROUNDUP(ROW(A351)/10, 0)-1&lt;=E$6-E$5+1, "         &lt;tr&gt;", IF(ROUNDUP(ROW(A351)/10, 0)-1=E$6-E$5+2, "      &lt;/table&gt;", "")))</f>
        <v xml:space="preserve">         &lt;tr&gt;</v>
      </c>
      <c r="B351" s="100">
        <f t="shared" ca="1" si="287"/>
        <v>35</v>
      </c>
    </row>
    <row r="352" spans="1:2">
      <c r="A352" s="100" t="str">
        <f t="shared" ref="A352" ca="1" si="314">IF(ROUNDUP(ROW(A352)/10, 0)-1=0, "          &lt;th scope=""col""&gt;Real&lt;/th&gt;", IF(ROUNDUP(ROW(A352)/10, 0)-1&lt;=E$6-E$5+1, "           &lt;td&gt;"&amp;INDIRECT("'Courses Complete'!E"&amp;ROUNDUP(ROW(A352)/10, 0)+E$5-2)&amp;"&lt;/td&gt;", ""))</f>
        <v xml:space="preserve">           &lt;td&gt;&lt;/td&gt;</v>
      </c>
      <c r="B352" s="100">
        <f t="shared" ca="1" si="287"/>
        <v>35</v>
      </c>
    </row>
    <row r="353" spans="1:2">
      <c r="A353" s="100" t="str">
        <f t="shared" ref="A353" ca="1" si="315">IF(ROUNDUP(ROW(A353)/10, 0)-1=0, "          &lt;th scope=""col""&gt;Type&lt;/th&gt;", IF(ROUNDUP(ROW(A353)/10, 0)-1&lt;=E$6-E$5+1, "           &lt;td&gt;"&amp;INDIRECT("'Courses Complete'!D"&amp;ROUNDUP(ROW(A353)/10, 0)+E$5-2)&amp;"&lt;/td&gt;", ""))</f>
        <v xml:space="preserve">           &lt;td&gt;Mtn valley&lt;/td&gt;</v>
      </c>
      <c r="B353" s="100">
        <f t="shared" ca="1" si="287"/>
        <v>35</v>
      </c>
    </row>
    <row r="354" spans="1:2">
      <c r="A354" s="100" t="str">
        <f t="shared" ref="A354" ca="1" si="316">IF(ROUNDUP(ROW(A354)/10, 0)-1=0, "          &lt;th scope=""col""&gt;Course&lt;/th&gt;", IF(ROUNDUP(ROW(A354)/10, 0)-1&lt;=E$6-E$5+1, "           &lt;td&gt;"&amp;IF(INDIRECT("'Courses Complete'!K"&amp;ROUNDUP(ROW(A354)/10, 0)+E$5-2)="", INDIRECT("'Courses Complete'!C"&amp;ROUNDUP(ROW(A354)/10, 0)+E$5-2), "&lt;a href=""../files/courses/"&amp;INDIRECT("'Courses Complete'!K"&amp;ROUNDUP(ROW(A354)/10, 0)+E$5-2)&amp;"""&gt;"&amp;INDIRECT("'Courses Complete'!C"&amp;ROUNDUP(ROW(A354)/10, 0)+E$5-2)&amp;"&lt;/a&gt;")&amp;"&lt;/td&gt;", ""))</f>
        <v xml:space="preserve">           &lt;td&gt;&lt;a href="../files/courses/cardiff_cliffs.zip"&gt;Cardiff Cliffs V2&lt;/a&gt;&lt;/td&gt;</v>
      </c>
      <c r="B354" s="100">
        <f t="shared" ca="1" si="287"/>
        <v>35</v>
      </c>
    </row>
    <row r="355" spans="1:2">
      <c r="A355" s="100" t="str">
        <f t="shared" ref="A355" ca="1" si="317">IF(ROUNDUP(ROW(A355)/10, 0)-1=0, "          &lt;th scope=""col""&gt;Designer&lt;/th&gt;", IF(ROUNDUP(ROW(A355)/10, 0)-1&lt;=E$6-E$5+1, "           &lt;td&gt;"&amp;INDIRECT("'Courses Complete'!L"&amp;ROUNDUP(ROW(A355)/10, 0)+E$5-2)&amp;"&lt;/td&gt;", ""))</f>
        <v xml:space="preserve">           &lt;td&gt;Gabagoo&lt;/td&gt;</v>
      </c>
      <c r="B355" s="100">
        <f t="shared" ca="1" si="287"/>
        <v>35</v>
      </c>
    </row>
    <row r="356" spans="1:2">
      <c r="A356" s="100" t="str">
        <f t="shared" ref="A356" ca="1" si="318">IF(ROUNDUP(ROW(A356)/10, 0)-1=0, "          &lt;th class=""right_align"" scope=""col""&gt;Date&lt;/th&gt;", IF(ROUNDUP(ROW(A356)/10, 0)-1&lt;=E$6-E$5+1, "           &lt;td class=""right_align""&gt;"&amp;MONTH(INDIRECT("'Courses Complete'!N"&amp;ROUNDUP(ROW(A356)/10, 0)+E$5-2))&amp;"/"&amp;DAY(INDIRECT("'Courses Complete'!N"&amp;ROUNDUP(ROW(A356)/10, 0)+E$5-2))&amp;"/"&amp;YEAR(INDIRECT("'Courses Complete'!N"&amp;ROUNDUP(ROW(A356)/10, 0)+E$5-2))&amp;"&lt;/td&gt;", ""))</f>
        <v xml:space="preserve">           &lt;td class="right_align"&gt;3/6/2004&lt;/td&gt;</v>
      </c>
      <c r="B356" s="100">
        <f t="shared" ca="1" si="287"/>
        <v>35</v>
      </c>
    </row>
    <row r="357" spans="1:2">
      <c r="A357" s="100" t="str">
        <f t="shared" ref="A357" ca="1" si="319">IF(ROUNDUP(ROW(A357)/10, 0)-1=0, "          &lt;th class=""right_align"" scope=""col""&gt;Size&lt;/th&gt;", IF(ROUNDUP(ROW(A357)/10, 0)-1&lt;=E$6-E$5+1, "           &lt;td class=""right_align""&gt;"&amp;TEXT(ROUND(INDIRECT("'Courses Complete'!M"&amp;ROUNDUP(ROW(A357)/10, 0)+E$5-2), 1), "0.0")&amp;"&lt;/td&gt;", ""))</f>
        <v xml:space="preserve">           &lt;td class="right_align"&gt;27.6&lt;/td&gt;</v>
      </c>
      <c r="B357" s="100">
        <f t="shared" ca="1" si="287"/>
        <v>35</v>
      </c>
    </row>
    <row r="358" spans="1:2">
      <c r="A358" s="100" t="str">
        <f t="shared" ref="A358" ca="1" si="320">IF(ROUNDUP(ROW(A358)/10, 0)-1=0, "          &lt;th scope=""col""&gt;Images&lt;/th&gt;", IF(ROUNDUP(ROW(A358)/10, 0)-1&lt;=E$6-E$5+1, "           &lt;td&gt;"&amp;IF(INDIRECT("'Courses Complete'!F"&amp;ROUNDUP(ROW(A358)/10, 0)+E$5-2)="","","&lt;a href=""../pics/courses/"&amp;INDIRECT("'Courses Complete'!F"&amp;ROUNDUP(ROW(A358)/10, 0)+E$5-2)&amp;"""&gt;"&amp;IF(ISNUMBER(INDIRECT("'Courses Complete'!AG"&amp;ROUNDUP(ROW(A358)/10, 0)+E$5-2)), "#", "")&amp;INDIRECT("'Courses Complete'!AG"&amp;ROUNDUP(ROW(A358)/10, 0)+E$5-2)&amp;"&lt;/a&gt;")&amp;IF(INDIRECT("'Courses Complete'!G"&amp;ROUNDUP(ROW(A358)/10, 0)+E$5-2)="","",", &lt;a href=""../pics/courses/"&amp;INDIRECT("'Courses Complete'!G"&amp;ROUNDUP(ROW(A358)/10, 0)+E$5-2)&amp;"""&gt;"&amp;IF(ISNUMBER(INDIRECT("'Courses Complete'!AH"&amp;ROUNDUP(ROW(A358)/10, 0)+E$5-2)), "#", "")&amp;INDIRECT("'Courses Complete'!AH"&amp;ROUNDUP(ROW(A358)/10, 0)+E$5-2)&amp;"&lt;/a&gt;")&amp;IF(INDIRECT("'Courses Complete'!H"&amp;ROUNDUP(ROW(A358)/10, 0)+E$5-2)="","",", &lt;a href=""../pics/courses/"&amp;INDIRECT("'Courses Complete'!H"&amp;ROUNDUP(ROW(A358)/10, 0)+E$5-2)&amp;"""&gt;"&amp;IF(ISNUMBER(INDIRECT("'Courses Complete'!AI"&amp;ROUNDUP(ROW(A358)/10, 0)+E$5-2)), "#", "")&amp;INDIRECT("'Courses Complete'!AI"&amp;ROUNDUP(ROW(A358)/10, 0)+E$5-2)&amp;"&lt;/a&gt;")&amp;IF(INDIRECT("'Courses Complete'!I"&amp;ROUNDUP(ROW(A358)/10, 0)+E$5-2)="","",", &lt;a href=""../pics/courses/"&amp;INDIRECT("'Courses Complete'!I"&amp;ROUNDUP(ROW(A358)/10, 0)+E$5-2)&amp;"""&gt;"&amp;IF(ISNUMBER(INDIRECT("'Courses Complete'!AJ"&amp;ROUNDUP(ROW(A358)/10, 0)+E$5-2)), "#", "")&amp;INDIRECT("'Courses Complete'!AJ"&amp;ROUNDUP(ROW(A358)/10, 0)+E$5-2)&amp;"&lt;/a&gt;")&amp;IF(INDIRECT("'Courses Complete'!J"&amp;ROUNDUP(ROW(A358)/10, 0)+E$5-2)="","",", &lt;a href=""../pics/courses/"&amp;INDIRECT("'Courses Complete'!J"&amp;ROUNDUP(ROW(A358)/10, 0)+E$5-2)&amp;"""&gt;"&amp;IF(ISNUMBER(INDIRECT("'Courses Complete'!AK"&amp;ROUNDUP(ROW(A358)/10, 0)+E$5-2)), "#", "")&amp;INDIRECT("'Courses Complete'!AK"&amp;ROUNDUP(ROW(A358)/10, 0)+E$5-2)&amp;"&lt;/a&gt;")&amp;"&lt;/td&gt;", ""))</f>
        <v xml:space="preserve">           &lt;td&gt;&lt;a href="../pics/courses/cardiff_cliffs_hole11.jpg"&gt;#11&lt;/a&gt;, &lt;a href="../pics/courses/cardiff_cliffs_hole07.jpg"&gt;#7&lt;/a&gt;&lt;/td&gt;</v>
      </c>
      <c r="B358" s="100">
        <f t="shared" ca="1" si="287"/>
        <v>35</v>
      </c>
    </row>
    <row r="359" spans="1:2">
      <c r="A359" s="100" t="str">
        <f ca="1">IF(ROUNDUP(ROW(A359)/10, 0)-1=0, "          &lt;th scope=""col""&gt;Libraries&lt;/th&gt;", IF(ROUNDUP(ROW(A359)/10, 0)-1&lt;=E$6-E$5+1, "           &lt;td&gt;"&amp;IF(INDIRECT("'Courses Complete'!O"&amp;ROUNDUP(ROW(A359)/10, 0)+E$5-2)="", "N/A", "&lt;a href=""../files/libraries/"&amp;VLOOKUP(INDIRECT("'Courses Complete'!O"&amp;ROUNDUP(ROW(A359)/10, 0)+E$5-2),Libraries!$B:$D,3, 0)&amp;"""&gt;"&amp;INDIRECT("'Courses Complete'!O"&amp;ROUNDUP(ROW(A359)/10, 0)+E$5-2)&amp;"&lt;/a&gt;")&amp;IF(INDIRECT("'Courses Complete'!P"&amp;ROUNDUP(ROW(A359)/10, 0)+E$5-2)="", "", ", &lt;a href=""../files/libraries/"&amp;VLOOKUP(INDIRECT("'Courses Complete'!P"&amp;ROUNDUP(ROW(A359)/10, 0)+E$5-2),Libraries!$B:$D,3, 0)&amp;"""&gt;"&amp;INDIRECT("'Courses Complete'!P"&amp;ROUNDUP(ROW(A359)/10, 0)+E$5-2)&amp;"&lt;/a&gt;")&amp;IF(INDIRECT("'Courses Complete'!Q"&amp;ROUNDUP(ROW(A359)/10, 0)+E$5-2)="", "", ", &lt;a href=""../files/libraries/"&amp;VLOOKUP(INDIRECT("'Courses Complete'!Q"&amp;ROUNDUP(ROW(A359)/10, 0)+E$5-2),Libraries!$B:$D,3, 0)&amp;"""&gt;"&amp;INDIRECT("'Courses Complete'!Q"&amp;ROUNDUP(ROW(A359)/10, 0)+E$5-2)&amp;"&lt;/a&gt;")&amp;IF(INDIRECT("'Courses Complete'!R"&amp;ROUNDUP(ROW(A359)/10, 0)+E$5-2)="", "", ", &lt;a href=""../files/libraries/"&amp;VLOOKUP(INDIRECT("'Courses Complete'!R"&amp;ROUNDUP(ROW(A359)/10, 0)+E$5-2),Libraries!$B:$D,3, 0)&amp;"""&gt;"&amp;INDIRECT("'Courses Complete'!R"&amp;ROUNDUP(ROW(A359)/10, 0)+E$5-2)&amp;"&lt;/a&gt;")&amp;IF(INDIRECT("'Courses Complete'!S"&amp;ROUNDUP(ROW(A359)/10, 0)+E$5-2)="", "", ", &lt;a href=""../files/libraries/"&amp;VLOOKUP(INDIRECT("'Courses Complete'!S"&amp;ROUNDUP(ROW(A359)/10, 0)+E$5-2),Libraries!$B:$D,3, 0)&amp;"""&gt;"&amp;INDIRECT("'Courses Complete'!S"&amp;ROUNDUP(ROW(A359)/10, 0)+E$5-2)&amp;"&lt;/a&gt;")&amp;IF(INDIRECT("'Courses Complete'!T"&amp;ROUNDUP(ROW(A359)/10, 0)+E$5-2)="", "", ", &lt;a href=""../files/libraries/"&amp;VLOOKUP(INDIRECT("'Courses Complete'!T"&amp;ROUNDUP(ROW(A359)/10, 0)+E$5-2),Libraries!$B:$D,3, 0)&amp;"""&gt;"&amp;INDIRECT("'Courses Complete'!T"&amp;ROUNDUP(ROW(A359)/10, 0)+E$5-2)&amp;"&lt;/a&gt;")&amp;IF(INDIRECT("'Courses Complete'!U"&amp;ROUNDUP(ROW(A359)/10, 0)+E$5-2)="", "", ", &lt;a href=""../files/libraries/"&amp;VLOOKUP(INDIRECT("'Courses Complete'!U"&amp;ROUNDUP(ROW(A359)/10, 0)+E$5-2),Libraries!$B:$D,3, 0)&amp;"""&gt;"&amp;INDIRECT("'Courses Complete'!U"&amp;ROUNDUP(ROW(A359)/10, 0)+E$5-2)&amp;"&lt;/a&gt;")&amp;IF(INDIRECT("'Courses Complete'!V"&amp;ROUNDUP(ROW(A359)/10, 0)+E$5-2)="", "", ", &lt;a href=""../files/libraries/"&amp;VLOOKUP(INDIRECT("'Courses Complete'!V"&amp;ROUNDUP(ROW(A359)/10, 0)+E$5-2),Libraries!$B:$D,3, 0)&amp;"""&gt;"&amp;INDIRECT("'Courses Complete'!V"&amp;ROUNDUP(ROW(A359)/10, 0)+E$5-2)&amp;"&lt;/a&gt;")&amp;IF(INDIRECT("'Courses Complete'!W"&amp;ROUNDUP(ROW(A359)/10, 0)+E$5-2)="", "", ", &lt;a href=""../files/libraries/"&amp;VLOOKUP(INDIRECT("'Courses Complete'!W"&amp;ROUNDUP(ROW(A359)/10, 0)+E$5-2),Libraries!$B:$D,3, 0)&amp;"""&gt;"&amp;INDIRECT("'Courses Complete'!W"&amp;ROUNDUP(ROW(A359)/10, 0)+E$5-2)&amp;"&lt;/a&gt;")&amp;IF(INDIRECT("'Courses Complete'!X"&amp;ROUNDUP(ROW(A359)/10, 0)+E$5-2)="", "", ", &lt;a href=""../files/libraries/"&amp;VLOOKUP(INDIRECT("'Courses Complete'!X"&amp;ROUNDUP(ROW(A359)/10, 0)+E$5-2),Libraries!$B:$D,3, 0)&amp;"""&gt;"&amp;INDIRECT("'Courses Complete'!X"&amp;ROUNDUP(ROW(A359)/10, 0)+E$5-2)&amp;IF(INDIRECT("'Courses Complete'!Y"&amp;ROUNDUP(ROW(A359)/10, 0)+E$5-2)="", "", ", &lt;a href=""../files/libraries/"&amp;VLOOKUP(INDIRECT("'Courses Complete'!Y"&amp;ROUNDUP(ROW(A359)/10, 0)+E$5-2),Libraries!$B:$D,3, 0)&amp;"""&gt;"&amp;INDIRECT("'Courses Complete'!Y"&amp;ROUNDUP(ROW(A359)/10, 0)+E$5-2)&amp;"&lt;/a&gt;")&amp;"&lt;/a&gt;")&amp;IF(INDIRECT("'Courses Complete'!Z"&amp;ROUNDUP(ROW(A359)/10, 0)+E$5-2)="", "", ", &lt;a href=""../files/libraries/"&amp;VLOOKUP(INDIRECT("'Courses Complete'!Z"&amp;ROUNDUP(ROW(A359)/10, 0)+E$5-2),Libraries!$B:$D,3, 0)&amp;"""&gt;"&amp;INDIRECT("'Courses Complete'!Z"&amp;ROUNDUP(ROW(A359)/10, 0)+E$5-2)&amp;"&lt;/a&gt;")&amp;IF(INDIRECT("'Courses Complete'!AA"&amp;ROUNDUP(ROW(A359)/10, 0)+E$5-2)="", "", ", &lt;a href=""../files/libraries/"&amp;VLOOKUP(INDIRECT("'Courses Complete'!AA"&amp;ROUNDUP(ROW(A359)/10, 0)+E$5-2),Libraries!$B:$D,3, 0)&amp;"""&gt;"&amp;INDIRECT("'Courses Complete'!AA"&amp;ROUNDUP(ROW(A359)/10, 0)+E$5-2)&amp;"&lt;/a&gt;")&amp;IF(INDIRECT("'Courses Complete'!AB"&amp;ROUNDUP(ROW(A359)/10, 0)+E$5-2)="", "", ", &lt;a href=""../files/libraries/"&amp;VLOOKUP(INDIRECT("'Courses Complete'!AB"&amp;ROUNDUP(ROW(A359)/10, 0)+E$5-2),Libraries!$B:$D,3, 0)&amp;"""&gt;"&amp;INDIRECT("'Courses Complete'!AB"&amp;ROUNDUP(ROW(A359)/10, 0)+E$5-2)&amp;"&lt;/a&gt;")&amp;IF(INDIRECT("'Courses Complete'!AC"&amp;ROUNDUP(ROW(A359)/10, 0)+E$5-2)="", "", ", &lt;a href=""../files/libraries/"&amp;VLOOKUP(INDIRECT("'Courses Complete'!AC"&amp;ROUNDUP(ROW(A359)/10, 0)+E$5-2),Libraries!$B:$D,3, 0)&amp;"""&gt;"&amp;INDIRECT("'Courses Complete'!AC"&amp;ROUNDUP(ROW(A359)/10, 0)+E$5-2)&amp;"&lt;/a&gt;")&amp;IF(INDIRECT("'Courses Complete'!AD"&amp;ROUNDUP(ROW(A359)/10, 0)+E$5-2)="", "", ", &lt;a href=""../files/libraries/"&amp;VLOOKUP(INDIRECT("'Courses Complete'!AD"&amp;ROUNDUP(ROW(A359)/10, 0)+E$5-2),Libraries!$B:$D,3, 0)&amp;"""&gt;"&amp;INDIRECT("'Courses Complete'!AD"&amp;ROUNDUP(ROW(A359)/10, 0)+E$5-2)&amp;"&lt;/a&gt;")&amp;IF(INDIRECT("'Courses Complete'!AE"&amp;ROUNDUP(ROW(A359)/10, 0)+E$5-2)="", "", ", &lt;a href=""../files/libraries/"&amp;VLOOKUP(INDIRECT("'Courses Complete'!AE"&amp;ROUNDUP(ROW(A359)/10, 0)+E$5-2),Libraries!$B:$D,3, 0)&amp;"""&gt;"&amp;INDIRECT("'Courses Complete'!AE"&amp;ROUNDUP(ROW(A359)/10, 0)+E$5-2)&amp;"&lt;/a&gt;")&amp;IF(INDIRECT("'Courses Complete'!AF"&amp;ROUNDUP(ROW(A359)/10, 0)+E$5-2)="", "", ", &lt;a href=""../files/libraries/"&amp;VLOOKUP(INDIRECT("'Courses Complete'!AF"&amp;ROUNDUP(ROW(A359)/10, 0)+E$5-2),Libraries!$B:$D,3, 0)&amp;"""&gt;"&amp;INDIRECT("'Courses Complete'!AF"&amp;ROUNDUP(ROW(A359)/10, 0)+E$5-2)&amp;"&lt;/a&gt;")&amp;"&lt;/td&gt;", ""))</f>
        <v xml:space="preserve">           &lt;td&gt;&lt;a href="../files/libraries/arrowhead.zip"&gt;arrowhead&lt;/a&gt;, &lt;a href="../files/libraries/blackheath.zip"&gt;blackheath&lt;/a&gt;, &lt;a href="../files/libraries/coosbay.zip"&gt;coosbay&lt;/a&gt;, &lt;a href="../files/libraries/coosbayblend.zip"&gt;coosbayblend&lt;/a&gt;, &lt;a href="../files/libraries/hillbillyextras.zip"&gt;hillbillyextras&lt;/a&gt;, &lt;a href="../files/libraries/oceanside.zip"&gt;oceanside&lt;/a&gt;&lt;/td&gt;</v>
      </c>
      <c r="B359" s="100">
        <f t="shared" ca="1" si="287"/>
        <v>35</v>
      </c>
    </row>
    <row r="360" spans="1:2">
      <c r="A360" s="100" t="str">
        <f t="shared" ref="A360" ca="1" si="321">IF(ROUNDUP(ROW(A360)/10, 0)-1=0, "        &lt;/tr&gt;", IF(ROUNDUP(ROW(A360)/10, 0)-1&lt;=E$6-E$5+1, "         &lt;/tr&gt;", ""))</f>
        <v xml:space="preserve">         &lt;/tr&gt;</v>
      </c>
      <c r="B360" s="100">
        <f t="shared" ca="1" si="287"/>
        <v>35</v>
      </c>
    </row>
    <row r="361" spans="1:2">
      <c r="A361" s="100" t="str">
        <f t="shared" ref="A361" ca="1" si="322">IF(ROUNDUP(ROW(A361)/10, 0)-1=0, "&lt;table class=""horz_head line_divide""&gt;&lt;tr &gt;", IF(ROUNDUP(ROW(A361)/10, 0)-1&lt;=E$6-E$5+1, "         &lt;tr&gt;", IF(ROUNDUP(ROW(A361)/10, 0)-1=E$6-E$5+2, "      &lt;/table&gt;", "")))</f>
        <v xml:space="preserve">         &lt;tr&gt;</v>
      </c>
      <c r="B361" s="100">
        <f t="shared" ca="1" si="287"/>
        <v>36</v>
      </c>
    </row>
    <row r="362" spans="1:2">
      <c r="A362" s="100" t="str">
        <f t="shared" ref="A362" ca="1" si="323">IF(ROUNDUP(ROW(A362)/10, 0)-1=0, "          &lt;th scope=""col""&gt;Real&lt;/th&gt;", IF(ROUNDUP(ROW(A362)/10, 0)-1&lt;=E$6-E$5+1, "           &lt;td&gt;"&amp;INDIRECT("'Courses Complete'!E"&amp;ROUNDUP(ROW(A362)/10, 0)+E$5-2)&amp;"&lt;/td&gt;", ""))</f>
        <v xml:space="preserve">           &lt;td&gt;&lt;/td&gt;</v>
      </c>
      <c r="B362" s="100">
        <f t="shared" ca="1" si="287"/>
        <v>36</v>
      </c>
    </row>
    <row r="363" spans="1:2">
      <c r="A363" s="100" t="str">
        <f t="shared" ref="A363" ca="1" si="324">IF(ROUNDUP(ROW(A363)/10, 0)-1=0, "          &lt;th scope=""col""&gt;Type&lt;/th&gt;", IF(ROUNDUP(ROW(A363)/10, 0)-1&lt;=E$6-E$5+1, "           &lt;td&gt;"&amp;INDIRECT("'Courses Complete'!D"&amp;ROUNDUP(ROW(A363)/10, 0)+E$5-2)&amp;"&lt;/td&gt;", ""))</f>
        <v xml:space="preserve">           &lt;td&gt;Mtn valley&lt;/td&gt;</v>
      </c>
      <c r="B363" s="100">
        <f t="shared" ca="1" si="287"/>
        <v>36</v>
      </c>
    </row>
    <row r="364" spans="1:2">
      <c r="A364" s="100" t="str">
        <f t="shared" ref="A364" ca="1" si="325">IF(ROUNDUP(ROW(A364)/10, 0)-1=0, "          &lt;th scope=""col""&gt;Course&lt;/th&gt;", IF(ROUNDUP(ROW(A364)/10, 0)-1&lt;=E$6-E$5+1, "           &lt;td&gt;"&amp;IF(INDIRECT("'Courses Complete'!K"&amp;ROUNDUP(ROW(A364)/10, 0)+E$5-2)="", INDIRECT("'Courses Complete'!C"&amp;ROUNDUP(ROW(A364)/10, 0)+E$5-2), "&lt;a href=""../files/courses/"&amp;INDIRECT("'Courses Complete'!K"&amp;ROUNDUP(ROW(A364)/10, 0)+E$5-2)&amp;"""&gt;"&amp;INDIRECT("'Courses Complete'!C"&amp;ROUNDUP(ROW(A364)/10, 0)+E$5-2)&amp;"&lt;/a&gt;")&amp;"&lt;/td&gt;", ""))</f>
        <v xml:space="preserve">           &lt;td&gt;&lt;a href="../files/courses/cardinal_creek.zip"&gt;Cardinal Creek Country Club&lt;/a&gt;&lt;/td&gt;</v>
      </c>
      <c r="B364" s="100">
        <f t="shared" ca="1" si="287"/>
        <v>36</v>
      </c>
    </row>
    <row r="365" spans="1:2">
      <c r="A365" s="100" t="str">
        <f t="shared" ref="A365" ca="1" si="326">IF(ROUNDUP(ROW(A365)/10, 0)-1=0, "          &lt;th scope=""col""&gt;Designer&lt;/th&gt;", IF(ROUNDUP(ROW(A365)/10, 0)-1&lt;=E$6-E$5+1, "           &lt;td&gt;"&amp;INDIRECT("'Courses Complete'!L"&amp;ROUNDUP(ROW(A365)/10, 0)+E$5-2)&amp;"&lt;/td&gt;", ""))</f>
        <v xml:space="preserve">           &lt;td&gt;Art Paul&lt;/td&gt;</v>
      </c>
      <c r="B365" s="100">
        <f t="shared" ca="1" si="287"/>
        <v>36</v>
      </c>
    </row>
    <row r="366" spans="1:2">
      <c r="A366" s="100" t="str">
        <f t="shared" ref="A366" ca="1" si="327">IF(ROUNDUP(ROW(A366)/10, 0)-1=0, "          &lt;th class=""right_align"" scope=""col""&gt;Date&lt;/th&gt;", IF(ROUNDUP(ROW(A366)/10, 0)-1&lt;=E$6-E$5+1, "           &lt;td class=""right_align""&gt;"&amp;MONTH(INDIRECT("'Courses Complete'!N"&amp;ROUNDUP(ROW(A366)/10, 0)+E$5-2))&amp;"/"&amp;DAY(INDIRECT("'Courses Complete'!N"&amp;ROUNDUP(ROW(A366)/10, 0)+E$5-2))&amp;"/"&amp;YEAR(INDIRECT("'Courses Complete'!N"&amp;ROUNDUP(ROW(A366)/10, 0)+E$5-2))&amp;"&lt;/td&gt;", ""))</f>
        <v xml:space="preserve">           &lt;td class="right_align"&gt;5/2/2005&lt;/td&gt;</v>
      </c>
      <c r="B366" s="100">
        <f t="shared" ca="1" si="287"/>
        <v>36</v>
      </c>
    </row>
    <row r="367" spans="1:2">
      <c r="A367" s="100" t="str">
        <f t="shared" ref="A367" ca="1" si="328">IF(ROUNDUP(ROW(A367)/10, 0)-1=0, "          &lt;th class=""right_align"" scope=""col""&gt;Size&lt;/th&gt;", IF(ROUNDUP(ROW(A367)/10, 0)-1&lt;=E$6-E$5+1, "           &lt;td class=""right_align""&gt;"&amp;TEXT(ROUND(INDIRECT("'Courses Complete'!M"&amp;ROUNDUP(ROW(A367)/10, 0)+E$5-2), 1), "0.0")&amp;"&lt;/td&gt;", ""))</f>
        <v xml:space="preserve">           &lt;td class="right_align"&gt;8.7&lt;/td&gt;</v>
      </c>
      <c r="B367" s="100">
        <f t="shared" ca="1" si="287"/>
        <v>36</v>
      </c>
    </row>
    <row r="368" spans="1:2">
      <c r="A368" s="100" t="str">
        <f t="shared" ref="A368" ca="1" si="329">IF(ROUNDUP(ROW(A368)/10, 0)-1=0, "          &lt;th scope=""col""&gt;Images&lt;/th&gt;", IF(ROUNDUP(ROW(A368)/10, 0)-1&lt;=E$6-E$5+1, "           &lt;td&gt;"&amp;IF(INDIRECT("'Courses Complete'!F"&amp;ROUNDUP(ROW(A368)/10, 0)+E$5-2)="","","&lt;a href=""../pics/courses/"&amp;INDIRECT("'Courses Complete'!F"&amp;ROUNDUP(ROW(A368)/10, 0)+E$5-2)&amp;"""&gt;"&amp;IF(ISNUMBER(INDIRECT("'Courses Complete'!AG"&amp;ROUNDUP(ROW(A368)/10, 0)+E$5-2)), "#", "")&amp;INDIRECT("'Courses Complete'!AG"&amp;ROUNDUP(ROW(A368)/10, 0)+E$5-2)&amp;"&lt;/a&gt;")&amp;IF(INDIRECT("'Courses Complete'!G"&amp;ROUNDUP(ROW(A368)/10, 0)+E$5-2)="","",", &lt;a href=""../pics/courses/"&amp;INDIRECT("'Courses Complete'!G"&amp;ROUNDUP(ROW(A368)/10, 0)+E$5-2)&amp;"""&gt;"&amp;IF(ISNUMBER(INDIRECT("'Courses Complete'!AH"&amp;ROUNDUP(ROW(A368)/10, 0)+E$5-2)), "#", "")&amp;INDIRECT("'Courses Complete'!AH"&amp;ROUNDUP(ROW(A368)/10, 0)+E$5-2)&amp;"&lt;/a&gt;")&amp;IF(INDIRECT("'Courses Complete'!H"&amp;ROUNDUP(ROW(A368)/10, 0)+E$5-2)="","",", &lt;a href=""../pics/courses/"&amp;INDIRECT("'Courses Complete'!H"&amp;ROUNDUP(ROW(A368)/10, 0)+E$5-2)&amp;"""&gt;"&amp;IF(ISNUMBER(INDIRECT("'Courses Complete'!AI"&amp;ROUNDUP(ROW(A368)/10, 0)+E$5-2)), "#", "")&amp;INDIRECT("'Courses Complete'!AI"&amp;ROUNDUP(ROW(A368)/10, 0)+E$5-2)&amp;"&lt;/a&gt;")&amp;IF(INDIRECT("'Courses Complete'!I"&amp;ROUNDUP(ROW(A368)/10, 0)+E$5-2)="","",", &lt;a href=""../pics/courses/"&amp;INDIRECT("'Courses Complete'!I"&amp;ROUNDUP(ROW(A368)/10, 0)+E$5-2)&amp;"""&gt;"&amp;IF(ISNUMBER(INDIRECT("'Courses Complete'!AJ"&amp;ROUNDUP(ROW(A368)/10, 0)+E$5-2)), "#", "")&amp;INDIRECT("'Courses Complete'!AJ"&amp;ROUNDUP(ROW(A368)/10, 0)+E$5-2)&amp;"&lt;/a&gt;")&amp;IF(INDIRECT("'Courses Complete'!J"&amp;ROUNDUP(ROW(A368)/10, 0)+E$5-2)="","",", &lt;a href=""../pics/courses/"&amp;INDIRECT("'Courses Complete'!J"&amp;ROUNDUP(ROW(A368)/10, 0)+E$5-2)&amp;"""&gt;"&amp;IF(ISNUMBER(INDIRECT("'Courses Complete'!AK"&amp;ROUNDUP(ROW(A368)/10, 0)+E$5-2)), "#", "")&amp;INDIRECT("'Courses Complete'!AK"&amp;ROUNDUP(ROW(A368)/10, 0)+E$5-2)&amp;"&lt;/a&gt;")&amp;"&lt;/td&gt;", ""))</f>
        <v xml:space="preserve">           &lt;td&gt;&lt;a href="../pics/courses/cardinal_creek_cc_hole01.jpg"&gt;#1&lt;/a&gt;, &lt;a href="../pics/courses/cardinal_creek_cc_hole18.jpg"&gt;#18&lt;/a&gt;&lt;/td&gt;</v>
      </c>
      <c r="B368" s="100">
        <f t="shared" ca="1" si="287"/>
        <v>36</v>
      </c>
    </row>
    <row r="369" spans="1:2">
      <c r="A369" s="100" t="str">
        <f ca="1">IF(ROUNDUP(ROW(A369)/10, 0)-1=0, "          &lt;th scope=""col""&gt;Libraries&lt;/th&gt;", IF(ROUNDUP(ROW(A369)/10, 0)-1&lt;=E$6-E$5+1, "           &lt;td&gt;"&amp;IF(INDIRECT("'Courses Complete'!O"&amp;ROUNDUP(ROW(A369)/10, 0)+E$5-2)="", "N/A", "&lt;a href=""../files/libraries/"&amp;VLOOKUP(INDIRECT("'Courses Complete'!O"&amp;ROUNDUP(ROW(A369)/10, 0)+E$5-2),Libraries!$B:$D,3, 0)&amp;"""&gt;"&amp;INDIRECT("'Courses Complete'!O"&amp;ROUNDUP(ROW(A369)/10, 0)+E$5-2)&amp;"&lt;/a&gt;")&amp;IF(INDIRECT("'Courses Complete'!P"&amp;ROUNDUP(ROW(A369)/10, 0)+E$5-2)="", "", ", &lt;a href=""../files/libraries/"&amp;VLOOKUP(INDIRECT("'Courses Complete'!P"&amp;ROUNDUP(ROW(A369)/10, 0)+E$5-2),Libraries!$B:$D,3, 0)&amp;"""&gt;"&amp;INDIRECT("'Courses Complete'!P"&amp;ROUNDUP(ROW(A369)/10, 0)+E$5-2)&amp;"&lt;/a&gt;")&amp;IF(INDIRECT("'Courses Complete'!Q"&amp;ROUNDUP(ROW(A369)/10, 0)+E$5-2)="", "", ", &lt;a href=""../files/libraries/"&amp;VLOOKUP(INDIRECT("'Courses Complete'!Q"&amp;ROUNDUP(ROW(A369)/10, 0)+E$5-2),Libraries!$B:$D,3, 0)&amp;"""&gt;"&amp;INDIRECT("'Courses Complete'!Q"&amp;ROUNDUP(ROW(A369)/10, 0)+E$5-2)&amp;"&lt;/a&gt;")&amp;IF(INDIRECT("'Courses Complete'!R"&amp;ROUNDUP(ROW(A369)/10, 0)+E$5-2)="", "", ", &lt;a href=""../files/libraries/"&amp;VLOOKUP(INDIRECT("'Courses Complete'!R"&amp;ROUNDUP(ROW(A369)/10, 0)+E$5-2),Libraries!$B:$D,3, 0)&amp;"""&gt;"&amp;INDIRECT("'Courses Complete'!R"&amp;ROUNDUP(ROW(A369)/10, 0)+E$5-2)&amp;"&lt;/a&gt;")&amp;IF(INDIRECT("'Courses Complete'!S"&amp;ROUNDUP(ROW(A369)/10, 0)+E$5-2)="", "", ", &lt;a href=""../files/libraries/"&amp;VLOOKUP(INDIRECT("'Courses Complete'!S"&amp;ROUNDUP(ROW(A369)/10, 0)+E$5-2),Libraries!$B:$D,3, 0)&amp;"""&gt;"&amp;INDIRECT("'Courses Complete'!S"&amp;ROUNDUP(ROW(A369)/10, 0)+E$5-2)&amp;"&lt;/a&gt;")&amp;IF(INDIRECT("'Courses Complete'!T"&amp;ROUNDUP(ROW(A369)/10, 0)+E$5-2)="", "", ", &lt;a href=""../files/libraries/"&amp;VLOOKUP(INDIRECT("'Courses Complete'!T"&amp;ROUNDUP(ROW(A369)/10, 0)+E$5-2),Libraries!$B:$D,3, 0)&amp;"""&gt;"&amp;INDIRECT("'Courses Complete'!T"&amp;ROUNDUP(ROW(A369)/10, 0)+E$5-2)&amp;"&lt;/a&gt;")&amp;IF(INDIRECT("'Courses Complete'!U"&amp;ROUNDUP(ROW(A369)/10, 0)+E$5-2)="", "", ", &lt;a href=""../files/libraries/"&amp;VLOOKUP(INDIRECT("'Courses Complete'!U"&amp;ROUNDUP(ROW(A369)/10, 0)+E$5-2),Libraries!$B:$D,3, 0)&amp;"""&gt;"&amp;INDIRECT("'Courses Complete'!U"&amp;ROUNDUP(ROW(A369)/10, 0)+E$5-2)&amp;"&lt;/a&gt;")&amp;IF(INDIRECT("'Courses Complete'!V"&amp;ROUNDUP(ROW(A369)/10, 0)+E$5-2)="", "", ", &lt;a href=""../files/libraries/"&amp;VLOOKUP(INDIRECT("'Courses Complete'!V"&amp;ROUNDUP(ROW(A369)/10, 0)+E$5-2),Libraries!$B:$D,3, 0)&amp;"""&gt;"&amp;INDIRECT("'Courses Complete'!V"&amp;ROUNDUP(ROW(A369)/10, 0)+E$5-2)&amp;"&lt;/a&gt;")&amp;IF(INDIRECT("'Courses Complete'!W"&amp;ROUNDUP(ROW(A369)/10, 0)+E$5-2)="", "", ", &lt;a href=""../files/libraries/"&amp;VLOOKUP(INDIRECT("'Courses Complete'!W"&amp;ROUNDUP(ROW(A369)/10, 0)+E$5-2),Libraries!$B:$D,3, 0)&amp;"""&gt;"&amp;INDIRECT("'Courses Complete'!W"&amp;ROUNDUP(ROW(A369)/10, 0)+E$5-2)&amp;"&lt;/a&gt;")&amp;IF(INDIRECT("'Courses Complete'!X"&amp;ROUNDUP(ROW(A369)/10, 0)+E$5-2)="", "", ", &lt;a href=""../files/libraries/"&amp;VLOOKUP(INDIRECT("'Courses Complete'!X"&amp;ROUNDUP(ROW(A369)/10, 0)+E$5-2),Libraries!$B:$D,3, 0)&amp;"""&gt;"&amp;INDIRECT("'Courses Complete'!X"&amp;ROUNDUP(ROW(A369)/10, 0)+E$5-2)&amp;IF(INDIRECT("'Courses Complete'!Y"&amp;ROUNDUP(ROW(A369)/10, 0)+E$5-2)="", "", ", &lt;a href=""../files/libraries/"&amp;VLOOKUP(INDIRECT("'Courses Complete'!Y"&amp;ROUNDUP(ROW(A369)/10, 0)+E$5-2),Libraries!$B:$D,3, 0)&amp;"""&gt;"&amp;INDIRECT("'Courses Complete'!Y"&amp;ROUNDUP(ROW(A369)/10, 0)+E$5-2)&amp;"&lt;/a&gt;")&amp;"&lt;/a&gt;")&amp;IF(INDIRECT("'Courses Complete'!Z"&amp;ROUNDUP(ROW(A369)/10, 0)+E$5-2)="", "", ", &lt;a href=""../files/libraries/"&amp;VLOOKUP(INDIRECT("'Courses Complete'!Z"&amp;ROUNDUP(ROW(A369)/10, 0)+E$5-2),Libraries!$B:$D,3, 0)&amp;"""&gt;"&amp;INDIRECT("'Courses Complete'!Z"&amp;ROUNDUP(ROW(A369)/10, 0)+E$5-2)&amp;"&lt;/a&gt;")&amp;IF(INDIRECT("'Courses Complete'!AA"&amp;ROUNDUP(ROW(A369)/10, 0)+E$5-2)="", "", ", &lt;a href=""../files/libraries/"&amp;VLOOKUP(INDIRECT("'Courses Complete'!AA"&amp;ROUNDUP(ROW(A369)/10, 0)+E$5-2),Libraries!$B:$D,3, 0)&amp;"""&gt;"&amp;INDIRECT("'Courses Complete'!AA"&amp;ROUNDUP(ROW(A369)/10, 0)+E$5-2)&amp;"&lt;/a&gt;")&amp;IF(INDIRECT("'Courses Complete'!AB"&amp;ROUNDUP(ROW(A369)/10, 0)+E$5-2)="", "", ", &lt;a href=""../files/libraries/"&amp;VLOOKUP(INDIRECT("'Courses Complete'!AB"&amp;ROUNDUP(ROW(A369)/10, 0)+E$5-2),Libraries!$B:$D,3, 0)&amp;"""&gt;"&amp;INDIRECT("'Courses Complete'!AB"&amp;ROUNDUP(ROW(A369)/10, 0)+E$5-2)&amp;"&lt;/a&gt;")&amp;IF(INDIRECT("'Courses Complete'!AC"&amp;ROUNDUP(ROW(A369)/10, 0)+E$5-2)="", "", ", &lt;a href=""../files/libraries/"&amp;VLOOKUP(INDIRECT("'Courses Complete'!AC"&amp;ROUNDUP(ROW(A369)/10, 0)+E$5-2),Libraries!$B:$D,3, 0)&amp;"""&gt;"&amp;INDIRECT("'Courses Complete'!AC"&amp;ROUNDUP(ROW(A369)/10, 0)+E$5-2)&amp;"&lt;/a&gt;")&amp;IF(INDIRECT("'Courses Complete'!AD"&amp;ROUNDUP(ROW(A369)/10, 0)+E$5-2)="", "", ", &lt;a href=""../files/libraries/"&amp;VLOOKUP(INDIRECT("'Courses Complete'!AD"&amp;ROUNDUP(ROW(A369)/10, 0)+E$5-2),Libraries!$B:$D,3, 0)&amp;"""&gt;"&amp;INDIRECT("'Courses Complete'!AD"&amp;ROUNDUP(ROW(A369)/10, 0)+E$5-2)&amp;"&lt;/a&gt;")&amp;IF(INDIRECT("'Courses Complete'!AE"&amp;ROUNDUP(ROW(A369)/10, 0)+E$5-2)="", "", ", &lt;a href=""../files/libraries/"&amp;VLOOKUP(INDIRECT("'Courses Complete'!AE"&amp;ROUNDUP(ROW(A369)/10, 0)+E$5-2),Libraries!$B:$D,3, 0)&amp;"""&gt;"&amp;INDIRECT("'Courses Complete'!AE"&amp;ROUNDUP(ROW(A369)/10, 0)+E$5-2)&amp;"&lt;/a&gt;")&amp;IF(INDIRECT("'Courses Complete'!AF"&amp;ROUNDUP(ROW(A369)/10, 0)+E$5-2)="", "", ", &lt;a href=""../files/libraries/"&amp;VLOOKUP(INDIRECT("'Courses Complete'!AF"&amp;ROUNDUP(ROW(A369)/10, 0)+E$5-2),Libraries!$B:$D,3, 0)&amp;"""&gt;"&amp;INDIRECT("'Courses Complete'!AF"&amp;ROUNDUP(ROW(A369)/10, 0)+E$5-2)&amp;"&lt;/a&gt;")&amp;"&lt;/td&gt;", ""))</f>
        <v xml:space="preserve">           &lt;td&gt;&lt;a href="../files/libraries/capilanoridge.zip"&gt;capilanoridge&lt;/a&gt;, &lt;a href="../files/libraries/houses1.zip"&gt;houses1&lt;/a&gt;, &lt;a href="../files/libraries/sammamish.zip"&gt;sammamish&lt;/a&gt;, &lt;a href="../files/libraries/woodfordpark.zip"&gt;woodfordpark&lt;/a&gt;&lt;/td&gt;</v>
      </c>
      <c r="B369" s="100">
        <f t="shared" ca="1" si="287"/>
        <v>36</v>
      </c>
    </row>
    <row r="370" spans="1:2">
      <c r="A370" s="100" t="str">
        <f t="shared" ref="A370" ca="1" si="330">IF(ROUNDUP(ROW(A370)/10, 0)-1=0, "        &lt;/tr&gt;", IF(ROUNDUP(ROW(A370)/10, 0)-1&lt;=E$6-E$5+1, "         &lt;/tr&gt;", ""))</f>
        <v xml:space="preserve">         &lt;/tr&gt;</v>
      </c>
      <c r="B370" s="100">
        <f t="shared" ca="1" si="287"/>
        <v>36</v>
      </c>
    </row>
    <row r="371" spans="1:2">
      <c r="A371" s="100" t="str">
        <f t="shared" ref="A371" ca="1" si="331">IF(ROUNDUP(ROW(A371)/10, 0)-1=0, "&lt;table class=""horz_head line_divide""&gt;&lt;tr &gt;", IF(ROUNDUP(ROW(A371)/10, 0)-1&lt;=E$6-E$5+1, "         &lt;tr&gt;", IF(ROUNDUP(ROW(A371)/10, 0)-1=E$6-E$5+2, "      &lt;/table&gt;", "")))</f>
        <v xml:space="preserve">         &lt;tr&gt;</v>
      </c>
      <c r="B371" s="100">
        <f t="shared" ca="1" si="287"/>
        <v>37</v>
      </c>
    </row>
    <row r="372" spans="1:2">
      <c r="A372" s="100" t="str">
        <f t="shared" ref="A372" ca="1" si="332">IF(ROUNDUP(ROW(A372)/10, 0)-1=0, "          &lt;th scope=""col""&gt;Real&lt;/th&gt;", IF(ROUNDUP(ROW(A372)/10, 0)-1&lt;=E$6-E$5+1, "           &lt;td&gt;"&amp;INDIRECT("'Courses Complete'!E"&amp;ROUNDUP(ROW(A372)/10, 0)+E$5-2)&amp;"&lt;/td&gt;", ""))</f>
        <v xml:space="preserve">           &lt;td&gt;&lt;/td&gt;</v>
      </c>
      <c r="B372" s="100">
        <f t="shared" ca="1" si="287"/>
        <v>37</v>
      </c>
    </row>
    <row r="373" spans="1:2">
      <c r="A373" s="100" t="str">
        <f t="shared" ref="A373" ca="1" si="333">IF(ROUNDUP(ROW(A373)/10, 0)-1=0, "          &lt;th scope=""col""&gt;Type&lt;/th&gt;", IF(ROUNDUP(ROW(A373)/10, 0)-1&lt;=E$6-E$5+1, "           &lt;td&gt;"&amp;INDIRECT("'Courses Complete'!D"&amp;ROUNDUP(ROW(A373)/10, 0)+E$5-2)&amp;"&lt;/td&gt;", ""))</f>
        <v xml:space="preserve">           &lt;td&gt;Mtn valley&lt;/td&gt;</v>
      </c>
      <c r="B373" s="100">
        <f t="shared" ca="1" si="287"/>
        <v>37</v>
      </c>
    </row>
    <row r="374" spans="1:2">
      <c r="A374" s="100" t="str">
        <f t="shared" ref="A374" ca="1" si="334">IF(ROUNDUP(ROW(A374)/10, 0)-1=0, "          &lt;th scope=""col""&gt;Course&lt;/th&gt;", IF(ROUNDUP(ROW(A374)/10, 0)-1&lt;=E$6-E$5+1, "           &lt;td&gt;"&amp;IF(INDIRECT("'Courses Complete'!K"&amp;ROUNDUP(ROW(A374)/10, 0)+E$5-2)="", INDIRECT("'Courses Complete'!C"&amp;ROUNDUP(ROW(A374)/10, 0)+E$5-2), "&lt;a href=""../files/courses/"&amp;INDIRECT("'Courses Complete'!K"&amp;ROUNDUP(ROW(A374)/10, 0)+E$5-2)&amp;"""&gt;"&amp;INDIRECT("'Courses Complete'!C"&amp;ROUNDUP(ROW(A374)/10, 0)+E$5-2)&amp;"&lt;/a&gt;")&amp;"&lt;/td&gt;", ""))</f>
        <v xml:space="preserve">           &lt;td&gt;&lt;a href="../files/courses/carnehan.zip"&gt;Carnehan&lt;/a&gt;&lt;/td&gt;</v>
      </c>
      <c r="B374" s="100">
        <f t="shared" ca="1" si="287"/>
        <v>37</v>
      </c>
    </row>
    <row r="375" spans="1:2">
      <c r="A375" s="100" t="str">
        <f t="shared" ref="A375" ca="1" si="335">IF(ROUNDUP(ROW(A375)/10, 0)-1=0, "          &lt;th scope=""col""&gt;Designer&lt;/th&gt;", IF(ROUNDUP(ROW(A375)/10, 0)-1&lt;=E$6-E$5+1, "           &lt;td&gt;"&amp;INDIRECT("'Courses Complete'!L"&amp;ROUNDUP(ROW(A375)/10, 0)+E$5-2)&amp;"&lt;/td&gt;", ""))</f>
        <v xml:space="preserve">           &lt;td&gt;Jeff Beaumont&lt;/td&gt;</v>
      </c>
      <c r="B375" s="100">
        <f t="shared" ca="1" si="287"/>
        <v>37</v>
      </c>
    </row>
    <row r="376" spans="1:2">
      <c r="A376" s="100" t="str">
        <f t="shared" ref="A376" ca="1" si="336">IF(ROUNDUP(ROW(A376)/10, 0)-1=0, "          &lt;th class=""right_align"" scope=""col""&gt;Date&lt;/th&gt;", IF(ROUNDUP(ROW(A376)/10, 0)-1&lt;=E$6-E$5+1, "           &lt;td class=""right_align""&gt;"&amp;MONTH(INDIRECT("'Courses Complete'!N"&amp;ROUNDUP(ROW(A376)/10, 0)+E$5-2))&amp;"/"&amp;DAY(INDIRECT("'Courses Complete'!N"&amp;ROUNDUP(ROW(A376)/10, 0)+E$5-2))&amp;"/"&amp;YEAR(INDIRECT("'Courses Complete'!N"&amp;ROUNDUP(ROW(A376)/10, 0)+E$5-2))&amp;"&lt;/td&gt;", ""))</f>
        <v xml:space="preserve">           &lt;td class="right_align"&gt;1/1/1999&lt;/td&gt;</v>
      </c>
      <c r="B376" s="100">
        <f t="shared" ca="1" si="287"/>
        <v>37</v>
      </c>
    </row>
    <row r="377" spans="1:2">
      <c r="A377" s="100" t="str">
        <f t="shared" ref="A377" ca="1" si="337">IF(ROUNDUP(ROW(A377)/10, 0)-1=0, "          &lt;th class=""right_align"" scope=""col""&gt;Size&lt;/th&gt;", IF(ROUNDUP(ROW(A377)/10, 0)-1&lt;=E$6-E$5+1, "           &lt;td class=""right_align""&gt;"&amp;TEXT(ROUND(INDIRECT("'Courses Complete'!M"&amp;ROUNDUP(ROW(A377)/10, 0)+E$5-2), 1), "0.0")&amp;"&lt;/td&gt;", ""))</f>
        <v xml:space="preserve">           &lt;td class="right_align"&gt;8.0&lt;/td&gt;</v>
      </c>
      <c r="B377" s="100">
        <f t="shared" ca="1" si="287"/>
        <v>37</v>
      </c>
    </row>
    <row r="378" spans="1:2">
      <c r="A378" s="100" t="str">
        <f t="shared" ref="A378" ca="1" si="338">IF(ROUNDUP(ROW(A378)/10, 0)-1=0, "          &lt;th scope=""col""&gt;Images&lt;/th&gt;", IF(ROUNDUP(ROW(A378)/10, 0)-1&lt;=E$6-E$5+1, "           &lt;td&gt;"&amp;IF(INDIRECT("'Courses Complete'!F"&amp;ROUNDUP(ROW(A378)/10, 0)+E$5-2)="","","&lt;a href=""../pics/courses/"&amp;INDIRECT("'Courses Complete'!F"&amp;ROUNDUP(ROW(A378)/10, 0)+E$5-2)&amp;"""&gt;"&amp;IF(ISNUMBER(INDIRECT("'Courses Complete'!AG"&amp;ROUNDUP(ROW(A378)/10, 0)+E$5-2)), "#", "")&amp;INDIRECT("'Courses Complete'!AG"&amp;ROUNDUP(ROW(A378)/10, 0)+E$5-2)&amp;"&lt;/a&gt;")&amp;IF(INDIRECT("'Courses Complete'!G"&amp;ROUNDUP(ROW(A378)/10, 0)+E$5-2)="","",", &lt;a href=""../pics/courses/"&amp;INDIRECT("'Courses Complete'!G"&amp;ROUNDUP(ROW(A378)/10, 0)+E$5-2)&amp;"""&gt;"&amp;IF(ISNUMBER(INDIRECT("'Courses Complete'!AH"&amp;ROUNDUP(ROW(A378)/10, 0)+E$5-2)), "#", "")&amp;INDIRECT("'Courses Complete'!AH"&amp;ROUNDUP(ROW(A378)/10, 0)+E$5-2)&amp;"&lt;/a&gt;")&amp;IF(INDIRECT("'Courses Complete'!H"&amp;ROUNDUP(ROW(A378)/10, 0)+E$5-2)="","",", &lt;a href=""../pics/courses/"&amp;INDIRECT("'Courses Complete'!H"&amp;ROUNDUP(ROW(A378)/10, 0)+E$5-2)&amp;"""&gt;"&amp;IF(ISNUMBER(INDIRECT("'Courses Complete'!AI"&amp;ROUNDUP(ROW(A378)/10, 0)+E$5-2)), "#", "")&amp;INDIRECT("'Courses Complete'!AI"&amp;ROUNDUP(ROW(A378)/10, 0)+E$5-2)&amp;"&lt;/a&gt;")&amp;IF(INDIRECT("'Courses Complete'!I"&amp;ROUNDUP(ROW(A378)/10, 0)+E$5-2)="","",", &lt;a href=""../pics/courses/"&amp;INDIRECT("'Courses Complete'!I"&amp;ROUNDUP(ROW(A378)/10, 0)+E$5-2)&amp;"""&gt;"&amp;IF(ISNUMBER(INDIRECT("'Courses Complete'!AJ"&amp;ROUNDUP(ROW(A378)/10, 0)+E$5-2)), "#", "")&amp;INDIRECT("'Courses Complete'!AJ"&amp;ROUNDUP(ROW(A378)/10, 0)+E$5-2)&amp;"&lt;/a&gt;")&amp;IF(INDIRECT("'Courses Complete'!J"&amp;ROUNDUP(ROW(A378)/10, 0)+E$5-2)="","",", &lt;a href=""../pics/courses/"&amp;INDIRECT("'Courses Complete'!J"&amp;ROUNDUP(ROW(A378)/10, 0)+E$5-2)&amp;"""&gt;"&amp;IF(ISNUMBER(INDIRECT("'Courses Complete'!AK"&amp;ROUNDUP(ROW(A378)/10, 0)+E$5-2)), "#", "")&amp;INDIRECT("'Courses Complete'!AK"&amp;ROUNDUP(ROW(A378)/10, 0)+E$5-2)&amp;"&lt;/a&gt;")&amp;"&lt;/td&gt;", ""))</f>
        <v xml:space="preserve">           &lt;td&gt;&lt;a href="../pics/courses/carnehan_splash.jpg"&gt;Sp&lt;/a&gt;, &lt;a href="../pics/courses/carnehan_hole18.jpg"&gt;#18&lt;/a&gt;&lt;/td&gt;</v>
      </c>
      <c r="B378" s="100">
        <f t="shared" ca="1" si="287"/>
        <v>37</v>
      </c>
    </row>
    <row r="379" spans="1:2">
      <c r="A379" s="100" t="str">
        <f ca="1">IF(ROUNDUP(ROW(A379)/10, 0)-1=0, "          &lt;th scope=""col""&gt;Libraries&lt;/th&gt;", IF(ROUNDUP(ROW(A379)/10, 0)-1&lt;=E$6-E$5+1, "           &lt;td&gt;"&amp;IF(INDIRECT("'Courses Complete'!O"&amp;ROUNDUP(ROW(A379)/10, 0)+E$5-2)="", "N/A", "&lt;a href=""../files/libraries/"&amp;VLOOKUP(INDIRECT("'Courses Complete'!O"&amp;ROUNDUP(ROW(A379)/10, 0)+E$5-2),Libraries!$B:$D,3, 0)&amp;"""&gt;"&amp;INDIRECT("'Courses Complete'!O"&amp;ROUNDUP(ROW(A379)/10, 0)+E$5-2)&amp;"&lt;/a&gt;")&amp;IF(INDIRECT("'Courses Complete'!P"&amp;ROUNDUP(ROW(A379)/10, 0)+E$5-2)="", "", ", &lt;a href=""../files/libraries/"&amp;VLOOKUP(INDIRECT("'Courses Complete'!P"&amp;ROUNDUP(ROW(A379)/10, 0)+E$5-2),Libraries!$B:$D,3, 0)&amp;"""&gt;"&amp;INDIRECT("'Courses Complete'!P"&amp;ROUNDUP(ROW(A379)/10, 0)+E$5-2)&amp;"&lt;/a&gt;")&amp;IF(INDIRECT("'Courses Complete'!Q"&amp;ROUNDUP(ROW(A379)/10, 0)+E$5-2)="", "", ", &lt;a href=""../files/libraries/"&amp;VLOOKUP(INDIRECT("'Courses Complete'!Q"&amp;ROUNDUP(ROW(A379)/10, 0)+E$5-2),Libraries!$B:$D,3, 0)&amp;"""&gt;"&amp;INDIRECT("'Courses Complete'!Q"&amp;ROUNDUP(ROW(A379)/10, 0)+E$5-2)&amp;"&lt;/a&gt;")&amp;IF(INDIRECT("'Courses Complete'!R"&amp;ROUNDUP(ROW(A379)/10, 0)+E$5-2)="", "", ", &lt;a href=""../files/libraries/"&amp;VLOOKUP(INDIRECT("'Courses Complete'!R"&amp;ROUNDUP(ROW(A379)/10, 0)+E$5-2),Libraries!$B:$D,3, 0)&amp;"""&gt;"&amp;INDIRECT("'Courses Complete'!R"&amp;ROUNDUP(ROW(A379)/10, 0)+E$5-2)&amp;"&lt;/a&gt;")&amp;IF(INDIRECT("'Courses Complete'!S"&amp;ROUNDUP(ROW(A379)/10, 0)+E$5-2)="", "", ", &lt;a href=""../files/libraries/"&amp;VLOOKUP(INDIRECT("'Courses Complete'!S"&amp;ROUNDUP(ROW(A379)/10, 0)+E$5-2),Libraries!$B:$D,3, 0)&amp;"""&gt;"&amp;INDIRECT("'Courses Complete'!S"&amp;ROUNDUP(ROW(A379)/10, 0)+E$5-2)&amp;"&lt;/a&gt;")&amp;IF(INDIRECT("'Courses Complete'!T"&amp;ROUNDUP(ROW(A379)/10, 0)+E$5-2)="", "", ", &lt;a href=""../files/libraries/"&amp;VLOOKUP(INDIRECT("'Courses Complete'!T"&amp;ROUNDUP(ROW(A379)/10, 0)+E$5-2),Libraries!$B:$D,3, 0)&amp;"""&gt;"&amp;INDIRECT("'Courses Complete'!T"&amp;ROUNDUP(ROW(A379)/10, 0)+E$5-2)&amp;"&lt;/a&gt;")&amp;IF(INDIRECT("'Courses Complete'!U"&amp;ROUNDUP(ROW(A379)/10, 0)+E$5-2)="", "", ", &lt;a href=""../files/libraries/"&amp;VLOOKUP(INDIRECT("'Courses Complete'!U"&amp;ROUNDUP(ROW(A379)/10, 0)+E$5-2),Libraries!$B:$D,3, 0)&amp;"""&gt;"&amp;INDIRECT("'Courses Complete'!U"&amp;ROUNDUP(ROW(A379)/10, 0)+E$5-2)&amp;"&lt;/a&gt;")&amp;IF(INDIRECT("'Courses Complete'!V"&amp;ROUNDUP(ROW(A379)/10, 0)+E$5-2)="", "", ", &lt;a href=""../files/libraries/"&amp;VLOOKUP(INDIRECT("'Courses Complete'!V"&amp;ROUNDUP(ROW(A379)/10, 0)+E$5-2),Libraries!$B:$D,3, 0)&amp;"""&gt;"&amp;INDIRECT("'Courses Complete'!V"&amp;ROUNDUP(ROW(A379)/10, 0)+E$5-2)&amp;"&lt;/a&gt;")&amp;IF(INDIRECT("'Courses Complete'!W"&amp;ROUNDUP(ROW(A379)/10, 0)+E$5-2)="", "", ", &lt;a href=""../files/libraries/"&amp;VLOOKUP(INDIRECT("'Courses Complete'!W"&amp;ROUNDUP(ROW(A379)/10, 0)+E$5-2),Libraries!$B:$D,3, 0)&amp;"""&gt;"&amp;INDIRECT("'Courses Complete'!W"&amp;ROUNDUP(ROW(A379)/10, 0)+E$5-2)&amp;"&lt;/a&gt;")&amp;IF(INDIRECT("'Courses Complete'!X"&amp;ROUNDUP(ROW(A379)/10, 0)+E$5-2)="", "", ", &lt;a href=""../files/libraries/"&amp;VLOOKUP(INDIRECT("'Courses Complete'!X"&amp;ROUNDUP(ROW(A379)/10, 0)+E$5-2),Libraries!$B:$D,3, 0)&amp;"""&gt;"&amp;INDIRECT("'Courses Complete'!X"&amp;ROUNDUP(ROW(A379)/10, 0)+E$5-2)&amp;IF(INDIRECT("'Courses Complete'!Y"&amp;ROUNDUP(ROW(A379)/10, 0)+E$5-2)="", "", ", &lt;a href=""../files/libraries/"&amp;VLOOKUP(INDIRECT("'Courses Complete'!Y"&amp;ROUNDUP(ROW(A379)/10, 0)+E$5-2),Libraries!$B:$D,3, 0)&amp;"""&gt;"&amp;INDIRECT("'Courses Complete'!Y"&amp;ROUNDUP(ROW(A379)/10, 0)+E$5-2)&amp;"&lt;/a&gt;")&amp;"&lt;/a&gt;")&amp;IF(INDIRECT("'Courses Complete'!Z"&amp;ROUNDUP(ROW(A379)/10, 0)+E$5-2)="", "", ", &lt;a href=""../files/libraries/"&amp;VLOOKUP(INDIRECT("'Courses Complete'!Z"&amp;ROUNDUP(ROW(A379)/10, 0)+E$5-2),Libraries!$B:$D,3, 0)&amp;"""&gt;"&amp;INDIRECT("'Courses Complete'!Z"&amp;ROUNDUP(ROW(A379)/10, 0)+E$5-2)&amp;"&lt;/a&gt;")&amp;IF(INDIRECT("'Courses Complete'!AA"&amp;ROUNDUP(ROW(A379)/10, 0)+E$5-2)="", "", ", &lt;a href=""../files/libraries/"&amp;VLOOKUP(INDIRECT("'Courses Complete'!AA"&amp;ROUNDUP(ROW(A379)/10, 0)+E$5-2),Libraries!$B:$D,3, 0)&amp;"""&gt;"&amp;INDIRECT("'Courses Complete'!AA"&amp;ROUNDUP(ROW(A379)/10, 0)+E$5-2)&amp;"&lt;/a&gt;")&amp;IF(INDIRECT("'Courses Complete'!AB"&amp;ROUNDUP(ROW(A379)/10, 0)+E$5-2)="", "", ", &lt;a href=""../files/libraries/"&amp;VLOOKUP(INDIRECT("'Courses Complete'!AB"&amp;ROUNDUP(ROW(A379)/10, 0)+E$5-2),Libraries!$B:$D,3, 0)&amp;"""&gt;"&amp;INDIRECT("'Courses Complete'!AB"&amp;ROUNDUP(ROW(A379)/10, 0)+E$5-2)&amp;"&lt;/a&gt;")&amp;IF(INDIRECT("'Courses Complete'!AC"&amp;ROUNDUP(ROW(A379)/10, 0)+E$5-2)="", "", ", &lt;a href=""../files/libraries/"&amp;VLOOKUP(INDIRECT("'Courses Complete'!AC"&amp;ROUNDUP(ROW(A379)/10, 0)+E$5-2),Libraries!$B:$D,3, 0)&amp;"""&gt;"&amp;INDIRECT("'Courses Complete'!AC"&amp;ROUNDUP(ROW(A379)/10, 0)+E$5-2)&amp;"&lt;/a&gt;")&amp;IF(INDIRECT("'Courses Complete'!AD"&amp;ROUNDUP(ROW(A379)/10, 0)+E$5-2)="", "", ", &lt;a href=""../files/libraries/"&amp;VLOOKUP(INDIRECT("'Courses Complete'!AD"&amp;ROUNDUP(ROW(A379)/10, 0)+E$5-2),Libraries!$B:$D,3, 0)&amp;"""&gt;"&amp;INDIRECT("'Courses Complete'!AD"&amp;ROUNDUP(ROW(A379)/10, 0)+E$5-2)&amp;"&lt;/a&gt;")&amp;IF(INDIRECT("'Courses Complete'!AE"&amp;ROUNDUP(ROW(A379)/10, 0)+E$5-2)="", "", ", &lt;a href=""../files/libraries/"&amp;VLOOKUP(INDIRECT("'Courses Complete'!AE"&amp;ROUNDUP(ROW(A379)/10, 0)+E$5-2),Libraries!$B:$D,3, 0)&amp;"""&gt;"&amp;INDIRECT("'Courses Complete'!AE"&amp;ROUNDUP(ROW(A379)/10, 0)+E$5-2)&amp;"&lt;/a&gt;")&amp;IF(INDIRECT("'Courses Complete'!AF"&amp;ROUNDUP(ROW(A379)/10, 0)+E$5-2)="", "", ", &lt;a href=""../files/libraries/"&amp;VLOOKUP(INDIRECT("'Courses Complete'!AF"&amp;ROUNDUP(ROW(A379)/10, 0)+E$5-2),Libraries!$B:$D,3, 0)&amp;"""&gt;"&amp;INDIRECT("'Courses Complete'!AF"&amp;ROUNDUP(ROW(A379)/10, 0)+E$5-2)&amp;"&lt;/a&gt;")&amp;"&lt;/td&gt;", ""))</f>
        <v xml:space="preserve">           &lt;td&gt;&lt;a href="../files/libraries/carnehan.zip"&gt;Carnehan&lt;/a&gt;&lt;/td&gt;</v>
      </c>
      <c r="B379" s="100">
        <f t="shared" ca="1" si="287"/>
        <v>37</v>
      </c>
    </row>
    <row r="380" spans="1:2">
      <c r="A380" s="100" t="str">
        <f t="shared" ref="A380" ca="1" si="339">IF(ROUNDUP(ROW(A380)/10, 0)-1=0, "        &lt;/tr&gt;", IF(ROUNDUP(ROW(A380)/10, 0)-1&lt;=E$6-E$5+1, "         &lt;/tr&gt;", ""))</f>
        <v xml:space="preserve">         &lt;/tr&gt;</v>
      </c>
      <c r="B380" s="100">
        <f t="shared" ca="1" si="287"/>
        <v>37</v>
      </c>
    </row>
    <row r="381" spans="1:2">
      <c r="A381" s="100" t="str">
        <f t="shared" ref="A381" ca="1" si="340">IF(ROUNDUP(ROW(A381)/10, 0)-1=0, "&lt;table class=""horz_head line_divide""&gt;&lt;tr &gt;", IF(ROUNDUP(ROW(A381)/10, 0)-1&lt;=E$6-E$5+1, "         &lt;tr&gt;", IF(ROUNDUP(ROW(A381)/10, 0)-1=E$6-E$5+2, "      &lt;/table&gt;", "")))</f>
        <v xml:space="preserve">         &lt;tr&gt;</v>
      </c>
      <c r="B381" s="100">
        <f t="shared" ca="1" si="287"/>
        <v>38</v>
      </c>
    </row>
    <row r="382" spans="1:2">
      <c r="A382" s="100" t="str">
        <f t="shared" ref="A382" ca="1" si="341">IF(ROUNDUP(ROW(A382)/10, 0)-1=0, "          &lt;th scope=""col""&gt;Real&lt;/th&gt;", IF(ROUNDUP(ROW(A382)/10, 0)-1&lt;=E$6-E$5+1, "           &lt;td&gt;"&amp;INDIRECT("'Courses Complete'!E"&amp;ROUNDUP(ROW(A382)/10, 0)+E$5-2)&amp;"&lt;/td&gt;", ""))</f>
        <v xml:space="preserve">           &lt;td&gt;Real&lt;/td&gt;</v>
      </c>
      <c r="B382" s="100">
        <f t="shared" ca="1" si="287"/>
        <v>38</v>
      </c>
    </row>
    <row r="383" spans="1:2">
      <c r="A383" s="100" t="str">
        <f t="shared" ref="A383" ca="1" si="342">IF(ROUNDUP(ROW(A383)/10, 0)-1=0, "          &lt;th scope=""col""&gt;Type&lt;/th&gt;", IF(ROUNDUP(ROW(A383)/10, 0)-1&lt;=E$6-E$5+1, "           &lt;td&gt;"&amp;INDIRECT("'Courses Complete'!D"&amp;ROUNDUP(ROW(A383)/10, 0)+E$5-2)&amp;"&lt;/td&gt;", ""))</f>
        <v xml:space="preserve">           &lt;td&gt;Links&lt;/td&gt;</v>
      </c>
      <c r="B383" s="100">
        <f t="shared" ca="1" si="287"/>
        <v>38</v>
      </c>
    </row>
    <row r="384" spans="1:2">
      <c r="A384" s="100" t="str">
        <f t="shared" ref="A384" ca="1" si="343">IF(ROUNDUP(ROW(A384)/10, 0)-1=0, "          &lt;th scope=""col""&gt;Course&lt;/th&gt;", IF(ROUNDUP(ROW(A384)/10, 0)-1&lt;=E$6-E$5+1, "           &lt;td&gt;"&amp;IF(INDIRECT("'Courses Complete'!K"&amp;ROUNDUP(ROW(A384)/10, 0)+E$5-2)="", INDIRECT("'Courses Complete'!C"&amp;ROUNDUP(ROW(A384)/10, 0)+E$5-2), "&lt;a href=""../files/courses/"&amp;INDIRECT("'Courses Complete'!K"&amp;ROUNDUP(ROW(A384)/10, 0)+E$5-2)&amp;"""&gt;"&amp;INDIRECT("'Courses Complete'!C"&amp;ROUNDUP(ROW(A384)/10, 0)+E$5-2)&amp;"&lt;/a&gt;")&amp;"&lt;/td&gt;", ""))</f>
        <v xml:space="preserve">           &lt;td&gt;&lt;a href="../files/courses/carnoustie.zip"&gt;Carnoustie&lt;/a&gt;&lt;/td&gt;</v>
      </c>
      <c r="B384" s="100">
        <f t="shared" ca="1" si="287"/>
        <v>38</v>
      </c>
    </row>
    <row r="385" spans="1:2">
      <c r="A385" s="100" t="str">
        <f t="shared" ref="A385" ca="1" si="344">IF(ROUNDUP(ROW(A385)/10, 0)-1=0, "          &lt;th scope=""col""&gt;Designer&lt;/th&gt;", IF(ROUNDUP(ROW(A385)/10, 0)-1&lt;=E$6-E$5+1, "           &lt;td&gt;"&amp;INDIRECT("'Courses Complete'!L"&amp;ROUNDUP(ROW(A385)/10, 0)+E$5-2)&amp;"&lt;/td&gt;", ""))</f>
        <v xml:space="preserve">           &lt;td&gt;Alan Toft&lt;/td&gt;</v>
      </c>
      <c r="B385" s="100">
        <f t="shared" ca="1" si="287"/>
        <v>38</v>
      </c>
    </row>
    <row r="386" spans="1:2">
      <c r="A386" s="100" t="str">
        <f t="shared" ref="A386" ca="1" si="345">IF(ROUNDUP(ROW(A386)/10, 0)-1=0, "          &lt;th class=""right_align"" scope=""col""&gt;Date&lt;/th&gt;", IF(ROUNDUP(ROW(A386)/10, 0)-1&lt;=E$6-E$5+1, "           &lt;td class=""right_align""&gt;"&amp;MONTH(INDIRECT("'Courses Complete'!N"&amp;ROUNDUP(ROW(A386)/10, 0)+E$5-2))&amp;"/"&amp;DAY(INDIRECT("'Courses Complete'!N"&amp;ROUNDUP(ROW(A386)/10, 0)+E$5-2))&amp;"/"&amp;YEAR(INDIRECT("'Courses Complete'!N"&amp;ROUNDUP(ROW(A386)/10, 0)+E$5-2))&amp;"&lt;/td&gt;", ""))</f>
        <v xml:space="preserve">           &lt;td class="right_align"&gt;2/3/2001&lt;/td&gt;</v>
      </c>
      <c r="B386" s="100">
        <f t="shared" ref="B386:B449" ca="1" si="346" xml:space="preserve"> IFERROR(IF(ROUNDUP(ROW(A386)/10, 0)-1&lt;=E$6-E$5+1, ROUNDUP(ROW(A386)/10, 0)-1, ""), 0)</f>
        <v>38</v>
      </c>
    </row>
    <row r="387" spans="1:2">
      <c r="A387" s="100" t="str">
        <f t="shared" ref="A387" ca="1" si="347">IF(ROUNDUP(ROW(A387)/10, 0)-1=0, "          &lt;th class=""right_align"" scope=""col""&gt;Size&lt;/th&gt;", IF(ROUNDUP(ROW(A387)/10, 0)-1&lt;=E$6-E$5+1, "           &lt;td class=""right_align""&gt;"&amp;TEXT(ROUND(INDIRECT("'Courses Complete'!M"&amp;ROUNDUP(ROW(A387)/10, 0)+E$5-2), 1), "0.0")&amp;"&lt;/td&gt;", ""))</f>
        <v xml:space="preserve">           &lt;td class="right_align"&gt;24.6&lt;/td&gt;</v>
      </c>
      <c r="B387" s="100">
        <f t="shared" ca="1" si="346"/>
        <v>38</v>
      </c>
    </row>
    <row r="388" spans="1:2">
      <c r="A388" s="100" t="str">
        <f t="shared" ref="A388" ca="1" si="348">IF(ROUNDUP(ROW(A388)/10, 0)-1=0, "          &lt;th scope=""col""&gt;Images&lt;/th&gt;", IF(ROUNDUP(ROW(A388)/10, 0)-1&lt;=E$6-E$5+1, "           &lt;td&gt;"&amp;IF(INDIRECT("'Courses Complete'!F"&amp;ROUNDUP(ROW(A388)/10, 0)+E$5-2)="","","&lt;a href=""../pics/courses/"&amp;INDIRECT("'Courses Complete'!F"&amp;ROUNDUP(ROW(A388)/10, 0)+E$5-2)&amp;"""&gt;"&amp;IF(ISNUMBER(INDIRECT("'Courses Complete'!AG"&amp;ROUNDUP(ROW(A388)/10, 0)+E$5-2)), "#", "")&amp;INDIRECT("'Courses Complete'!AG"&amp;ROUNDUP(ROW(A388)/10, 0)+E$5-2)&amp;"&lt;/a&gt;")&amp;IF(INDIRECT("'Courses Complete'!G"&amp;ROUNDUP(ROW(A388)/10, 0)+E$5-2)="","",", &lt;a href=""../pics/courses/"&amp;INDIRECT("'Courses Complete'!G"&amp;ROUNDUP(ROW(A388)/10, 0)+E$5-2)&amp;"""&gt;"&amp;IF(ISNUMBER(INDIRECT("'Courses Complete'!AH"&amp;ROUNDUP(ROW(A388)/10, 0)+E$5-2)), "#", "")&amp;INDIRECT("'Courses Complete'!AH"&amp;ROUNDUP(ROW(A388)/10, 0)+E$5-2)&amp;"&lt;/a&gt;")&amp;IF(INDIRECT("'Courses Complete'!H"&amp;ROUNDUP(ROW(A388)/10, 0)+E$5-2)="","",", &lt;a href=""../pics/courses/"&amp;INDIRECT("'Courses Complete'!H"&amp;ROUNDUP(ROW(A388)/10, 0)+E$5-2)&amp;"""&gt;"&amp;IF(ISNUMBER(INDIRECT("'Courses Complete'!AI"&amp;ROUNDUP(ROW(A388)/10, 0)+E$5-2)), "#", "")&amp;INDIRECT("'Courses Complete'!AI"&amp;ROUNDUP(ROW(A388)/10, 0)+E$5-2)&amp;"&lt;/a&gt;")&amp;IF(INDIRECT("'Courses Complete'!I"&amp;ROUNDUP(ROW(A388)/10, 0)+E$5-2)="","",", &lt;a href=""../pics/courses/"&amp;INDIRECT("'Courses Complete'!I"&amp;ROUNDUP(ROW(A388)/10, 0)+E$5-2)&amp;"""&gt;"&amp;IF(ISNUMBER(INDIRECT("'Courses Complete'!AJ"&amp;ROUNDUP(ROW(A388)/10, 0)+E$5-2)), "#", "")&amp;INDIRECT("'Courses Complete'!AJ"&amp;ROUNDUP(ROW(A388)/10, 0)+E$5-2)&amp;"&lt;/a&gt;")&amp;IF(INDIRECT("'Courses Complete'!J"&amp;ROUNDUP(ROW(A388)/10, 0)+E$5-2)="","",", &lt;a href=""../pics/courses/"&amp;INDIRECT("'Courses Complete'!J"&amp;ROUNDUP(ROW(A388)/10, 0)+E$5-2)&amp;"""&gt;"&amp;IF(ISNUMBER(INDIRECT("'Courses Complete'!AK"&amp;ROUNDUP(ROW(A388)/10, 0)+E$5-2)), "#", "")&amp;INDIRECT("'Courses Complete'!AK"&amp;ROUNDUP(ROW(A388)/10, 0)+E$5-2)&amp;"&lt;/a&gt;")&amp;"&lt;/td&gt;", ""))</f>
        <v xml:space="preserve">           &lt;td&gt;&lt;a href="../pics/courses/carnoustie_splash.jpg"&gt;Sp&lt;/a&gt;, &lt;a href="../pics/courses/carnoustie_hole17.jpg"&gt;#17&lt;/a&gt;&lt;/td&gt;</v>
      </c>
      <c r="B388" s="100">
        <f t="shared" ca="1" si="346"/>
        <v>38</v>
      </c>
    </row>
    <row r="389" spans="1:2">
      <c r="A389" s="100" t="str">
        <f ca="1">IF(ROUNDUP(ROW(A389)/10, 0)-1=0, "          &lt;th scope=""col""&gt;Libraries&lt;/th&gt;", IF(ROUNDUP(ROW(A389)/10, 0)-1&lt;=E$6-E$5+1, "           &lt;td&gt;"&amp;IF(INDIRECT("'Courses Complete'!O"&amp;ROUNDUP(ROW(A389)/10, 0)+E$5-2)="", "N/A", "&lt;a href=""../files/libraries/"&amp;VLOOKUP(INDIRECT("'Courses Complete'!O"&amp;ROUNDUP(ROW(A389)/10, 0)+E$5-2),Libraries!$B:$D,3, 0)&amp;"""&gt;"&amp;INDIRECT("'Courses Complete'!O"&amp;ROUNDUP(ROW(A389)/10, 0)+E$5-2)&amp;"&lt;/a&gt;")&amp;IF(INDIRECT("'Courses Complete'!P"&amp;ROUNDUP(ROW(A389)/10, 0)+E$5-2)="", "", ", &lt;a href=""../files/libraries/"&amp;VLOOKUP(INDIRECT("'Courses Complete'!P"&amp;ROUNDUP(ROW(A389)/10, 0)+E$5-2),Libraries!$B:$D,3, 0)&amp;"""&gt;"&amp;INDIRECT("'Courses Complete'!P"&amp;ROUNDUP(ROW(A389)/10, 0)+E$5-2)&amp;"&lt;/a&gt;")&amp;IF(INDIRECT("'Courses Complete'!Q"&amp;ROUNDUP(ROW(A389)/10, 0)+E$5-2)="", "", ", &lt;a href=""../files/libraries/"&amp;VLOOKUP(INDIRECT("'Courses Complete'!Q"&amp;ROUNDUP(ROW(A389)/10, 0)+E$5-2),Libraries!$B:$D,3, 0)&amp;"""&gt;"&amp;INDIRECT("'Courses Complete'!Q"&amp;ROUNDUP(ROW(A389)/10, 0)+E$5-2)&amp;"&lt;/a&gt;")&amp;IF(INDIRECT("'Courses Complete'!R"&amp;ROUNDUP(ROW(A389)/10, 0)+E$5-2)="", "", ", &lt;a href=""../files/libraries/"&amp;VLOOKUP(INDIRECT("'Courses Complete'!R"&amp;ROUNDUP(ROW(A389)/10, 0)+E$5-2),Libraries!$B:$D,3, 0)&amp;"""&gt;"&amp;INDIRECT("'Courses Complete'!R"&amp;ROUNDUP(ROW(A389)/10, 0)+E$5-2)&amp;"&lt;/a&gt;")&amp;IF(INDIRECT("'Courses Complete'!S"&amp;ROUNDUP(ROW(A389)/10, 0)+E$5-2)="", "", ", &lt;a href=""../files/libraries/"&amp;VLOOKUP(INDIRECT("'Courses Complete'!S"&amp;ROUNDUP(ROW(A389)/10, 0)+E$5-2),Libraries!$B:$D,3, 0)&amp;"""&gt;"&amp;INDIRECT("'Courses Complete'!S"&amp;ROUNDUP(ROW(A389)/10, 0)+E$5-2)&amp;"&lt;/a&gt;")&amp;IF(INDIRECT("'Courses Complete'!T"&amp;ROUNDUP(ROW(A389)/10, 0)+E$5-2)="", "", ", &lt;a href=""../files/libraries/"&amp;VLOOKUP(INDIRECT("'Courses Complete'!T"&amp;ROUNDUP(ROW(A389)/10, 0)+E$5-2),Libraries!$B:$D,3, 0)&amp;"""&gt;"&amp;INDIRECT("'Courses Complete'!T"&amp;ROUNDUP(ROW(A389)/10, 0)+E$5-2)&amp;"&lt;/a&gt;")&amp;IF(INDIRECT("'Courses Complete'!U"&amp;ROUNDUP(ROW(A389)/10, 0)+E$5-2)="", "", ", &lt;a href=""../files/libraries/"&amp;VLOOKUP(INDIRECT("'Courses Complete'!U"&amp;ROUNDUP(ROW(A389)/10, 0)+E$5-2),Libraries!$B:$D,3, 0)&amp;"""&gt;"&amp;INDIRECT("'Courses Complete'!U"&amp;ROUNDUP(ROW(A389)/10, 0)+E$5-2)&amp;"&lt;/a&gt;")&amp;IF(INDIRECT("'Courses Complete'!V"&amp;ROUNDUP(ROW(A389)/10, 0)+E$5-2)="", "", ", &lt;a href=""../files/libraries/"&amp;VLOOKUP(INDIRECT("'Courses Complete'!V"&amp;ROUNDUP(ROW(A389)/10, 0)+E$5-2),Libraries!$B:$D,3, 0)&amp;"""&gt;"&amp;INDIRECT("'Courses Complete'!V"&amp;ROUNDUP(ROW(A389)/10, 0)+E$5-2)&amp;"&lt;/a&gt;")&amp;IF(INDIRECT("'Courses Complete'!W"&amp;ROUNDUP(ROW(A389)/10, 0)+E$5-2)="", "", ", &lt;a href=""../files/libraries/"&amp;VLOOKUP(INDIRECT("'Courses Complete'!W"&amp;ROUNDUP(ROW(A389)/10, 0)+E$5-2),Libraries!$B:$D,3, 0)&amp;"""&gt;"&amp;INDIRECT("'Courses Complete'!W"&amp;ROUNDUP(ROW(A389)/10, 0)+E$5-2)&amp;"&lt;/a&gt;")&amp;IF(INDIRECT("'Courses Complete'!X"&amp;ROUNDUP(ROW(A389)/10, 0)+E$5-2)="", "", ", &lt;a href=""../files/libraries/"&amp;VLOOKUP(INDIRECT("'Courses Complete'!X"&amp;ROUNDUP(ROW(A389)/10, 0)+E$5-2),Libraries!$B:$D,3, 0)&amp;"""&gt;"&amp;INDIRECT("'Courses Complete'!X"&amp;ROUNDUP(ROW(A389)/10, 0)+E$5-2)&amp;IF(INDIRECT("'Courses Complete'!Y"&amp;ROUNDUP(ROW(A389)/10, 0)+E$5-2)="", "", ", &lt;a href=""../files/libraries/"&amp;VLOOKUP(INDIRECT("'Courses Complete'!Y"&amp;ROUNDUP(ROW(A389)/10, 0)+E$5-2),Libraries!$B:$D,3, 0)&amp;"""&gt;"&amp;INDIRECT("'Courses Complete'!Y"&amp;ROUNDUP(ROW(A389)/10, 0)+E$5-2)&amp;"&lt;/a&gt;")&amp;"&lt;/a&gt;")&amp;IF(INDIRECT("'Courses Complete'!Z"&amp;ROUNDUP(ROW(A389)/10, 0)+E$5-2)="", "", ", &lt;a href=""../files/libraries/"&amp;VLOOKUP(INDIRECT("'Courses Complete'!Z"&amp;ROUNDUP(ROW(A389)/10, 0)+E$5-2),Libraries!$B:$D,3, 0)&amp;"""&gt;"&amp;INDIRECT("'Courses Complete'!Z"&amp;ROUNDUP(ROW(A389)/10, 0)+E$5-2)&amp;"&lt;/a&gt;")&amp;IF(INDIRECT("'Courses Complete'!AA"&amp;ROUNDUP(ROW(A389)/10, 0)+E$5-2)="", "", ", &lt;a href=""../files/libraries/"&amp;VLOOKUP(INDIRECT("'Courses Complete'!AA"&amp;ROUNDUP(ROW(A389)/10, 0)+E$5-2),Libraries!$B:$D,3, 0)&amp;"""&gt;"&amp;INDIRECT("'Courses Complete'!AA"&amp;ROUNDUP(ROW(A389)/10, 0)+E$5-2)&amp;"&lt;/a&gt;")&amp;IF(INDIRECT("'Courses Complete'!AB"&amp;ROUNDUP(ROW(A389)/10, 0)+E$5-2)="", "", ", &lt;a href=""../files/libraries/"&amp;VLOOKUP(INDIRECT("'Courses Complete'!AB"&amp;ROUNDUP(ROW(A389)/10, 0)+E$5-2),Libraries!$B:$D,3, 0)&amp;"""&gt;"&amp;INDIRECT("'Courses Complete'!AB"&amp;ROUNDUP(ROW(A389)/10, 0)+E$5-2)&amp;"&lt;/a&gt;")&amp;IF(INDIRECT("'Courses Complete'!AC"&amp;ROUNDUP(ROW(A389)/10, 0)+E$5-2)="", "", ", &lt;a href=""../files/libraries/"&amp;VLOOKUP(INDIRECT("'Courses Complete'!AC"&amp;ROUNDUP(ROW(A389)/10, 0)+E$5-2),Libraries!$B:$D,3, 0)&amp;"""&gt;"&amp;INDIRECT("'Courses Complete'!AC"&amp;ROUNDUP(ROW(A389)/10, 0)+E$5-2)&amp;"&lt;/a&gt;")&amp;IF(INDIRECT("'Courses Complete'!AD"&amp;ROUNDUP(ROW(A389)/10, 0)+E$5-2)="", "", ", &lt;a href=""../files/libraries/"&amp;VLOOKUP(INDIRECT("'Courses Complete'!AD"&amp;ROUNDUP(ROW(A389)/10, 0)+E$5-2),Libraries!$B:$D,3, 0)&amp;"""&gt;"&amp;INDIRECT("'Courses Complete'!AD"&amp;ROUNDUP(ROW(A389)/10, 0)+E$5-2)&amp;"&lt;/a&gt;")&amp;IF(INDIRECT("'Courses Complete'!AE"&amp;ROUNDUP(ROW(A389)/10, 0)+E$5-2)="", "", ", &lt;a href=""../files/libraries/"&amp;VLOOKUP(INDIRECT("'Courses Complete'!AE"&amp;ROUNDUP(ROW(A389)/10, 0)+E$5-2),Libraries!$B:$D,3, 0)&amp;"""&gt;"&amp;INDIRECT("'Courses Complete'!AE"&amp;ROUNDUP(ROW(A389)/10, 0)+E$5-2)&amp;"&lt;/a&gt;")&amp;IF(INDIRECT("'Courses Complete'!AF"&amp;ROUNDUP(ROW(A389)/10, 0)+E$5-2)="", "", ", &lt;a href=""../files/libraries/"&amp;VLOOKUP(INDIRECT("'Courses Complete'!AF"&amp;ROUNDUP(ROW(A389)/10, 0)+E$5-2),Libraries!$B:$D,3, 0)&amp;"""&gt;"&amp;INDIRECT("'Courses Complete'!AF"&amp;ROUNDUP(ROW(A389)/10, 0)+E$5-2)&amp;"&lt;/a&gt;")&amp;"&lt;/td&gt;", ""))</f>
        <v xml:space="preserve">           &lt;td&gt;&lt;a href="../files/libraries/carnoustie.zip"&gt;carnoustie&lt;/a&gt;&lt;/td&gt;</v>
      </c>
      <c r="B389" s="100">
        <f t="shared" ca="1" si="346"/>
        <v>38</v>
      </c>
    </row>
    <row r="390" spans="1:2">
      <c r="A390" s="100" t="str">
        <f t="shared" ref="A390" ca="1" si="349">IF(ROUNDUP(ROW(A390)/10, 0)-1=0, "        &lt;/tr&gt;", IF(ROUNDUP(ROW(A390)/10, 0)-1&lt;=E$6-E$5+1, "         &lt;/tr&gt;", ""))</f>
        <v xml:space="preserve">         &lt;/tr&gt;</v>
      </c>
      <c r="B390" s="100">
        <f t="shared" ca="1" si="346"/>
        <v>38</v>
      </c>
    </row>
    <row r="391" spans="1:2">
      <c r="A391" s="100" t="str">
        <f t="shared" ref="A391" ca="1" si="350">IF(ROUNDUP(ROW(A391)/10, 0)-1=0, "&lt;table class=""horz_head line_divide""&gt;&lt;tr &gt;", IF(ROUNDUP(ROW(A391)/10, 0)-1&lt;=E$6-E$5+1, "         &lt;tr&gt;", IF(ROUNDUP(ROW(A391)/10, 0)-1=E$6-E$5+2, "      &lt;/table&gt;", "")))</f>
        <v xml:space="preserve">         &lt;tr&gt;</v>
      </c>
      <c r="B391" s="100">
        <f t="shared" ca="1" si="346"/>
        <v>39</v>
      </c>
    </row>
    <row r="392" spans="1:2">
      <c r="A392" s="100" t="str">
        <f t="shared" ref="A392" ca="1" si="351">IF(ROUNDUP(ROW(A392)/10, 0)-1=0, "          &lt;th scope=""col""&gt;Real&lt;/th&gt;", IF(ROUNDUP(ROW(A392)/10, 0)-1&lt;=E$6-E$5+1, "           &lt;td&gt;"&amp;INDIRECT("'Courses Complete'!E"&amp;ROUNDUP(ROW(A392)/10, 0)+E$5-2)&amp;"&lt;/td&gt;", ""))</f>
        <v xml:space="preserve">           &lt;td&gt;&lt;/td&gt;</v>
      </c>
      <c r="B392" s="100">
        <f t="shared" ca="1" si="346"/>
        <v>39</v>
      </c>
    </row>
    <row r="393" spans="1:2">
      <c r="A393" s="100" t="str">
        <f t="shared" ref="A393" ca="1" si="352">IF(ROUNDUP(ROW(A393)/10, 0)-1=0, "          &lt;th scope=""col""&gt;Type&lt;/th&gt;", IF(ROUNDUP(ROW(A393)/10, 0)-1&lt;=E$6-E$5+1, "           &lt;td&gt;"&amp;INDIRECT("'Courses Complete'!D"&amp;ROUNDUP(ROW(A393)/10, 0)+E$5-2)&amp;"&lt;/td&gt;", ""))</f>
        <v xml:space="preserve">           &lt;td&gt;Swamp&lt;/td&gt;</v>
      </c>
      <c r="B393" s="100">
        <f t="shared" ca="1" si="346"/>
        <v>39</v>
      </c>
    </row>
    <row r="394" spans="1:2">
      <c r="A394" s="100" t="str">
        <f t="shared" ref="A394" ca="1" si="353">IF(ROUNDUP(ROW(A394)/10, 0)-1=0, "          &lt;th scope=""col""&gt;Course&lt;/th&gt;", IF(ROUNDUP(ROW(A394)/10, 0)-1&lt;=E$6-E$5+1, "           &lt;td&gt;"&amp;IF(INDIRECT("'Courses Complete'!K"&amp;ROUNDUP(ROW(A394)/10, 0)+E$5-2)="", INDIRECT("'Courses Complete'!C"&amp;ROUNDUP(ROW(A394)/10, 0)+E$5-2), "&lt;a href=""../files/courses/"&amp;INDIRECT("'Courses Complete'!K"&amp;ROUNDUP(ROW(A394)/10, 0)+E$5-2)&amp;"""&gt;"&amp;INDIRECT("'Courses Complete'!C"&amp;ROUNDUP(ROW(A394)/10, 0)+E$5-2)&amp;"&lt;/a&gt;")&amp;"&lt;/td&gt;", ""))</f>
        <v xml:space="preserve">           &lt;td&gt;&lt;a href="../files/courses/carolina_cottonmouth.zip"&gt;Carolina Cottonmouth&lt;/a&gt;&lt;/td&gt;</v>
      </c>
      <c r="B394" s="100">
        <f t="shared" ca="1" si="346"/>
        <v>39</v>
      </c>
    </row>
    <row r="395" spans="1:2">
      <c r="A395" s="100" t="str">
        <f t="shared" ref="A395" ca="1" si="354">IF(ROUNDUP(ROW(A395)/10, 0)-1=0, "          &lt;th scope=""col""&gt;Designer&lt;/th&gt;", IF(ROUNDUP(ROW(A395)/10, 0)-1&lt;=E$6-E$5+1, "           &lt;td&gt;"&amp;INDIRECT("'Courses Complete'!L"&amp;ROUNDUP(ROW(A395)/10, 0)+E$5-2)&amp;"&lt;/td&gt;", ""))</f>
        <v xml:space="preserve">           &lt;td&gt;Terry Grayson&lt;/td&gt;</v>
      </c>
      <c r="B395" s="100">
        <f t="shared" ca="1" si="346"/>
        <v>39</v>
      </c>
    </row>
    <row r="396" spans="1:2">
      <c r="A396" s="100" t="str">
        <f t="shared" ref="A396" ca="1" si="355">IF(ROUNDUP(ROW(A396)/10, 0)-1=0, "          &lt;th class=""right_align"" scope=""col""&gt;Date&lt;/th&gt;", IF(ROUNDUP(ROW(A396)/10, 0)-1&lt;=E$6-E$5+1, "           &lt;td class=""right_align""&gt;"&amp;MONTH(INDIRECT("'Courses Complete'!N"&amp;ROUNDUP(ROW(A396)/10, 0)+E$5-2))&amp;"/"&amp;DAY(INDIRECT("'Courses Complete'!N"&amp;ROUNDUP(ROW(A396)/10, 0)+E$5-2))&amp;"/"&amp;YEAR(INDIRECT("'Courses Complete'!N"&amp;ROUNDUP(ROW(A396)/10, 0)+E$5-2))&amp;"&lt;/td&gt;", ""))</f>
        <v xml:space="preserve">           &lt;td class="right_align"&gt;4/22/2007&lt;/td&gt;</v>
      </c>
      <c r="B396" s="100">
        <f t="shared" ca="1" si="346"/>
        <v>39</v>
      </c>
    </row>
    <row r="397" spans="1:2">
      <c r="A397" s="100" t="str">
        <f t="shared" ref="A397" ca="1" si="356">IF(ROUNDUP(ROW(A397)/10, 0)-1=0, "          &lt;th class=""right_align"" scope=""col""&gt;Size&lt;/th&gt;", IF(ROUNDUP(ROW(A397)/10, 0)-1&lt;=E$6-E$5+1, "           &lt;td class=""right_align""&gt;"&amp;TEXT(ROUND(INDIRECT("'Courses Complete'!M"&amp;ROUNDUP(ROW(A397)/10, 0)+E$5-2), 1), "0.0")&amp;"&lt;/td&gt;", ""))</f>
        <v xml:space="preserve">           &lt;td class="right_align"&gt;38.0&lt;/td&gt;</v>
      </c>
      <c r="B397" s="100">
        <f t="shared" ca="1" si="346"/>
        <v>39</v>
      </c>
    </row>
    <row r="398" spans="1:2">
      <c r="A398" s="100" t="str">
        <f t="shared" ref="A398" ca="1" si="357">IF(ROUNDUP(ROW(A398)/10, 0)-1=0, "          &lt;th scope=""col""&gt;Images&lt;/th&gt;", IF(ROUNDUP(ROW(A398)/10, 0)-1&lt;=E$6-E$5+1, "           &lt;td&gt;"&amp;IF(INDIRECT("'Courses Complete'!F"&amp;ROUNDUP(ROW(A398)/10, 0)+E$5-2)="","","&lt;a href=""../pics/courses/"&amp;INDIRECT("'Courses Complete'!F"&amp;ROUNDUP(ROW(A398)/10, 0)+E$5-2)&amp;"""&gt;"&amp;IF(ISNUMBER(INDIRECT("'Courses Complete'!AG"&amp;ROUNDUP(ROW(A398)/10, 0)+E$5-2)), "#", "")&amp;INDIRECT("'Courses Complete'!AG"&amp;ROUNDUP(ROW(A398)/10, 0)+E$5-2)&amp;"&lt;/a&gt;")&amp;IF(INDIRECT("'Courses Complete'!G"&amp;ROUNDUP(ROW(A398)/10, 0)+E$5-2)="","",", &lt;a href=""../pics/courses/"&amp;INDIRECT("'Courses Complete'!G"&amp;ROUNDUP(ROW(A398)/10, 0)+E$5-2)&amp;"""&gt;"&amp;IF(ISNUMBER(INDIRECT("'Courses Complete'!AH"&amp;ROUNDUP(ROW(A398)/10, 0)+E$5-2)), "#", "")&amp;INDIRECT("'Courses Complete'!AH"&amp;ROUNDUP(ROW(A398)/10, 0)+E$5-2)&amp;"&lt;/a&gt;")&amp;IF(INDIRECT("'Courses Complete'!H"&amp;ROUNDUP(ROW(A398)/10, 0)+E$5-2)="","",", &lt;a href=""../pics/courses/"&amp;INDIRECT("'Courses Complete'!H"&amp;ROUNDUP(ROW(A398)/10, 0)+E$5-2)&amp;"""&gt;"&amp;IF(ISNUMBER(INDIRECT("'Courses Complete'!AI"&amp;ROUNDUP(ROW(A398)/10, 0)+E$5-2)), "#", "")&amp;INDIRECT("'Courses Complete'!AI"&amp;ROUNDUP(ROW(A398)/10, 0)+E$5-2)&amp;"&lt;/a&gt;")&amp;IF(INDIRECT("'Courses Complete'!I"&amp;ROUNDUP(ROW(A398)/10, 0)+E$5-2)="","",", &lt;a href=""../pics/courses/"&amp;INDIRECT("'Courses Complete'!I"&amp;ROUNDUP(ROW(A398)/10, 0)+E$5-2)&amp;"""&gt;"&amp;IF(ISNUMBER(INDIRECT("'Courses Complete'!AJ"&amp;ROUNDUP(ROW(A398)/10, 0)+E$5-2)), "#", "")&amp;INDIRECT("'Courses Complete'!AJ"&amp;ROUNDUP(ROW(A398)/10, 0)+E$5-2)&amp;"&lt;/a&gt;")&amp;IF(INDIRECT("'Courses Complete'!J"&amp;ROUNDUP(ROW(A398)/10, 0)+E$5-2)="","",", &lt;a href=""../pics/courses/"&amp;INDIRECT("'Courses Complete'!J"&amp;ROUNDUP(ROW(A398)/10, 0)+E$5-2)&amp;"""&gt;"&amp;IF(ISNUMBER(INDIRECT("'Courses Complete'!AK"&amp;ROUNDUP(ROW(A398)/10, 0)+E$5-2)), "#", "")&amp;INDIRECT("'Courses Complete'!AK"&amp;ROUNDUP(ROW(A398)/10, 0)+E$5-2)&amp;"&lt;/a&gt;")&amp;"&lt;/td&gt;", ""))</f>
        <v xml:space="preserve">           &lt;td&gt;&lt;a href="../pics/courses/carolina_cottonmouth_splash.jpg"&gt;Sp&lt;/a&gt;, &lt;a href="../pics/courses/carolina_cottonmouth_hole09.jpg"&gt;#9&lt;/a&gt;&lt;/td&gt;</v>
      </c>
      <c r="B398" s="100">
        <f t="shared" ca="1" si="346"/>
        <v>39</v>
      </c>
    </row>
    <row r="399" spans="1:2">
      <c r="A399" s="100" t="str">
        <f ca="1">IF(ROUNDUP(ROW(A399)/10, 0)-1=0, "          &lt;th scope=""col""&gt;Libraries&lt;/th&gt;", IF(ROUNDUP(ROW(A399)/10, 0)-1&lt;=E$6-E$5+1, "           &lt;td&gt;"&amp;IF(INDIRECT("'Courses Complete'!O"&amp;ROUNDUP(ROW(A399)/10, 0)+E$5-2)="", "N/A", "&lt;a href=""../files/libraries/"&amp;VLOOKUP(INDIRECT("'Courses Complete'!O"&amp;ROUNDUP(ROW(A399)/10, 0)+E$5-2),Libraries!$B:$D,3, 0)&amp;"""&gt;"&amp;INDIRECT("'Courses Complete'!O"&amp;ROUNDUP(ROW(A399)/10, 0)+E$5-2)&amp;"&lt;/a&gt;")&amp;IF(INDIRECT("'Courses Complete'!P"&amp;ROUNDUP(ROW(A399)/10, 0)+E$5-2)="", "", ", &lt;a href=""../files/libraries/"&amp;VLOOKUP(INDIRECT("'Courses Complete'!P"&amp;ROUNDUP(ROW(A399)/10, 0)+E$5-2),Libraries!$B:$D,3, 0)&amp;"""&gt;"&amp;INDIRECT("'Courses Complete'!P"&amp;ROUNDUP(ROW(A399)/10, 0)+E$5-2)&amp;"&lt;/a&gt;")&amp;IF(INDIRECT("'Courses Complete'!Q"&amp;ROUNDUP(ROW(A399)/10, 0)+E$5-2)="", "", ", &lt;a href=""../files/libraries/"&amp;VLOOKUP(INDIRECT("'Courses Complete'!Q"&amp;ROUNDUP(ROW(A399)/10, 0)+E$5-2),Libraries!$B:$D,3, 0)&amp;"""&gt;"&amp;INDIRECT("'Courses Complete'!Q"&amp;ROUNDUP(ROW(A399)/10, 0)+E$5-2)&amp;"&lt;/a&gt;")&amp;IF(INDIRECT("'Courses Complete'!R"&amp;ROUNDUP(ROW(A399)/10, 0)+E$5-2)="", "", ", &lt;a href=""../files/libraries/"&amp;VLOOKUP(INDIRECT("'Courses Complete'!R"&amp;ROUNDUP(ROW(A399)/10, 0)+E$5-2),Libraries!$B:$D,3, 0)&amp;"""&gt;"&amp;INDIRECT("'Courses Complete'!R"&amp;ROUNDUP(ROW(A399)/10, 0)+E$5-2)&amp;"&lt;/a&gt;")&amp;IF(INDIRECT("'Courses Complete'!S"&amp;ROUNDUP(ROW(A399)/10, 0)+E$5-2)="", "", ", &lt;a href=""../files/libraries/"&amp;VLOOKUP(INDIRECT("'Courses Complete'!S"&amp;ROUNDUP(ROW(A399)/10, 0)+E$5-2),Libraries!$B:$D,3, 0)&amp;"""&gt;"&amp;INDIRECT("'Courses Complete'!S"&amp;ROUNDUP(ROW(A399)/10, 0)+E$5-2)&amp;"&lt;/a&gt;")&amp;IF(INDIRECT("'Courses Complete'!T"&amp;ROUNDUP(ROW(A399)/10, 0)+E$5-2)="", "", ", &lt;a href=""../files/libraries/"&amp;VLOOKUP(INDIRECT("'Courses Complete'!T"&amp;ROUNDUP(ROW(A399)/10, 0)+E$5-2),Libraries!$B:$D,3, 0)&amp;"""&gt;"&amp;INDIRECT("'Courses Complete'!T"&amp;ROUNDUP(ROW(A399)/10, 0)+E$5-2)&amp;"&lt;/a&gt;")&amp;IF(INDIRECT("'Courses Complete'!U"&amp;ROUNDUP(ROW(A399)/10, 0)+E$5-2)="", "", ", &lt;a href=""../files/libraries/"&amp;VLOOKUP(INDIRECT("'Courses Complete'!U"&amp;ROUNDUP(ROW(A399)/10, 0)+E$5-2),Libraries!$B:$D,3, 0)&amp;"""&gt;"&amp;INDIRECT("'Courses Complete'!U"&amp;ROUNDUP(ROW(A399)/10, 0)+E$5-2)&amp;"&lt;/a&gt;")&amp;IF(INDIRECT("'Courses Complete'!V"&amp;ROUNDUP(ROW(A399)/10, 0)+E$5-2)="", "", ", &lt;a href=""../files/libraries/"&amp;VLOOKUP(INDIRECT("'Courses Complete'!V"&amp;ROUNDUP(ROW(A399)/10, 0)+E$5-2),Libraries!$B:$D,3, 0)&amp;"""&gt;"&amp;INDIRECT("'Courses Complete'!V"&amp;ROUNDUP(ROW(A399)/10, 0)+E$5-2)&amp;"&lt;/a&gt;")&amp;IF(INDIRECT("'Courses Complete'!W"&amp;ROUNDUP(ROW(A399)/10, 0)+E$5-2)="", "", ", &lt;a href=""../files/libraries/"&amp;VLOOKUP(INDIRECT("'Courses Complete'!W"&amp;ROUNDUP(ROW(A399)/10, 0)+E$5-2),Libraries!$B:$D,3, 0)&amp;"""&gt;"&amp;INDIRECT("'Courses Complete'!W"&amp;ROUNDUP(ROW(A399)/10, 0)+E$5-2)&amp;"&lt;/a&gt;")&amp;IF(INDIRECT("'Courses Complete'!X"&amp;ROUNDUP(ROW(A399)/10, 0)+E$5-2)="", "", ", &lt;a href=""../files/libraries/"&amp;VLOOKUP(INDIRECT("'Courses Complete'!X"&amp;ROUNDUP(ROW(A399)/10, 0)+E$5-2),Libraries!$B:$D,3, 0)&amp;"""&gt;"&amp;INDIRECT("'Courses Complete'!X"&amp;ROUNDUP(ROW(A399)/10, 0)+E$5-2)&amp;IF(INDIRECT("'Courses Complete'!Y"&amp;ROUNDUP(ROW(A399)/10, 0)+E$5-2)="", "", ", &lt;a href=""../files/libraries/"&amp;VLOOKUP(INDIRECT("'Courses Complete'!Y"&amp;ROUNDUP(ROW(A399)/10, 0)+E$5-2),Libraries!$B:$D,3, 0)&amp;"""&gt;"&amp;INDIRECT("'Courses Complete'!Y"&amp;ROUNDUP(ROW(A399)/10, 0)+E$5-2)&amp;"&lt;/a&gt;")&amp;"&lt;/a&gt;")&amp;IF(INDIRECT("'Courses Complete'!Z"&amp;ROUNDUP(ROW(A399)/10, 0)+E$5-2)="", "", ", &lt;a href=""../files/libraries/"&amp;VLOOKUP(INDIRECT("'Courses Complete'!Z"&amp;ROUNDUP(ROW(A399)/10, 0)+E$5-2),Libraries!$B:$D,3, 0)&amp;"""&gt;"&amp;INDIRECT("'Courses Complete'!Z"&amp;ROUNDUP(ROW(A399)/10, 0)+E$5-2)&amp;"&lt;/a&gt;")&amp;IF(INDIRECT("'Courses Complete'!AA"&amp;ROUNDUP(ROW(A399)/10, 0)+E$5-2)="", "", ", &lt;a href=""../files/libraries/"&amp;VLOOKUP(INDIRECT("'Courses Complete'!AA"&amp;ROUNDUP(ROW(A399)/10, 0)+E$5-2),Libraries!$B:$D,3, 0)&amp;"""&gt;"&amp;INDIRECT("'Courses Complete'!AA"&amp;ROUNDUP(ROW(A399)/10, 0)+E$5-2)&amp;"&lt;/a&gt;")&amp;IF(INDIRECT("'Courses Complete'!AB"&amp;ROUNDUP(ROW(A399)/10, 0)+E$5-2)="", "", ", &lt;a href=""../files/libraries/"&amp;VLOOKUP(INDIRECT("'Courses Complete'!AB"&amp;ROUNDUP(ROW(A399)/10, 0)+E$5-2),Libraries!$B:$D,3, 0)&amp;"""&gt;"&amp;INDIRECT("'Courses Complete'!AB"&amp;ROUNDUP(ROW(A399)/10, 0)+E$5-2)&amp;"&lt;/a&gt;")&amp;IF(INDIRECT("'Courses Complete'!AC"&amp;ROUNDUP(ROW(A399)/10, 0)+E$5-2)="", "", ", &lt;a href=""../files/libraries/"&amp;VLOOKUP(INDIRECT("'Courses Complete'!AC"&amp;ROUNDUP(ROW(A399)/10, 0)+E$5-2),Libraries!$B:$D,3, 0)&amp;"""&gt;"&amp;INDIRECT("'Courses Complete'!AC"&amp;ROUNDUP(ROW(A399)/10, 0)+E$5-2)&amp;"&lt;/a&gt;")&amp;IF(INDIRECT("'Courses Complete'!AD"&amp;ROUNDUP(ROW(A399)/10, 0)+E$5-2)="", "", ", &lt;a href=""../files/libraries/"&amp;VLOOKUP(INDIRECT("'Courses Complete'!AD"&amp;ROUNDUP(ROW(A399)/10, 0)+E$5-2),Libraries!$B:$D,3, 0)&amp;"""&gt;"&amp;INDIRECT("'Courses Complete'!AD"&amp;ROUNDUP(ROW(A399)/10, 0)+E$5-2)&amp;"&lt;/a&gt;")&amp;IF(INDIRECT("'Courses Complete'!AE"&amp;ROUNDUP(ROW(A399)/10, 0)+E$5-2)="", "", ", &lt;a href=""../files/libraries/"&amp;VLOOKUP(INDIRECT("'Courses Complete'!AE"&amp;ROUNDUP(ROW(A399)/10, 0)+E$5-2),Libraries!$B:$D,3, 0)&amp;"""&gt;"&amp;INDIRECT("'Courses Complete'!AE"&amp;ROUNDUP(ROW(A399)/10, 0)+E$5-2)&amp;"&lt;/a&gt;")&amp;IF(INDIRECT("'Courses Complete'!AF"&amp;ROUNDUP(ROW(A399)/10, 0)+E$5-2)="", "", ", &lt;a href=""../files/libraries/"&amp;VLOOKUP(INDIRECT("'Courses Complete'!AF"&amp;ROUNDUP(ROW(A399)/10, 0)+E$5-2),Libraries!$B:$D,3, 0)&amp;"""&gt;"&amp;INDIRECT("'Courses Complete'!AF"&amp;ROUNDUP(ROW(A399)/10, 0)+E$5-2)&amp;"&lt;/a&gt;")&amp;"&lt;/td&gt;", ""))</f>
        <v xml:space="preserve">           &lt;td&gt;&lt;a href="../files/libraries/terrafab.zip"&gt;TerraFab&lt;/a&gt;, &lt;a href="../files/libraries/djangojimeve.zip"&gt;djangojimeve&lt;/a&gt;&lt;/td&gt;</v>
      </c>
      <c r="B399" s="100">
        <f t="shared" ca="1" si="346"/>
        <v>39</v>
      </c>
    </row>
    <row r="400" spans="1:2">
      <c r="A400" s="100" t="str">
        <f t="shared" ref="A400" ca="1" si="358">IF(ROUNDUP(ROW(A400)/10, 0)-1=0, "        &lt;/tr&gt;", IF(ROUNDUP(ROW(A400)/10, 0)-1&lt;=E$6-E$5+1, "         &lt;/tr&gt;", ""))</f>
        <v xml:space="preserve">         &lt;/tr&gt;</v>
      </c>
      <c r="B400" s="100">
        <f t="shared" ca="1" si="346"/>
        <v>39</v>
      </c>
    </row>
    <row r="401" spans="1:2">
      <c r="A401" s="100" t="str">
        <f t="shared" ref="A401" ca="1" si="359">IF(ROUNDUP(ROW(A401)/10, 0)-1=0, "&lt;table class=""horz_head line_divide""&gt;&lt;tr &gt;", IF(ROUNDUP(ROW(A401)/10, 0)-1&lt;=E$6-E$5+1, "         &lt;tr&gt;", IF(ROUNDUP(ROW(A401)/10, 0)-1=E$6-E$5+2, "      &lt;/table&gt;", "")))</f>
        <v xml:space="preserve">         &lt;tr&gt;</v>
      </c>
      <c r="B401" s="100">
        <f t="shared" ca="1" si="346"/>
        <v>40</v>
      </c>
    </row>
    <row r="402" spans="1:2">
      <c r="A402" s="100" t="str">
        <f t="shared" ref="A402" ca="1" si="360">IF(ROUNDUP(ROW(A402)/10, 0)-1=0, "          &lt;th scope=""col""&gt;Real&lt;/th&gt;", IF(ROUNDUP(ROW(A402)/10, 0)-1&lt;=E$6-E$5+1, "           &lt;td&gt;"&amp;INDIRECT("'Courses Complete'!E"&amp;ROUNDUP(ROW(A402)/10, 0)+E$5-2)&amp;"&lt;/td&gt;", ""))</f>
        <v xml:space="preserve">           &lt;td&gt;&lt;/td&gt;</v>
      </c>
      <c r="B402" s="100">
        <f t="shared" ca="1" si="346"/>
        <v>40</v>
      </c>
    </row>
    <row r="403" spans="1:2">
      <c r="A403" s="100" t="str">
        <f t="shared" ref="A403" ca="1" si="361">IF(ROUNDUP(ROW(A403)/10, 0)-1=0, "          &lt;th scope=""col""&gt;Type&lt;/th&gt;", IF(ROUNDUP(ROW(A403)/10, 0)-1&lt;=E$6-E$5+1, "           &lt;td&gt;"&amp;INDIRECT("'Courses Complete'!D"&amp;ROUNDUP(ROW(A403)/10, 0)+E$5-2)&amp;"&lt;/td&gt;", ""))</f>
        <v xml:space="preserve">           &lt;td&gt;Oceanside&lt;/td&gt;</v>
      </c>
      <c r="B403" s="100">
        <f t="shared" ca="1" si="346"/>
        <v>40</v>
      </c>
    </row>
    <row r="404" spans="1:2">
      <c r="A404" s="100" t="str">
        <f t="shared" ref="A404" ca="1" si="362">IF(ROUNDUP(ROW(A404)/10, 0)-1=0, "          &lt;th scope=""col""&gt;Course&lt;/th&gt;", IF(ROUNDUP(ROW(A404)/10, 0)-1&lt;=E$6-E$5+1, "           &lt;td&gt;"&amp;IF(INDIRECT("'Courses Complete'!K"&amp;ROUNDUP(ROW(A404)/10, 0)+E$5-2)="", INDIRECT("'Courses Complete'!C"&amp;ROUNDUP(ROW(A404)/10, 0)+E$5-2), "&lt;a href=""../files/courses/"&amp;INDIRECT("'Courses Complete'!K"&amp;ROUNDUP(ROW(A404)/10, 0)+E$5-2)&amp;"""&gt;"&amp;INDIRECT("'Courses Complete'!C"&amp;ROUNDUP(ROW(A404)/10, 0)+E$5-2)&amp;"&lt;/a&gt;")&amp;"&lt;/td&gt;", ""))</f>
        <v xml:space="preserve">           &lt;td&gt;&lt;a href="../files/courses/carolina_dunes.zip"&gt;Carolina Dunes&lt;/a&gt;&lt;/td&gt;</v>
      </c>
      <c r="B404" s="100">
        <f t="shared" ca="1" si="346"/>
        <v>40</v>
      </c>
    </row>
    <row r="405" spans="1:2">
      <c r="A405" s="100" t="str">
        <f t="shared" ref="A405" ca="1" si="363">IF(ROUNDUP(ROW(A405)/10, 0)-1=0, "          &lt;th scope=""col""&gt;Designer&lt;/th&gt;", IF(ROUNDUP(ROW(A405)/10, 0)-1&lt;=E$6-E$5+1, "           &lt;td&gt;"&amp;INDIRECT("'Courses Complete'!L"&amp;ROUNDUP(ROW(A405)/10, 0)+E$5-2)&amp;"&lt;/td&gt;", ""))</f>
        <v xml:space="preserve">           &lt;td&gt;Badshank Redemption&lt;/td&gt;</v>
      </c>
      <c r="B405" s="100">
        <f t="shared" ca="1" si="346"/>
        <v>40</v>
      </c>
    </row>
    <row r="406" spans="1:2">
      <c r="A406" s="100" t="str">
        <f t="shared" ref="A406" ca="1" si="364">IF(ROUNDUP(ROW(A406)/10, 0)-1=0, "          &lt;th class=""right_align"" scope=""col""&gt;Date&lt;/th&gt;", IF(ROUNDUP(ROW(A406)/10, 0)-1&lt;=E$6-E$5+1, "           &lt;td class=""right_align""&gt;"&amp;MONTH(INDIRECT("'Courses Complete'!N"&amp;ROUNDUP(ROW(A406)/10, 0)+E$5-2))&amp;"/"&amp;DAY(INDIRECT("'Courses Complete'!N"&amp;ROUNDUP(ROW(A406)/10, 0)+E$5-2))&amp;"/"&amp;YEAR(INDIRECT("'Courses Complete'!N"&amp;ROUNDUP(ROW(A406)/10, 0)+E$5-2))&amp;"&lt;/td&gt;", ""))</f>
        <v xml:space="preserve">           &lt;td class="right_align"&gt;8/12/2001&lt;/td&gt;</v>
      </c>
      <c r="B406" s="100">
        <f t="shared" ca="1" si="346"/>
        <v>40</v>
      </c>
    </row>
    <row r="407" spans="1:2">
      <c r="A407" s="100" t="str">
        <f t="shared" ref="A407" ca="1" si="365">IF(ROUNDUP(ROW(A407)/10, 0)-1=0, "          &lt;th class=""right_align"" scope=""col""&gt;Size&lt;/th&gt;", IF(ROUNDUP(ROW(A407)/10, 0)-1&lt;=E$6-E$5+1, "           &lt;td class=""right_align""&gt;"&amp;TEXT(ROUND(INDIRECT("'Courses Complete'!M"&amp;ROUNDUP(ROW(A407)/10, 0)+E$5-2), 1), "0.0")&amp;"&lt;/td&gt;", ""))</f>
        <v xml:space="preserve">           &lt;td class="right_align"&gt;11.2&lt;/td&gt;</v>
      </c>
      <c r="B407" s="100">
        <f t="shared" ca="1" si="346"/>
        <v>40</v>
      </c>
    </row>
    <row r="408" spans="1:2">
      <c r="A408" s="100" t="str">
        <f t="shared" ref="A408" ca="1" si="366">IF(ROUNDUP(ROW(A408)/10, 0)-1=0, "          &lt;th scope=""col""&gt;Images&lt;/th&gt;", IF(ROUNDUP(ROW(A408)/10, 0)-1&lt;=E$6-E$5+1, "           &lt;td&gt;"&amp;IF(INDIRECT("'Courses Complete'!F"&amp;ROUNDUP(ROW(A408)/10, 0)+E$5-2)="","","&lt;a href=""../pics/courses/"&amp;INDIRECT("'Courses Complete'!F"&amp;ROUNDUP(ROW(A408)/10, 0)+E$5-2)&amp;"""&gt;"&amp;IF(ISNUMBER(INDIRECT("'Courses Complete'!AG"&amp;ROUNDUP(ROW(A408)/10, 0)+E$5-2)), "#", "")&amp;INDIRECT("'Courses Complete'!AG"&amp;ROUNDUP(ROW(A408)/10, 0)+E$5-2)&amp;"&lt;/a&gt;")&amp;IF(INDIRECT("'Courses Complete'!G"&amp;ROUNDUP(ROW(A408)/10, 0)+E$5-2)="","",", &lt;a href=""../pics/courses/"&amp;INDIRECT("'Courses Complete'!G"&amp;ROUNDUP(ROW(A408)/10, 0)+E$5-2)&amp;"""&gt;"&amp;IF(ISNUMBER(INDIRECT("'Courses Complete'!AH"&amp;ROUNDUP(ROW(A408)/10, 0)+E$5-2)), "#", "")&amp;INDIRECT("'Courses Complete'!AH"&amp;ROUNDUP(ROW(A408)/10, 0)+E$5-2)&amp;"&lt;/a&gt;")&amp;IF(INDIRECT("'Courses Complete'!H"&amp;ROUNDUP(ROW(A408)/10, 0)+E$5-2)="","",", &lt;a href=""../pics/courses/"&amp;INDIRECT("'Courses Complete'!H"&amp;ROUNDUP(ROW(A408)/10, 0)+E$5-2)&amp;"""&gt;"&amp;IF(ISNUMBER(INDIRECT("'Courses Complete'!AI"&amp;ROUNDUP(ROW(A408)/10, 0)+E$5-2)), "#", "")&amp;INDIRECT("'Courses Complete'!AI"&amp;ROUNDUP(ROW(A408)/10, 0)+E$5-2)&amp;"&lt;/a&gt;")&amp;IF(INDIRECT("'Courses Complete'!I"&amp;ROUNDUP(ROW(A408)/10, 0)+E$5-2)="","",", &lt;a href=""../pics/courses/"&amp;INDIRECT("'Courses Complete'!I"&amp;ROUNDUP(ROW(A408)/10, 0)+E$5-2)&amp;"""&gt;"&amp;IF(ISNUMBER(INDIRECT("'Courses Complete'!AJ"&amp;ROUNDUP(ROW(A408)/10, 0)+E$5-2)), "#", "")&amp;INDIRECT("'Courses Complete'!AJ"&amp;ROUNDUP(ROW(A408)/10, 0)+E$5-2)&amp;"&lt;/a&gt;")&amp;IF(INDIRECT("'Courses Complete'!J"&amp;ROUNDUP(ROW(A408)/10, 0)+E$5-2)="","",", &lt;a href=""../pics/courses/"&amp;INDIRECT("'Courses Complete'!J"&amp;ROUNDUP(ROW(A408)/10, 0)+E$5-2)&amp;"""&gt;"&amp;IF(ISNUMBER(INDIRECT("'Courses Complete'!AK"&amp;ROUNDUP(ROW(A408)/10, 0)+E$5-2)), "#", "")&amp;INDIRECT("'Courses Complete'!AK"&amp;ROUNDUP(ROW(A408)/10, 0)+E$5-2)&amp;"&lt;/a&gt;")&amp;"&lt;/td&gt;", ""))</f>
        <v xml:space="preserve">           &lt;td&gt;&lt;a href="../pics/courses/carolina_dunes_number2_hole03.jpg"&gt;#3&lt;/a&gt;, &lt;a href="../pics/courses/carolina_dunes_number2_hole15.jpg"&gt;#15&lt;/a&gt;&lt;/td&gt;</v>
      </c>
      <c r="B408" s="100">
        <f t="shared" ca="1" si="346"/>
        <v>40</v>
      </c>
    </row>
    <row r="409" spans="1:2">
      <c r="A409" s="100" t="str">
        <f ca="1">IF(ROUNDUP(ROW(A409)/10, 0)-1=0, "          &lt;th scope=""col""&gt;Libraries&lt;/th&gt;", IF(ROUNDUP(ROW(A409)/10, 0)-1&lt;=E$6-E$5+1, "           &lt;td&gt;"&amp;IF(INDIRECT("'Courses Complete'!O"&amp;ROUNDUP(ROW(A409)/10, 0)+E$5-2)="", "N/A", "&lt;a href=""../files/libraries/"&amp;VLOOKUP(INDIRECT("'Courses Complete'!O"&amp;ROUNDUP(ROW(A409)/10, 0)+E$5-2),Libraries!$B:$D,3, 0)&amp;"""&gt;"&amp;INDIRECT("'Courses Complete'!O"&amp;ROUNDUP(ROW(A409)/10, 0)+E$5-2)&amp;"&lt;/a&gt;")&amp;IF(INDIRECT("'Courses Complete'!P"&amp;ROUNDUP(ROW(A409)/10, 0)+E$5-2)="", "", ", &lt;a href=""../files/libraries/"&amp;VLOOKUP(INDIRECT("'Courses Complete'!P"&amp;ROUNDUP(ROW(A409)/10, 0)+E$5-2),Libraries!$B:$D,3, 0)&amp;"""&gt;"&amp;INDIRECT("'Courses Complete'!P"&amp;ROUNDUP(ROW(A409)/10, 0)+E$5-2)&amp;"&lt;/a&gt;")&amp;IF(INDIRECT("'Courses Complete'!Q"&amp;ROUNDUP(ROW(A409)/10, 0)+E$5-2)="", "", ", &lt;a href=""../files/libraries/"&amp;VLOOKUP(INDIRECT("'Courses Complete'!Q"&amp;ROUNDUP(ROW(A409)/10, 0)+E$5-2),Libraries!$B:$D,3, 0)&amp;"""&gt;"&amp;INDIRECT("'Courses Complete'!Q"&amp;ROUNDUP(ROW(A409)/10, 0)+E$5-2)&amp;"&lt;/a&gt;")&amp;IF(INDIRECT("'Courses Complete'!R"&amp;ROUNDUP(ROW(A409)/10, 0)+E$5-2)="", "", ", &lt;a href=""../files/libraries/"&amp;VLOOKUP(INDIRECT("'Courses Complete'!R"&amp;ROUNDUP(ROW(A409)/10, 0)+E$5-2),Libraries!$B:$D,3, 0)&amp;"""&gt;"&amp;INDIRECT("'Courses Complete'!R"&amp;ROUNDUP(ROW(A409)/10, 0)+E$5-2)&amp;"&lt;/a&gt;")&amp;IF(INDIRECT("'Courses Complete'!S"&amp;ROUNDUP(ROW(A409)/10, 0)+E$5-2)="", "", ", &lt;a href=""../files/libraries/"&amp;VLOOKUP(INDIRECT("'Courses Complete'!S"&amp;ROUNDUP(ROW(A409)/10, 0)+E$5-2),Libraries!$B:$D,3, 0)&amp;"""&gt;"&amp;INDIRECT("'Courses Complete'!S"&amp;ROUNDUP(ROW(A409)/10, 0)+E$5-2)&amp;"&lt;/a&gt;")&amp;IF(INDIRECT("'Courses Complete'!T"&amp;ROUNDUP(ROW(A409)/10, 0)+E$5-2)="", "", ", &lt;a href=""../files/libraries/"&amp;VLOOKUP(INDIRECT("'Courses Complete'!T"&amp;ROUNDUP(ROW(A409)/10, 0)+E$5-2),Libraries!$B:$D,3, 0)&amp;"""&gt;"&amp;INDIRECT("'Courses Complete'!T"&amp;ROUNDUP(ROW(A409)/10, 0)+E$5-2)&amp;"&lt;/a&gt;")&amp;IF(INDIRECT("'Courses Complete'!U"&amp;ROUNDUP(ROW(A409)/10, 0)+E$5-2)="", "", ", &lt;a href=""../files/libraries/"&amp;VLOOKUP(INDIRECT("'Courses Complete'!U"&amp;ROUNDUP(ROW(A409)/10, 0)+E$5-2),Libraries!$B:$D,3, 0)&amp;"""&gt;"&amp;INDIRECT("'Courses Complete'!U"&amp;ROUNDUP(ROW(A409)/10, 0)+E$5-2)&amp;"&lt;/a&gt;")&amp;IF(INDIRECT("'Courses Complete'!V"&amp;ROUNDUP(ROW(A409)/10, 0)+E$5-2)="", "", ", &lt;a href=""../files/libraries/"&amp;VLOOKUP(INDIRECT("'Courses Complete'!V"&amp;ROUNDUP(ROW(A409)/10, 0)+E$5-2),Libraries!$B:$D,3, 0)&amp;"""&gt;"&amp;INDIRECT("'Courses Complete'!V"&amp;ROUNDUP(ROW(A409)/10, 0)+E$5-2)&amp;"&lt;/a&gt;")&amp;IF(INDIRECT("'Courses Complete'!W"&amp;ROUNDUP(ROW(A409)/10, 0)+E$5-2)="", "", ", &lt;a href=""../files/libraries/"&amp;VLOOKUP(INDIRECT("'Courses Complete'!W"&amp;ROUNDUP(ROW(A409)/10, 0)+E$5-2),Libraries!$B:$D,3, 0)&amp;"""&gt;"&amp;INDIRECT("'Courses Complete'!W"&amp;ROUNDUP(ROW(A409)/10, 0)+E$5-2)&amp;"&lt;/a&gt;")&amp;IF(INDIRECT("'Courses Complete'!X"&amp;ROUNDUP(ROW(A409)/10, 0)+E$5-2)="", "", ", &lt;a href=""../files/libraries/"&amp;VLOOKUP(INDIRECT("'Courses Complete'!X"&amp;ROUNDUP(ROW(A409)/10, 0)+E$5-2),Libraries!$B:$D,3, 0)&amp;"""&gt;"&amp;INDIRECT("'Courses Complete'!X"&amp;ROUNDUP(ROW(A409)/10, 0)+E$5-2)&amp;IF(INDIRECT("'Courses Complete'!Y"&amp;ROUNDUP(ROW(A409)/10, 0)+E$5-2)="", "", ", &lt;a href=""../files/libraries/"&amp;VLOOKUP(INDIRECT("'Courses Complete'!Y"&amp;ROUNDUP(ROW(A409)/10, 0)+E$5-2),Libraries!$B:$D,3, 0)&amp;"""&gt;"&amp;INDIRECT("'Courses Complete'!Y"&amp;ROUNDUP(ROW(A409)/10, 0)+E$5-2)&amp;"&lt;/a&gt;")&amp;"&lt;/a&gt;")&amp;IF(INDIRECT("'Courses Complete'!Z"&amp;ROUNDUP(ROW(A409)/10, 0)+E$5-2)="", "", ", &lt;a href=""../files/libraries/"&amp;VLOOKUP(INDIRECT("'Courses Complete'!Z"&amp;ROUNDUP(ROW(A409)/10, 0)+E$5-2),Libraries!$B:$D,3, 0)&amp;"""&gt;"&amp;INDIRECT("'Courses Complete'!Z"&amp;ROUNDUP(ROW(A409)/10, 0)+E$5-2)&amp;"&lt;/a&gt;")&amp;IF(INDIRECT("'Courses Complete'!AA"&amp;ROUNDUP(ROW(A409)/10, 0)+E$5-2)="", "", ", &lt;a href=""../files/libraries/"&amp;VLOOKUP(INDIRECT("'Courses Complete'!AA"&amp;ROUNDUP(ROW(A409)/10, 0)+E$5-2),Libraries!$B:$D,3, 0)&amp;"""&gt;"&amp;INDIRECT("'Courses Complete'!AA"&amp;ROUNDUP(ROW(A409)/10, 0)+E$5-2)&amp;"&lt;/a&gt;")&amp;IF(INDIRECT("'Courses Complete'!AB"&amp;ROUNDUP(ROW(A409)/10, 0)+E$5-2)="", "", ", &lt;a href=""../files/libraries/"&amp;VLOOKUP(INDIRECT("'Courses Complete'!AB"&amp;ROUNDUP(ROW(A409)/10, 0)+E$5-2),Libraries!$B:$D,3, 0)&amp;"""&gt;"&amp;INDIRECT("'Courses Complete'!AB"&amp;ROUNDUP(ROW(A409)/10, 0)+E$5-2)&amp;"&lt;/a&gt;")&amp;IF(INDIRECT("'Courses Complete'!AC"&amp;ROUNDUP(ROW(A409)/10, 0)+E$5-2)="", "", ", &lt;a href=""../files/libraries/"&amp;VLOOKUP(INDIRECT("'Courses Complete'!AC"&amp;ROUNDUP(ROW(A409)/10, 0)+E$5-2),Libraries!$B:$D,3, 0)&amp;"""&gt;"&amp;INDIRECT("'Courses Complete'!AC"&amp;ROUNDUP(ROW(A409)/10, 0)+E$5-2)&amp;"&lt;/a&gt;")&amp;IF(INDIRECT("'Courses Complete'!AD"&amp;ROUNDUP(ROW(A409)/10, 0)+E$5-2)="", "", ", &lt;a href=""../files/libraries/"&amp;VLOOKUP(INDIRECT("'Courses Complete'!AD"&amp;ROUNDUP(ROW(A409)/10, 0)+E$5-2),Libraries!$B:$D,3, 0)&amp;"""&gt;"&amp;INDIRECT("'Courses Complete'!AD"&amp;ROUNDUP(ROW(A409)/10, 0)+E$5-2)&amp;"&lt;/a&gt;")&amp;IF(INDIRECT("'Courses Complete'!AE"&amp;ROUNDUP(ROW(A409)/10, 0)+E$5-2)="", "", ", &lt;a href=""../files/libraries/"&amp;VLOOKUP(INDIRECT("'Courses Complete'!AE"&amp;ROUNDUP(ROW(A409)/10, 0)+E$5-2),Libraries!$B:$D,3, 0)&amp;"""&gt;"&amp;INDIRECT("'Courses Complete'!AE"&amp;ROUNDUP(ROW(A409)/10, 0)+E$5-2)&amp;"&lt;/a&gt;")&amp;IF(INDIRECT("'Courses Complete'!AF"&amp;ROUNDUP(ROW(A409)/10, 0)+E$5-2)="", "", ", &lt;a href=""../files/libraries/"&amp;VLOOKUP(INDIRECT("'Courses Complete'!AF"&amp;ROUNDUP(ROW(A409)/10, 0)+E$5-2),Libraries!$B:$D,3, 0)&amp;"""&gt;"&amp;INDIRECT("'Courses Complete'!AF"&amp;ROUNDUP(ROW(A409)/10, 0)+E$5-2)&amp;"&lt;/a&gt;")&amp;"&lt;/td&gt;", ""))</f>
        <v xml:space="preserve">           &lt;td&gt;&lt;a href="../files/libraries/cutterbay.zip"&gt;cutterbay&lt;/a&gt;, &lt;a href="../files/libraries/pebblebeach.zip"&gt;pebblebeach&lt;/a&gt;, &lt;a href="../files/libraries/rodyfalls.zip"&gt;rodyfalls&lt;/a&gt;, &lt;a href="../files/libraries/sammamish.zip"&gt;sammamish&lt;/a&gt;, &lt;a href="../files/libraries/thecountryclub3.zip"&gt;thecountryclub3&lt;/a&gt;, &lt;a href="../files/libraries/thecountryclub.zip"&gt;thecountryclub&lt;/a&gt;&lt;/td&gt;</v>
      </c>
      <c r="B409" s="100">
        <f t="shared" ca="1" si="346"/>
        <v>40</v>
      </c>
    </row>
    <row r="410" spans="1:2">
      <c r="A410" s="100" t="str">
        <f t="shared" ref="A410" ca="1" si="367">IF(ROUNDUP(ROW(A410)/10, 0)-1=0, "        &lt;/tr&gt;", IF(ROUNDUP(ROW(A410)/10, 0)-1&lt;=E$6-E$5+1, "         &lt;/tr&gt;", ""))</f>
        <v xml:space="preserve">         &lt;/tr&gt;</v>
      </c>
      <c r="B410" s="100">
        <f t="shared" ca="1" si="346"/>
        <v>40</v>
      </c>
    </row>
    <row r="411" spans="1:2">
      <c r="A411" s="100" t="str">
        <f t="shared" ref="A411" ca="1" si="368">IF(ROUNDUP(ROW(A411)/10, 0)-1=0, "&lt;table class=""horz_head line_divide""&gt;&lt;tr &gt;", IF(ROUNDUP(ROW(A411)/10, 0)-1&lt;=E$6-E$5+1, "         &lt;tr&gt;", IF(ROUNDUP(ROW(A411)/10, 0)-1=E$6-E$5+2, "      &lt;/table&gt;", "")))</f>
        <v xml:space="preserve">         &lt;tr&gt;</v>
      </c>
      <c r="B411" s="100">
        <f t="shared" ca="1" si="346"/>
        <v>41</v>
      </c>
    </row>
    <row r="412" spans="1:2">
      <c r="A412" s="100" t="str">
        <f t="shared" ref="A412" ca="1" si="369">IF(ROUNDUP(ROW(A412)/10, 0)-1=0, "          &lt;th scope=""col""&gt;Real&lt;/th&gt;", IF(ROUNDUP(ROW(A412)/10, 0)-1&lt;=E$6-E$5+1, "           &lt;td&gt;"&amp;INDIRECT("'Courses Complete'!E"&amp;ROUNDUP(ROW(A412)/10, 0)+E$5-2)&amp;"&lt;/td&gt;", ""))</f>
        <v xml:space="preserve">           &lt;td&gt;&lt;/td&gt;</v>
      </c>
      <c r="B412" s="100">
        <f t="shared" ca="1" si="346"/>
        <v>41</v>
      </c>
    </row>
    <row r="413" spans="1:2">
      <c r="A413" s="100" t="str">
        <f t="shared" ref="A413" ca="1" si="370">IF(ROUNDUP(ROW(A413)/10, 0)-1=0, "          &lt;th scope=""col""&gt;Type&lt;/th&gt;", IF(ROUNDUP(ROW(A413)/10, 0)-1&lt;=E$6-E$5+1, "           &lt;td&gt;"&amp;INDIRECT("'Courses Complete'!D"&amp;ROUNDUP(ROW(A413)/10, 0)+E$5-2)&amp;"&lt;/td&gt;", ""))</f>
        <v xml:space="preserve">           &lt;td&gt;Mtn valley&lt;/td&gt;</v>
      </c>
      <c r="B413" s="100">
        <f t="shared" ca="1" si="346"/>
        <v>41</v>
      </c>
    </row>
    <row r="414" spans="1:2">
      <c r="A414" s="100" t="str">
        <f t="shared" ref="A414" ca="1" si="371">IF(ROUNDUP(ROW(A414)/10, 0)-1=0, "          &lt;th scope=""col""&gt;Course&lt;/th&gt;", IF(ROUNDUP(ROW(A414)/10, 0)-1&lt;=E$6-E$5+1, "           &lt;td&gt;"&amp;IF(INDIRECT("'Courses Complete'!K"&amp;ROUNDUP(ROW(A414)/10, 0)+E$5-2)="", INDIRECT("'Courses Complete'!C"&amp;ROUNDUP(ROW(A414)/10, 0)+E$5-2), "&lt;a href=""../files/courses/"&amp;INDIRECT("'Courses Complete'!K"&amp;ROUNDUP(ROW(A414)/10, 0)+E$5-2)&amp;"""&gt;"&amp;INDIRECT("'Courses Complete'!C"&amp;ROUNDUP(ROW(A414)/10, 0)+E$5-2)&amp;"&lt;/a&gt;")&amp;"&lt;/td&gt;", ""))</f>
        <v xml:space="preserve">           &lt;td&gt;&lt;a href="../files/courses/carolina_springs.zip"&gt;Carolina Springs&lt;/a&gt;&lt;/td&gt;</v>
      </c>
      <c r="B414" s="100">
        <f t="shared" ca="1" si="346"/>
        <v>41</v>
      </c>
    </row>
    <row r="415" spans="1:2">
      <c r="A415" s="100" t="str">
        <f t="shared" ref="A415" ca="1" si="372">IF(ROUNDUP(ROW(A415)/10, 0)-1=0, "          &lt;th scope=""col""&gt;Designer&lt;/th&gt;", IF(ROUNDUP(ROW(A415)/10, 0)-1&lt;=E$6-E$5+1, "           &lt;td&gt;"&amp;INDIRECT("'Courses Complete'!L"&amp;ROUNDUP(ROW(A415)/10, 0)+E$5-2)&amp;"&lt;/td&gt;", ""))</f>
        <v xml:space="preserve">           &lt;td&gt;1putthood&lt;/td&gt;</v>
      </c>
      <c r="B415" s="100">
        <f t="shared" ca="1" si="346"/>
        <v>41</v>
      </c>
    </row>
    <row r="416" spans="1:2">
      <c r="A416" s="100" t="str">
        <f t="shared" ref="A416" ca="1" si="373">IF(ROUNDUP(ROW(A416)/10, 0)-1=0, "          &lt;th class=""right_align"" scope=""col""&gt;Date&lt;/th&gt;", IF(ROUNDUP(ROW(A416)/10, 0)-1&lt;=E$6-E$5+1, "           &lt;td class=""right_align""&gt;"&amp;MONTH(INDIRECT("'Courses Complete'!N"&amp;ROUNDUP(ROW(A416)/10, 0)+E$5-2))&amp;"/"&amp;DAY(INDIRECT("'Courses Complete'!N"&amp;ROUNDUP(ROW(A416)/10, 0)+E$5-2))&amp;"/"&amp;YEAR(INDIRECT("'Courses Complete'!N"&amp;ROUNDUP(ROW(A416)/10, 0)+E$5-2))&amp;"&lt;/td&gt;", ""))</f>
        <v xml:space="preserve">           &lt;td class="right_align"&gt;7/17/2004&lt;/td&gt;</v>
      </c>
      <c r="B416" s="100">
        <f t="shared" ca="1" si="346"/>
        <v>41</v>
      </c>
    </row>
    <row r="417" spans="1:2">
      <c r="A417" s="100" t="str">
        <f t="shared" ref="A417" ca="1" si="374">IF(ROUNDUP(ROW(A417)/10, 0)-1=0, "          &lt;th class=""right_align"" scope=""col""&gt;Size&lt;/th&gt;", IF(ROUNDUP(ROW(A417)/10, 0)-1&lt;=E$6-E$5+1, "           &lt;td class=""right_align""&gt;"&amp;TEXT(ROUND(INDIRECT("'Courses Complete'!M"&amp;ROUNDUP(ROW(A417)/10, 0)+E$5-2), 1), "0.0")&amp;"&lt;/td&gt;", ""))</f>
        <v xml:space="preserve">           &lt;td class="right_align"&gt;7.6&lt;/td&gt;</v>
      </c>
      <c r="B417" s="100">
        <f t="shared" ca="1" si="346"/>
        <v>41</v>
      </c>
    </row>
    <row r="418" spans="1:2">
      <c r="A418" s="100" t="str">
        <f t="shared" ref="A418" ca="1" si="375">IF(ROUNDUP(ROW(A418)/10, 0)-1=0, "          &lt;th scope=""col""&gt;Images&lt;/th&gt;", IF(ROUNDUP(ROW(A418)/10, 0)-1&lt;=E$6-E$5+1, "           &lt;td&gt;"&amp;IF(INDIRECT("'Courses Complete'!F"&amp;ROUNDUP(ROW(A418)/10, 0)+E$5-2)="","","&lt;a href=""../pics/courses/"&amp;INDIRECT("'Courses Complete'!F"&amp;ROUNDUP(ROW(A418)/10, 0)+E$5-2)&amp;"""&gt;"&amp;IF(ISNUMBER(INDIRECT("'Courses Complete'!AG"&amp;ROUNDUP(ROW(A418)/10, 0)+E$5-2)), "#", "")&amp;INDIRECT("'Courses Complete'!AG"&amp;ROUNDUP(ROW(A418)/10, 0)+E$5-2)&amp;"&lt;/a&gt;")&amp;IF(INDIRECT("'Courses Complete'!G"&amp;ROUNDUP(ROW(A418)/10, 0)+E$5-2)="","",", &lt;a href=""../pics/courses/"&amp;INDIRECT("'Courses Complete'!G"&amp;ROUNDUP(ROW(A418)/10, 0)+E$5-2)&amp;"""&gt;"&amp;IF(ISNUMBER(INDIRECT("'Courses Complete'!AH"&amp;ROUNDUP(ROW(A418)/10, 0)+E$5-2)), "#", "")&amp;INDIRECT("'Courses Complete'!AH"&amp;ROUNDUP(ROW(A418)/10, 0)+E$5-2)&amp;"&lt;/a&gt;")&amp;IF(INDIRECT("'Courses Complete'!H"&amp;ROUNDUP(ROW(A418)/10, 0)+E$5-2)="","",", &lt;a href=""../pics/courses/"&amp;INDIRECT("'Courses Complete'!H"&amp;ROUNDUP(ROW(A418)/10, 0)+E$5-2)&amp;"""&gt;"&amp;IF(ISNUMBER(INDIRECT("'Courses Complete'!AI"&amp;ROUNDUP(ROW(A418)/10, 0)+E$5-2)), "#", "")&amp;INDIRECT("'Courses Complete'!AI"&amp;ROUNDUP(ROW(A418)/10, 0)+E$5-2)&amp;"&lt;/a&gt;")&amp;IF(INDIRECT("'Courses Complete'!I"&amp;ROUNDUP(ROW(A418)/10, 0)+E$5-2)="","",", &lt;a href=""../pics/courses/"&amp;INDIRECT("'Courses Complete'!I"&amp;ROUNDUP(ROW(A418)/10, 0)+E$5-2)&amp;"""&gt;"&amp;IF(ISNUMBER(INDIRECT("'Courses Complete'!AJ"&amp;ROUNDUP(ROW(A418)/10, 0)+E$5-2)), "#", "")&amp;INDIRECT("'Courses Complete'!AJ"&amp;ROUNDUP(ROW(A418)/10, 0)+E$5-2)&amp;"&lt;/a&gt;")&amp;IF(INDIRECT("'Courses Complete'!J"&amp;ROUNDUP(ROW(A418)/10, 0)+E$5-2)="","",", &lt;a href=""../pics/courses/"&amp;INDIRECT("'Courses Complete'!J"&amp;ROUNDUP(ROW(A418)/10, 0)+E$5-2)&amp;"""&gt;"&amp;IF(ISNUMBER(INDIRECT("'Courses Complete'!AK"&amp;ROUNDUP(ROW(A418)/10, 0)+E$5-2)), "#", "")&amp;INDIRECT("'Courses Complete'!AK"&amp;ROUNDUP(ROW(A418)/10, 0)+E$5-2)&amp;"&lt;/a&gt;")&amp;"&lt;/td&gt;", ""))</f>
        <v xml:space="preserve">           &lt;td&gt;&lt;a href="../pics/courses/carolina_springs_hole01.jpg"&gt;#1&lt;/a&gt;, &lt;a href="../pics/courses/carolina_springs_hole09.jpg"&gt;#9&lt;/a&gt;&lt;/td&gt;</v>
      </c>
      <c r="B418" s="100">
        <f t="shared" ca="1" si="346"/>
        <v>41</v>
      </c>
    </row>
    <row r="419" spans="1:2">
      <c r="A419" s="100" t="str">
        <f ca="1">IF(ROUNDUP(ROW(A419)/10, 0)-1=0, "          &lt;th scope=""col""&gt;Libraries&lt;/th&gt;", IF(ROUNDUP(ROW(A419)/10, 0)-1&lt;=E$6-E$5+1, "           &lt;td&gt;"&amp;IF(INDIRECT("'Courses Complete'!O"&amp;ROUNDUP(ROW(A419)/10, 0)+E$5-2)="", "N/A", "&lt;a href=""../files/libraries/"&amp;VLOOKUP(INDIRECT("'Courses Complete'!O"&amp;ROUNDUP(ROW(A419)/10, 0)+E$5-2),Libraries!$B:$D,3, 0)&amp;"""&gt;"&amp;INDIRECT("'Courses Complete'!O"&amp;ROUNDUP(ROW(A419)/10, 0)+E$5-2)&amp;"&lt;/a&gt;")&amp;IF(INDIRECT("'Courses Complete'!P"&amp;ROUNDUP(ROW(A419)/10, 0)+E$5-2)="", "", ", &lt;a href=""../files/libraries/"&amp;VLOOKUP(INDIRECT("'Courses Complete'!P"&amp;ROUNDUP(ROW(A419)/10, 0)+E$5-2),Libraries!$B:$D,3, 0)&amp;"""&gt;"&amp;INDIRECT("'Courses Complete'!P"&amp;ROUNDUP(ROW(A419)/10, 0)+E$5-2)&amp;"&lt;/a&gt;")&amp;IF(INDIRECT("'Courses Complete'!Q"&amp;ROUNDUP(ROW(A419)/10, 0)+E$5-2)="", "", ", &lt;a href=""../files/libraries/"&amp;VLOOKUP(INDIRECT("'Courses Complete'!Q"&amp;ROUNDUP(ROW(A419)/10, 0)+E$5-2),Libraries!$B:$D,3, 0)&amp;"""&gt;"&amp;INDIRECT("'Courses Complete'!Q"&amp;ROUNDUP(ROW(A419)/10, 0)+E$5-2)&amp;"&lt;/a&gt;")&amp;IF(INDIRECT("'Courses Complete'!R"&amp;ROUNDUP(ROW(A419)/10, 0)+E$5-2)="", "", ", &lt;a href=""../files/libraries/"&amp;VLOOKUP(INDIRECT("'Courses Complete'!R"&amp;ROUNDUP(ROW(A419)/10, 0)+E$5-2),Libraries!$B:$D,3, 0)&amp;"""&gt;"&amp;INDIRECT("'Courses Complete'!R"&amp;ROUNDUP(ROW(A419)/10, 0)+E$5-2)&amp;"&lt;/a&gt;")&amp;IF(INDIRECT("'Courses Complete'!S"&amp;ROUNDUP(ROW(A419)/10, 0)+E$5-2)="", "", ", &lt;a href=""../files/libraries/"&amp;VLOOKUP(INDIRECT("'Courses Complete'!S"&amp;ROUNDUP(ROW(A419)/10, 0)+E$5-2),Libraries!$B:$D,3, 0)&amp;"""&gt;"&amp;INDIRECT("'Courses Complete'!S"&amp;ROUNDUP(ROW(A419)/10, 0)+E$5-2)&amp;"&lt;/a&gt;")&amp;IF(INDIRECT("'Courses Complete'!T"&amp;ROUNDUP(ROW(A419)/10, 0)+E$5-2)="", "", ", &lt;a href=""../files/libraries/"&amp;VLOOKUP(INDIRECT("'Courses Complete'!T"&amp;ROUNDUP(ROW(A419)/10, 0)+E$5-2),Libraries!$B:$D,3, 0)&amp;"""&gt;"&amp;INDIRECT("'Courses Complete'!T"&amp;ROUNDUP(ROW(A419)/10, 0)+E$5-2)&amp;"&lt;/a&gt;")&amp;IF(INDIRECT("'Courses Complete'!U"&amp;ROUNDUP(ROW(A419)/10, 0)+E$5-2)="", "", ", &lt;a href=""../files/libraries/"&amp;VLOOKUP(INDIRECT("'Courses Complete'!U"&amp;ROUNDUP(ROW(A419)/10, 0)+E$5-2),Libraries!$B:$D,3, 0)&amp;"""&gt;"&amp;INDIRECT("'Courses Complete'!U"&amp;ROUNDUP(ROW(A419)/10, 0)+E$5-2)&amp;"&lt;/a&gt;")&amp;IF(INDIRECT("'Courses Complete'!V"&amp;ROUNDUP(ROW(A419)/10, 0)+E$5-2)="", "", ", &lt;a href=""../files/libraries/"&amp;VLOOKUP(INDIRECT("'Courses Complete'!V"&amp;ROUNDUP(ROW(A419)/10, 0)+E$5-2),Libraries!$B:$D,3, 0)&amp;"""&gt;"&amp;INDIRECT("'Courses Complete'!V"&amp;ROUNDUP(ROW(A419)/10, 0)+E$5-2)&amp;"&lt;/a&gt;")&amp;IF(INDIRECT("'Courses Complete'!W"&amp;ROUNDUP(ROW(A419)/10, 0)+E$5-2)="", "", ", &lt;a href=""../files/libraries/"&amp;VLOOKUP(INDIRECT("'Courses Complete'!W"&amp;ROUNDUP(ROW(A419)/10, 0)+E$5-2),Libraries!$B:$D,3, 0)&amp;"""&gt;"&amp;INDIRECT("'Courses Complete'!W"&amp;ROUNDUP(ROW(A419)/10, 0)+E$5-2)&amp;"&lt;/a&gt;")&amp;IF(INDIRECT("'Courses Complete'!X"&amp;ROUNDUP(ROW(A419)/10, 0)+E$5-2)="", "", ", &lt;a href=""../files/libraries/"&amp;VLOOKUP(INDIRECT("'Courses Complete'!X"&amp;ROUNDUP(ROW(A419)/10, 0)+E$5-2),Libraries!$B:$D,3, 0)&amp;"""&gt;"&amp;INDIRECT("'Courses Complete'!X"&amp;ROUNDUP(ROW(A419)/10, 0)+E$5-2)&amp;IF(INDIRECT("'Courses Complete'!Y"&amp;ROUNDUP(ROW(A419)/10, 0)+E$5-2)="", "", ", &lt;a href=""../files/libraries/"&amp;VLOOKUP(INDIRECT("'Courses Complete'!Y"&amp;ROUNDUP(ROW(A419)/10, 0)+E$5-2),Libraries!$B:$D,3, 0)&amp;"""&gt;"&amp;INDIRECT("'Courses Complete'!Y"&amp;ROUNDUP(ROW(A419)/10, 0)+E$5-2)&amp;"&lt;/a&gt;")&amp;"&lt;/a&gt;")&amp;IF(INDIRECT("'Courses Complete'!Z"&amp;ROUNDUP(ROW(A419)/10, 0)+E$5-2)="", "", ", &lt;a href=""../files/libraries/"&amp;VLOOKUP(INDIRECT("'Courses Complete'!Z"&amp;ROUNDUP(ROW(A419)/10, 0)+E$5-2),Libraries!$B:$D,3, 0)&amp;"""&gt;"&amp;INDIRECT("'Courses Complete'!Z"&amp;ROUNDUP(ROW(A419)/10, 0)+E$5-2)&amp;"&lt;/a&gt;")&amp;IF(INDIRECT("'Courses Complete'!AA"&amp;ROUNDUP(ROW(A419)/10, 0)+E$5-2)="", "", ", &lt;a href=""../files/libraries/"&amp;VLOOKUP(INDIRECT("'Courses Complete'!AA"&amp;ROUNDUP(ROW(A419)/10, 0)+E$5-2),Libraries!$B:$D,3, 0)&amp;"""&gt;"&amp;INDIRECT("'Courses Complete'!AA"&amp;ROUNDUP(ROW(A419)/10, 0)+E$5-2)&amp;"&lt;/a&gt;")&amp;IF(INDIRECT("'Courses Complete'!AB"&amp;ROUNDUP(ROW(A419)/10, 0)+E$5-2)="", "", ", &lt;a href=""../files/libraries/"&amp;VLOOKUP(INDIRECT("'Courses Complete'!AB"&amp;ROUNDUP(ROW(A419)/10, 0)+E$5-2),Libraries!$B:$D,3, 0)&amp;"""&gt;"&amp;INDIRECT("'Courses Complete'!AB"&amp;ROUNDUP(ROW(A419)/10, 0)+E$5-2)&amp;"&lt;/a&gt;")&amp;IF(INDIRECT("'Courses Complete'!AC"&amp;ROUNDUP(ROW(A419)/10, 0)+E$5-2)="", "", ", &lt;a href=""../files/libraries/"&amp;VLOOKUP(INDIRECT("'Courses Complete'!AC"&amp;ROUNDUP(ROW(A419)/10, 0)+E$5-2),Libraries!$B:$D,3, 0)&amp;"""&gt;"&amp;INDIRECT("'Courses Complete'!AC"&amp;ROUNDUP(ROW(A419)/10, 0)+E$5-2)&amp;"&lt;/a&gt;")&amp;IF(INDIRECT("'Courses Complete'!AD"&amp;ROUNDUP(ROW(A419)/10, 0)+E$5-2)="", "", ", &lt;a href=""../files/libraries/"&amp;VLOOKUP(INDIRECT("'Courses Complete'!AD"&amp;ROUNDUP(ROW(A419)/10, 0)+E$5-2),Libraries!$B:$D,3, 0)&amp;"""&gt;"&amp;INDIRECT("'Courses Complete'!AD"&amp;ROUNDUP(ROW(A419)/10, 0)+E$5-2)&amp;"&lt;/a&gt;")&amp;IF(INDIRECT("'Courses Complete'!AE"&amp;ROUNDUP(ROW(A419)/10, 0)+E$5-2)="", "", ", &lt;a href=""../files/libraries/"&amp;VLOOKUP(INDIRECT("'Courses Complete'!AE"&amp;ROUNDUP(ROW(A419)/10, 0)+E$5-2),Libraries!$B:$D,3, 0)&amp;"""&gt;"&amp;INDIRECT("'Courses Complete'!AE"&amp;ROUNDUP(ROW(A419)/10, 0)+E$5-2)&amp;"&lt;/a&gt;")&amp;IF(INDIRECT("'Courses Complete'!AF"&amp;ROUNDUP(ROW(A419)/10, 0)+E$5-2)="", "", ", &lt;a href=""../files/libraries/"&amp;VLOOKUP(INDIRECT("'Courses Complete'!AF"&amp;ROUNDUP(ROW(A419)/10, 0)+E$5-2),Libraries!$B:$D,3, 0)&amp;"""&gt;"&amp;INDIRECT("'Courses Complete'!AF"&amp;ROUNDUP(ROW(A419)/10, 0)+E$5-2)&amp;"&lt;/a&gt;")&amp;"&lt;/td&gt;", ""))</f>
        <v xml:space="preserve">           &lt;td&gt;&lt;a href="../files/libraries/augusta2001.zip"&gt;augusta2001&lt;/a&gt;, &lt;a href="../files/libraries/parkland.zip"&gt;parkland&lt;/a&gt;, &lt;a href="../files/libraries/pinebluffcc.zip"&gt;pinebluffcc&lt;/a&gt;, &lt;a href="../files/libraries/whisperwind.zip"&gt;whisperwind&lt;/a&gt;&lt;/td&gt;</v>
      </c>
      <c r="B419" s="100">
        <f t="shared" ca="1" si="346"/>
        <v>41</v>
      </c>
    </row>
    <row r="420" spans="1:2">
      <c r="A420" s="100" t="str">
        <f t="shared" ref="A420" ca="1" si="376">IF(ROUNDUP(ROW(A420)/10, 0)-1=0, "        &lt;/tr&gt;", IF(ROUNDUP(ROW(A420)/10, 0)-1&lt;=E$6-E$5+1, "         &lt;/tr&gt;", ""))</f>
        <v xml:space="preserve">         &lt;/tr&gt;</v>
      </c>
      <c r="B420" s="100">
        <f t="shared" ca="1" si="346"/>
        <v>41</v>
      </c>
    </row>
    <row r="421" spans="1:2">
      <c r="A421" s="100" t="str">
        <f t="shared" ref="A421" ca="1" si="377">IF(ROUNDUP(ROW(A421)/10, 0)-1=0, "&lt;table class=""horz_head line_divide""&gt;&lt;tr &gt;", IF(ROUNDUP(ROW(A421)/10, 0)-1&lt;=E$6-E$5+1, "         &lt;tr&gt;", IF(ROUNDUP(ROW(A421)/10, 0)-1=E$6-E$5+2, "      &lt;/table&gt;", "")))</f>
        <v xml:space="preserve">         &lt;tr&gt;</v>
      </c>
      <c r="B421" s="100">
        <f t="shared" ca="1" si="346"/>
        <v>42</v>
      </c>
    </row>
    <row r="422" spans="1:2">
      <c r="A422" s="100" t="str">
        <f t="shared" ref="A422" ca="1" si="378">IF(ROUNDUP(ROW(A422)/10, 0)-1=0, "          &lt;th scope=""col""&gt;Real&lt;/th&gt;", IF(ROUNDUP(ROW(A422)/10, 0)-1&lt;=E$6-E$5+1, "           &lt;td&gt;"&amp;INDIRECT("'Courses Complete'!E"&amp;ROUNDUP(ROW(A422)/10, 0)+E$5-2)&amp;"&lt;/td&gt;", ""))</f>
        <v xml:space="preserve">           &lt;td&gt;&lt;/td&gt;</v>
      </c>
      <c r="B422" s="100">
        <f t="shared" ca="1" si="346"/>
        <v>42</v>
      </c>
    </row>
    <row r="423" spans="1:2">
      <c r="A423" s="100" t="str">
        <f t="shared" ref="A423" ca="1" si="379">IF(ROUNDUP(ROW(A423)/10, 0)-1=0, "          &lt;th scope=""col""&gt;Type&lt;/th&gt;", IF(ROUNDUP(ROW(A423)/10, 0)-1&lt;=E$6-E$5+1, "           &lt;td&gt;"&amp;INDIRECT("'Courses Complete'!D"&amp;ROUNDUP(ROW(A423)/10, 0)+E$5-2)&amp;"&lt;/td&gt;", ""))</f>
        <v xml:space="preserve">           &lt;td&gt;Mtn valley&lt;/td&gt;</v>
      </c>
      <c r="B423" s="100">
        <f t="shared" ca="1" si="346"/>
        <v>42</v>
      </c>
    </row>
    <row r="424" spans="1:2">
      <c r="A424" s="100" t="str">
        <f t="shared" ref="A424" ca="1" si="380">IF(ROUNDUP(ROW(A424)/10, 0)-1=0, "          &lt;th scope=""col""&gt;Course&lt;/th&gt;", IF(ROUNDUP(ROW(A424)/10, 0)-1&lt;=E$6-E$5+1, "           &lt;td&gt;"&amp;IF(INDIRECT("'Courses Complete'!K"&amp;ROUNDUP(ROW(A424)/10, 0)+E$5-2)="", INDIRECT("'Courses Complete'!C"&amp;ROUNDUP(ROW(A424)/10, 0)+E$5-2), "&lt;a href=""../files/courses/"&amp;INDIRECT("'Courses Complete'!K"&amp;ROUNDUP(ROW(A424)/10, 0)+E$5-2)&amp;"""&gt;"&amp;INDIRECT("'Courses Complete'!C"&amp;ROUNDUP(ROW(A424)/10, 0)+E$5-2)&amp;"&lt;/a&gt;")&amp;"&lt;/td&gt;", ""))</f>
        <v xml:space="preserve">           &lt;td&gt;&lt;a href="../files/courses/carolindi_forest.zip"&gt;Carolindi Forest GC&lt;/a&gt;&lt;/td&gt;</v>
      </c>
      <c r="B424" s="100">
        <f t="shared" ca="1" si="346"/>
        <v>42</v>
      </c>
    </row>
    <row r="425" spans="1:2">
      <c r="A425" s="100" t="str">
        <f t="shared" ref="A425" ca="1" si="381">IF(ROUNDUP(ROW(A425)/10, 0)-1=0, "          &lt;th scope=""col""&gt;Designer&lt;/th&gt;", IF(ROUNDUP(ROW(A425)/10, 0)-1&lt;=E$6-E$5+1, "           &lt;td&gt;"&amp;INDIRECT("'Courses Complete'!L"&amp;ROUNDUP(ROW(A425)/10, 0)+E$5-2)&amp;"&lt;/td&gt;", ""))</f>
        <v xml:space="preserve">           &lt;td&gt;Indy Anna Jones&lt;/td&gt;</v>
      </c>
      <c r="B425" s="100">
        <f t="shared" ca="1" si="346"/>
        <v>42</v>
      </c>
    </row>
    <row r="426" spans="1:2">
      <c r="A426" s="100" t="str">
        <f t="shared" ref="A426" ca="1" si="382">IF(ROUNDUP(ROW(A426)/10, 0)-1=0, "          &lt;th class=""right_align"" scope=""col""&gt;Date&lt;/th&gt;", IF(ROUNDUP(ROW(A426)/10, 0)-1&lt;=E$6-E$5+1, "           &lt;td class=""right_align""&gt;"&amp;MONTH(INDIRECT("'Courses Complete'!N"&amp;ROUNDUP(ROW(A426)/10, 0)+E$5-2))&amp;"/"&amp;DAY(INDIRECT("'Courses Complete'!N"&amp;ROUNDUP(ROW(A426)/10, 0)+E$5-2))&amp;"/"&amp;YEAR(INDIRECT("'Courses Complete'!N"&amp;ROUNDUP(ROW(A426)/10, 0)+E$5-2))&amp;"&lt;/td&gt;", ""))</f>
        <v xml:space="preserve">           &lt;td class="right_align"&gt;7/17/2006&lt;/td&gt;</v>
      </c>
      <c r="B426" s="100">
        <f t="shared" ca="1" si="346"/>
        <v>42</v>
      </c>
    </row>
    <row r="427" spans="1:2">
      <c r="A427" s="100" t="str">
        <f t="shared" ref="A427" ca="1" si="383">IF(ROUNDUP(ROW(A427)/10, 0)-1=0, "          &lt;th class=""right_align"" scope=""col""&gt;Size&lt;/th&gt;", IF(ROUNDUP(ROW(A427)/10, 0)-1&lt;=E$6-E$5+1, "           &lt;td class=""right_align""&gt;"&amp;TEXT(ROUND(INDIRECT("'Courses Complete'!M"&amp;ROUNDUP(ROW(A427)/10, 0)+E$5-2), 1), "0.0")&amp;"&lt;/td&gt;", ""))</f>
        <v xml:space="preserve">           &lt;td class="right_align"&gt;28.7&lt;/td&gt;</v>
      </c>
      <c r="B427" s="100">
        <f t="shared" ca="1" si="346"/>
        <v>42</v>
      </c>
    </row>
    <row r="428" spans="1:2">
      <c r="A428" s="100" t="str">
        <f t="shared" ref="A428" ca="1" si="384">IF(ROUNDUP(ROW(A428)/10, 0)-1=0, "          &lt;th scope=""col""&gt;Images&lt;/th&gt;", IF(ROUNDUP(ROW(A428)/10, 0)-1&lt;=E$6-E$5+1, "           &lt;td&gt;"&amp;IF(INDIRECT("'Courses Complete'!F"&amp;ROUNDUP(ROW(A428)/10, 0)+E$5-2)="","","&lt;a href=""../pics/courses/"&amp;INDIRECT("'Courses Complete'!F"&amp;ROUNDUP(ROW(A428)/10, 0)+E$5-2)&amp;"""&gt;"&amp;IF(ISNUMBER(INDIRECT("'Courses Complete'!AG"&amp;ROUNDUP(ROW(A428)/10, 0)+E$5-2)), "#", "")&amp;INDIRECT("'Courses Complete'!AG"&amp;ROUNDUP(ROW(A428)/10, 0)+E$5-2)&amp;"&lt;/a&gt;")&amp;IF(INDIRECT("'Courses Complete'!G"&amp;ROUNDUP(ROW(A428)/10, 0)+E$5-2)="","",", &lt;a href=""../pics/courses/"&amp;INDIRECT("'Courses Complete'!G"&amp;ROUNDUP(ROW(A428)/10, 0)+E$5-2)&amp;"""&gt;"&amp;IF(ISNUMBER(INDIRECT("'Courses Complete'!AH"&amp;ROUNDUP(ROW(A428)/10, 0)+E$5-2)), "#", "")&amp;INDIRECT("'Courses Complete'!AH"&amp;ROUNDUP(ROW(A428)/10, 0)+E$5-2)&amp;"&lt;/a&gt;")&amp;IF(INDIRECT("'Courses Complete'!H"&amp;ROUNDUP(ROW(A428)/10, 0)+E$5-2)="","",", &lt;a href=""../pics/courses/"&amp;INDIRECT("'Courses Complete'!H"&amp;ROUNDUP(ROW(A428)/10, 0)+E$5-2)&amp;"""&gt;"&amp;IF(ISNUMBER(INDIRECT("'Courses Complete'!AI"&amp;ROUNDUP(ROW(A428)/10, 0)+E$5-2)), "#", "")&amp;INDIRECT("'Courses Complete'!AI"&amp;ROUNDUP(ROW(A428)/10, 0)+E$5-2)&amp;"&lt;/a&gt;")&amp;IF(INDIRECT("'Courses Complete'!I"&amp;ROUNDUP(ROW(A428)/10, 0)+E$5-2)="","",", &lt;a href=""../pics/courses/"&amp;INDIRECT("'Courses Complete'!I"&amp;ROUNDUP(ROW(A428)/10, 0)+E$5-2)&amp;"""&gt;"&amp;IF(ISNUMBER(INDIRECT("'Courses Complete'!AJ"&amp;ROUNDUP(ROW(A428)/10, 0)+E$5-2)), "#", "")&amp;INDIRECT("'Courses Complete'!AJ"&amp;ROUNDUP(ROW(A428)/10, 0)+E$5-2)&amp;"&lt;/a&gt;")&amp;IF(INDIRECT("'Courses Complete'!J"&amp;ROUNDUP(ROW(A428)/10, 0)+E$5-2)="","",", &lt;a href=""../pics/courses/"&amp;INDIRECT("'Courses Complete'!J"&amp;ROUNDUP(ROW(A428)/10, 0)+E$5-2)&amp;"""&gt;"&amp;IF(ISNUMBER(INDIRECT("'Courses Complete'!AK"&amp;ROUNDUP(ROW(A428)/10, 0)+E$5-2)), "#", "")&amp;INDIRECT("'Courses Complete'!AK"&amp;ROUNDUP(ROW(A428)/10, 0)+E$5-2)&amp;"&lt;/a&gt;")&amp;"&lt;/td&gt;", ""))</f>
        <v xml:space="preserve">           &lt;td&gt;&lt;a href="../pics/courses/carolindi_[1].jpg"&gt;[1]&lt;/a&gt;, &lt;a href="../pics/courses/carolindi_[2].jpg"&gt;[2]&lt;/a&gt;&lt;/td&gt;</v>
      </c>
      <c r="B428" s="100">
        <f t="shared" ca="1" si="346"/>
        <v>42</v>
      </c>
    </row>
    <row r="429" spans="1:2">
      <c r="A429" s="100" t="str">
        <f ca="1">IF(ROUNDUP(ROW(A429)/10, 0)-1=0, "          &lt;th scope=""col""&gt;Libraries&lt;/th&gt;", IF(ROUNDUP(ROW(A429)/10, 0)-1&lt;=E$6-E$5+1, "           &lt;td&gt;"&amp;IF(INDIRECT("'Courses Complete'!O"&amp;ROUNDUP(ROW(A429)/10, 0)+E$5-2)="", "N/A", "&lt;a href=""../files/libraries/"&amp;VLOOKUP(INDIRECT("'Courses Complete'!O"&amp;ROUNDUP(ROW(A429)/10, 0)+E$5-2),Libraries!$B:$D,3, 0)&amp;"""&gt;"&amp;INDIRECT("'Courses Complete'!O"&amp;ROUNDUP(ROW(A429)/10, 0)+E$5-2)&amp;"&lt;/a&gt;")&amp;IF(INDIRECT("'Courses Complete'!P"&amp;ROUNDUP(ROW(A429)/10, 0)+E$5-2)="", "", ", &lt;a href=""../files/libraries/"&amp;VLOOKUP(INDIRECT("'Courses Complete'!P"&amp;ROUNDUP(ROW(A429)/10, 0)+E$5-2),Libraries!$B:$D,3, 0)&amp;"""&gt;"&amp;INDIRECT("'Courses Complete'!P"&amp;ROUNDUP(ROW(A429)/10, 0)+E$5-2)&amp;"&lt;/a&gt;")&amp;IF(INDIRECT("'Courses Complete'!Q"&amp;ROUNDUP(ROW(A429)/10, 0)+E$5-2)="", "", ", &lt;a href=""../files/libraries/"&amp;VLOOKUP(INDIRECT("'Courses Complete'!Q"&amp;ROUNDUP(ROW(A429)/10, 0)+E$5-2),Libraries!$B:$D,3, 0)&amp;"""&gt;"&amp;INDIRECT("'Courses Complete'!Q"&amp;ROUNDUP(ROW(A429)/10, 0)+E$5-2)&amp;"&lt;/a&gt;")&amp;IF(INDIRECT("'Courses Complete'!R"&amp;ROUNDUP(ROW(A429)/10, 0)+E$5-2)="", "", ", &lt;a href=""../files/libraries/"&amp;VLOOKUP(INDIRECT("'Courses Complete'!R"&amp;ROUNDUP(ROW(A429)/10, 0)+E$5-2),Libraries!$B:$D,3, 0)&amp;"""&gt;"&amp;INDIRECT("'Courses Complete'!R"&amp;ROUNDUP(ROW(A429)/10, 0)+E$5-2)&amp;"&lt;/a&gt;")&amp;IF(INDIRECT("'Courses Complete'!S"&amp;ROUNDUP(ROW(A429)/10, 0)+E$5-2)="", "", ", &lt;a href=""../files/libraries/"&amp;VLOOKUP(INDIRECT("'Courses Complete'!S"&amp;ROUNDUP(ROW(A429)/10, 0)+E$5-2),Libraries!$B:$D,3, 0)&amp;"""&gt;"&amp;INDIRECT("'Courses Complete'!S"&amp;ROUNDUP(ROW(A429)/10, 0)+E$5-2)&amp;"&lt;/a&gt;")&amp;IF(INDIRECT("'Courses Complete'!T"&amp;ROUNDUP(ROW(A429)/10, 0)+E$5-2)="", "", ", &lt;a href=""../files/libraries/"&amp;VLOOKUP(INDIRECT("'Courses Complete'!T"&amp;ROUNDUP(ROW(A429)/10, 0)+E$5-2),Libraries!$B:$D,3, 0)&amp;"""&gt;"&amp;INDIRECT("'Courses Complete'!T"&amp;ROUNDUP(ROW(A429)/10, 0)+E$5-2)&amp;"&lt;/a&gt;")&amp;IF(INDIRECT("'Courses Complete'!U"&amp;ROUNDUP(ROW(A429)/10, 0)+E$5-2)="", "", ", &lt;a href=""../files/libraries/"&amp;VLOOKUP(INDIRECT("'Courses Complete'!U"&amp;ROUNDUP(ROW(A429)/10, 0)+E$5-2),Libraries!$B:$D,3, 0)&amp;"""&gt;"&amp;INDIRECT("'Courses Complete'!U"&amp;ROUNDUP(ROW(A429)/10, 0)+E$5-2)&amp;"&lt;/a&gt;")&amp;IF(INDIRECT("'Courses Complete'!V"&amp;ROUNDUP(ROW(A429)/10, 0)+E$5-2)="", "", ", &lt;a href=""../files/libraries/"&amp;VLOOKUP(INDIRECT("'Courses Complete'!V"&amp;ROUNDUP(ROW(A429)/10, 0)+E$5-2),Libraries!$B:$D,3, 0)&amp;"""&gt;"&amp;INDIRECT("'Courses Complete'!V"&amp;ROUNDUP(ROW(A429)/10, 0)+E$5-2)&amp;"&lt;/a&gt;")&amp;IF(INDIRECT("'Courses Complete'!W"&amp;ROUNDUP(ROW(A429)/10, 0)+E$5-2)="", "", ", &lt;a href=""../files/libraries/"&amp;VLOOKUP(INDIRECT("'Courses Complete'!W"&amp;ROUNDUP(ROW(A429)/10, 0)+E$5-2),Libraries!$B:$D,3, 0)&amp;"""&gt;"&amp;INDIRECT("'Courses Complete'!W"&amp;ROUNDUP(ROW(A429)/10, 0)+E$5-2)&amp;"&lt;/a&gt;")&amp;IF(INDIRECT("'Courses Complete'!X"&amp;ROUNDUP(ROW(A429)/10, 0)+E$5-2)="", "", ", &lt;a href=""../files/libraries/"&amp;VLOOKUP(INDIRECT("'Courses Complete'!X"&amp;ROUNDUP(ROW(A429)/10, 0)+E$5-2),Libraries!$B:$D,3, 0)&amp;"""&gt;"&amp;INDIRECT("'Courses Complete'!X"&amp;ROUNDUP(ROW(A429)/10, 0)+E$5-2)&amp;IF(INDIRECT("'Courses Complete'!Y"&amp;ROUNDUP(ROW(A429)/10, 0)+E$5-2)="", "", ", &lt;a href=""../files/libraries/"&amp;VLOOKUP(INDIRECT("'Courses Complete'!Y"&amp;ROUNDUP(ROW(A429)/10, 0)+E$5-2),Libraries!$B:$D,3, 0)&amp;"""&gt;"&amp;INDIRECT("'Courses Complete'!Y"&amp;ROUNDUP(ROW(A429)/10, 0)+E$5-2)&amp;"&lt;/a&gt;")&amp;"&lt;/a&gt;")&amp;IF(INDIRECT("'Courses Complete'!Z"&amp;ROUNDUP(ROW(A429)/10, 0)+E$5-2)="", "", ", &lt;a href=""../files/libraries/"&amp;VLOOKUP(INDIRECT("'Courses Complete'!Z"&amp;ROUNDUP(ROW(A429)/10, 0)+E$5-2),Libraries!$B:$D,3, 0)&amp;"""&gt;"&amp;INDIRECT("'Courses Complete'!Z"&amp;ROUNDUP(ROW(A429)/10, 0)+E$5-2)&amp;"&lt;/a&gt;")&amp;IF(INDIRECT("'Courses Complete'!AA"&amp;ROUNDUP(ROW(A429)/10, 0)+E$5-2)="", "", ", &lt;a href=""../files/libraries/"&amp;VLOOKUP(INDIRECT("'Courses Complete'!AA"&amp;ROUNDUP(ROW(A429)/10, 0)+E$5-2),Libraries!$B:$D,3, 0)&amp;"""&gt;"&amp;INDIRECT("'Courses Complete'!AA"&amp;ROUNDUP(ROW(A429)/10, 0)+E$5-2)&amp;"&lt;/a&gt;")&amp;IF(INDIRECT("'Courses Complete'!AB"&amp;ROUNDUP(ROW(A429)/10, 0)+E$5-2)="", "", ", &lt;a href=""../files/libraries/"&amp;VLOOKUP(INDIRECT("'Courses Complete'!AB"&amp;ROUNDUP(ROW(A429)/10, 0)+E$5-2),Libraries!$B:$D,3, 0)&amp;"""&gt;"&amp;INDIRECT("'Courses Complete'!AB"&amp;ROUNDUP(ROW(A429)/10, 0)+E$5-2)&amp;"&lt;/a&gt;")&amp;IF(INDIRECT("'Courses Complete'!AC"&amp;ROUNDUP(ROW(A429)/10, 0)+E$5-2)="", "", ", &lt;a href=""../files/libraries/"&amp;VLOOKUP(INDIRECT("'Courses Complete'!AC"&amp;ROUNDUP(ROW(A429)/10, 0)+E$5-2),Libraries!$B:$D,3, 0)&amp;"""&gt;"&amp;INDIRECT("'Courses Complete'!AC"&amp;ROUNDUP(ROW(A429)/10, 0)+E$5-2)&amp;"&lt;/a&gt;")&amp;IF(INDIRECT("'Courses Complete'!AD"&amp;ROUNDUP(ROW(A429)/10, 0)+E$5-2)="", "", ", &lt;a href=""../files/libraries/"&amp;VLOOKUP(INDIRECT("'Courses Complete'!AD"&amp;ROUNDUP(ROW(A429)/10, 0)+E$5-2),Libraries!$B:$D,3, 0)&amp;"""&gt;"&amp;INDIRECT("'Courses Complete'!AD"&amp;ROUNDUP(ROW(A429)/10, 0)+E$5-2)&amp;"&lt;/a&gt;")&amp;IF(INDIRECT("'Courses Complete'!AE"&amp;ROUNDUP(ROW(A429)/10, 0)+E$5-2)="", "", ", &lt;a href=""../files/libraries/"&amp;VLOOKUP(INDIRECT("'Courses Complete'!AE"&amp;ROUNDUP(ROW(A429)/10, 0)+E$5-2),Libraries!$B:$D,3, 0)&amp;"""&gt;"&amp;INDIRECT("'Courses Complete'!AE"&amp;ROUNDUP(ROW(A429)/10, 0)+E$5-2)&amp;"&lt;/a&gt;")&amp;IF(INDIRECT("'Courses Complete'!AF"&amp;ROUNDUP(ROW(A429)/10, 0)+E$5-2)="", "", ", &lt;a href=""../files/libraries/"&amp;VLOOKUP(INDIRECT("'Courses Complete'!AF"&amp;ROUNDUP(ROW(A429)/10, 0)+E$5-2),Libraries!$B:$D,3, 0)&amp;"""&gt;"&amp;INDIRECT("'Courses Complete'!AF"&amp;ROUNDUP(ROW(A429)/10, 0)+E$5-2)&amp;"&lt;/a&gt;")&amp;"&lt;/td&gt;", ""))</f>
        <v xml:space="preserve">           &lt;td&gt;&lt;a href="../files/libraries/greywolf_run.zip"&gt;Greywolf_Run&lt;/a&gt;, &lt;a href="../files/libraries/mayfield.zip"&gt;mayfield&lt;/a&gt;, &lt;a href="../files/libraries/pebblebeach.zip"&gt;pebblebeach&lt;/a&gt;, &lt;a href="../files/libraries/petitpays.zip"&gt;petitpays&lt;/a&gt;, &lt;a href="../files/libraries/spiritlake.zip"&gt;spiritlake&lt;/a&gt;, &lt;a href="../files/libraries/welschap.zip"&gt;welschap&lt;/a&gt;, &lt;a href="../files/libraries/wf1.zip"&gt;wf1&lt;/a&gt;&lt;/td&gt;</v>
      </c>
      <c r="B429" s="100">
        <f t="shared" ca="1" si="346"/>
        <v>42</v>
      </c>
    </row>
    <row r="430" spans="1:2">
      <c r="A430" s="100" t="str">
        <f t="shared" ref="A430" ca="1" si="385">IF(ROUNDUP(ROW(A430)/10, 0)-1=0, "        &lt;/tr&gt;", IF(ROUNDUP(ROW(A430)/10, 0)-1&lt;=E$6-E$5+1, "         &lt;/tr&gt;", ""))</f>
        <v xml:space="preserve">         &lt;/tr&gt;</v>
      </c>
      <c r="B430" s="100">
        <f t="shared" ca="1" si="346"/>
        <v>42</v>
      </c>
    </row>
    <row r="431" spans="1:2">
      <c r="A431" s="100" t="str">
        <f t="shared" ref="A431" ca="1" si="386">IF(ROUNDUP(ROW(A431)/10, 0)-1=0, "&lt;table class=""horz_head line_divide""&gt;&lt;tr &gt;", IF(ROUNDUP(ROW(A431)/10, 0)-1&lt;=E$6-E$5+1, "         &lt;tr&gt;", IF(ROUNDUP(ROW(A431)/10, 0)-1=E$6-E$5+2, "      &lt;/table&gt;", "")))</f>
        <v xml:space="preserve">         &lt;tr&gt;</v>
      </c>
      <c r="B431" s="100">
        <f t="shared" ca="1" si="346"/>
        <v>43</v>
      </c>
    </row>
    <row r="432" spans="1:2">
      <c r="A432" s="100" t="str">
        <f t="shared" ref="A432" ca="1" si="387">IF(ROUNDUP(ROW(A432)/10, 0)-1=0, "          &lt;th scope=""col""&gt;Real&lt;/th&gt;", IF(ROUNDUP(ROW(A432)/10, 0)-1&lt;=E$6-E$5+1, "           &lt;td&gt;"&amp;INDIRECT("'Courses Complete'!E"&amp;ROUNDUP(ROW(A432)/10, 0)+E$5-2)&amp;"&lt;/td&gt;", ""))</f>
        <v xml:space="preserve">           &lt;td&gt;&lt;/td&gt;</v>
      </c>
      <c r="B432" s="100">
        <f t="shared" ca="1" si="346"/>
        <v>43</v>
      </c>
    </row>
    <row r="433" spans="1:2">
      <c r="A433" s="100" t="str">
        <f t="shared" ref="A433" ca="1" si="388">IF(ROUNDUP(ROW(A433)/10, 0)-1=0, "          &lt;th scope=""col""&gt;Type&lt;/th&gt;", IF(ROUNDUP(ROW(A433)/10, 0)-1&lt;=E$6-E$5+1, "           &lt;td&gt;"&amp;INDIRECT("'Courses Complete'!D"&amp;ROUNDUP(ROW(A433)/10, 0)+E$5-2)&amp;"&lt;/td&gt;", ""))</f>
        <v xml:space="preserve">           &lt;td&gt;Mountain&lt;/td&gt;</v>
      </c>
      <c r="B433" s="100">
        <f t="shared" ca="1" si="346"/>
        <v>43</v>
      </c>
    </row>
    <row r="434" spans="1:2">
      <c r="A434" s="100" t="str">
        <f t="shared" ref="A434" ca="1" si="389">IF(ROUNDUP(ROW(A434)/10, 0)-1=0, "          &lt;th scope=""col""&gt;Course&lt;/th&gt;", IF(ROUNDUP(ROW(A434)/10, 0)-1&lt;=E$6-E$5+1, "           &lt;td&gt;"&amp;IF(INDIRECT("'Courses Complete'!K"&amp;ROUNDUP(ROW(A434)/10, 0)+E$5-2)="", INDIRECT("'Courses Complete'!C"&amp;ROUNDUP(ROW(A434)/10, 0)+E$5-2), "&lt;a href=""../files/courses/"&amp;INDIRECT("'Courses Complete'!K"&amp;ROUNDUP(ROW(A434)/10, 0)+E$5-2)&amp;"""&gt;"&amp;INDIRECT("'Courses Complete'!C"&amp;ROUNDUP(ROW(A434)/10, 0)+E$5-2)&amp;"&lt;/a&gt;")&amp;"&lt;/td&gt;", ""))</f>
        <v xml:space="preserve">           &lt;td&gt;&lt;a href="../files/courses/casabella.zip"&gt;Casa Bella Golf Course&lt;/a&gt;&lt;/td&gt;</v>
      </c>
      <c r="B434" s="100">
        <f t="shared" ca="1" si="346"/>
        <v>43</v>
      </c>
    </row>
    <row r="435" spans="1:2">
      <c r="A435" s="100" t="str">
        <f t="shared" ref="A435" ca="1" si="390">IF(ROUNDUP(ROW(A435)/10, 0)-1=0, "          &lt;th scope=""col""&gt;Designer&lt;/th&gt;", IF(ROUNDUP(ROW(A435)/10, 0)-1&lt;=E$6-E$5+1, "           &lt;td&gt;"&amp;INDIRECT("'Courses Complete'!L"&amp;ROUNDUP(ROW(A435)/10, 0)+E$5-2)&amp;"&lt;/td&gt;", ""))</f>
        <v xml:space="preserve">           &lt;td&gt;Robert@&lt;/td&gt;</v>
      </c>
      <c r="B435" s="100">
        <f t="shared" ca="1" si="346"/>
        <v>43</v>
      </c>
    </row>
    <row r="436" spans="1:2">
      <c r="A436" s="100" t="str">
        <f t="shared" ref="A436" ca="1" si="391">IF(ROUNDUP(ROW(A436)/10, 0)-1=0, "          &lt;th class=""right_align"" scope=""col""&gt;Date&lt;/th&gt;", IF(ROUNDUP(ROW(A436)/10, 0)-1&lt;=E$6-E$5+1, "           &lt;td class=""right_align""&gt;"&amp;MONTH(INDIRECT("'Courses Complete'!N"&amp;ROUNDUP(ROW(A436)/10, 0)+E$5-2))&amp;"/"&amp;DAY(INDIRECT("'Courses Complete'!N"&amp;ROUNDUP(ROW(A436)/10, 0)+E$5-2))&amp;"/"&amp;YEAR(INDIRECT("'Courses Complete'!N"&amp;ROUNDUP(ROW(A436)/10, 0)+E$5-2))&amp;"&lt;/td&gt;", ""))</f>
        <v xml:space="preserve">           &lt;td class="right_align"&gt;7/3/2001&lt;/td&gt;</v>
      </c>
      <c r="B436" s="100">
        <f t="shared" ca="1" si="346"/>
        <v>43</v>
      </c>
    </row>
    <row r="437" spans="1:2">
      <c r="A437" s="100" t="str">
        <f t="shared" ref="A437" ca="1" si="392">IF(ROUNDUP(ROW(A437)/10, 0)-1=0, "          &lt;th class=""right_align"" scope=""col""&gt;Size&lt;/th&gt;", IF(ROUNDUP(ROW(A437)/10, 0)-1&lt;=E$6-E$5+1, "           &lt;td class=""right_align""&gt;"&amp;TEXT(ROUND(INDIRECT("'Courses Complete'!M"&amp;ROUNDUP(ROW(A437)/10, 0)+E$5-2), 1), "0.0")&amp;"&lt;/td&gt;", ""))</f>
        <v xml:space="preserve">           &lt;td class="right_align"&gt;10.6&lt;/td&gt;</v>
      </c>
      <c r="B437" s="100">
        <f t="shared" ca="1" si="346"/>
        <v>43</v>
      </c>
    </row>
    <row r="438" spans="1:2">
      <c r="A438" s="100" t="str">
        <f t="shared" ref="A438" ca="1" si="393">IF(ROUNDUP(ROW(A438)/10, 0)-1=0, "          &lt;th scope=""col""&gt;Images&lt;/th&gt;", IF(ROUNDUP(ROW(A438)/10, 0)-1&lt;=E$6-E$5+1, "           &lt;td&gt;"&amp;IF(INDIRECT("'Courses Complete'!F"&amp;ROUNDUP(ROW(A438)/10, 0)+E$5-2)="","","&lt;a href=""../pics/courses/"&amp;INDIRECT("'Courses Complete'!F"&amp;ROUNDUP(ROW(A438)/10, 0)+E$5-2)&amp;"""&gt;"&amp;IF(ISNUMBER(INDIRECT("'Courses Complete'!AG"&amp;ROUNDUP(ROW(A438)/10, 0)+E$5-2)), "#", "")&amp;INDIRECT("'Courses Complete'!AG"&amp;ROUNDUP(ROW(A438)/10, 0)+E$5-2)&amp;"&lt;/a&gt;")&amp;IF(INDIRECT("'Courses Complete'!G"&amp;ROUNDUP(ROW(A438)/10, 0)+E$5-2)="","",", &lt;a href=""../pics/courses/"&amp;INDIRECT("'Courses Complete'!G"&amp;ROUNDUP(ROW(A438)/10, 0)+E$5-2)&amp;"""&gt;"&amp;IF(ISNUMBER(INDIRECT("'Courses Complete'!AH"&amp;ROUNDUP(ROW(A438)/10, 0)+E$5-2)), "#", "")&amp;INDIRECT("'Courses Complete'!AH"&amp;ROUNDUP(ROW(A438)/10, 0)+E$5-2)&amp;"&lt;/a&gt;")&amp;IF(INDIRECT("'Courses Complete'!H"&amp;ROUNDUP(ROW(A438)/10, 0)+E$5-2)="","",", &lt;a href=""../pics/courses/"&amp;INDIRECT("'Courses Complete'!H"&amp;ROUNDUP(ROW(A438)/10, 0)+E$5-2)&amp;"""&gt;"&amp;IF(ISNUMBER(INDIRECT("'Courses Complete'!AI"&amp;ROUNDUP(ROW(A438)/10, 0)+E$5-2)), "#", "")&amp;INDIRECT("'Courses Complete'!AI"&amp;ROUNDUP(ROW(A438)/10, 0)+E$5-2)&amp;"&lt;/a&gt;")&amp;IF(INDIRECT("'Courses Complete'!I"&amp;ROUNDUP(ROW(A438)/10, 0)+E$5-2)="","",", &lt;a href=""../pics/courses/"&amp;INDIRECT("'Courses Complete'!I"&amp;ROUNDUP(ROW(A438)/10, 0)+E$5-2)&amp;"""&gt;"&amp;IF(ISNUMBER(INDIRECT("'Courses Complete'!AJ"&amp;ROUNDUP(ROW(A438)/10, 0)+E$5-2)), "#", "")&amp;INDIRECT("'Courses Complete'!AJ"&amp;ROUNDUP(ROW(A438)/10, 0)+E$5-2)&amp;"&lt;/a&gt;")&amp;IF(INDIRECT("'Courses Complete'!J"&amp;ROUNDUP(ROW(A438)/10, 0)+E$5-2)="","",", &lt;a href=""../pics/courses/"&amp;INDIRECT("'Courses Complete'!J"&amp;ROUNDUP(ROW(A438)/10, 0)+E$5-2)&amp;"""&gt;"&amp;IF(ISNUMBER(INDIRECT("'Courses Complete'!AK"&amp;ROUNDUP(ROW(A438)/10, 0)+E$5-2)), "#", "")&amp;INDIRECT("'Courses Complete'!AK"&amp;ROUNDUP(ROW(A438)/10, 0)+E$5-2)&amp;"&lt;/a&gt;")&amp;"&lt;/td&gt;", ""))</f>
        <v xml:space="preserve">           &lt;td&gt;&lt;a href="../pics/courses/casa_bella_gc_hole06.jpg"&gt;#6&lt;/a&gt;, &lt;a href="../pics/courses/casa_bella_gc_hole08.jpg"&gt;#8&lt;/a&gt;&lt;/td&gt;</v>
      </c>
      <c r="B438" s="100">
        <f t="shared" ca="1" si="346"/>
        <v>43</v>
      </c>
    </row>
    <row r="439" spans="1:2">
      <c r="A439" s="100" t="str">
        <f ca="1">IF(ROUNDUP(ROW(A439)/10, 0)-1=0, "          &lt;th scope=""col""&gt;Libraries&lt;/th&gt;", IF(ROUNDUP(ROW(A439)/10, 0)-1&lt;=E$6-E$5+1, "           &lt;td&gt;"&amp;IF(INDIRECT("'Courses Complete'!O"&amp;ROUNDUP(ROW(A439)/10, 0)+E$5-2)="", "N/A", "&lt;a href=""../files/libraries/"&amp;VLOOKUP(INDIRECT("'Courses Complete'!O"&amp;ROUNDUP(ROW(A439)/10, 0)+E$5-2),Libraries!$B:$D,3, 0)&amp;"""&gt;"&amp;INDIRECT("'Courses Complete'!O"&amp;ROUNDUP(ROW(A439)/10, 0)+E$5-2)&amp;"&lt;/a&gt;")&amp;IF(INDIRECT("'Courses Complete'!P"&amp;ROUNDUP(ROW(A439)/10, 0)+E$5-2)="", "", ", &lt;a href=""../files/libraries/"&amp;VLOOKUP(INDIRECT("'Courses Complete'!P"&amp;ROUNDUP(ROW(A439)/10, 0)+E$5-2),Libraries!$B:$D,3, 0)&amp;"""&gt;"&amp;INDIRECT("'Courses Complete'!P"&amp;ROUNDUP(ROW(A439)/10, 0)+E$5-2)&amp;"&lt;/a&gt;")&amp;IF(INDIRECT("'Courses Complete'!Q"&amp;ROUNDUP(ROW(A439)/10, 0)+E$5-2)="", "", ", &lt;a href=""../files/libraries/"&amp;VLOOKUP(INDIRECT("'Courses Complete'!Q"&amp;ROUNDUP(ROW(A439)/10, 0)+E$5-2),Libraries!$B:$D,3, 0)&amp;"""&gt;"&amp;INDIRECT("'Courses Complete'!Q"&amp;ROUNDUP(ROW(A439)/10, 0)+E$5-2)&amp;"&lt;/a&gt;")&amp;IF(INDIRECT("'Courses Complete'!R"&amp;ROUNDUP(ROW(A439)/10, 0)+E$5-2)="", "", ", &lt;a href=""../files/libraries/"&amp;VLOOKUP(INDIRECT("'Courses Complete'!R"&amp;ROUNDUP(ROW(A439)/10, 0)+E$5-2),Libraries!$B:$D,3, 0)&amp;"""&gt;"&amp;INDIRECT("'Courses Complete'!R"&amp;ROUNDUP(ROW(A439)/10, 0)+E$5-2)&amp;"&lt;/a&gt;")&amp;IF(INDIRECT("'Courses Complete'!S"&amp;ROUNDUP(ROW(A439)/10, 0)+E$5-2)="", "", ", &lt;a href=""../files/libraries/"&amp;VLOOKUP(INDIRECT("'Courses Complete'!S"&amp;ROUNDUP(ROW(A439)/10, 0)+E$5-2),Libraries!$B:$D,3, 0)&amp;"""&gt;"&amp;INDIRECT("'Courses Complete'!S"&amp;ROUNDUP(ROW(A439)/10, 0)+E$5-2)&amp;"&lt;/a&gt;")&amp;IF(INDIRECT("'Courses Complete'!T"&amp;ROUNDUP(ROW(A439)/10, 0)+E$5-2)="", "", ", &lt;a href=""../files/libraries/"&amp;VLOOKUP(INDIRECT("'Courses Complete'!T"&amp;ROUNDUP(ROW(A439)/10, 0)+E$5-2),Libraries!$B:$D,3, 0)&amp;"""&gt;"&amp;INDIRECT("'Courses Complete'!T"&amp;ROUNDUP(ROW(A439)/10, 0)+E$5-2)&amp;"&lt;/a&gt;")&amp;IF(INDIRECT("'Courses Complete'!U"&amp;ROUNDUP(ROW(A439)/10, 0)+E$5-2)="", "", ", &lt;a href=""../files/libraries/"&amp;VLOOKUP(INDIRECT("'Courses Complete'!U"&amp;ROUNDUP(ROW(A439)/10, 0)+E$5-2),Libraries!$B:$D,3, 0)&amp;"""&gt;"&amp;INDIRECT("'Courses Complete'!U"&amp;ROUNDUP(ROW(A439)/10, 0)+E$5-2)&amp;"&lt;/a&gt;")&amp;IF(INDIRECT("'Courses Complete'!V"&amp;ROUNDUP(ROW(A439)/10, 0)+E$5-2)="", "", ", &lt;a href=""../files/libraries/"&amp;VLOOKUP(INDIRECT("'Courses Complete'!V"&amp;ROUNDUP(ROW(A439)/10, 0)+E$5-2),Libraries!$B:$D,3, 0)&amp;"""&gt;"&amp;INDIRECT("'Courses Complete'!V"&amp;ROUNDUP(ROW(A439)/10, 0)+E$5-2)&amp;"&lt;/a&gt;")&amp;IF(INDIRECT("'Courses Complete'!W"&amp;ROUNDUP(ROW(A439)/10, 0)+E$5-2)="", "", ", &lt;a href=""../files/libraries/"&amp;VLOOKUP(INDIRECT("'Courses Complete'!W"&amp;ROUNDUP(ROW(A439)/10, 0)+E$5-2),Libraries!$B:$D,3, 0)&amp;"""&gt;"&amp;INDIRECT("'Courses Complete'!W"&amp;ROUNDUP(ROW(A439)/10, 0)+E$5-2)&amp;"&lt;/a&gt;")&amp;IF(INDIRECT("'Courses Complete'!X"&amp;ROUNDUP(ROW(A439)/10, 0)+E$5-2)="", "", ", &lt;a href=""../files/libraries/"&amp;VLOOKUP(INDIRECT("'Courses Complete'!X"&amp;ROUNDUP(ROW(A439)/10, 0)+E$5-2),Libraries!$B:$D,3, 0)&amp;"""&gt;"&amp;INDIRECT("'Courses Complete'!X"&amp;ROUNDUP(ROW(A439)/10, 0)+E$5-2)&amp;IF(INDIRECT("'Courses Complete'!Y"&amp;ROUNDUP(ROW(A439)/10, 0)+E$5-2)="", "", ", &lt;a href=""../files/libraries/"&amp;VLOOKUP(INDIRECT("'Courses Complete'!Y"&amp;ROUNDUP(ROW(A439)/10, 0)+E$5-2),Libraries!$B:$D,3, 0)&amp;"""&gt;"&amp;INDIRECT("'Courses Complete'!Y"&amp;ROUNDUP(ROW(A439)/10, 0)+E$5-2)&amp;"&lt;/a&gt;")&amp;"&lt;/a&gt;")&amp;IF(INDIRECT("'Courses Complete'!Z"&amp;ROUNDUP(ROW(A439)/10, 0)+E$5-2)="", "", ", &lt;a href=""../files/libraries/"&amp;VLOOKUP(INDIRECT("'Courses Complete'!Z"&amp;ROUNDUP(ROW(A439)/10, 0)+E$5-2),Libraries!$B:$D,3, 0)&amp;"""&gt;"&amp;INDIRECT("'Courses Complete'!Z"&amp;ROUNDUP(ROW(A439)/10, 0)+E$5-2)&amp;"&lt;/a&gt;")&amp;IF(INDIRECT("'Courses Complete'!AA"&amp;ROUNDUP(ROW(A439)/10, 0)+E$5-2)="", "", ", &lt;a href=""../files/libraries/"&amp;VLOOKUP(INDIRECT("'Courses Complete'!AA"&amp;ROUNDUP(ROW(A439)/10, 0)+E$5-2),Libraries!$B:$D,3, 0)&amp;"""&gt;"&amp;INDIRECT("'Courses Complete'!AA"&amp;ROUNDUP(ROW(A439)/10, 0)+E$5-2)&amp;"&lt;/a&gt;")&amp;IF(INDIRECT("'Courses Complete'!AB"&amp;ROUNDUP(ROW(A439)/10, 0)+E$5-2)="", "", ", &lt;a href=""../files/libraries/"&amp;VLOOKUP(INDIRECT("'Courses Complete'!AB"&amp;ROUNDUP(ROW(A439)/10, 0)+E$5-2),Libraries!$B:$D,3, 0)&amp;"""&gt;"&amp;INDIRECT("'Courses Complete'!AB"&amp;ROUNDUP(ROW(A439)/10, 0)+E$5-2)&amp;"&lt;/a&gt;")&amp;IF(INDIRECT("'Courses Complete'!AC"&amp;ROUNDUP(ROW(A439)/10, 0)+E$5-2)="", "", ", &lt;a href=""../files/libraries/"&amp;VLOOKUP(INDIRECT("'Courses Complete'!AC"&amp;ROUNDUP(ROW(A439)/10, 0)+E$5-2),Libraries!$B:$D,3, 0)&amp;"""&gt;"&amp;INDIRECT("'Courses Complete'!AC"&amp;ROUNDUP(ROW(A439)/10, 0)+E$5-2)&amp;"&lt;/a&gt;")&amp;IF(INDIRECT("'Courses Complete'!AD"&amp;ROUNDUP(ROW(A439)/10, 0)+E$5-2)="", "", ", &lt;a href=""../files/libraries/"&amp;VLOOKUP(INDIRECT("'Courses Complete'!AD"&amp;ROUNDUP(ROW(A439)/10, 0)+E$5-2),Libraries!$B:$D,3, 0)&amp;"""&gt;"&amp;INDIRECT("'Courses Complete'!AD"&amp;ROUNDUP(ROW(A439)/10, 0)+E$5-2)&amp;"&lt;/a&gt;")&amp;IF(INDIRECT("'Courses Complete'!AE"&amp;ROUNDUP(ROW(A439)/10, 0)+E$5-2)="", "", ", &lt;a href=""../files/libraries/"&amp;VLOOKUP(INDIRECT("'Courses Complete'!AE"&amp;ROUNDUP(ROW(A439)/10, 0)+E$5-2),Libraries!$B:$D,3, 0)&amp;"""&gt;"&amp;INDIRECT("'Courses Complete'!AE"&amp;ROUNDUP(ROW(A439)/10, 0)+E$5-2)&amp;"&lt;/a&gt;")&amp;IF(INDIRECT("'Courses Complete'!AF"&amp;ROUNDUP(ROW(A439)/10, 0)+E$5-2)="", "", ", &lt;a href=""../files/libraries/"&amp;VLOOKUP(INDIRECT("'Courses Complete'!AF"&amp;ROUNDUP(ROW(A439)/10, 0)+E$5-2),Libraries!$B:$D,3, 0)&amp;"""&gt;"&amp;INDIRECT("'Courses Complete'!AF"&amp;ROUNDUP(ROW(A439)/10, 0)+E$5-2)&amp;"&lt;/a&gt;")&amp;"&lt;/td&gt;", ""))</f>
        <v xml:space="preserve">           &lt;td&gt;&lt;a href="../files/libraries/beartooth.zip"&gt;beartooth&lt;/a&gt;, &lt;a href="../files/libraries/grizzly.zip"&gt;grizzly&lt;/a&gt;, &lt;a href="../files/libraries/sammamish.zip"&gt;sammamish&lt;/a&gt;, &lt;a href="../files/libraries/threerivers.zip"&gt;threerivers&lt;/a&gt;&lt;/td&gt;</v>
      </c>
      <c r="B439" s="100">
        <f t="shared" ca="1" si="346"/>
        <v>43</v>
      </c>
    </row>
    <row r="440" spans="1:2">
      <c r="A440" s="100" t="str">
        <f t="shared" ref="A440" ca="1" si="394">IF(ROUNDUP(ROW(A440)/10, 0)-1=0, "        &lt;/tr&gt;", IF(ROUNDUP(ROW(A440)/10, 0)-1&lt;=E$6-E$5+1, "         &lt;/tr&gt;", ""))</f>
        <v xml:space="preserve">         &lt;/tr&gt;</v>
      </c>
      <c r="B440" s="100">
        <f t="shared" ca="1" si="346"/>
        <v>43</v>
      </c>
    </row>
    <row r="441" spans="1:2">
      <c r="A441" s="100" t="str">
        <f t="shared" ref="A441" ca="1" si="395">IF(ROUNDUP(ROW(A441)/10, 0)-1=0, "&lt;table class=""horz_head line_divide""&gt;&lt;tr &gt;", IF(ROUNDUP(ROW(A441)/10, 0)-1&lt;=E$6-E$5+1, "         &lt;tr&gt;", IF(ROUNDUP(ROW(A441)/10, 0)-1=E$6-E$5+2, "      &lt;/table&gt;", "")))</f>
        <v xml:space="preserve">         &lt;tr&gt;</v>
      </c>
      <c r="B441" s="100">
        <f t="shared" ca="1" si="346"/>
        <v>44</v>
      </c>
    </row>
    <row r="442" spans="1:2">
      <c r="A442" s="100" t="str">
        <f t="shared" ref="A442" ca="1" si="396">IF(ROUNDUP(ROW(A442)/10, 0)-1=0, "          &lt;th scope=""col""&gt;Real&lt;/th&gt;", IF(ROUNDUP(ROW(A442)/10, 0)-1&lt;=E$6-E$5+1, "           &lt;td&gt;"&amp;INDIRECT("'Courses Complete'!E"&amp;ROUNDUP(ROW(A442)/10, 0)+E$5-2)&amp;"&lt;/td&gt;", ""))</f>
        <v xml:space="preserve">           &lt;td&gt;&lt;/td&gt;</v>
      </c>
      <c r="B442" s="100">
        <f t="shared" ca="1" si="346"/>
        <v>44</v>
      </c>
    </row>
    <row r="443" spans="1:2">
      <c r="A443" s="100" t="str">
        <f t="shared" ref="A443" ca="1" si="397">IF(ROUNDUP(ROW(A443)/10, 0)-1=0, "          &lt;th scope=""col""&gt;Type&lt;/th&gt;", IF(ROUNDUP(ROW(A443)/10, 0)-1&lt;=E$6-E$5+1, "           &lt;td&gt;"&amp;INDIRECT("'Courses Complete'!D"&amp;ROUNDUP(ROW(A443)/10, 0)+E$5-2)&amp;"&lt;/td&gt;", ""))</f>
        <v xml:space="preserve">           &lt;td&gt;Mtn valley&lt;/td&gt;</v>
      </c>
      <c r="B443" s="100">
        <f t="shared" ca="1" si="346"/>
        <v>44</v>
      </c>
    </row>
    <row r="444" spans="1:2">
      <c r="A444" s="100" t="str">
        <f t="shared" ref="A444" ca="1" si="398">IF(ROUNDUP(ROW(A444)/10, 0)-1=0, "          &lt;th scope=""col""&gt;Course&lt;/th&gt;", IF(ROUNDUP(ROW(A444)/10, 0)-1&lt;=E$6-E$5+1, "           &lt;td&gt;"&amp;IF(INDIRECT("'Courses Complete'!K"&amp;ROUNDUP(ROW(A444)/10, 0)+E$5-2)="", INDIRECT("'Courses Complete'!C"&amp;ROUNDUP(ROW(A444)/10, 0)+E$5-2), "&lt;a href=""../files/courses/"&amp;INDIRECT("'Courses Complete'!K"&amp;ROUNDUP(ROW(A444)/10, 0)+E$5-2)&amp;"""&gt;"&amp;INDIRECT("'Courses Complete'!C"&amp;ROUNDUP(ROW(A444)/10, 0)+E$5-2)&amp;"&lt;/a&gt;")&amp;"&lt;/td&gt;", ""))</f>
        <v xml:space="preserve">           &lt;td&gt;&lt;a href="../files/courses/cascade_valley.zip"&gt;Cascade Valley&lt;/a&gt;&lt;/td&gt;</v>
      </c>
      <c r="B444" s="100">
        <f t="shared" ca="1" si="346"/>
        <v>44</v>
      </c>
    </row>
    <row r="445" spans="1:2">
      <c r="A445" s="100" t="str">
        <f t="shared" ref="A445" ca="1" si="399">IF(ROUNDUP(ROW(A445)/10, 0)-1=0, "          &lt;th scope=""col""&gt;Designer&lt;/th&gt;", IF(ROUNDUP(ROW(A445)/10, 0)-1&lt;=E$6-E$5+1, "           &lt;td&gt;"&amp;INDIRECT("'Courses Complete'!L"&amp;ROUNDUP(ROW(A445)/10, 0)+E$5-2)&amp;"&lt;/td&gt;", ""))</f>
        <v xml:space="preserve">           &lt;td&gt;TCA2000&lt;/td&gt;</v>
      </c>
      <c r="B445" s="100">
        <f t="shared" ca="1" si="346"/>
        <v>44</v>
      </c>
    </row>
    <row r="446" spans="1:2">
      <c r="A446" s="100" t="str">
        <f t="shared" ref="A446" ca="1" si="400">IF(ROUNDUP(ROW(A446)/10, 0)-1=0, "          &lt;th class=""right_align"" scope=""col""&gt;Date&lt;/th&gt;", IF(ROUNDUP(ROW(A446)/10, 0)-1&lt;=E$6-E$5+1, "           &lt;td class=""right_align""&gt;"&amp;MONTH(INDIRECT("'Courses Complete'!N"&amp;ROUNDUP(ROW(A446)/10, 0)+E$5-2))&amp;"/"&amp;DAY(INDIRECT("'Courses Complete'!N"&amp;ROUNDUP(ROW(A446)/10, 0)+E$5-2))&amp;"/"&amp;YEAR(INDIRECT("'Courses Complete'!N"&amp;ROUNDUP(ROW(A446)/10, 0)+E$5-2))&amp;"&lt;/td&gt;", ""))</f>
        <v xml:space="preserve">           &lt;td class="right_align"&gt;6/11/2002&lt;/td&gt;</v>
      </c>
      <c r="B446" s="100">
        <f t="shared" ca="1" si="346"/>
        <v>44</v>
      </c>
    </row>
    <row r="447" spans="1:2">
      <c r="A447" s="100" t="str">
        <f t="shared" ref="A447" ca="1" si="401">IF(ROUNDUP(ROW(A447)/10, 0)-1=0, "          &lt;th class=""right_align"" scope=""col""&gt;Size&lt;/th&gt;", IF(ROUNDUP(ROW(A447)/10, 0)-1&lt;=E$6-E$5+1, "           &lt;td class=""right_align""&gt;"&amp;TEXT(ROUND(INDIRECT("'Courses Complete'!M"&amp;ROUNDUP(ROW(A447)/10, 0)+E$5-2), 1), "0.0")&amp;"&lt;/td&gt;", ""))</f>
        <v xml:space="preserve">           &lt;td class="right_align"&gt;8.5&lt;/td&gt;</v>
      </c>
      <c r="B447" s="100">
        <f t="shared" ca="1" si="346"/>
        <v>44</v>
      </c>
    </row>
    <row r="448" spans="1:2">
      <c r="A448" s="100" t="str">
        <f t="shared" ref="A448" ca="1" si="402">IF(ROUNDUP(ROW(A448)/10, 0)-1=0, "          &lt;th scope=""col""&gt;Images&lt;/th&gt;", IF(ROUNDUP(ROW(A448)/10, 0)-1&lt;=E$6-E$5+1, "           &lt;td&gt;"&amp;IF(INDIRECT("'Courses Complete'!F"&amp;ROUNDUP(ROW(A448)/10, 0)+E$5-2)="","","&lt;a href=""../pics/courses/"&amp;INDIRECT("'Courses Complete'!F"&amp;ROUNDUP(ROW(A448)/10, 0)+E$5-2)&amp;"""&gt;"&amp;IF(ISNUMBER(INDIRECT("'Courses Complete'!AG"&amp;ROUNDUP(ROW(A448)/10, 0)+E$5-2)), "#", "")&amp;INDIRECT("'Courses Complete'!AG"&amp;ROUNDUP(ROW(A448)/10, 0)+E$5-2)&amp;"&lt;/a&gt;")&amp;IF(INDIRECT("'Courses Complete'!G"&amp;ROUNDUP(ROW(A448)/10, 0)+E$5-2)="","",", &lt;a href=""../pics/courses/"&amp;INDIRECT("'Courses Complete'!G"&amp;ROUNDUP(ROW(A448)/10, 0)+E$5-2)&amp;"""&gt;"&amp;IF(ISNUMBER(INDIRECT("'Courses Complete'!AH"&amp;ROUNDUP(ROW(A448)/10, 0)+E$5-2)), "#", "")&amp;INDIRECT("'Courses Complete'!AH"&amp;ROUNDUP(ROW(A448)/10, 0)+E$5-2)&amp;"&lt;/a&gt;")&amp;IF(INDIRECT("'Courses Complete'!H"&amp;ROUNDUP(ROW(A448)/10, 0)+E$5-2)="","",", &lt;a href=""../pics/courses/"&amp;INDIRECT("'Courses Complete'!H"&amp;ROUNDUP(ROW(A448)/10, 0)+E$5-2)&amp;"""&gt;"&amp;IF(ISNUMBER(INDIRECT("'Courses Complete'!AI"&amp;ROUNDUP(ROW(A448)/10, 0)+E$5-2)), "#", "")&amp;INDIRECT("'Courses Complete'!AI"&amp;ROUNDUP(ROW(A448)/10, 0)+E$5-2)&amp;"&lt;/a&gt;")&amp;IF(INDIRECT("'Courses Complete'!I"&amp;ROUNDUP(ROW(A448)/10, 0)+E$5-2)="","",", &lt;a href=""../pics/courses/"&amp;INDIRECT("'Courses Complete'!I"&amp;ROUNDUP(ROW(A448)/10, 0)+E$5-2)&amp;"""&gt;"&amp;IF(ISNUMBER(INDIRECT("'Courses Complete'!AJ"&amp;ROUNDUP(ROW(A448)/10, 0)+E$5-2)), "#", "")&amp;INDIRECT("'Courses Complete'!AJ"&amp;ROUNDUP(ROW(A448)/10, 0)+E$5-2)&amp;"&lt;/a&gt;")&amp;IF(INDIRECT("'Courses Complete'!J"&amp;ROUNDUP(ROW(A448)/10, 0)+E$5-2)="","",", &lt;a href=""../pics/courses/"&amp;INDIRECT("'Courses Complete'!J"&amp;ROUNDUP(ROW(A448)/10, 0)+E$5-2)&amp;"""&gt;"&amp;IF(ISNUMBER(INDIRECT("'Courses Complete'!AK"&amp;ROUNDUP(ROW(A448)/10, 0)+E$5-2)), "#", "")&amp;INDIRECT("'Courses Complete'!AK"&amp;ROUNDUP(ROW(A448)/10, 0)+E$5-2)&amp;"&lt;/a&gt;")&amp;"&lt;/td&gt;", ""))</f>
        <v xml:space="preserve">           &lt;td&gt;&lt;a href="../pics/courses/cascade_valley_hole03.jpg"&gt;#3&lt;/a&gt;, &lt;a href="../pics/courses/cascade_valley_hole18.jpg"&gt;#18&lt;/a&gt;&lt;/td&gt;</v>
      </c>
      <c r="B448" s="100">
        <f t="shared" ca="1" si="346"/>
        <v>44</v>
      </c>
    </row>
    <row r="449" spans="1:2">
      <c r="A449" s="100" t="str">
        <f ca="1">IF(ROUNDUP(ROW(A449)/10, 0)-1=0, "          &lt;th scope=""col""&gt;Libraries&lt;/th&gt;", IF(ROUNDUP(ROW(A449)/10, 0)-1&lt;=E$6-E$5+1, "           &lt;td&gt;"&amp;IF(INDIRECT("'Courses Complete'!O"&amp;ROUNDUP(ROW(A449)/10, 0)+E$5-2)="", "N/A", "&lt;a href=""../files/libraries/"&amp;VLOOKUP(INDIRECT("'Courses Complete'!O"&amp;ROUNDUP(ROW(A449)/10, 0)+E$5-2),Libraries!$B:$D,3, 0)&amp;"""&gt;"&amp;INDIRECT("'Courses Complete'!O"&amp;ROUNDUP(ROW(A449)/10, 0)+E$5-2)&amp;"&lt;/a&gt;")&amp;IF(INDIRECT("'Courses Complete'!P"&amp;ROUNDUP(ROW(A449)/10, 0)+E$5-2)="", "", ", &lt;a href=""../files/libraries/"&amp;VLOOKUP(INDIRECT("'Courses Complete'!P"&amp;ROUNDUP(ROW(A449)/10, 0)+E$5-2),Libraries!$B:$D,3, 0)&amp;"""&gt;"&amp;INDIRECT("'Courses Complete'!P"&amp;ROUNDUP(ROW(A449)/10, 0)+E$5-2)&amp;"&lt;/a&gt;")&amp;IF(INDIRECT("'Courses Complete'!Q"&amp;ROUNDUP(ROW(A449)/10, 0)+E$5-2)="", "", ", &lt;a href=""../files/libraries/"&amp;VLOOKUP(INDIRECT("'Courses Complete'!Q"&amp;ROUNDUP(ROW(A449)/10, 0)+E$5-2),Libraries!$B:$D,3, 0)&amp;"""&gt;"&amp;INDIRECT("'Courses Complete'!Q"&amp;ROUNDUP(ROW(A449)/10, 0)+E$5-2)&amp;"&lt;/a&gt;")&amp;IF(INDIRECT("'Courses Complete'!R"&amp;ROUNDUP(ROW(A449)/10, 0)+E$5-2)="", "", ", &lt;a href=""../files/libraries/"&amp;VLOOKUP(INDIRECT("'Courses Complete'!R"&amp;ROUNDUP(ROW(A449)/10, 0)+E$5-2),Libraries!$B:$D,3, 0)&amp;"""&gt;"&amp;INDIRECT("'Courses Complete'!R"&amp;ROUNDUP(ROW(A449)/10, 0)+E$5-2)&amp;"&lt;/a&gt;")&amp;IF(INDIRECT("'Courses Complete'!S"&amp;ROUNDUP(ROW(A449)/10, 0)+E$5-2)="", "", ", &lt;a href=""../files/libraries/"&amp;VLOOKUP(INDIRECT("'Courses Complete'!S"&amp;ROUNDUP(ROW(A449)/10, 0)+E$5-2),Libraries!$B:$D,3, 0)&amp;"""&gt;"&amp;INDIRECT("'Courses Complete'!S"&amp;ROUNDUP(ROW(A449)/10, 0)+E$5-2)&amp;"&lt;/a&gt;")&amp;IF(INDIRECT("'Courses Complete'!T"&amp;ROUNDUP(ROW(A449)/10, 0)+E$5-2)="", "", ", &lt;a href=""../files/libraries/"&amp;VLOOKUP(INDIRECT("'Courses Complete'!T"&amp;ROUNDUP(ROW(A449)/10, 0)+E$5-2),Libraries!$B:$D,3, 0)&amp;"""&gt;"&amp;INDIRECT("'Courses Complete'!T"&amp;ROUNDUP(ROW(A449)/10, 0)+E$5-2)&amp;"&lt;/a&gt;")&amp;IF(INDIRECT("'Courses Complete'!U"&amp;ROUNDUP(ROW(A449)/10, 0)+E$5-2)="", "", ", &lt;a href=""../files/libraries/"&amp;VLOOKUP(INDIRECT("'Courses Complete'!U"&amp;ROUNDUP(ROW(A449)/10, 0)+E$5-2),Libraries!$B:$D,3, 0)&amp;"""&gt;"&amp;INDIRECT("'Courses Complete'!U"&amp;ROUNDUP(ROW(A449)/10, 0)+E$5-2)&amp;"&lt;/a&gt;")&amp;IF(INDIRECT("'Courses Complete'!V"&amp;ROUNDUP(ROW(A449)/10, 0)+E$5-2)="", "", ", &lt;a href=""../files/libraries/"&amp;VLOOKUP(INDIRECT("'Courses Complete'!V"&amp;ROUNDUP(ROW(A449)/10, 0)+E$5-2),Libraries!$B:$D,3, 0)&amp;"""&gt;"&amp;INDIRECT("'Courses Complete'!V"&amp;ROUNDUP(ROW(A449)/10, 0)+E$5-2)&amp;"&lt;/a&gt;")&amp;IF(INDIRECT("'Courses Complete'!W"&amp;ROUNDUP(ROW(A449)/10, 0)+E$5-2)="", "", ", &lt;a href=""../files/libraries/"&amp;VLOOKUP(INDIRECT("'Courses Complete'!W"&amp;ROUNDUP(ROW(A449)/10, 0)+E$5-2),Libraries!$B:$D,3, 0)&amp;"""&gt;"&amp;INDIRECT("'Courses Complete'!W"&amp;ROUNDUP(ROW(A449)/10, 0)+E$5-2)&amp;"&lt;/a&gt;")&amp;IF(INDIRECT("'Courses Complete'!X"&amp;ROUNDUP(ROW(A449)/10, 0)+E$5-2)="", "", ", &lt;a href=""../files/libraries/"&amp;VLOOKUP(INDIRECT("'Courses Complete'!X"&amp;ROUNDUP(ROW(A449)/10, 0)+E$5-2),Libraries!$B:$D,3, 0)&amp;"""&gt;"&amp;INDIRECT("'Courses Complete'!X"&amp;ROUNDUP(ROW(A449)/10, 0)+E$5-2)&amp;IF(INDIRECT("'Courses Complete'!Y"&amp;ROUNDUP(ROW(A449)/10, 0)+E$5-2)="", "", ", &lt;a href=""../files/libraries/"&amp;VLOOKUP(INDIRECT("'Courses Complete'!Y"&amp;ROUNDUP(ROW(A449)/10, 0)+E$5-2),Libraries!$B:$D,3, 0)&amp;"""&gt;"&amp;INDIRECT("'Courses Complete'!Y"&amp;ROUNDUP(ROW(A449)/10, 0)+E$5-2)&amp;"&lt;/a&gt;")&amp;"&lt;/a&gt;")&amp;IF(INDIRECT("'Courses Complete'!Z"&amp;ROUNDUP(ROW(A449)/10, 0)+E$5-2)="", "", ", &lt;a href=""../files/libraries/"&amp;VLOOKUP(INDIRECT("'Courses Complete'!Z"&amp;ROUNDUP(ROW(A449)/10, 0)+E$5-2),Libraries!$B:$D,3, 0)&amp;"""&gt;"&amp;INDIRECT("'Courses Complete'!Z"&amp;ROUNDUP(ROW(A449)/10, 0)+E$5-2)&amp;"&lt;/a&gt;")&amp;IF(INDIRECT("'Courses Complete'!AA"&amp;ROUNDUP(ROW(A449)/10, 0)+E$5-2)="", "", ", &lt;a href=""../files/libraries/"&amp;VLOOKUP(INDIRECT("'Courses Complete'!AA"&amp;ROUNDUP(ROW(A449)/10, 0)+E$5-2),Libraries!$B:$D,3, 0)&amp;"""&gt;"&amp;INDIRECT("'Courses Complete'!AA"&amp;ROUNDUP(ROW(A449)/10, 0)+E$5-2)&amp;"&lt;/a&gt;")&amp;IF(INDIRECT("'Courses Complete'!AB"&amp;ROUNDUP(ROW(A449)/10, 0)+E$5-2)="", "", ", &lt;a href=""../files/libraries/"&amp;VLOOKUP(INDIRECT("'Courses Complete'!AB"&amp;ROUNDUP(ROW(A449)/10, 0)+E$5-2),Libraries!$B:$D,3, 0)&amp;"""&gt;"&amp;INDIRECT("'Courses Complete'!AB"&amp;ROUNDUP(ROW(A449)/10, 0)+E$5-2)&amp;"&lt;/a&gt;")&amp;IF(INDIRECT("'Courses Complete'!AC"&amp;ROUNDUP(ROW(A449)/10, 0)+E$5-2)="", "", ", &lt;a href=""../files/libraries/"&amp;VLOOKUP(INDIRECT("'Courses Complete'!AC"&amp;ROUNDUP(ROW(A449)/10, 0)+E$5-2),Libraries!$B:$D,3, 0)&amp;"""&gt;"&amp;INDIRECT("'Courses Complete'!AC"&amp;ROUNDUP(ROW(A449)/10, 0)+E$5-2)&amp;"&lt;/a&gt;")&amp;IF(INDIRECT("'Courses Complete'!AD"&amp;ROUNDUP(ROW(A449)/10, 0)+E$5-2)="", "", ", &lt;a href=""../files/libraries/"&amp;VLOOKUP(INDIRECT("'Courses Complete'!AD"&amp;ROUNDUP(ROW(A449)/10, 0)+E$5-2),Libraries!$B:$D,3, 0)&amp;"""&gt;"&amp;INDIRECT("'Courses Complete'!AD"&amp;ROUNDUP(ROW(A449)/10, 0)+E$5-2)&amp;"&lt;/a&gt;")&amp;IF(INDIRECT("'Courses Complete'!AE"&amp;ROUNDUP(ROW(A449)/10, 0)+E$5-2)="", "", ", &lt;a href=""../files/libraries/"&amp;VLOOKUP(INDIRECT("'Courses Complete'!AE"&amp;ROUNDUP(ROW(A449)/10, 0)+E$5-2),Libraries!$B:$D,3, 0)&amp;"""&gt;"&amp;INDIRECT("'Courses Complete'!AE"&amp;ROUNDUP(ROW(A449)/10, 0)+E$5-2)&amp;"&lt;/a&gt;")&amp;IF(INDIRECT("'Courses Complete'!AF"&amp;ROUNDUP(ROW(A449)/10, 0)+E$5-2)="", "", ", &lt;a href=""../files/libraries/"&amp;VLOOKUP(INDIRECT("'Courses Complete'!AF"&amp;ROUNDUP(ROW(A449)/10, 0)+E$5-2),Libraries!$B:$D,3, 0)&amp;"""&gt;"&amp;INDIRECT("'Courses Complete'!AF"&amp;ROUNDUP(ROW(A449)/10, 0)+E$5-2)&amp;"&lt;/a&gt;")&amp;"&lt;/td&gt;", ""))</f>
        <v xml:space="preserve">           &lt;td&gt;&lt;a href="../files/libraries/augusta2001.zip"&gt;augusta2001&lt;/a&gt;, &lt;a href="../files/libraries/blackheath.zip"&gt;blackheath&lt;/a&gt;, &lt;a href="../files/libraries/boothferrypark.zip"&gt;boothferrypark&lt;/a&gt;, &lt;a href="../files/libraries/cascadespring.zip"&gt;cascadespring&lt;/a&gt;, &lt;a href="../files/libraries/houses1.zip"&gt;houses1&lt;/a&gt;&lt;/td&gt;</v>
      </c>
      <c r="B449" s="100">
        <f t="shared" ca="1" si="346"/>
        <v>44</v>
      </c>
    </row>
    <row r="450" spans="1:2">
      <c r="A450" s="100" t="str">
        <f t="shared" ref="A450" ca="1" si="403">IF(ROUNDUP(ROW(A450)/10, 0)-1=0, "        &lt;/tr&gt;", IF(ROUNDUP(ROW(A450)/10, 0)-1&lt;=E$6-E$5+1, "         &lt;/tr&gt;", ""))</f>
        <v xml:space="preserve">         &lt;/tr&gt;</v>
      </c>
      <c r="B450" s="100">
        <f t="shared" ref="B450:B513" ca="1" si="404" xml:space="preserve"> IFERROR(IF(ROUNDUP(ROW(A450)/10, 0)-1&lt;=E$6-E$5+1, ROUNDUP(ROW(A450)/10, 0)-1, ""), 0)</f>
        <v>44</v>
      </c>
    </row>
    <row r="451" spans="1:2">
      <c r="A451" s="100" t="str">
        <f t="shared" ref="A451" ca="1" si="405">IF(ROUNDUP(ROW(A451)/10, 0)-1=0, "&lt;table class=""horz_head line_divide""&gt;&lt;tr &gt;", IF(ROUNDUP(ROW(A451)/10, 0)-1&lt;=E$6-E$5+1, "         &lt;tr&gt;", IF(ROUNDUP(ROW(A451)/10, 0)-1=E$6-E$5+2, "      &lt;/table&gt;", "")))</f>
        <v xml:space="preserve">         &lt;tr&gt;</v>
      </c>
      <c r="B451" s="100">
        <f t="shared" ca="1" si="404"/>
        <v>45</v>
      </c>
    </row>
    <row r="452" spans="1:2">
      <c r="A452" s="100" t="str">
        <f t="shared" ref="A452" ca="1" si="406">IF(ROUNDUP(ROW(A452)/10, 0)-1=0, "          &lt;th scope=""col""&gt;Real&lt;/th&gt;", IF(ROUNDUP(ROW(A452)/10, 0)-1&lt;=E$6-E$5+1, "           &lt;td&gt;"&amp;INDIRECT("'Courses Complete'!E"&amp;ROUNDUP(ROW(A452)/10, 0)+E$5-2)&amp;"&lt;/td&gt;", ""))</f>
        <v xml:space="preserve">           &lt;td&gt;&lt;/td&gt;</v>
      </c>
      <c r="B452" s="100">
        <f t="shared" ca="1" si="404"/>
        <v>45</v>
      </c>
    </row>
    <row r="453" spans="1:2">
      <c r="A453" s="100" t="str">
        <f t="shared" ref="A453" ca="1" si="407">IF(ROUNDUP(ROW(A453)/10, 0)-1=0, "          &lt;th scope=""col""&gt;Type&lt;/th&gt;", IF(ROUNDUP(ROW(A453)/10, 0)-1&lt;=E$6-E$5+1, "           &lt;td&gt;"&amp;INDIRECT("'Courses Complete'!D"&amp;ROUNDUP(ROW(A453)/10, 0)+E$5-2)&amp;"&lt;/td&gt;", ""))</f>
        <v xml:space="preserve">           &lt;td&gt;Oceanside&lt;/td&gt;</v>
      </c>
      <c r="B453" s="100">
        <f t="shared" ca="1" si="404"/>
        <v>45</v>
      </c>
    </row>
    <row r="454" spans="1:2">
      <c r="A454" s="100" t="str">
        <f t="shared" ref="A454" ca="1" si="408">IF(ROUNDUP(ROW(A454)/10, 0)-1=0, "          &lt;th scope=""col""&gt;Course&lt;/th&gt;", IF(ROUNDUP(ROW(A454)/10, 0)-1&lt;=E$6-E$5+1, "           &lt;td&gt;"&amp;IF(INDIRECT("'Courses Complete'!K"&amp;ROUNDUP(ROW(A454)/10, 0)+E$5-2)="", INDIRECT("'Courses Complete'!C"&amp;ROUNDUP(ROW(A454)/10, 0)+E$5-2), "&lt;a href=""../files/courses/"&amp;INDIRECT("'Courses Complete'!K"&amp;ROUNDUP(ROW(A454)/10, 0)+E$5-2)&amp;"""&gt;"&amp;INDIRECT("'Courses Complete'!C"&amp;ROUNDUP(ROW(A454)/10, 0)+E$5-2)&amp;"&lt;/a&gt;")&amp;"&lt;/td&gt;", ""))</f>
        <v xml:space="preserve">           &lt;td&gt;&lt;a href="../files/courses/castaway_bay_v2.zip"&gt;Castaway Bay V2&lt;/a&gt;&lt;/td&gt;</v>
      </c>
      <c r="B454" s="100">
        <f t="shared" ca="1" si="404"/>
        <v>45</v>
      </c>
    </row>
    <row r="455" spans="1:2">
      <c r="A455" s="100" t="str">
        <f t="shared" ref="A455" ca="1" si="409">IF(ROUNDUP(ROW(A455)/10, 0)-1=0, "          &lt;th scope=""col""&gt;Designer&lt;/th&gt;", IF(ROUNDUP(ROW(A455)/10, 0)-1&lt;=E$6-E$5+1, "           &lt;td&gt;"&amp;INDIRECT("'Courses Complete'!L"&amp;ROUNDUP(ROW(A455)/10, 0)+E$5-2)&amp;"&lt;/td&gt;", ""))</f>
        <v xml:space="preserve">           &lt;td&gt;KSBC6499&lt;/td&gt;</v>
      </c>
      <c r="B455" s="100">
        <f t="shared" ca="1" si="404"/>
        <v>45</v>
      </c>
    </row>
    <row r="456" spans="1:2">
      <c r="A456" s="100" t="str">
        <f t="shared" ref="A456" ca="1" si="410">IF(ROUNDUP(ROW(A456)/10, 0)-1=0, "          &lt;th class=""right_align"" scope=""col""&gt;Date&lt;/th&gt;", IF(ROUNDUP(ROW(A456)/10, 0)-1&lt;=E$6-E$5+1, "           &lt;td class=""right_align""&gt;"&amp;MONTH(INDIRECT("'Courses Complete'!N"&amp;ROUNDUP(ROW(A456)/10, 0)+E$5-2))&amp;"/"&amp;DAY(INDIRECT("'Courses Complete'!N"&amp;ROUNDUP(ROW(A456)/10, 0)+E$5-2))&amp;"/"&amp;YEAR(INDIRECT("'Courses Complete'!N"&amp;ROUNDUP(ROW(A456)/10, 0)+E$5-2))&amp;"&lt;/td&gt;", ""))</f>
        <v xml:space="preserve">           &lt;td class="right_align"&gt;9/10/2008&lt;/td&gt;</v>
      </c>
      <c r="B456" s="100">
        <f t="shared" ca="1" si="404"/>
        <v>45</v>
      </c>
    </row>
    <row r="457" spans="1:2">
      <c r="A457" s="100" t="str">
        <f t="shared" ref="A457" ca="1" si="411">IF(ROUNDUP(ROW(A457)/10, 0)-1=0, "          &lt;th class=""right_align"" scope=""col""&gt;Size&lt;/th&gt;", IF(ROUNDUP(ROW(A457)/10, 0)-1&lt;=E$6-E$5+1, "           &lt;td class=""right_align""&gt;"&amp;TEXT(ROUND(INDIRECT("'Courses Complete'!M"&amp;ROUNDUP(ROW(A457)/10, 0)+E$5-2), 1), "0.0")&amp;"&lt;/td&gt;", ""))</f>
        <v xml:space="preserve">           &lt;td class="right_align"&gt;16.8&lt;/td&gt;</v>
      </c>
      <c r="B457" s="100">
        <f t="shared" ca="1" si="404"/>
        <v>45</v>
      </c>
    </row>
    <row r="458" spans="1:2">
      <c r="A458" s="100" t="str">
        <f t="shared" ref="A458" ca="1" si="412">IF(ROUNDUP(ROW(A458)/10, 0)-1=0, "          &lt;th scope=""col""&gt;Images&lt;/th&gt;", IF(ROUNDUP(ROW(A458)/10, 0)-1&lt;=E$6-E$5+1, "           &lt;td&gt;"&amp;IF(INDIRECT("'Courses Complete'!F"&amp;ROUNDUP(ROW(A458)/10, 0)+E$5-2)="","","&lt;a href=""../pics/courses/"&amp;INDIRECT("'Courses Complete'!F"&amp;ROUNDUP(ROW(A458)/10, 0)+E$5-2)&amp;"""&gt;"&amp;IF(ISNUMBER(INDIRECT("'Courses Complete'!AG"&amp;ROUNDUP(ROW(A458)/10, 0)+E$5-2)), "#", "")&amp;INDIRECT("'Courses Complete'!AG"&amp;ROUNDUP(ROW(A458)/10, 0)+E$5-2)&amp;"&lt;/a&gt;")&amp;IF(INDIRECT("'Courses Complete'!G"&amp;ROUNDUP(ROW(A458)/10, 0)+E$5-2)="","",", &lt;a href=""../pics/courses/"&amp;INDIRECT("'Courses Complete'!G"&amp;ROUNDUP(ROW(A458)/10, 0)+E$5-2)&amp;"""&gt;"&amp;IF(ISNUMBER(INDIRECT("'Courses Complete'!AH"&amp;ROUNDUP(ROW(A458)/10, 0)+E$5-2)), "#", "")&amp;INDIRECT("'Courses Complete'!AH"&amp;ROUNDUP(ROW(A458)/10, 0)+E$5-2)&amp;"&lt;/a&gt;")&amp;IF(INDIRECT("'Courses Complete'!H"&amp;ROUNDUP(ROW(A458)/10, 0)+E$5-2)="","",", &lt;a href=""../pics/courses/"&amp;INDIRECT("'Courses Complete'!H"&amp;ROUNDUP(ROW(A458)/10, 0)+E$5-2)&amp;"""&gt;"&amp;IF(ISNUMBER(INDIRECT("'Courses Complete'!AI"&amp;ROUNDUP(ROW(A458)/10, 0)+E$5-2)), "#", "")&amp;INDIRECT("'Courses Complete'!AI"&amp;ROUNDUP(ROW(A458)/10, 0)+E$5-2)&amp;"&lt;/a&gt;")&amp;IF(INDIRECT("'Courses Complete'!I"&amp;ROUNDUP(ROW(A458)/10, 0)+E$5-2)="","",", &lt;a href=""../pics/courses/"&amp;INDIRECT("'Courses Complete'!I"&amp;ROUNDUP(ROW(A458)/10, 0)+E$5-2)&amp;"""&gt;"&amp;IF(ISNUMBER(INDIRECT("'Courses Complete'!AJ"&amp;ROUNDUP(ROW(A458)/10, 0)+E$5-2)), "#", "")&amp;INDIRECT("'Courses Complete'!AJ"&amp;ROUNDUP(ROW(A458)/10, 0)+E$5-2)&amp;"&lt;/a&gt;")&amp;IF(INDIRECT("'Courses Complete'!J"&amp;ROUNDUP(ROW(A458)/10, 0)+E$5-2)="","",", &lt;a href=""../pics/courses/"&amp;INDIRECT("'Courses Complete'!J"&amp;ROUNDUP(ROW(A458)/10, 0)+E$5-2)&amp;"""&gt;"&amp;IF(ISNUMBER(INDIRECT("'Courses Complete'!AK"&amp;ROUNDUP(ROW(A458)/10, 0)+E$5-2)), "#", "")&amp;INDIRECT("'Courses Complete'!AK"&amp;ROUNDUP(ROW(A458)/10, 0)+E$5-2)&amp;"&lt;/a&gt;")&amp;"&lt;/td&gt;", ""))</f>
        <v xml:space="preserve">           &lt;td&gt;&lt;a href="../pics/courses/castaway_bay_hole03.jpg"&gt;#3&lt;/a&gt;, &lt;a href="../pics/courses/castaway_bay_hole04.jpg"&gt;#4&lt;/a&gt;&lt;/td&gt;</v>
      </c>
      <c r="B458" s="100">
        <f t="shared" ca="1" si="404"/>
        <v>45</v>
      </c>
    </row>
    <row r="459" spans="1:2">
      <c r="A459" s="100" t="str">
        <f ca="1">IF(ROUNDUP(ROW(A459)/10, 0)-1=0, "          &lt;th scope=""col""&gt;Libraries&lt;/th&gt;", IF(ROUNDUP(ROW(A459)/10, 0)-1&lt;=E$6-E$5+1, "           &lt;td&gt;"&amp;IF(INDIRECT("'Courses Complete'!O"&amp;ROUNDUP(ROW(A459)/10, 0)+E$5-2)="", "N/A", "&lt;a href=""../files/libraries/"&amp;VLOOKUP(INDIRECT("'Courses Complete'!O"&amp;ROUNDUP(ROW(A459)/10, 0)+E$5-2),Libraries!$B:$D,3, 0)&amp;"""&gt;"&amp;INDIRECT("'Courses Complete'!O"&amp;ROUNDUP(ROW(A459)/10, 0)+E$5-2)&amp;"&lt;/a&gt;")&amp;IF(INDIRECT("'Courses Complete'!P"&amp;ROUNDUP(ROW(A459)/10, 0)+E$5-2)="", "", ", &lt;a href=""../files/libraries/"&amp;VLOOKUP(INDIRECT("'Courses Complete'!P"&amp;ROUNDUP(ROW(A459)/10, 0)+E$5-2),Libraries!$B:$D,3, 0)&amp;"""&gt;"&amp;INDIRECT("'Courses Complete'!P"&amp;ROUNDUP(ROW(A459)/10, 0)+E$5-2)&amp;"&lt;/a&gt;")&amp;IF(INDIRECT("'Courses Complete'!Q"&amp;ROUNDUP(ROW(A459)/10, 0)+E$5-2)="", "", ", &lt;a href=""../files/libraries/"&amp;VLOOKUP(INDIRECT("'Courses Complete'!Q"&amp;ROUNDUP(ROW(A459)/10, 0)+E$5-2),Libraries!$B:$D,3, 0)&amp;"""&gt;"&amp;INDIRECT("'Courses Complete'!Q"&amp;ROUNDUP(ROW(A459)/10, 0)+E$5-2)&amp;"&lt;/a&gt;")&amp;IF(INDIRECT("'Courses Complete'!R"&amp;ROUNDUP(ROW(A459)/10, 0)+E$5-2)="", "", ", &lt;a href=""../files/libraries/"&amp;VLOOKUP(INDIRECT("'Courses Complete'!R"&amp;ROUNDUP(ROW(A459)/10, 0)+E$5-2),Libraries!$B:$D,3, 0)&amp;"""&gt;"&amp;INDIRECT("'Courses Complete'!R"&amp;ROUNDUP(ROW(A459)/10, 0)+E$5-2)&amp;"&lt;/a&gt;")&amp;IF(INDIRECT("'Courses Complete'!S"&amp;ROUNDUP(ROW(A459)/10, 0)+E$5-2)="", "", ", &lt;a href=""../files/libraries/"&amp;VLOOKUP(INDIRECT("'Courses Complete'!S"&amp;ROUNDUP(ROW(A459)/10, 0)+E$5-2),Libraries!$B:$D,3, 0)&amp;"""&gt;"&amp;INDIRECT("'Courses Complete'!S"&amp;ROUNDUP(ROW(A459)/10, 0)+E$5-2)&amp;"&lt;/a&gt;")&amp;IF(INDIRECT("'Courses Complete'!T"&amp;ROUNDUP(ROW(A459)/10, 0)+E$5-2)="", "", ", &lt;a href=""../files/libraries/"&amp;VLOOKUP(INDIRECT("'Courses Complete'!T"&amp;ROUNDUP(ROW(A459)/10, 0)+E$5-2),Libraries!$B:$D,3, 0)&amp;"""&gt;"&amp;INDIRECT("'Courses Complete'!T"&amp;ROUNDUP(ROW(A459)/10, 0)+E$5-2)&amp;"&lt;/a&gt;")&amp;IF(INDIRECT("'Courses Complete'!U"&amp;ROUNDUP(ROW(A459)/10, 0)+E$5-2)="", "", ", &lt;a href=""../files/libraries/"&amp;VLOOKUP(INDIRECT("'Courses Complete'!U"&amp;ROUNDUP(ROW(A459)/10, 0)+E$5-2),Libraries!$B:$D,3, 0)&amp;"""&gt;"&amp;INDIRECT("'Courses Complete'!U"&amp;ROUNDUP(ROW(A459)/10, 0)+E$5-2)&amp;"&lt;/a&gt;")&amp;IF(INDIRECT("'Courses Complete'!V"&amp;ROUNDUP(ROW(A459)/10, 0)+E$5-2)="", "", ", &lt;a href=""../files/libraries/"&amp;VLOOKUP(INDIRECT("'Courses Complete'!V"&amp;ROUNDUP(ROW(A459)/10, 0)+E$5-2),Libraries!$B:$D,3, 0)&amp;"""&gt;"&amp;INDIRECT("'Courses Complete'!V"&amp;ROUNDUP(ROW(A459)/10, 0)+E$5-2)&amp;"&lt;/a&gt;")&amp;IF(INDIRECT("'Courses Complete'!W"&amp;ROUNDUP(ROW(A459)/10, 0)+E$5-2)="", "", ", &lt;a href=""../files/libraries/"&amp;VLOOKUP(INDIRECT("'Courses Complete'!W"&amp;ROUNDUP(ROW(A459)/10, 0)+E$5-2),Libraries!$B:$D,3, 0)&amp;"""&gt;"&amp;INDIRECT("'Courses Complete'!W"&amp;ROUNDUP(ROW(A459)/10, 0)+E$5-2)&amp;"&lt;/a&gt;")&amp;IF(INDIRECT("'Courses Complete'!X"&amp;ROUNDUP(ROW(A459)/10, 0)+E$5-2)="", "", ", &lt;a href=""../files/libraries/"&amp;VLOOKUP(INDIRECT("'Courses Complete'!X"&amp;ROUNDUP(ROW(A459)/10, 0)+E$5-2),Libraries!$B:$D,3, 0)&amp;"""&gt;"&amp;INDIRECT("'Courses Complete'!X"&amp;ROUNDUP(ROW(A459)/10, 0)+E$5-2)&amp;IF(INDIRECT("'Courses Complete'!Y"&amp;ROUNDUP(ROW(A459)/10, 0)+E$5-2)="", "", ", &lt;a href=""../files/libraries/"&amp;VLOOKUP(INDIRECT("'Courses Complete'!Y"&amp;ROUNDUP(ROW(A459)/10, 0)+E$5-2),Libraries!$B:$D,3, 0)&amp;"""&gt;"&amp;INDIRECT("'Courses Complete'!Y"&amp;ROUNDUP(ROW(A459)/10, 0)+E$5-2)&amp;"&lt;/a&gt;")&amp;"&lt;/a&gt;")&amp;IF(INDIRECT("'Courses Complete'!Z"&amp;ROUNDUP(ROW(A459)/10, 0)+E$5-2)="", "", ", &lt;a href=""../files/libraries/"&amp;VLOOKUP(INDIRECT("'Courses Complete'!Z"&amp;ROUNDUP(ROW(A459)/10, 0)+E$5-2),Libraries!$B:$D,3, 0)&amp;"""&gt;"&amp;INDIRECT("'Courses Complete'!Z"&amp;ROUNDUP(ROW(A459)/10, 0)+E$5-2)&amp;"&lt;/a&gt;")&amp;IF(INDIRECT("'Courses Complete'!AA"&amp;ROUNDUP(ROW(A459)/10, 0)+E$5-2)="", "", ", &lt;a href=""../files/libraries/"&amp;VLOOKUP(INDIRECT("'Courses Complete'!AA"&amp;ROUNDUP(ROW(A459)/10, 0)+E$5-2),Libraries!$B:$D,3, 0)&amp;"""&gt;"&amp;INDIRECT("'Courses Complete'!AA"&amp;ROUNDUP(ROW(A459)/10, 0)+E$5-2)&amp;"&lt;/a&gt;")&amp;IF(INDIRECT("'Courses Complete'!AB"&amp;ROUNDUP(ROW(A459)/10, 0)+E$5-2)="", "", ", &lt;a href=""../files/libraries/"&amp;VLOOKUP(INDIRECT("'Courses Complete'!AB"&amp;ROUNDUP(ROW(A459)/10, 0)+E$5-2),Libraries!$B:$D,3, 0)&amp;"""&gt;"&amp;INDIRECT("'Courses Complete'!AB"&amp;ROUNDUP(ROW(A459)/10, 0)+E$5-2)&amp;"&lt;/a&gt;")&amp;IF(INDIRECT("'Courses Complete'!AC"&amp;ROUNDUP(ROW(A459)/10, 0)+E$5-2)="", "", ", &lt;a href=""../files/libraries/"&amp;VLOOKUP(INDIRECT("'Courses Complete'!AC"&amp;ROUNDUP(ROW(A459)/10, 0)+E$5-2),Libraries!$B:$D,3, 0)&amp;"""&gt;"&amp;INDIRECT("'Courses Complete'!AC"&amp;ROUNDUP(ROW(A459)/10, 0)+E$5-2)&amp;"&lt;/a&gt;")&amp;IF(INDIRECT("'Courses Complete'!AD"&amp;ROUNDUP(ROW(A459)/10, 0)+E$5-2)="", "", ", &lt;a href=""../files/libraries/"&amp;VLOOKUP(INDIRECT("'Courses Complete'!AD"&amp;ROUNDUP(ROW(A459)/10, 0)+E$5-2),Libraries!$B:$D,3, 0)&amp;"""&gt;"&amp;INDIRECT("'Courses Complete'!AD"&amp;ROUNDUP(ROW(A459)/10, 0)+E$5-2)&amp;"&lt;/a&gt;")&amp;IF(INDIRECT("'Courses Complete'!AE"&amp;ROUNDUP(ROW(A459)/10, 0)+E$5-2)="", "", ", &lt;a href=""../files/libraries/"&amp;VLOOKUP(INDIRECT("'Courses Complete'!AE"&amp;ROUNDUP(ROW(A459)/10, 0)+E$5-2),Libraries!$B:$D,3, 0)&amp;"""&gt;"&amp;INDIRECT("'Courses Complete'!AE"&amp;ROUNDUP(ROW(A459)/10, 0)+E$5-2)&amp;"&lt;/a&gt;")&amp;IF(INDIRECT("'Courses Complete'!AF"&amp;ROUNDUP(ROW(A459)/10, 0)+E$5-2)="", "", ", &lt;a href=""../files/libraries/"&amp;VLOOKUP(INDIRECT("'Courses Complete'!AF"&amp;ROUNDUP(ROW(A459)/10, 0)+E$5-2),Libraries!$B:$D,3, 0)&amp;"""&gt;"&amp;INDIRECT("'Courses Complete'!AF"&amp;ROUNDUP(ROW(A459)/10, 0)+E$5-2)&amp;"&lt;/a&gt;")&amp;"&lt;/td&gt;", ""))</f>
        <v xml:space="preserve">           &lt;td&gt;&lt;a href="../files/libraries/beartooth.zip"&gt;beartooth&lt;/a&gt;, &lt;a href="../files/libraries/bullock_run.zip"&gt;bullock_run&lt;/a&gt;, &lt;a href="../files/libraries/coosbay.zip"&gt;coosbay&lt;/a&gt;, &lt;a href="../files/libraries/cypress.zip"&gt;cypress&lt;/a&gt;&lt;/td&gt;</v>
      </c>
      <c r="B459" s="100">
        <f t="shared" ca="1" si="404"/>
        <v>45</v>
      </c>
    </row>
    <row r="460" spans="1:2">
      <c r="A460" s="100" t="str">
        <f t="shared" ref="A460" ca="1" si="413">IF(ROUNDUP(ROW(A460)/10, 0)-1=0, "        &lt;/tr&gt;", IF(ROUNDUP(ROW(A460)/10, 0)-1&lt;=E$6-E$5+1, "         &lt;/tr&gt;", ""))</f>
        <v xml:space="preserve">         &lt;/tr&gt;</v>
      </c>
      <c r="B460" s="100">
        <f t="shared" ca="1" si="404"/>
        <v>45</v>
      </c>
    </row>
    <row r="461" spans="1:2">
      <c r="A461" s="100" t="str">
        <f t="shared" ref="A461" ca="1" si="414">IF(ROUNDUP(ROW(A461)/10, 0)-1=0, "&lt;table class=""horz_head line_divide""&gt;&lt;tr &gt;", IF(ROUNDUP(ROW(A461)/10, 0)-1&lt;=E$6-E$5+1, "         &lt;tr&gt;", IF(ROUNDUP(ROW(A461)/10, 0)-1=E$6-E$5+2, "      &lt;/table&gt;", "")))</f>
        <v xml:space="preserve">         &lt;tr&gt;</v>
      </c>
      <c r="B461" s="100">
        <f t="shared" ca="1" si="404"/>
        <v>46</v>
      </c>
    </row>
    <row r="462" spans="1:2">
      <c r="A462" s="100" t="str">
        <f t="shared" ref="A462" ca="1" si="415">IF(ROUNDUP(ROW(A462)/10, 0)-1=0, "          &lt;th scope=""col""&gt;Real&lt;/th&gt;", IF(ROUNDUP(ROW(A462)/10, 0)-1&lt;=E$6-E$5+1, "           &lt;td&gt;"&amp;INDIRECT("'Courses Complete'!E"&amp;ROUNDUP(ROW(A462)/10, 0)+E$5-2)&amp;"&lt;/td&gt;", ""))</f>
        <v xml:space="preserve">           &lt;td&gt;&lt;/td&gt;</v>
      </c>
      <c r="B462" s="100">
        <f t="shared" ca="1" si="404"/>
        <v>46</v>
      </c>
    </row>
    <row r="463" spans="1:2">
      <c r="A463" s="100" t="str">
        <f t="shared" ref="A463" ca="1" si="416">IF(ROUNDUP(ROW(A463)/10, 0)-1=0, "          &lt;th scope=""col""&gt;Type&lt;/th&gt;", IF(ROUNDUP(ROW(A463)/10, 0)-1&lt;=E$6-E$5+1, "           &lt;td&gt;"&amp;INDIRECT("'Courses Complete'!D"&amp;ROUNDUP(ROW(A463)/10, 0)+E$5-2)&amp;"&lt;/td&gt;", ""))</f>
        <v xml:space="preserve">           &lt;td&gt;Florida&lt;/td&gt;</v>
      </c>
      <c r="B463" s="100">
        <f t="shared" ca="1" si="404"/>
        <v>46</v>
      </c>
    </row>
    <row r="464" spans="1:2">
      <c r="A464" s="100" t="str">
        <f t="shared" ref="A464" ca="1" si="417">IF(ROUNDUP(ROW(A464)/10, 0)-1=0, "          &lt;th scope=""col""&gt;Course&lt;/th&gt;", IF(ROUNDUP(ROW(A464)/10, 0)-1&lt;=E$6-E$5+1, "           &lt;td&gt;"&amp;IF(INDIRECT("'Courses Complete'!K"&amp;ROUNDUP(ROW(A464)/10, 0)+E$5-2)="", INDIRECT("'Courses Complete'!C"&amp;ROUNDUP(ROW(A464)/10, 0)+E$5-2), "&lt;a href=""../files/courses/"&amp;INDIRECT("'Courses Complete'!K"&amp;ROUNDUP(ROW(A464)/10, 0)+E$5-2)&amp;"""&gt;"&amp;INDIRECT("'Courses Complete'!C"&amp;ROUNDUP(ROW(A464)/10, 0)+E$5-2)&amp;"&lt;/a&gt;")&amp;"&lt;/td&gt;", ""))</f>
        <v xml:space="preserve">           &lt;td&gt;&lt;a href="../files/courses/castaway_island_retreat.zip"&gt;Castaway Island Retreat&lt;/a&gt;&lt;/td&gt;</v>
      </c>
      <c r="B464" s="100">
        <f t="shared" ca="1" si="404"/>
        <v>46</v>
      </c>
    </row>
    <row r="465" spans="1:2">
      <c r="A465" s="100" t="str">
        <f t="shared" ref="A465" ca="1" si="418">IF(ROUNDUP(ROW(A465)/10, 0)-1=0, "          &lt;th scope=""col""&gt;Designer&lt;/th&gt;", IF(ROUNDUP(ROW(A465)/10, 0)-1&lt;=E$6-E$5+1, "           &lt;td&gt;"&amp;INDIRECT("'Courses Complete'!L"&amp;ROUNDUP(ROW(A465)/10, 0)+E$5-2)&amp;"&lt;/td&gt;", ""))</f>
        <v xml:space="preserve">           &lt;td&gt;Philip Kenney&lt;/td&gt;</v>
      </c>
      <c r="B465" s="100">
        <f t="shared" ca="1" si="404"/>
        <v>46</v>
      </c>
    </row>
    <row r="466" spans="1:2">
      <c r="A466" s="100" t="str">
        <f t="shared" ref="A466" ca="1" si="419">IF(ROUNDUP(ROW(A466)/10, 0)-1=0, "          &lt;th class=""right_align"" scope=""col""&gt;Date&lt;/th&gt;", IF(ROUNDUP(ROW(A466)/10, 0)-1&lt;=E$6-E$5+1, "           &lt;td class=""right_align""&gt;"&amp;MONTH(INDIRECT("'Courses Complete'!N"&amp;ROUNDUP(ROW(A466)/10, 0)+E$5-2))&amp;"/"&amp;DAY(INDIRECT("'Courses Complete'!N"&amp;ROUNDUP(ROW(A466)/10, 0)+E$5-2))&amp;"/"&amp;YEAR(INDIRECT("'Courses Complete'!N"&amp;ROUNDUP(ROW(A466)/10, 0)+E$5-2))&amp;"&lt;/td&gt;", ""))</f>
        <v xml:space="preserve">           &lt;td class="right_align"&gt;8/18/2002&lt;/td&gt;</v>
      </c>
      <c r="B466" s="100">
        <f t="shared" ca="1" si="404"/>
        <v>46</v>
      </c>
    </row>
    <row r="467" spans="1:2">
      <c r="A467" s="100" t="str">
        <f t="shared" ref="A467" ca="1" si="420">IF(ROUNDUP(ROW(A467)/10, 0)-1=0, "          &lt;th class=""right_align"" scope=""col""&gt;Size&lt;/th&gt;", IF(ROUNDUP(ROW(A467)/10, 0)-1&lt;=E$6-E$5+1, "           &lt;td class=""right_align""&gt;"&amp;TEXT(ROUND(INDIRECT("'Courses Complete'!M"&amp;ROUNDUP(ROW(A467)/10, 0)+E$5-2), 1), "0.0")&amp;"&lt;/td&gt;", ""))</f>
        <v xml:space="preserve">           &lt;td class="right_align"&gt;6.0&lt;/td&gt;</v>
      </c>
      <c r="B467" s="100">
        <f t="shared" ca="1" si="404"/>
        <v>46</v>
      </c>
    </row>
    <row r="468" spans="1:2">
      <c r="A468" s="100" t="str">
        <f t="shared" ref="A468" ca="1" si="421">IF(ROUNDUP(ROW(A468)/10, 0)-1=0, "          &lt;th scope=""col""&gt;Images&lt;/th&gt;", IF(ROUNDUP(ROW(A468)/10, 0)-1&lt;=E$6-E$5+1, "           &lt;td&gt;"&amp;IF(INDIRECT("'Courses Complete'!F"&amp;ROUNDUP(ROW(A468)/10, 0)+E$5-2)="","","&lt;a href=""../pics/courses/"&amp;INDIRECT("'Courses Complete'!F"&amp;ROUNDUP(ROW(A468)/10, 0)+E$5-2)&amp;"""&gt;"&amp;IF(ISNUMBER(INDIRECT("'Courses Complete'!AG"&amp;ROUNDUP(ROW(A468)/10, 0)+E$5-2)), "#", "")&amp;INDIRECT("'Courses Complete'!AG"&amp;ROUNDUP(ROW(A468)/10, 0)+E$5-2)&amp;"&lt;/a&gt;")&amp;IF(INDIRECT("'Courses Complete'!G"&amp;ROUNDUP(ROW(A468)/10, 0)+E$5-2)="","",", &lt;a href=""../pics/courses/"&amp;INDIRECT("'Courses Complete'!G"&amp;ROUNDUP(ROW(A468)/10, 0)+E$5-2)&amp;"""&gt;"&amp;IF(ISNUMBER(INDIRECT("'Courses Complete'!AH"&amp;ROUNDUP(ROW(A468)/10, 0)+E$5-2)), "#", "")&amp;INDIRECT("'Courses Complete'!AH"&amp;ROUNDUP(ROW(A468)/10, 0)+E$5-2)&amp;"&lt;/a&gt;")&amp;IF(INDIRECT("'Courses Complete'!H"&amp;ROUNDUP(ROW(A468)/10, 0)+E$5-2)="","",", &lt;a href=""../pics/courses/"&amp;INDIRECT("'Courses Complete'!H"&amp;ROUNDUP(ROW(A468)/10, 0)+E$5-2)&amp;"""&gt;"&amp;IF(ISNUMBER(INDIRECT("'Courses Complete'!AI"&amp;ROUNDUP(ROW(A468)/10, 0)+E$5-2)), "#", "")&amp;INDIRECT("'Courses Complete'!AI"&amp;ROUNDUP(ROW(A468)/10, 0)+E$5-2)&amp;"&lt;/a&gt;")&amp;IF(INDIRECT("'Courses Complete'!I"&amp;ROUNDUP(ROW(A468)/10, 0)+E$5-2)="","",", &lt;a href=""../pics/courses/"&amp;INDIRECT("'Courses Complete'!I"&amp;ROUNDUP(ROW(A468)/10, 0)+E$5-2)&amp;"""&gt;"&amp;IF(ISNUMBER(INDIRECT("'Courses Complete'!AJ"&amp;ROUNDUP(ROW(A468)/10, 0)+E$5-2)), "#", "")&amp;INDIRECT("'Courses Complete'!AJ"&amp;ROUNDUP(ROW(A468)/10, 0)+E$5-2)&amp;"&lt;/a&gt;")&amp;IF(INDIRECT("'Courses Complete'!J"&amp;ROUNDUP(ROW(A468)/10, 0)+E$5-2)="","",", &lt;a href=""../pics/courses/"&amp;INDIRECT("'Courses Complete'!J"&amp;ROUNDUP(ROW(A468)/10, 0)+E$5-2)&amp;"""&gt;"&amp;IF(ISNUMBER(INDIRECT("'Courses Complete'!AK"&amp;ROUNDUP(ROW(A468)/10, 0)+E$5-2)), "#", "")&amp;INDIRECT("'Courses Complete'!AK"&amp;ROUNDUP(ROW(A468)/10, 0)+E$5-2)&amp;"&lt;/a&gt;")&amp;"&lt;/td&gt;", ""))</f>
        <v xml:space="preserve">           &lt;td&gt;&lt;a href="../pics/courses/castaway_island_retreat_hole02.jpg"&gt;#2&lt;/a&gt;, &lt;a href="../pics/courses/castaway_island_retreat_hole04.jpg"&gt;#4&lt;/a&gt;&lt;/td&gt;</v>
      </c>
      <c r="B468" s="100">
        <f t="shared" ca="1" si="404"/>
        <v>46</v>
      </c>
    </row>
    <row r="469" spans="1:2">
      <c r="A469" s="100" t="str">
        <f ca="1">IF(ROUNDUP(ROW(A469)/10, 0)-1=0, "          &lt;th scope=""col""&gt;Libraries&lt;/th&gt;", IF(ROUNDUP(ROW(A469)/10, 0)-1&lt;=E$6-E$5+1, "           &lt;td&gt;"&amp;IF(INDIRECT("'Courses Complete'!O"&amp;ROUNDUP(ROW(A469)/10, 0)+E$5-2)="", "N/A", "&lt;a href=""../files/libraries/"&amp;VLOOKUP(INDIRECT("'Courses Complete'!O"&amp;ROUNDUP(ROW(A469)/10, 0)+E$5-2),Libraries!$B:$D,3, 0)&amp;"""&gt;"&amp;INDIRECT("'Courses Complete'!O"&amp;ROUNDUP(ROW(A469)/10, 0)+E$5-2)&amp;"&lt;/a&gt;")&amp;IF(INDIRECT("'Courses Complete'!P"&amp;ROUNDUP(ROW(A469)/10, 0)+E$5-2)="", "", ", &lt;a href=""../files/libraries/"&amp;VLOOKUP(INDIRECT("'Courses Complete'!P"&amp;ROUNDUP(ROW(A469)/10, 0)+E$5-2),Libraries!$B:$D,3, 0)&amp;"""&gt;"&amp;INDIRECT("'Courses Complete'!P"&amp;ROUNDUP(ROW(A469)/10, 0)+E$5-2)&amp;"&lt;/a&gt;")&amp;IF(INDIRECT("'Courses Complete'!Q"&amp;ROUNDUP(ROW(A469)/10, 0)+E$5-2)="", "", ", &lt;a href=""../files/libraries/"&amp;VLOOKUP(INDIRECT("'Courses Complete'!Q"&amp;ROUNDUP(ROW(A469)/10, 0)+E$5-2),Libraries!$B:$D,3, 0)&amp;"""&gt;"&amp;INDIRECT("'Courses Complete'!Q"&amp;ROUNDUP(ROW(A469)/10, 0)+E$5-2)&amp;"&lt;/a&gt;")&amp;IF(INDIRECT("'Courses Complete'!R"&amp;ROUNDUP(ROW(A469)/10, 0)+E$5-2)="", "", ", &lt;a href=""../files/libraries/"&amp;VLOOKUP(INDIRECT("'Courses Complete'!R"&amp;ROUNDUP(ROW(A469)/10, 0)+E$5-2),Libraries!$B:$D,3, 0)&amp;"""&gt;"&amp;INDIRECT("'Courses Complete'!R"&amp;ROUNDUP(ROW(A469)/10, 0)+E$5-2)&amp;"&lt;/a&gt;")&amp;IF(INDIRECT("'Courses Complete'!S"&amp;ROUNDUP(ROW(A469)/10, 0)+E$5-2)="", "", ", &lt;a href=""../files/libraries/"&amp;VLOOKUP(INDIRECT("'Courses Complete'!S"&amp;ROUNDUP(ROW(A469)/10, 0)+E$5-2),Libraries!$B:$D,3, 0)&amp;"""&gt;"&amp;INDIRECT("'Courses Complete'!S"&amp;ROUNDUP(ROW(A469)/10, 0)+E$5-2)&amp;"&lt;/a&gt;")&amp;IF(INDIRECT("'Courses Complete'!T"&amp;ROUNDUP(ROW(A469)/10, 0)+E$5-2)="", "", ", &lt;a href=""../files/libraries/"&amp;VLOOKUP(INDIRECT("'Courses Complete'!T"&amp;ROUNDUP(ROW(A469)/10, 0)+E$5-2),Libraries!$B:$D,3, 0)&amp;"""&gt;"&amp;INDIRECT("'Courses Complete'!T"&amp;ROUNDUP(ROW(A469)/10, 0)+E$5-2)&amp;"&lt;/a&gt;")&amp;IF(INDIRECT("'Courses Complete'!U"&amp;ROUNDUP(ROW(A469)/10, 0)+E$5-2)="", "", ", &lt;a href=""../files/libraries/"&amp;VLOOKUP(INDIRECT("'Courses Complete'!U"&amp;ROUNDUP(ROW(A469)/10, 0)+E$5-2),Libraries!$B:$D,3, 0)&amp;"""&gt;"&amp;INDIRECT("'Courses Complete'!U"&amp;ROUNDUP(ROW(A469)/10, 0)+E$5-2)&amp;"&lt;/a&gt;")&amp;IF(INDIRECT("'Courses Complete'!V"&amp;ROUNDUP(ROW(A469)/10, 0)+E$5-2)="", "", ", &lt;a href=""../files/libraries/"&amp;VLOOKUP(INDIRECT("'Courses Complete'!V"&amp;ROUNDUP(ROW(A469)/10, 0)+E$5-2),Libraries!$B:$D,3, 0)&amp;"""&gt;"&amp;INDIRECT("'Courses Complete'!V"&amp;ROUNDUP(ROW(A469)/10, 0)+E$5-2)&amp;"&lt;/a&gt;")&amp;IF(INDIRECT("'Courses Complete'!W"&amp;ROUNDUP(ROW(A469)/10, 0)+E$5-2)="", "", ", &lt;a href=""../files/libraries/"&amp;VLOOKUP(INDIRECT("'Courses Complete'!W"&amp;ROUNDUP(ROW(A469)/10, 0)+E$5-2),Libraries!$B:$D,3, 0)&amp;"""&gt;"&amp;INDIRECT("'Courses Complete'!W"&amp;ROUNDUP(ROW(A469)/10, 0)+E$5-2)&amp;"&lt;/a&gt;")&amp;IF(INDIRECT("'Courses Complete'!X"&amp;ROUNDUP(ROW(A469)/10, 0)+E$5-2)="", "", ", &lt;a href=""../files/libraries/"&amp;VLOOKUP(INDIRECT("'Courses Complete'!X"&amp;ROUNDUP(ROW(A469)/10, 0)+E$5-2),Libraries!$B:$D,3, 0)&amp;"""&gt;"&amp;INDIRECT("'Courses Complete'!X"&amp;ROUNDUP(ROW(A469)/10, 0)+E$5-2)&amp;IF(INDIRECT("'Courses Complete'!Y"&amp;ROUNDUP(ROW(A469)/10, 0)+E$5-2)="", "", ", &lt;a href=""../files/libraries/"&amp;VLOOKUP(INDIRECT("'Courses Complete'!Y"&amp;ROUNDUP(ROW(A469)/10, 0)+E$5-2),Libraries!$B:$D,3, 0)&amp;"""&gt;"&amp;INDIRECT("'Courses Complete'!Y"&amp;ROUNDUP(ROW(A469)/10, 0)+E$5-2)&amp;"&lt;/a&gt;")&amp;"&lt;/a&gt;")&amp;IF(INDIRECT("'Courses Complete'!Z"&amp;ROUNDUP(ROW(A469)/10, 0)+E$5-2)="", "", ", &lt;a href=""../files/libraries/"&amp;VLOOKUP(INDIRECT("'Courses Complete'!Z"&amp;ROUNDUP(ROW(A469)/10, 0)+E$5-2),Libraries!$B:$D,3, 0)&amp;"""&gt;"&amp;INDIRECT("'Courses Complete'!Z"&amp;ROUNDUP(ROW(A469)/10, 0)+E$5-2)&amp;"&lt;/a&gt;")&amp;IF(INDIRECT("'Courses Complete'!AA"&amp;ROUNDUP(ROW(A469)/10, 0)+E$5-2)="", "", ", &lt;a href=""../files/libraries/"&amp;VLOOKUP(INDIRECT("'Courses Complete'!AA"&amp;ROUNDUP(ROW(A469)/10, 0)+E$5-2),Libraries!$B:$D,3, 0)&amp;"""&gt;"&amp;INDIRECT("'Courses Complete'!AA"&amp;ROUNDUP(ROW(A469)/10, 0)+E$5-2)&amp;"&lt;/a&gt;")&amp;IF(INDIRECT("'Courses Complete'!AB"&amp;ROUNDUP(ROW(A469)/10, 0)+E$5-2)="", "", ", &lt;a href=""../files/libraries/"&amp;VLOOKUP(INDIRECT("'Courses Complete'!AB"&amp;ROUNDUP(ROW(A469)/10, 0)+E$5-2),Libraries!$B:$D,3, 0)&amp;"""&gt;"&amp;INDIRECT("'Courses Complete'!AB"&amp;ROUNDUP(ROW(A469)/10, 0)+E$5-2)&amp;"&lt;/a&gt;")&amp;IF(INDIRECT("'Courses Complete'!AC"&amp;ROUNDUP(ROW(A469)/10, 0)+E$5-2)="", "", ", &lt;a href=""../files/libraries/"&amp;VLOOKUP(INDIRECT("'Courses Complete'!AC"&amp;ROUNDUP(ROW(A469)/10, 0)+E$5-2),Libraries!$B:$D,3, 0)&amp;"""&gt;"&amp;INDIRECT("'Courses Complete'!AC"&amp;ROUNDUP(ROW(A469)/10, 0)+E$5-2)&amp;"&lt;/a&gt;")&amp;IF(INDIRECT("'Courses Complete'!AD"&amp;ROUNDUP(ROW(A469)/10, 0)+E$5-2)="", "", ", &lt;a href=""../files/libraries/"&amp;VLOOKUP(INDIRECT("'Courses Complete'!AD"&amp;ROUNDUP(ROW(A469)/10, 0)+E$5-2),Libraries!$B:$D,3, 0)&amp;"""&gt;"&amp;INDIRECT("'Courses Complete'!AD"&amp;ROUNDUP(ROW(A469)/10, 0)+E$5-2)&amp;"&lt;/a&gt;")&amp;IF(INDIRECT("'Courses Complete'!AE"&amp;ROUNDUP(ROW(A469)/10, 0)+E$5-2)="", "", ", &lt;a href=""../files/libraries/"&amp;VLOOKUP(INDIRECT("'Courses Complete'!AE"&amp;ROUNDUP(ROW(A469)/10, 0)+E$5-2),Libraries!$B:$D,3, 0)&amp;"""&gt;"&amp;INDIRECT("'Courses Complete'!AE"&amp;ROUNDUP(ROW(A469)/10, 0)+E$5-2)&amp;"&lt;/a&gt;")&amp;IF(INDIRECT("'Courses Complete'!AF"&amp;ROUNDUP(ROW(A469)/10, 0)+E$5-2)="", "", ", &lt;a href=""../files/libraries/"&amp;VLOOKUP(INDIRECT("'Courses Complete'!AF"&amp;ROUNDUP(ROW(A469)/10, 0)+E$5-2),Libraries!$B:$D,3, 0)&amp;"""&gt;"&amp;INDIRECT("'Courses Complete'!AF"&amp;ROUNDUP(ROW(A469)/10, 0)+E$5-2)&amp;"&lt;/a&gt;")&amp;"&lt;/td&gt;", ""))</f>
        <v xml:space="preserve">           &lt;td&gt;N/A&lt;/td&gt;</v>
      </c>
      <c r="B469" s="100">
        <f t="shared" ca="1" si="404"/>
        <v>46</v>
      </c>
    </row>
    <row r="470" spans="1:2">
      <c r="A470" s="100" t="str">
        <f t="shared" ref="A470" ca="1" si="422">IF(ROUNDUP(ROW(A470)/10, 0)-1=0, "        &lt;/tr&gt;", IF(ROUNDUP(ROW(A470)/10, 0)-1&lt;=E$6-E$5+1, "         &lt;/tr&gt;", ""))</f>
        <v xml:space="preserve">         &lt;/tr&gt;</v>
      </c>
      <c r="B470" s="100">
        <f t="shared" ca="1" si="404"/>
        <v>46</v>
      </c>
    </row>
    <row r="471" spans="1:2">
      <c r="A471" s="100" t="str">
        <f t="shared" ref="A471" ca="1" si="423">IF(ROUNDUP(ROW(A471)/10, 0)-1=0, "&lt;table class=""horz_head line_divide""&gt;&lt;tr &gt;", IF(ROUNDUP(ROW(A471)/10, 0)-1&lt;=E$6-E$5+1, "         &lt;tr&gt;", IF(ROUNDUP(ROW(A471)/10, 0)-1=E$6-E$5+2, "      &lt;/table&gt;", "")))</f>
        <v xml:space="preserve">         &lt;tr&gt;</v>
      </c>
      <c r="B471" s="100">
        <f t="shared" ca="1" si="404"/>
        <v>47</v>
      </c>
    </row>
    <row r="472" spans="1:2">
      <c r="A472" s="100" t="str">
        <f t="shared" ref="A472" ca="1" si="424">IF(ROUNDUP(ROW(A472)/10, 0)-1=0, "          &lt;th scope=""col""&gt;Real&lt;/th&gt;", IF(ROUNDUP(ROW(A472)/10, 0)-1&lt;=E$6-E$5+1, "           &lt;td&gt;"&amp;INDIRECT("'Courses Complete'!E"&amp;ROUNDUP(ROW(A472)/10, 0)+E$5-2)&amp;"&lt;/td&gt;", ""))</f>
        <v xml:space="preserve">           &lt;td&gt;&lt;/td&gt;</v>
      </c>
      <c r="B472" s="100">
        <f t="shared" ca="1" si="404"/>
        <v>47</v>
      </c>
    </row>
    <row r="473" spans="1:2">
      <c r="A473" s="100" t="str">
        <f t="shared" ref="A473" ca="1" si="425">IF(ROUNDUP(ROW(A473)/10, 0)-1=0, "          &lt;th scope=""col""&gt;Type&lt;/th&gt;", IF(ROUNDUP(ROW(A473)/10, 0)-1&lt;=E$6-E$5+1, "           &lt;td&gt;"&amp;INDIRECT("'Courses Complete'!D"&amp;ROUNDUP(ROW(A473)/10, 0)+E$5-2)&amp;"&lt;/td&gt;", ""))</f>
        <v xml:space="preserve">           &lt;td&gt;Parkland&lt;/td&gt;</v>
      </c>
      <c r="B473" s="100">
        <f t="shared" ca="1" si="404"/>
        <v>47</v>
      </c>
    </row>
    <row r="474" spans="1:2">
      <c r="A474" s="100" t="str">
        <f t="shared" ref="A474" ca="1" si="426">IF(ROUNDUP(ROW(A474)/10, 0)-1=0, "          &lt;th scope=""col""&gt;Course&lt;/th&gt;", IF(ROUNDUP(ROW(A474)/10, 0)-1&lt;=E$6-E$5+1, "           &lt;td&gt;"&amp;IF(INDIRECT("'Courses Complete'!K"&amp;ROUNDUP(ROW(A474)/10, 0)+E$5-2)="", INDIRECT("'Courses Complete'!C"&amp;ROUNDUP(ROW(A474)/10, 0)+E$5-2), "&lt;a href=""../files/courses/"&amp;INDIRECT("'Courses Complete'!K"&amp;ROUNDUP(ROW(A474)/10, 0)+E$5-2)&amp;"""&gt;"&amp;INDIRECT("'Courses Complete'!C"&amp;ROUNDUP(ROW(A474)/10, 0)+E$5-2)&amp;"&lt;/a&gt;")&amp;"&lt;/td&gt;", ""))</f>
        <v xml:space="preserve">           &lt;td&gt;&lt;a href="../files/courses/castle_creek.zip"&gt;Castle Creek Golf Club&lt;/a&gt;&lt;/td&gt;</v>
      </c>
      <c r="B474" s="100">
        <f t="shared" ca="1" si="404"/>
        <v>47</v>
      </c>
    </row>
    <row r="475" spans="1:2">
      <c r="A475" s="100" t="str">
        <f t="shared" ref="A475" ca="1" si="427">IF(ROUNDUP(ROW(A475)/10, 0)-1=0, "          &lt;th scope=""col""&gt;Designer&lt;/th&gt;", IF(ROUNDUP(ROW(A475)/10, 0)-1&lt;=E$6-E$5+1, "           &lt;td&gt;"&amp;INDIRECT("'Courses Complete'!L"&amp;ROUNDUP(ROW(A475)/10, 0)+E$5-2)&amp;"&lt;/td&gt;", ""))</f>
        <v xml:space="preserve">           &lt;td&gt;Bruce Ryder&lt;/td&gt;</v>
      </c>
      <c r="B475" s="100">
        <f t="shared" ca="1" si="404"/>
        <v>47</v>
      </c>
    </row>
    <row r="476" spans="1:2">
      <c r="A476" s="100" t="str">
        <f t="shared" ref="A476" ca="1" si="428">IF(ROUNDUP(ROW(A476)/10, 0)-1=0, "          &lt;th class=""right_align"" scope=""col""&gt;Date&lt;/th&gt;", IF(ROUNDUP(ROW(A476)/10, 0)-1&lt;=E$6-E$5+1, "           &lt;td class=""right_align""&gt;"&amp;MONTH(INDIRECT("'Courses Complete'!N"&amp;ROUNDUP(ROW(A476)/10, 0)+E$5-2))&amp;"/"&amp;DAY(INDIRECT("'Courses Complete'!N"&amp;ROUNDUP(ROW(A476)/10, 0)+E$5-2))&amp;"/"&amp;YEAR(INDIRECT("'Courses Complete'!N"&amp;ROUNDUP(ROW(A476)/10, 0)+E$5-2))&amp;"&lt;/td&gt;", ""))</f>
        <v xml:space="preserve">           &lt;td class="right_align"&gt;5/30/2002&lt;/td&gt;</v>
      </c>
      <c r="B476" s="100">
        <f t="shared" ca="1" si="404"/>
        <v>47</v>
      </c>
    </row>
    <row r="477" spans="1:2">
      <c r="A477" s="100" t="str">
        <f t="shared" ref="A477" ca="1" si="429">IF(ROUNDUP(ROW(A477)/10, 0)-1=0, "          &lt;th class=""right_align"" scope=""col""&gt;Size&lt;/th&gt;", IF(ROUNDUP(ROW(A477)/10, 0)-1&lt;=E$6-E$5+1, "           &lt;td class=""right_align""&gt;"&amp;TEXT(ROUND(INDIRECT("'Courses Complete'!M"&amp;ROUNDUP(ROW(A477)/10, 0)+E$5-2), 1), "0.0")&amp;"&lt;/td&gt;", ""))</f>
        <v xml:space="preserve">           &lt;td class="right_align"&gt;12.1&lt;/td&gt;</v>
      </c>
      <c r="B477" s="100">
        <f t="shared" ca="1" si="404"/>
        <v>47</v>
      </c>
    </row>
    <row r="478" spans="1:2">
      <c r="A478" s="100" t="str">
        <f t="shared" ref="A478" ca="1" si="430">IF(ROUNDUP(ROW(A478)/10, 0)-1=0, "          &lt;th scope=""col""&gt;Images&lt;/th&gt;", IF(ROUNDUP(ROW(A478)/10, 0)-1&lt;=E$6-E$5+1, "           &lt;td&gt;"&amp;IF(INDIRECT("'Courses Complete'!F"&amp;ROUNDUP(ROW(A478)/10, 0)+E$5-2)="","","&lt;a href=""../pics/courses/"&amp;INDIRECT("'Courses Complete'!F"&amp;ROUNDUP(ROW(A478)/10, 0)+E$5-2)&amp;"""&gt;"&amp;IF(ISNUMBER(INDIRECT("'Courses Complete'!AG"&amp;ROUNDUP(ROW(A478)/10, 0)+E$5-2)), "#", "")&amp;INDIRECT("'Courses Complete'!AG"&amp;ROUNDUP(ROW(A478)/10, 0)+E$5-2)&amp;"&lt;/a&gt;")&amp;IF(INDIRECT("'Courses Complete'!G"&amp;ROUNDUP(ROW(A478)/10, 0)+E$5-2)="","",", &lt;a href=""../pics/courses/"&amp;INDIRECT("'Courses Complete'!G"&amp;ROUNDUP(ROW(A478)/10, 0)+E$5-2)&amp;"""&gt;"&amp;IF(ISNUMBER(INDIRECT("'Courses Complete'!AH"&amp;ROUNDUP(ROW(A478)/10, 0)+E$5-2)), "#", "")&amp;INDIRECT("'Courses Complete'!AH"&amp;ROUNDUP(ROW(A478)/10, 0)+E$5-2)&amp;"&lt;/a&gt;")&amp;IF(INDIRECT("'Courses Complete'!H"&amp;ROUNDUP(ROW(A478)/10, 0)+E$5-2)="","",", &lt;a href=""../pics/courses/"&amp;INDIRECT("'Courses Complete'!H"&amp;ROUNDUP(ROW(A478)/10, 0)+E$5-2)&amp;"""&gt;"&amp;IF(ISNUMBER(INDIRECT("'Courses Complete'!AI"&amp;ROUNDUP(ROW(A478)/10, 0)+E$5-2)), "#", "")&amp;INDIRECT("'Courses Complete'!AI"&amp;ROUNDUP(ROW(A478)/10, 0)+E$5-2)&amp;"&lt;/a&gt;")&amp;IF(INDIRECT("'Courses Complete'!I"&amp;ROUNDUP(ROW(A478)/10, 0)+E$5-2)="","",", &lt;a href=""../pics/courses/"&amp;INDIRECT("'Courses Complete'!I"&amp;ROUNDUP(ROW(A478)/10, 0)+E$5-2)&amp;"""&gt;"&amp;IF(ISNUMBER(INDIRECT("'Courses Complete'!AJ"&amp;ROUNDUP(ROW(A478)/10, 0)+E$5-2)), "#", "")&amp;INDIRECT("'Courses Complete'!AJ"&amp;ROUNDUP(ROW(A478)/10, 0)+E$5-2)&amp;"&lt;/a&gt;")&amp;IF(INDIRECT("'Courses Complete'!J"&amp;ROUNDUP(ROW(A478)/10, 0)+E$5-2)="","",", &lt;a href=""../pics/courses/"&amp;INDIRECT("'Courses Complete'!J"&amp;ROUNDUP(ROW(A478)/10, 0)+E$5-2)&amp;"""&gt;"&amp;IF(ISNUMBER(INDIRECT("'Courses Complete'!AK"&amp;ROUNDUP(ROW(A478)/10, 0)+E$5-2)), "#", "")&amp;INDIRECT("'Courses Complete'!AK"&amp;ROUNDUP(ROW(A478)/10, 0)+E$5-2)&amp;"&lt;/a&gt;")&amp;"&lt;/td&gt;", ""))</f>
        <v xml:space="preserve">           &lt;td&gt;&lt;a href="../pics/courses/castle_creek_splash.jpg"&gt;Sp&lt;/a&gt;, &lt;a href="../pics/courses/castle_creek_hole03.jpg"&gt;#3&lt;/a&gt;, &lt;a href="../pics/courses/castle_creek_hole04.jpg"&gt;#4&lt;/a&gt;, &lt;a href="../pics/courses/castle_creek_hole05.jpg"&gt;#5&lt;/a&gt;, &lt;a href="../pics/courses/castle_creek_hole14.jpg"&gt;#14&lt;/a&gt;&lt;/td&gt;</v>
      </c>
      <c r="B478" s="100">
        <f t="shared" ca="1" si="404"/>
        <v>47</v>
      </c>
    </row>
    <row r="479" spans="1:2">
      <c r="A479" s="100" t="str">
        <f ca="1">IF(ROUNDUP(ROW(A479)/10, 0)-1=0, "          &lt;th scope=""col""&gt;Libraries&lt;/th&gt;", IF(ROUNDUP(ROW(A479)/10, 0)-1&lt;=E$6-E$5+1, "           &lt;td&gt;"&amp;IF(INDIRECT("'Courses Complete'!O"&amp;ROUNDUP(ROW(A479)/10, 0)+E$5-2)="", "N/A", "&lt;a href=""../files/libraries/"&amp;VLOOKUP(INDIRECT("'Courses Complete'!O"&amp;ROUNDUP(ROW(A479)/10, 0)+E$5-2),Libraries!$B:$D,3, 0)&amp;"""&gt;"&amp;INDIRECT("'Courses Complete'!O"&amp;ROUNDUP(ROW(A479)/10, 0)+E$5-2)&amp;"&lt;/a&gt;")&amp;IF(INDIRECT("'Courses Complete'!P"&amp;ROUNDUP(ROW(A479)/10, 0)+E$5-2)="", "", ", &lt;a href=""../files/libraries/"&amp;VLOOKUP(INDIRECT("'Courses Complete'!P"&amp;ROUNDUP(ROW(A479)/10, 0)+E$5-2),Libraries!$B:$D,3, 0)&amp;"""&gt;"&amp;INDIRECT("'Courses Complete'!P"&amp;ROUNDUP(ROW(A479)/10, 0)+E$5-2)&amp;"&lt;/a&gt;")&amp;IF(INDIRECT("'Courses Complete'!Q"&amp;ROUNDUP(ROW(A479)/10, 0)+E$5-2)="", "", ", &lt;a href=""../files/libraries/"&amp;VLOOKUP(INDIRECT("'Courses Complete'!Q"&amp;ROUNDUP(ROW(A479)/10, 0)+E$5-2),Libraries!$B:$D,3, 0)&amp;"""&gt;"&amp;INDIRECT("'Courses Complete'!Q"&amp;ROUNDUP(ROW(A479)/10, 0)+E$5-2)&amp;"&lt;/a&gt;")&amp;IF(INDIRECT("'Courses Complete'!R"&amp;ROUNDUP(ROW(A479)/10, 0)+E$5-2)="", "", ", &lt;a href=""../files/libraries/"&amp;VLOOKUP(INDIRECT("'Courses Complete'!R"&amp;ROUNDUP(ROW(A479)/10, 0)+E$5-2),Libraries!$B:$D,3, 0)&amp;"""&gt;"&amp;INDIRECT("'Courses Complete'!R"&amp;ROUNDUP(ROW(A479)/10, 0)+E$5-2)&amp;"&lt;/a&gt;")&amp;IF(INDIRECT("'Courses Complete'!S"&amp;ROUNDUP(ROW(A479)/10, 0)+E$5-2)="", "", ", &lt;a href=""../files/libraries/"&amp;VLOOKUP(INDIRECT("'Courses Complete'!S"&amp;ROUNDUP(ROW(A479)/10, 0)+E$5-2),Libraries!$B:$D,3, 0)&amp;"""&gt;"&amp;INDIRECT("'Courses Complete'!S"&amp;ROUNDUP(ROW(A479)/10, 0)+E$5-2)&amp;"&lt;/a&gt;")&amp;IF(INDIRECT("'Courses Complete'!T"&amp;ROUNDUP(ROW(A479)/10, 0)+E$5-2)="", "", ", &lt;a href=""../files/libraries/"&amp;VLOOKUP(INDIRECT("'Courses Complete'!T"&amp;ROUNDUP(ROW(A479)/10, 0)+E$5-2),Libraries!$B:$D,3, 0)&amp;"""&gt;"&amp;INDIRECT("'Courses Complete'!T"&amp;ROUNDUP(ROW(A479)/10, 0)+E$5-2)&amp;"&lt;/a&gt;")&amp;IF(INDIRECT("'Courses Complete'!U"&amp;ROUNDUP(ROW(A479)/10, 0)+E$5-2)="", "", ", &lt;a href=""../files/libraries/"&amp;VLOOKUP(INDIRECT("'Courses Complete'!U"&amp;ROUNDUP(ROW(A479)/10, 0)+E$5-2),Libraries!$B:$D,3, 0)&amp;"""&gt;"&amp;INDIRECT("'Courses Complete'!U"&amp;ROUNDUP(ROW(A479)/10, 0)+E$5-2)&amp;"&lt;/a&gt;")&amp;IF(INDIRECT("'Courses Complete'!V"&amp;ROUNDUP(ROW(A479)/10, 0)+E$5-2)="", "", ", &lt;a href=""../files/libraries/"&amp;VLOOKUP(INDIRECT("'Courses Complete'!V"&amp;ROUNDUP(ROW(A479)/10, 0)+E$5-2),Libraries!$B:$D,3, 0)&amp;"""&gt;"&amp;INDIRECT("'Courses Complete'!V"&amp;ROUNDUP(ROW(A479)/10, 0)+E$5-2)&amp;"&lt;/a&gt;")&amp;IF(INDIRECT("'Courses Complete'!W"&amp;ROUNDUP(ROW(A479)/10, 0)+E$5-2)="", "", ", &lt;a href=""../files/libraries/"&amp;VLOOKUP(INDIRECT("'Courses Complete'!W"&amp;ROUNDUP(ROW(A479)/10, 0)+E$5-2),Libraries!$B:$D,3, 0)&amp;"""&gt;"&amp;INDIRECT("'Courses Complete'!W"&amp;ROUNDUP(ROW(A479)/10, 0)+E$5-2)&amp;"&lt;/a&gt;")&amp;IF(INDIRECT("'Courses Complete'!X"&amp;ROUNDUP(ROW(A479)/10, 0)+E$5-2)="", "", ", &lt;a href=""../files/libraries/"&amp;VLOOKUP(INDIRECT("'Courses Complete'!X"&amp;ROUNDUP(ROW(A479)/10, 0)+E$5-2),Libraries!$B:$D,3, 0)&amp;"""&gt;"&amp;INDIRECT("'Courses Complete'!X"&amp;ROUNDUP(ROW(A479)/10, 0)+E$5-2)&amp;IF(INDIRECT("'Courses Complete'!Y"&amp;ROUNDUP(ROW(A479)/10, 0)+E$5-2)="", "", ", &lt;a href=""../files/libraries/"&amp;VLOOKUP(INDIRECT("'Courses Complete'!Y"&amp;ROUNDUP(ROW(A479)/10, 0)+E$5-2),Libraries!$B:$D,3, 0)&amp;"""&gt;"&amp;INDIRECT("'Courses Complete'!Y"&amp;ROUNDUP(ROW(A479)/10, 0)+E$5-2)&amp;"&lt;/a&gt;")&amp;"&lt;/a&gt;")&amp;IF(INDIRECT("'Courses Complete'!Z"&amp;ROUNDUP(ROW(A479)/10, 0)+E$5-2)="", "", ", &lt;a href=""../files/libraries/"&amp;VLOOKUP(INDIRECT("'Courses Complete'!Z"&amp;ROUNDUP(ROW(A479)/10, 0)+E$5-2),Libraries!$B:$D,3, 0)&amp;"""&gt;"&amp;INDIRECT("'Courses Complete'!Z"&amp;ROUNDUP(ROW(A479)/10, 0)+E$5-2)&amp;"&lt;/a&gt;")&amp;IF(INDIRECT("'Courses Complete'!AA"&amp;ROUNDUP(ROW(A479)/10, 0)+E$5-2)="", "", ", &lt;a href=""../files/libraries/"&amp;VLOOKUP(INDIRECT("'Courses Complete'!AA"&amp;ROUNDUP(ROW(A479)/10, 0)+E$5-2),Libraries!$B:$D,3, 0)&amp;"""&gt;"&amp;INDIRECT("'Courses Complete'!AA"&amp;ROUNDUP(ROW(A479)/10, 0)+E$5-2)&amp;"&lt;/a&gt;")&amp;IF(INDIRECT("'Courses Complete'!AB"&amp;ROUNDUP(ROW(A479)/10, 0)+E$5-2)="", "", ", &lt;a href=""../files/libraries/"&amp;VLOOKUP(INDIRECT("'Courses Complete'!AB"&amp;ROUNDUP(ROW(A479)/10, 0)+E$5-2),Libraries!$B:$D,3, 0)&amp;"""&gt;"&amp;INDIRECT("'Courses Complete'!AB"&amp;ROUNDUP(ROW(A479)/10, 0)+E$5-2)&amp;"&lt;/a&gt;")&amp;IF(INDIRECT("'Courses Complete'!AC"&amp;ROUNDUP(ROW(A479)/10, 0)+E$5-2)="", "", ", &lt;a href=""../files/libraries/"&amp;VLOOKUP(INDIRECT("'Courses Complete'!AC"&amp;ROUNDUP(ROW(A479)/10, 0)+E$5-2),Libraries!$B:$D,3, 0)&amp;"""&gt;"&amp;INDIRECT("'Courses Complete'!AC"&amp;ROUNDUP(ROW(A479)/10, 0)+E$5-2)&amp;"&lt;/a&gt;")&amp;IF(INDIRECT("'Courses Complete'!AD"&amp;ROUNDUP(ROW(A479)/10, 0)+E$5-2)="", "", ", &lt;a href=""../files/libraries/"&amp;VLOOKUP(INDIRECT("'Courses Complete'!AD"&amp;ROUNDUP(ROW(A479)/10, 0)+E$5-2),Libraries!$B:$D,3, 0)&amp;"""&gt;"&amp;INDIRECT("'Courses Complete'!AD"&amp;ROUNDUP(ROW(A479)/10, 0)+E$5-2)&amp;"&lt;/a&gt;")&amp;IF(INDIRECT("'Courses Complete'!AE"&amp;ROUNDUP(ROW(A479)/10, 0)+E$5-2)="", "", ", &lt;a href=""../files/libraries/"&amp;VLOOKUP(INDIRECT("'Courses Complete'!AE"&amp;ROUNDUP(ROW(A479)/10, 0)+E$5-2),Libraries!$B:$D,3, 0)&amp;"""&gt;"&amp;INDIRECT("'Courses Complete'!AE"&amp;ROUNDUP(ROW(A479)/10, 0)+E$5-2)&amp;"&lt;/a&gt;")&amp;IF(INDIRECT("'Courses Complete'!AF"&amp;ROUNDUP(ROW(A479)/10, 0)+E$5-2)="", "", ", &lt;a href=""../files/libraries/"&amp;VLOOKUP(INDIRECT("'Courses Complete'!AF"&amp;ROUNDUP(ROW(A479)/10, 0)+E$5-2),Libraries!$B:$D,3, 0)&amp;"""&gt;"&amp;INDIRECT("'Courses Complete'!AF"&amp;ROUNDUP(ROW(A479)/10, 0)+E$5-2)&amp;"&lt;/a&gt;")&amp;"&lt;/td&gt;", ""))</f>
        <v xml:space="preserve">           &lt;td&gt;&lt;a href="../files/libraries/ruggedcross.zip"&gt;ruggedcross&lt;/a&gt;, &lt;a href="../files/libraries/sammamish.zip"&gt;sammamish&lt;/a&gt;, &lt;a href="../files/libraries/sgotha.zip"&gt;sgotha&lt;/a&gt;&lt;/td&gt;</v>
      </c>
      <c r="B479" s="100">
        <f t="shared" ca="1" si="404"/>
        <v>47</v>
      </c>
    </row>
    <row r="480" spans="1:2">
      <c r="A480" s="100" t="str">
        <f t="shared" ref="A480" ca="1" si="431">IF(ROUNDUP(ROW(A480)/10, 0)-1=0, "        &lt;/tr&gt;", IF(ROUNDUP(ROW(A480)/10, 0)-1&lt;=E$6-E$5+1, "         &lt;/tr&gt;", ""))</f>
        <v xml:space="preserve">         &lt;/tr&gt;</v>
      </c>
      <c r="B480" s="100">
        <f t="shared" ca="1" si="404"/>
        <v>47</v>
      </c>
    </row>
    <row r="481" spans="1:2">
      <c r="A481" s="100" t="str">
        <f t="shared" ref="A481" ca="1" si="432">IF(ROUNDUP(ROW(A481)/10, 0)-1=0, "&lt;table class=""horz_head line_divide""&gt;&lt;tr &gt;", IF(ROUNDUP(ROW(A481)/10, 0)-1&lt;=E$6-E$5+1, "         &lt;tr&gt;", IF(ROUNDUP(ROW(A481)/10, 0)-1=E$6-E$5+2, "      &lt;/table&gt;", "")))</f>
        <v xml:space="preserve">         &lt;tr&gt;</v>
      </c>
      <c r="B481" s="100">
        <f t="shared" ca="1" si="404"/>
        <v>48</v>
      </c>
    </row>
    <row r="482" spans="1:2">
      <c r="A482" s="100" t="str">
        <f t="shared" ref="A482" ca="1" si="433">IF(ROUNDUP(ROW(A482)/10, 0)-1=0, "          &lt;th scope=""col""&gt;Real&lt;/th&gt;", IF(ROUNDUP(ROW(A482)/10, 0)-1&lt;=E$6-E$5+1, "           &lt;td&gt;"&amp;INDIRECT("'Courses Complete'!E"&amp;ROUNDUP(ROW(A482)/10, 0)+E$5-2)&amp;"&lt;/td&gt;", ""))</f>
        <v xml:space="preserve">           &lt;td&gt;&lt;/td&gt;</v>
      </c>
      <c r="B482" s="100">
        <f t="shared" ca="1" si="404"/>
        <v>48</v>
      </c>
    </row>
    <row r="483" spans="1:2">
      <c r="A483" s="100" t="str">
        <f t="shared" ref="A483" ca="1" si="434">IF(ROUNDUP(ROW(A483)/10, 0)-1=0, "          &lt;th scope=""col""&gt;Type&lt;/th&gt;", IF(ROUNDUP(ROW(A483)/10, 0)-1&lt;=E$6-E$5+1, "           &lt;td&gt;"&amp;INDIRECT("'Courses Complete'!D"&amp;ROUNDUP(ROW(A483)/10, 0)+E$5-2)&amp;"&lt;/td&gt;", ""))</f>
        <v xml:space="preserve">           &lt;td&gt;Volcano valley&lt;/td&gt;</v>
      </c>
      <c r="B483" s="100">
        <f t="shared" ca="1" si="404"/>
        <v>48</v>
      </c>
    </row>
    <row r="484" spans="1:2">
      <c r="A484" s="100" t="str">
        <f t="shared" ref="A484" ca="1" si="435">IF(ROUNDUP(ROW(A484)/10, 0)-1=0, "          &lt;th scope=""col""&gt;Course&lt;/th&gt;", IF(ROUNDUP(ROW(A484)/10, 0)-1&lt;=E$6-E$5+1, "           &lt;td&gt;"&amp;IF(INDIRECT("'Courses Complete'!K"&amp;ROUNDUP(ROW(A484)/10, 0)+E$5-2)="", INDIRECT("'Courses Complete'!C"&amp;ROUNDUP(ROW(A484)/10, 0)+E$5-2), "&lt;a href=""../files/courses/"&amp;INDIRECT("'Courses Complete'!K"&amp;ROUNDUP(ROW(A484)/10, 0)+E$5-2)&amp;"""&gt;"&amp;INDIRECT("'Courses Complete'!C"&amp;ROUNDUP(ROW(A484)/10, 0)+E$5-2)&amp;"&lt;/a&gt;")&amp;"&lt;/td&gt;", ""))</f>
        <v xml:space="preserve">           &lt;td&gt;&lt;a href="../files/courses/castle_heather.zip"&gt;Castle Heather Golf &amp; CC&lt;/a&gt;&lt;/td&gt;</v>
      </c>
      <c r="B484" s="100">
        <f t="shared" ca="1" si="404"/>
        <v>48</v>
      </c>
    </row>
    <row r="485" spans="1:2">
      <c r="A485" s="100" t="str">
        <f t="shared" ref="A485" ca="1" si="436">IF(ROUNDUP(ROW(A485)/10, 0)-1=0, "          &lt;th scope=""col""&gt;Designer&lt;/th&gt;", IF(ROUNDUP(ROW(A485)/10, 0)-1&lt;=E$6-E$5+1, "           &lt;td&gt;"&amp;INDIRECT("'Courses Complete'!L"&amp;ROUNDUP(ROW(A485)/10, 0)+E$5-2)&amp;"&lt;/td&gt;", ""))</f>
        <v xml:space="preserve">           &lt;td&gt;Paul Mackenzie&lt;/td&gt;</v>
      </c>
      <c r="B485" s="100">
        <f t="shared" ca="1" si="404"/>
        <v>48</v>
      </c>
    </row>
    <row r="486" spans="1:2">
      <c r="A486" s="100" t="str">
        <f t="shared" ref="A486" ca="1" si="437">IF(ROUNDUP(ROW(A486)/10, 0)-1=0, "          &lt;th class=""right_align"" scope=""col""&gt;Date&lt;/th&gt;", IF(ROUNDUP(ROW(A486)/10, 0)-1&lt;=E$6-E$5+1, "           &lt;td class=""right_align""&gt;"&amp;MONTH(INDIRECT("'Courses Complete'!N"&amp;ROUNDUP(ROW(A486)/10, 0)+E$5-2))&amp;"/"&amp;DAY(INDIRECT("'Courses Complete'!N"&amp;ROUNDUP(ROW(A486)/10, 0)+E$5-2))&amp;"/"&amp;YEAR(INDIRECT("'Courses Complete'!N"&amp;ROUNDUP(ROW(A486)/10, 0)+E$5-2))&amp;"&lt;/td&gt;", ""))</f>
        <v xml:space="preserve">           &lt;td class="right_align"&gt;2/21/2001&lt;/td&gt;</v>
      </c>
      <c r="B486" s="100">
        <f t="shared" ca="1" si="404"/>
        <v>48</v>
      </c>
    </row>
    <row r="487" spans="1:2">
      <c r="A487" s="100" t="str">
        <f t="shared" ref="A487" ca="1" si="438">IF(ROUNDUP(ROW(A487)/10, 0)-1=0, "          &lt;th class=""right_align"" scope=""col""&gt;Size&lt;/th&gt;", IF(ROUNDUP(ROW(A487)/10, 0)-1&lt;=E$6-E$5+1, "           &lt;td class=""right_align""&gt;"&amp;TEXT(ROUND(INDIRECT("'Courses Complete'!M"&amp;ROUNDUP(ROW(A487)/10, 0)+E$5-2), 1), "0.0")&amp;"&lt;/td&gt;", ""))</f>
        <v xml:space="preserve">           &lt;td class="right_align"&gt;5.6&lt;/td&gt;</v>
      </c>
      <c r="B487" s="100">
        <f t="shared" ca="1" si="404"/>
        <v>48</v>
      </c>
    </row>
    <row r="488" spans="1:2">
      <c r="A488" s="100" t="str">
        <f t="shared" ref="A488" ca="1" si="439">IF(ROUNDUP(ROW(A488)/10, 0)-1=0, "          &lt;th scope=""col""&gt;Images&lt;/th&gt;", IF(ROUNDUP(ROW(A488)/10, 0)-1&lt;=E$6-E$5+1, "           &lt;td&gt;"&amp;IF(INDIRECT("'Courses Complete'!F"&amp;ROUNDUP(ROW(A488)/10, 0)+E$5-2)="","","&lt;a href=""../pics/courses/"&amp;INDIRECT("'Courses Complete'!F"&amp;ROUNDUP(ROW(A488)/10, 0)+E$5-2)&amp;"""&gt;"&amp;IF(ISNUMBER(INDIRECT("'Courses Complete'!AG"&amp;ROUNDUP(ROW(A488)/10, 0)+E$5-2)), "#", "")&amp;INDIRECT("'Courses Complete'!AG"&amp;ROUNDUP(ROW(A488)/10, 0)+E$5-2)&amp;"&lt;/a&gt;")&amp;IF(INDIRECT("'Courses Complete'!G"&amp;ROUNDUP(ROW(A488)/10, 0)+E$5-2)="","",", &lt;a href=""../pics/courses/"&amp;INDIRECT("'Courses Complete'!G"&amp;ROUNDUP(ROW(A488)/10, 0)+E$5-2)&amp;"""&gt;"&amp;IF(ISNUMBER(INDIRECT("'Courses Complete'!AH"&amp;ROUNDUP(ROW(A488)/10, 0)+E$5-2)), "#", "")&amp;INDIRECT("'Courses Complete'!AH"&amp;ROUNDUP(ROW(A488)/10, 0)+E$5-2)&amp;"&lt;/a&gt;")&amp;IF(INDIRECT("'Courses Complete'!H"&amp;ROUNDUP(ROW(A488)/10, 0)+E$5-2)="","",", &lt;a href=""../pics/courses/"&amp;INDIRECT("'Courses Complete'!H"&amp;ROUNDUP(ROW(A488)/10, 0)+E$5-2)&amp;"""&gt;"&amp;IF(ISNUMBER(INDIRECT("'Courses Complete'!AI"&amp;ROUNDUP(ROW(A488)/10, 0)+E$5-2)), "#", "")&amp;INDIRECT("'Courses Complete'!AI"&amp;ROUNDUP(ROW(A488)/10, 0)+E$5-2)&amp;"&lt;/a&gt;")&amp;IF(INDIRECT("'Courses Complete'!I"&amp;ROUNDUP(ROW(A488)/10, 0)+E$5-2)="","",", &lt;a href=""../pics/courses/"&amp;INDIRECT("'Courses Complete'!I"&amp;ROUNDUP(ROW(A488)/10, 0)+E$5-2)&amp;"""&gt;"&amp;IF(ISNUMBER(INDIRECT("'Courses Complete'!AJ"&amp;ROUNDUP(ROW(A488)/10, 0)+E$5-2)), "#", "")&amp;INDIRECT("'Courses Complete'!AJ"&amp;ROUNDUP(ROW(A488)/10, 0)+E$5-2)&amp;"&lt;/a&gt;")&amp;IF(INDIRECT("'Courses Complete'!J"&amp;ROUNDUP(ROW(A488)/10, 0)+E$5-2)="","",", &lt;a href=""../pics/courses/"&amp;INDIRECT("'Courses Complete'!J"&amp;ROUNDUP(ROW(A488)/10, 0)+E$5-2)&amp;"""&gt;"&amp;IF(ISNUMBER(INDIRECT("'Courses Complete'!AK"&amp;ROUNDUP(ROW(A488)/10, 0)+E$5-2)), "#", "")&amp;INDIRECT("'Courses Complete'!AK"&amp;ROUNDUP(ROW(A488)/10, 0)+E$5-2)&amp;"&lt;/a&gt;")&amp;"&lt;/td&gt;", ""))</f>
        <v xml:space="preserve">           &lt;td&gt;&lt;a href="../pics/courses/castle_heather_gcc_hole09.jpg"&gt;#9&lt;/a&gt;, &lt;a href="../pics/courses/castle_heather_gcc_hole16.jpg"&gt;#16&lt;/a&gt;&lt;/td&gt;</v>
      </c>
      <c r="B488" s="100">
        <f t="shared" ca="1" si="404"/>
        <v>48</v>
      </c>
    </row>
    <row r="489" spans="1:2">
      <c r="A489" s="100" t="str">
        <f ca="1">IF(ROUNDUP(ROW(A489)/10, 0)-1=0, "          &lt;th scope=""col""&gt;Libraries&lt;/th&gt;", IF(ROUNDUP(ROW(A489)/10, 0)-1&lt;=E$6-E$5+1, "           &lt;td&gt;"&amp;IF(INDIRECT("'Courses Complete'!O"&amp;ROUNDUP(ROW(A489)/10, 0)+E$5-2)="", "N/A", "&lt;a href=""../files/libraries/"&amp;VLOOKUP(INDIRECT("'Courses Complete'!O"&amp;ROUNDUP(ROW(A489)/10, 0)+E$5-2),Libraries!$B:$D,3, 0)&amp;"""&gt;"&amp;INDIRECT("'Courses Complete'!O"&amp;ROUNDUP(ROW(A489)/10, 0)+E$5-2)&amp;"&lt;/a&gt;")&amp;IF(INDIRECT("'Courses Complete'!P"&amp;ROUNDUP(ROW(A489)/10, 0)+E$5-2)="", "", ", &lt;a href=""../files/libraries/"&amp;VLOOKUP(INDIRECT("'Courses Complete'!P"&amp;ROUNDUP(ROW(A489)/10, 0)+E$5-2),Libraries!$B:$D,3, 0)&amp;"""&gt;"&amp;INDIRECT("'Courses Complete'!P"&amp;ROUNDUP(ROW(A489)/10, 0)+E$5-2)&amp;"&lt;/a&gt;")&amp;IF(INDIRECT("'Courses Complete'!Q"&amp;ROUNDUP(ROW(A489)/10, 0)+E$5-2)="", "", ", &lt;a href=""../files/libraries/"&amp;VLOOKUP(INDIRECT("'Courses Complete'!Q"&amp;ROUNDUP(ROW(A489)/10, 0)+E$5-2),Libraries!$B:$D,3, 0)&amp;"""&gt;"&amp;INDIRECT("'Courses Complete'!Q"&amp;ROUNDUP(ROW(A489)/10, 0)+E$5-2)&amp;"&lt;/a&gt;")&amp;IF(INDIRECT("'Courses Complete'!R"&amp;ROUNDUP(ROW(A489)/10, 0)+E$5-2)="", "", ", &lt;a href=""../files/libraries/"&amp;VLOOKUP(INDIRECT("'Courses Complete'!R"&amp;ROUNDUP(ROW(A489)/10, 0)+E$5-2),Libraries!$B:$D,3, 0)&amp;"""&gt;"&amp;INDIRECT("'Courses Complete'!R"&amp;ROUNDUP(ROW(A489)/10, 0)+E$5-2)&amp;"&lt;/a&gt;")&amp;IF(INDIRECT("'Courses Complete'!S"&amp;ROUNDUP(ROW(A489)/10, 0)+E$5-2)="", "", ", &lt;a href=""../files/libraries/"&amp;VLOOKUP(INDIRECT("'Courses Complete'!S"&amp;ROUNDUP(ROW(A489)/10, 0)+E$5-2),Libraries!$B:$D,3, 0)&amp;"""&gt;"&amp;INDIRECT("'Courses Complete'!S"&amp;ROUNDUP(ROW(A489)/10, 0)+E$5-2)&amp;"&lt;/a&gt;")&amp;IF(INDIRECT("'Courses Complete'!T"&amp;ROUNDUP(ROW(A489)/10, 0)+E$5-2)="", "", ", &lt;a href=""../files/libraries/"&amp;VLOOKUP(INDIRECT("'Courses Complete'!T"&amp;ROUNDUP(ROW(A489)/10, 0)+E$5-2),Libraries!$B:$D,3, 0)&amp;"""&gt;"&amp;INDIRECT("'Courses Complete'!T"&amp;ROUNDUP(ROW(A489)/10, 0)+E$5-2)&amp;"&lt;/a&gt;")&amp;IF(INDIRECT("'Courses Complete'!U"&amp;ROUNDUP(ROW(A489)/10, 0)+E$5-2)="", "", ", &lt;a href=""../files/libraries/"&amp;VLOOKUP(INDIRECT("'Courses Complete'!U"&amp;ROUNDUP(ROW(A489)/10, 0)+E$5-2),Libraries!$B:$D,3, 0)&amp;"""&gt;"&amp;INDIRECT("'Courses Complete'!U"&amp;ROUNDUP(ROW(A489)/10, 0)+E$5-2)&amp;"&lt;/a&gt;")&amp;IF(INDIRECT("'Courses Complete'!V"&amp;ROUNDUP(ROW(A489)/10, 0)+E$5-2)="", "", ", &lt;a href=""../files/libraries/"&amp;VLOOKUP(INDIRECT("'Courses Complete'!V"&amp;ROUNDUP(ROW(A489)/10, 0)+E$5-2),Libraries!$B:$D,3, 0)&amp;"""&gt;"&amp;INDIRECT("'Courses Complete'!V"&amp;ROUNDUP(ROW(A489)/10, 0)+E$5-2)&amp;"&lt;/a&gt;")&amp;IF(INDIRECT("'Courses Complete'!W"&amp;ROUNDUP(ROW(A489)/10, 0)+E$5-2)="", "", ", &lt;a href=""../files/libraries/"&amp;VLOOKUP(INDIRECT("'Courses Complete'!W"&amp;ROUNDUP(ROW(A489)/10, 0)+E$5-2),Libraries!$B:$D,3, 0)&amp;"""&gt;"&amp;INDIRECT("'Courses Complete'!W"&amp;ROUNDUP(ROW(A489)/10, 0)+E$5-2)&amp;"&lt;/a&gt;")&amp;IF(INDIRECT("'Courses Complete'!X"&amp;ROUNDUP(ROW(A489)/10, 0)+E$5-2)="", "", ", &lt;a href=""../files/libraries/"&amp;VLOOKUP(INDIRECT("'Courses Complete'!X"&amp;ROUNDUP(ROW(A489)/10, 0)+E$5-2),Libraries!$B:$D,3, 0)&amp;"""&gt;"&amp;INDIRECT("'Courses Complete'!X"&amp;ROUNDUP(ROW(A489)/10, 0)+E$5-2)&amp;IF(INDIRECT("'Courses Complete'!Y"&amp;ROUNDUP(ROW(A489)/10, 0)+E$5-2)="", "", ", &lt;a href=""../files/libraries/"&amp;VLOOKUP(INDIRECT("'Courses Complete'!Y"&amp;ROUNDUP(ROW(A489)/10, 0)+E$5-2),Libraries!$B:$D,3, 0)&amp;"""&gt;"&amp;INDIRECT("'Courses Complete'!Y"&amp;ROUNDUP(ROW(A489)/10, 0)+E$5-2)&amp;"&lt;/a&gt;")&amp;"&lt;/a&gt;")&amp;IF(INDIRECT("'Courses Complete'!Z"&amp;ROUNDUP(ROW(A489)/10, 0)+E$5-2)="", "", ", &lt;a href=""../files/libraries/"&amp;VLOOKUP(INDIRECT("'Courses Complete'!Z"&amp;ROUNDUP(ROW(A489)/10, 0)+E$5-2),Libraries!$B:$D,3, 0)&amp;"""&gt;"&amp;INDIRECT("'Courses Complete'!Z"&amp;ROUNDUP(ROW(A489)/10, 0)+E$5-2)&amp;"&lt;/a&gt;")&amp;IF(INDIRECT("'Courses Complete'!AA"&amp;ROUNDUP(ROW(A489)/10, 0)+E$5-2)="", "", ", &lt;a href=""../files/libraries/"&amp;VLOOKUP(INDIRECT("'Courses Complete'!AA"&amp;ROUNDUP(ROW(A489)/10, 0)+E$5-2),Libraries!$B:$D,3, 0)&amp;"""&gt;"&amp;INDIRECT("'Courses Complete'!AA"&amp;ROUNDUP(ROW(A489)/10, 0)+E$5-2)&amp;"&lt;/a&gt;")&amp;IF(INDIRECT("'Courses Complete'!AB"&amp;ROUNDUP(ROW(A489)/10, 0)+E$5-2)="", "", ", &lt;a href=""../files/libraries/"&amp;VLOOKUP(INDIRECT("'Courses Complete'!AB"&amp;ROUNDUP(ROW(A489)/10, 0)+E$5-2),Libraries!$B:$D,3, 0)&amp;"""&gt;"&amp;INDIRECT("'Courses Complete'!AB"&amp;ROUNDUP(ROW(A489)/10, 0)+E$5-2)&amp;"&lt;/a&gt;")&amp;IF(INDIRECT("'Courses Complete'!AC"&amp;ROUNDUP(ROW(A489)/10, 0)+E$5-2)="", "", ", &lt;a href=""../files/libraries/"&amp;VLOOKUP(INDIRECT("'Courses Complete'!AC"&amp;ROUNDUP(ROW(A489)/10, 0)+E$5-2),Libraries!$B:$D,3, 0)&amp;"""&gt;"&amp;INDIRECT("'Courses Complete'!AC"&amp;ROUNDUP(ROW(A489)/10, 0)+E$5-2)&amp;"&lt;/a&gt;")&amp;IF(INDIRECT("'Courses Complete'!AD"&amp;ROUNDUP(ROW(A489)/10, 0)+E$5-2)="", "", ", &lt;a href=""../files/libraries/"&amp;VLOOKUP(INDIRECT("'Courses Complete'!AD"&amp;ROUNDUP(ROW(A489)/10, 0)+E$5-2),Libraries!$B:$D,3, 0)&amp;"""&gt;"&amp;INDIRECT("'Courses Complete'!AD"&amp;ROUNDUP(ROW(A489)/10, 0)+E$5-2)&amp;"&lt;/a&gt;")&amp;IF(INDIRECT("'Courses Complete'!AE"&amp;ROUNDUP(ROW(A489)/10, 0)+E$5-2)="", "", ", &lt;a href=""../files/libraries/"&amp;VLOOKUP(INDIRECT("'Courses Complete'!AE"&amp;ROUNDUP(ROW(A489)/10, 0)+E$5-2),Libraries!$B:$D,3, 0)&amp;"""&gt;"&amp;INDIRECT("'Courses Complete'!AE"&amp;ROUNDUP(ROW(A489)/10, 0)+E$5-2)&amp;"&lt;/a&gt;")&amp;IF(INDIRECT("'Courses Complete'!AF"&amp;ROUNDUP(ROW(A489)/10, 0)+E$5-2)="", "", ", &lt;a href=""../files/libraries/"&amp;VLOOKUP(INDIRECT("'Courses Complete'!AF"&amp;ROUNDUP(ROW(A489)/10, 0)+E$5-2),Libraries!$B:$D,3, 0)&amp;"""&gt;"&amp;INDIRECT("'Courses Complete'!AF"&amp;ROUNDUP(ROW(A489)/10, 0)+E$5-2)&amp;"&lt;/a&gt;")&amp;"&lt;/td&gt;", ""))</f>
        <v xml:space="preserve">           &lt;td&gt;&lt;a href="../files/libraries/augusta2001.zip"&gt;augusta2001&lt;/a&gt;, &lt;a href="../files/libraries/beartooth.zip"&gt;beartooth&lt;/a&gt;&lt;/td&gt;</v>
      </c>
      <c r="B489" s="100">
        <f t="shared" ca="1" si="404"/>
        <v>48</v>
      </c>
    </row>
    <row r="490" spans="1:2">
      <c r="A490" s="100" t="str">
        <f t="shared" ref="A490" ca="1" si="440">IF(ROUNDUP(ROW(A490)/10, 0)-1=0, "        &lt;/tr&gt;", IF(ROUNDUP(ROW(A490)/10, 0)-1&lt;=E$6-E$5+1, "         &lt;/tr&gt;", ""))</f>
        <v xml:space="preserve">         &lt;/tr&gt;</v>
      </c>
      <c r="B490" s="100">
        <f t="shared" ca="1" si="404"/>
        <v>48</v>
      </c>
    </row>
    <row r="491" spans="1:2">
      <c r="A491" s="100" t="str">
        <f t="shared" ref="A491" ca="1" si="441">IF(ROUNDUP(ROW(A491)/10, 0)-1=0, "&lt;table class=""horz_head line_divide""&gt;&lt;tr &gt;", IF(ROUNDUP(ROW(A491)/10, 0)-1&lt;=E$6-E$5+1, "         &lt;tr&gt;", IF(ROUNDUP(ROW(A491)/10, 0)-1=E$6-E$5+2, "      &lt;/table&gt;", "")))</f>
        <v xml:space="preserve">         &lt;tr&gt;</v>
      </c>
      <c r="B491" s="100">
        <f t="shared" ca="1" si="404"/>
        <v>49</v>
      </c>
    </row>
    <row r="492" spans="1:2">
      <c r="A492" s="100" t="str">
        <f t="shared" ref="A492" ca="1" si="442">IF(ROUNDUP(ROW(A492)/10, 0)-1=0, "          &lt;th scope=""col""&gt;Real&lt;/th&gt;", IF(ROUNDUP(ROW(A492)/10, 0)-1&lt;=E$6-E$5+1, "           &lt;td&gt;"&amp;INDIRECT("'Courses Complete'!E"&amp;ROUNDUP(ROW(A492)/10, 0)+E$5-2)&amp;"&lt;/td&gt;", ""))</f>
        <v xml:space="preserve">           &lt;td&gt;&lt;/td&gt;</v>
      </c>
      <c r="B492" s="100">
        <f t="shared" ca="1" si="404"/>
        <v>49</v>
      </c>
    </row>
    <row r="493" spans="1:2">
      <c r="A493" s="100" t="str">
        <f t="shared" ref="A493" ca="1" si="443">IF(ROUNDUP(ROW(A493)/10, 0)-1=0, "          &lt;th scope=""col""&gt;Type&lt;/th&gt;", IF(ROUNDUP(ROW(A493)/10, 0)-1&lt;=E$6-E$5+1, "           &lt;td&gt;"&amp;INDIRECT("'Courses Complete'!D"&amp;ROUNDUP(ROW(A493)/10, 0)+E$5-2)&amp;"&lt;/td&gt;", ""))</f>
        <v xml:space="preserve">           &lt;td&gt;Mtn valley&lt;/td&gt;</v>
      </c>
      <c r="B493" s="100">
        <f t="shared" ca="1" si="404"/>
        <v>49</v>
      </c>
    </row>
    <row r="494" spans="1:2">
      <c r="A494" s="100" t="str">
        <f t="shared" ref="A494" ca="1" si="444">IF(ROUNDUP(ROW(A494)/10, 0)-1=0, "          &lt;th scope=""col""&gt;Course&lt;/th&gt;", IF(ROUNDUP(ROW(A494)/10, 0)-1&lt;=E$6-E$5+1, "           &lt;td&gt;"&amp;IF(INDIRECT("'Courses Complete'!K"&amp;ROUNDUP(ROW(A494)/10, 0)+E$5-2)="", INDIRECT("'Courses Complete'!C"&amp;ROUNDUP(ROW(A494)/10, 0)+E$5-2), "&lt;a href=""../files/courses/"&amp;INDIRECT("'Courses Complete'!K"&amp;ROUNDUP(ROW(A494)/10, 0)+E$5-2)&amp;"""&gt;"&amp;INDIRECT("'Courses Complete'!C"&amp;ROUNDUP(ROW(A494)/10, 0)+E$5-2)&amp;"&lt;/a&gt;")&amp;"&lt;/td&gt;", ""))</f>
        <v xml:space="preserve">           &lt;td&gt;&lt;a href="../files/courses/castle_hills.zip"&gt;Castle Hills CC&lt;/a&gt;&lt;/td&gt;</v>
      </c>
      <c r="B494" s="100">
        <f t="shared" ca="1" si="404"/>
        <v>49</v>
      </c>
    </row>
    <row r="495" spans="1:2">
      <c r="A495" s="100" t="str">
        <f t="shared" ref="A495" ca="1" si="445">IF(ROUNDUP(ROW(A495)/10, 0)-1=0, "          &lt;th scope=""col""&gt;Designer&lt;/th&gt;", IF(ROUNDUP(ROW(A495)/10, 0)-1&lt;=E$6-E$5+1, "           &lt;td&gt;"&amp;INDIRECT("'Courses Complete'!L"&amp;ROUNDUP(ROW(A495)/10, 0)+E$5-2)&amp;"&lt;/td&gt;", ""))</f>
        <v xml:space="preserve">           &lt;td&gt;Bob Demars&lt;/td&gt;</v>
      </c>
      <c r="B495" s="100">
        <f t="shared" ca="1" si="404"/>
        <v>49</v>
      </c>
    </row>
    <row r="496" spans="1:2">
      <c r="A496" s="100" t="str">
        <f t="shared" ref="A496" ca="1" si="446">IF(ROUNDUP(ROW(A496)/10, 0)-1=0, "          &lt;th class=""right_align"" scope=""col""&gt;Date&lt;/th&gt;", IF(ROUNDUP(ROW(A496)/10, 0)-1&lt;=E$6-E$5+1, "           &lt;td class=""right_align""&gt;"&amp;MONTH(INDIRECT("'Courses Complete'!N"&amp;ROUNDUP(ROW(A496)/10, 0)+E$5-2))&amp;"/"&amp;DAY(INDIRECT("'Courses Complete'!N"&amp;ROUNDUP(ROW(A496)/10, 0)+E$5-2))&amp;"/"&amp;YEAR(INDIRECT("'Courses Complete'!N"&amp;ROUNDUP(ROW(A496)/10, 0)+E$5-2))&amp;"&lt;/td&gt;", ""))</f>
        <v xml:space="preserve">           &lt;td class="right_align"&gt;8/28/2001&lt;/td&gt;</v>
      </c>
      <c r="B496" s="100">
        <f t="shared" ca="1" si="404"/>
        <v>49</v>
      </c>
    </row>
    <row r="497" spans="1:2">
      <c r="A497" s="100" t="str">
        <f t="shared" ref="A497" ca="1" si="447">IF(ROUNDUP(ROW(A497)/10, 0)-1=0, "          &lt;th class=""right_align"" scope=""col""&gt;Size&lt;/th&gt;", IF(ROUNDUP(ROW(A497)/10, 0)-1&lt;=E$6-E$5+1, "           &lt;td class=""right_align""&gt;"&amp;TEXT(ROUND(INDIRECT("'Courses Complete'!M"&amp;ROUNDUP(ROW(A497)/10, 0)+E$5-2), 1), "0.0")&amp;"&lt;/td&gt;", ""))</f>
        <v xml:space="preserve">           &lt;td class="right_align"&gt;6.5&lt;/td&gt;</v>
      </c>
      <c r="B497" s="100">
        <f t="shared" ca="1" si="404"/>
        <v>49</v>
      </c>
    </row>
    <row r="498" spans="1:2">
      <c r="A498" s="100" t="str">
        <f t="shared" ref="A498" ca="1" si="448">IF(ROUNDUP(ROW(A498)/10, 0)-1=0, "          &lt;th scope=""col""&gt;Images&lt;/th&gt;", IF(ROUNDUP(ROW(A498)/10, 0)-1&lt;=E$6-E$5+1, "           &lt;td&gt;"&amp;IF(INDIRECT("'Courses Complete'!F"&amp;ROUNDUP(ROW(A498)/10, 0)+E$5-2)="","","&lt;a href=""../pics/courses/"&amp;INDIRECT("'Courses Complete'!F"&amp;ROUNDUP(ROW(A498)/10, 0)+E$5-2)&amp;"""&gt;"&amp;IF(ISNUMBER(INDIRECT("'Courses Complete'!AG"&amp;ROUNDUP(ROW(A498)/10, 0)+E$5-2)), "#", "")&amp;INDIRECT("'Courses Complete'!AG"&amp;ROUNDUP(ROW(A498)/10, 0)+E$5-2)&amp;"&lt;/a&gt;")&amp;IF(INDIRECT("'Courses Complete'!G"&amp;ROUNDUP(ROW(A498)/10, 0)+E$5-2)="","",", &lt;a href=""../pics/courses/"&amp;INDIRECT("'Courses Complete'!G"&amp;ROUNDUP(ROW(A498)/10, 0)+E$5-2)&amp;"""&gt;"&amp;IF(ISNUMBER(INDIRECT("'Courses Complete'!AH"&amp;ROUNDUP(ROW(A498)/10, 0)+E$5-2)), "#", "")&amp;INDIRECT("'Courses Complete'!AH"&amp;ROUNDUP(ROW(A498)/10, 0)+E$5-2)&amp;"&lt;/a&gt;")&amp;IF(INDIRECT("'Courses Complete'!H"&amp;ROUNDUP(ROW(A498)/10, 0)+E$5-2)="","",", &lt;a href=""../pics/courses/"&amp;INDIRECT("'Courses Complete'!H"&amp;ROUNDUP(ROW(A498)/10, 0)+E$5-2)&amp;"""&gt;"&amp;IF(ISNUMBER(INDIRECT("'Courses Complete'!AI"&amp;ROUNDUP(ROW(A498)/10, 0)+E$5-2)), "#", "")&amp;INDIRECT("'Courses Complete'!AI"&amp;ROUNDUP(ROW(A498)/10, 0)+E$5-2)&amp;"&lt;/a&gt;")&amp;IF(INDIRECT("'Courses Complete'!I"&amp;ROUNDUP(ROW(A498)/10, 0)+E$5-2)="","",", &lt;a href=""../pics/courses/"&amp;INDIRECT("'Courses Complete'!I"&amp;ROUNDUP(ROW(A498)/10, 0)+E$5-2)&amp;"""&gt;"&amp;IF(ISNUMBER(INDIRECT("'Courses Complete'!AJ"&amp;ROUNDUP(ROW(A498)/10, 0)+E$5-2)), "#", "")&amp;INDIRECT("'Courses Complete'!AJ"&amp;ROUNDUP(ROW(A498)/10, 0)+E$5-2)&amp;"&lt;/a&gt;")&amp;IF(INDIRECT("'Courses Complete'!J"&amp;ROUNDUP(ROW(A498)/10, 0)+E$5-2)="","",", &lt;a href=""../pics/courses/"&amp;INDIRECT("'Courses Complete'!J"&amp;ROUNDUP(ROW(A498)/10, 0)+E$5-2)&amp;"""&gt;"&amp;IF(ISNUMBER(INDIRECT("'Courses Complete'!AK"&amp;ROUNDUP(ROW(A498)/10, 0)+E$5-2)), "#", "")&amp;INDIRECT("'Courses Complete'!AK"&amp;ROUNDUP(ROW(A498)/10, 0)+E$5-2)&amp;"&lt;/a&gt;")&amp;"&lt;/td&gt;", ""))</f>
        <v xml:space="preserve">           &lt;td&gt;&lt;a href="../pics/courses/castle_hills_cc_hole01.jpg"&gt;#1&lt;/a&gt;, &lt;a href="../pics/courses/castle_hills_cc_hole17.jpg"&gt;#17&lt;/a&gt;&lt;/td&gt;</v>
      </c>
      <c r="B498" s="100">
        <f t="shared" ca="1" si="404"/>
        <v>49</v>
      </c>
    </row>
    <row r="499" spans="1:2">
      <c r="A499" s="100" t="str">
        <f ca="1">IF(ROUNDUP(ROW(A499)/10, 0)-1=0, "          &lt;th scope=""col""&gt;Libraries&lt;/th&gt;", IF(ROUNDUP(ROW(A499)/10, 0)-1&lt;=E$6-E$5+1, "           &lt;td&gt;"&amp;IF(INDIRECT("'Courses Complete'!O"&amp;ROUNDUP(ROW(A499)/10, 0)+E$5-2)="", "N/A", "&lt;a href=""../files/libraries/"&amp;VLOOKUP(INDIRECT("'Courses Complete'!O"&amp;ROUNDUP(ROW(A499)/10, 0)+E$5-2),Libraries!$B:$D,3, 0)&amp;"""&gt;"&amp;INDIRECT("'Courses Complete'!O"&amp;ROUNDUP(ROW(A499)/10, 0)+E$5-2)&amp;"&lt;/a&gt;")&amp;IF(INDIRECT("'Courses Complete'!P"&amp;ROUNDUP(ROW(A499)/10, 0)+E$5-2)="", "", ", &lt;a href=""../files/libraries/"&amp;VLOOKUP(INDIRECT("'Courses Complete'!P"&amp;ROUNDUP(ROW(A499)/10, 0)+E$5-2),Libraries!$B:$D,3, 0)&amp;"""&gt;"&amp;INDIRECT("'Courses Complete'!P"&amp;ROUNDUP(ROW(A499)/10, 0)+E$5-2)&amp;"&lt;/a&gt;")&amp;IF(INDIRECT("'Courses Complete'!Q"&amp;ROUNDUP(ROW(A499)/10, 0)+E$5-2)="", "", ", &lt;a href=""../files/libraries/"&amp;VLOOKUP(INDIRECT("'Courses Complete'!Q"&amp;ROUNDUP(ROW(A499)/10, 0)+E$5-2),Libraries!$B:$D,3, 0)&amp;"""&gt;"&amp;INDIRECT("'Courses Complete'!Q"&amp;ROUNDUP(ROW(A499)/10, 0)+E$5-2)&amp;"&lt;/a&gt;")&amp;IF(INDIRECT("'Courses Complete'!R"&amp;ROUNDUP(ROW(A499)/10, 0)+E$5-2)="", "", ", &lt;a href=""../files/libraries/"&amp;VLOOKUP(INDIRECT("'Courses Complete'!R"&amp;ROUNDUP(ROW(A499)/10, 0)+E$5-2),Libraries!$B:$D,3, 0)&amp;"""&gt;"&amp;INDIRECT("'Courses Complete'!R"&amp;ROUNDUP(ROW(A499)/10, 0)+E$5-2)&amp;"&lt;/a&gt;")&amp;IF(INDIRECT("'Courses Complete'!S"&amp;ROUNDUP(ROW(A499)/10, 0)+E$5-2)="", "", ", &lt;a href=""../files/libraries/"&amp;VLOOKUP(INDIRECT("'Courses Complete'!S"&amp;ROUNDUP(ROW(A499)/10, 0)+E$5-2),Libraries!$B:$D,3, 0)&amp;"""&gt;"&amp;INDIRECT("'Courses Complete'!S"&amp;ROUNDUP(ROW(A499)/10, 0)+E$5-2)&amp;"&lt;/a&gt;")&amp;IF(INDIRECT("'Courses Complete'!T"&amp;ROUNDUP(ROW(A499)/10, 0)+E$5-2)="", "", ", &lt;a href=""../files/libraries/"&amp;VLOOKUP(INDIRECT("'Courses Complete'!T"&amp;ROUNDUP(ROW(A499)/10, 0)+E$5-2),Libraries!$B:$D,3, 0)&amp;"""&gt;"&amp;INDIRECT("'Courses Complete'!T"&amp;ROUNDUP(ROW(A499)/10, 0)+E$5-2)&amp;"&lt;/a&gt;")&amp;IF(INDIRECT("'Courses Complete'!U"&amp;ROUNDUP(ROW(A499)/10, 0)+E$5-2)="", "", ", &lt;a href=""../files/libraries/"&amp;VLOOKUP(INDIRECT("'Courses Complete'!U"&amp;ROUNDUP(ROW(A499)/10, 0)+E$5-2),Libraries!$B:$D,3, 0)&amp;"""&gt;"&amp;INDIRECT("'Courses Complete'!U"&amp;ROUNDUP(ROW(A499)/10, 0)+E$5-2)&amp;"&lt;/a&gt;")&amp;IF(INDIRECT("'Courses Complete'!V"&amp;ROUNDUP(ROW(A499)/10, 0)+E$5-2)="", "", ", &lt;a href=""../files/libraries/"&amp;VLOOKUP(INDIRECT("'Courses Complete'!V"&amp;ROUNDUP(ROW(A499)/10, 0)+E$5-2),Libraries!$B:$D,3, 0)&amp;"""&gt;"&amp;INDIRECT("'Courses Complete'!V"&amp;ROUNDUP(ROW(A499)/10, 0)+E$5-2)&amp;"&lt;/a&gt;")&amp;IF(INDIRECT("'Courses Complete'!W"&amp;ROUNDUP(ROW(A499)/10, 0)+E$5-2)="", "", ", &lt;a href=""../files/libraries/"&amp;VLOOKUP(INDIRECT("'Courses Complete'!W"&amp;ROUNDUP(ROW(A499)/10, 0)+E$5-2),Libraries!$B:$D,3, 0)&amp;"""&gt;"&amp;INDIRECT("'Courses Complete'!W"&amp;ROUNDUP(ROW(A499)/10, 0)+E$5-2)&amp;"&lt;/a&gt;")&amp;IF(INDIRECT("'Courses Complete'!X"&amp;ROUNDUP(ROW(A499)/10, 0)+E$5-2)="", "", ", &lt;a href=""../files/libraries/"&amp;VLOOKUP(INDIRECT("'Courses Complete'!X"&amp;ROUNDUP(ROW(A499)/10, 0)+E$5-2),Libraries!$B:$D,3, 0)&amp;"""&gt;"&amp;INDIRECT("'Courses Complete'!X"&amp;ROUNDUP(ROW(A499)/10, 0)+E$5-2)&amp;IF(INDIRECT("'Courses Complete'!Y"&amp;ROUNDUP(ROW(A499)/10, 0)+E$5-2)="", "", ", &lt;a href=""../files/libraries/"&amp;VLOOKUP(INDIRECT("'Courses Complete'!Y"&amp;ROUNDUP(ROW(A499)/10, 0)+E$5-2),Libraries!$B:$D,3, 0)&amp;"""&gt;"&amp;INDIRECT("'Courses Complete'!Y"&amp;ROUNDUP(ROW(A499)/10, 0)+E$5-2)&amp;"&lt;/a&gt;")&amp;"&lt;/a&gt;")&amp;IF(INDIRECT("'Courses Complete'!Z"&amp;ROUNDUP(ROW(A499)/10, 0)+E$5-2)="", "", ", &lt;a href=""../files/libraries/"&amp;VLOOKUP(INDIRECT("'Courses Complete'!Z"&amp;ROUNDUP(ROW(A499)/10, 0)+E$5-2),Libraries!$B:$D,3, 0)&amp;"""&gt;"&amp;INDIRECT("'Courses Complete'!Z"&amp;ROUNDUP(ROW(A499)/10, 0)+E$5-2)&amp;"&lt;/a&gt;")&amp;IF(INDIRECT("'Courses Complete'!AA"&amp;ROUNDUP(ROW(A499)/10, 0)+E$5-2)="", "", ", &lt;a href=""../files/libraries/"&amp;VLOOKUP(INDIRECT("'Courses Complete'!AA"&amp;ROUNDUP(ROW(A499)/10, 0)+E$5-2),Libraries!$B:$D,3, 0)&amp;"""&gt;"&amp;INDIRECT("'Courses Complete'!AA"&amp;ROUNDUP(ROW(A499)/10, 0)+E$5-2)&amp;"&lt;/a&gt;")&amp;IF(INDIRECT("'Courses Complete'!AB"&amp;ROUNDUP(ROW(A499)/10, 0)+E$5-2)="", "", ", &lt;a href=""../files/libraries/"&amp;VLOOKUP(INDIRECT("'Courses Complete'!AB"&amp;ROUNDUP(ROW(A499)/10, 0)+E$5-2),Libraries!$B:$D,3, 0)&amp;"""&gt;"&amp;INDIRECT("'Courses Complete'!AB"&amp;ROUNDUP(ROW(A499)/10, 0)+E$5-2)&amp;"&lt;/a&gt;")&amp;IF(INDIRECT("'Courses Complete'!AC"&amp;ROUNDUP(ROW(A499)/10, 0)+E$5-2)="", "", ", &lt;a href=""../files/libraries/"&amp;VLOOKUP(INDIRECT("'Courses Complete'!AC"&amp;ROUNDUP(ROW(A499)/10, 0)+E$5-2),Libraries!$B:$D,3, 0)&amp;"""&gt;"&amp;INDIRECT("'Courses Complete'!AC"&amp;ROUNDUP(ROW(A499)/10, 0)+E$5-2)&amp;"&lt;/a&gt;")&amp;IF(INDIRECT("'Courses Complete'!AD"&amp;ROUNDUP(ROW(A499)/10, 0)+E$5-2)="", "", ", &lt;a href=""../files/libraries/"&amp;VLOOKUP(INDIRECT("'Courses Complete'!AD"&amp;ROUNDUP(ROW(A499)/10, 0)+E$5-2),Libraries!$B:$D,3, 0)&amp;"""&gt;"&amp;INDIRECT("'Courses Complete'!AD"&amp;ROUNDUP(ROW(A499)/10, 0)+E$5-2)&amp;"&lt;/a&gt;")&amp;IF(INDIRECT("'Courses Complete'!AE"&amp;ROUNDUP(ROW(A499)/10, 0)+E$5-2)="", "", ", &lt;a href=""../files/libraries/"&amp;VLOOKUP(INDIRECT("'Courses Complete'!AE"&amp;ROUNDUP(ROW(A499)/10, 0)+E$5-2),Libraries!$B:$D,3, 0)&amp;"""&gt;"&amp;INDIRECT("'Courses Complete'!AE"&amp;ROUNDUP(ROW(A499)/10, 0)+E$5-2)&amp;"&lt;/a&gt;")&amp;IF(INDIRECT("'Courses Complete'!AF"&amp;ROUNDUP(ROW(A499)/10, 0)+E$5-2)="", "", ", &lt;a href=""../files/libraries/"&amp;VLOOKUP(INDIRECT("'Courses Complete'!AF"&amp;ROUNDUP(ROW(A499)/10, 0)+E$5-2),Libraries!$B:$D,3, 0)&amp;"""&gt;"&amp;INDIRECT("'Courses Complete'!AF"&amp;ROUNDUP(ROW(A499)/10, 0)+E$5-2)&amp;"&lt;/a&gt;")&amp;"&lt;/td&gt;", ""))</f>
        <v xml:space="preserve">           &lt;td&gt;&lt;a href="../files/libraries/augusta2001.zip"&gt;augusta2001&lt;/a&gt;, &lt;a href="../files/libraries/beartooth.zip"&gt;beartooth&lt;/a&gt;&lt;/td&gt;</v>
      </c>
      <c r="B499" s="100">
        <f t="shared" ca="1" si="404"/>
        <v>49</v>
      </c>
    </row>
    <row r="500" spans="1:2">
      <c r="A500" s="100" t="str">
        <f t="shared" ref="A500" ca="1" si="449">IF(ROUNDUP(ROW(A500)/10, 0)-1=0, "        &lt;/tr&gt;", IF(ROUNDUP(ROW(A500)/10, 0)-1&lt;=E$6-E$5+1, "         &lt;/tr&gt;", ""))</f>
        <v xml:space="preserve">         &lt;/tr&gt;</v>
      </c>
      <c r="B500" s="100">
        <f t="shared" ca="1" si="404"/>
        <v>49</v>
      </c>
    </row>
    <row r="501" spans="1:2">
      <c r="A501" s="100" t="str">
        <f t="shared" ref="A501" ca="1" si="450">IF(ROUNDUP(ROW(A501)/10, 0)-1=0, "&lt;table class=""horz_head line_divide""&gt;&lt;tr &gt;", IF(ROUNDUP(ROW(A501)/10, 0)-1&lt;=E$6-E$5+1, "         &lt;tr&gt;", IF(ROUNDUP(ROW(A501)/10, 0)-1=E$6-E$5+2, "      &lt;/table&gt;", "")))</f>
        <v xml:space="preserve">         &lt;tr&gt;</v>
      </c>
      <c r="B501" s="100">
        <f t="shared" ca="1" si="404"/>
        <v>50</v>
      </c>
    </row>
    <row r="502" spans="1:2">
      <c r="A502" s="100" t="str">
        <f t="shared" ref="A502" ca="1" si="451">IF(ROUNDUP(ROW(A502)/10, 0)-1=0, "          &lt;th scope=""col""&gt;Real&lt;/th&gt;", IF(ROUNDUP(ROW(A502)/10, 0)-1&lt;=E$6-E$5+1, "           &lt;td&gt;"&amp;INDIRECT("'Courses Complete'!E"&amp;ROUNDUP(ROW(A502)/10, 0)+E$5-2)&amp;"&lt;/td&gt;", ""))</f>
        <v xml:space="preserve">           &lt;td&gt;&lt;/td&gt;</v>
      </c>
      <c r="B502" s="100">
        <f t="shared" ca="1" si="404"/>
        <v>50</v>
      </c>
    </row>
    <row r="503" spans="1:2">
      <c r="A503" s="100" t="str">
        <f t="shared" ref="A503" ca="1" si="452">IF(ROUNDUP(ROW(A503)/10, 0)-1=0, "          &lt;th scope=""col""&gt;Type&lt;/th&gt;", IF(ROUNDUP(ROW(A503)/10, 0)-1&lt;=E$6-E$5+1, "           &lt;td&gt;"&amp;INDIRECT("'Courses Complete'!D"&amp;ROUNDUP(ROW(A503)/10, 0)+E$5-2)&amp;"&lt;/td&gt;", ""))</f>
        <v xml:space="preserve">           &lt;td&gt;Oceanside&lt;/td&gt;</v>
      </c>
      <c r="B503" s="100">
        <f t="shared" ca="1" si="404"/>
        <v>50</v>
      </c>
    </row>
    <row r="504" spans="1:2">
      <c r="A504" s="100" t="str">
        <f t="shared" ref="A504" ca="1" si="453">IF(ROUNDUP(ROW(A504)/10, 0)-1=0, "          &lt;th scope=""col""&gt;Course&lt;/th&gt;", IF(ROUNDUP(ROW(A504)/10, 0)-1&lt;=E$6-E$5+1, "           &lt;td&gt;"&amp;IF(INDIRECT("'Courses Complete'!K"&amp;ROUNDUP(ROW(A504)/10, 0)+E$5-2)="", INDIRECT("'Courses Complete'!C"&amp;ROUNDUP(ROW(A504)/10, 0)+E$5-2), "&lt;a href=""../files/courses/"&amp;INDIRECT("'Courses Complete'!K"&amp;ROUNDUP(ROW(A504)/10, 0)+E$5-2)&amp;"""&gt;"&amp;INDIRECT("'Courses Complete'!C"&amp;ROUNDUP(ROW(A504)/10, 0)+E$5-2)&amp;"&lt;/a&gt;")&amp;"&lt;/td&gt;", ""))</f>
        <v xml:space="preserve">           &lt;td&gt;&lt;a href="../files/courses/castle_point.zip"&gt;Castle Point&lt;/a&gt;&lt;/td&gt;</v>
      </c>
      <c r="B504" s="100">
        <f t="shared" ca="1" si="404"/>
        <v>50</v>
      </c>
    </row>
    <row r="505" spans="1:2">
      <c r="A505" s="100" t="str">
        <f t="shared" ref="A505" ca="1" si="454">IF(ROUNDUP(ROW(A505)/10, 0)-1=0, "          &lt;th scope=""col""&gt;Designer&lt;/th&gt;", IF(ROUNDUP(ROW(A505)/10, 0)-1&lt;=E$6-E$5+1, "           &lt;td&gt;"&amp;INDIRECT("'Courses Complete'!L"&amp;ROUNDUP(ROW(A505)/10, 0)+E$5-2)&amp;"&lt;/td&gt;", ""))</f>
        <v xml:space="preserve">           &lt;td&gt;David Laetsch&lt;/td&gt;</v>
      </c>
      <c r="B505" s="100">
        <f t="shared" ca="1" si="404"/>
        <v>50</v>
      </c>
    </row>
    <row r="506" spans="1:2">
      <c r="A506" s="100" t="str">
        <f t="shared" ref="A506" ca="1" si="455">IF(ROUNDUP(ROW(A506)/10, 0)-1=0, "          &lt;th class=""right_align"" scope=""col""&gt;Date&lt;/th&gt;", IF(ROUNDUP(ROW(A506)/10, 0)-1&lt;=E$6-E$5+1, "           &lt;td class=""right_align""&gt;"&amp;MONTH(INDIRECT("'Courses Complete'!N"&amp;ROUNDUP(ROW(A506)/10, 0)+E$5-2))&amp;"/"&amp;DAY(INDIRECT("'Courses Complete'!N"&amp;ROUNDUP(ROW(A506)/10, 0)+E$5-2))&amp;"/"&amp;YEAR(INDIRECT("'Courses Complete'!N"&amp;ROUNDUP(ROW(A506)/10, 0)+E$5-2))&amp;"&lt;/td&gt;", ""))</f>
        <v xml:space="preserve">           &lt;td class="right_align"&gt;10/31/2002&lt;/td&gt;</v>
      </c>
      <c r="B506" s="100">
        <f t="shared" ca="1" si="404"/>
        <v>50</v>
      </c>
    </row>
    <row r="507" spans="1:2">
      <c r="A507" s="100" t="str">
        <f t="shared" ref="A507" ca="1" si="456">IF(ROUNDUP(ROW(A507)/10, 0)-1=0, "          &lt;th class=""right_align"" scope=""col""&gt;Size&lt;/th&gt;", IF(ROUNDUP(ROW(A507)/10, 0)-1&lt;=E$6-E$5+1, "           &lt;td class=""right_align""&gt;"&amp;TEXT(ROUND(INDIRECT("'Courses Complete'!M"&amp;ROUNDUP(ROW(A507)/10, 0)+E$5-2), 1), "0.0")&amp;"&lt;/td&gt;", ""))</f>
        <v xml:space="preserve">           &lt;td class="right_align"&gt;7.2&lt;/td&gt;</v>
      </c>
      <c r="B507" s="100">
        <f t="shared" ca="1" si="404"/>
        <v>50</v>
      </c>
    </row>
    <row r="508" spans="1:2">
      <c r="A508" s="100" t="str">
        <f t="shared" ref="A508" ca="1" si="457">IF(ROUNDUP(ROW(A508)/10, 0)-1=0, "          &lt;th scope=""col""&gt;Images&lt;/th&gt;", IF(ROUNDUP(ROW(A508)/10, 0)-1&lt;=E$6-E$5+1, "           &lt;td&gt;"&amp;IF(INDIRECT("'Courses Complete'!F"&amp;ROUNDUP(ROW(A508)/10, 0)+E$5-2)="","","&lt;a href=""../pics/courses/"&amp;INDIRECT("'Courses Complete'!F"&amp;ROUNDUP(ROW(A508)/10, 0)+E$5-2)&amp;"""&gt;"&amp;IF(ISNUMBER(INDIRECT("'Courses Complete'!AG"&amp;ROUNDUP(ROW(A508)/10, 0)+E$5-2)), "#", "")&amp;INDIRECT("'Courses Complete'!AG"&amp;ROUNDUP(ROW(A508)/10, 0)+E$5-2)&amp;"&lt;/a&gt;")&amp;IF(INDIRECT("'Courses Complete'!G"&amp;ROUNDUP(ROW(A508)/10, 0)+E$5-2)="","",", &lt;a href=""../pics/courses/"&amp;INDIRECT("'Courses Complete'!G"&amp;ROUNDUP(ROW(A508)/10, 0)+E$5-2)&amp;"""&gt;"&amp;IF(ISNUMBER(INDIRECT("'Courses Complete'!AH"&amp;ROUNDUP(ROW(A508)/10, 0)+E$5-2)), "#", "")&amp;INDIRECT("'Courses Complete'!AH"&amp;ROUNDUP(ROW(A508)/10, 0)+E$5-2)&amp;"&lt;/a&gt;")&amp;IF(INDIRECT("'Courses Complete'!H"&amp;ROUNDUP(ROW(A508)/10, 0)+E$5-2)="","",", &lt;a href=""../pics/courses/"&amp;INDIRECT("'Courses Complete'!H"&amp;ROUNDUP(ROW(A508)/10, 0)+E$5-2)&amp;"""&gt;"&amp;IF(ISNUMBER(INDIRECT("'Courses Complete'!AI"&amp;ROUNDUP(ROW(A508)/10, 0)+E$5-2)), "#", "")&amp;INDIRECT("'Courses Complete'!AI"&amp;ROUNDUP(ROW(A508)/10, 0)+E$5-2)&amp;"&lt;/a&gt;")&amp;IF(INDIRECT("'Courses Complete'!I"&amp;ROUNDUP(ROW(A508)/10, 0)+E$5-2)="","",", &lt;a href=""../pics/courses/"&amp;INDIRECT("'Courses Complete'!I"&amp;ROUNDUP(ROW(A508)/10, 0)+E$5-2)&amp;"""&gt;"&amp;IF(ISNUMBER(INDIRECT("'Courses Complete'!AJ"&amp;ROUNDUP(ROW(A508)/10, 0)+E$5-2)), "#", "")&amp;INDIRECT("'Courses Complete'!AJ"&amp;ROUNDUP(ROW(A508)/10, 0)+E$5-2)&amp;"&lt;/a&gt;")&amp;IF(INDIRECT("'Courses Complete'!J"&amp;ROUNDUP(ROW(A508)/10, 0)+E$5-2)="","",", &lt;a href=""../pics/courses/"&amp;INDIRECT("'Courses Complete'!J"&amp;ROUNDUP(ROW(A508)/10, 0)+E$5-2)&amp;"""&gt;"&amp;IF(ISNUMBER(INDIRECT("'Courses Complete'!AK"&amp;ROUNDUP(ROW(A508)/10, 0)+E$5-2)), "#", "")&amp;INDIRECT("'Courses Complete'!AK"&amp;ROUNDUP(ROW(A508)/10, 0)+E$5-2)&amp;"&lt;/a&gt;")&amp;"&lt;/td&gt;", ""))</f>
        <v xml:space="preserve">           &lt;td&gt;&lt;a href="../pics/courses/castle_point_hole06.jpg"&gt;#6&lt;/a&gt;, &lt;a href="../pics/courses/castle_point_hole09.jpg"&gt;#9&lt;/a&gt;&lt;/td&gt;</v>
      </c>
      <c r="B508" s="100">
        <f t="shared" ca="1" si="404"/>
        <v>50</v>
      </c>
    </row>
    <row r="509" spans="1:2">
      <c r="A509" s="100" t="str">
        <f ca="1">IF(ROUNDUP(ROW(A509)/10, 0)-1=0, "          &lt;th scope=""col""&gt;Libraries&lt;/th&gt;", IF(ROUNDUP(ROW(A509)/10, 0)-1&lt;=E$6-E$5+1, "           &lt;td&gt;"&amp;IF(INDIRECT("'Courses Complete'!O"&amp;ROUNDUP(ROW(A509)/10, 0)+E$5-2)="", "N/A", "&lt;a href=""../files/libraries/"&amp;VLOOKUP(INDIRECT("'Courses Complete'!O"&amp;ROUNDUP(ROW(A509)/10, 0)+E$5-2),Libraries!$B:$D,3, 0)&amp;"""&gt;"&amp;INDIRECT("'Courses Complete'!O"&amp;ROUNDUP(ROW(A509)/10, 0)+E$5-2)&amp;"&lt;/a&gt;")&amp;IF(INDIRECT("'Courses Complete'!P"&amp;ROUNDUP(ROW(A509)/10, 0)+E$5-2)="", "", ", &lt;a href=""../files/libraries/"&amp;VLOOKUP(INDIRECT("'Courses Complete'!P"&amp;ROUNDUP(ROW(A509)/10, 0)+E$5-2),Libraries!$B:$D,3, 0)&amp;"""&gt;"&amp;INDIRECT("'Courses Complete'!P"&amp;ROUNDUP(ROW(A509)/10, 0)+E$5-2)&amp;"&lt;/a&gt;")&amp;IF(INDIRECT("'Courses Complete'!Q"&amp;ROUNDUP(ROW(A509)/10, 0)+E$5-2)="", "", ", &lt;a href=""../files/libraries/"&amp;VLOOKUP(INDIRECT("'Courses Complete'!Q"&amp;ROUNDUP(ROW(A509)/10, 0)+E$5-2),Libraries!$B:$D,3, 0)&amp;"""&gt;"&amp;INDIRECT("'Courses Complete'!Q"&amp;ROUNDUP(ROW(A509)/10, 0)+E$5-2)&amp;"&lt;/a&gt;")&amp;IF(INDIRECT("'Courses Complete'!R"&amp;ROUNDUP(ROW(A509)/10, 0)+E$5-2)="", "", ", &lt;a href=""../files/libraries/"&amp;VLOOKUP(INDIRECT("'Courses Complete'!R"&amp;ROUNDUP(ROW(A509)/10, 0)+E$5-2),Libraries!$B:$D,3, 0)&amp;"""&gt;"&amp;INDIRECT("'Courses Complete'!R"&amp;ROUNDUP(ROW(A509)/10, 0)+E$5-2)&amp;"&lt;/a&gt;")&amp;IF(INDIRECT("'Courses Complete'!S"&amp;ROUNDUP(ROW(A509)/10, 0)+E$5-2)="", "", ", &lt;a href=""../files/libraries/"&amp;VLOOKUP(INDIRECT("'Courses Complete'!S"&amp;ROUNDUP(ROW(A509)/10, 0)+E$5-2),Libraries!$B:$D,3, 0)&amp;"""&gt;"&amp;INDIRECT("'Courses Complete'!S"&amp;ROUNDUP(ROW(A509)/10, 0)+E$5-2)&amp;"&lt;/a&gt;")&amp;IF(INDIRECT("'Courses Complete'!T"&amp;ROUNDUP(ROW(A509)/10, 0)+E$5-2)="", "", ", &lt;a href=""../files/libraries/"&amp;VLOOKUP(INDIRECT("'Courses Complete'!T"&amp;ROUNDUP(ROW(A509)/10, 0)+E$5-2),Libraries!$B:$D,3, 0)&amp;"""&gt;"&amp;INDIRECT("'Courses Complete'!T"&amp;ROUNDUP(ROW(A509)/10, 0)+E$5-2)&amp;"&lt;/a&gt;")&amp;IF(INDIRECT("'Courses Complete'!U"&amp;ROUNDUP(ROW(A509)/10, 0)+E$5-2)="", "", ", &lt;a href=""../files/libraries/"&amp;VLOOKUP(INDIRECT("'Courses Complete'!U"&amp;ROUNDUP(ROW(A509)/10, 0)+E$5-2),Libraries!$B:$D,3, 0)&amp;"""&gt;"&amp;INDIRECT("'Courses Complete'!U"&amp;ROUNDUP(ROW(A509)/10, 0)+E$5-2)&amp;"&lt;/a&gt;")&amp;IF(INDIRECT("'Courses Complete'!V"&amp;ROUNDUP(ROW(A509)/10, 0)+E$5-2)="", "", ", &lt;a href=""../files/libraries/"&amp;VLOOKUP(INDIRECT("'Courses Complete'!V"&amp;ROUNDUP(ROW(A509)/10, 0)+E$5-2),Libraries!$B:$D,3, 0)&amp;"""&gt;"&amp;INDIRECT("'Courses Complete'!V"&amp;ROUNDUP(ROW(A509)/10, 0)+E$5-2)&amp;"&lt;/a&gt;")&amp;IF(INDIRECT("'Courses Complete'!W"&amp;ROUNDUP(ROW(A509)/10, 0)+E$5-2)="", "", ", &lt;a href=""../files/libraries/"&amp;VLOOKUP(INDIRECT("'Courses Complete'!W"&amp;ROUNDUP(ROW(A509)/10, 0)+E$5-2),Libraries!$B:$D,3, 0)&amp;"""&gt;"&amp;INDIRECT("'Courses Complete'!W"&amp;ROUNDUP(ROW(A509)/10, 0)+E$5-2)&amp;"&lt;/a&gt;")&amp;IF(INDIRECT("'Courses Complete'!X"&amp;ROUNDUP(ROW(A509)/10, 0)+E$5-2)="", "", ", &lt;a href=""../files/libraries/"&amp;VLOOKUP(INDIRECT("'Courses Complete'!X"&amp;ROUNDUP(ROW(A509)/10, 0)+E$5-2),Libraries!$B:$D,3, 0)&amp;"""&gt;"&amp;INDIRECT("'Courses Complete'!X"&amp;ROUNDUP(ROW(A509)/10, 0)+E$5-2)&amp;IF(INDIRECT("'Courses Complete'!Y"&amp;ROUNDUP(ROW(A509)/10, 0)+E$5-2)="", "", ", &lt;a href=""../files/libraries/"&amp;VLOOKUP(INDIRECT("'Courses Complete'!Y"&amp;ROUNDUP(ROW(A509)/10, 0)+E$5-2),Libraries!$B:$D,3, 0)&amp;"""&gt;"&amp;INDIRECT("'Courses Complete'!Y"&amp;ROUNDUP(ROW(A509)/10, 0)+E$5-2)&amp;"&lt;/a&gt;")&amp;"&lt;/a&gt;")&amp;IF(INDIRECT("'Courses Complete'!Z"&amp;ROUNDUP(ROW(A509)/10, 0)+E$5-2)="", "", ", &lt;a href=""../files/libraries/"&amp;VLOOKUP(INDIRECT("'Courses Complete'!Z"&amp;ROUNDUP(ROW(A509)/10, 0)+E$5-2),Libraries!$B:$D,3, 0)&amp;"""&gt;"&amp;INDIRECT("'Courses Complete'!Z"&amp;ROUNDUP(ROW(A509)/10, 0)+E$5-2)&amp;"&lt;/a&gt;")&amp;IF(INDIRECT("'Courses Complete'!AA"&amp;ROUNDUP(ROW(A509)/10, 0)+E$5-2)="", "", ", &lt;a href=""../files/libraries/"&amp;VLOOKUP(INDIRECT("'Courses Complete'!AA"&amp;ROUNDUP(ROW(A509)/10, 0)+E$5-2),Libraries!$B:$D,3, 0)&amp;"""&gt;"&amp;INDIRECT("'Courses Complete'!AA"&amp;ROUNDUP(ROW(A509)/10, 0)+E$5-2)&amp;"&lt;/a&gt;")&amp;IF(INDIRECT("'Courses Complete'!AB"&amp;ROUNDUP(ROW(A509)/10, 0)+E$5-2)="", "", ", &lt;a href=""../files/libraries/"&amp;VLOOKUP(INDIRECT("'Courses Complete'!AB"&amp;ROUNDUP(ROW(A509)/10, 0)+E$5-2),Libraries!$B:$D,3, 0)&amp;"""&gt;"&amp;INDIRECT("'Courses Complete'!AB"&amp;ROUNDUP(ROW(A509)/10, 0)+E$5-2)&amp;"&lt;/a&gt;")&amp;IF(INDIRECT("'Courses Complete'!AC"&amp;ROUNDUP(ROW(A509)/10, 0)+E$5-2)="", "", ", &lt;a href=""../files/libraries/"&amp;VLOOKUP(INDIRECT("'Courses Complete'!AC"&amp;ROUNDUP(ROW(A509)/10, 0)+E$5-2),Libraries!$B:$D,3, 0)&amp;"""&gt;"&amp;INDIRECT("'Courses Complete'!AC"&amp;ROUNDUP(ROW(A509)/10, 0)+E$5-2)&amp;"&lt;/a&gt;")&amp;IF(INDIRECT("'Courses Complete'!AD"&amp;ROUNDUP(ROW(A509)/10, 0)+E$5-2)="", "", ", &lt;a href=""../files/libraries/"&amp;VLOOKUP(INDIRECT("'Courses Complete'!AD"&amp;ROUNDUP(ROW(A509)/10, 0)+E$5-2),Libraries!$B:$D,3, 0)&amp;"""&gt;"&amp;INDIRECT("'Courses Complete'!AD"&amp;ROUNDUP(ROW(A509)/10, 0)+E$5-2)&amp;"&lt;/a&gt;")&amp;IF(INDIRECT("'Courses Complete'!AE"&amp;ROUNDUP(ROW(A509)/10, 0)+E$5-2)="", "", ", &lt;a href=""../files/libraries/"&amp;VLOOKUP(INDIRECT("'Courses Complete'!AE"&amp;ROUNDUP(ROW(A509)/10, 0)+E$5-2),Libraries!$B:$D,3, 0)&amp;"""&gt;"&amp;INDIRECT("'Courses Complete'!AE"&amp;ROUNDUP(ROW(A509)/10, 0)+E$5-2)&amp;"&lt;/a&gt;")&amp;IF(INDIRECT("'Courses Complete'!AF"&amp;ROUNDUP(ROW(A509)/10, 0)+E$5-2)="", "", ", &lt;a href=""../files/libraries/"&amp;VLOOKUP(INDIRECT("'Courses Complete'!AF"&amp;ROUNDUP(ROW(A509)/10, 0)+E$5-2),Libraries!$B:$D,3, 0)&amp;"""&gt;"&amp;INDIRECT("'Courses Complete'!AF"&amp;ROUNDUP(ROW(A509)/10, 0)+E$5-2)&amp;"&lt;/a&gt;")&amp;"&lt;/td&gt;", ""))</f>
        <v xml:space="preserve">           &lt;td&gt;N/A&lt;/td&gt;</v>
      </c>
      <c r="B509" s="100">
        <f t="shared" ca="1" si="404"/>
        <v>50</v>
      </c>
    </row>
    <row r="510" spans="1:2">
      <c r="A510" s="100" t="str">
        <f t="shared" ref="A510" ca="1" si="458">IF(ROUNDUP(ROW(A510)/10, 0)-1=0, "        &lt;/tr&gt;", IF(ROUNDUP(ROW(A510)/10, 0)-1&lt;=E$6-E$5+1, "         &lt;/tr&gt;", ""))</f>
        <v xml:space="preserve">         &lt;/tr&gt;</v>
      </c>
      <c r="B510" s="100">
        <f t="shared" ca="1" si="404"/>
        <v>50</v>
      </c>
    </row>
    <row r="511" spans="1:2">
      <c r="A511" s="100" t="str">
        <f t="shared" ref="A511" ca="1" si="459">IF(ROUNDUP(ROW(A511)/10, 0)-1=0, "&lt;table class=""horz_head line_divide""&gt;&lt;tr &gt;", IF(ROUNDUP(ROW(A511)/10, 0)-1&lt;=E$6-E$5+1, "         &lt;tr&gt;", IF(ROUNDUP(ROW(A511)/10, 0)-1=E$6-E$5+2, "      &lt;/table&gt;", "")))</f>
        <v xml:space="preserve">         &lt;tr&gt;</v>
      </c>
      <c r="B511" s="100">
        <f t="shared" ca="1" si="404"/>
        <v>51</v>
      </c>
    </row>
    <row r="512" spans="1:2">
      <c r="A512" s="100" t="str">
        <f t="shared" ref="A512" ca="1" si="460">IF(ROUNDUP(ROW(A512)/10, 0)-1=0, "          &lt;th scope=""col""&gt;Real&lt;/th&gt;", IF(ROUNDUP(ROW(A512)/10, 0)-1&lt;=E$6-E$5+1, "           &lt;td&gt;"&amp;INDIRECT("'Courses Complete'!E"&amp;ROUNDUP(ROW(A512)/10, 0)+E$5-2)&amp;"&lt;/td&gt;", ""))</f>
        <v xml:space="preserve">           &lt;td&gt;&lt;/td&gt;</v>
      </c>
      <c r="B512" s="100">
        <f t="shared" ca="1" si="404"/>
        <v>51</v>
      </c>
    </row>
    <row r="513" spans="1:2">
      <c r="A513" s="100" t="str">
        <f t="shared" ref="A513" ca="1" si="461">IF(ROUNDUP(ROW(A513)/10, 0)-1=0, "          &lt;th scope=""col""&gt;Type&lt;/th&gt;", IF(ROUNDUP(ROW(A513)/10, 0)-1&lt;=E$6-E$5+1, "           &lt;td&gt;"&amp;INDIRECT("'Courses Complete'!D"&amp;ROUNDUP(ROW(A513)/10, 0)+E$5-2)&amp;"&lt;/td&gt;", ""))</f>
        <v xml:space="preserve">           &lt;td&gt;Mountain&lt;/td&gt;</v>
      </c>
      <c r="B513" s="100">
        <f t="shared" ca="1" si="404"/>
        <v>51</v>
      </c>
    </row>
    <row r="514" spans="1:2">
      <c r="A514" s="100" t="str">
        <f t="shared" ref="A514" ca="1" si="462">IF(ROUNDUP(ROW(A514)/10, 0)-1=0, "          &lt;th scope=""col""&gt;Course&lt;/th&gt;", IF(ROUNDUP(ROW(A514)/10, 0)-1&lt;=E$6-E$5+1, "           &lt;td&gt;"&amp;IF(INDIRECT("'Courses Complete'!K"&amp;ROUNDUP(ROW(A514)/10, 0)+E$5-2)="", INDIRECT("'Courses Complete'!C"&amp;ROUNDUP(ROW(A514)/10, 0)+E$5-2), "&lt;a href=""../files/courses/"&amp;INDIRECT("'Courses Complete'!K"&amp;ROUNDUP(ROW(A514)/10, 0)+E$5-2)&amp;"""&gt;"&amp;INDIRECT("'Courses Complete'!C"&amp;ROUNDUP(ROW(A514)/10, 0)+E$5-2)&amp;"&lt;/a&gt;")&amp;"&lt;/td&gt;", ""))</f>
        <v xml:space="preserve">           &lt;td&gt;&lt;a href="../files/courses/castle_ridge.zip"&gt;Castle Ridge&lt;/a&gt;&lt;/td&gt;</v>
      </c>
      <c r="B514" s="100">
        <f t="shared" ref="B514:B577" ca="1" si="463" xml:space="preserve"> IFERROR(IF(ROUNDUP(ROW(A514)/10, 0)-1&lt;=E$6-E$5+1, ROUNDUP(ROW(A514)/10, 0)-1, ""), 0)</f>
        <v>51</v>
      </c>
    </row>
    <row r="515" spans="1:2">
      <c r="A515" s="100" t="str">
        <f t="shared" ref="A515" ca="1" si="464">IF(ROUNDUP(ROW(A515)/10, 0)-1=0, "          &lt;th scope=""col""&gt;Designer&lt;/th&gt;", IF(ROUNDUP(ROW(A515)/10, 0)-1&lt;=E$6-E$5+1, "           &lt;td&gt;"&amp;INDIRECT("'Courses Complete'!L"&amp;ROUNDUP(ROW(A515)/10, 0)+E$5-2)&amp;"&lt;/td&gt;", ""))</f>
        <v xml:space="preserve">           &lt;td&gt;Adam Brandt&lt;/td&gt;</v>
      </c>
      <c r="B515" s="100">
        <f t="shared" ca="1" si="463"/>
        <v>51</v>
      </c>
    </row>
    <row r="516" spans="1:2">
      <c r="A516" s="100" t="str">
        <f t="shared" ref="A516" ca="1" si="465">IF(ROUNDUP(ROW(A516)/10, 0)-1=0, "          &lt;th class=""right_align"" scope=""col""&gt;Date&lt;/th&gt;", IF(ROUNDUP(ROW(A516)/10, 0)-1&lt;=E$6-E$5+1, "           &lt;td class=""right_align""&gt;"&amp;MONTH(INDIRECT("'Courses Complete'!N"&amp;ROUNDUP(ROW(A516)/10, 0)+E$5-2))&amp;"/"&amp;DAY(INDIRECT("'Courses Complete'!N"&amp;ROUNDUP(ROW(A516)/10, 0)+E$5-2))&amp;"/"&amp;YEAR(INDIRECT("'Courses Complete'!N"&amp;ROUNDUP(ROW(A516)/10, 0)+E$5-2))&amp;"&lt;/td&gt;", ""))</f>
        <v xml:space="preserve">           &lt;td class="right_align"&gt;3/6/2009&lt;/td&gt;</v>
      </c>
      <c r="B516" s="100">
        <f t="shared" ca="1" si="463"/>
        <v>51</v>
      </c>
    </row>
    <row r="517" spans="1:2">
      <c r="A517" s="100" t="str">
        <f t="shared" ref="A517" ca="1" si="466">IF(ROUNDUP(ROW(A517)/10, 0)-1=0, "          &lt;th class=""right_align"" scope=""col""&gt;Size&lt;/th&gt;", IF(ROUNDUP(ROW(A517)/10, 0)-1&lt;=E$6-E$5+1, "           &lt;td class=""right_align""&gt;"&amp;TEXT(ROUND(INDIRECT("'Courses Complete'!M"&amp;ROUNDUP(ROW(A517)/10, 0)+E$5-2), 1), "0.0")&amp;"&lt;/td&gt;", ""))</f>
        <v xml:space="preserve">           &lt;td class="right_align"&gt;8.7&lt;/td&gt;</v>
      </c>
      <c r="B517" s="100">
        <f t="shared" ca="1" si="463"/>
        <v>51</v>
      </c>
    </row>
    <row r="518" spans="1:2">
      <c r="A518" s="100" t="str">
        <f t="shared" ref="A518" ca="1" si="467">IF(ROUNDUP(ROW(A518)/10, 0)-1=0, "          &lt;th scope=""col""&gt;Images&lt;/th&gt;", IF(ROUNDUP(ROW(A518)/10, 0)-1&lt;=E$6-E$5+1, "           &lt;td&gt;"&amp;IF(INDIRECT("'Courses Complete'!F"&amp;ROUNDUP(ROW(A518)/10, 0)+E$5-2)="","","&lt;a href=""../pics/courses/"&amp;INDIRECT("'Courses Complete'!F"&amp;ROUNDUP(ROW(A518)/10, 0)+E$5-2)&amp;"""&gt;"&amp;IF(ISNUMBER(INDIRECT("'Courses Complete'!AG"&amp;ROUNDUP(ROW(A518)/10, 0)+E$5-2)), "#", "")&amp;INDIRECT("'Courses Complete'!AG"&amp;ROUNDUP(ROW(A518)/10, 0)+E$5-2)&amp;"&lt;/a&gt;")&amp;IF(INDIRECT("'Courses Complete'!G"&amp;ROUNDUP(ROW(A518)/10, 0)+E$5-2)="","",", &lt;a href=""../pics/courses/"&amp;INDIRECT("'Courses Complete'!G"&amp;ROUNDUP(ROW(A518)/10, 0)+E$5-2)&amp;"""&gt;"&amp;IF(ISNUMBER(INDIRECT("'Courses Complete'!AH"&amp;ROUNDUP(ROW(A518)/10, 0)+E$5-2)), "#", "")&amp;INDIRECT("'Courses Complete'!AH"&amp;ROUNDUP(ROW(A518)/10, 0)+E$5-2)&amp;"&lt;/a&gt;")&amp;IF(INDIRECT("'Courses Complete'!H"&amp;ROUNDUP(ROW(A518)/10, 0)+E$5-2)="","",", &lt;a href=""../pics/courses/"&amp;INDIRECT("'Courses Complete'!H"&amp;ROUNDUP(ROW(A518)/10, 0)+E$5-2)&amp;"""&gt;"&amp;IF(ISNUMBER(INDIRECT("'Courses Complete'!AI"&amp;ROUNDUP(ROW(A518)/10, 0)+E$5-2)), "#", "")&amp;INDIRECT("'Courses Complete'!AI"&amp;ROUNDUP(ROW(A518)/10, 0)+E$5-2)&amp;"&lt;/a&gt;")&amp;IF(INDIRECT("'Courses Complete'!I"&amp;ROUNDUP(ROW(A518)/10, 0)+E$5-2)="","",", &lt;a href=""../pics/courses/"&amp;INDIRECT("'Courses Complete'!I"&amp;ROUNDUP(ROW(A518)/10, 0)+E$5-2)&amp;"""&gt;"&amp;IF(ISNUMBER(INDIRECT("'Courses Complete'!AJ"&amp;ROUNDUP(ROW(A518)/10, 0)+E$5-2)), "#", "")&amp;INDIRECT("'Courses Complete'!AJ"&amp;ROUNDUP(ROW(A518)/10, 0)+E$5-2)&amp;"&lt;/a&gt;")&amp;IF(INDIRECT("'Courses Complete'!J"&amp;ROUNDUP(ROW(A518)/10, 0)+E$5-2)="","",", &lt;a href=""../pics/courses/"&amp;INDIRECT("'Courses Complete'!J"&amp;ROUNDUP(ROW(A518)/10, 0)+E$5-2)&amp;"""&gt;"&amp;IF(ISNUMBER(INDIRECT("'Courses Complete'!AK"&amp;ROUNDUP(ROW(A518)/10, 0)+E$5-2)), "#", "")&amp;INDIRECT("'Courses Complete'!AK"&amp;ROUNDUP(ROW(A518)/10, 0)+E$5-2)&amp;"&lt;/a&gt;")&amp;"&lt;/td&gt;", ""))</f>
        <v xml:space="preserve">           &lt;td&gt;&lt;a href="../pics/courses/castle_ridge_splash.jpg"&gt;Sp&lt;/a&gt;, &lt;a href="../pics/courses/castle_ridge_hole16.jpg"&gt;#16&lt;/a&gt;&lt;/td&gt;</v>
      </c>
      <c r="B518" s="100">
        <f t="shared" ca="1" si="463"/>
        <v>51</v>
      </c>
    </row>
    <row r="519" spans="1:2">
      <c r="A519" s="100" t="str">
        <f ca="1">IF(ROUNDUP(ROW(A519)/10, 0)-1=0, "          &lt;th scope=""col""&gt;Libraries&lt;/th&gt;", IF(ROUNDUP(ROW(A519)/10, 0)-1&lt;=E$6-E$5+1, "           &lt;td&gt;"&amp;IF(INDIRECT("'Courses Complete'!O"&amp;ROUNDUP(ROW(A519)/10, 0)+E$5-2)="", "N/A", "&lt;a href=""../files/libraries/"&amp;VLOOKUP(INDIRECT("'Courses Complete'!O"&amp;ROUNDUP(ROW(A519)/10, 0)+E$5-2),Libraries!$B:$D,3, 0)&amp;"""&gt;"&amp;INDIRECT("'Courses Complete'!O"&amp;ROUNDUP(ROW(A519)/10, 0)+E$5-2)&amp;"&lt;/a&gt;")&amp;IF(INDIRECT("'Courses Complete'!P"&amp;ROUNDUP(ROW(A519)/10, 0)+E$5-2)="", "", ", &lt;a href=""../files/libraries/"&amp;VLOOKUP(INDIRECT("'Courses Complete'!P"&amp;ROUNDUP(ROW(A519)/10, 0)+E$5-2),Libraries!$B:$D,3, 0)&amp;"""&gt;"&amp;INDIRECT("'Courses Complete'!P"&amp;ROUNDUP(ROW(A519)/10, 0)+E$5-2)&amp;"&lt;/a&gt;")&amp;IF(INDIRECT("'Courses Complete'!Q"&amp;ROUNDUP(ROW(A519)/10, 0)+E$5-2)="", "", ", &lt;a href=""../files/libraries/"&amp;VLOOKUP(INDIRECT("'Courses Complete'!Q"&amp;ROUNDUP(ROW(A519)/10, 0)+E$5-2),Libraries!$B:$D,3, 0)&amp;"""&gt;"&amp;INDIRECT("'Courses Complete'!Q"&amp;ROUNDUP(ROW(A519)/10, 0)+E$5-2)&amp;"&lt;/a&gt;")&amp;IF(INDIRECT("'Courses Complete'!R"&amp;ROUNDUP(ROW(A519)/10, 0)+E$5-2)="", "", ", &lt;a href=""../files/libraries/"&amp;VLOOKUP(INDIRECT("'Courses Complete'!R"&amp;ROUNDUP(ROW(A519)/10, 0)+E$5-2),Libraries!$B:$D,3, 0)&amp;"""&gt;"&amp;INDIRECT("'Courses Complete'!R"&amp;ROUNDUP(ROW(A519)/10, 0)+E$5-2)&amp;"&lt;/a&gt;")&amp;IF(INDIRECT("'Courses Complete'!S"&amp;ROUNDUP(ROW(A519)/10, 0)+E$5-2)="", "", ", &lt;a href=""../files/libraries/"&amp;VLOOKUP(INDIRECT("'Courses Complete'!S"&amp;ROUNDUP(ROW(A519)/10, 0)+E$5-2),Libraries!$B:$D,3, 0)&amp;"""&gt;"&amp;INDIRECT("'Courses Complete'!S"&amp;ROUNDUP(ROW(A519)/10, 0)+E$5-2)&amp;"&lt;/a&gt;")&amp;IF(INDIRECT("'Courses Complete'!T"&amp;ROUNDUP(ROW(A519)/10, 0)+E$5-2)="", "", ", &lt;a href=""../files/libraries/"&amp;VLOOKUP(INDIRECT("'Courses Complete'!T"&amp;ROUNDUP(ROW(A519)/10, 0)+E$5-2),Libraries!$B:$D,3, 0)&amp;"""&gt;"&amp;INDIRECT("'Courses Complete'!T"&amp;ROUNDUP(ROW(A519)/10, 0)+E$5-2)&amp;"&lt;/a&gt;")&amp;IF(INDIRECT("'Courses Complete'!U"&amp;ROUNDUP(ROW(A519)/10, 0)+E$5-2)="", "", ", &lt;a href=""../files/libraries/"&amp;VLOOKUP(INDIRECT("'Courses Complete'!U"&amp;ROUNDUP(ROW(A519)/10, 0)+E$5-2),Libraries!$B:$D,3, 0)&amp;"""&gt;"&amp;INDIRECT("'Courses Complete'!U"&amp;ROUNDUP(ROW(A519)/10, 0)+E$5-2)&amp;"&lt;/a&gt;")&amp;IF(INDIRECT("'Courses Complete'!V"&amp;ROUNDUP(ROW(A519)/10, 0)+E$5-2)="", "", ", &lt;a href=""../files/libraries/"&amp;VLOOKUP(INDIRECT("'Courses Complete'!V"&amp;ROUNDUP(ROW(A519)/10, 0)+E$5-2),Libraries!$B:$D,3, 0)&amp;"""&gt;"&amp;INDIRECT("'Courses Complete'!V"&amp;ROUNDUP(ROW(A519)/10, 0)+E$5-2)&amp;"&lt;/a&gt;")&amp;IF(INDIRECT("'Courses Complete'!W"&amp;ROUNDUP(ROW(A519)/10, 0)+E$5-2)="", "", ", &lt;a href=""../files/libraries/"&amp;VLOOKUP(INDIRECT("'Courses Complete'!W"&amp;ROUNDUP(ROW(A519)/10, 0)+E$5-2),Libraries!$B:$D,3, 0)&amp;"""&gt;"&amp;INDIRECT("'Courses Complete'!W"&amp;ROUNDUP(ROW(A519)/10, 0)+E$5-2)&amp;"&lt;/a&gt;")&amp;IF(INDIRECT("'Courses Complete'!X"&amp;ROUNDUP(ROW(A519)/10, 0)+E$5-2)="", "", ", &lt;a href=""../files/libraries/"&amp;VLOOKUP(INDIRECT("'Courses Complete'!X"&amp;ROUNDUP(ROW(A519)/10, 0)+E$5-2),Libraries!$B:$D,3, 0)&amp;"""&gt;"&amp;INDIRECT("'Courses Complete'!X"&amp;ROUNDUP(ROW(A519)/10, 0)+E$5-2)&amp;IF(INDIRECT("'Courses Complete'!Y"&amp;ROUNDUP(ROW(A519)/10, 0)+E$5-2)="", "", ", &lt;a href=""../files/libraries/"&amp;VLOOKUP(INDIRECT("'Courses Complete'!Y"&amp;ROUNDUP(ROW(A519)/10, 0)+E$5-2),Libraries!$B:$D,3, 0)&amp;"""&gt;"&amp;INDIRECT("'Courses Complete'!Y"&amp;ROUNDUP(ROW(A519)/10, 0)+E$5-2)&amp;"&lt;/a&gt;")&amp;"&lt;/a&gt;")&amp;IF(INDIRECT("'Courses Complete'!Z"&amp;ROUNDUP(ROW(A519)/10, 0)+E$5-2)="", "", ", &lt;a href=""../files/libraries/"&amp;VLOOKUP(INDIRECT("'Courses Complete'!Z"&amp;ROUNDUP(ROW(A519)/10, 0)+E$5-2),Libraries!$B:$D,3, 0)&amp;"""&gt;"&amp;INDIRECT("'Courses Complete'!Z"&amp;ROUNDUP(ROW(A519)/10, 0)+E$5-2)&amp;"&lt;/a&gt;")&amp;IF(INDIRECT("'Courses Complete'!AA"&amp;ROUNDUP(ROW(A519)/10, 0)+E$5-2)="", "", ", &lt;a href=""../files/libraries/"&amp;VLOOKUP(INDIRECT("'Courses Complete'!AA"&amp;ROUNDUP(ROW(A519)/10, 0)+E$5-2),Libraries!$B:$D,3, 0)&amp;"""&gt;"&amp;INDIRECT("'Courses Complete'!AA"&amp;ROUNDUP(ROW(A519)/10, 0)+E$5-2)&amp;"&lt;/a&gt;")&amp;IF(INDIRECT("'Courses Complete'!AB"&amp;ROUNDUP(ROW(A519)/10, 0)+E$5-2)="", "", ", &lt;a href=""../files/libraries/"&amp;VLOOKUP(INDIRECT("'Courses Complete'!AB"&amp;ROUNDUP(ROW(A519)/10, 0)+E$5-2),Libraries!$B:$D,3, 0)&amp;"""&gt;"&amp;INDIRECT("'Courses Complete'!AB"&amp;ROUNDUP(ROW(A519)/10, 0)+E$5-2)&amp;"&lt;/a&gt;")&amp;IF(INDIRECT("'Courses Complete'!AC"&amp;ROUNDUP(ROW(A519)/10, 0)+E$5-2)="", "", ", &lt;a href=""../files/libraries/"&amp;VLOOKUP(INDIRECT("'Courses Complete'!AC"&amp;ROUNDUP(ROW(A519)/10, 0)+E$5-2),Libraries!$B:$D,3, 0)&amp;"""&gt;"&amp;INDIRECT("'Courses Complete'!AC"&amp;ROUNDUP(ROW(A519)/10, 0)+E$5-2)&amp;"&lt;/a&gt;")&amp;IF(INDIRECT("'Courses Complete'!AD"&amp;ROUNDUP(ROW(A519)/10, 0)+E$5-2)="", "", ", &lt;a href=""../files/libraries/"&amp;VLOOKUP(INDIRECT("'Courses Complete'!AD"&amp;ROUNDUP(ROW(A519)/10, 0)+E$5-2),Libraries!$B:$D,3, 0)&amp;"""&gt;"&amp;INDIRECT("'Courses Complete'!AD"&amp;ROUNDUP(ROW(A519)/10, 0)+E$5-2)&amp;"&lt;/a&gt;")&amp;IF(INDIRECT("'Courses Complete'!AE"&amp;ROUNDUP(ROW(A519)/10, 0)+E$5-2)="", "", ", &lt;a href=""../files/libraries/"&amp;VLOOKUP(INDIRECT("'Courses Complete'!AE"&amp;ROUNDUP(ROW(A519)/10, 0)+E$5-2),Libraries!$B:$D,3, 0)&amp;"""&gt;"&amp;INDIRECT("'Courses Complete'!AE"&amp;ROUNDUP(ROW(A519)/10, 0)+E$5-2)&amp;"&lt;/a&gt;")&amp;IF(INDIRECT("'Courses Complete'!AF"&amp;ROUNDUP(ROW(A519)/10, 0)+E$5-2)="", "", ", &lt;a href=""../files/libraries/"&amp;VLOOKUP(INDIRECT("'Courses Complete'!AF"&amp;ROUNDUP(ROW(A519)/10, 0)+E$5-2),Libraries!$B:$D,3, 0)&amp;"""&gt;"&amp;INDIRECT("'Courses Complete'!AF"&amp;ROUNDUP(ROW(A519)/10, 0)+E$5-2)&amp;"&lt;/a&gt;")&amp;"&lt;/td&gt;", ""))</f>
        <v xml:space="preserve">           &lt;td&gt;&lt;a href="../files/libraries/arrowheadver2.zip"&gt;arrowheadver2&lt;/a&gt;, &lt;a href="../files/libraries/mayfield.zip"&gt;mayfield&lt;/a&gt;, &lt;a href="../files/libraries/northamerican.zip"&gt;northamerican&lt;/a&gt;&lt;/td&gt;</v>
      </c>
      <c r="B519" s="100">
        <f t="shared" ca="1" si="463"/>
        <v>51</v>
      </c>
    </row>
    <row r="520" spans="1:2">
      <c r="A520" s="100" t="str">
        <f t="shared" ref="A520" ca="1" si="468">IF(ROUNDUP(ROW(A520)/10, 0)-1=0, "        &lt;/tr&gt;", IF(ROUNDUP(ROW(A520)/10, 0)-1&lt;=E$6-E$5+1, "         &lt;/tr&gt;", ""))</f>
        <v xml:space="preserve">         &lt;/tr&gt;</v>
      </c>
      <c r="B520" s="100">
        <f t="shared" ca="1" si="463"/>
        <v>51</v>
      </c>
    </row>
    <row r="521" spans="1:2">
      <c r="A521" s="100" t="str">
        <f t="shared" ref="A521" ca="1" si="469">IF(ROUNDUP(ROW(A521)/10, 0)-1=0, "&lt;table class=""horz_head line_divide""&gt;&lt;tr &gt;", IF(ROUNDUP(ROW(A521)/10, 0)-1&lt;=E$6-E$5+1, "         &lt;tr&gt;", IF(ROUNDUP(ROW(A521)/10, 0)-1=E$6-E$5+2, "      &lt;/table&gt;", "")))</f>
        <v xml:space="preserve">         &lt;tr&gt;</v>
      </c>
      <c r="B521" s="100">
        <f t="shared" ca="1" si="463"/>
        <v>52</v>
      </c>
    </row>
    <row r="522" spans="1:2">
      <c r="A522" s="100" t="str">
        <f t="shared" ref="A522" ca="1" si="470">IF(ROUNDUP(ROW(A522)/10, 0)-1=0, "          &lt;th scope=""col""&gt;Real&lt;/th&gt;", IF(ROUNDUP(ROW(A522)/10, 0)-1&lt;=E$6-E$5+1, "           &lt;td&gt;"&amp;INDIRECT("'Courses Complete'!E"&amp;ROUNDUP(ROW(A522)/10, 0)+E$5-2)&amp;"&lt;/td&gt;", ""))</f>
        <v xml:space="preserve">           &lt;td&gt;&lt;/td&gt;</v>
      </c>
      <c r="B522" s="100">
        <f t="shared" ca="1" si="463"/>
        <v>52</v>
      </c>
    </row>
    <row r="523" spans="1:2">
      <c r="A523" s="100" t="str">
        <f t="shared" ref="A523" ca="1" si="471">IF(ROUNDUP(ROW(A523)/10, 0)-1=0, "          &lt;th scope=""col""&gt;Type&lt;/th&gt;", IF(ROUNDUP(ROW(A523)/10, 0)-1&lt;=E$6-E$5+1, "           &lt;td&gt;"&amp;INDIRECT("'Courses Complete'!D"&amp;ROUNDUP(ROW(A523)/10, 0)+E$5-2)&amp;"&lt;/td&gt;", ""))</f>
        <v xml:space="preserve">           &lt;td&gt;Mountain&lt;/td&gt;</v>
      </c>
      <c r="B523" s="100">
        <f t="shared" ca="1" si="463"/>
        <v>52</v>
      </c>
    </row>
    <row r="524" spans="1:2">
      <c r="A524" s="100" t="str">
        <f t="shared" ref="A524" ca="1" si="472">IF(ROUNDUP(ROW(A524)/10, 0)-1=0, "          &lt;th scope=""col""&gt;Course&lt;/th&gt;", IF(ROUNDUP(ROW(A524)/10, 0)-1&lt;=E$6-E$5+1, "           &lt;td&gt;"&amp;IF(INDIRECT("'Courses Complete'!K"&amp;ROUNDUP(ROW(A524)/10, 0)+E$5-2)="", INDIRECT("'Courses Complete'!C"&amp;ROUNDUP(ROW(A524)/10, 0)+E$5-2), "&lt;a href=""../files/courses/"&amp;INDIRECT("'Courses Complete'!K"&amp;ROUNDUP(ROW(A524)/10, 0)+E$5-2)&amp;"""&gt;"&amp;INDIRECT("'Courses Complete'!C"&amp;ROUNDUP(ROW(A524)/10, 0)+E$5-2)&amp;"&lt;/a&gt;")&amp;"&lt;/td&gt;", ""))</f>
        <v xml:space="preserve">           &lt;td&gt;&lt;a href="../files/courses/castle_rock.zip"&gt;Castle Rock&lt;/a&gt;&lt;/td&gt;</v>
      </c>
      <c r="B524" s="100">
        <f t="shared" ca="1" si="463"/>
        <v>52</v>
      </c>
    </row>
    <row r="525" spans="1:2">
      <c r="A525" s="100" t="str">
        <f t="shared" ref="A525" ca="1" si="473">IF(ROUNDUP(ROW(A525)/10, 0)-1=0, "          &lt;th scope=""col""&gt;Designer&lt;/th&gt;", IF(ROUNDUP(ROW(A525)/10, 0)-1&lt;=E$6-E$5+1, "           &lt;td&gt;"&amp;INDIRECT("'Courses Complete'!L"&amp;ROUNDUP(ROW(A525)/10, 0)+E$5-2)&amp;"&lt;/td&gt;", ""))</f>
        <v xml:space="preserve">           &lt;td&gt;Damma &amp; Dammpa&lt;/td&gt;</v>
      </c>
      <c r="B525" s="100">
        <f t="shared" ca="1" si="463"/>
        <v>52</v>
      </c>
    </row>
    <row r="526" spans="1:2">
      <c r="A526" s="100" t="str">
        <f t="shared" ref="A526" ca="1" si="474">IF(ROUNDUP(ROW(A526)/10, 0)-1=0, "          &lt;th class=""right_align"" scope=""col""&gt;Date&lt;/th&gt;", IF(ROUNDUP(ROW(A526)/10, 0)-1&lt;=E$6-E$5+1, "           &lt;td class=""right_align""&gt;"&amp;MONTH(INDIRECT("'Courses Complete'!N"&amp;ROUNDUP(ROW(A526)/10, 0)+E$5-2))&amp;"/"&amp;DAY(INDIRECT("'Courses Complete'!N"&amp;ROUNDUP(ROW(A526)/10, 0)+E$5-2))&amp;"/"&amp;YEAR(INDIRECT("'Courses Complete'!N"&amp;ROUNDUP(ROW(A526)/10, 0)+E$5-2))&amp;"&lt;/td&gt;", ""))</f>
        <v xml:space="preserve">           &lt;td class="right_align"&gt;9/8/2001&lt;/td&gt;</v>
      </c>
      <c r="B526" s="100">
        <f t="shared" ca="1" si="463"/>
        <v>52</v>
      </c>
    </row>
    <row r="527" spans="1:2">
      <c r="A527" s="100" t="str">
        <f t="shared" ref="A527" ca="1" si="475">IF(ROUNDUP(ROW(A527)/10, 0)-1=0, "          &lt;th class=""right_align"" scope=""col""&gt;Size&lt;/th&gt;", IF(ROUNDUP(ROW(A527)/10, 0)-1&lt;=E$6-E$5+1, "           &lt;td class=""right_align""&gt;"&amp;TEXT(ROUND(INDIRECT("'Courses Complete'!M"&amp;ROUNDUP(ROW(A527)/10, 0)+E$5-2), 1), "0.0")&amp;"&lt;/td&gt;", ""))</f>
        <v xml:space="preserve">           &lt;td class="right_align"&gt;14.2&lt;/td&gt;</v>
      </c>
      <c r="B527" s="100">
        <f t="shared" ca="1" si="463"/>
        <v>52</v>
      </c>
    </row>
    <row r="528" spans="1:2">
      <c r="A528" s="100" t="str">
        <f t="shared" ref="A528" ca="1" si="476">IF(ROUNDUP(ROW(A528)/10, 0)-1=0, "          &lt;th scope=""col""&gt;Images&lt;/th&gt;", IF(ROUNDUP(ROW(A528)/10, 0)-1&lt;=E$6-E$5+1, "           &lt;td&gt;"&amp;IF(INDIRECT("'Courses Complete'!F"&amp;ROUNDUP(ROW(A528)/10, 0)+E$5-2)="","","&lt;a href=""../pics/courses/"&amp;INDIRECT("'Courses Complete'!F"&amp;ROUNDUP(ROW(A528)/10, 0)+E$5-2)&amp;"""&gt;"&amp;IF(ISNUMBER(INDIRECT("'Courses Complete'!AG"&amp;ROUNDUP(ROW(A528)/10, 0)+E$5-2)), "#", "")&amp;INDIRECT("'Courses Complete'!AG"&amp;ROUNDUP(ROW(A528)/10, 0)+E$5-2)&amp;"&lt;/a&gt;")&amp;IF(INDIRECT("'Courses Complete'!G"&amp;ROUNDUP(ROW(A528)/10, 0)+E$5-2)="","",", &lt;a href=""../pics/courses/"&amp;INDIRECT("'Courses Complete'!G"&amp;ROUNDUP(ROW(A528)/10, 0)+E$5-2)&amp;"""&gt;"&amp;IF(ISNUMBER(INDIRECT("'Courses Complete'!AH"&amp;ROUNDUP(ROW(A528)/10, 0)+E$5-2)), "#", "")&amp;INDIRECT("'Courses Complete'!AH"&amp;ROUNDUP(ROW(A528)/10, 0)+E$5-2)&amp;"&lt;/a&gt;")&amp;IF(INDIRECT("'Courses Complete'!H"&amp;ROUNDUP(ROW(A528)/10, 0)+E$5-2)="","",", &lt;a href=""../pics/courses/"&amp;INDIRECT("'Courses Complete'!H"&amp;ROUNDUP(ROW(A528)/10, 0)+E$5-2)&amp;"""&gt;"&amp;IF(ISNUMBER(INDIRECT("'Courses Complete'!AI"&amp;ROUNDUP(ROW(A528)/10, 0)+E$5-2)), "#", "")&amp;INDIRECT("'Courses Complete'!AI"&amp;ROUNDUP(ROW(A528)/10, 0)+E$5-2)&amp;"&lt;/a&gt;")&amp;IF(INDIRECT("'Courses Complete'!I"&amp;ROUNDUP(ROW(A528)/10, 0)+E$5-2)="","",", &lt;a href=""../pics/courses/"&amp;INDIRECT("'Courses Complete'!I"&amp;ROUNDUP(ROW(A528)/10, 0)+E$5-2)&amp;"""&gt;"&amp;IF(ISNUMBER(INDIRECT("'Courses Complete'!AJ"&amp;ROUNDUP(ROW(A528)/10, 0)+E$5-2)), "#", "")&amp;INDIRECT("'Courses Complete'!AJ"&amp;ROUNDUP(ROW(A528)/10, 0)+E$5-2)&amp;"&lt;/a&gt;")&amp;IF(INDIRECT("'Courses Complete'!J"&amp;ROUNDUP(ROW(A528)/10, 0)+E$5-2)="","",", &lt;a href=""../pics/courses/"&amp;INDIRECT("'Courses Complete'!J"&amp;ROUNDUP(ROW(A528)/10, 0)+E$5-2)&amp;"""&gt;"&amp;IF(ISNUMBER(INDIRECT("'Courses Complete'!AK"&amp;ROUNDUP(ROW(A528)/10, 0)+E$5-2)), "#", "")&amp;INDIRECT("'Courses Complete'!AK"&amp;ROUNDUP(ROW(A528)/10, 0)+E$5-2)&amp;"&lt;/a&gt;")&amp;"&lt;/td&gt;", ""))</f>
        <v xml:space="preserve">           &lt;td&gt;&lt;a href="../pics/courses/castle_rock_hole07.jpg"&gt;#7&lt;/a&gt;, &lt;a href="../pics/courses/castle_rock_hole12.jpg"&gt;#12&lt;/a&gt;&lt;/td&gt;</v>
      </c>
      <c r="B528" s="100">
        <f t="shared" ca="1" si="463"/>
        <v>52</v>
      </c>
    </row>
    <row r="529" spans="1:2">
      <c r="A529" s="100" t="str">
        <f ca="1">IF(ROUNDUP(ROW(A529)/10, 0)-1=0, "          &lt;th scope=""col""&gt;Libraries&lt;/th&gt;", IF(ROUNDUP(ROW(A529)/10, 0)-1&lt;=E$6-E$5+1, "           &lt;td&gt;"&amp;IF(INDIRECT("'Courses Complete'!O"&amp;ROUNDUP(ROW(A529)/10, 0)+E$5-2)="", "N/A", "&lt;a href=""../files/libraries/"&amp;VLOOKUP(INDIRECT("'Courses Complete'!O"&amp;ROUNDUP(ROW(A529)/10, 0)+E$5-2),Libraries!$B:$D,3, 0)&amp;"""&gt;"&amp;INDIRECT("'Courses Complete'!O"&amp;ROUNDUP(ROW(A529)/10, 0)+E$5-2)&amp;"&lt;/a&gt;")&amp;IF(INDIRECT("'Courses Complete'!P"&amp;ROUNDUP(ROW(A529)/10, 0)+E$5-2)="", "", ", &lt;a href=""../files/libraries/"&amp;VLOOKUP(INDIRECT("'Courses Complete'!P"&amp;ROUNDUP(ROW(A529)/10, 0)+E$5-2),Libraries!$B:$D,3, 0)&amp;"""&gt;"&amp;INDIRECT("'Courses Complete'!P"&amp;ROUNDUP(ROW(A529)/10, 0)+E$5-2)&amp;"&lt;/a&gt;")&amp;IF(INDIRECT("'Courses Complete'!Q"&amp;ROUNDUP(ROW(A529)/10, 0)+E$5-2)="", "", ", &lt;a href=""../files/libraries/"&amp;VLOOKUP(INDIRECT("'Courses Complete'!Q"&amp;ROUNDUP(ROW(A529)/10, 0)+E$5-2),Libraries!$B:$D,3, 0)&amp;"""&gt;"&amp;INDIRECT("'Courses Complete'!Q"&amp;ROUNDUP(ROW(A529)/10, 0)+E$5-2)&amp;"&lt;/a&gt;")&amp;IF(INDIRECT("'Courses Complete'!R"&amp;ROUNDUP(ROW(A529)/10, 0)+E$5-2)="", "", ", &lt;a href=""../files/libraries/"&amp;VLOOKUP(INDIRECT("'Courses Complete'!R"&amp;ROUNDUP(ROW(A529)/10, 0)+E$5-2),Libraries!$B:$D,3, 0)&amp;"""&gt;"&amp;INDIRECT("'Courses Complete'!R"&amp;ROUNDUP(ROW(A529)/10, 0)+E$5-2)&amp;"&lt;/a&gt;")&amp;IF(INDIRECT("'Courses Complete'!S"&amp;ROUNDUP(ROW(A529)/10, 0)+E$5-2)="", "", ", &lt;a href=""../files/libraries/"&amp;VLOOKUP(INDIRECT("'Courses Complete'!S"&amp;ROUNDUP(ROW(A529)/10, 0)+E$5-2),Libraries!$B:$D,3, 0)&amp;"""&gt;"&amp;INDIRECT("'Courses Complete'!S"&amp;ROUNDUP(ROW(A529)/10, 0)+E$5-2)&amp;"&lt;/a&gt;")&amp;IF(INDIRECT("'Courses Complete'!T"&amp;ROUNDUP(ROW(A529)/10, 0)+E$5-2)="", "", ", &lt;a href=""../files/libraries/"&amp;VLOOKUP(INDIRECT("'Courses Complete'!T"&amp;ROUNDUP(ROW(A529)/10, 0)+E$5-2),Libraries!$B:$D,3, 0)&amp;"""&gt;"&amp;INDIRECT("'Courses Complete'!T"&amp;ROUNDUP(ROW(A529)/10, 0)+E$5-2)&amp;"&lt;/a&gt;")&amp;IF(INDIRECT("'Courses Complete'!U"&amp;ROUNDUP(ROW(A529)/10, 0)+E$5-2)="", "", ", &lt;a href=""../files/libraries/"&amp;VLOOKUP(INDIRECT("'Courses Complete'!U"&amp;ROUNDUP(ROW(A529)/10, 0)+E$5-2),Libraries!$B:$D,3, 0)&amp;"""&gt;"&amp;INDIRECT("'Courses Complete'!U"&amp;ROUNDUP(ROW(A529)/10, 0)+E$5-2)&amp;"&lt;/a&gt;")&amp;IF(INDIRECT("'Courses Complete'!V"&amp;ROUNDUP(ROW(A529)/10, 0)+E$5-2)="", "", ", &lt;a href=""../files/libraries/"&amp;VLOOKUP(INDIRECT("'Courses Complete'!V"&amp;ROUNDUP(ROW(A529)/10, 0)+E$5-2),Libraries!$B:$D,3, 0)&amp;"""&gt;"&amp;INDIRECT("'Courses Complete'!V"&amp;ROUNDUP(ROW(A529)/10, 0)+E$5-2)&amp;"&lt;/a&gt;")&amp;IF(INDIRECT("'Courses Complete'!W"&amp;ROUNDUP(ROW(A529)/10, 0)+E$5-2)="", "", ", &lt;a href=""../files/libraries/"&amp;VLOOKUP(INDIRECT("'Courses Complete'!W"&amp;ROUNDUP(ROW(A529)/10, 0)+E$5-2),Libraries!$B:$D,3, 0)&amp;"""&gt;"&amp;INDIRECT("'Courses Complete'!W"&amp;ROUNDUP(ROW(A529)/10, 0)+E$5-2)&amp;"&lt;/a&gt;")&amp;IF(INDIRECT("'Courses Complete'!X"&amp;ROUNDUP(ROW(A529)/10, 0)+E$5-2)="", "", ", &lt;a href=""../files/libraries/"&amp;VLOOKUP(INDIRECT("'Courses Complete'!X"&amp;ROUNDUP(ROW(A529)/10, 0)+E$5-2),Libraries!$B:$D,3, 0)&amp;"""&gt;"&amp;INDIRECT("'Courses Complete'!X"&amp;ROUNDUP(ROW(A529)/10, 0)+E$5-2)&amp;IF(INDIRECT("'Courses Complete'!Y"&amp;ROUNDUP(ROW(A529)/10, 0)+E$5-2)="", "", ", &lt;a href=""../files/libraries/"&amp;VLOOKUP(INDIRECT("'Courses Complete'!Y"&amp;ROUNDUP(ROW(A529)/10, 0)+E$5-2),Libraries!$B:$D,3, 0)&amp;"""&gt;"&amp;INDIRECT("'Courses Complete'!Y"&amp;ROUNDUP(ROW(A529)/10, 0)+E$5-2)&amp;"&lt;/a&gt;")&amp;"&lt;/a&gt;")&amp;IF(INDIRECT("'Courses Complete'!Z"&amp;ROUNDUP(ROW(A529)/10, 0)+E$5-2)="", "", ", &lt;a href=""../files/libraries/"&amp;VLOOKUP(INDIRECT("'Courses Complete'!Z"&amp;ROUNDUP(ROW(A529)/10, 0)+E$5-2),Libraries!$B:$D,3, 0)&amp;"""&gt;"&amp;INDIRECT("'Courses Complete'!Z"&amp;ROUNDUP(ROW(A529)/10, 0)+E$5-2)&amp;"&lt;/a&gt;")&amp;IF(INDIRECT("'Courses Complete'!AA"&amp;ROUNDUP(ROW(A529)/10, 0)+E$5-2)="", "", ", &lt;a href=""../files/libraries/"&amp;VLOOKUP(INDIRECT("'Courses Complete'!AA"&amp;ROUNDUP(ROW(A529)/10, 0)+E$5-2),Libraries!$B:$D,3, 0)&amp;"""&gt;"&amp;INDIRECT("'Courses Complete'!AA"&amp;ROUNDUP(ROW(A529)/10, 0)+E$5-2)&amp;"&lt;/a&gt;")&amp;IF(INDIRECT("'Courses Complete'!AB"&amp;ROUNDUP(ROW(A529)/10, 0)+E$5-2)="", "", ", &lt;a href=""../files/libraries/"&amp;VLOOKUP(INDIRECT("'Courses Complete'!AB"&amp;ROUNDUP(ROW(A529)/10, 0)+E$5-2),Libraries!$B:$D,3, 0)&amp;"""&gt;"&amp;INDIRECT("'Courses Complete'!AB"&amp;ROUNDUP(ROW(A529)/10, 0)+E$5-2)&amp;"&lt;/a&gt;")&amp;IF(INDIRECT("'Courses Complete'!AC"&amp;ROUNDUP(ROW(A529)/10, 0)+E$5-2)="", "", ", &lt;a href=""../files/libraries/"&amp;VLOOKUP(INDIRECT("'Courses Complete'!AC"&amp;ROUNDUP(ROW(A529)/10, 0)+E$5-2),Libraries!$B:$D,3, 0)&amp;"""&gt;"&amp;INDIRECT("'Courses Complete'!AC"&amp;ROUNDUP(ROW(A529)/10, 0)+E$5-2)&amp;"&lt;/a&gt;")&amp;IF(INDIRECT("'Courses Complete'!AD"&amp;ROUNDUP(ROW(A529)/10, 0)+E$5-2)="", "", ", &lt;a href=""../files/libraries/"&amp;VLOOKUP(INDIRECT("'Courses Complete'!AD"&amp;ROUNDUP(ROW(A529)/10, 0)+E$5-2),Libraries!$B:$D,3, 0)&amp;"""&gt;"&amp;INDIRECT("'Courses Complete'!AD"&amp;ROUNDUP(ROW(A529)/10, 0)+E$5-2)&amp;"&lt;/a&gt;")&amp;IF(INDIRECT("'Courses Complete'!AE"&amp;ROUNDUP(ROW(A529)/10, 0)+E$5-2)="", "", ", &lt;a href=""../files/libraries/"&amp;VLOOKUP(INDIRECT("'Courses Complete'!AE"&amp;ROUNDUP(ROW(A529)/10, 0)+E$5-2),Libraries!$B:$D,3, 0)&amp;"""&gt;"&amp;INDIRECT("'Courses Complete'!AE"&amp;ROUNDUP(ROW(A529)/10, 0)+E$5-2)&amp;"&lt;/a&gt;")&amp;IF(INDIRECT("'Courses Complete'!AF"&amp;ROUNDUP(ROW(A529)/10, 0)+E$5-2)="", "", ", &lt;a href=""../files/libraries/"&amp;VLOOKUP(INDIRECT("'Courses Complete'!AF"&amp;ROUNDUP(ROW(A529)/10, 0)+E$5-2),Libraries!$B:$D,3, 0)&amp;"""&gt;"&amp;INDIRECT("'Courses Complete'!AF"&amp;ROUNDUP(ROW(A529)/10, 0)+E$5-2)&amp;"&lt;/a&gt;")&amp;"&lt;/td&gt;", ""))</f>
        <v xml:space="preserve">           &lt;td&gt;&lt;a href="../files/libraries/castlerock.zip"&gt;castlerock&lt;/a&gt;, &lt;a href="../files/libraries/grizzly.zip"&gt;grizzly&lt;/a&gt;&lt;/td&gt;</v>
      </c>
      <c r="B529" s="100">
        <f t="shared" ca="1" si="463"/>
        <v>52</v>
      </c>
    </row>
    <row r="530" spans="1:2">
      <c r="A530" s="100" t="str">
        <f t="shared" ref="A530" ca="1" si="477">IF(ROUNDUP(ROW(A530)/10, 0)-1=0, "        &lt;/tr&gt;", IF(ROUNDUP(ROW(A530)/10, 0)-1&lt;=E$6-E$5+1, "         &lt;/tr&gt;", ""))</f>
        <v xml:space="preserve">         &lt;/tr&gt;</v>
      </c>
      <c r="B530" s="100">
        <f t="shared" ca="1" si="463"/>
        <v>52</v>
      </c>
    </row>
    <row r="531" spans="1:2">
      <c r="A531" s="100" t="str">
        <f t="shared" ref="A531" ca="1" si="478">IF(ROUNDUP(ROW(A531)/10, 0)-1=0, "&lt;table class=""horz_head line_divide""&gt;&lt;tr &gt;", IF(ROUNDUP(ROW(A531)/10, 0)-1&lt;=E$6-E$5+1, "         &lt;tr&gt;", IF(ROUNDUP(ROW(A531)/10, 0)-1=E$6-E$5+2, "      &lt;/table&gt;", "")))</f>
        <v xml:space="preserve">         &lt;tr&gt;</v>
      </c>
      <c r="B531" s="100">
        <f t="shared" ca="1" si="463"/>
        <v>53</v>
      </c>
    </row>
    <row r="532" spans="1:2">
      <c r="A532" s="100" t="str">
        <f t="shared" ref="A532" ca="1" si="479">IF(ROUNDUP(ROW(A532)/10, 0)-1=0, "          &lt;th scope=""col""&gt;Real&lt;/th&gt;", IF(ROUNDUP(ROW(A532)/10, 0)-1&lt;=E$6-E$5+1, "           &lt;td&gt;"&amp;INDIRECT("'Courses Complete'!E"&amp;ROUNDUP(ROW(A532)/10, 0)+E$5-2)&amp;"&lt;/td&gt;", ""))</f>
        <v xml:space="preserve">           &lt;td&gt;Real&lt;/td&gt;</v>
      </c>
      <c r="B532" s="100">
        <f t="shared" ca="1" si="463"/>
        <v>53</v>
      </c>
    </row>
    <row r="533" spans="1:2">
      <c r="A533" s="100" t="str">
        <f t="shared" ref="A533" ca="1" si="480">IF(ROUNDUP(ROW(A533)/10, 0)-1=0, "          &lt;th scope=""col""&gt;Type&lt;/th&gt;", IF(ROUNDUP(ROW(A533)/10, 0)-1&lt;=E$6-E$5+1, "           &lt;td&gt;"&amp;INDIRECT("'Courses Complete'!D"&amp;ROUNDUP(ROW(A533)/10, 0)+E$5-2)&amp;"&lt;/td&gt;", ""))</f>
        <v xml:space="preserve">           &lt;td&gt;Links&lt;/td&gt;</v>
      </c>
      <c r="B533" s="100">
        <f t="shared" ca="1" si="463"/>
        <v>53</v>
      </c>
    </row>
    <row r="534" spans="1:2">
      <c r="A534" s="100" t="str">
        <f t="shared" ref="A534" ca="1" si="481">IF(ROUNDUP(ROW(A534)/10, 0)-1=0, "          &lt;th scope=""col""&gt;Course&lt;/th&gt;", IF(ROUNDUP(ROW(A534)/10, 0)-1&lt;=E$6-E$5+1, "           &lt;td&gt;"&amp;IF(INDIRECT("'Courses Complete'!K"&amp;ROUNDUP(ROW(A534)/10, 0)+E$5-2)="", INDIRECT("'Courses Complete'!C"&amp;ROUNDUP(ROW(A534)/10, 0)+E$5-2), "&lt;a href=""../files/courses/"&amp;INDIRECT("'Courses Complete'!K"&amp;ROUNDUP(ROW(A534)/10, 0)+E$5-2)&amp;"""&gt;"&amp;INDIRECT("'Courses Complete'!C"&amp;ROUNDUP(ROW(A534)/10, 0)+E$5-2)&amp;"&lt;/a&gt;")&amp;"&lt;/td&gt;", ""))</f>
        <v xml:space="preserve">           &lt;td&gt;&lt;a href="../files/courses/castle_stewart.zip"&gt;Castle Stewart&lt;/a&gt;&lt;/td&gt;</v>
      </c>
      <c r="B534" s="100">
        <f t="shared" ca="1" si="463"/>
        <v>53</v>
      </c>
    </row>
    <row r="535" spans="1:2">
      <c r="A535" s="100" t="str">
        <f t="shared" ref="A535" ca="1" si="482">IF(ROUNDUP(ROW(A535)/10, 0)-1=0, "          &lt;th scope=""col""&gt;Designer&lt;/th&gt;", IF(ROUNDUP(ROW(A535)/10, 0)-1&lt;=E$6-E$5+1, "           &lt;td&gt;"&amp;INDIRECT("'Courses Complete'!L"&amp;ROUNDUP(ROW(A535)/10, 0)+E$5-2)&amp;"&lt;/td&gt;", ""))</f>
        <v xml:space="preserve">           &lt;td&gt;Polslad&lt;/td&gt;</v>
      </c>
      <c r="B535" s="100">
        <f t="shared" ca="1" si="463"/>
        <v>53</v>
      </c>
    </row>
    <row r="536" spans="1:2">
      <c r="A536" s="100" t="str">
        <f t="shared" ref="A536" ca="1" si="483">IF(ROUNDUP(ROW(A536)/10, 0)-1=0, "          &lt;th class=""right_align"" scope=""col""&gt;Date&lt;/th&gt;", IF(ROUNDUP(ROW(A536)/10, 0)-1&lt;=E$6-E$5+1, "           &lt;td class=""right_align""&gt;"&amp;MONTH(INDIRECT("'Courses Complete'!N"&amp;ROUNDUP(ROW(A536)/10, 0)+E$5-2))&amp;"/"&amp;DAY(INDIRECT("'Courses Complete'!N"&amp;ROUNDUP(ROW(A536)/10, 0)+E$5-2))&amp;"/"&amp;YEAR(INDIRECT("'Courses Complete'!N"&amp;ROUNDUP(ROW(A536)/10, 0)+E$5-2))&amp;"&lt;/td&gt;", ""))</f>
        <v xml:space="preserve">           &lt;td class="right_align"&gt;4/21/2013&lt;/td&gt;</v>
      </c>
      <c r="B536" s="100">
        <f t="shared" ca="1" si="463"/>
        <v>53</v>
      </c>
    </row>
    <row r="537" spans="1:2">
      <c r="A537" s="100" t="str">
        <f t="shared" ref="A537" ca="1" si="484">IF(ROUNDUP(ROW(A537)/10, 0)-1=0, "          &lt;th class=""right_align"" scope=""col""&gt;Size&lt;/th&gt;", IF(ROUNDUP(ROW(A537)/10, 0)-1&lt;=E$6-E$5+1, "           &lt;td class=""right_align""&gt;"&amp;TEXT(ROUND(INDIRECT("'Courses Complete'!M"&amp;ROUNDUP(ROW(A537)/10, 0)+E$5-2), 1), "0.0")&amp;"&lt;/td&gt;", ""))</f>
        <v xml:space="preserve">           &lt;td class="right_align"&gt;22.6&lt;/td&gt;</v>
      </c>
      <c r="B537" s="100">
        <f t="shared" ca="1" si="463"/>
        <v>53</v>
      </c>
    </row>
    <row r="538" spans="1:2">
      <c r="A538" s="100" t="str">
        <f t="shared" ref="A538" ca="1" si="485">IF(ROUNDUP(ROW(A538)/10, 0)-1=0, "          &lt;th scope=""col""&gt;Images&lt;/th&gt;", IF(ROUNDUP(ROW(A538)/10, 0)-1&lt;=E$6-E$5+1, "           &lt;td&gt;"&amp;IF(INDIRECT("'Courses Complete'!F"&amp;ROUNDUP(ROW(A538)/10, 0)+E$5-2)="","","&lt;a href=""../pics/courses/"&amp;INDIRECT("'Courses Complete'!F"&amp;ROUNDUP(ROW(A538)/10, 0)+E$5-2)&amp;"""&gt;"&amp;IF(ISNUMBER(INDIRECT("'Courses Complete'!AG"&amp;ROUNDUP(ROW(A538)/10, 0)+E$5-2)), "#", "")&amp;INDIRECT("'Courses Complete'!AG"&amp;ROUNDUP(ROW(A538)/10, 0)+E$5-2)&amp;"&lt;/a&gt;")&amp;IF(INDIRECT("'Courses Complete'!G"&amp;ROUNDUP(ROW(A538)/10, 0)+E$5-2)="","",", &lt;a href=""../pics/courses/"&amp;INDIRECT("'Courses Complete'!G"&amp;ROUNDUP(ROW(A538)/10, 0)+E$5-2)&amp;"""&gt;"&amp;IF(ISNUMBER(INDIRECT("'Courses Complete'!AH"&amp;ROUNDUP(ROW(A538)/10, 0)+E$5-2)), "#", "")&amp;INDIRECT("'Courses Complete'!AH"&amp;ROUNDUP(ROW(A538)/10, 0)+E$5-2)&amp;"&lt;/a&gt;")&amp;IF(INDIRECT("'Courses Complete'!H"&amp;ROUNDUP(ROW(A538)/10, 0)+E$5-2)="","",", &lt;a href=""../pics/courses/"&amp;INDIRECT("'Courses Complete'!H"&amp;ROUNDUP(ROW(A538)/10, 0)+E$5-2)&amp;"""&gt;"&amp;IF(ISNUMBER(INDIRECT("'Courses Complete'!AI"&amp;ROUNDUP(ROW(A538)/10, 0)+E$5-2)), "#", "")&amp;INDIRECT("'Courses Complete'!AI"&amp;ROUNDUP(ROW(A538)/10, 0)+E$5-2)&amp;"&lt;/a&gt;")&amp;IF(INDIRECT("'Courses Complete'!I"&amp;ROUNDUP(ROW(A538)/10, 0)+E$5-2)="","",", &lt;a href=""../pics/courses/"&amp;INDIRECT("'Courses Complete'!I"&amp;ROUNDUP(ROW(A538)/10, 0)+E$5-2)&amp;"""&gt;"&amp;IF(ISNUMBER(INDIRECT("'Courses Complete'!AJ"&amp;ROUNDUP(ROW(A538)/10, 0)+E$5-2)), "#", "")&amp;INDIRECT("'Courses Complete'!AJ"&amp;ROUNDUP(ROW(A538)/10, 0)+E$5-2)&amp;"&lt;/a&gt;")&amp;IF(INDIRECT("'Courses Complete'!J"&amp;ROUNDUP(ROW(A538)/10, 0)+E$5-2)="","",", &lt;a href=""../pics/courses/"&amp;INDIRECT("'Courses Complete'!J"&amp;ROUNDUP(ROW(A538)/10, 0)+E$5-2)&amp;"""&gt;"&amp;IF(ISNUMBER(INDIRECT("'Courses Complete'!AK"&amp;ROUNDUP(ROW(A538)/10, 0)+E$5-2)), "#", "")&amp;INDIRECT("'Courses Complete'!AK"&amp;ROUNDUP(ROW(A538)/10, 0)+E$5-2)&amp;"&lt;/a&gt;")&amp;"&lt;/td&gt;", ""))</f>
        <v xml:space="preserve">           &lt;td&gt;&lt;a href="../pics/courses/castle_stewart_splash.jpg"&gt;Sp&lt;/a&gt;, &lt;a href="../pics/courses/castle_stewart_hole03.jpg"&gt;#3&lt;/a&gt;, &lt;a href="../pics/courses/castle_stewart_hole18.jpg"&gt;#18&lt;/a&gt;&lt;/td&gt;</v>
      </c>
      <c r="B538" s="100">
        <f t="shared" ca="1" si="463"/>
        <v>53</v>
      </c>
    </row>
    <row r="539" spans="1:2">
      <c r="A539" s="100" t="str">
        <f ca="1">IF(ROUNDUP(ROW(A539)/10, 0)-1=0, "          &lt;th scope=""col""&gt;Libraries&lt;/th&gt;", IF(ROUNDUP(ROW(A539)/10, 0)-1&lt;=E$6-E$5+1, "           &lt;td&gt;"&amp;IF(INDIRECT("'Courses Complete'!O"&amp;ROUNDUP(ROW(A539)/10, 0)+E$5-2)="", "N/A", "&lt;a href=""../files/libraries/"&amp;VLOOKUP(INDIRECT("'Courses Complete'!O"&amp;ROUNDUP(ROW(A539)/10, 0)+E$5-2),Libraries!$B:$D,3, 0)&amp;"""&gt;"&amp;INDIRECT("'Courses Complete'!O"&amp;ROUNDUP(ROW(A539)/10, 0)+E$5-2)&amp;"&lt;/a&gt;")&amp;IF(INDIRECT("'Courses Complete'!P"&amp;ROUNDUP(ROW(A539)/10, 0)+E$5-2)="", "", ", &lt;a href=""../files/libraries/"&amp;VLOOKUP(INDIRECT("'Courses Complete'!P"&amp;ROUNDUP(ROW(A539)/10, 0)+E$5-2),Libraries!$B:$D,3, 0)&amp;"""&gt;"&amp;INDIRECT("'Courses Complete'!P"&amp;ROUNDUP(ROW(A539)/10, 0)+E$5-2)&amp;"&lt;/a&gt;")&amp;IF(INDIRECT("'Courses Complete'!Q"&amp;ROUNDUP(ROW(A539)/10, 0)+E$5-2)="", "", ", &lt;a href=""../files/libraries/"&amp;VLOOKUP(INDIRECT("'Courses Complete'!Q"&amp;ROUNDUP(ROW(A539)/10, 0)+E$5-2),Libraries!$B:$D,3, 0)&amp;"""&gt;"&amp;INDIRECT("'Courses Complete'!Q"&amp;ROUNDUP(ROW(A539)/10, 0)+E$5-2)&amp;"&lt;/a&gt;")&amp;IF(INDIRECT("'Courses Complete'!R"&amp;ROUNDUP(ROW(A539)/10, 0)+E$5-2)="", "", ", &lt;a href=""../files/libraries/"&amp;VLOOKUP(INDIRECT("'Courses Complete'!R"&amp;ROUNDUP(ROW(A539)/10, 0)+E$5-2),Libraries!$B:$D,3, 0)&amp;"""&gt;"&amp;INDIRECT("'Courses Complete'!R"&amp;ROUNDUP(ROW(A539)/10, 0)+E$5-2)&amp;"&lt;/a&gt;")&amp;IF(INDIRECT("'Courses Complete'!S"&amp;ROUNDUP(ROW(A539)/10, 0)+E$5-2)="", "", ", &lt;a href=""../files/libraries/"&amp;VLOOKUP(INDIRECT("'Courses Complete'!S"&amp;ROUNDUP(ROW(A539)/10, 0)+E$5-2),Libraries!$B:$D,3, 0)&amp;"""&gt;"&amp;INDIRECT("'Courses Complete'!S"&amp;ROUNDUP(ROW(A539)/10, 0)+E$5-2)&amp;"&lt;/a&gt;")&amp;IF(INDIRECT("'Courses Complete'!T"&amp;ROUNDUP(ROW(A539)/10, 0)+E$5-2)="", "", ", &lt;a href=""../files/libraries/"&amp;VLOOKUP(INDIRECT("'Courses Complete'!T"&amp;ROUNDUP(ROW(A539)/10, 0)+E$5-2),Libraries!$B:$D,3, 0)&amp;"""&gt;"&amp;INDIRECT("'Courses Complete'!T"&amp;ROUNDUP(ROW(A539)/10, 0)+E$5-2)&amp;"&lt;/a&gt;")&amp;IF(INDIRECT("'Courses Complete'!U"&amp;ROUNDUP(ROW(A539)/10, 0)+E$5-2)="", "", ", &lt;a href=""../files/libraries/"&amp;VLOOKUP(INDIRECT("'Courses Complete'!U"&amp;ROUNDUP(ROW(A539)/10, 0)+E$5-2),Libraries!$B:$D,3, 0)&amp;"""&gt;"&amp;INDIRECT("'Courses Complete'!U"&amp;ROUNDUP(ROW(A539)/10, 0)+E$5-2)&amp;"&lt;/a&gt;")&amp;IF(INDIRECT("'Courses Complete'!V"&amp;ROUNDUP(ROW(A539)/10, 0)+E$5-2)="", "", ", &lt;a href=""../files/libraries/"&amp;VLOOKUP(INDIRECT("'Courses Complete'!V"&amp;ROUNDUP(ROW(A539)/10, 0)+E$5-2),Libraries!$B:$D,3, 0)&amp;"""&gt;"&amp;INDIRECT("'Courses Complete'!V"&amp;ROUNDUP(ROW(A539)/10, 0)+E$5-2)&amp;"&lt;/a&gt;")&amp;IF(INDIRECT("'Courses Complete'!W"&amp;ROUNDUP(ROW(A539)/10, 0)+E$5-2)="", "", ", &lt;a href=""../files/libraries/"&amp;VLOOKUP(INDIRECT("'Courses Complete'!W"&amp;ROUNDUP(ROW(A539)/10, 0)+E$5-2),Libraries!$B:$D,3, 0)&amp;"""&gt;"&amp;INDIRECT("'Courses Complete'!W"&amp;ROUNDUP(ROW(A539)/10, 0)+E$5-2)&amp;"&lt;/a&gt;")&amp;IF(INDIRECT("'Courses Complete'!X"&amp;ROUNDUP(ROW(A539)/10, 0)+E$5-2)="", "", ", &lt;a href=""../files/libraries/"&amp;VLOOKUP(INDIRECT("'Courses Complete'!X"&amp;ROUNDUP(ROW(A539)/10, 0)+E$5-2),Libraries!$B:$D,3, 0)&amp;"""&gt;"&amp;INDIRECT("'Courses Complete'!X"&amp;ROUNDUP(ROW(A539)/10, 0)+E$5-2)&amp;IF(INDIRECT("'Courses Complete'!Y"&amp;ROUNDUP(ROW(A539)/10, 0)+E$5-2)="", "", ", &lt;a href=""../files/libraries/"&amp;VLOOKUP(INDIRECT("'Courses Complete'!Y"&amp;ROUNDUP(ROW(A539)/10, 0)+E$5-2),Libraries!$B:$D,3, 0)&amp;"""&gt;"&amp;INDIRECT("'Courses Complete'!Y"&amp;ROUNDUP(ROW(A539)/10, 0)+E$5-2)&amp;"&lt;/a&gt;")&amp;"&lt;/a&gt;")&amp;IF(INDIRECT("'Courses Complete'!Z"&amp;ROUNDUP(ROW(A539)/10, 0)+E$5-2)="", "", ", &lt;a href=""../files/libraries/"&amp;VLOOKUP(INDIRECT("'Courses Complete'!Z"&amp;ROUNDUP(ROW(A539)/10, 0)+E$5-2),Libraries!$B:$D,3, 0)&amp;"""&gt;"&amp;INDIRECT("'Courses Complete'!Z"&amp;ROUNDUP(ROW(A539)/10, 0)+E$5-2)&amp;"&lt;/a&gt;")&amp;IF(INDIRECT("'Courses Complete'!AA"&amp;ROUNDUP(ROW(A539)/10, 0)+E$5-2)="", "", ", &lt;a href=""../files/libraries/"&amp;VLOOKUP(INDIRECT("'Courses Complete'!AA"&amp;ROUNDUP(ROW(A539)/10, 0)+E$5-2),Libraries!$B:$D,3, 0)&amp;"""&gt;"&amp;INDIRECT("'Courses Complete'!AA"&amp;ROUNDUP(ROW(A539)/10, 0)+E$5-2)&amp;"&lt;/a&gt;")&amp;IF(INDIRECT("'Courses Complete'!AB"&amp;ROUNDUP(ROW(A539)/10, 0)+E$5-2)="", "", ", &lt;a href=""../files/libraries/"&amp;VLOOKUP(INDIRECT("'Courses Complete'!AB"&amp;ROUNDUP(ROW(A539)/10, 0)+E$5-2),Libraries!$B:$D,3, 0)&amp;"""&gt;"&amp;INDIRECT("'Courses Complete'!AB"&amp;ROUNDUP(ROW(A539)/10, 0)+E$5-2)&amp;"&lt;/a&gt;")&amp;IF(INDIRECT("'Courses Complete'!AC"&amp;ROUNDUP(ROW(A539)/10, 0)+E$5-2)="", "", ", &lt;a href=""../files/libraries/"&amp;VLOOKUP(INDIRECT("'Courses Complete'!AC"&amp;ROUNDUP(ROW(A539)/10, 0)+E$5-2),Libraries!$B:$D,3, 0)&amp;"""&gt;"&amp;INDIRECT("'Courses Complete'!AC"&amp;ROUNDUP(ROW(A539)/10, 0)+E$5-2)&amp;"&lt;/a&gt;")&amp;IF(INDIRECT("'Courses Complete'!AD"&amp;ROUNDUP(ROW(A539)/10, 0)+E$5-2)="", "", ", &lt;a href=""../files/libraries/"&amp;VLOOKUP(INDIRECT("'Courses Complete'!AD"&amp;ROUNDUP(ROW(A539)/10, 0)+E$5-2),Libraries!$B:$D,3, 0)&amp;"""&gt;"&amp;INDIRECT("'Courses Complete'!AD"&amp;ROUNDUP(ROW(A539)/10, 0)+E$5-2)&amp;"&lt;/a&gt;")&amp;IF(INDIRECT("'Courses Complete'!AE"&amp;ROUNDUP(ROW(A539)/10, 0)+E$5-2)="", "", ", &lt;a href=""../files/libraries/"&amp;VLOOKUP(INDIRECT("'Courses Complete'!AE"&amp;ROUNDUP(ROW(A539)/10, 0)+E$5-2),Libraries!$B:$D,3, 0)&amp;"""&gt;"&amp;INDIRECT("'Courses Complete'!AE"&amp;ROUNDUP(ROW(A539)/10, 0)+E$5-2)&amp;"&lt;/a&gt;")&amp;IF(INDIRECT("'Courses Complete'!AF"&amp;ROUNDUP(ROW(A539)/10, 0)+E$5-2)="", "", ", &lt;a href=""../files/libraries/"&amp;VLOOKUP(INDIRECT("'Courses Complete'!AF"&amp;ROUNDUP(ROW(A539)/10, 0)+E$5-2),Libraries!$B:$D,3, 0)&amp;"""&gt;"&amp;INDIRECT("'Courses Complete'!AF"&amp;ROUNDUP(ROW(A539)/10, 0)+E$5-2)&amp;"&lt;/a&gt;")&amp;"&lt;/td&gt;", ""))</f>
        <v xml:space="preserve">           &lt;td&gt;&lt;a href="../files/libraries/castle_stewart_lib.zip"&gt;Castle_Stewart&lt;/a&gt;, &lt;a href="../files/libraries/coosbay.zip"&gt;coosbay&lt;/a&gt;, &lt;a href="../files/libraries/coosbayblend.zip"&gt;coosbayblend&lt;/a&gt;&lt;/td&gt;</v>
      </c>
      <c r="B539" s="100">
        <f t="shared" ca="1" si="463"/>
        <v>53</v>
      </c>
    </row>
    <row r="540" spans="1:2">
      <c r="A540" s="100" t="str">
        <f t="shared" ref="A540" ca="1" si="486">IF(ROUNDUP(ROW(A540)/10, 0)-1=0, "        &lt;/tr&gt;", IF(ROUNDUP(ROW(A540)/10, 0)-1&lt;=E$6-E$5+1, "         &lt;/tr&gt;", ""))</f>
        <v xml:space="preserve">         &lt;/tr&gt;</v>
      </c>
      <c r="B540" s="100">
        <f t="shared" ca="1" si="463"/>
        <v>53</v>
      </c>
    </row>
    <row r="541" spans="1:2">
      <c r="A541" s="100" t="str">
        <f t="shared" ref="A541" ca="1" si="487">IF(ROUNDUP(ROW(A541)/10, 0)-1=0, "&lt;table class=""horz_head line_divide""&gt;&lt;tr &gt;", IF(ROUNDUP(ROW(A541)/10, 0)-1&lt;=E$6-E$5+1, "         &lt;tr&gt;", IF(ROUNDUP(ROW(A541)/10, 0)-1=E$6-E$5+2, "      &lt;/table&gt;", "")))</f>
        <v xml:space="preserve">         &lt;tr&gt;</v>
      </c>
      <c r="B541" s="100">
        <f t="shared" ca="1" si="463"/>
        <v>54</v>
      </c>
    </row>
    <row r="542" spans="1:2">
      <c r="A542" s="100" t="str">
        <f t="shared" ref="A542" ca="1" si="488">IF(ROUNDUP(ROW(A542)/10, 0)-1=0, "          &lt;th scope=""col""&gt;Real&lt;/th&gt;", IF(ROUNDUP(ROW(A542)/10, 0)-1&lt;=E$6-E$5+1, "           &lt;td&gt;"&amp;INDIRECT("'Courses Complete'!E"&amp;ROUNDUP(ROW(A542)/10, 0)+E$5-2)&amp;"&lt;/td&gt;", ""))</f>
        <v xml:space="preserve">           &lt;td&gt;&lt;/td&gt;</v>
      </c>
      <c r="B542" s="100">
        <f t="shared" ca="1" si="463"/>
        <v>54</v>
      </c>
    </row>
    <row r="543" spans="1:2">
      <c r="A543" s="100" t="str">
        <f t="shared" ref="A543" ca="1" si="489">IF(ROUNDUP(ROW(A543)/10, 0)-1=0, "          &lt;th scope=""col""&gt;Type&lt;/th&gt;", IF(ROUNDUP(ROW(A543)/10, 0)-1&lt;=E$6-E$5+1, "           &lt;td&gt;"&amp;INDIRECT("'Courses Complete'!D"&amp;ROUNDUP(ROW(A543)/10, 0)+E$5-2)&amp;"&lt;/td&gt;", ""))</f>
        <v xml:space="preserve">           &lt;td&gt;Parkland&lt;/td&gt;</v>
      </c>
      <c r="B543" s="100">
        <f t="shared" ca="1" si="463"/>
        <v>54</v>
      </c>
    </row>
    <row r="544" spans="1:2">
      <c r="A544" s="100" t="str">
        <f t="shared" ref="A544" ca="1" si="490">IF(ROUNDUP(ROW(A544)/10, 0)-1=0, "          &lt;th scope=""col""&gt;Course&lt;/th&gt;", IF(ROUNDUP(ROW(A544)/10, 0)-1&lt;=E$6-E$5+1, "           &lt;td&gt;"&amp;IF(INDIRECT("'Courses Complete'!K"&amp;ROUNDUP(ROW(A544)/10, 0)+E$5-2)="", INDIRECT("'Courses Complete'!C"&amp;ROUNDUP(ROW(A544)/10, 0)+E$5-2), "&lt;a href=""../files/courses/"&amp;INDIRECT("'Courses Complete'!K"&amp;ROUNDUP(ROW(A544)/10, 0)+E$5-2)&amp;"""&gt;"&amp;INDIRECT("'Courses Complete'!C"&amp;ROUNDUP(ROW(A544)/10, 0)+E$5-2)&amp;"&lt;/a&gt;")&amp;"&lt;/td&gt;", ""))</f>
        <v xml:space="preserve">           &lt;td&gt;&lt;a href="../files/courses/catalina.zip"&gt;Catalina&lt;/a&gt;&lt;/td&gt;</v>
      </c>
      <c r="B544" s="100">
        <f t="shared" ca="1" si="463"/>
        <v>54</v>
      </c>
    </row>
    <row r="545" spans="1:2">
      <c r="A545" s="100" t="str">
        <f t="shared" ref="A545" ca="1" si="491">IF(ROUNDUP(ROW(A545)/10, 0)-1=0, "          &lt;th scope=""col""&gt;Designer&lt;/th&gt;", IF(ROUNDUP(ROW(A545)/10, 0)-1&lt;=E$6-E$5+1, "           &lt;td&gt;"&amp;INDIRECT("'Courses Complete'!L"&amp;ROUNDUP(ROW(A545)/10, 0)+E$5-2)&amp;"&lt;/td&gt;", ""))</f>
        <v xml:space="preserve">           &lt;td&gt;Spencer Turner&lt;/td&gt;</v>
      </c>
      <c r="B545" s="100">
        <f t="shared" ca="1" si="463"/>
        <v>54</v>
      </c>
    </row>
    <row r="546" spans="1:2">
      <c r="A546" s="100" t="str">
        <f t="shared" ref="A546" ca="1" si="492">IF(ROUNDUP(ROW(A546)/10, 0)-1=0, "          &lt;th class=""right_align"" scope=""col""&gt;Date&lt;/th&gt;", IF(ROUNDUP(ROW(A546)/10, 0)-1&lt;=E$6-E$5+1, "           &lt;td class=""right_align""&gt;"&amp;MONTH(INDIRECT("'Courses Complete'!N"&amp;ROUNDUP(ROW(A546)/10, 0)+E$5-2))&amp;"/"&amp;DAY(INDIRECT("'Courses Complete'!N"&amp;ROUNDUP(ROW(A546)/10, 0)+E$5-2))&amp;"/"&amp;YEAR(INDIRECT("'Courses Complete'!N"&amp;ROUNDUP(ROW(A546)/10, 0)+E$5-2))&amp;"&lt;/td&gt;", ""))</f>
        <v xml:space="preserve">           &lt;td class="right_align"&gt;9/1/2011&lt;/td&gt;</v>
      </c>
      <c r="B546" s="100">
        <f t="shared" ca="1" si="463"/>
        <v>54</v>
      </c>
    </row>
    <row r="547" spans="1:2">
      <c r="A547" s="100" t="str">
        <f t="shared" ref="A547" ca="1" si="493">IF(ROUNDUP(ROW(A547)/10, 0)-1=0, "          &lt;th class=""right_align"" scope=""col""&gt;Size&lt;/th&gt;", IF(ROUNDUP(ROW(A547)/10, 0)-1&lt;=E$6-E$5+1, "           &lt;td class=""right_align""&gt;"&amp;TEXT(ROUND(INDIRECT("'Courses Complete'!M"&amp;ROUNDUP(ROW(A547)/10, 0)+E$5-2), 1), "0.0")&amp;"&lt;/td&gt;", ""))</f>
        <v xml:space="preserve">           &lt;td class="right_align"&gt;12.8&lt;/td&gt;</v>
      </c>
      <c r="B547" s="100">
        <f t="shared" ca="1" si="463"/>
        <v>54</v>
      </c>
    </row>
    <row r="548" spans="1:2">
      <c r="A548" s="100" t="str">
        <f t="shared" ref="A548" ca="1" si="494">IF(ROUNDUP(ROW(A548)/10, 0)-1=0, "          &lt;th scope=""col""&gt;Images&lt;/th&gt;", IF(ROUNDUP(ROW(A548)/10, 0)-1&lt;=E$6-E$5+1, "           &lt;td&gt;"&amp;IF(INDIRECT("'Courses Complete'!F"&amp;ROUNDUP(ROW(A548)/10, 0)+E$5-2)="","","&lt;a href=""../pics/courses/"&amp;INDIRECT("'Courses Complete'!F"&amp;ROUNDUP(ROW(A548)/10, 0)+E$5-2)&amp;"""&gt;"&amp;IF(ISNUMBER(INDIRECT("'Courses Complete'!AG"&amp;ROUNDUP(ROW(A548)/10, 0)+E$5-2)), "#", "")&amp;INDIRECT("'Courses Complete'!AG"&amp;ROUNDUP(ROW(A548)/10, 0)+E$5-2)&amp;"&lt;/a&gt;")&amp;IF(INDIRECT("'Courses Complete'!G"&amp;ROUNDUP(ROW(A548)/10, 0)+E$5-2)="","",", &lt;a href=""../pics/courses/"&amp;INDIRECT("'Courses Complete'!G"&amp;ROUNDUP(ROW(A548)/10, 0)+E$5-2)&amp;"""&gt;"&amp;IF(ISNUMBER(INDIRECT("'Courses Complete'!AH"&amp;ROUNDUP(ROW(A548)/10, 0)+E$5-2)), "#", "")&amp;INDIRECT("'Courses Complete'!AH"&amp;ROUNDUP(ROW(A548)/10, 0)+E$5-2)&amp;"&lt;/a&gt;")&amp;IF(INDIRECT("'Courses Complete'!H"&amp;ROUNDUP(ROW(A548)/10, 0)+E$5-2)="","",", &lt;a href=""../pics/courses/"&amp;INDIRECT("'Courses Complete'!H"&amp;ROUNDUP(ROW(A548)/10, 0)+E$5-2)&amp;"""&gt;"&amp;IF(ISNUMBER(INDIRECT("'Courses Complete'!AI"&amp;ROUNDUP(ROW(A548)/10, 0)+E$5-2)), "#", "")&amp;INDIRECT("'Courses Complete'!AI"&amp;ROUNDUP(ROW(A548)/10, 0)+E$5-2)&amp;"&lt;/a&gt;")&amp;IF(INDIRECT("'Courses Complete'!I"&amp;ROUNDUP(ROW(A548)/10, 0)+E$5-2)="","",", &lt;a href=""../pics/courses/"&amp;INDIRECT("'Courses Complete'!I"&amp;ROUNDUP(ROW(A548)/10, 0)+E$5-2)&amp;"""&gt;"&amp;IF(ISNUMBER(INDIRECT("'Courses Complete'!AJ"&amp;ROUNDUP(ROW(A548)/10, 0)+E$5-2)), "#", "")&amp;INDIRECT("'Courses Complete'!AJ"&amp;ROUNDUP(ROW(A548)/10, 0)+E$5-2)&amp;"&lt;/a&gt;")&amp;IF(INDIRECT("'Courses Complete'!J"&amp;ROUNDUP(ROW(A548)/10, 0)+E$5-2)="","",", &lt;a href=""../pics/courses/"&amp;INDIRECT("'Courses Complete'!J"&amp;ROUNDUP(ROW(A548)/10, 0)+E$5-2)&amp;"""&gt;"&amp;IF(ISNUMBER(INDIRECT("'Courses Complete'!AK"&amp;ROUNDUP(ROW(A548)/10, 0)+E$5-2)), "#", "")&amp;INDIRECT("'Courses Complete'!AK"&amp;ROUNDUP(ROW(A548)/10, 0)+E$5-2)&amp;"&lt;/a&gt;")&amp;"&lt;/td&gt;", ""))</f>
        <v xml:space="preserve">           &lt;td&gt;&lt;a href="../pics/courses/catalina_hole09.jpg"&gt;#9&lt;/a&gt;, &lt;a href="../pics/courses/catalina_hole13.jpg"&gt;#13&lt;/a&gt;&lt;/td&gt;</v>
      </c>
      <c r="B548" s="100">
        <f t="shared" ca="1" si="463"/>
        <v>54</v>
      </c>
    </row>
    <row r="549" spans="1:2">
      <c r="A549" s="100" t="str">
        <f ca="1">IF(ROUNDUP(ROW(A549)/10, 0)-1=0, "          &lt;th scope=""col""&gt;Libraries&lt;/th&gt;", IF(ROUNDUP(ROW(A549)/10, 0)-1&lt;=E$6-E$5+1, "           &lt;td&gt;"&amp;IF(INDIRECT("'Courses Complete'!O"&amp;ROUNDUP(ROW(A549)/10, 0)+E$5-2)="", "N/A", "&lt;a href=""../files/libraries/"&amp;VLOOKUP(INDIRECT("'Courses Complete'!O"&amp;ROUNDUP(ROW(A549)/10, 0)+E$5-2),Libraries!$B:$D,3, 0)&amp;"""&gt;"&amp;INDIRECT("'Courses Complete'!O"&amp;ROUNDUP(ROW(A549)/10, 0)+E$5-2)&amp;"&lt;/a&gt;")&amp;IF(INDIRECT("'Courses Complete'!P"&amp;ROUNDUP(ROW(A549)/10, 0)+E$5-2)="", "", ", &lt;a href=""../files/libraries/"&amp;VLOOKUP(INDIRECT("'Courses Complete'!P"&amp;ROUNDUP(ROW(A549)/10, 0)+E$5-2),Libraries!$B:$D,3, 0)&amp;"""&gt;"&amp;INDIRECT("'Courses Complete'!P"&amp;ROUNDUP(ROW(A549)/10, 0)+E$5-2)&amp;"&lt;/a&gt;")&amp;IF(INDIRECT("'Courses Complete'!Q"&amp;ROUNDUP(ROW(A549)/10, 0)+E$5-2)="", "", ", &lt;a href=""../files/libraries/"&amp;VLOOKUP(INDIRECT("'Courses Complete'!Q"&amp;ROUNDUP(ROW(A549)/10, 0)+E$5-2),Libraries!$B:$D,3, 0)&amp;"""&gt;"&amp;INDIRECT("'Courses Complete'!Q"&amp;ROUNDUP(ROW(A549)/10, 0)+E$5-2)&amp;"&lt;/a&gt;")&amp;IF(INDIRECT("'Courses Complete'!R"&amp;ROUNDUP(ROW(A549)/10, 0)+E$5-2)="", "", ", &lt;a href=""../files/libraries/"&amp;VLOOKUP(INDIRECT("'Courses Complete'!R"&amp;ROUNDUP(ROW(A549)/10, 0)+E$5-2),Libraries!$B:$D,3, 0)&amp;"""&gt;"&amp;INDIRECT("'Courses Complete'!R"&amp;ROUNDUP(ROW(A549)/10, 0)+E$5-2)&amp;"&lt;/a&gt;")&amp;IF(INDIRECT("'Courses Complete'!S"&amp;ROUNDUP(ROW(A549)/10, 0)+E$5-2)="", "", ", &lt;a href=""../files/libraries/"&amp;VLOOKUP(INDIRECT("'Courses Complete'!S"&amp;ROUNDUP(ROW(A549)/10, 0)+E$5-2),Libraries!$B:$D,3, 0)&amp;"""&gt;"&amp;INDIRECT("'Courses Complete'!S"&amp;ROUNDUP(ROW(A549)/10, 0)+E$5-2)&amp;"&lt;/a&gt;")&amp;IF(INDIRECT("'Courses Complete'!T"&amp;ROUNDUP(ROW(A549)/10, 0)+E$5-2)="", "", ", &lt;a href=""../files/libraries/"&amp;VLOOKUP(INDIRECT("'Courses Complete'!T"&amp;ROUNDUP(ROW(A549)/10, 0)+E$5-2),Libraries!$B:$D,3, 0)&amp;"""&gt;"&amp;INDIRECT("'Courses Complete'!T"&amp;ROUNDUP(ROW(A549)/10, 0)+E$5-2)&amp;"&lt;/a&gt;")&amp;IF(INDIRECT("'Courses Complete'!U"&amp;ROUNDUP(ROW(A549)/10, 0)+E$5-2)="", "", ", &lt;a href=""../files/libraries/"&amp;VLOOKUP(INDIRECT("'Courses Complete'!U"&amp;ROUNDUP(ROW(A549)/10, 0)+E$5-2),Libraries!$B:$D,3, 0)&amp;"""&gt;"&amp;INDIRECT("'Courses Complete'!U"&amp;ROUNDUP(ROW(A549)/10, 0)+E$5-2)&amp;"&lt;/a&gt;")&amp;IF(INDIRECT("'Courses Complete'!V"&amp;ROUNDUP(ROW(A549)/10, 0)+E$5-2)="", "", ", &lt;a href=""../files/libraries/"&amp;VLOOKUP(INDIRECT("'Courses Complete'!V"&amp;ROUNDUP(ROW(A549)/10, 0)+E$5-2),Libraries!$B:$D,3, 0)&amp;"""&gt;"&amp;INDIRECT("'Courses Complete'!V"&amp;ROUNDUP(ROW(A549)/10, 0)+E$5-2)&amp;"&lt;/a&gt;")&amp;IF(INDIRECT("'Courses Complete'!W"&amp;ROUNDUP(ROW(A549)/10, 0)+E$5-2)="", "", ", &lt;a href=""../files/libraries/"&amp;VLOOKUP(INDIRECT("'Courses Complete'!W"&amp;ROUNDUP(ROW(A549)/10, 0)+E$5-2),Libraries!$B:$D,3, 0)&amp;"""&gt;"&amp;INDIRECT("'Courses Complete'!W"&amp;ROUNDUP(ROW(A549)/10, 0)+E$5-2)&amp;"&lt;/a&gt;")&amp;IF(INDIRECT("'Courses Complete'!X"&amp;ROUNDUP(ROW(A549)/10, 0)+E$5-2)="", "", ", &lt;a href=""../files/libraries/"&amp;VLOOKUP(INDIRECT("'Courses Complete'!X"&amp;ROUNDUP(ROW(A549)/10, 0)+E$5-2),Libraries!$B:$D,3, 0)&amp;"""&gt;"&amp;INDIRECT("'Courses Complete'!X"&amp;ROUNDUP(ROW(A549)/10, 0)+E$5-2)&amp;IF(INDIRECT("'Courses Complete'!Y"&amp;ROUNDUP(ROW(A549)/10, 0)+E$5-2)="", "", ", &lt;a href=""../files/libraries/"&amp;VLOOKUP(INDIRECT("'Courses Complete'!Y"&amp;ROUNDUP(ROW(A549)/10, 0)+E$5-2),Libraries!$B:$D,3, 0)&amp;"""&gt;"&amp;INDIRECT("'Courses Complete'!Y"&amp;ROUNDUP(ROW(A549)/10, 0)+E$5-2)&amp;"&lt;/a&gt;")&amp;"&lt;/a&gt;")&amp;IF(INDIRECT("'Courses Complete'!Z"&amp;ROUNDUP(ROW(A549)/10, 0)+E$5-2)="", "", ", &lt;a href=""../files/libraries/"&amp;VLOOKUP(INDIRECT("'Courses Complete'!Z"&amp;ROUNDUP(ROW(A549)/10, 0)+E$5-2),Libraries!$B:$D,3, 0)&amp;"""&gt;"&amp;INDIRECT("'Courses Complete'!Z"&amp;ROUNDUP(ROW(A549)/10, 0)+E$5-2)&amp;"&lt;/a&gt;")&amp;IF(INDIRECT("'Courses Complete'!AA"&amp;ROUNDUP(ROW(A549)/10, 0)+E$5-2)="", "", ", &lt;a href=""../files/libraries/"&amp;VLOOKUP(INDIRECT("'Courses Complete'!AA"&amp;ROUNDUP(ROW(A549)/10, 0)+E$5-2),Libraries!$B:$D,3, 0)&amp;"""&gt;"&amp;INDIRECT("'Courses Complete'!AA"&amp;ROUNDUP(ROW(A549)/10, 0)+E$5-2)&amp;"&lt;/a&gt;")&amp;IF(INDIRECT("'Courses Complete'!AB"&amp;ROUNDUP(ROW(A549)/10, 0)+E$5-2)="", "", ", &lt;a href=""../files/libraries/"&amp;VLOOKUP(INDIRECT("'Courses Complete'!AB"&amp;ROUNDUP(ROW(A549)/10, 0)+E$5-2),Libraries!$B:$D,3, 0)&amp;"""&gt;"&amp;INDIRECT("'Courses Complete'!AB"&amp;ROUNDUP(ROW(A549)/10, 0)+E$5-2)&amp;"&lt;/a&gt;")&amp;IF(INDIRECT("'Courses Complete'!AC"&amp;ROUNDUP(ROW(A549)/10, 0)+E$5-2)="", "", ", &lt;a href=""../files/libraries/"&amp;VLOOKUP(INDIRECT("'Courses Complete'!AC"&amp;ROUNDUP(ROW(A549)/10, 0)+E$5-2),Libraries!$B:$D,3, 0)&amp;"""&gt;"&amp;INDIRECT("'Courses Complete'!AC"&amp;ROUNDUP(ROW(A549)/10, 0)+E$5-2)&amp;"&lt;/a&gt;")&amp;IF(INDIRECT("'Courses Complete'!AD"&amp;ROUNDUP(ROW(A549)/10, 0)+E$5-2)="", "", ", &lt;a href=""../files/libraries/"&amp;VLOOKUP(INDIRECT("'Courses Complete'!AD"&amp;ROUNDUP(ROW(A549)/10, 0)+E$5-2),Libraries!$B:$D,3, 0)&amp;"""&gt;"&amp;INDIRECT("'Courses Complete'!AD"&amp;ROUNDUP(ROW(A549)/10, 0)+E$5-2)&amp;"&lt;/a&gt;")&amp;IF(INDIRECT("'Courses Complete'!AE"&amp;ROUNDUP(ROW(A549)/10, 0)+E$5-2)="", "", ", &lt;a href=""../files/libraries/"&amp;VLOOKUP(INDIRECT("'Courses Complete'!AE"&amp;ROUNDUP(ROW(A549)/10, 0)+E$5-2),Libraries!$B:$D,3, 0)&amp;"""&gt;"&amp;INDIRECT("'Courses Complete'!AE"&amp;ROUNDUP(ROW(A549)/10, 0)+E$5-2)&amp;"&lt;/a&gt;")&amp;IF(INDIRECT("'Courses Complete'!AF"&amp;ROUNDUP(ROW(A549)/10, 0)+E$5-2)="", "", ", &lt;a href=""../files/libraries/"&amp;VLOOKUP(INDIRECT("'Courses Complete'!AF"&amp;ROUNDUP(ROW(A549)/10, 0)+E$5-2),Libraries!$B:$D,3, 0)&amp;"""&gt;"&amp;INDIRECT("'Courses Complete'!AF"&amp;ROUNDUP(ROW(A549)/10, 0)+E$5-2)&amp;"&lt;/a&gt;")&amp;"&lt;/td&gt;", ""))</f>
        <v xml:space="preserve">           &lt;td&gt;&lt;a href="../files/libraries/bayhill.zip"&gt;bayhill&lt;/a&gt;, &lt;a href="../files/libraries/caped.zip"&gt;caped&lt;/a&gt;, &lt;a href="../files/libraries/coosbay.zip"&gt;coosbay&lt;/a&gt;, &lt;a href="../files/libraries/cypress.zip"&gt;cypress&lt;/a&gt;, &lt;a href="../files/libraries/fabsflorida.zip"&gt;fabsflorida&lt;/a&gt;, &lt;a href="../files/libraries/inlandheath.zip"&gt;inlandheath&lt;/a&gt;, &lt;a href="../files/libraries/oceanside.zip"&gt;oceanside&lt;/a&gt;, &lt;a href="../files/libraries/pebblebeach.zip"&gt;pebblebeach&lt;/a&gt;&lt;/td&gt;</v>
      </c>
      <c r="B549" s="100">
        <f t="shared" ca="1" si="463"/>
        <v>54</v>
      </c>
    </row>
    <row r="550" spans="1:2">
      <c r="A550" s="100" t="str">
        <f t="shared" ref="A550" ca="1" si="495">IF(ROUNDUP(ROW(A550)/10, 0)-1=0, "        &lt;/tr&gt;", IF(ROUNDUP(ROW(A550)/10, 0)-1&lt;=E$6-E$5+1, "         &lt;/tr&gt;", ""))</f>
        <v xml:space="preserve">         &lt;/tr&gt;</v>
      </c>
      <c r="B550" s="100">
        <f t="shared" ca="1" si="463"/>
        <v>54</v>
      </c>
    </row>
    <row r="551" spans="1:2">
      <c r="A551" s="100" t="str">
        <f t="shared" ref="A551" ca="1" si="496">IF(ROUNDUP(ROW(A551)/10, 0)-1=0, "&lt;table class=""horz_head line_divide""&gt;&lt;tr &gt;", IF(ROUNDUP(ROW(A551)/10, 0)-1&lt;=E$6-E$5+1, "         &lt;tr&gt;", IF(ROUNDUP(ROW(A551)/10, 0)-1=E$6-E$5+2, "      &lt;/table&gt;", "")))</f>
        <v xml:space="preserve">         &lt;tr&gt;</v>
      </c>
      <c r="B551" s="100">
        <f t="shared" ca="1" si="463"/>
        <v>55</v>
      </c>
    </row>
    <row r="552" spans="1:2">
      <c r="A552" s="100" t="str">
        <f t="shared" ref="A552" ca="1" si="497">IF(ROUNDUP(ROW(A552)/10, 0)-1=0, "          &lt;th scope=""col""&gt;Real&lt;/th&gt;", IF(ROUNDUP(ROW(A552)/10, 0)-1&lt;=E$6-E$5+1, "           &lt;td&gt;"&amp;INDIRECT("'Courses Complete'!E"&amp;ROUNDUP(ROW(A552)/10, 0)+E$5-2)&amp;"&lt;/td&gt;", ""))</f>
        <v xml:space="preserve">           &lt;td&gt;&lt;/td&gt;</v>
      </c>
      <c r="B552" s="100">
        <f t="shared" ca="1" si="463"/>
        <v>55</v>
      </c>
    </row>
    <row r="553" spans="1:2">
      <c r="A553" s="100" t="str">
        <f t="shared" ref="A553" ca="1" si="498">IF(ROUNDUP(ROW(A553)/10, 0)-1=0, "          &lt;th scope=""col""&gt;Type&lt;/th&gt;", IF(ROUNDUP(ROW(A553)/10, 0)-1&lt;=E$6-E$5+1, "           &lt;td&gt;"&amp;INDIRECT("'Courses Complete'!D"&amp;ROUNDUP(ROW(A553)/10, 0)+E$5-2)&amp;"&lt;/td&gt;", ""))</f>
        <v xml:space="preserve">           &lt;td&gt;Mtn valley&lt;/td&gt;</v>
      </c>
      <c r="B553" s="100">
        <f t="shared" ca="1" si="463"/>
        <v>55</v>
      </c>
    </row>
    <row r="554" spans="1:2">
      <c r="A554" s="100" t="str">
        <f t="shared" ref="A554" ca="1" si="499">IF(ROUNDUP(ROW(A554)/10, 0)-1=0, "          &lt;th scope=""col""&gt;Course&lt;/th&gt;", IF(ROUNDUP(ROW(A554)/10, 0)-1&lt;=E$6-E$5+1, "           &lt;td&gt;"&amp;IF(INDIRECT("'Courses Complete'!K"&amp;ROUNDUP(ROW(A554)/10, 0)+E$5-2)="", INDIRECT("'Courses Complete'!C"&amp;ROUNDUP(ROW(A554)/10, 0)+E$5-2), "&lt;a href=""../files/courses/"&amp;INDIRECT("'Courses Complete'!K"&amp;ROUNDUP(ROW(A554)/10, 0)+E$5-2)&amp;"""&gt;"&amp;INDIRECT("'Courses Complete'!C"&amp;ROUNDUP(ROW(A554)/10, 0)+E$5-2)&amp;"&lt;/a&gt;")&amp;"&lt;/td&gt;", ""))</f>
        <v xml:space="preserve">           &lt;td&gt;&lt;a href="../files/courses/cathedral_rock_v1.zip"&gt;Cathedral Rock&lt;/a&gt;&lt;/td&gt;</v>
      </c>
      <c r="B554" s="100">
        <f t="shared" ca="1" si="463"/>
        <v>55</v>
      </c>
    </row>
    <row r="555" spans="1:2">
      <c r="A555" s="100" t="str">
        <f t="shared" ref="A555" ca="1" si="500">IF(ROUNDUP(ROW(A555)/10, 0)-1=0, "          &lt;th scope=""col""&gt;Designer&lt;/th&gt;", IF(ROUNDUP(ROW(A555)/10, 0)-1&lt;=E$6-E$5+1, "           &lt;td&gt;"&amp;INDIRECT("'Courses Complete'!L"&amp;ROUNDUP(ROW(A555)/10, 0)+E$5-2)&amp;"&lt;/td&gt;", ""))</f>
        <v xml:space="preserve">           &lt;td&gt;Dale Somerfelt&lt;/td&gt;</v>
      </c>
      <c r="B555" s="100">
        <f t="shared" ca="1" si="463"/>
        <v>55</v>
      </c>
    </row>
    <row r="556" spans="1:2">
      <c r="A556" s="100" t="str">
        <f t="shared" ref="A556" ca="1" si="501">IF(ROUNDUP(ROW(A556)/10, 0)-1=0, "          &lt;th class=""right_align"" scope=""col""&gt;Date&lt;/th&gt;", IF(ROUNDUP(ROW(A556)/10, 0)-1&lt;=E$6-E$5+1, "           &lt;td class=""right_align""&gt;"&amp;MONTH(INDIRECT("'Courses Complete'!N"&amp;ROUNDUP(ROW(A556)/10, 0)+E$5-2))&amp;"/"&amp;DAY(INDIRECT("'Courses Complete'!N"&amp;ROUNDUP(ROW(A556)/10, 0)+E$5-2))&amp;"/"&amp;YEAR(INDIRECT("'Courses Complete'!N"&amp;ROUNDUP(ROW(A556)/10, 0)+E$5-2))&amp;"&lt;/td&gt;", ""))</f>
        <v xml:space="preserve">           &lt;td class="right_align"&gt;11/16/2003&lt;/td&gt;</v>
      </c>
      <c r="B556" s="100">
        <f t="shared" ca="1" si="463"/>
        <v>55</v>
      </c>
    </row>
    <row r="557" spans="1:2">
      <c r="A557" s="100" t="str">
        <f t="shared" ref="A557" ca="1" si="502">IF(ROUNDUP(ROW(A557)/10, 0)-1=0, "          &lt;th class=""right_align"" scope=""col""&gt;Size&lt;/th&gt;", IF(ROUNDUP(ROW(A557)/10, 0)-1&lt;=E$6-E$5+1, "           &lt;td class=""right_align""&gt;"&amp;TEXT(ROUND(INDIRECT("'Courses Complete'!M"&amp;ROUNDUP(ROW(A557)/10, 0)+E$5-2), 1), "0.0")&amp;"&lt;/td&gt;", ""))</f>
        <v xml:space="preserve">           &lt;td class="right_align"&gt;19.7&lt;/td&gt;</v>
      </c>
      <c r="B557" s="100">
        <f t="shared" ca="1" si="463"/>
        <v>55</v>
      </c>
    </row>
    <row r="558" spans="1:2">
      <c r="A558" s="100" t="str">
        <f t="shared" ref="A558" ca="1" si="503">IF(ROUNDUP(ROW(A558)/10, 0)-1=0, "          &lt;th scope=""col""&gt;Images&lt;/th&gt;", IF(ROUNDUP(ROW(A558)/10, 0)-1&lt;=E$6-E$5+1, "           &lt;td&gt;"&amp;IF(INDIRECT("'Courses Complete'!F"&amp;ROUNDUP(ROW(A558)/10, 0)+E$5-2)="","","&lt;a href=""../pics/courses/"&amp;INDIRECT("'Courses Complete'!F"&amp;ROUNDUP(ROW(A558)/10, 0)+E$5-2)&amp;"""&gt;"&amp;IF(ISNUMBER(INDIRECT("'Courses Complete'!AG"&amp;ROUNDUP(ROW(A558)/10, 0)+E$5-2)), "#", "")&amp;INDIRECT("'Courses Complete'!AG"&amp;ROUNDUP(ROW(A558)/10, 0)+E$5-2)&amp;"&lt;/a&gt;")&amp;IF(INDIRECT("'Courses Complete'!G"&amp;ROUNDUP(ROW(A558)/10, 0)+E$5-2)="","",", &lt;a href=""../pics/courses/"&amp;INDIRECT("'Courses Complete'!G"&amp;ROUNDUP(ROW(A558)/10, 0)+E$5-2)&amp;"""&gt;"&amp;IF(ISNUMBER(INDIRECT("'Courses Complete'!AH"&amp;ROUNDUP(ROW(A558)/10, 0)+E$5-2)), "#", "")&amp;INDIRECT("'Courses Complete'!AH"&amp;ROUNDUP(ROW(A558)/10, 0)+E$5-2)&amp;"&lt;/a&gt;")&amp;IF(INDIRECT("'Courses Complete'!H"&amp;ROUNDUP(ROW(A558)/10, 0)+E$5-2)="","",", &lt;a href=""../pics/courses/"&amp;INDIRECT("'Courses Complete'!H"&amp;ROUNDUP(ROW(A558)/10, 0)+E$5-2)&amp;"""&gt;"&amp;IF(ISNUMBER(INDIRECT("'Courses Complete'!AI"&amp;ROUNDUP(ROW(A558)/10, 0)+E$5-2)), "#", "")&amp;INDIRECT("'Courses Complete'!AI"&amp;ROUNDUP(ROW(A558)/10, 0)+E$5-2)&amp;"&lt;/a&gt;")&amp;IF(INDIRECT("'Courses Complete'!I"&amp;ROUNDUP(ROW(A558)/10, 0)+E$5-2)="","",", &lt;a href=""../pics/courses/"&amp;INDIRECT("'Courses Complete'!I"&amp;ROUNDUP(ROW(A558)/10, 0)+E$5-2)&amp;"""&gt;"&amp;IF(ISNUMBER(INDIRECT("'Courses Complete'!AJ"&amp;ROUNDUP(ROW(A558)/10, 0)+E$5-2)), "#", "")&amp;INDIRECT("'Courses Complete'!AJ"&amp;ROUNDUP(ROW(A558)/10, 0)+E$5-2)&amp;"&lt;/a&gt;")&amp;IF(INDIRECT("'Courses Complete'!J"&amp;ROUNDUP(ROW(A558)/10, 0)+E$5-2)="","",", &lt;a href=""../pics/courses/"&amp;INDIRECT("'Courses Complete'!J"&amp;ROUNDUP(ROW(A558)/10, 0)+E$5-2)&amp;"""&gt;"&amp;IF(ISNUMBER(INDIRECT("'Courses Complete'!AK"&amp;ROUNDUP(ROW(A558)/10, 0)+E$5-2)), "#", "")&amp;INDIRECT("'Courses Complete'!AK"&amp;ROUNDUP(ROW(A558)/10, 0)+E$5-2)&amp;"&lt;/a&gt;")&amp;"&lt;/td&gt;", ""))</f>
        <v xml:space="preserve">           &lt;td&gt;&lt;a href="../pics/courses/cathedral_rock_hole10.jpg"&gt;#10&lt;/a&gt;, &lt;a href="../pics/courses/cathedral_rock_hole17.jpg"&gt;#17&lt;/a&gt;&lt;/td&gt;</v>
      </c>
      <c r="B558" s="100">
        <f t="shared" ca="1" si="463"/>
        <v>55</v>
      </c>
    </row>
    <row r="559" spans="1:2">
      <c r="A559" s="100" t="str">
        <f ca="1">IF(ROUNDUP(ROW(A559)/10, 0)-1=0, "          &lt;th scope=""col""&gt;Libraries&lt;/th&gt;", IF(ROUNDUP(ROW(A559)/10, 0)-1&lt;=E$6-E$5+1, "           &lt;td&gt;"&amp;IF(INDIRECT("'Courses Complete'!O"&amp;ROUNDUP(ROW(A559)/10, 0)+E$5-2)="", "N/A", "&lt;a href=""../files/libraries/"&amp;VLOOKUP(INDIRECT("'Courses Complete'!O"&amp;ROUNDUP(ROW(A559)/10, 0)+E$5-2),Libraries!$B:$D,3, 0)&amp;"""&gt;"&amp;INDIRECT("'Courses Complete'!O"&amp;ROUNDUP(ROW(A559)/10, 0)+E$5-2)&amp;"&lt;/a&gt;")&amp;IF(INDIRECT("'Courses Complete'!P"&amp;ROUNDUP(ROW(A559)/10, 0)+E$5-2)="", "", ", &lt;a href=""../files/libraries/"&amp;VLOOKUP(INDIRECT("'Courses Complete'!P"&amp;ROUNDUP(ROW(A559)/10, 0)+E$5-2),Libraries!$B:$D,3, 0)&amp;"""&gt;"&amp;INDIRECT("'Courses Complete'!P"&amp;ROUNDUP(ROW(A559)/10, 0)+E$5-2)&amp;"&lt;/a&gt;")&amp;IF(INDIRECT("'Courses Complete'!Q"&amp;ROUNDUP(ROW(A559)/10, 0)+E$5-2)="", "", ", &lt;a href=""../files/libraries/"&amp;VLOOKUP(INDIRECT("'Courses Complete'!Q"&amp;ROUNDUP(ROW(A559)/10, 0)+E$5-2),Libraries!$B:$D,3, 0)&amp;"""&gt;"&amp;INDIRECT("'Courses Complete'!Q"&amp;ROUNDUP(ROW(A559)/10, 0)+E$5-2)&amp;"&lt;/a&gt;")&amp;IF(INDIRECT("'Courses Complete'!R"&amp;ROUNDUP(ROW(A559)/10, 0)+E$5-2)="", "", ", &lt;a href=""../files/libraries/"&amp;VLOOKUP(INDIRECT("'Courses Complete'!R"&amp;ROUNDUP(ROW(A559)/10, 0)+E$5-2),Libraries!$B:$D,3, 0)&amp;"""&gt;"&amp;INDIRECT("'Courses Complete'!R"&amp;ROUNDUP(ROW(A559)/10, 0)+E$5-2)&amp;"&lt;/a&gt;")&amp;IF(INDIRECT("'Courses Complete'!S"&amp;ROUNDUP(ROW(A559)/10, 0)+E$5-2)="", "", ", &lt;a href=""../files/libraries/"&amp;VLOOKUP(INDIRECT("'Courses Complete'!S"&amp;ROUNDUP(ROW(A559)/10, 0)+E$5-2),Libraries!$B:$D,3, 0)&amp;"""&gt;"&amp;INDIRECT("'Courses Complete'!S"&amp;ROUNDUP(ROW(A559)/10, 0)+E$5-2)&amp;"&lt;/a&gt;")&amp;IF(INDIRECT("'Courses Complete'!T"&amp;ROUNDUP(ROW(A559)/10, 0)+E$5-2)="", "", ", &lt;a href=""../files/libraries/"&amp;VLOOKUP(INDIRECT("'Courses Complete'!T"&amp;ROUNDUP(ROW(A559)/10, 0)+E$5-2),Libraries!$B:$D,3, 0)&amp;"""&gt;"&amp;INDIRECT("'Courses Complete'!T"&amp;ROUNDUP(ROW(A559)/10, 0)+E$5-2)&amp;"&lt;/a&gt;")&amp;IF(INDIRECT("'Courses Complete'!U"&amp;ROUNDUP(ROW(A559)/10, 0)+E$5-2)="", "", ", &lt;a href=""../files/libraries/"&amp;VLOOKUP(INDIRECT("'Courses Complete'!U"&amp;ROUNDUP(ROW(A559)/10, 0)+E$5-2),Libraries!$B:$D,3, 0)&amp;"""&gt;"&amp;INDIRECT("'Courses Complete'!U"&amp;ROUNDUP(ROW(A559)/10, 0)+E$5-2)&amp;"&lt;/a&gt;")&amp;IF(INDIRECT("'Courses Complete'!V"&amp;ROUNDUP(ROW(A559)/10, 0)+E$5-2)="", "", ", &lt;a href=""../files/libraries/"&amp;VLOOKUP(INDIRECT("'Courses Complete'!V"&amp;ROUNDUP(ROW(A559)/10, 0)+E$5-2),Libraries!$B:$D,3, 0)&amp;"""&gt;"&amp;INDIRECT("'Courses Complete'!V"&amp;ROUNDUP(ROW(A559)/10, 0)+E$5-2)&amp;"&lt;/a&gt;")&amp;IF(INDIRECT("'Courses Complete'!W"&amp;ROUNDUP(ROW(A559)/10, 0)+E$5-2)="", "", ", &lt;a href=""../files/libraries/"&amp;VLOOKUP(INDIRECT("'Courses Complete'!W"&amp;ROUNDUP(ROW(A559)/10, 0)+E$5-2),Libraries!$B:$D,3, 0)&amp;"""&gt;"&amp;INDIRECT("'Courses Complete'!W"&amp;ROUNDUP(ROW(A559)/10, 0)+E$5-2)&amp;"&lt;/a&gt;")&amp;IF(INDIRECT("'Courses Complete'!X"&amp;ROUNDUP(ROW(A559)/10, 0)+E$5-2)="", "", ", &lt;a href=""../files/libraries/"&amp;VLOOKUP(INDIRECT("'Courses Complete'!X"&amp;ROUNDUP(ROW(A559)/10, 0)+E$5-2),Libraries!$B:$D,3, 0)&amp;"""&gt;"&amp;INDIRECT("'Courses Complete'!X"&amp;ROUNDUP(ROW(A559)/10, 0)+E$5-2)&amp;IF(INDIRECT("'Courses Complete'!Y"&amp;ROUNDUP(ROW(A559)/10, 0)+E$5-2)="", "", ", &lt;a href=""../files/libraries/"&amp;VLOOKUP(INDIRECT("'Courses Complete'!Y"&amp;ROUNDUP(ROW(A559)/10, 0)+E$5-2),Libraries!$B:$D,3, 0)&amp;"""&gt;"&amp;INDIRECT("'Courses Complete'!Y"&amp;ROUNDUP(ROW(A559)/10, 0)+E$5-2)&amp;"&lt;/a&gt;")&amp;"&lt;/a&gt;")&amp;IF(INDIRECT("'Courses Complete'!Z"&amp;ROUNDUP(ROW(A559)/10, 0)+E$5-2)="", "", ", &lt;a href=""../files/libraries/"&amp;VLOOKUP(INDIRECT("'Courses Complete'!Z"&amp;ROUNDUP(ROW(A559)/10, 0)+E$5-2),Libraries!$B:$D,3, 0)&amp;"""&gt;"&amp;INDIRECT("'Courses Complete'!Z"&amp;ROUNDUP(ROW(A559)/10, 0)+E$5-2)&amp;"&lt;/a&gt;")&amp;IF(INDIRECT("'Courses Complete'!AA"&amp;ROUNDUP(ROW(A559)/10, 0)+E$5-2)="", "", ", &lt;a href=""../files/libraries/"&amp;VLOOKUP(INDIRECT("'Courses Complete'!AA"&amp;ROUNDUP(ROW(A559)/10, 0)+E$5-2),Libraries!$B:$D,3, 0)&amp;"""&gt;"&amp;INDIRECT("'Courses Complete'!AA"&amp;ROUNDUP(ROW(A559)/10, 0)+E$5-2)&amp;"&lt;/a&gt;")&amp;IF(INDIRECT("'Courses Complete'!AB"&amp;ROUNDUP(ROW(A559)/10, 0)+E$5-2)="", "", ", &lt;a href=""../files/libraries/"&amp;VLOOKUP(INDIRECT("'Courses Complete'!AB"&amp;ROUNDUP(ROW(A559)/10, 0)+E$5-2),Libraries!$B:$D,3, 0)&amp;"""&gt;"&amp;INDIRECT("'Courses Complete'!AB"&amp;ROUNDUP(ROW(A559)/10, 0)+E$5-2)&amp;"&lt;/a&gt;")&amp;IF(INDIRECT("'Courses Complete'!AC"&amp;ROUNDUP(ROW(A559)/10, 0)+E$5-2)="", "", ", &lt;a href=""../files/libraries/"&amp;VLOOKUP(INDIRECT("'Courses Complete'!AC"&amp;ROUNDUP(ROW(A559)/10, 0)+E$5-2),Libraries!$B:$D,3, 0)&amp;"""&gt;"&amp;INDIRECT("'Courses Complete'!AC"&amp;ROUNDUP(ROW(A559)/10, 0)+E$5-2)&amp;"&lt;/a&gt;")&amp;IF(INDIRECT("'Courses Complete'!AD"&amp;ROUNDUP(ROW(A559)/10, 0)+E$5-2)="", "", ", &lt;a href=""../files/libraries/"&amp;VLOOKUP(INDIRECT("'Courses Complete'!AD"&amp;ROUNDUP(ROW(A559)/10, 0)+E$5-2),Libraries!$B:$D,3, 0)&amp;"""&gt;"&amp;INDIRECT("'Courses Complete'!AD"&amp;ROUNDUP(ROW(A559)/10, 0)+E$5-2)&amp;"&lt;/a&gt;")&amp;IF(INDIRECT("'Courses Complete'!AE"&amp;ROUNDUP(ROW(A559)/10, 0)+E$5-2)="", "", ", &lt;a href=""../files/libraries/"&amp;VLOOKUP(INDIRECT("'Courses Complete'!AE"&amp;ROUNDUP(ROW(A559)/10, 0)+E$5-2),Libraries!$B:$D,3, 0)&amp;"""&gt;"&amp;INDIRECT("'Courses Complete'!AE"&amp;ROUNDUP(ROW(A559)/10, 0)+E$5-2)&amp;"&lt;/a&gt;")&amp;IF(INDIRECT("'Courses Complete'!AF"&amp;ROUNDUP(ROW(A559)/10, 0)+E$5-2)="", "", ", &lt;a href=""../files/libraries/"&amp;VLOOKUP(INDIRECT("'Courses Complete'!AF"&amp;ROUNDUP(ROW(A559)/10, 0)+E$5-2),Libraries!$B:$D,3, 0)&amp;"""&gt;"&amp;INDIRECT("'Courses Complete'!AF"&amp;ROUNDUP(ROW(A559)/10, 0)+E$5-2)&amp;"&lt;/a&gt;")&amp;"&lt;/td&gt;", ""))</f>
        <v xml:space="preserve">           &lt;td&gt;&lt;a href="../files/libraries/cathedral.zip"&gt;cathedral&lt;/a&gt;, &lt;a href="../files/libraries/coosbay.zip"&gt;coosbay&lt;/a&gt;, &lt;a href="../files/libraries/fall.zip"&gt;fall&lt;/a&gt;, &lt;a href="../files/libraries/rock2.zip"&gt;rock2&lt;/a&gt;, &lt;a href="../files/libraries/therock1.zip"&gt;therock1&lt;/a&gt;&lt;/td&gt;</v>
      </c>
      <c r="B559" s="100">
        <f t="shared" ca="1" si="463"/>
        <v>55</v>
      </c>
    </row>
    <row r="560" spans="1:2">
      <c r="A560" s="100" t="str">
        <f t="shared" ref="A560" ca="1" si="504">IF(ROUNDUP(ROW(A560)/10, 0)-1=0, "        &lt;/tr&gt;", IF(ROUNDUP(ROW(A560)/10, 0)-1&lt;=E$6-E$5+1, "         &lt;/tr&gt;", ""))</f>
        <v xml:space="preserve">         &lt;/tr&gt;</v>
      </c>
      <c r="B560" s="100">
        <f t="shared" ca="1" si="463"/>
        <v>55</v>
      </c>
    </row>
    <row r="561" spans="1:2">
      <c r="A561" s="100" t="str">
        <f t="shared" ref="A561" ca="1" si="505">IF(ROUNDUP(ROW(A561)/10, 0)-1=0, "&lt;table class=""horz_head line_divide""&gt;&lt;tr &gt;", IF(ROUNDUP(ROW(A561)/10, 0)-1&lt;=E$6-E$5+1, "         &lt;tr&gt;", IF(ROUNDUP(ROW(A561)/10, 0)-1=E$6-E$5+2, "      &lt;/table&gt;", "")))</f>
        <v xml:space="preserve">         &lt;tr&gt;</v>
      </c>
      <c r="B561" s="100">
        <f t="shared" ca="1" si="463"/>
        <v>56</v>
      </c>
    </row>
    <row r="562" spans="1:2">
      <c r="A562" s="100" t="str">
        <f t="shared" ref="A562" ca="1" si="506">IF(ROUNDUP(ROW(A562)/10, 0)-1=0, "          &lt;th scope=""col""&gt;Real&lt;/th&gt;", IF(ROUNDUP(ROW(A562)/10, 0)-1&lt;=E$6-E$5+1, "           &lt;td&gt;"&amp;INDIRECT("'Courses Complete'!E"&amp;ROUNDUP(ROW(A562)/10, 0)+E$5-2)&amp;"&lt;/td&gt;", ""))</f>
        <v xml:space="preserve">           &lt;td&gt;&lt;/td&gt;</v>
      </c>
      <c r="B562" s="100">
        <f t="shared" ca="1" si="463"/>
        <v>56</v>
      </c>
    </row>
    <row r="563" spans="1:2">
      <c r="A563" s="100" t="str">
        <f t="shared" ref="A563" ca="1" si="507">IF(ROUNDUP(ROW(A563)/10, 0)-1=0, "          &lt;th scope=""col""&gt;Type&lt;/th&gt;", IF(ROUNDUP(ROW(A563)/10, 0)-1&lt;=E$6-E$5+1, "           &lt;td&gt;"&amp;INDIRECT("'Courses Complete'!D"&amp;ROUNDUP(ROW(A563)/10, 0)+E$5-2)&amp;"&lt;/td&gt;", ""))</f>
        <v xml:space="preserve">           &lt;td&gt;Par 3&lt;/td&gt;</v>
      </c>
      <c r="B563" s="100">
        <f t="shared" ca="1" si="463"/>
        <v>56</v>
      </c>
    </row>
    <row r="564" spans="1:2">
      <c r="A564" s="100" t="str">
        <f t="shared" ref="A564" ca="1" si="508">IF(ROUNDUP(ROW(A564)/10, 0)-1=0, "          &lt;th scope=""col""&gt;Course&lt;/th&gt;", IF(ROUNDUP(ROW(A564)/10, 0)-1&lt;=E$6-E$5+1, "           &lt;td&gt;"&amp;IF(INDIRECT("'Courses Complete'!K"&amp;ROUNDUP(ROW(A564)/10, 0)+E$5-2)="", INDIRECT("'Courses Complete'!C"&amp;ROUNDUP(ROW(A564)/10, 0)+E$5-2), "&lt;a href=""../files/courses/"&amp;INDIRECT("'Courses Complete'!K"&amp;ROUNDUP(ROW(A564)/10, 0)+E$5-2)&amp;"""&gt;"&amp;INDIRECT("'Courses Complete'!C"&amp;ROUNDUP(ROW(A564)/10, 0)+E$5-2)&amp;"&lt;/a&gt;")&amp;"&lt;/td&gt;", ""))</f>
        <v xml:space="preserve">           &lt;td&gt;&lt;a href="../files/courses/cavemans_lost_links.zip"&gt;Cavemans Lost Links&lt;/a&gt;&lt;/td&gt;</v>
      </c>
      <c r="B564" s="100">
        <f t="shared" ca="1" si="463"/>
        <v>56</v>
      </c>
    </row>
    <row r="565" spans="1:2">
      <c r="A565" s="100" t="str">
        <f t="shared" ref="A565" ca="1" si="509">IF(ROUNDUP(ROW(A565)/10, 0)-1=0, "          &lt;th scope=""col""&gt;Designer&lt;/th&gt;", IF(ROUNDUP(ROW(A565)/10, 0)-1&lt;=E$6-E$5+1, "           &lt;td&gt;"&amp;INDIRECT("'Courses Complete'!L"&amp;ROUNDUP(ROW(A565)/10, 0)+E$5-2)&amp;"&lt;/td&gt;", ""))</f>
        <v xml:space="preserve">           &lt;td&gt;Dammpa&lt;/td&gt;</v>
      </c>
      <c r="B565" s="100">
        <f t="shared" ca="1" si="463"/>
        <v>56</v>
      </c>
    </row>
    <row r="566" spans="1:2">
      <c r="A566" s="100" t="str">
        <f t="shared" ref="A566" ca="1" si="510">IF(ROUNDUP(ROW(A566)/10, 0)-1=0, "          &lt;th class=""right_align"" scope=""col""&gt;Date&lt;/th&gt;", IF(ROUNDUP(ROW(A566)/10, 0)-1&lt;=E$6-E$5+1, "           &lt;td class=""right_align""&gt;"&amp;MONTH(INDIRECT("'Courses Complete'!N"&amp;ROUNDUP(ROW(A566)/10, 0)+E$5-2))&amp;"/"&amp;DAY(INDIRECT("'Courses Complete'!N"&amp;ROUNDUP(ROW(A566)/10, 0)+E$5-2))&amp;"/"&amp;YEAR(INDIRECT("'Courses Complete'!N"&amp;ROUNDUP(ROW(A566)/10, 0)+E$5-2))&amp;"&lt;/td&gt;", ""))</f>
        <v xml:space="preserve">           &lt;td class="right_align"&gt;10/28/2000&lt;/td&gt;</v>
      </c>
      <c r="B566" s="100">
        <f t="shared" ca="1" si="463"/>
        <v>56</v>
      </c>
    </row>
    <row r="567" spans="1:2">
      <c r="A567" s="100" t="str">
        <f t="shared" ref="A567" ca="1" si="511">IF(ROUNDUP(ROW(A567)/10, 0)-1=0, "          &lt;th class=""right_align"" scope=""col""&gt;Size&lt;/th&gt;", IF(ROUNDUP(ROW(A567)/10, 0)-1&lt;=E$6-E$5+1, "           &lt;td class=""right_align""&gt;"&amp;TEXT(ROUND(INDIRECT("'Courses Complete'!M"&amp;ROUNDUP(ROW(A567)/10, 0)+E$5-2), 1), "0.0")&amp;"&lt;/td&gt;", ""))</f>
        <v xml:space="preserve">           &lt;td class="right_align"&gt;10.9&lt;/td&gt;</v>
      </c>
      <c r="B567" s="100">
        <f t="shared" ca="1" si="463"/>
        <v>56</v>
      </c>
    </row>
    <row r="568" spans="1:2">
      <c r="A568" s="100" t="str">
        <f t="shared" ref="A568" ca="1" si="512">IF(ROUNDUP(ROW(A568)/10, 0)-1=0, "          &lt;th scope=""col""&gt;Images&lt;/th&gt;", IF(ROUNDUP(ROW(A568)/10, 0)-1&lt;=E$6-E$5+1, "           &lt;td&gt;"&amp;IF(INDIRECT("'Courses Complete'!F"&amp;ROUNDUP(ROW(A568)/10, 0)+E$5-2)="","","&lt;a href=""../pics/courses/"&amp;INDIRECT("'Courses Complete'!F"&amp;ROUNDUP(ROW(A568)/10, 0)+E$5-2)&amp;"""&gt;"&amp;IF(ISNUMBER(INDIRECT("'Courses Complete'!AG"&amp;ROUNDUP(ROW(A568)/10, 0)+E$5-2)), "#", "")&amp;INDIRECT("'Courses Complete'!AG"&amp;ROUNDUP(ROW(A568)/10, 0)+E$5-2)&amp;"&lt;/a&gt;")&amp;IF(INDIRECT("'Courses Complete'!G"&amp;ROUNDUP(ROW(A568)/10, 0)+E$5-2)="","",", &lt;a href=""../pics/courses/"&amp;INDIRECT("'Courses Complete'!G"&amp;ROUNDUP(ROW(A568)/10, 0)+E$5-2)&amp;"""&gt;"&amp;IF(ISNUMBER(INDIRECT("'Courses Complete'!AH"&amp;ROUNDUP(ROW(A568)/10, 0)+E$5-2)), "#", "")&amp;INDIRECT("'Courses Complete'!AH"&amp;ROUNDUP(ROW(A568)/10, 0)+E$5-2)&amp;"&lt;/a&gt;")&amp;IF(INDIRECT("'Courses Complete'!H"&amp;ROUNDUP(ROW(A568)/10, 0)+E$5-2)="","",", &lt;a href=""../pics/courses/"&amp;INDIRECT("'Courses Complete'!H"&amp;ROUNDUP(ROW(A568)/10, 0)+E$5-2)&amp;"""&gt;"&amp;IF(ISNUMBER(INDIRECT("'Courses Complete'!AI"&amp;ROUNDUP(ROW(A568)/10, 0)+E$5-2)), "#", "")&amp;INDIRECT("'Courses Complete'!AI"&amp;ROUNDUP(ROW(A568)/10, 0)+E$5-2)&amp;"&lt;/a&gt;")&amp;IF(INDIRECT("'Courses Complete'!I"&amp;ROUNDUP(ROW(A568)/10, 0)+E$5-2)="","",", &lt;a href=""../pics/courses/"&amp;INDIRECT("'Courses Complete'!I"&amp;ROUNDUP(ROW(A568)/10, 0)+E$5-2)&amp;"""&gt;"&amp;IF(ISNUMBER(INDIRECT("'Courses Complete'!AJ"&amp;ROUNDUP(ROW(A568)/10, 0)+E$5-2)), "#", "")&amp;INDIRECT("'Courses Complete'!AJ"&amp;ROUNDUP(ROW(A568)/10, 0)+E$5-2)&amp;"&lt;/a&gt;")&amp;IF(INDIRECT("'Courses Complete'!J"&amp;ROUNDUP(ROW(A568)/10, 0)+E$5-2)="","",", &lt;a href=""../pics/courses/"&amp;INDIRECT("'Courses Complete'!J"&amp;ROUNDUP(ROW(A568)/10, 0)+E$5-2)&amp;"""&gt;"&amp;IF(ISNUMBER(INDIRECT("'Courses Complete'!AK"&amp;ROUNDUP(ROW(A568)/10, 0)+E$5-2)), "#", "")&amp;INDIRECT("'Courses Complete'!AK"&amp;ROUNDUP(ROW(A568)/10, 0)+E$5-2)&amp;"&lt;/a&gt;")&amp;"&lt;/td&gt;", ""))</f>
        <v xml:space="preserve">           &lt;td&gt;&lt;a href="../pics/courses/cavemans_lost_links_hole05.jpg"&gt;#5&lt;/a&gt;, &lt;a href="../pics/courses/cavemans_lost_links_hole07.jpg"&gt;#7&lt;/a&gt;&lt;/td&gt;</v>
      </c>
      <c r="B568" s="100">
        <f t="shared" ca="1" si="463"/>
        <v>56</v>
      </c>
    </row>
    <row r="569" spans="1:2">
      <c r="A569" s="100" t="str">
        <f ca="1">IF(ROUNDUP(ROW(A569)/10, 0)-1=0, "          &lt;th scope=""col""&gt;Libraries&lt;/th&gt;", IF(ROUNDUP(ROW(A569)/10, 0)-1&lt;=E$6-E$5+1, "           &lt;td&gt;"&amp;IF(INDIRECT("'Courses Complete'!O"&amp;ROUNDUP(ROW(A569)/10, 0)+E$5-2)="", "N/A", "&lt;a href=""../files/libraries/"&amp;VLOOKUP(INDIRECT("'Courses Complete'!O"&amp;ROUNDUP(ROW(A569)/10, 0)+E$5-2),Libraries!$B:$D,3, 0)&amp;"""&gt;"&amp;INDIRECT("'Courses Complete'!O"&amp;ROUNDUP(ROW(A569)/10, 0)+E$5-2)&amp;"&lt;/a&gt;")&amp;IF(INDIRECT("'Courses Complete'!P"&amp;ROUNDUP(ROW(A569)/10, 0)+E$5-2)="", "", ", &lt;a href=""../files/libraries/"&amp;VLOOKUP(INDIRECT("'Courses Complete'!P"&amp;ROUNDUP(ROW(A569)/10, 0)+E$5-2),Libraries!$B:$D,3, 0)&amp;"""&gt;"&amp;INDIRECT("'Courses Complete'!P"&amp;ROUNDUP(ROW(A569)/10, 0)+E$5-2)&amp;"&lt;/a&gt;")&amp;IF(INDIRECT("'Courses Complete'!Q"&amp;ROUNDUP(ROW(A569)/10, 0)+E$5-2)="", "", ", &lt;a href=""../files/libraries/"&amp;VLOOKUP(INDIRECT("'Courses Complete'!Q"&amp;ROUNDUP(ROW(A569)/10, 0)+E$5-2),Libraries!$B:$D,3, 0)&amp;"""&gt;"&amp;INDIRECT("'Courses Complete'!Q"&amp;ROUNDUP(ROW(A569)/10, 0)+E$5-2)&amp;"&lt;/a&gt;")&amp;IF(INDIRECT("'Courses Complete'!R"&amp;ROUNDUP(ROW(A569)/10, 0)+E$5-2)="", "", ", &lt;a href=""../files/libraries/"&amp;VLOOKUP(INDIRECT("'Courses Complete'!R"&amp;ROUNDUP(ROW(A569)/10, 0)+E$5-2),Libraries!$B:$D,3, 0)&amp;"""&gt;"&amp;INDIRECT("'Courses Complete'!R"&amp;ROUNDUP(ROW(A569)/10, 0)+E$5-2)&amp;"&lt;/a&gt;")&amp;IF(INDIRECT("'Courses Complete'!S"&amp;ROUNDUP(ROW(A569)/10, 0)+E$5-2)="", "", ", &lt;a href=""../files/libraries/"&amp;VLOOKUP(INDIRECT("'Courses Complete'!S"&amp;ROUNDUP(ROW(A569)/10, 0)+E$5-2),Libraries!$B:$D,3, 0)&amp;"""&gt;"&amp;INDIRECT("'Courses Complete'!S"&amp;ROUNDUP(ROW(A569)/10, 0)+E$5-2)&amp;"&lt;/a&gt;")&amp;IF(INDIRECT("'Courses Complete'!T"&amp;ROUNDUP(ROW(A569)/10, 0)+E$5-2)="", "", ", &lt;a href=""../files/libraries/"&amp;VLOOKUP(INDIRECT("'Courses Complete'!T"&amp;ROUNDUP(ROW(A569)/10, 0)+E$5-2),Libraries!$B:$D,3, 0)&amp;"""&gt;"&amp;INDIRECT("'Courses Complete'!T"&amp;ROUNDUP(ROW(A569)/10, 0)+E$5-2)&amp;"&lt;/a&gt;")&amp;IF(INDIRECT("'Courses Complete'!U"&amp;ROUNDUP(ROW(A569)/10, 0)+E$5-2)="", "", ", &lt;a href=""../files/libraries/"&amp;VLOOKUP(INDIRECT("'Courses Complete'!U"&amp;ROUNDUP(ROW(A569)/10, 0)+E$5-2),Libraries!$B:$D,3, 0)&amp;"""&gt;"&amp;INDIRECT("'Courses Complete'!U"&amp;ROUNDUP(ROW(A569)/10, 0)+E$5-2)&amp;"&lt;/a&gt;")&amp;IF(INDIRECT("'Courses Complete'!V"&amp;ROUNDUP(ROW(A569)/10, 0)+E$5-2)="", "", ", &lt;a href=""../files/libraries/"&amp;VLOOKUP(INDIRECT("'Courses Complete'!V"&amp;ROUNDUP(ROW(A569)/10, 0)+E$5-2),Libraries!$B:$D,3, 0)&amp;"""&gt;"&amp;INDIRECT("'Courses Complete'!V"&amp;ROUNDUP(ROW(A569)/10, 0)+E$5-2)&amp;"&lt;/a&gt;")&amp;IF(INDIRECT("'Courses Complete'!W"&amp;ROUNDUP(ROW(A569)/10, 0)+E$5-2)="", "", ", &lt;a href=""../files/libraries/"&amp;VLOOKUP(INDIRECT("'Courses Complete'!W"&amp;ROUNDUP(ROW(A569)/10, 0)+E$5-2),Libraries!$B:$D,3, 0)&amp;"""&gt;"&amp;INDIRECT("'Courses Complete'!W"&amp;ROUNDUP(ROW(A569)/10, 0)+E$5-2)&amp;"&lt;/a&gt;")&amp;IF(INDIRECT("'Courses Complete'!X"&amp;ROUNDUP(ROW(A569)/10, 0)+E$5-2)="", "", ", &lt;a href=""../files/libraries/"&amp;VLOOKUP(INDIRECT("'Courses Complete'!X"&amp;ROUNDUP(ROW(A569)/10, 0)+E$5-2),Libraries!$B:$D,3, 0)&amp;"""&gt;"&amp;INDIRECT("'Courses Complete'!X"&amp;ROUNDUP(ROW(A569)/10, 0)+E$5-2)&amp;IF(INDIRECT("'Courses Complete'!Y"&amp;ROUNDUP(ROW(A569)/10, 0)+E$5-2)="", "", ", &lt;a href=""../files/libraries/"&amp;VLOOKUP(INDIRECT("'Courses Complete'!Y"&amp;ROUNDUP(ROW(A569)/10, 0)+E$5-2),Libraries!$B:$D,3, 0)&amp;"""&gt;"&amp;INDIRECT("'Courses Complete'!Y"&amp;ROUNDUP(ROW(A569)/10, 0)+E$5-2)&amp;"&lt;/a&gt;")&amp;"&lt;/a&gt;")&amp;IF(INDIRECT("'Courses Complete'!Z"&amp;ROUNDUP(ROW(A569)/10, 0)+E$5-2)="", "", ", &lt;a href=""../files/libraries/"&amp;VLOOKUP(INDIRECT("'Courses Complete'!Z"&amp;ROUNDUP(ROW(A569)/10, 0)+E$5-2),Libraries!$B:$D,3, 0)&amp;"""&gt;"&amp;INDIRECT("'Courses Complete'!Z"&amp;ROUNDUP(ROW(A569)/10, 0)+E$5-2)&amp;"&lt;/a&gt;")&amp;IF(INDIRECT("'Courses Complete'!AA"&amp;ROUNDUP(ROW(A569)/10, 0)+E$5-2)="", "", ", &lt;a href=""../files/libraries/"&amp;VLOOKUP(INDIRECT("'Courses Complete'!AA"&amp;ROUNDUP(ROW(A569)/10, 0)+E$5-2),Libraries!$B:$D,3, 0)&amp;"""&gt;"&amp;INDIRECT("'Courses Complete'!AA"&amp;ROUNDUP(ROW(A569)/10, 0)+E$5-2)&amp;"&lt;/a&gt;")&amp;IF(INDIRECT("'Courses Complete'!AB"&amp;ROUNDUP(ROW(A569)/10, 0)+E$5-2)="", "", ", &lt;a href=""../files/libraries/"&amp;VLOOKUP(INDIRECT("'Courses Complete'!AB"&amp;ROUNDUP(ROW(A569)/10, 0)+E$5-2),Libraries!$B:$D,3, 0)&amp;"""&gt;"&amp;INDIRECT("'Courses Complete'!AB"&amp;ROUNDUP(ROW(A569)/10, 0)+E$5-2)&amp;"&lt;/a&gt;")&amp;IF(INDIRECT("'Courses Complete'!AC"&amp;ROUNDUP(ROW(A569)/10, 0)+E$5-2)="", "", ", &lt;a href=""../files/libraries/"&amp;VLOOKUP(INDIRECT("'Courses Complete'!AC"&amp;ROUNDUP(ROW(A569)/10, 0)+E$5-2),Libraries!$B:$D,3, 0)&amp;"""&gt;"&amp;INDIRECT("'Courses Complete'!AC"&amp;ROUNDUP(ROW(A569)/10, 0)+E$5-2)&amp;"&lt;/a&gt;")&amp;IF(INDIRECT("'Courses Complete'!AD"&amp;ROUNDUP(ROW(A569)/10, 0)+E$5-2)="", "", ", &lt;a href=""../files/libraries/"&amp;VLOOKUP(INDIRECT("'Courses Complete'!AD"&amp;ROUNDUP(ROW(A569)/10, 0)+E$5-2),Libraries!$B:$D,3, 0)&amp;"""&gt;"&amp;INDIRECT("'Courses Complete'!AD"&amp;ROUNDUP(ROW(A569)/10, 0)+E$5-2)&amp;"&lt;/a&gt;")&amp;IF(INDIRECT("'Courses Complete'!AE"&amp;ROUNDUP(ROW(A569)/10, 0)+E$5-2)="", "", ", &lt;a href=""../files/libraries/"&amp;VLOOKUP(INDIRECT("'Courses Complete'!AE"&amp;ROUNDUP(ROW(A569)/10, 0)+E$5-2),Libraries!$B:$D,3, 0)&amp;"""&gt;"&amp;INDIRECT("'Courses Complete'!AE"&amp;ROUNDUP(ROW(A569)/10, 0)+E$5-2)&amp;"&lt;/a&gt;")&amp;IF(INDIRECT("'Courses Complete'!AF"&amp;ROUNDUP(ROW(A569)/10, 0)+E$5-2)="", "", ", &lt;a href=""../files/libraries/"&amp;VLOOKUP(INDIRECT("'Courses Complete'!AF"&amp;ROUNDUP(ROW(A569)/10, 0)+E$5-2),Libraries!$B:$D,3, 0)&amp;"""&gt;"&amp;INDIRECT("'Courses Complete'!AF"&amp;ROUNDUP(ROW(A569)/10, 0)+E$5-2)&amp;"&lt;/a&gt;")&amp;"&lt;/td&gt;", ""))</f>
        <v xml:space="preserve">           &lt;td&gt;&lt;a href="../files/libraries/lostlinks.zip"&gt;lostlinks&lt;/a&gt;&lt;/td&gt;</v>
      </c>
      <c r="B569" s="100">
        <f t="shared" ca="1" si="463"/>
        <v>56</v>
      </c>
    </row>
    <row r="570" spans="1:2">
      <c r="A570" s="100" t="str">
        <f t="shared" ref="A570" ca="1" si="513">IF(ROUNDUP(ROW(A570)/10, 0)-1=0, "        &lt;/tr&gt;", IF(ROUNDUP(ROW(A570)/10, 0)-1&lt;=E$6-E$5+1, "         &lt;/tr&gt;", ""))</f>
        <v xml:space="preserve">         &lt;/tr&gt;</v>
      </c>
      <c r="B570" s="100">
        <f t="shared" ca="1" si="463"/>
        <v>56</v>
      </c>
    </row>
    <row r="571" spans="1:2">
      <c r="A571" s="100" t="str">
        <f t="shared" ref="A571" ca="1" si="514">IF(ROUNDUP(ROW(A571)/10, 0)-1=0, "&lt;table class=""horz_head line_divide""&gt;&lt;tr &gt;", IF(ROUNDUP(ROW(A571)/10, 0)-1&lt;=E$6-E$5+1, "         &lt;tr&gt;", IF(ROUNDUP(ROW(A571)/10, 0)-1=E$6-E$5+2, "      &lt;/table&gt;", "")))</f>
        <v xml:space="preserve">         &lt;tr&gt;</v>
      </c>
      <c r="B571" s="100">
        <f t="shared" ca="1" si="463"/>
        <v>57</v>
      </c>
    </row>
    <row r="572" spans="1:2">
      <c r="A572" s="100" t="str">
        <f t="shared" ref="A572" ca="1" si="515">IF(ROUNDUP(ROW(A572)/10, 0)-1=0, "          &lt;th scope=""col""&gt;Real&lt;/th&gt;", IF(ROUNDUP(ROW(A572)/10, 0)-1&lt;=E$6-E$5+1, "           &lt;td&gt;"&amp;INDIRECT("'Courses Complete'!E"&amp;ROUNDUP(ROW(A572)/10, 0)+E$5-2)&amp;"&lt;/td&gt;", ""))</f>
        <v xml:space="preserve">           &lt;td&gt;&lt;/td&gt;</v>
      </c>
      <c r="B572" s="100">
        <f t="shared" ca="1" si="463"/>
        <v>57</v>
      </c>
    </row>
    <row r="573" spans="1:2">
      <c r="A573" s="100" t="str">
        <f t="shared" ref="A573" ca="1" si="516">IF(ROUNDUP(ROW(A573)/10, 0)-1=0, "          &lt;th scope=""col""&gt;Type&lt;/th&gt;", IF(ROUNDUP(ROW(A573)/10, 0)-1&lt;=E$6-E$5+1, "           &lt;td&gt;"&amp;INDIRECT("'Courses Complete'!D"&amp;ROUNDUP(ROW(A573)/10, 0)+E$5-2)&amp;"&lt;/td&gt;", ""))</f>
        <v xml:space="preserve">           &lt;td&gt;Parkland&lt;/td&gt;</v>
      </c>
      <c r="B573" s="100">
        <f t="shared" ca="1" si="463"/>
        <v>57</v>
      </c>
    </row>
    <row r="574" spans="1:2">
      <c r="A574" s="100" t="str">
        <f t="shared" ref="A574" ca="1" si="517">IF(ROUNDUP(ROW(A574)/10, 0)-1=0, "          &lt;th scope=""col""&gt;Course&lt;/th&gt;", IF(ROUNDUP(ROW(A574)/10, 0)-1&lt;=E$6-E$5+1, "           &lt;td&gt;"&amp;IF(INDIRECT("'Courses Complete'!K"&amp;ROUNDUP(ROW(A574)/10, 0)+E$5-2)="", INDIRECT("'Courses Complete'!C"&amp;ROUNDUP(ROW(A574)/10, 0)+E$5-2), "&lt;a href=""../files/courses/"&amp;INDIRECT("'Courses Complete'!K"&amp;ROUNDUP(ROW(A574)/10, 0)+E$5-2)&amp;"""&gt;"&amp;INDIRECT("'Courses Complete'!C"&amp;ROUNDUP(ROW(A574)/10, 0)+E$5-2)&amp;"&lt;/a&gt;")&amp;"&lt;/td&gt;", ""))</f>
        <v xml:space="preserve">           &lt;td&gt;&lt;a href="../files/courses/the_cc_at_terra_cotta_plantation.zip"&gt;CC @ Terra Cotta Plantation, The&lt;/a&gt;&lt;/td&gt;</v>
      </c>
      <c r="B574" s="100">
        <f t="shared" ca="1" si="463"/>
        <v>57</v>
      </c>
    </row>
    <row r="575" spans="1:2">
      <c r="A575" s="100" t="str">
        <f t="shared" ref="A575" ca="1" si="518">IF(ROUNDUP(ROW(A575)/10, 0)-1=0, "          &lt;th scope=""col""&gt;Designer&lt;/th&gt;", IF(ROUNDUP(ROW(A575)/10, 0)-1&lt;=E$6-E$5+1, "           &lt;td&gt;"&amp;INDIRECT("'Courses Complete'!L"&amp;ROUNDUP(ROW(A575)/10, 0)+E$5-2)&amp;"&lt;/td&gt;", ""))</f>
        <v xml:space="preserve">           &lt;td&gt;Robert D. Wagers&lt;/td&gt;</v>
      </c>
      <c r="B575" s="100">
        <f t="shared" ca="1" si="463"/>
        <v>57</v>
      </c>
    </row>
    <row r="576" spans="1:2">
      <c r="A576" s="100" t="str">
        <f t="shared" ref="A576" ca="1" si="519">IF(ROUNDUP(ROW(A576)/10, 0)-1=0, "          &lt;th class=""right_align"" scope=""col""&gt;Date&lt;/th&gt;", IF(ROUNDUP(ROW(A576)/10, 0)-1&lt;=E$6-E$5+1, "           &lt;td class=""right_align""&gt;"&amp;MONTH(INDIRECT("'Courses Complete'!N"&amp;ROUNDUP(ROW(A576)/10, 0)+E$5-2))&amp;"/"&amp;DAY(INDIRECT("'Courses Complete'!N"&amp;ROUNDUP(ROW(A576)/10, 0)+E$5-2))&amp;"/"&amp;YEAR(INDIRECT("'Courses Complete'!N"&amp;ROUNDUP(ROW(A576)/10, 0)+E$5-2))&amp;"&lt;/td&gt;", ""))</f>
        <v xml:space="preserve">           &lt;td class="right_align"&gt;9/20/2001&lt;/td&gt;</v>
      </c>
      <c r="B576" s="100">
        <f t="shared" ca="1" si="463"/>
        <v>57</v>
      </c>
    </row>
    <row r="577" spans="1:2">
      <c r="A577" s="100" t="str">
        <f t="shared" ref="A577" ca="1" si="520">IF(ROUNDUP(ROW(A577)/10, 0)-1=0, "          &lt;th class=""right_align"" scope=""col""&gt;Size&lt;/th&gt;", IF(ROUNDUP(ROW(A577)/10, 0)-1&lt;=E$6-E$5+1, "           &lt;td class=""right_align""&gt;"&amp;TEXT(ROUND(INDIRECT("'Courses Complete'!M"&amp;ROUNDUP(ROW(A577)/10, 0)+E$5-2), 1), "0.0")&amp;"&lt;/td&gt;", ""))</f>
        <v xml:space="preserve">           &lt;td class="right_align"&gt;22.7&lt;/td&gt;</v>
      </c>
      <c r="B577" s="100">
        <f t="shared" ca="1" si="463"/>
        <v>57</v>
      </c>
    </row>
    <row r="578" spans="1:2">
      <c r="A578" s="100" t="str">
        <f t="shared" ref="A578" ca="1" si="521">IF(ROUNDUP(ROW(A578)/10, 0)-1=0, "          &lt;th scope=""col""&gt;Images&lt;/th&gt;", IF(ROUNDUP(ROW(A578)/10, 0)-1&lt;=E$6-E$5+1, "           &lt;td&gt;"&amp;IF(INDIRECT("'Courses Complete'!F"&amp;ROUNDUP(ROW(A578)/10, 0)+E$5-2)="","","&lt;a href=""../pics/courses/"&amp;INDIRECT("'Courses Complete'!F"&amp;ROUNDUP(ROW(A578)/10, 0)+E$5-2)&amp;"""&gt;"&amp;IF(ISNUMBER(INDIRECT("'Courses Complete'!AG"&amp;ROUNDUP(ROW(A578)/10, 0)+E$5-2)), "#", "")&amp;INDIRECT("'Courses Complete'!AG"&amp;ROUNDUP(ROW(A578)/10, 0)+E$5-2)&amp;"&lt;/a&gt;")&amp;IF(INDIRECT("'Courses Complete'!G"&amp;ROUNDUP(ROW(A578)/10, 0)+E$5-2)="","",", &lt;a href=""../pics/courses/"&amp;INDIRECT("'Courses Complete'!G"&amp;ROUNDUP(ROW(A578)/10, 0)+E$5-2)&amp;"""&gt;"&amp;IF(ISNUMBER(INDIRECT("'Courses Complete'!AH"&amp;ROUNDUP(ROW(A578)/10, 0)+E$5-2)), "#", "")&amp;INDIRECT("'Courses Complete'!AH"&amp;ROUNDUP(ROW(A578)/10, 0)+E$5-2)&amp;"&lt;/a&gt;")&amp;IF(INDIRECT("'Courses Complete'!H"&amp;ROUNDUP(ROW(A578)/10, 0)+E$5-2)="","",", &lt;a href=""../pics/courses/"&amp;INDIRECT("'Courses Complete'!H"&amp;ROUNDUP(ROW(A578)/10, 0)+E$5-2)&amp;"""&gt;"&amp;IF(ISNUMBER(INDIRECT("'Courses Complete'!AI"&amp;ROUNDUP(ROW(A578)/10, 0)+E$5-2)), "#", "")&amp;INDIRECT("'Courses Complete'!AI"&amp;ROUNDUP(ROW(A578)/10, 0)+E$5-2)&amp;"&lt;/a&gt;")&amp;IF(INDIRECT("'Courses Complete'!I"&amp;ROUNDUP(ROW(A578)/10, 0)+E$5-2)="","",", &lt;a href=""../pics/courses/"&amp;INDIRECT("'Courses Complete'!I"&amp;ROUNDUP(ROW(A578)/10, 0)+E$5-2)&amp;"""&gt;"&amp;IF(ISNUMBER(INDIRECT("'Courses Complete'!AJ"&amp;ROUNDUP(ROW(A578)/10, 0)+E$5-2)), "#", "")&amp;INDIRECT("'Courses Complete'!AJ"&amp;ROUNDUP(ROW(A578)/10, 0)+E$5-2)&amp;"&lt;/a&gt;")&amp;IF(INDIRECT("'Courses Complete'!J"&amp;ROUNDUP(ROW(A578)/10, 0)+E$5-2)="","",", &lt;a href=""../pics/courses/"&amp;INDIRECT("'Courses Complete'!J"&amp;ROUNDUP(ROW(A578)/10, 0)+E$5-2)&amp;"""&gt;"&amp;IF(ISNUMBER(INDIRECT("'Courses Complete'!AK"&amp;ROUNDUP(ROW(A578)/10, 0)+E$5-2)), "#", "")&amp;INDIRECT("'Courses Complete'!AK"&amp;ROUNDUP(ROW(A578)/10, 0)+E$5-2)&amp;"&lt;/a&gt;")&amp;"&lt;/td&gt;", ""))</f>
        <v xml:space="preserve">           &lt;td&gt;&lt;a href="../pics/courses/the_cc_at_terra_cotta_hole03.jpg"&gt;#3&lt;/a&gt;, &lt;a href="../pics/courses/the_cc_at_terra_cotta_hole05.jpg"&gt;#5&lt;/a&gt;&lt;/td&gt;</v>
      </c>
      <c r="B578" s="100">
        <f t="shared" ref="B578:B641" ca="1" si="522" xml:space="preserve"> IFERROR(IF(ROUNDUP(ROW(A578)/10, 0)-1&lt;=E$6-E$5+1, ROUNDUP(ROW(A578)/10, 0)-1, ""), 0)</f>
        <v>57</v>
      </c>
    </row>
    <row r="579" spans="1:2">
      <c r="A579" s="100" t="str">
        <f ca="1">IF(ROUNDUP(ROW(A579)/10, 0)-1=0, "          &lt;th scope=""col""&gt;Libraries&lt;/th&gt;", IF(ROUNDUP(ROW(A579)/10, 0)-1&lt;=E$6-E$5+1, "           &lt;td&gt;"&amp;IF(INDIRECT("'Courses Complete'!O"&amp;ROUNDUP(ROW(A579)/10, 0)+E$5-2)="", "N/A", "&lt;a href=""../files/libraries/"&amp;VLOOKUP(INDIRECT("'Courses Complete'!O"&amp;ROUNDUP(ROW(A579)/10, 0)+E$5-2),Libraries!$B:$D,3, 0)&amp;"""&gt;"&amp;INDIRECT("'Courses Complete'!O"&amp;ROUNDUP(ROW(A579)/10, 0)+E$5-2)&amp;"&lt;/a&gt;")&amp;IF(INDIRECT("'Courses Complete'!P"&amp;ROUNDUP(ROW(A579)/10, 0)+E$5-2)="", "", ", &lt;a href=""../files/libraries/"&amp;VLOOKUP(INDIRECT("'Courses Complete'!P"&amp;ROUNDUP(ROW(A579)/10, 0)+E$5-2),Libraries!$B:$D,3, 0)&amp;"""&gt;"&amp;INDIRECT("'Courses Complete'!P"&amp;ROUNDUP(ROW(A579)/10, 0)+E$5-2)&amp;"&lt;/a&gt;")&amp;IF(INDIRECT("'Courses Complete'!Q"&amp;ROUNDUP(ROW(A579)/10, 0)+E$5-2)="", "", ", &lt;a href=""../files/libraries/"&amp;VLOOKUP(INDIRECT("'Courses Complete'!Q"&amp;ROUNDUP(ROW(A579)/10, 0)+E$5-2),Libraries!$B:$D,3, 0)&amp;"""&gt;"&amp;INDIRECT("'Courses Complete'!Q"&amp;ROUNDUP(ROW(A579)/10, 0)+E$5-2)&amp;"&lt;/a&gt;")&amp;IF(INDIRECT("'Courses Complete'!R"&amp;ROUNDUP(ROW(A579)/10, 0)+E$5-2)="", "", ", &lt;a href=""../files/libraries/"&amp;VLOOKUP(INDIRECT("'Courses Complete'!R"&amp;ROUNDUP(ROW(A579)/10, 0)+E$5-2),Libraries!$B:$D,3, 0)&amp;"""&gt;"&amp;INDIRECT("'Courses Complete'!R"&amp;ROUNDUP(ROW(A579)/10, 0)+E$5-2)&amp;"&lt;/a&gt;")&amp;IF(INDIRECT("'Courses Complete'!S"&amp;ROUNDUP(ROW(A579)/10, 0)+E$5-2)="", "", ", &lt;a href=""../files/libraries/"&amp;VLOOKUP(INDIRECT("'Courses Complete'!S"&amp;ROUNDUP(ROW(A579)/10, 0)+E$5-2),Libraries!$B:$D,3, 0)&amp;"""&gt;"&amp;INDIRECT("'Courses Complete'!S"&amp;ROUNDUP(ROW(A579)/10, 0)+E$5-2)&amp;"&lt;/a&gt;")&amp;IF(INDIRECT("'Courses Complete'!T"&amp;ROUNDUP(ROW(A579)/10, 0)+E$5-2)="", "", ", &lt;a href=""../files/libraries/"&amp;VLOOKUP(INDIRECT("'Courses Complete'!T"&amp;ROUNDUP(ROW(A579)/10, 0)+E$5-2),Libraries!$B:$D,3, 0)&amp;"""&gt;"&amp;INDIRECT("'Courses Complete'!T"&amp;ROUNDUP(ROW(A579)/10, 0)+E$5-2)&amp;"&lt;/a&gt;")&amp;IF(INDIRECT("'Courses Complete'!U"&amp;ROUNDUP(ROW(A579)/10, 0)+E$5-2)="", "", ", &lt;a href=""../files/libraries/"&amp;VLOOKUP(INDIRECT("'Courses Complete'!U"&amp;ROUNDUP(ROW(A579)/10, 0)+E$5-2),Libraries!$B:$D,3, 0)&amp;"""&gt;"&amp;INDIRECT("'Courses Complete'!U"&amp;ROUNDUP(ROW(A579)/10, 0)+E$5-2)&amp;"&lt;/a&gt;")&amp;IF(INDIRECT("'Courses Complete'!V"&amp;ROUNDUP(ROW(A579)/10, 0)+E$5-2)="", "", ", &lt;a href=""../files/libraries/"&amp;VLOOKUP(INDIRECT("'Courses Complete'!V"&amp;ROUNDUP(ROW(A579)/10, 0)+E$5-2),Libraries!$B:$D,3, 0)&amp;"""&gt;"&amp;INDIRECT("'Courses Complete'!V"&amp;ROUNDUP(ROW(A579)/10, 0)+E$5-2)&amp;"&lt;/a&gt;")&amp;IF(INDIRECT("'Courses Complete'!W"&amp;ROUNDUP(ROW(A579)/10, 0)+E$5-2)="", "", ", &lt;a href=""../files/libraries/"&amp;VLOOKUP(INDIRECT("'Courses Complete'!W"&amp;ROUNDUP(ROW(A579)/10, 0)+E$5-2),Libraries!$B:$D,3, 0)&amp;"""&gt;"&amp;INDIRECT("'Courses Complete'!W"&amp;ROUNDUP(ROW(A579)/10, 0)+E$5-2)&amp;"&lt;/a&gt;")&amp;IF(INDIRECT("'Courses Complete'!X"&amp;ROUNDUP(ROW(A579)/10, 0)+E$5-2)="", "", ", &lt;a href=""../files/libraries/"&amp;VLOOKUP(INDIRECT("'Courses Complete'!X"&amp;ROUNDUP(ROW(A579)/10, 0)+E$5-2),Libraries!$B:$D,3, 0)&amp;"""&gt;"&amp;INDIRECT("'Courses Complete'!X"&amp;ROUNDUP(ROW(A579)/10, 0)+E$5-2)&amp;IF(INDIRECT("'Courses Complete'!Y"&amp;ROUNDUP(ROW(A579)/10, 0)+E$5-2)="", "", ", &lt;a href=""../files/libraries/"&amp;VLOOKUP(INDIRECT("'Courses Complete'!Y"&amp;ROUNDUP(ROW(A579)/10, 0)+E$5-2),Libraries!$B:$D,3, 0)&amp;"""&gt;"&amp;INDIRECT("'Courses Complete'!Y"&amp;ROUNDUP(ROW(A579)/10, 0)+E$5-2)&amp;"&lt;/a&gt;")&amp;"&lt;/a&gt;")&amp;IF(INDIRECT("'Courses Complete'!Z"&amp;ROUNDUP(ROW(A579)/10, 0)+E$5-2)="", "", ", &lt;a href=""../files/libraries/"&amp;VLOOKUP(INDIRECT("'Courses Complete'!Z"&amp;ROUNDUP(ROW(A579)/10, 0)+E$5-2),Libraries!$B:$D,3, 0)&amp;"""&gt;"&amp;INDIRECT("'Courses Complete'!Z"&amp;ROUNDUP(ROW(A579)/10, 0)+E$5-2)&amp;"&lt;/a&gt;")&amp;IF(INDIRECT("'Courses Complete'!AA"&amp;ROUNDUP(ROW(A579)/10, 0)+E$5-2)="", "", ", &lt;a href=""../files/libraries/"&amp;VLOOKUP(INDIRECT("'Courses Complete'!AA"&amp;ROUNDUP(ROW(A579)/10, 0)+E$5-2),Libraries!$B:$D,3, 0)&amp;"""&gt;"&amp;INDIRECT("'Courses Complete'!AA"&amp;ROUNDUP(ROW(A579)/10, 0)+E$5-2)&amp;"&lt;/a&gt;")&amp;IF(INDIRECT("'Courses Complete'!AB"&amp;ROUNDUP(ROW(A579)/10, 0)+E$5-2)="", "", ", &lt;a href=""../files/libraries/"&amp;VLOOKUP(INDIRECT("'Courses Complete'!AB"&amp;ROUNDUP(ROW(A579)/10, 0)+E$5-2),Libraries!$B:$D,3, 0)&amp;"""&gt;"&amp;INDIRECT("'Courses Complete'!AB"&amp;ROUNDUP(ROW(A579)/10, 0)+E$5-2)&amp;"&lt;/a&gt;")&amp;IF(INDIRECT("'Courses Complete'!AC"&amp;ROUNDUP(ROW(A579)/10, 0)+E$5-2)="", "", ", &lt;a href=""../files/libraries/"&amp;VLOOKUP(INDIRECT("'Courses Complete'!AC"&amp;ROUNDUP(ROW(A579)/10, 0)+E$5-2),Libraries!$B:$D,3, 0)&amp;"""&gt;"&amp;INDIRECT("'Courses Complete'!AC"&amp;ROUNDUP(ROW(A579)/10, 0)+E$5-2)&amp;"&lt;/a&gt;")&amp;IF(INDIRECT("'Courses Complete'!AD"&amp;ROUNDUP(ROW(A579)/10, 0)+E$5-2)="", "", ", &lt;a href=""../files/libraries/"&amp;VLOOKUP(INDIRECT("'Courses Complete'!AD"&amp;ROUNDUP(ROW(A579)/10, 0)+E$5-2),Libraries!$B:$D,3, 0)&amp;"""&gt;"&amp;INDIRECT("'Courses Complete'!AD"&amp;ROUNDUP(ROW(A579)/10, 0)+E$5-2)&amp;"&lt;/a&gt;")&amp;IF(INDIRECT("'Courses Complete'!AE"&amp;ROUNDUP(ROW(A579)/10, 0)+E$5-2)="", "", ", &lt;a href=""../files/libraries/"&amp;VLOOKUP(INDIRECT("'Courses Complete'!AE"&amp;ROUNDUP(ROW(A579)/10, 0)+E$5-2),Libraries!$B:$D,3, 0)&amp;"""&gt;"&amp;INDIRECT("'Courses Complete'!AE"&amp;ROUNDUP(ROW(A579)/10, 0)+E$5-2)&amp;"&lt;/a&gt;")&amp;IF(INDIRECT("'Courses Complete'!AF"&amp;ROUNDUP(ROW(A579)/10, 0)+E$5-2)="", "", ", &lt;a href=""../files/libraries/"&amp;VLOOKUP(INDIRECT("'Courses Complete'!AF"&amp;ROUNDUP(ROW(A579)/10, 0)+E$5-2),Libraries!$B:$D,3, 0)&amp;"""&gt;"&amp;INDIRECT("'Courses Complete'!AF"&amp;ROUNDUP(ROW(A579)/10, 0)+E$5-2)&amp;"&lt;/a&gt;")&amp;"&lt;/td&gt;", ""))</f>
        <v xml:space="preserve">           &lt;td&gt;&lt;a href="../files/libraries/aviemore.zip"&gt;aviemore&lt;/a&gt;, &lt;a href="../files/libraries/midwest.zip"&gt;midwest&lt;/a&gt;, &lt;a href="../files/libraries/pebblebeach.zip"&gt;pebblebeach&lt;/a&gt;, &lt;a href="../files/libraries/rdw.zip"&gt;rdw&lt;/a&gt;&lt;/td&gt;</v>
      </c>
      <c r="B579" s="100">
        <f t="shared" ca="1" si="522"/>
        <v>57</v>
      </c>
    </row>
    <row r="580" spans="1:2">
      <c r="A580" s="100" t="str">
        <f t="shared" ref="A580" ca="1" si="523">IF(ROUNDUP(ROW(A580)/10, 0)-1=0, "        &lt;/tr&gt;", IF(ROUNDUP(ROW(A580)/10, 0)-1&lt;=E$6-E$5+1, "         &lt;/tr&gt;", ""))</f>
        <v xml:space="preserve">         &lt;/tr&gt;</v>
      </c>
      <c r="B580" s="100">
        <f t="shared" ca="1" si="522"/>
        <v>57</v>
      </c>
    </row>
    <row r="581" spans="1:2">
      <c r="A581" s="100" t="str">
        <f t="shared" ref="A581" ca="1" si="524">IF(ROUNDUP(ROW(A581)/10, 0)-1=0, "&lt;table class=""horz_head line_divide""&gt;&lt;tr &gt;", IF(ROUNDUP(ROW(A581)/10, 0)-1&lt;=E$6-E$5+1, "         &lt;tr&gt;", IF(ROUNDUP(ROW(A581)/10, 0)-1=E$6-E$5+2, "      &lt;/table&gt;", "")))</f>
        <v xml:space="preserve">         &lt;tr&gt;</v>
      </c>
      <c r="B581" s="100">
        <f t="shared" ca="1" si="522"/>
        <v>58</v>
      </c>
    </row>
    <row r="582" spans="1:2">
      <c r="A582" s="100" t="str">
        <f t="shared" ref="A582" ca="1" si="525">IF(ROUNDUP(ROW(A582)/10, 0)-1=0, "          &lt;th scope=""col""&gt;Real&lt;/th&gt;", IF(ROUNDUP(ROW(A582)/10, 0)-1&lt;=E$6-E$5+1, "           &lt;td&gt;"&amp;INDIRECT("'Courses Complete'!E"&amp;ROUNDUP(ROW(A582)/10, 0)+E$5-2)&amp;"&lt;/td&gt;", ""))</f>
        <v xml:space="preserve">           &lt;td&gt;&lt;/td&gt;</v>
      </c>
      <c r="B582" s="100">
        <f t="shared" ca="1" si="522"/>
        <v>58</v>
      </c>
    </row>
    <row r="583" spans="1:2">
      <c r="A583" s="100" t="str">
        <f t="shared" ref="A583" ca="1" si="526">IF(ROUNDUP(ROW(A583)/10, 0)-1=0, "          &lt;th scope=""col""&gt;Type&lt;/th&gt;", IF(ROUNDUP(ROW(A583)/10, 0)-1&lt;=E$6-E$5+1, "           &lt;td&gt;"&amp;INDIRECT("'Courses Complete'!D"&amp;ROUNDUP(ROW(A583)/10, 0)+E$5-2)&amp;"&lt;/td&gt;", ""))</f>
        <v xml:space="preserve">           &lt;td&gt;Mtn valley&lt;/td&gt;</v>
      </c>
      <c r="B583" s="100">
        <f t="shared" ca="1" si="522"/>
        <v>58</v>
      </c>
    </row>
    <row r="584" spans="1:2">
      <c r="A584" s="100" t="str">
        <f t="shared" ref="A584" ca="1" si="527">IF(ROUNDUP(ROW(A584)/10, 0)-1=0, "          &lt;th scope=""col""&gt;Course&lt;/th&gt;", IF(ROUNDUP(ROW(A584)/10, 0)-1&lt;=E$6-E$5+1, "           &lt;td&gt;"&amp;IF(INDIRECT("'Courses Complete'!K"&amp;ROUNDUP(ROW(A584)/10, 0)+E$5-2)="", INDIRECT("'Courses Complete'!C"&amp;ROUNDUP(ROW(A584)/10, 0)+E$5-2), "&lt;a href=""../files/courses/"&amp;INDIRECT("'Courses Complete'!K"&amp;ROUNDUP(ROW(A584)/10, 0)+E$5-2)&amp;"""&gt;"&amp;INDIRECT("'Courses Complete'!C"&amp;ROUNDUP(ROW(A584)/10, 0)+E$5-2)&amp;"&lt;/a&gt;")&amp;"&lt;/td&gt;", ""))</f>
        <v xml:space="preserve">           &lt;td&gt;&lt;a href="../files/courses/the_designers_challenge_cc_park.zip"&gt;CC Park, The Designers Challenge @&lt;/a&gt;&lt;/td&gt;</v>
      </c>
      <c r="B584" s="100">
        <f t="shared" ca="1" si="522"/>
        <v>58</v>
      </c>
    </row>
    <row r="585" spans="1:2">
      <c r="A585" s="100" t="str">
        <f t="shared" ref="A585" ca="1" si="528">IF(ROUNDUP(ROW(A585)/10, 0)-1=0, "          &lt;th scope=""col""&gt;Designer&lt;/th&gt;", IF(ROUNDUP(ROW(A585)/10, 0)-1&lt;=E$6-E$5+1, "           &lt;td&gt;"&amp;INDIRECT("'Courses Complete'!L"&amp;ROUNDUP(ROW(A585)/10, 0)+E$5-2)&amp;"&lt;/td&gt;", ""))</f>
        <v xml:space="preserve">           &lt;td&gt;The Designers Club&lt;/td&gt;</v>
      </c>
      <c r="B585" s="100">
        <f t="shared" ca="1" si="522"/>
        <v>58</v>
      </c>
    </row>
    <row r="586" spans="1:2">
      <c r="A586" s="100" t="str">
        <f t="shared" ref="A586" ca="1" si="529">IF(ROUNDUP(ROW(A586)/10, 0)-1=0, "          &lt;th class=""right_align"" scope=""col""&gt;Date&lt;/th&gt;", IF(ROUNDUP(ROW(A586)/10, 0)-1&lt;=E$6-E$5+1, "           &lt;td class=""right_align""&gt;"&amp;MONTH(INDIRECT("'Courses Complete'!N"&amp;ROUNDUP(ROW(A586)/10, 0)+E$5-2))&amp;"/"&amp;DAY(INDIRECT("'Courses Complete'!N"&amp;ROUNDUP(ROW(A586)/10, 0)+E$5-2))&amp;"/"&amp;YEAR(INDIRECT("'Courses Complete'!N"&amp;ROUNDUP(ROW(A586)/10, 0)+E$5-2))&amp;"&lt;/td&gt;", ""))</f>
        <v xml:space="preserve">           &lt;td class="right_align"&gt;9/17/2004&lt;/td&gt;</v>
      </c>
      <c r="B586" s="100">
        <f t="shared" ca="1" si="522"/>
        <v>58</v>
      </c>
    </row>
    <row r="587" spans="1:2">
      <c r="A587" s="100" t="str">
        <f t="shared" ref="A587" ca="1" si="530">IF(ROUNDUP(ROW(A587)/10, 0)-1=0, "          &lt;th class=""right_align"" scope=""col""&gt;Size&lt;/th&gt;", IF(ROUNDUP(ROW(A587)/10, 0)-1&lt;=E$6-E$5+1, "           &lt;td class=""right_align""&gt;"&amp;TEXT(ROUND(INDIRECT("'Courses Complete'!M"&amp;ROUNDUP(ROW(A587)/10, 0)+E$5-2), 1), "0.0")&amp;"&lt;/td&gt;", ""))</f>
        <v xml:space="preserve">           &lt;td class="right_align"&gt;13.8&lt;/td&gt;</v>
      </c>
      <c r="B587" s="100">
        <f t="shared" ca="1" si="522"/>
        <v>58</v>
      </c>
    </row>
    <row r="588" spans="1:2">
      <c r="A588" s="100" t="str">
        <f t="shared" ref="A588" ca="1" si="531">IF(ROUNDUP(ROW(A588)/10, 0)-1=0, "          &lt;th scope=""col""&gt;Images&lt;/th&gt;", IF(ROUNDUP(ROW(A588)/10, 0)-1&lt;=E$6-E$5+1, "           &lt;td&gt;"&amp;IF(INDIRECT("'Courses Complete'!F"&amp;ROUNDUP(ROW(A588)/10, 0)+E$5-2)="","","&lt;a href=""../pics/courses/"&amp;INDIRECT("'Courses Complete'!F"&amp;ROUNDUP(ROW(A588)/10, 0)+E$5-2)&amp;"""&gt;"&amp;IF(ISNUMBER(INDIRECT("'Courses Complete'!AG"&amp;ROUNDUP(ROW(A588)/10, 0)+E$5-2)), "#", "")&amp;INDIRECT("'Courses Complete'!AG"&amp;ROUNDUP(ROW(A588)/10, 0)+E$5-2)&amp;"&lt;/a&gt;")&amp;IF(INDIRECT("'Courses Complete'!G"&amp;ROUNDUP(ROW(A588)/10, 0)+E$5-2)="","",", &lt;a href=""../pics/courses/"&amp;INDIRECT("'Courses Complete'!G"&amp;ROUNDUP(ROW(A588)/10, 0)+E$5-2)&amp;"""&gt;"&amp;IF(ISNUMBER(INDIRECT("'Courses Complete'!AH"&amp;ROUNDUP(ROW(A588)/10, 0)+E$5-2)), "#", "")&amp;INDIRECT("'Courses Complete'!AH"&amp;ROUNDUP(ROW(A588)/10, 0)+E$5-2)&amp;"&lt;/a&gt;")&amp;IF(INDIRECT("'Courses Complete'!H"&amp;ROUNDUP(ROW(A588)/10, 0)+E$5-2)="","",", &lt;a href=""../pics/courses/"&amp;INDIRECT("'Courses Complete'!H"&amp;ROUNDUP(ROW(A588)/10, 0)+E$5-2)&amp;"""&gt;"&amp;IF(ISNUMBER(INDIRECT("'Courses Complete'!AI"&amp;ROUNDUP(ROW(A588)/10, 0)+E$5-2)), "#", "")&amp;INDIRECT("'Courses Complete'!AI"&amp;ROUNDUP(ROW(A588)/10, 0)+E$5-2)&amp;"&lt;/a&gt;")&amp;IF(INDIRECT("'Courses Complete'!I"&amp;ROUNDUP(ROW(A588)/10, 0)+E$5-2)="","",", &lt;a href=""../pics/courses/"&amp;INDIRECT("'Courses Complete'!I"&amp;ROUNDUP(ROW(A588)/10, 0)+E$5-2)&amp;"""&gt;"&amp;IF(ISNUMBER(INDIRECT("'Courses Complete'!AJ"&amp;ROUNDUP(ROW(A588)/10, 0)+E$5-2)), "#", "")&amp;INDIRECT("'Courses Complete'!AJ"&amp;ROUNDUP(ROW(A588)/10, 0)+E$5-2)&amp;"&lt;/a&gt;")&amp;IF(INDIRECT("'Courses Complete'!J"&amp;ROUNDUP(ROW(A588)/10, 0)+E$5-2)="","",", &lt;a href=""../pics/courses/"&amp;INDIRECT("'Courses Complete'!J"&amp;ROUNDUP(ROW(A588)/10, 0)+E$5-2)&amp;"""&gt;"&amp;IF(ISNUMBER(INDIRECT("'Courses Complete'!AK"&amp;ROUNDUP(ROW(A588)/10, 0)+E$5-2)), "#", "")&amp;INDIRECT("'Courses Complete'!AK"&amp;ROUNDUP(ROW(A588)/10, 0)+E$5-2)&amp;"&lt;/a&gt;")&amp;"&lt;/td&gt;", ""))</f>
        <v xml:space="preserve">           &lt;td&gt;&lt;a href="../pics/courses/the_designers_challenge_hole10.jpg"&gt;#10&lt;/a&gt;, &lt;a href="../pics/courses/the_designers_challenge_hole11.jpg"&gt;#11&lt;/a&gt;&lt;/td&gt;</v>
      </c>
      <c r="B588" s="100">
        <f t="shared" ca="1" si="522"/>
        <v>58</v>
      </c>
    </row>
    <row r="589" spans="1:2">
      <c r="A589" s="100" t="str">
        <f ca="1">IF(ROUNDUP(ROW(A589)/10, 0)-1=0, "          &lt;th scope=""col""&gt;Libraries&lt;/th&gt;", IF(ROUNDUP(ROW(A589)/10, 0)-1&lt;=E$6-E$5+1, "           &lt;td&gt;"&amp;IF(INDIRECT("'Courses Complete'!O"&amp;ROUNDUP(ROW(A589)/10, 0)+E$5-2)="", "N/A", "&lt;a href=""../files/libraries/"&amp;VLOOKUP(INDIRECT("'Courses Complete'!O"&amp;ROUNDUP(ROW(A589)/10, 0)+E$5-2),Libraries!$B:$D,3, 0)&amp;"""&gt;"&amp;INDIRECT("'Courses Complete'!O"&amp;ROUNDUP(ROW(A589)/10, 0)+E$5-2)&amp;"&lt;/a&gt;")&amp;IF(INDIRECT("'Courses Complete'!P"&amp;ROUNDUP(ROW(A589)/10, 0)+E$5-2)="", "", ", &lt;a href=""../files/libraries/"&amp;VLOOKUP(INDIRECT("'Courses Complete'!P"&amp;ROUNDUP(ROW(A589)/10, 0)+E$5-2),Libraries!$B:$D,3, 0)&amp;"""&gt;"&amp;INDIRECT("'Courses Complete'!P"&amp;ROUNDUP(ROW(A589)/10, 0)+E$5-2)&amp;"&lt;/a&gt;")&amp;IF(INDIRECT("'Courses Complete'!Q"&amp;ROUNDUP(ROW(A589)/10, 0)+E$5-2)="", "", ", &lt;a href=""../files/libraries/"&amp;VLOOKUP(INDIRECT("'Courses Complete'!Q"&amp;ROUNDUP(ROW(A589)/10, 0)+E$5-2),Libraries!$B:$D,3, 0)&amp;"""&gt;"&amp;INDIRECT("'Courses Complete'!Q"&amp;ROUNDUP(ROW(A589)/10, 0)+E$5-2)&amp;"&lt;/a&gt;")&amp;IF(INDIRECT("'Courses Complete'!R"&amp;ROUNDUP(ROW(A589)/10, 0)+E$5-2)="", "", ", &lt;a href=""../files/libraries/"&amp;VLOOKUP(INDIRECT("'Courses Complete'!R"&amp;ROUNDUP(ROW(A589)/10, 0)+E$5-2),Libraries!$B:$D,3, 0)&amp;"""&gt;"&amp;INDIRECT("'Courses Complete'!R"&amp;ROUNDUP(ROW(A589)/10, 0)+E$5-2)&amp;"&lt;/a&gt;")&amp;IF(INDIRECT("'Courses Complete'!S"&amp;ROUNDUP(ROW(A589)/10, 0)+E$5-2)="", "", ", &lt;a href=""../files/libraries/"&amp;VLOOKUP(INDIRECT("'Courses Complete'!S"&amp;ROUNDUP(ROW(A589)/10, 0)+E$5-2),Libraries!$B:$D,3, 0)&amp;"""&gt;"&amp;INDIRECT("'Courses Complete'!S"&amp;ROUNDUP(ROW(A589)/10, 0)+E$5-2)&amp;"&lt;/a&gt;")&amp;IF(INDIRECT("'Courses Complete'!T"&amp;ROUNDUP(ROW(A589)/10, 0)+E$5-2)="", "", ", &lt;a href=""../files/libraries/"&amp;VLOOKUP(INDIRECT("'Courses Complete'!T"&amp;ROUNDUP(ROW(A589)/10, 0)+E$5-2),Libraries!$B:$D,3, 0)&amp;"""&gt;"&amp;INDIRECT("'Courses Complete'!T"&amp;ROUNDUP(ROW(A589)/10, 0)+E$5-2)&amp;"&lt;/a&gt;")&amp;IF(INDIRECT("'Courses Complete'!U"&amp;ROUNDUP(ROW(A589)/10, 0)+E$5-2)="", "", ", &lt;a href=""../files/libraries/"&amp;VLOOKUP(INDIRECT("'Courses Complete'!U"&amp;ROUNDUP(ROW(A589)/10, 0)+E$5-2),Libraries!$B:$D,3, 0)&amp;"""&gt;"&amp;INDIRECT("'Courses Complete'!U"&amp;ROUNDUP(ROW(A589)/10, 0)+E$5-2)&amp;"&lt;/a&gt;")&amp;IF(INDIRECT("'Courses Complete'!V"&amp;ROUNDUP(ROW(A589)/10, 0)+E$5-2)="", "", ", &lt;a href=""../files/libraries/"&amp;VLOOKUP(INDIRECT("'Courses Complete'!V"&amp;ROUNDUP(ROW(A589)/10, 0)+E$5-2),Libraries!$B:$D,3, 0)&amp;"""&gt;"&amp;INDIRECT("'Courses Complete'!V"&amp;ROUNDUP(ROW(A589)/10, 0)+E$5-2)&amp;"&lt;/a&gt;")&amp;IF(INDIRECT("'Courses Complete'!W"&amp;ROUNDUP(ROW(A589)/10, 0)+E$5-2)="", "", ", &lt;a href=""../files/libraries/"&amp;VLOOKUP(INDIRECT("'Courses Complete'!W"&amp;ROUNDUP(ROW(A589)/10, 0)+E$5-2),Libraries!$B:$D,3, 0)&amp;"""&gt;"&amp;INDIRECT("'Courses Complete'!W"&amp;ROUNDUP(ROW(A589)/10, 0)+E$5-2)&amp;"&lt;/a&gt;")&amp;IF(INDIRECT("'Courses Complete'!X"&amp;ROUNDUP(ROW(A589)/10, 0)+E$5-2)="", "", ", &lt;a href=""../files/libraries/"&amp;VLOOKUP(INDIRECT("'Courses Complete'!X"&amp;ROUNDUP(ROW(A589)/10, 0)+E$5-2),Libraries!$B:$D,3, 0)&amp;"""&gt;"&amp;INDIRECT("'Courses Complete'!X"&amp;ROUNDUP(ROW(A589)/10, 0)+E$5-2)&amp;IF(INDIRECT("'Courses Complete'!Y"&amp;ROUNDUP(ROW(A589)/10, 0)+E$5-2)="", "", ", &lt;a href=""../files/libraries/"&amp;VLOOKUP(INDIRECT("'Courses Complete'!Y"&amp;ROUNDUP(ROW(A589)/10, 0)+E$5-2),Libraries!$B:$D,3, 0)&amp;"""&gt;"&amp;INDIRECT("'Courses Complete'!Y"&amp;ROUNDUP(ROW(A589)/10, 0)+E$5-2)&amp;"&lt;/a&gt;")&amp;"&lt;/a&gt;")&amp;IF(INDIRECT("'Courses Complete'!Z"&amp;ROUNDUP(ROW(A589)/10, 0)+E$5-2)="", "", ", &lt;a href=""../files/libraries/"&amp;VLOOKUP(INDIRECT("'Courses Complete'!Z"&amp;ROUNDUP(ROW(A589)/10, 0)+E$5-2),Libraries!$B:$D,3, 0)&amp;"""&gt;"&amp;INDIRECT("'Courses Complete'!Z"&amp;ROUNDUP(ROW(A589)/10, 0)+E$5-2)&amp;"&lt;/a&gt;")&amp;IF(INDIRECT("'Courses Complete'!AA"&amp;ROUNDUP(ROW(A589)/10, 0)+E$5-2)="", "", ", &lt;a href=""../files/libraries/"&amp;VLOOKUP(INDIRECT("'Courses Complete'!AA"&amp;ROUNDUP(ROW(A589)/10, 0)+E$5-2),Libraries!$B:$D,3, 0)&amp;"""&gt;"&amp;INDIRECT("'Courses Complete'!AA"&amp;ROUNDUP(ROW(A589)/10, 0)+E$5-2)&amp;"&lt;/a&gt;")&amp;IF(INDIRECT("'Courses Complete'!AB"&amp;ROUNDUP(ROW(A589)/10, 0)+E$5-2)="", "", ", &lt;a href=""../files/libraries/"&amp;VLOOKUP(INDIRECT("'Courses Complete'!AB"&amp;ROUNDUP(ROW(A589)/10, 0)+E$5-2),Libraries!$B:$D,3, 0)&amp;"""&gt;"&amp;INDIRECT("'Courses Complete'!AB"&amp;ROUNDUP(ROW(A589)/10, 0)+E$5-2)&amp;"&lt;/a&gt;")&amp;IF(INDIRECT("'Courses Complete'!AC"&amp;ROUNDUP(ROW(A589)/10, 0)+E$5-2)="", "", ", &lt;a href=""../files/libraries/"&amp;VLOOKUP(INDIRECT("'Courses Complete'!AC"&amp;ROUNDUP(ROW(A589)/10, 0)+E$5-2),Libraries!$B:$D,3, 0)&amp;"""&gt;"&amp;INDIRECT("'Courses Complete'!AC"&amp;ROUNDUP(ROW(A589)/10, 0)+E$5-2)&amp;"&lt;/a&gt;")&amp;IF(INDIRECT("'Courses Complete'!AD"&amp;ROUNDUP(ROW(A589)/10, 0)+E$5-2)="", "", ", &lt;a href=""../files/libraries/"&amp;VLOOKUP(INDIRECT("'Courses Complete'!AD"&amp;ROUNDUP(ROW(A589)/10, 0)+E$5-2),Libraries!$B:$D,3, 0)&amp;"""&gt;"&amp;INDIRECT("'Courses Complete'!AD"&amp;ROUNDUP(ROW(A589)/10, 0)+E$5-2)&amp;"&lt;/a&gt;")&amp;IF(INDIRECT("'Courses Complete'!AE"&amp;ROUNDUP(ROW(A589)/10, 0)+E$5-2)="", "", ", &lt;a href=""../files/libraries/"&amp;VLOOKUP(INDIRECT("'Courses Complete'!AE"&amp;ROUNDUP(ROW(A589)/10, 0)+E$5-2),Libraries!$B:$D,3, 0)&amp;"""&gt;"&amp;INDIRECT("'Courses Complete'!AE"&amp;ROUNDUP(ROW(A589)/10, 0)+E$5-2)&amp;"&lt;/a&gt;")&amp;IF(INDIRECT("'Courses Complete'!AF"&amp;ROUNDUP(ROW(A589)/10, 0)+E$5-2)="", "", ", &lt;a href=""../files/libraries/"&amp;VLOOKUP(INDIRECT("'Courses Complete'!AF"&amp;ROUNDUP(ROW(A589)/10, 0)+E$5-2),Libraries!$B:$D,3, 0)&amp;"""&gt;"&amp;INDIRECT("'Courses Complete'!AF"&amp;ROUNDUP(ROW(A589)/10, 0)+E$5-2)&amp;"&lt;/a&gt;")&amp;"&lt;/td&gt;", ""))</f>
        <v xml:space="preserve">           &lt;td&gt;&lt;a href="../files/libraries/ccpark.zip"&gt;ccpark&lt;/a&gt;, &lt;a href="../files/libraries/woodfordpark.zip"&gt;woodfordpark&lt;/a&gt;&lt;/td&gt;</v>
      </c>
      <c r="B589" s="100">
        <f t="shared" ca="1" si="522"/>
        <v>58</v>
      </c>
    </row>
    <row r="590" spans="1:2">
      <c r="A590" s="100" t="str">
        <f t="shared" ref="A590" ca="1" si="532">IF(ROUNDUP(ROW(A590)/10, 0)-1=0, "        &lt;/tr&gt;", IF(ROUNDUP(ROW(A590)/10, 0)-1&lt;=E$6-E$5+1, "         &lt;/tr&gt;", ""))</f>
        <v xml:space="preserve">         &lt;/tr&gt;</v>
      </c>
      <c r="B590" s="100">
        <f t="shared" ca="1" si="522"/>
        <v>58</v>
      </c>
    </row>
    <row r="591" spans="1:2">
      <c r="A591" s="100" t="str">
        <f t="shared" ref="A591" ca="1" si="533">IF(ROUNDUP(ROW(A591)/10, 0)-1=0, "&lt;table class=""horz_head line_divide""&gt;&lt;tr &gt;", IF(ROUNDUP(ROW(A591)/10, 0)-1&lt;=E$6-E$5+1, "         &lt;tr&gt;", IF(ROUNDUP(ROW(A591)/10, 0)-1=E$6-E$5+2, "      &lt;/table&gt;", "")))</f>
        <v xml:space="preserve">         &lt;tr&gt;</v>
      </c>
      <c r="B591" s="100">
        <f t="shared" ca="1" si="522"/>
        <v>59</v>
      </c>
    </row>
    <row r="592" spans="1:2">
      <c r="A592" s="100" t="str">
        <f t="shared" ref="A592" ca="1" si="534">IF(ROUNDUP(ROW(A592)/10, 0)-1=0, "          &lt;th scope=""col""&gt;Real&lt;/th&gt;", IF(ROUNDUP(ROW(A592)/10, 0)-1&lt;=E$6-E$5+1, "           &lt;td&gt;"&amp;INDIRECT("'Courses Complete'!E"&amp;ROUNDUP(ROW(A592)/10, 0)+E$5-2)&amp;"&lt;/td&gt;", ""))</f>
        <v xml:space="preserve">           &lt;td&gt;&lt;/td&gt;</v>
      </c>
      <c r="B592" s="100">
        <f t="shared" ca="1" si="522"/>
        <v>59</v>
      </c>
    </row>
    <row r="593" spans="1:2">
      <c r="A593" s="100" t="str">
        <f t="shared" ref="A593" ca="1" si="535">IF(ROUNDUP(ROW(A593)/10, 0)-1=0, "          &lt;th scope=""col""&gt;Type&lt;/th&gt;", IF(ROUNDUP(ROW(A593)/10, 0)-1&lt;=E$6-E$5+1, "           &lt;td&gt;"&amp;INDIRECT("'Courses Complete'!D"&amp;ROUNDUP(ROW(A593)/10, 0)+E$5-2)&amp;"&lt;/td&gt;", ""))</f>
        <v xml:space="preserve">           &lt;td&gt;Mtn valley&lt;/td&gt;</v>
      </c>
      <c r="B593" s="100">
        <f t="shared" ca="1" si="522"/>
        <v>59</v>
      </c>
    </row>
    <row r="594" spans="1:2">
      <c r="A594" s="100" t="str">
        <f t="shared" ref="A594" ca="1" si="536">IF(ROUNDUP(ROW(A594)/10, 0)-1=0, "          &lt;th scope=""col""&gt;Course&lt;/th&gt;", IF(ROUNDUP(ROW(A594)/10, 0)-1&lt;=E$6-E$5+1, "           &lt;td&gt;"&amp;IF(INDIRECT("'Courses Complete'!K"&amp;ROUNDUP(ROW(A594)/10, 0)+E$5-2)="", INDIRECT("'Courses Complete'!C"&amp;ROUNDUP(ROW(A594)/10, 0)+E$5-2), "&lt;a href=""../files/courses/"&amp;INDIRECT("'Courses Complete'!K"&amp;ROUNDUP(ROW(A594)/10, 0)+E$5-2)&amp;"""&gt;"&amp;INDIRECT("'Courses Complete'!C"&amp;ROUNDUP(ROW(A594)/10, 0)+E$5-2)&amp;"&lt;/a&gt;")&amp;"&lt;/td&gt;", ""))</f>
        <v xml:space="preserve">           &lt;td&gt;&lt;a href="../files/courses/cedar_ridge_north.zip"&gt;Cedar Ridge North&lt;/a&gt;&lt;/td&gt;</v>
      </c>
      <c r="B594" s="100">
        <f t="shared" ca="1" si="522"/>
        <v>59</v>
      </c>
    </row>
    <row r="595" spans="1:2">
      <c r="A595" s="100" t="str">
        <f t="shared" ref="A595" ca="1" si="537">IF(ROUNDUP(ROW(A595)/10, 0)-1=0, "          &lt;th scope=""col""&gt;Designer&lt;/th&gt;", IF(ROUNDUP(ROW(A595)/10, 0)-1&lt;=E$6-E$5+1, "           &lt;td&gt;"&amp;INDIRECT("'Courses Complete'!L"&amp;ROUNDUP(ROW(A595)/10, 0)+E$5-2)&amp;"&lt;/td&gt;", ""))</f>
        <v xml:space="preserve">           &lt;td&gt;P Hattie&lt;/td&gt;</v>
      </c>
      <c r="B595" s="100">
        <f t="shared" ca="1" si="522"/>
        <v>59</v>
      </c>
    </row>
    <row r="596" spans="1:2">
      <c r="A596" s="100" t="str">
        <f t="shared" ref="A596" ca="1" si="538">IF(ROUNDUP(ROW(A596)/10, 0)-1=0, "          &lt;th class=""right_align"" scope=""col""&gt;Date&lt;/th&gt;", IF(ROUNDUP(ROW(A596)/10, 0)-1&lt;=E$6-E$5+1, "           &lt;td class=""right_align""&gt;"&amp;MONTH(INDIRECT("'Courses Complete'!N"&amp;ROUNDUP(ROW(A596)/10, 0)+E$5-2))&amp;"/"&amp;DAY(INDIRECT("'Courses Complete'!N"&amp;ROUNDUP(ROW(A596)/10, 0)+E$5-2))&amp;"/"&amp;YEAR(INDIRECT("'Courses Complete'!N"&amp;ROUNDUP(ROW(A596)/10, 0)+E$5-2))&amp;"&lt;/td&gt;", ""))</f>
        <v xml:space="preserve">           &lt;td class="right_align"&gt;2/25/2001&lt;/td&gt;</v>
      </c>
      <c r="B596" s="100">
        <f t="shared" ca="1" si="522"/>
        <v>59</v>
      </c>
    </row>
    <row r="597" spans="1:2">
      <c r="A597" s="100" t="str">
        <f t="shared" ref="A597" ca="1" si="539">IF(ROUNDUP(ROW(A597)/10, 0)-1=0, "          &lt;th class=""right_align"" scope=""col""&gt;Size&lt;/th&gt;", IF(ROUNDUP(ROW(A597)/10, 0)-1&lt;=E$6-E$5+1, "           &lt;td class=""right_align""&gt;"&amp;TEXT(ROUND(INDIRECT("'Courses Complete'!M"&amp;ROUNDUP(ROW(A597)/10, 0)+E$5-2), 1), "0.0")&amp;"&lt;/td&gt;", ""))</f>
        <v xml:space="preserve">           &lt;td class="right_align"&gt;14.5&lt;/td&gt;</v>
      </c>
      <c r="B597" s="100">
        <f t="shared" ca="1" si="522"/>
        <v>59</v>
      </c>
    </row>
    <row r="598" spans="1:2">
      <c r="A598" s="100" t="str">
        <f t="shared" ref="A598" ca="1" si="540">IF(ROUNDUP(ROW(A598)/10, 0)-1=0, "          &lt;th scope=""col""&gt;Images&lt;/th&gt;", IF(ROUNDUP(ROW(A598)/10, 0)-1&lt;=E$6-E$5+1, "           &lt;td&gt;"&amp;IF(INDIRECT("'Courses Complete'!F"&amp;ROUNDUP(ROW(A598)/10, 0)+E$5-2)="","","&lt;a href=""../pics/courses/"&amp;INDIRECT("'Courses Complete'!F"&amp;ROUNDUP(ROW(A598)/10, 0)+E$5-2)&amp;"""&gt;"&amp;IF(ISNUMBER(INDIRECT("'Courses Complete'!AG"&amp;ROUNDUP(ROW(A598)/10, 0)+E$5-2)), "#", "")&amp;INDIRECT("'Courses Complete'!AG"&amp;ROUNDUP(ROW(A598)/10, 0)+E$5-2)&amp;"&lt;/a&gt;")&amp;IF(INDIRECT("'Courses Complete'!G"&amp;ROUNDUP(ROW(A598)/10, 0)+E$5-2)="","",", &lt;a href=""../pics/courses/"&amp;INDIRECT("'Courses Complete'!G"&amp;ROUNDUP(ROW(A598)/10, 0)+E$5-2)&amp;"""&gt;"&amp;IF(ISNUMBER(INDIRECT("'Courses Complete'!AH"&amp;ROUNDUP(ROW(A598)/10, 0)+E$5-2)), "#", "")&amp;INDIRECT("'Courses Complete'!AH"&amp;ROUNDUP(ROW(A598)/10, 0)+E$5-2)&amp;"&lt;/a&gt;")&amp;IF(INDIRECT("'Courses Complete'!H"&amp;ROUNDUP(ROW(A598)/10, 0)+E$5-2)="","",", &lt;a href=""../pics/courses/"&amp;INDIRECT("'Courses Complete'!H"&amp;ROUNDUP(ROW(A598)/10, 0)+E$5-2)&amp;"""&gt;"&amp;IF(ISNUMBER(INDIRECT("'Courses Complete'!AI"&amp;ROUNDUP(ROW(A598)/10, 0)+E$5-2)), "#", "")&amp;INDIRECT("'Courses Complete'!AI"&amp;ROUNDUP(ROW(A598)/10, 0)+E$5-2)&amp;"&lt;/a&gt;")&amp;IF(INDIRECT("'Courses Complete'!I"&amp;ROUNDUP(ROW(A598)/10, 0)+E$5-2)="","",", &lt;a href=""../pics/courses/"&amp;INDIRECT("'Courses Complete'!I"&amp;ROUNDUP(ROW(A598)/10, 0)+E$5-2)&amp;"""&gt;"&amp;IF(ISNUMBER(INDIRECT("'Courses Complete'!AJ"&amp;ROUNDUP(ROW(A598)/10, 0)+E$5-2)), "#", "")&amp;INDIRECT("'Courses Complete'!AJ"&amp;ROUNDUP(ROW(A598)/10, 0)+E$5-2)&amp;"&lt;/a&gt;")&amp;IF(INDIRECT("'Courses Complete'!J"&amp;ROUNDUP(ROW(A598)/10, 0)+E$5-2)="","",", &lt;a href=""../pics/courses/"&amp;INDIRECT("'Courses Complete'!J"&amp;ROUNDUP(ROW(A598)/10, 0)+E$5-2)&amp;"""&gt;"&amp;IF(ISNUMBER(INDIRECT("'Courses Complete'!AK"&amp;ROUNDUP(ROW(A598)/10, 0)+E$5-2)), "#", "")&amp;INDIRECT("'Courses Complete'!AK"&amp;ROUNDUP(ROW(A598)/10, 0)+E$5-2)&amp;"&lt;/a&gt;")&amp;"&lt;/td&gt;", ""))</f>
        <v xml:space="preserve">           &lt;td&gt;&lt;a href="../pics/courses/cedar_ridge_north_hole10.jpg"&gt;#10&lt;/a&gt;, &lt;a href="../pics/courses/cedar_ridge_north_hole15.jpg"&gt;#15&lt;/a&gt;&lt;/td&gt;</v>
      </c>
      <c r="B598" s="100">
        <f t="shared" ca="1" si="522"/>
        <v>59</v>
      </c>
    </row>
    <row r="599" spans="1:2">
      <c r="A599" s="100" t="str">
        <f ca="1">IF(ROUNDUP(ROW(A599)/10, 0)-1=0, "          &lt;th scope=""col""&gt;Libraries&lt;/th&gt;", IF(ROUNDUP(ROW(A599)/10, 0)-1&lt;=E$6-E$5+1, "           &lt;td&gt;"&amp;IF(INDIRECT("'Courses Complete'!O"&amp;ROUNDUP(ROW(A599)/10, 0)+E$5-2)="", "N/A", "&lt;a href=""../files/libraries/"&amp;VLOOKUP(INDIRECT("'Courses Complete'!O"&amp;ROUNDUP(ROW(A599)/10, 0)+E$5-2),Libraries!$B:$D,3, 0)&amp;"""&gt;"&amp;INDIRECT("'Courses Complete'!O"&amp;ROUNDUP(ROW(A599)/10, 0)+E$5-2)&amp;"&lt;/a&gt;")&amp;IF(INDIRECT("'Courses Complete'!P"&amp;ROUNDUP(ROW(A599)/10, 0)+E$5-2)="", "", ", &lt;a href=""../files/libraries/"&amp;VLOOKUP(INDIRECT("'Courses Complete'!P"&amp;ROUNDUP(ROW(A599)/10, 0)+E$5-2),Libraries!$B:$D,3, 0)&amp;"""&gt;"&amp;INDIRECT("'Courses Complete'!P"&amp;ROUNDUP(ROW(A599)/10, 0)+E$5-2)&amp;"&lt;/a&gt;")&amp;IF(INDIRECT("'Courses Complete'!Q"&amp;ROUNDUP(ROW(A599)/10, 0)+E$5-2)="", "", ", &lt;a href=""../files/libraries/"&amp;VLOOKUP(INDIRECT("'Courses Complete'!Q"&amp;ROUNDUP(ROW(A599)/10, 0)+E$5-2),Libraries!$B:$D,3, 0)&amp;"""&gt;"&amp;INDIRECT("'Courses Complete'!Q"&amp;ROUNDUP(ROW(A599)/10, 0)+E$5-2)&amp;"&lt;/a&gt;")&amp;IF(INDIRECT("'Courses Complete'!R"&amp;ROUNDUP(ROW(A599)/10, 0)+E$5-2)="", "", ", &lt;a href=""../files/libraries/"&amp;VLOOKUP(INDIRECT("'Courses Complete'!R"&amp;ROUNDUP(ROW(A599)/10, 0)+E$5-2),Libraries!$B:$D,3, 0)&amp;"""&gt;"&amp;INDIRECT("'Courses Complete'!R"&amp;ROUNDUP(ROW(A599)/10, 0)+E$5-2)&amp;"&lt;/a&gt;")&amp;IF(INDIRECT("'Courses Complete'!S"&amp;ROUNDUP(ROW(A599)/10, 0)+E$5-2)="", "", ", &lt;a href=""../files/libraries/"&amp;VLOOKUP(INDIRECT("'Courses Complete'!S"&amp;ROUNDUP(ROW(A599)/10, 0)+E$5-2),Libraries!$B:$D,3, 0)&amp;"""&gt;"&amp;INDIRECT("'Courses Complete'!S"&amp;ROUNDUP(ROW(A599)/10, 0)+E$5-2)&amp;"&lt;/a&gt;")&amp;IF(INDIRECT("'Courses Complete'!T"&amp;ROUNDUP(ROW(A599)/10, 0)+E$5-2)="", "", ", &lt;a href=""../files/libraries/"&amp;VLOOKUP(INDIRECT("'Courses Complete'!T"&amp;ROUNDUP(ROW(A599)/10, 0)+E$5-2),Libraries!$B:$D,3, 0)&amp;"""&gt;"&amp;INDIRECT("'Courses Complete'!T"&amp;ROUNDUP(ROW(A599)/10, 0)+E$5-2)&amp;"&lt;/a&gt;")&amp;IF(INDIRECT("'Courses Complete'!U"&amp;ROUNDUP(ROW(A599)/10, 0)+E$5-2)="", "", ", &lt;a href=""../files/libraries/"&amp;VLOOKUP(INDIRECT("'Courses Complete'!U"&amp;ROUNDUP(ROW(A599)/10, 0)+E$5-2),Libraries!$B:$D,3, 0)&amp;"""&gt;"&amp;INDIRECT("'Courses Complete'!U"&amp;ROUNDUP(ROW(A599)/10, 0)+E$5-2)&amp;"&lt;/a&gt;")&amp;IF(INDIRECT("'Courses Complete'!V"&amp;ROUNDUP(ROW(A599)/10, 0)+E$5-2)="", "", ", &lt;a href=""../files/libraries/"&amp;VLOOKUP(INDIRECT("'Courses Complete'!V"&amp;ROUNDUP(ROW(A599)/10, 0)+E$5-2),Libraries!$B:$D,3, 0)&amp;"""&gt;"&amp;INDIRECT("'Courses Complete'!V"&amp;ROUNDUP(ROW(A599)/10, 0)+E$5-2)&amp;"&lt;/a&gt;")&amp;IF(INDIRECT("'Courses Complete'!W"&amp;ROUNDUP(ROW(A599)/10, 0)+E$5-2)="", "", ", &lt;a href=""../files/libraries/"&amp;VLOOKUP(INDIRECT("'Courses Complete'!W"&amp;ROUNDUP(ROW(A599)/10, 0)+E$5-2),Libraries!$B:$D,3, 0)&amp;"""&gt;"&amp;INDIRECT("'Courses Complete'!W"&amp;ROUNDUP(ROW(A599)/10, 0)+E$5-2)&amp;"&lt;/a&gt;")&amp;IF(INDIRECT("'Courses Complete'!X"&amp;ROUNDUP(ROW(A599)/10, 0)+E$5-2)="", "", ", &lt;a href=""../files/libraries/"&amp;VLOOKUP(INDIRECT("'Courses Complete'!X"&amp;ROUNDUP(ROW(A599)/10, 0)+E$5-2),Libraries!$B:$D,3, 0)&amp;"""&gt;"&amp;INDIRECT("'Courses Complete'!X"&amp;ROUNDUP(ROW(A599)/10, 0)+E$5-2)&amp;IF(INDIRECT("'Courses Complete'!Y"&amp;ROUNDUP(ROW(A599)/10, 0)+E$5-2)="", "", ", &lt;a href=""../files/libraries/"&amp;VLOOKUP(INDIRECT("'Courses Complete'!Y"&amp;ROUNDUP(ROW(A599)/10, 0)+E$5-2),Libraries!$B:$D,3, 0)&amp;"""&gt;"&amp;INDIRECT("'Courses Complete'!Y"&amp;ROUNDUP(ROW(A599)/10, 0)+E$5-2)&amp;"&lt;/a&gt;")&amp;"&lt;/a&gt;")&amp;IF(INDIRECT("'Courses Complete'!Z"&amp;ROUNDUP(ROW(A599)/10, 0)+E$5-2)="", "", ", &lt;a href=""../files/libraries/"&amp;VLOOKUP(INDIRECT("'Courses Complete'!Z"&amp;ROUNDUP(ROW(A599)/10, 0)+E$5-2),Libraries!$B:$D,3, 0)&amp;"""&gt;"&amp;INDIRECT("'Courses Complete'!Z"&amp;ROUNDUP(ROW(A599)/10, 0)+E$5-2)&amp;"&lt;/a&gt;")&amp;IF(INDIRECT("'Courses Complete'!AA"&amp;ROUNDUP(ROW(A599)/10, 0)+E$5-2)="", "", ", &lt;a href=""../files/libraries/"&amp;VLOOKUP(INDIRECT("'Courses Complete'!AA"&amp;ROUNDUP(ROW(A599)/10, 0)+E$5-2),Libraries!$B:$D,3, 0)&amp;"""&gt;"&amp;INDIRECT("'Courses Complete'!AA"&amp;ROUNDUP(ROW(A599)/10, 0)+E$5-2)&amp;"&lt;/a&gt;")&amp;IF(INDIRECT("'Courses Complete'!AB"&amp;ROUNDUP(ROW(A599)/10, 0)+E$5-2)="", "", ", &lt;a href=""../files/libraries/"&amp;VLOOKUP(INDIRECT("'Courses Complete'!AB"&amp;ROUNDUP(ROW(A599)/10, 0)+E$5-2),Libraries!$B:$D,3, 0)&amp;"""&gt;"&amp;INDIRECT("'Courses Complete'!AB"&amp;ROUNDUP(ROW(A599)/10, 0)+E$5-2)&amp;"&lt;/a&gt;")&amp;IF(INDIRECT("'Courses Complete'!AC"&amp;ROUNDUP(ROW(A599)/10, 0)+E$5-2)="", "", ", &lt;a href=""../files/libraries/"&amp;VLOOKUP(INDIRECT("'Courses Complete'!AC"&amp;ROUNDUP(ROW(A599)/10, 0)+E$5-2),Libraries!$B:$D,3, 0)&amp;"""&gt;"&amp;INDIRECT("'Courses Complete'!AC"&amp;ROUNDUP(ROW(A599)/10, 0)+E$5-2)&amp;"&lt;/a&gt;")&amp;IF(INDIRECT("'Courses Complete'!AD"&amp;ROUNDUP(ROW(A599)/10, 0)+E$5-2)="", "", ", &lt;a href=""../files/libraries/"&amp;VLOOKUP(INDIRECT("'Courses Complete'!AD"&amp;ROUNDUP(ROW(A599)/10, 0)+E$5-2),Libraries!$B:$D,3, 0)&amp;"""&gt;"&amp;INDIRECT("'Courses Complete'!AD"&amp;ROUNDUP(ROW(A599)/10, 0)+E$5-2)&amp;"&lt;/a&gt;")&amp;IF(INDIRECT("'Courses Complete'!AE"&amp;ROUNDUP(ROW(A599)/10, 0)+E$5-2)="", "", ", &lt;a href=""../files/libraries/"&amp;VLOOKUP(INDIRECT("'Courses Complete'!AE"&amp;ROUNDUP(ROW(A599)/10, 0)+E$5-2),Libraries!$B:$D,3, 0)&amp;"""&gt;"&amp;INDIRECT("'Courses Complete'!AE"&amp;ROUNDUP(ROW(A599)/10, 0)+E$5-2)&amp;"&lt;/a&gt;")&amp;IF(INDIRECT("'Courses Complete'!AF"&amp;ROUNDUP(ROW(A599)/10, 0)+E$5-2)="", "", ", &lt;a href=""../files/libraries/"&amp;VLOOKUP(INDIRECT("'Courses Complete'!AF"&amp;ROUNDUP(ROW(A599)/10, 0)+E$5-2),Libraries!$B:$D,3, 0)&amp;"""&gt;"&amp;INDIRECT("'Courses Complete'!AF"&amp;ROUNDUP(ROW(A599)/10, 0)+E$5-2)&amp;"&lt;/a&gt;")&amp;"&lt;/td&gt;", ""))</f>
        <v xml:space="preserve">           &lt;td&gt;N/A&lt;/td&gt;</v>
      </c>
      <c r="B599" s="100">
        <f t="shared" ca="1" si="522"/>
        <v>59</v>
      </c>
    </row>
    <row r="600" spans="1:2">
      <c r="A600" s="100" t="str">
        <f t="shared" ref="A600" ca="1" si="541">IF(ROUNDUP(ROW(A600)/10, 0)-1=0, "        &lt;/tr&gt;", IF(ROUNDUP(ROW(A600)/10, 0)-1&lt;=E$6-E$5+1, "         &lt;/tr&gt;", ""))</f>
        <v xml:space="preserve">         &lt;/tr&gt;</v>
      </c>
      <c r="B600" s="100">
        <f t="shared" ca="1" si="522"/>
        <v>59</v>
      </c>
    </row>
    <row r="601" spans="1:2">
      <c r="A601" s="100" t="str">
        <f t="shared" ref="A601" ca="1" si="542">IF(ROUNDUP(ROW(A601)/10, 0)-1=0, "&lt;table class=""horz_head line_divide""&gt;&lt;tr &gt;", IF(ROUNDUP(ROW(A601)/10, 0)-1&lt;=E$6-E$5+1, "         &lt;tr&gt;", IF(ROUNDUP(ROW(A601)/10, 0)-1=E$6-E$5+2, "      &lt;/table&gt;", "")))</f>
        <v xml:space="preserve">         &lt;tr&gt;</v>
      </c>
      <c r="B601" s="100">
        <f t="shared" ca="1" si="522"/>
        <v>60</v>
      </c>
    </row>
    <row r="602" spans="1:2">
      <c r="A602" s="100" t="str">
        <f t="shared" ref="A602" ca="1" si="543">IF(ROUNDUP(ROW(A602)/10, 0)-1=0, "          &lt;th scope=""col""&gt;Real&lt;/th&gt;", IF(ROUNDUP(ROW(A602)/10, 0)-1&lt;=E$6-E$5+1, "           &lt;td&gt;"&amp;INDIRECT("'Courses Complete'!E"&amp;ROUNDUP(ROW(A602)/10, 0)+E$5-2)&amp;"&lt;/td&gt;", ""))</f>
        <v xml:space="preserve">           &lt;td&gt;&lt;/td&gt;</v>
      </c>
      <c r="B602" s="100">
        <f t="shared" ca="1" si="522"/>
        <v>60</v>
      </c>
    </row>
    <row r="603" spans="1:2">
      <c r="A603" s="100" t="str">
        <f t="shared" ref="A603" ca="1" si="544">IF(ROUNDUP(ROW(A603)/10, 0)-1=0, "          &lt;th scope=""col""&gt;Type&lt;/th&gt;", IF(ROUNDUP(ROW(A603)/10, 0)-1&lt;=E$6-E$5+1, "           &lt;td&gt;"&amp;INDIRECT("'Courses Complete'!D"&amp;ROUNDUP(ROW(A603)/10, 0)+E$5-2)&amp;"&lt;/td&gt;", ""))</f>
        <v xml:space="preserve">           &lt;td&gt;Mtn valley&lt;/td&gt;</v>
      </c>
      <c r="B603" s="100">
        <f t="shared" ca="1" si="522"/>
        <v>60</v>
      </c>
    </row>
    <row r="604" spans="1:2">
      <c r="A604" s="100" t="str">
        <f t="shared" ref="A604" ca="1" si="545">IF(ROUNDUP(ROW(A604)/10, 0)-1=0, "          &lt;th scope=""col""&gt;Course&lt;/th&gt;", IF(ROUNDUP(ROW(A604)/10, 0)-1&lt;=E$6-E$5+1, "           &lt;td&gt;"&amp;IF(INDIRECT("'Courses Complete'!K"&amp;ROUNDUP(ROW(A604)/10, 0)+E$5-2)="", INDIRECT("'Courses Complete'!C"&amp;ROUNDUP(ROW(A604)/10, 0)+E$5-2), "&lt;a href=""../files/courses/"&amp;INDIRECT("'Courses Complete'!K"&amp;ROUNDUP(ROW(A604)/10, 0)+E$5-2)&amp;"""&gt;"&amp;INDIRECT("'Courses Complete'!C"&amp;ROUNDUP(ROW(A604)/10, 0)+E$5-2)&amp;"&lt;/a&gt;")&amp;"&lt;/td&gt;", ""))</f>
        <v xml:space="preserve">           &lt;td&gt;&lt;a href="../files/courses/cedar_valley_estates.zip"&gt;Cedar Valley Estates&lt;/a&gt;&lt;/td&gt;</v>
      </c>
      <c r="B604" s="100">
        <f t="shared" ca="1" si="522"/>
        <v>60</v>
      </c>
    </row>
    <row r="605" spans="1:2">
      <c r="A605" s="100" t="str">
        <f t="shared" ref="A605" ca="1" si="546">IF(ROUNDUP(ROW(A605)/10, 0)-1=0, "          &lt;th scope=""col""&gt;Designer&lt;/th&gt;", IF(ROUNDUP(ROW(A605)/10, 0)-1&lt;=E$6-E$5+1, "           &lt;td&gt;"&amp;INDIRECT("'Courses Complete'!L"&amp;ROUNDUP(ROW(A605)/10, 0)+E$5-2)&amp;"&lt;/td&gt;", ""))</f>
        <v xml:space="preserve">           &lt;td&gt;Art Paul&lt;/td&gt;</v>
      </c>
      <c r="B605" s="100">
        <f t="shared" ca="1" si="522"/>
        <v>60</v>
      </c>
    </row>
    <row r="606" spans="1:2">
      <c r="A606" s="100" t="str">
        <f t="shared" ref="A606" ca="1" si="547">IF(ROUNDUP(ROW(A606)/10, 0)-1=0, "          &lt;th class=""right_align"" scope=""col""&gt;Date&lt;/th&gt;", IF(ROUNDUP(ROW(A606)/10, 0)-1&lt;=E$6-E$5+1, "           &lt;td class=""right_align""&gt;"&amp;MONTH(INDIRECT("'Courses Complete'!N"&amp;ROUNDUP(ROW(A606)/10, 0)+E$5-2))&amp;"/"&amp;DAY(INDIRECT("'Courses Complete'!N"&amp;ROUNDUP(ROW(A606)/10, 0)+E$5-2))&amp;"/"&amp;YEAR(INDIRECT("'Courses Complete'!N"&amp;ROUNDUP(ROW(A606)/10, 0)+E$5-2))&amp;"&lt;/td&gt;", ""))</f>
        <v xml:space="preserve">           &lt;td class="right_align"&gt;10/8/2004&lt;/td&gt;</v>
      </c>
      <c r="B606" s="100">
        <f t="shared" ca="1" si="522"/>
        <v>60</v>
      </c>
    </row>
    <row r="607" spans="1:2">
      <c r="A607" s="100" t="str">
        <f t="shared" ref="A607" ca="1" si="548">IF(ROUNDUP(ROW(A607)/10, 0)-1=0, "          &lt;th class=""right_align"" scope=""col""&gt;Size&lt;/th&gt;", IF(ROUNDUP(ROW(A607)/10, 0)-1&lt;=E$6-E$5+1, "           &lt;td class=""right_align""&gt;"&amp;TEXT(ROUND(INDIRECT("'Courses Complete'!M"&amp;ROUNDUP(ROW(A607)/10, 0)+E$5-2), 1), "0.0")&amp;"&lt;/td&gt;", ""))</f>
        <v xml:space="preserve">           &lt;td class="right_align"&gt;13.9&lt;/td&gt;</v>
      </c>
      <c r="B607" s="100">
        <f t="shared" ca="1" si="522"/>
        <v>60</v>
      </c>
    </row>
    <row r="608" spans="1:2">
      <c r="A608" s="100" t="str">
        <f t="shared" ref="A608" ca="1" si="549">IF(ROUNDUP(ROW(A608)/10, 0)-1=0, "          &lt;th scope=""col""&gt;Images&lt;/th&gt;", IF(ROUNDUP(ROW(A608)/10, 0)-1&lt;=E$6-E$5+1, "           &lt;td&gt;"&amp;IF(INDIRECT("'Courses Complete'!F"&amp;ROUNDUP(ROW(A608)/10, 0)+E$5-2)="","","&lt;a href=""../pics/courses/"&amp;INDIRECT("'Courses Complete'!F"&amp;ROUNDUP(ROW(A608)/10, 0)+E$5-2)&amp;"""&gt;"&amp;IF(ISNUMBER(INDIRECT("'Courses Complete'!AG"&amp;ROUNDUP(ROW(A608)/10, 0)+E$5-2)), "#", "")&amp;INDIRECT("'Courses Complete'!AG"&amp;ROUNDUP(ROW(A608)/10, 0)+E$5-2)&amp;"&lt;/a&gt;")&amp;IF(INDIRECT("'Courses Complete'!G"&amp;ROUNDUP(ROW(A608)/10, 0)+E$5-2)="","",", &lt;a href=""../pics/courses/"&amp;INDIRECT("'Courses Complete'!G"&amp;ROUNDUP(ROW(A608)/10, 0)+E$5-2)&amp;"""&gt;"&amp;IF(ISNUMBER(INDIRECT("'Courses Complete'!AH"&amp;ROUNDUP(ROW(A608)/10, 0)+E$5-2)), "#", "")&amp;INDIRECT("'Courses Complete'!AH"&amp;ROUNDUP(ROW(A608)/10, 0)+E$5-2)&amp;"&lt;/a&gt;")&amp;IF(INDIRECT("'Courses Complete'!H"&amp;ROUNDUP(ROW(A608)/10, 0)+E$5-2)="","",", &lt;a href=""../pics/courses/"&amp;INDIRECT("'Courses Complete'!H"&amp;ROUNDUP(ROW(A608)/10, 0)+E$5-2)&amp;"""&gt;"&amp;IF(ISNUMBER(INDIRECT("'Courses Complete'!AI"&amp;ROUNDUP(ROW(A608)/10, 0)+E$5-2)), "#", "")&amp;INDIRECT("'Courses Complete'!AI"&amp;ROUNDUP(ROW(A608)/10, 0)+E$5-2)&amp;"&lt;/a&gt;")&amp;IF(INDIRECT("'Courses Complete'!I"&amp;ROUNDUP(ROW(A608)/10, 0)+E$5-2)="","",", &lt;a href=""../pics/courses/"&amp;INDIRECT("'Courses Complete'!I"&amp;ROUNDUP(ROW(A608)/10, 0)+E$5-2)&amp;"""&gt;"&amp;IF(ISNUMBER(INDIRECT("'Courses Complete'!AJ"&amp;ROUNDUP(ROW(A608)/10, 0)+E$5-2)), "#", "")&amp;INDIRECT("'Courses Complete'!AJ"&amp;ROUNDUP(ROW(A608)/10, 0)+E$5-2)&amp;"&lt;/a&gt;")&amp;IF(INDIRECT("'Courses Complete'!J"&amp;ROUNDUP(ROW(A608)/10, 0)+E$5-2)="","",", &lt;a href=""../pics/courses/"&amp;INDIRECT("'Courses Complete'!J"&amp;ROUNDUP(ROW(A608)/10, 0)+E$5-2)&amp;"""&gt;"&amp;IF(ISNUMBER(INDIRECT("'Courses Complete'!AK"&amp;ROUNDUP(ROW(A608)/10, 0)+E$5-2)), "#", "")&amp;INDIRECT("'Courses Complete'!AK"&amp;ROUNDUP(ROW(A608)/10, 0)+E$5-2)&amp;"&lt;/a&gt;")&amp;"&lt;/td&gt;", ""))</f>
        <v xml:space="preserve">           &lt;td&gt;&lt;a href="../pics/courses/cedar_valley_estates_hole10.jpg"&gt;#10&lt;/a&gt;, &lt;a href="../pics/courses/cedar_valley_estates_hole16.jpg"&gt;#16&lt;/a&gt;&lt;/td&gt;</v>
      </c>
      <c r="B608" s="100">
        <f t="shared" ca="1" si="522"/>
        <v>60</v>
      </c>
    </row>
    <row r="609" spans="1:2">
      <c r="A609" s="100" t="str">
        <f ca="1">IF(ROUNDUP(ROW(A609)/10, 0)-1=0, "          &lt;th scope=""col""&gt;Libraries&lt;/th&gt;", IF(ROUNDUP(ROW(A609)/10, 0)-1&lt;=E$6-E$5+1, "           &lt;td&gt;"&amp;IF(INDIRECT("'Courses Complete'!O"&amp;ROUNDUP(ROW(A609)/10, 0)+E$5-2)="", "N/A", "&lt;a href=""../files/libraries/"&amp;VLOOKUP(INDIRECT("'Courses Complete'!O"&amp;ROUNDUP(ROW(A609)/10, 0)+E$5-2),Libraries!$B:$D,3, 0)&amp;"""&gt;"&amp;INDIRECT("'Courses Complete'!O"&amp;ROUNDUP(ROW(A609)/10, 0)+E$5-2)&amp;"&lt;/a&gt;")&amp;IF(INDIRECT("'Courses Complete'!P"&amp;ROUNDUP(ROW(A609)/10, 0)+E$5-2)="", "", ", &lt;a href=""../files/libraries/"&amp;VLOOKUP(INDIRECT("'Courses Complete'!P"&amp;ROUNDUP(ROW(A609)/10, 0)+E$5-2),Libraries!$B:$D,3, 0)&amp;"""&gt;"&amp;INDIRECT("'Courses Complete'!P"&amp;ROUNDUP(ROW(A609)/10, 0)+E$5-2)&amp;"&lt;/a&gt;")&amp;IF(INDIRECT("'Courses Complete'!Q"&amp;ROUNDUP(ROW(A609)/10, 0)+E$5-2)="", "", ", &lt;a href=""../files/libraries/"&amp;VLOOKUP(INDIRECT("'Courses Complete'!Q"&amp;ROUNDUP(ROW(A609)/10, 0)+E$5-2),Libraries!$B:$D,3, 0)&amp;"""&gt;"&amp;INDIRECT("'Courses Complete'!Q"&amp;ROUNDUP(ROW(A609)/10, 0)+E$5-2)&amp;"&lt;/a&gt;")&amp;IF(INDIRECT("'Courses Complete'!R"&amp;ROUNDUP(ROW(A609)/10, 0)+E$5-2)="", "", ", &lt;a href=""../files/libraries/"&amp;VLOOKUP(INDIRECT("'Courses Complete'!R"&amp;ROUNDUP(ROW(A609)/10, 0)+E$5-2),Libraries!$B:$D,3, 0)&amp;"""&gt;"&amp;INDIRECT("'Courses Complete'!R"&amp;ROUNDUP(ROW(A609)/10, 0)+E$5-2)&amp;"&lt;/a&gt;")&amp;IF(INDIRECT("'Courses Complete'!S"&amp;ROUNDUP(ROW(A609)/10, 0)+E$5-2)="", "", ", &lt;a href=""../files/libraries/"&amp;VLOOKUP(INDIRECT("'Courses Complete'!S"&amp;ROUNDUP(ROW(A609)/10, 0)+E$5-2),Libraries!$B:$D,3, 0)&amp;"""&gt;"&amp;INDIRECT("'Courses Complete'!S"&amp;ROUNDUP(ROW(A609)/10, 0)+E$5-2)&amp;"&lt;/a&gt;")&amp;IF(INDIRECT("'Courses Complete'!T"&amp;ROUNDUP(ROW(A609)/10, 0)+E$5-2)="", "", ", &lt;a href=""../files/libraries/"&amp;VLOOKUP(INDIRECT("'Courses Complete'!T"&amp;ROUNDUP(ROW(A609)/10, 0)+E$5-2),Libraries!$B:$D,3, 0)&amp;"""&gt;"&amp;INDIRECT("'Courses Complete'!T"&amp;ROUNDUP(ROW(A609)/10, 0)+E$5-2)&amp;"&lt;/a&gt;")&amp;IF(INDIRECT("'Courses Complete'!U"&amp;ROUNDUP(ROW(A609)/10, 0)+E$5-2)="", "", ", &lt;a href=""../files/libraries/"&amp;VLOOKUP(INDIRECT("'Courses Complete'!U"&amp;ROUNDUP(ROW(A609)/10, 0)+E$5-2),Libraries!$B:$D,3, 0)&amp;"""&gt;"&amp;INDIRECT("'Courses Complete'!U"&amp;ROUNDUP(ROW(A609)/10, 0)+E$5-2)&amp;"&lt;/a&gt;")&amp;IF(INDIRECT("'Courses Complete'!V"&amp;ROUNDUP(ROW(A609)/10, 0)+E$5-2)="", "", ", &lt;a href=""../files/libraries/"&amp;VLOOKUP(INDIRECT("'Courses Complete'!V"&amp;ROUNDUP(ROW(A609)/10, 0)+E$5-2),Libraries!$B:$D,3, 0)&amp;"""&gt;"&amp;INDIRECT("'Courses Complete'!V"&amp;ROUNDUP(ROW(A609)/10, 0)+E$5-2)&amp;"&lt;/a&gt;")&amp;IF(INDIRECT("'Courses Complete'!W"&amp;ROUNDUP(ROW(A609)/10, 0)+E$5-2)="", "", ", &lt;a href=""../files/libraries/"&amp;VLOOKUP(INDIRECT("'Courses Complete'!W"&amp;ROUNDUP(ROW(A609)/10, 0)+E$5-2),Libraries!$B:$D,3, 0)&amp;"""&gt;"&amp;INDIRECT("'Courses Complete'!W"&amp;ROUNDUP(ROW(A609)/10, 0)+E$5-2)&amp;"&lt;/a&gt;")&amp;IF(INDIRECT("'Courses Complete'!X"&amp;ROUNDUP(ROW(A609)/10, 0)+E$5-2)="", "", ", &lt;a href=""../files/libraries/"&amp;VLOOKUP(INDIRECT("'Courses Complete'!X"&amp;ROUNDUP(ROW(A609)/10, 0)+E$5-2),Libraries!$B:$D,3, 0)&amp;"""&gt;"&amp;INDIRECT("'Courses Complete'!X"&amp;ROUNDUP(ROW(A609)/10, 0)+E$5-2)&amp;IF(INDIRECT("'Courses Complete'!Y"&amp;ROUNDUP(ROW(A609)/10, 0)+E$5-2)="", "", ", &lt;a href=""../files/libraries/"&amp;VLOOKUP(INDIRECT("'Courses Complete'!Y"&amp;ROUNDUP(ROW(A609)/10, 0)+E$5-2),Libraries!$B:$D,3, 0)&amp;"""&gt;"&amp;INDIRECT("'Courses Complete'!Y"&amp;ROUNDUP(ROW(A609)/10, 0)+E$5-2)&amp;"&lt;/a&gt;")&amp;"&lt;/a&gt;")&amp;IF(INDIRECT("'Courses Complete'!Z"&amp;ROUNDUP(ROW(A609)/10, 0)+E$5-2)="", "", ", &lt;a href=""../files/libraries/"&amp;VLOOKUP(INDIRECT("'Courses Complete'!Z"&amp;ROUNDUP(ROW(A609)/10, 0)+E$5-2),Libraries!$B:$D,3, 0)&amp;"""&gt;"&amp;INDIRECT("'Courses Complete'!Z"&amp;ROUNDUP(ROW(A609)/10, 0)+E$5-2)&amp;"&lt;/a&gt;")&amp;IF(INDIRECT("'Courses Complete'!AA"&amp;ROUNDUP(ROW(A609)/10, 0)+E$5-2)="", "", ", &lt;a href=""../files/libraries/"&amp;VLOOKUP(INDIRECT("'Courses Complete'!AA"&amp;ROUNDUP(ROW(A609)/10, 0)+E$5-2),Libraries!$B:$D,3, 0)&amp;"""&gt;"&amp;INDIRECT("'Courses Complete'!AA"&amp;ROUNDUP(ROW(A609)/10, 0)+E$5-2)&amp;"&lt;/a&gt;")&amp;IF(INDIRECT("'Courses Complete'!AB"&amp;ROUNDUP(ROW(A609)/10, 0)+E$5-2)="", "", ", &lt;a href=""../files/libraries/"&amp;VLOOKUP(INDIRECT("'Courses Complete'!AB"&amp;ROUNDUP(ROW(A609)/10, 0)+E$5-2),Libraries!$B:$D,3, 0)&amp;"""&gt;"&amp;INDIRECT("'Courses Complete'!AB"&amp;ROUNDUP(ROW(A609)/10, 0)+E$5-2)&amp;"&lt;/a&gt;")&amp;IF(INDIRECT("'Courses Complete'!AC"&amp;ROUNDUP(ROW(A609)/10, 0)+E$5-2)="", "", ", &lt;a href=""../files/libraries/"&amp;VLOOKUP(INDIRECT("'Courses Complete'!AC"&amp;ROUNDUP(ROW(A609)/10, 0)+E$5-2),Libraries!$B:$D,3, 0)&amp;"""&gt;"&amp;INDIRECT("'Courses Complete'!AC"&amp;ROUNDUP(ROW(A609)/10, 0)+E$5-2)&amp;"&lt;/a&gt;")&amp;IF(INDIRECT("'Courses Complete'!AD"&amp;ROUNDUP(ROW(A609)/10, 0)+E$5-2)="", "", ", &lt;a href=""../files/libraries/"&amp;VLOOKUP(INDIRECT("'Courses Complete'!AD"&amp;ROUNDUP(ROW(A609)/10, 0)+E$5-2),Libraries!$B:$D,3, 0)&amp;"""&gt;"&amp;INDIRECT("'Courses Complete'!AD"&amp;ROUNDUP(ROW(A609)/10, 0)+E$5-2)&amp;"&lt;/a&gt;")&amp;IF(INDIRECT("'Courses Complete'!AE"&amp;ROUNDUP(ROW(A609)/10, 0)+E$5-2)="", "", ", &lt;a href=""../files/libraries/"&amp;VLOOKUP(INDIRECT("'Courses Complete'!AE"&amp;ROUNDUP(ROW(A609)/10, 0)+E$5-2),Libraries!$B:$D,3, 0)&amp;"""&gt;"&amp;INDIRECT("'Courses Complete'!AE"&amp;ROUNDUP(ROW(A609)/10, 0)+E$5-2)&amp;"&lt;/a&gt;")&amp;IF(INDIRECT("'Courses Complete'!AF"&amp;ROUNDUP(ROW(A609)/10, 0)+E$5-2)="", "", ", &lt;a href=""../files/libraries/"&amp;VLOOKUP(INDIRECT("'Courses Complete'!AF"&amp;ROUNDUP(ROW(A609)/10, 0)+E$5-2),Libraries!$B:$D,3, 0)&amp;"""&gt;"&amp;INDIRECT("'Courses Complete'!AF"&amp;ROUNDUP(ROW(A609)/10, 0)+E$5-2)&amp;"&lt;/a&gt;")&amp;"&lt;/td&gt;", ""))</f>
        <v xml:space="preserve">           &lt;td&gt;&lt;a href="../files/libraries/houses1.zip"&gt;houses1&lt;/a&gt;, &lt;a href="../files/libraries/magallowaymountainver2.zip"&gt;magallowaymountainver2&lt;/a&gt;, &lt;a href="../files/libraries/pinehurst_2.zip"&gt;pinehurst_2&lt;/a&gt;&lt;/td&gt;</v>
      </c>
      <c r="B609" s="100">
        <f t="shared" ca="1" si="522"/>
        <v>60</v>
      </c>
    </row>
    <row r="610" spans="1:2">
      <c r="A610" s="100" t="str">
        <f t="shared" ref="A610" ca="1" si="550">IF(ROUNDUP(ROW(A610)/10, 0)-1=0, "        &lt;/tr&gt;", IF(ROUNDUP(ROW(A610)/10, 0)-1&lt;=E$6-E$5+1, "         &lt;/tr&gt;", ""))</f>
        <v xml:space="preserve">         &lt;/tr&gt;</v>
      </c>
      <c r="B610" s="100">
        <f t="shared" ca="1" si="522"/>
        <v>60</v>
      </c>
    </row>
    <row r="611" spans="1:2">
      <c r="A611" s="100" t="str">
        <f t="shared" ref="A611" ca="1" si="551">IF(ROUNDUP(ROW(A611)/10, 0)-1=0, "&lt;table class=""horz_head line_divide""&gt;&lt;tr &gt;", IF(ROUNDUP(ROW(A611)/10, 0)-1&lt;=E$6-E$5+1, "         &lt;tr&gt;", IF(ROUNDUP(ROW(A611)/10, 0)-1=E$6-E$5+2, "      &lt;/table&gt;", "")))</f>
        <v xml:space="preserve">         &lt;tr&gt;</v>
      </c>
      <c r="B611" s="100">
        <f t="shared" ca="1" si="522"/>
        <v>61</v>
      </c>
    </row>
    <row r="612" spans="1:2">
      <c r="A612" s="100" t="str">
        <f t="shared" ref="A612" ca="1" si="552">IF(ROUNDUP(ROW(A612)/10, 0)-1=0, "          &lt;th scope=""col""&gt;Real&lt;/th&gt;", IF(ROUNDUP(ROW(A612)/10, 0)-1&lt;=E$6-E$5+1, "           &lt;td&gt;"&amp;INDIRECT("'Courses Complete'!E"&amp;ROUNDUP(ROW(A612)/10, 0)+E$5-2)&amp;"&lt;/td&gt;", ""))</f>
        <v xml:space="preserve">           &lt;td&gt;&lt;/td&gt;</v>
      </c>
      <c r="B612" s="100">
        <f t="shared" ca="1" si="522"/>
        <v>61</v>
      </c>
    </row>
    <row r="613" spans="1:2">
      <c r="A613" s="100" t="str">
        <f t="shared" ref="A613" ca="1" si="553">IF(ROUNDUP(ROW(A613)/10, 0)-1=0, "          &lt;th scope=""col""&gt;Type&lt;/th&gt;", IF(ROUNDUP(ROW(A613)/10, 0)-1&lt;=E$6-E$5+1, "           &lt;td&gt;"&amp;INDIRECT("'Courses Complete'!D"&amp;ROUNDUP(ROW(A613)/10, 0)+E$5-2)&amp;"&lt;/td&gt;", ""))</f>
        <v xml:space="preserve">           &lt;td&gt;Oceanside&lt;/td&gt;</v>
      </c>
      <c r="B613" s="100">
        <f t="shared" ca="1" si="522"/>
        <v>61</v>
      </c>
    </row>
    <row r="614" spans="1:2">
      <c r="A614" s="100" t="str">
        <f t="shared" ref="A614" ca="1" si="554">IF(ROUNDUP(ROW(A614)/10, 0)-1=0, "          &lt;th scope=""col""&gt;Course&lt;/th&gt;", IF(ROUNDUP(ROW(A614)/10, 0)-1&lt;=E$6-E$5+1, "           &lt;td&gt;"&amp;IF(INDIRECT("'Courses Complete'!K"&amp;ROUNDUP(ROW(A614)/10, 0)+E$5-2)="", INDIRECT("'Courses Complete'!C"&amp;ROUNDUP(ROW(A614)/10, 0)+E$5-2), "&lt;a href=""../files/courses/"&amp;INDIRECT("'Courses Complete'!K"&amp;ROUNDUP(ROW(A614)/10, 0)+E$5-2)&amp;"""&gt;"&amp;INDIRECT("'Courses Complete'!C"&amp;ROUNDUP(ROW(A614)/10, 0)+E$5-2)&amp;"&lt;/a&gt;")&amp;"&lt;/td&gt;", ""))</f>
        <v xml:space="preserve">           &lt;td&gt;&lt;a href="../files/courses/ceilidh_cove.zip"&gt;Ceilidh Cove&lt;/a&gt;&lt;/td&gt;</v>
      </c>
      <c r="B614" s="100">
        <f t="shared" ca="1" si="522"/>
        <v>61</v>
      </c>
    </row>
    <row r="615" spans="1:2">
      <c r="A615" s="100" t="str">
        <f t="shared" ref="A615" ca="1" si="555">IF(ROUNDUP(ROW(A615)/10, 0)-1=0, "          &lt;th scope=""col""&gt;Designer&lt;/th&gt;", IF(ROUNDUP(ROW(A615)/10, 0)-1&lt;=E$6-E$5+1, "           &lt;td&gt;"&amp;INDIRECT("'Courses Complete'!L"&amp;ROUNDUP(ROW(A615)/10, 0)+E$5-2)&amp;"&lt;/td&gt;", ""))</f>
        <v xml:space="preserve">           &lt;td&gt;Jim Dickson&lt;/td&gt;</v>
      </c>
      <c r="B615" s="100">
        <f t="shared" ca="1" si="522"/>
        <v>61</v>
      </c>
    </row>
    <row r="616" spans="1:2">
      <c r="A616" s="100" t="str">
        <f t="shared" ref="A616" ca="1" si="556">IF(ROUNDUP(ROW(A616)/10, 0)-1=0, "          &lt;th class=""right_align"" scope=""col""&gt;Date&lt;/th&gt;", IF(ROUNDUP(ROW(A616)/10, 0)-1&lt;=E$6-E$5+1, "           &lt;td class=""right_align""&gt;"&amp;MONTH(INDIRECT("'Courses Complete'!N"&amp;ROUNDUP(ROW(A616)/10, 0)+E$5-2))&amp;"/"&amp;DAY(INDIRECT("'Courses Complete'!N"&amp;ROUNDUP(ROW(A616)/10, 0)+E$5-2))&amp;"/"&amp;YEAR(INDIRECT("'Courses Complete'!N"&amp;ROUNDUP(ROW(A616)/10, 0)+E$5-2))&amp;"&lt;/td&gt;", ""))</f>
        <v xml:space="preserve">           &lt;td class="right_align"&gt;6/17/2003&lt;/td&gt;</v>
      </c>
      <c r="B616" s="100">
        <f t="shared" ca="1" si="522"/>
        <v>61</v>
      </c>
    </row>
    <row r="617" spans="1:2">
      <c r="A617" s="100" t="str">
        <f t="shared" ref="A617" ca="1" si="557">IF(ROUNDUP(ROW(A617)/10, 0)-1=0, "          &lt;th class=""right_align"" scope=""col""&gt;Size&lt;/th&gt;", IF(ROUNDUP(ROW(A617)/10, 0)-1&lt;=E$6-E$5+1, "           &lt;td class=""right_align""&gt;"&amp;TEXT(ROUND(INDIRECT("'Courses Complete'!M"&amp;ROUNDUP(ROW(A617)/10, 0)+E$5-2), 1), "0.0")&amp;"&lt;/td&gt;", ""))</f>
        <v xml:space="preserve">           &lt;td class="right_align"&gt;15.4&lt;/td&gt;</v>
      </c>
      <c r="B617" s="100">
        <f t="shared" ca="1" si="522"/>
        <v>61</v>
      </c>
    </row>
    <row r="618" spans="1:2">
      <c r="A618" s="100" t="str">
        <f t="shared" ref="A618" ca="1" si="558">IF(ROUNDUP(ROW(A618)/10, 0)-1=0, "          &lt;th scope=""col""&gt;Images&lt;/th&gt;", IF(ROUNDUP(ROW(A618)/10, 0)-1&lt;=E$6-E$5+1, "           &lt;td&gt;"&amp;IF(INDIRECT("'Courses Complete'!F"&amp;ROUNDUP(ROW(A618)/10, 0)+E$5-2)="","","&lt;a href=""../pics/courses/"&amp;INDIRECT("'Courses Complete'!F"&amp;ROUNDUP(ROW(A618)/10, 0)+E$5-2)&amp;"""&gt;"&amp;IF(ISNUMBER(INDIRECT("'Courses Complete'!AG"&amp;ROUNDUP(ROW(A618)/10, 0)+E$5-2)), "#", "")&amp;INDIRECT("'Courses Complete'!AG"&amp;ROUNDUP(ROW(A618)/10, 0)+E$5-2)&amp;"&lt;/a&gt;")&amp;IF(INDIRECT("'Courses Complete'!G"&amp;ROUNDUP(ROW(A618)/10, 0)+E$5-2)="","",", &lt;a href=""../pics/courses/"&amp;INDIRECT("'Courses Complete'!G"&amp;ROUNDUP(ROW(A618)/10, 0)+E$5-2)&amp;"""&gt;"&amp;IF(ISNUMBER(INDIRECT("'Courses Complete'!AH"&amp;ROUNDUP(ROW(A618)/10, 0)+E$5-2)), "#", "")&amp;INDIRECT("'Courses Complete'!AH"&amp;ROUNDUP(ROW(A618)/10, 0)+E$5-2)&amp;"&lt;/a&gt;")&amp;IF(INDIRECT("'Courses Complete'!H"&amp;ROUNDUP(ROW(A618)/10, 0)+E$5-2)="","",", &lt;a href=""../pics/courses/"&amp;INDIRECT("'Courses Complete'!H"&amp;ROUNDUP(ROW(A618)/10, 0)+E$5-2)&amp;"""&gt;"&amp;IF(ISNUMBER(INDIRECT("'Courses Complete'!AI"&amp;ROUNDUP(ROW(A618)/10, 0)+E$5-2)), "#", "")&amp;INDIRECT("'Courses Complete'!AI"&amp;ROUNDUP(ROW(A618)/10, 0)+E$5-2)&amp;"&lt;/a&gt;")&amp;IF(INDIRECT("'Courses Complete'!I"&amp;ROUNDUP(ROW(A618)/10, 0)+E$5-2)="","",", &lt;a href=""../pics/courses/"&amp;INDIRECT("'Courses Complete'!I"&amp;ROUNDUP(ROW(A618)/10, 0)+E$5-2)&amp;"""&gt;"&amp;IF(ISNUMBER(INDIRECT("'Courses Complete'!AJ"&amp;ROUNDUP(ROW(A618)/10, 0)+E$5-2)), "#", "")&amp;INDIRECT("'Courses Complete'!AJ"&amp;ROUNDUP(ROW(A618)/10, 0)+E$5-2)&amp;"&lt;/a&gt;")&amp;IF(INDIRECT("'Courses Complete'!J"&amp;ROUNDUP(ROW(A618)/10, 0)+E$5-2)="","",", &lt;a href=""../pics/courses/"&amp;INDIRECT("'Courses Complete'!J"&amp;ROUNDUP(ROW(A618)/10, 0)+E$5-2)&amp;"""&gt;"&amp;IF(ISNUMBER(INDIRECT("'Courses Complete'!AK"&amp;ROUNDUP(ROW(A618)/10, 0)+E$5-2)), "#", "")&amp;INDIRECT("'Courses Complete'!AK"&amp;ROUNDUP(ROW(A618)/10, 0)+E$5-2)&amp;"&lt;/a&gt;")&amp;"&lt;/td&gt;", ""))</f>
        <v xml:space="preserve">           &lt;td&gt;&lt;a href="../pics/courses/ceilidh_cove_hole07.jpg"&gt;#7&lt;/a&gt;, &lt;a href="../pics/courses/ceilidh_cove_hole10.jpg"&gt;#10&lt;/a&gt;&lt;/td&gt;</v>
      </c>
      <c r="B618" s="100">
        <f t="shared" ca="1" si="522"/>
        <v>61</v>
      </c>
    </row>
    <row r="619" spans="1:2">
      <c r="A619" s="100" t="str">
        <f ca="1">IF(ROUNDUP(ROW(A619)/10, 0)-1=0, "          &lt;th scope=""col""&gt;Libraries&lt;/th&gt;", IF(ROUNDUP(ROW(A619)/10, 0)-1&lt;=E$6-E$5+1, "           &lt;td&gt;"&amp;IF(INDIRECT("'Courses Complete'!O"&amp;ROUNDUP(ROW(A619)/10, 0)+E$5-2)="", "N/A", "&lt;a href=""../files/libraries/"&amp;VLOOKUP(INDIRECT("'Courses Complete'!O"&amp;ROUNDUP(ROW(A619)/10, 0)+E$5-2),Libraries!$B:$D,3, 0)&amp;"""&gt;"&amp;INDIRECT("'Courses Complete'!O"&amp;ROUNDUP(ROW(A619)/10, 0)+E$5-2)&amp;"&lt;/a&gt;")&amp;IF(INDIRECT("'Courses Complete'!P"&amp;ROUNDUP(ROW(A619)/10, 0)+E$5-2)="", "", ", &lt;a href=""../files/libraries/"&amp;VLOOKUP(INDIRECT("'Courses Complete'!P"&amp;ROUNDUP(ROW(A619)/10, 0)+E$5-2),Libraries!$B:$D,3, 0)&amp;"""&gt;"&amp;INDIRECT("'Courses Complete'!P"&amp;ROUNDUP(ROW(A619)/10, 0)+E$5-2)&amp;"&lt;/a&gt;")&amp;IF(INDIRECT("'Courses Complete'!Q"&amp;ROUNDUP(ROW(A619)/10, 0)+E$5-2)="", "", ", &lt;a href=""../files/libraries/"&amp;VLOOKUP(INDIRECT("'Courses Complete'!Q"&amp;ROUNDUP(ROW(A619)/10, 0)+E$5-2),Libraries!$B:$D,3, 0)&amp;"""&gt;"&amp;INDIRECT("'Courses Complete'!Q"&amp;ROUNDUP(ROW(A619)/10, 0)+E$5-2)&amp;"&lt;/a&gt;")&amp;IF(INDIRECT("'Courses Complete'!R"&amp;ROUNDUP(ROW(A619)/10, 0)+E$5-2)="", "", ", &lt;a href=""../files/libraries/"&amp;VLOOKUP(INDIRECT("'Courses Complete'!R"&amp;ROUNDUP(ROW(A619)/10, 0)+E$5-2),Libraries!$B:$D,3, 0)&amp;"""&gt;"&amp;INDIRECT("'Courses Complete'!R"&amp;ROUNDUP(ROW(A619)/10, 0)+E$5-2)&amp;"&lt;/a&gt;")&amp;IF(INDIRECT("'Courses Complete'!S"&amp;ROUNDUP(ROW(A619)/10, 0)+E$5-2)="", "", ", &lt;a href=""../files/libraries/"&amp;VLOOKUP(INDIRECT("'Courses Complete'!S"&amp;ROUNDUP(ROW(A619)/10, 0)+E$5-2),Libraries!$B:$D,3, 0)&amp;"""&gt;"&amp;INDIRECT("'Courses Complete'!S"&amp;ROUNDUP(ROW(A619)/10, 0)+E$5-2)&amp;"&lt;/a&gt;")&amp;IF(INDIRECT("'Courses Complete'!T"&amp;ROUNDUP(ROW(A619)/10, 0)+E$5-2)="", "", ", &lt;a href=""../files/libraries/"&amp;VLOOKUP(INDIRECT("'Courses Complete'!T"&amp;ROUNDUP(ROW(A619)/10, 0)+E$5-2),Libraries!$B:$D,3, 0)&amp;"""&gt;"&amp;INDIRECT("'Courses Complete'!T"&amp;ROUNDUP(ROW(A619)/10, 0)+E$5-2)&amp;"&lt;/a&gt;")&amp;IF(INDIRECT("'Courses Complete'!U"&amp;ROUNDUP(ROW(A619)/10, 0)+E$5-2)="", "", ", &lt;a href=""../files/libraries/"&amp;VLOOKUP(INDIRECT("'Courses Complete'!U"&amp;ROUNDUP(ROW(A619)/10, 0)+E$5-2),Libraries!$B:$D,3, 0)&amp;"""&gt;"&amp;INDIRECT("'Courses Complete'!U"&amp;ROUNDUP(ROW(A619)/10, 0)+E$5-2)&amp;"&lt;/a&gt;")&amp;IF(INDIRECT("'Courses Complete'!V"&amp;ROUNDUP(ROW(A619)/10, 0)+E$5-2)="", "", ", &lt;a href=""../files/libraries/"&amp;VLOOKUP(INDIRECT("'Courses Complete'!V"&amp;ROUNDUP(ROW(A619)/10, 0)+E$5-2),Libraries!$B:$D,3, 0)&amp;"""&gt;"&amp;INDIRECT("'Courses Complete'!V"&amp;ROUNDUP(ROW(A619)/10, 0)+E$5-2)&amp;"&lt;/a&gt;")&amp;IF(INDIRECT("'Courses Complete'!W"&amp;ROUNDUP(ROW(A619)/10, 0)+E$5-2)="", "", ", &lt;a href=""../files/libraries/"&amp;VLOOKUP(INDIRECT("'Courses Complete'!W"&amp;ROUNDUP(ROW(A619)/10, 0)+E$5-2),Libraries!$B:$D,3, 0)&amp;"""&gt;"&amp;INDIRECT("'Courses Complete'!W"&amp;ROUNDUP(ROW(A619)/10, 0)+E$5-2)&amp;"&lt;/a&gt;")&amp;IF(INDIRECT("'Courses Complete'!X"&amp;ROUNDUP(ROW(A619)/10, 0)+E$5-2)="", "", ", &lt;a href=""../files/libraries/"&amp;VLOOKUP(INDIRECT("'Courses Complete'!X"&amp;ROUNDUP(ROW(A619)/10, 0)+E$5-2),Libraries!$B:$D,3, 0)&amp;"""&gt;"&amp;INDIRECT("'Courses Complete'!X"&amp;ROUNDUP(ROW(A619)/10, 0)+E$5-2)&amp;IF(INDIRECT("'Courses Complete'!Y"&amp;ROUNDUP(ROW(A619)/10, 0)+E$5-2)="", "", ", &lt;a href=""../files/libraries/"&amp;VLOOKUP(INDIRECT("'Courses Complete'!Y"&amp;ROUNDUP(ROW(A619)/10, 0)+E$5-2),Libraries!$B:$D,3, 0)&amp;"""&gt;"&amp;INDIRECT("'Courses Complete'!Y"&amp;ROUNDUP(ROW(A619)/10, 0)+E$5-2)&amp;"&lt;/a&gt;")&amp;"&lt;/a&gt;")&amp;IF(INDIRECT("'Courses Complete'!Z"&amp;ROUNDUP(ROW(A619)/10, 0)+E$5-2)="", "", ", &lt;a href=""../files/libraries/"&amp;VLOOKUP(INDIRECT("'Courses Complete'!Z"&amp;ROUNDUP(ROW(A619)/10, 0)+E$5-2),Libraries!$B:$D,3, 0)&amp;"""&gt;"&amp;INDIRECT("'Courses Complete'!Z"&amp;ROUNDUP(ROW(A619)/10, 0)+E$5-2)&amp;"&lt;/a&gt;")&amp;IF(INDIRECT("'Courses Complete'!AA"&amp;ROUNDUP(ROW(A619)/10, 0)+E$5-2)="", "", ", &lt;a href=""../files/libraries/"&amp;VLOOKUP(INDIRECT("'Courses Complete'!AA"&amp;ROUNDUP(ROW(A619)/10, 0)+E$5-2),Libraries!$B:$D,3, 0)&amp;"""&gt;"&amp;INDIRECT("'Courses Complete'!AA"&amp;ROUNDUP(ROW(A619)/10, 0)+E$5-2)&amp;"&lt;/a&gt;")&amp;IF(INDIRECT("'Courses Complete'!AB"&amp;ROUNDUP(ROW(A619)/10, 0)+E$5-2)="", "", ", &lt;a href=""../files/libraries/"&amp;VLOOKUP(INDIRECT("'Courses Complete'!AB"&amp;ROUNDUP(ROW(A619)/10, 0)+E$5-2),Libraries!$B:$D,3, 0)&amp;"""&gt;"&amp;INDIRECT("'Courses Complete'!AB"&amp;ROUNDUP(ROW(A619)/10, 0)+E$5-2)&amp;"&lt;/a&gt;")&amp;IF(INDIRECT("'Courses Complete'!AC"&amp;ROUNDUP(ROW(A619)/10, 0)+E$5-2)="", "", ", &lt;a href=""../files/libraries/"&amp;VLOOKUP(INDIRECT("'Courses Complete'!AC"&amp;ROUNDUP(ROW(A619)/10, 0)+E$5-2),Libraries!$B:$D,3, 0)&amp;"""&gt;"&amp;INDIRECT("'Courses Complete'!AC"&amp;ROUNDUP(ROW(A619)/10, 0)+E$5-2)&amp;"&lt;/a&gt;")&amp;IF(INDIRECT("'Courses Complete'!AD"&amp;ROUNDUP(ROW(A619)/10, 0)+E$5-2)="", "", ", &lt;a href=""../files/libraries/"&amp;VLOOKUP(INDIRECT("'Courses Complete'!AD"&amp;ROUNDUP(ROW(A619)/10, 0)+E$5-2),Libraries!$B:$D,3, 0)&amp;"""&gt;"&amp;INDIRECT("'Courses Complete'!AD"&amp;ROUNDUP(ROW(A619)/10, 0)+E$5-2)&amp;"&lt;/a&gt;")&amp;IF(INDIRECT("'Courses Complete'!AE"&amp;ROUNDUP(ROW(A619)/10, 0)+E$5-2)="", "", ", &lt;a href=""../files/libraries/"&amp;VLOOKUP(INDIRECT("'Courses Complete'!AE"&amp;ROUNDUP(ROW(A619)/10, 0)+E$5-2),Libraries!$B:$D,3, 0)&amp;"""&gt;"&amp;INDIRECT("'Courses Complete'!AE"&amp;ROUNDUP(ROW(A619)/10, 0)+E$5-2)&amp;"&lt;/a&gt;")&amp;IF(INDIRECT("'Courses Complete'!AF"&amp;ROUNDUP(ROW(A619)/10, 0)+E$5-2)="", "", ", &lt;a href=""../files/libraries/"&amp;VLOOKUP(INDIRECT("'Courses Complete'!AF"&amp;ROUNDUP(ROW(A619)/10, 0)+E$5-2),Libraries!$B:$D,3, 0)&amp;"""&gt;"&amp;INDIRECT("'Courses Complete'!AF"&amp;ROUNDUP(ROW(A619)/10, 0)+E$5-2)&amp;"&lt;/a&gt;")&amp;"&lt;/td&gt;", ""))</f>
        <v xml:space="preserve">           &lt;td&gt;&lt;a href="../files/libraries/ccove.zip"&gt;ccove&lt;/a&gt;, &lt;a href="../files/libraries/ccovemidday.zip"&gt;ccovemidday&lt;/a&gt;&lt;/td&gt;</v>
      </c>
      <c r="B619" s="100">
        <f t="shared" ca="1" si="522"/>
        <v>61</v>
      </c>
    </row>
    <row r="620" spans="1:2">
      <c r="A620" s="100" t="str">
        <f t="shared" ref="A620" ca="1" si="559">IF(ROUNDUP(ROW(A620)/10, 0)-1=0, "        &lt;/tr&gt;", IF(ROUNDUP(ROW(A620)/10, 0)-1&lt;=E$6-E$5+1, "         &lt;/tr&gt;", ""))</f>
        <v xml:space="preserve">         &lt;/tr&gt;</v>
      </c>
      <c r="B620" s="100">
        <f t="shared" ca="1" si="522"/>
        <v>61</v>
      </c>
    </row>
    <row r="621" spans="1:2">
      <c r="A621" s="100" t="str">
        <f t="shared" ref="A621" ca="1" si="560">IF(ROUNDUP(ROW(A621)/10, 0)-1=0, "&lt;table class=""horz_head line_divide""&gt;&lt;tr &gt;", IF(ROUNDUP(ROW(A621)/10, 0)-1&lt;=E$6-E$5+1, "         &lt;tr&gt;", IF(ROUNDUP(ROW(A621)/10, 0)-1=E$6-E$5+2, "      &lt;/table&gt;", "")))</f>
        <v xml:space="preserve">         &lt;tr&gt;</v>
      </c>
      <c r="B621" s="100">
        <f t="shared" ca="1" si="522"/>
        <v>62</v>
      </c>
    </row>
    <row r="622" spans="1:2">
      <c r="A622" s="100" t="str">
        <f t="shared" ref="A622" ca="1" si="561">IF(ROUNDUP(ROW(A622)/10, 0)-1=0, "          &lt;th scope=""col""&gt;Real&lt;/th&gt;", IF(ROUNDUP(ROW(A622)/10, 0)-1&lt;=E$6-E$5+1, "           &lt;td&gt;"&amp;INDIRECT("'Courses Complete'!E"&amp;ROUNDUP(ROW(A622)/10, 0)+E$5-2)&amp;"&lt;/td&gt;", ""))</f>
        <v xml:space="preserve">           &lt;td&gt;&lt;/td&gt;</v>
      </c>
      <c r="B622" s="100">
        <f t="shared" ca="1" si="522"/>
        <v>62</v>
      </c>
    </row>
    <row r="623" spans="1:2">
      <c r="A623" s="100" t="str">
        <f t="shared" ref="A623" ca="1" si="562">IF(ROUNDUP(ROW(A623)/10, 0)-1=0, "          &lt;th scope=""col""&gt;Type&lt;/th&gt;", IF(ROUNDUP(ROW(A623)/10, 0)-1&lt;=E$6-E$5+1, "           &lt;td&gt;"&amp;INDIRECT("'Courses Complete'!D"&amp;ROUNDUP(ROW(A623)/10, 0)+E$5-2)&amp;"&lt;/td&gt;", ""))</f>
        <v xml:space="preserve">           &lt;td&gt;Oceanside&lt;/td&gt;</v>
      </c>
      <c r="B623" s="100">
        <f t="shared" ca="1" si="522"/>
        <v>62</v>
      </c>
    </row>
    <row r="624" spans="1:2">
      <c r="A624" s="100" t="str">
        <f t="shared" ref="A624" ca="1" si="563">IF(ROUNDUP(ROW(A624)/10, 0)-1=0, "          &lt;th scope=""col""&gt;Course&lt;/th&gt;", IF(ROUNDUP(ROW(A624)/10, 0)-1&lt;=E$6-E$5+1, "           &lt;td&gt;"&amp;IF(INDIRECT("'Courses Complete'!K"&amp;ROUNDUP(ROW(A624)/10, 0)+E$5-2)="", INDIRECT("'Courses Complete'!C"&amp;ROUNDUP(ROW(A624)/10, 0)+E$5-2), "&lt;a href=""../files/courses/"&amp;INDIRECT("'Courses Complete'!K"&amp;ROUNDUP(ROW(A624)/10, 0)+E$5-2)&amp;"""&gt;"&amp;INDIRECT("'Courses Complete'!C"&amp;ROUNDUP(ROW(A624)/10, 0)+E$5-2)&amp;"&lt;/a&gt;")&amp;"&lt;/td&gt;", ""))</f>
        <v xml:space="preserve">           &lt;td&gt;&lt;a href="../files/courses/ceilidh_cove_midday.zip"&gt;Ceilidh Cove at Dusk&lt;/a&gt;&lt;/td&gt;</v>
      </c>
      <c r="B624" s="100">
        <f t="shared" ca="1" si="522"/>
        <v>62</v>
      </c>
    </row>
    <row r="625" spans="1:2">
      <c r="A625" s="100" t="str">
        <f t="shared" ref="A625" ca="1" si="564">IF(ROUNDUP(ROW(A625)/10, 0)-1=0, "          &lt;th scope=""col""&gt;Designer&lt;/th&gt;", IF(ROUNDUP(ROW(A625)/10, 0)-1&lt;=E$6-E$5+1, "           &lt;td&gt;"&amp;INDIRECT("'Courses Complete'!L"&amp;ROUNDUP(ROW(A625)/10, 0)+E$5-2)&amp;"&lt;/td&gt;", ""))</f>
        <v xml:space="preserve">           &lt;td&gt;Jim Dickson&lt;/td&gt;</v>
      </c>
      <c r="B625" s="100">
        <f t="shared" ca="1" si="522"/>
        <v>62</v>
      </c>
    </row>
    <row r="626" spans="1:2">
      <c r="A626" s="100" t="str">
        <f t="shared" ref="A626" ca="1" si="565">IF(ROUNDUP(ROW(A626)/10, 0)-1=0, "          &lt;th class=""right_align"" scope=""col""&gt;Date&lt;/th&gt;", IF(ROUNDUP(ROW(A626)/10, 0)-1&lt;=E$6-E$5+1, "           &lt;td class=""right_align""&gt;"&amp;MONTH(INDIRECT("'Courses Complete'!N"&amp;ROUNDUP(ROW(A626)/10, 0)+E$5-2))&amp;"/"&amp;DAY(INDIRECT("'Courses Complete'!N"&amp;ROUNDUP(ROW(A626)/10, 0)+E$5-2))&amp;"/"&amp;YEAR(INDIRECT("'Courses Complete'!N"&amp;ROUNDUP(ROW(A626)/10, 0)+E$5-2))&amp;"&lt;/td&gt;", ""))</f>
        <v xml:space="preserve">           &lt;td class="right_align"&gt;6/17/2003&lt;/td&gt;</v>
      </c>
      <c r="B626" s="100">
        <f t="shared" ca="1" si="522"/>
        <v>62</v>
      </c>
    </row>
    <row r="627" spans="1:2">
      <c r="A627" s="100" t="str">
        <f t="shared" ref="A627" ca="1" si="566">IF(ROUNDUP(ROW(A627)/10, 0)-1=0, "          &lt;th class=""right_align"" scope=""col""&gt;Size&lt;/th&gt;", IF(ROUNDUP(ROW(A627)/10, 0)-1&lt;=E$6-E$5+1, "           &lt;td class=""right_align""&gt;"&amp;TEXT(ROUND(INDIRECT("'Courses Complete'!M"&amp;ROUNDUP(ROW(A627)/10, 0)+E$5-2), 1), "0.0")&amp;"&lt;/td&gt;", ""))</f>
        <v xml:space="preserve">           &lt;td class="right_align"&gt;15.2&lt;/td&gt;</v>
      </c>
      <c r="B627" s="100">
        <f t="shared" ca="1" si="522"/>
        <v>62</v>
      </c>
    </row>
    <row r="628" spans="1:2">
      <c r="A628" s="100" t="str">
        <f t="shared" ref="A628" ca="1" si="567">IF(ROUNDUP(ROW(A628)/10, 0)-1=0, "          &lt;th scope=""col""&gt;Images&lt;/th&gt;", IF(ROUNDUP(ROW(A628)/10, 0)-1&lt;=E$6-E$5+1, "           &lt;td&gt;"&amp;IF(INDIRECT("'Courses Complete'!F"&amp;ROUNDUP(ROW(A628)/10, 0)+E$5-2)="","","&lt;a href=""../pics/courses/"&amp;INDIRECT("'Courses Complete'!F"&amp;ROUNDUP(ROW(A628)/10, 0)+E$5-2)&amp;"""&gt;"&amp;IF(ISNUMBER(INDIRECT("'Courses Complete'!AG"&amp;ROUNDUP(ROW(A628)/10, 0)+E$5-2)), "#", "")&amp;INDIRECT("'Courses Complete'!AG"&amp;ROUNDUP(ROW(A628)/10, 0)+E$5-2)&amp;"&lt;/a&gt;")&amp;IF(INDIRECT("'Courses Complete'!G"&amp;ROUNDUP(ROW(A628)/10, 0)+E$5-2)="","",", &lt;a href=""../pics/courses/"&amp;INDIRECT("'Courses Complete'!G"&amp;ROUNDUP(ROW(A628)/10, 0)+E$5-2)&amp;"""&gt;"&amp;IF(ISNUMBER(INDIRECT("'Courses Complete'!AH"&amp;ROUNDUP(ROW(A628)/10, 0)+E$5-2)), "#", "")&amp;INDIRECT("'Courses Complete'!AH"&amp;ROUNDUP(ROW(A628)/10, 0)+E$5-2)&amp;"&lt;/a&gt;")&amp;IF(INDIRECT("'Courses Complete'!H"&amp;ROUNDUP(ROW(A628)/10, 0)+E$5-2)="","",", &lt;a href=""../pics/courses/"&amp;INDIRECT("'Courses Complete'!H"&amp;ROUNDUP(ROW(A628)/10, 0)+E$5-2)&amp;"""&gt;"&amp;IF(ISNUMBER(INDIRECT("'Courses Complete'!AI"&amp;ROUNDUP(ROW(A628)/10, 0)+E$5-2)), "#", "")&amp;INDIRECT("'Courses Complete'!AI"&amp;ROUNDUP(ROW(A628)/10, 0)+E$5-2)&amp;"&lt;/a&gt;")&amp;IF(INDIRECT("'Courses Complete'!I"&amp;ROUNDUP(ROW(A628)/10, 0)+E$5-2)="","",", &lt;a href=""../pics/courses/"&amp;INDIRECT("'Courses Complete'!I"&amp;ROUNDUP(ROW(A628)/10, 0)+E$5-2)&amp;"""&gt;"&amp;IF(ISNUMBER(INDIRECT("'Courses Complete'!AJ"&amp;ROUNDUP(ROW(A628)/10, 0)+E$5-2)), "#", "")&amp;INDIRECT("'Courses Complete'!AJ"&amp;ROUNDUP(ROW(A628)/10, 0)+E$5-2)&amp;"&lt;/a&gt;")&amp;IF(INDIRECT("'Courses Complete'!J"&amp;ROUNDUP(ROW(A628)/10, 0)+E$5-2)="","",", &lt;a href=""../pics/courses/"&amp;INDIRECT("'Courses Complete'!J"&amp;ROUNDUP(ROW(A628)/10, 0)+E$5-2)&amp;"""&gt;"&amp;IF(ISNUMBER(INDIRECT("'Courses Complete'!AK"&amp;ROUNDUP(ROW(A628)/10, 0)+E$5-2)), "#", "")&amp;INDIRECT("'Courses Complete'!AK"&amp;ROUNDUP(ROW(A628)/10, 0)+E$5-2)&amp;"&lt;/a&gt;")&amp;"&lt;/td&gt;", ""))</f>
        <v xml:space="preserve">           &lt;td&gt;&lt;a href="../pics/courses/ceilidh_cove_at_dusk_hole05.jpg"&gt;#5&lt;/a&gt;, &lt;a href="../pics/courses/ceilidh_cove_at_dusk_hole10.jpg"&gt;#10&lt;/a&gt;&lt;/td&gt;</v>
      </c>
      <c r="B628" s="100">
        <f t="shared" ca="1" si="522"/>
        <v>62</v>
      </c>
    </row>
    <row r="629" spans="1:2">
      <c r="A629" s="100" t="str">
        <f ca="1">IF(ROUNDUP(ROW(A629)/10, 0)-1=0, "          &lt;th scope=""col""&gt;Libraries&lt;/th&gt;", IF(ROUNDUP(ROW(A629)/10, 0)-1&lt;=E$6-E$5+1, "           &lt;td&gt;"&amp;IF(INDIRECT("'Courses Complete'!O"&amp;ROUNDUP(ROW(A629)/10, 0)+E$5-2)="", "N/A", "&lt;a href=""../files/libraries/"&amp;VLOOKUP(INDIRECT("'Courses Complete'!O"&amp;ROUNDUP(ROW(A629)/10, 0)+E$5-2),Libraries!$B:$D,3, 0)&amp;"""&gt;"&amp;INDIRECT("'Courses Complete'!O"&amp;ROUNDUP(ROW(A629)/10, 0)+E$5-2)&amp;"&lt;/a&gt;")&amp;IF(INDIRECT("'Courses Complete'!P"&amp;ROUNDUP(ROW(A629)/10, 0)+E$5-2)="", "", ", &lt;a href=""../files/libraries/"&amp;VLOOKUP(INDIRECT("'Courses Complete'!P"&amp;ROUNDUP(ROW(A629)/10, 0)+E$5-2),Libraries!$B:$D,3, 0)&amp;"""&gt;"&amp;INDIRECT("'Courses Complete'!P"&amp;ROUNDUP(ROW(A629)/10, 0)+E$5-2)&amp;"&lt;/a&gt;")&amp;IF(INDIRECT("'Courses Complete'!Q"&amp;ROUNDUP(ROW(A629)/10, 0)+E$5-2)="", "", ", &lt;a href=""../files/libraries/"&amp;VLOOKUP(INDIRECT("'Courses Complete'!Q"&amp;ROUNDUP(ROW(A629)/10, 0)+E$5-2),Libraries!$B:$D,3, 0)&amp;"""&gt;"&amp;INDIRECT("'Courses Complete'!Q"&amp;ROUNDUP(ROW(A629)/10, 0)+E$5-2)&amp;"&lt;/a&gt;")&amp;IF(INDIRECT("'Courses Complete'!R"&amp;ROUNDUP(ROW(A629)/10, 0)+E$5-2)="", "", ", &lt;a href=""../files/libraries/"&amp;VLOOKUP(INDIRECT("'Courses Complete'!R"&amp;ROUNDUP(ROW(A629)/10, 0)+E$5-2),Libraries!$B:$D,3, 0)&amp;"""&gt;"&amp;INDIRECT("'Courses Complete'!R"&amp;ROUNDUP(ROW(A629)/10, 0)+E$5-2)&amp;"&lt;/a&gt;")&amp;IF(INDIRECT("'Courses Complete'!S"&amp;ROUNDUP(ROW(A629)/10, 0)+E$5-2)="", "", ", &lt;a href=""../files/libraries/"&amp;VLOOKUP(INDIRECT("'Courses Complete'!S"&amp;ROUNDUP(ROW(A629)/10, 0)+E$5-2),Libraries!$B:$D,3, 0)&amp;"""&gt;"&amp;INDIRECT("'Courses Complete'!S"&amp;ROUNDUP(ROW(A629)/10, 0)+E$5-2)&amp;"&lt;/a&gt;")&amp;IF(INDIRECT("'Courses Complete'!T"&amp;ROUNDUP(ROW(A629)/10, 0)+E$5-2)="", "", ", &lt;a href=""../files/libraries/"&amp;VLOOKUP(INDIRECT("'Courses Complete'!T"&amp;ROUNDUP(ROW(A629)/10, 0)+E$5-2),Libraries!$B:$D,3, 0)&amp;"""&gt;"&amp;INDIRECT("'Courses Complete'!T"&amp;ROUNDUP(ROW(A629)/10, 0)+E$5-2)&amp;"&lt;/a&gt;")&amp;IF(INDIRECT("'Courses Complete'!U"&amp;ROUNDUP(ROW(A629)/10, 0)+E$5-2)="", "", ", &lt;a href=""../files/libraries/"&amp;VLOOKUP(INDIRECT("'Courses Complete'!U"&amp;ROUNDUP(ROW(A629)/10, 0)+E$5-2),Libraries!$B:$D,3, 0)&amp;"""&gt;"&amp;INDIRECT("'Courses Complete'!U"&amp;ROUNDUP(ROW(A629)/10, 0)+E$5-2)&amp;"&lt;/a&gt;")&amp;IF(INDIRECT("'Courses Complete'!V"&amp;ROUNDUP(ROW(A629)/10, 0)+E$5-2)="", "", ", &lt;a href=""../files/libraries/"&amp;VLOOKUP(INDIRECT("'Courses Complete'!V"&amp;ROUNDUP(ROW(A629)/10, 0)+E$5-2),Libraries!$B:$D,3, 0)&amp;"""&gt;"&amp;INDIRECT("'Courses Complete'!V"&amp;ROUNDUP(ROW(A629)/10, 0)+E$5-2)&amp;"&lt;/a&gt;")&amp;IF(INDIRECT("'Courses Complete'!W"&amp;ROUNDUP(ROW(A629)/10, 0)+E$5-2)="", "", ", &lt;a href=""../files/libraries/"&amp;VLOOKUP(INDIRECT("'Courses Complete'!W"&amp;ROUNDUP(ROW(A629)/10, 0)+E$5-2),Libraries!$B:$D,3, 0)&amp;"""&gt;"&amp;INDIRECT("'Courses Complete'!W"&amp;ROUNDUP(ROW(A629)/10, 0)+E$5-2)&amp;"&lt;/a&gt;")&amp;IF(INDIRECT("'Courses Complete'!X"&amp;ROUNDUP(ROW(A629)/10, 0)+E$5-2)="", "", ", &lt;a href=""../files/libraries/"&amp;VLOOKUP(INDIRECT("'Courses Complete'!X"&amp;ROUNDUP(ROW(A629)/10, 0)+E$5-2),Libraries!$B:$D,3, 0)&amp;"""&gt;"&amp;INDIRECT("'Courses Complete'!X"&amp;ROUNDUP(ROW(A629)/10, 0)+E$5-2)&amp;IF(INDIRECT("'Courses Complete'!Y"&amp;ROUNDUP(ROW(A629)/10, 0)+E$5-2)="", "", ", &lt;a href=""../files/libraries/"&amp;VLOOKUP(INDIRECT("'Courses Complete'!Y"&amp;ROUNDUP(ROW(A629)/10, 0)+E$5-2),Libraries!$B:$D,3, 0)&amp;"""&gt;"&amp;INDIRECT("'Courses Complete'!Y"&amp;ROUNDUP(ROW(A629)/10, 0)+E$5-2)&amp;"&lt;/a&gt;")&amp;"&lt;/a&gt;")&amp;IF(INDIRECT("'Courses Complete'!Z"&amp;ROUNDUP(ROW(A629)/10, 0)+E$5-2)="", "", ", &lt;a href=""../files/libraries/"&amp;VLOOKUP(INDIRECT("'Courses Complete'!Z"&amp;ROUNDUP(ROW(A629)/10, 0)+E$5-2),Libraries!$B:$D,3, 0)&amp;"""&gt;"&amp;INDIRECT("'Courses Complete'!Z"&amp;ROUNDUP(ROW(A629)/10, 0)+E$5-2)&amp;"&lt;/a&gt;")&amp;IF(INDIRECT("'Courses Complete'!AA"&amp;ROUNDUP(ROW(A629)/10, 0)+E$5-2)="", "", ", &lt;a href=""../files/libraries/"&amp;VLOOKUP(INDIRECT("'Courses Complete'!AA"&amp;ROUNDUP(ROW(A629)/10, 0)+E$5-2),Libraries!$B:$D,3, 0)&amp;"""&gt;"&amp;INDIRECT("'Courses Complete'!AA"&amp;ROUNDUP(ROW(A629)/10, 0)+E$5-2)&amp;"&lt;/a&gt;")&amp;IF(INDIRECT("'Courses Complete'!AB"&amp;ROUNDUP(ROW(A629)/10, 0)+E$5-2)="", "", ", &lt;a href=""../files/libraries/"&amp;VLOOKUP(INDIRECT("'Courses Complete'!AB"&amp;ROUNDUP(ROW(A629)/10, 0)+E$5-2),Libraries!$B:$D,3, 0)&amp;"""&gt;"&amp;INDIRECT("'Courses Complete'!AB"&amp;ROUNDUP(ROW(A629)/10, 0)+E$5-2)&amp;"&lt;/a&gt;")&amp;IF(INDIRECT("'Courses Complete'!AC"&amp;ROUNDUP(ROW(A629)/10, 0)+E$5-2)="", "", ", &lt;a href=""../files/libraries/"&amp;VLOOKUP(INDIRECT("'Courses Complete'!AC"&amp;ROUNDUP(ROW(A629)/10, 0)+E$5-2),Libraries!$B:$D,3, 0)&amp;"""&gt;"&amp;INDIRECT("'Courses Complete'!AC"&amp;ROUNDUP(ROW(A629)/10, 0)+E$5-2)&amp;"&lt;/a&gt;")&amp;IF(INDIRECT("'Courses Complete'!AD"&amp;ROUNDUP(ROW(A629)/10, 0)+E$5-2)="", "", ", &lt;a href=""../files/libraries/"&amp;VLOOKUP(INDIRECT("'Courses Complete'!AD"&amp;ROUNDUP(ROW(A629)/10, 0)+E$5-2),Libraries!$B:$D,3, 0)&amp;"""&gt;"&amp;INDIRECT("'Courses Complete'!AD"&amp;ROUNDUP(ROW(A629)/10, 0)+E$5-2)&amp;"&lt;/a&gt;")&amp;IF(INDIRECT("'Courses Complete'!AE"&amp;ROUNDUP(ROW(A629)/10, 0)+E$5-2)="", "", ", &lt;a href=""../files/libraries/"&amp;VLOOKUP(INDIRECT("'Courses Complete'!AE"&amp;ROUNDUP(ROW(A629)/10, 0)+E$5-2),Libraries!$B:$D,3, 0)&amp;"""&gt;"&amp;INDIRECT("'Courses Complete'!AE"&amp;ROUNDUP(ROW(A629)/10, 0)+E$5-2)&amp;"&lt;/a&gt;")&amp;IF(INDIRECT("'Courses Complete'!AF"&amp;ROUNDUP(ROW(A629)/10, 0)+E$5-2)="", "", ", &lt;a href=""../files/libraries/"&amp;VLOOKUP(INDIRECT("'Courses Complete'!AF"&amp;ROUNDUP(ROW(A629)/10, 0)+E$5-2),Libraries!$B:$D,3, 0)&amp;"""&gt;"&amp;INDIRECT("'Courses Complete'!AF"&amp;ROUNDUP(ROW(A629)/10, 0)+E$5-2)&amp;"&lt;/a&gt;")&amp;"&lt;/td&gt;", ""))</f>
        <v xml:space="preserve">           &lt;td&gt;&lt;a href="../files/libraries/ccove.zip"&gt;ccove&lt;/a&gt;, &lt;a href="../files/libraries/ccovemidday.zip"&gt;ccovemidday&lt;/a&gt;&lt;/td&gt;</v>
      </c>
      <c r="B629" s="100">
        <f t="shared" ca="1" si="522"/>
        <v>62</v>
      </c>
    </row>
    <row r="630" spans="1:2">
      <c r="A630" s="100" t="str">
        <f t="shared" ref="A630" ca="1" si="568">IF(ROUNDUP(ROW(A630)/10, 0)-1=0, "        &lt;/tr&gt;", IF(ROUNDUP(ROW(A630)/10, 0)-1&lt;=E$6-E$5+1, "         &lt;/tr&gt;", ""))</f>
        <v xml:space="preserve">         &lt;/tr&gt;</v>
      </c>
      <c r="B630" s="100">
        <f t="shared" ca="1" si="522"/>
        <v>62</v>
      </c>
    </row>
    <row r="631" spans="1:2">
      <c r="A631" s="100" t="str">
        <f t="shared" ref="A631" ca="1" si="569">IF(ROUNDUP(ROW(A631)/10, 0)-1=0, "&lt;table class=""horz_head line_divide""&gt;&lt;tr &gt;", IF(ROUNDUP(ROW(A631)/10, 0)-1&lt;=E$6-E$5+1, "         &lt;tr&gt;", IF(ROUNDUP(ROW(A631)/10, 0)-1=E$6-E$5+2, "      &lt;/table&gt;", "")))</f>
        <v xml:space="preserve">         &lt;tr&gt;</v>
      </c>
      <c r="B631" s="100">
        <f t="shared" ca="1" si="522"/>
        <v>63</v>
      </c>
    </row>
    <row r="632" spans="1:2">
      <c r="A632" s="100" t="str">
        <f t="shared" ref="A632" ca="1" si="570">IF(ROUNDUP(ROW(A632)/10, 0)-1=0, "          &lt;th scope=""col""&gt;Real&lt;/th&gt;", IF(ROUNDUP(ROW(A632)/10, 0)-1&lt;=E$6-E$5+1, "           &lt;td&gt;"&amp;INDIRECT("'Courses Complete'!E"&amp;ROUNDUP(ROW(A632)/10, 0)+E$5-2)&amp;"&lt;/td&gt;", ""))</f>
        <v xml:space="preserve">           &lt;td&gt;&lt;/td&gt;</v>
      </c>
      <c r="B632" s="100">
        <f t="shared" ca="1" si="522"/>
        <v>63</v>
      </c>
    </row>
    <row r="633" spans="1:2">
      <c r="A633" s="100" t="str">
        <f t="shared" ref="A633" ca="1" si="571">IF(ROUNDUP(ROW(A633)/10, 0)-1=0, "          &lt;th scope=""col""&gt;Type&lt;/th&gt;", IF(ROUNDUP(ROW(A633)/10, 0)-1&lt;=E$6-E$5+1, "           &lt;td&gt;"&amp;INDIRECT("'Courses Complete'!D"&amp;ROUNDUP(ROW(A633)/10, 0)+E$5-2)&amp;"&lt;/td&gt;", ""))</f>
        <v xml:space="preserve">           &lt;td&gt;Parkland&lt;/td&gt;</v>
      </c>
      <c r="B633" s="100">
        <f t="shared" ca="1" si="522"/>
        <v>63</v>
      </c>
    </row>
    <row r="634" spans="1:2">
      <c r="A634" s="100" t="str">
        <f t="shared" ref="A634" ca="1" si="572">IF(ROUNDUP(ROW(A634)/10, 0)-1=0, "          &lt;th scope=""col""&gt;Course&lt;/th&gt;", IF(ROUNDUP(ROW(A634)/10, 0)-1&lt;=E$6-E$5+1, "           &lt;td&gt;"&amp;IF(INDIRECT("'Courses Complete'!K"&amp;ROUNDUP(ROW(A634)/10, 0)+E$5-2)="", INDIRECT("'Courses Complete'!C"&amp;ROUNDUP(ROW(A634)/10, 0)+E$5-2), "&lt;a href=""../files/courses/"&amp;INDIRECT("'Courses Complete'!K"&amp;ROUNDUP(ROW(A634)/10, 0)+E$5-2)&amp;"""&gt;"&amp;INDIRECT("'Courses Complete'!C"&amp;ROUNDUP(ROW(A634)/10, 0)+E$5-2)&amp;"&lt;/a&gt;")&amp;"&lt;/td&gt;", ""))</f>
        <v xml:space="preserve">           &lt;td&gt;&lt;a href="../files/courses/celtic_manor.zip"&gt;Celtic Manor&lt;/a&gt;&lt;/td&gt;</v>
      </c>
      <c r="B634" s="100">
        <f t="shared" ca="1" si="522"/>
        <v>63</v>
      </c>
    </row>
    <row r="635" spans="1:2">
      <c r="A635" s="100" t="str">
        <f t="shared" ref="A635" ca="1" si="573">IF(ROUNDUP(ROW(A635)/10, 0)-1=0, "          &lt;th scope=""col""&gt;Designer&lt;/th&gt;", IF(ROUNDUP(ROW(A635)/10, 0)-1&lt;=E$6-E$5+1, "           &lt;td&gt;"&amp;INDIRECT("'Courses Complete'!L"&amp;ROUNDUP(ROW(A635)/10, 0)+E$5-2)&amp;"&lt;/td&gt;", ""))</f>
        <v xml:space="preserve">           &lt;td&gt;Unknown&lt;/td&gt;</v>
      </c>
      <c r="B635" s="100">
        <f t="shared" ca="1" si="522"/>
        <v>63</v>
      </c>
    </row>
    <row r="636" spans="1:2">
      <c r="A636" s="100" t="str">
        <f t="shared" ref="A636" ca="1" si="574">IF(ROUNDUP(ROW(A636)/10, 0)-1=0, "          &lt;th class=""right_align"" scope=""col""&gt;Date&lt;/th&gt;", IF(ROUNDUP(ROW(A636)/10, 0)-1&lt;=E$6-E$5+1, "           &lt;td class=""right_align""&gt;"&amp;MONTH(INDIRECT("'Courses Complete'!N"&amp;ROUNDUP(ROW(A636)/10, 0)+E$5-2))&amp;"/"&amp;DAY(INDIRECT("'Courses Complete'!N"&amp;ROUNDUP(ROW(A636)/10, 0)+E$5-2))&amp;"/"&amp;YEAR(INDIRECT("'Courses Complete'!N"&amp;ROUNDUP(ROW(A636)/10, 0)+E$5-2))&amp;"&lt;/td&gt;", ""))</f>
        <v xml:space="preserve">           &lt;td class="right_align"&gt;2/13/2002&lt;/td&gt;</v>
      </c>
      <c r="B636" s="100">
        <f t="shared" ca="1" si="522"/>
        <v>63</v>
      </c>
    </row>
    <row r="637" spans="1:2">
      <c r="A637" s="100" t="str">
        <f t="shared" ref="A637" ca="1" si="575">IF(ROUNDUP(ROW(A637)/10, 0)-1=0, "          &lt;th class=""right_align"" scope=""col""&gt;Size&lt;/th&gt;", IF(ROUNDUP(ROW(A637)/10, 0)-1&lt;=E$6-E$5+1, "           &lt;td class=""right_align""&gt;"&amp;TEXT(ROUND(INDIRECT("'Courses Complete'!M"&amp;ROUNDUP(ROW(A637)/10, 0)+E$5-2), 1), "0.0")&amp;"&lt;/td&gt;", ""))</f>
        <v xml:space="preserve">           &lt;td class="right_align"&gt;3.7&lt;/td&gt;</v>
      </c>
      <c r="B637" s="100">
        <f t="shared" ca="1" si="522"/>
        <v>63</v>
      </c>
    </row>
    <row r="638" spans="1:2">
      <c r="A638" s="100" t="str">
        <f t="shared" ref="A638" ca="1" si="576">IF(ROUNDUP(ROW(A638)/10, 0)-1=0, "          &lt;th scope=""col""&gt;Images&lt;/th&gt;", IF(ROUNDUP(ROW(A638)/10, 0)-1&lt;=E$6-E$5+1, "           &lt;td&gt;"&amp;IF(INDIRECT("'Courses Complete'!F"&amp;ROUNDUP(ROW(A638)/10, 0)+E$5-2)="","","&lt;a href=""../pics/courses/"&amp;INDIRECT("'Courses Complete'!F"&amp;ROUNDUP(ROW(A638)/10, 0)+E$5-2)&amp;"""&gt;"&amp;IF(ISNUMBER(INDIRECT("'Courses Complete'!AG"&amp;ROUNDUP(ROW(A638)/10, 0)+E$5-2)), "#", "")&amp;INDIRECT("'Courses Complete'!AG"&amp;ROUNDUP(ROW(A638)/10, 0)+E$5-2)&amp;"&lt;/a&gt;")&amp;IF(INDIRECT("'Courses Complete'!G"&amp;ROUNDUP(ROW(A638)/10, 0)+E$5-2)="","",", &lt;a href=""../pics/courses/"&amp;INDIRECT("'Courses Complete'!G"&amp;ROUNDUP(ROW(A638)/10, 0)+E$5-2)&amp;"""&gt;"&amp;IF(ISNUMBER(INDIRECT("'Courses Complete'!AH"&amp;ROUNDUP(ROW(A638)/10, 0)+E$5-2)), "#", "")&amp;INDIRECT("'Courses Complete'!AH"&amp;ROUNDUP(ROW(A638)/10, 0)+E$5-2)&amp;"&lt;/a&gt;")&amp;IF(INDIRECT("'Courses Complete'!H"&amp;ROUNDUP(ROW(A638)/10, 0)+E$5-2)="","",", &lt;a href=""../pics/courses/"&amp;INDIRECT("'Courses Complete'!H"&amp;ROUNDUP(ROW(A638)/10, 0)+E$5-2)&amp;"""&gt;"&amp;IF(ISNUMBER(INDIRECT("'Courses Complete'!AI"&amp;ROUNDUP(ROW(A638)/10, 0)+E$5-2)), "#", "")&amp;INDIRECT("'Courses Complete'!AI"&amp;ROUNDUP(ROW(A638)/10, 0)+E$5-2)&amp;"&lt;/a&gt;")&amp;IF(INDIRECT("'Courses Complete'!I"&amp;ROUNDUP(ROW(A638)/10, 0)+E$5-2)="","",", &lt;a href=""../pics/courses/"&amp;INDIRECT("'Courses Complete'!I"&amp;ROUNDUP(ROW(A638)/10, 0)+E$5-2)&amp;"""&gt;"&amp;IF(ISNUMBER(INDIRECT("'Courses Complete'!AJ"&amp;ROUNDUP(ROW(A638)/10, 0)+E$5-2)), "#", "")&amp;INDIRECT("'Courses Complete'!AJ"&amp;ROUNDUP(ROW(A638)/10, 0)+E$5-2)&amp;"&lt;/a&gt;")&amp;IF(INDIRECT("'Courses Complete'!J"&amp;ROUNDUP(ROW(A638)/10, 0)+E$5-2)="","",", &lt;a href=""../pics/courses/"&amp;INDIRECT("'Courses Complete'!J"&amp;ROUNDUP(ROW(A638)/10, 0)+E$5-2)&amp;"""&gt;"&amp;IF(ISNUMBER(INDIRECT("'Courses Complete'!AK"&amp;ROUNDUP(ROW(A638)/10, 0)+E$5-2)), "#", "")&amp;INDIRECT("'Courses Complete'!AK"&amp;ROUNDUP(ROW(A638)/10, 0)+E$5-2)&amp;"&lt;/a&gt;")&amp;"&lt;/td&gt;", ""))</f>
        <v xml:space="preserve">           &lt;td&gt;&lt;a href="../pics/courses/celtic_manor_hole09.jpg"&gt;#9&lt;/a&gt;, &lt;a href="../pics/courses/celtic_manor_hole11.jpg"&gt;#11&lt;/a&gt;&lt;/td&gt;</v>
      </c>
      <c r="B638" s="100">
        <f t="shared" ca="1" si="522"/>
        <v>63</v>
      </c>
    </row>
    <row r="639" spans="1:2">
      <c r="A639" s="100" t="str">
        <f ca="1">IF(ROUNDUP(ROW(A639)/10, 0)-1=0, "          &lt;th scope=""col""&gt;Libraries&lt;/th&gt;", IF(ROUNDUP(ROW(A639)/10, 0)-1&lt;=E$6-E$5+1, "           &lt;td&gt;"&amp;IF(INDIRECT("'Courses Complete'!O"&amp;ROUNDUP(ROW(A639)/10, 0)+E$5-2)="", "N/A", "&lt;a href=""../files/libraries/"&amp;VLOOKUP(INDIRECT("'Courses Complete'!O"&amp;ROUNDUP(ROW(A639)/10, 0)+E$5-2),Libraries!$B:$D,3, 0)&amp;"""&gt;"&amp;INDIRECT("'Courses Complete'!O"&amp;ROUNDUP(ROW(A639)/10, 0)+E$5-2)&amp;"&lt;/a&gt;")&amp;IF(INDIRECT("'Courses Complete'!P"&amp;ROUNDUP(ROW(A639)/10, 0)+E$5-2)="", "", ", &lt;a href=""../files/libraries/"&amp;VLOOKUP(INDIRECT("'Courses Complete'!P"&amp;ROUNDUP(ROW(A639)/10, 0)+E$5-2),Libraries!$B:$D,3, 0)&amp;"""&gt;"&amp;INDIRECT("'Courses Complete'!P"&amp;ROUNDUP(ROW(A639)/10, 0)+E$5-2)&amp;"&lt;/a&gt;")&amp;IF(INDIRECT("'Courses Complete'!Q"&amp;ROUNDUP(ROW(A639)/10, 0)+E$5-2)="", "", ", &lt;a href=""../files/libraries/"&amp;VLOOKUP(INDIRECT("'Courses Complete'!Q"&amp;ROUNDUP(ROW(A639)/10, 0)+E$5-2),Libraries!$B:$D,3, 0)&amp;"""&gt;"&amp;INDIRECT("'Courses Complete'!Q"&amp;ROUNDUP(ROW(A639)/10, 0)+E$5-2)&amp;"&lt;/a&gt;")&amp;IF(INDIRECT("'Courses Complete'!R"&amp;ROUNDUP(ROW(A639)/10, 0)+E$5-2)="", "", ", &lt;a href=""../files/libraries/"&amp;VLOOKUP(INDIRECT("'Courses Complete'!R"&amp;ROUNDUP(ROW(A639)/10, 0)+E$5-2),Libraries!$B:$D,3, 0)&amp;"""&gt;"&amp;INDIRECT("'Courses Complete'!R"&amp;ROUNDUP(ROW(A639)/10, 0)+E$5-2)&amp;"&lt;/a&gt;")&amp;IF(INDIRECT("'Courses Complete'!S"&amp;ROUNDUP(ROW(A639)/10, 0)+E$5-2)="", "", ", &lt;a href=""../files/libraries/"&amp;VLOOKUP(INDIRECT("'Courses Complete'!S"&amp;ROUNDUP(ROW(A639)/10, 0)+E$5-2),Libraries!$B:$D,3, 0)&amp;"""&gt;"&amp;INDIRECT("'Courses Complete'!S"&amp;ROUNDUP(ROW(A639)/10, 0)+E$5-2)&amp;"&lt;/a&gt;")&amp;IF(INDIRECT("'Courses Complete'!T"&amp;ROUNDUP(ROW(A639)/10, 0)+E$5-2)="", "", ", &lt;a href=""../files/libraries/"&amp;VLOOKUP(INDIRECT("'Courses Complete'!T"&amp;ROUNDUP(ROW(A639)/10, 0)+E$5-2),Libraries!$B:$D,3, 0)&amp;"""&gt;"&amp;INDIRECT("'Courses Complete'!T"&amp;ROUNDUP(ROW(A639)/10, 0)+E$5-2)&amp;"&lt;/a&gt;")&amp;IF(INDIRECT("'Courses Complete'!U"&amp;ROUNDUP(ROW(A639)/10, 0)+E$5-2)="", "", ", &lt;a href=""../files/libraries/"&amp;VLOOKUP(INDIRECT("'Courses Complete'!U"&amp;ROUNDUP(ROW(A639)/10, 0)+E$5-2),Libraries!$B:$D,3, 0)&amp;"""&gt;"&amp;INDIRECT("'Courses Complete'!U"&amp;ROUNDUP(ROW(A639)/10, 0)+E$5-2)&amp;"&lt;/a&gt;")&amp;IF(INDIRECT("'Courses Complete'!V"&amp;ROUNDUP(ROW(A639)/10, 0)+E$5-2)="", "", ", &lt;a href=""../files/libraries/"&amp;VLOOKUP(INDIRECT("'Courses Complete'!V"&amp;ROUNDUP(ROW(A639)/10, 0)+E$5-2),Libraries!$B:$D,3, 0)&amp;"""&gt;"&amp;INDIRECT("'Courses Complete'!V"&amp;ROUNDUP(ROW(A639)/10, 0)+E$5-2)&amp;"&lt;/a&gt;")&amp;IF(INDIRECT("'Courses Complete'!W"&amp;ROUNDUP(ROW(A639)/10, 0)+E$5-2)="", "", ", &lt;a href=""../files/libraries/"&amp;VLOOKUP(INDIRECT("'Courses Complete'!W"&amp;ROUNDUP(ROW(A639)/10, 0)+E$5-2),Libraries!$B:$D,3, 0)&amp;"""&gt;"&amp;INDIRECT("'Courses Complete'!W"&amp;ROUNDUP(ROW(A639)/10, 0)+E$5-2)&amp;"&lt;/a&gt;")&amp;IF(INDIRECT("'Courses Complete'!X"&amp;ROUNDUP(ROW(A639)/10, 0)+E$5-2)="", "", ", &lt;a href=""../files/libraries/"&amp;VLOOKUP(INDIRECT("'Courses Complete'!X"&amp;ROUNDUP(ROW(A639)/10, 0)+E$5-2),Libraries!$B:$D,3, 0)&amp;"""&gt;"&amp;INDIRECT("'Courses Complete'!X"&amp;ROUNDUP(ROW(A639)/10, 0)+E$5-2)&amp;IF(INDIRECT("'Courses Complete'!Y"&amp;ROUNDUP(ROW(A639)/10, 0)+E$5-2)="", "", ", &lt;a href=""../files/libraries/"&amp;VLOOKUP(INDIRECT("'Courses Complete'!Y"&amp;ROUNDUP(ROW(A639)/10, 0)+E$5-2),Libraries!$B:$D,3, 0)&amp;"""&gt;"&amp;INDIRECT("'Courses Complete'!Y"&amp;ROUNDUP(ROW(A639)/10, 0)+E$5-2)&amp;"&lt;/a&gt;")&amp;"&lt;/a&gt;")&amp;IF(INDIRECT("'Courses Complete'!Z"&amp;ROUNDUP(ROW(A639)/10, 0)+E$5-2)="", "", ", &lt;a href=""../files/libraries/"&amp;VLOOKUP(INDIRECT("'Courses Complete'!Z"&amp;ROUNDUP(ROW(A639)/10, 0)+E$5-2),Libraries!$B:$D,3, 0)&amp;"""&gt;"&amp;INDIRECT("'Courses Complete'!Z"&amp;ROUNDUP(ROW(A639)/10, 0)+E$5-2)&amp;"&lt;/a&gt;")&amp;IF(INDIRECT("'Courses Complete'!AA"&amp;ROUNDUP(ROW(A639)/10, 0)+E$5-2)="", "", ", &lt;a href=""../files/libraries/"&amp;VLOOKUP(INDIRECT("'Courses Complete'!AA"&amp;ROUNDUP(ROW(A639)/10, 0)+E$5-2),Libraries!$B:$D,3, 0)&amp;"""&gt;"&amp;INDIRECT("'Courses Complete'!AA"&amp;ROUNDUP(ROW(A639)/10, 0)+E$5-2)&amp;"&lt;/a&gt;")&amp;IF(INDIRECT("'Courses Complete'!AB"&amp;ROUNDUP(ROW(A639)/10, 0)+E$5-2)="", "", ", &lt;a href=""../files/libraries/"&amp;VLOOKUP(INDIRECT("'Courses Complete'!AB"&amp;ROUNDUP(ROW(A639)/10, 0)+E$5-2),Libraries!$B:$D,3, 0)&amp;"""&gt;"&amp;INDIRECT("'Courses Complete'!AB"&amp;ROUNDUP(ROW(A639)/10, 0)+E$5-2)&amp;"&lt;/a&gt;")&amp;IF(INDIRECT("'Courses Complete'!AC"&amp;ROUNDUP(ROW(A639)/10, 0)+E$5-2)="", "", ", &lt;a href=""../files/libraries/"&amp;VLOOKUP(INDIRECT("'Courses Complete'!AC"&amp;ROUNDUP(ROW(A639)/10, 0)+E$5-2),Libraries!$B:$D,3, 0)&amp;"""&gt;"&amp;INDIRECT("'Courses Complete'!AC"&amp;ROUNDUP(ROW(A639)/10, 0)+E$5-2)&amp;"&lt;/a&gt;")&amp;IF(INDIRECT("'Courses Complete'!AD"&amp;ROUNDUP(ROW(A639)/10, 0)+E$5-2)="", "", ", &lt;a href=""../files/libraries/"&amp;VLOOKUP(INDIRECT("'Courses Complete'!AD"&amp;ROUNDUP(ROW(A639)/10, 0)+E$5-2),Libraries!$B:$D,3, 0)&amp;"""&gt;"&amp;INDIRECT("'Courses Complete'!AD"&amp;ROUNDUP(ROW(A639)/10, 0)+E$5-2)&amp;"&lt;/a&gt;")&amp;IF(INDIRECT("'Courses Complete'!AE"&amp;ROUNDUP(ROW(A639)/10, 0)+E$5-2)="", "", ", &lt;a href=""../files/libraries/"&amp;VLOOKUP(INDIRECT("'Courses Complete'!AE"&amp;ROUNDUP(ROW(A639)/10, 0)+E$5-2),Libraries!$B:$D,3, 0)&amp;"""&gt;"&amp;INDIRECT("'Courses Complete'!AE"&amp;ROUNDUP(ROW(A639)/10, 0)+E$5-2)&amp;"&lt;/a&gt;")&amp;IF(INDIRECT("'Courses Complete'!AF"&amp;ROUNDUP(ROW(A639)/10, 0)+E$5-2)="", "", ", &lt;a href=""../files/libraries/"&amp;VLOOKUP(INDIRECT("'Courses Complete'!AF"&amp;ROUNDUP(ROW(A639)/10, 0)+E$5-2),Libraries!$B:$D,3, 0)&amp;"""&gt;"&amp;INDIRECT("'Courses Complete'!AF"&amp;ROUNDUP(ROW(A639)/10, 0)+E$5-2)&amp;"&lt;/a&gt;")&amp;"&lt;/td&gt;", ""))</f>
        <v xml:space="preserve">           &lt;td&gt;N/A&lt;/td&gt;</v>
      </c>
      <c r="B639" s="100">
        <f t="shared" ca="1" si="522"/>
        <v>63</v>
      </c>
    </row>
    <row r="640" spans="1:2">
      <c r="A640" s="100" t="str">
        <f t="shared" ref="A640" ca="1" si="577">IF(ROUNDUP(ROW(A640)/10, 0)-1=0, "        &lt;/tr&gt;", IF(ROUNDUP(ROW(A640)/10, 0)-1&lt;=E$6-E$5+1, "         &lt;/tr&gt;", ""))</f>
        <v xml:space="preserve">         &lt;/tr&gt;</v>
      </c>
      <c r="B640" s="100">
        <f t="shared" ca="1" si="522"/>
        <v>63</v>
      </c>
    </row>
    <row r="641" spans="1:2">
      <c r="A641" s="100" t="str">
        <f t="shared" ref="A641" ca="1" si="578">IF(ROUNDUP(ROW(A641)/10, 0)-1=0, "&lt;table class=""horz_head line_divide""&gt;&lt;tr &gt;", IF(ROUNDUP(ROW(A641)/10, 0)-1&lt;=E$6-E$5+1, "         &lt;tr&gt;", IF(ROUNDUP(ROW(A641)/10, 0)-1=E$6-E$5+2, "      &lt;/table&gt;", "")))</f>
        <v xml:space="preserve">         &lt;tr&gt;</v>
      </c>
      <c r="B641" s="100">
        <f t="shared" ca="1" si="522"/>
        <v>64</v>
      </c>
    </row>
    <row r="642" spans="1:2">
      <c r="A642" s="100" t="str">
        <f t="shared" ref="A642" ca="1" si="579">IF(ROUNDUP(ROW(A642)/10, 0)-1=0, "          &lt;th scope=""col""&gt;Real&lt;/th&gt;", IF(ROUNDUP(ROW(A642)/10, 0)-1&lt;=E$6-E$5+1, "           &lt;td&gt;"&amp;INDIRECT("'Courses Complete'!E"&amp;ROUNDUP(ROW(A642)/10, 0)+E$5-2)&amp;"&lt;/td&gt;", ""))</f>
        <v xml:space="preserve">           &lt;td&gt;&lt;/td&gt;</v>
      </c>
      <c r="B642" s="100">
        <f t="shared" ref="B642:B705" ca="1" si="580" xml:space="preserve"> IFERROR(IF(ROUNDUP(ROW(A642)/10, 0)-1&lt;=E$6-E$5+1, ROUNDUP(ROW(A642)/10, 0)-1, ""), 0)</f>
        <v>64</v>
      </c>
    </row>
    <row r="643" spans="1:2">
      <c r="A643" s="100" t="str">
        <f t="shared" ref="A643" ca="1" si="581">IF(ROUNDUP(ROW(A643)/10, 0)-1=0, "          &lt;th scope=""col""&gt;Type&lt;/th&gt;", IF(ROUNDUP(ROW(A643)/10, 0)-1&lt;=E$6-E$5+1, "           &lt;td&gt;"&amp;INDIRECT("'Courses Complete'!D"&amp;ROUNDUP(ROW(A643)/10, 0)+E$5-2)&amp;"&lt;/td&gt;", ""))</f>
        <v xml:space="preserve">           &lt;td&gt;Mtn valley&lt;/td&gt;</v>
      </c>
      <c r="B643" s="100">
        <f t="shared" ca="1" si="580"/>
        <v>64</v>
      </c>
    </row>
    <row r="644" spans="1:2">
      <c r="A644" s="100" t="str">
        <f t="shared" ref="A644" ca="1" si="582">IF(ROUNDUP(ROW(A644)/10, 0)-1=0, "          &lt;th scope=""col""&gt;Course&lt;/th&gt;", IF(ROUNDUP(ROW(A644)/10, 0)-1&lt;=E$6-E$5+1, "           &lt;td&gt;"&amp;IF(INDIRECT("'Courses Complete'!K"&amp;ROUNDUP(ROW(A644)/10, 0)+E$5-2)="", INDIRECT("'Courses Complete'!C"&amp;ROUNDUP(ROW(A644)/10, 0)+E$5-2), "&lt;a href=""../files/courses/"&amp;INDIRECT("'Courses Complete'!K"&amp;ROUNDUP(ROW(A644)/10, 0)+E$5-2)&amp;"""&gt;"&amp;INDIRECT("'Courses Complete'!C"&amp;ROUNDUP(ROW(A644)/10, 0)+E$5-2)&amp;"&lt;/a&gt;")&amp;"&lt;/td&gt;", ""))</f>
        <v xml:space="preserve">           &lt;td&gt;&lt;a href="../files/courses/celtic_mountain.zip"&gt;Celtic Mountain&lt;/a&gt;&lt;/td&gt;</v>
      </c>
      <c r="B644" s="100">
        <f t="shared" ca="1" si="580"/>
        <v>64</v>
      </c>
    </row>
    <row r="645" spans="1:2">
      <c r="A645" s="100" t="str">
        <f t="shared" ref="A645" ca="1" si="583">IF(ROUNDUP(ROW(A645)/10, 0)-1=0, "          &lt;th scope=""col""&gt;Designer&lt;/th&gt;", IF(ROUNDUP(ROW(A645)/10, 0)-1&lt;=E$6-E$5+1, "           &lt;td&gt;"&amp;INDIRECT("'Courses Complete'!L"&amp;ROUNDUP(ROW(A645)/10, 0)+E$5-2)&amp;"&lt;/td&gt;", ""))</f>
        <v xml:space="preserve">           &lt;td&gt;Ken Canham&lt;/td&gt;</v>
      </c>
      <c r="B645" s="100">
        <f t="shared" ca="1" si="580"/>
        <v>64</v>
      </c>
    </row>
    <row r="646" spans="1:2">
      <c r="A646" s="100" t="str">
        <f t="shared" ref="A646" ca="1" si="584">IF(ROUNDUP(ROW(A646)/10, 0)-1=0, "          &lt;th class=""right_align"" scope=""col""&gt;Date&lt;/th&gt;", IF(ROUNDUP(ROW(A646)/10, 0)-1&lt;=E$6-E$5+1, "           &lt;td class=""right_align""&gt;"&amp;MONTH(INDIRECT("'Courses Complete'!N"&amp;ROUNDUP(ROW(A646)/10, 0)+E$5-2))&amp;"/"&amp;DAY(INDIRECT("'Courses Complete'!N"&amp;ROUNDUP(ROW(A646)/10, 0)+E$5-2))&amp;"/"&amp;YEAR(INDIRECT("'Courses Complete'!N"&amp;ROUNDUP(ROW(A646)/10, 0)+E$5-2))&amp;"&lt;/td&gt;", ""))</f>
        <v xml:space="preserve">           &lt;td class="right_align"&gt;8/12/2001&lt;/td&gt;</v>
      </c>
      <c r="B646" s="100">
        <f t="shared" ca="1" si="580"/>
        <v>64</v>
      </c>
    </row>
    <row r="647" spans="1:2">
      <c r="A647" s="100" t="str">
        <f t="shared" ref="A647" ca="1" si="585">IF(ROUNDUP(ROW(A647)/10, 0)-1=0, "          &lt;th class=""right_align"" scope=""col""&gt;Size&lt;/th&gt;", IF(ROUNDUP(ROW(A647)/10, 0)-1&lt;=E$6-E$5+1, "           &lt;td class=""right_align""&gt;"&amp;TEXT(ROUND(INDIRECT("'Courses Complete'!M"&amp;ROUNDUP(ROW(A647)/10, 0)+E$5-2), 1), "0.0")&amp;"&lt;/td&gt;", ""))</f>
        <v xml:space="preserve">           &lt;td class="right_align"&gt;5.6&lt;/td&gt;</v>
      </c>
      <c r="B647" s="100">
        <f t="shared" ca="1" si="580"/>
        <v>64</v>
      </c>
    </row>
    <row r="648" spans="1:2">
      <c r="A648" s="100" t="str">
        <f t="shared" ref="A648" ca="1" si="586">IF(ROUNDUP(ROW(A648)/10, 0)-1=0, "          &lt;th scope=""col""&gt;Images&lt;/th&gt;", IF(ROUNDUP(ROW(A648)/10, 0)-1&lt;=E$6-E$5+1, "           &lt;td&gt;"&amp;IF(INDIRECT("'Courses Complete'!F"&amp;ROUNDUP(ROW(A648)/10, 0)+E$5-2)="","","&lt;a href=""../pics/courses/"&amp;INDIRECT("'Courses Complete'!F"&amp;ROUNDUP(ROW(A648)/10, 0)+E$5-2)&amp;"""&gt;"&amp;IF(ISNUMBER(INDIRECT("'Courses Complete'!AG"&amp;ROUNDUP(ROW(A648)/10, 0)+E$5-2)), "#", "")&amp;INDIRECT("'Courses Complete'!AG"&amp;ROUNDUP(ROW(A648)/10, 0)+E$5-2)&amp;"&lt;/a&gt;")&amp;IF(INDIRECT("'Courses Complete'!G"&amp;ROUNDUP(ROW(A648)/10, 0)+E$5-2)="","",", &lt;a href=""../pics/courses/"&amp;INDIRECT("'Courses Complete'!G"&amp;ROUNDUP(ROW(A648)/10, 0)+E$5-2)&amp;"""&gt;"&amp;IF(ISNUMBER(INDIRECT("'Courses Complete'!AH"&amp;ROUNDUP(ROW(A648)/10, 0)+E$5-2)), "#", "")&amp;INDIRECT("'Courses Complete'!AH"&amp;ROUNDUP(ROW(A648)/10, 0)+E$5-2)&amp;"&lt;/a&gt;")&amp;IF(INDIRECT("'Courses Complete'!H"&amp;ROUNDUP(ROW(A648)/10, 0)+E$5-2)="","",", &lt;a href=""../pics/courses/"&amp;INDIRECT("'Courses Complete'!H"&amp;ROUNDUP(ROW(A648)/10, 0)+E$5-2)&amp;"""&gt;"&amp;IF(ISNUMBER(INDIRECT("'Courses Complete'!AI"&amp;ROUNDUP(ROW(A648)/10, 0)+E$5-2)), "#", "")&amp;INDIRECT("'Courses Complete'!AI"&amp;ROUNDUP(ROW(A648)/10, 0)+E$5-2)&amp;"&lt;/a&gt;")&amp;IF(INDIRECT("'Courses Complete'!I"&amp;ROUNDUP(ROW(A648)/10, 0)+E$5-2)="","",", &lt;a href=""../pics/courses/"&amp;INDIRECT("'Courses Complete'!I"&amp;ROUNDUP(ROW(A648)/10, 0)+E$5-2)&amp;"""&gt;"&amp;IF(ISNUMBER(INDIRECT("'Courses Complete'!AJ"&amp;ROUNDUP(ROW(A648)/10, 0)+E$5-2)), "#", "")&amp;INDIRECT("'Courses Complete'!AJ"&amp;ROUNDUP(ROW(A648)/10, 0)+E$5-2)&amp;"&lt;/a&gt;")&amp;IF(INDIRECT("'Courses Complete'!J"&amp;ROUNDUP(ROW(A648)/10, 0)+E$5-2)="","",", &lt;a href=""../pics/courses/"&amp;INDIRECT("'Courses Complete'!J"&amp;ROUNDUP(ROW(A648)/10, 0)+E$5-2)&amp;"""&gt;"&amp;IF(ISNUMBER(INDIRECT("'Courses Complete'!AK"&amp;ROUNDUP(ROW(A648)/10, 0)+E$5-2)), "#", "")&amp;INDIRECT("'Courses Complete'!AK"&amp;ROUNDUP(ROW(A648)/10, 0)+E$5-2)&amp;"&lt;/a&gt;")&amp;"&lt;/td&gt;", ""))</f>
        <v xml:space="preserve">           &lt;td&gt;&lt;a href="../pics/courses/celtic_mountain_gc_hole01.jpg"&gt;#1&lt;/a&gt;, &lt;a href="../pics/courses/celtic_mountain_gc_hole11.jpg"&gt;#11&lt;/a&gt;&lt;/td&gt;</v>
      </c>
      <c r="B648" s="100">
        <f t="shared" ca="1" si="580"/>
        <v>64</v>
      </c>
    </row>
    <row r="649" spans="1:2">
      <c r="A649" s="100" t="str">
        <f ca="1">IF(ROUNDUP(ROW(A649)/10, 0)-1=0, "          &lt;th scope=""col""&gt;Libraries&lt;/th&gt;", IF(ROUNDUP(ROW(A649)/10, 0)-1&lt;=E$6-E$5+1, "           &lt;td&gt;"&amp;IF(INDIRECT("'Courses Complete'!O"&amp;ROUNDUP(ROW(A649)/10, 0)+E$5-2)="", "N/A", "&lt;a href=""../files/libraries/"&amp;VLOOKUP(INDIRECT("'Courses Complete'!O"&amp;ROUNDUP(ROW(A649)/10, 0)+E$5-2),Libraries!$B:$D,3, 0)&amp;"""&gt;"&amp;INDIRECT("'Courses Complete'!O"&amp;ROUNDUP(ROW(A649)/10, 0)+E$5-2)&amp;"&lt;/a&gt;")&amp;IF(INDIRECT("'Courses Complete'!P"&amp;ROUNDUP(ROW(A649)/10, 0)+E$5-2)="", "", ", &lt;a href=""../files/libraries/"&amp;VLOOKUP(INDIRECT("'Courses Complete'!P"&amp;ROUNDUP(ROW(A649)/10, 0)+E$5-2),Libraries!$B:$D,3, 0)&amp;"""&gt;"&amp;INDIRECT("'Courses Complete'!P"&amp;ROUNDUP(ROW(A649)/10, 0)+E$5-2)&amp;"&lt;/a&gt;")&amp;IF(INDIRECT("'Courses Complete'!Q"&amp;ROUNDUP(ROW(A649)/10, 0)+E$5-2)="", "", ", &lt;a href=""../files/libraries/"&amp;VLOOKUP(INDIRECT("'Courses Complete'!Q"&amp;ROUNDUP(ROW(A649)/10, 0)+E$5-2),Libraries!$B:$D,3, 0)&amp;"""&gt;"&amp;INDIRECT("'Courses Complete'!Q"&amp;ROUNDUP(ROW(A649)/10, 0)+E$5-2)&amp;"&lt;/a&gt;")&amp;IF(INDIRECT("'Courses Complete'!R"&amp;ROUNDUP(ROW(A649)/10, 0)+E$5-2)="", "", ", &lt;a href=""../files/libraries/"&amp;VLOOKUP(INDIRECT("'Courses Complete'!R"&amp;ROUNDUP(ROW(A649)/10, 0)+E$5-2),Libraries!$B:$D,3, 0)&amp;"""&gt;"&amp;INDIRECT("'Courses Complete'!R"&amp;ROUNDUP(ROW(A649)/10, 0)+E$5-2)&amp;"&lt;/a&gt;")&amp;IF(INDIRECT("'Courses Complete'!S"&amp;ROUNDUP(ROW(A649)/10, 0)+E$5-2)="", "", ", &lt;a href=""../files/libraries/"&amp;VLOOKUP(INDIRECT("'Courses Complete'!S"&amp;ROUNDUP(ROW(A649)/10, 0)+E$5-2),Libraries!$B:$D,3, 0)&amp;"""&gt;"&amp;INDIRECT("'Courses Complete'!S"&amp;ROUNDUP(ROW(A649)/10, 0)+E$5-2)&amp;"&lt;/a&gt;")&amp;IF(INDIRECT("'Courses Complete'!T"&amp;ROUNDUP(ROW(A649)/10, 0)+E$5-2)="", "", ", &lt;a href=""../files/libraries/"&amp;VLOOKUP(INDIRECT("'Courses Complete'!T"&amp;ROUNDUP(ROW(A649)/10, 0)+E$5-2),Libraries!$B:$D,3, 0)&amp;"""&gt;"&amp;INDIRECT("'Courses Complete'!T"&amp;ROUNDUP(ROW(A649)/10, 0)+E$5-2)&amp;"&lt;/a&gt;")&amp;IF(INDIRECT("'Courses Complete'!U"&amp;ROUNDUP(ROW(A649)/10, 0)+E$5-2)="", "", ", &lt;a href=""../files/libraries/"&amp;VLOOKUP(INDIRECT("'Courses Complete'!U"&amp;ROUNDUP(ROW(A649)/10, 0)+E$5-2),Libraries!$B:$D,3, 0)&amp;"""&gt;"&amp;INDIRECT("'Courses Complete'!U"&amp;ROUNDUP(ROW(A649)/10, 0)+E$5-2)&amp;"&lt;/a&gt;")&amp;IF(INDIRECT("'Courses Complete'!V"&amp;ROUNDUP(ROW(A649)/10, 0)+E$5-2)="", "", ", &lt;a href=""../files/libraries/"&amp;VLOOKUP(INDIRECT("'Courses Complete'!V"&amp;ROUNDUP(ROW(A649)/10, 0)+E$5-2),Libraries!$B:$D,3, 0)&amp;"""&gt;"&amp;INDIRECT("'Courses Complete'!V"&amp;ROUNDUP(ROW(A649)/10, 0)+E$5-2)&amp;"&lt;/a&gt;")&amp;IF(INDIRECT("'Courses Complete'!W"&amp;ROUNDUP(ROW(A649)/10, 0)+E$5-2)="", "", ", &lt;a href=""../files/libraries/"&amp;VLOOKUP(INDIRECT("'Courses Complete'!W"&amp;ROUNDUP(ROW(A649)/10, 0)+E$5-2),Libraries!$B:$D,3, 0)&amp;"""&gt;"&amp;INDIRECT("'Courses Complete'!W"&amp;ROUNDUP(ROW(A649)/10, 0)+E$5-2)&amp;"&lt;/a&gt;")&amp;IF(INDIRECT("'Courses Complete'!X"&amp;ROUNDUP(ROW(A649)/10, 0)+E$5-2)="", "", ", &lt;a href=""../files/libraries/"&amp;VLOOKUP(INDIRECT("'Courses Complete'!X"&amp;ROUNDUP(ROW(A649)/10, 0)+E$5-2),Libraries!$B:$D,3, 0)&amp;"""&gt;"&amp;INDIRECT("'Courses Complete'!X"&amp;ROUNDUP(ROW(A649)/10, 0)+E$5-2)&amp;IF(INDIRECT("'Courses Complete'!Y"&amp;ROUNDUP(ROW(A649)/10, 0)+E$5-2)="", "", ", &lt;a href=""../files/libraries/"&amp;VLOOKUP(INDIRECT("'Courses Complete'!Y"&amp;ROUNDUP(ROW(A649)/10, 0)+E$5-2),Libraries!$B:$D,3, 0)&amp;"""&gt;"&amp;INDIRECT("'Courses Complete'!Y"&amp;ROUNDUP(ROW(A649)/10, 0)+E$5-2)&amp;"&lt;/a&gt;")&amp;"&lt;/a&gt;")&amp;IF(INDIRECT("'Courses Complete'!Z"&amp;ROUNDUP(ROW(A649)/10, 0)+E$5-2)="", "", ", &lt;a href=""../files/libraries/"&amp;VLOOKUP(INDIRECT("'Courses Complete'!Z"&amp;ROUNDUP(ROW(A649)/10, 0)+E$5-2),Libraries!$B:$D,3, 0)&amp;"""&gt;"&amp;INDIRECT("'Courses Complete'!Z"&amp;ROUNDUP(ROW(A649)/10, 0)+E$5-2)&amp;"&lt;/a&gt;")&amp;IF(INDIRECT("'Courses Complete'!AA"&amp;ROUNDUP(ROW(A649)/10, 0)+E$5-2)="", "", ", &lt;a href=""../files/libraries/"&amp;VLOOKUP(INDIRECT("'Courses Complete'!AA"&amp;ROUNDUP(ROW(A649)/10, 0)+E$5-2),Libraries!$B:$D,3, 0)&amp;"""&gt;"&amp;INDIRECT("'Courses Complete'!AA"&amp;ROUNDUP(ROW(A649)/10, 0)+E$5-2)&amp;"&lt;/a&gt;")&amp;IF(INDIRECT("'Courses Complete'!AB"&amp;ROUNDUP(ROW(A649)/10, 0)+E$5-2)="", "", ", &lt;a href=""../files/libraries/"&amp;VLOOKUP(INDIRECT("'Courses Complete'!AB"&amp;ROUNDUP(ROW(A649)/10, 0)+E$5-2),Libraries!$B:$D,3, 0)&amp;"""&gt;"&amp;INDIRECT("'Courses Complete'!AB"&amp;ROUNDUP(ROW(A649)/10, 0)+E$5-2)&amp;"&lt;/a&gt;")&amp;IF(INDIRECT("'Courses Complete'!AC"&amp;ROUNDUP(ROW(A649)/10, 0)+E$5-2)="", "", ", &lt;a href=""../files/libraries/"&amp;VLOOKUP(INDIRECT("'Courses Complete'!AC"&amp;ROUNDUP(ROW(A649)/10, 0)+E$5-2),Libraries!$B:$D,3, 0)&amp;"""&gt;"&amp;INDIRECT("'Courses Complete'!AC"&amp;ROUNDUP(ROW(A649)/10, 0)+E$5-2)&amp;"&lt;/a&gt;")&amp;IF(INDIRECT("'Courses Complete'!AD"&amp;ROUNDUP(ROW(A649)/10, 0)+E$5-2)="", "", ", &lt;a href=""../files/libraries/"&amp;VLOOKUP(INDIRECT("'Courses Complete'!AD"&amp;ROUNDUP(ROW(A649)/10, 0)+E$5-2),Libraries!$B:$D,3, 0)&amp;"""&gt;"&amp;INDIRECT("'Courses Complete'!AD"&amp;ROUNDUP(ROW(A649)/10, 0)+E$5-2)&amp;"&lt;/a&gt;")&amp;IF(INDIRECT("'Courses Complete'!AE"&amp;ROUNDUP(ROW(A649)/10, 0)+E$5-2)="", "", ", &lt;a href=""../files/libraries/"&amp;VLOOKUP(INDIRECT("'Courses Complete'!AE"&amp;ROUNDUP(ROW(A649)/10, 0)+E$5-2),Libraries!$B:$D,3, 0)&amp;"""&gt;"&amp;INDIRECT("'Courses Complete'!AE"&amp;ROUNDUP(ROW(A649)/10, 0)+E$5-2)&amp;"&lt;/a&gt;")&amp;IF(INDIRECT("'Courses Complete'!AF"&amp;ROUNDUP(ROW(A649)/10, 0)+E$5-2)="", "", ", &lt;a href=""../files/libraries/"&amp;VLOOKUP(INDIRECT("'Courses Complete'!AF"&amp;ROUNDUP(ROW(A649)/10, 0)+E$5-2),Libraries!$B:$D,3, 0)&amp;"""&gt;"&amp;INDIRECT("'Courses Complete'!AF"&amp;ROUNDUP(ROW(A649)/10, 0)+E$5-2)&amp;"&lt;/a&gt;")&amp;"&lt;/td&gt;", ""))</f>
        <v xml:space="preserve">           &lt;td&gt;N/A&lt;/td&gt;</v>
      </c>
      <c r="B649" s="100">
        <f t="shared" ca="1" si="580"/>
        <v>64</v>
      </c>
    </row>
    <row r="650" spans="1:2">
      <c r="A650" s="100" t="str">
        <f t="shared" ref="A650" ca="1" si="587">IF(ROUNDUP(ROW(A650)/10, 0)-1=0, "        &lt;/tr&gt;", IF(ROUNDUP(ROW(A650)/10, 0)-1&lt;=E$6-E$5+1, "         &lt;/tr&gt;", ""))</f>
        <v xml:space="preserve">         &lt;/tr&gt;</v>
      </c>
      <c r="B650" s="100">
        <f t="shared" ca="1" si="580"/>
        <v>64</v>
      </c>
    </row>
    <row r="651" spans="1:2">
      <c r="A651" s="100" t="str">
        <f t="shared" ref="A651" ca="1" si="588">IF(ROUNDUP(ROW(A651)/10, 0)-1=0, "&lt;table class=""horz_head line_divide""&gt;&lt;tr &gt;", IF(ROUNDUP(ROW(A651)/10, 0)-1&lt;=E$6-E$5+1, "         &lt;tr&gt;", IF(ROUNDUP(ROW(A651)/10, 0)-1=E$6-E$5+2, "      &lt;/table&gt;", "")))</f>
        <v xml:space="preserve">         &lt;tr&gt;</v>
      </c>
      <c r="B651" s="100">
        <f t="shared" ca="1" si="580"/>
        <v>65</v>
      </c>
    </row>
    <row r="652" spans="1:2">
      <c r="A652" s="100" t="str">
        <f t="shared" ref="A652" ca="1" si="589">IF(ROUNDUP(ROW(A652)/10, 0)-1=0, "          &lt;th scope=""col""&gt;Real&lt;/th&gt;", IF(ROUNDUP(ROW(A652)/10, 0)-1&lt;=E$6-E$5+1, "           &lt;td&gt;"&amp;INDIRECT("'Courses Complete'!E"&amp;ROUNDUP(ROW(A652)/10, 0)+E$5-2)&amp;"&lt;/td&gt;", ""))</f>
        <v xml:space="preserve">           &lt;td&gt;&lt;/td&gt;</v>
      </c>
      <c r="B652" s="100">
        <f t="shared" ca="1" si="580"/>
        <v>65</v>
      </c>
    </row>
    <row r="653" spans="1:2">
      <c r="A653" s="100" t="str">
        <f t="shared" ref="A653" ca="1" si="590">IF(ROUNDUP(ROW(A653)/10, 0)-1=0, "          &lt;th scope=""col""&gt;Type&lt;/th&gt;", IF(ROUNDUP(ROW(A653)/10, 0)-1&lt;=E$6-E$5+1, "           &lt;td&gt;"&amp;INDIRECT("'Courses Complete'!D"&amp;ROUNDUP(ROW(A653)/10, 0)+E$5-2)&amp;"&lt;/td&gt;", ""))</f>
        <v xml:space="preserve">           &lt;td&gt;Mtn valley&lt;/td&gt;</v>
      </c>
      <c r="B653" s="100">
        <f t="shared" ca="1" si="580"/>
        <v>65</v>
      </c>
    </row>
    <row r="654" spans="1:2">
      <c r="A654" s="100" t="str">
        <f t="shared" ref="A654" ca="1" si="591">IF(ROUNDUP(ROW(A654)/10, 0)-1=0, "          &lt;th scope=""col""&gt;Course&lt;/th&gt;", IF(ROUNDUP(ROW(A654)/10, 0)-1&lt;=E$6-E$5+1, "           &lt;td&gt;"&amp;IF(INDIRECT("'Courses Complete'!K"&amp;ROUNDUP(ROW(A654)/10, 0)+E$5-2)="", INDIRECT("'Courses Complete'!C"&amp;ROUNDUP(ROW(A654)/10, 0)+E$5-2), "&lt;a href=""../files/courses/"&amp;INDIRECT("'Courses Complete'!K"&amp;ROUNDUP(ROW(A654)/10, 0)+E$5-2)&amp;"""&gt;"&amp;INDIRECT("'Courses Complete'!C"&amp;ROUNDUP(ROW(A654)/10, 0)+E$5-2)&amp;"&lt;/a&gt;")&amp;"&lt;/td&gt;", ""))</f>
        <v xml:space="preserve">           &lt;td&gt;&lt;a href="../files/courses/cezannes_sanctuary.zip"&gt;Cezannes Sanctuary&lt;/a&gt;&lt;/td&gt;</v>
      </c>
      <c r="B654" s="100">
        <f t="shared" ca="1" si="580"/>
        <v>65</v>
      </c>
    </row>
    <row r="655" spans="1:2">
      <c r="A655" s="100" t="str">
        <f t="shared" ref="A655" ca="1" si="592">IF(ROUNDUP(ROW(A655)/10, 0)-1=0, "          &lt;th scope=""col""&gt;Designer&lt;/th&gt;", IF(ROUNDUP(ROW(A655)/10, 0)-1&lt;=E$6-E$5+1, "           &lt;td&gt;"&amp;INDIRECT("'Courses Complete'!L"&amp;ROUNDUP(ROW(A655)/10, 0)+E$5-2)&amp;"&lt;/td&gt;", ""))</f>
        <v xml:space="preserve">           &lt;td&gt;Robear Labranche&lt;/td&gt;</v>
      </c>
      <c r="B655" s="100">
        <f t="shared" ca="1" si="580"/>
        <v>65</v>
      </c>
    </row>
    <row r="656" spans="1:2">
      <c r="A656" s="100" t="str">
        <f t="shared" ref="A656" ca="1" si="593">IF(ROUNDUP(ROW(A656)/10, 0)-1=0, "          &lt;th class=""right_align"" scope=""col""&gt;Date&lt;/th&gt;", IF(ROUNDUP(ROW(A656)/10, 0)-1&lt;=E$6-E$5+1, "           &lt;td class=""right_align""&gt;"&amp;MONTH(INDIRECT("'Courses Complete'!N"&amp;ROUNDUP(ROW(A656)/10, 0)+E$5-2))&amp;"/"&amp;DAY(INDIRECT("'Courses Complete'!N"&amp;ROUNDUP(ROW(A656)/10, 0)+E$5-2))&amp;"/"&amp;YEAR(INDIRECT("'Courses Complete'!N"&amp;ROUNDUP(ROW(A656)/10, 0)+E$5-2))&amp;"&lt;/td&gt;", ""))</f>
        <v xml:space="preserve">           &lt;td class="right_align"&gt;1/9/2002&lt;/td&gt;</v>
      </c>
      <c r="B656" s="100">
        <f t="shared" ca="1" si="580"/>
        <v>65</v>
      </c>
    </row>
    <row r="657" spans="1:2">
      <c r="A657" s="100" t="str">
        <f t="shared" ref="A657" ca="1" si="594">IF(ROUNDUP(ROW(A657)/10, 0)-1=0, "          &lt;th class=""right_align"" scope=""col""&gt;Size&lt;/th&gt;", IF(ROUNDUP(ROW(A657)/10, 0)-1&lt;=E$6-E$5+1, "           &lt;td class=""right_align""&gt;"&amp;TEXT(ROUND(INDIRECT("'Courses Complete'!M"&amp;ROUNDUP(ROW(A657)/10, 0)+E$5-2), 1), "0.0")&amp;"&lt;/td&gt;", ""))</f>
        <v xml:space="preserve">           &lt;td class="right_align"&gt;9.6&lt;/td&gt;</v>
      </c>
      <c r="B657" s="100">
        <f t="shared" ca="1" si="580"/>
        <v>65</v>
      </c>
    </row>
    <row r="658" spans="1:2">
      <c r="A658" s="100" t="str">
        <f t="shared" ref="A658" ca="1" si="595">IF(ROUNDUP(ROW(A658)/10, 0)-1=0, "          &lt;th scope=""col""&gt;Images&lt;/th&gt;", IF(ROUNDUP(ROW(A658)/10, 0)-1&lt;=E$6-E$5+1, "           &lt;td&gt;"&amp;IF(INDIRECT("'Courses Complete'!F"&amp;ROUNDUP(ROW(A658)/10, 0)+E$5-2)="","","&lt;a href=""../pics/courses/"&amp;INDIRECT("'Courses Complete'!F"&amp;ROUNDUP(ROW(A658)/10, 0)+E$5-2)&amp;"""&gt;"&amp;IF(ISNUMBER(INDIRECT("'Courses Complete'!AG"&amp;ROUNDUP(ROW(A658)/10, 0)+E$5-2)), "#", "")&amp;INDIRECT("'Courses Complete'!AG"&amp;ROUNDUP(ROW(A658)/10, 0)+E$5-2)&amp;"&lt;/a&gt;")&amp;IF(INDIRECT("'Courses Complete'!G"&amp;ROUNDUP(ROW(A658)/10, 0)+E$5-2)="","",", &lt;a href=""../pics/courses/"&amp;INDIRECT("'Courses Complete'!G"&amp;ROUNDUP(ROW(A658)/10, 0)+E$5-2)&amp;"""&gt;"&amp;IF(ISNUMBER(INDIRECT("'Courses Complete'!AH"&amp;ROUNDUP(ROW(A658)/10, 0)+E$5-2)), "#", "")&amp;INDIRECT("'Courses Complete'!AH"&amp;ROUNDUP(ROW(A658)/10, 0)+E$5-2)&amp;"&lt;/a&gt;")&amp;IF(INDIRECT("'Courses Complete'!H"&amp;ROUNDUP(ROW(A658)/10, 0)+E$5-2)="","",", &lt;a href=""../pics/courses/"&amp;INDIRECT("'Courses Complete'!H"&amp;ROUNDUP(ROW(A658)/10, 0)+E$5-2)&amp;"""&gt;"&amp;IF(ISNUMBER(INDIRECT("'Courses Complete'!AI"&amp;ROUNDUP(ROW(A658)/10, 0)+E$5-2)), "#", "")&amp;INDIRECT("'Courses Complete'!AI"&amp;ROUNDUP(ROW(A658)/10, 0)+E$5-2)&amp;"&lt;/a&gt;")&amp;IF(INDIRECT("'Courses Complete'!I"&amp;ROUNDUP(ROW(A658)/10, 0)+E$5-2)="","",", &lt;a href=""../pics/courses/"&amp;INDIRECT("'Courses Complete'!I"&amp;ROUNDUP(ROW(A658)/10, 0)+E$5-2)&amp;"""&gt;"&amp;IF(ISNUMBER(INDIRECT("'Courses Complete'!AJ"&amp;ROUNDUP(ROW(A658)/10, 0)+E$5-2)), "#", "")&amp;INDIRECT("'Courses Complete'!AJ"&amp;ROUNDUP(ROW(A658)/10, 0)+E$5-2)&amp;"&lt;/a&gt;")&amp;IF(INDIRECT("'Courses Complete'!J"&amp;ROUNDUP(ROW(A658)/10, 0)+E$5-2)="","",", &lt;a href=""../pics/courses/"&amp;INDIRECT("'Courses Complete'!J"&amp;ROUNDUP(ROW(A658)/10, 0)+E$5-2)&amp;"""&gt;"&amp;IF(ISNUMBER(INDIRECT("'Courses Complete'!AK"&amp;ROUNDUP(ROW(A658)/10, 0)+E$5-2)), "#", "")&amp;INDIRECT("'Courses Complete'!AK"&amp;ROUNDUP(ROW(A658)/10, 0)+E$5-2)&amp;"&lt;/a&gt;")&amp;"&lt;/td&gt;", ""))</f>
        <v xml:space="preserve">           &lt;td&gt;&lt;a href="../pics/courses/cezannes_sancturary_hole02.jpg"&gt;#2&lt;/a&gt;, &lt;a href="../pics/courses/cezannes_sancturary_hole15.jpg"&gt;#15&lt;/a&gt;&lt;/td&gt;</v>
      </c>
      <c r="B658" s="100">
        <f t="shared" ca="1" si="580"/>
        <v>65</v>
      </c>
    </row>
    <row r="659" spans="1:2">
      <c r="A659" s="100" t="str">
        <f ca="1">IF(ROUNDUP(ROW(A659)/10, 0)-1=0, "          &lt;th scope=""col""&gt;Libraries&lt;/th&gt;", IF(ROUNDUP(ROW(A659)/10, 0)-1&lt;=E$6-E$5+1, "           &lt;td&gt;"&amp;IF(INDIRECT("'Courses Complete'!O"&amp;ROUNDUP(ROW(A659)/10, 0)+E$5-2)="", "N/A", "&lt;a href=""../files/libraries/"&amp;VLOOKUP(INDIRECT("'Courses Complete'!O"&amp;ROUNDUP(ROW(A659)/10, 0)+E$5-2),Libraries!$B:$D,3, 0)&amp;"""&gt;"&amp;INDIRECT("'Courses Complete'!O"&amp;ROUNDUP(ROW(A659)/10, 0)+E$5-2)&amp;"&lt;/a&gt;")&amp;IF(INDIRECT("'Courses Complete'!P"&amp;ROUNDUP(ROW(A659)/10, 0)+E$5-2)="", "", ", &lt;a href=""../files/libraries/"&amp;VLOOKUP(INDIRECT("'Courses Complete'!P"&amp;ROUNDUP(ROW(A659)/10, 0)+E$5-2),Libraries!$B:$D,3, 0)&amp;"""&gt;"&amp;INDIRECT("'Courses Complete'!P"&amp;ROUNDUP(ROW(A659)/10, 0)+E$5-2)&amp;"&lt;/a&gt;")&amp;IF(INDIRECT("'Courses Complete'!Q"&amp;ROUNDUP(ROW(A659)/10, 0)+E$5-2)="", "", ", &lt;a href=""../files/libraries/"&amp;VLOOKUP(INDIRECT("'Courses Complete'!Q"&amp;ROUNDUP(ROW(A659)/10, 0)+E$5-2),Libraries!$B:$D,3, 0)&amp;"""&gt;"&amp;INDIRECT("'Courses Complete'!Q"&amp;ROUNDUP(ROW(A659)/10, 0)+E$5-2)&amp;"&lt;/a&gt;")&amp;IF(INDIRECT("'Courses Complete'!R"&amp;ROUNDUP(ROW(A659)/10, 0)+E$5-2)="", "", ", &lt;a href=""../files/libraries/"&amp;VLOOKUP(INDIRECT("'Courses Complete'!R"&amp;ROUNDUP(ROW(A659)/10, 0)+E$5-2),Libraries!$B:$D,3, 0)&amp;"""&gt;"&amp;INDIRECT("'Courses Complete'!R"&amp;ROUNDUP(ROW(A659)/10, 0)+E$5-2)&amp;"&lt;/a&gt;")&amp;IF(INDIRECT("'Courses Complete'!S"&amp;ROUNDUP(ROW(A659)/10, 0)+E$5-2)="", "", ", &lt;a href=""../files/libraries/"&amp;VLOOKUP(INDIRECT("'Courses Complete'!S"&amp;ROUNDUP(ROW(A659)/10, 0)+E$5-2),Libraries!$B:$D,3, 0)&amp;"""&gt;"&amp;INDIRECT("'Courses Complete'!S"&amp;ROUNDUP(ROW(A659)/10, 0)+E$5-2)&amp;"&lt;/a&gt;")&amp;IF(INDIRECT("'Courses Complete'!T"&amp;ROUNDUP(ROW(A659)/10, 0)+E$5-2)="", "", ", &lt;a href=""../files/libraries/"&amp;VLOOKUP(INDIRECT("'Courses Complete'!T"&amp;ROUNDUP(ROW(A659)/10, 0)+E$5-2),Libraries!$B:$D,3, 0)&amp;"""&gt;"&amp;INDIRECT("'Courses Complete'!T"&amp;ROUNDUP(ROW(A659)/10, 0)+E$5-2)&amp;"&lt;/a&gt;")&amp;IF(INDIRECT("'Courses Complete'!U"&amp;ROUNDUP(ROW(A659)/10, 0)+E$5-2)="", "", ", &lt;a href=""../files/libraries/"&amp;VLOOKUP(INDIRECT("'Courses Complete'!U"&amp;ROUNDUP(ROW(A659)/10, 0)+E$5-2),Libraries!$B:$D,3, 0)&amp;"""&gt;"&amp;INDIRECT("'Courses Complete'!U"&amp;ROUNDUP(ROW(A659)/10, 0)+E$5-2)&amp;"&lt;/a&gt;")&amp;IF(INDIRECT("'Courses Complete'!V"&amp;ROUNDUP(ROW(A659)/10, 0)+E$5-2)="", "", ", &lt;a href=""../files/libraries/"&amp;VLOOKUP(INDIRECT("'Courses Complete'!V"&amp;ROUNDUP(ROW(A659)/10, 0)+E$5-2),Libraries!$B:$D,3, 0)&amp;"""&gt;"&amp;INDIRECT("'Courses Complete'!V"&amp;ROUNDUP(ROW(A659)/10, 0)+E$5-2)&amp;"&lt;/a&gt;")&amp;IF(INDIRECT("'Courses Complete'!W"&amp;ROUNDUP(ROW(A659)/10, 0)+E$5-2)="", "", ", &lt;a href=""../files/libraries/"&amp;VLOOKUP(INDIRECT("'Courses Complete'!W"&amp;ROUNDUP(ROW(A659)/10, 0)+E$5-2),Libraries!$B:$D,3, 0)&amp;"""&gt;"&amp;INDIRECT("'Courses Complete'!W"&amp;ROUNDUP(ROW(A659)/10, 0)+E$5-2)&amp;"&lt;/a&gt;")&amp;IF(INDIRECT("'Courses Complete'!X"&amp;ROUNDUP(ROW(A659)/10, 0)+E$5-2)="", "", ", &lt;a href=""../files/libraries/"&amp;VLOOKUP(INDIRECT("'Courses Complete'!X"&amp;ROUNDUP(ROW(A659)/10, 0)+E$5-2),Libraries!$B:$D,3, 0)&amp;"""&gt;"&amp;INDIRECT("'Courses Complete'!X"&amp;ROUNDUP(ROW(A659)/10, 0)+E$5-2)&amp;IF(INDIRECT("'Courses Complete'!Y"&amp;ROUNDUP(ROW(A659)/10, 0)+E$5-2)="", "", ", &lt;a href=""../files/libraries/"&amp;VLOOKUP(INDIRECT("'Courses Complete'!Y"&amp;ROUNDUP(ROW(A659)/10, 0)+E$5-2),Libraries!$B:$D,3, 0)&amp;"""&gt;"&amp;INDIRECT("'Courses Complete'!Y"&amp;ROUNDUP(ROW(A659)/10, 0)+E$5-2)&amp;"&lt;/a&gt;")&amp;"&lt;/a&gt;")&amp;IF(INDIRECT("'Courses Complete'!Z"&amp;ROUNDUP(ROW(A659)/10, 0)+E$5-2)="", "", ", &lt;a href=""../files/libraries/"&amp;VLOOKUP(INDIRECT("'Courses Complete'!Z"&amp;ROUNDUP(ROW(A659)/10, 0)+E$5-2),Libraries!$B:$D,3, 0)&amp;"""&gt;"&amp;INDIRECT("'Courses Complete'!Z"&amp;ROUNDUP(ROW(A659)/10, 0)+E$5-2)&amp;"&lt;/a&gt;")&amp;IF(INDIRECT("'Courses Complete'!AA"&amp;ROUNDUP(ROW(A659)/10, 0)+E$5-2)="", "", ", &lt;a href=""../files/libraries/"&amp;VLOOKUP(INDIRECT("'Courses Complete'!AA"&amp;ROUNDUP(ROW(A659)/10, 0)+E$5-2),Libraries!$B:$D,3, 0)&amp;"""&gt;"&amp;INDIRECT("'Courses Complete'!AA"&amp;ROUNDUP(ROW(A659)/10, 0)+E$5-2)&amp;"&lt;/a&gt;")&amp;IF(INDIRECT("'Courses Complete'!AB"&amp;ROUNDUP(ROW(A659)/10, 0)+E$5-2)="", "", ", &lt;a href=""../files/libraries/"&amp;VLOOKUP(INDIRECT("'Courses Complete'!AB"&amp;ROUNDUP(ROW(A659)/10, 0)+E$5-2),Libraries!$B:$D,3, 0)&amp;"""&gt;"&amp;INDIRECT("'Courses Complete'!AB"&amp;ROUNDUP(ROW(A659)/10, 0)+E$5-2)&amp;"&lt;/a&gt;")&amp;IF(INDIRECT("'Courses Complete'!AC"&amp;ROUNDUP(ROW(A659)/10, 0)+E$5-2)="", "", ", &lt;a href=""../files/libraries/"&amp;VLOOKUP(INDIRECT("'Courses Complete'!AC"&amp;ROUNDUP(ROW(A659)/10, 0)+E$5-2),Libraries!$B:$D,3, 0)&amp;"""&gt;"&amp;INDIRECT("'Courses Complete'!AC"&amp;ROUNDUP(ROW(A659)/10, 0)+E$5-2)&amp;"&lt;/a&gt;")&amp;IF(INDIRECT("'Courses Complete'!AD"&amp;ROUNDUP(ROW(A659)/10, 0)+E$5-2)="", "", ", &lt;a href=""../files/libraries/"&amp;VLOOKUP(INDIRECT("'Courses Complete'!AD"&amp;ROUNDUP(ROW(A659)/10, 0)+E$5-2),Libraries!$B:$D,3, 0)&amp;"""&gt;"&amp;INDIRECT("'Courses Complete'!AD"&amp;ROUNDUP(ROW(A659)/10, 0)+E$5-2)&amp;"&lt;/a&gt;")&amp;IF(INDIRECT("'Courses Complete'!AE"&amp;ROUNDUP(ROW(A659)/10, 0)+E$5-2)="", "", ", &lt;a href=""../files/libraries/"&amp;VLOOKUP(INDIRECT("'Courses Complete'!AE"&amp;ROUNDUP(ROW(A659)/10, 0)+E$5-2),Libraries!$B:$D,3, 0)&amp;"""&gt;"&amp;INDIRECT("'Courses Complete'!AE"&amp;ROUNDUP(ROW(A659)/10, 0)+E$5-2)&amp;"&lt;/a&gt;")&amp;IF(INDIRECT("'Courses Complete'!AF"&amp;ROUNDUP(ROW(A659)/10, 0)+E$5-2)="", "", ", &lt;a href=""../files/libraries/"&amp;VLOOKUP(INDIRECT("'Courses Complete'!AF"&amp;ROUNDUP(ROW(A659)/10, 0)+E$5-2),Libraries!$B:$D,3, 0)&amp;"""&gt;"&amp;INDIRECT("'Courses Complete'!AF"&amp;ROUNDUP(ROW(A659)/10, 0)+E$5-2)&amp;"&lt;/a&gt;")&amp;"&lt;/td&gt;", ""))</f>
        <v xml:space="preserve">           &lt;td&gt;&lt;a href="../files/libraries/august.zip"&gt;august&lt;/a&gt;, &lt;a href="../files/libraries/blackheath.zip"&gt;blackheath&lt;/a&gt;, &lt;a href="../files/libraries/victorian.zip"&gt;victorian&lt;/a&gt;&lt;/td&gt;</v>
      </c>
      <c r="B659" s="100">
        <f t="shared" ca="1" si="580"/>
        <v>65</v>
      </c>
    </row>
    <row r="660" spans="1:2">
      <c r="A660" s="100" t="str">
        <f t="shared" ref="A660" ca="1" si="596">IF(ROUNDUP(ROW(A660)/10, 0)-1=0, "        &lt;/tr&gt;", IF(ROUNDUP(ROW(A660)/10, 0)-1&lt;=E$6-E$5+1, "         &lt;/tr&gt;", ""))</f>
        <v xml:space="preserve">         &lt;/tr&gt;</v>
      </c>
      <c r="B660" s="100">
        <f t="shared" ca="1" si="580"/>
        <v>65</v>
      </c>
    </row>
    <row r="661" spans="1:2">
      <c r="A661" s="100" t="str">
        <f t="shared" ref="A661" ca="1" si="597">IF(ROUNDUP(ROW(A661)/10, 0)-1=0, "&lt;table class=""horz_head line_divide""&gt;&lt;tr &gt;", IF(ROUNDUP(ROW(A661)/10, 0)-1&lt;=E$6-E$5+1, "         &lt;tr&gt;", IF(ROUNDUP(ROW(A661)/10, 0)-1=E$6-E$5+2, "      &lt;/table&gt;", "")))</f>
        <v xml:space="preserve">         &lt;tr&gt;</v>
      </c>
      <c r="B661" s="100">
        <f t="shared" ca="1" si="580"/>
        <v>66</v>
      </c>
    </row>
    <row r="662" spans="1:2">
      <c r="A662" s="100" t="str">
        <f t="shared" ref="A662" ca="1" si="598">IF(ROUNDUP(ROW(A662)/10, 0)-1=0, "          &lt;th scope=""col""&gt;Real&lt;/th&gt;", IF(ROUNDUP(ROW(A662)/10, 0)-1&lt;=E$6-E$5+1, "           &lt;td&gt;"&amp;INDIRECT("'Courses Complete'!E"&amp;ROUNDUP(ROW(A662)/10, 0)+E$5-2)&amp;"&lt;/td&gt;", ""))</f>
        <v xml:space="preserve">           &lt;td&gt;&lt;/td&gt;</v>
      </c>
      <c r="B662" s="100">
        <f t="shared" ca="1" si="580"/>
        <v>66</v>
      </c>
    </row>
    <row r="663" spans="1:2">
      <c r="A663" s="100" t="str">
        <f t="shared" ref="A663" ca="1" si="599">IF(ROUNDUP(ROW(A663)/10, 0)-1=0, "          &lt;th scope=""col""&gt;Type&lt;/th&gt;", IF(ROUNDUP(ROW(A663)/10, 0)-1&lt;=E$6-E$5+1, "           &lt;td&gt;"&amp;INDIRECT("'Courses Complete'!D"&amp;ROUNDUP(ROW(A663)/10, 0)+E$5-2)&amp;"&lt;/td&gt;", ""))</f>
        <v xml:space="preserve">           &lt;td&gt;Mtn valley&lt;/td&gt;</v>
      </c>
      <c r="B663" s="100">
        <f t="shared" ca="1" si="580"/>
        <v>66</v>
      </c>
    </row>
    <row r="664" spans="1:2">
      <c r="A664" s="100" t="str">
        <f t="shared" ref="A664" ca="1" si="600">IF(ROUNDUP(ROW(A664)/10, 0)-1=0, "          &lt;th scope=""col""&gt;Course&lt;/th&gt;", IF(ROUNDUP(ROW(A664)/10, 0)-1&lt;=E$6-E$5+1, "           &lt;td&gt;"&amp;IF(INDIRECT("'Courses Complete'!K"&amp;ROUNDUP(ROW(A664)/10, 0)+E$5-2)="", INDIRECT("'Courses Complete'!C"&amp;ROUNDUP(ROW(A664)/10, 0)+E$5-2), "&lt;a href=""../files/courses/"&amp;INDIRECT("'Courses Complete'!K"&amp;ROUNDUP(ROW(A664)/10, 0)+E$5-2)&amp;"""&gt;"&amp;INDIRECT("'Courses Complete'!C"&amp;ROUNDUP(ROW(A664)/10, 0)+E$5-2)&amp;"&lt;/a&gt;")&amp;"&lt;/td&gt;", ""))</f>
        <v xml:space="preserve">           &lt;td&gt;&lt;a href="../files/courses/cga_at_cherokee_run.zip"&gt;CGA @ Cherokee Run&lt;/a&gt;&lt;/td&gt;</v>
      </c>
      <c r="B664" s="100">
        <f t="shared" ca="1" si="580"/>
        <v>66</v>
      </c>
    </row>
    <row r="665" spans="1:2">
      <c r="A665" s="100" t="str">
        <f t="shared" ref="A665" ca="1" si="601">IF(ROUNDUP(ROW(A665)/10, 0)-1=0, "          &lt;th scope=""col""&gt;Designer&lt;/th&gt;", IF(ROUNDUP(ROW(A665)/10, 0)-1&lt;=E$6-E$5+1, "           &lt;td&gt;"&amp;INDIRECT("'Courses Complete'!L"&amp;ROUNDUP(ROW(A665)/10, 0)+E$5-2)&amp;"&lt;/td&gt;", ""))</f>
        <v xml:space="preserve">           &lt;td&gt;Brad (Clack) Mabie&lt;/td&gt;</v>
      </c>
      <c r="B665" s="100">
        <f t="shared" ca="1" si="580"/>
        <v>66</v>
      </c>
    </row>
    <row r="666" spans="1:2">
      <c r="A666" s="100" t="str">
        <f t="shared" ref="A666" ca="1" si="602">IF(ROUNDUP(ROW(A666)/10, 0)-1=0, "          &lt;th class=""right_align"" scope=""col""&gt;Date&lt;/th&gt;", IF(ROUNDUP(ROW(A666)/10, 0)-1&lt;=E$6-E$5+1, "           &lt;td class=""right_align""&gt;"&amp;MONTH(INDIRECT("'Courses Complete'!N"&amp;ROUNDUP(ROW(A666)/10, 0)+E$5-2))&amp;"/"&amp;DAY(INDIRECT("'Courses Complete'!N"&amp;ROUNDUP(ROW(A666)/10, 0)+E$5-2))&amp;"/"&amp;YEAR(INDIRECT("'Courses Complete'!N"&amp;ROUNDUP(ROW(A666)/10, 0)+E$5-2))&amp;"&lt;/td&gt;", ""))</f>
        <v xml:space="preserve">           &lt;td class="right_align"&gt;2/24/2002&lt;/td&gt;</v>
      </c>
      <c r="B666" s="100">
        <f t="shared" ca="1" si="580"/>
        <v>66</v>
      </c>
    </row>
    <row r="667" spans="1:2">
      <c r="A667" s="100" t="str">
        <f t="shared" ref="A667" ca="1" si="603">IF(ROUNDUP(ROW(A667)/10, 0)-1=0, "          &lt;th class=""right_align"" scope=""col""&gt;Size&lt;/th&gt;", IF(ROUNDUP(ROW(A667)/10, 0)-1&lt;=E$6-E$5+1, "           &lt;td class=""right_align""&gt;"&amp;TEXT(ROUND(INDIRECT("'Courses Complete'!M"&amp;ROUNDUP(ROW(A667)/10, 0)+E$5-2), 1), "0.0")&amp;"&lt;/td&gt;", ""))</f>
        <v xml:space="preserve">           &lt;td class="right_align"&gt;19.5&lt;/td&gt;</v>
      </c>
      <c r="B667" s="100">
        <f t="shared" ca="1" si="580"/>
        <v>66</v>
      </c>
    </row>
    <row r="668" spans="1:2">
      <c r="A668" s="100" t="str">
        <f t="shared" ref="A668" ca="1" si="604">IF(ROUNDUP(ROW(A668)/10, 0)-1=0, "          &lt;th scope=""col""&gt;Images&lt;/th&gt;", IF(ROUNDUP(ROW(A668)/10, 0)-1&lt;=E$6-E$5+1, "           &lt;td&gt;"&amp;IF(INDIRECT("'Courses Complete'!F"&amp;ROUNDUP(ROW(A668)/10, 0)+E$5-2)="","","&lt;a href=""../pics/courses/"&amp;INDIRECT("'Courses Complete'!F"&amp;ROUNDUP(ROW(A668)/10, 0)+E$5-2)&amp;"""&gt;"&amp;IF(ISNUMBER(INDIRECT("'Courses Complete'!AG"&amp;ROUNDUP(ROW(A668)/10, 0)+E$5-2)), "#", "")&amp;INDIRECT("'Courses Complete'!AG"&amp;ROUNDUP(ROW(A668)/10, 0)+E$5-2)&amp;"&lt;/a&gt;")&amp;IF(INDIRECT("'Courses Complete'!G"&amp;ROUNDUP(ROW(A668)/10, 0)+E$5-2)="","",", &lt;a href=""../pics/courses/"&amp;INDIRECT("'Courses Complete'!G"&amp;ROUNDUP(ROW(A668)/10, 0)+E$5-2)&amp;"""&gt;"&amp;IF(ISNUMBER(INDIRECT("'Courses Complete'!AH"&amp;ROUNDUP(ROW(A668)/10, 0)+E$5-2)), "#", "")&amp;INDIRECT("'Courses Complete'!AH"&amp;ROUNDUP(ROW(A668)/10, 0)+E$5-2)&amp;"&lt;/a&gt;")&amp;IF(INDIRECT("'Courses Complete'!H"&amp;ROUNDUP(ROW(A668)/10, 0)+E$5-2)="","",", &lt;a href=""../pics/courses/"&amp;INDIRECT("'Courses Complete'!H"&amp;ROUNDUP(ROW(A668)/10, 0)+E$5-2)&amp;"""&gt;"&amp;IF(ISNUMBER(INDIRECT("'Courses Complete'!AI"&amp;ROUNDUP(ROW(A668)/10, 0)+E$5-2)), "#", "")&amp;INDIRECT("'Courses Complete'!AI"&amp;ROUNDUP(ROW(A668)/10, 0)+E$5-2)&amp;"&lt;/a&gt;")&amp;IF(INDIRECT("'Courses Complete'!I"&amp;ROUNDUP(ROW(A668)/10, 0)+E$5-2)="","",", &lt;a href=""../pics/courses/"&amp;INDIRECT("'Courses Complete'!I"&amp;ROUNDUP(ROW(A668)/10, 0)+E$5-2)&amp;"""&gt;"&amp;IF(ISNUMBER(INDIRECT("'Courses Complete'!AJ"&amp;ROUNDUP(ROW(A668)/10, 0)+E$5-2)), "#", "")&amp;INDIRECT("'Courses Complete'!AJ"&amp;ROUNDUP(ROW(A668)/10, 0)+E$5-2)&amp;"&lt;/a&gt;")&amp;IF(INDIRECT("'Courses Complete'!J"&amp;ROUNDUP(ROW(A668)/10, 0)+E$5-2)="","",", &lt;a href=""../pics/courses/"&amp;INDIRECT("'Courses Complete'!J"&amp;ROUNDUP(ROW(A668)/10, 0)+E$5-2)&amp;"""&gt;"&amp;IF(ISNUMBER(INDIRECT("'Courses Complete'!AK"&amp;ROUNDUP(ROW(A668)/10, 0)+E$5-2)), "#", "")&amp;INDIRECT("'Courses Complete'!AK"&amp;ROUNDUP(ROW(A668)/10, 0)+E$5-2)&amp;"&lt;/a&gt;")&amp;"&lt;/td&gt;", ""))</f>
        <v xml:space="preserve">           &lt;td&gt;&lt;a href="../pics/courses/cga_at_cherokee_run_splash.jpg"&gt;Sp&lt;/a&gt;, &lt;a href="../pics/courses/cga_at_cherokee_run_hole10.jpg"&gt;#10&lt;/a&gt;&lt;/td&gt;</v>
      </c>
      <c r="B668" s="100">
        <f t="shared" ca="1" si="580"/>
        <v>66</v>
      </c>
    </row>
    <row r="669" spans="1:2">
      <c r="A669" s="100" t="str">
        <f ca="1">IF(ROUNDUP(ROW(A669)/10, 0)-1=0, "          &lt;th scope=""col""&gt;Libraries&lt;/th&gt;", IF(ROUNDUP(ROW(A669)/10, 0)-1&lt;=E$6-E$5+1, "           &lt;td&gt;"&amp;IF(INDIRECT("'Courses Complete'!O"&amp;ROUNDUP(ROW(A669)/10, 0)+E$5-2)="", "N/A", "&lt;a href=""../files/libraries/"&amp;VLOOKUP(INDIRECT("'Courses Complete'!O"&amp;ROUNDUP(ROW(A669)/10, 0)+E$5-2),Libraries!$B:$D,3, 0)&amp;"""&gt;"&amp;INDIRECT("'Courses Complete'!O"&amp;ROUNDUP(ROW(A669)/10, 0)+E$5-2)&amp;"&lt;/a&gt;")&amp;IF(INDIRECT("'Courses Complete'!P"&amp;ROUNDUP(ROW(A669)/10, 0)+E$5-2)="", "", ", &lt;a href=""../files/libraries/"&amp;VLOOKUP(INDIRECT("'Courses Complete'!P"&amp;ROUNDUP(ROW(A669)/10, 0)+E$5-2),Libraries!$B:$D,3, 0)&amp;"""&gt;"&amp;INDIRECT("'Courses Complete'!P"&amp;ROUNDUP(ROW(A669)/10, 0)+E$5-2)&amp;"&lt;/a&gt;")&amp;IF(INDIRECT("'Courses Complete'!Q"&amp;ROUNDUP(ROW(A669)/10, 0)+E$5-2)="", "", ", &lt;a href=""../files/libraries/"&amp;VLOOKUP(INDIRECT("'Courses Complete'!Q"&amp;ROUNDUP(ROW(A669)/10, 0)+E$5-2),Libraries!$B:$D,3, 0)&amp;"""&gt;"&amp;INDIRECT("'Courses Complete'!Q"&amp;ROUNDUP(ROW(A669)/10, 0)+E$5-2)&amp;"&lt;/a&gt;")&amp;IF(INDIRECT("'Courses Complete'!R"&amp;ROUNDUP(ROW(A669)/10, 0)+E$5-2)="", "", ", &lt;a href=""../files/libraries/"&amp;VLOOKUP(INDIRECT("'Courses Complete'!R"&amp;ROUNDUP(ROW(A669)/10, 0)+E$5-2),Libraries!$B:$D,3, 0)&amp;"""&gt;"&amp;INDIRECT("'Courses Complete'!R"&amp;ROUNDUP(ROW(A669)/10, 0)+E$5-2)&amp;"&lt;/a&gt;")&amp;IF(INDIRECT("'Courses Complete'!S"&amp;ROUNDUP(ROW(A669)/10, 0)+E$5-2)="", "", ", &lt;a href=""../files/libraries/"&amp;VLOOKUP(INDIRECT("'Courses Complete'!S"&amp;ROUNDUP(ROW(A669)/10, 0)+E$5-2),Libraries!$B:$D,3, 0)&amp;"""&gt;"&amp;INDIRECT("'Courses Complete'!S"&amp;ROUNDUP(ROW(A669)/10, 0)+E$5-2)&amp;"&lt;/a&gt;")&amp;IF(INDIRECT("'Courses Complete'!T"&amp;ROUNDUP(ROW(A669)/10, 0)+E$5-2)="", "", ", &lt;a href=""../files/libraries/"&amp;VLOOKUP(INDIRECT("'Courses Complete'!T"&amp;ROUNDUP(ROW(A669)/10, 0)+E$5-2),Libraries!$B:$D,3, 0)&amp;"""&gt;"&amp;INDIRECT("'Courses Complete'!T"&amp;ROUNDUP(ROW(A669)/10, 0)+E$5-2)&amp;"&lt;/a&gt;")&amp;IF(INDIRECT("'Courses Complete'!U"&amp;ROUNDUP(ROW(A669)/10, 0)+E$5-2)="", "", ", &lt;a href=""../files/libraries/"&amp;VLOOKUP(INDIRECT("'Courses Complete'!U"&amp;ROUNDUP(ROW(A669)/10, 0)+E$5-2),Libraries!$B:$D,3, 0)&amp;"""&gt;"&amp;INDIRECT("'Courses Complete'!U"&amp;ROUNDUP(ROW(A669)/10, 0)+E$5-2)&amp;"&lt;/a&gt;")&amp;IF(INDIRECT("'Courses Complete'!V"&amp;ROUNDUP(ROW(A669)/10, 0)+E$5-2)="", "", ", &lt;a href=""../files/libraries/"&amp;VLOOKUP(INDIRECT("'Courses Complete'!V"&amp;ROUNDUP(ROW(A669)/10, 0)+E$5-2),Libraries!$B:$D,3, 0)&amp;"""&gt;"&amp;INDIRECT("'Courses Complete'!V"&amp;ROUNDUP(ROW(A669)/10, 0)+E$5-2)&amp;"&lt;/a&gt;")&amp;IF(INDIRECT("'Courses Complete'!W"&amp;ROUNDUP(ROW(A669)/10, 0)+E$5-2)="", "", ", &lt;a href=""../files/libraries/"&amp;VLOOKUP(INDIRECT("'Courses Complete'!W"&amp;ROUNDUP(ROW(A669)/10, 0)+E$5-2),Libraries!$B:$D,3, 0)&amp;"""&gt;"&amp;INDIRECT("'Courses Complete'!W"&amp;ROUNDUP(ROW(A669)/10, 0)+E$5-2)&amp;"&lt;/a&gt;")&amp;IF(INDIRECT("'Courses Complete'!X"&amp;ROUNDUP(ROW(A669)/10, 0)+E$5-2)="", "", ", &lt;a href=""../files/libraries/"&amp;VLOOKUP(INDIRECT("'Courses Complete'!X"&amp;ROUNDUP(ROW(A669)/10, 0)+E$5-2),Libraries!$B:$D,3, 0)&amp;"""&gt;"&amp;INDIRECT("'Courses Complete'!X"&amp;ROUNDUP(ROW(A669)/10, 0)+E$5-2)&amp;IF(INDIRECT("'Courses Complete'!Y"&amp;ROUNDUP(ROW(A669)/10, 0)+E$5-2)="", "", ", &lt;a href=""../files/libraries/"&amp;VLOOKUP(INDIRECT("'Courses Complete'!Y"&amp;ROUNDUP(ROW(A669)/10, 0)+E$5-2),Libraries!$B:$D,3, 0)&amp;"""&gt;"&amp;INDIRECT("'Courses Complete'!Y"&amp;ROUNDUP(ROW(A669)/10, 0)+E$5-2)&amp;"&lt;/a&gt;")&amp;"&lt;/a&gt;")&amp;IF(INDIRECT("'Courses Complete'!Z"&amp;ROUNDUP(ROW(A669)/10, 0)+E$5-2)="", "", ", &lt;a href=""../files/libraries/"&amp;VLOOKUP(INDIRECT("'Courses Complete'!Z"&amp;ROUNDUP(ROW(A669)/10, 0)+E$5-2),Libraries!$B:$D,3, 0)&amp;"""&gt;"&amp;INDIRECT("'Courses Complete'!Z"&amp;ROUNDUP(ROW(A669)/10, 0)+E$5-2)&amp;"&lt;/a&gt;")&amp;IF(INDIRECT("'Courses Complete'!AA"&amp;ROUNDUP(ROW(A669)/10, 0)+E$5-2)="", "", ", &lt;a href=""../files/libraries/"&amp;VLOOKUP(INDIRECT("'Courses Complete'!AA"&amp;ROUNDUP(ROW(A669)/10, 0)+E$5-2),Libraries!$B:$D,3, 0)&amp;"""&gt;"&amp;INDIRECT("'Courses Complete'!AA"&amp;ROUNDUP(ROW(A669)/10, 0)+E$5-2)&amp;"&lt;/a&gt;")&amp;IF(INDIRECT("'Courses Complete'!AB"&amp;ROUNDUP(ROW(A669)/10, 0)+E$5-2)="", "", ", &lt;a href=""../files/libraries/"&amp;VLOOKUP(INDIRECT("'Courses Complete'!AB"&amp;ROUNDUP(ROW(A669)/10, 0)+E$5-2),Libraries!$B:$D,3, 0)&amp;"""&gt;"&amp;INDIRECT("'Courses Complete'!AB"&amp;ROUNDUP(ROW(A669)/10, 0)+E$5-2)&amp;"&lt;/a&gt;")&amp;IF(INDIRECT("'Courses Complete'!AC"&amp;ROUNDUP(ROW(A669)/10, 0)+E$5-2)="", "", ", &lt;a href=""../files/libraries/"&amp;VLOOKUP(INDIRECT("'Courses Complete'!AC"&amp;ROUNDUP(ROW(A669)/10, 0)+E$5-2),Libraries!$B:$D,3, 0)&amp;"""&gt;"&amp;INDIRECT("'Courses Complete'!AC"&amp;ROUNDUP(ROW(A669)/10, 0)+E$5-2)&amp;"&lt;/a&gt;")&amp;IF(INDIRECT("'Courses Complete'!AD"&amp;ROUNDUP(ROW(A669)/10, 0)+E$5-2)="", "", ", &lt;a href=""../files/libraries/"&amp;VLOOKUP(INDIRECT("'Courses Complete'!AD"&amp;ROUNDUP(ROW(A669)/10, 0)+E$5-2),Libraries!$B:$D,3, 0)&amp;"""&gt;"&amp;INDIRECT("'Courses Complete'!AD"&amp;ROUNDUP(ROW(A669)/10, 0)+E$5-2)&amp;"&lt;/a&gt;")&amp;IF(INDIRECT("'Courses Complete'!AE"&amp;ROUNDUP(ROW(A669)/10, 0)+E$5-2)="", "", ", &lt;a href=""../files/libraries/"&amp;VLOOKUP(INDIRECT("'Courses Complete'!AE"&amp;ROUNDUP(ROW(A669)/10, 0)+E$5-2),Libraries!$B:$D,3, 0)&amp;"""&gt;"&amp;INDIRECT("'Courses Complete'!AE"&amp;ROUNDUP(ROW(A669)/10, 0)+E$5-2)&amp;"&lt;/a&gt;")&amp;IF(INDIRECT("'Courses Complete'!AF"&amp;ROUNDUP(ROW(A669)/10, 0)+E$5-2)="", "", ", &lt;a href=""../files/libraries/"&amp;VLOOKUP(INDIRECT("'Courses Complete'!AF"&amp;ROUNDUP(ROW(A669)/10, 0)+E$5-2),Libraries!$B:$D,3, 0)&amp;"""&gt;"&amp;INDIRECT("'Courses Complete'!AF"&amp;ROUNDUP(ROW(A669)/10, 0)+E$5-2)&amp;"&lt;/a&gt;")&amp;"&lt;/td&gt;", ""))</f>
        <v xml:space="preserve">           &lt;td&gt;&lt;a href="../files/libraries/ccove.zip"&gt;ccove&lt;/a&gt;, &lt;a href="../files/libraries/magallowaymountainver2.zip"&gt;magallowaymountainver2&lt;/a&gt;, &lt;a href="../files/libraries/cherokeerun.zip"&gt;cherokeerun&lt;/a&gt;&lt;/td&gt;</v>
      </c>
      <c r="B669" s="100">
        <f t="shared" ca="1" si="580"/>
        <v>66</v>
      </c>
    </row>
    <row r="670" spans="1:2">
      <c r="A670" s="100" t="str">
        <f t="shared" ref="A670" ca="1" si="605">IF(ROUNDUP(ROW(A670)/10, 0)-1=0, "        &lt;/tr&gt;", IF(ROUNDUP(ROW(A670)/10, 0)-1&lt;=E$6-E$5+1, "         &lt;/tr&gt;", ""))</f>
        <v xml:space="preserve">         &lt;/tr&gt;</v>
      </c>
      <c r="B670" s="100">
        <f t="shared" ca="1" si="580"/>
        <v>66</v>
      </c>
    </row>
    <row r="671" spans="1:2">
      <c r="A671" s="100" t="str">
        <f t="shared" ref="A671" ca="1" si="606">IF(ROUNDUP(ROW(A671)/10, 0)-1=0, "&lt;table class=""horz_head line_divide""&gt;&lt;tr &gt;", IF(ROUNDUP(ROW(A671)/10, 0)-1&lt;=E$6-E$5+1, "         &lt;tr&gt;", IF(ROUNDUP(ROW(A671)/10, 0)-1=E$6-E$5+2, "      &lt;/table&gt;", "")))</f>
        <v xml:space="preserve">         &lt;tr&gt;</v>
      </c>
      <c r="B671" s="100">
        <f t="shared" ca="1" si="580"/>
        <v>67</v>
      </c>
    </row>
    <row r="672" spans="1:2">
      <c r="A672" s="100" t="str">
        <f t="shared" ref="A672" ca="1" si="607">IF(ROUNDUP(ROW(A672)/10, 0)-1=0, "          &lt;th scope=""col""&gt;Real&lt;/th&gt;", IF(ROUNDUP(ROW(A672)/10, 0)-1&lt;=E$6-E$5+1, "           &lt;td&gt;"&amp;INDIRECT("'Courses Complete'!E"&amp;ROUNDUP(ROW(A672)/10, 0)+E$5-2)&amp;"&lt;/td&gt;", ""))</f>
        <v xml:space="preserve">           &lt;td&gt;&lt;/td&gt;</v>
      </c>
      <c r="B672" s="100">
        <f t="shared" ca="1" si="580"/>
        <v>67</v>
      </c>
    </row>
    <row r="673" spans="1:2">
      <c r="A673" s="100" t="str">
        <f t="shared" ref="A673" ca="1" si="608">IF(ROUNDUP(ROW(A673)/10, 0)-1=0, "          &lt;th scope=""col""&gt;Type&lt;/th&gt;", IF(ROUNDUP(ROW(A673)/10, 0)-1&lt;=E$6-E$5+1, "           &lt;td&gt;"&amp;INDIRECT("'Courses Complete'!D"&amp;ROUNDUP(ROW(A673)/10, 0)+E$5-2)&amp;"&lt;/td&gt;", ""))</f>
        <v xml:space="preserve">           &lt;td&gt;Mtn valley&lt;/td&gt;</v>
      </c>
      <c r="B673" s="100">
        <f t="shared" ca="1" si="580"/>
        <v>67</v>
      </c>
    </row>
    <row r="674" spans="1:2">
      <c r="A674" s="100" t="str">
        <f t="shared" ref="A674" ca="1" si="609">IF(ROUNDUP(ROW(A674)/10, 0)-1=0, "          &lt;th scope=""col""&gt;Course&lt;/th&gt;", IF(ROUNDUP(ROW(A674)/10, 0)-1&lt;=E$6-E$5+1, "           &lt;td&gt;"&amp;IF(INDIRECT("'Courses Complete'!K"&amp;ROUNDUP(ROW(A674)/10, 0)+E$5-2)="", INDIRECT("'Courses Complete'!C"&amp;ROUNDUP(ROW(A674)/10, 0)+E$5-2), "&lt;a href=""../files/courses/"&amp;INDIRECT("'Courses Complete'!K"&amp;ROUNDUP(ROW(A674)/10, 0)+E$5-2)&amp;"""&gt;"&amp;INDIRECT("'Courses Complete'!C"&amp;ROUNDUP(ROW(A674)/10, 0)+E$5-2)&amp;"&lt;/a&gt;")&amp;"&lt;/td&gt;", ""))</f>
        <v xml:space="preserve">           &lt;td&gt;&lt;a href="../files/courses/cga_country_club.zip"&gt;CGA Country Club&lt;/a&gt;&lt;/td&gt;</v>
      </c>
      <c r="B674" s="100">
        <f t="shared" ca="1" si="580"/>
        <v>67</v>
      </c>
    </row>
    <row r="675" spans="1:2">
      <c r="A675" s="100" t="str">
        <f t="shared" ref="A675" ca="1" si="610">IF(ROUNDUP(ROW(A675)/10, 0)-1=0, "          &lt;th scope=""col""&gt;Designer&lt;/th&gt;", IF(ROUNDUP(ROW(A675)/10, 0)-1&lt;=E$6-E$5+1, "           &lt;td&gt;"&amp;INDIRECT("'Courses Complete'!L"&amp;ROUNDUP(ROW(A675)/10, 0)+E$5-2)&amp;"&lt;/td&gt;", ""))</f>
        <v xml:space="preserve">           &lt;td&gt;Dammpa&lt;/td&gt;</v>
      </c>
      <c r="B675" s="100">
        <f t="shared" ca="1" si="580"/>
        <v>67</v>
      </c>
    </row>
    <row r="676" spans="1:2">
      <c r="A676" s="100" t="str">
        <f t="shared" ref="A676" ca="1" si="611">IF(ROUNDUP(ROW(A676)/10, 0)-1=0, "          &lt;th class=""right_align"" scope=""col""&gt;Date&lt;/th&gt;", IF(ROUNDUP(ROW(A676)/10, 0)-1&lt;=E$6-E$5+1, "           &lt;td class=""right_align""&gt;"&amp;MONTH(INDIRECT("'Courses Complete'!N"&amp;ROUNDUP(ROW(A676)/10, 0)+E$5-2))&amp;"/"&amp;DAY(INDIRECT("'Courses Complete'!N"&amp;ROUNDUP(ROW(A676)/10, 0)+E$5-2))&amp;"/"&amp;YEAR(INDIRECT("'Courses Complete'!N"&amp;ROUNDUP(ROW(A676)/10, 0)+E$5-2))&amp;"&lt;/td&gt;", ""))</f>
        <v xml:space="preserve">           &lt;td class="right_align"&gt;10/18/2000&lt;/td&gt;</v>
      </c>
      <c r="B676" s="100">
        <f t="shared" ca="1" si="580"/>
        <v>67</v>
      </c>
    </row>
    <row r="677" spans="1:2">
      <c r="A677" s="100" t="str">
        <f t="shared" ref="A677" ca="1" si="612">IF(ROUNDUP(ROW(A677)/10, 0)-1=0, "          &lt;th class=""right_align"" scope=""col""&gt;Size&lt;/th&gt;", IF(ROUNDUP(ROW(A677)/10, 0)-1&lt;=E$6-E$5+1, "           &lt;td class=""right_align""&gt;"&amp;TEXT(ROUND(INDIRECT("'Courses Complete'!M"&amp;ROUNDUP(ROW(A677)/10, 0)+E$5-2), 1), "0.0")&amp;"&lt;/td&gt;", ""))</f>
        <v xml:space="preserve">           &lt;td class="right_align"&gt;13.0&lt;/td&gt;</v>
      </c>
      <c r="B677" s="100">
        <f t="shared" ca="1" si="580"/>
        <v>67</v>
      </c>
    </row>
    <row r="678" spans="1:2">
      <c r="A678" s="100" t="str">
        <f t="shared" ref="A678" ca="1" si="613">IF(ROUNDUP(ROW(A678)/10, 0)-1=0, "          &lt;th scope=""col""&gt;Images&lt;/th&gt;", IF(ROUNDUP(ROW(A678)/10, 0)-1&lt;=E$6-E$5+1, "           &lt;td&gt;"&amp;IF(INDIRECT("'Courses Complete'!F"&amp;ROUNDUP(ROW(A678)/10, 0)+E$5-2)="","","&lt;a href=""../pics/courses/"&amp;INDIRECT("'Courses Complete'!F"&amp;ROUNDUP(ROW(A678)/10, 0)+E$5-2)&amp;"""&gt;"&amp;IF(ISNUMBER(INDIRECT("'Courses Complete'!AG"&amp;ROUNDUP(ROW(A678)/10, 0)+E$5-2)), "#", "")&amp;INDIRECT("'Courses Complete'!AG"&amp;ROUNDUP(ROW(A678)/10, 0)+E$5-2)&amp;"&lt;/a&gt;")&amp;IF(INDIRECT("'Courses Complete'!G"&amp;ROUNDUP(ROW(A678)/10, 0)+E$5-2)="","",", &lt;a href=""../pics/courses/"&amp;INDIRECT("'Courses Complete'!G"&amp;ROUNDUP(ROW(A678)/10, 0)+E$5-2)&amp;"""&gt;"&amp;IF(ISNUMBER(INDIRECT("'Courses Complete'!AH"&amp;ROUNDUP(ROW(A678)/10, 0)+E$5-2)), "#", "")&amp;INDIRECT("'Courses Complete'!AH"&amp;ROUNDUP(ROW(A678)/10, 0)+E$5-2)&amp;"&lt;/a&gt;")&amp;IF(INDIRECT("'Courses Complete'!H"&amp;ROUNDUP(ROW(A678)/10, 0)+E$5-2)="","",", &lt;a href=""../pics/courses/"&amp;INDIRECT("'Courses Complete'!H"&amp;ROUNDUP(ROW(A678)/10, 0)+E$5-2)&amp;"""&gt;"&amp;IF(ISNUMBER(INDIRECT("'Courses Complete'!AI"&amp;ROUNDUP(ROW(A678)/10, 0)+E$5-2)), "#", "")&amp;INDIRECT("'Courses Complete'!AI"&amp;ROUNDUP(ROW(A678)/10, 0)+E$5-2)&amp;"&lt;/a&gt;")&amp;IF(INDIRECT("'Courses Complete'!I"&amp;ROUNDUP(ROW(A678)/10, 0)+E$5-2)="","",", &lt;a href=""../pics/courses/"&amp;INDIRECT("'Courses Complete'!I"&amp;ROUNDUP(ROW(A678)/10, 0)+E$5-2)&amp;"""&gt;"&amp;IF(ISNUMBER(INDIRECT("'Courses Complete'!AJ"&amp;ROUNDUP(ROW(A678)/10, 0)+E$5-2)), "#", "")&amp;INDIRECT("'Courses Complete'!AJ"&amp;ROUNDUP(ROW(A678)/10, 0)+E$5-2)&amp;"&lt;/a&gt;")&amp;IF(INDIRECT("'Courses Complete'!J"&amp;ROUNDUP(ROW(A678)/10, 0)+E$5-2)="","",", &lt;a href=""../pics/courses/"&amp;INDIRECT("'Courses Complete'!J"&amp;ROUNDUP(ROW(A678)/10, 0)+E$5-2)&amp;"""&gt;"&amp;IF(ISNUMBER(INDIRECT("'Courses Complete'!AK"&amp;ROUNDUP(ROW(A678)/10, 0)+E$5-2)), "#", "")&amp;INDIRECT("'Courses Complete'!AK"&amp;ROUNDUP(ROW(A678)/10, 0)+E$5-2)&amp;"&lt;/a&gt;")&amp;"&lt;/td&gt;", ""))</f>
        <v xml:space="preserve">           &lt;td&gt;&lt;a href="../pics/courses/cga_cc_splash.jpg"&gt;Sp&lt;/a&gt;, &lt;a href="../pics/courses/cga_country_club_dammpa_hole12.jpg"&gt;#12&lt;/a&gt;&lt;/td&gt;</v>
      </c>
      <c r="B678" s="100">
        <f t="shared" ca="1" si="580"/>
        <v>67</v>
      </c>
    </row>
    <row r="679" spans="1:2">
      <c r="A679" s="100" t="str">
        <f ca="1">IF(ROUNDUP(ROW(A679)/10, 0)-1=0, "          &lt;th scope=""col""&gt;Libraries&lt;/th&gt;", IF(ROUNDUP(ROW(A679)/10, 0)-1&lt;=E$6-E$5+1, "           &lt;td&gt;"&amp;IF(INDIRECT("'Courses Complete'!O"&amp;ROUNDUP(ROW(A679)/10, 0)+E$5-2)="", "N/A", "&lt;a href=""../files/libraries/"&amp;VLOOKUP(INDIRECT("'Courses Complete'!O"&amp;ROUNDUP(ROW(A679)/10, 0)+E$5-2),Libraries!$B:$D,3, 0)&amp;"""&gt;"&amp;INDIRECT("'Courses Complete'!O"&amp;ROUNDUP(ROW(A679)/10, 0)+E$5-2)&amp;"&lt;/a&gt;")&amp;IF(INDIRECT("'Courses Complete'!P"&amp;ROUNDUP(ROW(A679)/10, 0)+E$5-2)="", "", ", &lt;a href=""../files/libraries/"&amp;VLOOKUP(INDIRECT("'Courses Complete'!P"&amp;ROUNDUP(ROW(A679)/10, 0)+E$5-2),Libraries!$B:$D,3, 0)&amp;"""&gt;"&amp;INDIRECT("'Courses Complete'!P"&amp;ROUNDUP(ROW(A679)/10, 0)+E$5-2)&amp;"&lt;/a&gt;")&amp;IF(INDIRECT("'Courses Complete'!Q"&amp;ROUNDUP(ROW(A679)/10, 0)+E$5-2)="", "", ", &lt;a href=""../files/libraries/"&amp;VLOOKUP(INDIRECT("'Courses Complete'!Q"&amp;ROUNDUP(ROW(A679)/10, 0)+E$5-2),Libraries!$B:$D,3, 0)&amp;"""&gt;"&amp;INDIRECT("'Courses Complete'!Q"&amp;ROUNDUP(ROW(A679)/10, 0)+E$5-2)&amp;"&lt;/a&gt;")&amp;IF(INDIRECT("'Courses Complete'!R"&amp;ROUNDUP(ROW(A679)/10, 0)+E$5-2)="", "", ", &lt;a href=""../files/libraries/"&amp;VLOOKUP(INDIRECT("'Courses Complete'!R"&amp;ROUNDUP(ROW(A679)/10, 0)+E$5-2),Libraries!$B:$D,3, 0)&amp;"""&gt;"&amp;INDIRECT("'Courses Complete'!R"&amp;ROUNDUP(ROW(A679)/10, 0)+E$5-2)&amp;"&lt;/a&gt;")&amp;IF(INDIRECT("'Courses Complete'!S"&amp;ROUNDUP(ROW(A679)/10, 0)+E$5-2)="", "", ", &lt;a href=""../files/libraries/"&amp;VLOOKUP(INDIRECT("'Courses Complete'!S"&amp;ROUNDUP(ROW(A679)/10, 0)+E$5-2),Libraries!$B:$D,3, 0)&amp;"""&gt;"&amp;INDIRECT("'Courses Complete'!S"&amp;ROUNDUP(ROW(A679)/10, 0)+E$5-2)&amp;"&lt;/a&gt;")&amp;IF(INDIRECT("'Courses Complete'!T"&amp;ROUNDUP(ROW(A679)/10, 0)+E$5-2)="", "", ", &lt;a href=""../files/libraries/"&amp;VLOOKUP(INDIRECT("'Courses Complete'!T"&amp;ROUNDUP(ROW(A679)/10, 0)+E$5-2),Libraries!$B:$D,3, 0)&amp;"""&gt;"&amp;INDIRECT("'Courses Complete'!T"&amp;ROUNDUP(ROW(A679)/10, 0)+E$5-2)&amp;"&lt;/a&gt;")&amp;IF(INDIRECT("'Courses Complete'!U"&amp;ROUNDUP(ROW(A679)/10, 0)+E$5-2)="", "", ", &lt;a href=""../files/libraries/"&amp;VLOOKUP(INDIRECT("'Courses Complete'!U"&amp;ROUNDUP(ROW(A679)/10, 0)+E$5-2),Libraries!$B:$D,3, 0)&amp;"""&gt;"&amp;INDIRECT("'Courses Complete'!U"&amp;ROUNDUP(ROW(A679)/10, 0)+E$5-2)&amp;"&lt;/a&gt;")&amp;IF(INDIRECT("'Courses Complete'!V"&amp;ROUNDUP(ROW(A679)/10, 0)+E$5-2)="", "", ", &lt;a href=""../files/libraries/"&amp;VLOOKUP(INDIRECT("'Courses Complete'!V"&amp;ROUNDUP(ROW(A679)/10, 0)+E$5-2),Libraries!$B:$D,3, 0)&amp;"""&gt;"&amp;INDIRECT("'Courses Complete'!V"&amp;ROUNDUP(ROW(A679)/10, 0)+E$5-2)&amp;"&lt;/a&gt;")&amp;IF(INDIRECT("'Courses Complete'!W"&amp;ROUNDUP(ROW(A679)/10, 0)+E$5-2)="", "", ", &lt;a href=""../files/libraries/"&amp;VLOOKUP(INDIRECT("'Courses Complete'!W"&amp;ROUNDUP(ROW(A679)/10, 0)+E$5-2),Libraries!$B:$D,3, 0)&amp;"""&gt;"&amp;INDIRECT("'Courses Complete'!W"&amp;ROUNDUP(ROW(A679)/10, 0)+E$5-2)&amp;"&lt;/a&gt;")&amp;IF(INDIRECT("'Courses Complete'!X"&amp;ROUNDUP(ROW(A679)/10, 0)+E$5-2)="", "", ", &lt;a href=""../files/libraries/"&amp;VLOOKUP(INDIRECT("'Courses Complete'!X"&amp;ROUNDUP(ROW(A679)/10, 0)+E$5-2),Libraries!$B:$D,3, 0)&amp;"""&gt;"&amp;INDIRECT("'Courses Complete'!X"&amp;ROUNDUP(ROW(A679)/10, 0)+E$5-2)&amp;IF(INDIRECT("'Courses Complete'!Y"&amp;ROUNDUP(ROW(A679)/10, 0)+E$5-2)="", "", ", &lt;a href=""../files/libraries/"&amp;VLOOKUP(INDIRECT("'Courses Complete'!Y"&amp;ROUNDUP(ROW(A679)/10, 0)+E$5-2),Libraries!$B:$D,3, 0)&amp;"""&gt;"&amp;INDIRECT("'Courses Complete'!Y"&amp;ROUNDUP(ROW(A679)/10, 0)+E$5-2)&amp;"&lt;/a&gt;")&amp;"&lt;/a&gt;")&amp;IF(INDIRECT("'Courses Complete'!Z"&amp;ROUNDUP(ROW(A679)/10, 0)+E$5-2)="", "", ", &lt;a href=""../files/libraries/"&amp;VLOOKUP(INDIRECT("'Courses Complete'!Z"&amp;ROUNDUP(ROW(A679)/10, 0)+E$5-2),Libraries!$B:$D,3, 0)&amp;"""&gt;"&amp;INDIRECT("'Courses Complete'!Z"&amp;ROUNDUP(ROW(A679)/10, 0)+E$5-2)&amp;"&lt;/a&gt;")&amp;IF(INDIRECT("'Courses Complete'!AA"&amp;ROUNDUP(ROW(A679)/10, 0)+E$5-2)="", "", ", &lt;a href=""../files/libraries/"&amp;VLOOKUP(INDIRECT("'Courses Complete'!AA"&amp;ROUNDUP(ROW(A679)/10, 0)+E$5-2),Libraries!$B:$D,3, 0)&amp;"""&gt;"&amp;INDIRECT("'Courses Complete'!AA"&amp;ROUNDUP(ROW(A679)/10, 0)+E$5-2)&amp;"&lt;/a&gt;")&amp;IF(INDIRECT("'Courses Complete'!AB"&amp;ROUNDUP(ROW(A679)/10, 0)+E$5-2)="", "", ", &lt;a href=""../files/libraries/"&amp;VLOOKUP(INDIRECT("'Courses Complete'!AB"&amp;ROUNDUP(ROW(A679)/10, 0)+E$5-2),Libraries!$B:$D,3, 0)&amp;"""&gt;"&amp;INDIRECT("'Courses Complete'!AB"&amp;ROUNDUP(ROW(A679)/10, 0)+E$5-2)&amp;"&lt;/a&gt;")&amp;IF(INDIRECT("'Courses Complete'!AC"&amp;ROUNDUP(ROW(A679)/10, 0)+E$5-2)="", "", ", &lt;a href=""../files/libraries/"&amp;VLOOKUP(INDIRECT("'Courses Complete'!AC"&amp;ROUNDUP(ROW(A679)/10, 0)+E$5-2),Libraries!$B:$D,3, 0)&amp;"""&gt;"&amp;INDIRECT("'Courses Complete'!AC"&amp;ROUNDUP(ROW(A679)/10, 0)+E$5-2)&amp;"&lt;/a&gt;")&amp;IF(INDIRECT("'Courses Complete'!AD"&amp;ROUNDUP(ROW(A679)/10, 0)+E$5-2)="", "", ", &lt;a href=""../files/libraries/"&amp;VLOOKUP(INDIRECT("'Courses Complete'!AD"&amp;ROUNDUP(ROW(A679)/10, 0)+E$5-2),Libraries!$B:$D,3, 0)&amp;"""&gt;"&amp;INDIRECT("'Courses Complete'!AD"&amp;ROUNDUP(ROW(A679)/10, 0)+E$5-2)&amp;"&lt;/a&gt;")&amp;IF(INDIRECT("'Courses Complete'!AE"&amp;ROUNDUP(ROW(A679)/10, 0)+E$5-2)="", "", ", &lt;a href=""../files/libraries/"&amp;VLOOKUP(INDIRECT("'Courses Complete'!AE"&amp;ROUNDUP(ROW(A679)/10, 0)+E$5-2),Libraries!$B:$D,3, 0)&amp;"""&gt;"&amp;INDIRECT("'Courses Complete'!AE"&amp;ROUNDUP(ROW(A679)/10, 0)+E$5-2)&amp;"&lt;/a&gt;")&amp;IF(INDIRECT("'Courses Complete'!AF"&amp;ROUNDUP(ROW(A679)/10, 0)+E$5-2)="", "", ", &lt;a href=""../files/libraries/"&amp;VLOOKUP(INDIRECT("'Courses Complete'!AF"&amp;ROUNDUP(ROW(A679)/10, 0)+E$5-2),Libraries!$B:$D,3, 0)&amp;"""&gt;"&amp;INDIRECT("'Courses Complete'!AF"&amp;ROUNDUP(ROW(A679)/10, 0)+E$5-2)&amp;"&lt;/a&gt;")&amp;"&lt;/td&gt;", ""))</f>
        <v xml:space="preserve">           &lt;td&gt;&lt;a href="../files/libraries/magallowaymountainver2.zip"&gt;magallowaymountainver2&lt;/a&gt;, &lt;a href="../files/libraries/oga_country_club.zip"&gt;OGA_country_club&lt;/a&gt;&lt;/td&gt;</v>
      </c>
      <c r="B679" s="100">
        <f t="shared" ca="1" si="580"/>
        <v>67</v>
      </c>
    </row>
    <row r="680" spans="1:2">
      <c r="A680" s="100" t="str">
        <f t="shared" ref="A680" ca="1" si="614">IF(ROUNDUP(ROW(A680)/10, 0)-1=0, "        &lt;/tr&gt;", IF(ROUNDUP(ROW(A680)/10, 0)-1&lt;=E$6-E$5+1, "         &lt;/tr&gt;", ""))</f>
        <v xml:space="preserve">         &lt;/tr&gt;</v>
      </c>
      <c r="B680" s="100">
        <f t="shared" ca="1" si="580"/>
        <v>67</v>
      </c>
    </row>
    <row r="681" spans="1:2">
      <c r="A681" s="100" t="str">
        <f t="shared" ref="A681" ca="1" si="615">IF(ROUNDUP(ROW(A681)/10, 0)-1=0, "&lt;table class=""horz_head line_divide""&gt;&lt;tr &gt;", IF(ROUNDUP(ROW(A681)/10, 0)-1&lt;=E$6-E$5+1, "         &lt;tr&gt;", IF(ROUNDUP(ROW(A681)/10, 0)-1=E$6-E$5+2, "      &lt;/table&gt;", "")))</f>
        <v xml:space="preserve">         &lt;tr&gt;</v>
      </c>
      <c r="B681" s="100">
        <f t="shared" ca="1" si="580"/>
        <v>68</v>
      </c>
    </row>
    <row r="682" spans="1:2">
      <c r="A682" s="100" t="str">
        <f t="shared" ref="A682" ca="1" si="616">IF(ROUNDUP(ROW(A682)/10, 0)-1=0, "          &lt;th scope=""col""&gt;Real&lt;/th&gt;", IF(ROUNDUP(ROW(A682)/10, 0)-1&lt;=E$6-E$5+1, "           &lt;td&gt;"&amp;INDIRECT("'Courses Complete'!E"&amp;ROUNDUP(ROW(A682)/10, 0)+E$5-2)&amp;"&lt;/td&gt;", ""))</f>
        <v xml:space="preserve">           &lt;td&gt;&lt;/td&gt;</v>
      </c>
      <c r="B682" s="100">
        <f t="shared" ca="1" si="580"/>
        <v>68</v>
      </c>
    </row>
    <row r="683" spans="1:2">
      <c r="A683" s="100" t="str">
        <f t="shared" ref="A683" ca="1" si="617">IF(ROUNDUP(ROW(A683)/10, 0)-1=0, "          &lt;th scope=""col""&gt;Type&lt;/th&gt;", IF(ROUNDUP(ROW(A683)/10, 0)-1&lt;=E$6-E$5+1, "           &lt;td&gt;"&amp;INDIRECT("'Courses Complete'!D"&amp;ROUNDUP(ROW(A683)/10, 0)+E$5-2)&amp;"&lt;/td&gt;", ""))</f>
        <v xml:space="preserve">           &lt;td&gt;Wetlands&lt;/td&gt;</v>
      </c>
      <c r="B683" s="100">
        <f t="shared" ca="1" si="580"/>
        <v>68</v>
      </c>
    </row>
    <row r="684" spans="1:2">
      <c r="A684" s="100" t="str">
        <f t="shared" ref="A684" ca="1" si="618">IF(ROUNDUP(ROW(A684)/10, 0)-1=0, "          &lt;th scope=""col""&gt;Course&lt;/th&gt;", IF(ROUNDUP(ROW(A684)/10, 0)-1&lt;=E$6-E$5+1, "           &lt;td&gt;"&amp;IF(INDIRECT("'Courses Complete'!K"&amp;ROUNDUP(ROW(A684)/10, 0)+E$5-2)="", INDIRECT("'Courses Complete'!C"&amp;ROUNDUP(ROW(A684)/10, 0)+E$5-2), "&lt;a href=""../files/courses/"&amp;INDIRECT("'Courses Complete'!K"&amp;ROUNDUP(ROW(A684)/10, 0)+E$5-2)&amp;"""&gt;"&amp;INDIRECT("'Courses Complete'!C"&amp;ROUNDUP(ROW(A684)/10, 0)+E$5-2)&amp;"&lt;/a&gt;")&amp;"&lt;/td&gt;", ""))</f>
        <v xml:space="preserve">           &lt;td&gt;&lt;a href="../files/courses/champions_club.zip"&gt;Champions Club&lt;/a&gt;&lt;/td&gt;</v>
      </c>
      <c r="B684" s="100">
        <f t="shared" ca="1" si="580"/>
        <v>68</v>
      </c>
    </row>
    <row r="685" spans="1:2">
      <c r="A685" s="100" t="str">
        <f t="shared" ref="A685" ca="1" si="619">IF(ROUNDUP(ROW(A685)/10, 0)-1=0, "          &lt;th scope=""col""&gt;Designer&lt;/th&gt;", IF(ROUNDUP(ROW(A685)/10, 0)-1&lt;=E$6-E$5+1, "           &lt;td&gt;"&amp;INDIRECT("'Courses Complete'!L"&amp;ROUNDUP(ROW(A685)/10, 0)+E$5-2)&amp;"&lt;/td&gt;", ""))</f>
        <v xml:space="preserve">           &lt;td&gt;Matt Stone&lt;/td&gt;</v>
      </c>
      <c r="B685" s="100">
        <f t="shared" ca="1" si="580"/>
        <v>68</v>
      </c>
    </row>
    <row r="686" spans="1:2">
      <c r="A686" s="100" t="str">
        <f t="shared" ref="A686" ca="1" si="620">IF(ROUNDUP(ROW(A686)/10, 0)-1=0, "          &lt;th class=""right_align"" scope=""col""&gt;Date&lt;/th&gt;", IF(ROUNDUP(ROW(A686)/10, 0)-1&lt;=E$6-E$5+1, "           &lt;td class=""right_align""&gt;"&amp;MONTH(INDIRECT("'Courses Complete'!N"&amp;ROUNDUP(ROW(A686)/10, 0)+E$5-2))&amp;"/"&amp;DAY(INDIRECT("'Courses Complete'!N"&amp;ROUNDUP(ROW(A686)/10, 0)+E$5-2))&amp;"/"&amp;YEAR(INDIRECT("'Courses Complete'!N"&amp;ROUNDUP(ROW(A686)/10, 0)+E$5-2))&amp;"&lt;/td&gt;", ""))</f>
        <v xml:space="preserve">           &lt;td class="right_align"&gt;8/29/2000&lt;/td&gt;</v>
      </c>
      <c r="B686" s="100">
        <f t="shared" ca="1" si="580"/>
        <v>68</v>
      </c>
    </row>
    <row r="687" spans="1:2">
      <c r="A687" s="100" t="str">
        <f t="shared" ref="A687" ca="1" si="621">IF(ROUNDUP(ROW(A687)/10, 0)-1=0, "          &lt;th class=""right_align"" scope=""col""&gt;Size&lt;/th&gt;", IF(ROUNDUP(ROW(A687)/10, 0)-1&lt;=E$6-E$5+1, "           &lt;td class=""right_align""&gt;"&amp;TEXT(ROUND(INDIRECT("'Courses Complete'!M"&amp;ROUNDUP(ROW(A687)/10, 0)+E$5-2), 1), "0.0")&amp;"&lt;/td&gt;", ""))</f>
        <v xml:space="preserve">           &lt;td class="right_align"&gt;7.2&lt;/td&gt;</v>
      </c>
      <c r="B687" s="100">
        <f t="shared" ca="1" si="580"/>
        <v>68</v>
      </c>
    </row>
    <row r="688" spans="1:2">
      <c r="A688" s="100" t="str">
        <f t="shared" ref="A688" ca="1" si="622">IF(ROUNDUP(ROW(A688)/10, 0)-1=0, "          &lt;th scope=""col""&gt;Images&lt;/th&gt;", IF(ROUNDUP(ROW(A688)/10, 0)-1&lt;=E$6-E$5+1, "           &lt;td&gt;"&amp;IF(INDIRECT("'Courses Complete'!F"&amp;ROUNDUP(ROW(A688)/10, 0)+E$5-2)="","","&lt;a href=""../pics/courses/"&amp;INDIRECT("'Courses Complete'!F"&amp;ROUNDUP(ROW(A688)/10, 0)+E$5-2)&amp;"""&gt;"&amp;IF(ISNUMBER(INDIRECT("'Courses Complete'!AG"&amp;ROUNDUP(ROW(A688)/10, 0)+E$5-2)), "#", "")&amp;INDIRECT("'Courses Complete'!AG"&amp;ROUNDUP(ROW(A688)/10, 0)+E$5-2)&amp;"&lt;/a&gt;")&amp;IF(INDIRECT("'Courses Complete'!G"&amp;ROUNDUP(ROW(A688)/10, 0)+E$5-2)="","",", &lt;a href=""../pics/courses/"&amp;INDIRECT("'Courses Complete'!G"&amp;ROUNDUP(ROW(A688)/10, 0)+E$5-2)&amp;"""&gt;"&amp;IF(ISNUMBER(INDIRECT("'Courses Complete'!AH"&amp;ROUNDUP(ROW(A688)/10, 0)+E$5-2)), "#", "")&amp;INDIRECT("'Courses Complete'!AH"&amp;ROUNDUP(ROW(A688)/10, 0)+E$5-2)&amp;"&lt;/a&gt;")&amp;IF(INDIRECT("'Courses Complete'!H"&amp;ROUNDUP(ROW(A688)/10, 0)+E$5-2)="","",", &lt;a href=""../pics/courses/"&amp;INDIRECT("'Courses Complete'!H"&amp;ROUNDUP(ROW(A688)/10, 0)+E$5-2)&amp;"""&gt;"&amp;IF(ISNUMBER(INDIRECT("'Courses Complete'!AI"&amp;ROUNDUP(ROW(A688)/10, 0)+E$5-2)), "#", "")&amp;INDIRECT("'Courses Complete'!AI"&amp;ROUNDUP(ROW(A688)/10, 0)+E$5-2)&amp;"&lt;/a&gt;")&amp;IF(INDIRECT("'Courses Complete'!I"&amp;ROUNDUP(ROW(A688)/10, 0)+E$5-2)="","",", &lt;a href=""../pics/courses/"&amp;INDIRECT("'Courses Complete'!I"&amp;ROUNDUP(ROW(A688)/10, 0)+E$5-2)&amp;"""&gt;"&amp;IF(ISNUMBER(INDIRECT("'Courses Complete'!AJ"&amp;ROUNDUP(ROW(A688)/10, 0)+E$5-2)), "#", "")&amp;INDIRECT("'Courses Complete'!AJ"&amp;ROUNDUP(ROW(A688)/10, 0)+E$5-2)&amp;"&lt;/a&gt;")&amp;IF(INDIRECT("'Courses Complete'!J"&amp;ROUNDUP(ROW(A688)/10, 0)+E$5-2)="","",", &lt;a href=""../pics/courses/"&amp;INDIRECT("'Courses Complete'!J"&amp;ROUNDUP(ROW(A688)/10, 0)+E$5-2)&amp;"""&gt;"&amp;IF(ISNUMBER(INDIRECT("'Courses Complete'!AK"&amp;ROUNDUP(ROW(A688)/10, 0)+E$5-2)), "#", "")&amp;INDIRECT("'Courses Complete'!AK"&amp;ROUNDUP(ROW(A688)/10, 0)+E$5-2)&amp;"&lt;/a&gt;")&amp;"&lt;/td&gt;", ""))</f>
        <v xml:space="preserve">           &lt;td&gt;&lt;a href="../pics/courses/champions_club_hole01.jpg"&gt;#1&lt;/a&gt;, &lt;a href="../pics/courses/champions_club_hole11.jpg"&gt;#11&lt;/a&gt;&lt;/td&gt;</v>
      </c>
      <c r="B688" s="100">
        <f t="shared" ca="1" si="580"/>
        <v>68</v>
      </c>
    </row>
    <row r="689" spans="1:2">
      <c r="A689" s="100" t="str">
        <f ca="1">IF(ROUNDUP(ROW(A689)/10, 0)-1=0, "          &lt;th scope=""col""&gt;Libraries&lt;/th&gt;", IF(ROUNDUP(ROW(A689)/10, 0)-1&lt;=E$6-E$5+1, "           &lt;td&gt;"&amp;IF(INDIRECT("'Courses Complete'!O"&amp;ROUNDUP(ROW(A689)/10, 0)+E$5-2)="", "N/A", "&lt;a href=""../files/libraries/"&amp;VLOOKUP(INDIRECT("'Courses Complete'!O"&amp;ROUNDUP(ROW(A689)/10, 0)+E$5-2),Libraries!$B:$D,3, 0)&amp;"""&gt;"&amp;INDIRECT("'Courses Complete'!O"&amp;ROUNDUP(ROW(A689)/10, 0)+E$5-2)&amp;"&lt;/a&gt;")&amp;IF(INDIRECT("'Courses Complete'!P"&amp;ROUNDUP(ROW(A689)/10, 0)+E$5-2)="", "", ", &lt;a href=""../files/libraries/"&amp;VLOOKUP(INDIRECT("'Courses Complete'!P"&amp;ROUNDUP(ROW(A689)/10, 0)+E$5-2),Libraries!$B:$D,3, 0)&amp;"""&gt;"&amp;INDIRECT("'Courses Complete'!P"&amp;ROUNDUP(ROW(A689)/10, 0)+E$5-2)&amp;"&lt;/a&gt;")&amp;IF(INDIRECT("'Courses Complete'!Q"&amp;ROUNDUP(ROW(A689)/10, 0)+E$5-2)="", "", ", &lt;a href=""../files/libraries/"&amp;VLOOKUP(INDIRECT("'Courses Complete'!Q"&amp;ROUNDUP(ROW(A689)/10, 0)+E$5-2),Libraries!$B:$D,3, 0)&amp;"""&gt;"&amp;INDIRECT("'Courses Complete'!Q"&amp;ROUNDUP(ROW(A689)/10, 0)+E$5-2)&amp;"&lt;/a&gt;")&amp;IF(INDIRECT("'Courses Complete'!R"&amp;ROUNDUP(ROW(A689)/10, 0)+E$5-2)="", "", ", &lt;a href=""../files/libraries/"&amp;VLOOKUP(INDIRECT("'Courses Complete'!R"&amp;ROUNDUP(ROW(A689)/10, 0)+E$5-2),Libraries!$B:$D,3, 0)&amp;"""&gt;"&amp;INDIRECT("'Courses Complete'!R"&amp;ROUNDUP(ROW(A689)/10, 0)+E$5-2)&amp;"&lt;/a&gt;")&amp;IF(INDIRECT("'Courses Complete'!S"&amp;ROUNDUP(ROW(A689)/10, 0)+E$5-2)="", "", ", &lt;a href=""../files/libraries/"&amp;VLOOKUP(INDIRECT("'Courses Complete'!S"&amp;ROUNDUP(ROW(A689)/10, 0)+E$5-2),Libraries!$B:$D,3, 0)&amp;"""&gt;"&amp;INDIRECT("'Courses Complete'!S"&amp;ROUNDUP(ROW(A689)/10, 0)+E$5-2)&amp;"&lt;/a&gt;")&amp;IF(INDIRECT("'Courses Complete'!T"&amp;ROUNDUP(ROW(A689)/10, 0)+E$5-2)="", "", ", &lt;a href=""../files/libraries/"&amp;VLOOKUP(INDIRECT("'Courses Complete'!T"&amp;ROUNDUP(ROW(A689)/10, 0)+E$5-2),Libraries!$B:$D,3, 0)&amp;"""&gt;"&amp;INDIRECT("'Courses Complete'!T"&amp;ROUNDUP(ROW(A689)/10, 0)+E$5-2)&amp;"&lt;/a&gt;")&amp;IF(INDIRECT("'Courses Complete'!U"&amp;ROUNDUP(ROW(A689)/10, 0)+E$5-2)="", "", ", &lt;a href=""../files/libraries/"&amp;VLOOKUP(INDIRECT("'Courses Complete'!U"&amp;ROUNDUP(ROW(A689)/10, 0)+E$5-2),Libraries!$B:$D,3, 0)&amp;"""&gt;"&amp;INDIRECT("'Courses Complete'!U"&amp;ROUNDUP(ROW(A689)/10, 0)+E$5-2)&amp;"&lt;/a&gt;")&amp;IF(INDIRECT("'Courses Complete'!V"&amp;ROUNDUP(ROW(A689)/10, 0)+E$5-2)="", "", ", &lt;a href=""../files/libraries/"&amp;VLOOKUP(INDIRECT("'Courses Complete'!V"&amp;ROUNDUP(ROW(A689)/10, 0)+E$5-2),Libraries!$B:$D,3, 0)&amp;"""&gt;"&amp;INDIRECT("'Courses Complete'!V"&amp;ROUNDUP(ROW(A689)/10, 0)+E$5-2)&amp;"&lt;/a&gt;")&amp;IF(INDIRECT("'Courses Complete'!W"&amp;ROUNDUP(ROW(A689)/10, 0)+E$5-2)="", "", ", &lt;a href=""../files/libraries/"&amp;VLOOKUP(INDIRECT("'Courses Complete'!W"&amp;ROUNDUP(ROW(A689)/10, 0)+E$5-2),Libraries!$B:$D,3, 0)&amp;"""&gt;"&amp;INDIRECT("'Courses Complete'!W"&amp;ROUNDUP(ROW(A689)/10, 0)+E$5-2)&amp;"&lt;/a&gt;")&amp;IF(INDIRECT("'Courses Complete'!X"&amp;ROUNDUP(ROW(A689)/10, 0)+E$5-2)="", "", ", &lt;a href=""../files/libraries/"&amp;VLOOKUP(INDIRECT("'Courses Complete'!X"&amp;ROUNDUP(ROW(A689)/10, 0)+E$5-2),Libraries!$B:$D,3, 0)&amp;"""&gt;"&amp;INDIRECT("'Courses Complete'!X"&amp;ROUNDUP(ROW(A689)/10, 0)+E$5-2)&amp;IF(INDIRECT("'Courses Complete'!Y"&amp;ROUNDUP(ROW(A689)/10, 0)+E$5-2)="", "", ", &lt;a href=""../files/libraries/"&amp;VLOOKUP(INDIRECT("'Courses Complete'!Y"&amp;ROUNDUP(ROW(A689)/10, 0)+E$5-2),Libraries!$B:$D,3, 0)&amp;"""&gt;"&amp;INDIRECT("'Courses Complete'!Y"&amp;ROUNDUP(ROW(A689)/10, 0)+E$5-2)&amp;"&lt;/a&gt;")&amp;"&lt;/a&gt;")&amp;IF(INDIRECT("'Courses Complete'!Z"&amp;ROUNDUP(ROW(A689)/10, 0)+E$5-2)="", "", ", &lt;a href=""../files/libraries/"&amp;VLOOKUP(INDIRECT("'Courses Complete'!Z"&amp;ROUNDUP(ROW(A689)/10, 0)+E$5-2),Libraries!$B:$D,3, 0)&amp;"""&gt;"&amp;INDIRECT("'Courses Complete'!Z"&amp;ROUNDUP(ROW(A689)/10, 0)+E$5-2)&amp;"&lt;/a&gt;")&amp;IF(INDIRECT("'Courses Complete'!AA"&amp;ROUNDUP(ROW(A689)/10, 0)+E$5-2)="", "", ", &lt;a href=""../files/libraries/"&amp;VLOOKUP(INDIRECT("'Courses Complete'!AA"&amp;ROUNDUP(ROW(A689)/10, 0)+E$5-2),Libraries!$B:$D,3, 0)&amp;"""&gt;"&amp;INDIRECT("'Courses Complete'!AA"&amp;ROUNDUP(ROW(A689)/10, 0)+E$5-2)&amp;"&lt;/a&gt;")&amp;IF(INDIRECT("'Courses Complete'!AB"&amp;ROUNDUP(ROW(A689)/10, 0)+E$5-2)="", "", ", &lt;a href=""../files/libraries/"&amp;VLOOKUP(INDIRECT("'Courses Complete'!AB"&amp;ROUNDUP(ROW(A689)/10, 0)+E$5-2),Libraries!$B:$D,3, 0)&amp;"""&gt;"&amp;INDIRECT("'Courses Complete'!AB"&amp;ROUNDUP(ROW(A689)/10, 0)+E$5-2)&amp;"&lt;/a&gt;")&amp;IF(INDIRECT("'Courses Complete'!AC"&amp;ROUNDUP(ROW(A689)/10, 0)+E$5-2)="", "", ", &lt;a href=""../files/libraries/"&amp;VLOOKUP(INDIRECT("'Courses Complete'!AC"&amp;ROUNDUP(ROW(A689)/10, 0)+E$5-2),Libraries!$B:$D,3, 0)&amp;"""&gt;"&amp;INDIRECT("'Courses Complete'!AC"&amp;ROUNDUP(ROW(A689)/10, 0)+E$5-2)&amp;"&lt;/a&gt;")&amp;IF(INDIRECT("'Courses Complete'!AD"&amp;ROUNDUP(ROW(A689)/10, 0)+E$5-2)="", "", ", &lt;a href=""../files/libraries/"&amp;VLOOKUP(INDIRECT("'Courses Complete'!AD"&amp;ROUNDUP(ROW(A689)/10, 0)+E$5-2),Libraries!$B:$D,3, 0)&amp;"""&gt;"&amp;INDIRECT("'Courses Complete'!AD"&amp;ROUNDUP(ROW(A689)/10, 0)+E$5-2)&amp;"&lt;/a&gt;")&amp;IF(INDIRECT("'Courses Complete'!AE"&amp;ROUNDUP(ROW(A689)/10, 0)+E$5-2)="", "", ", &lt;a href=""../files/libraries/"&amp;VLOOKUP(INDIRECT("'Courses Complete'!AE"&amp;ROUNDUP(ROW(A689)/10, 0)+E$5-2),Libraries!$B:$D,3, 0)&amp;"""&gt;"&amp;INDIRECT("'Courses Complete'!AE"&amp;ROUNDUP(ROW(A689)/10, 0)+E$5-2)&amp;"&lt;/a&gt;")&amp;IF(INDIRECT("'Courses Complete'!AF"&amp;ROUNDUP(ROW(A689)/10, 0)+E$5-2)="", "", ", &lt;a href=""../files/libraries/"&amp;VLOOKUP(INDIRECT("'Courses Complete'!AF"&amp;ROUNDUP(ROW(A689)/10, 0)+E$5-2),Libraries!$B:$D,3, 0)&amp;"""&gt;"&amp;INDIRECT("'Courses Complete'!AF"&amp;ROUNDUP(ROW(A689)/10, 0)+E$5-2)&amp;"&lt;/a&gt;")&amp;"&lt;/td&gt;", ""))</f>
        <v xml:space="preserve">           &lt;td&gt;N/A&lt;/td&gt;</v>
      </c>
      <c r="B689" s="100">
        <f t="shared" ca="1" si="580"/>
        <v>68</v>
      </c>
    </row>
    <row r="690" spans="1:2">
      <c r="A690" s="100" t="str">
        <f t="shared" ref="A690" ca="1" si="623">IF(ROUNDUP(ROW(A690)/10, 0)-1=0, "        &lt;/tr&gt;", IF(ROUNDUP(ROW(A690)/10, 0)-1&lt;=E$6-E$5+1, "         &lt;/tr&gt;", ""))</f>
        <v xml:space="preserve">         &lt;/tr&gt;</v>
      </c>
      <c r="B690" s="100">
        <f t="shared" ca="1" si="580"/>
        <v>68</v>
      </c>
    </row>
    <row r="691" spans="1:2">
      <c r="A691" s="100" t="str">
        <f t="shared" ref="A691" ca="1" si="624">IF(ROUNDUP(ROW(A691)/10, 0)-1=0, "&lt;table class=""horz_head line_divide""&gt;&lt;tr &gt;", IF(ROUNDUP(ROW(A691)/10, 0)-1&lt;=E$6-E$5+1, "         &lt;tr&gt;", IF(ROUNDUP(ROW(A691)/10, 0)-1=E$6-E$5+2, "      &lt;/table&gt;", "")))</f>
        <v xml:space="preserve">         &lt;tr&gt;</v>
      </c>
      <c r="B691" s="100">
        <f t="shared" ca="1" si="580"/>
        <v>69</v>
      </c>
    </row>
    <row r="692" spans="1:2">
      <c r="A692" s="100" t="str">
        <f t="shared" ref="A692" ca="1" si="625">IF(ROUNDUP(ROW(A692)/10, 0)-1=0, "          &lt;th scope=""col""&gt;Real&lt;/th&gt;", IF(ROUNDUP(ROW(A692)/10, 0)-1&lt;=E$6-E$5+1, "           &lt;td&gt;"&amp;INDIRECT("'Courses Complete'!E"&amp;ROUNDUP(ROW(A692)/10, 0)+E$5-2)&amp;"&lt;/td&gt;", ""))</f>
        <v xml:space="preserve">           &lt;td&gt;&lt;/td&gt;</v>
      </c>
      <c r="B692" s="100">
        <f t="shared" ca="1" si="580"/>
        <v>69</v>
      </c>
    </row>
    <row r="693" spans="1:2">
      <c r="A693" s="100" t="str">
        <f t="shared" ref="A693" ca="1" si="626">IF(ROUNDUP(ROW(A693)/10, 0)-1=0, "          &lt;th scope=""col""&gt;Type&lt;/th&gt;", IF(ROUNDUP(ROW(A693)/10, 0)-1&lt;=E$6-E$5+1, "           &lt;td&gt;"&amp;INDIRECT("'Courses Complete'!D"&amp;ROUNDUP(ROW(A693)/10, 0)+E$5-2)&amp;"&lt;/td&gt;", ""))</f>
        <v xml:space="preserve">           &lt;td&gt;Oceanside&lt;/td&gt;</v>
      </c>
      <c r="B693" s="100">
        <f t="shared" ca="1" si="580"/>
        <v>69</v>
      </c>
    </row>
    <row r="694" spans="1:2">
      <c r="A694" s="100" t="str">
        <f t="shared" ref="A694" ca="1" si="627">IF(ROUNDUP(ROW(A694)/10, 0)-1=0, "          &lt;th scope=""col""&gt;Course&lt;/th&gt;", IF(ROUNDUP(ROW(A694)/10, 0)-1&lt;=E$6-E$5+1, "           &lt;td&gt;"&amp;IF(INDIRECT("'Courses Complete'!K"&amp;ROUNDUP(ROW(A694)/10, 0)+E$5-2)="", INDIRECT("'Courses Complete'!C"&amp;ROUNDUP(ROW(A694)/10, 0)+E$5-2), "&lt;a href=""../files/courses/"&amp;INDIRECT("'Courses Complete'!K"&amp;ROUNDUP(ROW(A694)/10, 0)+E$5-2)&amp;"""&gt;"&amp;INDIRECT("'Courses Complete'!C"&amp;ROUNDUP(ROW(A694)/10, 0)+E$5-2)&amp;"&lt;/a&gt;")&amp;"&lt;/td&gt;", ""))</f>
        <v xml:space="preserve">           &lt;td&gt;&lt;a href="../files/courses/champions_course_at_cumberland.zip"&gt;Champions Course at Cumberland&lt;/a&gt;&lt;/td&gt;</v>
      </c>
      <c r="B694" s="100">
        <f t="shared" ca="1" si="580"/>
        <v>69</v>
      </c>
    </row>
    <row r="695" spans="1:2">
      <c r="A695" s="100" t="str">
        <f t="shared" ref="A695" ca="1" si="628">IF(ROUNDUP(ROW(A695)/10, 0)-1=0, "          &lt;th scope=""col""&gt;Designer&lt;/th&gt;", IF(ROUNDUP(ROW(A695)/10, 0)-1&lt;=E$6-E$5+1, "           &lt;td&gt;"&amp;INDIRECT("'Courses Complete'!L"&amp;ROUNDUP(ROW(A695)/10, 0)+E$5-2)&amp;"&lt;/td&gt;", ""))</f>
        <v xml:space="preserve">           &lt;td&gt;Steve Horn&lt;/td&gt;</v>
      </c>
      <c r="B695" s="100">
        <f t="shared" ca="1" si="580"/>
        <v>69</v>
      </c>
    </row>
    <row r="696" spans="1:2">
      <c r="A696" s="100" t="str">
        <f t="shared" ref="A696" ca="1" si="629">IF(ROUNDUP(ROW(A696)/10, 0)-1=0, "          &lt;th class=""right_align"" scope=""col""&gt;Date&lt;/th&gt;", IF(ROUNDUP(ROW(A696)/10, 0)-1&lt;=E$6-E$5+1, "           &lt;td class=""right_align""&gt;"&amp;MONTH(INDIRECT("'Courses Complete'!N"&amp;ROUNDUP(ROW(A696)/10, 0)+E$5-2))&amp;"/"&amp;DAY(INDIRECT("'Courses Complete'!N"&amp;ROUNDUP(ROW(A696)/10, 0)+E$5-2))&amp;"/"&amp;YEAR(INDIRECT("'Courses Complete'!N"&amp;ROUNDUP(ROW(A696)/10, 0)+E$5-2))&amp;"&lt;/td&gt;", ""))</f>
        <v xml:space="preserve">           &lt;td class="right_align"&gt;8/20/2013&lt;/td&gt;</v>
      </c>
      <c r="B696" s="100">
        <f t="shared" ca="1" si="580"/>
        <v>69</v>
      </c>
    </row>
    <row r="697" spans="1:2">
      <c r="A697" s="100" t="str">
        <f t="shared" ref="A697" ca="1" si="630">IF(ROUNDUP(ROW(A697)/10, 0)-1=0, "          &lt;th class=""right_align"" scope=""col""&gt;Size&lt;/th&gt;", IF(ROUNDUP(ROW(A697)/10, 0)-1&lt;=E$6-E$5+1, "           &lt;td class=""right_align""&gt;"&amp;TEXT(ROUND(INDIRECT("'Courses Complete'!M"&amp;ROUNDUP(ROW(A697)/10, 0)+E$5-2), 1), "0.0")&amp;"&lt;/td&gt;", ""))</f>
        <v xml:space="preserve">           &lt;td class="right_align"&gt;14.0&lt;/td&gt;</v>
      </c>
      <c r="B697" s="100">
        <f t="shared" ca="1" si="580"/>
        <v>69</v>
      </c>
    </row>
    <row r="698" spans="1:2">
      <c r="A698" s="100" t="str">
        <f t="shared" ref="A698" ca="1" si="631">IF(ROUNDUP(ROW(A698)/10, 0)-1=0, "          &lt;th scope=""col""&gt;Images&lt;/th&gt;", IF(ROUNDUP(ROW(A698)/10, 0)-1&lt;=E$6-E$5+1, "           &lt;td&gt;"&amp;IF(INDIRECT("'Courses Complete'!F"&amp;ROUNDUP(ROW(A698)/10, 0)+E$5-2)="","","&lt;a href=""../pics/courses/"&amp;INDIRECT("'Courses Complete'!F"&amp;ROUNDUP(ROW(A698)/10, 0)+E$5-2)&amp;"""&gt;"&amp;IF(ISNUMBER(INDIRECT("'Courses Complete'!AG"&amp;ROUNDUP(ROW(A698)/10, 0)+E$5-2)), "#", "")&amp;INDIRECT("'Courses Complete'!AG"&amp;ROUNDUP(ROW(A698)/10, 0)+E$5-2)&amp;"&lt;/a&gt;")&amp;IF(INDIRECT("'Courses Complete'!G"&amp;ROUNDUP(ROW(A698)/10, 0)+E$5-2)="","",", &lt;a href=""../pics/courses/"&amp;INDIRECT("'Courses Complete'!G"&amp;ROUNDUP(ROW(A698)/10, 0)+E$5-2)&amp;"""&gt;"&amp;IF(ISNUMBER(INDIRECT("'Courses Complete'!AH"&amp;ROUNDUP(ROW(A698)/10, 0)+E$5-2)), "#", "")&amp;INDIRECT("'Courses Complete'!AH"&amp;ROUNDUP(ROW(A698)/10, 0)+E$5-2)&amp;"&lt;/a&gt;")&amp;IF(INDIRECT("'Courses Complete'!H"&amp;ROUNDUP(ROW(A698)/10, 0)+E$5-2)="","",", &lt;a href=""../pics/courses/"&amp;INDIRECT("'Courses Complete'!H"&amp;ROUNDUP(ROW(A698)/10, 0)+E$5-2)&amp;"""&gt;"&amp;IF(ISNUMBER(INDIRECT("'Courses Complete'!AI"&amp;ROUNDUP(ROW(A698)/10, 0)+E$5-2)), "#", "")&amp;INDIRECT("'Courses Complete'!AI"&amp;ROUNDUP(ROW(A698)/10, 0)+E$5-2)&amp;"&lt;/a&gt;")&amp;IF(INDIRECT("'Courses Complete'!I"&amp;ROUNDUP(ROW(A698)/10, 0)+E$5-2)="","",", &lt;a href=""../pics/courses/"&amp;INDIRECT("'Courses Complete'!I"&amp;ROUNDUP(ROW(A698)/10, 0)+E$5-2)&amp;"""&gt;"&amp;IF(ISNUMBER(INDIRECT("'Courses Complete'!AJ"&amp;ROUNDUP(ROW(A698)/10, 0)+E$5-2)), "#", "")&amp;INDIRECT("'Courses Complete'!AJ"&amp;ROUNDUP(ROW(A698)/10, 0)+E$5-2)&amp;"&lt;/a&gt;")&amp;IF(INDIRECT("'Courses Complete'!J"&amp;ROUNDUP(ROW(A698)/10, 0)+E$5-2)="","",", &lt;a href=""../pics/courses/"&amp;INDIRECT("'Courses Complete'!J"&amp;ROUNDUP(ROW(A698)/10, 0)+E$5-2)&amp;"""&gt;"&amp;IF(ISNUMBER(INDIRECT("'Courses Complete'!AK"&amp;ROUNDUP(ROW(A698)/10, 0)+E$5-2)), "#", "")&amp;INDIRECT("'Courses Complete'!AK"&amp;ROUNDUP(ROW(A698)/10, 0)+E$5-2)&amp;"&lt;/a&gt;")&amp;"&lt;/td&gt;", ""))</f>
        <v xml:space="preserve">           &lt;td&gt;&lt;a href="../pics/courses/champions_course_at_cumberland_splash.jpg"&gt;Sp&lt;/a&gt;, &lt;a href="../pics/courses/champions_course_at_cumberland_hole04.jpg"&gt;#4&lt;/a&gt;, &lt;a href="../pics/courses/champions_course_at_cumberland_hole13.jpg"&gt;#13&lt;/a&gt;&lt;/td&gt;</v>
      </c>
      <c r="B698" s="100">
        <f t="shared" ca="1" si="580"/>
        <v>69</v>
      </c>
    </row>
    <row r="699" spans="1:2">
      <c r="A699" s="100" t="str">
        <f ca="1">IF(ROUNDUP(ROW(A699)/10, 0)-1=0, "          &lt;th scope=""col""&gt;Libraries&lt;/th&gt;", IF(ROUNDUP(ROW(A699)/10, 0)-1&lt;=E$6-E$5+1, "           &lt;td&gt;"&amp;IF(INDIRECT("'Courses Complete'!O"&amp;ROUNDUP(ROW(A699)/10, 0)+E$5-2)="", "N/A", "&lt;a href=""../files/libraries/"&amp;VLOOKUP(INDIRECT("'Courses Complete'!O"&amp;ROUNDUP(ROW(A699)/10, 0)+E$5-2),Libraries!$B:$D,3, 0)&amp;"""&gt;"&amp;INDIRECT("'Courses Complete'!O"&amp;ROUNDUP(ROW(A699)/10, 0)+E$5-2)&amp;"&lt;/a&gt;")&amp;IF(INDIRECT("'Courses Complete'!P"&amp;ROUNDUP(ROW(A699)/10, 0)+E$5-2)="", "", ", &lt;a href=""../files/libraries/"&amp;VLOOKUP(INDIRECT("'Courses Complete'!P"&amp;ROUNDUP(ROW(A699)/10, 0)+E$5-2),Libraries!$B:$D,3, 0)&amp;"""&gt;"&amp;INDIRECT("'Courses Complete'!P"&amp;ROUNDUP(ROW(A699)/10, 0)+E$5-2)&amp;"&lt;/a&gt;")&amp;IF(INDIRECT("'Courses Complete'!Q"&amp;ROUNDUP(ROW(A699)/10, 0)+E$5-2)="", "", ", &lt;a href=""../files/libraries/"&amp;VLOOKUP(INDIRECT("'Courses Complete'!Q"&amp;ROUNDUP(ROW(A699)/10, 0)+E$5-2),Libraries!$B:$D,3, 0)&amp;"""&gt;"&amp;INDIRECT("'Courses Complete'!Q"&amp;ROUNDUP(ROW(A699)/10, 0)+E$5-2)&amp;"&lt;/a&gt;")&amp;IF(INDIRECT("'Courses Complete'!R"&amp;ROUNDUP(ROW(A699)/10, 0)+E$5-2)="", "", ", &lt;a href=""../files/libraries/"&amp;VLOOKUP(INDIRECT("'Courses Complete'!R"&amp;ROUNDUP(ROW(A699)/10, 0)+E$5-2),Libraries!$B:$D,3, 0)&amp;"""&gt;"&amp;INDIRECT("'Courses Complete'!R"&amp;ROUNDUP(ROW(A699)/10, 0)+E$5-2)&amp;"&lt;/a&gt;")&amp;IF(INDIRECT("'Courses Complete'!S"&amp;ROUNDUP(ROW(A699)/10, 0)+E$5-2)="", "", ", &lt;a href=""../files/libraries/"&amp;VLOOKUP(INDIRECT("'Courses Complete'!S"&amp;ROUNDUP(ROW(A699)/10, 0)+E$5-2),Libraries!$B:$D,3, 0)&amp;"""&gt;"&amp;INDIRECT("'Courses Complete'!S"&amp;ROUNDUP(ROW(A699)/10, 0)+E$5-2)&amp;"&lt;/a&gt;")&amp;IF(INDIRECT("'Courses Complete'!T"&amp;ROUNDUP(ROW(A699)/10, 0)+E$5-2)="", "", ", &lt;a href=""../files/libraries/"&amp;VLOOKUP(INDIRECT("'Courses Complete'!T"&amp;ROUNDUP(ROW(A699)/10, 0)+E$5-2),Libraries!$B:$D,3, 0)&amp;"""&gt;"&amp;INDIRECT("'Courses Complete'!T"&amp;ROUNDUP(ROW(A699)/10, 0)+E$5-2)&amp;"&lt;/a&gt;")&amp;IF(INDIRECT("'Courses Complete'!U"&amp;ROUNDUP(ROW(A699)/10, 0)+E$5-2)="", "", ", &lt;a href=""../files/libraries/"&amp;VLOOKUP(INDIRECT("'Courses Complete'!U"&amp;ROUNDUP(ROW(A699)/10, 0)+E$5-2),Libraries!$B:$D,3, 0)&amp;"""&gt;"&amp;INDIRECT("'Courses Complete'!U"&amp;ROUNDUP(ROW(A699)/10, 0)+E$5-2)&amp;"&lt;/a&gt;")&amp;IF(INDIRECT("'Courses Complete'!V"&amp;ROUNDUP(ROW(A699)/10, 0)+E$5-2)="", "", ", &lt;a href=""../files/libraries/"&amp;VLOOKUP(INDIRECT("'Courses Complete'!V"&amp;ROUNDUP(ROW(A699)/10, 0)+E$5-2),Libraries!$B:$D,3, 0)&amp;"""&gt;"&amp;INDIRECT("'Courses Complete'!V"&amp;ROUNDUP(ROW(A699)/10, 0)+E$5-2)&amp;"&lt;/a&gt;")&amp;IF(INDIRECT("'Courses Complete'!W"&amp;ROUNDUP(ROW(A699)/10, 0)+E$5-2)="", "", ", &lt;a href=""../files/libraries/"&amp;VLOOKUP(INDIRECT("'Courses Complete'!W"&amp;ROUNDUP(ROW(A699)/10, 0)+E$5-2),Libraries!$B:$D,3, 0)&amp;"""&gt;"&amp;INDIRECT("'Courses Complete'!W"&amp;ROUNDUP(ROW(A699)/10, 0)+E$5-2)&amp;"&lt;/a&gt;")&amp;IF(INDIRECT("'Courses Complete'!X"&amp;ROUNDUP(ROW(A699)/10, 0)+E$5-2)="", "", ", &lt;a href=""../files/libraries/"&amp;VLOOKUP(INDIRECT("'Courses Complete'!X"&amp;ROUNDUP(ROW(A699)/10, 0)+E$5-2),Libraries!$B:$D,3, 0)&amp;"""&gt;"&amp;INDIRECT("'Courses Complete'!X"&amp;ROUNDUP(ROW(A699)/10, 0)+E$5-2)&amp;IF(INDIRECT("'Courses Complete'!Y"&amp;ROUNDUP(ROW(A699)/10, 0)+E$5-2)="", "", ", &lt;a href=""../files/libraries/"&amp;VLOOKUP(INDIRECT("'Courses Complete'!Y"&amp;ROUNDUP(ROW(A699)/10, 0)+E$5-2),Libraries!$B:$D,3, 0)&amp;"""&gt;"&amp;INDIRECT("'Courses Complete'!Y"&amp;ROUNDUP(ROW(A699)/10, 0)+E$5-2)&amp;"&lt;/a&gt;")&amp;"&lt;/a&gt;")&amp;IF(INDIRECT("'Courses Complete'!Z"&amp;ROUNDUP(ROW(A699)/10, 0)+E$5-2)="", "", ", &lt;a href=""../files/libraries/"&amp;VLOOKUP(INDIRECT("'Courses Complete'!Z"&amp;ROUNDUP(ROW(A699)/10, 0)+E$5-2),Libraries!$B:$D,3, 0)&amp;"""&gt;"&amp;INDIRECT("'Courses Complete'!Z"&amp;ROUNDUP(ROW(A699)/10, 0)+E$5-2)&amp;"&lt;/a&gt;")&amp;IF(INDIRECT("'Courses Complete'!AA"&amp;ROUNDUP(ROW(A699)/10, 0)+E$5-2)="", "", ", &lt;a href=""../files/libraries/"&amp;VLOOKUP(INDIRECT("'Courses Complete'!AA"&amp;ROUNDUP(ROW(A699)/10, 0)+E$5-2),Libraries!$B:$D,3, 0)&amp;"""&gt;"&amp;INDIRECT("'Courses Complete'!AA"&amp;ROUNDUP(ROW(A699)/10, 0)+E$5-2)&amp;"&lt;/a&gt;")&amp;IF(INDIRECT("'Courses Complete'!AB"&amp;ROUNDUP(ROW(A699)/10, 0)+E$5-2)="", "", ", &lt;a href=""../files/libraries/"&amp;VLOOKUP(INDIRECT("'Courses Complete'!AB"&amp;ROUNDUP(ROW(A699)/10, 0)+E$5-2),Libraries!$B:$D,3, 0)&amp;"""&gt;"&amp;INDIRECT("'Courses Complete'!AB"&amp;ROUNDUP(ROW(A699)/10, 0)+E$5-2)&amp;"&lt;/a&gt;")&amp;IF(INDIRECT("'Courses Complete'!AC"&amp;ROUNDUP(ROW(A699)/10, 0)+E$5-2)="", "", ", &lt;a href=""../files/libraries/"&amp;VLOOKUP(INDIRECT("'Courses Complete'!AC"&amp;ROUNDUP(ROW(A699)/10, 0)+E$5-2),Libraries!$B:$D,3, 0)&amp;"""&gt;"&amp;INDIRECT("'Courses Complete'!AC"&amp;ROUNDUP(ROW(A699)/10, 0)+E$5-2)&amp;"&lt;/a&gt;")&amp;IF(INDIRECT("'Courses Complete'!AD"&amp;ROUNDUP(ROW(A699)/10, 0)+E$5-2)="", "", ", &lt;a href=""../files/libraries/"&amp;VLOOKUP(INDIRECT("'Courses Complete'!AD"&amp;ROUNDUP(ROW(A699)/10, 0)+E$5-2),Libraries!$B:$D,3, 0)&amp;"""&gt;"&amp;INDIRECT("'Courses Complete'!AD"&amp;ROUNDUP(ROW(A699)/10, 0)+E$5-2)&amp;"&lt;/a&gt;")&amp;IF(INDIRECT("'Courses Complete'!AE"&amp;ROUNDUP(ROW(A699)/10, 0)+E$5-2)="", "", ", &lt;a href=""../files/libraries/"&amp;VLOOKUP(INDIRECT("'Courses Complete'!AE"&amp;ROUNDUP(ROW(A699)/10, 0)+E$5-2),Libraries!$B:$D,3, 0)&amp;"""&gt;"&amp;INDIRECT("'Courses Complete'!AE"&amp;ROUNDUP(ROW(A699)/10, 0)+E$5-2)&amp;"&lt;/a&gt;")&amp;IF(INDIRECT("'Courses Complete'!AF"&amp;ROUNDUP(ROW(A699)/10, 0)+E$5-2)="", "", ", &lt;a href=""../files/libraries/"&amp;VLOOKUP(INDIRECT("'Courses Complete'!AF"&amp;ROUNDUP(ROW(A699)/10, 0)+E$5-2),Libraries!$B:$D,3, 0)&amp;"""&gt;"&amp;INDIRECT("'Courses Complete'!AF"&amp;ROUNDUP(ROW(A699)/10, 0)+E$5-2)&amp;"&lt;/a&gt;")&amp;"&lt;/td&gt;", ""))</f>
        <v xml:space="preserve">           &lt;td&gt;&lt;a href="../files/libraries/castle_stewart_lib.zip"&gt;Castle_Stewart&lt;/a&gt;, &lt;a href="../files/libraries/chiltonhills.zip"&gt;chiltonhills&lt;/a&gt;, &lt;a href="../files/libraries/cypress.zip"&gt;cypress&lt;/a&gt;, &lt;a href="../files/libraries/neswild.zip"&gt;neswild&lt;/a&gt;, &lt;a href="../files/libraries/oceanside.zip"&gt;oceanside&lt;/a&gt;, &lt;a href="../files/libraries/portmarnock.zip"&gt;portmarnock&lt;/a&gt;, &lt;a href="../files/libraries/terrafab.zip"&gt;TerraFab&lt;/a&gt;, &lt;a href="../files/libraries/victoria.zip"&gt;victoria&lt;/a&gt;, &lt;a href="../files/libraries/woodfordpark.zip"&gt;woodfordpark&lt;/a&gt;&lt;/td&gt;</v>
      </c>
      <c r="B699" s="100">
        <f t="shared" ca="1" si="580"/>
        <v>69</v>
      </c>
    </row>
    <row r="700" spans="1:2">
      <c r="A700" s="100" t="str">
        <f t="shared" ref="A700" ca="1" si="632">IF(ROUNDUP(ROW(A700)/10, 0)-1=0, "        &lt;/tr&gt;", IF(ROUNDUP(ROW(A700)/10, 0)-1&lt;=E$6-E$5+1, "         &lt;/tr&gt;", ""))</f>
        <v xml:space="preserve">         &lt;/tr&gt;</v>
      </c>
      <c r="B700" s="100">
        <f t="shared" ca="1" si="580"/>
        <v>69</v>
      </c>
    </row>
    <row r="701" spans="1:2">
      <c r="A701" s="100" t="str">
        <f t="shared" ref="A701" ca="1" si="633">IF(ROUNDUP(ROW(A701)/10, 0)-1=0, "&lt;table class=""horz_head line_divide""&gt;&lt;tr &gt;", IF(ROUNDUP(ROW(A701)/10, 0)-1&lt;=E$6-E$5+1, "         &lt;tr&gt;", IF(ROUNDUP(ROW(A701)/10, 0)-1=E$6-E$5+2, "      &lt;/table&gt;", "")))</f>
        <v xml:space="preserve">         &lt;tr&gt;</v>
      </c>
      <c r="B701" s="100">
        <f t="shared" ca="1" si="580"/>
        <v>70</v>
      </c>
    </row>
    <row r="702" spans="1:2">
      <c r="A702" s="100" t="str">
        <f t="shared" ref="A702" ca="1" si="634">IF(ROUNDUP(ROW(A702)/10, 0)-1=0, "          &lt;th scope=""col""&gt;Real&lt;/th&gt;", IF(ROUNDUP(ROW(A702)/10, 0)-1&lt;=E$6-E$5+1, "           &lt;td&gt;"&amp;INDIRECT("'Courses Complete'!E"&amp;ROUNDUP(ROW(A702)/10, 0)+E$5-2)&amp;"&lt;/td&gt;", ""))</f>
        <v xml:space="preserve">           &lt;td&gt;&lt;/td&gt;</v>
      </c>
      <c r="B702" s="100">
        <f t="shared" ca="1" si="580"/>
        <v>70</v>
      </c>
    </row>
    <row r="703" spans="1:2">
      <c r="A703" s="100" t="str">
        <f t="shared" ref="A703" ca="1" si="635">IF(ROUNDUP(ROW(A703)/10, 0)-1=0, "          &lt;th scope=""col""&gt;Type&lt;/th&gt;", IF(ROUNDUP(ROW(A703)/10, 0)-1&lt;=E$6-E$5+1, "           &lt;td&gt;"&amp;INDIRECT("'Courses Complete'!D"&amp;ROUNDUP(ROW(A703)/10, 0)+E$5-2)&amp;"&lt;/td&gt;", ""))</f>
        <v xml:space="preserve">           &lt;td&gt;Lakeside&lt;/td&gt;</v>
      </c>
      <c r="B703" s="100">
        <f t="shared" ca="1" si="580"/>
        <v>70</v>
      </c>
    </row>
    <row r="704" spans="1:2">
      <c r="A704" s="100" t="str">
        <f t="shared" ref="A704" ca="1" si="636">IF(ROUNDUP(ROW(A704)/10, 0)-1=0, "          &lt;th scope=""col""&gt;Course&lt;/th&gt;", IF(ROUNDUP(ROW(A704)/10, 0)-1&lt;=E$6-E$5+1, "           &lt;td&gt;"&amp;IF(INDIRECT("'Courses Complete'!K"&amp;ROUNDUP(ROW(A704)/10, 0)+E$5-2)="", INDIRECT("'Courses Complete'!C"&amp;ROUNDUP(ROW(A704)/10, 0)+E$5-2), "&lt;a href=""../files/courses/"&amp;INDIRECT("'Courses Complete'!K"&amp;ROUNDUP(ROW(A704)/10, 0)+E$5-2)&amp;"""&gt;"&amp;INDIRECT("'Courses Complete'!C"&amp;ROUNDUP(ROW(A704)/10, 0)+E$5-2)&amp;"&lt;/a&gt;")&amp;"&lt;/td&gt;", ""))</f>
        <v xml:space="preserve">           &lt;td&gt;&lt;a href="../files/courses/charleston_lakes.zip"&gt;Charleston Lakes&lt;/a&gt;&lt;/td&gt;</v>
      </c>
      <c r="B704" s="100">
        <f t="shared" ca="1" si="580"/>
        <v>70</v>
      </c>
    </row>
    <row r="705" spans="1:2">
      <c r="A705" s="100" t="str">
        <f t="shared" ref="A705" ca="1" si="637">IF(ROUNDUP(ROW(A705)/10, 0)-1=0, "          &lt;th scope=""col""&gt;Designer&lt;/th&gt;", IF(ROUNDUP(ROW(A705)/10, 0)-1&lt;=E$6-E$5+1, "           &lt;td&gt;"&amp;INDIRECT("'Courses Complete'!L"&amp;ROUNDUP(ROW(A705)/10, 0)+E$5-2)&amp;"&lt;/td&gt;", ""))</f>
        <v xml:space="preserve">           &lt;td&gt;Kyle Brogdon&lt;/td&gt;</v>
      </c>
      <c r="B705" s="100">
        <f t="shared" ca="1" si="580"/>
        <v>70</v>
      </c>
    </row>
    <row r="706" spans="1:2">
      <c r="A706" s="100" t="str">
        <f t="shared" ref="A706" ca="1" si="638">IF(ROUNDUP(ROW(A706)/10, 0)-1=0, "          &lt;th class=""right_align"" scope=""col""&gt;Date&lt;/th&gt;", IF(ROUNDUP(ROW(A706)/10, 0)-1&lt;=E$6-E$5+1, "           &lt;td class=""right_align""&gt;"&amp;MONTH(INDIRECT("'Courses Complete'!N"&amp;ROUNDUP(ROW(A706)/10, 0)+E$5-2))&amp;"/"&amp;DAY(INDIRECT("'Courses Complete'!N"&amp;ROUNDUP(ROW(A706)/10, 0)+E$5-2))&amp;"/"&amp;YEAR(INDIRECT("'Courses Complete'!N"&amp;ROUNDUP(ROW(A706)/10, 0)+E$5-2))&amp;"&lt;/td&gt;", ""))</f>
        <v xml:space="preserve">           &lt;td class="right_align"&gt;1/31/2001&lt;/td&gt;</v>
      </c>
      <c r="B706" s="100">
        <f t="shared" ref="B706:B769" ca="1" si="639" xml:space="preserve"> IFERROR(IF(ROUNDUP(ROW(A706)/10, 0)-1&lt;=E$6-E$5+1, ROUNDUP(ROW(A706)/10, 0)-1, ""), 0)</f>
        <v>70</v>
      </c>
    </row>
    <row r="707" spans="1:2">
      <c r="A707" s="100" t="str">
        <f t="shared" ref="A707" ca="1" si="640">IF(ROUNDUP(ROW(A707)/10, 0)-1=0, "          &lt;th class=""right_align"" scope=""col""&gt;Size&lt;/th&gt;", IF(ROUNDUP(ROW(A707)/10, 0)-1&lt;=E$6-E$5+1, "           &lt;td class=""right_align""&gt;"&amp;TEXT(ROUND(INDIRECT("'Courses Complete'!M"&amp;ROUNDUP(ROW(A707)/10, 0)+E$5-2), 1), "0.0")&amp;"&lt;/td&gt;", ""))</f>
        <v xml:space="preserve">           &lt;td class="right_align"&gt;15.0&lt;/td&gt;</v>
      </c>
      <c r="B707" s="100">
        <f t="shared" ca="1" si="639"/>
        <v>70</v>
      </c>
    </row>
    <row r="708" spans="1:2">
      <c r="A708" s="100" t="str">
        <f t="shared" ref="A708" ca="1" si="641">IF(ROUNDUP(ROW(A708)/10, 0)-1=0, "          &lt;th scope=""col""&gt;Images&lt;/th&gt;", IF(ROUNDUP(ROW(A708)/10, 0)-1&lt;=E$6-E$5+1, "           &lt;td&gt;"&amp;IF(INDIRECT("'Courses Complete'!F"&amp;ROUNDUP(ROW(A708)/10, 0)+E$5-2)="","","&lt;a href=""../pics/courses/"&amp;INDIRECT("'Courses Complete'!F"&amp;ROUNDUP(ROW(A708)/10, 0)+E$5-2)&amp;"""&gt;"&amp;IF(ISNUMBER(INDIRECT("'Courses Complete'!AG"&amp;ROUNDUP(ROW(A708)/10, 0)+E$5-2)), "#", "")&amp;INDIRECT("'Courses Complete'!AG"&amp;ROUNDUP(ROW(A708)/10, 0)+E$5-2)&amp;"&lt;/a&gt;")&amp;IF(INDIRECT("'Courses Complete'!G"&amp;ROUNDUP(ROW(A708)/10, 0)+E$5-2)="","",", &lt;a href=""../pics/courses/"&amp;INDIRECT("'Courses Complete'!G"&amp;ROUNDUP(ROW(A708)/10, 0)+E$5-2)&amp;"""&gt;"&amp;IF(ISNUMBER(INDIRECT("'Courses Complete'!AH"&amp;ROUNDUP(ROW(A708)/10, 0)+E$5-2)), "#", "")&amp;INDIRECT("'Courses Complete'!AH"&amp;ROUNDUP(ROW(A708)/10, 0)+E$5-2)&amp;"&lt;/a&gt;")&amp;IF(INDIRECT("'Courses Complete'!H"&amp;ROUNDUP(ROW(A708)/10, 0)+E$5-2)="","",", &lt;a href=""../pics/courses/"&amp;INDIRECT("'Courses Complete'!H"&amp;ROUNDUP(ROW(A708)/10, 0)+E$5-2)&amp;"""&gt;"&amp;IF(ISNUMBER(INDIRECT("'Courses Complete'!AI"&amp;ROUNDUP(ROW(A708)/10, 0)+E$5-2)), "#", "")&amp;INDIRECT("'Courses Complete'!AI"&amp;ROUNDUP(ROW(A708)/10, 0)+E$5-2)&amp;"&lt;/a&gt;")&amp;IF(INDIRECT("'Courses Complete'!I"&amp;ROUNDUP(ROW(A708)/10, 0)+E$5-2)="","",", &lt;a href=""../pics/courses/"&amp;INDIRECT("'Courses Complete'!I"&amp;ROUNDUP(ROW(A708)/10, 0)+E$5-2)&amp;"""&gt;"&amp;IF(ISNUMBER(INDIRECT("'Courses Complete'!AJ"&amp;ROUNDUP(ROW(A708)/10, 0)+E$5-2)), "#", "")&amp;INDIRECT("'Courses Complete'!AJ"&amp;ROUNDUP(ROW(A708)/10, 0)+E$5-2)&amp;"&lt;/a&gt;")&amp;IF(INDIRECT("'Courses Complete'!J"&amp;ROUNDUP(ROW(A708)/10, 0)+E$5-2)="","",", &lt;a href=""../pics/courses/"&amp;INDIRECT("'Courses Complete'!J"&amp;ROUNDUP(ROW(A708)/10, 0)+E$5-2)&amp;"""&gt;"&amp;IF(ISNUMBER(INDIRECT("'Courses Complete'!AK"&amp;ROUNDUP(ROW(A708)/10, 0)+E$5-2)), "#", "")&amp;INDIRECT("'Courses Complete'!AK"&amp;ROUNDUP(ROW(A708)/10, 0)+E$5-2)&amp;"&lt;/a&gt;")&amp;"&lt;/td&gt;", ""))</f>
        <v xml:space="preserve">           &lt;td&gt;&lt;a href="../pics/courses/charlston_lakes_hole03.jpg"&gt;#3&lt;/a&gt;, &lt;a href="../pics/courses/charlston_lakes_hole18.jpg"&gt;#18&lt;/a&gt;&lt;/td&gt;</v>
      </c>
      <c r="B708" s="100">
        <f t="shared" ca="1" si="639"/>
        <v>70</v>
      </c>
    </row>
    <row r="709" spans="1:2">
      <c r="A709" s="100" t="str">
        <f ca="1">IF(ROUNDUP(ROW(A709)/10, 0)-1=0, "          &lt;th scope=""col""&gt;Libraries&lt;/th&gt;", IF(ROUNDUP(ROW(A709)/10, 0)-1&lt;=E$6-E$5+1, "           &lt;td&gt;"&amp;IF(INDIRECT("'Courses Complete'!O"&amp;ROUNDUP(ROW(A709)/10, 0)+E$5-2)="", "N/A", "&lt;a href=""../files/libraries/"&amp;VLOOKUP(INDIRECT("'Courses Complete'!O"&amp;ROUNDUP(ROW(A709)/10, 0)+E$5-2),Libraries!$B:$D,3, 0)&amp;"""&gt;"&amp;INDIRECT("'Courses Complete'!O"&amp;ROUNDUP(ROW(A709)/10, 0)+E$5-2)&amp;"&lt;/a&gt;")&amp;IF(INDIRECT("'Courses Complete'!P"&amp;ROUNDUP(ROW(A709)/10, 0)+E$5-2)="", "", ", &lt;a href=""../files/libraries/"&amp;VLOOKUP(INDIRECT("'Courses Complete'!P"&amp;ROUNDUP(ROW(A709)/10, 0)+E$5-2),Libraries!$B:$D,3, 0)&amp;"""&gt;"&amp;INDIRECT("'Courses Complete'!P"&amp;ROUNDUP(ROW(A709)/10, 0)+E$5-2)&amp;"&lt;/a&gt;")&amp;IF(INDIRECT("'Courses Complete'!Q"&amp;ROUNDUP(ROW(A709)/10, 0)+E$5-2)="", "", ", &lt;a href=""../files/libraries/"&amp;VLOOKUP(INDIRECT("'Courses Complete'!Q"&amp;ROUNDUP(ROW(A709)/10, 0)+E$5-2),Libraries!$B:$D,3, 0)&amp;"""&gt;"&amp;INDIRECT("'Courses Complete'!Q"&amp;ROUNDUP(ROW(A709)/10, 0)+E$5-2)&amp;"&lt;/a&gt;")&amp;IF(INDIRECT("'Courses Complete'!R"&amp;ROUNDUP(ROW(A709)/10, 0)+E$5-2)="", "", ", &lt;a href=""../files/libraries/"&amp;VLOOKUP(INDIRECT("'Courses Complete'!R"&amp;ROUNDUP(ROW(A709)/10, 0)+E$5-2),Libraries!$B:$D,3, 0)&amp;"""&gt;"&amp;INDIRECT("'Courses Complete'!R"&amp;ROUNDUP(ROW(A709)/10, 0)+E$5-2)&amp;"&lt;/a&gt;")&amp;IF(INDIRECT("'Courses Complete'!S"&amp;ROUNDUP(ROW(A709)/10, 0)+E$5-2)="", "", ", &lt;a href=""../files/libraries/"&amp;VLOOKUP(INDIRECT("'Courses Complete'!S"&amp;ROUNDUP(ROW(A709)/10, 0)+E$5-2),Libraries!$B:$D,3, 0)&amp;"""&gt;"&amp;INDIRECT("'Courses Complete'!S"&amp;ROUNDUP(ROW(A709)/10, 0)+E$5-2)&amp;"&lt;/a&gt;")&amp;IF(INDIRECT("'Courses Complete'!T"&amp;ROUNDUP(ROW(A709)/10, 0)+E$5-2)="", "", ", &lt;a href=""../files/libraries/"&amp;VLOOKUP(INDIRECT("'Courses Complete'!T"&amp;ROUNDUP(ROW(A709)/10, 0)+E$5-2),Libraries!$B:$D,3, 0)&amp;"""&gt;"&amp;INDIRECT("'Courses Complete'!T"&amp;ROUNDUP(ROW(A709)/10, 0)+E$5-2)&amp;"&lt;/a&gt;")&amp;IF(INDIRECT("'Courses Complete'!U"&amp;ROUNDUP(ROW(A709)/10, 0)+E$5-2)="", "", ", &lt;a href=""../files/libraries/"&amp;VLOOKUP(INDIRECT("'Courses Complete'!U"&amp;ROUNDUP(ROW(A709)/10, 0)+E$5-2),Libraries!$B:$D,3, 0)&amp;"""&gt;"&amp;INDIRECT("'Courses Complete'!U"&amp;ROUNDUP(ROW(A709)/10, 0)+E$5-2)&amp;"&lt;/a&gt;")&amp;IF(INDIRECT("'Courses Complete'!V"&amp;ROUNDUP(ROW(A709)/10, 0)+E$5-2)="", "", ", &lt;a href=""../files/libraries/"&amp;VLOOKUP(INDIRECT("'Courses Complete'!V"&amp;ROUNDUP(ROW(A709)/10, 0)+E$5-2),Libraries!$B:$D,3, 0)&amp;"""&gt;"&amp;INDIRECT("'Courses Complete'!V"&amp;ROUNDUP(ROW(A709)/10, 0)+E$5-2)&amp;"&lt;/a&gt;")&amp;IF(INDIRECT("'Courses Complete'!W"&amp;ROUNDUP(ROW(A709)/10, 0)+E$5-2)="", "", ", &lt;a href=""../files/libraries/"&amp;VLOOKUP(INDIRECT("'Courses Complete'!W"&amp;ROUNDUP(ROW(A709)/10, 0)+E$5-2),Libraries!$B:$D,3, 0)&amp;"""&gt;"&amp;INDIRECT("'Courses Complete'!W"&amp;ROUNDUP(ROW(A709)/10, 0)+E$5-2)&amp;"&lt;/a&gt;")&amp;IF(INDIRECT("'Courses Complete'!X"&amp;ROUNDUP(ROW(A709)/10, 0)+E$5-2)="", "", ", &lt;a href=""../files/libraries/"&amp;VLOOKUP(INDIRECT("'Courses Complete'!X"&amp;ROUNDUP(ROW(A709)/10, 0)+E$5-2),Libraries!$B:$D,3, 0)&amp;"""&gt;"&amp;INDIRECT("'Courses Complete'!X"&amp;ROUNDUP(ROW(A709)/10, 0)+E$5-2)&amp;IF(INDIRECT("'Courses Complete'!Y"&amp;ROUNDUP(ROW(A709)/10, 0)+E$5-2)="", "", ", &lt;a href=""../files/libraries/"&amp;VLOOKUP(INDIRECT("'Courses Complete'!Y"&amp;ROUNDUP(ROW(A709)/10, 0)+E$5-2),Libraries!$B:$D,3, 0)&amp;"""&gt;"&amp;INDIRECT("'Courses Complete'!Y"&amp;ROUNDUP(ROW(A709)/10, 0)+E$5-2)&amp;"&lt;/a&gt;")&amp;"&lt;/a&gt;")&amp;IF(INDIRECT("'Courses Complete'!Z"&amp;ROUNDUP(ROW(A709)/10, 0)+E$5-2)="", "", ", &lt;a href=""../files/libraries/"&amp;VLOOKUP(INDIRECT("'Courses Complete'!Z"&amp;ROUNDUP(ROW(A709)/10, 0)+E$5-2),Libraries!$B:$D,3, 0)&amp;"""&gt;"&amp;INDIRECT("'Courses Complete'!Z"&amp;ROUNDUP(ROW(A709)/10, 0)+E$5-2)&amp;"&lt;/a&gt;")&amp;IF(INDIRECT("'Courses Complete'!AA"&amp;ROUNDUP(ROW(A709)/10, 0)+E$5-2)="", "", ", &lt;a href=""../files/libraries/"&amp;VLOOKUP(INDIRECT("'Courses Complete'!AA"&amp;ROUNDUP(ROW(A709)/10, 0)+E$5-2),Libraries!$B:$D,3, 0)&amp;"""&gt;"&amp;INDIRECT("'Courses Complete'!AA"&amp;ROUNDUP(ROW(A709)/10, 0)+E$5-2)&amp;"&lt;/a&gt;")&amp;IF(INDIRECT("'Courses Complete'!AB"&amp;ROUNDUP(ROW(A709)/10, 0)+E$5-2)="", "", ", &lt;a href=""../files/libraries/"&amp;VLOOKUP(INDIRECT("'Courses Complete'!AB"&amp;ROUNDUP(ROW(A709)/10, 0)+E$5-2),Libraries!$B:$D,3, 0)&amp;"""&gt;"&amp;INDIRECT("'Courses Complete'!AB"&amp;ROUNDUP(ROW(A709)/10, 0)+E$5-2)&amp;"&lt;/a&gt;")&amp;IF(INDIRECT("'Courses Complete'!AC"&amp;ROUNDUP(ROW(A709)/10, 0)+E$5-2)="", "", ", &lt;a href=""../files/libraries/"&amp;VLOOKUP(INDIRECT("'Courses Complete'!AC"&amp;ROUNDUP(ROW(A709)/10, 0)+E$5-2),Libraries!$B:$D,3, 0)&amp;"""&gt;"&amp;INDIRECT("'Courses Complete'!AC"&amp;ROUNDUP(ROW(A709)/10, 0)+E$5-2)&amp;"&lt;/a&gt;")&amp;IF(INDIRECT("'Courses Complete'!AD"&amp;ROUNDUP(ROW(A709)/10, 0)+E$5-2)="", "", ", &lt;a href=""../files/libraries/"&amp;VLOOKUP(INDIRECT("'Courses Complete'!AD"&amp;ROUNDUP(ROW(A709)/10, 0)+E$5-2),Libraries!$B:$D,3, 0)&amp;"""&gt;"&amp;INDIRECT("'Courses Complete'!AD"&amp;ROUNDUP(ROW(A709)/10, 0)+E$5-2)&amp;"&lt;/a&gt;")&amp;IF(INDIRECT("'Courses Complete'!AE"&amp;ROUNDUP(ROW(A709)/10, 0)+E$5-2)="", "", ", &lt;a href=""../files/libraries/"&amp;VLOOKUP(INDIRECT("'Courses Complete'!AE"&amp;ROUNDUP(ROW(A709)/10, 0)+E$5-2),Libraries!$B:$D,3, 0)&amp;"""&gt;"&amp;INDIRECT("'Courses Complete'!AE"&amp;ROUNDUP(ROW(A709)/10, 0)+E$5-2)&amp;"&lt;/a&gt;")&amp;IF(INDIRECT("'Courses Complete'!AF"&amp;ROUNDUP(ROW(A709)/10, 0)+E$5-2)="", "", ", &lt;a href=""../files/libraries/"&amp;VLOOKUP(INDIRECT("'Courses Complete'!AF"&amp;ROUNDUP(ROW(A709)/10, 0)+E$5-2),Libraries!$B:$D,3, 0)&amp;"""&gt;"&amp;INDIRECT("'Courses Complete'!AF"&amp;ROUNDUP(ROW(A709)/10, 0)+E$5-2)&amp;"&lt;/a&gt;")&amp;"&lt;/td&gt;", ""))</f>
        <v xml:space="preserve">           &lt;td&gt;&lt;a href="../files/libraries/parkland.zip"&gt;parkland&lt;/a&gt;&lt;/td&gt;</v>
      </c>
      <c r="B709" s="100">
        <f t="shared" ca="1" si="639"/>
        <v>70</v>
      </c>
    </row>
    <row r="710" spans="1:2">
      <c r="A710" s="100" t="str">
        <f t="shared" ref="A710" ca="1" si="642">IF(ROUNDUP(ROW(A710)/10, 0)-1=0, "        &lt;/tr&gt;", IF(ROUNDUP(ROW(A710)/10, 0)-1&lt;=E$6-E$5+1, "         &lt;/tr&gt;", ""))</f>
        <v xml:space="preserve">         &lt;/tr&gt;</v>
      </c>
      <c r="B710" s="100">
        <f t="shared" ca="1" si="639"/>
        <v>70</v>
      </c>
    </row>
    <row r="711" spans="1:2">
      <c r="A711" s="100" t="str">
        <f t="shared" ref="A711" ca="1" si="643">IF(ROUNDUP(ROW(A711)/10, 0)-1=0, "&lt;table class=""horz_head line_divide""&gt;&lt;tr &gt;", IF(ROUNDUP(ROW(A711)/10, 0)-1&lt;=E$6-E$5+1, "         &lt;tr&gt;", IF(ROUNDUP(ROW(A711)/10, 0)-1=E$6-E$5+2, "      &lt;/table&gt;", "")))</f>
        <v xml:space="preserve">         &lt;tr&gt;</v>
      </c>
      <c r="B711" s="100">
        <f t="shared" ca="1" si="639"/>
        <v>71</v>
      </c>
    </row>
    <row r="712" spans="1:2">
      <c r="A712" s="100" t="str">
        <f t="shared" ref="A712" ca="1" si="644">IF(ROUNDUP(ROW(A712)/10, 0)-1=0, "          &lt;th scope=""col""&gt;Real&lt;/th&gt;", IF(ROUNDUP(ROW(A712)/10, 0)-1&lt;=E$6-E$5+1, "           &lt;td&gt;"&amp;INDIRECT("'Courses Complete'!E"&amp;ROUNDUP(ROW(A712)/10, 0)+E$5-2)&amp;"&lt;/td&gt;", ""))</f>
        <v xml:space="preserve">           &lt;td&gt;&lt;/td&gt;</v>
      </c>
      <c r="B712" s="100">
        <f t="shared" ca="1" si="639"/>
        <v>71</v>
      </c>
    </row>
    <row r="713" spans="1:2">
      <c r="A713" s="100" t="str">
        <f t="shared" ref="A713" ca="1" si="645">IF(ROUNDUP(ROW(A713)/10, 0)-1=0, "          &lt;th scope=""col""&gt;Type&lt;/th&gt;", IF(ROUNDUP(ROW(A713)/10, 0)-1&lt;=E$6-E$5+1, "           &lt;td&gt;"&amp;INDIRECT("'Courses Complete'!D"&amp;ROUNDUP(ROW(A713)/10, 0)+E$5-2)&amp;"&lt;/td&gt;", ""))</f>
        <v xml:space="preserve">           &lt;td&gt;Lakeside&lt;/td&gt;</v>
      </c>
      <c r="B713" s="100">
        <f t="shared" ca="1" si="639"/>
        <v>71</v>
      </c>
    </row>
    <row r="714" spans="1:2">
      <c r="A714" s="100" t="str">
        <f t="shared" ref="A714" ca="1" si="646">IF(ROUNDUP(ROW(A714)/10, 0)-1=0, "          &lt;th scope=""col""&gt;Course&lt;/th&gt;", IF(ROUNDUP(ROW(A714)/10, 0)-1&lt;=E$6-E$5+1, "           &lt;td&gt;"&amp;IF(INDIRECT("'Courses Complete'!K"&amp;ROUNDUP(ROW(A714)/10, 0)+E$5-2)="", INDIRECT("'Courses Complete'!C"&amp;ROUNDUP(ROW(A714)/10, 0)+E$5-2), "&lt;a href=""../files/courses/"&amp;INDIRECT("'Courses Complete'!K"&amp;ROUNDUP(ROW(A714)/10, 0)+E$5-2)&amp;"""&gt;"&amp;INDIRECT("'Courses Complete'!C"&amp;ROUNDUP(ROW(A714)/10, 0)+E$5-2)&amp;"&lt;/a&gt;")&amp;"&lt;/td&gt;", ""))</f>
        <v xml:space="preserve">           &lt;td&gt;&lt;a href="../files/courses/chebona_bula.zip"&gt;Chebona Bula&lt;/a&gt;&lt;/td&gt;</v>
      </c>
      <c r="B714" s="100">
        <f t="shared" ca="1" si="639"/>
        <v>71</v>
      </c>
    </row>
    <row r="715" spans="1:2">
      <c r="A715" s="100" t="str">
        <f t="shared" ref="A715" ca="1" si="647">IF(ROUNDUP(ROW(A715)/10, 0)-1=0, "          &lt;th scope=""col""&gt;Designer&lt;/th&gt;", IF(ROUNDUP(ROW(A715)/10, 0)-1&lt;=E$6-E$5+1, "           &lt;td&gt;"&amp;INDIRECT("'Courses Complete'!L"&amp;ROUNDUP(ROW(A715)/10, 0)+E$5-2)&amp;"&lt;/td&gt;", ""))</f>
        <v xml:space="preserve">           &lt;td&gt;Montecristo&lt;/td&gt;</v>
      </c>
      <c r="B715" s="100">
        <f t="shared" ca="1" si="639"/>
        <v>71</v>
      </c>
    </row>
    <row r="716" spans="1:2">
      <c r="A716" s="100" t="str">
        <f t="shared" ref="A716" ca="1" si="648">IF(ROUNDUP(ROW(A716)/10, 0)-1=0, "          &lt;th class=""right_align"" scope=""col""&gt;Date&lt;/th&gt;", IF(ROUNDUP(ROW(A716)/10, 0)-1&lt;=E$6-E$5+1, "           &lt;td class=""right_align""&gt;"&amp;MONTH(INDIRECT("'Courses Complete'!N"&amp;ROUNDUP(ROW(A716)/10, 0)+E$5-2))&amp;"/"&amp;DAY(INDIRECT("'Courses Complete'!N"&amp;ROUNDUP(ROW(A716)/10, 0)+E$5-2))&amp;"/"&amp;YEAR(INDIRECT("'Courses Complete'!N"&amp;ROUNDUP(ROW(A716)/10, 0)+E$5-2))&amp;"&lt;/td&gt;", ""))</f>
        <v xml:space="preserve">           &lt;td class="right_align"&gt;5/24/2002&lt;/td&gt;</v>
      </c>
      <c r="B716" s="100">
        <f t="shared" ca="1" si="639"/>
        <v>71</v>
      </c>
    </row>
    <row r="717" spans="1:2">
      <c r="A717" s="100" t="str">
        <f t="shared" ref="A717" ca="1" si="649">IF(ROUNDUP(ROW(A717)/10, 0)-1=0, "          &lt;th class=""right_align"" scope=""col""&gt;Size&lt;/th&gt;", IF(ROUNDUP(ROW(A717)/10, 0)-1&lt;=E$6-E$5+1, "           &lt;td class=""right_align""&gt;"&amp;TEXT(ROUND(INDIRECT("'Courses Complete'!M"&amp;ROUNDUP(ROW(A717)/10, 0)+E$5-2), 1), "0.0")&amp;"&lt;/td&gt;", ""))</f>
        <v xml:space="preserve">           &lt;td class="right_align"&gt;9.8&lt;/td&gt;</v>
      </c>
      <c r="B717" s="100">
        <f t="shared" ca="1" si="639"/>
        <v>71</v>
      </c>
    </row>
    <row r="718" spans="1:2">
      <c r="A718" s="100" t="str">
        <f t="shared" ref="A718" ca="1" si="650">IF(ROUNDUP(ROW(A718)/10, 0)-1=0, "          &lt;th scope=""col""&gt;Images&lt;/th&gt;", IF(ROUNDUP(ROW(A718)/10, 0)-1&lt;=E$6-E$5+1, "           &lt;td&gt;"&amp;IF(INDIRECT("'Courses Complete'!F"&amp;ROUNDUP(ROW(A718)/10, 0)+E$5-2)="","","&lt;a href=""../pics/courses/"&amp;INDIRECT("'Courses Complete'!F"&amp;ROUNDUP(ROW(A718)/10, 0)+E$5-2)&amp;"""&gt;"&amp;IF(ISNUMBER(INDIRECT("'Courses Complete'!AG"&amp;ROUNDUP(ROW(A718)/10, 0)+E$5-2)), "#", "")&amp;INDIRECT("'Courses Complete'!AG"&amp;ROUNDUP(ROW(A718)/10, 0)+E$5-2)&amp;"&lt;/a&gt;")&amp;IF(INDIRECT("'Courses Complete'!G"&amp;ROUNDUP(ROW(A718)/10, 0)+E$5-2)="","",", &lt;a href=""../pics/courses/"&amp;INDIRECT("'Courses Complete'!G"&amp;ROUNDUP(ROW(A718)/10, 0)+E$5-2)&amp;"""&gt;"&amp;IF(ISNUMBER(INDIRECT("'Courses Complete'!AH"&amp;ROUNDUP(ROW(A718)/10, 0)+E$5-2)), "#", "")&amp;INDIRECT("'Courses Complete'!AH"&amp;ROUNDUP(ROW(A718)/10, 0)+E$5-2)&amp;"&lt;/a&gt;")&amp;IF(INDIRECT("'Courses Complete'!H"&amp;ROUNDUP(ROW(A718)/10, 0)+E$5-2)="","",", &lt;a href=""../pics/courses/"&amp;INDIRECT("'Courses Complete'!H"&amp;ROUNDUP(ROW(A718)/10, 0)+E$5-2)&amp;"""&gt;"&amp;IF(ISNUMBER(INDIRECT("'Courses Complete'!AI"&amp;ROUNDUP(ROW(A718)/10, 0)+E$5-2)), "#", "")&amp;INDIRECT("'Courses Complete'!AI"&amp;ROUNDUP(ROW(A718)/10, 0)+E$5-2)&amp;"&lt;/a&gt;")&amp;IF(INDIRECT("'Courses Complete'!I"&amp;ROUNDUP(ROW(A718)/10, 0)+E$5-2)="","",", &lt;a href=""../pics/courses/"&amp;INDIRECT("'Courses Complete'!I"&amp;ROUNDUP(ROW(A718)/10, 0)+E$5-2)&amp;"""&gt;"&amp;IF(ISNUMBER(INDIRECT("'Courses Complete'!AJ"&amp;ROUNDUP(ROW(A718)/10, 0)+E$5-2)), "#", "")&amp;INDIRECT("'Courses Complete'!AJ"&amp;ROUNDUP(ROW(A718)/10, 0)+E$5-2)&amp;"&lt;/a&gt;")&amp;IF(INDIRECT("'Courses Complete'!J"&amp;ROUNDUP(ROW(A718)/10, 0)+E$5-2)="","",", &lt;a href=""../pics/courses/"&amp;INDIRECT("'Courses Complete'!J"&amp;ROUNDUP(ROW(A718)/10, 0)+E$5-2)&amp;"""&gt;"&amp;IF(ISNUMBER(INDIRECT("'Courses Complete'!AK"&amp;ROUNDUP(ROW(A718)/10, 0)+E$5-2)), "#", "")&amp;INDIRECT("'Courses Complete'!AK"&amp;ROUNDUP(ROW(A718)/10, 0)+E$5-2)&amp;"&lt;/a&gt;")&amp;"&lt;/td&gt;", ""))</f>
        <v xml:space="preserve">           &lt;td&gt;&lt;a href="../pics/courses/chebona_bula_hole10.jpg"&gt;#10&lt;/a&gt;, &lt;a href="../pics/courses/chebona_bula_hole17.jpg"&gt;#17&lt;/a&gt;&lt;/td&gt;</v>
      </c>
      <c r="B718" s="100">
        <f t="shared" ca="1" si="639"/>
        <v>71</v>
      </c>
    </row>
    <row r="719" spans="1:2">
      <c r="A719" s="100" t="str">
        <f ca="1">IF(ROUNDUP(ROW(A719)/10, 0)-1=0, "          &lt;th scope=""col""&gt;Libraries&lt;/th&gt;", IF(ROUNDUP(ROW(A719)/10, 0)-1&lt;=E$6-E$5+1, "           &lt;td&gt;"&amp;IF(INDIRECT("'Courses Complete'!O"&amp;ROUNDUP(ROW(A719)/10, 0)+E$5-2)="", "N/A", "&lt;a href=""../files/libraries/"&amp;VLOOKUP(INDIRECT("'Courses Complete'!O"&amp;ROUNDUP(ROW(A719)/10, 0)+E$5-2),Libraries!$B:$D,3, 0)&amp;"""&gt;"&amp;INDIRECT("'Courses Complete'!O"&amp;ROUNDUP(ROW(A719)/10, 0)+E$5-2)&amp;"&lt;/a&gt;")&amp;IF(INDIRECT("'Courses Complete'!P"&amp;ROUNDUP(ROW(A719)/10, 0)+E$5-2)="", "", ", &lt;a href=""../files/libraries/"&amp;VLOOKUP(INDIRECT("'Courses Complete'!P"&amp;ROUNDUP(ROW(A719)/10, 0)+E$5-2),Libraries!$B:$D,3, 0)&amp;"""&gt;"&amp;INDIRECT("'Courses Complete'!P"&amp;ROUNDUP(ROW(A719)/10, 0)+E$5-2)&amp;"&lt;/a&gt;")&amp;IF(INDIRECT("'Courses Complete'!Q"&amp;ROUNDUP(ROW(A719)/10, 0)+E$5-2)="", "", ", &lt;a href=""../files/libraries/"&amp;VLOOKUP(INDIRECT("'Courses Complete'!Q"&amp;ROUNDUP(ROW(A719)/10, 0)+E$5-2),Libraries!$B:$D,3, 0)&amp;"""&gt;"&amp;INDIRECT("'Courses Complete'!Q"&amp;ROUNDUP(ROW(A719)/10, 0)+E$5-2)&amp;"&lt;/a&gt;")&amp;IF(INDIRECT("'Courses Complete'!R"&amp;ROUNDUP(ROW(A719)/10, 0)+E$5-2)="", "", ", &lt;a href=""../files/libraries/"&amp;VLOOKUP(INDIRECT("'Courses Complete'!R"&amp;ROUNDUP(ROW(A719)/10, 0)+E$5-2),Libraries!$B:$D,3, 0)&amp;"""&gt;"&amp;INDIRECT("'Courses Complete'!R"&amp;ROUNDUP(ROW(A719)/10, 0)+E$5-2)&amp;"&lt;/a&gt;")&amp;IF(INDIRECT("'Courses Complete'!S"&amp;ROUNDUP(ROW(A719)/10, 0)+E$5-2)="", "", ", &lt;a href=""../files/libraries/"&amp;VLOOKUP(INDIRECT("'Courses Complete'!S"&amp;ROUNDUP(ROW(A719)/10, 0)+E$5-2),Libraries!$B:$D,3, 0)&amp;"""&gt;"&amp;INDIRECT("'Courses Complete'!S"&amp;ROUNDUP(ROW(A719)/10, 0)+E$5-2)&amp;"&lt;/a&gt;")&amp;IF(INDIRECT("'Courses Complete'!T"&amp;ROUNDUP(ROW(A719)/10, 0)+E$5-2)="", "", ", &lt;a href=""../files/libraries/"&amp;VLOOKUP(INDIRECT("'Courses Complete'!T"&amp;ROUNDUP(ROW(A719)/10, 0)+E$5-2),Libraries!$B:$D,3, 0)&amp;"""&gt;"&amp;INDIRECT("'Courses Complete'!T"&amp;ROUNDUP(ROW(A719)/10, 0)+E$5-2)&amp;"&lt;/a&gt;")&amp;IF(INDIRECT("'Courses Complete'!U"&amp;ROUNDUP(ROW(A719)/10, 0)+E$5-2)="", "", ", &lt;a href=""../files/libraries/"&amp;VLOOKUP(INDIRECT("'Courses Complete'!U"&amp;ROUNDUP(ROW(A719)/10, 0)+E$5-2),Libraries!$B:$D,3, 0)&amp;"""&gt;"&amp;INDIRECT("'Courses Complete'!U"&amp;ROUNDUP(ROW(A719)/10, 0)+E$5-2)&amp;"&lt;/a&gt;")&amp;IF(INDIRECT("'Courses Complete'!V"&amp;ROUNDUP(ROW(A719)/10, 0)+E$5-2)="", "", ", &lt;a href=""../files/libraries/"&amp;VLOOKUP(INDIRECT("'Courses Complete'!V"&amp;ROUNDUP(ROW(A719)/10, 0)+E$5-2),Libraries!$B:$D,3, 0)&amp;"""&gt;"&amp;INDIRECT("'Courses Complete'!V"&amp;ROUNDUP(ROW(A719)/10, 0)+E$5-2)&amp;"&lt;/a&gt;")&amp;IF(INDIRECT("'Courses Complete'!W"&amp;ROUNDUP(ROW(A719)/10, 0)+E$5-2)="", "", ", &lt;a href=""../files/libraries/"&amp;VLOOKUP(INDIRECT("'Courses Complete'!W"&amp;ROUNDUP(ROW(A719)/10, 0)+E$5-2),Libraries!$B:$D,3, 0)&amp;"""&gt;"&amp;INDIRECT("'Courses Complete'!W"&amp;ROUNDUP(ROW(A719)/10, 0)+E$5-2)&amp;"&lt;/a&gt;")&amp;IF(INDIRECT("'Courses Complete'!X"&amp;ROUNDUP(ROW(A719)/10, 0)+E$5-2)="", "", ", &lt;a href=""../files/libraries/"&amp;VLOOKUP(INDIRECT("'Courses Complete'!X"&amp;ROUNDUP(ROW(A719)/10, 0)+E$5-2),Libraries!$B:$D,3, 0)&amp;"""&gt;"&amp;INDIRECT("'Courses Complete'!X"&amp;ROUNDUP(ROW(A719)/10, 0)+E$5-2)&amp;IF(INDIRECT("'Courses Complete'!Y"&amp;ROUNDUP(ROW(A719)/10, 0)+E$5-2)="", "", ", &lt;a href=""../files/libraries/"&amp;VLOOKUP(INDIRECT("'Courses Complete'!Y"&amp;ROUNDUP(ROW(A719)/10, 0)+E$5-2),Libraries!$B:$D,3, 0)&amp;"""&gt;"&amp;INDIRECT("'Courses Complete'!Y"&amp;ROUNDUP(ROW(A719)/10, 0)+E$5-2)&amp;"&lt;/a&gt;")&amp;"&lt;/a&gt;")&amp;IF(INDIRECT("'Courses Complete'!Z"&amp;ROUNDUP(ROW(A719)/10, 0)+E$5-2)="", "", ", &lt;a href=""../files/libraries/"&amp;VLOOKUP(INDIRECT("'Courses Complete'!Z"&amp;ROUNDUP(ROW(A719)/10, 0)+E$5-2),Libraries!$B:$D,3, 0)&amp;"""&gt;"&amp;INDIRECT("'Courses Complete'!Z"&amp;ROUNDUP(ROW(A719)/10, 0)+E$5-2)&amp;"&lt;/a&gt;")&amp;IF(INDIRECT("'Courses Complete'!AA"&amp;ROUNDUP(ROW(A719)/10, 0)+E$5-2)="", "", ", &lt;a href=""../files/libraries/"&amp;VLOOKUP(INDIRECT("'Courses Complete'!AA"&amp;ROUNDUP(ROW(A719)/10, 0)+E$5-2),Libraries!$B:$D,3, 0)&amp;"""&gt;"&amp;INDIRECT("'Courses Complete'!AA"&amp;ROUNDUP(ROW(A719)/10, 0)+E$5-2)&amp;"&lt;/a&gt;")&amp;IF(INDIRECT("'Courses Complete'!AB"&amp;ROUNDUP(ROW(A719)/10, 0)+E$5-2)="", "", ", &lt;a href=""../files/libraries/"&amp;VLOOKUP(INDIRECT("'Courses Complete'!AB"&amp;ROUNDUP(ROW(A719)/10, 0)+E$5-2),Libraries!$B:$D,3, 0)&amp;"""&gt;"&amp;INDIRECT("'Courses Complete'!AB"&amp;ROUNDUP(ROW(A719)/10, 0)+E$5-2)&amp;"&lt;/a&gt;")&amp;IF(INDIRECT("'Courses Complete'!AC"&amp;ROUNDUP(ROW(A719)/10, 0)+E$5-2)="", "", ", &lt;a href=""../files/libraries/"&amp;VLOOKUP(INDIRECT("'Courses Complete'!AC"&amp;ROUNDUP(ROW(A719)/10, 0)+E$5-2),Libraries!$B:$D,3, 0)&amp;"""&gt;"&amp;INDIRECT("'Courses Complete'!AC"&amp;ROUNDUP(ROW(A719)/10, 0)+E$5-2)&amp;"&lt;/a&gt;")&amp;IF(INDIRECT("'Courses Complete'!AD"&amp;ROUNDUP(ROW(A719)/10, 0)+E$5-2)="", "", ", &lt;a href=""../files/libraries/"&amp;VLOOKUP(INDIRECT("'Courses Complete'!AD"&amp;ROUNDUP(ROW(A719)/10, 0)+E$5-2),Libraries!$B:$D,3, 0)&amp;"""&gt;"&amp;INDIRECT("'Courses Complete'!AD"&amp;ROUNDUP(ROW(A719)/10, 0)+E$5-2)&amp;"&lt;/a&gt;")&amp;IF(INDIRECT("'Courses Complete'!AE"&amp;ROUNDUP(ROW(A719)/10, 0)+E$5-2)="", "", ", &lt;a href=""../files/libraries/"&amp;VLOOKUP(INDIRECT("'Courses Complete'!AE"&amp;ROUNDUP(ROW(A719)/10, 0)+E$5-2),Libraries!$B:$D,3, 0)&amp;"""&gt;"&amp;INDIRECT("'Courses Complete'!AE"&amp;ROUNDUP(ROW(A719)/10, 0)+E$5-2)&amp;"&lt;/a&gt;")&amp;IF(INDIRECT("'Courses Complete'!AF"&amp;ROUNDUP(ROW(A719)/10, 0)+E$5-2)="", "", ", &lt;a href=""../files/libraries/"&amp;VLOOKUP(INDIRECT("'Courses Complete'!AF"&amp;ROUNDUP(ROW(A719)/10, 0)+E$5-2),Libraries!$B:$D,3, 0)&amp;"""&gt;"&amp;INDIRECT("'Courses Complete'!AF"&amp;ROUNDUP(ROW(A719)/10, 0)+E$5-2)&amp;"&lt;/a&gt;")&amp;"&lt;/td&gt;", ""))</f>
        <v xml:space="preserve">           &lt;td&gt;&lt;a href="../files/libraries/beartooth.zip"&gt;beartooth&lt;/a&gt;&lt;/td&gt;</v>
      </c>
      <c r="B719" s="100">
        <f t="shared" ca="1" si="639"/>
        <v>71</v>
      </c>
    </row>
    <row r="720" spans="1:2">
      <c r="A720" s="100" t="str">
        <f t="shared" ref="A720" ca="1" si="651">IF(ROUNDUP(ROW(A720)/10, 0)-1=0, "        &lt;/tr&gt;", IF(ROUNDUP(ROW(A720)/10, 0)-1&lt;=E$6-E$5+1, "         &lt;/tr&gt;", ""))</f>
        <v xml:space="preserve">         &lt;/tr&gt;</v>
      </c>
      <c r="B720" s="100">
        <f t="shared" ca="1" si="639"/>
        <v>71</v>
      </c>
    </row>
    <row r="721" spans="1:2">
      <c r="A721" s="100" t="str">
        <f t="shared" ref="A721" ca="1" si="652">IF(ROUNDUP(ROW(A721)/10, 0)-1=0, "&lt;table class=""horz_head line_divide""&gt;&lt;tr &gt;", IF(ROUNDUP(ROW(A721)/10, 0)-1&lt;=E$6-E$5+1, "         &lt;tr&gt;", IF(ROUNDUP(ROW(A721)/10, 0)-1=E$6-E$5+2, "      &lt;/table&gt;", "")))</f>
        <v xml:space="preserve">         &lt;tr&gt;</v>
      </c>
      <c r="B721" s="100">
        <f t="shared" ca="1" si="639"/>
        <v>72</v>
      </c>
    </row>
    <row r="722" spans="1:2">
      <c r="A722" s="100" t="str">
        <f t="shared" ref="A722" ca="1" si="653">IF(ROUNDUP(ROW(A722)/10, 0)-1=0, "          &lt;th scope=""col""&gt;Real&lt;/th&gt;", IF(ROUNDUP(ROW(A722)/10, 0)-1&lt;=E$6-E$5+1, "           &lt;td&gt;"&amp;INDIRECT("'Courses Complete'!E"&amp;ROUNDUP(ROW(A722)/10, 0)+E$5-2)&amp;"&lt;/td&gt;", ""))</f>
        <v xml:space="preserve">           &lt;td&gt;&lt;/td&gt;</v>
      </c>
      <c r="B722" s="100">
        <f t="shared" ca="1" si="639"/>
        <v>72</v>
      </c>
    </row>
    <row r="723" spans="1:2">
      <c r="A723" s="100" t="str">
        <f t="shared" ref="A723" ca="1" si="654">IF(ROUNDUP(ROW(A723)/10, 0)-1=0, "          &lt;th scope=""col""&gt;Type&lt;/th&gt;", IF(ROUNDUP(ROW(A723)/10, 0)-1&lt;=E$6-E$5+1, "           &lt;td&gt;"&amp;INDIRECT("'Courses Complete'!D"&amp;ROUNDUP(ROW(A723)/10, 0)+E$5-2)&amp;"&lt;/td&gt;", ""))</f>
        <v xml:space="preserve">           &lt;td&gt;Mtn valley&lt;/td&gt;</v>
      </c>
      <c r="B723" s="100">
        <f t="shared" ca="1" si="639"/>
        <v>72</v>
      </c>
    </row>
    <row r="724" spans="1:2">
      <c r="A724" s="100" t="str">
        <f t="shared" ref="A724" ca="1" si="655">IF(ROUNDUP(ROW(A724)/10, 0)-1=0, "          &lt;th scope=""col""&gt;Course&lt;/th&gt;", IF(ROUNDUP(ROW(A724)/10, 0)-1&lt;=E$6-E$5+1, "           &lt;td&gt;"&amp;IF(INDIRECT("'Courses Complete'!K"&amp;ROUNDUP(ROW(A724)/10, 0)+E$5-2)="", INDIRECT("'Courses Complete'!C"&amp;ROUNDUP(ROW(A724)/10, 0)+E$5-2), "&lt;a href=""../files/courses/"&amp;INDIRECT("'Courses Complete'!K"&amp;ROUNDUP(ROW(A724)/10, 0)+E$5-2)&amp;"""&gt;"&amp;INDIRECT("'Courses Complete'!C"&amp;ROUNDUP(ROW(A724)/10, 0)+E$5-2)&amp;"&lt;/a&gt;")&amp;"&lt;/td&gt;", ""))</f>
        <v xml:space="preserve">           &lt;td&gt;&lt;a href="../files/courses/cga_at_cherokee_run.zip"&gt;Cherokee Run, CGA @&lt;/a&gt;&lt;/td&gt;</v>
      </c>
      <c r="B724" s="100">
        <f t="shared" ca="1" si="639"/>
        <v>72</v>
      </c>
    </row>
    <row r="725" spans="1:2">
      <c r="A725" s="100" t="str">
        <f t="shared" ref="A725" ca="1" si="656">IF(ROUNDUP(ROW(A725)/10, 0)-1=0, "          &lt;th scope=""col""&gt;Designer&lt;/th&gt;", IF(ROUNDUP(ROW(A725)/10, 0)-1&lt;=E$6-E$5+1, "           &lt;td&gt;"&amp;INDIRECT("'Courses Complete'!L"&amp;ROUNDUP(ROW(A725)/10, 0)+E$5-2)&amp;"&lt;/td&gt;", ""))</f>
        <v xml:space="preserve">           &lt;td&gt;Brad (Clack) Mabie&lt;/td&gt;</v>
      </c>
      <c r="B725" s="100">
        <f t="shared" ca="1" si="639"/>
        <v>72</v>
      </c>
    </row>
    <row r="726" spans="1:2">
      <c r="A726" s="100" t="str">
        <f t="shared" ref="A726" ca="1" si="657">IF(ROUNDUP(ROW(A726)/10, 0)-1=0, "          &lt;th class=""right_align"" scope=""col""&gt;Date&lt;/th&gt;", IF(ROUNDUP(ROW(A726)/10, 0)-1&lt;=E$6-E$5+1, "           &lt;td class=""right_align""&gt;"&amp;MONTH(INDIRECT("'Courses Complete'!N"&amp;ROUNDUP(ROW(A726)/10, 0)+E$5-2))&amp;"/"&amp;DAY(INDIRECT("'Courses Complete'!N"&amp;ROUNDUP(ROW(A726)/10, 0)+E$5-2))&amp;"/"&amp;YEAR(INDIRECT("'Courses Complete'!N"&amp;ROUNDUP(ROW(A726)/10, 0)+E$5-2))&amp;"&lt;/td&gt;", ""))</f>
        <v xml:space="preserve">           &lt;td class="right_align"&gt;2/24/2002&lt;/td&gt;</v>
      </c>
      <c r="B726" s="100">
        <f t="shared" ca="1" si="639"/>
        <v>72</v>
      </c>
    </row>
    <row r="727" spans="1:2">
      <c r="A727" s="100" t="str">
        <f t="shared" ref="A727" ca="1" si="658">IF(ROUNDUP(ROW(A727)/10, 0)-1=0, "          &lt;th class=""right_align"" scope=""col""&gt;Size&lt;/th&gt;", IF(ROUNDUP(ROW(A727)/10, 0)-1&lt;=E$6-E$5+1, "           &lt;td class=""right_align""&gt;"&amp;TEXT(ROUND(INDIRECT("'Courses Complete'!M"&amp;ROUNDUP(ROW(A727)/10, 0)+E$5-2), 1), "0.0")&amp;"&lt;/td&gt;", ""))</f>
        <v xml:space="preserve">           &lt;td class="right_align"&gt;19.5&lt;/td&gt;</v>
      </c>
      <c r="B727" s="100">
        <f t="shared" ca="1" si="639"/>
        <v>72</v>
      </c>
    </row>
    <row r="728" spans="1:2">
      <c r="A728" s="100" t="str">
        <f t="shared" ref="A728" ca="1" si="659">IF(ROUNDUP(ROW(A728)/10, 0)-1=0, "          &lt;th scope=""col""&gt;Images&lt;/th&gt;", IF(ROUNDUP(ROW(A728)/10, 0)-1&lt;=E$6-E$5+1, "           &lt;td&gt;"&amp;IF(INDIRECT("'Courses Complete'!F"&amp;ROUNDUP(ROW(A728)/10, 0)+E$5-2)="","","&lt;a href=""../pics/courses/"&amp;INDIRECT("'Courses Complete'!F"&amp;ROUNDUP(ROW(A728)/10, 0)+E$5-2)&amp;"""&gt;"&amp;IF(ISNUMBER(INDIRECT("'Courses Complete'!AG"&amp;ROUNDUP(ROW(A728)/10, 0)+E$5-2)), "#", "")&amp;INDIRECT("'Courses Complete'!AG"&amp;ROUNDUP(ROW(A728)/10, 0)+E$5-2)&amp;"&lt;/a&gt;")&amp;IF(INDIRECT("'Courses Complete'!G"&amp;ROUNDUP(ROW(A728)/10, 0)+E$5-2)="","",", &lt;a href=""../pics/courses/"&amp;INDIRECT("'Courses Complete'!G"&amp;ROUNDUP(ROW(A728)/10, 0)+E$5-2)&amp;"""&gt;"&amp;IF(ISNUMBER(INDIRECT("'Courses Complete'!AH"&amp;ROUNDUP(ROW(A728)/10, 0)+E$5-2)), "#", "")&amp;INDIRECT("'Courses Complete'!AH"&amp;ROUNDUP(ROW(A728)/10, 0)+E$5-2)&amp;"&lt;/a&gt;")&amp;IF(INDIRECT("'Courses Complete'!H"&amp;ROUNDUP(ROW(A728)/10, 0)+E$5-2)="","",", &lt;a href=""../pics/courses/"&amp;INDIRECT("'Courses Complete'!H"&amp;ROUNDUP(ROW(A728)/10, 0)+E$5-2)&amp;"""&gt;"&amp;IF(ISNUMBER(INDIRECT("'Courses Complete'!AI"&amp;ROUNDUP(ROW(A728)/10, 0)+E$5-2)), "#", "")&amp;INDIRECT("'Courses Complete'!AI"&amp;ROUNDUP(ROW(A728)/10, 0)+E$5-2)&amp;"&lt;/a&gt;")&amp;IF(INDIRECT("'Courses Complete'!I"&amp;ROUNDUP(ROW(A728)/10, 0)+E$5-2)="","",", &lt;a href=""../pics/courses/"&amp;INDIRECT("'Courses Complete'!I"&amp;ROUNDUP(ROW(A728)/10, 0)+E$5-2)&amp;"""&gt;"&amp;IF(ISNUMBER(INDIRECT("'Courses Complete'!AJ"&amp;ROUNDUP(ROW(A728)/10, 0)+E$5-2)), "#", "")&amp;INDIRECT("'Courses Complete'!AJ"&amp;ROUNDUP(ROW(A728)/10, 0)+E$5-2)&amp;"&lt;/a&gt;")&amp;IF(INDIRECT("'Courses Complete'!J"&amp;ROUNDUP(ROW(A728)/10, 0)+E$5-2)="","",", &lt;a href=""../pics/courses/"&amp;INDIRECT("'Courses Complete'!J"&amp;ROUNDUP(ROW(A728)/10, 0)+E$5-2)&amp;"""&gt;"&amp;IF(ISNUMBER(INDIRECT("'Courses Complete'!AK"&amp;ROUNDUP(ROW(A728)/10, 0)+E$5-2)), "#", "")&amp;INDIRECT("'Courses Complete'!AK"&amp;ROUNDUP(ROW(A728)/10, 0)+E$5-2)&amp;"&lt;/a&gt;")&amp;"&lt;/td&gt;", ""))</f>
        <v xml:space="preserve">           &lt;td&gt;&lt;a href="../pics/courses/cga_at_cherokee_run_splash.jpg"&gt;Sp&lt;/a&gt;, &lt;a href="../pics/courses/cga_at_cherokee_run_hole10.jpg"&gt;#10&lt;/a&gt;&lt;/td&gt;</v>
      </c>
      <c r="B728" s="100">
        <f t="shared" ca="1" si="639"/>
        <v>72</v>
      </c>
    </row>
    <row r="729" spans="1:2">
      <c r="A729" s="100" t="str">
        <f ca="1">IF(ROUNDUP(ROW(A729)/10, 0)-1=0, "          &lt;th scope=""col""&gt;Libraries&lt;/th&gt;", IF(ROUNDUP(ROW(A729)/10, 0)-1&lt;=E$6-E$5+1, "           &lt;td&gt;"&amp;IF(INDIRECT("'Courses Complete'!O"&amp;ROUNDUP(ROW(A729)/10, 0)+E$5-2)="", "N/A", "&lt;a href=""../files/libraries/"&amp;VLOOKUP(INDIRECT("'Courses Complete'!O"&amp;ROUNDUP(ROW(A729)/10, 0)+E$5-2),Libraries!$B:$D,3, 0)&amp;"""&gt;"&amp;INDIRECT("'Courses Complete'!O"&amp;ROUNDUP(ROW(A729)/10, 0)+E$5-2)&amp;"&lt;/a&gt;")&amp;IF(INDIRECT("'Courses Complete'!P"&amp;ROUNDUP(ROW(A729)/10, 0)+E$5-2)="", "", ", &lt;a href=""../files/libraries/"&amp;VLOOKUP(INDIRECT("'Courses Complete'!P"&amp;ROUNDUP(ROW(A729)/10, 0)+E$5-2),Libraries!$B:$D,3, 0)&amp;"""&gt;"&amp;INDIRECT("'Courses Complete'!P"&amp;ROUNDUP(ROW(A729)/10, 0)+E$5-2)&amp;"&lt;/a&gt;")&amp;IF(INDIRECT("'Courses Complete'!Q"&amp;ROUNDUP(ROW(A729)/10, 0)+E$5-2)="", "", ", &lt;a href=""../files/libraries/"&amp;VLOOKUP(INDIRECT("'Courses Complete'!Q"&amp;ROUNDUP(ROW(A729)/10, 0)+E$5-2),Libraries!$B:$D,3, 0)&amp;"""&gt;"&amp;INDIRECT("'Courses Complete'!Q"&amp;ROUNDUP(ROW(A729)/10, 0)+E$5-2)&amp;"&lt;/a&gt;")&amp;IF(INDIRECT("'Courses Complete'!R"&amp;ROUNDUP(ROW(A729)/10, 0)+E$5-2)="", "", ", &lt;a href=""../files/libraries/"&amp;VLOOKUP(INDIRECT("'Courses Complete'!R"&amp;ROUNDUP(ROW(A729)/10, 0)+E$5-2),Libraries!$B:$D,3, 0)&amp;"""&gt;"&amp;INDIRECT("'Courses Complete'!R"&amp;ROUNDUP(ROW(A729)/10, 0)+E$5-2)&amp;"&lt;/a&gt;")&amp;IF(INDIRECT("'Courses Complete'!S"&amp;ROUNDUP(ROW(A729)/10, 0)+E$5-2)="", "", ", &lt;a href=""../files/libraries/"&amp;VLOOKUP(INDIRECT("'Courses Complete'!S"&amp;ROUNDUP(ROW(A729)/10, 0)+E$5-2),Libraries!$B:$D,3, 0)&amp;"""&gt;"&amp;INDIRECT("'Courses Complete'!S"&amp;ROUNDUP(ROW(A729)/10, 0)+E$5-2)&amp;"&lt;/a&gt;")&amp;IF(INDIRECT("'Courses Complete'!T"&amp;ROUNDUP(ROW(A729)/10, 0)+E$5-2)="", "", ", &lt;a href=""../files/libraries/"&amp;VLOOKUP(INDIRECT("'Courses Complete'!T"&amp;ROUNDUP(ROW(A729)/10, 0)+E$5-2),Libraries!$B:$D,3, 0)&amp;"""&gt;"&amp;INDIRECT("'Courses Complete'!T"&amp;ROUNDUP(ROW(A729)/10, 0)+E$5-2)&amp;"&lt;/a&gt;")&amp;IF(INDIRECT("'Courses Complete'!U"&amp;ROUNDUP(ROW(A729)/10, 0)+E$5-2)="", "", ", &lt;a href=""../files/libraries/"&amp;VLOOKUP(INDIRECT("'Courses Complete'!U"&amp;ROUNDUP(ROW(A729)/10, 0)+E$5-2),Libraries!$B:$D,3, 0)&amp;"""&gt;"&amp;INDIRECT("'Courses Complete'!U"&amp;ROUNDUP(ROW(A729)/10, 0)+E$5-2)&amp;"&lt;/a&gt;")&amp;IF(INDIRECT("'Courses Complete'!V"&amp;ROUNDUP(ROW(A729)/10, 0)+E$5-2)="", "", ", &lt;a href=""../files/libraries/"&amp;VLOOKUP(INDIRECT("'Courses Complete'!V"&amp;ROUNDUP(ROW(A729)/10, 0)+E$5-2),Libraries!$B:$D,3, 0)&amp;"""&gt;"&amp;INDIRECT("'Courses Complete'!V"&amp;ROUNDUP(ROW(A729)/10, 0)+E$5-2)&amp;"&lt;/a&gt;")&amp;IF(INDIRECT("'Courses Complete'!W"&amp;ROUNDUP(ROW(A729)/10, 0)+E$5-2)="", "", ", &lt;a href=""../files/libraries/"&amp;VLOOKUP(INDIRECT("'Courses Complete'!W"&amp;ROUNDUP(ROW(A729)/10, 0)+E$5-2),Libraries!$B:$D,3, 0)&amp;"""&gt;"&amp;INDIRECT("'Courses Complete'!W"&amp;ROUNDUP(ROW(A729)/10, 0)+E$5-2)&amp;"&lt;/a&gt;")&amp;IF(INDIRECT("'Courses Complete'!X"&amp;ROUNDUP(ROW(A729)/10, 0)+E$5-2)="", "", ", &lt;a href=""../files/libraries/"&amp;VLOOKUP(INDIRECT("'Courses Complete'!X"&amp;ROUNDUP(ROW(A729)/10, 0)+E$5-2),Libraries!$B:$D,3, 0)&amp;"""&gt;"&amp;INDIRECT("'Courses Complete'!X"&amp;ROUNDUP(ROW(A729)/10, 0)+E$5-2)&amp;IF(INDIRECT("'Courses Complete'!Y"&amp;ROUNDUP(ROW(A729)/10, 0)+E$5-2)="", "", ", &lt;a href=""../files/libraries/"&amp;VLOOKUP(INDIRECT("'Courses Complete'!Y"&amp;ROUNDUP(ROW(A729)/10, 0)+E$5-2),Libraries!$B:$D,3, 0)&amp;"""&gt;"&amp;INDIRECT("'Courses Complete'!Y"&amp;ROUNDUP(ROW(A729)/10, 0)+E$5-2)&amp;"&lt;/a&gt;")&amp;"&lt;/a&gt;")&amp;IF(INDIRECT("'Courses Complete'!Z"&amp;ROUNDUP(ROW(A729)/10, 0)+E$5-2)="", "", ", &lt;a href=""../files/libraries/"&amp;VLOOKUP(INDIRECT("'Courses Complete'!Z"&amp;ROUNDUP(ROW(A729)/10, 0)+E$5-2),Libraries!$B:$D,3, 0)&amp;"""&gt;"&amp;INDIRECT("'Courses Complete'!Z"&amp;ROUNDUP(ROW(A729)/10, 0)+E$5-2)&amp;"&lt;/a&gt;")&amp;IF(INDIRECT("'Courses Complete'!AA"&amp;ROUNDUP(ROW(A729)/10, 0)+E$5-2)="", "", ", &lt;a href=""../files/libraries/"&amp;VLOOKUP(INDIRECT("'Courses Complete'!AA"&amp;ROUNDUP(ROW(A729)/10, 0)+E$5-2),Libraries!$B:$D,3, 0)&amp;"""&gt;"&amp;INDIRECT("'Courses Complete'!AA"&amp;ROUNDUP(ROW(A729)/10, 0)+E$5-2)&amp;"&lt;/a&gt;")&amp;IF(INDIRECT("'Courses Complete'!AB"&amp;ROUNDUP(ROW(A729)/10, 0)+E$5-2)="", "", ", &lt;a href=""../files/libraries/"&amp;VLOOKUP(INDIRECT("'Courses Complete'!AB"&amp;ROUNDUP(ROW(A729)/10, 0)+E$5-2),Libraries!$B:$D,3, 0)&amp;"""&gt;"&amp;INDIRECT("'Courses Complete'!AB"&amp;ROUNDUP(ROW(A729)/10, 0)+E$5-2)&amp;"&lt;/a&gt;")&amp;IF(INDIRECT("'Courses Complete'!AC"&amp;ROUNDUP(ROW(A729)/10, 0)+E$5-2)="", "", ", &lt;a href=""../files/libraries/"&amp;VLOOKUP(INDIRECT("'Courses Complete'!AC"&amp;ROUNDUP(ROW(A729)/10, 0)+E$5-2),Libraries!$B:$D,3, 0)&amp;"""&gt;"&amp;INDIRECT("'Courses Complete'!AC"&amp;ROUNDUP(ROW(A729)/10, 0)+E$5-2)&amp;"&lt;/a&gt;")&amp;IF(INDIRECT("'Courses Complete'!AD"&amp;ROUNDUP(ROW(A729)/10, 0)+E$5-2)="", "", ", &lt;a href=""../files/libraries/"&amp;VLOOKUP(INDIRECT("'Courses Complete'!AD"&amp;ROUNDUP(ROW(A729)/10, 0)+E$5-2),Libraries!$B:$D,3, 0)&amp;"""&gt;"&amp;INDIRECT("'Courses Complete'!AD"&amp;ROUNDUP(ROW(A729)/10, 0)+E$5-2)&amp;"&lt;/a&gt;")&amp;IF(INDIRECT("'Courses Complete'!AE"&amp;ROUNDUP(ROW(A729)/10, 0)+E$5-2)="", "", ", &lt;a href=""../files/libraries/"&amp;VLOOKUP(INDIRECT("'Courses Complete'!AE"&amp;ROUNDUP(ROW(A729)/10, 0)+E$5-2),Libraries!$B:$D,3, 0)&amp;"""&gt;"&amp;INDIRECT("'Courses Complete'!AE"&amp;ROUNDUP(ROW(A729)/10, 0)+E$5-2)&amp;"&lt;/a&gt;")&amp;IF(INDIRECT("'Courses Complete'!AF"&amp;ROUNDUP(ROW(A729)/10, 0)+E$5-2)="", "", ", &lt;a href=""../files/libraries/"&amp;VLOOKUP(INDIRECT("'Courses Complete'!AF"&amp;ROUNDUP(ROW(A729)/10, 0)+E$5-2),Libraries!$B:$D,3, 0)&amp;"""&gt;"&amp;INDIRECT("'Courses Complete'!AF"&amp;ROUNDUP(ROW(A729)/10, 0)+E$5-2)&amp;"&lt;/a&gt;")&amp;"&lt;/td&gt;", ""))</f>
        <v xml:space="preserve">           &lt;td&gt;&lt;a href="../files/libraries/ccove.zip"&gt;ccove&lt;/a&gt;, &lt;a href="../files/libraries/magallowaymountainver2.zip"&gt;magallowaymountainver2&lt;/a&gt;, &lt;a href="../files/libraries/cherokeerun.zip"&gt;cherokeerun&lt;/a&gt;&lt;/td&gt;</v>
      </c>
      <c r="B729" s="100">
        <f t="shared" ca="1" si="639"/>
        <v>72</v>
      </c>
    </row>
    <row r="730" spans="1:2">
      <c r="A730" s="100" t="str">
        <f t="shared" ref="A730" ca="1" si="660">IF(ROUNDUP(ROW(A730)/10, 0)-1=0, "        &lt;/tr&gt;", IF(ROUNDUP(ROW(A730)/10, 0)-1&lt;=E$6-E$5+1, "         &lt;/tr&gt;", ""))</f>
        <v xml:space="preserve">         &lt;/tr&gt;</v>
      </c>
      <c r="B730" s="100">
        <f t="shared" ca="1" si="639"/>
        <v>72</v>
      </c>
    </row>
    <row r="731" spans="1:2">
      <c r="A731" s="100" t="str">
        <f t="shared" ref="A731" ca="1" si="661">IF(ROUNDUP(ROW(A731)/10, 0)-1=0, "&lt;table class=""horz_head line_divide""&gt;&lt;tr &gt;", IF(ROUNDUP(ROW(A731)/10, 0)-1&lt;=E$6-E$5+1, "         &lt;tr&gt;", IF(ROUNDUP(ROW(A731)/10, 0)-1=E$6-E$5+2, "      &lt;/table&gt;", "")))</f>
        <v xml:space="preserve">         &lt;tr&gt;</v>
      </c>
      <c r="B731" s="100">
        <f t="shared" ca="1" si="639"/>
        <v>73</v>
      </c>
    </row>
    <row r="732" spans="1:2">
      <c r="A732" s="100" t="str">
        <f t="shared" ref="A732" ca="1" si="662">IF(ROUNDUP(ROW(A732)/10, 0)-1=0, "          &lt;th scope=""col""&gt;Real&lt;/th&gt;", IF(ROUNDUP(ROW(A732)/10, 0)-1&lt;=E$6-E$5+1, "           &lt;td&gt;"&amp;INDIRECT("'Courses Complete'!E"&amp;ROUNDUP(ROW(A732)/10, 0)+E$5-2)&amp;"&lt;/td&gt;", ""))</f>
        <v xml:space="preserve">           &lt;td&gt;&lt;/td&gt;</v>
      </c>
      <c r="B732" s="100">
        <f t="shared" ca="1" si="639"/>
        <v>73</v>
      </c>
    </row>
    <row r="733" spans="1:2">
      <c r="A733" s="100" t="str">
        <f t="shared" ref="A733" ca="1" si="663">IF(ROUNDUP(ROW(A733)/10, 0)-1=0, "          &lt;th scope=""col""&gt;Type&lt;/th&gt;", IF(ROUNDUP(ROW(A733)/10, 0)-1&lt;=E$6-E$5+1, "           &lt;td&gt;"&amp;INDIRECT("'Courses Complete'!D"&amp;ROUNDUP(ROW(A733)/10, 0)+E$5-2)&amp;"&lt;/td&gt;", ""))</f>
        <v xml:space="preserve">           &lt;td&gt;Parkland&lt;/td&gt;</v>
      </c>
      <c r="B733" s="100">
        <f t="shared" ca="1" si="639"/>
        <v>73</v>
      </c>
    </row>
    <row r="734" spans="1:2">
      <c r="A734" s="100" t="str">
        <f t="shared" ref="A734" ca="1" si="664">IF(ROUNDUP(ROW(A734)/10, 0)-1=0, "          &lt;th scope=""col""&gt;Course&lt;/th&gt;", IF(ROUNDUP(ROW(A734)/10, 0)-1&lt;=E$6-E$5+1, "           &lt;td&gt;"&amp;IF(INDIRECT("'Courses Complete'!K"&amp;ROUNDUP(ROW(A734)/10, 0)+E$5-2)="", INDIRECT("'Courses Complete'!C"&amp;ROUNDUP(ROW(A734)/10, 0)+E$5-2), "&lt;a href=""../files/courses/"&amp;INDIRECT("'Courses Complete'!K"&amp;ROUNDUP(ROW(A734)/10, 0)+E$5-2)&amp;"""&gt;"&amp;INDIRECT("'Courses Complete'!C"&amp;ROUNDUP(ROW(A734)/10, 0)+E$5-2)&amp;"&lt;/a&gt;")&amp;"&lt;/td&gt;", ""))</f>
        <v xml:space="preserve">           &lt;td&gt;&lt;a href="../files/courses/cherry_point.zip"&gt;Cherry Point MCAS&lt;/a&gt;&lt;/td&gt;</v>
      </c>
      <c r="B734" s="100">
        <f t="shared" ca="1" si="639"/>
        <v>73</v>
      </c>
    </row>
    <row r="735" spans="1:2">
      <c r="A735" s="100" t="str">
        <f t="shared" ref="A735" ca="1" si="665">IF(ROUNDUP(ROW(A735)/10, 0)-1=0, "          &lt;th scope=""col""&gt;Designer&lt;/th&gt;", IF(ROUNDUP(ROW(A735)/10, 0)-1&lt;=E$6-E$5+1, "           &lt;td&gt;"&amp;INDIRECT("'Courses Complete'!L"&amp;ROUNDUP(ROW(A735)/10, 0)+E$5-2)&amp;"&lt;/td&gt;", ""))</f>
        <v xml:space="preserve">           &lt;td&gt;Bogeymanray&lt;/td&gt;</v>
      </c>
      <c r="B735" s="100">
        <f t="shared" ca="1" si="639"/>
        <v>73</v>
      </c>
    </row>
    <row r="736" spans="1:2">
      <c r="A736" s="100" t="str">
        <f t="shared" ref="A736" ca="1" si="666">IF(ROUNDUP(ROW(A736)/10, 0)-1=0, "          &lt;th class=""right_align"" scope=""col""&gt;Date&lt;/th&gt;", IF(ROUNDUP(ROW(A736)/10, 0)-1&lt;=E$6-E$5+1, "           &lt;td class=""right_align""&gt;"&amp;MONTH(INDIRECT("'Courses Complete'!N"&amp;ROUNDUP(ROW(A736)/10, 0)+E$5-2))&amp;"/"&amp;DAY(INDIRECT("'Courses Complete'!N"&amp;ROUNDUP(ROW(A736)/10, 0)+E$5-2))&amp;"/"&amp;YEAR(INDIRECT("'Courses Complete'!N"&amp;ROUNDUP(ROW(A736)/10, 0)+E$5-2))&amp;"&lt;/td&gt;", ""))</f>
        <v xml:space="preserve">           &lt;td class="right_align"&gt;1/18/2003&lt;/td&gt;</v>
      </c>
      <c r="B736" s="100">
        <f t="shared" ca="1" si="639"/>
        <v>73</v>
      </c>
    </row>
    <row r="737" spans="1:2">
      <c r="A737" s="100" t="str">
        <f t="shared" ref="A737" ca="1" si="667">IF(ROUNDUP(ROW(A737)/10, 0)-1=0, "          &lt;th class=""right_align"" scope=""col""&gt;Size&lt;/th&gt;", IF(ROUNDUP(ROW(A737)/10, 0)-1&lt;=E$6-E$5+1, "           &lt;td class=""right_align""&gt;"&amp;TEXT(ROUND(INDIRECT("'Courses Complete'!M"&amp;ROUNDUP(ROW(A737)/10, 0)+E$5-2), 1), "0.0")&amp;"&lt;/td&gt;", ""))</f>
        <v xml:space="preserve">           &lt;td class="right_align"&gt;4.8&lt;/td&gt;</v>
      </c>
      <c r="B737" s="100">
        <f t="shared" ca="1" si="639"/>
        <v>73</v>
      </c>
    </row>
    <row r="738" spans="1:2">
      <c r="A738" s="100" t="str">
        <f t="shared" ref="A738" ca="1" si="668">IF(ROUNDUP(ROW(A738)/10, 0)-1=0, "          &lt;th scope=""col""&gt;Images&lt;/th&gt;", IF(ROUNDUP(ROW(A738)/10, 0)-1&lt;=E$6-E$5+1, "           &lt;td&gt;"&amp;IF(INDIRECT("'Courses Complete'!F"&amp;ROUNDUP(ROW(A738)/10, 0)+E$5-2)="","","&lt;a href=""../pics/courses/"&amp;INDIRECT("'Courses Complete'!F"&amp;ROUNDUP(ROW(A738)/10, 0)+E$5-2)&amp;"""&gt;"&amp;IF(ISNUMBER(INDIRECT("'Courses Complete'!AG"&amp;ROUNDUP(ROW(A738)/10, 0)+E$5-2)), "#", "")&amp;INDIRECT("'Courses Complete'!AG"&amp;ROUNDUP(ROW(A738)/10, 0)+E$5-2)&amp;"&lt;/a&gt;")&amp;IF(INDIRECT("'Courses Complete'!G"&amp;ROUNDUP(ROW(A738)/10, 0)+E$5-2)="","",", &lt;a href=""../pics/courses/"&amp;INDIRECT("'Courses Complete'!G"&amp;ROUNDUP(ROW(A738)/10, 0)+E$5-2)&amp;"""&gt;"&amp;IF(ISNUMBER(INDIRECT("'Courses Complete'!AH"&amp;ROUNDUP(ROW(A738)/10, 0)+E$5-2)), "#", "")&amp;INDIRECT("'Courses Complete'!AH"&amp;ROUNDUP(ROW(A738)/10, 0)+E$5-2)&amp;"&lt;/a&gt;")&amp;IF(INDIRECT("'Courses Complete'!H"&amp;ROUNDUP(ROW(A738)/10, 0)+E$5-2)="","",", &lt;a href=""../pics/courses/"&amp;INDIRECT("'Courses Complete'!H"&amp;ROUNDUP(ROW(A738)/10, 0)+E$5-2)&amp;"""&gt;"&amp;IF(ISNUMBER(INDIRECT("'Courses Complete'!AI"&amp;ROUNDUP(ROW(A738)/10, 0)+E$5-2)), "#", "")&amp;INDIRECT("'Courses Complete'!AI"&amp;ROUNDUP(ROW(A738)/10, 0)+E$5-2)&amp;"&lt;/a&gt;")&amp;IF(INDIRECT("'Courses Complete'!I"&amp;ROUNDUP(ROW(A738)/10, 0)+E$5-2)="","",", &lt;a href=""../pics/courses/"&amp;INDIRECT("'Courses Complete'!I"&amp;ROUNDUP(ROW(A738)/10, 0)+E$5-2)&amp;"""&gt;"&amp;IF(ISNUMBER(INDIRECT("'Courses Complete'!AJ"&amp;ROUNDUP(ROW(A738)/10, 0)+E$5-2)), "#", "")&amp;INDIRECT("'Courses Complete'!AJ"&amp;ROUNDUP(ROW(A738)/10, 0)+E$5-2)&amp;"&lt;/a&gt;")&amp;IF(INDIRECT("'Courses Complete'!J"&amp;ROUNDUP(ROW(A738)/10, 0)+E$5-2)="","",", &lt;a href=""../pics/courses/"&amp;INDIRECT("'Courses Complete'!J"&amp;ROUNDUP(ROW(A738)/10, 0)+E$5-2)&amp;"""&gt;"&amp;IF(ISNUMBER(INDIRECT("'Courses Complete'!AK"&amp;ROUNDUP(ROW(A738)/10, 0)+E$5-2)), "#", "")&amp;INDIRECT("'Courses Complete'!AK"&amp;ROUNDUP(ROW(A738)/10, 0)+E$5-2)&amp;"&lt;/a&gt;")&amp;"&lt;/td&gt;", ""))</f>
        <v xml:space="preserve">           &lt;td&gt;&lt;a href="../pics/courses/cherry_point_mcas_gc_hole09.jpg"&gt;#9&lt;/a&gt;, &lt;a href="../pics/courses/cherry_point_mcas_gc_hole18.jpg"&gt;#18&lt;/a&gt;&lt;/td&gt;</v>
      </c>
      <c r="B738" s="100">
        <f t="shared" ca="1" si="639"/>
        <v>73</v>
      </c>
    </row>
    <row r="739" spans="1:2">
      <c r="A739" s="100" t="str">
        <f ca="1">IF(ROUNDUP(ROW(A739)/10, 0)-1=0, "          &lt;th scope=""col""&gt;Libraries&lt;/th&gt;", IF(ROUNDUP(ROW(A739)/10, 0)-1&lt;=E$6-E$5+1, "           &lt;td&gt;"&amp;IF(INDIRECT("'Courses Complete'!O"&amp;ROUNDUP(ROW(A739)/10, 0)+E$5-2)="", "N/A", "&lt;a href=""../files/libraries/"&amp;VLOOKUP(INDIRECT("'Courses Complete'!O"&amp;ROUNDUP(ROW(A739)/10, 0)+E$5-2),Libraries!$B:$D,3, 0)&amp;"""&gt;"&amp;INDIRECT("'Courses Complete'!O"&amp;ROUNDUP(ROW(A739)/10, 0)+E$5-2)&amp;"&lt;/a&gt;")&amp;IF(INDIRECT("'Courses Complete'!P"&amp;ROUNDUP(ROW(A739)/10, 0)+E$5-2)="", "", ", &lt;a href=""../files/libraries/"&amp;VLOOKUP(INDIRECT("'Courses Complete'!P"&amp;ROUNDUP(ROW(A739)/10, 0)+E$5-2),Libraries!$B:$D,3, 0)&amp;"""&gt;"&amp;INDIRECT("'Courses Complete'!P"&amp;ROUNDUP(ROW(A739)/10, 0)+E$5-2)&amp;"&lt;/a&gt;")&amp;IF(INDIRECT("'Courses Complete'!Q"&amp;ROUNDUP(ROW(A739)/10, 0)+E$5-2)="", "", ", &lt;a href=""../files/libraries/"&amp;VLOOKUP(INDIRECT("'Courses Complete'!Q"&amp;ROUNDUP(ROW(A739)/10, 0)+E$5-2),Libraries!$B:$D,3, 0)&amp;"""&gt;"&amp;INDIRECT("'Courses Complete'!Q"&amp;ROUNDUP(ROW(A739)/10, 0)+E$5-2)&amp;"&lt;/a&gt;")&amp;IF(INDIRECT("'Courses Complete'!R"&amp;ROUNDUP(ROW(A739)/10, 0)+E$5-2)="", "", ", &lt;a href=""../files/libraries/"&amp;VLOOKUP(INDIRECT("'Courses Complete'!R"&amp;ROUNDUP(ROW(A739)/10, 0)+E$5-2),Libraries!$B:$D,3, 0)&amp;"""&gt;"&amp;INDIRECT("'Courses Complete'!R"&amp;ROUNDUP(ROW(A739)/10, 0)+E$5-2)&amp;"&lt;/a&gt;")&amp;IF(INDIRECT("'Courses Complete'!S"&amp;ROUNDUP(ROW(A739)/10, 0)+E$5-2)="", "", ", &lt;a href=""../files/libraries/"&amp;VLOOKUP(INDIRECT("'Courses Complete'!S"&amp;ROUNDUP(ROW(A739)/10, 0)+E$5-2),Libraries!$B:$D,3, 0)&amp;"""&gt;"&amp;INDIRECT("'Courses Complete'!S"&amp;ROUNDUP(ROW(A739)/10, 0)+E$5-2)&amp;"&lt;/a&gt;")&amp;IF(INDIRECT("'Courses Complete'!T"&amp;ROUNDUP(ROW(A739)/10, 0)+E$5-2)="", "", ", &lt;a href=""../files/libraries/"&amp;VLOOKUP(INDIRECT("'Courses Complete'!T"&amp;ROUNDUP(ROW(A739)/10, 0)+E$5-2),Libraries!$B:$D,3, 0)&amp;"""&gt;"&amp;INDIRECT("'Courses Complete'!T"&amp;ROUNDUP(ROW(A739)/10, 0)+E$5-2)&amp;"&lt;/a&gt;")&amp;IF(INDIRECT("'Courses Complete'!U"&amp;ROUNDUP(ROW(A739)/10, 0)+E$5-2)="", "", ", &lt;a href=""../files/libraries/"&amp;VLOOKUP(INDIRECT("'Courses Complete'!U"&amp;ROUNDUP(ROW(A739)/10, 0)+E$5-2),Libraries!$B:$D,3, 0)&amp;"""&gt;"&amp;INDIRECT("'Courses Complete'!U"&amp;ROUNDUP(ROW(A739)/10, 0)+E$5-2)&amp;"&lt;/a&gt;")&amp;IF(INDIRECT("'Courses Complete'!V"&amp;ROUNDUP(ROW(A739)/10, 0)+E$5-2)="", "", ", &lt;a href=""../files/libraries/"&amp;VLOOKUP(INDIRECT("'Courses Complete'!V"&amp;ROUNDUP(ROW(A739)/10, 0)+E$5-2),Libraries!$B:$D,3, 0)&amp;"""&gt;"&amp;INDIRECT("'Courses Complete'!V"&amp;ROUNDUP(ROW(A739)/10, 0)+E$5-2)&amp;"&lt;/a&gt;")&amp;IF(INDIRECT("'Courses Complete'!W"&amp;ROUNDUP(ROW(A739)/10, 0)+E$5-2)="", "", ", &lt;a href=""../files/libraries/"&amp;VLOOKUP(INDIRECT("'Courses Complete'!W"&amp;ROUNDUP(ROW(A739)/10, 0)+E$5-2),Libraries!$B:$D,3, 0)&amp;"""&gt;"&amp;INDIRECT("'Courses Complete'!W"&amp;ROUNDUP(ROW(A739)/10, 0)+E$5-2)&amp;"&lt;/a&gt;")&amp;IF(INDIRECT("'Courses Complete'!X"&amp;ROUNDUP(ROW(A739)/10, 0)+E$5-2)="", "", ", &lt;a href=""../files/libraries/"&amp;VLOOKUP(INDIRECT("'Courses Complete'!X"&amp;ROUNDUP(ROW(A739)/10, 0)+E$5-2),Libraries!$B:$D,3, 0)&amp;"""&gt;"&amp;INDIRECT("'Courses Complete'!X"&amp;ROUNDUP(ROW(A739)/10, 0)+E$5-2)&amp;IF(INDIRECT("'Courses Complete'!Y"&amp;ROUNDUP(ROW(A739)/10, 0)+E$5-2)="", "", ", &lt;a href=""../files/libraries/"&amp;VLOOKUP(INDIRECT("'Courses Complete'!Y"&amp;ROUNDUP(ROW(A739)/10, 0)+E$5-2),Libraries!$B:$D,3, 0)&amp;"""&gt;"&amp;INDIRECT("'Courses Complete'!Y"&amp;ROUNDUP(ROW(A739)/10, 0)+E$5-2)&amp;"&lt;/a&gt;")&amp;"&lt;/a&gt;")&amp;IF(INDIRECT("'Courses Complete'!Z"&amp;ROUNDUP(ROW(A739)/10, 0)+E$5-2)="", "", ", &lt;a href=""../files/libraries/"&amp;VLOOKUP(INDIRECT("'Courses Complete'!Z"&amp;ROUNDUP(ROW(A739)/10, 0)+E$5-2),Libraries!$B:$D,3, 0)&amp;"""&gt;"&amp;INDIRECT("'Courses Complete'!Z"&amp;ROUNDUP(ROW(A739)/10, 0)+E$5-2)&amp;"&lt;/a&gt;")&amp;IF(INDIRECT("'Courses Complete'!AA"&amp;ROUNDUP(ROW(A739)/10, 0)+E$5-2)="", "", ", &lt;a href=""../files/libraries/"&amp;VLOOKUP(INDIRECT("'Courses Complete'!AA"&amp;ROUNDUP(ROW(A739)/10, 0)+E$5-2),Libraries!$B:$D,3, 0)&amp;"""&gt;"&amp;INDIRECT("'Courses Complete'!AA"&amp;ROUNDUP(ROW(A739)/10, 0)+E$5-2)&amp;"&lt;/a&gt;")&amp;IF(INDIRECT("'Courses Complete'!AB"&amp;ROUNDUP(ROW(A739)/10, 0)+E$5-2)="", "", ", &lt;a href=""../files/libraries/"&amp;VLOOKUP(INDIRECT("'Courses Complete'!AB"&amp;ROUNDUP(ROW(A739)/10, 0)+E$5-2),Libraries!$B:$D,3, 0)&amp;"""&gt;"&amp;INDIRECT("'Courses Complete'!AB"&amp;ROUNDUP(ROW(A739)/10, 0)+E$5-2)&amp;"&lt;/a&gt;")&amp;IF(INDIRECT("'Courses Complete'!AC"&amp;ROUNDUP(ROW(A739)/10, 0)+E$5-2)="", "", ", &lt;a href=""../files/libraries/"&amp;VLOOKUP(INDIRECT("'Courses Complete'!AC"&amp;ROUNDUP(ROW(A739)/10, 0)+E$5-2),Libraries!$B:$D,3, 0)&amp;"""&gt;"&amp;INDIRECT("'Courses Complete'!AC"&amp;ROUNDUP(ROW(A739)/10, 0)+E$5-2)&amp;"&lt;/a&gt;")&amp;IF(INDIRECT("'Courses Complete'!AD"&amp;ROUNDUP(ROW(A739)/10, 0)+E$5-2)="", "", ", &lt;a href=""../files/libraries/"&amp;VLOOKUP(INDIRECT("'Courses Complete'!AD"&amp;ROUNDUP(ROW(A739)/10, 0)+E$5-2),Libraries!$B:$D,3, 0)&amp;"""&gt;"&amp;INDIRECT("'Courses Complete'!AD"&amp;ROUNDUP(ROW(A739)/10, 0)+E$5-2)&amp;"&lt;/a&gt;")&amp;IF(INDIRECT("'Courses Complete'!AE"&amp;ROUNDUP(ROW(A739)/10, 0)+E$5-2)="", "", ", &lt;a href=""../files/libraries/"&amp;VLOOKUP(INDIRECT("'Courses Complete'!AE"&amp;ROUNDUP(ROW(A739)/10, 0)+E$5-2),Libraries!$B:$D,3, 0)&amp;"""&gt;"&amp;INDIRECT("'Courses Complete'!AE"&amp;ROUNDUP(ROW(A739)/10, 0)+E$5-2)&amp;"&lt;/a&gt;")&amp;IF(INDIRECT("'Courses Complete'!AF"&amp;ROUNDUP(ROW(A739)/10, 0)+E$5-2)="", "", ", &lt;a href=""../files/libraries/"&amp;VLOOKUP(INDIRECT("'Courses Complete'!AF"&amp;ROUNDUP(ROW(A739)/10, 0)+E$5-2),Libraries!$B:$D,3, 0)&amp;"""&gt;"&amp;INDIRECT("'Courses Complete'!AF"&amp;ROUNDUP(ROW(A739)/10, 0)+E$5-2)&amp;"&lt;/a&gt;")&amp;"&lt;/td&gt;", ""))</f>
        <v xml:space="preserve">           &lt;td&gt;&lt;a href="../files/libraries/august.zip"&gt;august&lt;/a&gt;, &lt;a href="../files/libraries/augusta2001.zip"&gt;augusta2001&lt;/a&gt;, &lt;a href="../files/libraries/barrenhills.zip"&gt;barrenhills&lt;/a&gt;, &lt;a href="../files/libraries/beartooth.zip"&gt;beartooth&lt;/a&gt;, &lt;a href="../files/libraries/bullock_run.zip"&gt;bullock_run&lt;/a&gt;, &lt;a href="../files/libraries/fabsflorida.zip"&gt;fabsflorida&lt;/a&gt;, &lt;a href="../files/libraries/magallowaymountainver2.zip"&gt;magallowaymountainver2&lt;/a&gt;, &lt;a href="../files/libraries/mayfield.zip"&gt;mayfield&lt;/a&gt;, &lt;a href="../files/libraries/parkland.zip"&gt;parkland&lt;/a&gt;, &lt;a href="../files/libraries/pinevalley.zip"&gt;pinevalley, &lt;a href="../files/libraries/rdwsounds.zip"&gt;rdwsounds&lt;/a&gt;&lt;/a&gt;, &lt;a href="../files/libraries/threerivers.zip"&gt;threerivers&lt;/a&gt;&lt;/td&gt;</v>
      </c>
      <c r="B739" s="100">
        <f t="shared" ca="1" si="639"/>
        <v>73</v>
      </c>
    </row>
    <row r="740" spans="1:2">
      <c r="A740" s="100" t="str">
        <f t="shared" ref="A740" ca="1" si="669">IF(ROUNDUP(ROW(A740)/10, 0)-1=0, "        &lt;/tr&gt;", IF(ROUNDUP(ROW(A740)/10, 0)-1&lt;=E$6-E$5+1, "         &lt;/tr&gt;", ""))</f>
        <v xml:space="preserve">         &lt;/tr&gt;</v>
      </c>
      <c r="B740" s="100">
        <f t="shared" ca="1" si="639"/>
        <v>73</v>
      </c>
    </row>
    <row r="741" spans="1:2">
      <c r="A741" s="100" t="str">
        <f t="shared" ref="A741" ca="1" si="670">IF(ROUNDUP(ROW(A741)/10, 0)-1=0, "&lt;table class=""horz_head line_divide""&gt;&lt;tr &gt;", IF(ROUNDUP(ROW(A741)/10, 0)-1&lt;=E$6-E$5+1, "         &lt;tr&gt;", IF(ROUNDUP(ROW(A741)/10, 0)-1=E$6-E$5+2, "      &lt;/table&gt;", "")))</f>
        <v xml:space="preserve">         &lt;tr&gt;</v>
      </c>
      <c r="B741" s="100">
        <f t="shared" ca="1" si="639"/>
        <v>74</v>
      </c>
    </row>
    <row r="742" spans="1:2">
      <c r="A742" s="100" t="str">
        <f t="shared" ref="A742" ca="1" si="671">IF(ROUNDUP(ROW(A742)/10, 0)-1=0, "          &lt;th scope=""col""&gt;Real&lt;/th&gt;", IF(ROUNDUP(ROW(A742)/10, 0)-1&lt;=E$6-E$5+1, "           &lt;td&gt;"&amp;INDIRECT("'Courses Complete'!E"&amp;ROUNDUP(ROW(A742)/10, 0)+E$5-2)&amp;"&lt;/td&gt;", ""))</f>
        <v xml:space="preserve">           &lt;td&gt;&lt;/td&gt;</v>
      </c>
      <c r="B742" s="100">
        <f t="shared" ca="1" si="639"/>
        <v>74</v>
      </c>
    </row>
    <row r="743" spans="1:2">
      <c r="A743" s="100" t="str">
        <f t="shared" ref="A743" ca="1" si="672">IF(ROUNDUP(ROW(A743)/10, 0)-1=0, "          &lt;th scope=""col""&gt;Type&lt;/th&gt;", IF(ROUNDUP(ROW(A743)/10, 0)-1&lt;=E$6-E$5+1, "           &lt;td&gt;"&amp;INDIRECT("'Courses Complete'!D"&amp;ROUNDUP(ROW(A743)/10, 0)+E$5-2)&amp;"&lt;/td&gt;", ""))</f>
        <v xml:space="preserve">           &lt;td&gt;Oceanside&lt;/td&gt;</v>
      </c>
      <c r="B743" s="100">
        <f t="shared" ca="1" si="639"/>
        <v>74</v>
      </c>
    </row>
    <row r="744" spans="1:2">
      <c r="A744" s="100" t="str">
        <f t="shared" ref="A744" ca="1" si="673">IF(ROUNDUP(ROW(A744)/10, 0)-1=0, "          &lt;th scope=""col""&gt;Course&lt;/th&gt;", IF(ROUNDUP(ROW(A744)/10, 0)-1&lt;=E$6-E$5+1, "           &lt;td&gt;"&amp;IF(INDIRECT("'Courses Complete'!K"&amp;ROUNDUP(ROW(A744)/10, 0)+E$5-2)="", INDIRECT("'Courses Complete'!C"&amp;ROUNDUP(ROW(A744)/10, 0)+E$5-2), "&lt;a href=""../files/courses/"&amp;INDIRECT("'Courses Complete'!K"&amp;ROUNDUP(ROW(A744)/10, 0)+E$5-2)&amp;"""&gt;"&amp;INDIRECT("'Courses Complete'!C"&amp;ROUNDUP(ROW(A744)/10, 0)+E$5-2)&amp;"&lt;/a&gt;")&amp;"&lt;/td&gt;", ""))</f>
        <v xml:space="preserve">           &lt;td&gt;&lt;a href="../files/courses/the_dunes_at_chesapeake_bay_2.zip"&gt;Chesapeake Bay, The Dunes @&lt;/a&gt;&lt;/td&gt;</v>
      </c>
      <c r="B744" s="100">
        <f t="shared" ca="1" si="639"/>
        <v>74</v>
      </c>
    </row>
    <row r="745" spans="1:2">
      <c r="A745" s="100" t="str">
        <f t="shared" ref="A745" ca="1" si="674">IF(ROUNDUP(ROW(A745)/10, 0)-1=0, "          &lt;th scope=""col""&gt;Designer&lt;/th&gt;", IF(ROUNDUP(ROW(A745)/10, 0)-1&lt;=E$6-E$5+1, "           &lt;td&gt;"&amp;INDIRECT("'Courses Complete'!L"&amp;ROUNDUP(ROW(A745)/10, 0)+E$5-2)&amp;"&lt;/td&gt;", ""))</f>
        <v xml:space="preserve">           &lt;td&gt;Bill Glacken&lt;/td&gt;</v>
      </c>
      <c r="B745" s="100">
        <f t="shared" ca="1" si="639"/>
        <v>74</v>
      </c>
    </row>
    <row r="746" spans="1:2">
      <c r="A746" s="100" t="str">
        <f t="shared" ref="A746" ca="1" si="675">IF(ROUNDUP(ROW(A746)/10, 0)-1=0, "          &lt;th class=""right_align"" scope=""col""&gt;Date&lt;/th&gt;", IF(ROUNDUP(ROW(A746)/10, 0)-1&lt;=E$6-E$5+1, "           &lt;td class=""right_align""&gt;"&amp;MONTH(INDIRECT("'Courses Complete'!N"&amp;ROUNDUP(ROW(A746)/10, 0)+E$5-2))&amp;"/"&amp;DAY(INDIRECT("'Courses Complete'!N"&amp;ROUNDUP(ROW(A746)/10, 0)+E$5-2))&amp;"/"&amp;YEAR(INDIRECT("'Courses Complete'!N"&amp;ROUNDUP(ROW(A746)/10, 0)+E$5-2))&amp;"&lt;/td&gt;", ""))</f>
        <v xml:space="preserve">           &lt;td class="right_align"&gt;1/5/2010&lt;/td&gt;</v>
      </c>
      <c r="B746" s="100">
        <f t="shared" ca="1" si="639"/>
        <v>74</v>
      </c>
    </row>
    <row r="747" spans="1:2">
      <c r="A747" s="100" t="str">
        <f t="shared" ref="A747" ca="1" si="676">IF(ROUNDUP(ROW(A747)/10, 0)-1=0, "          &lt;th class=""right_align"" scope=""col""&gt;Size&lt;/th&gt;", IF(ROUNDUP(ROW(A747)/10, 0)-1&lt;=E$6-E$5+1, "           &lt;td class=""right_align""&gt;"&amp;TEXT(ROUND(INDIRECT("'Courses Complete'!M"&amp;ROUNDUP(ROW(A747)/10, 0)+E$5-2), 1), "0.0")&amp;"&lt;/td&gt;", ""))</f>
        <v xml:space="preserve">           &lt;td class="right_align"&gt;16.4&lt;/td&gt;</v>
      </c>
      <c r="B747" s="100">
        <f t="shared" ca="1" si="639"/>
        <v>74</v>
      </c>
    </row>
    <row r="748" spans="1:2">
      <c r="A748" s="100" t="str">
        <f t="shared" ref="A748" ca="1" si="677">IF(ROUNDUP(ROW(A748)/10, 0)-1=0, "          &lt;th scope=""col""&gt;Images&lt;/th&gt;", IF(ROUNDUP(ROW(A748)/10, 0)-1&lt;=E$6-E$5+1, "           &lt;td&gt;"&amp;IF(INDIRECT("'Courses Complete'!F"&amp;ROUNDUP(ROW(A748)/10, 0)+E$5-2)="","","&lt;a href=""../pics/courses/"&amp;INDIRECT("'Courses Complete'!F"&amp;ROUNDUP(ROW(A748)/10, 0)+E$5-2)&amp;"""&gt;"&amp;IF(ISNUMBER(INDIRECT("'Courses Complete'!AG"&amp;ROUNDUP(ROW(A748)/10, 0)+E$5-2)), "#", "")&amp;INDIRECT("'Courses Complete'!AG"&amp;ROUNDUP(ROW(A748)/10, 0)+E$5-2)&amp;"&lt;/a&gt;")&amp;IF(INDIRECT("'Courses Complete'!G"&amp;ROUNDUP(ROW(A748)/10, 0)+E$5-2)="","",", &lt;a href=""../pics/courses/"&amp;INDIRECT("'Courses Complete'!G"&amp;ROUNDUP(ROW(A748)/10, 0)+E$5-2)&amp;"""&gt;"&amp;IF(ISNUMBER(INDIRECT("'Courses Complete'!AH"&amp;ROUNDUP(ROW(A748)/10, 0)+E$5-2)), "#", "")&amp;INDIRECT("'Courses Complete'!AH"&amp;ROUNDUP(ROW(A748)/10, 0)+E$5-2)&amp;"&lt;/a&gt;")&amp;IF(INDIRECT("'Courses Complete'!H"&amp;ROUNDUP(ROW(A748)/10, 0)+E$5-2)="","",", &lt;a href=""../pics/courses/"&amp;INDIRECT("'Courses Complete'!H"&amp;ROUNDUP(ROW(A748)/10, 0)+E$5-2)&amp;"""&gt;"&amp;IF(ISNUMBER(INDIRECT("'Courses Complete'!AI"&amp;ROUNDUP(ROW(A748)/10, 0)+E$5-2)), "#", "")&amp;INDIRECT("'Courses Complete'!AI"&amp;ROUNDUP(ROW(A748)/10, 0)+E$5-2)&amp;"&lt;/a&gt;")&amp;IF(INDIRECT("'Courses Complete'!I"&amp;ROUNDUP(ROW(A748)/10, 0)+E$5-2)="","",", &lt;a href=""../pics/courses/"&amp;INDIRECT("'Courses Complete'!I"&amp;ROUNDUP(ROW(A748)/10, 0)+E$5-2)&amp;"""&gt;"&amp;IF(ISNUMBER(INDIRECT("'Courses Complete'!AJ"&amp;ROUNDUP(ROW(A748)/10, 0)+E$5-2)), "#", "")&amp;INDIRECT("'Courses Complete'!AJ"&amp;ROUNDUP(ROW(A748)/10, 0)+E$5-2)&amp;"&lt;/a&gt;")&amp;IF(INDIRECT("'Courses Complete'!J"&amp;ROUNDUP(ROW(A748)/10, 0)+E$5-2)="","",", &lt;a href=""../pics/courses/"&amp;INDIRECT("'Courses Complete'!J"&amp;ROUNDUP(ROW(A748)/10, 0)+E$5-2)&amp;"""&gt;"&amp;IF(ISNUMBER(INDIRECT("'Courses Complete'!AK"&amp;ROUNDUP(ROW(A748)/10, 0)+E$5-2)), "#", "")&amp;INDIRECT("'Courses Complete'!AK"&amp;ROUNDUP(ROW(A748)/10, 0)+E$5-2)&amp;"&lt;/a&gt;")&amp;"&lt;/td&gt;", ""))</f>
        <v xml:space="preserve">           &lt;td&gt;&lt;a href="../pics/courses/the_dunes_at_chesapeake_bay_hole04.jpg"&gt;#4&lt;/a&gt;, &lt;a href="../pics/courses/the_dunes_at_chesapeake_bay_hole18.jpg"&gt;#18&lt;/a&gt;&lt;/td&gt;</v>
      </c>
      <c r="B748" s="100">
        <f t="shared" ca="1" si="639"/>
        <v>74</v>
      </c>
    </row>
    <row r="749" spans="1:2">
      <c r="A749" s="100" t="str">
        <f ca="1">IF(ROUNDUP(ROW(A749)/10, 0)-1=0, "          &lt;th scope=""col""&gt;Libraries&lt;/th&gt;", IF(ROUNDUP(ROW(A749)/10, 0)-1&lt;=E$6-E$5+1, "           &lt;td&gt;"&amp;IF(INDIRECT("'Courses Complete'!O"&amp;ROUNDUP(ROW(A749)/10, 0)+E$5-2)="", "N/A", "&lt;a href=""../files/libraries/"&amp;VLOOKUP(INDIRECT("'Courses Complete'!O"&amp;ROUNDUP(ROW(A749)/10, 0)+E$5-2),Libraries!$B:$D,3, 0)&amp;"""&gt;"&amp;INDIRECT("'Courses Complete'!O"&amp;ROUNDUP(ROW(A749)/10, 0)+E$5-2)&amp;"&lt;/a&gt;")&amp;IF(INDIRECT("'Courses Complete'!P"&amp;ROUNDUP(ROW(A749)/10, 0)+E$5-2)="", "", ", &lt;a href=""../files/libraries/"&amp;VLOOKUP(INDIRECT("'Courses Complete'!P"&amp;ROUNDUP(ROW(A749)/10, 0)+E$5-2),Libraries!$B:$D,3, 0)&amp;"""&gt;"&amp;INDIRECT("'Courses Complete'!P"&amp;ROUNDUP(ROW(A749)/10, 0)+E$5-2)&amp;"&lt;/a&gt;")&amp;IF(INDIRECT("'Courses Complete'!Q"&amp;ROUNDUP(ROW(A749)/10, 0)+E$5-2)="", "", ", &lt;a href=""../files/libraries/"&amp;VLOOKUP(INDIRECT("'Courses Complete'!Q"&amp;ROUNDUP(ROW(A749)/10, 0)+E$5-2),Libraries!$B:$D,3, 0)&amp;"""&gt;"&amp;INDIRECT("'Courses Complete'!Q"&amp;ROUNDUP(ROW(A749)/10, 0)+E$5-2)&amp;"&lt;/a&gt;")&amp;IF(INDIRECT("'Courses Complete'!R"&amp;ROUNDUP(ROW(A749)/10, 0)+E$5-2)="", "", ", &lt;a href=""../files/libraries/"&amp;VLOOKUP(INDIRECT("'Courses Complete'!R"&amp;ROUNDUP(ROW(A749)/10, 0)+E$5-2),Libraries!$B:$D,3, 0)&amp;"""&gt;"&amp;INDIRECT("'Courses Complete'!R"&amp;ROUNDUP(ROW(A749)/10, 0)+E$5-2)&amp;"&lt;/a&gt;")&amp;IF(INDIRECT("'Courses Complete'!S"&amp;ROUNDUP(ROW(A749)/10, 0)+E$5-2)="", "", ", &lt;a href=""../files/libraries/"&amp;VLOOKUP(INDIRECT("'Courses Complete'!S"&amp;ROUNDUP(ROW(A749)/10, 0)+E$5-2),Libraries!$B:$D,3, 0)&amp;"""&gt;"&amp;INDIRECT("'Courses Complete'!S"&amp;ROUNDUP(ROW(A749)/10, 0)+E$5-2)&amp;"&lt;/a&gt;")&amp;IF(INDIRECT("'Courses Complete'!T"&amp;ROUNDUP(ROW(A749)/10, 0)+E$5-2)="", "", ", &lt;a href=""../files/libraries/"&amp;VLOOKUP(INDIRECT("'Courses Complete'!T"&amp;ROUNDUP(ROW(A749)/10, 0)+E$5-2),Libraries!$B:$D,3, 0)&amp;"""&gt;"&amp;INDIRECT("'Courses Complete'!T"&amp;ROUNDUP(ROW(A749)/10, 0)+E$5-2)&amp;"&lt;/a&gt;")&amp;IF(INDIRECT("'Courses Complete'!U"&amp;ROUNDUP(ROW(A749)/10, 0)+E$5-2)="", "", ", &lt;a href=""../files/libraries/"&amp;VLOOKUP(INDIRECT("'Courses Complete'!U"&amp;ROUNDUP(ROW(A749)/10, 0)+E$5-2),Libraries!$B:$D,3, 0)&amp;"""&gt;"&amp;INDIRECT("'Courses Complete'!U"&amp;ROUNDUP(ROW(A749)/10, 0)+E$5-2)&amp;"&lt;/a&gt;")&amp;IF(INDIRECT("'Courses Complete'!V"&amp;ROUNDUP(ROW(A749)/10, 0)+E$5-2)="", "", ", &lt;a href=""../files/libraries/"&amp;VLOOKUP(INDIRECT("'Courses Complete'!V"&amp;ROUNDUP(ROW(A749)/10, 0)+E$5-2),Libraries!$B:$D,3, 0)&amp;"""&gt;"&amp;INDIRECT("'Courses Complete'!V"&amp;ROUNDUP(ROW(A749)/10, 0)+E$5-2)&amp;"&lt;/a&gt;")&amp;IF(INDIRECT("'Courses Complete'!W"&amp;ROUNDUP(ROW(A749)/10, 0)+E$5-2)="", "", ", &lt;a href=""../files/libraries/"&amp;VLOOKUP(INDIRECT("'Courses Complete'!W"&amp;ROUNDUP(ROW(A749)/10, 0)+E$5-2),Libraries!$B:$D,3, 0)&amp;"""&gt;"&amp;INDIRECT("'Courses Complete'!W"&amp;ROUNDUP(ROW(A749)/10, 0)+E$5-2)&amp;"&lt;/a&gt;")&amp;IF(INDIRECT("'Courses Complete'!X"&amp;ROUNDUP(ROW(A749)/10, 0)+E$5-2)="", "", ", &lt;a href=""../files/libraries/"&amp;VLOOKUP(INDIRECT("'Courses Complete'!X"&amp;ROUNDUP(ROW(A749)/10, 0)+E$5-2),Libraries!$B:$D,3, 0)&amp;"""&gt;"&amp;INDIRECT("'Courses Complete'!X"&amp;ROUNDUP(ROW(A749)/10, 0)+E$5-2)&amp;IF(INDIRECT("'Courses Complete'!Y"&amp;ROUNDUP(ROW(A749)/10, 0)+E$5-2)="", "", ", &lt;a href=""../files/libraries/"&amp;VLOOKUP(INDIRECT("'Courses Complete'!Y"&amp;ROUNDUP(ROW(A749)/10, 0)+E$5-2),Libraries!$B:$D,3, 0)&amp;"""&gt;"&amp;INDIRECT("'Courses Complete'!Y"&amp;ROUNDUP(ROW(A749)/10, 0)+E$5-2)&amp;"&lt;/a&gt;")&amp;"&lt;/a&gt;")&amp;IF(INDIRECT("'Courses Complete'!Z"&amp;ROUNDUP(ROW(A749)/10, 0)+E$5-2)="", "", ", &lt;a href=""../files/libraries/"&amp;VLOOKUP(INDIRECT("'Courses Complete'!Z"&amp;ROUNDUP(ROW(A749)/10, 0)+E$5-2),Libraries!$B:$D,3, 0)&amp;"""&gt;"&amp;INDIRECT("'Courses Complete'!Z"&amp;ROUNDUP(ROW(A749)/10, 0)+E$5-2)&amp;"&lt;/a&gt;")&amp;IF(INDIRECT("'Courses Complete'!AA"&amp;ROUNDUP(ROW(A749)/10, 0)+E$5-2)="", "", ", &lt;a href=""../files/libraries/"&amp;VLOOKUP(INDIRECT("'Courses Complete'!AA"&amp;ROUNDUP(ROW(A749)/10, 0)+E$5-2),Libraries!$B:$D,3, 0)&amp;"""&gt;"&amp;INDIRECT("'Courses Complete'!AA"&amp;ROUNDUP(ROW(A749)/10, 0)+E$5-2)&amp;"&lt;/a&gt;")&amp;IF(INDIRECT("'Courses Complete'!AB"&amp;ROUNDUP(ROW(A749)/10, 0)+E$5-2)="", "", ", &lt;a href=""../files/libraries/"&amp;VLOOKUP(INDIRECT("'Courses Complete'!AB"&amp;ROUNDUP(ROW(A749)/10, 0)+E$5-2),Libraries!$B:$D,3, 0)&amp;"""&gt;"&amp;INDIRECT("'Courses Complete'!AB"&amp;ROUNDUP(ROW(A749)/10, 0)+E$5-2)&amp;"&lt;/a&gt;")&amp;IF(INDIRECT("'Courses Complete'!AC"&amp;ROUNDUP(ROW(A749)/10, 0)+E$5-2)="", "", ", &lt;a href=""../files/libraries/"&amp;VLOOKUP(INDIRECT("'Courses Complete'!AC"&amp;ROUNDUP(ROW(A749)/10, 0)+E$5-2),Libraries!$B:$D,3, 0)&amp;"""&gt;"&amp;INDIRECT("'Courses Complete'!AC"&amp;ROUNDUP(ROW(A749)/10, 0)+E$5-2)&amp;"&lt;/a&gt;")&amp;IF(INDIRECT("'Courses Complete'!AD"&amp;ROUNDUP(ROW(A749)/10, 0)+E$5-2)="", "", ", &lt;a href=""../files/libraries/"&amp;VLOOKUP(INDIRECT("'Courses Complete'!AD"&amp;ROUNDUP(ROW(A749)/10, 0)+E$5-2),Libraries!$B:$D,3, 0)&amp;"""&gt;"&amp;INDIRECT("'Courses Complete'!AD"&amp;ROUNDUP(ROW(A749)/10, 0)+E$5-2)&amp;"&lt;/a&gt;")&amp;IF(INDIRECT("'Courses Complete'!AE"&amp;ROUNDUP(ROW(A749)/10, 0)+E$5-2)="", "", ", &lt;a href=""../files/libraries/"&amp;VLOOKUP(INDIRECT("'Courses Complete'!AE"&amp;ROUNDUP(ROW(A749)/10, 0)+E$5-2),Libraries!$B:$D,3, 0)&amp;"""&gt;"&amp;INDIRECT("'Courses Complete'!AE"&amp;ROUNDUP(ROW(A749)/10, 0)+E$5-2)&amp;"&lt;/a&gt;")&amp;IF(INDIRECT("'Courses Complete'!AF"&amp;ROUNDUP(ROW(A749)/10, 0)+E$5-2)="", "", ", &lt;a href=""../files/libraries/"&amp;VLOOKUP(INDIRECT("'Courses Complete'!AF"&amp;ROUNDUP(ROW(A749)/10, 0)+E$5-2),Libraries!$B:$D,3, 0)&amp;"""&gt;"&amp;INDIRECT("'Courses Complete'!AF"&amp;ROUNDUP(ROW(A749)/10, 0)+E$5-2)&amp;"&lt;/a&gt;")&amp;"&lt;/td&gt;", ""))</f>
        <v xml:space="preserve">           &lt;td&gt;&lt;a href="../files/libraries/cypress.zip"&gt;cypress&lt;/a&gt;, &lt;a href="../files/libraries/pebblebeach.zip"&gt;pebblebeach&lt;/a&gt;&lt;/td&gt;</v>
      </c>
      <c r="B749" s="100">
        <f t="shared" ca="1" si="639"/>
        <v>74</v>
      </c>
    </row>
    <row r="750" spans="1:2">
      <c r="A750" s="100" t="str">
        <f t="shared" ref="A750" ca="1" si="678">IF(ROUNDUP(ROW(A750)/10, 0)-1=0, "        &lt;/tr&gt;", IF(ROUNDUP(ROW(A750)/10, 0)-1&lt;=E$6-E$5+1, "         &lt;/tr&gt;", ""))</f>
        <v xml:space="preserve">         &lt;/tr&gt;</v>
      </c>
      <c r="B750" s="100">
        <f t="shared" ca="1" si="639"/>
        <v>74</v>
      </c>
    </row>
    <row r="751" spans="1:2">
      <c r="A751" s="100" t="str">
        <f t="shared" ref="A751" ca="1" si="679">IF(ROUNDUP(ROW(A751)/10, 0)-1=0, "&lt;table class=""horz_head line_divide""&gt;&lt;tr &gt;", IF(ROUNDUP(ROW(A751)/10, 0)-1&lt;=E$6-E$5+1, "         &lt;tr&gt;", IF(ROUNDUP(ROW(A751)/10, 0)-1=E$6-E$5+2, "      &lt;/table&gt;", "")))</f>
        <v xml:space="preserve">         &lt;tr&gt;</v>
      </c>
      <c r="B751" s="100">
        <f t="shared" ca="1" si="639"/>
        <v>75</v>
      </c>
    </row>
    <row r="752" spans="1:2">
      <c r="A752" s="100" t="str">
        <f t="shared" ref="A752" ca="1" si="680">IF(ROUNDUP(ROW(A752)/10, 0)-1=0, "          &lt;th scope=""col""&gt;Real&lt;/th&gt;", IF(ROUNDUP(ROW(A752)/10, 0)-1&lt;=E$6-E$5+1, "           &lt;td&gt;"&amp;INDIRECT("'Courses Complete'!E"&amp;ROUNDUP(ROW(A752)/10, 0)+E$5-2)&amp;"&lt;/td&gt;", ""))</f>
        <v xml:space="preserve">           &lt;td&gt;&lt;/td&gt;</v>
      </c>
      <c r="B752" s="100">
        <f t="shared" ca="1" si="639"/>
        <v>75</v>
      </c>
    </row>
    <row r="753" spans="1:2">
      <c r="A753" s="100" t="str">
        <f t="shared" ref="A753" ca="1" si="681">IF(ROUNDUP(ROW(A753)/10, 0)-1=0, "          &lt;th scope=""col""&gt;Type&lt;/th&gt;", IF(ROUNDUP(ROW(A753)/10, 0)-1&lt;=E$6-E$5+1, "           &lt;td&gt;"&amp;INDIRECT("'Courses Complete'!D"&amp;ROUNDUP(ROW(A753)/10, 0)+E$5-2)&amp;"&lt;/td&gt;", ""))</f>
        <v xml:space="preserve">           &lt;td&gt;Parkland&lt;/td&gt;</v>
      </c>
      <c r="B753" s="100">
        <f t="shared" ca="1" si="639"/>
        <v>75</v>
      </c>
    </row>
    <row r="754" spans="1:2">
      <c r="A754" s="100" t="str">
        <f t="shared" ref="A754" ca="1" si="682">IF(ROUNDUP(ROW(A754)/10, 0)-1=0, "          &lt;th scope=""col""&gt;Course&lt;/th&gt;", IF(ROUNDUP(ROW(A754)/10, 0)-1&lt;=E$6-E$5+1, "           &lt;td&gt;"&amp;IF(INDIRECT("'Courses Complete'!K"&amp;ROUNDUP(ROW(A754)/10, 0)+E$5-2)="", INDIRECT("'Courses Complete'!C"&amp;ROUNDUP(ROW(A754)/10, 0)+E$5-2), "&lt;a href=""../files/courses/"&amp;INDIRECT("'Courses Complete'!K"&amp;ROUNDUP(ROW(A754)/10, 0)+E$5-2)&amp;"""&gt;"&amp;INDIRECT("'Courses Complete'!C"&amp;ROUNDUP(ROW(A754)/10, 0)+E$5-2)&amp;"&lt;/a&gt;")&amp;"&lt;/td&gt;", ""))</f>
        <v xml:space="preserve">           &lt;td&gt;&lt;a href="../files/courses/the_cheshire_cat.zip"&gt;Cheshire Cat, The&lt;/a&gt;&lt;/td&gt;</v>
      </c>
      <c r="B754" s="100">
        <f t="shared" ca="1" si="639"/>
        <v>75</v>
      </c>
    </row>
    <row r="755" spans="1:2">
      <c r="A755" s="100" t="str">
        <f t="shared" ref="A755" ca="1" si="683">IF(ROUNDUP(ROW(A755)/10, 0)-1=0, "          &lt;th scope=""col""&gt;Designer&lt;/th&gt;", IF(ROUNDUP(ROW(A755)/10, 0)-1&lt;=E$6-E$5+1, "           &lt;td&gt;"&amp;INDIRECT("'Courses Complete'!L"&amp;ROUNDUP(ROW(A755)/10, 0)+E$5-2)&amp;"&lt;/td&gt;", ""))</f>
        <v xml:space="preserve">           &lt;td&gt;Martijn Hover&lt;/td&gt;</v>
      </c>
      <c r="B755" s="100">
        <f t="shared" ca="1" si="639"/>
        <v>75</v>
      </c>
    </row>
    <row r="756" spans="1:2">
      <c r="A756" s="100" t="str">
        <f t="shared" ref="A756" ca="1" si="684">IF(ROUNDUP(ROW(A756)/10, 0)-1=0, "          &lt;th class=""right_align"" scope=""col""&gt;Date&lt;/th&gt;", IF(ROUNDUP(ROW(A756)/10, 0)-1&lt;=E$6-E$5+1, "           &lt;td class=""right_align""&gt;"&amp;MONTH(INDIRECT("'Courses Complete'!N"&amp;ROUNDUP(ROW(A756)/10, 0)+E$5-2))&amp;"/"&amp;DAY(INDIRECT("'Courses Complete'!N"&amp;ROUNDUP(ROW(A756)/10, 0)+E$5-2))&amp;"/"&amp;YEAR(INDIRECT("'Courses Complete'!N"&amp;ROUNDUP(ROW(A756)/10, 0)+E$5-2))&amp;"&lt;/td&gt;", ""))</f>
        <v xml:space="preserve">           &lt;td class="right_align"&gt;9/16/2001&lt;/td&gt;</v>
      </c>
      <c r="B756" s="100">
        <f t="shared" ca="1" si="639"/>
        <v>75</v>
      </c>
    </row>
    <row r="757" spans="1:2">
      <c r="A757" s="100" t="str">
        <f t="shared" ref="A757" ca="1" si="685">IF(ROUNDUP(ROW(A757)/10, 0)-1=0, "          &lt;th class=""right_align"" scope=""col""&gt;Size&lt;/th&gt;", IF(ROUNDUP(ROW(A757)/10, 0)-1&lt;=E$6-E$5+1, "           &lt;td class=""right_align""&gt;"&amp;TEXT(ROUND(INDIRECT("'Courses Complete'!M"&amp;ROUNDUP(ROW(A757)/10, 0)+E$5-2), 1), "0.0")&amp;"&lt;/td&gt;", ""))</f>
        <v xml:space="preserve">           &lt;td class="right_align"&gt;24.3&lt;/td&gt;</v>
      </c>
      <c r="B757" s="100">
        <f t="shared" ca="1" si="639"/>
        <v>75</v>
      </c>
    </row>
    <row r="758" spans="1:2">
      <c r="A758" s="100" t="str">
        <f t="shared" ref="A758" ca="1" si="686">IF(ROUNDUP(ROW(A758)/10, 0)-1=0, "          &lt;th scope=""col""&gt;Images&lt;/th&gt;", IF(ROUNDUP(ROW(A758)/10, 0)-1&lt;=E$6-E$5+1, "           &lt;td&gt;"&amp;IF(INDIRECT("'Courses Complete'!F"&amp;ROUNDUP(ROW(A758)/10, 0)+E$5-2)="","","&lt;a href=""../pics/courses/"&amp;INDIRECT("'Courses Complete'!F"&amp;ROUNDUP(ROW(A758)/10, 0)+E$5-2)&amp;"""&gt;"&amp;IF(ISNUMBER(INDIRECT("'Courses Complete'!AG"&amp;ROUNDUP(ROW(A758)/10, 0)+E$5-2)), "#", "")&amp;INDIRECT("'Courses Complete'!AG"&amp;ROUNDUP(ROW(A758)/10, 0)+E$5-2)&amp;"&lt;/a&gt;")&amp;IF(INDIRECT("'Courses Complete'!G"&amp;ROUNDUP(ROW(A758)/10, 0)+E$5-2)="","",", &lt;a href=""../pics/courses/"&amp;INDIRECT("'Courses Complete'!G"&amp;ROUNDUP(ROW(A758)/10, 0)+E$5-2)&amp;"""&gt;"&amp;IF(ISNUMBER(INDIRECT("'Courses Complete'!AH"&amp;ROUNDUP(ROW(A758)/10, 0)+E$5-2)), "#", "")&amp;INDIRECT("'Courses Complete'!AH"&amp;ROUNDUP(ROW(A758)/10, 0)+E$5-2)&amp;"&lt;/a&gt;")&amp;IF(INDIRECT("'Courses Complete'!H"&amp;ROUNDUP(ROW(A758)/10, 0)+E$5-2)="","",", &lt;a href=""../pics/courses/"&amp;INDIRECT("'Courses Complete'!H"&amp;ROUNDUP(ROW(A758)/10, 0)+E$5-2)&amp;"""&gt;"&amp;IF(ISNUMBER(INDIRECT("'Courses Complete'!AI"&amp;ROUNDUP(ROW(A758)/10, 0)+E$5-2)), "#", "")&amp;INDIRECT("'Courses Complete'!AI"&amp;ROUNDUP(ROW(A758)/10, 0)+E$5-2)&amp;"&lt;/a&gt;")&amp;IF(INDIRECT("'Courses Complete'!I"&amp;ROUNDUP(ROW(A758)/10, 0)+E$5-2)="","",", &lt;a href=""../pics/courses/"&amp;INDIRECT("'Courses Complete'!I"&amp;ROUNDUP(ROW(A758)/10, 0)+E$5-2)&amp;"""&gt;"&amp;IF(ISNUMBER(INDIRECT("'Courses Complete'!AJ"&amp;ROUNDUP(ROW(A758)/10, 0)+E$5-2)), "#", "")&amp;INDIRECT("'Courses Complete'!AJ"&amp;ROUNDUP(ROW(A758)/10, 0)+E$5-2)&amp;"&lt;/a&gt;")&amp;IF(INDIRECT("'Courses Complete'!J"&amp;ROUNDUP(ROW(A758)/10, 0)+E$5-2)="","",", &lt;a href=""../pics/courses/"&amp;INDIRECT("'Courses Complete'!J"&amp;ROUNDUP(ROW(A758)/10, 0)+E$5-2)&amp;"""&gt;"&amp;IF(ISNUMBER(INDIRECT("'Courses Complete'!AK"&amp;ROUNDUP(ROW(A758)/10, 0)+E$5-2)), "#", "")&amp;INDIRECT("'Courses Complete'!AK"&amp;ROUNDUP(ROW(A758)/10, 0)+E$5-2)&amp;"&lt;/a&gt;")&amp;"&lt;/td&gt;", ""))</f>
        <v xml:space="preserve">           &lt;td&gt;&lt;a href="../pics/courses/the_cheshire_cat_splash.jpg"&gt;Sp&lt;/a&gt;, &lt;a href="../pics/courses/the_cheshire_cat_hole06.jpg"&gt;#6&lt;/a&gt;&lt;/td&gt;</v>
      </c>
      <c r="B758" s="100">
        <f t="shared" ca="1" si="639"/>
        <v>75</v>
      </c>
    </row>
    <row r="759" spans="1:2">
      <c r="A759" s="100" t="str">
        <f ca="1">IF(ROUNDUP(ROW(A759)/10, 0)-1=0, "          &lt;th scope=""col""&gt;Libraries&lt;/th&gt;", IF(ROUNDUP(ROW(A759)/10, 0)-1&lt;=E$6-E$5+1, "           &lt;td&gt;"&amp;IF(INDIRECT("'Courses Complete'!O"&amp;ROUNDUP(ROW(A759)/10, 0)+E$5-2)="", "N/A", "&lt;a href=""../files/libraries/"&amp;VLOOKUP(INDIRECT("'Courses Complete'!O"&amp;ROUNDUP(ROW(A759)/10, 0)+E$5-2),Libraries!$B:$D,3, 0)&amp;"""&gt;"&amp;INDIRECT("'Courses Complete'!O"&amp;ROUNDUP(ROW(A759)/10, 0)+E$5-2)&amp;"&lt;/a&gt;")&amp;IF(INDIRECT("'Courses Complete'!P"&amp;ROUNDUP(ROW(A759)/10, 0)+E$5-2)="", "", ", &lt;a href=""../files/libraries/"&amp;VLOOKUP(INDIRECT("'Courses Complete'!P"&amp;ROUNDUP(ROW(A759)/10, 0)+E$5-2),Libraries!$B:$D,3, 0)&amp;"""&gt;"&amp;INDIRECT("'Courses Complete'!P"&amp;ROUNDUP(ROW(A759)/10, 0)+E$5-2)&amp;"&lt;/a&gt;")&amp;IF(INDIRECT("'Courses Complete'!Q"&amp;ROUNDUP(ROW(A759)/10, 0)+E$5-2)="", "", ", &lt;a href=""../files/libraries/"&amp;VLOOKUP(INDIRECT("'Courses Complete'!Q"&amp;ROUNDUP(ROW(A759)/10, 0)+E$5-2),Libraries!$B:$D,3, 0)&amp;"""&gt;"&amp;INDIRECT("'Courses Complete'!Q"&amp;ROUNDUP(ROW(A759)/10, 0)+E$5-2)&amp;"&lt;/a&gt;")&amp;IF(INDIRECT("'Courses Complete'!R"&amp;ROUNDUP(ROW(A759)/10, 0)+E$5-2)="", "", ", &lt;a href=""../files/libraries/"&amp;VLOOKUP(INDIRECT("'Courses Complete'!R"&amp;ROUNDUP(ROW(A759)/10, 0)+E$5-2),Libraries!$B:$D,3, 0)&amp;"""&gt;"&amp;INDIRECT("'Courses Complete'!R"&amp;ROUNDUP(ROW(A759)/10, 0)+E$5-2)&amp;"&lt;/a&gt;")&amp;IF(INDIRECT("'Courses Complete'!S"&amp;ROUNDUP(ROW(A759)/10, 0)+E$5-2)="", "", ", &lt;a href=""../files/libraries/"&amp;VLOOKUP(INDIRECT("'Courses Complete'!S"&amp;ROUNDUP(ROW(A759)/10, 0)+E$5-2),Libraries!$B:$D,3, 0)&amp;"""&gt;"&amp;INDIRECT("'Courses Complete'!S"&amp;ROUNDUP(ROW(A759)/10, 0)+E$5-2)&amp;"&lt;/a&gt;")&amp;IF(INDIRECT("'Courses Complete'!T"&amp;ROUNDUP(ROW(A759)/10, 0)+E$5-2)="", "", ", &lt;a href=""../files/libraries/"&amp;VLOOKUP(INDIRECT("'Courses Complete'!T"&amp;ROUNDUP(ROW(A759)/10, 0)+E$5-2),Libraries!$B:$D,3, 0)&amp;"""&gt;"&amp;INDIRECT("'Courses Complete'!T"&amp;ROUNDUP(ROW(A759)/10, 0)+E$5-2)&amp;"&lt;/a&gt;")&amp;IF(INDIRECT("'Courses Complete'!U"&amp;ROUNDUP(ROW(A759)/10, 0)+E$5-2)="", "", ", &lt;a href=""../files/libraries/"&amp;VLOOKUP(INDIRECT("'Courses Complete'!U"&amp;ROUNDUP(ROW(A759)/10, 0)+E$5-2),Libraries!$B:$D,3, 0)&amp;"""&gt;"&amp;INDIRECT("'Courses Complete'!U"&amp;ROUNDUP(ROW(A759)/10, 0)+E$5-2)&amp;"&lt;/a&gt;")&amp;IF(INDIRECT("'Courses Complete'!V"&amp;ROUNDUP(ROW(A759)/10, 0)+E$5-2)="", "", ", &lt;a href=""../files/libraries/"&amp;VLOOKUP(INDIRECT("'Courses Complete'!V"&amp;ROUNDUP(ROW(A759)/10, 0)+E$5-2),Libraries!$B:$D,3, 0)&amp;"""&gt;"&amp;INDIRECT("'Courses Complete'!V"&amp;ROUNDUP(ROW(A759)/10, 0)+E$5-2)&amp;"&lt;/a&gt;")&amp;IF(INDIRECT("'Courses Complete'!W"&amp;ROUNDUP(ROW(A759)/10, 0)+E$5-2)="", "", ", &lt;a href=""../files/libraries/"&amp;VLOOKUP(INDIRECT("'Courses Complete'!W"&amp;ROUNDUP(ROW(A759)/10, 0)+E$5-2),Libraries!$B:$D,3, 0)&amp;"""&gt;"&amp;INDIRECT("'Courses Complete'!W"&amp;ROUNDUP(ROW(A759)/10, 0)+E$5-2)&amp;"&lt;/a&gt;")&amp;IF(INDIRECT("'Courses Complete'!X"&amp;ROUNDUP(ROW(A759)/10, 0)+E$5-2)="", "", ", &lt;a href=""../files/libraries/"&amp;VLOOKUP(INDIRECT("'Courses Complete'!X"&amp;ROUNDUP(ROW(A759)/10, 0)+E$5-2),Libraries!$B:$D,3, 0)&amp;"""&gt;"&amp;INDIRECT("'Courses Complete'!X"&amp;ROUNDUP(ROW(A759)/10, 0)+E$5-2)&amp;IF(INDIRECT("'Courses Complete'!Y"&amp;ROUNDUP(ROW(A759)/10, 0)+E$5-2)="", "", ", &lt;a href=""../files/libraries/"&amp;VLOOKUP(INDIRECT("'Courses Complete'!Y"&amp;ROUNDUP(ROW(A759)/10, 0)+E$5-2),Libraries!$B:$D,3, 0)&amp;"""&gt;"&amp;INDIRECT("'Courses Complete'!Y"&amp;ROUNDUP(ROW(A759)/10, 0)+E$5-2)&amp;"&lt;/a&gt;")&amp;"&lt;/a&gt;")&amp;IF(INDIRECT("'Courses Complete'!Z"&amp;ROUNDUP(ROW(A759)/10, 0)+E$5-2)="", "", ", &lt;a href=""../files/libraries/"&amp;VLOOKUP(INDIRECT("'Courses Complete'!Z"&amp;ROUNDUP(ROW(A759)/10, 0)+E$5-2),Libraries!$B:$D,3, 0)&amp;"""&gt;"&amp;INDIRECT("'Courses Complete'!Z"&amp;ROUNDUP(ROW(A759)/10, 0)+E$5-2)&amp;"&lt;/a&gt;")&amp;IF(INDIRECT("'Courses Complete'!AA"&amp;ROUNDUP(ROW(A759)/10, 0)+E$5-2)="", "", ", &lt;a href=""../files/libraries/"&amp;VLOOKUP(INDIRECT("'Courses Complete'!AA"&amp;ROUNDUP(ROW(A759)/10, 0)+E$5-2),Libraries!$B:$D,3, 0)&amp;"""&gt;"&amp;INDIRECT("'Courses Complete'!AA"&amp;ROUNDUP(ROW(A759)/10, 0)+E$5-2)&amp;"&lt;/a&gt;")&amp;IF(INDIRECT("'Courses Complete'!AB"&amp;ROUNDUP(ROW(A759)/10, 0)+E$5-2)="", "", ", &lt;a href=""../files/libraries/"&amp;VLOOKUP(INDIRECT("'Courses Complete'!AB"&amp;ROUNDUP(ROW(A759)/10, 0)+E$5-2),Libraries!$B:$D,3, 0)&amp;"""&gt;"&amp;INDIRECT("'Courses Complete'!AB"&amp;ROUNDUP(ROW(A759)/10, 0)+E$5-2)&amp;"&lt;/a&gt;")&amp;IF(INDIRECT("'Courses Complete'!AC"&amp;ROUNDUP(ROW(A759)/10, 0)+E$5-2)="", "", ", &lt;a href=""../files/libraries/"&amp;VLOOKUP(INDIRECT("'Courses Complete'!AC"&amp;ROUNDUP(ROW(A759)/10, 0)+E$5-2),Libraries!$B:$D,3, 0)&amp;"""&gt;"&amp;INDIRECT("'Courses Complete'!AC"&amp;ROUNDUP(ROW(A759)/10, 0)+E$5-2)&amp;"&lt;/a&gt;")&amp;IF(INDIRECT("'Courses Complete'!AD"&amp;ROUNDUP(ROW(A759)/10, 0)+E$5-2)="", "", ", &lt;a href=""../files/libraries/"&amp;VLOOKUP(INDIRECT("'Courses Complete'!AD"&amp;ROUNDUP(ROW(A759)/10, 0)+E$5-2),Libraries!$B:$D,3, 0)&amp;"""&gt;"&amp;INDIRECT("'Courses Complete'!AD"&amp;ROUNDUP(ROW(A759)/10, 0)+E$5-2)&amp;"&lt;/a&gt;")&amp;IF(INDIRECT("'Courses Complete'!AE"&amp;ROUNDUP(ROW(A759)/10, 0)+E$5-2)="", "", ", &lt;a href=""../files/libraries/"&amp;VLOOKUP(INDIRECT("'Courses Complete'!AE"&amp;ROUNDUP(ROW(A759)/10, 0)+E$5-2),Libraries!$B:$D,3, 0)&amp;"""&gt;"&amp;INDIRECT("'Courses Complete'!AE"&amp;ROUNDUP(ROW(A759)/10, 0)+E$5-2)&amp;"&lt;/a&gt;")&amp;IF(INDIRECT("'Courses Complete'!AF"&amp;ROUNDUP(ROW(A759)/10, 0)+E$5-2)="", "", ", &lt;a href=""../files/libraries/"&amp;VLOOKUP(INDIRECT("'Courses Complete'!AF"&amp;ROUNDUP(ROW(A759)/10, 0)+E$5-2),Libraries!$B:$D,3, 0)&amp;"""&gt;"&amp;INDIRECT("'Courses Complete'!AF"&amp;ROUNDUP(ROW(A759)/10, 0)+E$5-2)&amp;"&lt;/a&gt;")&amp;"&lt;/td&gt;", ""))</f>
        <v xml:space="preserve">           &lt;td&gt;&lt;a href="../files/libraries/cheshirecat.zip"&gt;cheshirecat&lt;/a&gt;, &lt;a href="../files/libraries/cheshirecat2.zip"&gt;cheshirecat2&lt;/a&gt;, &lt;a href="../files/libraries/yavapai.zip"&gt;Yavapai&lt;/a&gt;, &lt;a href="../files/libraries/yavapai_blends.zip"&gt;Yavapai_Blends&lt;/a&gt;&lt;/td&gt;</v>
      </c>
      <c r="B759" s="100">
        <f t="shared" ca="1" si="639"/>
        <v>75</v>
      </c>
    </row>
    <row r="760" spans="1:2">
      <c r="A760" s="100" t="str">
        <f t="shared" ref="A760" ca="1" si="687">IF(ROUNDUP(ROW(A760)/10, 0)-1=0, "        &lt;/tr&gt;", IF(ROUNDUP(ROW(A760)/10, 0)-1&lt;=E$6-E$5+1, "         &lt;/tr&gt;", ""))</f>
        <v xml:space="preserve">         &lt;/tr&gt;</v>
      </c>
      <c r="B760" s="100">
        <f t="shared" ca="1" si="639"/>
        <v>75</v>
      </c>
    </row>
    <row r="761" spans="1:2">
      <c r="A761" s="100" t="str">
        <f t="shared" ref="A761" ca="1" si="688">IF(ROUNDUP(ROW(A761)/10, 0)-1=0, "&lt;table class=""horz_head line_divide""&gt;&lt;tr &gt;", IF(ROUNDUP(ROW(A761)/10, 0)-1&lt;=E$6-E$5+1, "         &lt;tr&gt;", IF(ROUNDUP(ROW(A761)/10, 0)-1=E$6-E$5+2, "      &lt;/table&gt;", "")))</f>
        <v xml:space="preserve">         &lt;tr&gt;</v>
      </c>
      <c r="B761" s="100">
        <f t="shared" ca="1" si="639"/>
        <v>76</v>
      </c>
    </row>
    <row r="762" spans="1:2">
      <c r="A762" s="100" t="str">
        <f t="shared" ref="A762" ca="1" si="689">IF(ROUNDUP(ROW(A762)/10, 0)-1=0, "          &lt;th scope=""col""&gt;Real&lt;/th&gt;", IF(ROUNDUP(ROW(A762)/10, 0)-1&lt;=E$6-E$5+1, "           &lt;td&gt;"&amp;INDIRECT("'Courses Complete'!E"&amp;ROUNDUP(ROW(A762)/10, 0)+E$5-2)&amp;"&lt;/td&gt;", ""))</f>
        <v xml:space="preserve">           &lt;td&gt;&lt;/td&gt;</v>
      </c>
      <c r="B762" s="100">
        <f t="shared" ca="1" si="639"/>
        <v>76</v>
      </c>
    </row>
    <row r="763" spans="1:2">
      <c r="A763" s="100" t="str">
        <f t="shared" ref="A763" ca="1" si="690">IF(ROUNDUP(ROW(A763)/10, 0)-1=0, "          &lt;th scope=""col""&gt;Type&lt;/th&gt;", IF(ROUNDUP(ROW(A763)/10, 0)-1&lt;=E$6-E$5+1, "           &lt;td&gt;"&amp;INDIRECT("'Courses Complete'!D"&amp;ROUNDUP(ROW(A763)/10, 0)+E$5-2)&amp;"&lt;/td&gt;", ""))</f>
        <v xml:space="preserve">           &lt;td&gt;Links&lt;/td&gt;</v>
      </c>
      <c r="B763" s="100">
        <f t="shared" ca="1" si="639"/>
        <v>76</v>
      </c>
    </row>
    <row r="764" spans="1:2">
      <c r="A764" s="100" t="str">
        <f t="shared" ref="A764" ca="1" si="691">IF(ROUNDUP(ROW(A764)/10, 0)-1=0, "          &lt;th scope=""col""&gt;Course&lt;/th&gt;", IF(ROUNDUP(ROW(A764)/10, 0)-1&lt;=E$6-E$5+1, "           &lt;td&gt;"&amp;IF(INDIRECT("'Courses Complete'!K"&amp;ROUNDUP(ROW(A764)/10, 0)+E$5-2)="", INDIRECT("'Courses Complete'!C"&amp;ROUNDUP(ROW(A764)/10, 0)+E$5-2), "&lt;a href=""../files/courses/"&amp;INDIRECT("'Courses Complete'!K"&amp;ROUNDUP(ROW(A764)/10, 0)+E$5-2)&amp;"""&gt;"&amp;INDIRECT("'Courses Complete'!C"&amp;ROUNDUP(ROW(A764)/10, 0)+E$5-2)&amp;"&lt;/a&gt;")&amp;"&lt;/td&gt;", ""))</f>
        <v xml:space="preserve">           &lt;td&gt;&lt;a href="../files/courses/cheshire_links_gc.zip"&gt;Cheshire Links GC&lt;/a&gt;&lt;/td&gt;</v>
      </c>
      <c r="B764" s="100">
        <f t="shared" ca="1" si="639"/>
        <v>76</v>
      </c>
    </row>
    <row r="765" spans="1:2">
      <c r="A765" s="100" t="str">
        <f t="shared" ref="A765" ca="1" si="692">IF(ROUNDUP(ROW(A765)/10, 0)-1=0, "          &lt;th scope=""col""&gt;Designer&lt;/th&gt;", IF(ROUNDUP(ROW(A765)/10, 0)-1&lt;=E$6-E$5+1, "           &lt;td&gt;"&amp;INDIRECT("'Courses Complete'!L"&amp;ROUNDUP(ROW(A765)/10, 0)+E$5-2)&amp;"&lt;/td&gt;", ""))</f>
        <v xml:space="preserve">           &lt;td&gt;Crank&lt;/td&gt;</v>
      </c>
      <c r="B765" s="100">
        <f t="shared" ca="1" si="639"/>
        <v>76</v>
      </c>
    </row>
    <row r="766" spans="1:2">
      <c r="A766" s="100" t="str">
        <f t="shared" ref="A766" ca="1" si="693">IF(ROUNDUP(ROW(A766)/10, 0)-1=0, "          &lt;th class=""right_align"" scope=""col""&gt;Date&lt;/th&gt;", IF(ROUNDUP(ROW(A766)/10, 0)-1&lt;=E$6-E$5+1, "           &lt;td class=""right_align""&gt;"&amp;MONTH(INDIRECT("'Courses Complete'!N"&amp;ROUNDUP(ROW(A766)/10, 0)+E$5-2))&amp;"/"&amp;DAY(INDIRECT("'Courses Complete'!N"&amp;ROUNDUP(ROW(A766)/10, 0)+E$5-2))&amp;"/"&amp;YEAR(INDIRECT("'Courses Complete'!N"&amp;ROUNDUP(ROW(A766)/10, 0)+E$5-2))&amp;"&lt;/td&gt;", ""))</f>
        <v xml:space="preserve">           &lt;td class="right_align"&gt;2/2/2008&lt;/td&gt;</v>
      </c>
      <c r="B766" s="100">
        <f t="shared" ca="1" si="639"/>
        <v>76</v>
      </c>
    </row>
    <row r="767" spans="1:2">
      <c r="A767" s="100" t="str">
        <f t="shared" ref="A767" ca="1" si="694">IF(ROUNDUP(ROW(A767)/10, 0)-1=0, "          &lt;th class=""right_align"" scope=""col""&gt;Size&lt;/th&gt;", IF(ROUNDUP(ROW(A767)/10, 0)-1&lt;=E$6-E$5+1, "           &lt;td class=""right_align""&gt;"&amp;TEXT(ROUND(INDIRECT("'Courses Complete'!M"&amp;ROUNDUP(ROW(A767)/10, 0)+E$5-2), 1), "0.0")&amp;"&lt;/td&gt;", ""))</f>
        <v xml:space="preserve">           &lt;td class="right_align"&gt;11.2&lt;/td&gt;</v>
      </c>
      <c r="B767" s="100">
        <f t="shared" ca="1" si="639"/>
        <v>76</v>
      </c>
    </row>
    <row r="768" spans="1:2">
      <c r="A768" s="100" t="str">
        <f t="shared" ref="A768" ca="1" si="695">IF(ROUNDUP(ROW(A768)/10, 0)-1=0, "          &lt;th scope=""col""&gt;Images&lt;/th&gt;", IF(ROUNDUP(ROW(A768)/10, 0)-1&lt;=E$6-E$5+1, "           &lt;td&gt;"&amp;IF(INDIRECT("'Courses Complete'!F"&amp;ROUNDUP(ROW(A768)/10, 0)+E$5-2)="","","&lt;a href=""../pics/courses/"&amp;INDIRECT("'Courses Complete'!F"&amp;ROUNDUP(ROW(A768)/10, 0)+E$5-2)&amp;"""&gt;"&amp;IF(ISNUMBER(INDIRECT("'Courses Complete'!AG"&amp;ROUNDUP(ROW(A768)/10, 0)+E$5-2)), "#", "")&amp;INDIRECT("'Courses Complete'!AG"&amp;ROUNDUP(ROW(A768)/10, 0)+E$5-2)&amp;"&lt;/a&gt;")&amp;IF(INDIRECT("'Courses Complete'!G"&amp;ROUNDUP(ROW(A768)/10, 0)+E$5-2)="","",", &lt;a href=""../pics/courses/"&amp;INDIRECT("'Courses Complete'!G"&amp;ROUNDUP(ROW(A768)/10, 0)+E$5-2)&amp;"""&gt;"&amp;IF(ISNUMBER(INDIRECT("'Courses Complete'!AH"&amp;ROUNDUP(ROW(A768)/10, 0)+E$5-2)), "#", "")&amp;INDIRECT("'Courses Complete'!AH"&amp;ROUNDUP(ROW(A768)/10, 0)+E$5-2)&amp;"&lt;/a&gt;")&amp;IF(INDIRECT("'Courses Complete'!H"&amp;ROUNDUP(ROW(A768)/10, 0)+E$5-2)="","",", &lt;a href=""../pics/courses/"&amp;INDIRECT("'Courses Complete'!H"&amp;ROUNDUP(ROW(A768)/10, 0)+E$5-2)&amp;"""&gt;"&amp;IF(ISNUMBER(INDIRECT("'Courses Complete'!AI"&amp;ROUNDUP(ROW(A768)/10, 0)+E$5-2)), "#", "")&amp;INDIRECT("'Courses Complete'!AI"&amp;ROUNDUP(ROW(A768)/10, 0)+E$5-2)&amp;"&lt;/a&gt;")&amp;IF(INDIRECT("'Courses Complete'!I"&amp;ROUNDUP(ROW(A768)/10, 0)+E$5-2)="","",", &lt;a href=""../pics/courses/"&amp;INDIRECT("'Courses Complete'!I"&amp;ROUNDUP(ROW(A768)/10, 0)+E$5-2)&amp;"""&gt;"&amp;IF(ISNUMBER(INDIRECT("'Courses Complete'!AJ"&amp;ROUNDUP(ROW(A768)/10, 0)+E$5-2)), "#", "")&amp;INDIRECT("'Courses Complete'!AJ"&amp;ROUNDUP(ROW(A768)/10, 0)+E$5-2)&amp;"&lt;/a&gt;")&amp;IF(INDIRECT("'Courses Complete'!J"&amp;ROUNDUP(ROW(A768)/10, 0)+E$5-2)="","",", &lt;a href=""../pics/courses/"&amp;INDIRECT("'Courses Complete'!J"&amp;ROUNDUP(ROW(A768)/10, 0)+E$5-2)&amp;"""&gt;"&amp;IF(ISNUMBER(INDIRECT("'Courses Complete'!AK"&amp;ROUNDUP(ROW(A768)/10, 0)+E$5-2)), "#", "")&amp;INDIRECT("'Courses Complete'!AK"&amp;ROUNDUP(ROW(A768)/10, 0)+E$5-2)&amp;"&lt;/a&gt;")&amp;"&lt;/td&gt;", ""))</f>
        <v xml:space="preserve">           &lt;td&gt;&lt;a href="../pics/courses/cheshire_links_hole02.jpg"&gt;#2&lt;/a&gt;, &lt;a href="../pics/courses/cheshire_links_hole05.jpg"&gt;#5&lt;/a&gt;&lt;/td&gt;</v>
      </c>
      <c r="B768" s="100">
        <f t="shared" ca="1" si="639"/>
        <v>76</v>
      </c>
    </row>
    <row r="769" spans="1:2">
      <c r="A769" s="100" t="str">
        <f ca="1">IF(ROUNDUP(ROW(A769)/10, 0)-1=0, "          &lt;th scope=""col""&gt;Libraries&lt;/th&gt;", IF(ROUNDUP(ROW(A769)/10, 0)-1&lt;=E$6-E$5+1, "           &lt;td&gt;"&amp;IF(INDIRECT("'Courses Complete'!O"&amp;ROUNDUP(ROW(A769)/10, 0)+E$5-2)="", "N/A", "&lt;a href=""../files/libraries/"&amp;VLOOKUP(INDIRECT("'Courses Complete'!O"&amp;ROUNDUP(ROW(A769)/10, 0)+E$5-2),Libraries!$B:$D,3, 0)&amp;"""&gt;"&amp;INDIRECT("'Courses Complete'!O"&amp;ROUNDUP(ROW(A769)/10, 0)+E$5-2)&amp;"&lt;/a&gt;")&amp;IF(INDIRECT("'Courses Complete'!P"&amp;ROUNDUP(ROW(A769)/10, 0)+E$5-2)="", "", ", &lt;a href=""../files/libraries/"&amp;VLOOKUP(INDIRECT("'Courses Complete'!P"&amp;ROUNDUP(ROW(A769)/10, 0)+E$5-2),Libraries!$B:$D,3, 0)&amp;"""&gt;"&amp;INDIRECT("'Courses Complete'!P"&amp;ROUNDUP(ROW(A769)/10, 0)+E$5-2)&amp;"&lt;/a&gt;")&amp;IF(INDIRECT("'Courses Complete'!Q"&amp;ROUNDUP(ROW(A769)/10, 0)+E$5-2)="", "", ", &lt;a href=""../files/libraries/"&amp;VLOOKUP(INDIRECT("'Courses Complete'!Q"&amp;ROUNDUP(ROW(A769)/10, 0)+E$5-2),Libraries!$B:$D,3, 0)&amp;"""&gt;"&amp;INDIRECT("'Courses Complete'!Q"&amp;ROUNDUP(ROW(A769)/10, 0)+E$5-2)&amp;"&lt;/a&gt;")&amp;IF(INDIRECT("'Courses Complete'!R"&amp;ROUNDUP(ROW(A769)/10, 0)+E$5-2)="", "", ", &lt;a href=""../files/libraries/"&amp;VLOOKUP(INDIRECT("'Courses Complete'!R"&amp;ROUNDUP(ROW(A769)/10, 0)+E$5-2),Libraries!$B:$D,3, 0)&amp;"""&gt;"&amp;INDIRECT("'Courses Complete'!R"&amp;ROUNDUP(ROW(A769)/10, 0)+E$5-2)&amp;"&lt;/a&gt;")&amp;IF(INDIRECT("'Courses Complete'!S"&amp;ROUNDUP(ROW(A769)/10, 0)+E$5-2)="", "", ", &lt;a href=""../files/libraries/"&amp;VLOOKUP(INDIRECT("'Courses Complete'!S"&amp;ROUNDUP(ROW(A769)/10, 0)+E$5-2),Libraries!$B:$D,3, 0)&amp;"""&gt;"&amp;INDIRECT("'Courses Complete'!S"&amp;ROUNDUP(ROW(A769)/10, 0)+E$5-2)&amp;"&lt;/a&gt;")&amp;IF(INDIRECT("'Courses Complete'!T"&amp;ROUNDUP(ROW(A769)/10, 0)+E$5-2)="", "", ", &lt;a href=""../files/libraries/"&amp;VLOOKUP(INDIRECT("'Courses Complete'!T"&amp;ROUNDUP(ROW(A769)/10, 0)+E$5-2),Libraries!$B:$D,3, 0)&amp;"""&gt;"&amp;INDIRECT("'Courses Complete'!T"&amp;ROUNDUP(ROW(A769)/10, 0)+E$5-2)&amp;"&lt;/a&gt;")&amp;IF(INDIRECT("'Courses Complete'!U"&amp;ROUNDUP(ROW(A769)/10, 0)+E$5-2)="", "", ", &lt;a href=""../files/libraries/"&amp;VLOOKUP(INDIRECT("'Courses Complete'!U"&amp;ROUNDUP(ROW(A769)/10, 0)+E$5-2),Libraries!$B:$D,3, 0)&amp;"""&gt;"&amp;INDIRECT("'Courses Complete'!U"&amp;ROUNDUP(ROW(A769)/10, 0)+E$5-2)&amp;"&lt;/a&gt;")&amp;IF(INDIRECT("'Courses Complete'!V"&amp;ROUNDUP(ROW(A769)/10, 0)+E$5-2)="", "", ", &lt;a href=""../files/libraries/"&amp;VLOOKUP(INDIRECT("'Courses Complete'!V"&amp;ROUNDUP(ROW(A769)/10, 0)+E$5-2),Libraries!$B:$D,3, 0)&amp;"""&gt;"&amp;INDIRECT("'Courses Complete'!V"&amp;ROUNDUP(ROW(A769)/10, 0)+E$5-2)&amp;"&lt;/a&gt;")&amp;IF(INDIRECT("'Courses Complete'!W"&amp;ROUNDUP(ROW(A769)/10, 0)+E$5-2)="", "", ", &lt;a href=""../files/libraries/"&amp;VLOOKUP(INDIRECT("'Courses Complete'!W"&amp;ROUNDUP(ROW(A769)/10, 0)+E$5-2),Libraries!$B:$D,3, 0)&amp;"""&gt;"&amp;INDIRECT("'Courses Complete'!W"&amp;ROUNDUP(ROW(A769)/10, 0)+E$5-2)&amp;"&lt;/a&gt;")&amp;IF(INDIRECT("'Courses Complete'!X"&amp;ROUNDUP(ROW(A769)/10, 0)+E$5-2)="", "", ", &lt;a href=""../files/libraries/"&amp;VLOOKUP(INDIRECT("'Courses Complete'!X"&amp;ROUNDUP(ROW(A769)/10, 0)+E$5-2),Libraries!$B:$D,3, 0)&amp;"""&gt;"&amp;INDIRECT("'Courses Complete'!X"&amp;ROUNDUP(ROW(A769)/10, 0)+E$5-2)&amp;IF(INDIRECT("'Courses Complete'!Y"&amp;ROUNDUP(ROW(A769)/10, 0)+E$5-2)="", "", ", &lt;a href=""../files/libraries/"&amp;VLOOKUP(INDIRECT("'Courses Complete'!Y"&amp;ROUNDUP(ROW(A769)/10, 0)+E$5-2),Libraries!$B:$D,3, 0)&amp;"""&gt;"&amp;INDIRECT("'Courses Complete'!Y"&amp;ROUNDUP(ROW(A769)/10, 0)+E$5-2)&amp;"&lt;/a&gt;")&amp;"&lt;/a&gt;")&amp;IF(INDIRECT("'Courses Complete'!Z"&amp;ROUNDUP(ROW(A769)/10, 0)+E$5-2)="", "", ", &lt;a href=""../files/libraries/"&amp;VLOOKUP(INDIRECT("'Courses Complete'!Z"&amp;ROUNDUP(ROW(A769)/10, 0)+E$5-2),Libraries!$B:$D,3, 0)&amp;"""&gt;"&amp;INDIRECT("'Courses Complete'!Z"&amp;ROUNDUP(ROW(A769)/10, 0)+E$5-2)&amp;"&lt;/a&gt;")&amp;IF(INDIRECT("'Courses Complete'!AA"&amp;ROUNDUP(ROW(A769)/10, 0)+E$5-2)="", "", ", &lt;a href=""../files/libraries/"&amp;VLOOKUP(INDIRECT("'Courses Complete'!AA"&amp;ROUNDUP(ROW(A769)/10, 0)+E$5-2),Libraries!$B:$D,3, 0)&amp;"""&gt;"&amp;INDIRECT("'Courses Complete'!AA"&amp;ROUNDUP(ROW(A769)/10, 0)+E$5-2)&amp;"&lt;/a&gt;")&amp;IF(INDIRECT("'Courses Complete'!AB"&amp;ROUNDUP(ROW(A769)/10, 0)+E$5-2)="", "", ", &lt;a href=""../files/libraries/"&amp;VLOOKUP(INDIRECT("'Courses Complete'!AB"&amp;ROUNDUP(ROW(A769)/10, 0)+E$5-2),Libraries!$B:$D,3, 0)&amp;"""&gt;"&amp;INDIRECT("'Courses Complete'!AB"&amp;ROUNDUP(ROW(A769)/10, 0)+E$5-2)&amp;"&lt;/a&gt;")&amp;IF(INDIRECT("'Courses Complete'!AC"&amp;ROUNDUP(ROW(A769)/10, 0)+E$5-2)="", "", ", &lt;a href=""../files/libraries/"&amp;VLOOKUP(INDIRECT("'Courses Complete'!AC"&amp;ROUNDUP(ROW(A769)/10, 0)+E$5-2),Libraries!$B:$D,3, 0)&amp;"""&gt;"&amp;INDIRECT("'Courses Complete'!AC"&amp;ROUNDUP(ROW(A769)/10, 0)+E$5-2)&amp;"&lt;/a&gt;")&amp;IF(INDIRECT("'Courses Complete'!AD"&amp;ROUNDUP(ROW(A769)/10, 0)+E$5-2)="", "", ", &lt;a href=""../files/libraries/"&amp;VLOOKUP(INDIRECT("'Courses Complete'!AD"&amp;ROUNDUP(ROW(A769)/10, 0)+E$5-2),Libraries!$B:$D,3, 0)&amp;"""&gt;"&amp;INDIRECT("'Courses Complete'!AD"&amp;ROUNDUP(ROW(A769)/10, 0)+E$5-2)&amp;"&lt;/a&gt;")&amp;IF(INDIRECT("'Courses Complete'!AE"&amp;ROUNDUP(ROW(A769)/10, 0)+E$5-2)="", "", ", &lt;a href=""../files/libraries/"&amp;VLOOKUP(INDIRECT("'Courses Complete'!AE"&amp;ROUNDUP(ROW(A769)/10, 0)+E$5-2),Libraries!$B:$D,3, 0)&amp;"""&gt;"&amp;INDIRECT("'Courses Complete'!AE"&amp;ROUNDUP(ROW(A769)/10, 0)+E$5-2)&amp;"&lt;/a&gt;")&amp;IF(INDIRECT("'Courses Complete'!AF"&amp;ROUNDUP(ROW(A769)/10, 0)+E$5-2)="", "", ", &lt;a href=""../files/libraries/"&amp;VLOOKUP(INDIRECT("'Courses Complete'!AF"&amp;ROUNDUP(ROW(A769)/10, 0)+E$5-2),Libraries!$B:$D,3, 0)&amp;"""&gt;"&amp;INDIRECT("'Courses Complete'!AF"&amp;ROUNDUP(ROW(A769)/10, 0)+E$5-2)&amp;"&lt;/a&gt;")&amp;"&lt;/td&gt;", ""))</f>
        <v xml:space="preserve">           &lt;td&gt;&lt;a href="../files/libraries/coosbay.zip"&gt;coosbay&lt;/a&gt;, &lt;a href="../files/libraries/darnoch.zip"&gt;darnoch&lt;/a&gt;, &lt;a href="../files/libraries/oldhead.zip"&gt;oldhead&lt;/a&gt;&lt;/td&gt;</v>
      </c>
      <c r="B769" s="100">
        <f t="shared" ca="1" si="639"/>
        <v>76</v>
      </c>
    </row>
    <row r="770" spans="1:2">
      <c r="A770" s="100" t="str">
        <f t="shared" ref="A770" ca="1" si="696">IF(ROUNDUP(ROW(A770)/10, 0)-1=0, "        &lt;/tr&gt;", IF(ROUNDUP(ROW(A770)/10, 0)-1&lt;=E$6-E$5+1, "         &lt;/tr&gt;", ""))</f>
        <v xml:space="preserve">         &lt;/tr&gt;</v>
      </c>
      <c r="B770" s="100">
        <f t="shared" ref="B770:B833" ca="1" si="697" xml:space="preserve"> IFERROR(IF(ROUNDUP(ROW(A770)/10, 0)-1&lt;=E$6-E$5+1, ROUNDUP(ROW(A770)/10, 0)-1, ""), 0)</f>
        <v>76</v>
      </c>
    </row>
    <row r="771" spans="1:2">
      <c r="A771" s="100" t="str">
        <f t="shared" ref="A771" ca="1" si="698">IF(ROUNDUP(ROW(A771)/10, 0)-1=0, "&lt;table class=""horz_head line_divide""&gt;&lt;tr &gt;", IF(ROUNDUP(ROW(A771)/10, 0)-1&lt;=E$6-E$5+1, "         &lt;tr&gt;", IF(ROUNDUP(ROW(A771)/10, 0)-1=E$6-E$5+2, "      &lt;/table&gt;", "")))</f>
        <v xml:space="preserve">         &lt;tr&gt;</v>
      </c>
      <c r="B771" s="100">
        <f t="shared" ca="1" si="697"/>
        <v>77</v>
      </c>
    </row>
    <row r="772" spans="1:2">
      <c r="A772" s="100" t="str">
        <f t="shared" ref="A772" ca="1" si="699">IF(ROUNDUP(ROW(A772)/10, 0)-1=0, "          &lt;th scope=""col""&gt;Real&lt;/th&gt;", IF(ROUNDUP(ROW(A772)/10, 0)-1&lt;=E$6-E$5+1, "           &lt;td&gt;"&amp;INDIRECT("'Courses Complete'!E"&amp;ROUNDUP(ROW(A772)/10, 0)+E$5-2)&amp;"&lt;/td&gt;", ""))</f>
        <v xml:space="preserve">           &lt;td&gt;&lt;/td&gt;</v>
      </c>
      <c r="B772" s="100">
        <f t="shared" ca="1" si="697"/>
        <v>77</v>
      </c>
    </row>
    <row r="773" spans="1:2">
      <c r="A773" s="100" t="str">
        <f t="shared" ref="A773" ca="1" si="700">IF(ROUNDUP(ROW(A773)/10, 0)-1=0, "          &lt;th scope=""col""&gt;Type&lt;/th&gt;", IF(ROUNDUP(ROW(A773)/10, 0)-1&lt;=E$6-E$5+1, "           &lt;td&gt;"&amp;INDIRECT("'Courses Complete'!D"&amp;ROUNDUP(ROW(A773)/10, 0)+E$5-2)&amp;"&lt;/td&gt;", ""))</f>
        <v xml:space="preserve">           &lt;td&gt;Lakeside&lt;/td&gt;</v>
      </c>
      <c r="B773" s="100">
        <f t="shared" ca="1" si="697"/>
        <v>77</v>
      </c>
    </row>
    <row r="774" spans="1:2">
      <c r="A774" s="100" t="str">
        <f t="shared" ref="A774" ca="1" si="701">IF(ROUNDUP(ROW(A774)/10, 0)-1=0, "          &lt;th scope=""col""&gt;Course&lt;/th&gt;", IF(ROUNDUP(ROW(A774)/10, 0)-1&lt;=E$6-E$5+1, "           &lt;td&gt;"&amp;IF(INDIRECT("'Courses Complete'!K"&amp;ROUNDUP(ROW(A774)/10, 0)+E$5-2)="", INDIRECT("'Courses Complete'!C"&amp;ROUNDUP(ROW(A774)/10, 0)+E$5-2), "&lt;a href=""../files/courses/"&amp;INDIRECT("'Courses Complete'!K"&amp;ROUNDUP(ROW(A774)/10, 0)+E$5-2)&amp;"""&gt;"&amp;INDIRECT("'Courses Complete'!C"&amp;ROUNDUP(ROW(A774)/10, 0)+E$5-2)&amp;"&lt;/a&gt;")&amp;"&lt;/td&gt;", ""))</f>
        <v xml:space="preserve">           &lt;td&gt;&lt;a href="../files/courses/chesnut_ridge_v2.zip"&gt;Chestnut Ridge V2&lt;/a&gt;&lt;/td&gt;</v>
      </c>
      <c r="B774" s="100">
        <f t="shared" ca="1" si="697"/>
        <v>77</v>
      </c>
    </row>
    <row r="775" spans="1:2">
      <c r="A775" s="100" t="str">
        <f t="shared" ref="A775" ca="1" si="702">IF(ROUNDUP(ROW(A775)/10, 0)-1=0, "          &lt;th scope=""col""&gt;Designer&lt;/th&gt;", IF(ROUNDUP(ROW(A775)/10, 0)-1&lt;=E$6-E$5+1, "           &lt;td&gt;"&amp;INDIRECT("'Courses Complete'!L"&amp;ROUNDUP(ROW(A775)/10, 0)+E$5-2)&amp;"&lt;/td&gt;", ""))</f>
        <v xml:space="preserve">           &lt;td&gt;Jim Mattler&lt;/td&gt;</v>
      </c>
      <c r="B775" s="100">
        <f t="shared" ca="1" si="697"/>
        <v>77</v>
      </c>
    </row>
    <row r="776" spans="1:2">
      <c r="A776" s="100" t="str">
        <f t="shared" ref="A776" ca="1" si="703">IF(ROUNDUP(ROW(A776)/10, 0)-1=0, "          &lt;th class=""right_align"" scope=""col""&gt;Date&lt;/th&gt;", IF(ROUNDUP(ROW(A776)/10, 0)-1&lt;=E$6-E$5+1, "           &lt;td class=""right_align""&gt;"&amp;MONTH(INDIRECT("'Courses Complete'!N"&amp;ROUNDUP(ROW(A776)/10, 0)+E$5-2))&amp;"/"&amp;DAY(INDIRECT("'Courses Complete'!N"&amp;ROUNDUP(ROW(A776)/10, 0)+E$5-2))&amp;"/"&amp;YEAR(INDIRECT("'Courses Complete'!N"&amp;ROUNDUP(ROW(A776)/10, 0)+E$5-2))&amp;"&lt;/td&gt;", ""))</f>
        <v xml:space="preserve">           &lt;td class="right_align"&gt;1/1/1999&lt;/td&gt;</v>
      </c>
      <c r="B776" s="100">
        <f t="shared" ca="1" si="697"/>
        <v>77</v>
      </c>
    </row>
    <row r="777" spans="1:2">
      <c r="A777" s="100" t="str">
        <f t="shared" ref="A777" ca="1" si="704">IF(ROUNDUP(ROW(A777)/10, 0)-1=0, "          &lt;th class=""right_align"" scope=""col""&gt;Size&lt;/th&gt;", IF(ROUNDUP(ROW(A777)/10, 0)-1&lt;=E$6-E$5+1, "           &lt;td class=""right_align""&gt;"&amp;TEXT(ROUND(INDIRECT("'Courses Complete'!M"&amp;ROUNDUP(ROW(A777)/10, 0)+E$5-2), 1), "0.0")&amp;"&lt;/td&gt;", ""))</f>
        <v xml:space="preserve">           &lt;td class="right_align"&gt;5.8&lt;/td&gt;</v>
      </c>
      <c r="B777" s="100">
        <f t="shared" ca="1" si="697"/>
        <v>77</v>
      </c>
    </row>
    <row r="778" spans="1:2">
      <c r="A778" s="100" t="str">
        <f t="shared" ref="A778" ca="1" si="705">IF(ROUNDUP(ROW(A778)/10, 0)-1=0, "          &lt;th scope=""col""&gt;Images&lt;/th&gt;", IF(ROUNDUP(ROW(A778)/10, 0)-1&lt;=E$6-E$5+1, "           &lt;td&gt;"&amp;IF(INDIRECT("'Courses Complete'!F"&amp;ROUNDUP(ROW(A778)/10, 0)+E$5-2)="","","&lt;a href=""../pics/courses/"&amp;INDIRECT("'Courses Complete'!F"&amp;ROUNDUP(ROW(A778)/10, 0)+E$5-2)&amp;"""&gt;"&amp;IF(ISNUMBER(INDIRECT("'Courses Complete'!AG"&amp;ROUNDUP(ROW(A778)/10, 0)+E$5-2)), "#", "")&amp;INDIRECT("'Courses Complete'!AG"&amp;ROUNDUP(ROW(A778)/10, 0)+E$5-2)&amp;"&lt;/a&gt;")&amp;IF(INDIRECT("'Courses Complete'!G"&amp;ROUNDUP(ROW(A778)/10, 0)+E$5-2)="","",", &lt;a href=""../pics/courses/"&amp;INDIRECT("'Courses Complete'!G"&amp;ROUNDUP(ROW(A778)/10, 0)+E$5-2)&amp;"""&gt;"&amp;IF(ISNUMBER(INDIRECT("'Courses Complete'!AH"&amp;ROUNDUP(ROW(A778)/10, 0)+E$5-2)), "#", "")&amp;INDIRECT("'Courses Complete'!AH"&amp;ROUNDUP(ROW(A778)/10, 0)+E$5-2)&amp;"&lt;/a&gt;")&amp;IF(INDIRECT("'Courses Complete'!H"&amp;ROUNDUP(ROW(A778)/10, 0)+E$5-2)="","",", &lt;a href=""../pics/courses/"&amp;INDIRECT("'Courses Complete'!H"&amp;ROUNDUP(ROW(A778)/10, 0)+E$5-2)&amp;"""&gt;"&amp;IF(ISNUMBER(INDIRECT("'Courses Complete'!AI"&amp;ROUNDUP(ROW(A778)/10, 0)+E$5-2)), "#", "")&amp;INDIRECT("'Courses Complete'!AI"&amp;ROUNDUP(ROW(A778)/10, 0)+E$5-2)&amp;"&lt;/a&gt;")&amp;IF(INDIRECT("'Courses Complete'!I"&amp;ROUNDUP(ROW(A778)/10, 0)+E$5-2)="","",", &lt;a href=""../pics/courses/"&amp;INDIRECT("'Courses Complete'!I"&amp;ROUNDUP(ROW(A778)/10, 0)+E$5-2)&amp;"""&gt;"&amp;IF(ISNUMBER(INDIRECT("'Courses Complete'!AJ"&amp;ROUNDUP(ROW(A778)/10, 0)+E$5-2)), "#", "")&amp;INDIRECT("'Courses Complete'!AJ"&amp;ROUNDUP(ROW(A778)/10, 0)+E$5-2)&amp;"&lt;/a&gt;")&amp;IF(INDIRECT("'Courses Complete'!J"&amp;ROUNDUP(ROW(A778)/10, 0)+E$5-2)="","",", &lt;a href=""../pics/courses/"&amp;INDIRECT("'Courses Complete'!J"&amp;ROUNDUP(ROW(A778)/10, 0)+E$5-2)&amp;"""&gt;"&amp;IF(ISNUMBER(INDIRECT("'Courses Complete'!AK"&amp;ROUNDUP(ROW(A778)/10, 0)+E$5-2)), "#", "")&amp;INDIRECT("'Courses Complete'!AK"&amp;ROUNDUP(ROW(A778)/10, 0)+E$5-2)&amp;"&lt;/a&gt;")&amp;"&lt;/td&gt;", ""))</f>
        <v xml:space="preserve">           &lt;td&gt;&lt;a href="../pics/courses/chestnut_ridge_hole10.jpg"&gt;#10&lt;/a&gt;, &lt;a href="../pics/courses/chestnut_ridge_hole11.jpg"&gt;#11&lt;/a&gt;&lt;/td&gt;</v>
      </c>
      <c r="B778" s="100">
        <f t="shared" ca="1" si="697"/>
        <v>77</v>
      </c>
    </row>
    <row r="779" spans="1:2">
      <c r="A779" s="100" t="str">
        <f ca="1">IF(ROUNDUP(ROW(A779)/10, 0)-1=0, "          &lt;th scope=""col""&gt;Libraries&lt;/th&gt;", IF(ROUNDUP(ROW(A779)/10, 0)-1&lt;=E$6-E$5+1, "           &lt;td&gt;"&amp;IF(INDIRECT("'Courses Complete'!O"&amp;ROUNDUP(ROW(A779)/10, 0)+E$5-2)="", "N/A", "&lt;a href=""../files/libraries/"&amp;VLOOKUP(INDIRECT("'Courses Complete'!O"&amp;ROUNDUP(ROW(A779)/10, 0)+E$5-2),Libraries!$B:$D,3, 0)&amp;"""&gt;"&amp;INDIRECT("'Courses Complete'!O"&amp;ROUNDUP(ROW(A779)/10, 0)+E$5-2)&amp;"&lt;/a&gt;")&amp;IF(INDIRECT("'Courses Complete'!P"&amp;ROUNDUP(ROW(A779)/10, 0)+E$5-2)="", "", ", &lt;a href=""../files/libraries/"&amp;VLOOKUP(INDIRECT("'Courses Complete'!P"&amp;ROUNDUP(ROW(A779)/10, 0)+E$5-2),Libraries!$B:$D,3, 0)&amp;"""&gt;"&amp;INDIRECT("'Courses Complete'!P"&amp;ROUNDUP(ROW(A779)/10, 0)+E$5-2)&amp;"&lt;/a&gt;")&amp;IF(INDIRECT("'Courses Complete'!Q"&amp;ROUNDUP(ROW(A779)/10, 0)+E$5-2)="", "", ", &lt;a href=""../files/libraries/"&amp;VLOOKUP(INDIRECT("'Courses Complete'!Q"&amp;ROUNDUP(ROW(A779)/10, 0)+E$5-2),Libraries!$B:$D,3, 0)&amp;"""&gt;"&amp;INDIRECT("'Courses Complete'!Q"&amp;ROUNDUP(ROW(A779)/10, 0)+E$5-2)&amp;"&lt;/a&gt;")&amp;IF(INDIRECT("'Courses Complete'!R"&amp;ROUNDUP(ROW(A779)/10, 0)+E$5-2)="", "", ", &lt;a href=""../files/libraries/"&amp;VLOOKUP(INDIRECT("'Courses Complete'!R"&amp;ROUNDUP(ROW(A779)/10, 0)+E$5-2),Libraries!$B:$D,3, 0)&amp;"""&gt;"&amp;INDIRECT("'Courses Complete'!R"&amp;ROUNDUP(ROW(A779)/10, 0)+E$5-2)&amp;"&lt;/a&gt;")&amp;IF(INDIRECT("'Courses Complete'!S"&amp;ROUNDUP(ROW(A779)/10, 0)+E$5-2)="", "", ", &lt;a href=""../files/libraries/"&amp;VLOOKUP(INDIRECT("'Courses Complete'!S"&amp;ROUNDUP(ROW(A779)/10, 0)+E$5-2),Libraries!$B:$D,3, 0)&amp;"""&gt;"&amp;INDIRECT("'Courses Complete'!S"&amp;ROUNDUP(ROW(A779)/10, 0)+E$5-2)&amp;"&lt;/a&gt;")&amp;IF(INDIRECT("'Courses Complete'!T"&amp;ROUNDUP(ROW(A779)/10, 0)+E$5-2)="", "", ", &lt;a href=""../files/libraries/"&amp;VLOOKUP(INDIRECT("'Courses Complete'!T"&amp;ROUNDUP(ROW(A779)/10, 0)+E$5-2),Libraries!$B:$D,3, 0)&amp;"""&gt;"&amp;INDIRECT("'Courses Complete'!T"&amp;ROUNDUP(ROW(A779)/10, 0)+E$5-2)&amp;"&lt;/a&gt;")&amp;IF(INDIRECT("'Courses Complete'!U"&amp;ROUNDUP(ROW(A779)/10, 0)+E$5-2)="", "", ", &lt;a href=""../files/libraries/"&amp;VLOOKUP(INDIRECT("'Courses Complete'!U"&amp;ROUNDUP(ROW(A779)/10, 0)+E$5-2),Libraries!$B:$D,3, 0)&amp;"""&gt;"&amp;INDIRECT("'Courses Complete'!U"&amp;ROUNDUP(ROW(A779)/10, 0)+E$5-2)&amp;"&lt;/a&gt;")&amp;IF(INDIRECT("'Courses Complete'!V"&amp;ROUNDUP(ROW(A779)/10, 0)+E$5-2)="", "", ", &lt;a href=""../files/libraries/"&amp;VLOOKUP(INDIRECT("'Courses Complete'!V"&amp;ROUNDUP(ROW(A779)/10, 0)+E$5-2),Libraries!$B:$D,3, 0)&amp;"""&gt;"&amp;INDIRECT("'Courses Complete'!V"&amp;ROUNDUP(ROW(A779)/10, 0)+E$5-2)&amp;"&lt;/a&gt;")&amp;IF(INDIRECT("'Courses Complete'!W"&amp;ROUNDUP(ROW(A779)/10, 0)+E$5-2)="", "", ", &lt;a href=""../files/libraries/"&amp;VLOOKUP(INDIRECT("'Courses Complete'!W"&amp;ROUNDUP(ROW(A779)/10, 0)+E$5-2),Libraries!$B:$D,3, 0)&amp;"""&gt;"&amp;INDIRECT("'Courses Complete'!W"&amp;ROUNDUP(ROW(A779)/10, 0)+E$5-2)&amp;"&lt;/a&gt;")&amp;IF(INDIRECT("'Courses Complete'!X"&amp;ROUNDUP(ROW(A779)/10, 0)+E$5-2)="", "", ", &lt;a href=""../files/libraries/"&amp;VLOOKUP(INDIRECT("'Courses Complete'!X"&amp;ROUNDUP(ROW(A779)/10, 0)+E$5-2),Libraries!$B:$D,3, 0)&amp;"""&gt;"&amp;INDIRECT("'Courses Complete'!X"&amp;ROUNDUP(ROW(A779)/10, 0)+E$5-2)&amp;IF(INDIRECT("'Courses Complete'!Y"&amp;ROUNDUP(ROW(A779)/10, 0)+E$5-2)="", "", ", &lt;a href=""../files/libraries/"&amp;VLOOKUP(INDIRECT("'Courses Complete'!Y"&amp;ROUNDUP(ROW(A779)/10, 0)+E$5-2),Libraries!$B:$D,3, 0)&amp;"""&gt;"&amp;INDIRECT("'Courses Complete'!Y"&amp;ROUNDUP(ROW(A779)/10, 0)+E$5-2)&amp;"&lt;/a&gt;")&amp;"&lt;/a&gt;")&amp;IF(INDIRECT("'Courses Complete'!Z"&amp;ROUNDUP(ROW(A779)/10, 0)+E$5-2)="", "", ", &lt;a href=""../files/libraries/"&amp;VLOOKUP(INDIRECT("'Courses Complete'!Z"&amp;ROUNDUP(ROW(A779)/10, 0)+E$5-2),Libraries!$B:$D,3, 0)&amp;"""&gt;"&amp;INDIRECT("'Courses Complete'!Z"&amp;ROUNDUP(ROW(A779)/10, 0)+E$5-2)&amp;"&lt;/a&gt;")&amp;IF(INDIRECT("'Courses Complete'!AA"&amp;ROUNDUP(ROW(A779)/10, 0)+E$5-2)="", "", ", &lt;a href=""../files/libraries/"&amp;VLOOKUP(INDIRECT("'Courses Complete'!AA"&amp;ROUNDUP(ROW(A779)/10, 0)+E$5-2),Libraries!$B:$D,3, 0)&amp;"""&gt;"&amp;INDIRECT("'Courses Complete'!AA"&amp;ROUNDUP(ROW(A779)/10, 0)+E$5-2)&amp;"&lt;/a&gt;")&amp;IF(INDIRECT("'Courses Complete'!AB"&amp;ROUNDUP(ROW(A779)/10, 0)+E$5-2)="", "", ", &lt;a href=""../files/libraries/"&amp;VLOOKUP(INDIRECT("'Courses Complete'!AB"&amp;ROUNDUP(ROW(A779)/10, 0)+E$5-2),Libraries!$B:$D,3, 0)&amp;"""&gt;"&amp;INDIRECT("'Courses Complete'!AB"&amp;ROUNDUP(ROW(A779)/10, 0)+E$5-2)&amp;"&lt;/a&gt;")&amp;IF(INDIRECT("'Courses Complete'!AC"&amp;ROUNDUP(ROW(A779)/10, 0)+E$5-2)="", "", ", &lt;a href=""../files/libraries/"&amp;VLOOKUP(INDIRECT("'Courses Complete'!AC"&amp;ROUNDUP(ROW(A779)/10, 0)+E$5-2),Libraries!$B:$D,3, 0)&amp;"""&gt;"&amp;INDIRECT("'Courses Complete'!AC"&amp;ROUNDUP(ROW(A779)/10, 0)+E$5-2)&amp;"&lt;/a&gt;")&amp;IF(INDIRECT("'Courses Complete'!AD"&amp;ROUNDUP(ROW(A779)/10, 0)+E$5-2)="", "", ", &lt;a href=""../files/libraries/"&amp;VLOOKUP(INDIRECT("'Courses Complete'!AD"&amp;ROUNDUP(ROW(A779)/10, 0)+E$5-2),Libraries!$B:$D,3, 0)&amp;"""&gt;"&amp;INDIRECT("'Courses Complete'!AD"&amp;ROUNDUP(ROW(A779)/10, 0)+E$5-2)&amp;"&lt;/a&gt;")&amp;IF(INDIRECT("'Courses Complete'!AE"&amp;ROUNDUP(ROW(A779)/10, 0)+E$5-2)="", "", ", &lt;a href=""../files/libraries/"&amp;VLOOKUP(INDIRECT("'Courses Complete'!AE"&amp;ROUNDUP(ROW(A779)/10, 0)+E$5-2),Libraries!$B:$D,3, 0)&amp;"""&gt;"&amp;INDIRECT("'Courses Complete'!AE"&amp;ROUNDUP(ROW(A779)/10, 0)+E$5-2)&amp;"&lt;/a&gt;")&amp;IF(INDIRECT("'Courses Complete'!AF"&amp;ROUNDUP(ROW(A779)/10, 0)+E$5-2)="", "", ", &lt;a href=""../files/libraries/"&amp;VLOOKUP(INDIRECT("'Courses Complete'!AF"&amp;ROUNDUP(ROW(A779)/10, 0)+E$5-2),Libraries!$B:$D,3, 0)&amp;"""&gt;"&amp;INDIRECT("'Courses Complete'!AF"&amp;ROUNDUP(ROW(A779)/10, 0)+E$5-2)&amp;"&lt;/a&gt;")&amp;"&lt;/td&gt;", ""))</f>
        <v xml:space="preserve">           &lt;td&gt;&lt;a href="../files/libraries/chestnutridge.zip"&gt;chestnutridge&lt;/a&gt;&lt;/td&gt;</v>
      </c>
      <c r="B779" s="100">
        <f t="shared" ca="1" si="697"/>
        <v>77</v>
      </c>
    </row>
    <row r="780" spans="1:2">
      <c r="A780" s="100" t="str">
        <f t="shared" ref="A780" ca="1" si="706">IF(ROUNDUP(ROW(A780)/10, 0)-1=0, "        &lt;/tr&gt;", IF(ROUNDUP(ROW(A780)/10, 0)-1&lt;=E$6-E$5+1, "         &lt;/tr&gt;", ""))</f>
        <v xml:space="preserve">         &lt;/tr&gt;</v>
      </c>
      <c r="B780" s="100">
        <f t="shared" ca="1" si="697"/>
        <v>77</v>
      </c>
    </row>
    <row r="781" spans="1:2">
      <c r="A781" s="100" t="str">
        <f t="shared" ref="A781" ca="1" si="707">IF(ROUNDUP(ROW(A781)/10, 0)-1=0, "&lt;table class=""horz_head line_divide""&gt;&lt;tr &gt;", IF(ROUNDUP(ROW(A781)/10, 0)-1&lt;=E$6-E$5+1, "         &lt;tr&gt;", IF(ROUNDUP(ROW(A781)/10, 0)-1=E$6-E$5+2, "      &lt;/table&gt;", "")))</f>
        <v xml:space="preserve">         &lt;tr&gt;</v>
      </c>
      <c r="B781" s="100">
        <f t="shared" ca="1" si="697"/>
        <v>78</v>
      </c>
    </row>
    <row r="782" spans="1:2">
      <c r="A782" s="100" t="str">
        <f t="shared" ref="A782" ca="1" si="708">IF(ROUNDUP(ROW(A782)/10, 0)-1=0, "          &lt;th scope=""col""&gt;Real&lt;/th&gt;", IF(ROUNDUP(ROW(A782)/10, 0)-1&lt;=E$6-E$5+1, "           &lt;td&gt;"&amp;INDIRECT("'Courses Complete'!E"&amp;ROUNDUP(ROW(A782)/10, 0)+E$5-2)&amp;"&lt;/td&gt;", ""))</f>
        <v xml:space="preserve">           &lt;td&gt;&lt;/td&gt;</v>
      </c>
      <c r="B782" s="100">
        <f t="shared" ca="1" si="697"/>
        <v>78</v>
      </c>
    </row>
    <row r="783" spans="1:2">
      <c r="A783" s="100" t="str">
        <f t="shared" ref="A783" ca="1" si="709">IF(ROUNDUP(ROW(A783)/10, 0)-1=0, "          &lt;th scope=""col""&gt;Type&lt;/th&gt;", IF(ROUNDUP(ROW(A783)/10, 0)-1&lt;=E$6-E$5+1, "           &lt;td&gt;"&amp;INDIRECT("'Courses Complete'!D"&amp;ROUNDUP(ROW(A783)/10, 0)+E$5-2)&amp;"&lt;/td&gt;", ""))</f>
        <v xml:space="preserve">           &lt;td&gt;Mtn valley&lt;/td&gt;</v>
      </c>
      <c r="B783" s="100">
        <f t="shared" ca="1" si="697"/>
        <v>78</v>
      </c>
    </row>
    <row r="784" spans="1:2">
      <c r="A784" s="100" t="str">
        <f t="shared" ref="A784" ca="1" si="710">IF(ROUNDUP(ROW(A784)/10, 0)-1=0, "          &lt;th scope=""col""&gt;Course&lt;/th&gt;", IF(ROUNDUP(ROW(A784)/10, 0)-1&lt;=E$6-E$5+1, "           &lt;td&gt;"&amp;IF(INDIRECT("'Courses Complete'!K"&amp;ROUNDUP(ROW(A784)/10, 0)+E$5-2)="", INDIRECT("'Courses Complete'!C"&amp;ROUNDUP(ROW(A784)/10, 0)+E$5-2), "&lt;a href=""../files/courses/"&amp;INDIRECT("'Courses Complete'!K"&amp;ROUNDUP(ROW(A784)/10, 0)+E$5-2)&amp;"""&gt;"&amp;INDIRECT("'Courses Complete'!C"&amp;ROUNDUP(ROW(A784)/10, 0)+E$5-2)&amp;"&lt;/a&gt;")&amp;"&lt;/td&gt;", ""))</f>
        <v xml:space="preserve">           &lt;td&gt;&lt;a href="../files/courses/chetramont_gcc.zip"&gt;Chetramont Golf &amp; CC&lt;/a&gt;&lt;/td&gt;</v>
      </c>
      <c r="B784" s="100">
        <f t="shared" ca="1" si="697"/>
        <v>78</v>
      </c>
    </row>
    <row r="785" spans="1:2">
      <c r="A785" s="100" t="str">
        <f t="shared" ref="A785" ca="1" si="711">IF(ROUNDUP(ROW(A785)/10, 0)-1=0, "          &lt;th scope=""col""&gt;Designer&lt;/th&gt;", IF(ROUNDUP(ROW(A785)/10, 0)-1&lt;=E$6-E$5+1, "           &lt;td&gt;"&amp;INDIRECT("'Courses Complete'!L"&amp;ROUNDUP(ROW(A785)/10, 0)+E$5-2)&amp;"&lt;/td&gt;", ""))</f>
        <v xml:space="preserve">           &lt;td&gt;Bill Glacken&lt;/td&gt;</v>
      </c>
      <c r="B785" s="100">
        <f t="shared" ca="1" si="697"/>
        <v>78</v>
      </c>
    </row>
    <row r="786" spans="1:2">
      <c r="A786" s="100" t="str">
        <f t="shared" ref="A786" ca="1" si="712">IF(ROUNDUP(ROW(A786)/10, 0)-1=0, "          &lt;th class=""right_align"" scope=""col""&gt;Date&lt;/th&gt;", IF(ROUNDUP(ROW(A786)/10, 0)-1&lt;=E$6-E$5+1, "           &lt;td class=""right_align""&gt;"&amp;MONTH(INDIRECT("'Courses Complete'!N"&amp;ROUNDUP(ROW(A786)/10, 0)+E$5-2))&amp;"/"&amp;DAY(INDIRECT("'Courses Complete'!N"&amp;ROUNDUP(ROW(A786)/10, 0)+E$5-2))&amp;"/"&amp;YEAR(INDIRECT("'Courses Complete'!N"&amp;ROUNDUP(ROW(A786)/10, 0)+E$5-2))&amp;"&lt;/td&gt;", ""))</f>
        <v xml:space="preserve">           &lt;td class="right_align"&gt;11/22/2006&lt;/td&gt;</v>
      </c>
      <c r="B786" s="100">
        <f t="shared" ca="1" si="697"/>
        <v>78</v>
      </c>
    </row>
    <row r="787" spans="1:2">
      <c r="A787" s="100" t="str">
        <f t="shared" ref="A787" ca="1" si="713">IF(ROUNDUP(ROW(A787)/10, 0)-1=0, "          &lt;th class=""right_align"" scope=""col""&gt;Size&lt;/th&gt;", IF(ROUNDUP(ROW(A787)/10, 0)-1&lt;=E$6-E$5+1, "           &lt;td class=""right_align""&gt;"&amp;TEXT(ROUND(INDIRECT("'Courses Complete'!M"&amp;ROUNDUP(ROW(A787)/10, 0)+E$5-2), 1), "0.0")&amp;"&lt;/td&gt;", ""))</f>
        <v xml:space="preserve">           &lt;td class="right_align"&gt;13.8&lt;/td&gt;</v>
      </c>
      <c r="B787" s="100">
        <f t="shared" ca="1" si="697"/>
        <v>78</v>
      </c>
    </row>
    <row r="788" spans="1:2">
      <c r="A788" s="100" t="str">
        <f t="shared" ref="A788" ca="1" si="714">IF(ROUNDUP(ROW(A788)/10, 0)-1=0, "          &lt;th scope=""col""&gt;Images&lt;/th&gt;", IF(ROUNDUP(ROW(A788)/10, 0)-1&lt;=E$6-E$5+1, "           &lt;td&gt;"&amp;IF(INDIRECT("'Courses Complete'!F"&amp;ROUNDUP(ROW(A788)/10, 0)+E$5-2)="","","&lt;a href=""../pics/courses/"&amp;INDIRECT("'Courses Complete'!F"&amp;ROUNDUP(ROW(A788)/10, 0)+E$5-2)&amp;"""&gt;"&amp;IF(ISNUMBER(INDIRECT("'Courses Complete'!AG"&amp;ROUNDUP(ROW(A788)/10, 0)+E$5-2)), "#", "")&amp;INDIRECT("'Courses Complete'!AG"&amp;ROUNDUP(ROW(A788)/10, 0)+E$5-2)&amp;"&lt;/a&gt;")&amp;IF(INDIRECT("'Courses Complete'!G"&amp;ROUNDUP(ROW(A788)/10, 0)+E$5-2)="","",", &lt;a href=""../pics/courses/"&amp;INDIRECT("'Courses Complete'!G"&amp;ROUNDUP(ROW(A788)/10, 0)+E$5-2)&amp;"""&gt;"&amp;IF(ISNUMBER(INDIRECT("'Courses Complete'!AH"&amp;ROUNDUP(ROW(A788)/10, 0)+E$5-2)), "#", "")&amp;INDIRECT("'Courses Complete'!AH"&amp;ROUNDUP(ROW(A788)/10, 0)+E$5-2)&amp;"&lt;/a&gt;")&amp;IF(INDIRECT("'Courses Complete'!H"&amp;ROUNDUP(ROW(A788)/10, 0)+E$5-2)="","",", &lt;a href=""../pics/courses/"&amp;INDIRECT("'Courses Complete'!H"&amp;ROUNDUP(ROW(A788)/10, 0)+E$5-2)&amp;"""&gt;"&amp;IF(ISNUMBER(INDIRECT("'Courses Complete'!AI"&amp;ROUNDUP(ROW(A788)/10, 0)+E$5-2)), "#", "")&amp;INDIRECT("'Courses Complete'!AI"&amp;ROUNDUP(ROW(A788)/10, 0)+E$5-2)&amp;"&lt;/a&gt;")&amp;IF(INDIRECT("'Courses Complete'!I"&amp;ROUNDUP(ROW(A788)/10, 0)+E$5-2)="","",", &lt;a href=""../pics/courses/"&amp;INDIRECT("'Courses Complete'!I"&amp;ROUNDUP(ROW(A788)/10, 0)+E$5-2)&amp;"""&gt;"&amp;IF(ISNUMBER(INDIRECT("'Courses Complete'!AJ"&amp;ROUNDUP(ROW(A788)/10, 0)+E$5-2)), "#", "")&amp;INDIRECT("'Courses Complete'!AJ"&amp;ROUNDUP(ROW(A788)/10, 0)+E$5-2)&amp;"&lt;/a&gt;")&amp;IF(INDIRECT("'Courses Complete'!J"&amp;ROUNDUP(ROW(A788)/10, 0)+E$5-2)="","",", &lt;a href=""../pics/courses/"&amp;INDIRECT("'Courses Complete'!J"&amp;ROUNDUP(ROW(A788)/10, 0)+E$5-2)&amp;"""&gt;"&amp;IF(ISNUMBER(INDIRECT("'Courses Complete'!AK"&amp;ROUNDUP(ROW(A788)/10, 0)+E$5-2)), "#", "")&amp;INDIRECT("'Courses Complete'!AK"&amp;ROUNDUP(ROW(A788)/10, 0)+E$5-2)&amp;"&lt;/a&gt;")&amp;"&lt;/td&gt;", ""))</f>
        <v xml:space="preserve">           &lt;td&gt;&lt;a href="../pics/courses/chetramont_gcc_splash.jpg"&gt;Sp&lt;/a&gt;, &lt;a href="../pics/courses/chetramont_gcc_hole17.jpg"&gt;#17&lt;/a&gt;&lt;/td&gt;</v>
      </c>
      <c r="B788" s="100">
        <f t="shared" ca="1" si="697"/>
        <v>78</v>
      </c>
    </row>
    <row r="789" spans="1:2">
      <c r="A789" s="100" t="str">
        <f ca="1">IF(ROUNDUP(ROW(A789)/10, 0)-1=0, "          &lt;th scope=""col""&gt;Libraries&lt;/th&gt;", IF(ROUNDUP(ROW(A789)/10, 0)-1&lt;=E$6-E$5+1, "           &lt;td&gt;"&amp;IF(INDIRECT("'Courses Complete'!O"&amp;ROUNDUP(ROW(A789)/10, 0)+E$5-2)="", "N/A", "&lt;a href=""../files/libraries/"&amp;VLOOKUP(INDIRECT("'Courses Complete'!O"&amp;ROUNDUP(ROW(A789)/10, 0)+E$5-2),Libraries!$B:$D,3, 0)&amp;"""&gt;"&amp;INDIRECT("'Courses Complete'!O"&amp;ROUNDUP(ROW(A789)/10, 0)+E$5-2)&amp;"&lt;/a&gt;")&amp;IF(INDIRECT("'Courses Complete'!P"&amp;ROUNDUP(ROW(A789)/10, 0)+E$5-2)="", "", ", &lt;a href=""../files/libraries/"&amp;VLOOKUP(INDIRECT("'Courses Complete'!P"&amp;ROUNDUP(ROW(A789)/10, 0)+E$5-2),Libraries!$B:$D,3, 0)&amp;"""&gt;"&amp;INDIRECT("'Courses Complete'!P"&amp;ROUNDUP(ROW(A789)/10, 0)+E$5-2)&amp;"&lt;/a&gt;")&amp;IF(INDIRECT("'Courses Complete'!Q"&amp;ROUNDUP(ROW(A789)/10, 0)+E$5-2)="", "", ", &lt;a href=""../files/libraries/"&amp;VLOOKUP(INDIRECT("'Courses Complete'!Q"&amp;ROUNDUP(ROW(A789)/10, 0)+E$5-2),Libraries!$B:$D,3, 0)&amp;"""&gt;"&amp;INDIRECT("'Courses Complete'!Q"&amp;ROUNDUP(ROW(A789)/10, 0)+E$5-2)&amp;"&lt;/a&gt;")&amp;IF(INDIRECT("'Courses Complete'!R"&amp;ROUNDUP(ROW(A789)/10, 0)+E$5-2)="", "", ", &lt;a href=""../files/libraries/"&amp;VLOOKUP(INDIRECT("'Courses Complete'!R"&amp;ROUNDUP(ROW(A789)/10, 0)+E$5-2),Libraries!$B:$D,3, 0)&amp;"""&gt;"&amp;INDIRECT("'Courses Complete'!R"&amp;ROUNDUP(ROW(A789)/10, 0)+E$5-2)&amp;"&lt;/a&gt;")&amp;IF(INDIRECT("'Courses Complete'!S"&amp;ROUNDUP(ROW(A789)/10, 0)+E$5-2)="", "", ", &lt;a href=""../files/libraries/"&amp;VLOOKUP(INDIRECT("'Courses Complete'!S"&amp;ROUNDUP(ROW(A789)/10, 0)+E$5-2),Libraries!$B:$D,3, 0)&amp;"""&gt;"&amp;INDIRECT("'Courses Complete'!S"&amp;ROUNDUP(ROW(A789)/10, 0)+E$5-2)&amp;"&lt;/a&gt;")&amp;IF(INDIRECT("'Courses Complete'!T"&amp;ROUNDUP(ROW(A789)/10, 0)+E$5-2)="", "", ", &lt;a href=""../files/libraries/"&amp;VLOOKUP(INDIRECT("'Courses Complete'!T"&amp;ROUNDUP(ROW(A789)/10, 0)+E$5-2),Libraries!$B:$D,3, 0)&amp;"""&gt;"&amp;INDIRECT("'Courses Complete'!T"&amp;ROUNDUP(ROW(A789)/10, 0)+E$5-2)&amp;"&lt;/a&gt;")&amp;IF(INDIRECT("'Courses Complete'!U"&amp;ROUNDUP(ROW(A789)/10, 0)+E$5-2)="", "", ", &lt;a href=""../files/libraries/"&amp;VLOOKUP(INDIRECT("'Courses Complete'!U"&amp;ROUNDUP(ROW(A789)/10, 0)+E$5-2),Libraries!$B:$D,3, 0)&amp;"""&gt;"&amp;INDIRECT("'Courses Complete'!U"&amp;ROUNDUP(ROW(A789)/10, 0)+E$5-2)&amp;"&lt;/a&gt;")&amp;IF(INDIRECT("'Courses Complete'!V"&amp;ROUNDUP(ROW(A789)/10, 0)+E$5-2)="", "", ", &lt;a href=""../files/libraries/"&amp;VLOOKUP(INDIRECT("'Courses Complete'!V"&amp;ROUNDUP(ROW(A789)/10, 0)+E$5-2),Libraries!$B:$D,3, 0)&amp;"""&gt;"&amp;INDIRECT("'Courses Complete'!V"&amp;ROUNDUP(ROW(A789)/10, 0)+E$5-2)&amp;"&lt;/a&gt;")&amp;IF(INDIRECT("'Courses Complete'!W"&amp;ROUNDUP(ROW(A789)/10, 0)+E$5-2)="", "", ", &lt;a href=""../files/libraries/"&amp;VLOOKUP(INDIRECT("'Courses Complete'!W"&amp;ROUNDUP(ROW(A789)/10, 0)+E$5-2),Libraries!$B:$D,3, 0)&amp;"""&gt;"&amp;INDIRECT("'Courses Complete'!W"&amp;ROUNDUP(ROW(A789)/10, 0)+E$5-2)&amp;"&lt;/a&gt;")&amp;IF(INDIRECT("'Courses Complete'!X"&amp;ROUNDUP(ROW(A789)/10, 0)+E$5-2)="", "", ", &lt;a href=""../files/libraries/"&amp;VLOOKUP(INDIRECT("'Courses Complete'!X"&amp;ROUNDUP(ROW(A789)/10, 0)+E$5-2),Libraries!$B:$D,3, 0)&amp;"""&gt;"&amp;INDIRECT("'Courses Complete'!X"&amp;ROUNDUP(ROW(A789)/10, 0)+E$5-2)&amp;IF(INDIRECT("'Courses Complete'!Y"&amp;ROUNDUP(ROW(A789)/10, 0)+E$5-2)="", "", ", &lt;a href=""../files/libraries/"&amp;VLOOKUP(INDIRECT("'Courses Complete'!Y"&amp;ROUNDUP(ROW(A789)/10, 0)+E$5-2),Libraries!$B:$D,3, 0)&amp;"""&gt;"&amp;INDIRECT("'Courses Complete'!Y"&amp;ROUNDUP(ROW(A789)/10, 0)+E$5-2)&amp;"&lt;/a&gt;")&amp;"&lt;/a&gt;")&amp;IF(INDIRECT("'Courses Complete'!Z"&amp;ROUNDUP(ROW(A789)/10, 0)+E$5-2)="", "", ", &lt;a href=""../files/libraries/"&amp;VLOOKUP(INDIRECT("'Courses Complete'!Z"&amp;ROUNDUP(ROW(A789)/10, 0)+E$5-2),Libraries!$B:$D,3, 0)&amp;"""&gt;"&amp;INDIRECT("'Courses Complete'!Z"&amp;ROUNDUP(ROW(A789)/10, 0)+E$5-2)&amp;"&lt;/a&gt;")&amp;IF(INDIRECT("'Courses Complete'!AA"&amp;ROUNDUP(ROW(A789)/10, 0)+E$5-2)="", "", ", &lt;a href=""../files/libraries/"&amp;VLOOKUP(INDIRECT("'Courses Complete'!AA"&amp;ROUNDUP(ROW(A789)/10, 0)+E$5-2),Libraries!$B:$D,3, 0)&amp;"""&gt;"&amp;INDIRECT("'Courses Complete'!AA"&amp;ROUNDUP(ROW(A789)/10, 0)+E$5-2)&amp;"&lt;/a&gt;")&amp;IF(INDIRECT("'Courses Complete'!AB"&amp;ROUNDUP(ROW(A789)/10, 0)+E$5-2)="", "", ", &lt;a href=""../files/libraries/"&amp;VLOOKUP(INDIRECT("'Courses Complete'!AB"&amp;ROUNDUP(ROW(A789)/10, 0)+E$5-2),Libraries!$B:$D,3, 0)&amp;"""&gt;"&amp;INDIRECT("'Courses Complete'!AB"&amp;ROUNDUP(ROW(A789)/10, 0)+E$5-2)&amp;"&lt;/a&gt;")&amp;IF(INDIRECT("'Courses Complete'!AC"&amp;ROUNDUP(ROW(A789)/10, 0)+E$5-2)="", "", ", &lt;a href=""../files/libraries/"&amp;VLOOKUP(INDIRECT("'Courses Complete'!AC"&amp;ROUNDUP(ROW(A789)/10, 0)+E$5-2),Libraries!$B:$D,3, 0)&amp;"""&gt;"&amp;INDIRECT("'Courses Complete'!AC"&amp;ROUNDUP(ROW(A789)/10, 0)+E$5-2)&amp;"&lt;/a&gt;")&amp;IF(INDIRECT("'Courses Complete'!AD"&amp;ROUNDUP(ROW(A789)/10, 0)+E$5-2)="", "", ", &lt;a href=""../files/libraries/"&amp;VLOOKUP(INDIRECT("'Courses Complete'!AD"&amp;ROUNDUP(ROW(A789)/10, 0)+E$5-2),Libraries!$B:$D,3, 0)&amp;"""&gt;"&amp;INDIRECT("'Courses Complete'!AD"&amp;ROUNDUP(ROW(A789)/10, 0)+E$5-2)&amp;"&lt;/a&gt;")&amp;IF(INDIRECT("'Courses Complete'!AE"&amp;ROUNDUP(ROW(A789)/10, 0)+E$5-2)="", "", ", &lt;a href=""../files/libraries/"&amp;VLOOKUP(INDIRECT("'Courses Complete'!AE"&amp;ROUNDUP(ROW(A789)/10, 0)+E$5-2),Libraries!$B:$D,3, 0)&amp;"""&gt;"&amp;INDIRECT("'Courses Complete'!AE"&amp;ROUNDUP(ROW(A789)/10, 0)+E$5-2)&amp;"&lt;/a&gt;")&amp;IF(INDIRECT("'Courses Complete'!AF"&amp;ROUNDUP(ROW(A789)/10, 0)+E$5-2)="", "", ", &lt;a href=""../files/libraries/"&amp;VLOOKUP(INDIRECT("'Courses Complete'!AF"&amp;ROUNDUP(ROW(A789)/10, 0)+E$5-2),Libraries!$B:$D,3, 0)&amp;"""&gt;"&amp;INDIRECT("'Courses Complete'!AF"&amp;ROUNDUP(ROW(A789)/10, 0)+E$5-2)&amp;"&lt;/a&gt;")&amp;"&lt;/td&gt;", ""))</f>
        <v xml:space="preserve">           &lt;td&gt;&lt;a href="../files/libraries/blends2.zip"&gt;blends2&lt;/a&gt;, &lt;a href="../files/libraries/northamerican.zip"&gt;northamerican&lt;/a&gt;, &lt;a href="../files/libraries/woodfordpark.zip"&gt;woodfordpark&lt;/a&gt;&lt;/td&gt;</v>
      </c>
      <c r="B789" s="100">
        <f t="shared" ca="1" si="697"/>
        <v>78</v>
      </c>
    </row>
    <row r="790" spans="1:2">
      <c r="A790" s="100" t="str">
        <f t="shared" ref="A790" ca="1" si="715">IF(ROUNDUP(ROW(A790)/10, 0)-1=0, "        &lt;/tr&gt;", IF(ROUNDUP(ROW(A790)/10, 0)-1&lt;=E$6-E$5+1, "         &lt;/tr&gt;", ""))</f>
        <v xml:space="preserve">         &lt;/tr&gt;</v>
      </c>
      <c r="B790" s="100">
        <f t="shared" ca="1" si="697"/>
        <v>78</v>
      </c>
    </row>
    <row r="791" spans="1:2">
      <c r="A791" s="100" t="str">
        <f t="shared" ref="A791" ca="1" si="716">IF(ROUNDUP(ROW(A791)/10, 0)-1=0, "&lt;table class=""horz_head line_divide""&gt;&lt;tr &gt;", IF(ROUNDUP(ROW(A791)/10, 0)-1&lt;=E$6-E$5+1, "         &lt;tr&gt;", IF(ROUNDUP(ROW(A791)/10, 0)-1=E$6-E$5+2, "      &lt;/table&gt;", "")))</f>
        <v xml:space="preserve">         &lt;tr&gt;</v>
      </c>
      <c r="B791" s="100">
        <f t="shared" ca="1" si="697"/>
        <v>79</v>
      </c>
    </row>
    <row r="792" spans="1:2">
      <c r="A792" s="100" t="str">
        <f t="shared" ref="A792" ca="1" si="717">IF(ROUNDUP(ROW(A792)/10, 0)-1=0, "          &lt;th scope=""col""&gt;Real&lt;/th&gt;", IF(ROUNDUP(ROW(A792)/10, 0)-1&lt;=E$6-E$5+1, "           &lt;td&gt;"&amp;INDIRECT("'Courses Complete'!E"&amp;ROUNDUP(ROW(A792)/10, 0)+E$5-2)&amp;"&lt;/td&gt;", ""))</f>
        <v xml:space="preserve">           &lt;td&gt;&lt;/td&gt;</v>
      </c>
      <c r="B792" s="100">
        <f t="shared" ca="1" si="697"/>
        <v>79</v>
      </c>
    </row>
    <row r="793" spans="1:2">
      <c r="A793" s="100" t="str">
        <f t="shared" ref="A793" ca="1" si="718">IF(ROUNDUP(ROW(A793)/10, 0)-1=0, "          &lt;th scope=""col""&gt;Type&lt;/th&gt;", IF(ROUNDUP(ROW(A793)/10, 0)-1&lt;=E$6-E$5+1, "           &lt;td&gt;"&amp;INDIRECT("'Courses Complete'!D"&amp;ROUNDUP(ROW(A793)/10, 0)+E$5-2)&amp;"&lt;/td&gt;", ""))</f>
        <v xml:space="preserve">           &lt;td&gt;Mtn valley&lt;/td&gt;</v>
      </c>
      <c r="B793" s="100">
        <f t="shared" ca="1" si="697"/>
        <v>79</v>
      </c>
    </row>
    <row r="794" spans="1:2">
      <c r="A794" s="100" t="str">
        <f t="shared" ref="A794" ca="1" si="719">IF(ROUNDUP(ROW(A794)/10, 0)-1=0, "          &lt;th scope=""col""&gt;Course&lt;/th&gt;", IF(ROUNDUP(ROW(A794)/10, 0)-1&lt;=E$6-E$5+1, "           &lt;td&gt;"&amp;IF(INDIRECT("'Courses Complete'!K"&amp;ROUNDUP(ROW(A794)/10, 0)+E$5-2)="", INDIRECT("'Courses Complete'!C"&amp;ROUNDUP(ROW(A794)/10, 0)+E$5-2), "&lt;a href=""../files/courses/"&amp;INDIRECT("'Courses Complete'!K"&amp;ROUNDUP(ROW(A794)/10, 0)+E$5-2)&amp;"""&gt;"&amp;INDIRECT("'Courses Complete'!C"&amp;ROUNDUP(ROW(A794)/10, 0)+E$5-2)&amp;"&lt;/a&gt;")&amp;"&lt;/td&gt;", ""))</f>
        <v xml:space="preserve">           &lt;td&gt;&lt;a href="../files/courses/cheviot_run.zip"&gt;Cheviot Run Inland Links&lt;/a&gt;&lt;/td&gt;</v>
      </c>
      <c r="B794" s="100">
        <f t="shared" ca="1" si="697"/>
        <v>79</v>
      </c>
    </row>
    <row r="795" spans="1:2">
      <c r="A795" s="100" t="str">
        <f t="shared" ref="A795" ca="1" si="720">IF(ROUNDUP(ROW(A795)/10, 0)-1=0, "          &lt;th scope=""col""&gt;Designer&lt;/th&gt;", IF(ROUNDUP(ROW(A795)/10, 0)-1&lt;=E$6-E$5+1, "           &lt;td&gt;"&amp;INDIRECT("'Courses Complete'!L"&amp;ROUNDUP(ROW(A795)/10, 0)+E$5-2)&amp;"&lt;/td&gt;", ""))</f>
        <v xml:space="preserve">           &lt;td&gt;DanO&lt;/td&gt;</v>
      </c>
      <c r="B795" s="100">
        <f t="shared" ca="1" si="697"/>
        <v>79</v>
      </c>
    </row>
    <row r="796" spans="1:2">
      <c r="A796" s="100" t="str">
        <f t="shared" ref="A796" ca="1" si="721">IF(ROUNDUP(ROW(A796)/10, 0)-1=0, "          &lt;th class=""right_align"" scope=""col""&gt;Date&lt;/th&gt;", IF(ROUNDUP(ROW(A796)/10, 0)-1&lt;=E$6-E$5+1, "           &lt;td class=""right_align""&gt;"&amp;MONTH(INDIRECT("'Courses Complete'!N"&amp;ROUNDUP(ROW(A796)/10, 0)+E$5-2))&amp;"/"&amp;DAY(INDIRECT("'Courses Complete'!N"&amp;ROUNDUP(ROW(A796)/10, 0)+E$5-2))&amp;"/"&amp;YEAR(INDIRECT("'Courses Complete'!N"&amp;ROUNDUP(ROW(A796)/10, 0)+E$5-2))&amp;"&lt;/td&gt;", ""))</f>
        <v xml:space="preserve">           &lt;td class="right_align"&gt;6/28/2003&lt;/td&gt;</v>
      </c>
      <c r="B796" s="100">
        <f t="shared" ca="1" si="697"/>
        <v>79</v>
      </c>
    </row>
    <row r="797" spans="1:2">
      <c r="A797" s="100" t="str">
        <f t="shared" ref="A797" ca="1" si="722">IF(ROUNDUP(ROW(A797)/10, 0)-1=0, "          &lt;th class=""right_align"" scope=""col""&gt;Size&lt;/th&gt;", IF(ROUNDUP(ROW(A797)/10, 0)-1&lt;=E$6-E$5+1, "           &lt;td class=""right_align""&gt;"&amp;TEXT(ROUND(INDIRECT("'Courses Complete'!M"&amp;ROUNDUP(ROW(A797)/10, 0)+E$5-2), 1), "0.0")&amp;"&lt;/td&gt;", ""))</f>
        <v xml:space="preserve">           &lt;td class="right_align"&gt;13.9&lt;/td&gt;</v>
      </c>
      <c r="B797" s="100">
        <f t="shared" ca="1" si="697"/>
        <v>79</v>
      </c>
    </row>
    <row r="798" spans="1:2">
      <c r="A798" s="100" t="str">
        <f t="shared" ref="A798" ca="1" si="723">IF(ROUNDUP(ROW(A798)/10, 0)-1=0, "          &lt;th scope=""col""&gt;Images&lt;/th&gt;", IF(ROUNDUP(ROW(A798)/10, 0)-1&lt;=E$6-E$5+1, "           &lt;td&gt;"&amp;IF(INDIRECT("'Courses Complete'!F"&amp;ROUNDUP(ROW(A798)/10, 0)+E$5-2)="","","&lt;a href=""../pics/courses/"&amp;INDIRECT("'Courses Complete'!F"&amp;ROUNDUP(ROW(A798)/10, 0)+E$5-2)&amp;"""&gt;"&amp;IF(ISNUMBER(INDIRECT("'Courses Complete'!AG"&amp;ROUNDUP(ROW(A798)/10, 0)+E$5-2)), "#", "")&amp;INDIRECT("'Courses Complete'!AG"&amp;ROUNDUP(ROW(A798)/10, 0)+E$5-2)&amp;"&lt;/a&gt;")&amp;IF(INDIRECT("'Courses Complete'!G"&amp;ROUNDUP(ROW(A798)/10, 0)+E$5-2)="","",", &lt;a href=""../pics/courses/"&amp;INDIRECT("'Courses Complete'!G"&amp;ROUNDUP(ROW(A798)/10, 0)+E$5-2)&amp;"""&gt;"&amp;IF(ISNUMBER(INDIRECT("'Courses Complete'!AH"&amp;ROUNDUP(ROW(A798)/10, 0)+E$5-2)), "#", "")&amp;INDIRECT("'Courses Complete'!AH"&amp;ROUNDUP(ROW(A798)/10, 0)+E$5-2)&amp;"&lt;/a&gt;")&amp;IF(INDIRECT("'Courses Complete'!H"&amp;ROUNDUP(ROW(A798)/10, 0)+E$5-2)="","",", &lt;a href=""../pics/courses/"&amp;INDIRECT("'Courses Complete'!H"&amp;ROUNDUP(ROW(A798)/10, 0)+E$5-2)&amp;"""&gt;"&amp;IF(ISNUMBER(INDIRECT("'Courses Complete'!AI"&amp;ROUNDUP(ROW(A798)/10, 0)+E$5-2)), "#", "")&amp;INDIRECT("'Courses Complete'!AI"&amp;ROUNDUP(ROW(A798)/10, 0)+E$5-2)&amp;"&lt;/a&gt;")&amp;IF(INDIRECT("'Courses Complete'!I"&amp;ROUNDUP(ROW(A798)/10, 0)+E$5-2)="","",", &lt;a href=""../pics/courses/"&amp;INDIRECT("'Courses Complete'!I"&amp;ROUNDUP(ROW(A798)/10, 0)+E$5-2)&amp;"""&gt;"&amp;IF(ISNUMBER(INDIRECT("'Courses Complete'!AJ"&amp;ROUNDUP(ROW(A798)/10, 0)+E$5-2)), "#", "")&amp;INDIRECT("'Courses Complete'!AJ"&amp;ROUNDUP(ROW(A798)/10, 0)+E$5-2)&amp;"&lt;/a&gt;")&amp;IF(INDIRECT("'Courses Complete'!J"&amp;ROUNDUP(ROW(A798)/10, 0)+E$5-2)="","",", &lt;a href=""../pics/courses/"&amp;INDIRECT("'Courses Complete'!J"&amp;ROUNDUP(ROW(A798)/10, 0)+E$5-2)&amp;"""&gt;"&amp;IF(ISNUMBER(INDIRECT("'Courses Complete'!AK"&amp;ROUNDUP(ROW(A798)/10, 0)+E$5-2)), "#", "")&amp;INDIRECT("'Courses Complete'!AK"&amp;ROUNDUP(ROW(A798)/10, 0)+E$5-2)&amp;"&lt;/a&gt;")&amp;"&lt;/td&gt;", ""))</f>
        <v xml:space="preserve">           &lt;td&gt;&lt;a href="../pics/courses/cheviot_run_hole04.jpg"&gt;#4&lt;/a&gt;, &lt;a href="../pics/courses/cheviot_run_hole13.jpg"&gt;#13&lt;/a&gt;&lt;/td&gt;</v>
      </c>
      <c r="B798" s="100">
        <f t="shared" ca="1" si="697"/>
        <v>79</v>
      </c>
    </row>
    <row r="799" spans="1:2">
      <c r="A799" s="100" t="str">
        <f ca="1">IF(ROUNDUP(ROW(A799)/10, 0)-1=0, "          &lt;th scope=""col""&gt;Libraries&lt;/th&gt;", IF(ROUNDUP(ROW(A799)/10, 0)-1&lt;=E$6-E$5+1, "           &lt;td&gt;"&amp;IF(INDIRECT("'Courses Complete'!O"&amp;ROUNDUP(ROW(A799)/10, 0)+E$5-2)="", "N/A", "&lt;a href=""../files/libraries/"&amp;VLOOKUP(INDIRECT("'Courses Complete'!O"&amp;ROUNDUP(ROW(A799)/10, 0)+E$5-2),Libraries!$B:$D,3, 0)&amp;"""&gt;"&amp;INDIRECT("'Courses Complete'!O"&amp;ROUNDUP(ROW(A799)/10, 0)+E$5-2)&amp;"&lt;/a&gt;")&amp;IF(INDIRECT("'Courses Complete'!P"&amp;ROUNDUP(ROW(A799)/10, 0)+E$5-2)="", "", ", &lt;a href=""../files/libraries/"&amp;VLOOKUP(INDIRECT("'Courses Complete'!P"&amp;ROUNDUP(ROW(A799)/10, 0)+E$5-2),Libraries!$B:$D,3, 0)&amp;"""&gt;"&amp;INDIRECT("'Courses Complete'!P"&amp;ROUNDUP(ROW(A799)/10, 0)+E$5-2)&amp;"&lt;/a&gt;")&amp;IF(INDIRECT("'Courses Complete'!Q"&amp;ROUNDUP(ROW(A799)/10, 0)+E$5-2)="", "", ", &lt;a href=""../files/libraries/"&amp;VLOOKUP(INDIRECT("'Courses Complete'!Q"&amp;ROUNDUP(ROW(A799)/10, 0)+E$5-2),Libraries!$B:$D,3, 0)&amp;"""&gt;"&amp;INDIRECT("'Courses Complete'!Q"&amp;ROUNDUP(ROW(A799)/10, 0)+E$5-2)&amp;"&lt;/a&gt;")&amp;IF(INDIRECT("'Courses Complete'!R"&amp;ROUNDUP(ROW(A799)/10, 0)+E$5-2)="", "", ", &lt;a href=""../files/libraries/"&amp;VLOOKUP(INDIRECT("'Courses Complete'!R"&amp;ROUNDUP(ROW(A799)/10, 0)+E$5-2),Libraries!$B:$D,3, 0)&amp;"""&gt;"&amp;INDIRECT("'Courses Complete'!R"&amp;ROUNDUP(ROW(A799)/10, 0)+E$5-2)&amp;"&lt;/a&gt;")&amp;IF(INDIRECT("'Courses Complete'!S"&amp;ROUNDUP(ROW(A799)/10, 0)+E$5-2)="", "", ", &lt;a href=""../files/libraries/"&amp;VLOOKUP(INDIRECT("'Courses Complete'!S"&amp;ROUNDUP(ROW(A799)/10, 0)+E$5-2),Libraries!$B:$D,3, 0)&amp;"""&gt;"&amp;INDIRECT("'Courses Complete'!S"&amp;ROUNDUP(ROW(A799)/10, 0)+E$5-2)&amp;"&lt;/a&gt;")&amp;IF(INDIRECT("'Courses Complete'!T"&amp;ROUNDUP(ROW(A799)/10, 0)+E$5-2)="", "", ", &lt;a href=""../files/libraries/"&amp;VLOOKUP(INDIRECT("'Courses Complete'!T"&amp;ROUNDUP(ROW(A799)/10, 0)+E$5-2),Libraries!$B:$D,3, 0)&amp;"""&gt;"&amp;INDIRECT("'Courses Complete'!T"&amp;ROUNDUP(ROW(A799)/10, 0)+E$5-2)&amp;"&lt;/a&gt;")&amp;IF(INDIRECT("'Courses Complete'!U"&amp;ROUNDUP(ROW(A799)/10, 0)+E$5-2)="", "", ", &lt;a href=""../files/libraries/"&amp;VLOOKUP(INDIRECT("'Courses Complete'!U"&amp;ROUNDUP(ROW(A799)/10, 0)+E$5-2),Libraries!$B:$D,3, 0)&amp;"""&gt;"&amp;INDIRECT("'Courses Complete'!U"&amp;ROUNDUP(ROW(A799)/10, 0)+E$5-2)&amp;"&lt;/a&gt;")&amp;IF(INDIRECT("'Courses Complete'!V"&amp;ROUNDUP(ROW(A799)/10, 0)+E$5-2)="", "", ", &lt;a href=""../files/libraries/"&amp;VLOOKUP(INDIRECT("'Courses Complete'!V"&amp;ROUNDUP(ROW(A799)/10, 0)+E$5-2),Libraries!$B:$D,3, 0)&amp;"""&gt;"&amp;INDIRECT("'Courses Complete'!V"&amp;ROUNDUP(ROW(A799)/10, 0)+E$5-2)&amp;"&lt;/a&gt;")&amp;IF(INDIRECT("'Courses Complete'!W"&amp;ROUNDUP(ROW(A799)/10, 0)+E$5-2)="", "", ", &lt;a href=""../files/libraries/"&amp;VLOOKUP(INDIRECT("'Courses Complete'!W"&amp;ROUNDUP(ROW(A799)/10, 0)+E$5-2),Libraries!$B:$D,3, 0)&amp;"""&gt;"&amp;INDIRECT("'Courses Complete'!W"&amp;ROUNDUP(ROW(A799)/10, 0)+E$5-2)&amp;"&lt;/a&gt;")&amp;IF(INDIRECT("'Courses Complete'!X"&amp;ROUNDUP(ROW(A799)/10, 0)+E$5-2)="", "", ", &lt;a href=""../files/libraries/"&amp;VLOOKUP(INDIRECT("'Courses Complete'!X"&amp;ROUNDUP(ROW(A799)/10, 0)+E$5-2),Libraries!$B:$D,3, 0)&amp;"""&gt;"&amp;INDIRECT("'Courses Complete'!X"&amp;ROUNDUP(ROW(A799)/10, 0)+E$5-2)&amp;IF(INDIRECT("'Courses Complete'!Y"&amp;ROUNDUP(ROW(A799)/10, 0)+E$5-2)="", "", ", &lt;a href=""../files/libraries/"&amp;VLOOKUP(INDIRECT("'Courses Complete'!Y"&amp;ROUNDUP(ROW(A799)/10, 0)+E$5-2),Libraries!$B:$D,3, 0)&amp;"""&gt;"&amp;INDIRECT("'Courses Complete'!Y"&amp;ROUNDUP(ROW(A799)/10, 0)+E$5-2)&amp;"&lt;/a&gt;")&amp;"&lt;/a&gt;")&amp;IF(INDIRECT("'Courses Complete'!Z"&amp;ROUNDUP(ROW(A799)/10, 0)+E$5-2)="", "", ", &lt;a href=""../files/libraries/"&amp;VLOOKUP(INDIRECT("'Courses Complete'!Z"&amp;ROUNDUP(ROW(A799)/10, 0)+E$5-2),Libraries!$B:$D,3, 0)&amp;"""&gt;"&amp;INDIRECT("'Courses Complete'!Z"&amp;ROUNDUP(ROW(A799)/10, 0)+E$5-2)&amp;"&lt;/a&gt;")&amp;IF(INDIRECT("'Courses Complete'!AA"&amp;ROUNDUP(ROW(A799)/10, 0)+E$5-2)="", "", ", &lt;a href=""../files/libraries/"&amp;VLOOKUP(INDIRECT("'Courses Complete'!AA"&amp;ROUNDUP(ROW(A799)/10, 0)+E$5-2),Libraries!$B:$D,3, 0)&amp;"""&gt;"&amp;INDIRECT("'Courses Complete'!AA"&amp;ROUNDUP(ROW(A799)/10, 0)+E$5-2)&amp;"&lt;/a&gt;")&amp;IF(INDIRECT("'Courses Complete'!AB"&amp;ROUNDUP(ROW(A799)/10, 0)+E$5-2)="", "", ", &lt;a href=""../files/libraries/"&amp;VLOOKUP(INDIRECT("'Courses Complete'!AB"&amp;ROUNDUP(ROW(A799)/10, 0)+E$5-2),Libraries!$B:$D,3, 0)&amp;"""&gt;"&amp;INDIRECT("'Courses Complete'!AB"&amp;ROUNDUP(ROW(A799)/10, 0)+E$5-2)&amp;"&lt;/a&gt;")&amp;IF(INDIRECT("'Courses Complete'!AC"&amp;ROUNDUP(ROW(A799)/10, 0)+E$5-2)="", "", ", &lt;a href=""../files/libraries/"&amp;VLOOKUP(INDIRECT("'Courses Complete'!AC"&amp;ROUNDUP(ROW(A799)/10, 0)+E$5-2),Libraries!$B:$D,3, 0)&amp;"""&gt;"&amp;INDIRECT("'Courses Complete'!AC"&amp;ROUNDUP(ROW(A799)/10, 0)+E$5-2)&amp;"&lt;/a&gt;")&amp;IF(INDIRECT("'Courses Complete'!AD"&amp;ROUNDUP(ROW(A799)/10, 0)+E$5-2)="", "", ", &lt;a href=""../files/libraries/"&amp;VLOOKUP(INDIRECT("'Courses Complete'!AD"&amp;ROUNDUP(ROW(A799)/10, 0)+E$5-2),Libraries!$B:$D,3, 0)&amp;"""&gt;"&amp;INDIRECT("'Courses Complete'!AD"&amp;ROUNDUP(ROW(A799)/10, 0)+E$5-2)&amp;"&lt;/a&gt;")&amp;IF(INDIRECT("'Courses Complete'!AE"&amp;ROUNDUP(ROW(A799)/10, 0)+E$5-2)="", "", ", &lt;a href=""../files/libraries/"&amp;VLOOKUP(INDIRECT("'Courses Complete'!AE"&amp;ROUNDUP(ROW(A799)/10, 0)+E$5-2),Libraries!$B:$D,3, 0)&amp;"""&gt;"&amp;INDIRECT("'Courses Complete'!AE"&amp;ROUNDUP(ROW(A799)/10, 0)+E$5-2)&amp;"&lt;/a&gt;")&amp;IF(INDIRECT("'Courses Complete'!AF"&amp;ROUNDUP(ROW(A799)/10, 0)+E$5-2)="", "", ", &lt;a href=""../files/libraries/"&amp;VLOOKUP(INDIRECT("'Courses Complete'!AF"&amp;ROUNDUP(ROW(A799)/10, 0)+E$5-2),Libraries!$B:$D,3, 0)&amp;"""&gt;"&amp;INDIRECT("'Courses Complete'!AF"&amp;ROUNDUP(ROW(A799)/10, 0)+E$5-2)&amp;"&lt;/a&gt;")&amp;"&lt;/td&gt;", ""))</f>
        <v xml:space="preserve">           &lt;td&gt;&lt;a href="../files/libraries/cypress.zip"&gt;cypress&lt;/a&gt;, &lt;a href="../files/libraries/houses1.zip"&gt;houses1&lt;/a&gt;, &lt;a href="../files/libraries/palmela.zip"&gt;palmela&lt;/a&gt;&lt;/td&gt;</v>
      </c>
      <c r="B799" s="100">
        <f t="shared" ca="1" si="697"/>
        <v>79</v>
      </c>
    </row>
    <row r="800" spans="1:2">
      <c r="A800" s="100" t="str">
        <f t="shared" ref="A800" ca="1" si="724">IF(ROUNDUP(ROW(A800)/10, 0)-1=0, "        &lt;/tr&gt;", IF(ROUNDUP(ROW(A800)/10, 0)-1&lt;=E$6-E$5+1, "         &lt;/tr&gt;", ""))</f>
        <v xml:space="preserve">         &lt;/tr&gt;</v>
      </c>
      <c r="B800" s="100">
        <f t="shared" ca="1" si="697"/>
        <v>79</v>
      </c>
    </row>
    <row r="801" spans="1:2">
      <c r="A801" s="100" t="str">
        <f t="shared" ref="A801" ca="1" si="725">IF(ROUNDUP(ROW(A801)/10, 0)-1=0, "&lt;table class=""horz_head line_divide""&gt;&lt;tr &gt;", IF(ROUNDUP(ROW(A801)/10, 0)-1&lt;=E$6-E$5+1, "         &lt;tr&gt;", IF(ROUNDUP(ROW(A801)/10, 0)-1=E$6-E$5+2, "      &lt;/table&gt;", "")))</f>
        <v xml:space="preserve">         &lt;tr&gt;</v>
      </c>
      <c r="B801" s="100">
        <f t="shared" ca="1" si="697"/>
        <v>80</v>
      </c>
    </row>
    <row r="802" spans="1:2">
      <c r="A802" s="100" t="str">
        <f t="shared" ref="A802" ca="1" si="726">IF(ROUNDUP(ROW(A802)/10, 0)-1=0, "          &lt;th scope=""col""&gt;Real&lt;/th&gt;", IF(ROUNDUP(ROW(A802)/10, 0)-1&lt;=E$6-E$5+1, "           &lt;td&gt;"&amp;INDIRECT("'Courses Complete'!E"&amp;ROUNDUP(ROW(A802)/10, 0)+E$5-2)&amp;"&lt;/td&gt;", ""))</f>
        <v xml:space="preserve">           &lt;td&gt;&lt;/td&gt;</v>
      </c>
      <c r="B802" s="100">
        <f t="shared" ca="1" si="697"/>
        <v>80</v>
      </c>
    </row>
    <row r="803" spans="1:2">
      <c r="A803" s="100" t="str">
        <f t="shared" ref="A803" ca="1" si="727">IF(ROUNDUP(ROW(A803)/10, 0)-1=0, "          &lt;th scope=""col""&gt;Type&lt;/th&gt;", IF(ROUNDUP(ROW(A803)/10, 0)-1&lt;=E$6-E$5+1, "           &lt;td&gt;"&amp;INDIRECT("'Courses Complete'!D"&amp;ROUNDUP(ROW(A803)/10, 0)+E$5-2)&amp;"&lt;/td&gt;", ""))</f>
        <v xml:space="preserve">           &lt;td&gt;Mtn valley&lt;/td&gt;</v>
      </c>
      <c r="B803" s="100">
        <f t="shared" ca="1" si="697"/>
        <v>80</v>
      </c>
    </row>
    <row r="804" spans="1:2">
      <c r="A804" s="100" t="str">
        <f t="shared" ref="A804" ca="1" si="728">IF(ROUNDUP(ROW(A804)/10, 0)-1=0, "          &lt;th scope=""col""&gt;Course&lt;/th&gt;", IF(ROUNDUP(ROW(A804)/10, 0)-1&lt;=E$6-E$5+1, "           &lt;td&gt;"&amp;IF(INDIRECT("'Courses Complete'!K"&amp;ROUNDUP(ROW(A804)/10, 0)+E$5-2)="", INDIRECT("'Courses Complete'!C"&amp;ROUNDUP(ROW(A804)/10, 0)+E$5-2), "&lt;a href=""../files/courses/"&amp;INDIRECT("'Courses Complete'!K"&amp;ROUNDUP(ROW(A804)/10, 0)+E$5-2)&amp;"""&gt;"&amp;INDIRECT("'Courses Complete'!C"&amp;ROUNDUP(ROW(A804)/10, 0)+E$5-2)&amp;"&lt;/a&gt;")&amp;"&lt;/td&gt;", ""))</f>
        <v xml:space="preserve">           &lt;td&gt;&lt;a href="../files/courses/chevy_chase_v2.zip"&gt;Chevy Chase V2&lt;/a&gt;&lt;/td&gt;</v>
      </c>
      <c r="B804" s="100">
        <f t="shared" ca="1" si="697"/>
        <v>80</v>
      </c>
    </row>
    <row r="805" spans="1:2">
      <c r="A805" s="100" t="str">
        <f t="shared" ref="A805" ca="1" si="729">IF(ROUNDUP(ROW(A805)/10, 0)-1=0, "          &lt;th scope=""col""&gt;Designer&lt;/th&gt;", IF(ROUNDUP(ROW(A805)/10, 0)-1&lt;=E$6-E$5+1, "           &lt;td&gt;"&amp;INDIRECT("'Courses Complete'!L"&amp;ROUNDUP(ROW(A805)/10, 0)+E$5-2)&amp;"&lt;/td&gt;", ""))</f>
        <v xml:space="preserve">           &lt;td&gt;Andrew Eden&lt;/td&gt;</v>
      </c>
      <c r="B805" s="100">
        <f t="shared" ca="1" si="697"/>
        <v>80</v>
      </c>
    </row>
    <row r="806" spans="1:2">
      <c r="A806" s="100" t="str">
        <f t="shared" ref="A806" ca="1" si="730">IF(ROUNDUP(ROW(A806)/10, 0)-1=0, "          &lt;th class=""right_align"" scope=""col""&gt;Date&lt;/th&gt;", IF(ROUNDUP(ROW(A806)/10, 0)-1&lt;=E$6-E$5+1, "           &lt;td class=""right_align""&gt;"&amp;MONTH(INDIRECT("'Courses Complete'!N"&amp;ROUNDUP(ROW(A806)/10, 0)+E$5-2))&amp;"/"&amp;DAY(INDIRECT("'Courses Complete'!N"&amp;ROUNDUP(ROW(A806)/10, 0)+E$5-2))&amp;"/"&amp;YEAR(INDIRECT("'Courses Complete'!N"&amp;ROUNDUP(ROW(A806)/10, 0)+E$5-2))&amp;"&lt;/td&gt;", ""))</f>
        <v xml:space="preserve">           &lt;td class="right_align"&gt;2/20/2001&lt;/td&gt;</v>
      </c>
      <c r="B806" s="100">
        <f t="shared" ca="1" si="697"/>
        <v>80</v>
      </c>
    </row>
    <row r="807" spans="1:2">
      <c r="A807" s="100" t="str">
        <f t="shared" ref="A807" ca="1" si="731">IF(ROUNDUP(ROW(A807)/10, 0)-1=0, "          &lt;th class=""right_align"" scope=""col""&gt;Size&lt;/th&gt;", IF(ROUNDUP(ROW(A807)/10, 0)-1&lt;=E$6-E$5+1, "           &lt;td class=""right_align""&gt;"&amp;TEXT(ROUND(INDIRECT("'Courses Complete'!M"&amp;ROUNDUP(ROW(A807)/10, 0)+E$5-2), 1), "0.0")&amp;"&lt;/td&gt;", ""))</f>
        <v xml:space="preserve">           &lt;td class="right_align"&gt;9.3&lt;/td&gt;</v>
      </c>
      <c r="B807" s="100">
        <f t="shared" ca="1" si="697"/>
        <v>80</v>
      </c>
    </row>
    <row r="808" spans="1:2">
      <c r="A808" s="100" t="str">
        <f t="shared" ref="A808" ca="1" si="732">IF(ROUNDUP(ROW(A808)/10, 0)-1=0, "          &lt;th scope=""col""&gt;Images&lt;/th&gt;", IF(ROUNDUP(ROW(A808)/10, 0)-1&lt;=E$6-E$5+1, "           &lt;td&gt;"&amp;IF(INDIRECT("'Courses Complete'!F"&amp;ROUNDUP(ROW(A808)/10, 0)+E$5-2)="","","&lt;a href=""../pics/courses/"&amp;INDIRECT("'Courses Complete'!F"&amp;ROUNDUP(ROW(A808)/10, 0)+E$5-2)&amp;"""&gt;"&amp;IF(ISNUMBER(INDIRECT("'Courses Complete'!AG"&amp;ROUNDUP(ROW(A808)/10, 0)+E$5-2)), "#", "")&amp;INDIRECT("'Courses Complete'!AG"&amp;ROUNDUP(ROW(A808)/10, 0)+E$5-2)&amp;"&lt;/a&gt;")&amp;IF(INDIRECT("'Courses Complete'!G"&amp;ROUNDUP(ROW(A808)/10, 0)+E$5-2)="","",", &lt;a href=""../pics/courses/"&amp;INDIRECT("'Courses Complete'!G"&amp;ROUNDUP(ROW(A808)/10, 0)+E$5-2)&amp;"""&gt;"&amp;IF(ISNUMBER(INDIRECT("'Courses Complete'!AH"&amp;ROUNDUP(ROW(A808)/10, 0)+E$5-2)), "#", "")&amp;INDIRECT("'Courses Complete'!AH"&amp;ROUNDUP(ROW(A808)/10, 0)+E$5-2)&amp;"&lt;/a&gt;")&amp;IF(INDIRECT("'Courses Complete'!H"&amp;ROUNDUP(ROW(A808)/10, 0)+E$5-2)="","",", &lt;a href=""../pics/courses/"&amp;INDIRECT("'Courses Complete'!H"&amp;ROUNDUP(ROW(A808)/10, 0)+E$5-2)&amp;"""&gt;"&amp;IF(ISNUMBER(INDIRECT("'Courses Complete'!AI"&amp;ROUNDUP(ROW(A808)/10, 0)+E$5-2)), "#", "")&amp;INDIRECT("'Courses Complete'!AI"&amp;ROUNDUP(ROW(A808)/10, 0)+E$5-2)&amp;"&lt;/a&gt;")&amp;IF(INDIRECT("'Courses Complete'!I"&amp;ROUNDUP(ROW(A808)/10, 0)+E$5-2)="","",", &lt;a href=""../pics/courses/"&amp;INDIRECT("'Courses Complete'!I"&amp;ROUNDUP(ROW(A808)/10, 0)+E$5-2)&amp;"""&gt;"&amp;IF(ISNUMBER(INDIRECT("'Courses Complete'!AJ"&amp;ROUNDUP(ROW(A808)/10, 0)+E$5-2)), "#", "")&amp;INDIRECT("'Courses Complete'!AJ"&amp;ROUNDUP(ROW(A808)/10, 0)+E$5-2)&amp;"&lt;/a&gt;")&amp;IF(INDIRECT("'Courses Complete'!J"&amp;ROUNDUP(ROW(A808)/10, 0)+E$5-2)="","",", &lt;a href=""../pics/courses/"&amp;INDIRECT("'Courses Complete'!J"&amp;ROUNDUP(ROW(A808)/10, 0)+E$5-2)&amp;"""&gt;"&amp;IF(ISNUMBER(INDIRECT("'Courses Complete'!AK"&amp;ROUNDUP(ROW(A808)/10, 0)+E$5-2)), "#", "")&amp;INDIRECT("'Courses Complete'!AK"&amp;ROUNDUP(ROW(A808)/10, 0)+E$5-2)&amp;"&lt;/a&gt;")&amp;"&lt;/td&gt;", ""))</f>
        <v xml:space="preserve">           &lt;td&gt;&lt;a href="../pics/courses/chevy_chase_hole04.jpg"&gt;#4&lt;/a&gt;, &lt;a href="../pics/courses/chevy_chase_hole18.jpg"&gt;#18&lt;/a&gt;&lt;/td&gt;</v>
      </c>
      <c r="B808" s="100">
        <f t="shared" ca="1" si="697"/>
        <v>80</v>
      </c>
    </row>
    <row r="809" spans="1:2">
      <c r="A809" s="100" t="str">
        <f ca="1">IF(ROUNDUP(ROW(A809)/10, 0)-1=0, "          &lt;th scope=""col""&gt;Libraries&lt;/th&gt;", IF(ROUNDUP(ROW(A809)/10, 0)-1&lt;=E$6-E$5+1, "           &lt;td&gt;"&amp;IF(INDIRECT("'Courses Complete'!O"&amp;ROUNDUP(ROW(A809)/10, 0)+E$5-2)="", "N/A", "&lt;a href=""../files/libraries/"&amp;VLOOKUP(INDIRECT("'Courses Complete'!O"&amp;ROUNDUP(ROW(A809)/10, 0)+E$5-2),Libraries!$B:$D,3, 0)&amp;"""&gt;"&amp;INDIRECT("'Courses Complete'!O"&amp;ROUNDUP(ROW(A809)/10, 0)+E$5-2)&amp;"&lt;/a&gt;")&amp;IF(INDIRECT("'Courses Complete'!P"&amp;ROUNDUP(ROW(A809)/10, 0)+E$5-2)="", "", ", &lt;a href=""../files/libraries/"&amp;VLOOKUP(INDIRECT("'Courses Complete'!P"&amp;ROUNDUP(ROW(A809)/10, 0)+E$5-2),Libraries!$B:$D,3, 0)&amp;"""&gt;"&amp;INDIRECT("'Courses Complete'!P"&amp;ROUNDUP(ROW(A809)/10, 0)+E$5-2)&amp;"&lt;/a&gt;")&amp;IF(INDIRECT("'Courses Complete'!Q"&amp;ROUNDUP(ROW(A809)/10, 0)+E$5-2)="", "", ", &lt;a href=""../files/libraries/"&amp;VLOOKUP(INDIRECT("'Courses Complete'!Q"&amp;ROUNDUP(ROW(A809)/10, 0)+E$5-2),Libraries!$B:$D,3, 0)&amp;"""&gt;"&amp;INDIRECT("'Courses Complete'!Q"&amp;ROUNDUP(ROW(A809)/10, 0)+E$5-2)&amp;"&lt;/a&gt;")&amp;IF(INDIRECT("'Courses Complete'!R"&amp;ROUNDUP(ROW(A809)/10, 0)+E$5-2)="", "", ", &lt;a href=""../files/libraries/"&amp;VLOOKUP(INDIRECT("'Courses Complete'!R"&amp;ROUNDUP(ROW(A809)/10, 0)+E$5-2),Libraries!$B:$D,3, 0)&amp;"""&gt;"&amp;INDIRECT("'Courses Complete'!R"&amp;ROUNDUP(ROW(A809)/10, 0)+E$5-2)&amp;"&lt;/a&gt;")&amp;IF(INDIRECT("'Courses Complete'!S"&amp;ROUNDUP(ROW(A809)/10, 0)+E$5-2)="", "", ", &lt;a href=""../files/libraries/"&amp;VLOOKUP(INDIRECT("'Courses Complete'!S"&amp;ROUNDUP(ROW(A809)/10, 0)+E$5-2),Libraries!$B:$D,3, 0)&amp;"""&gt;"&amp;INDIRECT("'Courses Complete'!S"&amp;ROUNDUP(ROW(A809)/10, 0)+E$5-2)&amp;"&lt;/a&gt;")&amp;IF(INDIRECT("'Courses Complete'!T"&amp;ROUNDUP(ROW(A809)/10, 0)+E$5-2)="", "", ", &lt;a href=""../files/libraries/"&amp;VLOOKUP(INDIRECT("'Courses Complete'!T"&amp;ROUNDUP(ROW(A809)/10, 0)+E$5-2),Libraries!$B:$D,3, 0)&amp;"""&gt;"&amp;INDIRECT("'Courses Complete'!T"&amp;ROUNDUP(ROW(A809)/10, 0)+E$5-2)&amp;"&lt;/a&gt;")&amp;IF(INDIRECT("'Courses Complete'!U"&amp;ROUNDUP(ROW(A809)/10, 0)+E$5-2)="", "", ", &lt;a href=""../files/libraries/"&amp;VLOOKUP(INDIRECT("'Courses Complete'!U"&amp;ROUNDUP(ROW(A809)/10, 0)+E$5-2),Libraries!$B:$D,3, 0)&amp;"""&gt;"&amp;INDIRECT("'Courses Complete'!U"&amp;ROUNDUP(ROW(A809)/10, 0)+E$5-2)&amp;"&lt;/a&gt;")&amp;IF(INDIRECT("'Courses Complete'!V"&amp;ROUNDUP(ROW(A809)/10, 0)+E$5-2)="", "", ", &lt;a href=""../files/libraries/"&amp;VLOOKUP(INDIRECT("'Courses Complete'!V"&amp;ROUNDUP(ROW(A809)/10, 0)+E$5-2),Libraries!$B:$D,3, 0)&amp;"""&gt;"&amp;INDIRECT("'Courses Complete'!V"&amp;ROUNDUP(ROW(A809)/10, 0)+E$5-2)&amp;"&lt;/a&gt;")&amp;IF(INDIRECT("'Courses Complete'!W"&amp;ROUNDUP(ROW(A809)/10, 0)+E$5-2)="", "", ", &lt;a href=""../files/libraries/"&amp;VLOOKUP(INDIRECT("'Courses Complete'!W"&amp;ROUNDUP(ROW(A809)/10, 0)+E$5-2),Libraries!$B:$D,3, 0)&amp;"""&gt;"&amp;INDIRECT("'Courses Complete'!W"&amp;ROUNDUP(ROW(A809)/10, 0)+E$5-2)&amp;"&lt;/a&gt;")&amp;IF(INDIRECT("'Courses Complete'!X"&amp;ROUNDUP(ROW(A809)/10, 0)+E$5-2)="", "", ", &lt;a href=""../files/libraries/"&amp;VLOOKUP(INDIRECT("'Courses Complete'!X"&amp;ROUNDUP(ROW(A809)/10, 0)+E$5-2),Libraries!$B:$D,3, 0)&amp;"""&gt;"&amp;INDIRECT("'Courses Complete'!X"&amp;ROUNDUP(ROW(A809)/10, 0)+E$5-2)&amp;IF(INDIRECT("'Courses Complete'!Y"&amp;ROUNDUP(ROW(A809)/10, 0)+E$5-2)="", "", ", &lt;a href=""../files/libraries/"&amp;VLOOKUP(INDIRECT("'Courses Complete'!Y"&amp;ROUNDUP(ROW(A809)/10, 0)+E$5-2),Libraries!$B:$D,3, 0)&amp;"""&gt;"&amp;INDIRECT("'Courses Complete'!Y"&amp;ROUNDUP(ROW(A809)/10, 0)+E$5-2)&amp;"&lt;/a&gt;")&amp;"&lt;/a&gt;")&amp;IF(INDIRECT("'Courses Complete'!Z"&amp;ROUNDUP(ROW(A809)/10, 0)+E$5-2)="", "", ", &lt;a href=""../files/libraries/"&amp;VLOOKUP(INDIRECT("'Courses Complete'!Z"&amp;ROUNDUP(ROW(A809)/10, 0)+E$5-2),Libraries!$B:$D,3, 0)&amp;"""&gt;"&amp;INDIRECT("'Courses Complete'!Z"&amp;ROUNDUP(ROW(A809)/10, 0)+E$5-2)&amp;"&lt;/a&gt;")&amp;IF(INDIRECT("'Courses Complete'!AA"&amp;ROUNDUP(ROW(A809)/10, 0)+E$5-2)="", "", ", &lt;a href=""../files/libraries/"&amp;VLOOKUP(INDIRECT("'Courses Complete'!AA"&amp;ROUNDUP(ROW(A809)/10, 0)+E$5-2),Libraries!$B:$D,3, 0)&amp;"""&gt;"&amp;INDIRECT("'Courses Complete'!AA"&amp;ROUNDUP(ROW(A809)/10, 0)+E$5-2)&amp;"&lt;/a&gt;")&amp;IF(INDIRECT("'Courses Complete'!AB"&amp;ROUNDUP(ROW(A809)/10, 0)+E$5-2)="", "", ", &lt;a href=""../files/libraries/"&amp;VLOOKUP(INDIRECT("'Courses Complete'!AB"&amp;ROUNDUP(ROW(A809)/10, 0)+E$5-2),Libraries!$B:$D,3, 0)&amp;"""&gt;"&amp;INDIRECT("'Courses Complete'!AB"&amp;ROUNDUP(ROW(A809)/10, 0)+E$5-2)&amp;"&lt;/a&gt;")&amp;IF(INDIRECT("'Courses Complete'!AC"&amp;ROUNDUP(ROW(A809)/10, 0)+E$5-2)="", "", ", &lt;a href=""../files/libraries/"&amp;VLOOKUP(INDIRECT("'Courses Complete'!AC"&amp;ROUNDUP(ROW(A809)/10, 0)+E$5-2),Libraries!$B:$D,3, 0)&amp;"""&gt;"&amp;INDIRECT("'Courses Complete'!AC"&amp;ROUNDUP(ROW(A809)/10, 0)+E$5-2)&amp;"&lt;/a&gt;")&amp;IF(INDIRECT("'Courses Complete'!AD"&amp;ROUNDUP(ROW(A809)/10, 0)+E$5-2)="", "", ", &lt;a href=""../files/libraries/"&amp;VLOOKUP(INDIRECT("'Courses Complete'!AD"&amp;ROUNDUP(ROW(A809)/10, 0)+E$5-2),Libraries!$B:$D,3, 0)&amp;"""&gt;"&amp;INDIRECT("'Courses Complete'!AD"&amp;ROUNDUP(ROW(A809)/10, 0)+E$5-2)&amp;"&lt;/a&gt;")&amp;IF(INDIRECT("'Courses Complete'!AE"&amp;ROUNDUP(ROW(A809)/10, 0)+E$5-2)="", "", ", &lt;a href=""../files/libraries/"&amp;VLOOKUP(INDIRECT("'Courses Complete'!AE"&amp;ROUNDUP(ROW(A809)/10, 0)+E$5-2),Libraries!$B:$D,3, 0)&amp;"""&gt;"&amp;INDIRECT("'Courses Complete'!AE"&amp;ROUNDUP(ROW(A809)/10, 0)+E$5-2)&amp;"&lt;/a&gt;")&amp;IF(INDIRECT("'Courses Complete'!AF"&amp;ROUNDUP(ROW(A809)/10, 0)+E$5-2)="", "", ", &lt;a href=""../files/libraries/"&amp;VLOOKUP(INDIRECT("'Courses Complete'!AF"&amp;ROUNDUP(ROW(A809)/10, 0)+E$5-2),Libraries!$B:$D,3, 0)&amp;"""&gt;"&amp;INDIRECT("'Courses Complete'!AF"&amp;ROUNDUP(ROW(A809)/10, 0)+E$5-2)&amp;"&lt;/a&gt;")&amp;"&lt;/td&gt;", ""))</f>
        <v xml:space="preserve">           &lt;td&gt;N/A&lt;/td&gt;</v>
      </c>
      <c r="B809" s="100">
        <f t="shared" ca="1" si="697"/>
        <v>80</v>
      </c>
    </row>
    <row r="810" spans="1:2">
      <c r="A810" s="100" t="str">
        <f t="shared" ref="A810" ca="1" si="733">IF(ROUNDUP(ROW(A810)/10, 0)-1=0, "        &lt;/tr&gt;", IF(ROUNDUP(ROW(A810)/10, 0)-1&lt;=E$6-E$5+1, "         &lt;/tr&gt;", ""))</f>
        <v xml:space="preserve">         &lt;/tr&gt;</v>
      </c>
      <c r="B810" s="100">
        <f t="shared" ca="1" si="697"/>
        <v>80</v>
      </c>
    </row>
    <row r="811" spans="1:2">
      <c r="A811" s="100" t="str">
        <f t="shared" ref="A811" ca="1" si="734">IF(ROUNDUP(ROW(A811)/10, 0)-1=0, "&lt;table class=""horz_head line_divide""&gt;&lt;tr &gt;", IF(ROUNDUP(ROW(A811)/10, 0)-1&lt;=E$6-E$5+1, "         &lt;tr&gt;", IF(ROUNDUP(ROW(A811)/10, 0)-1=E$6-E$5+2, "      &lt;/table&gt;", "")))</f>
        <v xml:space="preserve">         &lt;tr&gt;</v>
      </c>
      <c r="B811" s="100">
        <f t="shared" ca="1" si="697"/>
        <v>81</v>
      </c>
    </row>
    <row r="812" spans="1:2">
      <c r="A812" s="100" t="str">
        <f t="shared" ref="A812" ca="1" si="735">IF(ROUNDUP(ROW(A812)/10, 0)-1=0, "          &lt;th scope=""col""&gt;Real&lt;/th&gt;", IF(ROUNDUP(ROW(A812)/10, 0)-1&lt;=E$6-E$5+1, "           &lt;td&gt;"&amp;INDIRECT("'Courses Complete'!E"&amp;ROUNDUP(ROW(A812)/10, 0)+E$5-2)&amp;"&lt;/td&gt;", ""))</f>
        <v xml:space="preserve">           &lt;td&gt;&lt;/td&gt;</v>
      </c>
      <c r="B812" s="100">
        <f t="shared" ca="1" si="697"/>
        <v>81</v>
      </c>
    </row>
    <row r="813" spans="1:2">
      <c r="A813" s="100" t="str">
        <f t="shared" ref="A813" ca="1" si="736">IF(ROUNDUP(ROW(A813)/10, 0)-1=0, "          &lt;th scope=""col""&gt;Type&lt;/th&gt;", IF(ROUNDUP(ROW(A813)/10, 0)-1&lt;=E$6-E$5+1, "           &lt;td&gt;"&amp;INDIRECT("'Courses Complete'!D"&amp;ROUNDUP(ROW(A813)/10, 0)+E$5-2)&amp;"&lt;/td&gt;", ""))</f>
        <v xml:space="preserve">           &lt;td&gt;Links-Like&lt;/td&gt;</v>
      </c>
      <c r="B813" s="100">
        <f t="shared" ca="1" si="697"/>
        <v>81</v>
      </c>
    </row>
    <row r="814" spans="1:2">
      <c r="A814" s="100" t="str">
        <f t="shared" ref="A814" ca="1" si="737">IF(ROUNDUP(ROW(A814)/10, 0)-1=0, "          &lt;th scope=""col""&gt;Course&lt;/th&gt;", IF(ROUNDUP(ROW(A814)/10, 0)-1&lt;=E$6-E$5+1, "           &lt;td&gt;"&amp;IF(INDIRECT("'Courses Complete'!K"&amp;ROUNDUP(ROW(A814)/10, 0)+E$5-2)="", INDIRECT("'Courses Complete'!C"&amp;ROUNDUP(ROW(A814)/10, 0)+E$5-2), "&lt;a href=""../files/courses/"&amp;INDIRECT("'Courses Complete'!K"&amp;ROUNDUP(ROW(A814)/10, 0)+E$5-2)&amp;"""&gt;"&amp;INDIRECT("'Courses Complete'!C"&amp;ROUNDUP(ROW(A814)/10, 0)+E$5-2)&amp;"&lt;/a&gt;")&amp;"&lt;/td&gt;", ""))</f>
        <v xml:space="preserve">           &lt;td&gt;&lt;a href="../files/courses/cheyenne_cc.zip"&gt;Cheyenne Country Club&lt;/a&gt;&lt;/td&gt;</v>
      </c>
      <c r="B814" s="100">
        <f t="shared" ca="1" si="697"/>
        <v>81</v>
      </c>
    </row>
    <row r="815" spans="1:2">
      <c r="A815" s="100" t="str">
        <f t="shared" ref="A815" ca="1" si="738">IF(ROUNDUP(ROW(A815)/10, 0)-1=0, "          &lt;th scope=""col""&gt;Designer&lt;/th&gt;", IF(ROUNDUP(ROW(A815)/10, 0)-1&lt;=E$6-E$5+1, "           &lt;td&gt;"&amp;INDIRECT("'Courses Complete'!L"&amp;ROUNDUP(ROW(A815)/10, 0)+E$5-2)&amp;"&lt;/td&gt;", ""))</f>
        <v xml:space="preserve">           &lt;td&gt;Bryan Carrol / DanO&lt;/td&gt;</v>
      </c>
      <c r="B815" s="100">
        <f t="shared" ca="1" si="697"/>
        <v>81</v>
      </c>
    </row>
    <row r="816" spans="1:2">
      <c r="A816" s="100" t="str">
        <f t="shared" ref="A816" ca="1" si="739">IF(ROUNDUP(ROW(A816)/10, 0)-1=0, "          &lt;th class=""right_align"" scope=""col""&gt;Date&lt;/th&gt;", IF(ROUNDUP(ROW(A816)/10, 0)-1&lt;=E$6-E$5+1, "           &lt;td class=""right_align""&gt;"&amp;MONTH(INDIRECT("'Courses Complete'!N"&amp;ROUNDUP(ROW(A816)/10, 0)+E$5-2))&amp;"/"&amp;DAY(INDIRECT("'Courses Complete'!N"&amp;ROUNDUP(ROW(A816)/10, 0)+E$5-2))&amp;"/"&amp;YEAR(INDIRECT("'Courses Complete'!N"&amp;ROUNDUP(ROW(A816)/10, 0)+E$5-2))&amp;"&lt;/td&gt;", ""))</f>
        <v xml:space="preserve">           &lt;td class="right_align"&gt;6/4/2005&lt;/td&gt;</v>
      </c>
      <c r="B816" s="100">
        <f t="shared" ca="1" si="697"/>
        <v>81</v>
      </c>
    </row>
    <row r="817" spans="1:2">
      <c r="A817" s="100" t="str">
        <f t="shared" ref="A817" ca="1" si="740">IF(ROUNDUP(ROW(A817)/10, 0)-1=0, "          &lt;th class=""right_align"" scope=""col""&gt;Size&lt;/th&gt;", IF(ROUNDUP(ROW(A817)/10, 0)-1&lt;=E$6-E$5+1, "           &lt;td class=""right_align""&gt;"&amp;TEXT(ROUND(INDIRECT("'Courses Complete'!M"&amp;ROUNDUP(ROW(A817)/10, 0)+E$5-2), 1), "0.0")&amp;"&lt;/td&gt;", ""))</f>
        <v xml:space="preserve">           &lt;td class="right_align"&gt;17.6&lt;/td&gt;</v>
      </c>
      <c r="B817" s="100">
        <f t="shared" ca="1" si="697"/>
        <v>81</v>
      </c>
    </row>
    <row r="818" spans="1:2">
      <c r="A818" s="100" t="str">
        <f t="shared" ref="A818" ca="1" si="741">IF(ROUNDUP(ROW(A818)/10, 0)-1=0, "          &lt;th scope=""col""&gt;Images&lt;/th&gt;", IF(ROUNDUP(ROW(A818)/10, 0)-1&lt;=E$6-E$5+1, "           &lt;td&gt;"&amp;IF(INDIRECT("'Courses Complete'!F"&amp;ROUNDUP(ROW(A818)/10, 0)+E$5-2)="","","&lt;a href=""../pics/courses/"&amp;INDIRECT("'Courses Complete'!F"&amp;ROUNDUP(ROW(A818)/10, 0)+E$5-2)&amp;"""&gt;"&amp;IF(ISNUMBER(INDIRECT("'Courses Complete'!AG"&amp;ROUNDUP(ROW(A818)/10, 0)+E$5-2)), "#", "")&amp;INDIRECT("'Courses Complete'!AG"&amp;ROUNDUP(ROW(A818)/10, 0)+E$5-2)&amp;"&lt;/a&gt;")&amp;IF(INDIRECT("'Courses Complete'!G"&amp;ROUNDUP(ROW(A818)/10, 0)+E$5-2)="","",", &lt;a href=""../pics/courses/"&amp;INDIRECT("'Courses Complete'!G"&amp;ROUNDUP(ROW(A818)/10, 0)+E$5-2)&amp;"""&gt;"&amp;IF(ISNUMBER(INDIRECT("'Courses Complete'!AH"&amp;ROUNDUP(ROW(A818)/10, 0)+E$5-2)), "#", "")&amp;INDIRECT("'Courses Complete'!AH"&amp;ROUNDUP(ROW(A818)/10, 0)+E$5-2)&amp;"&lt;/a&gt;")&amp;IF(INDIRECT("'Courses Complete'!H"&amp;ROUNDUP(ROW(A818)/10, 0)+E$5-2)="","",", &lt;a href=""../pics/courses/"&amp;INDIRECT("'Courses Complete'!H"&amp;ROUNDUP(ROW(A818)/10, 0)+E$5-2)&amp;"""&gt;"&amp;IF(ISNUMBER(INDIRECT("'Courses Complete'!AI"&amp;ROUNDUP(ROW(A818)/10, 0)+E$5-2)), "#", "")&amp;INDIRECT("'Courses Complete'!AI"&amp;ROUNDUP(ROW(A818)/10, 0)+E$5-2)&amp;"&lt;/a&gt;")&amp;IF(INDIRECT("'Courses Complete'!I"&amp;ROUNDUP(ROW(A818)/10, 0)+E$5-2)="","",", &lt;a href=""../pics/courses/"&amp;INDIRECT("'Courses Complete'!I"&amp;ROUNDUP(ROW(A818)/10, 0)+E$5-2)&amp;"""&gt;"&amp;IF(ISNUMBER(INDIRECT("'Courses Complete'!AJ"&amp;ROUNDUP(ROW(A818)/10, 0)+E$5-2)), "#", "")&amp;INDIRECT("'Courses Complete'!AJ"&amp;ROUNDUP(ROW(A818)/10, 0)+E$5-2)&amp;"&lt;/a&gt;")&amp;IF(INDIRECT("'Courses Complete'!J"&amp;ROUNDUP(ROW(A818)/10, 0)+E$5-2)="","",", &lt;a href=""../pics/courses/"&amp;INDIRECT("'Courses Complete'!J"&amp;ROUNDUP(ROW(A818)/10, 0)+E$5-2)&amp;"""&gt;"&amp;IF(ISNUMBER(INDIRECT("'Courses Complete'!AK"&amp;ROUNDUP(ROW(A818)/10, 0)+E$5-2)), "#", "")&amp;INDIRECT("'Courses Complete'!AK"&amp;ROUNDUP(ROW(A818)/10, 0)+E$5-2)&amp;"&lt;/a&gt;")&amp;"&lt;/td&gt;", ""))</f>
        <v xml:space="preserve">           &lt;td&gt;&lt;a href="../pics/courses/cheyenne_county_cc_hole07.jpg"&gt;#7&lt;/a&gt;, &lt;a href="../pics/courses/cheyenne_county_cc_hole10.jpg"&gt;#10&lt;/a&gt;&lt;/td&gt;</v>
      </c>
      <c r="B818" s="100">
        <f t="shared" ca="1" si="697"/>
        <v>81</v>
      </c>
    </row>
    <row r="819" spans="1:2">
      <c r="A819" s="100" t="str">
        <f ca="1">IF(ROUNDUP(ROW(A819)/10, 0)-1=0, "          &lt;th scope=""col""&gt;Libraries&lt;/th&gt;", IF(ROUNDUP(ROW(A819)/10, 0)-1&lt;=E$6-E$5+1, "           &lt;td&gt;"&amp;IF(INDIRECT("'Courses Complete'!O"&amp;ROUNDUP(ROW(A819)/10, 0)+E$5-2)="", "N/A", "&lt;a href=""../files/libraries/"&amp;VLOOKUP(INDIRECT("'Courses Complete'!O"&amp;ROUNDUP(ROW(A819)/10, 0)+E$5-2),Libraries!$B:$D,3, 0)&amp;"""&gt;"&amp;INDIRECT("'Courses Complete'!O"&amp;ROUNDUP(ROW(A819)/10, 0)+E$5-2)&amp;"&lt;/a&gt;")&amp;IF(INDIRECT("'Courses Complete'!P"&amp;ROUNDUP(ROW(A819)/10, 0)+E$5-2)="", "", ", &lt;a href=""../files/libraries/"&amp;VLOOKUP(INDIRECT("'Courses Complete'!P"&amp;ROUNDUP(ROW(A819)/10, 0)+E$5-2),Libraries!$B:$D,3, 0)&amp;"""&gt;"&amp;INDIRECT("'Courses Complete'!P"&amp;ROUNDUP(ROW(A819)/10, 0)+E$5-2)&amp;"&lt;/a&gt;")&amp;IF(INDIRECT("'Courses Complete'!Q"&amp;ROUNDUP(ROW(A819)/10, 0)+E$5-2)="", "", ", &lt;a href=""../files/libraries/"&amp;VLOOKUP(INDIRECT("'Courses Complete'!Q"&amp;ROUNDUP(ROW(A819)/10, 0)+E$5-2),Libraries!$B:$D,3, 0)&amp;"""&gt;"&amp;INDIRECT("'Courses Complete'!Q"&amp;ROUNDUP(ROW(A819)/10, 0)+E$5-2)&amp;"&lt;/a&gt;")&amp;IF(INDIRECT("'Courses Complete'!R"&amp;ROUNDUP(ROW(A819)/10, 0)+E$5-2)="", "", ", &lt;a href=""../files/libraries/"&amp;VLOOKUP(INDIRECT("'Courses Complete'!R"&amp;ROUNDUP(ROW(A819)/10, 0)+E$5-2),Libraries!$B:$D,3, 0)&amp;"""&gt;"&amp;INDIRECT("'Courses Complete'!R"&amp;ROUNDUP(ROW(A819)/10, 0)+E$5-2)&amp;"&lt;/a&gt;")&amp;IF(INDIRECT("'Courses Complete'!S"&amp;ROUNDUP(ROW(A819)/10, 0)+E$5-2)="", "", ", &lt;a href=""../files/libraries/"&amp;VLOOKUP(INDIRECT("'Courses Complete'!S"&amp;ROUNDUP(ROW(A819)/10, 0)+E$5-2),Libraries!$B:$D,3, 0)&amp;"""&gt;"&amp;INDIRECT("'Courses Complete'!S"&amp;ROUNDUP(ROW(A819)/10, 0)+E$5-2)&amp;"&lt;/a&gt;")&amp;IF(INDIRECT("'Courses Complete'!T"&amp;ROUNDUP(ROW(A819)/10, 0)+E$5-2)="", "", ", &lt;a href=""../files/libraries/"&amp;VLOOKUP(INDIRECT("'Courses Complete'!T"&amp;ROUNDUP(ROW(A819)/10, 0)+E$5-2),Libraries!$B:$D,3, 0)&amp;"""&gt;"&amp;INDIRECT("'Courses Complete'!T"&amp;ROUNDUP(ROW(A819)/10, 0)+E$5-2)&amp;"&lt;/a&gt;")&amp;IF(INDIRECT("'Courses Complete'!U"&amp;ROUNDUP(ROW(A819)/10, 0)+E$5-2)="", "", ", &lt;a href=""../files/libraries/"&amp;VLOOKUP(INDIRECT("'Courses Complete'!U"&amp;ROUNDUP(ROW(A819)/10, 0)+E$5-2),Libraries!$B:$D,3, 0)&amp;"""&gt;"&amp;INDIRECT("'Courses Complete'!U"&amp;ROUNDUP(ROW(A819)/10, 0)+E$5-2)&amp;"&lt;/a&gt;")&amp;IF(INDIRECT("'Courses Complete'!V"&amp;ROUNDUP(ROW(A819)/10, 0)+E$5-2)="", "", ", &lt;a href=""../files/libraries/"&amp;VLOOKUP(INDIRECT("'Courses Complete'!V"&amp;ROUNDUP(ROW(A819)/10, 0)+E$5-2),Libraries!$B:$D,3, 0)&amp;"""&gt;"&amp;INDIRECT("'Courses Complete'!V"&amp;ROUNDUP(ROW(A819)/10, 0)+E$5-2)&amp;"&lt;/a&gt;")&amp;IF(INDIRECT("'Courses Complete'!W"&amp;ROUNDUP(ROW(A819)/10, 0)+E$5-2)="", "", ", &lt;a href=""../files/libraries/"&amp;VLOOKUP(INDIRECT("'Courses Complete'!W"&amp;ROUNDUP(ROW(A819)/10, 0)+E$5-2),Libraries!$B:$D,3, 0)&amp;"""&gt;"&amp;INDIRECT("'Courses Complete'!W"&amp;ROUNDUP(ROW(A819)/10, 0)+E$5-2)&amp;"&lt;/a&gt;")&amp;IF(INDIRECT("'Courses Complete'!X"&amp;ROUNDUP(ROW(A819)/10, 0)+E$5-2)="", "", ", &lt;a href=""../files/libraries/"&amp;VLOOKUP(INDIRECT("'Courses Complete'!X"&amp;ROUNDUP(ROW(A819)/10, 0)+E$5-2),Libraries!$B:$D,3, 0)&amp;"""&gt;"&amp;INDIRECT("'Courses Complete'!X"&amp;ROUNDUP(ROW(A819)/10, 0)+E$5-2)&amp;IF(INDIRECT("'Courses Complete'!Y"&amp;ROUNDUP(ROW(A819)/10, 0)+E$5-2)="", "", ", &lt;a href=""../files/libraries/"&amp;VLOOKUP(INDIRECT("'Courses Complete'!Y"&amp;ROUNDUP(ROW(A819)/10, 0)+E$5-2),Libraries!$B:$D,3, 0)&amp;"""&gt;"&amp;INDIRECT("'Courses Complete'!Y"&amp;ROUNDUP(ROW(A819)/10, 0)+E$5-2)&amp;"&lt;/a&gt;")&amp;"&lt;/a&gt;")&amp;IF(INDIRECT("'Courses Complete'!Z"&amp;ROUNDUP(ROW(A819)/10, 0)+E$5-2)="", "", ", &lt;a href=""../files/libraries/"&amp;VLOOKUP(INDIRECT("'Courses Complete'!Z"&amp;ROUNDUP(ROW(A819)/10, 0)+E$5-2),Libraries!$B:$D,3, 0)&amp;"""&gt;"&amp;INDIRECT("'Courses Complete'!Z"&amp;ROUNDUP(ROW(A819)/10, 0)+E$5-2)&amp;"&lt;/a&gt;")&amp;IF(INDIRECT("'Courses Complete'!AA"&amp;ROUNDUP(ROW(A819)/10, 0)+E$5-2)="", "", ", &lt;a href=""../files/libraries/"&amp;VLOOKUP(INDIRECT("'Courses Complete'!AA"&amp;ROUNDUP(ROW(A819)/10, 0)+E$5-2),Libraries!$B:$D,3, 0)&amp;"""&gt;"&amp;INDIRECT("'Courses Complete'!AA"&amp;ROUNDUP(ROW(A819)/10, 0)+E$5-2)&amp;"&lt;/a&gt;")&amp;IF(INDIRECT("'Courses Complete'!AB"&amp;ROUNDUP(ROW(A819)/10, 0)+E$5-2)="", "", ", &lt;a href=""../files/libraries/"&amp;VLOOKUP(INDIRECT("'Courses Complete'!AB"&amp;ROUNDUP(ROW(A819)/10, 0)+E$5-2),Libraries!$B:$D,3, 0)&amp;"""&gt;"&amp;INDIRECT("'Courses Complete'!AB"&amp;ROUNDUP(ROW(A819)/10, 0)+E$5-2)&amp;"&lt;/a&gt;")&amp;IF(INDIRECT("'Courses Complete'!AC"&amp;ROUNDUP(ROW(A819)/10, 0)+E$5-2)="", "", ", &lt;a href=""../files/libraries/"&amp;VLOOKUP(INDIRECT("'Courses Complete'!AC"&amp;ROUNDUP(ROW(A819)/10, 0)+E$5-2),Libraries!$B:$D,3, 0)&amp;"""&gt;"&amp;INDIRECT("'Courses Complete'!AC"&amp;ROUNDUP(ROW(A819)/10, 0)+E$5-2)&amp;"&lt;/a&gt;")&amp;IF(INDIRECT("'Courses Complete'!AD"&amp;ROUNDUP(ROW(A819)/10, 0)+E$5-2)="", "", ", &lt;a href=""../files/libraries/"&amp;VLOOKUP(INDIRECT("'Courses Complete'!AD"&amp;ROUNDUP(ROW(A819)/10, 0)+E$5-2),Libraries!$B:$D,3, 0)&amp;"""&gt;"&amp;INDIRECT("'Courses Complete'!AD"&amp;ROUNDUP(ROW(A819)/10, 0)+E$5-2)&amp;"&lt;/a&gt;")&amp;IF(INDIRECT("'Courses Complete'!AE"&amp;ROUNDUP(ROW(A819)/10, 0)+E$5-2)="", "", ", &lt;a href=""../files/libraries/"&amp;VLOOKUP(INDIRECT("'Courses Complete'!AE"&amp;ROUNDUP(ROW(A819)/10, 0)+E$5-2),Libraries!$B:$D,3, 0)&amp;"""&gt;"&amp;INDIRECT("'Courses Complete'!AE"&amp;ROUNDUP(ROW(A819)/10, 0)+E$5-2)&amp;"&lt;/a&gt;")&amp;IF(INDIRECT("'Courses Complete'!AF"&amp;ROUNDUP(ROW(A819)/10, 0)+E$5-2)="", "", ", &lt;a href=""../files/libraries/"&amp;VLOOKUP(INDIRECT("'Courses Complete'!AF"&amp;ROUNDUP(ROW(A819)/10, 0)+E$5-2),Libraries!$B:$D,3, 0)&amp;"""&gt;"&amp;INDIRECT("'Courses Complete'!AF"&amp;ROUNDUP(ROW(A819)/10, 0)+E$5-2)&amp;"&lt;/a&gt;")&amp;"&lt;/td&gt;", ""))</f>
        <v xml:space="preserve">           &lt;td&gt;&lt;a href="../files/libraries/midwest.zip"&gt;midwest&lt;/a&gt;, &lt;a href="../files/libraries/tarzan.zip"&gt;tarzan&lt;/a&gt;, &lt;a href="../files/libraries/thenebraskan.zip"&gt;thenebraskan&lt;/a&gt;, &lt;a href="../files/libraries/woodfordpark.zip"&gt;woodfordpark&lt;/a&gt;&lt;/td&gt;</v>
      </c>
      <c r="B819" s="100">
        <f t="shared" ca="1" si="697"/>
        <v>81</v>
      </c>
    </row>
    <row r="820" spans="1:2">
      <c r="A820" s="100" t="str">
        <f t="shared" ref="A820" ca="1" si="742">IF(ROUNDUP(ROW(A820)/10, 0)-1=0, "        &lt;/tr&gt;", IF(ROUNDUP(ROW(A820)/10, 0)-1&lt;=E$6-E$5+1, "         &lt;/tr&gt;", ""))</f>
        <v xml:space="preserve">         &lt;/tr&gt;</v>
      </c>
      <c r="B820" s="100">
        <f t="shared" ca="1" si="697"/>
        <v>81</v>
      </c>
    </row>
    <row r="821" spans="1:2">
      <c r="A821" s="100" t="str">
        <f t="shared" ref="A821" ca="1" si="743">IF(ROUNDUP(ROW(A821)/10, 0)-1=0, "&lt;table class=""horz_head line_divide""&gt;&lt;tr &gt;", IF(ROUNDUP(ROW(A821)/10, 0)-1&lt;=E$6-E$5+1, "         &lt;tr&gt;", IF(ROUNDUP(ROW(A821)/10, 0)-1=E$6-E$5+2, "      &lt;/table&gt;", "")))</f>
        <v xml:space="preserve">         &lt;tr&gt;</v>
      </c>
      <c r="B821" s="100">
        <f t="shared" ca="1" si="697"/>
        <v>82</v>
      </c>
    </row>
    <row r="822" spans="1:2">
      <c r="A822" s="100" t="str">
        <f t="shared" ref="A822" ca="1" si="744">IF(ROUNDUP(ROW(A822)/10, 0)-1=0, "          &lt;th scope=""col""&gt;Real&lt;/th&gt;", IF(ROUNDUP(ROW(A822)/10, 0)-1&lt;=E$6-E$5+1, "           &lt;td&gt;"&amp;INDIRECT("'Courses Complete'!E"&amp;ROUNDUP(ROW(A822)/10, 0)+E$5-2)&amp;"&lt;/td&gt;", ""))</f>
        <v xml:space="preserve">           &lt;td&gt;&lt;/td&gt;</v>
      </c>
      <c r="B822" s="100">
        <f t="shared" ca="1" si="697"/>
        <v>82</v>
      </c>
    </row>
    <row r="823" spans="1:2">
      <c r="A823" s="100" t="str">
        <f t="shared" ref="A823" ca="1" si="745">IF(ROUNDUP(ROW(A823)/10, 0)-1=0, "          &lt;th scope=""col""&gt;Type&lt;/th&gt;", IF(ROUNDUP(ROW(A823)/10, 0)-1&lt;=E$6-E$5+1, "           &lt;td&gt;"&amp;INDIRECT("'Courses Complete'!D"&amp;ROUNDUP(ROW(A823)/10, 0)+E$5-2)&amp;"&lt;/td&gt;", ""))</f>
        <v xml:space="preserve">           &lt;td&gt;Links&lt;/td&gt;</v>
      </c>
      <c r="B823" s="100">
        <f t="shared" ca="1" si="697"/>
        <v>82</v>
      </c>
    </row>
    <row r="824" spans="1:2">
      <c r="A824" s="100" t="str">
        <f t="shared" ref="A824" ca="1" si="746">IF(ROUNDUP(ROW(A824)/10, 0)-1=0, "          &lt;th scope=""col""&gt;Course&lt;/th&gt;", IF(ROUNDUP(ROW(A824)/10, 0)-1&lt;=E$6-E$5+1, "           &lt;td&gt;"&amp;IF(INDIRECT("'Courses Complete'!K"&amp;ROUNDUP(ROW(A824)/10, 0)+E$5-2)="", INDIRECT("'Courses Complete'!C"&amp;ROUNDUP(ROW(A824)/10, 0)+E$5-2), "&lt;a href=""../files/courses/"&amp;INDIRECT("'Courses Complete'!K"&amp;ROUNDUP(ROW(A824)/10, 0)+E$5-2)&amp;"""&gt;"&amp;INDIRECT("'Courses Complete'!C"&amp;ROUNDUP(ROW(A824)/10, 0)+E$5-2)&amp;"&lt;/a&gt;")&amp;"&lt;/td&gt;", ""))</f>
        <v xml:space="preserve">           &lt;td&gt;&lt;a href="../files/courses/childe_of_hale.zip"&gt;Childe of Hale&lt;/a&gt;&lt;/td&gt;</v>
      </c>
      <c r="B824" s="100">
        <f t="shared" ca="1" si="697"/>
        <v>82</v>
      </c>
    </row>
    <row r="825" spans="1:2">
      <c r="A825" s="100" t="str">
        <f t="shared" ref="A825" ca="1" si="747">IF(ROUNDUP(ROW(A825)/10, 0)-1=0, "          &lt;th scope=""col""&gt;Designer&lt;/th&gt;", IF(ROUNDUP(ROW(A825)/10, 0)-1&lt;=E$6-E$5+1, "           &lt;td&gt;"&amp;INDIRECT("'Courses Complete'!L"&amp;ROUNDUP(ROW(A825)/10, 0)+E$5-2)&amp;"&lt;/td&gt;", ""))</f>
        <v xml:space="preserve">           &lt;td&gt;Polslad&lt;/td&gt;</v>
      </c>
      <c r="B825" s="100">
        <f t="shared" ca="1" si="697"/>
        <v>82</v>
      </c>
    </row>
    <row r="826" spans="1:2">
      <c r="A826" s="100" t="str">
        <f t="shared" ref="A826" ca="1" si="748">IF(ROUNDUP(ROW(A826)/10, 0)-1=0, "          &lt;th class=""right_align"" scope=""col""&gt;Date&lt;/th&gt;", IF(ROUNDUP(ROW(A826)/10, 0)-1&lt;=E$6-E$5+1, "           &lt;td class=""right_align""&gt;"&amp;MONTH(INDIRECT("'Courses Complete'!N"&amp;ROUNDUP(ROW(A826)/10, 0)+E$5-2))&amp;"/"&amp;DAY(INDIRECT("'Courses Complete'!N"&amp;ROUNDUP(ROW(A826)/10, 0)+E$5-2))&amp;"/"&amp;YEAR(INDIRECT("'Courses Complete'!N"&amp;ROUNDUP(ROW(A826)/10, 0)+E$5-2))&amp;"&lt;/td&gt;", ""))</f>
        <v xml:space="preserve">           &lt;td class="right_align"&gt;3/9/2003&lt;/td&gt;</v>
      </c>
      <c r="B826" s="100">
        <f t="shared" ca="1" si="697"/>
        <v>82</v>
      </c>
    </row>
    <row r="827" spans="1:2">
      <c r="A827" s="100" t="str">
        <f t="shared" ref="A827" ca="1" si="749">IF(ROUNDUP(ROW(A827)/10, 0)-1=0, "          &lt;th class=""right_align"" scope=""col""&gt;Size&lt;/th&gt;", IF(ROUNDUP(ROW(A827)/10, 0)-1&lt;=E$6-E$5+1, "           &lt;td class=""right_align""&gt;"&amp;TEXT(ROUND(INDIRECT("'Courses Complete'!M"&amp;ROUNDUP(ROW(A827)/10, 0)+E$5-2), 1), "0.0")&amp;"&lt;/td&gt;", ""))</f>
        <v xml:space="preserve">           &lt;td class="right_align"&gt;10.6&lt;/td&gt;</v>
      </c>
      <c r="B827" s="100">
        <f t="shared" ca="1" si="697"/>
        <v>82</v>
      </c>
    </row>
    <row r="828" spans="1:2">
      <c r="A828" s="100" t="str">
        <f t="shared" ref="A828" ca="1" si="750">IF(ROUNDUP(ROW(A828)/10, 0)-1=0, "          &lt;th scope=""col""&gt;Images&lt;/th&gt;", IF(ROUNDUP(ROW(A828)/10, 0)-1&lt;=E$6-E$5+1, "           &lt;td&gt;"&amp;IF(INDIRECT("'Courses Complete'!F"&amp;ROUNDUP(ROW(A828)/10, 0)+E$5-2)="","","&lt;a href=""../pics/courses/"&amp;INDIRECT("'Courses Complete'!F"&amp;ROUNDUP(ROW(A828)/10, 0)+E$5-2)&amp;"""&gt;"&amp;IF(ISNUMBER(INDIRECT("'Courses Complete'!AG"&amp;ROUNDUP(ROW(A828)/10, 0)+E$5-2)), "#", "")&amp;INDIRECT("'Courses Complete'!AG"&amp;ROUNDUP(ROW(A828)/10, 0)+E$5-2)&amp;"&lt;/a&gt;")&amp;IF(INDIRECT("'Courses Complete'!G"&amp;ROUNDUP(ROW(A828)/10, 0)+E$5-2)="","",", &lt;a href=""../pics/courses/"&amp;INDIRECT("'Courses Complete'!G"&amp;ROUNDUP(ROW(A828)/10, 0)+E$5-2)&amp;"""&gt;"&amp;IF(ISNUMBER(INDIRECT("'Courses Complete'!AH"&amp;ROUNDUP(ROW(A828)/10, 0)+E$5-2)), "#", "")&amp;INDIRECT("'Courses Complete'!AH"&amp;ROUNDUP(ROW(A828)/10, 0)+E$5-2)&amp;"&lt;/a&gt;")&amp;IF(INDIRECT("'Courses Complete'!H"&amp;ROUNDUP(ROW(A828)/10, 0)+E$5-2)="","",", &lt;a href=""../pics/courses/"&amp;INDIRECT("'Courses Complete'!H"&amp;ROUNDUP(ROW(A828)/10, 0)+E$5-2)&amp;"""&gt;"&amp;IF(ISNUMBER(INDIRECT("'Courses Complete'!AI"&amp;ROUNDUP(ROW(A828)/10, 0)+E$5-2)), "#", "")&amp;INDIRECT("'Courses Complete'!AI"&amp;ROUNDUP(ROW(A828)/10, 0)+E$5-2)&amp;"&lt;/a&gt;")&amp;IF(INDIRECT("'Courses Complete'!I"&amp;ROUNDUP(ROW(A828)/10, 0)+E$5-2)="","",", &lt;a href=""../pics/courses/"&amp;INDIRECT("'Courses Complete'!I"&amp;ROUNDUP(ROW(A828)/10, 0)+E$5-2)&amp;"""&gt;"&amp;IF(ISNUMBER(INDIRECT("'Courses Complete'!AJ"&amp;ROUNDUP(ROW(A828)/10, 0)+E$5-2)), "#", "")&amp;INDIRECT("'Courses Complete'!AJ"&amp;ROUNDUP(ROW(A828)/10, 0)+E$5-2)&amp;"&lt;/a&gt;")&amp;IF(INDIRECT("'Courses Complete'!J"&amp;ROUNDUP(ROW(A828)/10, 0)+E$5-2)="","",", &lt;a href=""../pics/courses/"&amp;INDIRECT("'Courses Complete'!J"&amp;ROUNDUP(ROW(A828)/10, 0)+E$5-2)&amp;"""&gt;"&amp;IF(ISNUMBER(INDIRECT("'Courses Complete'!AK"&amp;ROUNDUP(ROW(A828)/10, 0)+E$5-2)), "#", "")&amp;INDIRECT("'Courses Complete'!AK"&amp;ROUNDUP(ROW(A828)/10, 0)+E$5-2)&amp;"&lt;/a&gt;")&amp;"&lt;/td&gt;", ""))</f>
        <v xml:space="preserve">           &lt;td&gt;&lt;a href="../pics/courses/childe_of_hale_hole01.jpg"&gt;#1&lt;/a&gt;, &lt;a href="../pics/courses/childe_of_hale_hole12.jpg"&gt;#12&lt;/a&gt;&lt;/td&gt;</v>
      </c>
      <c r="B828" s="100">
        <f t="shared" ca="1" si="697"/>
        <v>82</v>
      </c>
    </row>
    <row r="829" spans="1:2">
      <c r="A829" s="100" t="str">
        <f ca="1">IF(ROUNDUP(ROW(A829)/10, 0)-1=0, "          &lt;th scope=""col""&gt;Libraries&lt;/th&gt;", IF(ROUNDUP(ROW(A829)/10, 0)-1&lt;=E$6-E$5+1, "           &lt;td&gt;"&amp;IF(INDIRECT("'Courses Complete'!O"&amp;ROUNDUP(ROW(A829)/10, 0)+E$5-2)="", "N/A", "&lt;a href=""../files/libraries/"&amp;VLOOKUP(INDIRECT("'Courses Complete'!O"&amp;ROUNDUP(ROW(A829)/10, 0)+E$5-2),Libraries!$B:$D,3, 0)&amp;"""&gt;"&amp;INDIRECT("'Courses Complete'!O"&amp;ROUNDUP(ROW(A829)/10, 0)+E$5-2)&amp;"&lt;/a&gt;")&amp;IF(INDIRECT("'Courses Complete'!P"&amp;ROUNDUP(ROW(A829)/10, 0)+E$5-2)="", "", ", &lt;a href=""../files/libraries/"&amp;VLOOKUP(INDIRECT("'Courses Complete'!P"&amp;ROUNDUP(ROW(A829)/10, 0)+E$5-2),Libraries!$B:$D,3, 0)&amp;"""&gt;"&amp;INDIRECT("'Courses Complete'!P"&amp;ROUNDUP(ROW(A829)/10, 0)+E$5-2)&amp;"&lt;/a&gt;")&amp;IF(INDIRECT("'Courses Complete'!Q"&amp;ROUNDUP(ROW(A829)/10, 0)+E$5-2)="", "", ", &lt;a href=""../files/libraries/"&amp;VLOOKUP(INDIRECT("'Courses Complete'!Q"&amp;ROUNDUP(ROW(A829)/10, 0)+E$5-2),Libraries!$B:$D,3, 0)&amp;"""&gt;"&amp;INDIRECT("'Courses Complete'!Q"&amp;ROUNDUP(ROW(A829)/10, 0)+E$5-2)&amp;"&lt;/a&gt;")&amp;IF(INDIRECT("'Courses Complete'!R"&amp;ROUNDUP(ROW(A829)/10, 0)+E$5-2)="", "", ", &lt;a href=""../files/libraries/"&amp;VLOOKUP(INDIRECT("'Courses Complete'!R"&amp;ROUNDUP(ROW(A829)/10, 0)+E$5-2),Libraries!$B:$D,3, 0)&amp;"""&gt;"&amp;INDIRECT("'Courses Complete'!R"&amp;ROUNDUP(ROW(A829)/10, 0)+E$5-2)&amp;"&lt;/a&gt;")&amp;IF(INDIRECT("'Courses Complete'!S"&amp;ROUNDUP(ROW(A829)/10, 0)+E$5-2)="", "", ", &lt;a href=""../files/libraries/"&amp;VLOOKUP(INDIRECT("'Courses Complete'!S"&amp;ROUNDUP(ROW(A829)/10, 0)+E$5-2),Libraries!$B:$D,3, 0)&amp;"""&gt;"&amp;INDIRECT("'Courses Complete'!S"&amp;ROUNDUP(ROW(A829)/10, 0)+E$5-2)&amp;"&lt;/a&gt;")&amp;IF(INDIRECT("'Courses Complete'!T"&amp;ROUNDUP(ROW(A829)/10, 0)+E$5-2)="", "", ", &lt;a href=""../files/libraries/"&amp;VLOOKUP(INDIRECT("'Courses Complete'!T"&amp;ROUNDUP(ROW(A829)/10, 0)+E$5-2),Libraries!$B:$D,3, 0)&amp;"""&gt;"&amp;INDIRECT("'Courses Complete'!T"&amp;ROUNDUP(ROW(A829)/10, 0)+E$5-2)&amp;"&lt;/a&gt;")&amp;IF(INDIRECT("'Courses Complete'!U"&amp;ROUNDUP(ROW(A829)/10, 0)+E$5-2)="", "", ", &lt;a href=""../files/libraries/"&amp;VLOOKUP(INDIRECT("'Courses Complete'!U"&amp;ROUNDUP(ROW(A829)/10, 0)+E$5-2),Libraries!$B:$D,3, 0)&amp;"""&gt;"&amp;INDIRECT("'Courses Complete'!U"&amp;ROUNDUP(ROW(A829)/10, 0)+E$5-2)&amp;"&lt;/a&gt;")&amp;IF(INDIRECT("'Courses Complete'!V"&amp;ROUNDUP(ROW(A829)/10, 0)+E$5-2)="", "", ", &lt;a href=""../files/libraries/"&amp;VLOOKUP(INDIRECT("'Courses Complete'!V"&amp;ROUNDUP(ROW(A829)/10, 0)+E$5-2),Libraries!$B:$D,3, 0)&amp;"""&gt;"&amp;INDIRECT("'Courses Complete'!V"&amp;ROUNDUP(ROW(A829)/10, 0)+E$5-2)&amp;"&lt;/a&gt;")&amp;IF(INDIRECT("'Courses Complete'!W"&amp;ROUNDUP(ROW(A829)/10, 0)+E$5-2)="", "", ", &lt;a href=""../files/libraries/"&amp;VLOOKUP(INDIRECT("'Courses Complete'!W"&amp;ROUNDUP(ROW(A829)/10, 0)+E$5-2),Libraries!$B:$D,3, 0)&amp;"""&gt;"&amp;INDIRECT("'Courses Complete'!W"&amp;ROUNDUP(ROW(A829)/10, 0)+E$5-2)&amp;"&lt;/a&gt;")&amp;IF(INDIRECT("'Courses Complete'!X"&amp;ROUNDUP(ROW(A829)/10, 0)+E$5-2)="", "", ", &lt;a href=""../files/libraries/"&amp;VLOOKUP(INDIRECT("'Courses Complete'!X"&amp;ROUNDUP(ROW(A829)/10, 0)+E$5-2),Libraries!$B:$D,3, 0)&amp;"""&gt;"&amp;INDIRECT("'Courses Complete'!X"&amp;ROUNDUP(ROW(A829)/10, 0)+E$5-2)&amp;IF(INDIRECT("'Courses Complete'!Y"&amp;ROUNDUP(ROW(A829)/10, 0)+E$5-2)="", "", ", &lt;a href=""../files/libraries/"&amp;VLOOKUP(INDIRECT("'Courses Complete'!Y"&amp;ROUNDUP(ROW(A829)/10, 0)+E$5-2),Libraries!$B:$D,3, 0)&amp;"""&gt;"&amp;INDIRECT("'Courses Complete'!Y"&amp;ROUNDUP(ROW(A829)/10, 0)+E$5-2)&amp;"&lt;/a&gt;")&amp;"&lt;/a&gt;")&amp;IF(INDIRECT("'Courses Complete'!Z"&amp;ROUNDUP(ROW(A829)/10, 0)+E$5-2)="", "", ", &lt;a href=""../files/libraries/"&amp;VLOOKUP(INDIRECT("'Courses Complete'!Z"&amp;ROUNDUP(ROW(A829)/10, 0)+E$5-2),Libraries!$B:$D,3, 0)&amp;"""&gt;"&amp;INDIRECT("'Courses Complete'!Z"&amp;ROUNDUP(ROW(A829)/10, 0)+E$5-2)&amp;"&lt;/a&gt;")&amp;IF(INDIRECT("'Courses Complete'!AA"&amp;ROUNDUP(ROW(A829)/10, 0)+E$5-2)="", "", ", &lt;a href=""../files/libraries/"&amp;VLOOKUP(INDIRECT("'Courses Complete'!AA"&amp;ROUNDUP(ROW(A829)/10, 0)+E$5-2),Libraries!$B:$D,3, 0)&amp;"""&gt;"&amp;INDIRECT("'Courses Complete'!AA"&amp;ROUNDUP(ROW(A829)/10, 0)+E$5-2)&amp;"&lt;/a&gt;")&amp;IF(INDIRECT("'Courses Complete'!AB"&amp;ROUNDUP(ROW(A829)/10, 0)+E$5-2)="", "", ", &lt;a href=""../files/libraries/"&amp;VLOOKUP(INDIRECT("'Courses Complete'!AB"&amp;ROUNDUP(ROW(A829)/10, 0)+E$5-2),Libraries!$B:$D,3, 0)&amp;"""&gt;"&amp;INDIRECT("'Courses Complete'!AB"&amp;ROUNDUP(ROW(A829)/10, 0)+E$5-2)&amp;"&lt;/a&gt;")&amp;IF(INDIRECT("'Courses Complete'!AC"&amp;ROUNDUP(ROW(A829)/10, 0)+E$5-2)="", "", ", &lt;a href=""../files/libraries/"&amp;VLOOKUP(INDIRECT("'Courses Complete'!AC"&amp;ROUNDUP(ROW(A829)/10, 0)+E$5-2),Libraries!$B:$D,3, 0)&amp;"""&gt;"&amp;INDIRECT("'Courses Complete'!AC"&amp;ROUNDUP(ROW(A829)/10, 0)+E$5-2)&amp;"&lt;/a&gt;")&amp;IF(INDIRECT("'Courses Complete'!AD"&amp;ROUNDUP(ROW(A829)/10, 0)+E$5-2)="", "", ", &lt;a href=""../files/libraries/"&amp;VLOOKUP(INDIRECT("'Courses Complete'!AD"&amp;ROUNDUP(ROW(A829)/10, 0)+E$5-2),Libraries!$B:$D,3, 0)&amp;"""&gt;"&amp;INDIRECT("'Courses Complete'!AD"&amp;ROUNDUP(ROW(A829)/10, 0)+E$5-2)&amp;"&lt;/a&gt;")&amp;IF(INDIRECT("'Courses Complete'!AE"&amp;ROUNDUP(ROW(A829)/10, 0)+E$5-2)="", "", ", &lt;a href=""../files/libraries/"&amp;VLOOKUP(INDIRECT("'Courses Complete'!AE"&amp;ROUNDUP(ROW(A829)/10, 0)+E$5-2),Libraries!$B:$D,3, 0)&amp;"""&gt;"&amp;INDIRECT("'Courses Complete'!AE"&amp;ROUNDUP(ROW(A829)/10, 0)+E$5-2)&amp;"&lt;/a&gt;")&amp;IF(INDIRECT("'Courses Complete'!AF"&amp;ROUNDUP(ROW(A829)/10, 0)+E$5-2)="", "", ", &lt;a href=""../files/libraries/"&amp;VLOOKUP(INDIRECT("'Courses Complete'!AF"&amp;ROUNDUP(ROW(A829)/10, 0)+E$5-2),Libraries!$B:$D,3, 0)&amp;"""&gt;"&amp;INDIRECT("'Courses Complete'!AF"&amp;ROUNDUP(ROW(A829)/10, 0)+E$5-2)&amp;"&lt;/a&gt;")&amp;"&lt;/td&gt;", ""))</f>
        <v xml:space="preserve">           &lt;td&gt;&lt;a href="../files/libraries/ballybunion.zip"&gt;ballybunion&lt;/a&gt;, &lt;a href="../files/libraries/blends.zip"&gt;blends&lt;/a&gt;, &lt;a href="../files/libraries/blends2.zip"&gt;blends2&lt;/a&gt;, &lt;a href="../files/libraries/mayfield.zip"&gt;mayfield&lt;/a&gt;&lt;/td&gt;</v>
      </c>
      <c r="B829" s="100">
        <f t="shared" ca="1" si="697"/>
        <v>82</v>
      </c>
    </row>
    <row r="830" spans="1:2">
      <c r="A830" s="100" t="str">
        <f t="shared" ref="A830" ca="1" si="751">IF(ROUNDUP(ROW(A830)/10, 0)-1=0, "        &lt;/tr&gt;", IF(ROUNDUP(ROW(A830)/10, 0)-1&lt;=E$6-E$5+1, "         &lt;/tr&gt;", ""))</f>
        <v xml:space="preserve">         &lt;/tr&gt;</v>
      </c>
      <c r="B830" s="100">
        <f t="shared" ca="1" si="697"/>
        <v>82</v>
      </c>
    </row>
    <row r="831" spans="1:2">
      <c r="A831" s="100" t="str">
        <f t="shared" ref="A831" ca="1" si="752">IF(ROUNDUP(ROW(A831)/10, 0)-1=0, "&lt;table class=""horz_head line_divide""&gt;&lt;tr &gt;", IF(ROUNDUP(ROW(A831)/10, 0)-1&lt;=E$6-E$5+1, "         &lt;tr&gt;", IF(ROUNDUP(ROW(A831)/10, 0)-1=E$6-E$5+2, "      &lt;/table&gt;", "")))</f>
        <v xml:space="preserve">         &lt;tr&gt;</v>
      </c>
      <c r="B831" s="100">
        <f t="shared" ca="1" si="697"/>
        <v>83</v>
      </c>
    </row>
    <row r="832" spans="1:2">
      <c r="A832" s="100" t="str">
        <f t="shared" ref="A832" ca="1" si="753">IF(ROUNDUP(ROW(A832)/10, 0)-1=0, "          &lt;th scope=""col""&gt;Real&lt;/th&gt;", IF(ROUNDUP(ROW(A832)/10, 0)-1&lt;=E$6-E$5+1, "           &lt;td&gt;"&amp;INDIRECT("'Courses Complete'!E"&amp;ROUNDUP(ROW(A832)/10, 0)+E$5-2)&amp;"&lt;/td&gt;", ""))</f>
        <v xml:space="preserve">           &lt;td&gt;&lt;/td&gt;</v>
      </c>
      <c r="B832" s="100">
        <f t="shared" ca="1" si="697"/>
        <v>83</v>
      </c>
    </row>
    <row r="833" spans="1:2">
      <c r="A833" s="100" t="str">
        <f t="shared" ref="A833" ca="1" si="754">IF(ROUNDUP(ROW(A833)/10, 0)-1=0, "          &lt;th scope=""col""&gt;Type&lt;/th&gt;", IF(ROUNDUP(ROW(A833)/10, 0)-1&lt;=E$6-E$5+1, "           &lt;td&gt;"&amp;INDIRECT("'Courses Complete'!D"&amp;ROUNDUP(ROW(A833)/10, 0)+E$5-2)&amp;"&lt;/td&gt;", ""))</f>
        <v xml:space="preserve">           &lt;td&gt;Mtn valley&lt;/td&gt;</v>
      </c>
      <c r="B833" s="100">
        <f t="shared" ca="1" si="697"/>
        <v>83</v>
      </c>
    </row>
    <row r="834" spans="1:2">
      <c r="A834" s="100" t="str">
        <f t="shared" ref="A834" ca="1" si="755">IF(ROUNDUP(ROW(A834)/10, 0)-1=0, "          &lt;th scope=""col""&gt;Course&lt;/th&gt;", IF(ROUNDUP(ROW(A834)/10, 0)-1&lt;=E$6-E$5+1, "           &lt;td&gt;"&amp;IF(INDIRECT("'Courses Complete'!K"&amp;ROUNDUP(ROW(A834)/10, 0)+E$5-2)="", INDIRECT("'Courses Complete'!C"&amp;ROUNDUP(ROW(A834)/10, 0)+E$5-2), "&lt;a href=""../files/courses/"&amp;INDIRECT("'Courses Complete'!K"&amp;ROUNDUP(ROW(A834)/10, 0)+E$5-2)&amp;"""&gt;"&amp;INDIRECT("'Courses Complete'!C"&amp;ROUNDUP(ROW(A834)/10, 0)+E$5-2)&amp;"&lt;/a&gt;")&amp;"&lt;/td&gt;", ""))</f>
        <v xml:space="preserve">           &lt;td&gt;&lt;a href="../files/courses/chilton_hills.zip"&gt;Chilton Hills&lt;/a&gt;&lt;/td&gt;</v>
      </c>
      <c r="B834" s="100">
        <f t="shared" ref="B834:B897" ca="1" si="756" xml:space="preserve"> IFERROR(IF(ROUNDUP(ROW(A834)/10, 0)-1&lt;=E$6-E$5+1, ROUNDUP(ROW(A834)/10, 0)-1, ""), 0)</f>
        <v>83</v>
      </c>
    </row>
    <row r="835" spans="1:2">
      <c r="A835" s="100" t="str">
        <f t="shared" ref="A835" ca="1" si="757">IF(ROUNDUP(ROW(A835)/10, 0)-1=0, "          &lt;th scope=""col""&gt;Designer&lt;/th&gt;", IF(ROUNDUP(ROW(A835)/10, 0)-1&lt;=E$6-E$5+1, "           &lt;td&gt;"&amp;INDIRECT("'Courses Complete'!L"&amp;ROUNDUP(ROW(A835)/10, 0)+E$5-2)&amp;"&lt;/td&gt;", ""))</f>
        <v xml:space="preserve">           &lt;td&gt;OSUDavid&lt;/td&gt;</v>
      </c>
      <c r="B835" s="100">
        <f t="shared" ca="1" si="756"/>
        <v>83</v>
      </c>
    </row>
    <row r="836" spans="1:2">
      <c r="A836" s="100" t="str">
        <f t="shared" ref="A836" ca="1" si="758">IF(ROUNDUP(ROW(A836)/10, 0)-1=0, "          &lt;th class=""right_align"" scope=""col""&gt;Date&lt;/th&gt;", IF(ROUNDUP(ROW(A836)/10, 0)-1&lt;=E$6-E$5+1, "           &lt;td class=""right_align""&gt;"&amp;MONTH(INDIRECT("'Courses Complete'!N"&amp;ROUNDUP(ROW(A836)/10, 0)+E$5-2))&amp;"/"&amp;DAY(INDIRECT("'Courses Complete'!N"&amp;ROUNDUP(ROW(A836)/10, 0)+E$5-2))&amp;"/"&amp;YEAR(INDIRECT("'Courses Complete'!N"&amp;ROUNDUP(ROW(A836)/10, 0)+E$5-2))&amp;"&lt;/td&gt;", ""))</f>
        <v xml:space="preserve">           &lt;td class="right_align"&gt;1/6/2002&lt;/td&gt;</v>
      </c>
      <c r="B836" s="100">
        <f t="shared" ca="1" si="756"/>
        <v>83</v>
      </c>
    </row>
    <row r="837" spans="1:2">
      <c r="A837" s="100" t="str">
        <f t="shared" ref="A837" ca="1" si="759">IF(ROUNDUP(ROW(A837)/10, 0)-1=0, "          &lt;th class=""right_align"" scope=""col""&gt;Size&lt;/th&gt;", IF(ROUNDUP(ROW(A837)/10, 0)-1&lt;=E$6-E$5+1, "           &lt;td class=""right_align""&gt;"&amp;TEXT(ROUND(INDIRECT("'Courses Complete'!M"&amp;ROUNDUP(ROW(A837)/10, 0)+E$5-2), 1), "0.0")&amp;"&lt;/td&gt;", ""))</f>
        <v xml:space="preserve">           &lt;td class="right_align"&gt;26.0&lt;/td&gt;</v>
      </c>
      <c r="B837" s="100">
        <f t="shared" ca="1" si="756"/>
        <v>83</v>
      </c>
    </row>
    <row r="838" spans="1:2">
      <c r="A838" s="100" t="str">
        <f t="shared" ref="A838" ca="1" si="760">IF(ROUNDUP(ROW(A838)/10, 0)-1=0, "          &lt;th scope=""col""&gt;Images&lt;/th&gt;", IF(ROUNDUP(ROW(A838)/10, 0)-1&lt;=E$6-E$5+1, "           &lt;td&gt;"&amp;IF(INDIRECT("'Courses Complete'!F"&amp;ROUNDUP(ROW(A838)/10, 0)+E$5-2)="","","&lt;a href=""../pics/courses/"&amp;INDIRECT("'Courses Complete'!F"&amp;ROUNDUP(ROW(A838)/10, 0)+E$5-2)&amp;"""&gt;"&amp;IF(ISNUMBER(INDIRECT("'Courses Complete'!AG"&amp;ROUNDUP(ROW(A838)/10, 0)+E$5-2)), "#", "")&amp;INDIRECT("'Courses Complete'!AG"&amp;ROUNDUP(ROW(A838)/10, 0)+E$5-2)&amp;"&lt;/a&gt;")&amp;IF(INDIRECT("'Courses Complete'!G"&amp;ROUNDUP(ROW(A838)/10, 0)+E$5-2)="","",", &lt;a href=""../pics/courses/"&amp;INDIRECT("'Courses Complete'!G"&amp;ROUNDUP(ROW(A838)/10, 0)+E$5-2)&amp;"""&gt;"&amp;IF(ISNUMBER(INDIRECT("'Courses Complete'!AH"&amp;ROUNDUP(ROW(A838)/10, 0)+E$5-2)), "#", "")&amp;INDIRECT("'Courses Complete'!AH"&amp;ROUNDUP(ROW(A838)/10, 0)+E$5-2)&amp;"&lt;/a&gt;")&amp;IF(INDIRECT("'Courses Complete'!H"&amp;ROUNDUP(ROW(A838)/10, 0)+E$5-2)="","",", &lt;a href=""../pics/courses/"&amp;INDIRECT("'Courses Complete'!H"&amp;ROUNDUP(ROW(A838)/10, 0)+E$5-2)&amp;"""&gt;"&amp;IF(ISNUMBER(INDIRECT("'Courses Complete'!AI"&amp;ROUNDUP(ROW(A838)/10, 0)+E$5-2)), "#", "")&amp;INDIRECT("'Courses Complete'!AI"&amp;ROUNDUP(ROW(A838)/10, 0)+E$5-2)&amp;"&lt;/a&gt;")&amp;IF(INDIRECT("'Courses Complete'!I"&amp;ROUNDUP(ROW(A838)/10, 0)+E$5-2)="","",", &lt;a href=""../pics/courses/"&amp;INDIRECT("'Courses Complete'!I"&amp;ROUNDUP(ROW(A838)/10, 0)+E$5-2)&amp;"""&gt;"&amp;IF(ISNUMBER(INDIRECT("'Courses Complete'!AJ"&amp;ROUNDUP(ROW(A838)/10, 0)+E$5-2)), "#", "")&amp;INDIRECT("'Courses Complete'!AJ"&amp;ROUNDUP(ROW(A838)/10, 0)+E$5-2)&amp;"&lt;/a&gt;")&amp;IF(INDIRECT("'Courses Complete'!J"&amp;ROUNDUP(ROW(A838)/10, 0)+E$5-2)="","",", &lt;a href=""../pics/courses/"&amp;INDIRECT("'Courses Complete'!J"&amp;ROUNDUP(ROW(A838)/10, 0)+E$5-2)&amp;"""&gt;"&amp;IF(ISNUMBER(INDIRECT("'Courses Complete'!AK"&amp;ROUNDUP(ROW(A838)/10, 0)+E$5-2)), "#", "")&amp;INDIRECT("'Courses Complete'!AK"&amp;ROUNDUP(ROW(A838)/10, 0)+E$5-2)&amp;"&lt;/a&gt;")&amp;"&lt;/td&gt;", ""))</f>
        <v xml:space="preserve">           &lt;td&gt;&lt;a href="../pics/courses/chilton_hills_gc_hole02.jpg"&gt;#2&lt;/a&gt;, &lt;a href="../pics/courses/chilton_hills_gc_hole15.jpg"&gt;#15&lt;/a&gt;&lt;/td&gt;</v>
      </c>
      <c r="B838" s="100">
        <f t="shared" ca="1" si="756"/>
        <v>83</v>
      </c>
    </row>
    <row r="839" spans="1:2">
      <c r="A839" s="100" t="str">
        <f ca="1">IF(ROUNDUP(ROW(A839)/10, 0)-1=0, "          &lt;th scope=""col""&gt;Libraries&lt;/th&gt;", IF(ROUNDUP(ROW(A839)/10, 0)-1&lt;=E$6-E$5+1, "           &lt;td&gt;"&amp;IF(INDIRECT("'Courses Complete'!O"&amp;ROUNDUP(ROW(A839)/10, 0)+E$5-2)="", "N/A", "&lt;a href=""../files/libraries/"&amp;VLOOKUP(INDIRECT("'Courses Complete'!O"&amp;ROUNDUP(ROW(A839)/10, 0)+E$5-2),Libraries!$B:$D,3, 0)&amp;"""&gt;"&amp;INDIRECT("'Courses Complete'!O"&amp;ROUNDUP(ROW(A839)/10, 0)+E$5-2)&amp;"&lt;/a&gt;")&amp;IF(INDIRECT("'Courses Complete'!P"&amp;ROUNDUP(ROW(A839)/10, 0)+E$5-2)="", "", ", &lt;a href=""../files/libraries/"&amp;VLOOKUP(INDIRECT("'Courses Complete'!P"&amp;ROUNDUP(ROW(A839)/10, 0)+E$5-2),Libraries!$B:$D,3, 0)&amp;"""&gt;"&amp;INDIRECT("'Courses Complete'!P"&amp;ROUNDUP(ROW(A839)/10, 0)+E$5-2)&amp;"&lt;/a&gt;")&amp;IF(INDIRECT("'Courses Complete'!Q"&amp;ROUNDUP(ROW(A839)/10, 0)+E$5-2)="", "", ", &lt;a href=""../files/libraries/"&amp;VLOOKUP(INDIRECT("'Courses Complete'!Q"&amp;ROUNDUP(ROW(A839)/10, 0)+E$5-2),Libraries!$B:$D,3, 0)&amp;"""&gt;"&amp;INDIRECT("'Courses Complete'!Q"&amp;ROUNDUP(ROW(A839)/10, 0)+E$5-2)&amp;"&lt;/a&gt;")&amp;IF(INDIRECT("'Courses Complete'!R"&amp;ROUNDUP(ROW(A839)/10, 0)+E$5-2)="", "", ", &lt;a href=""../files/libraries/"&amp;VLOOKUP(INDIRECT("'Courses Complete'!R"&amp;ROUNDUP(ROW(A839)/10, 0)+E$5-2),Libraries!$B:$D,3, 0)&amp;"""&gt;"&amp;INDIRECT("'Courses Complete'!R"&amp;ROUNDUP(ROW(A839)/10, 0)+E$5-2)&amp;"&lt;/a&gt;")&amp;IF(INDIRECT("'Courses Complete'!S"&amp;ROUNDUP(ROW(A839)/10, 0)+E$5-2)="", "", ", &lt;a href=""../files/libraries/"&amp;VLOOKUP(INDIRECT("'Courses Complete'!S"&amp;ROUNDUP(ROW(A839)/10, 0)+E$5-2),Libraries!$B:$D,3, 0)&amp;"""&gt;"&amp;INDIRECT("'Courses Complete'!S"&amp;ROUNDUP(ROW(A839)/10, 0)+E$5-2)&amp;"&lt;/a&gt;")&amp;IF(INDIRECT("'Courses Complete'!T"&amp;ROUNDUP(ROW(A839)/10, 0)+E$5-2)="", "", ", &lt;a href=""../files/libraries/"&amp;VLOOKUP(INDIRECT("'Courses Complete'!T"&amp;ROUNDUP(ROW(A839)/10, 0)+E$5-2),Libraries!$B:$D,3, 0)&amp;"""&gt;"&amp;INDIRECT("'Courses Complete'!T"&amp;ROUNDUP(ROW(A839)/10, 0)+E$5-2)&amp;"&lt;/a&gt;")&amp;IF(INDIRECT("'Courses Complete'!U"&amp;ROUNDUP(ROW(A839)/10, 0)+E$5-2)="", "", ", &lt;a href=""../files/libraries/"&amp;VLOOKUP(INDIRECT("'Courses Complete'!U"&amp;ROUNDUP(ROW(A839)/10, 0)+E$5-2),Libraries!$B:$D,3, 0)&amp;"""&gt;"&amp;INDIRECT("'Courses Complete'!U"&amp;ROUNDUP(ROW(A839)/10, 0)+E$5-2)&amp;"&lt;/a&gt;")&amp;IF(INDIRECT("'Courses Complete'!V"&amp;ROUNDUP(ROW(A839)/10, 0)+E$5-2)="", "", ", &lt;a href=""../files/libraries/"&amp;VLOOKUP(INDIRECT("'Courses Complete'!V"&amp;ROUNDUP(ROW(A839)/10, 0)+E$5-2),Libraries!$B:$D,3, 0)&amp;"""&gt;"&amp;INDIRECT("'Courses Complete'!V"&amp;ROUNDUP(ROW(A839)/10, 0)+E$5-2)&amp;"&lt;/a&gt;")&amp;IF(INDIRECT("'Courses Complete'!W"&amp;ROUNDUP(ROW(A839)/10, 0)+E$5-2)="", "", ", &lt;a href=""../files/libraries/"&amp;VLOOKUP(INDIRECT("'Courses Complete'!W"&amp;ROUNDUP(ROW(A839)/10, 0)+E$5-2),Libraries!$B:$D,3, 0)&amp;"""&gt;"&amp;INDIRECT("'Courses Complete'!W"&amp;ROUNDUP(ROW(A839)/10, 0)+E$5-2)&amp;"&lt;/a&gt;")&amp;IF(INDIRECT("'Courses Complete'!X"&amp;ROUNDUP(ROW(A839)/10, 0)+E$5-2)="", "", ", &lt;a href=""../files/libraries/"&amp;VLOOKUP(INDIRECT("'Courses Complete'!X"&amp;ROUNDUP(ROW(A839)/10, 0)+E$5-2),Libraries!$B:$D,3, 0)&amp;"""&gt;"&amp;INDIRECT("'Courses Complete'!X"&amp;ROUNDUP(ROW(A839)/10, 0)+E$5-2)&amp;IF(INDIRECT("'Courses Complete'!Y"&amp;ROUNDUP(ROW(A839)/10, 0)+E$5-2)="", "", ", &lt;a href=""../files/libraries/"&amp;VLOOKUP(INDIRECT("'Courses Complete'!Y"&amp;ROUNDUP(ROW(A839)/10, 0)+E$5-2),Libraries!$B:$D,3, 0)&amp;"""&gt;"&amp;INDIRECT("'Courses Complete'!Y"&amp;ROUNDUP(ROW(A839)/10, 0)+E$5-2)&amp;"&lt;/a&gt;")&amp;"&lt;/a&gt;")&amp;IF(INDIRECT("'Courses Complete'!Z"&amp;ROUNDUP(ROW(A839)/10, 0)+E$5-2)="", "", ", &lt;a href=""../files/libraries/"&amp;VLOOKUP(INDIRECT("'Courses Complete'!Z"&amp;ROUNDUP(ROW(A839)/10, 0)+E$5-2),Libraries!$B:$D,3, 0)&amp;"""&gt;"&amp;INDIRECT("'Courses Complete'!Z"&amp;ROUNDUP(ROW(A839)/10, 0)+E$5-2)&amp;"&lt;/a&gt;")&amp;IF(INDIRECT("'Courses Complete'!AA"&amp;ROUNDUP(ROW(A839)/10, 0)+E$5-2)="", "", ", &lt;a href=""../files/libraries/"&amp;VLOOKUP(INDIRECT("'Courses Complete'!AA"&amp;ROUNDUP(ROW(A839)/10, 0)+E$5-2),Libraries!$B:$D,3, 0)&amp;"""&gt;"&amp;INDIRECT("'Courses Complete'!AA"&amp;ROUNDUP(ROW(A839)/10, 0)+E$5-2)&amp;"&lt;/a&gt;")&amp;IF(INDIRECT("'Courses Complete'!AB"&amp;ROUNDUP(ROW(A839)/10, 0)+E$5-2)="", "", ", &lt;a href=""../files/libraries/"&amp;VLOOKUP(INDIRECT("'Courses Complete'!AB"&amp;ROUNDUP(ROW(A839)/10, 0)+E$5-2),Libraries!$B:$D,3, 0)&amp;"""&gt;"&amp;INDIRECT("'Courses Complete'!AB"&amp;ROUNDUP(ROW(A839)/10, 0)+E$5-2)&amp;"&lt;/a&gt;")&amp;IF(INDIRECT("'Courses Complete'!AC"&amp;ROUNDUP(ROW(A839)/10, 0)+E$5-2)="", "", ", &lt;a href=""../files/libraries/"&amp;VLOOKUP(INDIRECT("'Courses Complete'!AC"&amp;ROUNDUP(ROW(A839)/10, 0)+E$5-2),Libraries!$B:$D,3, 0)&amp;"""&gt;"&amp;INDIRECT("'Courses Complete'!AC"&amp;ROUNDUP(ROW(A839)/10, 0)+E$5-2)&amp;"&lt;/a&gt;")&amp;IF(INDIRECT("'Courses Complete'!AD"&amp;ROUNDUP(ROW(A839)/10, 0)+E$5-2)="", "", ", &lt;a href=""../files/libraries/"&amp;VLOOKUP(INDIRECT("'Courses Complete'!AD"&amp;ROUNDUP(ROW(A839)/10, 0)+E$5-2),Libraries!$B:$D,3, 0)&amp;"""&gt;"&amp;INDIRECT("'Courses Complete'!AD"&amp;ROUNDUP(ROW(A839)/10, 0)+E$5-2)&amp;"&lt;/a&gt;")&amp;IF(INDIRECT("'Courses Complete'!AE"&amp;ROUNDUP(ROW(A839)/10, 0)+E$5-2)="", "", ", &lt;a href=""../files/libraries/"&amp;VLOOKUP(INDIRECT("'Courses Complete'!AE"&amp;ROUNDUP(ROW(A839)/10, 0)+E$5-2),Libraries!$B:$D,3, 0)&amp;"""&gt;"&amp;INDIRECT("'Courses Complete'!AE"&amp;ROUNDUP(ROW(A839)/10, 0)+E$5-2)&amp;"&lt;/a&gt;")&amp;IF(INDIRECT("'Courses Complete'!AF"&amp;ROUNDUP(ROW(A839)/10, 0)+E$5-2)="", "", ", &lt;a href=""../files/libraries/"&amp;VLOOKUP(INDIRECT("'Courses Complete'!AF"&amp;ROUNDUP(ROW(A839)/10, 0)+E$5-2),Libraries!$B:$D,3, 0)&amp;"""&gt;"&amp;INDIRECT("'Courses Complete'!AF"&amp;ROUNDUP(ROW(A839)/10, 0)+E$5-2)&amp;"&lt;/a&gt;")&amp;"&lt;/td&gt;", ""))</f>
        <v xml:space="preserve">           &lt;td&gt;&lt;a href="../files/libraries/chiltonhills.zip"&gt;chiltonhills&lt;/a&gt;, &lt;a href="../files/libraries/ruggedcross.zip"&gt;ruggedcross&lt;/a&gt;, &lt;a href="../files/libraries/sammamish.zip"&gt;sammamish&lt;/a&gt;&lt;/td&gt;</v>
      </c>
      <c r="B839" s="100">
        <f t="shared" ca="1" si="756"/>
        <v>83</v>
      </c>
    </row>
    <row r="840" spans="1:2">
      <c r="A840" s="100" t="str">
        <f t="shared" ref="A840" ca="1" si="761">IF(ROUNDUP(ROW(A840)/10, 0)-1=0, "        &lt;/tr&gt;", IF(ROUNDUP(ROW(A840)/10, 0)-1&lt;=E$6-E$5+1, "         &lt;/tr&gt;", ""))</f>
        <v xml:space="preserve">         &lt;/tr&gt;</v>
      </c>
      <c r="B840" s="100">
        <f t="shared" ca="1" si="756"/>
        <v>83</v>
      </c>
    </row>
    <row r="841" spans="1:2">
      <c r="A841" s="100" t="str">
        <f t="shared" ref="A841" ca="1" si="762">IF(ROUNDUP(ROW(A841)/10, 0)-1=0, "&lt;table class=""horz_head line_divide""&gt;&lt;tr &gt;", IF(ROUNDUP(ROW(A841)/10, 0)-1&lt;=E$6-E$5+1, "         &lt;tr&gt;", IF(ROUNDUP(ROW(A841)/10, 0)-1=E$6-E$5+2, "      &lt;/table&gt;", "")))</f>
        <v xml:space="preserve">         &lt;tr&gt;</v>
      </c>
      <c r="B841" s="100">
        <f t="shared" ca="1" si="756"/>
        <v>84</v>
      </c>
    </row>
    <row r="842" spans="1:2">
      <c r="A842" s="100" t="str">
        <f t="shared" ref="A842" ca="1" si="763">IF(ROUNDUP(ROW(A842)/10, 0)-1=0, "          &lt;th scope=""col""&gt;Real&lt;/th&gt;", IF(ROUNDUP(ROW(A842)/10, 0)-1&lt;=E$6-E$5+1, "           &lt;td&gt;"&amp;INDIRECT("'Courses Complete'!E"&amp;ROUNDUP(ROW(A842)/10, 0)+E$5-2)&amp;"&lt;/td&gt;", ""))</f>
        <v xml:space="preserve">           &lt;td&gt;&lt;/td&gt;</v>
      </c>
      <c r="B842" s="100">
        <f t="shared" ca="1" si="756"/>
        <v>84</v>
      </c>
    </row>
    <row r="843" spans="1:2">
      <c r="A843" s="100" t="str">
        <f t="shared" ref="A843" ca="1" si="764">IF(ROUNDUP(ROW(A843)/10, 0)-1=0, "          &lt;th scope=""col""&gt;Type&lt;/th&gt;", IF(ROUNDUP(ROW(A843)/10, 0)-1&lt;=E$6-E$5+1, "           &lt;td&gt;"&amp;INDIRECT("'Courses Complete'!D"&amp;ROUNDUP(ROW(A843)/10, 0)+E$5-2)&amp;"&lt;/td&gt;", ""))</f>
        <v xml:space="preserve">           &lt;td&gt;Mtn valley&lt;/td&gt;</v>
      </c>
      <c r="B843" s="100">
        <f t="shared" ca="1" si="756"/>
        <v>84</v>
      </c>
    </row>
    <row r="844" spans="1:2">
      <c r="A844" s="100" t="str">
        <f t="shared" ref="A844" ca="1" si="765">IF(ROUNDUP(ROW(A844)/10, 0)-1=0, "          &lt;th scope=""col""&gt;Course&lt;/th&gt;", IF(ROUNDUP(ROW(A844)/10, 0)-1&lt;=E$6-E$5+1, "           &lt;td&gt;"&amp;IF(INDIRECT("'Courses Complete'!K"&amp;ROUNDUP(ROW(A844)/10, 0)+E$5-2)="", INDIRECT("'Courses Complete'!C"&amp;ROUNDUP(ROW(A844)/10, 0)+E$5-2), "&lt;a href=""../files/courses/"&amp;INDIRECT("'Courses Complete'!K"&amp;ROUNDUP(ROW(A844)/10, 0)+E$5-2)&amp;"""&gt;"&amp;INDIRECT("'Courses Complete'!C"&amp;ROUNDUP(ROW(A844)/10, 0)+E$5-2)&amp;"&lt;/a&gt;")&amp;"&lt;/td&gt;", ""))</f>
        <v xml:space="preserve">           &lt;td&gt;&lt;a href="../files/courses/chinook_north_champion.zip"&gt;Chinook North Championship Course&lt;/a&gt;&lt;/td&gt;</v>
      </c>
      <c r="B844" s="100">
        <f t="shared" ca="1" si="756"/>
        <v>84</v>
      </c>
    </row>
    <row r="845" spans="1:2">
      <c r="A845" s="100" t="str">
        <f t="shared" ref="A845" ca="1" si="766">IF(ROUNDUP(ROW(A845)/10, 0)-1=0, "          &lt;th scope=""col""&gt;Designer&lt;/th&gt;", IF(ROUNDUP(ROW(A845)/10, 0)-1&lt;=E$6-E$5+1, "           &lt;td&gt;"&amp;INDIRECT("'Courses Complete'!L"&amp;ROUNDUP(ROW(A845)/10, 0)+E$5-2)&amp;"&lt;/td&gt;", ""))</f>
        <v xml:space="preserve">           &lt;td&gt;Dale Somerfelt&lt;/td&gt;</v>
      </c>
      <c r="B845" s="100">
        <f t="shared" ca="1" si="756"/>
        <v>84</v>
      </c>
    </row>
    <row r="846" spans="1:2">
      <c r="A846" s="100" t="str">
        <f t="shared" ref="A846" ca="1" si="767">IF(ROUNDUP(ROW(A846)/10, 0)-1=0, "          &lt;th class=""right_align"" scope=""col""&gt;Date&lt;/th&gt;", IF(ROUNDUP(ROW(A846)/10, 0)-1&lt;=E$6-E$5+1, "           &lt;td class=""right_align""&gt;"&amp;MONTH(INDIRECT("'Courses Complete'!N"&amp;ROUNDUP(ROW(A846)/10, 0)+E$5-2))&amp;"/"&amp;DAY(INDIRECT("'Courses Complete'!N"&amp;ROUNDUP(ROW(A846)/10, 0)+E$5-2))&amp;"/"&amp;YEAR(INDIRECT("'Courses Complete'!N"&amp;ROUNDUP(ROW(A846)/10, 0)+E$5-2))&amp;"&lt;/td&gt;", ""))</f>
        <v xml:space="preserve">           &lt;td class="right_align"&gt;9/15/2005&lt;/td&gt;</v>
      </c>
      <c r="B846" s="100">
        <f t="shared" ca="1" si="756"/>
        <v>84</v>
      </c>
    </row>
    <row r="847" spans="1:2">
      <c r="A847" s="100" t="str">
        <f t="shared" ref="A847" ca="1" si="768">IF(ROUNDUP(ROW(A847)/10, 0)-1=0, "          &lt;th class=""right_align"" scope=""col""&gt;Size&lt;/th&gt;", IF(ROUNDUP(ROW(A847)/10, 0)-1&lt;=E$6-E$5+1, "           &lt;td class=""right_align""&gt;"&amp;TEXT(ROUND(INDIRECT("'Courses Complete'!M"&amp;ROUNDUP(ROW(A847)/10, 0)+E$5-2), 1), "0.0")&amp;"&lt;/td&gt;", ""))</f>
        <v xml:space="preserve">           &lt;td class="right_align"&gt;19.8&lt;/td&gt;</v>
      </c>
      <c r="B847" s="100">
        <f t="shared" ca="1" si="756"/>
        <v>84</v>
      </c>
    </row>
    <row r="848" spans="1:2">
      <c r="A848" s="100" t="str">
        <f t="shared" ref="A848" ca="1" si="769">IF(ROUNDUP(ROW(A848)/10, 0)-1=0, "          &lt;th scope=""col""&gt;Images&lt;/th&gt;", IF(ROUNDUP(ROW(A848)/10, 0)-1&lt;=E$6-E$5+1, "           &lt;td&gt;"&amp;IF(INDIRECT("'Courses Complete'!F"&amp;ROUNDUP(ROW(A848)/10, 0)+E$5-2)="","","&lt;a href=""../pics/courses/"&amp;INDIRECT("'Courses Complete'!F"&amp;ROUNDUP(ROW(A848)/10, 0)+E$5-2)&amp;"""&gt;"&amp;IF(ISNUMBER(INDIRECT("'Courses Complete'!AG"&amp;ROUNDUP(ROW(A848)/10, 0)+E$5-2)), "#", "")&amp;INDIRECT("'Courses Complete'!AG"&amp;ROUNDUP(ROW(A848)/10, 0)+E$5-2)&amp;"&lt;/a&gt;")&amp;IF(INDIRECT("'Courses Complete'!G"&amp;ROUNDUP(ROW(A848)/10, 0)+E$5-2)="","",", &lt;a href=""../pics/courses/"&amp;INDIRECT("'Courses Complete'!G"&amp;ROUNDUP(ROW(A848)/10, 0)+E$5-2)&amp;"""&gt;"&amp;IF(ISNUMBER(INDIRECT("'Courses Complete'!AH"&amp;ROUNDUP(ROW(A848)/10, 0)+E$5-2)), "#", "")&amp;INDIRECT("'Courses Complete'!AH"&amp;ROUNDUP(ROW(A848)/10, 0)+E$5-2)&amp;"&lt;/a&gt;")&amp;IF(INDIRECT("'Courses Complete'!H"&amp;ROUNDUP(ROW(A848)/10, 0)+E$5-2)="","",", &lt;a href=""../pics/courses/"&amp;INDIRECT("'Courses Complete'!H"&amp;ROUNDUP(ROW(A848)/10, 0)+E$5-2)&amp;"""&gt;"&amp;IF(ISNUMBER(INDIRECT("'Courses Complete'!AI"&amp;ROUNDUP(ROW(A848)/10, 0)+E$5-2)), "#", "")&amp;INDIRECT("'Courses Complete'!AI"&amp;ROUNDUP(ROW(A848)/10, 0)+E$5-2)&amp;"&lt;/a&gt;")&amp;IF(INDIRECT("'Courses Complete'!I"&amp;ROUNDUP(ROW(A848)/10, 0)+E$5-2)="","",", &lt;a href=""../pics/courses/"&amp;INDIRECT("'Courses Complete'!I"&amp;ROUNDUP(ROW(A848)/10, 0)+E$5-2)&amp;"""&gt;"&amp;IF(ISNUMBER(INDIRECT("'Courses Complete'!AJ"&amp;ROUNDUP(ROW(A848)/10, 0)+E$5-2)), "#", "")&amp;INDIRECT("'Courses Complete'!AJ"&amp;ROUNDUP(ROW(A848)/10, 0)+E$5-2)&amp;"&lt;/a&gt;")&amp;IF(INDIRECT("'Courses Complete'!J"&amp;ROUNDUP(ROW(A848)/10, 0)+E$5-2)="","",", &lt;a href=""../pics/courses/"&amp;INDIRECT("'Courses Complete'!J"&amp;ROUNDUP(ROW(A848)/10, 0)+E$5-2)&amp;"""&gt;"&amp;IF(ISNUMBER(INDIRECT("'Courses Complete'!AK"&amp;ROUNDUP(ROW(A848)/10, 0)+E$5-2)), "#", "")&amp;INDIRECT("'Courses Complete'!AK"&amp;ROUNDUP(ROW(A848)/10, 0)+E$5-2)&amp;"&lt;/a&gt;")&amp;"&lt;/td&gt;", ""))</f>
        <v xml:space="preserve">           &lt;td&gt;&lt;a href="../pics/courses/chinook_north_championship_splash.jpg"&gt;Sp&lt;/a&gt;, &lt;a href="../pics/courses/chinook_north_champions_course_hole05.jpg"&gt;#5&lt;/a&gt;&lt;/td&gt;</v>
      </c>
      <c r="B848" s="100">
        <f t="shared" ca="1" si="756"/>
        <v>84</v>
      </c>
    </row>
    <row r="849" spans="1:2">
      <c r="A849" s="100" t="str">
        <f ca="1">IF(ROUNDUP(ROW(A849)/10, 0)-1=0, "          &lt;th scope=""col""&gt;Libraries&lt;/th&gt;", IF(ROUNDUP(ROW(A849)/10, 0)-1&lt;=E$6-E$5+1, "           &lt;td&gt;"&amp;IF(INDIRECT("'Courses Complete'!O"&amp;ROUNDUP(ROW(A849)/10, 0)+E$5-2)="", "N/A", "&lt;a href=""../files/libraries/"&amp;VLOOKUP(INDIRECT("'Courses Complete'!O"&amp;ROUNDUP(ROW(A849)/10, 0)+E$5-2),Libraries!$B:$D,3, 0)&amp;"""&gt;"&amp;INDIRECT("'Courses Complete'!O"&amp;ROUNDUP(ROW(A849)/10, 0)+E$5-2)&amp;"&lt;/a&gt;")&amp;IF(INDIRECT("'Courses Complete'!P"&amp;ROUNDUP(ROW(A849)/10, 0)+E$5-2)="", "", ", &lt;a href=""../files/libraries/"&amp;VLOOKUP(INDIRECT("'Courses Complete'!P"&amp;ROUNDUP(ROW(A849)/10, 0)+E$5-2),Libraries!$B:$D,3, 0)&amp;"""&gt;"&amp;INDIRECT("'Courses Complete'!P"&amp;ROUNDUP(ROW(A849)/10, 0)+E$5-2)&amp;"&lt;/a&gt;")&amp;IF(INDIRECT("'Courses Complete'!Q"&amp;ROUNDUP(ROW(A849)/10, 0)+E$5-2)="", "", ", &lt;a href=""../files/libraries/"&amp;VLOOKUP(INDIRECT("'Courses Complete'!Q"&amp;ROUNDUP(ROW(A849)/10, 0)+E$5-2),Libraries!$B:$D,3, 0)&amp;"""&gt;"&amp;INDIRECT("'Courses Complete'!Q"&amp;ROUNDUP(ROW(A849)/10, 0)+E$5-2)&amp;"&lt;/a&gt;")&amp;IF(INDIRECT("'Courses Complete'!R"&amp;ROUNDUP(ROW(A849)/10, 0)+E$5-2)="", "", ", &lt;a href=""../files/libraries/"&amp;VLOOKUP(INDIRECT("'Courses Complete'!R"&amp;ROUNDUP(ROW(A849)/10, 0)+E$5-2),Libraries!$B:$D,3, 0)&amp;"""&gt;"&amp;INDIRECT("'Courses Complete'!R"&amp;ROUNDUP(ROW(A849)/10, 0)+E$5-2)&amp;"&lt;/a&gt;")&amp;IF(INDIRECT("'Courses Complete'!S"&amp;ROUNDUP(ROW(A849)/10, 0)+E$5-2)="", "", ", &lt;a href=""../files/libraries/"&amp;VLOOKUP(INDIRECT("'Courses Complete'!S"&amp;ROUNDUP(ROW(A849)/10, 0)+E$5-2),Libraries!$B:$D,3, 0)&amp;"""&gt;"&amp;INDIRECT("'Courses Complete'!S"&amp;ROUNDUP(ROW(A849)/10, 0)+E$5-2)&amp;"&lt;/a&gt;")&amp;IF(INDIRECT("'Courses Complete'!T"&amp;ROUNDUP(ROW(A849)/10, 0)+E$5-2)="", "", ", &lt;a href=""../files/libraries/"&amp;VLOOKUP(INDIRECT("'Courses Complete'!T"&amp;ROUNDUP(ROW(A849)/10, 0)+E$5-2),Libraries!$B:$D,3, 0)&amp;"""&gt;"&amp;INDIRECT("'Courses Complete'!T"&amp;ROUNDUP(ROW(A849)/10, 0)+E$5-2)&amp;"&lt;/a&gt;")&amp;IF(INDIRECT("'Courses Complete'!U"&amp;ROUNDUP(ROW(A849)/10, 0)+E$5-2)="", "", ", &lt;a href=""../files/libraries/"&amp;VLOOKUP(INDIRECT("'Courses Complete'!U"&amp;ROUNDUP(ROW(A849)/10, 0)+E$5-2),Libraries!$B:$D,3, 0)&amp;"""&gt;"&amp;INDIRECT("'Courses Complete'!U"&amp;ROUNDUP(ROW(A849)/10, 0)+E$5-2)&amp;"&lt;/a&gt;")&amp;IF(INDIRECT("'Courses Complete'!V"&amp;ROUNDUP(ROW(A849)/10, 0)+E$5-2)="", "", ", &lt;a href=""../files/libraries/"&amp;VLOOKUP(INDIRECT("'Courses Complete'!V"&amp;ROUNDUP(ROW(A849)/10, 0)+E$5-2),Libraries!$B:$D,3, 0)&amp;"""&gt;"&amp;INDIRECT("'Courses Complete'!V"&amp;ROUNDUP(ROW(A849)/10, 0)+E$5-2)&amp;"&lt;/a&gt;")&amp;IF(INDIRECT("'Courses Complete'!W"&amp;ROUNDUP(ROW(A849)/10, 0)+E$5-2)="", "", ", &lt;a href=""../files/libraries/"&amp;VLOOKUP(INDIRECT("'Courses Complete'!W"&amp;ROUNDUP(ROW(A849)/10, 0)+E$5-2),Libraries!$B:$D,3, 0)&amp;"""&gt;"&amp;INDIRECT("'Courses Complete'!W"&amp;ROUNDUP(ROW(A849)/10, 0)+E$5-2)&amp;"&lt;/a&gt;")&amp;IF(INDIRECT("'Courses Complete'!X"&amp;ROUNDUP(ROW(A849)/10, 0)+E$5-2)="", "", ", &lt;a href=""../files/libraries/"&amp;VLOOKUP(INDIRECT("'Courses Complete'!X"&amp;ROUNDUP(ROW(A849)/10, 0)+E$5-2),Libraries!$B:$D,3, 0)&amp;"""&gt;"&amp;INDIRECT("'Courses Complete'!X"&amp;ROUNDUP(ROW(A849)/10, 0)+E$5-2)&amp;IF(INDIRECT("'Courses Complete'!Y"&amp;ROUNDUP(ROW(A849)/10, 0)+E$5-2)="", "", ", &lt;a href=""../files/libraries/"&amp;VLOOKUP(INDIRECT("'Courses Complete'!Y"&amp;ROUNDUP(ROW(A849)/10, 0)+E$5-2),Libraries!$B:$D,3, 0)&amp;"""&gt;"&amp;INDIRECT("'Courses Complete'!Y"&amp;ROUNDUP(ROW(A849)/10, 0)+E$5-2)&amp;"&lt;/a&gt;")&amp;"&lt;/a&gt;")&amp;IF(INDIRECT("'Courses Complete'!Z"&amp;ROUNDUP(ROW(A849)/10, 0)+E$5-2)="", "", ", &lt;a href=""../files/libraries/"&amp;VLOOKUP(INDIRECT("'Courses Complete'!Z"&amp;ROUNDUP(ROW(A849)/10, 0)+E$5-2),Libraries!$B:$D,3, 0)&amp;"""&gt;"&amp;INDIRECT("'Courses Complete'!Z"&amp;ROUNDUP(ROW(A849)/10, 0)+E$5-2)&amp;"&lt;/a&gt;")&amp;IF(INDIRECT("'Courses Complete'!AA"&amp;ROUNDUP(ROW(A849)/10, 0)+E$5-2)="", "", ", &lt;a href=""../files/libraries/"&amp;VLOOKUP(INDIRECT("'Courses Complete'!AA"&amp;ROUNDUP(ROW(A849)/10, 0)+E$5-2),Libraries!$B:$D,3, 0)&amp;"""&gt;"&amp;INDIRECT("'Courses Complete'!AA"&amp;ROUNDUP(ROW(A849)/10, 0)+E$5-2)&amp;"&lt;/a&gt;")&amp;IF(INDIRECT("'Courses Complete'!AB"&amp;ROUNDUP(ROW(A849)/10, 0)+E$5-2)="", "", ", &lt;a href=""../files/libraries/"&amp;VLOOKUP(INDIRECT("'Courses Complete'!AB"&amp;ROUNDUP(ROW(A849)/10, 0)+E$5-2),Libraries!$B:$D,3, 0)&amp;"""&gt;"&amp;INDIRECT("'Courses Complete'!AB"&amp;ROUNDUP(ROW(A849)/10, 0)+E$5-2)&amp;"&lt;/a&gt;")&amp;IF(INDIRECT("'Courses Complete'!AC"&amp;ROUNDUP(ROW(A849)/10, 0)+E$5-2)="", "", ", &lt;a href=""../files/libraries/"&amp;VLOOKUP(INDIRECT("'Courses Complete'!AC"&amp;ROUNDUP(ROW(A849)/10, 0)+E$5-2),Libraries!$B:$D,3, 0)&amp;"""&gt;"&amp;INDIRECT("'Courses Complete'!AC"&amp;ROUNDUP(ROW(A849)/10, 0)+E$5-2)&amp;"&lt;/a&gt;")&amp;IF(INDIRECT("'Courses Complete'!AD"&amp;ROUNDUP(ROW(A849)/10, 0)+E$5-2)="", "", ", &lt;a href=""../files/libraries/"&amp;VLOOKUP(INDIRECT("'Courses Complete'!AD"&amp;ROUNDUP(ROW(A849)/10, 0)+E$5-2),Libraries!$B:$D,3, 0)&amp;"""&gt;"&amp;INDIRECT("'Courses Complete'!AD"&amp;ROUNDUP(ROW(A849)/10, 0)+E$5-2)&amp;"&lt;/a&gt;")&amp;IF(INDIRECT("'Courses Complete'!AE"&amp;ROUNDUP(ROW(A849)/10, 0)+E$5-2)="", "", ", &lt;a href=""../files/libraries/"&amp;VLOOKUP(INDIRECT("'Courses Complete'!AE"&amp;ROUNDUP(ROW(A849)/10, 0)+E$5-2),Libraries!$B:$D,3, 0)&amp;"""&gt;"&amp;INDIRECT("'Courses Complete'!AE"&amp;ROUNDUP(ROW(A849)/10, 0)+E$5-2)&amp;"&lt;/a&gt;")&amp;IF(INDIRECT("'Courses Complete'!AF"&amp;ROUNDUP(ROW(A849)/10, 0)+E$5-2)="", "", ", &lt;a href=""../files/libraries/"&amp;VLOOKUP(INDIRECT("'Courses Complete'!AF"&amp;ROUNDUP(ROW(A849)/10, 0)+E$5-2),Libraries!$B:$D,3, 0)&amp;"""&gt;"&amp;INDIRECT("'Courses Complete'!AF"&amp;ROUNDUP(ROW(A849)/10, 0)+E$5-2)&amp;"&lt;/a&gt;")&amp;"&lt;/td&gt;", ""))</f>
        <v xml:space="preserve">           &lt;td&gt;&lt;a href="../files/libraries/arrowheadver2.zip"&gt;arrowheadver2&lt;/a&gt;, &lt;a href="../files/libraries/bullock_run.zip"&gt;bullock_run&lt;/a&gt;, &lt;a href="../files/libraries/chinook.zip"&gt;chinook&lt;/a&gt;, &lt;a href="../files/libraries/grizzly.zip"&gt;grizzly&lt;/a&gt;, &lt;a href="../files/libraries/magallowaymountainver2.zip"&gt;magallowaymountainver2&lt;/a&gt;, &lt;a href="../files/libraries/whisperwind.zip"&gt;whisperwind&lt;/a&gt;, &lt;a href="../files/libraries/woodfordpark.zip"&gt;woodfordpark&lt;/a&gt;&lt;/td&gt;</v>
      </c>
      <c r="B849" s="100">
        <f t="shared" ca="1" si="756"/>
        <v>84</v>
      </c>
    </row>
    <row r="850" spans="1:2">
      <c r="A850" s="100" t="str">
        <f t="shared" ref="A850" ca="1" si="770">IF(ROUNDUP(ROW(A850)/10, 0)-1=0, "        &lt;/tr&gt;", IF(ROUNDUP(ROW(A850)/10, 0)-1&lt;=E$6-E$5+1, "         &lt;/tr&gt;", ""))</f>
        <v xml:space="preserve">         &lt;/tr&gt;</v>
      </c>
      <c r="B850" s="100">
        <f t="shared" ca="1" si="756"/>
        <v>84</v>
      </c>
    </row>
    <row r="851" spans="1:2">
      <c r="A851" s="100" t="str">
        <f t="shared" ref="A851" ca="1" si="771">IF(ROUNDUP(ROW(A851)/10, 0)-1=0, "&lt;table class=""horz_head line_divide""&gt;&lt;tr &gt;", IF(ROUNDUP(ROW(A851)/10, 0)-1&lt;=E$6-E$5+1, "         &lt;tr&gt;", IF(ROUNDUP(ROW(A851)/10, 0)-1=E$6-E$5+2, "      &lt;/table&gt;", "")))</f>
        <v xml:space="preserve">         &lt;tr&gt;</v>
      </c>
      <c r="B851" s="100">
        <f t="shared" ca="1" si="756"/>
        <v>85</v>
      </c>
    </row>
    <row r="852" spans="1:2">
      <c r="A852" s="100" t="str">
        <f t="shared" ref="A852" ca="1" si="772">IF(ROUNDUP(ROW(A852)/10, 0)-1=0, "          &lt;th scope=""col""&gt;Real&lt;/th&gt;", IF(ROUNDUP(ROW(A852)/10, 0)-1&lt;=E$6-E$5+1, "           &lt;td&gt;"&amp;INDIRECT("'Courses Complete'!E"&amp;ROUNDUP(ROW(A852)/10, 0)+E$5-2)&amp;"&lt;/td&gt;", ""))</f>
        <v xml:space="preserve">           &lt;td&gt;&lt;/td&gt;</v>
      </c>
      <c r="B852" s="100">
        <f t="shared" ca="1" si="756"/>
        <v>85</v>
      </c>
    </row>
    <row r="853" spans="1:2">
      <c r="A853" s="100" t="str">
        <f t="shared" ref="A853" ca="1" si="773">IF(ROUNDUP(ROW(A853)/10, 0)-1=0, "          &lt;th scope=""col""&gt;Type&lt;/th&gt;", IF(ROUNDUP(ROW(A853)/10, 0)-1&lt;=E$6-E$5+1, "           &lt;td&gt;"&amp;INDIRECT("'Courses Complete'!D"&amp;ROUNDUP(ROW(A853)/10, 0)+E$5-2)&amp;"&lt;/td&gt;", ""))</f>
        <v xml:space="preserve">           &lt;td&gt;Mtn valley&lt;/td&gt;</v>
      </c>
      <c r="B853" s="100">
        <f t="shared" ca="1" si="756"/>
        <v>85</v>
      </c>
    </row>
    <row r="854" spans="1:2">
      <c r="A854" s="100" t="str">
        <f t="shared" ref="A854" ca="1" si="774">IF(ROUNDUP(ROW(A854)/10, 0)-1=0, "          &lt;th scope=""col""&gt;Course&lt;/th&gt;", IF(ROUNDUP(ROW(A854)/10, 0)-1&lt;=E$6-E$5+1, "           &lt;td&gt;"&amp;IF(INDIRECT("'Courses Complete'!K"&amp;ROUNDUP(ROW(A854)/10, 0)+E$5-2)="", INDIRECT("'Courses Complete'!C"&amp;ROUNDUP(ROW(A854)/10, 0)+E$5-2), "&lt;a href=""../files/courses/"&amp;INDIRECT("'Courses Complete'!K"&amp;ROUNDUP(ROW(A854)/10, 0)+E$5-2)&amp;"""&gt;"&amp;INDIRECT("'Courses Complete'!C"&amp;ROUNDUP(ROW(A854)/10, 0)+E$5-2)&amp;"&lt;/a&gt;")&amp;"&lt;/td&gt;", ""))</f>
        <v xml:space="preserve">           &lt;td&gt;&lt;a href="../files/courses/chinook_north_member.zip"&gt;Chinook North Members Course&lt;/a&gt;&lt;/td&gt;</v>
      </c>
      <c r="B854" s="100">
        <f t="shared" ca="1" si="756"/>
        <v>85</v>
      </c>
    </row>
    <row r="855" spans="1:2">
      <c r="A855" s="100" t="str">
        <f t="shared" ref="A855" ca="1" si="775">IF(ROUNDUP(ROW(A855)/10, 0)-1=0, "          &lt;th scope=""col""&gt;Designer&lt;/th&gt;", IF(ROUNDUP(ROW(A855)/10, 0)-1&lt;=E$6-E$5+1, "           &lt;td&gt;"&amp;INDIRECT("'Courses Complete'!L"&amp;ROUNDUP(ROW(A855)/10, 0)+E$5-2)&amp;"&lt;/td&gt;", ""))</f>
        <v xml:space="preserve">           &lt;td&gt;Dale Somerfelt&lt;/td&gt;</v>
      </c>
      <c r="B855" s="100">
        <f t="shared" ca="1" si="756"/>
        <v>85</v>
      </c>
    </row>
    <row r="856" spans="1:2">
      <c r="A856" s="100" t="str">
        <f t="shared" ref="A856" ca="1" si="776">IF(ROUNDUP(ROW(A856)/10, 0)-1=0, "          &lt;th class=""right_align"" scope=""col""&gt;Date&lt;/th&gt;", IF(ROUNDUP(ROW(A856)/10, 0)-1&lt;=E$6-E$5+1, "           &lt;td class=""right_align""&gt;"&amp;MONTH(INDIRECT("'Courses Complete'!N"&amp;ROUNDUP(ROW(A856)/10, 0)+E$5-2))&amp;"/"&amp;DAY(INDIRECT("'Courses Complete'!N"&amp;ROUNDUP(ROW(A856)/10, 0)+E$5-2))&amp;"/"&amp;YEAR(INDIRECT("'Courses Complete'!N"&amp;ROUNDUP(ROW(A856)/10, 0)+E$5-2))&amp;"&lt;/td&gt;", ""))</f>
        <v xml:space="preserve">           &lt;td class="right_align"&gt;9/15/2005&lt;/td&gt;</v>
      </c>
      <c r="B856" s="100">
        <f t="shared" ca="1" si="756"/>
        <v>85</v>
      </c>
    </row>
    <row r="857" spans="1:2">
      <c r="A857" s="100" t="str">
        <f t="shared" ref="A857" ca="1" si="777">IF(ROUNDUP(ROW(A857)/10, 0)-1=0, "          &lt;th class=""right_align"" scope=""col""&gt;Size&lt;/th&gt;", IF(ROUNDUP(ROW(A857)/10, 0)-1&lt;=E$6-E$5+1, "           &lt;td class=""right_align""&gt;"&amp;TEXT(ROUND(INDIRECT("'Courses Complete'!M"&amp;ROUNDUP(ROW(A857)/10, 0)+E$5-2), 1), "0.0")&amp;"&lt;/td&gt;", ""))</f>
        <v xml:space="preserve">           &lt;td class="right_align"&gt;19.8&lt;/td&gt;</v>
      </c>
      <c r="B857" s="100">
        <f t="shared" ca="1" si="756"/>
        <v>85</v>
      </c>
    </row>
    <row r="858" spans="1:2">
      <c r="A858" s="100" t="str">
        <f t="shared" ref="A858" ca="1" si="778">IF(ROUNDUP(ROW(A858)/10, 0)-1=0, "          &lt;th scope=""col""&gt;Images&lt;/th&gt;", IF(ROUNDUP(ROW(A858)/10, 0)-1&lt;=E$6-E$5+1, "           &lt;td&gt;"&amp;IF(INDIRECT("'Courses Complete'!F"&amp;ROUNDUP(ROW(A858)/10, 0)+E$5-2)="","","&lt;a href=""../pics/courses/"&amp;INDIRECT("'Courses Complete'!F"&amp;ROUNDUP(ROW(A858)/10, 0)+E$5-2)&amp;"""&gt;"&amp;IF(ISNUMBER(INDIRECT("'Courses Complete'!AG"&amp;ROUNDUP(ROW(A858)/10, 0)+E$5-2)), "#", "")&amp;INDIRECT("'Courses Complete'!AG"&amp;ROUNDUP(ROW(A858)/10, 0)+E$5-2)&amp;"&lt;/a&gt;")&amp;IF(INDIRECT("'Courses Complete'!G"&amp;ROUNDUP(ROW(A858)/10, 0)+E$5-2)="","",", &lt;a href=""../pics/courses/"&amp;INDIRECT("'Courses Complete'!G"&amp;ROUNDUP(ROW(A858)/10, 0)+E$5-2)&amp;"""&gt;"&amp;IF(ISNUMBER(INDIRECT("'Courses Complete'!AH"&amp;ROUNDUP(ROW(A858)/10, 0)+E$5-2)), "#", "")&amp;INDIRECT("'Courses Complete'!AH"&amp;ROUNDUP(ROW(A858)/10, 0)+E$5-2)&amp;"&lt;/a&gt;")&amp;IF(INDIRECT("'Courses Complete'!H"&amp;ROUNDUP(ROW(A858)/10, 0)+E$5-2)="","",", &lt;a href=""../pics/courses/"&amp;INDIRECT("'Courses Complete'!H"&amp;ROUNDUP(ROW(A858)/10, 0)+E$5-2)&amp;"""&gt;"&amp;IF(ISNUMBER(INDIRECT("'Courses Complete'!AI"&amp;ROUNDUP(ROW(A858)/10, 0)+E$5-2)), "#", "")&amp;INDIRECT("'Courses Complete'!AI"&amp;ROUNDUP(ROW(A858)/10, 0)+E$5-2)&amp;"&lt;/a&gt;")&amp;IF(INDIRECT("'Courses Complete'!I"&amp;ROUNDUP(ROW(A858)/10, 0)+E$5-2)="","",", &lt;a href=""../pics/courses/"&amp;INDIRECT("'Courses Complete'!I"&amp;ROUNDUP(ROW(A858)/10, 0)+E$5-2)&amp;"""&gt;"&amp;IF(ISNUMBER(INDIRECT("'Courses Complete'!AJ"&amp;ROUNDUP(ROW(A858)/10, 0)+E$5-2)), "#", "")&amp;INDIRECT("'Courses Complete'!AJ"&amp;ROUNDUP(ROW(A858)/10, 0)+E$5-2)&amp;"&lt;/a&gt;")&amp;IF(INDIRECT("'Courses Complete'!J"&amp;ROUNDUP(ROW(A858)/10, 0)+E$5-2)="","",", &lt;a href=""../pics/courses/"&amp;INDIRECT("'Courses Complete'!J"&amp;ROUNDUP(ROW(A858)/10, 0)+E$5-2)&amp;"""&gt;"&amp;IF(ISNUMBER(INDIRECT("'Courses Complete'!AK"&amp;ROUNDUP(ROW(A858)/10, 0)+E$5-2)), "#", "")&amp;INDIRECT("'Courses Complete'!AK"&amp;ROUNDUP(ROW(A858)/10, 0)+E$5-2)&amp;"&lt;/a&gt;")&amp;"&lt;/td&gt;", ""))</f>
        <v xml:space="preserve">           &lt;td&gt;&lt;a href="../pics/courses/chinook_north_members_course_hole04.jpg"&gt;#4&lt;/a&gt;, &lt;a href="../pics/courses/chinook_north_members_course_hole11.jpg"&gt;#11&lt;/a&gt;&lt;/td&gt;</v>
      </c>
      <c r="B858" s="100">
        <f t="shared" ca="1" si="756"/>
        <v>85</v>
      </c>
    </row>
    <row r="859" spans="1:2">
      <c r="A859" s="100" t="str">
        <f ca="1">IF(ROUNDUP(ROW(A859)/10, 0)-1=0, "          &lt;th scope=""col""&gt;Libraries&lt;/th&gt;", IF(ROUNDUP(ROW(A859)/10, 0)-1&lt;=E$6-E$5+1, "           &lt;td&gt;"&amp;IF(INDIRECT("'Courses Complete'!O"&amp;ROUNDUP(ROW(A859)/10, 0)+E$5-2)="", "N/A", "&lt;a href=""../files/libraries/"&amp;VLOOKUP(INDIRECT("'Courses Complete'!O"&amp;ROUNDUP(ROW(A859)/10, 0)+E$5-2),Libraries!$B:$D,3, 0)&amp;"""&gt;"&amp;INDIRECT("'Courses Complete'!O"&amp;ROUNDUP(ROW(A859)/10, 0)+E$5-2)&amp;"&lt;/a&gt;")&amp;IF(INDIRECT("'Courses Complete'!P"&amp;ROUNDUP(ROW(A859)/10, 0)+E$5-2)="", "", ", &lt;a href=""../files/libraries/"&amp;VLOOKUP(INDIRECT("'Courses Complete'!P"&amp;ROUNDUP(ROW(A859)/10, 0)+E$5-2),Libraries!$B:$D,3, 0)&amp;"""&gt;"&amp;INDIRECT("'Courses Complete'!P"&amp;ROUNDUP(ROW(A859)/10, 0)+E$5-2)&amp;"&lt;/a&gt;")&amp;IF(INDIRECT("'Courses Complete'!Q"&amp;ROUNDUP(ROW(A859)/10, 0)+E$5-2)="", "", ", &lt;a href=""../files/libraries/"&amp;VLOOKUP(INDIRECT("'Courses Complete'!Q"&amp;ROUNDUP(ROW(A859)/10, 0)+E$5-2),Libraries!$B:$D,3, 0)&amp;"""&gt;"&amp;INDIRECT("'Courses Complete'!Q"&amp;ROUNDUP(ROW(A859)/10, 0)+E$5-2)&amp;"&lt;/a&gt;")&amp;IF(INDIRECT("'Courses Complete'!R"&amp;ROUNDUP(ROW(A859)/10, 0)+E$5-2)="", "", ", &lt;a href=""../files/libraries/"&amp;VLOOKUP(INDIRECT("'Courses Complete'!R"&amp;ROUNDUP(ROW(A859)/10, 0)+E$5-2),Libraries!$B:$D,3, 0)&amp;"""&gt;"&amp;INDIRECT("'Courses Complete'!R"&amp;ROUNDUP(ROW(A859)/10, 0)+E$5-2)&amp;"&lt;/a&gt;")&amp;IF(INDIRECT("'Courses Complete'!S"&amp;ROUNDUP(ROW(A859)/10, 0)+E$5-2)="", "", ", &lt;a href=""../files/libraries/"&amp;VLOOKUP(INDIRECT("'Courses Complete'!S"&amp;ROUNDUP(ROW(A859)/10, 0)+E$5-2),Libraries!$B:$D,3, 0)&amp;"""&gt;"&amp;INDIRECT("'Courses Complete'!S"&amp;ROUNDUP(ROW(A859)/10, 0)+E$5-2)&amp;"&lt;/a&gt;")&amp;IF(INDIRECT("'Courses Complete'!T"&amp;ROUNDUP(ROW(A859)/10, 0)+E$5-2)="", "", ", &lt;a href=""../files/libraries/"&amp;VLOOKUP(INDIRECT("'Courses Complete'!T"&amp;ROUNDUP(ROW(A859)/10, 0)+E$5-2),Libraries!$B:$D,3, 0)&amp;"""&gt;"&amp;INDIRECT("'Courses Complete'!T"&amp;ROUNDUP(ROW(A859)/10, 0)+E$5-2)&amp;"&lt;/a&gt;")&amp;IF(INDIRECT("'Courses Complete'!U"&amp;ROUNDUP(ROW(A859)/10, 0)+E$5-2)="", "", ", &lt;a href=""../files/libraries/"&amp;VLOOKUP(INDIRECT("'Courses Complete'!U"&amp;ROUNDUP(ROW(A859)/10, 0)+E$5-2),Libraries!$B:$D,3, 0)&amp;"""&gt;"&amp;INDIRECT("'Courses Complete'!U"&amp;ROUNDUP(ROW(A859)/10, 0)+E$5-2)&amp;"&lt;/a&gt;")&amp;IF(INDIRECT("'Courses Complete'!V"&amp;ROUNDUP(ROW(A859)/10, 0)+E$5-2)="", "", ", &lt;a href=""../files/libraries/"&amp;VLOOKUP(INDIRECT("'Courses Complete'!V"&amp;ROUNDUP(ROW(A859)/10, 0)+E$5-2),Libraries!$B:$D,3, 0)&amp;"""&gt;"&amp;INDIRECT("'Courses Complete'!V"&amp;ROUNDUP(ROW(A859)/10, 0)+E$5-2)&amp;"&lt;/a&gt;")&amp;IF(INDIRECT("'Courses Complete'!W"&amp;ROUNDUP(ROW(A859)/10, 0)+E$5-2)="", "", ", &lt;a href=""../files/libraries/"&amp;VLOOKUP(INDIRECT("'Courses Complete'!W"&amp;ROUNDUP(ROW(A859)/10, 0)+E$5-2),Libraries!$B:$D,3, 0)&amp;"""&gt;"&amp;INDIRECT("'Courses Complete'!W"&amp;ROUNDUP(ROW(A859)/10, 0)+E$5-2)&amp;"&lt;/a&gt;")&amp;IF(INDIRECT("'Courses Complete'!X"&amp;ROUNDUP(ROW(A859)/10, 0)+E$5-2)="", "", ", &lt;a href=""../files/libraries/"&amp;VLOOKUP(INDIRECT("'Courses Complete'!X"&amp;ROUNDUP(ROW(A859)/10, 0)+E$5-2),Libraries!$B:$D,3, 0)&amp;"""&gt;"&amp;INDIRECT("'Courses Complete'!X"&amp;ROUNDUP(ROW(A859)/10, 0)+E$5-2)&amp;IF(INDIRECT("'Courses Complete'!Y"&amp;ROUNDUP(ROW(A859)/10, 0)+E$5-2)="", "", ", &lt;a href=""../files/libraries/"&amp;VLOOKUP(INDIRECT("'Courses Complete'!Y"&amp;ROUNDUP(ROW(A859)/10, 0)+E$5-2),Libraries!$B:$D,3, 0)&amp;"""&gt;"&amp;INDIRECT("'Courses Complete'!Y"&amp;ROUNDUP(ROW(A859)/10, 0)+E$5-2)&amp;"&lt;/a&gt;")&amp;"&lt;/a&gt;")&amp;IF(INDIRECT("'Courses Complete'!Z"&amp;ROUNDUP(ROW(A859)/10, 0)+E$5-2)="", "", ", &lt;a href=""../files/libraries/"&amp;VLOOKUP(INDIRECT("'Courses Complete'!Z"&amp;ROUNDUP(ROW(A859)/10, 0)+E$5-2),Libraries!$B:$D,3, 0)&amp;"""&gt;"&amp;INDIRECT("'Courses Complete'!Z"&amp;ROUNDUP(ROW(A859)/10, 0)+E$5-2)&amp;"&lt;/a&gt;")&amp;IF(INDIRECT("'Courses Complete'!AA"&amp;ROUNDUP(ROW(A859)/10, 0)+E$5-2)="", "", ", &lt;a href=""../files/libraries/"&amp;VLOOKUP(INDIRECT("'Courses Complete'!AA"&amp;ROUNDUP(ROW(A859)/10, 0)+E$5-2),Libraries!$B:$D,3, 0)&amp;"""&gt;"&amp;INDIRECT("'Courses Complete'!AA"&amp;ROUNDUP(ROW(A859)/10, 0)+E$5-2)&amp;"&lt;/a&gt;")&amp;IF(INDIRECT("'Courses Complete'!AB"&amp;ROUNDUP(ROW(A859)/10, 0)+E$5-2)="", "", ", &lt;a href=""../files/libraries/"&amp;VLOOKUP(INDIRECT("'Courses Complete'!AB"&amp;ROUNDUP(ROW(A859)/10, 0)+E$5-2),Libraries!$B:$D,3, 0)&amp;"""&gt;"&amp;INDIRECT("'Courses Complete'!AB"&amp;ROUNDUP(ROW(A859)/10, 0)+E$5-2)&amp;"&lt;/a&gt;")&amp;IF(INDIRECT("'Courses Complete'!AC"&amp;ROUNDUP(ROW(A859)/10, 0)+E$5-2)="", "", ", &lt;a href=""../files/libraries/"&amp;VLOOKUP(INDIRECT("'Courses Complete'!AC"&amp;ROUNDUP(ROW(A859)/10, 0)+E$5-2),Libraries!$B:$D,3, 0)&amp;"""&gt;"&amp;INDIRECT("'Courses Complete'!AC"&amp;ROUNDUP(ROW(A859)/10, 0)+E$5-2)&amp;"&lt;/a&gt;")&amp;IF(INDIRECT("'Courses Complete'!AD"&amp;ROUNDUP(ROW(A859)/10, 0)+E$5-2)="", "", ", &lt;a href=""../files/libraries/"&amp;VLOOKUP(INDIRECT("'Courses Complete'!AD"&amp;ROUNDUP(ROW(A859)/10, 0)+E$5-2),Libraries!$B:$D,3, 0)&amp;"""&gt;"&amp;INDIRECT("'Courses Complete'!AD"&amp;ROUNDUP(ROW(A859)/10, 0)+E$5-2)&amp;"&lt;/a&gt;")&amp;IF(INDIRECT("'Courses Complete'!AE"&amp;ROUNDUP(ROW(A859)/10, 0)+E$5-2)="", "", ", &lt;a href=""../files/libraries/"&amp;VLOOKUP(INDIRECT("'Courses Complete'!AE"&amp;ROUNDUP(ROW(A859)/10, 0)+E$5-2),Libraries!$B:$D,3, 0)&amp;"""&gt;"&amp;INDIRECT("'Courses Complete'!AE"&amp;ROUNDUP(ROW(A859)/10, 0)+E$5-2)&amp;"&lt;/a&gt;")&amp;IF(INDIRECT("'Courses Complete'!AF"&amp;ROUNDUP(ROW(A859)/10, 0)+E$5-2)="", "", ", &lt;a href=""../files/libraries/"&amp;VLOOKUP(INDIRECT("'Courses Complete'!AF"&amp;ROUNDUP(ROW(A859)/10, 0)+E$5-2),Libraries!$B:$D,3, 0)&amp;"""&gt;"&amp;INDIRECT("'Courses Complete'!AF"&amp;ROUNDUP(ROW(A859)/10, 0)+E$5-2)&amp;"&lt;/a&gt;")&amp;"&lt;/td&gt;", ""))</f>
        <v xml:space="preserve">           &lt;td&gt;&lt;a href="../files/libraries/arrowheadver2.zip"&gt;arrowheadver2&lt;/a&gt;, &lt;a href="../files/libraries/bullock_run.zip"&gt;bullock_run&lt;/a&gt;, &lt;a href="../files/libraries/chinook.zip"&gt;chinook&lt;/a&gt;, &lt;a href="../files/libraries/grizzly.zip"&gt;grizzly&lt;/a&gt;, &lt;a href="../files/libraries/magallowaymountainver2.zip"&gt;magallowaymountainver2&lt;/a&gt;, &lt;a href="../files/libraries/whisperwind.zip"&gt;whisperwind&lt;/a&gt;, &lt;a href="../files/libraries/woodfordpark.zip"&gt;woodfordpark&lt;/a&gt;&lt;/td&gt;</v>
      </c>
      <c r="B859" s="100">
        <f t="shared" ca="1" si="756"/>
        <v>85</v>
      </c>
    </row>
    <row r="860" spans="1:2">
      <c r="A860" s="100" t="str">
        <f t="shared" ref="A860" ca="1" si="779">IF(ROUNDUP(ROW(A860)/10, 0)-1=0, "        &lt;/tr&gt;", IF(ROUNDUP(ROW(A860)/10, 0)-1&lt;=E$6-E$5+1, "         &lt;/tr&gt;", ""))</f>
        <v xml:space="preserve">         &lt;/tr&gt;</v>
      </c>
      <c r="B860" s="100">
        <f t="shared" ca="1" si="756"/>
        <v>85</v>
      </c>
    </row>
    <row r="861" spans="1:2">
      <c r="A861" s="100" t="str">
        <f t="shared" ref="A861" ca="1" si="780">IF(ROUNDUP(ROW(A861)/10, 0)-1=0, "&lt;table class=""horz_head line_divide""&gt;&lt;tr &gt;", IF(ROUNDUP(ROW(A861)/10, 0)-1&lt;=E$6-E$5+1, "         &lt;tr&gt;", IF(ROUNDUP(ROW(A861)/10, 0)-1=E$6-E$5+2, "      &lt;/table&gt;", "")))</f>
        <v xml:space="preserve">         &lt;tr&gt;</v>
      </c>
      <c r="B861" s="100">
        <f t="shared" ca="1" si="756"/>
        <v>86</v>
      </c>
    </row>
    <row r="862" spans="1:2">
      <c r="A862" s="100" t="str">
        <f t="shared" ref="A862" ca="1" si="781">IF(ROUNDUP(ROW(A862)/10, 0)-1=0, "          &lt;th scope=""col""&gt;Real&lt;/th&gt;", IF(ROUNDUP(ROW(A862)/10, 0)-1&lt;=E$6-E$5+1, "           &lt;td&gt;"&amp;INDIRECT("'Courses Complete'!E"&amp;ROUNDUP(ROW(A862)/10, 0)+E$5-2)&amp;"&lt;/td&gt;", ""))</f>
        <v xml:space="preserve">           &lt;td&gt;Real&lt;/td&gt;</v>
      </c>
      <c r="B862" s="100">
        <f t="shared" ca="1" si="756"/>
        <v>86</v>
      </c>
    </row>
    <row r="863" spans="1:2">
      <c r="A863" s="100" t="str">
        <f t="shared" ref="A863" ca="1" si="782">IF(ROUNDUP(ROW(A863)/10, 0)-1=0, "          &lt;th scope=""col""&gt;Type&lt;/th&gt;", IF(ROUNDUP(ROW(A863)/10, 0)-1&lt;=E$6-E$5+1, "           &lt;td&gt;"&amp;INDIRECT("'Courses Complete'!D"&amp;ROUNDUP(ROW(A863)/10, 0)+E$5-2)&amp;"&lt;/td&gt;", ""))</f>
        <v xml:space="preserve">           &lt;td&gt;Parkland&lt;/td&gt;</v>
      </c>
      <c r="B863" s="100">
        <f t="shared" ca="1" si="756"/>
        <v>86</v>
      </c>
    </row>
    <row r="864" spans="1:2">
      <c r="A864" s="100" t="str">
        <f t="shared" ref="A864" ca="1" si="783">IF(ROUNDUP(ROW(A864)/10, 0)-1=0, "          &lt;th scope=""col""&gt;Course&lt;/th&gt;", IF(ROUNDUP(ROW(A864)/10, 0)-1&lt;=E$6-E$5+1, "           &lt;td&gt;"&amp;IF(INDIRECT("'Courses Complete'!K"&amp;ROUNDUP(ROW(A864)/10, 0)+E$5-2)="", INDIRECT("'Courses Complete'!C"&amp;ROUNDUP(ROW(A864)/10, 0)+E$5-2), "&lt;a href=""../files/courses/"&amp;INDIRECT("'Courses Complete'!K"&amp;ROUNDUP(ROW(A864)/10, 0)+E$5-2)&amp;"""&gt;"&amp;INDIRECT("'Courses Complete'!C"&amp;ROUNDUP(ROW(A864)/10, 0)+E$5-2)&amp;"&lt;/a&gt;")&amp;"&lt;/td&gt;", ""))</f>
        <v xml:space="preserve">           &lt;td&gt;&lt;a href="../files/courses/tpc_at_chippewa_99.zip"&gt;Chippewa, TPC @&lt;/a&gt;&lt;/td&gt;</v>
      </c>
      <c r="B864" s="100">
        <f t="shared" ca="1" si="756"/>
        <v>86</v>
      </c>
    </row>
    <row r="865" spans="1:2">
      <c r="A865" s="100" t="str">
        <f t="shared" ref="A865" ca="1" si="784">IF(ROUNDUP(ROW(A865)/10, 0)-1=0, "          &lt;th scope=""col""&gt;Designer&lt;/th&gt;", IF(ROUNDUP(ROW(A865)/10, 0)-1&lt;=E$6-E$5+1, "           &lt;td&gt;"&amp;INDIRECT("'Courses Complete'!L"&amp;ROUNDUP(ROW(A865)/10, 0)+E$5-2)&amp;"&lt;/td&gt;", ""))</f>
        <v xml:space="preserve">           &lt;td&gt;Chris Anderson&lt;/td&gt;</v>
      </c>
      <c r="B865" s="100">
        <f t="shared" ca="1" si="756"/>
        <v>86</v>
      </c>
    </row>
    <row r="866" spans="1:2">
      <c r="A866" s="100" t="str">
        <f t="shared" ref="A866" ca="1" si="785">IF(ROUNDUP(ROW(A866)/10, 0)-1=0, "          &lt;th class=""right_align"" scope=""col""&gt;Date&lt;/th&gt;", IF(ROUNDUP(ROW(A866)/10, 0)-1&lt;=E$6-E$5+1, "           &lt;td class=""right_align""&gt;"&amp;MONTH(INDIRECT("'Courses Complete'!N"&amp;ROUNDUP(ROW(A866)/10, 0)+E$5-2))&amp;"/"&amp;DAY(INDIRECT("'Courses Complete'!N"&amp;ROUNDUP(ROW(A866)/10, 0)+E$5-2))&amp;"/"&amp;YEAR(INDIRECT("'Courses Complete'!N"&amp;ROUNDUP(ROW(A866)/10, 0)+E$5-2))&amp;"&lt;/td&gt;", ""))</f>
        <v xml:space="preserve">           &lt;td class="right_align"&gt;1/1/1999&lt;/td&gt;</v>
      </c>
      <c r="B866" s="100">
        <f t="shared" ca="1" si="756"/>
        <v>86</v>
      </c>
    </row>
    <row r="867" spans="1:2">
      <c r="A867" s="100" t="str">
        <f t="shared" ref="A867" ca="1" si="786">IF(ROUNDUP(ROW(A867)/10, 0)-1=0, "          &lt;th class=""right_align"" scope=""col""&gt;Size&lt;/th&gt;", IF(ROUNDUP(ROW(A867)/10, 0)-1&lt;=E$6-E$5+1, "           &lt;td class=""right_align""&gt;"&amp;TEXT(ROUND(INDIRECT("'Courses Complete'!M"&amp;ROUNDUP(ROW(A867)/10, 0)+E$5-2), 1), "0.0")&amp;"&lt;/td&gt;", ""))</f>
        <v xml:space="preserve">           &lt;td class="right_align"&gt;12.8&lt;/td&gt;</v>
      </c>
      <c r="B867" s="100">
        <f t="shared" ca="1" si="756"/>
        <v>86</v>
      </c>
    </row>
    <row r="868" spans="1:2">
      <c r="A868" s="100" t="str">
        <f t="shared" ref="A868" ca="1" si="787">IF(ROUNDUP(ROW(A868)/10, 0)-1=0, "          &lt;th scope=""col""&gt;Images&lt;/th&gt;", IF(ROUNDUP(ROW(A868)/10, 0)-1&lt;=E$6-E$5+1, "           &lt;td&gt;"&amp;IF(INDIRECT("'Courses Complete'!F"&amp;ROUNDUP(ROW(A868)/10, 0)+E$5-2)="","","&lt;a href=""../pics/courses/"&amp;INDIRECT("'Courses Complete'!F"&amp;ROUNDUP(ROW(A868)/10, 0)+E$5-2)&amp;"""&gt;"&amp;IF(ISNUMBER(INDIRECT("'Courses Complete'!AG"&amp;ROUNDUP(ROW(A868)/10, 0)+E$5-2)), "#", "")&amp;INDIRECT("'Courses Complete'!AG"&amp;ROUNDUP(ROW(A868)/10, 0)+E$5-2)&amp;"&lt;/a&gt;")&amp;IF(INDIRECT("'Courses Complete'!G"&amp;ROUNDUP(ROW(A868)/10, 0)+E$5-2)="","",", &lt;a href=""../pics/courses/"&amp;INDIRECT("'Courses Complete'!G"&amp;ROUNDUP(ROW(A868)/10, 0)+E$5-2)&amp;"""&gt;"&amp;IF(ISNUMBER(INDIRECT("'Courses Complete'!AH"&amp;ROUNDUP(ROW(A868)/10, 0)+E$5-2)), "#", "")&amp;INDIRECT("'Courses Complete'!AH"&amp;ROUNDUP(ROW(A868)/10, 0)+E$5-2)&amp;"&lt;/a&gt;")&amp;IF(INDIRECT("'Courses Complete'!H"&amp;ROUNDUP(ROW(A868)/10, 0)+E$5-2)="","",", &lt;a href=""../pics/courses/"&amp;INDIRECT("'Courses Complete'!H"&amp;ROUNDUP(ROW(A868)/10, 0)+E$5-2)&amp;"""&gt;"&amp;IF(ISNUMBER(INDIRECT("'Courses Complete'!AI"&amp;ROUNDUP(ROW(A868)/10, 0)+E$5-2)), "#", "")&amp;INDIRECT("'Courses Complete'!AI"&amp;ROUNDUP(ROW(A868)/10, 0)+E$5-2)&amp;"&lt;/a&gt;")&amp;IF(INDIRECT("'Courses Complete'!I"&amp;ROUNDUP(ROW(A868)/10, 0)+E$5-2)="","",", &lt;a href=""../pics/courses/"&amp;INDIRECT("'Courses Complete'!I"&amp;ROUNDUP(ROW(A868)/10, 0)+E$5-2)&amp;"""&gt;"&amp;IF(ISNUMBER(INDIRECT("'Courses Complete'!AJ"&amp;ROUNDUP(ROW(A868)/10, 0)+E$5-2)), "#", "")&amp;INDIRECT("'Courses Complete'!AJ"&amp;ROUNDUP(ROW(A868)/10, 0)+E$5-2)&amp;"&lt;/a&gt;")&amp;IF(INDIRECT("'Courses Complete'!J"&amp;ROUNDUP(ROW(A868)/10, 0)+E$5-2)="","",", &lt;a href=""../pics/courses/"&amp;INDIRECT("'Courses Complete'!J"&amp;ROUNDUP(ROW(A868)/10, 0)+E$5-2)&amp;"""&gt;"&amp;IF(ISNUMBER(INDIRECT("'Courses Complete'!AK"&amp;ROUNDUP(ROW(A868)/10, 0)+E$5-2)), "#", "")&amp;INDIRECT("'Courses Complete'!AK"&amp;ROUNDUP(ROW(A868)/10, 0)+E$5-2)&amp;"&lt;/a&gt;")&amp;"&lt;/td&gt;", ""))</f>
        <v xml:space="preserve">           &lt;td&gt;&lt;a href="../pics/courses/tpc_at_chippewa_hole10.jpg"&gt;#10&lt;/a&gt;, &lt;a href="../pics/courses/tpc_at_chippewa_hole15.jpg"&gt;#15&lt;/a&gt;&lt;/td&gt;</v>
      </c>
      <c r="B868" s="100">
        <f t="shared" ca="1" si="756"/>
        <v>86</v>
      </c>
    </row>
    <row r="869" spans="1:2">
      <c r="A869" s="100" t="str">
        <f ca="1">IF(ROUNDUP(ROW(A869)/10, 0)-1=0, "          &lt;th scope=""col""&gt;Libraries&lt;/th&gt;", IF(ROUNDUP(ROW(A869)/10, 0)-1&lt;=E$6-E$5+1, "           &lt;td&gt;"&amp;IF(INDIRECT("'Courses Complete'!O"&amp;ROUNDUP(ROW(A869)/10, 0)+E$5-2)="", "N/A", "&lt;a href=""../files/libraries/"&amp;VLOOKUP(INDIRECT("'Courses Complete'!O"&amp;ROUNDUP(ROW(A869)/10, 0)+E$5-2),Libraries!$B:$D,3, 0)&amp;"""&gt;"&amp;INDIRECT("'Courses Complete'!O"&amp;ROUNDUP(ROW(A869)/10, 0)+E$5-2)&amp;"&lt;/a&gt;")&amp;IF(INDIRECT("'Courses Complete'!P"&amp;ROUNDUP(ROW(A869)/10, 0)+E$5-2)="", "", ", &lt;a href=""../files/libraries/"&amp;VLOOKUP(INDIRECT("'Courses Complete'!P"&amp;ROUNDUP(ROW(A869)/10, 0)+E$5-2),Libraries!$B:$D,3, 0)&amp;"""&gt;"&amp;INDIRECT("'Courses Complete'!P"&amp;ROUNDUP(ROW(A869)/10, 0)+E$5-2)&amp;"&lt;/a&gt;")&amp;IF(INDIRECT("'Courses Complete'!Q"&amp;ROUNDUP(ROW(A869)/10, 0)+E$5-2)="", "", ", &lt;a href=""../files/libraries/"&amp;VLOOKUP(INDIRECT("'Courses Complete'!Q"&amp;ROUNDUP(ROW(A869)/10, 0)+E$5-2),Libraries!$B:$D,3, 0)&amp;"""&gt;"&amp;INDIRECT("'Courses Complete'!Q"&amp;ROUNDUP(ROW(A869)/10, 0)+E$5-2)&amp;"&lt;/a&gt;")&amp;IF(INDIRECT("'Courses Complete'!R"&amp;ROUNDUP(ROW(A869)/10, 0)+E$5-2)="", "", ", &lt;a href=""../files/libraries/"&amp;VLOOKUP(INDIRECT("'Courses Complete'!R"&amp;ROUNDUP(ROW(A869)/10, 0)+E$5-2),Libraries!$B:$D,3, 0)&amp;"""&gt;"&amp;INDIRECT("'Courses Complete'!R"&amp;ROUNDUP(ROW(A869)/10, 0)+E$5-2)&amp;"&lt;/a&gt;")&amp;IF(INDIRECT("'Courses Complete'!S"&amp;ROUNDUP(ROW(A869)/10, 0)+E$5-2)="", "", ", &lt;a href=""../files/libraries/"&amp;VLOOKUP(INDIRECT("'Courses Complete'!S"&amp;ROUNDUP(ROW(A869)/10, 0)+E$5-2),Libraries!$B:$D,3, 0)&amp;"""&gt;"&amp;INDIRECT("'Courses Complete'!S"&amp;ROUNDUP(ROW(A869)/10, 0)+E$5-2)&amp;"&lt;/a&gt;")&amp;IF(INDIRECT("'Courses Complete'!T"&amp;ROUNDUP(ROW(A869)/10, 0)+E$5-2)="", "", ", &lt;a href=""../files/libraries/"&amp;VLOOKUP(INDIRECT("'Courses Complete'!T"&amp;ROUNDUP(ROW(A869)/10, 0)+E$5-2),Libraries!$B:$D,3, 0)&amp;"""&gt;"&amp;INDIRECT("'Courses Complete'!T"&amp;ROUNDUP(ROW(A869)/10, 0)+E$5-2)&amp;"&lt;/a&gt;")&amp;IF(INDIRECT("'Courses Complete'!U"&amp;ROUNDUP(ROW(A869)/10, 0)+E$5-2)="", "", ", &lt;a href=""../files/libraries/"&amp;VLOOKUP(INDIRECT("'Courses Complete'!U"&amp;ROUNDUP(ROW(A869)/10, 0)+E$5-2),Libraries!$B:$D,3, 0)&amp;"""&gt;"&amp;INDIRECT("'Courses Complete'!U"&amp;ROUNDUP(ROW(A869)/10, 0)+E$5-2)&amp;"&lt;/a&gt;")&amp;IF(INDIRECT("'Courses Complete'!V"&amp;ROUNDUP(ROW(A869)/10, 0)+E$5-2)="", "", ", &lt;a href=""../files/libraries/"&amp;VLOOKUP(INDIRECT("'Courses Complete'!V"&amp;ROUNDUP(ROW(A869)/10, 0)+E$5-2),Libraries!$B:$D,3, 0)&amp;"""&gt;"&amp;INDIRECT("'Courses Complete'!V"&amp;ROUNDUP(ROW(A869)/10, 0)+E$5-2)&amp;"&lt;/a&gt;")&amp;IF(INDIRECT("'Courses Complete'!W"&amp;ROUNDUP(ROW(A869)/10, 0)+E$5-2)="", "", ", &lt;a href=""../files/libraries/"&amp;VLOOKUP(INDIRECT("'Courses Complete'!W"&amp;ROUNDUP(ROW(A869)/10, 0)+E$5-2),Libraries!$B:$D,3, 0)&amp;"""&gt;"&amp;INDIRECT("'Courses Complete'!W"&amp;ROUNDUP(ROW(A869)/10, 0)+E$5-2)&amp;"&lt;/a&gt;")&amp;IF(INDIRECT("'Courses Complete'!X"&amp;ROUNDUP(ROW(A869)/10, 0)+E$5-2)="", "", ", &lt;a href=""../files/libraries/"&amp;VLOOKUP(INDIRECT("'Courses Complete'!X"&amp;ROUNDUP(ROW(A869)/10, 0)+E$5-2),Libraries!$B:$D,3, 0)&amp;"""&gt;"&amp;INDIRECT("'Courses Complete'!X"&amp;ROUNDUP(ROW(A869)/10, 0)+E$5-2)&amp;IF(INDIRECT("'Courses Complete'!Y"&amp;ROUNDUP(ROW(A869)/10, 0)+E$5-2)="", "", ", &lt;a href=""../files/libraries/"&amp;VLOOKUP(INDIRECT("'Courses Complete'!Y"&amp;ROUNDUP(ROW(A869)/10, 0)+E$5-2),Libraries!$B:$D,3, 0)&amp;"""&gt;"&amp;INDIRECT("'Courses Complete'!Y"&amp;ROUNDUP(ROW(A869)/10, 0)+E$5-2)&amp;"&lt;/a&gt;")&amp;"&lt;/a&gt;")&amp;IF(INDIRECT("'Courses Complete'!Z"&amp;ROUNDUP(ROW(A869)/10, 0)+E$5-2)="", "", ", &lt;a href=""../files/libraries/"&amp;VLOOKUP(INDIRECT("'Courses Complete'!Z"&amp;ROUNDUP(ROW(A869)/10, 0)+E$5-2),Libraries!$B:$D,3, 0)&amp;"""&gt;"&amp;INDIRECT("'Courses Complete'!Z"&amp;ROUNDUP(ROW(A869)/10, 0)+E$5-2)&amp;"&lt;/a&gt;")&amp;IF(INDIRECT("'Courses Complete'!AA"&amp;ROUNDUP(ROW(A869)/10, 0)+E$5-2)="", "", ", &lt;a href=""../files/libraries/"&amp;VLOOKUP(INDIRECT("'Courses Complete'!AA"&amp;ROUNDUP(ROW(A869)/10, 0)+E$5-2),Libraries!$B:$D,3, 0)&amp;"""&gt;"&amp;INDIRECT("'Courses Complete'!AA"&amp;ROUNDUP(ROW(A869)/10, 0)+E$5-2)&amp;"&lt;/a&gt;")&amp;IF(INDIRECT("'Courses Complete'!AB"&amp;ROUNDUP(ROW(A869)/10, 0)+E$5-2)="", "", ", &lt;a href=""../files/libraries/"&amp;VLOOKUP(INDIRECT("'Courses Complete'!AB"&amp;ROUNDUP(ROW(A869)/10, 0)+E$5-2),Libraries!$B:$D,3, 0)&amp;"""&gt;"&amp;INDIRECT("'Courses Complete'!AB"&amp;ROUNDUP(ROW(A869)/10, 0)+E$5-2)&amp;"&lt;/a&gt;")&amp;IF(INDIRECT("'Courses Complete'!AC"&amp;ROUNDUP(ROW(A869)/10, 0)+E$5-2)="", "", ", &lt;a href=""../files/libraries/"&amp;VLOOKUP(INDIRECT("'Courses Complete'!AC"&amp;ROUNDUP(ROW(A869)/10, 0)+E$5-2),Libraries!$B:$D,3, 0)&amp;"""&gt;"&amp;INDIRECT("'Courses Complete'!AC"&amp;ROUNDUP(ROW(A869)/10, 0)+E$5-2)&amp;"&lt;/a&gt;")&amp;IF(INDIRECT("'Courses Complete'!AD"&amp;ROUNDUP(ROW(A869)/10, 0)+E$5-2)="", "", ", &lt;a href=""../files/libraries/"&amp;VLOOKUP(INDIRECT("'Courses Complete'!AD"&amp;ROUNDUP(ROW(A869)/10, 0)+E$5-2),Libraries!$B:$D,3, 0)&amp;"""&gt;"&amp;INDIRECT("'Courses Complete'!AD"&amp;ROUNDUP(ROW(A869)/10, 0)+E$5-2)&amp;"&lt;/a&gt;")&amp;IF(INDIRECT("'Courses Complete'!AE"&amp;ROUNDUP(ROW(A869)/10, 0)+E$5-2)="", "", ", &lt;a href=""../files/libraries/"&amp;VLOOKUP(INDIRECT("'Courses Complete'!AE"&amp;ROUNDUP(ROW(A869)/10, 0)+E$5-2),Libraries!$B:$D,3, 0)&amp;"""&gt;"&amp;INDIRECT("'Courses Complete'!AE"&amp;ROUNDUP(ROW(A869)/10, 0)+E$5-2)&amp;"&lt;/a&gt;")&amp;IF(INDIRECT("'Courses Complete'!AF"&amp;ROUNDUP(ROW(A869)/10, 0)+E$5-2)="", "", ", &lt;a href=""../files/libraries/"&amp;VLOOKUP(INDIRECT("'Courses Complete'!AF"&amp;ROUNDUP(ROW(A869)/10, 0)+E$5-2),Libraries!$B:$D,3, 0)&amp;"""&gt;"&amp;INDIRECT("'Courses Complete'!AF"&amp;ROUNDUP(ROW(A869)/10, 0)+E$5-2)&amp;"&lt;/a&gt;")&amp;"&lt;/td&gt;", ""))</f>
        <v xml:space="preserve">           &lt;td&gt;&lt;a href="../files/libraries/chippewa.zip"&gt;chippewa&lt;/a&gt;&lt;/td&gt;</v>
      </c>
      <c r="B869" s="100">
        <f t="shared" ca="1" si="756"/>
        <v>86</v>
      </c>
    </row>
    <row r="870" spans="1:2">
      <c r="A870" s="100" t="str">
        <f t="shared" ref="A870" ca="1" si="788">IF(ROUNDUP(ROW(A870)/10, 0)-1=0, "        &lt;/tr&gt;", IF(ROUNDUP(ROW(A870)/10, 0)-1&lt;=E$6-E$5+1, "         &lt;/tr&gt;", ""))</f>
        <v xml:space="preserve">         &lt;/tr&gt;</v>
      </c>
      <c r="B870" s="100">
        <f t="shared" ca="1" si="756"/>
        <v>86</v>
      </c>
    </row>
    <row r="871" spans="1:2">
      <c r="A871" s="100" t="str">
        <f t="shared" ref="A871" ca="1" si="789">IF(ROUNDUP(ROW(A871)/10, 0)-1=0, "&lt;table class=""horz_head line_divide""&gt;&lt;tr &gt;", IF(ROUNDUP(ROW(A871)/10, 0)-1&lt;=E$6-E$5+1, "         &lt;tr&gt;", IF(ROUNDUP(ROW(A871)/10, 0)-1=E$6-E$5+2, "      &lt;/table&gt;", "")))</f>
        <v xml:space="preserve">         &lt;tr&gt;</v>
      </c>
      <c r="B871" s="100">
        <f t="shared" ca="1" si="756"/>
        <v>87</v>
      </c>
    </row>
    <row r="872" spans="1:2">
      <c r="A872" s="100" t="str">
        <f t="shared" ref="A872" ca="1" si="790">IF(ROUNDUP(ROW(A872)/10, 0)-1=0, "          &lt;th scope=""col""&gt;Real&lt;/th&gt;", IF(ROUNDUP(ROW(A872)/10, 0)-1&lt;=E$6-E$5+1, "           &lt;td&gt;"&amp;INDIRECT("'Courses Complete'!E"&amp;ROUNDUP(ROW(A872)/10, 0)+E$5-2)&amp;"&lt;/td&gt;", ""))</f>
        <v xml:space="preserve">           &lt;td&gt;&lt;/td&gt;</v>
      </c>
      <c r="B872" s="100">
        <f t="shared" ca="1" si="756"/>
        <v>87</v>
      </c>
    </row>
    <row r="873" spans="1:2">
      <c r="A873" s="100" t="str">
        <f t="shared" ref="A873" ca="1" si="791">IF(ROUNDUP(ROW(A873)/10, 0)-1=0, "          &lt;th scope=""col""&gt;Type&lt;/th&gt;", IF(ROUNDUP(ROW(A873)/10, 0)-1&lt;=E$6-E$5+1, "           &lt;td&gt;"&amp;INDIRECT("'Courses Complete'!D"&amp;ROUNDUP(ROW(A873)/10, 0)+E$5-2)&amp;"&lt;/td&gt;", ""))</f>
        <v xml:space="preserve">           &lt;td&gt;Par 3&lt;/td&gt;</v>
      </c>
      <c r="B873" s="100">
        <f t="shared" ca="1" si="756"/>
        <v>87</v>
      </c>
    </row>
    <row r="874" spans="1:2">
      <c r="A874" s="100" t="str">
        <f t="shared" ref="A874" ca="1" si="792">IF(ROUNDUP(ROW(A874)/10, 0)-1=0, "          &lt;th scope=""col""&gt;Course&lt;/th&gt;", IF(ROUNDUP(ROW(A874)/10, 0)-1&lt;=E$6-E$5+1, "           &lt;td&gt;"&amp;IF(INDIRECT("'Courses Complete'!K"&amp;ROUNDUP(ROW(A874)/10, 0)+E$5-2)="", INDIRECT("'Courses Complete'!C"&amp;ROUNDUP(ROW(A874)/10, 0)+E$5-2), "&lt;a href=""../files/courses/"&amp;INDIRECT("'Courses Complete'!K"&amp;ROUNDUP(ROW(A874)/10, 0)+E$5-2)&amp;"""&gt;"&amp;INDIRECT("'Courses Complete'!C"&amp;ROUNDUP(ROW(A874)/10, 0)+E$5-2)&amp;"&lt;/a&gt;")&amp;"&lt;/td&gt;", ""))</f>
        <v xml:space="preserve">           &lt;td&gt;&lt;a href="../files/courses/chippy.zip"&gt;Chippy&lt;/a&gt;&lt;/td&gt;</v>
      </c>
      <c r="B874" s="100">
        <f t="shared" ca="1" si="756"/>
        <v>87</v>
      </c>
    </row>
    <row r="875" spans="1:2">
      <c r="A875" s="100" t="str">
        <f t="shared" ref="A875" ca="1" si="793">IF(ROUNDUP(ROW(A875)/10, 0)-1=0, "          &lt;th scope=""col""&gt;Designer&lt;/th&gt;", IF(ROUNDUP(ROW(A875)/10, 0)-1&lt;=E$6-E$5+1, "           &lt;td&gt;"&amp;INDIRECT("'Courses Complete'!L"&amp;ROUNDUP(ROW(A875)/10, 0)+E$5-2)&amp;"&lt;/td&gt;", ""))</f>
        <v xml:space="preserve">           &lt;td&gt;Dash&lt;/td&gt;</v>
      </c>
      <c r="B875" s="100">
        <f t="shared" ca="1" si="756"/>
        <v>87</v>
      </c>
    </row>
    <row r="876" spans="1:2">
      <c r="A876" s="100" t="str">
        <f t="shared" ref="A876" ca="1" si="794">IF(ROUNDUP(ROW(A876)/10, 0)-1=0, "          &lt;th class=""right_align"" scope=""col""&gt;Date&lt;/th&gt;", IF(ROUNDUP(ROW(A876)/10, 0)-1&lt;=E$6-E$5+1, "           &lt;td class=""right_align""&gt;"&amp;MONTH(INDIRECT("'Courses Complete'!N"&amp;ROUNDUP(ROW(A876)/10, 0)+E$5-2))&amp;"/"&amp;DAY(INDIRECT("'Courses Complete'!N"&amp;ROUNDUP(ROW(A876)/10, 0)+E$5-2))&amp;"/"&amp;YEAR(INDIRECT("'Courses Complete'!N"&amp;ROUNDUP(ROW(A876)/10, 0)+E$5-2))&amp;"&lt;/td&gt;", ""))</f>
        <v xml:space="preserve">           &lt;td class="right_align"&gt;5/23/2004&lt;/td&gt;</v>
      </c>
      <c r="B876" s="100">
        <f t="shared" ca="1" si="756"/>
        <v>87</v>
      </c>
    </row>
    <row r="877" spans="1:2">
      <c r="A877" s="100" t="str">
        <f t="shared" ref="A877" ca="1" si="795">IF(ROUNDUP(ROW(A877)/10, 0)-1=0, "          &lt;th class=""right_align"" scope=""col""&gt;Size&lt;/th&gt;", IF(ROUNDUP(ROW(A877)/10, 0)-1&lt;=E$6-E$5+1, "           &lt;td class=""right_align""&gt;"&amp;TEXT(ROUND(INDIRECT("'Courses Complete'!M"&amp;ROUNDUP(ROW(A877)/10, 0)+E$5-2), 1), "0.0")&amp;"&lt;/td&gt;", ""))</f>
        <v xml:space="preserve">           &lt;td class="right_align"&gt;1.1&lt;/td&gt;</v>
      </c>
      <c r="B877" s="100">
        <f t="shared" ca="1" si="756"/>
        <v>87</v>
      </c>
    </row>
    <row r="878" spans="1:2">
      <c r="A878" s="100" t="str">
        <f t="shared" ref="A878" ca="1" si="796">IF(ROUNDUP(ROW(A878)/10, 0)-1=0, "          &lt;th scope=""col""&gt;Images&lt;/th&gt;", IF(ROUNDUP(ROW(A878)/10, 0)-1&lt;=E$6-E$5+1, "           &lt;td&gt;"&amp;IF(INDIRECT("'Courses Complete'!F"&amp;ROUNDUP(ROW(A878)/10, 0)+E$5-2)="","","&lt;a href=""../pics/courses/"&amp;INDIRECT("'Courses Complete'!F"&amp;ROUNDUP(ROW(A878)/10, 0)+E$5-2)&amp;"""&gt;"&amp;IF(ISNUMBER(INDIRECT("'Courses Complete'!AG"&amp;ROUNDUP(ROW(A878)/10, 0)+E$5-2)), "#", "")&amp;INDIRECT("'Courses Complete'!AG"&amp;ROUNDUP(ROW(A878)/10, 0)+E$5-2)&amp;"&lt;/a&gt;")&amp;IF(INDIRECT("'Courses Complete'!G"&amp;ROUNDUP(ROW(A878)/10, 0)+E$5-2)="","",", &lt;a href=""../pics/courses/"&amp;INDIRECT("'Courses Complete'!G"&amp;ROUNDUP(ROW(A878)/10, 0)+E$5-2)&amp;"""&gt;"&amp;IF(ISNUMBER(INDIRECT("'Courses Complete'!AH"&amp;ROUNDUP(ROW(A878)/10, 0)+E$5-2)), "#", "")&amp;INDIRECT("'Courses Complete'!AH"&amp;ROUNDUP(ROW(A878)/10, 0)+E$5-2)&amp;"&lt;/a&gt;")&amp;IF(INDIRECT("'Courses Complete'!H"&amp;ROUNDUP(ROW(A878)/10, 0)+E$5-2)="","",", &lt;a href=""../pics/courses/"&amp;INDIRECT("'Courses Complete'!H"&amp;ROUNDUP(ROW(A878)/10, 0)+E$5-2)&amp;"""&gt;"&amp;IF(ISNUMBER(INDIRECT("'Courses Complete'!AI"&amp;ROUNDUP(ROW(A878)/10, 0)+E$5-2)), "#", "")&amp;INDIRECT("'Courses Complete'!AI"&amp;ROUNDUP(ROW(A878)/10, 0)+E$5-2)&amp;"&lt;/a&gt;")&amp;IF(INDIRECT("'Courses Complete'!I"&amp;ROUNDUP(ROW(A878)/10, 0)+E$5-2)="","",", &lt;a href=""../pics/courses/"&amp;INDIRECT("'Courses Complete'!I"&amp;ROUNDUP(ROW(A878)/10, 0)+E$5-2)&amp;"""&gt;"&amp;IF(ISNUMBER(INDIRECT("'Courses Complete'!AJ"&amp;ROUNDUP(ROW(A878)/10, 0)+E$5-2)), "#", "")&amp;INDIRECT("'Courses Complete'!AJ"&amp;ROUNDUP(ROW(A878)/10, 0)+E$5-2)&amp;"&lt;/a&gt;")&amp;IF(INDIRECT("'Courses Complete'!J"&amp;ROUNDUP(ROW(A878)/10, 0)+E$5-2)="","",", &lt;a href=""../pics/courses/"&amp;INDIRECT("'Courses Complete'!J"&amp;ROUNDUP(ROW(A878)/10, 0)+E$5-2)&amp;"""&gt;"&amp;IF(ISNUMBER(INDIRECT("'Courses Complete'!AK"&amp;ROUNDUP(ROW(A878)/10, 0)+E$5-2)), "#", "")&amp;INDIRECT("'Courses Complete'!AK"&amp;ROUNDUP(ROW(A878)/10, 0)+E$5-2)&amp;"&lt;/a&gt;")&amp;"&lt;/td&gt;", ""))</f>
        <v xml:space="preserve">           &lt;td&gt;&lt;a href="../pics/courses/chippy_by_dash_hole09.jpg"&gt;#9&lt;/a&gt;, &lt;a href="../pics/courses/chippy_by_dash_hole18.jpg"&gt;#18&lt;/a&gt;&lt;/td&gt;</v>
      </c>
      <c r="B878" s="100">
        <f t="shared" ca="1" si="756"/>
        <v>87</v>
      </c>
    </row>
    <row r="879" spans="1:2">
      <c r="A879" s="100" t="str">
        <f ca="1">IF(ROUNDUP(ROW(A879)/10, 0)-1=0, "          &lt;th scope=""col""&gt;Libraries&lt;/th&gt;", IF(ROUNDUP(ROW(A879)/10, 0)-1&lt;=E$6-E$5+1, "           &lt;td&gt;"&amp;IF(INDIRECT("'Courses Complete'!O"&amp;ROUNDUP(ROW(A879)/10, 0)+E$5-2)="", "N/A", "&lt;a href=""../files/libraries/"&amp;VLOOKUP(INDIRECT("'Courses Complete'!O"&amp;ROUNDUP(ROW(A879)/10, 0)+E$5-2),Libraries!$B:$D,3, 0)&amp;"""&gt;"&amp;INDIRECT("'Courses Complete'!O"&amp;ROUNDUP(ROW(A879)/10, 0)+E$5-2)&amp;"&lt;/a&gt;")&amp;IF(INDIRECT("'Courses Complete'!P"&amp;ROUNDUP(ROW(A879)/10, 0)+E$5-2)="", "", ", &lt;a href=""../files/libraries/"&amp;VLOOKUP(INDIRECT("'Courses Complete'!P"&amp;ROUNDUP(ROW(A879)/10, 0)+E$5-2),Libraries!$B:$D,3, 0)&amp;"""&gt;"&amp;INDIRECT("'Courses Complete'!P"&amp;ROUNDUP(ROW(A879)/10, 0)+E$5-2)&amp;"&lt;/a&gt;")&amp;IF(INDIRECT("'Courses Complete'!Q"&amp;ROUNDUP(ROW(A879)/10, 0)+E$5-2)="", "", ", &lt;a href=""../files/libraries/"&amp;VLOOKUP(INDIRECT("'Courses Complete'!Q"&amp;ROUNDUP(ROW(A879)/10, 0)+E$5-2),Libraries!$B:$D,3, 0)&amp;"""&gt;"&amp;INDIRECT("'Courses Complete'!Q"&amp;ROUNDUP(ROW(A879)/10, 0)+E$5-2)&amp;"&lt;/a&gt;")&amp;IF(INDIRECT("'Courses Complete'!R"&amp;ROUNDUP(ROW(A879)/10, 0)+E$5-2)="", "", ", &lt;a href=""../files/libraries/"&amp;VLOOKUP(INDIRECT("'Courses Complete'!R"&amp;ROUNDUP(ROW(A879)/10, 0)+E$5-2),Libraries!$B:$D,3, 0)&amp;"""&gt;"&amp;INDIRECT("'Courses Complete'!R"&amp;ROUNDUP(ROW(A879)/10, 0)+E$5-2)&amp;"&lt;/a&gt;")&amp;IF(INDIRECT("'Courses Complete'!S"&amp;ROUNDUP(ROW(A879)/10, 0)+E$5-2)="", "", ", &lt;a href=""../files/libraries/"&amp;VLOOKUP(INDIRECT("'Courses Complete'!S"&amp;ROUNDUP(ROW(A879)/10, 0)+E$5-2),Libraries!$B:$D,3, 0)&amp;"""&gt;"&amp;INDIRECT("'Courses Complete'!S"&amp;ROUNDUP(ROW(A879)/10, 0)+E$5-2)&amp;"&lt;/a&gt;")&amp;IF(INDIRECT("'Courses Complete'!T"&amp;ROUNDUP(ROW(A879)/10, 0)+E$5-2)="", "", ", &lt;a href=""../files/libraries/"&amp;VLOOKUP(INDIRECT("'Courses Complete'!T"&amp;ROUNDUP(ROW(A879)/10, 0)+E$5-2),Libraries!$B:$D,3, 0)&amp;"""&gt;"&amp;INDIRECT("'Courses Complete'!T"&amp;ROUNDUP(ROW(A879)/10, 0)+E$5-2)&amp;"&lt;/a&gt;")&amp;IF(INDIRECT("'Courses Complete'!U"&amp;ROUNDUP(ROW(A879)/10, 0)+E$5-2)="", "", ", &lt;a href=""../files/libraries/"&amp;VLOOKUP(INDIRECT("'Courses Complete'!U"&amp;ROUNDUP(ROW(A879)/10, 0)+E$5-2),Libraries!$B:$D,3, 0)&amp;"""&gt;"&amp;INDIRECT("'Courses Complete'!U"&amp;ROUNDUP(ROW(A879)/10, 0)+E$5-2)&amp;"&lt;/a&gt;")&amp;IF(INDIRECT("'Courses Complete'!V"&amp;ROUNDUP(ROW(A879)/10, 0)+E$5-2)="", "", ", &lt;a href=""../files/libraries/"&amp;VLOOKUP(INDIRECT("'Courses Complete'!V"&amp;ROUNDUP(ROW(A879)/10, 0)+E$5-2),Libraries!$B:$D,3, 0)&amp;"""&gt;"&amp;INDIRECT("'Courses Complete'!V"&amp;ROUNDUP(ROW(A879)/10, 0)+E$5-2)&amp;"&lt;/a&gt;")&amp;IF(INDIRECT("'Courses Complete'!W"&amp;ROUNDUP(ROW(A879)/10, 0)+E$5-2)="", "", ", &lt;a href=""../files/libraries/"&amp;VLOOKUP(INDIRECT("'Courses Complete'!W"&amp;ROUNDUP(ROW(A879)/10, 0)+E$5-2),Libraries!$B:$D,3, 0)&amp;"""&gt;"&amp;INDIRECT("'Courses Complete'!W"&amp;ROUNDUP(ROW(A879)/10, 0)+E$5-2)&amp;"&lt;/a&gt;")&amp;IF(INDIRECT("'Courses Complete'!X"&amp;ROUNDUP(ROW(A879)/10, 0)+E$5-2)="", "", ", &lt;a href=""../files/libraries/"&amp;VLOOKUP(INDIRECT("'Courses Complete'!X"&amp;ROUNDUP(ROW(A879)/10, 0)+E$5-2),Libraries!$B:$D,3, 0)&amp;"""&gt;"&amp;INDIRECT("'Courses Complete'!X"&amp;ROUNDUP(ROW(A879)/10, 0)+E$5-2)&amp;IF(INDIRECT("'Courses Complete'!Y"&amp;ROUNDUP(ROW(A879)/10, 0)+E$5-2)="", "", ", &lt;a href=""../files/libraries/"&amp;VLOOKUP(INDIRECT("'Courses Complete'!Y"&amp;ROUNDUP(ROW(A879)/10, 0)+E$5-2),Libraries!$B:$D,3, 0)&amp;"""&gt;"&amp;INDIRECT("'Courses Complete'!Y"&amp;ROUNDUP(ROW(A879)/10, 0)+E$5-2)&amp;"&lt;/a&gt;")&amp;"&lt;/a&gt;")&amp;IF(INDIRECT("'Courses Complete'!Z"&amp;ROUNDUP(ROW(A879)/10, 0)+E$5-2)="", "", ", &lt;a href=""../files/libraries/"&amp;VLOOKUP(INDIRECT("'Courses Complete'!Z"&amp;ROUNDUP(ROW(A879)/10, 0)+E$5-2),Libraries!$B:$D,3, 0)&amp;"""&gt;"&amp;INDIRECT("'Courses Complete'!Z"&amp;ROUNDUP(ROW(A879)/10, 0)+E$5-2)&amp;"&lt;/a&gt;")&amp;IF(INDIRECT("'Courses Complete'!AA"&amp;ROUNDUP(ROW(A879)/10, 0)+E$5-2)="", "", ", &lt;a href=""../files/libraries/"&amp;VLOOKUP(INDIRECT("'Courses Complete'!AA"&amp;ROUNDUP(ROW(A879)/10, 0)+E$5-2),Libraries!$B:$D,3, 0)&amp;"""&gt;"&amp;INDIRECT("'Courses Complete'!AA"&amp;ROUNDUP(ROW(A879)/10, 0)+E$5-2)&amp;"&lt;/a&gt;")&amp;IF(INDIRECT("'Courses Complete'!AB"&amp;ROUNDUP(ROW(A879)/10, 0)+E$5-2)="", "", ", &lt;a href=""../files/libraries/"&amp;VLOOKUP(INDIRECT("'Courses Complete'!AB"&amp;ROUNDUP(ROW(A879)/10, 0)+E$5-2),Libraries!$B:$D,3, 0)&amp;"""&gt;"&amp;INDIRECT("'Courses Complete'!AB"&amp;ROUNDUP(ROW(A879)/10, 0)+E$5-2)&amp;"&lt;/a&gt;")&amp;IF(INDIRECT("'Courses Complete'!AC"&amp;ROUNDUP(ROW(A879)/10, 0)+E$5-2)="", "", ", &lt;a href=""../files/libraries/"&amp;VLOOKUP(INDIRECT("'Courses Complete'!AC"&amp;ROUNDUP(ROW(A879)/10, 0)+E$5-2),Libraries!$B:$D,3, 0)&amp;"""&gt;"&amp;INDIRECT("'Courses Complete'!AC"&amp;ROUNDUP(ROW(A879)/10, 0)+E$5-2)&amp;"&lt;/a&gt;")&amp;IF(INDIRECT("'Courses Complete'!AD"&amp;ROUNDUP(ROW(A879)/10, 0)+E$5-2)="", "", ", &lt;a href=""../files/libraries/"&amp;VLOOKUP(INDIRECT("'Courses Complete'!AD"&amp;ROUNDUP(ROW(A879)/10, 0)+E$5-2),Libraries!$B:$D,3, 0)&amp;"""&gt;"&amp;INDIRECT("'Courses Complete'!AD"&amp;ROUNDUP(ROW(A879)/10, 0)+E$5-2)&amp;"&lt;/a&gt;")&amp;IF(INDIRECT("'Courses Complete'!AE"&amp;ROUNDUP(ROW(A879)/10, 0)+E$5-2)="", "", ", &lt;a href=""../files/libraries/"&amp;VLOOKUP(INDIRECT("'Courses Complete'!AE"&amp;ROUNDUP(ROW(A879)/10, 0)+E$5-2),Libraries!$B:$D,3, 0)&amp;"""&gt;"&amp;INDIRECT("'Courses Complete'!AE"&amp;ROUNDUP(ROW(A879)/10, 0)+E$5-2)&amp;"&lt;/a&gt;")&amp;IF(INDIRECT("'Courses Complete'!AF"&amp;ROUNDUP(ROW(A879)/10, 0)+E$5-2)="", "", ", &lt;a href=""../files/libraries/"&amp;VLOOKUP(INDIRECT("'Courses Complete'!AF"&amp;ROUNDUP(ROW(A879)/10, 0)+E$5-2),Libraries!$B:$D,3, 0)&amp;"""&gt;"&amp;INDIRECT("'Courses Complete'!AF"&amp;ROUNDUP(ROW(A879)/10, 0)+E$5-2)&amp;"&lt;/a&gt;")&amp;"&lt;/td&gt;", ""))</f>
        <v xml:space="preserve">           &lt;td&gt;N/A&lt;/td&gt;</v>
      </c>
      <c r="B879" s="100">
        <f t="shared" ca="1" si="756"/>
        <v>87</v>
      </c>
    </row>
    <row r="880" spans="1:2">
      <c r="A880" s="100" t="str">
        <f t="shared" ref="A880" ca="1" si="797">IF(ROUNDUP(ROW(A880)/10, 0)-1=0, "        &lt;/tr&gt;", IF(ROUNDUP(ROW(A880)/10, 0)-1&lt;=E$6-E$5+1, "         &lt;/tr&gt;", ""))</f>
        <v xml:space="preserve">         &lt;/tr&gt;</v>
      </c>
      <c r="B880" s="100">
        <f t="shared" ca="1" si="756"/>
        <v>87</v>
      </c>
    </row>
    <row r="881" spans="1:2">
      <c r="A881" s="100" t="str">
        <f t="shared" ref="A881" ca="1" si="798">IF(ROUNDUP(ROW(A881)/10, 0)-1=0, "&lt;table class=""horz_head line_divide""&gt;&lt;tr &gt;", IF(ROUNDUP(ROW(A881)/10, 0)-1&lt;=E$6-E$5+1, "         &lt;tr&gt;", IF(ROUNDUP(ROW(A881)/10, 0)-1=E$6-E$5+2, "      &lt;/table&gt;", "")))</f>
        <v xml:space="preserve">         &lt;tr&gt;</v>
      </c>
      <c r="B881" s="100">
        <f t="shared" ca="1" si="756"/>
        <v>88</v>
      </c>
    </row>
    <row r="882" spans="1:2">
      <c r="A882" s="100" t="str">
        <f t="shared" ref="A882" ca="1" si="799">IF(ROUNDUP(ROW(A882)/10, 0)-1=0, "          &lt;th scope=""col""&gt;Real&lt;/th&gt;", IF(ROUNDUP(ROW(A882)/10, 0)-1&lt;=E$6-E$5+1, "           &lt;td&gt;"&amp;INDIRECT("'Courses Complete'!E"&amp;ROUNDUP(ROW(A882)/10, 0)+E$5-2)&amp;"&lt;/td&gt;", ""))</f>
        <v xml:space="preserve">           &lt;td&gt;&lt;/td&gt;</v>
      </c>
      <c r="B882" s="100">
        <f t="shared" ca="1" si="756"/>
        <v>88</v>
      </c>
    </row>
    <row r="883" spans="1:2">
      <c r="A883" s="100" t="str">
        <f t="shared" ref="A883" ca="1" si="800">IF(ROUNDUP(ROW(A883)/10, 0)-1=0, "          &lt;th scope=""col""&gt;Type&lt;/th&gt;", IF(ROUNDUP(ROW(A883)/10, 0)-1&lt;=E$6-E$5+1, "           &lt;td&gt;"&amp;INDIRECT("'Courses Complete'!D"&amp;ROUNDUP(ROW(A883)/10, 0)+E$5-2)&amp;"&lt;/td&gt;", ""))</f>
        <v xml:space="preserve">           &lt;td&gt;Parkland&lt;/td&gt;</v>
      </c>
      <c r="B883" s="100">
        <f t="shared" ca="1" si="756"/>
        <v>88</v>
      </c>
    </row>
    <row r="884" spans="1:2">
      <c r="A884" s="100" t="str">
        <f t="shared" ref="A884" ca="1" si="801">IF(ROUNDUP(ROW(A884)/10, 0)-1=0, "          &lt;th scope=""col""&gt;Course&lt;/th&gt;", IF(ROUNDUP(ROW(A884)/10, 0)-1&lt;=E$6-E$5+1, "           &lt;td&gt;"&amp;IF(INDIRECT("'Courses Complete'!K"&amp;ROUNDUP(ROW(A884)/10, 0)+E$5-2)="", INDIRECT("'Courses Complete'!C"&amp;ROUNDUP(ROW(A884)/10, 0)+E$5-2), "&lt;a href=""../files/courses/"&amp;INDIRECT("'Courses Complete'!K"&amp;ROUNDUP(ROW(A884)/10, 0)+E$5-2)&amp;"""&gt;"&amp;INDIRECT("'Courses Complete'!C"&amp;ROUNDUP(ROW(A884)/10, 0)+E$5-2)&amp;"&lt;/a&gt;")&amp;"&lt;/td&gt;", ""))</f>
        <v xml:space="preserve">           &lt;td&gt;&lt;a href="../files/courses/chloe_ann_gc.zip"&gt;Chloe Ann Golf Club&lt;/a&gt;&lt;/td&gt;</v>
      </c>
      <c r="B884" s="100">
        <f t="shared" ca="1" si="756"/>
        <v>88</v>
      </c>
    </row>
    <row r="885" spans="1:2">
      <c r="A885" s="100" t="str">
        <f t="shared" ref="A885" ca="1" si="802">IF(ROUNDUP(ROW(A885)/10, 0)-1=0, "          &lt;th scope=""col""&gt;Designer&lt;/th&gt;", IF(ROUNDUP(ROW(A885)/10, 0)-1&lt;=E$6-E$5+1, "           &lt;td&gt;"&amp;INDIRECT("'Courses Complete'!L"&amp;ROUNDUP(ROW(A885)/10, 0)+E$5-2)&amp;"&lt;/td&gt;", ""))</f>
        <v xml:space="preserve">           &lt;td&gt;Steve Opfer&lt;/td&gt;</v>
      </c>
      <c r="B885" s="100">
        <f t="shared" ca="1" si="756"/>
        <v>88</v>
      </c>
    </row>
    <row r="886" spans="1:2">
      <c r="A886" s="100" t="str">
        <f t="shared" ref="A886" ca="1" si="803">IF(ROUNDUP(ROW(A886)/10, 0)-1=0, "          &lt;th class=""right_align"" scope=""col""&gt;Date&lt;/th&gt;", IF(ROUNDUP(ROW(A886)/10, 0)-1&lt;=E$6-E$5+1, "           &lt;td class=""right_align""&gt;"&amp;MONTH(INDIRECT("'Courses Complete'!N"&amp;ROUNDUP(ROW(A886)/10, 0)+E$5-2))&amp;"/"&amp;DAY(INDIRECT("'Courses Complete'!N"&amp;ROUNDUP(ROW(A886)/10, 0)+E$5-2))&amp;"/"&amp;YEAR(INDIRECT("'Courses Complete'!N"&amp;ROUNDUP(ROW(A886)/10, 0)+E$5-2))&amp;"&lt;/td&gt;", ""))</f>
        <v xml:space="preserve">           &lt;td class="right_align"&gt;7/28/2015&lt;/td&gt;</v>
      </c>
      <c r="B886" s="100">
        <f t="shared" ca="1" si="756"/>
        <v>88</v>
      </c>
    </row>
    <row r="887" spans="1:2">
      <c r="A887" s="100" t="str">
        <f t="shared" ref="A887" ca="1" si="804">IF(ROUNDUP(ROW(A887)/10, 0)-1=0, "          &lt;th class=""right_align"" scope=""col""&gt;Size&lt;/th&gt;", IF(ROUNDUP(ROW(A887)/10, 0)-1&lt;=E$6-E$5+1, "           &lt;td class=""right_align""&gt;"&amp;TEXT(ROUND(INDIRECT("'Courses Complete'!M"&amp;ROUNDUP(ROW(A887)/10, 0)+E$5-2), 1), "0.0")&amp;"&lt;/td&gt;", ""))</f>
        <v xml:space="preserve">           &lt;td class="right_align"&gt;57.7&lt;/td&gt;</v>
      </c>
      <c r="B887" s="100">
        <f t="shared" ca="1" si="756"/>
        <v>88</v>
      </c>
    </row>
    <row r="888" spans="1:2">
      <c r="A888" s="100" t="str">
        <f t="shared" ref="A888" ca="1" si="805">IF(ROUNDUP(ROW(A888)/10, 0)-1=0, "          &lt;th scope=""col""&gt;Images&lt;/th&gt;", IF(ROUNDUP(ROW(A888)/10, 0)-1&lt;=E$6-E$5+1, "           &lt;td&gt;"&amp;IF(INDIRECT("'Courses Complete'!F"&amp;ROUNDUP(ROW(A888)/10, 0)+E$5-2)="","","&lt;a href=""../pics/courses/"&amp;INDIRECT("'Courses Complete'!F"&amp;ROUNDUP(ROW(A888)/10, 0)+E$5-2)&amp;"""&gt;"&amp;IF(ISNUMBER(INDIRECT("'Courses Complete'!AG"&amp;ROUNDUP(ROW(A888)/10, 0)+E$5-2)), "#", "")&amp;INDIRECT("'Courses Complete'!AG"&amp;ROUNDUP(ROW(A888)/10, 0)+E$5-2)&amp;"&lt;/a&gt;")&amp;IF(INDIRECT("'Courses Complete'!G"&amp;ROUNDUP(ROW(A888)/10, 0)+E$5-2)="","",", &lt;a href=""../pics/courses/"&amp;INDIRECT("'Courses Complete'!G"&amp;ROUNDUP(ROW(A888)/10, 0)+E$5-2)&amp;"""&gt;"&amp;IF(ISNUMBER(INDIRECT("'Courses Complete'!AH"&amp;ROUNDUP(ROW(A888)/10, 0)+E$5-2)), "#", "")&amp;INDIRECT("'Courses Complete'!AH"&amp;ROUNDUP(ROW(A888)/10, 0)+E$5-2)&amp;"&lt;/a&gt;")&amp;IF(INDIRECT("'Courses Complete'!H"&amp;ROUNDUP(ROW(A888)/10, 0)+E$5-2)="","",", &lt;a href=""../pics/courses/"&amp;INDIRECT("'Courses Complete'!H"&amp;ROUNDUP(ROW(A888)/10, 0)+E$5-2)&amp;"""&gt;"&amp;IF(ISNUMBER(INDIRECT("'Courses Complete'!AI"&amp;ROUNDUP(ROW(A888)/10, 0)+E$5-2)), "#", "")&amp;INDIRECT("'Courses Complete'!AI"&amp;ROUNDUP(ROW(A888)/10, 0)+E$5-2)&amp;"&lt;/a&gt;")&amp;IF(INDIRECT("'Courses Complete'!I"&amp;ROUNDUP(ROW(A888)/10, 0)+E$5-2)="","",", &lt;a href=""../pics/courses/"&amp;INDIRECT("'Courses Complete'!I"&amp;ROUNDUP(ROW(A888)/10, 0)+E$5-2)&amp;"""&gt;"&amp;IF(ISNUMBER(INDIRECT("'Courses Complete'!AJ"&amp;ROUNDUP(ROW(A888)/10, 0)+E$5-2)), "#", "")&amp;INDIRECT("'Courses Complete'!AJ"&amp;ROUNDUP(ROW(A888)/10, 0)+E$5-2)&amp;"&lt;/a&gt;")&amp;IF(INDIRECT("'Courses Complete'!J"&amp;ROUNDUP(ROW(A888)/10, 0)+E$5-2)="","",", &lt;a href=""../pics/courses/"&amp;INDIRECT("'Courses Complete'!J"&amp;ROUNDUP(ROW(A888)/10, 0)+E$5-2)&amp;"""&gt;"&amp;IF(ISNUMBER(INDIRECT("'Courses Complete'!AK"&amp;ROUNDUP(ROW(A888)/10, 0)+E$5-2)), "#", "")&amp;INDIRECT("'Courses Complete'!AK"&amp;ROUNDUP(ROW(A888)/10, 0)+E$5-2)&amp;"&lt;/a&gt;")&amp;"&lt;/td&gt;", ""))</f>
        <v xml:space="preserve">           &lt;td&gt;&lt;a href="../pics/courses/chloe_ann_gc_splash.jpg"&gt;Sp&lt;/a&gt;, &lt;a href="../pics/courses/chloe_ann_gc_hole02.jpg"&gt;#2&lt;/a&gt;, &lt;a href="../pics/courses/chloe_ann_gc_hole03.jpg"&gt;#3&lt;/a&gt;, &lt;a href="../pics/courses/chloe_ann_gc_hole12.jpg"&gt;#12&lt;/a&gt;, &lt;a href="../pics/courses/chloe_ann_gc_hole14.jpg"&gt;#14&lt;/a&gt;&lt;/td&gt;</v>
      </c>
      <c r="B888" s="100">
        <f t="shared" ca="1" si="756"/>
        <v>88</v>
      </c>
    </row>
    <row r="889" spans="1:2">
      <c r="A889" s="100" t="str">
        <f ca="1">IF(ROUNDUP(ROW(A889)/10, 0)-1=0, "          &lt;th scope=""col""&gt;Libraries&lt;/th&gt;", IF(ROUNDUP(ROW(A889)/10, 0)-1&lt;=E$6-E$5+1, "           &lt;td&gt;"&amp;IF(INDIRECT("'Courses Complete'!O"&amp;ROUNDUP(ROW(A889)/10, 0)+E$5-2)="", "N/A", "&lt;a href=""../files/libraries/"&amp;VLOOKUP(INDIRECT("'Courses Complete'!O"&amp;ROUNDUP(ROW(A889)/10, 0)+E$5-2),Libraries!$B:$D,3, 0)&amp;"""&gt;"&amp;INDIRECT("'Courses Complete'!O"&amp;ROUNDUP(ROW(A889)/10, 0)+E$5-2)&amp;"&lt;/a&gt;")&amp;IF(INDIRECT("'Courses Complete'!P"&amp;ROUNDUP(ROW(A889)/10, 0)+E$5-2)="", "", ", &lt;a href=""../files/libraries/"&amp;VLOOKUP(INDIRECT("'Courses Complete'!P"&amp;ROUNDUP(ROW(A889)/10, 0)+E$5-2),Libraries!$B:$D,3, 0)&amp;"""&gt;"&amp;INDIRECT("'Courses Complete'!P"&amp;ROUNDUP(ROW(A889)/10, 0)+E$5-2)&amp;"&lt;/a&gt;")&amp;IF(INDIRECT("'Courses Complete'!Q"&amp;ROUNDUP(ROW(A889)/10, 0)+E$5-2)="", "", ", &lt;a href=""../files/libraries/"&amp;VLOOKUP(INDIRECT("'Courses Complete'!Q"&amp;ROUNDUP(ROW(A889)/10, 0)+E$5-2),Libraries!$B:$D,3, 0)&amp;"""&gt;"&amp;INDIRECT("'Courses Complete'!Q"&amp;ROUNDUP(ROW(A889)/10, 0)+E$5-2)&amp;"&lt;/a&gt;")&amp;IF(INDIRECT("'Courses Complete'!R"&amp;ROUNDUP(ROW(A889)/10, 0)+E$5-2)="", "", ", &lt;a href=""../files/libraries/"&amp;VLOOKUP(INDIRECT("'Courses Complete'!R"&amp;ROUNDUP(ROW(A889)/10, 0)+E$5-2),Libraries!$B:$D,3, 0)&amp;"""&gt;"&amp;INDIRECT("'Courses Complete'!R"&amp;ROUNDUP(ROW(A889)/10, 0)+E$5-2)&amp;"&lt;/a&gt;")&amp;IF(INDIRECT("'Courses Complete'!S"&amp;ROUNDUP(ROW(A889)/10, 0)+E$5-2)="", "", ", &lt;a href=""../files/libraries/"&amp;VLOOKUP(INDIRECT("'Courses Complete'!S"&amp;ROUNDUP(ROW(A889)/10, 0)+E$5-2),Libraries!$B:$D,3, 0)&amp;"""&gt;"&amp;INDIRECT("'Courses Complete'!S"&amp;ROUNDUP(ROW(A889)/10, 0)+E$5-2)&amp;"&lt;/a&gt;")&amp;IF(INDIRECT("'Courses Complete'!T"&amp;ROUNDUP(ROW(A889)/10, 0)+E$5-2)="", "", ", &lt;a href=""../files/libraries/"&amp;VLOOKUP(INDIRECT("'Courses Complete'!T"&amp;ROUNDUP(ROW(A889)/10, 0)+E$5-2),Libraries!$B:$D,3, 0)&amp;"""&gt;"&amp;INDIRECT("'Courses Complete'!T"&amp;ROUNDUP(ROW(A889)/10, 0)+E$5-2)&amp;"&lt;/a&gt;")&amp;IF(INDIRECT("'Courses Complete'!U"&amp;ROUNDUP(ROW(A889)/10, 0)+E$5-2)="", "", ", &lt;a href=""../files/libraries/"&amp;VLOOKUP(INDIRECT("'Courses Complete'!U"&amp;ROUNDUP(ROW(A889)/10, 0)+E$5-2),Libraries!$B:$D,3, 0)&amp;"""&gt;"&amp;INDIRECT("'Courses Complete'!U"&amp;ROUNDUP(ROW(A889)/10, 0)+E$5-2)&amp;"&lt;/a&gt;")&amp;IF(INDIRECT("'Courses Complete'!V"&amp;ROUNDUP(ROW(A889)/10, 0)+E$5-2)="", "", ", &lt;a href=""../files/libraries/"&amp;VLOOKUP(INDIRECT("'Courses Complete'!V"&amp;ROUNDUP(ROW(A889)/10, 0)+E$5-2),Libraries!$B:$D,3, 0)&amp;"""&gt;"&amp;INDIRECT("'Courses Complete'!V"&amp;ROUNDUP(ROW(A889)/10, 0)+E$5-2)&amp;"&lt;/a&gt;")&amp;IF(INDIRECT("'Courses Complete'!W"&amp;ROUNDUP(ROW(A889)/10, 0)+E$5-2)="", "", ", &lt;a href=""../files/libraries/"&amp;VLOOKUP(INDIRECT("'Courses Complete'!W"&amp;ROUNDUP(ROW(A889)/10, 0)+E$5-2),Libraries!$B:$D,3, 0)&amp;"""&gt;"&amp;INDIRECT("'Courses Complete'!W"&amp;ROUNDUP(ROW(A889)/10, 0)+E$5-2)&amp;"&lt;/a&gt;")&amp;IF(INDIRECT("'Courses Complete'!X"&amp;ROUNDUP(ROW(A889)/10, 0)+E$5-2)="", "", ", &lt;a href=""../files/libraries/"&amp;VLOOKUP(INDIRECT("'Courses Complete'!X"&amp;ROUNDUP(ROW(A889)/10, 0)+E$5-2),Libraries!$B:$D,3, 0)&amp;"""&gt;"&amp;INDIRECT("'Courses Complete'!X"&amp;ROUNDUP(ROW(A889)/10, 0)+E$5-2)&amp;IF(INDIRECT("'Courses Complete'!Y"&amp;ROUNDUP(ROW(A889)/10, 0)+E$5-2)="", "", ", &lt;a href=""../files/libraries/"&amp;VLOOKUP(INDIRECT("'Courses Complete'!Y"&amp;ROUNDUP(ROW(A889)/10, 0)+E$5-2),Libraries!$B:$D,3, 0)&amp;"""&gt;"&amp;INDIRECT("'Courses Complete'!Y"&amp;ROUNDUP(ROW(A889)/10, 0)+E$5-2)&amp;"&lt;/a&gt;")&amp;"&lt;/a&gt;")&amp;IF(INDIRECT("'Courses Complete'!Z"&amp;ROUNDUP(ROW(A889)/10, 0)+E$5-2)="", "", ", &lt;a href=""../files/libraries/"&amp;VLOOKUP(INDIRECT("'Courses Complete'!Z"&amp;ROUNDUP(ROW(A889)/10, 0)+E$5-2),Libraries!$B:$D,3, 0)&amp;"""&gt;"&amp;INDIRECT("'Courses Complete'!Z"&amp;ROUNDUP(ROW(A889)/10, 0)+E$5-2)&amp;"&lt;/a&gt;")&amp;IF(INDIRECT("'Courses Complete'!AA"&amp;ROUNDUP(ROW(A889)/10, 0)+E$5-2)="", "", ", &lt;a href=""../files/libraries/"&amp;VLOOKUP(INDIRECT("'Courses Complete'!AA"&amp;ROUNDUP(ROW(A889)/10, 0)+E$5-2),Libraries!$B:$D,3, 0)&amp;"""&gt;"&amp;INDIRECT("'Courses Complete'!AA"&amp;ROUNDUP(ROW(A889)/10, 0)+E$5-2)&amp;"&lt;/a&gt;")&amp;IF(INDIRECT("'Courses Complete'!AB"&amp;ROUNDUP(ROW(A889)/10, 0)+E$5-2)="", "", ", &lt;a href=""../files/libraries/"&amp;VLOOKUP(INDIRECT("'Courses Complete'!AB"&amp;ROUNDUP(ROW(A889)/10, 0)+E$5-2),Libraries!$B:$D,3, 0)&amp;"""&gt;"&amp;INDIRECT("'Courses Complete'!AB"&amp;ROUNDUP(ROW(A889)/10, 0)+E$5-2)&amp;"&lt;/a&gt;")&amp;IF(INDIRECT("'Courses Complete'!AC"&amp;ROUNDUP(ROW(A889)/10, 0)+E$5-2)="", "", ", &lt;a href=""../files/libraries/"&amp;VLOOKUP(INDIRECT("'Courses Complete'!AC"&amp;ROUNDUP(ROW(A889)/10, 0)+E$5-2),Libraries!$B:$D,3, 0)&amp;"""&gt;"&amp;INDIRECT("'Courses Complete'!AC"&amp;ROUNDUP(ROW(A889)/10, 0)+E$5-2)&amp;"&lt;/a&gt;")&amp;IF(INDIRECT("'Courses Complete'!AD"&amp;ROUNDUP(ROW(A889)/10, 0)+E$5-2)="", "", ", &lt;a href=""../files/libraries/"&amp;VLOOKUP(INDIRECT("'Courses Complete'!AD"&amp;ROUNDUP(ROW(A889)/10, 0)+E$5-2),Libraries!$B:$D,3, 0)&amp;"""&gt;"&amp;INDIRECT("'Courses Complete'!AD"&amp;ROUNDUP(ROW(A889)/10, 0)+E$5-2)&amp;"&lt;/a&gt;")&amp;IF(INDIRECT("'Courses Complete'!AE"&amp;ROUNDUP(ROW(A889)/10, 0)+E$5-2)="", "", ", &lt;a href=""../files/libraries/"&amp;VLOOKUP(INDIRECT("'Courses Complete'!AE"&amp;ROUNDUP(ROW(A889)/10, 0)+E$5-2),Libraries!$B:$D,3, 0)&amp;"""&gt;"&amp;INDIRECT("'Courses Complete'!AE"&amp;ROUNDUP(ROW(A889)/10, 0)+E$5-2)&amp;"&lt;/a&gt;")&amp;IF(INDIRECT("'Courses Complete'!AF"&amp;ROUNDUP(ROW(A889)/10, 0)+E$5-2)="", "", ", &lt;a href=""../files/libraries/"&amp;VLOOKUP(INDIRECT("'Courses Complete'!AF"&amp;ROUNDUP(ROW(A889)/10, 0)+E$5-2),Libraries!$B:$D,3, 0)&amp;"""&gt;"&amp;INDIRECT("'Courses Complete'!AF"&amp;ROUNDUP(ROW(A889)/10, 0)+E$5-2)&amp;"&lt;/a&gt;")&amp;"&lt;/td&gt;", ""))</f>
        <v xml:space="preserve">           &lt;td&gt;&lt;a href="../files/libraries/arrowheadgc.zip"&gt;arrowheadgc&lt;/a&gt;, &lt;a href="../files/libraries/augusta2001.zip"&gt;augusta2001&lt;/a&gt;, &lt;a href="../files/libraries/bullock_run.zip"&gt;bullock_run&lt;/a&gt;, &lt;a href="../files/libraries/coosbay.zip"&gt;coosbay&lt;/a&gt;, &lt;a href="../files/libraries/cypress.zip"&gt;cypress&lt;/a&gt;, &lt;a href="../files/libraries/northamerican.zip"&gt;northamerican&lt;/a&gt;, &lt;a href="../files/libraries/oceanside.zip"&gt;oceanside&lt;/a&gt;, &lt;a href="../files/libraries/parkland.zip"&gt;parkland&lt;/a&gt;, &lt;a href="../files/libraries/thelegacy.zip"&gt;thelegacy&lt;/a&gt;, &lt;a href="../files/libraries/woodfordpark.zip"&gt;woodfordpark&lt;/a&gt;&lt;/td&gt;</v>
      </c>
      <c r="B889" s="100">
        <f t="shared" ca="1" si="756"/>
        <v>88</v>
      </c>
    </row>
    <row r="890" spans="1:2">
      <c r="A890" s="100" t="str">
        <f t="shared" ref="A890" ca="1" si="806">IF(ROUNDUP(ROW(A890)/10, 0)-1=0, "        &lt;/tr&gt;", IF(ROUNDUP(ROW(A890)/10, 0)-1&lt;=E$6-E$5+1, "         &lt;/tr&gt;", ""))</f>
        <v xml:space="preserve">         &lt;/tr&gt;</v>
      </c>
      <c r="B890" s="100">
        <f t="shared" ca="1" si="756"/>
        <v>88</v>
      </c>
    </row>
    <row r="891" spans="1:2">
      <c r="A891" s="100" t="str">
        <f t="shared" ref="A891" ca="1" si="807">IF(ROUNDUP(ROW(A891)/10, 0)-1=0, "&lt;table class=""horz_head line_divide""&gt;&lt;tr &gt;", IF(ROUNDUP(ROW(A891)/10, 0)-1&lt;=E$6-E$5+1, "         &lt;tr&gt;", IF(ROUNDUP(ROW(A891)/10, 0)-1=E$6-E$5+2, "      &lt;/table&gt;", "")))</f>
        <v xml:space="preserve">         &lt;tr&gt;</v>
      </c>
      <c r="B891" s="100">
        <f t="shared" ca="1" si="756"/>
        <v>89</v>
      </c>
    </row>
    <row r="892" spans="1:2">
      <c r="A892" s="100" t="str">
        <f t="shared" ref="A892" ca="1" si="808">IF(ROUNDUP(ROW(A892)/10, 0)-1=0, "          &lt;th scope=""col""&gt;Real&lt;/th&gt;", IF(ROUNDUP(ROW(A892)/10, 0)-1&lt;=E$6-E$5+1, "           &lt;td&gt;"&amp;INDIRECT("'Courses Complete'!E"&amp;ROUNDUP(ROW(A892)/10, 0)+E$5-2)&amp;"&lt;/td&gt;", ""))</f>
        <v xml:space="preserve">           &lt;td&gt;&lt;/td&gt;</v>
      </c>
      <c r="B892" s="100">
        <f t="shared" ca="1" si="756"/>
        <v>89</v>
      </c>
    </row>
    <row r="893" spans="1:2">
      <c r="A893" s="100" t="str">
        <f t="shared" ref="A893" ca="1" si="809">IF(ROUNDUP(ROW(A893)/10, 0)-1=0, "          &lt;th scope=""col""&gt;Type&lt;/th&gt;", IF(ROUNDUP(ROW(A893)/10, 0)-1&lt;=E$6-E$5+1, "           &lt;td&gt;"&amp;INDIRECT("'Courses Complete'!D"&amp;ROUNDUP(ROW(A893)/10, 0)+E$5-2)&amp;"&lt;/td&gt;", ""))</f>
        <v xml:space="preserve">           &lt;td&gt;Parkland&lt;/td&gt;</v>
      </c>
      <c r="B893" s="100">
        <f t="shared" ca="1" si="756"/>
        <v>89</v>
      </c>
    </row>
    <row r="894" spans="1:2">
      <c r="A894" s="100" t="str">
        <f t="shared" ref="A894" ca="1" si="810">IF(ROUNDUP(ROW(A894)/10, 0)-1=0, "          &lt;th scope=""col""&gt;Course&lt;/th&gt;", IF(ROUNDUP(ROW(A894)/10, 0)-1&lt;=E$6-E$5+1, "           &lt;td&gt;"&amp;IF(INDIRECT("'Courses Complete'!K"&amp;ROUNDUP(ROW(A894)/10, 0)+E$5-2)="", INDIRECT("'Courses Complete'!C"&amp;ROUNDUP(ROW(A894)/10, 0)+E$5-2), "&lt;a href=""../files/courses/"&amp;INDIRECT("'Courses Complete'!K"&amp;ROUNDUP(ROW(A894)/10, 0)+E$5-2)&amp;"""&gt;"&amp;INDIRECT("'Courses Complete'!C"&amp;ROUNDUP(ROW(A894)/10, 0)+E$5-2)&amp;"&lt;/a&gt;")&amp;"&lt;/td&gt;", ""))</f>
        <v xml:space="preserve">           &lt;td&gt;&lt;a href="../files/courses/chris_24.zip"&gt;Chris_24&lt;/a&gt;&lt;/td&gt;</v>
      </c>
      <c r="B894" s="100">
        <f t="shared" ca="1" si="756"/>
        <v>89</v>
      </c>
    </row>
    <row r="895" spans="1:2">
      <c r="A895" s="100" t="str">
        <f t="shared" ref="A895" ca="1" si="811">IF(ROUNDUP(ROW(A895)/10, 0)-1=0, "          &lt;th scope=""col""&gt;Designer&lt;/th&gt;", IF(ROUNDUP(ROW(A895)/10, 0)-1&lt;=E$6-E$5+1, "           &lt;td&gt;"&amp;INDIRECT("'Courses Complete'!L"&amp;ROUNDUP(ROW(A895)/10, 0)+E$5-2)&amp;"&lt;/td&gt;", ""))</f>
        <v xml:space="preserve">           &lt;td&gt;Ogilvy2&lt;/td&gt;</v>
      </c>
      <c r="B895" s="100">
        <f t="shared" ca="1" si="756"/>
        <v>89</v>
      </c>
    </row>
    <row r="896" spans="1:2">
      <c r="A896" s="100" t="str">
        <f t="shared" ref="A896" ca="1" si="812">IF(ROUNDUP(ROW(A896)/10, 0)-1=0, "          &lt;th class=""right_align"" scope=""col""&gt;Date&lt;/th&gt;", IF(ROUNDUP(ROW(A896)/10, 0)-1&lt;=E$6-E$5+1, "           &lt;td class=""right_align""&gt;"&amp;MONTH(INDIRECT("'Courses Complete'!N"&amp;ROUNDUP(ROW(A896)/10, 0)+E$5-2))&amp;"/"&amp;DAY(INDIRECT("'Courses Complete'!N"&amp;ROUNDUP(ROW(A896)/10, 0)+E$5-2))&amp;"/"&amp;YEAR(INDIRECT("'Courses Complete'!N"&amp;ROUNDUP(ROW(A896)/10, 0)+E$5-2))&amp;"&lt;/td&gt;", ""))</f>
        <v xml:space="preserve">           &lt;td class="right_align"&gt;8/30/2008&lt;/td&gt;</v>
      </c>
      <c r="B896" s="100">
        <f t="shared" ca="1" si="756"/>
        <v>89</v>
      </c>
    </row>
    <row r="897" spans="1:2">
      <c r="A897" s="100" t="str">
        <f t="shared" ref="A897" ca="1" si="813">IF(ROUNDUP(ROW(A897)/10, 0)-1=0, "          &lt;th class=""right_align"" scope=""col""&gt;Size&lt;/th&gt;", IF(ROUNDUP(ROW(A897)/10, 0)-1&lt;=E$6-E$5+1, "           &lt;td class=""right_align""&gt;"&amp;TEXT(ROUND(INDIRECT("'Courses Complete'!M"&amp;ROUNDUP(ROW(A897)/10, 0)+E$5-2), 1), "0.0")&amp;"&lt;/td&gt;", ""))</f>
        <v xml:space="preserve">           &lt;td class="right_align"&gt;25.7&lt;/td&gt;</v>
      </c>
      <c r="B897" s="100">
        <f t="shared" ca="1" si="756"/>
        <v>89</v>
      </c>
    </row>
    <row r="898" spans="1:2">
      <c r="A898" s="100" t="str">
        <f t="shared" ref="A898" ca="1" si="814">IF(ROUNDUP(ROW(A898)/10, 0)-1=0, "          &lt;th scope=""col""&gt;Images&lt;/th&gt;", IF(ROUNDUP(ROW(A898)/10, 0)-1&lt;=E$6-E$5+1, "           &lt;td&gt;"&amp;IF(INDIRECT("'Courses Complete'!F"&amp;ROUNDUP(ROW(A898)/10, 0)+E$5-2)="","","&lt;a href=""../pics/courses/"&amp;INDIRECT("'Courses Complete'!F"&amp;ROUNDUP(ROW(A898)/10, 0)+E$5-2)&amp;"""&gt;"&amp;IF(ISNUMBER(INDIRECT("'Courses Complete'!AG"&amp;ROUNDUP(ROW(A898)/10, 0)+E$5-2)), "#", "")&amp;INDIRECT("'Courses Complete'!AG"&amp;ROUNDUP(ROW(A898)/10, 0)+E$5-2)&amp;"&lt;/a&gt;")&amp;IF(INDIRECT("'Courses Complete'!G"&amp;ROUNDUP(ROW(A898)/10, 0)+E$5-2)="","",", &lt;a href=""../pics/courses/"&amp;INDIRECT("'Courses Complete'!G"&amp;ROUNDUP(ROW(A898)/10, 0)+E$5-2)&amp;"""&gt;"&amp;IF(ISNUMBER(INDIRECT("'Courses Complete'!AH"&amp;ROUNDUP(ROW(A898)/10, 0)+E$5-2)), "#", "")&amp;INDIRECT("'Courses Complete'!AH"&amp;ROUNDUP(ROW(A898)/10, 0)+E$5-2)&amp;"&lt;/a&gt;")&amp;IF(INDIRECT("'Courses Complete'!H"&amp;ROUNDUP(ROW(A898)/10, 0)+E$5-2)="","",", &lt;a href=""../pics/courses/"&amp;INDIRECT("'Courses Complete'!H"&amp;ROUNDUP(ROW(A898)/10, 0)+E$5-2)&amp;"""&gt;"&amp;IF(ISNUMBER(INDIRECT("'Courses Complete'!AI"&amp;ROUNDUP(ROW(A898)/10, 0)+E$5-2)), "#", "")&amp;INDIRECT("'Courses Complete'!AI"&amp;ROUNDUP(ROW(A898)/10, 0)+E$5-2)&amp;"&lt;/a&gt;")&amp;IF(INDIRECT("'Courses Complete'!I"&amp;ROUNDUP(ROW(A898)/10, 0)+E$5-2)="","",", &lt;a href=""../pics/courses/"&amp;INDIRECT("'Courses Complete'!I"&amp;ROUNDUP(ROW(A898)/10, 0)+E$5-2)&amp;"""&gt;"&amp;IF(ISNUMBER(INDIRECT("'Courses Complete'!AJ"&amp;ROUNDUP(ROW(A898)/10, 0)+E$5-2)), "#", "")&amp;INDIRECT("'Courses Complete'!AJ"&amp;ROUNDUP(ROW(A898)/10, 0)+E$5-2)&amp;"&lt;/a&gt;")&amp;IF(INDIRECT("'Courses Complete'!J"&amp;ROUNDUP(ROW(A898)/10, 0)+E$5-2)="","",", &lt;a href=""../pics/courses/"&amp;INDIRECT("'Courses Complete'!J"&amp;ROUNDUP(ROW(A898)/10, 0)+E$5-2)&amp;"""&gt;"&amp;IF(ISNUMBER(INDIRECT("'Courses Complete'!AK"&amp;ROUNDUP(ROW(A898)/10, 0)+E$5-2)), "#", "")&amp;INDIRECT("'Courses Complete'!AK"&amp;ROUNDUP(ROW(A898)/10, 0)+E$5-2)&amp;"&lt;/a&gt;")&amp;"&lt;/td&gt;", ""))</f>
        <v xml:space="preserve">           &lt;td&gt;&lt;a href="../pics/courses/chris-24_hole04.jpg"&gt;#4&lt;/a&gt;, &lt;a href="../pics/courses/chris-24_hole16.jpg"&gt;#16&lt;/a&gt;&lt;/td&gt;</v>
      </c>
      <c r="B898" s="100">
        <f t="shared" ref="B898:B961" ca="1" si="815" xml:space="preserve"> IFERROR(IF(ROUNDUP(ROW(A898)/10, 0)-1&lt;=E$6-E$5+1, ROUNDUP(ROW(A898)/10, 0)-1, ""), 0)</f>
        <v>89</v>
      </c>
    </row>
    <row r="899" spans="1:2">
      <c r="A899" s="100" t="str">
        <f ca="1">IF(ROUNDUP(ROW(A899)/10, 0)-1=0, "          &lt;th scope=""col""&gt;Libraries&lt;/th&gt;", IF(ROUNDUP(ROW(A899)/10, 0)-1&lt;=E$6-E$5+1, "           &lt;td&gt;"&amp;IF(INDIRECT("'Courses Complete'!O"&amp;ROUNDUP(ROW(A899)/10, 0)+E$5-2)="", "N/A", "&lt;a href=""../files/libraries/"&amp;VLOOKUP(INDIRECT("'Courses Complete'!O"&amp;ROUNDUP(ROW(A899)/10, 0)+E$5-2),Libraries!$B:$D,3, 0)&amp;"""&gt;"&amp;INDIRECT("'Courses Complete'!O"&amp;ROUNDUP(ROW(A899)/10, 0)+E$5-2)&amp;"&lt;/a&gt;")&amp;IF(INDIRECT("'Courses Complete'!P"&amp;ROUNDUP(ROW(A899)/10, 0)+E$5-2)="", "", ", &lt;a href=""../files/libraries/"&amp;VLOOKUP(INDIRECT("'Courses Complete'!P"&amp;ROUNDUP(ROW(A899)/10, 0)+E$5-2),Libraries!$B:$D,3, 0)&amp;"""&gt;"&amp;INDIRECT("'Courses Complete'!P"&amp;ROUNDUP(ROW(A899)/10, 0)+E$5-2)&amp;"&lt;/a&gt;")&amp;IF(INDIRECT("'Courses Complete'!Q"&amp;ROUNDUP(ROW(A899)/10, 0)+E$5-2)="", "", ", &lt;a href=""../files/libraries/"&amp;VLOOKUP(INDIRECT("'Courses Complete'!Q"&amp;ROUNDUP(ROW(A899)/10, 0)+E$5-2),Libraries!$B:$D,3, 0)&amp;"""&gt;"&amp;INDIRECT("'Courses Complete'!Q"&amp;ROUNDUP(ROW(A899)/10, 0)+E$5-2)&amp;"&lt;/a&gt;")&amp;IF(INDIRECT("'Courses Complete'!R"&amp;ROUNDUP(ROW(A899)/10, 0)+E$5-2)="", "", ", &lt;a href=""../files/libraries/"&amp;VLOOKUP(INDIRECT("'Courses Complete'!R"&amp;ROUNDUP(ROW(A899)/10, 0)+E$5-2),Libraries!$B:$D,3, 0)&amp;"""&gt;"&amp;INDIRECT("'Courses Complete'!R"&amp;ROUNDUP(ROW(A899)/10, 0)+E$5-2)&amp;"&lt;/a&gt;")&amp;IF(INDIRECT("'Courses Complete'!S"&amp;ROUNDUP(ROW(A899)/10, 0)+E$5-2)="", "", ", &lt;a href=""../files/libraries/"&amp;VLOOKUP(INDIRECT("'Courses Complete'!S"&amp;ROUNDUP(ROW(A899)/10, 0)+E$5-2),Libraries!$B:$D,3, 0)&amp;"""&gt;"&amp;INDIRECT("'Courses Complete'!S"&amp;ROUNDUP(ROW(A899)/10, 0)+E$5-2)&amp;"&lt;/a&gt;")&amp;IF(INDIRECT("'Courses Complete'!T"&amp;ROUNDUP(ROW(A899)/10, 0)+E$5-2)="", "", ", &lt;a href=""../files/libraries/"&amp;VLOOKUP(INDIRECT("'Courses Complete'!T"&amp;ROUNDUP(ROW(A899)/10, 0)+E$5-2),Libraries!$B:$D,3, 0)&amp;"""&gt;"&amp;INDIRECT("'Courses Complete'!T"&amp;ROUNDUP(ROW(A899)/10, 0)+E$5-2)&amp;"&lt;/a&gt;")&amp;IF(INDIRECT("'Courses Complete'!U"&amp;ROUNDUP(ROW(A899)/10, 0)+E$5-2)="", "", ", &lt;a href=""../files/libraries/"&amp;VLOOKUP(INDIRECT("'Courses Complete'!U"&amp;ROUNDUP(ROW(A899)/10, 0)+E$5-2),Libraries!$B:$D,3, 0)&amp;"""&gt;"&amp;INDIRECT("'Courses Complete'!U"&amp;ROUNDUP(ROW(A899)/10, 0)+E$5-2)&amp;"&lt;/a&gt;")&amp;IF(INDIRECT("'Courses Complete'!V"&amp;ROUNDUP(ROW(A899)/10, 0)+E$5-2)="", "", ", &lt;a href=""../files/libraries/"&amp;VLOOKUP(INDIRECT("'Courses Complete'!V"&amp;ROUNDUP(ROW(A899)/10, 0)+E$5-2),Libraries!$B:$D,3, 0)&amp;"""&gt;"&amp;INDIRECT("'Courses Complete'!V"&amp;ROUNDUP(ROW(A899)/10, 0)+E$5-2)&amp;"&lt;/a&gt;")&amp;IF(INDIRECT("'Courses Complete'!W"&amp;ROUNDUP(ROW(A899)/10, 0)+E$5-2)="", "", ", &lt;a href=""../files/libraries/"&amp;VLOOKUP(INDIRECT("'Courses Complete'!W"&amp;ROUNDUP(ROW(A899)/10, 0)+E$5-2),Libraries!$B:$D,3, 0)&amp;"""&gt;"&amp;INDIRECT("'Courses Complete'!W"&amp;ROUNDUP(ROW(A899)/10, 0)+E$5-2)&amp;"&lt;/a&gt;")&amp;IF(INDIRECT("'Courses Complete'!X"&amp;ROUNDUP(ROW(A899)/10, 0)+E$5-2)="", "", ", &lt;a href=""../files/libraries/"&amp;VLOOKUP(INDIRECT("'Courses Complete'!X"&amp;ROUNDUP(ROW(A899)/10, 0)+E$5-2),Libraries!$B:$D,3, 0)&amp;"""&gt;"&amp;INDIRECT("'Courses Complete'!X"&amp;ROUNDUP(ROW(A899)/10, 0)+E$5-2)&amp;IF(INDIRECT("'Courses Complete'!Y"&amp;ROUNDUP(ROW(A899)/10, 0)+E$5-2)="", "", ", &lt;a href=""../files/libraries/"&amp;VLOOKUP(INDIRECT("'Courses Complete'!Y"&amp;ROUNDUP(ROW(A899)/10, 0)+E$5-2),Libraries!$B:$D,3, 0)&amp;"""&gt;"&amp;INDIRECT("'Courses Complete'!Y"&amp;ROUNDUP(ROW(A899)/10, 0)+E$5-2)&amp;"&lt;/a&gt;")&amp;"&lt;/a&gt;")&amp;IF(INDIRECT("'Courses Complete'!Z"&amp;ROUNDUP(ROW(A899)/10, 0)+E$5-2)="", "", ", &lt;a href=""../files/libraries/"&amp;VLOOKUP(INDIRECT("'Courses Complete'!Z"&amp;ROUNDUP(ROW(A899)/10, 0)+E$5-2),Libraries!$B:$D,3, 0)&amp;"""&gt;"&amp;INDIRECT("'Courses Complete'!Z"&amp;ROUNDUP(ROW(A899)/10, 0)+E$5-2)&amp;"&lt;/a&gt;")&amp;IF(INDIRECT("'Courses Complete'!AA"&amp;ROUNDUP(ROW(A899)/10, 0)+E$5-2)="", "", ", &lt;a href=""../files/libraries/"&amp;VLOOKUP(INDIRECT("'Courses Complete'!AA"&amp;ROUNDUP(ROW(A899)/10, 0)+E$5-2),Libraries!$B:$D,3, 0)&amp;"""&gt;"&amp;INDIRECT("'Courses Complete'!AA"&amp;ROUNDUP(ROW(A899)/10, 0)+E$5-2)&amp;"&lt;/a&gt;")&amp;IF(INDIRECT("'Courses Complete'!AB"&amp;ROUNDUP(ROW(A899)/10, 0)+E$5-2)="", "", ", &lt;a href=""../files/libraries/"&amp;VLOOKUP(INDIRECT("'Courses Complete'!AB"&amp;ROUNDUP(ROW(A899)/10, 0)+E$5-2),Libraries!$B:$D,3, 0)&amp;"""&gt;"&amp;INDIRECT("'Courses Complete'!AB"&amp;ROUNDUP(ROW(A899)/10, 0)+E$5-2)&amp;"&lt;/a&gt;")&amp;IF(INDIRECT("'Courses Complete'!AC"&amp;ROUNDUP(ROW(A899)/10, 0)+E$5-2)="", "", ", &lt;a href=""../files/libraries/"&amp;VLOOKUP(INDIRECT("'Courses Complete'!AC"&amp;ROUNDUP(ROW(A899)/10, 0)+E$5-2),Libraries!$B:$D,3, 0)&amp;"""&gt;"&amp;INDIRECT("'Courses Complete'!AC"&amp;ROUNDUP(ROW(A899)/10, 0)+E$5-2)&amp;"&lt;/a&gt;")&amp;IF(INDIRECT("'Courses Complete'!AD"&amp;ROUNDUP(ROW(A899)/10, 0)+E$5-2)="", "", ", &lt;a href=""../files/libraries/"&amp;VLOOKUP(INDIRECT("'Courses Complete'!AD"&amp;ROUNDUP(ROW(A899)/10, 0)+E$5-2),Libraries!$B:$D,3, 0)&amp;"""&gt;"&amp;INDIRECT("'Courses Complete'!AD"&amp;ROUNDUP(ROW(A899)/10, 0)+E$5-2)&amp;"&lt;/a&gt;")&amp;IF(INDIRECT("'Courses Complete'!AE"&amp;ROUNDUP(ROW(A899)/10, 0)+E$5-2)="", "", ", &lt;a href=""../files/libraries/"&amp;VLOOKUP(INDIRECT("'Courses Complete'!AE"&amp;ROUNDUP(ROW(A899)/10, 0)+E$5-2),Libraries!$B:$D,3, 0)&amp;"""&gt;"&amp;INDIRECT("'Courses Complete'!AE"&amp;ROUNDUP(ROW(A899)/10, 0)+E$5-2)&amp;"&lt;/a&gt;")&amp;IF(INDIRECT("'Courses Complete'!AF"&amp;ROUNDUP(ROW(A899)/10, 0)+E$5-2)="", "", ", &lt;a href=""../files/libraries/"&amp;VLOOKUP(INDIRECT("'Courses Complete'!AF"&amp;ROUNDUP(ROW(A899)/10, 0)+E$5-2),Libraries!$B:$D,3, 0)&amp;"""&gt;"&amp;INDIRECT("'Courses Complete'!AF"&amp;ROUNDUP(ROW(A899)/10, 0)+E$5-2)&amp;"&lt;/a&gt;")&amp;"&lt;/td&gt;", ""))</f>
        <v xml:space="preserve">           &lt;td&gt;&lt;a href="../files/libraries/augusta2001.zip"&gt;augusta2001&lt;/a&gt;, &lt;a href="../files/libraries/bethpage1.zip"&gt;bethpage1&lt;/a&gt;, &lt;a href="../files/libraries/blackheath.zip"&gt;blackheath&lt;/a&gt;, &lt;a href="../files/libraries/compassmain.zip"&gt;compassmain&lt;/a&gt;, &lt;a href="../files/libraries/fairwell.zip"&gt;fairwell&lt;/a&gt;, &lt;a href="../files/libraries/freddy.zip"&gt;freddy&lt;/a&gt;, &lt;a href="../files/libraries/houses1.zip"&gt;houses1&lt;/a&gt;, &lt;a href="../files/libraries/northamerican.zip"&gt;northamerican&lt;/a&gt;, &lt;a href="../files/libraries/pebblebeach.zip"&gt;pebblebeach&lt;/a&gt;, &lt;a href="../files/libraries/portmarnock.zip"&gt;portmarnock, &lt;a href="../files/libraries/whisperwind.zip"&gt;whisperwind&lt;/a&gt;&lt;/a&gt;, &lt;a href="../files/libraries/woodfordpark.zip"&gt;woodfordpark&lt;/a&gt;&lt;/td&gt;</v>
      </c>
      <c r="B899" s="100">
        <f t="shared" ca="1" si="815"/>
        <v>89</v>
      </c>
    </row>
    <row r="900" spans="1:2">
      <c r="A900" s="100" t="str">
        <f t="shared" ref="A900" ca="1" si="816">IF(ROUNDUP(ROW(A900)/10, 0)-1=0, "        &lt;/tr&gt;", IF(ROUNDUP(ROW(A900)/10, 0)-1&lt;=E$6-E$5+1, "         &lt;/tr&gt;", ""))</f>
        <v xml:space="preserve">         &lt;/tr&gt;</v>
      </c>
      <c r="B900" s="100">
        <f t="shared" ca="1" si="815"/>
        <v>89</v>
      </c>
    </row>
    <row r="901" spans="1:2">
      <c r="A901" s="100" t="str">
        <f t="shared" ref="A901" ca="1" si="817">IF(ROUNDUP(ROW(A901)/10, 0)-1=0, "&lt;table class=""horz_head line_divide""&gt;&lt;tr &gt;", IF(ROUNDUP(ROW(A901)/10, 0)-1&lt;=E$6-E$5+1, "         &lt;tr&gt;", IF(ROUNDUP(ROW(A901)/10, 0)-1=E$6-E$5+2, "      &lt;/table&gt;", "")))</f>
        <v xml:space="preserve">         &lt;tr&gt;</v>
      </c>
      <c r="B901" s="100">
        <f t="shared" ca="1" si="815"/>
        <v>90</v>
      </c>
    </row>
    <row r="902" spans="1:2">
      <c r="A902" s="100" t="str">
        <f t="shared" ref="A902" ca="1" si="818">IF(ROUNDUP(ROW(A902)/10, 0)-1=0, "          &lt;th scope=""col""&gt;Real&lt;/th&gt;", IF(ROUNDUP(ROW(A902)/10, 0)-1&lt;=E$6-E$5+1, "           &lt;td&gt;"&amp;INDIRECT("'Courses Complete'!E"&amp;ROUNDUP(ROW(A902)/10, 0)+E$5-2)&amp;"&lt;/td&gt;", ""))</f>
        <v xml:space="preserve">           &lt;td&gt;&lt;/td&gt;</v>
      </c>
      <c r="B902" s="100">
        <f t="shared" ca="1" si="815"/>
        <v>90</v>
      </c>
    </row>
    <row r="903" spans="1:2">
      <c r="A903" s="100" t="str">
        <f t="shared" ref="A903" ca="1" si="819">IF(ROUNDUP(ROW(A903)/10, 0)-1=0, "          &lt;th scope=""col""&gt;Type&lt;/th&gt;", IF(ROUNDUP(ROW(A903)/10, 0)-1&lt;=E$6-E$5+1, "           &lt;td&gt;"&amp;INDIRECT("'Courses Complete'!D"&amp;ROUNDUP(ROW(A903)/10, 0)+E$5-2)&amp;"&lt;/td&gt;", ""))</f>
        <v xml:space="preserve">           &lt;td&gt;Parkland&lt;/td&gt;</v>
      </c>
      <c r="B903" s="100">
        <f t="shared" ca="1" si="815"/>
        <v>90</v>
      </c>
    </row>
    <row r="904" spans="1:2">
      <c r="A904" s="100" t="str">
        <f t="shared" ref="A904" ca="1" si="820">IF(ROUNDUP(ROW(A904)/10, 0)-1=0, "          &lt;th scope=""col""&gt;Course&lt;/th&gt;", IF(ROUNDUP(ROW(A904)/10, 0)-1&lt;=E$6-E$5+1, "           &lt;td&gt;"&amp;IF(INDIRECT("'Courses Complete'!K"&amp;ROUNDUP(ROW(A904)/10, 0)+E$5-2)="", INDIRECT("'Courses Complete'!C"&amp;ROUNDUP(ROW(A904)/10, 0)+E$5-2), "&lt;a href=""../files/courses/"&amp;INDIRECT("'Courses Complete'!K"&amp;ROUNDUP(ROW(A904)/10, 0)+E$5-2)&amp;"""&gt;"&amp;INDIRECT("'Courses Complete'!C"&amp;ROUNDUP(ROW(A904)/10, 0)+E$5-2)&amp;"&lt;/a&gt;")&amp;"&lt;/td&gt;", ""))</f>
        <v xml:space="preserve">           &lt;td&gt;&lt;a href="../files/courses/chris24_memorial_by_whiff.zip"&gt;Chris24 Memorial By Whiff&lt;/a&gt;&lt;/td&gt;</v>
      </c>
      <c r="B904" s="100">
        <f t="shared" ca="1" si="815"/>
        <v>90</v>
      </c>
    </row>
    <row r="905" spans="1:2">
      <c r="A905" s="100" t="str">
        <f t="shared" ref="A905" ca="1" si="821">IF(ROUNDUP(ROW(A905)/10, 0)-1=0, "          &lt;th scope=""col""&gt;Designer&lt;/th&gt;", IF(ROUNDUP(ROW(A905)/10, 0)-1&lt;=E$6-E$5+1, "           &lt;td&gt;"&amp;INDIRECT("'Courses Complete'!L"&amp;ROUNDUP(ROW(A905)/10, 0)+E$5-2)&amp;"&lt;/td&gt;", ""))</f>
        <v xml:space="preserve">           &lt;td&gt;Mr. Whiffle&lt;/td&gt;</v>
      </c>
      <c r="B905" s="100">
        <f t="shared" ca="1" si="815"/>
        <v>90</v>
      </c>
    </row>
    <row r="906" spans="1:2">
      <c r="A906" s="100" t="str">
        <f t="shared" ref="A906" ca="1" si="822">IF(ROUNDUP(ROW(A906)/10, 0)-1=0, "          &lt;th class=""right_align"" scope=""col""&gt;Date&lt;/th&gt;", IF(ROUNDUP(ROW(A906)/10, 0)-1&lt;=E$6-E$5+1, "           &lt;td class=""right_align""&gt;"&amp;MONTH(INDIRECT("'Courses Complete'!N"&amp;ROUNDUP(ROW(A906)/10, 0)+E$5-2))&amp;"/"&amp;DAY(INDIRECT("'Courses Complete'!N"&amp;ROUNDUP(ROW(A906)/10, 0)+E$5-2))&amp;"/"&amp;YEAR(INDIRECT("'Courses Complete'!N"&amp;ROUNDUP(ROW(A906)/10, 0)+E$5-2))&amp;"&lt;/td&gt;", ""))</f>
        <v xml:space="preserve">           &lt;td class="right_align"&gt;8/31/2008&lt;/td&gt;</v>
      </c>
      <c r="B906" s="100">
        <f t="shared" ca="1" si="815"/>
        <v>90</v>
      </c>
    </row>
    <row r="907" spans="1:2">
      <c r="A907" s="100" t="str">
        <f t="shared" ref="A907" ca="1" si="823">IF(ROUNDUP(ROW(A907)/10, 0)-1=0, "          &lt;th class=""right_align"" scope=""col""&gt;Size&lt;/th&gt;", IF(ROUNDUP(ROW(A907)/10, 0)-1&lt;=E$6-E$5+1, "           &lt;td class=""right_align""&gt;"&amp;TEXT(ROUND(INDIRECT("'Courses Complete'!M"&amp;ROUNDUP(ROW(A907)/10, 0)+E$5-2), 1), "0.0")&amp;"&lt;/td&gt;", ""))</f>
        <v xml:space="preserve">           &lt;td class="right_align"&gt;16.6&lt;/td&gt;</v>
      </c>
      <c r="B907" s="100">
        <f t="shared" ca="1" si="815"/>
        <v>90</v>
      </c>
    </row>
    <row r="908" spans="1:2">
      <c r="A908" s="100" t="str">
        <f t="shared" ref="A908" ca="1" si="824">IF(ROUNDUP(ROW(A908)/10, 0)-1=0, "          &lt;th scope=""col""&gt;Images&lt;/th&gt;", IF(ROUNDUP(ROW(A908)/10, 0)-1&lt;=E$6-E$5+1, "           &lt;td&gt;"&amp;IF(INDIRECT("'Courses Complete'!F"&amp;ROUNDUP(ROW(A908)/10, 0)+E$5-2)="","","&lt;a href=""../pics/courses/"&amp;INDIRECT("'Courses Complete'!F"&amp;ROUNDUP(ROW(A908)/10, 0)+E$5-2)&amp;"""&gt;"&amp;IF(ISNUMBER(INDIRECT("'Courses Complete'!AG"&amp;ROUNDUP(ROW(A908)/10, 0)+E$5-2)), "#", "")&amp;INDIRECT("'Courses Complete'!AG"&amp;ROUNDUP(ROW(A908)/10, 0)+E$5-2)&amp;"&lt;/a&gt;")&amp;IF(INDIRECT("'Courses Complete'!G"&amp;ROUNDUP(ROW(A908)/10, 0)+E$5-2)="","",", &lt;a href=""../pics/courses/"&amp;INDIRECT("'Courses Complete'!G"&amp;ROUNDUP(ROW(A908)/10, 0)+E$5-2)&amp;"""&gt;"&amp;IF(ISNUMBER(INDIRECT("'Courses Complete'!AH"&amp;ROUNDUP(ROW(A908)/10, 0)+E$5-2)), "#", "")&amp;INDIRECT("'Courses Complete'!AH"&amp;ROUNDUP(ROW(A908)/10, 0)+E$5-2)&amp;"&lt;/a&gt;")&amp;IF(INDIRECT("'Courses Complete'!H"&amp;ROUNDUP(ROW(A908)/10, 0)+E$5-2)="","",", &lt;a href=""../pics/courses/"&amp;INDIRECT("'Courses Complete'!H"&amp;ROUNDUP(ROW(A908)/10, 0)+E$5-2)&amp;"""&gt;"&amp;IF(ISNUMBER(INDIRECT("'Courses Complete'!AI"&amp;ROUNDUP(ROW(A908)/10, 0)+E$5-2)), "#", "")&amp;INDIRECT("'Courses Complete'!AI"&amp;ROUNDUP(ROW(A908)/10, 0)+E$5-2)&amp;"&lt;/a&gt;")&amp;IF(INDIRECT("'Courses Complete'!I"&amp;ROUNDUP(ROW(A908)/10, 0)+E$5-2)="","",", &lt;a href=""../pics/courses/"&amp;INDIRECT("'Courses Complete'!I"&amp;ROUNDUP(ROW(A908)/10, 0)+E$5-2)&amp;"""&gt;"&amp;IF(ISNUMBER(INDIRECT("'Courses Complete'!AJ"&amp;ROUNDUP(ROW(A908)/10, 0)+E$5-2)), "#", "")&amp;INDIRECT("'Courses Complete'!AJ"&amp;ROUNDUP(ROW(A908)/10, 0)+E$5-2)&amp;"&lt;/a&gt;")&amp;IF(INDIRECT("'Courses Complete'!J"&amp;ROUNDUP(ROW(A908)/10, 0)+E$5-2)="","",", &lt;a href=""../pics/courses/"&amp;INDIRECT("'Courses Complete'!J"&amp;ROUNDUP(ROW(A908)/10, 0)+E$5-2)&amp;"""&gt;"&amp;IF(ISNUMBER(INDIRECT("'Courses Complete'!AK"&amp;ROUNDUP(ROW(A908)/10, 0)+E$5-2)), "#", "")&amp;INDIRECT("'Courses Complete'!AK"&amp;ROUNDUP(ROW(A908)/10, 0)+E$5-2)&amp;"&lt;/a&gt;")&amp;"&lt;/td&gt;", ""))</f>
        <v xml:space="preserve">           &lt;td&gt;&lt;a href="../pics/courses/chris-24_splash.jpg"&gt;Sp&lt;/a&gt;, &lt;a href="../pics/courses/chris24_memorial_by_whiff_hole18.jpg"&gt;#18&lt;/a&gt;&lt;/td&gt;</v>
      </c>
      <c r="B908" s="100">
        <f t="shared" ca="1" si="815"/>
        <v>90</v>
      </c>
    </row>
    <row r="909" spans="1:2">
      <c r="A909" s="100" t="str">
        <f ca="1">IF(ROUNDUP(ROW(A909)/10, 0)-1=0, "          &lt;th scope=""col""&gt;Libraries&lt;/th&gt;", IF(ROUNDUP(ROW(A909)/10, 0)-1&lt;=E$6-E$5+1, "           &lt;td&gt;"&amp;IF(INDIRECT("'Courses Complete'!O"&amp;ROUNDUP(ROW(A909)/10, 0)+E$5-2)="", "N/A", "&lt;a href=""../files/libraries/"&amp;VLOOKUP(INDIRECT("'Courses Complete'!O"&amp;ROUNDUP(ROW(A909)/10, 0)+E$5-2),Libraries!$B:$D,3, 0)&amp;"""&gt;"&amp;INDIRECT("'Courses Complete'!O"&amp;ROUNDUP(ROW(A909)/10, 0)+E$5-2)&amp;"&lt;/a&gt;")&amp;IF(INDIRECT("'Courses Complete'!P"&amp;ROUNDUP(ROW(A909)/10, 0)+E$5-2)="", "", ", &lt;a href=""../files/libraries/"&amp;VLOOKUP(INDIRECT("'Courses Complete'!P"&amp;ROUNDUP(ROW(A909)/10, 0)+E$5-2),Libraries!$B:$D,3, 0)&amp;"""&gt;"&amp;INDIRECT("'Courses Complete'!P"&amp;ROUNDUP(ROW(A909)/10, 0)+E$5-2)&amp;"&lt;/a&gt;")&amp;IF(INDIRECT("'Courses Complete'!Q"&amp;ROUNDUP(ROW(A909)/10, 0)+E$5-2)="", "", ", &lt;a href=""../files/libraries/"&amp;VLOOKUP(INDIRECT("'Courses Complete'!Q"&amp;ROUNDUP(ROW(A909)/10, 0)+E$5-2),Libraries!$B:$D,3, 0)&amp;"""&gt;"&amp;INDIRECT("'Courses Complete'!Q"&amp;ROUNDUP(ROW(A909)/10, 0)+E$5-2)&amp;"&lt;/a&gt;")&amp;IF(INDIRECT("'Courses Complete'!R"&amp;ROUNDUP(ROW(A909)/10, 0)+E$5-2)="", "", ", &lt;a href=""../files/libraries/"&amp;VLOOKUP(INDIRECT("'Courses Complete'!R"&amp;ROUNDUP(ROW(A909)/10, 0)+E$5-2),Libraries!$B:$D,3, 0)&amp;"""&gt;"&amp;INDIRECT("'Courses Complete'!R"&amp;ROUNDUP(ROW(A909)/10, 0)+E$5-2)&amp;"&lt;/a&gt;")&amp;IF(INDIRECT("'Courses Complete'!S"&amp;ROUNDUP(ROW(A909)/10, 0)+E$5-2)="", "", ", &lt;a href=""../files/libraries/"&amp;VLOOKUP(INDIRECT("'Courses Complete'!S"&amp;ROUNDUP(ROW(A909)/10, 0)+E$5-2),Libraries!$B:$D,3, 0)&amp;"""&gt;"&amp;INDIRECT("'Courses Complete'!S"&amp;ROUNDUP(ROW(A909)/10, 0)+E$5-2)&amp;"&lt;/a&gt;")&amp;IF(INDIRECT("'Courses Complete'!T"&amp;ROUNDUP(ROW(A909)/10, 0)+E$5-2)="", "", ", &lt;a href=""../files/libraries/"&amp;VLOOKUP(INDIRECT("'Courses Complete'!T"&amp;ROUNDUP(ROW(A909)/10, 0)+E$5-2),Libraries!$B:$D,3, 0)&amp;"""&gt;"&amp;INDIRECT("'Courses Complete'!T"&amp;ROUNDUP(ROW(A909)/10, 0)+E$5-2)&amp;"&lt;/a&gt;")&amp;IF(INDIRECT("'Courses Complete'!U"&amp;ROUNDUP(ROW(A909)/10, 0)+E$5-2)="", "", ", &lt;a href=""../files/libraries/"&amp;VLOOKUP(INDIRECT("'Courses Complete'!U"&amp;ROUNDUP(ROW(A909)/10, 0)+E$5-2),Libraries!$B:$D,3, 0)&amp;"""&gt;"&amp;INDIRECT("'Courses Complete'!U"&amp;ROUNDUP(ROW(A909)/10, 0)+E$5-2)&amp;"&lt;/a&gt;")&amp;IF(INDIRECT("'Courses Complete'!V"&amp;ROUNDUP(ROW(A909)/10, 0)+E$5-2)="", "", ", &lt;a href=""../files/libraries/"&amp;VLOOKUP(INDIRECT("'Courses Complete'!V"&amp;ROUNDUP(ROW(A909)/10, 0)+E$5-2),Libraries!$B:$D,3, 0)&amp;"""&gt;"&amp;INDIRECT("'Courses Complete'!V"&amp;ROUNDUP(ROW(A909)/10, 0)+E$5-2)&amp;"&lt;/a&gt;")&amp;IF(INDIRECT("'Courses Complete'!W"&amp;ROUNDUP(ROW(A909)/10, 0)+E$5-2)="", "", ", &lt;a href=""../files/libraries/"&amp;VLOOKUP(INDIRECT("'Courses Complete'!W"&amp;ROUNDUP(ROW(A909)/10, 0)+E$5-2),Libraries!$B:$D,3, 0)&amp;"""&gt;"&amp;INDIRECT("'Courses Complete'!W"&amp;ROUNDUP(ROW(A909)/10, 0)+E$5-2)&amp;"&lt;/a&gt;")&amp;IF(INDIRECT("'Courses Complete'!X"&amp;ROUNDUP(ROW(A909)/10, 0)+E$5-2)="", "", ", &lt;a href=""../files/libraries/"&amp;VLOOKUP(INDIRECT("'Courses Complete'!X"&amp;ROUNDUP(ROW(A909)/10, 0)+E$5-2),Libraries!$B:$D,3, 0)&amp;"""&gt;"&amp;INDIRECT("'Courses Complete'!X"&amp;ROUNDUP(ROW(A909)/10, 0)+E$5-2)&amp;IF(INDIRECT("'Courses Complete'!Y"&amp;ROUNDUP(ROW(A909)/10, 0)+E$5-2)="", "", ", &lt;a href=""../files/libraries/"&amp;VLOOKUP(INDIRECT("'Courses Complete'!Y"&amp;ROUNDUP(ROW(A909)/10, 0)+E$5-2),Libraries!$B:$D,3, 0)&amp;"""&gt;"&amp;INDIRECT("'Courses Complete'!Y"&amp;ROUNDUP(ROW(A909)/10, 0)+E$5-2)&amp;"&lt;/a&gt;")&amp;"&lt;/a&gt;")&amp;IF(INDIRECT("'Courses Complete'!Z"&amp;ROUNDUP(ROW(A909)/10, 0)+E$5-2)="", "", ", &lt;a href=""../files/libraries/"&amp;VLOOKUP(INDIRECT("'Courses Complete'!Z"&amp;ROUNDUP(ROW(A909)/10, 0)+E$5-2),Libraries!$B:$D,3, 0)&amp;"""&gt;"&amp;INDIRECT("'Courses Complete'!Z"&amp;ROUNDUP(ROW(A909)/10, 0)+E$5-2)&amp;"&lt;/a&gt;")&amp;IF(INDIRECT("'Courses Complete'!AA"&amp;ROUNDUP(ROW(A909)/10, 0)+E$5-2)="", "", ", &lt;a href=""../files/libraries/"&amp;VLOOKUP(INDIRECT("'Courses Complete'!AA"&amp;ROUNDUP(ROW(A909)/10, 0)+E$5-2),Libraries!$B:$D,3, 0)&amp;"""&gt;"&amp;INDIRECT("'Courses Complete'!AA"&amp;ROUNDUP(ROW(A909)/10, 0)+E$5-2)&amp;"&lt;/a&gt;")&amp;IF(INDIRECT("'Courses Complete'!AB"&amp;ROUNDUP(ROW(A909)/10, 0)+E$5-2)="", "", ", &lt;a href=""../files/libraries/"&amp;VLOOKUP(INDIRECT("'Courses Complete'!AB"&amp;ROUNDUP(ROW(A909)/10, 0)+E$5-2),Libraries!$B:$D,3, 0)&amp;"""&gt;"&amp;INDIRECT("'Courses Complete'!AB"&amp;ROUNDUP(ROW(A909)/10, 0)+E$5-2)&amp;"&lt;/a&gt;")&amp;IF(INDIRECT("'Courses Complete'!AC"&amp;ROUNDUP(ROW(A909)/10, 0)+E$5-2)="", "", ", &lt;a href=""../files/libraries/"&amp;VLOOKUP(INDIRECT("'Courses Complete'!AC"&amp;ROUNDUP(ROW(A909)/10, 0)+E$5-2),Libraries!$B:$D,3, 0)&amp;"""&gt;"&amp;INDIRECT("'Courses Complete'!AC"&amp;ROUNDUP(ROW(A909)/10, 0)+E$5-2)&amp;"&lt;/a&gt;")&amp;IF(INDIRECT("'Courses Complete'!AD"&amp;ROUNDUP(ROW(A909)/10, 0)+E$5-2)="", "", ", &lt;a href=""../files/libraries/"&amp;VLOOKUP(INDIRECT("'Courses Complete'!AD"&amp;ROUNDUP(ROW(A909)/10, 0)+E$5-2),Libraries!$B:$D,3, 0)&amp;"""&gt;"&amp;INDIRECT("'Courses Complete'!AD"&amp;ROUNDUP(ROW(A909)/10, 0)+E$5-2)&amp;"&lt;/a&gt;")&amp;IF(INDIRECT("'Courses Complete'!AE"&amp;ROUNDUP(ROW(A909)/10, 0)+E$5-2)="", "", ", &lt;a href=""../files/libraries/"&amp;VLOOKUP(INDIRECT("'Courses Complete'!AE"&amp;ROUNDUP(ROW(A909)/10, 0)+E$5-2),Libraries!$B:$D,3, 0)&amp;"""&gt;"&amp;INDIRECT("'Courses Complete'!AE"&amp;ROUNDUP(ROW(A909)/10, 0)+E$5-2)&amp;"&lt;/a&gt;")&amp;IF(INDIRECT("'Courses Complete'!AF"&amp;ROUNDUP(ROW(A909)/10, 0)+E$5-2)="", "", ", &lt;a href=""../files/libraries/"&amp;VLOOKUP(INDIRECT("'Courses Complete'!AF"&amp;ROUNDUP(ROW(A909)/10, 0)+E$5-2),Libraries!$B:$D,3, 0)&amp;"""&gt;"&amp;INDIRECT("'Courses Complete'!AF"&amp;ROUNDUP(ROW(A909)/10, 0)+E$5-2)&amp;"&lt;/a&gt;")&amp;"&lt;/td&gt;", ""))</f>
        <v xml:space="preserve">           &lt;td&gt;&lt;a href="../files/libraries/beartooth.zip"&gt;beartooth&lt;/a&gt;, &lt;a href="../files/libraries/blackheath.zip"&gt;blackheath&lt;/a&gt;, &lt;a href="../files/libraries/bullock_run.zip"&gt;bullock_run&lt;/a&gt;, &lt;a href="../files/libraries/creekf.zip"&gt;Creekf&lt;/a&gt;, &lt;a href="../files/libraries/cypress.zip"&gt;cypress&lt;/a&gt;, &lt;a href="../files/libraries/kingstonheath.zip"&gt;kingstonheath&lt;/a&gt;, &lt;a href="../files/libraries/pebblebeach.zip"&gt;pebblebeach&lt;/a&gt;, &lt;a href="../files/libraries/thebelfry.zip"&gt;thebelfry&lt;/a&gt;, &lt;a href="../files/libraries/victoria.zip"&gt;victoria&lt;/a&gt;, &lt;a href="../files/libraries/woodfordpark.zip"&gt;woodfordpark&lt;/a&gt;&lt;/td&gt;</v>
      </c>
      <c r="B909" s="100">
        <f t="shared" ca="1" si="815"/>
        <v>90</v>
      </c>
    </row>
    <row r="910" spans="1:2">
      <c r="A910" s="100" t="str">
        <f t="shared" ref="A910" ca="1" si="825">IF(ROUNDUP(ROW(A910)/10, 0)-1=0, "        &lt;/tr&gt;", IF(ROUNDUP(ROW(A910)/10, 0)-1&lt;=E$6-E$5+1, "         &lt;/tr&gt;", ""))</f>
        <v xml:space="preserve">         &lt;/tr&gt;</v>
      </c>
      <c r="B910" s="100">
        <f t="shared" ca="1" si="815"/>
        <v>90</v>
      </c>
    </row>
    <row r="911" spans="1:2">
      <c r="A911" s="100" t="str">
        <f t="shared" ref="A911" ca="1" si="826">IF(ROUNDUP(ROW(A911)/10, 0)-1=0, "&lt;table class=""horz_head line_divide""&gt;&lt;tr &gt;", IF(ROUNDUP(ROW(A911)/10, 0)-1&lt;=E$6-E$5+1, "         &lt;tr&gt;", IF(ROUNDUP(ROW(A911)/10, 0)-1=E$6-E$5+2, "      &lt;/table&gt;", "")))</f>
        <v xml:space="preserve">         &lt;tr&gt;</v>
      </c>
      <c r="B911" s="100">
        <f t="shared" ca="1" si="815"/>
        <v>91</v>
      </c>
    </row>
    <row r="912" spans="1:2">
      <c r="A912" s="100" t="str">
        <f t="shared" ref="A912" ca="1" si="827">IF(ROUNDUP(ROW(A912)/10, 0)-1=0, "          &lt;th scope=""col""&gt;Real&lt;/th&gt;", IF(ROUNDUP(ROW(A912)/10, 0)-1&lt;=E$6-E$5+1, "           &lt;td&gt;"&amp;INDIRECT("'Courses Complete'!E"&amp;ROUNDUP(ROW(A912)/10, 0)+E$5-2)&amp;"&lt;/td&gt;", ""))</f>
        <v xml:space="preserve">           &lt;td&gt;&lt;/td&gt;</v>
      </c>
      <c r="B912" s="100">
        <f t="shared" ca="1" si="815"/>
        <v>91</v>
      </c>
    </row>
    <row r="913" spans="1:2">
      <c r="A913" s="100" t="str">
        <f t="shared" ref="A913" ca="1" si="828">IF(ROUNDUP(ROW(A913)/10, 0)-1=0, "          &lt;th scope=""col""&gt;Type&lt;/th&gt;", IF(ROUNDUP(ROW(A913)/10, 0)-1&lt;=E$6-E$5+1, "           &lt;td&gt;"&amp;INDIRECT("'Courses Complete'!D"&amp;ROUNDUP(ROW(A913)/10, 0)+E$5-2)&amp;"&lt;/td&gt;", ""))</f>
        <v xml:space="preserve">           &lt;td&gt;Parkland&lt;/td&gt;</v>
      </c>
      <c r="B913" s="100">
        <f t="shared" ca="1" si="815"/>
        <v>91</v>
      </c>
    </row>
    <row r="914" spans="1:2">
      <c r="A914" s="100" t="str">
        <f t="shared" ref="A914" ca="1" si="829">IF(ROUNDUP(ROW(A914)/10, 0)-1=0, "          &lt;th scope=""col""&gt;Course&lt;/th&gt;", IF(ROUNDUP(ROW(A914)/10, 0)-1&lt;=E$6-E$5+1, "           &lt;td&gt;"&amp;IF(INDIRECT("'Courses Complete'!K"&amp;ROUNDUP(ROW(A914)/10, 0)+E$5-2)="", INDIRECT("'Courses Complete'!C"&amp;ROUNDUP(ROW(A914)/10, 0)+E$5-2), "&lt;a href=""../files/courses/"&amp;INDIRECT("'Courses Complete'!K"&amp;ROUNDUP(ROW(A914)/10, 0)+E$5-2)&amp;"""&gt;"&amp;INDIRECT("'Courses Complete'!C"&amp;ROUNDUP(ROW(A914)/10, 0)+E$5-2)&amp;"&lt;/a&gt;")&amp;"&lt;/td&gt;", ""))</f>
        <v xml:space="preserve">           &lt;td&gt;&lt;a href="../files/courses/chris24_memorial_gc.zip"&gt;Chris24 Memorial GC&lt;/a&gt;&lt;/td&gt;</v>
      </c>
      <c r="B914" s="100">
        <f t="shared" ca="1" si="815"/>
        <v>91</v>
      </c>
    </row>
    <row r="915" spans="1:2">
      <c r="A915" s="100" t="str">
        <f t="shared" ref="A915" ca="1" si="830">IF(ROUNDUP(ROW(A915)/10, 0)-1=0, "          &lt;th scope=""col""&gt;Designer&lt;/th&gt;", IF(ROUNDUP(ROW(A915)/10, 0)-1&lt;=E$6-E$5+1, "           &lt;td&gt;"&amp;INDIRECT("'Courses Complete'!L"&amp;ROUNDUP(ROW(A915)/10, 0)+E$5-2)&amp;"&lt;/td&gt;", ""))</f>
        <v xml:space="preserve">           &lt;td&gt;Ho Lin Won&lt;/td&gt;</v>
      </c>
      <c r="B915" s="100">
        <f t="shared" ca="1" si="815"/>
        <v>91</v>
      </c>
    </row>
    <row r="916" spans="1:2">
      <c r="A916" s="100" t="str">
        <f t="shared" ref="A916" ca="1" si="831">IF(ROUNDUP(ROW(A916)/10, 0)-1=0, "          &lt;th class=""right_align"" scope=""col""&gt;Date&lt;/th&gt;", IF(ROUNDUP(ROW(A916)/10, 0)-1&lt;=E$6-E$5+1, "           &lt;td class=""right_align""&gt;"&amp;MONTH(INDIRECT("'Courses Complete'!N"&amp;ROUNDUP(ROW(A916)/10, 0)+E$5-2))&amp;"/"&amp;DAY(INDIRECT("'Courses Complete'!N"&amp;ROUNDUP(ROW(A916)/10, 0)+E$5-2))&amp;"/"&amp;YEAR(INDIRECT("'Courses Complete'!N"&amp;ROUNDUP(ROW(A916)/10, 0)+E$5-2))&amp;"&lt;/td&gt;", ""))</f>
        <v xml:space="preserve">           &lt;td class="right_align"&gt;8/18/2008&lt;/td&gt;</v>
      </c>
      <c r="B916" s="100">
        <f t="shared" ca="1" si="815"/>
        <v>91</v>
      </c>
    </row>
    <row r="917" spans="1:2">
      <c r="A917" s="100" t="str">
        <f t="shared" ref="A917" ca="1" si="832">IF(ROUNDUP(ROW(A917)/10, 0)-1=0, "          &lt;th class=""right_align"" scope=""col""&gt;Size&lt;/th&gt;", IF(ROUNDUP(ROW(A917)/10, 0)-1&lt;=E$6-E$5+1, "           &lt;td class=""right_align""&gt;"&amp;TEXT(ROUND(INDIRECT("'Courses Complete'!M"&amp;ROUNDUP(ROW(A917)/10, 0)+E$5-2), 1), "0.0")&amp;"&lt;/td&gt;", ""))</f>
        <v xml:space="preserve">           &lt;td class="right_align"&gt;4.3&lt;/td&gt;</v>
      </c>
      <c r="B917" s="100">
        <f t="shared" ca="1" si="815"/>
        <v>91</v>
      </c>
    </row>
    <row r="918" spans="1:2">
      <c r="A918" s="100" t="str">
        <f t="shared" ref="A918" ca="1" si="833">IF(ROUNDUP(ROW(A918)/10, 0)-1=0, "          &lt;th scope=""col""&gt;Images&lt;/th&gt;", IF(ROUNDUP(ROW(A918)/10, 0)-1&lt;=E$6-E$5+1, "           &lt;td&gt;"&amp;IF(INDIRECT("'Courses Complete'!F"&amp;ROUNDUP(ROW(A918)/10, 0)+E$5-2)="","","&lt;a href=""../pics/courses/"&amp;INDIRECT("'Courses Complete'!F"&amp;ROUNDUP(ROW(A918)/10, 0)+E$5-2)&amp;"""&gt;"&amp;IF(ISNUMBER(INDIRECT("'Courses Complete'!AG"&amp;ROUNDUP(ROW(A918)/10, 0)+E$5-2)), "#", "")&amp;INDIRECT("'Courses Complete'!AG"&amp;ROUNDUP(ROW(A918)/10, 0)+E$5-2)&amp;"&lt;/a&gt;")&amp;IF(INDIRECT("'Courses Complete'!G"&amp;ROUNDUP(ROW(A918)/10, 0)+E$5-2)="","",", &lt;a href=""../pics/courses/"&amp;INDIRECT("'Courses Complete'!G"&amp;ROUNDUP(ROW(A918)/10, 0)+E$5-2)&amp;"""&gt;"&amp;IF(ISNUMBER(INDIRECT("'Courses Complete'!AH"&amp;ROUNDUP(ROW(A918)/10, 0)+E$5-2)), "#", "")&amp;INDIRECT("'Courses Complete'!AH"&amp;ROUNDUP(ROW(A918)/10, 0)+E$5-2)&amp;"&lt;/a&gt;")&amp;IF(INDIRECT("'Courses Complete'!H"&amp;ROUNDUP(ROW(A918)/10, 0)+E$5-2)="","",", &lt;a href=""../pics/courses/"&amp;INDIRECT("'Courses Complete'!H"&amp;ROUNDUP(ROW(A918)/10, 0)+E$5-2)&amp;"""&gt;"&amp;IF(ISNUMBER(INDIRECT("'Courses Complete'!AI"&amp;ROUNDUP(ROW(A918)/10, 0)+E$5-2)), "#", "")&amp;INDIRECT("'Courses Complete'!AI"&amp;ROUNDUP(ROW(A918)/10, 0)+E$5-2)&amp;"&lt;/a&gt;")&amp;IF(INDIRECT("'Courses Complete'!I"&amp;ROUNDUP(ROW(A918)/10, 0)+E$5-2)="","",", &lt;a href=""../pics/courses/"&amp;INDIRECT("'Courses Complete'!I"&amp;ROUNDUP(ROW(A918)/10, 0)+E$5-2)&amp;"""&gt;"&amp;IF(ISNUMBER(INDIRECT("'Courses Complete'!AJ"&amp;ROUNDUP(ROW(A918)/10, 0)+E$5-2)), "#", "")&amp;INDIRECT("'Courses Complete'!AJ"&amp;ROUNDUP(ROW(A918)/10, 0)+E$5-2)&amp;"&lt;/a&gt;")&amp;IF(INDIRECT("'Courses Complete'!J"&amp;ROUNDUP(ROW(A918)/10, 0)+E$5-2)="","",", &lt;a href=""../pics/courses/"&amp;INDIRECT("'Courses Complete'!J"&amp;ROUNDUP(ROW(A918)/10, 0)+E$5-2)&amp;"""&gt;"&amp;IF(ISNUMBER(INDIRECT("'Courses Complete'!AK"&amp;ROUNDUP(ROW(A918)/10, 0)+E$5-2)), "#", "")&amp;INDIRECT("'Courses Complete'!AK"&amp;ROUNDUP(ROW(A918)/10, 0)+E$5-2)&amp;"&lt;/a&gt;")&amp;"&lt;/td&gt;", ""))</f>
        <v xml:space="preserve">           &lt;td&gt;&lt;a href="../pics/courses/chris24_memorial_gc_holinwon_splash.jpg"&gt;Sp&lt;/a&gt;, &lt;a href="../pics/courses/chris24_memorial_gc_holinwon_hole12.jpg"&gt;#12&lt;/a&gt;&lt;/td&gt;</v>
      </c>
      <c r="B918" s="100">
        <f t="shared" ca="1" si="815"/>
        <v>91</v>
      </c>
    </row>
    <row r="919" spans="1:2">
      <c r="A919" s="100" t="str">
        <f ca="1">IF(ROUNDUP(ROW(A919)/10, 0)-1=0, "          &lt;th scope=""col""&gt;Libraries&lt;/th&gt;", IF(ROUNDUP(ROW(A919)/10, 0)-1&lt;=E$6-E$5+1, "           &lt;td&gt;"&amp;IF(INDIRECT("'Courses Complete'!O"&amp;ROUNDUP(ROW(A919)/10, 0)+E$5-2)="", "N/A", "&lt;a href=""../files/libraries/"&amp;VLOOKUP(INDIRECT("'Courses Complete'!O"&amp;ROUNDUP(ROW(A919)/10, 0)+E$5-2),Libraries!$B:$D,3, 0)&amp;"""&gt;"&amp;INDIRECT("'Courses Complete'!O"&amp;ROUNDUP(ROW(A919)/10, 0)+E$5-2)&amp;"&lt;/a&gt;")&amp;IF(INDIRECT("'Courses Complete'!P"&amp;ROUNDUP(ROW(A919)/10, 0)+E$5-2)="", "", ", &lt;a href=""../files/libraries/"&amp;VLOOKUP(INDIRECT("'Courses Complete'!P"&amp;ROUNDUP(ROW(A919)/10, 0)+E$5-2),Libraries!$B:$D,3, 0)&amp;"""&gt;"&amp;INDIRECT("'Courses Complete'!P"&amp;ROUNDUP(ROW(A919)/10, 0)+E$5-2)&amp;"&lt;/a&gt;")&amp;IF(INDIRECT("'Courses Complete'!Q"&amp;ROUNDUP(ROW(A919)/10, 0)+E$5-2)="", "", ", &lt;a href=""../files/libraries/"&amp;VLOOKUP(INDIRECT("'Courses Complete'!Q"&amp;ROUNDUP(ROW(A919)/10, 0)+E$5-2),Libraries!$B:$D,3, 0)&amp;"""&gt;"&amp;INDIRECT("'Courses Complete'!Q"&amp;ROUNDUP(ROW(A919)/10, 0)+E$5-2)&amp;"&lt;/a&gt;")&amp;IF(INDIRECT("'Courses Complete'!R"&amp;ROUNDUP(ROW(A919)/10, 0)+E$5-2)="", "", ", &lt;a href=""../files/libraries/"&amp;VLOOKUP(INDIRECT("'Courses Complete'!R"&amp;ROUNDUP(ROW(A919)/10, 0)+E$5-2),Libraries!$B:$D,3, 0)&amp;"""&gt;"&amp;INDIRECT("'Courses Complete'!R"&amp;ROUNDUP(ROW(A919)/10, 0)+E$5-2)&amp;"&lt;/a&gt;")&amp;IF(INDIRECT("'Courses Complete'!S"&amp;ROUNDUP(ROW(A919)/10, 0)+E$5-2)="", "", ", &lt;a href=""../files/libraries/"&amp;VLOOKUP(INDIRECT("'Courses Complete'!S"&amp;ROUNDUP(ROW(A919)/10, 0)+E$5-2),Libraries!$B:$D,3, 0)&amp;"""&gt;"&amp;INDIRECT("'Courses Complete'!S"&amp;ROUNDUP(ROW(A919)/10, 0)+E$5-2)&amp;"&lt;/a&gt;")&amp;IF(INDIRECT("'Courses Complete'!T"&amp;ROUNDUP(ROW(A919)/10, 0)+E$5-2)="", "", ", &lt;a href=""../files/libraries/"&amp;VLOOKUP(INDIRECT("'Courses Complete'!T"&amp;ROUNDUP(ROW(A919)/10, 0)+E$5-2),Libraries!$B:$D,3, 0)&amp;"""&gt;"&amp;INDIRECT("'Courses Complete'!T"&amp;ROUNDUP(ROW(A919)/10, 0)+E$5-2)&amp;"&lt;/a&gt;")&amp;IF(INDIRECT("'Courses Complete'!U"&amp;ROUNDUP(ROW(A919)/10, 0)+E$5-2)="", "", ", &lt;a href=""../files/libraries/"&amp;VLOOKUP(INDIRECT("'Courses Complete'!U"&amp;ROUNDUP(ROW(A919)/10, 0)+E$5-2),Libraries!$B:$D,3, 0)&amp;"""&gt;"&amp;INDIRECT("'Courses Complete'!U"&amp;ROUNDUP(ROW(A919)/10, 0)+E$5-2)&amp;"&lt;/a&gt;")&amp;IF(INDIRECT("'Courses Complete'!V"&amp;ROUNDUP(ROW(A919)/10, 0)+E$5-2)="", "", ", &lt;a href=""../files/libraries/"&amp;VLOOKUP(INDIRECT("'Courses Complete'!V"&amp;ROUNDUP(ROW(A919)/10, 0)+E$5-2),Libraries!$B:$D,3, 0)&amp;"""&gt;"&amp;INDIRECT("'Courses Complete'!V"&amp;ROUNDUP(ROW(A919)/10, 0)+E$5-2)&amp;"&lt;/a&gt;")&amp;IF(INDIRECT("'Courses Complete'!W"&amp;ROUNDUP(ROW(A919)/10, 0)+E$5-2)="", "", ", &lt;a href=""../files/libraries/"&amp;VLOOKUP(INDIRECT("'Courses Complete'!W"&amp;ROUNDUP(ROW(A919)/10, 0)+E$5-2),Libraries!$B:$D,3, 0)&amp;"""&gt;"&amp;INDIRECT("'Courses Complete'!W"&amp;ROUNDUP(ROW(A919)/10, 0)+E$5-2)&amp;"&lt;/a&gt;")&amp;IF(INDIRECT("'Courses Complete'!X"&amp;ROUNDUP(ROW(A919)/10, 0)+E$5-2)="", "", ", &lt;a href=""../files/libraries/"&amp;VLOOKUP(INDIRECT("'Courses Complete'!X"&amp;ROUNDUP(ROW(A919)/10, 0)+E$5-2),Libraries!$B:$D,3, 0)&amp;"""&gt;"&amp;INDIRECT("'Courses Complete'!X"&amp;ROUNDUP(ROW(A919)/10, 0)+E$5-2)&amp;IF(INDIRECT("'Courses Complete'!Y"&amp;ROUNDUP(ROW(A919)/10, 0)+E$5-2)="", "", ", &lt;a href=""../files/libraries/"&amp;VLOOKUP(INDIRECT("'Courses Complete'!Y"&amp;ROUNDUP(ROW(A919)/10, 0)+E$5-2),Libraries!$B:$D,3, 0)&amp;"""&gt;"&amp;INDIRECT("'Courses Complete'!Y"&amp;ROUNDUP(ROW(A919)/10, 0)+E$5-2)&amp;"&lt;/a&gt;")&amp;"&lt;/a&gt;")&amp;IF(INDIRECT("'Courses Complete'!Z"&amp;ROUNDUP(ROW(A919)/10, 0)+E$5-2)="", "", ", &lt;a href=""../files/libraries/"&amp;VLOOKUP(INDIRECT("'Courses Complete'!Z"&amp;ROUNDUP(ROW(A919)/10, 0)+E$5-2),Libraries!$B:$D,3, 0)&amp;"""&gt;"&amp;INDIRECT("'Courses Complete'!Z"&amp;ROUNDUP(ROW(A919)/10, 0)+E$5-2)&amp;"&lt;/a&gt;")&amp;IF(INDIRECT("'Courses Complete'!AA"&amp;ROUNDUP(ROW(A919)/10, 0)+E$5-2)="", "", ", &lt;a href=""../files/libraries/"&amp;VLOOKUP(INDIRECT("'Courses Complete'!AA"&amp;ROUNDUP(ROW(A919)/10, 0)+E$5-2),Libraries!$B:$D,3, 0)&amp;"""&gt;"&amp;INDIRECT("'Courses Complete'!AA"&amp;ROUNDUP(ROW(A919)/10, 0)+E$5-2)&amp;"&lt;/a&gt;")&amp;IF(INDIRECT("'Courses Complete'!AB"&amp;ROUNDUP(ROW(A919)/10, 0)+E$5-2)="", "", ", &lt;a href=""../files/libraries/"&amp;VLOOKUP(INDIRECT("'Courses Complete'!AB"&amp;ROUNDUP(ROW(A919)/10, 0)+E$5-2),Libraries!$B:$D,3, 0)&amp;"""&gt;"&amp;INDIRECT("'Courses Complete'!AB"&amp;ROUNDUP(ROW(A919)/10, 0)+E$5-2)&amp;"&lt;/a&gt;")&amp;IF(INDIRECT("'Courses Complete'!AC"&amp;ROUNDUP(ROW(A919)/10, 0)+E$5-2)="", "", ", &lt;a href=""../files/libraries/"&amp;VLOOKUP(INDIRECT("'Courses Complete'!AC"&amp;ROUNDUP(ROW(A919)/10, 0)+E$5-2),Libraries!$B:$D,3, 0)&amp;"""&gt;"&amp;INDIRECT("'Courses Complete'!AC"&amp;ROUNDUP(ROW(A919)/10, 0)+E$5-2)&amp;"&lt;/a&gt;")&amp;IF(INDIRECT("'Courses Complete'!AD"&amp;ROUNDUP(ROW(A919)/10, 0)+E$5-2)="", "", ", &lt;a href=""../files/libraries/"&amp;VLOOKUP(INDIRECT("'Courses Complete'!AD"&amp;ROUNDUP(ROW(A919)/10, 0)+E$5-2),Libraries!$B:$D,3, 0)&amp;"""&gt;"&amp;INDIRECT("'Courses Complete'!AD"&amp;ROUNDUP(ROW(A919)/10, 0)+E$5-2)&amp;"&lt;/a&gt;")&amp;IF(INDIRECT("'Courses Complete'!AE"&amp;ROUNDUP(ROW(A919)/10, 0)+E$5-2)="", "", ", &lt;a href=""../files/libraries/"&amp;VLOOKUP(INDIRECT("'Courses Complete'!AE"&amp;ROUNDUP(ROW(A919)/10, 0)+E$5-2),Libraries!$B:$D,3, 0)&amp;"""&gt;"&amp;INDIRECT("'Courses Complete'!AE"&amp;ROUNDUP(ROW(A919)/10, 0)+E$5-2)&amp;"&lt;/a&gt;")&amp;IF(INDIRECT("'Courses Complete'!AF"&amp;ROUNDUP(ROW(A919)/10, 0)+E$5-2)="", "", ", &lt;a href=""../files/libraries/"&amp;VLOOKUP(INDIRECT("'Courses Complete'!AF"&amp;ROUNDUP(ROW(A919)/10, 0)+E$5-2),Libraries!$B:$D,3, 0)&amp;"""&gt;"&amp;INDIRECT("'Courses Complete'!AF"&amp;ROUNDUP(ROW(A919)/10, 0)+E$5-2)&amp;"&lt;/a&gt;")&amp;"&lt;/td&gt;", ""))</f>
        <v xml:space="preserve">           &lt;td&gt;&lt;a href="../files/libraries/bearded_oyster.zip"&gt;bearded_oyster&lt;/a&gt;, &lt;a href="../files/libraries/beartooth.zip"&gt;beartooth&lt;/a&gt;, &lt;a href="../files/libraries/cardiff.zip"&gt;cardiff&lt;/a&gt;, &lt;a href="../files/libraries/houses1.zip"&gt;houses1&lt;/a&gt;, &lt;a href="../files/libraries/sammamish.zip"&gt;sammamish&lt;/a&gt;, &lt;a href="../files/libraries/sammamishplateau.zip"&gt;sammamishplateau&lt;/a&gt;, &lt;a href="../files/libraries/stonies.zip"&gt;stonies&lt;/a&gt;&lt;/td&gt;</v>
      </c>
      <c r="B919" s="100">
        <f t="shared" ca="1" si="815"/>
        <v>91</v>
      </c>
    </row>
    <row r="920" spans="1:2">
      <c r="A920" s="100" t="str">
        <f t="shared" ref="A920" ca="1" si="834">IF(ROUNDUP(ROW(A920)/10, 0)-1=0, "        &lt;/tr&gt;", IF(ROUNDUP(ROW(A920)/10, 0)-1&lt;=E$6-E$5+1, "         &lt;/tr&gt;", ""))</f>
        <v xml:space="preserve">         &lt;/tr&gt;</v>
      </c>
      <c r="B920" s="100">
        <f t="shared" ca="1" si="815"/>
        <v>91</v>
      </c>
    </row>
    <row r="921" spans="1:2">
      <c r="A921" s="100" t="str">
        <f t="shared" ref="A921" ca="1" si="835">IF(ROUNDUP(ROW(A921)/10, 0)-1=0, "&lt;table class=""horz_head line_divide""&gt;&lt;tr &gt;", IF(ROUNDUP(ROW(A921)/10, 0)-1&lt;=E$6-E$5+1, "         &lt;tr&gt;", IF(ROUNDUP(ROW(A921)/10, 0)-1=E$6-E$5+2, "      &lt;/table&gt;", "")))</f>
        <v xml:space="preserve">         &lt;tr&gt;</v>
      </c>
      <c r="B921" s="100">
        <f t="shared" ca="1" si="815"/>
        <v>92</v>
      </c>
    </row>
    <row r="922" spans="1:2">
      <c r="A922" s="100" t="str">
        <f t="shared" ref="A922" ca="1" si="836">IF(ROUNDUP(ROW(A922)/10, 0)-1=0, "          &lt;th scope=""col""&gt;Real&lt;/th&gt;", IF(ROUNDUP(ROW(A922)/10, 0)-1&lt;=E$6-E$5+1, "           &lt;td&gt;"&amp;INDIRECT("'Courses Complete'!E"&amp;ROUNDUP(ROW(A922)/10, 0)+E$5-2)&amp;"&lt;/td&gt;", ""))</f>
        <v xml:space="preserve">           &lt;td&gt;&lt;/td&gt;</v>
      </c>
      <c r="B922" s="100">
        <f t="shared" ca="1" si="815"/>
        <v>92</v>
      </c>
    </row>
    <row r="923" spans="1:2">
      <c r="A923" s="100" t="str">
        <f t="shared" ref="A923" ca="1" si="837">IF(ROUNDUP(ROW(A923)/10, 0)-1=0, "          &lt;th scope=""col""&gt;Type&lt;/th&gt;", IF(ROUNDUP(ROW(A923)/10, 0)-1&lt;=E$6-E$5+1, "           &lt;td&gt;"&amp;INDIRECT("'Courses Complete'!D"&amp;ROUNDUP(ROW(A923)/10, 0)+E$5-2)&amp;"&lt;/td&gt;", ""))</f>
        <v xml:space="preserve">           &lt;td&gt;Lakeside&lt;/td&gt;</v>
      </c>
      <c r="B923" s="100">
        <f t="shared" ca="1" si="815"/>
        <v>92</v>
      </c>
    </row>
    <row r="924" spans="1:2">
      <c r="A924" s="100" t="str">
        <f t="shared" ref="A924" ca="1" si="838">IF(ROUNDUP(ROW(A924)/10, 0)-1=0, "          &lt;th scope=""col""&gt;Course&lt;/th&gt;", IF(ROUNDUP(ROW(A924)/10, 0)-1&lt;=E$6-E$5+1, "           &lt;td&gt;"&amp;IF(INDIRECT("'Courses Complete'!K"&amp;ROUNDUP(ROW(A924)/10, 0)+E$5-2)="", INDIRECT("'Courses Complete'!C"&amp;ROUNDUP(ROW(A924)/10, 0)+E$5-2), "&lt;a href=""../files/courses/"&amp;INDIRECT("'Courses Complete'!K"&amp;ROUNDUP(ROW(A924)/10, 0)+E$5-2)&amp;"""&gt;"&amp;INDIRECT("'Courses Complete'!C"&amp;ROUNDUP(ROW(A924)/10, 0)+E$5-2)&amp;"&lt;/a&gt;")&amp;"&lt;/td&gt;", ""))</f>
        <v xml:space="preserve">           &lt;td&gt;&lt;a href="../files/courses/circle_lake_v2.zip"&gt;Circle Lake V2&lt;/a&gt;&lt;/td&gt;</v>
      </c>
      <c r="B924" s="100">
        <f t="shared" ca="1" si="815"/>
        <v>92</v>
      </c>
    </row>
    <row r="925" spans="1:2">
      <c r="A925" s="100" t="str">
        <f t="shared" ref="A925" ca="1" si="839">IF(ROUNDUP(ROW(A925)/10, 0)-1=0, "          &lt;th scope=""col""&gt;Designer&lt;/th&gt;", IF(ROUNDUP(ROW(A925)/10, 0)-1&lt;=E$6-E$5+1, "           &lt;td&gt;"&amp;INDIRECT("'Courses Complete'!L"&amp;ROUNDUP(ROW(A925)/10, 0)+E$5-2)&amp;"&lt;/td&gt;", ""))</f>
        <v xml:space="preserve">           &lt;td&gt;YSR50&lt;/td&gt;</v>
      </c>
      <c r="B925" s="100">
        <f t="shared" ca="1" si="815"/>
        <v>92</v>
      </c>
    </row>
    <row r="926" spans="1:2">
      <c r="A926" s="100" t="str">
        <f t="shared" ref="A926" ca="1" si="840">IF(ROUNDUP(ROW(A926)/10, 0)-1=0, "          &lt;th class=""right_align"" scope=""col""&gt;Date&lt;/th&gt;", IF(ROUNDUP(ROW(A926)/10, 0)-1&lt;=E$6-E$5+1, "           &lt;td class=""right_align""&gt;"&amp;MONTH(INDIRECT("'Courses Complete'!N"&amp;ROUNDUP(ROW(A926)/10, 0)+E$5-2))&amp;"/"&amp;DAY(INDIRECT("'Courses Complete'!N"&amp;ROUNDUP(ROW(A926)/10, 0)+E$5-2))&amp;"/"&amp;YEAR(INDIRECT("'Courses Complete'!N"&amp;ROUNDUP(ROW(A926)/10, 0)+E$5-2))&amp;"&lt;/td&gt;", ""))</f>
        <v xml:space="preserve">           &lt;td class="right_align"&gt;2/19/2003&lt;/td&gt;</v>
      </c>
      <c r="B926" s="100">
        <f t="shared" ca="1" si="815"/>
        <v>92</v>
      </c>
    </row>
    <row r="927" spans="1:2">
      <c r="A927" s="100" t="str">
        <f t="shared" ref="A927" ca="1" si="841">IF(ROUNDUP(ROW(A927)/10, 0)-1=0, "          &lt;th class=""right_align"" scope=""col""&gt;Size&lt;/th&gt;", IF(ROUNDUP(ROW(A927)/10, 0)-1&lt;=E$6-E$5+1, "           &lt;td class=""right_align""&gt;"&amp;TEXT(ROUND(INDIRECT("'Courses Complete'!M"&amp;ROUNDUP(ROW(A927)/10, 0)+E$5-2), 1), "0.0")&amp;"&lt;/td&gt;", ""))</f>
        <v xml:space="preserve">           &lt;td class="right_align"&gt;2.3&lt;/td&gt;</v>
      </c>
      <c r="B927" s="100">
        <f t="shared" ca="1" si="815"/>
        <v>92</v>
      </c>
    </row>
    <row r="928" spans="1:2">
      <c r="A928" s="100" t="str">
        <f t="shared" ref="A928" ca="1" si="842">IF(ROUNDUP(ROW(A928)/10, 0)-1=0, "          &lt;th scope=""col""&gt;Images&lt;/th&gt;", IF(ROUNDUP(ROW(A928)/10, 0)-1&lt;=E$6-E$5+1, "           &lt;td&gt;"&amp;IF(INDIRECT("'Courses Complete'!F"&amp;ROUNDUP(ROW(A928)/10, 0)+E$5-2)="","","&lt;a href=""../pics/courses/"&amp;INDIRECT("'Courses Complete'!F"&amp;ROUNDUP(ROW(A928)/10, 0)+E$5-2)&amp;"""&gt;"&amp;IF(ISNUMBER(INDIRECT("'Courses Complete'!AG"&amp;ROUNDUP(ROW(A928)/10, 0)+E$5-2)), "#", "")&amp;INDIRECT("'Courses Complete'!AG"&amp;ROUNDUP(ROW(A928)/10, 0)+E$5-2)&amp;"&lt;/a&gt;")&amp;IF(INDIRECT("'Courses Complete'!G"&amp;ROUNDUP(ROW(A928)/10, 0)+E$5-2)="","",", &lt;a href=""../pics/courses/"&amp;INDIRECT("'Courses Complete'!G"&amp;ROUNDUP(ROW(A928)/10, 0)+E$5-2)&amp;"""&gt;"&amp;IF(ISNUMBER(INDIRECT("'Courses Complete'!AH"&amp;ROUNDUP(ROW(A928)/10, 0)+E$5-2)), "#", "")&amp;INDIRECT("'Courses Complete'!AH"&amp;ROUNDUP(ROW(A928)/10, 0)+E$5-2)&amp;"&lt;/a&gt;")&amp;IF(INDIRECT("'Courses Complete'!H"&amp;ROUNDUP(ROW(A928)/10, 0)+E$5-2)="","",", &lt;a href=""../pics/courses/"&amp;INDIRECT("'Courses Complete'!H"&amp;ROUNDUP(ROW(A928)/10, 0)+E$5-2)&amp;"""&gt;"&amp;IF(ISNUMBER(INDIRECT("'Courses Complete'!AI"&amp;ROUNDUP(ROW(A928)/10, 0)+E$5-2)), "#", "")&amp;INDIRECT("'Courses Complete'!AI"&amp;ROUNDUP(ROW(A928)/10, 0)+E$5-2)&amp;"&lt;/a&gt;")&amp;IF(INDIRECT("'Courses Complete'!I"&amp;ROUNDUP(ROW(A928)/10, 0)+E$5-2)="","",", &lt;a href=""../pics/courses/"&amp;INDIRECT("'Courses Complete'!I"&amp;ROUNDUP(ROW(A928)/10, 0)+E$5-2)&amp;"""&gt;"&amp;IF(ISNUMBER(INDIRECT("'Courses Complete'!AJ"&amp;ROUNDUP(ROW(A928)/10, 0)+E$5-2)), "#", "")&amp;INDIRECT("'Courses Complete'!AJ"&amp;ROUNDUP(ROW(A928)/10, 0)+E$5-2)&amp;"&lt;/a&gt;")&amp;IF(INDIRECT("'Courses Complete'!J"&amp;ROUNDUP(ROW(A928)/10, 0)+E$5-2)="","",", &lt;a href=""../pics/courses/"&amp;INDIRECT("'Courses Complete'!J"&amp;ROUNDUP(ROW(A928)/10, 0)+E$5-2)&amp;"""&gt;"&amp;IF(ISNUMBER(INDIRECT("'Courses Complete'!AK"&amp;ROUNDUP(ROW(A928)/10, 0)+E$5-2)), "#", "")&amp;INDIRECT("'Courses Complete'!AK"&amp;ROUNDUP(ROW(A928)/10, 0)+E$5-2)&amp;"&lt;/a&gt;")&amp;"&lt;/td&gt;", ""))</f>
        <v xml:space="preserve">           &lt;td&gt;&lt;a href="../pics/courses/circle_lake_v2_hole02.jpg"&gt;#2&lt;/a&gt;, &lt;a href="../pics/courses/circle_lake_v2_hole11.jpg"&gt;#11&lt;/a&gt;&lt;/td&gt;</v>
      </c>
      <c r="B928" s="100">
        <f t="shared" ca="1" si="815"/>
        <v>92</v>
      </c>
    </row>
    <row r="929" spans="1:2">
      <c r="A929" s="100" t="str">
        <f ca="1">IF(ROUNDUP(ROW(A929)/10, 0)-1=0, "          &lt;th scope=""col""&gt;Libraries&lt;/th&gt;", IF(ROUNDUP(ROW(A929)/10, 0)-1&lt;=E$6-E$5+1, "           &lt;td&gt;"&amp;IF(INDIRECT("'Courses Complete'!O"&amp;ROUNDUP(ROW(A929)/10, 0)+E$5-2)="", "N/A", "&lt;a href=""../files/libraries/"&amp;VLOOKUP(INDIRECT("'Courses Complete'!O"&amp;ROUNDUP(ROW(A929)/10, 0)+E$5-2),Libraries!$B:$D,3, 0)&amp;"""&gt;"&amp;INDIRECT("'Courses Complete'!O"&amp;ROUNDUP(ROW(A929)/10, 0)+E$5-2)&amp;"&lt;/a&gt;")&amp;IF(INDIRECT("'Courses Complete'!P"&amp;ROUNDUP(ROW(A929)/10, 0)+E$5-2)="", "", ", &lt;a href=""../files/libraries/"&amp;VLOOKUP(INDIRECT("'Courses Complete'!P"&amp;ROUNDUP(ROW(A929)/10, 0)+E$5-2),Libraries!$B:$D,3, 0)&amp;"""&gt;"&amp;INDIRECT("'Courses Complete'!P"&amp;ROUNDUP(ROW(A929)/10, 0)+E$5-2)&amp;"&lt;/a&gt;")&amp;IF(INDIRECT("'Courses Complete'!Q"&amp;ROUNDUP(ROW(A929)/10, 0)+E$5-2)="", "", ", &lt;a href=""../files/libraries/"&amp;VLOOKUP(INDIRECT("'Courses Complete'!Q"&amp;ROUNDUP(ROW(A929)/10, 0)+E$5-2),Libraries!$B:$D,3, 0)&amp;"""&gt;"&amp;INDIRECT("'Courses Complete'!Q"&amp;ROUNDUP(ROW(A929)/10, 0)+E$5-2)&amp;"&lt;/a&gt;")&amp;IF(INDIRECT("'Courses Complete'!R"&amp;ROUNDUP(ROW(A929)/10, 0)+E$5-2)="", "", ", &lt;a href=""../files/libraries/"&amp;VLOOKUP(INDIRECT("'Courses Complete'!R"&amp;ROUNDUP(ROW(A929)/10, 0)+E$5-2),Libraries!$B:$D,3, 0)&amp;"""&gt;"&amp;INDIRECT("'Courses Complete'!R"&amp;ROUNDUP(ROW(A929)/10, 0)+E$5-2)&amp;"&lt;/a&gt;")&amp;IF(INDIRECT("'Courses Complete'!S"&amp;ROUNDUP(ROW(A929)/10, 0)+E$5-2)="", "", ", &lt;a href=""../files/libraries/"&amp;VLOOKUP(INDIRECT("'Courses Complete'!S"&amp;ROUNDUP(ROW(A929)/10, 0)+E$5-2),Libraries!$B:$D,3, 0)&amp;"""&gt;"&amp;INDIRECT("'Courses Complete'!S"&amp;ROUNDUP(ROW(A929)/10, 0)+E$5-2)&amp;"&lt;/a&gt;")&amp;IF(INDIRECT("'Courses Complete'!T"&amp;ROUNDUP(ROW(A929)/10, 0)+E$5-2)="", "", ", &lt;a href=""../files/libraries/"&amp;VLOOKUP(INDIRECT("'Courses Complete'!T"&amp;ROUNDUP(ROW(A929)/10, 0)+E$5-2),Libraries!$B:$D,3, 0)&amp;"""&gt;"&amp;INDIRECT("'Courses Complete'!T"&amp;ROUNDUP(ROW(A929)/10, 0)+E$5-2)&amp;"&lt;/a&gt;")&amp;IF(INDIRECT("'Courses Complete'!U"&amp;ROUNDUP(ROW(A929)/10, 0)+E$5-2)="", "", ", &lt;a href=""../files/libraries/"&amp;VLOOKUP(INDIRECT("'Courses Complete'!U"&amp;ROUNDUP(ROW(A929)/10, 0)+E$5-2),Libraries!$B:$D,3, 0)&amp;"""&gt;"&amp;INDIRECT("'Courses Complete'!U"&amp;ROUNDUP(ROW(A929)/10, 0)+E$5-2)&amp;"&lt;/a&gt;")&amp;IF(INDIRECT("'Courses Complete'!V"&amp;ROUNDUP(ROW(A929)/10, 0)+E$5-2)="", "", ", &lt;a href=""../files/libraries/"&amp;VLOOKUP(INDIRECT("'Courses Complete'!V"&amp;ROUNDUP(ROW(A929)/10, 0)+E$5-2),Libraries!$B:$D,3, 0)&amp;"""&gt;"&amp;INDIRECT("'Courses Complete'!V"&amp;ROUNDUP(ROW(A929)/10, 0)+E$5-2)&amp;"&lt;/a&gt;")&amp;IF(INDIRECT("'Courses Complete'!W"&amp;ROUNDUP(ROW(A929)/10, 0)+E$5-2)="", "", ", &lt;a href=""../files/libraries/"&amp;VLOOKUP(INDIRECT("'Courses Complete'!W"&amp;ROUNDUP(ROW(A929)/10, 0)+E$5-2),Libraries!$B:$D,3, 0)&amp;"""&gt;"&amp;INDIRECT("'Courses Complete'!W"&amp;ROUNDUP(ROW(A929)/10, 0)+E$5-2)&amp;"&lt;/a&gt;")&amp;IF(INDIRECT("'Courses Complete'!X"&amp;ROUNDUP(ROW(A929)/10, 0)+E$5-2)="", "", ", &lt;a href=""../files/libraries/"&amp;VLOOKUP(INDIRECT("'Courses Complete'!X"&amp;ROUNDUP(ROW(A929)/10, 0)+E$5-2),Libraries!$B:$D,3, 0)&amp;"""&gt;"&amp;INDIRECT("'Courses Complete'!X"&amp;ROUNDUP(ROW(A929)/10, 0)+E$5-2)&amp;IF(INDIRECT("'Courses Complete'!Y"&amp;ROUNDUP(ROW(A929)/10, 0)+E$5-2)="", "", ", &lt;a href=""../files/libraries/"&amp;VLOOKUP(INDIRECT("'Courses Complete'!Y"&amp;ROUNDUP(ROW(A929)/10, 0)+E$5-2),Libraries!$B:$D,3, 0)&amp;"""&gt;"&amp;INDIRECT("'Courses Complete'!Y"&amp;ROUNDUP(ROW(A929)/10, 0)+E$5-2)&amp;"&lt;/a&gt;")&amp;"&lt;/a&gt;")&amp;IF(INDIRECT("'Courses Complete'!Z"&amp;ROUNDUP(ROW(A929)/10, 0)+E$5-2)="", "", ", &lt;a href=""../files/libraries/"&amp;VLOOKUP(INDIRECT("'Courses Complete'!Z"&amp;ROUNDUP(ROW(A929)/10, 0)+E$5-2),Libraries!$B:$D,3, 0)&amp;"""&gt;"&amp;INDIRECT("'Courses Complete'!Z"&amp;ROUNDUP(ROW(A929)/10, 0)+E$5-2)&amp;"&lt;/a&gt;")&amp;IF(INDIRECT("'Courses Complete'!AA"&amp;ROUNDUP(ROW(A929)/10, 0)+E$5-2)="", "", ", &lt;a href=""../files/libraries/"&amp;VLOOKUP(INDIRECT("'Courses Complete'!AA"&amp;ROUNDUP(ROW(A929)/10, 0)+E$5-2),Libraries!$B:$D,3, 0)&amp;"""&gt;"&amp;INDIRECT("'Courses Complete'!AA"&amp;ROUNDUP(ROW(A929)/10, 0)+E$5-2)&amp;"&lt;/a&gt;")&amp;IF(INDIRECT("'Courses Complete'!AB"&amp;ROUNDUP(ROW(A929)/10, 0)+E$5-2)="", "", ", &lt;a href=""../files/libraries/"&amp;VLOOKUP(INDIRECT("'Courses Complete'!AB"&amp;ROUNDUP(ROW(A929)/10, 0)+E$5-2),Libraries!$B:$D,3, 0)&amp;"""&gt;"&amp;INDIRECT("'Courses Complete'!AB"&amp;ROUNDUP(ROW(A929)/10, 0)+E$5-2)&amp;"&lt;/a&gt;")&amp;IF(INDIRECT("'Courses Complete'!AC"&amp;ROUNDUP(ROW(A929)/10, 0)+E$5-2)="", "", ", &lt;a href=""../files/libraries/"&amp;VLOOKUP(INDIRECT("'Courses Complete'!AC"&amp;ROUNDUP(ROW(A929)/10, 0)+E$5-2),Libraries!$B:$D,3, 0)&amp;"""&gt;"&amp;INDIRECT("'Courses Complete'!AC"&amp;ROUNDUP(ROW(A929)/10, 0)+E$5-2)&amp;"&lt;/a&gt;")&amp;IF(INDIRECT("'Courses Complete'!AD"&amp;ROUNDUP(ROW(A929)/10, 0)+E$5-2)="", "", ", &lt;a href=""../files/libraries/"&amp;VLOOKUP(INDIRECT("'Courses Complete'!AD"&amp;ROUNDUP(ROW(A929)/10, 0)+E$5-2),Libraries!$B:$D,3, 0)&amp;"""&gt;"&amp;INDIRECT("'Courses Complete'!AD"&amp;ROUNDUP(ROW(A929)/10, 0)+E$5-2)&amp;"&lt;/a&gt;")&amp;IF(INDIRECT("'Courses Complete'!AE"&amp;ROUNDUP(ROW(A929)/10, 0)+E$5-2)="", "", ", &lt;a href=""../files/libraries/"&amp;VLOOKUP(INDIRECT("'Courses Complete'!AE"&amp;ROUNDUP(ROW(A929)/10, 0)+E$5-2),Libraries!$B:$D,3, 0)&amp;"""&gt;"&amp;INDIRECT("'Courses Complete'!AE"&amp;ROUNDUP(ROW(A929)/10, 0)+E$5-2)&amp;"&lt;/a&gt;")&amp;IF(INDIRECT("'Courses Complete'!AF"&amp;ROUNDUP(ROW(A929)/10, 0)+E$5-2)="", "", ", &lt;a href=""../files/libraries/"&amp;VLOOKUP(INDIRECT("'Courses Complete'!AF"&amp;ROUNDUP(ROW(A929)/10, 0)+E$5-2),Libraries!$B:$D,3, 0)&amp;"""&gt;"&amp;INDIRECT("'Courses Complete'!AF"&amp;ROUNDUP(ROW(A929)/10, 0)+E$5-2)&amp;"&lt;/a&gt;")&amp;"&lt;/td&gt;", ""))</f>
        <v xml:space="preserve">           &lt;td&gt;N/A&lt;/td&gt;</v>
      </c>
      <c r="B929" s="100">
        <f t="shared" ca="1" si="815"/>
        <v>92</v>
      </c>
    </row>
    <row r="930" spans="1:2">
      <c r="A930" s="100" t="str">
        <f t="shared" ref="A930" ca="1" si="843">IF(ROUNDUP(ROW(A930)/10, 0)-1=0, "        &lt;/tr&gt;", IF(ROUNDUP(ROW(A930)/10, 0)-1&lt;=E$6-E$5+1, "         &lt;/tr&gt;", ""))</f>
        <v xml:space="preserve">         &lt;/tr&gt;</v>
      </c>
      <c r="B930" s="100">
        <f t="shared" ca="1" si="815"/>
        <v>92</v>
      </c>
    </row>
    <row r="931" spans="1:2">
      <c r="A931" s="100" t="str">
        <f t="shared" ref="A931" ca="1" si="844">IF(ROUNDUP(ROW(A931)/10, 0)-1=0, "&lt;table class=""horz_head line_divide""&gt;&lt;tr &gt;", IF(ROUNDUP(ROW(A931)/10, 0)-1&lt;=E$6-E$5+1, "         &lt;tr&gt;", IF(ROUNDUP(ROW(A931)/10, 0)-1=E$6-E$5+2, "      &lt;/table&gt;", "")))</f>
        <v xml:space="preserve">         &lt;tr&gt;</v>
      </c>
      <c r="B931" s="100">
        <f t="shared" ca="1" si="815"/>
        <v>93</v>
      </c>
    </row>
    <row r="932" spans="1:2">
      <c r="A932" s="100" t="str">
        <f t="shared" ref="A932" ca="1" si="845">IF(ROUNDUP(ROW(A932)/10, 0)-1=0, "          &lt;th scope=""col""&gt;Real&lt;/th&gt;", IF(ROUNDUP(ROW(A932)/10, 0)-1&lt;=E$6-E$5+1, "           &lt;td&gt;"&amp;INDIRECT("'Courses Complete'!E"&amp;ROUNDUP(ROW(A932)/10, 0)+E$5-2)&amp;"&lt;/td&gt;", ""))</f>
        <v xml:space="preserve">           &lt;td&gt;&lt;/td&gt;</v>
      </c>
      <c r="B932" s="100">
        <f t="shared" ca="1" si="815"/>
        <v>93</v>
      </c>
    </row>
    <row r="933" spans="1:2">
      <c r="A933" s="100" t="str">
        <f t="shared" ref="A933" ca="1" si="846">IF(ROUNDUP(ROW(A933)/10, 0)-1=0, "          &lt;th scope=""col""&gt;Type&lt;/th&gt;", IF(ROUNDUP(ROW(A933)/10, 0)-1&lt;=E$6-E$5+1, "           &lt;td&gt;"&amp;INDIRECT("'Courses Complete'!D"&amp;ROUNDUP(ROW(A933)/10, 0)+E$5-2)&amp;"&lt;/td&gt;", ""))</f>
        <v xml:space="preserve">           &lt;td&gt;Mtn valley&lt;/td&gt;</v>
      </c>
      <c r="B933" s="100">
        <f t="shared" ca="1" si="815"/>
        <v>93</v>
      </c>
    </row>
    <row r="934" spans="1:2">
      <c r="A934" s="100" t="str">
        <f t="shared" ref="A934" ca="1" si="847">IF(ROUNDUP(ROW(A934)/10, 0)-1=0, "          &lt;th scope=""col""&gt;Course&lt;/th&gt;", IF(ROUNDUP(ROW(A934)/10, 0)-1&lt;=E$6-E$5+1, "           &lt;td&gt;"&amp;IF(INDIRECT("'Courses Complete'!K"&amp;ROUNDUP(ROW(A934)/10, 0)+E$5-2)="", INDIRECT("'Courses Complete'!C"&amp;ROUNDUP(ROW(A934)/10, 0)+E$5-2), "&lt;a href=""../files/courses/"&amp;INDIRECT("'Courses Complete'!K"&amp;ROUNDUP(ROW(A934)/10, 0)+E$5-2)&amp;"""&gt;"&amp;INDIRECT("'Courses Complete'!C"&amp;ROUNDUP(ROW(A934)/10, 0)+E$5-2)&amp;"&lt;/a&gt;")&amp;"&lt;/td&gt;", ""))</f>
        <v xml:space="preserve">           &lt;td&gt;&lt;a href="../files/courses/citation_cc.zip"&gt;Citation Country Club&lt;/a&gt;&lt;/td&gt;</v>
      </c>
      <c r="B934" s="100">
        <f t="shared" ca="1" si="815"/>
        <v>93</v>
      </c>
    </row>
    <row r="935" spans="1:2">
      <c r="A935" s="100" t="str">
        <f t="shared" ref="A935" ca="1" si="848">IF(ROUNDUP(ROW(A935)/10, 0)-1=0, "          &lt;th scope=""col""&gt;Designer&lt;/th&gt;", IF(ROUNDUP(ROW(A935)/10, 0)-1&lt;=E$6-E$5+1, "           &lt;td&gt;"&amp;INDIRECT("'Courses Complete'!L"&amp;ROUNDUP(ROW(A935)/10, 0)+E$5-2)&amp;"&lt;/td&gt;", ""))</f>
        <v xml:space="preserve">           &lt;td&gt;DinoBassi&lt;/td&gt;</v>
      </c>
      <c r="B935" s="100">
        <f t="shared" ca="1" si="815"/>
        <v>93</v>
      </c>
    </row>
    <row r="936" spans="1:2">
      <c r="A936" s="100" t="str">
        <f t="shared" ref="A936" ca="1" si="849">IF(ROUNDUP(ROW(A936)/10, 0)-1=0, "          &lt;th class=""right_align"" scope=""col""&gt;Date&lt;/th&gt;", IF(ROUNDUP(ROW(A936)/10, 0)-1&lt;=E$6-E$5+1, "           &lt;td class=""right_align""&gt;"&amp;MONTH(INDIRECT("'Courses Complete'!N"&amp;ROUNDUP(ROW(A936)/10, 0)+E$5-2))&amp;"/"&amp;DAY(INDIRECT("'Courses Complete'!N"&amp;ROUNDUP(ROW(A936)/10, 0)+E$5-2))&amp;"/"&amp;YEAR(INDIRECT("'Courses Complete'!N"&amp;ROUNDUP(ROW(A936)/10, 0)+E$5-2))&amp;"&lt;/td&gt;", ""))</f>
        <v xml:space="preserve">           &lt;td class="right_align"&gt;10/4/2000&lt;/td&gt;</v>
      </c>
      <c r="B936" s="100">
        <f t="shared" ca="1" si="815"/>
        <v>93</v>
      </c>
    </row>
    <row r="937" spans="1:2">
      <c r="A937" s="100" t="str">
        <f t="shared" ref="A937" ca="1" si="850">IF(ROUNDUP(ROW(A937)/10, 0)-1=0, "          &lt;th class=""right_align"" scope=""col""&gt;Size&lt;/th&gt;", IF(ROUNDUP(ROW(A937)/10, 0)-1&lt;=E$6-E$5+1, "           &lt;td class=""right_align""&gt;"&amp;TEXT(ROUND(INDIRECT("'Courses Complete'!M"&amp;ROUNDUP(ROW(A937)/10, 0)+E$5-2), 1), "0.0")&amp;"&lt;/td&gt;", ""))</f>
        <v xml:space="preserve">           &lt;td class="right_align"&gt;2.4&lt;/td&gt;</v>
      </c>
      <c r="B937" s="100">
        <f t="shared" ca="1" si="815"/>
        <v>93</v>
      </c>
    </row>
    <row r="938" spans="1:2">
      <c r="A938" s="100" t="str">
        <f t="shared" ref="A938" ca="1" si="851">IF(ROUNDUP(ROW(A938)/10, 0)-1=0, "          &lt;th scope=""col""&gt;Images&lt;/th&gt;", IF(ROUNDUP(ROW(A938)/10, 0)-1&lt;=E$6-E$5+1, "           &lt;td&gt;"&amp;IF(INDIRECT("'Courses Complete'!F"&amp;ROUNDUP(ROW(A938)/10, 0)+E$5-2)="","","&lt;a href=""../pics/courses/"&amp;INDIRECT("'Courses Complete'!F"&amp;ROUNDUP(ROW(A938)/10, 0)+E$5-2)&amp;"""&gt;"&amp;IF(ISNUMBER(INDIRECT("'Courses Complete'!AG"&amp;ROUNDUP(ROW(A938)/10, 0)+E$5-2)), "#", "")&amp;INDIRECT("'Courses Complete'!AG"&amp;ROUNDUP(ROW(A938)/10, 0)+E$5-2)&amp;"&lt;/a&gt;")&amp;IF(INDIRECT("'Courses Complete'!G"&amp;ROUNDUP(ROW(A938)/10, 0)+E$5-2)="","",", &lt;a href=""../pics/courses/"&amp;INDIRECT("'Courses Complete'!G"&amp;ROUNDUP(ROW(A938)/10, 0)+E$5-2)&amp;"""&gt;"&amp;IF(ISNUMBER(INDIRECT("'Courses Complete'!AH"&amp;ROUNDUP(ROW(A938)/10, 0)+E$5-2)), "#", "")&amp;INDIRECT("'Courses Complete'!AH"&amp;ROUNDUP(ROW(A938)/10, 0)+E$5-2)&amp;"&lt;/a&gt;")&amp;IF(INDIRECT("'Courses Complete'!H"&amp;ROUNDUP(ROW(A938)/10, 0)+E$5-2)="","",", &lt;a href=""../pics/courses/"&amp;INDIRECT("'Courses Complete'!H"&amp;ROUNDUP(ROW(A938)/10, 0)+E$5-2)&amp;"""&gt;"&amp;IF(ISNUMBER(INDIRECT("'Courses Complete'!AI"&amp;ROUNDUP(ROW(A938)/10, 0)+E$5-2)), "#", "")&amp;INDIRECT("'Courses Complete'!AI"&amp;ROUNDUP(ROW(A938)/10, 0)+E$5-2)&amp;"&lt;/a&gt;")&amp;IF(INDIRECT("'Courses Complete'!I"&amp;ROUNDUP(ROW(A938)/10, 0)+E$5-2)="","",", &lt;a href=""../pics/courses/"&amp;INDIRECT("'Courses Complete'!I"&amp;ROUNDUP(ROW(A938)/10, 0)+E$5-2)&amp;"""&gt;"&amp;IF(ISNUMBER(INDIRECT("'Courses Complete'!AJ"&amp;ROUNDUP(ROW(A938)/10, 0)+E$5-2)), "#", "")&amp;INDIRECT("'Courses Complete'!AJ"&amp;ROUNDUP(ROW(A938)/10, 0)+E$5-2)&amp;"&lt;/a&gt;")&amp;IF(INDIRECT("'Courses Complete'!J"&amp;ROUNDUP(ROW(A938)/10, 0)+E$5-2)="","",", &lt;a href=""../pics/courses/"&amp;INDIRECT("'Courses Complete'!J"&amp;ROUNDUP(ROW(A938)/10, 0)+E$5-2)&amp;"""&gt;"&amp;IF(ISNUMBER(INDIRECT("'Courses Complete'!AK"&amp;ROUNDUP(ROW(A938)/10, 0)+E$5-2)), "#", "")&amp;INDIRECT("'Courses Complete'!AK"&amp;ROUNDUP(ROW(A938)/10, 0)+E$5-2)&amp;"&lt;/a&gt;")&amp;"&lt;/td&gt;", ""))</f>
        <v xml:space="preserve">           &lt;td&gt;&lt;a href="../pics/courses/citation_cc_splash.jpg"&gt;Sp&lt;/a&gt;, &lt;a href="../pics/courses/citation_cc_hole03.jpg"&gt;#3&lt;/a&gt;&lt;/td&gt;</v>
      </c>
      <c r="B938" s="100">
        <f t="shared" ca="1" si="815"/>
        <v>93</v>
      </c>
    </row>
    <row r="939" spans="1:2">
      <c r="A939" s="100" t="str">
        <f ca="1">IF(ROUNDUP(ROW(A939)/10, 0)-1=0, "          &lt;th scope=""col""&gt;Libraries&lt;/th&gt;", IF(ROUNDUP(ROW(A939)/10, 0)-1&lt;=E$6-E$5+1, "           &lt;td&gt;"&amp;IF(INDIRECT("'Courses Complete'!O"&amp;ROUNDUP(ROW(A939)/10, 0)+E$5-2)="", "N/A", "&lt;a href=""../files/libraries/"&amp;VLOOKUP(INDIRECT("'Courses Complete'!O"&amp;ROUNDUP(ROW(A939)/10, 0)+E$5-2),Libraries!$B:$D,3, 0)&amp;"""&gt;"&amp;INDIRECT("'Courses Complete'!O"&amp;ROUNDUP(ROW(A939)/10, 0)+E$5-2)&amp;"&lt;/a&gt;")&amp;IF(INDIRECT("'Courses Complete'!P"&amp;ROUNDUP(ROW(A939)/10, 0)+E$5-2)="", "", ", &lt;a href=""../files/libraries/"&amp;VLOOKUP(INDIRECT("'Courses Complete'!P"&amp;ROUNDUP(ROW(A939)/10, 0)+E$5-2),Libraries!$B:$D,3, 0)&amp;"""&gt;"&amp;INDIRECT("'Courses Complete'!P"&amp;ROUNDUP(ROW(A939)/10, 0)+E$5-2)&amp;"&lt;/a&gt;")&amp;IF(INDIRECT("'Courses Complete'!Q"&amp;ROUNDUP(ROW(A939)/10, 0)+E$5-2)="", "", ", &lt;a href=""../files/libraries/"&amp;VLOOKUP(INDIRECT("'Courses Complete'!Q"&amp;ROUNDUP(ROW(A939)/10, 0)+E$5-2),Libraries!$B:$D,3, 0)&amp;"""&gt;"&amp;INDIRECT("'Courses Complete'!Q"&amp;ROUNDUP(ROW(A939)/10, 0)+E$5-2)&amp;"&lt;/a&gt;")&amp;IF(INDIRECT("'Courses Complete'!R"&amp;ROUNDUP(ROW(A939)/10, 0)+E$5-2)="", "", ", &lt;a href=""../files/libraries/"&amp;VLOOKUP(INDIRECT("'Courses Complete'!R"&amp;ROUNDUP(ROW(A939)/10, 0)+E$5-2),Libraries!$B:$D,3, 0)&amp;"""&gt;"&amp;INDIRECT("'Courses Complete'!R"&amp;ROUNDUP(ROW(A939)/10, 0)+E$5-2)&amp;"&lt;/a&gt;")&amp;IF(INDIRECT("'Courses Complete'!S"&amp;ROUNDUP(ROW(A939)/10, 0)+E$5-2)="", "", ", &lt;a href=""../files/libraries/"&amp;VLOOKUP(INDIRECT("'Courses Complete'!S"&amp;ROUNDUP(ROW(A939)/10, 0)+E$5-2),Libraries!$B:$D,3, 0)&amp;"""&gt;"&amp;INDIRECT("'Courses Complete'!S"&amp;ROUNDUP(ROW(A939)/10, 0)+E$5-2)&amp;"&lt;/a&gt;")&amp;IF(INDIRECT("'Courses Complete'!T"&amp;ROUNDUP(ROW(A939)/10, 0)+E$5-2)="", "", ", &lt;a href=""../files/libraries/"&amp;VLOOKUP(INDIRECT("'Courses Complete'!T"&amp;ROUNDUP(ROW(A939)/10, 0)+E$5-2),Libraries!$B:$D,3, 0)&amp;"""&gt;"&amp;INDIRECT("'Courses Complete'!T"&amp;ROUNDUP(ROW(A939)/10, 0)+E$5-2)&amp;"&lt;/a&gt;")&amp;IF(INDIRECT("'Courses Complete'!U"&amp;ROUNDUP(ROW(A939)/10, 0)+E$5-2)="", "", ", &lt;a href=""../files/libraries/"&amp;VLOOKUP(INDIRECT("'Courses Complete'!U"&amp;ROUNDUP(ROW(A939)/10, 0)+E$5-2),Libraries!$B:$D,3, 0)&amp;"""&gt;"&amp;INDIRECT("'Courses Complete'!U"&amp;ROUNDUP(ROW(A939)/10, 0)+E$5-2)&amp;"&lt;/a&gt;")&amp;IF(INDIRECT("'Courses Complete'!V"&amp;ROUNDUP(ROW(A939)/10, 0)+E$5-2)="", "", ", &lt;a href=""../files/libraries/"&amp;VLOOKUP(INDIRECT("'Courses Complete'!V"&amp;ROUNDUP(ROW(A939)/10, 0)+E$5-2),Libraries!$B:$D,3, 0)&amp;"""&gt;"&amp;INDIRECT("'Courses Complete'!V"&amp;ROUNDUP(ROW(A939)/10, 0)+E$5-2)&amp;"&lt;/a&gt;")&amp;IF(INDIRECT("'Courses Complete'!W"&amp;ROUNDUP(ROW(A939)/10, 0)+E$5-2)="", "", ", &lt;a href=""../files/libraries/"&amp;VLOOKUP(INDIRECT("'Courses Complete'!W"&amp;ROUNDUP(ROW(A939)/10, 0)+E$5-2),Libraries!$B:$D,3, 0)&amp;"""&gt;"&amp;INDIRECT("'Courses Complete'!W"&amp;ROUNDUP(ROW(A939)/10, 0)+E$5-2)&amp;"&lt;/a&gt;")&amp;IF(INDIRECT("'Courses Complete'!X"&amp;ROUNDUP(ROW(A939)/10, 0)+E$5-2)="", "", ", &lt;a href=""../files/libraries/"&amp;VLOOKUP(INDIRECT("'Courses Complete'!X"&amp;ROUNDUP(ROW(A939)/10, 0)+E$5-2),Libraries!$B:$D,3, 0)&amp;"""&gt;"&amp;INDIRECT("'Courses Complete'!X"&amp;ROUNDUP(ROW(A939)/10, 0)+E$5-2)&amp;IF(INDIRECT("'Courses Complete'!Y"&amp;ROUNDUP(ROW(A939)/10, 0)+E$5-2)="", "", ", &lt;a href=""../files/libraries/"&amp;VLOOKUP(INDIRECT("'Courses Complete'!Y"&amp;ROUNDUP(ROW(A939)/10, 0)+E$5-2),Libraries!$B:$D,3, 0)&amp;"""&gt;"&amp;INDIRECT("'Courses Complete'!Y"&amp;ROUNDUP(ROW(A939)/10, 0)+E$5-2)&amp;"&lt;/a&gt;")&amp;"&lt;/a&gt;")&amp;IF(INDIRECT("'Courses Complete'!Z"&amp;ROUNDUP(ROW(A939)/10, 0)+E$5-2)="", "", ", &lt;a href=""../files/libraries/"&amp;VLOOKUP(INDIRECT("'Courses Complete'!Z"&amp;ROUNDUP(ROW(A939)/10, 0)+E$5-2),Libraries!$B:$D,3, 0)&amp;"""&gt;"&amp;INDIRECT("'Courses Complete'!Z"&amp;ROUNDUP(ROW(A939)/10, 0)+E$5-2)&amp;"&lt;/a&gt;")&amp;IF(INDIRECT("'Courses Complete'!AA"&amp;ROUNDUP(ROW(A939)/10, 0)+E$5-2)="", "", ", &lt;a href=""../files/libraries/"&amp;VLOOKUP(INDIRECT("'Courses Complete'!AA"&amp;ROUNDUP(ROW(A939)/10, 0)+E$5-2),Libraries!$B:$D,3, 0)&amp;"""&gt;"&amp;INDIRECT("'Courses Complete'!AA"&amp;ROUNDUP(ROW(A939)/10, 0)+E$5-2)&amp;"&lt;/a&gt;")&amp;IF(INDIRECT("'Courses Complete'!AB"&amp;ROUNDUP(ROW(A939)/10, 0)+E$5-2)="", "", ", &lt;a href=""../files/libraries/"&amp;VLOOKUP(INDIRECT("'Courses Complete'!AB"&amp;ROUNDUP(ROW(A939)/10, 0)+E$5-2),Libraries!$B:$D,3, 0)&amp;"""&gt;"&amp;INDIRECT("'Courses Complete'!AB"&amp;ROUNDUP(ROW(A939)/10, 0)+E$5-2)&amp;"&lt;/a&gt;")&amp;IF(INDIRECT("'Courses Complete'!AC"&amp;ROUNDUP(ROW(A939)/10, 0)+E$5-2)="", "", ", &lt;a href=""../files/libraries/"&amp;VLOOKUP(INDIRECT("'Courses Complete'!AC"&amp;ROUNDUP(ROW(A939)/10, 0)+E$5-2),Libraries!$B:$D,3, 0)&amp;"""&gt;"&amp;INDIRECT("'Courses Complete'!AC"&amp;ROUNDUP(ROW(A939)/10, 0)+E$5-2)&amp;"&lt;/a&gt;")&amp;IF(INDIRECT("'Courses Complete'!AD"&amp;ROUNDUP(ROW(A939)/10, 0)+E$5-2)="", "", ", &lt;a href=""../files/libraries/"&amp;VLOOKUP(INDIRECT("'Courses Complete'!AD"&amp;ROUNDUP(ROW(A939)/10, 0)+E$5-2),Libraries!$B:$D,3, 0)&amp;"""&gt;"&amp;INDIRECT("'Courses Complete'!AD"&amp;ROUNDUP(ROW(A939)/10, 0)+E$5-2)&amp;"&lt;/a&gt;")&amp;IF(INDIRECT("'Courses Complete'!AE"&amp;ROUNDUP(ROW(A939)/10, 0)+E$5-2)="", "", ", &lt;a href=""../files/libraries/"&amp;VLOOKUP(INDIRECT("'Courses Complete'!AE"&amp;ROUNDUP(ROW(A939)/10, 0)+E$5-2),Libraries!$B:$D,3, 0)&amp;"""&gt;"&amp;INDIRECT("'Courses Complete'!AE"&amp;ROUNDUP(ROW(A939)/10, 0)+E$5-2)&amp;"&lt;/a&gt;")&amp;IF(INDIRECT("'Courses Complete'!AF"&amp;ROUNDUP(ROW(A939)/10, 0)+E$5-2)="", "", ", &lt;a href=""../files/libraries/"&amp;VLOOKUP(INDIRECT("'Courses Complete'!AF"&amp;ROUNDUP(ROW(A939)/10, 0)+E$5-2),Libraries!$B:$D,3, 0)&amp;"""&gt;"&amp;INDIRECT("'Courses Complete'!AF"&amp;ROUNDUP(ROW(A939)/10, 0)+E$5-2)&amp;"&lt;/a&gt;")&amp;"&lt;/td&gt;", ""))</f>
        <v xml:space="preserve">           &lt;td&gt;&lt;a href="../files/libraries/eaglepeak.zip"&gt;eaglepeak&lt;/a&gt;, &lt;a href="../files/libraries/kakadu.zip"&gt;kakadu&lt;/a&gt;&lt;/td&gt;</v>
      </c>
      <c r="B939" s="100">
        <f t="shared" ca="1" si="815"/>
        <v>93</v>
      </c>
    </row>
    <row r="940" spans="1:2">
      <c r="A940" s="100" t="str">
        <f t="shared" ref="A940" ca="1" si="852">IF(ROUNDUP(ROW(A940)/10, 0)-1=0, "        &lt;/tr&gt;", IF(ROUNDUP(ROW(A940)/10, 0)-1&lt;=E$6-E$5+1, "         &lt;/tr&gt;", ""))</f>
        <v xml:space="preserve">         &lt;/tr&gt;</v>
      </c>
      <c r="B940" s="100">
        <f t="shared" ca="1" si="815"/>
        <v>93</v>
      </c>
    </row>
    <row r="941" spans="1:2">
      <c r="A941" s="100" t="str">
        <f t="shared" ref="A941" ca="1" si="853">IF(ROUNDUP(ROW(A941)/10, 0)-1=0, "&lt;table class=""horz_head line_divide""&gt;&lt;tr &gt;", IF(ROUNDUP(ROW(A941)/10, 0)-1&lt;=E$6-E$5+1, "         &lt;tr&gt;", IF(ROUNDUP(ROW(A941)/10, 0)-1=E$6-E$5+2, "      &lt;/table&gt;", "")))</f>
        <v xml:space="preserve">         &lt;tr&gt;</v>
      </c>
      <c r="B941" s="100">
        <f t="shared" ca="1" si="815"/>
        <v>94</v>
      </c>
    </row>
    <row r="942" spans="1:2">
      <c r="A942" s="100" t="str">
        <f t="shared" ref="A942" ca="1" si="854">IF(ROUNDUP(ROW(A942)/10, 0)-1=0, "          &lt;th scope=""col""&gt;Real&lt;/th&gt;", IF(ROUNDUP(ROW(A942)/10, 0)-1&lt;=E$6-E$5+1, "           &lt;td&gt;"&amp;INDIRECT("'Courses Complete'!E"&amp;ROUNDUP(ROW(A942)/10, 0)+E$5-2)&amp;"&lt;/td&gt;", ""))</f>
        <v xml:space="preserve">           &lt;td&gt;&lt;/td&gt;</v>
      </c>
      <c r="B942" s="100">
        <f t="shared" ca="1" si="815"/>
        <v>94</v>
      </c>
    </row>
    <row r="943" spans="1:2">
      <c r="A943" s="100" t="str">
        <f t="shared" ref="A943" ca="1" si="855">IF(ROUNDUP(ROW(A943)/10, 0)-1=0, "          &lt;th scope=""col""&gt;Type&lt;/th&gt;", IF(ROUNDUP(ROW(A943)/10, 0)-1&lt;=E$6-E$5+1, "           &lt;td&gt;"&amp;INDIRECT("'Courses Complete'!D"&amp;ROUNDUP(ROW(A943)/10, 0)+E$5-2)&amp;"&lt;/td&gt;", ""))</f>
        <v xml:space="preserve">           &lt;td&gt;Oceanside&lt;/td&gt;</v>
      </c>
      <c r="B943" s="100">
        <f t="shared" ca="1" si="815"/>
        <v>94</v>
      </c>
    </row>
    <row r="944" spans="1:2">
      <c r="A944" s="100" t="str">
        <f t="shared" ref="A944" ca="1" si="856">IF(ROUNDUP(ROW(A944)/10, 0)-1=0, "          &lt;th scope=""col""&gt;Course&lt;/th&gt;", IF(ROUNDUP(ROW(A944)/10, 0)-1&lt;=E$6-E$5+1, "           &lt;td&gt;"&amp;IF(INDIRECT("'Courses Complete'!K"&amp;ROUNDUP(ROW(A944)/10, 0)+E$5-2)="", INDIRECT("'Courses Complete'!C"&amp;ROUNDUP(ROW(A944)/10, 0)+E$5-2), "&lt;a href=""../files/courses/"&amp;INDIRECT("'Courses Complete'!K"&amp;ROUNDUP(ROW(A944)/10, 0)+E$5-2)&amp;"""&gt;"&amp;INDIRECT("'Courses Complete'!C"&amp;ROUNDUP(ROW(A944)/10, 0)+E$5-2)&amp;"&lt;/a&gt;")&amp;"&lt;/td&gt;", ""))</f>
        <v xml:space="preserve">           &lt;td&gt;&lt;a href="../files/courses/cityside_municipal_park.zip"&gt;Cityside Municipal Park&lt;/a&gt;&lt;/td&gt;</v>
      </c>
      <c r="B944" s="100">
        <f t="shared" ca="1" si="815"/>
        <v>94</v>
      </c>
    </row>
    <row r="945" spans="1:2">
      <c r="A945" s="100" t="str">
        <f t="shared" ref="A945" ca="1" si="857">IF(ROUNDUP(ROW(A945)/10, 0)-1=0, "          &lt;th scope=""col""&gt;Designer&lt;/th&gt;", IF(ROUNDUP(ROW(A945)/10, 0)-1&lt;=E$6-E$5+1, "           &lt;td&gt;"&amp;INDIRECT("'Courses Complete'!L"&amp;ROUNDUP(ROW(A945)/10, 0)+E$5-2)&amp;"&lt;/td&gt;", ""))</f>
        <v xml:space="preserve">           &lt;td&gt;agolfer&lt;/td&gt;</v>
      </c>
      <c r="B945" s="100">
        <f t="shared" ca="1" si="815"/>
        <v>94</v>
      </c>
    </row>
    <row r="946" spans="1:2">
      <c r="A946" s="100" t="str">
        <f t="shared" ref="A946" ca="1" si="858">IF(ROUNDUP(ROW(A946)/10, 0)-1=0, "          &lt;th class=""right_align"" scope=""col""&gt;Date&lt;/th&gt;", IF(ROUNDUP(ROW(A946)/10, 0)-1&lt;=E$6-E$5+1, "           &lt;td class=""right_align""&gt;"&amp;MONTH(INDIRECT("'Courses Complete'!N"&amp;ROUNDUP(ROW(A946)/10, 0)+E$5-2))&amp;"/"&amp;DAY(INDIRECT("'Courses Complete'!N"&amp;ROUNDUP(ROW(A946)/10, 0)+E$5-2))&amp;"/"&amp;YEAR(INDIRECT("'Courses Complete'!N"&amp;ROUNDUP(ROW(A946)/10, 0)+E$5-2))&amp;"&lt;/td&gt;", ""))</f>
        <v xml:space="preserve">           &lt;td class="right_align"&gt;11/5/2001&lt;/td&gt;</v>
      </c>
      <c r="B946" s="100">
        <f t="shared" ca="1" si="815"/>
        <v>94</v>
      </c>
    </row>
    <row r="947" spans="1:2">
      <c r="A947" s="100" t="str">
        <f t="shared" ref="A947" ca="1" si="859">IF(ROUNDUP(ROW(A947)/10, 0)-1=0, "          &lt;th class=""right_align"" scope=""col""&gt;Size&lt;/th&gt;", IF(ROUNDUP(ROW(A947)/10, 0)-1&lt;=E$6-E$5+1, "           &lt;td class=""right_align""&gt;"&amp;TEXT(ROUND(INDIRECT("'Courses Complete'!M"&amp;ROUNDUP(ROW(A947)/10, 0)+E$5-2), 1), "0.0")&amp;"&lt;/td&gt;", ""))</f>
        <v xml:space="preserve">           &lt;td class="right_align"&gt;12.2&lt;/td&gt;</v>
      </c>
      <c r="B947" s="100">
        <f t="shared" ca="1" si="815"/>
        <v>94</v>
      </c>
    </row>
    <row r="948" spans="1:2">
      <c r="A948" s="100" t="str">
        <f t="shared" ref="A948" ca="1" si="860">IF(ROUNDUP(ROW(A948)/10, 0)-1=0, "          &lt;th scope=""col""&gt;Images&lt;/th&gt;", IF(ROUNDUP(ROW(A948)/10, 0)-1&lt;=E$6-E$5+1, "           &lt;td&gt;"&amp;IF(INDIRECT("'Courses Complete'!F"&amp;ROUNDUP(ROW(A948)/10, 0)+E$5-2)="","","&lt;a href=""../pics/courses/"&amp;INDIRECT("'Courses Complete'!F"&amp;ROUNDUP(ROW(A948)/10, 0)+E$5-2)&amp;"""&gt;"&amp;IF(ISNUMBER(INDIRECT("'Courses Complete'!AG"&amp;ROUNDUP(ROW(A948)/10, 0)+E$5-2)), "#", "")&amp;INDIRECT("'Courses Complete'!AG"&amp;ROUNDUP(ROW(A948)/10, 0)+E$5-2)&amp;"&lt;/a&gt;")&amp;IF(INDIRECT("'Courses Complete'!G"&amp;ROUNDUP(ROW(A948)/10, 0)+E$5-2)="","",", &lt;a href=""../pics/courses/"&amp;INDIRECT("'Courses Complete'!G"&amp;ROUNDUP(ROW(A948)/10, 0)+E$5-2)&amp;"""&gt;"&amp;IF(ISNUMBER(INDIRECT("'Courses Complete'!AH"&amp;ROUNDUP(ROW(A948)/10, 0)+E$5-2)), "#", "")&amp;INDIRECT("'Courses Complete'!AH"&amp;ROUNDUP(ROW(A948)/10, 0)+E$5-2)&amp;"&lt;/a&gt;")&amp;IF(INDIRECT("'Courses Complete'!H"&amp;ROUNDUP(ROW(A948)/10, 0)+E$5-2)="","",", &lt;a href=""../pics/courses/"&amp;INDIRECT("'Courses Complete'!H"&amp;ROUNDUP(ROW(A948)/10, 0)+E$5-2)&amp;"""&gt;"&amp;IF(ISNUMBER(INDIRECT("'Courses Complete'!AI"&amp;ROUNDUP(ROW(A948)/10, 0)+E$5-2)), "#", "")&amp;INDIRECT("'Courses Complete'!AI"&amp;ROUNDUP(ROW(A948)/10, 0)+E$5-2)&amp;"&lt;/a&gt;")&amp;IF(INDIRECT("'Courses Complete'!I"&amp;ROUNDUP(ROW(A948)/10, 0)+E$5-2)="","",", &lt;a href=""../pics/courses/"&amp;INDIRECT("'Courses Complete'!I"&amp;ROUNDUP(ROW(A948)/10, 0)+E$5-2)&amp;"""&gt;"&amp;IF(ISNUMBER(INDIRECT("'Courses Complete'!AJ"&amp;ROUNDUP(ROW(A948)/10, 0)+E$5-2)), "#", "")&amp;INDIRECT("'Courses Complete'!AJ"&amp;ROUNDUP(ROW(A948)/10, 0)+E$5-2)&amp;"&lt;/a&gt;")&amp;IF(INDIRECT("'Courses Complete'!J"&amp;ROUNDUP(ROW(A948)/10, 0)+E$5-2)="","",", &lt;a href=""../pics/courses/"&amp;INDIRECT("'Courses Complete'!J"&amp;ROUNDUP(ROW(A948)/10, 0)+E$5-2)&amp;"""&gt;"&amp;IF(ISNUMBER(INDIRECT("'Courses Complete'!AK"&amp;ROUNDUP(ROW(A948)/10, 0)+E$5-2)), "#", "")&amp;INDIRECT("'Courses Complete'!AK"&amp;ROUNDUP(ROW(A948)/10, 0)+E$5-2)&amp;"&lt;/a&gt;")&amp;"&lt;/td&gt;", ""))</f>
        <v xml:space="preserve">           &lt;td&gt;&lt;a href="../pics/courses/cityside_municipal_park_hole05.jpg"&gt;#5&lt;/a&gt;, &lt;a href="../pics/courses/cityside_municipal_park_hole12.jpg"&gt;#12&lt;/a&gt;&lt;/td&gt;</v>
      </c>
      <c r="B948" s="100">
        <f t="shared" ca="1" si="815"/>
        <v>94</v>
      </c>
    </row>
    <row r="949" spans="1:2">
      <c r="A949" s="100" t="str">
        <f ca="1">IF(ROUNDUP(ROW(A949)/10, 0)-1=0, "          &lt;th scope=""col""&gt;Libraries&lt;/th&gt;", IF(ROUNDUP(ROW(A949)/10, 0)-1&lt;=E$6-E$5+1, "           &lt;td&gt;"&amp;IF(INDIRECT("'Courses Complete'!O"&amp;ROUNDUP(ROW(A949)/10, 0)+E$5-2)="", "N/A", "&lt;a href=""../files/libraries/"&amp;VLOOKUP(INDIRECT("'Courses Complete'!O"&amp;ROUNDUP(ROW(A949)/10, 0)+E$5-2),Libraries!$B:$D,3, 0)&amp;"""&gt;"&amp;INDIRECT("'Courses Complete'!O"&amp;ROUNDUP(ROW(A949)/10, 0)+E$5-2)&amp;"&lt;/a&gt;")&amp;IF(INDIRECT("'Courses Complete'!P"&amp;ROUNDUP(ROW(A949)/10, 0)+E$5-2)="", "", ", &lt;a href=""../files/libraries/"&amp;VLOOKUP(INDIRECT("'Courses Complete'!P"&amp;ROUNDUP(ROW(A949)/10, 0)+E$5-2),Libraries!$B:$D,3, 0)&amp;"""&gt;"&amp;INDIRECT("'Courses Complete'!P"&amp;ROUNDUP(ROW(A949)/10, 0)+E$5-2)&amp;"&lt;/a&gt;")&amp;IF(INDIRECT("'Courses Complete'!Q"&amp;ROUNDUP(ROW(A949)/10, 0)+E$5-2)="", "", ", &lt;a href=""../files/libraries/"&amp;VLOOKUP(INDIRECT("'Courses Complete'!Q"&amp;ROUNDUP(ROW(A949)/10, 0)+E$5-2),Libraries!$B:$D,3, 0)&amp;"""&gt;"&amp;INDIRECT("'Courses Complete'!Q"&amp;ROUNDUP(ROW(A949)/10, 0)+E$5-2)&amp;"&lt;/a&gt;")&amp;IF(INDIRECT("'Courses Complete'!R"&amp;ROUNDUP(ROW(A949)/10, 0)+E$5-2)="", "", ", &lt;a href=""../files/libraries/"&amp;VLOOKUP(INDIRECT("'Courses Complete'!R"&amp;ROUNDUP(ROW(A949)/10, 0)+E$5-2),Libraries!$B:$D,3, 0)&amp;"""&gt;"&amp;INDIRECT("'Courses Complete'!R"&amp;ROUNDUP(ROW(A949)/10, 0)+E$5-2)&amp;"&lt;/a&gt;")&amp;IF(INDIRECT("'Courses Complete'!S"&amp;ROUNDUP(ROW(A949)/10, 0)+E$5-2)="", "", ", &lt;a href=""../files/libraries/"&amp;VLOOKUP(INDIRECT("'Courses Complete'!S"&amp;ROUNDUP(ROW(A949)/10, 0)+E$5-2),Libraries!$B:$D,3, 0)&amp;"""&gt;"&amp;INDIRECT("'Courses Complete'!S"&amp;ROUNDUP(ROW(A949)/10, 0)+E$5-2)&amp;"&lt;/a&gt;")&amp;IF(INDIRECT("'Courses Complete'!T"&amp;ROUNDUP(ROW(A949)/10, 0)+E$5-2)="", "", ", &lt;a href=""../files/libraries/"&amp;VLOOKUP(INDIRECT("'Courses Complete'!T"&amp;ROUNDUP(ROW(A949)/10, 0)+E$5-2),Libraries!$B:$D,3, 0)&amp;"""&gt;"&amp;INDIRECT("'Courses Complete'!T"&amp;ROUNDUP(ROW(A949)/10, 0)+E$5-2)&amp;"&lt;/a&gt;")&amp;IF(INDIRECT("'Courses Complete'!U"&amp;ROUNDUP(ROW(A949)/10, 0)+E$5-2)="", "", ", &lt;a href=""../files/libraries/"&amp;VLOOKUP(INDIRECT("'Courses Complete'!U"&amp;ROUNDUP(ROW(A949)/10, 0)+E$5-2),Libraries!$B:$D,3, 0)&amp;"""&gt;"&amp;INDIRECT("'Courses Complete'!U"&amp;ROUNDUP(ROW(A949)/10, 0)+E$5-2)&amp;"&lt;/a&gt;")&amp;IF(INDIRECT("'Courses Complete'!V"&amp;ROUNDUP(ROW(A949)/10, 0)+E$5-2)="", "", ", &lt;a href=""../files/libraries/"&amp;VLOOKUP(INDIRECT("'Courses Complete'!V"&amp;ROUNDUP(ROW(A949)/10, 0)+E$5-2),Libraries!$B:$D,3, 0)&amp;"""&gt;"&amp;INDIRECT("'Courses Complete'!V"&amp;ROUNDUP(ROW(A949)/10, 0)+E$5-2)&amp;"&lt;/a&gt;")&amp;IF(INDIRECT("'Courses Complete'!W"&amp;ROUNDUP(ROW(A949)/10, 0)+E$5-2)="", "", ", &lt;a href=""../files/libraries/"&amp;VLOOKUP(INDIRECT("'Courses Complete'!W"&amp;ROUNDUP(ROW(A949)/10, 0)+E$5-2),Libraries!$B:$D,3, 0)&amp;"""&gt;"&amp;INDIRECT("'Courses Complete'!W"&amp;ROUNDUP(ROW(A949)/10, 0)+E$5-2)&amp;"&lt;/a&gt;")&amp;IF(INDIRECT("'Courses Complete'!X"&amp;ROUNDUP(ROW(A949)/10, 0)+E$5-2)="", "", ", &lt;a href=""../files/libraries/"&amp;VLOOKUP(INDIRECT("'Courses Complete'!X"&amp;ROUNDUP(ROW(A949)/10, 0)+E$5-2),Libraries!$B:$D,3, 0)&amp;"""&gt;"&amp;INDIRECT("'Courses Complete'!X"&amp;ROUNDUP(ROW(A949)/10, 0)+E$5-2)&amp;IF(INDIRECT("'Courses Complete'!Y"&amp;ROUNDUP(ROW(A949)/10, 0)+E$5-2)="", "", ", &lt;a href=""../files/libraries/"&amp;VLOOKUP(INDIRECT("'Courses Complete'!Y"&amp;ROUNDUP(ROW(A949)/10, 0)+E$5-2),Libraries!$B:$D,3, 0)&amp;"""&gt;"&amp;INDIRECT("'Courses Complete'!Y"&amp;ROUNDUP(ROW(A949)/10, 0)+E$5-2)&amp;"&lt;/a&gt;")&amp;"&lt;/a&gt;")&amp;IF(INDIRECT("'Courses Complete'!Z"&amp;ROUNDUP(ROW(A949)/10, 0)+E$5-2)="", "", ", &lt;a href=""../files/libraries/"&amp;VLOOKUP(INDIRECT("'Courses Complete'!Z"&amp;ROUNDUP(ROW(A949)/10, 0)+E$5-2),Libraries!$B:$D,3, 0)&amp;"""&gt;"&amp;INDIRECT("'Courses Complete'!Z"&amp;ROUNDUP(ROW(A949)/10, 0)+E$5-2)&amp;"&lt;/a&gt;")&amp;IF(INDIRECT("'Courses Complete'!AA"&amp;ROUNDUP(ROW(A949)/10, 0)+E$5-2)="", "", ", &lt;a href=""../files/libraries/"&amp;VLOOKUP(INDIRECT("'Courses Complete'!AA"&amp;ROUNDUP(ROW(A949)/10, 0)+E$5-2),Libraries!$B:$D,3, 0)&amp;"""&gt;"&amp;INDIRECT("'Courses Complete'!AA"&amp;ROUNDUP(ROW(A949)/10, 0)+E$5-2)&amp;"&lt;/a&gt;")&amp;IF(INDIRECT("'Courses Complete'!AB"&amp;ROUNDUP(ROW(A949)/10, 0)+E$5-2)="", "", ", &lt;a href=""../files/libraries/"&amp;VLOOKUP(INDIRECT("'Courses Complete'!AB"&amp;ROUNDUP(ROW(A949)/10, 0)+E$5-2),Libraries!$B:$D,3, 0)&amp;"""&gt;"&amp;INDIRECT("'Courses Complete'!AB"&amp;ROUNDUP(ROW(A949)/10, 0)+E$5-2)&amp;"&lt;/a&gt;")&amp;IF(INDIRECT("'Courses Complete'!AC"&amp;ROUNDUP(ROW(A949)/10, 0)+E$5-2)="", "", ", &lt;a href=""../files/libraries/"&amp;VLOOKUP(INDIRECT("'Courses Complete'!AC"&amp;ROUNDUP(ROW(A949)/10, 0)+E$5-2),Libraries!$B:$D,3, 0)&amp;"""&gt;"&amp;INDIRECT("'Courses Complete'!AC"&amp;ROUNDUP(ROW(A949)/10, 0)+E$5-2)&amp;"&lt;/a&gt;")&amp;IF(INDIRECT("'Courses Complete'!AD"&amp;ROUNDUP(ROW(A949)/10, 0)+E$5-2)="", "", ", &lt;a href=""../files/libraries/"&amp;VLOOKUP(INDIRECT("'Courses Complete'!AD"&amp;ROUNDUP(ROW(A949)/10, 0)+E$5-2),Libraries!$B:$D,3, 0)&amp;"""&gt;"&amp;INDIRECT("'Courses Complete'!AD"&amp;ROUNDUP(ROW(A949)/10, 0)+E$5-2)&amp;"&lt;/a&gt;")&amp;IF(INDIRECT("'Courses Complete'!AE"&amp;ROUNDUP(ROW(A949)/10, 0)+E$5-2)="", "", ", &lt;a href=""../files/libraries/"&amp;VLOOKUP(INDIRECT("'Courses Complete'!AE"&amp;ROUNDUP(ROW(A949)/10, 0)+E$5-2),Libraries!$B:$D,3, 0)&amp;"""&gt;"&amp;INDIRECT("'Courses Complete'!AE"&amp;ROUNDUP(ROW(A949)/10, 0)+E$5-2)&amp;"&lt;/a&gt;")&amp;IF(INDIRECT("'Courses Complete'!AF"&amp;ROUNDUP(ROW(A949)/10, 0)+E$5-2)="", "", ", &lt;a href=""../files/libraries/"&amp;VLOOKUP(INDIRECT("'Courses Complete'!AF"&amp;ROUNDUP(ROW(A949)/10, 0)+E$5-2),Libraries!$B:$D,3, 0)&amp;"""&gt;"&amp;INDIRECT("'Courses Complete'!AF"&amp;ROUNDUP(ROW(A949)/10, 0)+E$5-2)&amp;"&lt;/a&gt;")&amp;"&lt;/td&gt;", ""))</f>
        <v xml:space="preserve">           &lt;td&gt;&lt;a href="../files/libraries/augusta2001.zip"&gt;augusta2001&lt;/a&gt;, &lt;a href="../files/libraries/beartooth.zip"&gt;beartooth&lt;/a&gt;, &lt;a href="../files/libraries/citysidemunicipal.zip"&gt;citysidemunicipal&lt;/a&gt;, &lt;a href="../files/libraries/cypress.zip"&gt;cypress&lt;/a&gt;, &lt;a href="../files/libraries/kangaroo.zip"&gt;kangaroo&lt;/a&gt;, &lt;a href="../files/libraries/kingstonheath.zip"&gt;kingstonheath&lt;/a&gt;, &lt;a href="../files/libraries/montagu.zip"&gt;montagu&lt;/a&gt;&lt;/td&gt;</v>
      </c>
      <c r="B949" s="100">
        <f t="shared" ca="1" si="815"/>
        <v>94</v>
      </c>
    </row>
    <row r="950" spans="1:2">
      <c r="A950" s="100" t="str">
        <f t="shared" ref="A950" ca="1" si="861">IF(ROUNDUP(ROW(A950)/10, 0)-1=0, "        &lt;/tr&gt;", IF(ROUNDUP(ROW(A950)/10, 0)-1&lt;=E$6-E$5+1, "         &lt;/tr&gt;", ""))</f>
        <v xml:space="preserve">         &lt;/tr&gt;</v>
      </c>
      <c r="B950" s="100">
        <f t="shared" ca="1" si="815"/>
        <v>94</v>
      </c>
    </row>
    <row r="951" spans="1:2">
      <c r="A951" s="100" t="str">
        <f t="shared" ref="A951" ca="1" si="862">IF(ROUNDUP(ROW(A951)/10, 0)-1=0, "&lt;table class=""horz_head line_divide""&gt;&lt;tr &gt;", IF(ROUNDUP(ROW(A951)/10, 0)-1&lt;=E$6-E$5+1, "         &lt;tr&gt;", IF(ROUNDUP(ROW(A951)/10, 0)-1=E$6-E$5+2, "      &lt;/table&gt;", "")))</f>
        <v xml:space="preserve">         &lt;tr&gt;</v>
      </c>
      <c r="B951" s="100">
        <f t="shared" ca="1" si="815"/>
        <v>95</v>
      </c>
    </row>
    <row r="952" spans="1:2">
      <c r="A952" s="100" t="str">
        <f t="shared" ref="A952" ca="1" si="863">IF(ROUNDUP(ROW(A952)/10, 0)-1=0, "          &lt;th scope=""col""&gt;Real&lt;/th&gt;", IF(ROUNDUP(ROW(A952)/10, 0)-1&lt;=E$6-E$5+1, "           &lt;td&gt;"&amp;INDIRECT("'Courses Complete'!E"&amp;ROUNDUP(ROW(A952)/10, 0)+E$5-2)&amp;"&lt;/td&gt;", ""))</f>
        <v xml:space="preserve">           &lt;td&gt;&lt;/td&gt;</v>
      </c>
      <c r="B952" s="100">
        <f t="shared" ca="1" si="815"/>
        <v>95</v>
      </c>
    </row>
    <row r="953" spans="1:2">
      <c r="A953" s="100" t="str">
        <f t="shared" ref="A953" ca="1" si="864">IF(ROUNDUP(ROW(A953)/10, 0)-1=0, "          &lt;th scope=""col""&gt;Type&lt;/th&gt;", IF(ROUNDUP(ROW(A953)/10, 0)-1&lt;=E$6-E$5+1, "           &lt;td&gt;"&amp;INDIRECT("'Courses Complete'!D"&amp;ROUNDUP(ROW(A953)/10, 0)+E$5-2)&amp;"&lt;/td&gt;", ""))</f>
        <v xml:space="preserve">           &lt;td&gt;Oceanside&lt;/td&gt;</v>
      </c>
      <c r="B953" s="100">
        <f t="shared" ca="1" si="815"/>
        <v>95</v>
      </c>
    </row>
    <row r="954" spans="1:2">
      <c r="A954" s="100" t="str">
        <f t="shared" ref="A954" ca="1" si="865">IF(ROUNDUP(ROW(A954)/10, 0)-1=0, "          &lt;th scope=""col""&gt;Course&lt;/th&gt;", IF(ROUNDUP(ROW(A954)/10, 0)-1&lt;=E$6-E$5+1, "           &lt;td&gt;"&amp;IF(INDIRECT("'Courses Complete'!K"&amp;ROUNDUP(ROW(A954)/10, 0)+E$5-2)="", INDIRECT("'Courses Complete'!C"&amp;ROUNDUP(ROW(A954)/10, 0)+E$5-2), "&lt;a href=""../files/courses/"&amp;INDIRECT("'Courses Complete'!K"&amp;ROUNDUP(ROW(A954)/10, 0)+E$5-2)&amp;"""&gt;"&amp;INDIRECT("'Courses Complete'!C"&amp;ROUNDUP(ROW(A954)/10, 0)+E$5-2)&amp;"&lt;/a&gt;")&amp;"&lt;/td&gt;", ""))</f>
        <v xml:space="preserve">           &lt;td&gt;&lt;a href="../files/courses/cladach_gaoth.zip"&gt;Cladach Gaoth&lt;/a&gt;&lt;/td&gt;</v>
      </c>
      <c r="B954" s="100">
        <f t="shared" ca="1" si="815"/>
        <v>95</v>
      </c>
    </row>
    <row r="955" spans="1:2">
      <c r="A955" s="100" t="str">
        <f t="shared" ref="A955" ca="1" si="866">IF(ROUNDUP(ROW(A955)/10, 0)-1=0, "          &lt;th scope=""col""&gt;Designer&lt;/th&gt;", IF(ROUNDUP(ROW(A955)/10, 0)-1&lt;=E$6-E$5+1, "           &lt;td&gt;"&amp;INDIRECT("'Courses Complete'!L"&amp;ROUNDUP(ROW(A955)/10, 0)+E$5-2)&amp;"&lt;/td&gt;", ""))</f>
        <v xml:space="preserve">           &lt;td&gt;Polslad&lt;/td&gt;</v>
      </c>
      <c r="B955" s="100">
        <f t="shared" ca="1" si="815"/>
        <v>95</v>
      </c>
    </row>
    <row r="956" spans="1:2">
      <c r="A956" s="100" t="str">
        <f t="shared" ref="A956" ca="1" si="867">IF(ROUNDUP(ROW(A956)/10, 0)-1=0, "          &lt;th class=""right_align"" scope=""col""&gt;Date&lt;/th&gt;", IF(ROUNDUP(ROW(A956)/10, 0)-1&lt;=E$6-E$5+1, "           &lt;td class=""right_align""&gt;"&amp;MONTH(INDIRECT("'Courses Complete'!N"&amp;ROUNDUP(ROW(A956)/10, 0)+E$5-2))&amp;"/"&amp;DAY(INDIRECT("'Courses Complete'!N"&amp;ROUNDUP(ROW(A956)/10, 0)+E$5-2))&amp;"/"&amp;YEAR(INDIRECT("'Courses Complete'!N"&amp;ROUNDUP(ROW(A956)/10, 0)+E$5-2))&amp;"&lt;/td&gt;", ""))</f>
        <v xml:space="preserve">           &lt;td class="right_align"&gt;10/31/2002&lt;/td&gt;</v>
      </c>
      <c r="B956" s="100">
        <f t="shared" ca="1" si="815"/>
        <v>95</v>
      </c>
    </row>
    <row r="957" spans="1:2">
      <c r="A957" s="100" t="str">
        <f t="shared" ref="A957" ca="1" si="868">IF(ROUNDUP(ROW(A957)/10, 0)-1=0, "          &lt;th class=""right_align"" scope=""col""&gt;Size&lt;/th&gt;", IF(ROUNDUP(ROW(A957)/10, 0)-1&lt;=E$6-E$5+1, "           &lt;td class=""right_align""&gt;"&amp;TEXT(ROUND(INDIRECT("'Courses Complete'!M"&amp;ROUNDUP(ROW(A957)/10, 0)+E$5-2), 1), "0.0")&amp;"&lt;/td&gt;", ""))</f>
        <v xml:space="preserve">           &lt;td class="right_align"&gt;14.9&lt;/td&gt;</v>
      </c>
      <c r="B957" s="100">
        <f t="shared" ca="1" si="815"/>
        <v>95</v>
      </c>
    </row>
    <row r="958" spans="1:2">
      <c r="A958" s="100" t="str">
        <f t="shared" ref="A958" ca="1" si="869">IF(ROUNDUP(ROW(A958)/10, 0)-1=0, "          &lt;th scope=""col""&gt;Images&lt;/th&gt;", IF(ROUNDUP(ROW(A958)/10, 0)-1&lt;=E$6-E$5+1, "           &lt;td&gt;"&amp;IF(INDIRECT("'Courses Complete'!F"&amp;ROUNDUP(ROW(A958)/10, 0)+E$5-2)="","","&lt;a href=""../pics/courses/"&amp;INDIRECT("'Courses Complete'!F"&amp;ROUNDUP(ROW(A958)/10, 0)+E$5-2)&amp;"""&gt;"&amp;IF(ISNUMBER(INDIRECT("'Courses Complete'!AG"&amp;ROUNDUP(ROW(A958)/10, 0)+E$5-2)), "#", "")&amp;INDIRECT("'Courses Complete'!AG"&amp;ROUNDUP(ROW(A958)/10, 0)+E$5-2)&amp;"&lt;/a&gt;")&amp;IF(INDIRECT("'Courses Complete'!G"&amp;ROUNDUP(ROW(A958)/10, 0)+E$5-2)="","",", &lt;a href=""../pics/courses/"&amp;INDIRECT("'Courses Complete'!G"&amp;ROUNDUP(ROW(A958)/10, 0)+E$5-2)&amp;"""&gt;"&amp;IF(ISNUMBER(INDIRECT("'Courses Complete'!AH"&amp;ROUNDUP(ROW(A958)/10, 0)+E$5-2)), "#", "")&amp;INDIRECT("'Courses Complete'!AH"&amp;ROUNDUP(ROW(A958)/10, 0)+E$5-2)&amp;"&lt;/a&gt;")&amp;IF(INDIRECT("'Courses Complete'!H"&amp;ROUNDUP(ROW(A958)/10, 0)+E$5-2)="","",", &lt;a href=""../pics/courses/"&amp;INDIRECT("'Courses Complete'!H"&amp;ROUNDUP(ROW(A958)/10, 0)+E$5-2)&amp;"""&gt;"&amp;IF(ISNUMBER(INDIRECT("'Courses Complete'!AI"&amp;ROUNDUP(ROW(A958)/10, 0)+E$5-2)), "#", "")&amp;INDIRECT("'Courses Complete'!AI"&amp;ROUNDUP(ROW(A958)/10, 0)+E$5-2)&amp;"&lt;/a&gt;")&amp;IF(INDIRECT("'Courses Complete'!I"&amp;ROUNDUP(ROW(A958)/10, 0)+E$5-2)="","",", &lt;a href=""../pics/courses/"&amp;INDIRECT("'Courses Complete'!I"&amp;ROUNDUP(ROW(A958)/10, 0)+E$5-2)&amp;"""&gt;"&amp;IF(ISNUMBER(INDIRECT("'Courses Complete'!AJ"&amp;ROUNDUP(ROW(A958)/10, 0)+E$5-2)), "#", "")&amp;INDIRECT("'Courses Complete'!AJ"&amp;ROUNDUP(ROW(A958)/10, 0)+E$5-2)&amp;"&lt;/a&gt;")&amp;IF(INDIRECT("'Courses Complete'!J"&amp;ROUNDUP(ROW(A958)/10, 0)+E$5-2)="","",", &lt;a href=""../pics/courses/"&amp;INDIRECT("'Courses Complete'!J"&amp;ROUNDUP(ROW(A958)/10, 0)+E$5-2)&amp;"""&gt;"&amp;IF(ISNUMBER(INDIRECT("'Courses Complete'!AK"&amp;ROUNDUP(ROW(A958)/10, 0)+E$5-2)), "#", "")&amp;INDIRECT("'Courses Complete'!AK"&amp;ROUNDUP(ROW(A958)/10, 0)+E$5-2)&amp;"&lt;/a&gt;")&amp;"&lt;/td&gt;", ""))</f>
        <v xml:space="preserve">           &lt;td&gt;&lt;a href="../pics/courses/cladach_gaoth_hole01.jpg"&gt;#1&lt;/a&gt;, &lt;a href="../pics/courses/cladach_gaoth_hole09.jpg"&gt;#9&lt;/a&gt;&lt;/td&gt;</v>
      </c>
      <c r="B958" s="100">
        <f t="shared" ca="1" si="815"/>
        <v>95</v>
      </c>
    </row>
    <row r="959" spans="1:2">
      <c r="A959" s="100" t="str">
        <f ca="1">IF(ROUNDUP(ROW(A959)/10, 0)-1=0, "          &lt;th scope=""col""&gt;Libraries&lt;/th&gt;", IF(ROUNDUP(ROW(A959)/10, 0)-1&lt;=E$6-E$5+1, "           &lt;td&gt;"&amp;IF(INDIRECT("'Courses Complete'!O"&amp;ROUNDUP(ROW(A959)/10, 0)+E$5-2)="", "N/A", "&lt;a href=""../files/libraries/"&amp;VLOOKUP(INDIRECT("'Courses Complete'!O"&amp;ROUNDUP(ROW(A959)/10, 0)+E$5-2),Libraries!$B:$D,3, 0)&amp;"""&gt;"&amp;INDIRECT("'Courses Complete'!O"&amp;ROUNDUP(ROW(A959)/10, 0)+E$5-2)&amp;"&lt;/a&gt;")&amp;IF(INDIRECT("'Courses Complete'!P"&amp;ROUNDUP(ROW(A959)/10, 0)+E$5-2)="", "", ", &lt;a href=""../files/libraries/"&amp;VLOOKUP(INDIRECT("'Courses Complete'!P"&amp;ROUNDUP(ROW(A959)/10, 0)+E$5-2),Libraries!$B:$D,3, 0)&amp;"""&gt;"&amp;INDIRECT("'Courses Complete'!P"&amp;ROUNDUP(ROW(A959)/10, 0)+E$5-2)&amp;"&lt;/a&gt;")&amp;IF(INDIRECT("'Courses Complete'!Q"&amp;ROUNDUP(ROW(A959)/10, 0)+E$5-2)="", "", ", &lt;a href=""../files/libraries/"&amp;VLOOKUP(INDIRECT("'Courses Complete'!Q"&amp;ROUNDUP(ROW(A959)/10, 0)+E$5-2),Libraries!$B:$D,3, 0)&amp;"""&gt;"&amp;INDIRECT("'Courses Complete'!Q"&amp;ROUNDUP(ROW(A959)/10, 0)+E$5-2)&amp;"&lt;/a&gt;")&amp;IF(INDIRECT("'Courses Complete'!R"&amp;ROUNDUP(ROW(A959)/10, 0)+E$5-2)="", "", ", &lt;a href=""../files/libraries/"&amp;VLOOKUP(INDIRECT("'Courses Complete'!R"&amp;ROUNDUP(ROW(A959)/10, 0)+E$5-2),Libraries!$B:$D,3, 0)&amp;"""&gt;"&amp;INDIRECT("'Courses Complete'!R"&amp;ROUNDUP(ROW(A959)/10, 0)+E$5-2)&amp;"&lt;/a&gt;")&amp;IF(INDIRECT("'Courses Complete'!S"&amp;ROUNDUP(ROW(A959)/10, 0)+E$5-2)="", "", ", &lt;a href=""../files/libraries/"&amp;VLOOKUP(INDIRECT("'Courses Complete'!S"&amp;ROUNDUP(ROW(A959)/10, 0)+E$5-2),Libraries!$B:$D,3, 0)&amp;"""&gt;"&amp;INDIRECT("'Courses Complete'!S"&amp;ROUNDUP(ROW(A959)/10, 0)+E$5-2)&amp;"&lt;/a&gt;")&amp;IF(INDIRECT("'Courses Complete'!T"&amp;ROUNDUP(ROW(A959)/10, 0)+E$5-2)="", "", ", &lt;a href=""../files/libraries/"&amp;VLOOKUP(INDIRECT("'Courses Complete'!T"&amp;ROUNDUP(ROW(A959)/10, 0)+E$5-2),Libraries!$B:$D,3, 0)&amp;"""&gt;"&amp;INDIRECT("'Courses Complete'!T"&amp;ROUNDUP(ROW(A959)/10, 0)+E$5-2)&amp;"&lt;/a&gt;")&amp;IF(INDIRECT("'Courses Complete'!U"&amp;ROUNDUP(ROW(A959)/10, 0)+E$5-2)="", "", ", &lt;a href=""../files/libraries/"&amp;VLOOKUP(INDIRECT("'Courses Complete'!U"&amp;ROUNDUP(ROW(A959)/10, 0)+E$5-2),Libraries!$B:$D,3, 0)&amp;"""&gt;"&amp;INDIRECT("'Courses Complete'!U"&amp;ROUNDUP(ROW(A959)/10, 0)+E$5-2)&amp;"&lt;/a&gt;")&amp;IF(INDIRECT("'Courses Complete'!V"&amp;ROUNDUP(ROW(A959)/10, 0)+E$5-2)="", "", ", &lt;a href=""../files/libraries/"&amp;VLOOKUP(INDIRECT("'Courses Complete'!V"&amp;ROUNDUP(ROW(A959)/10, 0)+E$5-2),Libraries!$B:$D,3, 0)&amp;"""&gt;"&amp;INDIRECT("'Courses Complete'!V"&amp;ROUNDUP(ROW(A959)/10, 0)+E$5-2)&amp;"&lt;/a&gt;")&amp;IF(INDIRECT("'Courses Complete'!W"&amp;ROUNDUP(ROW(A959)/10, 0)+E$5-2)="", "", ", &lt;a href=""../files/libraries/"&amp;VLOOKUP(INDIRECT("'Courses Complete'!W"&amp;ROUNDUP(ROW(A959)/10, 0)+E$5-2),Libraries!$B:$D,3, 0)&amp;"""&gt;"&amp;INDIRECT("'Courses Complete'!W"&amp;ROUNDUP(ROW(A959)/10, 0)+E$5-2)&amp;"&lt;/a&gt;")&amp;IF(INDIRECT("'Courses Complete'!X"&amp;ROUNDUP(ROW(A959)/10, 0)+E$5-2)="", "", ", &lt;a href=""../files/libraries/"&amp;VLOOKUP(INDIRECT("'Courses Complete'!X"&amp;ROUNDUP(ROW(A959)/10, 0)+E$5-2),Libraries!$B:$D,3, 0)&amp;"""&gt;"&amp;INDIRECT("'Courses Complete'!X"&amp;ROUNDUP(ROW(A959)/10, 0)+E$5-2)&amp;IF(INDIRECT("'Courses Complete'!Y"&amp;ROUNDUP(ROW(A959)/10, 0)+E$5-2)="", "", ", &lt;a href=""../files/libraries/"&amp;VLOOKUP(INDIRECT("'Courses Complete'!Y"&amp;ROUNDUP(ROW(A959)/10, 0)+E$5-2),Libraries!$B:$D,3, 0)&amp;"""&gt;"&amp;INDIRECT("'Courses Complete'!Y"&amp;ROUNDUP(ROW(A959)/10, 0)+E$5-2)&amp;"&lt;/a&gt;")&amp;"&lt;/a&gt;")&amp;IF(INDIRECT("'Courses Complete'!Z"&amp;ROUNDUP(ROW(A959)/10, 0)+E$5-2)="", "", ", &lt;a href=""../files/libraries/"&amp;VLOOKUP(INDIRECT("'Courses Complete'!Z"&amp;ROUNDUP(ROW(A959)/10, 0)+E$5-2),Libraries!$B:$D,3, 0)&amp;"""&gt;"&amp;INDIRECT("'Courses Complete'!Z"&amp;ROUNDUP(ROW(A959)/10, 0)+E$5-2)&amp;"&lt;/a&gt;")&amp;IF(INDIRECT("'Courses Complete'!AA"&amp;ROUNDUP(ROW(A959)/10, 0)+E$5-2)="", "", ", &lt;a href=""../files/libraries/"&amp;VLOOKUP(INDIRECT("'Courses Complete'!AA"&amp;ROUNDUP(ROW(A959)/10, 0)+E$5-2),Libraries!$B:$D,3, 0)&amp;"""&gt;"&amp;INDIRECT("'Courses Complete'!AA"&amp;ROUNDUP(ROW(A959)/10, 0)+E$5-2)&amp;"&lt;/a&gt;")&amp;IF(INDIRECT("'Courses Complete'!AB"&amp;ROUNDUP(ROW(A959)/10, 0)+E$5-2)="", "", ", &lt;a href=""../files/libraries/"&amp;VLOOKUP(INDIRECT("'Courses Complete'!AB"&amp;ROUNDUP(ROW(A959)/10, 0)+E$5-2),Libraries!$B:$D,3, 0)&amp;"""&gt;"&amp;INDIRECT("'Courses Complete'!AB"&amp;ROUNDUP(ROW(A959)/10, 0)+E$5-2)&amp;"&lt;/a&gt;")&amp;IF(INDIRECT("'Courses Complete'!AC"&amp;ROUNDUP(ROW(A959)/10, 0)+E$5-2)="", "", ", &lt;a href=""../files/libraries/"&amp;VLOOKUP(INDIRECT("'Courses Complete'!AC"&amp;ROUNDUP(ROW(A959)/10, 0)+E$5-2),Libraries!$B:$D,3, 0)&amp;"""&gt;"&amp;INDIRECT("'Courses Complete'!AC"&amp;ROUNDUP(ROW(A959)/10, 0)+E$5-2)&amp;"&lt;/a&gt;")&amp;IF(INDIRECT("'Courses Complete'!AD"&amp;ROUNDUP(ROW(A959)/10, 0)+E$5-2)="", "", ", &lt;a href=""../files/libraries/"&amp;VLOOKUP(INDIRECT("'Courses Complete'!AD"&amp;ROUNDUP(ROW(A959)/10, 0)+E$5-2),Libraries!$B:$D,3, 0)&amp;"""&gt;"&amp;INDIRECT("'Courses Complete'!AD"&amp;ROUNDUP(ROW(A959)/10, 0)+E$5-2)&amp;"&lt;/a&gt;")&amp;IF(INDIRECT("'Courses Complete'!AE"&amp;ROUNDUP(ROW(A959)/10, 0)+E$5-2)="", "", ", &lt;a href=""../files/libraries/"&amp;VLOOKUP(INDIRECT("'Courses Complete'!AE"&amp;ROUNDUP(ROW(A959)/10, 0)+E$5-2),Libraries!$B:$D,3, 0)&amp;"""&gt;"&amp;INDIRECT("'Courses Complete'!AE"&amp;ROUNDUP(ROW(A959)/10, 0)+E$5-2)&amp;"&lt;/a&gt;")&amp;IF(INDIRECT("'Courses Complete'!AF"&amp;ROUNDUP(ROW(A959)/10, 0)+E$5-2)="", "", ", &lt;a href=""../files/libraries/"&amp;VLOOKUP(INDIRECT("'Courses Complete'!AF"&amp;ROUNDUP(ROW(A959)/10, 0)+E$5-2),Libraries!$B:$D,3, 0)&amp;"""&gt;"&amp;INDIRECT("'Courses Complete'!AF"&amp;ROUNDUP(ROW(A959)/10, 0)+E$5-2)&amp;"&lt;/a&gt;")&amp;"&lt;/td&gt;", ""))</f>
        <v xml:space="preserve">           &lt;td&gt;&lt;a href="../files/libraries/darnoch.zip"&gt;darnoch&lt;/a&gt;&lt;/td&gt;</v>
      </c>
      <c r="B959" s="100">
        <f t="shared" ca="1" si="815"/>
        <v>95</v>
      </c>
    </row>
    <row r="960" spans="1:2">
      <c r="A960" s="100" t="str">
        <f t="shared" ref="A960" ca="1" si="870">IF(ROUNDUP(ROW(A960)/10, 0)-1=0, "        &lt;/tr&gt;", IF(ROUNDUP(ROW(A960)/10, 0)-1&lt;=E$6-E$5+1, "         &lt;/tr&gt;", ""))</f>
        <v xml:space="preserve">         &lt;/tr&gt;</v>
      </c>
      <c r="B960" s="100">
        <f t="shared" ca="1" si="815"/>
        <v>95</v>
      </c>
    </row>
    <row r="961" spans="1:2">
      <c r="A961" s="100" t="str">
        <f t="shared" ref="A961" ca="1" si="871">IF(ROUNDUP(ROW(A961)/10, 0)-1=0, "&lt;table class=""horz_head line_divide""&gt;&lt;tr &gt;", IF(ROUNDUP(ROW(A961)/10, 0)-1&lt;=E$6-E$5+1, "         &lt;tr&gt;", IF(ROUNDUP(ROW(A961)/10, 0)-1=E$6-E$5+2, "      &lt;/table&gt;", "")))</f>
        <v xml:space="preserve">         &lt;tr&gt;</v>
      </c>
      <c r="B961" s="100">
        <f t="shared" ca="1" si="815"/>
        <v>96</v>
      </c>
    </row>
    <row r="962" spans="1:2">
      <c r="A962" s="100" t="str">
        <f t="shared" ref="A962" ca="1" si="872">IF(ROUNDUP(ROW(A962)/10, 0)-1=0, "          &lt;th scope=""col""&gt;Real&lt;/th&gt;", IF(ROUNDUP(ROW(A962)/10, 0)-1&lt;=E$6-E$5+1, "           &lt;td&gt;"&amp;INDIRECT("'Courses Complete'!E"&amp;ROUNDUP(ROW(A962)/10, 0)+E$5-2)&amp;"&lt;/td&gt;", ""))</f>
        <v xml:space="preserve">           &lt;td&gt;&lt;/td&gt;</v>
      </c>
      <c r="B962" s="100">
        <f t="shared" ref="B962:B1025" ca="1" si="873" xml:space="preserve"> IFERROR(IF(ROUNDUP(ROW(A962)/10, 0)-1&lt;=E$6-E$5+1, ROUNDUP(ROW(A962)/10, 0)-1, ""), 0)</f>
        <v>96</v>
      </c>
    </row>
    <row r="963" spans="1:2">
      <c r="A963" s="100" t="str">
        <f t="shared" ref="A963" ca="1" si="874">IF(ROUNDUP(ROW(A963)/10, 0)-1=0, "          &lt;th scope=""col""&gt;Type&lt;/th&gt;", IF(ROUNDUP(ROW(A963)/10, 0)-1&lt;=E$6-E$5+1, "           &lt;td&gt;"&amp;INDIRECT("'Courses Complete'!D"&amp;ROUNDUP(ROW(A963)/10, 0)+E$5-2)&amp;"&lt;/td&gt;", ""))</f>
        <v xml:space="preserve">           &lt;td&gt;Parkland&lt;/td&gt;</v>
      </c>
      <c r="B963" s="100">
        <f t="shared" ca="1" si="873"/>
        <v>96</v>
      </c>
    </row>
    <row r="964" spans="1:2">
      <c r="A964" s="100" t="str">
        <f t="shared" ref="A964" ca="1" si="875">IF(ROUNDUP(ROW(A964)/10, 0)-1=0, "          &lt;th scope=""col""&gt;Course&lt;/th&gt;", IF(ROUNDUP(ROW(A964)/10, 0)-1&lt;=E$6-E$5+1, "           &lt;td&gt;"&amp;IF(INDIRECT("'Courses Complete'!K"&amp;ROUNDUP(ROW(A964)/10, 0)+E$5-2)="", INDIRECT("'Courses Complete'!C"&amp;ROUNDUP(ROW(A964)/10, 0)+E$5-2), "&lt;a href=""../files/courses/"&amp;INDIRECT("'Courses Complete'!K"&amp;ROUNDUP(ROW(A964)/10, 0)+E$5-2)&amp;"""&gt;"&amp;INDIRECT("'Courses Complete'!C"&amp;ROUNDUP(ROW(A964)/10, 0)+E$5-2)&amp;"&lt;/a&gt;")&amp;"&lt;/td&gt;", ""))</f>
        <v xml:space="preserve">           &lt;td&gt;&lt;a href="../files/courses/clarkston_cc.zip"&gt;Clarkston Country Club&lt;/a&gt;&lt;/td&gt;</v>
      </c>
      <c r="B964" s="100">
        <f t="shared" ca="1" si="873"/>
        <v>96</v>
      </c>
    </row>
    <row r="965" spans="1:2">
      <c r="A965" s="100" t="str">
        <f t="shared" ref="A965" ca="1" si="876">IF(ROUNDUP(ROW(A965)/10, 0)-1=0, "          &lt;th scope=""col""&gt;Designer&lt;/th&gt;", IF(ROUNDUP(ROW(A965)/10, 0)-1&lt;=E$6-E$5+1, "           &lt;td&gt;"&amp;INDIRECT("'Courses Complete'!L"&amp;ROUNDUP(ROW(A965)/10, 0)+E$5-2)&amp;"&lt;/td&gt;", ""))</f>
        <v xml:space="preserve">           &lt;td&gt;Adam Brandt&lt;/td&gt;</v>
      </c>
      <c r="B965" s="100">
        <f t="shared" ca="1" si="873"/>
        <v>96</v>
      </c>
    </row>
    <row r="966" spans="1:2">
      <c r="A966" s="100" t="str">
        <f t="shared" ref="A966" ca="1" si="877">IF(ROUNDUP(ROW(A966)/10, 0)-1=0, "          &lt;th class=""right_align"" scope=""col""&gt;Date&lt;/th&gt;", IF(ROUNDUP(ROW(A966)/10, 0)-1&lt;=E$6-E$5+1, "           &lt;td class=""right_align""&gt;"&amp;MONTH(INDIRECT("'Courses Complete'!N"&amp;ROUNDUP(ROW(A966)/10, 0)+E$5-2))&amp;"/"&amp;DAY(INDIRECT("'Courses Complete'!N"&amp;ROUNDUP(ROW(A966)/10, 0)+E$5-2))&amp;"/"&amp;YEAR(INDIRECT("'Courses Complete'!N"&amp;ROUNDUP(ROW(A966)/10, 0)+E$5-2))&amp;"&lt;/td&gt;", ""))</f>
        <v xml:space="preserve">           &lt;td class="right_align"&gt;6/29/2010&lt;/td&gt;</v>
      </c>
      <c r="B966" s="100">
        <f t="shared" ca="1" si="873"/>
        <v>96</v>
      </c>
    </row>
    <row r="967" spans="1:2">
      <c r="A967" s="100" t="str">
        <f t="shared" ref="A967" ca="1" si="878">IF(ROUNDUP(ROW(A967)/10, 0)-1=0, "          &lt;th class=""right_align"" scope=""col""&gt;Size&lt;/th&gt;", IF(ROUNDUP(ROW(A967)/10, 0)-1&lt;=E$6-E$5+1, "           &lt;td class=""right_align""&gt;"&amp;TEXT(ROUND(INDIRECT("'Courses Complete'!M"&amp;ROUNDUP(ROW(A967)/10, 0)+E$5-2), 1), "0.0")&amp;"&lt;/td&gt;", ""))</f>
        <v xml:space="preserve">           &lt;td class="right_align"&gt;22.2&lt;/td&gt;</v>
      </c>
      <c r="B967" s="100">
        <f t="shared" ca="1" si="873"/>
        <v>96</v>
      </c>
    </row>
    <row r="968" spans="1:2">
      <c r="A968" s="100" t="str">
        <f t="shared" ref="A968" ca="1" si="879">IF(ROUNDUP(ROW(A968)/10, 0)-1=0, "          &lt;th scope=""col""&gt;Images&lt;/th&gt;", IF(ROUNDUP(ROW(A968)/10, 0)-1&lt;=E$6-E$5+1, "           &lt;td&gt;"&amp;IF(INDIRECT("'Courses Complete'!F"&amp;ROUNDUP(ROW(A968)/10, 0)+E$5-2)="","","&lt;a href=""../pics/courses/"&amp;INDIRECT("'Courses Complete'!F"&amp;ROUNDUP(ROW(A968)/10, 0)+E$5-2)&amp;"""&gt;"&amp;IF(ISNUMBER(INDIRECT("'Courses Complete'!AG"&amp;ROUNDUP(ROW(A968)/10, 0)+E$5-2)), "#", "")&amp;INDIRECT("'Courses Complete'!AG"&amp;ROUNDUP(ROW(A968)/10, 0)+E$5-2)&amp;"&lt;/a&gt;")&amp;IF(INDIRECT("'Courses Complete'!G"&amp;ROUNDUP(ROW(A968)/10, 0)+E$5-2)="","",", &lt;a href=""../pics/courses/"&amp;INDIRECT("'Courses Complete'!G"&amp;ROUNDUP(ROW(A968)/10, 0)+E$5-2)&amp;"""&gt;"&amp;IF(ISNUMBER(INDIRECT("'Courses Complete'!AH"&amp;ROUNDUP(ROW(A968)/10, 0)+E$5-2)), "#", "")&amp;INDIRECT("'Courses Complete'!AH"&amp;ROUNDUP(ROW(A968)/10, 0)+E$5-2)&amp;"&lt;/a&gt;")&amp;IF(INDIRECT("'Courses Complete'!H"&amp;ROUNDUP(ROW(A968)/10, 0)+E$5-2)="","",", &lt;a href=""../pics/courses/"&amp;INDIRECT("'Courses Complete'!H"&amp;ROUNDUP(ROW(A968)/10, 0)+E$5-2)&amp;"""&gt;"&amp;IF(ISNUMBER(INDIRECT("'Courses Complete'!AI"&amp;ROUNDUP(ROW(A968)/10, 0)+E$5-2)), "#", "")&amp;INDIRECT("'Courses Complete'!AI"&amp;ROUNDUP(ROW(A968)/10, 0)+E$5-2)&amp;"&lt;/a&gt;")&amp;IF(INDIRECT("'Courses Complete'!I"&amp;ROUNDUP(ROW(A968)/10, 0)+E$5-2)="","",", &lt;a href=""../pics/courses/"&amp;INDIRECT("'Courses Complete'!I"&amp;ROUNDUP(ROW(A968)/10, 0)+E$5-2)&amp;"""&gt;"&amp;IF(ISNUMBER(INDIRECT("'Courses Complete'!AJ"&amp;ROUNDUP(ROW(A968)/10, 0)+E$5-2)), "#", "")&amp;INDIRECT("'Courses Complete'!AJ"&amp;ROUNDUP(ROW(A968)/10, 0)+E$5-2)&amp;"&lt;/a&gt;")&amp;IF(INDIRECT("'Courses Complete'!J"&amp;ROUNDUP(ROW(A968)/10, 0)+E$5-2)="","",", &lt;a href=""../pics/courses/"&amp;INDIRECT("'Courses Complete'!J"&amp;ROUNDUP(ROW(A968)/10, 0)+E$5-2)&amp;"""&gt;"&amp;IF(ISNUMBER(INDIRECT("'Courses Complete'!AK"&amp;ROUNDUP(ROW(A968)/10, 0)+E$5-2)), "#", "")&amp;INDIRECT("'Courses Complete'!AK"&amp;ROUNDUP(ROW(A968)/10, 0)+E$5-2)&amp;"&lt;/a&gt;")&amp;"&lt;/td&gt;", ""))</f>
        <v xml:space="preserve">           &lt;td&gt;&lt;a href="../pics/courses/clarkston_cc_hole02.jpg"&gt;#2&lt;/a&gt;, &lt;a href="../pics/courses/clarkston_cc_hole10.jpg"&gt;#10&lt;/a&gt;&lt;/td&gt;</v>
      </c>
      <c r="B968" s="100">
        <f t="shared" ca="1" si="873"/>
        <v>96</v>
      </c>
    </row>
    <row r="969" spans="1:2">
      <c r="A969" s="100" t="str">
        <f ca="1">IF(ROUNDUP(ROW(A969)/10, 0)-1=0, "          &lt;th scope=""col""&gt;Libraries&lt;/th&gt;", IF(ROUNDUP(ROW(A969)/10, 0)-1&lt;=E$6-E$5+1, "           &lt;td&gt;"&amp;IF(INDIRECT("'Courses Complete'!O"&amp;ROUNDUP(ROW(A969)/10, 0)+E$5-2)="", "N/A", "&lt;a href=""../files/libraries/"&amp;VLOOKUP(INDIRECT("'Courses Complete'!O"&amp;ROUNDUP(ROW(A969)/10, 0)+E$5-2),Libraries!$B:$D,3, 0)&amp;"""&gt;"&amp;INDIRECT("'Courses Complete'!O"&amp;ROUNDUP(ROW(A969)/10, 0)+E$5-2)&amp;"&lt;/a&gt;")&amp;IF(INDIRECT("'Courses Complete'!P"&amp;ROUNDUP(ROW(A969)/10, 0)+E$5-2)="", "", ", &lt;a href=""../files/libraries/"&amp;VLOOKUP(INDIRECT("'Courses Complete'!P"&amp;ROUNDUP(ROW(A969)/10, 0)+E$5-2),Libraries!$B:$D,3, 0)&amp;"""&gt;"&amp;INDIRECT("'Courses Complete'!P"&amp;ROUNDUP(ROW(A969)/10, 0)+E$5-2)&amp;"&lt;/a&gt;")&amp;IF(INDIRECT("'Courses Complete'!Q"&amp;ROUNDUP(ROW(A969)/10, 0)+E$5-2)="", "", ", &lt;a href=""../files/libraries/"&amp;VLOOKUP(INDIRECT("'Courses Complete'!Q"&amp;ROUNDUP(ROW(A969)/10, 0)+E$5-2),Libraries!$B:$D,3, 0)&amp;"""&gt;"&amp;INDIRECT("'Courses Complete'!Q"&amp;ROUNDUP(ROW(A969)/10, 0)+E$5-2)&amp;"&lt;/a&gt;")&amp;IF(INDIRECT("'Courses Complete'!R"&amp;ROUNDUP(ROW(A969)/10, 0)+E$5-2)="", "", ", &lt;a href=""../files/libraries/"&amp;VLOOKUP(INDIRECT("'Courses Complete'!R"&amp;ROUNDUP(ROW(A969)/10, 0)+E$5-2),Libraries!$B:$D,3, 0)&amp;"""&gt;"&amp;INDIRECT("'Courses Complete'!R"&amp;ROUNDUP(ROW(A969)/10, 0)+E$5-2)&amp;"&lt;/a&gt;")&amp;IF(INDIRECT("'Courses Complete'!S"&amp;ROUNDUP(ROW(A969)/10, 0)+E$5-2)="", "", ", &lt;a href=""../files/libraries/"&amp;VLOOKUP(INDIRECT("'Courses Complete'!S"&amp;ROUNDUP(ROW(A969)/10, 0)+E$5-2),Libraries!$B:$D,3, 0)&amp;"""&gt;"&amp;INDIRECT("'Courses Complete'!S"&amp;ROUNDUP(ROW(A969)/10, 0)+E$5-2)&amp;"&lt;/a&gt;")&amp;IF(INDIRECT("'Courses Complete'!T"&amp;ROUNDUP(ROW(A969)/10, 0)+E$5-2)="", "", ", &lt;a href=""../files/libraries/"&amp;VLOOKUP(INDIRECT("'Courses Complete'!T"&amp;ROUNDUP(ROW(A969)/10, 0)+E$5-2),Libraries!$B:$D,3, 0)&amp;"""&gt;"&amp;INDIRECT("'Courses Complete'!T"&amp;ROUNDUP(ROW(A969)/10, 0)+E$5-2)&amp;"&lt;/a&gt;")&amp;IF(INDIRECT("'Courses Complete'!U"&amp;ROUNDUP(ROW(A969)/10, 0)+E$5-2)="", "", ", &lt;a href=""../files/libraries/"&amp;VLOOKUP(INDIRECT("'Courses Complete'!U"&amp;ROUNDUP(ROW(A969)/10, 0)+E$5-2),Libraries!$B:$D,3, 0)&amp;"""&gt;"&amp;INDIRECT("'Courses Complete'!U"&amp;ROUNDUP(ROW(A969)/10, 0)+E$5-2)&amp;"&lt;/a&gt;")&amp;IF(INDIRECT("'Courses Complete'!V"&amp;ROUNDUP(ROW(A969)/10, 0)+E$5-2)="", "", ", &lt;a href=""../files/libraries/"&amp;VLOOKUP(INDIRECT("'Courses Complete'!V"&amp;ROUNDUP(ROW(A969)/10, 0)+E$5-2),Libraries!$B:$D,3, 0)&amp;"""&gt;"&amp;INDIRECT("'Courses Complete'!V"&amp;ROUNDUP(ROW(A969)/10, 0)+E$5-2)&amp;"&lt;/a&gt;")&amp;IF(INDIRECT("'Courses Complete'!W"&amp;ROUNDUP(ROW(A969)/10, 0)+E$5-2)="", "", ", &lt;a href=""../files/libraries/"&amp;VLOOKUP(INDIRECT("'Courses Complete'!W"&amp;ROUNDUP(ROW(A969)/10, 0)+E$5-2),Libraries!$B:$D,3, 0)&amp;"""&gt;"&amp;INDIRECT("'Courses Complete'!W"&amp;ROUNDUP(ROW(A969)/10, 0)+E$5-2)&amp;"&lt;/a&gt;")&amp;IF(INDIRECT("'Courses Complete'!X"&amp;ROUNDUP(ROW(A969)/10, 0)+E$5-2)="", "", ", &lt;a href=""../files/libraries/"&amp;VLOOKUP(INDIRECT("'Courses Complete'!X"&amp;ROUNDUP(ROW(A969)/10, 0)+E$5-2),Libraries!$B:$D,3, 0)&amp;"""&gt;"&amp;INDIRECT("'Courses Complete'!X"&amp;ROUNDUP(ROW(A969)/10, 0)+E$5-2)&amp;IF(INDIRECT("'Courses Complete'!Y"&amp;ROUNDUP(ROW(A969)/10, 0)+E$5-2)="", "", ", &lt;a href=""../files/libraries/"&amp;VLOOKUP(INDIRECT("'Courses Complete'!Y"&amp;ROUNDUP(ROW(A969)/10, 0)+E$5-2),Libraries!$B:$D,3, 0)&amp;"""&gt;"&amp;INDIRECT("'Courses Complete'!Y"&amp;ROUNDUP(ROW(A969)/10, 0)+E$5-2)&amp;"&lt;/a&gt;")&amp;"&lt;/a&gt;")&amp;IF(INDIRECT("'Courses Complete'!Z"&amp;ROUNDUP(ROW(A969)/10, 0)+E$5-2)="", "", ", &lt;a href=""../files/libraries/"&amp;VLOOKUP(INDIRECT("'Courses Complete'!Z"&amp;ROUNDUP(ROW(A969)/10, 0)+E$5-2),Libraries!$B:$D,3, 0)&amp;"""&gt;"&amp;INDIRECT("'Courses Complete'!Z"&amp;ROUNDUP(ROW(A969)/10, 0)+E$5-2)&amp;"&lt;/a&gt;")&amp;IF(INDIRECT("'Courses Complete'!AA"&amp;ROUNDUP(ROW(A969)/10, 0)+E$5-2)="", "", ", &lt;a href=""../files/libraries/"&amp;VLOOKUP(INDIRECT("'Courses Complete'!AA"&amp;ROUNDUP(ROW(A969)/10, 0)+E$5-2),Libraries!$B:$D,3, 0)&amp;"""&gt;"&amp;INDIRECT("'Courses Complete'!AA"&amp;ROUNDUP(ROW(A969)/10, 0)+E$5-2)&amp;"&lt;/a&gt;")&amp;IF(INDIRECT("'Courses Complete'!AB"&amp;ROUNDUP(ROW(A969)/10, 0)+E$5-2)="", "", ", &lt;a href=""../files/libraries/"&amp;VLOOKUP(INDIRECT("'Courses Complete'!AB"&amp;ROUNDUP(ROW(A969)/10, 0)+E$5-2),Libraries!$B:$D,3, 0)&amp;"""&gt;"&amp;INDIRECT("'Courses Complete'!AB"&amp;ROUNDUP(ROW(A969)/10, 0)+E$5-2)&amp;"&lt;/a&gt;")&amp;IF(INDIRECT("'Courses Complete'!AC"&amp;ROUNDUP(ROW(A969)/10, 0)+E$5-2)="", "", ", &lt;a href=""../files/libraries/"&amp;VLOOKUP(INDIRECT("'Courses Complete'!AC"&amp;ROUNDUP(ROW(A969)/10, 0)+E$5-2),Libraries!$B:$D,3, 0)&amp;"""&gt;"&amp;INDIRECT("'Courses Complete'!AC"&amp;ROUNDUP(ROW(A969)/10, 0)+E$5-2)&amp;"&lt;/a&gt;")&amp;IF(INDIRECT("'Courses Complete'!AD"&amp;ROUNDUP(ROW(A969)/10, 0)+E$5-2)="", "", ", &lt;a href=""../files/libraries/"&amp;VLOOKUP(INDIRECT("'Courses Complete'!AD"&amp;ROUNDUP(ROW(A969)/10, 0)+E$5-2),Libraries!$B:$D,3, 0)&amp;"""&gt;"&amp;INDIRECT("'Courses Complete'!AD"&amp;ROUNDUP(ROW(A969)/10, 0)+E$5-2)&amp;"&lt;/a&gt;")&amp;IF(INDIRECT("'Courses Complete'!AE"&amp;ROUNDUP(ROW(A969)/10, 0)+E$5-2)="", "", ", &lt;a href=""../files/libraries/"&amp;VLOOKUP(INDIRECT("'Courses Complete'!AE"&amp;ROUNDUP(ROW(A969)/10, 0)+E$5-2),Libraries!$B:$D,3, 0)&amp;"""&gt;"&amp;INDIRECT("'Courses Complete'!AE"&amp;ROUNDUP(ROW(A969)/10, 0)+E$5-2)&amp;"&lt;/a&gt;")&amp;IF(INDIRECT("'Courses Complete'!AF"&amp;ROUNDUP(ROW(A969)/10, 0)+E$5-2)="", "", ", &lt;a href=""../files/libraries/"&amp;VLOOKUP(INDIRECT("'Courses Complete'!AF"&amp;ROUNDUP(ROW(A969)/10, 0)+E$5-2),Libraries!$B:$D,3, 0)&amp;"""&gt;"&amp;INDIRECT("'Courses Complete'!AF"&amp;ROUNDUP(ROW(A969)/10, 0)+E$5-2)&amp;"&lt;/a&gt;")&amp;"&lt;/td&gt;", ""))</f>
        <v xml:space="preserve">           &lt;td&gt;&lt;a href="../files/libraries/albertaflats.zip"&gt;albertaflats&lt;/a&gt;, &lt;a href="../files/libraries/augusta2001.zip"&gt;augusta2001&lt;/a&gt;, &lt;a href="../files/libraries/bullock_run.zip"&gt;bullock_run&lt;/a&gt;, &lt;a href="../files/libraries/fall.zip"&gt;fall&lt;/a&gt;, &lt;a href="../files/libraries/fall_blends.zip"&gt;fall_blends&lt;/a&gt;, &lt;a href="../files/libraries/fall_course.zip"&gt;fall_course&lt;/a&gt;, &lt;a href="../files/libraries/murfield_village.zip"&gt;murfield_village&lt;/a&gt;, &lt;a href="../files/libraries/whisperwind.zip"&gt;whisperwind&lt;/a&gt;&lt;/td&gt;</v>
      </c>
      <c r="B969" s="100">
        <f t="shared" ca="1" si="873"/>
        <v>96</v>
      </c>
    </row>
    <row r="970" spans="1:2">
      <c r="A970" s="100" t="str">
        <f t="shared" ref="A970" ca="1" si="880">IF(ROUNDUP(ROW(A970)/10, 0)-1=0, "        &lt;/tr&gt;", IF(ROUNDUP(ROW(A970)/10, 0)-1&lt;=E$6-E$5+1, "         &lt;/tr&gt;", ""))</f>
        <v xml:space="preserve">         &lt;/tr&gt;</v>
      </c>
      <c r="B970" s="100">
        <f t="shared" ca="1" si="873"/>
        <v>96</v>
      </c>
    </row>
    <row r="971" spans="1:2">
      <c r="A971" s="100" t="str">
        <f t="shared" ref="A971" ca="1" si="881">IF(ROUNDUP(ROW(A971)/10, 0)-1=0, "&lt;table class=""horz_head line_divide""&gt;&lt;tr &gt;", IF(ROUNDUP(ROW(A971)/10, 0)-1&lt;=E$6-E$5+1, "         &lt;tr&gt;", IF(ROUNDUP(ROW(A971)/10, 0)-1=E$6-E$5+2, "      &lt;/table&gt;", "")))</f>
        <v xml:space="preserve">         &lt;tr&gt;</v>
      </c>
      <c r="B971" s="100">
        <f t="shared" ca="1" si="873"/>
        <v>97</v>
      </c>
    </row>
    <row r="972" spans="1:2">
      <c r="A972" s="100" t="str">
        <f t="shared" ref="A972" ca="1" si="882">IF(ROUNDUP(ROW(A972)/10, 0)-1=0, "          &lt;th scope=""col""&gt;Real&lt;/th&gt;", IF(ROUNDUP(ROW(A972)/10, 0)-1&lt;=E$6-E$5+1, "           &lt;td&gt;"&amp;INDIRECT("'Courses Complete'!E"&amp;ROUNDUP(ROW(A972)/10, 0)+E$5-2)&amp;"&lt;/td&gt;", ""))</f>
        <v xml:space="preserve">           &lt;td&gt;&lt;/td&gt;</v>
      </c>
      <c r="B972" s="100">
        <f t="shared" ca="1" si="873"/>
        <v>97</v>
      </c>
    </row>
    <row r="973" spans="1:2">
      <c r="A973" s="100" t="str">
        <f t="shared" ref="A973" ca="1" si="883">IF(ROUNDUP(ROW(A973)/10, 0)-1=0, "          &lt;th scope=""col""&gt;Type&lt;/th&gt;", IF(ROUNDUP(ROW(A973)/10, 0)-1&lt;=E$6-E$5+1, "           &lt;td&gt;"&amp;INDIRECT("'Courses Complete'!D"&amp;ROUNDUP(ROW(A973)/10, 0)+E$5-2)&amp;"&lt;/td&gt;", ""))</f>
        <v xml:space="preserve">           &lt;td&gt;Mtn valley&lt;/td&gt;</v>
      </c>
      <c r="B973" s="100">
        <f t="shared" ca="1" si="873"/>
        <v>97</v>
      </c>
    </row>
    <row r="974" spans="1:2">
      <c r="A974" s="100" t="str">
        <f t="shared" ref="A974" ca="1" si="884">IF(ROUNDUP(ROW(A974)/10, 0)-1=0, "          &lt;th scope=""col""&gt;Course&lt;/th&gt;", IF(ROUNDUP(ROW(A974)/10, 0)-1&lt;=E$6-E$5+1, "           &lt;td&gt;"&amp;IF(INDIRECT("'Courses Complete'!K"&amp;ROUNDUP(ROW(A974)/10, 0)+E$5-2)="", INDIRECT("'Courses Complete'!C"&amp;ROUNDUP(ROW(A974)/10, 0)+E$5-2), "&lt;a href=""../files/courses/"&amp;INDIRECT("'Courses Complete'!K"&amp;ROUNDUP(ROW(A974)/10, 0)+E$5-2)&amp;"""&gt;"&amp;INDIRECT("'Courses Complete'!C"&amp;ROUNDUP(ROW(A974)/10, 0)+E$5-2)&amp;"&lt;/a&gt;")&amp;"&lt;/td&gt;", ""))</f>
        <v xml:space="preserve">           &lt;td&gt;&lt;a href="../files/courses/classic_municipal.zip"&gt;Classic Municipal CC&lt;/a&gt;&lt;/td&gt;</v>
      </c>
      <c r="B974" s="100">
        <f t="shared" ca="1" si="873"/>
        <v>97</v>
      </c>
    </row>
    <row r="975" spans="1:2">
      <c r="A975" s="100" t="str">
        <f t="shared" ref="A975" ca="1" si="885">IF(ROUNDUP(ROW(A975)/10, 0)-1=0, "          &lt;th scope=""col""&gt;Designer&lt;/th&gt;", IF(ROUNDUP(ROW(A975)/10, 0)-1&lt;=E$6-E$5+1, "           &lt;td&gt;"&amp;INDIRECT("'Courses Complete'!L"&amp;ROUNDUP(ROW(A975)/10, 0)+E$5-2)&amp;"&lt;/td&gt;", ""))</f>
        <v xml:space="preserve">           &lt;td&gt;Demars&lt;/td&gt;</v>
      </c>
      <c r="B975" s="100">
        <f t="shared" ca="1" si="873"/>
        <v>97</v>
      </c>
    </row>
    <row r="976" spans="1:2">
      <c r="A976" s="100" t="str">
        <f t="shared" ref="A976" ca="1" si="886">IF(ROUNDUP(ROW(A976)/10, 0)-1=0, "          &lt;th class=""right_align"" scope=""col""&gt;Date&lt;/th&gt;", IF(ROUNDUP(ROW(A976)/10, 0)-1&lt;=E$6-E$5+1, "           &lt;td class=""right_align""&gt;"&amp;MONTH(INDIRECT("'Courses Complete'!N"&amp;ROUNDUP(ROW(A976)/10, 0)+E$5-2))&amp;"/"&amp;DAY(INDIRECT("'Courses Complete'!N"&amp;ROUNDUP(ROW(A976)/10, 0)+E$5-2))&amp;"/"&amp;YEAR(INDIRECT("'Courses Complete'!N"&amp;ROUNDUP(ROW(A976)/10, 0)+E$5-2))&amp;"&lt;/td&gt;", ""))</f>
        <v xml:space="preserve">           &lt;td class="right_align"&gt;1/25/2002&lt;/td&gt;</v>
      </c>
      <c r="B976" s="100">
        <f t="shared" ca="1" si="873"/>
        <v>97</v>
      </c>
    </row>
    <row r="977" spans="1:2">
      <c r="A977" s="100" t="str">
        <f t="shared" ref="A977" ca="1" si="887">IF(ROUNDUP(ROW(A977)/10, 0)-1=0, "          &lt;th class=""right_align"" scope=""col""&gt;Size&lt;/th&gt;", IF(ROUNDUP(ROW(A977)/10, 0)-1&lt;=E$6-E$5+1, "           &lt;td class=""right_align""&gt;"&amp;TEXT(ROUND(INDIRECT("'Courses Complete'!M"&amp;ROUNDUP(ROW(A977)/10, 0)+E$5-2), 1), "0.0")&amp;"&lt;/td&gt;", ""))</f>
        <v xml:space="preserve">           &lt;td class="right_align"&gt;5.3&lt;/td&gt;</v>
      </c>
      <c r="B977" s="100">
        <f t="shared" ca="1" si="873"/>
        <v>97</v>
      </c>
    </row>
    <row r="978" spans="1:2">
      <c r="A978" s="100" t="str">
        <f t="shared" ref="A978" ca="1" si="888">IF(ROUNDUP(ROW(A978)/10, 0)-1=0, "          &lt;th scope=""col""&gt;Images&lt;/th&gt;", IF(ROUNDUP(ROW(A978)/10, 0)-1&lt;=E$6-E$5+1, "           &lt;td&gt;"&amp;IF(INDIRECT("'Courses Complete'!F"&amp;ROUNDUP(ROW(A978)/10, 0)+E$5-2)="","","&lt;a href=""../pics/courses/"&amp;INDIRECT("'Courses Complete'!F"&amp;ROUNDUP(ROW(A978)/10, 0)+E$5-2)&amp;"""&gt;"&amp;IF(ISNUMBER(INDIRECT("'Courses Complete'!AG"&amp;ROUNDUP(ROW(A978)/10, 0)+E$5-2)), "#", "")&amp;INDIRECT("'Courses Complete'!AG"&amp;ROUNDUP(ROW(A978)/10, 0)+E$5-2)&amp;"&lt;/a&gt;")&amp;IF(INDIRECT("'Courses Complete'!G"&amp;ROUNDUP(ROW(A978)/10, 0)+E$5-2)="","",", &lt;a href=""../pics/courses/"&amp;INDIRECT("'Courses Complete'!G"&amp;ROUNDUP(ROW(A978)/10, 0)+E$5-2)&amp;"""&gt;"&amp;IF(ISNUMBER(INDIRECT("'Courses Complete'!AH"&amp;ROUNDUP(ROW(A978)/10, 0)+E$5-2)), "#", "")&amp;INDIRECT("'Courses Complete'!AH"&amp;ROUNDUP(ROW(A978)/10, 0)+E$5-2)&amp;"&lt;/a&gt;")&amp;IF(INDIRECT("'Courses Complete'!H"&amp;ROUNDUP(ROW(A978)/10, 0)+E$5-2)="","",", &lt;a href=""../pics/courses/"&amp;INDIRECT("'Courses Complete'!H"&amp;ROUNDUP(ROW(A978)/10, 0)+E$5-2)&amp;"""&gt;"&amp;IF(ISNUMBER(INDIRECT("'Courses Complete'!AI"&amp;ROUNDUP(ROW(A978)/10, 0)+E$5-2)), "#", "")&amp;INDIRECT("'Courses Complete'!AI"&amp;ROUNDUP(ROW(A978)/10, 0)+E$5-2)&amp;"&lt;/a&gt;")&amp;IF(INDIRECT("'Courses Complete'!I"&amp;ROUNDUP(ROW(A978)/10, 0)+E$5-2)="","",", &lt;a href=""../pics/courses/"&amp;INDIRECT("'Courses Complete'!I"&amp;ROUNDUP(ROW(A978)/10, 0)+E$5-2)&amp;"""&gt;"&amp;IF(ISNUMBER(INDIRECT("'Courses Complete'!AJ"&amp;ROUNDUP(ROW(A978)/10, 0)+E$5-2)), "#", "")&amp;INDIRECT("'Courses Complete'!AJ"&amp;ROUNDUP(ROW(A978)/10, 0)+E$5-2)&amp;"&lt;/a&gt;")&amp;IF(INDIRECT("'Courses Complete'!J"&amp;ROUNDUP(ROW(A978)/10, 0)+E$5-2)="","",", &lt;a href=""../pics/courses/"&amp;INDIRECT("'Courses Complete'!J"&amp;ROUNDUP(ROW(A978)/10, 0)+E$5-2)&amp;"""&gt;"&amp;IF(ISNUMBER(INDIRECT("'Courses Complete'!AK"&amp;ROUNDUP(ROW(A978)/10, 0)+E$5-2)), "#", "")&amp;INDIRECT("'Courses Complete'!AK"&amp;ROUNDUP(ROW(A978)/10, 0)+E$5-2)&amp;"&lt;/a&gt;")&amp;"&lt;/td&gt;", ""))</f>
        <v xml:space="preserve">           &lt;td&gt;&lt;a href="../pics/courses/classic_municipal_cc_hole01.jpg"&gt;#1&lt;/a&gt;, &lt;a href="../pics/courses/classic_municipal_cc_hole10.jpg"&gt;#10&lt;/a&gt;&lt;/td&gt;</v>
      </c>
      <c r="B978" s="100">
        <f t="shared" ca="1" si="873"/>
        <v>97</v>
      </c>
    </row>
    <row r="979" spans="1:2">
      <c r="A979" s="100" t="str">
        <f ca="1">IF(ROUNDUP(ROW(A979)/10, 0)-1=0, "          &lt;th scope=""col""&gt;Libraries&lt;/th&gt;", IF(ROUNDUP(ROW(A979)/10, 0)-1&lt;=E$6-E$5+1, "           &lt;td&gt;"&amp;IF(INDIRECT("'Courses Complete'!O"&amp;ROUNDUP(ROW(A979)/10, 0)+E$5-2)="", "N/A", "&lt;a href=""../files/libraries/"&amp;VLOOKUP(INDIRECT("'Courses Complete'!O"&amp;ROUNDUP(ROW(A979)/10, 0)+E$5-2),Libraries!$B:$D,3, 0)&amp;"""&gt;"&amp;INDIRECT("'Courses Complete'!O"&amp;ROUNDUP(ROW(A979)/10, 0)+E$5-2)&amp;"&lt;/a&gt;")&amp;IF(INDIRECT("'Courses Complete'!P"&amp;ROUNDUP(ROW(A979)/10, 0)+E$5-2)="", "", ", &lt;a href=""../files/libraries/"&amp;VLOOKUP(INDIRECT("'Courses Complete'!P"&amp;ROUNDUP(ROW(A979)/10, 0)+E$5-2),Libraries!$B:$D,3, 0)&amp;"""&gt;"&amp;INDIRECT("'Courses Complete'!P"&amp;ROUNDUP(ROW(A979)/10, 0)+E$5-2)&amp;"&lt;/a&gt;")&amp;IF(INDIRECT("'Courses Complete'!Q"&amp;ROUNDUP(ROW(A979)/10, 0)+E$5-2)="", "", ", &lt;a href=""../files/libraries/"&amp;VLOOKUP(INDIRECT("'Courses Complete'!Q"&amp;ROUNDUP(ROW(A979)/10, 0)+E$5-2),Libraries!$B:$D,3, 0)&amp;"""&gt;"&amp;INDIRECT("'Courses Complete'!Q"&amp;ROUNDUP(ROW(A979)/10, 0)+E$5-2)&amp;"&lt;/a&gt;")&amp;IF(INDIRECT("'Courses Complete'!R"&amp;ROUNDUP(ROW(A979)/10, 0)+E$5-2)="", "", ", &lt;a href=""../files/libraries/"&amp;VLOOKUP(INDIRECT("'Courses Complete'!R"&amp;ROUNDUP(ROW(A979)/10, 0)+E$5-2),Libraries!$B:$D,3, 0)&amp;"""&gt;"&amp;INDIRECT("'Courses Complete'!R"&amp;ROUNDUP(ROW(A979)/10, 0)+E$5-2)&amp;"&lt;/a&gt;")&amp;IF(INDIRECT("'Courses Complete'!S"&amp;ROUNDUP(ROW(A979)/10, 0)+E$5-2)="", "", ", &lt;a href=""../files/libraries/"&amp;VLOOKUP(INDIRECT("'Courses Complete'!S"&amp;ROUNDUP(ROW(A979)/10, 0)+E$5-2),Libraries!$B:$D,3, 0)&amp;"""&gt;"&amp;INDIRECT("'Courses Complete'!S"&amp;ROUNDUP(ROW(A979)/10, 0)+E$5-2)&amp;"&lt;/a&gt;")&amp;IF(INDIRECT("'Courses Complete'!T"&amp;ROUNDUP(ROW(A979)/10, 0)+E$5-2)="", "", ", &lt;a href=""../files/libraries/"&amp;VLOOKUP(INDIRECT("'Courses Complete'!T"&amp;ROUNDUP(ROW(A979)/10, 0)+E$5-2),Libraries!$B:$D,3, 0)&amp;"""&gt;"&amp;INDIRECT("'Courses Complete'!T"&amp;ROUNDUP(ROW(A979)/10, 0)+E$5-2)&amp;"&lt;/a&gt;")&amp;IF(INDIRECT("'Courses Complete'!U"&amp;ROUNDUP(ROW(A979)/10, 0)+E$5-2)="", "", ", &lt;a href=""../files/libraries/"&amp;VLOOKUP(INDIRECT("'Courses Complete'!U"&amp;ROUNDUP(ROW(A979)/10, 0)+E$5-2),Libraries!$B:$D,3, 0)&amp;"""&gt;"&amp;INDIRECT("'Courses Complete'!U"&amp;ROUNDUP(ROW(A979)/10, 0)+E$5-2)&amp;"&lt;/a&gt;")&amp;IF(INDIRECT("'Courses Complete'!V"&amp;ROUNDUP(ROW(A979)/10, 0)+E$5-2)="", "", ", &lt;a href=""../files/libraries/"&amp;VLOOKUP(INDIRECT("'Courses Complete'!V"&amp;ROUNDUP(ROW(A979)/10, 0)+E$5-2),Libraries!$B:$D,3, 0)&amp;"""&gt;"&amp;INDIRECT("'Courses Complete'!V"&amp;ROUNDUP(ROW(A979)/10, 0)+E$5-2)&amp;"&lt;/a&gt;")&amp;IF(INDIRECT("'Courses Complete'!W"&amp;ROUNDUP(ROW(A979)/10, 0)+E$5-2)="", "", ", &lt;a href=""../files/libraries/"&amp;VLOOKUP(INDIRECT("'Courses Complete'!W"&amp;ROUNDUP(ROW(A979)/10, 0)+E$5-2),Libraries!$B:$D,3, 0)&amp;"""&gt;"&amp;INDIRECT("'Courses Complete'!W"&amp;ROUNDUP(ROW(A979)/10, 0)+E$5-2)&amp;"&lt;/a&gt;")&amp;IF(INDIRECT("'Courses Complete'!X"&amp;ROUNDUP(ROW(A979)/10, 0)+E$5-2)="", "", ", &lt;a href=""../files/libraries/"&amp;VLOOKUP(INDIRECT("'Courses Complete'!X"&amp;ROUNDUP(ROW(A979)/10, 0)+E$5-2),Libraries!$B:$D,3, 0)&amp;"""&gt;"&amp;INDIRECT("'Courses Complete'!X"&amp;ROUNDUP(ROW(A979)/10, 0)+E$5-2)&amp;IF(INDIRECT("'Courses Complete'!Y"&amp;ROUNDUP(ROW(A979)/10, 0)+E$5-2)="", "", ", &lt;a href=""../files/libraries/"&amp;VLOOKUP(INDIRECT("'Courses Complete'!Y"&amp;ROUNDUP(ROW(A979)/10, 0)+E$5-2),Libraries!$B:$D,3, 0)&amp;"""&gt;"&amp;INDIRECT("'Courses Complete'!Y"&amp;ROUNDUP(ROW(A979)/10, 0)+E$5-2)&amp;"&lt;/a&gt;")&amp;"&lt;/a&gt;")&amp;IF(INDIRECT("'Courses Complete'!Z"&amp;ROUNDUP(ROW(A979)/10, 0)+E$5-2)="", "", ", &lt;a href=""../files/libraries/"&amp;VLOOKUP(INDIRECT("'Courses Complete'!Z"&amp;ROUNDUP(ROW(A979)/10, 0)+E$5-2),Libraries!$B:$D,3, 0)&amp;"""&gt;"&amp;INDIRECT("'Courses Complete'!Z"&amp;ROUNDUP(ROW(A979)/10, 0)+E$5-2)&amp;"&lt;/a&gt;")&amp;IF(INDIRECT("'Courses Complete'!AA"&amp;ROUNDUP(ROW(A979)/10, 0)+E$5-2)="", "", ", &lt;a href=""../files/libraries/"&amp;VLOOKUP(INDIRECT("'Courses Complete'!AA"&amp;ROUNDUP(ROW(A979)/10, 0)+E$5-2),Libraries!$B:$D,3, 0)&amp;"""&gt;"&amp;INDIRECT("'Courses Complete'!AA"&amp;ROUNDUP(ROW(A979)/10, 0)+E$5-2)&amp;"&lt;/a&gt;")&amp;IF(INDIRECT("'Courses Complete'!AB"&amp;ROUNDUP(ROW(A979)/10, 0)+E$5-2)="", "", ", &lt;a href=""../files/libraries/"&amp;VLOOKUP(INDIRECT("'Courses Complete'!AB"&amp;ROUNDUP(ROW(A979)/10, 0)+E$5-2),Libraries!$B:$D,3, 0)&amp;"""&gt;"&amp;INDIRECT("'Courses Complete'!AB"&amp;ROUNDUP(ROW(A979)/10, 0)+E$5-2)&amp;"&lt;/a&gt;")&amp;IF(INDIRECT("'Courses Complete'!AC"&amp;ROUNDUP(ROW(A979)/10, 0)+E$5-2)="", "", ", &lt;a href=""../files/libraries/"&amp;VLOOKUP(INDIRECT("'Courses Complete'!AC"&amp;ROUNDUP(ROW(A979)/10, 0)+E$5-2),Libraries!$B:$D,3, 0)&amp;"""&gt;"&amp;INDIRECT("'Courses Complete'!AC"&amp;ROUNDUP(ROW(A979)/10, 0)+E$5-2)&amp;"&lt;/a&gt;")&amp;IF(INDIRECT("'Courses Complete'!AD"&amp;ROUNDUP(ROW(A979)/10, 0)+E$5-2)="", "", ", &lt;a href=""../files/libraries/"&amp;VLOOKUP(INDIRECT("'Courses Complete'!AD"&amp;ROUNDUP(ROW(A979)/10, 0)+E$5-2),Libraries!$B:$D,3, 0)&amp;"""&gt;"&amp;INDIRECT("'Courses Complete'!AD"&amp;ROUNDUP(ROW(A979)/10, 0)+E$5-2)&amp;"&lt;/a&gt;")&amp;IF(INDIRECT("'Courses Complete'!AE"&amp;ROUNDUP(ROW(A979)/10, 0)+E$5-2)="", "", ", &lt;a href=""../files/libraries/"&amp;VLOOKUP(INDIRECT("'Courses Complete'!AE"&amp;ROUNDUP(ROW(A979)/10, 0)+E$5-2),Libraries!$B:$D,3, 0)&amp;"""&gt;"&amp;INDIRECT("'Courses Complete'!AE"&amp;ROUNDUP(ROW(A979)/10, 0)+E$5-2)&amp;"&lt;/a&gt;")&amp;IF(INDIRECT("'Courses Complete'!AF"&amp;ROUNDUP(ROW(A979)/10, 0)+E$5-2)="", "", ", &lt;a href=""../files/libraries/"&amp;VLOOKUP(INDIRECT("'Courses Complete'!AF"&amp;ROUNDUP(ROW(A979)/10, 0)+E$5-2),Libraries!$B:$D,3, 0)&amp;"""&gt;"&amp;INDIRECT("'Courses Complete'!AF"&amp;ROUNDUP(ROW(A979)/10, 0)+E$5-2)&amp;"&lt;/a&gt;")&amp;"&lt;/td&gt;", ""))</f>
        <v xml:space="preserve">           &lt;td&gt;&lt;a href="../files/libraries/northamerican.zip"&gt;northamerican&lt;/a&gt;, &lt;a href="../files/libraries/normandy.zip"&gt;normandy&lt;/a&gt;&lt;/td&gt;</v>
      </c>
      <c r="B979" s="100">
        <f t="shared" ca="1" si="873"/>
        <v>97</v>
      </c>
    </row>
    <row r="980" spans="1:2">
      <c r="A980" s="100" t="str">
        <f t="shared" ref="A980" ca="1" si="889">IF(ROUNDUP(ROW(A980)/10, 0)-1=0, "        &lt;/tr&gt;", IF(ROUNDUP(ROW(A980)/10, 0)-1&lt;=E$6-E$5+1, "         &lt;/tr&gt;", ""))</f>
        <v xml:space="preserve">         &lt;/tr&gt;</v>
      </c>
      <c r="B980" s="100">
        <f t="shared" ca="1" si="873"/>
        <v>97</v>
      </c>
    </row>
    <row r="981" spans="1:2">
      <c r="A981" s="100" t="str">
        <f t="shared" ref="A981" ca="1" si="890">IF(ROUNDUP(ROW(A981)/10, 0)-1=0, "&lt;table class=""horz_head line_divide""&gt;&lt;tr &gt;", IF(ROUNDUP(ROW(A981)/10, 0)-1&lt;=E$6-E$5+1, "         &lt;tr&gt;", IF(ROUNDUP(ROW(A981)/10, 0)-1=E$6-E$5+2, "      &lt;/table&gt;", "")))</f>
        <v xml:space="preserve">         &lt;tr&gt;</v>
      </c>
      <c r="B981" s="100">
        <f t="shared" ca="1" si="873"/>
        <v>98</v>
      </c>
    </row>
    <row r="982" spans="1:2">
      <c r="A982" s="100" t="str">
        <f t="shared" ref="A982" ca="1" si="891">IF(ROUNDUP(ROW(A982)/10, 0)-1=0, "          &lt;th scope=""col""&gt;Real&lt;/th&gt;", IF(ROUNDUP(ROW(A982)/10, 0)-1&lt;=E$6-E$5+1, "           &lt;td&gt;"&amp;INDIRECT("'Courses Complete'!E"&amp;ROUNDUP(ROW(A982)/10, 0)+E$5-2)&amp;"&lt;/td&gt;", ""))</f>
        <v xml:space="preserve">           &lt;td&gt;&lt;/td&gt;</v>
      </c>
      <c r="B982" s="100">
        <f t="shared" ca="1" si="873"/>
        <v>98</v>
      </c>
    </row>
    <row r="983" spans="1:2">
      <c r="A983" s="100" t="str">
        <f t="shared" ref="A983" ca="1" si="892">IF(ROUNDUP(ROW(A983)/10, 0)-1=0, "          &lt;th scope=""col""&gt;Type&lt;/th&gt;", IF(ROUNDUP(ROW(A983)/10, 0)-1&lt;=E$6-E$5+1, "           &lt;td&gt;"&amp;INDIRECT("'Courses Complete'!D"&amp;ROUNDUP(ROW(A983)/10, 0)+E$5-2)&amp;"&lt;/td&gt;", ""))</f>
        <v xml:space="preserve">           &lt;td&gt;Lagoon&lt;/td&gt;</v>
      </c>
      <c r="B983" s="100">
        <f t="shared" ca="1" si="873"/>
        <v>98</v>
      </c>
    </row>
    <row r="984" spans="1:2">
      <c r="A984" s="100" t="str">
        <f t="shared" ref="A984" ca="1" si="893">IF(ROUNDUP(ROW(A984)/10, 0)-1=0, "          &lt;th scope=""col""&gt;Course&lt;/th&gt;", IF(ROUNDUP(ROW(A984)/10, 0)-1&lt;=E$6-E$5+1, "           &lt;td&gt;"&amp;IF(INDIRECT("'Courses Complete'!K"&amp;ROUNDUP(ROW(A984)/10, 0)+E$5-2)="", INDIRECT("'Courses Complete'!C"&amp;ROUNDUP(ROW(A984)/10, 0)+E$5-2), "&lt;a href=""../files/courses/"&amp;INDIRECT("'Courses Complete'!K"&amp;ROUNDUP(ROW(A984)/10, 0)+E$5-2)&amp;"""&gt;"&amp;INDIRECT("'Courses Complete'!C"&amp;ROUNDUP(ROW(A984)/10, 0)+E$5-2)&amp;"&lt;/a&gt;")&amp;"&lt;/td&gt;", ""))</f>
        <v xml:space="preserve">           &lt;td&gt;&lt;a href="../files/courses/claymont_hills.zip"&gt;Claymont Hills&lt;/a&gt;&lt;/td&gt;</v>
      </c>
      <c r="B984" s="100">
        <f t="shared" ca="1" si="873"/>
        <v>98</v>
      </c>
    </row>
    <row r="985" spans="1:2">
      <c r="A985" s="100" t="str">
        <f t="shared" ref="A985" ca="1" si="894">IF(ROUNDUP(ROW(A985)/10, 0)-1=0, "          &lt;th scope=""col""&gt;Designer&lt;/th&gt;", IF(ROUNDUP(ROW(A985)/10, 0)-1&lt;=E$6-E$5+1, "           &lt;td&gt;"&amp;INDIRECT("'Courses Complete'!L"&amp;ROUNDUP(ROW(A985)/10, 0)+E$5-2)&amp;"&lt;/td&gt;", ""))</f>
        <v xml:space="preserve">           &lt;td&gt;Kennedy&lt;/td&gt;</v>
      </c>
      <c r="B985" s="100">
        <f t="shared" ca="1" si="873"/>
        <v>98</v>
      </c>
    </row>
    <row r="986" spans="1:2">
      <c r="A986" s="100" t="str">
        <f t="shared" ref="A986" ca="1" si="895">IF(ROUNDUP(ROW(A986)/10, 0)-1=0, "          &lt;th class=""right_align"" scope=""col""&gt;Date&lt;/th&gt;", IF(ROUNDUP(ROW(A986)/10, 0)-1&lt;=E$6-E$5+1, "           &lt;td class=""right_align""&gt;"&amp;MONTH(INDIRECT("'Courses Complete'!N"&amp;ROUNDUP(ROW(A986)/10, 0)+E$5-2))&amp;"/"&amp;DAY(INDIRECT("'Courses Complete'!N"&amp;ROUNDUP(ROW(A986)/10, 0)+E$5-2))&amp;"/"&amp;YEAR(INDIRECT("'Courses Complete'!N"&amp;ROUNDUP(ROW(A986)/10, 0)+E$5-2))&amp;"&lt;/td&gt;", ""))</f>
        <v xml:space="preserve">           &lt;td class="right_align"&gt;1/1/1999&lt;/td&gt;</v>
      </c>
      <c r="B986" s="100">
        <f t="shared" ca="1" si="873"/>
        <v>98</v>
      </c>
    </row>
    <row r="987" spans="1:2">
      <c r="A987" s="100" t="str">
        <f t="shared" ref="A987" ca="1" si="896">IF(ROUNDUP(ROW(A987)/10, 0)-1=0, "          &lt;th class=""right_align"" scope=""col""&gt;Size&lt;/th&gt;", IF(ROUNDUP(ROW(A987)/10, 0)-1&lt;=E$6-E$5+1, "           &lt;td class=""right_align""&gt;"&amp;TEXT(ROUND(INDIRECT("'Courses Complete'!M"&amp;ROUNDUP(ROW(A987)/10, 0)+E$5-2), 1), "0.0")&amp;"&lt;/td&gt;", ""))</f>
        <v xml:space="preserve">           &lt;td class="right_align"&gt;8.1&lt;/td&gt;</v>
      </c>
      <c r="B987" s="100">
        <f t="shared" ca="1" si="873"/>
        <v>98</v>
      </c>
    </row>
    <row r="988" spans="1:2">
      <c r="A988" s="100" t="str">
        <f t="shared" ref="A988" ca="1" si="897">IF(ROUNDUP(ROW(A988)/10, 0)-1=0, "          &lt;th scope=""col""&gt;Images&lt;/th&gt;", IF(ROUNDUP(ROW(A988)/10, 0)-1&lt;=E$6-E$5+1, "           &lt;td&gt;"&amp;IF(INDIRECT("'Courses Complete'!F"&amp;ROUNDUP(ROW(A988)/10, 0)+E$5-2)="","","&lt;a href=""../pics/courses/"&amp;INDIRECT("'Courses Complete'!F"&amp;ROUNDUP(ROW(A988)/10, 0)+E$5-2)&amp;"""&gt;"&amp;IF(ISNUMBER(INDIRECT("'Courses Complete'!AG"&amp;ROUNDUP(ROW(A988)/10, 0)+E$5-2)), "#", "")&amp;INDIRECT("'Courses Complete'!AG"&amp;ROUNDUP(ROW(A988)/10, 0)+E$5-2)&amp;"&lt;/a&gt;")&amp;IF(INDIRECT("'Courses Complete'!G"&amp;ROUNDUP(ROW(A988)/10, 0)+E$5-2)="","",", &lt;a href=""../pics/courses/"&amp;INDIRECT("'Courses Complete'!G"&amp;ROUNDUP(ROW(A988)/10, 0)+E$5-2)&amp;"""&gt;"&amp;IF(ISNUMBER(INDIRECT("'Courses Complete'!AH"&amp;ROUNDUP(ROW(A988)/10, 0)+E$5-2)), "#", "")&amp;INDIRECT("'Courses Complete'!AH"&amp;ROUNDUP(ROW(A988)/10, 0)+E$5-2)&amp;"&lt;/a&gt;")&amp;IF(INDIRECT("'Courses Complete'!H"&amp;ROUNDUP(ROW(A988)/10, 0)+E$5-2)="","",", &lt;a href=""../pics/courses/"&amp;INDIRECT("'Courses Complete'!H"&amp;ROUNDUP(ROW(A988)/10, 0)+E$5-2)&amp;"""&gt;"&amp;IF(ISNUMBER(INDIRECT("'Courses Complete'!AI"&amp;ROUNDUP(ROW(A988)/10, 0)+E$5-2)), "#", "")&amp;INDIRECT("'Courses Complete'!AI"&amp;ROUNDUP(ROW(A988)/10, 0)+E$5-2)&amp;"&lt;/a&gt;")&amp;IF(INDIRECT("'Courses Complete'!I"&amp;ROUNDUP(ROW(A988)/10, 0)+E$5-2)="","",", &lt;a href=""../pics/courses/"&amp;INDIRECT("'Courses Complete'!I"&amp;ROUNDUP(ROW(A988)/10, 0)+E$5-2)&amp;"""&gt;"&amp;IF(ISNUMBER(INDIRECT("'Courses Complete'!AJ"&amp;ROUNDUP(ROW(A988)/10, 0)+E$5-2)), "#", "")&amp;INDIRECT("'Courses Complete'!AJ"&amp;ROUNDUP(ROW(A988)/10, 0)+E$5-2)&amp;"&lt;/a&gt;")&amp;IF(INDIRECT("'Courses Complete'!J"&amp;ROUNDUP(ROW(A988)/10, 0)+E$5-2)="","",", &lt;a href=""../pics/courses/"&amp;INDIRECT("'Courses Complete'!J"&amp;ROUNDUP(ROW(A988)/10, 0)+E$5-2)&amp;"""&gt;"&amp;IF(ISNUMBER(INDIRECT("'Courses Complete'!AK"&amp;ROUNDUP(ROW(A988)/10, 0)+E$5-2)), "#", "")&amp;INDIRECT("'Courses Complete'!AK"&amp;ROUNDUP(ROW(A988)/10, 0)+E$5-2)&amp;"&lt;/a&gt;")&amp;"&lt;/td&gt;", ""))</f>
        <v xml:space="preserve">           &lt;td&gt;&lt;a href="../pics/courses/claymont_gc_hole10.jpg"&gt;#10&lt;/a&gt;, &lt;a href="../pics/courses/claymont_gc_hole18.jpg"&gt;#18&lt;/a&gt;&lt;/td&gt;</v>
      </c>
      <c r="B988" s="100">
        <f t="shared" ca="1" si="873"/>
        <v>98</v>
      </c>
    </row>
    <row r="989" spans="1:2">
      <c r="A989" s="100" t="str">
        <f ca="1">IF(ROUNDUP(ROW(A989)/10, 0)-1=0, "          &lt;th scope=""col""&gt;Libraries&lt;/th&gt;", IF(ROUNDUP(ROW(A989)/10, 0)-1&lt;=E$6-E$5+1, "           &lt;td&gt;"&amp;IF(INDIRECT("'Courses Complete'!O"&amp;ROUNDUP(ROW(A989)/10, 0)+E$5-2)="", "N/A", "&lt;a href=""../files/libraries/"&amp;VLOOKUP(INDIRECT("'Courses Complete'!O"&amp;ROUNDUP(ROW(A989)/10, 0)+E$5-2),Libraries!$B:$D,3, 0)&amp;"""&gt;"&amp;INDIRECT("'Courses Complete'!O"&amp;ROUNDUP(ROW(A989)/10, 0)+E$5-2)&amp;"&lt;/a&gt;")&amp;IF(INDIRECT("'Courses Complete'!P"&amp;ROUNDUP(ROW(A989)/10, 0)+E$5-2)="", "", ", &lt;a href=""../files/libraries/"&amp;VLOOKUP(INDIRECT("'Courses Complete'!P"&amp;ROUNDUP(ROW(A989)/10, 0)+E$5-2),Libraries!$B:$D,3, 0)&amp;"""&gt;"&amp;INDIRECT("'Courses Complete'!P"&amp;ROUNDUP(ROW(A989)/10, 0)+E$5-2)&amp;"&lt;/a&gt;")&amp;IF(INDIRECT("'Courses Complete'!Q"&amp;ROUNDUP(ROW(A989)/10, 0)+E$5-2)="", "", ", &lt;a href=""../files/libraries/"&amp;VLOOKUP(INDIRECT("'Courses Complete'!Q"&amp;ROUNDUP(ROW(A989)/10, 0)+E$5-2),Libraries!$B:$D,3, 0)&amp;"""&gt;"&amp;INDIRECT("'Courses Complete'!Q"&amp;ROUNDUP(ROW(A989)/10, 0)+E$5-2)&amp;"&lt;/a&gt;")&amp;IF(INDIRECT("'Courses Complete'!R"&amp;ROUNDUP(ROW(A989)/10, 0)+E$5-2)="", "", ", &lt;a href=""../files/libraries/"&amp;VLOOKUP(INDIRECT("'Courses Complete'!R"&amp;ROUNDUP(ROW(A989)/10, 0)+E$5-2),Libraries!$B:$D,3, 0)&amp;"""&gt;"&amp;INDIRECT("'Courses Complete'!R"&amp;ROUNDUP(ROW(A989)/10, 0)+E$5-2)&amp;"&lt;/a&gt;")&amp;IF(INDIRECT("'Courses Complete'!S"&amp;ROUNDUP(ROW(A989)/10, 0)+E$5-2)="", "", ", &lt;a href=""../files/libraries/"&amp;VLOOKUP(INDIRECT("'Courses Complete'!S"&amp;ROUNDUP(ROW(A989)/10, 0)+E$5-2),Libraries!$B:$D,3, 0)&amp;"""&gt;"&amp;INDIRECT("'Courses Complete'!S"&amp;ROUNDUP(ROW(A989)/10, 0)+E$5-2)&amp;"&lt;/a&gt;")&amp;IF(INDIRECT("'Courses Complete'!T"&amp;ROUNDUP(ROW(A989)/10, 0)+E$5-2)="", "", ", &lt;a href=""../files/libraries/"&amp;VLOOKUP(INDIRECT("'Courses Complete'!T"&amp;ROUNDUP(ROW(A989)/10, 0)+E$5-2),Libraries!$B:$D,3, 0)&amp;"""&gt;"&amp;INDIRECT("'Courses Complete'!T"&amp;ROUNDUP(ROW(A989)/10, 0)+E$5-2)&amp;"&lt;/a&gt;")&amp;IF(INDIRECT("'Courses Complete'!U"&amp;ROUNDUP(ROW(A989)/10, 0)+E$5-2)="", "", ", &lt;a href=""../files/libraries/"&amp;VLOOKUP(INDIRECT("'Courses Complete'!U"&amp;ROUNDUP(ROW(A989)/10, 0)+E$5-2),Libraries!$B:$D,3, 0)&amp;"""&gt;"&amp;INDIRECT("'Courses Complete'!U"&amp;ROUNDUP(ROW(A989)/10, 0)+E$5-2)&amp;"&lt;/a&gt;")&amp;IF(INDIRECT("'Courses Complete'!V"&amp;ROUNDUP(ROW(A989)/10, 0)+E$5-2)="", "", ", &lt;a href=""../files/libraries/"&amp;VLOOKUP(INDIRECT("'Courses Complete'!V"&amp;ROUNDUP(ROW(A989)/10, 0)+E$5-2),Libraries!$B:$D,3, 0)&amp;"""&gt;"&amp;INDIRECT("'Courses Complete'!V"&amp;ROUNDUP(ROW(A989)/10, 0)+E$5-2)&amp;"&lt;/a&gt;")&amp;IF(INDIRECT("'Courses Complete'!W"&amp;ROUNDUP(ROW(A989)/10, 0)+E$5-2)="", "", ", &lt;a href=""../files/libraries/"&amp;VLOOKUP(INDIRECT("'Courses Complete'!W"&amp;ROUNDUP(ROW(A989)/10, 0)+E$5-2),Libraries!$B:$D,3, 0)&amp;"""&gt;"&amp;INDIRECT("'Courses Complete'!W"&amp;ROUNDUP(ROW(A989)/10, 0)+E$5-2)&amp;"&lt;/a&gt;")&amp;IF(INDIRECT("'Courses Complete'!X"&amp;ROUNDUP(ROW(A989)/10, 0)+E$5-2)="", "", ", &lt;a href=""../files/libraries/"&amp;VLOOKUP(INDIRECT("'Courses Complete'!X"&amp;ROUNDUP(ROW(A989)/10, 0)+E$5-2),Libraries!$B:$D,3, 0)&amp;"""&gt;"&amp;INDIRECT("'Courses Complete'!X"&amp;ROUNDUP(ROW(A989)/10, 0)+E$5-2)&amp;IF(INDIRECT("'Courses Complete'!Y"&amp;ROUNDUP(ROW(A989)/10, 0)+E$5-2)="", "", ", &lt;a href=""../files/libraries/"&amp;VLOOKUP(INDIRECT("'Courses Complete'!Y"&amp;ROUNDUP(ROW(A989)/10, 0)+E$5-2),Libraries!$B:$D,3, 0)&amp;"""&gt;"&amp;INDIRECT("'Courses Complete'!Y"&amp;ROUNDUP(ROW(A989)/10, 0)+E$5-2)&amp;"&lt;/a&gt;")&amp;"&lt;/a&gt;")&amp;IF(INDIRECT("'Courses Complete'!Z"&amp;ROUNDUP(ROW(A989)/10, 0)+E$5-2)="", "", ", &lt;a href=""../files/libraries/"&amp;VLOOKUP(INDIRECT("'Courses Complete'!Z"&amp;ROUNDUP(ROW(A989)/10, 0)+E$5-2),Libraries!$B:$D,3, 0)&amp;"""&gt;"&amp;INDIRECT("'Courses Complete'!Z"&amp;ROUNDUP(ROW(A989)/10, 0)+E$5-2)&amp;"&lt;/a&gt;")&amp;IF(INDIRECT("'Courses Complete'!AA"&amp;ROUNDUP(ROW(A989)/10, 0)+E$5-2)="", "", ", &lt;a href=""../files/libraries/"&amp;VLOOKUP(INDIRECT("'Courses Complete'!AA"&amp;ROUNDUP(ROW(A989)/10, 0)+E$5-2),Libraries!$B:$D,3, 0)&amp;"""&gt;"&amp;INDIRECT("'Courses Complete'!AA"&amp;ROUNDUP(ROW(A989)/10, 0)+E$5-2)&amp;"&lt;/a&gt;")&amp;IF(INDIRECT("'Courses Complete'!AB"&amp;ROUNDUP(ROW(A989)/10, 0)+E$5-2)="", "", ", &lt;a href=""../files/libraries/"&amp;VLOOKUP(INDIRECT("'Courses Complete'!AB"&amp;ROUNDUP(ROW(A989)/10, 0)+E$5-2),Libraries!$B:$D,3, 0)&amp;"""&gt;"&amp;INDIRECT("'Courses Complete'!AB"&amp;ROUNDUP(ROW(A989)/10, 0)+E$5-2)&amp;"&lt;/a&gt;")&amp;IF(INDIRECT("'Courses Complete'!AC"&amp;ROUNDUP(ROW(A989)/10, 0)+E$5-2)="", "", ", &lt;a href=""../files/libraries/"&amp;VLOOKUP(INDIRECT("'Courses Complete'!AC"&amp;ROUNDUP(ROW(A989)/10, 0)+E$5-2),Libraries!$B:$D,3, 0)&amp;"""&gt;"&amp;INDIRECT("'Courses Complete'!AC"&amp;ROUNDUP(ROW(A989)/10, 0)+E$5-2)&amp;"&lt;/a&gt;")&amp;IF(INDIRECT("'Courses Complete'!AD"&amp;ROUNDUP(ROW(A989)/10, 0)+E$5-2)="", "", ", &lt;a href=""../files/libraries/"&amp;VLOOKUP(INDIRECT("'Courses Complete'!AD"&amp;ROUNDUP(ROW(A989)/10, 0)+E$5-2),Libraries!$B:$D,3, 0)&amp;"""&gt;"&amp;INDIRECT("'Courses Complete'!AD"&amp;ROUNDUP(ROW(A989)/10, 0)+E$5-2)&amp;"&lt;/a&gt;")&amp;IF(INDIRECT("'Courses Complete'!AE"&amp;ROUNDUP(ROW(A989)/10, 0)+E$5-2)="", "", ", &lt;a href=""../files/libraries/"&amp;VLOOKUP(INDIRECT("'Courses Complete'!AE"&amp;ROUNDUP(ROW(A989)/10, 0)+E$5-2),Libraries!$B:$D,3, 0)&amp;"""&gt;"&amp;INDIRECT("'Courses Complete'!AE"&amp;ROUNDUP(ROW(A989)/10, 0)+E$5-2)&amp;"&lt;/a&gt;")&amp;IF(INDIRECT("'Courses Complete'!AF"&amp;ROUNDUP(ROW(A989)/10, 0)+E$5-2)="", "", ", &lt;a href=""../files/libraries/"&amp;VLOOKUP(INDIRECT("'Courses Complete'!AF"&amp;ROUNDUP(ROW(A989)/10, 0)+E$5-2),Libraries!$B:$D,3, 0)&amp;"""&gt;"&amp;INDIRECT("'Courses Complete'!AF"&amp;ROUNDUP(ROW(A989)/10, 0)+E$5-2)&amp;"&lt;/a&gt;")&amp;"&lt;/td&gt;", ""))</f>
        <v xml:space="preserve">           &lt;td&gt;&lt;a href="../files/libraries/trinity_hills.zip"&gt;trinity_hills&lt;/a&gt;, &lt;a href="../files/libraries/west.zip"&gt;west&lt;/a&gt;&lt;/td&gt;</v>
      </c>
      <c r="B989" s="100">
        <f t="shared" ca="1" si="873"/>
        <v>98</v>
      </c>
    </row>
    <row r="990" spans="1:2">
      <c r="A990" s="100" t="str">
        <f t="shared" ref="A990" ca="1" si="898">IF(ROUNDUP(ROW(A990)/10, 0)-1=0, "        &lt;/tr&gt;", IF(ROUNDUP(ROW(A990)/10, 0)-1&lt;=E$6-E$5+1, "         &lt;/tr&gt;", ""))</f>
        <v xml:space="preserve">         &lt;/tr&gt;</v>
      </c>
      <c r="B990" s="100">
        <f t="shared" ca="1" si="873"/>
        <v>98</v>
      </c>
    </row>
    <row r="991" spans="1:2">
      <c r="A991" s="100" t="str">
        <f t="shared" ref="A991" ca="1" si="899">IF(ROUNDUP(ROW(A991)/10, 0)-1=0, "&lt;table class=""horz_head line_divide""&gt;&lt;tr &gt;", IF(ROUNDUP(ROW(A991)/10, 0)-1&lt;=E$6-E$5+1, "         &lt;tr&gt;", IF(ROUNDUP(ROW(A991)/10, 0)-1=E$6-E$5+2, "      &lt;/table&gt;", "")))</f>
        <v xml:space="preserve">         &lt;tr&gt;</v>
      </c>
      <c r="B991" s="100">
        <f t="shared" ca="1" si="873"/>
        <v>99</v>
      </c>
    </row>
    <row r="992" spans="1:2">
      <c r="A992" s="100" t="str">
        <f t="shared" ref="A992" ca="1" si="900">IF(ROUNDUP(ROW(A992)/10, 0)-1=0, "          &lt;th scope=""col""&gt;Real&lt;/th&gt;", IF(ROUNDUP(ROW(A992)/10, 0)-1&lt;=E$6-E$5+1, "           &lt;td&gt;"&amp;INDIRECT("'Courses Complete'!E"&amp;ROUNDUP(ROW(A992)/10, 0)+E$5-2)&amp;"&lt;/td&gt;", ""))</f>
        <v xml:space="preserve">           &lt;td&gt;&lt;/td&gt;</v>
      </c>
      <c r="B992" s="100">
        <f t="shared" ca="1" si="873"/>
        <v>99</v>
      </c>
    </row>
    <row r="993" spans="1:2">
      <c r="A993" s="100" t="str">
        <f t="shared" ref="A993" ca="1" si="901">IF(ROUNDUP(ROW(A993)/10, 0)-1=0, "          &lt;th scope=""col""&gt;Type&lt;/th&gt;", IF(ROUNDUP(ROW(A993)/10, 0)-1&lt;=E$6-E$5+1, "           &lt;td&gt;"&amp;INDIRECT("'Courses Complete'!D"&amp;ROUNDUP(ROW(A993)/10, 0)+E$5-2)&amp;"&lt;/td&gt;", ""))</f>
        <v xml:space="preserve">           &lt;td&gt;Wetlands&lt;/td&gt;</v>
      </c>
      <c r="B993" s="100">
        <f t="shared" ca="1" si="873"/>
        <v>99</v>
      </c>
    </row>
    <row r="994" spans="1:2">
      <c r="A994" s="100" t="str">
        <f t="shared" ref="A994" ca="1" si="902">IF(ROUNDUP(ROW(A994)/10, 0)-1=0, "          &lt;th scope=""col""&gt;Course&lt;/th&gt;", IF(ROUNDUP(ROW(A994)/10, 0)-1&lt;=E$6-E$5+1, "           &lt;td&gt;"&amp;IF(INDIRECT("'Courses Complete'!K"&amp;ROUNDUP(ROW(A994)/10, 0)+E$5-2)="", INDIRECT("'Courses Complete'!C"&amp;ROUNDUP(ROW(A994)/10, 0)+E$5-2), "&lt;a href=""../files/courses/"&amp;INDIRECT("'Courses Complete'!K"&amp;ROUNDUP(ROW(A994)/10, 0)+E$5-2)&amp;"""&gt;"&amp;INDIRECT("'Courses Complete'!C"&amp;ROUNDUP(ROW(A994)/10, 0)+E$5-2)&amp;"&lt;/a&gt;")&amp;"&lt;/td&gt;", ""))</f>
        <v xml:space="preserve">           &lt;td&gt;&lt;a href="../files/courses/clear_breeze.zip"&gt;Clear Breeze CC&lt;/a&gt;&lt;/td&gt;</v>
      </c>
      <c r="B994" s="100">
        <f t="shared" ca="1" si="873"/>
        <v>99</v>
      </c>
    </row>
    <row r="995" spans="1:2">
      <c r="A995" s="100" t="str">
        <f t="shared" ref="A995" ca="1" si="903">IF(ROUNDUP(ROW(A995)/10, 0)-1=0, "          &lt;th scope=""col""&gt;Designer&lt;/th&gt;", IF(ROUNDUP(ROW(A995)/10, 0)-1&lt;=E$6-E$5+1, "           &lt;td&gt;"&amp;INDIRECT("'Courses Complete'!L"&amp;ROUNDUP(ROW(A995)/10, 0)+E$5-2)&amp;"&lt;/td&gt;", ""))</f>
        <v xml:space="preserve">           &lt;td&gt;Fabita&lt;/td&gt;</v>
      </c>
      <c r="B995" s="100">
        <f t="shared" ca="1" si="873"/>
        <v>99</v>
      </c>
    </row>
    <row r="996" spans="1:2">
      <c r="A996" s="100" t="str">
        <f t="shared" ref="A996" ca="1" si="904">IF(ROUNDUP(ROW(A996)/10, 0)-1=0, "          &lt;th class=""right_align"" scope=""col""&gt;Date&lt;/th&gt;", IF(ROUNDUP(ROW(A996)/10, 0)-1&lt;=E$6-E$5+1, "           &lt;td class=""right_align""&gt;"&amp;MONTH(INDIRECT("'Courses Complete'!N"&amp;ROUNDUP(ROW(A996)/10, 0)+E$5-2))&amp;"/"&amp;DAY(INDIRECT("'Courses Complete'!N"&amp;ROUNDUP(ROW(A996)/10, 0)+E$5-2))&amp;"/"&amp;YEAR(INDIRECT("'Courses Complete'!N"&amp;ROUNDUP(ROW(A996)/10, 0)+E$5-2))&amp;"&lt;/td&gt;", ""))</f>
        <v xml:space="preserve">           &lt;td class="right_align"&gt;10/13/2000&lt;/td&gt;</v>
      </c>
      <c r="B996" s="100">
        <f t="shared" ca="1" si="873"/>
        <v>99</v>
      </c>
    </row>
    <row r="997" spans="1:2">
      <c r="A997" s="100" t="str">
        <f t="shared" ref="A997" ca="1" si="905">IF(ROUNDUP(ROW(A997)/10, 0)-1=0, "          &lt;th class=""right_align"" scope=""col""&gt;Size&lt;/th&gt;", IF(ROUNDUP(ROW(A997)/10, 0)-1&lt;=E$6-E$5+1, "           &lt;td class=""right_align""&gt;"&amp;TEXT(ROUND(INDIRECT("'Courses Complete'!M"&amp;ROUNDUP(ROW(A997)/10, 0)+E$5-2), 1), "0.0")&amp;"&lt;/td&gt;", ""))</f>
        <v xml:space="preserve">           &lt;td class="right_align"&gt;9.5&lt;/td&gt;</v>
      </c>
      <c r="B997" s="100">
        <f t="shared" ca="1" si="873"/>
        <v>99</v>
      </c>
    </row>
    <row r="998" spans="1:2">
      <c r="A998" s="100" t="str">
        <f t="shared" ref="A998" ca="1" si="906">IF(ROUNDUP(ROW(A998)/10, 0)-1=0, "          &lt;th scope=""col""&gt;Images&lt;/th&gt;", IF(ROUNDUP(ROW(A998)/10, 0)-1&lt;=E$6-E$5+1, "           &lt;td&gt;"&amp;IF(INDIRECT("'Courses Complete'!F"&amp;ROUNDUP(ROW(A998)/10, 0)+E$5-2)="","","&lt;a href=""../pics/courses/"&amp;INDIRECT("'Courses Complete'!F"&amp;ROUNDUP(ROW(A998)/10, 0)+E$5-2)&amp;"""&gt;"&amp;IF(ISNUMBER(INDIRECT("'Courses Complete'!AG"&amp;ROUNDUP(ROW(A998)/10, 0)+E$5-2)), "#", "")&amp;INDIRECT("'Courses Complete'!AG"&amp;ROUNDUP(ROW(A998)/10, 0)+E$5-2)&amp;"&lt;/a&gt;")&amp;IF(INDIRECT("'Courses Complete'!G"&amp;ROUNDUP(ROW(A998)/10, 0)+E$5-2)="","",", &lt;a href=""../pics/courses/"&amp;INDIRECT("'Courses Complete'!G"&amp;ROUNDUP(ROW(A998)/10, 0)+E$5-2)&amp;"""&gt;"&amp;IF(ISNUMBER(INDIRECT("'Courses Complete'!AH"&amp;ROUNDUP(ROW(A998)/10, 0)+E$5-2)), "#", "")&amp;INDIRECT("'Courses Complete'!AH"&amp;ROUNDUP(ROW(A998)/10, 0)+E$5-2)&amp;"&lt;/a&gt;")&amp;IF(INDIRECT("'Courses Complete'!H"&amp;ROUNDUP(ROW(A998)/10, 0)+E$5-2)="","",", &lt;a href=""../pics/courses/"&amp;INDIRECT("'Courses Complete'!H"&amp;ROUNDUP(ROW(A998)/10, 0)+E$5-2)&amp;"""&gt;"&amp;IF(ISNUMBER(INDIRECT("'Courses Complete'!AI"&amp;ROUNDUP(ROW(A998)/10, 0)+E$5-2)), "#", "")&amp;INDIRECT("'Courses Complete'!AI"&amp;ROUNDUP(ROW(A998)/10, 0)+E$5-2)&amp;"&lt;/a&gt;")&amp;IF(INDIRECT("'Courses Complete'!I"&amp;ROUNDUP(ROW(A998)/10, 0)+E$5-2)="","",", &lt;a href=""../pics/courses/"&amp;INDIRECT("'Courses Complete'!I"&amp;ROUNDUP(ROW(A998)/10, 0)+E$5-2)&amp;"""&gt;"&amp;IF(ISNUMBER(INDIRECT("'Courses Complete'!AJ"&amp;ROUNDUP(ROW(A998)/10, 0)+E$5-2)), "#", "")&amp;INDIRECT("'Courses Complete'!AJ"&amp;ROUNDUP(ROW(A998)/10, 0)+E$5-2)&amp;"&lt;/a&gt;")&amp;IF(INDIRECT("'Courses Complete'!J"&amp;ROUNDUP(ROW(A998)/10, 0)+E$5-2)="","",", &lt;a href=""../pics/courses/"&amp;INDIRECT("'Courses Complete'!J"&amp;ROUNDUP(ROW(A998)/10, 0)+E$5-2)&amp;"""&gt;"&amp;IF(ISNUMBER(INDIRECT("'Courses Complete'!AK"&amp;ROUNDUP(ROW(A998)/10, 0)+E$5-2)), "#", "")&amp;INDIRECT("'Courses Complete'!AK"&amp;ROUNDUP(ROW(A998)/10, 0)+E$5-2)&amp;"&lt;/a&gt;")&amp;"&lt;/td&gt;", ""))</f>
        <v xml:space="preserve">           &lt;td&gt;&lt;a href="../pics/courses/clear_breeze_cc_ii_hole01.jpg"&gt;#1&lt;/a&gt;, &lt;a href="../pics/courses/clear_breeze_cc_ii_hole14.jpg"&gt;#14&lt;/a&gt;&lt;/td&gt;</v>
      </c>
      <c r="B998" s="100">
        <f t="shared" ca="1" si="873"/>
        <v>99</v>
      </c>
    </row>
    <row r="999" spans="1:2">
      <c r="A999" s="100" t="str">
        <f ca="1">IF(ROUNDUP(ROW(A999)/10, 0)-1=0, "          &lt;th scope=""col""&gt;Libraries&lt;/th&gt;", IF(ROUNDUP(ROW(A999)/10, 0)-1&lt;=E$6-E$5+1, "           &lt;td&gt;"&amp;IF(INDIRECT("'Courses Complete'!O"&amp;ROUNDUP(ROW(A999)/10, 0)+E$5-2)="", "N/A", "&lt;a href=""../files/libraries/"&amp;VLOOKUP(INDIRECT("'Courses Complete'!O"&amp;ROUNDUP(ROW(A999)/10, 0)+E$5-2),Libraries!$B:$D,3, 0)&amp;"""&gt;"&amp;INDIRECT("'Courses Complete'!O"&amp;ROUNDUP(ROW(A999)/10, 0)+E$5-2)&amp;"&lt;/a&gt;")&amp;IF(INDIRECT("'Courses Complete'!P"&amp;ROUNDUP(ROW(A999)/10, 0)+E$5-2)="", "", ", &lt;a href=""../files/libraries/"&amp;VLOOKUP(INDIRECT("'Courses Complete'!P"&amp;ROUNDUP(ROW(A999)/10, 0)+E$5-2),Libraries!$B:$D,3, 0)&amp;"""&gt;"&amp;INDIRECT("'Courses Complete'!P"&amp;ROUNDUP(ROW(A999)/10, 0)+E$5-2)&amp;"&lt;/a&gt;")&amp;IF(INDIRECT("'Courses Complete'!Q"&amp;ROUNDUP(ROW(A999)/10, 0)+E$5-2)="", "", ", &lt;a href=""../files/libraries/"&amp;VLOOKUP(INDIRECT("'Courses Complete'!Q"&amp;ROUNDUP(ROW(A999)/10, 0)+E$5-2),Libraries!$B:$D,3, 0)&amp;"""&gt;"&amp;INDIRECT("'Courses Complete'!Q"&amp;ROUNDUP(ROW(A999)/10, 0)+E$5-2)&amp;"&lt;/a&gt;")&amp;IF(INDIRECT("'Courses Complete'!R"&amp;ROUNDUP(ROW(A999)/10, 0)+E$5-2)="", "", ", &lt;a href=""../files/libraries/"&amp;VLOOKUP(INDIRECT("'Courses Complete'!R"&amp;ROUNDUP(ROW(A999)/10, 0)+E$5-2),Libraries!$B:$D,3, 0)&amp;"""&gt;"&amp;INDIRECT("'Courses Complete'!R"&amp;ROUNDUP(ROW(A999)/10, 0)+E$5-2)&amp;"&lt;/a&gt;")&amp;IF(INDIRECT("'Courses Complete'!S"&amp;ROUNDUP(ROW(A999)/10, 0)+E$5-2)="", "", ", &lt;a href=""../files/libraries/"&amp;VLOOKUP(INDIRECT("'Courses Complete'!S"&amp;ROUNDUP(ROW(A999)/10, 0)+E$5-2),Libraries!$B:$D,3, 0)&amp;"""&gt;"&amp;INDIRECT("'Courses Complete'!S"&amp;ROUNDUP(ROW(A999)/10, 0)+E$5-2)&amp;"&lt;/a&gt;")&amp;IF(INDIRECT("'Courses Complete'!T"&amp;ROUNDUP(ROW(A999)/10, 0)+E$5-2)="", "", ", &lt;a href=""../files/libraries/"&amp;VLOOKUP(INDIRECT("'Courses Complete'!T"&amp;ROUNDUP(ROW(A999)/10, 0)+E$5-2),Libraries!$B:$D,3, 0)&amp;"""&gt;"&amp;INDIRECT("'Courses Complete'!T"&amp;ROUNDUP(ROW(A999)/10, 0)+E$5-2)&amp;"&lt;/a&gt;")&amp;IF(INDIRECT("'Courses Complete'!U"&amp;ROUNDUP(ROW(A999)/10, 0)+E$5-2)="", "", ", &lt;a href=""../files/libraries/"&amp;VLOOKUP(INDIRECT("'Courses Complete'!U"&amp;ROUNDUP(ROW(A999)/10, 0)+E$5-2),Libraries!$B:$D,3, 0)&amp;"""&gt;"&amp;INDIRECT("'Courses Complete'!U"&amp;ROUNDUP(ROW(A999)/10, 0)+E$5-2)&amp;"&lt;/a&gt;")&amp;IF(INDIRECT("'Courses Complete'!V"&amp;ROUNDUP(ROW(A999)/10, 0)+E$5-2)="", "", ", &lt;a href=""../files/libraries/"&amp;VLOOKUP(INDIRECT("'Courses Complete'!V"&amp;ROUNDUP(ROW(A999)/10, 0)+E$5-2),Libraries!$B:$D,3, 0)&amp;"""&gt;"&amp;INDIRECT("'Courses Complete'!V"&amp;ROUNDUP(ROW(A999)/10, 0)+E$5-2)&amp;"&lt;/a&gt;")&amp;IF(INDIRECT("'Courses Complete'!W"&amp;ROUNDUP(ROW(A999)/10, 0)+E$5-2)="", "", ", &lt;a href=""../files/libraries/"&amp;VLOOKUP(INDIRECT("'Courses Complete'!W"&amp;ROUNDUP(ROW(A999)/10, 0)+E$5-2),Libraries!$B:$D,3, 0)&amp;"""&gt;"&amp;INDIRECT("'Courses Complete'!W"&amp;ROUNDUP(ROW(A999)/10, 0)+E$5-2)&amp;"&lt;/a&gt;")&amp;IF(INDIRECT("'Courses Complete'!X"&amp;ROUNDUP(ROW(A999)/10, 0)+E$5-2)="", "", ", &lt;a href=""../files/libraries/"&amp;VLOOKUP(INDIRECT("'Courses Complete'!X"&amp;ROUNDUP(ROW(A999)/10, 0)+E$5-2),Libraries!$B:$D,3, 0)&amp;"""&gt;"&amp;INDIRECT("'Courses Complete'!X"&amp;ROUNDUP(ROW(A999)/10, 0)+E$5-2)&amp;IF(INDIRECT("'Courses Complete'!Y"&amp;ROUNDUP(ROW(A999)/10, 0)+E$5-2)="", "", ", &lt;a href=""../files/libraries/"&amp;VLOOKUP(INDIRECT("'Courses Complete'!Y"&amp;ROUNDUP(ROW(A999)/10, 0)+E$5-2),Libraries!$B:$D,3, 0)&amp;"""&gt;"&amp;INDIRECT("'Courses Complete'!Y"&amp;ROUNDUP(ROW(A999)/10, 0)+E$5-2)&amp;"&lt;/a&gt;")&amp;"&lt;/a&gt;")&amp;IF(INDIRECT("'Courses Complete'!Z"&amp;ROUNDUP(ROW(A999)/10, 0)+E$5-2)="", "", ", &lt;a href=""../files/libraries/"&amp;VLOOKUP(INDIRECT("'Courses Complete'!Z"&amp;ROUNDUP(ROW(A999)/10, 0)+E$5-2),Libraries!$B:$D,3, 0)&amp;"""&gt;"&amp;INDIRECT("'Courses Complete'!Z"&amp;ROUNDUP(ROW(A999)/10, 0)+E$5-2)&amp;"&lt;/a&gt;")&amp;IF(INDIRECT("'Courses Complete'!AA"&amp;ROUNDUP(ROW(A999)/10, 0)+E$5-2)="", "", ", &lt;a href=""../files/libraries/"&amp;VLOOKUP(INDIRECT("'Courses Complete'!AA"&amp;ROUNDUP(ROW(A999)/10, 0)+E$5-2),Libraries!$B:$D,3, 0)&amp;"""&gt;"&amp;INDIRECT("'Courses Complete'!AA"&amp;ROUNDUP(ROW(A999)/10, 0)+E$5-2)&amp;"&lt;/a&gt;")&amp;IF(INDIRECT("'Courses Complete'!AB"&amp;ROUNDUP(ROW(A999)/10, 0)+E$5-2)="", "", ", &lt;a href=""../files/libraries/"&amp;VLOOKUP(INDIRECT("'Courses Complete'!AB"&amp;ROUNDUP(ROW(A999)/10, 0)+E$5-2),Libraries!$B:$D,3, 0)&amp;"""&gt;"&amp;INDIRECT("'Courses Complete'!AB"&amp;ROUNDUP(ROW(A999)/10, 0)+E$5-2)&amp;"&lt;/a&gt;")&amp;IF(INDIRECT("'Courses Complete'!AC"&amp;ROUNDUP(ROW(A999)/10, 0)+E$5-2)="", "", ", &lt;a href=""../files/libraries/"&amp;VLOOKUP(INDIRECT("'Courses Complete'!AC"&amp;ROUNDUP(ROW(A999)/10, 0)+E$5-2),Libraries!$B:$D,3, 0)&amp;"""&gt;"&amp;INDIRECT("'Courses Complete'!AC"&amp;ROUNDUP(ROW(A999)/10, 0)+E$5-2)&amp;"&lt;/a&gt;")&amp;IF(INDIRECT("'Courses Complete'!AD"&amp;ROUNDUP(ROW(A999)/10, 0)+E$5-2)="", "", ", &lt;a href=""../files/libraries/"&amp;VLOOKUP(INDIRECT("'Courses Complete'!AD"&amp;ROUNDUP(ROW(A999)/10, 0)+E$5-2),Libraries!$B:$D,3, 0)&amp;"""&gt;"&amp;INDIRECT("'Courses Complete'!AD"&amp;ROUNDUP(ROW(A999)/10, 0)+E$5-2)&amp;"&lt;/a&gt;")&amp;IF(INDIRECT("'Courses Complete'!AE"&amp;ROUNDUP(ROW(A999)/10, 0)+E$5-2)="", "", ", &lt;a href=""../files/libraries/"&amp;VLOOKUP(INDIRECT("'Courses Complete'!AE"&amp;ROUNDUP(ROW(A999)/10, 0)+E$5-2),Libraries!$B:$D,3, 0)&amp;"""&gt;"&amp;INDIRECT("'Courses Complete'!AE"&amp;ROUNDUP(ROW(A999)/10, 0)+E$5-2)&amp;"&lt;/a&gt;")&amp;IF(INDIRECT("'Courses Complete'!AF"&amp;ROUNDUP(ROW(A999)/10, 0)+E$5-2)="", "", ", &lt;a href=""../files/libraries/"&amp;VLOOKUP(INDIRECT("'Courses Complete'!AF"&amp;ROUNDUP(ROW(A999)/10, 0)+E$5-2),Libraries!$B:$D,3, 0)&amp;"""&gt;"&amp;INDIRECT("'Courses Complete'!AF"&amp;ROUNDUP(ROW(A999)/10, 0)+E$5-2)&amp;"&lt;/a&gt;")&amp;"&lt;/td&gt;", ""))</f>
        <v xml:space="preserve">           &lt;td&gt;N/A&lt;/td&gt;</v>
      </c>
      <c r="B999" s="100">
        <f t="shared" ca="1" si="873"/>
        <v>99</v>
      </c>
    </row>
    <row r="1000" spans="1:2">
      <c r="A1000" s="100" t="str">
        <f t="shared" ref="A1000" ca="1" si="907">IF(ROUNDUP(ROW(A1000)/10, 0)-1=0, "        &lt;/tr&gt;", IF(ROUNDUP(ROW(A1000)/10, 0)-1&lt;=E$6-E$5+1, "         &lt;/tr&gt;", ""))</f>
        <v xml:space="preserve">         &lt;/tr&gt;</v>
      </c>
      <c r="B1000" s="100">
        <f t="shared" ca="1" si="873"/>
        <v>99</v>
      </c>
    </row>
    <row r="1001" spans="1:2">
      <c r="A1001" s="100" t="str">
        <f t="shared" ref="A1001" ca="1" si="908">IF(ROUNDUP(ROW(A1001)/10, 0)-1=0, "&lt;table class=""horz_head line_divide""&gt;&lt;tr &gt;", IF(ROUNDUP(ROW(A1001)/10, 0)-1&lt;=E$6-E$5+1, "         &lt;tr&gt;", IF(ROUNDUP(ROW(A1001)/10, 0)-1=E$6-E$5+2, "      &lt;/table&gt;", "")))</f>
        <v xml:space="preserve">         &lt;tr&gt;</v>
      </c>
      <c r="B1001" s="100">
        <f t="shared" ca="1" si="873"/>
        <v>100</v>
      </c>
    </row>
    <row r="1002" spans="1:2">
      <c r="A1002" s="100" t="str">
        <f t="shared" ref="A1002" ca="1" si="909">IF(ROUNDUP(ROW(A1002)/10, 0)-1=0, "          &lt;th scope=""col""&gt;Real&lt;/th&gt;", IF(ROUNDUP(ROW(A1002)/10, 0)-1&lt;=E$6-E$5+1, "           &lt;td&gt;"&amp;INDIRECT("'Courses Complete'!E"&amp;ROUNDUP(ROW(A1002)/10, 0)+E$5-2)&amp;"&lt;/td&gt;", ""))</f>
        <v xml:space="preserve">           &lt;td&gt;&lt;/td&gt;</v>
      </c>
      <c r="B1002" s="100">
        <f t="shared" ca="1" si="873"/>
        <v>100</v>
      </c>
    </row>
    <row r="1003" spans="1:2">
      <c r="A1003" s="100" t="str">
        <f t="shared" ref="A1003" ca="1" si="910">IF(ROUNDUP(ROW(A1003)/10, 0)-1=0, "          &lt;th scope=""col""&gt;Type&lt;/th&gt;", IF(ROUNDUP(ROW(A1003)/10, 0)-1&lt;=E$6-E$5+1, "           &lt;td&gt;"&amp;INDIRECT("'Courses Complete'!D"&amp;ROUNDUP(ROW(A1003)/10, 0)+E$5-2)&amp;"&lt;/td&gt;", ""))</f>
        <v xml:space="preserve">           &lt;td&gt;Oceanside&lt;/td&gt;</v>
      </c>
      <c r="B1003" s="100">
        <f t="shared" ca="1" si="873"/>
        <v>100</v>
      </c>
    </row>
    <row r="1004" spans="1:2">
      <c r="A1004" s="100" t="str">
        <f t="shared" ref="A1004" ca="1" si="911">IF(ROUNDUP(ROW(A1004)/10, 0)-1=0, "          &lt;th scope=""col""&gt;Course&lt;/th&gt;", IF(ROUNDUP(ROW(A1004)/10, 0)-1&lt;=E$6-E$5+1, "           &lt;td&gt;"&amp;IF(INDIRECT("'Courses Complete'!K"&amp;ROUNDUP(ROW(A1004)/10, 0)+E$5-2)="", INDIRECT("'Courses Complete'!C"&amp;ROUNDUP(ROW(A1004)/10, 0)+E$5-2), "&lt;a href=""../files/courses/"&amp;INDIRECT("'Courses Complete'!K"&amp;ROUNDUP(ROW(A1004)/10, 0)+E$5-2)&amp;"""&gt;"&amp;INDIRECT("'Courses Complete'!C"&amp;ROUNDUP(ROW(A1004)/10, 0)+E$5-2)&amp;"&lt;/a&gt;")&amp;"&lt;/td&gt;", ""))</f>
        <v xml:space="preserve">           &lt;td&gt;&lt;a href="../files/courses/clearwater_gc_resort.zip"&gt;Clearwater Golf Course and Resort&lt;/a&gt;&lt;/td&gt;</v>
      </c>
      <c r="B1004" s="100">
        <f t="shared" ca="1" si="873"/>
        <v>100</v>
      </c>
    </row>
    <row r="1005" spans="1:2">
      <c r="A1005" s="100" t="str">
        <f t="shared" ref="A1005" ca="1" si="912">IF(ROUNDUP(ROW(A1005)/10, 0)-1=0, "          &lt;th scope=""col""&gt;Designer&lt;/th&gt;", IF(ROUNDUP(ROW(A1005)/10, 0)-1&lt;=E$6-E$5+1, "           &lt;td&gt;"&amp;INDIRECT("'Courses Complete'!L"&amp;ROUNDUP(ROW(A1005)/10, 0)+E$5-2)&amp;"&lt;/td&gt;", ""))</f>
        <v xml:space="preserve">           &lt;td&gt;8stills&lt;/td&gt;</v>
      </c>
      <c r="B1005" s="100">
        <f t="shared" ca="1" si="873"/>
        <v>100</v>
      </c>
    </row>
    <row r="1006" spans="1:2">
      <c r="A1006" s="100" t="str">
        <f t="shared" ref="A1006" ca="1" si="913">IF(ROUNDUP(ROW(A1006)/10, 0)-1=0, "          &lt;th class=""right_align"" scope=""col""&gt;Date&lt;/th&gt;", IF(ROUNDUP(ROW(A1006)/10, 0)-1&lt;=E$6-E$5+1, "           &lt;td class=""right_align""&gt;"&amp;MONTH(INDIRECT("'Courses Complete'!N"&amp;ROUNDUP(ROW(A1006)/10, 0)+E$5-2))&amp;"/"&amp;DAY(INDIRECT("'Courses Complete'!N"&amp;ROUNDUP(ROW(A1006)/10, 0)+E$5-2))&amp;"/"&amp;YEAR(INDIRECT("'Courses Complete'!N"&amp;ROUNDUP(ROW(A1006)/10, 0)+E$5-2))&amp;"&lt;/td&gt;", ""))</f>
        <v xml:space="preserve">           &lt;td class="right_align"&gt;2/28/2004&lt;/td&gt;</v>
      </c>
      <c r="B1006" s="100">
        <f t="shared" ca="1" si="873"/>
        <v>100</v>
      </c>
    </row>
    <row r="1007" spans="1:2">
      <c r="A1007" s="100" t="str">
        <f t="shared" ref="A1007" ca="1" si="914">IF(ROUNDUP(ROW(A1007)/10, 0)-1=0, "          &lt;th class=""right_align"" scope=""col""&gt;Size&lt;/th&gt;", IF(ROUNDUP(ROW(A1007)/10, 0)-1&lt;=E$6-E$5+1, "           &lt;td class=""right_align""&gt;"&amp;TEXT(ROUND(INDIRECT("'Courses Complete'!M"&amp;ROUNDUP(ROW(A1007)/10, 0)+E$5-2), 1), "0.0")&amp;"&lt;/td&gt;", ""))</f>
        <v xml:space="preserve">           &lt;td class="right_align"&gt;5.2&lt;/td&gt;</v>
      </c>
      <c r="B1007" s="100">
        <f t="shared" ca="1" si="873"/>
        <v>100</v>
      </c>
    </row>
    <row r="1008" spans="1:2">
      <c r="A1008" s="100" t="str">
        <f t="shared" ref="A1008" ca="1" si="915">IF(ROUNDUP(ROW(A1008)/10, 0)-1=0, "          &lt;th scope=""col""&gt;Images&lt;/th&gt;", IF(ROUNDUP(ROW(A1008)/10, 0)-1&lt;=E$6-E$5+1, "           &lt;td&gt;"&amp;IF(INDIRECT("'Courses Complete'!F"&amp;ROUNDUP(ROW(A1008)/10, 0)+E$5-2)="","","&lt;a href=""../pics/courses/"&amp;INDIRECT("'Courses Complete'!F"&amp;ROUNDUP(ROW(A1008)/10, 0)+E$5-2)&amp;"""&gt;"&amp;IF(ISNUMBER(INDIRECT("'Courses Complete'!AG"&amp;ROUNDUP(ROW(A1008)/10, 0)+E$5-2)), "#", "")&amp;INDIRECT("'Courses Complete'!AG"&amp;ROUNDUP(ROW(A1008)/10, 0)+E$5-2)&amp;"&lt;/a&gt;")&amp;IF(INDIRECT("'Courses Complete'!G"&amp;ROUNDUP(ROW(A1008)/10, 0)+E$5-2)="","",", &lt;a href=""../pics/courses/"&amp;INDIRECT("'Courses Complete'!G"&amp;ROUNDUP(ROW(A1008)/10, 0)+E$5-2)&amp;"""&gt;"&amp;IF(ISNUMBER(INDIRECT("'Courses Complete'!AH"&amp;ROUNDUP(ROW(A1008)/10, 0)+E$5-2)), "#", "")&amp;INDIRECT("'Courses Complete'!AH"&amp;ROUNDUP(ROW(A1008)/10, 0)+E$5-2)&amp;"&lt;/a&gt;")&amp;IF(INDIRECT("'Courses Complete'!H"&amp;ROUNDUP(ROW(A1008)/10, 0)+E$5-2)="","",", &lt;a href=""../pics/courses/"&amp;INDIRECT("'Courses Complete'!H"&amp;ROUNDUP(ROW(A1008)/10, 0)+E$5-2)&amp;"""&gt;"&amp;IF(ISNUMBER(INDIRECT("'Courses Complete'!AI"&amp;ROUNDUP(ROW(A1008)/10, 0)+E$5-2)), "#", "")&amp;INDIRECT("'Courses Complete'!AI"&amp;ROUNDUP(ROW(A1008)/10, 0)+E$5-2)&amp;"&lt;/a&gt;")&amp;IF(INDIRECT("'Courses Complete'!I"&amp;ROUNDUP(ROW(A1008)/10, 0)+E$5-2)="","",", &lt;a href=""../pics/courses/"&amp;INDIRECT("'Courses Complete'!I"&amp;ROUNDUP(ROW(A1008)/10, 0)+E$5-2)&amp;"""&gt;"&amp;IF(ISNUMBER(INDIRECT("'Courses Complete'!AJ"&amp;ROUNDUP(ROW(A1008)/10, 0)+E$5-2)), "#", "")&amp;INDIRECT("'Courses Complete'!AJ"&amp;ROUNDUP(ROW(A1008)/10, 0)+E$5-2)&amp;"&lt;/a&gt;")&amp;IF(INDIRECT("'Courses Complete'!J"&amp;ROUNDUP(ROW(A1008)/10, 0)+E$5-2)="","",", &lt;a href=""../pics/courses/"&amp;INDIRECT("'Courses Complete'!J"&amp;ROUNDUP(ROW(A1008)/10, 0)+E$5-2)&amp;"""&gt;"&amp;IF(ISNUMBER(INDIRECT("'Courses Complete'!AK"&amp;ROUNDUP(ROW(A1008)/10, 0)+E$5-2)), "#", "")&amp;INDIRECT("'Courses Complete'!AK"&amp;ROUNDUP(ROW(A1008)/10, 0)+E$5-2)&amp;"&lt;/a&gt;")&amp;"&lt;/td&gt;", ""))</f>
        <v xml:space="preserve">           &lt;td&gt;&lt;a href="../pics/courses/clearwater_gc_and_resort_hole04.jpg"&gt;#4&lt;/a&gt;, &lt;a href="../pics/courses/clearwater_gc_and_resort_hole05.jpg"&gt;#5&lt;/a&gt;&lt;/td&gt;</v>
      </c>
      <c r="B1008" s="100">
        <f t="shared" ca="1" si="873"/>
        <v>100</v>
      </c>
    </row>
    <row r="1009" spans="1:2">
      <c r="A1009" s="100" t="str">
        <f ca="1">IF(ROUNDUP(ROW(A1009)/10, 0)-1=0, "          &lt;th scope=""col""&gt;Libraries&lt;/th&gt;", IF(ROUNDUP(ROW(A1009)/10, 0)-1&lt;=E$6-E$5+1, "           &lt;td&gt;"&amp;IF(INDIRECT("'Courses Complete'!O"&amp;ROUNDUP(ROW(A1009)/10, 0)+E$5-2)="", "N/A", "&lt;a href=""../files/libraries/"&amp;VLOOKUP(INDIRECT("'Courses Complete'!O"&amp;ROUNDUP(ROW(A1009)/10, 0)+E$5-2),Libraries!$B:$D,3, 0)&amp;"""&gt;"&amp;INDIRECT("'Courses Complete'!O"&amp;ROUNDUP(ROW(A1009)/10, 0)+E$5-2)&amp;"&lt;/a&gt;")&amp;IF(INDIRECT("'Courses Complete'!P"&amp;ROUNDUP(ROW(A1009)/10, 0)+E$5-2)="", "", ", &lt;a href=""../files/libraries/"&amp;VLOOKUP(INDIRECT("'Courses Complete'!P"&amp;ROUNDUP(ROW(A1009)/10, 0)+E$5-2),Libraries!$B:$D,3, 0)&amp;"""&gt;"&amp;INDIRECT("'Courses Complete'!P"&amp;ROUNDUP(ROW(A1009)/10, 0)+E$5-2)&amp;"&lt;/a&gt;")&amp;IF(INDIRECT("'Courses Complete'!Q"&amp;ROUNDUP(ROW(A1009)/10, 0)+E$5-2)="", "", ", &lt;a href=""../files/libraries/"&amp;VLOOKUP(INDIRECT("'Courses Complete'!Q"&amp;ROUNDUP(ROW(A1009)/10, 0)+E$5-2),Libraries!$B:$D,3, 0)&amp;"""&gt;"&amp;INDIRECT("'Courses Complete'!Q"&amp;ROUNDUP(ROW(A1009)/10, 0)+E$5-2)&amp;"&lt;/a&gt;")&amp;IF(INDIRECT("'Courses Complete'!R"&amp;ROUNDUP(ROW(A1009)/10, 0)+E$5-2)="", "", ", &lt;a href=""../files/libraries/"&amp;VLOOKUP(INDIRECT("'Courses Complete'!R"&amp;ROUNDUP(ROW(A1009)/10, 0)+E$5-2),Libraries!$B:$D,3, 0)&amp;"""&gt;"&amp;INDIRECT("'Courses Complete'!R"&amp;ROUNDUP(ROW(A1009)/10, 0)+E$5-2)&amp;"&lt;/a&gt;")&amp;IF(INDIRECT("'Courses Complete'!S"&amp;ROUNDUP(ROW(A1009)/10, 0)+E$5-2)="", "", ", &lt;a href=""../files/libraries/"&amp;VLOOKUP(INDIRECT("'Courses Complete'!S"&amp;ROUNDUP(ROW(A1009)/10, 0)+E$5-2),Libraries!$B:$D,3, 0)&amp;"""&gt;"&amp;INDIRECT("'Courses Complete'!S"&amp;ROUNDUP(ROW(A1009)/10, 0)+E$5-2)&amp;"&lt;/a&gt;")&amp;IF(INDIRECT("'Courses Complete'!T"&amp;ROUNDUP(ROW(A1009)/10, 0)+E$5-2)="", "", ", &lt;a href=""../files/libraries/"&amp;VLOOKUP(INDIRECT("'Courses Complete'!T"&amp;ROUNDUP(ROW(A1009)/10, 0)+E$5-2),Libraries!$B:$D,3, 0)&amp;"""&gt;"&amp;INDIRECT("'Courses Complete'!T"&amp;ROUNDUP(ROW(A1009)/10, 0)+E$5-2)&amp;"&lt;/a&gt;")&amp;IF(INDIRECT("'Courses Complete'!U"&amp;ROUNDUP(ROW(A1009)/10, 0)+E$5-2)="", "", ", &lt;a href=""../files/libraries/"&amp;VLOOKUP(INDIRECT("'Courses Complete'!U"&amp;ROUNDUP(ROW(A1009)/10, 0)+E$5-2),Libraries!$B:$D,3, 0)&amp;"""&gt;"&amp;INDIRECT("'Courses Complete'!U"&amp;ROUNDUP(ROW(A1009)/10, 0)+E$5-2)&amp;"&lt;/a&gt;")&amp;IF(INDIRECT("'Courses Complete'!V"&amp;ROUNDUP(ROW(A1009)/10, 0)+E$5-2)="", "", ", &lt;a href=""../files/libraries/"&amp;VLOOKUP(INDIRECT("'Courses Complete'!V"&amp;ROUNDUP(ROW(A1009)/10, 0)+E$5-2),Libraries!$B:$D,3, 0)&amp;"""&gt;"&amp;INDIRECT("'Courses Complete'!V"&amp;ROUNDUP(ROW(A1009)/10, 0)+E$5-2)&amp;"&lt;/a&gt;")&amp;IF(INDIRECT("'Courses Complete'!W"&amp;ROUNDUP(ROW(A1009)/10, 0)+E$5-2)="", "", ", &lt;a href=""../files/libraries/"&amp;VLOOKUP(INDIRECT("'Courses Complete'!W"&amp;ROUNDUP(ROW(A1009)/10, 0)+E$5-2),Libraries!$B:$D,3, 0)&amp;"""&gt;"&amp;INDIRECT("'Courses Complete'!W"&amp;ROUNDUP(ROW(A1009)/10, 0)+E$5-2)&amp;"&lt;/a&gt;")&amp;IF(INDIRECT("'Courses Complete'!X"&amp;ROUNDUP(ROW(A1009)/10, 0)+E$5-2)="", "", ", &lt;a href=""../files/libraries/"&amp;VLOOKUP(INDIRECT("'Courses Complete'!X"&amp;ROUNDUP(ROW(A1009)/10, 0)+E$5-2),Libraries!$B:$D,3, 0)&amp;"""&gt;"&amp;INDIRECT("'Courses Complete'!X"&amp;ROUNDUP(ROW(A1009)/10, 0)+E$5-2)&amp;IF(INDIRECT("'Courses Complete'!Y"&amp;ROUNDUP(ROW(A1009)/10, 0)+E$5-2)="", "", ", &lt;a href=""../files/libraries/"&amp;VLOOKUP(INDIRECT("'Courses Complete'!Y"&amp;ROUNDUP(ROW(A1009)/10, 0)+E$5-2),Libraries!$B:$D,3, 0)&amp;"""&gt;"&amp;INDIRECT("'Courses Complete'!Y"&amp;ROUNDUP(ROW(A1009)/10, 0)+E$5-2)&amp;"&lt;/a&gt;")&amp;"&lt;/a&gt;")&amp;IF(INDIRECT("'Courses Complete'!Z"&amp;ROUNDUP(ROW(A1009)/10, 0)+E$5-2)="", "", ", &lt;a href=""../files/libraries/"&amp;VLOOKUP(INDIRECT("'Courses Complete'!Z"&amp;ROUNDUP(ROW(A1009)/10, 0)+E$5-2),Libraries!$B:$D,3, 0)&amp;"""&gt;"&amp;INDIRECT("'Courses Complete'!Z"&amp;ROUNDUP(ROW(A1009)/10, 0)+E$5-2)&amp;"&lt;/a&gt;")&amp;IF(INDIRECT("'Courses Complete'!AA"&amp;ROUNDUP(ROW(A1009)/10, 0)+E$5-2)="", "", ", &lt;a href=""../files/libraries/"&amp;VLOOKUP(INDIRECT("'Courses Complete'!AA"&amp;ROUNDUP(ROW(A1009)/10, 0)+E$5-2),Libraries!$B:$D,3, 0)&amp;"""&gt;"&amp;INDIRECT("'Courses Complete'!AA"&amp;ROUNDUP(ROW(A1009)/10, 0)+E$5-2)&amp;"&lt;/a&gt;")&amp;IF(INDIRECT("'Courses Complete'!AB"&amp;ROUNDUP(ROW(A1009)/10, 0)+E$5-2)="", "", ", &lt;a href=""../files/libraries/"&amp;VLOOKUP(INDIRECT("'Courses Complete'!AB"&amp;ROUNDUP(ROW(A1009)/10, 0)+E$5-2),Libraries!$B:$D,3, 0)&amp;"""&gt;"&amp;INDIRECT("'Courses Complete'!AB"&amp;ROUNDUP(ROW(A1009)/10, 0)+E$5-2)&amp;"&lt;/a&gt;")&amp;IF(INDIRECT("'Courses Complete'!AC"&amp;ROUNDUP(ROW(A1009)/10, 0)+E$5-2)="", "", ", &lt;a href=""../files/libraries/"&amp;VLOOKUP(INDIRECT("'Courses Complete'!AC"&amp;ROUNDUP(ROW(A1009)/10, 0)+E$5-2),Libraries!$B:$D,3, 0)&amp;"""&gt;"&amp;INDIRECT("'Courses Complete'!AC"&amp;ROUNDUP(ROW(A1009)/10, 0)+E$5-2)&amp;"&lt;/a&gt;")&amp;IF(INDIRECT("'Courses Complete'!AD"&amp;ROUNDUP(ROW(A1009)/10, 0)+E$5-2)="", "", ", &lt;a href=""../files/libraries/"&amp;VLOOKUP(INDIRECT("'Courses Complete'!AD"&amp;ROUNDUP(ROW(A1009)/10, 0)+E$5-2),Libraries!$B:$D,3, 0)&amp;"""&gt;"&amp;INDIRECT("'Courses Complete'!AD"&amp;ROUNDUP(ROW(A1009)/10, 0)+E$5-2)&amp;"&lt;/a&gt;")&amp;IF(INDIRECT("'Courses Complete'!AE"&amp;ROUNDUP(ROW(A1009)/10, 0)+E$5-2)="", "", ", &lt;a href=""../files/libraries/"&amp;VLOOKUP(INDIRECT("'Courses Complete'!AE"&amp;ROUNDUP(ROW(A1009)/10, 0)+E$5-2),Libraries!$B:$D,3, 0)&amp;"""&gt;"&amp;INDIRECT("'Courses Complete'!AE"&amp;ROUNDUP(ROW(A1009)/10, 0)+E$5-2)&amp;"&lt;/a&gt;")&amp;IF(INDIRECT("'Courses Complete'!AF"&amp;ROUNDUP(ROW(A1009)/10, 0)+E$5-2)="", "", ", &lt;a href=""../files/libraries/"&amp;VLOOKUP(INDIRECT("'Courses Complete'!AF"&amp;ROUNDUP(ROW(A1009)/10, 0)+E$5-2),Libraries!$B:$D,3, 0)&amp;"""&gt;"&amp;INDIRECT("'Courses Complete'!AF"&amp;ROUNDUP(ROW(A1009)/10, 0)+E$5-2)&amp;"&lt;/a&gt;")&amp;"&lt;/td&gt;", ""))</f>
        <v xml:space="preserve">           &lt;td&gt;&lt;a href="../files/libraries/bullock_run.zip"&gt;bullock_run&lt;/a&gt;, &lt;a href="../files/libraries/coosbay.zip"&gt;coosbay&lt;/a&gt;, &lt;a href="../files/libraries/desert.zip"&gt;desert&lt;/a&gt;, &lt;a href="../files/libraries/inlandheath.zip"&gt;inlandheath&lt;/a&gt;, &lt;a href="../files/libraries/ruggedcross.zip"&gt;ruggedcross&lt;/a&gt;, &lt;a href="../files/libraries/sammamish.zip"&gt;sammamish&lt;/a&gt;, &lt;a href="../files/libraries/sammamishplateau.zip"&gt;sammamishplateau&lt;/a&gt;, &lt;a href="../files/libraries/spyglass.zip"&gt;spyglass&lt;/a&gt;, &lt;a href="../files/libraries/threerivers.zip"&gt;threerivers&lt;/a&gt;&lt;/td&gt;</v>
      </c>
      <c r="B1009" s="100">
        <f t="shared" ca="1" si="873"/>
        <v>100</v>
      </c>
    </row>
    <row r="1010" spans="1:2">
      <c r="A1010" s="100" t="str">
        <f t="shared" ref="A1010" ca="1" si="916">IF(ROUNDUP(ROW(A1010)/10, 0)-1=0, "        &lt;/tr&gt;", IF(ROUNDUP(ROW(A1010)/10, 0)-1&lt;=E$6-E$5+1, "         &lt;/tr&gt;", ""))</f>
        <v xml:space="preserve">         &lt;/tr&gt;</v>
      </c>
      <c r="B1010" s="100">
        <f t="shared" ca="1" si="873"/>
        <v>100</v>
      </c>
    </row>
    <row r="1011" spans="1:2">
      <c r="A1011" s="100" t="str">
        <f t="shared" ref="A1011" ca="1" si="917">IF(ROUNDUP(ROW(A1011)/10, 0)-1=0, "&lt;table class=""horz_head line_divide""&gt;&lt;tr &gt;", IF(ROUNDUP(ROW(A1011)/10, 0)-1&lt;=E$6-E$5+1, "         &lt;tr&gt;", IF(ROUNDUP(ROW(A1011)/10, 0)-1=E$6-E$5+2, "      &lt;/table&gt;", "")))</f>
        <v xml:space="preserve">         &lt;tr&gt;</v>
      </c>
      <c r="B1011" s="100">
        <f t="shared" ca="1" si="873"/>
        <v>101</v>
      </c>
    </row>
    <row r="1012" spans="1:2">
      <c r="A1012" s="100" t="str">
        <f t="shared" ref="A1012" ca="1" si="918">IF(ROUNDUP(ROW(A1012)/10, 0)-1=0, "          &lt;th scope=""col""&gt;Real&lt;/th&gt;", IF(ROUNDUP(ROW(A1012)/10, 0)-1&lt;=E$6-E$5+1, "           &lt;td&gt;"&amp;INDIRECT("'Courses Complete'!E"&amp;ROUNDUP(ROW(A1012)/10, 0)+E$5-2)&amp;"&lt;/td&gt;", ""))</f>
        <v xml:space="preserve">           &lt;td&gt;&lt;/td&gt;</v>
      </c>
      <c r="B1012" s="100">
        <f t="shared" ca="1" si="873"/>
        <v>101</v>
      </c>
    </row>
    <row r="1013" spans="1:2">
      <c r="A1013" s="100" t="str">
        <f t="shared" ref="A1013" ca="1" si="919">IF(ROUNDUP(ROW(A1013)/10, 0)-1=0, "          &lt;th scope=""col""&gt;Type&lt;/th&gt;", IF(ROUNDUP(ROW(A1013)/10, 0)-1&lt;=E$6-E$5+1, "           &lt;td&gt;"&amp;INDIRECT("'Courses Complete'!D"&amp;ROUNDUP(ROW(A1013)/10, 0)+E$5-2)&amp;"&lt;/td&gt;", ""))</f>
        <v xml:space="preserve">           &lt;td&gt;Oceanside&lt;/td&gt;</v>
      </c>
      <c r="B1013" s="100">
        <f t="shared" ca="1" si="873"/>
        <v>101</v>
      </c>
    </row>
    <row r="1014" spans="1:2">
      <c r="A1014" s="100" t="str">
        <f t="shared" ref="A1014" ca="1" si="920">IF(ROUNDUP(ROW(A1014)/10, 0)-1=0, "          &lt;th scope=""col""&gt;Course&lt;/th&gt;", IF(ROUNDUP(ROW(A1014)/10, 0)-1&lt;=E$6-E$5+1, "           &lt;td&gt;"&amp;IF(INDIRECT("'Courses Complete'!K"&amp;ROUNDUP(ROW(A1014)/10, 0)+E$5-2)="", INDIRECT("'Courses Complete'!C"&amp;ROUNDUP(ROW(A1014)/10, 0)+E$5-2), "&lt;a href=""../files/courses/"&amp;INDIRECT("'Courses Complete'!K"&amp;ROUNDUP(ROW(A1014)/10, 0)+E$5-2)&amp;"""&gt;"&amp;INDIRECT("'Courses Complete'!C"&amp;ROUNDUP(ROW(A1014)/10, 0)+E$5-2)&amp;"&lt;/a&gt;")&amp;"&lt;/td&gt;", ""))</f>
        <v xml:space="preserve">           &lt;td&gt;&lt;a href="../files/courses/cliff_course_at_mosteller_island.zip"&gt;Cliff Course at Mosteller Island&lt;/a&gt;&lt;/td&gt;</v>
      </c>
      <c r="B1014" s="100">
        <f t="shared" ca="1" si="873"/>
        <v>101</v>
      </c>
    </row>
    <row r="1015" spans="1:2">
      <c r="A1015" s="100" t="str">
        <f t="shared" ref="A1015" ca="1" si="921">IF(ROUNDUP(ROW(A1015)/10, 0)-1=0, "          &lt;th scope=""col""&gt;Designer&lt;/th&gt;", IF(ROUNDUP(ROW(A1015)/10, 0)-1&lt;=E$6-E$5+1, "           &lt;td&gt;"&amp;INDIRECT("'Courses Complete'!L"&amp;ROUNDUP(ROW(A1015)/10, 0)+E$5-2)&amp;"&lt;/td&gt;", ""))</f>
        <v xml:space="preserve">           &lt;td&gt;Terry Grayson&lt;/td&gt;</v>
      </c>
      <c r="B1015" s="100">
        <f t="shared" ca="1" si="873"/>
        <v>101</v>
      </c>
    </row>
    <row r="1016" spans="1:2">
      <c r="A1016" s="100" t="str">
        <f t="shared" ref="A1016" ca="1" si="922">IF(ROUNDUP(ROW(A1016)/10, 0)-1=0, "          &lt;th class=""right_align"" scope=""col""&gt;Date&lt;/th&gt;", IF(ROUNDUP(ROW(A1016)/10, 0)-1&lt;=E$6-E$5+1, "           &lt;td class=""right_align""&gt;"&amp;MONTH(INDIRECT("'Courses Complete'!N"&amp;ROUNDUP(ROW(A1016)/10, 0)+E$5-2))&amp;"/"&amp;DAY(INDIRECT("'Courses Complete'!N"&amp;ROUNDUP(ROW(A1016)/10, 0)+E$5-2))&amp;"/"&amp;YEAR(INDIRECT("'Courses Complete'!N"&amp;ROUNDUP(ROW(A1016)/10, 0)+E$5-2))&amp;"&lt;/td&gt;", ""))</f>
        <v xml:space="preserve">           &lt;td class="right_align"&gt;1/30/2003&lt;/td&gt;</v>
      </c>
      <c r="B1016" s="100">
        <f t="shared" ca="1" si="873"/>
        <v>101</v>
      </c>
    </row>
    <row r="1017" spans="1:2">
      <c r="A1017" s="100" t="str">
        <f t="shared" ref="A1017" ca="1" si="923">IF(ROUNDUP(ROW(A1017)/10, 0)-1=0, "          &lt;th class=""right_align"" scope=""col""&gt;Size&lt;/th&gt;", IF(ROUNDUP(ROW(A1017)/10, 0)-1&lt;=E$6-E$5+1, "           &lt;td class=""right_align""&gt;"&amp;TEXT(ROUND(INDIRECT("'Courses Complete'!M"&amp;ROUNDUP(ROW(A1017)/10, 0)+E$5-2), 1), "0.0")&amp;"&lt;/td&gt;", ""))</f>
        <v xml:space="preserve">           &lt;td class="right_align"&gt;16.8&lt;/td&gt;</v>
      </c>
      <c r="B1017" s="100">
        <f t="shared" ca="1" si="873"/>
        <v>101</v>
      </c>
    </row>
    <row r="1018" spans="1:2">
      <c r="A1018" s="100" t="str">
        <f t="shared" ref="A1018" ca="1" si="924">IF(ROUNDUP(ROW(A1018)/10, 0)-1=0, "          &lt;th scope=""col""&gt;Images&lt;/th&gt;", IF(ROUNDUP(ROW(A1018)/10, 0)-1&lt;=E$6-E$5+1, "           &lt;td&gt;"&amp;IF(INDIRECT("'Courses Complete'!F"&amp;ROUNDUP(ROW(A1018)/10, 0)+E$5-2)="","","&lt;a href=""../pics/courses/"&amp;INDIRECT("'Courses Complete'!F"&amp;ROUNDUP(ROW(A1018)/10, 0)+E$5-2)&amp;"""&gt;"&amp;IF(ISNUMBER(INDIRECT("'Courses Complete'!AG"&amp;ROUNDUP(ROW(A1018)/10, 0)+E$5-2)), "#", "")&amp;INDIRECT("'Courses Complete'!AG"&amp;ROUNDUP(ROW(A1018)/10, 0)+E$5-2)&amp;"&lt;/a&gt;")&amp;IF(INDIRECT("'Courses Complete'!G"&amp;ROUNDUP(ROW(A1018)/10, 0)+E$5-2)="","",", &lt;a href=""../pics/courses/"&amp;INDIRECT("'Courses Complete'!G"&amp;ROUNDUP(ROW(A1018)/10, 0)+E$5-2)&amp;"""&gt;"&amp;IF(ISNUMBER(INDIRECT("'Courses Complete'!AH"&amp;ROUNDUP(ROW(A1018)/10, 0)+E$5-2)), "#", "")&amp;INDIRECT("'Courses Complete'!AH"&amp;ROUNDUP(ROW(A1018)/10, 0)+E$5-2)&amp;"&lt;/a&gt;")&amp;IF(INDIRECT("'Courses Complete'!H"&amp;ROUNDUP(ROW(A1018)/10, 0)+E$5-2)="","",", &lt;a href=""../pics/courses/"&amp;INDIRECT("'Courses Complete'!H"&amp;ROUNDUP(ROW(A1018)/10, 0)+E$5-2)&amp;"""&gt;"&amp;IF(ISNUMBER(INDIRECT("'Courses Complete'!AI"&amp;ROUNDUP(ROW(A1018)/10, 0)+E$5-2)), "#", "")&amp;INDIRECT("'Courses Complete'!AI"&amp;ROUNDUP(ROW(A1018)/10, 0)+E$5-2)&amp;"&lt;/a&gt;")&amp;IF(INDIRECT("'Courses Complete'!I"&amp;ROUNDUP(ROW(A1018)/10, 0)+E$5-2)="","",", &lt;a href=""../pics/courses/"&amp;INDIRECT("'Courses Complete'!I"&amp;ROUNDUP(ROW(A1018)/10, 0)+E$5-2)&amp;"""&gt;"&amp;IF(ISNUMBER(INDIRECT("'Courses Complete'!AJ"&amp;ROUNDUP(ROW(A1018)/10, 0)+E$5-2)), "#", "")&amp;INDIRECT("'Courses Complete'!AJ"&amp;ROUNDUP(ROW(A1018)/10, 0)+E$5-2)&amp;"&lt;/a&gt;")&amp;IF(INDIRECT("'Courses Complete'!J"&amp;ROUNDUP(ROW(A1018)/10, 0)+E$5-2)="","",", &lt;a href=""../pics/courses/"&amp;INDIRECT("'Courses Complete'!J"&amp;ROUNDUP(ROW(A1018)/10, 0)+E$5-2)&amp;"""&gt;"&amp;IF(ISNUMBER(INDIRECT("'Courses Complete'!AK"&amp;ROUNDUP(ROW(A1018)/10, 0)+E$5-2)), "#", "")&amp;INDIRECT("'Courses Complete'!AK"&amp;ROUNDUP(ROW(A1018)/10, 0)+E$5-2)&amp;"&lt;/a&gt;")&amp;"&lt;/td&gt;", ""))</f>
        <v xml:space="preserve">           &lt;td&gt;&lt;a href="../pics/courses/cliff_course_at_mosteller_island_hole03.jpg"&gt;#3&lt;/a&gt;, &lt;a href="../pics/courses/cliff_course_at_mosteller_island_hole11.jpg"&gt;#11&lt;/a&gt;&lt;/td&gt;</v>
      </c>
      <c r="B1018" s="100">
        <f t="shared" ca="1" si="873"/>
        <v>101</v>
      </c>
    </row>
    <row r="1019" spans="1:2">
      <c r="A1019" s="100" t="str">
        <f ca="1">IF(ROUNDUP(ROW(A1019)/10, 0)-1=0, "          &lt;th scope=""col""&gt;Libraries&lt;/th&gt;", IF(ROUNDUP(ROW(A1019)/10, 0)-1&lt;=E$6-E$5+1, "           &lt;td&gt;"&amp;IF(INDIRECT("'Courses Complete'!O"&amp;ROUNDUP(ROW(A1019)/10, 0)+E$5-2)="", "N/A", "&lt;a href=""../files/libraries/"&amp;VLOOKUP(INDIRECT("'Courses Complete'!O"&amp;ROUNDUP(ROW(A1019)/10, 0)+E$5-2),Libraries!$B:$D,3, 0)&amp;"""&gt;"&amp;INDIRECT("'Courses Complete'!O"&amp;ROUNDUP(ROW(A1019)/10, 0)+E$5-2)&amp;"&lt;/a&gt;")&amp;IF(INDIRECT("'Courses Complete'!P"&amp;ROUNDUP(ROW(A1019)/10, 0)+E$5-2)="", "", ", &lt;a href=""../files/libraries/"&amp;VLOOKUP(INDIRECT("'Courses Complete'!P"&amp;ROUNDUP(ROW(A1019)/10, 0)+E$5-2),Libraries!$B:$D,3, 0)&amp;"""&gt;"&amp;INDIRECT("'Courses Complete'!P"&amp;ROUNDUP(ROW(A1019)/10, 0)+E$5-2)&amp;"&lt;/a&gt;")&amp;IF(INDIRECT("'Courses Complete'!Q"&amp;ROUNDUP(ROW(A1019)/10, 0)+E$5-2)="", "", ", &lt;a href=""../files/libraries/"&amp;VLOOKUP(INDIRECT("'Courses Complete'!Q"&amp;ROUNDUP(ROW(A1019)/10, 0)+E$5-2),Libraries!$B:$D,3, 0)&amp;"""&gt;"&amp;INDIRECT("'Courses Complete'!Q"&amp;ROUNDUP(ROW(A1019)/10, 0)+E$5-2)&amp;"&lt;/a&gt;")&amp;IF(INDIRECT("'Courses Complete'!R"&amp;ROUNDUP(ROW(A1019)/10, 0)+E$5-2)="", "", ", &lt;a href=""../files/libraries/"&amp;VLOOKUP(INDIRECT("'Courses Complete'!R"&amp;ROUNDUP(ROW(A1019)/10, 0)+E$5-2),Libraries!$B:$D,3, 0)&amp;"""&gt;"&amp;INDIRECT("'Courses Complete'!R"&amp;ROUNDUP(ROW(A1019)/10, 0)+E$5-2)&amp;"&lt;/a&gt;")&amp;IF(INDIRECT("'Courses Complete'!S"&amp;ROUNDUP(ROW(A1019)/10, 0)+E$5-2)="", "", ", &lt;a href=""../files/libraries/"&amp;VLOOKUP(INDIRECT("'Courses Complete'!S"&amp;ROUNDUP(ROW(A1019)/10, 0)+E$5-2),Libraries!$B:$D,3, 0)&amp;"""&gt;"&amp;INDIRECT("'Courses Complete'!S"&amp;ROUNDUP(ROW(A1019)/10, 0)+E$5-2)&amp;"&lt;/a&gt;")&amp;IF(INDIRECT("'Courses Complete'!T"&amp;ROUNDUP(ROW(A1019)/10, 0)+E$5-2)="", "", ", &lt;a href=""../files/libraries/"&amp;VLOOKUP(INDIRECT("'Courses Complete'!T"&amp;ROUNDUP(ROW(A1019)/10, 0)+E$5-2),Libraries!$B:$D,3, 0)&amp;"""&gt;"&amp;INDIRECT("'Courses Complete'!T"&amp;ROUNDUP(ROW(A1019)/10, 0)+E$5-2)&amp;"&lt;/a&gt;")&amp;IF(INDIRECT("'Courses Complete'!U"&amp;ROUNDUP(ROW(A1019)/10, 0)+E$5-2)="", "", ", &lt;a href=""../files/libraries/"&amp;VLOOKUP(INDIRECT("'Courses Complete'!U"&amp;ROUNDUP(ROW(A1019)/10, 0)+E$5-2),Libraries!$B:$D,3, 0)&amp;"""&gt;"&amp;INDIRECT("'Courses Complete'!U"&amp;ROUNDUP(ROW(A1019)/10, 0)+E$5-2)&amp;"&lt;/a&gt;")&amp;IF(INDIRECT("'Courses Complete'!V"&amp;ROUNDUP(ROW(A1019)/10, 0)+E$5-2)="", "", ", &lt;a href=""../files/libraries/"&amp;VLOOKUP(INDIRECT("'Courses Complete'!V"&amp;ROUNDUP(ROW(A1019)/10, 0)+E$5-2),Libraries!$B:$D,3, 0)&amp;"""&gt;"&amp;INDIRECT("'Courses Complete'!V"&amp;ROUNDUP(ROW(A1019)/10, 0)+E$5-2)&amp;"&lt;/a&gt;")&amp;IF(INDIRECT("'Courses Complete'!W"&amp;ROUNDUP(ROW(A1019)/10, 0)+E$5-2)="", "", ", &lt;a href=""../files/libraries/"&amp;VLOOKUP(INDIRECT("'Courses Complete'!W"&amp;ROUNDUP(ROW(A1019)/10, 0)+E$5-2),Libraries!$B:$D,3, 0)&amp;"""&gt;"&amp;INDIRECT("'Courses Complete'!W"&amp;ROUNDUP(ROW(A1019)/10, 0)+E$5-2)&amp;"&lt;/a&gt;")&amp;IF(INDIRECT("'Courses Complete'!X"&amp;ROUNDUP(ROW(A1019)/10, 0)+E$5-2)="", "", ", &lt;a href=""../files/libraries/"&amp;VLOOKUP(INDIRECT("'Courses Complete'!X"&amp;ROUNDUP(ROW(A1019)/10, 0)+E$5-2),Libraries!$B:$D,3, 0)&amp;"""&gt;"&amp;INDIRECT("'Courses Complete'!X"&amp;ROUNDUP(ROW(A1019)/10, 0)+E$5-2)&amp;IF(INDIRECT("'Courses Complete'!Y"&amp;ROUNDUP(ROW(A1019)/10, 0)+E$5-2)="", "", ", &lt;a href=""../files/libraries/"&amp;VLOOKUP(INDIRECT("'Courses Complete'!Y"&amp;ROUNDUP(ROW(A1019)/10, 0)+E$5-2),Libraries!$B:$D,3, 0)&amp;"""&gt;"&amp;INDIRECT("'Courses Complete'!Y"&amp;ROUNDUP(ROW(A1019)/10, 0)+E$5-2)&amp;"&lt;/a&gt;")&amp;"&lt;/a&gt;")&amp;IF(INDIRECT("'Courses Complete'!Z"&amp;ROUNDUP(ROW(A1019)/10, 0)+E$5-2)="", "", ", &lt;a href=""../files/libraries/"&amp;VLOOKUP(INDIRECT("'Courses Complete'!Z"&amp;ROUNDUP(ROW(A1019)/10, 0)+E$5-2),Libraries!$B:$D,3, 0)&amp;"""&gt;"&amp;INDIRECT("'Courses Complete'!Z"&amp;ROUNDUP(ROW(A1019)/10, 0)+E$5-2)&amp;"&lt;/a&gt;")&amp;IF(INDIRECT("'Courses Complete'!AA"&amp;ROUNDUP(ROW(A1019)/10, 0)+E$5-2)="", "", ", &lt;a href=""../files/libraries/"&amp;VLOOKUP(INDIRECT("'Courses Complete'!AA"&amp;ROUNDUP(ROW(A1019)/10, 0)+E$5-2),Libraries!$B:$D,3, 0)&amp;"""&gt;"&amp;INDIRECT("'Courses Complete'!AA"&amp;ROUNDUP(ROW(A1019)/10, 0)+E$5-2)&amp;"&lt;/a&gt;")&amp;IF(INDIRECT("'Courses Complete'!AB"&amp;ROUNDUP(ROW(A1019)/10, 0)+E$5-2)="", "", ", &lt;a href=""../files/libraries/"&amp;VLOOKUP(INDIRECT("'Courses Complete'!AB"&amp;ROUNDUP(ROW(A1019)/10, 0)+E$5-2),Libraries!$B:$D,3, 0)&amp;"""&gt;"&amp;INDIRECT("'Courses Complete'!AB"&amp;ROUNDUP(ROW(A1019)/10, 0)+E$5-2)&amp;"&lt;/a&gt;")&amp;IF(INDIRECT("'Courses Complete'!AC"&amp;ROUNDUP(ROW(A1019)/10, 0)+E$5-2)="", "", ", &lt;a href=""../files/libraries/"&amp;VLOOKUP(INDIRECT("'Courses Complete'!AC"&amp;ROUNDUP(ROW(A1019)/10, 0)+E$5-2),Libraries!$B:$D,3, 0)&amp;"""&gt;"&amp;INDIRECT("'Courses Complete'!AC"&amp;ROUNDUP(ROW(A1019)/10, 0)+E$5-2)&amp;"&lt;/a&gt;")&amp;IF(INDIRECT("'Courses Complete'!AD"&amp;ROUNDUP(ROW(A1019)/10, 0)+E$5-2)="", "", ", &lt;a href=""../files/libraries/"&amp;VLOOKUP(INDIRECT("'Courses Complete'!AD"&amp;ROUNDUP(ROW(A1019)/10, 0)+E$5-2),Libraries!$B:$D,3, 0)&amp;"""&gt;"&amp;INDIRECT("'Courses Complete'!AD"&amp;ROUNDUP(ROW(A1019)/10, 0)+E$5-2)&amp;"&lt;/a&gt;")&amp;IF(INDIRECT("'Courses Complete'!AE"&amp;ROUNDUP(ROW(A1019)/10, 0)+E$5-2)="", "", ", &lt;a href=""../files/libraries/"&amp;VLOOKUP(INDIRECT("'Courses Complete'!AE"&amp;ROUNDUP(ROW(A1019)/10, 0)+E$5-2),Libraries!$B:$D,3, 0)&amp;"""&gt;"&amp;INDIRECT("'Courses Complete'!AE"&amp;ROUNDUP(ROW(A1019)/10, 0)+E$5-2)&amp;"&lt;/a&gt;")&amp;IF(INDIRECT("'Courses Complete'!AF"&amp;ROUNDUP(ROW(A1019)/10, 0)+E$5-2)="", "", ", &lt;a href=""../files/libraries/"&amp;VLOOKUP(INDIRECT("'Courses Complete'!AF"&amp;ROUNDUP(ROW(A1019)/10, 0)+E$5-2),Libraries!$B:$D,3, 0)&amp;"""&gt;"&amp;INDIRECT("'Courses Complete'!AF"&amp;ROUNDUP(ROW(A1019)/10, 0)+E$5-2)&amp;"&lt;/a&gt;")&amp;"&lt;/td&gt;", ""))</f>
        <v xml:space="preserve">           &lt;td&gt;&lt;a href="../files/libraries/coosbay.zip"&gt;coosbay&lt;/a&gt;, &lt;a href="../files/libraries/coosbayblend.zip"&gt;coosbayblend&lt;/a&gt;, &lt;a href="../files/libraries/cypress.zip"&gt;cypress&lt;/a&gt;, &lt;a href="../files/libraries/travertine.zip"&gt;travertine&lt;/a&gt;&lt;/td&gt;</v>
      </c>
      <c r="B1019" s="100">
        <f t="shared" ca="1" si="873"/>
        <v>101</v>
      </c>
    </row>
    <row r="1020" spans="1:2">
      <c r="A1020" s="100" t="str">
        <f t="shared" ref="A1020" ca="1" si="925">IF(ROUNDUP(ROW(A1020)/10, 0)-1=0, "        &lt;/tr&gt;", IF(ROUNDUP(ROW(A1020)/10, 0)-1&lt;=E$6-E$5+1, "         &lt;/tr&gt;", ""))</f>
        <v xml:space="preserve">         &lt;/tr&gt;</v>
      </c>
      <c r="B1020" s="100">
        <f t="shared" ca="1" si="873"/>
        <v>101</v>
      </c>
    </row>
    <row r="1021" spans="1:2">
      <c r="A1021" s="100" t="str">
        <f t="shared" ref="A1021" ca="1" si="926">IF(ROUNDUP(ROW(A1021)/10, 0)-1=0, "&lt;table class=""horz_head line_divide""&gt;&lt;tr &gt;", IF(ROUNDUP(ROW(A1021)/10, 0)-1&lt;=E$6-E$5+1, "         &lt;tr&gt;", IF(ROUNDUP(ROW(A1021)/10, 0)-1=E$6-E$5+2, "      &lt;/table&gt;", "")))</f>
        <v xml:space="preserve">         &lt;tr&gt;</v>
      </c>
      <c r="B1021" s="100">
        <f t="shared" ca="1" si="873"/>
        <v>102</v>
      </c>
    </row>
    <row r="1022" spans="1:2">
      <c r="A1022" s="100" t="str">
        <f t="shared" ref="A1022" ca="1" si="927">IF(ROUNDUP(ROW(A1022)/10, 0)-1=0, "          &lt;th scope=""col""&gt;Real&lt;/th&gt;", IF(ROUNDUP(ROW(A1022)/10, 0)-1&lt;=E$6-E$5+1, "           &lt;td&gt;"&amp;INDIRECT("'Courses Complete'!E"&amp;ROUNDUP(ROW(A1022)/10, 0)+E$5-2)&amp;"&lt;/td&gt;", ""))</f>
        <v xml:space="preserve">           &lt;td&gt;&lt;/td&gt;</v>
      </c>
      <c r="B1022" s="100">
        <f t="shared" ca="1" si="873"/>
        <v>102</v>
      </c>
    </row>
    <row r="1023" spans="1:2">
      <c r="A1023" s="100" t="str">
        <f t="shared" ref="A1023" ca="1" si="928">IF(ROUNDUP(ROW(A1023)/10, 0)-1=0, "          &lt;th scope=""col""&gt;Type&lt;/th&gt;", IF(ROUNDUP(ROW(A1023)/10, 0)-1&lt;=E$6-E$5+1, "           &lt;td&gt;"&amp;INDIRECT("'Courses Complete'!D"&amp;ROUNDUP(ROW(A1023)/10, 0)+E$5-2)&amp;"&lt;/td&gt;", ""))</f>
        <v xml:space="preserve">           &lt;td&gt;Oceanside&lt;/td&gt;</v>
      </c>
      <c r="B1023" s="100">
        <f t="shared" ca="1" si="873"/>
        <v>102</v>
      </c>
    </row>
    <row r="1024" spans="1:2">
      <c r="A1024" s="100" t="str">
        <f t="shared" ref="A1024" ca="1" si="929">IF(ROUNDUP(ROW(A1024)/10, 0)-1=0, "          &lt;th scope=""col""&gt;Course&lt;/th&gt;", IF(ROUNDUP(ROW(A1024)/10, 0)-1&lt;=E$6-E$5+1, "           &lt;td&gt;"&amp;IF(INDIRECT("'Courses Complete'!K"&amp;ROUNDUP(ROW(A1024)/10, 0)+E$5-2)="", INDIRECT("'Courses Complete'!C"&amp;ROUNDUP(ROW(A1024)/10, 0)+E$5-2), "&lt;a href=""../files/courses/"&amp;INDIRECT("'Courses Complete'!K"&amp;ROUNDUP(ROW(A1024)/10, 0)+E$5-2)&amp;"""&gt;"&amp;INDIRECT("'Courses Complete'!C"&amp;ROUNDUP(ROW(A1024)/10, 0)+E$5-2)&amp;"&lt;/a&gt;")&amp;"&lt;/td&gt;", ""))</f>
        <v xml:space="preserve">           &lt;td&gt;&lt;a href="../files/courses/cliff_house_gc.zip"&gt;Cliff House&lt;/a&gt;&lt;/td&gt;</v>
      </c>
      <c r="B1024" s="100">
        <f t="shared" ca="1" si="873"/>
        <v>102</v>
      </c>
    </row>
    <row r="1025" spans="1:2">
      <c r="A1025" s="100" t="str">
        <f t="shared" ref="A1025" ca="1" si="930">IF(ROUNDUP(ROW(A1025)/10, 0)-1=0, "          &lt;th scope=""col""&gt;Designer&lt;/th&gt;", IF(ROUNDUP(ROW(A1025)/10, 0)-1&lt;=E$6-E$5+1, "           &lt;td&gt;"&amp;INDIRECT("'Courses Complete'!L"&amp;ROUNDUP(ROW(A1025)/10, 0)+E$5-2)&amp;"&lt;/td&gt;", ""))</f>
        <v xml:space="preserve">           &lt;td&gt;Allison&lt;/td&gt;</v>
      </c>
      <c r="B1025" s="100">
        <f t="shared" ca="1" si="873"/>
        <v>102</v>
      </c>
    </row>
    <row r="1026" spans="1:2">
      <c r="A1026" s="100" t="str">
        <f t="shared" ref="A1026" ca="1" si="931">IF(ROUNDUP(ROW(A1026)/10, 0)-1=0, "          &lt;th class=""right_align"" scope=""col""&gt;Date&lt;/th&gt;", IF(ROUNDUP(ROW(A1026)/10, 0)-1&lt;=E$6-E$5+1, "           &lt;td class=""right_align""&gt;"&amp;MONTH(INDIRECT("'Courses Complete'!N"&amp;ROUNDUP(ROW(A1026)/10, 0)+E$5-2))&amp;"/"&amp;DAY(INDIRECT("'Courses Complete'!N"&amp;ROUNDUP(ROW(A1026)/10, 0)+E$5-2))&amp;"/"&amp;YEAR(INDIRECT("'Courses Complete'!N"&amp;ROUNDUP(ROW(A1026)/10, 0)+E$5-2))&amp;"&lt;/td&gt;", ""))</f>
        <v xml:space="preserve">           &lt;td class="right_align"&gt;6/4/2002&lt;/td&gt;</v>
      </c>
      <c r="B1026" s="100">
        <f t="shared" ref="B1026:B1089" ca="1" si="932" xml:space="preserve"> IFERROR(IF(ROUNDUP(ROW(A1026)/10, 0)-1&lt;=E$6-E$5+1, ROUNDUP(ROW(A1026)/10, 0)-1, ""), 0)</f>
        <v>102</v>
      </c>
    </row>
    <row r="1027" spans="1:2">
      <c r="A1027" s="100" t="str">
        <f t="shared" ref="A1027" ca="1" si="933">IF(ROUNDUP(ROW(A1027)/10, 0)-1=0, "          &lt;th class=""right_align"" scope=""col""&gt;Size&lt;/th&gt;", IF(ROUNDUP(ROW(A1027)/10, 0)-1&lt;=E$6-E$5+1, "           &lt;td class=""right_align""&gt;"&amp;TEXT(ROUND(INDIRECT("'Courses Complete'!M"&amp;ROUNDUP(ROW(A1027)/10, 0)+E$5-2), 1), "0.0")&amp;"&lt;/td&gt;", ""))</f>
        <v xml:space="preserve">           &lt;td class="right_align"&gt;20.6&lt;/td&gt;</v>
      </c>
      <c r="B1027" s="100">
        <f t="shared" ca="1" si="932"/>
        <v>102</v>
      </c>
    </row>
    <row r="1028" spans="1:2">
      <c r="A1028" s="100" t="str">
        <f t="shared" ref="A1028" ca="1" si="934">IF(ROUNDUP(ROW(A1028)/10, 0)-1=0, "          &lt;th scope=""col""&gt;Images&lt;/th&gt;", IF(ROUNDUP(ROW(A1028)/10, 0)-1&lt;=E$6-E$5+1, "           &lt;td&gt;"&amp;IF(INDIRECT("'Courses Complete'!F"&amp;ROUNDUP(ROW(A1028)/10, 0)+E$5-2)="","","&lt;a href=""../pics/courses/"&amp;INDIRECT("'Courses Complete'!F"&amp;ROUNDUP(ROW(A1028)/10, 0)+E$5-2)&amp;"""&gt;"&amp;IF(ISNUMBER(INDIRECT("'Courses Complete'!AG"&amp;ROUNDUP(ROW(A1028)/10, 0)+E$5-2)), "#", "")&amp;INDIRECT("'Courses Complete'!AG"&amp;ROUNDUP(ROW(A1028)/10, 0)+E$5-2)&amp;"&lt;/a&gt;")&amp;IF(INDIRECT("'Courses Complete'!G"&amp;ROUNDUP(ROW(A1028)/10, 0)+E$5-2)="","",", &lt;a href=""../pics/courses/"&amp;INDIRECT("'Courses Complete'!G"&amp;ROUNDUP(ROW(A1028)/10, 0)+E$5-2)&amp;"""&gt;"&amp;IF(ISNUMBER(INDIRECT("'Courses Complete'!AH"&amp;ROUNDUP(ROW(A1028)/10, 0)+E$5-2)), "#", "")&amp;INDIRECT("'Courses Complete'!AH"&amp;ROUNDUP(ROW(A1028)/10, 0)+E$5-2)&amp;"&lt;/a&gt;")&amp;IF(INDIRECT("'Courses Complete'!H"&amp;ROUNDUP(ROW(A1028)/10, 0)+E$5-2)="","",", &lt;a href=""../pics/courses/"&amp;INDIRECT("'Courses Complete'!H"&amp;ROUNDUP(ROW(A1028)/10, 0)+E$5-2)&amp;"""&gt;"&amp;IF(ISNUMBER(INDIRECT("'Courses Complete'!AI"&amp;ROUNDUP(ROW(A1028)/10, 0)+E$5-2)), "#", "")&amp;INDIRECT("'Courses Complete'!AI"&amp;ROUNDUP(ROW(A1028)/10, 0)+E$5-2)&amp;"&lt;/a&gt;")&amp;IF(INDIRECT("'Courses Complete'!I"&amp;ROUNDUP(ROW(A1028)/10, 0)+E$5-2)="","",", &lt;a href=""../pics/courses/"&amp;INDIRECT("'Courses Complete'!I"&amp;ROUNDUP(ROW(A1028)/10, 0)+E$5-2)&amp;"""&gt;"&amp;IF(ISNUMBER(INDIRECT("'Courses Complete'!AJ"&amp;ROUNDUP(ROW(A1028)/10, 0)+E$5-2)), "#", "")&amp;INDIRECT("'Courses Complete'!AJ"&amp;ROUNDUP(ROW(A1028)/10, 0)+E$5-2)&amp;"&lt;/a&gt;")&amp;IF(INDIRECT("'Courses Complete'!J"&amp;ROUNDUP(ROW(A1028)/10, 0)+E$5-2)="","",", &lt;a href=""../pics/courses/"&amp;INDIRECT("'Courses Complete'!J"&amp;ROUNDUP(ROW(A1028)/10, 0)+E$5-2)&amp;"""&gt;"&amp;IF(ISNUMBER(INDIRECT("'Courses Complete'!AK"&amp;ROUNDUP(ROW(A1028)/10, 0)+E$5-2)), "#", "")&amp;INDIRECT("'Courses Complete'!AK"&amp;ROUNDUP(ROW(A1028)/10, 0)+E$5-2)&amp;"&lt;/a&gt;")&amp;"&lt;/td&gt;", ""))</f>
        <v xml:space="preserve">           &lt;td&gt;&lt;a href="../pics/courses/cliff_house_gc_hole09.jpg"&gt;#9&lt;/a&gt;, &lt;a href="../pics/courses/cliff_house_gc_hole18.jpg"&gt;#18&lt;/a&gt;&lt;/td&gt;</v>
      </c>
      <c r="B1028" s="100">
        <f t="shared" ca="1" si="932"/>
        <v>102</v>
      </c>
    </row>
    <row r="1029" spans="1:2">
      <c r="A1029" s="100" t="str">
        <f ca="1">IF(ROUNDUP(ROW(A1029)/10, 0)-1=0, "          &lt;th scope=""col""&gt;Libraries&lt;/th&gt;", IF(ROUNDUP(ROW(A1029)/10, 0)-1&lt;=E$6-E$5+1, "           &lt;td&gt;"&amp;IF(INDIRECT("'Courses Complete'!O"&amp;ROUNDUP(ROW(A1029)/10, 0)+E$5-2)="", "N/A", "&lt;a href=""../files/libraries/"&amp;VLOOKUP(INDIRECT("'Courses Complete'!O"&amp;ROUNDUP(ROW(A1029)/10, 0)+E$5-2),Libraries!$B:$D,3, 0)&amp;"""&gt;"&amp;INDIRECT("'Courses Complete'!O"&amp;ROUNDUP(ROW(A1029)/10, 0)+E$5-2)&amp;"&lt;/a&gt;")&amp;IF(INDIRECT("'Courses Complete'!P"&amp;ROUNDUP(ROW(A1029)/10, 0)+E$5-2)="", "", ", &lt;a href=""../files/libraries/"&amp;VLOOKUP(INDIRECT("'Courses Complete'!P"&amp;ROUNDUP(ROW(A1029)/10, 0)+E$5-2),Libraries!$B:$D,3, 0)&amp;"""&gt;"&amp;INDIRECT("'Courses Complete'!P"&amp;ROUNDUP(ROW(A1029)/10, 0)+E$5-2)&amp;"&lt;/a&gt;")&amp;IF(INDIRECT("'Courses Complete'!Q"&amp;ROUNDUP(ROW(A1029)/10, 0)+E$5-2)="", "", ", &lt;a href=""../files/libraries/"&amp;VLOOKUP(INDIRECT("'Courses Complete'!Q"&amp;ROUNDUP(ROW(A1029)/10, 0)+E$5-2),Libraries!$B:$D,3, 0)&amp;"""&gt;"&amp;INDIRECT("'Courses Complete'!Q"&amp;ROUNDUP(ROW(A1029)/10, 0)+E$5-2)&amp;"&lt;/a&gt;")&amp;IF(INDIRECT("'Courses Complete'!R"&amp;ROUNDUP(ROW(A1029)/10, 0)+E$5-2)="", "", ", &lt;a href=""../files/libraries/"&amp;VLOOKUP(INDIRECT("'Courses Complete'!R"&amp;ROUNDUP(ROW(A1029)/10, 0)+E$5-2),Libraries!$B:$D,3, 0)&amp;"""&gt;"&amp;INDIRECT("'Courses Complete'!R"&amp;ROUNDUP(ROW(A1029)/10, 0)+E$5-2)&amp;"&lt;/a&gt;")&amp;IF(INDIRECT("'Courses Complete'!S"&amp;ROUNDUP(ROW(A1029)/10, 0)+E$5-2)="", "", ", &lt;a href=""../files/libraries/"&amp;VLOOKUP(INDIRECT("'Courses Complete'!S"&amp;ROUNDUP(ROW(A1029)/10, 0)+E$5-2),Libraries!$B:$D,3, 0)&amp;"""&gt;"&amp;INDIRECT("'Courses Complete'!S"&amp;ROUNDUP(ROW(A1029)/10, 0)+E$5-2)&amp;"&lt;/a&gt;")&amp;IF(INDIRECT("'Courses Complete'!T"&amp;ROUNDUP(ROW(A1029)/10, 0)+E$5-2)="", "", ", &lt;a href=""../files/libraries/"&amp;VLOOKUP(INDIRECT("'Courses Complete'!T"&amp;ROUNDUP(ROW(A1029)/10, 0)+E$5-2),Libraries!$B:$D,3, 0)&amp;"""&gt;"&amp;INDIRECT("'Courses Complete'!T"&amp;ROUNDUP(ROW(A1029)/10, 0)+E$5-2)&amp;"&lt;/a&gt;")&amp;IF(INDIRECT("'Courses Complete'!U"&amp;ROUNDUP(ROW(A1029)/10, 0)+E$5-2)="", "", ", &lt;a href=""../files/libraries/"&amp;VLOOKUP(INDIRECT("'Courses Complete'!U"&amp;ROUNDUP(ROW(A1029)/10, 0)+E$5-2),Libraries!$B:$D,3, 0)&amp;"""&gt;"&amp;INDIRECT("'Courses Complete'!U"&amp;ROUNDUP(ROW(A1029)/10, 0)+E$5-2)&amp;"&lt;/a&gt;")&amp;IF(INDIRECT("'Courses Complete'!V"&amp;ROUNDUP(ROW(A1029)/10, 0)+E$5-2)="", "", ", &lt;a href=""../files/libraries/"&amp;VLOOKUP(INDIRECT("'Courses Complete'!V"&amp;ROUNDUP(ROW(A1029)/10, 0)+E$5-2),Libraries!$B:$D,3, 0)&amp;"""&gt;"&amp;INDIRECT("'Courses Complete'!V"&amp;ROUNDUP(ROW(A1029)/10, 0)+E$5-2)&amp;"&lt;/a&gt;")&amp;IF(INDIRECT("'Courses Complete'!W"&amp;ROUNDUP(ROW(A1029)/10, 0)+E$5-2)="", "", ", &lt;a href=""../files/libraries/"&amp;VLOOKUP(INDIRECT("'Courses Complete'!W"&amp;ROUNDUP(ROW(A1029)/10, 0)+E$5-2),Libraries!$B:$D,3, 0)&amp;"""&gt;"&amp;INDIRECT("'Courses Complete'!W"&amp;ROUNDUP(ROW(A1029)/10, 0)+E$5-2)&amp;"&lt;/a&gt;")&amp;IF(INDIRECT("'Courses Complete'!X"&amp;ROUNDUP(ROW(A1029)/10, 0)+E$5-2)="", "", ", &lt;a href=""../files/libraries/"&amp;VLOOKUP(INDIRECT("'Courses Complete'!X"&amp;ROUNDUP(ROW(A1029)/10, 0)+E$5-2),Libraries!$B:$D,3, 0)&amp;"""&gt;"&amp;INDIRECT("'Courses Complete'!X"&amp;ROUNDUP(ROW(A1029)/10, 0)+E$5-2)&amp;IF(INDIRECT("'Courses Complete'!Y"&amp;ROUNDUP(ROW(A1029)/10, 0)+E$5-2)="", "", ", &lt;a href=""../files/libraries/"&amp;VLOOKUP(INDIRECT("'Courses Complete'!Y"&amp;ROUNDUP(ROW(A1029)/10, 0)+E$5-2),Libraries!$B:$D,3, 0)&amp;"""&gt;"&amp;INDIRECT("'Courses Complete'!Y"&amp;ROUNDUP(ROW(A1029)/10, 0)+E$5-2)&amp;"&lt;/a&gt;")&amp;"&lt;/a&gt;")&amp;IF(INDIRECT("'Courses Complete'!Z"&amp;ROUNDUP(ROW(A1029)/10, 0)+E$5-2)="", "", ", &lt;a href=""../files/libraries/"&amp;VLOOKUP(INDIRECT("'Courses Complete'!Z"&amp;ROUNDUP(ROW(A1029)/10, 0)+E$5-2),Libraries!$B:$D,3, 0)&amp;"""&gt;"&amp;INDIRECT("'Courses Complete'!Z"&amp;ROUNDUP(ROW(A1029)/10, 0)+E$5-2)&amp;"&lt;/a&gt;")&amp;IF(INDIRECT("'Courses Complete'!AA"&amp;ROUNDUP(ROW(A1029)/10, 0)+E$5-2)="", "", ", &lt;a href=""../files/libraries/"&amp;VLOOKUP(INDIRECT("'Courses Complete'!AA"&amp;ROUNDUP(ROW(A1029)/10, 0)+E$5-2),Libraries!$B:$D,3, 0)&amp;"""&gt;"&amp;INDIRECT("'Courses Complete'!AA"&amp;ROUNDUP(ROW(A1029)/10, 0)+E$5-2)&amp;"&lt;/a&gt;")&amp;IF(INDIRECT("'Courses Complete'!AB"&amp;ROUNDUP(ROW(A1029)/10, 0)+E$5-2)="", "", ", &lt;a href=""../files/libraries/"&amp;VLOOKUP(INDIRECT("'Courses Complete'!AB"&amp;ROUNDUP(ROW(A1029)/10, 0)+E$5-2),Libraries!$B:$D,3, 0)&amp;"""&gt;"&amp;INDIRECT("'Courses Complete'!AB"&amp;ROUNDUP(ROW(A1029)/10, 0)+E$5-2)&amp;"&lt;/a&gt;")&amp;IF(INDIRECT("'Courses Complete'!AC"&amp;ROUNDUP(ROW(A1029)/10, 0)+E$5-2)="", "", ", &lt;a href=""../files/libraries/"&amp;VLOOKUP(INDIRECT("'Courses Complete'!AC"&amp;ROUNDUP(ROW(A1029)/10, 0)+E$5-2),Libraries!$B:$D,3, 0)&amp;"""&gt;"&amp;INDIRECT("'Courses Complete'!AC"&amp;ROUNDUP(ROW(A1029)/10, 0)+E$5-2)&amp;"&lt;/a&gt;")&amp;IF(INDIRECT("'Courses Complete'!AD"&amp;ROUNDUP(ROW(A1029)/10, 0)+E$5-2)="", "", ", &lt;a href=""../files/libraries/"&amp;VLOOKUP(INDIRECT("'Courses Complete'!AD"&amp;ROUNDUP(ROW(A1029)/10, 0)+E$5-2),Libraries!$B:$D,3, 0)&amp;"""&gt;"&amp;INDIRECT("'Courses Complete'!AD"&amp;ROUNDUP(ROW(A1029)/10, 0)+E$5-2)&amp;"&lt;/a&gt;")&amp;IF(INDIRECT("'Courses Complete'!AE"&amp;ROUNDUP(ROW(A1029)/10, 0)+E$5-2)="", "", ", &lt;a href=""../files/libraries/"&amp;VLOOKUP(INDIRECT("'Courses Complete'!AE"&amp;ROUNDUP(ROW(A1029)/10, 0)+E$5-2),Libraries!$B:$D,3, 0)&amp;"""&gt;"&amp;INDIRECT("'Courses Complete'!AE"&amp;ROUNDUP(ROW(A1029)/10, 0)+E$5-2)&amp;"&lt;/a&gt;")&amp;IF(INDIRECT("'Courses Complete'!AF"&amp;ROUNDUP(ROW(A1029)/10, 0)+E$5-2)="", "", ", &lt;a href=""../files/libraries/"&amp;VLOOKUP(INDIRECT("'Courses Complete'!AF"&amp;ROUNDUP(ROW(A1029)/10, 0)+E$5-2),Libraries!$B:$D,3, 0)&amp;"""&gt;"&amp;INDIRECT("'Courses Complete'!AF"&amp;ROUNDUP(ROW(A1029)/10, 0)+E$5-2)&amp;"&lt;/a&gt;")&amp;"&lt;/td&gt;", ""))</f>
        <v xml:space="preserve">           &lt;td&gt;&lt;a href="../files/libraries/cliffhouse.zip"&gt;cliffhouse&lt;/a&gt;&lt;/td&gt;</v>
      </c>
      <c r="B1029" s="100">
        <f t="shared" ca="1" si="932"/>
        <v>102</v>
      </c>
    </row>
    <row r="1030" spans="1:2">
      <c r="A1030" s="100" t="str">
        <f t="shared" ref="A1030" ca="1" si="935">IF(ROUNDUP(ROW(A1030)/10, 0)-1=0, "        &lt;/tr&gt;", IF(ROUNDUP(ROW(A1030)/10, 0)-1&lt;=E$6-E$5+1, "         &lt;/tr&gt;", ""))</f>
        <v xml:space="preserve">         &lt;/tr&gt;</v>
      </c>
      <c r="B1030" s="100">
        <f t="shared" ca="1" si="932"/>
        <v>102</v>
      </c>
    </row>
    <row r="1031" spans="1:2">
      <c r="A1031" s="100" t="str">
        <f t="shared" ref="A1031" ca="1" si="936">IF(ROUNDUP(ROW(A1031)/10, 0)-1=0, "&lt;table class=""horz_head line_divide""&gt;&lt;tr &gt;", IF(ROUNDUP(ROW(A1031)/10, 0)-1&lt;=E$6-E$5+1, "         &lt;tr&gt;", IF(ROUNDUP(ROW(A1031)/10, 0)-1=E$6-E$5+2, "      &lt;/table&gt;", "")))</f>
        <v xml:space="preserve">         &lt;tr&gt;</v>
      </c>
      <c r="B1031" s="100">
        <f t="shared" ca="1" si="932"/>
        <v>103</v>
      </c>
    </row>
    <row r="1032" spans="1:2">
      <c r="A1032" s="100" t="str">
        <f t="shared" ref="A1032" ca="1" si="937">IF(ROUNDUP(ROW(A1032)/10, 0)-1=0, "          &lt;th scope=""col""&gt;Real&lt;/th&gt;", IF(ROUNDUP(ROW(A1032)/10, 0)-1&lt;=E$6-E$5+1, "           &lt;td&gt;"&amp;INDIRECT("'Courses Complete'!E"&amp;ROUNDUP(ROW(A1032)/10, 0)+E$5-2)&amp;"&lt;/td&gt;", ""))</f>
        <v xml:space="preserve">           &lt;td&gt;&lt;/td&gt;</v>
      </c>
      <c r="B1032" s="100">
        <f t="shared" ca="1" si="932"/>
        <v>103</v>
      </c>
    </row>
    <row r="1033" spans="1:2">
      <c r="A1033" s="100" t="str">
        <f t="shared" ref="A1033" ca="1" si="938">IF(ROUNDUP(ROW(A1033)/10, 0)-1=0, "          &lt;th scope=""col""&gt;Type&lt;/th&gt;", IF(ROUNDUP(ROW(A1033)/10, 0)-1&lt;=E$6-E$5+1, "           &lt;td&gt;"&amp;INDIRECT("'Courses Complete'!D"&amp;ROUNDUP(ROW(A1033)/10, 0)+E$5-2)&amp;"&lt;/td&gt;", ""))</f>
        <v xml:space="preserve">           &lt;td&gt;Oceanside&lt;/td&gt;</v>
      </c>
      <c r="B1033" s="100">
        <f t="shared" ca="1" si="932"/>
        <v>103</v>
      </c>
    </row>
    <row r="1034" spans="1:2">
      <c r="A1034" s="100" t="str">
        <f t="shared" ref="A1034" ca="1" si="939">IF(ROUNDUP(ROW(A1034)/10, 0)-1=0, "          &lt;th scope=""col""&gt;Course&lt;/th&gt;", IF(ROUNDUP(ROW(A1034)/10, 0)-1&lt;=E$6-E$5+1, "           &lt;td&gt;"&amp;IF(INDIRECT("'Courses Complete'!K"&amp;ROUNDUP(ROW(A1034)/10, 0)+E$5-2)="", INDIRECT("'Courses Complete'!C"&amp;ROUNDUP(ROW(A1034)/10, 0)+E$5-2), "&lt;a href=""../files/courses/"&amp;INDIRECT("'Courses Complete'!K"&amp;ROUNDUP(ROW(A1034)/10, 0)+E$5-2)&amp;"""&gt;"&amp;INDIRECT("'Courses Complete'!C"&amp;ROUNDUP(ROW(A1034)/10, 0)+E$5-2)&amp;"&lt;/a&gt;")&amp;"&lt;/td&gt;", ""))</f>
        <v xml:space="preserve">           &lt;td&gt;&lt;a href="../files/courses/the_cliffs_at_seaside_resort.zip"&gt;Cliffs @ Seaside Resort, The&lt;/a&gt;&lt;/td&gt;</v>
      </c>
      <c r="B1034" s="100">
        <f t="shared" ca="1" si="932"/>
        <v>103</v>
      </c>
    </row>
    <row r="1035" spans="1:2">
      <c r="A1035" s="100" t="str">
        <f t="shared" ref="A1035" ca="1" si="940">IF(ROUNDUP(ROW(A1035)/10, 0)-1=0, "          &lt;th scope=""col""&gt;Designer&lt;/th&gt;", IF(ROUNDUP(ROW(A1035)/10, 0)-1&lt;=E$6-E$5+1, "           &lt;td&gt;"&amp;INDIRECT("'Courses Complete'!L"&amp;ROUNDUP(ROW(A1035)/10, 0)+E$5-2)&amp;"&lt;/td&gt;", ""))</f>
        <v xml:space="preserve">           &lt;td&gt;Tootall&lt;/td&gt;</v>
      </c>
      <c r="B1035" s="100">
        <f t="shared" ca="1" si="932"/>
        <v>103</v>
      </c>
    </row>
    <row r="1036" spans="1:2">
      <c r="A1036" s="100" t="str">
        <f t="shared" ref="A1036" ca="1" si="941">IF(ROUNDUP(ROW(A1036)/10, 0)-1=0, "          &lt;th class=""right_align"" scope=""col""&gt;Date&lt;/th&gt;", IF(ROUNDUP(ROW(A1036)/10, 0)-1&lt;=E$6-E$5+1, "           &lt;td class=""right_align""&gt;"&amp;MONTH(INDIRECT("'Courses Complete'!N"&amp;ROUNDUP(ROW(A1036)/10, 0)+E$5-2))&amp;"/"&amp;DAY(INDIRECT("'Courses Complete'!N"&amp;ROUNDUP(ROW(A1036)/10, 0)+E$5-2))&amp;"/"&amp;YEAR(INDIRECT("'Courses Complete'!N"&amp;ROUNDUP(ROW(A1036)/10, 0)+E$5-2))&amp;"&lt;/td&gt;", ""))</f>
        <v xml:space="preserve">           &lt;td class="right_align"&gt;6/14/2006&lt;/td&gt;</v>
      </c>
      <c r="B1036" s="100">
        <f t="shared" ca="1" si="932"/>
        <v>103</v>
      </c>
    </row>
    <row r="1037" spans="1:2">
      <c r="A1037" s="100" t="str">
        <f t="shared" ref="A1037" ca="1" si="942">IF(ROUNDUP(ROW(A1037)/10, 0)-1=0, "          &lt;th class=""right_align"" scope=""col""&gt;Size&lt;/th&gt;", IF(ROUNDUP(ROW(A1037)/10, 0)-1&lt;=E$6-E$5+1, "           &lt;td class=""right_align""&gt;"&amp;TEXT(ROUND(INDIRECT("'Courses Complete'!M"&amp;ROUNDUP(ROW(A1037)/10, 0)+E$5-2), 1), "0.0")&amp;"&lt;/td&gt;", ""))</f>
        <v xml:space="preserve">           &lt;td class="right_align"&gt;18.8&lt;/td&gt;</v>
      </c>
      <c r="B1037" s="100">
        <f t="shared" ca="1" si="932"/>
        <v>103</v>
      </c>
    </row>
    <row r="1038" spans="1:2">
      <c r="A1038" s="100" t="str">
        <f t="shared" ref="A1038" ca="1" si="943">IF(ROUNDUP(ROW(A1038)/10, 0)-1=0, "          &lt;th scope=""col""&gt;Images&lt;/th&gt;", IF(ROUNDUP(ROW(A1038)/10, 0)-1&lt;=E$6-E$5+1, "           &lt;td&gt;"&amp;IF(INDIRECT("'Courses Complete'!F"&amp;ROUNDUP(ROW(A1038)/10, 0)+E$5-2)="","","&lt;a href=""../pics/courses/"&amp;INDIRECT("'Courses Complete'!F"&amp;ROUNDUP(ROW(A1038)/10, 0)+E$5-2)&amp;"""&gt;"&amp;IF(ISNUMBER(INDIRECT("'Courses Complete'!AG"&amp;ROUNDUP(ROW(A1038)/10, 0)+E$5-2)), "#", "")&amp;INDIRECT("'Courses Complete'!AG"&amp;ROUNDUP(ROW(A1038)/10, 0)+E$5-2)&amp;"&lt;/a&gt;")&amp;IF(INDIRECT("'Courses Complete'!G"&amp;ROUNDUP(ROW(A1038)/10, 0)+E$5-2)="","",", &lt;a href=""../pics/courses/"&amp;INDIRECT("'Courses Complete'!G"&amp;ROUNDUP(ROW(A1038)/10, 0)+E$5-2)&amp;"""&gt;"&amp;IF(ISNUMBER(INDIRECT("'Courses Complete'!AH"&amp;ROUNDUP(ROW(A1038)/10, 0)+E$5-2)), "#", "")&amp;INDIRECT("'Courses Complete'!AH"&amp;ROUNDUP(ROW(A1038)/10, 0)+E$5-2)&amp;"&lt;/a&gt;")&amp;IF(INDIRECT("'Courses Complete'!H"&amp;ROUNDUP(ROW(A1038)/10, 0)+E$5-2)="","",", &lt;a href=""../pics/courses/"&amp;INDIRECT("'Courses Complete'!H"&amp;ROUNDUP(ROW(A1038)/10, 0)+E$5-2)&amp;"""&gt;"&amp;IF(ISNUMBER(INDIRECT("'Courses Complete'!AI"&amp;ROUNDUP(ROW(A1038)/10, 0)+E$5-2)), "#", "")&amp;INDIRECT("'Courses Complete'!AI"&amp;ROUNDUP(ROW(A1038)/10, 0)+E$5-2)&amp;"&lt;/a&gt;")&amp;IF(INDIRECT("'Courses Complete'!I"&amp;ROUNDUP(ROW(A1038)/10, 0)+E$5-2)="","",", &lt;a href=""../pics/courses/"&amp;INDIRECT("'Courses Complete'!I"&amp;ROUNDUP(ROW(A1038)/10, 0)+E$5-2)&amp;"""&gt;"&amp;IF(ISNUMBER(INDIRECT("'Courses Complete'!AJ"&amp;ROUNDUP(ROW(A1038)/10, 0)+E$5-2)), "#", "")&amp;INDIRECT("'Courses Complete'!AJ"&amp;ROUNDUP(ROW(A1038)/10, 0)+E$5-2)&amp;"&lt;/a&gt;")&amp;IF(INDIRECT("'Courses Complete'!J"&amp;ROUNDUP(ROW(A1038)/10, 0)+E$5-2)="","",", &lt;a href=""../pics/courses/"&amp;INDIRECT("'Courses Complete'!J"&amp;ROUNDUP(ROW(A1038)/10, 0)+E$5-2)&amp;"""&gt;"&amp;IF(ISNUMBER(INDIRECT("'Courses Complete'!AK"&amp;ROUNDUP(ROW(A1038)/10, 0)+E$5-2)), "#", "")&amp;INDIRECT("'Courses Complete'!AK"&amp;ROUNDUP(ROW(A1038)/10, 0)+E$5-2)&amp;"&lt;/a&gt;")&amp;"&lt;/td&gt;", ""))</f>
        <v xml:space="preserve">           &lt;td&gt;&lt;a href="../pics/courses/the_cliffs_at_seaside_resort_splash.jpg"&gt;Sp&lt;/a&gt;, &lt;a href="../pics/courses/the_cliffs_at_seaside_resort_hole01.jpg"&gt;#1&lt;/a&gt;&lt;/td&gt;</v>
      </c>
      <c r="B1038" s="100">
        <f t="shared" ca="1" si="932"/>
        <v>103</v>
      </c>
    </row>
    <row r="1039" spans="1:2">
      <c r="A1039" s="100" t="str">
        <f ca="1">IF(ROUNDUP(ROW(A1039)/10, 0)-1=0, "          &lt;th scope=""col""&gt;Libraries&lt;/th&gt;", IF(ROUNDUP(ROW(A1039)/10, 0)-1&lt;=E$6-E$5+1, "           &lt;td&gt;"&amp;IF(INDIRECT("'Courses Complete'!O"&amp;ROUNDUP(ROW(A1039)/10, 0)+E$5-2)="", "N/A", "&lt;a href=""../files/libraries/"&amp;VLOOKUP(INDIRECT("'Courses Complete'!O"&amp;ROUNDUP(ROW(A1039)/10, 0)+E$5-2),Libraries!$B:$D,3, 0)&amp;"""&gt;"&amp;INDIRECT("'Courses Complete'!O"&amp;ROUNDUP(ROW(A1039)/10, 0)+E$5-2)&amp;"&lt;/a&gt;")&amp;IF(INDIRECT("'Courses Complete'!P"&amp;ROUNDUP(ROW(A1039)/10, 0)+E$5-2)="", "", ", &lt;a href=""../files/libraries/"&amp;VLOOKUP(INDIRECT("'Courses Complete'!P"&amp;ROUNDUP(ROW(A1039)/10, 0)+E$5-2),Libraries!$B:$D,3, 0)&amp;"""&gt;"&amp;INDIRECT("'Courses Complete'!P"&amp;ROUNDUP(ROW(A1039)/10, 0)+E$5-2)&amp;"&lt;/a&gt;")&amp;IF(INDIRECT("'Courses Complete'!Q"&amp;ROUNDUP(ROW(A1039)/10, 0)+E$5-2)="", "", ", &lt;a href=""../files/libraries/"&amp;VLOOKUP(INDIRECT("'Courses Complete'!Q"&amp;ROUNDUP(ROW(A1039)/10, 0)+E$5-2),Libraries!$B:$D,3, 0)&amp;"""&gt;"&amp;INDIRECT("'Courses Complete'!Q"&amp;ROUNDUP(ROW(A1039)/10, 0)+E$5-2)&amp;"&lt;/a&gt;")&amp;IF(INDIRECT("'Courses Complete'!R"&amp;ROUNDUP(ROW(A1039)/10, 0)+E$5-2)="", "", ", &lt;a href=""../files/libraries/"&amp;VLOOKUP(INDIRECT("'Courses Complete'!R"&amp;ROUNDUP(ROW(A1039)/10, 0)+E$5-2),Libraries!$B:$D,3, 0)&amp;"""&gt;"&amp;INDIRECT("'Courses Complete'!R"&amp;ROUNDUP(ROW(A1039)/10, 0)+E$5-2)&amp;"&lt;/a&gt;")&amp;IF(INDIRECT("'Courses Complete'!S"&amp;ROUNDUP(ROW(A1039)/10, 0)+E$5-2)="", "", ", &lt;a href=""../files/libraries/"&amp;VLOOKUP(INDIRECT("'Courses Complete'!S"&amp;ROUNDUP(ROW(A1039)/10, 0)+E$5-2),Libraries!$B:$D,3, 0)&amp;"""&gt;"&amp;INDIRECT("'Courses Complete'!S"&amp;ROUNDUP(ROW(A1039)/10, 0)+E$5-2)&amp;"&lt;/a&gt;")&amp;IF(INDIRECT("'Courses Complete'!T"&amp;ROUNDUP(ROW(A1039)/10, 0)+E$5-2)="", "", ", &lt;a href=""../files/libraries/"&amp;VLOOKUP(INDIRECT("'Courses Complete'!T"&amp;ROUNDUP(ROW(A1039)/10, 0)+E$5-2),Libraries!$B:$D,3, 0)&amp;"""&gt;"&amp;INDIRECT("'Courses Complete'!T"&amp;ROUNDUP(ROW(A1039)/10, 0)+E$5-2)&amp;"&lt;/a&gt;")&amp;IF(INDIRECT("'Courses Complete'!U"&amp;ROUNDUP(ROW(A1039)/10, 0)+E$5-2)="", "", ", &lt;a href=""../files/libraries/"&amp;VLOOKUP(INDIRECT("'Courses Complete'!U"&amp;ROUNDUP(ROW(A1039)/10, 0)+E$5-2),Libraries!$B:$D,3, 0)&amp;"""&gt;"&amp;INDIRECT("'Courses Complete'!U"&amp;ROUNDUP(ROW(A1039)/10, 0)+E$5-2)&amp;"&lt;/a&gt;")&amp;IF(INDIRECT("'Courses Complete'!V"&amp;ROUNDUP(ROW(A1039)/10, 0)+E$5-2)="", "", ", &lt;a href=""../files/libraries/"&amp;VLOOKUP(INDIRECT("'Courses Complete'!V"&amp;ROUNDUP(ROW(A1039)/10, 0)+E$5-2),Libraries!$B:$D,3, 0)&amp;"""&gt;"&amp;INDIRECT("'Courses Complete'!V"&amp;ROUNDUP(ROW(A1039)/10, 0)+E$5-2)&amp;"&lt;/a&gt;")&amp;IF(INDIRECT("'Courses Complete'!W"&amp;ROUNDUP(ROW(A1039)/10, 0)+E$5-2)="", "", ", &lt;a href=""../files/libraries/"&amp;VLOOKUP(INDIRECT("'Courses Complete'!W"&amp;ROUNDUP(ROW(A1039)/10, 0)+E$5-2),Libraries!$B:$D,3, 0)&amp;"""&gt;"&amp;INDIRECT("'Courses Complete'!W"&amp;ROUNDUP(ROW(A1039)/10, 0)+E$5-2)&amp;"&lt;/a&gt;")&amp;IF(INDIRECT("'Courses Complete'!X"&amp;ROUNDUP(ROW(A1039)/10, 0)+E$5-2)="", "", ", &lt;a href=""../files/libraries/"&amp;VLOOKUP(INDIRECT("'Courses Complete'!X"&amp;ROUNDUP(ROW(A1039)/10, 0)+E$5-2),Libraries!$B:$D,3, 0)&amp;"""&gt;"&amp;INDIRECT("'Courses Complete'!X"&amp;ROUNDUP(ROW(A1039)/10, 0)+E$5-2)&amp;IF(INDIRECT("'Courses Complete'!Y"&amp;ROUNDUP(ROW(A1039)/10, 0)+E$5-2)="", "", ", &lt;a href=""../files/libraries/"&amp;VLOOKUP(INDIRECT("'Courses Complete'!Y"&amp;ROUNDUP(ROW(A1039)/10, 0)+E$5-2),Libraries!$B:$D,3, 0)&amp;"""&gt;"&amp;INDIRECT("'Courses Complete'!Y"&amp;ROUNDUP(ROW(A1039)/10, 0)+E$5-2)&amp;"&lt;/a&gt;")&amp;"&lt;/a&gt;")&amp;IF(INDIRECT("'Courses Complete'!Z"&amp;ROUNDUP(ROW(A1039)/10, 0)+E$5-2)="", "", ", &lt;a href=""../files/libraries/"&amp;VLOOKUP(INDIRECT("'Courses Complete'!Z"&amp;ROUNDUP(ROW(A1039)/10, 0)+E$5-2),Libraries!$B:$D,3, 0)&amp;"""&gt;"&amp;INDIRECT("'Courses Complete'!Z"&amp;ROUNDUP(ROW(A1039)/10, 0)+E$5-2)&amp;"&lt;/a&gt;")&amp;IF(INDIRECT("'Courses Complete'!AA"&amp;ROUNDUP(ROW(A1039)/10, 0)+E$5-2)="", "", ", &lt;a href=""../files/libraries/"&amp;VLOOKUP(INDIRECT("'Courses Complete'!AA"&amp;ROUNDUP(ROW(A1039)/10, 0)+E$5-2),Libraries!$B:$D,3, 0)&amp;"""&gt;"&amp;INDIRECT("'Courses Complete'!AA"&amp;ROUNDUP(ROW(A1039)/10, 0)+E$5-2)&amp;"&lt;/a&gt;")&amp;IF(INDIRECT("'Courses Complete'!AB"&amp;ROUNDUP(ROW(A1039)/10, 0)+E$5-2)="", "", ", &lt;a href=""../files/libraries/"&amp;VLOOKUP(INDIRECT("'Courses Complete'!AB"&amp;ROUNDUP(ROW(A1039)/10, 0)+E$5-2),Libraries!$B:$D,3, 0)&amp;"""&gt;"&amp;INDIRECT("'Courses Complete'!AB"&amp;ROUNDUP(ROW(A1039)/10, 0)+E$5-2)&amp;"&lt;/a&gt;")&amp;IF(INDIRECT("'Courses Complete'!AC"&amp;ROUNDUP(ROW(A1039)/10, 0)+E$5-2)="", "", ", &lt;a href=""../files/libraries/"&amp;VLOOKUP(INDIRECT("'Courses Complete'!AC"&amp;ROUNDUP(ROW(A1039)/10, 0)+E$5-2),Libraries!$B:$D,3, 0)&amp;"""&gt;"&amp;INDIRECT("'Courses Complete'!AC"&amp;ROUNDUP(ROW(A1039)/10, 0)+E$5-2)&amp;"&lt;/a&gt;")&amp;IF(INDIRECT("'Courses Complete'!AD"&amp;ROUNDUP(ROW(A1039)/10, 0)+E$5-2)="", "", ", &lt;a href=""../files/libraries/"&amp;VLOOKUP(INDIRECT("'Courses Complete'!AD"&amp;ROUNDUP(ROW(A1039)/10, 0)+E$5-2),Libraries!$B:$D,3, 0)&amp;"""&gt;"&amp;INDIRECT("'Courses Complete'!AD"&amp;ROUNDUP(ROW(A1039)/10, 0)+E$5-2)&amp;"&lt;/a&gt;")&amp;IF(INDIRECT("'Courses Complete'!AE"&amp;ROUNDUP(ROW(A1039)/10, 0)+E$5-2)="", "", ", &lt;a href=""../files/libraries/"&amp;VLOOKUP(INDIRECT("'Courses Complete'!AE"&amp;ROUNDUP(ROW(A1039)/10, 0)+E$5-2),Libraries!$B:$D,3, 0)&amp;"""&gt;"&amp;INDIRECT("'Courses Complete'!AE"&amp;ROUNDUP(ROW(A1039)/10, 0)+E$5-2)&amp;"&lt;/a&gt;")&amp;IF(INDIRECT("'Courses Complete'!AF"&amp;ROUNDUP(ROW(A1039)/10, 0)+E$5-2)="", "", ", &lt;a href=""../files/libraries/"&amp;VLOOKUP(INDIRECT("'Courses Complete'!AF"&amp;ROUNDUP(ROW(A1039)/10, 0)+E$5-2),Libraries!$B:$D,3, 0)&amp;"""&gt;"&amp;INDIRECT("'Courses Complete'!AF"&amp;ROUNDUP(ROW(A1039)/10, 0)+E$5-2)&amp;"&lt;/a&gt;")&amp;"&lt;/td&gt;", ""))</f>
        <v xml:space="preserve">           &lt;td&gt;&lt;a href="../files/libraries/barrenhills.zip"&gt;barrenhills&lt;/a&gt;, &lt;a href="../files/libraries/beartooth.zip"&gt;beartooth&lt;/a&gt;, &lt;a href="../files/libraries/bullock_run.zip"&gt;bullock_run&lt;/a&gt;, &lt;a href="../files/libraries/flowers.zip"&gt;flowers&lt;/a&gt;, &lt;a href="../files/libraries/flowers3.zip"&gt;flowers3&lt;/a&gt;, &lt;a href="../files/libraries/pinkstone.zip"&gt;pinkstone&lt;/a&gt;, &lt;a href="../files/libraries/randa.zip"&gt;randa&lt;/a&gt;, &lt;a href="../files/libraries/thelegacy.zip"&gt;thelegacy&lt;/a&gt;, &lt;a href="../files/libraries/whisperwind.zip"&gt;whisperwind&lt;/a&gt;, &lt;a href="../files/libraries/seaside.zip"&gt;seaside&lt;/a&gt;&lt;/td&gt;</v>
      </c>
      <c r="B1039" s="100">
        <f t="shared" ca="1" si="932"/>
        <v>103</v>
      </c>
    </row>
    <row r="1040" spans="1:2">
      <c r="A1040" s="100" t="str">
        <f t="shared" ref="A1040" ca="1" si="944">IF(ROUNDUP(ROW(A1040)/10, 0)-1=0, "        &lt;/tr&gt;", IF(ROUNDUP(ROW(A1040)/10, 0)-1&lt;=E$6-E$5+1, "         &lt;/tr&gt;", ""))</f>
        <v xml:space="preserve">         &lt;/tr&gt;</v>
      </c>
      <c r="B1040" s="100">
        <f t="shared" ca="1" si="932"/>
        <v>103</v>
      </c>
    </row>
    <row r="1041" spans="1:2">
      <c r="A1041" s="100" t="str">
        <f t="shared" ref="A1041" ca="1" si="945">IF(ROUNDUP(ROW(A1041)/10, 0)-1=0, "&lt;table class=""horz_head line_divide""&gt;&lt;tr &gt;", IF(ROUNDUP(ROW(A1041)/10, 0)-1&lt;=E$6-E$5+1, "         &lt;tr&gt;", IF(ROUNDUP(ROW(A1041)/10, 0)-1=E$6-E$5+2, "      &lt;/table&gt;", "")))</f>
        <v xml:space="preserve">         &lt;tr&gt;</v>
      </c>
      <c r="B1041" s="100">
        <f t="shared" ca="1" si="932"/>
        <v>104</v>
      </c>
    </row>
    <row r="1042" spans="1:2">
      <c r="A1042" s="100" t="str">
        <f t="shared" ref="A1042" ca="1" si="946">IF(ROUNDUP(ROW(A1042)/10, 0)-1=0, "          &lt;th scope=""col""&gt;Real&lt;/th&gt;", IF(ROUNDUP(ROW(A1042)/10, 0)-1&lt;=E$6-E$5+1, "           &lt;td&gt;"&amp;INDIRECT("'Courses Complete'!E"&amp;ROUNDUP(ROW(A1042)/10, 0)+E$5-2)&amp;"&lt;/td&gt;", ""))</f>
        <v xml:space="preserve">           &lt;td&gt;&lt;/td&gt;</v>
      </c>
      <c r="B1042" s="100">
        <f t="shared" ca="1" si="932"/>
        <v>104</v>
      </c>
    </row>
    <row r="1043" spans="1:2">
      <c r="A1043" s="100" t="str">
        <f t="shared" ref="A1043" ca="1" si="947">IF(ROUNDUP(ROW(A1043)/10, 0)-1=0, "          &lt;th scope=""col""&gt;Type&lt;/th&gt;", IF(ROUNDUP(ROW(A1043)/10, 0)-1&lt;=E$6-E$5+1, "           &lt;td&gt;"&amp;INDIRECT("'Courses Complete'!D"&amp;ROUNDUP(ROW(A1043)/10, 0)+E$5-2)&amp;"&lt;/td&gt;", ""))</f>
        <v xml:space="preserve">           &lt;td&gt;Mountain&lt;/td&gt;</v>
      </c>
      <c r="B1043" s="100">
        <f t="shared" ca="1" si="932"/>
        <v>104</v>
      </c>
    </row>
    <row r="1044" spans="1:2">
      <c r="A1044" s="100" t="str">
        <f t="shared" ref="A1044" ca="1" si="948">IF(ROUNDUP(ROW(A1044)/10, 0)-1=0, "          &lt;th scope=""col""&gt;Course&lt;/th&gt;", IF(ROUNDUP(ROW(A1044)/10, 0)-1&lt;=E$6-E$5+1, "           &lt;td&gt;"&amp;IF(INDIRECT("'Courses Complete'!K"&amp;ROUNDUP(ROW(A1044)/10, 0)+E$5-2)="", INDIRECT("'Courses Complete'!C"&amp;ROUNDUP(ROW(A1044)/10, 0)+E$5-2), "&lt;a href=""../files/courses/"&amp;INDIRECT("'Courses Complete'!K"&amp;ROUNDUP(ROW(A1044)/10, 0)+E$5-2)&amp;"""&gt;"&amp;INDIRECT("'Courses Complete'!C"&amp;ROUNDUP(ROW(A1044)/10, 0)+E$5-2)&amp;"&lt;/a&gt;")&amp;"&lt;/td&gt;", ""))</f>
        <v xml:space="preserve">           &lt;td&gt;&lt;a href="../files/courses/the_cliffs_at_stone_forest.zip"&gt;Cliffs at Stone Forest, The&lt;/a&gt;&lt;/td&gt;</v>
      </c>
      <c r="B1044" s="100">
        <f t="shared" ca="1" si="932"/>
        <v>104</v>
      </c>
    </row>
    <row r="1045" spans="1:2">
      <c r="A1045" s="100" t="str">
        <f t="shared" ref="A1045" ca="1" si="949">IF(ROUNDUP(ROW(A1045)/10, 0)-1=0, "          &lt;th scope=""col""&gt;Designer&lt;/th&gt;", IF(ROUNDUP(ROW(A1045)/10, 0)-1&lt;=E$6-E$5+1, "           &lt;td&gt;"&amp;INDIRECT("'Courses Complete'!L"&amp;ROUNDUP(ROW(A1045)/10, 0)+E$5-2)&amp;"&lt;/td&gt;", ""))</f>
        <v xml:space="preserve">           &lt;td&gt;Wagers-Grayson&lt;/td&gt;</v>
      </c>
      <c r="B1045" s="100">
        <f t="shared" ca="1" si="932"/>
        <v>104</v>
      </c>
    </row>
    <row r="1046" spans="1:2">
      <c r="A1046" s="100" t="str">
        <f t="shared" ref="A1046" ca="1" si="950">IF(ROUNDUP(ROW(A1046)/10, 0)-1=0, "          &lt;th class=""right_align"" scope=""col""&gt;Date&lt;/th&gt;", IF(ROUNDUP(ROW(A1046)/10, 0)-1&lt;=E$6-E$5+1, "           &lt;td class=""right_align""&gt;"&amp;MONTH(INDIRECT("'Courses Complete'!N"&amp;ROUNDUP(ROW(A1046)/10, 0)+E$5-2))&amp;"/"&amp;DAY(INDIRECT("'Courses Complete'!N"&amp;ROUNDUP(ROW(A1046)/10, 0)+E$5-2))&amp;"/"&amp;YEAR(INDIRECT("'Courses Complete'!N"&amp;ROUNDUP(ROW(A1046)/10, 0)+E$5-2))&amp;"&lt;/td&gt;", ""))</f>
        <v xml:space="preserve">           &lt;td class="right_align"&gt;7/30/2011&lt;/td&gt;</v>
      </c>
      <c r="B1046" s="100">
        <f t="shared" ca="1" si="932"/>
        <v>104</v>
      </c>
    </row>
    <row r="1047" spans="1:2">
      <c r="A1047" s="100" t="str">
        <f t="shared" ref="A1047" ca="1" si="951">IF(ROUNDUP(ROW(A1047)/10, 0)-1=0, "          &lt;th class=""right_align"" scope=""col""&gt;Size&lt;/th&gt;", IF(ROUNDUP(ROW(A1047)/10, 0)-1&lt;=E$6-E$5+1, "           &lt;td class=""right_align""&gt;"&amp;TEXT(ROUND(INDIRECT("'Courses Complete'!M"&amp;ROUNDUP(ROW(A1047)/10, 0)+E$5-2), 1), "0.0")&amp;"&lt;/td&gt;", ""))</f>
        <v xml:space="preserve">           &lt;td class="right_align"&gt;38.0&lt;/td&gt;</v>
      </c>
      <c r="B1047" s="100">
        <f t="shared" ca="1" si="932"/>
        <v>104</v>
      </c>
    </row>
    <row r="1048" spans="1:2">
      <c r="A1048" s="100" t="str">
        <f t="shared" ref="A1048" ca="1" si="952">IF(ROUNDUP(ROW(A1048)/10, 0)-1=0, "          &lt;th scope=""col""&gt;Images&lt;/th&gt;", IF(ROUNDUP(ROW(A1048)/10, 0)-1&lt;=E$6-E$5+1, "           &lt;td&gt;"&amp;IF(INDIRECT("'Courses Complete'!F"&amp;ROUNDUP(ROW(A1048)/10, 0)+E$5-2)="","","&lt;a href=""../pics/courses/"&amp;INDIRECT("'Courses Complete'!F"&amp;ROUNDUP(ROW(A1048)/10, 0)+E$5-2)&amp;"""&gt;"&amp;IF(ISNUMBER(INDIRECT("'Courses Complete'!AG"&amp;ROUNDUP(ROW(A1048)/10, 0)+E$5-2)), "#", "")&amp;INDIRECT("'Courses Complete'!AG"&amp;ROUNDUP(ROW(A1048)/10, 0)+E$5-2)&amp;"&lt;/a&gt;")&amp;IF(INDIRECT("'Courses Complete'!G"&amp;ROUNDUP(ROW(A1048)/10, 0)+E$5-2)="","",", &lt;a href=""../pics/courses/"&amp;INDIRECT("'Courses Complete'!G"&amp;ROUNDUP(ROW(A1048)/10, 0)+E$5-2)&amp;"""&gt;"&amp;IF(ISNUMBER(INDIRECT("'Courses Complete'!AH"&amp;ROUNDUP(ROW(A1048)/10, 0)+E$5-2)), "#", "")&amp;INDIRECT("'Courses Complete'!AH"&amp;ROUNDUP(ROW(A1048)/10, 0)+E$5-2)&amp;"&lt;/a&gt;")&amp;IF(INDIRECT("'Courses Complete'!H"&amp;ROUNDUP(ROW(A1048)/10, 0)+E$5-2)="","",", &lt;a href=""../pics/courses/"&amp;INDIRECT("'Courses Complete'!H"&amp;ROUNDUP(ROW(A1048)/10, 0)+E$5-2)&amp;"""&gt;"&amp;IF(ISNUMBER(INDIRECT("'Courses Complete'!AI"&amp;ROUNDUP(ROW(A1048)/10, 0)+E$5-2)), "#", "")&amp;INDIRECT("'Courses Complete'!AI"&amp;ROUNDUP(ROW(A1048)/10, 0)+E$5-2)&amp;"&lt;/a&gt;")&amp;IF(INDIRECT("'Courses Complete'!I"&amp;ROUNDUP(ROW(A1048)/10, 0)+E$5-2)="","",", &lt;a href=""../pics/courses/"&amp;INDIRECT("'Courses Complete'!I"&amp;ROUNDUP(ROW(A1048)/10, 0)+E$5-2)&amp;"""&gt;"&amp;IF(ISNUMBER(INDIRECT("'Courses Complete'!AJ"&amp;ROUNDUP(ROW(A1048)/10, 0)+E$5-2)), "#", "")&amp;INDIRECT("'Courses Complete'!AJ"&amp;ROUNDUP(ROW(A1048)/10, 0)+E$5-2)&amp;"&lt;/a&gt;")&amp;IF(INDIRECT("'Courses Complete'!J"&amp;ROUNDUP(ROW(A1048)/10, 0)+E$5-2)="","",", &lt;a href=""../pics/courses/"&amp;INDIRECT("'Courses Complete'!J"&amp;ROUNDUP(ROW(A1048)/10, 0)+E$5-2)&amp;"""&gt;"&amp;IF(ISNUMBER(INDIRECT("'Courses Complete'!AK"&amp;ROUNDUP(ROW(A1048)/10, 0)+E$5-2)), "#", "")&amp;INDIRECT("'Courses Complete'!AK"&amp;ROUNDUP(ROW(A1048)/10, 0)+E$5-2)&amp;"&lt;/a&gt;")&amp;"&lt;/td&gt;", ""))</f>
        <v xml:space="preserve">           &lt;td&gt;&lt;a href="../pics/courses/the_cliffs_at_stone_forest_splash.jpg"&gt;Sp&lt;/a&gt;, &lt;a href="../pics/courses/the_cliffs_at_stone_forest_hole01.jpg"&gt;#1&lt;/a&gt;, &lt;a href="../pics/courses/the_cliffs_at_stone_forest_hole09.jpg"&gt;#9&lt;/a&gt;, &lt;a href="../pics/courses/the_cliffs_at_stone_forest_hole14.jpg"&gt;#14&lt;/a&gt;, &lt;a href="../pics/courses/the_cliffs_at_stone_forest_hole18.jpg"&gt;#18&lt;/a&gt;&lt;/td&gt;</v>
      </c>
      <c r="B1048" s="100">
        <f t="shared" ca="1" si="932"/>
        <v>104</v>
      </c>
    </row>
    <row r="1049" spans="1:2">
      <c r="A1049" s="100" t="str">
        <f ca="1">IF(ROUNDUP(ROW(A1049)/10, 0)-1=0, "          &lt;th scope=""col""&gt;Libraries&lt;/th&gt;", IF(ROUNDUP(ROW(A1049)/10, 0)-1&lt;=E$6-E$5+1, "           &lt;td&gt;"&amp;IF(INDIRECT("'Courses Complete'!O"&amp;ROUNDUP(ROW(A1049)/10, 0)+E$5-2)="", "N/A", "&lt;a href=""../files/libraries/"&amp;VLOOKUP(INDIRECT("'Courses Complete'!O"&amp;ROUNDUP(ROW(A1049)/10, 0)+E$5-2),Libraries!$B:$D,3, 0)&amp;"""&gt;"&amp;INDIRECT("'Courses Complete'!O"&amp;ROUNDUP(ROW(A1049)/10, 0)+E$5-2)&amp;"&lt;/a&gt;")&amp;IF(INDIRECT("'Courses Complete'!P"&amp;ROUNDUP(ROW(A1049)/10, 0)+E$5-2)="", "", ", &lt;a href=""../files/libraries/"&amp;VLOOKUP(INDIRECT("'Courses Complete'!P"&amp;ROUNDUP(ROW(A1049)/10, 0)+E$5-2),Libraries!$B:$D,3, 0)&amp;"""&gt;"&amp;INDIRECT("'Courses Complete'!P"&amp;ROUNDUP(ROW(A1049)/10, 0)+E$5-2)&amp;"&lt;/a&gt;")&amp;IF(INDIRECT("'Courses Complete'!Q"&amp;ROUNDUP(ROW(A1049)/10, 0)+E$5-2)="", "", ", &lt;a href=""../files/libraries/"&amp;VLOOKUP(INDIRECT("'Courses Complete'!Q"&amp;ROUNDUP(ROW(A1049)/10, 0)+E$5-2),Libraries!$B:$D,3, 0)&amp;"""&gt;"&amp;INDIRECT("'Courses Complete'!Q"&amp;ROUNDUP(ROW(A1049)/10, 0)+E$5-2)&amp;"&lt;/a&gt;")&amp;IF(INDIRECT("'Courses Complete'!R"&amp;ROUNDUP(ROW(A1049)/10, 0)+E$5-2)="", "", ", &lt;a href=""../files/libraries/"&amp;VLOOKUP(INDIRECT("'Courses Complete'!R"&amp;ROUNDUP(ROW(A1049)/10, 0)+E$5-2),Libraries!$B:$D,3, 0)&amp;"""&gt;"&amp;INDIRECT("'Courses Complete'!R"&amp;ROUNDUP(ROW(A1049)/10, 0)+E$5-2)&amp;"&lt;/a&gt;")&amp;IF(INDIRECT("'Courses Complete'!S"&amp;ROUNDUP(ROW(A1049)/10, 0)+E$5-2)="", "", ", &lt;a href=""../files/libraries/"&amp;VLOOKUP(INDIRECT("'Courses Complete'!S"&amp;ROUNDUP(ROW(A1049)/10, 0)+E$5-2),Libraries!$B:$D,3, 0)&amp;"""&gt;"&amp;INDIRECT("'Courses Complete'!S"&amp;ROUNDUP(ROW(A1049)/10, 0)+E$5-2)&amp;"&lt;/a&gt;")&amp;IF(INDIRECT("'Courses Complete'!T"&amp;ROUNDUP(ROW(A1049)/10, 0)+E$5-2)="", "", ", &lt;a href=""../files/libraries/"&amp;VLOOKUP(INDIRECT("'Courses Complete'!T"&amp;ROUNDUP(ROW(A1049)/10, 0)+E$5-2),Libraries!$B:$D,3, 0)&amp;"""&gt;"&amp;INDIRECT("'Courses Complete'!T"&amp;ROUNDUP(ROW(A1049)/10, 0)+E$5-2)&amp;"&lt;/a&gt;")&amp;IF(INDIRECT("'Courses Complete'!U"&amp;ROUNDUP(ROW(A1049)/10, 0)+E$5-2)="", "", ", &lt;a href=""../files/libraries/"&amp;VLOOKUP(INDIRECT("'Courses Complete'!U"&amp;ROUNDUP(ROW(A1049)/10, 0)+E$5-2),Libraries!$B:$D,3, 0)&amp;"""&gt;"&amp;INDIRECT("'Courses Complete'!U"&amp;ROUNDUP(ROW(A1049)/10, 0)+E$5-2)&amp;"&lt;/a&gt;")&amp;IF(INDIRECT("'Courses Complete'!V"&amp;ROUNDUP(ROW(A1049)/10, 0)+E$5-2)="", "", ", &lt;a href=""../files/libraries/"&amp;VLOOKUP(INDIRECT("'Courses Complete'!V"&amp;ROUNDUP(ROW(A1049)/10, 0)+E$5-2),Libraries!$B:$D,3, 0)&amp;"""&gt;"&amp;INDIRECT("'Courses Complete'!V"&amp;ROUNDUP(ROW(A1049)/10, 0)+E$5-2)&amp;"&lt;/a&gt;")&amp;IF(INDIRECT("'Courses Complete'!W"&amp;ROUNDUP(ROW(A1049)/10, 0)+E$5-2)="", "", ", &lt;a href=""../files/libraries/"&amp;VLOOKUP(INDIRECT("'Courses Complete'!W"&amp;ROUNDUP(ROW(A1049)/10, 0)+E$5-2),Libraries!$B:$D,3, 0)&amp;"""&gt;"&amp;INDIRECT("'Courses Complete'!W"&amp;ROUNDUP(ROW(A1049)/10, 0)+E$5-2)&amp;"&lt;/a&gt;")&amp;IF(INDIRECT("'Courses Complete'!X"&amp;ROUNDUP(ROW(A1049)/10, 0)+E$5-2)="", "", ", &lt;a href=""../files/libraries/"&amp;VLOOKUP(INDIRECT("'Courses Complete'!X"&amp;ROUNDUP(ROW(A1049)/10, 0)+E$5-2),Libraries!$B:$D,3, 0)&amp;"""&gt;"&amp;INDIRECT("'Courses Complete'!X"&amp;ROUNDUP(ROW(A1049)/10, 0)+E$5-2)&amp;IF(INDIRECT("'Courses Complete'!Y"&amp;ROUNDUP(ROW(A1049)/10, 0)+E$5-2)="", "", ", &lt;a href=""../files/libraries/"&amp;VLOOKUP(INDIRECT("'Courses Complete'!Y"&amp;ROUNDUP(ROW(A1049)/10, 0)+E$5-2),Libraries!$B:$D,3, 0)&amp;"""&gt;"&amp;INDIRECT("'Courses Complete'!Y"&amp;ROUNDUP(ROW(A1049)/10, 0)+E$5-2)&amp;"&lt;/a&gt;")&amp;"&lt;/a&gt;")&amp;IF(INDIRECT("'Courses Complete'!Z"&amp;ROUNDUP(ROW(A1049)/10, 0)+E$5-2)="", "", ", &lt;a href=""../files/libraries/"&amp;VLOOKUP(INDIRECT("'Courses Complete'!Z"&amp;ROUNDUP(ROW(A1049)/10, 0)+E$5-2),Libraries!$B:$D,3, 0)&amp;"""&gt;"&amp;INDIRECT("'Courses Complete'!Z"&amp;ROUNDUP(ROW(A1049)/10, 0)+E$5-2)&amp;"&lt;/a&gt;")&amp;IF(INDIRECT("'Courses Complete'!AA"&amp;ROUNDUP(ROW(A1049)/10, 0)+E$5-2)="", "", ", &lt;a href=""../files/libraries/"&amp;VLOOKUP(INDIRECT("'Courses Complete'!AA"&amp;ROUNDUP(ROW(A1049)/10, 0)+E$5-2),Libraries!$B:$D,3, 0)&amp;"""&gt;"&amp;INDIRECT("'Courses Complete'!AA"&amp;ROUNDUP(ROW(A1049)/10, 0)+E$5-2)&amp;"&lt;/a&gt;")&amp;IF(INDIRECT("'Courses Complete'!AB"&amp;ROUNDUP(ROW(A1049)/10, 0)+E$5-2)="", "", ", &lt;a href=""../files/libraries/"&amp;VLOOKUP(INDIRECT("'Courses Complete'!AB"&amp;ROUNDUP(ROW(A1049)/10, 0)+E$5-2),Libraries!$B:$D,3, 0)&amp;"""&gt;"&amp;INDIRECT("'Courses Complete'!AB"&amp;ROUNDUP(ROW(A1049)/10, 0)+E$5-2)&amp;"&lt;/a&gt;")&amp;IF(INDIRECT("'Courses Complete'!AC"&amp;ROUNDUP(ROW(A1049)/10, 0)+E$5-2)="", "", ", &lt;a href=""../files/libraries/"&amp;VLOOKUP(INDIRECT("'Courses Complete'!AC"&amp;ROUNDUP(ROW(A1049)/10, 0)+E$5-2),Libraries!$B:$D,3, 0)&amp;"""&gt;"&amp;INDIRECT("'Courses Complete'!AC"&amp;ROUNDUP(ROW(A1049)/10, 0)+E$5-2)&amp;"&lt;/a&gt;")&amp;IF(INDIRECT("'Courses Complete'!AD"&amp;ROUNDUP(ROW(A1049)/10, 0)+E$5-2)="", "", ", &lt;a href=""../files/libraries/"&amp;VLOOKUP(INDIRECT("'Courses Complete'!AD"&amp;ROUNDUP(ROW(A1049)/10, 0)+E$5-2),Libraries!$B:$D,3, 0)&amp;"""&gt;"&amp;INDIRECT("'Courses Complete'!AD"&amp;ROUNDUP(ROW(A1049)/10, 0)+E$5-2)&amp;"&lt;/a&gt;")&amp;IF(INDIRECT("'Courses Complete'!AE"&amp;ROUNDUP(ROW(A1049)/10, 0)+E$5-2)="", "", ", &lt;a href=""../files/libraries/"&amp;VLOOKUP(INDIRECT("'Courses Complete'!AE"&amp;ROUNDUP(ROW(A1049)/10, 0)+E$5-2),Libraries!$B:$D,3, 0)&amp;"""&gt;"&amp;INDIRECT("'Courses Complete'!AE"&amp;ROUNDUP(ROW(A1049)/10, 0)+E$5-2)&amp;"&lt;/a&gt;")&amp;IF(INDIRECT("'Courses Complete'!AF"&amp;ROUNDUP(ROW(A1049)/10, 0)+E$5-2)="", "", ", &lt;a href=""../files/libraries/"&amp;VLOOKUP(INDIRECT("'Courses Complete'!AF"&amp;ROUNDUP(ROW(A1049)/10, 0)+E$5-2),Libraries!$B:$D,3, 0)&amp;"""&gt;"&amp;INDIRECT("'Courses Complete'!AF"&amp;ROUNDUP(ROW(A1049)/10, 0)+E$5-2)&amp;"&lt;/a&gt;")&amp;"&lt;/td&gt;", ""))</f>
        <v xml:space="preserve">           &lt;td&gt;&lt;a href="../files/libraries/barrenhills.zip"&gt;barrenhills&lt;/a&gt;, &lt;a href="../files/libraries/cliffs.zip"&gt;cliffs&lt;/a&gt;, &lt;a href="../files/libraries/coosbay.zip"&gt;coosbay&lt;/a&gt;, &lt;a href="../files/libraries/cypress.zip"&gt;cypress&lt;/a&gt;, &lt;a href="../files/libraries/glen_haven_lib1.zip"&gt;glen_haven_lib1&lt;/a&gt;, &lt;a href="../files/libraries/monticellomisc.zip"&gt;monticellomisc&lt;/a&gt;, &lt;a href="../files/libraries/pebblebeach.zip"&gt;pebblebeach&lt;/a&gt;, &lt;a href="../files/libraries/rdwsounds.zip"&gt;rdwsounds&lt;/a&gt;, &lt;a href="../files/libraries/woodfordpark.zip"&gt;woodfordpark&lt;/a&gt;, &lt;a href="../files/libraries/stone_forest_lib.zip"&gt;stone_forest_lib&lt;/a&gt;&lt;/td&gt;</v>
      </c>
      <c r="B1049" s="100">
        <f t="shared" ca="1" si="932"/>
        <v>104</v>
      </c>
    </row>
    <row r="1050" spans="1:2">
      <c r="A1050" s="100" t="str">
        <f t="shared" ref="A1050" ca="1" si="953">IF(ROUNDUP(ROW(A1050)/10, 0)-1=0, "        &lt;/tr&gt;", IF(ROUNDUP(ROW(A1050)/10, 0)-1&lt;=E$6-E$5+1, "         &lt;/tr&gt;", ""))</f>
        <v xml:space="preserve">         &lt;/tr&gt;</v>
      </c>
      <c r="B1050" s="100">
        <f t="shared" ca="1" si="932"/>
        <v>104</v>
      </c>
    </row>
    <row r="1051" spans="1:2">
      <c r="A1051" s="100" t="str">
        <f t="shared" ref="A1051" ca="1" si="954">IF(ROUNDUP(ROW(A1051)/10, 0)-1=0, "&lt;table class=""horz_head line_divide""&gt;&lt;tr &gt;", IF(ROUNDUP(ROW(A1051)/10, 0)-1&lt;=E$6-E$5+1, "         &lt;tr&gt;", IF(ROUNDUP(ROW(A1051)/10, 0)-1=E$6-E$5+2, "      &lt;/table&gt;", "")))</f>
        <v xml:space="preserve">         &lt;tr&gt;</v>
      </c>
      <c r="B1051" s="100">
        <f t="shared" ca="1" si="932"/>
        <v>105</v>
      </c>
    </row>
    <row r="1052" spans="1:2">
      <c r="A1052" s="100" t="str">
        <f t="shared" ref="A1052" ca="1" si="955">IF(ROUNDUP(ROW(A1052)/10, 0)-1=0, "          &lt;th scope=""col""&gt;Real&lt;/th&gt;", IF(ROUNDUP(ROW(A1052)/10, 0)-1&lt;=E$6-E$5+1, "           &lt;td&gt;"&amp;INDIRECT("'Courses Complete'!E"&amp;ROUNDUP(ROW(A1052)/10, 0)+E$5-2)&amp;"&lt;/td&gt;", ""))</f>
        <v xml:space="preserve">           &lt;td&gt;&lt;/td&gt;</v>
      </c>
      <c r="B1052" s="100">
        <f t="shared" ca="1" si="932"/>
        <v>105</v>
      </c>
    </row>
    <row r="1053" spans="1:2">
      <c r="A1053" s="100" t="str">
        <f t="shared" ref="A1053" ca="1" si="956">IF(ROUNDUP(ROW(A1053)/10, 0)-1=0, "          &lt;th scope=""col""&gt;Type&lt;/th&gt;", IF(ROUNDUP(ROW(A1053)/10, 0)-1&lt;=E$6-E$5+1, "           &lt;td&gt;"&amp;INDIRECT("'Courses Complete'!D"&amp;ROUNDUP(ROW(A1053)/10, 0)+E$5-2)&amp;"&lt;/td&gt;", ""))</f>
        <v xml:space="preserve">           &lt;td&gt;Mtn valley&lt;/td&gt;</v>
      </c>
      <c r="B1053" s="100">
        <f t="shared" ca="1" si="932"/>
        <v>105</v>
      </c>
    </row>
    <row r="1054" spans="1:2">
      <c r="A1054" s="100" t="str">
        <f t="shared" ref="A1054" ca="1" si="957">IF(ROUNDUP(ROW(A1054)/10, 0)-1=0, "          &lt;th scope=""col""&gt;Course&lt;/th&gt;", IF(ROUNDUP(ROW(A1054)/10, 0)-1&lt;=E$6-E$5+1, "           &lt;td&gt;"&amp;IF(INDIRECT("'Courses Complete'!K"&amp;ROUNDUP(ROW(A1054)/10, 0)+E$5-2)="", INDIRECT("'Courses Complete'!C"&amp;ROUNDUP(ROW(A1054)/10, 0)+E$5-2), "&lt;a href=""../files/courses/"&amp;INDIRECT("'Courses Complete'!K"&amp;ROUNDUP(ROW(A1054)/10, 0)+E$5-2)&amp;"""&gt;"&amp;INDIRECT("'Courses Complete'!C"&amp;ROUNDUP(ROW(A1054)/10, 0)+E$5-2)&amp;"&lt;/a&gt;")&amp;"&lt;/td&gt;", ""))</f>
        <v xml:space="preserve">           &lt;td&gt;&lt;a href="../files/courses/cliffs_of_doom.zip"&gt;Cliffs of Doom&lt;/a&gt;&lt;/td&gt;</v>
      </c>
      <c r="B1054" s="100">
        <f t="shared" ca="1" si="932"/>
        <v>105</v>
      </c>
    </row>
    <row r="1055" spans="1:2">
      <c r="A1055" s="100" t="str">
        <f t="shared" ref="A1055" ca="1" si="958">IF(ROUNDUP(ROW(A1055)/10, 0)-1=0, "          &lt;th scope=""col""&gt;Designer&lt;/th&gt;", IF(ROUNDUP(ROW(A1055)/10, 0)-1&lt;=E$6-E$5+1, "           &lt;td&gt;"&amp;INDIRECT("'Courses Complete'!L"&amp;ROUNDUP(ROW(A1055)/10, 0)+E$5-2)&amp;"&lt;/td&gt;", ""))</f>
        <v xml:space="preserve">           &lt;td&gt;Kev&lt;/td&gt;</v>
      </c>
      <c r="B1055" s="100">
        <f t="shared" ca="1" si="932"/>
        <v>105</v>
      </c>
    </row>
    <row r="1056" spans="1:2">
      <c r="A1056" s="100" t="str">
        <f t="shared" ref="A1056" ca="1" si="959">IF(ROUNDUP(ROW(A1056)/10, 0)-1=0, "          &lt;th class=""right_align"" scope=""col""&gt;Date&lt;/th&gt;", IF(ROUNDUP(ROW(A1056)/10, 0)-1&lt;=E$6-E$5+1, "           &lt;td class=""right_align""&gt;"&amp;MONTH(INDIRECT("'Courses Complete'!N"&amp;ROUNDUP(ROW(A1056)/10, 0)+E$5-2))&amp;"/"&amp;DAY(INDIRECT("'Courses Complete'!N"&amp;ROUNDUP(ROW(A1056)/10, 0)+E$5-2))&amp;"/"&amp;YEAR(INDIRECT("'Courses Complete'!N"&amp;ROUNDUP(ROW(A1056)/10, 0)+E$5-2))&amp;"&lt;/td&gt;", ""))</f>
        <v xml:space="preserve">           &lt;td class="right_align"&gt;4/10/2004&lt;/td&gt;</v>
      </c>
      <c r="B1056" s="100">
        <f t="shared" ca="1" si="932"/>
        <v>105</v>
      </c>
    </row>
    <row r="1057" spans="1:2">
      <c r="A1057" s="100" t="str">
        <f t="shared" ref="A1057" ca="1" si="960">IF(ROUNDUP(ROW(A1057)/10, 0)-1=0, "          &lt;th class=""right_align"" scope=""col""&gt;Size&lt;/th&gt;", IF(ROUNDUP(ROW(A1057)/10, 0)-1&lt;=E$6-E$5+1, "           &lt;td class=""right_align""&gt;"&amp;TEXT(ROUND(INDIRECT("'Courses Complete'!M"&amp;ROUNDUP(ROW(A1057)/10, 0)+E$5-2), 1), "0.0")&amp;"&lt;/td&gt;", ""))</f>
        <v xml:space="preserve">           &lt;td class="right_align"&gt;11.4&lt;/td&gt;</v>
      </c>
      <c r="B1057" s="100">
        <f t="shared" ca="1" si="932"/>
        <v>105</v>
      </c>
    </row>
    <row r="1058" spans="1:2">
      <c r="A1058" s="100" t="str">
        <f t="shared" ref="A1058" ca="1" si="961">IF(ROUNDUP(ROW(A1058)/10, 0)-1=0, "          &lt;th scope=""col""&gt;Images&lt;/th&gt;", IF(ROUNDUP(ROW(A1058)/10, 0)-1&lt;=E$6-E$5+1, "           &lt;td&gt;"&amp;IF(INDIRECT("'Courses Complete'!F"&amp;ROUNDUP(ROW(A1058)/10, 0)+E$5-2)="","","&lt;a href=""../pics/courses/"&amp;INDIRECT("'Courses Complete'!F"&amp;ROUNDUP(ROW(A1058)/10, 0)+E$5-2)&amp;"""&gt;"&amp;IF(ISNUMBER(INDIRECT("'Courses Complete'!AG"&amp;ROUNDUP(ROW(A1058)/10, 0)+E$5-2)), "#", "")&amp;INDIRECT("'Courses Complete'!AG"&amp;ROUNDUP(ROW(A1058)/10, 0)+E$5-2)&amp;"&lt;/a&gt;")&amp;IF(INDIRECT("'Courses Complete'!G"&amp;ROUNDUP(ROW(A1058)/10, 0)+E$5-2)="","",", &lt;a href=""../pics/courses/"&amp;INDIRECT("'Courses Complete'!G"&amp;ROUNDUP(ROW(A1058)/10, 0)+E$5-2)&amp;"""&gt;"&amp;IF(ISNUMBER(INDIRECT("'Courses Complete'!AH"&amp;ROUNDUP(ROW(A1058)/10, 0)+E$5-2)), "#", "")&amp;INDIRECT("'Courses Complete'!AH"&amp;ROUNDUP(ROW(A1058)/10, 0)+E$5-2)&amp;"&lt;/a&gt;")&amp;IF(INDIRECT("'Courses Complete'!H"&amp;ROUNDUP(ROW(A1058)/10, 0)+E$5-2)="","",", &lt;a href=""../pics/courses/"&amp;INDIRECT("'Courses Complete'!H"&amp;ROUNDUP(ROW(A1058)/10, 0)+E$5-2)&amp;"""&gt;"&amp;IF(ISNUMBER(INDIRECT("'Courses Complete'!AI"&amp;ROUNDUP(ROW(A1058)/10, 0)+E$5-2)), "#", "")&amp;INDIRECT("'Courses Complete'!AI"&amp;ROUNDUP(ROW(A1058)/10, 0)+E$5-2)&amp;"&lt;/a&gt;")&amp;IF(INDIRECT("'Courses Complete'!I"&amp;ROUNDUP(ROW(A1058)/10, 0)+E$5-2)="","",", &lt;a href=""../pics/courses/"&amp;INDIRECT("'Courses Complete'!I"&amp;ROUNDUP(ROW(A1058)/10, 0)+E$5-2)&amp;"""&gt;"&amp;IF(ISNUMBER(INDIRECT("'Courses Complete'!AJ"&amp;ROUNDUP(ROW(A1058)/10, 0)+E$5-2)), "#", "")&amp;INDIRECT("'Courses Complete'!AJ"&amp;ROUNDUP(ROW(A1058)/10, 0)+E$5-2)&amp;"&lt;/a&gt;")&amp;IF(INDIRECT("'Courses Complete'!J"&amp;ROUNDUP(ROW(A1058)/10, 0)+E$5-2)="","",", &lt;a href=""../pics/courses/"&amp;INDIRECT("'Courses Complete'!J"&amp;ROUNDUP(ROW(A1058)/10, 0)+E$5-2)&amp;"""&gt;"&amp;IF(ISNUMBER(INDIRECT("'Courses Complete'!AK"&amp;ROUNDUP(ROW(A1058)/10, 0)+E$5-2)), "#", "")&amp;INDIRECT("'Courses Complete'!AK"&amp;ROUNDUP(ROW(A1058)/10, 0)+E$5-2)&amp;"&lt;/a&gt;")&amp;"&lt;/td&gt;", ""))</f>
        <v xml:space="preserve">           &lt;td&gt;&lt;a href="../pics/courses/cliffs_of_doom_hole06.jpg"&gt;#6&lt;/a&gt;, &lt;a href="../pics/courses/cliffs_of_doom_hole15.jpg"&gt;#15&lt;/a&gt;&lt;/td&gt;</v>
      </c>
      <c r="B1058" s="100">
        <f t="shared" ca="1" si="932"/>
        <v>105</v>
      </c>
    </row>
    <row r="1059" spans="1:2">
      <c r="A1059" s="100" t="str">
        <f ca="1">IF(ROUNDUP(ROW(A1059)/10, 0)-1=0, "          &lt;th scope=""col""&gt;Libraries&lt;/th&gt;", IF(ROUNDUP(ROW(A1059)/10, 0)-1&lt;=E$6-E$5+1, "           &lt;td&gt;"&amp;IF(INDIRECT("'Courses Complete'!O"&amp;ROUNDUP(ROW(A1059)/10, 0)+E$5-2)="", "N/A", "&lt;a href=""../files/libraries/"&amp;VLOOKUP(INDIRECT("'Courses Complete'!O"&amp;ROUNDUP(ROW(A1059)/10, 0)+E$5-2),Libraries!$B:$D,3, 0)&amp;"""&gt;"&amp;INDIRECT("'Courses Complete'!O"&amp;ROUNDUP(ROW(A1059)/10, 0)+E$5-2)&amp;"&lt;/a&gt;")&amp;IF(INDIRECT("'Courses Complete'!P"&amp;ROUNDUP(ROW(A1059)/10, 0)+E$5-2)="", "", ", &lt;a href=""../files/libraries/"&amp;VLOOKUP(INDIRECT("'Courses Complete'!P"&amp;ROUNDUP(ROW(A1059)/10, 0)+E$5-2),Libraries!$B:$D,3, 0)&amp;"""&gt;"&amp;INDIRECT("'Courses Complete'!P"&amp;ROUNDUP(ROW(A1059)/10, 0)+E$5-2)&amp;"&lt;/a&gt;")&amp;IF(INDIRECT("'Courses Complete'!Q"&amp;ROUNDUP(ROW(A1059)/10, 0)+E$5-2)="", "", ", &lt;a href=""../files/libraries/"&amp;VLOOKUP(INDIRECT("'Courses Complete'!Q"&amp;ROUNDUP(ROW(A1059)/10, 0)+E$5-2),Libraries!$B:$D,3, 0)&amp;"""&gt;"&amp;INDIRECT("'Courses Complete'!Q"&amp;ROUNDUP(ROW(A1059)/10, 0)+E$5-2)&amp;"&lt;/a&gt;")&amp;IF(INDIRECT("'Courses Complete'!R"&amp;ROUNDUP(ROW(A1059)/10, 0)+E$5-2)="", "", ", &lt;a href=""../files/libraries/"&amp;VLOOKUP(INDIRECT("'Courses Complete'!R"&amp;ROUNDUP(ROW(A1059)/10, 0)+E$5-2),Libraries!$B:$D,3, 0)&amp;"""&gt;"&amp;INDIRECT("'Courses Complete'!R"&amp;ROUNDUP(ROW(A1059)/10, 0)+E$5-2)&amp;"&lt;/a&gt;")&amp;IF(INDIRECT("'Courses Complete'!S"&amp;ROUNDUP(ROW(A1059)/10, 0)+E$5-2)="", "", ", &lt;a href=""../files/libraries/"&amp;VLOOKUP(INDIRECT("'Courses Complete'!S"&amp;ROUNDUP(ROW(A1059)/10, 0)+E$5-2),Libraries!$B:$D,3, 0)&amp;"""&gt;"&amp;INDIRECT("'Courses Complete'!S"&amp;ROUNDUP(ROW(A1059)/10, 0)+E$5-2)&amp;"&lt;/a&gt;")&amp;IF(INDIRECT("'Courses Complete'!T"&amp;ROUNDUP(ROW(A1059)/10, 0)+E$5-2)="", "", ", &lt;a href=""../files/libraries/"&amp;VLOOKUP(INDIRECT("'Courses Complete'!T"&amp;ROUNDUP(ROW(A1059)/10, 0)+E$5-2),Libraries!$B:$D,3, 0)&amp;"""&gt;"&amp;INDIRECT("'Courses Complete'!T"&amp;ROUNDUP(ROW(A1059)/10, 0)+E$5-2)&amp;"&lt;/a&gt;")&amp;IF(INDIRECT("'Courses Complete'!U"&amp;ROUNDUP(ROW(A1059)/10, 0)+E$5-2)="", "", ", &lt;a href=""../files/libraries/"&amp;VLOOKUP(INDIRECT("'Courses Complete'!U"&amp;ROUNDUP(ROW(A1059)/10, 0)+E$5-2),Libraries!$B:$D,3, 0)&amp;"""&gt;"&amp;INDIRECT("'Courses Complete'!U"&amp;ROUNDUP(ROW(A1059)/10, 0)+E$5-2)&amp;"&lt;/a&gt;")&amp;IF(INDIRECT("'Courses Complete'!V"&amp;ROUNDUP(ROW(A1059)/10, 0)+E$5-2)="", "", ", &lt;a href=""../files/libraries/"&amp;VLOOKUP(INDIRECT("'Courses Complete'!V"&amp;ROUNDUP(ROW(A1059)/10, 0)+E$5-2),Libraries!$B:$D,3, 0)&amp;"""&gt;"&amp;INDIRECT("'Courses Complete'!V"&amp;ROUNDUP(ROW(A1059)/10, 0)+E$5-2)&amp;"&lt;/a&gt;")&amp;IF(INDIRECT("'Courses Complete'!W"&amp;ROUNDUP(ROW(A1059)/10, 0)+E$5-2)="", "", ", &lt;a href=""../files/libraries/"&amp;VLOOKUP(INDIRECT("'Courses Complete'!W"&amp;ROUNDUP(ROW(A1059)/10, 0)+E$5-2),Libraries!$B:$D,3, 0)&amp;"""&gt;"&amp;INDIRECT("'Courses Complete'!W"&amp;ROUNDUP(ROW(A1059)/10, 0)+E$5-2)&amp;"&lt;/a&gt;")&amp;IF(INDIRECT("'Courses Complete'!X"&amp;ROUNDUP(ROW(A1059)/10, 0)+E$5-2)="", "", ", &lt;a href=""../files/libraries/"&amp;VLOOKUP(INDIRECT("'Courses Complete'!X"&amp;ROUNDUP(ROW(A1059)/10, 0)+E$5-2),Libraries!$B:$D,3, 0)&amp;"""&gt;"&amp;INDIRECT("'Courses Complete'!X"&amp;ROUNDUP(ROW(A1059)/10, 0)+E$5-2)&amp;IF(INDIRECT("'Courses Complete'!Y"&amp;ROUNDUP(ROW(A1059)/10, 0)+E$5-2)="", "", ", &lt;a href=""../files/libraries/"&amp;VLOOKUP(INDIRECT("'Courses Complete'!Y"&amp;ROUNDUP(ROW(A1059)/10, 0)+E$5-2),Libraries!$B:$D,3, 0)&amp;"""&gt;"&amp;INDIRECT("'Courses Complete'!Y"&amp;ROUNDUP(ROW(A1059)/10, 0)+E$5-2)&amp;"&lt;/a&gt;")&amp;"&lt;/a&gt;")&amp;IF(INDIRECT("'Courses Complete'!Z"&amp;ROUNDUP(ROW(A1059)/10, 0)+E$5-2)="", "", ", &lt;a href=""../files/libraries/"&amp;VLOOKUP(INDIRECT("'Courses Complete'!Z"&amp;ROUNDUP(ROW(A1059)/10, 0)+E$5-2),Libraries!$B:$D,3, 0)&amp;"""&gt;"&amp;INDIRECT("'Courses Complete'!Z"&amp;ROUNDUP(ROW(A1059)/10, 0)+E$5-2)&amp;"&lt;/a&gt;")&amp;IF(INDIRECT("'Courses Complete'!AA"&amp;ROUNDUP(ROW(A1059)/10, 0)+E$5-2)="", "", ", &lt;a href=""../files/libraries/"&amp;VLOOKUP(INDIRECT("'Courses Complete'!AA"&amp;ROUNDUP(ROW(A1059)/10, 0)+E$5-2),Libraries!$B:$D,3, 0)&amp;"""&gt;"&amp;INDIRECT("'Courses Complete'!AA"&amp;ROUNDUP(ROW(A1059)/10, 0)+E$5-2)&amp;"&lt;/a&gt;")&amp;IF(INDIRECT("'Courses Complete'!AB"&amp;ROUNDUP(ROW(A1059)/10, 0)+E$5-2)="", "", ", &lt;a href=""../files/libraries/"&amp;VLOOKUP(INDIRECT("'Courses Complete'!AB"&amp;ROUNDUP(ROW(A1059)/10, 0)+E$5-2),Libraries!$B:$D,3, 0)&amp;"""&gt;"&amp;INDIRECT("'Courses Complete'!AB"&amp;ROUNDUP(ROW(A1059)/10, 0)+E$5-2)&amp;"&lt;/a&gt;")&amp;IF(INDIRECT("'Courses Complete'!AC"&amp;ROUNDUP(ROW(A1059)/10, 0)+E$5-2)="", "", ", &lt;a href=""../files/libraries/"&amp;VLOOKUP(INDIRECT("'Courses Complete'!AC"&amp;ROUNDUP(ROW(A1059)/10, 0)+E$5-2),Libraries!$B:$D,3, 0)&amp;"""&gt;"&amp;INDIRECT("'Courses Complete'!AC"&amp;ROUNDUP(ROW(A1059)/10, 0)+E$5-2)&amp;"&lt;/a&gt;")&amp;IF(INDIRECT("'Courses Complete'!AD"&amp;ROUNDUP(ROW(A1059)/10, 0)+E$5-2)="", "", ", &lt;a href=""../files/libraries/"&amp;VLOOKUP(INDIRECT("'Courses Complete'!AD"&amp;ROUNDUP(ROW(A1059)/10, 0)+E$5-2),Libraries!$B:$D,3, 0)&amp;"""&gt;"&amp;INDIRECT("'Courses Complete'!AD"&amp;ROUNDUP(ROW(A1059)/10, 0)+E$5-2)&amp;"&lt;/a&gt;")&amp;IF(INDIRECT("'Courses Complete'!AE"&amp;ROUNDUP(ROW(A1059)/10, 0)+E$5-2)="", "", ", &lt;a href=""../files/libraries/"&amp;VLOOKUP(INDIRECT("'Courses Complete'!AE"&amp;ROUNDUP(ROW(A1059)/10, 0)+E$5-2),Libraries!$B:$D,3, 0)&amp;"""&gt;"&amp;INDIRECT("'Courses Complete'!AE"&amp;ROUNDUP(ROW(A1059)/10, 0)+E$5-2)&amp;"&lt;/a&gt;")&amp;IF(INDIRECT("'Courses Complete'!AF"&amp;ROUNDUP(ROW(A1059)/10, 0)+E$5-2)="", "", ", &lt;a href=""../files/libraries/"&amp;VLOOKUP(INDIRECT("'Courses Complete'!AF"&amp;ROUNDUP(ROW(A1059)/10, 0)+E$5-2),Libraries!$B:$D,3, 0)&amp;"""&gt;"&amp;INDIRECT("'Courses Complete'!AF"&amp;ROUNDUP(ROW(A1059)/10, 0)+E$5-2)&amp;"&lt;/a&gt;")&amp;"&lt;/td&gt;", ""))</f>
        <v xml:space="preserve">           &lt;td&gt;&lt;a href="../files/libraries/inlandheath.zip"&gt;inlandheath&lt;/a&gt;, &lt;a href="../files/libraries/pebblebeach.zip"&gt;pebblebeach&lt;/a&gt;&lt;/td&gt;</v>
      </c>
      <c r="B1059" s="100">
        <f t="shared" ca="1" si="932"/>
        <v>105</v>
      </c>
    </row>
    <row r="1060" spans="1:2">
      <c r="A1060" s="100" t="str">
        <f t="shared" ref="A1060" ca="1" si="962">IF(ROUNDUP(ROW(A1060)/10, 0)-1=0, "        &lt;/tr&gt;", IF(ROUNDUP(ROW(A1060)/10, 0)-1&lt;=E$6-E$5+1, "         &lt;/tr&gt;", ""))</f>
        <v xml:space="preserve">         &lt;/tr&gt;</v>
      </c>
      <c r="B1060" s="100">
        <f t="shared" ca="1" si="932"/>
        <v>105</v>
      </c>
    </row>
    <row r="1061" spans="1:2">
      <c r="A1061" s="100" t="str">
        <f t="shared" ref="A1061" ca="1" si="963">IF(ROUNDUP(ROW(A1061)/10, 0)-1=0, "&lt;table class=""horz_head line_divide""&gt;&lt;tr &gt;", IF(ROUNDUP(ROW(A1061)/10, 0)-1&lt;=E$6-E$5+1, "         &lt;tr&gt;", IF(ROUNDUP(ROW(A1061)/10, 0)-1=E$6-E$5+2, "      &lt;/table&gt;", "")))</f>
        <v xml:space="preserve">         &lt;tr&gt;</v>
      </c>
      <c r="B1061" s="100">
        <f t="shared" ca="1" si="932"/>
        <v>106</v>
      </c>
    </row>
    <row r="1062" spans="1:2">
      <c r="A1062" s="100" t="str">
        <f t="shared" ref="A1062" ca="1" si="964">IF(ROUNDUP(ROW(A1062)/10, 0)-1=0, "          &lt;th scope=""col""&gt;Real&lt;/th&gt;", IF(ROUNDUP(ROW(A1062)/10, 0)-1&lt;=E$6-E$5+1, "           &lt;td&gt;"&amp;INDIRECT("'Courses Complete'!E"&amp;ROUNDUP(ROW(A1062)/10, 0)+E$5-2)&amp;"&lt;/td&gt;", ""))</f>
        <v xml:space="preserve">           &lt;td&gt;&lt;/td&gt;</v>
      </c>
      <c r="B1062" s="100">
        <f t="shared" ca="1" si="932"/>
        <v>106</v>
      </c>
    </row>
    <row r="1063" spans="1:2">
      <c r="A1063" s="100" t="str">
        <f t="shared" ref="A1063" ca="1" si="965">IF(ROUNDUP(ROW(A1063)/10, 0)-1=0, "          &lt;th scope=""col""&gt;Type&lt;/th&gt;", IF(ROUNDUP(ROW(A1063)/10, 0)-1&lt;=E$6-E$5+1, "           &lt;td&gt;"&amp;INDIRECT("'Courses Complete'!D"&amp;ROUNDUP(ROW(A1063)/10, 0)+E$5-2)&amp;"&lt;/td&gt;", ""))</f>
        <v xml:space="preserve">           &lt;td&gt;Mtn valley&lt;/td&gt;</v>
      </c>
      <c r="B1063" s="100">
        <f t="shared" ca="1" si="932"/>
        <v>106</v>
      </c>
    </row>
    <row r="1064" spans="1:2">
      <c r="A1064" s="100" t="str">
        <f t="shared" ref="A1064" ca="1" si="966">IF(ROUNDUP(ROW(A1064)/10, 0)-1=0, "          &lt;th scope=""col""&gt;Course&lt;/th&gt;", IF(ROUNDUP(ROW(A1064)/10, 0)-1&lt;=E$6-E$5+1, "           &lt;td&gt;"&amp;IF(INDIRECT("'Courses Complete'!K"&amp;ROUNDUP(ROW(A1064)/10, 0)+E$5-2)="", INDIRECT("'Courses Complete'!C"&amp;ROUNDUP(ROW(A1064)/10, 0)+E$5-2), "&lt;a href=""../files/courses/"&amp;INDIRECT("'Courses Complete'!K"&amp;ROUNDUP(ROW(A1064)/10, 0)+E$5-2)&amp;"""&gt;"&amp;INDIRECT("'Courses Complete'!C"&amp;ROUNDUP(ROW(A1064)/10, 0)+E$5-2)&amp;"&lt;/a&gt;")&amp;"&lt;/td&gt;", ""))</f>
        <v xml:space="preserve">           &lt;td&gt;&lt;a href="../files/courses/the_cliffs_of_lightning_gorge.zip"&gt;Cliffs of Lightning Gorge, The&lt;/a&gt;&lt;/td&gt;</v>
      </c>
      <c r="B1064" s="100">
        <f t="shared" ca="1" si="932"/>
        <v>106</v>
      </c>
    </row>
    <row r="1065" spans="1:2">
      <c r="A1065" s="100" t="str">
        <f t="shared" ref="A1065" ca="1" si="967">IF(ROUNDUP(ROW(A1065)/10, 0)-1=0, "          &lt;th scope=""col""&gt;Designer&lt;/th&gt;", IF(ROUNDUP(ROW(A1065)/10, 0)-1&lt;=E$6-E$5+1, "           &lt;td&gt;"&amp;INDIRECT("'Courses Complete'!L"&amp;ROUNDUP(ROW(A1065)/10, 0)+E$5-2)&amp;"&lt;/td&gt;", ""))</f>
        <v xml:space="preserve">           &lt;td&gt;Gary$1n2&lt;/td&gt;</v>
      </c>
      <c r="B1065" s="100">
        <f t="shared" ca="1" si="932"/>
        <v>106</v>
      </c>
    </row>
    <row r="1066" spans="1:2">
      <c r="A1066" s="100" t="str">
        <f t="shared" ref="A1066" ca="1" si="968">IF(ROUNDUP(ROW(A1066)/10, 0)-1=0, "          &lt;th class=""right_align"" scope=""col""&gt;Date&lt;/th&gt;", IF(ROUNDUP(ROW(A1066)/10, 0)-1&lt;=E$6-E$5+1, "           &lt;td class=""right_align""&gt;"&amp;MONTH(INDIRECT("'Courses Complete'!N"&amp;ROUNDUP(ROW(A1066)/10, 0)+E$5-2))&amp;"/"&amp;DAY(INDIRECT("'Courses Complete'!N"&amp;ROUNDUP(ROW(A1066)/10, 0)+E$5-2))&amp;"/"&amp;YEAR(INDIRECT("'Courses Complete'!N"&amp;ROUNDUP(ROW(A1066)/10, 0)+E$5-2))&amp;"&lt;/td&gt;", ""))</f>
        <v xml:space="preserve">           &lt;td class="right_align"&gt;10/10/2000&lt;/td&gt;</v>
      </c>
      <c r="B1066" s="100">
        <f t="shared" ca="1" si="932"/>
        <v>106</v>
      </c>
    </row>
    <row r="1067" spans="1:2">
      <c r="A1067" s="100" t="str">
        <f t="shared" ref="A1067" ca="1" si="969">IF(ROUNDUP(ROW(A1067)/10, 0)-1=0, "          &lt;th class=""right_align"" scope=""col""&gt;Size&lt;/th&gt;", IF(ROUNDUP(ROW(A1067)/10, 0)-1&lt;=E$6-E$5+1, "           &lt;td class=""right_align""&gt;"&amp;TEXT(ROUND(INDIRECT("'Courses Complete'!M"&amp;ROUNDUP(ROW(A1067)/10, 0)+E$5-2), 1), "0.0")&amp;"&lt;/td&gt;", ""))</f>
        <v xml:space="preserve">           &lt;td class="right_align"&gt;8.1&lt;/td&gt;</v>
      </c>
      <c r="B1067" s="100">
        <f t="shared" ca="1" si="932"/>
        <v>106</v>
      </c>
    </row>
    <row r="1068" spans="1:2">
      <c r="A1068" s="100" t="str">
        <f t="shared" ref="A1068" ca="1" si="970">IF(ROUNDUP(ROW(A1068)/10, 0)-1=0, "          &lt;th scope=""col""&gt;Images&lt;/th&gt;", IF(ROUNDUP(ROW(A1068)/10, 0)-1&lt;=E$6-E$5+1, "           &lt;td&gt;"&amp;IF(INDIRECT("'Courses Complete'!F"&amp;ROUNDUP(ROW(A1068)/10, 0)+E$5-2)="","","&lt;a href=""../pics/courses/"&amp;INDIRECT("'Courses Complete'!F"&amp;ROUNDUP(ROW(A1068)/10, 0)+E$5-2)&amp;"""&gt;"&amp;IF(ISNUMBER(INDIRECT("'Courses Complete'!AG"&amp;ROUNDUP(ROW(A1068)/10, 0)+E$5-2)), "#", "")&amp;INDIRECT("'Courses Complete'!AG"&amp;ROUNDUP(ROW(A1068)/10, 0)+E$5-2)&amp;"&lt;/a&gt;")&amp;IF(INDIRECT("'Courses Complete'!G"&amp;ROUNDUP(ROW(A1068)/10, 0)+E$5-2)="","",", &lt;a href=""../pics/courses/"&amp;INDIRECT("'Courses Complete'!G"&amp;ROUNDUP(ROW(A1068)/10, 0)+E$5-2)&amp;"""&gt;"&amp;IF(ISNUMBER(INDIRECT("'Courses Complete'!AH"&amp;ROUNDUP(ROW(A1068)/10, 0)+E$5-2)), "#", "")&amp;INDIRECT("'Courses Complete'!AH"&amp;ROUNDUP(ROW(A1068)/10, 0)+E$5-2)&amp;"&lt;/a&gt;")&amp;IF(INDIRECT("'Courses Complete'!H"&amp;ROUNDUP(ROW(A1068)/10, 0)+E$5-2)="","",", &lt;a href=""../pics/courses/"&amp;INDIRECT("'Courses Complete'!H"&amp;ROUNDUP(ROW(A1068)/10, 0)+E$5-2)&amp;"""&gt;"&amp;IF(ISNUMBER(INDIRECT("'Courses Complete'!AI"&amp;ROUNDUP(ROW(A1068)/10, 0)+E$5-2)), "#", "")&amp;INDIRECT("'Courses Complete'!AI"&amp;ROUNDUP(ROW(A1068)/10, 0)+E$5-2)&amp;"&lt;/a&gt;")&amp;IF(INDIRECT("'Courses Complete'!I"&amp;ROUNDUP(ROW(A1068)/10, 0)+E$5-2)="","",", &lt;a href=""../pics/courses/"&amp;INDIRECT("'Courses Complete'!I"&amp;ROUNDUP(ROW(A1068)/10, 0)+E$5-2)&amp;"""&gt;"&amp;IF(ISNUMBER(INDIRECT("'Courses Complete'!AJ"&amp;ROUNDUP(ROW(A1068)/10, 0)+E$5-2)), "#", "")&amp;INDIRECT("'Courses Complete'!AJ"&amp;ROUNDUP(ROW(A1068)/10, 0)+E$5-2)&amp;"&lt;/a&gt;")&amp;IF(INDIRECT("'Courses Complete'!J"&amp;ROUNDUP(ROW(A1068)/10, 0)+E$5-2)="","",", &lt;a href=""../pics/courses/"&amp;INDIRECT("'Courses Complete'!J"&amp;ROUNDUP(ROW(A1068)/10, 0)+E$5-2)&amp;"""&gt;"&amp;IF(ISNUMBER(INDIRECT("'Courses Complete'!AK"&amp;ROUNDUP(ROW(A1068)/10, 0)+E$5-2)), "#", "")&amp;INDIRECT("'Courses Complete'!AK"&amp;ROUNDUP(ROW(A1068)/10, 0)+E$5-2)&amp;"&lt;/a&gt;")&amp;"&lt;/td&gt;", ""))</f>
        <v xml:space="preserve">           &lt;td&gt;&lt;a href="../pics/courses/the_cliffs_of_lightning_gorge_splash.jpg"&gt;Sp&lt;/a&gt;, &lt;a href="../pics/courses/the_cliffs_of_lightning_gorge_hole10.jpg"&gt;#10&lt;/a&gt;&lt;/td&gt;</v>
      </c>
      <c r="B1068" s="100">
        <f t="shared" ca="1" si="932"/>
        <v>106</v>
      </c>
    </row>
    <row r="1069" spans="1:2">
      <c r="A1069" s="100" t="str">
        <f ca="1">IF(ROUNDUP(ROW(A1069)/10, 0)-1=0, "          &lt;th scope=""col""&gt;Libraries&lt;/th&gt;", IF(ROUNDUP(ROW(A1069)/10, 0)-1&lt;=E$6-E$5+1, "           &lt;td&gt;"&amp;IF(INDIRECT("'Courses Complete'!O"&amp;ROUNDUP(ROW(A1069)/10, 0)+E$5-2)="", "N/A", "&lt;a href=""../files/libraries/"&amp;VLOOKUP(INDIRECT("'Courses Complete'!O"&amp;ROUNDUP(ROW(A1069)/10, 0)+E$5-2),Libraries!$B:$D,3, 0)&amp;"""&gt;"&amp;INDIRECT("'Courses Complete'!O"&amp;ROUNDUP(ROW(A1069)/10, 0)+E$5-2)&amp;"&lt;/a&gt;")&amp;IF(INDIRECT("'Courses Complete'!P"&amp;ROUNDUP(ROW(A1069)/10, 0)+E$5-2)="", "", ", &lt;a href=""../files/libraries/"&amp;VLOOKUP(INDIRECT("'Courses Complete'!P"&amp;ROUNDUP(ROW(A1069)/10, 0)+E$5-2),Libraries!$B:$D,3, 0)&amp;"""&gt;"&amp;INDIRECT("'Courses Complete'!P"&amp;ROUNDUP(ROW(A1069)/10, 0)+E$5-2)&amp;"&lt;/a&gt;")&amp;IF(INDIRECT("'Courses Complete'!Q"&amp;ROUNDUP(ROW(A1069)/10, 0)+E$5-2)="", "", ", &lt;a href=""../files/libraries/"&amp;VLOOKUP(INDIRECT("'Courses Complete'!Q"&amp;ROUNDUP(ROW(A1069)/10, 0)+E$5-2),Libraries!$B:$D,3, 0)&amp;"""&gt;"&amp;INDIRECT("'Courses Complete'!Q"&amp;ROUNDUP(ROW(A1069)/10, 0)+E$5-2)&amp;"&lt;/a&gt;")&amp;IF(INDIRECT("'Courses Complete'!R"&amp;ROUNDUP(ROW(A1069)/10, 0)+E$5-2)="", "", ", &lt;a href=""../files/libraries/"&amp;VLOOKUP(INDIRECT("'Courses Complete'!R"&amp;ROUNDUP(ROW(A1069)/10, 0)+E$5-2),Libraries!$B:$D,3, 0)&amp;"""&gt;"&amp;INDIRECT("'Courses Complete'!R"&amp;ROUNDUP(ROW(A1069)/10, 0)+E$5-2)&amp;"&lt;/a&gt;")&amp;IF(INDIRECT("'Courses Complete'!S"&amp;ROUNDUP(ROW(A1069)/10, 0)+E$5-2)="", "", ", &lt;a href=""../files/libraries/"&amp;VLOOKUP(INDIRECT("'Courses Complete'!S"&amp;ROUNDUP(ROW(A1069)/10, 0)+E$5-2),Libraries!$B:$D,3, 0)&amp;"""&gt;"&amp;INDIRECT("'Courses Complete'!S"&amp;ROUNDUP(ROW(A1069)/10, 0)+E$5-2)&amp;"&lt;/a&gt;")&amp;IF(INDIRECT("'Courses Complete'!T"&amp;ROUNDUP(ROW(A1069)/10, 0)+E$5-2)="", "", ", &lt;a href=""../files/libraries/"&amp;VLOOKUP(INDIRECT("'Courses Complete'!T"&amp;ROUNDUP(ROW(A1069)/10, 0)+E$5-2),Libraries!$B:$D,3, 0)&amp;"""&gt;"&amp;INDIRECT("'Courses Complete'!T"&amp;ROUNDUP(ROW(A1069)/10, 0)+E$5-2)&amp;"&lt;/a&gt;")&amp;IF(INDIRECT("'Courses Complete'!U"&amp;ROUNDUP(ROW(A1069)/10, 0)+E$5-2)="", "", ", &lt;a href=""../files/libraries/"&amp;VLOOKUP(INDIRECT("'Courses Complete'!U"&amp;ROUNDUP(ROW(A1069)/10, 0)+E$5-2),Libraries!$B:$D,3, 0)&amp;"""&gt;"&amp;INDIRECT("'Courses Complete'!U"&amp;ROUNDUP(ROW(A1069)/10, 0)+E$5-2)&amp;"&lt;/a&gt;")&amp;IF(INDIRECT("'Courses Complete'!V"&amp;ROUNDUP(ROW(A1069)/10, 0)+E$5-2)="", "", ", &lt;a href=""../files/libraries/"&amp;VLOOKUP(INDIRECT("'Courses Complete'!V"&amp;ROUNDUP(ROW(A1069)/10, 0)+E$5-2),Libraries!$B:$D,3, 0)&amp;"""&gt;"&amp;INDIRECT("'Courses Complete'!V"&amp;ROUNDUP(ROW(A1069)/10, 0)+E$5-2)&amp;"&lt;/a&gt;")&amp;IF(INDIRECT("'Courses Complete'!W"&amp;ROUNDUP(ROW(A1069)/10, 0)+E$5-2)="", "", ", &lt;a href=""../files/libraries/"&amp;VLOOKUP(INDIRECT("'Courses Complete'!W"&amp;ROUNDUP(ROW(A1069)/10, 0)+E$5-2),Libraries!$B:$D,3, 0)&amp;"""&gt;"&amp;INDIRECT("'Courses Complete'!W"&amp;ROUNDUP(ROW(A1069)/10, 0)+E$5-2)&amp;"&lt;/a&gt;")&amp;IF(INDIRECT("'Courses Complete'!X"&amp;ROUNDUP(ROW(A1069)/10, 0)+E$5-2)="", "", ", &lt;a href=""../files/libraries/"&amp;VLOOKUP(INDIRECT("'Courses Complete'!X"&amp;ROUNDUP(ROW(A1069)/10, 0)+E$5-2),Libraries!$B:$D,3, 0)&amp;"""&gt;"&amp;INDIRECT("'Courses Complete'!X"&amp;ROUNDUP(ROW(A1069)/10, 0)+E$5-2)&amp;IF(INDIRECT("'Courses Complete'!Y"&amp;ROUNDUP(ROW(A1069)/10, 0)+E$5-2)="", "", ", &lt;a href=""../files/libraries/"&amp;VLOOKUP(INDIRECT("'Courses Complete'!Y"&amp;ROUNDUP(ROW(A1069)/10, 0)+E$5-2),Libraries!$B:$D,3, 0)&amp;"""&gt;"&amp;INDIRECT("'Courses Complete'!Y"&amp;ROUNDUP(ROW(A1069)/10, 0)+E$5-2)&amp;"&lt;/a&gt;")&amp;"&lt;/a&gt;")&amp;IF(INDIRECT("'Courses Complete'!Z"&amp;ROUNDUP(ROW(A1069)/10, 0)+E$5-2)="", "", ", &lt;a href=""../files/libraries/"&amp;VLOOKUP(INDIRECT("'Courses Complete'!Z"&amp;ROUNDUP(ROW(A1069)/10, 0)+E$5-2),Libraries!$B:$D,3, 0)&amp;"""&gt;"&amp;INDIRECT("'Courses Complete'!Z"&amp;ROUNDUP(ROW(A1069)/10, 0)+E$5-2)&amp;"&lt;/a&gt;")&amp;IF(INDIRECT("'Courses Complete'!AA"&amp;ROUNDUP(ROW(A1069)/10, 0)+E$5-2)="", "", ", &lt;a href=""../files/libraries/"&amp;VLOOKUP(INDIRECT("'Courses Complete'!AA"&amp;ROUNDUP(ROW(A1069)/10, 0)+E$5-2),Libraries!$B:$D,3, 0)&amp;"""&gt;"&amp;INDIRECT("'Courses Complete'!AA"&amp;ROUNDUP(ROW(A1069)/10, 0)+E$5-2)&amp;"&lt;/a&gt;")&amp;IF(INDIRECT("'Courses Complete'!AB"&amp;ROUNDUP(ROW(A1069)/10, 0)+E$5-2)="", "", ", &lt;a href=""../files/libraries/"&amp;VLOOKUP(INDIRECT("'Courses Complete'!AB"&amp;ROUNDUP(ROW(A1069)/10, 0)+E$5-2),Libraries!$B:$D,3, 0)&amp;"""&gt;"&amp;INDIRECT("'Courses Complete'!AB"&amp;ROUNDUP(ROW(A1069)/10, 0)+E$5-2)&amp;"&lt;/a&gt;")&amp;IF(INDIRECT("'Courses Complete'!AC"&amp;ROUNDUP(ROW(A1069)/10, 0)+E$5-2)="", "", ", &lt;a href=""../files/libraries/"&amp;VLOOKUP(INDIRECT("'Courses Complete'!AC"&amp;ROUNDUP(ROW(A1069)/10, 0)+E$5-2),Libraries!$B:$D,3, 0)&amp;"""&gt;"&amp;INDIRECT("'Courses Complete'!AC"&amp;ROUNDUP(ROW(A1069)/10, 0)+E$5-2)&amp;"&lt;/a&gt;")&amp;IF(INDIRECT("'Courses Complete'!AD"&amp;ROUNDUP(ROW(A1069)/10, 0)+E$5-2)="", "", ", &lt;a href=""../files/libraries/"&amp;VLOOKUP(INDIRECT("'Courses Complete'!AD"&amp;ROUNDUP(ROW(A1069)/10, 0)+E$5-2),Libraries!$B:$D,3, 0)&amp;"""&gt;"&amp;INDIRECT("'Courses Complete'!AD"&amp;ROUNDUP(ROW(A1069)/10, 0)+E$5-2)&amp;"&lt;/a&gt;")&amp;IF(INDIRECT("'Courses Complete'!AE"&amp;ROUNDUP(ROW(A1069)/10, 0)+E$5-2)="", "", ", &lt;a href=""../files/libraries/"&amp;VLOOKUP(INDIRECT("'Courses Complete'!AE"&amp;ROUNDUP(ROW(A1069)/10, 0)+E$5-2),Libraries!$B:$D,3, 0)&amp;"""&gt;"&amp;INDIRECT("'Courses Complete'!AE"&amp;ROUNDUP(ROW(A1069)/10, 0)+E$5-2)&amp;"&lt;/a&gt;")&amp;IF(INDIRECT("'Courses Complete'!AF"&amp;ROUNDUP(ROW(A1069)/10, 0)+E$5-2)="", "", ", &lt;a href=""../files/libraries/"&amp;VLOOKUP(INDIRECT("'Courses Complete'!AF"&amp;ROUNDUP(ROW(A1069)/10, 0)+E$5-2),Libraries!$B:$D,3, 0)&amp;"""&gt;"&amp;INDIRECT("'Courses Complete'!AF"&amp;ROUNDUP(ROW(A1069)/10, 0)+E$5-2)&amp;"&lt;/a&gt;")&amp;"&lt;/td&gt;", ""))</f>
        <v xml:space="preserve">           &lt;td&gt;&lt;a href="../files/libraries/stormacross.zip"&gt;stormacross&lt;/a&gt;&lt;/td&gt;</v>
      </c>
      <c r="B1069" s="100">
        <f t="shared" ca="1" si="932"/>
        <v>106</v>
      </c>
    </row>
    <row r="1070" spans="1:2">
      <c r="A1070" s="100" t="str">
        <f t="shared" ref="A1070" ca="1" si="971">IF(ROUNDUP(ROW(A1070)/10, 0)-1=0, "        &lt;/tr&gt;", IF(ROUNDUP(ROW(A1070)/10, 0)-1&lt;=E$6-E$5+1, "         &lt;/tr&gt;", ""))</f>
        <v xml:space="preserve">         &lt;/tr&gt;</v>
      </c>
      <c r="B1070" s="100">
        <f t="shared" ca="1" si="932"/>
        <v>106</v>
      </c>
    </row>
    <row r="1071" spans="1:2">
      <c r="A1071" s="100" t="str">
        <f t="shared" ref="A1071" ca="1" si="972">IF(ROUNDUP(ROW(A1071)/10, 0)-1=0, "&lt;table class=""horz_head line_divide""&gt;&lt;tr &gt;", IF(ROUNDUP(ROW(A1071)/10, 0)-1&lt;=E$6-E$5+1, "         &lt;tr&gt;", IF(ROUNDUP(ROW(A1071)/10, 0)-1=E$6-E$5+2, "      &lt;/table&gt;", "")))</f>
        <v xml:space="preserve">         &lt;tr&gt;</v>
      </c>
      <c r="B1071" s="100">
        <f t="shared" ca="1" si="932"/>
        <v>107</v>
      </c>
    </row>
    <row r="1072" spans="1:2">
      <c r="A1072" s="100" t="str">
        <f t="shared" ref="A1072" ca="1" si="973">IF(ROUNDUP(ROW(A1072)/10, 0)-1=0, "          &lt;th scope=""col""&gt;Real&lt;/th&gt;", IF(ROUNDUP(ROW(A1072)/10, 0)-1&lt;=E$6-E$5+1, "           &lt;td&gt;"&amp;INDIRECT("'Courses Complete'!E"&amp;ROUNDUP(ROW(A1072)/10, 0)+E$5-2)&amp;"&lt;/td&gt;", ""))</f>
        <v xml:space="preserve">           &lt;td&gt;&lt;/td&gt;</v>
      </c>
      <c r="B1072" s="100">
        <f t="shared" ca="1" si="932"/>
        <v>107</v>
      </c>
    </row>
    <row r="1073" spans="1:2">
      <c r="A1073" s="100" t="str">
        <f t="shared" ref="A1073" ca="1" si="974">IF(ROUNDUP(ROW(A1073)/10, 0)-1=0, "          &lt;th scope=""col""&gt;Type&lt;/th&gt;", IF(ROUNDUP(ROW(A1073)/10, 0)-1&lt;=E$6-E$5+1, "           &lt;td&gt;"&amp;INDIRECT("'Courses Complete'!D"&amp;ROUNDUP(ROW(A1073)/10, 0)+E$5-2)&amp;"&lt;/td&gt;", ""))</f>
        <v xml:space="preserve">           &lt;td&gt;Mtn valley&lt;/td&gt;</v>
      </c>
      <c r="B1073" s="100">
        <f t="shared" ca="1" si="932"/>
        <v>107</v>
      </c>
    </row>
    <row r="1074" spans="1:2">
      <c r="A1074" s="100" t="str">
        <f t="shared" ref="A1074" ca="1" si="975">IF(ROUNDUP(ROW(A1074)/10, 0)-1=0, "          &lt;th scope=""col""&gt;Course&lt;/th&gt;", IF(ROUNDUP(ROW(A1074)/10, 0)-1&lt;=E$6-E$5+1, "           &lt;td&gt;"&amp;IF(INDIRECT("'Courses Complete'!K"&amp;ROUNDUP(ROW(A1074)/10, 0)+E$5-2)="", INDIRECT("'Courses Complete'!C"&amp;ROUNDUP(ROW(A1074)/10, 0)+E$5-2), "&lt;a href=""../files/courses/"&amp;INDIRECT("'Courses Complete'!K"&amp;ROUNDUP(ROW(A1074)/10, 0)+E$5-2)&amp;"""&gt;"&amp;INDIRECT("'Courses Complete'!C"&amp;ROUNDUP(ROW(A1074)/10, 0)+E$5-2)&amp;"&lt;/a&gt;")&amp;"&lt;/td&gt;", ""))</f>
        <v xml:space="preserve">           &lt;td&gt;&lt;a href="../files/courses/clifty_falls.zip"&gt;Clifty Falls&lt;/a&gt;&lt;/td&gt;</v>
      </c>
      <c r="B1074" s="100">
        <f t="shared" ca="1" si="932"/>
        <v>107</v>
      </c>
    </row>
    <row r="1075" spans="1:2">
      <c r="A1075" s="100" t="str">
        <f t="shared" ref="A1075" ca="1" si="976">IF(ROUNDUP(ROW(A1075)/10, 0)-1=0, "          &lt;th scope=""col""&gt;Designer&lt;/th&gt;", IF(ROUNDUP(ROW(A1075)/10, 0)-1&lt;=E$6-E$5+1, "           &lt;td&gt;"&amp;INDIRECT("'Courses Complete'!L"&amp;ROUNDUP(ROW(A1075)/10, 0)+E$5-2)&amp;"&lt;/td&gt;", ""))</f>
        <v xml:space="preserve">           &lt;td&gt;Rick Ehrhardt&lt;/td&gt;</v>
      </c>
      <c r="B1075" s="100">
        <f t="shared" ca="1" si="932"/>
        <v>107</v>
      </c>
    </row>
    <row r="1076" spans="1:2">
      <c r="A1076" s="100" t="str">
        <f t="shared" ref="A1076" ca="1" si="977">IF(ROUNDUP(ROW(A1076)/10, 0)-1=0, "          &lt;th class=""right_align"" scope=""col""&gt;Date&lt;/th&gt;", IF(ROUNDUP(ROW(A1076)/10, 0)-1&lt;=E$6-E$5+1, "           &lt;td class=""right_align""&gt;"&amp;MONTH(INDIRECT("'Courses Complete'!N"&amp;ROUNDUP(ROW(A1076)/10, 0)+E$5-2))&amp;"/"&amp;DAY(INDIRECT("'Courses Complete'!N"&amp;ROUNDUP(ROW(A1076)/10, 0)+E$5-2))&amp;"/"&amp;YEAR(INDIRECT("'Courses Complete'!N"&amp;ROUNDUP(ROW(A1076)/10, 0)+E$5-2))&amp;"&lt;/td&gt;", ""))</f>
        <v xml:space="preserve">           &lt;td class="right_align"&gt;8/31/2001&lt;/td&gt;</v>
      </c>
      <c r="B1076" s="100">
        <f t="shared" ca="1" si="932"/>
        <v>107</v>
      </c>
    </row>
    <row r="1077" spans="1:2">
      <c r="A1077" s="100" t="str">
        <f t="shared" ref="A1077" ca="1" si="978">IF(ROUNDUP(ROW(A1077)/10, 0)-1=0, "          &lt;th class=""right_align"" scope=""col""&gt;Size&lt;/th&gt;", IF(ROUNDUP(ROW(A1077)/10, 0)-1&lt;=E$6-E$5+1, "           &lt;td class=""right_align""&gt;"&amp;TEXT(ROUND(INDIRECT("'Courses Complete'!M"&amp;ROUNDUP(ROW(A1077)/10, 0)+E$5-2), 1), "0.0")&amp;"&lt;/td&gt;", ""))</f>
        <v xml:space="preserve">           &lt;td class="right_align"&gt;5.9&lt;/td&gt;</v>
      </c>
      <c r="B1077" s="100">
        <f t="shared" ca="1" si="932"/>
        <v>107</v>
      </c>
    </row>
    <row r="1078" spans="1:2">
      <c r="A1078" s="100" t="str">
        <f t="shared" ref="A1078" ca="1" si="979">IF(ROUNDUP(ROW(A1078)/10, 0)-1=0, "          &lt;th scope=""col""&gt;Images&lt;/th&gt;", IF(ROUNDUP(ROW(A1078)/10, 0)-1&lt;=E$6-E$5+1, "           &lt;td&gt;"&amp;IF(INDIRECT("'Courses Complete'!F"&amp;ROUNDUP(ROW(A1078)/10, 0)+E$5-2)="","","&lt;a href=""../pics/courses/"&amp;INDIRECT("'Courses Complete'!F"&amp;ROUNDUP(ROW(A1078)/10, 0)+E$5-2)&amp;"""&gt;"&amp;IF(ISNUMBER(INDIRECT("'Courses Complete'!AG"&amp;ROUNDUP(ROW(A1078)/10, 0)+E$5-2)), "#", "")&amp;INDIRECT("'Courses Complete'!AG"&amp;ROUNDUP(ROW(A1078)/10, 0)+E$5-2)&amp;"&lt;/a&gt;")&amp;IF(INDIRECT("'Courses Complete'!G"&amp;ROUNDUP(ROW(A1078)/10, 0)+E$5-2)="","",", &lt;a href=""../pics/courses/"&amp;INDIRECT("'Courses Complete'!G"&amp;ROUNDUP(ROW(A1078)/10, 0)+E$5-2)&amp;"""&gt;"&amp;IF(ISNUMBER(INDIRECT("'Courses Complete'!AH"&amp;ROUNDUP(ROW(A1078)/10, 0)+E$5-2)), "#", "")&amp;INDIRECT("'Courses Complete'!AH"&amp;ROUNDUP(ROW(A1078)/10, 0)+E$5-2)&amp;"&lt;/a&gt;")&amp;IF(INDIRECT("'Courses Complete'!H"&amp;ROUNDUP(ROW(A1078)/10, 0)+E$5-2)="","",", &lt;a href=""../pics/courses/"&amp;INDIRECT("'Courses Complete'!H"&amp;ROUNDUP(ROW(A1078)/10, 0)+E$5-2)&amp;"""&gt;"&amp;IF(ISNUMBER(INDIRECT("'Courses Complete'!AI"&amp;ROUNDUP(ROW(A1078)/10, 0)+E$5-2)), "#", "")&amp;INDIRECT("'Courses Complete'!AI"&amp;ROUNDUP(ROW(A1078)/10, 0)+E$5-2)&amp;"&lt;/a&gt;")&amp;IF(INDIRECT("'Courses Complete'!I"&amp;ROUNDUP(ROW(A1078)/10, 0)+E$5-2)="","",", &lt;a href=""../pics/courses/"&amp;INDIRECT("'Courses Complete'!I"&amp;ROUNDUP(ROW(A1078)/10, 0)+E$5-2)&amp;"""&gt;"&amp;IF(ISNUMBER(INDIRECT("'Courses Complete'!AJ"&amp;ROUNDUP(ROW(A1078)/10, 0)+E$5-2)), "#", "")&amp;INDIRECT("'Courses Complete'!AJ"&amp;ROUNDUP(ROW(A1078)/10, 0)+E$5-2)&amp;"&lt;/a&gt;")&amp;IF(INDIRECT("'Courses Complete'!J"&amp;ROUNDUP(ROW(A1078)/10, 0)+E$5-2)="","",", &lt;a href=""../pics/courses/"&amp;INDIRECT("'Courses Complete'!J"&amp;ROUNDUP(ROW(A1078)/10, 0)+E$5-2)&amp;"""&gt;"&amp;IF(ISNUMBER(INDIRECT("'Courses Complete'!AK"&amp;ROUNDUP(ROW(A1078)/10, 0)+E$5-2)), "#", "")&amp;INDIRECT("'Courses Complete'!AK"&amp;ROUNDUP(ROW(A1078)/10, 0)+E$5-2)&amp;"&lt;/a&gt;")&amp;"&lt;/td&gt;", ""))</f>
        <v xml:space="preserve">           &lt;td&gt;&lt;a href="../pics/courses/clifty_falls_hole09.jpg"&gt;#9&lt;/a&gt;, &lt;a href="../pics/courses/clifty_falls_hole10.jpg"&gt;#10&lt;/a&gt;&lt;/td&gt;</v>
      </c>
      <c r="B1078" s="100">
        <f t="shared" ca="1" si="932"/>
        <v>107</v>
      </c>
    </row>
    <row r="1079" spans="1:2">
      <c r="A1079" s="100" t="str">
        <f ca="1">IF(ROUNDUP(ROW(A1079)/10, 0)-1=0, "          &lt;th scope=""col""&gt;Libraries&lt;/th&gt;", IF(ROUNDUP(ROW(A1079)/10, 0)-1&lt;=E$6-E$5+1, "           &lt;td&gt;"&amp;IF(INDIRECT("'Courses Complete'!O"&amp;ROUNDUP(ROW(A1079)/10, 0)+E$5-2)="", "N/A", "&lt;a href=""../files/libraries/"&amp;VLOOKUP(INDIRECT("'Courses Complete'!O"&amp;ROUNDUP(ROW(A1079)/10, 0)+E$5-2),Libraries!$B:$D,3, 0)&amp;"""&gt;"&amp;INDIRECT("'Courses Complete'!O"&amp;ROUNDUP(ROW(A1079)/10, 0)+E$5-2)&amp;"&lt;/a&gt;")&amp;IF(INDIRECT("'Courses Complete'!P"&amp;ROUNDUP(ROW(A1079)/10, 0)+E$5-2)="", "", ", &lt;a href=""../files/libraries/"&amp;VLOOKUP(INDIRECT("'Courses Complete'!P"&amp;ROUNDUP(ROW(A1079)/10, 0)+E$5-2),Libraries!$B:$D,3, 0)&amp;"""&gt;"&amp;INDIRECT("'Courses Complete'!P"&amp;ROUNDUP(ROW(A1079)/10, 0)+E$5-2)&amp;"&lt;/a&gt;")&amp;IF(INDIRECT("'Courses Complete'!Q"&amp;ROUNDUP(ROW(A1079)/10, 0)+E$5-2)="", "", ", &lt;a href=""../files/libraries/"&amp;VLOOKUP(INDIRECT("'Courses Complete'!Q"&amp;ROUNDUP(ROW(A1079)/10, 0)+E$5-2),Libraries!$B:$D,3, 0)&amp;"""&gt;"&amp;INDIRECT("'Courses Complete'!Q"&amp;ROUNDUP(ROW(A1079)/10, 0)+E$5-2)&amp;"&lt;/a&gt;")&amp;IF(INDIRECT("'Courses Complete'!R"&amp;ROUNDUP(ROW(A1079)/10, 0)+E$5-2)="", "", ", &lt;a href=""../files/libraries/"&amp;VLOOKUP(INDIRECT("'Courses Complete'!R"&amp;ROUNDUP(ROW(A1079)/10, 0)+E$5-2),Libraries!$B:$D,3, 0)&amp;"""&gt;"&amp;INDIRECT("'Courses Complete'!R"&amp;ROUNDUP(ROW(A1079)/10, 0)+E$5-2)&amp;"&lt;/a&gt;")&amp;IF(INDIRECT("'Courses Complete'!S"&amp;ROUNDUP(ROW(A1079)/10, 0)+E$5-2)="", "", ", &lt;a href=""../files/libraries/"&amp;VLOOKUP(INDIRECT("'Courses Complete'!S"&amp;ROUNDUP(ROW(A1079)/10, 0)+E$5-2),Libraries!$B:$D,3, 0)&amp;"""&gt;"&amp;INDIRECT("'Courses Complete'!S"&amp;ROUNDUP(ROW(A1079)/10, 0)+E$5-2)&amp;"&lt;/a&gt;")&amp;IF(INDIRECT("'Courses Complete'!T"&amp;ROUNDUP(ROW(A1079)/10, 0)+E$5-2)="", "", ", &lt;a href=""../files/libraries/"&amp;VLOOKUP(INDIRECT("'Courses Complete'!T"&amp;ROUNDUP(ROW(A1079)/10, 0)+E$5-2),Libraries!$B:$D,3, 0)&amp;"""&gt;"&amp;INDIRECT("'Courses Complete'!T"&amp;ROUNDUP(ROW(A1079)/10, 0)+E$5-2)&amp;"&lt;/a&gt;")&amp;IF(INDIRECT("'Courses Complete'!U"&amp;ROUNDUP(ROW(A1079)/10, 0)+E$5-2)="", "", ", &lt;a href=""../files/libraries/"&amp;VLOOKUP(INDIRECT("'Courses Complete'!U"&amp;ROUNDUP(ROW(A1079)/10, 0)+E$5-2),Libraries!$B:$D,3, 0)&amp;"""&gt;"&amp;INDIRECT("'Courses Complete'!U"&amp;ROUNDUP(ROW(A1079)/10, 0)+E$5-2)&amp;"&lt;/a&gt;")&amp;IF(INDIRECT("'Courses Complete'!V"&amp;ROUNDUP(ROW(A1079)/10, 0)+E$5-2)="", "", ", &lt;a href=""../files/libraries/"&amp;VLOOKUP(INDIRECT("'Courses Complete'!V"&amp;ROUNDUP(ROW(A1079)/10, 0)+E$5-2),Libraries!$B:$D,3, 0)&amp;"""&gt;"&amp;INDIRECT("'Courses Complete'!V"&amp;ROUNDUP(ROW(A1079)/10, 0)+E$5-2)&amp;"&lt;/a&gt;")&amp;IF(INDIRECT("'Courses Complete'!W"&amp;ROUNDUP(ROW(A1079)/10, 0)+E$5-2)="", "", ", &lt;a href=""../files/libraries/"&amp;VLOOKUP(INDIRECT("'Courses Complete'!W"&amp;ROUNDUP(ROW(A1079)/10, 0)+E$5-2),Libraries!$B:$D,3, 0)&amp;"""&gt;"&amp;INDIRECT("'Courses Complete'!W"&amp;ROUNDUP(ROW(A1079)/10, 0)+E$5-2)&amp;"&lt;/a&gt;")&amp;IF(INDIRECT("'Courses Complete'!X"&amp;ROUNDUP(ROW(A1079)/10, 0)+E$5-2)="", "", ", &lt;a href=""../files/libraries/"&amp;VLOOKUP(INDIRECT("'Courses Complete'!X"&amp;ROUNDUP(ROW(A1079)/10, 0)+E$5-2),Libraries!$B:$D,3, 0)&amp;"""&gt;"&amp;INDIRECT("'Courses Complete'!X"&amp;ROUNDUP(ROW(A1079)/10, 0)+E$5-2)&amp;IF(INDIRECT("'Courses Complete'!Y"&amp;ROUNDUP(ROW(A1079)/10, 0)+E$5-2)="", "", ", &lt;a href=""../files/libraries/"&amp;VLOOKUP(INDIRECT("'Courses Complete'!Y"&amp;ROUNDUP(ROW(A1079)/10, 0)+E$5-2),Libraries!$B:$D,3, 0)&amp;"""&gt;"&amp;INDIRECT("'Courses Complete'!Y"&amp;ROUNDUP(ROW(A1079)/10, 0)+E$5-2)&amp;"&lt;/a&gt;")&amp;"&lt;/a&gt;")&amp;IF(INDIRECT("'Courses Complete'!Z"&amp;ROUNDUP(ROW(A1079)/10, 0)+E$5-2)="", "", ", &lt;a href=""../files/libraries/"&amp;VLOOKUP(INDIRECT("'Courses Complete'!Z"&amp;ROUNDUP(ROW(A1079)/10, 0)+E$5-2),Libraries!$B:$D,3, 0)&amp;"""&gt;"&amp;INDIRECT("'Courses Complete'!Z"&amp;ROUNDUP(ROW(A1079)/10, 0)+E$5-2)&amp;"&lt;/a&gt;")&amp;IF(INDIRECT("'Courses Complete'!AA"&amp;ROUNDUP(ROW(A1079)/10, 0)+E$5-2)="", "", ", &lt;a href=""../files/libraries/"&amp;VLOOKUP(INDIRECT("'Courses Complete'!AA"&amp;ROUNDUP(ROW(A1079)/10, 0)+E$5-2),Libraries!$B:$D,3, 0)&amp;"""&gt;"&amp;INDIRECT("'Courses Complete'!AA"&amp;ROUNDUP(ROW(A1079)/10, 0)+E$5-2)&amp;"&lt;/a&gt;")&amp;IF(INDIRECT("'Courses Complete'!AB"&amp;ROUNDUP(ROW(A1079)/10, 0)+E$5-2)="", "", ", &lt;a href=""../files/libraries/"&amp;VLOOKUP(INDIRECT("'Courses Complete'!AB"&amp;ROUNDUP(ROW(A1079)/10, 0)+E$5-2),Libraries!$B:$D,3, 0)&amp;"""&gt;"&amp;INDIRECT("'Courses Complete'!AB"&amp;ROUNDUP(ROW(A1079)/10, 0)+E$5-2)&amp;"&lt;/a&gt;")&amp;IF(INDIRECT("'Courses Complete'!AC"&amp;ROUNDUP(ROW(A1079)/10, 0)+E$5-2)="", "", ", &lt;a href=""../files/libraries/"&amp;VLOOKUP(INDIRECT("'Courses Complete'!AC"&amp;ROUNDUP(ROW(A1079)/10, 0)+E$5-2),Libraries!$B:$D,3, 0)&amp;"""&gt;"&amp;INDIRECT("'Courses Complete'!AC"&amp;ROUNDUP(ROW(A1079)/10, 0)+E$5-2)&amp;"&lt;/a&gt;")&amp;IF(INDIRECT("'Courses Complete'!AD"&amp;ROUNDUP(ROW(A1079)/10, 0)+E$5-2)="", "", ", &lt;a href=""../files/libraries/"&amp;VLOOKUP(INDIRECT("'Courses Complete'!AD"&amp;ROUNDUP(ROW(A1079)/10, 0)+E$5-2),Libraries!$B:$D,3, 0)&amp;"""&gt;"&amp;INDIRECT("'Courses Complete'!AD"&amp;ROUNDUP(ROW(A1079)/10, 0)+E$5-2)&amp;"&lt;/a&gt;")&amp;IF(INDIRECT("'Courses Complete'!AE"&amp;ROUNDUP(ROW(A1079)/10, 0)+E$5-2)="", "", ", &lt;a href=""../files/libraries/"&amp;VLOOKUP(INDIRECT("'Courses Complete'!AE"&amp;ROUNDUP(ROW(A1079)/10, 0)+E$5-2),Libraries!$B:$D,3, 0)&amp;"""&gt;"&amp;INDIRECT("'Courses Complete'!AE"&amp;ROUNDUP(ROW(A1079)/10, 0)+E$5-2)&amp;"&lt;/a&gt;")&amp;IF(INDIRECT("'Courses Complete'!AF"&amp;ROUNDUP(ROW(A1079)/10, 0)+E$5-2)="", "", ", &lt;a href=""../files/libraries/"&amp;VLOOKUP(INDIRECT("'Courses Complete'!AF"&amp;ROUNDUP(ROW(A1079)/10, 0)+E$5-2),Libraries!$B:$D,3, 0)&amp;"""&gt;"&amp;INDIRECT("'Courses Complete'!AF"&amp;ROUNDUP(ROW(A1079)/10, 0)+E$5-2)&amp;"&lt;/a&gt;")&amp;"&lt;/td&gt;", ""))</f>
        <v xml:space="preserve">           &lt;td&gt;&lt;a href="../files/libraries/deerhollow.zip"&gt;deerhollow&lt;/a&gt;, &lt;a href="../files/libraries/magallowaymountainver2.zip"&gt;magallowaymountainver2&lt;/a&gt;&lt;/td&gt;</v>
      </c>
      <c r="B1079" s="100">
        <f t="shared" ca="1" si="932"/>
        <v>107</v>
      </c>
    </row>
    <row r="1080" spans="1:2">
      <c r="A1080" s="100" t="str">
        <f t="shared" ref="A1080" ca="1" si="980">IF(ROUNDUP(ROW(A1080)/10, 0)-1=0, "        &lt;/tr&gt;", IF(ROUNDUP(ROW(A1080)/10, 0)-1&lt;=E$6-E$5+1, "         &lt;/tr&gt;", ""))</f>
        <v xml:space="preserve">         &lt;/tr&gt;</v>
      </c>
      <c r="B1080" s="100">
        <f t="shared" ca="1" si="932"/>
        <v>107</v>
      </c>
    </row>
    <row r="1081" spans="1:2">
      <c r="A1081" s="100" t="str">
        <f t="shared" ref="A1081" ca="1" si="981">IF(ROUNDUP(ROW(A1081)/10, 0)-1=0, "&lt;table class=""horz_head line_divide""&gt;&lt;tr &gt;", IF(ROUNDUP(ROW(A1081)/10, 0)-1&lt;=E$6-E$5+1, "         &lt;tr&gt;", IF(ROUNDUP(ROW(A1081)/10, 0)-1=E$6-E$5+2, "      &lt;/table&gt;", "")))</f>
        <v xml:space="preserve">         &lt;tr&gt;</v>
      </c>
      <c r="B1081" s="100">
        <f t="shared" ca="1" si="932"/>
        <v>108</v>
      </c>
    </row>
    <row r="1082" spans="1:2">
      <c r="A1082" s="100" t="str">
        <f t="shared" ref="A1082" ca="1" si="982">IF(ROUNDUP(ROW(A1082)/10, 0)-1=0, "          &lt;th scope=""col""&gt;Real&lt;/th&gt;", IF(ROUNDUP(ROW(A1082)/10, 0)-1&lt;=E$6-E$5+1, "           &lt;td&gt;"&amp;INDIRECT("'Courses Complete'!E"&amp;ROUNDUP(ROW(A1082)/10, 0)+E$5-2)&amp;"&lt;/td&gt;", ""))</f>
        <v xml:space="preserve">           &lt;td&gt;&lt;/td&gt;</v>
      </c>
      <c r="B1082" s="100">
        <f t="shared" ca="1" si="932"/>
        <v>108</v>
      </c>
    </row>
    <row r="1083" spans="1:2">
      <c r="A1083" s="100" t="str">
        <f t="shared" ref="A1083" ca="1" si="983">IF(ROUNDUP(ROW(A1083)/10, 0)-1=0, "          &lt;th scope=""col""&gt;Type&lt;/th&gt;", IF(ROUNDUP(ROW(A1083)/10, 0)-1&lt;=E$6-E$5+1, "           &lt;td&gt;"&amp;INDIRECT("'Courses Complete'!D"&amp;ROUNDUP(ROW(A1083)/10, 0)+E$5-2)&amp;"&lt;/td&gt;", ""))</f>
        <v xml:space="preserve">           &lt;td&gt;Mtn valley&lt;/td&gt;</v>
      </c>
      <c r="B1083" s="100">
        <f t="shared" ca="1" si="932"/>
        <v>108</v>
      </c>
    </row>
    <row r="1084" spans="1:2">
      <c r="A1084" s="100" t="str">
        <f t="shared" ref="A1084" ca="1" si="984">IF(ROUNDUP(ROW(A1084)/10, 0)-1=0, "          &lt;th scope=""col""&gt;Course&lt;/th&gt;", IF(ROUNDUP(ROW(A1084)/10, 0)-1&lt;=E$6-E$5+1, "           &lt;td&gt;"&amp;IF(INDIRECT("'Courses Complete'!K"&amp;ROUNDUP(ROW(A1084)/10, 0)+E$5-2)="", INDIRECT("'Courses Complete'!C"&amp;ROUNDUP(ROW(A1084)/10, 0)+E$5-2), "&lt;a href=""../files/courses/"&amp;INDIRECT("'Courses Complete'!K"&amp;ROUNDUP(ROW(A1084)/10, 0)+E$5-2)&amp;"""&gt;"&amp;INDIRECT("'Courses Complete'!C"&amp;ROUNDUP(ROW(A1084)/10, 0)+E$5-2)&amp;"&lt;/a&gt;")&amp;"&lt;/td&gt;", ""))</f>
        <v xml:space="preserve">           &lt;td&gt;&lt;a href="../files/courses/clover.zip"&gt;Clover GC&lt;/a&gt;&lt;/td&gt;</v>
      </c>
      <c r="B1084" s="100">
        <f t="shared" ca="1" si="932"/>
        <v>108</v>
      </c>
    </row>
    <row r="1085" spans="1:2">
      <c r="A1085" s="100" t="str">
        <f t="shared" ref="A1085" ca="1" si="985">IF(ROUNDUP(ROW(A1085)/10, 0)-1=0, "          &lt;th scope=""col""&gt;Designer&lt;/th&gt;", IF(ROUNDUP(ROW(A1085)/10, 0)-1&lt;=E$6-E$5+1, "           &lt;td&gt;"&amp;INDIRECT("'Courses Complete'!L"&amp;ROUNDUP(ROW(A1085)/10, 0)+E$5-2)&amp;"&lt;/td&gt;", ""))</f>
        <v xml:space="preserve">           &lt;td&gt;Javier Perez&lt;/td&gt;</v>
      </c>
      <c r="B1085" s="100">
        <f t="shared" ca="1" si="932"/>
        <v>108</v>
      </c>
    </row>
    <row r="1086" spans="1:2">
      <c r="A1086" s="100" t="str">
        <f t="shared" ref="A1086" ca="1" si="986">IF(ROUNDUP(ROW(A1086)/10, 0)-1=0, "          &lt;th class=""right_align"" scope=""col""&gt;Date&lt;/th&gt;", IF(ROUNDUP(ROW(A1086)/10, 0)-1&lt;=E$6-E$5+1, "           &lt;td class=""right_align""&gt;"&amp;MONTH(INDIRECT("'Courses Complete'!N"&amp;ROUNDUP(ROW(A1086)/10, 0)+E$5-2))&amp;"/"&amp;DAY(INDIRECT("'Courses Complete'!N"&amp;ROUNDUP(ROW(A1086)/10, 0)+E$5-2))&amp;"/"&amp;YEAR(INDIRECT("'Courses Complete'!N"&amp;ROUNDUP(ROW(A1086)/10, 0)+E$5-2))&amp;"&lt;/td&gt;", ""))</f>
        <v xml:space="preserve">           &lt;td class="right_align"&gt;7/17/2002&lt;/td&gt;</v>
      </c>
      <c r="B1086" s="100">
        <f t="shared" ca="1" si="932"/>
        <v>108</v>
      </c>
    </row>
    <row r="1087" spans="1:2">
      <c r="A1087" s="100" t="str">
        <f t="shared" ref="A1087" ca="1" si="987">IF(ROUNDUP(ROW(A1087)/10, 0)-1=0, "          &lt;th class=""right_align"" scope=""col""&gt;Size&lt;/th&gt;", IF(ROUNDUP(ROW(A1087)/10, 0)-1&lt;=E$6-E$5+1, "           &lt;td class=""right_align""&gt;"&amp;TEXT(ROUND(INDIRECT("'Courses Complete'!M"&amp;ROUNDUP(ROW(A1087)/10, 0)+E$5-2), 1), "0.0")&amp;"&lt;/td&gt;", ""))</f>
        <v xml:space="preserve">           &lt;td class="right_align"&gt;9.5&lt;/td&gt;</v>
      </c>
      <c r="B1087" s="100">
        <f t="shared" ca="1" si="932"/>
        <v>108</v>
      </c>
    </row>
    <row r="1088" spans="1:2">
      <c r="A1088" s="100" t="str">
        <f t="shared" ref="A1088" ca="1" si="988">IF(ROUNDUP(ROW(A1088)/10, 0)-1=0, "          &lt;th scope=""col""&gt;Images&lt;/th&gt;", IF(ROUNDUP(ROW(A1088)/10, 0)-1&lt;=E$6-E$5+1, "           &lt;td&gt;"&amp;IF(INDIRECT("'Courses Complete'!F"&amp;ROUNDUP(ROW(A1088)/10, 0)+E$5-2)="","","&lt;a href=""../pics/courses/"&amp;INDIRECT("'Courses Complete'!F"&amp;ROUNDUP(ROW(A1088)/10, 0)+E$5-2)&amp;"""&gt;"&amp;IF(ISNUMBER(INDIRECT("'Courses Complete'!AG"&amp;ROUNDUP(ROW(A1088)/10, 0)+E$5-2)), "#", "")&amp;INDIRECT("'Courses Complete'!AG"&amp;ROUNDUP(ROW(A1088)/10, 0)+E$5-2)&amp;"&lt;/a&gt;")&amp;IF(INDIRECT("'Courses Complete'!G"&amp;ROUNDUP(ROW(A1088)/10, 0)+E$5-2)="","",", &lt;a href=""../pics/courses/"&amp;INDIRECT("'Courses Complete'!G"&amp;ROUNDUP(ROW(A1088)/10, 0)+E$5-2)&amp;"""&gt;"&amp;IF(ISNUMBER(INDIRECT("'Courses Complete'!AH"&amp;ROUNDUP(ROW(A1088)/10, 0)+E$5-2)), "#", "")&amp;INDIRECT("'Courses Complete'!AH"&amp;ROUNDUP(ROW(A1088)/10, 0)+E$5-2)&amp;"&lt;/a&gt;")&amp;IF(INDIRECT("'Courses Complete'!H"&amp;ROUNDUP(ROW(A1088)/10, 0)+E$5-2)="","",", &lt;a href=""../pics/courses/"&amp;INDIRECT("'Courses Complete'!H"&amp;ROUNDUP(ROW(A1088)/10, 0)+E$5-2)&amp;"""&gt;"&amp;IF(ISNUMBER(INDIRECT("'Courses Complete'!AI"&amp;ROUNDUP(ROW(A1088)/10, 0)+E$5-2)), "#", "")&amp;INDIRECT("'Courses Complete'!AI"&amp;ROUNDUP(ROW(A1088)/10, 0)+E$5-2)&amp;"&lt;/a&gt;")&amp;IF(INDIRECT("'Courses Complete'!I"&amp;ROUNDUP(ROW(A1088)/10, 0)+E$5-2)="","",", &lt;a href=""../pics/courses/"&amp;INDIRECT("'Courses Complete'!I"&amp;ROUNDUP(ROW(A1088)/10, 0)+E$5-2)&amp;"""&gt;"&amp;IF(ISNUMBER(INDIRECT("'Courses Complete'!AJ"&amp;ROUNDUP(ROW(A1088)/10, 0)+E$5-2)), "#", "")&amp;INDIRECT("'Courses Complete'!AJ"&amp;ROUNDUP(ROW(A1088)/10, 0)+E$5-2)&amp;"&lt;/a&gt;")&amp;IF(INDIRECT("'Courses Complete'!J"&amp;ROUNDUP(ROW(A1088)/10, 0)+E$5-2)="","",", &lt;a href=""../pics/courses/"&amp;INDIRECT("'Courses Complete'!J"&amp;ROUNDUP(ROW(A1088)/10, 0)+E$5-2)&amp;"""&gt;"&amp;IF(ISNUMBER(INDIRECT("'Courses Complete'!AK"&amp;ROUNDUP(ROW(A1088)/10, 0)+E$5-2)), "#", "")&amp;INDIRECT("'Courses Complete'!AK"&amp;ROUNDUP(ROW(A1088)/10, 0)+E$5-2)&amp;"&lt;/a&gt;")&amp;"&lt;/td&gt;", ""))</f>
        <v xml:space="preserve">           &lt;td&gt;&lt;a href="../pics/courses/clover_hole01.jpg"&gt;#1&lt;/a&gt;, &lt;a href="../pics/courses/clover_hole05.jpg"&gt;#5&lt;/a&gt;&lt;/td&gt;</v>
      </c>
      <c r="B1088" s="100">
        <f t="shared" ca="1" si="932"/>
        <v>108</v>
      </c>
    </row>
    <row r="1089" spans="1:2">
      <c r="A1089" s="100" t="str">
        <f ca="1">IF(ROUNDUP(ROW(A1089)/10, 0)-1=0, "          &lt;th scope=""col""&gt;Libraries&lt;/th&gt;", IF(ROUNDUP(ROW(A1089)/10, 0)-1&lt;=E$6-E$5+1, "           &lt;td&gt;"&amp;IF(INDIRECT("'Courses Complete'!O"&amp;ROUNDUP(ROW(A1089)/10, 0)+E$5-2)="", "N/A", "&lt;a href=""../files/libraries/"&amp;VLOOKUP(INDIRECT("'Courses Complete'!O"&amp;ROUNDUP(ROW(A1089)/10, 0)+E$5-2),Libraries!$B:$D,3, 0)&amp;"""&gt;"&amp;INDIRECT("'Courses Complete'!O"&amp;ROUNDUP(ROW(A1089)/10, 0)+E$5-2)&amp;"&lt;/a&gt;")&amp;IF(INDIRECT("'Courses Complete'!P"&amp;ROUNDUP(ROW(A1089)/10, 0)+E$5-2)="", "", ", &lt;a href=""../files/libraries/"&amp;VLOOKUP(INDIRECT("'Courses Complete'!P"&amp;ROUNDUP(ROW(A1089)/10, 0)+E$5-2),Libraries!$B:$D,3, 0)&amp;"""&gt;"&amp;INDIRECT("'Courses Complete'!P"&amp;ROUNDUP(ROW(A1089)/10, 0)+E$5-2)&amp;"&lt;/a&gt;")&amp;IF(INDIRECT("'Courses Complete'!Q"&amp;ROUNDUP(ROW(A1089)/10, 0)+E$5-2)="", "", ", &lt;a href=""../files/libraries/"&amp;VLOOKUP(INDIRECT("'Courses Complete'!Q"&amp;ROUNDUP(ROW(A1089)/10, 0)+E$5-2),Libraries!$B:$D,3, 0)&amp;"""&gt;"&amp;INDIRECT("'Courses Complete'!Q"&amp;ROUNDUP(ROW(A1089)/10, 0)+E$5-2)&amp;"&lt;/a&gt;")&amp;IF(INDIRECT("'Courses Complete'!R"&amp;ROUNDUP(ROW(A1089)/10, 0)+E$5-2)="", "", ", &lt;a href=""../files/libraries/"&amp;VLOOKUP(INDIRECT("'Courses Complete'!R"&amp;ROUNDUP(ROW(A1089)/10, 0)+E$5-2),Libraries!$B:$D,3, 0)&amp;"""&gt;"&amp;INDIRECT("'Courses Complete'!R"&amp;ROUNDUP(ROW(A1089)/10, 0)+E$5-2)&amp;"&lt;/a&gt;")&amp;IF(INDIRECT("'Courses Complete'!S"&amp;ROUNDUP(ROW(A1089)/10, 0)+E$5-2)="", "", ", &lt;a href=""../files/libraries/"&amp;VLOOKUP(INDIRECT("'Courses Complete'!S"&amp;ROUNDUP(ROW(A1089)/10, 0)+E$5-2),Libraries!$B:$D,3, 0)&amp;"""&gt;"&amp;INDIRECT("'Courses Complete'!S"&amp;ROUNDUP(ROW(A1089)/10, 0)+E$5-2)&amp;"&lt;/a&gt;")&amp;IF(INDIRECT("'Courses Complete'!T"&amp;ROUNDUP(ROW(A1089)/10, 0)+E$5-2)="", "", ", &lt;a href=""../files/libraries/"&amp;VLOOKUP(INDIRECT("'Courses Complete'!T"&amp;ROUNDUP(ROW(A1089)/10, 0)+E$5-2),Libraries!$B:$D,3, 0)&amp;"""&gt;"&amp;INDIRECT("'Courses Complete'!T"&amp;ROUNDUP(ROW(A1089)/10, 0)+E$5-2)&amp;"&lt;/a&gt;")&amp;IF(INDIRECT("'Courses Complete'!U"&amp;ROUNDUP(ROW(A1089)/10, 0)+E$5-2)="", "", ", &lt;a href=""../files/libraries/"&amp;VLOOKUP(INDIRECT("'Courses Complete'!U"&amp;ROUNDUP(ROW(A1089)/10, 0)+E$5-2),Libraries!$B:$D,3, 0)&amp;"""&gt;"&amp;INDIRECT("'Courses Complete'!U"&amp;ROUNDUP(ROW(A1089)/10, 0)+E$5-2)&amp;"&lt;/a&gt;")&amp;IF(INDIRECT("'Courses Complete'!V"&amp;ROUNDUP(ROW(A1089)/10, 0)+E$5-2)="", "", ", &lt;a href=""../files/libraries/"&amp;VLOOKUP(INDIRECT("'Courses Complete'!V"&amp;ROUNDUP(ROW(A1089)/10, 0)+E$5-2),Libraries!$B:$D,3, 0)&amp;"""&gt;"&amp;INDIRECT("'Courses Complete'!V"&amp;ROUNDUP(ROW(A1089)/10, 0)+E$5-2)&amp;"&lt;/a&gt;")&amp;IF(INDIRECT("'Courses Complete'!W"&amp;ROUNDUP(ROW(A1089)/10, 0)+E$5-2)="", "", ", &lt;a href=""../files/libraries/"&amp;VLOOKUP(INDIRECT("'Courses Complete'!W"&amp;ROUNDUP(ROW(A1089)/10, 0)+E$5-2),Libraries!$B:$D,3, 0)&amp;"""&gt;"&amp;INDIRECT("'Courses Complete'!W"&amp;ROUNDUP(ROW(A1089)/10, 0)+E$5-2)&amp;"&lt;/a&gt;")&amp;IF(INDIRECT("'Courses Complete'!X"&amp;ROUNDUP(ROW(A1089)/10, 0)+E$5-2)="", "", ", &lt;a href=""../files/libraries/"&amp;VLOOKUP(INDIRECT("'Courses Complete'!X"&amp;ROUNDUP(ROW(A1089)/10, 0)+E$5-2),Libraries!$B:$D,3, 0)&amp;"""&gt;"&amp;INDIRECT("'Courses Complete'!X"&amp;ROUNDUP(ROW(A1089)/10, 0)+E$5-2)&amp;IF(INDIRECT("'Courses Complete'!Y"&amp;ROUNDUP(ROW(A1089)/10, 0)+E$5-2)="", "", ", &lt;a href=""../files/libraries/"&amp;VLOOKUP(INDIRECT("'Courses Complete'!Y"&amp;ROUNDUP(ROW(A1089)/10, 0)+E$5-2),Libraries!$B:$D,3, 0)&amp;"""&gt;"&amp;INDIRECT("'Courses Complete'!Y"&amp;ROUNDUP(ROW(A1089)/10, 0)+E$5-2)&amp;"&lt;/a&gt;")&amp;"&lt;/a&gt;")&amp;IF(INDIRECT("'Courses Complete'!Z"&amp;ROUNDUP(ROW(A1089)/10, 0)+E$5-2)="", "", ", &lt;a href=""../files/libraries/"&amp;VLOOKUP(INDIRECT("'Courses Complete'!Z"&amp;ROUNDUP(ROW(A1089)/10, 0)+E$5-2),Libraries!$B:$D,3, 0)&amp;"""&gt;"&amp;INDIRECT("'Courses Complete'!Z"&amp;ROUNDUP(ROW(A1089)/10, 0)+E$5-2)&amp;"&lt;/a&gt;")&amp;IF(INDIRECT("'Courses Complete'!AA"&amp;ROUNDUP(ROW(A1089)/10, 0)+E$5-2)="", "", ", &lt;a href=""../files/libraries/"&amp;VLOOKUP(INDIRECT("'Courses Complete'!AA"&amp;ROUNDUP(ROW(A1089)/10, 0)+E$5-2),Libraries!$B:$D,3, 0)&amp;"""&gt;"&amp;INDIRECT("'Courses Complete'!AA"&amp;ROUNDUP(ROW(A1089)/10, 0)+E$5-2)&amp;"&lt;/a&gt;")&amp;IF(INDIRECT("'Courses Complete'!AB"&amp;ROUNDUP(ROW(A1089)/10, 0)+E$5-2)="", "", ", &lt;a href=""../files/libraries/"&amp;VLOOKUP(INDIRECT("'Courses Complete'!AB"&amp;ROUNDUP(ROW(A1089)/10, 0)+E$5-2),Libraries!$B:$D,3, 0)&amp;"""&gt;"&amp;INDIRECT("'Courses Complete'!AB"&amp;ROUNDUP(ROW(A1089)/10, 0)+E$5-2)&amp;"&lt;/a&gt;")&amp;IF(INDIRECT("'Courses Complete'!AC"&amp;ROUNDUP(ROW(A1089)/10, 0)+E$5-2)="", "", ", &lt;a href=""../files/libraries/"&amp;VLOOKUP(INDIRECT("'Courses Complete'!AC"&amp;ROUNDUP(ROW(A1089)/10, 0)+E$5-2),Libraries!$B:$D,3, 0)&amp;"""&gt;"&amp;INDIRECT("'Courses Complete'!AC"&amp;ROUNDUP(ROW(A1089)/10, 0)+E$5-2)&amp;"&lt;/a&gt;")&amp;IF(INDIRECT("'Courses Complete'!AD"&amp;ROUNDUP(ROW(A1089)/10, 0)+E$5-2)="", "", ", &lt;a href=""../files/libraries/"&amp;VLOOKUP(INDIRECT("'Courses Complete'!AD"&amp;ROUNDUP(ROW(A1089)/10, 0)+E$5-2),Libraries!$B:$D,3, 0)&amp;"""&gt;"&amp;INDIRECT("'Courses Complete'!AD"&amp;ROUNDUP(ROW(A1089)/10, 0)+E$5-2)&amp;"&lt;/a&gt;")&amp;IF(INDIRECT("'Courses Complete'!AE"&amp;ROUNDUP(ROW(A1089)/10, 0)+E$5-2)="", "", ", &lt;a href=""../files/libraries/"&amp;VLOOKUP(INDIRECT("'Courses Complete'!AE"&amp;ROUNDUP(ROW(A1089)/10, 0)+E$5-2),Libraries!$B:$D,3, 0)&amp;"""&gt;"&amp;INDIRECT("'Courses Complete'!AE"&amp;ROUNDUP(ROW(A1089)/10, 0)+E$5-2)&amp;"&lt;/a&gt;")&amp;IF(INDIRECT("'Courses Complete'!AF"&amp;ROUNDUP(ROW(A1089)/10, 0)+E$5-2)="", "", ", &lt;a href=""../files/libraries/"&amp;VLOOKUP(INDIRECT("'Courses Complete'!AF"&amp;ROUNDUP(ROW(A1089)/10, 0)+E$5-2),Libraries!$B:$D,3, 0)&amp;"""&gt;"&amp;INDIRECT("'Courses Complete'!AF"&amp;ROUNDUP(ROW(A1089)/10, 0)+E$5-2)&amp;"&lt;/a&gt;")&amp;"&lt;/td&gt;", ""))</f>
        <v xml:space="preserve">           &lt;td&gt;N/A&lt;/td&gt;</v>
      </c>
      <c r="B1089" s="100">
        <f t="shared" ca="1" si="932"/>
        <v>108</v>
      </c>
    </row>
    <row r="1090" spans="1:2">
      <c r="A1090" s="100" t="str">
        <f t="shared" ref="A1090" ca="1" si="989">IF(ROUNDUP(ROW(A1090)/10, 0)-1=0, "        &lt;/tr&gt;", IF(ROUNDUP(ROW(A1090)/10, 0)-1&lt;=E$6-E$5+1, "         &lt;/tr&gt;", ""))</f>
        <v xml:space="preserve">         &lt;/tr&gt;</v>
      </c>
      <c r="B1090" s="100">
        <f t="shared" ref="B1090:B1153" ca="1" si="990" xml:space="preserve"> IFERROR(IF(ROUNDUP(ROW(A1090)/10, 0)-1&lt;=E$6-E$5+1, ROUNDUP(ROW(A1090)/10, 0)-1, ""), 0)</f>
        <v>108</v>
      </c>
    </row>
    <row r="1091" spans="1:2">
      <c r="A1091" s="100" t="str">
        <f t="shared" ref="A1091" ca="1" si="991">IF(ROUNDUP(ROW(A1091)/10, 0)-1=0, "&lt;table class=""horz_head line_divide""&gt;&lt;tr &gt;", IF(ROUNDUP(ROW(A1091)/10, 0)-1&lt;=E$6-E$5+1, "         &lt;tr&gt;", IF(ROUNDUP(ROW(A1091)/10, 0)-1=E$6-E$5+2, "      &lt;/table&gt;", "")))</f>
        <v xml:space="preserve">         &lt;tr&gt;</v>
      </c>
      <c r="B1091" s="100">
        <f t="shared" ca="1" si="990"/>
        <v>109</v>
      </c>
    </row>
    <row r="1092" spans="1:2">
      <c r="A1092" s="100" t="str">
        <f t="shared" ref="A1092" ca="1" si="992">IF(ROUNDUP(ROW(A1092)/10, 0)-1=0, "          &lt;th scope=""col""&gt;Real&lt;/th&gt;", IF(ROUNDUP(ROW(A1092)/10, 0)-1&lt;=E$6-E$5+1, "           &lt;td&gt;"&amp;INDIRECT("'Courses Complete'!E"&amp;ROUNDUP(ROW(A1092)/10, 0)+E$5-2)&amp;"&lt;/td&gt;", ""))</f>
        <v xml:space="preserve">           &lt;td&gt;&lt;/td&gt;</v>
      </c>
      <c r="B1092" s="100">
        <f t="shared" ca="1" si="990"/>
        <v>109</v>
      </c>
    </row>
    <row r="1093" spans="1:2">
      <c r="A1093" s="100" t="str">
        <f t="shared" ref="A1093" ca="1" si="993">IF(ROUNDUP(ROW(A1093)/10, 0)-1=0, "          &lt;th scope=""col""&gt;Type&lt;/th&gt;", IF(ROUNDUP(ROW(A1093)/10, 0)-1&lt;=E$6-E$5+1, "           &lt;td&gt;"&amp;INDIRECT("'Courses Complete'!D"&amp;ROUNDUP(ROW(A1093)/10, 0)+E$5-2)&amp;"&lt;/td&gt;", ""))</f>
        <v xml:space="preserve">           &lt;td&gt;Lakeside&lt;/td&gt;</v>
      </c>
      <c r="B1093" s="100">
        <f t="shared" ca="1" si="990"/>
        <v>109</v>
      </c>
    </row>
    <row r="1094" spans="1:2">
      <c r="A1094" s="100" t="str">
        <f t="shared" ref="A1094" ca="1" si="994">IF(ROUNDUP(ROW(A1094)/10, 0)-1=0, "          &lt;th scope=""col""&gt;Course&lt;/th&gt;", IF(ROUNDUP(ROW(A1094)/10, 0)-1&lt;=E$6-E$5+1, "           &lt;td&gt;"&amp;IF(INDIRECT("'Courses Complete'!K"&amp;ROUNDUP(ROW(A1094)/10, 0)+E$5-2)="", INDIRECT("'Courses Complete'!C"&amp;ROUNDUP(ROW(A1094)/10, 0)+E$5-2), "&lt;a href=""../files/courses/"&amp;INDIRECT("'Courses Complete'!K"&amp;ROUNDUP(ROW(A1094)/10, 0)+E$5-2)&amp;"""&gt;"&amp;INDIRECT("'Courses Complete'!C"&amp;ROUNDUP(ROW(A1094)/10, 0)+E$5-2)&amp;"&lt;/a&gt;")&amp;"&lt;/td&gt;", ""))</f>
        <v xml:space="preserve">           &lt;td&gt;&lt;a href="../files/courses/club_de_campo_esperanza.zip"&gt;Club de Campo Esperanza&lt;/a&gt;&lt;/td&gt;</v>
      </c>
      <c r="B1094" s="100">
        <f t="shared" ca="1" si="990"/>
        <v>109</v>
      </c>
    </row>
    <row r="1095" spans="1:2">
      <c r="A1095" s="100" t="str">
        <f t="shared" ref="A1095" ca="1" si="995">IF(ROUNDUP(ROW(A1095)/10, 0)-1=0, "          &lt;th scope=""col""&gt;Designer&lt;/th&gt;", IF(ROUNDUP(ROW(A1095)/10, 0)-1&lt;=E$6-E$5+1, "           &lt;td&gt;"&amp;INDIRECT("'Courses Complete'!L"&amp;ROUNDUP(ROW(A1095)/10, 0)+E$5-2)&amp;"&lt;/td&gt;", ""))</f>
        <v xml:space="preserve">           &lt;td&gt;Pablo&lt;/td&gt;</v>
      </c>
      <c r="B1095" s="100">
        <f t="shared" ca="1" si="990"/>
        <v>109</v>
      </c>
    </row>
    <row r="1096" spans="1:2">
      <c r="A1096" s="100" t="str">
        <f t="shared" ref="A1096" ca="1" si="996">IF(ROUNDUP(ROW(A1096)/10, 0)-1=0, "          &lt;th class=""right_align"" scope=""col""&gt;Date&lt;/th&gt;", IF(ROUNDUP(ROW(A1096)/10, 0)-1&lt;=E$6-E$5+1, "           &lt;td class=""right_align""&gt;"&amp;MONTH(INDIRECT("'Courses Complete'!N"&amp;ROUNDUP(ROW(A1096)/10, 0)+E$5-2))&amp;"/"&amp;DAY(INDIRECT("'Courses Complete'!N"&amp;ROUNDUP(ROW(A1096)/10, 0)+E$5-2))&amp;"/"&amp;YEAR(INDIRECT("'Courses Complete'!N"&amp;ROUNDUP(ROW(A1096)/10, 0)+E$5-2))&amp;"&lt;/td&gt;", ""))</f>
        <v xml:space="preserve">           &lt;td class="right_align"&gt;5/22/2005&lt;/td&gt;</v>
      </c>
      <c r="B1096" s="100">
        <f t="shared" ca="1" si="990"/>
        <v>109</v>
      </c>
    </row>
    <row r="1097" spans="1:2">
      <c r="A1097" s="100" t="str">
        <f t="shared" ref="A1097" ca="1" si="997">IF(ROUNDUP(ROW(A1097)/10, 0)-1=0, "          &lt;th class=""right_align"" scope=""col""&gt;Size&lt;/th&gt;", IF(ROUNDUP(ROW(A1097)/10, 0)-1&lt;=E$6-E$5+1, "           &lt;td class=""right_align""&gt;"&amp;TEXT(ROUND(INDIRECT("'Courses Complete'!M"&amp;ROUNDUP(ROW(A1097)/10, 0)+E$5-2), 1), "0.0")&amp;"&lt;/td&gt;", ""))</f>
        <v xml:space="preserve">           &lt;td class="right_align"&gt;11.2&lt;/td&gt;</v>
      </c>
      <c r="B1097" s="100">
        <f t="shared" ca="1" si="990"/>
        <v>109</v>
      </c>
    </row>
    <row r="1098" spans="1:2">
      <c r="A1098" s="100" t="str">
        <f t="shared" ref="A1098" ca="1" si="998">IF(ROUNDUP(ROW(A1098)/10, 0)-1=0, "          &lt;th scope=""col""&gt;Images&lt;/th&gt;", IF(ROUNDUP(ROW(A1098)/10, 0)-1&lt;=E$6-E$5+1, "           &lt;td&gt;"&amp;IF(INDIRECT("'Courses Complete'!F"&amp;ROUNDUP(ROW(A1098)/10, 0)+E$5-2)="","","&lt;a href=""../pics/courses/"&amp;INDIRECT("'Courses Complete'!F"&amp;ROUNDUP(ROW(A1098)/10, 0)+E$5-2)&amp;"""&gt;"&amp;IF(ISNUMBER(INDIRECT("'Courses Complete'!AG"&amp;ROUNDUP(ROW(A1098)/10, 0)+E$5-2)), "#", "")&amp;INDIRECT("'Courses Complete'!AG"&amp;ROUNDUP(ROW(A1098)/10, 0)+E$5-2)&amp;"&lt;/a&gt;")&amp;IF(INDIRECT("'Courses Complete'!G"&amp;ROUNDUP(ROW(A1098)/10, 0)+E$5-2)="","",", &lt;a href=""../pics/courses/"&amp;INDIRECT("'Courses Complete'!G"&amp;ROUNDUP(ROW(A1098)/10, 0)+E$5-2)&amp;"""&gt;"&amp;IF(ISNUMBER(INDIRECT("'Courses Complete'!AH"&amp;ROUNDUP(ROW(A1098)/10, 0)+E$5-2)), "#", "")&amp;INDIRECT("'Courses Complete'!AH"&amp;ROUNDUP(ROW(A1098)/10, 0)+E$5-2)&amp;"&lt;/a&gt;")&amp;IF(INDIRECT("'Courses Complete'!H"&amp;ROUNDUP(ROW(A1098)/10, 0)+E$5-2)="","",", &lt;a href=""../pics/courses/"&amp;INDIRECT("'Courses Complete'!H"&amp;ROUNDUP(ROW(A1098)/10, 0)+E$5-2)&amp;"""&gt;"&amp;IF(ISNUMBER(INDIRECT("'Courses Complete'!AI"&amp;ROUNDUP(ROW(A1098)/10, 0)+E$5-2)), "#", "")&amp;INDIRECT("'Courses Complete'!AI"&amp;ROUNDUP(ROW(A1098)/10, 0)+E$5-2)&amp;"&lt;/a&gt;")&amp;IF(INDIRECT("'Courses Complete'!I"&amp;ROUNDUP(ROW(A1098)/10, 0)+E$5-2)="","",", &lt;a href=""../pics/courses/"&amp;INDIRECT("'Courses Complete'!I"&amp;ROUNDUP(ROW(A1098)/10, 0)+E$5-2)&amp;"""&gt;"&amp;IF(ISNUMBER(INDIRECT("'Courses Complete'!AJ"&amp;ROUNDUP(ROW(A1098)/10, 0)+E$5-2)), "#", "")&amp;INDIRECT("'Courses Complete'!AJ"&amp;ROUNDUP(ROW(A1098)/10, 0)+E$5-2)&amp;"&lt;/a&gt;")&amp;IF(INDIRECT("'Courses Complete'!J"&amp;ROUNDUP(ROW(A1098)/10, 0)+E$5-2)="","",", &lt;a href=""../pics/courses/"&amp;INDIRECT("'Courses Complete'!J"&amp;ROUNDUP(ROW(A1098)/10, 0)+E$5-2)&amp;"""&gt;"&amp;IF(ISNUMBER(INDIRECT("'Courses Complete'!AK"&amp;ROUNDUP(ROW(A1098)/10, 0)+E$5-2)), "#", "")&amp;INDIRECT("'Courses Complete'!AK"&amp;ROUNDUP(ROW(A1098)/10, 0)+E$5-2)&amp;"&lt;/a&gt;")&amp;"&lt;/td&gt;", ""))</f>
        <v xml:space="preserve">           &lt;td&gt;&lt;a href="../pics/courses/club_de_campo_de_las_lomas_hole10.jpg"&gt;#10&lt;/a&gt;, &lt;a href="../pics/courses/club_de_campo_de_las_lomas_hole18.jpg"&gt;#18&lt;/a&gt;&lt;/td&gt;</v>
      </c>
      <c r="B1098" s="100">
        <f t="shared" ca="1" si="990"/>
        <v>109</v>
      </c>
    </row>
    <row r="1099" spans="1:2">
      <c r="A1099" s="100" t="str">
        <f ca="1">IF(ROUNDUP(ROW(A1099)/10, 0)-1=0, "          &lt;th scope=""col""&gt;Libraries&lt;/th&gt;", IF(ROUNDUP(ROW(A1099)/10, 0)-1&lt;=E$6-E$5+1, "           &lt;td&gt;"&amp;IF(INDIRECT("'Courses Complete'!O"&amp;ROUNDUP(ROW(A1099)/10, 0)+E$5-2)="", "N/A", "&lt;a href=""../files/libraries/"&amp;VLOOKUP(INDIRECT("'Courses Complete'!O"&amp;ROUNDUP(ROW(A1099)/10, 0)+E$5-2),Libraries!$B:$D,3, 0)&amp;"""&gt;"&amp;INDIRECT("'Courses Complete'!O"&amp;ROUNDUP(ROW(A1099)/10, 0)+E$5-2)&amp;"&lt;/a&gt;")&amp;IF(INDIRECT("'Courses Complete'!P"&amp;ROUNDUP(ROW(A1099)/10, 0)+E$5-2)="", "", ", &lt;a href=""../files/libraries/"&amp;VLOOKUP(INDIRECT("'Courses Complete'!P"&amp;ROUNDUP(ROW(A1099)/10, 0)+E$5-2),Libraries!$B:$D,3, 0)&amp;"""&gt;"&amp;INDIRECT("'Courses Complete'!P"&amp;ROUNDUP(ROW(A1099)/10, 0)+E$5-2)&amp;"&lt;/a&gt;")&amp;IF(INDIRECT("'Courses Complete'!Q"&amp;ROUNDUP(ROW(A1099)/10, 0)+E$5-2)="", "", ", &lt;a href=""../files/libraries/"&amp;VLOOKUP(INDIRECT("'Courses Complete'!Q"&amp;ROUNDUP(ROW(A1099)/10, 0)+E$5-2),Libraries!$B:$D,3, 0)&amp;"""&gt;"&amp;INDIRECT("'Courses Complete'!Q"&amp;ROUNDUP(ROW(A1099)/10, 0)+E$5-2)&amp;"&lt;/a&gt;")&amp;IF(INDIRECT("'Courses Complete'!R"&amp;ROUNDUP(ROW(A1099)/10, 0)+E$5-2)="", "", ", &lt;a href=""../files/libraries/"&amp;VLOOKUP(INDIRECT("'Courses Complete'!R"&amp;ROUNDUP(ROW(A1099)/10, 0)+E$5-2),Libraries!$B:$D,3, 0)&amp;"""&gt;"&amp;INDIRECT("'Courses Complete'!R"&amp;ROUNDUP(ROW(A1099)/10, 0)+E$5-2)&amp;"&lt;/a&gt;")&amp;IF(INDIRECT("'Courses Complete'!S"&amp;ROUNDUP(ROW(A1099)/10, 0)+E$5-2)="", "", ", &lt;a href=""../files/libraries/"&amp;VLOOKUP(INDIRECT("'Courses Complete'!S"&amp;ROUNDUP(ROW(A1099)/10, 0)+E$5-2),Libraries!$B:$D,3, 0)&amp;"""&gt;"&amp;INDIRECT("'Courses Complete'!S"&amp;ROUNDUP(ROW(A1099)/10, 0)+E$5-2)&amp;"&lt;/a&gt;")&amp;IF(INDIRECT("'Courses Complete'!T"&amp;ROUNDUP(ROW(A1099)/10, 0)+E$5-2)="", "", ", &lt;a href=""../files/libraries/"&amp;VLOOKUP(INDIRECT("'Courses Complete'!T"&amp;ROUNDUP(ROW(A1099)/10, 0)+E$5-2),Libraries!$B:$D,3, 0)&amp;"""&gt;"&amp;INDIRECT("'Courses Complete'!T"&amp;ROUNDUP(ROW(A1099)/10, 0)+E$5-2)&amp;"&lt;/a&gt;")&amp;IF(INDIRECT("'Courses Complete'!U"&amp;ROUNDUP(ROW(A1099)/10, 0)+E$5-2)="", "", ", &lt;a href=""../files/libraries/"&amp;VLOOKUP(INDIRECT("'Courses Complete'!U"&amp;ROUNDUP(ROW(A1099)/10, 0)+E$5-2),Libraries!$B:$D,3, 0)&amp;"""&gt;"&amp;INDIRECT("'Courses Complete'!U"&amp;ROUNDUP(ROW(A1099)/10, 0)+E$5-2)&amp;"&lt;/a&gt;")&amp;IF(INDIRECT("'Courses Complete'!V"&amp;ROUNDUP(ROW(A1099)/10, 0)+E$5-2)="", "", ", &lt;a href=""../files/libraries/"&amp;VLOOKUP(INDIRECT("'Courses Complete'!V"&amp;ROUNDUP(ROW(A1099)/10, 0)+E$5-2),Libraries!$B:$D,3, 0)&amp;"""&gt;"&amp;INDIRECT("'Courses Complete'!V"&amp;ROUNDUP(ROW(A1099)/10, 0)+E$5-2)&amp;"&lt;/a&gt;")&amp;IF(INDIRECT("'Courses Complete'!W"&amp;ROUNDUP(ROW(A1099)/10, 0)+E$5-2)="", "", ", &lt;a href=""../files/libraries/"&amp;VLOOKUP(INDIRECT("'Courses Complete'!W"&amp;ROUNDUP(ROW(A1099)/10, 0)+E$5-2),Libraries!$B:$D,3, 0)&amp;"""&gt;"&amp;INDIRECT("'Courses Complete'!W"&amp;ROUNDUP(ROW(A1099)/10, 0)+E$5-2)&amp;"&lt;/a&gt;")&amp;IF(INDIRECT("'Courses Complete'!X"&amp;ROUNDUP(ROW(A1099)/10, 0)+E$5-2)="", "", ", &lt;a href=""../files/libraries/"&amp;VLOOKUP(INDIRECT("'Courses Complete'!X"&amp;ROUNDUP(ROW(A1099)/10, 0)+E$5-2),Libraries!$B:$D,3, 0)&amp;"""&gt;"&amp;INDIRECT("'Courses Complete'!X"&amp;ROUNDUP(ROW(A1099)/10, 0)+E$5-2)&amp;IF(INDIRECT("'Courses Complete'!Y"&amp;ROUNDUP(ROW(A1099)/10, 0)+E$5-2)="", "", ", &lt;a href=""../files/libraries/"&amp;VLOOKUP(INDIRECT("'Courses Complete'!Y"&amp;ROUNDUP(ROW(A1099)/10, 0)+E$5-2),Libraries!$B:$D,3, 0)&amp;"""&gt;"&amp;INDIRECT("'Courses Complete'!Y"&amp;ROUNDUP(ROW(A1099)/10, 0)+E$5-2)&amp;"&lt;/a&gt;")&amp;"&lt;/a&gt;")&amp;IF(INDIRECT("'Courses Complete'!Z"&amp;ROUNDUP(ROW(A1099)/10, 0)+E$5-2)="", "", ", &lt;a href=""../files/libraries/"&amp;VLOOKUP(INDIRECT("'Courses Complete'!Z"&amp;ROUNDUP(ROW(A1099)/10, 0)+E$5-2),Libraries!$B:$D,3, 0)&amp;"""&gt;"&amp;INDIRECT("'Courses Complete'!Z"&amp;ROUNDUP(ROW(A1099)/10, 0)+E$5-2)&amp;"&lt;/a&gt;")&amp;IF(INDIRECT("'Courses Complete'!AA"&amp;ROUNDUP(ROW(A1099)/10, 0)+E$5-2)="", "", ", &lt;a href=""../files/libraries/"&amp;VLOOKUP(INDIRECT("'Courses Complete'!AA"&amp;ROUNDUP(ROW(A1099)/10, 0)+E$5-2),Libraries!$B:$D,3, 0)&amp;"""&gt;"&amp;INDIRECT("'Courses Complete'!AA"&amp;ROUNDUP(ROW(A1099)/10, 0)+E$5-2)&amp;"&lt;/a&gt;")&amp;IF(INDIRECT("'Courses Complete'!AB"&amp;ROUNDUP(ROW(A1099)/10, 0)+E$5-2)="", "", ", &lt;a href=""../files/libraries/"&amp;VLOOKUP(INDIRECT("'Courses Complete'!AB"&amp;ROUNDUP(ROW(A1099)/10, 0)+E$5-2),Libraries!$B:$D,3, 0)&amp;"""&gt;"&amp;INDIRECT("'Courses Complete'!AB"&amp;ROUNDUP(ROW(A1099)/10, 0)+E$5-2)&amp;"&lt;/a&gt;")&amp;IF(INDIRECT("'Courses Complete'!AC"&amp;ROUNDUP(ROW(A1099)/10, 0)+E$5-2)="", "", ", &lt;a href=""../files/libraries/"&amp;VLOOKUP(INDIRECT("'Courses Complete'!AC"&amp;ROUNDUP(ROW(A1099)/10, 0)+E$5-2),Libraries!$B:$D,3, 0)&amp;"""&gt;"&amp;INDIRECT("'Courses Complete'!AC"&amp;ROUNDUP(ROW(A1099)/10, 0)+E$5-2)&amp;"&lt;/a&gt;")&amp;IF(INDIRECT("'Courses Complete'!AD"&amp;ROUNDUP(ROW(A1099)/10, 0)+E$5-2)="", "", ", &lt;a href=""../files/libraries/"&amp;VLOOKUP(INDIRECT("'Courses Complete'!AD"&amp;ROUNDUP(ROW(A1099)/10, 0)+E$5-2),Libraries!$B:$D,3, 0)&amp;"""&gt;"&amp;INDIRECT("'Courses Complete'!AD"&amp;ROUNDUP(ROW(A1099)/10, 0)+E$5-2)&amp;"&lt;/a&gt;")&amp;IF(INDIRECT("'Courses Complete'!AE"&amp;ROUNDUP(ROW(A1099)/10, 0)+E$5-2)="", "", ", &lt;a href=""../files/libraries/"&amp;VLOOKUP(INDIRECT("'Courses Complete'!AE"&amp;ROUNDUP(ROW(A1099)/10, 0)+E$5-2),Libraries!$B:$D,3, 0)&amp;"""&gt;"&amp;INDIRECT("'Courses Complete'!AE"&amp;ROUNDUP(ROW(A1099)/10, 0)+E$5-2)&amp;"&lt;/a&gt;")&amp;IF(INDIRECT("'Courses Complete'!AF"&amp;ROUNDUP(ROW(A1099)/10, 0)+E$5-2)="", "", ", &lt;a href=""../files/libraries/"&amp;VLOOKUP(INDIRECT("'Courses Complete'!AF"&amp;ROUNDUP(ROW(A1099)/10, 0)+E$5-2),Libraries!$B:$D,3, 0)&amp;"""&gt;"&amp;INDIRECT("'Courses Complete'!AF"&amp;ROUNDUP(ROW(A1099)/10, 0)+E$5-2)&amp;"&lt;/a&gt;")&amp;"&lt;/td&gt;", ""))</f>
        <v xml:space="preserve">           &lt;td&gt;&lt;a href="../files/libraries/bullock_run.zip"&gt;bullock_run&lt;/a&gt;, &lt;a href="../files/libraries/ccove.zip"&gt;ccove&lt;/a&gt;, &lt;a href="../files/libraries/hillbillyholler.zip"&gt;hillbillyholler&lt;/a&gt;&lt;/td&gt;</v>
      </c>
      <c r="B1099" s="100">
        <f t="shared" ca="1" si="990"/>
        <v>109</v>
      </c>
    </row>
    <row r="1100" spans="1:2">
      <c r="A1100" s="100" t="str">
        <f t="shared" ref="A1100" ca="1" si="999">IF(ROUNDUP(ROW(A1100)/10, 0)-1=0, "        &lt;/tr&gt;", IF(ROUNDUP(ROW(A1100)/10, 0)-1&lt;=E$6-E$5+1, "         &lt;/tr&gt;", ""))</f>
        <v xml:space="preserve">         &lt;/tr&gt;</v>
      </c>
      <c r="B1100" s="100">
        <f t="shared" ca="1" si="990"/>
        <v>109</v>
      </c>
    </row>
    <row r="1101" spans="1:2">
      <c r="A1101" s="100" t="str">
        <f t="shared" ref="A1101" ca="1" si="1000">IF(ROUNDUP(ROW(A1101)/10, 0)-1=0, "&lt;table class=""horz_head line_divide""&gt;&lt;tr &gt;", IF(ROUNDUP(ROW(A1101)/10, 0)-1&lt;=E$6-E$5+1, "         &lt;tr&gt;", IF(ROUNDUP(ROW(A1101)/10, 0)-1=E$6-E$5+2, "      &lt;/table&gt;", "")))</f>
        <v xml:space="preserve">         &lt;tr&gt;</v>
      </c>
      <c r="B1101" s="100">
        <f t="shared" ca="1" si="990"/>
        <v>110</v>
      </c>
    </row>
    <row r="1102" spans="1:2">
      <c r="A1102" s="100" t="str">
        <f t="shared" ref="A1102" ca="1" si="1001">IF(ROUNDUP(ROW(A1102)/10, 0)-1=0, "          &lt;th scope=""col""&gt;Real&lt;/th&gt;", IF(ROUNDUP(ROW(A1102)/10, 0)-1&lt;=E$6-E$5+1, "           &lt;td&gt;"&amp;INDIRECT("'Courses Complete'!E"&amp;ROUNDUP(ROW(A1102)/10, 0)+E$5-2)&amp;"&lt;/td&gt;", ""))</f>
        <v xml:space="preserve">           &lt;td&gt;Real&lt;/td&gt;</v>
      </c>
      <c r="B1102" s="100">
        <f t="shared" ca="1" si="990"/>
        <v>110</v>
      </c>
    </row>
    <row r="1103" spans="1:2">
      <c r="A1103" s="100" t="str">
        <f t="shared" ref="A1103" ca="1" si="1002">IF(ROUNDUP(ROW(A1103)/10, 0)-1=0, "          &lt;th scope=""col""&gt;Type&lt;/th&gt;", IF(ROUNDUP(ROW(A1103)/10, 0)-1&lt;=E$6-E$5+1, "           &lt;td&gt;"&amp;INDIRECT("'Courses Complete'!D"&amp;ROUNDUP(ROW(A1103)/10, 0)+E$5-2)&amp;"&lt;/td&gt;", ""))</f>
        <v xml:space="preserve">           &lt;td&gt;Mtn valley&lt;/td&gt;</v>
      </c>
      <c r="B1103" s="100">
        <f t="shared" ca="1" si="990"/>
        <v>110</v>
      </c>
    </row>
    <row r="1104" spans="1:2">
      <c r="A1104" s="100" t="str">
        <f t="shared" ref="A1104" ca="1" si="1003">IF(ROUNDUP(ROW(A1104)/10, 0)-1=0, "          &lt;th scope=""col""&gt;Course&lt;/th&gt;", IF(ROUNDUP(ROW(A1104)/10, 0)-1&lt;=E$6-E$5+1, "           &lt;td&gt;"&amp;IF(INDIRECT("'Courses Complete'!K"&amp;ROUNDUP(ROW(A1104)/10, 0)+E$5-2)="", INDIRECT("'Courses Complete'!C"&amp;ROUNDUP(ROW(A1104)/10, 0)+E$5-2), "&lt;a href=""../files/courses/"&amp;INDIRECT("'Courses Complete'!K"&amp;ROUNDUP(ROW(A1104)/10, 0)+E$5-2)&amp;"""&gt;"&amp;INDIRECT("'Courses Complete'!C"&amp;ROUNDUP(ROW(A1104)/10, 0)+E$5-2)&amp;"&lt;/a&gt;")&amp;"&lt;/td&gt;", ""))</f>
        <v xml:space="preserve">           &lt;td&gt;&lt;a href="../files/courses/club_de_golf_valderrama_v2.zip"&gt;Club De Golf Valderamma V2&lt;/a&gt;&lt;/td&gt;</v>
      </c>
      <c r="B1104" s="100">
        <f t="shared" ca="1" si="990"/>
        <v>110</v>
      </c>
    </row>
    <row r="1105" spans="1:2">
      <c r="A1105" s="100" t="str">
        <f t="shared" ref="A1105" ca="1" si="1004">IF(ROUNDUP(ROW(A1105)/10, 0)-1=0, "          &lt;th scope=""col""&gt;Designer&lt;/th&gt;", IF(ROUNDUP(ROW(A1105)/10, 0)-1&lt;=E$6-E$5+1, "           &lt;td&gt;"&amp;INDIRECT("'Courses Complete'!L"&amp;ROUNDUP(ROW(A1105)/10, 0)+E$5-2)&amp;"&lt;/td&gt;", ""))</f>
        <v xml:space="preserve">           &lt;td&gt;Smak2000&lt;/td&gt;</v>
      </c>
      <c r="B1105" s="100">
        <f t="shared" ca="1" si="990"/>
        <v>110</v>
      </c>
    </row>
    <row r="1106" spans="1:2">
      <c r="A1106" s="100" t="str">
        <f t="shared" ref="A1106" ca="1" si="1005">IF(ROUNDUP(ROW(A1106)/10, 0)-1=0, "          &lt;th class=""right_align"" scope=""col""&gt;Date&lt;/th&gt;", IF(ROUNDUP(ROW(A1106)/10, 0)-1&lt;=E$6-E$5+1, "           &lt;td class=""right_align""&gt;"&amp;MONTH(INDIRECT("'Courses Complete'!N"&amp;ROUNDUP(ROW(A1106)/10, 0)+E$5-2))&amp;"/"&amp;DAY(INDIRECT("'Courses Complete'!N"&amp;ROUNDUP(ROW(A1106)/10, 0)+E$5-2))&amp;"/"&amp;YEAR(INDIRECT("'Courses Complete'!N"&amp;ROUNDUP(ROW(A1106)/10, 0)+E$5-2))&amp;"&lt;/td&gt;", ""))</f>
        <v xml:space="preserve">           &lt;td class="right_align"&gt;3/28/2002&lt;/td&gt;</v>
      </c>
      <c r="B1106" s="100">
        <f t="shared" ca="1" si="990"/>
        <v>110</v>
      </c>
    </row>
    <row r="1107" spans="1:2">
      <c r="A1107" s="100" t="str">
        <f t="shared" ref="A1107" ca="1" si="1006">IF(ROUNDUP(ROW(A1107)/10, 0)-1=0, "          &lt;th class=""right_align"" scope=""col""&gt;Size&lt;/th&gt;", IF(ROUNDUP(ROW(A1107)/10, 0)-1&lt;=E$6-E$5+1, "           &lt;td class=""right_align""&gt;"&amp;TEXT(ROUND(INDIRECT("'Courses Complete'!M"&amp;ROUNDUP(ROW(A1107)/10, 0)+E$5-2), 1), "0.0")&amp;"&lt;/td&gt;", ""))</f>
        <v xml:space="preserve">           &lt;td class="right_align"&gt;21.2&lt;/td&gt;</v>
      </c>
      <c r="B1107" s="100">
        <f t="shared" ca="1" si="990"/>
        <v>110</v>
      </c>
    </row>
    <row r="1108" spans="1:2">
      <c r="A1108" s="100" t="str">
        <f t="shared" ref="A1108" ca="1" si="1007">IF(ROUNDUP(ROW(A1108)/10, 0)-1=0, "          &lt;th scope=""col""&gt;Images&lt;/th&gt;", IF(ROUNDUP(ROW(A1108)/10, 0)-1&lt;=E$6-E$5+1, "           &lt;td&gt;"&amp;IF(INDIRECT("'Courses Complete'!F"&amp;ROUNDUP(ROW(A1108)/10, 0)+E$5-2)="","","&lt;a href=""../pics/courses/"&amp;INDIRECT("'Courses Complete'!F"&amp;ROUNDUP(ROW(A1108)/10, 0)+E$5-2)&amp;"""&gt;"&amp;IF(ISNUMBER(INDIRECT("'Courses Complete'!AG"&amp;ROUNDUP(ROW(A1108)/10, 0)+E$5-2)), "#", "")&amp;INDIRECT("'Courses Complete'!AG"&amp;ROUNDUP(ROW(A1108)/10, 0)+E$5-2)&amp;"&lt;/a&gt;")&amp;IF(INDIRECT("'Courses Complete'!G"&amp;ROUNDUP(ROW(A1108)/10, 0)+E$5-2)="","",", &lt;a href=""../pics/courses/"&amp;INDIRECT("'Courses Complete'!G"&amp;ROUNDUP(ROW(A1108)/10, 0)+E$5-2)&amp;"""&gt;"&amp;IF(ISNUMBER(INDIRECT("'Courses Complete'!AH"&amp;ROUNDUP(ROW(A1108)/10, 0)+E$5-2)), "#", "")&amp;INDIRECT("'Courses Complete'!AH"&amp;ROUNDUP(ROW(A1108)/10, 0)+E$5-2)&amp;"&lt;/a&gt;")&amp;IF(INDIRECT("'Courses Complete'!H"&amp;ROUNDUP(ROW(A1108)/10, 0)+E$5-2)="","",", &lt;a href=""../pics/courses/"&amp;INDIRECT("'Courses Complete'!H"&amp;ROUNDUP(ROW(A1108)/10, 0)+E$5-2)&amp;"""&gt;"&amp;IF(ISNUMBER(INDIRECT("'Courses Complete'!AI"&amp;ROUNDUP(ROW(A1108)/10, 0)+E$5-2)), "#", "")&amp;INDIRECT("'Courses Complete'!AI"&amp;ROUNDUP(ROW(A1108)/10, 0)+E$5-2)&amp;"&lt;/a&gt;")&amp;IF(INDIRECT("'Courses Complete'!I"&amp;ROUNDUP(ROW(A1108)/10, 0)+E$5-2)="","",", &lt;a href=""../pics/courses/"&amp;INDIRECT("'Courses Complete'!I"&amp;ROUNDUP(ROW(A1108)/10, 0)+E$5-2)&amp;"""&gt;"&amp;IF(ISNUMBER(INDIRECT("'Courses Complete'!AJ"&amp;ROUNDUP(ROW(A1108)/10, 0)+E$5-2)), "#", "")&amp;INDIRECT("'Courses Complete'!AJ"&amp;ROUNDUP(ROW(A1108)/10, 0)+E$5-2)&amp;"&lt;/a&gt;")&amp;IF(INDIRECT("'Courses Complete'!J"&amp;ROUNDUP(ROW(A1108)/10, 0)+E$5-2)="","",", &lt;a href=""../pics/courses/"&amp;INDIRECT("'Courses Complete'!J"&amp;ROUNDUP(ROW(A1108)/10, 0)+E$5-2)&amp;"""&gt;"&amp;IF(ISNUMBER(INDIRECT("'Courses Complete'!AK"&amp;ROUNDUP(ROW(A1108)/10, 0)+E$5-2)), "#", "")&amp;INDIRECT("'Courses Complete'!AK"&amp;ROUNDUP(ROW(A1108)/10, 0)+E$5-2)&amp;"&lt;/a&gt;")&amp;"&lt;/td&gt;", ""))</f>
        <v xml:space="preserve">           &lt;td&gt;&lt;a href="../pics/courses/club_de_golf_valderrama_hole04.jpg"&gt;#4&lt;/a&gt;, &lt;a href="../pics/courses/club_de_golf_valderrama_hole17.jpg"&gt;#17&lt;/a&gt;&lt;/td&gt;</v>
      </c>
      <c r="B1108" s="100">
        <f t="shared" ca="1" si="990"/>
        <v>110</v>
      </c>
    </row>
    <row r="1109" spans="1:2">
      <c r="A1109" s="100" t="str">
        <f ca="1">IF(ROUNDUP(ROW(A1109)/10, 0)-1=0, "          &lt;th scope=""col""&gt;Libraries&lt;/th&gt;", IF(ROUNDUP(ROW(A1109)/10, 0)-1&lt;=E$6-E$5+1, "           &lt;td&gt;"&amp;IF(INDIRECT("'Courses Complete'!O"&amp;ROUNDUP(ROW(A1109)/10, 0)+E$5-2)="", "N/A", "&lt;a href=""../files/libraries/"&amp;VLOOKUP(INDIRECT("'Courses Complete'!O"&amp;ROUNDUP(ROW(A1109)/10, 0)+E$5-2),Libraries!$B:$D,3, 0)&amp;"""&gt;"&amp;INDIRECT("'Courses Complete'!O"&amp;ROUNDUP(ROW(A1109)/10, 0)+E$5-2)&amp;"&lt;/a&gt;")&amp;IF(INDIRECT("'Courses Complete'!P"&amp;ROUNDUP(ROW(A1109)/10, 0)+E$5-2)="", "", ", &lt;a href=""../files/libraries/"&amp;VLOOKUP(INDIRECT("'Courses Complete'!P"&amp;ROUNDUP(ROW(A1109)/10, 0)+E$5-2),Libraries!$B:$D,3, 0)&amp;"""&gt;"&amp;INDIRECT("'Courses Complete'!P"&amp;ROUNDUP(ROW(A1109)/10, 0)+E$5-2)&amp;"&lt;/a&gt;")&amp;IF(INDIRECT("'Courses Complete'!Q"&amp;ROUNDUP(ROW(A1109)/10, 0)+E$5-2)="", "", ", &lt;a href=""../files/libraries/"&amp;VLOOKUP(INDIRECT("'Courses Complete'!Q"&amp;ROUNDUP(ROW(A1109)/10, 0)+E$5-2),Libraries!$B:$D,3, 0)&amp;"""&gt;"&amp;INDIRECT("'Courses Complete'!Q"&amp;ROUNDUP(ROW(A1109)/10, 0)+E$5-2)&amp;"&lt;/a&gt;")&amp;IF(INDIRECT("'Courses Complete'!R"&amp;ROUNDUP(ROW(A1109)/10, 0)+E$5-2)="", "", ", &lt;a href=""../files/libraries/"&amp;VLOOKUP(INDIRECT("'Courses Complete'!R"&amp;ROUNDUP(ROW(A1109)/10, 0)+E$5-2),Libraries!$B:$D,3, 0)&amp;"""&gt;"&amp;INDIRECT("'Courses Complete'!R"&amp;ROUNDUP(ROW(A1109)/10, 0)+E$5-2)&amp;"&lt;/a&gt;")&amp;IF(INDIRECT("'Courses Complete'!S"&amp;ROUNDUP(ROW(A1109)/10, 0)+E$5-2)="", "", ", &lt;a href=""../files/libraries/"&amp;VLOOKUP(INDIRECT("'Courses Complete'!S"&amp;ROUNDUP(ROW(A1109)/10, 0)+E$5-2),Libraries!$B:$D,3, 0)&amp;"""&gt;"&amp;INDIRECT("'Courses Complete'!S"&amp;ROUNDUP(ROW(A1109)/10, 0)+E$5-2)&amp;"&lt;/a&gt;")&amp;IF(INDIRECT("'Courses Complete'!T"&amp;ROUNDUP(ROW(A1109)/10, 0)+E$5-2)="", "", ", &lt;a href=""../files/libraries/"&amp;VLOOKUP(INDIRECT("'Courses Complete'!T"&amp;ROUNDUP(ROW(A1109)/10, 0)+E$5-2),Libraries!$B:$D,3, 0)&amp;"""&gt;"&amp;INDIRECT("'Courses Complete'!T"&amp;ROUNDUP(ROW(A1109)/10, 0)+E$5-2)&amp;"&lt;/a&gt;")&amp;IF(INDIRECT("'Courses Complete'!U"&amp;ROUNDUP(ROW(A1109)/10, 0)+E$5-2)="", "", ", &lt;a href=""../files/libraries/"&amp;VLOOKUP(INDIRECT("'Courses Complete'!U"&amp;ROUNDUP(ROW(A1109)/10, 0)+E$5-2),Libraries!$B:$D,3, 0)&amp;"""&gt;"&amp;INDIRECT("'Courses Complete'!U"&amp;ROUNDUP(ROW(A1109)/10, 0)+E$5-2)&amp;"&lt;/a&gt;")&amp;IF(INDIRECT("'Courses Complete'!V"&amp;ROUNDUP(ROW(A1109)/10, 0)+E$5-2)="", "", ", &lt;a href=""../files/libraries/"&amp;VLOOKUP(INDIRECT("'Courses Complete'!V"&amp;ROUNDUP(ROW(A1109)/10, 0)+E$5-2),Libraries!$B:$D,3, 0)&amp;"""&gt;"&amp;INDIRECT("'Courses Complete'!V"&amp;ROUNDUP(ROW(A1109)/10, 0)+E$5-2)&amp;"&lt;/a&gt;")&amp;IF(INDIRECT("'Courses Complete'!W"&amp;ROUNDUP(ROW(A1109)/10, 0)+E$5-2)="", "", ", &lt;a href=""../files/libraries/"&amp;VLOOKUP(INDIRECT("'Courses Complete'!W"&amp;ROUNDUP(ROW(A1109)/10, 0)+E$5-2),Libraries!$B:$D,3, 0)&amp;"""&gt;"&amp;INDIRECT("'Courses Complete'!W"&amp;ROUNDUP(ROW(A1109)/10, 0)+E$5-2)&amp;"&lt;/a&gt;")&amp;IF(INDIRECT("'Courses Complete'!X"&amp;ROUNDUP(ROW(A1109)/10, 0)+E$5-2)="", "", ", &lt;a href=""../files/libraries/"&amp;VLOOKUP(INDIRECT("'Courses Complete'!X"&amp;ROUNDUP(ROW(A1109)/10, 0)+E$5-2),Libraries!$B:$D,3, 0)&amp;"""&gt;"&amp;INDIRECT("'Courses Complete'!X"&amp;ROUNDUP(ROW(A1109)/10, 0)+E$5-2)&amp;IF(INDIRECT("'Courses Complete'!Y"&amp;ROUNDUP(ROW(A1109)/10, 0)+E$5-2)="", "", ", &lt;a href=""../files/libraries/"&amp;VLOOKUP(INDIRECT("'Courses Complete'!Y"&amp;ROUNDUP(ROW(A1109)/10, 0)+E$5-2),Libraries!$B:$D,3, 0)&amp;"""&gt;"&amp;INDIRECT("'Courses Complete'!Y"&amp;ROUNDUP(ROW(A1109)/10, 0)+E$5-2)&amp;"&lt;/a&gt;")&amp;"&lt;/a&gt;")&amp;IF(INDIRECT("'Courses Complete'!Z"&amp;ROUNDUP(ROW(A1109)/10, 0)+E$5-2)="", "", ", &lt;a href=""../files/libraries/"&amp;VLOOKUP(INDIRECT("'Courses Complete'!Z"&amp;ROUNDUP(ROW(A1109)/10, 0)+E$5-2),Libraries!$B:$D,3, 0)&amp;"""&gt;"&amp;INDIRECT("'Courses Complete'!Z"&amp;ROUNDUP(ROW(A1109)/10, 0)+E$5-2)&amp;"&lt;/a&gt;")&amp;IF(INDIRECT("'Courses Complete'!AA"&amp;ROUNDUP(ROW(A1109)/10, 0)+E$5-2)="", "", ", &lt;a href=""../files/libraries/"&amp;VLOOKUP(INDIRECT("'Courses Complete'!AA"&amp;ROUNDUP(ROW(A1109)/10, 0)+E$5-2),Libraries!$B:$D,3, 0)&amp;"""&gt;"&amp;INDIRECT("'Courses Complete'!AA"&amp;ROUNDUP(ROW(A1109)/10, 0)+E$5-2)&amp;"&lt;/a&gt;")&amp;IF(INDIRECT("'Courses Complete'!AB"&amp;ROUNDUP(ROW(A1109)/10, 0)+E$5-2)="", "", ", &lt;a href=""../files/libraries/"&amp;VLOOKUP(INDIRECT("'Courses Complete'!AB"&amp;ROUNDUP(ROW(A1109)/10, 0)+E$5-2),Libraries!$B:$D,3, 0)&amp;"""&gt;"&amp;INDIRECT("'Courses Complete'!AB"&amp;ROUNDUP(ROW(A1109)/10, 0)+E$5-2)&amp;"&lt;/a&gt;")&amp;IF(INDIRECT("'Courses Complete'!AC"&amp;ROUNDUP(ROW(A1109)/10, 0)+E$5-2)="", "", ", &lt;a href=""../files/libraries/"&amp;VLOOKUP(INDIRECT("'Courses Complete'!AC"&amp;ROUNDUP(ROW(A1109)/10, 0)+E$5-2),Libraries!$B:$D,3, 0)&amp;"""&gt;"&amp;INDIRECT("'Courses Complete'!AC"&amp;ROUNDUP(ROW(A1109)/10, 0)+E$5-2)&amp;"&lt;/a&gt;")&amp;IF(INDIRECT("'Courses Complete'!AD"&amp;ROUNDUP(ROW(A1109)/10, 0)+E$5-2)="", "", ", &lt;a href=""../files/libraries/"&amp;VLOOKUP(INDIRECT("'Courses Complete'!AD"&amp;ROUNDUP(ROW(A1109)/10, 0)+E$5-2),Libraries!$B:$D,3, 0)&amp;"""&gt;"&amp;INDIRECT("'Courses Complete'!AD"&amp;ROUNDUP(ROW(A1109)/10, 0)+E$5-2)&amp;"&lt;/a&gt;")&amp;IF(INDIRECT("'Courses Complete'!AE"&amp;ROUNDUP(ROW(A1109)/10, 0)+E$5-2)="", "", ", &lt;a href=""../files/libraries/"&amp;VLOOKUP(INDIRECT("'Courses Complete'!AE"&amp;ROUNDUP(ROW(A1109)/10, 0)+E$5-2),Libraries!$B:$D,3, 0)&amp;"""&gt;"&amp;INDIRECT("'Courses Complete'!AE"&amp;ROUNDUP(ROW(A1109)/10, 0)+E$5-2)&amp;"&lt;/a&gt;")&amp;IF(INDIRECT("'Courses Complete'!AF"&amp;ROUNDUP(ROW(A1109)/10, 0)+E$5-2)="", "", ", &lt;a href=""../files/libraries/"&amp;VLOOKUP(INDIRECT("'Courses Complete'!AF"&amp;ROUNDUP(ROW(A1109)/10, 0)+E$5-2),Libraries!$B:$D,3, 0)&amp;"""&gt;"&amp;INDIRECT("'Courses Complete'!AF"&amp;ROUNDUP(ROW(A1109)/10, 0)+E$5-2)&amp;"&lt;/a&gt;")&amp;"&lt;/td&gt;", ""))</f>
        <v xml:space="preserve">           &lt;td&gt;&lt;a href="../files/libraries/australia1.zip"&gt;australia1&lt;/a&gt;, &lt;a href="../files/libraries/kingstonheath.zip"&gt;kingstonheath&lt;/a&gt;, &lt;a href="../files/libraries/smakblend.zip"&gt;smakblend&lt;/a&gt;, &lt;a href="../files/libraries/smakblend1.zip"&gt;smakblend1&lt;/a&gt;, &lt;a href="../files/libraries/valderra.zip"&gt;valderra&lt;/a&gt;, &lt;a href="../files/libraries/yarrayarra.zip"&gt;yarrayarra&lt;/a&gt;&lt;/td&gt;</v>
      </c>
      <c r="B1109" s="100">
        <f t="shared" ca="1" si="990"/>
        <v>110</v>
      </c>
    </row>
    <row r="1110" spans="1:2">
      <c r="A1110" s="100" t="str">
        <f t="shared" ref="A1110" ca="1" si="1008">IF(ROUNDUP(ROW(A1110)/10, 0)-1=0, "        &lt;/tr&gt;", IF(ROUNDUP(ROW(A1110)/10, 0)-1&lt;=E$6-E$5+1, "         &lt;/tr&gt;", ""))</f>
        <v xml:space="preserve">         &lt;/tr&gt;</v>
      </c>
      <c r="B1110" s="100">
        <f t="shared" ca="1" si="990"/>
        <v>110</v>
      </c>
    </row>
    <row r="1111" spans="1:2">
      <c r="A1111" s="100" t="str">
        <f t="shared" ref="A1111" ca="1" si="1009">IF(ROUNDUP(ROW(A1111)/10, 0)-1=0, "&lt;table class=""horz_head line_divide""&gt;&lt;tr &gt;", IF(ROUNDUP(ROW(A1111)/10, 0)-1&lt;=E$6-E$5+1, "         &lt;tr&gt;", IF(ROUNDUP(ROW(A1111)/10, 0)-1=E$6-E$5+2, "      &lt;/table&gt;", "")))</f>
        <v xml:space="preserve">         &lt;tr&gt;</v>
      </c>
      <c r="B1111" s="100">
        <f t="shared" ca="1" si="990"/>
        <v>111</v>
      </c>
    </row>
    <row r="1112" spans="1:2">
      <c r="A1112" s="100" t="str">
        <f t="shared" ref="A1112" ca="1" si="1010">IF(ROUNDUP(ROW(A1112)/10, 0)-1=0, "          &lt;th scope=""col""&gt;Real&lt;/th&gt;", IF(ROUNDUP(ROW(A1112)/10, 0)-1&lt;=E$6-E$5+1, "           &lt;td&gt;"&amp;INDIRECT("'Courses Complete'!E"&amp;ROUNDUP(ROW(A1112)/10, 0)+E$5-2)&amp;"&lt;/td&gt;", ""))</f>
        <v xml:space="preserve">           &lt;td&gt;&lt;/td&gt;</v>
      </c>
      <c r="B1112" s="100">
        <f t="shared" ca="1" si="990"/>
        <v>111</v>
      </c>
    </row>
    <row r="1113" spans="1:2">
      <c r="A1113" s="100" t="str">
        <f t="shared" ref="A1113" ca="1" si="1011">IF(ROUNDUP(ROW(A1113)/10, 0)-1=0, "          &lt;th scope=""col""&gt;Type&lt;/th&gt;", IF(ROUNDUP(ROW(A1113)/10, 0)-1&lt;=E$6-E$5+1, "           &lt;td&gt;"&amp;INDIRECT("'Courses Complete'!D"&amp;ROUNDUP(ROW(A1113)/10, 0)+E$5-2)&amp;"&lt;/td&gt;", ""))</f>
        <v xml:space="preserve">           &lt;td&gt;Links&lt;/td&gt;</v>
      </c>
      <c r="B1113" s="100">
        <f t="shared" ca="1" si="990"/>
        <v>111</v>
      </c>
    </row>
    <row r="1114" spans="1:2">
      <c r="A1114" s="100" t="str">
        <f t="shared" ref="A1114" ca="1" si="1012">IF(ROUNDUP(ROW(A1114)/10, 0)-1=0, "          &lt;th scope=""col""&gt;Course&lt;/th&gt;", IF(ROUNDUP(ROW(A1114)/10, 0)-1&lt;=E$6-E$5+1, "           &lt;td&gt;"&amp;IF(INDIRECT("'Courses Complete'!K"&amp;ROUNDUP(ROW(A1114)/10, 0)+E$5-2)="", INDIRECT("'Courses Complete'!C"&amp;ROUNDUP(ROW(A1114)/10, 0)+E$5-2), "&lt;a href=""../files/courses/"&amp;INDIRECT("'Courses Complete'!K"&amp;ROUNDUP(ROW(A1114)/10, 0)+E$5-2)&amp;"""&gt;"&amp;INDIRECT("'Courses Complete'!C"&amp;ROUNDUP(ROW(A1114)/10, 0)+E$5-2)&amp;"&lt;/a&gt;")&amp;"&lt;/td&gt;", ""))</f>
        <v xml:space="preserve">           &lt;td&gt;&lt;a href="../files/courses/coastal_links.zip"&gt;Coastal Links at Edisto Island&lt;/a&gt;&lt;/td&gt;</v>
      </c>
      <c r="B1114" s="100">
        <f t="shared" ca="1" si="990"/>
        <v>111</v>
      </c>
    </row>
    <row r="1115" spans="1:2">
      <c r="A1115" s="100" t="str">
        <f t="shared" ref="A1115" ca="1" si="1013">IF(ROUNDUP(ROW(A1115)/10, 0)-1=0, "          &lt;th scope=""col""&gt;Designer&lt;/th&gt;", IF(ROUNDUP(ROW(A1115)/10, 0)-1&lt;=E$6-E$5+1, "           &lt;td&gt;"&amp;INDIRECT("'Courses Complete'!L"&amp;ROUNDUP(ROW(A1115)/10, 0)+E$5-2)&amp;"&lt;/td&gt;", ""))</f>
        <v xml:space="preserve">           &lt;td&gt;R. Wagers/T. Grayson&lt;/td&gt;</v>
      </c>
      <c r="B1115" s="100">
        <f t="shared" ca="1" si="990"/>
        <v>111</v>
      </c>
    </row>
    <row r="1116" spans="1:2">
      <c r="A1116" s="100" t="str">
        <f t="shared" ref="A1116" ca="1" si="1014">IF(ROUNDUP(ROW(A1116)/10, 0)-1=0, "          &lt;th class=""right_align"" scope=""col""&gt;Date&lt;/th&gt;", IF(ROUNDUP(ROW(A1116)/10, 0)-1&lt;=E$6-E$5+1, "           &lt;td class=""right_align""&gt;"&amp;MONTH(INDIRECT("'Courses Complete'!N"&amp;ROUNDUP(ROW(A1116)/10, 0)+E$5-2))&amp;"/"&amp;DAY(INDIRECT("'Courses Complete'!N"&amp;ROUNDUP(ROW(A1116)/10, 0)+E$5-2))&amp;"/"&amp;YEAR(INDIRECT("'Courses Complete'!N"&amp;ROUNDUP(ROW(A1116)/10, 0)+E$5-2))&amp;"&lt;/td&gt;", ""))</f>
        <v xml:space="preserve">           &lt;td class="right_align"&gt;6/17/2006&lt;/td&gt;</v>
      </c>
      <c r="B1116" s="100">
        <f t="shared" ca="1" si="990"/>
        <v>111</v>
      </c>
    </row>
    <row r="1117" spans="1:2">
      <c r="A1117" s="100" t="str">
        <f t="shared" ref="A1117" ca="1" si="1015">IF(ROUNDUP(ROW(A1117)/10, 0)-1=0, "          &lt;th class=""right_align"" scope=""col""&gt;Size&lt;/th&gt;", IF(ROUNDUP(ROW(A1117)/10, 0)-1&lt;=E$6-E$5+1, "           &lt;td class=""right_align""&gt;"&amp;TEXT(ROUND(INDIRECT("'Courses Complete'!M"&amp;ROUNDUP(ROW(A1117)/10, 0)+E$5-2), 1), "0.0")&amp;"&lt;/td&gt;", ""))</f>
        <v xml:space="preserve">           &lt;td class="right_align"&gt;47.1&lt;/td&gt;</v>
      </c>
      <c r="B1117" s="100">
        <f t="shared" ca="1" si="990"/>
        <v>111</v>
      </c>
    </row>
    <row r="1118" spans="1:2">
      <c r="A1118" s="100" t="str">
        <f t="shared" ref="A1118" ca="1" si="1016">IF(ROUNDUP(ROW(A1118)/10, 0)-1=0, "          &lt;th scope=""col""&gt;Images&lt;/th&gt;", IF(ROUNDUP(ROW(A1118)/10, 0)-1&lt;=E$6-E$5+1, "           &lt;td&gt;"&amp;IF(INDIRECT("'Courses Complete'!F"&amp;ROUNDUP(ROW(A1118)/10, 0)+E$5-2)="","","&lt;a href=""../pics/courses/"&amp;INDIRECT("'Courses Complete'!F"&amp;ROUNDUP(ROW(A1118)/10, 0)+E$5-2)&amp;"""&gt;"&amp;IF(ISNUMBER(INDIRECT("'Courses Complete'!AG"&amp;ROUNDUP(ROW(A1118)/10, 0)+E$5-2)), "#", "")&amp;INDIRECT("'Courses Complete'!AG"&amp;ROUNDUP(ROW(A1118)/10, 0)+E$5-2)&amp;"&lt;/a&gt;")&amp;IF(INDIRECT("'Courses Complete'!G"&amp;ROUNDUP(ROW(A1118)/10, 0)+E$5-2)="","",", &lt;a href=""../pics/courses/"&amp;INDIRECT("'Courses Complete'!G"&amp;ROUNDUP(ROW(A1118)/10, 0)+E$5-2)&amp;"""&gt;"&amp;IF(ISNUMBER(INDIRECT("'Courses Complete'!AH"&amp;ROUNDUP(ROW(A1118)/10, 0)+E$5-2)), "#", "")&amp;INDIRECT("'Courses Complete'!AH"&amp;ROUNDUP(ROW(A1118)/10, 0)+E$5-2)&amp;"&lt;/a&gt;")&amp;IF(INDIRECT("'Courses Complete'!H"&amp;ROUNDUP(ROW(A1118)/10, 0)+E$5-2)="","",", &lt;a href=""../pics/courses/"&amp;INDIRECT("'Courses Complete'!H"&amp;ROUNDUP(ROW(A1118)/10, 0)+E$5-2)&amp;"""&gt;"&amp;IF(ISNUMBER(INDIRECT("'Courses Complete'!AI"&amp;ROUNDUP(ROW(A1118)/10, 0)+E$5-2)), "#", "")&amp;INDIRECT("'Courses Complete'!AI"&amp;ROUNDUP(ROW(A1118)/10, 0)+E$5-2)&amp;"&lt;/a&gt;")&amp;IF(INDIRECT("'Courses Complete'!I"&amp;ROUNDUP(ROW(A1118)/10, 0)+E$5-2)="","",", &lt;a href=""../pics/courses/"&amp;INDIRECT("'Courses Complete'!I"&amp;ROUNDUP(ROW(A1118)/10, 0)+E$5-2)&amp;"""&gt;"&amp;IF(ISNUMBER(INDIRECT("'Courses Complete'!AJ"&amp;ROUNDUP(ROW(A1118)/10, 0)+E$5-2)), "#", "")&amp;INDIRECT("'Courses Complete'!AJ"&amp;ROUNDUP(ROW(A1118)/10, 0)+E$5-2)&amp;"&lt;/a&gt;")&amp;IF(INDIRECT("'Courses Complete'!J"&amp;ROUNDUP(ROW(A1118)/10, 0)+E$5-2)="","",", &lt;a href=""../pics/courses/"&amp;INDIRECT("'Courses Complete'!J"&amp;ROUNDUP(ROW(A1118)/10, 0)+E$5-2)&amp;"""&gt;"&amp;IF(ISNUMBER(INDIRECT("'Courses Complete'!AK"&amp;ROUNDUP(ROW(A1118)/10, 0)+E$5-2)), "#", "")&amp;INDIRECT("'Courses Complete'!AK"&amp;ROUNDUP(ROW(A1118)/10, 0)+E$5-2)&amp;"&lt;/a&gt;")&amp;"&lt;/td&gt;", ""))</f>
        <v xml:space="preserve">           &lt;td&gt;&lt;a href="../pics/courses/coastal_links_at_edisto_island_splash.jpg"&gt;Sp&lt;/a&gt;, &lt;a href="../pics/courses/coastal_links_edisto_hole17.jpg"&gt;#17&lt;/a&gt;, &lt;a href="../pics/courses/coastal_links_edisto_hole15.jpg"&gt;#15&lt;/a&gt;&lt;/td&gt;</v>
      </c>
      <c r="B1118" s="100">
        <f t="shared" ca="1" si="990"/>
        <v>111</v>
      </c>
    </row>
    <row r="1119" spans="1:2">
      <c r="A1119" s="100" t="str">
        <f ca="1">IF(ROUNDUP(ROW(A1119)/10, 0)-1=0, "          &lt;th scope=""col""&gt;Libraries&lt;/th&gt;", IF(ROUNDUP(ROW(A1119)/10, 0)-1&lt;=E$6-E$5+1, "           &lt;td&gt;"&amp;IF(INDIRECT("'Courses Complete'!O"&amp;ROUNDUP(ROW(A1119)/10, 0)+E$5-2)="", "N/A", "&lt;a href=""../files/libraries/"&amp;VLOOKUP(INDIRECT("'Courses Complete'!O"&amp;ROUNDUP(ROW(A1119)/10, 0)+E$5-2),Libraries!$B:$D,3, 0)&amp;"""&gt;"&amp;INDIRECT("'Courses Complete'!O"&amp;ROUNDUP(ROW(A1119)/10, 0)+E$5-2)&amp;"&lt;/a&gt;")&amp;IF(INDIRECT("'Courses Complete'!P"&amp;ROUNDUP(ROW(A1119)/10, 0)+E$5-2)="", "", ", &lt;a href=""../files/libraries/"&amp;VLOOKUP(INDIRECT("'Courses Complete'!P"&amp;ROUNDUP(ROW(A1119)/10, 0)+E$5-2),Libraries!$B:$D,3, 0)&amp;"""&gt;"&amp;INDIRECT("'Courses Complete'!P"&amp;ROUNDUP(ROW(A1119)/10, 0)+E$5-2)&amp;"&lt;/a&gt;")&amp;IF(INDIRECT("'Courses Complete'!Q"&amp;ROUNDUP(ROW(A1119)/10, 0)+E$5-2)="", "", ", &lt;a href=""../files/libraries/"&amp;VLOOKUP(INDIRECT("'Courses Complete'!Q"&amp;ROUNDUP(ROW(A1119)/10, 0)+E$5-2),Libraries!$B:$D,3, 0)&amp;"""&gt;"&amp;INDIRECT("'Courses Complete'!Q"&amp;ROUNDUP(ROW(A1119)/10, 0)+E$5-2)&amp;"&lt;/a&gt;")&amp;IF(INDIRECT("'Courses Complete'!R"&amp;ROUNDUP(ROW(A1119)/10, 0)+E$5-2)="", "", ", &lt;a href=""../files/libraries/"&amp;VLOOKUP(INDIRECT("'Courses Complete'!R"&amp;ROUNDUP(ROW(A1119)/10, 0)+E$5-2),Libraries!$B:$D,3, 0)&amp;"""&gt;"&amp;INDIRECT("'Courses Complete'!R"&amp;ROUNDUP(ROW(A1119)/10, 0)+E$5-2)&amp;"&lt;/a&gt;")&amp;IF(INDIRECT("'Courses Complete'!S"&amp;ROUNDUP(ROW(A1119)/10, 0)+E$5-2)="", "", ", &lt;a href=""../files/libraries/"&amp;VLOOKUP(INDIRECT("'Courses Complete'!S"&amp;ROUNDUP(ROW(A1119)/10, 0)+E$5-2),Libraries!$B:$D,3, 0)&amp;"""&gt;"&amp;INDIRECT("'Courses Complete'!S"&amp;ROUNDUP(ROW(A1119)/10, 0)+E$5-2)&amp;"&lt;/a&gt;")&amp;IF(INDIRECT("'Courses Complete'!T"&amp;ROUNDUP(ROW(A1119)/10, 0)+E$5-2)="", "", ", &lt;a href=""../files/libraries/"&amp;VLOOKUP(INDIRECT("'Courses Complete'!T"&amp;ROUNDUP(ROW(A1119)/10, 0)+E$5-2),Libraries!$B:$D,3, 0)&amp;"""&gt;"&amp;INDIRECT("'Courses Complete'!T"&amp;ROUNDUP(ROW(A1119)/10, 0)+E$5-2)&amp;"&lt;/a&gt;")&amp;IF(INDIRECT("'Courses Complete'!U"&amp;ROUNDUP(ROW(A1119)/10, 0)+E$5-2)="", "", ", &lt;a href=""../files/libraries/"&amp;VLOOKUP(INDIRECT("'Courses Complete'!U"&amp;ROUNDUP(ROW(A1119)/10, 0)+E$5-2),Libraries!$B:$D,3, 0)&amp;"""&gt;"&amp;INDIRECT("'Courses Complete'!U"&amp;ROUNDUP(ROW(A1119)/10, 0)+E$5-2)&amp;"&lt;/a&gt;")&amp;IF(INDIRECT("'Courses Complete'!V"&amp;ROUNDUP(ROW(A1119)/10, 0)+E$5-2)="", "", ", &lt;a href=""../files/libraries/"&amp;VLOOKUP(INDIRECT("'Courses Complete'!V"&amp;ROUNDUP(ROW(A1119)/10, 0)+E$5-2),Libraries!$B:$D,3, 0)&amp;"""&gt;"&amp;INDIRECT("'Courses Complete'!V"&amp;ROUNDUP(ROW(A1119)/10, 0)+E$5-2)&amp;"&lt;/a&gt;")&amp;IF(INDIRECT("'Courses Complete'!W"&amp;ROUNDUP(ROW(A1119)/10, 0)+E$5-2)="", "", ", &lt;a href=""../files/libraries/"&amp;VLOOKUP(INDIRECT("'Courses Complete'!W"&amp;ROUNDUP(ROW(A1119)/10, 0)+E$5-2),Libraries!$B:$D,3, 0)&amp;"""&gt;"&amp;INDIRECT("'Courses Complete'!W"&amp;ROUNDUP(ROW(A1119)/10, 0)+E$5-2)&amp;"&lt;/a&gt;")&amp;IF(INDIRECT("'Courses Complete'!X"&amp;ROUNDUP(ROW(A1119)/10, 0)+E$5-2)="", "", ", &lt;a href=""../files/libraries/"&amp;VLOOKUP(INDIRECT("'Courses Complete'!X"&amp;ROUNDUP(ROW(A1119)/10, 0)+E$5-2),Libraries!$B:$D,3, 0)&amp;"""&gt;"&amp;INDIRECT("'Courses Complete'!X"&amp;ROUNDUP(ROW(A1119)/10, 0)+E$5-2)&amp;IF(INDIRECT("'Courses Complete'!Y"&amp;ROUNDUP(ROW(A1119)/10, 0)+E$5-2)="", "", ", &lt;a href=""../files/libraries/"&amp;VLOOKUP(INDIRECT("'Courses Complete'!Y"&amp;ROUNDUP(ROW(A1119)/10, 0)+E$5-2),Libraries!$B:$D,3, 0)&amp;"""&gt;"&amp;INDIRECT("'Courses Complete'!Y"&amp;ROUNDUP(ROW(A1119)/10, 0)+E$5-2)&amp;"&lt;/a&gt;")&amp;"&lt;/a&gt;")&amp;IF(INDIRECT("'Courses Complete'!Z"&amp;ROUNDUP(ROW(A1119)/10, 0)+E$5-2)="", "", ", &lt;a href=""../files/libraries/"&amp;VLOOKUP(INDIRECT("'Courses Complete'!Z"&amp;ROUNDUP(ROW(A1119)/10, 0)+E$5-2),Libraries!$B:$D,3, 0)&amp;"""&gt;"&amp;INDIRECT("'Courses Complete'!Z"&amp;ROUNDUP(ROW(A1119)/10, 0)+E$5-2)&amp;"&lt;/a&gt;")&amp;IF(INDIRECT("'Courses Complete'!AA"&amp;ROUNDUP(ROW(A1119)/10, 0)+E$5-2)="", "", ", &lt;a href=""../files/libraries/"&amp;VLOOKUP(INDIRECT("'Courses Complete'!AA"&amp;ROUNDUP(ROW(A1119)/10, 0)+E$5-2),Libraries!$B:$D,3, 0)&amp;"""&gt;"&amp;INDIRECT("'Courses Complete'!AA"&amp;ROUNDUP(ROW(A1119)/10, 0)+E$5-2)&amp;"&lt;/a&gt;")&amp;IF(INDIRECT("'Courses Complete'!AB"&amp;ROUNDUP(ROW(A1119)/10, 0)+E$5-2)="", "", ", &lt;a href=""../files/libraries/"&amp;VLOOKUP(INDIRECT("'Courses Complete'!AB"&amp;ROUNDUP(ROW(A1119)/10, 0)+E$5-2),Libraries!$B:$D,3, 0)&amp;"""&gt;"&amp;INDIRECT("'Courses Complete'!AB"&amp;ROUNDUP(ROW(A1119)/10, 0)+E$5-2)&amp;"&lt;/a&gt;")&amp;IF(INDIRECT("'Courses Complete'!AC"&amp;ROUNDUP(ROW(A1119)/10, 0)+E$5-2)="", "", ", &lt;a href=""../files/libraries/"&amp;VLOOKUP(INDIRECT("'Courses Complete'!AC"&amp;ROUNDUP(ROW(A1119)/10, 0)+E$5-2),Libraries!$B:$D,3, 0)&amp;"""&gt;"&amp;INDIRECT("'Courses Complete'!AC"&amp;ROUNDUP(ROW(A1119)/10, 0)+E$5-2)&amp;"&lt;/a&gt;")&amp;IF(INDIRECT("'Courses Complete'!AD"&amp;ROUNDUP(ROW(A1119)/10, 0)+E$5-2)="", "", ", &lt;a href=""../files/libraries/"&amp;VLOOKUP(INDIRECT("'Courses Complete'!AD"&amp;ROUNDUP(ROW(A1119)/10, 0)+E$5-2),Libraries!$B:$D,3, 0)&amp;"""&gt;"&amp;INDIRECT("'Courses Complete'!AD"&amp;ROUNDUP(ROW(A1119)/10, 0)+E$5-2)&amp;"&lt;/a&gt;")&amp;IF(INDIRECT("'Courses Complete'!AE"&amp;ROUNDUP(ROW(A1119)/10, 0)+E$5-2)="", "", ", &lt;a href=""../files/libraries/"&amp;VLOOKUP(INDIRECT("'Courses Complete'!AE"&amp;ROUNDUP(ROW(A1119)/10, 0)+E$5-2),Libraries!$B:$D,3, 0)&amp;"""&gt;"&amp;INDIRECT("'Courses Complete'!AE"&amp;ROUNDUP(ROW(A1119)/10, 0)+E$5-2)&amp;"&lt;/a&gt;")&amp;IF(INDIRECT("'Courses Complete'!AF"&amp;ROUNDUP(ROW(A1119)/10, 0)+E$5-2)="", "", ", &lt;a href=""../files/libraries/"&amp;VLOOKUP(INDIRECT("'Courses Complete'!AF"&amp;ROUNDUP(ROW(A1119)/10, 0)+E$5-2),Libraries!$B:$D,3, 0)&amp;"""&gt;"&amp;INDIRECT("'Courses Complete'!AF"&amp;ROUNDUP(ROW(A1119)/10, 0)+E$5-2)&amp;"&lt;/a&gt;")&amp;"&lt;/td&gt;", ""))</f>
        <v xml:space="preserve">           &lt;td&gt;&lt;a href="../files/libraries/ballybunion.zip"&gt;ballybunion&lt;/a&gt;, &lt;a href="../files/libraries/barrenhills.zip"&gt;barrenhills&lt;/a&gt;, &lt;a href="../files/libraries/coosbay.zip"&gt;coosbay&lt;/a&gt;, &lt;a href="../files/libraries/coosbayblend.zip"&gt;coosbayblend&lt;/a&gt;, &lt;a href="../files/libraries/island.zip"&gt;island&lt;/a&gt;, &lt;a href="../files/libraries/locheil1.zip"&gt;locheil1&lt;/a&gt;, &lt;a href="../files/libraries/oceanside.zip"&gt;oceanside&lt;/a&gt;, &lt;a href="../files/libraries/oldhead.zip"&gt;oldhead&lt;/a&gt;, &lt;a href="../files/libraries/pebblebeach.zip"&gt;pebblebeach&lt;/a&gt;, &lt;a href="../files/libraries/roanoke.zip"&gt;roanoke, &lt;a href="../files/libraries/roanoke1.zip"&gt;roanoke1&lt;/a&gt;&lt;/a&gt;, &lt;a href="../files/libraries/wagegraysonisland.zip"&gt;wagegraysonisland&lt;/a&gt;, &lt;a href="../files/libraries/woodfordpark.zip"&gt;woodfordpark&lt;/a&gt;&lt;/td&gt;</v>
      </c>
      <c r="B1119" s="100">
        <f t="shared" ca="1" si="990"/>
        <v>111</v>
      </c>
    </row>
    <row r="1120" spans="1:2">
      <c r="A1120" s="100" t="str">
        <f t="shared" ref="A1120" ca="1" si="1017">IF(ROUNDUP(ROW(A1120)/10, 0)-1=0, "        &lt;/tr&gt;", IF(ROUNDUP(ROW(A1120)/10, 0)-1&lt;=E$6-E$5+1, "         &lt;/tr&gt;", ""))</f>
        <v xml:space="preserve">         &lt;/tr&gt;</v>
      </c>
      <c r="B1120" s="100">
        <f t="shared" ca="1" si="990"/>
        <v>111</v>
      </c>
    </row>
    <row r="1121" spans="1:2">
      <c r="A1121" s="100" t="str">
        <f t="shared" ref="A1121" ca="1" si="1018">IF(ROUNDUP(ROW(A1121)/10, 0)-1=0, "&lt;table class=""horz_head line_divide""&gt;&lt;tr &gt;", IF(ROUNDUP(ROW(A1121)/10, 0)-1&lt;=E$6-E$5+1, "         &lt;tr&gt;", IF(ROUNDUP(ROW(A1121)/10, 0)-1=E$6-E$5+2, "      &lt;/table&gt;", "")))</f>
        <v xml:space="preserve">         &lt;tr&gt;</v>
      </c>
      <c r="B1121" s="100">
        <f t="shared" ca="1" si="990"/>
        <v>112</v>
      </c>
    </row>
    <row r="1122" spans="1:2">
      <c r="A1122" s="100" t="str">
        <f t="shared" ref="A1122" ca="1" si="1019">IF(ROUNDUP(ROW(A1122)/10, 0)-1=0, "          &lt;th scope=""col""&gt;Real&lt;/th&gt;", IF(ROUNDUP(ROW(A1122)/10, 0)-1&lt;=E$6-E$5+1, "           &lt;td&gt;"&amp;INDIRECT("'Courses Complete'!E"&amp;ROUNDUP(ROW(A1122)/10, 0)+E$5-2)&amp;"&lt;/td&gt;", ""))</f>
        <v xml:space="preserve">           &lt;td&gt;&lt;/td&gt;</v>
      </c>
      <c r="B1122" s="100">
        <f t="shared" ca="1" si="990"/>
        <v>112</v>
      </c>
    </row>
    <row r="1123" spans="1:2">
      <c r="A1123" s="100" t="str">
        <f t="shared" ref="A1123" ca="1" si="1020">IF(ROUNDUP(ROW(A1123)/10, 0)-1=0, "          &lt;th scope=""col""&gt;Type&lt;/th&gt;", IF(ROUNDUP(ROW(A1123)/10, 0)-1&lt;=E$6-E$5+1, "           &lt;td&gt;"&amp;INDIRECT("'Courses Complete'!D"&amp;ROUNDUP(ROW(A1123)/10, 0)+E$5-2)&amp;"&lt;/td&gt;", ""))</f>
        <v xml:space="preserve">           &lt;td&gt;Oceanside&lt;/td&gt;</v>
      </c>
      <c r="B1123" s="100">
        <f t="shared" ca="1" si="990"/>
        <v>112</v>
      </c>
    </row>
    <row r="1124" spans="1:2">
      <c r="A1124" s="100" t="str">
        <f t="shared" ref="A1124" ca="1" si="1021">IF(ROUNDUP(ROW(A1124)/10, 0)-1=0, "          &lt;th scope=""col""&gt;Course&lt;/th&gt;", IF(ROUNDUP(ROW(A1124)/10, 0)-1&lt;=E$6-E$5+1, "           &lt;td&gt;"&amp;IF(INDIRECT("'Courses Complete'!K"&amp;ROUNDUP(ROW(A1124)/10, 0)+E$5-2)="", INDIRECT("'Courses Complete'!C"&amp;ROUNDUP(ROW(A1124)/10, 0)+E$5-2), "&lt;a href=""../files/courses/"&amp;INDIRECT("'Courses Complete'!K"&amp;ROUNDUP(ROW(A1124)/10, 0)+E$5-2)&amp;"""&gt;"&amp;INDIRECT("'Courses Complete'!C"&amp;ROUNDUP(ROW(A1124)/10, 0)+E$5-2)&amp;"&lt;/a&gt;")&amp;"&lt;/td&gt;", ""))</f>
        <v xml:space="preserve">           &lt;td&gt;&lt;a href="../files/courses/coastal_retreat.zip"&gt;Coastal Retreat&lt;/a&gt;&lt;/td&gt;</v>
      </c>
      <c r="B1124" s="100">
        <f t="shared" ca="1" si="990"/>
        <v>112</v>
      </c>
    </row>
    <row r="1125" spans="1:2">
      <c r="A1125" s="100" t="str">
        <f t="shared" ref="A1125" ca="1" si="1022">IF(ROUNDUP(ROW(A1125)/10, 0)-1=0, "          &lt;th scope=""col""&gt;Designer&lt;/th&gt;", IF(ROUNDUP(ROW(A1125)/10, 0)-1&lt;=E$6-E$5+1, "           &lt;td&gt;"&amp;INDIRECT("'Courses Complete'!L"&amp;ROUNDUP(ROW(A1125)/10, 0)+E$5-2)&amp;"&lt;/td&gt;", ""))</f>
        <v xml:space="preserve">           &lt;td&gt;Fade&lt;/td&gt;</v>
      </c>
      <c r="B1125" s="100">
        <f t="shared" ca="1" si="990"/>
        <v>112</v>
      </c>
    </row>
    <row r="1126" spans="1:2">
      <c r="A1126" s="100" t="str">
        <f t="shared" ref="A1126" ca="1" si="1023">IF(ROUNDUP(ROW(A1126)/10, 0)-1=0, "          &lt;th class=""right_align"" scope=""col""&gt;Date&lt;/th&gt;", IF(ROUNDUP(ROW(A1126)/10, 0)-1&lt;=E$6-E$5+1, "           &lt;td class=""right_align""&gt;"&amp;MONTH(INDIRECT("'Courses Complete'!N"&amp;ROUNDUP(ROW(A1126)/10, 0)+E$5-2))&amp;"/"&amp;DAY(INDIRECT("'Courses Complete'!N"&amp;ROUNDUP(ROW(A1126)/10, 0)+E$5-2))&amp;"/"&amp;YEAR(INDIRECT("'Courses Complete'!N"&amp;ROUNDUP(ROW(A1126)/10, 0)+E$5-2))&amp;"&lt;/td&gt;", ""))</f>
        <v xml:space="preserve">           &lt;td class="right_align"&gt;3/19/2003&lt;/td&gt;</v>
      </c>
      <c r="B1126" s="100">
        <f t="shared" ca="1" si="990"/>
        <v>112</v>
      </c>
    </row>
    <row r="1127" spans="1:2">
      <c r="A1127" s="100" t="str">
        <f t="shared" ref="A1127" ca="1" si="1024">IF(ROUNDUP(ROW(A1127)/10, 0)-1=0, "          &lt;th class=""right_align"" scope=""col""&gt;Size&lt;/th&gt;", IF(ROUNDUP(ROW(A1127)/10, 0)-1&lt;=E$6-E$5+1, "           &lt;td class=""right_align""&gt;"&amp;TEXT(ROUND(INDIRECT("'Courses Complete'!M"&amp;ROUNDUP(ROW(A1127)/10, 0)+E$5-2), 1), "0.0")&amp;"&lt;/td&gt;", ""))</f>
        <v xml:space="preserve">           &lt;td class="right_align"&gt;10.3&lt;/td&gt;</v>
      </c>
      <c r="B1127" s="100">
        <f t="shared" ca="1" si="990"/>
        <v>112</v>
      </c>
    </row>
    <row r="1128" spans="1:2">
      <c r="A1128" s="100" t="str">
        <f t="shared" ref="A1128" ca="1" si="1025">IF(ROUNDUP(ROW(A1128)/10, 0)-1=0, "          &lt;th scope=""col""&gt;Images&lt;/th&gt;", IF(ROUNDUP(ROW(A1128)/10, 0)-1&lt;=E$6-E$5+1, "           &lt;td&gt;"&amp;IF(INDIRECT("'Courses Complete'!F"&amp;ROUNDUP(ROW(A1128)/10, 0)+E$5-2)="","","&lt;a href=""../pics/courses/"&amp;INDIRECT("'Courses Complete'!F"&amp;ROUNDUP(ROW(A1128)/10, 0)+E$5-2)&amp;"""&gt;"&amp;IF(ISNUMBER(INDIRECT("'Courses Complete'!AG"&amp;ROUNDUP(ROW(A1128)/10, 0)+E$5-2)), "#", "")&amp;INDIRECT("'Courses Complete'!AG"&amp;ROUNDUP(ROW(A1128)/10, 0)+E$5-2)&amp;"&lt;/a&gt;")&amp;IF(INDIRECT("'Courses Complete'!G"&amp;ROUNDUP(ROW(A1128)/10, 0)+E$5-2)="","",", &lt;a href=""../pics/courses/"&amp;INDIRECT("'Courses Complete'!G"&amp;ROUNDUP(ROW(A1128)/10, 0)+E$5-2)&amp;"""&gt;"&amp;IF(ISNUMBER(INDIRECT("'Courses Complete'!AH"&amp;ROUNDUP(ROW(A1128)/10, 0)+E$5-2)), "#", "")&amp;INDIRECT("'Courses Complete'!AH"&amp;ROUNDUP(ROW(A1128)/10, 0)+E$5-2)&amp;"&lt;/a&gt;")&amp;IF(INDIRECT("'Courses Complete'!H"&amp;ROUNDUP(ROW(A1128)/10, 0)+E$5-2)="","",", &lt;a href=""../pics/courses/"&amp;INDIRECT("'Courses Complete'!H"&amp;ROUNDUP(ROW(A1128)/10, 0)+E$5-2)&amp;"""&gt;"&amp;IF(ISNUMBER(INDIRECT("'Courses Complete'!AI"&amp;ROUNDUP(ROW(A1128)/10, 0)+E$5-2)), "#", "")&amp;INDIRECT("'Courses Complete'!AI"&amp;ROUNDUP(ROW(A1128)/10, 0)+E$5-2)&amp;"&lt;/a&gt;")&amp;IF(INDIRECT("'Courses Complete'!I"&amp;ROUNDUP(ROW(A1128)/10, 0)+E$5-2)="","",", &lt;a href=""../pics/courses/"&amp;INDIRECT("'Courses Complete'!I"&amp;ROUNDUP(ROW(A1128)/10, 0)+E$5-2)&amp;"""&gt;"&amp;IF(ISNUMBER(INDIRECT("'Courses Complete'!AJ"&amp;ROUNDUP(ROW(A1128)/10, 0)+E$5-2)), "#", "")&amp;INDIRECT("'Courses Complete'!AJ"&amp;ROUNDUP(ROW(A1128)/10, 0)+E$5-2)&amp;"&lt;/a&gt;")&amp;IF(INDIRECT("'Courses Complete'!J"&amp;ROUNDUP(ROW(A1128)/10, 0)+E$5-2)="","",", &lt;a href=""../pics/courses/"&amp;INDIRECT("'Courses Complete'!J"&amp;ROUNDUP(ROW(A1128)/10, 0)+E$5-2)&amp;"""&gt;"&amp;IF(ISNUMBER(INDIRECT("'Courses Complete'!AK"&amp;ROUNDUP(ROW(A1128)/10, 0)+E$5-2)), "#", "")&amp;INDIRECT("'Courses Complete'!AK"&amp;ROUNDUP(ROW(A1128)/10, 0)+E$5-2)&amp;"&lt;/a&gt;")&amp;"&lt;/td&gt;", ""))</f>
        <v xml:space="preserve">           &lt;td&gt;&lt;a href="../pics/courses/coastal_retreat_hole09.jpg"&gt;#9&lt;/a&gt;, &lt;a href="../pics/courses/coastal_retreat_hole17.jpg"&gt;#17&lt;/a&gt;&lt;/td&gt;</v>
      </c>
      <c r="B1128" s="100">
        <f t="shared" ca="1" si="990"/>
        <v>112</v>
      </c>
    </row>
    <row r="1129" spans="1:2">
      <c r="A1129" s="100" t="str">
        <f ca="1">IF(ROUNDUP(ROW(A1129)/10, 0)-1=0, "          &lt;th scope=""col""&gt;Libraries&lt;/th&gt;", IF(ROUNDUP(ROW(A1129)/10, 0)-1&lt;=E$6-E$5+1, "           &lt;td&gt;"&amp;IF(INDIRECT("'Courses Complete'!O"&amp;ROUNDUP(ROW(A1129)/10, 0)+E$5-2)="", "N/A", "&lt;a href=""../files/libraries/"&amp;VLOOKUP(INDIRECT("'Courses Complete'!O"&amp;ROUNDUP(ROW(A1129)/10, 0)+E$5-2),Libraries!$B:$D,3, 0)&amp;"""&gt;"&amp;INDIRECT("'Courses Complete'!O"&amp;ROUNDUP(ROW(A1129)/10, 0)+E$5-2)&amp;"&lt;/a&gt;")&amp;IF(INDIRECT("'Courses Complete'!P"&amp;ROUNDUP(ROW(A1129)/10, 0)+E$5-2)="", "", ", &lt;a href=""../files/libraries/"&amp;VLOOKUP(INDIRECT("'Courses Complete'!P"&amp;ROUNDUP(ROW(A1129)/10, 0)+E$5-2),Libraries!$B:$D,3, 0)&amp;"""&gt;"&amp;INDIRECT("'Courses Complete'!P"&amp;ROUNDUP(ROW(A1129)/10, 0)+E$5-2)&amp;"&lt;/a&gt;")&amp;IF(INDIRECT("'Courses Complete'!Q"&amp;ROUNDUP(ROW(A1129)/10, 0)+E$5-2)="", "", ", &lt;a href=""../files/libraries/"&amp;VLOOKUP(INDIRECT("'Courses Complete'!Q"&amp;ROUNDUP(ROW(A1129)/10, 0)+E$5-2),Libraries!$B:$D,3, 0)&amp;"""&gt;"&amp;INDIRECT("'Courses Complete'!Q"&amp;ROUNDUP(ROW(A1129)/10, 0)+E$5-2)&amp;"&lt;/a&gt;")&amp;IF(INDIRECT("'Courses Complete'!R"&amp;ROUNDUP(ROW(A1129)/10, 0)+E$5-2)="", "", ", &lt;a href=""../files/libraries/"&amp;VLOOKUP(INDIRECT("'Courses Complete'!R"&amp;ROUNDUP(ROW(A1129)/10, 0)+E$5-2),Libraries!$B:$D,3, 0)&amp;"""&gt;"&amp;INDIRECT("'Courses Complete'!R"&amp;ROUNDUP(ROW(A1129)/10, 0)+E$5-2)&amp;"&lt;/a&gt;")&amp;IF(INDIRECT("'Courses Complete'!S"&amp;ROUNDUP(ROW(A1129)/10, 0)+E$5-2)="", "", ", &lt;a href=""../files/libraries/"&amp;VLOOKUP(INDIRECT("'Courses Complete'!S"&amp;ROUNDUP(ROW(A1129)/10, 0)+E$5-2),Libraries!$B:$D,3, 0)&amp;"""&gt;"&amp;INDIRECT("'Courses Complete'!S"&amp;ROUNDUP(ROW(A1129)/10, 0)+E$5-2)&amp;"&lt;/a&gt;")&amp;IF(INDIRECT("'Courses Complete'!T"&amp;ROUNDUP(ROW(A1129)/10, 0)+E$5-2)="", "", ", &lt;a href=""../files/libraries/"&amp;VLOOKUP(INDIRECT("'Courses Complete'!T"&amp;ROUNDUP(ROW(A1129)/10, 0)+E$5-2),Libraries!$B:$D,3, 0)&amp;"""&gt;"&amp;INDIRECT("'Courses Complete'!T"&amp;ROUNDUP(ROW(A1129)/10, 0)+E$5-2)&amp;"&lt;/a&gt;")&amp;IF(INDIRECT("'Courses Complete'!U"&amp;ROUNDUP(ROW(A1129)/10, 0)+E$5-2)="", "", ", &lt;a href=""../files/libraries/"&amp;VLOOKUP(INDIRECT("'Courses Complete'!U"&amp;ROUNDUP(ROW(A1129)/10, 0)+E$5-2),Libraries!$B:$D,3, 0)&amp;"""&gt;"&amp;INDIRECT("'Courses Complete'!U"&amp;ROUNDUP(ROW(A1129)/10, 0)+E$5-2)&amp;"&lt;/a&gt;")&amp;IF(INDIRECT("'Courses Complete'!V"&amp;ROUNDUP(ROW(A1129)/10, 0)+E$5-2)="", "", ", &lt;a href=""../files/libraries/"&amp;VLOOKUP(INDIRECT("'Courses Complete'!V"&amp;ROUNDUP(ROW(A1129)/10, 0)+E$5-2),Libraries!$B:$D,3, 0)&amp;"""&gt;"&amp;INDIRECT("'Courses Complete'!V"&amp;ROUNDUP(ROW(A1129)/10, 0)+E$5-2)&amp;"&lt;/a&gt;")&amp;IF(INDIRECT("'Courses Complete'!W"&amp;ROUNDUP(ROW(A1129)/10, 0)+E$5-2)="", "", ", &lt;a href=""../files/libraries/"&amp;VLOOKUP(INDIRECT("'Courses Complete'!W"&amp;ROUNDUP(ROW(A1129)/10, 0)+E$5-2),Libraries!$B:$D,3, 0)&amp;"""&gt;"&amp;INDIRECT("'Courses Complete'!W"&amp;ROUNDUP(ROW(A1129)/10, 0)+E$5-2)&amp;"&lt;/a&gt;")&amp;IF(INDIRECT("'Courses Complete'!X"&amp;ROUNDUP(ROW(A1129)/10, 0)+E$5-2)="", "", ", &lt;a href=""../files/libraries/"&amp;VLOOKUP(INDIRECT("'Courses Complete'!X"&amp;ROUNDUP(ROW(A1129)/10, 0)+E$5-2),Libraries!$B:$D,3, 0)&amp;"""&gt;"&amp;INDIRECT("'Courses Complete'!X"&amp;ROUNDUP(ROW(A1129)/10, 0)+E$5-2)&amp;IF(INDIRECT("'Courses Complete'!Y"&amp;ROUNDUP(ROW(A1129)/10, 0)+E$5-2)="", "", ", &lt;a href=""../files/libraries/"&amp;VLOOKUP(INDIRECT("'Courses Complete'!Y"&amp;ROUNDUP(ROW(A1129)/10, 0)+E$5-2),Libraries!$B:$D,3, 0)&amp;"""&gt;"&amp;INDIRECT("'Courses Complete'!Y"&amp;ROUNDUP(ROW(A1129)/10, 0)+E$5-2)&amp;"&lt;/a&gt;")&amp;"&lt;/a&gt;")&amp;IF(INDIRECT("'Courses Complete'!Z"&amp;ROUNDUP(ROW(A1129)/10, 0)+E$5-2)="", "", ", &lt;a href=""../files/libraries/"&amp;VLOOKUP(INDIRECT("'Courses Complete'!Z"&amp;ROUNDUP(ROW(A1129)/10, 0)+E$5-2),Libraries!$B:$D,3, 0)&amp;"""&gt;"&amp;INDIRECT("'Courses Complete'!Z"&amp;ROUNDUP(ROW(A1129)/10, 0)+E$5-2)&amp;"&lt;/a&gt;")&amp;IF(INDIRECT("'Courses Complete'!AA"&amp;ROUNDUP(ROW(A1129)/10, 0)+E$5-2)="", "", ", &lt;a href=""../files/libraries/"&amp;VLOOKUP(INDIRECT("'Courses Complete'!AA"&amp;ROUNDUP(ROW(A1129)/10, 0)+E$5-2),Libraries!$B:$D,3, 0)&amp;"""&gt;"&amp;INDIRECT("'Courses Complete'!AA"&amp;ROUNDUP(ROW(A1129)/10, 0)+E$5-2)&amp;"&lt;/a&gt;")&amp;IF(INDIRECT("'Courses Complete'!AB"&amp;ROUNDUP(ROW(A1129)/10, 0)+E$5-2)="", "", ", &lt;a href=""../files/libraries/"&amp;VLOOKUP(INDIRECT("'Courses Complete'!AB"&amp;ROUNDUP(ROW(A1129)/10, 0)+E$5-2),Libraries!$B:$D,3, 0)&amp;"""&gt;"&amp;INDIRECT("'Courses Complete'!AB"&amp;ROUNDUP(ROW(A1129)/10, 0)+E$5-2)&amp;"&lt;/a&gt;")&amp;IF(INDIRECT("'Courses Complete'!AC"&amp;ROUNDUP(ROW(A1129)/10, 0)+E$5-2)="", "", ", &lt;a href=""../files/libraries/"&amp;VLOOKUP(INDIRECT("'Courses Complete'!AC"&amp;ROUNDUP(ROW(A1129)/10, 0)+E$5-2),Libraries!$B:$D,3, 0)&amp;"""&gt;"&amp;INDIRECT("'Courses Complete'!AC"&amp;ROUNDUP(ROW(A1129)/10, 0)+E$5-2)&amp;"&lt;/a&gt;")&amp;IF(INDIRECT("'Courses Complete'!AD"&amp;ROUNDUP(ROW(A1129)/10, 0)+E$5-2)="", "", ", &lt;a href=""../files/libraries/"&amp;VLOOKUP(INDIRECT("'Courses Complete'!AD"&amp;ROUNDUP(ROW(A1129)/10, 0)+E$5-2),Libraries!$B:$D,3, 0)&amp;"""&gt;"&amp;INDIRECT("'Courses Complete'!AD"&amp;ROUNDUP(ROW(A1129)/10, 0)+E$5-2)&amp;"&lt;/a&gt;")&amp;IF(INDIRECT("'Courses Complete'!AE"&amp;ROUNDUP(ROW(A1129)/10, 0)+E$5-2)="", "", ", &lt;a href=""../files/libraries/"&amp;VLOOKUP(INDIRECT("'Courses Complete'!AE"&amp;ROUNDUP(ROW(A1129)/10, 0)+E$5-2),Libraries!$B:$D,3, 0)&amp;"""&gt;"&amp;INDIRECT("'Courses Complete'!AE"&amp;ROUNDUP(ROW(A1129)/10, 0)+E$5-2)&amp;"&lt;/a&gt;")&amp;IF(INDIRECT("'Courses Complete'!AF"&amp;ROUNDUP(ROW(A1129)/10, 0)+E$5-2)="", "", ", &lt;a href=""../files/libraries/"&amp;VLOOKUP(INDIRECT("'Courses Complete'!AF"&amp;ROUNDUP(ROW(A1129)/10, 0)+E$5-2),Libraries!$B:$D,3, 0)&amp;"""&gt;"&amp;INDIRECT("'Courses Complete'!AF"&amp;ROUNDUP(ROW(A1129)/10, 0)+E$5-2)&amp;"&lt;/a&gt;")&amp;"&lt;/td&gt;", ""))</f>
        <v xml:space="preserve">           &lt;td&gt;&lt;a href="../files/libraries/oceanside.zip"&gt;oceanside&lt;/a&gt;&lt;/td&gt;</v>
      </c>
      <c r="B1129" s="100">
        <f t="shared" ca="1" si="990"/>
        <v>112</v>
      </c>
    </row>
    <row r="1130" spans="1:2">
      <c r="A1130" s="100" t="str">
        <f t="shared" ref="A1130" ca="1" si="1026">IF(ROUNDUP(ROW(A1130)/10, 0)-1=0, "        &lt;/tr&gt;", IF(ROUNDUP(ROW(A1130)/10, 0)-1&lt;=E$6-E$5+1, "         &lt;/tr&gt;", ""))</f>
        <v xml:space="preserve">         &lt;/tr&gt;</v>
      </c>
      <c r="B1130" s="100">
        <f t="shared" ca="1" si="990"/>
        <v>112</v>
      </c>
    </row>
    <row r="1131" spans="1:2">
      <c r="A1131" s="100" t="str">
        <f t="shared" ref="A1131" ca="1" si="1027">IF(ROUNDUP(ROW(A1131)/10, 0)-1=0, "&lt;table class=""horz_head line_divide""&gt;&lt;tr &gt;", IF(ROUNDUP(ROW(A1131)/10, 0)-1&lt;=E$6-E$5+1, "         &lt;tr&gt;", IF(ROUNDUP(ROW(A1131)/10, 0)-1=E$6-E$5+2, "      &lt;/table&gt;", "")))</f>
        <v xml:space="preserve">         &lt;tr&gt;</v>
      </c>
      <c r="B1131" s="100">
        <f t="shared" ca="1" si="990"/>
        <v>113</v>
      </c>
    </row>
    <row r="1132" spans="1:2">
      <c r="A1132" s="100" t="str">
        <f t="shared" ref="A1132" ca="1" si="1028">IF(ROUNDUP(ROW(A1132)/10, 0)-1=0, "          &lt;th scope=""col""&gt;Real&lt;/th&gt;", IF(ROUNDUP(ROW(A1132)/10, 0)-1&lt;=E$6-E$5+1, "           &lt;td&gt;"&amp;INDIRECT("'Courses Complete'!E"&amp;ROUNDUP(ROW(A1132)/10, 0)+E$5-2)&amp;"&lt;/td&gt;", ""))</f>
        <v xml:space="preserve">           &lt;td&gt;&lt;/td&gt;</v>
      </c>
      <c r="B1132" s="100">
        <f t="shared" ca="1" si="990"/>
        <v>113</v>
      </c>
    </row>
    <row r="1133" spans="1:2">
      <c r="A1133" s="100" t="str">
        <f t="shared" ref="A1133" ca="1" si="1029">IF(ROUNDUP(ROW(A1133)/10, 0)-1=0, "          &lt;th scope=""col""&gt;Type&lt;/th&gt;", IF(ROUNDUP(ROW(A1133)/10, 0)-1&lt;=E$6-E$5+1, "           &lt;td&gt;"&amp;INDIRECT("'Courses Complete'!D"&amp;ROUNDUP(ROW(A1133)/10, 0)+E$5-2)&amp;"&lt;/td&gt;", ""))</f>
        <v xml:space="preserve">           &lt;td&gt;Oceanside&lt;/td&gt;</v>
      </c>
      <c r="B1133" s="100">
        <f t="shared" ca="1" si="990"/>
        <v>113</v>
      </c>
    </row>
    <row r="1134" spans="1:2">
      <c r="A1134" s="100" t="str">
        <f t="shared" ref="A1134" ca="1" si="1030">IF(ROUNDUP(ROW(A1134)/10, 0)-1=0, "          &lt;th scope=""col""&gt;Course&lt;/th&gt;", IF(ROUNDUP(ROW(A1134)/10, 0)-1&lt;=E$6-E$5+1, "           &lt;td&gt;"&amp;IF(INDIRECT("'Courses Complete'!K"&amp;ROUNDUP(ROW(A1134)/10, 0)+E$5-2)="", INDIRECT("'Courses Complete'!C"&amp;ROUNDUP(ROW(A1134)/10, 0)+E$5-2), "&lt;a href=""../files/courses/"&amp;INDIRECT("'Courses Complete'!K"&amp;ROUNDUP(ROW(A1134)/10, 0)+E$5-2)&amp;"""&gt;"&amp;INDIRECT("'Courses Complete'!C"&amp;ROUNDUP(ROW(A1134)/10, 0)+E$5-2)&amp;"&lt;/a&gt;")&amp;"&lt;/td&gt;", ""))</f>
        <v xml:space="preserve">           &lt;td&gt;&lt;a href="../files/courses/cocoa_beach_municipal.zip"&gt;Cocoa Beach Municipal&lt;/a&gt;&lt;/td&gt;</v>
      </c>
      <c r="B1134" s="100">
        <f t="shared" ca="1" si="990"/>
        <v>113</v>
      </c>
    </row>
    <row r="1135" spans="1:2">
      <c r="A1135" s="100" t="str">
        <f t="shared" ref="A1135" ca="1" si="1031">IF(ROUNDUP(ROW(A1135)/10, 0)-1=0, "          &lt;th scope=""col""&gt;Designer&lt;/th&gt;", IF(ROUNDUP(ROW(A1135)/10, 0)-1&lt;=E$6-E$5+1, "           &lt;td&gt;"&amp;INDIRECT("'Courses Complete'!L"&amp;ROUNDUP(ROW(A1135)/10, 0)+E$5-2)&amp;"&lt;/td&gt;", ""))</f>
        <v xml:space="preserve">           &lt;td&gt;Luke Phillips&lt;/td&gt;</v>
      </c>
      <c r="B1135" s="100">
        <f t="shared" ca="1" si="990"/>
        <v>113</v>
      </c>
    </row>
    <row r="1136" spans="1:2">
      <c r="A1136" s="100" t="str">
        <f t="shared" ref="A1136" ca="1" si="1032">IF(ROUNDUP(ROW(A1136)/10, 0)-1=0, "          &lt;th class=""right_align"" scope=""col""&gt;Date&lt;/th&gt;", IF(ROUNDUP(ROW(A1136)/10, 0)-1&lt;=E$6-E$5+1, "           &lt;td class=""right_align""&gt;"&amp;MONTH(INDIRECT("'Courses Complete'!N"&amp;ROUNDUP(ROW(A1136)/10, 0)+E$5-2))&amp;"/"&amp;DAY(INDIRECT("'Courses Complete'!N"&amp;ROUNDUP(ROW(A1136)/10, 0)+E$5-2))&amp;"/"&amp;YEAR(INDIRECT("'Courses Complete'!N"&amp;ROUNDUP(ROW(A1136)/10, 0)+E$5-2))&amp;"&lt;/td&gt;", ""))</f>
        <v xml:space="preserve">           &lt;td class="right_align"&gt;3/17/2002&lt;/td&gt;</v>
      </c>
      <c r="B1136" s="100">
        <f t="shared" ca="1" si="990"/>
        <v>113</v>
      </c>
    </row>
    <row r="1137" spans="1:2">
      <c r="A1137" s="100" t="str">
        <f t="shared" ref="A1137" ca="1" si="1033">IF(ROUNDUP(ROW(A1137)/10, 0)-1=0, "          &lt;th class=""right_align"" scope=""col""&gt;Size&lt;/th&gt;", IF(ROUNDUP(ROW(A1137)/10, 0)-1&lt;=E$6-E$5+1, "           &lt;td class=""right_align""&gt;"&amp;TEXT(ROUND(INDIRECT("'Courses Complete'!M"&amp;ROUNDUP(ROW(A1137)/10, 0)+E$5-2), 1), "0.0")&amp;"&lt;/td&gt;", ""))</f>
        <v xml:space="preserve">           &lt;td class="right_align"&gt;8.2&lt;/td&gt;</v>
      </c>
      <c r="B1137" s="100">
        <f t="shared" ca="1" si="990"/>
        <v>113</v>
      </c>
    </row>
    <row r="1138" spans="1:2">
      <c r="A1138" s="100" t="str">
        <f t="shared" ref="A1138" ca="1" si="1034">IF(ROUNDUP(ROW(A1138)/10, 0)-1=0, "          &lt;th scope=""col""&gt;Images&lt;/th&gt;", IF(ROUNDUP(ROW(A1138)/10, 0)-1&lt;=E$6-E$5+1, "           &lt;td&gt;"&amp;IF(INDIRECT("'Courses Complete'!F"&amp;ROUNDUP(ROW(A1138)/10, 0)+E$5-2)="","","&lt;a href=""../pics/courses/"&amp;INDIRECT("'Courses Complete'!F"&amp;ROUNDUP(ROW(A1138)/10, 0)+E$5-2)&amp;"""&gt;"&amp;IF(ISNUMBER(INDIRECT("'Courses Complete'!AG"&amp;ROUNDUP(ROW(A1138)/10, 0)+E$5-2)), "#", "")&amp;INDIRECT("'Courses Complete'!AG"&amp;ROUNDUP(ROW(A1138)/10, 0)+E$5-2)&amp;"&lt;/a&gt;")&amp;IF(INDIRECT("'Courses Complete'!G"&amp;ROUNDUP(ROW(A1138)/10, 0)+E$5-2)="","",", &lt;a href=""../pics/courses/"&amp;INDIRECT("'Courses Complete'!G"&amp;ROUNDUP(ROW(A1138)/10, 0)+E$5-2)&amp;"""&gt;"&amp;IF(ISNUMBER(INDIRECT("'Courses Complete'!AH"&amp;ROUNDUP(ROW(A1138)/10, 0)+E$5-2)), "#", "")&amp;INDIRECT("'Courses Complete'!AH"&amp;ROUNDUP(ROW(A1138)/10, 0)+E$5-2)&amp;"&lt;/a&gt;")&amp;IF(INDIRECT("'Courses Complete'!H"&amp;ROUNDUP(ROW(A1138)/10, 0)+E$5-2)="","",", &lt;a href=""../pics/courses/"&amp;INDIRECT("'Courses Complete'!H"&amp;ROUNDUP(ROW(A1138)/10, 0)+E$5-2)&amp;"""&gt;"&amp;IF(ISNUMBER(INDIRECT("'Courses Complete'!AI"&amp;ROUNDUP(ROW(A1138)/10, 0)+E$5-2)), "#", "")&amp;INDIRECT("'Courses Complete'!AI"&amp;ROUNDUP(ROW(A1138)/10, 0)+E$5-2)&amp;"&lt;/a&gt;")&amp;IF(INDIRECT("'Courses Complete'!I"&amp;ROUNDUP(ROW(A1138)/10, 0)+E$5-2)="","",", &lt;a href=""../pics/courses/"&amp;INDIRECT("'Courses Complete'!I"&amp;ROUNDUP(ROW(A1138)/10, 0)+E$5-2)&amp;"""&gt;"&amp;IF(ISNUMBER(INDIRECT("'Courses Complete'!AJ"&amp;ROUNDUP(ROW(A1138)/10, 0)+E$5-2)), "#", "")&amp;INDIRECT("'Courses Complete'!AJ"&amp;ROUNDUP(ROW(A1138)/10, 0)+E$5-2)&amp;"&lt;/a&gt;")&amp;IF(INDIRECT("'Courses Complete'!J"&amp;ROUNDUP(ROW(A1138)/10, 0)+E$5-2)="","",", &lt;a href=""../pics/courses/"&amp;INDIRECT("'Courses Complete'!J"&amp;ROUNDUP(ROW(A1138)/10, 0)+E$5-2)&amp;"""&gt;"&amp;IF(ISNUMBER(INDIRECT("'Courses Complete'!AK"&amp;ROUNDUP(ROW(A1138)/10, 0)+E$5-2)), "#", "")&amp;INDIRECT("'Courses Complete'!AK"&amp;ROUNDUP(ROW(A1138)/10, 0)+E$5-2)&amp;"&lt;/a&gt;")&amp;"&lt;/td&gt;", ""))</f>
        <v xml:space="preserve">           &lt;td&gt;&lt;a href="../pics/courses/cocoa_beach_municipal_hole01.jpg"&gt;#1&lt;/a&gt;, &lt;a href="../pics/courses/cocoa_beach_municipal_hole17.jpg"&gt;#17&lt;/a&gt;&lt;/td&gt;</v>
      </c>
      <c r="B1138" s="100">
        <f t="shared" ca="1" si="990"/>
        <v>113</v>
      </c>
    </row>
    <row r="1139" spans="1:2">
      <c r="A1139" s="100" t="str">
        <f ca="1">IF(ROUNDUP(ROW(A1139)/10, 0)-1=0, "          &lt;th scope=""col""&gt;Libraries&lt;/th&gt;", IF(ROUNDUP(ROW(A1139)/10, 0)-1&lt;=E$6-E$5+1, "           &lt;td&gt;"&amp;IF(INDIRECT("'Courses Complete'!O"&amp;ROUNDUP(ROW(A1139)/10, 0)+E$5-2)="", "N/A", "&lt;a href=""../files/libraries/"&amp;VLOOKUP(INDIRECT("'Courses Complete'!O"&amp;ROUNDUP(ROW(A1139)/10, 0)+E$5-2),Libraries!$B:$D,3, 0)&amp;"""&gt;"&amp;INDIRECT("'Courses Complete'!O"&amp;ROUNDUP(ROW(A1139)/10, 0)+E$5-2)&amp;"&lt;/a&gt;")&amp;IF(INDIRECT("'Courses Complete'!P"&amp;ROUNDUP(ROW(A1139)/10, 0)+E$5-2)="", "", ", &lt;a href=""../files/libraries/"&amp;VLOOKUP(INDIRECT("'Courses Complete'!P"&amp;ROUNDUP(ROW(A1139)/10, 0)+E$5-2),Libraries!$B:$D,3, 0)&amp;"""&gt;"&amp;INDIRECT("'Courses Complete'!P"&amp;ROUNDUP(ROW(A1139)/10, 0)+E$5-2)&amp;"&lt;/a&gt;")&amp;IF(INDIRECT("'Courses Complete'!Q"&amp;ROUNDUP(ROW(A1139)/10, 0)+E$5-2)="", "", ", &lt;a href=""../files/libraries/"&amp;VLOOKUP(INDIRECT("'Courses Complete'!Q"&amp;ROUNDUP(ROW(A1139)/10, 0)+E$5-2),Libraries!$B:$D,3, 0)&amp;"""&gt;"&amp;INDIRECT("'Courses Complete'!Q"&amp;ROUNDUP(ROW(A1139)/10, 0)+E$5-2)&amp;"&lt;/a&gt;")&amp;IF(INDIRECT("'Courses Complete'!R"&amp;ROUNDUP(ROW(A1139)/10, 0)+E$5-2)="", "", ", &lt;a href=""../files/libraries/"&amp;VLOOKUP(INDIRECT("'Courses Complete'!R"&amp;ROUNDUP(ROW(A1139)/10, 0)+E$5-2),Libraries!$B:$D,3, 0)&amp;"""&gt;"&amp;INDIRECT("'Courses Complete'!R"&amp;ROUNDUP(ROW(A1139)/10, 0)+E$5-2)&amp;"&lt;/a&gt;")&amp;IF(INDIRECT("'Courses Complete'!S"&amp;ROUNDUP(ROW(A1139)/10, 0)+E$5-2)="", "", ", &lt;a href=""../files/libraries/"&amp;VLOOKUP(INDIRECT("'Courses Complete'!S"&amp;ROUNDUP(ROW(A1139)/10, 0)+E$5-2),Libraries!$B:$D,3, 0)&amp;"""&gt;"&amp;INDIRECT("'Courses Complete'!S"&amp;ROUNDUP(ROW(A1139)/10, 0)+E$5-2)&amp;"&lt;/a&gt;")&amp;IF(INDIRECT("'Courses Complete'!T"&amp;ROUNDUP(ROW(A1139)/10, 0)+E$5-2)="", "", ", &lt;a href=""../files/libraries/"&amp;VLOOKUP(INDIRECT("'Courses Complete'!T"&amp;ROUNDUP(ROW(A1139)/10, 0)+E$5-2),Libraries!$B:$D,3, 0)&amp;"""&gt;"&amp;INDIRECT("'Courses Complete'!T"&amp;ROUNDUP(ROW(A1139)/10, 0)+E$5-2)&amp;"&lt;/a&gt;")&amp;IF(INDIRECT("'Courses Complete'!U"&amp;ROUNDUP(ROW(A1139)/10, 0)+E$5-2)="", "", ", &lt;a href=""../files/libraries/"&amp;VLOOKUP(INDIRECT("'Courses Complete'!U"&amp;ROUNDUP(ROW(A1139)/10, 0)+E$5-2),Libraries!$B:$D,3, 0)&amp;"""&gt;"&amp;INDIRECT("'Courses Complete'!U"&amp;ROUNDUP(ROW(A1139)/10, 0)+E$5-2)&amp;"&lt;/a&gt;")&amp;IF(INDIRECT("'Courses Complete'!V"&amp;ROUNDUP(ROW(A1139)/10, 0)+E$5-2)="", "", ", &lt;a href=""../files/libraries/"&amp;VLOOKUP(INDIRECT("'Courses Complete'!V"&amp;ROUNDUP(ROW(A1139)/10, 0)+E$5-2),Libraries!$B:$D,3, 0)&amp;"""&gt;"&amp;INDIRECT("'Courses Complete'!V"&amp;ROUNDUP(ROW(A1139)/10, 0)+E$5-2)&amp;"&lt;/a&gt;")&amp;IF(INDIRECT("'Courses Complete'!W"&amp;ROUNDUP(ROW(A1139)/10, 0)+E$5-2)="", "", ", &lt;a href=""../files/libraries/"&amp;VLOOKUP(INDIRECT("'Courses Complete'!W"&amp;ROUNDUP(ROW(A1139)/10, 0)+E$5-2),Libraries!$B:$D,3, 0)&amp;"""&gt;"&amp;INDIRECT("'Courses Complete'!W"&amp;ROUNDUP(ROW(A1139)/10, 0)+E$5-2)&amp;"&lt;/a&gt;")&amp;IF(INDIRECT("'Courses Complete'!X"&amp;ROUNDUP(ROW(A1139)/10, 0)+E$5-2)="", "", ", &lt;a href=""../files/libraries/"&amp;VLOOKUP(INDIRECT("'Courses Complete'!X"&amp;ROUNDUP(ROW(A1139)/10, 0)+E$5-2),Libraries!$B:$D,3, 0)&amp;"""&gt;"&amp;INDIRECT("'Courses Complete'!X"&amp;ROUNDUP(ROW(A1139)/10, 0)+E$5-2)&amp;IF(INDIRECT("'Courses Complete'!Y"&amp;ROUNDUP(ROW(A1139)/10, 0)+E$5-2)="", "", ", &lt;a href=""../files/libraries/"&amp;VLOOKUP(INDIRECT("'Courses Complete'!Y"&amp;ROUNDUP(ROW(A1139)/10, 0)+E$5-2),Libraries!$B:$D,3, 0)&amp;"""&gt;"&amp;INDIRECT("'Courses Complete'!Y"&amp;ROUNDUP(ROW(A1139)/10, 0)+E$5-2)&amp;"&lt;/a&gt;")&amp;"&lt;/a&gt;")&amp;IF(INDIRECT("'Courses Complete'!Z"&amp;ROUNDUP(ROW(A1139)/10, 0)+E$5-2)="", "", ", &lt;a href=""../files/libraries/"&amp;VLOOKUP(INDIRECT("'Courses Complete'!Z"&amp;ROUNDUP(ROW(A1139)/10, 0)+E$5-2),Libraries!$B:$D,3, 0)&amp;"""&gt;"&amp;INDIRECT("'Courses Complete'!Z"&amp;ROUNDUP(ROW(A1139)/10, 0)+E$5-2)&amp;"&lt;/a&gt;")&amp;IF(INDIRECT("'Courses Complete'!AA"&amp;ROUNDUP(ROW(A1139)/10, 0)+E$5-2)="", "", ", &lt;a href=""../files/libraries/"&amp;VLOOKUP(INDIRECT("'Courses Complete'!AA"&amp;ROUNDUP(ROW(A1139)/10, 0)+E$5-2),Libraries!$B:$D,3, 0)&amp;"""&gt;"&amp;INDIRECT("'Courses Complete'!AA"&amp;ROUNDUP(ROW(A1139)/10, 0)+E$5-2)&amp;"&lt;/a&gt;")&amp;IF(INDIRECT("'Courses Complete'!AB"&amp;ROUNDUP(ROW(A1139)/10, 0)+E$5-2)="", "", ", &lt;a href=""../files/libraries/"&amp;VLOOKUP(INDIRECT("'Courses Complete'!AB"&amp;ROUNDUP(ROW(A1139)/10, 0)+E$5-2),Libraries!$B:$D,3, 0)&amp;"""&gt;"&amp;INDIRECT("'Courses Complete'!AB"&amp;ROUNDUP(ROW(A1139)/10, 0)+E$5-2)&amp;"&lt;/a&gt;")&amp;IF(INDIRECT("'Courses Complete'!AC"&amp;ROUNDUP(ROW(A1139)/10, 0)+E$5-2)="", "", ", &lt;a href=""../files/libraries/"&amp;VLOOKUP(INDIRECT("'Courses Complete'!AC"&amp;ROUNDUP(ROW(A1139)/10, 0)+E$5-2),Libraries!$B:$D,3, 0)&amp;"""&gt;"&amp;INDIRECT("'Courses Complete'!AC"&amp;ROUNDUP(ROW(A1139)/10, 0)+E$5-2)&amp;"&lt;/a&gt;")&amp;IF(INDIRECT("'Courses Complete'!AD"&amp;ROUNDUP(ROW(A1139)/10, 0)+E$5-2)="", "", ", &lt;a href=""../files/libraries/"&amp;VLOOKUP(INDIRECT("'Courses Complete'!AD"&amp;ROUNDUP(ROW(A1139)/10, 0)+E$5-2),Libraries!$B:$D,3, 0)&amp;"""&gt;"&amp;INDIRECT("'Courses Complete'!AD"&amp;ROUNDUP(ROW(A1139)/10, 0)+E$5-2)&amp;"&lt;/a&gt;")&amp;IF(INDIRECT("'Courses Complete'!AE"&amp;ROUNDUP(ROW(A1139)/10, 0)+E$5-2)="", "", ", &lt;a href=""../files/libraries/"&amp;VLOOKUP(INDIRECT("'Courses Complete'!AE"&amp;ROUNDUP(ROW(A1139)/10, 0)+E$5-2),Libraries!$B:$D,3, 0)&amp;"""&gt;"&amp;INDIRECT("'Courses Complete'!AE"&amp;ROUNDUP(ROW(A1139)/10, 0)+E$5-2)&amp;"&lt;/a&gt;")&amp;IF(INDIRECT("'Courses Complete'!AF"&amp;ROUNDUP(ROW(A1139)/10, 0)+E$5-2)="", "", ", &lt;a href=""../files/libraries/"&amp;VLOOKUP(INDIRECT("'Courses Complete'!AF"&amp;ROUNDUP(ROW(A1139)/10, 0)+E$5-2),Libraries!$B:$D,3, 0)&amp;"""&gt;"&amp;INDIRECT("'Courses Complete'!AF"&amp;ROUNDUP(ROW(A1139)/10, 0)+E$5-2)&amp;"&lt;/a&gt;")&amp;"&lt;/td&gt;", ""))</f>
        <v xml:space="preserve">           &lt;td&gt;&lt;a href="../files/libraries/augusta2001.zip"&gt;augusta2001&lt;/a&gt;, &lt;a href="../files/libraries/fabsflorida.zip"&gt;fabsflorida&lt;/a&gt;, &lt;a href="../files/libraries/grandepalms.zip"&gt;grandepalms&lt;/a&gt;, &lt;a href="../files/libraries/oceanside.zip"&gt;oceanside&lt;/a&gt;, &lt;a href="../files/libraries/rostraver.zip"&gt;rostraver&lt;/a&gt;, &lt;a href="../files/libraries/thecountryclub2.zip"&gt;thecountryclub2&lt;/a&gt;&lt;/td&gt;</v>
      </c>
      <c r="B1139" s="100">
        <f t="shared" ca="1" si="990"/>
        <v>113</v>
      </c>
    </row>
    <row r="1140" spans="1:2">
      <c r="A1140" s="100" t="str">
        <f t="shared" ref="A1140" ca="1" si="1035">IF(ROUNDUP(ROW(A1140)/10, 0)-1=0, "        &lt;/tr&gt;", IF(ROUNDUP(ROW(A1140)/10, 0)-1&lt;=E$6-E$5+1, "         &lt;/tr&gt;", ""))</f>
        <v xml:space="preserve">         &lt;/tr&gt;</v>
      </c>
      <c r="B1140" s="100">
        <f t="shared" ca="1" si="990"/>
        <v>113</v>
      </c>
    </row>
    <row r="1141" spans="1:2">
      <c r="A1141" s="100" t="str">
        <f t="shared" ref="A1141" ca="1" si="1036">IF(ROUNDUP(ROW(A1141)/10, 0)-1=0, "&lt;table class=""horz_head line_divide""&gt;&lt;tr &gt;", IF(ROUNDUP(ROW(A1141)/10, 0)-1&lt;=E$6-E$5+1, "         &lt;tr&gt;", IF(ROUNDUP(ROW(A1141)/10, 0)-1=E$6-E$5+2, "      &lt;/table&gt;", "")))</f>
        <v xml:space="preserve">         &lt;tr&gt;</v>
      </c>
      <c r="B1141" s="100">
        <f t="shared" ca="1" si="990"/>
        <v>114</v>
      </c>
    </row>
    <row r="1142" spans="1:2">
      <c r="A1142" s="100" t="str">
        <f t="shared" ref="A1142" ca="1" si="1037">IF(ROUNDUP(ROW(A1142)/10, 0)-1=0, "          &lt;th scope=""col""&gt;Real&lt;/th&gt;", IF(ROUNDUP(ROW(A1142)/10, 0)-1&lt;=E$6-E$5+1, "           &lt;td&gt;"&amp;INDIRECT("'Courses Complete'!E"&amp;ROUNDUP(ROW(A1142)/10, 0)+E$5-2)&amp;"&lt;/td&gt;", ""))</f>
        <v xml:space="preserve">           &lt;td&gt;Real&lt;/td&gt;</v>
      </c>
      <c r="B1142" s="100">
        <f t="shared" ca="1" si="990"/>
        <v>114</v>
      </c>
    </row>
    <row r="1143" spans="1:2">
      <c r="A1143" s="100" t="str">
        <f t="shared" ref="A1143" ca="1" si="1038">IF(ROUNDUP(ROW(A1143)/10, 0)-1=0, "          &lt;th scope=""col""&gt;Type&lt;/th&gt;", IF(ROUNDUP(ROW(A1143)/10, 0)-1&lt;=E$6-E$5+1, "           &lt;td&gt;"&amp;INDIRECT("'Courses Complete'!D"&amp;ROUNDUP(ROW(A1143)/10, 0)+E$5-2)&amp;"&lt;/td&gt;", ""))</f>
        <v xml:space="preserve">           &lt;td&gt;Oceanside&lt;/td&gt;</v>
      </c>
      <c r="B1143" s="100">
        <f t="shared" ca="1" si="990"/>
        <v>114</v>
      </c>
    </row>
    <row r="1144" spans="1:2">
      <c r="A1144" s="100" t="str">
        <f t="shared" ref="A1144" ca="1" si="1039">IF(ROUNDUP(ROW(A1144)/10, 0)-1=0, "          &lt;th scope=""col""&gt;Course&lt;/th&gt;", IF(ROUNDUP(ROW(A1144)/10, 0)-1&lt;=E$6-E$5+1, "           &lt;td&gt;"&amp;IF(INDIRECT("'Courses Complete'!K"&amp;ROUNDUP(ROW(A1144)/10, 0)+E$5-2)="", INDIRECT("'Courses Complete'!C"&amp;ROUNDUP(ROW(A1144)/10, 0)+E$5-2), "&lt;a href=""../files/courses/"&amp;INDIRECT("'Courses Complete'!K"&amp;ROUNDUP(ROW(A1144)/10, 0)+E$5-2)&amp;"""&gt;"&amp;INDIRECT("'Courses Complete'!C"&amp;ROUNDUP(ROW(A1144)/10, 0)+E$5-2)&amp;"&lt;/a&gt;")&amp;"&lt;/td&gt;", ""))</f>
        <v xml:space="preserve">           &lt;td&gt;&lt;a href="../files/courses/coeur_dalene_resort_golf_course.zip"&gt;Coeur d'Alene Resort GC&lt;/a&gt;&lt;/td&gt;</v>
      </c>
      <c r="B1144" s="100">
        <f t="shared" ca="1" si="990"/>
        <v>114</v>
      </c>
    </row>
    <row r="1145" spans="1:2">
      <c r="A1145" s="100" t="str">
        <f t="shared" ref="A1145" ca="1" si="1040">IF(ROUNDUP(ROW(A1145)/10, 0)-1=0, "          &lt;th scope=""col""&gt;Designer&lt;/th&gt;", IF(ROUNDUP(ROW(A1145)/10, 0)-1&lt;=E$6-E$5+1, "           &lt;td&gt;"&amp;INDIRECT("'Courses Complete'!L"&amp;ROUNDUP(ROW(A1145)/10, 0)+E$5-2)&amp;"&lt;/td&gt;", ""))</f>
        <v xml:space="preserve">           &lt;td&gt;Ferrin, Scott&lt;/td&gt;</v>
      </c>
      <c r="B1145" s="100">
        <f t="shared" ca="1" si="990"/>
        <v>114</v>
      </c>
    </row>
    <row r="1146" spans="1:2">
      <c r="A1146" s="100" t="str">
        <f t="shared" ref="A1146" ca="1" si="1041">IF(ROUNDUP(ROW(A1146)/10, 0)-1=0, "          &lt;th class=""right_align"" scope=""col""&gt;Date&lt;/th&gt;", IF(ROUNDUP(ROW(A1146)/10, 0)-1&lt;=E$6-E$5+1, "           &lt;td class=""right_align""&gt;"&amp;MONTH(INDIRECT("'Courses Complete'!N"&amp;ROUNDUP(ROW(A1146)/10, 0)+E$5-2))&amp;"/"&amp;DAY(INDIRECT("'Courses Complete'!N"&amp;ROUNDUP(ROW(A1146)/10, 0)+E$5-2))&amp;"/"&amp;YEAR(INDIRECT("'Courses Complete'!N"&amp;ROUNDUP(ROW(A1146)/10, 0)+E$5-2))&amp;"&lt;/td&gt;", ""))</f>
        <v xml:space="preserve">           &lt;td class="right_align"&gt;4/29/2000&lt;/td&gt;</v>
      </c>
      <c r="B1146" s="100">
        <f t="shared" ca="1" si="990"/>
        <v>114</v>
      </c>
    </row>
    <row r="1147" spans="1:2">
      <c r="A1147" s="100" t="str">
        <f t="shared" ref="A1147" ca="1" si="1042">IF(ROUNDUP(ROW(A1147)/10, 0)-1=0, "          &lt;th class=""right_align"" scope=""col""&gt;Size&lt;/th&gt;", IF(ROUNDUP(ROW(A1147)/10, 0)-1&lt;=E$6-E$5+1, "           &lt;td class=""right_align""&gt;"&amp;TEXT(ROUND(INDIRECT("'Courses Complete'!M"&amp;ROUNDUP(ROW(A1147)/10, 0)+E$5-2), 1), "0.0")&amp;"&lt;/td&gt;", ""))</f>
        <v xml:space="preserve">           &lt;td class="right_align"&gt;5.5&lt;/td&gt;</v>
      </c>
      <c r="B1147" s="100">
        <f t="shared" ca="1" si="990"/>
        <v>114</v>
      </c>
    </row>
    <row r="1148" spans="1:2">
      <c r="A1148" s="100" t="str">
        <f t="shared" ref="A1148" ca="1" si="1043">IF(ROUNDUP(ROW(A1148)/10, 0)-1=0, "          &lt;th scope=""col""&gt;Images&lt;/th&gt;", IF(ROUNDUP(ROW(A1148)/10, 0)-1&lt;=E$6-E$5+1, "           &lt;td&gt;"&amp;IF(INDIRECT("'Courses Complete'!F"&amp;ROUNDUP(ROW(A1148)/10, 0)+E$5-2)="","","&lt;a href=""../pics/courses/"&amp;INDIRECT("'Courses Complete'!F"&amp;ROUNDUP(ROW(A1148)/10, 0)+E$5-2)&amp;"""&gt;"&amp;IF(ISNUMBER(INDIRECT("'Courses Complete'!AG"&amp;ROUNDUP(ROW(A1148)/10, 0)+E$5-2)), "#", "")&amp;INDIRECT("'Courses Complete'!AG"&amp;ROUNDUP(ROW(A1148)/10, 0)+E$5-2)&amp;"&lt;/a&gt;")&amp;IF(INDIRECT("'Courses Complete'!G"&amp;ROUNDUP(ROW(A1148)/10, 0)+E$5-2)="","",", &lt;a href=""../pics/courses/"&amp;INDIRECT("'Courses Complete'!G"&amp;ROUNDUP(ROW(A1148)/10, 0)+E$5-2)&amp;"""&gt;"&amp;IF(ISNUMBER(INDIRECT("'Courses Complete'!AH"&amp;ROUNDUP(ROW(A1148)/10, 0)+E$5-2)), "#", "")&amp;INDIRECT("'Courses Complete'!AH"&amp;ROUNDUP(ROW(A1148)/10, 0)+E$5-2)&amp;"&lt;/a&gt;")&amp;IF(INDIRECT("'Courses Complete'!H"&amp;ROUNDUP(ROW(A1148)/10, 0)+E$5-2)="","",", &lt;a href=""../pics/courses/"&amp;INDIRECT("'Courses Complete'!H"&amp;ROUNDUP(ROW(A1148)/10, 0)+E$5-2)&amp;"""&gt;"&amp;IF(ISNUMBER(INDIRECT("'Courses Complete'!AI"&amp;ROUNDUP(ROW(A1148)/10, 0)+E$5-2)), "#", "")&amp;INDIRECT("'Courses Complete'!AI"&amp;ROUNDUP(ROW(A1148)/10, 0)+E$5-2)&amp;"&lt;/a&gt;")&amp;IF(INDIRECT("'Courses Complete'!I"&amp;ROUNDUP(ROW(A1148)/10, 0)+E$5-2)="","",", &lt;a href=""../pics/courses/"&amp;INDIRECT("'Courses Complete'!I"&amp;ROUNDUP(ROW(A1148)/10, 0)+E$5-2)&amp;"""&gt;"&amp;IF(ISNUMBER(INDIRECT("'Courses Complete'!AJ"&amp;ROUNDUP(ROW(A1148)/10, 0)+E$5-2)), "#", "")&amp;INDIRECT("'Courses Complete'!AJ"&amp;ROUNDUP(ROW(A1148)/10, 0)+E$5-2)&amp;"&lt;/a&gt;")&amp;IF(INDIRECT("'Courses Complete'!J"&amp;ROUNDUP(ROW(A1148)/10, 0)+E$5-2)="","",", &lt;a href=""../pics/courses/"&amp;INDIRECT("'Courses Complete'!J"&amp;ROUNDUP(ROW(A1148)/10, 0)+E$5-2)&amp;"""&gt;"&amp;IF(ISNUMBER(INDIRECT("'Courses Complete'!AK"&amp;ROUNDUP(ROW(A1148)/10, 0)+E$5-2)), "#", "")&amp;INDIRECT("'Courses Complete'!AK"&amp;ROUNDUP(ROW(A1148)/10, 0)+E$5-2)&amp;"&lt;/a&gt;")&amp;"&lt;/td&gt;", ""))</f>
        <v xml:space="preserve">           &lt;td&gt;&lt;a href="../pics/courses/coeur_d_alene_splash.jpg"&gt;Sp&lt;/a&gt;, &lt;a href="../pics/courses/coeur_d_alene_hole13.jpg"&gt;#13&lt;/a&gt;&lt;/td&gt;</v>
      </c>
      <c r="B1148" s="100">
        <f t="shared" ca="1" si="990"/>
        <v>114</v>
      </c>
    </row>
    <row r="1149" spans="1:2">
      <c r="A1149" s="100" t="str">
        <f ca="1">IF(ROUNDUP(ROW(A1149)/10, 0)-1=0, "          &lt;th scope=""col""&gt;Libraries&lt;/th&gt;", IF(ROUNDUP(ROW(A1149)/10, 0)-1&lt;=E$6-E$5+1, "           &lt;td&gt;"&amp;IF(INDIRECT("'Courses Complete'!O"&amp;ROUNDUP(ROW(A1149)/10, 0)+E$5-2)="", "N/A", "&lt;a href=""../files/libraries/"&amp;VLOOKUP(INDIRECT("'Courses Complete'!O"&amp;ROUNDUP(ROW(A1149)/10, 0)+E$5-2),Libraries!$B:$D,3, 0)&amp;"""&gt;"&amp;INDIRECT("'Courses Complete'!O"&amp;ROUNDUP(ROW(A1149)/10, 0)+E$5-2)&amp;"&lt;/a&gt;")&amp;IF(INDIRECT("'Courses Complete'!P"&amp;ROUNDUP(ROW(A1149)/10, 0)+E$5-2)="", "", ", &lt;a href=""../files/libraries/"&amp;VLOOKUP(INDIRECT("'Courses Complete'!P"&amp;ROUNDUP(ROW(A1149)/10, 0)+E$5-2),Libraries!$B:$D,3, 0)&amp;"""&gt;"&amp;INDIRECT("'Courses Complete'!P"&amp;ROUNDUP(ROW(A1149)/10, 0)+E$5-2)&amp;"&lt;/a&gt;")&amp;IF(INDIRECT("'Courses Complete'!Q"&amp;ROUNDUP(ROW(A1149)/10, 0)+E$5-2)="", "", ", &lt;a href=""../files/libraries/"&amp;VLOOKUP(INDIRECT("'Courses Complete'!Q"&amp;ROUNDUP(ROW(A1149)/10, 0)+E$5-2),Libraries!$B:$D,3, 0)&amp;"""&gt;"&amp;INDIRECT("'Courses Complete'!Q"&amp;ROUNDUP(ROW(A1149)/10, 0)+E$5-2)&amp;"&lt;/a&gt;")&amp;IF(INDIRECT("'Courses Complete'!R"&amp;ROUNDUP(ROW(A1149)/10, 0)+E$5-2)="", "", ", &lt;a href=""../files/libraries/"&amp;VLOOKUP(INDIRECT("'Courses Complete'!R"&amp;ROUNDUP(ROW(A1149)/10, 0)+E$5-2),Libraries!$B:$D,3, 0)&amp;"""&gt;"&amp;INDIRECT("'Courses Complete'!R"&amp;ROUNDUP(ROW(A1149)/10, 0)+E$5-2)&amp;"&lt;/a&gt;")&amp;IF(INDIRECT("'Courses Complete'!S"&amp;ROUNDUP(ROW(A1149)/10, 0)+E$5-2)="", "", ", &lt;a href=""../files/libraries/"&amp;VLOOKUP(INDIRECT("'Courses Complete'!S"&amp;ROUNDUP(ROW(A1149)/10, 0)+E$5-2),Libraries!$B:$D,3, 0)&amp;"""&gt;"&amp;INDIRECT("'Courses Complete'!S"&amp;ROUNDUP(ROW(A1149)/10, 0)+E$5-2)&amp;"&lt;/a&gt;")&amp;IF(INDIRECT("'Courses Complete'!T"&amp;ROUNDUP(ROW(A1149)/10, 0)+E$5-2)="", "", ", &lt;a href=""../files/libraries/"&amp;VLOOKUP(INDIRECT("'Courses Complete'!T"&amp;ROUNDUP(ROW(A1149)/10, 0)+E$5-2),Libraries!$B:$D,3, 0)&amp;"""&gt;"&amp;INDIRECT("'Courses Complete'!T"&amp;ROUNDUP(ROW(A1149)/10, 0)+E$5-2)&amp;"&lt;/a&gt;")&amp;IF(INDIRECT("'Courses Complete'!U"&amp;ROUNDUP(ROW(A1149)/10, 0)+E$5-2)="", "", ", &lt;a href=""../files/libraries/"&amp;VLOOKUP(INDIRECT("'Courses Complete'!U"&amp;ROUNDUP(ROW(A1149)/10, 0)+E$5-2),Libraries!$B:$D,3, 0)&amp;"""&gt;"&amp;INDIRECT("'Courses Complete'!U"&amp;ROUNDUP(ROW(A1149)/10, 0)+E$5-2)&amp;"&lt;/a&gt;")&amp;IF(INDIRECT("'Courses Complete'!V"&amp;ROUNDUP(ROW(A1149)/10, 0)+E$5-2)="", "", ", &lt;a href=""../files/libraries/"&amp;VLOOKUP(INDIRECT("'Courses Complete'!V"&amp;ROUNDUP(ROW(A1149)/10, 0)+E$5-2),Libraries!$B:$D,3, 0)&amp;"""&gt;"&amp;INDIRECT("'Courses Complete'!V"&amp;ROUNDUP(ROW(A1149)/10, 0)+E$5-2)&amp;"&lt;/a&gt;")&amp;IF(INDIRECT("'Courses Complete'!W"&amp;ROUNDUP(ROW(A1149)/10, 0)+E$5-2)="", "", ", &lt;a href=""../files/libraries/"&amp;VLOOKUP(INDIRECT("'Courses Complete'!W"&amp;ROUNDUP(ROW(A1149)/10, 0)+E$5-2),Libraries!$B:$D,3, 0)&amp;"""&gt;"&amp;INDIRECT("'Courses Complete'!W"&amp;ROUNDUP(ROW(A1149)/10, 0)+E$5-2)&amp;"&lt;/a&gt;")&amp;IF(INDIRECT("'Courses Complete'!X"&amp;ROUNDUP(ROW(A1149)/10, 0)+E$5-2)="", "", ", &lt;a href=""../files/libraries/"&amp;VLOOKUP(INDIRECT("'Courses Complete'!X"&amp;ROUNDUP(ROW(A1149)/10, 0)+E$5-2),Libraries!$B:$D,3, 0)&amp;"""&gt;"&amp;INDIRECT("'Courses Complete'!X"&amp;ROUNDUP(ROW(A1149)/10, 0)+E$5-2)&amp;IF(INDIRECT("'Courses Complete'!Y"&amp;ROUNDUP(ROW(A1149)/10, 0)+E$5-2)="", "", ", &lt;a href=""../files/libraries/"&amp;VLOOKUP(INDIRECT("'Courses Complete'!Y"&amp;ROUNDUP(ROW(A1149)/10, 0)+E$5-2),Libraries!$B:$D,3, 0)&amp;"""&gt;"&amp;INDIRECT("'Courses Complete'!Y"&amp;ROUNDUP(ROW(A1149)/10, 0)+E$5-2)&amp;"&lt;/a&gt;")&amp;"&lt;/a&gt;")&amp;IF(INDIRECT("'Courses Complete'!Z"&amp;ROUNDUP(ROW(A1149)/10, 0)+E$5-2)="", "", ", &lt;a href=""../files/libraries/"&amp;VLOOKUP(INDIRECT("'Courses Complete'!Z"&amp;ROUNDUP(ROW(A1149)/10, 0)+E$5-2),Libraries!$B:$D,3, 0)&amp;"""&gt;"&amp;INDIRECT("'Courses Complete'!Z"&amp;ROUNDUP(ROW(A1149)/10, 0)+E$5-2)&amp;"&lt;/a&gt;")&amp;IF(INDIRECT("'Courses Complete'!AA"&amp;ROUNDUP(ROW(A1149)/10, 0)+E$5-2)="", "", ", &lt;a href=""../files/libraries/"&amp;VLOOKUP(INDIRECT("'Courses Complete'!AA"&amp;ROUNDUP(ROW(A1149)/10, 0)+E$5-2),Libraries!$B:$D,3, 0)&amp;"""&gt;"&amp;INDIRECT("'Courses Complete'!AA"&amp;ROUNDUP(ROW(A1149)/10, 0)+E$5-2)&amp;"&lt;/a&gt;")&amp;IF(INDIRECT("'Courses Complete'!AB"&amp;ROUNDUP(ROW(A1149)/10, 0)+E$5-2)="", "", ", &lt;a href=""../files/libraries/"&amp;VLOOKUP(INDIRECT("'Courses Complete'!AB"&amp;ROUNDUP(ROW(A1149)/10, 0)+E$5-2),Libraries!$B:$D,3, 0)&amp;"""&gt;"&amp;INDIRECT("'Courses Complete'!AB"&amp;ROUNDUP(ROW(A1149)/10, 0)+E$5-2)&amp;"&lt;/a&gt;")&amp;IF(INDIRECT("'Courses Complete'!AC"&amp;ROUNDUP(ROW(A1149)/10, 0)+E$5-2)="", "", ", &lt;a href=""../files/libraries/"&amp;VLOOKUP(INDIRECT("'Courses Complete'!AC"&amp;ROUNDUP(ROW(A1149)/10, 0)+E$5-2),Libraries!$B:$D,3, 0)&amp;"""&gt;"&amp;INDIRECT("'Courses Complete'!AC"&amp;ROUNDUP(ROW(A1149)/10, 0)+E$5-2)&amp;"&lt;/a&gt;")&amp;IF(INDIRECT("'Courses Complete'!AD"&amp;ROUNDUP(ROW(A1149)/10, 0)+E$5-2)="", "", ", &lt;a href=""../files/libraries/"&amp;VLOOKUP(INDIRECT("'Courses Complete'!AD"&amp;ROUNDUP(ROW(A1149)/10, 0)+E$5-2),Libraries!$B:$D,3, 0)&amp;"""&gt;"&amp;INDIRECT("'Courses Complete'!AD"&amp;ROUNDUP(ROW(A1149)/10, 0)+E$5-2)&amp;"&lt;/a&gt;")&amp;IF(INDIRECT("'Courses Complete'!AE"&amp;ROUNDUP(ROW(A1149)/10, 0)+E$5-2)="", "", ", &lt;a href=""../files/libraries/"&amp;VLOOKUP(INDIRECT("'Courses Complete'!AE"&amp;ROUNDUP(ROW(A1149)/10, 0)+E$5-2),Libraries!$B:$D,3, 0)&amp;"""&gt;"&amp;INDIRECT("'Courses Complete'!AE"&amp;ROUNDUP(ROW(A1149)/10, 0)+E$5-2)&amp;"&lt;/a&gt;")&amp;IF(INDIRECT("'Courses Complete'!AF"&amp;ROUNDUP(ROW(A1149)/10, 0)+E$5-2)="", "", ", &lt;a href=""../files/libraries/"&amp;VLOOKUP(INDIRECT("'Courses Complete'!AF"&amp;ROUNDUP(ROW(A1149)/10, 0)+E$5-2),Libraries!$B:$D,3, 0)&amp;"""&gt;"&amp;INDIRECT("'Courses Complete'!AF"&amp;ROUNDUP(ROW(A1149)/10, 0)+E$5-2)&amp;"&lt;/a&gt;")&amp;"&lt;/td&gt;", ""))</f>
        <v xml:space="preserve">           &lt;td&gt;N/A&lt;/td&gt;</v>
      </c>
      <c r="B1149" s="100">
        <f t="shared" ca="1" si="990"/>
        <v>114</v>
      </c>
    </row>
    <row r="1150" spans="1:2">
      <c r="A1150" s="100" t="str">
        <f t="shared" ref="A1150" ca="1" si="1044">IF(ROUNDUP(ROW(A1150)/10, 0)-1=0, "        &lt;/tr&gt;", IF(ROUNDUP(ROW(A1150)/10, 0)-1&lt;=E$6-E$5+1, "         &lt;/tr&gt;", ""))</f>
        <v xml:space="preserve">         &lt;/tr&gt;</v>
      </c>
      <c r="B1150" s="100">
        <f t="shared" ca="1" si="990"/>
        <v>114</v>
      </c>
    </row>
    <row r="1151" spans="1:2">
      <c r="A1151" s="100" t="str">
        <f t="shared" ref="A1151" ca="1" si="1045">IF(ROUNDUP(ROW(A1151)/10, 0)-1=0, "&lt;table class=""horz_head line_divide""&gt;&lt;tr &gt;", IF(ROUNDUP(ROW(A1151)/10, 0)-1&lt;=E$6-E$5+1, "         &lt;tr&gt;", IF(ROUNDUP(ROW(A1151)/10, 0)-1=E$6-E$5+2, "      &lt;/table&gt;", "")))</f>
        <v xml:space="preserve">         &lt;tr&gt;</v>
      </c>
      <c r="B1151" s="100">
        <f t="shared" ca="1" si="990"/>
        <v>115</v>
      </c>
    </row>
    <row r="1152" spans="1:2">
      <c r="A1152" s="100" t="str">
        <f t="shared" ref="A1152" ca="1" si="1046">IF(ROUNDUP(ROW(A1152)/10, 0)-1=0, "          &lt;th scope=""col""&gt;Real&lt;/th&gt;", IF(ROUNDUP(ROW(A1152)/10, 0)-1&lt;=E$6-E$5+1, "           &lt;td&gt;"&amp;INDIRECT("'Courses Complete'!E"&amp;ROUNDUP(ROW(A1152)/10, 0)+E$5-2)&amp;"&lt;/td&gt;", ""))</f>
        <v xml:space="preserve">           &lt;td&gt;&lt;/td&gt;</v>
      </c>
      <c r="B1152" s="100">
        <f t="shared" ca="1" si="990"/>
        <v>115</v>
      </c>
    </row>
    <row r="1153" spans="1:2">
      <c r="A1153" s="100" t="str">
        <f t="shared" ref="A1153" ca="1" si="1047">IF(ROUNDUP(ROW(A1153)/10, 0)-1=0, "          &lt;th scope=""col""&gt;Type&lt;/th&gt;", IF(ROUNDUP(ROW(A1153)/10, 0)-1&lt;=E$6-E$5+1, "           &lt;td&gt;"&amp;INDIRECT("'Courses Complete'!D"&amp;ROUNDUP(ROW(A1153)/10, 0)+E$5-2)&amp;"&lt;/td&gt;", ""))</f>
        <v xml:space="preserve">           &lt;td&gt;Mtn valley&lt;/td&gt;</v>
      </c>
      <c r="B1153" s="100">
        <f t="shared" ca="1" si="990"/>
        <v>115</v>
      </c>
    </row>
    <row r="1154" spans="1:2">
      <c r="A1154" s="100" t="str">
        <f t="shared" ref="A1154" ca="1" si="1048">IF(ROUNDUP(ROW(A1154)/10, 0)-1=0, "          &lt;th scope=""col""&gt;Course&lt;/th&gt;", IF(ROUNDUP(ROW(A1154)/10, 0)-1&lt;=E$6-E$5+1, "           &lt;td&gt;"&amp;IF(INDIRECT("'Courses Complete'!K"&amp;ROUNDUP(ROW(A1154)/10, 0)+E$5-2)="", INDIRECT("'Courses Complete'!C"&amp;ROUNDUP(ROW(A1154)/10, 0)+E$5-2), "&lt;a href=""../files/courses/"&amp;INDIRECT("'Courses Complete'!K"&amp;ROUNDUP(ROW(A1154)/10, 0)+E$5-2)&amp;"""&gt;"&amp;INDIRECT("'Courses Complete'!C"&amp;ROUNDUP(ROW(A1154)/10, 0)+E$5-2)&amp;"&lt;/a&gt;")&amp;"&lt;/td&gt;", ""))</f>
        <v xml:space="preserve">           &lt;td&gt;&lt;a href="../files/courses/coldstream.zip"&gt;Coldstream Country Club&lt;/a&gt;&lt;/td&gt;</v>
      </c>
      <c r="B1154" s="100">
        <f t="shared" ref="B1154:B1217" ca="1" si="1049" xml:space="preserve"> IFERROR(IF(ROUNDUP(ROW(A1154)/10, 0)-1&lt;=E$6-E$5+1, ROUNDUP(ROW(A1154)/10, 0)-1, ""), 0)</f>
        <v>115</v>
      </c>
    </row>
    <row r="1155" spans="1:2">
      <c r="A1155" s="100" t="str">
        <f t="shared" ref="A1155" ca="1" si="1050">IF(ROUNDUP(ROW(A1155)/10, 0)-1=0, "          &lt;th scope=""col""&gt;Designer&lt;/th&gt;", IF(ROUNDUP(ROW(A1155)/10, 0)-1&lt;=E$6-E$5+1, "           &lt;td&gt;"&amp;INDIRECT("'Courses Complete'!L"&amp;ROUNDUP(ROW(A1155)/10, 0)+E$5-2)&amp;"&lt;/td&gt;", ""))</f>
        <v xml:space="preserve">           &lt;td&gt;Dr. Jeffrey Krueger&lt;/td&gt;</v>
      </c>
      <c r="B1155" s="100">
        <f t="shared" ca="1" si="1049"/>
        <v>115</v>
      </c>
    </row>
    <row r="1156" spans="1:2">
      <c r="A1156" s="100" t="str">
        <f t="shared" ref="A1156" ca="1" si="1051">IF(ROUNDUP(ROW(A1156)/10, 0)-1=0, "          &lt;th class=""right_align"" scope=""col""&gt;Date&lt;/th&gt;", IF(ROUNDUP(ROW(A1156)/10, 0)-1&lt;=E$6-E$5+1, "           &lt;td class=""right_align""&gt;"&amp;MONTH(INDIRECT("'Courses Complete'!N"&amp;ROUNDUP(ROW(A1156)/10, 0)+E$5-2))&amp;"/"&amp;DAY(INDIRECT("'Courses Complete'!N"&amp;ROUNDUP(ROW(A1156)/10, 0)+E$5-2))&amp;"/"&amp;YEAR(INDIRECT("'Courses Complete'!N"&amp;ROUNDUP(ROW(A1156)/10, 0)+E$5-2))&amp;"&lt;/td&gt;", ""))</f>
        <v xml:space="preserve">           &lt;td class="right_align"&gt;5/15/2001&lt;/td&gt;</v>
      </c>
      <c r="B1156" s="100">
        <f t="shared" ca="1" si="1049"/>
        <v>115</v>
      </c>
    </row>
    <row r="1157" spans="1:2">
      <c r="A1157" s="100" t="str">
        <f t="shared" ref="A1157" ca="1" si="1052">IF(ROUNDUP(ROW(A1157)/10, 0)-1=0, "          &lt;th class=""right_align"" scope=""col""&gt;Size&lt;/th&gt;", IF(ROUNDUP(ROW(A1157)/10, 0)-1&lt;=E$6-E$5+1, "           &lt;td class=""right_align""&gt;"&amp;TEXT(ROUND(INDIRECT("'Courses Complete'!M"&amp;ROUNDUP(ROW(A1157)/10, 0)+E$5-2), 1), "0.0")&amp;"&lt;/td&gt;", ""))</f>
        <v xml:space="preserve">           &lt;td class="right_align"&gt;11.7&lt;/td&gt;</v>
      </c>
      <c r="B1157" s="100">
        <f t="shared" ca="1" si="1049"/>
        <v>115</v>
      </c>
    </row>
    <row r="1158" spans="1:2">
      <c r="A1158" s="100" t="str">
        <f t="shared" ref="A1158" ca="1" si="1053">IF(ROUNDUP(ROW(A1158)/10, 0)-1=0, "          &lt;th scope=""col""&gt;Images&lt;/th&gt;", IF(ROUNDUP(ROW(A1158)/10, 0)-1&lt;=E$6-E$5+1, "           &lt;td&gt;"&amp;IF(INDIRECT("'Courses Complete'!F"&amp;ROUNDUP(ROW(A1158)/10, 0)+E$5-2)="","","&lt;a href=""../pics/courses/"&amp;INDIRECT("'Courses Complete'!F"&amp;ROUNDUP(ROW(A1158)/10, 0)+E$5-2)&amp;"""&gt;"&amp;IF(ISNUMBER(INDIRECT("'Courses Complete'!AG"&amp;ROUNDUP(ROW(A1158)/10, 0)+E$5-2)), "#", "")&amp;INDIRECT("'Courses Complete'!AG"&amp;ROUNDUP(ROW(A1158)/10, 0)+E$5-2)&amp;"&lt;/a&gt;")&amp;IF(INDIRECT("'Courses Complete'!G"&amp;ROUNDUP(ROW(A1158)/10, 0)+E$5-2)="","",", &lt;a href=""../pics/courses/"&amp;INDIRECT("'Courses Complete'!G"&amp;ROUNDUP(ROW(A1158)/10, 0)+E$5-2)&amp;"""&gt;"&amp;IF(ISNUMBER(INDIRECT("'Courses Complete'!AH"&amp;ROUNDUP(ROW(A1158)/10, 0)+E$5-2)), "#", "")&amp;INDIRECT("'Courses Complete'!AH"&amp;ROUNDUP(ROW(A1158)/10, 0)+E$5-2)&amp;"&lt;/a&gt;")&amp;IF(INDIRECT("'Courses Complete'!H"&amp;ROUNDUP(ROW(A1158)/10, 0)+E$5-2)="","",", &lt;a href=""../pics/courses/"&amp;INDIRECT("'Courses Complete'!H"&amp;ROUNDUP(ROW(A1158)/10, 0)+E$5-2)&amp;"""&gt;"&amp;IF(ISNUMBER(INDIRECT("'Courses Complete'!AI"&amp;ROUNDUP(ROW(A1158)/10, 0)+E$5-2)), "#", "")&amp;INDIRECT("'Courses Complete'!AI"&amp;ROUNDUP(ROW(A1158)/10, 0)+E$5-2)&amp;"&lt;/a&gt;")&amp;IF(INDIRECT("'Courses Complete'!I"&amp;ROUNDUP(ROW(A1158)/10, 0)+E$5-2)="","",", &lt;a href=""../pics/courses/"&amp;INDIRECT("'Courses Complete'!I"&amp;ROUNDUP(ROW(A1158)/10, 0)+E$5-2)&amp;"""&gt;"&amp;IF(ISNUMBER(INDIRECT("'Courses Complete'!AJ"&amp;ROUNDUP(ROW(A1158)/10, 0)+E$5-2)), "#", "")&amp;INDIRECT("'Courses Complete'!AJ"&amp;ROUNDUP(ROW(A1158)/10, 0)+E$5-2)&amp;"&lt;/a&gt;")&amp;IF(INDIRECT("'Courses Complete'!J"&amp;ROUNDUP(ROW(A1158)/10, 0)+E$5-2)="","",", &lt;a href=""../pics/courses/"&amp;INDIRECT("'Courses Complete'!J"&amp;ROUNDUP(ROW(A1158)/10, 0)+E$5-2)&amp;"""&gt;"&amp;IF(ISNUMBER(INDIRECT("'Courses Complete'!AK"&amp;ROUNDUP(ROW(A1158)/10, 0)+E$5-2)), "#", "")&amp;INDIRECT("'Courses Complete'!AK"&amp;ROUNDUP(ROW(A1158)/10, 0)+E$5-2)&amp;"&lt;/a&gt;")&amp;"&lt;/td&gt;", ""))</f>
        <v xml:space="preserve">           &lt;td&gt;&lt;a href="../pics/courses/coldstream_cc_hole10.jpg"&gt;#10&lt;/a&gt;, &lt;a href="../pics/courses/coldstream_cc_hole14.jpg"&gt;#14&lt;/a&gt;&lt;/td&gt;</v>
      </c>
      <c r="B1158" s="100">
        <f t="shared" ca="1" si="1049"/>
        <v>115</v>
      </c>
    </row>
    <row r="1159" spans="1:2">
      <c r="A1159" s="100" t="str">
        <f ca="1">IF(ROUNDUP(ROW(A1159)/10, 0)-1=0, "          &lt;th scope=""col""&gt;Libraries&lt;/th&gt;", IF(ROUNDUP(ROW(A1159)/10, 0)-1&lt;=E$6-E$5+1, "           &lt;td&gt;"&amp;IF(INDIRECT("'Courses Complete'!O"&amp;ROUNDUP(ROW(A1159)/10, 0)+E$5-2)="", "N/A", "&lt;a href=""../files/libraries/"&amp;VLOOKUP(INDIRECT("'Courses Complete'!O"&amp;ROUNDUP(ROW(A1159)/10, 0)+E$5-2),Libraries!$B:$D,3, 0)&amp;"""&gt;"&amp;INDIRECT("'Courses Complete'!O"&amp;ROUNDUP(ROW(A1159)/10, 0)+E$5-2)&amp;"&lt;/a&gt;")&amp;IF(INDIRECT("'Courses Complete'!P"&amp;ROUNDUP(ROW(A1159)/10, 0)+E$5-2)="", "", ", &lt;a href=""../files/libraries/"&amp;VLOOKUP(INDIRECT("'Courses Complete'!P"&amp;ROUNDUP(ROW(A1159)/10, 0)+E$5-2),Libraries!$B:$D,3, 0)&amp;"""&gt;"&amp;INDIRECT("'Courses Complete'!P"&amp;ROUNDUP(ROW(A1159)/10, 0)+E$5-2)&amp;"&lt;/a&gt;")&amp;IF(INDIRECT("'Courses Complete'!Q"&amp;ROUNDUP(ROW(A1159)/10, 0)+E$5-2)="", "", ", &lt;a href=""../files/libraries/"&amp;VLOOKUP(INDIRECT("'Courses Complete'!Q"&amp;ROUNDUP(ROW(A1159)/10, 0)+E$5-2),Libraries!$B:$D,3, 0)&amp;"""&gt;"&amp;INDIRECT("'Courses Complete'!Q"&amp;ROUNDUP(ROW(A1159)/10, 0)+E$5-2)&amp;"&lt;/a&gt;")&amp;IF(INDIRECT("'Courses Complete'!R"&amp;ROUNDUP(ROW(A1159)/10, 0)+E$5-2)="", "", ", &lt;a href=""../files/libraries/"&amp;VLOOKUP(INDIRECT("'Courses Complete'!R"&amp;ROUNDUP(ROW(A1159)/10, 0)+E$5-2),Libraries!$B:$D,3, 0)&amp;"""&gt;"&amp;INDIRECT("'Courses Complete'!R"&amp;ROUNDUP(ROW(A1159)/10, 0)+E$5-2)&amp;"&lt;/a&gt;")&amp;IF(INDIRECT("'Courses Complete'!S"&amp;ROUNDUP(ROW(A1159)/10, 0)+E$5-2)="", "", ", &lt;a href=""../files/libraries/"&amp;VLOOKUP(INDIRECT("'Courses Complete'!S"&amp;ROUNDUP(ROW(A1159)/10, 0)+E$5-2),Libraries!$B:$D,3, 0)&amp;"""&gt;"&amp;INDIRECT("'Courses Complete'!S"&amp;ROUNDUP(ROW(A1159)/10, 0)+E$5-2)&amp;"&lt;/a&gt;")&amp;IF(INDIRECT("'Courses Complete'!T"&amp;ROUNDUP(ROW(A1159)/10, 0)+E$5-2)="", "", ", &lt;a href=""../files/libraries/"&amp;VLOOKUP(INDIRECT("'Courses Complete'!T"&amp;ROUNDUP(ROW(A1159)/10, 0)+E$5-2),Libraries!$B:$D,3, 0)&amp;"""&gt;"&amp;INDIRECT("'Courses Complete'!T"&amp;ROUNDUP(ROW(A1159)/10, 0)+E$5-2)&amp;"&lt;/a&gt;")&amp;IF(INDIRECT("'Courses Complete'!U"&amp;ROUNDUP(ROW(A1159)/10, 0)+E$5-2)="", "", ", &lt;a href=""../files/libraries/"&amp;VLOOKUP(INDIRECT("'Courses Complete'!U"&amp;ROUNDUP(ROW(A1159)/10, 0)+E$5-2),Libraries!$B:$D,3, 0)&amp;"""&gt;"&amp;INDIRECT("'Courses Complete'!U"&amp;ROUNDUP(ROW(A1159)/10, 0)+E$5-2)&amp;"&lt;/a&gt;")&amp;IF(INDIRECT("'Courses Complete'!V"&amp;ROUNDUP(ROW(A1159)/10, 0)+E$5-2)="", "", ", &lt;a href=""../files/libraries/"&amp;VLOOKUP(INDIRECT("'Courses Complete'!V"&amp;ROUNDUP(ROW(A1159)/10, 0)+E$5-2),Libraries!$B:$D,3, 0)&amp;"""&gt;"&amp;INDIRECT("'Courses Complete'!V"&amp;ROUNDUP(ROW(A1159)/10, 0)+E$5-2)&amp;"&lt;/a&gt;")&amp;IF(INDIRECT("'Courses Complete'!W"&amp;ROUNDUP(ROW(A1159)/10, 0)+E$5-2)="", "", ", &lt;a href=""../files/libraries/"&amp;VLOOKUP(INDIRECT("'Courses Complete'!W"&amp;ROUNDUP(ROW(A1159)/10, 0)+E$5-2),Libraries!$B:$D,3, 0)&amp;"""&gt;"&amp;INDIRECT("'Courses Complete'!W"&amp;ROUNDUP(ROW(A1159)/10, 0)+E$5-2)&amp;"&lt;/a&gt;")&amp;IF(INDIRECT("'Courses Complete'!X"&amp;ROUNDUP(ROW(A1159)/10, 0)+E$5-2)="", "", ", &lt;a href=""../files/libraries/"&amp;VLOOKUP(INDIRECT("'Courses Complete'!X"&amp;ROUNDUP(ROW(A1159)/10, 0)+E$5-2),Libraries!$B:$D,3, 0)&amp;"""&gt;"&amp;INDIRECT("'Courses Complete'!X"&amp;ROUNDUP(ROW(A1159)/10, 0)+E$5-2)&amp;IF(INDIRECT("'Courses Complete'!Y"&amp;ROUNDUP(ROW(A1159)/10, 0)+E$5-2)="", "", ", &lt;a href=""../files/libraries/"&amp;VLOOKUP(INDIRECT("'Courses Complete'!Y"&amp;ROUNDUP(ROW(A1159)/10, 0)+E$5-2),Libraries!$B:$D,3, 0)&amp;"""&gt;"&amp;INDIRECT("'Courses Complete'!Y"&amp;ROUNDUP(ROW(A1159)/10, 0)+E$5-2)&amp;"&lt;/a&gt;")&amp;"&lt;/a&gt;")&amp;IF(INDIRECT("'Courses Complete'!Z"&amp;ROUNDUP(ROW(A1159)/10, 0)+E$5-2)="", "", ", &lt;a href=""../files/libraries/"&amp;VLOOKUP(INDIRECT("'Courses Complete'!Z"&amp;ROUNDUP(ROW(A1159)/10, 0)+E$5-2),Libraries!$B:$D,3, 0)&amp;"""&gt;"&amp;INDIRECT("'Courses Complete'!Z"&amp;ROUNDUP(ROW(A1159)/10, 0)+E$5-2)&amp;"&lt;/a&gt;")&amp;IF(INDIRECT("'Courses Complete'!AA"&amp;ROUNDUP(ROW(A1159)/10, 0)+E$5-2)="", "", ", &lt;a href=""../files/libraries/"&amp;VLOOKUP(INDIRECT("'Courses Complete'!AA"&amp;ROUNDUP(ROW(A1159)/10, 0)+E$5-2),Libraries!$B:$D,3, 0)&amp;"""&gt;"&amp;INDIRECT("'Courses Complete'!AA"&amp;ROUNDUP(ROW(A1159)/10, 0)+E$5-2)&amp;"&lt;/a&gt;")&amp;IF(INDIRECT("'Courses Complete'!AB"&amp;ROUNDUP(ROW(A1159)/10, 0)+E$5-2)="", "", ", &lt;a href=""../files/libraries/"&amp;VLOOKUP(INDIRECT("'Courses Complete'!AB"&amp;ROUNDUP(ROW(A1159)/10, 0)+E$5-2),Libraries!$B:$D,3, 0)&amp;"""&gt;"&amp;INDIRECT("'Courses Complete'!AB"&amp;ROUNDUP(ROW(A1159)/10, 0)+E$5-2)&amp;"&lt;/a&gt;")&amp;IF(INDIRECT("'Courses Complete'!AC"&amp;ROUNDUP(ROW(A1159)/10, 0)+E$5-2)="", "", ", &lt;a href=""../files/libraries/"&amp;VLOOKUP(INDIRECT("'Courses Complete'!AC"&amp;ROUNDUP(ROW(A1159)/10, 0)+E$5-2),Libraries!$B:$D,3, 0)&amp;"""&gt;"&amp;INDIRECT("'Courses Complete'!AC"&amp;ROUNDUP(ROW(A1159)/10, 0)+E$5-2)&amp;"&lt;/a&gt;")&amp;IF(INDIRECT("'Courses Complete'!AD"&amp;ROUNDUP(ROW(A1159)/10, 0)+E$5-2)="", "", ", &lt;a href=""../files/libraries/"&amp;VLOOKUP(INDIRECT("'Courses Complete'!AD"&amp;ROUNDUP(ROW(A1159)/10, 0)+E$5-2),Libraries!$B:$D,3, 0)&amp;"""&gt;"&amp;INDIRECT("'Courses Complete'!AD"&amp;ROUNDUP(ROW(A1159)/10, 0)+E$5-2)&amp;"&lt;/a&gt;")&amp;IF(INDIRECT("'Courses Complete'!AE"&amp;ROUNDUP(ROW(A1159)/10, 0)+E$5-2)="", "", ", &lt;a href=""../files/libraries/"&amp;VLOOKUP(INDIRECT("'Courses Complete'!AE"&amp;ROUNDUP(ROW(A1159)/10, 0)+E$5-2),Libraries!$B:$D,3, 0)&amp;"""&gt;"&amp;INDIRECT("'Courses Complete'!AE"&amp;ROUNDUP(ROW(A1159)/10, 0)+E$5-2)&amp;"&lt;/a&gt;")&amp;IF(INDIRECT("'Courses Complete'!AF"&amp;ROUNDUP(ROW(A1159)/10, 0)+E$5-2)="", "", ", &lt;a href=""../files/libraries/"&amp;VLOOKUP(INDIRECT("'Courses Complete'!AF"&amp;ROUNDUP(ROW(A1159)/10, 0)+E$5-2),Libraries!$B:$D,3, 0)&amp;"""&gt;"&amp;INDIRECT("'Courses Complete'!AF"&amp;ROUNDUP(ROW(A1159)/10, 0)+E$5-2)&amp;"&lt;/a&gt;")&amp;"&lt;/td&gt;", ""))</f>
        <v xml:space="preserve">           &lt;td&gt;&lt;a href="../files/libraries/irmo.zip"&gt;irmo&lt;/a&gt;&lt;/td&gt;</v>
      </c>
      <c r="B1159" s="100">
        <f t="shared" ca="1" si="1049"/>
        <v>115</v>
      </c>
    </row>
    <row r="1160" spans="1:2">
      <c r="A1160" s="100" t="str">
        <f t="shared" ref="A1160" ca="1" si="1054">IF(ROUNDUP(ROW(A1160)/10, 0)-1=0, "        &lt;/tr&gt;", IF(ROUNDUP(ROW(A1160)/10, 0)-1&lt;=E$6-E$5+1, "         &lt;/tr&gt;", ""))</f>
        <v xml:space="preserve">         &lt;/tr&gt;</v>
      </c>
      <c r="B1160" s="100">
        <f t="shared" ca="1" si="1049"/>
        <v>115</v>
      </c>
    </row>
    <row r="1161" spans="1:2">
      <c r="A1161" s="100" t="str">
        <f t="shared" ref="A1161" ca="1" si="1055">IF(ROUNDUP(ROW(A1161)/10, 0)-1=0, "&lt;table class=""horz_head line_divide""&gt;&lt;tr &gt;", IF(ROUNDUP(ROW(A1161)/10, 0)-1&lt;=E$6-E$5+1, "         &lt;tr&gt;", IF(ROUNDUP(ROW(A1161)/10, 0)-1=E$6-E$5+2, "      &lt;/table&gt;", "")))</f>
        <v xml:space="preserve">         &lt;tr&gt;</v>
      </c>
      <c r="B1161" s="100">
        <f t="shared" ca="1" si="1049"/>
        <v>116</v>
      </c>
    </row>
    <row r="1162" spans="1:2">
      <c r="A1162" s="100" t="str">
        <f t="shared" ref="A1162" ca="1" si="1056">IF(ROUNDUP(ROW(A1162)/10, 0)-1=0, "          &lt;th scope=""col""&gt;Real&lt;/th&gt;", IF(ROUNDUP(ROW(A1162)/10, 0)-1&lt;=E$6-E$5+1, "           &lt;td&gt;"&amp;INDIRECT("'Courses Complete'!E"&amp;ROUNDUP(ROW(A1162)/10, 0)+E$5-2)&amp;"&lt;/td&gt;", ""))</f>
        <v xml:space="preserve">           &lt;td&gt;&lt;/td&gt;</v>
      </c>
      <c r="B1162" s="100">
        <f t="shared" ca="1" si="1049"/>
        <v>116</v>
      </c>
    </row>
    <row r="1163" spans="1:2">
      <c r="A1163" s="100" t="str">
        <f t="shared" ref="A1163" ca="1" si="1057">IF(ROUNDUP(ROW(A1163)/10, 0)-1=0, "          &lt;th scope=""col""&gt;Type&lt;/th&gt;", IF(ROUNDUP(ROW(A1163)/10, 0)-1&lt;=E$6-E$5+1, "           &lt;td&gt;"&amp;INDIRECT("'Courses Complete'!D"&amp;ROUNDUP(ROW(A1163)/10, 0)+E$5-2)&amp;"&lt;/td&gt;", ""))</f>
        <v xml:space="preserve">           &lt;td&gt;Mtn valley&lt;/td&gt;</v>
      </c>
      <c r="B1163" s="100">
        <f t="shared" ca="1" si="1049"/>
        <v>116</v>
      </c>
    </row>
    <row r="1164" spans="1:2">
      <c r="A1164" s="100" t="str">
        <f t="shared" ref="A1164" ca="1" si="1058">IF(ROUNDUP(ROW(A1164)/10, 0)-1=0, "          &lt;th scope=""col""&gt;Course&lt;/th&gt;", IF(ROUNDUP(ROW(A1164)/10, 0)-1&lt;=E$6-E$5+1, "           &lt;td&gt;"&amp;IF(INDIRECT("'Courses Complete'!K"&amp;ROUNDUP(ROW(A1164)/10, 0)+E$5-2)="", INDIRECT("'Courses Complete'!C"&amp;ROUNDUP(ROW(A1164)/10, 0)+E$5-2), "&lt;a href=""../files/courses/"&amp;INDIRECT("'Courses Complete'!K"&amp;ROUNDUP(ROW(A1164)/10, 0)+E$5-2)&amp;"""&gt;"&amp;INDIRECT("'Courses Complete'!C"&amp;ROUNDUP(ROW(A1164)/10, 0)+E$5-2)&amp;"&lt;/a&gt;")&amp;"&lt;/td&gt;", ""))</f>
        <v xml:space="preserve">           &lt;td&gt;&lt;a href="../files/courses/coleridge.zip"&gt;Coleridge Hills&lt;/a&gt;&lt;/td&gt;</v>
      </c>
      <c r="B1164" s="100">
        <f t="shared" ca="1" si="1049"/>
        <v>116</v>
      </c>
    </row>
    <row r="1165" spans="1:2">
      <c r="A1165" s="100" t="str">
        <f t="shared" ref="A1165" ca="1" si="1059">IF(ROUNDUP(ROW(A1165)/10, 0)-1=0, "          &lt;th scope=""col""&gt;Designer&lt;/th&gt;", IF(ROUNDUP(ROW(A1165)/10, 0)-1&lt;=E$6-E$5+1, "           &lt;td&gt;"&amp;INDIRECT("'Courses Complete'!L"&amp;ROUNDUP(ROW(A1165)/10, 0)+E$5-2)&amp;"&lt;/td&gt;", ""))</f>
        <v xml:space="preserve">           &lt;td&gt;Doug R.&lt;/td&gt;</v>
      </c>
      <c r="B1165" s="100">
        <f t="shared" ca="1" si="1049"/>
        <v>116</v>
      </c>
    </row>
    <row r="1166" spans="1:2">
      <c r="A1166" s="100" t="str">
        <f t="shared" ref="A1166" ca="1" si="1060">IF(ROUNDUP(ROW(A1166)/10, 0)-1=0, "          &lt;th class=""right_align"" scope=""col""&gt;Date&lt;/th&gt;", IF(ROUNDUP(ROW(A1166)/10, 0)-1&lt;=E$6-E$5+1, "           &lt;td class=""right_align""&gt;"&amp;MONTH(INDIRECT("'Courses Complete'!N"&amp;ROUNDUP(ROW(A1166)/10, 0)+E$5-2))&amp;"/"&amp;DAY(INDIRECT("'Courses Complete'!N"&amp;ROUNDUP(ROW(A1166)/10, 0)+E$5-2))&amp;"/"&amp;YEAR(INDIRECT("'Courses Complete'!N"&amp;ROUNDUP(ROW(A1166)/10, 0)+E$5-2))&amp;"&lt;/td&gt;", ""))</f>
        <v xml:space="preserve">           &lt;td class="right_align"&gt;5/30/2002&lt;/td&gt;</v>
      </c>
      <c r="B1166" s="100">
        <f t="shared" ca="1" si="1049"/>
        <v>116</v>
      </c>
    </row>
    <row r="1167" spans="1:2">
      <c r="A1167" s="100" t="str">
        <f t="shared" ref="A1167" ca="1" si="1061">IF(ROUNDUP(ROW(A1167)/10, 0)-1=0, "          &lt;th class=""right_align"" scope=""col""&gt;Size&lt;/th&gt;", IF(ROUNDUP(ROW(A1167)/10, 0)-1&lt;=E$6-E$5+1, "           &lt;td class=""right_align""&gt;"&amp;TEXT(ROUND(INDIRECT("'Courses Complete'!M"&amp;ROUNDUP(ROW(A1167)/10, 0)+E$5-2), 1), "0.0")&amp;"&lt;/td&gt;", ""))</f>
        <v xml:space="preserve">           &lt;td class="right_align"&gt;6.8&lt;/td&gt;</v>
      </c>
      <c r="B1167" s="100">
        <f t="shared" ca="1" si="1049"/>
        <v>116</v>
      </c>
    </row>
    <row r="1168" spans="1:2">
      <c r="A1168" s="100" t="str">
        <f t="shared" ref="A1168" ca="1" si="1062">IF(ROUNDUP(ROW(A1168)/10, 0)-1=0, "          &lt;th scope=""col""&gt;Images&lt;/th&gt;", IF(ROUNDUP(ROW(A1168)/10, 0)-1&lt;=E$6-E$5+1, "           &lt;td&gt;"&amp;IF(INDIRECT("'Courses Complete'!F"&amp;ROUNDUP(ROW(A1168)/10, 0)+E$5-2)="","","&lt;a href=""../pics/courses/"&amp;INDIRECT("'Courses Complete'!F"&amp;ROUNDUP(ROW(A1168)/10, 0)+E$5-2)&amp;"""&gt;"&amp;IF(ISNUMBER(INDIRECT("'Courses Complete'!AG"&amp;ROUNDUP(ROW(A1168)/10, 0)+E$5-2)), "#", "")&amp;INDIRECT("'Courses Complete'!AG"&amp;ROUNDUP(ROW(A1168)/10, 0)+E$5-2)&amp;"&lt;/a&gt;")&amp;IF(INDIRECT("'Courses Complete'!G"&amp;ROUNDUP(ROW(A1168)/10, 0)+E$5-2)="","",", &lt;a href=""../pics/courses/"&amp;INDIRECT("'Courses Complete'!G"&amp;ROUNDUP(ROW(A1168)/10, 0)+E$5-2)&amp;"""&gt;"&amp;IF(ISNUMBER(INDIRECT("'Courses Complete'!AH"&amp;ROUNDUP(ROW(A1168)/10, 0)+E$5-2)), "#", "")&amp;INDIRECT("'Courses Complete'!AH"&amp;ROUNDUP(ROW(A1168)/10, 0)+E$5-2)&amp;"&lt;/a&gt;")&amp;IF(INDIRECT("'Courses Complete'!H"&amp;ROUNDUP(ROW(A1168)/10, 0)+E$5-2)="","",", &lt;a href=""../pics/courses/"&amp;INDIRECT("'Courses Complete'!H"&amp;ROUNDUP(ROW(A1168)/10, 0)+E$5-2)&amp;"""&gt;"&amp;IF(ISNUMBER(INDIRECT("'Courses Complete'!AI"&amp;ROUNDUP(ROW(A1168)/10, 0)+E$5-2)), "#", "")&amp;INDIRECT("'Courses Complete'!AI"&amp;ROUNDUP(ROW(A1168)/10, 0)+E$5-2)&amp;"&lt;/a&gt;")&amp;IF(INDIRECT("'Courses Complete'!I"&amp;ROUNDUP(ROW(A1168)/10, 0)+E$5-2)="","",", &lt;a href=""../pics/courses/"&amp;INDIRECT("'Courses Complete'!I"&amp;ROUNDUP(ROW(A1168)/10, 0)+E$5-2)&amp;"""&gt;"&amp;IF(ISNUMBER(INDIRECT("'Courses Complete'!AJ"&amp;ROUNDUP(ROW(A1168)/10, 0)+E$5-2)), "#", "")&amp;INDIRECT("'Courses Complete'!AJ"&amp;ROUNDUP(ROW(A1168)/10, 0)+E$5-2)&amp;"&lt;/a&gt;")&amp;IF(INDIRECT("'Courses Complete'!J"&amp;ROUNDUP(ROW(A1168)/10, 0)+E$5-2)="","",", &lt;a href=""../pics/courses/"&amp;INDIRECT("'Courses Complete'!J"&amp;ROUNDUP(ROW(A1168)/10, 0)+E$5-2)&amp;"""&gt;"&amp;IF(ISNUMBER(INDIRECT("'Courses Complete'!AK"&amp;ROUNDUP(ROW(A1168)/10, 0)+E$5-2)), "#", "")&amp;INDIRECT("'Courses Complete'!AK"&amp;ROUNDUP(ROW(A1168)/10, 0)+E$5-2)&amp;"&lt;/a&gt;")&amp;"&lt;/td&gt;", ""))</f>
        <v xml:space="preserve">           &lt;td&gt;&lt;a href="../pics/courses/coleridge_hills_hole10.jpg"&gt;#10&lt;/a&gt;, &lt;a href="../pics/courses/coleridge_hills_hole13.jpg"&gt;#13&lt;/a&gt;&lt;/td&gt;</v>
      </c>
      <c r="B1168" s="100">
        <f t="shared" ca="1" si="1049"/>
        <v>116</v>
      </c>
    </row>
    <row r="1169" spans="1:2">
      <c r="A1169" s="100" t="str">
        <f ca="1">IF(ROUNDUP(ROW(A1169)/10, 0)-1=0, "          &lt;th scope=""col""&gt;Libraries&lt;/th&gt;", IF(ROUNDUP(ROW(A1169)/10, 0)-1&lt;=E$6-E$5+1, "           &lt;td&gt;"&amp;IF(INDIRECT("'Courses Complete'!O"&amp;ROUNDUP(ROW(A1169)/10, 0)+E$5-2)="", "N/A", "&lt;a href=""../files/libraries/"&amp;VLOOKUP(INDIRECT("'Courses Complete'!O"&amp;ROUNDUP(ROW(A1169)/10, 0)+E$5-2),Libraries!$B:$D,3, 0)&amp;"""&gt;"&amp;INDIRECT("'Courses Complete'!O"&amp;ROUNDUP(ROW(A1169)/10, 0)+E$5-2)&amp;"&lt;/a&gt;")&amp;IF(INDIRECT("'Courses Complete'!P"&amp;ROUNDUP(ROW(A1169)/10, 0)+E$5-2)="", "", ", &lt;a href=""../files/libraries/"&amp;VLOOKUP(INDIRECT("'Courses Complete'!P"&amp;ROUNDUP(ROW(A1169)/10, 0)+E$5-2),Libraries!$B:$D,3, 0)&amp;"""&gt;"&amp;INDIRECT("'Courses Complete'!P"&amp;ROUNDUP(ROW(A1169)/10, 0)+E$5-2)&amp;"&lt;/a&gt;")&amp;IF(INDIRECT("'Courses Complete'!Q"&amp;ROUNDUP(ROW(A1169)/10, 0)+E$5-2)="", "", ", &lt;a href=""../files/libraries/"&amp;VLOOKUP(INDIRECT("'Courses Complete'!Q"&amp;ROUNDUP(ROW(A1169)/10, 0)+E$5-2),Libraries!$B:$D,3, 0)&amp;"""&gt;"&amp;INDIRECT("'Courses Complete'!Q"&amp;ROUNDUP(ROW(A1169)/10, 0)+E$5-2)&amp;"&lt;/a&gt;")&amp;IF(INDIRECT("'Courses Complete'!R"&amp;ROUNDUP(ROW(A1169)/10, 0)+E$5-2)="", "", ", &lt;a href=""../files/libraries/"&amp;VLOOKUP(INDIRECT("'Courses Complete'!R"&amp;ROUNDUP(ROW(A1169)/10, 0)+E$5-2),Libraries!$B:$D,3, 0)&amp;"""&gt;"&amp;INDIRECT("'Courses Complete'!R"&amp;ROUNDUP(ROW(A1169)/10, 0)+E$5-2)&amp;"&lt;/a&gt;")&amp;IF(INDIRECT("'Courses Complete'!S"&amp;ROUNDUP(ROW(A1169)/10, 0)+E$5-2)="", "", ", &lt;a href=""../files/libraries/"&amp;VLOOKUP(INDIRECT("'Courses Complete'!S"&amp;ROUNDUP(ROW(A1169)/10, 0)+E$5-2),Libraries!$B:$D,3, 0)&amp;"""&gt;"&amp;INDIRECT("'Courses Complete'!S"&amp;ROUNDUP(ROW(A1169)/10, 0)+E$5-2)&amp;"&lt;/a&gt;")&amp;IF(INDIRECT("'Courses Complete'!T"&amp;ROUNDUP(ROW(A1169)/10, 0)+E$5-2)="", "", ", &lt;a href=""../files/libraries/"&amp;VLOOKUP(INDIRECT("'Courses Complete'!T"&amp;ROUNDUP(ROW(A1169)/10, 0)+E$5-2),Libraries!$B:$D,3, 0)&amp;"""&gt;"&amp;INDIRECT("'Courses Complete'!T"&amp;ROUNDUP(ROW(A1169)/10, 0)+E$5-2)&amp;"&lt;/a&gt;")&amp;IF(INDIRECT("'Courses Complete'!U"&amp;ROUNDUP(ROW(A1169)/10, 0)+E$5-2)="", "", ", &lt;a href=""../files/libraries/"&amp;VLOOKUP(INDIRECT("'Courses Complete'!U"&amp;ROUNDUP(ROW(A1169)/10, 0)+E$5-2),Libraries!$B:$D,3, 0)&amp;"""&gt;"&amp;INDIRECT("'Courses Complete'!U"&amp;ROUNDUP(ROW(A1169)/10, 0)+E$5-2)&amp;"&lt;/a&gt;")&amp;IF(INDIRECT("'Courses Complete'!V"&amp;ROUNDUP(ROW(A1169)/10, 0)+E$5-2)="", "", ", &lt;a href=""../files/libraries/"&amp;VLOOKUP(INDIRECT("'Courses Complete'!V"&amp;ROUNDUP(ROW(A1169)/10, 0)+E$5-2),Libraries!$B:$D,3, 0)&amp;"""&gt;"&amp;INDIRECT("'Courses Complete'!V"&amp;ROUNDUP(ROW(A1169)/10, 0)+E$5-2)&amp;"&lt;/a&gt;")&amp;IF(INDIRECT("'Courses Complete'!W"&amp;ROUNDUP(ROW(A1169)/10, 0)+E$5-2)="", "", ", &lt;a href=""../files/libraries/"&amp;VLOOKUP(INDIRECT("'Courses Complete'!W"&amp;ROUNDUP(ROW(A1169)/10, 0)+E$5-2),Libraries!$B:$D,3, 0)&amp;"""&gt;"&amp;INDIRECT("'Courses Complete'!W"&amp;ROUNDUP(ROW(A1169)/10, 0)+E$5-2)&amp;"&lt;/a&gt;")&amp;IF(INDIRECT("'Courses Complete'!X"&amp;ROUNDUP(ROW(A1169)/10, 0)+E$5-2)="", "", ", &lt;a href=""../files/libraries/"&amp;VLOOKUP(INDIRECT("'Courses Complete'!X"&amp;ROUNDUP(ROW(A1169)/10, 0)+E$5-2),Libraries!$B:$D,3, 0)&amp;"""&gt;"&amp;INDIRECT("'Courses Complete'!X"&amp;ROUNDUP(ROW(A1169)/10, 0)+E$5-2)&amp;IF(INDIRECT("'Courses Complete'!Y"&amp;ROUNDUP(ROW(A1169)/10, 0)+E$5-2)="", "", ", &lt;a href=""../files/libraries/"&amp;VLOOKUP(INDIRECT("'Courses Complete'!Y"&amp;ROUNDUP(ROW(A1169)/10, 0)+E$5-2),Libraries!$B:$D,3, 0)&amp;"""&gt;"&amp;INDIRECT("'Courses Complete'!Y"&amp;ROUNDUP(ROW(A1169)/10, 0)+E$5-2)&amp;"&lt;/a&gt;")&amp;"&lt;/a&gt;")&amp;IF(INDIRECT("'Courses Complete'!Z"&amp;ROUNDUP(ROW(A1169)/10, 0)+E$5-2)="", "", ", &lt;a href=""../files/libraries/"&amp;VLOOKUP(INDIRECT("'Courses Complete'!Z"&amp;ROUNDUP(ROW(A1169)/10, 0)+E$5-2),Libraries!$B:$D,3, 0)&amp;"""&gt;"&amp;INDIRECT("'Courses Complete'!Z"&amp;ROUNDUP(ROW(A1169)/10, 0)+E$5-2)&amp;"&lt;/a&gt;")&amp;IF(INDIRECT("'Courses Complete'!AA"&amp;ROUNDUP(ROW(A1169)/10, 0)+E$5-2)="", "", ", &lt;a href=""../files/libraries/"&amp;VLOOKUP(INDIRECT("'Courses Complete'!AA"&amp;ROUNDUP(ROW(A1169)/10, 0)+E$5-2),Libraries!$B:$D,3, 0)&amp;"""&gt;"&amp;INDIRECT("'Courses Complete'!AA"&amp;ROUNDUP(ROW(A1169)/10, 0)+E$5-2)&amp;"&lt;/a&gt;")&amp;IF(INDIRECT("'Courses Complete'!AB"&amp;ROUNDUP(ROW(A1169)/10, 0)+E$5-2)="", "", ", &lt;a href=""../files/libraries/"&amp;VLOOKUP(INDIRECT("'Courses Complete'!AB"&amp;ROUNDUP(ROW(A1169)/10, 0)+E$5-2),Libraries!$B:$D,3, 0)&amp;"""&gt;"&amp;INDIRECT("'Courses Complete'!AB"&amp;ROUNDUP(ROW(A1169)/10, 0)+E$5-2)&amp;"&lt;/a&gt;")&amp;IF(INDIRECT("'Courses Complete'!AC"&amp;ROUNDUP(ROW(A1169)/10, 0)+E$5-2)="", "", ", &lt;a href=""../files/libraries/"&amp;VLOOKUP(INDIRECT("'Courses Complete'!AC"&amp;ROUNDUP(ROW(A1169)/10, 0)+E$5-2),Libraries!$B:$D,3, 0)&amp;"""&gt;"&amp;INDIRECT("'Courses Complete'!AC"&amp;ROUNDUP(ROW(A1169)/10, 0)+E$5-2)&amp;"&lt;/a&gt;")&amp;IF(INDIRECT("'Courses Complete'!AD"&amp;ROUNDUP(ROW(A1169)/10, 0)+E$5-2)="", "", ", &lt;a href=""../files/libraries/"&amp;VLOOKUP(INDIRECT("'Courses Complete'!AD"&amp;ROUNDUP(ROW(A1169)/10, 0)+E$5-2),Libraries!$B:$D,3, 0)&amp;"""&gt;"&amp;INDIRECT("'Courses Complete'!AD"&amp;ROUNDUP(ROW(A1169)/10, 0)+E$5-2)&amp;"&lt;/a&gt;")&amp;IF(INDIRECT("'Courses Complete'!AE"&amp;ROUNDUP(ROW(A1169)/10, 0)+E$5-2)="", "", ", &lt;a href=""../files/libraries/"&amp;VLOOKUP(INDIRECT("'Courses Complete'!AE"&amp;ROUNDUP(ROW(A1169)/10, 0)+E$5-2),Libraries!$B:$D,3, 0)&amp;"""&gt;"&amp;INDIRECT("'Courses Complete'!AE"&amp;ROUNDUP(ROW(A1169)/10, 0)+E$5-2)&amp;"&lt;/a&gt;")&amp;IF(INDIRECT("'Courses Complete'!AF"&amp;ROUNDUP(ROW(A1169)/10, 0)+E$5-2)="", "", ", &lt;a href=""../files/libraries/"&amp;VLOOKUP(INDIRECT("'Courses Complete'!AF"&amp;ROUNDUP(ROW(A1169)/10, 0)+E$5-2),Libraries!$B:$D,3, 0)&amp;"""&gt;"&amp;INDIRECT("'Courses Complete'!AF"&amp;ROUNDUP(ROW(A1169)/10, 0)+E$5-2)&amp;"&lt;/a&gt;")&amp;"&lt;/td&gt;", ""))</f>
        <v xml:space="preserve">           &lt;td&gt;N/A&lt;/td&gt;</v>
      </c>
      <c r="B1169" s="100">
        <f t="shared" ca="1" si="1049"/>
        <v>116</v>
      </c>
    </row>
    <row r="1170" spans="1:2">
      <c r="A1170" s="100" t="str">
        <f t="shared" ref="A1170" ca="1" si="1063">IF(ROUNDUP(ROW(A1170)/10, 0)-1=0, "        &lt;/tr&gt;", IF(ROUNDUP(ROW(A1170)/10, 0)-1&lt;=E$6-E$5+1, "         &lt;/tr&gt;", ""))</f>
        <v xml:space="preserve">         &lt;/tr&gt;</v>
      </c>
      <c r="B1170" s="100">
        <f t="shared" ca="1" si="1049"/>
        <v>116</v>
      </c>
    </row>
    <row r="1171" spans="1:2">
      <c r="A1171" s="100" t="str">
        <f t="shared" ref="A1171" ca="1" si="1064">IF(ROUNDUP(ROW(A1171)/10, 0)-1=0, "&lt;table class=""horz_head line_divide""&gt;&lt;tr &gt;", IF(ROUNDUP(ROW(A1171)/10, 0)-1&lt;=E$6-E$5+1, "         &lt;tr&gt;", IF(ROUNDUP(ROW(A1171)/10, 0)-1=E$6-E$5+2, "      &lt;/table&gt;", "")))</f>
        <v xml:space="preserve">         &lt;tr&gt;</v>
      </c>
      <c r="B1171" s="100">
        <f t="shared" ca="1" si="1049"/>
        <v>117</v>
      </c>
    </row>
    <row r="1172" spans="1:2">
      <c r="A1172" s="100" t="str">
        <f t="shared" ref="A1172" ca="1" si="1065">IF(ROUNDUP(ROW(A1172)/10, 0)-1=0, "          &lt;th scope=""col""&gt;Real&lt;/th&gt;", IF(ROUNDUP(ROW(A1172)/10, 0)-1&lt;=E$6-E$5+1, "           &lt;td&gt;"&amp;INDIRECT("'Courses Complete'!E"&amp;ROUNDUP(ROW(A1172)/10, 0)+E$5-2)&amp;"&lt;/td&gt;", ""))</f>
        <v xml:space="preserve">           &lt;td&gt;&lt;/td&gt;</v>
      </c>
      <c r="B1172" s="100">
        <f t="shared" ca="1" si="1049"/>
        <v>117</v>
      </c>
    </row>
    <row r="1173" spans="1:2">
      <c r="A1173" s="100" t="str">
        <f t="shared" ref="A1173" ca="1" si="1066">IF(ROUNDUP(ROW(A1173)/10, 0)-1=0, "          &lt;th scope=""col""&gt;Type&lt;/th&gt;", IF(ROUNDUP(ROW(A1173)/10, 0)-1&lt;=E$6-E$5+1, "           &lt;td&gt;"&amp;INDIRECT("'Courses Complete'!D"&amp;ROUNDUP(ROW(A1173)/10, 0)+E$5-2)&amp;"&lt;/td&gt;", ""))</f>
        <v xml:space="preserve">           &lt;td&gt;Desert&lt;/td&gt;</v>
      </c>
      <c r="B1173" s="100">
        <f t="shared" ca="1" si="1049"/>
        <v>117</v>
      </c>
    </row>
    <row r="1174" spans="1:2">
      <c r="A1174" s="100" t="str">
        <f t="shared" ref="A1174" ca="1" si="1067">IF(ROUNDUP(ROW(A1174)/10, 0)-1=0, "          &lt;th scope=""col""&gt;Course&lt;/th&gt;", IF(ROUNDUP(ROW(A1174)/10, 0)-1&lt;=E$6-E$5+1, "           &lt;td&gt;"&amp;IF(INDIRECT("'Courses Complete'!K"&amp;ROUNDUP(ROW(A1174)/10, 0)+E$5-2)="", INDIRECT("'Courses Complete'!C"&amp;ROUNDUP(ROW(A1174)/10, 0)+E$5-2), "&lt;a href=""../files/courses/"&amp;INDIRECT("'Courses Complete'!K"&amp;ROUNDUP(ROW(A1174)/10, 0)+E$5-2)&amp;"""&gt;"&amp;INDIRECT("'Courses Complete'!C"&amp;ROUNDUP(ROW(A1174)/10, 0)+E$5-2)&amp;"&lt;/a&gt;")&amp;"&lt;/td&gt;", ""))</f>
        <v xml:space="preserve">           &lt;td&gt;&lt;a href="../files/courses/the_colliding_hemispheres.zip"&gt;Colliding Hemispheres, The&lt;/a&gt;&lt;/td&gt;</v>
      </c>
      <c r="B1174" s="100">
        <f t="shared" ca="1" si="1049"/>
        <v>117</v>
      </c>
    </row>
    <row r="1175" spans="1:2">
      <c r="A1175" s="100" t="str">
        <f t="shared" ref="A1175" ca="1" si="1068">IF(ROUNDUP(ROW(A1175)/10, 0)-1=0, "          &lt;th scope=""col""&gt;Designer&lt;/th&gt;", IF(ROUNDUP(ROW(A1175)/10, 0)-1&lt;=E$6-E$5+1, "           &lt;td&gt;"&amp;INDIRECT("'Courses Complete'!L"&amp;ROUNDUP(ROW(A1175)/10, 0)+E$5-2)&amp;"&lt;/td&gt;", ""))</f>
        <v xml:space="preserve">           &lt;td&gt;USA_golfingman&lt;/td&gt;</v>
      </c>
      <c r="B1175" s="100">
        <f t="shared" ca="1" si="1049"/>
        <v>117</v>
      </c>
    </row>
    <row r="1176" spans="1:2">
      <c r="A1176" s="100" t="str">
        <f t="shared" ref="A1176" ca="1" si="1069">IF(ROUNDUP(ROW(A1176)/10, 0)-1=0, "          &lt;th class=""right_align"" scope=""col""&gt;Date&lt;/th&gt;", IF(ROUNDUP(ROW(A1176)/10, 0)-1&lt;=E$6-E$5+1, "           &lt;td class=""right_align""&gt;"&amp;MONTH(INDIRECT("'Courses Complete'!N"&amp;ROUNDUP(ROW(A1176)/10, 0)+E$5-2))&amp;"/"&amp;DAY(INDIRECT("'Courses Complete'!N"&amp;ROUNDUP(ROW(A1176)/10, 0)+E$5-2))&amp;"/"&amp;YEAR(INDIRECT("'Courses Complete'!N"&amp;ROUNDUP(ROW(A1176)/10, 0)+E$5-2))&amp;"&lt;/td&gt;", ""))</f>
        <v xml:space="preserve">           &lt;td class="right_align"&gt;11/25/2000&lt;/td&gt;</v>
      </c>
      <c r="B1176" s="100">
        <f t="shared" ca="1" si="1049"/>
        <v>117</v>
      </c>
    </row>
    <row r="1177" spans="1:2">
      <c r="A1177" s="100" t="str">
        <f t="shared" ref="A1177" ca="1" si="1070">IF(ROUNDUP(ROW(A1177)/10, 0)-1=0, "          &lt;th class=""right_align"" scope=""col""&gt;Size&lt;/th&gt;", IF(ROUNDUP(ROW(A1177)/10, 0)-1&lt;=E$6-E$5+1, "           &lt;td class=""right_align""&gt;"&amp;TEXT(ROUND(INDIRECT("'Courses Complete'!M"&amp;ROUNDUP(ROW(A1177)/10, 0)+E$5-2), 1), "0.0")&amp;"&lt;/td&gt;", ""))</f>
        <v xml:space="preserve">           &lt;td class="right_align"&gt;2.5&lt;/td&gt;</v>
      </c>
      <c r="B1177" s="100">
        <f t="shared" ca="1" si="1049"/>
        <v>117</v>
      </c>
    </row>
    <row r="1178" spans="1:2">
      <c r="A1178" s="100" t="str">
        <f t="shared" ref="A1178" ca="1" si="1071">IF(ROUNDUP(ROW(A1178)/10, 0)-1=0, "          &lt;th scope=""col""&gt;Images&lt;/th&gt;", IF(ROUNDUP(ROW(A1178)/10, 0)-1&lt;=E$6-E$5+1, "           &lt;td&gt;"&amp;IF(INDIRECT("'Courses Complete'!F"&amp;ROUNDUP(ROW(A1178)/10, 0)+E$5-2)="","","&lt;a href=""../pics/courses/"&amp;INDIRECT("'Courses Complete'!F"&amp;ROUNDUP(ROW(A1178)/10, 0)+E$5-2)&amp;"""&gt;"&amp;IF(ISNUMBER(INDIRECT("'Courses Complete'!AG"&amp;ROUNDUP(ROW(A1178)/10, 0)+E$5-2)), "#", "")&amp;INDIRECT("'Courses Complete'!AG"&amp;ROUNDUP(ROW(A1178)/10, 0)+E$5-2)&amp;"&lt;/a&gt;")&amp;IF(INDIRECT("'Courses Complete'!G"&amp;ROUNDUP(ROW(A1178)/10, 0)+E$5-2)="","",", &lt;a href=""../pics/courses/"&amp;INDIRECT("'Courses Complete'!G"&amp;ROUNDUP(ROW(A1178)/10, 0)+E$5-2)&amp;"""&gt;"&amp;IF(ISNUMBER(INDIRECT("'Courses Complete'!AH"&amp;ROUNDUP(ROW(A1178)/10, 0)+E$5-2)), "#", "")&amp;INDIRECT("'Courses Complete'!AH"&amp;ROUNDUP(ROW(A1178)/10, 0)+E$5-2)&amp;"&lt;/a&gt;")&amp;IF(INDIRECT("'Courses Complete'!H"&amp;ROUNDUP(ROW(A1178)/10, 0)+E$5-2)="","",", &lt;a href=""../pics/courses/"&amp;INDIRECT("'Courses Complete'!H"&amp;ROUNDUP(ROW(A1178)/10, 0)+E$5-2)&amp;"""&gt;"&amp;IF(ISNUMBER(INDIRECT("'Courses Complete'!AI"&amp;ROUNDUP(ROW(A1178)/10, 0)+E$5-2)), "#", "")&amp;INDIRECT("'Courses Complete'!AI"&amp;ROUNDUP(ROW(A1178)/10, 0)+E$5-2)&amp;"&lt;/a&gt;")&amp;IF(INDIRECT("'Courses Complete'!I"&amp;ROUNDUP(ROW(A1178)/10, 0)+E$5-2)="","",", &lt;a href=""../pics/courses/"&amp;INDIRECT("'Courses Complete'!I"&amp;ROUNDUP(ROW(A1178)/10, 0)+E$5-2)&amp;"""&gt;"&amp;IF(ISNUMBER(INDIRECT("'Courses Complete'!AJ"&amp;ROUNDUP(ROW(A1178)/10, 0)+E$5-2)), "#", "")&amp;INDIRECT("'Courses Complete'!AJ"&amp;ROUNDUP(ROW(A1178)/10, 0)+E$5-2)&amp;"&lt;/a&gt;")&amp;IF(INDIRECT("'Courses Complete'!J"&amp;ROUNDUP(ROW(A1178)/10, 0)+E$5-2)="","",", &lt;a href=""../pics/courses/"&amp;INDIRECT("'Courses Complete'!J"&amp;ROUNDUP(ROW(A1178)/10, 0)+E$5-2)&amp;"""&gt;"&amp;IF(ISNUMBER(INDIRECT("'Courses Complete'!AK"&amp;ROUNDUP(ROW(A1178)/10, 0)+E$5-2)), "#", "")&amp;INDIRECT("'Courses Complete'!AK"&amp;ROUNDUP(ROW(A1178)/10, 0)+E$5-2)&amp;"&lt;/a&gt;")&amp;"&lt;/td&gt;", ""))</f>
        <v xml:space="preserve">           &lt;td&gt;&lt;a href="../pics/courses/the_colliding_hemispheres_splash.jpg"&gt;Sp&lt;/a&gt;, &lt;a href="../pics/courses/the_colliding_hemispheres_hole01.jpg"&gt;#1&lt;/a&gt;&lt;/td&gt;</v>
      </c>
      <c r="B1178" s="100">
        <f t="shared" ca="1" si="1049"/>
        <v>117</v>
      </c>
    </row>
    <row r="1179" spans="1:2">
      <c r="A1179" s="100" t="str">
        <f ca="1">IF(ROUNDUP(ROW(A1179)/10, 0)-1=0, "          &lt;th scope=""col""&gt;Libraries&lt;/th&gt;", IF(ROUNDUP(ROW(A1179)/10, 0)-1&lt;=E$6-E$5+1, "           &lt;td&gt;"&amp;IF(INDIRECT("'Courses Complete'!O"&amp;ROUNDUP(ROW(A1179)/10, 0)+E$5-2)="", "N/A", "&lt;a href=""../files/libraries/"&amp;VLOOKUP(INDIRECT("'Courses Complete'!O"&amp;ROUNDUP(ROW(A1179)/10, 0)+E$5-2),Libraries!$B:$D,3, 0)&amp;"""&gt;"&amp;INDIRECT("'Courses Complete'!O"&amp;ROUNDUP(ROW(A1179)/10, 0)+E$5-2)&amp;"&lt;/a&gt;")&amp;IF(INDIRECT("'Courses Complete'!P"&amp;ROUNDUP(ROW(A1179)/10, 0)+E$5-2)="", "", ", &lt;a href=""../files/libraries/"&amp;VLOOKUP(INDIRECT("'Courses Complete'!P"&amp;ROUNDUP(ROW(A1179)/10, 0)+E$5-2),Libraries!$B:$D,3, 0)&amp;"""&gt;"&amp;INDIRECT("'Courses Complete'!P"&amp;ROUNDUP(ROW(A1179)/10, 0)+E$5-2)&amp;"&lt;/a&gt;")&amp;IF(INDIRECT("'Courses Complete'!Q"&amp;ROUNDUP(ROW(A1179)/10, 0)+E$5-2)="", "", ", &lt;a href=""../files/libraries/"&amp;VLOOKUP(INDIRECT("'Courses Complete'!Q"&amp;ROUNDUP(ROW(A1179)/10, 0)+E$5-2),Libraries!$B:$D,3, 0)&amp;"""&gt;"&amp;INDIRECT("'Courses Complete'!Q"&amp;ROUNDUP(ROW(A1179)/10, 0)+E$5-2)&amp;"&lt;/a&gt;")&amp;IF(INDIRECT("'Courses Complete'!R"&amp;ROUNDUP(ROW(A1179)/10, 0)+E$5-2)="", "", ", &lt;a href=""../files/libraries/"&amp;VLOOKUP(INDIRECT("'Courses Complete'!R"&amp;ROUNDUP(ROW(A1179)/10, 0)+E$5-2),Libraries!$B:$D,3, 0)&amp;"""&gt;"&amp;INDIRECT("'Courses Complete'!R"&amp;ROUNDUP(ROW(A1179)/10, 0)+E$5-2)&amp;"&lt;/a&gt;")&amp;IF(INDIRECT("'Courses Complete'!S"&amp;ROUNDUP(ROW(A1179)/10, 0)+E$5-2)="", "", ", &lt;a href=""../files/libraries/"&amp;VLOOKUP(INDIRECT("'Courses Complete'!S"&amp;ROUNDUP(ROW(A1179)/10, 0)+E$5-2),Libraries!$B:$D,3, 0)&amp;"""&gt;"&amp;INDIRECT("'Courses Complete'!S"&amp;ROUNDUP(ROW(A1179)/10, 0)+E$5-2)&amp;"&lt;/a&gt;")&amp;IF(INDIRECT("'Courses Complete'!T"&amp;ROUNDUP(ROW(A1179)/10, 0)+E$5-2)="", "", ", &lt;a href=""../files/libraries/"&amp;VLOOKUP(INDIRECT("'Courses Complete'!T"&amp;ROUNDUP(ROW(A1179)/10, 0)+E$5-2),Libraries!$B:$D,3, 0)&amp;"""&gt;"&amp;INDIRECT("'Courses Complete'!T"&amp;ROUNDUP(ROW(A1179)/10, 0)+E$5-2)&amp;"&lt;/a&gt;")&amp;IF(INDIRECT("'Courses Complete'!U"&amp;ROUNDUP(ROW(A1179)/10, 0)+E$5-2)="", "", ", &lt;a href=""../files/libraries/"&amp;VLOOKUP(INDIRECT("'Courses Complete'!U"&amp;ROUNDUP(ROW(A1179)/10, 0)+E$5-2),Libraries!$B:$D,3, 0)&amp;"""&gt;"&amp;INDIRECT("'Courses Complete'!U"&amp;ROUNDUP(ROW(A1179)/10, 0)+E$5-2)&amp;"&lt;/a&gt;")&amp;IF(INDIRECT("'Courses Complete'!V"&amp;ROUNDUP(ROW(A1179)/10, 0)+E$5-2)="", "", ", &lt;a href=""../files/libraries/"&amp;VLOOKUP(INDIRECT("'Courses Complete'!V"&amp;ROUNDUP(ROW(A1179)/10, 0)+E$5-2),Libraries!$B:$D,3, 0)&amp;"""&gt;"&amp;INDIRECT("'Courses Complete'!V"&amp;ROUNDUP(ROW(A1179)/10, 0)+E$5-2)&amp;"&lt;/a&gt;")&amp;IF(INDIRECT("'Courses Complete'!W"&amp;ROUNDUP(ROW(A1179)/10, 0)+E$5-2)="", "", ", &lt;a href=""../files/libraries/"&amp;VLOOKUP(INDIRECT("'Courses Complete'!W"&amp;ROUNDUP(ROW(A1179)/10, 0)+E$5-2),Libraries!$B:$D,3, 0)&amp;"""&gt;"&amp;INDIRECT("'Courses Complete'!W"&amp;ROUNDUP(ROW(A1179)/10, 0)+E$5-2)&amp;"&lt;/a&gt;")&amp;IF(INDIRECT("'Courses Complete'!X"&amp;ROUNDUP(ROW(A1179)/10, 0)+E$5-2)="", "", ", &lt;a href=""../files/libraries/"&amp;VLOOKUP(INDIRECT("'Courses Complete'!X"&amp;ROUNDUP(ROW(A1179)/10, 0)+E$5-2),Libraries!$B:$D,3, 0)&amp;"""&gt;"&amp;INDIRECT("'Courses Complete'!X"&amp;ROUNDUP(ROW(A1179)/10, 0)+E$5-2)&amp;IF(INDIRECT("'Courses Complete'!Y"&amp;ROUNDUP(ROW(A1179)/10, 0)+E$5-2)="", "", ", &lt;a href=""../files/libraries/"&amp;VLOOKUP(INDIRECT("'Courses Complete'!Y"&amp;ROUNDUP(ROW(A1179)/10, 0)+E$5-2),Libraries!$B:$D,3, 0)&amp;"""&gt;"&amp;INDIRECT("'Courses Complete'!Y"&amp;ROUNDUP(ROW(A1179)/10, 0)+E$5-2)&amp;"&lt;/a&gt;")&amp;"&lt;/a&gt;")&amp;IF(INDIRECT("'Courses Complete'!Z"&amp;ROUNDUP(ROW(A1179)/10, 0)+E$5-2)="", "", ", &lt;a href=""../files/libraries/"&amp;VLOOKUP(INDIRECT("'Courses Complete'!Z"&amp;ROUNDUP(ROW(A1179)/10, 0)+E$5-2),Libraries!$B:$D,3, 0)&amp;"""&gt;"&amp;INDIRECT("'Courses Complete'!Z"&amp;ROUNDUP(ROW(A1179)/10, 0)+E$5-2)&amp;"&lt;/a&gt;")&amp;IF(INDIRECT("'Courses Complete'!AA"&amp;ROUNDUP(ROW(A1179)/10, 0)+E$5-2)="", "", ", &lt;a href=""../files/libraries/"&amp;VLOOKUP(INDIRECT("'Courses Complete'!AA"&amp;ROUNDUP(ROW(A1179)/10, 0)+E$5-2),Libraries!$B:$D,3, 0)&amp;"""&gt;"&amp;INDIRECT("'Courses Complete'!AA"&amp;ROUNDUP(ROW(A1179)/10, 0)+E$5-2)&amp;"&lt;/a&gt;")&amp;IF(INDIRECT("'Courses Complete'!AB"&amp;ROUNDUP(ROW(A1179)/10, 0)+E$5-2)="", "", ", &lt;a href=""../files/libraries/"&amp;VLOOKUP(INDIRECT("'Courses Complete'!AB"&amp;ROUNDUP(ROW(A1179)/10, 0)+E$5-2),Libraries!$B:$D,3, 0)&amp;"""&gt;"&amp;INDIRECT("'Courses Complete'!AB"&amp;ROUNDUP(ROW(A1179)/10, 0)+E$5-2)&amp;"&lt;/a&gt;")&amp;IF(INDIRECT("'Courses Complete'!AC"&amp;ROUNDUP(ROW(A1179)/10, 0)+E$5-2)="", "", ", &lt;a href=""../files/libraries/"&amp;VLOOKUP(INDIRECT("'Courses Complete'!AC"&amp;ROUNDUP(ROW(A1179)/10, 0)+E$5-2),Libraries!$B:$D,3, 0)&amp;"""&gt;"&amp;INDIRECT("'Courses Complete'!AC"&amp;ROUNDUP(ROW(A1179)/10, 0)+E$5-2)&amp;"&lt;/a&gt;")&amp;IF(INDIRECT("'Courses Complete'!AD"&amp;ROUNDUP(ROW(A1179)/10, 0)+E$5-2)="", "", ", &lt;a href=""../files/libraries/"&amp;VLOOKUP(INDIRECT("'Courses Complete'!AD"&amp;ROUNDUP(ROW(A1179)/10, 0)+E$5-2),Libraries!$B:$D,3, 0)&amp;"""&gt;"&amp;INDIRECT("'Courses Complete'!AD"&amp;ROUNDUP(ROW(A1179)/10, 0)+E$5-2)&amp;"&lt;/a&gt;")&amp;IF(INDIRECT("'Courses Complete'!AE"&amp;ROUNDUP(ROW(A1179)/10, 0)+E$5-2)="", "", ", &lt;a href=""../files/libraries/"&amp;VLOOKUP(INDIRECT("'Courses Complete'!AE"&amp;ROUNDUP(ROW(A1179)/10, 0)+E$5-2),Libraries!$B:$D,3, 0)&amp;"""&gt;"&amp;INDIRECT("'Courses Complete'!AE"&amp;ROUNDUP(ROW(A1179)/10, 0)+E$5-2)&amp;"&lt;/a&gt;")&amp;IF(INDIRECT("'Courses Complete'!AF"&amp;ROUNDUP(ROW(A1179)/10, 0)+E$5-2)="", "", ", &lt;a href=""../files/libraries/"&amp;VLOOKUP(INDIRECT("'Courses Complete'!AF"&amp;ROUNDUP(ROW(A1179)/10, 0)+E$5-2),Libraries!$B:$D,3, 0)&amp;"""&gt;"&amp;INDIRECT("'Courses Complete'!AF"&amp;ROUNDUP(ROW(A1179)/10, 0)+E$5-2)&amp;"&lt;/a&gt;")&amp;"&lt;/td&gt;", ""))</f>
        <v xml:space="preserve">           &lt;td&gt;N/A&lt;/td&gt;</v>
      </c>
      <c r="B1179" s="100">
        <f t="shared" ca="1" si="1049"/>
        <v>117</v>
      </c>
    </row>
    <row r="1180" spans="1:2">
      <c r="A1180" s="100" t="str">
        <f t="shared" ref="A1180" ca="1" si="1072">IF(ROUNDUP(ROW(A1180)/10, 0)-1=0, "        &lt;/tr&gt;", IF(ROUNDUP(ROW(A1180)/10, 0)-1&lt;=E$6-E$5+1, "         &lt;/tr&gt;", ""))</f>
        <v xml:space="preserve">         &lt;/tr&gt;</v>
      </c>
      <c r="B1180" s="100">
        <f t="shared" ca="1" si="1049"/>
        <v>117</v>
      </c>
    </row>
    <row r="1181" spans="1:2">
      <c r="A1181" s="100" t="str">
        <f t="shared" ref="A1181" ca="1" si="1073">IF(ROUNDUP(ROW(A1181)/10, 0)-1=0, "&lt;table class=""horz_head line_divide""&gt;&lt;tr &gt;", IF(ROUNDUP(ROW(A1181)/10, 0)-1&lt;=E$6-E$5+1, "         &lt;tr&gt;", IF(ROUNDUP(ROW(A1181)/10, 0)-1=E$6-E$5+2, "      &lt;/table&gt;", "")))</f>
        <v xml:space="preserve">         &lt;tr&gt;</v>
      </c>
      <c r="B1181" s="100">
        <f t="shared" ca="1" si="1049"/>
        <v>118</v>
      </c>
    </row>
    <row r="1182" spans="1:2">
      <c r="A1182" s="100" t="str">
        <f t="shared" ref="A1182" ca="1" si="1074">IF(ROUNDUP(ROW(A1182)/10, 0)-1=0, "          &lt;th scope=""col""&gt;Real&lt;/th&gt;", IF(ROUNDUP(ROW(A1182)/10, 0)-1&lt;=E$6-E$5+1, "           &lt;td&gt;"&amp;INDIRECT("'Courses Complete'!E"&amp;ROUNDUP(ROW(A1182)/10, 0)+E$5-2)&amp;"&lt;/td&gt;", ""))</f>
        <v xml:space="preserve">           &lt;td&gt;&lt;/td&gt;</v>
      </c>
      <c r="B1182" s="100">
        <f t="shared" ca="1" si="1049"/>
        <v>118</v>
      </c>
    </row>
    <row r="1183" spans="1:2">
      <c r="A1183" s="100" t="str">
        <f t="shared" ref="A1183" ca="1" si="1075">IF(ROUNDUP(ROW(A1183)/10, 0)-1=0, "          &lt;th scope=""col""&gt;Type&lt;/th&gt;", IF(ROUNDUP(ROW(A1183)/10, 0)-1&lt;=E$6-E$5+1, "           &lt;td&gt;"&amp;INDIRECT("'Courses Complete'!D"&amp;ROUNDUP(ROW(A1183)/10, 0)+E$5-2)&amp;"&lt;/td&gt;", ""))</f>
        <v xml:space="preserve">           &lt;td&gt;Lakeside&lt;/td&gt;</v>
      </c>
      <c r="B1183" s="100">
        <f t="shared" ca="1" si="1049"/>
        <v>118</v>
      </c>
    </row>
    <row r="1184" spans="1:2">
      <c r="A1184" s="100" t="str">
        <f t="shared" ref="A1184" ca="1" si="1076">IF(ROUNDUP(ROW(A1184)/10, 0)-1=0, "          &lt;th scope=""col""&gt;Course&lt;/th&gt;", IF(ROUNDUP(ROW(A1184)/10, 0)-1&lt;=E$6-E$5+1, "           &lt;td&gt;"&amp;IF(INDIRECT("'Courses Complete'!K"&amp;ROUNDUP(ROW(A1184)/10, 0)+E$5-2)="", INDIRECT("'Courses Complete'!C"&amp;ROUNDUP(ROW(A1184)/10, 0)+E$5-2), "&lt;a href=""../files/courses/"&amp;INDIRECT("'Courses Complete'!K"&amp;ROUNDUP(ROW(A1184)/10, 0)+E$5-2)&amp;"""&gt;"&amp;INDIRECT("'Courses Complete'!C"&amp;ROUNDUP(ROW(A1184)/10, 0)+E$5-2)&amp;"&lt;/a&gt;")&amp;"&lt;/td&gt;", ""))</f>
        <v xml:space="preserve">           &lt;td&gt;&lt;a href="../files/courses/the_colonels_summer_course.zip"&gt;Colonels Summer Course, The&lt;/a&gt;&lt;/td&gt;</v>
      </c>
      <c r="B1184" s="100">
        <f t="shared" ca="1" si="1049"/>
        <v>118</v>
      </c>
    </row>
    <row r="1185" spans="1:2">
      <c r="A1185" s="100" t="str">
        <f t="shared" ref="A1185" ca="1" si="1077">IF(ROUNDUP(ROW(A1185)/10, 0)-1=0, "          &lt;th scope=""col""&gt;Designer&lt;/th&gt;", IF(ROUNDUP(ROW(A1185)/10, 0)-1&lt;=E$6-E$5+1, "           &lt;td&gt;"&amp;INDIRECT("'Courses Complete'!L"&amp;ROUNDUP(ROW(A1185)/10, 0)+E$5-2)&amp;"&lt;/td&gt;", ""))</f>
        <v xml:space="preserve">           &lt;td&gt;Kev&lt;/td&gt;</v>
      </c>
      <c r="B1185" s="100">
        <f t="shared" ca="1" si="1049"/>
        <v>118</v>
      </c>
    </row>
    <row r="1186" spans="1:2">
      <c r="A1186" s="100" t="str">
        <f t="shared" ref="A1186" ca="1" si="1078">IF(ROUNDUP(ROW(A1186)/10, 0)-1=0, "          &lt;th class=""right_align"" scope=""col""&gt;Date&lt;/th&gt;", IF(ROUNDUP(ROW(A1186)/10, 0)-1&lt;=E$6-E$5+1, "           &lt;td class=""right_align""&gt;"&amp;MONTH(INDIRECT("'Courses Complete'!N"&amp;ROUNDUP(ROW(A1186)/10, 0)+E$5-2))&amp;"/"&amp;DAY(INDIRECT("'Courses Complete'!N"&amp;ROUNDUP(ROW(A1186)/10, 0)+E$5-2))&amp;"/"&amp;YEAR(INDIRECT("'Courses Complete'!N"&amp;ROUNDUP(ROW(A1186)/10, 0)+E$5-2))&amp;"&lt;/td&gt;", ""))</f>
        <v xml:space="preserve">           &lt;td class="right_align"&gt;2/19/2004&lt;/td&gt;</v>
      </c>
      <c r="B1186" s="100">
        <f t="shared" ca="1" si="1049"/>
        <v>118</v>
      </c>
    </row>
    <row r="1187" spans="1:2">
      <c r="A1187" s="100" t="str">
        <f t="shared" ref="A1187" ca="1" si="1079">IF(ROUNDUP(ROW(A1187)/10, 0)-1=0, "          &lt;th class=""right_align"" scope=""col""&gt;Size&lt;/th&gt;", IF(ROUNDUP(ROW(A1187)/10, 0)-1&lt;=E$6-E$5+1, "           &lt;td class=""right_align""&gt;"&amp;TEXT(ROUND(INDIRECT("'Courses Complete'!M"&amp;ROUNDUP(ROW(A1187)/10, 0)+E$5-2), 1), "0.0")&amp;"&lt;/td&gt;", ""))</f>
        <v xml:space="preserve">           &lt;td class="right_align"&gt;7.2&lt;/td&gt;</v>
      </c>
      <c r="B1187" s="100">
        <f t="shared" ca="1" si="1049"/>
        <v>118</v>
      </c>
    </row>
    <row r="1188" spans="1:2">
      <c r="A1188" s="100" t="str">
        <f t="shared" ref="A1188" ca="1" si="1080">IF(ROUNDUP(ROW(A1188)/10, 0)-1=0, "          &lt;th scope=""col""&gt;Images&lt;/th&gt;", IF(ROUNDUP(ROW(A1188)/10, 0)-1&lt;=E$6-E$5+1, "           &lt;td&gt;"&amp;IF(INDIRECT("'Courses Complete'!F"&amp;ROUNDUP(ROW(A1188)/10, 0)+E$5-2)="","","&lt;a href=""../pics/courses/"&amp;INDIRECT("'Courses Complete'!F"&amp;ROUNDUP(ROW(A1188)/10, 0)+E$5-2)&amp;"""&gt;"&amp;IF(ISNUMBER(INDIRECT("'Courses Complete'!AG"&amp;ROUNDUP(ROW(A1188)/10, 0)+E$5-2)), "#", "")&amp;INDIRECT("'Courses Complete'!AG"&amp;ROUNDUP(ROW(A1188)/10, 0)+E$5-2)&amp;"&lt;/a&gt;")&amp;IF(INDIRECT("'Courses Complete'!G"&amp;ROUNDUP(ROW(A1188)/10, 0)+E$5-2)="","",", &lt;a href=""../pics/courses/"&amp;INDIRECT("'Courses Complete'!G"&amp;ROUNDUP(ROW(A1188)/10, 0)+E$5-2)&amp;"""&gt;"&amp;IF(ISNUMBER(INDIRECT("'Courses Complete'!AH"&amp;ROUNDUP(ROW(A1188)/10, 0)+E$5-2)), "#", "")&amp;INDIRECT("'Courses Complete'!AH"&amp;ROUNDUP(ROW(A1188)/10, 0)+E$5-2)&amp;"&lt;/a&gt;")&amp;IF(INDIRECT("'Courses Complete'!H"&amp;ROUNDUP(ROW(A1188)/10, 0)+E$5-2)="","",", &lt;a href=""../pics/courses/"&amp;INDIRECT("'Courses Complete'!H"&amp;ROUNDUP(ROW(A1188)/10, 0)+E$5-2)&amp;"""&gt;"&amp;IF(ISNUMBER(INDIRECT("'Courses Complete'!AI"&amp;ROUNDUP(ROW(A1188)/10, 0)+E$5-2)), "#", "")&amp;INDIRECT("'Courses Complete'!AI"&amp;ROUNDUP(ROW(A1188)/10, 0)+E$5-2)&amp;"&lt;/a&gt;")&amp;IF(INDIRECT("'Courses Complete'!I"&amp;ROUNDUP(ROW(A1188)/10, 0)+E$5-2)="","",", &lt;a href=""../pics/courses/"&amp;INDIRECT("'Courses Complete'!I"&amp;ROUNDUP(ROW(A1188)/10, 0)+E$5-2)&amp;"""&gt;"&amp;IF(ISNUMBER(INDIRECT("'Courses Complete'!AJ"&amp;ROUNDUP(ROW(A1188)/10, 0)+E$5-2)), "#", "")&amp;INDIRECT("'Courses Complete'!AJ"&amp;ROUNDUP(ROW(A1188)/10, 0)+E$5-2)&amp;"&lt;/a&gt;")&amp;IF(INDIRECT("'Courses Complete'!J"&amp;ROUNDUP(ROW(A1188)/10, 0)+E$5-2)="","",", &lt;a href=""../pics/courses/"&amp;INDIRECT("'Courses Complete'!J"&amp;ROUNDUP(ROW(A1188)/10, 0)+E$5-2)&amp;"""&gt;"&amp;IF(ISNUMBER(INDIRECT("'Courses Complete'!AK"&amp;ROUNDUP(ROW(A1188)/10, 0)+E$5-2)), "#", "")&amp;INDIRECT("'Courses Complete'!AK"&amp;ROUNDUP(ROW(A1188)/10, 0)+E$5-2)&amp;"&lt;/a&gt;")&amp;"&lt;/td&gt;", ""))</f>
        <v xml:space="preserve">           &lt;td&gt;&lt;a href="../pics/courses/the_colonels_summer_course_splash.jpg"&gt;Sp&lt;/a&gt;, &lt;a href="../pics/courses/the_colonels_summer_course_hole01.jpg"&gt;#1&lt;/a&gt;&lt;/td&gt;</v>
      </c>
      <c r="B1188" s="100">
        <f t="shared" ca="1" si="1049"/>
        <v>118</v>
      </c>
    </row>
    <row r="1189" spans="1:2">
      <c r="A1189" s="100" t="str">
        <f ca="1">IF(ROUNDUP(ROW(A1189)/10, 0)-1=0, "          &lt;th scope=""col""&gt;Libraries&lt;/th&gt;", IF(ROUNDUP(ROW(A1189)/10, 0)-1&lt;=E$6-E$5+1, "           &lt;td&gt;"&amp;IF(INDIRECT("'Courses Complete'!O"&amp;ROUNDUP(ROW(A1189)/10, 0)+E$5-2)="", "N/A", "&lt;a href=""../files/libraries/"&amp;VLOOKUP(INDIRECT("'Courses Complete'!O"&amp;ROUNDUP(ROW(A1189)/10, 0)+E$5-2),Libraries!$B:$D,3, 0)&amp;"""&gt;"&amp;INDIRECT("'Courses Complete'!O"&amp;ROUNDUP(ROW(A1189)/10, 0)+E$5-2)&amp;"&lt;/a&gt;")&amp;IF(INDIRECT("'Courses Complete'!P"&amp;ROUNDUP(ROW(A1189)/10, 0)+E$5-2)="", "", ", &lt;a href=""../files/libraries/"&amp;VLOOKUP(INDIRECT("'Courses Complete'!P"&amp;ROUNDUP(ROW(A1189)/10, 0)+E$5-2),Libraries!$B:$D,3, 0)&amp;"""&gt;"&amp;INDIRECT("'Courses Complete'!P"&amp;ROUNDUP(ROW(A1189)/10, 0)+E$5-2)&amp;"&lt;/a&gt;")&amp;IF(INDIRECT("'Courses Complete'!Q"&amp;ROUNDUP(ROW(A1189)/10, 0)+E$5-2)="", "", ", &lt;a href=""../files/libraries/"&amp;VLOOKUP(INDIRECT("'Courses Complete'!Q"&amp;ROUNDUP(ROW(A1189)/10, 0)+E$5-2),Libraries!$B:$D,3, 0)&amp;"""&gt;"&amp;INDIRECT("'Courses Complete'!Q"&amp;ROUNDUP(ROW(A1189)/10, 0)+E$5-2)&amp;"&lt;/a&gt;")&amp;IF(INDIRECT("'Courses Complete'!R"&amp;ROUNDUP(ROW(A1189)/10, 0)+E$5-2)="", "", ", &lt;a href=""../files/libraries/"&amp;VLOOKUP(INDIRECT("'Courses Complete'!R"&amp;ROUNDUP(ROW(A1189)/10, 0)+E$5-2),Libraries!$B:$D,3, 0)&amp;"""&gt;"&amp;INDIRECT("'Courses Complete'!R"&amp;ROUNDUP(ROW(A1189)/10, 0)+E$5-2)&amp;"&lt;/a&gt;")&amp;IF(INDIRECT("'Courses Complete'!S"&amp;ROUNDUP(ROW(A1189)/10, 0)+E$5-2)="", "", ", &lt;a href=""../files/libraries/"&amp;VLOOKUP(INDIRECT("'Courses Complete'!S"&amp;ROUNDUP(ROW(A1189)/10, 0)+E$5-2),Libraries!$B:$D,3, 0)&amp;"""&gt;"&amp;INDIRECT("'Courses Complete'!S"&amp;ROUNDUP(ROW(A1189)/10, 0)+E$5-2)&amp;"&lt;/a&gt;")&amp;IF(INDIRECT("'Courses Complete'!T"&amp;ROUNDUP(ROW(A1189)/10, 0)+E$5-2)="", "", ", &lt;a href=""../files/libraries/"&amp;VLOOKUP(INDIRECT("'Courses Complete'!T"&amp;ROUNDUP(ROW(A1189)/10, 0)+E$5-2),Libraries!$B:$D,3, 0)&amp;"""&gt;"&amp;INDIRECT("'Courses Complete'!T"&amp;ROUNDUP(ROW(A1189)/10, 0)+E$5-2)&amp;"&lt;/a&gt;")&amp;IF(INDIRECT("'Courses Complete'!U"&amp;ROUNDUP(ROW(A1189)/10, 0)+E$5-2)="", "", ", &lt;a href=""../files/libraries/"&amp;VLOOKUP(INDIRECT("'Courses Complete'!U"&amp;ROUNDUP(ROW(A1189)/10, 0)+E$5-2),Libraries!$B:$D,3, 0)&amp;"""&gt;"&amp;INDIRECT("'Courses Complete'!U"&amp;ROUNDUP(ROW(A1189)/10, 0)+E$5-2)&amp;"&lt;/a&gt;")&amp;IF(INDIRECT("'Courses Complete'!V"&amp;ROUNDUP(ROW(A1189)/10, 0)+E$5-2)="", "", ", &lt;a href=""../files/libraries/"&amp;VLOOKUP(INDIRECT("'Courses Complete'!V"&amp;ROUNDUP(ROW(A1189)/10, 0)+E$5-2),Libraries!$B:$D,3, 0)&amp;"""&gt;"&amp;INDIRECT("'Courses Complete'!V"&amp;ROUNDUP(ROW(A1189)/10, 0)+E$5-2)&amp;"&lt;/a&gt;")&amp;IF(INDIRECT("'Courses Complete'!W"&amp;ROUNDUP(ROW(A1189)/10, 0)+E$5-2)="", "", ", &lt;a href=""../files/libraries/"&amp;VLOOKUP(INDIRECT("'Courses Complete'!W"&amp;ROUNDUP(ROW(A1189)/10, 0)+E$5-2),Libraries!$B:$D,3, 0)&amp;"""&gt;"&amp;INDIRECT("'Courses Complete'!W"&amp;ROUNDUP(ROW(A1189)/10, 0)+E$5-2)&amp;"&lt;/a&gt;")&amp;IF(INDIRECT("'Courses Complete'!X"&amp;ROUNDUP(ROW(A1189)/10, 0)+E$5-2)="", "", ", &lt;a href=""../files/libraries/"&amp;VLOOKUP(INDIRECT("'Courses Complete'!X"&amp;ROUNDUP(ROW(A1189)/10, 0)+E$5-2),Libraries!$B:$D,3, 0)&amp;"""&gt;"&amp;INDIRECT("'Courses Complete'!X"&amp;ROUNDUP(ROW(A1189)/10, 0)+E$5-2)&amp;IF(INDIRECT("'Courses Complete'!Y"&amp;ROUNDUP(ROW(A1189)/10, 0)+E$5-2)="", "", ", &lt;a href=""../files/libraries/"&amp;VLOOKUP(INDIRECT("'Courses Complete'!Y"&amp;ROUNDUP(ROW(A1189)/10, 0)+E$5-2),Libraries!$B:$D,3, 0)&amp;"""&gt;"&amp;INDIRECT("'Courses Complete'!Y"&amp;ROUNDUP(ROW(A1189)/10, 0)+E$5-2)&amp;"&lt;/a&gt;")&amp;"&lt;/a&gt;")&amp;IF(INDIRECT("'Courses Complete'!Z"&amp;ROUNDUP(ROW(A1189)/10, 0)+E$5-2)="", "", ", &lt;a href=""../files/libraries/"&amp;VLOOKUP(INDIRECT("'Courses Complete'!Z"&amp;ROUNDUP(ROW(A1189)/10, 0)+E$5-2),Libraries!$B:$D,3, 0)&amp;"""&gt;"&amp;INDIRECT("'Courses Complete'!Z"&amp;ROUNDUP(ROW(A1189)/10, 0)+E$5-2)&amp;"&lt;/a&gt;")&amp;IF(INDIRECT("'Courses Complete'!AA"&amp;ROUNDUP(ROW(A1189)/10, 0)+E$5-2)="", "", ", &lt;a href=""../files/libraries/"&amp;VLOOKUP(INDIRECT("'Courses Complete'!AA"&amp;ROUNDUP(ROW(A1189)/10, 0)+E$5-2),Libraries!$B:$D,3, 0)&amp;"""&gt;"&amp;INDIRECT("'Courses Complete'!AA"&amp;ROUNDUP(ROW(A1189)/10, 0)+E$5-2)&amp;"&lt;/a&gt;")&amp;IF(INDIRECT("'Courses Complete'!AB"&amp;ROUNDUP(ROW(A1189)/10, 0)+E$5-2)="", "", ", &lt;a href=""../files/libraries/"&amp;VLOOKUP(INDIRECT("'Courses Complete'!AB"&amp;ROUNDUP(ROW(A1189)/10, 0)+E$5-2),Libraries!$B:$D,3, 0)&amp;"""&gt;"&amp;INDIRECT("'Courses Complete'!AB"&amp;ROUNDUP(ROW(A1189)/10, 0)+E$5-2)&amp;"&lt;/a&gt;")&amp;IF(INDIRECT("'Courses Complete'!AC"&amp;ROUNDUP(ROW(A1189)/10, 0)+E$5-2)="", "", ", &lt;a href=""../files/libraries/"&amp;VLOOKUP(INDIRECT("'Courses Complete'!AC"&amp;ROUNDUP(ROW(A1189)/10, 0)+E$5-2),Libraries!$B:$D,3, 0)&amp;"""&gt;"&amp;INDIRECT("'Courses Complete'!AC"&amp;ROUNDUP(ROW(A1189)/10, 0)+E$5-2)&amp;"&lt;/a&gt;")&amp;IF(INDIRECT("'Courses Complete'!AD"&amp;ROUNDUP(ROW(A1189)/10, 0)+E$5-2)="", "", ", &lt;a href=""../files/libraries/"&amp;VLOOKUP(INDIRECT("'Courses Complete'!AD"&amp;ROUNDUP(ROW(A1189)/10, 0)+E$5-2),Libraries!$B:$D,3, 0)&amp;"""&gt;"&amp;INDIRECT("'Courses Complete'!AD"&amp;ROUNDUP(ROW(A1189)/10, 0)+E$5-2)&amp;"&lt;/a&gt;")&amp;IF(INDIRECT("'Courses Complete'!AE"&amp;ROUNDUP(ROW(A1189)/10, 0)+E$5-2)="", "", ", &lt;a href=""../files/libraries/"&amp;VLOOKUP(INDIRECT("'Courses Complete'!AE"&amp;ROUNDUP(ROW(A1189)/10, 0)+E$5-2),Libraries!$B:$D,3, 0)&amp;"""&gt;"&amp;INDIRECT("'Courses Complete'!AE"&amp;ROUNDUP(ROW(A1189)/10, 0)+E$5-2)&amp;"&lt;/a&gt;")&amp;IF(INDIRECT("'Courses Complete'!AF"&amp;ROUNDUP(ROW(A1189)/10, 0)+E$5-2)="", "", ", &lt;a href=""../files/libraries/"&amp;VLOOKUP(INDIRECT("'Courses Complete'!AF"&amp;ROUNDUP(ROW(A1189)/10, 0)+E$5-2),Libraries!$B:$D,3, 0)&amp;"""&gt;"&amp;INDIRECT("'Courses Complete'!AF"&amp;ROUNDUP(ROW(A1189)/10, 0)+E$5-2)&amp;"&lt;/a&gt;")&amp;"&lt;/td&gt;", ""))</f>
        <v xml:space="preserve">           &lt;td&gt;&lt;a href="../files/libraries/barrenhills.zip"&gt;barrenhills&lt;/a&gt;, &lt;a href="../files/libraries/beartooth.zip"&gt;beartooth&lt;/a&gt;, &lt;a href="../files/libraries/inlandheath.zip"&gt;inlandheath&lt;/a&gt;&lt;/td&gt;</v>
      </c>
      <c r="B1189" s="100">
        <f t="shared" ca="1" si="1049"/>
        <v>118</v>
      </c>
    </row>
    <row r="1190" spans="1:2">
      <c r="A1190" s="100" t="str">
        <f t="shared" ref="A1190" ca="1" si="1081">IF(ROUNDUP(ROW(A1190)/10, 0)-1=0, "        &lt;/tr&gt;", IF(ROUNDUP(ROW(A1190)/10, 0)-1&lt;=E$6-E$5+1, "         &lt;/tr&gt;", ""))</f>
        <v xml:space="preserve">         &lt;/tr&gt;</v>
      </c>
      <c r="B1190" s="100">
        <f t="shared" ca="1" si="1049"/>
        <v>118</v>
      </c>
    </row>
    <row r="1191" spans="1:2">
      <c r="A1191" s="100" t="str">
        <f t="shared" ref="A1191" ca="1" si="1082">IF(ROUNDUP(ROW(A1191)/10, 0)-1=0, "&lt;table class=""horz_head line_divide""&gt;&lt;tr &gt;", IF(ROUNDUP(ROW(A1191)/10, 0)-1&lt;=E$6-E$5+1, "         &lt;tr&gt;", IF(ROUNDUP(ROW(A1191)/10, 0)-1=E$6-E$5+2, "      &lt;/table&gt;", "")))</f>
        <v xml:space="preserve">         &lt;tr&gt;</v>
      </c>
      <c r="B1191" s="100">
        <f t="shared" ca="1" si="1049"/>
        <v>119</v>
      </c>
    </row>
    <row r="1192" spans="1:2">
      <c r="A1192" s="100" t="str">
        <f t="shared" ref="A1192" ca="1" si="1083">IF(ROUNDUP(ROW(A1192)/10, 0)-1=0, "          &lt;th scope=""col""&gt;Real&lt;/th&gt;", IF(ROUNDUP(ROW(A1192)/10, 0)-1&lt;=E$6-E$5+1, "           &lt;td&gt;"&amp;INDIRECT("'Courses Complete'!E"&amp;ROUNDUP(ROW(A1192)/10, 0)+E$5-2)&amp;"&lt;/td&gt;", ""))</f>
        <v xml:space="preserve">           &lt;td&gt;Real&lt;/td&gt;</v>
      </c>
      <c r="B1192" s="100">
        <f t="shared" ca="1" si="1049"/>
        <v>119</v>
      </c>
    </row>
    <row r="1193" spans="1:2">
      <c r="A1193" s="100" t="str">
        <f t="shared" ref="A1193" ca="1" si="1084">IF(ROUNDUP(ROW(A1193)/10, 0)-1=0, "          &lt;th scope=""col""&gt;Type&lt;/th&gt;", IF(ROUNDUP(ROW(A1193)/10, 0)-1&lt;=E$6-E$5+1, "           &lt;td&gt;"&amp;INDIRECT("'Courses Complete'!D"&amp;ROUNDUP(ROW(A1193)/10, 0)+E$5-2)&amp;"&lt;/td&gt;", ""))</f>
        <v xml:space="preserve">           &lt;td&gt;Mtn valley&lt;/td&gt;</v>
      </c>
      <c r="B1193" s="100">
        <f t="shared" ca="1" si="1049"/>
        <v>119</v>
      </c>
    </row>
    <row r="1194" spans="1:2">
      <c r="A1194" s="100" t="str">
        <f t="shared" ref="A1194" ca="1" si="1085">IF(ROUNDUP(ROW(A1194)/10, 0)-1=0, "          &lt;th scope=""col""&gt;Course&lt;/th&gt;", IF(ROUNDUP(ROW(A1194)/10, 0)-1&lt;=E$6-E$5+1, "           &lt;td&gt;"&amp;IF(INDIRECT("'Courses Complete'!K"&amp;ROUNDUP(ROW(A1194)/10, 0)+E$5-2)="", INDIRECT("'Courses Complete'!C"&amp;ROUNDUP(ROW(A1194)/10, 0)+E$5-2), "&lt;a href=""../files/courses/"&amp;INDIRECT("'Courses Complete'!K"&amp;ROUNDUP(ROW(A1194)/10, 0)+E$5-2)&amp;"""&gt;"&amp;INDIRECT("'Courses Complete'!C"&amp;ROUNDUP(ROW(A1194)/10, 0)+E$5-2)&amp;"&lt;/a&gt;")&amp;"&lt;/td&gt;", ""))</f>
        <v xml:space="preserve">           &lt;td&gt;&lt;a href="../files/courses/colonial_cc.zip"&gt;Colonial CC&lt;/a&gt;&lt;/td&gt;</v>
      </c>
      <c r="B1194" s="100">
        <f t="shared" ca="1" si="1049"/>
        <v>119</v>
      </c>
    </row>
    <row r="1195" spans="1:2">
      <c r="A1195" s="100" t="str">
        <f t="shared" ref="A1195" ca="1" si="1086">IF(ROUNDUP(ROW(A1195)/10, 0)-1=0, "          &lt;th scope=""col""&gt;Designer&lt;/th&gt;", IF(ROUNDUP(ROW(A1195)/10, 0)-1&lt;=E$6-E$5+1, "           &lt;td&gt;"&amp;INDIRECT("'Courses Complete'!L"&amp;ROUNDUP(ROW(A1195)/10, 0)+E$5-2)&amp;"&lt;/td&gt;", ""))</f>
        <v xml:space="preserve">           &lt;td&gt;Dale Somerfelt&lt;/td&gt;</v>
      </c>
      <c r="B1195" s="100">
        <f t="shared" ca="1" si="1049"/>
        <v>119</v>
      </c>
    </row>
    <row r="1196" spans="1:2">
      <c r="A1196" s="100" t="str">
        <f t="shared" ref="A1196" ca="1" si="1087">IF(ROUNDUP(ROW(A1196)/10, 0)-1=0, "          &lt;th class=""right_align"" scope=""col""&gt;Date&lt;/th&gt;", IF(ROUNDUP(ROW(A1196)/10, 0)-1&lt;=E$6-E$5+1, "           &lt;td class=""right_align""&gt;"&amp;MONTH(INDIRECT("'Courses Complete'!N"&amp;ROUNDUP(ROW(A1196)/10, 0)+E$5-2))&amp;"/"&amp;DAY(INDIRECT("'Courses Complete'!N"&amp;ROUNDUP(ROW(A1196)/10, 0)+E$5-2))&amp;"/"&amp;YEAR(INDIRECT("'Courses Complete'!N"&amp;ROUNDUP(ROW(A1196)/10, 0)+E$5-2))&amp;"&lt;/td&gt;", ""))</f>
        <v xml:space="preserve">           &lt;td class="right_align"&gt;4/10/2002&lt;/td&gt;</v>
      </c>
      <c r="B1196" s="100">
        <f t="shared" ca="1" si="1049"/>
        <v>119</v>
      </c>
    </row>
    <row r="1197" spans="1:2">
      <c r="A1197" s="100" t="str">
        <f t="shared" ref="A1197" ca="1" si="1088">IF(ROUNDUP(ROW(A1197)/10, 0)-1=0, "          &lt;th class=""right_align"" scope=""col""&gt;Size&lt;/th&gt;", IF(ROUNDUP(ROW(A1197)/10, 0)-1&lt;=E$6-E$5+1, "           &lt;td class=""right_align""&gt;"&amp;TEXT(ROUND(INDIRECT("'Courses Complete'!M"&amp;ROUNDUP(ROW(A1197)/10, 0)+E$5-2), 1), "0.0")&amp;"&lt;/td&gt;", ""))</f>
        <v xml:space="preserve">           &lt;td class="right_align"&gt;17.7&lt;/td&gt;</v>
      </c>
      <c r="B1197" s="100">
        <f t="shared" ca="1" si="1049"/>
        <v>119</v>
      </c>
    </row>
    <row r="1198" spans="1:2">
      <c r="A1198" s="100" t="str">
        <f t="shared" ref="A1198" ca="1" si="1089">IF(ROUNDUP(ROW(A1198)/10, 0)-1=0, "          &lt;th scope=""col""&gt;Images&lt;/th&gt;", IF(ROUNDUP(ROW(A1198)/10, 0)-1&lt;=E$6-E$5+1, "           &lt;td&gt;"&amp;IF(INDIRECT("'Courses Complete'!F"&amp;ROUNDUP(ROW(A1198)/10, 0)+E$5-2)="","","&lt;a href=""../pics/courses/"&amp;INDIRECT("'Courses Complete'!F"&amp;ROUNDUP(ROW(A1198)/10, 0)+E$5-2)&amp;"""&gt;"&amp;IF(ISNUMBER(INDIRECT("'Courses Complete'!AG"&amp;ROUNDUP(ROW(A1198)/10, 0)+E$5-2)), "#", "")&amp;INDIRECT("'Courses Complete'!AG"&amp;ROUNDUP(ROW(A1198)/10, 0)+E$5-2)&amp;"&lt;/a&gt;")&amp;IF(INDIRECT("'Courses Complete'!G"&amp;ROUNDUP(ROW(A1198)/10, 0)+E$5-2)="","",", &lt;a href=""../pics/courses/"&amp;INDIRECT("'Courses Complete'!G"&amp;ROUNDUP(ROW(A1198)/10, 0)+E$5-2)&amp;"""&gt;"&amp;IF(ISNUMBER(INDIRECT("'Courses Complete'!AH"&amp;ROUNDUP(ROW(A1198)/10, 0)+E$5-2)), "#", "")&amp;INDIRECT("'Courses Complete'!AH"&amp;ROUNDUP(ROW(A1198)/10, 0)+E$5-2)&amp;"&lt;/a&gt;")&amp;IF(INDIRECT("'Courses Complete'!H"&amp;ROUNDUP(ROW(A1198)/10, 0)+E$5-2)="","",", &lt;a href=""../pics/courses/"&amp;INDIRECT("'Courses Complete'!H"&amp;ROUNDUP(ROW(A1198)/10, 0)+E$5-2)&amp;"""&gt;"&amp;IF(ISNUMBER(INDIRECT("'Courses Complete'!AI"&amp;ROUNDUP(ROW(A1198)/10, 0)+E$5-2)), "#", "")&amp;INDIRECT("'Courses Complete'!AI"&amp;ROUNDUP(ROW(A1198)/10, 0)+E$5-2)&amp;"&lt;/a&gt;")&amp;IF(INDIRECT("'Courses Complete'!I"&amp;ROUNDUP(ROW(A1198)/10, 0)+E$5-2)="","",", &lt;a href=""../pics/courses/"&amp;INDIRECT("'Courses Complete'!I"&amp;ROUNDUP(ROW(A1198)/10, 0)+E$5-2)&amp;"""&gt;"&amp;IF(ISNUMBER(INDIRECT("'Courses Complete'!AJ"&amp;ROUNDUP(ROW(A1198)/10, 0)+E$5-2)), "#", "")&amp;INDIRECT("'Courses Complete'!AJ"&amp;ROUNDUP(ROW(A1198)/10, 0)+E$5-2)&amp;"&lt;/a&gt;")&amp;IF(INDIRECT("'Courses Complete'!J"&amp;ROUNDUP(ROW(A1198)/10, 0)+E$5-2)="","",", &lt;a href=""../pics/courses/"&amp;INDIRECT("'Courses Complete'!J"&amp;ROUNDUP(ROW(A1198)/10, 0)+E$5-2)&amp;"""&gt;"&amp;IF(ISNUMBER(INDIRECT("'Courses Complete'!AK"&amp;ROUNDUP(ROW(A1198)/10, 0)+E$5-2)), "#", "")&amp;INDIRECT("'Courses Complete'!AK"&amp;ROUNDUP(ROW(A1198)/10, 0)+E$5-2)&amp;"&lt;/a&gt;")&amp;"&lt;/td&gt;", ""))</f>
        <v xml:space="preserve">           &lt;td&gt;&lt;a href="../pics/courses/colonial_splash.jpg"&gt;Sp&lt;/a&gt;, &lt;a href="../pics/courses/colonial_cc_hole18.jpg"&gt;#18&lt;/a&gt;&lt;/td&gt;</v>
      </c>
      <c r="B1198" s="100">
        <f t="shared" ca="1" si="1049"/>
        <v>119</v>
      </c>
    </row>
    <row r="1199" spans="1:2">
      <c r="A1199" s="100" t="str">
        <f ca="1">IF(ROUNDUP(ROW(A1199)/10, 0)-1=0, "          &lt;th scope=""col""&gt;Libraries&lt;/th&gt;", IF(ROUNDUP(ROW(A1199)/10, 0)-1&lt;=E$6-E$5+1, "           &lt;td&gt;"&amp;IF(INDIRECT("'Courses Complete'!O"&amp;ROUNDUP(ROW(A1199)/10, 0)+E$5-2)="", "N/A", "&lt;a href=""../files/libraries/"&amp;VLOOKUP(INDIRECT("'Courses Complete'!O"&amp;ROUNDUP(ROW(A1199)/10, 0)+E$5-2),Libraries!$B:$D,3, 0)&amp;"""&gt;"&amp;INDIRECT("'Courses Complete'!O"&amp;ROUNDUP(ROW(A1199)/10, 0)+E$5-2)&amp;"&lt;/a&gt;")&amp;IF(INDIRECT("'Courses Complete'!P"&amp;ROUNDUP(ROW(A1199)/10, 0)+E$5-2)="", "", ", &lt;a href=""../files/libraries/"&amp;VLOOKUP(INDIRECT("'Courses Complete'!P"&amp;ROUNDUP(ROW(A1199)/10, 0)+E$5-2),Libraries!$B:$D,3, 0)&amp;"""&gt;"&amp;INDIRECT("'Courses Complete'!P"&amp;ROUNDUP(ROW(A1199)/10, 0)+E$5-2)&amp;"&lt;/a&gt;")&amp;IF(INDIRECT("'Courses Complete'!Q"&amp;ROUNDUP(ROW(A1199)/10, 0)+E$5-2)="", "", ", &lt;a href=""../files/libraries/"&amp;VLOOKUP(INDIRECT("'Courses Complete'!Q"&amp;ROUNDUP(ROW(A1199)/10, 0)+E$5-2),Libraries!$B:$D,3, 0)&amp;"""&gt;"&amp;INDIRECT("'Courses Complete'!Q"&amp;ROUNDUP(ROW(A1199)/10, 0)+E$5-2)&amp;"&lt;/a&gt;")&amp;IF(INDIRECT("'Courses Complete'!R"&amp;ROUNDUP(ROW(A1199)/10, 0)+E$5-2)="", "", ", &lt;a href=""../files/libraries/"&amp;VLOOKUP(INDIRECT("'Courses Complete'!R"&amp;ROUNDUP(ROW(A1199)/10, 0)+E$5-2),Libraries!$B:$D,3, 0)&amp;"""&gt;"&amp;INDIRECT("'Courses Complete'!R"&amp;ROUNDUP(ROW(A1199)/10, 0)+E$5-2)&amp;"&lt;/a&gt;")&amp;IF(INDIRECT("'Courses Complete'!S"&amp;ROUNDUP(ROW(A1199)/10, 0)+E$5-2)="", "", ", &lt;a href=""../files/libraries/"&amp;VLOOKUP(INDIRECT("'Courses Complete'!S"&amp;ROUNDUP(ROW(A1199)/10, 0)+E$5-2),Libraries!$B:$D,3, 0)&amp;"""&gt;"&amp;INDIRECT("'Courses Complete'!S"&amp;ROUNDUP(ROW(A1199)/10, 0)+E$5-2)&amp;"&lt;/a&gt;")&amp;IF(INDIRECT("'Courses Complete'!T"&amp;ROUNDUP(ROW(A1199)/10, 0)+E$5-2)="", "", ", &lt;a href=""../files/libraries/"&amp;VLOOKUP(INDIRECT("'Courses Complete'!T"&amp;ROUNDUP(ROW(A1199)/10, 0)+E$5-2),Libraries!$B:$D,3, 0)&amp;"""&gt;"&amp;INDIRECT("'Courses Complete'!T"&amp;ROUNDUP(ROW(A1199)/10, 0)+E$5-2)&amp;"&lt;/a&gt;")&amp;IF(INDIRECT("'Courses Complete'!U"&amp;ROUNDUP(ROW(A1199)/10, 0)+E$5-2)="", "", ", &lt;a href=""../files/libraries/"&amp;VLOOKUP(INDIRECT("'Courses Complete'!U"&amp;ROUNDUP(ROW(A1199)/10, 0)+E$5-2),Libraries!$B:$D,3, 0)&amp;"""&gt;"&amp;INDIRECT("'Courses Complete'!U"&amp;ROUNDUP(ROW(A1199)/10, 0)+E$5-2)&amp;"&lt;/a&gt;")&amp;IF(INDIRECT("'Courses Complete'!V"&amp;ROUNDUP(ROW(A1199)/10, 0)+E$5-2)="", "", ", &lt;a href=""../files/libraries/"&amp;VLOOKUP(INDIRECT("'Courses Complete'!V"&amp;ROUNDUP(ROW(A1199)/10, 0)+E$5-2),Libraries!$B:$D,3, 0)&amp;"""&gt;"&amp;INDIRECT("'Courses Complete'!V"&amp;ROUNDUP(ROW(A1199)/10, 0)+E$5-2)&amp;"&lt;/a&gt;")&amp;IF(INDIRECT("'Courses Complete'!W"&amp;ROUNDUP(ROW(A1199)/10, 0)+E$5-2)="", "", ", &lt;a href=""../files/libraries/"&amp;VLOOKUP(INDIRECT("'Courses Complete'!W"&amp;ROUNDUP(ROW(A1199)/10, 0)+E$5-2),Libraries!$B:$D,3, 0)&amp;"""&gt;"&amp;INDIRECT("'Courses Complete'!W"&amp;ROUNDUP(ROW(A1199)/10, 0)+E$5-2)&amp;"&lt;/a&gt;")&amp;IF(INDIRECT("'Courses Complete'!X"&amp;ROUNDUP(ROW(A1199)/10, 0)+E$5-2)="", "", ", &lt;a href=""../files/libraries/"&amp;VLOOKUP(INDIRECT("'Courses Complete'!X"&amp;ROUNDUP(ROW(A1199)/10, 0)+E$5-2),Libraries!$B:$D,3, 0)&amp;"""&gt;"&amp;INDIRECT("'Courses Complete'!X"&amp;ROUNDUP(ROW(A1199)/10, 0)+E$5-2)&amp;IF(INDIRECT("'Courses Complete'!Y"&amp;ROUNDUP(ROW(A1199)/10, 0)+E$5-2)="", "", ", &lt;a href=""../files/libraries/"&amp;VLOOKUP(INDIRECT("'Courses Complete'!Y"&amp;ROUNDUP(ROW(A1199)/10, 0)+E$5-2),Libraries!$B:$D,3, 0)&amp;"""&gt;"&amp;INDIRECT("'Courses Complete'!Y"&amp;ROUNDUP(ROW(A1199)/10, 0)+E$5-2)&amp;"&lt;/a&gt;")&amp;"&lt;/a&gt;")&amp;IF(INDIRECT("'Courses Complete'!Z"&amp;ROUNDUP(ROW(A1199)/10, 0)+E$5-2)="", "", ", &lt;a href=""../files/libraries/"&amp;VLOOKUP(INDIRECT("'Courses Complete'!Z"&amp;ROUNDUP(ROW(A1199)/10, 0)+E$5-2),Libraries!$B:$D,3, 0)&amp;"""&gt;"&amp;INDIRECT("'Courses Complete'!Z"&amp;ROUNDUP(ROW(A1199)/10, 0)+E$5-2)&amp;"&lt;/a&gt;")&amp;IF(INDIRECT("'Courses Complete'!AA"&amp;ROUNDUP(ROW(A1199)/10, 0)+E$5-2)="", "", ", &lt;a href=""../files/libraries/"&amp;VLOOKUP(INDIRECT("'Courses Complete'!AA"&amp;ROUNDUP(ROW(A1199)/10, 0)+E$5-2),Libraries!$B:$D,3, 0)&amp;"""&gt;"&amp;INDIRECT("'Courses Complete'!AA"&amp;ROUNDUP(ROW(A1199)/10, 0)+E$5-2)&amp;"&lt;/a&gt;")&amp;IF(INDIRECT("'Courses Complete'!AB"&amp;ROUNDUP(ROW(A1199)/10, 0)+E$5-2)="", "", ", &lt;a href=""../files/libraries/"&amp;VLOOKUP(INDIRECT("'Courses Complete'!AB"&amp;ROUNDUP(ROW(A1199)/10, 0)+E$5-2),Libraries!$B:$D,3, 0)&amp;"""&gt;"&amp;INDIRECT("'Courses Complete'!AB"&amp;ROUNDUP(ROW(A1199)/10, 0)+E$5-2)&amp;"&lt;/a&gt;")&amp;IF(INDIRECT("'Courses Complete'!AC"&amp;ROUNDUP(ROW(A1199)/10, 0)+E$5-2)="", "", ", &lt;a href=""../files/libraries/"&amp;VLOOKUP(INDIRECT("'Courses Complete'!AC"&amp;ROUNDUP(ROW(A1199)/10, 0)+E$5-2),Libraries!$B:$D,3, 0)&amp;"""&gt;"&amp;INDIRECT("'Courses Complete'!AC"&amp;ROUNDUP(ROW(A1199)/10, 0)+E$5-2)&amp;"&lt;/a&gt;")&amp;IF(INDIRECT("'Courses Complete'!AD"&amp;ROUNDUP(ROW(A1199)/10, 0)+E$5-2)="", "", ", &lt;a href=""../files/libraries/"&amp;VLOOKUP(INDIRECT("'Courses Complete'!AD"&amp;ROUNDUP(ROW(A1199)/10, 0)+E$5-2),Libraries!$B:$D,3, 0)&amp;"""&gt;"&amp;INDIRECT("'Courses Complete'!AD"&amp;ROUNDUP(ROW(A1199)/10, 0)+E$5-2)&amp;"&lt;/a&gt;")&amp;IF(INDIRECT("'Courses Complete'!AE"&amp;ROUNDUP(ROW(A1199)/10, 0)+E$5-2)="", "", ", &lt;a href=""../files/libraries/"&amp;VLOOKUP(INDIRECT("'Courses Complete'!AE"&amp;ROUNDUP(ROW(A1199)/10, 0)+E$5-2),Libraries!$B:$D,3, 0)&amp;"""&gt;"&amp;INDIRECT("'Courses Complete'!AE"&amp;ROUNDUP(ROW(A1199)/10, 0)+E$5-2)&amp;"&lt;/a&gt;")&amp;IF(INDIRECT("'Courses Complete'!AF"&amp;ROUNDUP(ROW(A1199)/10, 0)+E$5-2)="", "", ", &lt;a href=""../files/libraries/"&amp;VLOOKUP(INDIRECT("'Courses Complete'!AF"&amp;ROUNDUP(ROW(A1199)/10, 0)+E$5-2),Libraries!$B:$D,3, 0)&amp;"""&gt;"&amp;INDIRECT("'Courses Complete'!AF"&amp;ROUNDUP(ROW(A1199)/10, 0)+E$5-2)&amp;"&lt;/a&gt;")&amp;"&lt;/td&gt;", ""))</f>
        <v xml:space="preserve">           &lt;td&gt;&lt;a href="../files/libraries/barrenhills.zip"&gt;barrenhills&lt;/a&gt;, &lt;a href="../files/libraries/bayhill.zip"&gt;bayhill&lt;/a&gt;, &lt;a href="../files/libraries/beartooth.zip"&gt;beartooth&lt;/a&gt;, &lt;a href="../files/libraries/blackheath.zip"&gt;blackheath&lt;/a&gt;, &lt;a href="../files/libraries/bullock_run.zip"&gt;bullock_run&lt;/a&gt;, &lt;a href="../files/libraries/colonial.zip"&gt;colonial&lt;/a&gt;, &lt;a href="../files/libraries/parkland.zip"&gt;parkland&lt;/a&gt;, &lt;a href="../files/libraries/wf1.zip"&gt;wf1&lt;/a&gt;&lt;/td&gt;</v>
      </c>
      <c r="B1199" s="100">
        <f t="shared" ca="1" si="1049"/>
        <v>119</v>
      </c>
    </row>
    <row r="1200" spans="1:2">
      <c r="A1200" s="100" t="str">
        <f t="shared" ref="A1200" ca="1" si="1090">IF(ROUNDUP(ROW(A1200)/10, 0)-1=0, "        &lt;/tr&gt;", IF(ROUNDUP(ROW(A1200)/10, 0)-1&lt;=E$6-E$5+1, "         &lt;/tr&gt;", ""))</f>
        <v xml:space="preserve">         &lt;/tr&gt;</v>
      </c>
      <c r="B1200" s="100">
        <f t="shared" ca="1" si="1049"/>
        <v>119</v>
      </c>
    </row>
    <row r="1201" spans="1:2">
      <c r="A1201" s="100" t="str">
        <f t="shared" ref="A1201" ca="1" si="1091">IF(ROUNDUP(ROW(A1201)/10, 0)-1=0, "&lt;table class=""horz_head line_divide""&gt;&lt;tr &gt;", IF(ROUNDUP(ROW(A1201)/10, 0)-1&lt;=E$6-E$5+1, "         &lt;tr&gt;", IF(ROUNDUP(ROW(A1201)/10, 0)-1=E$6-E$5+2, "      &lt;/table&gt;", "")))</f>
        <v xml:space="preserve">         &lt;tr&gt;</v>
      </c>
      <c r="B1201" s="100">
        <f t="shared" ca="1" si="1049"/>
        <v>120</v>
      </c>
    </row>
    <row r="1202" spans="1:2">
      <c r="A1202" s="100" t="str">
        <f t="shared" ref="A1202" ca="1" si="1092">IF(ROUNDUP(ROW(A1202)/10, 0)-1=0, "          &lt;th scope=""col""&gt;Real&lt;/th&gt;", IF(ROUNDUP(ROW(A1202)/10, 0)-1&lt;=E$6-E$5+1, "           &lt;td&gt;"&amp;INDIRECT("'Courses Complete'!E"&amp;ROUNDUP(ROW(A1202)/10, 0)+E$5-2)&amp;"&lt;/td&gt;", ""))</f>
        <v xml:space="preserve">           &lt;td&gt;&lt;/td&gt;</v>
      </c>
      <c r="B1202" s="100">
        <f t="shared" ca="1" si="1049"/>
        <v>120</v>
      </c>
    </row>
    <row r="1203" spans="1:2">
      <c r="A1203" s="100" t="str">
        <f t="shared" ref="A1203" ca="1" si="1093">IF(ROUNDUP(ROW(A1203)/10, 0)-1=0, "          &lt;th scope=""col""&gt;Type&lt;/th&gt;", IF(ROUNDUP(ROW(A1203)/10, 0)-1&lt;=E$6-E$5+1, "           &lt;td&gt;"&amp;INDIRECT("'Courses Complete'!D"&amp;ROUNDUP(ROW(A1203)/10, 0)+E$5-2)&amp;"&lt;/td&gt;", ""))</f>
        <v xml:space="preserve">           &lt;td&gt;Mtn valley&lt;/td&gt;</v>
      </c>
      <c r="B1203" s="100">
        <f t="shared" ca="1" si="1049"/>
        <v>120</v>
      </c>
    </row>
    <row r="1204" spans="1:2">
      <c r="A1204" s="100" t="str">
        <f t="shared" ref="A1204" ca="1" si="1094">IF(ROUNDUP(ROW(A1204)/10, 0)-1=0, "          &lt;th scope=""col""&gt;Course&lt;/th&gt;", IF(ROUNDUP(ROW(A1204)/10, 0)-1&lt;=E$6-E$5+1, "           &lt;td&gt;"&amp;IF(INDIRECT("'Courses Complete'!K"&amp;ROUNDUP(ROW(A1204)/10, 0)+E$5-2)="", INDIRECT("'Courses Complete'!C"&amp;ROUNDUP(ROW(A1204)/10, 0)+E$5-2), "&lt;a href=""../files/courses/"&amp;INDIRECT("'Courses Complete'!K"&amp;ROUNDUP(ROW(A1204)/10, 0)+E$5-2)&amp;"""&gt;"&amp;INDIRECT("'Courses Complete'!C"&amp;ROUNDUP(ROW(A1204)/10, 0)+E$5-2)&amp;"&lt;/a&gt;")&amp;"&lt;/td&gt;", ""))</f>
        <v xml:space="preserve">           &lt;td&gt;&lt;a href="../files/courses/colonial_downs_gc.zip"&gt;Colonial Downs Golf Club&lt;/a&gt;&lt;/td&gt;</v>
      </c>
      <c r="B1204" s="100">
        <f t="shared" ca="1" si="1049"/>
        <v>120</v>
      </c>
    </row>
    <row r="1205" spans="1:2">
      <c r="A1205" s="100" t="str">
        <f t="shared" ref="A1205" ca="1" si="1095">IF(ROUNDUP(ROW(A1205)/10, 0)-1=0, "          &lt;th scope=""col""&gt;Designer&lt;/th&gt;", IF(ROUNDUP(ROW(A1205)/10, 0)-1&lt;=E$6-E$5+1, "           &lt;td&gt;"&amp;INDIRECT("'Courses Complete'!L"&amp;ROUNDUP(ROW(A1205)/10, 0)+E$5-2)&amp;"&lt;/td&gt;", ""))</f>
        <v xml:space="preserve">           &lt;td&gt;Eric Jennings&lt;/td&gt;</v>
      </c>
      <c r="B1205" s="100">
        <f t="shared" ca="1" si="1049"/>
        <v>120</v>
      </c>
    </row>
    <row r="1206" spans="1:2">
      <c r="A1206" s="100" t="str">
        <f t="shared" ref="A1206" ca="1" si="1096">IF(ROUNDUP(ROW(A1206)/10, 0)-1=0, "          &lt;th class=""right_align"" scope=""col""&gt;Date&lt;/th&gt;", IF(ROUNDUP(ROW(A1206)/10, 0)-1&lt;=E$6-E$5+1, "           &lt;td class=""right_align""&gt;"&amp;MONTH(INDIRECT("'Courses Complete'!N"&amp;ROUNDUP(ROW(A1206)/10, 0)+E$5-2))&amp;"/"&amp;DAY(INDIRECT("'Courses Complete'!N"&amp;ROUNDUP(ROW(A1206)/10, 0)+E$5-2))&amp;"/"&amp;YEAR(INDIRECT("'Courses Complete'!N"&amp;ROUNDUP(ROW(A1206)/10, 0)+E$5-2))&amp;"&lt;/td&gt;", ""))</f>
        <v xml:space="preserve">           &lt;td class="right_align"&gt;1/1/1999&lt;/td&gt;</v>
      </c>
      <c r="B1206" s="100">
        <f t="shared" ca="1" si="1049"/>
        <v>120</v>
      </c>
    </row>
    <row r="1207" spans="1:2">
      <c r="A1207" s="100" t="str">
        <f t="shared" ref="A1207" ca="1" si="1097">IF(ROUNDUP(ROW(A1207)/10, 0)-1=0, "          &lt;th class=""right_align"" scope=""col""&gt;Size&lt;/th&gt;", IF(ROUNDUP(ROW(A1207)/10, 0)-1&lt;=E$6-E$5+1, "           &lt;td class=""right_align""&gt;"&amp;TEXT(ROUND(INDIRECT("'Courses Complete'!M"&amp;ROUNDUP(ROW(A1207)/10, 0)+E$5-2), 1), "0.0")&amp;"&lt;/td&gt;", ""))</f>
        <v xml:space="preserve">           &lt;td class="right_align"&gt;8.1&lt;/td&gt;</v>
      </c>
      <c r="B1207" s="100">
        <f t="shared" ca="1" si="1049"/>
        <v>120</v>
      </c>
    </row>
    <row r="1208" spans="1:2">
      <c r="A1208" s="100" t="str">
        <f t="shared" ref="A1208" ca="1" si="1098">IF(ROUNDUP(ROW(A1208)/10, 0)-1=0, "          &lt;th scope=""col""&gt;Images&lt;/th&gt;", IF(ROUNDUP(ROW(A1208)/10, 0)-1&lt;=E$6-E$5+1, "           &lt;td&gt;"&amp;IF(INDIRECT("'Courses Complete'!F"&amp;ROUNDUP(ROW(A1208)/10, 0)+E$5-2)="","","&lt;a href=""../pics/courses/"&amp;INDIRECT("'Courses Complete'!F"&amp;ROUNDUP(ROW(A1208)/10, 0)+E$5-2)&amp;"""&gt;"&amp;IF(ISNUMBER(INDIRECT("'Courses Complete'!AG"&amp;ROUNDUP(ROW(A1208)/10, 0)+E$5-2)), "#", "")&amp;INDIRECT("'Courses Complete'!AG"&amp;ROUNDUP(ROW(A1208)/10, 0)+E$5-2)&amp;"&lt;/a&gt;")&amp;IF(INDIRECT("'Courses Complete'!G"&amp;ROUNDUP(ROW(A1208)/10, 0)+E$5-2)="","",", &lt;a href=""../pics/courses/"&amp;INDIRECT("'Courses Complete'!G"&amp;ROUNDUP(ROW(A1208)/10, 0)+E$5-2)&amp;"""&gt;"&amp;IF(ISNUMBER(INDIRECT("'Courses Complete'!AH"&amp;ROUNDUP(ROW(A1208)/10, 0)+E$5-2)), "#", "")&amp;INDIRECT("'Courses Complete'!AH"&amp;ROUNDUP(ROW(A1208)/10, 0)+E$5-2)&amp;"&lt;/a&gt;")&amp;IF(INDIRECT("'Courses Complete'!H"&amp;ROUNDUP(ROW(A1208)/10, 0)+E$5-2)="","",", &lt;a href=""../pics/courses/"&amp;INDIRECT("'Courses Complete'!H"&amp;ROUNDUP(ROW(A1208)/10, 0)+E$5-2)&amp;"""&gt;"&amp;IF(ISNUMBER(INDIRECT("'Courses Complete'!AI"&amp;ROUNDUP(ROW(A1208)/10, 0)+E$5-2)), "#", "")&amp;INDIRECT("'Courses Complete'!AI"&amp;ROUNDUP(ROW(A1208)/10, 0)+E$5-2)&amp;"&lt;/a&gt;")&amp;IF(INDIRECT("'Courses Complete'!I"&amp;ROUNDUP(ROW(A1208)/10, 0)+E$5-2)="","",", &lt;a href=""../pics/courses/"&amp;INDIRECT("'Courses Complete'!I"&amp;ROUNDUP(ROW(A1208)/10, 0)+E$5-2)&amp;"""&gt;"&amp;IF(ISNUMBER(INDIRECT("'Courses Complete'!AJ"&amp;ROUNDUP(ROW(A1208)/10, 0)+E$5-2)), "#", "")&amp;INDIRECT("'Courses Complete'!AJ"&amp;ROUNDUP(ROW(A1208)/10, 0)+E$5-2)&amp;"&lt;/a&gt;")&amp;IF(INDIRECT("'Courses Complete'!J"&amp;ROUNDUP(ROW(A1208)/10, 0)+E$5-2)="","",", &lt;a href=""../pics/courses/"&amp;INDIRECT("'Courses Complete'!J"&amp;ROUNDUP(ROW(A1208)/10, 0)+E$5-2)&amp;"""&gt;"&amp;IF(ISNUMBER(INDIRECT("'Courses Complete'!AK"&amp;ROUNDUP(ROW(A1208)/10, 0)+E$5-2)), "#", "")&amp;INDIRECT("'Courses Complete'!AK"&amp;ROUNDUP(ROW(A1208)/10, 0)+E$5-2)&amp;"&lt;/a&gt;")&amp;"&lt;/td&gt;", ""))</f>
        <v xml:space="preserve">           &lt;td&gt;&lt;a href="../pics/courses/colonial_downs_gc_hole10.jpg"&gt;#10&lt;/a&gt;, &lt;a href="../pics/courses/colonial_downs_gc_hole13.jpg"&gt;#13&lt;/a&gt;&lt;/td&gt;</v>
      </c>
      <c r="B1208" s="100">
        <f t="shared" ca="1" si="1049"/>
        <v>120</v>
      </c>
    </row>
    <row r="1209" spans="1:2">
      <c r="A1209" s="100" t="str">
        <f ca="1">IF(ROUNDUP(ROW(A1209)/10, 0)-1=0, "          &lt;th scope=""col""&gt;Libraries&lt;/th&gt;", IF(ROUNDUP(ROW(A1209)/10, 0)-1&lt;=E$6-E$5+1, "           &lt;td&gt;"&amp;IF(INDIRECT("'Courses Complete'!O"&amp;ROUNDUP(ROW(A1209)/10, 0)+E$5-2)="", "N/A", "&lt;a href=""../files/libraries/"&amp;VLOOKUP(INDIRECT("'Courses Complete'!O"&amp;ROUNDUP(ROW(A1209)/10, 0)+E$5-2),Libraries!$B:$D,3, 0)&amp;"""&gt;"&amp;INDIRECT("'Courses Complete'!O"&amp;ROUNDUP(ROW(A1209)/10, 0)+E$5-2)&amp;"&lt;/a&gt;")&amp;IF(INDIRECT("'Courses Complete'!P"&amp;ROUNDUP(ROW(A1209)/10, 0)+E$5-2)="", "", ", &lt;a href=""../files/libraries/"&amp;VLOOKUP(INDIRECT("'Courses Complete'!P"&amp;ROUNDUP(ROW(A1209)/10, 0)+E$5-2),Libraries!$B:$D,3, 0)&amp;"""&gt;"&amp;INDIRECT("'Courses Complete'!P"&amp;ROUNDUP(ROW(A1209)/10, 0)+E$5-2)&amp;"&lt;/a&gt;")&amp;IF(INDIRECT("'Courses Complete'!Q"&amp;ROUNDUP(ROW(A1209)/10, 0)+E$5-2)="", "", ", &lt;a href=""../files/libraries/"&amp;VLOOKUP(INDIRECT("'Courses Complete'!Q"&amp;ROUNDUP(ROW(A1209)/10, 0)+E$5-2),Libraries!$B:$D,3, 0)&amp;"""&gt;"&amp;INDIRECT("'Courses Complete'!Q"&amp;ROUNDUP(ROW(A1209)/10, 0)+E$5-2)&amp;"&lt;/a&gt;")&amp;IF(INDIRECT("'Courses Complete'!R"&amp;ROUNDUP(ROW(A1209)/10, 0)+E$5-2)="", "", ", &lt;a href=""../files/libraries/"&amp;VLOOKUP(INDIRECT("'Courses Complete'!R"&amp;ROUNDUP(ROW(A1209)/10, 0)+E$5-2),Libraries!$B:$D,3, 0)&amp;"""&gt;"&amp;INDIRECT("'Courses Complete'!R"&amp;ROUNDUP(ROW(A1209)/10, 0)+E$5-2)&amp;"&lt;/a&gt;")&amp;IF(INDIRECT("'Courses Complete'!S"&amp;ROUNDUP(ROW(A1209)/10, 0)+E$5-2)="", "", ", &lt;a href=""../files/libraries/"&amp;VLOOKUP(INDIRECT("'Courses Complete'!S"&amp;ROUNDUP(ROW(A1209)/10, 0)+E$5-2),Libraries!$B:$D,3, 0)&amp;"""&gt;"&amp;INDIRECT("'Courses Complete'!S"&amp;ROUNDUP(ROW(A1209)/10, 0)+E$5-2)&amp;"&lt;/a&gt;")&amp;IF(INDIRECT("'Courses Complete'!T"&amp;ROUNDUP(ROW(A1209)/10, 0)+E$5-2)="", "", ", &lt;a href=""../files/libraries/"&amp;VLOOKUP(INDIRECT("'Courses Complete'!T"&amp;ROUNDUP(ROW(A1209)/10, 0)+E$5-2),Libraries!$B:$D,3, 0)&amp;"""&gt;"&amp;INDIRECT("'Courses Complete'!T"&amp;ROUNDUP(ROW(A1209)/10, 0)+E$5-2)&amp;"&lt;/a&gt;")&amp;IF(INDIRECT("'Courses Complete'!U"&amp;ROUNDUP(ROW(A1209)/10, 0)+E$5-2)="", "", ", &lt;a href=""../files/libraries/"&amp;VLOOKUP(INDIRECT("'Courses Complete'!U"&amp;ROUNDUP(ROW(A1209)/10, 0)+E$5-2),Libraries!$B:$D,3, 0)&amp;"""&gt;"&amp;INDIRECT("'Courses Complete'!U"&amp;ROUNDUP(ROW(A1209)/10, 0)+E$5-2)&amp;"&lt;/a&gt;")&amp;IF(INDIRECT("'Courses Complete'!V"&amp;ROUNDUP(ROW(A1209)/10, 0)+E$5-2)="", "", ", &lt;a href=""../files/libraries/"&amp;VLOOKUP(INDIRECT("'Courses Complete'!V"&amp;ROUNDUP(ROW(A1209)/10, 0)+E$5-2),Libraries!$B:$D,3, 0)&amp;"""&gt;"&amp;INDIRECT("'Courses Complete'!V"&amp;ROUNDUP(ROW(A1209)/10, 0)+E$5-2)&amp;"&lt;/a&gt;")&amp;IF(INDIRECT("'Courses Complete'!W"&amp;ROUNDUP(ROW(A1209)/10, 0)+E$5-2)="", "", ", &lt;a href=""../files/libraries/"&amp;VLOOKUP(INDIRECT("'Courses Complete'!W"&amp;ROUNDUP(ROW(A1209)/10, 0)+E$5-2),Libraries!$B:$D,3, 0)&amp;"""&gt;"&amp;INDIRECT("'Courses Complete'!W"&amp;ROUNDUP(ROW(A1209)/10, 0)+E$5-2)&amp;"&lt;/a&gt;")&amp;IF(INDIRECT("'Courses Complete'!X"&amp;ROUNDUP(ROW(A1209)/10, 0)+E$5-2)="", "", ", &lt;a href=""../files/libraries/"&amp;VLOOKUP(INDIRECT("'Courses Complete'!X"&amp;ROUNDUP(ROW(A1209)/10, 0)+E$5-2),Libraries!$B:$D,3, 0)&amp;"""&gt;"&amp;INDIRECT("'Courses Complete'!X"&amp;ROUNDUP(ROW(A1209)/10, 0)+E$5-2)&amp;IF(INDIRECT("'Courses Complete'!Y"&amp;ROUNDUP(ROW(A1209)/10, 0)+E$5-2)="", "", ", &lt;a href=""../files/libraries/"&amp;VLOOKUP(INDIRECT("'Courses Complete'!Y"&amp;ROUNDUP(ROW(A1209)/10, 0)+E$5-2),Libraries!$B:$D,3, 0)&amp;"""&gt;"&amp;INDIRECT("'Courses Complete'!Y"&amp;ROUNDUP(ROW(A1209)/10, 0)+E$5-2)&amp;"&lt;/a&gt;")&amp;"&lt;/a&gt;")&amp;IF(INDIRECT("'Courses Complete'!Z"&amp;ROUNDUP(ROW(A1209)/10, 0)+E$5-2)="", "", ", &lt;a href=""../files/libraries/"&amp;VLOOKUP(INDIRECT("'Courses Complete'!Z"&amp;ROUNDUP(ROW(A1209)/10, 0)+E$5-2),Libraries!$B:$D,3, 0)&amp;"""&gt;"&amp;INDIRECT("'Courses Complete'!Z"&amp;ROUNDUP(ROW(A1209)/10, 0)+E$5-2)&amp;"&lt;/a&gt;")&amp;IF(INDIRECT("'Courses Complete'!AA"&amp;ROUNDUP(ROW(A1209)/10, 0)+E$5-2)="", "", ", &lt;a href=""../files/libraries/"&amp;VLOOKUP(INDIRECT("'Courses Complete'!AA"&amp;ROUNDUP(ROW(A1209)/10, 0)+E$5-2),Libraries!$B:$D,3, 0)&amp;"""&gt;"&amp;INDIRECT("'Courses Complete'!AA"&amp;ROUNDUP(ROW(A1209)/10, 0)+E$5-2)&amp;"&lt;/a&gt;")&amp;IF(INDIRECT("'Courses Complete'!AB"&amp;ROUNDUP(ROW(A1209)/10, 0)+E$5-2)="", "", ", &lt;a href=""../files/libraries/"&amp;VLOOKUP(INDIRECT("'Courses Complete'!AB"&amp;ROUNDUP(ROW(A1209)/10, 0)+E$5-2),Libraries!$B:$D,3, 0)&amp;"""&gt;"&amp;INDIRECT("'Courses Complete'!AB"&amp;ROUNDUP(ROW(A1209)/10, 0)+E$5-2)&amp;"&lt;/a&gt;")&amp;IF(INDIRECT("'Courses Complete'!AC"&amp;ROUNDUP(ROW(A1209)/10, 0)+E$5-2)="", "", ", &lt;a href=""../files/libraries/"&amp;VLOOKUP(INDIRECT("'Courses Complete'!AC"&amp;ROUNDUP(ROW(A1209)/10, 0)+E$5-2),Libraries!$B:$D,3, 0)&amp;"""&gt;"&amp;INDIRECT("'Courses Complete'!AC"&amp;ROUNDUP(ROW(A1209)/10, 0)+E$5-2)&amp;"&lt;/a&gt;")&amp;IF(INDIRECT("'Courses Complete'!AD"&amp;ROUNDUP(ROW(A1209)/10, 0)+E$5-2)="", "", ", &lt;a href=""../files/libraries/"&amp;VLOOKUP(INDIRECT("'Courses Complete'!AD"&amp;ROUNDUP(ROW(A1209)/10, 0)+E$5-2),Libraries!$B:$D,3, 0)&amp;"""&gt;"&amp;INDIRECT("'Courses Complete'!AD"&amp;ROUNDUP(ROW(A1209)/10, 0)+E$5-2)&amp;"&lt;/a&gt;")&amp;IF(INDIRECT("'Courses Complete'!AE"&amp;ROUNDUP(ROW(A1209)/10, 0)+E$5-2)="", "", ", &lt;a href=""../files/libraries/"&amp;VLOOKUP(INDIRECT("'Courses Complete'!AE"&amp;ROUNDUP(ROW(A1209)/10, 0)+E$5-2),Libraries!$B:$D,3, 0)&amp;"""&gt;"&amp;INDIRECT("'Courses Complete'!AE"&amp;ROUNDUP(ROW(A1209)/10, 0)+E$5-2)&amp;"&lt;/a&gt;")&amp;IF(INDIRECT("'Courses Complete'!AF"&amp;ROUNDUP(ROW(A1209)/10, 0)+E$5-2)="", "", ", &lt;a href=""../files/libraries/"&amp;VLOOKUP(INDIRECT("'Courses Complete'!AF"&amp;ROUNDUP(ROW(A1209)/10, 0)+E$5-2),Libraries!$B:$D,3, 0)&amp;"""&gt;"&amp;INDIRECT("'Courses Complete'!AF"&amp;ROUNDUP(ROW(A1209)/10, 0)+E$5-2)&amp;"&lt;/a&gt;")&amp;"&lt;/td&gt;", ""))</f>
        <v xml:space="preserve">           &lt;td&gt;&lt;a href="../files/libraries/colonial2.zip"&gt;colonial2&lt;/a&gt;, &lt;a href="../files/libraries/headgatever_2.zip"&gt;headgatever_2&lt;/a&gt;, &lt;a href="../files/libraries/pine.zip"&gt;pine&lt;/a&gt;&lt;/td&gt;</v>
      </c>
      <c r="B1209" s="100">
        <f t="shared" ca="1" si="1049"/>
        <v>120</v>
      </c>
    </row>
    <row r="1210" spans="1:2">
      <c r="A1210" s="100" t="str">
        <f t="shared" ref="A1210" ca="1" si="1099">IF(ROUNDUP(ROW(A1210)/10, 0)-1=0, "        &lt;/tr&gt;", IF(ROUNDUP(ROW(A1210)/10, 0)-1&lt;=E$6-E$5+1, "         &lt;/tr&gt;", ""))</f>
        <v xml:space="preserve">         &lt;/tr&gt;</v>
      </c>
      <c r="B1210" s="100">
        <f t="shared" ca="1" si="1049"/>
        <v>120</v>
      </c>
    </row>
    <row r="1211" spans="1:2">
      <c r="A1211" s="100" t="str">
        <f t="shared" ref="A1211" ca="1" si="1100">IF(ROUNDUP(ROW(A1211)/10, 0)-1=0, "&lt;table class=""horz_head line_divide""&gt;&lt;tr &gt;", IF(ROUNDUP(ROW(A1211)/10, 0)-1&lt;=E$6-E$5+1, "         &lt;tr&gt;", IF(ROUNDUP(ROW(A1211)/10, 0)-1=E$6-E$5+2, "      &lt;/table&gt;", "")))</f>
        <v xml:space="preserve">         &lt;tr&gt;</v>
      </c>
      <c r="B1211" s="100">
        <f t="shared" ca="1" si="1049"/>
        <v>121</v>
      </c>
    </row>
    <row r="1212" spans="1:2">
      <c r="A1212" s="100" t="str">
        <f t="shared" ref="A1212" ca="1" si="1101">IF(ROUNDUP(ROW(A1212)/10, 0)-1=0, "          &lt;th scope=""col""&gt;Real&lt;/th&gt;", IF(ROUNDUP(ROW(A1212)/10, 0)-1&lt;=E$6-E$5+1, "           &lt;td&gt;"&amp;INDIRECT("'Courses Complete'!E"&amp;ROUNDUP(ROW(A1212)/10, 0)+E$5-2)&amp;"&lt;/td&gt;", ""))</f>
        <v xml:space="preserve">           &lt;td&gt;&lt;/td&gt;</v>
      </c>
      <c r="B1212" s="100">
        <f t="shared" ca="1" si="1049"/>
        <v>121</v>
      </c>
    </row>
    <row r="1213" spans="1:2">
      <c r="A1213" s="100" t="str">
        <f t="shared" ref="A1213" ca="1" si="1102">IF(ROUNDUP(ROW(A1213)/10, 0)-1=0, "          &lt;th scope=""col""&gt;Type&lt;/th&gt;", IF(ROUNDUP(ROW(A1213)/10, 0)-1&lt;=E$6-E$5+1, "           &lt;td&gt;"&amp;INDIRECT("'Courses Complete'!D"&amp;ROUNDUP(ROW(A1213)/10, 0)+E$5-2)&amp;"&lt;/td&gt;", ""))</f>
        <v xml:space="preserve">           &lt;td&gt;Mtn valley&lt;/td&gt;</v>
      </c>
      <c r="B1213" s="100">
        <f t="shared" ca="1" si="1049"/>
        <v>121</v>
      </c>
    </row>
    <row r="1214" spans="1:2">
      <c r="A1214" s="100" t="str">
        <f t="shared" ref="A1214" ca="1" si="1103">IF(ROUNDUP(ROW(A1214)/10, 0)-1=0, "          &lt;th scope=""col""&gt;Course&lt;/th&gt;", IF(ROUNDUP(ROW(A1214)/10, 0)-1&lt;=E$6-E$5+1, "           &lt;td&gt;"&amp;IF(INDIRECT("'Courses Complete'!K"&amp;ROUNDUP(ROW(A1214)/10, 0)+E$5-2)="", INDIRECT("'Courses Complete'!C"&amp;ROUNDUP(ROW(A1214)/10, 0)+E$5-2), "&lt;a href=""../files/courses/"&amp;INDIRECT("'Courses Complete'!K"&amp;ROUNDUP(ROW(A1214)/10, 0)+E$5-2)&amp;"""&gt;"&amp;INDIRECT("'Courses Complete'!C"&amp;ROUNDUP(ROW(A1214)/10, 0)+E$5-2)&amp;"&lt;/a&gt;")&amp;"&lt;/td&gt;", ""))</f>
        <v xml:space="preserve">           &lt;td&gt;&lt;a href="../files/courses/colorado_invitational.zip"&gt;Colorado Invitational at Aspen&lt;/a&gt;&lt;/td&gt;</v>
      </c>
      <c r="B1214" s="100">
        <f t="shared" ca="1" si="1049"/>
        <v>121</v>
      </c>
    </row>
    <row r="1215" spans="1:2">
      <c r="A1215" s="100" t="str">
        <f t="shared" ref="A1215" ca="1" si="1104">IF(ROUNDUP(ROW(A1215)/10, 0)-1=0, "          &lt;th scope=""col""&gt;Designer&lt;/th&gt;", IF(ROUNDUP(ROW(A1215)/10, 0)-1&lt;=E$6-E$5+1, "           &lt;td&gt;"&amp;INDIRECT("'Courses Complete'!L"&amp;ROUNDUP(ROW(A1215)/10, 0)+E$5-2)&amp;"&lt;/td&gt;", ""))</f>
        <v xml:space="preserve">           &lt;td&gt;Barry Kakeley&lt;/td&gt;</v>
      </c>
      <c r="B1215" s="100">
        <f t="shared" ca="1" si="1049"/>
        <v>121</v>
      </c>
    </row>
    <row r="1216" spans="1:2">
      <c r="A1216" s="100" t="str">
        <f t="shared" ref="A1216" ca="1" si="1105">IF(ROUNDUP(ROW(A1216)/10, 0)-1=0, "          &lt;th class=""right_align"" scope=""col""&gt;Date&lt;/th&gt;", IF(ROUNDUP(ROW(A1216)/10, 0)-1&lt;=E$6-E$5+1, "           &lt;td class=""right_align""&gt;"&amp;MONTH(INDIRECT("'Courses Complete'!N"&amp;ROUNDUP(ROW(A1216)/10, 0)+E$5-2))&amp;"/"&amp;DAY(INDIRECT("'Courses Complete'!N"&amp;ROUNDUP(ROW(A1216)/10, 0)+E$5-2))&amp;"/"&amp;YEAR(INDIRECT("'Courses Complete'!N"&amp;ROUNDUP(ROW(A1216)/10, 0)+E$5-2))&amp;"&lt;/td&gt;", ""))</f>
        <v xml:space="preserve">           &lt;td class="right_align"&gt;3/31/2003&lt;/td&gt;</v>
      </c>
      <c r="B1216" s="100">
        <f t="shared" ca="1" si="1049"/>
        <v>121</v>
      </c>
    </row>
    <row r="1217" spans="1:2">
      <c r="A1217" s="100" t="str">
        <f t="shared" ref="A1217" ca="1" si="1106">IF(ROUNDUP(ROW(A1217)/10, 0)-1=0, "          &lt;th class=""right_align"" scope=""col""&gt;Size&lt;/th&gt;", IF(ROUNDUP(ROW(A1217)/10, 0)-1&lt;=E$6-E$5+1, "           &lt;td class=""right_align""&gt;"&amp;TEXT(ROUND(INDIRECT("'Courses Complete'!M"&amp;ROUNDUP(ROW(A1217)/10, 0)+E$5-2), 1), "0.0")&amp;"&lt;/td&gt;", ""))</f>
        <v xml:space="preserve">           &lt;td class="right_align"&gt;3.8&lt;/td&gt;</v>
      </c>
      <c r="B1217" s="100">
        <f t="shared" ca="1" si="1049"/>
        <v>121</v>
      </c>
    </row>
    <row r="1218" spans="1:2">
      <c r="A1218" s="100" t="str">
        <f t="shared" ref="A1218" ca="1" si="1107">IF(ROUNDUP(ROW(A1218)/10, 0)-1=0, "          &lt;th scope=""col""&gt;Images&lt;/th&gt;", IF(ROUNDUP(ROW(A1218)/10, 0)-1&lt;=E$6-E$5+1, "           &lt;td&gt;"&amp;IF(INDIRECT("'Courses Complete'!F"&amp;ROUNDUP(ROW(A1218)/10, 0)+E$5-2)="","","&lt;a href=""../pics/courses/"&amp;INDIRECT("'Courses Complete'!F"&amp;ROUNDUP(ROW(A1218)/10, 0)+E$5-2)&amp;"""&gt;"&amp;IF(ISNUMBER(INDIRECT("'Courses Complete'!AG"&amp;ROUNDUP(ROW(A1218)/10, 0)+E$5-2)), "#", "")&amp;INDIRECT("'Courses Complete'!AG"&amp;ROUNDUP(ROW(A1218)/10, 0)+E$5-2)&amp;"&lt;/a&gt;")&amp;IF(INDIRECT("'Courses Complete'!G"&amp;ROUNDUP(ROW(A1218)/10, 0)+E$5-2)="","",", &lt;a href=""../pics/courses/"&amp;INDIRECT("'Courses Complete'!G"&amp;ROUNDUP(ROW(A1218)/10, 0)+E$5-2)&amp;"""&gt;"&amp;IF(ISNUMBER(INDIRECT("'Courses Complete'!AH"&amp;ROUNDUP(ROW(A1218)/10, 0)+E$5-2)), "#", "")&amp;INDIRECT("'Courses Complete'!AH"&amp;ROUNDUP(ROW(A1218)/10, 0)+E$5-2)&amp;"&lt;/a&gt;")&amp;IF(INDIRECT("'Courses Complete'!H"&amp;ROUNDUP(ROW(A1218)/10, 0)+E$5-2)="","",", &lt;a href=""../pics/courses/"&amp;INDIRECT("'Courses Complete'!H"&amp;ROUNDUP(ROW(A1218)/10, 0)+E$5-2)&amp;"""&gt;"&amp;IF(ISNUMBER(INDIRECT("'Courses Complete'!AI"&amp;ROUNDUP(ROW(A1218)/10, 0)+E$5-2)), "#", "")&amp;INDIRECT("'Courses Complete'!AI"&amp;ROUNDUP(ROW(A1218)/10, 0)+E$5-2)&amp;"&lt;/a&gt;")&amp;IF(INDIRECT("'Courses Complete'!I"&amp;ROUNDUP(ROW(A1218)/10, 0)+E$5-2)="","",", &lt;a href=""../pics/courses/"&amp;INDIRECT("'Courses Complete'!I"&amp;ROUNDUP(ROW(A1218)/10, 0)+E$5-2)&amp;"""&gt;"&amp;IF(ISNUMBER(INDIRECT("'Courses Complete'!AJ"&amp;ROUNDUP(ROW(A1218)/10, 0)+E$5-2)), "#", "")&amp;INDIRECT("'Courses Complete'!AJ"&amp;ROUNDUP(ROW(A1218)/10, 0)+E$5-2)&amp;"&lt;/a&gt;")&amp;IF(INDIRECT("'Courses Complete'!J"&amp;ROUNDUP(ROW(A1218)/10, 0)+E$5-2)="","",", &lt;a href=""../pics/courses/"&amp;INDIRECT("'Courses Complete'!J"&amp;ROUNDUP(ROW(A1218)/10, 0)+E$5-2)&amp;"""&gt;"&amp;IF(ISNUMBER(INDIRECT("'Courses Complete'!AK"&amp;ROUNDUP(ROW(A1218)/10, 0)+E$5-2)), "#", "")&amp;INDIRECT("'Courses Complete'!AK"&amp;ROUNDUP(ROW(A1218)/10, 0)+E$5-2)&amp;"&lt;/a&gt;")&amp;"&lt;/td&gt;", ""))</f>
        <v xml:space="preserve">           &lt;td&gt;&lt;a href="../pics/courses/colorado_invitational_at_aspen_hole01.jpg"&gt;#1&lt;/a&gt;, &lt;a href="../pics/courses/colorado_invitational_at_aspen_hole10.jpg"&gt;#10&lt;/a&gt;&lt;/td&gt;</v>
      </c>
      <c r="B1218" s="100">
        <f t="shared" ref="B1218:B1281" ca="1" si="1108" xml:space="preserve"> IFERROR(IF(ROUNDUP(ROW(A1218)/10, 0)-1&lt;=E$6-E$5+1, ROUNDUP(ROW(A1218)/10, 0)-1, ""), 0)</f>
        <v>121</v>
      </c>
    </row>
    <row r="1219" spans="1:2">
      <c r="A1219" s="100" t="str">
        <f ca="1">IF(ROUNDUP(ROW(A1219)/10, 0)-1=0, "          &lt;th scope=""col""&gt;Libraries&lt;/th&gt;", IF(ROUNDUP(ROW(A1219)/10, 0)-1&lt;=E$6-E$5+1, "           &lt;td&gt;"&amp;IF(INDIRECT("'Courses Complete'!O"&amp;ROUNDUP(ROW(A1219)/10, 0)+E$5-2)="", "N/A", "&lt;a href=""../files/libraries/"&amp;VLOOKUP(INDIRECT("'Courses Complete'!O"&amp;ROUNDUP(ROW(A1219)/10, 0)+E$5-2),Libraries!$B:$D,3, 0)&amp;"""&gt;"&amp;INDIRECT("'Courses Complete'!O"&amp;ROUNDUP(ROW(A1219)/10, 0)+E$5-2)&amp;"&lt;/a&gt;")&amp;IF(INDIRECT("'Courses Complete'!P"&amp;ROUNDUP(ROW(A1219)/10, 0)+E$5-2)="", "", ", &lt;a href=""../files/libraries/"&amp;VLOOKUP(INDIRECT("'Courses Complete'!P"&amp;ROUNDUP(ROW(A1219)/10, 0)+E$5-2),Libraries!$B:$D,3, 0)&amp;"""&gt;"&amp;INDIRECT("'Courses Complete'!P"&amp;ROUNDUP(ROW(A1219)/10, 0)+E$5-2)&amp;"&lt;/a&gt;")&amp;IF(INDIRECT("'Courses Complete'!Q"&amp;ROUNDUP(ROW(A1219)/10, 0)+E$5-2)="", "", ", &lt;a href=""../files/libraries/"&amp;VLOOKUP(INDIRECT("'Courses Complete'!Q"&amp;ROUNDUP(ROW(A1219)/10, 0)+E$5-2),Libraries!$B:$D,3, 0)&amp;"""&gt;"&amp;INDIRECT("'Courses Complete'!Q"&amp;ROUNDUP(ROW(A1219)/10, 0)+E$5-2)&amp;"&lt;/a&gt;")&amp;IF(INDIRECT("'Courses Complete'!R"&amp;ROUNDUP(ROW(A1219)/10, 0)+E$5-2)="", "", ", &lt;a href=""../files/libraries/"&amp;VLOOKUP(INDIRECT("'Courses Complete'!R"&amp;ROUNDUP(ROW(A1219)/10, 0)+E$5-2),Libraries!$B:$D,3, 0)&amp;"""&gt;"&amp;INDIRECT("'Courses Complete'!R"&amp;ROUNDUP(ROW(A1219)/10, 0)+E$5-2)&amp;"&lt;/a&gt;")&amp;IF(INDIRECT("'Courses Complete'!S"&amp;ROUNDUP(ROW(A1219)/10, 0)+E$5-2)="", "", ", &lt;a href=""../files/libraries/"&amp;VLOOKUP(INDIRECT("'Courses Complete'!S"&amp;ROUNDUP(ROW(A1219)/10, 0)+E$5-2),Libraries!$B:$D,3, 0)&amp;"""&gt;"&amp;INDIRECT("'Courses Complete'!S"&amp;ROUNDUP(ROW(A1219)/10, 0)+E$5-2)&amp;"&lt;/a&gt;")&amp;IF(INDIRECT("'Courses Complete'!T"&amp;ROUNDUP(ROW(A1219)/10, 0)+E$5-2)="", "", ", &lt;a href=""../files/libraries/"&amp;VLOOKUP(INDIRECT("'Courses Complete'!T"&amp;ROUNDUP(ROW(A1219)/10, 0)+E$5-2),Libraries!$B:$D,3, 0)&amp;"""&gt;"&amp;INDIRECT("'Courses Complete'!T"&amp;ROUNDUP(ROW(A1219)/10, 0)+E$5-2)&amp;"&lt;/a&gt;")&amp;IF(INDIRECT("'Courses Complete'!U"&amp;ROUNDUP(ROW(A1219)/10, 0)+E$5-2)="", "", ", &lt;a href=""../files/libraries/"&amp;VLOOKUP(INDIRECT("'Courses Complete'!U"&amp;ROUNDUP(ROW(A1219)/10, 0)+E$5-2),Libraries!$B:$D,3, 0)&amp;"""&gt;"&amp;INDIRECT("'Courses Complete'!U"&amp;ROUNDUP(ROW(A1219)/10, 0)+E$5-2)&amp;"&lt;/a&gt;")&amp;IF(INDIRECT("'Courses Complete'!V"&amp;ROUNDUP(ROW(A1219)/10, 0)+E$5-2)="", "", ", &lt;a href=""../files/libraries/"&amp;VLOOKUP(INDIRECT("'Courses Complete'!V"&amp;ROUNDUP(ROW(A1219)/10, 0)+E$5-2),Libraries!$B:$D,3, 0)&amp;"""&gt;"&amp;INDIRECT("'Courses Complete'!V"&amp;ROUNDUP(ROW(A1219)/10, 0)+E$5-2)&amp;"&lt;/a&gt;")&amp;IF(INDIRECT("'Courses Complete'!W"&amp;ROUNDUP(ROW(A1219)/10, 0)+E$5-2)="", "", ", &lt;a href=""../files/libraries/"&amp;VLOOKUP(INDIRECT("'Courses Complete'!W"&amp;ROUNDUP(ROW(A1219)/10, 0)+E$5-2),Libraries!$B:$D,3, 0)&amp;"""&gt;"&amp;INDIRECT("'Courses Complete'!W"&amp;ROUNDUP(ROW(A1219)/10, 0)+E$5-2)&amp;"&lt;/a&gt;")&amp;IF(INDIRECT("'Courses Complete'!X"&amp;ROUNDUP(ROW(A1219)/10, 0)+E$5-2)="", "", ", &lt;a href=""../files/libraries/"&amp;VLOOKUP(INDIRECT("'Courses Complete'!X"&amp;ROUNDUP(ROW(A1219)/10, 0)+E$5-2),Libraries!$B:$D,3, 0)&amp;"""&gt;"&amp;INDIRECT("'Courses Complete'!X"&amp;ROUNDUP(ROW(A1219)/10, 0)+E$5-2)&amp;IF(INDIRECT("'Courses Complete'!Y"&amp;ROUNDUP(ROW(A1219)/10, 0)+E$5-2)="", "", ", &lt;a href=""../files/libraries/"&amp;VLOOKUP(INDIRECT("'Courses Complete'!Y"&amp;ROUNDUP(ROW(A1219)/10, 0)+E$5-2),Libraries!$B:$D,3, 0)&amp;"""&gt;"&amp;INDIRECT("'Courses Complete'!Y"&amp;ROUNDUP(ROW(A1219)/10, 0)+E$5-2)&amp;"&lt;/a&gt;")&amp;"&lt;/a&gt;")&amp;IF(INDIRECT("'Courses Complete'!Z"&amp;ROUNDUP(ROW(A1219)/10, 0)+E$5-2)="", "", ", &lt;a href=""../files/libraries/"&amp;VLOOKUP(INDIRECT("'Courses Complete'!Z"&amp;ROUNDUP(ROW(A1219)/10, 0)+E$5-2),Libraries!$B:$D,3, 0)&amp;"""&gt;"&amp;INDIRECT("'Courses Complete'!Z"&amp;ROUNDUP(ROW(A1219)/10, 0)+E$5-2)&amp;"&lt;/a&gt;")&amp;IF(INDIRECT("'Courses Complete'!AA"&amp;ROUNDUP(ROW(A1219)/10, 0)+E$5-2)="", "", ", &lt;a href=""../files/libraries/"&amp;VLOOKUP(INDIRECT("'Courses Complete'!AA"&amp;ROUNDUP(ROW(A1219)/10, 0)+E$5-2),Libraries!$B:$D,3, 0)&amp;"""&gt;"&amp;INDIRECT("'Courses Complete'!AA"&amp;ROUNDUP(ROW(A1219)/10, 0)+E$5-2)&amp;"&lt;/a&gt;")&amp;IF(INDIRECT("'Courses Complete'!AB"&amp;ROUNDUP(ROW(A1219)/10, 0)+E$5-2)="", "", ", &lt;a href=""../files/libraries/"&amp;VLOOKUP(INDIRECT("'Courses Complete'!AB"&amp;ROUNDUP(ROW(A1219)/10, 0)+E$5-2),Libraries!$B:$D,3, 0)&amp;"""&gt;"&amp;INDIRECT("'Courses Complete'!AB"&amp;ROUNDUP(ROW(A1219)/10, 0)+E$5-2)&amp;"&lt;/a&gt;")&amp;IF(INDIRECT("'Courses Complete'!AC"&amp;ROUNDUP(ROW(A1219)/10, 0)+E$5-2)="", "", ", &lt;a href=""../files/libraries/"&amp;VLOOKUP(INDIRECT("'Courses Complete'!AC"&amp;ROUNDUP(ROW(A1219)/10, 0)+E$5-2),Libraries!$B:$D,3, 0)&amp;"""&gt;"&amp;INDIRECT("'Courses Complete'!AC"&amp;ROUNDUP(ROW(A1219)/10, 0)+E$5-2)&amp;"&lt;/a&gt;")&amp;IF(INDIRECT("'Courses Complete'!AD"&amp;ROUNDUP(ROW(A1219)/10, 0)+E$5-2)="", "", ", &lt;a href=""../files/libraries/"&amp;VLOOKUP(INDIRECT("'Courses Complete'!AD"&amp;ROUNDUP(ROW(A1219)/10, 0)+E$5-2),Libraries!$B:$D,3, 0)&amp;"""&gt;"&amp;INDIRECT("'Courses Complete'!AD"&amp;ROUNDUP(ROW(A1219)/10, 0)+E$5-2)&amp;"&lt;/a&gt;")&amp;IF(INDIRECT("'Courses Complete'!AE"&amp;ROUNDUP(ROW(A1219)/10, 0)+E$5-2)="", "", ", &lt;a href=""../files/libraries/"&amp;VLOOKUP(INDIRECT("'Courses Complete'!AE"&amp;ROUNDUP(ROW(A1219)/10, 0)+E$5-2),Libraries!$B:$D,3, 0)&amp;"""&gt;"&amp;INDIRECT("'Courses Complete'!AE"&amp;ROUNDUP(ROW(A1219)/10, 0)+E$5-2)&amp;"&lt;/a&gt;")&amp;IF(INDIRECT("'Courses Complete'!AF"&amp;ROUNDUP(ROW(A1219)/10, 0)+E$5-2)="", "", ", &lt;a href=""../files/libraries/"&amp;VLOOKUP(INDIRECT("'Courses Complete'!AF"&amp;ROUNDUP(ROW(A1219)/10, 0)+E$5-2),Libraries!$B:$D,3, 0)&amp;"""&gt;"&amp;INDIRECT("'Courses Complete'!AF"&amp;ROUNDUP(ROW(A1219)/10, 0)+E$5-2)&amp;"&lt;/a&gt;")&amp;"&lt;/td&gt;", ""))</f>
        <v xml:space="preserve">           &lt;td&gt;N/A&lt;/td&gt;</v>
      </c>
      <c r="B1219" s="100">
        <f t="shared" ca="1" si="1108"/>
        <v>121</v>
      </c>
    </row>
    <row r="1220" spans="1:2">
      <c r="A1220" s="100" t="str">
        <f t="shared" ref="A1220" ca="1" si="1109">IF(ROUNDUP(ROW(A1220)/10, 0)-1=0, "        &lt;/tr&gt;", IF(ROUNDUP(ROW(A1220)/10, 0)-1&lt;=E$6-E$5+1, "         &lt;/tr&gt;", ""))</f>
        <v xml:space="preserve">         &lt;/tr&gt;</v>
      </c>
      <c r="B1220" s="100">
        <f t="shared" ca="1" si="1108"/>
        <v>121</v>
      </c>
    </row>
    <row r="1221" spans="1:2">
      <c r="A1221" s="100" t="str">
        <f t="shared" ref="A1221" ca="1" si="1110">IF(ROUNDUP(ROW(A1221)/10, 0)-1=0, "&lt;table class=""horz_head line_divide""&gt;&lt;tr &gt;", IF(ROUNDUP(ROW(A1221)/10, 0)-1&lt;=E$6-E$5+1, "         &lt;tr&gt;", IF(ROUNDUP(ROW(A1221)/10, 0)-1=E$6-E$5+2, "      &lt;/table&gt;", "")))</f>
        <v xml:space="preserve">         &lt;tr&gt;</v>
      </c>
      <c r="B1221" s="100">
        <f t="shared" ca="1" si="1108"/>
        <v>122</v>
      </c>
    </row>
    <row r="1222" spans="1:2">
      <c r="A1222" s="100" t="str">
        <f t="shared" ref="A1222" ca="1" si="1111">IF(ROUNDUP(ROW(A1222)/10, 0)-1=0, "          &lt;th scope=""col""&gt;Real&lt;/th&gt;", IF(ROUNDUP(ROW(A1222)/10, 0)-1&lt;=E$6-E$5+1, "           &lt;td&gt;"&amp;INDIRECT("'Courses Complete'!E"&amp;ROUNDUP(ROW(A1222)/10, 0)+E$5-2)&amp;"&lt;/td&gt;", ""))</f>
        <v xml:space="preserve">           &lt;td&gt;Real&lt;/td&gt;</v>
      </c>
      <c r="B1222" s="100">
        <f t="shared" ca="1" si="1108"/>
        <v>122</v>
      </c>
    </row>
    <row r="1223" spans="1:2">
      <c r="A1223" s="100" t="str">
        <f t="shared" ref="A1223" ca="1" si="1112">IF(ROUNDUP(ROW(A1223)/10, 0)-1=0, "          &lt;th scope=""col""&gt;Type&lt;/th&gt;", IF(ROUNDUP(ROW(A1223)/10, 0)-1&lt;=E$6-E$5+1, "           &lt;td&gt;"&amp;INDIRECT("'Courses Complete'!D"&amp;ROUNDUP(ROW(A1223)/10, 0)+E$5-2)&amp;"&lt;/td&gt;", ""))</f>
        <v xml:space="preserve">           &lt;td&gt;Mountain&lt;/td&gt;</v>
      </c>
      <c r="B1223" s="100">
        <f t="shared" ca="1" si="1108"/>
        <v>122</v>
      </c>
    </row>
    <row r="1224" spans="1:2">
      <c r="A1224" s="100" t="str">
        <f t="shared" ref="A1224" ca="1" si="1113">IF(ROUNDUP(ROW(A1224)/10, 0)-1=0, "          &lt;th scope=""col""&gt;Course&lt;/th&gt;", IF(ROUNDUP(ROW(A1224)/10, 0)-1&lt;=E$6-E$5+1, "           &lt;td&gt;"&amp;IF(INDIRECT("'Courses Complete'!K"&amp;ROUNDUP(ROW(A1224)/10, 0)+E$5-2)="", INDIRECT("'Courses Complete'!C"&amp;ROUNDUP(ROW(A1224)/10, 0)+E$5-2), "&lt;a href=""../files/courses/"&amp;INDIRECT("'Courses Complete'!K"&amp;ROUNDUP(ROW(A1224)/10, 0)+E$5-2)&amp;"""&gt;"&amp;INDIRECT("'Courses Complete'!C"&amp;ROUNDUP(ROW(A1224)/10, 0)+E$5-2)&amp;"&lt;/a&gt;")&amp;"&lt;/td&gt;", ""))</f>
        <v xml:space="preserve">           &lt;td&gt;&lt;a href="../files/courses/meadow_lakes_at_columbia_falls.zip"&gt;Columbia Falls, Meadow Lakes @&lt;/a&gt;&lt;/td&gt;</v>
      </c>
      <c r="B1224" s="100">
        <f t="shared" ca="1" si="1108"/>
        <v>122</v>
      </c>
    </row>
    <row r="1225" spans="1:2">
      <c r="A1225" s="100" t="str">
        <f t="shared" ref="A1225" ca="1" si="1114">IF(ROUNDUP(ROW(A1225)/10, 0)-1=0, "          &lt;th scope=""col""&gt;Designer&lt;/th&gt;", IF(ROUNDUP(ROW(A1225)/10, 0)-1&lt;=E$6-E$5+1, "           &lt;td&gt;"&amp;INDIRECT("'Courses Complete'!L"&amp;ROUNDUP(ROW(A1225)/10, 0)+E$5-2)&amp;"&lt;/td&gt;", ""))</f>
        <v xml:space="preserve">           &lt;td&gt;Mr. Whiffle&lt;/td&gt;</v>
      </c>
      <c r="B1225" s="100">
        <f t="shared" ca="1" si="1108"/>
        <v>122</v>
      </c>
    </row>
    <row r="1226" spans="1:2">
      <c r="A1226" s="100" t="str">
        <f t="shared" ref="A1226" ca="1" si="1115">IF(ROUNDUP(ROW(A1226)/10, 0)-1=0, "          &lt;th class=""right_align"" scope=""col""&gt;Date&lt;/th&gt;", IF(ROUNDUP(ROW(A1226)/10, 0)-1&lt;=E$6-E$5+1, "           &lt;td class=""right_align""&gt;"&amp;MONTH(INDIRECT("'Courses Complete'!N"&amp;ROUNDUP(ROW(A1226)/10, 0)+E$5-2))&amp;"/"&amp;DAY(INDIRECT("'Courses Complete'!N"&amp;ROUNDUP(ROW(A1226)/10, 0)+E$5-2))&amp;"/"&amp;YEAR(INDIRECT("'Courses Complete'!N"&amp;ROUNDUP(ROW(A1226)/10, 0)+E$5-2))&amp;"&lt;/td&gt;", ""))</f>
        <v xml:space="preserve">           &lt;td class="right_align"&gt;3/1/2008&lt;/td&gt;</v>
      </c>
      <c r="B1226" s="100">
        <f t="shared" ca="1" si="1108"/>
        <v>122</v>
      </c>
    </row>
    <row r="1227" spans="1:2">
      <c r="A1227" s="100" t="str">
        <f t="shared" ref="A1227" ca="1" si="1116">IF(ROUNDUP(ROW(A1227)/10, 0)-1=0, "          &lt;th class=""right_align"" scope=""col""&gt;Size&lt;/th&gt;", IF(ROUNDUP(ROW(A1227)/10, 0)-1&lt;=E$6-E$5+1, "           &lt;td class=""right_align""&gt;"&amp;TEXT(ROUND(INDIRECT("'Courses Complete'!M"&amp;ROUNDUP(ROW(A1227)/10, 0)+E$5-2), 1), "0.0")&amp;"&lt;/td&gt;", ""))</f>
        <v xml:space="preserve">           &lt;td class="right_align"&gt;23.6&lt;/td&gt;</v>
      </c>
      <c r="B1227" s="100">
        <f t="shared" ca="1" si="1108"/>
        <v>122</v>
      </c>
    </row>
    <row r="1228" spans="1:2">
      <c r="A1228" s="100" t="str">
        <f t="shared" ref="A1228" ca="1" si="1117">IF(ROUNDUP(ROW(A1228)/10, 0)-1=0, "          &lt;th scope=""col""&gt;Images&lt;/th&gt;", IF(ROUNDUP(ROW(A1228)/10, 0)-1&lt;=E$6-E$5+1, "           &lt;td&gt;"&amp;IF(INDIRECT("'Courses Complete'!F"&amp;ROUNDUP(ROW(A1228)/10, 0)+E$5-2)="","","&lt;a href=""../pics/courses/"&amp;INDIRECT("'Courses Complete'!F"&amp;ROUNDUP(ROW(A1228)/10, 0)+E$5-2)&amp;"""&gt;"&amp;IF(ISNUMBER(INDIRECT("'Courses Complete'!AG"&amp;ROUNDUP(ROW(A1228)/10, 0)+E$5-2)), "#", "")&amp;INDIRECT("'Courses Complete'!AG"&amp;ROUNDUP(ROW(A1228)/10, 0)+E$5-2)&amp;"&lt;/a&gt;")&amp;IF(INDIRECT("'Courses Complete'!G"&amp;ROUNDUP(ROW(A1228)/10, 0)+E$5-2)="","",", &lt;a href=""../pics/courses/"&amp;INDIRECT("'Courses Complete'!G"&amp;ROUNDUP(ROW(A1228)/10, 0)+E$5-2)&amp;"""&gt;"&amp;IF(ISNUMBER(INDIRECT("'Courses Complete'!AH"&amp;ROUNDUP(ROW(A1228)/10, 0)+E$5-2)), "#", "")&amp;INDIRECT("'Courses Complete'!AH"&amp;ROUNDUP(ROW(A1228)/10, 0)+E$5-2)&amp;"&lt;/a&gt;")&amp;IF(INDIRECT("'Courses Complete'!H"&amp;ROUNDUP(ROW(A1228)/10, 0)+E$5-2)="","",", &lt;a href=""../pics/courses/"&amp;INDIRECT("'Courses Complete'!H"&amp;ROUNDUP(ROW(A1228)/10, 0)+E$5-2)&amp;"""&gt;"&amp;IF(ISNUMBER(INDIRECT("'Courses Complete'!AI"&amp;ROUNDUP(ROW(A1228)/10, 0)+E$5-2)), "#", "")&amp;INDIRECT("'Courses Complete'!AI"&amp;ROUNDUP(ROW(A1228)/10, 0)+E$5-2)&amp;"&lt;/a&gt;")&amp;IF(INDIRECT("'Courses Complete'!I"&amp;ROUNDUP(ROW(A1228)/10, 0)+E$5-2)="","",", &lt;a href=""../pics/courses/"&amp;INDIRECT("'Courses Complete'!I"&amp;ROUNDUP(ROW(A1228)/10, 0)+E$5-2)&amp;"""&gt;"&amp;IF(ISNUMBER(INDIRECT("'Courses Complete'!AJ"&amp;ROUNDUP(ROW(A1228)/10, 0)+E$5-2)), "#", "")&amp;INDIRECT("'Courses Complete'!AJ"&amp;ROUNDUP(ROW(A1228)/10, 0)+E$5-2)&amp;"&lt;/a&gt;")&amp;IF(INDIRECT("'Courses Complete'!J"&amp;ROUNDUP(ROW(A1228)/10, 0)+E$5-2)="","",", &lt;a href=""../pics/courses/"&amp;INDIRECT("'Courses Complete'!J"&amp;ROUNDUP(ROW(A1228)/10, 0)+E$5-2)&amp;"""&gt;"&amp;IF(ISNUMBER(INDIRECT("'Courses Complete'!AK"&amp;ROUNDUP(ROW(A1228)/10, 0)+E$5-2)), "#", "")&amp;INDIRECT("'Courses Complete'!AK"&amp;ROUNDUP(ROW(A1228)/10, 0)+E$5-2)&amp;"&lt;/a&gt;")&amp;"&lt;/td&gt;", ""))</f>
        <v xml:space="preserve">           &lt;td&gt;&lt;a href="../pics/courses/meadow_lakes_at_colombia_falls_splash.jpg"&gt;Sp&lt;/a&gt;, &lt;a href="../pics/courses/meadow_lakes_at_colombia_falls_hole09.jpg"&gt;#9&lt;/a&gt;&lt;/td&gt;</v>
      </c>
      <c r="B1228" s="100">
        <f t="shared" ca="1" si="1108"/>
        <v>122</v>
      </c>
    </row>
    <row r="1229" spans="1:2">
      <c r="A1229" s="100" t="str">
        <f ca="1">IF(ROUNDUP(ROW(A1229)/10, 0)-1=0, "          &lt;th scope=""col""&gt;Libraries&lt;/th&gt;", IF(ROUNDUP(ROW(A1229)/10, 0)-1&lt;=E$6-E$5+1, "           &lt;td&gt;"&amp;IF(INDIRECT("'Courses Complete'!O"&amp;ROUNDUP(ROW(A1229)/10, 0)+E$5-2)="", "N/A", "&lt;a href=""../files/libraries/"&amp;VLOOKUP(INDIRECT("'Courses Complete'!O"&amp;ROUNDUP(ROW(A1229)/10, 0)+E$5-2),Libraries!$B:$D,3, 0)&amp;"""&gt;"&amp;INDIRECT("'Courses Complete'!O"&amp;ROUNDUP(ROW(A1229)/10, 0)+E$5-2)&amp;"&lt;/a&gt;")&amp;IF(INDIRECT("'Courses Complete'!P"&amp;ROUNDUP(ROW(A1229)/10, 0)+E$5-2)="", "", ", &lt;a href=""../files/libraries/"&amp;VLOOKUP(INDIRECT("'Courses Complete'!P"&amp;ROUNDUP(ROW(A1229)/10, 0)+E$5-2),Libraries!$B:$D,3, 0)&amp;"""&gt;"&amp;INDIRECT("'Courses Complete'!P"&amp;ROUNDUP(ROW(A1229)/10, 0)+E$5-2)&amp;"&lt;/a&gt;")&amp;IF(INDIRECT("'Courses Complete'!Q"&amp;ROUNDUP(ROW(A1229)/10, 0)+E$5-2)="", "", ", &lt;a href=""../files/libraries/"&amp;VLOOKUP(INDIRECT("'Courses Complete'!Q"&amp;ROUNDUP(ROW(A1229)/10, 0)+E$5-2),Libraries!$B:$D,3, 0)&amp;"""&gt;"&amp;INDIRECT("'Courses Complete'!Q"&amp;ROUNDUP(ROW(A1229)/10, 0)+E$5-2)&amp;"&lt;/a&gt;")&amp;IF(INDIRECT("'Courses Complete'!R"&amp;ROUNDUP(ROW(A1229)/10, 0)+E$5-2)="", "", ", &lt;a href=""../files/libraries/"&amp;VLOOKUP(INDIRECT("'Courses Complete'!R"&amp;ROUNDUP(ROW(A1229)/10, 0)+E$5-2),Libraries!$B:$D,3, 0)&amp;"""&gt;"&amp;INDIRECT("'Courses Complete'!R"&amp;ROUNDUP(ROW(A1229)/10, 0)+E$5-2)&amp;"&lt;/a&gt;")&amp;IF(INDIRECT("'Courses Complete'!S"&amp;ROUNDUP(ROW(A1229)/10, 0)+E$5-2)="", "", ", &lt;a href=""../files/libraries/"&amp;VLOOKUP(INDIRECT("'Courses Complete'!S"&amp;ROUNDUP(ROW(A1229)/10, 0)+E$5-2),Libraries!$B:$D,3, 0)&amp;"""&gt;"&amp;INDIRECT("'Courses Complete'!S"&amp;ROUNDUP(ROW(A1229)/10, 0)+E$5-2)&amp;"&lt;/a&gt;")&amp;IF(INDIRECT("'Courses Complete'!T"&amp;ROUNDUP(ROW(A1229)/10, 0)+E$5-2)="", "", ", &lt;a href=""../files/libraries/"&amp;VLOOKUP(INDIRECT("'Courses Complete'!T"&amp;ROUNDUP(ROW(A1229)/10, 0)+E$5-2),Libraries!$B:$D,3, 0)&amp;"""&gt;"&amp;INDIRECT("'Courses Complete'!T"&amp;ROUNDUP(ROW(A1229)/10, 0)+E$5-2)&amp;"&lt;/a&gt;")&amp;IF(INDIRECT("'Courses Complete'!U"&amp;ROUNDUP(ROW(A1229)/10, 0)+E$5-2)="", "", ", &lt;a href=""../files/libraries/"&amp;VLOOKUP(INDIRECT("'Courses Complete'!U"&amp;ROUNDUP(ROW(A1229)/10, 0)+E$5-2),Libraries!$B:$D,3, 0)&amp;"""&gt;"&amp;INDIRECT("'Courses Complete'!U"&amp;ROUNDUP(ROW(A1229)/10, 0)+E$5-2)&amp;"&lt;/a&gt;")&amp;IF(INDIRECT("'Courses Complete'!V"&amp;ROUNDUP(ROW(A1229)/10, 0)+E$5-2)="", "", ", &lt;a href=""../files/libraries/"&amp;VLOOKUP(INDIRECT("'Courses Complete'!V"&amp;ROUNDUP(ROW(A1229)/10, 0)+E$5-2),Libraries!$B:$D,3, 0)&amp;"""&gt;"&amp;INDIRECT("'Courses Complete'!V"&amp;ROUNDUP(ROW(A1229)/10, 0)+E$5-2)&amp;"&lt;/a&gt;")&amp;IF(INDIRECT("'Courses Complete'!W"&amp;ROUNDUP(ROW(A1229)/10, 0)+E$5-2)="", "", ", &lt;a href=""../files/libraries/"&amp;VLOOKUP(INDIRECT("'Courses Complete'!W"&amp;ROUNDUP(ROW(A1229)/10, 0)+E$5-2),Libraries!$B:$D,3, 0)&amp;"""&gt;"&amp;INDIRECT("'Courses Complete'!W"&amp;ROUNDUP(ROW(A1229)/10, 0)+E$5-2)&amp;"&lt;/a&gt;")&amp;IF(INDIRECT("'Courses Complete'!X"&amp;ROUNDUP(ROW(A1229)/10, 0)+E$5-2)="", "", ", &lt;a href=""../files/libraries/"&amp;VLOOKUP(INDIRECT("'Courses Complete'!X"&amp;ROUNDUP(ROW(A1229)/10, 0)+E$5-2),Libraries!$B:$D,3, 0)&amp;"""&gt;"&amp;INDIRECT("'Courses Complete'!X"&amp;ROUNDUP(ROW(A1229)/10, 0)+E$5-2)&amp;IF(INDIRECT("'Courses Complete'!Y"&amp;ROUNDUP(ROW(A1229)/10, 0)+E$5-2)="", "", ", &lt;a href=""../files/libraries/"&amp;VLOOKUP(INDIRECT("'Courses Complete'!Y"&amp;ROUNDUP(ROW(A1229)/10, 0)+E$5-2),Libraries!$B:$D,3, 0)&amp;"""&gt;"&amp;INDIRECT("'Courses Complete'!Y"&amp;ROUNDUP(ROW(A1229)/10, 0)+E$5-2)&amp;"&lt;/a&gt;")&amp;"&lt;/a&gt;")&amp;IF(INDIRECT("'Courses Complete'!Z"&amp;ROUNDUP(ROW(A1229)/10, 0)+E$5-2)="", "", ", &lt;a href=""../files/libraries/"&amp;VLOOKUP(INDIRECT("'Courses Complete'!Z"&amp;ROUNDUP(ROW(A1229)/10, 0)+E$5-2),Libraries!$B:$D,3, 0)&amp;"""&gt;"&amp;INDIRECT("'Courses Complete'!Z"&amp;ROUNDUP(ROW(A1229)/10, 0)+E$5-2)&amp;"&lt;/a&gt;")&amp;IF(INDIRECT("'Courses Complete'!AA"&amp;ROUNDUP(ROW(A1229)/10, 0)+E$5-2)="", "", ", &lt;a href=""../files/libraries/"&amp;VLOOKUP(INDIRECT("'Courses Complete'!AA"&amp;ROUNDUP(ROW(A1229)/10, 0)+E$5-2),Libraries!$B:$D,3, 0)&amp;"""&gt;"&amp;INDIRECT("'Courses Complete'!AA"&amp;ROUNDUP(ROW(A1229)/10, 0)+E$5-2)&amp;"&lt;/a&gt;")&amp;IF(INDIRECT("'Courses Complete'!AB"&amp;ROUNDUP(ROW(A1229)/10, 0)+E$5-2)="", "", ", &lt;a href=""../files/libraries/"&amp;VLOOKUP(INDIRECT("'Courses Complete'!AB"&amp;ROUNDUP(ROW(A1229)/10, 0)+E$5-2),Libraries!$B:$D,3, 0)&amp;"""&gt;"&amp;INDIRECT("'Courses Complete'!AB"&amp;ROUNDUP(ROW(A1229)/10, 0)+E$5-2)&amp;"&lt;/a&gt;")&amp;IF(INDIRECT("'Courses Complete'!AC"&amp;ROUNDUP(ROW(A1229)/10, 0)+E$5-2)="", "", ", &lt;a href=""../files/libraries/"&amp;VLOOKUP(INDIRECT("'Courses Complete'!AC"&amp;ROUNDUP(ROW(A1229)/10, 0)+E$5-2),Libraries!$B:$D,3, 0)&amp;"""&gt;"&amp;INDIRECT("'Courses Complete'!AC"&amp;ROUNDUP(ROW(A1229)/10, 0)+E$5-2)&amp;"&lt;/a&gt;")&amp;IF(INDIRECT("'Courses Complete'!AD"&amp;ROUNDUP(ROW(A1229)/10, 0)+E$5-2)="", "", ", &lt;a href=""../files/libraries/"&amp;VLOOKUP(INDIRECT("'Courses Complete'!AD"&amp;ROUNDUP(ROW(A1229)/10, 0)+E$5-2),Libraries!$B:$D,3, 0)&amp;"""&gt;"&amp;INDIRECT("'Courses Complete'!AD"&amp;ROUNDUP(ROW(A1229)/10, 0)+E$5-2)&amp;"&lt;/a&gt;")&amp;IF(INDIRECT("'Courses Complete'!AE"&amp;ROUNDUP(ROW(A1229)/10, 0)+E$5-2)="", "", ", &lt;a href=""../files/libraries/"&amp;VLOOKUP(INDIRECT("'Courses Complete'!AE"&amp;ROUNDUP(ROW(A1229)/10, 0)+E$5-2),Libraries!$B:$D,3, 0)&amp;"""&gt;"&amp;INDIRECT("'Courses Complete'!AE"&amp;ROUNDUP(ROW(A1229)/10, 0)+E$5-2)&amp;"&lt;/a&gt;")&amp;IF(INDIRECT("'Courses Complete'!AF"&amp;ROUNDUP(ROW(A1229)/10, 0)+E$5-2)="", "", ", &lt;a href=""../files/libraries/"&amp;VLOOKUP(INDIRECT("'Courses Complete'!AF"&amp;ROUNDUP(ROW(A1229)/10, 0)+E$5-2),Libraries!$B:$D,3, 0)&amp;"""&gt;"&amp;INDIRECT("'Courses Complete'!AF"&amp;ROUNDUP(ROW(A1229)/10, 0)+E$5-2)&amp;"&lt;/a&gt;")&amp;"&lt;/td&gt;", ""))</f>
        <v xml:space="preserve">           &lt;td&gt;&lt;a href="../files/libraries/bayhill.zip"&gt;bayhill&lt;/a&gt;, &lt;a href="../files/libraries/beartooth.zip"&gt;beartooth&lt;/a&gt;, &lt;a href="../files/libraries/bethpage1.zip"&gt;bethpage1&lt;/a&gt;, &lt;a href="../files/libraries/custom_houses.zip"&gt;custom_houses&lt;/a&gt;, &lt;a href="../files/libraries/gazo.zip"&gt;gazo&lt;/a&gt;, &lt;a href="../files/libraries/hohouses.zip"&gt;hohouses&lt;/a&gt;, &lt;a href="../files/libraries/houses1.zip"&gt;houses1&lt;/a&gt;, &lt;a href="../files/libraries/sammamish.zip"&gt;sammamish&lt;/a&gt;, &lt;a href="../files/libraries/woodfordpark.zip"&gt;woodfordpark&lt;/a&gt;&lt;/td&gt;</v>
      </c>
      <c r="B1229" s="100">
        <f t="shared" ca="1" si="1108"/>
        <v>122</v>
      </c>
    </row>
    <row r="1230" spans="1:2">
      <c r="A1230" s="100" t="str">
        <f t="shared" ref="A1230" ca="1" si="1118">IF(ROUNDUP(ROW(A1230)/10, 0)-1=0, "        &lt;/tr&gt;", IF(ROUNDUP(ROW(A1230)/10, 0)-1&lt;=E$6-E$5+1, "         &lt;/tr&gt;", ""))</f>
        <v xml:space="preserve">         &lt;/tr&gt;</v>
      </c>
      <c r="B1230" s="100">
        <f t="shared" ca="1" si="1108"/>
        <v>122</v>
      </c>
    </row>
    <row r="1231" spans="1:2">
      <c r="A1231" s="100" t="str">
        <f t="shared" ref="A1231" ca="1" si="1119">IF(ROUNDUP(ROW(A1231)/10, 0)-1=0, "&lt;table class=""horz_head line_divide""&gt;&lt;tr &gt;", IF(ROUNDUP(ROW(A1231)/10, 0)-1&lt;=E$6-E$5+1, "         &lt;tr&gt;", IF(ROUNDUP(ROW(A1231)/10, 0)-1=E$6-E$5+2, "      &lt;/table&gt;", "")))</f>
        <v xml:space="preserve">         &lt;tr&gt;</v>
      </c>
      <c r="B1231" s="100">
        <f t="shared" ca="1" si="1108"/>
        <v>123</v>
      </c>
    </row>
    <row r="1232" spans="1:2">
      <c r="A1232" s="100" t="str">
        <f t="shared" ref="A1232" ca="1" si="1120">IF(ROUNDUP(ROW(A1232)/10, 0)-1=0, "          &lt;th scope=""col""&gt;Real&lt;/th&gt;", IF(ROUNDUP(ROW(A1232)/10, 0)-1&lt;=E$6-E$5+1, "           &lt;td&gt;"&amp;INDIRECT("'Courses Complete'!E"&amp;ROUNDUP(ROW(A1232)/10, 0)+E$5-2)&amp;"&lt;/td&gt;", ""))</f>
        <v xml:space="preserve">           &lt;td&gt;&lt;/td&gt;</v>
      </c>
      <c r="B1232" s="100">
        <f t="shared" ca="1" si="1108"/>
        <v>123</v>
      </c>
    </row>
    <row r="1233" spans="1:2">
      <c r="A1233" s="100" t="str">
        <f t="shared" ref="A1233" ca="1" si="1121">IF(ROUNDUP(ROW(A1233)/10, 0)-1=0, "          &lt;th scope=""col""&gt;Type&lt;/th&gt;", IF(ROUNDUP(ROW(A1233)/10, 0)-1&lt;=E$6-E$5+1, "           &lt;td&gt;"&amp;INDIRECT("'Courses Complete'!D"&amp;ROUNDUP(ROW(A1233)/10, 0)+E$5-2)&amp;"&lt;/td&gt;", ""))</f>
        <v xml:space="preserve">           &lt;td&gt;Links&lt;/td&gt;</v>
      </c>
      <c r="B1233" s="100">
        <f t="shared" ca="1" si="1108"/>
        <v>123</v>
      </c>
    </row>
    <row r="1234" spans="1:2">
      <c r="A1234" s="100" t="str">
        <f t="shared" ref="A1234" ca="1" si="1122">IF(ROUNDUP(ROW(A1234)/10, 0)-1=0, "          &lt;th scope=""col""&gt;Course&lt;/th&gt;", IF(ROUNDUP(ROW(A1234)/10, 0)-1&lt;=E$6-E$5+1, "           &lt;td&gt;"&amp;IF(INDIRECT("'Courses Complete'!K"&amp;ROUNDUP(ROW(A1234)/10, 0)+E$5-2)="", INDIRECT("'Courses Complete'!C"&amp;ROUNDUP(ROW(A1234)/10, 0)+E$5-2), "&lt;a href=""../files/courses/"&amp;INDIRECT("'Courses Complete'!K"&amp;ROUNDUP(ROW(A1234)/10, 0)+E$5-2)&amp;"""&gt;"&amp;INDIRECT("'Courses Complete'!C"&amp;ROUNDUP(ROW(A1234)/10, 0)+E$5-2)&amp;"&lt;/a&gt;")&amp;"&lt;/td&gt;", ""))</f>
        <v xml:space="preserve">           &lt;td&gt;&lt;a href="../files/courses/common_links.zip"&gt;Common Links&lt;/a&gt;&lt;/td&gt;</v>
      </c>
      <c r="B1234" s="100">
        <f t="shared" ca="1" si="1108"/>
        <v>123</v>
      </c>
    </row>
    <row r="1235" spans="1:2">
      <c r="A1235" s="100" t="str">
        <f t="shared" ref="A1235" ca="1" si="1123">IF(ROUNDUP(ROW(A1235)/10, 0)-1=0, "          &lt;th scope=""col""&gt;Designer&lt;/th&gt;", IF(ROUNDUP(ROW(A1235)/10, 0)-1&lt;=E$6-E$5+1, "           &lt;td&gt;"&amp;INDIRECT("'Courses Complete'!L"&amp;ROUNDUP(ROW(A1235)/10, 0)+E$5-2)&amp;"&lt;/td&gt;", ""))</f>
        <v xml:space="preserve">           &lt;td&gt;Babybull&lt;/td&gt;</v>
      </c>
      <c r="B1235" s="100">
        <f t="shared" ca="1" si="1108"/>
        <v>123</v>
      </c>
    </row>
    <row r="1236" spans="1:2">
      <c r="A1236" s="100" t="str">
        <f t="shared" ref="A1236" ca="1" si="1124">IF(ROUNDUP(ROW(A1236)/10, 0)-1=0, "          &lt;th class=""right_align"" scope=""col""&gt;Date&lt;/th&gt;", IF(ROUNDUP(ROW(A1236)/10, 0)-1&lt;=E$6-E$5+1, "           &lt;td class=""right_align""&gt;"&amp;MONTH(INDIRECT("'Courses Complete'!N"&amp;ROUNDUP(ROW(A1236)/10, 0)+E$5-2))&amp;"/"&amp;DAY(INDIRECT("'Courses Complete'!N"&amp;ROUNDUP(ROW(A1236)/10, 0)+E$5-2))&amp;"/"&amp;YEAR(INDIRECT("'Courses Complete'!N"&amp;ROUNDUP(ROW(A1236)/10, 0)+E$5-2))&amp;"&lt;/td&gt;", ""))</f>
        <v xml:space="preserve">           &lt;td class="right_align"&gt;8/24/2000&lt;/td&gt;</v>
      </c>
      <c r="B1236" s="100">
        <f t="shared" ca="1" si="1108"/>
        <v>123</v>
      </c>
    </row>
    <row r="1237" spans="1:2">
      <c r="A1237" s="100" t="str">
        <f t="shared" ref="A1237" ca="1" si="1125">IF(ROUNDUP(ROW(A1237)/10, 0)-1=0, "          &lt;th class=""right_align"" scope=""col""&gt;Size&lt;/th&gt;", IF(ROUNDUP(ROW(A1237)/10, 0)-1&lt;=E$6-E$5+1, "           &lt;td class=""right_align""&gt;"&amp;TEXT(ROUND(INDIRECT("'Courses Complete'!M"&amp;ROUNDUP(ROW(A1237)/10, 0)+E$5-2), 1), "0.0")&amp;"&lt;/td&gt;", ""))</f>
        <v xml:space="preserve">           &lt;td class="right_align"&gt;12.7&lt;/td&gt;</v>
      </c>
      <c r="B1237" s="100">
        <f t="shared" ca="1" si="1108"/>
        <v>123</v>
      </c>
    </row>
    <row r="1238" spans="1:2">
      <c r="A1238" s="100" t="str">
        <f t="shared" ref="A1238" ca="1" si="1126">IF(ROUNDUP(ROW(A1238)/10, 0)-1=0, "          &lt;th scope=""col""&gt;Images&lt;/th&gt;", IF(ROUNDUP(ROW(A1238)/10, 0)-1&lt;=E$6-E$5+1, "           &lt;td&gt;"&amp;IF(INDIRECT("'Courses Complete'!F"&amp;ROUNDUP(ROW(A1238)/10, 0)+E$5-2)="","","&lt;a href=""../pics/courses/"&amp;INDIRECT("'Courses Complete'!F"&amp;ROUNDUP(ROW(A1238)/10, 0)+E$5-2)&amp;"""&gt;"&amp;IF(ISNUMBER(INDIRECT("'Courses Complete'!AG"&amp;ROUNDUP(ROW(A1238)/10, 0)+E$5-2)), "#", "")&amp;INDIRECT("'Courses Complete'!AG"&amp;ROUNDUP(ROW(A1238)/10, 0)+E$5-2)&amp;"&lt;/a&gt;")&amp;IF(INDIRECT("'Courses Complete'!G"&amp;ROUNDUP(ROW(A1238)/10, 0)+E$5-2)="","",", &lt;a href=""../pics/courses/"&amp;INDIRECT("'Courses Complete'!G"&amp;ROUNDUP(ROW(A1238)/10, 0)+E$5-2)&amp;"""&gt;"&amp;IF(ISNUMBER(INDIRECT("'Courses Complete'!AH"&amp;ROUNDUP(ROW(A1238)/10, 0)+E$5-2)), "#", "")&amp;INDIRECT("'Courses Complete'!AH"&amp;ROUNDUP(ROW(A1238)/10, 0)+E$5-2)&amp;"&lt;/a&gt;")&amp;IF(INDIRECT("'Courses Complete'!H"&amp;ROUNDUP(ROW(A1238)/10, 0)+E$5-2)="","",", &lt;a href=""../pics/courses/"&amp;INDIRECT("'Courses Complete'!H"&amp;ROUNDUP(ROW(A1238)/10, 0)+E$5-2)&amp;"""&gt;"&amp;IF(ISNUMBER(INDIRECT("'Courses Complete'!AI"&amp;ROUNDUP(ROW(A1238)/10, 0)+E$5-2)), "#", "")&amp;INDIRECT("'Courses Complete'!AI"&amp;ROUNDUP(ROW(A1238)/10, 0)+E$5-2)&amp;"&lt;/a&gt;")&amp;IF(INDIRECT("'Courses Complete'!I"&amp;ROUNDUP(ROW(A1238)/10, 0)+E$5-2)="","",", &lt;a href=""../pics/courses/"&amp;INDIRECT("'Courses Complete'!I"&amp;ROUNDUP(ROW(A1238)/10, 0)+E$5-2)&amp;"""&gt;"&amp;IF(ISNUMBER(INDIRECT("'Courses Complete'!AJ"&amp;ROUNDUP(ROW(A1238)/10, 0)+E$5-2)), "#", "")&amp;INDIRECT("'Courses Complete'!AJ"&amp;ROUNDUP(ROW(A1238)/10, 0)+E$5-2)&amp;"&lt;/a&gt;")&amp;IF(INDIRECT("'Courses Complete'!J"&amp;ROUNDUP(ROW(A1238)/10, 0)+E$5-2)="","",", &lt;a href=""../pics/courses/"&amp;INDIRECT("'Courses Complete'!J"&amp;ROUNDUP(ROW(A1238)/10, 0)+E$5-2)&amp;"""&gt;"&amp;IF(ISNUMBER(INDIRECT("'Courses Complete'!AK"&amp;ROUNDUP(ROW(A1238)/10, 0)+E$5-2)), "#", "")&amp;INDIRECT("'Courses Complete'!AK"&amp;ROUNDUP(ROW(A1238)/10, 0)+E$5-2)&amp;"&lt;/a&gt;")&amp;"&lt;/td&gt;", ""))</f>
        <v xml:space="preserve">           &lt;td&gt;&lt;a href="../pics/courses/common_links_hole01.jpg"&gt;#1&lt;/a&gt;, &lt;a href="../pics/courses/common_links_hole09.jpg"&gt;#9&lt;/a&gt;&lt;/td&gt;</v>
      </c>
      <c r="B1238" s="100">
        <f t="shared" ca="1" si="1108"/>
        <v>123</v>
      </c>
    </row>
    <row r="1239" spans="1:2">
      <c r="A1239" s="100" t="str">
        <f ca="1">IF(ROUNDUP(ROW(A1239)/10, 0)-1=0, "          &lt;th scope=""col""&gt;Libraries&lt;/th&gt;", IF(ROUNDUP(ROW(A1239)/10, 0)-1&lt;=E$6-E$5+1, "           &lt;td&gt;"&amp;IF(INDIRECT("'Courses Complete'!O"&amp;ROUNDUP(ROW(A1239)/10, 0)+E$5-2)="", "N/A", "&lt;a href=""../files/libraries/"&amp;VLOOKUP(INDIRECT("'Courses Complete'!O"&amp;ROUNDUP(ROW(A1239)/10, 0)+E$5-2),Libraries!$B:$D,3, 0)&amp;"""&gt;"&amp;INDIRECT("'Courses Complete'!O"&amp;ROUNDUP(ROW(A1239)/10, 0)+E$5-2)&amp;"&lt;/a&gt;")&amp;IF(INDIRECT("'Courses Complete'!P"&amp;ROUNDUP(ROW(A1239)/10, 0)+E$5-2)="", "", ", &lt;a href=""../files/libraries/"&amp;VLOOKUP(INDIRECT("'Courses Complete'!P"&amp;ROUNDUP(ROW(A1239)/10, 0)+E$5-2),Libraries!$B:$D,3, 0)&amp;"""&gt;"&amp;INDIRECT("'Courses Complete'!P"&amp;ROUNDUP(ROW(A1239)/10, 0)+E$5-2)&amp;"&lt;/a&gt;")&amp;IF(INDIRECT("'Courses Complete'!Q"&amp;ROUNDUP(ROW(A1239)/10, 0)+E$5-2)="", "", ", &lt;a href=""../files/libraries/"&amp;VLOOKUP(INDIRECT("'Courses Complete'!Q"&amp;ROUNDUP(ROW(A1239)/10, 0)+E$5-2),Libraries!$B:$D,3, 0)&amp;"""&gt;"&amp;INDIRECT("'Courses Complete'!Q"&amp;ROUNDUP(ROW(A1239)/10, 0)+E$5-2)&amp;"&lt;/a&gt;")&amp;IF(INDIRECT("'Courses Complete'!R"&amp;ROUNDUP(ROW(A1239)/10, 0)+E$5-2)="", "", ", &lt;a href=""../files/libraries/"&amp;VLOOKUP(INDIRECT("'Courses Complete'!R"&amp;ROUNDUP(ROW(A1239)/10, 0)+E$5-2),Libraries!$B:$D,3, 0)&amp;"""&gt;"&amp;INDIRECT("'Courses Complete'!R"&amp;ROUNDUP(ROW(A1239)/10, 0)+E$5-2)&amp;"&lt;/a&gt;")&amp;IF(INDIRECT("'Courses Complete'!S"&amp;ROUNDUP(ROW(A1239)/10, 0)+E$5-2)="", "", ", &lt;a href=""../files/libraries/"&amp;VLOOKUP(INDIRECT("'Courses Complete'!S"&amp;ROUNDUP(ROW(A1239)/10, 0)+E$5-2),Libraries!$B:$D,3, 0)&amp;"""&gt;"&amp;INDIRECT("'Courses Complete'!S"&amp;ROUNDUP(ROW(A1239)/10, 0)+E$5-2)&amp;"&lt;/a&gt;")&amp;IF(INDIRECT("'Courses Complete'!T"&amp;ROUNDUP(ROW(A1239)/10, 0)+E$5-2)="", "", ", &lt;a href=""../files/libraries/"&amp;VLOOKUP(INDIRECT("'Courses Complete'!T"&amp;ROUNDUP(ROW(A1239)/10, 0)+E$5-2),Libraries!$B:$D,3, 0)&amp;"""&gt;"&amp;INDIRECT("'Courses Complete'!T"&amp;ROUNDUP(ROW(A1239)/10, 0)+E$5-2)&amp;"&lt;/a&gt;")&amp;IF(INDIRECT("'Courses Complete'!U"&amp;ROUNDUP(ROW(A1239)/10, 0)+E$5-2)="", "", ", &lt;a href=""../files/libraries/"&amp;VLOOKUP(INDIRECT("'Courses Complete'!U"&amp;ROUNDUP(ROW(A1239)/10, 0)+E$5-2),Libraries!$B:$D,3, 0)&amp;"""&gt;"&amp;INDIRECT("'Courses Complete'!U"&amp;ROUNDUP(ROW(A1239)/10, 0)+E$5-2)&amp;"&lt;/a&gt;")&amp;IF(INDIRECT("'Courses Complete'!V"&amp;ROUNDUP(ROW(A1239)/10, 0)+E$5-2)="", "", ", &lt;a href=""../files/libraries/"&amp;VLOOKUP(INDIRECT("'Courses Complete'!V"&amp;ROUNDUP(ROW(A1239)/10, 0)+E$5-2),Libraries!$B:$D,3, 0)&amp;"""&gt;"&amp;INDIRECT("'Courses Complete'!V"&amp;ROUNDUP(ROW(A1239)/10, 0)+E$5-2)&amp;"&lt;/a&gt;")&amp;IF(INDIRECT("'Courses Complete'!W"&amp;ROUNDUP(ROW(A1239)/10, 0)+E$5-2)="", "", ", &lt;a href=""../files/libraries/"&amp;VLOOKUP(INDIRECT("'Courses Complete'!W"&amp;ROUNDUP(ROW(A1239)/10, 0)+E$5-2),Libraries!$B:$D,3, 0)&amp;"""&gt;"&amp;INDIRECT("'Courses Complete'!W"&amp;ROUNDUP(ROW(A1239)/10, 0)+E$5-2)&amp;"&lt;/a&gt;")&amp;IF(INDIRECT("'Courses Complete'!X"&amp;ROUNDUP(ROW(A1239)/10, 0)+E$5-2)="", "", ", &lt;a href=""../files/libraries/"&amp;VLOOKUP(INDIRECT("'Courses Complete'!X"&amp;ROUNDUP(ROW(A1239)/10, 0)+E$5-2),Libraries!$B:$D,3, 0)&amp;"""&gt;"&amp;INDIRECT("'Courses Complete'!X"&amp;ROUNDUP(ROW(A1239)/10, 0)+E$5-2)&amp;IF(INDIRECT("'Courses Complete'!Y"&amp;ROUNDUP(ROW(A1239)/10, 0)+E$5-2)="", "", ", &lt;a href=""../files/libraries/"&amp;VLOOKUP(INDIRECT("'Courses Complete'!Y"&amp;ROUNDUP(ROW(A1239)/10, 0)+E$5-2),Libraries!$B:$D,3, 0)&amp;"""&gt;"&amp;INDIRECT("'Courses Complete'!Y"&amp;ROUNDUP(ROW(A1239)/10, 0)+E$5-2)&amp;"&lt;/a&gt;")&amp;"&lt;/a&gt;")&amp;IF(INDIRECT("'Courses Complete'!Z"&amp;ROUNDUP(ROW(A1239)/10, 0)+E$5-2)="", "", ", &lt;a href=""../files/libraries/"&amp;VLOOKUP(INDIRECT("'Courses Complete'!Z"&amp;ROUNDUP(ROW(A1239)/10, 0)+E$5-2),Libraries!$B:$D,3, 0)&amp;"""&gt;"&amp;INDIRECT("'Courses Complete'!Z"&amp;ROUNDUP(ROW(A1239)/10, 0)+E$5-2)&amp;"&lt;/a&gt;")&amp;IF(INDIRECT("'Courses Complete'!AA"&amp;ROUNDUP(ROW(A1239)/10, 0)+E$5-2)="", "", ", &lt;a href=""../files/libraries/"&amp;VLOOKUP(INDIRECT("'Courses Complete'!AA"&amp;ROUNDUP(ROW(A1239)/10, 0)+E$5-2),Libraries!$B:$D,3, 0)&amp;"""&gt;"&amp;INDIRECT("'Courses Complete'!AA"&amp;ROUNDUP(ROW(A1239)/10, 0)+E$5-2)&amp;"&lt;/a&gt;")&amp;IF(INDIRECT("'Courses Complete'!AB"&amp;ROUNDUP(ROW(A1239)/10, 0)+E$5-2)="", "", ", &lt;a href=""../files/libraries/"&amp;VLOOKUP(INDIRECT("'Courses Complete'!AB"&amp;ROUNDUP(ROW(A1239)/10, 0)+E$5-2),Libraries!$B:$D,3, 0)&amp;"""&gt;"&amp;INDIRECT("'Courses Complete'!AB"&amp;ROUNDUP(ROW(A1239)/10, 0)+E$5-2)&amp;"&lt;/a&gt;")&amp;IF(INDIRECT("'Courses Complete'!AC"&amp;ROUNDUP(ROW(A1239)/10, 0)+E$5-2)="", "", ", &lt;a href=""../files/libraries/"&amp;VLOOKUP(INDIRECT("'Courses Complete'!AC"&amp;ROUNDUP(ROW(A1239)/10, 0)+E$5-2),Libraries!$B:$D,3, 0)&amp;"""&gt;"&amp;INDIRECT("'Courses Complete'!AC"&amp;ROUNDUP(ROW(A1239)/10, 0)+E$5-2)&amp;"&lt;/a&gt;")&amp;IF(INDIRECT("'Courses Complete'!AD"&amp;ROUNDUP(ROW(A1239)/10, 0)+E$5-2)="", "", ", &lt;a href=""../files/libraries/"&amp;VLOOKUP(INDIRECT("'Courses Complete'!AD"&amp;ROUNDUP(ROW(A1239)/10, 0)+E$5-2),Libraries!$B:$D,3, 0)&amp;"""&gt;"&amp;INDIRECT("'Courses Complete'!AD"&amp;ROUNDUP(ROW(A1239)/10, 0)+E$5-2)&amp;"&lt;/a&gt;")&amp;IF(INDIRECT("'Courses Complete'!AE"&amp;ROUNDUP(ROW(A1239)/10, 0)+E$5-2)="", "", ", &lt;a href=""../files/libraries/"&amp;VLOOKUP(INDIRECT("'Courses Complete'!AE"&amp;ROUNDUP(ROW(A1239)/10, 0)+E$5-2),Libraries!$B:$D,3, 0)&amp;"""&gt;"&amp;INDIRECT("'Courses Complete'!AE"&amp;ROUNDUP(ROW(A1239)/10, 0)+E$5-2)&amp;"&lt;/a&gt;")&amp;IF(INDIRECT("'Courses Complete'!AF"&amp;ROUNDUP(ROW(A1239)/10, 0)+E$5-2)="", "", ", &lt;a href=""../files/libraries/"&amp;VLOOKUP(INDIRECT("'Courses Complete'!AF"&amp;ROUNDUP(ROW(A1239)/10, 0)+E$5-2),Libraries!$B:$D,3, 0)&amp;"""&gt;"&amp;INDIRECT("'Courses Complete'!AF"&amp;ROUNDUP(ROW(A1239)/10, 0)+E$5-2)&amp;"&lt;/a&gt;")&amp;"&lt;/td&gt;", ""))</f>
        <v xml:space="preserve">           &lt;td&gt;N/A&lt;/td&gt;</v>
      </c>
      <c r="B1239" s="100">
        <f t="shared" ca="1" si="1108"/>
        <v>123</v>
      </c>
    </row>
    <row r="1240" spans="1:2">
      <c r="A1240" s="100" t="str">
        <f t="shared" ref="A1240" ca="1" si="1127">IF(ROUNDUP(ROW(A1240)/10, 0)-1=0, "        &lt;/tr&gt;", IF(ROUNDUP(ROW(A1240)/10, 0)-1&lt;=E$6-E$5+1, "         &lt;/tr&gt;", ""))</f>
        <v xml:space="preserve">         &lt;/tr&gt;</v>
      </c>
      <c r="B1240" s="100">
        <f t="shared" ca="1" si="1108"/>
        <v>123</v>
      </c>
    </row>
    <row r="1241" spans="1:2">
      <c r="A1241" s="100" t="str">
        <f t="shared" ref="A1241" ca="1" si="1128">IF(ROUNDUP(ROW(A1241)/10, 0)-1=0, "&lt;table class=""horz_head line_divide""&gt;&lt;tr &gt;", IF(ROUNDUP(ROW(A1241)/10, 0)-1&lt;=E$6-E$5+1, "         &lt;tr&gt;", IF(ROUNDUP(ROW(A1241)/10, 0)-1=E$6-E$5+2, "      &lt;/table&gt;", "")))</f>
        <v xml:space="preserve">         &lt;tr&gt;</v>
      </c>
      <c r="B1241" s="100">
        <f t="shared" ca="1" si="1108"/>
        <v>124</v>
      </c>
    </row>
    <row r="1242" spans="1:2">
      <c r="A1242" s="100" t="str">
        <f t="shared" ref="A1242" ca="1" si="1129">IF(ROUNDUP(ROW(A1242)/10, 0)-1=0, "          &lt;th scope=""col""&gt;Real&lt;/th&gt;", IF(ROUNDUP(ROW(A1242)/10, 0)-1&lt;=E$6-E$5+1, "           &lt;td&gt;"&amp;INDIRECT("'Courses Complete'!E"&amp;ROUNDUP(ROW(A1242)/10, 0)+E$5-2)&amp;"&lt;/td&gt;", ""))</f>
        <v xml:space="preserve">           &lt;td&gt;&lt;/td&gt;</v>
      </c>
      <c r="B1242" s="100">
        <f t="shared" ca="1" si="1108"/>
        <v>124</v>
      </c>
    </row>
    <row r="1243" spans="1:2">
      <c r="A1243" s="100" t="str">
        <f t="shared" ref="A1243" ca="1" si="1130">IF(ROUNDUP(ROW(A1243)/10, 0)-1=0, "          &lt;th scope=""col""&gt;Type&lt;/th&gt;", IF(ROUNDUP(ROW(A1243)/10, 0)-1&lt;=E$6-E$5+1, "           &lt;td&gt;"&amp;INDIRECT("'Courses Complete'!D"&amp;ROUNDUP(ROW(A1243)/10, 0)+E$5-2)&amp;"&lt;/td&gt;", ""))</f>
        <v xml:space="preserve">           &lt;td&gt;Parkland&lt;/td&gt;</v>
      </c>
      <c r="B1243" s="100">
        <f t="shared" ca="1" si="1108"/>
        <v>124</v>
      </c>
    </row>
    <row r="1244" spans="1:2">
      <c r="A1244" s="100" t="str">
        <f t="shared" ref="A1244" ca="1" si="1131">IF(ROUNDUP(ROW(A1244)/10, 0)-1=0, "          &lt;th scope=""col""&gt;Course&lt;/th&gt;", IF(ROUNDUP(ROW(A1244)/10, 0)-1&lt;=E$6-E$5+1, "           &lt;td&gt;"&amp;IF(INDIRECT("'Courses Complete'!K"&amp;ROUNDUP(ROW(A1244)/10, 0)+E$5-2)="", INDIRECT("'Courses Complete'!C"&amp;ROUNDUP(ROW(A1244)/10, 0)+E$5-2), "&lt;a href=""../files/courses/"&amp;INDIRECT("'Courses Complete'!K"&amp;ROUNDUP(ROW(A1244)/10, 0)+E$5-2)&amp;"""&gt;"&amp;INDIRECT("'Courses Complete'!C"&amp;ROUNDUP(ROW(A1244)/10, 0)+E$5-2)&amp;"&lt;/a&gt;")&amp;"&lt;/td&gt;", ""))</f>
        <v xml:space="preserve">           &lt;td&gt;&lt;a href="../files/courses/the_communities_course.zip"&gt;Communities Course, The&lt;/a&gt;&lt;/td&gt;</v>
      </c>
      <c r="B1244" s="100">
        <f t="shared" ca="1" si="1108"/>
        <v>124</v>
      </c>
    </row>
    <row r="1245" spans="1:2">
      <c r="A1245" s="100" t="str">
        <f t="shared" ref="A1245" ca="1" si="1132">IF(ROUNDUP(ROW(A1245)/10, 0)-1=0, "          &lt;th scope=""col""&gt;Designer&lt;/th&gt;", IF(ROUNDUP(ROW(A1245)/10, 0)-1&lt;=E$6-E$5+1, "           &lt;td&gt;"&amp;INDIRECT("'Courses Complete'!L"&amp;ROUNDUP(ROW(A1245)/10, 0)+E$5-2)&amp;"&lt;/td&gt;", ""))</f>
        <v xml:space="preserve">           &lt;td&gt;Ogilvy2&lt;/td&gt;</v>
      </c>
      <c r="B1245" s="100">
        <f t="shared" ca="1" si="1108"/>
        <v>124</v>
      </c>
    </row>
    <row r="1246" spans="1:2">
      <c r="A1246" s="100" t="str">
        <f t="shared" ref="A1246" ca="1" si="1133">IF(ROUNDUP(ROW(A1246)/10, 0)-1=0, "          &lt;th class=""right_align"" scope=""col""&gt;Date&lt;/th&gt;", IF(ROUNDUP(ROW(A1246)/10, 0)-1&lt;=E$6-E$5+1, "           &lt;td class=""right_align""&gt;"&amp;MONTH(INDIRECT("'Courses Complete'!N"&amp;ROUNDUP(ROW(A1246)/10, 0)+E$5-2))&amp;"/"&amp;DAY(INDIRECT("'Courses Complete'!N"&amp;ROUNDUP(ROW(A1246)/10, 0)+E$5-2))&amp;"/"&amp;YEAR(INDIRECT("'Courses Complete'!N"&amp;ROUNDUP(ROW(A1246)/10, 0)+E$5-2))&amp;"&lt;/td&gt;", ""))</f>
        <v xml:space="preserve">           &lt;td class="right_align"&gt;1/12/2007&lt;/td&gt;</v>
      </c>
      <c r="B1246" s="100">
        <f t="shared" ca="1" si="1108"/>
        <v>124</v>
      </c>
    </row>
    <row r="1247" spans="1:2">
      <c r="A1247" s="100" t="str">
        <f t="shared" ref="A1247" ca="1" si="1134">IF(ROUNDUP(ROW(A1247)/10, 0)-1=0, "          &lt;th class=""right_align"" scope=""col""&gt;Size&lt;/th&gt;", IF(ROUNDUP(ROW(A1247)/10, 0)-1&lt;=E$6-E$5+1, "           &lt;td class=""right_align""&gt;"&amp;TEXT(ROUND(INDIRECT("'Courses Complete'!M"&amp;ROUNDUP(ROW(A1247)/10, 0)+E$5-2), 1), "0.0")&amp;"&lt;/td&gt;", ""))</f>
        <v xml:space="preserve">           &lt;td class="right_align"&gt;13.2&lt;/td&gt;</v>
      </c>
      <c r="B1247" s="100">
        <f t="shared" ca="1" si="1108"/>
        <v>124</v>
      </c>
    </row>
    <row r="1248" spans="1:2">
      <c r="A1248" s="100" t="str">
        <f t="shared" ref="A1248" ca="1" si="1135">IF(ROUNDUP(ROW(A1248)/10, 0)-1=0, "          &lt;th scope=""col""&gt;Images&lt;/th&gt;", IF(ROUNDUP(ROW(A1248)/10, 0)-1&lt;=E$6-E$5+1, "           &lt;td&gt;"&amp;IF(INDIRECT("'Courses Complete'!F"&amp;ROUNDUP(ROW(A1248)/10, 0)+E$5-2)="","","&lt;a href=""../pics/courses/"&amp;INDIRECT("'Courses Complete'!F"&amp;ROUNDUP(ROW(A1248)/10, 0)+E$5-2)&amp;"""&gt;"&amp;IF(ISNUMBER(INDIRECT("'Courses Complete'!AG"&amp;ROUNDUP(ROW(A1248)/10, 0)+E$5-2)), "#", "")&amp;INDIRECT("'Courses Complete'!AG"&amp;ROUNDUP(ROW(A1248)/10, 0)+E$5-2)&amp;"&lt;/a&gt;")&amp;IF(INDIRECT("'Courses Complete'!G"&amp;ROUNDUP(ROW(A1248)/10, 0)+E$5-2)="","",", &lt;a href=""../pics/courses/"&amp;INDIRECT("'Courses Complete'!G"&amp;ROUNDUP(ROW(A1248)/10, 0)+E$5-2)&amp;"""&gt;"&amp;IF(ISNUMBER(INDIRECT("'Courses Complete'!AH"&amp;ROUNDUP(ROW(A1248)/10, 0)+E$5-2)), "#", "")&amp;INDIRECT("'Courses Complete'!AH"&amp;ROUNDUP(ROW(A1248)/10, 0)+E$5-2)&amp;"&lt;/a&gt;")&amp;IF(INDIRECT("'Courses Complete'!H"&amp;ROUNDUP(ROW(A1248)/10, 0)+E$5-2)="","",", &lt;a href=""../pics/courses/"&amp;INDIRECT("'Courses Complete'!H"&amp;ROUNDUP(ROW(A1248)/10, 0)+E$5-2)&amp;"""&gt;"&amp;IF(ISNUMBER(INDIRECT("'Courses Complete'!AI"&amp;ROUNDUP(ROW(A1248)/10, 0)+E$5-2)), "#", "")&amp;INDIRECT("'Courses Complete'!AI"&amp;ROUNDUP(ROW(A1248)/10, 0)+E$5-2)&amp;"&lt;/a&gt;")&amp;IF(INDIRECT("'Courses Complete'!I"&amp;ROUNDUP(ROW(A1248)/10, 0)+E$5-2)="","",", &lt;a href=""../pics/courses/"&amp;INDIRECT("'Courses Complete'!I"&amp;ROUNDUP(ROW(A1248)/10, 0)+E$5-2)&amp;"""&gt;"&amp;IF(ISNUMBER(INDIRECT("'Courses Complete'!AJ"&amp;ROUNDUP(ROW(A1248)/10, 0)+E$5-2)), "#", "")&amp;INDIRECT("'Courses Complete'!AJ"&amp;ROUNDUP(ROW(A1248)/10, 0)+E$5-2)&amp;"&lt;/a&gt;")&amp;IF(INDIRECT("'Courses Complete'!J"&amp;ROUNDUP(ROW(A1248)/10, 0)+E$5-2)="","",", &lt;a href=""../pics/courses/"&amp;INDIRECT("'Courses Complete'!J"&amp;ROUNDUP(ROW(A1248)/10, 0)+E$5-2)&amp;"""&gt;"&amp;IF(ISNUMBER(INDIRECT("'Courses Complete'!AK"&amp;ROUNDUP(ROW(A1248)/10, 0)+E$5-2)), "#", "")&amp;INDIRECT("'Courses Complete'!AK"&amp;ROUNDUP(ROW(A1248)/10, 0)+E$5-2)&amp;"&lt;/a&gt;")&amp;"&lt;/td&gt;", ""))</f>
        <v xml:space="preserve">           &lt;td&gt;&lt;a href="../pics/courses/the_communities_course_splash.jpg"&gt;Sp&lt;/a&gt;, &lt;a href="../pics/courses/the_communities_course_[1].jpg"&gt;[1]&lt;/a&gt;&lt;/td&gt;</v>
      </c>
      <c r="B1248" s="100">
        <f t="shared" ca="1" si="1108"/>
        <v>124</v>
      </c>
    </row>
    <row r="1249" spans="1:2">
      <c r="A1249" s="100" t="str">
        <f ca="1">IF(ROUNDUP(ROW(A1249)/10, 0)-1=0, "          &lt;th scope=""col""&gt;Libraries&lt;/th&gt;", IF(ROUNDUP(ROW(A1249)/10, 0)-1&lt;=E$6-E$5+1, "           &lt;td&gt;"&amp;IF(INDIRECT("'Courses Complete'!O"&amp;ROUNDUP(ROW(A1249)/10, 0)+E$5-2)="", "N/A", "&lt;a href=""../files/libraries/"&amp;VLOOKUP(INDIRECT("'Courses Complete'!O"&amp;ROUNDUP(ROW(A1249)/10, 0)+E$5-2),Libraries!$B:$D,3, 0)&amp;"""&gt;"&amp;INDIRECT("'Courses Complete'!O"&amp;ROUNDUP(ROW(A1249)/10, 0)+E$5-2)&amp;"&lt;/a&gt;")&amp;IF(INDIRECT("'Courses Complete'!P"&amp;ROUNDUP(ROW(A1249)/10, 0)+E$5-2)="", "", ", &lt;a href=""../files/libraries/"&amp;VLOOKUP(INDIRECT("'Courses Complete'!P"&amp;ROUNDUP(ROW(A1249)/10, 0)+E$5-2),Libraries!$B:$D,3, 0)&amp;"""&gt;"&amp;INDIRECT("'Courses Complete'!P"&amp;ROUNDUP(ROW(A1249)/10, 0)+E$5-2)&amp;"&lt;/a&gt;")&amp;IF(INDIRECT("'Courses Complete'!Q"&amp;ROUNDUP(ROW(A1249)/10, 0)+E$5-2)="", "", ", &lt;a href=""../files/libraries/"&amp;VLOOKUP(INDIRECT("'Courses Complete'!Q"&amp;ROUNDUP(ROW(A1249)/10, 0)+E$5-2),Libraries!$B:$D,3, 0)&amp;"""&gt;"&amp;INDIRECT("'Courses Complete'!Q"&amp;ROUNDUP(ROW(A1249)/10, 0)+E$5-2)&amp;"&lt;/a&gt;")&amp;IF(INDIRECT("'Courses Complete'!R"&amp;ROUNDUP(ROW(A1249)/10, 0)+E$5-2)="", "", ", &lt;a href=""../files/libraries/"&amp;VLOOKUP(INDIRECT("'Courses Complete'!R"&amp;ROUNDUP(ROW(A1249)/10, 0)+E$5-2),Libraries!$B:$D,3, 0)&amp;"""&gt;"&amp;INDIRECT("'Courses Complete'!R"&amp;ROUNDUP(ROW(A1249)/10, 0)+E$5-2)&amp;"&lt;/a&gt;")&amp;IF(INDIRECT("'Courses Complete'!S"&amp;ROUNDUP(ROW(A1249)/10, 0)+E$5-2)="", "", ", &lt;a href=""../files/libraries/"&amp;VLOOKUP(INDIRECT("'Courses Complete'!S"&amp;ROUNDUP(ROW(A1249)/10, 0)+E$5-2),Libraries!$B:$D,3, 0)&amp;"""&gt;"&amp;INDIRECT("'Courses Complete'!S"&amp;ROUNDUP(ROW(A1249)/10, 0)+E$5-2)&amp;"&lt;/a&gt;")&amp;IF(INDIRECT("'Courses Complete'!T"&amp;ROUNDUP(ROW(A1249)/10, 0)+E$5-2)="", "", ", &lt;a href=""../files/libraries/"&amp;VLOOKUP(INDIRECT("'Courses Complete'!T"&amp;ROUNDUP(ROW(A1249)/10, 0)+E$5-2),Libraries!$B:$D,3, 0)&amp;"""&gt;"&amp;INDIRECT("'Courses Complete'!T"&amp;ROUNDUP(ROW(A1249)/10, 0)+E$5-2)&amp;"&lt;/a&gt;")&amp;IF(INDIRECT("'Courses Complete'!U"&amp;ROUNDUP(ROW(A1249)/10, 0)+E$5-2)="", "", ", &lt;a href=""../files/libraries/"&amp;VLOOKUP(INDIRECT("'Courses Complete'!U"&amp;ROUNDUP(ROW(A1249)/10, 0)+E$5-2),Libraries!$B:$D,3, 0)&amp;"""&gt;"&amp;INDIRECT("'Courses Complete'!U"&amp;ROUNDUP(ROW(A1249)/10, 0)+E$5-2)&amp;"&lt;/a&gt;")&amp;IF(INDIRECT("'Courses Complete'!V"&amp;ROUNDUP(ROW(A1249)/10, 0)+E$5-2)="", "", ", &lt;a href=""../files/libraries/"&amp;VLOOKUP(INDIRECT("'Courses Complete'!V"&amp;ROUNDUP(ROW(A1249)/10, 0)+E$5-2),Libraries!$B:$D,3, 0)&amp;"""&gt;"&amp;INDIRECT("'Courses Complete'!V"&amp;ROUNDUP(ROW(A1249)/10, 0)+E$5-2)&amp;"&lt;/a&gt;")&amp;IF(INDIRECT("'Courses Complete'!W"&amp;ROUNDUP(ROW(A1249)/10, 0)+E$5-2)="", "", ", &lt;a href=""../files/libraries/"&amp;VLOOKUP(INDIRECT("'Courses Complete'!W"&amp;ROUNDUP(ROW(A1249)/10, 0)+E$5-2),Libraries!$B:$D,3, 0)&amp;"""&gt;"&amp;INDIRECT("'Courses Complete'!W"&amp;ROUNDUP(ROW(A1249)/10, 0)+E$5-2)&amp;"&lt;/a&gt;")&amp;IF(INDIRECT("'Courses Complete'!X"&amp;ROUNDUP(ROW(A1249)/10, 0)+E$5-2)="", "", ", &lt;a href=""../files/libraries/"&amp;VLOOKUP(INDIRECT("'Courses Complete'!X"&amp;ROUNDUP(ROW(A1249)/10, 0)+E$5-2),Libraries!$B:$D,3, 0)&amp;"""&gt;"&amp;INDIRECT("'Courses Complete'!X"&amp;ROUNDUP(ROW(A1249)/10, 0)+E$5-2)&amp;IF(INDIRECT("'Courses Complete'!Y"&amp;ROUNDUP(ROW(A1249)/10, 0)+E$5-2)="", "", ", &lt;a href=""../files/libraries/"&amp;VLOOKUP(INDIRECT("'Courses Complete'!Y"&amp;ROUNDUP(ROW(A1249)/10, 0)+E$5-2),Libraries!$B:$D,3, 0)&amp;"""&gt;"&amp;INDIRECT("'Courses Complete'!Y"&amp;ROUNDUP(ROW(A1249)/10, 0)+E$5-2)&amp;"&lt;/a&gt;")&amp;"&lt;/a&gt;")&amp;IF(INDIRECT("'Courses Complete'!Z"&amp;ROUNDUP(ROW(A1249)/10, 0)+E$5-2)="", "", ", &lt;a href=""../files/libraries/"&amp;VLOOKUP(INDIRECT("'Courses Complete'!Z"&amp;ROUNDUP(ROW(A1249)/10, 0)+E$5-2),Libraries!$B:$D,3, 0)&amp;"""&gt;"&amp;INDIRECT("'Courses Complete'!Z"&amp;ROUNDUP(ROW(A1249)/10, 0)+E$5-2)&amp;"&lt;/a&gt;")&amp;IF(INDIRECT("'Courses Complete'!AA"&amp;ROUNDUP(ROW(A1249)/10, 0)+E$5-2)="", "", ", &lt;a href=""../files/libraries/"&amp;VLOOKUP(INDIRECT("'Courses Complete'!AA"&amp;ROUNDUP(ROW(A1249)/10, 0)+E$5-2),Libraries!$B:$D,3, 0)&amp;"""&gt;"&amp;INDIRECT("'Courses Complete'!AA"&amp;ROUNDUP(ROW(A1249)/10, 0)+E$5-2)&amp;"&lt;/a&gt;")&amp;IF(INDIRECT("'Courses Complete'!AB"&amp;ROUNDUP(ROW(A1249)/10, 0)+E$5-2)="", "", ", &lt;a href=""../files/libraries/"&amp;VLOOKUP(INDIRECT("'Courses Complete'!AB"&amp;ROUNDUP(ROW(A1249)/10, 0)+E$5-2),Libraries!$B:$D,3, 0)&amp;"""&gt;"&amp;INDIRECT("'Courses Complete'!AB"&amp;ROUNDUP(ROW(A1249)/10, 0)+E$5-2)&amp;"&lt;/a&gt;")&amp;IF(INDIRECT("'Courses Complete'!AC"&amp;ROUNDUP(ROW(A1249)/10, 0)+E$5-2)="", "", ", &lt;a href=""../files/libraries/"&amp;VLOOKUP(INDIRECT("'Courses Complete'!AC"&amp;ROUNDUP(ROW(A1249)/10, 0)+E$5-2),Libraries!$B:$D,3, 0)&amp;"""&gt;"&amp;INDIRECT("'Courses Complete'!AC"&amp;ROUNDUP(ROW(A1249)/10, 0)+E$5-2)&amp;"&lt;/a&gt;")&amp;IF(INDIRECT("'Courses Complete'!AD"&amp;ROUNDUP(ROW(A1249)/10, 0)+E$5-2)="", "", ", &lt;a href=""../files/libraries/"&amp;VLOOKUP(INDIRECT("'Courses Complete'!AD"&amp;ROUNDUP(ROW(A1249)/10, 0)+E$5-2),Libraries!$B:$D,3, 0)&amp;"""&gt;"&amp;INDIRECT("'Courses Complete'!AD"&amp;ROUNDUP(ROW(A1249)/10, 0)+E$5-2)&amp;"&lt;/a&gt;")&amp;IF(INDIRECT("'Courses Complete'!AE"&amp;ROUNDUP(ROW(A1249)/10, 0)+E$5-2)="", "", ", &lt;a href=""../files/libraries/"&amp;VLOOKUP(INDIRECT("'Courses Complete'!AE"&amp;ROUNDUP(ROW(A1249)/10, 0)+E$5-2),Libraries!$B:$D,3, 0)&amp;"""&gt;"&amp;INDIRECT("'Courses Complete'!AE"&amp;ROUNDUP(ROW(A1249)/10, 0)+E$5-2)&amp;"&lt;/a&gt;")&amp;IF(INDIRECT("'Courses Complete'!AF"&amp;ROUNDUP(ROW(A1249)/10, 0)+E$5-2)="", "", ", &lt;a href=""../files/libraries/"&amp;VLOOKUP(INDIRECT("'Courses Complete'!AF"&amp;ROUNDUP(ROW(A1249)/10, 0)+E$5-2),Libraries!$B:$D,3, 0)&amp;"""&gt;"&amp;INDIRECT("'Courses Complete'!AF"&amp;ROUNDUP(ROW(A1249)/10, 0)+E$5-2)&amp;"&lt;/a&gt;")&amp;"&lt;/td&gt;", ""))</f>
        <v xml:space="preserve">           &lt;td&gt;&lt;a href="../files/libraries/autumnleaves.zip"&gt;autumnleaves&lt;/a&gt;, &lt;a href="../files/libraries/baltursol2.zip"&gt;baltursol2&lt;/a&gt;, &lt;a href="../files/libraries/coosbay.zip"&gt;coosbay&lt;/a&gt;, &lt;a href="../files/libraries/inlandheath.zip"&gt;inlandheath&lt;/a&gt;, &lt;a href="../files/libraries/mayfield.zip"&gt;mayfield&lt;/a&gt;, &lt;a href="../files/libraries/woodfordpark.zip"&gt;woodfordpark&lt;/a&gt;, &lt;a href="../files/libraries/signs.zip"&gt;signs&lt;/a&gt;&lt;/td&gt;</v>
      </c>
      <c r="B1249" s="100">
        <f t="shared" ca="1" si="1108"/>
        <v>124</v>
      </c>
    </row>
    <row r="1250" spans="1:2">
      <c r="A1250" s="100" t="str">
        <f t="shared" ref="A1250" ca="1" si="1136">IF(ROUNDUP(ROW(A1250)/10, 0)-1=0, "        &lt;/tr&gt;", IF(ROUNDUP(ROW(A1250)/10, 0)-1&lt;=E$6-E$5+1, "         &lt;/tr&gt;", ""))</f>
        <v xml:space="preserve">         &lt;/tr&gt;</v>
      </c>
      <c r="B1250" s="100">
        <f t="shared" ca="1" si="1108"/>
        <v>124</v>
      </c>
    </row>
    <row r="1251" spans="1:2">
      <c r="A1251" s="100" t="str">
        <f t="shared" ref="A1251" ca="1" si="1137">IF(ROUNDUP(ROW(A1251)/10, 0)-1=0, "&lt;table class=""horz_head line_divide""&gt;&lt;tr &gt;", IF(ROUNDUP(ROW(A1251)/10, 0)-1&lt;=E$6-E$5+1, "         &lt;tr&gt;", IF(ROUNDUP(ROW(A1251)/10, 0)-1=E$6-E$5+2, "      &lt;/table&gt;", "")))</f>
        <v xml:space="preserve">         &lt;tr&gt;</v>
      </c>
      <c r="B1251" s="100">
        <f t="shared" ca="1" si="1108"/>
        <v>125</v>
      </c>
    </row>
    <row r="1252" spans="1:2">
      <c r="A1252" s="100" t="str">
        <f t="shared" ref="A1252" ca="1" si="1138">IF(ROUNDUP(ROW(A1252)/10, 0)-1=0, "          &lt;th scope=""col""&gt;Real&lt;/th&gt;", IF(ROUNDUP(ROW(A1252)/10, 0)-1&lt;=E$6-E$5+1, "           &lt;td&gt;"&amp;INDIRECT("'Courses Complete'!E"&amp;ROUNDUP(ROW(A1252)/10, 0)+E$5-2)&amp;"&lt;/td&gt;", ""))</f>
        <v xml:space="preserve">           &lt;td&gt;&lt;/td&gt;</v>
      </c>
      <c r="B1252" s="100">
        <f t="shared" ca="1" si="1108"/>
        <v>125</v>
      </c>
    </row>
    <row r="1253" spans="1:2">
      <c r="A1253" s="100" t="str">
        <f t="shared" ref="A1253" ca="1" si="1139">IF(ROUNDUP(ROW(A1253)/10, 0)-1=0, "          &lt;th scope=""col""&gt;Type&lt;/th&gt;", IF(ROUNDUP(ROW(A1253)/10, 0)-1&lt;=E$6-E$5+1, "           &lt;td&gt;"&amp;INDIRECT("'Courses Complete'!D"&amp;ROUNDUP(ROW(A1253)/10, 0)+E$5-2)&amp;"&lt;/td&gt;", ""))</f>
        <v xml:space="preserve">           &lt;td&gt;Wetlands&lt;/td&gt;</v>
      </c>
      <c r="B1253" s="100">
        <f t="shared" ca="1" si="1108"/>
        <v>125</v>
      </c>
    </row>
    <row r="1254" spans="1:2">
      <c r="A1254" s="100" t="str">
        <f t="shared" ref="A1254" ca="1" si="1140">IF(ROUNDUP(ROW(A1254)/10, 0)-1=0, "          &lt;th scope=""col""&gt;Course&lt;/th&gt;", IF(ROUNDUP(ROW(A1254)/10, 0)-1&lt;=E$6-E$5+1, "           &lt;td&gt;"&amp;IF(INDIRECT("'Courses Complete'!K"&amp;ROUNDUP(ROW(A1254)/10, 0)+E$5-2)="", INDIRECT("'Courses Complete'!C"&amp;ROUNDUP(ROW(A1254)/10, 0)+E$5-2), "&lt;a href=""../files/courses/"&amp;INDIRECT("'Courses Complete'!K"&amp;ROUNDUP(ROW(A1254)/10, 0)+E$5-2)&amp;"""&gt;"&amp;INDIRECT("'Courses Complete'!C"&amp;ROUNDUP(ROW(A1254)/10, 0)+E$5-2)&amp;"&lt;/a&gt;")&amp;"&lt;/td&gt;", ""))</f>
        <v xml:space="preserve">           &lt;td&gt;&lt;a href="../files/courses/the_compass_east_course.zip"&gt;Compass - East Course, The&lt;/a&gt;&lt;/td&gt;</v>
      </c>
      <c r="B1254" s="100">
        <f t="shared" ca="1" si="1108"/>
        <v>125</v>
      </c>
    </row>
    <row r="1255" spans="1:2">
      <c r="A1255" s="100" t="str">
        <f t="shared" ref="A1255" ca="1" si="1141">IF(ROUNDUP(ROW(A1255)/10, 0)-1=0, "          &lt;th scope=""col""&gt;Designer&lt;/th&gt;", IF(ROUNDUP(ROW(A1255)/10, 0)-1&lt;=E$6-E$5+1, "           &lt;td&gt;"&amp;INDIRECT("'Courses Complete'!L"&amp;ROUNDUP(ROW(A1255)/10, 0)+E$5-2)&amp;"&lt;/td&gt;", ""))</f>
        <v xml:space="preserve">           &lt;td&gt;Trip Trey Productions&lt;/td&gt;</v>
      </c>
      <c r="B1255" s="100">
        <f t="shared" ca="1" si="1108"/>
        <v>125</v>
      </c>
    </row>
    <row r="1256" spans="1:2">
      <c r="A1256" s="100" t="str">
        <f t="shared" ref="A1256" ca="1" si="1142">IF(ROUNDUP(ROW(A1256)/10, 0)-1=0, "          &lt;th class=""right_align"" scope=""col""&gt;Date&lt;/th&gt;", IF(ROUNDUP(ROW(A1256)/10, 0)-1&lt;=E$6-E$5+1, "           &lt;td class=""right_align""&gt;"&amp;MONTH(INDIRECT("'Courses Complete'!N"&amp;ROUNDUP(ROW(A1256)/10, 0)+E$5-2))&amp;"/"&amp;DAY(INDIRECT("'Courses Complete'!N"&amp;ROUNDUP(ROW(A1256)/10, 0)+E$5-2))&amp;"/"&amp;YEAR(INDIRECT("'Courses Complete'!N"&amp;ROUNDUP(ROW(A1256)/10, 0)+E$5-2))&amp;"&lt;/td&gt;", ""))</f>
        <v xml:space="preserve">           &lt;td class="right_align"&gt;5/28/2006&lt;/td&gt;</v>
      </c>
      <c r="B1256" s="100">
        <f t="shared" ca="1" si="1108"/>
        <v>125</v>
      </c>
    </row>
    <row r="1257" spans="1:2">
      <c r="A1257" s="100" t="str">
        <f t="shared" ref="A1257" ca="1" si="1143">IF(ROUNDUP(ROW(A1257)/10, 0)-1=0, "          &lt;th class=""right_align"" scope=""col""&gt;Size&lt;/th&gt;", IF(ROUNDUP(ROW(A1257)/10, 0)-1&lt;=E$6-E$5+1, "           &lt;td class=""right_align""&gt;"&amp;TEXT(ROUND(INDIRECT("'Courses Complete'!M"&amp;ROUNDUP(ROW(A1257)/10, 0)+E$5-2), 1), "0.0")&amp;"&lt;/td&gt;", ""))</f>
        <v xml:space="preserve">           &lt;td class="right_align"&gt;38.9&lt;/td&gt;</v>
      </c>
      <c r="B1257" s="100">
        <f t="shared" ca="1" si="1108"/>
        <v>125</v>
      </c>
    </row>
    <row r="1258" spans="1:2">
      <c r="A1258" s="100" t="str">
        <f t="shared" ref="A1258" ca="1" si="1144">IF(ROUNDUP(ROW(A1258)/10, 0)-1=0, "          &lt;th scope=""col""&gt;Images&lt;/th&gt;", IF(ROUNDUP(ROW(A1258)/10, 0)-1&lt;=E$6-E$5+1, "           &lt;td&gt;"&amp;IF(INDIRECT("'Courses Complete'!F"&amp;ROUNDUP(ROW(A1258)/10, 0)+E$5-2)="","","&lt;a href=""../pics/courses/"&amp;INDIRECT("'Courses Complete'!F"&amp;ROUNDUP(ROW(A1258)/10, 0)+E$5-2)&amp;"""&gt;"&amp;IF(ISNUMBER(INDIRECT("'Courses Complete'!AG"&amp;ROUNDUP(ROW(A1258)/10, 0)+E$5-2)), "#", "")&amp;INDIRECT("'Courses Complete'!AG"&amp;ROUNDUP(ROW(A1258)/10, 0)+E$5-2)&amp;"&lt;/a&gt;")&amp;IF(INDIRECT("'Courses Complete'!G"&amp;ROUNDUP(ROW(A1258)/10, 0)+E$5-2)="","",", &lt;a href=""../pics/courses/"&amp;INDIRECT("'Courses Complete'!G"&amp;ROUNDUP(ROW(A1258)/10, 0)+E$5-2)&amp;"""&gt;"&amp;IF(ISNUMBER(INDIRECT("'Courses Complete'!AH"&amp;ROUNDUP(ROW(A1258)/10, 0)+E$5-2)), "#", "")&amp;INDIRECT("'Courses Complete'!AH"&amp;ROUNDUP(ROW(A1258)/10, 0)+E$5-2)&amp;"&lt;/a&gt;")&amp;IF(INDIRECT("'Courses Complete'!H"&amp;ROUNDUP(ROW(A1258)/10, 0)+E$5-2)="","",", &lt;a href=""../pics/courses/"&amp;INDIRECT("'Courses Complete'!H"&amp;ROUNDUP(ROW(A1258)/10, 0)+E$5-2)&amp;"""&gt;"&amp;IF(ISNUMBER(INDIRECT("'Courses Complete'!AI"&amp;ROUNDUP(ROW(A1258)/10, 0)+E$5-2)), "#", "")&amp;INDIRECT("'Courses Complete'!AI"&amp;ROUNDUP(ROW(A1258)/10, 0)+E$5-2)&amp;"&lt;/a&gt;")&amp;IF(INDIRECT("'Courses Complete'!I"&amp;ROUNDUP(ROW(A1258)/10, 0)+E$5-2)="","",", &lt;a href=""../pics/courses/"&amp;INDIRECT("'Courses Complete'!I"&amp;ROUNDUP(ROW(A1258)/10, 0)+E$5-2)&amp;"""&gt;"&amp;IF(ISNUMBER(INDIRECT("'Courses Complete'!AJ"&amp;ROUNDUP(ROW(A1258)/10, 0)+E$5-2)), "#", "")&amp;INDIRECT("'Courses Complete'!AJ"&amp;ROUNDUP(ROW(A1258)/10, 0)+E$5-2)&amp;"&lt;/a&gt;")&amp;IF(INDIRECT("'Courses Complete'!J"&amp;ROUNDUP(ROW(A1258)/10, 0)+E$5-2)="","",", &lt;a href=""../pics/courses/"&amp;INDIRECT("'Courses Complete'!J"&amp;ROUNDUP(ROW(A1258)/10, 0)+E$5-2)&amp;"""&gt;"&amp;IF(ISNUMBER(INDIRECT("'Courses Complete'!AK"&amp;ROUNDUP(ROW(A1258)/10, 0)+E$5-2)), "#", "")&amp;INDIRECT("'Courses Complete'!AK"&amp;ROUNDUP(ROW(A1258)/10, 0)+E$5-2)&amp;"&lt;/a&gt;")&amp;"&lt;/td&gt;", ""))</f>
        <v xml:space="preserve">           &lt;td&gt;&lt;a href="../pics/courses/the_compass_east_splash.jpg"&gt;Sp&lt;/a&gt;, &lt;a href="../pics/courses/the_compass_east_course_hole04.jpg"&gt;#4&lt;/a&gt;&lt;/td&gt;</v>
      </c>
      <c r="B1258" s="100">
        <f t="shared" ca="1" si="1108"/>
        <v>125</v>
      </c>
    </row>
    <row r="1259" spans="1:2">
      <c r="A1259" s="100" t="str">
        <f ca="1">IF(ROUNDUP(ROW(A1259)/10, 0)-1=0, "          &lt;th scope=""col""&gt;Libraries&lt;/th&gt;", IF(ROUNDUP(ROW(A1259)/10, 0)-1&lt;=E$6-E$5+1, "           &lt;td&gt;"&amp;IF(INDIRECT("'Courses Complete'!O"&amp;ROUNDUP(ROW(A1259)/10, 0)+E$5-2)="", "N/A", "&lt;a href=""../files/libraries/"&amp;VLOOKUP(INDIRECT("'Courses Complete'!O"&amp;ROUNDUP(ROW(A1259)/10, 0)+E$5-2),Libraries!$B:$D,3, 0)&amp;"""&gt;"&amp;INDIRECT("'Courses Complete'!O"&amp;ROUNDUP(ROW(A1259)/10, 0)+E$5-2)&amp;"&lt;/a&gt;")&amp;IF(INDIRECT("'Courses Complete'!P"&amp;ROUNDUP(ROW(A1259)/10, 0)+E$5-2)="", "", ", &lt;a href=""../files/libraries/"&amp;VLOOKUP(INDIRECT("'Courses Complete'!P"&amp;ROUNDUP(ROW(A1259)/10, 0)+E$5-2),Libraries!$B:$D,3, 0)&amp;"""&gt;"&amp;INDIRECT("'Courses Complete'!P"&amp;ROUNDUP(ROW(A1259)/10, 0)+E$5-2)&amp;"&lt;/a&gt;")&amp;IF(INDIRECT("'Courses Complete'!Q"&amp;ROUNDUP(ROW(A1259)/10, 0)+E$5-2)="", "", ", &lt;a href=""../files/libraries/"&amp;VLOOKUP(INDIRECT("'Courses Complete'!Q"&amp;ROUNDUP(ROW(A1259)/10, 0)+E$5-2),Libraries!$B:$D,3, 0)&amp;"""&gt;"&amp;INDIRECT("'Courses Complete'!Q"&amp;ROUNDUP(ROW(A1259)/10, 0)+E$5-2)&amp;"&lt;/a&gt;")&amp;IF(INDIRECT("'Courses Complete'!R"&amp;ROUNDUP(ROW(A1259)/10, 0)+E$5-2)="", "", ", &lt;a href=""../files/libraries/"&amp;VLOOKUP(INDIRECT("'Courses Complete'!R"&amp;ROUNDUP(ROW(A1259)/10, 0)+E$5-2),Libraries!$B:$D,3, 0)&amp;"""&gt;"&amp;INDIRECT("'Courses Complete'!R"&amp;ROUNDUP(ROW(A1259)/10, 0)+E$5-2)&amp;"&lt;/a&gt;")&amp;IF(INDIRECT("'Courses Complete'!S"&amp;ROUNDUP(ROW(A1259)/10, 0)+E$5-2)="", "", ", &lt;a href=""../files/libraries/"&amp;VLOOKUP(INDIRECT("'Courses Complete'!S"&amp;ROUNDUP(ROW(A1259)/10, 0)+E$5-2),Libraries!$B:$D,3, 0)&amp;"""&gt;"&amp;INDIRECT("'Courses Complete'!S"&amp;ROUNDUP(ROW(A1259)/10, 0)+E$5-2)&amp;"&lt;/a&gt;")&amp;IF(INDIRECT("'Courses Complete'!T"&amp;ROUNDUP(ROW(A1259)/10, 0)+E$5-2)="", "", ", &lt;a href=""../files/libraries/"&amp;VLOOKUP(INDIRECT("'Courses Complete'!T"&amp;ROUNDUP(ROW(A1259)/10, 0)+E$5-2),Libraries!$B:$D,3, 0)&amp;"""&gt;"&amp;INDIRECT("'Courses Complete'!T"&amp;ROUNDUP(ROW(A1259)/10, 0)+E$5-2)&amp;"&lt;/a&gt;")&amp;IF(INDIRECT("'Courses Complete'!U"&amp;ROUNDUP(ROW(A1259)/10, 0)+E$5-2)="", "", ", &lt;a href=""../files/libraries/"&amp;VLOOKUP(INDIRECT("'Courses Complete'!U"&amp;ROUNDUP(ROW(A1259)/10, 0)+E$5-2),Libraries!$B:$D,3, 0)&amp;"""&gt;"&amp;INDIRECT("'Courses Complete'!U"&amp;ROUNDUP(ROW(A1259)/10, 0)+E$5-2)&amp;"&lt;/a&gt;")&amp;IF(INDIRECT("'Courses Complete'!V"&amp;ROUNDUP(ROW(A1259)/10, 0)+E$5-2)="", "", ", &lt;a href=""../files/libraries/"&amp;VLOOKUP(INDIRECT("'Courses Complete'!V"&amp;ROUNDUP(ROW(A1259)/10, 0)+E$5-2),Libraries!$B:$D,3, 0)&amp;"""&gt;"&amp;INDIRECT("'Courses Complete'!V"&amp;ROUNDUP(ROW(A1259)/10, 0)+E$5-2)&amp;"&lt;/a&gt;")&amp;IF(INDIRECT("'Courses Complete'!W"&amp;ROUNDUP(ROW(A1259)/10, 0)+E$5-2)="", "", ", &lt;a href=""../files/libraries/"&amp;VLOOKUP(INDIRECT("'Courses Complete'!W"&amp;ROUNDUP(ROW(A1259)/10, 0)+E$5-2),Libraries!$B:$D,3, 0)&amp;"""&gt;"&amp;INDIRECT("'Courses Complete'!W"&amp;ROUNDUP(ROW(A1259)/10, 0)+E$5-2)&amp;"&lt;/a&gt;")&amp;IF(INDIRECT("'Courses Complete'!X"&amp;ROUNDUP(ROW(A1259)/10, 0)+E$5-2)="", "", ", &lt;a href=""../files/libraries/"&amp;VLOOKUP(INDIRECT("'Courses Complete'!X"&amp;ROUNDUP(ROW(A1259)/10, 0)+E$5-2),Libraries!$B:$D,3, 0)&amp;"""&gt;"&amp;INDIRECT("'Courses Complete'!X"&amp;ROUNDUP(ROW(A1259)/10, 0)+E$5-2)&amp;IF(INDIRECT("'Courses Complete'!Y"&amp;ROUNDUP(ROW(A1259)/10, 0)+E$5-2)="", "", ", &lt;a href=""../files/libraries/"&amp;VLOOKUP(INDIRECT("'Courses Complete'!Y"&amp;ROUNDUP(ROW(A1259)/10, 0)+E$5-2),Libraries!$B:$D,3, 0)&amp;"""&gt;"&amp;INDIRECT("'Courses Complete'!Y"&amp;ROUNDUP(ROW(A1259)/10, 0)+E$5-2)&amp;"&lt;/a&gt;")&amp;"&lt;/a&gt;")&amp;IF(INDIRECT("'Courses Complete'!Z"&amp;ROUNDUP(ROW(A1259)/10, 0)+E$5-2)="", "", ", &lt;a href=""../files/libraries/"&amp;VLOOKUP(INDIRECT("'Courses Complete'!Z"&amp;ROUNDUP(ROW(A1259)/10, 0)+E$5-2),Libraries!$B:$D,3, 0)&amp;"""&gt;"&amp;INDIRECT("'Courses Complete'!Z"&amp;ROUNDUP(ROW(A1259)/10, 0)+E$5-2)&amp;"&lt;/a&gt;")&amp;IF(INDIRECT("'Courses Complete'!AA"&amp;ROUNDUP(ROW(A1259)/10, 0)+E$5-2)="", "", ", &lt;a href=""../files/libraries/"&amp;VLOOKUP(INDIRECT("'Courses Complete'!AA"&amp;ROUNDUP(ROW(A1259)/10, 0)+E$5-2),Libraries!$B:$D,3, 0)&amp;"""&gt;"&amp;INDIRECT("'Courses Complete'!AA"&amp;ROUNDUP(ROW(A1259)/10, 0)+E$5-2)&amp;"&lt;/a&gt;")&amp;IF(INDIRECT("'Courses Complete'!AB"&amp;ROUNDUP(ROW(A1259)/10, 0)+E$5-2)="", "", ", &lt;a href=""../files/libraries/"&amp;VLOOKUP(INDIRECT("'Courses Complete'!AB"&amp;ROUNDUP(ROW(A1259)/10, 0)+E$5-2),Libraries!$B:$D,3, 0)&amp;"""&gt;"&amp;INDIRECT("'Courses Complete'!AB"&amp;ROUNDUP(ROW(A1259)/10, 0)+E$5-2)&amp;"&lt;/a&gt;")&amp;IF(INDIRECT("'Courses Complete'!AC"&amp;ROUNDUP(ROW(A1259)/10, 0)+E$5-2)="", "", ", &lt;a href=""../files/libraries/"&amp;VLOOKUP(INDIRECT("'Courses Complete'!AC"&amp;ROUNDUP(ROW(A1259)/10, 0)+E$5-2),Libraries!$B:$D,3, 0)&amp;"""&gt;"&amp;INDIRECT("'Courses Complete'!AC"&amp;ROUNDUP(ROW(A1259)/10, 0)+E$5-2)&amp;"&lt;/a&gt;")&amp;IF(INDIRECT("'Courses Complete'!AD"&amp;ROUNDUP(ROW(A1259)/10, 0)+E$5-2)="", "", ", &lt;a href=""../files/libraries/"&amp;VLOOKUP(INDIRECT("'Courses Complete'!AD"&amp;ROUNDUP(ROW(A1259)/10, 0)+E$5-2),Libraries!$B:$D,3, 0)&amp;"""&gt;"&amp;INDIRECT("'Courses Complete'!AD"&amp;ROUNDUP(ROW(A1259)/10, 0)+E$5-2)&amp;"&lt;/a&gt;")&amp;IF(INDIRECT("'Courses Complete'!AE"&amp;ROUNDUP(ROW(A1259)/10, 0)+E$5-2)="", "", ", &lt;a href=""../files/libraries/"&amp;VLOOKUP(INDIRECT("'Courses Complete'!AE"&amp;ROUNDUP(ROW(A1259)/10, 0)+E$5-2),Libraries!$B:$D,3, 0)&amp;"""&gt;"&amp;INDIRECT("'Courses Complete'!AE"&amp;ROUNDUP(ROW(A1259)/10, 0)+E$5-2)&amp;"&lt;/a&gt;")&amp;IF(INDIRECT("'Courses Complete'!AF"&amp;ROUNDUP(ROW(A1259)/10, 0)+E$5-2)="", "", ", &lt;a href=""../files/libraries/"&amp;VLOOKUP(INDIRECT("'Courses Complete'!AF"&amp;ROUNDUP(ROW(A1259)/10, 0)+E$5-2),Libraries!$B:$D,3, 0)&amp;"""&gt;"&amp;INDIRECT("'Courses Complete'!AF"&amp;ROUNDUP(ROW(A1259)/10, 0)+E$5-2)&amp;"&lt;/a&gt;")&amp;"&lt;/td&gt;", ""))</f>
        <v xml:space="preserve">           &lt;td&gt;&lt;a href="../files/libraries/barrenhills.zip"&gt;barrenhills&lt;/a&gt;, &lt;a href="../files/libraries/beartooth.zip"&gt;beartooth&lt;/a&gt;, &lt;a href="../files/libraries/compasseast.zip"&gt;compasseast&lt;/a&gt;, &lt;a href="../files/libraries/compassflight.zip"&gt;compassflight&lt;/a&gt;, &lt;a href="../files/libraries/compassmain.zip"&gt;compassmain&lt;/a&gt;, &lt;a href="../files/libraries/northamerican.zip"&gt;northamerican&lt;/a&gt;, &lt;a href="../files/libraries/ruggedcross.zip"&gt;ruggedcross&lt;/a&gt;, &lt;a href="../files/libraries/whisperwind.zip"&gt;whisperwind&lt;/a&gt;, &lt;a href="../files/libraries/woodfordpark.zip"&gt;woodfordpark&lt;/a&gt;&lt;/td&gt;</v>
      </c>
      <c r="B1259" s="100">
        <f t="shared" ca="1" si="1108"/>
        <v>125</v>
      </c>
    </row>
    <row r="1260" spans="1:2">
      <c r="A1260" s="100" t="str">
        <f t="shared" ref="A1260" ca="1" si="1145">IF(ROUNDUP(ROW(A1260)/10, 0)-1=0, "        &lt;/tr&gt;", IF(ROUNDUP(ROW(A1260)/10, 0)-1&lt;=E$6-E$5+1, "         &lt;/tr&gt;", ""))</f>
        <v xml:space="preserve">         &lt;/tr&gt;</v>
      </c>
      <c r="B1260" s="100">
        <f t="shared" ca="1" si="1108"/>
        <v>125</v>
      </c>
    </row>
    <row r="1261" spans="1:2">
      <c r="A1261" s="100" t="str">
        <f t="shared" ref="A1261" ca="1" si="1146">IF(ROUNDUP(ROW(A1261)/10, 0)-1=0, "&lt;table class=""horz_head line_divide""&gt;&lt;tr &gt;", IF(ROUNDUP(ROW(A1261)/10, 0)-1&lt;=E$6-E$5+1, "         &lt;tr&gt;", IF(ROUNDUP(ROW(A1261)/10, 0)-1=E$6-E$5+2, "      &lt;/table&gt;", "")))</f>
        <v xml:space="preserve">         &lt;tr&gt;</v>
      </c>
      <c r="B1261" s="100">
        <f t="shared" ca="1" si="1108"/>
        <v>126</v>
      </c>
    </row>
    <row r="1262" spans="1:2">
      <c r="A1262" s="100" t="str">
        <f t="shared" ref="A1262" ca="1" si="1147">IF(ROUNDUP(ROW(A1262)/10, 0)-1=0, "          &lt;th scope=""col""&gt;Real&lt;/th&gt;", IF(ROUNDUP(ROW(A1262)/10, 0)-1&lt;=E$6-E$5+1, "           &lt;td&gt;"&amp;INDIRECT("'Courses Complete'!E"&amp;ROUNDUP(ROW(A1262)/10, 0)+E$5-2)&amp;"&lt;/td&gt;", ""))</f>
        <v xml:space="preserve">           &lt;td&gt;&lt;/td&gt;</v>
      </c>
      <c r="B1262" s="100">
        <f t="shared" ca="1" si="1108"/>
        <v>126</v>
      </c>
    </row>
    <row r="1263" spans="1:2">
      <c r="A1263" s="100" t="str">
        <f t="shared" ref="A1263" ca="1" si="1148">IF(ROUNDUP(ROW(A1263)/10, 0)-1=0, "          &lt;th scope=""col""&gt;Type&lt;/th&gt;", IF(ROUNDUP(ROW(A1263)/10, 0)-1&lt;=E$6-E$5+1, "           &lt;td&gt;"&amp;INDIRECT("'Courses Complete'!D"&amp;ROUNDUP(ROW(A1263)/10, 0)+E$5-2)&amp;"&lt;/td&gt;", ""))</f>
        <v xml:space="preserve">           &lt;td&gt;Mtn valley&lt;/td&gt;</v>
      </c>
      <c r="B1263" s="100">
        <f t="shared" ca="1" si="1108"/>
        <v>126</v>
      </c>
    </row>
    <row r="1264" spans="1:2">
      <c r="A1264" s="100" t="str">
        <f t="shared" ref="A1264" ca="1" si="1149">IF(ROUNDUP(ROW(A1264)/10, 0)-1=0, "          &lt;th scope=""col""&gt;Course&lt;/th&gt;", IF(ROUNDUP(ROW(A1264)/10, 0)-1&lt;=E$6-E$5+1, "           &lt;td&gt;"&amp;IF(INDIRECT("'Courses Complete'!K"&amp;ROUNDUP(ROW(A1264)/10, 0)+E$5-2)="", INDIRECT("'Courses Complete'!C"&amp;ROUNDUP(ROW(A1264)/10, 0)+E$5-2), "&lt;a href=""../files/courses/"&amp;INDIRECT("'Courses Complete'!K"&amp;ROUNDUP(ROW(A1264)/10, 0)+E$5-2)&amp;"""&gt;"&amp;INDIRECT("'Courses Complete'!C"&amp;ROUNDUP(ROW(A1264)/10, 0)+E$5-2)&amp;"&lt;/a&gt;")&amp;"&lt;/td&gt;", ""))</f>
        <v xml:space="preserve">           &lt;td&gt;&lt;a href="../files/courses/compiled.zip"&gt;Compiled&lt;/a&gt;&lt;/td&gt;</v>
      </c>
      <c r="B1264" s="100">
        <f t="shared" ca="1" si="1108"/>
        <v>126</v>
      </c>
    </row>
    <row r="1265" spans="1:2">
      <c r="A1265" s="100" t="str">
        <f t="shared" ref="A1265" ca="1" si="1150">IF(ROUNDUP(ROW(A1265)/10, 0)-1=0, "          &lt;th scope=""col""&gt;Designer&lt;/th&gt;", IF(ROUNDUP(ROW(A1265)/10, 0)-1&lt;=E$6-E$5+1, "           &lt;td&gt;"&amp;INDIRECT("'Courses Complete'!L"&amp;ROUNDUP(ROW(A1265)/10, 0)+E$5-2)&amp;"&lt;/td&gt;", ""))</f>
        <v xml:space="preserve">           &lt;td&gt;Unknown&lt;/td&gt;</v>
      </c>
      <c r="B1265" s="100">
        <f t="shared" ca="1" si="1108"/>
        <v>126</v>
      </c>
    </row>
    <row r="1266" spans="1:2">
      <c r="A1266" s="100" t="str">
        <f t="shared" ref="A1266" ca="1" si="1151">IF(ROUNDUP(ROW(A1266)/10, 0)-1=0, "          &lt;th class=""right_align"" scope=""col""&gt;Date&lt;/th&gt;", IF(ROUNDUP(ROW(A1266)/10, 0)-1&lt;=E$6-E$5+1, "           &lt;td class=""right_align""&gt;"&amp;MONTH(INDIRECT("'Courses Complete'!N"&amp;ROUNDUP(ROW(A1266)/10, 0)+E$5-2))&amp;"/"&amp;DAY(INDIRECT("'Courses Complete'!N"&amp;ROUNDUP(ROW(A1266)/10, 0)+E$5-2))&amp;"/"&amp;YEAR(INDIRECT("'Courses Complete'!N"&amp;ROUNDUP(ROW(A1266)/10, 0)+E$5-2))&amp;"&lt;/td&gt;", ""))</f>
        <v xml:space="preserve">           &lt;td class="right_align"&gt;12/4/2004&lt;/td&gt;</v>
      </c>
      <c r="B1266" s="100">
        <f t="shared" ca="1" si="1108"/>
        <v>126</v>
      </c>
    </row>
    <row r="1267" spans="1:2">
      <c r="A1267" s="100" t="str">
        <f t="shared" ref="A1267" ca="1" si="1152">IF(ROUNDUP(ROW(A1267)/10, 0)-1=0, "          &lt;th class=""right_align"" scope=""col""&gt;Size&lt;/th&gt;", IF(ROUNDUP(ROW(A1267)/10, 0)-1&lt;=E$6-E$5+1, "           &lt;td class=""right_align""&gt;"&amp;TEXT(ROUND(INDIRECT("'Courses Complete'!M"&amp;ROUNDUP(ROW(A1267)/10, 0)+E$5-2), 1), "0.0")&amp;"&lt;/td&gt;", ""))</f>
        <v xml:space="preserve">           &lt;td class="right_align"&gt;8.4&lt;/td&gt;</v>
      </c>
      <c r="B1267" s="100">
        <f t="shared" ca="1" si="1108"/>
        <v>126</v>
      </c>
    </row>
    <row r="1268" spans="1:2">
      <c r="A1268" s="100" t="str">
        <f t="shared" ref="A1268" ca="1" si="1153">IF(ROUNDUP(ROW(A1268)/10, 0)-1=0, "          &lt;th scope=""col""&gt;Images&lt;/th&gt;", IF(ROUNDUP(ROW(A1268)/10, 0)-1&lt;=E$6-E$5+1, "           &lt;td&gt;"&amp;IF(INDIRECT("'Courses Complete'!F"&amp;ROUNDUP(ROW(A1268)/10, 0)+E$5-2)="","","&lt;a href=""../pics/courses/"&amp;INDIRECT("'Courses Complete'!F"&amp;ROUNDUP(ROW(A1268)/10, 0)+E$5-2)&amp;"""&gt;"&amp;IF(ISNUMBER(INDIRECT("'Courses Complete'!AG"&amp;ROUNDUP(ROW(A1268)/10, 0)+E$5-2)), "#", "")&amp;INDIRECT("'Courses Complete'!AG"&amp;ROUNDUP(ROW(A1268)/10, 0)+E$5-2)&amp;"&lt;/a&gt;")&amp;IF(INDIRECT("'Courses Complete'!G"&amp;ROUNDUP(ROW(A1268)/10, 0)+E$5-2)="","",", &lt;a href=""../pics/courses/"&amp;INDIRECT("'Courses Complete'!G"&amp;ROUNDUP(ROW(A1268)/10, 0)+E$5-2)&amp;"""&gt;"&amp;IF(ISNUMBER(INDIRECT("'Courses Complete'!AH"&amp;ROUNDUP(ROW(A1268)/10, 0)+E$5-2)), "#", "")&amp;INDIRECT("'Courses Complete'!AH"&amp;ROUNDUP(ROW(A1268)/10, 0)+E$5-2)&amp;"&lt;/a&gt;")&amp;IF(INDIRECT("'Courses Complete'!H"&amp;ROUNDUP(ROW(A1268)/10, 0)+E$5-2)="","",", &lt;a href=""../pics/courses/"&amp;INDIRECT("'Courses Complete'!H"&amp;ROUNDUP(ROW(A1268)/10, 0)+E$5-2)&amp;"""&gt;"&amp;IF(ISNUMBER(INDIRECT("'Courses Complete'!AI"&amp;ROUNDUP(ROW(A1268)/10, 0)+E$5-2)), "#", "")&amp;INDIRECT("'Courses Complete'!AI"&amp;ROUNDUP(ROW(A1268)/10, 0)+E$5-2)&amp;"&lt;/a&gt;")&amp;IF(INDIRECT("'Courses Complete'!I"&amp;ROUNDUP(ROW(A1268)/10, 0)+E$5-2)="","",", &lt;a href=""../pics/courses/"&amp;INDIRECT("'Courses Complete'!I"&amp;ROUNDUP(ROW(A1268)/10, 0)+E$5-2)&amp;"""&gt;"&amp;IF(ISNUMBER(INDIRECT("'Courses Complete'!AJ"&amp;ROUNDUP(ROW(A1268)/10, 0)+E$5-2)), "#", "")&amp;INDIRECT("'Courses Complete'!AJ"&amp;ROUNDUP(ROW(A1268)/10, 0)+E$5-2)&amp;"&lt;/a&gt;")&amp;IF(INDIRECT("'Courses Complete'!J"&amp;ROUNDUP(ROW(A1268)/10, 0)+E$5-2)="","",", &lt;a href=""../pics/courses/"&amp;INDIRECT("'Courses Complete'!J"&amp;ROUNDUP(ROW(A1268)/10, 0)+E$5-2)&amp;"""&gt;"&amp;IF(ISNUMBER(INDIRECT("'Courses Complete'!AK"&amp;ROUNDUP(ROW(A1268)/10, 0)+E$5-2)), "#", "")&amp;INDIRECT("'Courses Complete'!AK"&amp;ROUNDUP(ROW(A1268)/10, 0)+E$5-2)&amp;"&lt;/a&gt;")&amp;"&lt;/td&gt;", ""))</f>
        <v xml:space="preserve">           &lt;td&gt;&lt;a href="../pics/courses/compiled_hole09.jpg"&gt;#9&lt;/a&gt;, &lt;a href="../pics/courses/compiled_hole10.jpg"&gt;#10&lt;/a&gt;&lt;/td&gt;</v>
      </c>
      <c r="B1268" s="100">
        <f t="shared" ca="1" si="1108"/>
        <v>126</v>
      </c>
    </row>
    <row r="1269" spans="1:2">
      <c r="A1269" s="100" t="str">
        <f ca="1">IF(ROUNDUP(ROW(A1269)/10, 0)-1=0, "          &lt;th scope=""col""&gt;Libraries&lt;/th&gt;", IF(ROUNDUP(ROW(A1269)/10, 0)-1&lt;=E$6-E$5+1, "           &lt;td&gt;"&amp;IF(INDIRECT("'Courses Complete'!O"&amp;ROUNDUP(ROW(A1269)/10, 0)+E$5-2)="", "N/A", "&lt;a href=""../files/libraries/"&amp;VLOOKUP(INDIRECT("'Courses Complete'!O"&amp;ROUNDUP(ROW(A1269)/10, 0)+E$5-2),Libraries!$B:$D,3, 0)&amp;"""&gt;"&amp;INDIRECT("'Courses Complete'!O"&amp;ROUNDUP(ROW(A1269)/10, 0)+E$5-2)&amp;"&lt;/a&gt;")&amp;IF(INDIRECT("'Courses Complete'!P"&amp;ROUNDUP(ROW(A1269)/10, 0)+E$5-2)="", "", ", &lt;a href=""../files/libraries/"&amp;VLOOKUP(INDIRECT("'Courses Complete'!P"&amp;ROUNDUP(ROW(A1269)/10, 0)+E$5-2),Libraries!$B:$D,3, 0)&amp;"""&gt;"&amp;INDIRECT("'Courses Complete'!P"&amp;ROUNDUP(ROW(A1269)/10, 0)+E$5-2)&amp;"&lt;/a&gt;")&amp;IF(INDIRECT("'Courses Complete'!Q"&amp;ROUNDUP(ROW(A1269)/10, 0)+E$5-2)="", "", ", &lt;a href=""../files/libraries/"&amp;VLOOKUP(INDIRECT("'Courses Complete'!Q"&amp;ROUNDUP(ROW(A1269)/10, 0)+E$5-2),Libraries!$B:$D,3, 0)&amp;"""&gt;"&amp;INDIRECT("'Courses Complete'!Q"&amp;ROUNDUP(ROW(A1269)/10, 0)+E$5-2)&amp;"&lt;/a&gt;")&amp;IF(INDIRECT("'Courses Complete'!R"&amp;ROUNDUP(ROW(A1269)/10, 0)+E$5-2)="", "", ", &lt;a href=""../files/libraries/"&amp;VLOOKUP(INDIRECT("'Courses Complete'!R"&amp;ROUNDUP(ROW(A1269)/10, 0)+E$5-2),Libraries!$B:$D,3, 0)&amp;"""&gt;"&amp;INDIRECT("'Courses Complete'!R"&amp;ROUNDUP(ROW(A1269)/10, 0)+E$5-2)&amp;"&lt;/a&gt;")&amp;IF(INDIRECT("'Courses Complete'!S"&amp;ROUNDUP(ROW(A1269)/10, 0)+E$5-2)="", "", ", &lt;a href=""../files/libraries/"&amp;VLOOKUP(INDIRECT("'Courses Complete'!S"&amp;ROUNDUP(ROW(A1269)/10, 0)+E$5-2),Libraries!$B:$D,3, 0)&amp;"""&gt;"&amp;INDIRECT("'Courses Complete'!S"&amp;ROUNDUP(ROW(A1269)/10, 0)+E$5-2)&amp;"&lt;/a&gt;")&amp;IF(INDIRECT("'Courses Complete'!T"&amp;ROUNDUP(ROW(A1269)/10, 0)+E$5-2)="", "", ", &lt;a href=""../files/libraries/"&amp;VLOOKUP(INDIRECT("'Courses Complete'!T"&amp;ROUNDUP(ROW(A1269)/10, 0)+E$5-2),Libraries!$B:$D,3, 0)&amp;"""&gt;"&amp;INDIRECT("'Courses Complete'!T"&amp;ROUNDUP(ROW(A1269)/10, 0)+E$5-2)&amp;"&lt;/a&gt;")&amp;IF(INDIRECT("'Courses Complete'!U"&amp;ROUNDUP(ROW(A1269)/10, 0)+E$5-2)="", "", ", &lt;a href=""../files/libraries/"&amp;VLOOKUP(INDIRECT("'Courses Complete'!U"&amp;ROUNDUP(ROW(A1269)/10, 0)+E$5-2),Libraries!$B:$D,3, 0)&amp;"""&gt;"&amp;INDIRECT("'Courses Complete'!U"&amp;ROUNDUP(ROW(A1269)/10, 0)+E$5-2)&amp;"&lt;/a&gt;")&amp;IF(INDIRECT("'Courses Complete'!V"&amp;ROUNDUP(ROW(A1269)/10, 0)+E$5-2)="", "", ", &lt;a href=""../files/libraries/"&amp;VLOOKUP(INDIRECT("'Courses Complete'!V"&amp;ROUNDUP(ROW(A1269)/10, 0)+E$5-2),Libraries!$B:$D,3, 0)&amp;"""&gt;"&amp;INDIRECT("'Courses Complete'!V"&amp;ROUNDUP(ROW(A1269)/10, 0)+E$5-2)&amp;"&lt;/a&gt;")&amp;IF(INDIRECT("'Courses Complete'!W"&amp;ROUNDUP(ROW(A1269)/10, 0)+E$5-2)="", "", ", &lt;a href=""../files/libraries/"&amp;VLOOKUP(INDIRECT("'Courses Complete'!W"&amp;ROUNDUP(ROW(A1269)/10, 0)+E$5-2),Libraries!$B:$D,3, 0)&amp;"""&gt;"&amp;INDIRECT("'Courses Complete'!W"&amp;ROUNDUP(ROW(A1269)/10, 0)+E$5-2)&amp;"&lt;/a&gt;")&amp;IF(INDIRECT("'Courses Complete'!X"&amp;ROUNDUP(ROW(A1269)/10, 0)+E$5-2)="", "", ", &lt;a href=""../files/libraries/"&amp;VLOOKUP(INDIRECT("'Courses Complete'!X"&amp;ROUNDUP(ROW(A1269)/10, 0)+E$5-2),Libraries!$B:$D,3, 0)&amp;"""&gt;"&amp;INDIRECT("'Courses Complete'!X"&amp;ROUNDUP(ROW(A1269)/10, 0)+E$5-2)&amp;IF(INDIRECT("'Courses Complete'!Y"&amp;ROUNDUP(ROW(A1269)/10, 0)+E$5-2)="", "", ", &lt;a href=""../files/libraries/"&amp;VLOOKUP(INDIRECT("'Courses Complete'!Y"&amp;ROUNDUP(ROW(A1269)/10, 0)+E$5-2),Libraries!$B:$D,3, 0)&amp;"""&gt;"&amp;INDIRECT("'Courses Complete'!Y"&amp;ROUNDUP(ROW(A1269)/10, 0)+E$5-2)&amp;"&lt;/a&gt;")&amp;"&lt;/a&gt;")&amp;IF(INDIRECT("'Courses Complete'!Z"&amp;ROUNDUP(ROW(A1269)/10, 0)+E$5-2)="", "", ", &lt;a href=""../files/libraries/"&amp;VLOOKUP(INDIRECT("'Courses Complete'!Z"&amp;ROUNDUP(ROW(A1269)/10, 0)+E$5-2),Libraries!$B:$D,3, 0)&amp;"""&gt;"&amp;INDIRECT("'Courses Complete'!Z"&amp;ROUNDUP(ROW(A1269)/10, 0)+E$5-2)&amp;"&lt;/a&gt;")&amp;IF(INDIRECT("'Courses Complete'!AA"&amp;ROUNDUP(ROW(A1269)/10, 0)+E$5-2)="", "", ", &lt;a href=""../files/libraries/"&amp;VLOOKUP(INDIRECT("'Courses Complete'!AA"&amp;ROUNDUP(ROW(A1269)/10, 0)+E$5-2),Libraries!$B:$D,3, 0)&amp;"""&gt;"&amp;INDIRECT("'Courses Complete'!AA"&amp;ROUNDUP(ROW(A1269)/10, 0)+E$5-2)&amp;"&lt;/a&gt;")&amp;IF(INDIRECT("'Courses Complete'!AB"&amp;ROUNDUP(ROW(A1269)/10, 0)+E$5-2)="", "", ", &lt;a href=""../files/libraries/"&amp;VLOOKUP(INDIRECT("'Courses Complete'!AB"&amp;ROUNDUP(ROW(A1269)/10, 0)+E$5-2),Libraries!$B:$D,3, 0)&amp;"""&gt;"&amp;INDIRECT("'Courses Complete'!AB"&amp;ROUNDUP(ROW(A1269)/10, 0)+E$5-2)&amp;"&lt;/a&gt;")&amp;IF(INDIRECT("'Courses Complete'!AC"&amp;ROUNDUP(ROW(A1269)/10, 0)+E$5-2)="", "", ", &lt;a href=""../files/libraries/"&amp;VLOOKUP(INDIRECT("'Courses Complete'!AC"&amp;ROUNDUP(ROW(A1269)/10, 0)+E$5-2),Libraries!$B:$D,3, 0)&amp;"""&gt;"&amp;INDIRECT("'Courses Complete'!AC"&amp;ROUNDUP(ROW(A1269)/10, 0)+E$5-2)&amp;"&lt;/a&gt;")&amp;IF(INDIRECT("'Courses Complete'!AD"&amp;ROUNDUP(ROW(A1269)/10, 0)+E$5-2)="", "", ", &lt;a href=""../files/libraries/"&amp;VLOOKUP(INDIRECT("'Courses Complete'!AD"&amp;ROUNDUP(ROW(A1269)/10, 0)+E$5-2),Libraries!$B:$D,3, 0)&amp;"""&gt;"&amp;INDIRECT("'Courses Complete'!AD"&amp;ROUNDUP(ROW(A1269)/10, 0)+E$5-2)&amp;"&lt;/a&gt;")&amp;IF(INDIRECT("'Courses Complete'!AE"&amp;ROUNDUP(ROW(A1269)/10, 0)+E$5-2)="", "", ", &lt;a href=""../files/libraries/"&amp;VLOOKUP(INDIRECT("'Courses Complete'!AE"&amp;ROUNDUP(ROW(A1269)/10, 0)+E$5-2),Libraries!$B:$D,3, 0)&amp;"""&gt;"&amp;INDIRECT("'Courses Complete'!AE"&amp;ROUNDUP(ROW(A1269)/10, 0)+E$5-2)&amp;"&lt;/a&gt;")&amp;IF(INDIRECT("'Courses Complete'!AF"&amp;ROUNDUP(ROW(A1269)/10, 0)+E$5-2)="", "", ", &lt;a href=""../files/libraries/"&amp;VLOOKUP(INDIRECT("'Courses Complete'!AF"&amp;ROUNDUP(ROW(A1269)/10, 0)+E$5-2),Libraries!$B:$D,3, 0)&amp;"""&gt;"&amp;INDIRECT("'Courses Complete'!AF"&amp;ROUNDUP(ROW(A1269)/10, 0)+E$5-2)&amp;"&lt;/a&gt;")&amp;"&lt;/td&gt;", ""))</f>
        <v xml:space="preserve">           &lt;td&gt;N/A&lt;/td&gt;</v>
      </c>
      <c r="B1269" s="100">
        <f t="shared" ca="1" si="1108"/>
        <v>126</v>
      </c>
    </row>
    <row r="1270" spans="1:2">
      <c r="A1270" s="100" t="str">
        <f t="shared" ref="A1270" ca="1" si="1154">IF(ROUNDUP(ROW(A1270)/10, 0)-1=0, "        &lt;/tr&gt;", IF(ROUNDUP(ROW(A1270)/10, 0)-1&lt;=E$6-E$5+1, "         &lt;/tr&gt;", ""))</f>
        <v xml:space="preserve">         &lt;/tr&gt;</v>
      </c>
      <c r="B1270" s="100">
        <f t="shared" ca="1" si="1108"/>
        <v>126</v>
      </c>
    </row>
    <row r="1271" spans="1:2">
      <c r="A1271" s="100" t="str">
        <f t="shared" ref="A1271" ca="1" si="1155">IF(ROUNDUP(ROW(A1271)/10, 0)-1=0, "&lt;table class=""horz_head line_divide""&gt;&lt;tr &gt;", IF(ROUNDUP(ROW(A1271)/10, 0)-1&lt;=E$6-E$5+1, "         &lt;tr&gt;", IF(ROUNDUP(ROW(A1271)/10, 0)-1=E$6-E$5+2, "      &lt;/table&gt;", "")))</f>
        <v xml:space="preserve">         &lt;tr&gt;</v>
      </c>
      <c r="B1271" s="100">
        <f t="shared" ca="1" si="1108"/>
        <v>127</v>
      </c>
    </row>
    <row r="1272" spans="1:2">
      <c r="A1272" s="100" t="str">
        <f t="shared" ref="A1272" ca="1" si="1156">IF(ROUNDUP(ROW(A1272)/10, 0)-1=0, "          &lt;th scope=""col""&gt;Real&lt;/th&gt;", IF(ROUNDUP(ROW(A1272)/10, 0)-1&lt;=E$6-E$5+1, "           &lt;td&gt;"&amp;INDIRECT("'Courses Complete'!E"&amp;ROUNDUP(ROW(A1272)/10, 0)+E$5-2)&amp;"&lt;/td&gt;", ""))</f>
        <v xml:space="preserve">           &lt;td&gt;&lt;/td&gt;</v>
      </c>
      <c r="B1272" s="100">
        <f t="shared" ca="1" si="1108"/>
        <v>127</v>
      </c>
    </row>
    <row r="1273" spans="1:2">
      <c r="A1273" s="100" t="str">
        <f t="shared" ref="A1273" ca="1" si="1157">IF(ROUNDUP(ROW(A1273)/10, 0)-1=0, "          &lt;th scope=""col""&gt;Type&lt;/th&gt;", IF(ROUNDUP(ROW(A1273)/10, 0)-1&lt;=E$6-E$5+1, "           &lt;td&gt;"&amp;INDIRECT("'Courses Complete'!D"&amp;ROUNDUP(ROW(A1273)/10, 0)+E$5-2)&amp;"&lt;/td&gt;", ""))</f>
        <v xml:space="preserve">           &lt;td&gt;Mtn valley&lt;/td&gt;</v>
      </c>
      <c r="B1273" s="100">
        <f t="shared" ca="1" si="1108"/>
        <v>127</v>
      </c>
    </row>
    <row r="1274" spans="1:2">
      <c r="A1274" s="100" t="str">
        <f t="shared" ref="A1274" ca="1" si="1158">IF(ROUNDUP(ROW(A1274)/10, 0)-1=0, "          &lt;th scope=""col""&gt;Course&lt;/th&gt;", IF(ROUNDUP(ROW(A1274)/10, 0)-1&lt;=E$6-E$5+1, "           &lt;td&gt;"&amp;IF(INDIRECT("'Courses Complete'!K"&amp;ROUNDUP(ROW(A1274)/10, 0)+E$5-2)="", INDIRECT("'Courses Complete'!C"&amp;ROUNDUP(ROW(A1274)/10, 0)+E$5-2), "&lt;a href=""../files/courses/"&amp;INDIRECT("'Courses Complete'!K"&amp;ROUNDUP(ROW(A1274)/10, 0)+E$5-2)&amp;"""&gt;"&amp;INDIRECT("'Courses Complete'!C"&amp;ROUNDUP(ROW(A1274)/10, 0)+E$5-2)&amp;"&lt;/a&gt;")&amp;"&lt;/td&gt;", ""))</f>
        <v xml:space="preserve">           &lt;td&gt;&lt;a href="../files/courses/conant_gardens.zip"&gt;Conant Gardens&lt;/a&gt;&lt;/td&gt;</v>
      </c>
      <c r="B1274" s="100">
        <f t="shared" ca="1" si="1108"/>
        <v>127</v>
      </c>
    </row>
    <row r="1275" spans="1:2">
      <c r="A1275" s="100" t="str">
        <f t="shared" ref="A1275" ca="1" si="1159">IF(ROUNDUP(ROW(A1275)/10, 0)-1=0, "          &lt;th scope=""col""&gt;Designer&lt;/th&gt;", IF(ROUNDUP(ROW(A1275)/10, 0)-1&lt;=E$6-E$5+1, "           &lt;td&gt;"&amp;INDIRECT("'Courses Complete'!L"&amp;ROUNDUP(ROW(A1275)/10, 0)+E$5-2)&amp;"&lt;/td&gt;", ""))</f>
        <v xml:space="preserve">           &lt;td&gt;Babybull&lt;/td&gt;</v>
      </c>
      <c r="B1275" s="100">
        <f t="shared" ca="1" si="1108"/>
        <v>127</v>
      </c>
    </row>
    <row r="1276" spans="1:2">
      <c r="A1276" s="100" t="str">
        <f t="shared" ref="A1276" ca="1" si="1160">IF(ROUNDUP(ROW(A1276)/10, 0)-1=0, "          &lt;th class=""right_align"" scope=""col""&gt;Date&lt;/th&gt;", IF(ROUNDUP(ROW(A1276)/10, 0)-1&lt;=E$6-E$5+1, "           &lt;td class=""right_align""&gt;"&amp;MONTH(INDIRECT("'Courses Complete'!N"&amp;ROUNDUP(ROW(A1276)/10, 0)+E$5-2))&amp;"/"&amp;DAY(INDIRECT("'Courses Complete'!N"&amp;ROUNDUP(ROW(A1276)/10, 0)+E$5-2))&amp;"/"&amp;YEAR(INDIRECT("'Courses Complete'!N"&amp;ROUNDUP(ROW(A1276)/10, 0)+E$5-2))&amp;"&lt;/td&gt;", ""))</f>
        <v xml:space="preserve">           &lt;td class="right_align"&gt;1/15/2001&lt;/td&gt;</v>
      </c>
      <c r="B1276" s="100">
        <f t="shared" ca="1" si="1108"/>
        <v>127</v>
      </c>
    </row>
    <row r="1277" spans="1:2">
      <c r="A1277" s="100" t="str">
        <f t="shared" ref="A1277" ca="1" si="1161">IF(ROUNDUP(ROW(A1277)/10, 0)-1=0, "          &lt;th class=""right_align"" scope=""col""&gt;Size&lt;/th&gt;", IF(ROUNDUP(ROW(A1277)/10, 0)-1&lt;=E$6-E$5+1, "           &lt;td class=""right_align""&gt;"&amp;TEXT(ROUND(INDIRECT("'Courses Complete'!M"&amp;ROUNDUP(ROW(A1277)/10, 0)+E$5-2), 1), "0.0")&amp;"&lt;/td&gt;", ""))</f>
        <v xml:space="preserve">           &lt;td class="right_align"&gt;25.6&lt;/td&gt;</v>
      </c>
      <c r="B1277" s="100">
        <f t="shared" ca="1" si="1108"/>
        <v>127</v>
      </c>
    </row>
    <row r="1278" spans="1:2">
      <c r="A1278" s="100" t="str">
        <f t="shared" ref="A1278" ca="1" si="1162">IF(ROUNDUP(ROW(A1278)/10, 0)-1=0, "          &lt;th scope=""col""&gt;Images&lt;/th&gt;", IF(ROUNDUP(ROW(A1278)/10, 0)-1&lt;=E$6-E$5+1, "           &lt;td&gt;"&amp;IF(INDIRECT("'Courses Complete'!F"&amp;ROUNDUP(ROW(A1278)/10, 0)+E$5-2)="","","&lt;a href=""../pics/courses/"&amp;INDIRECT("'Courses Complete'!F"&amp;ROUNDUP(ROW(A1278)/10, 0)+E$5-2)&amp;"""&gt;"&amp;IF(ISNUMBER(INDIRECT("'Courses Complete'!AG"&amp;ROUNDUP(ROW(A1278)/10, 0)+E$5-2)), "#", "")&amp;INDIRECT("'Courses Complete'!AG"&amp;ROUNDUP(ROW(A1278)/10, 0)+E$5-2)&amp;"&lt;/a&gt;")&amp;IF(INDIRECT("'Courses Complete'!G"&amp;ROUNDUP(ROW(A1278)/10, 0)+E$5-2)="","",", &lt;a href=""../pics/courses/"&amp;INDIRECT("'Courses Complete'!G"&amp;ROUNDUP(ROW(A1278)/10, 0)+E$5-2)&amp;"""&gt;"&amp;IF(ISNUMBER(INDIRECT("'Courses Complete'!AH"&amp;ROUNDUP(ROW(A1278)/10, 0)+E$5-2)), "#", "")&amp;INDIRECT("'Courses Complete'!AH"&amp;ROUNDUP(ROW(A1278)/10, 0)+E$5-2)&amp;"&lt;/a&gt;")&amp;IF(INDIRECT("'Courses Complete'!H"&amp;ROUNDUP(ROW(A1278)/10, 0)+E$5-2)="","",", &lt;a href=""../pics/courses/"&amp;INDIRECT("'Courses Complete'!H"&amp;ROUNDUP(ROW(A1278)/10, 0)+E$5-2)&amp;"""&gt;"&amp;IF(ISNUMBER(INDIRECT("'Courses Complete'!AI"&amp;ROUNDUP(ROW(A1278)/10, 0)+E$5-2)), "#", "")&amp;INDIRECT("'Courses Complete'!AI"&amp;ROUNDUP(ROW(A1278)/10, 0)+E$5-2)&amp;"&lt;/a&gt;")&amp;IF(INDIRECT("'Courses Complete'!I"&amp;ROUNDUP(ROW(A1278)/10, 0)+E$5-2)="","",", &lt;a href=""../pics/courses/"&amp;INDIRECT("'Courses Complete'!I"&amp;ROUNDUP(ROW(A1278)/10, 0)+E$5-2)&amp;"""&gt;"&amp;IF(ISNUMBER(INDIRECT("'Courses Complete'!AJ"&amp;ROUNDUP(ROW(A1278)/10, 0)+E$5-2)), "#", "")&amp;INDIRECT("'Courses Complete'!AJ"&amp;ROUNDUP(ROW(A1278)/10, 0)+E$5-2)&amp;"&lt;/a&gt;")&amp;IF(INDIRECT("'Courses Complete'!J"&amp;ROUNDUP(ROW(A1278)/10, 0)+E$5-2)="","",", &lt;a href=""../pics/courses/"&amp;INDIRECT("'Courses Complete'!J"&amp;ROUNDUP(ROW(A1278)/10, 0)+E$5-2)&amp;"""&gt;"&amp;IF(ISNUMBER(INDIRECT("'Courses Complete'!AK"&amp;ROUNDUP(ROW(A1278)/10, 0)+E$5-2)), "#", "")&amp;INDIRECT("'Courses Complete'!AK"&amp;ROUNDUP(ROW(A1278)/10, 0)+E$5-2)&amp;"&lt;/a&gt;")&amp;"&lt;/td&gt;", ""))</f>
        <v xml:space="preserve">           &lt;td&gt;&lt;a href="../pics/courses/conant_gardens_hole09.jpg"&gt;#9&lt;/a&gt;, &lt;a href="../pics/courses/conant_gardens_hole16.jpg"&gt;#16&lt;/a&gt;&lt;/td&gt;</v>
      </c>
      <c r="B1278" s="100">
        <f t="shared" ca="1" si="1108"/>
        <v>127</v>
      </c>
    </row>
    <row r="1279" spans="1:2">
      <c r="A1279" s="100" t="str">
        <f ca="1">IF(ROUNDUP(ROW(A1279)/10, 0)-1=0, "          &lt;th scope=""col""&gt;Libraries&lt;/th&gt;", IF(ROUNDUP(ROW(A1279)/10, 0)-1&lt;=E$6-E$5+1, "           &lt;td&gt;"&amp;IF(INDIRECT("'Courses Complete'!O"&amp;ROUNDUP(ROW(A1279)/10, 0)+E$5-2)="", "N/A", "&lt;a href=""../files/libraries/"&amp;VLOOKUP(INDIRECT("'Courses Complete'!O"&amp;ROUNDUP(ROW(A1279)/10, 0)+E$5-2),Libraries!$B:$D,3, 0)&amp;"""&gt;"&amp;INDIRECT("'Courses Complete'!O"&amp;ROUNDUP(ROW(A1279)/10, 0)+E$5-2)&amp;"&lt;/a&gt;")&amp;IF(INDIRECT("'Courses Complete'!P"&amp;ROUNDUP(ROW(A1279)/10, 0)+E$5-2)="", "", ", &lt;a href=""../files/libraries/"&amp;VLOOKUP(INDIRECT("'Courses Complete'!P"&amp;ROUNDUP(ROW(A1279)/10, 0)+E$5-2),Libraries!$B:$D,3, 0)&amp;"""&gt;"&amp;INDIRECT("'Courses Complete'!P"&amp;ROUNDUP(ROW(A1279)/10, 0)+E$5-2)&amp;"&lt;/a&gt;")&amp;IF(INDIRECT("'Courses Complete'!Q"&amp;ROUNDUP(ROW(A1279)/10, 0)+E$5-2)="", "", ", &lt;a href=""../files/libraries/"&amp;VLOOKUP(INDIRECT("'Courses Complete'!Q"&amp;ROUNDUP(ROW(A1279)/10, 0)+E$5-2),Libraries!$B:$D,3, 0)&amp;"""&gt;"&amp;INDIRECT("'Courses Complete'!Q"&amp;ROUNDUP(ROW(A1279)/10, 0)+E$5-2)&amp;"&lt;/a&gt;")&amp;IF(INDIRECT("'Courses Complete'!R"&amp;ROUNDUP(ROW(A1279)/10, 0)+E$5-2)="", "", ", &lt;a href=""../files/libraries/"&amp;VLOOKUP(INDIRECT("'Courses Complete'!R"&amp;ROUNDUP(ROW(A1279)/10, 0)+E$5-2),Libraries!$B:$D,3, 0)&amp;"""&gt;"&amp;INDIRECT("'Courses Complete'!R"&amp;ROUNDUP(ROW(A1279)/10, 0)+E$5-2)&amp;"&lt;/a&gt;")&amp;IF(INDIRECT("'Courses Complete'!S"&amp;ROUNDUP(ROW(A1279)/10, 0)+E$5-2)="", "", ", &lt;a href=""../files/libraries/"&amp;VLOOKUP(INDIRECT("'Courses Complete'!S"&amp;ROUNDUP(ROW(A1279)/10, 0)+E$5-2),Libraries!$B:$D,3, 0)&amp;"""&gt;"&amp;INDIRECT("'Courses Complete'!S"&amp;ROUNDUP(ROW(A1279)/10, 0)+E$5-2)&amp;"&lt;/a&gt;")&amp;IF(INDIRECT("'Courses Complete'!T"&amp;ROUNDUP(ROW(A1279)/10, 0)+E$5-2)="", "", ", &lt;a href=""../files/libraries/"&amp;VLOOKUP(INDIRECT("'Courses Complete'!T"&amp;ROUNDUP(ROW(A1279)/10, 0)+E$5-2),Libraries!$B:$D,3, 0)&amp;"""&gt;"&amp;INDIRECT("'Courses Complete'!T"&amp;ROUNDUP(ROW(A1279)/10, 0)+E$5-2)&amp;"&lt;/a&gt;")&amp;IF(INDIRECT("'Courses Complete'!U"&amp;ROUNDUP(ROW(A1279)/10, 0)+E$5-2)="", "", ", &lt;a href=""../files/libraries/"&amp;VLOOKUP(INDIRECT("'Courses Complete'!U"&amp;ROUNDUP(ROW(A1279)/10, 0)+E$5-2),Libraries!$B:$D,3, 0)&amp;"""&gt;"&amp;INDIRECT("'Courses Complete'!U"&amp;ROUNDUP(ROW(A1279)/10, 0)+E$5-2)&amp;"&lt;/a&gt;")&amp;IF(INDIRECT("'Courses Complete'!V"&amp;ROUNDUP(ROW(A1279)/10, 0)+E$5-2)="", "", ", &lt;a href=""../files/libraries/"&amp;VLOOKUP(INDIRECT("'Courses Complete'!V"&amp;ROUNDUP(ROW(A1279)/10, 0)+E$5-2),Libraries!$B:$D,3, 0)&amp;"""&gt;"&amp;INDIRECT("'Courses Complete'!V"&amp;ROUNDUP(ROW(A1279)/10, 0)+E$5-2)&amp;"&lt;/a&gt;")&amp;IF(INDIRECT("'Courses Complete'!W"&amp;ROUNDUP(ROW(A1279)/10, 0)+E$5-2)="", "", ", &lt;a href=""../files/libraries/"&amp;VLOOKUP(INDIRECT("'Courses Complete'!W"&amp;ROUNDUP(ROW(A1279)/10, 0)+E$5-2),Libraries!$B:$D,3, 0)&amp;"""&gt;"&amp;INDIRECT("'Courses Complete'!W"&amp;ROUNDUP(ROW(A1279)/10, 0)+E$5-2)&amp;"&lt;/a&gt;")&amp;IF(INDIRECT("'Courses Complete'!X"&amp;ROUNDUP(ROW(A1279)/10, 0)+E$5-2)="", "", ", &lt;a href=""../files/libraries/"&amp;VLOOKUP(INDIRECT("'Courses Complete'!X"&amp;ROUNDUP(ROW(A1279)/10, 0)+E$5-2),Libraries!$B:$D,3, 0)&amp;"""&gt;"&amp;INDIRECT("'Courses Complete'!X"&amp;ROUNDUP(ROW(A1279)/10, 0)+E$5-2)&amp;IF(INDIRECT("'Courses Complete'!Y"&amp;ROUNDUP(ROW(A1279)/10, 0)+E$5-2)="", "", ", &lt;a href=""../files/libraries/"&amp;VLOOKUP(INDIRECT("'Courses Complete'!Y"&amp;ROUNDUP(ROW(A1279)/10, 0)+E$5-2),Libraries!$B:$D,3, 0)&amp;"""&gt;"&amp;INDIRECT("'Courses Complete'!Y"&amp;ROUNDUP(ROW(A1279)/10, 0)+E$5-2)&amp;"&lt;/a&gt;")&amp;"&lt;/a&gt;")&amp;IF(INDIRECT("'Courses Complete'!Z"&amp;ROUNDUP(ROW(A1279)/10, 0)+E$5-2)="", "", ", &lt;a href=""../files/libraries/"&amp;VLOOKUP(INDIRECT("'Courses Complete'!Z"&amp;ROUNDUP(ROW(A1279)/10, 0)+E$5-2),Libraries!$B:$D,3, 0)&amp;"""&gt;"&amp;INDIRECT("'Courses Complete'!Z"&amp;ROUNDUP(ROW(A1279)/10, 0)+E$5-2)&amp;"&lt;/a&gt;")&amp;IF(INDIRECT("'Courses Complete'!AA"&amp;ROUNDUP(ROW(A1279)/10, 0)+E$5-2)="", "", ", &lt;a href=""../files/libraries/"&amp;VLOOKUP(INDIRECT("'Courses Complete'!AA"&amp;ROUNDUP(ROW(A1279)/10, 0)+E$5-2),Libraries!$B:$D,3, 0)&amp;"""&gt;"&amp;INDIRECT("'Courses Complete'!AA"&amp;ROUNDUP(ROW(A1279)/10, 0)+E$5-2)&amp;"&lt;/a&gt;")&amp;IF(INDIRECT("'Courses Complete'!AB"&amp;ROUNDUP(ROW(A1279)/10, 0)+E$5-2)="", "", ", &lt;a href=""../files/libraries/"&amp;VLOOKUP(INDIRECT("'Courses Complete'!AB"&amp;ROUNDUP(ROW(A1279)/10, 0)+E$5-2),Libraries!$B:$D,3, 0)&amp;"""&gt;"&amp;INDIRECT("'Courses Complete'!AB"&amp;ROUNDUP(ROW(A1279)/10, 0)+E$5-2)&amp;"&lt;/a&gt;")&amp;IF(INDIRECT("'Courses Complete'!AC"&amp;ROUNDUP(ROW(A1279)/10, 0)+E$5-2)="", "", ", &lt;a href=""../files/libraries/"&amp;VLOOKUP(INDIRECT("'Courses Complete'!AC"&amp;ROUNDUP(ROW(A1279)/10, 0)+E$5-2),Libraries!$B:$D,3, 0)&amp;"""&gt;"&amp;INDIRECT("'Courses Complete'!AC"&amp;ROUNDUP(ROW(A1279)/10, 0)+E$5-2)&amp;"&lt;/a&gt;")&amp;IF(INDIRECT("'Courses Complete'!AD"&amp;ROUNDUP(ROW(A1279)/10, 0)+E$5-2)="", "", ", &lt;a href=""../files/libraries/"&amp;VLOOKUP(INDIRECT("'Courses Complete'!AD"&amp;ROUNDUP(ROW(A1279)/10, 0)+E$5-2),Libraries!$B:$D,3, 0)&amp;"""&gt;"&amp;INDIRECT("'Courses Complete'!AD"&amp;ROUNDUP(ROW(A1279)/10, 0)+E$5-2)&amp;"&lt;/a&gt;")&amp;IF(INDIRECT("'Courses Complete'!AE"&amp;ROUNDUP(ROW(A1279)/10, 0)+E$5-2)="", "", ", &lt;a href=""../files/libraries/"&amp;VLOOKUP(INDIRECT("'Courses Complete'!AE"&amp;ROUNDUP(ROW(A1279)/10, 0)+E$5-2),Libraries!$B:$D,3, 0)&amp;"""&gt;"&amp;INDIRECT("'Courses Complete'!AE"&amp;ROUNDUP(ROW(A1279)/10, 0)+E$5-2)&amp;"&lt;/a&gt;")&amp;IF(INDIRECT("'Courses Complete'!AF"&amp;ROUNDUP(ROW(A1279)/10, 0)+E$5-2)="", "", ", &lt;a href=""../files/libraries/"&amp;VLOOKUP(INDIRECT("'Courses Complete'!AF"&amp;ROUNDUP(ROW(A1279)/10, 0)+E$5-2),Libraries!$B:$D,3, 0)&amp;"""&gt;"&amp;INDIRECT("'Courses Complete'!AF"&amp;ROUNDUP(ROW(A1279)/10, 0)+E$5-2)&amp;"&lt;/a&gt;")&amp;"&lt;/td&gt;", ""))</f>
        <v xml:space="preserve">           &lt;td&gt;N/A&lt;/td&gt;</v>
      </c>
      <c r="B1279" s="100">
        <f t="shared" ca="1" si="1108"/>
        <v>127</v>
      </c>
    </row>
    <row r="1280" spans="1:2">
      <c r="A1280" s="100" t="str">
        <f t="shared" ref="A1280" ca="1" si="1163">IF(ROUNDUP(ROW(A1280)/10, 0)-1=0, "        &lt;/tr&gt;", IF(ROUNDUP(ROW(A1280)/10, 0)-1&lt;=E$6-E$5+1, "         &lt;/tr&gt;", ""))</f>
        <v xml:space="preserve">         &lt;/tr&gt;</v>
      </c>
      <c r="B1280" s="100">
        <f t="shared" ca="1" si="1108"/>
        <v>127</v>
      </c>
    </row>
    <row r="1281" spans="1:2">
      <c r="A1281" s="100" t="str">
        <f t="shared" ref="A1281" ca="1" si="1164">IF(ROUNDUP(ROW(A1281)/10, 0)-1=0, "&lt;table class=""horz_head line_divide""&gt;&lt;tr &gt;", IF(ROUNDUP(ROW(A1281)/10, 0)-1&lt;=E$6-E$5+1, "         &lt;tr&gt;", IF(ROUNDUP(ROW(A1281)/10, 0)-1=E$6-E$5+2, "      &lt;/table&gt;", "")))</f>
        <v xml:space="preserve">         &lt;tr&gt;</v>
      </c>
      <c r="B1281" s="100">
        <f t="shared" ca="1" si="1108"/>
        <v>128</v>
      </c>
    </row>
    <row r="1282" spans="1:2">
      <c r="A1282" s="100" t="str">
        <f t="shared" ref="A1282" ca="1" si="1165">IF(ROUNDUP(ROW(A1282)/10, 0)-1=0, "          &lt;th scope=""col""&gt;Real&lt;/th&gt;", IF(ROUNDUP(ROW(A1282)/10, 0)-1&lt;=E$6-E$5+1, "           &lt;td&gt;"&amp;INDIRECT("'Courses Complete'!E"&amp;ROUNDUP(ROW(A1282)/10, 0)+E$5-2)&amp;"&lt;/td&gt;", ""))</f>
        <v xml:space="preserve">           &lt;td&gt;&lt;/td&gt;</v>
      </c>
      <c r="B1282" s="100">
        <f t="shared" ref="B1282:B1345" ca="1" si="1166" xml:space="preserve"> IFERROR(IF(ROUNDUP(ROW(A1282)/10, 0)-1&lt;=E$6-E$5+1, ROUNDUP(ROW(A1282)/10, 0)-1, ""), 0)</f>
        <v>128</v>
      </c>
    </row>
    <row r="1283" spans="1:2">
      <c r="A1283" s="100" t="str">
        <f t="shared" ref="A1283" ca="1" si="1167">IF(ROUNDUP(ROW(A1283)/10, 0)-1=0, "          &lt;th scope=""col""&gt;Type&lt;/th&gt;", IF(ROUNDUP(ROW(A1283)/10, 0)-1&lt;=E$6-E$5+1, "           &lt;td&gt;"&amp;INDIRECT("'Courses Complete'!D"&amp;ROUNDUP(ROW(A1283)/10, 0)+E$5-2)&amp;"&lt;/td&gt;", ""))</f>
        <v xml:space="preserve">           &lt;td&gt;Woodlands&lt;/td&gt;</v>
      </c>
      <c r="B1283" s="100">
        <f t="shared" ca="1" si="1166"/>
        <v>128</v>
      </c>
    </row>
    <row r="1284" spans="1:2">
      <c r="A1284" s="100" t="str">
        <f t="shared" ref="A1284" ca="1" si="1168">IF(ROUNDUP(ROW(A1284)/10, 0)-1=0, "          &lt;th scope=""col""&gt;Course&lt;/th&gt;", IF(ROUNDUP(ROW(A1284)/10, 0)-1&lt;=E$6-E$5+1, "           &lt;td&gt;"&amp;IF(INDIRECT("'Courses Complete'!K"&amp;ROUNDUP(ROW(A1284)/10, 0)+E$5-2)="", INDIRECT("'Courses Complete'!C"&amp;ROUNDUP(ROW(A1284)/10, 0)+E$5-2), "&lt;a href=""../files/courses/"&amp;INDIRECT("'Courses Complete'!K"&amp;ROUNDUP(ROW(A1284)/10, 0)+E$5-2)&amp;"""&gt;"&amp;INDIRECT("'Courses Complete'!C"&amp;ROUNDUP(ROW(A1284)/10, 0)+E$5-2)&amp;"&lt;/a&gt;")&amp;"&lt;/td&gt;", ""))</f>
        <v xml:space="preserve">           &lt;td&gt;&lt;a href="../files/courses/condo_national.zip"&gt;Condo National Golf Club&lt;/a&gt;&lt;/td&gt;</v>
      </c>
      <c r="B1284" s="100">
        <f t="shared" ca="1" si="1166"/>
        <v>128</v>
      </c>
    </row>
    <row r="1285" spans="1:2">
      <c r="A1285" s="100" t="str">
        <f t="shared" ref="A1285" ca="1" si="1169">IF(ROUNDUP(ROW(A1285)/10, 0)-1=0, "          &lt;th scope=""col""&gt;Designer&lt;/th&gt;", IF(ROUNDUP(ROW(A1285)/10, 0)-1&lt;=E$6-E$5+1, "           &lt;td&gt;"&amp;INDIRECT("'Courses Complete'!L"&amp;ROUNDUP(ROW(A1285)/10, 0)+E$5-2)&amp;"&lt;/td&gt;", ""))</f>
        <v xml:space="preserve">           &lt;td&gt;Narco the Thundergod&lt;/td&gt;</v>
      </c>
      <c r="B1285" s="100">
        <f t="shared" ca="1" si="1166"/>
        <v>128</v>
      </c>
    </row>
    <row r="1286" spans="1:2">
      <c r="A1286" s="100" t="str">
        <f t="shared" ref="A1286" ca="1" si="1170">IF(ROUNDUP(ROW(A1286)/10, 0)-1=0, "          &lt;th class=""right_align"" scope=""col""&gt;Date&lt;/th&gt;", IF(ROUNDUP(ROW(A1286)/10, 0)-1&lt;=E$6-E$5+1, "           &lt;td class=""right_align""&gt;"&amp;MONTH(INDIRECT("'Courses Complete'!N"&amp;ROUNDUP(ROW(A1286)/10, 0)+E$5-2))&amp;"/"&amp;DAY(INDIRECT("'Courses Complete'!N"&amp;ROUNDUP(ROW(A1286)/10, 0)+E$5-2))&amp;"/"&amp;YEAR(INDIRECT("'Courses Complete'!N"&amp;ROUNDUP(ROW(A1286)/10, 0)+E$5-2))&amp;"&lt;/td&gt;", ""))</f>
        <v xml:space="preserve">           &lt;td class="right_align"&gt;2/9/2001&lt;/td&gt;</v>
      </c>
      <c r="B1286" s="100">
        <f t="shared" ca="1" si="1166"/>
        <v>128</v>
      </c>
    </row>
    <row r="1287" spans="1:2">
      <c r="A1287" s="100" t="str">
        <f t="shared" ref="A1287" ca="1" si="1171">IF(ROUNDUP(ROW(A1287)/10, 0)-1=0, "          &lt;th class=""right_align"" scope=""col""&gt;Size&lt;/th&gt;", IF(ROUNDUP(ROW(A1287)/10, 0)-1&lt;=E$6-E$5+1, "           &lt;td class=""right_align""&gt;"&amp;TEXT(ROUND(INDIRECT("'Courses Complete'!M"&amp;ROUNDUP(ROW(A1287)/10, 0)+E$5-2), 1), "0.0")&amp;"&lt;/td&gt;", ""))</f>
        <v xml:space="preserve">           &lt;td class="right_align"&gt;7.0&lt;/td&gt;</v>
      </c>
      <c r="B1287" s="100">
        <f t="shared" ca="1" si="1166"/>
        <v>128</v>
      </c>
    </row>
    <row r="1288" spans="1:2">
      <c r="A1288" s="100" t="str">
        <f t="shared" ref="A1288" ca="1" si="1172">IF(ROUNDUP(ROW(A1288)/10, 0)-1=0, "          &lt;th scope=""col""&gt;Images&lt;/th&gt;", IF(ROUNDUP(ROW(A1288)/10, 0)-1&lt;=E$6-E$5+1, "           &lt;td&gt;"&amp;IF(INDIRECT("'Courses Complete'!F"&amp;ROUNDUP(ROW(A1288)/10, 0)+E$5-2)="","","&lt;a href=""../pics/courses/"&amp;INDIRECT("'Courses Complete'!F"&amp;ROUNDUP(ROW(A1288)/10, 0)+E$5-2)&amp;"""&gt;"&amp;IF(ISNUMBER(INDIRECT("'Courses Complete'!AG"&amp;ROUNDUP(ROW(A1288)/10, 0)+E$5-2)), "#", "")&amp;INDIRECT("'Courses Complete'!AG"&amp;ROUNDUP(ROW(A1288)/10, 0)+E$5-2)&amp;"&lt;/a&gt;")&amp;IF(INDIRECT("'Courses Complete'!G"&amp;ROUNDUP(ROW(A1288)/10, 0)+E$5-2)="","",", &lt;a href=""../pics/courses/"&amp;INDIRECT("'Courses Complete'!G"&amp;ROUNDUP(ROW(A1288)/10, 0)+E$5-2)&amp;"""&gt;"&amp;IF(ISNUMBER(INDIRECT("'Courses Complete'!AH"&amp;ROUNDUP(ROW(A1288)/10, 0)+E$5-2)), "#", "")&amp;INDIRECT("'Courses Complete'!AH"&amp;ROUNDUP(ROW(A1288)/10, 0)+E$5-2)&amp;"&lt;/a&gt;")&amp;IF(INDIRECT("'Courses Complete'!H"&amp;ROUNDUP(ROW(A1288)/10, 0)+E$5-2)="","",", &lt;a href=""../pics/courses/"&amp;INDIRECT("'Courses Complete'!H"&amp;ROUNDUP(ROW(A1288)/10, 0)+E$5-2)&amp;"""&gt;"&amp;IF(ISNUMBER(INDIRECT("'Courses Complete'!AI"&amp;ROUNDUP(ROW(A1288)/10, 0)+E$5-2)), "#", "")&amp;INDIRECT("'Courses Complete'!AI"&amp;ROUNDUP(ROW(A1288)/10, 0)+E$5-2)&amp;"&lt;/a&gt;")&amp;IF(INDIRECT("'Courses Complete'!I"&amp;ROUNDUP(ROW(A1288)/10, 0)+E$5-2)="","",", &lt;a href=""../pics/courses/"&amp;INDIRECT("'Courses Complete'!I"&amp;ROUNDUP(ROW(A1288)/10, 0)+E$5-2)&amp;"""&gt;"&amp;IF(ISNUMBER(INDIRECT("'Courses Complete'!AJ"&amp;ROUNDUP(ROW(A1288)/10, 0)+E$5-2)), "#", "")&amp;INDIRECT("'Courses Complete'!AJ"&amp;ROUNDUP(ROW(A1288)/10, 0)+E$5-2)&amp;"&lt;/a&gt;")&amp;IF(INDIRECT("'Courses Complete'!J"&amp;ROUNDUP(ROW(A1288)/10, 0)+E$5-2)="","",", &lt;a href=""../pics/courses/"&amp;INDIRECT("'Courses Complete'!J"&amp;ROUNDUP(ROW(A1288)/10, 0)+E$5-2)&amp;"""&gt;"&amp;IF(ISNUMBER(INDIRECT("'Courses Complete'!AK"&amp;ROUNDUP(ROW(A1288)/10, 0)+E$5-2)), "#", "")&amp;INDIRECT("'Courses Complete'!AK"&amp;ROUNDUP(ROW(A1288)/10, 0)+E$5-2)&amp;"&lt;/a&gt;")&amp;"&lt;/td&gt;", ""))</f>
        <v xml:space="preserve">           &lt;td&gt;&lt;a href="../pics/courses/condo_national_gc_hole01.jpg"&gt;#1&lt;/a&gt;, &lt;a href="../pics/courses/condo_national_gc_hole09.jpg"&gt;#9&lt;/a&gt;&lt;/td&gt;</v>
      </c>
      <c r="B1288" s="100">
        <f t="shared" ca="1" si="1166"/>
        <v>128</v>
      </c>
    </row>
    <row r="1289" spans="1:2">
      <c r="A1289" s="100" t="str">
        <f ca="1">IF(ROUNDUP(ROW(A1289)/10, 0)-1=0, "          &lt;th scope=""col""&gt;Libraries&lt;/th&gt;", IF(ROUNDUP(ROW(A1289)/10, 0)-1&lt;=E$6-E$5+1, "           &lt;td&gt;"&amp;IF(INDIRECT("'Courses Complete'!O"&amp;ROUNDUP(ROW(A1289)/10, 0)+E$5-2)="", "N/A", "&lt;a href=""../files/libraries/"&amp;VLOOKUP(INDIRECT("'Courses Complete'!O"&amp;ROUNDUP(ROW(A1289)/10, 0)+E$5-2),Libraries!$B:$D,3, 0)&amp;"""&gt;"&amp;INDIRECT("'Courses Complete'!O"&amp;ROUNDUP(ROW(A1289)/10, 0)+E$5-2)&amp;"&lt;/a&gt;")&amp;IF(INDIRECT("'Courses Complete'!P"&amp;ROUNDUP(ROW(A1289)/10, 0)+E$5-2)="", "", ", &lt;a href=""../files/libraries/"&amp;VLOOKUP(INDIRECT("'Courses Complete'!P"&amp;ROUNDUP(ROW(A1289)/10, 0)+E$5-2),Libraries!$B:$D,3, 0)&amp;"""&gt;"&amp;INDIRECT("'Courses Complete'!P"&amp;ROUNDUP(ROW(A1289)/10, 0)+E$5-2)&amp;"&lt;/a&gt;")&amp;IF(INDIRECT("'Courses Complete'!Q"&amp;ROUNDUP(ROW(A1289)/10, 0)+E$5-2)="", "", ", &lt;a href=""../files/libraries/"&amp;VLOOKUP(INDIRECT("'Courses Complete'!Q"&amp;ROUNDUP(ROW(A1289)/10, 0)+E$5-2),Libraries!$B:$D,3, 0)&amp;"""&gt;"&amp;INDIRECT("'Courses Complete'!Q"&amp;ROUNDUP(ROW(A1289)/10, 0)+E$5-2)&amp;"&lt;/a&gt;")&amp;IF(INDIRECT("'Courses Complete'!R"&amp;ROUNDUP(ROW(A1289)/10, 0)+E$5-2)="", "", ", &lt;a href=""../files/libraries/"&amp;VLOOKUP(INDIRECT("'Courses Complete'!R"&amp;ROUNDUP(ROW(A1289)/10, 0)+E$5-2),Libraries!$B:$D,3, 0)&amp;"""&gt;"&amp;INDIRECT("'Courses Complete'!R"&amp;ROUNDUP(ROW(A1289)/10, 0)+E$5-2)&amp;"&lt;/a&gt;")&amp;IF(INDIRECT("'Courses Complete'!S"&amp;ROUNDUP(ROW(A1289)/10, 0)+E$5-2)="", "", ", &lt;a href=""../files/libraries/"&amp;VLOOKUP(INDIRECT("'Courses Complete'!S"&amp;ROUNDUP(ROW(A1289)/10, 0)+E$5-2),Libraries!$B:$D,3, 0)&amp;"""&gt;"&amp;INDIRECT("'Courses Complete'!S"&amp;ROUNDUP(ROW(A1289)/10, 0)+E$5-2)&amp;"&lt;/a&gt;")&amp;IF(INDIRECT("'Courses Complete'!T"&amp;ROUNDUP(ROW(A1289)/10, 0)+E$5-2)="", "", ", &lt;a href=""../files/libraries/"&amp;VLOOKUP(INDIRECT("'Courses Complete'!T"&amp;ROUNDUP(ROW(A1289)/10, 0)+E$5-2),Libraries!$B:$D,3, 0)&amp;"""&gt;"&amp;INDIRECT("'Courses Complete'!T"&amp;ROUNDUP(ROW(A1289)/10, 0)+E$5-2)&amp;"&lt;/a&gt;")&amp;IF(INDIRECT("'Courses Complete'!U"&amp;ROUNDUP(ROW(A1289)/10, 0)+E$5-2)="", "", ", &lt;a href=""../files/libraries/"&amp;VLOOKUP(INDIRECT("'Courses Complete'!U"&amp;ROUNDUP(ROW(A1289)/10, 0)+E$5-2),Libraries!$B:$D,3, 0)&amp;"""&gt;"&amp;INDIRECT("'Courses Complete'!U"&amp;ROUNDUP(ROW(A1289)/10, 0)+E$5-2)&amp;"&lt;/a&gt;")&amp;IF(INDIRECT("'Courses Complete'!V"&amp;ROUNDUP(ROW(A1289)/10, 0)+E$5-2)="", "", ", &lt;a href=""../files/libraries/"&amp;VLOOKUP(INDIRECT("'Courses Complete'!V"&amp;ROUNDUP(ROW(A1289)/10, 0)+E$5-2),Libraries!$B:$D,3, 0)&amp;"""&gt;"&amp;INDIRECT("'Courses Complete'!V"&amp;ROUNDUP(ROW(A1289)/10, 0)+E$5-2)&amp;"&lt;/a&gt;")&amp;IF(INDIRECT("'Courses Complete'!W"&amp;ROUNDUP(ROW(A1289)/10, 0)+E$5-2)="", "", ", &lt;a href=""../files/libraries/"&amp;VLOOKUP(INDIRECT("'Courses Complete'!W"&amp;ROUNDUP(ROW(A1289)/10, 0)+E$5-2),Libraries!$B:$D,3, 0)&amp;"""&gt;"&amp;INDIRECT("'Courses Complete'!W"&amp;ROUNDUP(ROW(A1289)/10, 0)+E$5-2)&amp;"&lt;/a&gt;")&amp;IF(INDIRECT("'Courses Complete'!X"&amp;ROUNDUP(ROW(A1289)/10, 0)+E$5-2)="", "", ", &lt;a href=""../files/libraries/"&amp;VLOOKUP(INDIRECT("'Courses Complete'!X"&amp;ROUNDUP(ROW(A1289)/10, 0)+E$5-2),Libraries!$B:$D,3, 0)&amp;"""&gt;"&amp;INDIRECT("'Courses Complete'!X"&amp;ROUNDUP(ROW(A1289)/10, 0)+E$5-2)&amp;IF(INDIRECT("'Courses Complete'!Y"&amp;ROUNDUP(ROW(A1289)/10, 0)+E$5-2)="", "", ", &lt;a href=""../files/libraries/"&amp;VLOOKUP(INDIRECT("'Courses Complete'!Y"&amp;ROUNDUP(ROW(A1289)/10, 0)+E$5-2),Libraries!$B:$D,3, 0)&amp;"""&gt;"&amp;INDIRECT("'Courses Complete'!Y"&amp;ROUNDUP(ROW(A1289)/10, 0)+E$5-2)&amp;"&lt;/a&gt;")&amp;"&lt;/a&gt;")&amp;IF(INDIRECT("'Courses Complete'!Z"&amp;ROUNDUP(ROW(A1289)/10, 0)+E$5-2)="", "", ", &lt;a href=""../files/libraries/"&amp;VLOOKUP(INDIRECT("'Courses Complete'!Z"&amp;ROUNDUP(ROW(A1289)/10, 0)+E$5-2),Libraries!$B:$D,3, 0)&amp;"""&gt;"&amp;INDIRECT("'Courses Complete'!Z"&amp;ROUNDUP(ROW(A1289)/10, 0)+E$5-2)&amp;"&lt;/a&gt;")&amp;IF(INDIRECT("'Courses Complete'!AA"&amp;ROUNDUP(ROW(A1289)/10, 0)+E$5-2)="", "", ", &lt;a href=""../files/libraries/"&amp;VLOOKUP(INDIRECT("'Courses Complete'!AA"&amp;ROUNDUP(ROW(A1289)/10, 0)+E$5-2),Libraries!$B:$D,3, 0)&amp;"""&gt;"&amp;INDIRECT("'Courses Complete'!AA"&amp;ROUNDUP(ROW(A1289)/10, 0)+E$5-2)&amp;"&lt;/a&gt;")&amp;IF(INDIRECT("'Courses Complete'!AB"&amp;ROUNDUP(ROW(A1289)/10, 0)+E$5-2)="", "", ", &lt;a href=""../files/libraries/"&amp;VLOOKUP(INDIRECT("'Courses Complete'!AB"&amp;ROUNDUP(ROW(A1289)/10, 0)+E$5-2),Libraries!$B:$D,3, 0)&amp;"""&gt;"&amp;INDIRECT("'Courses Complete'!AB"&amp;ROUNDUP(ROW(A1289)/10, 0)+E$5-2)&amp;"&lt;/a&gt;")&amp;IF(INDIRECT("'Courses Complete'!AC"&amp;ROUNDUP(ROW(A1289)/10, 0)+E$5-2)="", "", ", &lt;a href=""../files/libraries/"&amp;VLOOKUP(INDIRECT("'Courses Complete'!AC"&amp;ROUNDUP(ROW(A1289)/10, 0)+E$5-2),Libraries!$B:$D,3, 0)&amp;"""&gt;"&amp;INDIRECT("'Courses Complete'!AC"&amp;ROUNDUP(ROW(A1289)/10, 0)+E$5-2)&amp;"&lt;/a&gt;")&amp;IF(INDIRECT("'Courses Complete'!AD"&amp;ROUNDUP(ROW(A1289)/10, 0)+E$5-2)="", "", ", &lt;a href=""../files/libraries/"&amp;VLOOKUP(INDIRECT("'Courses Complete'!AD"&amp;ROUNDUP(ROW(A1289)/10, 0)+E$5-2),Libraries!$B:$D,3, 0)&amp;"""&gt;"&amp;INDIRECT("'Courses Complete'!AD"&amp;ROUNDUP(ROW(A1289)/10, 0)+E$5-2)&amp;"&lt;/a&gt;")&amp;IF(INDIRECT("'Courses Complete'!AE"&amp;ROUNDUP(ROW(A1289)/10, 0)+E$5-2)="", "", ", &lt;a href=""../files/libraries/"&amp;VLOOKUP(INDIRECT("'Courses Complete'!AE"&amp;ROUNDUP(ROW(A1289)/10, 0)+E$5-2),Libraries!$B:$D,3, 0)&amp;"""&gt;"&amp;INDIRECT("'Courses Complete'!AE"&amp;ROUNDUP(ROW(A1289)/10, 0)+E$5-2)&amp;"&lt;/a&gt;")&amp;IF(INDIRECT("'Courses Complete'!AF"&amp;ROUNDUP(ROW(A1289)/10, 0)+E$5-2)="", "", ", &lt;a href=""../files/libraries/"&amp;VLOOKUP(INDIRECT("'Courses Complete'!AF"&amp;ROUNDUP(ROW(A1289)/10, 0)+E$5-2),Libraries!$B:$D,3, 0)&amp;"""&gt;"&amp;INDIRECT("'Courses Complete'!AF"&amp;ROUNDUP(ROW(A1289)/10, 0)+E$5-2)&amp;"&lt;/a&gt;")&amp;"&lt;/td&gt;", ""))</f>
        <v xml:space="preserve">           &lt;td&gt;N/A&lt;/td&gt;</v>
      </c>
      <c r="B1289" s="100">
        <f t="shared" ca="1" si="1166"/>
        <v>128</v>
      </c>
    </row>
    <row r="1290" spans="1:2">
      <c r="A1290" s="100" t="str">
        <f t="shared" ref="A1290" ca="1" si="1173">IF(ROUNDUP(ROW(A1290)/10, 0)-1=0, "        &lt;/tr&gt;", IF(ROUNDUP(ROW(A1290)/10, 0)-1&lt;=E$6-E$5+1, "         &lt;/tr&gt;", ""))</f>
        <v xml:space="preserve">         &lt;/tr&gt;</v>
      </c>
      <c r="B1290" s="100">
        <f t="shared" ca="1" si="1166"/>
        <v>128</v>
      </c>
    </row>
    <row r="1291" spans="1:2">
      <c r="A1291" s="100" t="str">
        <f t="shared" ref="A1291" ca="1" si="1174">IF(ROUNDUP(ROW(A1291)/10, 0)-1=0, "&lt;table class=""horz_head line_divide""&gt;&lt;tr &gt;", IF(ROUNDUP(ROW(A1291)/10, 0)-1&lt;=E$6-E$5+1, "         &lt;tr&gt;", IF(ROUNDUP(ROW(A1291)/10, 0)-1=E$6-E$5+2, "      &lt;/table&gt;", "")))</f>
        <v xml:space="preserve">         &lt;tr&gt;</v>
      </c>
      <c r="B1291" s="100">
        <f t="shared" ca="1" si="1166"/>
        <v>129</v>
      </c>
    </row>
    <row r="1292" spans="1:2">
      <c r="A1292" s="100" t="str">
        <f t="shared" ref="A1292" ca="1" si="1175">IF(ROUNDUP(ROW(A1292)/10, 0)-1=0, "          &lt;th scope=""col""&gt;Real&lt;/th&gt;", IF(ROUNDUP(ROW(A1292)/10, 0)-1&lt;=E$6-E$5+1, "           &lt;td&gt;"&amp;INDIRECT("'Courses Complete'!E"&amp;ROUNDUP(ROW(A1292)/10, 0)+E$5-2)&amp;"&lt;/td&gt;", ""))</f>
        <v xml:space="preserve">           &lt;td&gt;&lt;/td&gt;</v>
      </c>
      <c r="B1292" s="100">
        <f t="shared" ca="1" si="1166"/>
        <v>129</v>
      </c>
    </row>
    <row r="1293" spans="1:2">
      <c r="A1293" s="100" t="str">
        <f t="shared" ref="A1293" ca="1" si="1176">IF(ROUNDUP(ROW(A1293)/10, 0)-1=0, "          &lt;th scope=""col""&gt;Type&lt;/th&gt;", IF(ROUNDUP(ROW(A1293)/10, 0)-1&lt;=E$6-E$5+1, "           &lt;td&gt;"&amp;INDIRECT("'Courses Complete'!D"&amp;ROUNDUP(ROW(A1293)/10, 0)+E$5-2)&amp;"&lt;/td&gt;", ""))</f>
        <v xml:space="preserve">           &lt;td&gt;Lakeside&lt;/td&gt;</v>
      </c>
      <c r="B1293" s="100">
        <f t="shared" ca="1" si="1166"/>
        <v>129</v>
      </c>
    </row>
    <row r="1294" spans="1:2">
      <c r="A1294" s="100" t="str">
        <f t="shared" ref="A1294" ca="1" si="1177">IF(ROUNDUP(ROW(A1294)/10, 0)-1=0, "          &lt;th scope=""col""&gt;Course&lt;/th&gt;", IF(ROUNDUP(ROW(A1294)/10, 0)-1&lt;=E$6-E$5+1, "           &lt;td&gt;"&amp;IF(INDIRECT("'Courses Complete'!K"&amp;ROUNDUP(ROW(A1294)/10, 0)+E$5-2)="", INDIRECT("'Courses Complete'!C"&amp;ROUNDUP(ROW(A1294)/10, 0)+E$5-2), "&lt;a href=""../files/courses/"&amp;INDIRECT("'Courses Complete'!K"&amp;ROUNDUP(ROW(A1294)/10, 0)+E$5-2)&amp;"""&gt;"&amp;INDIRECT("'Courses Complete'!C"&amp;ROUNDUP(ROW(A1294)/10, 0)+E$5-2)&amp;"&lt;/a&gt;")&amp;"&lt;/td&gt;", ""))</f>
        <v xml:space="preserve">           &lt;td&gt;&lt;a href="../files/courses/condor_run.zip"&gt;Condor Run&lt;/a&gt;&lt;/td&gt;</v>
      </c>
      <c r="B1294" s="100">
        <f t="shared" ca="1" si="1166"/>
        <v>129</v>
      </c>
    </row>
    <row r="1295" spans="1:2">
      <c r="A1295" s="100" t="str">
        <f t="shared" ref="A1295" ca="1" si="1178">IF(ROUNDUP(ROW(A1295)/10, 0)-1=0, "          &lt;th scope=""col""&gt;Designer&lt;/th&gt;", IF(ROUNDUP(ROW(A1295)/10, 0)-1&lt;=E$6-E$5+1, "           &lt;td&gt;"&amp;INDIRECT("'Courses Complete'!L"&amp;ROUNDUP(ROW(A1295)/10, 0)+E$5-2)&amp;"&lt;/td&gt;", ""))</f>
        <v xml:space="preserve">           &lt;td&gt;Matthew Robinson&lt;/td&gt;</v>
      </c>
      <c r="B1295" s="100">
        <f t="shared" ca="1" si="1166"/>
        <v>129</v>
      </c>
    </row>
    <row r="1296" spans="1:2">
      <c r="A1296" s="100" t="str">
        <f t="shared" ref="A1296" ca="1" si="1179">IF(ROUNDUP(ROW(A1296)/10, 0)-1=0, "          &lt;th class=""right_align"" scope=""col""&gt;Date&lt;/th&gt;", IF(ROUNDUP(ROW(A1296)/10, 0)-1&lt;=E$6-E$5+1, "           &lt;td class=""right_align""&gt;"&amp;MONTH(INDIRECT("'Courses Complete'!N"&amp;ROUNDUP(ROW(A1296)/10, 0)+E$5-2))&amp;"/"&amp;DAY(INDIRECT("'Courses Complete'!N"&amp;ROUNDUP(ROW(A1296)/10, 0)+E$5-2))&amp;"/"&amp;YEAR(INDIRECT("'Courses Complete'!N"&amp;ROUNDUP(ROW(A1296)/10, 0)+E$5-2))&amp;"&lt;/td&gt;", ""))</f>
        <v xml:space="preserve">           &lt;td class="right_align"&gt;1/28/2001&lt;/td&gt;</v>
      </c>
      <c r="B1296" s="100">
        <f t="shared" ca="1" si="1166"/>
        <v>129</v>
      </c>
    </row>
    <row r="1297" spans="1:2">
      <c r="A1297" s="100" t="str">
        <f t="shared" ref="A1297" ca="1" si="1180">IF(ROUNDUP(ROW(A1297)/10, 0)-1=0, "          &lt;th class=""right_align"" scope=""col""&gt;Size&lt;/th&gt;", IF(ROUNDUP(ROW(A1297)/10, 0)-1&lt;=E$6-E$5+1, "           &lt;td class=""right_align""&gt;"&amp;TEXT(ROUND(INDIRECT("'Courses Complete'!M"&amp;ROUNDUP(ROW(A1297)/10, 0)+E$5-2), 1), "0.0")&amp;"&lt;/td&gt;", ""))</f>
        <v xml:space="preserve">           &lt;td class="right_align"&gt;3.7&lt;/td&gt;</v>
      </c>
      <c r="B1297" s="100">
        <f t="shared" ca="1" si="1166"/>
        <v>129</v>
      </c>
    </row>
    <row r="1298" spans="1:2">
      <c r="A1298" s="100" t="str">
        <f t="shared" ref="A1298" ca="1" si="1181">IF(ROUNDUP(ROW(A1298)/10, 0)-1=0, "          &lt;th scope=""col""&gt;Images&lt;/th&gt;", IF(ROUNDUP(ROW(A1298)/10, 0)-1&lt;=E$6-E$5+1, "           &lt;td&gt;"&amp;IF(INDIRECT("'Courses Complete'!F"&amp;ROUNDUP(ROW(A1298)/10, 0)+E$5-2)="","","&lt;a href=""../pics/courses/"&amp;INDIRECT("'Courses Complete'!F"&amp;ROUNDUP(ROW(A1298)/10, 0)+E$5-2)&amp;"""&gt;"&amp;IF(ISNUMBER(INDIRECT("'Courses Complete'!AG"&amp;ROUNDUP(ROW(A1298)/10, 0)+E$5-2)), "#", "")&amp;INDIRECT("'Courses Complete'!AG"&amp;ROUNDUP(ROW(A1298)/10, 0)+E$5-2)&amp;"&lt;/a&gt;")&amp;IF(INDIRECT("'Courses Complete'!G"&amp;ROUNDUP(ROW(A1298)/10, 0)+E$5-2)="","",", &lt;a href=""../pics/courses/"&amp;INDIRECT("'Courses Complete'!G"&amp;ROUNDUP(ROW(A1298)/10, 0)+E$5-2)&amp;"""&gt;"&amp;IF(ISNUMBER(INDIRECT("'Courses Complete'!AH"&amp;ROUNDUP(ROW(A1298)/10, 0)+E$5-2)), "#", "")&amp;INDIRECT("'Courses Complete'!AH"&amp;ROUNDUP(ROW(A1298)/10, 0)+E$5-2)&amp;"&lt;/a&gt;")&amp;IF(INDIRECT("'Courses Complete'!H"&amp;ROUNDUP(ROW(A1298)/10, 0)+E$5-2)="","",", &lt;a href=""../pics/courses/"&amp;INDIRECT("'Courses Complete'!H"&amp;ROUNDUP(ROW(A1298)/10, 0)+E$5-2)&amp;"""&gt;"&amp;IF(ISNUMBER(INDIRECT("'Courses Complete'!AI"&amp;ROUNDUP(ROW(A1298)/10, 0)+E$5-2)), "#", "")&amp;INDIRECT("'Courses Complete'!AI"&amp;ROUNDUP(ROW(A1298)/10, 0)+E$5-2)&amp;"&lt;/a&gt;")&amp;IF(INDIRECT("'Courses Complete'!I"&amp;ROUNDUP(ROW(A1298)/10, 0)+E$5-2)="","",", &lt;a href=""../pics/courses/"&amp;INDIRECT("'Courses Complete'!I"&amp;ROUNDUP(ROW(A1298)/10, 0)+E$5-2)&amp;"""&gt;"&amp;IF(ISNUMBER(INDIRECT("'Courses Complete'!AJ"&amp;ROUNDUP(ROW(A1298)/10, 0)+E$5-2)), "#", "")&amp;INDIRECT("'Courses Complete'!AJ"&amp;ROUNDUP(ROW(A1298)/10, 0)+E$5-2)&amp;"&lt;/a&gt;")&amp;IF(INDIRECT("'Courses Complete'!J"&amp;ROUNDUP(ROW(A1298)/10, 0)+E$5-2)="","",", &lt;a href=""../pics/courses/"&amp;INDIRECT("'Courses Complete'!J"&amp;ROUNDUP(ROW(A1298)/10, 0)+E$5-2)&amp;"""&gt;"&amp;IF(ISNUMBER(INDIRECT("'Courses Complete'!AK"&amp;ROUNDUP(ROW(A1298)/10, 0)+E$5-2)), "#", "")&amp;INDIRECT("'Courses Complete'!AK"&amp;ROUNDUP(ROW(A1298)/10, 0)+E$5-2)&amp;"&lt;/a&gt;")&amp;"&lt;/td&gt;", ""))</f>
        <v xml:space="preserve">           &lt;td&gt;&lt;a href="../pics/courses/condor_run_hole01.jpg"&gt;#1&lt;/a&gt;, &lt;a href="../pics/courses/condor_run_hole18.jpg"&gt;#18&lt;/a&gt;&lt;/td&gt;</v>
      </c>
      <c r="B1298" s="100">
        <f t="shared" ca="1" si="1166"/>
        <v>129</v>
      </c>
    </row>
    <row r="1299" spans="1:2">
      <c r="A1299" s="100" t="str">
        <f ca="1">IF(ROUNDUP(ROW(A1299)/10, 0)-1=0, "          &lt;th scope=""col""&gt;Libraries&lt;/th&gt;", IF(ROUNDUP(ROW(A1299)/10, 0)-1&lt;=E$6-E$5+1, "           &lt;td&gt;"&amp;IF(INDIRECT("'Courses Complete'!O"&amp;ROUNDUP(ROW(A1299)/10, 0)+E$5-2)="", "N/A", "&lt;a href=""../files/libraries/"&amp;VLOOKUP(INDIRECT("'Courses Complete'!O"&amp;ROUNDUP(ROW(A1299)/10, 0)+E$5-2),Libraries!$B:$D,3, 0)&amp;"""&gt;"&amp;INDIRECT("'Courses Complete'!O"&amp;ROUNDUP(ROW(A1299)/10, 0)+E$5-2)&amp;"&lt;/a&gt;")&amp;IF(INDIRECT("'Courses Complete'!P"&amp;ROUNDUP(ROW(A1299)/10, 0)+E$5-2)="", "", ", &lt;a href=""../files/libraries/"&amp;VLOOKUP(INDIRECT("'Courses Complete'!P"&amp;ROUNDUP(ROW(A1299)/10, 0)+E$5-2),Libraries!$B:$D,3, 0)&amp;"""&gt;"&amp;INDIRECT("'Courses Complete'!P"&amp;ROUNDUP(ROW(A1299)/10, 0)+E$5-2)&amp;"&lt;/a&gt;")&amp;IF(INDIRECT("'Courses Complete'!Q"&amp;ROUNDUP(ROW(A1299)/10, 0)+E$5-2)="", "", ", &lt;a href=""../files/libraries/"&amp;VLOOKUP(INDIRECT("'Courses Complete'!Q"&amp;ROUNDUP(ROW(A1299)/10, 0)+E$5-2),Libraries!$B:$D,3, 0)&amp;"""&gt;"&amp;INDIRECT("'Courses Complete'!Q"&amp;ROUNDUP(ROW(A1299)/10, 0)+E$5-2)&amp;"&lt;/a&gt;")&amp;IF(INDIRECT("'Courses Complete'!R"&amp;ROUNDUP(ROW(A1299)/10, 0)+E$5-2)="", "", ", &lt;a href=""../files/libraries/"&amp;VLOOKUP(INDIRECT("'Courses Complete'!R"&amp;ROUNDUP(ROW(A1299)/10, 0)+E$5-2),Libraries!$B:$D,3, 0)&amp;"""&gt;"&amp;INDIRECT("'Courses Complete'!R"&amp;ROUNDUP(ROW(A1299)/10, 0)+E$5-2)&amp;"&lt;/a&gt;")&amp;IF(INDIRECT("'Courses Complete'!S"&amp;ROUNDUP(ROW(A1299)/10, 0)+E$5-2)="", "", ", &lt;a href=""../files/libraries/"&amp;VLOOKUP(INDIRECT("'Courses Complete'!S"&amp;ROUNDUP(ROW(A1299)/10, 0)+E$5-2),Libraries!$B:$D,3, 0)&amp;"""&gt;"&amp;INDIRECT("'Courses Complete'!S"&amp;ROUNDUP(ROW(A1299)/10, 0)+E$5-2)&amp;"&lt;/a&gt;")&amp;IF(INDIRECT("'Courses Complete'!T"&amp;ROUNDUP(ROW(A1299)/10, 0)+E$5-2)="", "", ", &lt;a href=""../files/libraries/"&amp;VLOOKUP(INDIRECT("'Courses Complete'!T"&amp;ROUNDUP(ROW(A1299)/10, 0)+E$5-2),Libraries!$B:$D,3, 0)&amp;"""&gt;"&amp;INDIRECT("'Courses Complete'!T"&amp;ROUNDUP(ROW(A1299)/10, 0)+E$5-2)&amp;"&lt;/a&gt;")&amp;IF(INDIRECT("'Courses Complete'!U"&amp;ROUNDUP(ROW(A1299)/10, 0)+E$5-2)="", "", ", &lt;a href=""../files/libraries/"&amp;VLOOKUP(INDIRECT("'Courses Complete'!U"&amp;ROUNDUP(ROW(A1299)/10, 0)+E$5-2),Libraries!$B:$D,3, 0)&amp;"""&gt;"&amp;INDIRECT("'Courses Complete'!U"&amp;ROUNDUP(ROW(A1299)/10, 0)+E$5-2)&amp;"&lt;/a&gt;")&amp;IF(INDIRECT("'Courses Complete'!V"&amp;ROUNDUP(ROW(A1299)/10, 0)+E$5-2)="", "", ", &lt;a href=""../files/libraries/"&amp;VLOOKUP(INDIRECT("'Courses Complete'!V"&amp;ROUNDUP(ROW(A1299)/10, 0)+E$5-2),Libraries!$B:$D,3, 0)&amp;"""&gt;"&amp;INDIRECT("'Courses Complete'!V"&amp;ROUNDUP(ROW(A1299)/10, 0)+E$5-2)&amp;"&lt;/a&gt;")&amp;IF(INDIRECT("'Courses Complete'!W"&amp;ROUNDUP(ROW(A1299)/10, 0)+E$5-2)="", "", ", &lt;a href=""../files/libraries/"&amp;VLOOKUP(INDIRECT("'Courses Complete'!W"&amp;ROUNDUP(ROW(A1299)/10, 0)+E$5-2),Libraries!$B:$D,3, 0)&amp;"""&gt;"&amp;INDIRECT("'Courses Complete'!W"&amp;ROUNDUP(ROW(A1299)/10, 0)+E$5-2)&amp;"&lt;/a&gt;")&amp;IF(INDIRECT("'Courses Complete'!X"&amp;ROUNDUP(ROW(A1299)/10, 0)+E$5-2)="", "", ", &lt;a href=""../files/libraries/"&amp;VLOOKUP(INDIRECT("'Courses Complete'!X"&amp;ROUNDUP(ROW(A1299)/10, 0)+E$5-2),Libraries!$B:$D,3, 0)&amp;"""&gt;"&amp;INDIRECT("'Courses Complete'!X"&amp;ROUNDUP(ROW(A1299)/10, 0)+E$5-2)&amp;IF(INDIRECT("'Courses Complete'!Y"&amp;ROUNDUP(ROW(A1299)/10, 0)+E$5-2)="", "", ", &lt;a href=""../files/libraries/"&amp;VLOOKUP(INDIRECT("'Courses Complete'!Y"&amp;ROUNDUP(ROW(A1299)/10, 0)+E$5-2),Libraries!$B:$D,3, 0)&amp;"""&gt;"&amp;INDIRECT("'Courses Complete'!Y"&amp;ROUNDUP(ROW(A1299)/10, 0)+E$5-2)&amp;"&lt;/a&gt;")&amp;"&lt;/a&gt;")&amp;IF(INDIRECT("'Courses Complete'!Z"&amp;ROUNDUP(ROW(A1299)/10, 0)+E$5-2)="", "", ", &lt;a href=""../files/libraries/"&amp;VLOOKUP(INDIRECT("'Courses Complete'!Z"&amp;ROUNDUP(ROW(A1299)/10, 0)+E$5-2),Libraries!$B:$D,3, 0)&amp;"""&gt;"&amp;INDIRECT("'Courses Complete'!Z"&amp;ROUNDUP(ROW(A1299)/10, 0)+E$5-2)&amp;"&lt;/a&gt;")&amp;IF(INDIRECT("'Courses Complete'!AA"&amp;ROUNDUP(ROW(A1299)/10, 0)+E$5-2)="", "", ", &lt;a href=""../files/libraries/"&amp;VLOOKUP(INDIRECT("'Courses Complete'!AA"&amp;ROUNDUP(ROW(A1299)/10, 0)+E$5-2),Libraries!$B:$D,3, 0)&amp;"""&gt;"&amp;INDIRECT("'Courses Complete'!AA"&amp;ROUNDUP(ROW(A1299)/10, 0)+E$5-2)&amp;"&lt;/a&gt;")&amp;IF(INDIRECT("'Courses Complete'!AB"&amp;ROUNDUP(ROW(A1299)/10, 0)+E$5-2)="", "", ", &lt;a href=""../files/libraries/"&amp;VLOOKUP(INDIRECT("'Courses Complete'!AB"&amp;ROUNDUP(ROW(A1299)/10, 0)+E$5-2),Libraries!$B:$D,3, 0)&amp;"""&gt;"&amp;INDIRECT("'Courses Complete'!AB"&amp;ROUNDUP(ROW(A1299)/10, 0)+E$5-2)&amp;"&lt;/a&gt;")&amp;IF(INDIRECT("'Courses Complete'!AC"&amp;ROUNDUP(ROW(A1299)/10, 0)+E$5-2)="", "", ", &lt;a href=""../files/libraries/"&amp;VLOOKUP(INDIRECT("'Courses Complete'!AC"&amp;ROUNDUP(ROW(A1299)/10, 0)+E$5-2),Libraries!$B:$D,3, 0)&amp;"""&gt;"&amp;INDIRECT("'Courses Complete'!AC"&amp;ROUNDUP(ROW(A1299)/10, 0)+E$5-2)&amp;"&lt;/a&gt;")&amp;IF(INDIRECT("'Courses Complete'!AD"&amp;ROUNDUP(ROW(A1299)/10, 0)+E$5-2)="", "", ", &lt;a href=""../files/libraries/"&amp;VLOOKUP(INDIRECT("'Courses Complete'!AD"&amp;ROUNDUP(ROW(A1299)/10, 0)+E$5-2),Libraries!$B:$D,3, 0)&amp;"""&gt;"&amp;INDIRECT("'Courses Complete'!AD"&amp;ROUNDUP(ROW(A1299)/10, 0)+E$5-2)&amp;"&lt;/a&gt;")&amp;IF(INDIRECT("'Courses Complete'!AE"&amp;ROUNDUP(ROW(A1299)/10, 0)+E$5-2)="", "", ", &lt;a href=""../files/libraries/"&amp;VLOOKUP(INDIRECT("'Courses Complete'!AE"&amp;ROUNDUP(ROW(A1299)/10, 0)+E$5-2),Libraries!$B:$D,3, 0)&amp;"""&gt;"&amp;INDIRECT("'Courses Complete'!AE"&amp;ROUNDUP(ROW(A1299)/10, 0)+E$5-2)&amp;"&lt;/a&gt;")&amp;IF(INDIRECT("'Courses Complete'!AF"&amp;ROUNDUP(ROW(A1299)/10, 0)+E$5-2)="", "", ", &lt;a href=""../files/libraries/"&amp;VLOOKUP(INDIRECT("'Courses Complete'!AF"&amp;ROUNDUP(ROW(A1299)/10, 0)+E$5-2),Libraries!$B:$D,3, 0)&amp;"""&gt;"&amp;INDIRECT("'Courses Complete'!AF"&amp;ROUNDUP(ROW(A1299)/10, 0)+E$5-2)&amp;"&lt;/a&gt;")&amp;"&lt;/td&gt;", ""))</f>
        <v xml:space="preserve">           &lt;td&gt;N/A&lt;/td&gt;</v>
      </c>
      <c r="B1299" s="100">
        <f t="shared" ca="1" si="1166"/>
        <v>129</v>
      </c>
    </row>
    <row r="1300" spans="1:2">
      <c r="A1300" s="100" t="str">
        <f t="shared" ref="A1300" ca="1" si="1182">IF(ROUNDUP(ROW(A1300)/10, 0)-1=0, "        &lt;/tr&gt;", IF(ROUNDUP(ROW(A1300)/10, 0)-1&lt;=E$6-E$5+1, "         &lt;/tr&gt;", ""))</f>
        <v xml:space="preserve">         &lt;/tr&gt;</v>
      </c>
      <c r="B1300" s="100">
        <f t="shared" ca="1" si="1166"/>
        <v>129</v>
      </c>
    </row>
    <row r="1301" spans="1:2">
      <c r="A1301" s="100" t="str">
        <f t="shared" ref="A1301" ca="1" si="1183">IF(ROUNDUP(ROW(A1301)/10, 0)-1=0, "&lt;table class=""horz_head line_divide""&gt;&lt;tr &gt;", IF(ROUNDUP(ROW(A1301)/10, 0)-1&lt;=E$6-E$5+1, "         &lt;tr&gt;", IF(ROUNDUP(ROW(A1301)/10, 0)-1=E$6-E$5+2, "      &lt;/table&gt;", "")))</f>
        <v xml:space="preserve">         &lt;tr&gt;</v>
      </c>
      <c r="B1301" s="100">
        <f t="shared" ca="1" si="1166"/>
        <v>130</v>
      </c>
    </row>
    <row r="1302" spans="1:2">
      <c r="A1302" s="100" t="str">
        <f t="shared" ref="A1302" ca="1" si="1184">IF(ROUNDUP(ROW(A1302)/10, 0)-1=0, "          &lt;th scope=""col""&gt;Real&lt;/th&gt;", IF(ROUNDUP(ROW(A1302)/10, 0)-1&lt;=E$6-E$5+1, "           &lt;td&gt;"&amp;INDIRECT("'Courses Complete'!E"&amp;ROUNDUP(ROW(A1302)/10, 0)+E$5-2)&amp;"&lt;/td&gt;", ""))</f>
        <v xml:space="preserve">           &lt;td&gt;Real&lt;/td&gt;</v>
      </c>
      <c r="B1302" s="100">
        <f t="shared" ca="1" si="1166"/>
        <v>130</v>
      </c>
    </row>
    <row r="1303" spans="1:2">
      <c r="A1303" s="100" t="str">
        <f t="shared" ref="A1303" ca="1" si="1185">IF(ROUNDUP(ROW(A1303)/10, 0)-1=0, "          &lt;th scope=""col""&gt;Type&lt;/th&gt;", IF(ROUNDUP(ROW(A1303)/10, 0)-1&lt;=E$6-E$5+1, "           &lt;td&gt;"&amp;INDIRECT("'Courses Complete'!D"&amp;ROUNDUP(ROW(A1303)/10, 0)+E$5-2)&amp;"&lt;/td&gt;", ""))</f>
        <v xml:space="preserve">           &lt;td&gt;Parkland&lt;/td&gt;</v>
      </c>
      <c r="B1303" s="100">
        <f t="shared" ca="1" si="1166"/>
        <v>130</v>
      </c>
    </row>
    <row r="1304" spans="1:2">
      <c r="A1304" s="100" t="str">
        <f t="shared" ref="A1304" ca="1" si="1186">IF(ROUNDUP(ROW(A1304)/10, 0)-1=0, "          &lt;th scope=""col""&gt;Course&lt;/th&gt;", IF(ROUNDUP(ROW(A1304)/10, 0)-1&lt;=E$6-E$5+1, "           &lt;td&gt;"&amp;IF(INDIRECT("'Courses Complete'!K"&amp;ROUNDUP(ROW(A1304)/10, 0)+E$5-2)="", INDIRECT("'Courses Complete'!C"&amp;ROUNDUP(ROW(A1304)/10, 0)+E$5-2), "&lt;a href=""../files/courses/"&amp;INDIRECT("'Courses Complete'!K"&amp;ROUNDUP(ROW(A1304)/10, 0)+E$5-2)&amp;"""&gt;"&amp;INDIRECT("'Courses Complete'!C"&amp;ROUNDUP(ROW(A1304)/10, 0)+E$5-2)&amp;"&lt;/a&gt;")&amp;"&lt;/td&gt;", ""))</f>
        <v xml:space="preserve">           &lt;td&gt;&lt;a href="../files/courses/congressional.zip"&gt;Congressional Country Club (Blue Course)&lt;/a&gt;&lt;/td&gt;</v>
      </c>
      <c r="B1304" s="100">
        <f t="shared" ca="1" si="1166"/>
        <v>130</v>
      </c>
    </row>
    <row r="1305" spans="1:2">
      <c r="A1305" s="100" t="str">
        <f t="shared" ref="A1305" ca="1" si="1187">IF(ROUNDUP(ROW(A1305)/10, 0)-1=0, "          &lt;th scope=""col""&gt;Designer&lt;/th&gt;", IF(ROUNDUP(ROW(A1305)/10, 0)-1&lt;=E$6-E$5+1, "           &lt;td&gt;"&amp;INDIRECT("'Courses Complete'!L"&amp;ROUNDUP(ROW(A1305)/10, 0)+E$5-2)&amp;"&lt;/td&gt;", ""))</f>
        <v xml:space="preserve">           &lt;td&gt;Dale Somerfelt&lt;/td&gt;</v>
      </c>
      <c r="B1305" s="100">
        <f t="shared" ca="1" si="1166"/>
        <v>130</v>
      </c>
    </row>
    <row r="1306" spans="1:2">
      <c r="A1306" s="100" t="str">
        <f t="shared" ref="A1306" ca="1" si="1188">IF(ROUNDUP(ROW(A1306)/10, 0)-1=0, "          &lt;th class=""right_align"" scope=""col""&gt;Date&lt;/th&gt;", IF(ROUNDUP(ROW(A1306)/10, 0)-1&lt;=E$6-E$5+1, "           &lt;td class=""right_align""&gt;"&amp;MONTH(INDIRECT("'Courses Complete'!N"&amp;ROUNDUP(ROW(A1306)/10, 0)+E$5-2))&amp;"/"&amp;DAY(INDIRECT("'Courses Complete'!N"&amp;ROUNDUP(ROW(A1306)/10, 0)+E$5-2))&amp;"/"&amp;YEAR(INDIRECT("'Courses Complete'!N"&amp;ROUNDUP(ROW(A1306)/10, 0)+E$5-2))&amp;"&lt;/td&gt;", ""))</f>
        <v xml:space="preserve">           &lt;td class="right_align"&gt;6/29/2008&lt;/td&gt;</v>
      </c>
      <c r="B1306" s="100">
        <f t="shared" ca="1" si="1166"/>
        <v>130</v>
      </c>
    </row>
    <row r="1307" spans="1:2">
      <c r="A1307" s="100" t="str">
        <f t="shared" ref="A1307" ca="1" si="1189">IF(ROUNDUP(ROW(A1307)/10, 0)-1=0, "          &lt;th class=""right_align"" scope=""col""&gt;Size&lt;/th&gt;", IF(ROUNDUP(ROW(A1307)/10, 0)-1&lt;=E$6-E$5+1, "           &lt;td class=""right_align""&gt;"&amp;TEXT(ROUND(INDIRECT("'Courses Complete'!M"&amp;ROUNDUP(ROW(A1307)/10, 0)+E$5-2), 1), "0.0")&amp;"&lt;/td&gt;", ""))</f>
        <v xml:space="preserve">           &lt;td class="right_align"&gt;22.1&lt;/td&gt;</v>
      </c>
      <c r="B1307" s="100">
        <f t="shared" ca="1" si="1166"/>
        <v>130</v>
      </c>
    </row>
    <row r="1308" spans="1:2">
      <c r="A1308" s="100" t="str">
        <f t="shared" ref="A1308" ca="1" si="1190">IF(ROUNDUP(ROW(A1308)/10, 0)-1=0, "          &lt;th scope=""col""&gt;Images&lt;/th&gt;", IF(ROUNDUP(ROW(A1308)/10, 0)-1&lt;=E$6-E$5+1, "           &lt;td&gt;"&amp;IF(INDIRECT("'Courses Complete'!F"&amp;ROUNDUP(ROW(A1308)/10, 0)+E$5-2)="","","&lt;a href=""../pics/courses/"&amp;INDIRECT("'Courses Complete'!F"&amp;ROUNDUP(ROW(A1308)/10, 0)+E$5-2)&amp;"""&gt;"&amp;IF(ISNUMBER(INDIRECT("'Courses Complete'!AG"&amp;ROUNDUP(ROW(A1308)/10, 0)+E$5-2)), "#", "")&amp;INDIRECT("'Courses Complete'!AG"&amp;ROUNDUP(ROW(A1308)/10, 0)+E$5-2)&amp;"&lt;/a&gt;")&amp;IF(INDIRECT("'Courses Complete'!G"&amp;ROUNDUP(ROW(A1308)/10, 0)+E$5-2)="","",", &lt;a href=""../pics/courses/"&amp;INDIRECT("'Courses Complete'!G"&amp;ROUNDUP(ROW(A1308)/10, 0)+E$5-2)&amp;"""&gt;"&amp;IF(ISNUMBER(INDIRECT("'Courses Complete'!AH"&amp;ROUNDUP(ROW(A1308)/10, 0)+E$5-2)), "#", "")&amp;INDIRECT("'Courses Complete'!AH"&amp;ROUNDUP(ROW(A1308)/10, 0)+E$5-2)&amp;"&lt;/a&gt;")&amp;IF(INDIRECT("'Courses Complete'!H"&amp;ROUNDUP(ROW(A1308)/10, 0)+E$5-2)="","",", &lt;a href=""../pics/courses/"&amp;INDIRECT("'Courses Complete'!H"&amp;ROUNDUP(ROW(A1308)/10, 0)+E$5-2)&amp;"""&gt;"&amp;IF(ISNUMBER(INDIRECT("'Courses Complete'!AI"&amp;ROUNDUP(ROW(A1308)/10, 0)+E$5-2)), "#", "")&amp;INDIRECT("'Courses Complete'!AI"&amp;ROUNDUP(ROW(A1308)/10, 0)+E$5-2)&amp;"&lt;/a&gt;")&amp;IF(INDIRECT("'Courses Complete'!I"&amp;ROUNDUP(ROW(A1308)/10, 0)+E$5-2)="","",", &lt;a href=""../pics/courses/"&amp;INDIRECT("'Courses Complete'!I"&amp;ROUNDUP(ROW(A1308)/10, 0)+E$5-2)&amp;"""&gt;"&amp;IF(ISNUMBER(INDIRECT("'Courses Complete'!AJ"&amp;ROUNDUP(ROW(A1308)/10, 0)+E$5-2)), "#", "")&amp;INDIRECT("'Courses Complete'!AJ"&amp;ROUNDUP(ROW(A1308)/10, 0)+E$5-2)&amp;"&lt;/a&gt;")&amp;IF(INDIRECT("'Courses Complete'!J"&amp;ROUNDUP(ROW(A1308)/10, 0)+E$5-2)="","",", &lt;a href=""../pics/courses/"&amp;INDIRECT("'Courses Complete'!J"&amp;ROUNDUP(ROW(A1308)/10, 0)+E$5-2)&amp;"""&gt;"&amp;IF(ISNUMBER(INDIRECT("'Courses Complete'!AK"&amp;ROUNDUP(ROW(A1308)/10, 0)+E$5-2)), "#", "")&amp;INDIRECT("'Courses Complete'!AK"&amp;ROUNDUP(ROW(A1308)/10, 0)+E$5-2)&amp;"&lt;/a&gt;")&amp;"&lt;/td&gt;", ""))</f>
        <v xml:space="preserve">           &lt;td&gt;&lt;a href="../pics/courses/congressional_splash.jpg"&gt;Sp&lt;/a&gt;, &lt;a href="../pics/courses/congressional_hole18.jpg"&gt;#18&lt;/a&gt;&lt;/td&gt;</v>
      </c>
      <c r="B1308" s="100">
        <f t="shared" ca="1" si="1166"/>
        <v>130</v>
      </c>
    </row>
    <row r="1309" spans="1:2">
      <c r="A1309" s="100" t="str">
        <f ca="1">IF(ROUNDUP(ROW(A1309)/10, 0)-1=0, "          &lt;th scope=""col""&gt;Libraries&lt;/th&gt;", IF(ROUNDUP(ROW(A1309)/10, 0)-1&lt;=E$6-E$5+1, "           &lt;td&gt;"&amp;IF(INDIRECT("'Courses Complete'!O"&amp;ROUNDUP(ROW(A1309)/10, 0)+E$5-2)="", "N/A", "&lt;a href=""../files/libraries/"&amp;VLOOKUP(INDIRECT("'Courses Complete'!O"&amp;ROUNDUP(ROW(A1309)/10, 0)+E$5-2),Libraries!$B:$D,3, 0)&amp;"""&gt;"&amp;INDIRECT("'Courses Complete'!O"&amp;ROUNDUP(ROW(A1309)/10, 0)+E$5-2)&amp;"&lt;/a&gt;")&amp;IF(INDIRECT("'Courses Complete'!P"&amp;ROUNDUP(ROW(A1309)/10, 0)+E$5-2)="", "", ", &lt;a href=""../files/libraries/"&amp;VLOOKUP(INDIRECT("'Courses Complete'!P"&amp;ROUNDUP(ROW(A1309)/10, 0)+E$5-2),Libraries!$B:$D,3, 0)&amp;"""&gt;"&amp;INDIRECT("'Courses Complete'!P"&amp;ROUNDUP(ROW(A1309)/10, 0)+E$5-2)&amp;"&lt;/a&gt;")&amp;IF(INDIRECT("'Courses Complete'!Q"&amp;ROUNDUP(ROW(A1309)/10, 0)+E$5-2)="", "", ", &lt;a href=""../files/libraries/"&amp;VLOOKUP(INDIRECT("'Courses Complete'!Q"&amp;ROUNDUP(ROW(A1309)/10, 0)+E$5-2),Libraries!$B:$D,3, 0)&amp;"""&gt;"&amp;INDIRECT("'Courses Complete'!Q"&amp;ROUNDUP(ROW(A1309)/10, 0)+E$5-2)&amp;"&lt;/a&gt;")&amp;IF(INDIRECT("'Courses Complete'!R"&amp;ROUNDUP(ROW(A1309)/10, 0)+E$5-2)="", "", ", &lt;a href=""../files/libraries/"&amp;VLOOKUP(INDIRECT("'Courses Complete'!R"&amp;ROUNDUP(ROW(A1309)/10, 0)+E$5-2),Libraries!$B:$D,3, 0)&amp;"""&gt;"&amp;INDIRECT("'Courses Complete'!R"&amp;ROUNDUP(ROW(A1309)/10, 0)+E$5-2)&amp;"&lt;/a&gt;")&amp;IF(INDIRECT("'Courses Complete'!S"&amp;ROUNDUP(ROW(A1309)/10, 0)+E$5-2)="", "", ", &lt;a href=""../files/libraries/"&amp;VLOOKUP(INDIRECT("'Courses Complete'!S"&amp;ROUNDUP(ROW(A1309)/10, 0)+E$5-2),Libraries!$B:$D,3, 0)&amp;"""&gt;"&amp;INDIRECT("'Courses Complete'!S"&amp;ROUNDUP(ROW(A1309)/10, 0)+E$5-2)&amp;"&lt;/a&gt;")&amp;IF(INDIRECT("'Courses Complete'!T"&amp;ROUNDUP(ROW(A1309)/10, 0)+E$5-2)="", "", ", &lt;a href=""../files/libraries/"&amp;VLOOKUP(INDIRECT("'Courses Complete'!T"&amp;ROUNDUP(ROW(A1309)/10, 0)+E$5-2),Libraries!$B:$D,3, 0)&amp;"""&gt;"&amp;INDIRECT("'Courses Complete'!T"&amp;ROUNDUP(ROW(A1309)/10, 0)+E$5-2)&amp;"&lt;/a&gt;")&amp;IF(INDIRECT("'Courses Complete'!U"&amp;ROUNDUP(ROW(A1309)/10, 0)+E$5-2)="", "", ", &lt;a href=""../files/libraries/"&amp;VLOOKUP(INDIRECT("'Courses Complete'!U"&amp;ROUNDUP(ROW(A1309)/10, 0)+E$5-2),Libraries!$B:$D,3, 0)&amp;"""&gt;"&amp;INDIRECT("'Courses Complete'!U"&amp;ROUNDUP(ROW(A1309)/10, 0)+E$5-2)&amp;"&lt;/a&gt;")&amp;IF(INDIRECT("'Courses Complete'!V"&amp;ROUNDUP(ROW(A1309)/10, 0)+E$5-2)="", "", ", &lt;a href=""../files/libraries/"&amp;VLOOKUP(INDIRECT("'Courses Complete'!V"&amp;ROUNDUP(ROW(A1309)/10, 0)+E$5-2),Libraries!$B:$D,3, 0)&amp;"""&gt;"&amp;INDIRECT("'Courses Complete'!V"&amp;ROUNDUP(ROW(A1309)/10, 0)+E$5-2)&amp;"&lt;/a&gt;")&amp;IF(INDIRECT("'Courses Complete'!W"&amp;ROUNDUP(ROW(A1309)/10, 0)+E$5-2)="", "", ", &lt;a href=""../files/libraries/"&amp;VLOOKUP(INDIRECT("'Courses Complete'!W"&amp;ROUNDUP(ROW(A1309)/10, 0)+E$5-2),Libraries!$B:$D,3, 0)&amp;"""&gt;"&amp;INDIRECT("'Courses Complete'!W"&amp;ROUNDUP(ROW(A1309)/10, 0)+E$5-2)&amp;"&lt;/a&gt;")&amp;IF(INDIRECT("'Courses Complete'!X"&amp;ROUNDUP(ROW(A1309)/10, 0)+E$5-2)="", "", ", &lt;a href=""../files/libraries/"&amp;VLOOKUP(INDIRECT("'Courses Complete'!X"&amp;ROUNDUP(ROW(A1309)/10, 0)+E$5-2),Libraries!$B:$D,3, 0)&amp;"""&gt;"&amp;INDIRECT("'Courses Complete'!X"&amp;ROUNDUP(ROW(A1309)/10, 0)+E$5-2)&amp;IF(INDIRECT("'Courses Complete'!Y"&amp;ROUNDUP(ROW(A1309)/10, 0)+E$5-2)="", "", ", &lt;a href=""../files/libraries/"&amp;VLOOKUP(INDIRECT("'Courses Complete'!Y"&amp;ROUNDUP(ROW(A1309)/10, 0)+E$5-2),Libraries!$B:$D,3, 0)&amp;"""&gt;"&amp;INDIRECT("'Courses Complete'!Y"&amp;ROUNDUP(ROW(A1309)/10, 0)+E$5-2)&amp;"&lt;/a&gt;")&amp;"&lt;/a&gt;")&amp;IF(INDIRECT("'Courses Complete'!Z"&amp;ROUNDUP(ROW(A1309)/10, 0)+E$5-2)="", "", ", &lt;a href=""../files/libraries/"&amp;VLOOKUP(INDIRECT("'Courses Complete'!Z"&amp;ROUNDUP(ROW(A1309)/10, 0)+E$5-2),Libraries!$B:$D,3, 0)&amp;"""&gt;"&amp;INDIRECT("'Courses Complete'!Z"&amp;ROUNDUP(ROW(A1309)/10, 0)+E$5-2)&amp;"&lt;/a&gt;")&amp;IF(INDIRECT("'Courses Complete'!AA"&amp;ROUNDUP(ROW(A1309)/10, 0)+E$5-2)="", "", ", &lt;a href=""../files/libraries/"&amp;VLOOKUP(INDIRECT("'Courses Complete'!AA"&amp;ROUNDUP(ROW(A1309)/10, 0)+E$5-2),Libraries!$B:$D,3, 0)&amp;"""&gt;"&amp;INDIRECT("'Courses Complete'!AA"&amp;ROUNDUP(ROW(A1309)/10, 0)+E$5-2)&amp;"&lt;/a&gt;")&amp;IF(INDIRECT("'Courses Complete'!AB"&amp;ROUNDUP(ROW(A1309)/10, 0)+E$5-2)="", "", ", &lt;a href=""../files/libraries/"&amp;VLOOKUP(INDIRECT("'Courses Complete'!AB"&amp;ROUNDUP(ROW(A1309)/10, 0)+E$5-2),Libraries!$B:$D,3, 0)&amp;"""&gt;"&amp;INDIRECT("'Courses Complete'!AB"&amp;ROUNDUP(ROW(A1309)/10, 0)+E$5-2)&amp;"&lt;/a&gt;")&amp;IF(INDIRECT("'Courses Complete'!AC"&amp;ROUNDUP(ROW(A1309)/10, 0)+E$5-2)="", "", ", &lt;a href=""../files/libraries/"&amp;VLOOKUP(INDIRECT("'Courses Complete'!AC"&amp;ROUNDUP(ROW(A1309)/10, 0)+E$5-2),Libraries!$B:$D,3, 0)&amp;"""&gt;"&amp;INDIRECT("'Courses Complete'!AC"&amp;ROUNDUP(ROW(A1309)/10, 0)+E$5-2)&amp;"&lt;/a&gt;")&amp;IF(INDIRECT("'Courses Complete'!AD"&amp;ROUNDUP(ROW(A1309)/10, 0)+E$5-2)="", "", ", &lt;a href=""../files/libraries/"&amp;VLOOKUP(INDIRECT("'Courses Complete'!AD"&amp;ROUNDUP(ROW(A1309)/10, 0)+E$5-2),Libraries!$B:$D,3, 0)&amp;"""&gt;"&amp;INDIRECT("'Courses Complete'!AD"&amp;ROUNDUP(ROW(A1309)/10, 0)+E$5-2)&amp;"&lt;/a&gt;")&amp;IF(INDIRECT("'Courses Complete'!AE"&amp;ROUNDUP(ROW(A1309)/10, 0)+E$5-2)="", "", ", &lt;a href=""../files/libraries/"&amp;VLOOKUP(INDIRECT("'Courses Complete'!AE"&amp;ROUNDUP(ROW(A1309)/10, 0)+E$5-2),Libraries!$B:$D,3, 0)&amp;"""&gt;"&amp;INDIRECT("'Courses Complete'!AE"&amp;ROUNDUP(ROW(A1309)/10, 0)+E$5-2)&amp;"&lt;/a&gt;")&amp;IF(INDIRECT("'Courses Complete'!AF"&amp;ROUNDUP(ROW(A1309)/10, 0)+E$5-2)="", "", ", &lt;a href=""../files/libraries/"&amp;VLOOKUP(INDIRECT("'Courses Complete'!AF"&amp;ROUNDUP(ROW(A1309)/10, 0)+E$5-2),Libraries!$B:$D,3, 0)&amp;"""&gt;"&amp;INDIRECT("'Courses Complete'!AF"&amp;ROUNDUP(ROW(A1309)/10, 0)+E$5-2)&amp;"&lt;/a&gt;")&amp;"&lt;/td&gt;", ""))</f>
        <v xml:space="preserve">           &lt;td&gt;&lt;a href="../files/libraries/baltursol.zip"&gt;baltursol&lt;/a&gt;, &lt;a href="../files/libraries/blackheath.zip"&gt;blackheath&lt;/a&gt;, &lt;a href="../files/libraries/congress.zip"&gt;congress&lt;/a&gt;, &lt;a href="../files/libraries/dstour.zip"&gt;DSTour&lt;/a&gt;, &lt;a href="../files/libraries/murfield_village.zip"&gt;murfield_village&lt;/a&gt;&lt;/td&gt;</v>
      </c>
      <c r="B1309" s="100">
        <f t="shared" ca="1" si="1166"/>
        <v>130</v>
      </c>
    </row>
    <row r="1310" spans="1:2">
      <c r="A1310" s="100" t="str">
        <f t="shared" ref="A1310" ca="1" si="1191">IF(ROUNDUP(ROW(A1310)/10, 0)-1=0, "        &lt;/tr&gt;", IF(ROUNDUP(ROW(A1310)/10, 0)-1&lt;=E$6-E$5+1, "         &lt;/tr&gt;", ""))</f>
        <v xml:space="preserve">         &lt;/tr&gt;</v>
      </c>
      <c r="B1310" s="100">
        <f t="shared" ca="1" si="1166"/>
        <v>130</v>
      </c>
    </row>
    <row r="1311" spans="1:2">
      <c r="A1311" s="100" t="str">
        <f t="shared" ref="A1311" ca="1" si="1192">IF(ROUNDUP(ROW(A1311)/10, 0)-1=0, "&lt;table class=""horz_head line_divide""&gt;&lt;tr &gt;", IF(ROUNDUP(ROW(A1311)/10, 0)-1&lt;=E$6-E$5+1, "         &lt;tr&gt;", IF(ROUNDUP(ROW(A1311)/10, 0)-1=E$6-E$5+2, "      &lt;/table&gt;", "")))</f>
        <v xml:space="preserve">         &lt;tr&gt;</v>
      </c>
      <c r="B1311" s="100">
        <f t="shared" ca="1" si="1166"/>
        <v>131</v>
      </c>
    </row>
    <row r="1312" spans="1:2">
      <c r="A1312" s="100" t="str">
        <f t="shared" ref="A1312" ca="1" si="1193">IF(ROUNDUP(ROW(A1312)/10, 0)-1=0, "          &lt;th scope=""col""&gt;Real&lt;/th&gt;", IF(ROUNDUP(ROW(A1312)/10, 0)-1&lt;=E$6-E$5+1, "           &lt;td&gt;"&amp;INDIRECT("'Courses Complete'!E"&amp;ROUNDUP(ROW(A1312)/10, 0)+E$5-2)&amp;"&lt;/td&gt;", ""))</f>
        <v xml:space="preserve">           &lt;td&gt;&lt;/td&gt;</v>
      </c>
      <c r="B1312" s="100">
        <f t="shared" ca="1" si="1166"/>
        <v>131</v>
      </c>
    </row>
    <row r="1313" spans="1:2">
      <c r="A1313" s="100" t="str">
        <f t="shared" ref="A1313" ca="1" si="1194">IF(ROUNDUP(ROW(A1313)/10, 0)-1=0, "          &lt;th scope=""col""&gt;Type&lt;/th&gt;", IF(ROUNDUP(ROW(A1313)/10, 0)-1&lt;=E$6-E$5+1, "           &lt;td&gt;"&amp;INDIRECT("'Courses Complete'!D"&amp;ROUNDUP(ROW(A1313)/10, 0)+E$5-2)&amp;"&lt;/td&gt;", ""))</f>
        <v xml:space="preserve">           &lt;td&gt;Parkland&lt;/td&gt;</v>
      </c>
      <c r="B1313" s="100">
        <f t="shared" ca="1" si="1166"/>
        <v>131</v>
      </c>
    </row>
    <row r="1314" spans="1:2">
      <c r="A1314" s="100" t="str">
        <f t="shared" ref="A1314" ca="1" si="1195">IF(ROUNDUP(ROW(A1314)/10, 0)-1=0, "          &lt;th scope=""col""&gt;Course&lt;/th&gt;", IF(ROUNDUP(ROW(A1314)/10, 0)-1&lt;=E$6-E$5+1, "           &lt;td&gt;"&amp;IF(INDIRECT("'Courses Complete'!K"&amp;ROUNDUP(ROW(A1314)/10, 0)+E$5-2)="", INDIRECT("'Courses Complete'!C"&amp;ROUNDUP(ROW(A1314)/10, 0)+E$5-2), "&lt;a href=""../files/courses/"&amp;INDIRECT("'Courses Complete'!K"&amp;ROUNDUP(ROW(A1314)/10, 0)+E$5-2)&amp;"""&gt;"&amp;INDIRECT("'Courses Complete'!C"&amp;ROUNDUP(ROW(A1314)/10, 0)+E$5-2)&amp;"&lt;/a&gt;")&amp;"&lt;/td&gt;", ""))</f>
        <v xml:space="preserve">           &lt;td&gt;&lt;a href="../files/courses/coober_jungle.zip"&gt;Coober Jungle&lt;/a&gt;&lt;/td&gt;</v>
      </c>
      <c r="B1314" s="100">
        <f t="shared" ca="1" si="1166"/>
        <v>131</v>
      </c>
    </row>
    <row r="1315" spans="1:2">
      <c r="A1315" s="100" t="str">
        <f t="shared" ref="A1315" ca="1" si="1196">IF(ROUNDUP(ROW(A1315)/10, 0)-1=0, "          &lt;th scope=""col""&gt;Designer&lt;/th&gt;", IF(ROUNDUP(ROW(A1315)/10, 0)-1&lt;=E$6-E$5+1, "           &lt;td&gt;"&amp;INDIRECT("'Courses Complete'!L"&amp;ROUNDUP(ROW(A1315)/10, 0)+E$5-2)&amp;"&lt;/td&gt;", ""))</f>
        <v xml:space="preserve">           &lt;td&gt;Mark Huxford&lt;/td&gt;</v>
      </c>
      <c r="B1315" s="100">
        <f t="shared" ca="1" si="1166"/>
        <v>131</v>
      </c>
    </row>
    <row r="1316" spans="1:2">
      <c r="A1316" s="100" t="str">
        <f t="shared" ref="A1316" ca="1" si="1197">IF(ROUNDUP(ROW(A1316)/10, 0)-1=0, "          &lt;th class=""right_align"" scope=""col""&gt;Date&lt;/th&gt;", IF(ROUNDUP(ROW(A1316)/10, 0)-1&lt;=E$6-E$5+1, "           &lt;td class=""right_align""&gt;"&amp;MONTH(INDIRECT("'Courses Complete'!N"&amp;ROUNDUP(ROW(A1316)/10, 0)+E$5-2))&amp;"/"&amp;DAY(INDIRECT("'Courses Complete'!N"&amp;ROUNDUP(ROW(A1316)/10, 0)+E$5-2))&amp;"/"&amp;YEAR(INDIRECT("'Courses Complete'!N"&amp;ROUNDUP(ROW(A1316)/10, 0)+E$5-2))&amp;"&lt;/td&gt;", ""))</f>
        <v xml:space="preserve">           &lt;td class="right_align"&gt;12/1/2001&lt;/td&gt;</v>
      </c>
      <c r="B1316" s="100">
        <f t="shared" ca="1" si="1166"/>
        <v>131</v>
      </c>
    </row>
    <row r="1317" spans="1:2">
      <c r="A1317" s="100" t="str">
        <f t="shared" ref="A1317" ca="1" si="1198">IF(ROUNDUP(ROW(A1317)/10, 0)-1=0, "          &lt;th class=""right_align"" scope=""col""&gt;Size&lt;/th&gt;", IF(ROUNDUP(ROW(A1317)/10, 0)-1&lt;=E$6-E$5+1, "           &lt;td class=""right_align""&gt;"&amp;TEXT(ROUND(INDIRECT("'Courses Complete'!M"&amp;ROUNDUP(ROW(A1317)/10, 0)+E$5-2), 1), "0.0")&amp;"&lt;/td&gt;", ""))</f>
        <v xml:space="preserve">           &lt;td class="right_align"&gt;7.2&lt;/td&gt;</v>
      </c>
      <c r="B1317" s="100">
        <f t="shared" ca="1" si="1166"/>
        <v>131</v>
      </c>
    </row>
    <row r="1318" spans="1:2">
      <c r="A1318" s="100" t="str">
        <f t="shared" ref="A1318" ca="1" si="1199">IF(ROUNDUP(ROW(A1318)/10, 0)-1=0, "          &lt;th scope=""col""&gt;Images&lt;/th&gt;", IF(ROUNDUP(ROW(A1318)/10, 0)-1&lt;=E$6-E$5+1, "           &lt;td&gt;"&amp;IF(INDIRECT("'Courses Complete'!F"&amp;ROUNDUP(ROW(A1318)/10, 0)+E$5-2)="","","&lt;a href=""../pics/courses/"&amp;INDIRECT("'Courses Complete'!F"&amp;ROUNDUP(ROW(A1318)/10, 0)+E$5-2)&amp;"""&gt;"&amp;IF(ISNUMBER(INDIRECT("'Courses Complete'!AG"&amp;ROUNDUP(ROW(A1318)/10, 0)+E$5-2)), "#", "")&amp;INDIRECT("'Courses Complete'!AG"&amp;ROUNDUP(ROW(A1318)/10, 0)+E$5-2)&amp;"&lt;/a&gt;")&amp;IF(INDIRECT("'Courses Complete'!G"&amp;ROUNDUP(ROW(A1318)/10, 0)+E$5-2)="","",", &lt;a href=""../pics/courses/"&amp;INDIRECT("'Courses Complete'!G"&amp;ROUNDUP(ROW(A1318)/10, 0)+E$5-2)&amp;"""&gt;"&amp;IF(ISNUMBER(INDIRECT("'Courses Complete'!AH"&amp;ROUNDUP(ROW(A1318)/10, 0)+E$5-2)), "#", "")&amp;INDIRECT("'Courses Complete'!AH"&amp;ROUNDUP(ROW(A1318)/10, 0)+E$5-2)&amp;"&lt;/a&gt;")&amp;IF(INDIRECT("'Courses Complete'!H"&amp;ROUNDUP(ROW(A1318)/10, 0)+E$5-2)="","",", &lt;a href=""../pics/courses/"&amp;INDIRECT("'Courses Complete'!H"&amp;ROUNDUP(ROW(A1318)/10, 0)+E$5-2)&amp;"""&gt;"&amp;IF(ISNUMBER(INDIRECT("'Courses Complete'!AI"&amp;ROUNDUP(ROW(A1318)/10, 0)+E$5-2)), "#", "")&amp;INDIRECT("'Courses Complete'!AI"&amp;ROUNDUP(ROW(A1318)/10, 0)+E$5-2)&amp;"&lt;/a&gt;")&amp;IF(INDIRECT("'Courses Complete'!I"&amp;ROUNDUP(ROW(A1318)/10, 0)+E$5-2)="","",", &lt;a href=""../pics/courses/"&amp;INDIRECT("'Courses Complete'!I"&amp;ROUNDUP(ROW(A1318)/10, 0)+E$5-2)&amp;"""&gt;"&amp;IF(ISNUMBER(INDIRECT("'Courses Complete'!AJ"&amp;ROUNDUP(ROW(A1318)/10, 0)+E$5-2)), "#", "")&amp;INDIRECT("'Courses Complete'!AJ"&amp;ROUNDUP(ROW(A1318)/10, 0)+E$5-2)&amp;"&lt;/a&gt;")&amp;IF(INDIRECT("'Courses Complete'!J"&amp;ROUNDUP(ROW(A1318)/10, 0)+E$5-2)="","",", &lt;a href=""../pics/courses/"&amp;INDIRECT("'Courses Complete'!J"&amp;ROUNDUP(ROW(A1318)/10, 0)+E$5-2)&amp;"""&gt;"&amp;IF(ISNUMBER(INDIRECT("'Courses Complete'!AK"&amp;ROUNDUP(ROW(A1318)/10, 0)+E$5-2)), "#", "")&amp;INDIRECT("'Courses Complete'!AK"&amp;ROUNDUP(ROW(A1318)/10, 0)+E$5-2)&amp;"&lt;/a&gt;")&amp;"&lt;/td&gt;", ""))</f>
        <v xml:space="preserve">           &lt;td&gt;&lt;a href="../pics/courses/coober_jungle_gc_hole01.jpg"&gt;#1&lt;/a&gt;, &lt;a href="../pics/courses/coober_jungle_gc_hole10.jpg"&gt;#10&lt;/a&gt;&lt;/td&gt;</v>
      </c>
      <c r="B1318" s="100">
        <f t="shared" ca="1" si="1166"/>
        <v>131</v>
      </c>
    </row>
    <row r="1319" spans="1:2">
      <c r="A1319" s="100" t="str">
        <f ca="1">IF(ROUNDUP(ROW(A1319)/10, 0)-1=0, "          &lt;th scope=""col""&gt;Libraries&lt;/th&gt;", IF(ROUNDUP(ROW(A1319)/10, 0)-1&lt;=E$6-E$5+1, "           &lt;td&gt;"&amp;IF(INDIRECT("'Courses Complete'!O"&amp;ROUNDUP(ROW(A1319)/10, 0)+E$5-2)="", "N/A", "&lt;a href=""../files/libraries/"&amp;VLOOKUP(INDIRECT("'Courses Complete'!O"&amp;ROUNDUP(ROW(A1319)/10, 0)+E$5-2),Libraries!$B:$D,3, 0)&amp;"""&gt;"&amp;INDIRECT("'Courses Complete'!O"&amp;ROUNDUP(ROW(A1319)/10, 0)+E$5-2)&amp;"&lt;/a&gt;")&amp;IF(INDIRECT("'Courses Complete'!P"&amp;ROUNDUP(ROW(A1319)/10, 0)+E$5-2)="", "", ", &lt;a href=""../files/libraries/"&amp;VLOOKUP(INDIRECT("'Courses Complete'!P"&amp;ROUNDUP(ROW(A1319)/10, 0)+E$5-2),Libraries!$B:$D,3, 0)&amp;"""&gt;"&amp;INDIRECT("'Courses Complete'!P"&amp;ROUNDUP(ROW(A1319)/10, 0)+E$5-2)&amp;"&lt;/a&gt;")&amp;IF(INDIRECT("'Courses Complete'!Q"&amp;ROUNDUP(ROW(A1319)/10, 0)+E$5-2)="", "", ", &lt;a href=""../files/libraries/"&amp;VLOOKUP(INDIRECT("'Courses Complete'!Q"&amp;ROUNDUP(ROW(A1319)/10, 0)+E$5-2),Libraries!$B:$D,3, 0)&amp;"""&gt;"&amp;INDIRECT("'Courses Complete'!Q"&amp;ROUNDUP(ROW(A1319)/10, 0)+E$5-2)&amp;"&lt;/a&gt;")&amp;IF(INDIRECT("'Courses Complete'!R"&amp;ROUNDUP(ROW(A1319)/10, 0)+E$5-2)="", "", ", &lt;a href=""../files/libraries/"&amp;VLOOKUP(INDIRECT("'Courses Complete'!R"&amp;ROUNDUP(ROW(A1319)/10, 0)+E$5-2),Libraries!$B:$D,3, 0)&amp;"""&gt;"&amp;INDIRECT("'Courses Complete'!R"&amp;ROUNDUP(ROW(A1319)/10, 0)+E$5-2)&amp;"&lt;/a&gt;")&amp;IF(INDIRECT("'Courses Complete'!S"&amp;ROUNDUP(ROW(A1319)/10, 0)+E$5-2)="", "", ", &lt;a href=""../files/libraries/"&amp;VLOOKUP(INDIRECT("'Courses Complete'!S"&amp;ROUNDUP(ROW(A1319)/10, 0)+E$5-2),Libraries!$B:$D,3, 0)&amp;"""&gt;"&amp;INDIRECT("'Courses Complete'!S"&amp;ROUNDUP(ROW(A1319)/10, 0)+E$5-2)&amp;"&lt;/a&gt;")&amp;IF(INDIRECT("'Courses Complete'!T"&amp;ROUNDUP(ROW(A1319)/10, 0)+E$5-2)="", "", ", &lt;a href=""../files/libraries/"&amp;VLOOKUP(INDIRECT("'Courses Complete'!T"&amp;ROUNDUP(ROW(A1319)/10, 0)+E$5-2),Libraries!$B:$D,3, 0)&amp;"""&gt;"&amp;INDIRECT("'Courses Complete'!T"&amp;ROUNDUP(ROW(A1319)/10, 0)+E$5-2)&amp;"&lt;/a&gt;")&amp;IF(INDIRECT("'Courses Complete'!U"&amp;ROUNDUP(ROW(A1319)/10, 0)+E$5-2)="", "", ", &lt;a href=""../files/libraries/"&amp;VLOOKUP(INDIRECT("'Courses Complete'!U"&amp;ROUNDUP(ROW(A1319)/10, 0)+E$5-2),Libraries!$B:$D,3, 0)&amp;"""&gt;"&amp;INDIRECT("'Courses Complete'!U"&amp;ROUNDUP(ROW(A1319)/10, 0)+E$5-2)&amp;"&lt;/a&gt;")&amp;IF(INDIRECT("'Courses Complete'!V"&amp;ROUNDUP(ROW(A1319)/10, 0)+E$5-2)="", "", ", &lt;a href=""../files/libraries/"&amp;VLOOKUP(INDIRECT("'Courses Complete'!V"&amp;ROUNDUP(ROW(A1319)/10, 0)+E$5-2),Libraries!$B:$D,3, 0)&amp;"""&gt;"&amp;INDIRECT("'Courses Complete'!V"&amp;ROUNDUP(ROW(A1319)/10, 0)+E$5-2)&amp;"&lt;/a&gt;")&amp;IF(INDIRECT("'Courses Complete'!W"&amp;ROUNDUP(ROW(A1319)/10, 0)+E$5-2)="", "", ", &lt;a href=""../files/libraries/"&amp;VLOOKUP(INDIRECT("'Courses Complete'!W"&amp;ROUNDUP(ROW(A1319)/10, 0)+E$5-2),Libraries!$B:$D,3, 0)&amp;"""&gt;"&amp;INDIRECT("'Courses Complete'!W"&amp;ROUNDUP(ROW(A1319)/10, 0)+E$5-2)&amp;"&lt;/a&gt;")&amp;IF(INDIRECT("'Courses Complete'!X"&amp;ROUNDUP(ROW(A1319)/10, 0)+E$5-2)="", "", ", &lt;a href=""../files/libraries/"&amp;VLOOKUP(INDIRECT("'Courses Complete'!X"&amp;ROUNDUP(ROW(A1319)/10, 0)+E$5-2),Libraries!$B:$D,3, 0)&amp;"""&gt;"&amp;INDIRECT("'Courses Complete'!X"&amp;ROUNDUP(ROW(A1319)/10, 0)+E$5-2)&amp;IF(INDIRECT("'Courses Complete'!Y"&amp;ROUNDUP(ROW(A1319)/10, 0)+E$5-2)="", "", ", &lt;a href=""../files/libraries/"&amp;VLOOKUP(INDIRECT("'Courses Complete'!Y"&amp;ROUNDUP(ROW(A1319)/10, 0)+E$5-2),Libraries!$B:$D,3, 0)&amp;"""&gt;"&amp;INDIRECT("'Courses Complete'!Y"&amp;ROUNDUP(ROW(A1319)/10, 0)+E$5-2)&amp;"&lt;/a&gt;")&amp;"&lt;/a&gt;")&amp;IF(INDIRECT("'Courses Complete'!Z"&amp;ROUNDUP(ROW(A1319)/10, 0)+E$5-2)="", "", ", &lt;a href=""../files/libraries/"&amp;VLOOKUP(INDIRECT("'Courses Complete'!Z"&amp;ROUNDUP(ROW(A1319)/10, 0)+E$5-2),Libraries!$B:$D,3, 0)&amp;"""&gt;"&amp;INDIRECT("'Courses Complete'!Z"&amp;ROUNDUP(ROW(A1319)/10, 0)+E$5-2)&amp;"&lt;/a&gt;")&amp;IF(INDIRECT("'Courses Complete'!AA"&amp;ROUNDUP(ROW(A1319)/10, 0)+E$5-2)="", "", ", &lt;a href=""../files/libraries/"&amp;VLOOKUP(INDIRECT("'Courses Complete'!AA"&amp;ROUNDUP(ROW(A1319)/10, 0)+E$5-2),Libraries!$B:$D,3, 0)&amp;"""&gt;"&amp;INDIRECT("'Courses Complete'!AA"&amp;ROUNDUP(ROW(A1319)/10, 0)+E$5-2)&amp;"&lt;/a&gt;")&amp;IF(INDIRECT("'Courses Complete'!AB"&amp;ROUNDUP(ROW(A1319)/10, 0)+E$5-2)="", "", ", &lt;a href=""../files/libraries/"&amp;VLOOKUP(INDIRECT("'Courses Complete'!AB"&amp;ROUNDUP(ROW(A1319)/10, 0)+E$5-2),Libraries!$B:$D,3, 0)&amp;"""&gt;"&amp;INDIRECT("'Courses Complete'!AB"&amp;ROUNDUP(ROW(A1319)/10, 0)+E$5-2)&amp;"&lt;/a&gt;")&amp;IF(INDIRECT("'Courses Complete'!AC"&amp;ROUNDUP(ROW(A1319)/10, 0)+E$5-2)="", "", ", &lt;a href=""../files/libraries/"&amp;VLOOKUP(INDIRECT("'Courses Complete'!AC"&amp;ROUNDUP(ROW(A1319)/10, 0)+E$5-2),Libraries!$B:$D,3, 0)&amp;"""&gt;"&amp;INDIRECT("'Courses Complete'!AC"&amp;ROUNDUP(ROW(A1319)/10, 0)+E$5-2)&amp;"&lt;/a&gt;")&amp;IF(INDIRECT("'Courses Complete'!AD"&amp;ROUNDUP(ROW(A1319)/10, 0)+E$5-2)="", "", ", &lt;a href=""../files/libraries/"&amp;VLOOKUP(INDIRECT("'Courses Complete'!AD"&amp;ROUNDUP(ROW(A1319)/10, 0)+E$5-2),Libraries!$B:$D,3, 0)&amp;"""&gt;"&amp;INDIRECT("'Courses Complete'!AD"&amp;ROUNDUP(ROW(A1319)/10, 0)+E$5-2)&amp;"&lt;/a&gt;")&amp;IF(INDIRECT("'Courses Complete'!AE"&amp;ROUNDUP(ROW(A1319)/10, 0)+E$5-2)="", "", ", &lt;a href=""../files/libraries/"&amp;VLOOKUP(INDIRECT("'Courses Complete'!AE"&amp;ROUNDUP(ROW(A1319)/10, 0)+E$5-2),Libraries!$B:$D,3, 0)&amp;"""&gt;"&amp;INDIRECT("'Courses Complete'!AE"&amp;ROUNDUP(ROW(A1319)/10, 0)+E$5-2)&amp;"&lt;/a&gt;")&amp;IF(INDIRECT("'Courses Complete'!AF"&amp;ROUNDUP(ROW(A1319)/10, 0)+E$5-2)="", "", ", &lt;a href=""../files/libraries/"&amp;VLOOKUP(INDIRECT("'Courses Complete'!AF"&amp;ROUNDUP(ROW(A1319)/10, 0)+E$5-2),Libraries!$B:$D,3, 0)&amp;"""&gt;"&amp;INDIRECT("'Courses Complete'!AF"&amp;ROUNDUP(ROW(A1319)/10, 0)+E$5-2)&amp;"&lt;/a&gt;")&amp;"&lt;/td&gt;", ""))</f>
        <v xml:space="preserve">           &lt;td&gt;&lt;a href="../files/libraries/australia1.zip"&gt;australia1&lt;/a&gt;, &lt;a href="../files/libraries/australia2.zip"&gt;australia2&lt;/a&gt;&lt;/td&gt;</v>
      </c>
      <c r="B1319" s="100">
        <f t="shared" ca="1" si="1166"/>
        <v>131</v>
      </c>
    </row>
    <row r="1320" spans="1:2">
      <c r="A1320" s="100" t="str">
        <f t="shared" ref="A1320" ca="1" si="1200">IF(ROUNDUP(ROW(A1320)/10, 0)-1=0, "        &lt;/tr&gt;", IF(ROUNDUP(ROW(A1320)/10, 0)-1&lt;=E$6-E$5+1, "         &lt;/tr&gt;", ""))</f>
        <v xml:space="preserve">         &lt;/tr&gt;</v>
      </c>
      <c r="B1320" s="100">
        <f t="shared" ca="1" si="1166"/>
        <v>131</v>
      </c>
    </row>
    <row r="1321" spans="1:2">
      <c r="A1321" s="100" t="str">
        <f t="shared" ref="A1321" ca="1" si="1201">IF(ROUNDUP(ROW(A1321)/10, 0)-1=0, "&lt;table class=""horz_head line_divide""&gt;&lt;tr &gt;", IF(ROUNDUP(ROW(A1321)/10, 0)-1&lt;=E$6-E$5+1, "         &lt;tr&gt;", IF(ROUNDUP(ROW(A1321)/10, 0)-1=E$6-E$5+2, "      &lt;/table&gt;", "")))</f>
        <v xml:space="preserve">         &lt;tr&gt;</v>
      </c>
      <c r="B1321" s="100">
        <f t="shared" ca="1" si="1166"/>
        <v>132</v>
      </c>
    </row>
    <row r="1322" spans="1:2">
      <c r="A1322" s="100" t="str">
        <f t="shared" ref="A1322" ca="1" si="1202">IF(ROUNDUP(ROW(A1322)/10, 0)-1=0, "          &lt;th scope=""col""&gt;Real&lt;/th&gt;", IF(ROUNDUP(ROW(A1322)/10, 0)-1&lt;=E$6-E$5+1, "           &lt;td&gt;"&amp;INDIRECT("'Courses Complete'!E"&amp;ROUNDUP(ROW(A1322)/10, 0)+E$5-2)&amp;"&lt;/td&gt;", ""))</f>
        <v xml:space="preserve">           &lt;td&gt;&lt;/td&gt;</v>
      </c>
      <c r="B1322" s="100">
        <f t="shared" ca="1" si="1166"/>
        <v>132</v>
      </c>
    </row>
    <row r="1323" spans="1:2">
      <c r="A1323" s="100" t="str">
        <f t="shared" ref="A1323" ca="1" si="1203">IF(ROUNDUP(ROW(A1323)/10, 0)-1=0, "          &lt;th scope=""col""&gt;Type&lt;/th&gt;", IF(ROUNDUP(ROW(A1323)/10, 0)-1&lt;=E$6-E$5+1, "           &lt;td&gt;"&amp;INDIRECT("'Courses Complete'!D"&amp;ROUNDUP(ROW(A1323)/10, 0)+E$5-2)&amp;"&lt;/td&gt;", ""))</f>
        <v xml:space="preserve">           &lt;td&gt;Links-Like&lt;/td&gt;</v>
      </c>
      <c r="B1323" s="100">
        <f t="shared" ca="1" si="1166"/>
        <v>132</v>
      </c>
    </row>
    <row r="1324" spans="1:2">
      <c r="A1324" s="100" t="str">
        <f t="shared" ref="A1324" ca="1" si="1204">IF(ROUNDUP(ROW(A1324)/10, 0)-1=0, "          &lt;th scope=""col""&gt;Course&lt;/th&gt;", IF(ROUNDUP(ROW(A1324)/10, 0)-1&lt;=E$6-E$5+1, "           &lt;td&gt;"&amp;IF(INDIRECT("'Courses Complete'!K"&amp;ROUNDUP(ROW(A1324)/10, 0)+E$5-2)="", INDIRECT("'Courses Complete'!C"&amp;ROUNDUP(ROW(A1324)/10, 0)+E$5-2), "&lt;a href=""../files/courses/"&amp;INDIRECT("'Courses Complete'!K"&amp;ROUNDUP(ROW(A1324)/10, 0)+E$5-2)&amp;"""&gt;"&amp;INDIRECT("'Courses Complete'!C"&amp;ROUNDUP(ROW(A1324)/10, 0)+E$5-2)&amp;"&lt;/a&gt;")&amp;"&lt;/td&gt;", ""))</f>
        <v xml:space="preserve">           &lt;td&gt;&lt;a href="../files/courses/coos_bay.zip"&gt;Coo's Bay&lt;/a&gt;&lt;/td&gt;</v>
      </c>
      <c r="B1324" s="100">
        <f t="shared" ca="1" si="1166"/>
        <v>132</v>
      </c>
    </row>
    <row r="1325" spans="1:2">
      <c r="A1325" s="100" t="str">
        <f t="shared" ref="A1325" ca="1" si="1205">IF(ROUNDUP(ROW(A1325)/10, 0)-1=0, "          &lt;th scope=""col""&gt;Designer&lt;/th&gt;", IF(ROUNDUP(ROW(A1325)/10, 0)-1&lt;=E$6-E$5+1, "           &lt;td&gt;"&amp;INDIRECT("'Courses Complete'!L"&amp;ROUNDUP(ROW(A1325)/10, 0)+E$5-2)&amp;"&lt;/td&gt;", ""))</f>
        <v xml:space="preserve">           &lt;td&gt;Jörgen Ekroth / DanO / Yannick Trives&lt;/td&gt;</v>
      </c>
      <c r="B1325" s="100">
        <f t="shared" ca="1" si="1166"/>
        <v>132</v>
      </c>
    </row>
    <row r="1326" spans="1:2">
      <c r="A1326" s="100" t="str">
        <f t="shared" ref="A1326" ca="1" si="1206">IF(ROUNDUP(ROW(A1326)/10, 0)-1=0, "          &lt;th class=""right_align"" scope=""col""&gt;Date&lt;/th&gt;", IF(ROUNDUP(ROW(A1326)/10, 0)-1&lt;=E$6-E$5+1, "           &lt;td class=""right_align""&gt;"&amp;MONTH(INDIRECT("'Courses Complete'!N"&amp;ROUNDUP(ROW(A1326)/10, 0)+E$5-2))&amp;"/"&amp;DAY(INDIRECT("'Courses Complete'!N"&amp;ROUNDUP(ROW(A1326)/10, 0)+E$5-2))&amp;"/"&amp;YEAR(INDIRECT("'Courses Complete'!N"&amp;ROUNDUP(ROW(A1326)/10, 0)+E$5-2))&amp;"&lt;/td&gt;", ""))</f>
        <v xml:space="preserve">           &lt;td class="right_align"&gt;2/22/2002&lt;/td&gt;</v>
      </c>
      <c r="B1326" s="100">
        <f t="shared" ca="1" si="1166"/>
        <v>132</v>
      </c>
    </row>
    <row r="1327" spans="1:2">
      <c r="A1327" s="100" t="str">
        <f t="shared" ref="A1327" ca="1" si="1207">IF(ROUNDUP(ROW(A1327)/10, 0)-1=0, "          &lt;th class=""right_align"" scope=""col""&gt;Size&lt;/th&gt;", IF(ROUNDUP(ROW(A1327)/10, 0)-1&lt;=E$6-E$5+1, "           &lt;td class=""right_align""&gt;"&amp;TEXT(ROUND(INDIRECT("'Courses Complete'!M"&amp;ROUNDUP(ROW(A1327)/10, 0)+E$5-2), 1), "0.0")&amp;"&lt;/td&gt;", ""))</f>
        <v xml:space="preserve">           &lt;td class="right_align"&gt;17.8&lt;/td&gt;</v>
      </c>
      <c r="B1327" s="100">
        <f t="shared" ca="1" si="1166"/>
        <v>132</v>
      </c>
    </row>
    <row r="1328" spans="1:2">
      <c r="A1328" s="100" t="str">
        <f t="shared" ref="A1328" ca="1" si="1208">IF(ROUNDUP(ROW(A1328)/10, 0)-1=0, "          &lt;th scope=""col""&gt;Images&lt;/th&gt;", IF(ROUNDUP(ROW(A1328)/10, 0)-1&lt;=E$6-E$5+1, "           &lt;td&gt;"&amp;IF(INDIRECT("'Courses Complete'!F"&amp;ROUNDUP(ROW(A1328)/10, 0)+E$5-2)="","","&lt;a href=""../pics/courses/"&amp;INDIRECT("'Courses Complete'!F"&amp;ROUNDUP(ROW(A1328)/10, 0)+E$5-2)&amp;"""&gt;"&amp;IF(ISNUMBER(INDIRECT("'Courses Complete'!AG"&amp;ROUNDUP(ROW(A1328)/10, 0)+E$5-2)), "#", "")&amp;INDIRECT("'Courses Complete'!AG"&amp;ROUNDUP(ROW(A1328)/10, 0)+E$5-2)&amp;"&lt;/a&gt;")&amp;IF(INDIRECT("'Courses Complete'!G"&amp;ROUNDUP(ROW(A1328)/10, 0)+E$5-2)="","",", &lt;a href=""../pics/courses/"&amp;INDIRECT("'Courses Complete'!G"&amp;ROUNDUP(ROW(A1328)/10, 0)+E$5-2)&amp;"""&gt;"&amp;IF(ISNUMBER(INDIRECT("'Courses Complete'!AH"&amp;ROUNDUP(ROW(A1328)/10, 0)+E$5-2)), "#", "")&amp;INDIRECT("'Courses Complete'!AH"&amp;ROUNDUP(ROW(A1328)/10, 0)+E$5-2)&amp;"&lt;/a&gt;")&amp;IF(INDIRECT("'Courses Complete'!H"&amp;ROUNDUP(ROW(A1328)/10, 0)+E$5-2)="","",", &lt;a href=""../pics/courses/"&amp;INDIRECT("'Courses Complete'!H"&amp;ROUNDUP(ROW(A1328)/10, 0)+E$5-2)&amp;"""&gt;"&amp;IF(ISNUMBER(INDIRECT("'Courses Complete'!AI"&amp;ROUNDUP(ROW(A1328)/10, 0)+E$5-2)), "#", "")&amp;INDIRECT("'Courses Complete'!AI"&amp;ROUNDUP(ROW(A1328)/10, 0)+E$5-2)&amp;"&lt;/a&gt;")&amp;IF(INDIRECT("'Courses Complete'!I"&amp;ROUNDUP(ROW(A1328)/10, 0)+E$5-2)="","",", &lt;a href=""../pics/courses/"&amp;INDIRECT("'Courses Complete'!I"&amp;ROUNDUP(ROW(A1328)/10, 0)+E$5-2)&amp;"""&gt;"&amp;IF(ISNUMBER(INDIRECT("'Courses Complete'!AJ"&amp;ROUNDUP(ROW(A1328)/10, 0)+E$5-2)), "#", "")&amp;INDIRECT("'Courses Complete'!AJ"&amp;ROUNDUP(ROW(A1328)/10, 0)+E$5-2)&amp;"&lt;/a&gt;")&amp;IF(INDIRECT("'Courses Complete'!J"&amp;ROUNDUP(ROW(A1328)/10, 0)+E$5-2)="","",", &lt;a href=""../pics/courses/"&amp;INDIRECT("'Courses Complete'!J"&amp;ROUNDUP(ROW(A1328)/10, 0)+E$5-2)&amp;"""&gt;"&amp;IF(ISNUMBER(INDIRECT("'Courses Complete'!AK"&amp;ROUNDUP(ROW(A1328)/10, 0)+E$5-2)), "#", "")&amp;INDIRECT("'Courses Complete'!AK"&amp;ROUNDUP(ROW(A1328)/10, 0)+E$5-2)&amp;"&lt;/a&gt;")&amp;"&lt;/td&gt;", ""))</f>
        <v xml:space="preserve">           &lt;td&gt;&lt;a href="../pics/courses/coos_bay_splash.jpg"&gt;Sp&lt;/a&gt;, &lt;a href="../pics/courses/coos_bay_golf_links_hole01.jpg"&gt;#1&lt;/a&gt;&lt;/td&gt;</v>
      </c>
      <c r="B1328" s="100">
        <f t="shared" ca="1" si="1166"/>
        <v>132</v>
      </c>
    </row>
    <row r="1329" spans="1:2">
      <c r="A1329" s="100" t="str">
        <f ca="1">IF(ROUNDUP(ROW(A1329)/10, 0)-1=0, "          &lt;th scope=""col""&gt;Libraries&lt;/th&gt;", IF(ROUNDUP(ROW(A1329)/10, 0)-1&lt;=E$6-E$5+1, "           &lt;td&gt;"&amp;IF(INDIRECT("'Courses Complete'!O"&amp;ROUNDUP(ROW(A1329)/10, 0)+E$5-2)="", "N/A", "&lt;a href=""../files/libraries/"&amp;VLOOKUP(INDIRECT("'Courses Complete'!O"&amp;ROUNDUP(ROW(A1329)/10, 0)+E$5-2),Libraries!$B:$D,3, 0)&amp;"""&gt;"&amp;INDIRECT("'Courses Complete'!O"&amp;ROUNDUP(ROW(A1329)/10, 0)+E$5-2)&amp;"&lt;/a&gt;")&amp;IF(INDIRECT("'Courses Complete'!P"&amp;ROUNDUP(ROW(A1329)/10, 0)+E$5-2)="", "", ", &lt;a href=""../files/libraries/"&amp;VLOOKUP(INDIRECT("'Courses Complete'!P"&amp;ROUNDUP(ROW(A1329)/10, 0)+E$5-2),Libraries!$B:$D,3, 0)&amp;"""&gt;"&amp;INDIRECT("'Courses Complete'!P"&amp;ROUNDUP(ROW(A1329)/10, 0)+E$5-2)&amp;"&lt;/a&gt;")&amp;IF(INDIRECT("'Courses Complete'!Q"&amp;ROUNDUP(ROW(A1329)/10, 0)+E$5-2)="", "", ", &lt;a href=""../files/libraries/"&amp;VLOOKUP(INDIRECT("'Courses Complete'!Q"&amp;ROUNDUP(ROW(A1329)/10, 0)+E$5-2),Libraries!$B:$D,3, 0)&amp;"""&gt;"&amp;INDIRECT("'Courses Complete'!Q"&amp;ROUNDUP(ROW(A1329)/10, 0)+E$5-2)&amp;"&lt;/a&gt;")&amp;IF(INDIRECT("'Courses Complete'!R"&amp;ROUNDUP(ROW(A1329)/10, 0)+E$5-2)="", "", ", &lt;a href=""../files/libraries/"&amp;VLOOKUP(INDIRECT("'Courses Complete'!R"&amp;ROUNDUP(ROW(A1329)/10, 0)+E$5-2),Libraries!$B:$D,3, 0)&amp;"""&gt;"&amp;INDIRECT("'Courses Complete'!R"&amp;ROUNDUP(ROW(A1329)/10, 0)+E$5-2)&amp;"&lt;/a&gt;")&amp;IF(INDIRECT("'Courses Complete'!S"&amp;ROUNDUP(ROW(A1329)/10, 0)+E$5-2)="", "", ", &lt;a href=""../files/libraries/"&amp;VLOOKUP(INDIRECT("'Courses Complete'!S"&amp;ROUNDUP(ROW(A1329)/10, 0)+E$5-2),Libraries!$B:$D,3, 0)&amp;"""&gt;"&amp;INDIRECT("'Courses Complete'!S"&amp;ROUNDUP(ROW(A1329)/10, 0)+E$5-2)&amp;"&lt;/a&gt;")&amp;IF(INDIRECT("'Courses Complete'!T"&amp;ROUNDUP(ROW(A1329)/10, 0)+E$5-2)="", "", ", &lt;a href=""../files/libraries/"&amp;VLOOKUP(INDIRECT("'Courses Complete'!T"&amp;ROUNDUP(ROW(A1329)/10, 0)+E$5-2),Libraries!$B:$D,3, 0)&amp;"""&gt;"&amp;INDIRECT("'Courses Complete'!T"&amp;ROUNDUP(ROW(A1329)/10, 0)+E$5-2)&amp;"&lt;/a&gt;")&amp;IF(INDIRECT("'Courses Complete'!U"&amp;ROUNDUP(ROW(A1329)/10, 0)+E$5-2)="", "", ", &lt;a href=""../files/libraries/"&amp;VLOOKUP(INDIRECT("'Courses Complete'!U"&amp;ROUNDUP(ROW(A1329)/10, 0)+E$5-2),Libraries!$B:$D,3, 0)&amp;"""&gt;"&amp;INDIRECT("'Courses Complete'!U"&amp;ROUNDUP(ROW(A1329)/10, 0)+E$5-2)&amp;"&lt;/a&gt;")&amp;IF(INDIRECT("'Courses Complete'!V"&amp;ROUNDUP(ROW(A1329)/10, 0)+E$5-2)="", "", ", &lt;a href=""../files/libraries/"&amp;VLOOKUP(INDIRECT("'Courses Complete'!V"&amp;ROUNDUP(ROW(A1329)/10, 0)+E$5-2),Libraries!$B:$D,3, 0)&amp;"""&gt;"&amp;INDIRECT("'Courses Complete'!V"&amp;ROUNDUP(ROW(A1329)/10, 0)+E$5-2)&amp;"&lt;/a&gt;")&amp;IF(INDIRECT("'Courses Complete'!W"&amp;ROUNDUP(ROW(A1329)/10, 0)+E$5-2)="", "", ", &lt;a href=""../files/libraries/"&amp;VLOOKUP(INDIRECT("'Courses Complete'!W"&amp;ROUNDUP(ROW(A1329)/10, 0)+E$5-2),Libraries!$B:$D,3, 0)&amp;"""&gt;"&amp;INDIRECT("'Courses Complete'!W"&amp;ROUNDUP(ROW(A1329)/10, 0)+E$5-2)&amp;"&lt;/a&gt;")&amp;IF(INDIRECT("'Courses Complete'!X"&amp;ROUNDUP(ROW(A1329)/10, 0)+E$5-2)="", "", ", &lt;a href=""../files/libraries/"&amp;VLOOKUP(INDIRECT("'Courses Complete'!X"&amp;ROUNDUP(ROW(A1329)/10, 0)+E$5-2),Libraries!$B:$D,3, 0)&amp;"""&gt;"&amp;INDIRECT("'Courses Complete'!X"&amp;ROUNDUP(ROW(A1329)/10, 0)+E$5-2)&amp;IF(INDIRECT("'Courses Complete'!Y"&amp;ROUNDUP(ROW(A1329)/10, 0)+E$5-2)="", "", ", &lt;a href=""../files/libraries/"&amp;VLOOKUP(INDIRECT("'Courses Complete'!Y"&amp;ROUNDUP(ROW(A1329)/10, 0)+E$5-2),Libraries!$B:$D,3, 0)&amp;"""&gt;"&amp;INDIRECT("'Courses Complete'!Y"&amp;ROUNDUP(ROW(A1329)/10, 0)+E$5-2)&amp;"&lt;/a&gt;")&amp;"&lt;/a&gt;")&amp;IF(INDIRECT("'Courses Complete'!Z"&amp;ROUNDUP(ROW(A1329)/10, 0)+E$5-2)="", "", ", &lt;a href=""../files/libraries/"&amp;VLOOKUP(INDIRECT("'Courses Complete'!Z"&amp;ROUNDUP(ROW(A1329)/10, 0)+E$5-2),Libraries!$B:$D,3, 0)&amp;"""&gt;"&amp;INDIRECT("'Courses Complete'!Z"&amp;ROUNDUP(ROW(A1329)/10, 0)+E$5-2)&amp;"&lt;/a&gt;")&amp;IF(INDIRECT("'Courses Complete'!AA"&amp;ROUNDUP(ROW(A1329)/10, 0)+E$5-2)="", "", ", &lt;a href=""../files/libraries/"&amp;VLOOKUP(INDIRECT("'Courses Complete'!AA"&amp;ROUNDUP(ROW(A1329)/10, 0)+E$5-2),Libraries!$B:$D,3, 0)&amp;"""&gt;"&amp;INDIRECT("'Courses Complete'!AA"&amp;ROUNDUP(ROW(A1329)/10, 0)+E$5-2)&amp;"&lt;/a&gt;")&amp;IF(INDIRECT("'Courses Complete'!AB"&amp;ROUNDUP(ROW(A1329)/10, 0)+E$5-2)="", "", ", &lt;a href=""../files/libraries/"&amp;VLOOKUP(INDIRECT("'Courses Complete'!AB"&amp;ROUNDUP(ROW(A1329)/10, 0)+E$5-2),Libraries!$B:$D,3, 0)&amp;"""&gt;"&amp;INDIRECT("'Courses Complete'!AB"&amp;ROUNDUP(ROW(A1329)/10, 0)+E$5-2)&amp;"&lt;/a&gt;")&amp;IF(INDIRECT("'Courses Complete'!AC"&amp;ROUNDUP(ROW(A1329)/10, 0)+E$5-2)="", "", ", &lt;a href=""../files/libraries/"&amp;VLOOKUP(INDIRECT("'Courses Complete'!AC"&amp;ROUNDUP(ROW(A1329)/10, 0)+E$5-2),Libraries!$B:$D,3, 0)&amp;"""&gt;"&amp;INDIRECT("'Courses Complete'!AC"&amp;ROUNDUP(ROW(A1329)/10, 0)+E$5-2)&amp;"&lt;/a&gt;")&amp;IF(INDIRECT("'Courses Complete'!AD"&amp;ROUNDUP(ROW(A1329)/10, 0)+E$5-2)="", "", ", &lt;a href=""../files/libraries/"&amp;VLOOKUP(INDIRECT("'Courses Complete'!AD"&amp;ROUNDUP(ROW(A1329)/10, 0)+E$5-2),Libraries!$B:$D,3, 0)&amp;"""&gt;"&amp;INDIRECT("'Courses Complete'!AD"&amp;ROUNDUP(ROW(A1329)/10, 0)+E$5-2)&amp;"&lt;/a&gt;")&amp;IF(INDIRECT("'Courses Complete'!AE"&amp;ROUNDUP(ROW(A1329)/10, 0)+E$5-2)="", "", ", &lt;a href=""../files/libraries/"&amp;VLOOKUP(INDIRECT("'Courses Complete'!AE"&amp;ROUNDUP(ROW(A1329)/10, 0)+E$5-2),Libraries!$B:$D,3, 0)&amp;"""&gt;"&amp;INDIRECT("'Courses Complete'!AE"&amp;ROUNDUP(ROW(A1329)/10, 0)+E$5-2)&amp;"&lt;/a&gt;")&amp;IF(INDIRECT("'Courses Complete'!AF"&amp;ROUNDUP(ROW(A1329)/10, 0)+E$5-2)="", "", ", &lt;a href=""../files/libraries/"&amp;VLOOKUP(INDIRECT("'Courses Complete'!AF"&amp;ROUNDUP(ROW(A1329)/10, 0)+E$5-2),Libraries!$B:$D,3, 0)&amp;"""&gt;"&amp;INDIRECT("'Courses Complete'!AF"&amp;ROUNDUP(ROW(A1329)/10, 0)+E$5-2)&amp;"&lt;/a&gt;")&amp;"&lt;/td&gt;", ""))</f>
        <v xml:space="preserve">           &lt;td&gt;&lt;a href="../files/libraries/coosbay.zip"&gt;coosbay&lt;/a&gt;, &lt;a href="../files/libraries/coosbayblend.zip"&gt;coosbayblend&lt;/a&gt;&lt;/td&gt;</v>
      </c>
      <c r="B1329" s="100">
        <f t="shared" ca="1" si="1166"/>
        <v>132</v>
      </c>
    </row>
    <row r="1330" spans="1:2">
      <c r="A1330" s="100" t="str">
        <f t="shared" ref="A1330" ca="1" si="1209">IF(ROUNDUP(ROW(A1330)/10, 0)-1=0, "        &lt;/tr&gt;", IF(ROUNDUP(ROW(A1330)/10, 0)-1&lt;=E$6-E$5+1, "         &lt;/tr&gt;", ""))</f>
        <v xml:space="preserve">         &lt;/tr&gt;</v>
      </c>
      <c r="B1330" s="100">
        <f t="shared" ca="1" si="1166"/>
        <v>132</v>
      </c>
    </row>
    <row r="1331" spans="1:2">
      <c r="A1331" s="100" t="str">
        <f t="shared" ref="A1331" ca="1" si="1210">IF(ROUNDUP(ROW(A1331)/10, 0)-1=0, "&lt;table class=""horz_head line_divide""&gt;&lt;tr &gt;", IF(ROUNDUP(ROW(A1331)/10, 0)-1&lt;=E$6-E$5+1, "         &lt;tr&gt;", IF(ROUNDUP(ROW(A1331)/10, 0)-1=E$6-E$5+2, "      &lt;/table&gt;", "")))</f>
        <v xml:space="preserve">         &lt;tr&gt;</v>
      </c>
      <c r="B1331" s="100">
        <f t="shared" ca="1" si="1166"/>
        <v>133</v>
      </c>
    </row>
    <row r="1332" spans="1:2">
      <c r="A1332" s="100" t="str">
        <f t="shared" ref="A1332" ca="1" si="1211">IF(ROUNDUP(ROW(A1332)/10, 0)-1=0, "          &lt;th scope=""col""&gt;Real&lt;/th&gt;", IF(ROUNDUP(ROW(A1332)/10, 0)-1&lt;=E$6-E$5+1, "           &lt;td&gt;"&amp;INDIRECT("'Courses Complete'!E"&amp;ROUNDUP(ROW(A1332)/10, 0)+E$5-2)&amp;"&lt;/td&gt;", ""))</f>
        <v xml:space="preserve">           &lt;td&gt;&lt;/td&gt;</v>
      </c>
      <c r="B1332" s="100">
        <f t="shared" ca="1" si="1166"/>
        <v>133</v>
      </c>
    </row>
    <row r="1333" spans="1:2">
      <c r="A1333" s="100" t="str">
        <f t="shared" ref="A1333" ca="1" si="1212">IF(ROUNDUP(ROW(A1333)/10, 0)-1=0, "          &lt;th scope=""col""&gt;Type&lt;/th&gt;", IF(ROUNDUP(ROW(A1333)/10, 0)-1&lt;=E$6-E$5+1, "           &lt;td&gt;"&amp;INDIRECT("'Courses Complete'!D"&amp;ROUNDUP(ROW(A1333)/10, 0)+E$5-2)&amp;"&lt;/td&gt;", ""))</f>
        <v xml:space="preserve">           &lt;td&gt;Desert&lt;/td&gt;</v>
      </c>
      <c r="B1333" s="100">
        <f t="shared" ca="1" si="1166"/>
        <v>133</v>
      </c>
    </row>
    <row r="1334" spans="1:2">
      <c r="A1334" s="100" t="str">
        <f t="shared" ref="A1334" ca="1" si="1213">IF(ROUNDUP(ROW(A1334)/10, 0)-1=0, "          &lt;th scope=""col""&gt;Course&lt;/th&gt;", IF(ROUNDUP(ROW(A1334)/10, 0)-1&lt;=E$6-E$5+1, "           &lt;td&gt;"&amp;IF(INDIRECT("'Courses Complete'!K"&amp;ROUNDUP(ROW(A1334)/10, 0)+E$5-2)="", INDIRECT("'Courses Complete'!C"&amp;ROUNDUP(ROW(A1334)/10, 0)+E$5-2), "&lt;a href=""../files/courses/"&amp;INDIRECT("'Courses Complete'!K"&amp;ROUNDUP(ROW(A1334)/10, 0)+E$5-2)&amp;"""&gt;"&amp;INDIRECT("'Courses Complete'!C"&amp;ROUNDUP(ROW(A1334)/10, 0)+E$5-2)&amp;"&lt;/a&gt;")&amp;"&lt;/td&gt;", ""))</f>
        <v xml:space="preserve">           &lt;td&gt;&lt;a href="../files/courses/cooters_bluff.zip"&gt;Cooters Bluff&lt;/a&gt;&lt;/td&gt;</v>
      </c>
      <c r="B1334" s="100">
        <f t="shared" ca="1" si="1166"/>
        <v>133</v>
      </c>
    </row>
    <row r="1335" spans="1:2">
      <c r="A1335" s="100" t="str">
        <f t="shared" ref="A1335" ca="1" si="1214">IF(ROUNDUP(ROW(A1335)/10, 0)-1=0, "          &lt;th scope=""col""&gt;Designer&lt;/th&gt;", IF(ROUNDUP(ROW(A1335)/10, 0)-1&lt;=E$6-E$5+1, "           &lt;td&gt;"&amp;INDIRECT("'Courses Complete'!L"&amp;ROUNDUP(ROW(A1335)/10, 0)+E$5-2)&amp;"&lt;/td&gt;", ""))</f>
        <v xml:space="preserve">           &lt;td&gt;Jerry Burnette&lt;/td&gt;</v>
      </c>
      <c r="B1335" s="100">
        <f t="shared" ca="1" si="1166"/>
        <v>133</v>
      </c>
    </row>
    <row r="1336" spans="1:2">
      <c r="A1336" s="100" t="str">
        <f t="shared" ref="A1336" ca="1" si="1215">IF(ROUNDUP(ROW(A1336)/10, 0)-1=0, "          &lt;th class=""right_align"" scope=""col""&gt;Date&lt;/th&gt;", IF(ROUNDUP(ROW(A1336)/10, 0)-1&lt;=E$6-E$5+1, "           &lt;td class=""right_align""&gt;"&amp;MONTH(INDIRECT("'Courses Complete'!N"&amp;ROUNDUP(ROW(A1336)/10, 0)+E$5-2))&amp;"/"&amp;DAY(INDIRECT("'Courses Complete'!N"&amp;ROUNDUP(ROW(A1336)/10, 0)+E$5-2))&amp;"/"&amp;YEAR(INDIRECT("'Courses Complete'!N"&amp;ROUNDUP(ROW(A1336)/10, 0)+E$5-2))&amp;"&lt;/td&gt;", ""))</f>
        <v xml:space="preserve">           &lt;td class="right_align"&gt;11/1/2001&lt;/td&gt;</v>
      </c>
      <c r="B1336" s="100">
        <f t="shared" ca="1" si="1166"/>
        <v>133</v>
      </c>
    </row>
    <row r="1337" spans="1:2">
      <c r="A1337" s="100" t="str">
        <f t="shared" ref="A1337" ca="1" si="1216">IF(ROUNDUP(ROW(A1337)/10, 0)-1=0, "          &lt;th class=""right_align"" scope=""col""&gt;Size&lt;/th&gt;", IF(ROUNDUP(ROW(A1337)/10, 0)-1&lt;=E$6-E$5+1, "           &lt;td class=""right_align""&gt;"&amp;TEXT(ROUND(INDIRECT("'Courses Complete'!M"&amp;ROUNDUP(ROW(A1337)/10, 0)+E$5-2), 1), "0.0")&amp;"&lt;/td&gt;", ""))</f>
        <v xml:space="preserve">           &lt;td class="right_align"&gt;7.7&lt;/td&gt;</v>
      </c>
      <c r="B1337" s="100">
        <f t="shared" ca="1" si="1166"/>
        <v>133</v>
      </c>
    </row>
    <row r="1338" spans="1:2">
      <c r="A1338" s="100" t="str">
        <f t="shared" ref="A1338" ca="1" si="1217">IF(ROUNDUP(ROW(A1338)/10, 0)-1=0, "          &lt;th scope=""col""&gt;Images&lt;/th&gt;", IF(ROUNDUP(ROW(A1338)/10, 0)-1&lt;=E$6-E$5+1, "           &lt;td&gt;"&amp;IF(INDIRECT("'Courses Complete'!F"&amp;ROUNDUP(ROW(A1338)/10, 0)+E$5-2)="","","&lt;a href=""../pics/courses/"&amp;INDIRECT("'Courses Complete'!F"&amp;ROUNDUP(ROW(A1338)/10, 0)+E$5-2)&amp;"""&gt;"&amp;IF(ISNUMBER(INDIRECT("'Courses Complete'!AG"&amp;ROUNDUP(ROW(A1338)/10, 0)+E$5-2)), "#", "")&amp;INDIRECT("'Courses Complete'!AG"&amp;ROUNDUP(ROW(A1338)/10, 0)+E$5-2)&amp;"&lt;/a&gt;")&amp;IF(INDIRECT("'Courses Complete'!G"&amp;ROUNDUP(ROW(A1338)/10, 0)+E$5-2)="","",", &lt;a href=""../pics/courses/"&amp;INDIRECT("'Courses Complete'!G"&amp;ROUNDUP(ROW(A1338)/10, 0)+E$5-2)&amp;"""&gt;"&amp;IF(ISNUMBER(INDIRECT("'Courses Complete'!AH"&amp;ROUNDUP(ROW(A1338)/10, 0)+E$5-2)), "#", "")&amp;INDIRECT("'Courses Complete'!AH"&amp;ROUNDUP(ROW(A1338)/10, 0)+E$5-2)&amp;"&lt;/a&gt;")&amp;IF(INDIRECT("'Courses Complete'!H"&amp;ROUNDUP(ROW(A1338)/10, 0)+E$5-2)="","",", &lt;a href=""../pics/courses/"&amp;INDIRECT("'Courses Complete'!H"&amp;ROUNDUP(ROW(A1338)/10, 0)+E$5-2)&amp;"""&gt;"&amp;IF(ISNUMBER(INDIRECT("'Courses Complete'!AI"&amp;ROUNDUP(ROW(A1338)/10, 0)+E$5-2)), "#", "")&amp;INDIRECT("'Courses Complete'!AI"&amp;ROUNDUP(ROW(A1338)/10, 0)+E$5-2)&amp;"&lt;/a&gt;")&amp;IF(INDIRECT("'Courses Complete'!I"&amp;ROUNDUP(ROW(A1338)/10, 0)+E$5-2)="","",", &lt;a href=""../pics/courses/"&amp;INDIRECT("'Courses Complete'!I"&amp;ROUNDUP(ROW(A1338)/10, 0)+E$5-2)&amp;"""&gt;"&amp;IF(ISNUMBER(INDIRECT("'Courses Complete'!AJ"&amp;ROUNDUP(ROW(A1338)/10, 0)+E$5-2)), "#", "")&amp;INDIRECT("'Courses Complete'!AJ"&amp;ROUNDUP(ROW(A1338)/10, 0)+E$5-2)&amp;"&lt;/a&gt;")&amp;IF(INDIRECT("'Courses Complete'!J"&amp;ROUNDUP(ROW(A1338)/10, 0)+E$5-2)="","",", &lt;a href=""../pics/courses/"&amp;INDIRECT("'Courses Complete'!J"&amp;ROUNDUP(ROW(A1338)/10, 0)+E$5-2)&amp;"""&gt;"&amp;IF(ISNUMBER(INDIRECT("'Courses Complete'!AK"&amp;ROUNDUP(ROW(A1338)/10, 0)+E$5-2)), "#", "")&amp;INDIRECT("'Courses Complete'!AK"&amp;ROUNDUP(ROW(A1338)/10, 0)+E$5-2)&amp;"&lt;/a&gt;")&amp;"&lt;/td&gt;", ""))</f>
        <v xml:space="preserve">           &lt;td&gt;&lt;a href="../pics/courses/cooters_bluff_gc_hole09.jpg"&gt;#9&lt;/a&gt;, &lt;a href="../pics/courses/cooters_bluff_gc_hole18.jpg"&gt;#18&lt;/a&gt;&lt;/td&gt;</v>
      </c>
      <c r="B1338" s="100">
        <f t="shared" ca="1" si="1166"/>
        <v>133</v>
      </c>
    </row>
    <row r="1339" spans="1:2">
      <c r="A1339" s="100" t="str">
        <f ca="1">IF(ROUNDUP(ROW(A1339)/10, 0)-1=0, "          &lt;th scope=""col""&gt;Libraries&lt;/th&gt;", IF(ROUNDUP(ROW(A1339)/10, 0)-1&lt;=E$6-E$5+1, "           &lt;td&gt;"&amp;IF(INDIRECT("'Courses Complete'!O"&amp;ROUNDUP(ROW(A1339)/10, 0)+E$5-2)="", "N/A", "&lt;a href=""../files/libraries/"&amp;VLOOKUP(INDIRECT("'Courses Complete'!O"&amp;ROUNDUP(ROW(A1339)/10, 0)+E$5-2),Libraries!$B:$D,3, 0)&amp;"""&gt;"&amp;INDIRECT("'Courses Complete'!O"&amp;ROUNDUP(ROW(A1339)/10, 0)+E$5-2)&amp;"&lt;/a&gt;")&amp;IF(INDIRECT("'Courses Complete'!P"&amp;ROUNDUP(ROW(A1339)/10, 0)+E$5-2)="", "", ", &lt;a href=""../files/libraries/"&amp;VLOOKUP(INDIRECT("'Courses Complete'!P"&amp;ROUNDUP(ROW(A1339)/10, 0)+E$5-2),Libraries!$B:$D,3, 0)&amp;"""&gt;"&amp;INDIRECT("'Courses Complete'!P"&amp;ROUNDUP(ROW(A1339)/10, 0)+E$5-2)&amp;"&lt;/a&gt;")&amp;IF(INDIRECT("'Courses Complete'!Q"&amp;ROUNDUP(ROW(A1339)/10, 0)+E$5-2)="", "", ", &lt;a href=""../files/libraries/"&amp;VLOOKUP(INDIRECT("'Courses Complete'!Q"&amp;ROUNDUP(ROW(A1339)/10, 0)+E$5-2),Libraries!$B:$D,3, 0)&amp;"""&gt;"&amp;INDIRECT("'Courses Complete'!Q"&amp;ROUNDUP(ROW(A1339)/10, 0)+E$5-2)&amp;"&lt;/a&gt;")&amp;IF(INDIRECT("'Courses Complete'!R"&amp;ROUNDUP(ROW(A1339)/10, 0)+E$5-2)="", "", ", &lt;a href=""../files/libraries/"&amp;VLOOKUP(INDIRECT("'Courses Complete'!R"&amp;ROUNDUP(ROW(A1339)/10, 0)+E$5-2),Libraries!$B:$D,3, 0)&amp;"""&gt;"&amp;INDIRECT("'Courses Complete'!R"&amp;ROUNDUP(ROW(A1339)/10, 0)+E$5-2)&amp;"&lt;/a&gt;")&amp;IF(INDIRECT("'Courses Complete'!S"&amp;ROUNDUP(ROW(A1339)/10, 0)+E$5-2)="", "", ", &lt;a href=""../files/libraries/"&amp;VLOOKUP(INDIRECT("'Courses Complete'!S"&amp;ROUNDUP(ROW(A1339)/10, 0)+E$5-2),Libraries!$B:$D,3, 0)&amp;"""&gt;"&amp;INDIRECT("'Courses Complete'!S"&amp;ROUNDUP(ROW(A1339)/10, 0)+E$5-2)&amp;"&lt;/a&gt;")&amp;IF(INDIRECT("'Courses Complete'!T"&amp;ROUNDUP(ROW(A1339)/10, 0)+E$5-2)="", "", ", &lt;a href=""../files/libraries/"&amp;VLOOKUP(INDIRECT("'Courses Complete'!T"&amp;ROUNDUP(ROW(A1339)/10, 0)+E$5-2),Libraries!$B:$D,3, 0)&amp;"""&gt;"&amp;INDIRECT("'Courses Complete'!T"&amp;ROUNDUP(ROW(A1339)/10, 0)+E$5-2)&amp;"&lt;/a&gt;")&amp;IF(INDIRECT("'Courses Complete'!U"&amp;ROUNDUP(ROW(A1339)/10, 0)+E$5-2)="", "", ", &lt;a href=""../files/libraries/"&amp;VLOOKUP(INDIRECT("'Courses Complete'!U"&amp;ROUNDUP(ROW(A1339)/10, 0)+E$5-2),Libraries!$B:$D,3, 0)&amp;"""&gt;"&amp;INDIRECT("'Courses Complete'!U"&amp;ROUNDUP(ROW(A1339)/10, 0)+E$5-2)&amp;"&lt;/a&gt;")&amp;IF(INDIRECT("'Courses Complete'!V"&amp;ROUNDUP(ROW(A1339)/10, 0)+E$5-2)="", "", ", &lt;a href=""../files/libraries/"&amp;VLOOKUP(INDIRECT("'Courses Complete'!V"&amp;ROUNDUP(ROW(A1339)/10, 0)+E$5-2),Libraries!$B:$D,3, 0)&amp;"""&gt;"&amp;INDIRECT("'Courses Complete'!V"&amp;ROUNDUP(ROW(A1339)/10, 0)+E$5-2)&amp;"&lt;/a&gt;")&amp;IF(INDIRECT("'Courses Complete'!W"&amp;ROUNDUP(ROW(A1339)/10, 0)+E$5-2)="", "", ", &lt;a href=""../files/libraries/"&amp;VLOOKUP(INDIRECT("'Courses Complete'!W"&amp;ROUNDUP(ROW(A1339)/10, 0)+E$5-2),Libraries!$B:$D,3, 0)&amp;"""&gt;"&amp;INDIRECT("'Courses Complete'!W"&amp;ROUNDUP(ROW(A1339)/10, 0)+E$5-2)&amp;"&lt;/a&gt;")&amp;IF(INDIRECT("'Courses Complete'!X"&amp;ROUNDUP(ROW(A1339)/10, 0)+E$5-2)="", "", ", &lt;a href=""../files/libraries/"&amp;VLOOKUP(INDIRECT("'Courses Complete'!X"&amp;ROUNDUP(ROW(A1339)/10, 0)+E$5-2),Libraries!$B:$D,3, 0)&amp;"""&gt;"&amp;INDIRECT("'Courses Complete'!X"&amp;ROUNDUP(ROW(A1339)/10, 0)+E$5-2)&amp;IF(INDIRECT("'Courses Complete'!Y"&amp;ROUNDUP(ROW(A1339)/10, 0)+E$5-2)="", "", ", &lt;a href=""../files/libraries/"&amp;VLOOKUP(INDIRECT("'Courses Complete'!Y"&amp;ROUNDUP(ROW(A1339)/10, 0)+E$5-2),Libraries!$B:$D,3, 0)&amp;"""&gt;"&amp;INDIRECT("'Courses Complete'!Y"&amp;ROUNDUP(ROW(A1339)/10, 0)+E$5-2)&amp;"&lt;/a&gt;")&amp;"&lt;/a&gt;")&amp;IF(INDIRECT("'Courses Complete'!Z"&amp;ROUNDUP(ROW(A1339)/10, 0)+E$5-2)="", "", ", &lt;a href=""../files/libraries/"&amp;VLOOKUP(INDIRECT("'Courses Complete'!Z"&amp;ROUNDUP(ROW(A1339)/10, 0)+E$5-2),Libraries!$B:$D,3, 0)&amp;"""&gt;"&amp;INDIRECT("'Courses Complete'!Z"&amp;ROUNDUP(ROW(A1339)/10, 0)+E$5-2)&amp;"&lt;/a&gt;")&amp;IF(INDIRECT("'Courses Complete'!AA"&amp;ROUNDUP(ROW(A1339)/10, 0)+E$5-2)="", "", ", &lt;a href=""../files/libraries/"&amp;VLOOKUP(INDIRECT("'Courses Complete'!AA"&amp;ROUNDUP(ROW(A1339)/10, 0)+E$5-2),Libraries!$B:$D,3, 0)&amp;"""&gt;"&amp;INDIRECT("'Courses Complete'!AA"&amp;ROUNDUP(ROW(A1339)/10, 0)+E$5-2)&amp;"&lt;/a&gt;")&amp;IF(INDIRECT("'Courses Complete'!AB"&amp;ROUNDUP(ROW(A1339)/10, 0)+E$5-2)="", "", ", &lt;a href=""../files/libraries/"&amp;VLOOKUP(INDIRECT("'Courses Complete'!AB"&amp;ROUNDUP(ROW(A1339)/10, 0)+E$5-2),Libraries!$B:$D,3, 0)&amp;"""&gt;"&amp;INDIRECT("'Courses Complete'!AB"&amp;ROUNDUP(ROW(A1339)/10, 0)+E$5-2)&amp;"&lt;/a&gt;")&amp;IF(INDIRECT("'Courses Complete'!AC"&amp;ROUNDUP(ROW(A1339)/10, 0)+E$5-2)="", "", ", &lt;a href=""../files/libraries/"&amp;VLOOKUP(INDIRECT("'Courses Complete'!AC"&amp;ROUNDUP(ROW(A1339)/10, 0)+E$5-2),Libraries!$B:$D,3, 0)&amp;"""&gt;"&amp;INDIRECT("'Courses Complete'!AC"&amp;ROUNDUP(ROW(A1339)/10, 0)+E$5-2)&amp;"&lt;/a&gt;")&amp;IF(INDIRECT("'Courses Complete'!AD"&amp;ROUNDUP(ROW(A1339)/10, 0)+E$5-2)="", "", ", &lt;a href=""../files/libraries/"&amp;VLOOKUP(INDIRECT("'Courses Complete'!AD"&amp;ROUNDUP(ROW(A1339)/10, 0)+E$5-2),Libraries!$B:$D,3, 0)&amp;"""&gt;"&amp;INDIRECT("'Courses Complete'!AD"&amp;ROUNDUP(ROW(A1339)/10, 0)+E$5-2)&amp;"&lt;/a&gt;")&amp;IF(INDIRECT("'Courses Complete'!AE"&amp;ROUNDUP(ROW(A1339)/10, 0)+E$5-2)="", "", ", &lt;a href=""../files/libraries/"&amp;VLOOKUP(INDIRECT("'Courses Complete'!AE"&amp;ROUNDUP(ROW(A1339)/10, 0)+E$5-2),Libraries!$B:$D,3, 0)&amp;"""&gt;"&amp;INDIRECT("'Courses Complete'!AE"&amp;ROUNDUP(ROW(A1339)/10, 0)+E$5-2)&amp;"&lt;/a&gt;")&amp;IF(INDIRECT("'Courses Complete'!AF"&amp;ROUNDUP(ROW(A1339)/10, 0)+E$5-2)="", "", ", &lt;a href=""../files/libraries/"&amp;VLOOKUP(INDIRECT("'Courses Complete'!AF"&amp;ROUNDUP(ROW(A1339)/10, 0)+E$5-2),Libraries!$B:$D,3, 0)&amp;"""&gt;"&amp;INDIRECT("'Courses Complete'!AF"&amp;ROUNDUP(ROW(A1339)/10, 0)+E$5-2)&amp;"&lt;/a&gt;")&amp;"&lt;/td&gt;", ""))</f>
        <v xml:space="preserve">           &lt;td&gt;&lt;a href="../files/libraries/bf.zip"&gt;bf&lt;/a&gt;, &lt;a href="../files/libraries/thelegacy.zip"&gt;thelegacy&lt;/a&gt;, &lt;a href="../files/libraries/tobaccoroad.zip"&gt;tobaccoroad&lt;/a&gt;, &lt;a href="../files/libraries/valhalla.zip"&gt;valhalla&lt;/a&gt;&lt;/td&gt;</v>
      </c>
      <c r="B1339" s="100">
        <f t="shared" ca="1" si="1166"/>
        <v>133</v>
      </c>
    </row>
    <row r="1340" spans="1:2">
      <c r="A1340" s="100" t="str">
        <f t="shared" ref="A1340" ca="1" si="1218">IF(ROUNDUP(ROW(A1340)/10, 0)-1=0, "        &lt;/tr&gt;", IF(ROUNDUP(ROW(A1340)/10, 0)-1&lt;=E$6-E$5+1, "         &lt;/tr&gt;", ""))</f>
        <v xml:space="preserve">         &lt;/tr&gt;</v>
      </c>
      <c r="B1340" s="100">
        <f t="shared" ca="1" si="1166"/>
        <v>133</v>
      </c>
    </row>
    <row r="1341" spans="1:2">
      <c r="A1341" s="100" t="str">
        <f t="shared" ref="A1341" ca="1" si="1219">IF(ROUNDUP(ROW(A1341)/10, 0)-1=0, "&lt;table class=""horz_head line_divide""&gt;&lt;tr &gt;", IF(ROUNDUP(ROW(A1341)/10, 0)-1&lt;=E$6-E$5+1, "         &lt;tr&gt;", IF(ROUNDUP(ROW(A1341)/10, 0)-1=E$6-E$5+2, "      &lt;/table&gt;", "")))</f>
        <v xml:space="preserve">         &lt;tr&gt;</v>
      </c>
      <c r="B1341" s="100">
        <f t="shared" ca="1" si="1166"/>
        <v>134</v>
      </c>
    </row>
    <row r="1342" spans="1:2">
      <c r="A1342" s="100" t="str">
        <f t="shared" ref="A1342" ca="1" si="1220">IF(ROUNDUP(ROW(A1342)/10, 0)-1=0, "          &lt;th scope=""col""&gt;Real&lt;/th&gt;", IF(ROUNDUP(ROW(A1342)/10, 0)-1&lt;=E$6-E$5+1, "           &lt;td&gt;"&amp;INDIRECT("'Courses Complete'!E"&amp;ROUNDUP(ROW(A1342)/10, 0)+E$5-2)&amp;"&lt;/td&gt;", ""))</f>
        <v xml:space="preserve">           &lt;td&gt;&lt;/td&gt;</v>
      </c>
      <c r="B1342" s="100">
        <f t="shared" ca="1" si="1166"/>
        <v>134</v>
      </c>
    </row>
    <row r="1343" spans="1:2">
      <c r="A1343" s="100" t="str">
        <f t="shared" ref="A1343" ca="1" si="1221">IF(ROUNDUP(ROW(A1343)/10, 0)-1=0, "          &lt;th scope=""col""&gt;Type&lt;/th&gt;", IF(ROUNDUP(ROW(A1343)/10, 0)-1&lt;=E$6-E$5+1, "           &lt;td&gt;"&amp;INDIRECT("'Courses Complete'!D"&amp;ROUNDUP(ROW(A1343)/10, 0)+E$5-2)&amp;"&lt;/td&gt;", ""))</f>
        <v xml:space="preserve">           &lt;td&gt;Links&lt;/td&gt;</v>
      </c>
      <c r="B1343" s="100">
        <f t="shared" ca="1" si="1166"/>
        <v>134</v>
      </c>
    </row>
    <row r="1344" spans="1:2">
      <c r="A1344" s="100" t="str">
        <f t="shared" ref="A1344" ca="1" si="1222">IF(ROUNDUP(ROW(A1344)/10, 0)-1=0, "          &lt;th scope=""col""&gt;Course&lt;/th&gt;", IF(ROUNDUP(ROW(A1344)/10, 0)-1&lt;=E$6-E$5+1, "           &lt;td&gt;"&amp;IF(INDIRECT("'Courses Complete'!K"&amp;ROUNDUP(ROW(A1344)/10, 0)+E$5-2)="", INDIRECT("'Courses Complete'!C"&amp;ROUNDUP(ROW(A1344)/10, 0)+E$5-2), "&lt;a href=""../files/courses/"&amp;INDIRECT("'Courses Complete'!K"&amp;ROUNDUP(ROW(A1344)/10, 0)+E$5-2)&amp;"""&gt;"&amp;INDIRECT("'Courses Complete'!C"&amp;ROUNDUP(ROW(A1344)/10, 0)+E$5-2)&amp;"&lt;/a&gt;")&amp;"&lt;/td&gt;", ""))</f>
        <v xml:space="preserve">           &lt;td&gt;&lt;a href="../files/courses/copper_fox.zip"&gt;Copper Fox&lt;/a&gt;&lt;/td&gt;</v>
      </c>
      <c r="B1344" s="100">
        <f t="shared" ca="1" si="1166"/>
        <v>134</v>
      </c>
    </row>
    <row r="1345" spans="1:2">
      <c r="A1345" s="100" t="str">
        <f t="shared" ref="A1345" ca="1" si="1223">IF(ROUNDUP(ROW(A1345)/10, 0)-1=0, "          &lt;th scope=""col""&gt;Designer&lt;/th&gt;", IF(ROUNDUP(ROW(A1345)/10, 0)-1&lt;=E$6-E$5+1, "           &lt;td&gt;"&amp;INDIRECT("'Courses Complete'!L"&amp;ROUNDUP(ROW(A1345)/10, 0)+E$5-2)&amp;"&lt;/td&gt;", ""))</f>
        <v xml:space="preserve">           &lt;td&gt;Jim Hall&lt;/td&gt;</v>
      </c>
      <c r="B1345" s="100">
        <f t="shared" ca="1" si="1166"/>
        <v>134</v>
      </c>
    </row>
    <row r="1346" spans="1:2">
      <c r="A1346" s="100" t="str">
        <f t="shared" ref="A1346" ca="1" si="1224">IF(ROUNDUP(ROW(A1346)/10, 0)-1=0, "          &lt;th class=""right_align"" scope=""col""&gt;Date&lt;/th&gt;", IF(ROUNDUP(ROW(A1346)/10, 0)-1&lt;=E$6-E$5+1, "           &lt;td class=""right_align""&gt;"&amp;MONTH(INDIRECT("'Courses Complete'!N"&amp;ROUNDUP(ROW(A1346)/10, 0)+E$5-2))&amp;"/"&amp;DAY(INDIRECT("'Courses Complete'!N"&amp;ROUNDUP(ROW(A1346)/10, 0)+E$5-2))&amp;"/"&amp;YEAR(INDIRECT("'Courses Complete'!N"&amp;ROUNDUP(ROW(A1346)/10, 0)+E$5-2))&amp;"&lt;/td&gt;", ""))</f>
        <v xml:space="preserve">           &lt;td class="right_align"&gt;3/10/2022&lt;/td&gt;</v>
      </c>
      <c r="B1346" s="100">
        <f t="shared" ref="B1346:B1409" ca="1" si="1225" xml:space="preserve"> IFERROR(IF(ROUNDUP(ROW(A1346)/10, 0)-1&lt;=E$6-E$5+1, ROUNDUP(ROW(A1346)/10, 0)-1, ""), 0)</f>
        <v>134</v>
      </c>
    </row>
    <row r="1347" spans="1:2">
      <c r="A1347" s="100" t="str">
        <f t="shared" ref="A1347" ca="1" si="1226">IF(ROUNDUP(ROW(A1347)/10, 0)-1=0, "          &lt;th class=""right_align"" scope=""col""&gt;Size&lt;/th&gt;", IF(ROUNDUP(ROW(A1347)/10, 0)-1&lt;=E$6-E$5+1, "           &lt;td class=""right_align""&gt;"&amp;TEXT(ROUND(INDIRECT("'Courses Complete'!M"&amp;ROUNDUP(ROW(A1347)/10, 0)+E$5-2), 1), "0.0")&amp;"&lt;/td&gt;", ""))</f>
        <v xml:space="preserve">           &lt;td class="right_align"&gt;25.3&lt;/td&gt;</v>
      </c>
      <c r="B1347" s="100">
        <f t="shared" ca="1" si="1225"/>
        <v>134</v>
      </c>
    </row>
    <row r="1348" spans="1:2">
      <c r="A1348" s="100" t="str">
        <f t="shared" ref="A1348" ca="1" si="1227">IF(ROUNDUP(ROW(A1348)/10, 0)-1=0, "          &lt;th scope=""col""&gt;Images&lt;/th&gt;", IF(ROUNDUP(ROW(A1348)/10, 0)-1&lt;=E$6-E$5+1, "           &lt;td&gt;"&amp;IF(INDIRECT("'Courses Complete'!F"&amp;ROUNDUP(ROW(A1348)/10, 0)+E$5-2)="","","&lt;a href=""../pics/courses/"&amp;INDIRECT("'Courses Complete'!F"&amp;ROUNDUP(ROW(A1348)/10, 0)+E$5-2)&amp;"""&gt;"&amp;IF(ISNUMBER(INDIRECT("'Courses Complete'!AG"&amp;ROUNDUP(ROW(A1348)/10, 0)+E$5-2)), "#", "")&amp;INDIRECT("'Courses Complete'!AG"&amp;ROUNDUP(ROW(A1348)/10, 0)+E$5-2)&amp;"&lt;/a&gt;")&amp;IF(INDIRECT("'Courses Complete'!G"&amp;ROUNDUP(ROW(A1348)/10, 0)+E$5-2)="","",", &lt;a href=""../pics/courses/"&amp;INDIRECT("'Courses Complete'!G"&amp;ROUNDUP(ROW(A1348)/10, 0)+E$5-2)&amp;"""&gt;"&amp;IF(ISNUMBER(INDIRECT("'Courses Complete'!AH"&amp;ROUNDUP(ROW(A1348)/10, 0)+E$5-2)), "#", "")&amp;INDIRECT("'Courses Complete'!AH"&amp;ROUNDUP(ROW(A1348)/10, 0)+E$5-2)&amp;"&lt;/a&gt;")&amp;IF(INDIRECT("'Courses Complete'!H"&amp;ROUNDUP(ROW(A1348)/10, 0)+E$5-2)="","",", &lt;a href=""../pics/courses/"&amp;INDIRECT("'Courses Complete'!H"&amp;ROUNDUP(ROW(A1348)/10, 0)+E$5-2)&amp;"""&gt;"&amp;IF(ISNUMBER(INDIRECT("'Courses Complete'!AI"&amp;ROUNDUP(ROW(A1348)/10, 0)+E$5-2)), "#", "")&amp;INDIRECT("'Courses Complete'!AI"&amp;ROUNDUP(ROW(A1348)/10, 0)+E$5-2)&amp;"&lt;/a&gt;")&amp;IF(INDIRECT("'Courses Complete'!I"&amp;ROUNDUP(ROW(A1348)/10, 0)+E$5-2)="","",", &lt;a href=""../pics/courses/"&amp;INDIRECT("'Courses Complete'!I"&amp;ROUNDUP(ROW(A1348)/10, 0)+E$5-2)&amp;"""&gt;"&amp;IF(ISNUMBER(INDIRECT("'Courses Complete'!AJ"&amp;ROUNDUP(ROW(A1348)/10, 0)+E$5-2)), "#", "")&amp;INDIRECT("'Courses Complete'!AJ"&amp;ROUNDUP(ROW(A1348)/10, 0)+E$5-2)&amp;"&lt;/a&gt;")&amp;IF(INDIRECT("'Courses Complete'!J"&amp;ROUNDUP(ROW(A1348)/10, 0)+E$5-2)="","",", &lt;a href=""../pics/courses/"&amp;INDIRECT("'Courses Complete'!J"&amp;ROUNDUP(ROW(A1348)/10, 0)+E$5-2)&amp;"""&gt;"&amp;IF(ISNUMBER(INDIRECT("'Courses Complete'!AK"&amp;ROUNDUP(ROW(A1348)/10, 0)+E$5-2)), "#", "")&amp;INDIRECT("'Courses Complete'!AK"&amp;ROUNDUP(ROW(A1348)/10, 0)+E$5-2)&amp;"&lt;/a&gt;")&amp;"&lt;/td&gt;", ""))</f>
        <v xml:space="preserve">           &lt;td&gt;&lt;a href="../pics/courses/copper_fox_splash.jpg"&gt;Sp&lt;/a&gt;, &lt;a href="../pics/courses/copper_fox_map.jpg"&gt;Map&lt;/a&gt;, &lt;a href="../pics/courses/copper_fox_hole11.jpg"&gt;#11&lt;/a&gt;, &lt;a href="../pics/courses/copper_fox_hole18.jpg"&gt;#18&lt;/a&gt;&lt;/td&gt;</v>
      </c>
      <c r="B1348" s="100">
        <f t="shared" ca="1" si="1225"/>
        <v>134</v>
      </c>
    </row>
    <row r="1349" spans="1:2">
      <c r="A1349" s="100" t="str">
        <f ca="1">IF(ROUNDUP(ROW(A1349)/10, 0)-1=0, "          &lt;th scope=""col""&gt;Libraries&lt;/th&gt;", IF(ROUNDUP(ROW(A1349)/10, 0)-1&lt;=E$6-E$5+1, "           &lt;td&gt;"&amp;IF(INDIRECT("'Courses Complete'!O"&amp;ROUNDUP(ROW(A1349)/10, 0)+E$5-2)="", "N/A", "&lt;a href=""../files/libraries/"&amp;VLOOKUP(INDIRECT("'Courses Complete'!O"&amp;ROUNDUP(ROW(A1349)/10, 0)+E$5-2),Libraries!$B:$D,3, 0)&amp;"""&gt;"&amp;INDIRECT("'Courses Complete'!O"&amp;ROUNDUP(ROW(A1349)/10, 0)+E$5-2)&amp;"&lt;/a&gt;")&amp;IF(INDIRECT("'Courses Complete'!P"&amp;ROUNDUP(ROW(A1349)/10, 0)+E$5-2)="", "", ", &lt;a href=""../files/libraries/"&amp;VLOOKUP(INDIRECT("'Courses Complete'!P"&amp;ROUNDUP(ROW(A1349)/10, 0)+E$5-2),Libraries!$B:$D,3, 0)&amp;"""&gt;"&amp;INDIRECT("'Courses Complete'!P"&amp;ROUNDUP(ROW(A1349)/10, 0)+E$5-2)&amp;"&lt;/a&gt;")&amp;IF(INDIRECT("'Courses Complete'!Q"&amp;ROUNDUP(ROW(A1349)/10, 0)+E$5-2)="", "", ", &lt;a href=""../files/libraries/"&amp;VLOOKUP(INDIRECT("'Courses Complete'!Q"&amp;ROUNDUP(ROW(A1349)/10, 0)+E$5-2),Libraries!$B:$D,3, 0)&amp;"""&gt;"&amp;INDIRECT("'Courses Complete'!Q"&amp;ROUNDUP(ROW(A1349)/10, 0)+E$5-2)&amp;"&lt;/a&gt;")&amp;IF(INDIRECT("'Courses Complete'!R"&amp;ROUNDUP(ROW(A1349)/10, 0)+E$5-2)="", "", ", &lt;a href=""../files/libraries/"&amp;VLOOKUP(INDIRECT("'Courses Complete'!R"&amp;ROUNDUP(ROW(A1349)/10, 0)+E$5-2),Libraries!$B:$D,3, 0)&amp;"""&gt;"&amp;INDIRECT("'Courses Complete'!R"&amp;ROUNDUP(ROW(A1349)/10, 0)+E$5-2)&amp;"&lt;/a&gt;")&amp;IF(INDIRECT("'Courses Complete'!S"&amp;ROUNDUP(ROW(A1349)/10, 0)+E$5-2)="", "", ", &lt;a href=""../files/libraries/"&amp;VLOOKUP(INDIRECT("'Courses Complete'!S"&amp;ROUNDUP(ROW(A1349)/10, 0)+E$5-2),Libraries!$B:$D,3, 0)&amp;"""&gt;"&amp;INDIRECT("'Courses Complete'!S"&amp;ROUNDUP(ROW(A1349)/10, 0)+E$5-2)&amp;"&lt;/a&gt;")&amp;IF(INDIRECT("'Courses Complete'!T"&amp;ROUNDUP(ROW(A1349)/10, 0)+E$5-2)="", "", ", &lt;a href=""../files/libraries/"&amp;VLOOKUP(INDIRECT("'Courses Complete'!T"&amp;ROUNDUP(ROW(A1349)/10, 0)+E$5-2),Libraries!$B:$D,3, 0)&amp;"""&gt;"&amp;INDIRECT("'Courses Complete'!T"&amp;ROUNDUP(ROW(A1349)/10, 0)+E$5-2)&amp;"&lt;/a&gt;")&amp;IF(INDIRECT("'Courses Complete'!U"&amp;ROUNDUP(ROW(A1349)/10, 0)+E$5-2)="", "", ", &lt;a href=""../files/libraries/"&amp;VLOOKUP(INDIRECT("'Courses Complete'!U"&amp;ROUNDUP(ROW(A1349)/10, 0)+E$5-2),Libraries!$B:$D,3, 0)&amp;"""&gt;"&amp;INDIRECT("'Courses Complete'!U"&amp;ROUNDUP(ROW(A1349)/10, 0)+E$5-2)&amp;"&lt;/a&gt;")&amp;IF(INDIRECT("'Courses Complete'!V"&amp;ROUNDUP(ROW(A1349)/10, 0)+E$5-2)="", "", ", &lt;a href=""../files/libraries/"&amp;VLOOKUP(INDIRECT("'Courses Complete'!V"&amp;ROUNDUP(ROW(A1349)/10, 0)+E$5-2),Libraries!$B:$D,3, 0)&amp;"""&gt;"&amp;INDIRECT("'Courses Complete'!V"&amp;ROUNDUP(ROW(A1349)/10, 0)+E$5-2)&amp;"&lt;/a&gt;")&amp;IF(INDIRECT("'Courses Complete'!W"&amp;ROUNDUP(ROW(A1349)/10, 0)+E$5-2)="", "", ", &lt;a href=""../files/libraries/"&amp;VLOOKUP(INDIRECT("'Courses Complete'!W"&amp;ROUNDUP(ROW(A1349)/10, 0)+E$5-2),Libraries!$B:$D,3, 0)&amp;"""&gt;"&amp;INDIRECT("'Courses Complete'!W"&amp;ROUNDUP(ROW(A1349)/10, 0)+E$5-2)&amp;"&lt;/a&gt;")&amp;IF(INDIRECT("'Courses Complete'!X"&amp;ROUNDUP(ROW(A1349)/10, 0)+E$5-2)="", "", ", &lt;a href=""../files/libraries/"&amp;VLOOKUP(INDIRECT("'Courses Complete'!X"&amp;ROUNDUP(ROW(A1349)/10, 0)+E$5-2),Libraries!$B:$D,3, 0)&amp;"""&gt;"&amp;INDIRECT("'Courses Complete'!X"&amp;ROUNDUP(ROW(A1349)/10, 0)+E$5-2)&amp;IF(INDIRECT("'Courses Complete'!Y"&amp;ROUNDUP(ROW(A1349)/10, 0)+E$5-2)="", "", ", &lt;a href=""../files/libraries/"&amp;VLOOKUP(INDIRECT("'Courses Complete'!Y"&amp;ROUNDUP(ROW(A1349)/10, 0)+E$5-2),Libraries!$B:$D,3, 0)&amp;"""&gt;"&amp;INDIRECT("'Courses Complete'!Y"&amp;ROUNDUP(ROW(A1349)/10, 0)+E$5-2)&amp;"&lt;/a&gt;")&amp;"&lt;/a&gt;")&amp;IF(INDIRECT("'Courses Complete'!Z"&amp;ROUNDUP(ROW(A1349)/10, 0)+E$5-2)="", "", ", &lt;a href=""../files/libraries/"&amp;VLOOKUP(INDIRECT("'Courses Complete'!Z"&amp;ROUNDUP(ROW(A1349)/10, 0)+E$5-2),Libraries!$B:$D,3, 0)&amp;"""&gt;"&amp;INDIRECT("'Courses Complete'!Z"&amp;ROUNDUP(ROW(A1349)/10, 0)+E$5-2)&amp;"&lt;/a&gt;")&amp;IF(INDIRECT("'Courses Complete'!AA"&amp;ROUNDUP(ROW(A1349)/10, 0)+E$5-2)="", "", ", &lt;a href=""../files/libraries/"&amp;VLOOKUP(INDIRECT("'Courses Complete'!AA"&amp;ROUNDUP(ROW(A1349)/10, 0)+E$5-2),Libraries!$B:$D,3, 0)&amp;"""&gt;"&amp;INDIRECT("'Courses Complete'!AA"&amp;ROUNDUP(ROW(A1349)/10, 0)+E$5-2)&amp;"&lt;/a&gt;")&amp;IF(INDIRECT("'Courses Complete'!AB"&amp;ROUNDUP(ROW(A1349)/10, 0)+E$5-2)="", "", ", &lt;a href=""../files/libraries/"&amp;VLOOKUP(INDIRECT("'Courses Complete'!AB"&amp;ROUNDUP(ROW(A1349)/10, 0)+E$5-2),Libraries!$B:$D,3, 0)&amp;"""&gt;"&amp;INDIRECT("'Courses Complete'!AB"&amp;ROUNDUP(ROW(A1349)/10, 0)+E$5-2)&amp;"&lt;/a&gt;")&amp;IF(INDIRECT("'Courses Complete'!AC"&amp;ROUNDUP(ROW(A1349)/10, 0)+E$5-2)="", "", ", &lt;a href=""../files/libraries/"&amp;VLOOKUP(INDIRECT("'Courses Complete'!AC"&amp;ROUNDUP(ROW(A1349)/10, 0)+E$5-2),Libraries!$B:$D,3, 0)&amp;"""&gt;"&amp;INDIRECT("'Courses Complete'!AC"&amp;ROUNDUP(ROW(A1349)/10, 0)+E$5-2)&amp;"&lt;/a&gt;")&amp;IF(INDIRECT("'Courses Complete'!AD"&amp;ROUNDUP(ROW(A1349)/10, 0)+E$5-2)="", "", ", &lt;a href=""../files/libraries/"&amp;VLOOKUP(INDIRECT("'Courses Complete'!AD"&amp;ROUNDUP(ROW(A1349)/10, 0)+E$5-2),Libraries!$B:$D,3, 0)&amp;"""&gt;"&amp;INDIRECT("'Courses Complete'!AD"&amp;ROUNDUP(ROW(A1349)/10, 0)+E$5-2)&amp;"&lt;/a&gt;")&amp;IF(INDIRECT("'Courses Complete'!AE"&amp;ROUNDUP(ROW(A1349)/10, 0)+E$5-2)="", "", ", &lt;a href=""../files/libraries/"&amp;VLOOKUP(INDIRECT("'Courses Complete'!AE"&amp;ROUNDUP(ROW(A1349)/10, 0)+E$5-2),Libraries!$B:$D,3, 0)&amp;"""&gt;"&amp;INDIRECT("'Courses Complete'!AE"&amp;ROUNDUP(ROW(A1349)/10, 0)+E$5-2)&amp;"&lt;/a&gt;")&amp;IF(INDIRECT("'Courses Complete'!AF"&amp;ROUNDUP(ROW(A1349)/10, 0)+E$5-2)="", "", ", &lt;a href=""../files/libraries/"&amp;VLOOKUP(INDIRECT("'Courses Complete'!AF"&amp;ROUNDUP(ROW(A1349)/10, 0)+E$5-2),Libraries!$B:$D,3, 0)&amp;"""&gt;"&amp;INDIRECT("'Courses Complete'!AF"&amp;ROUNDUP(ROW(A1349)/10, 0)+E$5-2)&amp;"&lt;/a&gt;")&amp;"&lt;/td&gt;", ""))</f>
        <v xml:space="preserve">           &lt;td&gt;&lt;a href="../files/libraries/blends.zip"&gt;blends&lt;/a&gt;, &lt;a href="../files/libraries/coosbay.zip"&gt;coosbay&lt;/a&gt;, &lt;a href="../files/libraries/glenmarnock.zip"&gt;glenmarnock&lt;/a&gt;, &lt;a href="../files/libraries/oldhead.zip"&gt;oldhead&lt;/a&gt;&lt;/td&gt;</v>
      </c>
      <c r="B1349" s="100">
        <f t="shared" ca="1" si="1225"/>
        <v>134</v>
      </c>
    </row>
    <row r="1350" spans="1:2">
      <c r="A1350" s="100" t="str">
        <f t="shared" ref="A1350" ca="1" si="1228">IF(ROUNDUP(ROW(A1350)/10, 0)-1=0, "        &lt;/tr&gt;", IF(ROUNDUP(ROW(A1350)/10, 0)-1&lt;=E$6-E$5+1, "         &lt;/tr&gt;", ""))</f>
        <v xml:space="preserve">         &lt;/tr&gt;</v>
      </c>
      <c r="B1350" s="100">
        <f t="shared" ca="1" si="1225"/>
        <v>134</v>
      </c>
    </row>
    <row r="1351" spans="1:2">
      <c r="A1351" s="100" t="str">
        <f t="shared" ref="A1351" ca="1" si="1229">IF(ROUNDUP(ROW(A1351)/10, 0)-1=0, "&lt;table class=""horz_head line_divide""&gt;&lt;tr &gt;", IF(ROUNDUP(ROW(A1351)/10, 0)-1&lt;=E$6-E$5+1, "         &lt;tr&gt;", IF(ROUNDUP(ROW(A1351)/10, 0)-1=E$6-E$5+2, "      &lt;/table&gt;", "")))</f>
        <v xml:space="preserve">         &lt;tr&gt;</v>
      </c>
      <c r="B1351" s="100">
        <f t="shared" ca="1" si="1225"/>
        <v>135</v>
      </c>
    </row>
    <row r="1352" spans="1:2">
      <c r="A1352" s="100" t="str">
        <f t="shared" ref="A1352" ca="1" si="1230">IF(ROUNDUP(ROW(A1352)/10, 0)-1=0, "          &lt;th scope=""col""&gt;Real&lt;/th&gt;", IF(ROUNDUP(ROW(A1352)/10, 0)-1&lt;=E$6-E$5+1, "           &lt;td&gt;"&amp;INDIRECT("'Courses Complete'!E"&amp;ROUNDUP(ROW(A1352)/10, 0)+E$5-2)&amp;"&lt;/td&gt;", ""))</f>
        <v xml:space="preserve">           &lt;td&gt;&lt;/td&gt;</v>
      </c>
      <c r="B1352" s="100">
        <f t="shared" ca="1" si="1225"/>
        <v>135</v>
      </c>
    </row>
    <row r="1353" spans="1:2">
      <c r="A1353" s="100" t="str">
        <f t="shared" ref="A1353" ca="1" si="1231">IF(ROUNDUP(ROW(A1353)/10, 0)-1=0, "          &lt;th scope=""col""&gt;Type&lt;/th&gt;", IF(ROUNDUP(ROW(A1353)/10, 0)-1&lt;=E$6-E$5+1, "           &lt;td&gt;"&amp;INDIRECT("'Courses Complete'!D"&amp;ROUNDUP(ROW(A1353)/10, 0)+E$5-2)&amp;"&lt;/td&gt;", ""))</f>
        <v xml:space="preserve">           &lt;td&gt;Mtn valley&lt;/td&gt;</v>
      </c>
      <c r="B1353" s="100">
        <f t="shared" ca="1" si="1225"/>
        <v>135</v>
      </c>
    </row>
    <row r="1354" spans="1:2">
      <c r="A1354" s="100" t="str">
        <f t="shared" ref="A1354" ca="1" si="1232">IF(ROUNDUP(ROW(A1354)/10, 0)-1=0, "          &lt;th scope=""col""&gt;Course&lt;/th&gt;", IF(ROUNDUP(ROW(A1354)/10, 0)-1&lt;=E$6-E$5+1, "           &lt;td&gt;"&amp;IF(INDIRECT("'Courses Complete'!K"&amp;ROUNDUP(ROW(A1354)/10, 0)+E$5-2)="", INDIRECT("'Courses Complete'!C"&amp;ROUNDUP(ROW(A1354)/10, 0)+E$5-2), "&lt;a href=""../files/courses/"&amp;INDIRECT("'Courses Complete'!K"&amp;ROUNDUP(ROW(A1354)/10, 0)+E$5-2)&amp;"""&gt;"&amp;INDIRECT("'Courses Complete'!C"&amp;ROUNDUP(ROW(A1354)/10, 0)+E$5-2)&amp;"&lt;/a&gt;")&amp;"&lt;/td&gt;", ""))</f>
        <v xml:space="preserve">           &lt;td&gt;&lt;a href="../files/courses/copperhead.zip"&gt;Copperhead&lt;/a&gt;&lt;/td&gt;</v>
      </c>
      <c r="B1354" s="100">
        <f t="shared" ca="1" si="1225"/>
        <v>135</v>
      </c>
    </row>
    <row r="1355" spans="1:2">
      <c r="A1355" s="100" t="str">
        <f t="shared" ref="A1355" ca="1" si="1233">IF(ROUNDUP(ROW(A1355)/10, 0)-1=0, "          &lt;th scope=""col""&gt;Designer&lt;/th&gt;", IF(ROUNDUP(ROW(A1355)/10, 0)-1&lt;=E$6-E$5+1, "           &lt;td&gt;"&amp;INDIRECT("'Courses Complete'!L"&amp;ROUNDUP(ROW(A1355)/10, 0)+E$5-2)&amp;"&lt;/td&gt;", ""))</f>
        <v xml:space="preserve">           &lt;td&gt;Robert@&lt;/td&gt;</v>
      </c>
      <c r="B1355" s="100">
        <f t="shared" ca="1" si="1225"/>
        <v>135</v>
      </c>
    </row>
    <row r="1356" spans="1:2">
      <c r="A1356" s="100" t="str">
        <f t="shared" ref="A1356" ca="1" si="1234">IF(ROUNDUP(ROW(A1356)/10, 0)-1=0, "          &lt;th class=""right_align"" scope=""col""&gt;Date&lt;/th&gt;", IF(ROUNDUP(ROW(A1356)/10, 0)-1&lt;=E$6-E$5+1, "           &lt;td class=""right_align""&gt;"&amp;MONTH(INDIRECT("'Courses Complete'!N"&amp;ROUNDUP(ROW(A1356)/10, 0)+E$5-2))&amp;"/"&amp;DAY(INDIRECT("'Courses Complete'!N"&amp;ROUNDUP(ROW(A1356)/10, 0)+E$5-2))&amp;"/"&amp;YEAR(INDIRECT("'Courses Complete'!N"&amp;ROUNDUP(ROW(A1356)/10, 0)+E$5-2))&amp;"&lt;/td&gt;", ""))</f>
        <v xml:space="preserve">           &lt;td class="right_align"&gt;9/9/2006&lt;/td&gt;</v>
      </c>
      <c r="B1356" s="100">
        <f t="shared" ca="1" si="1225"/>
        <v>135</v>
      </c>
    </row>
    <row r="1357" spans="1:2">
      <c r="A1357" s="100" t="str">
        <f t="shared" ref="A1357" ca="1" si="1235">IF(ROUNDUP(ROW(A1357)/10, 0)-1=0, "          &lt;th class=""right_align"" scope=""col""&gt;Size&lt;/th&gt;", IF(ROUNDUP(ROW(A1357)/10, 0)-1&lt;=E$6-E$5+1, "           &lt;td class=""right_align""&gt;"&amp;TEXT(ROUND(INDIRECT("'Courses Complete'!M"&amp;ROUNDUP(ROW(A1357)/10, 0)+E$5-2), 1), "0.0")&amp;"&lt;/td&gt;", ""))</f>
        <v xml:space="preserve">           &lt;td class="right_align"&gt;25.6&lt;/td&gt;</v>
      </c>
      <c r="B1357" s="100">
        <f t="shared" ca="1" si="1225"/>
        <v>135</v>
      </c>
    </row>
    <row r="1358" spans="1:2">
      <c r="A1358" s="100" t="str">
        <f t="shared" ref="A1358" ca="1" si="1236">IF(ROUNDUP(ROW(A1358)/10, 0)-1=0, "          &lt;th scope=""col""&gt;Images&lt;/th&gt;", IF(ROUNDUP(ROW(A1358)/10, 0)-1&lt;=E$6-E$5+1, "           &lt;td&gt;"&amp;IF(INDIRECT("'Courses Complete'!F"&amp;ROUNDUP(ROW(A1358)/10, 0)+E$5-2)="","","&lt;a href=""../pics/courses/"&amp;INDIRECT("'Courses Complete'!F"&amp;ROUNDUP(ROW(A1358)/10, 0)+E$5-2)&amp;"""&gt;"&amp;IF(ISNUMBER(INDIRECT("'Courses Complete'!AG"&amp;ROUNDUP(ROW(A1358)/10, 0)+E$5-2)), "#", "")&amp;INDIRECT("'Courses Complete'!AG"&amp;ROUNDUP(ROW(A1358)/10, 0)+E$5-2)&amp;"&lt;/a&gt;")&amp;IF(INDIRECT("'Courses Complete'!G"&amp;ROUNDUP(ROW(A1358)/10, 0)+E$5-2)="","",", &lt;a href=""../pics/courses/"&amp;INDIRECT("'Courses Complete'!G"&amp;ROUNDUP(ROW(A1358)/10, 0)+E$5-2)&amp;"""&gt;"&amp;IF(ISNUMBER(INDIRECT("'Courses Complete'!AH"&amp;ROUNDUP(ROW(A1358)/10, 0)+E$5-2)), "#", "")&amp;INDIRECT("'Courses Complete'!AH"&amp;ROUNDUP(ROW(A1358)/10, 0)+E$5-2)&amp;"&lt;/a&gt;")&amp;IF(INDIRECT("'Courses Complete'!H"&amp;ROUNDUP(ROW(A1358)/10, 0)+E$5-2)="","",", &lt;a href=""../pics/courses/"&amp;INDIRECT("'Courses Complete'!H"&amp;ROUNDUP(ROW(A1358)/10, 0)+E$5-2)&amp;"""&gt;"&amp;IF(ISNUMBER(INDIRECT("'Courses Complete'!AI"&amp;ROUNDUP(ROW(A1358)/10, 0)+E$5-2)), "#", "")&amp;INDIRECT("'Courses Complete'!AI"&amp;ROUNDUP(ROW(A1358)/10, 0)+E$5-2)&amp;"&lt;/a&gt;")&amp;IF(INDIRECT("'Courses Complete'!I"&amp;ROUNDUP(ROW(A1358)/10, 0)+E$5-2)="","",", &lt;a href=""../pics/courses/"&amp;INDIRECT("'Courses Complete'!I"&amp;ROUNDUP(ROW(A1358)/10, 0)+E$5-2)&amp;"""&gt;"&amp;IF(ISNUMBER(INDIRECT("'Courses Complete'!AJ"&amp;ROUNDUP(ROW(A1358)/10, 0)+E$5-2)), "#", "")&amp;INDIRECT("'Courses Complete'!AJ"&amp;ROUNDUP(ROW(A1358)/10, 0)+E$5-2)&amp;"&lt;/a&gt;")&amp;IF(INDIRECT("'Courses Complete'!J"&amp;ROUNDUP(ROW(A1358)/10, 0)+E$5-2)="","",", &lt;a href=""../pics/courses/"&amp;INDIRECT("'Courses Complete'!J"&amp;ROUNDUP(ROW(A1358)/10, 0)+E$5-2)&amp;"""&gt;"&amp;IF(ISNUMBER(INDIRECT("'Courses Complete'!AK"&amp;ROUNDUP(ROW(A1358)/10, 0)+E$5-2)), "#", "")&amp;INDIRECT("'Courses Complete'!AK"&amp;ROUNDUP(ROW(A1358)/10, 0)+E$5-2)&amp;"&lt;/a&gt;")&amp;"&lt;/td&gt;", ""))</f>
        <v xml:space="preserve">           &lt;td&gt;&lt;a href="../pics/courses/copperhead_splash.jpg"&gt;Sp&lt;/a&gt;, &lt;a href="../pics/courses/copperhead_by_robert_hole09.jpg"&gt;#9&lt;/a&gt;&lt;/td&gt;</v>
      </c>
      <c r="B1358" s="100">
        <f t="shared" ca="1" si="1225"/>
        <v>135</v>
      </c>
    </row>
    <row r="1359" spans="1:2">
      <c r="A1359" s="100" t="str">
        <f ca="1">IF(ROUNDUP(ROW(A1359)/10, 0)-1=0, "          &lt;th scope=""col""&gt;Libraries&lt;/th&gt;", IF(ROUNDUP(ROW(A1359)/10, 0)-1&lt;=E$6-E$5+1, "           &lt;td&gt;"&amp;IF(INDIRECT("'Courses Complete'!O"&amp;ROUNDUP(ROW(A1359)/10, 0)+E$5-2)="", "N/A", "&lt;a href=""../files/libraries/"&amp;VLOOKUP(INDIRECT("'Courses Complete'!O"&amp;ROUNDUP(ROW(A1359)/10, 0)+E$5-2),Libraries!$B:$D,3, 0)&amp;"""&gt;"&amp;INDIRECT("'Courses Complete'!O"&amp;ROUNDUP(ROW(A1359)/10, 0)+E$5-2)&amp;"&lt;/a&gt;")&amp;IF(INDIRECT("'Courses Complete'!P"&amp;ROUNDUP(ROW(A1359)/10, 0)+E$5-2)="", "", ", &lt;a href=""../files/libraries/"&amp;VLOOKUP(INDIRECT("'Courses Complete'!P"&amp;ROUNDUP(ROW(A1359)/10, 0)+E$5-2),Libraries!$B:$D,3, 0)&amp;"""&gt;"&amp;INDIRECT("'Courses Complete'!P"&amp;ROUNDUP(ROW(A1359)/10, 0)+E$5-2)&amp;"&lt;/a&gt;")&amp;IF(INDIRECT("'Courses Complete'!Q"&amp;ROUNDUP(ROW(A1359)/10, 0)+E$5-2)="", "", ", &lt;a href=""../files/libraries/"&amp;VLOOKUP(INDIRECT("'Courses Complete'!Q"&amp;ROUNDUP(ROW(A1359)/10, 0)+E$5-2),Libraries!$B:$D,3, 0)&amp;"""&gt;"&amp;INDIRECT("'Courses Complete'!Q"&amp;ROUNDUP(ROW(A1359)/10, 0)+E$5-2)&amp;"&lt;/a&gt;")&amp;IF(INDIRECT("'Courses Complete'!R"&amp;ROUNDUP(ROW(A1359)/10, 0)+E$5-2)="", "", ", &lt;a href=""../files/libraries/"&amp;VLOOKUP(INDIRECT("'Courses Complete'!R"&amp;ROUNDUP(ROW(A1359)/10, 0)+E$5-2),Libraries!$B:$D,3, 0)&amp;"""&gt;"&amp;INDIRECT("'Courses Complete'!R"&amp;ROUNDUP(ROW(A1359)/10, 0)+E$5-2)&amp;"&lt;/a&gt;")&amp;IF(INDIRECT("'Courses Complete'!S"&amp;ROUNDUP(ROW(A1359)/10, 0)+E$5-2)="", "", ", &lt;a href=""../files/libraries/"&amp;VLOOKUP(INDIRECT("'Courses Complete'!S"&amp;ROUNDUP(ROW(A1359)/10, 0)+E$5-2),Libraries!$B:$D,3, 0)&amp;"""&gt;"&amp;INDIRECT("'Courses Complete'!S"&amp;ROUNDUP(ROW(A1359)/10, 0)+E$5-2)&amp;"&lt;/a&gt;")&amp;IF(INDIRECT("'Courses Complete'!T"&amp;ROUNDUP(ROW(A1359)/10, 0)+E$5-2)="", "", ", &lt;a href=""../files/libraries/"&amp;VLOOKUP(INDIRECT("'Courses Complete'!T"&amp;ROUNDUP(ROW(A1359)/10, 0)+E$5-2),Libraries!$B:$D,3, 0)&amp;"""&gt;"&amp;INDIRECT("'Courses Complete'!T"&amp;ROUNDUP(ROW(A1359)/10, 0)+E$5-2)&amp;"&lt;/a&gt;")&amp;IF(INDIRECT("'Courses Complete'!U"&amp;ROUNDUP(ROW(A1359)/10, 0)+E$5-2)="", "", ", &lt;a href=""../files/libraries/"&amp;VLOOKUP(INDIRECT("'Courses Complete'!U"&amp;ROUNDUP(ROW(A1359)/10, 0)+E$5-2),Libraries!$B:$D,3, 0)&amp;"""&gt;"&amp;INDIRECT("'Courses Complete'!U"&amp;ROUNDUP(ROW(A1359)/10, 0)+E$5-2)&amp;"&lt;/a&gt;")&amp;IF(INDIRECT("'Courses Complete'!V"&amp;ROUNDUP(ROW(A1359)/10, 0)+E$5-2)="", "", ", &lt;a href=""../files/libraries/"&amp;VLOOKUP(INDIRECT("'Courses Complete'!V"&amp;ROUNDUP(ROW(A1359)/10, 0)+E$5-2),Libraries!$B:$D,3, 0)&amp;"""&gt;"&amp;INDIRECT("'Courses Complete'!V"&amp;ROUNDUP(ROW(A1359)/10, 0)+E$5-2)&amp;"&lt;/a&gt;")&amp;IF(INDIRECT("'Courses Complete'!W"&amp;ROUNDUP(ROW(A1359)/10, 0)+E$5-2)="", "", ", &lt;a href=""../files/libraries/"&amp;VLOOKUP(INDIRECT("'Courses Complete'!W"&amp;ROUNDUP(ROW(A1359)/10, 0)+E$5-2),Libraries!$B:$D,3, 0)&amp;"""&gt;"&amp;INDIRECT("'Courses Complete'!W"&amp;ROUNDUP(ROW(A1359)/10, 0)+E$5-2)&amp;"&lt;/a&gt;")&amp;IF(INDIRECT("'Courses Complete'!X"&amp;ROUNDUP(ROW(A1359)/10, 0)+E$5-2)="", "", ", &lt;a href=""../files/libraries/"&amp;VLOOKUP(INDIRECT("'Courses Complete'!X"&amp;ROUNDUP(ROW(A1359)/10, 0)+E$5-2),Libraries!$B:$D,3, 0)&amp;"""&gt;"&amp;INDIRECT("'Courses Complete'!X"&amp;ROUNDUP(ROW(A1359)/10, 0)+E$5-2)&amp;IF(INDIRECT("'Courses Complete'!Y"&amp;ROUNDUP(ROW(A1359)/10, 0)+E$5-2)="", "", ", &lt;a href=""../files/libraries/"&amp;VLOOKUP(INDIRECT("'Courses Complete'!Y"&amp;ROUNDUP(ROW(A1359)/10, 0)+E$5-2),Libraries!$B:$D,3, 0)&amp;"""&gt;"&amp;INDIRECT("'Courses Complete'!Y"&amp;ROUNDUP(ROW(A1359)/10, 0)+E$5-2)&amp;"&lt;/a&gt;")&amp;"&lt;/a&gt;")&amp;IF(INDIRECT("'Courses Complete'!Z"&amp;ROUNDUP(ROW(A1359)/10, 0)+E$5-2)="", "", ", &lt;a href=""../files/libraries/"&amp;VLOOKUP(INDIRECT("'Courses Complete'!Z"&amp;ROUNDUP(ROW(A1359)/10, 0)+E$5-2),Libraries!$B:$D,3, 0)&amp;"""&gt;"&amp;INDIRECT("'Courses Complete'!Z"&amp;ROUNDUP(ROW(A1359)/10, 0)+E$5-2)&amp;"&lt;/a&gt;")&amp;IF(INDIRECT("'Courses Complete'!AA"&amp;ROUNDUP(ROW(A1359)/10, 0)+E$5-2)="", "", ", &lt;a href=""../files/libraries/"&amp;VLOOKUP(INDIRECT("'Courses Complete'!AA"&amp;ROUNDUP(ROW(A1359)/10, 0)+E$5-2),Libraries!$B:$D,3, 0)&amp;"""&gt;"&amp;INDIRECT("'Courses Complete'!AA"&amp;ROUNDUP(ROW(A1359)/10, 0)+E$5-2)&amp;"&lt;/a&gt;")&amp;IF(INDIRECT("'Courses Complete'!AB"&amp;ROUNDUP(ROW(A1359)/10, 0)+E$5-2)="", "", ", &lt;a href=""../files/libraries/"&amp;VLOOKUP(INDIRECT("'Courses Complete'!AB"&amp;ROUNDUP(ROW(A1359)/10, 0)+E$5-2),Libraries!$B:$D,3, 0)&amp;"""&gt;"&amp;INDIRECT("'Courses Complete'!AB"&amp;ROUNDUP(ROW(A1359)/10, 0)+E$5-2)&amp;"&lt;/a&gt;")&amp;IF(INDIRECT("'Courses Complete'!AC"&amp;ROUNDUP(ROW(A1359)/10, 0)+E$5-2)="", "", ", &lt;a href=""../files/libraries/"&amp;VLOOKUP(INDIRECT("'Courses Complete'!AC"&amp;ROUNDUP(ROW(A1359)/10, 0)+E$5-2),Libraries!$B:$D,3, 0)&amp;"""&gt;"&amp;INDIRECT("'Courses Complete'!AC"&amp;ROUNDUP(ROW(A1359)/10, 0)+E$5-2)&amp;"&lt;/a&gt;")&amp;IF(INDIRECT("'Courses Complete'!AD"&amp;ROUNDUP(ROW(A1359)/10, 0)+E$5-2)="", "", ", &lt;a href=""../files/libraries/"&amp;VLOOKUP(INDIRECT("'Courses Complete'!AD"&amp;ROUNDUP(ROW(A1359)/10, 0)+E$5-2),Libraries!$B:$D,3, 0)&amp;"""&gt;"&amp;INDIRECT("'Courses Complete'!AD"&amp;ROUNDUP(ROW(A1359)/10, 0)+E$5-2)&amp;"&lt;/a&gt;")&amp;IF(INDIRECT("'Courses Complete'!AE"&amp;ROUNDUP(ROW(A1359)/10, 0)+E$5-2)="", "", ", &lt;a href=""../files/libraries/"&amp;VLOOKUP(INDIRECT("'Courses Complete'!AE"&amp;ROUNDUP(ROW(A1359)/10, 0)+E$5-2),Libraries!$B:$D,3, 0)&amp;"""&gt;"&amp;INDIRECT("'Courses Complete'!AE"&amp;ROUNDUP(ROW(A1359)/10, 0)+E$5-2)&amp;"&lt;/a&gt;")&amp;IF(INDIRECT("'Courses Complete'!AF"&amp;ROUNDUP(ROW(A1359)/10, 0)+E$5-2)="", "", ", &lt;a href=""../files/libraries/"&amp;VLOOKUP(INDIRECT("'Courses Complete'!AF"&amp;ROUNDUP(ROW(A1359)/10, 0)+E$5-2),Libraries!$B:$D,3, 0)&amp;"""&gt;"&amp;INDIRECT("'Courses Complete'!AF"&amp;ROUNDUP(ROW(A1359)/10, 0)+E$5-2)&amp;"&lt;/a&gt;")&amp;"&lt;/td&gt;", ""))</f>
        <v xml:space="preserve">           &lt;td&gt;&lt;a href="../files/libraries/arrowheadgc.zip"&gt;arrowheadgc&lt;/a&gt;, &lt;a href="../files/libraries/arrowheadver2.zip"&gt;arrowheadver2&lt;/a&gt;, &lt;a href="../files/libraries/beartooth.zip"&gt;beartooth&lt;/a&gt;, &lt;a href="../files/libraries/magallowaymountainver2.zip"&gt;magallowaymountainver2&lt;/a&gt;, &lt;a href="../files/libraries/sammamish.zip"&gt;sammamish&lt;/a&gt;, &lt;a href="../files/libraries/sawgrassobjects.zip"&gt;sawgrassobjects&lt;/a&gt;&lt;/td&gt;</v>
      </c>
      <c r="B1359" s="100">
        <f t="shared" ca="1" si="1225"/>
        <v>135</v>
      </c>
    </row>
    <row r="1360" spans="1:2">
      <c r="A1360" s="100" t="str">
        <f t="shared" ref="A1360" ca="1" si="1237">IF(ROUNDUP(ROW(A1360)/10, 0)-1=0, "        &lt;/tr&gt;", IF(ROUNDUP(ROW(A1360)/10, 0)-1&lt;=E$6-E$5+1, "         &lt;/tr&gt;", ""))</f>
        <v xml:space="preserve">         &lt;/tr&gt;</v>
      </c>
      <c r="B1360" s="100">
        <f t="shared" ca="1" si="1225"/>
        <v>135</v>
      </c>
    </row>
    <row r="1361" spans="1:2">
      <c r="A1361" s="100" t="str">
        <f t="shared" ref="A1361" ca="1" si="1238">IF(ROUNDUP(ROW(A1361)/10, 0)-1=0, "&lt;table class=""horz_head line_divide""&gt;&lt;tr &gt;", IF(ROUNDUP(ROW(A1361)/10, 0)-1&lt;=E$6-E$5+1, "         &lt;tr&gt;", IF(ROUNDUP(ROW(A1361)/10, 0)-1=E$6-E$5+2, "      &lt;/table&gt;", "")))</f>
        <v xml:space="preserve">         &lt;tr&gt;</v>
      </c>
      <c r="B1361" s="100">
        <f t="shared" ca="1" si="1225"/>
        <v>136</v>
      </c>
    </row>
    <row r="1362" spans="1:2">
      <c r="A1362" s="100" t="str">
        <f t="shared" ref="A1362" ca="1" si="1239">IF(ROUNDUP(ROW(A1362)/10, 0)-1=0, "          &lt;th scope=""col""&gt;Real&lt;/th&gt;", IF(ROUNDUP(ROW(A1362)/10, 0)-1&lt;=E$6-E$5+1, "           &lt;td&gt;"&amp;INDIRECT("'Courses Complete'!E"&amp;ROUNDUP(ROW(A1362)/10, 0)+E$5-2)&amp;"&lt;/td&gt;", ""))</f>
        <v xml:space="preserve">           &lt;td&gt;&lt;/td&gt;</v>
      </c>
      <c r="B1362" s="100">
        <f t="shared" ca="1" si="1225"/>
        <v>136</v>
      </c>
    </row>
    <row r="1363" spans="1:2">
      <c r="A1363" s="100" t="str">
        <f t="shared" ref="A1363" ca="1" si="1240">IF(ROUNDUP(ROW(A1363)/10, 0)-1=0, "          &lt;th scope=""col""&gt;Type&lt;/th&gt;", IF(ROUNDUP(ROW(A1363)/10, 0)-1&lt;=E$6-E$5+1, "           &lt;td&gt;"&amp;INDIRECT("'Courses Complete'!D"&amp;ROUNDUP(ROW(A1363)/10, 0)+E$5-2)&amp;"&lt;/td&gt;", ""))</f>
        <v xml:space="preserve">           &lt;td&gt;Desert&lt;/td&gt;</v>
      </c>
      <c r="B1363" s="100">
        <f t="shared" ca="1" si="1225"/>
        <v>136</v>
      </c>
    </row>
    <row r="1364" spans="1:2">
      <c r="A1364" s="100" t="str">
        <f t="shared" ref="A1364" ca="1" si="1241">IF(ROUNDUP(ROW(A1364)/10, 0)-1=0, "          &lt;th scope=""col""&gt;Course&lt;/th&gt;", IF(ROUNDUP(ROW(A1364)/10, 0)-1&lt;=E$6-E$5+1, "           &lt;td&gt;"&amp;IF(INDIRECT("'Courses Complete'!K"&amp;ROUNDUP(ROW(A1364)/10, 0)+E$5-2)="", INDIRECT("'Courses Complete'!C"&amp;ROUNDUP(ROW(A1364)/10, 0)+E$5-2), "&lt;a href=""../files/courses/"&amp;INDIRECT("'Courses Complete'!K"&amp;ROUNDUP(ROW(A1364)/10, 0)+E$5-2)&amp;"""&gt;"&amp;INDIRECT("'Courses Complete'!C"&amp;ROUNDUP(ROW(A1364)/10, 0)+E$5-2)&amp;"&lt;/a&gt;")&amp;"&lt;/td&gt;", ""))</f>
        <v xml:space="preserve">           &lt;td&gt;&lt;a href="../files/courses/copyright_club_gr.zip"&gt;Copyright Club Golf Resort&lt;/a&gt;&lt;/td&gt;</v>
      </c>
      <c r="B1364" s="100">
        <f t="shared" ca="1" si="1225"/>
        <v>136</v>
      </c>
    </row>
    <row r="1365" spans="1:2">
      <c r="A1365" s="100" t="str">
        <f t="shared" ref="A1365" ca="1" si="1242">IF(ROUNDUP(ROW(A1365)/10, 0)-1=0, "          &lt;th scope=""col""&gt;Designer&lt;/th&gt;", IF(ROUNDUP(ROW(A1365)/10, 0)-1&lt;=E$6-E$5+1, "           &lt;td&gt;"&amp;INDIRECT("'Courses Complete'!L"&amp;ROUNDUP(ROW(A1365)/10, 0)+E$5-2)&amp;"&lt;/td&gt;", ""))</f>
        <v xml:space="preserve">           &lt;td&gt;Dammpa&lt;/td&gt;</v>
      </c>
      <c r="B1365" s="100">
        <f t="shared" ca="1" si="1225"/>
        <v>136</v>
      </c>
    </row>
    <row r="1366" spans="1:2">
      <c r="A1366" s="100" t="str">
        <f t="shared" ref="A1366" ca="1" si="1243">IF(ROUNDUP(ROW(A1366)/10, 0)-1=0, "          &lt;th class=""right_align"" scope=""col""&gt;Date&lt;/th&gt;", IF(ROUNDUP(ROW(A1366)/10, 0)-1&lt;=E$6-E$5+1, "           &lt;td class=""right_align""&gt;"&amp;MONTH(INDIRECT("'Courses Complete'!N"&amp;ROUNDUP(ROW(A1366)/10, 0)+E$5-2))&amp;"/"&amp;DAY(INDIRECT("'Courses Complete'!N"&amp;ROUNDUP(ROW(A1366)/10, 0)+E$5-2))&amp;"/"&amp;YEAR(INDIRECT("'Courses Complete'!N"&amp;ROUNDUP(ROW(A1366)/10, 0)+E$5-2))&amp;"&lt;/td&gt;", ""))</f>
        <v xml:space="preserve">           &lt;td class="right_align"&gt;11/13/2000&lt;/td&gt;</v>
      </c>
      <c r="B1366" s="100">
        <f t="shared" ca="1" si="1225"/>
        <v>136</v>
      </c>
    </row>
    <row r="1367" spans="1:2">
      <c r="A1367" s="100" t="str">
        <f t="shared" ref="A1367" ca="1" si="1244">IF(ROUNDUP(ROW(A1367)/10, 0)-1=0, "          &lt;th class=""right_align"" scope=""col""&gt;Size&lt;/th&gt;", IF(ROUNDUP(ROW(A1367)/10, 0)-1&lt;=E$6-E$5+1, "           &lt;td class=""right_align""&gt;"&amp;TEXT(ROUND(INDIRECT("'Courses Complete'!M"&amp;ROUNDUP(ROW(A1367)/10, 0)+E$5-2), 1), "0.0")&amp;"&lt;/td&gt;", ""))</f>
        <v xml:space="preserve">           &lt;td class="right_align"&gt;12.4&lt;/td&gt;</v>
      </c>
      <c r="B1367" s="100">
        <f t="shared" ca="1" si="1225"/>
        <v>136</v>
      </c>
    </row>
    <row r="1368" spans="1:2">
      <c r="A1368" s="100" t="str">
        <f t="shared" ref="A1368" ca="1" si="1245">IF(ROUNDUP(ROW(A1368)/10, 0)-1=0, "          &lt;th scope=""col""&gt;Images&lt;/th&gt;", IF(ROUNDUP(ROW(A1368)/10, 0)-1&lt;=E$6-E$5+1, "           &lt;td&gt;"&amp;IF(INDIRECT("'Courses Complete'!F"&amp;ROUNDUP(ROW(A1368)/10, 0)+E$5-2)="","","&lt;a href=""../pics/courses/"&amp;INDIRECT("'Courses Complete'!F"&amp;ROUNDUP(ROW(A1368)/10, 0)+E$5-2)&amp;"""&gt;"&amp;IF(ISNUMBER(INDIRECT("'Courses Complete'!AG"&amp;ROUNDUP(ROW(A1368)/10, 0)+E$5-2)), "#", "")&amp;INDIRECT("'Courses Complete'!AG"&amp;ROUNDUP(ROW(A1368)/10, 0)+E$5-2)&amp;"&lt;/a&gt;")&amp;IF(INDIRECT("'Courses Complete'!G"&amp;ROUNDUP(ROW(A1368)/10, 0)+E$5-2)="","",", &lt;a href=""../pics/courses/"&amp;INDIRECT("'Courses Complete'!G"&amp;ROUNDUP(ROW(A1368)/10, 0)+E$5-2)&amp;"""&gt;"&amp;IF(ISNUMBER(INDIRECT("'Courses Complete'!AH"&amp;ROUNDUP(ROW(A1368)/10, 0)+E$5-2)), "#", "")&amp;INDIRECT("'Courses Complete'!AH"&amp;ROUNDUP(ROW(A1368)/10, 0)+E$5-2)&amp;"&lt;/a&gt;")&amp;IF(INDIRECT("'Courses Complete'!H"&amp;ROUNDUP(ROW(A1368)/10, 0)+E$5-2)="","",", &lt;a href=""../pics/courses/"&amp;INDIRECT("'Courses Complete'!H"&amp;ROUNDUP(ROW(A1368)/10, 0)+E$5-2)&amp;"""&gt;"&amp;IF(ISNUMBER(INDIRECT("'Courses Complete'!AI"&amp;ROUNDUP(ROW(A1368)/10, 0)+E$5-2)), "#", "")&amp;INDIRECT("'Courses Complete'!AI"&amp;ROUNDUP(ROW(A1368)/10, 0)+E$5-2)&amp;"&lt;/a&gt;")&amp;IF(INDIRECT("'Courses Complete'!I"&amp;ROUNDUP(ROW(A1368)/10, 0)+E$5-2)="","",", &lt;a href=""../pics/courses/"&amp;INDIRECT("'Courses Complete'!I"&amp;ROUNDUP(ROW(A1368)/10, 0)+E$5-2)&amp;"""&gt;"&amp;IF(ISNUMBER(INDIRECT("'Courses Complete'!AJ"&amp;ROUNDUP(ROW(A1368)/10, 0)+E$5-2)), "#", "")&amp;INDIRECT("'Courses Complete'!AJ"&amp;ROUNDUP(ROW(A1368)/10, 0)+E$5-2)&amp;"&lt;/a&gt;")&amp;IF(INDIRECT("'Courses Complete'!J"&amp;ROUNDUP(ROW(A1368)/10, 0)+E$5-2)="","",", &lt;a href=""../pics/courses/"&amp;INDIRECT("'Courses Complete'!J"&amp;ROUNDUP(ROW(A1368)/10, 0)+E$5-2)&amp;"""&gt;"&amp;IF(ISNUMBER(INDIRECT("'Courses Complete'!AK"&amp;ROUNDUP(ROW(A1368)/10, 0)+E$5-2)), "#", "")&amp;INDIRECT("'Courses Complete'!AK"&amp;ROUNDUP(ROW(A1368)/10, 0)+E$5-2)&amp;"&lt;/a&gt;")&amp;"&lt;/td&gt;", ""))</f>
        <v xml:space="preserve">           &lt;td&gt;&lt;a href="../pics/courses/copyright_club_gr_hole02.jpg"&gt;#2&lt;/a&gt;, &lt;a href="../pics/courses/copyright_club_gr_hole18.jpg"&gt;#18&lt;/a&gt;&lt;/td&gt;</v>
      </c>
      <c r="B1368" s="100">
        <f t="shared" ca="1" si="1225"/>
        <v>136</v>
      </c>
    </row>
    <row r="1369" spans="1:2">
      <c r="A1369" s="100" t="str">
        <f ca="1">IF(ROUNDUP(ROW(A1369)/10, 0)-1=0, "          &lt;th scope=""col""&gt;Libraries&lt;/th&gt;", IF(ROUNDUP(ROW(A1369)/10, 0)-1&lt;=E$6-E$5+1, "           &lt;td&gt;"&amp;IF(INDIRECT("'Courses Complete'!O"&amp;ROUNDUP(ROW(A1369)/10, 0)+E$5-2)="", "N/A", "&lt;a href=""../files/libraries/"&amp;VLOOKUP(INDIRECT("'Courses Complete'!O"&amp;ROUNDUP(ROW(A1369)/10, 0)+E$5-2),Libraries!$B:$D,3, 0)&amp;"""&gt;"&amp;INDIRECT("'Courses Complete'!O"&amp;ROUNDUP(ROW(A1369)/10, 0)+E$5-2)&amp;"&lt;/a&gt;")&amp;IF(INDIRECT("'Courses Complete'!P"&amp;ROUNDUP(ROW(A1369)/10, 0)+E$5-2)="", "", ", &lt;a href=""../files/libraries/"&amp;VLOOKUP(INDIRECT("'Courses Complete'!P"&amp;ROUNDUP(ROW(A1369)/10, 0)+E$5-2),Libraries!$B:$D,3, 0)&amp;"""&gt;"&amp;INDIRECT("'Courses Complete'!P"&amp;ROUNDUP(ROW(A1369)/10, 0)+E$5-2)&amp;"&lt;/a&gt;")&amp;IF(INDIRECT("'Courses Complete'!Q"&amp;ROUNDUP(ROW(A1369)/10, 0)+E$5-2)="", "", ", &lt;a href=""../files/libraries/"&amp;VLOOKUP(INDIRECT("'Courses Complete'!Q"&amp;ROUNDUP(ROW(A1369)/10, 0)+E$5-2),Libraries!$B:$D,3, 0)&amp;"""&gt;"&amp;INDIRECT("'Courses Complete'!Q"&amp;ROUNDUP(ROW(A1369)/10, 0)+E$5-2)&amp;"&lt;/a&gt;")&amp;IF(INDIRECT("'Courses Complete'!R"&amp;ROUNDUP(ROW(A1369)/10, 0)+E$5-2)="", "", ", &lt;a href=""../files/libraries/"&amp;VLOOKUP(INDIRECT("'Courses Complete'!R"&amp;ROUNDUP(ROW(A1369)/10, 0)+E$5-2),Libraries!$B:$D,3, 0)&amp;"""&gt;"&amp;INDIRECT("'Courses Complete'!R"&amp;ROUNDUP(ROW(A1369)/10, 0)+E$5-2)&amp;"&lt;/a&gt;")&amp;IF(INDIRECT("'Courses Complete'!S"&amp;ROUNDUP(ROW(A1369)/10, 0)+E$5-2)="", "", ", &lt;a href=""../files/libraries/"&amp;VLOOKUP(INDIRECT("'Courses Complete'!S"&amp;ROUNDUP(ROW(A1369)/10, 0)+E$5-2),Libraries!$B:$D,3, 0)&amp;"""&gt;"&amp;INDIRECT("'Courses Complete'!S"&amp;ROUNDUP(ROW(A1369)/10, 0)+E$5-2)&amp;"&lt;/a&gt;")&amp;IF(INDIRECT("'Courses Complete'!T"&amp;ROUNDUP(ROW(A1369)/10, 0)+E$5-2)="", "", ", &lt;a href=""../files/libraries/"&amp;VLOOKUP(INDIRECT("'Courses Complete'!T"&amp;ROUNDUP(ROW(A1369)/10, 0)+E$5-2),Libraries!$B:$D,3, 0)&amp;"""&gt;"&amp;INDIRECT("'Courses Complete'!T"&amp;ROUNDUP(ROW(A1369)/10, 0)+E$5-2)&amp;"&lt;/a&gt;")&amp;IF(INDIRECT("'Courses Complete'!U"&amp;ROUNDUP(ROW(A1369)/10, 0)+E$5-2)="", "", ", &lt;a href=""../files/libraries/"&amp;VLOOKUP(INDIRECT("'Courses Complete'!U"&amp;ROUNDUP(ROW(A1369)/10, 0)+E$5-2),Libraries!$B:$D,3, 0)&amp;"""&gt;"&amp;INDIRECT("'Courses Complete'!U"&amp;ROUNDUP(ROW(A1369)/10, 0)+E$5-2)&amp;"&lt;/a&gt;")&amp;IF(INDIRECT("'Courses Complete'!V"&amp;ROUNDUP(ROW(A1369)/10, 0)+E$5-2)="", "", ", &lt;a href=""../files/libraries/"&amp;VLOOKUP(INDIRECT("'Courses Complete'!V"&amp;ROUNDUP(ROW(A1369)/10, 0)+E$5-2),Libraries!$B:$D,3, 0)&amp;"""&gt;"&amp;INDIRECT("'Courses Complete'!V"&amp;ROUNDUP(ROW(A1369)/10, 0)+E$5-2)&amp;"&lt;/a&gt;")&amp;IF(INDIRECT("'Courses Complete'!W"&amp;ROUNDUP(ROW(A1369)/10, 0)+E$5-2)="", "", ", &lt;a href=""../files/libraries/"&amp;VLOOKUP(INDIRECT("'Courses Complete'!W"&amp;ROUNDUP(ROW(A1369)/10, 0)+E$5-2),Libraries!$B:$D,3, 0)&amp;"""&gt;"&amp;INDIRECT("'Courses Complete'!W"&amp;ROUNDUP(ROW(A1369)/10, 0)+E$5-2)&amp;"&lt;/a&gt;")&amp;IF(INDIRECT("'Courses Complete'!X"&amp;ROUNDUP(ROW(A1369)/10, 0)+E$5-2)="", "", ", &lt;a href=""../files/libraries/"&amp;VLOOKUP(INDIRECT("'Courses Complete'!X"&amp;ROUNDUP(ROW(A1369)/10, 0)+E$5-2),Libraries!$B:$D,3, 0)&amp;"""&gt;"&amp;INDIRECT("'Courses Complete'!X"&amp;ROUNDUP(ROW(A1369)/10, 0)+E$5-2)&amp;IF(INDIRECT("'Courses Complete'!Y"&amp;ROUNDUP(ROW(A1369)/10, 0)+E$5-2)="", "", ", &lt;a href=""../files/libraries/"&amp;VLOOKUP(INDIRECT("'Courses Complete'!Y"&amp;ROUNDUP(ROW(A1369)/10, 0)+E$5-2),Libraries!$B:$D,3, 0)&amp;"""&gt;"&amp;INDIRECT("'Courses Complete'!Y"&amp;ROUNDUP(ROW(A1369)/10, 0)+E$5-2)&amp;"&lt;/a&gt;")&amp;"&lt;/a&gt;")&amp;IF(INDIRECT("'Courses Complete'!Z"&amp;ROUNDUP(ROW(A1369)/10, 0)+E$5-2)="", "", ", &lt;a href=""../files/libraries/"&amp;VLOOKUP(INDIRECT("'Courses Complete'!Z"&amp;ROUNDUP(ROW(A1369)/10, 0)+E$5-2),Libraries!$B:$D,3, 0)&amp;"""&gt;"&amp;INDIRECT("'Courses Complete'!Z"&amp;ROUNDUP(ROW(A1369)/10, 0)+E$5-2)&amp;"&lt;/a&gt;")&amp;IF(INDIRECT("'Courses Complete'!AA"&amp;ROUNDUP(ROW(A1369)/10, 0)+E$5-2)="", "", ", &lt;a href=""../files/libraries/"&amp;VLOOKUP(INDIRECT("'Courses Complete'!AA"&amp;ROUNDUP(ROW(A1369)/10, 0)+E$5-2),Libraries!$B:$D,3, 0)&amp;"""&gt;"&amp;INDIRECT("'Courses Complete'!AA"&amp;ROUNDUP(ROW(A1369)/10, 0)+E$5-2)&amp;"&lt;/a&gt;")&amp;IF(INDIRECT("'Courses Complete'!AB"&amp;ROUNDUP(ROW(A1369)/10, 0)+E$5-2)="", "", ", &lt;a href=""../files/libraries/"&amp;VLOOKUP(INDIRECT("'Courses Complete'!AB"&amp;ROUNDUP(ROW(A1369)/10, 0)+E$5-2),Libraries!$B:$D,3, 0)&amp;"""&gt;"&amp;INDIRECT("'Courses Complete'!AB"&amp;ROUNDUP(ROW(A1369)/10, 0)+E$5-2)&amp;"&lt;/a&gt;")&amp;IF(INDIRECT("'Courses Complete'!AC"&amp;ROUNDUP(ROW(A1369)/10, 0)+E$5-2)="", "", ", &lt;a href=""../files/libraries/"&amp;VLOOKUP(INDIRECT("'Courses Complete'!AC"&amp;ROUNDUP(ROW(A1369)/10, 0)+E$5-2),Libraries!$B:$D,3, 0)&amp;"""&gt;"&amp;INDIRECT("'Courses Complete'!AC"&amp;ROUNDUP(ROW(A1369)/10, 0)+E$5-2)&amp;"&lt;/a&gt;")&amp;IF(INDIRECT("'Courses Complete'!AD"&amp;ROUNDUP(ROW(A1369)/10, 0)+E$5-2)="", "", ", &lt;a href=""../files/libraries/"&amp;VLOOKUP(INDIRECT("'Courses Complete'!AD"&amp;ROUNDUP(ROW(A1369)/10, 0)+E$5-2),Libraries!$B:$D,3, 0)&amp;"""&gt;"&amp;INDIRECT("'Courses Complete'!AD"&amp;ROUNDUP(ROW(A1369)/10, 0)+E$5-2)&amp;"&lt;/a&gt;")&amp;IF(INDIRECT("'Courses Complete'!AE"&amp;ROUNDUP(ROW(A1369)/10, 0)+E$5-2)="", "", ", &lt;a href=""../files/libraries/"&amp;VLOOKUP(INDIRECT("'Courses Complete'!AE"&amp;ROUNDUP(ROW(A1369)/10, 0)+E$5-2),Libraries!$B:$D,3, 0)&amp;"""&gt;"&amp;INDIRECT("'Courses Complete'!AE"&amp;ROUNDUP(ROW(A1369)/10, 0)+E$5-2)&amp;"&lt;/a&gt;")&amp;IF(INDIRECT("'Courses Complete'!AF"&amp;ROUNDUP(ROW(A1369)/10, 0)+E$5-2)="", "", ", &lt;a href=""../files/libraries/"&amp;VLOOKUP(INDIRECT("'Courses Complete'!AF"&amp;ROUNDUP(ROW(A1369)/10, 0)+E$5-2),Libraries!$B:$D,3, 0)&amp;"""&gt;"&amp;INDIRECT("'Courses Complete'!AF"&amp;ROUNDUP(ROW(A1369)/10, 0)+E$5-2)&amp;"&lt;/a&gt;")&amp;"&lt;/td&gt;", ""))</f>
        <v xml:space="preserve">           &lt;td&gt;&lt;a href="../files/libraries/ccdesertpalms.zip"&gt;ccdesertpalms&lt;/a&gt;&lt;/td&gt;</v>
      </c>
      <c r="B1369" s="100">
        <f t="shared" ca="1" si="1225"/>
        <v>136</v>
      </c>
    </row>
    <row r="1370" spans="1:2">
      <c r="A1370" s="100" t="str">
        <f t="shared" ref="A1370" ca="1" si="1246">IF(ROUNDUP(ROW(A1370)/10, 0)-1=0, "        &lt;/tr&gt;", IF(ROUNDUP(ROW(A1370)/10, 0)-1&lt;=E$6-E$5+1, "         &lt;/tr&gt;", ""))</f>
        <v xml:space="preserve">         &lt;/tr&gt;</v>
      </c>
      <c r="B1370" s="100">
        <f t="shared" ca="1" si="1225"/>
        <v>136</v>
      </c>
    </row>
    <row r="1371" spans="1:2">
      <c r="A1371" s="100" t="str">
        <f t="shared" ref="A1371" ca="1" si="1247">IF(ROUNDUP(ROW(A1371)/10, 0)-1=0, "&lt;table class=""horz_head line_divide""&gt;&lt;tr &gt;", IF(ROUNDUP(ROW(A1371)/10, 0)-1&lt;=E$6-E$5+1, "         &lt;tr&gt;", IF(ROUNDUP(ROW(A1371)/10, 0)-1=E$6-E$5+2, "      &lt;/table&gt;", "")))</f>
        <v xml:space="preserve">         &lt;tr&gt;</v>
      </c>
      <c r="B1371" s="100">
        <f t="shared" ca="1" si="1225"/>
        <v>137</v>
      </c>
    </row>
    <row r="1372" spans="1:2">
      <c r="A1372" s="100" t="str">
        <f t="shared" ref="A1372" ca="1" si="1248">IF(ROUNDUP(ROW(A1372)/10, 0)-1=0, "          &lt;th scope=""col""&gt;Real&lt;/th&gt;", IF(ROUNDUP(ROW(A1372)/10, 0)-1&lt;=E$6-E$5+1, "           &lt;td&gt;"&amp;INDIRECT("'Courses Complete'!E"&amp;ROUNDUP(ROW(A1372)/10, 0)+E$5-2)&amp;"&lt;/td&gt;", ""))</f>
        <v xml:space="preserve">           &lt;td&gt;&lt;/td&gt;</v>
      </c>
      <c r="B1372" s="100">
        <f t="shared" ca="1" si="1225"/>
        <v>137</v>
      </c>
    </row>
    <row r="1373" spans="1:2">
      <c r="A1373" s="100" t="str">
        <f t="shared" ref="A1373" ca="1" si="1249">IF(ROUNDUP(ROW(A1373)/10, 0)-1=0, "          &lt;th scope=""col""&gt;Type&lt;/th&gt;", IF(ROUNDUP(ROW(A1373)/10, 0)-1&lt;=E$6-E$5+1, "           &lt;td&gt;"&amp;INDIRECT("'Courses Complete'!D"&amp;ROUNDUP(ROW(A1373)/10, 0)+E$5-2)&amp;"&lt;/td&gt;", ""))</f>
        <v xml:space="preserve">           &lt;td&gt;Links&lt;/td&gt;</v>
      </c>
      <c r="B1373" s="100">
        <f t="shared" ca="1" si="1225"/>
        <v>137</v>
      </c>
    </row>
    <row r="1374" spans="1:2">
      <c r="A1374" s="100" t="str">
        <f t="shared" ref="A1374" ca="1" si="1250">IF(ROUNDUP(ROW(A1374)/10, 0)-1=0, "          &lt;th scope=""col""&gt;Course&lt;/th&gt;", IF(ROUNDUP(ROW(A1374)/10, 0)-1&lt;=E$6-E$5+1, "           &lt;td&gt;"&amp;IF(INDIRECT("'Courses Complete'!K"&amp;ROUNDUP(ROW(A1374)/10, 0)+E$5-2)="", INDIRECT("'Courses Complete'!C"&amp;ROUNDUP(ROW(A1374)/10, 0)+E$5-2), "&lt;a href=""../files/courses/"&amp;INDIRECT("'Courses Complete'!K"&amp;ROUNDUP(ROW(A1374)/10, 0)+E$5-2)&amp;"""&gt;"&amp;INDIRECT("'Courses Complete'!C"&amp;ROUNDUP(ROW(A1374)/10, 0)+E$5-2)&amp;"&lt;/a&gt;")&amp;"&lt;/td&gt;", ""))</f>
        <v xml:space="preserve">           &lt;td&gt;&lt;a href="../files/courses/royal_and_ancient_copyright_links.zip"&gt;Copyright Links, Royal &amp; Ancient&lt;/a&gt;&lt;/td&gt;</v>
      </c>
      <c r="B1374" s="100">
        <f t="shared" ca="1" si="1225"/>
        <v>137</v>
      </c>
    </row>
    <row r="1375" spans="1:2">
      <c r="A1375" s="100" t="str">
        <f t="shared" ref="A1375" ca="1" si="1251">IF(ROUNDUP(ROW(A1375)/10, 0)-1=0, "          &lt;th scope=""col""&gt;Designer&lt;/th&gt;", IF(ROUNDUP(ROW(A1375)/10, 0)-1&lt;=E$6-E$5+1, "           &lt;td&gt;"&amp;INDIRECT("'Courses Complete'!L"&amp;ROUNDUP(ROW(A1375)/10, 0)+E$5-2)&amp;"&lt;/td&gt;", ""))</f>
        <v xml:space="preserve">           &lt;td&gt;Sandy_Lie(c)&lt;/td&gt;</v>
      </c>
      <c r="B1375" s="100">
        <f t="shared" ca="1" si="1225"/>
        <v>137</v>
      </c>
    </row>
    <row r="1376" spans="1:2">
      <c r="A1376" s="100" t="str">
        <f t="shared" ref="A1376" ca="1" si="1252">IF(ROUNDUP(ROW(A1376)/10, 0)-1=0, "          &lt;th class=""right_align"" scope=""col""&gt;Date&lt;/th&gt;", IF(ROUNDUP(ROW(A1376)/10, 0)-1&lt;=E$6-E$5+1, "           &lt;td class=""right_align""&gt;"&amp;MONTH(INDIRECT("'Courses Complete'!N"&amp;ROUNDUP(ROW(A1376)/10, 0)+E$5-2))&amp;"/"&amp;DAY(INDIRECT("'Courses Complete'!N"&amp;ROUNDUP(ROW(A1376)/10, 0)+E$5-2))&amp;"/"&amp;YEAR(INDIRECT("'Courses Complete'!N"&amp;ROUNDUP(ROW(A1376)/10, 0)+E$5-2))&amp;"&lt;/td&gt;", ""))</f>
        <v xml:space="preserve">           &lt;td class="right_align"&gt;5/22/2001&lt;/td&gt;</v>
      </c>
      <c r="B1376" s="100">
        <f t="shared" ca="1" si="1225"/>
        <v>137</v>
      </c>
    </row>
    <row r="1377" spans="1:2">
      <c r="A1377" s="100" t="str">
        <f t="shared" ref="A1377" ca="1" si="1253">IF(ROUNDUP(ROW(A1377)/10, 0)-1=0, "          &lt;th class=""right_align"" scope=""col""&gt;Size&lt;/th&gt;", IF(ROUNDUP(ROW(A1377)/10, 0)-1&lt;=E$6-E$5+1, "           &lt;td class=""right_align""&gt;"&amp;TEXT(ROUND(INDIRECT("'Courses Complete'!M"&amp;ROUNDUP(ROW(A1377)/10, 0)+E$5-2), 1), "0.0")&amp;"&lt;/td&gt;", ""))</f>
        <v xml:space="preserve">           &lt;td class="right_align"&gt;17.6&lt;/td&gt;</v>
      </c>
      <c r="B1377" s="100">
        <f t="shared" ca="1" si="1225"/>
        <v>137</v>
      </c>
    </row>
    <row r="1378" spans="1:2">
      <c r="A1378" s="100" t="str">
        <f t="shared" ref="A1378" ca="1" si="1254">IF(ROUNDUP(ROW(A1378)/10, 0)-1=0, "          &lt;th scope=""col""&gt;Images&lt;/th&gt;", IF(ROUNDUP(ROW(A1378)/10, 0)-1&lt;=E$6-E$5+1, "           &lt;td&gt;"&amp;IF(INDIRECT("'Courses Complete'!F"&amp;ROUNDUP(ROW(A1378)/10, 0)+E$5-2)="","","&lt;a href=""../pics/courses/"&amp;INDIRECT("'Courses Complete'!F"&amp;ROUNDUP(ROW(A1378)/10, 0)+E$5-2)&amp;"""&gt;"&amp;IF(ISNUMBER(INDIRECT("'Courses Complete'!AG"&amp;ROUNDUP(ROW(A1378)/10, 0)+E$5-2)), "#", "")&amp;INDIRECT("'Courses Complete'!AG"&amp;ROUNDUP(ROW(A1378)/10, 0)+E$5-2)&amp;"&lt;/a&gt;")&amp;IF(INDIRECT("'Courses Complete'!G"&amp;ROUNDUP(ROW(A1378)/10, 0)+E$5-2)="","",", &lt;a href=""../pics/courses/"&amp;INDIRECT("'Courses Complete'!G"&amp;ROUNDUP(ROW(A1378)/10, 0)+E$5-2)&amp;"""&gt;"&amp;IF(ISNUMBER(INDIRECT("'Courses Complete'!AH"&amp;ROUNDUP(ROW(A1378)/10, 0)+E$5-2)), "#", "")&amp;INDIRECT("'Courses Complete'!AH"&amp;ROUNDUP(ROW(A1378)/10, 0)+E$5-2)&amp;"&lt;/a&gt;")&amp;IF(INDIRECT("'Courses Complete'!H"&amp;ROUNDUP(ROW(A1378)/10, 0)+E$5-2)="","",", &lt;a href=""../pics/courses/"&amp;INDIRECT("'Courses Complete'!H"&amp;ROUNDUP(ROW(A1378)/10, 0)+E$5-2)&amp;"""&gt;"&amp;IF(ISNUMBER(INDIRECT("'Courses Complete'!AI"&amp;ROUNDUP(ROW(A1378)/10, 0)+E$5-2)), "#", "")&amp;INDIRECT("'Courses Complete'!AI"&amp;ROUNDUP(ROW(A1378)/10, 0)+E$5-2)&amp;"&lt;/a&gt;")&amp;IF(INDIRECT("'Courses Complete'!I"&amp;ROUNDUP(ROW(A1378)/10, 0)+E$5-2)="","",", &lt;a href=""../pics/courses/"&amp;INDIRECT("'Courses Complete'!I"&amp;ROUNDUP(ROW(A1378)/10, 0)+E$5-2)&amp;"""&gt;"&amp;IF(ISNUMBER(INDIRECT("'Courses Complete'!AJ"&amp;ROUNDUP(ROW(A1378)/10, 0)+E$5-2)), "#", "")&amp;INDIRECT("'Courses Complete'!AJ"&amp;ROUNDUP(ROW(A1378)/10, 0)+E$5-2)&amp;"&lt;/a&gt;")&amp;IF(INDIRECT("'Courses Complete'!J"&amp;ROUNDUP(ROW(A1378)/10, 0)+E$5-2)="","",", &lt;a href=""../pics/courses/"&amp;INDIRECT("'Courses Complete'!J"&amp;ROUNDUP(ROW(A1378)/10, 0)+E$5-2)&amp;"""&gt;"&amp;IF(ISNUMBER(INDIRECT("'Courses Complete'!AK"&amp;ROUNDUP(ROW(A1378)/10, 0)+E$5-2)), "#", "")&amp;INDIRECT("'Courses Complete'!AK"&amp;ROUNDUP(ROW(A1378)/10, 0)+E$5-2)&amp;"&lt;/a&gt;")&amp;"&lt;/td&gt;", ""))</f>
        <v xml:space="preserve">           &lt;td&gt;&lt;a href="../pics/courses/royal_and_ancient_copyright_links_splash.jpg"&gt;Sp&lt;/a&gt;, &lt;a href="../pics/courses/royal_and_ancient_copyright_links_hole04.jpg"&gt;#4&lt;/a&gt;&lt;/td&gt;</v>
      </c>
      <c r="B1378" s="100">
        <f t="shared" ca="1" si="1225"/>
        <v>137</v>
      </c>
    </row>
    <row r="1379" spans="1:2">
      <c r="A1379" s="100" t="str">
        <f ca="1">IF(ROUNDUP(ROW(A1379)/10, 0)-1=0, "          &lt;th scope=""col""&gt;Libraries&lt;/th&gt;", IF(ROUNDUP(ROW(A1379)/10, 0)-1&lt;=E$6-E$5+1, "           &lt;td&gt;"&amp;IF(INDIRECT("'Courses Complete'!O"&amp;ROUNDUP(ROW(A1379)/10, 0)+E$5-2)="", "N/A", "&lt;a href=""../files/libraries/"&amp;VLOOKUP(INDIRECT("'Courses Complete'!O"&amp;ROUNDUP(ROW(A1379)/10, 0)+E$5-2),Libraries!$B:$D,3, 0)&amp;"""&gt;"&amp;INDIRECT("'Courses Complete'!O"&amp;ROUNDUP(ROW(A1379)/10, 0)+E$5-2)&amp;"&lt;/a&gt;")&amp;IF(INDIRECT("'Courses Complete'!P"&amp;ROUNDUP(ROW(A1379)/10, 0)+E$5-2)="", "", ", &lt;a href=""../files/libraries/"&amp;VLOOKUP(INDIRECT("'Courses Complete'!P"&amp;ROUNDUP(ROW(A1379)/10, 0)+E$5-2),Libraries!$B:$D,3, 0)&amp;"""&gt;"&amp;INDIRECT("'Courses Complete'!P"&amp;ROUNDUP(ROW(A1379)/10, 0)+E$5-2)&amp;"&lt;/a&gt;")&amp;IF(INDIRECT("'Courses Complete'!Q"&amp;ROUNDUP(ROW(A1379)/10, 0)+E$5-2)="", "", ", &lt;a href=""../files/libraries/"&amp;VLOOKUP(INDIRECT("'Courses Complete'!Q"&amp;ROUNDUP(ROW(A1379)/10, 0)+E$5-2),Libraries!$B:$D,3, 0)&amp;"""&gt;"&amp;INDIRECT("'Courses Complete'!Q"&amp;ROUNDUP(ROW(A1379)/10, 0)+E$5-2)&amp;"&lt;/a&gt;")&amp;IF(INDIRECT("'Courses Complete'!R"&amp;ROUNDUP(ROW(A1379)/10, 0)+E$5-2)="", "", ", &lt;a href=""../files/libraries/"&amp;VLOOKUP(INDIRECT("'Courses Complete'!R"&amp;ROUNDUP(ROW(A1379)/10, 0)+E$5-2),Libraries!$B:$D,3, 0)&amp;"""&gt;"&amp;INDIRECT("'Courses Complete'!R"&amp;ROUNDUP(ROW(A1379)/10, 0)+E$5-2)&amp;"&lt;/a&gt;")&amp;IF(INDIRECT("'Courses Complete'!S"&amp;ROUNDUP(ROW(A1379)/10, 0)+E$5-2)="", "", ", &lt;a href=""../files/libraries/"&amp;VLOOKUP(INDIRECT("'Courses Complete'!S"&amp;ROUNDUP(ROW(A1379)/10, 0)+E$5-2),Libraries!$B:$D,3, 0)&amp;"""&gt;"&amp;INDIRECT("'Courses Complete'!S"&amp;ROUNDUP(ROW(A1379)/10, 0)+E$5-2)&amp;"&lt;/a&gt;")&amp;IF(INDIRECT("'Courses Complete'!T"&amp;ROUNDUP(ROW(A1379)/10, 0)+E$5-2)="", "", ", &lt;a href=""../files/libraries/"&amp;VLOOKUP(INDIRECT("'Courses Complete'!T"&amp;ROUNDUP(ROW(A1379)/10, 0)+E$5-2),Libraries!$B:$D,3, 0)&amp;"""&gt;"&amp;INDIRECT("'Courses Complete'!T"&amp;ROUNDUP(ROW(A1379)/10, 0)+E$5-2)&amp;"&lt;/a&gt;")&amp;IF(INDIRECT("'Courses Complete'!U"&amp;ROUNDUP(ROW(A1379)/10, 0)+E$5-2)="", "", ", &lt;a href=""../files/libraries/"&amp;VLOOKUP(INDIRECT("'Courses Complete'!U"&amp;ROUNDUP(ROW(A1379)/10, 0)+E$5-2),Libraries!$B:$D,3, 0)&amp;"""&gt;"&amp;INDIRECT("'Courses Complete'!U"&amp;ROUNDUP(ROW(A1379)/10, 0)+E$5-2)&amp;"&lt;/a&gt;")&amp;IF(INDIRECT("'Courses Complete'!V"&amp;ROUNDUP(ROW(A1379)/10, 0)+E$5-2)="", "", ", &lt;a href=""../files/libraries/"&amp;VLOOKUP(INDIRECT("'Courses Complete'!V"&amp;ROUNDUP(ROW(A1379)/10, 0)+E$5-2),Libraries!$B:$D,3, 0)&amp;"""&gt;"&amp;INDIRECT("'Courses Complete'!V"&amp;ROUNDUP(ROW(A1379)/10, 0)+E$5-2)&amp;"&lt;/a&gt;")&amp;IF(INDIRECT("'Courses Complete'!W"&amp;ROUNDUP(ROW(A1379)/10, 0)+E$5-2)="", "", ", &lt;a href=""../files/libraries/"&amp;VLOOKUP(INDIRECT("'Courses Complete'!W"&amp;ROUNDUP(ROW(A1379)/10, 0)+E$5-2),Libraries!$B:$D,3, 0)&amp;"""&gt;"&amp;INDIRECT("'Courses Complete'!W"&amp;ROUNDUP(ROW(A1379)/10, 0)+E$5-2)&amp;"&lt;/a&gt;")&amp;IF(INDIRECT("'Courses Complete'!X"&amp;ROUNDUP(ROW(A1379)/10, 0)+E$5-2)="", "", ", &lt;a href=""../files/libraries/"&amp;VLOOKUP(INDIRECT("'Courses Complete'!X"&amp;ROUNDUP(ROW(A1379)/10, 0)+E$5-2),Libraries!$B:$D,3, 0)&amp;"""&gt;"&amp;INDIRECT("'Courses Complete'!X"&amp;ROUNDUP(ROW(A1379)/10, 0)+E$5-2)&amp;IF(INDIRECT("'Courses Complete'!Y"&amp;ROUNDUP(ROW(A1379)/10, 0)+E$5-2)="", "", ", &lt;a href=""../files/libraries/"&amp;VLOOKUP(INDIRECT("'Courses Complete'!Y"&amp;ROUNDUP(ROW(A1379)/10, 0)+E$5-2),Libraries!$B:$D,3, 0)&amp;"""&gt;"&amp;INDIRECT("'Courses Complete'!Y"&amp;ROUNDUP(ROW(A1379)/10, 0)+E$5-2)&amp;"&lt;/a&gt;")&amp;"&lt;/a&gt;")&amp;IF(INDIRECT("'Courses Complete'!Z"&amp;ROUNDUP(ROW(A1379)/10, 0)+E$5-2)="", "", ", &lt;a href=""../files/libraries/"&amp;VLOOKUP(INDIRECT("'Courses Complete'!Z"&amp;ROUNDUP(ROW(A1379)/10, 0)+E$5-2),Libraries!$B:$D,3, 0)&amp;"""&gt;"&amp;INDIRECT("'Courses Complete'!Z"&amp;ROUNDUP(ROW(A1379)/10, 0)+E$5-2)&amp;"&lt;/a&gt;")&amp;IF(INDIRECT("'Courses Complete'!AA"&amp;ROUNDUP(ROW(A1379)/10, 0)+E$5-2)="", "", ", &lt;a href=""../files/libraries/"&amp;VLOOKUP(INDIRECT("'Courses Complete'!AA"&amp;ROUNDUP(ROW(A1379)/10, 0)+E$5-2),Libraries!$B:$D,3, 0)&amp;"""&gt;"&amp;INDIRECT("'Courses Complete'!AA"&amp;ROUNDUP(ROW(A1379)/10, 0)+E$5-2)&amp;"&lt;/a&gt;")&amp;IF(INDIRECT("'Courses Complete'!AB"&amp;ROUNDUP(ROW(A1379)/10, 0)+E$5-2)="", "", ", &lt;a href=""../files/libraries/"&amp;VLOOKUP(INDIRECT("'Courses Complete'!AB"&amp;ROUNDUP(ROW(A1379)/10, 0)+E$5-2),Libraries!$B:$D,3, 0)&amp;"""&gt;"&amp;INDIRECT("'Courses Complete'!AB"&amp;ROUNDUP(ROW(A1379)/10, 0)+E$5-2)&amp;"&lt;/a&gt;")&amp;IF(INDIRECT("'Courses Complete'!AC"&amp;ROUNDUP(ROW(A1379)/10, 0)+E$5-2)="", "", ", &lt;a href=""../files/libraries/"&amp;VLOOKUP(INDIRECT("'Courses Complete'!AC"&amp;ROUNDUP(ROW(A1379)/10, 0)+E$5-2),Libraries!$B:$D,3, 0)&amp;"""&gt;"&amp;INDIRECT("'Courses Complete'!AC"&amp;ROUNDUP(ROW(A1379)/10, 0)+E$5-2)&amp;"&lt;/a&gt;")&amp;IF(INDIRECT("'Courses Complete'!AD"&amp;ROUNDUP(ROW(A1379)/10, 0)+E$5-2)="", "", ", &lt;a href=""../files/libraries/"&amp;VLOOKUP(INDIRECT("'Courses Complete'!AD"&amp;ROUNDUP(ROW(A1379)/10, 0)+E$5-2),Libraries!$B:$D,3, 0)&amp;"""&gt;"&amp;INDIRECT("'Courses Complete'!AD"&amp;ROUNDUP(ROW(A1379)/10, 0)+E$5-2)&amp;"&lt;/a&gt;")&amp;IF(INDIRECT("'Courses Complete'!AE"&amp;ROUNDUP(ROW(A1379)/10, 0)+E$5-2)="", "", ", &lt;a href=""../files/libraries/"&amp;VLOOKUP(INDIRECT("'Courses Complete'!AE"&amp;ROUNDUP(ROW(A1379)/10, 0)+E$5-2),Libraries!$B:$D,3, 0)&amp;"""&gt;"&amp;INDIRECT("'Courses Complete'!AE"&amp;ROUNDUP(ROW(A1379)/10, 0)+E$5-2)&amp;"&lt;/a&gt;")&amp;IF(INDIRECT("'Courses Complete'!AF"&amp;ROUNDUP(ROW(A1379)/10, 0)+E$5-2)="", "", ", &lt;a href=""../files/libraries/"&amp;VLOOKUP(INDIRECT("'Courses Complete'!AF"&amp;ROUNDUP(ROW(A1379)/10, 0)+E$5-2),Libraries!$B:$D,3, 0)&amp;"""&gt;"&amp;INDIRECT("'Courses Complete'!AF"&amp;ROUNDUP(ROW(A1379)/10, 0)+E$5-2)&amp;"&lt;/a&gt;")&amp;"&lt;/td&gt;", ""))</f>
        <v xml:space="preserve">           &lt;td&gt;&lt;a href="../files/libraries/raclobjects.zip"&gt;raclobjects&lt;/a&gt;, &lt;a href="../files/libraries/raclobjects2.zip"&gt;raclobjects2&lt;/a&gt;, &lt;a href="../files/libraries/racltextures.zip"&gt;racltextures&lt;/a&gt;&lt;/td&gt;</v>
      </c>
      <c r="B1379" s="100">
        <f t="shared" ca="1" si="1225"/>
        <v>137</v>
      </c>
    </row>
    <row r="1380" spans="1:2">
      <c r="A1380" s="100" t="str">
        <f t="shared" ref="A1380" ca="1" si="1255">IF(ROUNDUP(ROW(A1380)/10, 0)-1=0, "        &lt;/tr&gt;", IF(ROUNDUP(ROW(A1380)/10, 0)-1&lt;=E$6-E$5+1, "         &lt;/tr&gt;", ""))</f>
        <v xml:space="preserve">         &lt;/tr&gt;</v>
      </c>
      <c r="B1380" s="100">
        <f t="shared" ca="1" si="1225"/>
        <v>137</v>
      </c>
    </row>
    <row r="1381" spans="1:2">
      <c r="A1381" s="100" t="str">
        <f t="shared" ref="A1381" ca="1" si="1256">IF(ROUNDUP(ROW(A1381)/10, 0)-1=0, "&lt;table class=""horz_head line_divide""&gt;&lt;tr &gt;", IF(ROUNDUP(ROW(A1381)/10, 0)-1&lt;=E$6-E$5+1, "         &lt;tr&gt;", IF(ROUNDUP(ROW(A1381)/10, 0)-1=E$6-E$5+2, "      &lt;/table&gt;", "")))</f>
        <v xml:space="preserve">         &lt;tr&gt;</v>
      </c>
      <c r="B1381" s="100">
        <f t="shared" ca="1" si="1225"/>
        <v>138</v>
      </c>
    </row>
    <row r="1382" spans="1:2">
      <c r="A1382" s="100" t="str">
        <f t="shared" ref="A1382" ca="1" si="1257">IF(ROUNDUP(ROW(A1382)/10, 0)-1=0, "          &lt;th scope=""col""&gt;Real&lt;/th&gt;", IF(ROUNDUP(ROW(A1382)/10, 0)-1&lt;=E$6-E$5+1, "           &lt;td&gt;"&amp;INDIRECT("'Courses Complete'!E"&amp;ROUNDUP(ROW(A1382)/10, 0)+E$5-2)&amp;"&lt;/td&gt;", ""))</f>
        <v xml:space="preserve">           &lt;td&gt;&lt;/td&gt;</v>
      </c>
      <c r="B1382" s="100">
        <f t="shared" ca="1" si="1225"/>
        <v>138</v>
      </c>
    </row>
    <row r="1383" spans="1:2">
      <c r="A1383" s="100" t="str">
        <f t="shared" ref="A1383" ca="1" si="1258">IF(ROUNDUP(ROW(A1383)/10, 0)-1=0, "          &lt;th scope=""col""&gt;Type&lt;/th&gt;", IF(ROUNDUP(ROW(A1383)/10, 0)-1&lt;=E$6-E$5+1, "           &lt;td&gt;"&amp;INDIRECT("'Courses Complete'!D"&amp;ROUNDUP(ROW(A1383)/10, 0)+E$5-2)&amp;"&lt;/td&gt;", ""))</f>
        <v xml:space="preserve">           &lt;td&gt;Oceanside&lt;/td&gt;</v>
      </c>
      <c r="B1383" s="100">
        <f t="shared" ca="1" si="1225"/>
        <v>138</v>
      </c>
    </row>
    <row r="1384" spans="1:2">
      <c r="A1384" s="100" t="str">
        <f t="shared" ref="A1384" ca="1" si="1259">IF(ROUNDUP(ROW(A1384)/10, 0)-1=0, "          &lt;th scope=""col""&gt;Course&lt;/th&gt;", IF(ROUNDUP(ROW(A1384)/10, 0)-1&lt;=E$6-E$5+1, "           &lt;td&gt;"&amp;IF(INDIRECT("'Courses Complete'!K"&amp;ROUNDUP(ROW(A1384)/10, 0)+E$5-2)="", INDIRECT("'Courses Complete'!C"&amp;ROUNDUP(ROW(A1384)/10, 0)+E$5-2), "&lt;a href=""../files/courses/"&amp;INDIRECT("'Courses Complete'!K"&amp;ROUNDUP(ROW(A1384)/10, 0)+E$5-2)&amp;"""&gt;"&amp;INDIRECT("'Courses Complete'!C"&amp;ROUNDUP(ROW(A1384)/10, 0)+E$5-2)&amp;"&lt;/a&gt;")&amp;"&lt;/td&gt;", ""))</f>
        <v xml:space="preserve">           &lt;td&gt;&lt;a href="../files/courses/coral_sea_isle.zip"&gt;Coral Sea Isle&lt;/a&gt;&lt;/td&gt;</v>
      </c>
      <c r="B1384" s="100">
        <f t="shared" ca="1" si="1225"/>
        <v>138</v>
      </c>
    </row>
    <row r="1385" spans="1:2">
      <c r="A1385" s="100" t="str">
        <f t="shared" ref="A1385" ca="1" si="1260">IF(ROUNDUP(ROW(A1385)/10, 0)-1=0, "          &lt;th scope=""col""&gt;Designer&lt;/th&gt;", IF(ROUNDUP(ROW(A1385)/10, 0)-1&lt;=E$6-E$5+1, "           &lt;td&gt;"&amp;INDIRECT("'Courses Complete'!L"&amp;ROUNDUP(ROW(A1385)/10, 0)+E$5-2)&amp;"&lt;/td&gt;", ""))</f>
        <v xml:space="preserve">           &lt;td&gt;Spencer Turner&lt;/td&gt;</v>
      </c>
      <c r="B1385" s="100">
        <f t="shared" ca="1" si="1225"/>
        <v>138</v>
      </c>
    </row>
    <row r="1386" spans="1:2">
      <c r="A1386" s="100" t="str">
        <f t="shared" ref="A1386" ca="1" si="1261">IF(ROUNDUP(ROW(A1386)/10, 0)-1=0, "          &lt;th class=""right_align"" scope=""col""&gt;Date&lt;/th&gt;", IF(ROUNDUP(ROW(A1386)/10, 0)-1&lt;=E$6-E$5+1, "           &lt;td class=""right_align""&gt;"&amp;MONTH(INDIRECT("'Courses Complete'!N"&amp;ROUNDUP(ROW(A1386)/10, 0)+E$5-2))&amp;"/"&amp;DAY(INDIRECT("'Courses Complete'!N"&amp;ROUNDUP(ROW(A1386)/10, 0)+E$5-2))&amp;"/"&amp;YEAR(INDIRECT("'Courses Complete'!N"&amp;ROUNDUP(ROW(A1386)/10, 0)+E$5-2))&amp;"&lt;/td&gt;", ""))</f>
        <v xml:space="preserve">           &lt;td class="right_align"&gt;11/12/2004&lt;/td&gt;</v>
      </c>
      <c r="B1386" s="100">
        <f t="shared" ca="1" si="1225"/>
        <v>138</v>
      </c>
    </row>
    <row r="1387" spans="1:2">
      <c r="A1387" s="100" t="str">
        <f t="shared" ref="A1387" ca="1" si="1262">IF(ROUNDUP(ROW(A1387)/10, 0)-1=0, "          &lt;th class=""right_align"" scope=""col""&gt;Size&lt;/th&gt;", IF(ROUNDUP(ROW(A1387)/10, 0)-1&lt;=E$6-E$5+1, "           &lt;td class=""right_align""&gt;"&amp;TEXT(ROUND(INDIRECT("'Courses Complete'!M"&amp;ROUNDUP(ROW(A1387)/10, 0)+E$5-2), 1), "0.0")&amp;"&lt;/td&gt;", ""))</f>
        <v xml:space="preserve">           &lt;td class="right_align"&gt;10.0&lt;/td&gt;</v>
      </c>
      <c r="B1387" s="100">
        <f t="shared" ca="1" si="1225"/>
        <v>138</v>
      </c>
    </row>
    <row r="1388" spans="1:2">
      <c r="A1388" s="100" t="str">
        <f t="shared" ref="A1388" ca="1" si="1263">IF(ROUNDUP(ROW(A1388)/10, 0)-1=0, "          &lt;th scope=""col""&gt;Images&lt;/th&gt;", IF(ROUNDUP(ROW(A1388)/10, 0)-1&lt;=E$6-E$5+1, "           &lt;td&gt;"&amp;IF(INDIRECT("'Courses Complete'!F"&amp;ROUNDUP(ROW(A1388)/10, 0)+E$5-2)="","","&lt;a href=""../pics/courses/"&amp;INDIRECT("'Courses Complete'!F"&amp;ROUNDUP(ROW(A1388)/10, 0)+E$5-2)&amp;"""&gt;"&amp;IF(ISNUMBER(INDIRECT("'Courses Complete'!AG"&amp;ROUNDUP(ROW(A1388)/10, 0)+E$5-2)), "#", "")&amp;INDIRECT("'Courses Complete'!AG"&amp;ROUNDUP(ROW(A1388)/10, 0)+E$5-2)&amp;"&lt;/a&gt;")&amp;IF(INDIRECT("'Courses Complete'!G"&amp;ROUNDUP(ROW(A1388)/10, 0)+E$5-2)="","",", &lt;a href=""../pics/courses/"&amp;INDIRECT("'Courses Complete'!G"&amp;ROUNDUP(ROW(A1388)/10, 0)+E$5-2)&amp;"""&gt;"&amp;IF(ISNUMBER(INDIRECT("'Courses Complete'!AH"&amp;ROUNDUP(ROW(A1388)/10, 0)+E$5-2)), "#", "")&amp;INDIRECT("'Courses Complete'!AH"&amp;ROUNDUP(ROW(A1388)/10, 0)+E$5-2)&amp;"&lt;/a&gt;")&amp;IF(INDIRECT("'Courses Complete'!H"&amp;ROUNDUP(ROW(A1388)/10, 0)+E$5-2)="","",", &lt;a href=""../pics/courses/"&amp;INDIRECT("'Courses Complete'!H"&amp;ROUNDUP(ROW(A1388)/10, 0)+E$5-2)&amp;"""&gt;"&amp;IF(ISNUMBER(INDIRECT("'Courses Complete'!AI"&amp;ROUNDUP(ROW(A1388)/10, 0)+E$5-2)), "#", "")&amp;INDIRECT("'Courses Complete'!AI"&amp;ROUNDUP(ROW(A1388)/10, 0)+E$5-2)&amp;"&lt;/a&gt;")&amp;IF(INDIRECT("'Courses Complete'!I"&amp;ROUNDUP(ROW(A1388)/10, 0)+E$5-2)="","",", &lt;a href=""../pics/courses/"&amp;INDIRECT("'Courses Complete'!I"&amp;ROUNDUP(ROW(A1388)/10, 0)+E$5-2)&amp;"""&gt;"&amp;IF(ISNUMBER(INDIRECT("'Courses Complete'!AJ"&amp;ROUNDUP(ROW(A1388)/10, 0)+E$5-2)), "#", "")&amp;INDIRECT("'Courses Complete'!AJ"&amp;ROUNDUP(ROW(A1388)/10, 0)+E$5-2)&amp;"&lt;/a&gt;")&amp;IF(INDIRECT("'Courses Complete'!J"&amp;ROUNDUP(ROW(A1388)/10, 0)+E$5-2)="","",", &lt;a href=""../pics/courses/"&amp;INDIRECT("'Courses Complete'!J"&amp;ROUNDUP(ROW(A1388)/10, 0)+E$5-2)&amp;"""&gt;"&amp;IF(ISNUMBER(INDIRECT("'Courses Complete'!AK"&amp;ROUNDUP(ROW(A1388)/10, 0)+E$5-2)), "#", "")&amp;INDIRECT("'Courses Complete'!AK"&amp;ROUNDUP(ROW(A1388)/10, 0)+E$5-2)&amp;"&lt;/a&gt;")&amp;"&lt;/td&gt;", ""))</f>
        <v xml:space="preserve">           &lt;td&gt;&lt;a href="../pics/courses/coral_sea_isle_hole10.jpg"&gt;#10&lt;/a&gt;, &lt;a href="../pics/courses/coral_sea_isle_hole17.jpg"&gt;#17&lt;/a&gt;&lt;/td&gt;</v>
      </c>
      <c r="B1388" s="100">
        <f t="shared" ca="1" si="1225"/>
        <v>138</v>
      </c>
    </row>
    <row r="1389" spans="1:2">
      <c r="A1389" s="100" t="str">
        <f ca="1">IF(ROUNDUP(ROW(A1389)/10, 0)-1=0, "          &lt;th scope=""col""&gt;Libraries&lt;/th&gt;", IF(ROUNDUP(ROW(A1389)/10, 0)-1&lt;=E$6-E$5+1, "           &lt;td&gt;"&amp;IF(INDIRECT("'Courses Complete'!O"&amp;ROUNDUP(ROW(A1389)/10, 0)+E$5-2)="", "N/A", "&lt;a href=""../files/libraries/"&amp;VLOOKUP(INDIRECT("'Courses Complete'!O"&amp;ROUNDUP(ROW(A1389)/10, 0)+E$5-2),Libraries!$B:$D,3, 0)&amp;"""&gt;"&amp;INDIRECT("'Courses Complete'!O"&amp;ROUNDUP(ROW(A1389)/10, 0)+E$5-2)&amp;"&lt;/a&gt;")&amp;IF(INDIRECT("'Courses Complete'!P"&amp;ROUNDUP(ROW(A1389)/10, 0)+E$5-2)="", "", ", &lt;a href=""../files/libraries/"&amp;VLOOKUP(INDIRECT("'Courses Complete'!P"&amp;ROUNDUP(ROW(A1389)/10, 0)+E$5-2),Libraries!$B:$D,3, 0)&amp;"""&gt;"&amp;INDIRECT("'Courses Complete'!P"&amp;ROUNDUP(ROW(A1389)/10, 0)+E$5-2)&amp;"&lt;/a&gt;")&amp;IF(INDIRECT("'Courses Complete'!Q"&amp;ROUNDUP(ROW(A1389)/10, 0)+E$5-2)="", "", ", &lt;a href=""../files/libraries/"&amp;VLOOKUP(INDIRECT("'Courses Complete'!Q"&amp;ROUNDUP(ROW(A1389)/10, 0)+E$5-2),Libraries!$B:$D,3, 0)&amp;"""&gt;"&amp;INDIRECT("'Courses Complete'!Q"&amp;ROUNDUP(ROW(A1389)/10, 0)+E$5-2)&amp;"&lt;/a&gt;")&amp;IF(INDIRECT("'Courses Complete'!R"&amp;ROUNDUP(ROW(A1389)/10, 0)+E$5-2)="", "", ", &lt;a href=""../files/libraries/"&amp;VLOOKUP(INDIRECT("'Courses Complete'!R"&amp;ROUNDUP(ROW(A1389)/10, 0)+E$5-2),Libraries!$B:$D,3, 0)&amp;"""&gt;"&amp;INDIRECT("'Courses Complete'!R"&amp;ROUNDUP(ROW(A1389)/10, 0)+E$5-2)&amp;"&lt;/a&gt;")&amp;IF(INDIRECT("'Courses Complete'!S"&amp;ROUNDUP(ROW(A1389)/10, 0)+E$5-2)="", "", ", &lt;a href=""../files/libraries/"&amp;VLOOKUP(INDIRECT("'Courses Complete'!S"&amp;ROUNDUP(ROW(A1389)/10, 0)+E$5-2),Libraries!$B:$D,3, 0)&amp;"""&gt;"&amp;INDIRECT("'Courses Complete'!S"&amp;ROUNDUP(ROW(A1389)/10, 0)+E$5-2)&amp;"&lt;/a&gt;")&amp;IF(INDIRECT("'Courses Complete'!T"&amp;ROUNDUP(ROW(A1389)/10, 0)+E$5-2)="", "", ", &lt;a href=""../files/libraries/"&amp;VLOOKUP(INDIRECT("'Courses Complete'!T"&amp;ROUNDUP(ROW(A1389)/10, 0)+E$5-2),Libraries!$B:$D,3, 0)&amp;"""&gt;"&amp;INDIRECT("'Courses Complete'!T"&amp;ROUNDUP(ROW(A1389)/10, 0)+E$5-2)&amp;"&lt;/a&gt;")&amp;IF(INDIRECT("'Courses Complete'!U"&amp;ROUNDUP(ROW(A1389)/10, 0)+E$5-2)="", "", ", &lt;a href=""../files/libraries/"&amp;VLOOKUP(INDIRECT("'Courses Complete'!U"&amp;ROUNDUP(ROW(A1389)/10, 0)+E$5-2),Libraries!$B:$D,3, 0)&amp;"""&gt;"&amp;INDIRECT("'Courses Complete'!U"&amp;ROUNDUP(ROW(A1389)/10, 0)+E$5-2)&amp;"&lt;/a&gt;")&amp;IF(INDIRECT("'Courses Complete'!V"&amp;ROUNDUP(ROW(A1389)/10, 0)+E$5-2)="", "", ", &lt;a href=""../files/libraries/"&amp;VLOOKUP(INDIRECT("'Courses Complete'!V"&amp;ROUNDUP(ROW(A1389)/10, 0)+E$5-2),Libraries!$B:$D,3, 0)&amp;"""&gt;"&amp;INDIRECT("'Courses Complete'!V"&amp;ROUNDUP(ROW(A1389)/10, 0)+E$5-2)&amp;"&lt;/a&gt;")&amp;IF(INDIRECT("'Courses Complete'!W"&amp;ROUNDUP(ROW(A1389)/10, 0)+E$5-2)="", "", ", &lt;a href=""../files/libraries/"&amp;VLOOKUP(INDIRECT("'Courses Complete'!W"&amp;ROUNDUP(ROW(A1389)/10, 0)+E$5-2),Libraries!$B:$D,3, 0)&amp;"""&gt;"&amp;INDIRECT("'Courses Complete'!W"&amp;ROUNDUP(ROW(A1389)/10, 0)+E$5-2)&amp;"&lt;/a&gt;")&amp;IF(INDIRECT("'Courses Complete'!X"&amp;ROUNDUP(ROW(A1389)/10, 0)+E$5-2)="", "", ", &lt;a href=""../files/libraries/"&amp;VLOOKUP(INDIRECT("'Courses Complete'!X"&amp;ROUNDUP(ROW(A1389)/10, 0)+E$5-2),Libraries!$B:$D,3, 0)&amp;"""&gt;"&amp;INDIRECT("'Courses Complete'!X"&amp;ROUNDUP(ROW(A1389)/10, 0)+E$5-2)&amp;IF(INDIRECT("'Courses Complete'!Y"&amp;ROUNDUP(ROW(A1389)/10, 0)+E$5-2)="", "", ", &lt;a href=""../files/libraries/"&amp;VLOOKUP(INDIRECT("'Courses Complete'!Y"&amp;ROUNDUP(ROW(A1389)/10, 0)+E$5-2),Libraries!$B:$D,3, 0)&amp;"""&gt;"&amp;INDIRECT("'Courses Complete'!Y"&amp;ROUNDUP(ROW(A1389)/10, 0)+E$5-2)&amp;"&lt;/a&gt;")&amp;"&lt;/a&gt;")&amp;IF(INDIRECT("'Courses Complete'!Z"&amp;ROUNDUP(ROW(A1389)/10, 0)+E$5-2)="", "", ", &lt;a href=""../files/libraries/"&amp;VLOOKUP(INDIRECT("'Courses Complete'!Z"&amp;ROUNDUP(ROW(A1389)/10, 0)+E$5-2),Libraries!$B:$D,3, 0)&amp;"""&gt;"&amp;INDIRECT("'Courses Complete'!Z"&amp;ROUNDUP(ROW(A1389)/10, 0)+E$5-2)&amp;"&lt;/a&gt;")&amp;IF(INDIRECT("'Courses Complete'!AA"&amp;ROUNDUP(ROW(A1389)/10, 0)+E$5-2)="", "", ", &lt;a href=""../files/libraries/"&amp;VLOOKUP(INDIRECT("'Courses Complete'!AA"&amp;ROUNDUP(ROW(A1389)/10, 0)+E$5-2),Libraries!$B:$D,3, 0)&amp;"""&gt;"&amp;INDIRECT("'Courses Complete'!AA"&amp;ROUNDUP(ROW(A1389)/10, 0)+E$5-2)&amp;"&lt;/a&gt;")&amp;IF(INDIRECT("'Courses Complete'!AB"&amp;ROUNDUP(ROW(A1389)/10, 0)+E$5-2)="", "", ", &lt;a href=""../files/libraries/"&amp;VLOOKUP(INDIRECT("'Courses Complete'!AB"&amp;ROUNDUP(ROW(A1389)/10, 0)+E$5-2),Libraries!$B:$D,3, 0)&amp;"""&gt;"&amp;INDIRECT("'Courses Complete'!AB"&amp;ROUNDUP(ROW(A1389)/10, 0)+E$5-2)&amp;"&lt;/a&gt;")&amp;IF(INDIRECT("'Courses Complete'!AC"&amp;ROUNDUP(ROW(A1389)/10, 0)+E$5-2)="", "", ", &lt;a href=""../files/libraries/"&amp;VLOOKUP(INDIRECT("'Courses Complete'!AC"&amp;ROUNDUP(ROW(A1389)/10, 0)+E$5-2),Libraries!$B:$D,3, 0)&amp;"""&gt;"&amp;INDIRECT("'Courses Complete'!AC"&amp;ROUNDUP(ROW(A1389)/10, 0)+E$5-2)&amp;"&lt;/a&gt;")&amp;IF(INDIRECT("'Courses Complete'!AD"&amp;ROUNDUP(ROW(A1389)/10, 0)+E$5-2)="", "", ", &lt;a href=""../files/libraries/"&amp;VLOOKUP(INDIRECT("'Courses Complete'!AD"&amp;ROUNDUP(ROW(A1389)/10, 0)+E$5-2),Libraries!$B:$D,3, 0)&amp;"""&gt;"&amp;INDIRECT("'Courses Complete'!AD"&amp;ROUNDUP(ROW(A1389)/10, 0)+E$5-2)&amp;"&lt;/a&gt;")&amp;IF(INDIRECT("'Courses Complete'!AE"&amp;ROUNDUP(ROW(A1389)/10, 0)+E$5-2)="", "", ", &lt;a href=""../files/libraries/"&amp;VLOOKUP(INDIRECT("'Courses Complete'!AE"&amp;ROUNDUP(ROW(A1389)/10, 0)+E$5-2),Libraries!$B:$D,3, 0)&amp;"""&gt;"&amp;INDIRECT("'Courses Complete'!AE"&amp;ROUNDUP(ROW(A1389)/10, 0)+E$5-2)&amp;"&lt;/a&gt;")&amp;IF(INDIRECT("'Courses Complete'!AF"&amp;ROUNDUP(ROW(A1389)/10, 0)+E$5-2)="", "", ", &lt;a href=""../files/libraries/"&amp;VLOOKUP(INDIRECT("'Courses Complete'!AF"&amp;ROUNDUP(ROW(A1389)/10, 0)+E$5-2),Libraries!$B:$D,3, 0)&amp;"""&gt;"&amp;INDIRECT("'Courses Complete'!AF"&amp;ROUNDUP(ROW(A1389)/10, 0)+E$5-2)&amp;"&lt;/a&gt;")&amp;"&lt;/td&gt;", ""))</f>
        <v xml:space="preserve">           &lt;td&gt;&lt;a href="../files/libraries/amaroo.zip"&gt;amaroo&lt;/a&gt;, &lt;a href="../files/libraries/caped.zip"&gt;caped&lt;/a&gt;, &lt;a href="../files/libraries/emerald_links.zip"&gt;emerald_links&lt;/a&gt;, &lt;a href="../files/libraries/island.zip"&gt;island&lt;/a&gt;&lt;/td&gt;</v>
      </c>
      <c r="B1389" s="100">
        <f t="shared" ca="1" si="1225"/>
        <v>138</v>
      </c>
    </row>
    <row r="1390" spans="1:2">
      <c r="A1390" s="100" t="str">
        <f t="shared" ref="A1390" ca="1" si="1264">IF(ROUNDUP(ROW(A1390)/10, 0)-1=0, "        &lt;/tr&gt;", IF(ROUNDUP(ROW(A1390)/10, 0)-1&lt;=E$6-E$5+1, "         &lt;/tr&gt;", ""))</f>
        <v xml:space="preserve">         &lt;/tr&gt;</v>
      </c>
      <c r="B1390" s="100">
        <f t="shared" ca="1" si="1225"/>
        <v>138</v>
      </c>
    </row>
    <row r="1391" spans="1:2">
      <c r="A1391" s="100" t="str">
        <f t="shared" ref="A1391" ca="1" si="1265">IF(ROUNDUP(ROW(A1391)/10, 0)-1=0, "&lt;table class=""horz_head line_divide""&gt;&lt;tr &gt;", IF(ROUNDUP(ROW(A1391)/10, 0)-1&lt;=E$6-E$5+1, "         &lt;tr&gt;", IF(ROUNDUP(ROW(A1391)/10, 0)-1=E$6-E$5+2, "      &lt;/table&gt;", "")))</f>
        <v xml:space="preserve">         &lt;tr&gt;</v>
      </c>
      <c r="B1391" s="100">
        <f t="shared" ca="1" si="1225"/>
        <v>139</v>
      </c>
    </row>
    <row r="1392" spans="1:2">
      <c r="A1392" s="100" t="str">
        <f t="shared" ref="A1392" ca="1" si="1266">IF(ROUNDUP(ROW(A1392)/10, 0)-1=0, "          &lt;th scope=""col""&gt;Real&lt;/th&gt;", IF(ROUNDUP(ROW(A1392)/10, 0)-1&lt;=E$6-E$5+1, "           &lt;td&gt;"&amp;INDIRECT("'Courses Complete'!E"&amp;ROUNDUP(ROW(A1392)/10, 0)+E$5-2)&amp;"&lt;/td&gt;", ""))</f>
        <v xml:space="preserve">           &lt;td&gt;&lt;/td&gt;</v>
      </c>
      <c r="B1392" s="100">
        <f t="shared" ca="1" si="1225"/>
        <v>139</v>
      </c>
    </row>
    <row r="1393" spans="1:2">
      <c r="A1393" s="100" t="str">
        <f t="shared" ref="A1393" ca="1" si="1267">IF(ROUNDUP(ROW(A1393)/10, 0)-1=0, "          &lt;th scope=""col""&gt;Type&lt;/th&gt;", IF(ROUNDUP(ROW(A1393)/10, 0)-1&lt;=E$6-E$5+1, "           &lt;td&gt;"&amp;INDIRECT("'Courses Complete'!D"&amp;ROUNDUP(ROW(A1393)/10, 0)+E$5-2)&amp;"&lt;/td&gt;", ""))</f>
        <v xml:space="preserve">           &lt;td&gt;Lakeside&lt;/td&gt;</v>
      </c>
      <c r="B1393" s="100">
        <f t="shared" ca="1" si="1225"/>
        <v>139</v>
      </c>
    </row>
    <row r="1394" spans="1:2">
      <c r="A1394" s="100" t="str">
        <f t="shared" ref="A1394" ca="1" si="1268">IF(ROUNDUP(ROW(A1394)/10, 0)-1=0, "          &lt;th scope=""col""&gt;Course&lt;/th&gt;", IF(ROUNDUP(ROW(A1394)/10, 0)-1&lt;=E$6-E$5+1, "           &lt;td&gt;"&amp;IF(INDIRECT("'Courses Complete'!K"&amp;ROUNDUP(ROW(A1394)/10, 0)+E$5-2)="", INDIRECT("'Courses Complete'!C"&amp;ROUNDUP(ROW(A1394)/10, 0)+E$5-2), "&lt;a href=""../files/courses/"&amp;INDIRECT("'Courses Complete'!K"&amp;ROUNDUP(ROW(A1394)/10, 0)+E$5-2)&amp;"""&gt;"&amp;INDIRECT("'Courses Complete'!C"&amp;ROUNDUP(ROW(A1394)/10, 0)+E$5-2)&amp;"&lt;/a&gt;")&amp;"&lt;/td&gt;", ""))</f>
        <v xml:space="preserve">           &lt;td&gt;&lt;a href="../files/courses/corkies_braids_hills.zip"&gt;Corkies Braids Hills&lt;/a&gt;&lt;/td&gt;</v>
      </c>
      <c r="B1394" s="100">
        <f t="shared" ca="1" si="1225"/>
        <v>139</v>
      </c>
    </row>
    <row r="1395" spans="1:2">
      <c r="A1395" s="100" t="str">
        <f t="shared" ref="A1395" ca="1" si="1269">IF(ROUNDUP(ROW(A1395)/10, 0)-1=0, "          &lt;th scope=""col""&gt;Designer&lt;/th&gt;", IF(ROUNDUP(ROW(A1395)/10, 0)-1&lt;=E$6-E$5+1, "           &lt;td&gt;"&amp;INDIRECT("'Courses Complete'!L"&amp;ROUNDUP(ROW(A1395)/10, 0)+E$5-2)&amp;"&lt;/td&gt;", ""))</f>
        <v xml:space="preserve">           &lt;td&gt;harddoneby&lt;/td&gt;</v>
      </c>
      <c r="B1395" s="100">
        <f t="shared" ca="1" si="1225"/>
        <v>139</v>
      </c>
    </row>
    <row r="1396" spans="1:2">
      <c r="A1396" s="100" t="str">
        <f t="shared" ref="A1396" ca="1" si="1270">IF(ROUNDUP(ROW(A1396)/10, 0)-1=0, "          &lt;th class=""right_align"" scope=""col""&gt;Date&lt;/th&gt;", IF(ROUNDUP(ROW(A1396)/10, 0)-1&lt;=E$6-E$5+1, "           &lt;td class=""right_align""&gt;"&amp;MONTH(INDIRECT("'Courses Complete'!N"&amp;ROUNDUP(ROW(A1396)/10, 0)+E$5-2))&amp;"/"&amp;DAY(INDIRECT("'Courses Complete'!N"&amp;ROUNDUP(ROW(A1396)/10, 0)+E$5-2))&amp;"/"&amp;YEAR(INDIRECT("'Courses Complete'!N"&amp;ROUNDUP(ROW(A1396)/10, 0)+E$5-2))&amp;"&lt;/td&gt;", ""))</f>
        <v xml:space="preserve">           &lt;td class="right_align"&gt;2/28/2003&lt;/td&gt;</v>
      </c>
      <c r="B1396" s="100">
        <f t="shared" ca="1" si="1225"/>
        <v>139</v>
      </c>
    </row>
    <row r="1397" spans="1:2">
      <c r="A1397" s="100" t="str">
        <f t="shared" ref="A1397" ca="1" si="1271">IF(ROUNDUP(ROW(A1397)/10, 0)-1=0, "          &lt;th class=""right_align"" scope=""col""&gt;Size&lt;/th&gt;", IF(ROUNDUP(ROW(A1397)/10, 0)-1&lt;=E$6-E$5+1, "           &lt;td class=""right_align""&gt;"&amp;TEXT(ROUND(INDIRECT("'Courses Complete'!M"&amp;ROUNDUP(ROW(A1397)/10, 0)+E$5-2), 1), "0.0")&amp;"&lt;/td&gt;", ""))</f>
        <v xml:space="preserve">           &lt;td class="right_align"&gt;7.5&lt;/td&gt;</v>
      </c>
      <c r="B1397" s="100">
        <f t="shared" ca="1" si="1225"/>
        <v>139</v>
      </c>
    </row>
    <row r="1398" spans="1:2">
      <c r="A1398" s="100" t="str">
        <f t="shared" ref="A1398" ca="1" si="1272">IF(ROUNDUP(ROW(A1398)/10, 0)-1=0, "          &lt;th scope=""col""&gt;Images&lt;/th&gt;", IF(ROUNDUP(ROW(A1398)/10, 0)-1&lt;=E$6-E$5+1, "           &lt;td&gt;"&amp;IF(INDIRECT("'Courses Complete'!F"&amp;ROUNDUP(ROW(A1398)/10, 0)+E$5-2)="","","&lt;a href=""../pics/courses/"&amp;INDIRECT("'Courses Complete'!F"&amp;ROUNDUP(ROW(A1398)/10, 0)+E$5-2)&amp;"""&gt;"&amp;IF(ISNUMBER(INDIRECT("'Courses Complete'!AG"&amp;ROUNDUP(ROW(A1398)/10, 0)+E$5-2)), "#", "")&amp;INDIRECT("'Courses Complete'!AG"&amp;ROUNDUP(ROW(A1398)/10, 0)+E$5-2)&amp;"&lt;/a&gt;")&amp;IF(INDIRECT("'Courses Complete'!G"&amp;ROUNDUP(ROW(A1398)/10, 0)+E$5-2)="","",", &lt;a href=""../pics/courses/"&amp;INDIRECT("'Courses Complete'!G"&amp;ROUNDUP(ROW(A1398)/10, 0)+E$5-2)&amp;"""&gt;"&amp;IF(ISNUMBER(INDIRECT("'Courses Complete'!AH"&amp;ROUNDUP(ROW(A1398)/10, 0)+E$5-2)), "#", "")&amp;INDIRECT("'Courses Complete'!AH"&amp;ROUNDUP(ROW(A1398)/10, 0)+E$5-2)&amp;"&lt;/a&gt;")&amp;IF(INDIRECT("'Courses Complete'!H"&amp;ROUNDUP(ROW(A1398)/10, 0)+E$5-2)="","",", &lt;a href=""../pics/courses/"&amp;INDIRECT("'Courses Complete'!H"&amp;ROUNDUP(ROW(A1398)/10, 0)+E$5-2)&amp;"""&gt;"&amp;IF(ISNUMBER(INDIRECT("'Courses Complete'!AI"&amp;ROUNDUP(ROW(A1398)/10, 0)+E$5-2)), "#", "")&amp;INDIRECT("'Courses Complete'!AI"&amp;ROUNDUP(ROW(A1398)/10, 0)+E$5-2)&amp;"&lt;/a&gt;")&amp;IF(INDIRECT("'Courses Complete'!I"&amp;ROUNDUP(ROW(A1398)/10, 0)+E$5-2)="","",", &lt;a href=""../pics/courses/"&amp;INDIRECT("'Courses Complete'!I"&amp;ROUNDUP(ROW(A1398)/10, 0)+E$5-2)&amp;"""&gt;"&amp;IF(ISNUMBER(INDIRECT("'Courses Complete'!AJ"&amp;ROUNDUP(ROW(A1398)/10, 0)+E$5-2)), "#", "")&amp;INDIRECT("'Courses Complete'!AJ"&amp;ROUNDUP(ROW(A1398)/10, 0)+E$5-2)&amp;"&lt;/a&gt;")&amp;IF(INDIRECT("'Courses Complete'!J"&amp;ROUNDUP(ROW(A1398)/10, 0)+E$5-2)="","",", &lt;a href=""../pics/courses/"&amp;INDIRECT("'Courses Complete'!J"&amp;ROUNDUP(ROW(A1398)/10, 0)+E$5-2)&amp;"""&gt;"&amp;IF(ISNUMBER(INDIRECT("'Courses Complete'!AK"&amp;ROUNDUP(ROW(A1398)/10, 0)+E$5-2)), "#", "")&amp;INDIRECT("'Courses Complete'!AK"&amp;ROUNDUP(ROW(A1398)/10, 0)+E$5-2)&amp;"&lt;/a&gt;")&amp;"&lt;/td&gt;", ""))</f>
        <v xml:space="preserve">           &lt;td&gt;&lt;a href="../pics/courses/corkies_braid_hills_hole01.jpg"&gt;#1&lt;/a&gt;, &lt;a href="../pics/courses/corkies_braid_hills_hole09.jpg"&gt;#9&lt;/a&gt;&lt;/td&gt;</v>
      </c>
      <c r="B1398" s="100">
        <f t="shared" ca="1" si="1225"/>
        <v>139</v>
      </c>
    </row>
    <row r="1399" spans="1:2">
      <c r="A1399" s="100" t="str">
        <f ca="1">IF(ROUNDUP(ROW(A1399)/10, 0)-1=0, "          &lt;th scope=""col""&gt;Libraries&lt;/th&gt;", IF(ROUNDUP(ROW(A1399)/10, 0)-1&lt;=E$6-E$5+1, "           &lt;td&gt;"&amp;IF(INDIRECT("'Courses Complete'!O"&amp;ROUNDUP(ROW(A1399)/10, 0)+E$5-2)="", "N/A", "&lt;a href=""../files/libraries/"&amp;VLOOKUP(INDIRECT("'Courses Complete'!O"&amp;ROUNDUP(ROW(A1399)/10, 0)+E$5-2),Libraries!$B:$D,3, 0)&amp;"""&gt;"&amp;INDIRECT("'Courses Complete'!O"&amp;ROUNDUP(ROW(A1399)/10, 0)+E$5-2)&amp;"&lt;/a&gt;")&amp;IF(INDIRECT("'Courses Complete'!P"&amp;ROUNDUP(ROW(A1399)/10, 0)+E$5-2)="", "", ", &lt;a href=""../files/libraries/"&amp;VLOOKUP(INDIRECT("'Courses Complete'!P"&amp;ROUNDUP(ROW(A1399)/10, 0)+E$5-2),Libraries!$B:$D,3, 0)&amp;"""&gt;"&amp;INDIRECT("'Courses Complete'!P"&amp;ROUNDUP(ROW(A1399)/10, 0)+E$5-2)&amp;"&lt;/a&gt;")&amp;IF(INDIRECT("'Courses Complete'!Q"&amp;ROUNDUP(ROW(A1399)/10, 0)+E$5-2)="", "", ", &lt;a href=""../files/libraries/"&amp;VLOOKUP(INDIRECT("'Courses Complete'!Q"&amp;ROUNDUP(ROW(A1399)/10, 0)+E$5-2),Libraries!$B:$D,3, 0)&amp;"""&gt;"&amp;INDIRECT("'Courses Complete'!Q"&amp;ROUNDUP(ROW(A1399)/10, 0)+E$5-2)&amp;"&lt;/a&gt;")&amp;IF(INDIRECT("'Courses Complete'!R"&amp;ROUNDUP(ROW(A1399)/10, 0)+E$5-2)="", "", ", &lt;a href=""../files/libraries/"&amp;VLOOKUP(INDIRECT("'Courses Complete'!R"&amp;ROUNDUP(ROW(A1399)/10, 0)+E$5-2),Libraries!$B:$D,3, 0)&amp;"""&gt;"&amp;INDIRECT("'Courses Complete'!R"&amp;ROUNDUP(ROW(A1399)/10, 0)+E$5-2)&amp;"&lt;/a&gt;")&amp;IF(INDIRECT("'Courses Complete'!S"&amp;ROUNDUP(ROW(A1399)/10, 0)+E$5-2)="", "", ", &lt;a href=""../files/libraries/"&amp;VLOOKUP(INDIRECT("'Courses Complete'!S"&amp;ROUNDUP(ROW(A1399)/10, 0)+E$5-2),Libraries!$B:$D,3, 0)&amp;"""&gt;"&amp;INDIRECT("'Courses Complete'!S"&amp;ROUNDUP(ROW(A1399)/10, 0)+E$5-2)&amp;"&lt;/a&gt;")&amp;IF(INDIRECT("'Courses Complete'!T"&amp;ROUNDUP(ROW(A1399)/10, 0)+E$5-2)="", "", ", &lt;a href=""../files/libraries/"&amp;VLOOKUP(INDIRECT("'Courses Complete'!T"&amp;ROUNDUP(ROW(A1399)/10, 0)+E$5-2),Libraries!$B:$D,3, 0)&amp;"""&gt;"&amp;INDIRECT("'Courses Complete'!T"&amp;ROUNDUP(ROW(A1399)/10, 0)+E$5-2)&amp;"&lt;/a&gt;")&amp;IF(INDIRECT("'Courses Complete'!U"&amp;ROUNDUP(ROW(A1399)/10, 0)+E$5-2)="", "", ", &lt;a href=""../files/libraries/"&amp;VLOOKUP(INDIRECT("'Courses Complete'!U"&amp;ROUNDUP(ROW(A1399)/10, 0)+E$5-2),Libraries!$B:$D,3, 0)&amp;"""&gt;"&amp;INDIRECT("'Courses Complete'!U"&amp;ROUNDUP(ROW(A1399)/10, 0)+E$5-2)&amp;"&lt;/a&gt;")&amp;IF(INDIRECT("'Courses Complete'!V"&amp;ROUNDUP(ROW(A1399)/10, 0)+E$5-2)="", "", ", &lt;a href=""../files/libraries/"&amp;VLOOKUP(INDIRECT("'Courses Complete'!V"&amp;ROUNDUP(ROW(A1399)/10, 0)+E$5-2),Libraries!$B:$D,3, 0)&amp;"""&gt;"&amp;INDIRECT("'Courses Complete'!V"&amp;ROUNDUP(ROW(A1399)/10, 0)+E$5-2)&amp;"&lt;/a&gt;")&amp;IF(INDIRECT("'Courses Complete'!W"&amp;ROUNDUP(ROW(A1399)/10, 0)+E$5-2)="", "", ", &lt;a href=""../files/libraries/"&amp;VLOOKUP(INDIRECT("'Courses Complete'!W"&amp;ROUNDUP(ROW(A1399)/10, 0)+E$5-2),Libraries!$B:$D,3, 0)&amp;"""&gt;"&amp;INDIRECT("'Courses Complete'!W"&amp;ROUNDUP(ROW(A1399)/10, 0)+E$5-2)&amp;"&lt;/a&gt;")&amp;IF(INDIRECT("'Courses Complete'!X"&amp;ROUNDUP(ROW(A1399)/10, 0)+E$5-2)="", "", ", &lt;a href=""../files/libraries/"&amp;VLOOKUP(INDIRECT("'Courses Complete'!X"&amp;ROUNDUP(ROW(A1399)/10, 0)+E$5-2),Libraries!$B:$D,3, 0)&amp;"""&gt;"&amp;INDIRECT("'Courses Complete'!X"&amp;ROUNDUP(ROW(A1399)/10, 0)+E$5-2)&amp;IF(INDIRECT("'Courses Complete'!Y"&amp;ROUNDUP(ROW(A1399)/10, 0)+E$5-2)="", "", ", &lt;a href=""../files/libraries/"&amp;VLOOKUP(INDIRECT("'Courses Complete'!Y"&amp;ROUNDUP(ROW(A1399)/10, 0)+E$5-2),Libraries!$B:$D,3, 0)&amp;"""&gt;"&amp;INDIRECT("'Courses Complete'!Y"&amp;ROUNDUP(ROW(A1399)/10, 0)+E$5-2)&amp;"&lt;/a&gt;")&amp;"&lt;/a&gt;")&amp;IF(INDIRECT("'Courses Complete'!Z"&amp;ROUNDUP(ROW(A1399)/10, 0)+E$5-2)="", "", ", &lt;a href=""../files/libraries/"&amp;VLOOKUP(INDIRECT("'Courses Complete'!Z"&amp;ROUNDUP(ROW(A1399)/10, 0)+E$5-2),Libraries!$B:$D,3, 0)&amp;"""&gt;"&amp;INDIRECT("'Courses Complete'!Z"&amp;ROUNDUP(ROW(A1399)/10, 0)+E$5-2)&amp;"&lt;/a&gt;")&amp;IF(INDIRECT("'Courses Complete'!AA"&amp;ROUNDUP(ROW(A1399)/10, 0)+E$5-2)="", "", ", &lt;a href=""../files/libraries/"&amp;VLOOKUP(INDIRECT("'Courses Complete'!AA"&amp;ROUNDUP(ROW(A1399)/10, 0)+E$5-2),Libraries!$B:$D,3, 0)&amp;"""&gt;"&amp;INDIRECT("'Courses Complete'!AA"&amp;ROUNDUP(ROW(A1399)/10, 0)+E$5-2)&amp;"&lt;/a&gt;")&amp;IF(INDIRECT("'Courses Complete'!AB"&amp;ROUNDUP(ROW(A1399)/10, 0)+E$5-2)="", "", ", &lt;a href=""../files/libraries/"&amp;VLOOKUP(INDIRECT("'Courses Complete'!AB"&amp;ROUNDUP(ROW(A1399)/10, 0)+E$5-2),Libraries!$B:$D,3, 0)&amp;"""&gt;"&amp;INDIRECT("'Courses Complete'!AB"&amp;ROUNDUP(ROW(A1399)/10, 0)+E$5-2)&amp;"&lt;/a&gt;")&amp;IF(INDIRECT("'Courses Complete'!AC"&amp;ROUNDUP(ROW(A1399)/10, 0)+E$5-2)="", "", ", &lt;a href=""../files/libraries/"&amp;VLOOKUP(INDIRECT("'Courses Complete'!AC"&amp;ROUNDUP(ROW(A1399)/10, 0)+E$5-2),Libraries!$B:$D,3, 0)&amp;"""&gt;"&amp;INDIRECT("'Courses Complete'!AC"&amp;ROUNDUP(ROW(A1399)/10, 0)+E$5-2)&amp;"&lt;/a&gt;")&amp;IF(INDIRECT("'Courses Complete'!AD"&amp;ROUNDUP(ROW(A1399)/10, 0)+E$5-2)="", "", ", &lt;a href=""../files/libraries/"&amp;VLOOKUP(INDIRECT("'Courses Complete'!AD"&amp;ROUNDUP(ROW(A1399)/10, 0)+E$5-2),Libraries!$B:$D,3, 0)&amp;"""&gt;"&amp;INDIRECT("'Courses Complete'!AD"&amp;ROUNDUP(ROW(A1399)/10, 0)+E$5-2)&amp;"&lt;/a&gt;")&amp;IF(INDIRECT("'Courses Complete'!AE"&amp;ROUNDUP(ROW(A1399)/10, 0)+E$5-2)="", "", ", &lt;a href=""../files/libraries/"&amp;VLOOKUP(INDIRECT("'Courses Complete'!AE"&amp;ROUNDUP(ROW(A1399)/10, 0)+E$5-2),Libraries!$B:$D,3, 0)&amp;"""&gt;"&amp;INDIRECT("'Courses Complete'!AE"&amp;ROUNDUP(ROW(A1399)/10, 0)+E$5-2)&amp;"&lt;/a&gt;")&amp;IF(INDIRECT("'Courses Complete'!AF"&amp;ROUNDUP(ROW(A1399)/10, 0)+E$5-2)="", "", ", &lt;a href=""../files/libraries/"&amp;VLOOKUP(INDIRECT("'Courses Complete'!AF"&amp;ROUNDUP(ROW(A1399)/10, 0)+E$5-2),Libraries!$B:$D,3, 0)&amp;"""&gt;"&amp;INDIRECT("'Courses Complete'!AF"&amp;ROUNDUP(ROW(A1399)/10, 0)+E$5-2)&amp;"&lt;/a&gt;")&amp;"&lt;/td&gt;", ""))</f>
        <v xml:space="preserve">           &lt;td&gt;N/A&lt;/td&gt;</v>
      </c>
      <c r="B1399" s="100">
        <f t="shared" ca="1" si="1225"/>
        <v>139</v>
      </c>
    </row>
    <row r="1400" spans="1:2">
      <c r="A1400" s="100" t="str">
        <f t="shared" ref="A1400" ca="1" si="1273">IF(ROUNDUP(ROW(A1400)/10, 0)-1=0, "        &lt;/tr&gt;", IF(ROUNDUP(ROW(A1400)/10, 0)-1&lt;=E$6-E$5+1, "         &lt;/tr&gt;", ""))</f>
        <v xml:space="preserve">         &lt;/tr&gt;</v>
      </c>
      <c r="B1400" s="100">
        <f t="shared" ca="1" si="1225"/>
        <v>139</v>
      </c>
    </row>
    <row r="1401" spans="1:2">
      <c r="A1401" s="100" t="str">
        <f t="shared" ref="A1401" ca="1" si="1274">IF(ROUNDUP(ROW(A1401)/10, 0)-1=0, "&lt;table class=""horz_head line_divide""&gt;&lt;tr &gt;", IF(ROUNDUP(ROW(A1401)/10, 0)-1&lt;=E$6-E$5+1, "         &lt;tr&gt;", IF(ROUNDUP(ROW(A1401)/10, 0)-1=E$6-E$5+2, "      &lt;/table&gt;", "")))</f>
        <v xml:space="preserve">         &lt;tr&gt;</v>
      </c>
      <c r="B1401" s="100">
        <f t="shared" ca="1" si="1225"/>
        <v>140</v>
      </c>
    </row>
    <row r="1402" spans="1:2">
      <c r="A1402" s="100" t="str">
        <f t="shared" ref="A1402" ca="1" si="1275">IF(ROUNDUP(ROW(A1402)/10, 0)-1=0, "          &lt;th scope=""col""&gt;Real&lt;/th&gt;", IF(ROUNDUP(ROW(A1402)/10, 0)-1&lt;=E$6-E$5+1, "           &lt;td&gt;"&amp;INDIRECT("'Courses Complete'!E"&amp;ROUNDUP(ROW(A1402)/10, 0)+E$5-2)&amp;"&lt;/td&gt;", ""))</f>
        <v xml:space="preserve">           &lt;td&gt;&lt;/td&gt;</v>
      </c>
      <c r="B1402" s="100">
        <f t="shared" ca="1" si="1225"/>
        <v>140</v>
      </c>
    </row>
    <row r="1403" spans="1:2">
      <c r="A1403" s="100" t="str">
        <f t="shared" ref="A1403" ca="1" si="1276">IF(ROUNDUP(ROW(A1403)/10, 0)-1=0, "          &lt;th scope=""col""&gt;Type&lt;/th&gt;", IF(ROUNDUP(ROW(A1403)/10, 0)-1&lt;=E$6-E$5+1, "           &lt;td&gt;"&amp;INDIRECT("'Courses Complete'!D"&amp;ROUNDUP(ROW(A1403)/10, 0)+E$5-2)&amp;"&lt;/td&gt;", ""))</f>
        <v xml:space="preserve">           &lt;td&gt;Mtn valley&lt;/td&gt;</v>
      </c>
      <c r="B1403" s="100">
        <f t="shared" ca="1" si="1225"/>
        <v>140</v>
      </c>
    </row>
    <row r="1404" spans="1:2">
      <c r="A1404" s="100" t="str">
        <f t="shared" ref="A1404" ca="1" si="1277">IF(ROUNDUP(ROW(A1404)/10, 0)-1=0, "          &lt;th scope=""col""&gt;Course&lt;/th&gt;", IF(ROUNDUP(ROW(A1404)/10, 0)-1&lt;=E$6-E$5+1, "           &lt;td&gt;"&amp;IF(INDIRECT("'Courses Complete'!K"&amp;ROUNDUP(ROW(A1404)/10, 0)+E$5-2)="", INDIRECT("'Courses Complete'!C"&amp;ROUNDUP(ROW(A1404)/10, 0)+E$5-2), "&lt;a href=""../files/courses/"&amp;INDIRECT("'Courses Complete'!K"&amp;ROUNDUP(ROW(A1404)/10, 0)+E$5-2)&amp;"""&gt;"&amp;INDIRECT("'Courses Complete'!C"&amp;ROUNDUP(ROW(A1404)/10, 0)+E$5-2)&amp;"&lt;/a&gt;")&amp;"&lt;/td&gt;", ""))</f>
        <v xml:space="preserve">           &lt;td&gt;&lt;a href="../files/courses/corona_hills.zip"&gt;Corona Hills&lt;/a&gt;&lt;/td&gt;</v>
      </c>
      <c r="B1404" s="100">
        <f t="shared" ca="1" si="1225"/>
        <v>140</v>
      </c>
    </row>
    <row r="1405" spans="1:2">
      <c r="A1405" s="100" t="str">
        <f t="shared" ref="A1405" ca="1" si="1278">IF(ROUNDUP(ROW(A1405)/10, 0)-1=0, "          &lt;th scope=""col""&gt;Designer&lt;/th&gt;", IF(ROUNDUP(ROW(A1405)/10, 0)-1&lt;=E$6-E$5+1, "           &lt;td&gt;"&amp;INDIRECT("'Courses Complete'!L"&amp;ROUNDUP(ROW(A1405)/10, 0)+E$5-2)&amp;"&lt;/td&gt;", ""))</f>
        <v xml:space="preserve">           &lt;td&gt;Swatmizer&lt;/td&gt;</v>
      </c>
      <c r="B1405" s="100">
        <f t="shared" ca="1" si="1225"/>
        <v>140</v>
      </c>
    </row>
    <row r="1406" spans="1:2">
      <c r="A1406" s="100" t="str">
        <f t="shared" ref="A1406" ca="1" si="1279">IF(ROUNDUP(ROW(A1406)/10, 0)-1=0, "          &lt;th class=""right_align"" scope=""col""&gt;Date&lt;/th&gt;", IF(ROUNDUP(ROW(A1406)/10, 0)-1&lt;=E$6-E$5+1, "           &lt;td class=""right_align""&gt;"&amp;MONTH(INDIRECT("'Courses Complete'!N"&amp;ROUNDUP(ROW(A1406)/10, 0)+E$5-2))&amp;"/"&amp;DAY(INDIRECT("'Courses Complete'!N"&amp;ROUNDUP(ROW(A1406)/10, 0)+E$5-2))&amp;"/"&amp;YEAR(INDIRECT("'Courses Complete'!N"&amp;ROUNDUP(ROW(A1406)/10, 0)+E$5-2))&amp;"&lt;/td&gt;", ""))</f>
        <v xml:space="preserve">           &lt;td class="right_align"&gt;9/5/2001&lt;/td&gt;</v>
      </c>
      <c r="B1406" s="100">
        <f t="shared" ca="1" si="1225"/>
        <v>140</v>
      </c>
    </row>
    <row r="1407" spans="1:2">
      <c r="A1407" s="100" t="str">
        <f t="shared" ref="A1407" ca="1" si="1280">IF(ROUNDUP(ROW(A1407)/10, 0)-1=0, "          &lt;th class=""right_align"" scope=""col""&gt;Size&lt;/th&gt;", IF(ROUNDUP(ROW(A1407)/10, 0)-1&lt;=E$6-E$5+1, "           &lt;td class=""right_align""&gt;"&amp;TEXT(ROUND(INDIRECT("'Courses Complete'!M"&amp;ROUNDUP(ROW(A1407)/10, 0)+E$5-2), 1), "0.0")&amp;"&lt;/td&gt;", ""))</f>
        <v xml:space="preserve">           &lt;td class="right_align"&gt;7.5&lt;/td&gt;</v>
      </c>
      <c r="B1407" s="100">
        <f t="shared" ca="1" si="1225"/>
        <v>140</v>
      </c>
    </row>
    <row r="1408" spans="1:2">
      <c r="A1408" s="100" t="str">
        <f t="shared" ref="A1408" ca="1" si="1281">IF(ROUNDUP(ROW(A1408)/10, 0)-1=0, "          &lt;th scope=""col""&gt;Images&lt;/th&gt;", IF(ROUNDUP(ROW(A1408)/10, 0)-1&lt;=E$6-E$5+1, "           &lt;td&gt;"&amp;IF(INDIRECT("'Courses Complete'!F"&amp;ROUNDUP(ROW(A1408)/10, 0)+E$5-2)="","","&lt;a href=""../pics/courses/"&amp;INDIRECT("'Courses Complete'!F"&amp;ROUNDUP(ROW(A1408)/10, 0)+E$5-2)&amp;"""&gt;"&amp;IF(ISNUMBER(INDIRECT("'Courses Complete'!AG"&amp;ROUNDUP(ROW(A1408)/10, 0)+E$5-2)), "#", "")&amp;INDIRECT("'Courses Complete'!AG"&amp;ROUNDUP(ROW(A1408)/10, 0)+E$5-2)&amp;"&lt;/a&gt;")&amp;IF(INDIRECT("'Courses Complete'!G"&amp;ROUNDUP(ROW(A1408)/10, 0)+E$5-2)="","",", &lt;a href=""../pics/courses/"&amp;INDIRECT("'Courses Complete'!G"&amp;ROUNDUP(ROW(A1408)/10, 0)+E$5-2)&amp;"""&gt;"&amp;IF(ISNUMBER(INDIRECT("'Courses Complete'!AH"&amp;ROUNDUP(ROW(A1408)/10, 0)+E$5-2)), "#", "")&amp;INDIRECT("'Courses Complete'!AH"&amp;ROUNDUP(ROW(A1408)/10, 0)+E$5-2)&amp;"&lt;/a&gt;")&amp;IF(INDIRECT("'Courses Complete'!H"&amp;ROUNDUP(ROW(A1408)/10, 0)+E$5-2)="","",", &lt;a href=""../pics/courses/"&amp;INDIRECT("'Courses Complete'!H"&amp;ROUNDUP(ROW(A1408)/10, 0)+E$5-2)&amp;"""&gt;"&amp;IF(ISNUMBER(INDIRECT("'Courses Complete'!AI"&amp;ROUNDUP(ROW(A1408)/10, 0)+E$5-2)), "#", "")&amp;INDIRECT("'Courses Complete'!AI"&amp;ROUNDUP(ROW(A1408)/10, 0)+E$5-2)&amp;"&lt;/a&gt;")&amp;IF(INDIRECT("'Courses Complete'!I"&amp;ROUNDUP(ROW(A1408)/10, 0)+E$5-2)="","",", &lt;a href=""../pics/courses/"&amp;INDIRECT("'Courses Complete'!I"&amp;ROUNDUP(ROW(A1408)/10, 0)+E$5-2)&amp;"""&gt;"&amp;IF(ISNUMBER(INDIRECT("'Courses Complete'!AJ"&amp;ROUNDUP(ROW(A1408)/10, 0)+E$5-2)), "#", "")&amp;INDIRECT("'Courses Complete'!AJ"&amp;ROUNDUP(ROW(A1408)/10, 0)+E$5-2)&amp;"&lt;/a&gt;")&amp;IF(INDIRECT("'Courses Complete'!J"&amp;ROUNDUP(ROW(A1408)/10, 0)+E$5-2)="","",", &lt;a href=""../pics/courses/"&amp;INDIRECT("'Courses Complete'!J"&amp;ROUNDUP(ROW(A1408)/10, 0)+E$5-2)&amp;"""&gt;"&amp;IF(ISNUMBER(INDIRECT("'Courses Complete'!AK"&amp;ROUNDUP(ROW(A1408)/10, 0)+E$5-2)), "#", "")&amp;INDIRECT("'Courses Complete'!AK"&amp;ROUNDUP(ROW(A1408)/10, 0)+E$5-2)&amp;"&lt;/a&gt;")&amp;"&lt;/td&gt;", ""))</f>
        <v xml:space="preserve">           &lt;td&gt;&lt;a href="../pics/courses/corona_hills_hole09.jpg"&gt;#9&lt;/a&gt;, &lt;a href="../pics/courses/corona_hills_hole18.jpg"&gt;#18&lt;/a&gt;&lt;/td&gt;</v>
      </c>
      <c r="B1408" s="100">
        <f t="shared" ca="1" si="1225"/>
        <v>140</v>
      </c>
    </row>
    <row r="1409" spans="1:2">
      <c r="A1409" s="100" t="str">
        <f ca="1">IF(ROUNDUP(ROW(A1409)/10, 0)-1=0, "          &lt;th scope=""col""&gt;Libraries&lt;/th&gt;", IF(ROUNDUP(ROW(A1409)/10, 0)-1&lt;=E$6-E$5+1, "           &lt;td&gt;"&amp;IF(INDIRECT("'Courses Complete'!O"&amp;ROUNDUP(ROW(A1409)/10, 0)+E$5-2)="", "N/A", "&lt;a href=""../files/libraries/"&amp;VLOOKUP(INDIRECT("'Courses Complete'!O"&amp;ROUNDUP(ROW(A1409)/10, 0)+E$5-2),Libraries!$B:$D,3, 0)&amp;"""&gt;"&amp;INDIRECT("'Courses Complete'!O"&amp;ROUNDUP(ROW(A1409)/10, 0)+E$5-2)&amp;"&lt;/a&gt;")&amp;IF(INDIRECT("'Courses Complete'!P"&amp;ROUNDUP(ROW(A1409)/10, 0)+E$5-2)="", "", ", &lt;a href=""../files/libraries/"&amp;VLOOKUP(INDIRECT("'Courses Complete'!P"&amp;ROUNDUP(ROW(A1409)/10, 0)+E$5-2),Libraries!$B:$D,3, 0)&amp;"""&gt;"&amp;INDIRECT("'Courses Complete'!P"&amp;ROUNDUP(ROW(A1409)/10, 0)+E$5-2)&amp;"&lt;/a&gt;")&amp;IF(INDIRECT("'Courses Complete'!Q"&amp;ROUNDUP(ROW(A1409)/10, 0)+E$5-2)="", "", ", &lt;a href=""../files/libraries/"&amp;VLOOKUP(INDIRECT("'Courses Complete'!Q"&amp;ROUNDUP(ROW(A1409)/10, 0)+E$5-2),Libraries!$B:$D,3, 0)&amp;"""&gt;"&amp;INDIRECT("'Courses Complete'!Q"&amp;ROUNDUP(ROW(A1409)/10, 0)+E$5-2)&amp;"&lt;/a&gt;")&amp;IF(INDIRECT("'Courses Complete'!R"&amp;ROUNDUP(ROW(A1409)/10, 0)+E$5-2)="", "", ", &lt;a href=""../files/libraries/"&amp;VLOOKUP(INDIRECT("'Courses Complete'!R"&amp;ROUNDUP(ROW(A1409)/10, 0)+E$5-2),Libraries!$B:$D,3, 0)&amp;"""&gt;"&amp;INDIRECT("'Courses Complete'!R"&amp;ROUNDUP(ROW(A1409)/10, 0)+E$5-2)&amp;"&lt;/a&gt;")&amp;IF(INDIRECT("'Courses Complete'!S"&amp;ROUNDUP(ROW(A1409)/10, 0)+E$5-2)="", "", ", &lt;a href=""../files/libraries/"&amp;VLOOKUP(INDIRECT("'Courses Complete'!S"&amp;ROUNDUP(ROW(A1409)/10, 0)+E$5-2),Libraries!$B:$D,3, 0)&amp;"""&gt;"&amp;INDIRECT("'Courses Complete'!S"&amp;ROUNDUP(ROW(A1409)/10, 0)+E$5-2)&amp;"&lt;/a&gt;")&amp;IF(INDIRECT("'Courses Complete'!T"&amp;ROUNDUP(ROW(A1409)/10, 0)+E$5-2)="", "", ", &lt;a href=""../files/libraries/"&amp;VLOOKUP(INDIRECT("'Courses Complete'!T"&amp;ROUNDUP(ROW(A1409)/10, 0)+E$5-2),Libraries!$B:$D,3, 0)&amp;"""&gt;"&amp;INDIRECT("'Courses Complete'!T"&amp;ROUNDUP(ROW(A1409)/10, 0)+E$5-2)&amp;"&lt;/a&gt;")&amp;IF(INDIRECT("'Courses Complete'!U"&amp;ROUNDUP(ROW(A1409)/10, 0)+E$5-2)="", "", ", &lt;a href=""../files/libraries/"&amp;VLOOKUP(INDIRECT("'Courses Complete'!U"&amp;ROUNDUP(ROW(A1409)/10, 0)+E$5-2),Libraries!$B:$D,3, 0)&amp;"""&gt;"&amp;INDIRECT("'Courses Complete'!U"&amp;ROUNDUP(ROW(A1409)/10, 0)+E$5-2)&amp;"&lt;/a&gt;")&amp;IF(INDIRECT("'Courses Complete'!V"&amp;ROUNDUP(ROW(A1409)/10, 0)+E$5-2)="", "", ", &lt;a href=""../files/libraries/"&amp;VLOOKUP(INDIRECT("'Courses Complete'!V"&amp;ROUNDUP(ROW(A1409)/10, 0)+E$5-2),Libraries!$B:$D,3, 0)&amp;"""&gt;"&amp;INDIRECT("'Courses Complete'!V"&amp;ROUNDUP(ROW(A1409)/10, 0)+E$5-2)&amp;"&lt;/a&gt;")&amp;IF(INDIRECT("'Courses Complete'!W"&amp;ROUNDUP(ROW(A1409)/10, 0)+E$5-2)="", "", ", &lt;a href=""../files/libraries/"&amp;VLOOKUP(INDIRECT("'Courses Complete'!W"&amp;ROUNDUP(ROW(A1409)/10, 0)+E$5-2),Libraries!$B:$D,3, 0)&amp;"""&gt;"&amp;INDIRECT("'Courses Complete'!W"&amp;ROUNDUP(ROW(A1409)/10, 0)+E$5-2)&amp;"&lt;/a&gt;")&amp;IF(INDIRECT("'Courses Complete'!X"&amp;ROUNDUP(ROW(A1409)/10, 0)+E$5-2)="", "", ", &lt;a href=""../files/libraries/"&amp;VLOOKUP(INDIRECT("'Courses Complete'!X"&amp;ROUNDUP(ROW(A1409)/10, 0)+E$5-2),Libraries!$B:$D,3, 0)&amp;"""&gt;"&amp;INDIRECT("'Courses Complete'!X"&amp;ROUNDUP(ROW(A1409)/10, 0)+E$5-2)&amp;IF(INDIRECT("'Courses Complete'!Y"&amp;ROUNDUP(ROW(A1409)/10, 0)+E$5-2)="", "", ", &lt;a href=""../files/libraries/"&amp;VLOOKUP(INDIRECT("'Courses Complete'!Y"&amp;ROUNDUP(ROW(A1409)/10, 0)+E$5-2),Libraries!$B:$D,3, 0)&amp;"""&gt;"&amp;INDIRECT("'Courses Complete'!Y"&amp;ROUNDUP(ROW(A1409)/10, 0)+E$5-2)&amp;"&lt;/a&gt;")&amp;"&lt;/a&gt;")&amp;IF(INDIRECT("'Courses Complete'!Z"&amp;ROUNDUP(ROW(A1409)/10, 0)+E$5-2)="", "", ", &lt;a href=""../files/libraries/"&amp;VLOOKUP(INDIRECT("'Courses Complete'!Z"&amp;ROUNDUP(ROW(A1409)/10, 0)+E$5-2),Libraries!$B:$D,3, 0)&amp;"""&gt;"&amp;INDIRECT("'Courses Complete'!Z"&amp;ROUNDUP(ROW(A1409)/10, 0)+E$5-2)&amp;"&lt;/a&gt;")&amp;IF(INDIRECT("'Courses Complete'!AA"&amp;ROUNDUP(ROW(A1409)/10, 0)+E$5-2)="", "", ", &lt;a href=""../files/libraries/"&amp;VLOOKUP(INDIRECT("'Courses Complete'!AA"&amp;ROUNDUP(ROW(A1409)/10, 0)+E$5-2),Libraries!$B:$D,3, 0)&amp;"""&gt;"&amp;INDIRECT("'Courses Complete'!AA"&amp;ROUNDUP(ROW(A1409)/10, 0)+E$5-2)&amp;"&lt;/a&gt;")&amp;IF(INDIRECT("'Courses Complete'!AB"&amp;ROUNDUP(ROW(A1409)/10, 0)+E$5-2)="", "", ", &lt;a href=""../files/libraries/"&amp;VLOOKUP(INDIRECT("'Courses Complete'!AB"&amp;ROUNDUP(ROW(A1409)/10, 0)+E$5-2),Libraries!$B:$D,3, 0)&amp;"""&gt;"&amp;INDIRECT("'Courses Complete'!AB"&amp;ROUNDUP(ROW(A1409)/10, 0)+E$5-2)&amp;"&lt;/a&gt;")&amp;IF(INDIRECT("'Courses Complete'!AC"&amp;ROUNDUP(ROW(A1409)/10, 0)+E$5-2)="", "", ", &lt;a href=""../files/libraries/"&amp;VLOOKUP(INDIRECT("'Courses Complete'!AC"&amp;ROUNDUP(ROW(A1409)/10, 0)+E$5-2),Libraries!$B:$D,3, 0)&amp;"""&gt;"&amp;INDIRECT("'Courses Complete'!AC"&amp;ROUNDUP(ROW(A1409)/10, 0)+E$5-2)&amp;"&lt;/a&gt;")&amp;IF(INDIRECT("'Courses Complete'!AD"&amp;ROUNDUP(ROW(A1409)/10, 0)+E$5-2)="", "", ", &lt;a href=""../files/libraries/"&amp;VLOOKUP(INDIRECT("'Courses Complete'!AD"&amp;ROUNDUP(ROW(A1409)/10, 0)+E$5-2),Libraries!$B:$D,3, 0)&amp;"""&gt;"&amp;INDIRECT("'Courses Complete'!AD"&amp;ROUNDUP(ROW(A1409)/10, 0)+E$5-2)&amp;"&lt;/a&gt;")&amp;IF(INDIRECT("'Courses Complete'!AE"&amp;ROUNDUP(ROW(A1409)/10, 0)+E$5-2)="", "", ", &lt;a href=""../files/libraries/"&amp;VLOOKUP(INDIRECT("'Courses Complete'!AE"&amp;ROUNDUP(ROW(A1409)/10, 0)+E$5-2),Libraries!$B:$D,3, 0)&amp;"""&gt;"&amp;INDIRECT("'Courses Complete'!AE"&amp;ROUNDUP(ROW(A1409)/10, 0)+E$5-2)&amp;"&lt;/a&gt;")&amp;IF(INDIRECT("'Courses Complete'!AF"&amp;ROUNDUP(ROW(A1409)/10, 0)+E$5-2)="", "", ", &lt;a href=""../files/libraries/"&amp;VLOOKUP(INDIRECT("'Courses Complete'!AF"&amp;ROUNDUP(ROW(A1409)/10, 0)+E$5-2),Libraries!$B:$D,3, 0)&amp;"""&gt;"&amp;INDIRECT("'Courses Complete'!AF"&amp;ROUNDUP(ROW(A1409)/10, 0)+E$5-2)&amp;"&lt;/a&gt;")&amp;"&lt;/td&gt;", ""))</f>
        <v xml:space="preserve">           &lt;td&gt;&lt;a href="../files/libraries/august.zip"&gt;august&lt;/a&gt;, &lt;a href="../files/libraries/blackheath.zip"&gt;blackheath&lt;/a&gt;, &lt;a href="../files/libraries/houses1.zip"&gt;houses1&lt;/a&gt;, &lt;a href="../files/libraries/rodyfalls.zip"&gt;rodyfalls&lt;/a&gt;, &lt;a href="../files/libraries/sugarbrook.zip"&gt;sugarbrook&lt;/a&gt;, &lt;a href="../files/libraries/victorian.zip"&gt;victorian&lt;/a&gt;&lt;/td&gt;</v>
      </c>
      <c r="B1409" s="100">
        <f t="shared" ca="1" si="1225"/>
        <v>140</v>
      </c>
    </row>
    <row r="1410" spans="1:2">
      <c r="A1410" s="100" t="str">
        <f t="shared" ref="A1410" ca="1" si="1282">IF(ROUNDUP(ROW(A1410)/10, 0)-1=0, "        &lt;/tr&gt;", IF(ROUNDUP(ROW(A1410)/10, 0)-1&lt;=E$6-E$5+1, "         &lt;/tr&gt;", ""))</f>
        <v xml:space="preserve">         &lt;/tr&gt;</v>
      </c>
      <c r="B1410" s="100">
        <f t="shared" ref="B1410:B1473" ca="1" si="1283" xml:space="preserve"> IFERROR(IF(ROUNDUP(ROW(A1410)/10, 0)-1&lt;=E$6-E$5+1, ROUNDUP(ROW(A1410)/10, 0)-1, ""), 0)</f>
        <v>140</v>
      </c>
    </row>
    <row r="1411" spans="1:2">
      <c r="A1411" s="100" t="str">
        <f t="shared" ref="A1411" ca="1" si="1284">IF(ROUNDUP(ROW(A1411)/10, 0)-1=0, "&lt;table class=""horz_head line_divide""&gt;&lt;tr &gt;", IF(ROUNDUP(ROW(A1411)/10, 0)-1&lt;=E$6-E$5+1, "         &lt;tr&gt;", IF(ROUNDUP(ROW(A1411)/10, 0)-1=E$6-E$5+2, "      &lt;/table&gt;", "")))</f>
        <v xml:space="preserve">         &lt;tr&gt;</v>
      </c>
      <c r="B1411" s="100">
        <f t="shared" ca="1" si="1283"/>
        <v>141</v>
      </c>
    </row>
    <row r="1412" spans="1:2">
      <c r="A1412" s="100" t="str">
        <f t="shared" ref="A1412" ca="1" si="1285">IF(ROUNDUP(ROW(A1412)/10, 0)-1=0, "          &lt;th scope=""col""&gt;Real&lt;/th&gt;", IF(ROUNDUP(ROW(A1412)/10, 0)-1&lt;=E$6-E$5+1, "           &lt;td&gt;"&amp;INDIRECT("'Courses Complete'!E"&amp;ROUNDUP(ROW(A1412)/10, 0)+E$5-2)&amp;"&lt;/td&gt;", ""))</f>
        <v xml:space="preserve">           &lt;td&gt;&lt;/td&gt;</v>
      </c>
      <c r="B1412" s="100">
        <f t="shared" ca="1" si="1283"/>
        <v>141</v>
      </c>
    </row>
    <row r="1413" spans="1:2">
      <c r="A1413" s="100" t="str">
        <f t="shared" ref="A1413" ca="1" si="1286">IF(ROUNDUP(ROW(A1413)/10, 0)-1=0, "          &lt;th scope=""col""&gt;Type&lt;/th&gt;", IF(ROUNDUP(ROW(A1413)/10, 0)-1&lt;=E$6-E$5+1, "           &lt;td&gt;"&amp;INDIRECT("'Courses Complete'!D"&amp;ROUNDUP(ROW(A1413)/10, 0)+E$5-2)&amp;"&lt;/td&gt;", ""))</f>
        <v xml:space="preserve">           &lt;td&gt;Lakeside&lt;/td&gt;</v>
      </c>
      <c r="B1413" s="100">
        <f t="shared" ca="1" si="1283"/>
        <v>141</v>
      </c>
    </row>
    <row r="1414" spans="1:2">
      <c r="A1414" s="100" t="str">
        <f t="shared" ref="A1414" ca="1" si="1287">IF(ROUNDUP(ROW(A1414)/10, 0)-1=0, "          &lt;th scope=""col""&gt;Course&lt;/th&gt;", IF(ROUNDUP(ROW(A1414)/10, 0)-1&lt;=E$6-E$5+1, "           &lt;td&gt;"&amp;IF(INDIRECT("'Courses Complete'!K"&amp;ROUNDUP(ROW(A1414)/10, 0)+E$5-2)="", INDIRECT("'Courses Complete'!C"&amp;ROUNDUP(ROW(A1414)/10, 0)+E$5-2), "&lt;a href=""../files/courses/"&amp;INDIRECT("'Courses Complete'!K"&amp;ROUNDUP(ROW(A1414)/10, 0)+E$5-2)&amp;"""&gt;"&amp;INDIRECT("'Courses Complete'!C"&amp;ROUNDUP(ROW(A1414)/10, 0)+E$5-2)&amp;"&lt;/a&gt;")&amp;"&lt;/td&gt;", ""))</f>
        <v xml:space="preserve">           &lt;td&gt;&lt;a href="../files/courses/coronas_gold.zip"&gt;Coronas Gold Course&lt;/a&gt;&lt;/td&gt;</v>
      </c>
      <c r="B1414" s="100">
        <f t="shared" ca="1" si="1283"/>
        <v>141</v>
      </c>
    </row>
    <row r="1415" spans="1:2">
      <c r="A1415" s="100" t="str">
        <f t="shared" ref="A1415" ca="1" si="1288">IF(ROUNDUP(ROW(A1415)/10, 0)-1=0, "          &lt;th scope=""col""&gt;Designer&lt;/th&gt;", IF(ROUNDUP(ROW(A1415)/10, 0)-1&lt;=E$6-E$5+1, "           &lt;td&gt;"&amp;INDIRECT("'Courses Complete'!L"&amp;ROUNDUP(ROW(A1415)/10, 0)+E$5-2)&amp;"&lt;/td&gt;", ""))</f>
        <v xml:space="preserve">           &lt;td&gt;Steve Horn&lt;/td&gt;</v>
      </c>
      <c r="B1415" s="100">
        <f t="shared" ca="1" si="1283"/>
        <v>141</v>
      </c>
    </row>
    <row r="1416" spans="1:2">
      <c r="A1416" s="100" t="str">
        <f t="shared" ref="A1416" ca="1" si="1289">IF(ROUNDUP(ROW(A1416)/10, 0)-1=0, "          &lt;th class=""right_align"" scope=""col""&gt;Date&lt;/th&gt;", IF(ROUNDUP(ROW(A1416)/10, 0)-1&lt;=E$6-E$5+1, "           &lt;td class=""right_align""&gt;"&amp;MONTH(INDIRECT("'Courses Complete'!N"&amp;ROUNDUP(ROW(A1416)/10, 0)+E$5-2))&amp;"/"&amp;DAY(INDIRECT("'Courses Complete'!N"&amp;ROUNDUP(ROW(A1416)/10, 0)+E$5-2))&amp;"/"&amp;YEAR(INDIRECT("'Courses Complete'!N"&amp;ROUNDUP(ROW(A1416)/10, 0)+E$5-2))&amp;"&lt;/td&gt;", ""))</f>
        <v xml:space="preserve">           &lt;td class="right_align"&gt;4/14/2004&lt;/td&gt;</v>
      </c>
      <c r="B1416" s="100">
        <f t="shared" ca="1" si="1283"/>
        <v>141</v>
      </c>
    </row>
    <row r="1417" spans="1:2">
      <c r="A1417" s="100" t="str">
        <f t="shared" ref="A1417" ca="1" si="1290">IF(ROUNDUP(ROW(A1417)/10, 0)-1=0, "          &lt;th class=""right_align"" scope=""col""&gt;Size&lt;/th&gt;", IF(ROUNDUP(ROW(A1417)/10, 0)-1&lt;=E$6-E$5+1, "           &lt;td class=""right_align""&gt;"&amp;TEXT(ROUND(INDIRECT("'Courses Complete'!M"&amp;ROUNDUP(ROW(A1417)/10, 0)+E$5-2), 1), "0.0")&amp;"&lt;/td&gt;", ""))</f>
        <v xml:space="preserve">           &lt;td class="right_align"&gt;10.6&lt;/td&gt;</v>
      </c>
      <c r="B1417" s="100">
        <f t="shared" ca="1" si="1283"/>
        <v>141</v>
      </c>
    </row>
    <row r="1418" spans="1:2">
      <c r="A1418" s="100" t="str">
        <f t="shared" ref="A1418" ca="1" si="1291">IF(ROUNDUP(ROW(A1418)/10, 0)-1=0, "          &lt;th scope=""col""&gt;Images&lt;/th&gt;", IF(ROUNDUP(ROW(A1418)/10, 0)-1&lt;=E$6-E$5+1, "           &lt;td&gt;"&amp;IF(INDIRECT("'Courses Complete'!F"&amp;ROUNDUP(ROW(A1418)/10, 0)+E$5-2)="","","&lt;a href=""../pics/courses/"&amp;INDIRECT("'Courses Complete'!F"&amp;ROUNDUP(ROW(A1418)/10, 0)+E$5-2)&amp;"""&gt;"&amp;IF(ISNUMBER(INDIRECT("'Courses Complete'!AG"&amp;ROUNDUP(ROW(A1418)/10, 0)+E$5-2)), "#", "")&amp;INDIRECT("'Courses Complete'!AG"&amp;ROUNDUP(ROW(A1418)/10, 0)+E$5-2)&amp;"&lt;/a&gt;")&amp;IF(INDIRECT("'Courses Complete'!G"&amp;ROUNDUP(ROW(A1418)/10, 0)+E$5-2)="","",", &lt;a href=""../pics/courses/"&amp;INDIRECT("'Courses Complete'!G"&amp;ROUNDUP(ROW(A1418)/10, 0)+E$5-2)&amp;"""&gt;"&amp;IF(ISNUMBER(INDIRECT("'Courses Complete'!AH"&amp;ROUNDUP(ROW(A1418)/10, 0)+E$5-2)), "#", "")&amp;INDIRECT("'Courses Complete'!AH"&amp;ROUNDUP(ROW(A1418)/10, 0)+E$5-2)&amp;"&lt;/a&gt;")&amp;IF(INDIRECT("'Courses Complete'!H"&amp;ROUNDUP(ROW(A1418)/10, 0)+E$5-2)="","",", &lt;a href=""../pics/courses/"&amp;INDIRECT("'Courses Complete'!H"&amp;ROUNDUP(ROW(A1418)/10, 0)+E$5-2)&amp;"""&gt;"&amp;IF(ISNUMBER(INDIRECT("'Courses Complete'!AI"&amp;ROUNDUP(ROW(A1418)/10, 0)+E$5-2)), "#", "")&amp;INDIRECT("'Courses Complete'!AI"&amp;ROUNDUP(ROW(A1418)/10, 0)+E$5-2)&amp;"&lt;/a&gt;")&amp;IF(INDIRECT("'Courses Complete'!I"&amp;ROUNDUP(ROW(A1418)/10, 0)+E$5-2)="","",", &lt;a href=""../pics/courses/"&amp;INDIRECT("'Courses Complete'!I"&amp;ROUNDUP(ROW(A1418)/10, 0)+E$5-2)&amp;"""&gt;"&amp;IF(ISNUMBER(INDIRECT("'Courses Complete'!AJ"&amp;ROUNDUP(ROW(A1418)/10, 0)+E$5-2)), "#", "")&amp;INDIRECT("'Courses Complete'!AJ"&amp;ROUNDUP(ROW(A1418)/10, 0)+E$5-2)&amp;"&lt;/a&gt;")&amp;IF(INDIRECT("'Courses Complete'!J"&amp;ROUNDUP(ROW(A1418)/10, 0)+E$5-2)="","",", &lt;a href=""../pics/courses/"&amp;INDIRECT("'Courses Complete'!J"&amp;ROUNDUP(ROW(A1418)/10, 0)+E$5-2)&amp;"""&gt;"&amp;IF(ISNUMBER(INDIRECT("'Courses Complete'!AK"&amp;ROUNDUP(ROW(A1418)/10, 0)+E$5-2)), "#", "")&amp;INDIRECT("'Courses Complete'!AK"&amp;ROUNDUP(ROW(A1418)/10, 0)+E$5-2)&amp;"&lt;/a&gt;")&amp;"&lt;/td&gt;", ""))</f>
        <v xml:space="preserve">           &lt;td&gt;&lt;a href="../pics/courses/coronas_gold_course_hole05.jpg"&gt;#5&lt;/a&gt;, &lt;a href="../pics/courses/coronas_gold_course_hole08.jpg"&gt;#8&lt;/a&gt;&lt;/td&gt;</v>
      </c>
      <c r="B1418" s="100">
        <f t="shared" ca="1" si="1283"/>
        <v>141</v>
      </c>
    </row>
    <row r="1419" spans="1:2">
      <c r="A1419" s="100" t="str">
        <f ca="1">IF(ROUNDUP(ROW(A1419)/10, 0)-1=0, "          &lt;th scope=""col""&gt;Libraries&lt;/th&gt;", IF(ROUNDUP(ROW(A1419)/10, 0)-1&lt;=E$6-E$5+1, "           &lt;td&gt;"&amp;IF(INDIRECT("'Courses Complete'!O"&amp;ROUNDUP(ROW(A1419)/10, 0)+E$5-2)="", "N/A", "&lt;a href=""../files/libraries/"&amp;VLOOKUP(INDIRECT("'Courses Complete'!O"&amp;ROUNDUP(ROW(A1419)/10, 0)+E$5-2),Libraries!$B:$D,3, 0)&amp;"""&gt;"&amp;INDIRECT("'Courses Complete'!O"&amp;ROUNDUP(ROW(A1419)/10, 0)+E$5-2)&amp;"&lt;/a&gt;")&amp;IF(INDIRECT("'Courses Complete'!P"&amp;ROUNDUP(ROW(A1419)/10, 0)+E$5-2)="", "", ", &lt;a href=""../files/libraries/"&amp;VLOOKUP(INDIRECT("'Courses Complete'!P"&amp;ROUNDUP(ROW(A1419)/10, 0)+E$5-2),Libraries!$B:$D,3, 0)&amp;"""&gt;"&amp;INDIRECT("'Courses Complete'!P"&amp;ROUNDUP(ROW(A1419)/10, 0)+E$5-2)&amp;"&lt;/a&gt;")&amp;IF(INDIRECT("'Courses Complete'!Q"&amp;ROUNDUP(ROW(A1419)/10, 0)+E$5-2)="", "", ", &lt;a href=""../files/libraries/"&amp;VLOOKUP(INDIRECT("'Courses Complete'!Q"&amp;ROUNDUP(ROW(A1419)/10, 0)+E$5-2),Libraries!$B:$D,3, 0)&amp;"""&gt;"&amp;INDIRECT("'Courses Complete'!Q"&amp;ROUNDUP(ROW(A1419)/10, 0)+E$5-2)&amp;"&lt;/a&gt;")&amp;IF(INDIRECT("'Courses Complete'!R"&amp;ROUNDUP(ROW(A1419)/10, 0)+E$5-2)="", "", ", &lt;a href=""../files/libraries/"&amp;VLOOKUP(INDIRECT("'Courses Complete'!R"&amp;ROUNDUP(ROW(A1419)/10, 0)+E$5-2),Libraries!$B:$D,3, 0)&amp;"""&gt;"&amp;INDIRECT("'Courses Complete'!R"&amp;ROUNDUP(ROW(A1419)/10, 0)+E$5-2)&amp;"&lt;/a&gt;")&amp;IF(INDIRECT("'Courses Complete'!S"&amp;ROUNDUP(ROW(A1419)/10, 0)+E$5-2)="", "", ", &lt;a href=""../files/libraries/"&amp;VLOOKUP(INDIRECT("'Courses Complete'!S"&amp;ROUNDUP(ROW(A1419)/10, 0)+E$5-2),Libraries!$B:$D,3, 0)&amp;"""&gt;"&amp;INDIRECT("'Courses Complete'!S"&amp;ROUNDUP(ROW(A1419)/10, 0)+E$5-2)&amp;"&lt;/a&gt;")&amp;IF(INDIRECT("'Courses Complete'!T"&amp;ROUNDUP(ROW(A1419)/10, 0)+E$5-2)="", "", ", &lt;a href=""../files/libraries/"&amp;VLOOKUP(INDIRECT("'Courses Complete'!T"&amp;ROUNDUP(ROW(A1419)/10, 0)+E$5-2),Libraries!$B:$D,3, 0)&amp;"""&gt;"&amp;INDIRECT("'Courses Complete'!T"&amp;ROUNDUP(ROW(A1419)/10, 0)+E$5-2)&amp;"&lt;/a&gt;")&amp;IF(INDIRECT("'Courses Complete'!U"&amp;ROUNDUP(ROW(A1419)/10, 0)+E$5-2)="", "", ", &lt;a href=""../files/libraries/"&amp;VLOOKUP(INDIRECT("'Courses Complete'!U"&amp;ROUNDUP(ROW(A1419)/10, 0)+E$5-2),Libraries!$B:$D,3, 0)&amp;"""&gt;"&amp;INDIRECT("'Courses Complete'!U"&amp;ROUNDUP(ROW(A1419)/10, 0)+E$5-2)&amp;"&lt;/a&gt;")&amp;IF(INDIRECT("'Courses Complete'!V"&amp;ROUNDUP(ROW(A1419)/10, 0)+E$5-2)="", "", ", &lt;a href=""../files/libraries/"&amp;VLOOKUP(INDIRECT("'Courses Complete'!V"&amp;ROUNDUP(ROW(A1419)/10, 0)+E$5-2),Libraries!$B:$D,3, 0)&amp;"""&gt;"&amp;INDIRECT("'Courses Complete'!V"&amp;ROUNDUP(ROW(A1419)/10, 0)+E$5-2)&amp;"&lt;/a&gt;")&amp;IF(INDIRECT("'Courses Complete'!W"&amp;ROUNDUP(ROW(A1419)/10, 0)+E$5-2)="", "", ", &lt;a href=""../files/libraries/"&amp;VLOOKUP(INDIRECT("'Courses Complete'!W"&amp;ROUNDUP(ROW(A1419)/10, 0)+E$5-2),Libraries!$B:$D,3, 0)&amp;"""&gt;"&amp;INDIRECT("'Courses Complete'!W"&amp;ROUNDUP(ROW(A1419)/10, 0)+E$5-2)&amp;"&lt;/a&gt;")&amp;IF(INDIRECT("'Courses Complete'!X"&amp;ROUNDUP(ROW(A1419)/10, 0)+E$5-2)="", "", ", &lt;a href=""../files/libraries/"&amp;VLOOKUP(INDIRECT("'Courses Complete'!X"&amp;ROUNDUP(ROW(A1419)/10, 0)+E$5-2),Libraries!$B:$D,3, 0)&amp;"""&gt;"&amp;INDIRECT("'Courses Complete'!X"&amp;ROUNDUP(ROW(A1419)/10, 0)+E$5-2)&amp;IF(INDIRECT("'Courses Complete'!Y"&amp;ROUNDUP(ROW(A1419)/10, 0)+E$5-2)="", "", ", &lt;a href=""../files/libraries/"&amp;VLOOKUP(INDIRECT("'Courses Complete'!Y"&amp;ROUNDUP(ROW(A1419)/10, 0)+E$5-2),Libraries!$B:$D,3, 0)&amp;"""&gt;"&amp;INDIRECT("'Courses Complete'!Y"&amp;ROUNDUP(ROW(A1419)/10, 0)+E$5-2)&amp;"&lt;/a&gt;")&amp;"&lt;/a&gt;")&amp;IF(INDIRECT("'Courses Complete'!Z"&amp;ROUNDUP(ROW(A1419)/10, 0)+E$5-2)="", "", ", &lt;a href=""../files/libraries/"&amp;VLOOKUP(INDIRECT("'Courses Complete'!Z"&amp;ROUNDUP(ROW(A1419)/10, 0)+E$5-2),Libraries!$B:$D,3, 0)&amp;"""&gt;"&amp;INDIRECT("'Courses Complete'!Z"&amp;ROUNDUP(ROW(A1419)/10, 0)+E$5-2)&amp;"&lt;/a&gt;")&amp;IF(INDIRECT("'Courses Complete'!AA"&amp;ROUNDUP(ROW(A1419)/10, 0)+E$5-2)="", "", ", &lt;a href=""../files/libraries/"&amp;VLOOKUP(INDIRECT("'Courses Complete'!AA"&amp;ROUNDUP(ROW(A1419)/10, 0)+E$5-2),Libraries!$B:$D,3, 0)&amp;"""&gt;"&amp;INDIRECT("'Courses Complete'!AA"&amp;ROUNDUP(ROW(A1419)/10, 0)+E$5-2)&amp;"&lt;/a&gt;")&amp;IF(INDIRECT("'Courses Complete'!AB"&amp;ROUNDUP(ROW(A1419)/10, 0)+E$5-2)="", "", ", &lt;a href=""../files/libraries/"&amp;VLOOKUP(INDIRECT("'Courses Complete'!AB"&amp;ROUNDUP(ROW(A1419)/10, 0)+E$5-2),Libraries!$B:$D,3, 0)&amp;"""&gt;"&amp;INDIRECT("'Courses Complete'!AB"&amp;ROUNDUP(ROW(A1419)/10, 0)+E$5-2)&amp;"&lt;/a&gt;")&amp;IF(INDIRECT("'Courses Complete'!AC"&amp;ROUNDUP(ROW(A1419)/10, 0)+E$5-2)="", "", ", &lt;a href=""../files/libraries/"&amp;VLOOKUP(INDIRECT("'Courses Complete'!AC"&amp;ROUNDUP(ROW(A1419)/10, 0)+E$5-2),Libraries!$B:$D,3, 0)&amp;"""&gt;"&amp;INDIRECT("'Courses Complete'!AC"&amp;ROUNDUP(ROW(A1419)/10, 0)+E$5-2)&amp;"&lt;/a&gt;")&amp;IF(INDIRECT("'Courses Complete'!AD"&amp;ROUNDUP(ROW(A1419)/10, 0)+E$5-2)="", "", ", &lt;a href=""../files/libraries/"&amp;VLOOKUP(INDIRECT("'Courses Complete'!AD"&amp;ROUNDUP(ROW(A1419)/10, 0)+E$5-2),Libraries!$B:$D,3, 0)&amp;"""&gt;"&amp;INDIRECT("'Courses Complete'!AD"&amp;ROUNDUP(ROW(A1419)/10, 0)+E$5-2)&amp;"&lt;/a&gt;")&amp;IF(INDIRECT("'Courses Complete'!AE"&amp;ROUNDUP(ROW(A1419)/10, 0)+E$5-2)="", "", ", &lt;a href=""../files/libraries/"&amp;VLOOKUP(INDIRECT("'Courses Complete'!AE"&amp;ROUNDUP(ROW(A1419)/10, 0)+E$5-2),Libraries!$B:$D,3, 0)&amp;"""&gt;"&amp;INDIRECT("'Courses Complete'!AE"&amp;ROUNDUP(ROW(A1419)/10, 0)+E$5-2)&amp;"&lt;/a&gt;")&amp;IF(INDIRECT("'Courses Complete'!AF"&amp;ROUNDUP(ROW(A1419)/10, 0)+E$5-2)="", "", ", &lt;a href=""../files/libraries/"&amp;VLOOKUP(INDIRECT("'Courses Complete'!AF"&amp;ROUNDUP(ROW(A1419)/10, 0)+E$5-2),Libraries!$B:$D,3, 0)&amp;"""&gt;"&amp;INDIRECT("'Courses Complete'!AF"&amp;ROUNDUP(ROW(A1419)/10, 0)+E$5-2)&amp;"&lt;/a&gt;")&amp;"&lt;/td&gt;", ""))</f>
        <v xml:space="preserve">           &lt;td&gt;&lt;a href="../files/libraries/barrenhills.zip"&gt;barrenhills&lt;/a&gt;, &lt;a href="../files/libraries/ruggedcross.zip"&gt;ruggedcross&lt;/a&gt;&lt;/td&gt;</v>
      </c>
      <c r="B1419" s="100">
        <f t="shared" ca="1" si="1283"/>
        <v>141</v>
      </c>
    </row>
    <row r="1420" spans="1:2">
      <c r="A1420" s="100" t="str">
        <f t="shared" ref="A1420" ca="1" si="1292">IF(ROUNDUP(ROW(A1420)/10, 0)-1=0, "        &lt;/tr&gt;", IF(ROUNDUP(ROW(A1420)/10, 0)-1&lt;=E$6-E$5+1, "         &lt;/tr&gt;", ""))</f>
        <v xml:space="preserve">         &lt;/tr&gt;</v>
      </c>
      <c r="B1420" s="100">
        <f t="shared" ca="1" si="1283"/>
        <v>141</v>
      </c>
    </row>
    <row r="1421" spans="1:2">
      <c r="A1421" s="100" t="str">
        <f t="shared" ref="A1421" ca="1" si="1293">IF(ROUNDUP(ROW(A1421)/10, 0)-1=0, "&lt;table class=""horz_head line_divide""&gt;&lt;tr &gt;", IF(ROUNDUP(ROW(A1421)/10, 0)-1&lt;=E$6-E$5+1, "         &lt;tr&gt;", IF(ROUNDUP(ROW(A1421)/10, 0)-1=E$6-E$5+2, "      &lt;/table&gt;", "")))</f>
        <v xml:space="preserve">         &lt;tr&gt;</v>
      </c>
      <c r="B1421" s="100">
        <f t="shared" ca="1" si="1283"/>
        <v>142</v>
      </c>
    </row>
    <row r="1422" spans="1:2">
      <c r="A1422" s="100" t="str">
        <f t="shared" ref="A1422" ca="1" si="1294">IF(ROUNDUP(ROW(A1422)/10, 0)-1=0, "          &lt;th scope=""col""&gt;Real&lt;/th&gt;", IF(ROUNDUP(ROW(A1422)/10, 0)-1&lt;=E$6-E$5+1, "           &lt;td&gt;"&amp;INDIRECT("'Courses Complete'!E"&amp;ROUNDUP(ROW(A1422)/10, 0)+E$5-2)&amp;"&lt;/td&gt;", ""))</f>
        <v xml:space="preserve">           &lt;td&gt;&lt;/td&gt;</v>
      </c>
      <c r="B1422" s="100">
        <f t="shared" ca="1" si="1283"/>
        <v>142</v>
      </c>
    </row>
    <row r="1423" spans="1:2">
      <c r="A1423" s="100" t="str">
        <f t="shared" ref="A1423" ca="1" si="1295">IF(ROUNDUP(ROW(A1423)/10, 0)-1=0, "          &lt;th scope=""col""&gt;Type&lt;/th&gt;", IF(ROUNDUP(ROW(A1423)/10, 0)-1&lt;=E$6-E$5+1, "           &lt;td&gt;"&amp;INDIRECT("'Courses Complete'!D"&amp;ROUNDUP(ROW(A1423)/10, 0)+E$5-2)&amp;"&lt;/td&gt;", ""))</f>
        <v xml:space="preserve">           &lt;td&gt;Desert&lt;/td&gt;</v>
      </c>
      <c r="B1423" s="100">
        <f t="shared" ca="1" si="1283"/>
        <v>142</v>
      </c>
    </row>
    <row r="1424" spans="1:2">
      <c r="A1424" s="100" t="str">
        <f t="shared" ref="A1424" ca="1" si="1296">IF(ROUNDUP(ROW(A1424)/10, 0)-1=0, "          &lt;th scope=""col""&gt;Course&lt;/th&gt;", IF(ROUNDUP(ROW(A1424)/10, 0)-1&lt;=E$6-E$5+1, "           &lt;td&gt;"&amp;IF(INDIRECT("'Courses Complete'!K"&amp;ROUNDUP(ROW(A1424)/10, 0)+E$5-2)="", INDIRECT("'Courses Complete'!C"&amp;ROUNDUP(ROW(A1424)/10, 0)+E$5-2), "&lt;a href=""../files/courses/"&amp;INDIRECT("'Courses Complete'!K"&amp;ROUNDUP(ROW(A1424)/10, 0)+E$5-2)&amp;"""&gt;"&amp;INDIRECT("'Courses Complete'!C"&amp;ROUNDUP(ROW(A1424)/10, 0)+E$5-2)&amp;"&lt;/a&gt;")&amp;"&lt;/td&gt;", ""))</f>
        <v xml:space="preserve">           &lt;td&gt;&lt;a href="../files/courses/coronas_the_gold_course_2010.zip"&gt;Coronas The Gold Course 2010&lt;/a&gt;&lt;/td&gt;</v>
      </c>
      <c r="B1424" s="100">
        <f t="shared" ca="1" si="1283"/>
        <v>142</v>
      </c>
    </row>
    <row r="1425" spans="1:2">
      <c r="A1425" s="100" t="str">
        <f t="shared" ref="A1425" ca="1" si="1297">IF(ROUNDUP(ROW(A1425)/10, 0)-1=0, "          &lt;th scope=""col""&gt;Designer&lt;/th&gt;", IF(ROUNDUP(ROW(A1425)/10, 0)-1&lt;=E$6-E$5+1, "           &lt;td&gt;"&amp;INDIRECT("'Courses Complete'!L"&amp;ROUNDUP(ROW(A1425)/10, 0)+E$5-2)&amp;"&lt;/td&gt;", ""))</f>
        <v xml:space="preserve">           &lt;td&gt;Steve Horn&lt;/td&gt;</v>
      </c>
      <c r="B1425" s="100">
        <f t="shared" ca="1" si="1283"/>
        <v>142</v>
      </c>
    </row>
    <row r="1426" spans="1:2">
      <c r="A1426" s="100" t="str">
        <f t="shared" ref="A1426" ca="1" si="1298">IF(ROUNDUP(ROW(A1426)/10, 0)-1=0, "          &lt;th class=""right_align"" scope=""col""&gt;Date&lt;/th&gt;", IF(ROUNDUP(ROW(A1426)/10, 0)-1&lt;=E$6-E$5+1, "           &lt;td class=""right_align""&gt;"&amp;MONTH(INDIRECT("'Courses Complete'!N"&amp;ROUNDUP(ROW(A1426)/10, 0)+E$5-2))&amp;"/"&amp;DAY(INDIRECT("'Courses Complete'!N"&amp;ROUNDUP(ROW(A1426)/10, 0)+E$5-2))&amp;"/"&amp;YEAR(INDIRECT("'Courses Complete'!N"&amp;ROUNDUP(ROW(A1426)/10, 0)+E$5-2))&amp;"&lt;/td&gt;", ""))</f>
        <v xml:space="preserve">           &lt;td class="right_align"&gt;9/6/2010&lt;/td&gt;</v>
      </c>
      <c r="B1426" s="100">
        <f t="shared" ca="1" si="1283"/>
        <v>142</v>
      </c>
    </row>
    <row r="1427" spans="1:2">
      <c r="A1427" s="100" t="str">
        <f t="shared" ref="A1427" ca="1" si="1299">IF(ROUNDUP(ROW(A1427)/10, 0)-1=0, "          &lt;th class=""right_align"" scope=""col""&gt;Size&lt;/th&gt;", IF(ROUNDUP(ROW(A1427)/10, 0)-1&lt;=E$6-E$5+1, "           &lt;td class=""right_align""&gt;"&amp;TEXT(ROUND(INDIRECT("'Courses Complete'!M"&amp;ROUNDUP(ROW(A1427)/10, 0)+E$5-2), 1), "0.0")&amp;"&lt;/td&gt;", ""))</f>
        <v xml:space="preserve">           &lt;td class="right_align"&gt;13.0&lt;/td&gt;</v>
      </c>
      <c r="B1427" s="100">
        <f t="shared" ca="1" si="1283"/>
        <v>142</v>
      </c>
    </row>
    <row r="1428" spans="1:2">
      <c r="A1428" s="100" t="str">
        <f t="shared" ref="A1428" ca="1" si="1300">IF(ROUNDUP(ROW(A1428)/10, 0)-1=0, "          &lt;th scope=""col""&gt;Images&lt;/th&gt;", IF(ROUNDUP(ROW(A1428)/10, 0)-1&lt;=E$6-E$5+1, "           &lt;td&gt;"&amp;IF(INDIRECT("'Courses Complete'!F"&amp;ROUNDUP(ROW(A1428)/10, 0)+E$5-2)="","","&lt;a href=""../pics/courses/"&amp;INDIRECT("'Courses Complete'!F"&amp;ROUNDUP(ROW(A1428)/10, 0)+E$5-2)&amp;"""&gt;"&amp;IF(ISNUMBER(INDIRECT("'Courses Complete'!AG"&amp;ROUNDUP(ROW(A1428)/10, 0)+E$5-2)), "#", "")&amp;INDIRECT("'Courses Complete'!AG"&amp;ROUNDUP(ROW(A1428)/10, 0)+E$5-2)&amp;"&lt;/a&gt;")&amp;IF(INDIRECT("'Courses Complete'!G"&amp;ROUNDUP(ROW(A1428)/10, 0)+E$5-2)="","",", &lt;a href=""../pics/courses/"&amp;INDIRECT("'Courses Complete'!G"&amp;ROUNDUP(ROW(A1428)/10, 0)+E$5-2)&amp;"""&gt;"&amp;IF(ISNUMBER(INDIRECT("'Courses Complete'!AH"&amp;ROUNDUP(ROW(A1428)/10, 0)+E$5-2)), "#", "")&amp;INDIRECT("'Courses Complete'!AH"&amp;ROUNDUP(ROW(A1428)/10, 0)+E$5-2)&amp;"&lt;/a&gt;")&amp;IF(INDIRECT("'Courses Complete'!H"&amp;ROUNDUP(ROW(A1428)/10, 0)+E$5-2)="","",", &lt;a href=""../pics/courses/"&amp;INDIRECT("'Courses Complete'!H"&amp;ROUNDUP(ROW(A1428)/10, 0)+E$5-2)&amp;"""&gt;"&amp;IF(ISNUMBER(INDIRECT("'Courses Complete'!AI"&amp;ROUNDUP(ROW(A1428)/10, 0)+E$5-2)), "#", "")&amp;INDIRECT("'Courses Complete'!AI"&amp;ROUNDUP(ROW(A1428)/10, 0)+E$5-2)&amp;"&lt;/a&gt;")&amp;IF(INDIRECT("'Courses Complete'!I"&amp;ROUNDUP(ROW(A1428)/10, 0)+E$5-2)="","",", &lt;a href=""../pics/courses/"&amp;INDIRECT("'Courses Complete'!I"&amp;ROUNDUP(ROW(A1428)/10, 0)+E$5-2)&amp;"""&gt;"&amp;IF(ISNUMBER(INDIRECT("'Courses Complete'!AJ"&amp;ROUNDUP(ROW(A1428)/10, 0)+E$5-2)), "#", "")&amp;INDIRECT("'Courses Complete'!AJ"&amp;ROUNDUP(ROW(A1428)/10, 0)+E$5-2)&amp;"&lt;/a&gt;")&amp;IF(INDIRECT("'Courses Complete'!J"&amp;ROUNDUP(ROW(A1428)/10, 0)+E$5-2)="","",", &lt;a href=""../pics/courses/"&amp;INDIRECT("'Courses Complete'!J"&amp;ROUNDUP(ROW(A1428)/10, 0)+E$5-2)&amp;"""&gt;"&amp;IF(ISNUMBER(INDIRECT("'Courses Complete'!AK"&amp;ROUNDUP(ROW(A1428)/10, 0)+E$5-2)), "#", "")&amp;INDIRECT("'Courses Complete'!AK"&amp;ROUNDUP(ROW(A1428)/10, 0)+E$5-2)&amp;"&lt;/a&gt;")&amp;"&lt;/td&gt;", ""))</f>
        <v xml:space="preserve">           &lt;td&gt;&lt;a href="../pics/courses/coronas_the_gold_course_2010_hole08.jpg"&gt;#8&lt;/a&gt;, &lt;a href="../pics/courses/coronas_the_gold_course_2010_hole18.jpg"&gt;#18&lt;/a&gt;&lt;/td&gt;</v>
      </c>
      <c r="B1428" s="100">
        <f t="shared" ca="1" si="1283"/>
        <v>142</v>
      </c>
    </row>
    <row r="1429" spans="1:2">
      <c r="A1429" s="100" t="str">
        <f ca="1">IF(ROUNDUP(ROW(A1429)/10, 0)-1=0, "          &lt;th scope=""col""&gt;Libraries&lt;/th&gt;", IF(ROUNDUP(ROW(A1429)/10, 0)-1&lt;=E$6-E$5+1, "           &lt;td&gt;"&amp;IF(INDIRECT("'Courses Complete'!O"&amp;ROUNDUP(ROW(A1429)/10, 0)+E$5-2)="", "N/A", "&lt;a href=""../files/libraries/"&amp;VLOOKUP(INDIRECT("'Courses Complete'!O"&amp;ROUNDUP(ROW(A1429)/10, 0)+E$5-2),Libraries!$B:$D,3, 0)&amp;"""&gt;"&amp;INDIRECT("'Courses Complete'!O"&amp;ROUNDUP(ROW(A1429)/10, 0)+E$5-2)&amp;"&lt;/a&gt;")&amp;IF(INDIRECT("'Courses Complete'!P"&amp;ROUNDUP(ROW(A1429)/10, 0)+E$5-2)="", "", ", &lt;a href=""../files/libraries/"&amp;VLOOKUP(INDIRECT("'Courses Complete'!P"&amp;ROUNDUP(ROW(A1429)/10, 0)+E$5-2),Libraries!$B:$D,3, 0)&amp;"""&gt;"&amp;INDIRECT("'Courses Complete'!P"&amp;ROUNDUP(ROW(A1429)/10, 0)+E$5-2)&amp;"&lt;/a&gt;")&amp;IF(INDIRECT("'Courses Complete'!Q"&amp;ROUNDUP(ROW(A1429)/10, 0)+E$5-2)="", "", ", &lt;a href=""../files/libraries/"&amp;VLOOKUP(INDIRECT("'Courses Complete'!Q"&amp;ROUNDUP(ROW(A1429)/10, 0)+E$5-2),Libraries!$B:$D,3, 0)&amp;"""&gt;"&amp;INDIRECT("'Courses Complete'!Q"&amp;ROUNDUP(ROW(A1429)/10, 0)+E$5-2)&amp;"&lt;/a&gt;")&amp;IF(INDIRECT("'Courses Complete'!R"&amp;ROUNDUP(ROW(A1429)/10, 0)+E$5-2)="", "", ", &lt;a href=""../files/libraries/"&amp;VLOOKUP(INDIRECT("'Courses Complete'!R"&amp;ROUNDUP(ROW(A1429)/10, 0)+E$5-2),Libraries!$B:$D,3, 0)&amp;"""&gt;"&amp;INDIRECT("'Courses Complete'!R"&amp;ROUNDUP(ROW(A1429)/10, 0)+E$5-2)&amp;"&lt;/a&gt;")&amp;IF(INDIRECT("'Courses Complete'!S"&amp;ROUNDUP(ROW(A1429)/10, 0)+E$5-2)="", "", ", &lt;a href=""../files/libraries/"&amp;VLOOKUP(INDIRECT("'Courses Complete'!S"&amp;ROUNDUP(ROW(A1429)/10, 0)+E$5-2),Libraries!$B:$D,3, 0)&amp;"""&gt;"&amp;INDIRECT("'Courses Complete'!S"&amp;ROUNDUP(ROW(A1429)/10, 0)+E$5-2)&amp;"&lt;/a&gt;")&amp;IF(INDIRECT("'Courses Complete'!T"&amp;ROUNDUP(ROW(A1429)/10, 0)+E$5-2)="", "", ", &lt;a href=""../files/libraries/"&amp;VLOOKUP(INDIRECT("'Courses Complete'!T"&amp;ROUNDUP(ROW(A1429)/10, 0)+E$5-2),Libraries!$B:$D,3, 0)&amp;"""&gt;"&amp;INDIRECT("'Courses Complete'!T"&amp;ROUNDUP(ROW(A1429)/10, 0)+E$5-2)&amp;"&lt;/a&gt;")&amp;IF(INDIRECT("'Courses Complete'!U"&amp;ROUNDUP(ROW(A1429)/10, 0)+E$5-2)="", "", ", &lt;a href=""../files/libraries/"&amp;VLOOKUP(INDIRECT("'Courses Complete'!U"&amp;ROUNDUP(ROW(A1429)/10, 0)+E$5-2),Libraries!$B:$D,3, 0)&amp;"""&gt;"&amp;INDIRECT("'Courses Complete'!U"&amp;ROUNDUP(ROW(A1429)/10, 0)+E$5-2)&amp;"&lt;/a&gt;")&amp;IF(INDIRECT("'Courses Complete'!V"&amp;ROUNDUP(ROW(A1429)/10, 0)+E$5-2)="", "", ", &lt;a href=""../files/libraries/"&amp;VLOOKUP(INDIRECT("'Courses Complete'!V"&amp;ROUNDUP(ROW(A1429)/10, 0)+E$5-2),Libraries!$B:$D,3, 0)&amp;"""&gt;"&amp;INDIRECT("'Courses Complete'!V"&amp;ROUNDUP(ROW(A1429)/10, 0)+E$5-2)&amp;"&lt;/a&gt;")&amp;IF(INDIRECT("'Courses Complete'!W"&amp;ROUNDUP(ROW(A1429)/10, 0)+E$5-2)="", "", ", &lt;a href=""../files/libraries/"&amp;VLOOKUP(INDIRECT("'Courses Complete'!W"&amp;ROUNDUP(ROW(A1429)/10, 0)+E$5-2),Libraries!$B:$D,3, 0)&amp;"""&gt;"&amp;INDIRECT("'Courses Complete'!W"&amp;ROUNDUP(ROW(A1429)/10, 0)+E$5-2)&amp;"&lt;/a&gt;")&amp;IF(INDIRECT("'Courses Complete'!X"&amp;ROUNDUP(ROW(A1429)/10, 0)+E$5-2)="", "", ", &lt;a href=""../files/libraries/"&amp;VLOOKUP(INDIRECT("'Courses Complete'!X"&amp;ROUNDUP(ROW(A1429)/10, 0)+E$5-2),Libraries!$B:$D,3, 0)&amp;"""&gt;"&amp;INDIRECT("'Courses Complete'!X"&amp;ROUNDUP(ROW(A1429)/10, 0)+E$5-2)&amp;IF(INDIRECT("'Courses Complete'!Y"&amp;ROUNDUP(ROW(A1429)/10, 0)+E$5-2)="", "", ", &lt;a href=""../files/libraries/"&amp;VLOOKUP(INDIRECT("'Courses Complete'!Y"&amp;ROUNDUP(ROW(A1429)/10, 0)+E$5-2),Libraries!$B:$D,3, 0)&amp;"""&gt;"&amp;INDIRECT("'Courses Complete'!Y"&amp;ROUNDUP(ROW(A1429)/10, 0)+E$5-2)&amp;"&lt;/a&gt;")&amp;"&lt;/a&gt;")&amp;IF(INDIRECT("'Courses Complete'!Z"&amp;ROUNDUP(ROW(A1429)/10, 0)+E$5-2)="", "", ", &lt;a href=""../files/libraries/"&amp;VLOOKUP(INDIRECT("'Courses Complete'!Z"&amp;ROUNDUP(ROW(A1429)/10, 0)+E$5-2),Libraries!$B:$D,3, 0)&amp;"""&gt;"&amp;INDIRECT("'Courses Complete'!Z"&amp;ROUNDUP(ROW(A1429)/10, 0)+E$5-2)&amp;"&lt;/a&gt;")&amp;IF(INDIRECT("'Courses Complete'!AA"&amp;ROUNDUP(ROW(A1429)/10, 0)+E$5-2)="", "", ", &lt;a href=""../files/libraries/"&amp;VLOOKUP(INDIRECT("'Courses Complete'!AA"&amp;ROUNDUP(ROW(A1429)/10, 0)+E$5-2),Libraries!$B:$D,3, 0)&amp;"""&gt;"&amp;INDIRECT("'Courses Complete'!AA"&amp;ROUNDUP(ROW(A1429)/10, 0)+E$5-2)&amp;"&lt;/a&gt;")&amp;IF(INDIRECT("'Courses Complete'!AB"&amp;ROUNDUP(ROW(A1429)/10, 0)+E$5-2)="", "", ", &lt;a href=""../files/libraries/"&amp;VLOOKUP(INDIRECT("'Courses Complete'!AB"&amp;ROUNDUP(ROW(A1429)/10, 0)+E$5-2),Libraries!$B:$D,3, 0)&amp;"""&gt;"&amp;INDIRECT("'Courses Complete'!AB"&amp;ROUNDUP(ROW(A1429)/10, 0)+E$5-2)&amp;"&lt;/a&gt;")&amp;IF(INDIRECT("'Courses Complete'!AC"&amp;ROUNDUP(ROW(A1429)/10, 0)+E$5-2)="", "", ", &lt;a href=""../files/libraries/"&amp;VLOOKUP(INDIRECT("'Courses Complete'!AC"&amp;ROUNDUP(ROW(A1429)/10, 0)+E$5-2),Libraries!$B:$D,3, 0)&amp;"""&gt;"&amp;INDIRECT("'Courses Complete'!AC"&amp;ROUNDUP(ROW(A1429)/10, 0)+E$5-2)&amp;"&lt;/a&gt;")&amp;IF(INDIRECT("'Courses Complete'!AD"&amp;ROUNDUP(ROW(A1429)/10, 0)+E$5-2)="", "", ", &lt;a href=""../files/libraries/"&amp;VLOOKUP(INDIRECT("'Courses Complete'!AD"&amp;ROUNDUP(ROW(A1429)/10, 0)+E$5-2),Libraries!$B:$D,3, 0)&amp;"""&gt;"&amp;INDIRECT("'Courses Complete'!AD"&amp;ROUNDUP(ROW(A1429)/10, 0)+E$5-2)&amp;"&lt;/a&gt;")&amp;IF(INDIRECT("'Courses Complete'!AE"&amp;ROUNDUP(ROW(A1429)/10, 0)+E$5-2)="", "", ", &lt;a href=""../files/libraries/"&amp;VLOOKUP(INDIRECT("'Courses Complete'!AE"&amp;ROUNDUP(ROW(A1429)/10, 0)+E$5-2),Libraries!$B:$D,3, 0)&amp;"""&gt;"&amp;INDIRECT("'Courses Complete'!AE"&amp;ROUNDUP(ROW(A1429)/10, 0)+E$5-2)&amp;"&lt;/a&gt;")&amp;IF(INDIRECT("'Courses Complete'!AF"&amp;ROUNDUP(ROW(A1429)/10, 0)+E$5-2)="", "", ", &lt;a href=""../files/libraries/"&amp;VLOOKUP(INDIRECT("'Courses Complete'!AF"&amp;ROUNDUP(ROW(A1429)/10, 0)+E$5-2),Libraries!$B:$D,3, 0)&amp;"""&gt;"&amp;INDIRECT("'Courses Complete'!AF"&amp;ROUNDUP(ROW(A1429)/10, 0)+E$5-2)&amp;"&lt;/a&gt;")&amp;"&lt;/td&gt;", ""))</f>
        <v xml:space="preserve">           &lt;td&gt;&lt;a href="../files/libraries/barrenhills.zip"&gt;barrenhills&lt;/a&gt;, &lt;a href="../files/libraries/cactusmirage.zip"&gt;cactusmirage&lt;/a&gt;, &lt;a href="../files/libraries/coosbay.zip"&gt;coosbay&lt;/a&gt;, &lt;a href="../files/libraries/desert.zip"&gt;desert&lt;/a&gt;, &lt;a href="../files/libraries/dv_dbl1.zip"&gt;dv_dbl1&lt;/a&gt;, &lt;a href="../files/libraries/houses1.zip"&gt;houses1&lt;/a&gt;, &lt;a href="../files/libraries/kakadu.zip"&gt;kakadu&lt;/a&gt;, &lt;a href="../files/libraries/ruggedcross.zip"&gt;ruggedcross&lt;/a&gt;, &lt;a href="../files/libraries/woodfordpark.zip"&gt;woodfordpark&lt;/a&gt;&lt;/td&gt;</v>
      </c>
      <c r="B1429" s="100">
        <f t="shared" ca="1" si="1283"/>
        <v>142</v>
      </c>
    </row>
    <row r="1430" spans="1:2">
      <c r="A1430" s="100" t="str">
        <f t="shared" ref="A1430" ca="1" si="1301">IF(ROUNDUP(ROW(A1430)/10, 0)-1=0, "        &lt;/tr&gt;", IF(ROUNDUP(ROW(A1430)/10, 0)-1&lt;=E$6-E$5+1, "         &lt;/tr&gt;", ""))</f>
        <v xml:space="preserve">         &lt;/tr&gt;</v>
      </c>
      <c r="B1430" s="100">
        <f t="shared" ca="1" si="1283"/>
        <v>142</v>
      </c>
    </row>
    <row r="1431" spans="1:2">
      <c r="A1431" s="100" t="str">
        <f t="shared" ref="A1431" ca="1" si="1302">IF(ROUNDUP(ROW(A1431)/10, 0)-1=0, "&lt;table class=""horz_head line_divide""&gt;&lt;tr &gt;", IF(ROUNDUP(ROW(A1431)/10, 0)-1&lt;=E$6-E$5+1, "         &lt;tr&gt;", IF(ROUNDUP(ROW(A1431)/10, 0)-1=E$6-E$5+2, "      &lt;/table&gt;", "")))</f>
        <v xml:space="preserve">         &lt;tr&gt;</v>
      </c>
      <c r="B1431" s="100">
        <f t="shared" ca="1" si="1283"/>
        <v>143</v>
      </c>
    </row>
    <row r="1432" spans="1:2">
      <c r="A1432" s="100" t="str">
        <f t="shared" ref="A1432" ca="1" si="1303">IF(ROUNDUP(ROW(A1432)/10, 0)-1=0, "          &lt;th scope=""col""&gt;Real&lt;/th&gt;", IF(ROUNDUP(ROW(A1432)/10, 0)-1&lt;=E$6-E$5+1, "           &lt;td&gt;"&amp;INDIRECT("'Courses Complete'!E"&amp;ROUNDUP(ROW(A1432)/10, 0)+E$5-2)&amp;"&lt;/td&gt;", ""))</f>
        <v xml:space="preserve">           &lt;td&gt;&lt;/td&gt;</v>
      </c>
      <c r="B1432" s="100">
        <f t="shared" ca="1" si="1283"/>
        <v>143</v>
      </c>
    </row>
    <row r="1433" spans="1:2">
      <c r="A1433" s="100" t="str">
        <f t="shared" ref="A1433" ca="1" si="1304">IF(ROUNDUP(ROW(A1433)/10, 0)-1=0, "          &lt;th scope=""col""&gt;Type&lt;/th&gt;", IF(ROUNDUP(ROW(A1433)/10, 0)-1&lt;=E$6-E$5+1, "           &lt;td&gt;"&amp;INDIRECT("'Courses Complete'!D"&amp;ROUNDUP(ROW(A1433)/10, 0)+E$5-2)&amp;"&lt;/td&gt;", ""))</f>
        <v xml:space="preserve">           &lt;td&gt;Mtn valley&lt;/td&gt;</v>
      </c>
      <c r="B1433" s="100">
        <f t="shared" ca="1" si="1283"/>
        <v>143</v>
      </c>
    </row>
    <row r="1434" spans="1:2">
      <c r="A1434" s="100" t="str">
        <f t="shared" ref="A1434" ca="1" si="1305">IF(ROUNDUP(ROW(A1434)/10, 0)-1=0, "          &lt;th scope=""col""&gt;Course&lt;/th&gt;", IF(ROUNDUP(ROW(A1434)/10, 0)-1&lt;=E$6-E$5+1, "           &lt;td&gt;"&amp;IF(INDIRECT("'Courses Complete'!K"&amp;ROUNDUP(ROW(A1434)/10, 0)+E$5-2)="", INDIRECT("'Courses Complete'!C"&amp;ROUNDUP(ROW(A1434)/10, 0)+E$5-2), "&lt;a href=""../files/courses/"&amp;INDIRECT("'Courses Complete'!K"&amp;ROUNDUP(ROW(A1434)/10, 0)+E$5-2)&amp;"""&gt;"&amp;INDIRECT("'Courses Complete'!C"&amp;ROUNDUP(ROW(A1434)/10, 0)+E$5-2)&amp;"&lt;/a&gt;")&amp;"&lt;/td&gt;", ""))</f>
        <v xml:space="preserve">           &lt;td&gt;&lt;a href="../files/courses/cotswold_heights.zip"&gt;Cotswold Heights&lt;/a&gt;&lt;/td&gt;</v>
      </c>
      <c r="B1434" s="100">
        <f t="shared" ca="1" si="1283"/>
        <v>143</v>
      </c>
    </row>
    <row r="1435" spans="1:2">
      <c r="A1435" s="100" t="str">
        <f t="shared" ref="A1435" ca="1" si="1306">IF(ROUNDUP(ROW(A1435)/10, 0)-1=0, "          &lt;th scope=""col""&gt;Designer&lt;/th&gt;", IF(ROUNDUP(ROW(A1435)/10, 0)-1&lt;=E$6-E$5+1, "           &lt;td&gt;"&amp;INDIRECT("'Courses Complete'!L"&amp;ROUNDUP(ROW(A1435)/10, 0)+E$5-2)&amp;"&lt;/td&gt;", ""))</f>
        <v xml:space="preserve">           &lt;td&gt;Kev&lt;/td&gt;</v>
      </c>
      <c r="B1435" s="100">
        <f t="shared" ca="1" si="1283"/>
        <v>143</v>
      </c>
    </row>
    <row r="1436" spans="1:2">
      <c r="A1436" s="100" t="str">
        <f t="shared" ref="A1436" ca="1" si="1307">IF(ROUNDUP(ROW(A1436)/10, 0)-1=0, "          &lt;th class=""right_align"" scope=""col""&gt;Date&lt;/th&gt;", IF(ROUNDUP(ROW(A1436)/10, 0)-1&lt;=E$6-E$5+1, "           &lt;td class=""right_align""&gt;"&amp;MONTH(INDIRECT("'Courses Complete'!N"&amp;ROUNDUP(ROW(A1436)/10, 0)+E$5-2))&amp;"/"&amp;DAY(INDIRECT("'Courses Complete'!N"&amp;ROUNDUP(ROW(A1436)/10, 0)+E$5-2))&amp;"/"&amp;YEAR(INDIRECT("'Courses Complete'!N"&amp;ROUNDUP(ROW(A1436)/10, 0)+E$5-2))&amp;"&lt;/td&gt;", ""))</f>
        <v xml:space="preserve">           &lt;td class="right_align"&gt;4/23/2005&lt;/td&gt;</v>
      </c>
      <c r="B1436" s="100">
        <f t="shared" ca="1" si="1283"/>
        <v>143</v>
      </c>
    </row>
    <row r="1437" spans="1:2">
      <c r="A1437" s="100" t="str">
        <f t="shared" ref="A1437" ca="1" si="1308">IF(ROUNDUP(ROW(A1437)/10, 0)-1=0, "          &lt;th class=""right_align"" scope=""col""&gt;Size&lt;/th&gt;", IF(ROUNDUP(ROW(A1437)/10, 0)-1&lt;=E$6-E$5+1, "           &lt;td class=""right_align""&gt;"&amp;TEXT(ROUND(INDIRECT("'Courses Complete'!M"&amp;ROUNDUP(ROW(A1437)/10, 0)+E$5-2), 1), "0.0")&amp;"&lt;/td&gt;", ""))</f>
        <v xml:space="preserve">           &lt;td class="right_align"&gt;12.0&lt;/td&gt;</v>
      </c>
      <c r="B1437" s="100">
        <f t="shared" ca="1" si="1283"/>
        <v>143</v>
      </c>
    </row>
    <row r="1438" spans="1:2">
      <c r="A1438" s="100" t="str">
        <f t="shared" ref="A1438" ca="1" si="1309">IF(ROUNDUP(ROW(A1438)/10, 0)-1=0, "          &lt;th scope=""col""&gt;Images&lt;/th&gt;", IF(ROUNDUP(ROW(A1438)/10, 0)-1&lt;=E$6-E$5+1, "           &lt;td&gt;"&amp;IF(INDIRECT("'Courses Complete'!F"&amp;ROUNDUP(ROW(A1438)/10, 0)+E$5-2)="","","&lt;a href=""../pics/courses/"&amp;INDIRECT("'Courses Complete'!F"&amp;ROUNDUP(ROW(A1438)/10, 0)+E$5-2)&amp;"""&gt;"&amp;IF(ISNUMBER(INDIRECT("'Courses Complete'!AG"&amp;ROUNDUP(ROW(A1438)/10, 0)+E$5-2)), "#", "")&amp;INDIRECT("'Courses Complete'!AG"&amp;ROUNDUP(ROW(A1438)/10, 0)+E$5-2)&amp;"&lt;/a&gt;")&amp;IF(INDIRECT("'Courses Complete'!G"&amp;ROUNDUP(ROW(A1438)/10, 0)+E$5-2)="","",", &lt;a href=""../pics/courses/"&amp;INDIRECT("'Courses Complete'!G"&amp;ROUNDUP(ROW(A1438)/10, 0)+E$5-2)&amp;"""&gt;"&amp;IF(ISNUMBER(INDIRECT("'Courses Complete'!AH"&amp;ROUNDUP(ROW(A1438)/10, 0)+E$5-2)), "#", "")&amp;INDIRECT("'Courses Complete'!AH"&amp;ROUNDUP(ROW(A1438)/10, 0)+E$5-2)&amp;"&lt;/a&gt;")&amp;IF(INDIRECT("'Courses Complete'!H"&amp;ROUNDUP(ROW(A1438)/10, 0)+E$5-2)="","",", &lt;a href=""../pics/courses/"&amp;INDIRECT("'Courses Complete'!H"&amp;ROUNDUP(ROW(A1438)/10, 0)+E$5-2)&amp;"""&gt;"&amp;IF(ISNUMBER(INDIRECT("'Courses Complete'!AI"&amp;ROUNDUP(ROW(A1438)/10, 0)+E$5-2)), "#", "")&amp;INDIRECT("'Courses Complete'!AI"&amp;ROUNDUP(ROW(A1438)/10, 0)+E$5-2)&amp;"&lt;/a&gt;")&amp;IF(INDIRECT("'Courses Complete'!I"&amp;ROUNDUP(ROW(A1438)/10, 0)+E$5-2)="","",", &lt;a href=""../pics/courses/"&amp;INDIRECT("'Courses Complete'!I"&amp;ROUNDUP(ROW(A1438)/10, 0)+E$5-2)&amp;"""&gt;"&amp;IF(ISNUMBER(INDIRECT("'Courses Complete'!AJ"&amp;ROUNDUP(ROW(A1438)/10, 0)+E$5-2)), "#", "")&amp;INDIRECT("'Courses Complete'!AJ"&amp;ROUNDUP(ROW(A1438)/10, 0)+E$5-2)&amp;"&lt;/a&gt;")&amp;IF(INDIRECT("'Courses Complete'!J"&amp;ROUNDUP(ROW(A1438)/10, 0)+E$5-2)="","",", &lt;a href=""../pics/courses/"&amp;INDIRECT("'Courses Complete'!J"&amp;ROUNDUP(ROW(A1438)/10, 0)+E$5-2)&amp;"""&gt;"&amp;IF(ISNUMBER(INDIRECT("'Courses Complete'!AK"&amp;ROUNDUP(ROW(A1438)/10, 0)+E$5-2)), "#", "")&amp;INDIRECT("'Courses Complete'!AK"&amp;ROUNDUP(ROW(A1438)/10, 0)+E$5-2)&amp;"&lt;/a&gt;")&amp;"&lt;/td&gt;", ""))</f>
        <v xml:space="preserve">           &lt;td&gt;&lt;a href="../pics/courses/cotswold_heights_hole09.jpg"&gt;#9&lt;/a&gt;, &lt;a href="../pics/courses/cotswold_heights_hole16.jpg"&gt;#16&lt;/a&gt;&lt;/td&gt;</v>
      </c>
      <c r="B1438" s="100">
        <f t="shared" ca="1" si="1283"/>
        <v>143</v>
      </c>
    </row>
    <row r="1439" spans="1:2">
      <c r="A1439" s="100" t="str">
        <f ca="1">IF(ROUNDUP(ROW(A1439)/10, 0)-1=0, "          &lt;th scope=""col""&gt;Libraries&lt;/th&gt;", IF(ROUNDUP(ROW(A1439)/10, 0)-1&lt;=E$6-E$5+1, "           &lt;td&gt;"&amp;IF(INDIRECT("'Courses Complete'!O"&amp;ROUNDUP(ROW(A1439)/10, 0)+E$5-2)="", "N/A", "&lt;a href=""../files/libraries/"&amp;VLOOKUP(INDIRECT("'Courses Complete'!O"&amp;ROUNDUP(ROW(A1439)/10, 0)+E$5-2),Libraries!$B:$D,3, 0)&amp;"""&gt;"&amp;INDIRECT("'Courses Complete'!O"&amp;ROUNDUP(ROW(A1439)/10, 0)+E$5-2)&amp;"&lt;/a&gt;")&amp;IF(INDIRECT("'Courses Complete'!P"&amp;ROUNDUP(ROW(A1439)/10, 0)+E$5-2)="", "", ", &lt;a href=""../files/libraries/"&amp;VLOOKUP(INDIRECT("'Courses Complete'!P"&amp;ROUNDUP(ROW(A1439)/10, 0)+E$5-2),Libraries!$B:$D,3, 0)&amp;"""&gt;"&amp;INDIRECT("'Courses Complete'!P"&amp;ROUNDUP(ROW(A1439)/10, 0)+E$5-2)&amp;"&lt;/a&gt;")&amp;IF(INDIRECT("'Courses Complete'!Q"&amp;ROUNDUP(ROW(A1439)/10, 0)+E$5-2)="", "", ", &lt;a href=""../files/libraries/"&amp;VLOOKUP(INDIRECT("'Courses Complete'!Q"&amp;ROUNDUP(ROW(A1439)/10, 0)+E$5-2),Libraries!$B:$D,3, 0)&amp;"""&gt;"&amp;INDIRECT("'Courses Complete'!Q"&amp;ROUNDUP(ROW(A1439)/10, 0)+E$5-2)&amp;"&lt;/a&gt;")&amp;IF(INDIRECT("'Courses Complete'!R"&amp;ROUNDUP(ROW(A1439)/10, 0)+E$5-2)="", "", ", &lt;a href=""../files/libraries/"&amp;VLOOKUP(INDIRECT("'Courses Complete'!R"&amp;ROUNDUP(ROW(A1439)/10, 0)+E$5-2),Libraries!$B:$D,3, 0)&amp;"""&gt;"&amp;INDIRECT("'Courses Complete'!R"&amp;ROUNDUP(ROW(A1439)/10, 0)+E$5-2)&amp;"&lt;/a&gt;")&amp;IF(INDIRECT("'Courses Complete'!S"&amp;ROUNDUP(ROW(A1439)/10, 0)+E$5-2)="", "", ", &lt;a href=""../files/libraries/"&amp;VLOOKUP(INDIRECT("'Courses Complete'!S"&amp;ROUNDUP(ROW(A1439)/10, 0)+E$5-2),Libraries!$B:$D,3, 0)&amp;"""&gt;"&amp;INDIRECT("'Courses Complete'!S"&amp;ROUNDUP(ROW(A1439)/10, 0)+E$5-2)&amp;"&lt;/a&gt;")&amp;IF(INDIRECT("'Courses Complete'!T"&amp;ROUNDUP(ROW(A1439)/10, 0)+E$5-2)="", "", ", &lt;a href=""../files/libraries/"&amp;VLOOKUP(INDIRECT("'Courses Complete'!T"&amp;ROUNDUP(ROW(A1439)/10, 0)+E$5-2),Libraries!$B:$D,3, 0)&amp;"""&gt;"&amp;INDIRECT("'Courses Complete'!T"&amp;ROUNDUP(ROW(A1439)/10, 0)+E$5-2)&amp;"&lt;/a&gt;")&amp;IF(INDIRECT("'Courses Complete'!U"&amp;ROUNDUP(ROW(A1439)/10, 0)+E$5-2)="", "", ", &lt;a href=""../files/libraries/"&amp;VLOOKUP(INDIRECT("'Courses Complete'!U"&amp;ROUNDUP(ROW(A1439)/10, 0)+E$5-2),Libraries!$B:$D,3, 0)&amp;"""&gt;"&amp;INDIRECT("'Courses Complete'!U"&amp;ROUNDUP(ROW(A1439)/10, 0)+E$5-2)&amp;"&lt;/a&gt;")&amp;IF(INDIRECT("'Courses Complete'!V"&amp;ROUNDUP(ROW(A1439)/10, 0)+E$5-2)="", "", ", &lt;a href=""../files/libraries/"&amp;VLOOKUP(INDIRECT("'Courses Complete'!V"&amp;ROUNDUP(ROW(A1439)/10, 0)+E$5-2),Libraries!$B:$D,3, 0)&amp;"""&gt;"&amp;INDIRECT("'Courses Complete'!V"&amp;ROUNDUP(ROW(A1439)/10, 0)+E$5-2)&amp;"&lt;/a&gt;")&amp;IF(INDIRECT("'Courses Complete'!W"&amp;ROUNDUP(ROW(A1439)/10, 0)+E$5-2)="", "", ", &lt;a href=""../files/libraries/"&amp;VLOOKUP(INDIRECT("'Courses Complete'!W"&amp;ROUNDUP(ROW(A1439)/10, 0)+E$5-2),Libraries!$B:$D,3, 0)&amp;"""&gt;"&amp;INDIRECT("'Courses Complete'!W"&amp;ROUNDUP(ROW(A1439)/10, 0)+E$5-2)&amp;"&lt;/a&gt;")&amp;IF(INDIRECT("'Courses Complete'!X"&amp;ROUNDUP(ROW(A1439)/10, 0)+E$5-2)="", "", ", &lt;a href=""../files/libraries/"&amp;VLOOKUP(INDIRECT("'Courses Complete'!X"&amp;ROUNDUP(ROW(A1439)/10, 0)+E$5-2),Libraries!$B:$D,3, 0)&amp;"""&gt;"&amp;INDIRECT("'Courses Complete'!X"&amp;ROUNDUP(ROW(A1439)/10, 0)+E$5-2)&amp;IF(INDIRECT("'Courses Complete'!Y"&amp;ROUNDUP(ROW(A1439)/10, 0)+E$5-2)="", "", ", &lt;a href=""../files/libraries/"&amp;VLOOKUP(INDIRECT("'Courses Complete'!Y"&amp;ROUNDUP(ROW(A1439)/10, 0)+E$5-2),Libraries!$B:$D,3, 0)&amp;"""&gt;"&amp;INDIRECT("'Courses Complete'!Y"&amp;ROUNDUP(ROW(A1439)/10, 0)+E$5-2)&amp;"&lt;/a&gt;")&amp;"&lt;/a&gt;")&amp;IF(INDIRECT("'Courses Complete'!Z"&amp;ROUNDUP(ROW(A1439)/10, 0)+E$5-2)="", "", ", &lt;a href=""../files/libraries/"&amp;VLOOKUP(INDIRECT("'Courses Complete'!Z"&amp;ROUNDUP(ROW(A1439)/10, 0)+E$5-2),Libraries!$B:$D,3, 0)&amp;"""&gt;"&amp;INDIRECT("'Courses Complete'!Z"&amp;ROUNDUP(ROW(A1439)/10, 0)+E$5-2)&amp;"&lt;/a&gt;")&amp;IF(INDIRECT("'Courses Complete'!AA"&amp;ROUNDUP(ROW(A1439)/10, 0)+E$5-2)="", "", ", &lt;a href=""../files/libraries/"&amp;VLOOKUP(INDIRECT("'Courses Complete'!AA"&amp;ROUNDUP(ROW(A1439)/10, 0)+E$5-2),Libraries!$B:$D,3, 0)&amp;"""&gt;"&amp;INDIRECT("'Courses Complete'!AA"&amp;ROUNDUP(ROW(A1439)/10, 0)+E$5-2)&amp;"&lt;/a&gt;")&amp;IF(INDIRECT("'Courses Complete'!AB"&amp;ROUNDUP(ROW(A1439)/10, 0)+E$5-2)="", "", ", &lt;a href=""../files/libraries/"&amp;VLOOKUP(INDIRECT("'Courses Complete'!AB"&amp;ROUNDUP(ROW(A1439)/10, 0)+E$5-2),Libraries!$B:$D,3, 0)&amp;"""&gt;"&amp;INDIRECT("'Courses Complete'!AB"&amp;ROUNDUP(ROW(A1439)/10, 0)+E$5-2)&amp;"&lt;/a&gt;")&amp;IF(INDIRECT("'Courses Complete'!AC"&amp;ROUNDUP(ROW(A1439)/10, 0)+E$5-2)="", "", ", &lt;a href=""../files/libraries/"&amp;VLOOKUP(INDIRECT("'Courses Complete'!AC"&amp;ROUNDUP(ROW(A1439)/10, 0)+E$5-2),Libraries!$B:$D,3, 0)&amp;"""&gt;"&amp;INDIRECT("'Courses Complete'!AC"&amp;ROUNDUP(ROW(A1439)/10, 0)+E$5-2)&amp;"&lt;/a&gt;")&amp;IF(INDIRECT("'Courses Complete'!AD"&amp;ROUNDUP(ROW(A1439)/10, 0)+E$5-2)="", "", ", &lt;a href=""../files/libraries/"&amp;VLOOKUP(INDIRECT("'Courses Complete'!AD"&amp;ROUNDUP(ROW(A1439)/10, 0)+E$5-2),Libraries!$B:$D,3, 0)&amp;"""&gt;"&amp;INDIRECT("'Courses Complete'!AD"&amp;ROUNDUP(ROW(A1439)/10, 0)+E$5-2)&amp;"&lt;/a&gt;")&amp;IF(INDIRECT("'Courses Complete'!AE"&amp;ROUNDUP(ROW(A1439)/10, 0)+E$5-2)="", "", ", &lt;a href=""../files/libraries/"&amp;VLOOKUP(INDIRECT("'Courses Complete'!AE"&amp;ROUNDUP(ROW(A1439)/10, 0)+E$5-2),Libraries!$B:$D,3, 0)&amp;"""&gt;"&amp;INDIRECT("'Courses Complete'!AE"&amp;ROUNDUP(ROW(A1439)/10, 0)+E$5-2)&amp;"&lt;/a&gt;")&amp;IF(INDIRECT("'Courses Complete'!AF"&amp;ROUNDUP(ROW(A1439)/10, 0)+E$5-2)="", "", ", &lt;a href=""../files/libraries/"&amp;VLOOKUP(INDIRECT("'Courses Complete'!AF"&amp;ROUNDUP(ROW(A1439)/10, 0)+E$5-2),Libraries!$B:$D,3, 0)&amp;"""&gt;"&amp;INDIRECT("'Courses Complete'!AF"&amp;ROUNDUP(ROW(A1439)/10, 0)+E$5-2)&amp;"&lt;/a&gt;")&amp;"&lt;/td&gt;", ""))</f>
        <v xml:space="preserve">           &lt;td&gt;&lt;a href="../files/libraries/chiltonhills.zip"&gt;chiltonhills&lt;/a&gt;, &lt;a href="../files/libraries/fall1.zip"&gt;fall1&lt;/a&gt;&lt;/td&gt;</v>
      </c>
      <c r="B1439" s="100">
        <f t="shared" ca="1" si="1283"/>
        <v>143</v>
      </c>
    </row>
    <row r="1440" spans="1:2">
      <c r="A1440" s="100" t="str">
        <f t="shared" ref="A1440" ca="1" si="1310">IF(ROUNDUP(ROW(A1440)/10, 0)-1=0, "        &lt;/tr&gt;", IF(ROUNDUP(ROW(A1440)/10, 0)-1&lt;=E$6-E$5+1, "         &lt;/tr&gt;", ""))</f>
        <v xml:space="preserve">         &lt;/tr&gt;</v>
      </c>
      <c r="B1440" s="100">
        <f t="shared" ca="1" si="1283"/>
        <v>143</v>
      </c>
    </row>
    <row r="1441" spans="1:2">
      <c r="A1441" s="100" t="str">
        <f t="shared" ref="A1441" ca="1" si="1311">IF(ROUNDUP(ROW(A1441)/10, 0)-1=0, "&lt;table class=""horz_head line_divide""&gt;&lt;tr &gt;", IF(ROUNDUP(ROW(A1441)/10, 0)-1&lt;=E$6-E$5+1, "         &lt;tr&gt;", IF(ROUNDUP(ROW(A1441)/10, 0)-1=E$6-E$5+2, "      &lt;/table&gt;", "")))</f>
        <v xml:space="preserve">         &lt;tr&gt;</v>
      </c>
      <c r="B1441" s="100">
        <f t="shared" ca="1" si="1283"/>
        <v>144</v>
      </c>
    </row>
    <row r="1442" spans="1:2">
      <c r="A1442" s="100" t="str">
        <f t="shared" ref="A1442" ca="1" si="1312">IF(ROUNDUP(ROW(A1442)/10, 0)-1=0, "          &lt;th scope=""col""&gt;Real&lt;/th&gt;", IF(ROUNDUP(ROW(A1442)/10, 0)-1&lt;=E$6-E$5+1, "           &lt;td&gt;"&amp;INDIRECT("'Courses Complete'!E"&amp;ROUNDUP(ROW(A1442)/10, 0)+E$5-2)&amp;"&lt;/td&gt;", ""))</f>
        <v xml:space="preserve">           &lt;td&gt;&lt;/td&gt;</v>
      </c>
      <c r="B1442" s="100">
        <f t="shared" ca="1" si="1283"/>
        <v>144</v>
      </c>
    </row>
    <row r="1443" spans="1:2">
      <c r="A1443" s="100" t="str">
        <f t="shared" ref="A1443" ca="1" si="1313">IF(ROUNDUP(ROW(A1443)/10, 0)-1=0, "          &lt;th scope=""col""&gt;Type&lt;/th&gt;", IF(ROUNDUP(ROW(A1443)/10, 0)-1&lt;=E$6-E$5+1, "           &lt;td&gt;"&amp;INDIRECT("'Courses Complete'!D"&amp;ROUNDUP(ROW(A1443)/10, 0)+E$5-2)&amp;"&lt;/td&gt;", ""))</f>
        <v xml:space="preserve">           &lt;td&gt;Mountain&lt;/td&gt;</v>
      </c>
      <c r="B1443" s="100">
        <f t="shared" ca="1" si="1283"/>
        <v>144</v>
      </c>
    </row>
    <row r="1444" spans="1:2">
      <c r="A1444" s="100" t="str">
        <f t="shared" ref="A1444" ca="1" si="1314">IF(ROUNDUP(ROW(A1444)/10, 0)-1=0, "          &lt;th scope=""col""&gt;Course&lt;/th&gt;", IF(ROUNDUP(ROW(A1444)/10, 0)-1&lt;=E$6-E$5+1, "           &lt;td&gt;"&amp;IF(INDIRECT("'Courses Complete'!K"&amp;ROUNDUP(ROW(A1444)/10, 0)+E$5-2)="", INDIRECT("'Courses Complete'!C"&amp;ROUNDUP(ROW(A1444)/10, 0)+E$5-2), "&lt;a href=""../files/courses/"&amp;INDIRECT("'Courses Complete'!K"&amp;ROUNDUP(ROW(A1444)/10, 0)+E$5-2)&amp;"""&gt;"&amp;INDIRECT("'Courses Complete'!C"&amp;ROUNDUP(ROW(A1444)/10, 0)+E$5-2)&amp;"&lt;/a&gt;")&amp;"&lt;/td&gt;", ""))</f>
        <v xml:space="preserve">           &lt;td&gt;&lt;a href="../files/courses/cougar_mountain.zip"&gt;Cougar Mountain&lt;/a&gt;&lt;/td&gt;</v>
      </c>
      <c r="B1444" s="100">
        <f t="shared" ca="1" si="1283"/>
        <v>144</v>
      </c>
    </row>
    <row r="1445" spans="1:2">
      <c r="A1445" s="100" t="str">
        <f t="shared" ref="A1445" ca="1" si="1315">IF(ROUNDUP(ROW(A1445)/10, 0)-1=0, "          &lt;th scope=""col""&gt;Designer&lt;/th&gt;", IF(ROUNDUP(ROW(A1445)/10, 0)-1&lt;=E$6-E$5+1, "           &lt;td&gt;"&amp;INDIRECT("'Courses Complete'!L"&amp;ROUNDUP(ROW(A1445)/10, 0)+E$5-2)&amp;"&lt;/td&gt;", ""))</f>
        <v xml:space="preserve">           &lt;td&gt;Dammpa&lt;/td&gt;</v>
      </c>
      <c r="B1445" s="100">
        <f t="shared" ca="1" si="1283"/>
        <v>144</v>
      </c>
    </row>
    <row r="1446" spans="1:2">
      <c r="A1446" s="100" t="str">
        <f t="shared" ref="A1446" ca="1" si="1316">IF(ROUNDUP(ROW(A1446)/10, 0)-1=0, "          &lt;th class=""right_align"" scope=""col""&gt;Date&lt;/th&gt;", IF(ROUNDUP(ROW(A1446)/10, 0)-1&lt;=E$6-E$5+1, "           &lt;td class=""right_align""&gt;"&amp;MONTH(INDIRECT("'Courses Complete'!N"&amp;ROUNDUP(ROW(A1446)/10, 0)+E$5-2))&amp;"/"&amp;DAY(INDIRECT("'Courses Complete'!N"&amp;ROUNDUP(ROW(A1446)/10, 0)+E$5-2))&amp;"/"&amp;YEAR(INDIRECT("'Courses Complete'!N"&amp;ROUNDUP(ROW(A1446)/10, 0)+E$5-2))&amp;"&lt;/td&gt;", ""))</f>
        <v xml:space="preserve">           &lt;td class="right_align"&gt;12/31/2000&lt;/td&gt;</v>
      </c>
      <c r="B1446" s="100">
        <f t="shared" ca="1" si="1283"/>
        <v>144</v>
      </c>
    </row>
    <row r="1447" spans="1:2">
      <c r="A1447" s="100" t="str">
        <f t="shared" ref="A1447" ca="1" si="1317">IF(ROUNDUP(ROW(A1447)/10, 0)-1=0, "          &lt;th class=""right_align"" scope=""col""&gt;Size&lt;/th&gt;", IF(ROUNDUP(ROW(A1447)/10, 0)-1&lt;=E$6-E$5+1, "           &lt;td class=""right_align""&gt;"&amp;TEXT(ROUND(INDIRECT("'Courses Complete'!M"&amp;ROUNDUP(ROW(A1447)/10, 0)+E$5-2), 1), "0.0")&amp;"&lt;/td&gt;", ""))</f>
        <v xml:space="preserve">           &lt;td class="right_align"&gt;19.0&lt;/td&gt;</v>
      </c>
      <c r="B1447" s="100">
        <f t="shared" ca="1" si="1283"/>
        <v>144</v>
      </c>
    </row>
    <row r="1448" spans="1:2">
      <c r="A1448" s="100" t="str">
        <f t="shared" ref="A1448" ca="1" si="1318">IF(ROUNDUP(ROW(A1448)/10, 0)-1=0, "          &lt;th scope=""col""&gt;Images&lt;/th&gt;", IF(ROUNDUP(ROW(A1448)/10, 0)-1&lt;=E$6-E$5+1, "           &lt;td&gt;"&amp;IF(INDIRECT("'Courses Complete'!F"&amp;ROUNDUP(ROW(A1448)/10, 0)+E$5-2)="","","&lt;a href=""../pics/courses/"&amp;INDIRECT("'Courses Complete'!F"&amp;ROUNDUP(ROW(A1448)/10, 0)+E$5-2)&amp;"""&gt;"&amp;IF(ISNUMBER(INDIRECT("'Courses Complete'!AG"&amp;ROUNDUP(ROW(A1448)/10, 0)+E$5-2)), "#", "")&amp;INDIRECT("'Courses Complete'!AG"&amp;ROUNDUP(ROW(A1448)/10, 0)+E$5-2)&amp;"&lt;/a&gt;")&amp;IF(INDIRECT("'Courses Complete'!G"&amp;ROUNDUP(ROW(A1448)/10, 0)+E$5-2)="","",", &lt;a href=""../pics/courses/"&amp;INDIRECT("'Courses Complete'!G"&amp;ROUNDUP(ROW(A1448)/10, 0)+E$5-2)&amp;"""&gt;"&amp;IF(ISNUMBER(INDIRECT("'Courses Complete'!AH"&amp;ROUNDUP(ROW(A1448)/10, 0)+E$5-2)), "#", "")&amp;INDIRECT("'Courses Complete'!AH"&amp;ROUNDUP(ROW(A1448)/10, 0)+E$5-2)&amp;"&lt;/a&gt;")&amp;IF(INDIRECT("'Courses Complete'!H"&amp;ROUNDUP(ROW(A1448)/10, 0)+E$5-2)="","",", &lt;a href=""../pics/courses/"&amp;INDIRECT("'Courses Complete'!H"&amp;ROUNDUP(ROW(A1448)/10, 0)+E$5-2)&amp;"""&gt;"&amp;IF(ISNUMBER(INDIRECT("'Courses Complete'!AI"&amp;ROUNDUP(ROW(A1448)/10, 0)+E$5-2)), "#", "")&amp;INDIRECT("'Courses Complete'!AI"&amp;ROUNDUP(ROW(A1448)/10, 0)+E$5-2)&amp;"&lt;/a&gt;")&amp;IF(INDIRECT("'Courses Complete'!I"&amp;ROUNDUP(ROW(A1448)/10, 0)+E$5-2)="","",", &lt;a href=""../pics/courses/"&amp;INDIRECT("'Courses Complete'!I"&amp;ROUNDUP(ROW(A1448)/10, 0)+E$5-2)&amp;"""&gt;"&amp;IF(ISNUMBER(INDIRECT("'Courses Complete'!AJ"&amp;ROUNDUP(ROW(A1448)/10, 0)+E$5-2)), "#", "")&amp;INDIRECT("'Courses Complete'!AJ"&amp;ROUNDUP(ROW(A1448)/10, 0)+E$5-2)&amp;"&lt;/a&gt;")&amp;IF(INDIRECT("'Courses Complete'!J"&amp;ROUNDUP(ROW(A1448)/10, 0)+E$5-2)="","",", &lt;a href=""../pics/courses/"&amp;INDIRECT("'Courses Complete'!J"&amp;ROUNDUP(ROW(A1448)/10, 0)+E$5-2)&amp;"""&gt;"&amp;IF(ISNUMBER(INDIRECT("'Courses Complete'!AK"&amp;ROUNDUP(ROW(A1448)/10, 0)+E$5-2)), "#", "")&amp;INDIRECT("'Courses Complete'!AK"&amp;ROUNDUP(ROW(A1448)/10, 0)+E$5-2)&amp;"&lt;/a&gt;")&amp;"&lt;/td&gt;", ""))</f>
        <v xml:space="preserve">           &lt;td&gt;&lt;a href="../pics/courses/cougar_mountain_hole10.jpg"&gt;#10&lt;/a&gt;, &lt;a href="../pics/courses/cougar_mountain_hole18.jpg"&gt;#18&lt;/a&gt;&lt;/td&gt;</v>
      </c>
      <c r="B1448" s="100">
        <f t="shared" ca="1" si="1283"/>
        <v>144</v>
      </c>
    </row>
    <row r="1449" spans="1:2">
      <c r="A1449" s="100" t="str">
        <f ca="1">IF(ROUNDUP(ROW(A1449)/10, 0)-1=0, "          &lt;th scope=""col""&gt;Libraries&lt;/th&gt;", IF(ROUNDUP(ROW(A1449)/10, 0)-1&lt;=E$6-E$5+1, "           &lt;td&gt;"&amp;IF(INDIRECT("'Courses Complete'!O"&amp;ROUNDUP(ROW(A1449)/10, 0)+E$5-2)="", "N/A", "&lt;a href=""../files/libraries/"&amp;VLOOKUP(INDIRECT("'Courses Complete'!O"&amp;ROUNDUP(ROW(A1449)/10, 0)+E$5-2),Libraries!$B:$D,3, 0)&amp;"""&gt;"&amp;INDIRECT("'Courses Complete'!O"&amp;ROUNDUP(ROW(A1449)/10, 0)+E$5-2)&amp;"&lt;/a&gt;")&amp;IF(INDIRECT("'Courses Complete'!P"&amp;ROUNDUP(ROW(A1449)/10, 0)+E$5-2)="", "", ", &lt;a href=""../files/libraries/"&amp;VLOOKUP(INDIRECT("'Courses Complete'!P"&amp;ROUNDUP(ROW(A1449)/10, 0)+E$5-2),Libraries!$B:$D,3, 0)&amp;"""&gt;"&amp;INDIRECT("'Courses Complete'!P"&amp;ROUNDUP(ROW(A1449)/10, 0)+E$5-2)&amp;"&lt;/a&gt;")&amp;IF(INDIRECT("'Courses Complete'!Q"&amp;ROUNDUP(ROW(A1449)/10, 0)+E$5-2)="", "", ", &lt;a href=""../files/libraries/"&amp;VLOOKUP(INDIRECT("'Courses Complete'!Q"&amp;ROUNDUP(ROW(A1449)/10, 0)+E$5-2),Libraries!$B:$D,3, 0)&amp;"""&gt;"&amp;INDIRECT("'Courses Complete'!Q"&amp;ROUNDUP(ROW(A1449)/10, 0)+E$5-2)&amp;"&lt;/a&gt;")&amp;IF(INDIRECT("'Courses Complete'!R"&amp;ROUNDUP(ROW(A1449)/10, 0)+E$5-2)="", "", ", &lt;a href=""../files/libraries/"&amp;VLOOKUP(INDIRECT("'Courses Complete'!R"&amp;ROUNDUP(ROW(A1449)/10, 0)+E$5-2),Libraries!$B:$D,3, 0)&amp;"""&gt;"&amp;INDIRECT("'Courses Complete'!R"&amp;ROUNDUP(ROW(A1449)/10, 0)+E$5-2)&amp;"&lt;/a&gt;")&amp;IF(INDIRECT("'Courses Complete'!S"&amp;ROUNDUP(ROW(A1449)/10, 0)+E$5-2)="", "", ", &lt;a href=""../files/libraries/"&amp;VLOOKUP(INDIRECT("'Courses Complete'!S"&amp;ROUNDUP(ROW(A1449)/10, 0)+E$5-2),Libraries!$B:$D,3, 0)&amp;"""&gt;"&amp;INDIRECT("'Courses Complete'!S"&amp;ROUNDUP(ROW(A1449)/10, 0)+E$5-2)&amp;"&lt;/a&gt;")&amp;IF(INDIRECT("'Courses Complete'!T"&amp;ROUNDUP(ROW(A1449)/10, 0)+E$5-2)="", "", ", &lt;a href=""../files/libraries/"&amp;VLOOKUP(INDIRECT("'Courses Complete'!T"&amp;ROUNDUP(ROW(A1449)/10, 0)+E$5-2),Libraries!$B:$D,3, 0)&amp;"""&gt;"&amp;INDIRECT("'Courses Complete'!T"&amp;ROUNDUP(ROW(A1449)/10, 0)+E$5-2)&amp;"&lt;/a&gt;")&amp;IF(INDIRECT("'Courses Complete'!U"&amp;ROUNDUP(ROW(A1449)/10, 0)+E$5-2)="", "", ", &lt;a href=""../files/libraries/"&amp;VLOOKUP(INDIRECT("'Courses Complete'!U"&amp;ROUNDUP(ROW(A1449)/10, 0)+E$5-2),Libraries!$B:$D,3, 0)&amp;"""&gt;"&amp;INDIRECT("'Courses Complete'!U"&amp;ROUNDUP(ROW(A1449)/10, 0)+E$5-2)&amp;"&lt;/a&gt;")&amp;IF(INDIRECT("'Courses Complete'!V"&amp;ROUNDUP(ROW(A1449)/10, 0)+E$5-2)="", "", ", &lt;a href=""../files/libraries/"&amp;VLOOKUP(INDIRECT("'Courses Complete'!V"&amp;ROUNDUP(ROW(A1449)/10, 0)+E$5-2),Libraries!$B:$D,3, 0)&amp;"""&gt;"&amp;INDIRECT("'Courses Complete'!V"&amp;ROUNDUP(ROW(A1449)/10, 0)+E$5-2)&amp;"&lt;/a&gt;")&amp;IF(INDIRECT("'Courses Complete'!W"&amp;ROUNDUP(ROW(A1449)/10, 0)+E$5-2)="", "", ", &lt;a href=""../files/libraries/"&amp;VLOOKUP(INDIRECT("'Courses Complete'!W"&amp;ROUNDUP(ROW(A1449)/10, 0)+E$5-2),Libraries!$B:$D,3, 0)&amp;"""&gt;"&amp;INDIRECT("'Courses Complete'!W"&amp;ROUNDUP(ROW(A1449)/10, 0)+E$5-2)&amp;"&lt;/a&gt;")&amp;IF(INDIRECT("'Courses Complete'!X"&amp;ROUNDUP(ROW(A1449)/10, 0)+E$5-2)="", "", ", &lt;a href=""../files/libraries/"&amp;VLOOKUP(INDIRECT("'Courses Complete'!X"&amp;ROUNDUP(ROW(A1449)/10, 0)+E$5-2),Libraries!$B:$D,3, 0)&amp;"""&gt;"&amp;INDIRECT("'Courses Complete'!X"&amp;ROUNDUP(ROW(A1449)/10, 0)+E$5-2)&amp;IF(INDIRECT("'Courses Complete'!Y"&amp;ROUNDUP(ROW(A1449)/10, 0)+E$5-2)="", "", ", &lt;a href=""../files/libraries/"&amp;VLOOKUP(INDIRECT("'Courses Complete'!Y"&amp;ROUNDUP(ROW(A1449)/10, 0)+E$5-2),Libraries!$B:$D,3, 0)&amp;"""&gt;"&amp;INDIRECT("'Courses Complete'!Y"&amp;ROUNDUP(ROW(A1449)/10, 0)+E$5-2)&amp;"&lt;/a&gt;")&amp;"&lt;/a&gt;")&amp;IF(INDIRECT("'Courses Complete'!Z"&amp;ROUNDUP(ROW(A1449)/10, 0)+E$5-2)="", "", ", &lt;a href=""../files/libraries/"&amp;VLOOKUP(INDIRECT("'Courses Complete'!Z"&amp;ROUNDUP(ROW(A1449)/10, 0)+E$5-2),Libraries!$B:$D,3, 0)&amp;"""&gt;"&amp;INDIRECT("'Courses Complete'!Z"&amp;ROUNDUP(ROW(A1449)/10, 0)+E$5-2)&amp;"&lt;/a&gt;")&amp;IF(INDIRECT("'Courses Complete'!AA"&amp;ROUNDUP(ROW(A1449)/10, 0)+E$5-2)="", "", ", &lt;a href=""../files/libraries/"&amp;VLOOKUP(INDIRECT("'Courses Complete'!AA"&amp;ROUNDUP(ROW(A1449)/10, 0)+E$5-2),Libraries!$B:$D,3, 0)&amp;"""&gt;"&amp;INDIRECT("'Courses Complete'!AA"&amp;ROUNDUP(ROW(A1449)/10, 0)+E$5-2)&amp;"&lt;/a&gt;")&amp;IF(INDIRECT("'Courses Complete'!AB"&amp;ROUNDUP(ROW(A1449)/10, 0)+E$5-2)="", "", ", &lt;a href=""../files/libraries/"&amp;VLOOKUP(INDIRECT("'Courses Complete'!AB"&amp;ROUNDUP(ROW(A1449)/10, 0)+E$5-2),Libraries!$B:$D,3, 0)&amp;"""&gt;"&amp;INDIRECT("'Courses Complete'!AB"&amp;ROUNDUP(ROW(A1449)/10, 0)+E$5-2)&amp;"&lt;/a&gt;")&amp;IF(INDIRECT("'Courses Complete'!AC"&amp;ROUNDUP(ROW(A1449)/10, 0)+E$5-2)="", "", ", &lt;a href=""../files/libraries/"&amp;VLOOKUP(INDIRECT("'Courses Complete'!AC"&amp;ROUNDUP(ROW(A1449)/10, 0)+E$5-2),Libraries!$B:$D,3, 0)&amp;"""&gt;"&amp;INDIRECT("'Courses Complete'!AC"&amp;ROUNDUP(ROW(A1449)/10, 0)+E$5-2)&amp;"&lt;/a&gt;")&amp;IF(INDIRECT("'Courses Complete'!AD"&amp;ROUNDUP(ROW(A1449)/10, 0)+E$5-2)="", "", ", &lt;a href=""../files/libraries/"&amp;VLOOKUP(INDIRECT("'Courses Complete'!AD"&amp;ROUNDUP(ROW(A1449)/10, 0)+E$5-2),Libraries!$B:$D,3, 0)&amp;"""&gt;"&amp;INDIRECT("'Courses Complete'!AD"&amp;ROUNDUP(ROW(A1449)/10, 0)+E$5-2)&amp;"&lt;/a&gt;")&amp;IF(INDIRECT("'Courses Complete'!AE"&amp;ROUNDUP(ROW(A1449)/10, 0)+E$5-2)="", "", ", &lt;a href=""../files/libraries/"&amp;VLOOKUP(INDIRECT("'Courses Complete'!AE"&amp;ROUNDUP(ROW(A1449)/10, 0)+E$5-2),Libraries!$B:$D,3, 0)&amp;"""&gt;"&amp;INDIRECT("'Courses Complete'!AE"&amp;ROUNDUP(ROW(A1449)/10, 0)+E$5-2)&amp;"&lt;/a&gt;")&amp;IF(INDIRECT("'Courses Complete'!AF"&amp;ROUNDUP(ROW(A1449)/10, 0)+E$5-2)="", "", ", &lt;a href=""../files/libraries/"&amp;VLOOKUP(INDIRECT("'Courses Complete'!AF"&amp;ROUNDUP(ROW(A1449)/10, 0)+E$5-2),Libraries!$B:$D,3, 0)&amp;"""&gt;"&amp;INDIRECT("'Courses Complete'!AF"&amp;ROUNDUP(ROW(A1449)/10, 0)+E$5-2)&amp;"&lt;/a&gt;")&amp;"&lt;/td&gt;", ""))</f>
        <v xml:space="preserve">           &lt;td&gt;&lt;a href="../files/libraries/cougar.zip"&gt;cougar&lt;/a&gt;, &lt;a href="../files/libraries/magallowaymountainver2.zip"&gt;magallowaymountainver2&lt;/a&gt;&lt;/td&gt;</v>
      </c>
      <c r="B1449" s="100">
        <f t="shared" ca="1" si="1283"/>
        <v>144</v>
      </c>
    </row>
    <row r="1450" spans="1:2">
      <c r="A1450" s="100" t="str">
        <f t="shared" ref="A1450" ca="1" si="1319">IF(ROUNDUP(ROW(A1450)/10, 0)-1=0, "        &lt;/tr&gt;", IF(ROUNDUP(ROW(A1450)/10, 0)-1&lt;=E$6-E$5+1, "         &lt;/tr&gt;", ""))</f>
        <v xml:space="preserve">         &lt;/tr&gt;</v>
      </c>
      <c r="B1450" s="100">
        <f t="shared" ca="1" si="1283"/>
        <v>144</v>
      </c>
    </row>
    <row r="1451" spans="1:2">
      <c r="A1451" s="100" t="str">
        <f t="shared" ref="A1451" ca="1" si="1320">IF(ROUNDUP(ROW(A1451)/10, 0)-1=0, "&lt;table class=""horz_head line_divide""&gt;&lt;tr &gt;", IF(ROUNDUP(ROW(A1451)/10, 0)-1&lt;=E$6-E$5+1, "         &lt;tr&gt;", IF(ROUNDUP(ROW(A1451)/10, 0)-1=E$6-E$5+2, "      &lt;/table&gt;", "")))</f>
        <v xml:space="preserve">         &lt;tr&gt;</v>
      </c>
      <c r="B1451" s="100">
        <f t="shared" ca="1" si="1283"/>
        <v>145</v>
      </c>
    </row>
    <row r="1452" spans="1:2">
      <c r="A1452" s="100" t="str">
        <f t="shared" ref="A1452" ca="1" si="1321">IF(ROUNDUP(ROW(A1452)/10, 0)-1=0, "          &lt;th scope=""col""&gt;Real&lt;/th&gt;", IF(ROUNDUP(ROW(A1452)/10, 0)-1&lt;=E$6-E$5+1, "           &lt;td&gt;"&amp;INDIRECT("'Courses Complete'!E"&amp;ROUNDUP(ROW(A1452)/10, 0)+E$5-2)&amp;"&lt;/td&gt;", ""))</f>
        <v xml:space="preserve">           &lt;td&gt;&lt;/td&gt;</v>
      </c>
      <c r="B1452" s="100">
        <f t="shared" ca="1" si="1283"/>
        <v>145</v>
      </c>
    </row>
    <row r="1453" spans="1:2">
      <c r="A1453" s="100" t="str">
        <f t="shared" ref="A1453" ca="1" si="1322">IF(ROUNDUP(ROW(A1453)/10, 0)-1=0, "          &lt;th scope=""col""&gt;Type&lt;/th&gt;", IF(ROUNDUP(ROW(A1453)/10, 0)-1&lt;=E$6-E$5+1, "           &lt;td&gt;"&amp;INDIRECT("'Courses Complete'!D"&amp;ROUNDUP(ROW(A1453)/10, 0)+E$5-2)&amp;"&lt;/td&gt;", ""))</f>
        <v xml:space="preserve">           &lt;td&gt;Parkland&lt;/td&gt;</v>
      </c>
      <c r="B1453" s="100">
        <f t="shared" ca="1" si="1283"/>
        <v>145</v>
      </c>
    </row>
    <row r="1454" spans="1:2">
      <c r="A1454" s="100" t="str">
        <f t="shared" ref="A1454" ca="1" si="1323">IF(ROUNDUP(ROW(A1454)/10, 0)-1=0, "          &lt;th scope=""col""&gt;Course&lt;/th&gt;", IF(ROUNDUP(ROW(A1454)/10, 0)-1&lt;=E$6-E$5+1, "           &lt;td&gt;"&amp;IF(INDIRECT("'Courses Complete'!K"&amp;ROUNDUP(ROW(A1454)/10, 0)+E$5-2)="", INDIRECT("'Courses Complete'!C"&amp;ROUNDUP(ROW(A1454)/10, 0)+E$5-2), "&lt;a href=""../files/courses/"&amp;INDIRECT("'Courses Complete'!K"&amp;ROUNDUP(ROW(A1454)/10, 0)+E$5-2)&amp;"""&gt;"&amp;INDIRECT("'Courses Complete'!C"&amp;ROUNDUP(ROW(A1454)/10, 0)+E$5-2)&amp;"&lt;/a&gt;")&amp;"&lt;/td&gt;", ""))</f>
        <v xml:space="preserve">           &lt;td&gt;&lt;a href="../files/courses/cougills_keep_gc.zip"&gt;Cougill's Keep GC&lt;/a&gt;&lt;/td&gt;</v>
      </c>
      <c r="B1454" s="100">
        <f t="shared" ca="1" si="1283"/>
        <v>145</v>
      </c>
    </row>
    <row r="1455" spans="1:2">
      <c r="A1455" s="100" t="str">
        <f t="shared" ref="A1455" ca="1" si="1324">IF(ROUNDUP(ROW(A1455)/10, 0)-1=0, "          &lt;th scope=""col""&gt;Designer&lt;/th&gt;", IF(ROUNDUP(ROW(A1455)/10, 0)-1&lt;=E$6-E$5+1, "           &lt;td&gt;"&amp;INDIRECT("'Courses Complete'!L"&amp;ROUNDUP(ROW(A1455)/10, 0)+E$5-2)&amp;"&lt;/td&gt;", ""))</f>
        <v xml:space="preserve">           &lt;td&gt;Indy Anna Jones&lt;/td&gt;</v>
      </c>
      <c r="B1455" s="100">
        <f t="shared" ca="1" si="1283"/>
        <v>145</v>
      </c>
    </row>
    <row r="1456" spans="1:2">
      <c r="A1456" s="100" t="str">
        <f t="shared" ref="A1456" ca="1" si="1325">IF(ROUNDUP(ROW(A1456)/10, 0)-1=0, "          &lt;th class=""right_align"" scope=""col""&gt;Date&lt;/th&gt;", IF(ROUNDUP(ROW(A1456)/10, 0)-1&lt;=E$6-E$5+1, "           &lt;td class=""right_align""&gt;"&amp;MONTH(INDIRECT("'Courses Complete'!N"&amp;ROUNDUP(ROW(A1456)/10, 0)+E$5-2))&amp;"/"&amp;DAY(INDIRECT("'Courses Complete'!N"&amp;ROUNDUP(ROW(A1456)/10, 0)+E$5-2))&amp;"/"&amp;YEAR(INDIRECT("'Courses Complete'!N"&amp;ROUNDUP(ROW(A1456)/10, 0)+E$5-2))&amp;"&lt;/td&gt;", ""))</f>
        <v xml:space="preserve">           &lt;td class="right_align"&gt;11/12/2011&lt;/td&gt;</v>
      </c>
      <c r="B1456" s="100">
        <f t="shared" ca="1" si="1283"/>
        <v>145</v>
      </c>
    </row>
    <row r="1457" spans="1:2">
      <c r="A1457" s="100" t="str">
        <f t="shared" ref="A1457" ca="1" si="1326">IF(ROUNDUP(ROW(A1457)/10, 0)-1=0, "          &lt;th class=""right_align"" scope=""col""&gt;Size&lt;/th&gt;", IF(ROUNDUP(ROW(A1457)/10, 0)-1&lt;=E$6-E$5+1, "           &lt;td class=""right_align""&gt;"&amp;TEXT(ROUND(INDIRECT("'Courses Complete'!M"&amp;ROUNDUP(ROW(A1457)/10, 0)+E$5-2), 1), "0.0")&amp;"&lt;/td&gt;", ""))</f>
        <v xml:space="preserve">           &lt;td class="right_align"&gt;16.9&lt;/td&gt;</v>
      </c>
      <c r="B1457" s="100">
        <f t="shared" ca="1" si="1283"/>
        <v>145</v>
      </c>
    </row>
    <row r="1458" spans="1:2">
      <c r="A1458" s="100" t="str">
        <f t="shared" ref="A1458" ca="1" si="1327">IF(ROUNDUP(ROW(A1458)/10, 0)-1=0, "          &lt;th scope=""col""&gt;Images&lt;/th&gt;", IF(ROUNDUP(ROW(A1458)/10, 0)-1&lt;=E$6-E$5+1, "           &lt;td&gt;"&amp;IF(INDIRECT("'Courses Complete'!F"&amp;ROUNDUP(ROW(A1458)/10, 0)+E$5-2)="","","&lt;a href=""../pics/courses/"&amp;INDIRECT("'Courses Complete'!F"&amp;ROUNDUP(ROW(A1458)/10, 0)+E$5-2)&amp;"""&gt;"&amp;IF(ISNUMBER(INDIRECT("'Courses Complete'!AG"&amp;ROUNDUP(ROW(A1458)/10, 0)+E$5-2)), "#", "")&amp;INDIRECT("'Courses Complete'!AG"&amp;ROUNDUP(ROW(A1458)/10, 0)+E$5-2)&amp;"&lt;/a&gt;")&amp;IF(INDIRECT("'Courses Complete'!G"&amp;ROUNDUP(ROW(A1458)/10, 0)+E$5-2)="","",", &lt;a href=""../pics/courses/"&amp;INDIRECT("'Courses Complete'!G"&amp;ROUNDUP(ROW(A1458)/10, 0)+E$5-2)&amp;"""&gt;"&amp;IF(ISNUMBER(INDIRECT("'Courses Complete'!AH"&amp;ROUNDUP(ROW(A1458)/10, 0)+E$5-2)), "#", "")&amp;INDIRECT("'Courses Complete'!AH"&amp;ROUNDUP(ROW(A1458)/10, 0)+E$5-2)&amp;"&lt;/a&gt;")&amp;IF(INDIRECT("'Courses Complete'!H"&amp;ROUNDUP(ROW(A1458)/10, 0)+E$5-2)="","",", &lt;a href=""../pics/courses/"&amp;INDIRECT("'Courses Complete'!H"&amp;ROUNDUP(ROW(A1458)/10, 0)+E$5-2)&amp;"""&gt;"&amp;IF(ISNUMBER(INDIRECT("'Courses Complete'!AI"&amp;ROUNDUP(ROW(A1458)/10, 0)+E$5-2)), "#", "")&amp;INDIRECT("'Courses Complete'!AI"&amp;ROUNDUP(ROW(A1458)/10, 0)+E$5-2)&amp;"&lt;/a&gt;")&amp;IF(INDIRECT("'Courses Complete'!I"&amp;ROUNDUP(ROW(A1458)/10, 0)+E$5-2)="","",", &lt;a href=""../pics/courses/"&amp;INDIRECT("'Courses Complete'!I"&amp;ROUNDUP(ROW(A1458)/10, 0)+E$5-2)&amp;"""&gt;"&amp;IF(ISNUMBER(INDIRECT("'Courses Complete'!AJ"&amp;ROUNDUP(ROW(A1458)/10, 0)+E$5-2)), "#", "")&amp;INDIRECT("'Courses Complete'!AJ"&amp;ROUNDUP(ROW(A1458)/10, 0)+E$5-2)&amp;"&lt;/a&gt;")&amp;IF(INDIRECT("'Courses Complete'!J"&amp;ROUNDUP(ROW(A1458)/10, 0)+E$5-2)="","",", &lt;a href=""../pics/courses/"&amp;INDIRECT("'Courses Complete'!J"&amp;ROUNDUP(ROW(A1458)/10, 0)+E$5-2)&amp;"""&gt;"&amp;IF(ISNUMBER(INDIRECT("'Courses Complete'!AK"&amp;ROUNDUP(ROW(A1458)/10, 0)+E$5-2)), "#", "")&amp;INDIRECT("'Courses Complete'!AK"&amp;ROUNDUP(ROW(A1458)/10, 0)+E$5-2)&amp;"&lt;/a&gt;")&amp;"&lt;/td&gt;", ""))</f>
        <v xml:space="preserve">           &lt;td&gt;&lt;a href="../pics/courses/cougills_keep_gc_splash.jpg"&gt;Sp&lt;/a&gt;, &lt;a href="../pics/courses/cougills_keep_gc_hole01.jpg"&gt;#1&lt;/a&gt;, &lt;a href="../pics/courses/cougills_keep_gc_hole07.jpg"&gt;#7&lt;/a&gt;, &lt;a href="../pics/courses/cougills_keep_gc_hole13.jpg"&gt;#13&lt;/a&gt;&lt;/td&gt;</v>
      </c>
      <c r="B1458" s="100">
        <f t="shared" ca="1" si="1283"/>
        <v>145</v>
      </c>
    </row>
    <row r="1459" spans="1:2">
      <c r="A1459" s="100" t="str">
        <f ca="1">IF(ROUNDUP(ROW(A1459)/10, 0)-1=0, "          &lt;th scope=""col""&gt;Libraries&lt;/th&gt;", IF(ROUNDUP(ROW(A1459)/10, 0)-1&lt;=E$6-E$5+1, "           &lt;td&gt;"&amp;IF(INDIRECT("'Courses Complete'!O"&amp;ROUNDUP(ROW(A1459)/10, 0)+E$5-2)="", "N/A", "&lt;a href=""../files/libraries/"&amp;VLOOKUP(INDIRECT("'Courses Complete'!O"&amp;ROUNDUP(ROW(A1459)/10, 0)+E$5-2),Libraries!$B:$D,3, 0)&amp;"""&gt;"&amp;INDIRECT("'Courses Complete'!O"&amp;ROUNDUP(ROW(A1459)/10, 0)+E$5-2)&amp;"&lt;/a&gt;")&amp;IF(INDIRECT("'Courses Complete'!P"&amp;ROUNDUP(ROW(A1459)/10, 0)+E$5-2)="", "", ", &lt;a href=""../files/libraries/"&amp;VLOOKUP(INDIRECT("'Courses Complete'!P"&amp;ROUNDUP(ROW(A1459)/10, 0)+E$5-2),Libraries!$B:$D,3, 0)&amp;"""&gt;"&amp;INDIRECT("'Courses Complete'!P"&amp;ROUNDUP(ROW(A1459)/10, 0)+E$5-2)&amp;"&lt;/a&gt;")&amp;IF(INDIRECT("'Courses Complete'!Q"&amp;ROUNDUP(ROW(A1459)/10, 0)+E$5-2)="", "", ", &lt;a href=""../files/libraries/"&amp;VLOOKUP(INDIRECT("'Courses Complete'!Q"&amp;ROUNDUP(ROW(A1459)/10, 0)+E$5-2),Libraries!$B:$D,3, 0)&amp;"""&gt;"&amp;INDIRECT("'Courses Complete'!Q"&amp;ROUNDUP(ROW(A1459)/10, 0)+E$5-2)&amp;"&lt;/a&gt;")&amp;IF(INDIRECT("'Courses Complete'!R"&amp;ROUNDUP(ROW(A1459)/10, 0)+E$5-2)="", "", ", &lt;a href=""../files/libraries/"&amp;VLOOKUP(INDIRECT("'Courses Complete'!R"&amp;ROUNDUP(ROW(A1459)/10, 0)+E$5-2),Libraries!$B:$D,3, 0)&amp;"""&gt;"&amp;INDIRECT("'Courses Complete'!R"&amp;ROUNDUP(ROW(A1459)/10, 0)+E$5-2)&amp;"&lt;/a&gt;")&amp;IF(INDIRECT("'Courses Complete'!S"&amp;ROUNDUP(ROW(A1459)/10, 0)+E$5-2)="", "", ", &lt;a href=""../files/libraries/"&amp;VLOOKUP(INDIRECT("'Courses Complete'!S"&amp;ROUNDUP(ROW(A1459)/10, 0)+E$5-2),Libraries!$B:$D,3, 0)&amp;"""&gt;"&amp;INDIRECT("'Courses Complete'!S"&amp;ROUNDUP(ROW(A1459)/10, 0)+E$5-2)&amp;"&lt;/a&gt;")&amp;IF(INDIRECT("'Courses Complete'!T"&amp;ROUNDUP(ROW(A1459)/10, 0)+E$5-2)="", "", ", &lt;a href=""../files/libraries/"&amp;VLOOKUP(INDIRECT("'Courses Complete'!T"&amp;ROUNDUP(ROW(A1459)/10, 0)+E$5-2),Libraries!$B:$D,3, 0)&amp;"""&gt;"&amp;INDIRECT("'Courses Complete'!T"&amp;ROUNDUP(ROW(A1459)/10, 0)+E$5-2)&amp;"&lt;/a&gt;")&amp;IF(INDIRECT("'Courses Complete'!U"&amp;ROUNDUP(ROW(A1459)/10, 0)+E$5-2)="", "", ", &lt;a href=""../files/libraries/"&amp;VLOOKUP(INDIRECT("'Courses Complete'!U"&amp;ROUNDUP(ROW(A1459)/10, 0)+E$5-2),Libraries!$B:$D,3, 0)&amp;"""&gt;"&amp;INDIRECT("'Courses Complete'!U"&amp;ROUNDUP(ROW(A1459)/10, 0)+E$5-2)&amp;"&lt;/a&gt;")&amp;IF(INDIRECT("'Courses Complete'!V"&amp;ROUNDUP(ROW(A1459)/10, 0)+E$5-2)="", "", ", &lt;a href=""../files/libraries/"&amp;VLOOKUP(INDIRECT("'Courses Complete'!V"&amp;ROUNDUP(ROW(A1459)/10, 0)+E$5-2),Libraries!$B:$D,3, 0)&amp;"""&gt;"&amp;INDIRECT("'Courses Complete'!V"&amp;ROUNDUP(ROW(A1459)/10, 0)+E$5-2)&amp;"&lt;/a&gt;")&amp;IF(INDIRECT("'Courses Complete'!W"&amp;ROUNDUP(ROW(A1459)/10, 0)+E$5-2)="", "", ", &lt;a href=""../files/libraries/"&amp;VLOOKUP(INDIRECT("'Courses Complete'!W"&amp;ROUNDUP(ROW(A1459)/10, 0)+E$5-2),Libraries!$B:$D,3, 0)&amp;"""&gt;"&amp;INDIRECT("'Courses Complete'!W"&amp;ROUNDUP(ROW(A1459)/10, 0)+E$5-2)&amp;"&lt;/a&gt;")&amp;IF(INDIRECT("'Courses Complete'!X"&amp;ROUNDUP(ROW(A1459)/10, 0)+E$5-2)="", "", ", &lt;a href=""../files/libraries/"&amp;VLOOKUP(INDIRECT("'Courses Complete'!X"&amp;ROUNDUP(ROW(A1459)/10, 0)+E$5-2),Libraries!$B:$D,3, 0)&amp;"""&gt;"&amp;INDIRECT("'Courses Complete'!X"&amp;ROUNDUP(ROW(A1459)/10, 0)+E$5-2)&amp;IF(INDIRECT("'Courses Complete'!Y"&amp;ROUNDUP(ROW(A1459)/10, 0)+E$5-2)="", "", ", &lt;a href=""../files/libraries/"&amp;VLOOKUP(INDIRECT("'Courses Complete'!Y"&amp;ROUNDUP(ROW(A1459)/10, 0)+E$5-2),Libraries!$B:$D,3, 0)&amp;"""&gt;"&amp;INDIRECT("'Courses Complete'!Y"&amp;ROUNDUP(ROW(A1459)/10, 0)+E$5-2)&amp;"&lt;/a&gt;")&amp;"&lt;/a&gt;")&amp;IF(INDIRECT("'Courses Complete'!Z"&amp;ROUNDUP(ROW(A1459)/10, 0)+E$5-2)="", "", ", &lt;a href=""../files/libraries/"&amp;VLOOKUP(INDIRECT("'Courses Complete'!Z"&amp;ROUNDUP(ROW(A1459)/10, 0)+E$5-2),Libraries!$B:$D,3, 0)&amp;"""&gt;"&amp;INDIRECT("'Courses Complete'!Z"&amp;ROUNDUP(ROW(A1459)/10, 0)+E$5-2)&amp;"&lt;/a&gt;")&amp;IF(INDIRECT("'Courses Complete'!AA"&amp;ROUNDUP(ROW(A1459)/10, 0)+E$5-2)="", "", ", &lt;a href=""../files/libraries/"&amp;VLOOKUP(INDIRECT("'Courses Complete'!AA"&amp;ROUNDUP(ROW(A1459)/10, 0)+E$5-2),Libraries!$B:$D,3, 0)&amp;"""&gt;"&amp;INDIRECT("'Courses Complete'!AA"&amp;ROUNDUP(ROW(A1459)/10, 0)+E$5-2)&amp;"&lt;/a&gt;")&amp;IF(INDIRECT("'Courses Complete'!AB"&amp;ROUNDUP(ROW(A1459)/10, 0)+E$5-2)="", "", ", &lt;a href=""../files/libraries/"&amp;VLOOKUP(INDIRECT("'Courses Complete'!AB"&amp;ROUNDUP(ROW(A1459)/10, 0)+E$5-2),Libraries!$B:$D,3, 0)&amp;"""&gt;"&amp;INDIRECT("'Courses Complete'!AB"&amp;ROUNDUP(ROW(A1459)/10, 0)+E$5-2)&amp;"&lt;/a&gt;")&amp;IF(INDIRECT("'Courses Complete'!AC"&amp;ROUNDUP(ROW(A1459)/10, 0)+E$5-2)="", "", ", &lt;a href=""../files/libraries/"&amp;VLOOKUP(INDIRECT("'Courses Complete'!AC"&amp;ROUNDUP(ROW(A1459)/10, 0)+E$5-2),Libraries!$B:$D,3, 0)&amp;"""&gt;"&amp;INDIRECT("'Courses Complete'!AC"&amp;ROUNDUP(ROW(A1459)/10, 0)+E$5-2)&amp;"&lt;/a&gt;")&amp;IF(INDIRECT("'Courses Complete'!AD"&amp;ROUNDUP(ROW(A1459)/10, 0)+E$5-2)="", "", ", &lt;a href=""../files/libraries/"&amp;VLOOKUP(INDIRECT("'Courses Complete'!AD"&amp;ROUNDUP(ROW(A1459)/10, 0)+E$5-2),Libraries!$B:$D,3, 0)&amp;"""&gt;"&amp;INDIRECT("'Courses Complete'!AD"&amp;ROUNDUP(ROW(A1459)/10, 0)+E$5-2)&amp;"&lt;/a&gt;")&amp;IF(INDIRECT("'Courses Complete'!AE"&amp;ROUNDUP(ROW(A1459)/10, 0)+E$5-2)="", "", ", &lt;a href=""../files/libraries/"&amp;VLOOKUP(INDIRECT("'Courses Complete'!AE"&amp;ROUNDUP(ROW(A1459)/10, 0)+E$5-2),Libraries!$B:$D,3, 0)&amp;"""&gt;"&amp;INDIRECT("'Courses Complete'!AE"&amp;ROUNDUP(ROW(A1459)/10, 0)+E$5-2)&amp;"&lt;/a&gt;")&amp;IF(INDIRECT("'Courses Complete'!AF"&amp;ROUNDUP(ROW(A1459)/10, 0)+E$5-2)="", "", ", &lt;a href=""../files/libraries/"&amp;VLOOKUP(INDIRECT("'Courses Complete'!AF"&amp;ROUNDUP(ROW(A1459)/10, 0)+E$5-2),Libraries!$B:$D,3, 0)&amp;"""&gt;"&amp;INDIRECT("'Courses Complete'!AF"&amp;ROUNDUP(ROW(A1459)/10, 0)+E$5-2)&amp;"&lt;/a&gt;")&amp;"&lt;/td&gt;", ""))</f>
        <v xml:space="preserve">           &lt;td&gt;&lt;a href="../files/libraries/augusta2001.zip"&gt;augusta2001&lt;/a&gt;, &lt;a href="../files/libraries/beaverhead.zip"&gt;Beaverhead&lt;/a&gt;, &lt;a href="../files/libraries/bf.zip"&gt;bf&lt;/a&gt;, &lt;a href="../files/libraries/blackwolf.zip"&gt;blackwolf&lt;/a&gt;, &lt;a href="../files/libraries/dem.zip"&gt;dem&lt;/a&gt;, &lt;a href="../files/libraries/mayfield.zip"&gt;mayfield&lt;/a&gt;, &lt;a href="../files/libraries/northamerican.zip"&gt;northamerican&lt;/a&gt;, &lt;a href="../files/libraries/pebblebeach.zip"&gt;pebblebeach&lt;/a&gt;, &lt;a href="../files/libraries/pinery.zip"&gt;pinery&lt;/a&gt;, &lt;a href="../files/libraries/spyglass.zip"&gt;spyglass, &lt;a href="../files/libraries/thecountryclub2.zip"&gt;thecountryclub2&lt;/a&gt;&lt;/a&gt;, &lt;a href="../files/libraries/whisperwind.zip"&gt;whisperwind&lt;/a&gt;, &lt;a href="../files/libraries/wild1.zip"&gt;wild1&lt;/a&gt;&lt;/td&gt;</v>
      </c>
      <c r="B1459" s="100">
        <f t="shared" ca="1" si="1283"/>
        <v>145</v>
      </c>
    </row>
    <row r="1460" spans="1:2">
      <c r="A1460" s="100" t="str">
        <f t="shared" ref="A1460" ca="1" si="1328">IF(ROUNDUP(ROW(A1460)/10, 0)-1=0, "        &lt;/tr&gt;", IF(ROUNDUP(ROW(A1460)/10, 0)-1&lt;=E$6-E$5+1, "         &lt;/tr&gt;", ""))</f>
        <v xml:space="preserve">         &lt;/tr&gt;</v>
      </c>
      <c r="B1460" s="100">
        <f t="shared" ca="1" si="1283"/>
        <v>145</v>
      </c>
    </row>
    <row r="1461" spans="1:2">
      <c r="A1461" s="100" t="str">
        <f t="shared" ref="A1461" ca="1" si="1329">IF(ROUNDUP(ROW(A1461)/10, 0)-1=0, "&lt;table class=""horz_head line_divide""&gt;&lt;tr &gt;", IF(ROUNDUP(ROW(A1461)/10, 0)-1&lt;=E$6-E$5+1, "         &lt;tr&gt;", IF(ROUNDUP(ROW(A1461)/10, 0)-1=E$6-E$5+2, "      &lt;/table&gt;", "")))</f>
        <v xml:space="preserve">         &lt;tr&gt;</v>
      </c>
      <c r="B1461" s="100">
        <f t="shared" ca="1" si="1283"/>
        <v>146</v>
      </c>
    </row>
    <row r="1462" spans="1:2">
      <c r="A1462" s="100" t="str">
        <f t="shared" ref="A1462" ca="1" si="1330">IF(ROUNDUP(ROW(A1462)/10, 0)-1=0, "          &lt;th scope=""col""&gt;Real&lt;/th&gt;", IF(ROUNDUP(ROW(A1462)/10, 0)-1&lt;=E$6-E$5+1, "           &lt;td&gt;"&amp;INDIRECT("'Courses Complete'!E"&amp;ROUNDUP(ROW(A1462)/10, 0)+E$5-2)&amp;"&lt;/td&gt;", ""))</f>
        <v xml:space="preserve">           &lt;td&gt;&lt;/td&gt;</v>
      </c>
      <c r="B1462" s="100">
        <f t="shared" ca="1" si="1283"/>
        <v>146</v>
      </c>
    </row>
    <row r="1463" spans="1:2">
      <c r="A1463" s="100" t="str">
        <f t="shared" ref="A1463" ca="1" si="1331">IF(ROUNDUP(ROW(A1463)/10, 0)-1=0, "          &lt;th scope=""col""&gt;Type&lt;/th&gt;", IF(ROUNDUP(ROW(A1463)/10, 0)-1&lt;=E$6-E$5+1, "           &lt;td&gt;"&amp;INDIRECT("'Courses Complete'!D"&amp;ROUNDUP(ROW(A1463)/10, 0)+E$5-2)&amp;"&lt;/td&gt;", ""))</f>
        <v xml:space="preserve">           &lt;td&gt;Mtn valley&lt;/td&gt;</v>
      </c>
      <c r="B1463" s="100">
        <f t="shared" ca="1" si="1283"/>
        <v>146</v>
      </c>
    </row>
    <row r="1464" spans="1:2">
      <c r="A1464" s="100" t="str">
        <f t="shared" ref="A1464" ca="1" si="1332">IF(ROUNDUP(ROW(A1464)/10, 0)-1=0, "          &lt;th scope=""col""&gt;Course&lt;/th&gt;", IF(ROUNDUP(ROW(A1464)/10, 0)-1&lt;=E$6-E$5+1, "           &lt;td&gt;"&amp;IF(INDIRECT("'Courses Complete'!K"&amp;ROUNDUP(ROW(A1464)/10, 0)+E$5-2)="", INDIRECT("'Courses Complete'!C"&amp;ROUNDUP(ROW(A1464)/10, 0)+E$5-2), "&lt;a href=""../files/courses/"&amp;INDIRECT("'Courses Complete'!K"&amp;ROUNDUP(ROW(A1464)/10, 0)+E$5-2)&amp;"""&gt;"&amp;INDIRECT("'Courses Complete'!C"&amp;ROUNDUP(ROW(A1464)/10, 0)+E$5-2)&amp;"&lt;/a&gt;")&amp;"&lt;/td&gt;", ""))</f>
        <v xml:space="preserve">           &lt;td&gt;&lt;a href="../files/courses/the_country_club_of_martin_downs.zip"&gt;Country Club of Martin Downs, The&lt;/a&gt;&lt;/td&gt;</v>
      </c>
      <c r="B1464" s="100">
        <f t="shared" ca="1" si="1283"/>
        <v>146</v>
      </c>
    </row>
    <row r="1465" spans="1:2">
      <c r="A1465" s="100" t="str">
        <f t="shared" ref="A1465" ca="1" si="1333">IF(ROUNDUP(ROW(A1465)/10, 0)-1=0, "          &lt;th scope=""col""&gt;Designer&lt;/th&gt;", IF(ROUNDUP(ROW(A1465)/10, 0)-1&lt;=E$6-E$5+1, "           &lt;td&gt;"&amp;INDIRECT("'Courses Complete'!L"&amp;ROUNDUP(ROW(A1465)/10, 0)+E$5-2)&amp;"&lt;/td&gt;", ""))</f>
        <v xml:space="preserve">           &lt;td&gt;Chuck Gunsaullus&lt;/td&gt;</v>
      </c>
      <c r="B1465" s="100">
        <f t="shared" ca="1" si="1283"/>
        <v>146</v>
      </c>
    </row>
    <row r="1466" spans="1:2">
      <c r="A1466" s="100" t="str">
        <f t="shared" ref="A1466" ca="1" si="1334">IF(ROUNDUP(ROW(A1466)/10, 0)-1=0, "          &lt;th class=""right_align"" scope=""col""&gt;Date&lt;/th&gt;", IF(ROUNDUP(ROW(A1466)/10, 0)-1&lt;=E$6-E$5+1, "           &lt;td class=""right_align""&gt;"&amp;MONTH(INDIRECT("'Courses Complete'!N"&amp;ROUNDUP(ROW(A1466)/10, 0)+E$5-2))&amp;"/"&amp;DAY(INDIRECT("'Courses Complete'!N"&amp;ROUNDUP(ROW(A1466)/10, 0)+E$5-2))&amp;"/"&amp;YEAR(INDIRECT("'Courses Complete'!N"&amp;ROUNDUP(ROW(A1466)/10, 0)+E$5-2))&amp;"&lt;/td&gt;", ""))</f>
        <v xml:space="preserve">           &lt;td class="right_align"&gt;7/30/2003&lt;/td&gt;</v>
      </c>
      <c r="B1466" s="100">
        <f t="shared" ca="1" si="1283"/>
        <v>146</v>
      </c>
    </row>
    <row r="1467" spans="1:2">
      <c r="A1467" s="100" t="str">
        <f t="shared" ref="A1467" ca="1" si="1335">IF(ROUNDUP(ROW(A1467)/10, 0)-1=0, "          &lt;th class=""right_align"" scope=""col""&gt;Size&lt;/th&gt;", IF(ROUNDUP(ROW(A1467)/10, 0)-1&lt;=E$6-E$5+1, "           &lt;td class=""right_align""&gt;"&amp;TEXT(ROUND(INDIRECT("'Courses Complete'!M"&amp;ROUNDUP(ROW(A1467)/10, 0)+E$5-2), 1), "0.0")&amp;"&lt;/td&gt;", ""))</f>
        <v xml:space="preserve">           &lt;td class="right_align"&gt;9.4&lt;/td&gt;</v>
      </c>
      <c r="B1467" s="100">
        <f t="shared" ca="1" si="1283"/>
        <v>146</v>
      </c>
    </row>
    <row r="1468" spans="1:2">
      <c r="A1468" s="100" t="str">
        <f t="shared" ref="A1468" ca="1" si="1336">IF(ROUNDUP(ROW(A1468)/10, 0)-1=0, "          &lt;th scope=""col""&gt;Images&lt;/th&gt;", IF(ROUNDUP(ROW(A1468)/10, 0)-1&lt;=E$6-E$5+1, "           &lt;td&gt;"&amp;IF(INDIRECT("'Courses Complete'!F"&amp;ROUNDUP(ROW(A1468)/10, 0)+E$5-2)="","","&lt;a href=""../pics/courses/"&amp;INDIRECT("'Courses Complete'!F"&amp;ROUNDUP(ROW(A1468)/10, 0)+E$5-2)&amp;"""&gt;"&amp;IF(ISNUMBER(INDIRECT("'Courses Complete'!AG"&amp;ROUNDUP(ROW(A1468)/10, 0)+E$5-2)), "#", "")&amp;INDIRECT("'Courses Complete'!AG"&amp;ROUNDUP(ROW(A1468)/10, 0)+E$5-2)&amp;"&lt;/a&gt;")&amp;IF(INDIRECT("'Courses Complete'!G"&amp;ROUNDUP(ROW(A1468)/10, 0)+E$5-2)="","",", &lt;a href=""../pics/courses/"&amp;INDIRECT("'Courses Complete'!G"&amp;ROUNDUP(ROW(A1468)/10, 0)+E$5-2)&amp;"""&gt;"&amp;IF(ISNUMBER(INDIRECT("'Courses Complete'!AH"&amp;ROUNDUP(ROW(A1468)/10, 0)+E$5-2)), "#", "")&amp;INDIRECT("'Courses Complete'!AH"&amp;ROUNDUP(ROW(A1468)/10, 0)+E$5-2)&amp;"&lt;/a&gt;")&amp;IF(INDIRECT("'Courses Complete'!H"&amp;ROUNDUP(ROW(A1468)/10, 0)+E$5-2)="","",", &lt;a href=""../pics/courses/"&amp;INDIRECT("'Courses Complete'!H"&amp;ROUNDUP(ROW(A1468)/10, 0)+E$5-2)&amp;"""&gt;"&amp;IF(ISNUMBER(INDIRECT("'Courses Complete'!AI"&amp;ROUNDUP(ROW(A1468)/10, 0)+E$5-2)), "#", "")&amp;INDIRECT("'Courses Complete'!AI"&amp;ROUNDUP(ROW(A1468)/10, 0)+E$5-2)&amp;"&lt;/a&gt;")&amp;IF(INDIRECT("'Courses Complete'!I"&amp;ROUNDUP(ROW(A1468)/10, 0)+E$5-2)="","",", &lt;a href=""../pics/courses/"&amp;INDIRECT("'Courses Complete'!I"&amp;ROUNDUP(ROW(A1468)/10, 0)+E$5-2)&amp;"""&gt;"&amp;IF(ISNUMBER(INDIRECT("'Courses Complete'!AJ"&amp;ROUNDUP(ROW(A1468)/10, 0)+E$5-2)), "#", "")&amp;INDIRECT("'Courses Complete'!AJ"&amp;ROUNDUP(ROW(A1468)/10, 0)+E$5-2)&amp;"&lt;/a&gt;")&amp;IF(INDIRECT("'Courses Complete'!J"&amp;ROUNDUP(ROW(A1468)/10, 0)+E$5-2)="","",", &lt;a href=""../pics/courses/"&amp;INDIRECT("'Courses Complete'!J"&amp;ROUNDUP(ROW(A1468)/10, 0)+E$5-2)&amp;"""&gt;"&amp;IF(ISNUMBER(INDIRECT("'Courses Complete'!AK"&amp;ROUNDUP(ROW(A1468)/10, 0)+E$5-2)), "#", "")&amp;INDIRECT("'Courses Complete'!AK"&amp;ROUNDUP(ROW(A1468)/10, 0)+E$5-2)&amp;"&lt;/a&gt;")&amp;"&lt;/td&gt;", ""))</f>
        <v xml:space="preserve">           &lt;td&gt;&lt;a href="../pics/courses/the_country_club_of_martin_downs_splash.jpg"&gt;Sp&lt;/a&gt;, &lt;a href="../pics/courses/the_country_club_of_martin_downs_hole03.jpg"&gt;#3&lt;/a&gt;&lt;/td&gt;</v>
      </c>
      <c r="B1468" s="100">
        <f t="shared" ca="1" si="1283"/>
        <v>146</v>
      </c>
    </row>
    <row r="1469" spans="1:2">
      <c r="A1469" s="100" t="str">
        <f ca="1">IF(ROUNDUP(ROW(A1469)/10, 0)-1=0, "          &lt;th scope=""col""&gt;Libraries&lt;/th&gt;", IF(ROUNDUP(ROW(A1469)/10, 0)-1&lt;=E$6-E$5+1, "           &lt;td&gt;"&amp;IF(INDIRECT("'Courses Complete'!O"&amp;ROUNDUP(ROW(A1469)/10, 0)+E$5-2)="", "N/A", "&lt;a href=""../files/libraries/"&amp;VLOOKUP(INDIRECT("'Courses Complete'!O"&amp;ROUNDUP(ROW(A1469)/10, 0)+E$5-2),Libraries!$B:$D,3, 0)&amp;"""&gt;"&amp;INDIRECT("'Courses Complete'!O"&amp;ROUNDUP(ROW(A1469)/10, 0)+E$5-2)&amp;"&lt;/a&gt;")&amp;IF(INDIRECT("'Courses Complete'!P"&amp;ROUNDUP(ROW(A1469)/10, 0)+E$5-2)="", "", ", &lt;a href=""../files/libraries/"&amp;VLOOKUP(INDIRECT("'Courses Complete'!P"&amp;ROUNDUP(ROW(A1469)/10, 0)+E$5-2),Libraries!$B:$D,3, 0)&amp;"""&gt;"&amp;INDIRECT("'Courses Complete'!P"&amp;ROUNDUP(ROW(A1469)/10, 0)+E$5-2)&amp;"&lt;/a&gt;")&amp;IF(INDIRECT("'Courses Complete'!Q"&amp;ROUNDUP(ROW(A1469)/10, 0)+E$5-2)="", "", ", &lt;a href=""../files/libraries/"&amp;VLOOKUP(INDIRECT("'Courses Complete'!Q"&amp;ROUNDUP(ROW(A1469)/10, 0)+E$5-2),Libraries!$B:$D,3, 0)&amp;"""&gt;"&amp;INDIRECT("'Courses Complete'!Q"&amp;ROUNDUP(ROW(A1469)/10, 0)+E$5-2)&amp;"&lt;/a&gt;")&amp;IF(INDIRECT("'Courses Complete'!R"&amp;ROUNDUP(ROW(A1469)/10, 0)+E$5-2)="", "", ", &lt;a href=""../files/libraries/"&amp;VLOOKUP(INDIRECT("'Courses Complete'!R"&amp;ROUNDUP(ROW(A1469)/10, 0)+E$5-2),Libraries!$B:$D,3, 0)&amp;"""&gt;"&amp;INDIRECT("'Courses Complete'!R"&amp;ROUNDUP(ROW(A1469)/10, 0)+E$5-2)&amp;"&lt;/a&gt;")&amp;IF(INDIRECT("'Courses Complete'!S"&amp;ROUNDUP(ROW(A1469)/10, 0)+E$5-2)="", "", ", &lt;a href=""../files/libraries/"&amp;VLOOKUP(INDIRECT("'Courses Complete'!S"&amp;ROUNDUP(ROW(A1469)/10, 0)+E$5-2),Libraries!$B:$D,3, 0)&amp;"""&gt;"&amp;INDIRECT("'Courses Complete'!S"&amp;ROUNDUP(ROW(A1469)/10, 0)+E$5-2)&amp;"&lt;/a&gt;")&amp;IF(INDIRECT("'Courses Complete'!T"&amp;ROUNDUP(ROW(A1469)/10, 0)+E$5-2)="", "", ", &lt;a href=""../files/libraries/"&amp;VLOOKUP(INDIRECT("'Courses Complete'!T"&amp;ROUNDUP(ROW(A1469)/10, 0)+E$5-2),Libraries!$B:$D,3, 0)&amp;"""&gt;"&amp;INDIRECT("'Courses Complete'!T"&amp;ROUNDUP(ROW(A1469)/10, 0)+E$5-2)&amp;"&lt;/a&gt;")&amp;IF(INDIRECT("'Courses Complete'!U"&amp;ROUNDUP(ROW(A1469)/10, 0)+E$5-2)="", "", ", &lt;a href=""../files/libraries/"&amp;VLOOKUP(INDIRECT("'Courses Complete'!U"&amp;ROUNDUP(ROW(A1469)/10, 0)+E$5-2),Libraries!$B:$D,3, 0)&amp;"""&gt;"&amp;INDIRECT("'Courses Complete'!U"&amp;ROUNDUP(ROW(A1469)/10, 0)+E$5-2)&amp;"&lt;/a&gt;")&amp;IF(INDIRECT("'Courses Complete'!V"&amp;ROUNDUP(ROW(A1469)/10, 0)+E$5-2)="", "", ", &lt;a href=""../files/libraries/"&amp;VLOOKUP(INDIRECT("'Courses Complete'!V"&amp;ROUNDUP(ROW(A1469)/10, 0)+E$5-2),Libraries!$B:$D,3, 0)&amp;"""&gt;"&amp;INDIRECT("'Courses Complete'!V"&amp;ROUNDUP(ROW(A1469)/10, 0)+E$5-2)&amp;"&lt;/a&gt;")&amp;IF(INDIRECT("'Courses Complete'!W"&amp;ROUNDUP(ROW(A1469)/10, 0)+E$5-2)="", "", ", &lt;a href=""../files/libraries/"&amp;VLOOKUP(INDIRECT("'Courses Complete'!W"&amp;ROUNDUP(ROW(A1469)/10, 0)+E$5-2),Libraries!$B:$D,3, 0)&amp;"""&gt;"&amp;INDIRECT("'Courses Complete'!W"&amp;ROUNDUP(ROW(A1469)/10, 0)+E$5-2)&amp;"&lt;/a&gt;")&amp;IF(INDIRECT("'Courses Complete'!X"&amp;ROUNDUP(ROW(A1469)/10, 0)+E$5-2)="", "", ", &lt;a href=""../files/libraries/"&amp;VLOOKUP(INDIRECT("'Courses Complete'!X"&amp;ROUNDUP(ROW(A1469)/10, 0)+E$5-2),Libraries!$B:$D,3, 0)&amp;"""&gt;"&amp;INDIRECT("'Courses Complete'!X"&amp;ROUNDUP(ROW(A1469)/10, 0)+E$5-2)&amp;IF(INDIRECT("'Courses Complete'!Y"&amp;ROUNDUP(ROW(A1469)/10, 0)+E$5-2)="", "", ", &lt;a href=""../files/libraries/"&amp;VLOOKUP(INDIRECT("'Courses Complete'!Y"&amp;ROUNDUP(ROW(A1469)/10, 0)+E$5-2),Libraries!$B:$D,3, 0)&amp;"""&gt;"&amp;INDIRECT("'Courses Complete'!Y"&amp;ROUNDUP(ROW(A1469)/10, 0)+E$5-2)&amp;"&lt;/a&gt;")&amp;"&lt;/a&gt;")&amp;IF(INDIRECT("'Courses Complete'!Z"&amp;ROUNDUP(ROW(A1469)/10, 0)+E$5-2)="", "", ", &lt;a href=""../files/libraries/"&amp;VLOOKUP(INDIRECT("'Courses Complete'!Z"&amp;ROUNDUP(ROW(A1469)/10, 0)+E$5-2),Libraries!$B:$D,3, 0)&amp;"""&gt;"&amp;INDIRECT("'Courses Complete'!Z"&amp;ROUNDUP(ROW(A1469)/10, 0)+E$5-2)&amp;"&lt;/a&gt;")&amp;IF(INDIRECT("'Courses Complete'!AA"&amp;ROUNDUP(ROW(A1469)/10, 0)+E$5-2)="", "", ", &lt;a href=""../files/libraries/"&amp;VLOOKUP(INDIRECT("'Courses Complete'!AA"&amp;ROUNDUP(ROW(A1469)/10, 0)+E$5-2),Libraries!$B:$D,3, 0)&amp;"""&gt;"&amp;INDIRECT("'Courses Complete'!AA"&amp;ROUNDUP(ROW(A1469)/10, 0)+E$5-2)&amp;"&lt;/a&gt;")&amp;IF(INDIRECT("'Courses Complete'!AB"&amp;ROUNDUP(ROW(A1469)/10, 0)+E$5-2)="", "", ", &lt;a href=""../files/libraries/"&amp;VLOOKUP(INDIRECT("'Courses Complete'!AB"&amp;ROUNDUP(ROW(A1469)/10, 0)+E$5-2),Libraries!$B:$D,3, 0)&amp;"""&gt;"&amp;INDIRECT("'Courses Complete'!AB"&amp;ROUNDUP(ROW(A1469)/10, 0)+E$5-2)&amp;"&lt;/a&gt;")&amp;IF(INDIRECT("'Courses Complete'!AC"&amp;ROUNDUP(ROW(A1469)/10, 0)+E$5-2)="", "", ", &lt;a href=""../files/libraries/"&amp;VLOOKUP(INDIRECT("'Courses Complete'!AC"&amp;ROUNDUP(ROW(A1469)/10, 0)+E$5-2),Libraries!$B:$D,3, 0)&amp;"""&gt;"&amp;INDIRECT("'Courses Complete'!AC"&amp;ROUNDUP(ROW(A1469)/10, 0)+E$5-2)&amp;"&lt;/a&gt;")&amp;IF(INDIRECT("'Courses Complete'!AD"&amp;ROUNDUP(ROW(A1469)/10, 0)+E$5-2)="", "", ", &lt;a href=""../files/libraries/"&amp;VLOOKUP(INDIRECT("'Courses Complete'!AD"&amp;ROUNDUP(ROW(A1469)/10, 0)+E$5-2),Libraries!$B:$D,3, 0)&amp;"""&gt;"&amp;INDIRECT("'Courses Complete'!AD"&amp;ROUNDUP(ROW(A1469)/10, 0)+E$5-2)&amp;"&lt;/a&gt;")&amp;IF(INDIRECT("'Courses Complete'!AE"&amp;ROUNDUP(ROW(A1469)/10, 0)+E$5-2)="", "", ", &lt;a href=""../files/libraries/"&amp;VLOOKUP(INDIRECT("'Courses Complete'!AE"&amp;ROUNDUP(ROW(A1469)/10, 0)+E$5-2),Libraries!$B:$D,3, 0)&amp;"""&gt;"&amp;INDIRECT("'Courses Complete'!AE"&amp;ROUNDUP(ROW(A1469)/10, 0)+E$5-2)&amp;"&lt;/a&gt;")&amp;IF(INDIRECT("'Courses Complete'!AF"&amp;ROUNDUP(ROW(A1469)/10, 0)+E$5-2)="", "", ", &lt;a href=""../files/libraries/"&amp;VLOOKUP(INDIRECT("'Courses Complete'!AF"&amp;ROUNDUP(ROW(A1469)/10, 0)+E$5-2),Libraries!$B:$D,3, 0)&amp;"""&gt;"&amp;INDIRECT("'Courses Complete'!AF"&amp;ROUNDUP(ROW(A1469)/10, 0)+E$5-2)&amp;"&lt;/a&gt;")&amp;"&lt;/td&gt;", ""))</f>
        <v xml:space="preserve">           &lt;td&gt;&lt;a href="../files/libraries/bullock_run.zip"&gt;bullock_run&lt;/a&gt;, &lt;a href="../files/libraries/harbourtown1.zip"&gt;harbourtown1&lt;/a&gt;&lt;/td&gt;</v>
      </c>
      <c r="B1469" s="100">
        <f t="shared" ca="1" si="1283"/>
        <v>146</v>
      </c>
    </row>
    <row r="1470" spans="1:2">
      <c r="A1470" s="100" t="str">
        <f t="shared" ref="A1470" ca="1" si="1337">IF(ROUNDUP(ROW(A1470)/10, 0)-1=0, "        &lt;/tr&gt;", IF(ROUNDUP(ROW(A1470)/10, 0)-1&lt;=E$6-E$5+1, "         &lt;/tr&gt;", ""))</f>
        <v xml:space="preserve">         &lt;/tr&gt;</v>
      </c>
      <c r="B1470" s="100">
        <f t="shared" ca="1" si="1283"/>
        <v>146</v>
      </c>
    </row>
    <row r="1471" spans="1:2">
      <c r="A1471" s="100" t="str">
        <f t="shared" ref="A1471" ca="1" si="1338">IF(ROUNDUP(ROW(A1471)/10, 0)-1=0, "&lt;table class=""horz_head line_divide""&gt;&lt;tr &gt;", IF(ROUNDUP(ROW(A1471)/10, 0)-1&lt;=E$6-E$5+1, "         &lt;tr&gt;", IF(ROUNDUP(ROW(A1471)/10, 0)-1=E$6-E$5+2, "      &lt;/table&gt;", "")))</f>
        <v xml:space="preserve">         &lt;tr&gt;</v>
      </c>
      <c r="B1471" s="100">
        <f t="shared" ca="1" si="1283"/>
        <v>147</v>
      </c>
    </row>
    <row r="1472" spans="1:2">
      <c r="A1472" s="100" t="str">
        <f t="shared" ref="A1472" ca="1" si="1339">IF(ROUNDUP(ROW(A1472)/10, 0)-1=0, "          &lt;th scope=""col""&gt;Real&lt;/th&gt;", IF(ROUNDUP(ROW(A1472)/10, 0)-1&lt;=E$6-E$5+1, "           &lt;td&gt;"&amp;INDIRECT("'Courses Complete'!E"&amp;ROUNDUP(ROW(A1472)/10, 0)+E$5-2)&amp;"&lt;/td&gt;", ""))</f>
        <v xml:space="preserve">           &lt;td&gt;&lt;/td&gt;</v>
      </c>
      <c r="B1472" s="100">
        <f t="shared" ca="1" si="1283"/>
        <v>147</v>
      </c>
    </row>
    <row r="1473" spans="1:2">
      <c r="A1473" s="100" t="str">
        <f t="shared" ref="A1473" ca="1" si="1340">IF(ROUNDUP(ROW(A1473)/10, 0)-1=0, "          &lt;th scope=""col""&gt;Type&lt;/th&gt;", IF(ROUNDUP(ROW(A1473)/10, 0)-1&lt;=E$6-E$5+1, "           &lt;td&gt;"&amp;INDIRECT("'Courses Complete'!D"&amp;ROUNDUP(ROW(A1473)/10, 0)+E$5-2)&amp;"&lt;/td&gt;", ""))</f>
        <v xml:space="preserve">           &lt;td&gt;Par 3&lt;/td&gt;</v>
      </c>
      <c r="B1473" s="100">
        <f t="shared" ca="1" si="1283"/>
        <v>147</v>
      </c>
    </row>
    <row r="1474" spans="1:2">
      <c r="A1474" s="100" t="str">
        <f t="shared" ref="A1474" ca="1" si="1341">IF(ROUNDUP(ROW(A1474)/10, 0)-1=0, "          &lt;th scope=""col""&gt;Course&lt;/th&gt;", IF(ROUNDUP(ROW(A1474)/10, 0)-1&lt;=E$6-E$5+1, "           &lt;td&gt;"&amp;IF(INDIRECT("'Courses Complete'!K"&amp;ROUNDUP(ROW(A1474)/10, 0)+E$5-2)="", INDIRECT("'Courses Complete'!C"&amp;ROUNDUP(ROW(A1474)/10, 0)+E$5-2), "&lt;a href=""../files/courses/"&amp;INDIRECT("'Courses Complete'!K"&amp;ROUNDUP(ROW(A1474)/10, 0)+E$5-2)&amp;"""&gt;"&amp;INDIRECT("'Courses Complete'!C"&amp;ROUNDUP(ROW(A1474)/10, 0)+E$5-2)&amp;"&lt;/a&gt;")&amp;"&lt;/td&gt;", ""))</f>
        <v xml:space="preserve">           &lt;td&gt;&lt;a href="../files/courses/countryside_gc.zip"&gt;Countryside GC&lt;/a&gt;&lt;/td&gt;</v>
      </c>
      <c r="B1474" s="100">
        <f t="shared" ref="B1474:B1537" ca="1" si="1342" xml:space="preserve"> IFERROR(IF(ROUNDUP(ROW(A1474)/10, 0)-1&lt;=E$6-E$5+1, ROUNDUP(ROW(A1474)/10, 0)-1, ""), 0)</f>
        <v>147</v>
      </c>
    </row>
    <row r="1475" spans="1:2">
      <c r="A1475" s="100" t="str">
        <f t="shared" ref="A1475" ca="1" si="1343">IF(ROUNDUP(ROW(A1475)/10, 0)-1=0, "          &lt;th scope=""col""&gt;Designer&lt;/th&gt;", IF(ROUNDUP(ROW(A1475)/10, 0)-1&lt;=E$6-E$5+1, "           &lt;td&gt;"&amp;INDIRECT("'Courses Complete'!L"&amp;ROUNDUP(ROW(A1475)/10, 0)+E$5-2)&amp;"&lt;/td&gt;", ""))</f>
        <v xml:space="preserve">           &lt;td&gt;BKFIN&lt;/td&gt;</v>
      </c>
      <c r="B1475" s="100">
        <f t="shared" ca="1" si="1342"/>
        <v>147</v>
      </c>
    </row>
    <row r="1476" spans="1:2">
      <c r="A1476" s="100" t="str">
        <f t="shared" ref="A1476" ca="1" si="1344">IF(ROUNDUP(ROW(A1476)/10, 0)-1=0, "          &lt;th class=""right_align"" scope=""col""&gt;Date&lt;/th&gt;", IF(ROUNDUP(ROW(A1476)/10, 0)-1&lt;=E$6-E$5+1, "           &lt;td class=""right_align""&gt;"&amp;MONTH(INDIRECT("'Courses Complete'!N"&amp;ROUNDUP(ROW(A1476)/10, 0)+E$5-2))&amp;"/"&amp;DAY(INDIRECT("'Courses Complete'!N"&amp;ROUNDUP(ROW(A1476)/10, 0)+E$5-2))&amp;"/"&amp;YEAR(INDIRECT("'Courses Complete'!N"&amp;ROUNDUP(ROW(A1476)/10, 0)+E$5-2))&amp;"&lt;/td&gt;", ""))</f>
        <v xml:space="preserve">           &lt;td class="right_align"&gt;9/11/2004&lt;/td&gt;</v>
      </c>
      <c r="B1476" s="100">
        <f t="shared" ca="1" si="1342"/>
        <v>147</v>
      </c>
    </row>
    <row r="1477" spans="1:2">
      <c r="A1477" s="100" t="str">
        <f t="shared" ref="A1477" ca="1" si="1345">IF(ROUNDUP(ROW(A1477)/10, 0)-1=0, "          &lt;th class=""right_align"" scope=""col""&gt;Size&lt;/th&gt;", IF(ROUNDUP(ROW(A1477)/10, 0)-1&lt;=E$6-E$5+1, "           &lt;td class=""right_align""&gt;"&amp;TEXT(ROUND(INDIRECT("'Courses Complete'!M"&amp;ROUNDUP(ROW(A1477)/10, 0)+E$5-2), 1), "0.0")&amp;"&lt;/td&gt;", ""))</f>
        <v xml:space="preserve">           &lt;td class="right_align"&gt;8.3&lt;/td&gt;</v>
      </c>
      <c r="B1477" s="100">
        <f t="shared" ca="1" si="1342"/>
        <v>147</v>
      </c>
    </row>
    <row r="1478" spans="1:2">
      <c r="A1478" s="100" t="str">
        <f t="shared" ref="A1478" ca="1" si="1346">IF(ROUNDUP(ROW(A1478)/10, 0)-1=0, "          &lt;th scope=""col""&gt;Images&lt;/th&gt;", IF(ROUNDUP(ROW(A1478)/10, 0)-1&lt;=E$6-E$5+1, "           &lt;td&gt;"&amp;IF(INDIRECT("'Courses Complete'!F"&amp;ROUNDUP(ROW(A1478)/10, 0)+E$5-2)="","","&lt;a href=""../pics/courses/"&amp;INDIRECT("'Courses Complete'!F"&amp;ROUNDUP(ROW(A1478)/10, 0)+E$5-2)&amp;"""&gt;"&amp;IF(ISNUMBER(INDIRECT("'Courses Complete'!AG"&amp;ROUNDUP(ROW(A1478)/10, 0)+E$5-2)), "#", "")&amp;INDIRECT("'Courses Complete'!AG"&amp;ROUNDUP(ROW(A1478)/10, 0)+E$5-2)&amp;"&lt;/a&gt;")&amp;IF(INDIRECT("'Courses Complete'!G"&amp;ROUNDUP(ROW(A1478)/10, 0)+E$5-2)="","",", &lt;a href=""../pics/courses/"&amp;INDIRECT("'Courses Complete'!G"&amp;ROUNDUP(ROW(A1478)/10, 0)+E$5-2)&amp;"""&gt;"&amp;IF(ISNUMBER(INDIRECT("'Courses Complete'!AH"&amp;ROUNDUP(ROW(A1478)/10, 0)+E$5-2)), "#", "")&amp;INDIRECT("'Courses Complete'!AH"&amp;ROUNDUP(ROW(A1478)/10, 0)+E$5-2)&amp;"&lt;/a&gt;")&amp;IF(INDIRECT("'Courses Complete'!H"&amp;ROUNDUP(ROW(A1478)/10, 0)+E$5-2)="","",", &lt;a href=""../pics/courses/"&amp;INDIRECT("'Courses Complete'!H"&amp;ROUNDUP(ROW(A1478)/10, 0)+E$5-2)&amp;"""&gt;"&amp;IF(ISNUMBER(INDIRECT("'Courses Complete'!AI"&amp;ROUNDUP(ROW(A1478)/10, 0)+E$5-2)), "#", "")&amp;INDIRECT("'Courses Complete'!AI"&amp;ROUNDUP(ROW(A1478)/10, 0)+E$5-2)&amp;"&lt;/a&gt;")&amp;IF(INDIRECT("'Courses Complete'!I"&amp;ROUNDUP(ROW(A1478)/10, 0)+E$5-2)="","",", &lt;a href=""../pics/courses/"&amp;INDIRECT("'Courses Complete'!I"&amp;ROUNDUP(ROW(A1478)/10, 0)+E$5-2)&amp;"""&gt;"&amp;IF(ISNUMBER(INDIRECT("'Courses Complete'!AJ"&amp;ROUNDUP(ROW(A1478)/10, 0)+E$5-2)), "#", "")&amp;INDIRECT("'Courses Complete'!AJ"&amp;ROUNDUP(ROW(A1478)/10, 0)+E$5-2)&amp;"&lt;/a&gt;")&amp;IF(INDIRECT("'Courses Complete'!J"&amp;ROUNDUP(ROW(A1478)/10, 0)+E$5-2)="","",", &lt;a href=""../pics/courses/"&amp;INDIRECT("'Courses Complete'!J"&amp;ROUNDUP(ROW(A1478)/10, 0)+E$5-2)&amp;"""&gt;"&amp;IF(ISNUMBER(INDIRECT("'Courses Complete'!AK"&amp;ROUNDUP(ROW(A1478)/10, 0)+E$5-2)), "#", "")&amp;INDIRECT("'Courses Complete'!AK"&amp;ROUNDUP(ROW(A1478)/10, 0)+E$5-2)&amp;"&lt;/a&gt;")&amp;"&lt;/td&gt;", ""))</f>
        <v xml:space="preserve">           &lt;td&gt;&lt;a href="../pics/courses/countryside_gc_hole03.jpg"&gt;#3&lt;/a&gt;, &lt;a href="../pics/courses/countryside_gc_hole15.jpg"&gt;#15&lt;/a&gt;&lt;/td&gt;</v>
      </c>
      <c r="B1478" s="100">
        <f t="shared" ca="1" si="1342"/>
        <v>147</v>
      </c>
    </row>
    <row r="1479" spans="1:2">
      <c r="A1479" s="100" t="str">
        <f ca="1">IF(ROUNDUP(ROW(A1479)/10, 0)-1=0, "          &lt;th scope=""col""&gt;Libraries&lt;/th&gt;", IF(ROUNDUP(ROW(A1479)/10, 0)-1&lt;=E$6-E$5+1, "           &lt;td&gt;"&amp;IF(INDIRECT("'Courses Complete'!O"&amp;ROUNDUP(ROW(A1479)/10, 0)+E$5-2)="", "N/A", "&lt;a href=""../files/libraries/"&amp;VLOOKUP(INDIRECT("'Courses Complete'!O"&amp;ROUNDUP(ROW(A1479)/10, 0)+E$5-2),Libraries!$B:$D,3, 0)&amp;"""&gt;"&amp;INDIRECT("'Courses Complete'!O"&amp;ROUNDUP(ROW(A1479)/10, 0)+E$5-2)&amp;"&lt;/a&gt;")&amp;IF(INDIRECT("'Courses Complete'!P"&amp;ROUNDUP(ROW(A1479)/10, 0)+E$5-2)="", "", ", &lt;a href=""../files/libraries/"&amp;VLOOKUP(INDIRECT("'Courses Complete'!P"&amp;ROUNDUP(ROW(A1479)/10, 0)+E$5-2),Libraries!$B:$D,3, 0)&amp;"""&gt;"&amp;INDIRECT("'Courses Complete'!P"&amp;ROUNDUP(ROW(A1479)/10, 0)+E$5-2)&amp;"&lt;/a&gt;")&amp;IF(INDIRECT("'Courses Complete'!Q"&amp;ROUNDUP(ROW(A1479)/10, 0)+E$5-2)="", "", ", &lt;a href=""../files/libraries/"&amp;VLOOKUP(INDIRECT("'Courses Complete'!Q"&amp;ROUNDUP(ROW(A1479)/10, 0)+E$5-2),Libraries!$B:$D,3, 0)&amp;"""&gt;"&amp;INDIRECT("'Courses Complete'!Q"&amp;ROUNDUP(ROW(A1479)/10, 0)+E$5-2)&amp;"&lt;/a&gt;")&amp;IF(INDIRECT("'Courses Complete'!R"&amp;ROUNDUP(ROW(A1479)/10, 0)+E$5-2)="", "", ", &lt;a href=""../files/libraries/"&amp;VLOOKUP(INDIRECT("'Courses Complete'!R"&amp;ROUNDUP(ROW(A1479)/10, 0)+E$5-2),Libraries!$B:$D,3, 0)&amp;"""&gt;"&amp;INDIRECT("'Courses Complete'!R"&amp;ROUNDUP(ROW(A1479)/10, 0)+E$5-2)&amp;"&lt;/a&gt;")&amp;IF(INDIRECT("'Courses Complete'!S"&amp;ROUNDUP(ROW(A1479)/10, 0)+E$5-2)="", "", ", &lt;a href=""../files/libraries/"&amp;VLOOKUP(INDIRECT("'Courses Complete'!S"&amp;ROUNDUP(ROW(A1479)/10, 0)+E$5-2),Libraries!$B:$D,3, 0)&amp;"""&gt;"&amp;INDIRECT("'Courses Complete'!S"&amp;ROUNDUP(ROW(A1479)/10, 0)+E$5-2)&amp;"&lt;/a&gt;")&amp;IF(INDIRECT("'Courses Complete'!T"&amp;ROUNDUP(ROW(A1479)/10, 0)+E$5-2)="", "", ", &lt;a href=""../files/libraries/"&amp;VLOOKUP(INDIRECT("'Courses Complete'!T"&amp;ROUNDUP(ROW(A1479)/10, 0)+E$5-2),Libraries!$B:$D,3, 0)&amp;"""&gt;"&amp;INDIRECT("'Courses Complete'!T"&amp;ROUNDUP(ROW(A1479)/10, 0)+E$5-2)&amp;"&lt;/a&gt;")&amp;IF(INDIRECT("'Courses Complete'!U"&amp;ROUNDUP(ROW(A1479)/10, 0)+E$5-2)="", "", ", &lt;a href=""../files/libraries/"&amp;VLOOKUP(INDIRECT("'Courses Complete'!U"&amp;ROUNDUP(ROW(A1479)/10, 0)+E$5-2),Libraries!$B:$D,3, 0)&amp;"""&gt;"&amp;INDIRECT("'Courses Complete'!U"&amp;ROUNDUP(ROW(A1479)/10, 0)+E$5-2)&amp;"&lt;/a&gt;")&amp;IF(INDIRECT("'Courses Complete'!V"&amp;ROUNDUP(ROW(A1479)/10, 0)+E$5-2)="", "", ", &lt;a href=""../files/libraries/"&amp;VLOOKUP(INDIRECT("'Courses Complete'!V"&amp;ROUNDUP(ROW(A1479)/10, 0)+E$5-2),Libraries!$B:$D,3, 0)&amp;"""&gt;"&amp;INDIRECT("'Courses Complete'!V"&amp;ROUNDUP(ROW(A1479)/10, 0)+E$5-2)&amp;"&lt;/a&gt;")&amp;IF(INDIRECT("'Courses Complete'!W"&amp;ROUNDUP(ROW(A1479)/10, 0)+E$5-2)="", "", ", &lt;a href=""../files/libraries/"&amp;VLOOKUP(INDIRECT("'Courses Complete'!W"&amp;ROUNDUP(ROW(A1479)/10, 0)+E$5-2),Libraries!$B:$D,3, 0)&amp;"""&gt;"&amp;INDIRECT("'Courses Complete'!W"&amp;ROUNDUP(ROW(A1479)/10, 0)+E$5-2)&amp;"&lt;/a&gt;")&amp;IF(INDIRECT("'Courses Complete'!X"&amp;ROUNDUP(ROW(A1479)/10, 0)+E$5-2)="", "", ", &lt;a href=""../files/libraries/"&amp;VLOOKUP(INDIRECT("'Courses Complete'!X"&amp;ROUNDUP(ROW(A1479)/10, 0)+E$5-2),Libraries!$B:$D,3, 0)&amp;"""&gt;"&amp;INDIRECT("'Courses Complete'!X"&amp;ROUNDUP(ROW(A1479)/10, 0)+E$5-2)&amp;IF(INDIRECT("'Courses Complete'!Y"&amp;ROUNDUP(ROW(A1479)/10, 0)+E$5-2)="", "", ", &lt;a href=""../files/libraries/"&amp;VLOOKUP(INDIRECT("'Courses Complete'!Y"&amp;ROUNDUP(ROW(A1479)/10, 0)+E$5-2),Libraries!$B:$D,3, 0)&amp;"""&gt;"&amp;INDIRECT("'Courses Complete'!Y"&amp;ROUNDUP(ROW(A1479)/10, 0)+E$5-2)&amp;"&lt;/a&gt;")&amp;"&lt;/a&gt;")&amp;IF(INDIRECT("'Courses Complete'!Z"&amp;ROUNDUP(ROW(A1479)/10, 0)+E$5-2)="", "", ", &lt;a href=""../files/libraries/"&amp;VLOOKUP(INDIRECT("'Courses Complete'!Z"&amp;ROUNDUP(ROW(A1479)/10, 0)+E$5-2),Libraries!$B:$D,3, 0)&amp;"""&gt;"&amp;INDIRECT("'Courses Complete'!Z"&amp;ROUNDUP(ROW(A1479)/10, 0)+E$5-2)&amp;"&lt;/a&gt;")&amp;IF(INDIRECT("'Courses Complete'!AA"&amp;ROUNDUP(ROW(A1479)/10, 0)+E$5-2)="", "", ", &lt;a href=""../files/libraries/"&amp;VLOOKUP(INDIRECT("'Courses Complete'!AA"&amp;ROUNDUP(ROW(A1479)/10, 0)+E$5-2),Libraries!$B:$D,3, 0)&amp;"""&gt;"&amp;INDIRECT("'Courses Complete'!AA"&amp;ROUNDUP(ROW(A1479)/10, 0)+E$5-2)&amp;"&lt;/a&gt;")&amp;IF(INDIRECT("'Courses Complete'!AB"&amp;ROUNDUP(ROW(A1479)/10, 0)+E$5-2)="", "", ", &lt;a href=""../files/libraries/"&amp;VLOOKUP(INDIRECT("'Courses Complete'!AB"&amp;ROUNDUP(ROW(A1479)/10, 0)+E$5-2),Libraries!$B:$D,3, 0)&amp;"""&gt;"&amp;INDIRECT("'Courses Complete'!AB"&amp;ROUNDUP(ROW(A1479)/10, 0)+E$5-2)&amp;"&lt;/a&gt;")&amp;IF(INDIRECT("'Courses Complete'!AC"&amp;ROUNDUP(ROW(A1479)/10, 0)+E$5-2)="", "", ", &lt;a href=""../files/libraries/"&amp;VLOOKUP(INDIRECT("'Courses Complete'!AC"&amp;ROUNDUP(ROW(A1479)/10, 0)+E$5-2),Libraries!$B:$D,3, 0)&amp;"""&gt;"&amp;INDIRECT("'Courses Complete'!AC"&amp;ROUNDUP(ROW(A1479)/10, 0)+E$5-2)&amp;"&lt;/a&gt;")&amp;IF(INDIRECT("'Courses Complete'!AD"&amp;ROUNDUP(ROW(A1479)/10, 0)+E$5-2)="", "", ", &lt;a href=""../files/libraries/"&amp;VLOOKUP(INDIRECT("'Courses Complete'!AD"&amp;ROUNDUP(ROW(A1479)/10, 0)+E$5-2),Libraries!$B:$D,3, 0)&amp;"""&gt;"&amp;INDIRECT("'Courses Complete'!AD"&amp;ROUNDUP(ROW(A1479)/10, 0)+E$5-2)&amp;"&lt;/a&gt;")&amp;IF(INDIRECT("'Courses Complete'!AE"&amp;ROUNDUP(ROW(A1479)/10, 0)+E$5-2)="", "", ", &lt;a href=""../files/libraries/"&amp;VLOOKUP(INDIRECT("'Courses Complete'!AE"&amp;ROUNDUP(ROW(A1479)/10, 0)+E$5-2),Libraries!$B:$D,3, 0)&amp;"""&gt;"&amp;INDIRECT("'Courses Complete'!AE"&amp;ROUNDUP(ROW(A1479)/10, 0)+E$5-2)&amp;"&lt;/a&gt;")&amp;IF(INDIRECT("'Courses Complete'!AF"&amp;ROUNDUP(ROW(A1479)/10, 0)+E$5-2)="", "", ", &lt;a href=""../files/libraries/"&amp;VLOOKUP(INDIRECT("'Courses Complete'!AF"&amp;ROUNDUP(ROW(A1479)/10, 0)+E$5-2),Libraries!$B:$D,3, 0)&amp;"""&gt;"&amp;INDIRECT("'Courses Complete'!AF"&amp;ROUNDUP(ROW(A1479)/10, 0)+E$5-2)&amp;"&lt;/a&gt;")&amp;"&lt;/td&gt;", ""))</f>
        <v xml:space="preserve">           &lt;td&gt;&lt;a href="../files/libraries/woodfordpark.zip"&gt;woodfordpark&lt;/a&gt;&lt;/td&gt;</v>
      </c>
      <c r="B1479" s="100">
        <f t="shared" ca="1" si="1342"/>
        <v>147</v>
      </c>
    </row>
    <row r="1480" spans="1:2">
      <c r="A1480" s="100" t="str">
        <f t="shared" ref="A1480" ca="1" si="1347">IF(ROUNDUP(ROW(A1480)/10, 0)-1=0, "        &lt;/tr&gt;", IF(ROUNDUP(ROW(A1480)/10, 0)-1&lt;=E$6-E$5+1, "         &lt;/tr&gt;", ""))</f>
        <v xml:space="preserve">         &lt;/tr&gt;</v>
      </c>
      <c r="B1480" s="100">
        <f t="shared" ca="1" si="1342"/>
        <v>147</v>
      </c>
    </row>
    <row r="1481" spans="1:2">
      <c r="A1481" s="100" t="str">
        <f t="shared" ref="A1481" ca="1" si="1348">IF(ROUNDUP(ROW(A1481)/10, 0)-1=0, "&lt;table class=""horz_head line_divide""&gt;&lt;tr &gt;", IF(ROUNDUP(ROW(A1481)/10, 0)-1&lt;=E$6-E$5+1, "         &lt;tr&gt;", IF(ROUNDUP(ROW(A1481)/10, 0)-1=E$6-E$5+2, "      &lt;/table&gt;", "")))</f>
        <v xml:space="preserve">         &lt;tr&gt;</v>
      </c>
      <c r="B1481" s="100">
        <f t="shared" ca="1" si="1342"/>
        <v>148</v>
      </c>
    </row>
    <row r="1482" spans="1:2">
      <c r="A1482" s="100" t="str">
        <f t="shared" ref="A1482" ca="1" si="1349">IF(ROUNDUP(ROW(A1482)/10, 0)-1=0, "          &lt;th scope=""col""&gt;Real&lt;/th&gt;", IF(ROUNDUP(ROW(A1482)/10, 0)-1&lt;=E$6-E$5+1, "           &lt;td&gt;"&amp;INDIRECT("'Courses Complete'!E"&amp;ROUNDUP(ROW(A1482)/10, 0)+E$5-2)&amp;"&lt;/td&gt;", ""))</f>
        <v xml:space="preserve">           &lt;td&gt;&lt;/td&gt;</v>
      </c>
      <c r="B1482" s="100">
        <f t="shared" ca="1" si="1342"/>
        <v>148</v>
      </c>
    </row>
    <row r="1483" spans="1:2">
      <c r="A1483" s="100" t="str">
        <f t="shared" ref="A1483" ca="1" si="1350">IF(ROUNDUP(ROW(A1483)/10, 0)-1=0, "          &lt;th scope=""col""&gt;Type&lt;/th&gt;", IF(ROUNDUP(ROW(A1483)/10, 0)-1&lt;=E$6-E$5+1, "           &lt;td&gt;"&amp;INDIRECT("'Courses Complete'!D"&amp;ROUNDUP(ROW(A1483)/10, 0)+E$5-2)&amp;"&lt;/td&gt;", ""))</f>
        <v xml:space="preserve">           &lt;td&gt;Mountain&lt;/td&gt;</v>
      </c>
      <c r="B1483" s="100">
        <f t="shared" ca="1" si="1342"/>
        <v>148</v>
      </c>
    </row>
    <row r="1484" spans="1:2">
      <c r="A1484" s="100" t="str">
        <f t="shared" ref="A1484" ca="1" si="1351">IF(ROUNDUP(ROW(A1484)/10, 0)-1=0, "          &lt;th scope=""col""&gt;Course&lt;/th&gt;", IF(ROUNDUP(ROW(A1484)/10, 0)-1&lt;=E$6-E$5+1, "           &lt;td&gt;"&amp;IF(INDIRECT("'Courses Complete'!K"&amp;ROUNDUP(ROW(A1484)/10, 0)+E$5-2)="", INDIRECT("'Courses Complete'!C"&amp;ROUNDUP(ROW(A1484)/10, 0)+E$5-2), "&lt;a href=""../files/courses/"&amp;INDIRECT("'Courses Complete'!K"&amp;ROUNDUP(ROW(A1484)/10, 0)+E$5-2)&amp;"""&gt;"&amp;INDIRECT("'Courses Complete'!C"&amp;ROUNDUP(ROW(A1484)/10, 0)+E$5-2)&amp;"&lt;/a&gt;")&amp;"&lt;/td&gt;", ""))</f>
        <v xml:space="preserve">           &lt;td&gt;&lt;a href="../files/courses/the_course_of_the_drinking_classes.zip"&gt;Course of the Drinking Classes, The&lt;/a&gt;&lt;/td&gt;</v>
      </c>
      <c r="B1484" s="100">
        <f t="shared" ca="1" si="1342"/>
        <v>148</v>
      </c>
    </row>
    <row r="1485" spans="1:2">
      <c r="A1485" s="100" t="str">
        <f t="shared" ref="A1485" ca="1" si="1352">IF(ROUNDUP(ROW(A1485)/10, 0)-1=0, "          &lt;th scope=""col""&gt;Designer&lt;/th&gt;", IF(ROUNDUP(ROW(A1485)/10, 0)-1&lt;=E$6-E$5+1, "           &lt;td&gt;"&amp;INDIRECT("'Courses Complete'!L"&amp;ROUNDUP(ROW(A1485)/10, 0)+E$5-2)&amp;"&lt;/td&gt;", ""))</f>
        <v xml:space="preserve">           &lt;td&gt;Martijn Hover&lt;/td&gt;</v>
      </c>
      <c r="B1485" s="100">
        <f t="shared" ca="1" si="1342"/>
        <v>148</v>
      </c>
    </row>
    <row r="1486" spans="1:2">
      <c r="A1486" s="100" t="str">
        <f t="shared" ref="A1486" ca="1" si="1353">IF(ROUNDUP(ROW(A1486)/10, 0)-1=0, "          &lt;th class=""right_align"" scope=""col""&gt;Date&lt;/th&gt;", IF(ROUNDUP(ROW(A1486)/10, 0)-1&lt;=E$6-E$5+1, "           &lt;td class=""right_align""&gt;"&amp;MONTH(INDIRECT("'Courses Complete'!N"&amp;ROUNDUP(ROW(A1486)/10, 0)+E$5-2))&amp;"/"&amp;DAY(INDIRECT("'Courses Complete'!N"&amp;ROUNDUP(ROW(A1486)/10, 0)+E$5-2))&amp;"/"&amp;YEAR(INDIRECT("'Courses Complete'!N"&amp;ROUNDUP(ROW(A1486)/10, 0)+E$5-2))&amp;"&lt;/td&gt;", ""))</f>
        <v xml:space="preserve">           &lt;td class="right_align"&gt;11/11/2001&lt;/td&gt;</v>
      </c>
      <c r="B1486" s="100">
        <f t="shared" ca="1" si="1342"/>
        <v>148</v>
      </c>
    </row>
    <row r="1487" spans="1:2">
      <c r="A1487" s="100" t="str">
        <f t="shared" ref="A1487" ca="1" si="1354">IF(ROUNDUP(ROW(A1487)/10, 0)-1=0, "          &lt;th class=""right_align"" scope=""col""&gt;Size&lt;/th&gt;", IF(ROUNDUP(ROW(A1487)/10, 0)-1&lt;=E$6-E$5+1, "           &lt;td class=""right_align""&gt;"&amp;TEXT(ROUND(INDIRECT("'Courses Complete'!M"&amp;ROUNDUP(ROW(A1487)/10, 0)+E$5-2), 1), "0.0")&amp;"&lt;/td&gt;", ""))</f>
        <v xml:space="preserve">           &lt;td class="right_align"&gt;15.1&lt;/td&gt;</v>
      </c>
      <c r="B1487" s="100">
        <f t="shared" ca="1" si="1342"/>
        <v>148</v>
      </c>
    </row>
    <row r="1488" spans="1:2">
      <c r="A1488" s="100" t="str">
        <f t="shared" ref="A1488" ca="1" si="1355">IF(ROUNDUP(ROW(A1488)/10, 0)-1=0, "          &lt;th scope=""col""&gt;Images&lt;/th&gt;", IF(ROUNDUP(ROW(A1488)/10, 0)-1&lt;=E$6-E$5+1, "           &lt;td&gt;"&amp;IF(INDIRECT("'Courses Complete'!F"&amp;ROUNDUP(ROW(A1488)/10, 0)+E$5-2)="","","&lt;a href=""../pics/courses/"&amp;INDIRECT("'Courses Complete'!F"&amp;ROUNDUP(ROW(A1488)/10, 0)+E$5-2)&amp;"""&gt;"&amp;IF(ISNUMBER(INDIRECT("'Courses Complete'!AG"&amp;ROUNDUP(ROW(A1488)/10, 0)+E$5-2)), "#", "")&amp;INDIRECT("'Courses Complete'!AG"&amp;ROUNDUP(ROW(A1488)/10, 0)+E$5-2)&amp;"&lt;/a&gt;")&amp;IF(INDIRECT("'Courses Complete'!G"&amp;ROUNDUP(ROW(A1488)/10, 0)+E$5-2)="","",", &lt;a href=""../pics/courses/"&amp;INDIRECT("'Courses Complete'!G"&amp;ROUNDUP(ROW(A1488)/10, 0)+E$5-2)&amp;"""&gt;"&amp;IF(ISNUMBER(INDIRECT("'Courses Complete'!AH"&amp;ROUNDUP(ROW(A1488)/10, 0)+E$5-2)), "#", "")&amp;INDIRECT("'Courses Complete'!AH"&amp;ROUNDUP(ROW(A1488)/10, 0)+E$5-2)&amp;"&lt;/a&gt;")&amp;IF(INDIRECT("'Courses Complete'!H"&amp;ROUNDUP(ROW(A1488)/10, 0)+E$5-2)="","",", &lt;a href=""../pics/courses/"&amp;INDIRECT("'Courses Complete'!H"&amp;ROUNDUP(ROW(A1488)/10, 0)+E$5-2)&amp;"""&gt;"&amp;IF(ISNUMBER(INDIRECT("'Courses Complete'!AI"&amp;ROUNDUP(ROW(A1488)/10, 0)+E$5-2)), "#", "")&amp;INDIRECT("'Courses Complete'!AI"&amp;ROUNDUP(ROW(A1488)/10, 0)+E$5-2)&amp;"&lt;/a&gt;")&amp;IF(INDIRECT("'Courses Complete'!I"&amp;ROUNDUP(ROW(A1488)/10, 0)+E$5-2)="","",", &lt;a href=""../pics/courses/"&amp;INDIRECT("'Courses Complete'!I"&amp;ROUNDUP(ROW(A1488)/10, 0)+E$5-2)&amp;"""&gt;"&amp;IF(ISNUMBER(INDIRECT("'Courses Complete'!AJ"&amp;ROUNDUP(ROW(A1488)/10, 0)+E$5-2)), "#", "")&amp;INDIRECT("'Courses Complete'!AJ"&amp;ROUNDUP(ROW(A1488)/10, 0)+E$5-2)&amp;"&lt;/a&gt;")&amp;IF(INDIRECT("'Courses Complete'!J"&amp;ROUNDUP(ROW(A1488)/10, 0)+E$5-2)="","",", &lt;a href=""../pics/courses/"&amp;INDIRECT("'Courses Complete'!J"&amp;ROUNDUP(ROW(A1488)/10, 0)+E$5-2)&amp;"""&gt;"&amp;IF(ISNUMBER(INDIRECT("'Courses Complete'!AK"&amp;ROUNDUP(ROW(A1488)/10, 0)+E$5-2)), "#", "")&amp;INDIRECT("'Courses Complete'!AK"&amp;ROUNDUP(ROW(A1488)/10, 0)+E$5-2)&amp;"&lt;/a&gt;")&amp;"&lt;/td&gt;", ""))</f>
        <v xml:space="preserve">           &lt;td&gt;&lt;a href="../pics/courses/the_course_of_the_drinking_classes_splash.jpg"&gt;Sp&lt;/a&gt;, &lt;a href="../pics/courses/the_course_of_the_drinking_classes_hole10.jpg"&gt;#10&lt;/a&gt;&lt;/td&gt;</v>
      </c>
      <c r="B1488" s="100">
        <f t="shared" ca="1" si="1342"/>
        <v>148</v>
      </c>
    </row>
    <row r="1489" spans="1:2">
      <c r="A1489" s="100" t="str">
        <f ca="1">IF(ROUNDUP(ROW(A1489)/10, 0)-1=0, "          &lt;th scope=""col""&gt;Libraries&lt;/th&gt;", IF(ROUNDUP(ROW(A1489)/10, 0)-1&lt;=E$6-E$5+1, "           &lt;td&gt;"&amp;IF(INDIRECT("'Courses Complete'!O"&amp;ROUNDUP(ROW(A1489)/10, 0)+E$5-2)="", "N/A", "&lt;a href=""../files/libraries/"&amp;VLOOKUP(INDIRECT("'Courses Complete'!O"&amp;ROUNDUP(ROW(A1489)/10, 0)+E$5-2),Libraries!$B:$D,3, 0)&amp;"""&gt;"&amp;INDIRECT("'Courses Complete'!O"&amp;ROUNDUP(ROW(A1489)/10, 0)+E$5-2)&amp;"&lt;/a&gt;")&amp;IF(INDIRECT("'Courses Complete'!P"&amp;ROUNDUP(ROW(A1489)/10, 0)+E$5-2)="", "", ", &lt;a href=""../files/libraries/"&amp;VLOOKUP(INDIRECT("'Courses Complete'!P"&amp;ROUNDUP(ROW(A1489)/10, 0)+E$5-2),Libraries!$B:$D,3, 0)&amp;"""&gt;"&amp;INDIRECT("'Courses Complete'!P"&amp;ROUNDUP(ROW(A1489)/10, 0)+E$5-2)&amp;"&lt;/a&gt;")&amp;IF(INDIRECT("'Courses Complete'!Q"&amp;ROUNDUP(ROW(A1489)/10, 0)+E$5-2)="", "", ", &lt;a href=""../files/libraries/"&amp;VLOOKUP(INDIRECT("'Courses Complete'!Q"&amp;ROUNDUP(ROW(A1489)/10, 0)+E$5-2),Libraries!$B:$D,3, 0)&amp;"""&gt;"&amp;INDIRECT("'Courses Complete'!Q"&amp;ROUNDUP(ROW(A1489)/10, 0)+E$5-2)&amp;"&lt;/a&gt;")&amp;IF(INDIRECT("'Courses Complete'!R"&amp;ROUNDUP(ROW(A1489)/10, 0)+E$5-2)="", "", ", &lt;a href=""../files/libraries/"&amp;VLOOKUP(INDIRECT("'Courses Complete'!R"&amp;ROUNDUP(ROW(A1489)/10, 0)+E$5-2),Libraries!$B:$D,3, 0)&amp;"""&gt;"&amp;INDIRECT("'Courses Complete'!R"&amp;ROUNDUP(ROW(A1489)/10, 0)+E$5-2)&amp;"&lt;/a&gt;")&amp;IF(INDIRECT("'Courses Complete'!S"&amp;ROUNDUP(ROW(A1489)/10, 0)+E$5-2)="", "", ", &lt;a href=""../files/libraries/"&amp;VLOOKUP(INDIRECT("'Courses Complete'!S"&amp;ROUNDUP(ROW(A1489)/10, 0)+E$5-2),Libraries!$B:$D,3, 0)&amp;"""&gt;"&amp;INDIRECT("'Courses Complete'!S"&amp;ROUNDUP(ROW(A1489)/10, 0)+E$5-2)&amp;"&lt;/a&gt;")&amp;IF(INDIRECT("'Courses Complete'!T"&amp;ROUNDUP(ROW(A1489)/10, 0)+E$5-2)="", "", ", &lt;a href=""../files/libraries/"&amp;VLOOKUP(INDIRECT("'Courses Complete'!T"&amp;ROUNDUP(ROW(A1489)/10, 0)+E$5-2),Libraries!$B:$D,3, 0)&amp;"""&gt;"&amp;INDIRECT("'Courses Complete'!T"&amp;ROUNDUP(ROW(A1489)/10, 0)+E$5-2)&amp;"&lt;/a&gt;")&amp;IF(INDIRECT("'Courses Complete'!U"&amp;ROUNDUP(ROW(A1489)/10, 0)+E$5-2)="", "", ", &lt;a href=""../files/libraries/"&amp;VLOOKUP(INDIRECT("'Courses Complete'!U"&amp;ROUNDUP(ROW(A1489)/10, 0)+E$5-2),Libraries!$B:$D,3, 0)&amp;"""&gt;"&amp;INDIRECT("'Courses Complete'!U"&amp;ROUNDUP(ROW(A1489)/10, 0)+E$5-2)&amp;"&lt;/a&gt;")&amp;IF(INDIRECT("'Courses Complete'!V"&amp;ROUNDUP(ROW(A1489)/10, 0)+E$5-2)="", "", ", &lt;a href=""../files/libraries/"&amp;VLOOKUP(INDIRECT("'Courses Complete'!V"&amp;ROUNDUP(ROW(A1489)/10, 0)+E$5-2),Libraries!$B:$D,3, 0)&amp;"""&gt;"&amp;INDIRECT("'Courses Complete'!V"&amp;ROUNDUP(ROW(A1489)/10, 0)+E$5-2)&amp;"&lt;/a&gt;")&amp;IF(INDIRECT("'Courses Complete'!W"&amp;ROUNDUP(ROW(A1489)/10, 0)+E$5-2)="", "", ", &lt;a href=""../files/libraries/"&amp;VLOOKUP(INDIRECT("'Courses Complete'!W"&amp;ROUNDUP(ROW(A1489)/10, 0)+E$5-2),Libraries!$B:$D,3, 0)&amp;"""&gt;"&amp;INDIRECT("'Courses Complete'!W"&amp;ROUNDUP(ROW(A1489)/10, 0)+E$5-2)&amp;"&lt;/a&gt;")&amp;IF(INDIRECT("'Courses Complete'!X"&amp;ROUNDUP(ROW(A1489)/10, 0)+E$5-2)="", "", ", &lt;a href=""../files/libraries/"&amp;VLOOKUP(INDIRECT("'Courses Complete'!X"&amp;ROUNDUP(ROW(A1489)/10, 0)+E$5-2),Libraries!$B:$D,3, 0)&amp;"""&gt;"&amp;INDIRECT("'Courses Complete'!X"&amp;ROUNDUP(ROW(A1489)/10, 0)+E$5-2)&amp;IF(INDIRECT("'Courses Complete'!Y"&amp;ROUNDUP(ROW(A1489)/10, 0)+E$5-2)="", "", ", &lt;a href=""../files/libraries/"&amp;VLOOKUP(INDIRECT("'Courses Complete'!Y"&amp;ROUNDUP(ROW(A1489)/10, 0)+E$5-2),Libraries!$B:$D,3, 0)&amp;"""&gt;"&amp;INDIRECT("'Courses Complete'!Y"&amp;ROUNDUP(ROW(A1489)/10, 0)+E$5-2)&amp;"&lt;/a&gt;")&amp;"&lt;/a&gt;")&amp;IF(INDIRECT("'Courses Complete'!Z"&amp;ROUNDUP(ROW(A1489)/10, 0)+E$5-2)="", "", ", &lt;a href=""../files/libraries/"&amp;VLOOKUP(INDIRECT("'Courses Complete'!Z"&amp;ROUNDUP(ROW(A1489)/10, 0)+E$5-2),Libraries!$B:$D,3, 0)&amp;"""&gt;"&amp;INDIRECT("'Courses Complete'!Z"&amp;ROUNDUP(ROW(A1489)/10, 0)+E$5-2)&amp;"&lt;/a&gt;")&amp;IF(INDIRECT("'Courses Complete'!AA"&amp;ROUNDUP(ROW(A1489)/10, 0)+E$5-2)="", "", ", &lt;a href=""../files/libraries/"&amp;VLOOKUP(INDIRECT("'Courses Complete'!AA"&amp;ROUNDUP(ROW(A1489)/10, 0)+E$5-2),Libraries!$B:$D,3, 0)&amp;"""&gt;"&amp;INDIRECT("'Courses Complete'!AA"&amp;ROUNDUP(ROW(A1489)/10, 0)+E$5-2)&amp;"&lt;/a&gt;")&amp;IF(INDIRECT("'Courses Complete'!AB"&amp;ROUNDUP(ROW(A1489)/10, 0)+E$5-2)="", "", ", &lt;a href=""../files/libraries/"&amp;VLOOKUP(INDIRECT("'Courses Complete'!AB"&amp;ROUNDUP(ROW(A1489)/10, 0)+E$5-2),Libraries!$B:$D,3, 0)&amp;"""&gt;"&amp;INDIRECT("'Courses Complete'!AB"&amp;ROUNDUP(ROW(A1489)/10, 0)+E$5-2)&amp;"&lt;/a&gt;")&amp;IF(INDIRECT("'Courses Complete'!AC"&amp;ROUNDUP(ROW(A1489)/10, 0)+E$5-2)="", "", ", &lt;a href=""../files/libraries/"&amp;VLOOKUP(INDIRECT("'Courses Complete'!AC"&amp;ROUNDUP(ROW(A1489)/10, 0)+E$5-2),Libraries!$B:$D,3, 0)&amp;"""&gt;"&amp;INDIRECT("'Courses Complete'!AC"&amp;ROUNDUP(ROW(A1489)/10, 0)+E$5-2)&amp;"&lt;/a&gt;")&amp;IF(INDIRECT("'Courses Complete'!AD"&amp;ROUNDUP(ROW(A1489)/10, 0)+E$5-2)="", "", ", &lt;a href=""../files/libraries/"&amp;VLOOKUP(INDIRECT("'Courses Complete'!AD"&amp;ROUNDUP(ROW(A1489)/10, 0)+E$5-2),Libraries!$B:$D,3, 0)&amp;"""&gt;"&amp;INDIRECT("'Courses Complete'!AD"&amp;ROUNDUP(ROW(A1489)/10, 0)+E$5-2)&amp;"&lt;/a&gt;")&amp;IF(INDIRECT("'Courses Complete'!AE"&amp;ROUNDUP(ROW(A1489)/10, 0)+E$5-2)="", "", ", &lt;a href=""../files/libraries/"&amp;VLOOKUP(INDIRECT("'Courses Complete'!AE"&amp;ROUNDUP(ROW(A1489)/10, 0)+E$5-2),Libraries!$B:$D,3, 0)&amp;"""&gt;"&amp;INDIRECT("'Courses Complete'!AE"&amp;ROUNDUP(ROW(A1489)/10, 0)+E$5-2)&amp;"&lt;/a&gt;")&amp;IF(INDIRECT("'Courses Complete'!AF"&amp;ROUNDUP(ROW(A1489)/10, 0)+E$5-2)="", "", ", &lt;a href=""../files/libraries/"&amp;VLOOKUP(INDIRECT("'Courses Complete'!AF"&amp;ROUNDUP(ROW(A1489)/10, 0)+E$5-2),Libraries!$B:$D,3, 0)&amp;"""&gt;"&amp;INDIRECT("'Courses Complete'!AF"&amp;ROUNDUP(ROW(A1489)/10, 0)+E$5-2)&amp;"&lt;/a&gt;")&amp;"&lt;/td&gt;", ""))</f>
        <v xml:space="preserve">           &lt;td&gt;&lt;a href="../files/libraries/ballybunion.zip"&gt;ballybunion&lt;/a&gt;, &lt;a href="../files/libraries/beartooth.zip"&gt;beartooth&lt;/a&gt;, &lt;a href="../files/libraries/bt3.zip"&gt;bt3&lt;/a&gt;, &lt;a href="../files/libraries/cotdc.zip"&gt;cotdc&lt;/a&gt;, &lt;a href="../files/libraries/crookofholland.zip"&gt;crookofholland&lt;/a&gt;, &lt;a href="../files/libraries/flowers.zip"&gt;flowers&lt;/a&gt;, &lt;a href="../files/libraries/flowers2.zip"&gt;flowers2&lt;/a&gt;, &lt;a href="../files/libraries/flowers3.zip"&gt;flowers3&lt;/a&gt;, &lt;a href="../files/libraries/ragtime.zip"&gt;ragtime&lt;/a&gt;, &lt;a href="../files/libraries/welschap.zip"&gt;welschap, &lt;a href="../files/libraries/yavapai.zip"&gt;Yavapai&lt;/a&gt;&lt;/a&gt;&lt;/td&gt;</v>
      </c>
      <c r="B1489" s="100">
        <f t="shared" ca="1" si="1342"/>
        <v>148</v>
      </c>
    </row>
    <row r="1490" spans="1:2">
      <c r="A1490" s="100" t="str">
        <f t="shared" ref="A1490" ca="1" si="1356">IF(ROUNDUP(ROW(A1490)/10, 0)-1=0, "        &lt;/tr&gt;", IF(ROUNDUP(ROW(A1490)/10, 0)-1&lt;=E$6-E$5+1, "         &lt;/tr&gt;", ""))</f>
        <v xml:space="preserve">         &lt;/tr&gt;</v>
      </c>
      <c r="B1490" s="100">
        <f t="shared" ca="1" si="1342"/>
        <v>148</v>
      </c>
    </row>
    <row r="1491" spans="1:2">
      <c r="A1491" s="100" t="str">
        <f t="shared" ref="A1491" ca="1" si="1357">IF(ROUNDUP(ROW(A1491)/10, 0)-1=0, "&lt;table class=""horz_head line_divide""&gt;&lt;tr &gt;", IF(ROUNDUP(ROW(A1491)/10, 0)-1&lt;=E$6-E$5+1, "         &lt;tr&gt;", IF(ROUNDUP(ROW(A1491)/10, 0)-1=E$6-E$5+2, "      &lt;/table&gt;", "")))</f>
        <v xml:space="preserve">         &lt;tr&gt;</v>
      </c>
      <c r="B1491" s="100">
        <f t="shared" ca="1" si="1342"/>
        <v>149</v>
      </c>
    </row>
    <row r="1492" spans="1:2">
      <c r="A1492" s="100" t="str">
        <f t="shared" ref="A1492" ca="1" si="1358">IF(ROUNDUP(ROW(A1492)/10, 0)-1=0, "          &lt;th scope=""col""&gt;Real&lt;/th&gt;", IF(ROUNDUP(ROW(A1492)/10, 0)-1&lt;=E$6-E$5+1, "           &lt;td&gt;"&amp;INDIRECT("'Courses Complete'!E"&amp;ROUNDUP(ROW(A1492)/10, 0)+E$5-2)&amp;"&lt;/td&gt;", ""))</f>
        <v xml:space="preserve">           &lt;td&gt;&lt;/td&gt;</v>
      </c>
      <c r="B1492" s="100">
        <f t="shared" ca="1" si="1342"/>
        <v>149</v>
      </c>
    </row>
    <row r="1493" spans="1:2">
      <c r="A1493" s="100" t="str">
        <f t="shared" ref="A1493" ca="1" si="1359">IF(ROUNDUP(ROW(A1493)/10, 0)-1=0, "          &lt;th scope=""col""&gt;Type&lt;/th&gt;", IF(ROUNDUP(ROW(A1493)/10, 0)-1&lt;=E$6-E$5+1, "           &lt;td&gt;"&amp;INDIRECT("'Courses Complete'!D"&amp;ROUNDUP(ROW(A1493)/10, 0)+E$5-2)&amp;"&lt;/td&gt;", ""))</f>
        <v xml:space="preserve">           &lt;td&gt;Oceanside&lt;/td&gt;</v>
      </c>
      <c r="B1493" s="100">
        <f t="shared" ca="1" si="1342"/>
        <v>149</v>
      </c>
    </row>
    <row r="1494" spans="1:2">
      <c r="A1494" s="100" t="str">
        <f t="shared" ref="A1494" ca="1" si="1360">IF(ROUNDUP(ROW(A1494)/10, 0)-1=0, "          &lt;th scope=""col""&gt;Course&lt;/th&gt;", IF(ROUNDUP(ROW(A1494)/10, 0)-1&lt;=E$6-E$5+1, "           &lt;td&gt;"&amp;IF(INDIRECT("'Courses Complete'!K"&amp;ROUNDUP(ROW(A1494)/10, 0)+E$5-2)="", INDIRECT("'Courses Complete'!C"&amp;ROUNDUP(ROW(A1494)/10, 0)+E$5-2), "&lt;a href=""../files/courses/"&amp;INDIRECT("'Courses Complete'!K"&amp;ROUNDUP(ROW(A1494)/10, 0)+E$5-2)&amp;"""&gt;"&amp;INDIRECT("'Courses Complete'!C"&amp;ROUNDUP(ROW(A1494)/10, 0)+E$5-2)&amp;"&lt;/a&gt;")&amp;"&lt;/td&gt;", ""))</f>
        <v xml:space="preserve">           &lt;td&gt;&lt;a href="../files/courses/the_course_that_time_forgot.zip"&gt;Course That Time Forgot, The&lt;/a&gt;&lt;/td&gt;</v>
      </c>
      <c r="B1494" s="100">
        <f t="shared" ca="1" si="1342"/>
        <v>149</v>
      </c>
    </row>
    <row r="1495" spans="1:2">
      <c r="A1495" s="100" t="str">
        <f t="shared" ref="A1495" ca="1" si="1361">IF(ROUNDUP(ROW(A1495)/10, 0)-1=0, "          &lt;th scope=""col""&gt;Designer&lt;/th&gt;", IF(ROUNDUP(ROW(A1495)/10, 0)-1&lt;=E$6-E$5+1, "           &lt;td&gt;"&amp;INDIRECT("'Courses Complete'!L"&amp;ROUNDUP(ROW(A1495)/10, 0)+E$5-2)&amp;"&lt;/td&gt;", ""))</f>
        <v xml:space="preserve">           &lt;td&gt;Kev&lt;/td&gt;</v>
      </c>
      <c r="B1495" s="100">
        <f t="shared" ca="1" si="1342"/>
        <v>149</v>
      </c>
    </row>
    <row r="1496" spans="1:2">
      <c r="A1496" s="100" t="str">
        <f t="shared" ref="A1496" ca="1" si="1362">IF(ROUNDUP(ROW(A1496)/10, 0)-1=0, "          &lt;th class=""right_align"" scope=""col""&gt;Date&lt;/th&gt;", IF(ROUNDUP(ROW(A1496)/10, 0)-1&lt;=E$6-E$5+1, "           &lt;td class=""right_align""&gt;"&amp;MONTH(INDIRECT("'Courses Complete'!N"&amp;ROUNDUP(ROW(A1496)/10, 0)+E$5-2))&amp;"/"&amp;DAY(INDIRECT("'Courses Complete'!N"&amp;ROUNDUP(ROW(A1496)/10, 0)+E$5-2))&amp;"/"&amp;YEAR(INDIRECT("'Courses Complete'!N"&amp;ROUNDUP(ROW(A1496)/10, 0)+E$5-2))&amp;"&lt;/td&gt;", ""))</f>
        <v xml:space="preserve">           &lt;td class="right_align"&gt;2/23/2005&lt;/td&gt;</v>
      </c>
      <c r="B1496" s="100">
        <f t="shared" ca="1" si="1342"/>
        <v>149</v>
      </c>
    </row>
    <row r="1497" spans="1:2">
      <c r="A1497" s="100" t="str">
        <f t="shared" ref="A1497" ca="1" si="1363">IF(ROUNDUP(ROW(A1497)/10, 0)-1=0, "          &lt;th class=""right_align"" scope=""col""&gt;Size&lt;/th&gt;", IF(ROUNDUP(ROW(A1497)/10, 0)-1&lt;=E$6-E$5+1, "           &lt;td class=""right_align""&gt;"&amp;TEXT(ROUND(INDIRECT("'Courses Complete'!M"&amp;ROUNDUP(ROW(A1497)/10, 0)+E$5-2), 1), "0.0")&amp;"&lt;/td&gt;", ""))</f>
        <v xml:space="preserve">           &lt;td class="right_align"&gt;15.1&lt;/td&gt;</v>
      </c>
      <c r="B1497" s="100">
        <f t="shared" ca="1" si="1342"/>
        <v>149</v>
      </c>
    </row>
    <row r="1498" spans="1:2">
      <c r="A1498" s="100" t="str">
        <f t="shared" ref="A1498" ca="1" si="1364">IF(ROUNDUP(ROW(A1498)/10, 0)-1=0, "          &lt;th scope=""col""&gt;Images&lt;/th&gt;", IF(ROUNDUP(ROW(A1498)/10, 0)-1&lt;=E$6-E$5+1, "           &lt;td&gt;"&amp;IF(INDIRECT("'Courses Complete'!F"&amp;ROUNDUP(ROW(A1498)/10, 0)+E$5-2)="","","&lt;a href=""../pics/courses/"&amp;INDIRECT("'Courses Complete'!F"&amp;ROUNDUP(ROW(A1498)/10, 0)+E$5-2)&amp;"""&gt;"&amp;IF(ISNUMBER(INDIRECT("'Courses Complete'!AG"&amp;ROUNDUP(ROW(A1498)/10, 0)+E$5-2)), "#", "")&amp;INDIRECT("'Courses Complete'!AG"&amp;ROUNDUP(ROW(A1498)/10, 0)+E$5-2)&amp;"&lt;/a&gt;")&amp;IF(INDIRECT("'Courses Complete'!G"&amp;ROUNDUP(ROW(A1498)/10, 0)+E$5-2)="","",", &lt;a href=""../pics/courses/"&amp;INDIRECT("'Courses Complete'!G"&amp;ROUNDUP(ROW(A1498)/10, 0)+E$5-2)&amp;"""&gt;"&amp;IF(ISNUMBER(INDIRECT("'Courses Complete'!AH"&amp;ROUNDUP(ROW(A1498)/10, 0)+E$5-2)), "#", "")&amp;INDIRECT("'Courses Complete'!AH"&amp;ROUNDUP(ROW(A1498)/10, 0)+E$5-2)&amp;"&lt;/a&gt;")&amp;IF(INDIRECT("'Courses Complete'!H"&amp;ROUNDUP(ROW(A1498)/10, 0)+E$5-2)="","",", &lt;a href=""../pics/courses/"&amp;INDIRECT("'Courses Complete'!H"&amp;ROUNDUP(ROW(A1498)/10, 0)+E$5-2)&amp;"""&gt;"&amp;IF(ISNUMBER(INDIRECT("'Courses Complete'!AI"&amp;ROUNDUP(ROW(A1498)/10, 0)+E$5-2)), "#", "")&amp;INDIRECT("'Courses Complete'!AI"&amp;ROUNDUP(ROW(A1498)/10, 0)+E$5-2)&amp;"&lt;/a&gt;")&amp;IF(INDIRECT("'Courses Complete'!I"&amp;ROUNDUP(ROW(A1498)/10, 0)+E$5-2)="","",", &lt;a href=""../pics/courses/"&amp;INDIRECT("'Courses Complete'!I"&amp;ROUNDUP(ROW(A1498)/10, 0)+E$5-2)&amp;"""&gt;"&amp;IF(ISNUMBER(INDIRECT("'Courses Complete'!AJ"&amp;ROUNDUP(ROW(A1498)/10, 0)+E$5-2)), "#", "")&amp;INDIRECT("'Courses Complete'!AJ"&amp;ROUNDUP(ROW(A1498)/10, 0)+E$5-2)&amp;"&lt;/a&gt;")&amp;IF(INDIRECT("'Courses Complete'!J"&amp;ROUNDUP(ROW(A1498)/10, 0)+E$5-2)="","",", &lt;a href=""../pics/courses/"&amp;INDIRECT("'Courses Complete'!J"&amp;ROUNDUP(ROW(A1498)/10, 0)+E$5-2)&amp;"""&gt;"&amp;IF(ISNUMBER(INDIRECT("'Courses Complete'!AK"&amp;ROUNDUP(ROW(A1498)/10, 0)+E$5-2)), "#", "")&amp;INDIRECT("'Courses Complete'!AK"&amp;ROUNDUP(ROW(A1498)/10, 0)+E$5-2)&amp;"&lt;/a&gt;")&amp;"&lt;/td&gt;", ""))</f>
        <v xml:space="preserve">           &lt;td&gt;&lt;a href="../pics/courses/the_course_that_time_forgot_splash.jpg"&gt;Sp&lt;/a&gt;, &lt;a href="../pics/courses/the_course_that_time_forgot_hole07.jpg"&gt;#7&lt;/a&gt;&lt;/td&gt;</v>
      </c>
      <c r="B1498" s="100">
        <f t="shared" ca="1" si="1342"/>
        <v>149</v>
      </c>
    </row>
    <row r="1499" spans="1:2">
      <c r="A1499" s="100" t="str">
        <f ca="1">IF(ROUNDUP(ROW(A1499)/10, 0)-1=0, "          &lt;th scope=""col""&gt;Libraries&lt;/th&gt;", IF(ROUNDUP(ROW(A1499)/10, 0)-1&lt;=E$6-E$5+1, "           &lt;td&gt;"&amp;IF(INDIRECT("'Courses Complete'!O"&amp;ROUNDUP(ROW(A1499)/10, 0)+E$5-2)="", "N/A", "&lt;a href=""../files/libraries/"&amp;VLOOKUP(INDIRECT("'Courses Complete'!O"&amp;ROUNDUP(ROW(A1499)/10, 0)+E$5-2),Libraries!$B:$D,3, 0)&amp;"""&gt;"&amp;INDIRECT("'Courses Complete'!O"&amp;ROUNDUP(ROW(A1499)/10, 0)+E$5-2)&amp;"&lt;/a&gt;")&amp;IF(INDIRECT("'Courses Complete'!P"&amp;ROUNDUP(ROW(A1499)/10, 0)+E$5-2)="", "", ", &lt;a href=""../files/libraries/"&amp;VLOOKUP(INDIRECT("'Courses Complete'!P"&amp;ROUNDUP(ROW(A1499)/10, 0)+E$5-2),Libraries!$B:$D,3, 0)&amp;"""&gt;"&amp;INDIRECT("'Courses Complete'!P"&amp;ROUNDUP(ROW(A1499)/10, 0)+E$5-2)&amp;"&lt;/a&gt;")&amp;IF(INDIRECT("'Courses Complete'!Q"&amp;ROUNDUP(ROW(A1499)/10, 0)+E$5-2)="", "", ", &lt;a href=""../files/libraries/"&amp;VLOOKUP(INDIRECT("'Courses Complete'!Q"&amp;ROUNDUP(ROW(A1499)/10, 0)+E$5-2),Libraries!$B:$D,3, 0)&amp;"""&gt;"&amp;INDIRECT("'Courses Complete'!Q"&amp;ROUNDUP(ROW(A1499)/10, 0)+E$5-2)&amp;"&lt;/a&gt;")&amp;IF(INDIRECT("'Courses Complete'!R"&amp;ROUNDUP(ROW(A1499)/10, 0)+E$5-2)="", "", ", &lt;a href=""../files/libraries/"&amp;VLOOKUP(INDIRECT("'Courses Complete'!R"&amp;ROUNDUP(ROW(A1499)/10, 0)+E$5-2),Libraries!$B:$D,3, 0)&amp;"""&gt;"&amp;INDIRECT("'Courses Complete'!R"&amp;ROUNDUP(ROW(A1499)/10, 0)+E$5-2)&amp;"&lt;/a&gt;")&amp;IF(INDIRECT("'Courses Complete'!S"&amp;ROUNDUP(ROW(A1499)/10, 0)+E$5-2)="", "", ", &lt;a href=""../files/libraries/"&amp;VLOOKUP(INDIRECT("'Courses Complete'!S"&amp;ROUNDUP(ROW(A1499)/10, 0)+E$5-2),Libraries!$B:$D,3, 0)&amp;"""&gt;"&amp;INDIRECT("'Courses Complete'!S"&amp;ROUNDUP(ROW(A1499)/10, 0)+E$5-2)&amp;"&lt;/a&gt;")&amp;IF(INDIRECT("'Courses Complete'!T"&amp;ROUNDUP(ROW(A1499)/10, 0)+E$5-2)="", "", ", &lt;a href=""../files/libraries/"&amp;VLOOKUP(INDIRECT("'Courses Complete'!T"&amp;ROUNDUP(ROW(A1499)/10, 0)+E$5-2),Libraries!$B:$D,3, 0)&amp;"""&gt;"&amp;INDIRECT("'Courses Complete'!T"&amp;ROUNDUP(ROW(A1499)/10, 0)+E$5-2)&amp;"&lt;/a&gt;")&amp;IF(INDIRECT("'Courses Complete'!U"&amp;ROUNDUP(ROW(A1499)/10, 0)+E$5-2)="", "", ", &lt;a href=""../files/libraries/"&amp;VLOOKUP(INDIRECT("'Courses Complete'!U"&amp;ROUNDUP(ROW(A1499)/10, 0)+E$5-2),Libraries!$B:$D,3, 0)&amp;"""&gt;"&amp;INDIRECT("'Courses Complete'!U"&amp;ROUNDUP(ROW(A1499)/10, 0)+E$5-2)&amp;"&lt;/a&gt;")&amp;IF(INDIRECT("'Courses Complete'!V"&amp;ROUNDUP(ROW(A1499)/10, 0)+E$5-2)="", "", ", &lt;a href=""../files/libraries/"&amp;VLOOKUP(INDIRECT("'Courses Complete'!V"&amp;ROUNDUP(ROW(A1499)/10, 0)+E$5-2),Libraries!$B:$D,3, 0)&amp;"""&gt;"&amp;INDIRECT("'Courses Complete'!V"&amp;ROUNDUP(ROW(A1499)/10, 0)+E$5-2)&amp;"&lt;/a&gt;")&amp;IF(INDIRECT("'Courses Complete'!W"&amp;ROUNDUP(ROW(A1499)/10, 0)+E$5-2)="", "", ", &lt;a href=""../files/libraries/"&amp;VLOOKUP(INDIRECT("'Courses Complete'!W"&amp;ROUNDUP(ROW(A1499)/10, 0)+E$5-2),Libraries!$B:$D,3, 0)&amp;"""&gt;"&amp;INDIRECT("'Courses Complete'!W"&amp;ROUNDUP(ROW(A1499)/10, 0)+E$5-2)&amp;"&lt;/a&gt;")&amp;IF(INDIRECT("'Courses Complete'!X"&amp;ROUNDUP(ROW(A1499)/10, 0)+E$5-2)="", "", ", &lt;a href=""../files/libraries/"&amp;VLOOKUP(INDIRECT("'Courses Complete'!X"&amp;ROUNDUP(ROW(A1499)/10, 0)+E$5-2),Libraries!$B:$D,3, 0)&amp;"""&gt;"&amp;INDIRECT("'Courses Complete'!X"&amp;ROUNDUP(ROW(A1499)/10, 0)+E$5-2)&amp;IF(INDIRECT("'Courses Complete'!Y"&amp;ROUNDUP(ROW(A1499)/10, 0)+E$5-2)="", "", ", &lt;a href=""../files/libraries/"&amp;VLOOKUP(INDIRECT("'Courses Complete'!Y"&amp;ROUNDUP(ROW(A1499)/10, 0)+E$5-2),Libraries!$B:$D,3, 0)&amp;"""&gt;"&amp;INDIRECT("'Courses Complete'!Y"&amp;ROUNDUP(ROW(A1499)/10, 0)+E$5-2)&amp;"&lt;/a&gt;")&amp;"&lt;/a&gt;")&amp;IF(INDIRECT("'Courses Complete'!Z"&amp;ROUNDUP(ROW(A1499)/10, 0)+E$5-2)="", "", ", &lt;a href=""../files/libraries/"&amp;VLOOKUP(INDIRECT("'Courses Complete'!Z"&amp;ROUNDUP(ROW(A1499)/10, 0)+E$5-2),Libraries!$B:$D,3, 0)&amp;"""&gt;"&amp;INDIRECT("'Courses Complete'!Z"&amp;ROUNDUP(ROW(A1499)/10, 0)+E$5-2)&amp;"&lt;/a&gt;")&amp;IF(INDIRECT("'Courses Complete'!AA"&amp;ROUNDUP(ROW(A1499)/10, 0)+E$5-2)="", "", ", &lt;a href=""../files/libraries/"&amp;VLOOKUP(INDIRECT("'Courses Complete'!AA"&amp;ROUNDUP(ROW(A1499)/10, 0)+E$5-2),Libraries!$B:$D,3, 0)&amp;"""&gt;"&amp;INDIRECT("'Courses Complete'!AA"&amp;ROUNDUP(ROW(A1499)/10, 0)+E$5-2)&amp;"&lt;/a&gt;")&amp;IF(INDIRECT("'Courses Complete'!AB"&amp;ROUNDUP(ROW(A1499)/10, 0)+E$5-2)="", "", ", &lt;a href=""../files/libraries/"&amp;VLOOKUP(INDIRECT("'Courses Complete'!AB"&amp;ROUNDUP(ROW(A1499)/10, 0)+E$5-2),Libraries!$B:$D,3, 0)&amp;"""&gt;"&amp;INDIRECT("'Courses Complete'!AB"&amp;ROUNDUP(ROW(A1499)/10, 0)+E$5-2)&amp;"&lt;/a&gt;")&amp;IF(INDIRECT("'Courses Complete'!AC"&amp;ROUNDUP(ROW(A1499)/10, 0)+E$5-2)="", "", ", &lt;a href=""../files/libraries/"&amp;VLOOKUP(INDIRECT("'Courses Complete'!AC"&amp;ROUNDUP(ROW(A1499)/10, 0)+E$5-2),Libraries!$B:$D,3, 0)&amp;"""&gt;"&amp;INDIRECT("'Courses Complete'!AC"&amp;ROUNDUP(ROW(A1499)/10, 0)+E$5-2)&amp;"&lt;/a&gt;")&amp;IF(INDIRECT("'Courses Complete'!AD"&amp;ROUNDUP(ROW(A1499)/10, 0)+E$5-2)="", "", ", &lt;a href=""../files/libraries/"&amp;VLOOKUP(INDIRECT("'Courses Complete'!AD"&amp;ROUNDUP(ROW(A1499)/10, 0)+E$5-2),Libraries!$B:$D,3, 0)&amp;"""&gt;"&amp;INDIRECT("'Courses Complete'!AD"&amp;ROUNDUP(ROW(A1499)/10, 0)+E$5-2)&amp;"&lt;/a&gt;")&amp;IF(INDIRECT("'Courses Complete'!AE"&amp;ROUNDUP(ROW(A1499)/10, 0)+E$5-2)="", "", ", &lt;a href=""../files/libraries/"&amp;VLOOKUP(INDIRECT("'Courses Complete'!AE"&amp;ROUNDUP(ROW(A1499)/10, 0)+E$5-2),Libraries!$B:$D,3, 0)&amp;"""&gt;"&amp;INDIRECT("'Courses Complete'!AE"&amp;ROUNDUP(ROW(A1499)/10, 0)+E$5-2)&amp;"&lt;/a&gt;")&amp;IF(INDIRECT("'Courses Complete'!AF"&amp;ROUNDUP(ROW(A1499)/10, 0)+E$5-2)="", "", ", &lt;a href=""../files/libraries/"&amp;VLOOKUP(INDIRECT("'Courses Complete'!AF"&amp;ROUNDUP(ROW(A1499)/10, 0)+E$5-2),Libraries!$B:$D,3, 0)&amp;"""&gt;"&amp;INDIRECT("'Courses Complete'!AF"&amp;ROUNDUP(ROW(A1499)/10, 0)+E$5-2)&amp;"&lt;/a&gt;")&amp;"&lt;/td&gt;", ""))</f>
        <v xml:space="preserve">           &lt;td&gt;&lt;a href="../files/libraries/chiltonhills.zip"&gt;chiltonhills&lt;/a&gt;, &lt;a href="../files/libraries/coosbay.zip"&gt;coosbay&lt;/a&gt;, &lt;a href="../files/libraries/dinodna.zip"&gt;dinodna&lt;/a&gt;, &lt;a href="../files/libraries/dino2.zip"&gt;dino2&lt;/a&gt;, &lt;a href="../files/libraries/oceanside.zip"&gt;oceanside&lt;/a&gt;, &lt;a href="../files/libraries/smak1.zip"&gt;smak1&lt;/a&gt;&lt;/td&gt;</v>
      </c>
      <c r="B1499" s="100">
        <f t="shared" ca="1" si="1342"/>
        <v>149</v>
      </c>
    </row>
    <row r="1500" spans="1:2">
      <c r="A1500" s="100" t="str">
        <f t="shared" ref="A1500" ca="1" si="1365">IF(ROUNDUP(ROW(A1500)/10, 0)-1=0, "        &lt;/tr&gt;", IF(ROUNDUP(ROW(A1500)/10, 0)-1&lt;=E$6-E$5+1, "         &lt;/tr&gt;", ""))</f>
        <v xml:space="preserve">         &lt;/tr&gt;</v>
      </c>
      <c r="B1500" s="100">
        <f t="shared" ca="1" si="1342"/>
        <v>149</v>
      </c>
    </row>
    <row r="1501" spans="1:2">
      <c r="A1501" s="100" t="str">
        <f t="shared" ref="A1501" ca="1" si="1366">IF(ROUNDUP(ROW(A1501)/10, 0)-1=0, "&lt;table class=""horz_head line_divide""&gt;&lt;tr &gt;", IF(ROUNDUP(ROW(A1501)/10, 0)-1&lt;=E$6-E$5+1, "         &lt;tr&gt;", IF(ROUNDUP(ROW(A1501)/10, 0)-1=E$6-E$5+2, "      &lt;/table&gt;", "")))</f>
        <v xml:space="preserve">         &lt;tr&gt;</v>
      </c>
      <c r="B1501" s="100">
        <f t="shared" ca="1" si="1342"/>
        <v>150</v>
      </c>
    </row>
    <row r="1502" spans="1:2">
      <c r="A1502" s="100" t="str">
        <f t="shared" ref="A1502" ca="1" si="1367">IF(ROUNDUP(ROW(A1502)/10, 0)-1=0, "          &lt;th scope=""col""&gt;Real&lt;/th&gt;", IF(ROUNDUP(ROW(A1502)/10, 0)-1&lt;=E$6-E$5+1, "           &lt;td&gt;"&amp;INDIRECT("'Courses Complete'!E"&amp;ROUNDUP(ROW(A1502)/10, 0)+E$5-2)&amp;"&lt;/td&gt;", ""))</f>
        <v xml:space="preserve">           &lt;td&gt;&lt;/td&gt;</v>
      </c>
      <c r="B1502" s="100">
        <f t="shared" ca="1" si="1342"/>
        <v>150</v>
      </c>
    </row>
    <row r="1503" spans="1:2">
      <c r="A1503" s="100" t="str">
        <f t="shared" ref="A1503" ca="1" si="1368">IF(ROUNDUP(ROW(A1503)/10, 0)-1=0, "          &lt;th scope=""col""&gt;Type&lt;/th&gt;", IF(ROUNDUP(ROW(A1503)/10, 0)-1&lt;=E$6-E$5+1, "           &lt;td&gt;"&amp;INDIRECT("'Courses Complete'!D"&amp;ROUNDUP(ROW(A1503)/10, 0)+E$5-2)&amp;"&lt;/td&gt;", ""))</f>
        <v xml:space="preserve">           &lt;td&gt;Woodlands&lt;/td&gt;</v>
      </c>
      <c r="B1503" s="100">
        <f t="shared" ca="1" si="1342"/>
        <v>150</v>
      </c>
    </row>
    <row r="1504" spans="1:2">
      <c r="A1504" s="100" t="str">
        <f t="shared" ref="A1504" ca="1" si="1369">IF(ROUNDUP(ROW(A1504)/10, 0)-1=0, "          &lt;th scope=""col""&gt;Course&lt;/th&gt;", IF(ROUNDUP(ROW(A1504)/10, 0)-1&lt;=E$6-E$5+1, "           &lt;td&gt;"&amp;IF(INDIRECT("'Courses Complete'!K"&amp;ROUNDUP(ROW(A1504)/10, 0)+E$5-2)="", INDIRECT("'Courses Complete'!C"&amp;ROUNDUP(ROW(A1504)/10, 0)+E$5-2), "&lt;a href=""../files/courses/"&amp;INDIRECT("'Courses Complete'!K"&amp;ROUNDUP(ROW(A1504)/10, 0)+E$5-2)&amp;"""&gt;"&amp;INDIRECT("'Courses Complete'!C"&amp;ROUNDUP(ROW(A1504)/10, 0)+E$5-2)&amp;"&lt;/a&gt;")&amp;"&lt;/td&gt;", ""))</f>
        <v xml:space="preserve">           &lt;td&gt;&lt;a href="../files/courses/coventry_forest.zip"&gt;Coventry Forest&lt;/a&gt;&lt;/td&gt;</v>
      </c>
      <c r="B1504" s="100">
        <f t="shared" ca="1" si="1342"/>
        <v>150</v>
      </c>
    </row>
    <row r="1505" spans="1:2">
      <c r="A1505" s="100" t="str">
        <f t="shared" ref="A1505" ca="1" si="1370">IF(ROUNDUP(ROW(A1505)/10, 0)-1=0, "          &lt;th scope=""col""&gt;Designer&lt;/th&gt;", IF(ROUNDUP(ROW(A1505)/10, 0)-1&lt;=E$6-E$5+1, "           &lt;td&gt;"&amp;INDIRECT("'Courses Complete'!L"&amp;ROUNDUP(ROW(A1505)/10, 0)+E$5-2)&amp;"&lt;/td&gt;", ""))</f>
        <v xml:space="preserve">           &lt;td&gt;LL Allen&lt;/td&gt;</v>
      </c>
      <c r="B1505" s="100">
        <f t="shared" ca="1" si="1342"/>
        <v>150</v>
      </c>
    </row>
    <row r="1506" spans="1:2">
      <c r="A1506" s="100" t="str">
        <f t="shared" ref="A1506" ca="1" si="1371">IF(ROUNDUP(ROW(A1506)/10, 0)-1=0, "          &lt;th class=""right_align"" scope=""col""&gt;Date&lt;/th&gt;", IF(ROUNDUP(ROW(A1506)/10, 0)-1&lt;=E$6-E$5+1, "           &lt;td class=""right_align""&gt;"&amp;MONTH(INDIRECT("'Courses Complete'!N"&amp;ROUNDUP(ROW(A1506)/10, 0)+E$5-2))&amp;"/"&amp;DAY(INDIRECT("'Courses Complete'!N"&amp;ROUNDUP(ROW(A1506)/10, 0)+E$5-2))&amp;"/"&amp;YEAR(INDIRECT("'Courses Complete'!N"&amp;ROUNDUP(ROW(A1506)/10, 0)+E$5-2))&amp;"&lt;/td&gt;", ""))</f>
        <v xml:space="preserve">           &lt;td class="right_align"&gt;2/3/2001&lt;/td&gt;</v>
      </c>
      <c r="B1506" s="100">
        <f t="shared" ca="1" si="1342"/>
        <v>150</v>
      </c>
    </row>
    <row r="1507" spans="1:2">
      <c r="A1507" s="100" t="str">
        <f t="shared" ref="A1507" ca="1" si="1372">IF(ROUNDUP(ROW(A1507)/10, 0)-1=0, "          &lt;th class=""right_align"" scope=""col""&gt;Size&lt;/th&gt;", IF(ROUNDUP(ROW(A1507)/10, 0)-1&lt;=E$6-E$5+1, "           &lt;td class=""right_align""&gt;"&amp;TEXT(ROUND(INDIRECT("'Courses Complete'!M"&amp;ROUNDUP(ROW(A1507)/10, 0)+E$5-2), 1), "0.0")&amp;"&lt;/td&gt;", ""))</f>
        <v xml:space="preserve">           &lt;td class="right_align"&gt;9.8&lt;/td&gt;</v>
      </c>
      <c r="B1507" s="100">
        <f t="shared" ca="1" si="1342"/>
        <v>150</v>
      </c>
    </row>
    <row r="1508" spans="1:2">
      <c r="A1508" s="100" t="str">
        <f t="shared" ref="A1508" ca="1" si="1373">IF(ROUNDUP(ROW(A1508)/10, 0)-1=0, "          &lt;th scope=""col""&gt;Images&lt;/th&gt;", IF(ROUNDUP(ROW(A1508)/10, 0)-1&lt;=E$6-E$5+1, "           &lt;td&gt;"&amp;IF(INDIRECT("'Courses Complete'!F"&amp;ROUNDUP(ROW(A1508)/10, 0)+E$5-2)="","","&lt;a href=""../pics/courses/"&amp;INDIRECT("'Courses Complete'!F"&amp;ROUNDUP(ROW(A1508)/10, 0)+E$5-2)&amp;"""&gt;"&amp;IF(ISNUMBER(INDIRECT("'Courses Complete'!AG"&amp;ROUNDUP(ROW(A1508)/10, 0)+E$5-2)), "#", "")&amp;INDIRECT("'Courses Complete'!AG"&amp;ROUNDUP(ROW(A1508)/10, 0)+E$5-2)&amp;"&lt;/a&gt;")&amp;IF(INDIRECT("'Courses Complete'!G"&amp;ROUNDUP(ROW(A1508)/10, 0)+E$5-2)="","",", &lt;a href=""../pics/courses/"&amp;INDIRECT("'Courses Complete'!G"&amp;ROUNDUP(ROW(A1508)/10, 0)+E$5-2)&amp;"""&gt;"&amp;IF(ISNUMBER(INDIRECT("'Courses Complete'!AH"&amp;ROUNDUP(ROW(A1508)/10, 0)+E$5-2)), "#", "")&amp;INDIRECT("'Courses Complete'!AH"&amp;ROUNDUP(ROW(A1508)/10, 0)+E$5-2)&amp;"&lt;/a&gt;")&amp;IF(INDIRECT("'Courses Complete'!H"&amp;ROUNDUP(ROW(A1508)/10, 0)+E$5-2)="","",", &lt;a href=""../pics/courses/"&amp;INDIRECT("'Courses Complete'!H"&amp;ROUNDUP(ROW(A1508)/10, 0)+E$5-2)&amp;"""&gt;"&amp;IF(ISNUMBER(INDIRECT("'Courses Complete'!AI"&amp;ROUNDUP(ROW(A1508)/10, 0)+E$5-2)), "#", "")&amp;INDIRECT("'Courses Complete'!AI"&amp;ROUNDUP(ROW(A1508)/10, 0)+E$5-2)&amp;"&lt;/a&gt;")&amp;IF(INDIRECT("'Courses Complete'!I"&amp;ROUNDUP(ROW(A1508)/10, 0)+E$5-2)="","",", &lt;a href=""../pics/courses/"&amp;INDIRECT("'Courses Complete'!I"&amp;ROUNDUP(ROW(A1508)/10, 0)+E$5-2)&amp;"""&gt;"&amp;IF(ISNUMBER(INDIRECT("'Courses Complete'!AJ"&amp;ROUNDUP(ROW(A1508)/10, 0)+E$5-2)), "#", "")&amp;INDIRECT("'Courses Complete'!AJ"&amp;ROUNDUP(ROW(A1508)/10, 0)+E$5-2)&amp;"&lt;/a&gt;")&amp;IF(INDIRECT("'Courses Complete'!J"&amp;ROUNDUP(ROW(A1508)/10, 0)+E$5-2)="","",", &lt;a href=""../pics/courses/"&amp;INDIRECT("'Courses Complete'!J"&amp;ROUNDUP(ROW(A1508)/10, 0)+E$5-2)&amp;"""&gt;"&amp;IF(ISNUMBER(INDIRECT("'Courses Complete'!AK"&amp;ROUNDUP(ROW(A1508)/10, 0)+E$5-2)), "#", "")&amp;INDIRECT("'Courses Complete'!AK"&amp;ROUNDUP(ROW(A1508)/10, 0)+E$5-2)&amp;"&lt;/a&gt;")&amp;"&lt;/td&gt;", ""))</f>
        <v xml:space="preserve">           &lt;td&gt;&lt;a href="../pics/courses/coventry_forest_hole10.jpg"&gt;#10&lt;/a&gt;, &lt;a href="../pics/courses/coventry_forest_hole11.jpg"&gt;#11&lt;/a&gt;&lt;/td&gt;</v>
      </c>
      <c r="B1508" s="100">
        <f t="shared" ca="1" si="1342"/>
        <v>150</v>
      </c>
    </row>
    <row r="1509" spans="1:2">
      <c r="A1509" s="100" t="str">
        <f ca="1">IF(ROUNDUP(ROW(A1509)/10, 0)-1=0, "          &lt;th scope=""col""&gt;Libraries&lt;/th&gt;", IF(ROUNDUP(ROW(A1509)/10, 0)-1&lt;=E$6-E$5+1, "           &lt;td&gt;"&amp;IF(INDIRECT("'Courses Complete'!O"&amp;ROUNDUP(ROW(A1509)/10, 0)+E$5-2)="", "N/A", "&lt;a href=""../files/libraries/"&amp;VLOOKUP(INDIRECT("'Courses Complete'!O"&amp;ROUNDUP(ROW(A1509)/10, 0)+E$5-2),Libraries!$B:$D,3, 0)&amp;"""&gt;"&amp;INDIRECT("'Courses Complete'!O"&amp;ROUNDUP(ROW(A1509)/10, 0)+E$5-2)&amp;"&lt;/a&gt;")&amp;IF(INDIRECT("'Courses Complete'!P"&amp;ROUNDUP(ROW(A1509)/10, 0)+E$5-2)="", "", ", &lt;a href=""../files/libraries/"&amp;VLOOKUP(INDIRECT("'Courses Complete'!P"&amp;ROUNDUP(ROW(A1509)/10, 0)+E$5-2),Libraries!$B:$D,3, 0)&amp;"""&gt;"&amp;INDIRECT("'Courses Complete'!P"&amp;ROUNDUP(ROW(A1509)/10, 0)+E$5-2)&amp;"&lt;/a&gt;")&amp;IF(INDIRECT("'Courses Complete'!Q"&amp;ROUNDUP(ROW(A1509)/10, 0)+E$5-2)="", "", ", &lt;a href=""../files/libraries/"&amp;VLOOKUP(INDIRECT("'Courses Complete'!Q"&amp;ROUNDUP(ROW(A1509)/10, 0)+E$5-2),Libraries!$B:$D,3, 0)&amp;"""&gt;"&amp;INDIRECT("'Courses Complete'!Q"&amp;ROUNDUP(ROW(A1509)/10, 0)+E$5-2)&amp;"&lt;/a&gt;")&amp;IF(INDIRECT("'Courses Complete'!R"&amp;ROUNDUP(ROW(A1509)/10, 0)+E$5-2)="", "", ", &lt;a href=""../files/libraries/"&amp;VLOOKUP(INDIRECT("'Courses Complete'!R"&amp;ROUNDUP(ROW(A1509)/10, 0)+E$5-2),Libraries!$B:$D,3, 0)&amp;"""&gt;"&amp;INDIRECT("'Courses Complete'!R"&amp;ROUNDUP(ROW(A1509)/10, 0)+E$5-2)&amp;"&lt;/a&gt;")&amp;IF(INDIRECT("'Courses Complete'!S"&amp;ROUNDUP(ROW(A1509)/10, 0)+E$5-2)="", "", ", &lt;a href=""../files/libraries/"&amp;VLOOKUP(INDIRECT("'Courses Complete'!S"&amp;ROUNDUP(ROW(A1509)/10, 0)+E$5-2),Libraries!$B:$D,3, 0)&amp;"""&gt;"&amp;INDIRECT("'Courses Complete'!S"&amp;ROUNDUP(ROW(A1509)/10, 0)+E$5-2)&amp;"&lt;/a&gt;")&amp;IF(INDIRECT("'Courses Complete'!T"&amp;ROUNDUP(ROW(A1509)/10, 0)+E$5-2)="", "", ", &lt;a href=""../files/libraries/"&amp;VLOOKUP(INDIRECT("'Courses Complete'!T"&amp;ROUNDUP(ROW(A1509)/10, 0)+E$5-2),Libraries!$B:$D,3, 0)&amp;"""&gt;"&amp;INDIRECT("'Courses Complete'!T"&amp;ROUNDUP(ROW(A1509)/10, 0)+E$5-2)&amp;"&lt;/a&gt;")&amp;IF(INDIRECT("'Courses Complete'!U"&amp;ROUNDUP(ROW(A1509)/10, 0)+E$5-2)="", "", ", &lt;a href=""../files/libraries/"&amp;VLOOKUP(INDIRECT("'Courses Complete'!U"&amp;ROUNDUP(ROW(A1509)/10, 0)+E$5-2),Libraries!$B:$D,3, 0)&amp;"""&gt;"&amp;INDIRECT("'Courses Complete'!U"&amp;ROUNDUP(ROW(A1509)/10, 0)+E$5-2)&amp;"&lt;/a&gt;")&amp;IF(INDIRECT("'Courses Complete'!V"&amp;ROUNDUP(ROW(A1509)/10, 0)+E$5-2)="", "", ", &lt;a href=""../files/libraries/"&amp;VLOOKUP(INDIRECT("'Courses Complete'!V"&amp;ROUNDUP(ROW(A1509)/10, 0)+E$5-2),Libraries!$B:$D,3, 0)&amp;"""&gt;"&amp;INDIRECT("'Courses Complete'!V"&amp;ROUNDUP(ROW(A1509)/10, 0)+E$5-2)&amp;"&lt;/a&gt;")&amp;IF(INDIRECT("'Courses Complete'!W"&amp;ROUNDUP(ROW(A1509)/10, 0)+E$5-2)="", "", ", &lt;a href=""../files/libraries/"&amp;VLOOKUP(INDIRECT("'Courses Complete'!W"&amp;ROUNDUP(ROW(A1509)/10, 0)+E$5-2),Libraries!$B:$D,3, 0)&amp;"""&gt;"&amp;INDIRECT("'Courses Complete'!W"&amp;ROUNDUP(ROW(A1509)/10, 0)+E$5-2)&amp;"&lt;/a&gt;")&amp;IF(INDIRECT("'Courses Complete'!X"&amp;ROUNDUP(ROW(A1509)/10, 0)+E$5-2)="", "", ", &lt;a href=""../files/libraries/"&amp;VLOOKUP(INDIRECT("'Courses Complete'!X"&amp;ROUNDUP(ROW(A1509)/10, 0)+E$5-2),Libraries!$B:$D,3, 0)&amp;"""&gt;"&amp;INDIRECT("'Courses Complete'!X"&amp;ROUNDUP(ROW(A1509)/10, 0)+E$5-2)&amp;IF(INDIRECT("'Courses Complete'!Y"&amp;ROUNDUP(ROW(A1509)/10, 0)+E$5-2)="", "", ", &lt;a href=""../files/libraries/"&amp;VLOOKUP(INDIRECT("'Courses Complete'!Y"&amp;ROUNDUP(ROW(A1509)/10, 0)+E$5-2),Libraries!$B:$D,3, 0)&amp;"""&gt;"&amp;INDIRECT("'Courses Complete'!Y"&amp;ROUNDUP(ROW(A1509)/10, 0)+E$5-2)&amp;"&lt;/a&gt;")&amp;"&lt;/a&gt;")&amp;IF(INDIRECT("'Courses Complete'!Z"&amp;ROUNDUP(ROW(A1509)/10, 0)+E$5-2)="", "", ", &lt;a href=""../files/libraries/"&amp;VLOOKUP(INDIRECT("'Courses Complete'!Z"&amp;ROUNDUP(ROW(A1509)/10, 0)+E$5-2),Libraries!$B:$D,3, 0)&amp;"""&gt;"&amp;INDIRECT("'Courses Complete'!Z"&amp;ROUNDUP(ROW(A1509)/10, 0)+E$5-2)&amp;"&lt;/a&gt;")&amp;IF(INDIRECT("'Courses Complete'!AA"&amp;ROUNDUP(ROW(A1509)/10, 0)+E$5-2)="", "", ", &lt;a href=""../files/libraries/"&amp;VLOOKUP(INDIRECT("'Courses Complete'!AA"&amp;ROUNDUP(ROW(A1509)/10, 0)+E$5-2),Libraries!$B:$D,3, 0)&amp;"""&gt;"&amp;INDIRECT("'Courses Complete'!AA"&amp;ROUNDUP(ROW(A1509)/10, 0)+E$5-2)&amp;"&lt;/a&gt;")&amp;IF(INDIRECT("'Courses Complete'!AB"&amp;ROUNDUP(ROW(A1509)/10, 0)+E$5-2)="", "", ", &lt;a href=""../files/libraries/"&amp;VLOOKUP(INDIRECT("'Courses Complete'!AB"&amp;ROUNDUP(ROW(A1509)/10, 0)+E$5-2),Libraries!$B:$D,3, 0)&amp;"""&gt;"&amp;INDIRECT("'Courses Complete'!AB"&amp;ROUNDUP(ROW(A1509)/10, 0)+E$5-2)&amp;"&lt;/a&gt;")&amp;IF(INDIRECT("'Courses Complete'!AC"&amp;ROUNDUP(ROW(A1509)/10, 0)+E$5-2)="", "", ", &lt;a href=""../files/libraries/"&amp;VLOOKUP(INDIRECT("'Courses Complete'!AC"&amp;ROUNDUP(ROW(A1509)/10, 0)+E$5-2),Libraries!$B:$D,3, 0)&amp;"""&gt;"&amp;INDIRECT("'Courses Complete'!AC"&amp;ROUNDUP(ROW(A1509)/10, 0)+E$5-2)&amp;"&lt;/a&gt;")&amp;IF(INDIRECT("'Courses Complete'!AD"&amp;ROUNDUP(ROW(A1509)/10, 0)+E$5-2)="", "", ", &lt;a href=""../files/libraries/"&amp;VLOOKUP(INDIRECT("'Courses Complete'!AD"&amp;ROUNDUP(ROW(A1509)/10, 0)+E$5-2),Libraries!$B:$D,3, 0)&amp;"""&gt;"&amp;INDIRECT("'Courses Complete'!AD"&amp;ROUNDUP(ROW(A1509)/10, 0)+E$5-2)&amp;"&lt;/a&gt;")&amp;IF(INDIRECT("'Courses Complete'!AE"&amp;ROUNDUP(ROW(A1509)/10, 0)+E$5-2)="", "", ", &lt;a href=""../files/libraries/"&amp;VLOOKUP(INDIRECT("'Courses Complete'!AE"&amp;ROUNDUP(ROW(A1509)/10, 0)+E$5-2),Libraries!$B:$D,3, 0)&amp;"""&gt;"&amp;INDIRECT("'Courses Complete'!AE"&amp;ROUNDUP(ROW(A1509)/10, 0)+E$5-2)&amp;"&lt;/a&gt;")&amp;IF(INDIRECT("'Courses Complete'!AF"&amp;ROUNDUP(ROW(A1509)/10, 0)+E$5-2)="", "", ", &lt;a href=""../files/libraries/"&amp;VLOOKUP(INDIRECT("'Courses Complete'!AF"&amp;ROUNDUP(ROW(A1509)/10, 0)+E$5-2),Libraries!$B:$D,3, 0)&amp;"""&gt;"&amp;INDIRECT("'Courses Complete'!AF"&amp;ROUNDUP(ROW(A1509)/10, 0)+E$5-2)&amp;"&lt;/a&gt;")&amp;"&lt;/td&gt;", ""))</f>
        <v xml:space="preserve">           &lt;td&gt;N/A&lt;/td&gt;</v>
      </c>
      <c r="B1509" s="100">
        <f t="shared" ca="1" si="1342"/>
        <v>150</v>
      </c>
    </row>
    <row r="1510" spans="1:2">
      <c r="A1510" s="100" t="str">
        <f t="shared" ref="A1510" ca="1" si="1374">IF(ROUNDUP(ROW(A1510)/10, 0)-1=0, "        &lt;/tr&gt;", IF(ROUNDUP(ROW(A1510)/10, 0)-1&lt;=E$6-E$5+1, "         &lt;/tr&gt;", ""))</f>
        <v xml:space="preserve">         &lt;/tr&gt;</v>
      </c>
      <c r="B1510" s="100">
        <f t="shared" ca="1" si="1342"/>
        <v>150</v>
      </c>
    </row>
    <row r="1511" spans="1:2">
      <c r="A1511" s="100" t="str">
        <f t="shared" ref="A1511" ca="1" si="1375">IF(ROUNDUP(ROW(A1511)/10, 0)-1=0, "&lt;table class=""horz_head line_divide""&gt;&lt;tr &gt;", IF(ROUNDUP(ROW(A1511)/10, 0)-1&lt;=E$6-E$5+1, "         &lt;tr&gt;", IF(ROUNDUP(ROW(A1511)/10, 0)-1=E$6-E$5+2, "      &lt;/table&gt;", "")))</f>
        <v xml:space="preserve">         &lt;tr&gt;</v>
      </c>
      <c r="B1511" s="100">
        <f t="shared" ca="1" si="1342"/>
        <v>151</v>
      </c>
    </row>
    <row r="1512" spans="1:2">
      <c r="A1512" s="100" t="str">
        <f t="shared" ref="A1512" ca="1" si="1376">IF(ROUNDUP(ROW(A1512)/10, 0)-1=0, "          &lt;th scope=""col""&gt;Real&lt;/th&gt;", IF(ROUNDUP(ROW(A1512)/10, 0)-1&lt;=E$6-E$5+1, "           &lt;td&gt;"&amp;INDIRECT("'Courses Complete'!E"&amp;ROUNDUP(ROW(A1512)/10, 0)+E$5-2)&amp;"&lt;/td&gt;", ""))</f>
        <v xml:space="preserve">           &lt;td&gt;&lt;/td&gt;</v>
      </c>
      <c r="B1512" s="100">
        <f t="shared" ca="1" si="1342"/>
        <v>151</v>
      </c>
    </row>
    <row r="1513" spans="1:2">
      <c r="A1513" s="100" t="str">
        <f t="shared" ref="A1513" ca="1" si="1377">IF(ROUNDUP(ROW(A1513)/10, 0)-1=0, "          &lt;th scope=""col""&gt;Type&lt;/th&gt;", IF(ROUNDUP(ROW(A1513)/10, 0)-1&lt;=E$6-E$5+1, "           &lt;td&gt;"&amp;INDIRECT("'Courses Complete'!D"&amp;ROUNDUP(ROW(A1513)/10, 0)+E$5-2)&amp;"&lt;/td&gt;", ""))</f>
        <v xml:space="preserve">           &lt;td&gt;Mountain&lt;/td&gt;</v>
      </c>
      <c r="B1513" s="100">
        <f t="shared" ca="1" si="1342"/>
        <v>151</v>
      </c>
    </row>
    <row r="1514" spans="1:2">
      <c r="A1514" s="100" t="str">
        <f t="shared" ref="A1514" ca="1" si="1378">IF(ROUNDUP(ROW(A1514)/10, 0)-1=0, "          &lt;th scope=""col""&gt;Course&lt;/th&gt;", IF(ROUNDUP(ROW(A1514)/10, 0)-1&lt;=E$6-E$5+1, "           &lt;td&gt;"&amp;IF(INDIRECT("'Courses Complete'!K"&amp;ROUNDUP(ROW(A1514)/10, 0)+E$5-2)="", INDIRECT("'Courses Complete'!C"&amp;ROUNDUP(ROW(A1514)/10, 0)+E$5-2), "&lt;a href=""../files/courses/"&amp;INDIRECT("'Courses Complete'!K"&amp;ROUNDUP(ROW(A1514)/10, 0)+E$5-2)&amp;"""&gt;"&amp;INDIRECT("'Courses Complete'!C"&amp;ROUNDUP(ROW(A1514)/10, 0)+E$5-2)&amp;"&lt;/a&gt;")&amp;"&lt;/td&gt;", ""))</f>
        <v xml:space="preserve">           &lt;td&gt;&lt;a href="../files/courses/coyote_bluff.zip"&gt;Coyote Bluff&lt;/a&gt;&lt;/td&gt;</v>
      </c>
      <c r="B1514" s="100">
        <f t="shared" ca="1" si="1342"/>
        <v>151</v>
      </c>
    </row>
    <row r="1515" spans="1:2">
      <c r="A1515" s="100" t="str">
        <f t="shared" ref="A1515" ca="1" si="1379">IF(ROUNDUP(ROW(A1515)/10, 0)-1=0, "          &lt;th scope=""col""&gt;Designer&lt;/th&gt;", IF(ROUNDUP(ROW(A1515)/10, 0)-1&lt;=E$6-E$5+1, "           &lt;td&gt;"&amp;INDIRECT("'Courses Complete'!L"&amp;ROUNDUP(ROW(A1515)/10, 0)+E$5-2)&amp;"&lt;/td&gt;", ""))</f>
        <v xml:space="preserve">           &lt;td&gt;Dammpa&lt;/td&gt;</v>
      </c>
      <c r="B1515" s="100">
        <f t="shared" ca="1" si="1342"/>
        <v>151</v>
      </c>
    </row>
    <row r="1516" spans="1:2">
      <c r="A1516" s="100" t="str">
        <f t="shared" ref="A1516" ca="1" si="1380">IF(ROUNDUP(ROW(A1516)/10, 0)-1=0, "          &lt;th class=""right_align"" scope=""col""&gt;Date&lt;/th&gt;", IF(ROUNDUP(ROW(A1516)/10, 0)-1&lt;=E$6-E$5+1, "           &lt;td class=""right_align""&gt;"&amp;MONTH(INDIRECT("'Courses Complete'!N"&amp;ROUNDUP(ROW(A1516)/10, 0)+E$5-2))&amp;"/"&amp;DAY(INDIRECT("'Courses Complete'!N"&amp;ROUNDUP(ROW(A1516)/10, 0)+E$5-2))&amp;"/"&amp;YEAR(INDIRECT("'Courses Complete'!N"&amp;ROUNDUP(ROW(A1516)/10, 0)+E$5-2))&amp;"&lt;/td&gt;", ""))</f>
        <v xml:space="preserve">           &lt;td class="right_align"&gt;1/1/1999&lt;/td&gt;</v>
      </c>
      <c r="B1516" s="100">
        <f t="shared" ca="1" si="1342"/>
        <v>151</v>
      </c>
    </row>
    <row r="1517" spans="1:2">
      <c r="A1517" s="100" t="str">
        <f t="shared" ref="A1517" ca="1" si="1381">IF(ROUNDUP(ROW(A1517)/10, 0)-1=0, "          &lt;th class=""right_align"" scope=""col""&gt;Size&lt;/th&gt;", IF(ROUNDUP(ROW(A1517)/10, 0)-1&lt;=E$6-E$5+1, "           &lt;td class=""right_align""&gt;"&amp;TEXT(ROUND(INDIRECT("'Courses Complete'!M"&amp;ROUNDUP(ROW(A1517)/10, 0)+E$5-2), 1), "0.0")&amp;"&lt;/td&gt;", ""))</f>
        <v xml:space="preserve">           &lt;td class="right_align"&gt;14.4&lt;/td&gt;</v>
      </c>
      <c r="B1517" s="100">
        <f t="shared" ca="1" si="1342"/>
        <v>151</v>
      </c>
    </row>
    <row r="1518" spans="1:2">
      <c r="A1518" s="100" t="str">
        <f t="shared" ref="A1518" ca="1" si="1382">IF(ROUNDUP(ROW(A1518)/10, 0)-1=0, "          &lt;th scope=""col""&gt;Images&lt;/th&gt;", IF(ROUNDUP(ROW(A1518)/10, 0)-1&lt;=E$6-E$5+1, "           &lt;td&gt;"&amp;IF(INDIRECT("'Courses Complete'!F"&amp;ROUNDUP(ROW(A1518)/10, 0)+E$5-2)="","","&lt;a href=""../pics/courses/"&amp;INDIRECT("'Courses Complete'!F"&amp;ROUNDUP(ROW(A1518)/10, 0)+E$5-2)&amp;"""&gt;"&amp;IF(ISNUMBER(INDIRECT("'Courses Complete'!AG"&amp;ROUNDUP(ROW(A1518)/10, 0)+E$5-2)), "#", "")&amp;INDIRECT("'Courses Complete'!AG"&amp;ROUNDUP(ROW(A1518)/10, 0)+E$5-2)&amp;"&lt;/a&gt;")&amp;IF(INDIRECT("'Courses Complete'!G"&amp;ROUNDUP(ROW(A1518)/10, 0)+E$5-2)="","",", &lt;a href=""../pics/courses/"&amp;INDIRECT("'Courses Complete'!G"&amp;ROUNDUP(ROW(A1518)/10, 0)+E$5-2)&amp;"""&gt;"&amp;IF(ISNUMBER(INDIRECT("'Courses Complete'!AH"&amp;ROUNDUP(ROW(A1518)/10, 0)+E$5-2)), "#", "")&amp;INDIRECT("'Courses Complete'!AH"&amp;ROUNDUP(ROW(A1518)/10, 0)+E$5-2)&amp;"&lt;/a&gt;")&amp;IF(INDIRECT("'Courses Complete'!H"&amp;ROUNDUP(ROW(A1518)/10, 0)+E$5-2)="","",", &lt;a href=""../pics/courses/"&amp;INDIRECT("'Courses Complete'!H"&amp;ROUNDUP(ROW(A1518)/10, 0)+E$5-2)&amp;"""&gt;"&amp;IF(ISNUMBER(INDIRECT("'Courses Complete'!AI"&amp;ROUNDUP(ROW(A1518)/10, 0)+E$5-2)), "#", "")&amp;INDIRECT("'Courses Complete'!AI"&amp;ROUNDUP(ROW(A1518)/10, 0)+E$5-2)&amp;"&lt;/a&gt;")&amp;IF(INDIRECT("'Courses Complete'!I"&amp;ROUNDUP(ROW(A1518)/10, 0)+E$5-2)="","",", &lt;a href=""../pics/courses/"&amp;INDIRECT("'Courses Complete'!I"&amp;ROUNDUP(ROW(A1518)/10, 0)+E$5-2)&amp;"""&gt;"&amp;IF(ISNUMBER(INDIRECT("'Courses Complete'!AJ"&amp;ROUNDUP(ROW(A1518)/10, 0)+E$5-2)), "#", "")&amp;INDIRECT("'Courses Complete'!AJ"&amp;ROUNDUP(ROW(A1518)/10, 0)+E$5-2)&amp;"&lt;/a&gt;")&amp;IF(INDIRECT("'Courses Complete'!J"&amp;ROUNDUP(ROW(A1518)/10, 0)+E$5-2)="","",", &lt;a href=""../pics/courses/"&amp;INDIRECT("'Courses Complete'!J"&amp;ROUNDUP(ROW(A1518)/10, 0)+E$5-2)&amp;"""&gt;"&amp;IF(ISNUMBER(INDIRECT("'Courses Complete'!AK"&amp;ROUNDUP(ROW(A1518)/10, 0)+E$5-2)), "#", "")&amp;INDIRECT("'Courses Complete'!AK"&amp;ROUNDUP(ROW(A1518)/10, 0)+E$5-2)&amp;"&lt;/a&gt;")&amp;"&lt;/td&gt;", ""))</f>
        <v xml:space="preserve">           &lt;td&gt;&lt;a href="../pics/courses/coyote_bluff_hole11.jpg"&gt;#11&lt;/a&gt;, &lt;a href="../pics/courses/coyote_bluff_hole13.jpg"&gt;#13&lt;/a&gt;&lt;/td&gt;</v>
      </c>
      <c r="B1518" s="100">
        <f t="shared" ca="1" si="1342"/>
        <v>151</v>
      </c>
    </row>
    <row r="1519" spans="1:2">
      <c r="A1519" s="100" t="str">
        <f ca="1">IF(ROUNDUP(ROW(A1519)/10, 0)-1=0, "          &lt;th scope=""col""&gt;Libraries&lt;/th&gt;", IF(ROUNDUP(ROW(A1519)/10, 0)-1&lt;=E$6-E$5+1, "           &lt;td&gt;"&amp;IF(INDIRECT("'Courses Complete'!O"&amp;ROUNDUP(ROW(A1519)/10, 0)+E$5-2)="", "N/A", "&lt;a href=""../files/libraries/"&amp;VLOOKUP(INDIRECT("'Courses Complete'!O"&amp;ROUNDUP(ROW(A1519)/10, 0)+E$5-2),Libraries!$B:$D,3, 0)&amp;"""&gt;"&amp;INDIRECT("'Courses Complete'!O"&amp;ROUNDUP(ROW(A1519)/10, 0)+E$5-2)&amp;"&lt;/a&gt;")&amp;IF(INDIRECT("'Courses Complete'!P"&amp;ROUNDUP(ROW(A1519)/10, 0)+E$5-2)="", "", ", &lt;a href=""../files/libraries/"&amp;VLOOKUP(INDIRECT("'Courses Complete'!P"&amp;ROUNDUP(ROW(A1519)/10, 0)+E$5-2),Libraries!$B:$D,3, 0)&amp;"""&gt;"&amp;INDIRECT("'Courses Complete'!P"&amp;ROUNDUP(ROW(A1519)/10, 0)+E$5-2)&amp;"&lt;/a&gt;")&amp;IF(INDIRECT("'Courses Complete'!Q"&amp;ROUNDUP(ROW(A1519)/10, 0)+E$5-2)="", "", ", &lt;a href=""../files/libraries/"&amp;VLOOKUP(INDIRECT("'Courses Complete'!Q"&amp;ROUNDUP(ROW(A1519)/10, 0)+E$5-2),Libraries!$B:$D,3, 0)&amp;"""&gt;"&amp;INDIRECT("'Courses Complete'!Q"&amp;ROUNDUP(ROW(A1519)/10, 0)+E$5-2)&amp;"&lt;/a&gt;")&amp;IF(INDIRECT("'Courses Complete'!R"&amp;ROUNDUP(ROW(A1519)/10, 0)+E$5-2)="", "", ", &lt;a href=""../files/libraries/"&amp;VLOOKUP(INDIRECT("'Courses Complete'!R"&amp;ROUNDUP(ROW(A1519)/10, 0)+E$5-2),Libraries!$B:$D,3, 0)&amp;"""&gt;"&amp;INDIRECT("'Courses Complete'!R"&amp;ROUNDUP(ROW(A1519)/10, 0)+E$5-2)&amp;"&lt;/a&gt;")&amp;IF(INDIRECT("'Courses Complete'!S"&amp;ROUNDUP(ROW(A1519)/10, 0)+E$5-2)="", "", ", &lt;a href=""../files/libraries/"&amp;VLOOKUP(INDIRECT("'Courses Complete'!S"&amp;ROUNDUP(ROW(A1519)/10, 0)+E$5-2),Libraries!$B:$D,3, 0)&amp;"""&gt;"&amp;INDIRECT("'Courses Complete'!S"&amp;ROUNDUP(ROW(A1519)/10, 0)+E$5-2)&amp;"&lt;/a&gt;")&amp;IF(INDIRECT("'Courses Complete'!T"&amp;ROUNDUP(ROW(A1519)/10, 0)+E$5-2)="", "", ", &lt;a href=""../files/libraries/"&amp;VLOOKUP(INDIRECT("'Courses Complete'!T"&amp;ROUNDUP(ROW(A1519)/10, 0)+E$5-2),Libraries!$B:$D,3, 0)&amp;"""&gt;"&amp;INDIRECT("'Courses Complete'!T"&amp;ROUNDUP(ROW(A1519)/10, 0)+E$5-2)&amp;"&lt;/a&gt;")&amp;IF(INDIRECT("'Courses Complete'!U"&amp;ROUNDUP(ROW(A1519)/10, 0)+E$5-2)="", "", ", &lt;a href=""../files/libraries/"&amp;VLOOKUP(INDIRECT("'Courses Complete'!U"&amp;ROUNDUP(ROW(A1519)/10, 0)+E$5-2),Libraries!$B:$D,3, 0)&amp;"""&gt;"&amp;INDIRECT("'Courses Complete'!U"&amp;ROUNDUP(ROW(A1519)/10, 0)+E$5-2)&amp;"&lt;/a&gt;")&amp;IF(INDIRECT("'Courses Complete'!V"&amp;ROUNDUP(ROW(A1519)/10, 0)+E$5-2)="", "", ", &lt;a href=""../files/libraries/"&amp;VLOOKUP(INDIRECT("'Courses Complete'!V"&amp;ROUNDUP(ROW(A1519)/10, 0)+E$5-2),Libraries!$B:$D,3, 0)&amp;"""&gt;"&amp;INDIRECT("'Courses Complete'!V"&amp;ROUNDUP(ROW(A1519)/10, 0)+E$5-2)&amp;"&lt;/a&gt;")&amp;IF(INDIRECT("'Courses Complete'!W"&amp;ROUNDUP(ROW(A1519)/10, 0)+E$5-2)="", "", ", &lt;a href=""../files/libraries/"&amp;VLOOKUP(INDIRECT("'Courses Complete'!W"&amp;ROUNDUP(ROW(A1519)/10, 0)+E$5-2),Libraries!$B:$D,3, 0)&amp;"""&gt;"&amp;INDIRECT("'Courses Complete'!W"&amp;ROUNDUP(ROW(A1519)/10, 0)+E$5-2)&amp;"&lt;/a&gt;")&amp;IF(INDIRECT("'Courses Complete'!X"&amp;ROUNDUP(ROW(A1519)/10, 0)+E$5-2)="", "", ", &lt;a href=""../files/libraries/"&amp;VLOOKUP(INDIRECT("'Courses Complete'!X"&amp;ROUNDUP(ROW(A1519)/10, 0)+E$5-2),Libraries!$B:$D,3, 0)&amp;"""&gt;"&amp;INDIRECT("'Courses Complete'!X"&amp;ROUNDUP(ROW(A1519)/10, 0)+E$5-2)&amp;IF(INDIRECT("'Courses Complete'!Y"&amp;ROUNDUP(ROW(A1519)/10, 0)+E$5-2)="", "", ", &lt;a href=""../files/libraries/"&amp;VLOOKUP(INDIRECT("'Courses Complete'!Y"&amp;ROUNDUP(ROW(A1519)/10, 0)+E$5-2),Libraries!$B:$D,3, 0)&amp;"""&gt;"&amp;INDIRECT("'Courses Complete'!Y"&amp;ROUNDUP(ROW(A1519)/10, 0)+E$5-2)&amp;"&lt;/a&gt;")&amp;"&lt;/a&gt;")&amp;IF(INDIRECT("'Courses Complete'!Z"&amp;ROUNDUP(ROW(A1519)/10, 0)+E$5-2)="", "", ", &lt;a href=""../files/libraries/"&amp;VLOOKUP(INDIRECT("'Courses Complete'!Z"&amp;ROUNDUP(ROW(A1519)/10, 0)+E$5-2),Libraries!$B:$D,3, 0)&amp;"""&gt;"&amp;INDIRECT("'Courses Complete'!Z"&amp;ROUNDUP(ROW(A1519)/10, 0)+E$5-2)&amp;"&lt;/a&gt;")&amp;IF(INDIRECT("'Courses Complete'!AA"&amp;ROUNDUP(ROW(A1519)/10, 0)+E$5-2)="", "", ", &lt;a href=""../files/libraries/"&amp;VLOOKUP(INDIRECT("'Courses Complete'!AA"&amp;ROUNDUP(ROW(A1519)/10, 0)+E$5-2),Libraries!$B:$D,3, 0)&amp;"""&gt;"&amp;INDIRECT("'Courses Complete'!AA"&amp;ROUNDUP(ROW(A1519)/10, 0)+E$5-2)&amp;"&lt;/a&gt;")&amp;IF(INDIRECT("'Courses Complete'!AB"&amp;ROUNDUP(ROW(A1519)/10, 0)+E$5-2)="", "", ", &lt;a href=""../files/libraries/"&amp;VLOOKUP(INDIRECT("'Courses Complete'!AB"&amp;ROUNDUP(ROW(A1519)/10, 0)+E$5-2),Libraries!$B:$D,3, 0)&amp;"""&gt;"&amp;INDIRECT("'Courses Complete'!AB"&amp;ROUNDUP(ROW(A1519)/10, 0)+E$5-2)&amp;"&lt;/a&gt;")&amp;IF(INDIRECT("'Courses Complete'!AC"&amp;ROUNDUP(ROW(A1519)/10, 0)+E$5-2)="", "", ", &lt;a href=""../files/libraries/"&amp;VLOOKUP(INDIRECT("'Courses Complete'!AC"&amp;ROUNDUP(ROW(A1519)/10, 0)+E$5-2),Libraries!$B:$D,3, 0)&amp;"""&gt;"&amp;INDIRECT("'Courses Complete'!AC"&amp;ROUNDUP(ROW(A1519)/10, 0)+E$5-2)&amp;"&lt;/a&gt;")&amp;IF(INDIRECT("'Courses Complete'!AD"&amp;ROUNDUP(ROW(A1519)/10, 0)+E$5-2)="", "", ", &lt;a href=""../files/libraries/"&amp;VLOOKUP(INDIRECT("'Courses Complete'!AD"&amp;ROUNDUP(ROW(A1519)/10, 0)+E$5-2),Libraries!$B:$D,3, 0)&amp;"""&gt;"&amp;INDIRECT("'Courses Complete'!AD"&amp;ROUNDUP(ROW(A1519)/10, 0)+E$5-2)&amp;"&lt;/a&gt;")&amp;IF(INDIRECT("'Courses Complete'!AE"&amp;ROUNDUP(ROW(A1519)/10, 0)+E$5-2)="", "", ", &lt;a href=""../files/libraries/"&amp;VLOOKUP(INDIRECT("'Courses Complete'!AE"&amp;ROUNDUP(ROW(A1519)/10, 0)+E$5-2),Libraries!$B:$D,3, 0)&amp;"""&gt;"&amp;INDIRECT("'Courses Complete'!AE"&amp;ROUNDUP(ROW(A1519)/10, 0)+E$5-2)&amp;"&lt;/a&gt;")&amp;IF(INDIRECT("'Courses Complete'!AF"&amp;ROUNDUP(ROW(A1519)/10, 0)+E$5-2)="", "", ", &lt;a href=""../files/libraries/"&amp;VLOOKUP(INDIRECT("'Courses Complete'!AF"&amp;ROUNDUP(ROW(A1519)/10, 0)+E$5-2),Libraries!$B:$D,3, 0)&amp;"""&gt;"&amp;INDIRECT("'Courses Complete'!AF"&amp;ROUNDUP(ROW(A1519)/10, 0)+E$5-2)&amp;"&lt;/a&gt;")&amp;"&lt;/td&gt;", ""))</f>
        <v xml:space="preserve">           &lt;td&gt;&lt;a href="../files/libraries/coyotebluff.zip"&gt;coyotebluff&lt;/a&gt;&lt;/td&gt;</v>
      </c>
      <c r="B1519" s="100">
        <f t="shared" ca="1" si="1342"/>
        <v>151</v>
      </c>
    </row>
    <row r="1520" spans="1:2">
      <c r="A1520" s="100" t="str">
        <f t="shared" ref="A1520" ca="1" si="1383">IF(ROUNDUP(ROW(A1520)/10, 0)-1=0, "        &lt;/tr&gt;", IF(ROUNDUP(ROW(A1520)/10, 0)-1&lt;=E$6-E$5+1, "         &lt;/tr&gt;", ""))</f>
        <v xml:space="preserve">         &lt;/tr&gt;</v>
      </c>
      <c r="B1520" s="100">
        <f t="shared" ca="1" si="1342"/>
        <v>151</v>
      </c>
    </row>
    <row r="1521" spans="1:2">
      <c r="A1521" s="100" t="str">
        <f t="shared" ref="A1521" ca="1" si="1384">IF(ROUNDUP(ROW(A1521)/10, 0)-1=0, "&lt;table class=""horz_head line_divide""&gt;&lt;tr &gt;", IF(ROUNDUP(ROW(A1521)/10, 0)-1&lt;=E$6-E$5+1, "         &lt;tr&gt;", IF(ROUNDUP(ROW(A1521)/10, 0)-1=E$6-E$5+2, "      &lt;/table&gt;", "")))</f>
        <v xml:space="preserve">         &lt;tr&gt;</v>
      </c>
      <c r="B1521" s="100">
        <f t="shared" ca="1" si="1342"/>
        <v>152</v>
      </c>
    </row>
    <row r="1522" spans="1:2">
      <c r="A1522" s="100" t="str">
        <f t="shared" ref="A1522" ca="1" si="1385">IF(ROUNDUP(ROW(A1522)/10, 0)-1=0, "          &lt;th scope=""col""&gt;Real&lt;/th&gt;", IF(ROUNDUP(ROW(A1522)/10, 0)-1&lt;=E$6-E$5+1, "           &lt;td&gt;"&amp;INDIRECT("'Courses Complete'!E"&amp;ROUNDUP(ROW(A1522)/10, 0)+E$5-2)&amp;"&lt;/td&gt;", ""))</f>
        <v xml:space="preserve">           &lt;td&gt;&lt;/td&gt;</v>
      </c>
      <c r="B1522" s="100">
        <f t="shared" ca="1" si="1342"/>
        <v>152</v>
      </c>
    </row>
    <row r="1523" spans="1:2">
      <c r="A1523" s="100" t="str">
        <f t="shared" ref="A1523" ca="1" si="1386">IF(ROUNDUP(ROW(A1523)/10, 0)-1=0, "          &lt;th scope=""col""&gt;Type&lt;/th&gt;", IF(ROUNDUP(ROW(A1523)/10, 0)-1&lt;=E$6-E$5+1, "           &lt;td&gt;"&amp;INDIRECT("'Courses Complete'!D"&amp;ROUNDUP(ROW(A1523)/10, 0)+E$5-2)&amp;"&lt;/td&gt;", ""))</f>
        <v xml:space="preserve">           &lt;td&gt;Mtn valley&lt;/td&gt;</v>
      </c>
      <c r="B1523" s="100">
        <f t="shared" ca="1" si="1342"/>
        <v>152</v>
      </c>
    </row>
    <row r="1524" spans="1:2">
      <c r="A1524" s="100" t="str">
        <f t="shared" ref="A1524" ca="1" si="1387">IF(ROUNDUP(ROW(A1524)/10, 0)-1=0, "          &lt;th scope=""col""&gt;Course&lt;/th&gt;", IF(ROUNDUP(ROW(A1524)/10, 0)-1&lt;=E$6-E$5+1, "           &lt;td&gt;"&amp;IF(INDIRECT("'Courses Complete'!K"&amp;ROUNDUP(ROW(A1524)/10, 0)+E$5-2)="", INDIRECT("'Courses Complete'!C"&amp;ROUNDUP(ROW(A1524)/10, 0)+E$5-2), "&lt;a href=""../files/courses/"&amp;INDIRECT("'Courses Complete'!K"&amp;ROUNDUP(ROW(A1524)/10, 0)+E$5-2)&amp;"""&gt;"&amp;INDIRECT("'Courses Complete'!C"&amp;ROUNDUP(ROW(A1524)/10, 0)+E$5-2)&amp;"&lt;/a&gt;")&amp;"&lt;/td&gt;", ""))</f>
        <v xml:space="preserve">           &lt;td&gt;&lt;a href="../files/courses/coyote_mountains.zip"&gt;Coyote Mountains&lt;/a&gt;&lt;/td&gt;</v>
      </c>
      <c r="B1524" s="100">
        <f t="shared" ca="1" si="1342"/>
        <v>152</v>
      </c>
    </row>
    <row r="1525" spans="1:2">
      <c r="A1525" s="100" t="str">
        <f t="shared" ref="A1525" ca="1" si="1388">IF(ROUNDUP(ROW(A1525)/10, 0)-1=0, "          &lt;th scope=""col""&gt;Designer&lt;/th&gt;", IF(ROUNDUP(ROW(A1525)/10, 0)-1&lt;=E$6-E$5+1, "           &lt;td&gt;"&amp;INDIRECT("'Courses Complete'!L"&amp;ROUNDUP(ROW(A1525)/10, 0)+E$5-2)&amp;"&lt;/td&gt;", ""))</f>
        <v xml:space="preserve">           &lt;td&gt;James Allen&lt;/td&gt;</v>
      </c>
      <c r="B1525" s="100">
        <f t="shared" ca="1" si="1342"/>
        <v>152</v>
      </c>
    </row>
    <row r="1526" spans="1:2">
      <c r="A1526" s="100" t="str">
        <f t="shared" ref="A1526" ca="1" si="1389">IF(ROUNDUP(ROW(A1526)/10, 0)-1=0, "          &lt;th class=""right_align"" scope=""col""&gt;Date&lt;/th&gt;", IF(ROUNDUP(ROW(A1526)/10, 0)-1&lt;=E$6-E$5+1, "           &lt;td class=""right_align""&gt;"&amp;MONTH(INDIRECT("'Courses Complete'!N"&amp;ROUNDUP(ROW(A1526)/10, 0)+E$5-2))&amp;"/"&amp;DAY(INDIRECT("'Courses Complete'!N"&amp;ROUNDUP(ROW(A1526)/10, 0)+E$5-2))&amp;"/"&amp;YEAR(INDIRECT("'Courses Complete'!N"&amp;ROUNDUP(ROW(A1526)/10, 0)+E$5-2))&amp;"&lt;/td&gt;", ""))</f>
        <v xml:space="preserve">           &lt;td class="right_align"&gt;8/8/2000&lt;/td&gt;</v>
      </c>
      <c r="B1526" s="100">
        <f t="shared" ca="1" si="1342"/>
        <v>152</v>
      </c>
    </row>
    <row r="1527" spans="1:2">
      <c r="A1527" s="100" t="str">
        <f t="shared" ref="A1527" ca="1" si="1390">IF(ROUNDUP(ROW(A1527)/10, 0)-1=0, "          &lt;th class=""right_align"" scope=""col""&gt;Size&lt;/th&gt;", IF(ROUNDUP(ROW(A1527)/10, 0)-1&lt;=E$6-E$5+1, "           &lt;td class=""right_align""&gt;"&amp;TEXT(ROUND(INDIRECT("'Courses Complete'!M"&amp;ROUNDUP(ROW(A1527)/10, 0)+E$5-2), 1), "0.0")&amp;"&lt;/td&gt;", ""))</f>
        <v xml:space="preserve">           &lt;td class="right_align"&gt;2.6&lt;/td&gt;</v>
      </c>
      <c r="B1527" s="100">
        <f t="shared" ca="1" si="1342"/>
        <v>152</v>
      </c>
    </row>
    <row r="1528" spans="1:2">
      <c r="A1528" s="100" t="str">
        <f t="shared" ref="A1528" ca="1" si="1391">IF(ROUNDUP(ROW(A1528)/10, 0)-1=0, "          &lt;th scope=""col""&gt;Images&lt;/th&gt;", IF(ROUNDUP(ROW(A1528)/10, 0)-1&lt;=E$6-E$5+1, "           &lt;td&gt;"&amp;IF(INDIRECT("'Courses Complete'!F"&amp;ROUNDUP(ROW(A1528)/10, 0)+E$5-2)="","","&lt;a href=""../pics/courses/"&amp;INDIRECT("'Courses Complete'!F"&amp;ROUNDUP(ROW(A1528)/10, 0)+E$5-2)&amp;"""&gt;"&amp;IF(ISNUMBER(INDIRECT("'Courses Complete'!AG"&amp;ROUNDUP(ROW(A1528)/10, 0)+E$5-2)), "#", "")&amp;INDIRECT("'Courses Complete'!AG"&amp;ROUNDUP(ROW(A1528)/10, 0)+E$5-2)&amp;"&lt;/a&gt;")&amp;IF(INDIRECT("'Courses Complete'!G"&amp;ROUNDUP(ROW(A1528)/10, 0)+E$5-2)="","",", &lt;a href=""../pics/courses/"&amp;INDIRECT("'Courses Complete'!G"&amp;ROUNDUP(ROW(A1528)/10, 0)+E$5-2)&amp;"""&gt;"&amp;IF(ISNUMBER(INDIRECT("'Courses Complete'!AH"&amp;ROUNDUP(ROW(A1528)/10, 0)+E$5-2)), "#", "")&amp;INDIRECT("'Courses Complete'!AH"&amp;ROUNDUP(ROW(A1528)/10, 0)+E$5-2)&amp;"&lt;/a&gt;")&amp;IF(INDIRECT("'Courses Complete'!H"&amp;ROUNDUP(ROW(A1528)/10, 0)+E$5-2)="","",", &lt;a href=""../pics/courses/"&amp;INDIRECT("'Courses Complete'!H"&amp;ROUNDUP(ROW(A1528)/10, 0)+E$5-2)&amp;"""&gt;"&amp;IF(ISNUMBER(INDIRECT("'Courses Complete'!AI"&amp;ROUNDUP(ROW(A1528)/10, 0)+E$5-2)), "#", "")&amp;INDIRECT("'Courses Complete'!AI"&amp;ROUNDUP(ROW(A1528)/10, 0)+E$5-2)&amp;"&lt;/a&gt;")&amp;IF(INDIRECT("'Courses Complete'!I"&amp;ROUNDUP(ROW(A1528)/10, 0)+E$5-2)="","",", &lt;a href=""../pics/courses/"&amp;INDIRECT("'Courses Complete'!I"&amp;ROUNDUP(ROW(A1528)/10, 0)+E$5-2)&amp;"""&gt;"&amp;IF(ISNUMBER(INDIRECT("'Courses Complete'!AJ"&amp;ROUNDUP(ROW(A1528)/10, 0)+E$5-2)), "#", "")&amp;INDIRECT("'Courses Complete'!AJ"&amp;ROUNDUP(ROW(A1528)/10, 0)+E$5-2)&amp;"&lt;/a&gt;")&amp;IF(INDIRECT("'Courses Complete'!J"&amp;ROUNDUP(ROW(A1528)/10, 0)+E$5-2)="","",", &lt;a href=""../pics/courses/"&amp;INDIRECT("'Courses Complete'!J"&amp;ROUNDUP(ROW(A1528)/10, 0)+E$5-2)&amp;"""&gt;"&amp;IF(ISNUMBER(INDIRECT("'Courses Complete'!AK"&amp;ROUNDUP(ROW(A1528)/10, 0)+E$5-2)), "#", "")&amp;INDIRECT("'Courses Complete'!AK"&amp;ROUNDUP(ROW(A1528)/10, 0)+E$5-2)&amp;"&lt;/a&gt;")&amp;"&lt;/td&gt;", ""))</f>
        <v xml:space="preserve">           &lt;td&gt;&lt;a href="../pics/courses/coyote_mountains_cc_hole09.jpg"&gt;#9&lt;/a&gt;, &lt;a href="../pics/courses/coyote_mountains_cc_hole14.jpg"&gt;#14&lt;/a&gt;&lt;/td&gt;</v>
      </c>
      <c r="B1528" s="100">
        <f t="shared" ca="1" si="1342"/>
        <v>152</v>
      </c>
    </row>
    <row r="1529" spans="1:2">
      <c r="A1529" s="100" t="str">
        <f ca="1">IF(ROUNDUP(ROW(A1529)/10, 0)-1=0, "          &lt;th scope=""col""&gt;Libraries&lt;/th&gt;", IF(ROUNDUP(ROW(A1529)/10, 0)-1&lt;=E$6-E$5+1, "           &lt;td&gt;"&amp;IF(INDIRECT("'Courses Complete'!O"&amp;ROUNDUP(ROW(A1529)/10, 0)+E$5-2)="", "N/A", "&lt;a href=""../files/libraries/"&amp;VLOOKUP(INDIRECT("'Courses Complete'!O"&amp;ROUNDUP(ROW(A1529)/10, 0)+E$5-2),Libraries!$B:$D,3, 0)&amp;"""&gt;"&amp;INDIRECT("'Courses Complete'!O"&amp;ROUNDUP(ROW(A1529)/10, 0)+E$5-2)&amp;"&lt;/a&gt;")&amp;IF(INDIRECT("'Courses Complete'!P"&amp;ROUNDUP(ROW(A1529)/10, 0)+E$5-2)="", "", ", &lt;a href=""../files/libraries/"&amp;VLOOKUP(INDIRECT("'Courses Complete'!P"&amp;ROUNDUP(ROW(A1529)/10, 0)+E$5-2),Libraries!$B:$D,3, 0)&amp;"""&gt;"&amp;INDIRECT("'Courses Complete'!P"&amp;ROUNDUP(ROW(A1529)/10, 0)+E$5-2)&amp;"&lt;/a&gt;")&amp;IF(INDIRECT("'Courses Complete'!Q"&amp;ROUNDUP(ROW(A1529)/10, 0)+E$5-2)="", "", ", &lt;a href=""../files/libraries/"&amp;VLOOKUP(INDIRECT("'Courses Complete'!Q"&amp;ROUNDUP(ROW(A1529)/10, 0)+E$5-2),Libraries!$B:$D,3, 0)&amp;"""&gt;"&amp;INDIRECT("'Courses Complete'!Q"&amp;ROUNDUP(ROW(A1529)/10, 0)+E$5-2)&amp;"&lt;/a&gt;")&amp;IF(INDIRECT("'Courses Complete'!R"&amp;ROUNDUP(ROW(A1529)/10, 0)+E$5-2)="", "", ", &lt;a href=""../files/libraries/"&amp;VLOOKUP(INDIRECT("'Courses Complete'!R"&amp;ROUNDUP(ROW(A1529)/10, 0)+E$5-2),Libraries!$B:$D,3, 0)&amp;"""&gt;"&amp;INDIRECT("'Courses Complete'!R"&amp;ROUNDUP(ROW(A1529)/10, 0)+E$5-2)&amp;"&lt;/a&gt;")&amp;IF(INDIRECT("'Courses Complete'!S"&amp;ROUNDUP(ROW(A1529)/10, 0)+E$5-2)="", "", ", &lt;a href=""../files/libraries/"&amp;VLOOKUP(INDIRECT("'Courses Complete'!S"&amp;ROUNDUP(ROW(A1529)/10, 0)+E$5-2),Libraries!$B:$D,3, 0)&amp;"""&gt;"&amp;INDIRECT("'Courses Complete'!S"&amp;ROUNDUP(ROW(A1529)/10, 0)+E$5-2)&amp;"&lt;/a&gt;")&amp;IF(INDIRECT("'Courses Complete'!T"&amp;ROUNDUP(ROW(A1529)/10, 0)+E$5-2)="", "", ", &lt;a href=""../files/libraries/"&amp;VLOOKUP(INDIRECT("'Courses Complete'!T"&amp;ROUNDUP(ROW(A1529)/10, 0)+E$5-2),Libraries!$B:$D,3, 0)&amp;"""&gt;"&amp;INDIRECT("'Courses Complete'!T"&amp;ROUNDUP(ROW(A1529)/10, 0)+E$5-2)&amp;"&lt;/a&gt;")&amp;IF(INDIRECT("'Courses Complete'!U"&amp;ROUNDUP(ROW(A1529)/10, 0)+E$5-2)="", "", ", &lt;a href=""../files/libraries/"&amp;VLOOKUP(INDIRECT("'Courses Complete'!U"&amp;ROUNDUP(ROW(A1529)/10, 0)+E$5-2),Libraries!$B:$D,3, 0)&amp;"""&gt;"&amp;INDIRECT("'Courses Complete'!U"&amp;ROUNDUP(ROW(A1529)/10, 0)+E$5-2)&amp;"&lt;/a&gt;")&amp;IF(INDIRECT("'Courses Complete'!V"&amp;ROUNDUP(ROW(A1529)/10, 0)+E$5-2)="", "", ", &lt;a href=""../files/libraries/"&amp;VLOOKUP(INDIRECT("'Courses Complete'!V"&amp;ROUNDUP(ROW(A1529)/10, 0)+E$5-2),Libraries!$B:$D,3, 0)&amp;"""&gt;"&amp;INDIRECT("'Courses Complete'!V"&amp;ROUNDUP(ROW(A1529)/10, 0)+E$5-2)&amp;"&lt;/a&gt;")&amp;IF(INDIRECT("'Courses Complete'!W"&amp;ROUNDUP(ROW(A1529)/10, 0)+E$5-2)="", "", ", &lt;a href=""../files/libraries/"&amp;VLOOKUP(INDIRECT("'Courses Complete'!W"&amp;ROUNDUP(ROW(A1529)/10, 0)+E$5-2),Libraries!$B:$D,3, 0)&amp;"""&gt;"&amp;INDIRECT("'Courses Complete'!W"&amp;ROUNDUP(ROW(A1529)/10, 0)+E$5-2)&amp;"&lt;/a&gt;")&amp;IF(INDIRECT("'Courses Complete'!X"&amp;ROUNDUP(ROW(A1529)/10, 0)+E$5-2)="", "", ", &lt;a href=""../files/libraries/"&amp;VLOOKUP(INDIRECT("'Courses Complete'!X"&amp;ROUNDUP(ROW(A1529)/10, 0)+E$5-2),Libraries!$B:$D,3, 0)&amp;"""&gt;"&amp;INDIRECT("'Courses Complete'!X"&amp;ROUNDUP(ROW(A1529)/10, 0)+E$5-2)&amp;IF(INDIRECT("'Courses Complete'!Y"&amp;ROUNDUP(ROW(A1529)/10, 0)+E$5-2)="", "", ", &lt;a href=""../files/libraries/"&amp;VLOOKUP(INDIRECT("'Courses Complete'!Y"&amp;ROUNDUP(ROW(A1529)/10, 0)+E$5-2),Libraries!$B:$D,3, 0)&amp;"""&gt;"&amp;INDIRECT("'Courses Complete'!Y"&amp;ROUNDUP(ROW(A1529)/10, 0)+E$5-2)&amp;"&lt;/a&gt;")&amp;"&lt;/a&gt;")&amp;IF(INDIRECT("'Courses Complete'!Z"&amp;ROUNDUP(ROW(A1529)/10, 0)+E$5-2)="", "", ", &lt;a href=""../files/libraries/"&amp;VLOOKUP(INDIRECT("'Courses Complete'!Z"&amp;ROUNDUP(ROW(A1529)/10, 0)+E$5-2),Libraries!$B:$D,3, 0)&amp;"""&gt;"&amp;INDIRECT("'Courses Complete'!Z"&amp;ROUNDUP(ROW(A1529)/10, 0)+E$5-2)&amp;"&lt;/a&gt;")&amp;IF(INDIRECT("'Courses Complete'!AA"&amp;ROUNDUP(ROW(A1529)/10, 0)+E$5-2)="", "", ", &lt;a href=""../files/libraries/"&amp;VLOOKUP(INDIRECT("'Courses Complete'!AA"&amp;ROUNDUP(ROW(A1529)/10, 0)+E$5-2),Libraries!$B:$D,3, 0)&amp;"""&gt;"&amp;INDIRECT("'Courses Complete'!AA"&amp;ROUNDUP(ROW(A1529)/10, 0)+E$5-2)&amp;"&lt;/a&gt;")&amp;IF(INDIRECT("'Courses Complete'!AB"&amp;ROUNDUP(ROW(A1529)/10, 0)+E$5-2)="", "", ", &lt;a href=""../files/libraries/"&amp;VLOOKUP(INDIRECT("'Courses Complete'!AB"&amp;ROUNDUP(ROW(A1529)/10, 0)+E$5-2),Libraries!$B:$D,3, 0)&amp;"""&gt;"&amp;INDIRECT("'Courses Complete'!AB"&amp;ROUNDUP(ROW(A1529)/10, 0)+E$5-2)&amp;"&lt;/a&gt;")&amp;IF(INDIRECT("'Courses Complete'!AC"&amp;ROUNDUP(ROW(A1529)/10, 0)+E$5-2)="", "", ", &lt;a href=""../files/libraries/"&amp;VLOOKUP(INDIRECT("'Courses Complete'!AC"&amp;ROUNDUP(ROW(A1529)/10, 0)+E$5-2),Libraries!$B:$D,3, 0)&amp;"""&gt;"&amp;INDIRECT("'Courses Complete'!AC"&amp;ROUNDUP(ROW(A1529)/10, 0)+E$5-2)&amp;"&lt;/a&gt;")&amp;IF(INDIRECT("'Courses Complete'!AD"&amp;ROUNDUP(ROW(A1529)/10, 0)+E$5-2)="", "", ", &lt;a href=""../files/libraries/"&amp;VLOOKUP(INDIRECT("'Courses Complete'!AD"&amp;ROUNDUP(ROW(A1529)/10, 0)+E$5-2),Libraries!$B:$D,3, 0)&amp;"""&gt;"&amp;INDIRECT("'Courses Complete'!AD"&amp;ROUNDUP(ROW(A1529)/10, 0)+E$5-2)&amp;"&lt;/a&gt;")&amp;IF(INDIRECT("'Courses Complete'!AE"&amp;ROUNDUP(ROW(A1529)/10, 0)+E$5-2)="", "", ", &lt;a href=""../files/libraries/"&amp;VLOOKUP(INDIRECT("'Courses Complete'!AE"&amp;ROUNDUP(ROW(A1529)/10, 0)+E$5-2),Libraries!$B:$D,3, 0)&amp;"""&gt;"&amp;INDIRECT("'Courses Complete'!AE"&amp;ROUNDUP(ROW(A1529)/10, 0)+E$5-2)&amp;"&lt;/a&gt;")&amp;IF(INDIRECT("'Courses Complete'!AF"&amp;ROUNDUP(ROW(A1529)/10, 0)+E$5-2)="", "", ", &lt;a href=""../files/libraries/"&amp;VLOOKUP(INDIRECT("'Courses Complete'!AF"&amp;ROUNDUP(ROW(A1529)/10, 0)+E$5-2),Libraries!$B:$D,3, 0)&amp;"""&gt;"&amp;INDIRECT("'Courses Complete'!AF"&amp;ROUNDUP(ROW(A1529)/10, 0)+E$5-2)&amp;"&lt;/a&gt;")&amp;"&lt;/td&gt;", ""))</f>
        <v xml:space="preserve">           &lt;td&gt;N/A&lt;/td&gt;</v>
      </c>
      <c r="B1529" s="100">
        <f t="shared" ca="1" si="1342"/>
        <v>152</v>
      </c>
    </row>
    <row r="1530" spans="1:2">
      <c r="A1530" s="100" t="str">
        <f t="shared" ref="A1530" ca="1" si="1392">IF(ROUNDUP(ROW(A1530)/10, 0)-1=0, "        &lt;/tr&gt;", IF(ROUNDUP(ROW(A1530)/10, 0)-1&lt;=E$6-E$5+1, "         &lt;/tr&gt;", ""))</f>
        <v xml:space="preserve">         &lt;/tr&gt;</v>
      </c>
      <c r="B1530" s="100">
        <f t="shared" ca="1" si="1342"/>
        <v>152</v>
      </c>
    </row>
    <row r="1531" spans="1:2">
      <c r="A1531" s="100" t="str">
        <f t="shared" ref="A1531" ca="1" si="1393">IF(ROUNDUP(ROW(A1531)/10, 0)-1=0, "&lt;table class=""horz_head line_divide""&gt;&lt;tr &gt;", IF(ROUNDUP(ROW(A1531)/10, 0)-1&lt;=E$6-E$5+1, "         &lt;tr&gt;", IF(ROUNDUP(ROW(A1531)/10, 0)-1=E$6-E$5+2, "      &lt;/table&gt;", "")))</f>
        <v xml:space="preserve">         &lt;tr&gt;</v>
      </c>
      <c r="B1531" s="100">
        <f t="shared" ca="1" si="1342"/>
        <v>153</v>
      </c>
    </row>
    <row r="1532" spans="1:2">
      <c r="A1532" s="100" t="str">
        <f t="shared" ref="A1532" ca="1" si="1394">IF(ROUNDUP(ROW(A1532)/10, 0)-1=0, "          &lt;th scope=""col""&gt;Real&lt;/th&gt;", IF(ROUNDUP(ROW(A1532)/10, 0)-1&lt;=E$6-E$5+1, "           &lt;td&gt;"&amp;INDIRECT("'Courses Complete'!E"&amp;ROUNDUP(ROW(A1532)/10, 0)+E$5-2)&amp;"&lt;/td&gt;", ""))</f>
        <v xml:space="preserve">           &lt;td&gt;&lt;/td&gt;</v>
      </c>
      <c r="B1532" s="100">
        <f t="shared" ca="1" si="1342"/>
        <v>153</v>
      </c>
    </row>
    <row r="1533" spans="1:2">
      <c r="A1533" s="100" t="str">
        <f t="shared" ref="A1533" ca="1" si="1395">IF(ROUNDUP(ROW(A1533)/10, 0)-1=0, "          &lt;th scope=""col""&gt;Type&lt;/th&gt;", IF(ROUNDUP(ROW(A1533)/10, 0)-1&lt;=E$6-E$5+1, "           &lt;td&gt;"&amp;INDIRECT("'Courses Complete'!D"&amp;ROUNDUP(ROW(A1533)/10, 0)+E$5-2)&amp;"&lt;/td&gt;", ""))</f>
        <v xml:space="preserve">           &lt;td&gt;Mtn valley&lt;/td&gt;</v>
      </c>
      <c r="B1533" s="100">
        <f t="shared" ca="1" si="1342"/>
        <v>153</v>
      </c>
    </row>
    <row r="1534" spans="1:2">
      <c r="A1534" s="100" t="str">
        <f t="shared" ref="A1534" ca="1" si="1396">IF(ROUNDUP(ROW(A1534)/10, 0)-1=0, "          &lt;th scope=""col""&gt;Course&lt;/th&gt;", IF(ROUNDUP(ROW(A1534)/10, 0)-1&lt;=E$6-E$5+1, "           &lt;td&gt;"&amp;IF(INDIRECT("'Courses Complete'!K"&amp;ROUNDUP(ROW(A1534)/10, 0)+E$5-2)="", INDIRECT("'Courses Complete'!C"&amp;ROUNDUP(ROW(A1534)/10, 0)+E$5-2), "&lt;a href=""../files/courses/"&amp;INDIRECT("'Courses Complete'!K"&amp;ROUNDUP(ROW(A1534)/10, 0)+E$5-2)&amp;"""&gt;"&amp;INDIRECT("'Courses Complete'!C"&amp;ROUNDUP(ROW(A1534)/10, 0)+E$5-2)&amp;"&lt;/a&gt;")&amp;"&lt;/td&gt;", ""))</f>
        <v xml:space="preserve">           &lt;td&gt;&lt;a href="../files/courses/crabagoo_hills.zip"&gt;Crabagoo Hills&lt;/a&gt;&lt;/td&gt;</v>
      </c>
      <c r="B1534" s="100">
        <f t="shared" ca="1" si="1342"/>
        <v>153</v>
      </c>
    </row>
    <row r="1535" spans="1:2">
      <c r="A1535" s="100" t="str">
        <f t="shared" ref="A1535" ca="1" si="1397">IF(ROUNDUP(ROW(A1535)/10, 0)-1=0, "          &lt;th scope=""col""&gt;Designer&lt;/th&gt;", IF(ROUNDUP(ROW(A1535)/10, 0)-1&lt;=E$6-E$5+1, "           &lt;td&gt;"&amp;INDIRECT("'Courses Complete'!L"&amp;ROUNDUP(ROW(A1535)/10, 0)+E$5-2)&amp;"&lt;/td&gt;", ""))</f>
        <v xml:space="preserve">           &lt;td&gt;Crabster / Gabagoo&lt;/td&gt;</v>
      </c>
      <c r="B1535" s="100">
        <f t="shared" ca="1" si="1342"/>
        <v>153</v>
      </c>
    </row>
    <row r="1536" spans="1:2">
      <c r="A1536" s="100" t="str">
        <f t="shared" ref="A1536" ca="1" si="1398">IF(ROUNDUP(ROW(A1536)/10, 0)-1=0, "          &lt;th class=""right_align"" scope=""col""&gt;Date&lt;/th&gt;", IF(ROUNDUP(ROW(A1536)/10, 0)-1&lt;=E$6-E$5+1, "           &lt;td class=""right_align""&gt;"&amp;MONTH(INDIRECT("'Courses Complete'!N"&amp;ROUNDUP(ROW(A1536)/10, 0)+E$5-2))&amp;"/"&amp;DAY(INDIRECT("'Courses Complete'!N"&amp;ROUNDUP(ROW(A1536)/10, 0)+E$5-2))&amp;"/"&amp;YEAR(INDIRECT("'Courses Complete'!N"&amp;ROUNDUP(ROW(A1536)/10, 0)+E$5-2))&amp;"&lt;/td&gt;", ""))</f>
        <v xml:space="preserve">           &lt;td class="right_align"&gt;3/18/2007&lt;/td&gt;</v>
      </c>
      <c r="B1536" s="100">
        <f t="shared" ca="1" si="1342"/>
        <v>153</v>
      </c>
    </row>
    <row r="1537" spans="1:2">
      <c r="A1537" s="100" t="str">
        <f t="shared" ref="A1537" ca="1" si="1399">IF(ROUNDUP(ROW(A1537)/10, 0)-1=0, "          &lt;th class=""right_align"" scope=""col""&gt;Size&lt;/th&gt;", IF(ROUNDUP(ROW(A1537)/10, 0)-1&lt;=E$6-E$5+1, "           &lt;td class=""right_align""&gt;"&amp;TEXT(ROUND(INDIRECT("'Courses Complete'!M"&amp;ROUNDUP(ROW(A1537)/10, 0)+E$5-2), 1), "0.0")&amp;"&lt;/td&gt;", ""))</f>
        <v xml:space="preserve">           &lt;td class="right_align"&gt;21.8&lt;/td&gt;</v>
      </c>
      <c r="B1537" s="100">
        <f t="shared" ca="1" si="1342"/>
        <v>153</v>
      </c>
    </row>
    <row r="1538" spans="1:2">
      <c r="A1538" s="100" t="str">
        <f t="shared" ref="A1538" ca="1" si="1400">IF(ROUNDUP(ROW(A1538)/10, 0)-1=0, "          &lt;th scope=""col""&gt;Images&lt;/th&gt;", IF(ROUNDUP(ROW(A1538)/10, 0)-1&lt;=E$6-E$5+1, "           &lt;td&gt;"&amp;IF(INDIRECT("'Courses Complete'!F"&amp;ROUNDUP(ROW(A1538)/10, 0)+E$5-2)="","","&lt;a href=""../pics/courses/"&amp;INDIRECT("'Courses Complete'!F"&amp;ROUNDUP(ROW(A1538)/10, 0)+E$5-2)&amp;"""&gt;"&amp;IF(ISNUMBER(INDIRECT("'Courses Complete'!AG"&amp;ROUNDUP(ROW(A1538)/10, 0)+E$5-2)), "#", "")&amp;INDIRECT("'Courses Complete'!AG"&amp;ROUNDUP(ROW(A1538)/10, 0)+E$5-2)&amp;"&lt;/a&gt;")&amp;IF(INDIRECT("'Courses Complete'!G"&amp;ROUNDUP(ROW(A1538)/10, 0)+E$5-2)="","",", &lt;a href=""../pics/courses/"&amp;INDIRECT("'Courses Complete'!G"&amp;ROUNDUP(ROW(A1538)/10, 0)+E$5-2)&amp;"""&gt;"&amp;IF(ISNUMBER(INDIRECT("'Courses Complete'!AH"&amp;ROUNDUP(ROW(A1538)/10, 0)+E$5-2)), "#", "")&amp;INDIRECT("'Courses Complete'!AH"&amp;ROUNDUP(ROW(A1538)/10, 0)+E$5-2)&amp;"&lt;/a&gt;")&amp;IF(INDIRECT("'Courses Complete'!H"&amp;ROUNDUP(ROW(A1538)/10, 0)+E$5-2)="","",", &lt;a href=""../pics/courses/"&amp;INDIRECT("'Courses Complete'!H"&amp;ROUNDUP(ROW(A1538)/10, 0)+E$5-2)&amp;"""&gt;"&amp;IF(ISNUMBER(INDIRECT("'Courses Complete'!AI"&amp;ROUNDUP(ROW(A1538)/10, 0)+E$5-2)), "#", "")&amp;INDIRECT("'Courses Complete'!AI"&amp;ROUNDUP(ROW(A1538)/10, 0)+E$5-2)&amp;"&lt;/a&gt;")&amp;IF(INDIRECT("'Courses Complete'!I"&amp;ROUNDUP(ROW(A1538)/10, 0)+E$5-2)="","",", &lt;a href=""../pics/courses/"&amp;INDIRECT("'Courses Complete'!I"&amp;ROUNDUP(ROW(A1538)/10, 0)+E$5-2)&amp;"""&gt;"&amp;IF(ISNUMBER(INDIRECT("'Courses Complete'!AJ"&amp;ROUNDUP(ROW(A1538)/10, 0)+E$5-2)), "#", "")&amp;INDIRECT("'Courses Complete'!AJ"&amp;ROUNDUP(ROW(A1538)/10, 0)+E$5-2)&amp;"&lt;/a&gt;")&amp;IF(INDIRECT("'Courses Complete'!J"&amp;ROUNDUP(ROW(A1538)/10, 0)+E$5-2)="","",", &lt;a href=""../pics/courses/"&amp;INDIRECT("'Courses Complete'!J"&amp;ROUNDUP(ROW(A1538)/10, 0)+E$5-2)&amp;"""&gt;"&amp;IF(ISNUMBER(INDIRECT("'Courses Complete'!AK"&amp;ROUNDUP(ROW(A1538)/10, 0)+E$5-2)), "#", "")&amp;INDIRECT("'Courses Complete'!AK"&amp;ROUNDUP(ROW(A1538)/10, 0)+E$5-2)&amp;"&lt;/a&gt;")&amp;"&lt;/td&gt;", ""))</f>
        <v xml:space="preserve">           &lt;td&gt;&lt;a href="../pics/courses/crabagoo_hills_splash.jpg"&gt;Sp&lt;/a&gt;, &lt;a href="../pics/courses/crabagoo_hills_hole02.jpg"&gt;#2&lt;/a&gt;&lt;/td&gt;</v>
      </c>
      <c r="B1538" s="100">
        <f t="shared" ref="B1538:B1601" ca="1" si="1401" xml:space="preserve"> IFERROR(IF(ROUNDUP(ROW(A1538)/10, 0)-1&lt;=E$6-E$5+1, ROUNDUP(ROW(A1538)/10, 0)-1, ""), 0)</f>
        <v>153</v>
      </c>
    </row>
    <row r="1539" spans="1:2">
      <c r="A1539" s="100" t="str">
        <f ca="1">IF(ROUNDUP(ROW(A1539)/10, 0)-1=0, "          &lt;th scope=""col""&gt;Libraries&lt;/th&gt;", IF(ROUNDUP(ROW(A1539)/10, 0)-1&lt;=E$6-E$5+1, "           &lt;td&gt;"&amp;IF(INDIRECT("'Courses Complete'!O"&amp;ROUNDUP(ROW(A1539)/10, 0)+E$5-2)="", "N/A", "&lt;a href=""../files/libraries/"&amp;VLOOKUP(INDIRECT("'Courses Complete'!O"&amp;ROUNDUP(ROW(A1539)/10, 0)+E$5-2),Libraries!$B:$D,3, 0)&amp;"""&gt;"&amp;INDIRECT("'Courses Complete'!O"&amp;ROUNDUP(ROW(A1539)/10, 0)+E$5-2)&amp;"&lt;/a&gt;")&amp;IF(INDIRECT("'Courses Complete'!P"&amp;ROUNDUP(ROW(A1539)/10, 0)+E$5-2)="", "", ", &lt;a href=""../files/libraries/"&amp;VLOOKUP(INDIRECT("'Courses Complete'!P"&amp;ROUNDUP(ROW(A1539)/10, 0)+E$5-2),Libraries!$B:$D,3, 0)&amp;"""&gt;"&amp;INDIRECT("'Courses Complete'!P"&amp;ROUNDUP(ROW(A1539)/10, 0)+E$5-2)&amp;"&lt;/a&gt;")&amp;IF(INDIRECT("'Courses Complete'!Q"&amp;ROUNDUP(ROW(A1539)/10, 0)+E$5-2)="", "", ", &lt;a href=""../files/libraries/"&amp;VLOOKUP(INDIRECT("'Courses Complete'!Q"&amp;ROUNDUP(ROW(A1539)/10, 0)+E$5-2),Libraries!$B:$D,3, 0)&amp;"""&gt;"&amp;INDIRECT("'Courses Complete'!Q"&amp;ROUNDUP(ROW(A1539)/10, 0)+E$5-2)&amp;"&lt;/a&gt;")&amp;IF(INDIRECT("'Courses Complete'!R"&amp;ROUNDUP(ROW(A1539)/10, 0)+E$5-2)="", "", ", &lt;a href=""../files/libraries/"&amp;VLOOKUP(INDIRECT("'Courses Complete'!R"&amp;ROUNDUP(ROW(A1539)/10, 0)+E$5-2),Libraries!$B:$D,3, 0)&amp;"""&gt;"&amp;INDIRECT("'Courses Complete'!R"&amp;ROUNDUP(ROW(A1539)/10, 0)+E$5-2)&amp;"&lt;/a&gt;")&amp;IF(INDIRECT("'Courses Complete'!S"&amp;ROUNDUP(ROW(A1539)/10, 0)+E$5-2)="", "", ", &lt;a href=""../files/libraries/"&amp;VLOOKUP(INDIRECT("'Courses Complete'!S"&amp;ROUNDUP(ROW(A1539)/10, 0)+E$5-2),Libraries!$B:$D,3, 0)&amp;"""&gt;"&amp;INDIRECT("'Courses Complete'!S"&amp;ROUNDUP(ROW(A1539)/10, 0)+E$5-2)&amp;"&lt;/a&gt;")&amp;IF(INDIRECT("'Courses Complete'!T"&amp;ROUNDUP(ROW(A1539)/10, 0)+E$5-2)="", "", ", &lt;a href=""../files/libraries/"&amp;VLOOKUP(INDIRECT("'Courses Complete'!T"&amp;ROUNDUP(ROW(A1539)/10, 0)+E$5-2),Libraries!$B:$D,3, 0)&amp;"""&gt;"&amp;INDIRECT("'Courses Complete'!T"&amp;ROUNDUP(ROW(A1539)/10, 0)+E$5-2)&amp;"&lt;/a&gt;")&amp;IF(INDIRECT("'Courses Complete'!U"&amp;ROUNDUP(ROW(A1539)/10, 0)+E$5-2)="", "", ", &lt;a href=""../files/libraries/"&amp;VLOOKUP(INDIRECT("'Courses Complete'!U"&amp;ROUNDUP(ROW(A1539)/10, 0)+E$5-2),Libraries!$B:$D,3, 0)&amp;"""&gt;"&amp;INDIRECT("'Courses Complete'!U"&amp;ROUNDUP(ROW(A1539)/10, 0)+E$5-2)&amp;"&lt;/a&gt;")&amp;IF(INDIRECT("'Courses Complete'!V"&amp;ROUNDUP(ROW(A1539)/10, 0)+E$5-2)="", "", ", &lt;a href=""../files/libraries/"&amp;VLOOKUP(INDIRECT("'Courses Complete'!V"&amp;ROUNDUP(ROW(A1539)/10, 0)+E$5-2),Libraries!$B:$D,3, 0)&amp;"""&gt;"&amp;INDIRECT("'Courses Complete'!V"&amp;ROUNDUP(ROW(A1539)/10, 0)+E$5-2)&amp;"&lt;/a&gt;")&amp;IF(INDIRECT("'Courses Complete'!W"&amp;ROUNDUP(ROW(A1539)/10, 0)+E$5-2)="", "", ", &lt;a href=""../files/libraries/"&amp;VLOOKUP(INDIRECT("'Courses Complete'!W"&amp;ROUNDUP(ROW(A1539)/10, 0)+E$5-2),Libraries!$B:$D,3, 0)&amp;"""&gt;"&amp;INDIRECT("'Courses Complete'!W"&amp;ROUNDUP(ROW(A1539)/10, 0)+E$5-2)&amp;"&lt;/a&gt;")&amp;IF(INDIRECT("'Courses Complete'!X"&amp;ROUNDUP(ROW(A1539)/10, 0)+E$5-2)="", "", ", &lt;a href=""../files/libraries/"&amp;VLOOKUP(INDIRECT("'Courses Complete'!X"&amp;ROUNDUP(ROW(A1539)/10, 0)+E$5-2),Libraries!$B:$D,3, 0)&amp;"""&gt;"&amp;INDIRECT("'Courses Complete'!X"&amp;ROUNDUP(ROW(A1539)/10, 0)+E$5-2)&amp;IF(INDIRECT("'Courses Complete'!Y"&amp;ROUNDUP(ROW(A1539)/10, 0)+E$5-2)="", "", ", &lt;a href=""../files/libraries/"&amp;VLOOKUP(INDIRECT("'Courses Complete'!Y"&amp;ROUNDUP(ROW(A1539)/10, 0)+E$5-2),Libraries!$B:$D,3, 0)&amp;"""&gt;"&amp;INDIRECT("'Courses Complete'!Y"&amp;ROUNDUP(ROW(A1539)/10, 0)+E$5-2)&amp;"&lt;/a&gt;")&amp;"&lt;/a&gt;")&amp;IF(INDIRECT("'Courses Complete'!Z"&amp;ROUNDUP(ROW(A1539)/10, 0)+E$5-2)="", "", ", &lt;a href=""../files/libraries/"&amp;VLOOKUP(INDIRECT("'Courses Complete'!Z"&amp;ROUNDUP(ROW(A1539)/10, 0)+E$5-2),Libraries!$B:$D,3, 0)&amp;"""&gt;"&amp;INDIRECT("'Courses Complete'!Z"&amp;ROUNDUP(ROW(A1539)/10, 0)+E$5-2)&amp;"&lt;/a&gt;")&amp;IF(INDIRECT("'Courses Complete'!AA"&amp;ROUNDUP(ROW(A1539)/10, 0)+E$5-2)="", "", ", &lt;a href=""../files/libraries/"&amp;VLOOKUP(INDIRECT("'Courses Complete'!AA"&amp;ROUNDUP(ROW(A1539)/10, 0)+E$5-2),Libraries!$B:$D,3, 0)&amp;"""&gt;"&amp;INDIRECT("'Courses Complete'!AA"&amp;ROUNDUP(ROW(A1539)/10, 0)+E$5-2)&amp;"&lt;/a&gt;")&amp;IF(INDIRECT("'Courses Complete'!AB"&amp;ROUNDUP(ROW(A1539)/10, 0)+E$5-2)="", "", ", &lt;a href=""../files/libraries/"&amp;VLOOKUP(INDIRECT("'Courses Complete'!AB"&amp;ROUNDUP(ROW(A1539)/10, 0)+E$5-2),Libraries!$B:$D,3, 0)&amp;"""&gt;"&amp;INDIRECT("'Courses Complete'!AB"&amp;ROUNDUP(ROW(A1539)/10, 0)+E$5-2)&amp;"&lt;/a&gt;")&amp;IF(INDIRECT("'Courses Complete'!AC"&amp;ROUNDUP(ROW(A1539)/10, 0)+E$5-2)="", "", ", &lt;a href=""../files/libraries/"&amp;VLOOKUP(INDIRECT("'Courses Complete'!AC"&amp;ROUNDUP(ROW(A1539)/10, 0)+E$5-2),Libraries!$B:$D,3, 0)&amp;"""&gt;"&amp;INDIRECT("'Courses Complete'!AC"&amp;ROUNDUP(ROW(A1539)/10, 0)+E$5-2)&amp;"&lt;/a&gt;")&amp;IF(INDIRECT("'Courses Complete'!AD"&amp;ROUNDUP(ROW(A1539)/10, 0)+E$5-2)="", "", ", &lt;a href=""../files/libraries/"&amp;VLOOKUP(INDIRECT("'Courses Complete'!AD"&amp;ROUNDUP(ROW(A1539)/10, 0)+E$5-2),Libraries!$B:$D,3, 0)&amp;"""&gt;"&amp;INDIRECT("'Courses Complete'!AD"&amp;ROUNDUP(ROW(A1539)/10, 0)+E$5-2)&amp;"&lt;/a&gt;")&amp;IF(INDIRECT("'Courses Complete'!AE"&amp;ROUNDUP(ROW(A1539)/10, 0)+E$5-2)="", "", ", &lt;a href=""../files/libraries/"&amp;VLOOKUP(INDIRECT("'Courses Complete'!AE"&amp;ROUNDUP(ROW(A1539)/10, 0)+E$5-2),Libraries!$B:$D,3, 0)&amp;"""&gt;"&amp;INDIRECT("'Courses Complete'!AE"&amp;ROUNDUP(ROW(A1539)/10, 0)+E$5-2)&amp;"&lt;/a&gt;")&amp;IF(INDIRECT("'Courses Complete'!AF"&amp;ROUNDUP(ROW(A1539)/10, 0)+E$5-2)="", "", ", &lt;a href=""../files/libraries/"&amp;VLOOKUP(INDIRECT("'Courses Complete'!AF"&amp;ROUNDUP(ROW(A1539)/10, 0)+E$5-2),Libraries!$B:$D,3, 0)&amp;"""&gt;"&amp;INDIRECT("'Courses Complete'!AF"&amp;ROUNDUP(ROW(A1539)/10, 0)+E$5-2)&amp;"&lt;/a&gt;")&amp;"&lt;/td&gt;", ""))</f>
        <v xml:space="preserve">           &lt;td&gt;&lt;a href="../files/libraries/barrenhills.zip"&gt;barrenhills&lt;/a&gt;, &lt;a href="../files/libraries/beartooth.zip"&gt;beartooth&lt;/a&gt;, &lt;a href="../files/libraries/cypress.zip"&gt;cypress&lt;/a&gt;, &lt;a href="../files/libraries/inlandheath.zip"&gt;inlandheath&lt;/a&gt;&lt;/td&gt;</v>
      </c>
      <c r="B1539" s="100">
        <f t="shared" ca="1" si="1401"/>
        <v>153</v>
      </c>
    </row>
    <row r="1540" spans="1:2">
      <c r="A1540" s="100" t="str">
        <f t="shared" ref="A1540" ca="1" si="1402">IF(ROUNDUP(ROW(A1540)/10, 0)-1=0, "        &lt;/tr&gt;", IF(ROUNDUP(ROW(A1540)/10, 0)-1&lt;=E$6-E$5+1, "         &lt;/tr&gt;", ""))</f>
        <v xml:space="preserve">         &lt;/tr&gt;</v>
      </c>
      <c r="B1540" s="100">
        <f t="shared" ca="1" si="1401"/>
        <v>153</v>
      </c>
    </row>
    <row r="1541" spans="1:2">
      <c r="A1541" s="100" t="str">
        <f t="shared" ref="A1541" ca="1" si="1403">IF(ROUNDUP(ROW(A1541)/10, 0)-1=0, "&lt;table class=""horz_head line_divide""&gt;&lt;tr &gt;", IF(ROUNDUP(ROW(A1541)/10, 0)-1&lt;=E$6-E$5+1, "         &lt;tr&gt;", IF(ROUNDUP(ROW(A1541)/10, 0)-1=E$6-E$5+2, "      &lt;/table&gt;", "")))</f>
        <v xml:space="preserve">         &lt;tr&gt;</v>
      </c>
      <c r="B1541" s="100">
        <f t="shared" ca="1" si="1401"/>
        <v>154</v>
      </c>
    </row>
    <row r="1542" spans="1:2">
      <c r="A1542" s="100" t="str">
        <f t="shared" ref="A1542" ca="1" si="1404">IF(ROUNDUP(ROW(A1542)/10, 0)-1=0, "          &lt;th scope=""col""&gt;Real&lt;/th&gt;", IF(ROUNDUP(ROW(A1542)/10, 0)-1&lt;=E$6-E$5+1, "           &lt;td&gt;"&amp;INDIRECT("'Courses Complete'!E"&amp;ROUNDUP(ROW(A1542)/10, 0)+E$5-2)&amp;"&lt;/td&gt;", ""))</f>
        <v xml:space="preserve">           &lt;td&gt;&lt;/td&gt;</v>
      </c>
      <c r="B1542" s="100">
        <f t="shared" ca="1" si="1401"/>
        <v>154</v>
      </c>
    </row>
    <row r="1543" spans="1:2">
      <c r="A1543" s="100" t="str">
        <f t="shared" ref="A1543" ca="1" si="1405">IF(ROUNDUP(ROW(A1543)/10, 0)-1=0, "          &lt;th scope=""col""&gt;Type&lt;/th&gt;", IF(ROUNDUP(ROW(A1543)/10, 0)-1&lt;=E$6-E$5+1, "           &lt;td&gt;"&amp;INDIRECT("'Courses Complete'!D"&amp;ROUNDUP(ROW(A1543)/10, 0)+E$5-2)&amp;"&lt;/td&gt;", ""))</f>
        <v xml:space="preserve">           &lt;td&gt;Lakeside&lt;/td&gt;</v>
      </c>
      <c r="B1543" s="100">
        <f t="shared" ca="1" si="1401"/>
        <v>154</v>
      </c>
    </row>
    <row r="1544" spans="1:2">
      <c r="A1544" s="100" t="str">
        <f t="shared" ref="A1544" ca="1" si="1406">IF(ROUNDUP(ROW(A1544)/10, 0)-1=0, "          &lt;th scope=""col""&gt;Course&lt;/th&gt;", IF(ROUNDUP(ROW(A1544)/10, 0)-1&lt;=E$6-E$5+1, "           &lt;td&gt;"&amp;IF(INDIRECT("'Courses Complete'!K"&amp;ROUNDUP(ROW(A1544)/10, 0)+E$5-2)="", INDIRECT("'Courses Complete'!C"&amp;ROUNDUP(ROW(A1544)/10, 0)+E$5-2), "&lt;a href=""../files/courses/"&amp;INDIRECT("'Courses Complete'!K"&amp;ROUNDUP(ROW(A1544)/10, 0)+E$5-2)&amp;"""&gt;"&amp;INDIRECT("'Courses Complete'!C"&amp;ROUNDUP(ROW(A1544)/10, 0)+E$5-2)&amp;"&lt;/a&gt;")&amp;"&lt;/td&gt;", ""))</f>
        <v xml:space="preserve">           &lt;td&gt;&lt;a href="../files/courses/crabster_state_park_gc.zip"&gt;Crabster State Park GC&lt;/a&gt;&lt;/td&gt;</v>
      </c>
      <c r="B1544" s="100">
        <f t="shared" ca="1" si="1401"/>
        <v>154</v>
      </c>
    </row>
    <row r="1545" spans="1:2">
      <c r="A1545" s="100" t="str">
        <f t="shared" ref="A1545" ca="1" si="1407">IF(ROUNDUP(ROW(A1545)/10, 0)-1=0, "          &lt;th scope=""col""&gt;Designer&lt;/th&gt;", IF(ROUNDUP(ROW(A1545)/10, 0)-1&lt;=E$6-E$5+1, "           &lt;td&gt;"&amp;INDIRECT("'Courses Complete'!L"&amp;ROUNDUP(ROW(A1545)/10, 0)+E$5-2)&amp;"&lt;/td&gt;", ""))</f>
        <v xml:space="preserve">           &lt;td&gt;Crabster&lt;/td&gt;</v>
      </c>
      <c r="B1545" s="100">
        <f t="shared" ca="1" si="1401"/>
        <v>154</v>
      </c>
    </row>
    <row r="1546" spans="1:2">
      <c r="A1546" s="100" t="str">
        <f t="shared" ref="A1546" ca="1" si="1408">IF(ROUNDUP(ROW(A1546)/10, 0)-1=0, "          &lt;th class=""right_align"" scope=""col""&gt;Date&lt;/th&gt;", IF(ROUNDUP(ROW(A1546)/10, 0)-1&lt;=E$6-E$5+1, "           &lt;td class=""right_align""&gt;"&amp;MONTH(INDIRECT("'Courses Complete'!N"&amp;ROUNDUP(ROW(A1546)/10, 0)+E$5-2))&amp;"/"&amp;DAY(INDIRECT("'Courses Complete'!N"&amp;ROUNDUP(ROW(A1546)/10, 0)+E$5-2))&amp;"/"&amp;YEAR(INDIRECT("'Courses Complete'!N"&amp;ROUNDUP(ROW(A1546)/10, 0)+E$5-2))&amp;"&lt;/td&gt;", ""))</f>
        <v xml:space="preserve">           &lt;td class="right_align"&gt;2/10/2005&lt;/td&gt;</v>
      </c>
      <c r="B1546" s="100">
        <f t="shared" ca="1" si="1401"/>
        <v>154</v>
      </c>
    </row>
    <row r="1547" spans="1:2">
      <c r="A1547" s="100" t="str">
        <f t="shared" ref="A1547" ca="1" si="1409">IF(ROUNDUP(ROW(A1547)/10, 0)-1=0, "          &lt;th class=""right_align"" scope=""col""&gt;Size&lt;/th&gt;", IF(ROUNDUP(ROW(A1547)/10, 0)-1&lt;=E$6-E$5+1, "           &lt;td class=""right_align""&gt;"&amp;TEXT(ROUND(INDIRECT("'Courses Complete'!M"&amp;ROUNDUP(ROW(A1547)/10, 0)+E$5-2), 1), "0.0")&amp;"&lt;/td&gt;", ""))</f>
        <v xml:space="preserve">           &lt;td class="right_align"&gt;5.1&lt;/td&gt;</v>
      </c>
      <c r="B1547" s="100">
        <f t="shared" ca="1" si="1401"/>
        <v>154</v>
      </c>
    </row>
    <row r="1548" spans="1:2">
      <c r="A1548" s="100" t="str">
        <f t="shared" ref="A1548" ca="1" si="1410">IF(ROUNDUP(ROW(A1548)/10, 0)-1=0, "          &lt;th scope=""col""&gt;Images&lt;/th&gt;", IF(ROUNDUP(ROW(A1548)/10, 0)-1&lt;=E$6-E$5+1, "           &lt;td&gt;"&amp;IF(INDIRECT("'Courses Complete'!F"&amp;ROUNDUP(ROW(A1548)/10, 0)+E$5-2)="","","&lt;a href=""../pics/courses/"&amp;INDIRECT("'Courses Complete'!F"&amp;ROUNDUP(ROW(A1548)/10, 0)+E$5-2)&amp;"""&gt;"&amp;IF(ISNUMBER(INDIRECT("'Courses Complete'!AG"&amp;ROUNDUP(ROW(A1548)/10, 0)+E$5-2)), "#", "")&amp;INDIRECT("'Courses Complete'!AG"&amp;ROUNDUP(ROW(A1548)/10, 0)+E$5-2)&amp;"&lt;/a&gt;")&amp;IF(INDIRECT("'Courses Complete'!G"&amp;ROUNDUP(ROW(A1548)/10, 0)+E$5-2)="","",", &lt;a href=""../pics/courses/"&amp;INDIRECT("'Courses Complete'!G"&amp;ROUNDUP(ROW(A1548)/10, 0)+E$5-2)&amp;"""&gt;"&amp;IF(ISNUMBER(INDIRECT("'Courses Complete'!AH"&amp;ROUNDUP(ROW(A1548)/10, 0)+E$5-2)), "#", "")&amp;INDIRECT("'Courses Complete'!AH"&amp;ROUNDUP(ROW(A1548)/10, 0)+E$5-2)&amp;"&lt;/a&gt;")&amp;IF(INDIRECT("'Courses Complete'!H"&amp;ROUNDUP(ROW(A1548)/10, 0)+E$5-2)="","",", &lt;a href=""../pics/courses/"&amp;INDIRECT("'Courses Complete'!H"&amp;ROUNDUP(ROW(A1548)/10, 0)+E$5-2)&amp;"""&gt;"&amp;IF(ISNUMBER(INDIRECT("'Courses Complete'!AI"&amp;ROUNDUP(ROW(A1548)/10, 0)+E$5-2)), "#", "")&amp;INDIRECT("'Courses Complete'!AI"&amp;ROUNDUP(ROW(A1548)/10, 0)+E$5-2)&amp;"&lt;/a&gt;")&amp;IF(INDIRECT("'Courses Complete'!I"&amp;ROUNDUP(ROW(A1548)/10, 0)+E$5-2)="","",", &lt;a href=""../pics/courses/"&amp;INDIRECT("'Courses Complete'!I"&amp;ROUNDUP(ROW(A1548)/10, 0)+E$5-2)&amp;"""&gt;"&amp;IF(ISNUMBER(INDIRECT("'Courses Complete'!AJ"&amp;ROUNDUP(ROW(A1548)/10, 0)+E$5-2)), "#", "")&amp;INDIRECT("'Courses Complete'!AJ"&amp;ROUNDUP(ROW(A1548)/10, 0)+E$5-2)&amp;"&lt;/a&gt;")&amp;IF(INDIRECT("'Courses Complete'!J"&amp;ROUNDUP(ROW(A1548)/10, 0)+E$5-2)="","",", &lt;a href=""../pics/courses/"&amp;INDIRECT("'Courses Complete'!J"&amp;ROUNDUP(ROW(A1548)/10, 0)+E$5-2)&amp;"""&gt;"&amp;IF(ISNUMBER(INDIRECT("'Courses Complete'!AK"&amp;ROUNDUP(ROW(A1548)/10, 0)+E$5-2)), "#", "")&amp;INDIRECT("'Courses Complete'!AK"&amp;ROUNDUP(ROW(A1548)/10, 0)+E$5-2)&amp;"&lt;/a&gt;")&amp;"&lt;/td&gt;", ""))</f>
        <v xml:space="preserve">           &lt;td&gt;&lt;a href="../pics/courses/crabster_state_park_gc_hole01.jpg"&gt;#1&lt;/a&gt;, &lt;a href="../pics/courses/crabster_state_park_gc_hole11.jpg"&gt;#11&lt;/a&gt;&lt;/td&gt;</v>
      </c>
      <c r="B1548" s="100">
        <f t="shared" ca="1" si="1401"/>
        <v>154</v>
      </c>
    </row>
    <row r="1549" spans="1:2">
      <c r="A1549" s="100" t="str">
        <f ca="1">IF(ROUNDUP(ROW(A1549)/10, 0)-1=0, "          &lt;th scope=""col""&gt;Libraries&lt;/th&gt;", IF(ROUNDUP(ROW(A1549)/10, 0)-1&lt;=E$6-E$5+1, "           &lt;td&gt;"&amp;IF(INDIRECT("'Courses Complete'!O"&amp;ROUNDUP(ROW(A1549)/10, 0)+E$5-2)="", "N/A", "&lt;a href=""../files/libraries/"&amp;VLOOKUP(INDIRECT("'Courses Complete'!O"&amp;ROUNDUP(ROW(A1549)/10, 0)+E$5-2),Libraries!$B:$D,3, 0)&amp;"""&gt;"&amp;INDIRECT("'Courses Complete'!O"&amp;ROUNDUP(ROW(A1549)/10, 0)+E$5-2)&amp;"&lt;/a&gt;")&amp;IF(INDIRECT("'Courses Complete'!P"&amp;ROUNDUP(ROW(A1549)/10, 0)+E$5-2)="", "", ", &lt;a href=""../files/libraries/"&amp;VLOOKUP(INDIRECT("'Courses Complete'!P"&amp;ROUNDUP(ROW(A1549)/10, 0)+E$5-2),Libraries!$B:$D,3, 0)&amp;"""&gt;"&amp;INDIRECT("'Courses Complete'!P"&amp;ROUNDUP(ROW(A1549)/10, 0)+E$5-2)&amp;"&lt;/a&gt;")&amp;IF(INDIRECT("'Courses Complete'!Q"&amp;ROUNDUP(ROW(A1549)/10, 0)+E$5-2)="", "", ", &lt;a href=""../files/libraries/"&amp;VLOOKUP(INDIRECT("'Courses Complete'!Q"&amp;ROUNDUP(ROW(A1549)/10, 0)+E$5-2),Libraries!$B:$D,3, 0)&amp;"""&gt;"&amp;INDIRECT("'Courses Complete'!Q"&amp;ROUNDUP(ROW(A1549)/10, 0)+E$5-2)&amp;"&lt;/a&gt;")&amp;IF(INDIRECT("'Courses Complete'!R"&amp;ROUNDUP(ROW(A1549)/10, 0)+E$5-2)="", "", ", &lt;a href=""../files/libraries/"&amp;VLOOKUP(INDIRECT("'Courses Complete'!R"&amp;ROUNDUP(ROW(A1549)/10, 0)+E$5-2),Libraries!$B:$D,3, 0)&amp;"""&gt;"&amp;INDIRECT("'Courses Complete'!R"&amp;ROUNDUP(ROW(A1549)/10, 0)+E$5-2)&amp;"&lt;/a&gt;")&amp;IF(INDIRECT("'Courses Complete'!S"&amp;ROUNDUP(ROW(A1549)/10, 0)+E$5-2)="", "", ", &lt;a href=""../files/libraries/"&amp;VLOOKUP(INDIRECT("'Courses Complete'!S"&amp;ROUNDUP(ROW(A1549)/10, 0)+E$5-2),Libraries!$B:$D,3, 0)&amp;"""&gt;"&amp;INDIRECT("'Courses Complete'!S"&amp;ROUNDUP(ROW(A1549)/10, 0)+E$5-2)&amp;"&lt;/a&gt;")&amp;IF(INDIRECT("'Courses Complete'!T"&amp;ROUNDUP(ROW(A1549)/10, 0)+E$5-2)="", "", ", &lt;a href=""../files/libraries/"&amp;VLOOKUP(INDIRECT("'Courses Complete'!T"&amp;ROUNDUP(ROW(A1549)/10, 0)+E$5-2),Libraries!$B:$D,3, 0)&amp;"""&gt;"&amp;INDIRECT("'Courses Complete'!T"&amp;ROUNDUP(ROW(A1549)/10, 0)+E$5-2)&amp;"&lt;/a&gt;")&amp;IF(INDIRECT("'Courses Complete'!U"&amp;ROUNDUP(ROW(A1549)/10, 0)+E$5-2)="", "", ", &lt;a href=""../files/libraries/"&amp;VLOOKUP(INDIRECT("'Courses Complete'!U"&amp;ROUNDUP(ROW(A1549)/10, 0)+E$5-2),Libraries!$B:$D,3, 0)&amp;"""&gt;"&amp;INDIRECT("'Courses Complete'!U"&amp;ROUNDUP(ROW(A1549)/10, 0)+E$5-2)&amp;"&lt;/a&gt;")&amp;IF(INDIRECT("'Courses Complete'!V"&amp;ROUNDUP(ROW(A1549)/10, 0)+E$5-2)="", "", ", &lt;a href=""../files/libraries/"&amp;VLOOKUP(INDIRECT("'Courses Complete'!V"&amp;ROUNDUP(ROW(A1549)/10, 0)+E$5-2),Libraries!$B:$D,3, 0)&amp;"""&gt;"&amp;INDIRECT("'Courses Complete'!V"&amp;ROUNDUP(ROW(A1549)/10, 0)+E$5-2)&amp;"&lt;/a&gt;")&amp;IF(INDIRECT("'Courses Complete'!W"&amp;ROUNDUP(ROW(A1549)/10, 0)+E$5-2)="", "", ", &lt;a href=""../files/libraries/"&amp;VLOOKUP(INDIRECT("'Courses Complete'!W"&amp;ROUNDUP(ROW(A1549)/10, 0)+E$5-2),Libraries!$B:$D,3, 0)&amp;"""&gt;"&amp;INDIRECT("'Courses Complete'!W"&amp;ROUNDUP(ROW(A1549)/10, 0)+E$5-2)&amp;"&lt;/a&gt;")&amp;IF(INDIRECT("'Courses Complete'!X"&amp;ROUNDUP(ROW(A1549)/10, 0)+E$5-2)="", "", ", &lt;a href=""../files/libraries/"&amp;VLOOKUP(INDIRECT("'Courses Complete'!X"&amp;ROUNDUP(ROW(A1549)/10, 0)+E$5-2),Libraries!$B:$D,3, 0)&amp;"""&gt;"&amp;INDIRECT("'Courses Complete'!X"&amp;ROUNDUP(ROW(A1549)/10, 0)+E$5-2)&amp;IF(INDIRECT("'Courses Complete'!Y"&amp;ROUNDUP(ROW(A1549)/10, 0)+E$5-2)="", "", ", &lt;a href=""../files/libraries/"&amp;VLOOKUP(INDIRECT("'Courses Complete'!Y"&amp;ROUNDUP(ROW(A1549)/10, 0)+E$5-2),Libraries!$B:$D,3, 0)&amp;"""&gt;"&amp;INDIRECT("'Courses Complete'!Y"&amp;ROUNDUP(ROW(A1549)/10, 0)+E$5-2)&amp;"&lt;/a&gt;")&amp;"&lt;/a&gt;")&amp;IF(INDIRECT("'Courses Complete'!Z"&amp;ROUNDUP(ROW(A1549)/10, 0)+E$5-2)="", "", ", &lt;a href=""../files/libraries/"&amp;VLOOKUP(INDIRECT("'Courses Complete'!Z"&amp;ROUNDUP(ROW(A1549)/10, 0)+E$5-2),Libraries!$B:$D,3, 0)&amp;"""&gt;"&amp;INDIRECT("'Courses Complete'!Z"&amp;ROUNDUP(ROW(A1549)/10, 0)+E$5-2)&amp;"&lt;/a&gt;")&amp;IF(INDIRECT("'Courses Complete'!AA"&amp;ROUNDUP(ROW(A1549)/10, 0)+E$5-2)="", "", ", &lt;a href=""../files/libraries/"&amp;VLOOKUP(INDIRECT("'Courses Complete'!AA"&amp;ROUNDUP(ROW(A1549)/10, 0)+E$5-2),Libraries!$B:$D,3, 0)&amp;"""&gt;"&amp;INDIRECT("'Courses Complete'!AA"&amp;ROUNDUP(ROW(A1549)/10, 0)+E$5-2)&amp;"&lt;/a&gt;")&amp;IF(INDIRECT("'Courses Complete'!AB"&amp;ROUNDUP(ROW(A1549)/10, 0)+E$5-2)="", "", ", &lt;a href=""../files/libraries/"&amp;VLOOKUP(INDIRECT("'Courses Complete'!AB"&amp;ROUNDUP(ROW(A1549)/10, 0)+E$5-2),Libraries!$B:$D,3, 0)&amp;"""&gt;"&amp;INDIRECT("'Courses Complete'!AB"&amp;ROUNDUP(ROW(A1549)/10, 0)+E$5-2)&amp;"&lt;/a&gt;")&amp;IF(INDIRECT("'Courses Complete'!AC"&amp;ROUNDUP(ROW(A1549)/10, 0)+E$5-2)="", "", ", &lt;a href=""../files/libraries/"&amp;VLOOKUP(INDIRECT("'Courses Complete'!AC"&amp;ROUNDUP(ROW(A1549)/10, 0)+E$5-2),Libraries!$B:$D,3, 0)&amp;"""&gt;"&amp;INDIRECT("'Courses Complete'!AC"&amp;ROUNDUP(ROW(A1549)/10, 0)+E$5-2)&amp;"&lt;/a&gt;")&amp;IF(INDIRECT("'Courses Complete'!AD"&amp;ROUNDUP(ROW(A1549)/10, 0)+E$5-2)="", "", ", &lt;a href=""../files/libraries/"&amp;VLOOKUP(INDIRECT("'Courses Complete'!AD"&amp;ROUNDUP(ROW(A1549)/10, 0)+E$5-2),Libraries!$B:$D,3, 0)&amp;"""&gt;"&amp;INDIRECT("'Courses Complete'!AD"&amp;ROUNDUP(ROW(A1549)/10, 0)+E$5-2)&amp;"&lt;/a&gt;")&amp;IF(INDIRECT("'Courses Complete'!AE"&amp;ROUNDUP(ROW(A1549)/10, 0)+E$5-2)="", "", ", &lt;a href=""../files/libraries/"&amp;VLOOKUP(INDIRECT("'Courses Complete'!AE"&amp;ROUNDUP(ROW(A1549)/10, 0)+E$5-2),Libraries!$B:$D,3, 0)&amp;"""&gt;"&amp;INDIRECT("'Courses Complete'!AE"&amp;ROUNDUP(ROW(A1549)/10, 0)+E$5-2)&amp;"&lt;/a&gt;")&amp;IF(INDIRECT("'Courses Complete'!AF"&amp;ROUNDUP(ROW(A1549)/10, 0)+E$5-2)="", "", ", &lt;a href=""../files/libraries/"&amp;VLOOKUP(INDIRECT("'Courses Complete'!AF"&amp;ROUNDUP(ROW(A1549)/10, 0)+E$5-2),Libraries!$B:$D,3, 0)&amp;"""&gt;"&amp;INDIRECT("'Courses Complete'!AF"&amp;ROUNDUP(ROW(A1549)/10, 0)+E$5-2)&amp;"&lt;/a&gt;")&amp;"&lt;/td&gt;", ""))</f>
        <v xml:space="preserve">           &lt;td&gt;&lt;a href="../files/libraries/chiltonhills.zip"&gt;chiltonhills&lt;/a&gt;, &lt;a href="../files/libraries/inlandheath.zip"&gt;inlandheath&lt;/a&gt;, &lt;a href="../files/libraries/whisperwind.zip"&gt;whisperwind&lt;/a&gt;&lt;/td&gt;</v>
      </c>
      <c r="B1549" s="100">
        <f t="shared" ca="1" si="1401"/>
        <v>154</v>
      </c>
    </row>
    <row r="1550" spans="1:2">
      <c r="A1550" s="100" t="str">
        <f t="shared" ref="A1550" ca="1" si="1411">IF(ROUNDUP(ROW(A1550)/10, 0)-1=0, "        &lt;/tr&gt;", IF(ROUNDUP(ROW(A1550)/10, 0)-1&lt;=E$6-E$5+1, "         &lt;/tr&gt;", ""))</f>
        <v xml:space="preserve">         &lt;/tr&gt;</v>
      </c>
      <c r="B1550" s="100">
        <f t="shared" ca="1" si="1401"/>
        <v>154</v>
      </c>
    </row>
    <row r="1551" spans="1:2">
      <c r="A1551" s="100" t="str">
        <f t="shared" ref="A1551" ca="1" si="1412">IF(ROUNDUP(ROW(A1551)/10, 0)-1=0, "&lt;table class=""horz_head line_divide""&gt;&lt;tr &gt;", IF(ROUNDUP(ROW(A1551)/10, 0)-1&lt;=E$6-E$5+1, "         &lt;tr&gt;", IF(ROUNDUP(ROW(A1551)/10, 0)-1=E$6-E$5+2, "      &lt;/table&gt;", "")))</f>
        <v xml:space="preserve">         &lt;tr&gt;</v>
      </c>
      <c r="B1551" s="100">
        <f t="shared" ca="1" si="1401"/>
        <v>155</v>
      </c>
    </row>
    <row r="1552" spans="1:2">
      <c r="A1552" s="100" t="str">
        <f t="shared" ref="A1552" ca="1" si="1413">IF(ROUNDUP(ROW(A1552)/10, 0)-1=0, "          &lt;th scope=""col""&gt;Real&lt;/th&gt;", IF(ROUNDUP(ROW(A1552)/10, 0)-1&lt;=E$6-E$5+1, "           &lt;td&gt;"&amp;INDIRECT("'Courses Complete'!E"&amp;ROUNDUP(ROW(A1552)/10, 0)+E$5-2)&amp;"&lt;/td&gt;", ""))</f>
        <v xml:space="preserve">           &lt;td&gt;&lt;/td&gt;</v>
      </c>
      <c r="B1552" s="100">
        <f t="shared" ca="1" si="1401"/>
        <v>155</v>
      </c>
    </row>
    <row r="1553" spans="1:2">
      <c r="A1553" s="100" t="str">
        <f t="shared" ref="A1553" ca="1" si="1414">IF(ROUNDUP(ROW(A1553)/10, 0)-1=0, "          &lt;th scope=""col""&gt;Type&lt;/th&gt;", IF(ROUNDUP(ROW(A1553)/10, 0)-1&lt;=E$6-E$5+1, "           &lt;td&gt;"&amp;INDIRECT("'Courses Complete'!D"&amp;ROUNDUP(ROW(A1553)/10, 0)+E$5-2)&amp;"&lt;/td&gt;", ""))</f>
        <v xml:space="preserve">           &lt;td&gt;Lakeside&lt;/td&gt;</v>
      </c>
      <c r="B1553" s="100">
        <f t="shared" ca="1" si="1401"/>
        <v>155</v>
      </c>
    </row>
    <row r="1554" spans="1:2">
      <c r="A1554" s="100" t="str">
        <f t="shared" ref="A1554" ca="1" si="1415">IF(ROUNDUP(ROW(A1554)/10, 0)-1=0, "          &lt;th scope=""col""&gt;Course&lt;/th&gt;", IF(ROUNDUP(ROW(A1554)/10, 0)-1&lt;=E$6-E$5+1, "           &lt;td&gt;"&amp;IF(INDIRECT("'Courses Complete'!K"&amp;ROUNDUP(ROW(A1554)/10, 0)+E$5-2)="", INDIRECT("'Courses Complete'!C"&amp;ROUNDUP(ROW(A1554)/10, 0)+E$5-2), "&lt;a href=""../files/courses/"&amp;INDIRECT("'Courses Complete'!K"&amp;ROUNDUP(ROW(A1554)/10, 0)+E$5-2)&amp;"""&gt;"&amp;INDIRECT("'Courses Complete'!C"&amp;ROUNDUP(ROW(A1554)/10, 0)+E$5-2)&amp;"&lt;/a&gt;")&amp;"&lt;/td&gt;", ""))</f>
        <v xml:space="preserve">           &lt;td&gt;&lt;a href="../files/courses/crabsterville.zip"&gt;Crabsterville&lt;/a&gt;&lt;/td&gt;</v>
      </c>
      <c r="B1554" s="100">
        <f t="shared" ca="1" si="1401"/>
        <v>155</v>
      </c>
    </row>
    <row r="1555" spans="1:2">
      <c r="A1555" s="100" t="str">
        <f t="shared" ref="A1555" ca="1" si="1416">IF(ROUNDUP(ROW(A1555)/10, 0)-1=0, "          &lt;th scope=""col""&gt;Designer&lt;/th&gt;", IF(ROUNDUP(ROW(A1555)/10, 0)-1&lt;=E$6-E$5+1, "           &lt;td&gt;"&amp;INDIRECT("'Courses Complete'!L"&amp;ROUNDUP(ROW(A1555)/10, 0)+E$5-2)&amp;"&lt;/td&gt;", ""))</f>
        <v xml:space="preserve">           &lt;td&gt;Crabster&lt;/td&gt;</v>
      </c>
      <c r="B1555" s="100">
        <f t="shared" ca="1" si="1401"/>
        <v>155</v>
      </c>
    </row>
    <row r="1556" spans="1:2">
      <c r="A1556" s="100" t="str">
        <f t="shared" ref="A1556" ca="1" si="1417">IF(ROUNDUP(ROW(A1556)/10, 0)-1=0, "          &lt;th class=""right_align"" scope=""col""&gt;Date&lt;/th&gt;", IF(ROUNDUP(ROW(A1556)/10, 0)-1&lt;=E$6-E$5+1, "           &lt;td class=""right_align""&gt;"&amp;MONTH(INDIRECT("'Courses Complete'!N"&amp;ROUNDUP(ROW(A1556)/10, 0)+E$5-2))&amp;"/"&amp;DAY(INDIRECT("'Courses Complete'!N"&amp;ROUNDUP(ROW(A1556)/10, 0)+E$5-2))&amp;"/"&amp;YEAR(INDIRECT("'Courses Complete'!N"&amp;ROUNDUP(ROW(A1556)/10, 0)+E$5-2))&amp;"&lt;/td&gt;", ""))</f>
        <v xml:space="preserve">           &lt;td class="right_align"&gt;11/1/2005&lt;/td&gt;</v>
      </c>
      <c r="B1556" s="100">
        <f t="shared" ca="1" si="1401"/>
        <v>155</v>
      </c>
    </row>
    <row r="1557" spans="1:2">
      <c r="A1557" s="100" t="str">
        <f t="shared" ref="A1557" ca="1" si="1418">IF(ROUNDUP(ROW(A1557)/10, 0)-1=0, "          &lt;th class=""right_align"" scope=""col""&gt;Size&lt;/th&gt;", IF(ROUNDUP(ROW(A1557)/10, 0)-1&lt;=E$6-E$5+1, "           &lt;td class=""right_align""&gt;"&amp;TEXT(ROUND(INDIRECT("'Courses Complete'!M"&amp;ROUNDUP(ROW(A1557)/10, 0)+E$5-2), 1), "0.0")&amp;"&lt;/td&gt;", ""))</f>
        <v xml:space="preserve">           &lt;td class="right_align"&gt;13.7&lt;/td&gt;</v>
      </c>
      <c r="B1557" s="100">
        <f t="shared" ca="1" si="1401"/>
        <v>155</v>
      </c>
    </row>
    <row r="1558" spans="1:2">
      <c r="A1558" s="100" t="str">
        <f t="shared" ref="A1558" ca="1" si="1419">IF(ROUNDUP(ROW(A1558)/10, 0)-1=0, "          &lt;th scope=""col""&gt;Images&lt;/th&gt;", IF(ROUNDUP(ROW(A1558)/10, 0)-1&lt;=E$6-E$5+1, "           &lt;td&gt;"&amp;IF(INDIRECT("'Courses Complete'!F"&amp;ROUNDUP(ROW(A1558)/10, 0)+E$5-2)="","","&lt;a href=""../pics/courses/"&amp;INDIRECT("'Courses Complete'!F"&amp;ROUNDUP(ROW(A1558)/10, 0)+E$5-2)&amp;"""&gt;"&amp;IF(ISNUMBER(INDIRECT("'Courses Complete'!AG"&amp;ROUNDUP(ROW(A1558)/10, 0)+E$5-2)), "#", "")&amp;INDIRECT("'Courses Complete'!AG"&amp;ROUNDUP(ROW(A1558)/10, 0)+E$5-2)&amp;"&lt;/a&gt;")&amp;IF(INDIRECT("'Courses Complete'!G"&amp;ROUNDUP(ROW(A1558)/10, 0)+E$5-2)="","",", &lt;a href=""../pics/courses/"&amp;INDIRECT("'Courses Complete'!G"&amp;ROUNDUP(ROW(A1558)/10, 0)+E$5-2)&amp;"""&gt;"&amp;IF(ISNUMBER(INDIRECT("'Courses Complete'!AH"&amp;ROUNDUP(ROW(A1558)/10, 0)+E$5-2)), "#", "")&amp;INDIRECT("'Courses Complete'!AH"&amp;ROUNDUP(ROW(A1558)/10, 0)+E$5-2)&amp;"&lt;/a&gt;")&amp;IF(INDIRECT("'Courses Complete'!H"&amp;ROUNDUP(ROW(A1558)/10, 0)+E$5-2)="","",", &lt;a href=""../pics/courses/"&amp;INDIRECT("'Courses Complete'!H"&amp;ROUNDUP(ROW(A1558)/10, 0)+E$5-2)&amp;"""&gt;"&amp;IF(ISNUMBER(INDIRECT("'Courses Complete'!AI"&amp;ROUNDUP(ROW(A1558)/10, 0)+E$5-2)), "#", "")&amp;INDIRECT("'Courses Complete'!AI"&amp;ROUNDUP(ROW(A1558)/10, 0)+E$5-2)&amp;"&lt;/a&gt;")&amp;IF(INDIRECT("'Courses Complete'!I"&amp;ROUNDUP(ROW(A1558)/10, 0)+E$5-2)="","",", &lt;a href=""../pics/courses/"&amp;INDIRECT("'Courses Complete'!I"&amp;ROUNDUP(ROW(A1558)/10, 0)+E$5-2)&amp;"""&gt;"&amp;IF(ISNUMBER(INDIRECT("'Courses Complete'!AJ"&amp;ROUNDUP(ROW(A1558)/10, 0)+E$5-2)), "#", "")&amp;INDIRECT("'Courses Complete'!AJ"&amp;ROUNDUP(ROW(A1558)/10, 0)+E$5-2)&amp;"&lt;/a&gt;")&amp;IF(INDIRECT("'Courses Complete'!J"&amp;ROUNDUP(ROW(A1558)/10, 0)+E$5-2)="","",", &lt;a href=""../pics/courses/"&amp;INDIRECT("'Courses Complete'!J"&amp;ROUNDUP(ROW(A1558)/10, 0)+E$5-2)&amp;"""&gt;"&amp;IF(ISNUMBER(INDIRECT("'Courses Complete'!AK"&amp;ROUNDUP(ROW(A1558)/10, 0)+E$5-2)), "#", "")&amp;INDIRECT("'Courses Complete'!AK"&amp;ROUNDUP(ROW(A1558)/10, 0)+E$5-2)&amp;"&lt;/a&gt;")&amp;"&lt;/td&gt;", ""))</f>
        <v xml:space="preserve">           &lt;td&gt;&lt;a href="../pics/courses/crabsterville_hole09.jpg"&gt;#9&lt;/a&gt;, &lt;a href="../pics/courses/crabsterville_hole10.jpg"&gt;#10&lt;/a&gt;&lt;/td&gt;</v>
      </c>
      <c r="B1558" s="100">
        <f t="shared" ca="1" si="1401"/>
        <v>155</v>
      </c>
    </row>
    <row r="1559" spans="1:2">
      <c r="A1559" s="100" t="str">
        <f ca="1">IF(ROUNDUP(ROW(A1559)/10, 0)-1=0, "          &lt;th scope=""col""&gt;Libraries&lt;/th&gt;", IF(ROUNDUP(ROW(A1559)/10, 0)-1&lt;=E$6-E$5+1, "           &lt;td&gt;"&amp;IF(INDIRECT("'Courses Complete'!O"&amp;ROUNDUP(ROW(A1559)/10, 0)+E$5-2)="", "N/A", "&lt;a href=""../files/libraries/"&amp;VLOOKUP(INDIRECT("'Courses Complete'!O"&amp;ROUNDUP(ROW(A1559)/10, 0)+E$5-2),Libraries!$B:$D,3, 0)&amp;"""&gt;"&amp;INDIRECT("'Courses Complete'!O"&amp;ROUNDUP(ROW(A1559)/10, 0)+E$5-2)&amp;"&lt;/a&gt;")&amp;IF(INDIRECT("'Courses Complete'!P"&amp;ROUNDUP(ROW(A1559)/10, 0)+E$5-2)="", "", ", &lt;a href=""../files/libraries/"&amp;VLOOKUP(INDIRECT("'Courses Complete'!P"&amp;ROUNDUP(ROW(A1559)/10, 0)+E$5-2),Libraries!$B:$D,3, 0)&amp;"""&gt;"&amp;INDIRECT("'Courses Complete'!P"&amp;ROUNDUP(ROW(A1559)/10, 0)+E$5-2)&amp;"&lt;/a&gt;")&amp;IF(INDIRECT("'Courses Complete'!Q"&amp;ROUNDUP(ROW(A1559)/10, 0)+E$5-2)="", "", ", &lt;a href=""../files/libraries/"&amp;VLOOKUP(INDIRECT("'Courses Complete'!Q"&amp;ROUNDUP(ROW(A1559)/10, 0)+E$5-2),Libraries!$B:$D,3, 0)&amp;"""&gt;"&amp;INDIRECT("'Courses Complete'!Q"&amp;ROUNDUP(ROW(A1559)/10, 0)+E$5-2)&amp;"&lt;/a&gt;")&amp;IF(INDIRECT("'Courses Complete'!R"&amp;ROUNDUP(ROW(A1559)/10, 0)+E$5-2)="", "", ", &lt;a href=""../files/libraries/"&amp;VLOOKUP(INDIRECT("'Courses Complete'!R"&amp;ROUNDUP(ROW(A1559)/10, 0)+E$5-2),Libraries!$B:$D,3, 0)&amp;"""&gt;"&amp;INDIRECT("'Courses Complete'!R"&amp;ROUNDUP(ROW(A1559)/10, 0)+E$5-2)&amp;"&lt;/a&gt;")&amp;IF(INDIRECT("'Courses Complete'!S"&amp;ROUNDUP(ROW(A1559)/10, 0)+E$5-2)="", "", ", &lt;a href=""../files/libraries/"&amp;VLOOKUP(INDIRECT("'Courses Complete'!S"&amp;ROUNDUP(ROW(A1559)/10, 0)+E$5-2),Libraries!$B:$D,3, 0)&amp;"""&gt;"&amp;INDIRECT("'Courses Complete'!S"&amp;ROUNDUP(ROW(A1559)/10, 0)+E$5-2)&amp;"&lt;/a&gt;")&amp;IF(INDIRECT("'Courses Complete'!T"&amp;ROUNDUP(ROW(A1559)/10, 0)+E$5-2)="", "", ", &lt;a href=""../files/libraries/"&amp;VLOOKUP(INDIRECT("'Courses Complete'!T"&amp;ROUNDUP(ROW(A1559)/10, 0)+E$5-2),Libraries!$B:$D,3, 0)&amp;"""&gt;"&amp;INDIRECT("'Courses Complete'!T"&amp;ROUNDUP(ROW(A1559)/10, 0)+E$5-2)&amp;"&lt;/a&gt;")&amp;IF(INDIRECT("'Courses Complete'!U"&amp;ROUNDUP(ROW(A1559)/10, 0)+E$5-2)="", "", ", &lt;a href=""../files/libraries/"&amp;VLOOKUP(INDIRECT("'Courses Complete'!U"&amp;ROUNDUP(ROW(A1559)/10, 0)+E$5-2),Libraries!$B:$D,3, 0)&amp;"""&gt;"&amp;INDIRECT("'Courses Complete'!U"&amp;ROUNDUP(ROW(A1559)/10, 0)+E$5-2)&amp;"&lt;/a&gt;")&amp;IF(INDIRECT("'Courses Complete'!V"&amp;ROUNDUP(ROW(A1559)/10, 0)+E$5-2)="", "", ", &lt;a href=""../files/libraries/"&amp;VLOOKUP(INDIRECT("'Courses Complete'!V"&amp;ROUNDUP(ROW(A1559)/10, 0)+E$5-2),Libraries!$B:$D,3, 0)&amp;"""&gt;"&amp;INDIRECT("'Courses Complete'!V"&amp;ROUNDUP(ROW(A1559)/10, 0)+E$5-2)&amp;"&lt;/a&gt;")&amp;IF(INDIRECT("'Courses Complete'!W"&amp;ROUNDUP(ROW(A1559)/10, 0)+E$5-2)="", "", ", &lt;a href=""../files/libraries/"&amp;VLOOKUP(INDIRECT("'Courses Complete'!W"&amp;ROUNDUP(ROW(A1559)/10, 0)+E$5-2),Libraries!$B:$D,3, 0)&amp;"""&gt;"&amp;INDIRECT("'Courses Complete'!W"&amp;ROUNDUP(ROW(A1559)/10, 0)+E$5-2)&amp;"&lt;/a&gt;")&amp;IF(INDIRECT("'Courses Complete'!X"&amp;ROUNDUP(ROW(A1559)/10, 0)+E$5-2)="", "", ", &lt;a href=""../files/libraries/"&amp;VLOOKUP(INDIRECT("'Courses Complete'!X"&amp;ROUNDUP(ROW(A1559)/10, 0)+E$5-2),Libraries!$B:$D,3, 0)&amp;"""&gt;"&amp;INDIRECT("'Courses Complete'!X"&amp;ROUNDUP(ROW(A1559)/10, 0)+E$5-2)&amp;IF(INDIRECT("'Courses Complete'!Y"&amp;ROUNDUP(ROW(A1559)/10, 0)+E$5-2)="", "", ", &lt;a href=""../files/libraries/"&amp;VLOOKUP(INDIRECT("'Courses Complete'!Y"&amp;ROUNDUP(ROW(A1559)/10, 0)+E$5-2),Libraries!$B:$D,3, 0)&amp;"""&gt;"&amp;INDIRECT("'Courses Complete'!Y"&amp;ROUNDUP(ROW(A1559)/10, 0)+E$5-2)&amp;"&lt;/a&gt;")&amp;"&lt;/a&gt;")&amp;IF(INDIRECT("'Courses Complete'!Z"&amp;ROUNDUP(ROW(A1559)/10, 0)+E$5-2)="", "", ", &lt;a href=""../files/libraries/"&amp;VLOOKUP(INDIRECT("'Courses Complete'!Z"&amp;ROUNDUP(ROW(A1559)/10, 0)+E$5-2),Libraries!$B:$D,3, 0)&amp;"""&gt;"&amp;INDIRECT("'Courses Complete'!Z"&amp;ROUNDUP(ROW(A1559)/10, 0)+E$5-2)&amp;"&lt;/a&gt;")&amp;IF(INDIRECT("'Courses Complete'!AA"&amp;ROUNDUP(ROW(A1559)/10, 0)+E$5-2)="", "", ", &lt;a href=""../files/libraries/"&amp;VLOOKUP(INDIRECT("'Courses Complete'!AA"&amp;ROUNDUP(ROW(A1559)/10, 0)+E$5-2),Libraries!$B:$D,3, 0)&amp;"""&gt;"&amp;INDIRECT("'Courses Complete'!AA"&amp;ROUNDUP(ROW(A1559)/10, 0)+E$5-2)&amp;"&lt;/a&gt;")&amp;IF(INDIRECT("'Courses Complete'!AB"&amp;ROUNDUP(ROW(A1559)/10, 0)+E$5-2)="", "", ", &lt;a href=""../files/libraries/"&amp;VLOOKUP(INDIRECT("'Courses Complete'!AB"&amp;ROUNDUP(ROW(A1559)/10, 0)+E$5-2),Libraries!$B:$D,3, 0)&amp;"""&gt;"&amp;INDIRECT("'Courses Complete'!AB"&amp;ROUNDUP(ROW(A1559)/10, 0)+E$5-2)&amp;"&lt;/a&gt;")&amp;IF(INDIRECT("'Courses Complete'!AC"&amp;ROUNDUP(ROW(A1559)/10, 0)+E$5-2)="", "", ", &lt;a href=""../files/libraries/"&amp;VLOOKUP(INDIRECT("'Courses Complete'!AC"&amp;ROUNDUP(ROW(A1559)/10, 0)+E$5-2),Libraries!$B:$D,3, 0)&amp;"""&gt;"&amp;INDIRECT("'Courses Complete'!AC"&amp;ROUNDUP(ROW(A1559)/10, 0)+E$5-2)&amp;"&lt;/a&gt;")&amp;IF(INDIRECT("'Courses Complete'!AD"&amp;ROUNDUP(ROW(A1559)/10, 0)+E$5-2)="", "", ", &lt;a href=""../files/libraries/"&amp;VLOOKUP(INDIRECT("'Courses Complete'!AD"&amp;ROUNDUP(ROW(A1559)/10, 0)+E$5-2),Libraries!$B:$D,3, 0)&amp;"""&gt;"&amp;INDIRECT("'Courses Complete'!AD"&amp;ROUNDUP(ROW(A1559)/10, 0)+E$5-2)&amp;"&lt;/a&gt;")&amp;IF(INDIRECT("'Courses Complete'!AE"&amp;ROUNDUP(ROW(A1559)/10, 0)+E$5-2)="", "", ", &lt;a href=""../files/libraries/"&amp;VLOOKUP(INDIRECT("'Courses Complete'!AE"&amp;ROUNDUP(ROW(A1559)/10, 0)+E$5-2),Libraries!$B:$D,3, 0)&amp;"""&gt;"&amp;INDIRECT("'Courses Complete'!AE"&amp;ROUNDUP(ROW(A1559)/10, 0)+E$5-2)&amp;"&lt;/a&gt;")&amp;IF(INDIRECT("'Courses Complete'!AF"&amp;ROUNDUP(ROW(A1559)/10, 0)+E$5-2)="", "", ", &lt;a href=""../files/libraries/"&amp;VLOOKUP(INDIRECT("'Courses Complete'!AF"&amp;ROUNDUP(ROW(A1559)/10, 0)+E$5-2),Libraries!$B:$D,3, 0)&amp;"""&gt;"&amp;INDIRECT("'Courses Complete'!AF"&amp;ROUNDUP(ROW(A1559)/10, 0)+E$5-2)&amp;"&lt;/a&gt;")&amp;"&lt;/td&gt;", ""))</f>
        <v xml:space="preserve">           &lt;td&gt;&lt;a href="../files/libraries/chiltonhills.zip"&gt;chiltonhills&lt;/a&gt;, &lt;a href="../files/libraries/sammamishplateau.zip"&gt;sammamishplateau&lt;/a&gt;, &lt;a href="../files/libraries/whisperwind.zip"&gt;whisperwind&lt;/a&gt;, &lt;a href="../files/libraries/wild4.zip"&gt;wild4&lt;/a&gt;, &lt;a href="../files/libraries/woodfordpark.zip"&gt;woodfordpark&lt;/a&gt;&lt;/td&gt;</v>
      </c>
      <c r="B1559" s="100">
        <f t="shared" ca="1" si="1401"/>
        <v>155</v>
      </c>
    </row>
    <row r="1560" spans="1:2">
      <c r="A1560" s="100" t="str">
        <f t="shared" ref="A1560" ca="1" si="1420">IF(ROUNDUP(ROW(A1560)/10, 0)-1=0, "        &lt;/tr&gt;", IF(ROUNDUP(ROW(A1560)/10, 0)-1&lt;=E$6-E$5+1, "         &lt;/tr&gt;", ""))</f>
        <v xml:space="preserve">         &lt;/tr&gt;</v>
      </c>
      <c r="B1560" s="100">
        <f t="shared" ca="1" si="1401"/>
        <v>155</v>
      </c>
    </row>
    <row r="1561" spans="1:2">
      <c r="A1561" s="100" t="str">
        <f t="shared" ref="A1561" ca="1" si="1421">IF(ROUNDUP(ROW(A1561)/10, 0)-1=0, "&lt;table class=""horz_head line_divide""&gt;&lt;tr &gt;", IF(ROUNDUP(ROW(A1561)/10, 0)-1&lt;=E$6-E$5+1, "         &lt;tr&gt;", IF(ROUNDUP(ROW(A1561)/10, 0)-1=E$6-E$5+2, "      &lt;/table&gt;", "")))</f>
        <v xml:space="preserve">         &lt;tr&gt;</v>
      </c>
      <c r="B1561" s="100">
        <f t="shared" ca="1" si="1401"/>
        <v>156</v>
      </c>
    </row>
    <row r="1562" spans="1:2">
      <c r="A1562" s="100" t="str">
        <f t="shared" ref="A1562" ca="1" si="1422">IF(ROUNDUP(ROW(A1562)/10, 0)-1=0, "          &lt;th scope=""col""&gt;Real&lt;/th&gt;", IF(ROUNDUP(ROW(A1562)/10, 0)-1&lt;=E$6-E$5+1, "           &lt;td&gt;"&amp;INDIRECT("'Courses Complete'!E"&amp;ROUNDUP(ROW(A1562)/10, 0)+E$5-2)&amp;"&lt;/td&gt;", ""))</f>
        <v xml:space="preserve">           &lt;td&gt;&lt;/td&gt;</v>
      </c>
      <c r="B1562" s="100">
        <f t="shared" ca="1" si="1401"/>
        <v>156</v>
      </c>
    </row>
    <row r="1563" spans="1:2">
      <c r="A1563" s="100" t="str">
        <f t="shared" ref="A1563" ca="1" si="1423">IF(ROUNDUP(ROW(A1563)/10, 0)-1=0, "          &lt;th scope=""col""&gt;Type&lt;/th&gt;", IF(ROUNDUP(ROW(A1563)/10, 0)-1&lt;=E$6-E$5+1, "           &lt;td&gt;"&amp;INDIRECT("'Courses Complete'!D"&amp;ROUNDUP(ROW(A1563)/10, 0)+E$5-2)&amp;"&lt;/td&gt;", ""))</f>
        <v xml:space="preserve">           &lt;td&gt;Mtn valley&lt;/td&gt;</v>
      </c>
      <c r="B1563" s="100">
        <f t="shared" ca="1" si="1401"/>
        <v>156</v>
      </c>
    </row>
    <row r="1564" spans="1:2">
      <c r="A1564" s="100" t="str">
        <f t="shared" ref="A1564" ca="1" si="1424">IF(ROUNDUP(ROW(A1564)/10, 0)-1=0, "          &lt;th scope=""col""&gt;Course&lt;/th&gt;", IF(ROUNDUP(ROW(A1564)/10, 0)-1&lt;=E$6-E$5+1, "           &lt;td&gt;"&amp;IF(INDIRECT("'Courses Complete'!K"&amp;ROUNDUP(ROW(A1564)/10, 0)+E$5-2)="", INDIRECT("'Courses Complete'!C"&amp;ROUNDUP(ROW(A1564)/10, 0)+E$5-2), "&lt;a href=""../files/courses/"&amp;INDIRECT("'Courses Complete'!K"&amp;ROUNDUP(ROW(A1564)/10, 0)+E$5-2)&amp;"""&gt;"&amp;INDIRECT("'Courses Complete'!C"&amp;ROUNDUP(ROW(A1564)/10, 0)+E$5-2)&amp;"&lt;/a&gt;")&amp;"&lt;/td&gt;", ""))</f>
        <v xml:space="preserve">           &lt;td&gt;&lt;a href="../files/courses/the_legacy_at_craguns.zip"&gt;Craguns, The Legacy @ &lt;/a&gt;&lt;/td&gt;</v>
      </c>
      <c r="B1564" s="100">
        <f t="shared" ca="1" si="1401"/>
        <v>156</v>
      </c>
    </row>
    <row r="1565" spans="1:2">
      <c r="A1565" s="100" t="str">
        <f t="shared" ref="A1565" ca="1" si="1425">IF(ROUNDUP(ROW(A1565)/10, 0)-1=0, "          &lt;th scope=""col""&gt;Designer&lt;/th&gt;", IF(ROUNDUP(ROW(A1565)/10, 0)-1&lt;=E$6-E$5+1, "           &lt;td&gt;"&amp;INDIRECT("'Courses Complete'!L"&amp;ROUNDUP(ROW(A1565)/10, 0)+E$5-2)&amp;"&lt;/td&gt;", ""))</f>
        <v xml:space="preserve">           &lt;td&gt;Joe Habiger&lt;/td&gt;</v>
      </c>
      <c r="B1565" s="100">
        <f t="shared" ca="1" si="1401"/>
        <v>156</v>
      </c>
    </row>
    <row r="1566" spans="1:2">
      <c r="A1566" s="100" t="str">
        <f t="shared" ref="A1566" ca="1" si="1426">IF(ROUNDUP(ROW(A1566)/10, 0)-1=0, "          &lt;th class=""right_align"" scope=""col""&gt;Date&lt;/th&gt;", IF(ROUNDUP(ROW(A1566)/10, 0)-1&lt;=E$6-E$5+1, "           &lt;td class=""right_align""&gt;"&amp;MONTH(INDIRECT("'Courses Complete'!N"&amp;ROUNDUP(ROW(A1566)/10, 0)+E$5-2))&amp;"/"&amp;DAY(INDIRECT("'Courses Complete'!N"&amp;ROUNDUP(ROW(A1566)/10, 0)+E$5-2))&amp;"/"&amp;YEAR(INDIRECT("'Courses Complete'!N"&amp;ROUNDUP(ROW(A1566)/10, 0)+E$5-2))&amp;"&lt;/td&gt;", ""))</f>
        <v xml:space="preserve">           &lt;td class="right_align"&gt;3/17/2001&lt;/td&gt;</v>
      </c>
      <c r="B1566" s="100">
        <f t="shared" ca="1" si="1401"/>
        <v>156</v>
      </c>
    </row>
    <row r="1567" spans="1:2">
      <c r="A1567" s="100" t="str">
        <f t="shared" ref="A1567" ca="1" si="1427">IF(ROUNDUP(ROW(A1567)/10, 0)-1=0, "          &lt;th class=""right_align"" scope=""col""&gt;Size&lt;/th&gt;", IF(ROUNDUP(ROW(A1567)/10, 0)-1&lt;=E$6-E$5+1, "           &lt;td class=""right_align""&gt;"&amp;TEXT(ROUND(INDIRECT("'Courses Complete'!M"&amp;ROUNDUP(ROW(A1567)/10, 0)+E$5-2), 1), "0.0")&amp;"&lt;/td&gt;", ""))</f>
        <v xml:space="preserve">           &lt;td class="right_align"&gt;12.7&lt;/td&gt;</v>
      </c>
      <c r="B1567" s="100">
        <f t="shared" ca="1" si="1401"/>
        <v>156</v>
      </c>
    </row>
    <row r="1568" spans="1:2">
      <c r="A1568" s="100" t="str">
        <f t="shared" ref="A1568" ca="1" si="1428">IF(ROUNDUP(ROW(A1568)/10, 0)-1=0, "          &lt;th scope=""col""&gt;Images&lt;/th&gt;", IF(ROUNDUP(ROW(A1568)/10, 0)-1&lt;=E$6-E$5+1, "           &lt;td&gt;"&amp;IF(INDIRECT("'Courses Complete'!F"&amp;ROUNDUP(ROW(A1568)/10, 0)+E$5-2)="","","&lt;a href=""../pics/courses/"&amp;INDIRECT("'Courses Complete'!F"&amp;ROUNDUP(ROW(A1568)/10, 0)+E$5-2)&amp;"""&gt;"&amp;IF(ISNUMBER(INDIRECT("'Courses Complete'!AG"&amp;ROUNDUP(ROW(A1568)/10, 0)+E$5-2)), "#", "")&amp;INDIRECT("'Courses Complete'!AG"&amp;ROUNDUP(ROW(A1568)/10, 0)+E$5-2)&amp;"&lt;/a&gt;")&amp;IF(INDIRECT("'Courses Complete'!G"&amp;ROUNDUP(ROW(A1568)/10, 0)+E$5-2)="","",", &lt;a href=""../pics/courses/"&amp;INDIRECT("'Courses Complete'!G"&amp;ROUNDUP(ROW(A1568)/10, 0)+E$5-2)&amp;"""&gt;"&amp;IF(ISNUMBER(INDIRECT("'Courses Complete'!AH"&amp;ROUNDUP(ROW(A1568)/10, 0)+E$5-2)), "#", "")&amp;INDIRECT("'Courses Complete'!AH"&amp;ROUNDUP(ROW(A1568)/10, 0)+E$5-2)&amp;"&lt;/a&gt;")&amp;IF(INDIRECT("'Courses Complete'!H"&amp;ROUNDUP(ROW(A1568)/10, 0)+E$5-2)="","",", &lt;a href=""../pics/courses/"&amp;INDIRECT("'Courses Complete'!H"&amp;ROUNDUP(ROW(A1568)/10, 0)+E$5-2)&amp;"""&gt;"&amp;IF(ISNUMBER(INDIRECT("'Courses Complete'!AI"&amp;ROUNDUP(ROW(A1568)/10, 0)+E$5-2)), "#", "")&amp;INDIRECT("'Courses Complete'!AI"&amp;ROUNDUP(ROW(A1568)/10, 0)+E$5-2)&amp;"&lt;/a&gt;")&amp;IF(INDIRECT("'Courses Complete'!I"&amp;ROUNDUP(ROW(A1568)/10, 0)+E$5-2)="","",", &lt;a href=""../pics/courses/"&amp;INDIRECT("'Courses Complete'!I"&amp;ROUNDUP(ROW(A1568)/10, 0)+E$5-2)&amp;"""&gt;"&amp;IF(ISNUMBER(INDIRECT("'Courses Complete'!AJ"&amp;ROUNDUP(ROW(A1568)/10, 0)+E$5-2)), "#", "")&amp;INDIRECT("'Courses Complete'!AJ"&amp;ROUNDUP(ROW(A1568)/10, 0)+E$5-2)&amp;"&lt;/a&gt;")&amp;IF(INDIRECT("'Courses Complete'!J"&amp;ROUNDUP(ROW(A1568)/10, 0)+E$5-2)="","",", &lt;a href=""../pics/courses/"&amp;INDIRECT("'Courses Complete'!J"&amp;ROUNDUP(ROW(A1568)/10, 0)+E$5-2)&amp;"""&gt;"&amp;IF(ISNUMBER(INDIRECT("'Courses Complete'!AK"&amp;ROUNDUP(ROW(A1568)/10, 0)+E$5-2)), "#", "")&amp;INDIRECT("'Courses Complete'!AK"&amp;ROUNDUP(ROW(A1568)/10, 0)+E$5-2)&amp;"&lt;/a&gt;")&amp;"&lt;/td&gt;", ""))</f>
        <v xml:space="preserve">           &lt;td&gt;&lt;a href="../pics/courses/the_legacy_at_craguns_splash.jpg"&gt;Sp&lt;/a&gt;, &lt;a href="../pics/courses/the_legacy_at_craguns_hole04.jpg"&gt;#4&lt;/a&gt;&lt;/td&gt;</v>
      </c>
      <c r="B1568" s="100">
        <f t="shared" ca="1" si="1401"/>
        <v>156</v>
      </c>
    </row>
    <row r="1569" spans="1:2">
      <c r="A1569" s="100" t="str">
        <f ca="1">IF(ROUNDUP(ROW(A1569)/10, 0)-1=0, "          &lt;th scope=""col""&gt;Libraries&lt;/th&gt;", IF(ROUNDUP(ROW(A1569)/10, 0)-1&lt;=E$6-E$5+1, "           &lt;td&gt;"&amp;IF(INDIRECT("'Courses Complete'!O"&amp;ROUNDUP(ROW(A1569)/10, 0)+E$5-2)="", "N/A", "&lt;a href=""../files/libraries/"&amp;VLOOKUP(INDIRECT("'Courses Complete'!O"&amp;ROUNDUP(ROW(A1569)/10, 0)+E$5-2),Libraries!$B:$D,3, 0)&amp;"""&gt;"&amp;INDIRECT("'Courses Complete'!O"&amp;ROUNDUP(ROW(A1569)/10, 0)+E$5-2)&amp;"&lt;/a&gt;")&amp;IF(INDIRECT("'Courses Complete'!P"&amp;ROUNDUP(ROW(A1569)/10, 0)+E$5-2)="", "", ", &lt;a href=""../files/libraries/"&amp;VLOOKUP(INDIRECT("'Courses Complete'!P"&amp;ROUNDUP(ROW(A1569)/10, 0)+E$5-2),Libraries!$B:$D,3, 0)&amp;"""&gt;"&amp;INDIRECT("'Courses Complete'!P"&amp;ROUNDUP(ROW(A1569)/10, 0)+E$5-2)&amp;"&lt;/a&gt;")&amp;IF(INDIRECT("'Courses Complete'!Q"&amp;ROUNDUP(ROW(A1569)/10, 0)+E$5-2)="", "", ", &lt;a href=""../files/libraries/"&amp;VLOOKUP(INDIRECT("'Courses Complete'!Q"&amp;ROUNDUP(ROW(A1569)/10, 0)+E$5-2),Libraries!$B:$D,3, 0)&amp;"""&gt;"&amp;INDIRECT("'Courses Complete'!Q"&amp;ROUNDUP(ROW(A1569)/10, 0)+E$5-2)&amp;"&lt;/a&gt;")&amp;IF(INDIRECT("'Courses Complete'!R"&amp;ROUNDUP(ROW(A1569)/10, 0)+E$5-2)="", "", ", &lt;a href=""../files/libraries/"&amp;VLOOKUP(INDIRECT("'Courses Complete'!R"&amp;ROUNDUP(ROW(A1569)/10, 0)+E$5-2),Libraries!$B:$D,3, 0)&amp;"""&gt;"&amp;INDIRECT("'Courses Complete'!R"&amp;ROUNDUP(ROW(A1569)/10, 0)+E$5-2)&amp;"&lt;/a&gt;")&amp;IF(INDIRECT("'Courses Complete'!S"&amp;ROUNDUP(ROW(A1569)/10, 0)+E$5-2)="", "", ", &lt;a href=""../files/libraries/"&amp;VLOOKUP(INDIRECT("'Courses Complete'!S"&amp;ROUNDUP(ROW(A1569)/10, 0)+E$5-2),Libraries!$B:$D,3, 0)&amp;"""&gt;"&amp;INDIRECT("'Courses Complete'!S"&amp;ROUNDUP(ROW(A1569)/10, 0)+E$5-2)&amp;"&lt;/a&gt;")&amp;IF(INDIRECT("'Courses Complete'!T"&amp;ROUNDUP(ROW(A1569)/10, 0)+E$5-2)="", "", ", &lt;a href=""../files/libraries/"&amp;VLOOKUP(INDIRECT("'Courses Complete'!T"&amp;ROUNDUP(ROW(A1569)/10, 0)+E$5-2),Libraries!$B:$D,3, 0)&amp;"""&gt;"&amp;INDIRECT("'Courses Complete'!T"&amp;ROUNDUP(ROW(A1569)/10, 0)+E$5-2)&amp;"&lt;/a&gt;")&amp;IF(INDIRECT("'Courses Complete'!U"&amp;ROUNDUP(ROW(A1569)/10, 0)+E$5-2)="", "", ", &lt;a href=""../files/libraries/"&amp;VLOOKUP(INDIRECT("'Courses Complete'!U"&amp;ROUNDUP(ROW(A1569)/10, 0)+E$5-2),Libraries!$B:$D,3, 0)&amp;"""&gt;"&amp;INDIRECT("'Courses Complete'!U"&amp;ROUNDUP(ROW(A1569)/10, 0)+E$5-2)&amp;"&lt;/a&gt;")&amp;IF(INDIRECT("'Courses Complete'!V"&amp;ROUNDUP(ROW(A1569)/10, 0)+E$5-2)="", "", ", &lt;a href=""../files/libraries/"&amp;VLOOKUP(INDIRECT("'Courses Complete'!V"&amp;ROUNDUP(ROW(A1569)/10, 0)+E$5-2),Libraries!$B:$D,3, 0)&amp;"""&gt;"&amp;INDIRECT("'Courses Complete'!V"&amp;ROUNDUP(ROW(A1569)/10, 0)+E$5-2)&amp;"&lt;/a&gt;")&amp;IF(INDIRECT("'Courses Complete'!W"&amp;ROUNDUP(ROW(A1569)/10, 0)+E$5-2)="", "", ", &lt;a href=""../files/libraries/"&amp;VLOOKUP(INDIRECT("'Courses Complete'!W"&amp;ROUNDUP(ROW(A1569)/10, 0)+E$5-2),Libraries!$B:$D,3, 0)&amp;"""&gt;"&amp;INDIRECT("'Courses Complete'!W"&amp;ROUNDUP(ROW(A1569)/10, 0)+E$5-2)&amp;"&lt;/a&gt;")&amp;IF(INDIRECT("'Courses Complete'!X"&amp;ROUNDUP(ROW(A1569)/10, 0)+E$5-2)="", "", ", &lt;a href=""../files/libraries/"&amp;VLOOKUP(INDIRECT("'Courses Complete'!X"&amp;ROUNDUP(ROW(A1569)/10, 0)+E$5-2),Libraries!$B:$D,3, 0)&amp;"""&gt;"&amp;INDIRECT("'Courses Complete'!X"&amp;ROUNDUP(ROW(A1569)/10, 0)+E$5-2)&amp;IF(INDIRECT("'Courses Complete'!Y"&amp;ROUNDUP(ROW(A1569)/10, 0)+E$5-2)="", "", ", &lt;a href=""../files/libraries/"&amp;VLOOKUP(INDIRECT("'Courses Complete'!Y"&amp;ROUNDUP(ROW(A1569)/10, 0)+E$5-2),Libraries!$B:$D,3, 0)&amp;"""&gt;"&amp;INDIRECT("'Courses Complete'!Y"&amp;ROUNDUP(ROW(A1569)/10, 0)+E$5-2)&amp;"&lt;/a&gt;")&amp;"&lt;/a&gt;")&amp;IF(INDIRECT("'Courses Complete'!Z"&amp;ROUNDUP(ROW(A1569)/10, 0)+E$5-2)="", "", ", &lt;a href=""../files/libraries/"&amp;VLOOKUP(INDIRECT("'Courses Complete'!Z"&amp;ROUNDUP(ROW(A1569)/10, 0)+E$5-2),Libraries!$B:$D,3, 0)&amp;"""&gt;"&amp;INDIRECT("'Courses Complete'!Z"&amp;ROUNDUP(ROW(A1569)/10, 0)+E$5-2)&amp;"&lt;/a&gt;")&amp;IF(INDIRECT("'Courses Complete'!AA"&amp;ROUNDUP(ROW(A1569)/10, 0)+E$5-2)="", "", ", &lt;a href=""../files/libraries/"&amp;VLOOKUP(INDIRECT("'Courses Complete'!AA"&amp;ROUNDUP(ROW(A1569)/10, 0)+E$5-2),Libraries!$B:$D,3, 0)&amp;"""&gt;"&amp;INDIRECT("'Courses Complete'!AA"&amp;ROUNDUP(ROW(A1569)/10, 0)+E$5-2)&amp;"&lt;/a&gt;")&amp;IF(INDIRECT("'Courses Complete'!AB"&amp;ROUNDUP(ROW(A1569)/10, 0)+E$5-2)="", "", ", &lt;a href=""../files/libraries/"&amp;VLOOKUP(INDIRECT("'Courses Complete'!AB"&amp;ROUNDUP(ROW(A1569)/10, 0)+E$5-2),Libraries!$B:$D,3, 0)&amp;"""&gt;"&amp;INDIRECT("'Courses Complete'!AB"&amp;ROUNDUP(ROW(A1569)/10, 0)+E$5-2)&amp;"&lt;/a&gt;")&amp;IF(INDIRECT("'Courses Complete'!AC"&amp;ROUNDUP(ROW(A1569)/10, 0)+E$5-2)="", "", ", &lt;a href=""../files/libraries/"&amp;VLOOKUP(INDIRECT("'Courses Complete'!AC"&amp;ROUNDUP(ROW(A1569)/10, 0)+E$5-2),Libraries!$B:$D,3, 0)&amp;"""&gt;"&amp;INDIRECT("'Courses Complete'!AC"&amp;ROUNDUP(ROW(A1569)/10, 0)+E$5-2)&amp;"&lt;/a&gt;")&amp;IF(INDIRECT("'Courses Complete'!AD"&amp;ROUNDUP(ROW(A1569)/10, 0)+E$5-2)="", "", ", &lt;a href=""../files/libraries/"&amp;VLOOKUP(INDIRECT("'Courses Complete'!AD"&amp;ROUNDUP(ROW(A1569)/10, 0)+E$5-2),Libraries!$B:$D,3, 0)&amp;"""&gt;"&amp;INDIRECT("'Courses Complete'!AD"&amp;ROUNDUP(ROW(A1569)/10, 0)+E$5-2)&amp;"&lt;/a&gt;")&amp;IF(INDIRECT("'Courses Complete'!AE"&amp;ROUNDUP(ROW(A1569)/10, 0)+E$5-2)="", "", ", &lt;a href=""../files/libraries/"&amp;VLOOKUP(INDIRECT("'Courses Complete'!AE"&amp;ROUNDUP(ROW(A1569)/10, 0)+E$5-2),Libraries!$B:$D,3, 0)&amp;"""&gt;"&amp;INDIRECT("'Courses Complete'!AE"&amp;ROUNDUP(ROW(A1569)/10, 0)+E$5-2)&amp;"&lt;/a&gt;")&amp;IF(INDIRECT("'Courses Complete'!AF"&amp;ROUNDUP(ROW(A1569)/10, 0)+E$5-2)="", "", ", &lt;a href=""../files/libraries/"&amp;VLOOKUP(INDIRECT("'Courses Complete'!AF"&amp;ROUNDUP(ROW(A1569)/10, 0)+E$5-2),Libraries!$B:$D,3, 0)&amp;"""&gt;"&amp;INDIRECT("'Courses Complete'!AF"&amp;ROUNDUP(ROW(A1569)/10, 0)+E$5-2)&amp;"&lt;/a&gt;")&amp;"&lt;/td&gt;", ""))</f>
        <v xml:space="preserve">           &lt;td&gt;&lt;a href="../files/libraries/pebblebeach.zip"&gt;pebblebeach&lt;/a&gt;, &lt;a href="../files/libraries/seminole.zip"&gt;seminole&lt;/a&gt;, &lt;a href="../files/libraries/thelegacy.zip"&gt;thelegacy&lt;/a&gt;&lt;/td&gt;</v>
      </c>
      <c r="B1569" s="100">
        <f t="shared" ca="1" si="1401"/>
        <v>156</v>
      </c>
    </row>
    <row r="1570" spans="1:2">
      <c r="A1570" s="100" t="str">
        <f t="shared" ref="A1570" ca="1" si="1429">IF(ROUNDUP(ROW(A1570)/10, 0)-1=0, "        &lt;/tr&gt;", IF(ROUNDUP(ROW(A1570)/10, 0)-1&lt;=E$6-E$5+1, "         &lt;/tr&gt;", ""))</f>
        <v xml:space="preserve">         &lt;/tr&gt;</v>
      </c>
      <c r="B1570" s="100">
        <f t="shared" ca="1" si="1401"/>
        <v>156</v>
      </c>
    </row>
    <row r="1571" spans="1:2">
      <c r="A1571" s="100" t="str">
        <f t="shared" ref="A1571" ca="1" si="1430">IF(ROUNDUP(ROW(A1571)/10, 0)-1=0, "&lt;table class=""horz_head line_divide""&gt;&lt;tr &gt;", IF(ROUNDUP(ROW(A1571)/10, 0)-1&lt;=E$6-E$5+1, "         &lt;tr&gt;", IF(ROUNDUP(ROW(A1571)/10, 0)-1=E$6-E$5+2, "      &lt;/table&gt;", "")))</f>
        <v xml:space="preserve">         &lt;tr&gt;</v>
      </c>
      <c r="B1571" s="100">
        <f t="shared" ca="1" si="1401"/>
        <v>157</v>
      </c>
    </row>
    <row r="1572" spans="1:2">
      <c r="A1572" s="100" t="str">
        <f t="shared" ref="A1572" ca="1" si="1431">IF(ROUNDUP(ROW(A1572)/10, 0)-1=0, "          &lt;th scope=""col""&gt;Real&lt;/th&gt;", IF(ROUNDUP(ROW(A1572)/10, 0)-1&lt;=E$6-E$5+1, "           &lt;td&gt;"&amp;INDIRECT("'Courses Complete'!E"&amp;ROUNDUP(ROW(A1572)/10, 0)+E$5-2)&amp;"&lt;/td&gt;", ""))</f>
        <v xml:space="preserve">           &lt;td&gt;&lt;/td&gt;</v>
      </c>
      <c r="B1572" s="100">
        <f t="shared" ca="1" si="1401"/>
        <v>157</v>
      </c>
    </row>
    <row r="1573" spans="1:2">
      <c r="A1573" s="100" t="str">
        <f t="shared" ref="A1573" ca="1" si="1432">IF(ROUNDUP(ROW(A1573)/10, 0)-1=0, "          &lt;th scope=""col""&gt;Type&lt;/th&gt;", IF(ROUNDUP(ROW(A1573)/10, 0)-1&lt;=E$6-E$5+1, "           &lt;td&gt;"&amp;INDIRECT("'Courses Complete'!D"&amp;ROUNDUP(ROW(A1573)/10, 0)+E$5-2)&amp;"&lt;/td&gt;", ""))</f>
        <v xml:space="preserve">           &lt;td&gt;Plains&lt;/td&gt;</v>
      </c>
      <c r="B1573" s="100">
        <f t="shared" ca="1" si="1401"/>
        <v>157</v>
      </c>
    </row>
    <row r="1574" spans="1:2">
      <c r="A1574" s="100" t="str">
        <f t="shared" ref="A1574" ca="1" si="1433">IF(ROUNDUP(ROW(A1574)/10, 0)-1=0, "          &lt;th scope=""col""&gt;Course&lt;/th&gt;", IF(ROUNDUP(ROW(A1574)/10, 0)-1&lt;=E$6-E$5+1, "           &lt;td&gt;"&amp;IF(INDIRECT("'Courses Complete'!K"&amp;ROUNDUP(ROW(A1574)/10, 0)+E$5-2)="", INDIRECT("'Courses Complete'!C"&amp;ROUNDUP(ROW(A1574)/10, 0)+E$5-2), "&lt;a href=""../files/courses/"&amp;INDIRECT("'Courses Complete'!K"&amp;ROUNDUP(ROW(A1574)/10, 0)+E$5-2)&amp;"""&gt;"&amp;INDIRECT("'Courses Complete'!C"&amp;ROUNDUP(ROW(A1574)/10, 0)+E$5-2)&amp;"&lt;/a&gt;")&amp;"&lt;/td&gt;", ""))</f>
        <v xml:space="preserve">           &lt;td&gt;&lt;a href="../files/courses/cranberry_estates_gc.zip"&gt;Cranberry Estates&lt;/a&gt;&lt;/td&gt;</v>
      </c>
      <c r="B1574" s="100">
        <f t="shared" ca="1" si="1401"/>
        <v>157</v>
      </c>
    </row>
    <row r="1575" spans="1:2">
      <c r="A1575" s="100" t="str">
        <f t="shared" ref="A1575" ca="1" si="1434">IF(ROUNDUP(ROW(A1575)/10, 0)-1=0, "          &lt;th scope=""col""&gt;Designer&lt;/th&gt;", IF(ROUNDUP(ROW(A1575)/10, 0)-1&lt;=E$6-E$5+1, "           &lt;td&gt;"&amp;INDIRECT("'Courses Complete'!L"&amp;ROUNDUP(ROW(A1575)/10, 0)+E$5-2)&amp;"&lt;/td&gt;", ""))</f>
        <v xml:space="preserve">           &lt;td&gt;Bruce Ryder&lt;/td&gt;</v>
      </c>
      <c r="B1575" s="100">
        <f t="shared" ca="1" si="1401"/>
        <v>157</v>
      </c>
    </row>
    <row r="1576" spans="1:2">
      <c r="A1576" s="100" t="str">
        <f t="shared" ref="A1576" ca="1" si="1435">IF(ROUNDUP(ROW(A1576)/10, 0)-1=0, "          &lt;th class=""right_align"" scope=""col""&gt;Date&lt;/th&gt;", IF(ROUNDUP(ROW(A1576)/10, 0)-1&lt;=E$6-E$5+1, "           &lt;td class=""right_align""&gt;"&amp;MONTH(INDIRECT("'Courses Complete'!N"&amp;ROUNDUP(ROW(A1576)/10, 0)+E$5-2))&amp;"/"&amp;DAY(INDIRECT("'Courses Complete'!N"&amp;ROUNDUP(ROW(A1576)/10, 0)+E$5-2))&amp;"/"&amp;YEAR(INDIRECT("'Courses Complete'!N"&amp;ROUNDUP(ROW(A1576)/10, 0)+E$5-2))&amp;"&lt;/td&gt;", ""))</f>
        <v xml:space="preserve">           &lt;td class="right_align"&gt;1/15/2002&lt;/td&gt;</v>
      </c>
      <c r="B1576" s="100">
        <f t="shared" ca="1" si="1401"/>
        <v>157</v>
      </c>
    </row>
    <row r="1577" spans="1:2">
      <c r="A1577" s="100" t="str">
        <f t="shared" ref="A1577" ca="1" si="1436">IF(ROUNDUP(ROW(A1577)/10, 0)-1=0, "          &lt;th class=""right_align"" scope=""col""&gt;Size&lt;/th&gt;", IF(ROUNDUP(ROW(A1577)/10, 0)-1&lt;=E$6-E$5+1, "           &lt;td class=""right_align""&gt;"&amp;TEXT(ROUND(INDIRECT("'Courses Complete'!M"&amp;ROUNDUP(ROW(A1577)/10, 0)+E$5-2), 1), "0.0")&amp;"&lt;/td&gt;", ""))</f>
        <v xml:space="preserve">           &lt;td class="right_align"&gt;19.2&lt;/td&gt;</v>
      </c>
      <c r="B1577" s="100">
        <f t="shared" ca="1" si="1401"/>
        <v>157</v>
      </c>
    </row>
    <row r="1578" spans="1:2">
      <c r="A1578" s="100" t="str">
        <f t="shared" ref="A1578" ca="1" si="1437">IF(ROUNDUP(ROW(A1578)/10, 0)-1=0, "          &lt;th scope=""col""&gt;Images&lt;/th&gt;", IF(ROUNDUP(ROW(A1578)/10, 0)-1&lt;=E$6-E$5+1, "           &lt;td&gt;"&amp;IF(INDIRECT("'Courses Complete'!F"&amp;ROUNDUP(ROW(A1578)/10, 0)+E$5-2)="","","&lt;a href=""../pics/courses/"&amp;INDIRECT("'Courses Complete'!F"&amp;ROUNDUP(ROW(A1578)/10, 0)+E$5-2)&amp;"""&gt;"&amp;IF(ISNUMBER(INDIRECT("'Courses Complete'!AG"&amp;ROUNDUP(ROW(A1578)/10, 0)+E$5-2)), "#", "")&amp;INDIRECT("'Courses Complete'!AG"&amp;ROUNDUP(ROW(A1578)/10, 0)+E$5-2)&amp;"&lt;/a&gt;")&amp;IF(INDIRECT("'Courses Complete'!G"&amp;ROUNDUP(ROW(A1578)/10, 0)+E$5-2)="","",", &lt;a href=""../pics/courses/"&amp;INDIRECT("'Courses Complete'!G"&amp;ROUNDUP(ROW(A1578)/10, 0)+E$5-2)&amp;"""&gt;"&amp;IF(ISNUMBER(INDIRECT("'Courses Complete'!AH"&amp;ROUNDUP(ROW(A1578)/10, 0)+E$5-2)), "#", "")&amp;INDIRECT("'Courses Complete'!AH"&amp;ROUNDUP(ROW(A1578)/10, 0)+E$5-2)&amp;"&lt;/a&gt;")&amp;IF(INDIRECT("'Courses Complete'!H"&amp;ROUNDUP(ROW(A1578)/10, 0)+E$5-2)="","",", &lt;a href=""../pics/courses/"&amp;INDIRECT("'Courses Complete'!H"&amp;ROUNDUP(ROW(A1578)/10, 0)+E$5-2)&amp;"""&gt;"&amp;IF(ISNUMBER(INDIRECT("'Courses Complete'!AI"&amp;ROUNDUP(ROW(A1578)/10, 0)+E$5-2)), "#", "")&amp;INDIRECT("'Courses Complete'!AI"&amp;ROUNDUP(ROW(A1578)/10, 0)+E$5-2)&amp;"&lt;/a&gt;")&amp;IF(INDIRECT("'Courses Complete'!I"&amp;ROUNDUP(ROW(A1578)/10, 0)+E$5-2)="","",", &lt;a href=""../pics/courses/"&amp;INDIRECT("'Courses Complete'!I"&amp;ROUNDUP(ROW(A1578)/10, 0)+E$5-2)&amp;"""&gt;"&amp;IF(ISNUMBER(INDIRECT("'Courses Complete'!AJ"&amp;ROUNDUP(ROW(A1578)/10, 0)+E$5-2)), "#", "")&amp;INDIRECT("'Courses Complete'!AJ"&amp;ROUNDUP(ROW(A1578)/10, 0)+E$5-2)&amp;"&lt;/a&gt;")&amp;IF(INDIRECT("'Courses Complete'!J"&amp;ROUNDUP(ROW(A1578)/10, 0)+E$5-2)="","",", &lt;a href=""../pics/courses/"&amp;INDIRECT("'Courses Complete'!J"&amp;ROUNDUP(ROW(A1578)/10, 0)+E$5-2)&amp;"""&gt;"&amp;IF(ISNUMBER(INDIRECT("'Courses Complete'!AK"&amp;ROUNDUP(ROW(A1578)/10, 0)+E$5-2)), "#", "")&amp;INDIRECT("'Courses Complete'!AK"&amp;ROUNDUP(ROW(A1578)/10, 0)+E$5-2)&amp;"&lt;/a&gt;")&amp;"&lt;/td&gt;", ""))</f>
        <v xml:space="preserve">           &lt;td&gt;&lt;a href="../pics/courses/cranberry_estates_gc_hole09.jpg"&gt;#9&lt;/a&gt;, &lt;a href="../pics/courses/cranberry_estates_gc_hole11.jpg"&gt;#11&lt;/a&gt;&lt;/td&gt;</v>
      </c>
      <c r="B1578" s="100">
        <f t="shared" ca="1" si="1401"/>
        <v>157</v>
      </c>
    </row>
    <row r="1579" spans="1:2">
      <c r="A1579" s="100" t="str">
        <f ca="1">IF(ROUNDUP(ROW(A1579)/10, 0)-1=0, "          &lt;th scope=""col""&gt;Libraries&lt;/th&gt;", IF(ROUNDUP(ROW(A1579)/10, 0)-1&lt;=E$6-E$5+1, "           &lt;td&gt;"&amp;IF(INDIRECT("'Courses Complete'!O"&amp;ROUNDUP(ROW(A1579)/10, 0)+E$5-2)="", "N/A", "&lt;a href=""../files/libraries/"&amp;VLOOKUP(INDIRECT("'Courses Complete'!O"&amp;ROUNDUP(ROW(A1579)/10, 0)+E$5-2),Libraries!$B:$D,3, 0)&amp;"""&gt;"&amp;INDIRECT("'Courses Complete'!O"&amp;ROUNDUP(ROW(A1579)/10, 0)+E$5-2)&amp;"&lt;/a&gt;")&amp;IF(INDIRECT("'Courses Complete'!P"&amp;ROUNDUP(ROW(A1579)/10, 0)+E$5-2)="", "", ", &lt;a href=""../files/libraries/"&amp;VLOOKUP(INDIRECT("'Courses Complete'!P"&amp;ROUNDUP(ROW(A1579)/10, 0)+E$5-2),Libraries!$B:$D,3, 0)&amp;"""&gt;"&amp;INDIRECT("'Courses Complete'!P"&amp;ROUNDUP(ROW(A1579)/10, 0)+E$5-2)&amp;"&lt;/a&gt;")&amp;IF(INDIRECT("'Courses Complete'!Q"&amp;ROUNDUP(ROW(A1579)/10, 0)+E$5-2)="", "", ", &lt;a href=""../files/libraries/"&amp;VLOOKUP(INDIRECT("'Courses Complete'!Q"&amp;ROUNDUP(ROW(A1579)/10, 0)+E$5-2),Libraries!$B:$D,3, 0)&amp;"""&gt;"&amp;INDIRECT("'Courses Complete'!Q"&amp;ROUNDUP(ROW(A1579)/10, 0)+E$5-2)&amp;"&lt;/a&gt;")&amp;IF(INDIRECT("'Courses Complete'!R"&amp;ROUNDUP(ROW(A1579)/10, 0)+E$5-2)="", "", ", &lt;a href=""../files/libraries/"&amp;VLOOKUP(INDIRECT("'Courses Complete'!R"&amp;ROUNDUP(ROW(A1579)/10, 0)+E$5-2),Libraries!$B:$D,3, 0)&amp;"""&gt;"&amp;INDIRECT("'Courses Complete'!R"&amp;ROUNDUP(ROW(A1579)/10, 0)+E$5-2)&amp;"&lt;/a&gt;")&amp;IF(INDIRECT("'Courses Complete'!S"&amp;ROUNDUP(ROW(A1579)/10, 0)+E$5-2)="", "", ", &lt;a href=""../files/libraries/"&amp;VLOOKUP(INDIRECT("'Courses Complete'!S"&amp;ROUNDUP(ROW(A1579)/10, 0)+E$5-2),Libraries!$B:$D,3, 0)&amp;"""&gt;"&amp;INDIRECT("'Courses Complete'!S"&amp;ROUNDUP(ROW(A1579)/10, 0)+E$5-2)&amp;"&lt;/a&gt;")&amp;IF(INDIRECT("'Courses Complete'!T"&amp;ROUNDUP(ROW(A1579)/10, 0)+E$5-2)="", "", ", &lt;a href=""../files/libraries/"&amp;VLOOKUP(INDIRECT("'Courses Complete'!T"&amp;ROUNDUP(ROW(A1579)/10, 0)+E$5-2),Libraries!$B:$D,3, 0)&amp;"""&gt;"&amp;INDIRECT("'Courses Complete'!T"&amp;ROUNDUP(ROW(A1579)/10, 0)+E$5-2)&amp;"&lt;/a&gt;")&amp;IF(INDIRECT("'Courses Complete'!U"&amp;ROUNDUP(ROW(A1579)/10, 0)+E$5-2)="", "", ", &lt;a href=""../files/libraries/"&amp;VLOOKUP(INDIRECT("'Courses Complete'!U"&amp;ROUNDUP(ROW(A1579)/10, 0)+E$5-2),Libraries!$B:$D,3, 0)&amp;"""&gt;"&amp;INDIRECT("'Courses Complete'!U"&amp;ROUNDUP(ROW(A1579)/10, 0)+E$5-2)&amp;"&lt;/a&gt;")&amp;IF(INDIRECT("'Courses Complete'!V"&amp;ROUNDUP(ROW(A1579)/10, 0)+E$5-2)="", "", ", &lt;a href=""../files/libraries/"&amp;VLOOKUP(INDIRECT("'Courses Complete'!V"&amp;ROUNDUP(ROW(A1579)/10, 0)+E$5-2),Libraries!$B:$D,3, 0)&amp;"""&gt;"&amp;INDIRECT("'Courses Complete'!V"&amp;ROUNDUP(ROW(A1579)/10, 0)+E$5-2)&amp;"&lt;/a&gt;")&amp;IF(INDIRECT("'Courses Complete'!W"&amp;ROUNDUP(ROW(A1579)/10, 0)+E$5-2)="", "", ", &lt;a href=""../files/libraries/"&amp;VLOOKUP(INDIRECT("'Courses Complete'!W"&amp;ROUNDUP(ROW(A1579)/10, 0)+E$5-2),Libraries!$B:$D,3, 0)&amp;"""&gt;"&amp;INDIRECT("'Courses Complete'!W"&amp;ROUNDUP(ROW(A1579)/10, 0)+E$5-2)&amp;"&lt;/a&gt;")&amp;IF(INDIRECT("'Courses Complete'!X"&amp;ROUNDUP(ROW(A1579)/10, 0)+E$5-2)="", "", ", &lt;a href=""../files/libraries/"&amp;VLOOKUP(INDIRECT("'Courses Complete'!X"&amp;ROUNDUP(ROW(A1579)/10, 0)+E$5-2),Libraries!$B:$D,3, 0)&amp;"""&gt;"&amp;INDIRECT("'Courses Complete'!X"&amp;ROUNDUP(ROW(A1579)/10, 0)+E$5-2)&amp;IF(INDIRECT("'Courses Complete'!Y"&amp;ROUNDUP(ROW(A1579)/10, 0)+E$5-2)="", "", ", &lt;a href=""../files/libraries/"&amp;VLOOKUP(INDIRECT("'Courses Complete'!Y"&amp;ROUNDUP(ROW(A1579)/10, 0)+E$5-2),Libraries!$B:$D,3, 0)&amp;"""&gt;"&amp;INDIRECT("'Courses Complete'!Y"&amp;ROUNDUP(ROW(A1579)/10, 0)+E$5-2)&amp;"&lt;/a&gt;")&amp;"&lt;/a&gt;")&amp;IF(INDIRECT("'Courses Complete'!Z"&amp;ROUNDUP(ROW(A1579)/10, 0)+E$5-2)="", "", ", &lt;a href=""../files/libraries/"&amp;VLOOKUP(INDIRECT("'Courses Complete'!Z"&amp;ROUNDUP(ROW(A1579)/10, 0)+E$5-2),Libraries!$B:$D,3, 0)&amp;"""&gt;"&amp;INDIRECT("'Courses Complete'!Z"&amp;ROUNDUP(ROW(A1579)/10, 0)+E$5-2)&amp;"&lt;/a&gt;")&amp;IF(INDIRECT("'Courses Complete'!AA"&amp;ROUNDUP(ROW(A1579)/10, 0)+E$5-2)="", "", ", &lt;a href=""../files/libraries/"&amp;VLOOKUP(INDIRECT("'Courses Complete'!AA"&amp;ROUNDUP(ROW(A1579)/10, 0)+E$5-2),Libraries!$B:$D,3, 0)&amp;"""&gt;"&amp;INDIRECT("'Courses Complete'!AA"&amp;ROUNDUP(ROW(A1579)/10, 0)+E$5-2)&amp;"&lt;/a&gt;")&amp;IF(INDIRECT("'Courses Complete'!AB"&amp;ROUNDUP(ROW(A1579)/10, 0)+E$5-2)="", "", ", &lt;a href=""../files/libraries/"&amp;VLOOKUP(INDIRECT("'Courses Complete'!AB"&amp;ROUNDUP(ROW(A1579)/10, 0)+E$5-2),Libraries!$B:$D,3, 0)&amp;"""&gt;"&amp;INDIRECT("'Courses Complete'!AB"&amp;ROUNDUP(ROW(A1579)/10, 0)+E$5-2)&amp;"&lt;/a&gt;")&amp;IF(INDIRECT("'Courses Complete'!AC"&amp;ROUNDUP(ROW(A1579)/10, 0)+E$5-2)="", "", ", &lt;a href=""../files/libraries/"&amp;VLOOKUP(INDIRECT("'Courses Complete'!AC"&amp;ROUNDUP(ROW(A1579)/10, 0)+E$5-2),Libraries!$B:$D,3, 0)&amp;"""&gt;"&amp;INDIRECT("'Courses Complete'!AC"&amp;ROUNDUP(ROW(A1579)/10, 0)+E$5-2)&amp;"&lt;/a&gt;")&amp;IF(INDIRECT("'Courses Complete'!AD"&amp;ROUNDUP(ROW(A1579)/10, 0)+E$5-2)="", "", ", &lt;a href=""../files/libraries/"&amp;VLOOKUP(INDIRECT("'Courses Complete'!AD"&amp;ROUNDUP(ROW(A1579)/10, 0)+E$5-2),Libraries!$B:$D,3, 0)&amp;"""&gt;"&amp;INDIRECT("'Courses Complete'!AD"&amp;ROUNDUP(ROW(A1579)/10, 0)+E$5-2)&amp;"&lt;/a&gt;")&amp;IF(INDIRECT("'Courses Complete'!AE"&amp;ROUNDUP(ROW(A1579)/10, 0)+E$5-2)="", "", ", &lt;a href=""../files/libraries/"&amp;VLOOKUP(INDIRECT("'Courses Complete'!AE"&amp;ROUNDUP(ROW(A1579)/10, 0)+E$5-2),Libraries!$B:$D,3, 0)&amp;"""&gt;"&amp;INDIRECT("'Courses Complete'!AE"&amp;ROUNDUP(ROW(A1579)/10, 0)+E$5-2)&amp;"&lt;/a&gt;")&amp;IF(INDIRECT("'Courses Complete'!AF"&amp;ROUNDUP(ROW(A1579)/10, 0)+E$5-2)="", "", ", &lt;a href=""../files/libraries/"&amp;VLOOKUP(INDIRECT("'Courses Complete'!AF"&amp;ROUNDUP(ROW(A1579)/10, 0)+E$5-2),Libraries!$B:$D,3, 0)&amp;"""&gt;"&amp;INDIRECT("'Courses Complete'!AF"&amp;ROUNDUP(ROW(A1579)/10, 0)+E$5-2)&amp;"&lt;/a&gt;")&amp;"&lt;/td&gt;", ""))</f>
        <v xml:space="preserve">           &lt;td&gt;&lt;a href="../files/libraries/capecod.zip"&gt;capecod&lt;/a&gt;&lt;/td&gt;</v>
      </c>
      <c r="B1579" s="100">
        <f t="shared" ca="1" si="1401"/>
        <v>157</v>
      </c>
    </row>
    <row r="1580" spans="1:2">
      <c r="A1580" s="100" t="str">
        <f t="shared" ref="A1580" ca="1" si="1438">IF(ROUNDUP(ROW(A1580)/10, 0)-1=0, "        &lt;/tr&gt;", IF(ROUNDUP(ROW(A1580)/10, 0)-1&lt;=E$6-E$5+1, "         &lt;/tr&gt;", ""))</f>
        <v xml:space="preserve">         &lt;/tr&gt;</v>
      </c>
      <c r="B1580" s="100">
        <f t="shared" ca="1" si="1401"/>
        <v>157</v>
      </c>
    </row>
    <row r="1581" spans="1:2">
      <c r="A1581" s="100" t="str">
        <f t="shared" ref="A1581" ca="1" si="1439">IF(ROUNDUP(ROW(A1581)/10, 0)-1=0, "&lt;table class=""horz_head line_divide""&gt;&lt;tr &gt;", IF(ROUNDUP(ROW(A1581)/10, 0)-1&lt;=E$6-E$5+1, "         &lt;tr&gt;", IF(ROUNDUP(ROW(A1581)/10, 0)-1=E$6-E$5+2, "      &lt;/table&gt;", "")))</f>
        <v xml:space="preserve">         &lt;tr&gt;</v>
      </c>
      <c r="B1581" s="100">
        <f t="shared" ca="1" si="1401"/>
        <v>158</v>
      </c>
    </row>
    <row r="1582" spans="1:2">
      <c r="A1582" s="100" t="str">
        <f t="shared" ref="A1582" ca="1" si="1440">IF(ROUNDUP(ROW(A1582)/10, 0)-1=0, "          &lt;th scope=""col""&gt;Real&lt;/th&gt;", IF(ROUNDUP(ROW(A1582)/10, 0)-1&lt;=E$6-E$5+1, "           &lt;td&gt;"&amp;INDIRECT("'Courses Complete'!E"&amp;ROUNDUP(ROW(A1582)/10, 0)+E$5-2)&amp;"&lt;/td&gt;", ""))</f>
        <v xml:space="preserve">           &lt;td&gt;&lt;/td&gt;</v>
      </c>
      <c r="B1582" s="100">
        <f t="shared" ca="1" si="1401"/>
        <v>158</v>
      </c>
    </row>
    <row r="1583" spans="1:2">
      <c r="A1583" s="100" t="str">
        <f t="shared" ref="A1583" ca="1" si="1441">IF(ROUNDUP(ROW(A1583)/10, 0)-1=0, "          &lt;th scope=""col""&gt;Type&lt;/th&gt;", IF(ROUNDUP(ROW(A1583)/10, 0)-1&lt;=E$6-E$5+1, "           &lt;td&gt;"&amp;INDIRECT("'Courses Complete'!D"&amp;ROUNDUP(ROW(A1583)/10, 0)+E$5-2)&amp;"&lt;/td&gt;", ""))</f>
        <v xml:space="preserve">           &lt;td&gt;Woodlands&lt;/td&gt;</v>
      </c>
      <c r="B1583" s="100">
        <f t="shared" ca="1" si="1401"/>
        <v>158</v>
      </c>
    </row>
    <row r="1584" spans="1:2">
      <c r="A1584" s="100" t="str">
        <f t="shared" ref="A1584" ca="1" si="1442">IF(ROUNDUP(ROW(A1584)/10, 0)-1=0, "          &lt;th scope=""col""&gt;Course&lt;/th&gt;", IF(ROUNDUP(ROW(A1584)/10, 0)-1&lt;=E$6-E$5+1, "           &lt;td&gt;"&amp;IF(INDIRECT("'Courses Complete'!K"&amp;ROUNDUP(ROW(A1584)/10, 0)+E$5-2)="", INDIRECT("'Courses Complete'!C"&amp;ROUNDUP(ROW(A1584)/10, 0)+E$5-2), "&lt;a href=""../files/courses/"&amp;INDIRECT("'Courses Complete'!K"&amp;ROUNDUP(ROW(A1584)/10, 0)+E$5-2)&amp;"""&gt;"&amp;INDIRECT("'Courses Complete'!C"&amp;ROUNDUP(ROW(A1584)/10, 0)+E$5-2)&amp;"&lt;/a&gt;")&amp;"&lt;/td&gt;", ""))</f>
        <v xml:space="preserve">           &lt;td&gt;&lt;a href="../files/courses/crandall_pines.zip"&gt;Crandall Pines&lt;/a&gt;&lt;/td&gt;</v>
      </c>
      <c r="B1584" s="100">
        <f t="shared" ca="1" si="1401"/>
        <v>158</v>
      </c>
    </row>
    <row r="1585" spans="1:2">
      <c r="A1585" s="100" t="str">
        <f t="shared" ref="A1585" ca="1" si="1443">IF(ROUNDUP(ROW(A1585)/10, 0)-1=0, "          &lt;th scope=""col""&gt;Designer&lt;/th&gt;", IF(ROUNDUP(ROW(A1585)/10, 0)-1&lt;=E$6-E$5+1, "           &lt;td&gt;"&amp;INDIRECT("'Courses Complete'!L"&amp;ROUNDUP(ROW(A1585)/10, 0)+E$5-2)&amp;"&lt;/td&gt;", ""))</f>
        <v xml:space="preserve">           &lt;td&gt;Steve Opfer&lt;/td&gt;</v>
      </c>
      <c r="B1585" s="100">
        <f t="shared" ca="1" si="1401"/>
        <v>158</v>
      </c>
    </row>
    <row r="1586" spans="1:2">
      <c r="A1586" s="100" t="str">
        <f t="shared" ref="A1586" ca="1" si="1444">IF(ROUNDUP(ROW(A1586)/10, 0)-1=0, "          &lt;th class=""right_align"" scope=""col""&gt;Date&lt;/th&gt;", IF(ROUNDUP(ROW(A1586)/10, 0)-1&lt;=E$6-E$5+1, "           &lt;td class=""right_align""&gt;"&amp;MONTH(INDIRECT("'Courses Complete'!N"&amp;ROUNDUP(ROW(A1586)/10, 0)+E$5-2))&amp;"/"&amp;DAY(INDIRECT("'Courses Complete'!N"&amp;ROUNDUP(ROW(A1586)/10, 0)+E$5-2))&amp;"/"&amp;YEAR(INDIRECT("'Courses Complete'!N"&amp;ROUNDUP(ROW(A1586)/10, 0)+E$5-2))&amp;"&lt;/td&gt;", ""))</f>
        <v xml:space="preserve">           &lt;td class="right_align"&gt;5/1/2000&lt;/td&gt;</v>
      </c>
      <c r="B1586" s="100">
        <f t="shared" ca="1" si="1401"/>
        <v>158</v>
      </c>
    </row>
    <row r="1587" spans="1:2">
      <c r="A1587" s="100" t="str">
        <f t="shared" ref="A1587" ca="1" si="1445">IF(ROUNDUP(ROW(A1587)/10, 0)-1=0, "          &lt;th class=""right_align"" scope=""col""&gt;Size&lt;/th&gt;", IF(ROUNDUP(ROW(A1587)/10, 0)-1&lt;=E$6-E$5+1, "           &lt;td class=""right_align""&gt;"&amp;TEXT(ROUND(INDIRECT("'Courses Complete'!M"&amp;ROUNDUP(ROW(A1587)/10, 0)+E$5-2), 1), "0.0")&amp;"&lt;/td&gt;", ""))</f>
        <v xml:space="preserve">           &lt;td class="right_align"&gt;10.6&lt;/td&gt;</v>
      </c>
      <c r="B1587" s="100">
        <f t="shared" ca="1" si="1401"/>
        <v>158</v>
      </c>
    </row>
    <row r="1588" spans="1:2">
      <c r="A1588" s="100" t="str">
        <f t="shared" ref="A1588" ca="1" si="1446">IF(ROUNDUP(ROW(A1588)/10, 0)-1=0, "          &lt;th scope=""col""&gt;Images&lt;/th&gt;", IF(ROUNDUP(ROW(A1588)/10, 0)-1&lt;=E$6-E$5+1, "           &lt;td&gt;"&amp;IF(INDIRECT("'Courses Complete'!F"&amp;ROUNDUP(ROW(A1588)/10, 0)+E$5-2)="","","&lt;a href=""../pics/courses/"&amp;INDIRECT("'Courses Complete'!F"&amp;ROUNDUP(ROW(A1588)/10, 0)+E$5-2)&amp;"""&gt;"&amp;IF(ISNUMBER(INDIRECT("'Courses Complete'!AG"&amp;ROUNDUP(ROW(A1588)/10, 0)+E$5-2)), "#", "")&amp;INDIRECT("'Courses Complete'!AG"&amp;ROUNDUP(ROW(A1588)/10, 0)+E$5-2)&amp;"&lt;/a&gt;")&amp;IF(INDIRECT("'Courses Complete'!G"&amp;ROUNDUP(ROW(A1588)/10, 0)+E$5-2)="","",", &lt;a href=""../pics/courses/"&amp;INDIRECT("'Courses Complete'!G"&amp;ROUNDUP(ROW(A1588)/10, 0)+E$5-2)&amp;"""&gt;"&amp;IF(ISNUMBER(INDIRECT("'Courses Complete'!AH"&amp;ROUNDUP(ROW(A1588)/10, 0)+E$5-2)), "#", "")&amp;INDIRECT("'Courses Complete'!AH"&amp;ROUNDUP(ROW(A1588)/10, 0)+E$5-2)&amp;"&lt;/a&gt;")&amp;IF(INDIRECT("'Courses Complete'!H"&amp;ROUNDUP(ROW(A1588)/10, 0)+E$5-2)="","",", &lt;a href=""../pics/courses/"&amp;INDIRECT("'Courses Complete'!H"&amp;ROUNDUP(ROW(A1588)/10, 0)+E$5-2)&amp;"""&gt;"&amp;IF(ISNUMBER(INDIRECT("'Courses Complete'!AI"&amp;ROUNDUP(ROW(A1588)/10, 0)+E$5-2)), "#", "")&amp;INDIRECT("'Courses Complete'!AI"&amp;ROUNDUP(ROW(A1588)/10, 0)+E$5-2)&amp;"&lt;/a&gt;")&amp;IF(INDIRECT("'Courses Complete'!I"&amp;ROUNDUP(ROW(A1588)/10, 0)+E$5-2)="","",", &lt;a href=""../pics/courses/"&amp;INDIRECT("'Courses Complete'!I"&amp;ROUNDUP(ROW(A1588)/10, 0)+E$5-2)&amp;"""&gt;"&amp;IF(ISNUMBER(INDIRECT("'Courses Complete'!AJ"&amp;ROUNDUP(ROW(A1588)/10, 0)+E$5-2)), "#", "")&amp;INDIRECT("'Courses Complete'!AJ"&amp;ROUNDUP(ROW(A1588)/10, 0)+E$5-2)&amp;"&lt;/a&gt;")&amp;IF(INDIRECT("'Courses Complete'!J"&amp;ROUNDUP(ROW(A1588)/10, 0)+E$5-2)="","",", &lt;a href=""../pics/courses/"&amp;INDIRECT("'Courses Complete'!J"&amp;ROUNDUP(ROW(A1588)/10, 0)+E$5-2)&amp;"""&gt;"&amp;IF(ISNUMBER(INDIRECT("'Courses Complete'!AK"&amp;ROUNDUP(ROW(A1588)/10, 0)+E$5-2)), "#", "")&amp;INDIRECT("'Courses Complete'!AK"&amp;ROUNDUP(ROW(A1588)/10, 0)+E$5-2)&amp;"&lt;/a&gt;")&amp;"&lt;/td&gt;", ""))</f>
        <v xml:space="preserve">           &lt;td&gt;&lt;a href="../pics/courses/crandall_pines_v2_hole03.jpg"&gt;#3&lt;/a&gt;, &lt;a href="../pics/courses/crandall_pines_v2_hole18.jpg"&gt;#18&lt;/a&gt;&lt;/td&gt;</v>
      </c>
      <c r="B1588" s="100">
        <f t="shared" ca="1" si="1401"/>
        <v>158</v>
      </c>
    </row>
    <row r="1589" spans="1:2">
      <c r="A1589" s="100" t="str">
        <f ca="1">IF(ROUNDUP(ROW(A1589)/10, 0)-1=0, "          &lt;th scope=""col""&gt;Libraries&lt;/th&gt;", IF(ROUNDUP(ROW(A1589)/10, 0)-1&lt;=E$6-E$5+1, "           &lt;td&gt;"&amp;IF(INDIRECT("'Courses Complete'!O"&amp;ROUNDUP(ROW(A1589)/10, 0)+E$5-2)="", "N/A", "&lt;a href=""../files/libraries/"&amp;VLOOKUP(INDIRECT("'Courses Complete'!O"&amp;ROUNDUP(ROW(A1589)/10, 0)+E$5-2),Libraries!$B:$D,3, 0)&amp;"""&gt;"&amp;INDIRECT("'Courses Complete'!O"&amp;ROUNDUP(ROW(A1589)/10, 0)+E$5-2)&amp;"&lt;/a&gt;")&amp;IF(INDIRECT("'Courses Complete'!P"&amp;ROUNDUP(ROW(A1589)/10, 0)+E$5-2)="", "", ", &lt;a href=""../files/libraries/"&amp;VLOOKUP(INDIRECT("'Courses Complete'!P"&amp;ROUNDUP(ROW(A1589)/10, 0)+E$5-2),Libraries!$B:$D,3, 0)&amp;"""&gt;"&amp;INDIRECT("'Courses Complete'!P"&amp;ROUNDUP(ROW(A1589)/10, 0)+E$5-2)&amp;"&lt;/a&gt;")&amp;IF(INDIRECT("'Courses Complete'!Q"&amp;ROUNDUP(ROW(A1589)/10, 0)+E$5-2)="", "", ", &lt;a href=""../files/libraries/"&amp;VLOOKUP(INDIRECT("'Courses Complete'!Q"&amp;ROUNDUP(ROW(A1589)/10, 0)+E$5-2),Libraries!$B:$D,3, 0)&amp;"""&gt;"&amp;INDIRECT("'Courses Complete'!Q"&amp;ROUNDUP(ROW(A1589)/10, 0)+E$5-2)&amp;"&lt;/a&gt;")&amp;IF(INDIRECT("'Courses Complete'!R"&amp;ROUNDUP(ROW(A1589)/10, 0)+E$5-2)="", "", ", &lt;a href=""../files/libraries/"&amp;VLOOKUP(INDIRECT("'Courses Complete'!R"&amp;ROUNDUP(ROW(A1589)/10, 0)+E$5-2),Libraries!$B:$D,3, 0)&amp;"""&gt;"&amp;INDIRECT("'Courses Complete'!R"&amp;ROUNDUP(ROW(A1589)/10, 0)+E$5-2)&amp;"&lt;/a&gt;")&amp;IF(INDIRECT("'Courses Complete'!S"&amp;ROUNDUP(ROW(A1589)/10, 0)+E$5-2)="", "", ", &lt;a href=""../files/libraries/"&amp;VLOOKUP(INDIRECT("'Courses Complete'!S"&amp;ROUNDUP(ROW(A1589)/10, 0)+E$5-2),Libraries!$B:$D,3, 0)&amp;"""&gt;"&amp;INDIRECT("'Courses Complete'!S"&amp;ROUNDUP(ROW(A1589)/10, 0)+E$5-2)&amp;"&lt;/a&gt;")&amp;IF(INDIRECT("'Courses Complete'!T"&amp;ROUNDUP(ROW(A1589)/10, 0)+E$5-2)="", "", ", &lt;a href=""../files/libraries/"&amp;VLOOKUP(INDIRECT("'Courses Complete'!T"&amp;ROUNDUP(ROW(A1589)/10, 0)+E$5-2),Libraries!$B:$D,3, 0)&amp;"""&gt;"&amp;INDIRECT("'Courses Complete'!T"&amp;ROUNDUP(ROW(A1589)/10, 0)+E$5-2)&amp;"&lt;/a&gt;")&amp;IF(INDIRECT("'Courses Complete'!U"&amp;ROUNDUP(ROW(A1589)/10, 0)+E$5-2)="", "", ", &lt;a href=""../files/libraries/"&amp;VLOOKUP(INDIRECT("'Courses Complete'!U"&amp;ROUNDUP(ROW(A1589)/10, 0)+E$5-2),Libraries!$B:$D,3, 0)&amp;"""&gt;"&amp;INDIRECT("'Courses Complete'!U"&amp;ROUNDUP(ROW(A1589)/10, 0)+E$5-2)&amp;"&lt;/a&gt;")&amp;IF(INDIRECT("'Courses Complete'!V"&amp;ROUNDUP(ROW(A1589)/10, 0)+E$5-2)="", "", ", &lt;a href=""../files/libraries/"&amp;VLOOKUP(INDIRECT("'Courses Complete'!V"&amp;ROUNDUP(ROW(A1589)/10, 0)+E$5-2),Libraries!$B:$D,3, 0)&amp;"""&gt;"&amp;INDIRECT("'Courses Complete'!V"&amp;ROUNDUP(ROW(A1589)/10, 0)+E$5-2)&amp;"&lt;/a&gt;")&amp;IF(INDIRECT("'Courses Complete'!W"&amp;ROUNDUP(ROW(A1589)/10, 0)+E$5-2)="", "", ", &lt;a href=""../files/libraries/"&amp;VLOOKUP(INDIRECT("'Courses Complete'!W"&amp;ROUNDUP(ROW(A1589)/10, 0)+E$5-2),Libraries!$B:$D,3, 0)&amp;"""&gt;"&amp;INDIRECT("'Courses Complete'!W"&amp;ROUNDUP(ROW(A1589)/10, 0)+E$5-2)&amp;"&lt;/a&gt;")&amp;IF(INDIRECT("'Courses Complete'!X"&amp;ROUNDUP(ROW(A1589)/10, 0)+E$5-2)="", "", ", &lt;a href=""../files/libraries/"&amp;VLOOKUP(INDIRECT("'Courses Complete'!X"&amp;ROUNDUP(ROW(A1589)/10, 0)+E$5-2),Libraries!$B:$D,3, 0)&amp;"""&gt;"&amp;INDIRECT("'Courses Complete'!X"&amp;ROUNDUP(ROW(A1589)/10, 0)+E$5-2)&amp;IF(INDIRECT("'Courses Complete'!Y"&amp;ROUNDUP(ROW(A1589)/10, 0)+E$5-2)="", "", ", &lt;a href=""../files/libraries/"&amp;VLOOKUP(INDIRECT("'Courses Complete'!Y"&amp;ROUNDUP(ROW(A1589)/10, 0)+E$5-2),Libraries!$B:$D,3, 0)&amp;"""&gt;"&amp;INDIRECT("'Courses Complete'!Y"&amp;ROUNDUP(ROW(A1589)/10, 0)+E$5-2)&amp;"&lt;/a&gt;")&amp;"&lt;/a&gt;")&amp;IF(INDIRECT("'Courses Complete'!Z"&amp;ROUNDUP(ROW(A1589)/10, 0)+E$5-2)="", "", ", &lt;a href=""../files/libraries/"&amp;VLOOKUP(INDIRECT("'Courses Complete'!Z"&amp;ROUNDUP(ROW(A1589)/10, 0)+E$5-2),Libraries!$B:$D,3, 0)&amp;"""&gt;"&amp;INDIRECT("'Courses Complete'!Z"&amp;ROUNDUP(ROW(A1589)/10, 0)+E$5-2)&amp;"&lt;/a&gt;")&amp;IF(INDIRECT("'Courses Complete'!AA"&amp;ROUNDUP(ROW(A1589)/10, 0)+E$5-2)="", "", ", &lt;a href=""../files/libraries/"&amp;VLOOKUP(INDIRECT("'Courses Complete'!AA"&amp;ROUNDUP(ROW(A1589)/10, 0)+E$5-2),Libraries!$B:$D,3, 0)&amp;"""&gt;"&amp;INDIRECT("'Courses Complete'!AA"&amp;ROUNDUP(ROW(A1589)/10, 0)+E$5-2)&amp;"&lt;/a&gt;")&amp;IF(INDIRECT("'Courses Complete'!AB"&amp;ROUNDUP(ROW(A1589)/10, 0)+E$5-2)="", "", ", &lt;a href=""../files/libraries/"&amp;VLOOKUP(INDIRECT("'Courses Complete'!AB"&amp;ROUNDUP(ROW(A1589)/10, 0)+E$5-2),Libraries!$B:$D,3, 0)&amp;"""&gt;"&amp;INDIRECT("'Courses Complete'!AB"&amp;ROUNDUP(ROW(A1589)/10, 0)+E$5-2)&amp;"&lt;/a&gt;")&amp;IF(INDIRECT("'Courses Complete'!AC"&amp;ROUNDUP(ROW(A1589)/10, 0)+E$5-2)="", "", ", &lt;a href=""../files/libraries/"&amp;VLOOKUP(INDIRECT("'Courses Complete'!AC"&amp;ROUNDUP(ROW(A1589)/10, 0)+E$5-2),Libraries!$B:$D,3, 0)&amp;"""&gt;"&amp;INDIRECT("'Courses Complete'!AC"&amp;ROUNDUP(ROW(A1589)/10, 0)+E$5-2)&amp;"&lt;/a&gt;")&amp;IF(INDIRECT("'Courses Complete'!AD"&amp;ROUNDUP(ROW(A1589)/10, 0)+E$5-2)="", "", ", &lt;a href=""../files/libraries/"&amp;VLOOKUP(INDIRECT("'Courses Complete'!AD"&amp;ROUNDUP(ROW(A1589)/10, 0)+E$5-2),Libraries!$B:$D,3, 0)&amp;"""&gt;"&amp;INDIRECT("'Courses Complete'!AD"&amp;ROUNDUP(ROW(A1589)/10, 0)+E$5-2)&amp;"&lt;/a&gt;")&amp;IF(INDIRECT("'Courses Complete'!AE"&amp;ROUNDUP(ROW(A1589)/10, 0)+E$5-2)="", "", ", &lt;a href=""../files/libraries/"&amp;VLOOKUP(INDIRECT("'Courses Complete'!AE"&amp;ROUNDUP(ROW(A1589)/10, 0)+E$5-2),Libraries!$B:$D,3, 0)&amp;"""&gt;"&amp;INDIRECT("'Courses Complete'!AE"&amp;ROUNDUP(ROW(A1589)/10, 0)+E$5-2)&amp;"&lt;/a&gt;")&amp;IF(INDIRECT("'Courses Complete'!AF"&amp;ROUNDUP(ROW(A1589)/10, 0)+E$5-2)="", "", ", &lt;a href=""../files/libraries/"&amp;VLOOKUP(INDIRECT("'Courses Complete'!AF"&amp;ROUNDUP(ROW(A1589)/10, 0)+E$5-2),Libraries!$B:$D,3, 0)&amp;"""&gt;"&amp;INDIRECT("'Courses Complete'!AF"&amp;ROUNDUP(ROW(A1589)/10, 0)+E$5-2)&amp;"&lt;/a&gt;")&amp;"&lt;/td&gt;", ""))</f>
        <v xml:space="preserve">           &lt;td&gt;&lt;a href="../files/libraries/parkland.zip"&gt;parkland&lt;/a&gt;&lt;/td&gt;</v>
      </c>
      <c r="B1589" s="100">
        <f t="shared" ca="1" si="1401"/>
        <v>158</v>
      </c>
    </row>
    <row r="1590" spans="1:2">
      <c r="A1590" s="100" t="str">
        <f t="shared" ref="A1590" ca="1" si="1447">IF(ROUNDUP(ROW(A1590)/10, 0)-1=0, "        &lt;/tr&gt;", IF(ROUNDUP(ROW(A1590)/10, 0)-1&lt;=E$6-E$5+1, "         &lt;/tr&gt;", ""))</f>
        <v xml:space="preserve">         &lt;/tr&gt;</v>
      </c>
      <c r="B1590" s="100">
        <f t="shared" ca="1" si="1401"/>
        <v>158</v>
      </c>
    </row>
    <row r="1591" spans="1:2">
      <c r="A1591" s="100" t="str">
        <f t="shared" ref="A1591" ca="1" si="1448">IF(ROUNDUP(ROW(A1591)/10, 0)-1=0, "&lt;table class=""horz_head line_divide""&gt;&lt;tr &gt;", IF(ROUNDUP(ROW(A1591)/10, 0)-1&lt;=E$6-E$5+1, "         &lt;tr&gt;", IF(ROUNDUP(ROW(A1591)/10, 0)-1=E$6-E$5+2, "      &lt;/table&gt;", "")))</f>
        <v xml:space="preserve">         &lt;tr&gt;</v>
      </c>
      <c r="B1591" s="100">
        <f t="shared" ca="1" si="1401"/>
        <v>159</v>
      </c>
    </row>
    <row r="1592" spans="1:2">
      <c r="A1592" s="100" t="str">
        <f t="shared" ref="A1592" ca="1" si="1449">IF(ROUNDUP(ROW(A1592)/10, 0)-1=0, "          &lt;th scope=""col""&gt;Real&lt;/th&gt;", IF(ROUNDUP(ROW(A1592)/10, 0)-1&lt;=E$6-E$5+1, "           &lt;td&gt;"&amp;INDIRECT("'Courses Complete'!E"&amp;ROUNDUP(ROW(A1592)/10, 0)+E$5-2)&amp;"&lt;/td&gt;", ""))</f>
        <v xml:space="preserve">           &lt;td&gt;&lt;/td&gt;</v>
      </c>
      <c r="B1592" s="100">
        <f t="shared" ca="1" si="1401"/>
        <v>159</v>
      </c>
    </row>
    <row r="1593" spans="1:2">
      <c r="A1593" s="100" t="str">
        <f t="shared" ref="A1593" ca="1" si="1450">IF(ROUNDUP(ROW(A1593)/10, 0)-1=0, "          &lt;th scope=""col""&gt;Type&lt;/th&gt;", IF(ROUNDUP(ROW(A1593)/10, 0)-1&lt;=E$6-E$5+1, "           &lt;td&gt;"&amp;INDIRECT("'Courses Complete'!D"&amp;ROUNDUP(ROW(A1593)/10, 0)+E$5-2)&amp;"&lt;/td&gt;", ""))</f>
        <v xml:space="preserve">           &lt;td&gt;Florida&lt;/td&gt;</v>
      </c>
      <c r="B1593" s="100">
        <f t="shared" ca="1" si="1401"/>
        <v>159</v>
      </c>
    </row>
    <row r="1594" spans="1:2">
      <c r="A1594" s="100" t="str">
        <f t="shared" ref="A1594" ca="1" si="1451">IF(ROUNDUP(ROW(A1594)/10, 0)-1=0, "          &lt;th scope=""col""&gt;Course&lt;/th&gt;", IF(ROUNDUP(ROW(A1594)/10, 0)-1&lt;=E$6-E$5+1, "           &lt;td&gt;"&amp;IF(INDIRECT("'Courses Complete'!K"&amp;ROUNDUP(ROW(A1594)/10, 0)+E$5-2)="", INDIRECT("'Courses Complete'!C"&amp;ROUNDUP(ROW(A1594)/10, 0)+E$5-2), "&lt;a href=""../files/courses/"&amp;INDIRECT("'Courses Complete'!K"&amp;ROUNDUP(ROW(A1594)/10, 0)+E$5-2)&amp;"""&gt;"&amp;INDIRECT("'Courses Complete'!C"&amp;ROUNDUP(ROW(A1594)/10, 0)+E$5-2)&amp;"&lt;/a&gt;")&amp;"&lt;/td&gt;", ""))</f>
        <v xml:space="preserve">           &lt;td&gt;&lt;a href="../files/courses/crandon_park_key_biscayne.zip"&gt;Crandon Golf - Key Biscayne&lt;/a&gt;&lt;/td&gt;</v>
      </c>
      <c r="B1594" s="100">
        <f t="shared" ca="1" si="1401"/>
        <v>159</v>
      </c>
    </row>
    <row r="1595" spans="1:2">
      <c r="A1595" s="100" t="str">
        <f t="shared" ref="A1595" ca="1" si="1452">IF(ROUNDUP(ROW(A1595)/10, 0)-1=0, "          &lt;th scope=""col""&gt;Designer&lt;/th&gt;", IF(ROUNDUP(ROW(A1595)/10, 0)-1&lt;=E$6-E$5+1, "           &lt;td&gt;"&amp;INDIRECT("'Courses Complete'!L"&amp;ROUNDUP(ROW(A1595)/10, 0)+E$5-2)&amp;"&lt;/td&gt;", ""))</f>
        <v xml:space="preserve">           &lt;td&gt;Jim Walker&lt;/td&gt;</v>
      </c>
      <c r="B1595" s="100">
        <f t="shared" ca="1" si="1401"/>
        <v>159</v>
      </c>
    </row>
    <row r="1596" spans="1:2">
      <c r="A1596" s="100" t="str">
        <f t="shared" ref="A1596" ca="1" si="1453">IF(ROUNDUP(ROW(A1596)/10, 0)-1=0, "          &lt;th class=""right_align"" scope=""col""&gt;Date&lt;/th&gt;", IF(ROUNDUP(ROW(A1596)/10, 0)-1&lt;=E$6-E$5+1, "           &lt;td class=""right_align""&gt;"&amp;MONTH(INDIRECT("'Courses Complete'!N"&amp;ROUNDUP(ROW(A1596)/10, 0)+E$5-2))&amp;"/"&amp;DAY(INDIRECT("'Courses Complete'!N"&amp;ROUNDUP(ROW(A1596)/10, 0)+E$5-2))&amp;"/"&amp;YEAR(INDIRECT("'Courses Complete'!N"&amp;ROUNDUP(ROW(A1596)/10, 0)+E$5-2))&amp;"&lt;/td&gt;", ""))</f>
        <v xml:space="preserve">           &lt;td class="right_align"&gt;12/18/2000&lt;/td&gt;</v>
      </c>
      <c r="B1596" s="100">
        <f t="shared" ca="1" si="1401"/>
        <v>159</v>
      </c>
    </row>
    <row r="1597" spans="1:2">
      <c r="A1597" s="100" t="str">
        <f t="shared" ref="A1597" ca="1" si="1454">IF(ROUNDUP(ROW(A1597)/10, 0)-1=0, "          &lt;th class=""right_align"" scope=""col""&gt;Size&lt;/th&gt;", IF(ROUNDUP(ROW(A1597)/10, 0)-1&lt;=E$6-E$5+1, "           &lt;td class=""right_align""&gt;"&amp;TEXT(ROUND(INDIRECT("'Courses Complete'!M"&amp;ROUNDUP(ROW(A1597)/10, 0)+E$5-2), 1), "0.0")&amp;"&lt;/td&gt;", ""))</f>
        <v xml:space="preserve">           &lt;td class="right_align"&gt;6.3&lt;/td&gt;</v>
      </c>
      <c r="B1597" s="100">
        <f t="shared" ca="1" si="1401"/>
        <v>159</v>
      </c>
    </row>
    <row r="1598" spans="1:2">
      <c r="A1598" s="100" t="str">
        <f t="shared" ref="A1598" ca="1" si="1455">IF(ROUNDUP(ROW(A1598)/10, 0)-1=0, "          &lt;th scope=""col""&gt;Images&lt;/th&gt;", IF(ROUNDUP(ROW(A1598)/10, 0)-1&lt;=E$6-E$5+1, "           &lt;td&gt;"&amp;IF(INDIRECT("'Courses Complete'!F"&amp;ROUNDUP(ROW(A1598)/10, 0)+E$5-2)="","","&lt;a href=""../pics/courses/"&amp;INDIRECT("'Courses Complete'!F"&amp;ROUNDUP(ROW(A1598)/10, 0)+E$5-2)&amp;"""&gt;"&amp;IF(ISNUMBER(INDIRECT("'Courses Complete'!AG"&amp;ROUNDUP(ROW(A1598)/10, 0)+E$5-2)), "#", "")&amp;INDIRECT("'Courses Complete'!AG"&amp;ROUNDUP(ROW(A1598)/10, 0)+E$5-2)&amp;"&lt;/a&gt;")&amp;IF(INDIRECT("'Courses Complete'!G"&amp;ROUNDUP(ROW(A1598)/10, 0)+E$5-2)="","",", &lt;a href=""../pics/courses/"&amp;INDIRECT("'Courses Complete'!G"&amp;ROUNDUP(ROW(A1598)/10, 0)+E$5-2)&amp;"""&gt;"&amp;IF(ISNUMBER(INDIRECT("'Courses Complete'!AH"&amp;ROUNDUP(ROW(A1598)/10, 0)+E$5-2)), "#", "")&amp;INDIRECT("'Courses Complete'!AH"&amp;ROUNDUP(ROW(A1598)/10, 0)+E$5-2)&amp;"&lt;/a&gt;")&amp;IF(INDIRECT("'Courses Complete'!H"&amp;ROUNDUP(ROW(A1598)/10, 0)+E$5-2)="","",", &lt;a href=""../pics/courses/"&amp;INDIRECT("'Courses Complete'!H"&amp;ROUNDUP(ROW(A1598)/10, 0)+E$5-2)&amp;"""&gt;"&amp;IF(ISNUMBER(INDIRECT("'Courses Complete'!AI"&amp;ROUNDUP(ROW(A1598)/10, 0)+E$5-2)), "#", "")&amp;INDIRECT("'Courses Complete'!AI"&amp;ROUNDUP(ROW(A1598)/10, 0)+E$5-2)&amp;"&lt;/a&gt;")&amp;IF(INDIRECT("'Courses Complete'!I"&amp;ROUNDUP(ROW(A1598)/10, 0)+E$5-2)="","",", &lt;a href=""../pics/courses/"&amp;INDIRECT("'Courses Complete'!I"&amp;ROUNDUP(ROW(A1598)/10, 0)+E$5-2)&amp;"""&gt;"&amp;IF(ISNUMBER(INDIRECT("'Courses Complete'!AJ"&amp;ROUNDUP(ROW(A1598)/10, 0)+E$5-2)), "#", "")&amp;INDIRECT("'Courses Complete'!AJ"&amp;ROUNDUP(ROW(A1598)/10, 0)+E$5-2)&amp;"&lt;/a&gt;")&amp;IF(INDIRECT("'Courses Complete'!J"&amp;ROUNDUP(ROW(A1598)/10, 0)+E$5-2)="","",", &lt;a href=""../pics/courses/"&amp;INDIRECT("'Courses Complete'!J"&amp;ROUNDUP(ROW(A1598)/10, 0)+E$5-2)&amp;"""&gt;"&amp;IF(ISNUMBER(INDIRECT("'Courses Complete'!AK"&amp;ROUNDUP(ROW(A1598)/10, 0)+E$5-2)), "#", "")&amp;INDIRECT("'Courses Complete'!AK"&amp;ROUNDUP(ROW(A1598)/10, 0)+E$5-2)&amp;"&lt;/a&gt;")&amp;"&lt;/td&gt;", ""))</f>
        <v xml:space="preserve">           &lt;td&gt;&lt;a href="../pics/courses/crandon_golf_key_biscayne_hole01.jpg"&gt;#1&lt;/a&gt;, &lt;a href="../pics/courses/crandon_golf_key_biscayne_hole10.jpg"&gt;#10&lt;/a&gt;&lt;/td&gt;</v>
      </c>
      <c r="B1598" s="100">
        <f t="shared" ca="1" si="1401"/>
        <v>159</v>
      </c>
    </row>
    <row r="1599" spans="1:2">
      <c r="A1599" s="100" t="str">
        <f ca="1">IF(ROUNDUP(ROW(A1599)/10, 0)-1=0, "          &lt;th scope=""col""&gt;Libraries&lt;/th&gt;", IF(ROUNDUP(ROW(A1599)/10, 0)-1&lt;=E$6-E$5+1, "           &lt;td&gt;"&amp;IF(INDIRECT("'Courses Complete'!O"&amp;ROUNDUP(ROW(A1599)/10, 0)+E$5-2)="", "N/A", "&lt;a href=""../files/libraries/"&amp;VLOOKUP(INDIRECT("'Courses Complete'!O"&amp;ROUNDUP(ROW(A1599)/10, 0)+E$5-2),Libraries!$B:$D,3, 0)&amp;"""&gt;"&amp;INDIRECT("'Courses Complete'!O"&amp;ROUNDUP(ROW(A1599)/10, 0)+E$5-2)&amp;"&lt;/a&gt;")&amp;IF(INDIRECT("'Courses Complete'!P"&amp;ROUNDUP(ROW(A1599)/10, 0)+E$5-2)="", "", ", &lt;a href=""../files/libraries/"&amp;VLOOKUP(INDIRECT("'Courses Complete'!P"&amp;ROUNDUP(ROW(A1599)/10, 0)+E$5-2),Libraries!$B:$D,3, 0)&amp;"""&gt;"&amp;INDIRECT("'Courses Complete'!P"&amp;ROUNDUP(ROW(A1599)/10, 0)+E$5-2)&amp;"&lt;/a&gt;")&amp;IF(INDIRECT("'Courses Complete'!Q"&amp;ROUNDUP(ROW(A1599)/10, 0)+E$5-2)="", "", ", &lt;a href=""../files/libraries/"&amp;VLOOKUP(INDIRECT("'Courses Complete'!Q"&amp;ROUNDUP(ROW(A1599)/10, 0)+E$5-2),Libraries!$B:$D,3, 0)&amp;"""&gt;"&amp;INDIRECT("'Courses Complete'!Q"&amp;ROUNDUP(ROW(A1599)/10, 0)+E$5-2)&amp;"&lt;/a&gt;")&amp;IF(INDIRECT("'Courses Complete'!R"&amp;ROUNDUP(ROW(A1599)/10, 0)+E$5-2)="", "", ", &lt;a href=""../files/libraries/"&amp;VLOOKUP(INDIRECT("'Courses Complete'!R"&amp;ROUNDUP(ROW(A1599)/10, 0)+E$5-2),Libraries!$B:$D,3, 0)&amp;"""&gt;"&amp;INDIRECT("'Courses Complete'!R"&amp;ROUNDUP(ROW(A1599)/10, 0)+E$5-2)&amp;"&lt;/a&gt;")&amp;IF(INDIRECT("'Courses Complete'!S"&amp;ROUNDUP(ROW(A1599)/10, 0)+E$5-2)="", "", ", &lt;a href=""../files/libraries/"&amp;VLOOKUP(INDIRECT("'Courses Complete'!S"&amp;ROUNDUP(ROW(A1599)/10, 0)+E$5-2),Libraries!$B:$D,3, 0)&amp;"""&gt;"&amp;INDIRECT("'Courses Complete'!S"&amp;ROUNDUP(ROW(A1599)/10, 0)+E$5-2)&amp;"&lt;/a&gt;")&amp;IF(INDIRECT("'Courses Complete'!T"&amp;ROUNDUP(ROW(A1599)/10, 0)+E$5-2)="", "", ", &lt;a href=""../files/libraries/"&amp;VLOOKUP(INDIRECT("'Courses Complete'!T"&amp;ROUNDUP(ROW(A1599)/10, 0)+E$5-2),Libraries!$B:$D,3, 0)&amp;"""&gt;"&amp;INDIRECT("'Courses Complete'!T"&amp;ROUNDUP(ROW(A1599)/10, 0)+E$5-2)&amp;"&lt;/a&gt;")&amp;IF(INDIRECT("'Courses Complete'!U"&amp;ROUNDUP(ROW(A1599)/10, 0)+E$5-2)="", "", ", &lt;a href=""../files/libraries/"&amp;VLOOKUP(INDIRECT("'Courses Complete'!U"&amp;ROUNDUP(ROW(A1599)/10, 0)+E$5-2),Libraries!$B:$D,3, 0)&amp;"""&gt;"&amp;INDIRECT("'Courses Complete'!U"&amp;ROUNDUP(ROW(A1599)/10, 0)+E$5-2)&amp;"&lt;/a&gt;")&amp;IF(INDIRECT("'Courses Complete'!V"&amp;ROUNDUP(ROW(A1599)/10, 0)+E$5-2)="", "", ", &lt;a href=""../files/libraries/"&amp;VLOOKUP(INDIRECT("'Courses Complete'!V"&amp;ROUNDUP(ROW(A1599)/10, 0)+E$5-2),Libraries!$B:$D,3, 0)&amp;"""&gt;"&amp;INDIRECT("'Courses Complete'!V"&amp;ROUNDUP(ROW(A1599)/10, 0)+E$5-2)&amp;"&lt;/a&gt;")&amp;IF(INDIRECT("'Courses Complete'!W"&amp;ROUNDUP(ROW(A1599)/10, 0)+E$5-2)="", "", ", &lt;a href=""../files/libraries/"&amp;VLOOKUP(INDIRECT("'Courses Complete'!W"&amp;ROUNDUP(ROW(A1599)/10, 0)+E$5-2),Libraries!$B:$D,3, 0)&amp;"""&gt;"&amp;INDIRECT("'Courses Complete'!W"&amp;ROUNDUP(ROW(A1599)/10, 0)+E$5-2)&amp;"&lt;/a&gt;")&amp;IF(INDIRECT("'Courses Complete'!X"&amp;ROUNDUP(ROW(A1599)/10, 0)+E$5-2)="", "", ", &lt;a href=""../files/libraries/"&amp;VLOOKUP(INDIRECT("'Courses Complete'!X"&amp;ROUNDUP(ROW(A1599)/10, 0)+E$5-2),Libraries!$B:$D,3, 0)&amp;"""&gt;"&amp;INDIRECT("'Courses Complete'!X"&amp;ROUNDUP(ROW(A1599)/10, 0)+E$5-2)&amp;IF(INDIRECT("'Courses Complete'!Y"&amp;ROUNDUP(ROW(A1599)/10, 0)+E$5-2)="", "", ", &lt;a href=""../files/libraries/"&amp;VLOOKUP(INDIRECT("'Courses Complete'!Y"&amp;ROUNDUP(ROW(A1599)/10, 0)+E$5-2),Libraries!$B:$D,3, 0)&amp;"""&gt;"&amp;INDIRECT("'Courses Complete'!Y"&amp;ROUNDUP(ROW(A1599)/10, 0)+E$5-2)&amp;"&lt;/a&gt;")&amp;"&lt;/a&gt;")&amp;IF(INDIRECT("'Courses Complete'!Z"&amp;ROUNDUP(ROW(A1599)/10, 0)+E$5-2)="", "", ", &lt;a href=""../files/libraries/"&amp;VLOOKUP(INDIRECT("'Courses Complete'!Z"&amp;ROUNDUP(ROW(A1599)/10, 0)+E$5-2),Libraries!$B:$D,3, 0)&amp;"""&gt;"&amp;INDIRECT("'Courses Complete'!Z"&amp;ROUNDUP(ROW(A1599)/10, 0)+E$5-2)&amp;"&lt;/a&gt;")&amp;IF(INDIRECT("'Courses Complete'!AA"&amp;ROUNDUP(ROW(A1599)/10, 0)+E$5-2)="", "", ", &lt;a href=""../files/libraries/"&amp;VLOOKUP(INDIRECT("'Courses Complete'!AA"&amp;ROUNDUP(ROW(A1599)/10, 0)+E$5-2),Libraries!$B:$D,3, 0)&amp;"""&gt;"&amp;INDIRECT("'Courses Complete'!AA"&amp;ROUNDUP(ROW(A1599)/10, 0)+E$5-2)&amp;"&lt;/a&gt;")&amp;IF(INDIRECT("'Courses Complete'!AB"&amp;ROUNDUP(ROW(A1599)/10, 0)+E$5-2)="", "", ", &lt;a href=""../files/libraries/"&amp;VLOOKUP(INDIRECT("'Courses Complete'!AB"&amp;ROUNDUP(ROW(A1599)/10, 0)+E$5-2),Libraries!$B:$D,3, 0)&amp;"""&gt;"&amp;INDIRECT("'Courses Complete'!AB"&amp;ROUNDUP(ROW(A1599)/10, 0)+E$5-2)&amp;"&lt;/a&gt;")&amp;IF(INDIRECT("'Courses Complete'!AC"&amp;ROUNDUP(ROW(A1599)/10, 0)+E$5-2)="", "", ", &lt;a href=""../files/libraries/"&amp;VLOOKUP(INDIRECT("'Courses Complete'!AC"&amp;ROUNDUP(ROW(A1599)/10, 0)+E$5-2),Libraries!$B:$D,3, 0)&amp;"""&gt;"&amp;INDIRECT("'Courses Complete'!AC"&amp;ROUNDUP(ROW(A1599)/10, 0)+E$5-2)&amp;"&lt;/a&gt;")&amp;IF(INDIRECT("'Courses Complete'!AD"&amp;ROUNDUP(ROW(A1599)/10, 0)+E$5-2)="", "", ", &lt;a href=""../files/libraries/"&amp;VLOOKUP(INDIRECT("'Courses Complete'!AD"&amp;ROUNDUP(ROW(A1599)/10, 0)+E$5-2),Libraries!$B:$D,3, 0)&amp;"""&gt;"&amp;INDIRECT("'Courses Complete'!AD"&amp;ROUNDUP(ROW(A1599)/10, 0)+E$5-2)&amp;"&lt;/a&gt;")&amp;IF(INDIRECT("'Courses Complete'!AE"&amp;ROUNDUP(ROW(A1599)/10, 0)+E$5-2)="", "", ", &lt;a href=""../files/libraries/"&amp;VLOOKUP(INDIRECT("'Courses Complete'!AE"&amp;ROUNDUP(ROW(A1599)/10, 0)+E$5-2),Libraries!$B:$D,3, 0)&amp;"""&gt;"&amp;INDIRECT("'Courses Complete'!AE"&amp;ROUNDUP(ROW(A1599)/10, 0)+E$5-2)&amp;"&lt;/a&gt;")&amp;IF(INDIRECT("'Courses Complete'!AF"&amp;ROUNDUP(ROW(A1599)/10, 0)+E$5-2)="", "", ", &lt;a href=""../files/libraries/"&amp;VLOOKUP(INDIRECT("'Courses Complete'!AF"&amp;ROUNDUP(ROW(A1599)/10, 0)+E$5-2),Libraries!$B:$D,3, 0)&amp;"""&gt;"&amp;INDIRECT("'Courses Complete'!AF"&amp;ROUNDUP(ROW(A1599)/10, 0)+E$5-2)&amp;"&lt;/a&gt;")&amp;"&lt;/td&gt;", ""))</f>
        <v xml:space="preserve">           &lt;td&gt;&lt;a href="../files/libraries/amaroo.zip"&gt;amaroo&lt;/a&gt;, &lt;a href="../files/libraries/deerhollow.zip"&gt;deerhollow&lt;/a&gt;, &lt;a href="../files/libraries/fireandlightning.zip"&gt;fireandlightning&lt;/a&gt;, &lt;a href="../files/libraries/hangmans.zip"&gt;hangmans&lt;/a&gt;, &lt;a href="../files/libraries/hpextra.zip"&gt;hpextra&lt;/a&gt;, &lt;a href="../files/libraries/podunklagoon.zip"&gt;podunklagoon&lt;/a&gt;, &lt;a href="../files/libraries/standrw.zip"&gt;standrw&lt;/a&gt;, &lt;a href="../files/libraries/thecountryclub2.zip"&gt;thecountryclub2&lt;/a&gt;, &lt;a href="../files/libraries/thecountryclub3.zip"&gt;thecountryclub3&lt;/a&gt;, &lt;a href="../files/libraries/thelegacy.zip"&gt;thelegacy&lt;/a&gt;&lt;/td&gt;</v>
      </c>
      <c r="B1599" s="100">
        <f t="shared" ca="1" si="1401"/>
        <v>159</v>
      </c>
    </row>
    <row r="1600" spans="1:2">
      <c r="A1600" s="100" t="str">
        <f t="shared" ref="A1600" ca="1" si="1456">IF(ROUNDUP(ROW(A1600)/10, 0)-1=0, "        &lt;/tr&gt;", IF(ROUNDUP(ROW(A1600)/10, 0)-1&lt;=E$6-E$5+1, "         &lt;/tr&gt;", ""))</f>
        <v xml:space="preserve">         &lt;/tr&gt;</v>
      </c>
      <c r="B1600" s="100">
        <f t="shared" ca="1" si="1401"/>
        <v>159</v>
      </c>
    </row>
    <row r="1601" spans="1:2">
      <c r="A1601" s="100" t="str">
        <f t="shared" ref="A1601" ca="1" si="1457">IF(ROUNDUP(ROW(A1601)/10, 0)-1=0, "&lt;table class=""horz_head line_divide""&gt;&lt;tr &gt;", IF(ROUNDUP(ROW(A1601)/10, 0)-1&lt;=E$6-E$5+1, "         &lt;tr&gt;", IF(ROUNDUP(ROW(A1601)/10, 0)-1=E$6-E$5+2, "      &lt;/table&gt;", "")))</f>
        <v xml:space="preserve">         &lt;tr&gt;</v>
      </c>
      <c r="B1601" s="100">
        <f t="shared" ca="1" si="1401"/>
        <v>160</v>
      </c>
    </row>
    <row r="1602" spans="1:2">
      <c r="A1602" s="100" t="str">
        <f t="shared" ref="A1602" ca="1" si="1458">IF(ROUNDUP(ROW(A1602)/10, 0)-1=0, "          &lt;th scope=""col""&gt;Real&lt;/th&gt;", IF(ROUNDUP(ROW(A1602)/10, 0)-1&lt;=E$6-E$5+1, "           &lt;td&gt;"&amp;INDIRECT("'Courses Complete'!E"&amp;ROUNDUP(ROW(A1602)/10, 0)+E$5-2)&amp;"&lt;/td&gt;", ""))</f>
        <v xml:space="preserve">           &lt;td&gt;&lt;/td&gt;</v>
      </c>
      <c r="B1602" s="100">
        <f t="shared" ref="B1602:B1665" ca="1" si="1459" xml:space="preserve"> IFERROR(IF(ROUNDUP(ROW(A1602)/10, 0)-1&lt;=E$6-E$5+1, ROUNDUP(ROW(A1602)/10, 0)-1, ""), 0)</f>
        <v>160</v>
      </c>
    </row>
    <row r="1603" spans="1:2">
      <c r="A1603" s="100" t="str">
        <f t="shared" ref="A1603" ca="1" si="1460">IF(ROUNDUP(ROW(A1603)/10, 0)-1=0, "          &lt;th scope=""col""&gt;Type&lt;/th&gt;", IF(ROUNDUP(ROW(A1603)/10, 0)-1&lt;=E$6-E$5+1, "           &lt;td&gt;"&amp;INDIRECT("'Courses Complete'!D"&amp;ROUNDUP(ROW(A1603)/10, 0)+E$5-2)&amp;"&lt;/td&gt;", ""))</f>
        <v xml:space="preserve">           &lt;td&gt;Par 3&lt;/td&gt;</v>
      </c>
      <c r="B1603" s="100">
        <f t="shared" ca="1" si="1459"/>
        <v>160</v>
      </c>
    </row>
    <row r="1604" spans="1:2">
      <c r="A1604" s="100" t="str">
        <f t="shared" ref="A1604" ca="1" si="1461">IF(ROUNDUP(ROW(A1604)/10, 0)-1=0, "          &lt;th scope=""col""&gt;Course&lt;/th&gt;", IF(ROUNDUP(ROW(A1604)/10, 0)-1&lt;=E$6-E$5+1, "           &lt;td&gt;"&amp;IF(INDIRECT("'Courses Complete'!K"&amp;ROUNDUP(ROW(A1604)/10, 0)+E$5-2)="", INDIRECT("'Courses Complete'!C"&amp;ROUNDUP(ROW(A1604)/10, 0)+E$5-2), "&lt;a href=""../files/courses/"&amp;INDIRECT("'Courses Complete'!K"&amp;ROUNDUP(ROW(A1604)/10, 0)+E$5-2)&amp;"""&gt;"&amp;INDIRECT("'Courses Complete'!C"&amp;ROUNDUP(ROW(A1604)/10, 0)+E$5-2)&amp;"&lt;/a&gt;")&amp;"&lt;/td&gt;", ""))</f>
        <v xml:space="preserve">           &lt;td&gt;&lt;a href="../files/courses/crater_lake.zip"&gt;Crater Lake Par 3&lt;/a&gt;&lt;/td&gt;</v>
      </c>
      <c r="B1604" s="100">
        <f t="shared" ca="1" si="1459"/>
        <v>160</v>
      </c>
    </row>
    <row r="1605" spans="1:2">
      <c r="A1605" s="100" t="str">
        <f t="shared" ref="A1605" ca="1" si="1462">IF(ROUNDUP(ROW(A1605)/10, 0)-1=0, "          &lt;th scope=""col""&gt;Designer&lt;/th&gt;", IF(ROUNDUP(ROW(A1605)/10, 0)-1&lt;=E$6-E$5+1, "           &lt;td&gt;"&amp;INDIRECT("'Courses Complete'!L"&amp;ROUNDUP(ROW(A1605)/10, 0)+E$5-2)&amp;"&lt;/td&gt;", ""))</f>
        <v xml:space="preserve">           &lt;td&gt;OSUDavid&lt;/td&gt;</v>
      </c>
      <c r="B1605" s="100">
        <f t="shared" ca="1" si="1459"/>
        <v>160</v>
      </c>
    </row>
    <row r="1606" spans="1:2">
      <c r="A1606" s="100" t="str">
        <f t="shared" ref="A1606" ca="1" si="1463">IF(ROUNDUP(ROW(A1606)/10, 0)-1=0, "          &lt;th class=""right_align"" scope=""col""&gt;Date&lt;/th&gt;", IF(ROUNDUP(ROW(A1606)/10, 0)-1&lt;=E$6-E$5+1, "           &lt;td class=""right_align""&gt;"&amp;MONTH(INDIRECT("'Courses Complete'!N"&amp;ROUNDUP(ROW(A1606)/10, 0)+E$5-2))&amp;"/"&amp;DAY(INDIRECT("'Courses Complete'!N"&amp;ROUNDUP(ROW(A1606)/10, 0)+E$5-2))&amp;"/"&amp;YEAR(INDIRECT("'Courses Complete'!N"&amp;ROUNDUP(ROW(A1606)/10, 0)+E$5-2))&amp;"&lt;/td&gt;", ""))</f>
        <v xml:space="preserve">           &lt;td class="right_align"&gt;1/13/2001&lt;/td&gt;</v>
      </c>
      <c r="B1606" s="100">
        <f t="shared" ca="1" si="1459"/>
        <v>160</v>
      </c>
    </row>
    <row r="1607" spans="1:2">
      <c r="A1607" s="100" t="str">
        <f t="shared" ref="A1607" ca="1" si="1464">IF(ROUNDUP(ROW(A1607)/10, 0)-1=0, "          &lt;th class=""right_align"" scope=""col""&gt;Size&lt;/th&gt;", IF(ROUNDUP(ROW(A1607)/10, 0)-1&lt;=E$6-E$5+1, "           &lt;td class=""right_align""&gt;"&amp;TEXT(ROUND(INDIRECT("'Courses Complete'!M"&amp;ROUNDUP(ROW(A1607)/10, 0)+E$5-2), 1), "0.0")&amp;"&lt;/td&gt;", ""))</f>
        <v xml:space="preserve">           &lt;td class="right_align"&gt;16.7&lt;/td&gt;</v>
      </c>
      <c r="B1607" s="100">
        <f t="shared" ca="1" si="1459"/>
        <v>160</v>
      </c>
    </row>
    <row r="1608" spans="1:2">
      <c r="A1608" s="100" t="str">
        <f t="shared" ref="A1608" ca="1" si="1465">IF(ROUNDUP(ROW(A1608)/10, 0)-1=0, "          &lt;th scope=""col""&gt;Images&lt;/th&gt;", IF(ROUNDUP(ROW(A1608)/10, 0)-1&lt;=E$6-E$5+1, "           &lt;td&gt;"&amp;IF(INDIRECT("'Courses Complete'!F"&amp;ROUNDUP(ROW(A1608)/10, 0)+E$5-2)="","","&lt;a href=""../pics/courses/"&amp;INDIRECT("'Courses Complete'!F"&amp;ROUNDUP(ROW(A1608)/10, 0)+E$5-2)&amp;"""&gt;"&amp;IF(ISNUMBER(INDIRECT("'Courses Complete'!AG"&amp;ROUNDUP(ROW(A1608)/10, 0)+E$5-2)), "#", "")&amp;INDIRECT("'Courses Complete'!AG"&amp;ROUNDUP(ROW(A1608)/10, 0)+E$5-2)&amp;"&lt;/a&gt;")&amp;IF(INDIRECT("'Courses Complete'!G"&amp;ROUNDUP(ROW(A1608)/10, 0)+E$5-2)="","",", &lt;a href=""../pics/courses/"&amp;INDIRECT("'Courses Complete'!G"&amp;ROUNDUP(ROW(A1608)/10, 0)+E$5-2)&amp;"""&gt;"&amp;IF(ISNUMBER(INDIRECT("'Courses Complete'!AH"&amp;ROUNDUP(ROW(A1608)/10, 0)+E$5-2)), "#", "")&amp;INDIRECT("'Courses Complete'!AH"&amp;ROUNDUP(ROW(A1608)/10, 0)+E$5-2)&amp;"&lt;/a&gt;")&amp;IF(INDIRECT("'Courses Complete'!H"&amp;ROUNDUP(ROW(A1608)/10, 0)+E$5-2)="","",", &lt;a href=""../pics/courses/"&amp;INDIRECT("'Courses Complete'!H"&amp;ROUNDUP(ROW(A1608)/10, 0)+E$5-2)&amp;"""&gt;"&amp;IF(ISNUMBER(INDIRECT("'Courses Complete'!AI"&amp;ROUNDUP(ROW(A1608)/10, 0)+E$5-2)), "#", "")&amp;INDIRECT("'Courses Complete'!AI"&amp;ROUNDUP(ROW(A1608)/10, 0)+E$5-2)&amp;"&lt;/a&gt;")&amp;IF(INDIRECT("'Courses Complete'!I"&amp;ROUNDUP(ROW(A1608)/10, 0)+E$5-2)="","",", &lt;a href=""../pics/courses/"&amp;INDIRECT("'Courses Complete'!I"&amp;ROUNDUP(ROW(A1608)/10, 0)+E$5-2)&amp;"""&gt;"&amp;IF(ISNUMBER(INDIRECT("'Courses Complete'!AJ"&amp;ROUNDUP(ROW(A1608)/10, 0)+E$5-2)), "#", "")&amp;INDIRECT("'Courses Complete'!AJ"&amp;ROUNDUP(ROW(A1608)/10, 0)+E$5-2)&amp;"&lt;/a&gt;")&amp;IF(INDIRECT("'Courses Complete'!J"&amp;ROUNDUP(ROW(A1608)/10, 0)+E$5-2)="","",", &lt;a href=""../pics/courses/"&amp;INDIRECT("'Courses Complete'!J"&amp;ROUNDUP(ROW(A1608)/10, 0)+E$5-2)&amp;"""&gt;"&amp;IF(ISNUMBER(INDIRECT("'Courses Complete'!AK"&amp;ROUNDUP(ROW(A1608)/10, 0)+E$5-2)), "#", "")&amp;INDIRECT("'Courses Complete'!AK"&amp;ROUNDUP(ROW(A1608)/10, 0)+E$5-2)&amp;"&lt;/a&gt;")&amp;"&lt;/td&gt;", ""))</f>
        <v xml:space="preserve">           &lt;td&gt;&lt;a href="../pics/courses/crater_lake_18_par_3_hole01.jpg"&gt;#1&lt;/a&gt;, &lt;a href="../pics/courses/crater_lake_18_par_3_hole18.jpg"&gt;#18&lt;/a&gt;&lt;/td&gt;</v>
      </c>
      <c r="B1608" s="100">
        <f t="shared" ca="1" si="1459"/>
        <v>160</v>
      </c>
    </row>
    <row r="1609" spans="1:2">
      <c r="A1609" s="100" t="str">
        <f ca="1">IF(ROUNDUP(ROW(A1609)/10, 0)-1=0, "          &lt;th scope=""col""&gt;Libraries&lt;/th&gt;", IF(ROUNDUP(ROW(A1609)/10, 0)-1&lt;=E$6-E$5+1, "           &lt;td&gt;"&amp;IF(INDIRECT("'Courses Complete'!O"&amp;ROUNDUP(ROW(A1609)/10, 0)+E$5-2)="", "N/A", "&lt;a href=""../files/libraries/"&amp;VLOOKUP(INDIRECT("'Courses Complete'!O"&amp;ROUNDUP(ROW(A1609)/10, 0)+E$5-2),Libraries!$B:$D,3, 0)&amp;"""&gt;"&amp;INDIRECT("'Courses Complete'!O"&amp;ROUNDUP(ROW(A1609)/10, 0)+E$5-2)&amp;"&lt;/a&gt;")&amp;IF(INDIRECT("'Courses Complete'!P"&amp;ROUNDUP(ROW(A1609)/10, 0)+E$5-2)="", "", ", &lt;a href=""../files/libraries/"&amp;VLOOKUP(INDIRECT("'Courses Complete'!P"&amp;ROUNDUP(ROW(A1609)/10, 0)+E$5-2),Libraries!$B:$D,3, 0)&amp;"""&gt;"&amp;INDIRECT("'Courses Complete'!P"&amp;ROUNDUP(ROW(A1609)/10, 0)+E$5-2)&amp;"&lt;/a&gt;")&amp;IF(INDIRECT("'Courses Complete'!Q"&amp;ROUNDUP(ROW(A1609)/10, 0)+E$5-2)="", "", ", &lt;a href=""../files/libraries/"&amp;VLOOKUP(INDIRECT("'Courses Complete'!Q"&amp;ROUNDUP(ROW(A1609)/10, 0)+E$5-2),Libraries!$B:$D,3, 0)&amp;"""&gt;"&amp;INDIRECT("'Courses Complete'!Q"&amp;ROUNDUP(ROW(A1609)/10, 0)+E$5-2)&amp;"&lt;/a&gt;")&amp;IF(INDIRECT("'Courses Complete'!R"&amp;ROUNDUP(ROW(A1609)/10, 0)+E$5-2)="", "", ", &lt;a href=""../files/libraries/"&amp;VLOOKUP(INDIRECT("'Courses Complete'!R"&amp;ROUNDUP(ROW(A1609)/10, 0)+E$5-2),Libraries!$B:$D,3, 0)&amp;"""&gt;"&amp;INDIRECT("'Courses Complete'!R"&amp;ROUNDUP(ROW(A1609)/10, 0)+E$5-2)&amp;"&lt;/a&gt;")&amp;IF(INDIRECT("'Courses Complete'!S"&amp;ROUNDUP(ROW(A1609)/10, 0)+E$5-2)="", "", ", &lt;a href=""../files/libraries/"&amp;VLOOKUP(INDIRECT("'Courses Complete'!S"&amp;ROUNDUP(ROW(A1609)/10, 0)+E$5-2),Libraries!$B:$D,3, 0)&amp;"""&gt;"&amp;INDIRECT("'Courses Complete'!S"&amp;ROUNDUP(ROW(A1609)/10, 0)+E$5-2)&amp;"&lt;/a&gt;")&amp;IF(INDIRECT("'Courses Complete'!T"&amp;ROUNDUP(ROW(A1609)/10, 0)+E$5-2)="", "", ", &lt;a href=""../files/libraries/"&amp;VLOOKUP(INDIRECT("'Courses Complete'!T"&amp;ROUNDUP(ROW(A1609)/10, 0)+E$5-2),Libraries!$B:$D,3, 0)&amp;"""&gt;"&amp;INDIRECT("'Courses Complete'!T"&amp;ROUNDUP(ROW(A1609)/10, 0)+E$5-2)&amp;"&lt;/a&gt;")&amp;IF(INDIRECT("'Courses Complete'!U"&amp;ROUNDUP(ROW(A1609)/10, 0)+E$5-2)="", "", ", &lt;a href=""../files/libraries/"&amp;VLOOKUP(INDIRECT("'Courses Complete'!U"&amp;ROUNDUP(ROW(A1609)/10, 0)+E$5-2),Libraries!$B:$D,3, 0)&amp;"""&gt;"&amp;INDIRECT("'Courses Complete'!U"&amp;ROUNDUP(ROW(A1609)/10, 0)+E$5-2)&amp;"&lt;/a&gt;")&amp;IF(INDIRECT("'Courses Complete'!V"&amp;ROUNDUP(ROW(A1609)/10, 0)+E$5-2)="", "", ", &lt;a href=""../files/libraries/"&amp;VLOOKUP(INDIRECT("'Courses Complete'!V"&amp;ROUNDUP(ROW(A1609)/10, 0)+E$5-2),Libraries!$B:$D,3, 0)&amp;"""&gt;"&amp;INDIRECT("'Courses Complete'!V"&amp;ROUNDUP(ROW(A1609)/10, 0)+E$5-2)&amp;"&lt;/a&gt;")&amp;IF(INDIRECT("'Courses Complete'!W"&amp;ROUNDUP(ROW(A1609)/10, 0)+E$5-2)="", "", ", &lt;a href=""../files/libraries/"&amp;VLOOKUP(INDIRECT("'Courses Complete'!W"&amp;ROUNDUP(ROW(A1609)/10, 0)+E$5-2),Libraries!$B:$D,3, 0)&amp;"""&gt;"&amp;INDIRECT("'Courses Complete'!W"&amp;ROUNDUP(ROW(A1609)/10, 0)+E$5-2)&amp;"&lt;/a&gt;")&amp;IF(INDIRECT("'Courses Complete'!X"&amp;ROUNDUP(ROW(A1609)/10, 0)+E$5-2)="", "", ", &lt;a href=""../files/libraries/"&amp;VLOOKUP(INDIRECT("'Courses Complete'!X"&amp;ROUNDUP(ROW(A1609)/10, 0)+E$5-2),Libraries!$B:$D,3, 0)&amp;"""&gt;"&amp;INDIRECT("'Courses Complete'!X"&amp;ROUNDUP(ROW(A1609)/10, 0)+E$5-2)&amp;IF(INDIRECT("'Courses Complete'!Y"&amp;ROUNDUP(ROW(A1609)/10, 0)+E$5-2)="", "", ", &lt;a href=""../files/libraries/"&amp;VLOOKUP(INDIRECT("'Courses Complete'!Y"&amp;ROUNDUP(ROW(A1609)/10, 0)+E$5-2),Libraries!$B:$D,3, 0)&amp;"""&gt;"&amp;INDIRECT("'Courses Complete'!Y"&amp;ROUNDUP(ROW(A1609)/10, 0)+E$5-2)&amp;"&lt;/a&gt;")&amp;"&lt;/a&gt;")&amp;IF(INDIRECT("'Courses Complete'!Z"&amp;ROUNDUP(ROW(A1609)/10, 0)+E$5-2)="", "", ", &lt;a href=""../files/libraries/"&amp;VLOOKUP(INDIRECT("'Courses Complete'!Z"&amp;ROUNDUP(ROW(A1609)/10, 0)+E$5-2),Libraries!$B:$D,3, 0)&amp;"""&gt;"&amp;INDIRECT("'Courses Complete'!Z"&amp;ROUNDUP(ROW(A1609)/10, 0)+E$5-2)&amp;"&lt;/a&gt;")&amp;IF(INDIRECT("'Courses Complete'!AA"&amp;ROUNDUP(ROW(A1609)/10, 0)+E$5-2)="", "", ", &lt;a href=""../files/libraries/"&amp;VLOOKUP(INDIRECT("'Courses Complete'!AA"&amp;ROUNDUP(ROW(A1609)/10, 0)+E$5-2),Libraries!$B:$D,3, 0)&amp;"""&gt;"&amp;INDIRECT("'Courses Complete'!AA"&amp;ROUNDUP(ROW(A1609)/10, 0)+E$5-2)&amp;"&lt;/a&gt;")&amp;IF(INDIRECT("'Courses Complete'!AB"&amp;ROUNDUP(ROW(A1609)/10, 0)+E$5-2)="", "", ", &lt;a href=""../files/libraries/"&amp;VLOOKUP(INDIRECT("'Courses Complete'!AB"&amp;ROUNDUP(ROW(A1609)/10, 0)+E$5-2),Libraries!$B:$D,3, 0)&amp;"""&gt;"&amp;INDIRECT("'Courses Complete'!AB"&amp;ROUNDUP(ROW(A1609)/10, 0)+E$5-2)&amp;"&lt;/a&gt;")&amp;IF(INDIRECT("'Courses Complete'!AC"&amp;ROUNDUP(ROW(A1609)/10, 0)+E$5-2)="", "", ", &lt;a href=""../files/libraries/"&amp;VLOOKUP(INDIRECT("'Courses Complete'!AC"&amp;ROUNDUP(ROW(A1609)/10, 0)+E$5-2),Libraries!$B:$D,3, 0)&amp;"""&gt;"&amp;INDIRECT("'Courses Complete'!AC"&amp;ROUNDUP(ROW(A1609)/10, 0)+E$5-2)&amp;"&lt;/a&gt;")&amp;IF(INDIRECT("'Courses Complete'!AD"&amp;ROUNDUP(ROW(A1609)/10, 0)+E$5-2)="", "", ", &lt;a href=""../files/libraries/"&amp;VLOOKUP(INDIRECT("'Courses Complete'!AD"&amp;ROUNDUP(ROW(A1609)/10, 0)+E$5-2),Libraries!$B:$D,3, 0)&amp;"""&gt;"&amp;INDIRECT("'Courses Complete'!AD"&amp;ROUNDUP(ROW(A1609)/10, 0)+E$5-2)&amp;"&lt;/a&gt;")&amp;IF(INDIRECT("'Courses Complete'!AE"&amp;ROUNDUP(ROW(A1609)/10, 0)+E$5-2)="", "", ", &lt;a href=""../files/libraries/"&amp;VLOOKUP(INDIRECT("'Courses Complete'!AE"&amp;ROUNDUP(ROW(A1609)/10, 0)+E$5-2),Libraries!$B:$D,3, 0)&amp;"""&gt;"&amp;INDIRECT("'Courses Complete'!AE"&amp;ROUNDUP(ROW(A1609)/10, 0)+E$5-2)&amp;"&lt;/a&gt;")&amp;IF(INDIRECT("'Courses Complete'!AF"&amp;ROUNDUP(ROW(A1609)/10, 0)+E$5-2)="", "", ", &lt;a href=""../files/libraries/"&amp;VLOOKUP(INDIRECT("'Courses Complete'!AF"&amp;ROUNDUP(ROW(A1609)/10, 0)+E$5-2),Libraries!$B:$D,3, 0)&amp;"""&gt;"&amp;INDIRECT("'Courses Complete'!AF"&amp;ROUNDUP(ROW(A1609)/10, 0)+E$5-2)&amp;"&lt;/a&gt;")&amp;"&lt;/td&gt;", ""))</f>
        <v xml:space="preserve">           &lt;td&gt;&lt;a href="../files/libraries/beartooth.zip"&gt;beartooth&lt;/a&gt;, &lt;a href="../files/libraries/fall.zip"&gt;fall&lt;/a&gt;, &lt;a href="../files/libraries/ruggedcross.zip"&gt;ruggedcross&lt;/a&gt;&lt;/td&gt;</v>
      </c>
      <c r="B1609" s="100">
        <f t="shared" ca="1" si="1459"/>
        <v>160</v>
      </c>
    </row>
    <row r="1610" spans="1:2">
      <c r="A1610" s="100" t="str">
        <f t="shared" ref="A1610" ca="1" si="1466">IF(ROUNDUP(ROW(A1610)/10, 0)-1=0, "        &lt;/tr&gt;", IF(ROUNDUP(ROW(A1610)/10, 0)-1&lt;=E$6-E$5+1, "         &lt;/tr&gt;", ""))</f>
        <v xml:space="preserve">         &lt;/tr&gt;</v>
      </c>
      <c r="B1610" s="100">
        <f t="shared" ca="1" si="1459"/>
        <v>160</v>
      </c>
    </row>
    <row r="1611" spans="1:2">
      <c r="A1611" s="100" t="str">
        <f t="shared" ref="A1611" ca="1" si="1467">IF(ROUNDUP(ROW(A1611)/10, 0)-1=0, "&lt;table class=""horz_head line_divide""&gt;&lt;tr &gt;", IF(ROUNDUP(ROW(A1611)/10, 0)-1&lt;=E$6-E$5+1, "         &lt;tr&gt;", IF(ROUNDUP(ROW(A1611)/10, 0)-1=E$6-E$5+2, "      &lt;/table&gt;", "")))</f>
        <v xml:space="preserve">         &lt;tr&gt;</v>
      </c>
      <c r="B1611" s="100">
        <f t="shared" ca="1" si="1459"/>
        <v>161</v>
      </c>
    </row>
    <row r="1612" spans="1:2">
      <c r="A1612" s="100" t="str">
        <f t="shared" ref="A1612" ca="1" si="1468">IF(ROUNDUP(ROW(A1612)/10, 0)-1=0, "          &lt;th scope=""col""&gt;Real&lt;/th&gt;", IF(ROUNDUP(ROW(A1612)/10, 0)-1&lt;=E$6-E$5+1, "           &lt;td&gt;"&amp;INDIRECT("'Courses Complete'!E"&amp;ROUNDUP(ROW(A1612)/10, 0)+E$5-2)&amp;"&lt;/td&gt;", ""))</f>
        <v xml:space="preserve">           &lt;td&gt;&lt;/td&gt;</v>
      </c>
      <c r="B1612" s="100">
        <f t="shared" ca="1" si="1459"/>
        <v>161</v>
      </c>
    </row>
    <row r="1613" spans="1:2">
      <c r="A1613" s="100" t="str">
        <f t="shared" ref="A1613" ca="1" si="1469">IF(ROUNDUP(ROW(A1613)/10, 0)-1=0, "          &lt;th scope=""col""&gt;Type&lt;/th&gt;", IF(ROUNDUP(ROW(A1613)/10, 0)-1&lt;=E$6-E$5+1, "           &lt;td&gt;"&amp;INDIRECT("'Courses Complete'!D"&amp;ROUNDUP(ROW(A1613)/10, 0)+E$5-2)&amp;"&lt;/td&gt;", ""))</f>
        <v xml:space="preserve">           &lt;td&gt;Links-Like&lt;/td&gt;</v>
      </c>
      <c r="B1613" s="100">
        <f t="shared" ca="1" si="1459"/>
        <v>161</v>
      </c>
    </row>
    <row r="1614" spans="1:2">
      <c r="A1614" s="100" t="str">
        <f t="shared" ref="A1614" ca="1" si="1470">IF(ROUNDUP(ROW(A1614)/10, 0)-1=0, "          &lt;th scope=""col""&gt;Course&lt;/th&gt;", IF(ROUNDUP(ROW(A1614)/10, 0)-1&lt;=E$6-E$5+1, "           &lt;td&gt;"&amp;IF(INDIRECT("'Courses Complete'!K"&amp;ROUNDUP(ROW(A1614)/10, 0)+E$5-2)="", INDIRECT("'Courses Complete'!C"&amp;ROUNDUP(ROW(A1614)/10, 0)+E$5-2), "&lt;a href=""../files/courses/"&amp;INDIRECT("'Courses Complete'!K"&amp;ROUNDUP(ROW(A1614)/10, 0)+E$5-2)&amp;"""&gt;"&amp;INDIRECT("'Courses Complete'!C"&amp;ROUNDUP(ROW(A1614)/10, 0)+E$5-2)&amp;"&lt;/a&gt;")&amp;"&lt;/td&gt;", ""))</f>
        <v xml:space="preserve">           &lt;td&gt;&lt;a href="../files/courses/crazy_horse.zip"&gt;Crazy Horse&lt;/a&gt;&lt;/td&gt;</v>
      </c>
      <c r="B1614" s="100">
        <f t="shared" ca="1" si="1459"/>
        <v>161</v>
      </c>
    </row>
    <row r="1615" spans="1:2">
      <c r="A1615" s="100" t="str">
        <f t="shared" ref="A1615" ca="1" si="1471">IF(ROUNDUP(ROW(A1615)/10, 0)-1=0, "          &lt;th scope=""col""&gt;Designer&lt;/th&gt;", IF(ROUNDUP(ROW(A1615)/10, 0)-1&lt;=E$6-E$5+1, "           &lt;td&gt;"&amp;INDIRECT("'Courses Complete'!L"&amp;ROUNDUP(ROW(A1615)/10, 0)+E$5-2)&amp;"&lt;/td&gt;", ""))</f>
        <v xml:space="preserve">           &lt;td&gt;Robert@&lt;/td&gt;</v>
      </c>
      <c r="B1615" s="100">
        <f t="shared" ca="1" si="1459"/>
        <v>161</v>
      </c>
    </row>
    <row r="1616" spans="1:2">
      <c r="A1616" s="100" t="str">
        <f t="shared" ref="A1616" ca="1" si="1472">IF(ROUNDUP(ROW(A1616)/10, 0)-1=0, "          &lt;th class=""right_align"" scope=""col""&gt;Date&lt;/th&gt;", IF(ROUNDUP(ROW(A1616)/10, 0)-1&lt;=E$6-E$5+1, "           &lt;td class=""right_align""&gt;"&amp;MONTH(INDIRECT("'Courses Complete'!N"&amp;ROUNDUP(ROW(A1616)/10, 0)+E$5-2))&amp;"/"&amp;DAY(INDIRECT("'Courses Complete'!N"&amp;ROUNDUP(ROW(A1616)/10, 0)+E$5-2))&amp;"/"&amp;YEAR(INDIRECT("'Courses Complete'!N"&amp;ROUNDUP(ROW(A1616)/10, 0)+E$5-2))&amp;"&lt;/td&gt;", ""))</f>
        <v xml:space="preserve">           &lt;td class="right_align"&gt;11/21/2003&lt;/td&gt;</v>
      </c>
      <c r="B1616" s="100">
        <f t="shared" ca="1" si="1459"/>
        <v>161</v>
      </c>
    </row>
    <row r="1617" spans="1:2">
      <c r="A1617" s="100" t="str">
        <f t="shared" ref="A1617" ca="1" si="1473">IF(ROUNDUP(ROW(A1617)/10, 0)-1=0, "          &lt;th class=""right_align"" scope=""col""&gt;Size&lt;/th&gt;", IF(ROUNDUP(ROW(A1617)/10, 0)-1&lt;=E$6-E$5+1, "           &lt;td class=""right_align""&gt;"&amp;TEXT(ROUND(INDIRECT("'Courses Complete'!M"&amp;ROUNDUP(ROW(A1617)/10, 0)+E$5-2), 1), "0.0")&amp;"&lt;/td&gt;", ""))</f>
        <v xml:space="preserve">           &lt;td class="right_align"&gt;11.8&lt;/td&gt;</v>
      </c>
      <c r="B1617" s="100">
        <f t="shared" ca="1" si="1459"/>
        <v>161</v>
      </c>
    </row>
    <row r="1618" spans="1:2">
      <c r="A1618" s="100" t="str">
        <f t="shared" ref="A1618" ca="1" si="1474">IF(ROUNDUP(ROW(A1618)/10, 0)-1=0, "          &lt;th scope=""col""&gt;Images&lt;/th&gt;", IF(ROUNDUP(ROW(A1618)/10, 0)-1&lt;=E$6-E$5+1, "           &lt;td&gt;"&amp;IF(INDIRECT("'Courses Complete'!F"&amp;ROUNDUP(ROW(A1618)/10, 0)+E$5-2)="","","&lt;a href=""../pics/courses/"&amp;INDIRECT("'Courses Complete'!F"&amp;ROUNDUP(ROW(A1618)/10, 0)+E$5-2)&amp;"""&gt;"&amp;IF(ISNUMBER(INDIRECT("'Courses Complete'!AG"&amp;ROUNDUP(ROW(A1618)/10, 0)+E$5-2)), "#", "")&amp;INDIRECT("'Courses Complete'!AG"&amp;ROUNDUP(ROW(A1618)/10, 0)+E$5-2)&amp;"&lt;/a&gt;")&amp;IF(INDIRECT("'Courses Complete'!G"&amp;ROUNDUP(ROW(A1618)/10, 0)+E$5-2)="","",", &lt;a href=""../pics/courses/"&amp;INDIRECT("'Courses Complete'!G"&amp;ROUNDUP(ROW(A1618)/10, 0)+E$5-2)&amp;"""&gt;"&amp;IF(ISNUMBER(INDIRECT("'Courses Complete'!AH"&amp;ROUNDUP(ROW(A1618)/10, 0)+E$5-2)), "#", "")&amp;INDIRECT("'Courses Complete'!AH"&amp;ROUNDUP(ROW(A1618)/10, 0)+E$5-2)&amp;"&lt;/a&gt;")&amp;IF(INDIRECT("'Courses Complete'!H"&amp;ROUNDUP(ROW(A1618)/10, 0)+E$5-2)="","",", &lt;a href=""../pics/courses/"&amp;INDIRECT("'Courses Complete'!H"&amp;ROUNDUP(ROW(A1618)/10, 0)+E$5-2)&amp;"""&gt;"&amp;IF(ISNUMBER(INDIRECT("'Courses Complete'!AI"&amp;ROUNDUP(ROW(A1618)/10, 0)+E$5-2)), "#", "")&amp;INDIRECT("'Courses Complete'!AI"&amp;ROUNDUP(ROW(A1618)/10, 0)+E$5-2)&amp;"&lt;/a&gt;")&amp;IF(INDIRECT("'Courses Complete'!I"&amp;ROUNDUP(ROW(A1618)/10, 0)+E$5-2)="","",", &lt;a href=""../pics/courses/"&amp;INDIRECT("'Courses Complete'!I"&amp;ROUNDUP(ROW(A1618)/10, 0)+E$5-2)&amp;"""&gt;"&amp;IF(ISNUMBER(INDIRECT("'Courses Complete'!AJ"&amp;ROUNDUP(ROW(A1618)/10, 0)+E$5-2)), "#", "")&amp;INDIRECT("'Courses Complete'!AJ"&amp;ROUNDUP(ROW(A1618)/10, 0)+E$5-2)&amp;"&lt;/a&gt;")&amp;IF(INDIRECT("'Courses Complete'!J"&amp;ROUNDUP(ROW(A1618)/10, 0)+E$5-2)="","",", &lt;a href=""../pics/courses/"&amp;INDIRECT("'Courses Complete'!J"&amp;ROUNDUP(ROW(A1618)/10, 0)+E$5-2)&amp;"""&gt;"&amp;IF(ISNUMBER(INDIRECT("'Courses Complete'!AK"&amp;ROUNDUP(ROW(A1618)/10, 0)+E$5-2)), "#", "")&amp;INDIRECT("'Courses Complete'!AK"&amp;ROUNDUP(ROW(A1618)/10, 0)+E$5-2)&amp;"&lt;/a&gt;")&amp;"&lt;/td&gt;", ""))</f>
        <v xml:space="preserve">           &lt;td&gt;&lt;a href="../pics/courses/crazy_horse_hole02.jpg"&gt;#2&lt;/a&gt;, &lt;a href="../pics/courses/crazy_horse_hole06.jpg"&gt;#6&lt;/a&gt;&lt;/td&gt;</v>
      </c>
      <c r="B1618" s="100">
        <f t="shared" ca="1" si="1459"/>
        <v>161</v>
      </c>
    </row>
    <row r="1619" spans="1:2">
      <c r="A1619" s="100" t="str">
        <f ca="1">IF(ROUNDUP(ROW(A1619)/10, 0)-1=0, "          &lt;th scope=""col""&gt;Libraries&lt;/th&gt;", IF(ROUNDUP(ROW(A1619)/10, 0)-1&lt;=E$6-E$5+1, "           &lt;td&gt;"&amp;IF(INDIRECT("'Courses Complete'!O"&amp;ROUNDUP(ROW(A1619)/10, 0)+E$5-2)="", "N/A", "&lt;a href=""../files/libraries/"&amp;VLOOKUP(INDIRECT("'Courses Complete'!O"&amp;ROUNDUP(ROW(A1619)/10, 0)+E$5-2),Libraries!$B:$D,3, 0)&amp;"""&gt;"&amp;INDIRECT("'Courses Complete'!O"&amp;ROUNDUP(ROW(A1619)/10, 0)+E$5-2)&amp;"&lt;/a&gt;")&amp;IF(INDIRECT("'Courses Complete'!P"&amp;ROUNDUP(ROW(A1619)/10, 0)+E$5-2)="", "", ", &lt;a href=""../files/libraries/"&amp;VLOOKUP(INDIRECT("'Courses Complete'!P"&amp;ROUNDUP(ROW(A1619)/10, 0)+E$5-2),Libraries!$B:$D,3, 0)&amp;"""&gt;"&amp;INDIRECT("'Courses Complete'!P"&amp;ROUNDUP(ROW(A1619)/10, 0)+E$5-2)&amp;"&lt;/a&gt;")&amp;IF(INDIRECT("'Courses Complete'!Q"&amp;ROUNDUP(ROW(A1619)/10, 0)+E$5-2)="", "", ", &lt;a href=""../files/libraries/"&amp;VLOOKUP(INDIRECT("'Courses Complete'!Q"&amp;ROUNDUP(ROW(A1619)/10, 0)+E$5-2),Libraries!$B:$D,3, 0)&amp;"""&gt;"&amp;INDIRECT("'Courses Complete'!Q"&amp;ROUNDUP(ROW(A1619)/10, 0)+E$5-2)&amp;"&lt;/a&gt;")&amp;IF(INDIRECT("'Courses Complete'!R"&amp;ROUNDUP(ROW(A1619)/10, 0)+E$5-2)="", "", ", &lt;a href=""../files/libraries/"&amp;VLOOKUP(INDIRECT("'Courses Complete'!R"&amp;ROUNDUP(ROW(A1619)/10, 0)+E$5-2),Libraries!$B:$D,3, 0)&amp;"""&gt;"&amp;INDIRECT("'Courses Complete'!R"&amp;ROUNDUP(ROW(A1619)/10, 0)+E$5-2)&amp;"&lt;/a&gt;")&amp;IF(INDIRECT("'Courses Complete'!S"&amp;ROUNDUP(ROW(A1619)/10, 0)+E$5-2)="", "", ", &lt;a href=""../files/libraries/"&amp;VLOOKUP(INDIRECT("'Courses Complete'!S"&amp;ROUNDUP(ROW(A1619)/10, 0)+E$5-2),Libraries!$B:$D,3, 0)&amp;"""&gt;"&amp;INDIRECT("'Courses Complete'!S"&amp;ROUNDUP(ROW(A1619)/10, 0)+E$5-2)&amp;"&lt;/a&gt;")&amp;IF(INDIRECT("'Courses Complete'!T"&amp;ROUNDUP(ROW(A1619)/10, 0)+E$5-2)="", "", ", &lt;a href=""../files/libraries/"&amp;VLOOKUP(INDIRECT("'Courses Complete'!T"&amp;ROUNDUP(ROW(A1619)/10, 0)+E$5-2),Libraries!$B:$D,3, 0)&amp;"""&gt;"&amp;INDIRECT("'Courses Complete'!T"&amp;ROUNDUP(ROW(A1619)/10, 0)+E$5-2)&amp;"&lt;/a&gt;")&amp;IF(INDIRECT("'Courses Complete'!U"&amp;ROUNDUP(ROW(A1619)/10, 0)+E$5-2)="", "", ", &lt;a href=""../files/libraries/"&amp;VLOOKUP(INDIRECT("'Courses Complete'!U"&amp;ROUNDUP(ROW(A1619)/10, 0)+E$5-2),Libraries!$B:$D,3, 0)&amp;"""&gt;"&amp;INDIRECT("'Courses Complete'!U"&amp;ROUNDUP(ROW(A1619)/10, 0)+E$5-2)&amp;"&lt;/a&gt;")&amp;IF(INDIRECT("'Courses Complete'!V"&amp;ROUNDUP(ROW(A1619)/10, 0)+E$5-2)="", "", ", &lt;a href=""../files/libraries/"&amp;VLOOKUP(INDIRECT("'Courses Complete'!V"&amp;ROUNDUP(ROW(A1619)/10, 0)+E$5-2),Libraries!$B:$D,3, 0)&amp;"""&gt;"&amp;INDIRECT("'Courses Complete'!V"&amp;ROUNDUP(ROW(A1619)/10, 0)+E$5-2)&amp;"&lt;/a&gt;")&amp;IF(INDIRECT("'Courses Complete'!W"&amp;ROUNDUP(ROW(A1619)/10, 0)+E$5-2)="", "", ", &lt;a href=""../files/libraries/"&amp;VLOOKUP(INDIRECT("'Courses Complete'!W"&amp;ROUNDUP(ROW(A1619)/10, 0)+E$5-2),Libraries!$B:$D,3, 0)&amp;"""&gt;"&amp;INDIRECT("'Courses Complete'!W"&amp;ROUNDUP(ROW(A1619)/10, 0)+E$5-2)&amp;"&lt;/a&gt;")&amp;IF(INDIRECT("'Courses Complete'!X"&amp;ROUNDUP(ROW(A1619)/10, 0)+E$5-2)="", "", ", &lt;a href=""../files/libraries/"&amp;VLOOKUP(INDIRECT("'Courses Complete'!X"&amp;ROUNDUP(ROW(A1619)/10, 0)+E$5-2),Libraries!$B:$D,3, 0)&amp;"""&gt;"&amp;INDIRECT("'Courses Complete'!X"&amp;ROUNDUP(ROW(A1619)/10, 0)+E$5-2)&amp;IF(INDIRECT("'Courses Complete'!Y"&amp;ROUNDUP(ROW(A1619)/10, 0)+E$5-2)="", "", ", &lt;a href=""../files/libraries/"&amp;VLOOKUP(INDIRECT("'Courses Complete'!Y"&amp;ROUNDUP(ROW(A1619)/10, 0)+E$5-2),Libraries!$B:$D,3, 0)&amp;"""&gt;"&amp;INDIRECT("'Courses Complete'!Y"&amp;ROUNDUP(ROW(A1619)/10, 0)+E$5-2)&amp;"&lt;/a&gt;")&amp;"&lt;/a&gt;")&amp;IF(INDIRECT("'Courses Complete'!Z"&amp;ROUNDUP(ROW(A1619)/10, 0)+E$5-2)="", "", ", &lt;a href=""../files/libraries/"&amp;VLOOKUP(INDIRECT("'Courses Complete'!Z"&amp;ROUNDUP(ROW(A1619)/10, 0)+E$5-2),Libraries!$B:$D,3, 0)&amp;"""&gt;"&amp;INDIRECT("'Courses Complete'!Z"&amp;ROUNDUP(ROW(A1619)/10, 0)+E$5-2)&amp;"&lt;/a&gt;")&amp;IF(INDIRECT("'Courses Complete'!AA"&amp;ROUNDUP(ROW(A1619)/10, 0)+E$5-2)="", "", ", &lt;a href=""../files/libraries/"&amp;VLOOKUP(INDIRECT("'Courses Complete'!AA"&amp;ROUNDUP(ROW(A1619)/10, 0)+E$5-2),Libraries!$B:$D,3, 0)&amp;"""&gt;"&amp;INDIRECT("'Courses Complete'!AA"&amp;ROUNDUP(ROW(A1619)/10, 0)+E$5-2)&amp;"&lt;/a&gt;")&amp;IF(INDIRECT("'Courses Complete'!AB"&amp;ROUNDUP(ROW(A1619)/10, 0)+E$5-2)="", "", ", &lt;a href=""../files/libraries/"&amp;VLOOKUP(INDIRECT("'Courses Complete'!AB"&amp;ROUNDUP(ROW(A1619)/10, 0)+E$5-2),Libraries!$B:$D,3, 0)&amp;"""&gt;"&amp;INDIRECT("'Courses Complete'!AB"&amp;ROUNDUP(ROW(A1619)/10, 0)+E$5-2)&amp;"&lt;/a&gt;")&amp;IF(INDIRECT("'Courses Complete'!AC"&amp;ROUNDUP(ROW(A1619)/10, 0)+E$5-2)="", "", ", &lt;a href=""../files/libraries/"&amp;VLOOKUP(INDIRECT("'Courses Complete'!AC"&amp;ROUNDUP(ROW(A1619)/10, 0)+E$5-2),Libraries!$B:$D,3, 0)&amp;"""&gt;"&amp;INDIRECT("'Courses Complete'!AC"&amp;ROUNDUP(ROW(A1619)/10, 0)+E$5-2)&amp;"&lt;/a&gt;")&amp;IF(INDIRECT("'Courses Complete'!AD"&amp;ROUNDUP(ROW(A1619)/10, 0)+E$5-2)="", "", ", &lt;a href=""../files/libraries/"&amp;VLOOKUP(INDIRECT("'Courses Complete'!AD"&amp;ROUNDUP(ROW(A1619)/10, 0)+E$5-2),Libraries!$B:$D,3, 0)&amp;"""&gt;"&amp;INDIRECT("'Courses Complete'!AD"&amp;ROUNDUP(ROW(A1619)/10, 0)+E$5-2)&amp;"&lt;/a&gt;")&amp;IF(INDIRECT("'Courses Complete'!AE"&amp;ROUNDUP(ROW(A1619)/10, 0)+E$5-2)="", "", ", &lt;a href=""../files/libraries/"&amp;VLOOKUP(INDIRECT("'Courses Complete'!AE"&amp;ROUNDUP(ROW(A1619)/10, 0)+E$5-2),Libraries!$B:$D,3, 0)&amp;"""&gt;"&amp;INDIRECT("'Courses Complete'!AE"&amp;ROUNDUP(ROW(A1619)/10, 0)+E$5-2)&amp;"&lt;/a&gt;")&amp;IF(INDIRECT("'Courses Complete'!AF"&amp;ROUNDUP(ROW(A1619)/10, 0)+E$5-2)="", "", ", &lt;a href=""../files/libraries/"&amp;VLOOKUP(INDIRECT("'Courses Complete'!AF"&amp;ROUNDUP(ROW(A1619)/10, 0)+E$5-2),Libraries!$B:$D,3, 0)&amp;"""&gt;"&amp;INDIRECT("'Courses Complete'!AF"&amp;ROUNDUP(ROW(A1619)/10, 0)+E$5-2)&amp;"&lt;/a&gt;")&amp;"&lt;/td&gt;", ""))</f>
        <v xml:space="preserve">           &lt;td&gt;&lt;a href="../files/libraries/barrenhills.zip"&gt;barrenhills&lt;/a&gt;, &lt;a href="../files/libraries/beartooth.zip"&gt;beartooth&lt;/a&gt;, &lt;a href="../files/libraries/bullock_run.zip"&gt;bullock_run&lt;/a&gt;, &lt;a href="../files/libraries/coosbay.zip"&gt;coosbay&lt;/a&gt;, &lt;a href="../files/libraries/coosbayblend.zip"&gt;coosbayblend&lt;/a&gt;, &lt;a href="../files/libraries/inlandheath.zip"&gt;inlandheath&lt;/a&gt;, &lt;a href="../files/libraries/kingstonheath.zip"&gt;kingstonheath&lt;/a&gt;, &lt;a href="../files/libraries/sammamish.zip"&gt;sammamish&lt;/a&gt;&lt;/td&gt;</v>
      </c>
      <c r="B1619" s="100">
        <f t="shared" ca="1" si="1459"/>
        <v>161</v>
      </c>
    </row>
    <row r="1620" spans="1:2">
      <c r="A1620" s="100" t="str">
        <f t="shared" ref="A1620" ca="1" si="1475">IF(ROUNDUP(ROW(A1620)/10, 0)-1=0, "        &lt;/tr&gt;", IF(ROUNDUP(ROW(A1620)/10, 0)-1&lt;=E$6-E$5+1, "         &lt;/tr&gt;", ""))</f>
        <v xml:space="preserve">         &lt;/tr&gt;</v>
      </c>
      <c r="B1620" s="100">
        <f t="shared" ca="1" si="1459"/>
        <v>161</v>
      </c>
    </row>
    <row r="1621" spans="1:2">
      <c r="A1621" s="100" t="str">
        <f t="shared" ref="A1621" ca="1" si="1476">IF(ROUNDUP(ROW(A1621)/10, 0)-1=0, "&lt;table class=""horz_head line_divide""&gt;&lt;tr &gt;", IF(ROUNDUP(ROW(A1621)/10, 0)-1&lt;=E$6-E$5+1, "         &lt;tr&gt;", IF(ROUNDUP(ROW(A1621)/10, 0)-1=E$6-E$5+2, "      &lt;/table&gt;", "")))</f>
        <v xml:space="preserve">         &lt;tr&gt;</v>
      </c>
      <c r="B1621" s="100">
        <f t="shared" ca="1" si="1459"/>
        <v>162</v>
      </c>
    </row>
    <row r="1622" spans="1:2">
      <c r="A1622" s="100" t="str">
        <f t="shared" ref="A1622" ca="1" si="1477">IF(ROUNDUP(ROW(A1622)/10, 0)-1=0, "          &lt;th scope=""col""&gt;Real&lt;/th&gt;", IF(ROUNDUP(ROW(A1622)/10, 0)-1&lt;=E$6-E$5+1, "           &lt;td&gt;"&amp;INDIRECT("'Courses Complete'!E"&amp;ROUNDUP(ROW(A1622)/10, 0)+E$5-2)&amp;"&lt;/td&gt;", ""))</f>
        <v xml:space="preserve">           &lt;td&gt;&lt;/td&gt;</v>
      </c>
      <c r="B1622" s="100">
        <f t="shared" ca="1" si="1459"/>
        <v>162</v>
      </c>
    </row>
    <row r="1623" spans="1:2">
      <c r="A1623" s="100" t="str">
        <f t="shared" ref="A1623" ca="1" si="1478">IF(ROUNDUP(ROW(A1623)/10, 0)-1=0, "          &lt;th scope=""col""&gt;Type&lt;/th&gt;", IF(ROUNDUP(ROW(A1623)/10, 0)-1&lt;=E$6-E$5+1, "           &lt;td&gt;"&amp;INDIRECT("'Courses Complete'!D"&amp;ROUNDUP(ROW(A1623)/10, 0)+E$5-2)&amp;"&lt;/td&gt;", ""))</f>
        <v xml:space="preserve">           &lt;td&gt;Mtn valley&lt;/td&gt;</v>
      </c>
      <c r="B1623" s="100">
        <f t="shared" ca="1" si="1459"/>
        <v>162</v>
      </c>
    </row>
    <row r="1624" spans="1:2">
      <c r="A1624" s="100" t="str">
        <f t="shared" ref="A1624" ca="1" si="1479">IF(ROUNDUP(ROW(A1624)/10, 0)-1=0, "          &lt;th scope=""col""&gt;Course&lt;/th&gt;", IF(ROUNDUP(ROW(A1624)/10, 0)-1&lt;=E$6-E$5+1, "           &lt;td&gt;"&amp;IF(INDIRECT("'Courses Complete'!K"&amp;ROUNDUP(ROW(A1624)/10, 0)+E$5-2)="", INDIRECT("'Courses Complete'!C"&amp;ROUNDUP(ROW(A1624)/10, 0)+E$5-2), "&lt;a href=""../files/courses/"&amp;INDIRECT("'Courses Complete'!K"&amp;ROUNDUP(ROW(A1624)/10, 0)+E$5-2)&amp;"""&gt;"&amp;INDIRECT("'Courses Complete'!C"&amp;ROUNDUP(ROW(A1624)/10, 0)+E$5-2)&amp;"&lt;/a&gt;")&amp;"&lt;/td&gt;", ""))</f>
        <v xml:space="preserve">           &lt;td&gt;&lt;a href="../files/courses/creek_fields_v4.zip"&gt;Creek Fields&lt;/a&gt;&lt;/td&gt;</v>
      </c>
      <c r="B1624" s="100">
        <f t="shared" ca="1" si="1459"/>
        <v>162</v>
      </c>
    </row>
    <row r="1625" spans="1:2">
      <c r="A1625" s="100" t="str">
        <f t="shared" ref="A1625" ca="1" si="1480">IF(ROUNDUP(ROW(A1625)/10, 0)-1=0, "          &lt;th scope=""col""&gt;Designer&lt;/th&gt;", IF(ROUNDUP(ROW(A1625)/10, 0)-1&lt;=E$6-E$5+1, "           &lt;td&gt;"&amp;INDIRECT("'Courses Complete'!L"&amp;ROUNDUP(ROW(A1625)/10, 0)+E$5-2)&amp;"&lt;/td&gt;", ""))</f>
        <v xml:space="preserve">           &lt;td&gt;DanO / Yannick Trives&lt;/td&gt;</v>
      </c>
      <c r="B1625" s="100">
        <f t="shared" ca="1" si="1459"/>
        <v>162</v>
      </c>
    </row>
    <row r="1626" spans="1:2">
      <c r="A1626" s="100" t="str">
        <f t="shared" ref="A1626" ca="1" si="1481">IF(ROUNDUP(ROW(A1626)/10, 0)-1=0, "          &lt;th class=""right_align"" scope=""col""&gt;Date&lt;/th&gt;", IF(ROUNDUP(ROW(A1626)/10, 0)-1&lt;=E$6-E$5+1, "           &lt;td class=""right_align""&gt;"&amp;MONTH(INDIRECT("'Courses Complete'!N"&amp;ROUNDUP(ROW(A1626)/10, 0)+E$5-2))&amp;"/"&amp;DAY(INDIRECT("'Courses Complete'!N"&amp;ROUNDUP(ROW(A1626)/10, 0)+E$5-2))&amp;"/"&amp;YEAR(INDIRECT("'Courses Complete'!N"&amp;ROUNDUP(ROW(A1626)/10, 0)+E$5-2))&amp;"&lt;/td&gt;", ""))</f>
        <v xml:space="preserve">           &lt;td class="right_align"&gt;6/29/2001&lt;/td&gt;</v>
      </c>
      <c r="B1626" s="100">
        <f t="shared" ca="1" si="1459"/>
        <v>162</v>
      </c>
    </row>
    <row r="1627" spans="1:2">
      <c r="A1627" s="100" t="str">
        <f t="shared" ref="A1627" ca="1" si="1482">IF(ROUNDUP(ROW(A1627)/10, 0)-1=0, "          &lt;th class=""right_align"" scope=""col""&gt;Size&lt;/th&gt;", IF(ROUNDUP(ROW(A1627)/10, 0)-1&lt;=E$6-E$5+1, "           &lt;td class=""right_align""&gt;"&amp;TEXT(ROUND(INDIRECT("'Courses Complete'!M"&amp;ROUNDUP(ROW(A1627)/10, 0)+E$5-2), 1), "0.0")&amp;"&lt;/td&gt;", ""))</f>
        <v xml:space="preserve">           &lt;td class="right_align"&gt;26.2&lt;/td&gt;</v>
      </c>
      <c r="B1627" s="100">
        <f t="shared" ca="1" si="1459"/>
        <v>162</v>
      </c>
    </row>
    <row r="1628" spans="1:2">
      <c r="A1628" s="100" t="str">
        <f t="shared" ref="A1628" ca="1" si="1483">IF(ROUNDUP(ROW(A1628)/10, 0)-1=0, "          &lt;th scope=""col""&gt;Images&lt;/th&gt;", IF(ROUNDUP(ROW(A1628)/10, 0)-1&lt;=E$6-E$5+1, "           &lt;td&gt;"&amp;IF(INDIRECT("'Courses Complete'!F"&amp;ROUNDUP(ROW(A1628)/10, 0)+E$5-2)="","","&lt;a href=""../pics/courses/"&amp;INDIRECT("'Courses Complete'!F"&amp;ROUNDUP(ROW(A1628)/10, 0)+E$5-2)&amp;"""&gt;"&amp;IF(ISNUMBER(INDIRECT("'Courses Complete'!AG"&amp;ROUNDUP(ROW(A1628)/10, 0)+E$5-2)), "#", "")&amp;INDIRECT("'Courses Complete'!AG"&amp;ROUNDUP(ROW(A1628)/10, 0)+E$5-2)&amp;"&lt;/a&gt;")&amp;IF(INDIRECT("'Courses Complete'!G"&amp;ROUNDUP(ROW(A1628)/10, 0)+E$5-2)="","",", &lt;a href=""../pics/courses/"&amp;INDIRECT("'Courses Complete'!G"&amp;ROUNDUP(ROW(A1628)/10, 0)+E$5-2)&amp;"""&gt;"&amp;IF(ISNUMBER(INDIRECT("'Courses Complete'!AH"&amp;ROUNDUP(ROW(A1628)/10, 0)+E$5-2)), "#", "")&amp;INDIRECT("'Courses Complete'!AH"&amp;ROUNDUP(ROW(A1628)/10, 0)+E$5-2)&amp;"&lt;/a&gt;")&amp;IF(INDIRECT("'Courses Complete'!H"&amp;ROUNDUP(ROW(A1628)/10, 0)+E$5-2)="","",", &lt;a href=""../pics/courses/"&amp;INDIRECT("'Courses Complete'!H"&amp;ROUNDUP(ROW(A1628)/10, 0)+E$5-2)&amp;"""&gt;"&amp;IF(ISNUMBER(INDIRECT("'Courses Complete'!AI"&amp;ROUNDUP(ROW(A1628)/10, 0)+E$5-2)), "#", "")&amp;INDIRECT("'Courses Complete'!AI"&amp;ROUNDUP(ROW(A1628)/10, 0)+E$5-2)&amp;"&lt;/a&gt;")&amp;IF(INDIRECT("'Courses Complete'!I"&amp;ROUNDUP(ROW(A1628)/10, 0)+E$5-2)="","",", &lt;a href=""../pics/courses/"&amp;INDIRECT("'Courses Complete'!I"&amp;ROUNDUP(ROW(A1628)/10, 0)+E$5-2)&amp;"""&gt;"&amp;IF(ISNUMBER(INDIRECT("'Courses Complete'!AJ"&amp;ROUNDUP(ROW(A1628)/10, 0)+E$5-2)), "#", "")&amp;INDIRECT("'Courses Complete'!AJ"&amp;ROUNDUP(ROW(A1628)/10, 0)+E$5-2)&amp;"&lt;/a&gt;")&amp;IF(INDIRECT("'Courses Complete'!J"&amp;ROUNDUP(ROW(A1628)/10, 0)+E$5-2)="","",", &lt;a href=""../pics/courses/"&amp;INDIRECT("'Courses Complete'!J"&amp;ROUNDUP(ROW(A1628)/10, 0)+E$5-2)&amp;"""&gt;"&amp;IF(ISNUMBER(INDIRECT("'Courses Complete'!AK"&amp;ROUNDUP(ROW(A1628)/10, 0)+E$5-2)), "#", "")&amp;INDIRECT("'Courses Complete'!AK"&amp;ROUNDUP(ROW(A1628)/10, 0)+E$5-2)&amp;"&lt;/a&gt;")&amp;"&lt;/td&gt;", ""))</f>
        <v xml:space="preserve">           &lt;td&gt;&lt;a href="../pics/courses/creek_fields_hole02.jpg"&gt;#2&lt;/a&gt;, &lt;a href="../pics/courses/creek_fields_hole18.jpg"&gt;#18&lt;/a&gt;&lt;/td&gt;</v>
      </c>
      <c r="B1628" s="100">
        <f t="shared" ca="1" si="1459"/>
        <v>162</v>
      </c>
    </row>
    <row r="1629" spans="1:2">
      <c r="A1629" s="100" t="str">
        <f ca="1">IF(ROUNDUP(ROW(A1629)/10, 0)-1=0, "          &lt;th scope=""col""&gt;Libraries&lt;/th&gt;", IF(ROUNDUP(ROW(A1629)/10, 0)-1&lt;=E$6-E$5+1, "           &lt;td&gt;"&amp;IF(INDIRECT("'Courses Complete'!O"&amp;ROUNDUP(ROW(A1629)/10, 0)+E$5-2)="", "N/A", "&lt;a href=""../files/libraries/"&amp;VLOOKUP(INDIRECT("'Courses Complete'!O"&amp;ROUNDUP(ROW(A1629)/10, 0)+E$5-2),Libraries!$B:$D,3, 0)&amp;"""&gt;"&amp;INDIRECT("'Courses Complete'!O"&amp;ROUNDUP(ROW(A1629)/10, 0)+E$5-2)&amp;"&lt;/a&gt;")&amp;IF(INDIRECT("'Courses Complete'!P"&amp;ROUNDUP(ROW(A1629)/10, 0)+E$5-2)="", "", ", &lt;a href=""../files/libraries/"&amp;VLOOKUP(INDIRECT("'Courses Complete'!P"&amp;ROUNDUP(ROW(A1629)/10, 0)+E$5-2),Libraries!$B:$D,3, 0)&amp;"""&gt;"&amp;INDIRECT("'Courses Complete'!P"&amp;ROUNDUP(ROW(A1629)/10, 0)+E$5-2)&amp;"&lt;/a&gt;")&amp;IF(INDIRECT("'Courses Complete'!Q"&amp;ROUNDUP(ROW(A1629)/10, 0)+E$5-2)="", "", ", &lt;a href=""../files/libraries/"&amp;VLOOKUP(INDIRECT("'Courses Complete'!Q"&amp;ROUNDUP(ROW(A1629)/10, 0)+E$5-2),Libraries!$B:$D,3, 0)&amp;"""&gt;"&amp;INDIRECT("'Courses Complete'!Q"&amp;ROUNDUP(ROW(A1629)/10, 0)+E$5-2)&amp;"&lt;/a&gt;")&amp;IF(INDIRECT("'Courses Complete'!R"&amp;ROUNDUP(ROW(A1629)/10, 0)+E$5-2)="", "", ", &lt;a href=""../files/libraries/"&amp;VLOOKUP(INDIRECT("'Courses Complete'!R"&amp;ROUNDUP(ROW(A1629)/10, 0)+E$5-2),Libraries!$B:$D,3, 0)&amp;"""&gt;"&amp;INDIRECT("'Courses Complete'!R"&amp;ROUNDUP(ROW(A1629)/10, 0)+E$5-2)&amp;"&lt;/a&gt;")&amp;IF(INDIRECT("'Courses Complete'!S"&amp;ROUNDUP(ROW(A1629)/10, 0)+E$5-2)="", "", ", &lt;a href=""../files/libraries/"&amp;VLOOKUP(INDIRECT("'Courses Complete'!S"&amp;ROUNDUP(ROW(A1629)/10, 0)+E$5-2),Libraries!$B:$D,3, 0)&amp;"""&gt;"&amp;INDIRECT("'Courses Complete'!S"&amp;ROUNDUP(ROW(A1629)/10, 0)+E$5-2)&amp;"&lt;/a&gt;")&amp;IF(INDIRECT("'Courses Complete'!T"&amp;ROUNDUP(ROW(A1629)/10, 0)+E$5-2)="", "", ", &lt;a href=""../files/libraries/"&amp;VLOOKUP(INDIRECT("'Courses Complete'!T"&amp;ROUNDUP(ROW(A1629)/10, 0)+E$5-2),Libraries!$B:$D,3, 0)&amp;"""&gt;"&amp;INDIRECT("'Courses Complete'!T"&amp;ROUNDUP(ROW(A1629)/10, 0)+E$5-2)&amp;"&lt;/a&gt;")&amp;IF(INDIRECT("'Courses Complete'!U"&amp;ROUNDUP(ROW(A1629)/10, 0)+E$5-2)="", "", ", &lt;a href=""../files/libraries/"&amp;VLOOKUP(INDIRECT("'Courses Complete'!U"&amp;ROUNDUP(ROW(A1629)/10, 0)+E$5-2),Libraries!$B:$D,3, 0)&amp;"""&gt;"&amp;INDIRECT("'Courses Complete'!U"&amp;ROUNDUP(ROW(A1629)/10, 0)+E$5-2)&amp;"&lt;/a&gt;")&amp;IF(INDIRECT("'Courses Complete'!V"&amp;ROUNDUP(ROW(A1629)/10, 0)+E$5-2)="", "", ", &lt;a href=""../files/libraries/"&amp;VLOOKUP(INDIRECT("'Courses Complete'!V"&amp;ROUNDUP(ROW(A1629)/10, 0)+E$5-2),Libraries!$B:$D,3, 0)&amp;"""&gt;"&amp;INDIRECT("'Courses Complete'!V"&amp;ROUNDUP(ROW(A1629)/10, 0)+E$5-2)&amp;"&lt;/a&gt;")&amp;IF(INDIRECT("'Courses Complete'!W"&amp;ROUNDUP(ROW(A1629)/10, 0)+E$5-2)="", "", ", &lt;a href=""../files/libraries/"&amp;VLOOKUP(INDIRECT("'Courses Complete'!W"&amp;ROUNDUP(ROW(A1629)/10, 0)+E$5-2),Libraries!$B:$D,3, 0)&amp;"""&gt;"&amp;INDIRECT("'Courses Complete'!W"&amp;ROUNDUP(ROW(A1629)/10, 0)+E$5-2)&amp;"&lt;/a&gt;")&amp;IF(INDIRECT("'Courses Complete'!X"&amp;ROUNDUP(ROW(A1629)/10, 0)+E$5-2)="", "", ", &lt;a href=""../files/libraries/"&amp;VLOOKUP(INDIRECT("'Courses Complete'!X"&amp;ROUNDUP(ROW(A1629)/10, 0)+E$5-2),Libraries!$B:$D,3, 0)&amp;"""&gt;"&amp;INDIRECT("'Courses Complete'!X"&amp;ROUNDUP(ROW(A1629)/10, 0)+E$5-2)&amp;IF(INDIRECT("'Courses Complete'!Y"&amp;ROUNDUP(ROW(A1629)/10, 0)+E$5-2)="", "", ", &lt;a href=""../files/libraries/"&amp;VLOOKUP(INDIRECT("'Courses Complete'!Y"&amp;ROUNDUP(ROW(A1629)/10, 0)+E$5-2),Libraries!$B:$D,3, 0)&amp;"""&gt;"&amp;INDIRECT("'Courses Complete'!Y"&amp;ROUNDUP(ROW(A1629)/10, 0)+E$5-2)&amp;"&lt;/a&gt;")&amp;"&lt;/a&gt;")&amp;IF(INDIRECT("'Courses Complete'!Z"&amp;ROUNDUP(ROW(A1629)/10, 0)+E$5-2)="", "", ", &lt;a href=""../files/libraries/"&amp;VLOOKUP(INDIRECT("'Courses Complete'!Z"&amp;ROUNDUP(ROW(A1629)/10, 0)+E$5-2),Libraries!$B:$D,3, 0)&amp;"""&gt;"&amp;INDIRECT("'Courses Complete'!Z"&amp;ROUNDUP(ROW(A1629)/10, 0)+E$5-2)&amp;"&lt;/a&gt;")&amp;IF(INDIRECT("'Courses Complete'!AA"&amp;ROUNDUP(ROW(A1629)/10, 0)+E$5-2)="", "", ", &lt;a href=""../files/libraries/"&amp;VLOOKUP(INDIRECT("'Courses Complete'!AA"&amp;ROUNDUP(ROW(A1629)/10, 0)+E$5-2),Libraries!$B:$D,3, 0)&amp;"""&gt;"&amp;INDIRECT("'Courses Complete'!AA"&amp;ROUNDUP(ROW(A1629)/10, 0)+E$5-2)&amp;"&lt;/a&gt;")&amp;IF(INDIRECT("'Courses Complete'!AB"&amp;ROUNDUP(ROW(A1629)/10, 0)+E$5-2)="", "", ", &lt;a href=""../files/libraries/"&amp;VLOOKUP(INDIRECT("'Courses Complete'!AB"&amp;ROUNDUP(ROW(A1629)/10, 0)+E$5-2),Libraries!$B:$D,3, 0)&amp;"""&gt;"&amp;INDIRECT("'Courses Complete'!AB"&amp;ROUNDUP(ROW(A1629)/10, 0)+E$5-2)&amp;"&lt;/a&gt;")&amp;IF(INDIRECT("'Courses Complete'!AC"&amp;ROUNDUP(ROW(A1629)/10, 0)+E$5-2)="", "", ", &lt;a href=""../files/libraries/"&amp;VLOOKUP(INDIRECT("'Courses Complete'!AC"&amp;ROUNDUP(ROW(A1629)/10, 0)+E$5-2),Libraries!$B:$D,3, 0)&amp;"""&gt;"&amp;INDIRECT("'Courses Complete'!AC"&amp;ROUNDUP(ROW(A1629)/10, 0)+E$5-2)&amp;"&lt;/a&gt;")&amp;IF(INDIRECT("'Courses Complete'!AD"&amp;ROUNDUP(ROW(A1629)/10, 0)+E$5-2)="", "", ", &lt;a href=""../files/libraries/"&amp;VLOOKUP(INDIRECT("'Courses Complete'!AD"&amp;ROUNDUP(ROW(A1629)/10, 0)+E$5-2),Libraries!$B:$D,3, 0)&amp;"""&gt;"&amp;INDIRECT("'Courses Complete'!AD"&amp;ROUNDUP(ROW(A1629)/10, 0)+E$5-2)&amp;"&lt;/a&gt;")&amp;IF(INDIRECT("'Courses Complete'!AE"&amp;ROUNDUP(ROW(A1629)/10, 0)+E$5-2)="", "", ", &lt;a href=""../files/libraries/"&amp;VLOOKUP(INDIRECT("'Courses Complete'!AE"&amp;ROUNDUP(ROW(A1629)/10, 0)+E$5-2),Libraries!$B:$D,3, 0)&amp;"""&gt;"&amp;INDIRECT("'Courses Complete'!AE"&amp;ROUNDUP(ROW(A1629)/10, 0)+E$5-2)&amp;"&lt;/a&gt;")&amp;IF(INDIRECT("'Courses Complete'!AF"&amp;ROUNDUP(ROW(A1629)/10, 0)+E$5-2)="", "", ", &lt;a href=""../files/libraries/"&amp;VLOOKUP(INDIRECT("'Courses Complete'!AF"&amp;ROUNDUP(ROW(A1629)/10, 0)+E$5-2),Libraries!$B:$D,3, 0)&amp;"""&gt;"&amp;INDIRECT("'Courses Complete'!AF"&amp;ROUNDUP(ROW(A1629)/10, 0)+E$5-2)&amp;"&lt;/a&gt;")&amp;"&lt;/td&gt;", ""))</f>
        <v xml:space="preserve">           &lt;td&gt;&lt;a href="../files/libraries/blackheath.zip"&gt;blackheath&lt;/a&gt;, &lt;a href="../files/libraries/creekextra.zip"&gt;creekextra&lt;/a&gt;, &lt;a href="../files/libraries/creekf.zip"&gt;Creekf&lt;/a&gt;, &lt;a href="../files/libraries/creektrims.zip"&gt;creektrims&lt;/a&gt;&lt;/td&gt;</v>
      </c>
      <c r="B1629" s="100">
        <f t="shared" ca="1" si="1459"/>
        <v>162</v>
      </c>
    </row>
    <row r="1630" spans="1:2">
      <c r="A1630" s="100" t="str">
        <f t="shared" ref="A1630" ca="1" si="1484">IF(ROUNDUP(ROW(A1630)/10, 0)-1=0, "        &lt;/tr&gt;", IF(ROUNDUP(ROW(A1630)/10, 0)-1&lt;=E$6-E$5+1, "         &lt;/tr&gt;", ""))</f>
        <v xml:space="preserve">         &lt;/tr&gt;</v>
      </c>
      <c r="B1630" s="100">
        <f t="shared" ca="1" si="1459"/>
        <v>162</v>
      </c>
    </row>
    <row r="1631" spans="1:2">
      <c r="A1631" s="100" t="str">
        <f t="shared" ref="A1631" ca="1" si="1485">IF(ROUNDUP(ROW(A1631)/10, 0)-1=0, "&lt;table class=""horz_head line_divide""&gt;&lt;tr &gt;", IF(ROUNDUP(ROW(A1631)/10, 0)-1&lt;=E$6-E$5+1, "         &lt;tr&gt;", IF(ROUNDUP(ROW(A1631)/10, 0)-1=E$6-E$5+2, "      &lt;/table&gt;", "")))</f>
        <v xml:space="preserve">         &lt;tr&gt;</v>
      </c>
      <c r="B1631" s="100">
        <f t="shared" ca="1" si="1459"/>
        <v>163</v>
      </c>
    </row>
    <row r="1632" spans="1:2">
      <c r="A1632" s="100" t="str">
        <f t="shared" ref="A1632" ca="1" si="1486">IF(ROUNDUP(ROW(A1632)/10, 0)-1=0, "          &lt;th scope=""col""&gt;Real&lt;/th&gt;", IF(ROUNDUP(ROW(A1632)/10, 0)-1&lt;=E$6-E$5+1, "           &lt;td&gt;"&amp;INDIRECT("'Courses Complete'!E"&amp;ROUNDUP(ROW(A1632)/10, 0)+E$5-2)&amp;"&lt;/td&gt;", ""))</f>
        <v xml:space="preserve">           &lt;td&gt;&lt;/td&gt;</v>
      </c>
      <c r="B1632" s="100">
        <f t="shared" ca="1" si="1459"/>
        <v>163</v>
      </c>
    </row>
    <row r="1633" spans="1:2">
      <c r="A1633" s="100" t="str">
        <f t="shared" ref="A1633" ca="1" si="1487">IF(ROUNDUP(ROW(A1633)/10, 0)-1=0, "          &lt;th scope=""col""&gt;Type&lt;/th&gt;", IF(ROUNDUP(ROW(A1633)/10, 0)-1&lt;=E$6-E$5+1, "           &lt;td&gt;"&amp;INDIRECT("'Courses Complete'!D"&amp;ROUNDUP(ROW(A1633)/10, 0)+E$5-2)&amp;"&lt;/td&gt;", ""))</f>
        <v xml:space="preserve">           &lt;td&gt;Parkland&lt;/td&gt;</v>
      </c>
      <c r="B1633" s="100">
        <f t="shared" ca="1" si="1459"/>
        <v>163</v>
      </c>
    </row>
    <row r="1634" spans="1:2">
      <c r="A1634" s="100" t="str">
        <f t="shared" ref="A1634" ca="1" si="1488">IF(ROUNDUP(ROW(A1634)/10, 0)-1=0, "          &lt;th scope=""col""&gt;Course&lt;/th&gt;", IF(ROUNDUP(ROW(A1634)/10, 0)-1&lt;=E$6-E$5+1, "           &lt;td&gt;"&amp;IF(INDIRECT("'Courses Complete'!K"&amp;ROUNDUP(ROW(A1634)/10, 0)+E$5-2)="", INDIRECT("'Courses Complete'!C"&amp;ROUNDUP(ROW(A1634)/10, 0)+E$5-2), "&lt;a href=""../files/courses/"&amp;INDIRECT("'Courses Complete'!K"&amp;ROUNDUP(ROW(A1634)/10, 0)+E$5-2)&amp;"""&gt;"&amp;INDIRECT("'Courses Complete'!C"&amp;ROUNDUP(ROW(A1634)/10, 0)+E$5-2)&amp;"&lt;/a&gt;")&amp;"&lt;/td&gt;", ""))</f>
        <v xml:space="preserve">           &lt;td&gt;&lt;a href="../files/courses/crescent_hills.zip"&gt;Crescent Hills&lt;/a&gt;&lt;/td&gt;</v>
      </c>
      <c r="B1634" s="100">
        <f t="shared" ca="1" si="1459"/>
        <v>163</v>
      </c>
    </row>
    <row r="1635" spans="1:2">
      <c r="A1635" s="100" t="str">
        <f t="shared" ref="A1635" ca="1" si="1489">IF(ROUNDUP(ROW(A1635)/10, 0)-1=0, "          &lt;th scope=""col""&gt;Designer&lt;/th&gt;", IF(ROUNDUP(ROW(A1635)/10, 0)-1&lt;=E$6-E$5+1, "           &lt;td&gt;"&amp;INDIRECT("'Courses Complete'!L"&amp;ROUNDUP(ROW(A1635)/10, 0)+E$5-2)&amp;"&lt;/td&gt;", ""))</f>
        <v xml:space="preserve">           &lt;td&gt;Doron Cook (Bryce)&lt;/td&gt;</v>
      </c>
      <c r="B1635" s="100">
        <f t="shared" ca="1" si="1459"/>
        <v>163</v>
      </c>
    </row>
    <row r="1636" spans="1:2">
      <c r="A1636" s="100" t="str">
        <f t="shared" ref="A1636" ca="1" si="1490">IF(ROUNDUP(ROW(A1636)/10, 0)-1=0, "          &lt;th class=""right_align"" scope=""col""&gt;Date&lt;/th&gt;", IF(ROUNDUP(ROW(A1636)/10, 0)-1&lt;=E$6-E$5+1, "           &lt;td class=""right_align""&gt;"&amp;MONTH(INDIRECT("'Courses Complete'!N"&amp;ROUNDUP(ROW(A1636)/10, 0)+E$5-2))&amp;"/"&amp;DAY(INDIRECT("'Courses Complete'!N"&amp;ROUNDUP(ROW(A1636)/10, 0)+E$5-2))&amp;"/"&amp;YEAR(INDIRECT("'Courses Complete'!N"&amp;ROUNDUP(ROW(A1636)/10, 0)+E$5-2))&amp;"&lt;/td&gt;", ""))</f>
        <v xml:space="preserve">           &lt;td class="right_align"&gt;11/4/2012&lt;/td&gt;</v>
      </c>
      <c r="B1636" s="100">
        <f t="shared" ca="1" si="1459"/>
        <v>163</v>
      </c>
    </row>
    <row r="1637" spans="1:2">
      <c r="A1637" s="100" t="str">
        <f t="shared" ref="A1637" ca="1" si="1491">IF(ROUNDUP(ROW(A1637)/10, 0)-1=0, "          &lt;th class=""right_align"" scope=""col""&gt;Size&lt;/th&gt;", IF(ROUNDUP(ROW(A1637)/10, 0)-1&lt;=E$6-E$5+1, "           &lt;td class=""right_align""&gt;"&amp;TEXT(ROUND(INDIRECT("'Courses Complete'!M"&amp;ROUNDUP(ROW(A1637)/10, 0)+E$5-2), 1), "0.0")&amp;"&lt;/td&gt;", ""))</f>
        <v xml:space="preserve">           &lt;td class="right_align"&gt;14.1&lt;/td&gt;</v>
      </c>
      <c r="B1637" s="100">
        <f t="shared" ca="1" si="1459"/>
        <v>163</v>
      </c>
    </row>
    <row r="1638" spans="1:2">
      <c r="A1638" s="100" t="str">
        <f t="shared" ref="A1638" ca="1" si="1492">IF(ROUNDUP(ROW(A1638)/10, 0)-1=0, "          &lt;th scope=""col""&gt;Images&lt;/th&gt;", IF(ROUNDUP(ROW(A1638)/10, 0)-1&lt;=E$6-E$5+1, "           &lt;td&gt;"&amp;IF(INDIRECT("'Courses Complete'!F"&amp;ROUNDUP(ROW(A1638)/10, 0)+E$5-2)="","","&lt;a href=""../pics/courses/"&amp;INDIRECT("'Courses Complete'!F"&amp;ROUNDUP(ROW(A1638)/10, 0)+E$5-2)&amp;"""&gt;"&amp;IF(ISNUMBER(INDIRECT("'Courses Complete'!AG"&amp;ROUNDUP(ROW(A1638)/10, 0)+E$5-2)), "#", "")&amp;INDIRECT("'Courses Complete'!AG"&amp;ROUNDUP(ROW(A1638)/10, 0)+E$5-2)&amp;"&lt;/a&gt;")&amp;IF(INDIRECT("'Courses Complete'!G"&amp;ROUNDUP(ROW(A1638)/10, 0)+E$5-2)="","",", &lt;a href=""../pics/courses/"&amp;INDIRECT("'Courses Complete'!G"&amp;ROUNDUP(ROW(A1638)/10, 0)+E$5-2)&amp;"""&gt;"&amp;IF(ISNUMBER(INDIRECT("'Courses Complete'!AH"&amp;ROUNDUP(ROW(A1638)/10, 0)+E$5-2)), "#", "")&amp;INDIRECT("'Courses Complete'!AH"&amp;ROUNDUP(ROW(A1638)/10, 0)+E$5-2)&amp;"&lt;/a&gt;")&amp;IF(INDIRECT("'Courses Complete'!H"&amp;ROUNDUP(ROW(A1638)/10, 0)+E$5-2)="","",", &lt;a href=""../pics/courses/"&amp;INDIRECT("'Courses Complete'!H"&amp;ROUNDUP(ROW(A1638)/10, 0)+E$5-2)&amp;"""&gt;"&amp;IF(ISNUMBER(INDIRECT("'Courses Complete'!AI"&amp;ROUNDUP(ROW(A1638)/10, 0)+E$5-2)), "#", "")&amp;INDIRECT("'Courses Complete'!AI"&amp;ROUNDUP(ROW(A1638)/10, 0)+E$5-2)&amp;"&lt;/a&gt;")&amp;IF(INDIRECT("'Courses Complete'!I"&amp;ROUNDUP(ROW(A1638)/10, 0)+E$5-2)="","",", &lt;a href=""../pics/courses/"&amp;INDIRECT("'Courses Complete'!I"&amp;ROUNDUP(ROW(A1638)/10, 0)+E$5-2)&amp;"""&gt;"&amp;IF(ISNUMBER(INDIRECT("'Courses Complete'!AJ"&amp;ROUNDUP(ROW(A1638)/10, 0)+E$5-2)), "#", "")&amp;INDIRECT("'Courses Complete'!AJ"&amp;ROUNDUP(ROW(A1638)/10, 0)+E$5-2)&amp;"&lt;/a&gt;")&amp;IF(INDIRECT("'Courses Complete'!J"&amp;ROUNDUP(ROW(A1638)/10, 0)+E$5-2)="","",", &lt;a href=""../pics/courses/"&amp;INDIRECT("'Courses Complete'!J"&amp;ROUNDUP(ROW(A1638)/10, 0)+E$5-2)&amp;"""&gt;"&amp;IF(ISNUMBER(INDIRECT("'Courses Complete'!AK"&amp;ROUNDUP(ROW(A1638)/10, 0)+E$5-2)), "#", "")&amp;INDIRECT("'Courses Complete'!AK"&amp;ROUNDUP(ROW(A1638)/10, 0)+E$5-2)&amp;"&lt;/a&gt;")&amp;"&lt;/td&gt;", ""))</f>
        <v xml:space="preserve">           &lt;td&gt;&lt;a href="../pics/courses/crescent_hills_splash.jpg"&gt;Sp&lt;/a&gt;, &lt;a href="../pics/courses/crescent_hills_hole09.jpg"&gt;#9&lt;/a&gt;, &lt;a href="../pics/courses/crescent_hills_hole18.jpg"&gt;#18&lt;/a&gt;&lt;/td&gt;</v>
      </c>
      <c r="B1638" s="100">
        <f t="shared" ca="1" si="1459"/>
        <v>163</v>
      </c>
    </row>
    <row r="1639" spans="1:2">
      <c r="A1639" s="100" t="str">
        <f ca="1">IF(ROUNDUP(ROW(A1639)/10, 0)-1=0, "          &lt;th scope=""col""&gt;Libraries&lt;/th&gt;", IF(ROUNDUP(ROW(A1639)/10, 0)-1&lt;=E$6-E$5+1, "           &lt;td&gt;"&amp;IF(INDIRECT("'Courses Complete'!O"&amp;ROUNDUP(ROW(A1639)/10, 0)+E$5-2)="", "N/A", "&lt;a href=""../files/libraries/"&amp;VLOOKUP(INDIRECT("'Courses Complete'!O"&amp;ROUNDUP(ROW(A1639)/10, 0)+E$5-2),Libraries!$B:$D,3, 0)&amp;"""&gt;"&amp;INDIRECT("'Courses Complete'!O"&amp;ROUNDUP(ROW(A1639)/10, 0)+E$5-2)&amp;"&lt;/a&gt;")&amp;IF(INDIRECT("'Courses Complete'!P"&amp;ROUNDUP(ROW(A1639)/10, 0)+E$5-2)="", "", ", &lt;a href=""../files/libraries/"&amp;VLOOKUP(INDIRECT("'Courses Complete'!P"&amp;ROUNDUP(ROW(A1639)/10, 0)+E$5-2),Libraries!$B:$D,3, 0)&amp;"""&gt;"&amp;INDIRECT("'Courses Complete'!P"&amp;ROUNDUP(ROW(A1639)/10, 0)+E$5-2)&amp;"&lt;/a&gt;")&amp;IF(INDIRECT("'Courses Complete'!Q"&amp;ROUNDUP(ROW(A1639)/10, 0)+E$5-2)="", "", ", &lt;a href=""../files/libraries/"&amp;VLOOKUP(INDIRECT("'Courses Complete'!Q"&amp;ROUNDUP(ROW(A1639)/10, 0)+E$5-2),Libraries!$B:$D,3, 0)&amp;"""&gt;"&amp;INDIRECT("'Courses Complete'!Q"&amp;ROUNDUP(ROW(A1639)/10, 0)+E$5-2)&amp;"&lt;/a&gt;")&amp;IF(INDIRECT("'Courses Complete'!R"&amp;ROUNDUP(ROW(A1639)/10, 0)+E$5-2)="", "", ", &lt;a href=""../files/libraries/"&amp;VLOOKUP(INDIRECT("'Courses Complete'!R"&amp;ROUNDUP(ROW(A1639)/10, 0)+E$5-2),Libraries!$B:$D,3, 0)&amp;"""&gt;"&amp;INDIRECT("'Courses Complete'!R"&amp;ROUNDUP(ROW(A1639)/10, 0)+E$5-2)&amp;"&lt;/a&gt;")&amp;IF(INDIRECT("'Courses Complete'!S"&amp;ROUNDUP(ROW(A1639)/10, 0)+E$5-2)="", "", ", &lt;a href=""../files/libraries/"&amp;VLOOKUP(INDIRECT("'Courses Complete'!S"&amp;ROUNDUP(ROW(A1639)/10, 0)+E$5-2),Libraries!$B:$D,3, 0)&amp;"""&gt;"&amp;INDIRECT("'Courses Complete'!S"&amp;ROUNDUP(ROW(A1639)/10, 0)+E$5-2)&amp;"&lt;/a&gt;")&amp;IF(INDIRECT("'Courses Complete'!T"&amp;ROUNDUP(ROW(A1639)/10, 0)+E$5-2)="", "", ", &lt;a href=""../files/libraries/"&amp;VLOOKUP(INDIRECT("'Courses Complete'!T"&amp;ROUNDUP(ROW(A1639)/10, 0)+E$5-2),Libraries!$B:$D,3, 0)&amp;"""&gt;"&amp;INDIRECT("'Courses Complete'!T"&amp;ROUNDUP(ROW(A1639)/10, 0)+E$5-2)&amp;"&lt;/a&gt;")&amp;IF(INDIRECT("'Courses Complete'!U"&amp;ROUNDUP(ROW(A1639)/10, 0)+E$5-2)="", "", ", &lt;a href=""../files/libraries/"&amp;VLOOKUP(INDIRECT("'Courses Complete'!U"&amp;ROUNDUP(ROW(A1639)/10, 0)+E$5-2),Libraries!$B:$D,3, 0)&amp;"""&gt;"&amp;INDIRECT("'Courses Complete'!U"&amp;ROUNDUP(ROW(A1639)/10, 0)+E$5-2)&amp;"&lt;/a&gt;")&amp;IF(INDIRECT("'Courses Complete'!V"&amp;ROUNDUP(ROW(A1639)/10, 0)+E$5-2)="", "", ", &lt;a href=""../files/libraries/"&amp;VLOOKUP(INDIRECT("'Courses Complete'!V"&amp;ROUNDUP(ROW(A1639)/10, 0)+E$5-2),Libraries!$B:$D,3, 0)&amp;"""&gt;"&amp;INDIRECT("'Courses Complete'!V"&amp;ROUNDUP(ROW(A1639)/10, 0)+E$5-2)&amp;"&lt;/a&gt;")&amp;IF(INDIRECT("'Courses Complete'!W"&amp;ROUNDUP(ROW(A1639)/10, 0)+E$5-2)="", "", ", &lt;a href=""../files/libraries/"&amp;VLOOKUP(INDIRECT("'Courses Complete'!W"&amp;ROUNDUP(ROW(A1639)/10, 0)+E$5-2),Libraries!$B:$D,3, 0)&amp;"""&gt;"&amp;INDIRECT("'Courses Complete'!W"&amp;ROUNDUP(ROW(A1639)/10, 0)+E$5-2)&amp;"&lt;/a&gt;")&amp;IF(INDIRECT("'Courses Complete'!X"&amp;ROUNDUP(ROW(A1639)/10, 0)+E$5-2)="", "", ", &lt;a href=""../files/libraries/"&amp;VLOOKUP(INDIRECT("'Courses Complete'!X"&amp;ROUNDUP(ROW(A1639)/10, 0)+E$5-2),Libraries!$B:$D,3, 0)&amp;"""&gt;"&amp;INDIRECT("'Courses Complete'!X"&amp;ROUNDUP(ROW(A1639)/10, 0)+E$5-2)&amp;IF(INDIRECT("'Courses Complete'!Y"&amp;ROUNDUP(ROW(A1639)/10, 0)+E$5-2)="", "", ", &lt;a href=""../files/libraries/"&amp;VLOOKUP(INDIRECT("'Courses Complete'!Y"&amp;ROUNDUP(ROW(A1639)/10, 0)+E$5-2),Libraries!$B:$D,3, 0)&amp;"""&gt;"&amp;INDIRECT("'Courses Complete'!Y"&amp;ROUNDUP(ROW(A1639)/10, 0)+E$5-2)&amp;"&lt;/a&gt;")&amp;"&lt;/a&gt;")&amp;IF(INDIRECT("'Courses Complete'!Z"&amp;ROUNDUP(ROW(A1639)/10, 0)+E$5-2)="", "", ", &lt;a href=""../files/libraries/"&amp;VLOOKUP(INDIRECT("'Courses Complete'!Z"&amp;ROUNDUP(ROW(A1639)/10, 0)+E$5-2),Libraries!$B:$D,3, 0)&amp;"""&gt;"&amp;INDIRECT("'Courses Complete'!Z"&amp;ROUNDUP(ROW(A1639)/10, 0)+E$5-2)&amp;"&lt;/a&gt;")&amp;IF(INDIRECT("'Courses Complete'!AA"&amp;ROUNDUP(ROW(A1639)/10, 0)+E$5-2)="", "", ", &lt;a href=""../files/libraries/"&amp;VLOOKUP(INDIRECT("'Courses Complete'!AA"&amp;ROUNDUP(ROW(A1639)/10, 0)+E$5-2),Libraries!$B:$D,3, 0)&amp;"""&gt;"&amp;INDIRECT("'Courses Complete'!AA"&amp;ROUNDUP(ROW(A1639)/10, 0)+E$5-2)&amp;"&lt;/a&gt;")&amp;IF(INDIRECT("'Courses Complete'!AB"&amp;ROUNDUP(ROW(A1639)/10, 0)+E$5-2)="", "", ", &lt;a href=""../files/libraries/"&amp;VLOOKUP(INDIRECT("'Courses Complete'!AB"&amp;ROUNDUP(ROW(A1639)/10, 0)+E$5-2),Libraries!$B:$D,3, 0)&amp;"""&gt;"&amp;INDIRECT("'Courses Complete'!AB"&amp;ROUNDUP(ROW(A1639)/10, 0)+E$5-2)&amp;"&lt;/a&gt;")&amp;IF(INDIRECT("'Courses Complete'!AC"&amp;ROUNDUP(ROW(A1639)/10, 0)+E$5-2)="", "", ", &lt;a href=""../files/libraries/"&amp;VLOOKUP(INDIRECT("'Courses Complete'!AC"&amp;ROUNDUP(ROW(A1639)/10, 0)+E$5-2),Libraries!$B:$D,3, 0)&amp;"""&gt;"&amp;INDIRECT("'Courses Complete'!AC"&amp;ROUNDUP(ROW(A1639)/10, 0)+E$5-2)&amp;"&lt;/a&gt;")&amp;IF(INDIRECT("'Courses Complete'!AD"&amp;ROUNDUP(ROW(A1639)/10, 0)+E$5-2)="", "", ", &lt;a href=""../files/libraries/"&amp;VLOOKUP(INDIRECT("'Courses Complete'!AD"&amp;ROUNDUP(ROW(A1639)/10, 0)+E$5-2),Libraries!$B:$D,3, 0)&amp;"""&gt;"&amp;INDIRECT("'Courses Complete'!AD"&amp;ROUNDUP(ROW(A1639)/10, 0)+E$5-2)&amp;"&lt;/a&gt;")&amp;IF(INDIRECT("'Courses Complete'!AE"&amp;ROUNDUP(ROW(A1639)/10, 0)+E$5-2)="", "", ", &lt;a href=""../files/libraries/"&amp;VLOOKUP(INDIRECT("'Courses Complete'!AE"&amp;ROUNDUP(ROW(A1639)/10, 0)+E$5-2),Libraries!$B:$D,3, 0)&amp;"""&gt;"&amp;INDIRECT("'Courses Complete'!AE"&amp;ROUNDUP(ROW(A1639)/10, 0)+E$5-2)&amp;"&lt;/a&gt;")&amp;IF(INDIRECT("'Courses Complete'!AF"&amp;ROUNDUP(ROW(A1639)/10, 0)+E$5-2)="", "", ", &lt;a href=""../files/libraries/"&amp;VLOOKUP(INDIRECT("'Courses Complete'!AF"&amp;ROUNDUP(ROW(A1639)/10, 0)+E$5-2),Libraries!$B:$D,3, 0)&amp;"""&gt;"&amp;INDIRECT("'Courses Complete'!AF"&amp;ROUNDUP(ROW(A1639)/10, 0)+E$5-2)&amp;"&lt;/a&gt;")&amp;"&lt;/td&gt;", ""))</f>
        <v xml:space="preserve">           &lt;td&gt;&lt;a href="../files/libraries/arrowheadgc.zip"&gt;arrowheadgc&lt;/a&gt;, &lt;a href="../files/libraries/barrenhills.zip"&gt;barrenhills&lt;/a&gt;, &lt;a href="../files/libraries/bullock_run.zip"&gt;bullock_run&lt;/a&gt;, &lt;a href="../files/libraries/cliffs.zip"&gt;cliffs&lt;/a&gt;, &lt;a href="../files/libraries/coosbay.zip"&gt;coosbay&lt;/a&gt;, &lt;a href="../files/libraries/coosbayblend.zip"&gt;coosbayblend&lt;/a&gt;, &lt;a href="../files/libraries/pinevalley.zip"&gt;pinevalley&lt;/a&gt;, &lt;a href="../files/libraries/yarrayarra.zip"&gt;yarrayarra&lt;/a&gt;&lt;/td&gt;</v>
      </c>
      <c r="B1639" s="100">
        <f t="shared" ca="1" si="1459"/>
        <v>163</v>
      </c>
    </row>
    <row r="1640" spans="1:2">
      <c r="A1640" s="100" t="str">
        <f t="shared" ref="A1640" ca="1" si="1493">IF(ROUNDUP(ROW(A1640)/10, 0)-1=0, "        &lt;/tr&gt;", IF(ROUNDUP(ROW(A1640)/10, 0)-1&lt;=E$6-E$5+1, "         &lt;/tr&gt;", ""))</f>
        <v xml:space="preserve">         &lt;/tr&gt;</v>
      </c>
      <c r="B1640" s="100">
        <f t="shared" ca="1" si="1459"/>
        <v>163</v>
      </c>
    </row>
    <row r="1641" spans="1:2">
      <c r="A1641" s="100" t="str">
        <f t="shared" ref="A1641" ca="1" si="1494">IF(ROUNDUP(ROW(A1641)/10, 0)-1=0, "&lt;table class=""horz_head line_divide""&gt;&lt;tr &gt;", IF(ROUNDUP(ROW(A1641)/10, 0)-1&lt;=E$6-E$5+1, "         &lt;tr&gt;", IF(ROUNDUP(ROW(A1641)/10, 0)-1=E$6-E$5+2, "      &lt;/table&gt;", "")))</f>
        <v xml:space="preserve">         &lt;tr&gt;</v>
      </c>
      <c r="B1641" s="100">
        <f t="shared" ca="1" si="1459"/>
        <v>164</v>
      </c>
    </row>
    <row r="1642" spans="1:2">
      <c r="A1642" s="100" t="str">
        <f t="shared" ref="A1642" ca="1" si="1495">IF(ROUNDUP(ROW(A1642)/10, 0)-1=0, "          &lt;th scope=""col""&gt;Real&lt;/th&gt;", IF(ROUNDUP(ROW(A1642)/10, 0)-1&lt;=E$6-E$5+1, "           &lt;td&gt;"&amp;INDIRECT("'Courses Complete'!E"&amp;ROUNDUP(ROW(A1642)/10, 0)+E$5-2)&amp;"&lt;/td&gt;", ""))</f>
        <v xml:space="preserve">           &lt;td&gt;&lt;/td&gt;</v>
      </c>
      <c r="B1642" s="100">
        <f t="shared" ca="1" si="1459"/>
        <v>164</v>
      </c>
    </row>
    <row r="1643" spans="1:2">
      <c r="A1643" s="100" t="str">
        <f t="shared" ref="A1643" ca="1" si="1496">IF(ROUNDUP(ROW(A1643)/10, 0)-1=0, "          &lt;th scope=""col""&gt;Type&lt;/th&gt;", IF(ROUNDUP(ROW(A1643)/10, 0)-1&lt;=E$6-E$5+1, "           &lt;td&gt;"&amp;INDIRECT("'Courses Complete'!D"&amp;ROUNDUP(ROW(A1643)/10, 0)+E$5-2)&amp;"&lt;/td&gt;", ""))</f>
        <v xml:space="preserve">           &lt;td&gt;Par 3&lt;/td&gt;</v>
      </c>
      <c r="B1643" s="100">
        <f t="shared" ca="1" si="1459"/>
        <v>164</v>
      </c>
    </row>
    <row r="1644" spans="1:2">
      <c r="A1644" s="100" t="str">
        <f t="shared" ref="A1644" ca="1" si="1497">IF(ROUNDUP(ROW(A1644)/10, 0)-1=0, "          &lt;th scope=""col""&gt;Course&lt;/th&gt;", IF(ROUNDUP(ROW(A1644)/10, 0)-1&lt;=E$6-E$5+1, "           &lt;td&gt;"&amp;IF(INDIRECT("'Courses Complete'!K"&amp;ROUNDUP(ROW(A1644)/10, 0)+E$5-2)="", INDIRECT("'Courses Complete'!C"&amp;ROUNDUP(ROW(A1644)/10, 0)+E$5-2), "&lt;a href=""../files/courses/"&amp;INDIRECT("'Courses Complete'!K"&amp;ROUNDUP(ROW(A1644)/10, 0)+E$5-2)&amp;"""&gt;"&amp;INDIRECT("'Courses Complete'!C"&amp;ROUNDUP(ROW(A1644)/10, 0)+E$5-2)&amp;"&lt;/a&gt;")&amp;"&lt;/td&gt;", ""))</f>
        <v xml:space="preserve">           &lt;td&gt;&lt;a href="../files/courses/crestmont_golf_trail_par3.zip"&gt;Crestmont Golf Trail&lt;/a&gt;&lt;/td&gt;</v>
      </c>
      <c r="B1644" s="100">
        <f t="shared" ca="1" si="1459"/>
        <v>164</v>
      </c>
    </row>
    <row r="1645" spans="1:2">
      <c r="A1645" s="100" t="str">
        <f t="shared" ref="A1645" ca="1" si="1498">IF(ROUNDUP(ROW(A1645)/10, 0)-1=0, "          &lt;th scope=""col""&gt;Designer&lt;/th&gt;", IF(ROUNDUP(ROW(A1645)/10, 0)-1&lt;=E$6-E$5+1, "           &lt;td&gt;"&amp;INDIRECT("'Courses Complete'!L"&amp;ROUNDUP(ROW(A1645)/10, 0)+E$5-2)&amp;"&lt;/td&gt;", ""))</f>
        <v xml:space="preserve">           &lt;td&gt;Smak2000&lt;/td&gt;</v>
      </c>
      <c r="B1645" s="100">
        <f t="shared" ca="1" si="1459"/>
        <v>164</v>
      </c>
    </row>
    <row r="1646" spans="1:2">
      <c r="A1646" s="100" t="str">
        <f t="shared" ref="A1646" ca="1" si="1499">IF(ROUNDUP(ROW(A1646)/10, 0)-1=0, "          &lt;th class=""right_align"" scope=""col""&gt;Date&lt;/th&gt;", IF(ROUNDUP(ROW(A1646)/10, 0)-1&lt;=E$6-E$5+1, "           &lt;td class=""right_align""&gt;"&amp;MONTH(INDIRECT("'Courses Complete'!N"&amp;ROUNDUP(ROW(A1646)/10, 0)+E$5-2))&amp;"/"&amp;DAY(INDIRECT("'Courses Complete'!N"&amp;ROUNDUP(ROW(A1646)/10, 0)+E$5-2))&amp;"/"&amp;YEAR(INDIRECT("'Courses Complete'!N"&amp;ROUNDUP(ROW(A1646)/10, 0)+E$5-2))&amp;"&lt;/td&gt;", ""))</f>
        <v xml:space="preserve">           &lt;td class="right_align"&gt;11/6/2002&lt;/td&gt;</v>
      </c>
      <c r="B1646" s="100">
        <f t="shared" ca="1" si="1459"/>
        <v>164</v>
      </c>
    </row>
    <row r="1647" spans="1:2">
      <c r="A1647" s="100" t="str">
        <f t="shared" ref="A1647" ca="1" si="1500">IF(ROUNDUP(ROW(A1647)/10, 0)-1=0, "          &lt;th class=""right_align"" scope=""col""&gt;Size&lt;/th&gt;", IF(ROUNDUP(ROW(A1647)/10, 0)-1&lt;=E$6-E$5+1, "           &lt;td class=""right_align""&gt;"&amp;TEXT(ROUND(INDIRECT("'Courses Complete'!M"&amp;ROUNDUP(ROW(A1647)/10, 0)+E$5-2), 1), "0.0")&amp;"&lt;/td&gt;", ""))</f>
        <v xml:space="preserve">           &lt;td class="right_align"&gt;15.4&lt;/td&gt;</v>
      </c>
      <c r="B1647" s="100">
        <f t="shared" ca="1" si="1459"/>
        <v>164</v>
      </c>
    </row>
    <row r="1648" spans="1:2">
      <c r="A1648" s="100" t="str">
        <f t="shared" ref="A1648" ca="1" si="1501">IF(ROUNDUP(ROW(A1648)/10, 0)-1=0, "          &lt;th scope=""col""&gt;Images&lt;/th&gt;", IF(ROUNDUP(ROW(A1648)/10, 0)-1&lt;=E$6-E$5+1, "           &lt;td&gt;"&amp;IF(INDIRECT("'Courses Complete'!F"&amp;ROUNDUP(ROW(A1648)/10, 0)+E$5-2)="","","&lt;a href=""../pics/courses/"&amp;INDIRECT("'Courses Complete'!F"&amp;ROUNDUP(ROW(A1648)/10, 0)+E$5-2)&amp;"""&gt;"&amp;IF(ISNUMBER(INDIRECT("'Courses Complete'!AG"&amp;ROUNDUP(ROW(A1648)/10, 0)+E$5-2)), "#", "")&amp;INDIRECT("'Courses Complete'!AG"&amp;ROUNDUP(ROW(A1648)/10, 0)+E$5-2)&amp;"&lt;/a&gt;")&amp;IF(INDIRECT("'Courses Complete'!G"&amp;ROUNDUP(ROW(A1648)/10, 0)+E$5-2)="","",", &lt;a href=""../pics/courses/"&amp;INDIRECT("'Courses Complete'!G"&amp;ROUNDUP(ROW(A1648)/10, 0)+E$5-2)&amp;"""&gt;"&amp;IF(ISNUMBER(INDIRECT("'Courses Complete'!AH"&amp;ROUNDUP(ROW(A1648)/10, 0)+E$5-2)), "#", "")&amp;INDIRECT("'Courses Complete'!AH"&amp;ROUNDUP(ROW(A1648)/10, 0)+E$5-2)&amp;"&lt;/a&gt;")&amp;IF(INDIRECT("'Courses Complete'!H"&amp;ROUNDUP(ROW(A1648)/10, 0)+E$5-2)="","",", &lt;a href=""../pics/courses/"&amp;INDIRECT("'Courses Complete'!H"&amp;ROUNDUP(ROW(A1648)/10, 0)+E$5-2)&amp;"""&gt;"&amp;IF(ISNUMBER(INDIRECT("'Courses Complete'!AI"&amp;ROUNDUP(ROW(A1648)/10, 0)+E$5-2)), "#", "")&amp;INDIRECT("'Courses Complete'!AI"&amp;ROUNDUP(ROW(A1648)/10, 0)+E$5-2)&amp;"&lt;/a&gt;")&amp;IF(INDIRECT("'Courses Complete'!I"&amp;ROUNDUP(ROW(A1648)/10, 0)+E$5-2)="","",", &lt;a href=""../pics/courses/"&amp;INDIRECT("'Courses Complete'!I"&amp;ROUNDUP(ROW(A1648)/10, 0)+E$5-2)&amp;"""&gt;"&amp;IF(ISNUMBER(INDIRECT("'Courses Complete'!AJ"&amp;ROUNDUP(ROW(A1648)/10, 0)+E$5-2)), "#", "")&amp;INDIRECT("'Courses Complete'!AJ"&amp;ROUNDUP(ROW(A1648)/10, 0)+E$5-2)&amp;"&lt;/a&gt;")&amp;IF(INDIRECT("'Courses Complete'!J"&amp;ROUNDUP(ROW(A1648)/10, 0)+E$5-2)="","",", &lt;a href=""../pics/courses/"&amp;INDIRECT("'Courses Complete'!J"&amp;ROUNDUP(ROW(A1648)/10, 0)+E$5-2)&amp;"""&gt;"&amp;IF(ISNUMBER(INDIRECT("'Courses Complete'!AK"&amp;ROUNDUP(ROW(A1648)/10, 0)+E$5-2)), "#", "")&amp;INDIRECT("'Courses Complete'!AK"&amp;ROUNDUP(ROW(A1648)/10, 0)+E$5-2)&amp;"&lt;/a&gt;")&amp;"&lt;/td&gt;", ""))</f>
        <v xml:space="preserve">           &lt;td&gt;&lt;a href="../pics/courses/crestmont_golf_trail_par3_hole17.jpg"&gt;#17&lt;/a&gt;, &lt;a href="../pics/courses/crestmont_golf_trail_par3_hole18.jpg"&gt;#18&lt;/a&gt;&lt;/td&gt;</v>
      </c>
      <c r="B1648" s="100">
        <f t="shared" ca="1" si="1459"/>
        <v>164</v>
      </c>
    </row>
    <row r="1649" spans="1:2">
      <c r="A1649" s="100" t="str">
        <f ca="1">IF(ROUNDUP(ROW(A1649)/10, 0)-1=0, "          &lt;th scope=""col""&gt;Libraries&lt;/th&gt;", IF(ROUNDUP(ROW(A1649)/10, 0)-1&lt;=E$6-E$5+1, "           &lt;td&gt;"&amp;IF(INDIRECT("'Courses Complete'!O"&amp;ROUNDUP(ROW(A1649)/10, 0)+E$5-2)="", "N/A", "&lt;a href=""../files/libraries/"&amp;VLOOKUP(INDIRECT("'Courses Complete'!O"&amp;ROUNDUP(ROW(A1649)/10, 0)+E$5-2),Libraries!$B:$D,3, 0)&amp;"""&gt;"&amp;INDIRECT("'Courses Complete'!O"&amp;ROUNDUP(ROW(A1649)/10, 0)+E$5-2)&amp;"&lt;/a&gt;")&amp;IF(INDIRECT("'Courses Complete'!P"&amp;ROUNDUP(ROW(A1649)/10, 0)+E$5-2)="", "", ", &lt;a href=""../files/libraries/"&amp;VLOOKUP(INDIRECT("'Courses Complete'!P"&amp;ROUNDUP(ROW(A1649)/10, 0)+E$5-2),Libraries!$B:$D,3, 0)&amp;"""&gt;"&amp;INDIRECT("'Courses Complete'!P"&amp;ROUNDUP(ROW(A1649)/10, 0)+E$5-2)&amp;"&lt;/a&gt;")&amp;IF(INDIRECT("'Courses Complete'!Q"&amp;ROUNDUP(ROW(A1649)/10, 0)+E$5-2)="", "", ", &lt;a href=""../files/libraries/"&amp;VLOOKUP(INDIRECT("'Courses Complete'!Q"&amp;ROUNDUP(ROW(A1649)/10, 0)+E$5-2),Libraries!$B:$D,3, 0)&amp;"""&gt;"&amp;INDIRECT("'Courses Complete'!Q"&amp;ROUNDUP(ROW(A1649)/10, 0)+E$5-2)&amp;"&lt;/a&gt;")&amp;IF(INDIRECT("'Courses Complete'!R"&amp;ROUNDUP(ROW(A1649)/10, 0)+E$5-2)="", "", ", &lt;a href=""../files/libraries/"&amp;VLOOKUP(INDIRECT("'Courses Complete'!R"&amp;ROUNDUP(ROW(A1649)/10, 0)+E$5-2),Libraries!$B:$D,3, 0)&amp;"""&gt;"&amp;INDIRECT("'Courses Complete'!R"&amp;ROUNDUP(ROW(A1649)/10, 0)+E$5-2)&amp;"&lt;/a&gt;")&amp;IF(INDIRECT("'Courses Complete'!S"&amp;ROUNDUP(ROW(A1649)/10, 0)+E$5-2)="", "", ", &lt;a href=""../files/libraries/"&amp;VLOOKUP(INDIRECT("'Courses Complete'!S"&amp;ROUNDUP(ROW(A1649)/10, 0)+E$5-2),Libraries!$B:$D,3, 0)&amp;"""&gt;"&amp;INDIRECT("'Courses Complete'!S"&amp;ROUNDUP(ROW(A1649)/10, 0)+E$5-2)&amp;"&lt;/a&gt;")&amp;IF(INDIRECT("'Courses Complete'!T"&amp;ROUNDUP(ROW(A1649)/10, 0)+E$5-2)="", "", ", &lt;a href=""../files/libraries/"&amp;VLOOKUP(INDIRECT("'Courses Complete'!T"&amp;ROUNDUP(ROW(A1649)/10, 0)+E$5-2),Libraries!$B:$D,3, 0)&amp;"""&gt;"&amp;INDIRECT("'Courses Complete'!T"&amp;ROUNDUP(ROW(A1649)/10, 0)+E$5-2)&amp;"&lt;/a&gt;")&amp;IF(INDIRECT("'Courses Complete'!U"&amp;ROUNDUP(ROW(A1649)/10, 0)+E$5-2)="", "", ", &lt;a href=""../files/libraries/"&amp;VLOOKUP(INDIRECT("'Courses Complete'!U"&amp;ROUNDUP(ROW(A1649)/10, 0)+E$5-2),Libraries!$B:$D,3, 0)&amp;"""&gt;"&amp;INDIRECT("'Courses Complete'!U"&amp;ROUNDUP(ROW(A1649)/10, 0)+E$5-2)&amp;"&lt;/a&gt;")&amp;IF(INDIRECT("'Courses Complete'!V"&amp;ROUNDUP(ROW(A1649)/10, 0)+E$5-2)="", "", ", &lt;a href=""../files/libraries/"&amp;VLOOKUP(INDIRECT("'Courses Complete'!V"&amp;ROUNDUP(ROW(A1649)/10, 0)+E$5-2),Libraries!$B:$D,3, 0)&amp;"""&gt;"&amp;INDIRECT("'Courses Complete'!V"&amp;ROUNDUP(ROW(A1649)/10, 0)+E$5-2)&amp;"&lt;/a&gt;")&amp;IF(INDIRECT("'Courses Complete'!W"&amp;ROUNDUP(ROW(A1649)/10, 0)+E$5-2)="", "", ", &lt;a href=""../files/libraries/"&amp;VLOOKUP(INDIRECT("'Courses Complete'!W"&amp;ROUNDUP(ROW(A1649)/10, 0)+E$5-2),Libraries!$B:$D,3, 0)&amp;"""&gt;"&amp;INDIRECT("'Courses Complete'!W"&amp;ROUNDUP(ROW(A1649)/10, 0)+E$5-2)&amp;"&lt;/a&gt;")&amp;IF(INDIRECT("'Courses Complete'!X"&amp;ROUNDUP(ROW(A1649)/10, 0)+E$5-2)="", "", ", &lt;a href=""../files/libraries/"&amp;VLOOKUP(INDIRECT("'Courses Complete'!X"&amp;ROUNDUP(ROW(A1649)/10, 0)+E$5-2),Libraries!$B:$D,3, 0)&amp;"""&gt;"&amp;INDIRECT("'Courses Complete'!X"&amp;ROUNDUP(ROW(A1649)/10, 0)+E$5-2)&amp;IF(INDIRECT("'Courses Complete'!Y"&amp;ROUNDUP(ROW(A1649)/10, 0)+E$5-2)="", "", ", &lt;a href=""../files/libraries/"&amp;VLOOKUP(INDIRECT("'Courses Complete'!Y"&amp;ROUNDUP(ROW(A1649)/10, 0)+E$5-2),Libraries!$B:$D,3, 0)&amp;"""&gt;"&amp;INDIRECT("'Courses Complete'!Y"&amp;ROUNDUP(ROW(A1649)/10, 0)+E$5-2)&amp;"&lt;/a&gt;")&amp;"&lt;/a&gt;")&amp;IF(INDIRECT("'Courses Complete'!Z"&amp;ROUNDUP(ROW(A1649)/10, 0)+E$5-2)="", "", ", &lt;a href=""../files/libraries/"&amp;VLOOKUP(INDIRECT("'Courses Complete'!Z"&amp;ROUNDUP(ROW(A1649)/10, 0)+E$5-2),Libraries!$B:$D,3, 0)&amp;"""&gt;"&amp;INDIRECT("'Courses Complete'!Z"&amp;ROUNDUP(ROW(A1649)/10, 0)+E$5-2)&amp;"&lt;/a&gt;")&amp;IF(INDIRECT("'Courses Complete'!AA"&amp;ROUNDUP(ROW(A1649)/10, 0)+E$5-2)="", "", ", &lt;a href=""../files/libraries/"&amp;VLOOKUP(INDIRECT("'Courses Complete'!AA"&amp;ROUNDUP(ROW(A1649)/10, 0)+E$5-2),Libraries!$B:$D,3, 0)&amp;"""&gt;"&amp;INDIRECT("'Courses Complete'!AA"&amp;ROUNDUP(ROW(A1649)/10, 0)+E$5-2)&amp;"&lt;/a&gt;")&amp;IF(INDIRECT("'Courses Complete'!AB"&amp;ROUNDUP(ROW(A1649)/10, 0)+E$5-2)="", "", ", &lt;a href=""../files/libraries/"&amp;VLOOKUP(INDIRECT("'Courses Complete'!AB"&amp;ROUNDUP(ROW(A1649)/10, 0)+E$5-2),Libraries!$B:$D,3, 0)&amp;"""&gt;"&amp;INDIRECT("'Courses Complete'!AB"&amp;ROUNDUP(ROW(A1649)/10, 0)+E$5-2)&amp;"&lt;/a&gt;")&amp;IF(INDIRECT("'Courses Complete'!AC"&amp;ROUNDUP(ROW(A1649)/10, 0)+E$5-2)="", "", ", &lt;a href=""../files/libraries/"&amp;VLOOKUP(INDIRECT("'Courses Complete'!AC"&amp;ROUNDUP(ROW(A1649)/10, 0)+E$5-2),Libraries!$B:$D,3, 0)&amp;"""&gt;"&amp;INDIRECT("'Courses Complete'!AC"&amp;ROUNDUP(ROW(A1649)/10, 0)+E$5-2)&amp;"&lt;/a&gt;")&amp;IF(INDIRECT("'Courses Complete'!AD"&amp;ROUNDUP(ROW(A1649)/10, 0)+E$5-2)="", "", ", &lt;a href=""../files/libraries/"&amp;VLOOKUP(INDIRECT("'Courses Complete'!AD"&amp;ROUNDUP(ROW(A1649)/10, 0)+E$5-2),Libraries!$B:$D,3, 0)&amp;"""&gt;"&amp;INDIRECT("'Courses Complete'!AD"&amp;ROUNDUP(ROW(A1649)/10, 0)+E$5-2)&amp;"&lt;/a&gt;")&amp;IF(INDIRECT("'Courses Complete'!AE"&amp;ROUNDUP(ROW(A1649)/10, 0)+E$5-2)="", "", ", &lt;a href=""../files/libraries/"&amp;VLOOKUP(INDIRECT("'Courses Complete'!AE"&amp;ROUNDUP(ROW(A1649)/10, 0)+E$5-2),Libraries!$B:$D,3, 0)&amp;"""&gt;"&amp;INDIRECT("'Courses Complete'!AE"&amp;ROUNDUP(ROW(A1649)/10, 0)+E$5-2)&amp;"&lt;/a&gt;")&amp;IF(INDIRECT("'Courses Complete'!AF"&amp;ROUNDUP(ROW(A1649)/10, 0)+E$5-2)="", "", ", &lt;a href=""../files/libraries/"&amp;VLOOKUP(INDIRECT("'Courses Complete'!AF"&amp;ROUNDUP(ROW(A1649)/10, 0)+E$5-2),Libraries!$B:$D,3, 0)&amp;"""&gt;"&amp;INDIRECT("'Courses Complete'!AF"&amp;ROUNDUP(ROW(A1649)/10, 0)+E$5-2)&amp;"&lt;/a&gt;")&amp;"&lt;/td&gt;", ""))</f>
        <v xml:space="preserve">           &lt;td&gt;&lt;a href="../files/libraries/blackwolf.zip"&gt;blackwolf&lt;/a&gt;, &lt;a href="../files/libraries/ddesigns.zip"&gt;ddesigns&lt;/a&gt;, &lt;a href="../files/libraries/devere.zip"&gt;devere&lt;/a&gt;, &lt;a href="../files/libraries/kingstonheath.zip"&gt;kingstonheath&lt;/a&gt;, &lt;a href="../files/libraries/qschoolobjects.zip"&gt;qschoolobjects&lt;/a&gt;&lt;/td&gt;</v>
      </c>
      <c r="B1649" s="100">
        <f t="shared" ca="1" si="1459"/>
        <v>164</v>
      </c>
    </row>
    <row r="1650" spans="1:2">
      <c r="A1650" s="100" t="str">
        <f t="shared" ref="A1650" ca="1" si="1502">IF(ROUNDUP(ROW(A1650)/10, 0)-1=0, "        &lt;/tr&gt;", IF(ROUNDUP(ROW(A1650)/10, 0)-1&lt;=E$6-E$5+1, "         &lt;/tr&gt;", ""))</f>
        <v xml:space="preserve">         &lt;/tr&gt;</v>
      </c>
      <c r="B1650" s="100">
        <f t="shared" ca="1" si="1459"/>
        <v>164</v>
      </c>
    </row>
    <row r="1651" spans="1:2">
      <c r="A1651" s="100" t="str">
        <f t="shared" ref="A1651" ca="1" si="1503">IF(ROUNDUP(ROW(A1651)/10, 0)-1=0, "&lt;table class=""horz_head line_divide""&gt;&lt;tr &gt;", IF(ROUNDUP(ROW(A1651)/10, 0)-1&lt;=E$6-E$5+1, "         &lt;tr&gt;", IF(ROUNDUP(ROW(A1651)/10, 0)-1=E$6-E$5+2, "      &lt;/table&gt;", "")))</f>
        <v xml:space="preserve">         &lt;tr&gt;</v>
      </c>
      <c r="B1651" s="100">
        <f t="shared" ca="1" si="1459"/>
        <v>165</v>
      </c>
    </row>
    <row r="1652" spans="1:2">
      <c r="A1652" s="100" t="str">
        <f t="shared" ref="A1652" ca="1" si="1504">IF(ROUNDUP(ROW(A1652)/10, 0)-1=0, "          &lt;th scope=""col""&gt;Real&lt;/th&gt;", IF(ROUNDUP(ROW(A1652)/10, 0)-1&lt;=E$6-E$5+1, "           &lt;td&gt;"&amp;INDIRECT("'Courses Complete'!E"&amp;ROUNDUP(ROW(A1652)/10, 0)+E$5-2)&amp;"&lt;/td&gt;", ""))</f>
        <v xml:space="preserve">           &lt;td&gt;&lt;/td&gt;</v>
      </c>
      <c r="B1652" s="100">
        <f t="shared" ca="1" si="1459"/>
        <v>165</v>
      </c>
    </row>
    <row r="1653" spans="1:2">
      <c r="A1653" s="100" t="str">
        <f t="shared" ref="A1653" ca="1" si="1505">IF(ROUNDUP(ROW(A1653)/10, 0)-1=0, "          &lt;th scope=""col""&gt;Type&lt;/th&gt;", IF(ROUNDUP(ROW(A1653)/10, 0)-1&lt;=E$6-E$5+1, "           &lt;td&gt;"&amp;INDIRECT("'Courses Complete'!D"&amp;ROUNDUP(ROW(A1653)/10, 0)+E$5-2)&amp;"&lt;/td&gt;", ""))</f>
        <v xml:space="preserve">           &lt;td&gt;Parkland&lt;/td&gt;</v>
      </c>
      <c r="B1653" s="100">
        <f t="shared" ca="1" si="1459"/>
        <v>165</v>
      </c>
    </row>
    <row r="1654" spans="1:2">
      <c r="A1654" s="100" t="str">
        <f t="shared" ref="A1654" ca="1" si="1506">IF(ROUNDUP(ROW(A1654)/10, 0)-1=0, "          &lt;th scope=""col""&gt;Course&lt;/th&gt;", IF(ROUNDUP(ROW(A1654)/10, 0)-1&lt;=E$6-E$5+1, "           &lt;td&gt;"&amp;IF(INDIRECT("'Courses Complete'!K"&amp;ROUNDUP(ROW(A1654)/10, 0)+E$5-2)="", INDIRECT("'Courses Complete'!C"&amp;ROUNDUP(ROW(A1654)/10, 0)+E$5-2), "&lt;a href=""../files/courses/"&amp;INDIRECT("'Courses Complete'!K"&amp;ROUNDUP(ROW(A1654)/10, 0)+E$5-2)&amp;"""&gt;"&amp;INDIRECT("'Courses Complete'!C"&amp;ROUNDUP(ROW(A1654)/10, 0)+E$5-2)&amp;"&lt;/a&gt;")&amp;"&lt;/td&gt;", ""))</f>
        <v xml:space="preserve">           &lt;td&gt;&lt;a href="../files/courses/cripple_creek.zip"&gt;Cripple Creek&lt;/a&gt;&lt;/td&gt;</v>
      </c>
      <c r="B1654" s="100">
        <f t="shared" ca="1" si="1459"/>
        <v>165</v>
      </c>
    </row>
    <row r="1655" spans="1:2">
      <c r="A1655" s="100" t="str">
        <f t="shared" ref="A1655" ca="1" si="1507">IF(ROUNDUP(ROW(A1655)/10, 0)-1=0, "          &lt;th scope=""col""&gt;Designer&lt;/th&gt;", IF(ROUNDUP(ROW(A1655)/10, 0)-1&lt;=E$6-E$5+1, "           &lt;td&gt;"&amp;INDIRECT("'Courses Complete'!L"&amp;ROUNDUP(ROW(A1655)/10, 0)+E$5-2)&amp;"&lt;/td&gt;", ""))</f>
        <v xml:space="preserve">           &lt;td&gt;Unknown&lt;/td&gt;</v>
      </c>
      <c r="B1655" s="100">
        <f t="shared" ca="1" si="1459"/>
        <v>165</v>
      </c>
    </row>
    <row r="1656" spans="1:2">
      <c r="A1656" s="100" t="str">
        <f t="shared" ref="A1656" ca="1" si="1508">IF(ROUNDUP(ROW(A1656)/10, 0)-1=0, "          &lt;th class=""right_align"" scope=""col""&gt;Date&lt;/th&gt;", IF(ROUNDUP(ROW(A1656)/10, 0)-1&lt;=E$6-E$5+1, "           &lt;td class=""right_align""&gt;"&amp;MONTH(INDIRECT("'Courses Complete'!N"&amp;ROUNDUP(ROW(A1656)/10, 0)+E$5-2))&amp;"/"&amp;DAY(INDIRECT("'Courses Complete'!N"&amp;ROUNDUP(ROW(A1656)/10, 0)+E$5-2))&amp;"/"&amp;YEAR(INDIRECT("'Courses Complete'!N"&amp;ROUNDUP(ROW(A1656)/10, 0)+E$5-2))&amp;"&lt;/td&gt;", ""))</f>
        <v xml:space="preserve">           &lt;td class="right_align"&gt;7/30/2000&lt;/td&gt;</v>
      </c>
      <c r="B1656" s="100">
        <f t="shared" ca="1" si="1459"/>
        <v>165</v>
      </c>
    </row>
    <row r="1657" spans="1:2">
      <c r="A1657" s="100" t="str">
        <f t="shared" ref="A1657" ca="1" si="1509">IF(ROUNDUP(ROW(A1657)/10, 0)-1=0, "          &lt;th class=""right_align"" scope=""col""&gt;Size&lt;/th&gt;", IF(ROUNDUP(ROW(A1657)/10, 0)-1&lt;=E$6-E$5+1, "           &lt;td class=""right_align""&gt;"&amp;TEXT(ROUND(INDIRECT("'Courses Complete'!M"&amp;ROUNDUP(ROW(A1657)/10, 0)+E$5-2), 1), "0.0")&amp;"&lt;/td&gt;", ""))</f>
        <v xml:space="preserve">           &lt;td class="right_align"&gt;2.8&lt;/td&gt;</v>
      </c>
      <c r="B1657" s="100">
        <f t="shared" ca="1" si="1459"/>
        <v>165</v>
      </c>
    </row>
    <row r="1658" spans="1:2">
      <c r="A1658" s="100" t="str">
        <f t="shared" ref="A1658" ca="1" si="1510">IF(ROUNDUP(ROW(A1658)/10, 0)-1=0, "          &lt;th scope=""col""&gt;Images&lt;/th&gt;", IF(ROUNDUP(ROW(A1658)/10, 0)-1&lt;=E$6-E$5+1, "           &lt;td&gt;"&amp;IF(INDIRECT("'Courses Complete'!F"&amp;ROUNDUP(ROW(A1658)/10, 0)+E$5-2)="","","&lt;a href=""../pics/courses/"&amp;INDIRECT("'Courses Complete'!F"&amp;ROUNDUP(ROW(A1658)/10, 0)+E$5-2)&amp;"""&gt;"&amp;IF(ISNUMBER(INDIRECT("'Courses Complete'!AG"&amp;ROUNDUP(ROW(A1658)/10, 0)+E$5-2)), "#", "")&amp;INDIRECT("'Courses Complete'!AG"&amp;ROUNDUP(ROW(A1658)/10, 0)+E$5-2)&amp;"&lt;/a&gt;")&amp;IF(INDIRECT("'Courses Complete'!G"&amp;ROUNDUP(ROW(A1658)/10, 0)+E$5-2)="","",", &lt;a href=""../pics/courses/"&amp;INDIRECT("'Courses Complete'!G"&amp;ROUNDUP(ROW(A1658)/10, 0)+E$5-2)&amp;"""&gt;"&amp;IF(ISNUMBER(INDIRECT("'Courses Complete'!AH"&amp;ROUNDUP(ROW(A1658)/10, 0)+E$5-2)), "#", "")&amp;INDIRECT("'Courses Complete'!AH"&amp;ROUNDUP(ROW(A1658)/10, 0)+E$5-2)&amp;"&lt;/a&gt;")&amp;IF(INDIRECT("'Courses Complete'!H"&amp;ROUNDUP(ROW(A1658)/10, 0)+E$5-2)="","",", &lt;a href=""../pics/courses/"&amp;INDIRECT("'Courses Complete'!H"&amp;ROUNDUP(ROW(A1658)/10, 0)+E$5-2)&amp;"""&gt;"&amp;IF(ISNUMBER(INDIRECT("'Courses Complete'!AI"&amp;ROUNDUP(ROW(A1658)/10, 0)+E$5-2)), "#", "")&amp;INDIRECT("'Courses Complete'!AI"&amp;ROUNDUP(ROW(A1658)/10, 0)+E$5-2)&amp;"&lt;/a&gt;")&amp;IF(INDIRECT("'Courses Complete'!I"&amp;ROUNDUP(ROW(A1658)/10, 0)+E$5-2)="","",", &lt;a href=""../pics/courses/"&amp;INDIRECT("'Courses Complete'!I"&amp;ROUNDUP(ROW(A1658)/10, 0)+E$5-2)&amp;"""&gt;"&amp;IF(ISNUMBER(INDIRECT("'Courses Complete'!AJ"&amp;ROUNDUP(ROW(A1658)/10, 0)+E$5-2)), "#", "")&amp;INDIRECT("'Courses Complete'!AJ"&amp;ROUNDUP(ROW(A1658)/10, 0)+E$5-2)&amp;"&lt;/a&gt;")&amp;IF(INDIRECT("'Courses Complete'!J"&amp;ROUNDUP(ROW(A1658)/10, 0)+E$5-2)="","",", &lt;a href=""../pics/courses/"&amp;INDIRECT("'Courses Complete'!J"&amp;ROUNDUP(ROW(A1658)/10, 0)+E$5-2)&amp;"""&gt;"&amp;IF(ISNUMBER(INDIRECT("'Courses Complete'!AK"&amp;ROUNDUP(ROW(A1658)/10, 0)+E$5-2)), "#", "")&amp;INDIRECT("'Courses Complete'!AK"&amp;ROUNDUP(ROW(A1658)/10, 0)+E$5-2)&amp;"&lt;/a&gt;")&amp;"&lt;/td&gt;", ""))</f>
        <v xml:space="preserve">           &lt;td&gt;&lt;a href="../pics/courses/cripple_creek_hole10.jpg"&gt;#10&lt;/a&gt;, &lt;a href="../pics/courses/cripple_creek_hole12.jpg"&gt;#12&lt;/a&gt;&lt;/td&gt;</v>
      </c>
      <c r="B1658" s="100">
        <f t="shared" ca="1" si="1459"/>
        <v>165</v>
      </c>
    </row>
    <row r="1659" spans="1:2">
      <c r="A1659" s="100" t="str">
        <f ca="1">IF(ROUNDUP(ROW(A1659)/10, 0)-1=0, "          &lt;th scope=""col""&gt;Libraries&lt;/th&gt;", IF(ROUNDUP(ROW(A1659)/10, 0)-1&lt;=E$6-E$5+1, "           &lt;td&gt;"&amp;IF(INDIRECT("'Courses Complete'!O"&amp;ROUNDUP(ROW(A1659)/10, 0)+E$5-2)="", "N/A", "&lt;a href=""../files/libraries/"&amp;VLOOKUP(INDIRECT("'Courses Complete'!O"&amp;ROUNDUP(ROW(A1659)/10, 0)+E$5-2),Libraries!$B:$D,3, 0)&amp;"""&gt;"&amp;INDIRECT("'Courses Complete'!O"&amp;ROUNDUP(ROW(A1659)/10, 0)+E$5-2)&amp;"&lt;/a&gt;")&amp;IF(INDIRECT("'Courses Complete'!P"&amp;ROUNDUP(ROW(A1659)/10, 0)+E$5-2)="", "", ", &lt;a href=""../files/libraries/"&amp;VLOOKUP(INDIRECT("'Courses Complete'!P"&amp;ROUNDUP(ROW(A1659)/10, 0)+E$5-2),Libraries!$B:$D,3, 0)&amp;"""&gt;"&amp;INDIRECT("'Courses Complete'!P"&amp;ROUNDUP(ROW(A1659)/10, 0)+E$5-2)&amp;"&lt;/a&gt;")&amp;IF(INDIRECT("'Courses Complete'!Q"&amp;ROUNDUP(ROW(A1659)/10, 0)+E$5-2)="", "", ", &lt;a href=""../files/libraries/"&amp;VLOOKUP(INDIRECT("'Courses Complete'!Q"&amp;ROUNDUP(ROW(A1659)/10, 0)+E$5-2),Libraries!$B:$D,3, 0)&amp;"""&gt;"&amp;INDIRECT("'Courses Complete'!Q"&amp;ROUNDUP(ROW(A1659)/10, 0)+E$5-2)&amp;"&lt;/a&gt;")&amp;IF(INDIRECT("'Courses Complete'!R"&amp;ROUNDUP(ROW(A1659)/10, 0)+E$5-2)="", "", ", &lt;a href=""../files/libraries/"&amp;VLOOKUP(INDIRECT("'Courses Complete'!R"&amp;ROUNDUP(ROW(A1659)/10, 0)+E$5-2),Libraries!$B:$D,3, 0)&amp;"""&gt;"&amp;INDIRECT("'Courses Complete'!R"&amp;ROUNDUP(ROW(A1659)/10, 0)+E$5-2)&amp;"&lt;/a&gt;")&amp;IF(INDIRECT("'Courses Complete'!S"&amp;ROUNDUP(ROW(A1659)/10, 0)+E$5-2)="", "", ", &lt;a href=""../files/libraries/"&amp;VLOOKUP(INDIRECT("'Courses Complete'!S"&amp;ROUNDUP(ROW(A1659)/10, 0)+E$5-2),Libraries!$B:$D,3, 0)&amp;"""&gt;"&amp;INDIRECT("'Courses Complete'!S"&amp;ROUNDUP(ROW(A1659)/10, 0)+E$5-2)&amp;"&lt;/a&gt;")&amp;IF(INDIRECT("'Courses Complete'!T"&amp;ROUNDUP(ROW(A1659)/10, 0)+E$5-2)="", "", ", &lt;a href=""../files/libraries/"&amp;VLOOKUP(INDIRECT("'Courses Complete'!T"&amp;ROUNDUP(ROW(A1659)/10, 0)+E$5-2),Libraries!$B:$D,3, 0)&amp;"""&gt;"&amp;INDIRECT("'Courses Complete'!T"&amp;ROUNDUP(ROW(A1659)/10, 0)+E$5-2)&amp;"&lt;/a&gt;")&amp;IF(INDIRECT("'Courses Complete'!U"&amp;ROUNDUP(ROW(A1659)/10, 0)+E$5-2)="", "", ", &lt;a href=""../files/libraries/"&amp;VLOOKUP(INDIRECT("'Courses Complete'!U"&amp;ROUNDUP(ROW(A1659)/10, 0)+E$5-2),Libraries!$B:$D,3, 0)&amp;"""&gt;"&amp;INDIRECT("'Courses Complete'!U"&amp;ROUNDUP(ROW(A1659)/10, 0)+E$5-2)&amp;"&lt;/a&gt;")&amp;IF(INDIRECT("'Courses Complete'!V"&amp;ROUNDUP(ROW(A1659)/10, 0)+E$5-2)="", "", ", &lt;a href=""../files/libraries/"&amp;VLOOKUP(INDIRECT("'Courses Complete'!V"&amp;ROUNDUP(ROW(A1659)/10, 0)+E$5-2),Libraries!$B:$D,3, 0)&amp;"""&gt;"&amp;INDIRECT("'Courses Complete'!V"&amp;ROUNDUP(ROW(A1659)/10, 0)+E$5-2)&amp;"&lt;/a&gt;")&amp;IF(INDIRECT("'Courses Complete'!W"&amp;ROUNDUP(ROW(A1659)/10, 0)+E$5-2)="", "", ", &lt;a href=""../files/libraries/"&amp;VLOOKUP(INDIRECT("'Courses Complete'!W"&amp;ROUNDUP(ROW(A1659)/10, 0)+E$5-2),Libraries!$B:$D,3, 0)&amp;"""&gt;"&amp;INDIRECT("'Courses Complete'!W"&amp;ROUNDUP(ROW(A1659)/10, 0)+E$5-2)&amp;"&lt;/a&gt;")&amp;IF(INDIRECT("'Courses Complete'!X"&amp;ROUNDUP(ROW(A1659)/10, 0)+E$5-2)="", "", ", &lt;a href=""../files/libraries/"&amp;VLOOKUP(INDIRECT("'Courses Complete'!X"&amp;ROUNDUP(ROW(A1659)/10, 0)+E$5-2),Libraries!$B:$D,3, 0)&amp;"""&gt;"&amp;INDIRECT("'Courses Complete'!X"&amp;ROUNDUP(ROW(A1659)/10, 0)+E$5-2)&amp;IF(INDIRECT("'Courses Complete'!Y"&amp;ROUNDUP(ROW(A1659)/10, 0)+E$5-2)="", "", ", &lt;a href=""../files/libraries/"&amp;VLOOKUP(INDIRECT("'Courses Complete'!Y"&amp;ROUNDUP(ROW(A1659)/10, 0)+E$5-2),Libraries!$B:$D,3, 0)&amp;"""&gt;"&amp;INDIRECT("'Courses Complete'!Y"&amp;ROUNDUP(ROW(A1659)/10, 0)+E$5-2)&amp;"&lt;/a&gt;")&amp;"&lt;/a&gt;")&amp;IF(INDIRECT("'Courses Complete'!Z"&amp;ROUNDUP(ROW(A1659)/10, 0)+E$5-2)="", "", ", &lt;a href=""../files/libraries/"&amp;VLOOKUP(INDIRECT("'Courses Complete'!Z"&amp;ROUNDUP(ROW(A1659)/10, 0)+E$5-2),Libraries!$B:$D,3, 0)&amp;"""&gt;"&amp;INDIRECT("'Courses Complete'!Z"&amp;ROUNDUP(ROW(A1659)/10, 0)+E$5-2)&amp;"&lt;/a&gt;")&amp;IF(INDIRECT("'Courses Complete'!AA"&amp;ROUNDUP(ROW(A1659)/10, 0)+E$5-2)="", "", ", &lt;a href=""../files/libraries/"&amp;VLOOKUP(INDIRECT("'Courses Complete'!AA"&amp;ROUNDUP(ROW(A1659)/10, 0)+E$5-2),Libraries!$B:$D,3, 0)&amp;"""&gt;"&amp;INDIRECT("'Courses Complete'!AA"&amp;ROUNDUP(ROW(A1659)/10, 0)+E$5-2)&amp;"&lt;/a&gt;")&amp;IF(INDIRECT("'Courses Complete'!AB"&amp;ROUNDUP(ROW(A1659)/10, 0)+E$5-2)="", "", ", &lt;a href=""../files/libraries/"&amp;VLOOKUP(INDIRECT("'Courses Complete'!AB"&amp;ROUNDUP(ROW(A1659)/10, 0)+E$5-2),Libraries!$B:$D,3, 0)&amp;"""&gt;"&amp;INDIRECT("'Courses Complete'!AB"&amp;ROUNDUP(ROW(A1659)/10, 0)+E$5-2)&amp;"&lt;/a&gt;")&amp;IF(INDIRECT("'Courses Complete'!AC"&amp;ROUNDUP(ROW(A1659)/10, 0)+E$5-2)="", "", ", &lt;a href=""../files/libraries/"&amp;VLOOKUP(INDIRECT("'Courses Complete'!AC"&amp;ROUNDUP(ROW(A1659)/10, 0)+E$5-2),Libraries!$B:$D,3, 0)&amp;"""&gt;"&amp;INDIRECT("'Courses Complete'!AC"&amp;ROUNDUP(ROW(A1659)/10, 0)+E$5-2)&amp;"&lt;/a&gt;")&amp;IF(INDIRECT("'Courses Complete'!AD"&amp;ROUNDUP(ROW(A1659)/10, 0)+E$5-2)="", "", ", &lt;a href=""../files/libraries/"&amp;VLOOKUP(INDIRECT("'Courses Complete'!AD"&amp;ROUNDUP(ROW(A1659)/10, 0)+E$5-2),Libraries!$B:$D,3, 0)&amp;"""&gt;"&amp;INDIRECT("'Courses Complete'!AD"&amp;ROUNDUP(ROW(A1659)/10, 0)+E$5-2)&amp;"&lt;/a&gt;")&amp;IF(INDIRECT("'Courses Complete'!AE"&amp;ROUNDUP(ROW(A1659)/10, 0)+E$5-2)="", "", ", &lt;a href=""../files/libraries/"&amp;VLOOKUP(INDIRECT("'Courses Complete'!AE"&amp;ROUNDUP(ROW(A1659)/10, 0)+E$5-2),Libraries!$B:$D,3, 0)&amp;"""&gt;"&amp;INDIRECT("'Courses Complete'!AE"&amp;ROUNDUP(ROW(A1659)/10, 0)+E$5-2)&amp;"&lt;/a&gt;")&amp;IF(INDIRECT("'Courses Complete'!AF"&amp;ROUNDUP(ROW(A1659)/10, 0)+E$5-2)="", "", ", &lt;a href=""../files/libraries/"&amp;VLOOKUP(INDIRECT("'Courses Complete'!AF"&amp;ROUNDUP(ROW(A1659)/10, 0)+E$5-2),Libraries!$B:$D,3, 0)&amp;"""&gt;"&amp;INDIRECT("'Courses Complete'!AF"&amp;ROUNDUP(ROW(A1659)/10, 0)+E$5-2)&amp;"&lt;/a&gt;")&amp;"&lt;/td&gt;", ""))</f>
        <v xml:space="preserve">           &lt;td&gt;N/A&lt;/td&gt;</v>
      </c>
      <c r="B1659" s="100">
        <f t="shared" ca="1" si="1459"/>
        <v>165</v>
      </c>
    </row>
    <row r="1660" spans="1:2">
      <c r="A1660" s="100" t="str">
        <f t="shared" ref="A1660" ca="1" si="1511">IF(ROUNDUP(ROW(A1660)/10, 0)-1=0, "        &lt;/tr&gt;", IF(ROUNDUP(ROW(A1660)/10, 0)-1&lt;=E$6-E$5+1, "         &lt;/tr&gt;", ""))</f>
        <v xml:space="preserve">         &lt;/tr&gt;</v>
      </c>
      <c r="B1660" s="100">
        <f t="shared" ca="1" si="1459"/>
        <v>165</v>
      </c>
    </row>
    <row r="1661" spans="1:2">
      <c r="A1661" s="100" t="str">
        <f t="shared" ref="A1661" ca="1" si="1512">IF(ROUNDUP(ROW(A1661)/10, 0)-1=0, "&lt;table class=""horz_head line_divide""&gt;&lt;tr &gt;", IF(ROUNDUP(ROW(A1661)/10, 0)-1&lt;=E$6-E$5+1, "         &lt;tr&gt;", IF(ROUNDUP(ROW(A1661)/10, 0)-1=E$6-E$5+2, "      &lt;/table&gt;", "")))</f>
        <v xml:space="preserve">         &lt;tr&gt;</v>
      </c>
      <c r="B1661" s="100">
        <f t="shared" ca="1" si="1459"/>
        <v>166</v>
      </c>
    </row>
    <row r="1662" spans="1:2">
      <c r="A1662" s="100" t="str">
        <f t="shared" ref="A1662" ca="1" si="1513">IF(ROUNDUP(ROW(A1662)/10, 0)-1=0, "          &lt;th scope=""col""&gt;Real&lt;/th&gt;", IF(ROUNDUP(ROW(A1662)/10, 0)-1&lt;=E$6-E$5+1, "           &lt;td&gt;"&amp;INDIRECT("'Courses Complete'!E"&amp;ROUNDUP(ROW(A1662)/10, 0)+E$5-2)&amp;"&lt;/td&gt;", ""))</f>
        <v xml:space="preserve">           &lt;td&gt;&lt;/td&gt;</v>
      </c>
      <c r="B1662" s="100">
        <f t="shared" ca="1" si="1459"/>
        <v>166</v>
      </c>
    </row>
    <row r="1663" spans="1:2">
      <c r="A1663" s="100" t="str">
        <f t="shared" ref="A1663" ca="1" si="1514">IF(ROUNDUP(ROW(A1663)/10, 0)-1=0, "          &lt;th scope=""col""&gt;Type&lt;/th&gt;", IF(ROUNDUP(ROW(A1663)/10, 0)-1&lt;=E$6-E$5+1, "           &lt;td&gt;"&amp;INDIRECT("'Courses Complete'!D"&amp;ROUNDUP(ROW(A1663)/10, 0)+E$5-2)&amp;"&lt;/td&gt;", ""))</f>
        <v xml:space="preserve">           &lt;td&gt;Par 3&lt;/td&gt;</v>
      </c>
      <c r="B1663" s="100">
        <f t="shared" ca="1" si="1459"/>
        <v>166</v>
      </c>
    </row>
    <row r="1664" spans="1:2">
      <c r="A1664" s="100" t="str">
        <f t="shared" ref="A1664" ca="1" si="1515">IF(ROUNDUP(ROW(A1664)/10, 0)-1=0, "          &lt;th scope=""col""&gt;Course&lt;/th&gt;", IF(ROUNDUP(ROW(A1664)/10, 0)-1&lt;=E$6-E$5+1, "           &lt;td&gt;"&amp;IF(INDIRECT("'Courses Complete'!K"&amp;ROUNDUP(ROW(A1664)/10, 0)+E$5-2)="", INDIRECT("'Courses Complete'!C"&amp;ROUNDUP(ROW(A1664)/10, 0)+E$5-2), "&lt;a href=""../files/courses/"&amp;INDIRECT("'Courses Complete'!K"&amp;ROUNDUP(ROW(A1664)/10, 0)+E$5-2)&amp;"""&gt;"&amp;INDIRECT("'Courses Complete'!C"&amp;ROUNDUP(ROW(A1664)/10, 0)+E$5-2)&amp;"&lt;/a&gt;")&amp;"&lt;/td&gt;", ""))</f>
        <v xml:space="preserve">           &lt;td&gt;&lt;a href="../files/courses/cripple_creek_resort.zip"&gt;Cripple Creek Resort&lt;/a&gt;&lt;/td&gt;</v>
      </c>
      <c r="B1664" s="100">
        <f t="shared" ca="1" si="1459"/>
        <v>166</v>
      </c>
    </row>
    <row r="1665" spans="1:2">
      <c r="A1665" s="100" t="str">
        <f t="shared" ref="A1665" ca="1" si="1516">IF(ROUNDUP(ROW(A1665)/10, 0)-1=0, "          &lt;th scope=""col""&gt;Designer&lt;/th&gt;", IF(ROUNDUP(ROW(A1665)/10, 0)-1&lt;=E$6-E$5+1, "           &lt;td&gt;"&amp;INDIRECT("'Courses Complete'!L"&amp;ROUNDUP(ROW(A1665)/10, 0)+E$5-2)&amp;"&lt;/td&gt;", ""))</f>
        <v xml:space="preserve">           &lt;td&gt;ezmny2001&lt;/td&gt;</v>
      </c>
      <c r="B1665" s="100">
        <f t="shared" ca="1" si="1459"/>
        <v>166</v>
      </c>
    </row>
    <row r="1666" spans="1:2">
      <c r="A1666" s="100" t="str">
        <f t="shared" ref="A1666" ca="1" si="1517">IF(ROUNDUP(ROW(A1666)/10, 0)-1=0, "          &lt;th class=""right_align"" scope=""col""&gt;Date&lt;/th&gt;", IF(ROUNDUP(ROW(A1666)/10, 0)-1&lt;=E$6-E$5+1, "           &lt;td class=""right_align""&gt;"&amp;MONTH(INDIRECT("'Courses Complete'!N"&amp;ROUNDUP(ROW(A1666)/10, 0)+E$5-2))&amp;"/"&amp;DAY(INDIRECT("'Courses Complete'!N"&amp;ROUNDUP(ROW(A1666)/10, 0)+E$5-2))&amp;"/"&amp;YEAR(INDIRECT("'Courses Complete'!N"&amp;ROUNDUP(ROW(A1666)/10, 0)+E$5-2))&amp;"&lt;/td&gt;", ""))</f>
        <v xml:space="preserve">           &lt;td class="right_align"&gt;9/11/2004&lt;/td&gt;</v>
      </c>
      <c r="B1666" s="100">
        <f t="shared" ref="B1666:B1729" ca="1" si="1518" xml:space="preserve"> IFERROR(IF(ROUNDUP(ROW(A1666)/10, 0)-1&lt;=E$6-E$5+1, ROUNDUP(ROW(A1666)/10, 0)-1, ""), 0)</f>
        <v>166</v>
      </c>
    </row>
    <row r="1667" spans="1:2">
      <c r="A1667" s="100" t="str">
        <f t="shared" ref="A1667" ca="1" si="1519">IF(ROUNDUP(ROW(A1667)/10, 0)-1=0, "          &lt;th class=""right_align"" scope=""col""&gt;Size&lt;/th&gt;", IF(ROUNDUP(ROW(A1667)/10, 0)-1&lt;=E$6-E$5+1, "           &lt;td class=""right_align""&gt;"&amp;TEXT(ROUND(INDIRECT("'Courses Complete'!M"&amp;ROUNDUP(ROW(A1667)/10, 0)+E$5-2), 1), "0.0")&amp;"&lt;/td&gt;", ""))</f>
        <v xml:space="preserve">           &lt;td class="right_align"&gt;15.5&lt;/td&gt;</v>
      </c>
      <c r="B1667" s="100">
        <f t="shared" ca="1" si="1518"/>
        <v>166</v>
      </c>
    </row>
    <row r="1668" spans="1:2">
      <c r="A1668" s="100" t="str">
        <f t="shared" ref="A1668" ca="1" si="1520">IF(ROUNDUP(ROW(A1668)/10, 0)-1=0, "          &lt;th scope=""col""&gt;Images&lt;/th&gt;", IF(ROUNDUP(ROW(A1668)/10, 0)-1&lt;=E$6-E$5+1, "           &lt;td&gt;"&amp;IF(INDIRECT("'Courses Complete'!F"&amp;ROUNDUP(ROW(A1668)/10, 0)+E$5-2)="","","&lt;a href=""../pics/courses/"&amp;INDIRECT("'Courses Complete'!F"&amp;ROUNDUP(ROW(A1668)/10, 0)+E$5-2)&amp;"""&gt;"&amp;IF(ISNUMBER(INDIRECT("'Courses Complete'!AG"&amp;ROUNDUP(ROW(A1668)/10, 0)+E$5-2)), "#", "")&amp;INDIRECT("'Courses Complete'!AG"&amp;ROUNDUP(ROW(A1668)/10, 0)+E$5-2)&amp;"&lt;/a&gt;")&amp;IF(INDIRECT("'Courses Complete'!G"&amp;ROUNDUP(ROW(A1668)/10, 0)+E$5-2)="","",", &lt;a href=""../pics/courses/"&amp;INDIRECT("'Courses Complete'!G"&amp;ROUNDUP(ROW(A1668)/10, 0)+E$5-2)&amp;"""&gt;"&amp;IF(ISNUMBER(INDIRECT("'Courses Complete'!AH"&amp;ROUNDUP(ROW(A1668)/10, 0)+E$5-2)), "#", "")&amp;INDIRECT("'Courses Complete'!AH"&amp;ROUNDUP(ROW(A1668)/10, 0)+E$5-2)&amp;"&lt;/a&gt;")&amp;IF(INDIRECT("'Courses Complete'!H"&amp;ROUNDUP(ROW(A1668)/10, 0)+E$5-2)="","",", &lt;a href=""../pics/courses/"&amp;INDIRECT("'Courses Complete'!H"&amp;ROUNDUP(ROW(A1668)/10, 0)+E$5-2)&amp;"""&gt;"&amp;IF(ISNUMBER(INDIRECT("'Courses Complete'!AI"&amp;ROUNDUP(ROW(A1668)/10, 0)+E$5-2)), "#", "")&amp;INDIRECT("'Courses Complete'!AI"&amp;ROUNDUP(ROW(A1668)/10, 0)+E$5-2)&amp;"&lt;/a&gt;")&amp;IF(INDIRECT("'Courses Complete'!I"&amp;ROUNDUP(ROW(A1668)/10, 0)+E$5-2)="","",", &lt;a href=""../pics/courses/"&amp;INDIRECT("'Courses Complete'!I"&amp;ROUNDUP(ROW(A1668)/10, 0)+E$5-2)&amp;"""&gt;"&amp;IF(ISNUMBER(INDIRECT("'Courses Complete'!AJ"&amp;ROUNDUP(ROW(A1668)/10, 0)+E$5-2)), "#", "")&amp;INDIRECT("'Courses Complete'!AJ"&amp;ROUNDUP(ROW(A1668)/10, 0)+E$5-2)&amp;"&lt;/a&gt;")&amp;IF(INDIRECT("'Courses Complete'!J"&amp;ROUNDUP(ROW(A1668)/10, 0)+E$5-2)="","",", &lt;a href=""../pics/courses/"&amp;INDIRECT("'Courses Complete'!J"&amp;ROUNDUP(ROW(A1668)/10, 0)+E$5-2)&amp;"""&gt;"&amp;IF(ISNUMBER(INDIRECT("'Courses Complete'!AK"&amp;ROUNDUP(ROW(A1668)/10, 0)+E$5-2)), "#", "")&amp;INDIRECT("'Courses Complete'!AK"&amp;ROUNDUP(ROW(A1668)/10, 0)+E$5-2)&amp;"&lt;/a&gt;")&amp;"&lt;/td&gt;", ""))</f>
        <v xml:space="preserve">           &lt;td&gt;&lt;a href="../pics/courses/cripple_creek_resort_hole05.jpg"&gt;#5&lt;/a&gt;, &lt;a href="../pics/courses/cripple_creek_resort_hole06.jpg"&gt;#6&lt;/a&gt;&lt;/td&gt;</v>
      </c>
      <c r="B1668" s="100">
        <f t="shared" ca="1" si="1518"/>
        <v>166</v>
      </c>
    </row>
    <row r="1669" spans="1:2">
      <c r="A1669" s="100" t="str">
        <f ca="1">IF(ROUNDUP(ROW(A1669)/10, 0)-1=0, "          &lt;th scope=""col""&gt;Libraries&lt;/th&gt;", IF(ROUNDUP(ROW(A1669)/10, 0)-1&lt;=E$6-E$5+1, "           &lt;td&gt;"&amp;IF(INDIRECT("'Courses Complete'!O"&amp;ROUNDUP(ROW(A1669)/10, 0)+E$5-2)="", "N/A", "&lt;a href=""../files/libraries/"&amp;VLOOKUP(INDIRECT("'Courses Complete'!O"&amp;ROUNDUP(ROW(A1669)/10, 0)+E$5-2),Libraries!$B:$D,3, 0)&amp;"""&gt;"&amp;INDIRECT("'Courses Complete'!O"&amp;ROUNDUP(ROW(A1669)/10, 0)+E$5-2)&amp;"&lt;/a&gt;")&amp;IF(INDIRECT("'Courses Complete'!P"&amp;ROUNDUP(ROW(A1669)/10, 0)+E$5-2)="", "", ", &lt;a href=""../files/libraries/"&amp;VLOOKUP(INDIRECT("'Courses Complete'!P"&amp;ROUNDUP(ROW(A1669)/10, 0)+E$5-2),Libraries!$B:$D,3, 0)&amp;"""&gt;"&amp;INDIRECT("'Courses Complete'!P"&amp;ROUNDUP(ROW(A1669)/10, 0)+E$5-2)&amp;"&lt;/a&gt;")&amp;IF(INDIRECT("'Courses Complete'!Q"&amp;ROUNDUP(ROW(A1669)/10, 0)+E$5-2)="", "", ", &lt;a href=""../files/libraries/"&amp;VLOOKUP(INDIRECT("'Courses Complete'!Q"&amp;ROUNDUP(ROW(A1669)/10, 0)+E$5-2),Libraries!$B:$D,3, 0)&amp;"""&gt;"&amp;INDIRECT("'Courses Complete'!Q"&amp;ROUNDUP(ROW(A1669)/10, 0)+E$5-2)&amp;"&lt;/a&gt;")&amp;IF(INDIRECT("'Courses Complete'!R"&amp;ROUNDUP(ROW(A1669)/10, 0)+E$5-2)="", "", ", &lt;a href=""../files/libraries/"&amp;VLOOKUP(INDIRECT("'Courses Complete'!R"&amp;ROUNDUP(ROW(A1669)/10, 0)+E$5-2),Libraries!$B:$D,3, 0)&amp;"""&gt;"&amp;INDIRECT("'Courses Complete'!R"&amp;ROUNDUP(ROW(A1669)/10, 0)+E$5-2)&amp;"&lt;/a&gt;")&amp;IF(INDIRECT("'Courses Complete'!S"&amp;ROUNDUP(ROW(A1669)/10, 0)+E$5-2)="", "", ", &lt;a href=""../files/libraries/"&amp;VLOOKUP(INDIRECT("'Courses Complete'!S"&amp;ROUNDUP(ROW(A1669)/10, 0)+E$5-2),Libraries!$B:$D,3, 0)&amp;"""&gt;"&amp;INDIRECT("'Courses Complete'!S"&amp;ROUNDUP(ROW(A1669)/10, 0)+E$5-2)&amp;"&lt;/a&gt;")&amp;IF(INDIRECT("'Courses Complete'!T"&amp;ROUNDUP(ROW(A1669)/10, 0)+E$5-2)="", "", ", &lt;a href=""../files/libraries/"&amp;VLOOKUP(INDIRECT("'Courses Complete'!T"&amp;ROUNDUP(ROW(A1669)/10, 0)+E$5-2),Libraries!$B:$D,3, 0)&amp;"""&gt;"&amp;INDIRECT("'Courses Complete'!T"&amp;ROUNDUP(ROW(A1669)/10, 0)+E$5-2)&amp;"&lt;/a&gt;")&amp;IF(INDIRECT("'Courses Complete'!U"&amp;ROUNDUP(ROW(A1669)/10, 0)+E$5-2)="", "", ", &lt;a href=""../files/libraries/"&amp;VLOOKUP(INDIRECT("'Courses Complete'!U"&amp;ROUNDUP(ROW(A1669)/10, 0)+E$5-2),Libraries!$B:$D,3, 0)&amp;"""&gt;"&amp;INDIRECT("'Courses Complete'!U"&amp;ROUNDUP(ROW(A1669)/10, 0)+E$5-2)&amp;"&lt;/a&gt;")&amp;IF(INDIRECT("'Courses Complete'!V"&amp;ROUNDUP(ROW(A1669)/10, 0)+E$5-2)="", "", ", &lt;a href=""../files/libraries/"&amp;VLOOKUP(INDIRECT("'Courses Complete'!V"&amp;ROUNDUP(ROW(A1669)/10, 0)+E$5-2),Libraries!$B:$D,3, 0)&amp;"""&gt;"&amp;INDIRECT("'Courses Complete'!V"&amp;ROUNDUP(ROW(A1669)/10, 0)+E$5-2)&amp;"&lt;/a&gt;")&amp;IF(INDIRECT("'Courses Complete'!W"&amp;ROUNDUP(ROW(A1669)/10, 0)+E$5-2)="", "", ", &lt;a href=""../files/libraries/"&amp;VLOOKUP(INDIRECT("'Courses Complete'!W"&amp;ROUNDUP(ROW(A1669)/10, 0)+E$5-2),Libraries!$B:$D,3, 0)&amp;"""&gt;"&amp;INDIRECT("'Courses Complete'!W"&amp;ROUNDUP(ROW(A1669)/10, 0)+E$5-2)&amp;"&lt;/a&gt;")&amp;IF(INDIRECT("'Courses Complete'!X"&amp;ROUNDUP(ROW(A1669)/10, 0)+E$5-2)="", "", ", &lt;a href=""../files/libraries/"&amp;VLOOKUP(INDIRECT("'Courses Complete'!X"&amp;ROUNDUP(ROW(A1669)/10, 0)+E$5-2),Libraries!$B:$D,3, 0)&amp;"""&gt;"&amp;INDIRECT("'Courses Complete'!X"&amp;ROUNDUP(ROW(A1669)/10, 0)+E$5-2)&amp;IF(INDIRECT("'Courses Complete'!Y"&amp;ROUNDUP(ROW(A1669)/10, 0)+E$5-2)="", "", ", &lt;a href=""../files/libraries/"&amp;VLOOKUP(INDIRECT("'Courses Complete'!Y"&amp;ROUNDUP(ROW(A1669)/10, 0)+E$5-2),Libraries!$B:$D,3, 0)&amp;"""&gt;"&amp;INDIRECT("'Courses Complete'!Y"&amp;ROUNDUP(ROW(A1669)/10, 0)+E$5-2)&amp;"&lt;/a&gt;")&amp;"&lt;/a&gt;")&amp;IF(INDIRECT("'Courses Complete'!Z"&amp;ROUNDUP(ROW(A1669)/10, 0)+E$5-2)="", "", ", &lt;a href=""../files/libraries/"&amp;VLOOKUP(INDIRECT("'Courses Complete'!Z"&amp;ROUNDUP(ROW(A1669)/10, 0)+E$5-2),Libraries!$B:$D,3, 0)&amp;"""&gt;"&amp;INDIRECT("'Courses Complete'!Z"&amp;ROUNDUP(ROW(A1669)/10, 0)+E$5-2)&amp;"&lt;/a&gt;")&amp;IF(INDIRECT("'Courses Complete'!AA"&amp;ROUNDUP(ROW(A1669)/10, 0)+E$5-2)="", "", ", &lt;a href=""../files/libraries/"&amp;VLOOKUP(INDIRECT("'Courses Complete'!AA"&amp;ROUNDUP(ROW(A1669)/10, 0)+E$5-2),Libraries!$B:$D,3, 0)&amp;"""&gt;"&amp;INDIRECT("'Courses Complete'!AA"&amp;ROUNDUP(ROW(A1669)/10, 0)+E$5-2)&amp;"&lt;/a&gt;")&amp;IF(INDIRECT("'Courses Complete'!AB"&amp;ROUNDUP(ROW(A1669)/10, 0)+E$5-2)="", "", ", &lt;a href=""../files/libraries/"&amp;VLOOKUP(INDIRECT("'Courses Complete'!AB"&amp;ROUNDUP(ROW(A1669)/10, 0)+E$5-2),Libraries!$B:$D,3, 0)&amp;"""&gt;"&amp;INDIRECT("'Courses Complete'!AB"&amp;ROUNDUP(ROW(A1669)/10, 0)+E$5-2)&amp;"&lt;/a&gt;")&amp;IF(INDIRECT("'Courses Complete'!AC"&amp;ROUNDUP(ROW(A1669)/10, 0)+E$5-2)="", "", ", &lt;a href=""../files/libraries/"&amp;VLOOKUP(INDIRECT("'Courses Complete'!AC"&amp;ROUNDUP(ROW(A1669)/10, 0)+E$5-2),Libraries!$B:$D,3, 0)&amp;"""&gt;"&amp;INDIRECT("'Courses Complete'!AC"&amp;ROUNDUP(ROW(A1669)/10, 0)+E$5-2)&amp;"&lt;/a&gt;")&amp;IF(INDIRECT("'Courses Complete'!AD"&amp;ROUNDUP(ROW(A1669)/10, 0)+E$5-2)="", "", ", &lt;a href=""../files/libraries/"&amp;VLOOKUP(INDIRECT("'Courses Complete'!AD"&amp;ROUNDUP(ROW(A1669)/10, 0)+E$5-2),Libraries!$B:$D,3, 0)&amp;"""&gt;"&amp;INDIRECT("'Courses Complete'!AD"&amp;ROUNDUP(ROW(A1669)/10, 0)+E$5-2)&amp;"&lt;/a&gt;")&amp;IF(INDIRECT("'Courses Complete'!AE"&amp;ROUNDUP(ROW(A1669)/10, 0)+E$5-2)="", "", ", &lt;a href=""../files/libraries/"&amp;VLOOKUP(INDIRECT("'Courses Complete'!AE"&amp;ROUNDUP(ROW(A1669)/10, 0)+E$5-2),Libraries!$B:$D,3, 0)&amp;"""&gt;"&amp;INDIRECT("'Courses Complete'!AE"&amp;ROUNDUP(ROW(A1669)/10, 0)+E$5-2)&amp;"&lt;/a&gt;")&amp;IF(INDIRECT("'Courses Complete'!AF"&amp;ROUNDUP(ROW(A1669)/10, 0)+E$5-2)="", "", ", &lt;a href=""../files/libraries/"&amp;VLOOKUP(INDIRECT("'Courses Complete'!AF"&amp;ROUNDUP(ROW(A1669)/10, 0)+E$5-2),Libraries!$B:$D,3, 0)&amp;"""&gt;"&amp;INDIRECT("'Courses Complete'!AF"&amp;ROUNDUP(ROW(A1669)/10, 0)+E$5-2)&amp;"&lt;/a&gt;")&amp;"&lt;/td&gt;", ""))</f>
        <v xml:space="preserve">           &lt;td&gt;&lt;a href="../files/libraries/barrenhills.zip"&gt;barrenhills&lt;/a&gt;, &lt;a href="../files/libraries/coosbay.zip"&gt;coosbay&lt;/a&gt;, &lt;a href="../files/libraries/magallowaymountainver2.zip"&gt;magallowaymountainver2&lt;/a&gt;, &lt;a href="../files/libraries/northamerican.zip"&gt;northamerican&lt;/a&gt;&lt;/td&gt;</v>
      </c>
      <c r="B1669" s="100">
        <f t="shared" ca="1" si="1518"/>
        <v>166</v>
      </c>
    </row>
    <row r="1670" spans="1:2">
      <c r="A1670" s="100" t="str">
        <f t="shared" ref="A1670" ca="1" si="1521">IF(ROUNDUP(ROW(A1670)/10, 0)-1=0, "        &lt;/tr&gt;", IF(ROUNDUP(ROW(A1670)/10, 0)-1&lt;=E$6-E$5+1, "         &lt;/tr&gt;", ""))</f>
        <v xml:space="preserve">         &lt;/tr&gt;</v>
      </c>
      <c r="B1670" s="100">
        <f t="shared" ca="1" si="1518"/>
        <v>166</v>
      </c>
    </row>
    <row r="1671" spans="1:2">
      <c r="A1671" s="100" t="str">
        <f t="shared" ref="A1671" ca="1" si="1522">IF(ROUNDUP(ROW(A1671)/10, 0)-1=0, "&lt;table class=""horz_head line_divide""&gt;&lt;tr &gt;", IF(ROUNDUP(ROW(A1671)/10, 0)-1&lt;=E$6-E$5+1, "         &lt;tr&gt;", IF(ROUNDUP(ROW(A1671)/10, 0)-1=E$6-E$5+2, "      &lt;/table&gt;", "")))</f>
        <v xml:space="preserve">         &lt;tr&gt;</v>
      </c>
      <c r="B1671" s="100">
        <f t="shared" ca="1" si="1518"/>
        <v>167</v>
      </c>
    </row>
    <row r="1672" spans="1:2">
      <c r="A1672" s="100" t="str">
        <f t="shared" ref="A1672" ca="1" si="1523">IF(ROUNDUP(ROW(A1672)/10, 0)-1=0, "          &lt;th scope=""col""&gt;Real&lt;/th&gt;", IF(ROUNDUP(ROW(A1672)/10, 0)-1&lt;=E$6-E$5+1, "           &lt;td&gt;"&amp;INDIRECT("'Courses Complete'!E"&amp;ROUNDUP(ROW(A1672)/10, 0)+E$5-2)&amp;"&lt;/td&gt;", ""))</f>
        <v xml:space="preserve">           &lt;td&gt;&lt;/td&gt;</v>
      </c>
      <c r="B1672" s="100">
        <f t="shared" ca="1" si="1518"/>
        <v>167</v>
      </c>
    </row>
    <row r="1673" spans="1:2">
      <c r="A1673" s="100" t="str">
        <f t="shared" ref="A1673" ca="1" si="1524">IF(ROUNDUP(ROW(A1673)/10, 0)-1=0, "          &lt;th scope=""col""&gt;Type&lt;/th&gt;", IF(ROUNDUP(ROW(A1673)/10, 0)-1&lt;=E$6-E$5+1, "           &lt;td&gt;"&amp;INDIRECT("'Courses Complete'!D"&amp;ROUNDUP(ROW(A1673)/10, 0)+E$5-2)&amp;"&lt;/td&gt;", ""))</f>
        <v xml:space="preserve">           &lt;td&gt;Oceanside&lt;/td&gt;</v>
      </c>
      <c r="B1673" s="100">
        <f t="shared" ca="1" si="1518"/>
        <v>167</v>
      </c>
    </row>
    <row r="1674" spans="1:2">
      <c r="A1674" s="100" t="str">
        <f t="shared" ref="A1674" ca="1" si="1525">IF(ROUNDUP(ROW(A1674)/10, 0)-1=0, "          &lt;th scope=""col""&gt;Course&lt;/th&gt;", IF(ROUNDUP(ROW(A1674)/10, 0)-1&lt;=E$6-E$5+1, "           &lt;td&gt;"&amp;IF(INDIRECT("'Courses Complete'!K"&amp;ROUNDUP(ROW(A1674)/10, 0)+E$5-2)="", INDIRECT("'Courses Complete'!C"&amp;ROUNDUP(ROW(A1674)/10, 0)+E$5-2), "&lt;a href=""../files/courses/"&amp;INDIRECT("'Courses Complete'!K"&amp;ROUNDUP(ROW(A1674)/10, 0)+E$5-2)&amp;"""&gt;"&amp;INDIRECT("'Courses Complete'!C"&amp;ROUNDUP(ROW(A1674)/10, 0)+E$5-2)&amp;"&lt;/a&gt;")&amp;"&lt;/td&gt;", ""))</f>
        <v xml:space="preserve">           &lt;td&gt;&lt;a href="../files/courses/crook_o_lune.zip"&gt;Crook O Lune&lt;/a&gt;&lt;/td&gt;</v>
      </c>
      <c r="B1674" s="100">
        <f t="shared" ca="1" si="1518"/>
        <v>167</v>
      </c>
    </row>
    <row r="1675" spans="1:2">
      <c r="A1675" s="100" t="str">
        <f t="shared" ref="A1675" ca="1" si="1526">IF(ROUNDUP(ROW(A1675)/10, 0)-1=0, "          &lt;th scope=""col""&gt;Designer&lt;/th&gt;", IF(ROUNDUP(ROW(A1675)/10, 0)-1&lt;=E$6-E$5+1, "           &lt;td&gt;"&amp;INDIRECT("'Courses Complete'!L"&amp;ROUNDUP(ROW(A1675)/10, 0)+E$5-2)&amp;"&lt;/td&gt;", ""))</f>
        <v xml:space="preserve">           &lt;td&gt;Polslad&lt;/td&gt;</v>
      </c>
      <c r="B1675" s="100">
        <f t="shared" ca="1" si="1518"/>
        <v>167</v>
      </c>
    </row>
    <row r="1676" spans="1:2">
      <c r="A1676" s="100" t="str">
        <f t="shared" ref="A1676" ca="1" si="1527">IF(ROUNDUP(ROW(A1676)/10, 0)-1=0, "          &lt;th class=""right_align"" scope=""col""&gt;Date&lt;/th&gt;", IF(ROUNDUP(ROW(A1676)/10, 0)-1&lt;=E$6-E$5+1, "           &lt;td class=""right_align""&gt;"&amp;MONTH(INDIRECT("'Courses Complete'!N"&amp;ROUNDUP(ROW(A1676)/10, 0)+E$5-2))&amp;"/"&amp;DAY(INDIRECT("'Courses Complete'!N"&amp;ROUNDUP(ROW(A1676)/10, 0)+E$5-2))&amp;"/"&amp;YEAR(INDIRECT("'Courses Complete'!N"&amp;ROUNDUP(ROW(A1676)/10, 0)+E$5-2))&amp;"&lt;/td&gt;", ""))</f>
        <v xml:space="preserve">           &lt;td class="right_align"&gt;8/15/2003&lt;/td&gt;</v>
      </c>
      <c r="B1676" s="100">
        <f t="shared" ca="1" si="1518"/>
        <v>167</v>
      </c>
    </row>
    <row r="1677" spans="1:2">
      <c r="A1677" s="100" t="str">
        <f t="shared" ref="A1677" ca="1" si="1528">IF(ROUNDUP(ROW(A1677)/10, 0)-1=0, "          &lt;th class=""right_align"" scope=""col""&gt;Size&lt;/th&gt;", IF(ROUNDUP(ROW(A1677)/10, 0)-1&lt;=E$6-E$5+1, "           &lt;td class=""right_align""&gt;"&amp;TEXT(ROUND(INDIRECT("'Courses Complete'!M"&amp;ROUNDUP(ROW(A1677)/10, 0)+E$5-2), 1), "0.0")&amp;"&lt;/td&gt;", ""))</f>
        <v xml:space="preserve">           &lt;td class="right_align"&gt;16.3&lt;/td&gt;</v>
      </c>
      <c r="B1677" s="100">
        <f t="shared" ca="1" si="1518"/>
        <v>167</v>
      </c>
    </row>
    <row r="1678" spans="1:2">
      <c r="A1678" s="100" t="str">
        <f t="shared" ref="A1678" ca="1" si="1529">IF(ROUNDUP(ROW(A1678)/10, 0)-1=0, "          &lt;th scope=""col""&gt;Images&lt;/th&gt;", IF(ROUNDUP(ROW(A1678)/10, 0)-1&lt;=E$6-E$5+1, "           &lt;td&gt;"&amp;IF(INDIRECT("'Courses Complete'!F"&amp;ROUNDUP(ROW(A1678)/10, 0)+E$5-2)="","","&lt;a href=""../pics/courses/"&amp;INDIRECT("'Courses Complete'!F"&amp;ROUNDUP(ROW(A1678)/10, 0)+E$5-2)&amp;"""&gt;"&amp;IF(ISNUMBER(INDIRECT("'Courses Complete'!AG"&amp;ROUNDUP(ROW(A1678)/10, 0)+E$5-2)), "#", "")&amp;INDIRECT("'Courses Complete'!AG"&amp;ROUNDUP(ROW(A1678)/10, 0)+E$5-2)&amp;"&lt;/a&gt;")&amp;IF(INDIRECT("'Courses Complete'!G"&amp;ROUNDUP(ROW(A1678)/10, 0)+E$5-2)="","",", &lt;a href=""../pics/courses/"&amp;INDIRECT("'Courses Complete'!G"&amp;ROUNDUP(ROW(A1678)/10, 0)+E$5-2)&amp;"""&gt;"&amp;IF(ISNUMBER(INDIRECT("'Courses Complete'!AH"&amp;ROUNDUP(ROW(A1678)/10, 0)+E$5-2)), "#", "")&amp;INDIRECT("'Courses Complete'!AH"&amp;ROUNDUP(ROW(A1678)/10, 0)+E$5-2)&amp;"&lt;/a&gt;")&amp;IF(INDIRECT("'Courses Complete'!H"&amp;ROUNDUP(ROW(A1678)/10, 0)+E$5-2)="","",", &lt;a href=""../pics/courses/"&amp;INDIRECT("'Courses Complete'!H"&amp;ROUNDUP(ROW(A1678)/10, 0)+E$5-2)&amp;"""&gt;"&amp;IF(ISNUMBER(INDIRECT("'Courses Complete'!AI"&amp;ROUNDUP(ROW(A1678)/10, 0)+E$5-2)), "#", "")&amp;INDIRECT("'Courses Complete'!AI"&amp;ROUNDUP(ROW(A1678)/10, 0)+E$5-2)&amp;"&lt;/a&gt;")&amp;IF(INDIRECT("'Courses Complete'!I"&amp;ROUNDUP(ROW(A1678)/10, 0)+E$5-2)="","",", &lt;a href=""../pics/courses/"&amp;INDIRECT("'Courses Complete'!I"&amp;ROUNDUP(ROW(A1678)/10, 0)+E$5-2)&amp;"""&gt;"&amp;IF(ISNUMBER(INDIRECT("'Courses Complete'!AJ"&amp;ROUNDUP(ROW(A1678)/10, 0)+E$5-2)), "#", "")&amp;INDIRECT("'Courses Complete'!AJ"&amp;ROUNDUP(ROW(A1678)/10, 0)+E$5-2)&amp;"&lt;/a&gt;")&amp;IF(INDIRECT("'Courses Complete'!J"&amp;ROUNDUP(ROW(A1678)/10, 0)+E$5-2)="","",", &lt;a href=""../pics/courses/"&amp;INDIRECT("'Courses Complete'!J"&amp;ROUNDUP(ROW(A1678)/10, 0)+E$5-2)&amp;"""&gt;"&amp;IF(ISNUMBER(INDIRECT("'Courses Complete'!AK"&amp;ROUNDUP(ROW(A1678)/10, 0)+E$5-2)), "#", "")&amp;INDIRECT("'Courses Complete'!AK"&amp;ROUNDUP(ROW(A1678)/10, 0)+E$5-2)&amp;"&lt;/a&gt;")&amp;"&lt;/td&gt;", ""))</f>
        <v xml:space="preserve">           &lt;td&gt;&lt;a href="../pics/courses/crook_o_lune_hole04.jpg"&gt;#4&lt;/a&gt;, &lt;a href="../pics/courses/crook_o_lune_hole17.jpg"&gt;#17&lt;/a&gt;&lt;/td&gt;</v>
      </c>
      <c r="B1678" s="100">
        <f t="shared" ca="1" si="1518"/>
        <v>167</v>
      </c>
    </row>
    <row r="1679" spans="1:2">
      <c r="A1679" s="100" t="str">
        <f ca="1">IF(ROUNDUP(ROW(A1679)/10, 0)-1=0, "          &lt;th scope=""col""&gt;Libraries&lt;/th&gt;", IF(ROUNDUP(ROW(A1679)/10, 0)-1&lt;=E$6-E$5+1, "           &lt;td&gt;"&amp;IF(INDIRECT("'Courses Complete'!O"&amp;ROUNDUP(ROW(A1679)/10, 0)+E$5-2)="", "N/A", "&lt;a href=""../files/libraries/"&amp;VLOOKUP(INDIRECT("'Courses Complete'!O"&amp;ROUNDUP(ROW(A1679)/10, 0)+E$5-2),Libraries!$B:$D,3, 0)&amp;"""&gt;"&amp;INDIRECT("'Courses Complete'!O"&amp;ROUNDUP(ROW(A1679)/10, 0)+E$5-2)&amp;"&lt;/a&gt;")&amp;IF(INDIRECT("'Courses Complete'!P"&amp;ROUNDUP(ROW(A1679)/10, 0)+E$5-2)="", "", ", &lt;a href=""../files/libraries/"&amp;VLOOKUP(INDIRECT("'Courses Complete'!P"&amp;ROUNDUP(ROW(A1679)/10, 0)+E$5-2),Libraries!$B:$D,3, 0)&amp;"""&gt;"&amp;INDIRECT("'Courses Complete'!P"&amp;ROUNDUP(ROW(A1679)/10, 0)+E$5-2)&amp;"&lt;/a&gt;")&amp;IF(INDIRECT("'Courses Complete'!Q"&amp;ROUNDUP(ROW(A1679)/10, 0)+E$5-2)="", "", ", &lt;a href=""../files/libraries/"&amp;VLOOKUP(INDIRECT("'Courses Complete'!Q"&amp;ROUNDUP(ROW(A1679)/10, 0)+E$5-2),Libraries!$B:$D,3, 0)&amp;"""&gt;"&amp;INDIRECT("'Courses Complete'!Q"&amp;ROUNDUP(ROW(A1679)/10, 0)+E$5-2)&amp;"&lt;/a&gt;")&amp;IF(INDIRECT("'Courses Complete'!R"&amp;ROUNDUP(ROW(A1679)/10, 0)+E$5-2)="", "", ", &lt;a href=""../files/libraries/"&amp;VLOOKUP(INDIRECT("'Courses Complete'!R"&amp;ROUNDUP(ROW(A1679)/10, 0)+E$5-2),Libraries!$B:$D,3, 0)&amp;"""&gt;"&amp;INDIRECT("'Courses Complete'!R"&amp;ROUNDUP(ROW(A1679)/10, 0)+E$5-2)&amp;"&lt;/a&gt;")&amp;IF(INDIRECT("'Courses Complete'!S"&amp;ROUNDUP(ROW(A1679)/10, 0)+E$5-2)="", "", ", &lt;a href=""../files/libraries/"&amp;VLOOKUP(INDIRECT("'Courses Complete'!S"&amp;ROUNDUP(ROW(A1679)/10, 0)+E$5-2),Libraries!$B:$D,3, 0)&amp;"""&gt;"&amp;INDIRECT("'Courses Complete'!S"&amp;ROUNDUP(ROW(A1679)/10, 0)+E$5-2)&amp;"&lt;/a&gt;")&amp;IF(INDIRECT("'Courses Complete'!T"&amp;ROUNDUP(ROW(A1679)/10, 0)+E$5-2)="", "", ", &lt;a href=""../files/libraries/"&amp;VLOOKUP(INDIRECT("'Courses Complete'!T"&amp;ROUNDUP(ROW(A1679)/10, 0)+E$5-2),Libraries!$B:$D,3, 0)&amp;"""&gt;"&amp;INDIRECT("'Courses Complete'!T"&amp;ROUNDUP(ROW(A1679)/10, 0)+E$5-2)&amp;"&lt;/a&gt;")&amp;IF(INDIRECT("'Courses Complete'!U"&amp;ROUNDUP(ROW(A1679)/10, 0)+E$5-2)="", "", ", &lt;a href=""../files/libraries/"&amp;VLOOKUP(INDIRECT("'Courses Complete'!U"&amp;ROUNDUP(ROW(A1679)/10, 0)+E$5-2),Libraries!$B:$D,3, 0)&amp;"""&gt;"&amp;INDIRECT("'Courses Complete'!U"&amp;ROUNDUP(ROW(A1679)/10, 0)+E$5-2)&amp;"&lt;/a&gt;")&amp;IF(INDIRECT("'Courses Complete'!V"&amp;ROUNDUP(ROW(A1679)/10, 0)+E$5-2)="", "", ", &lt;a href=""../files/libraries/"&amp;VLOOKUP(INDIRECT("'Courses Complete'!V"&amp;ROUNDUP(ROW(A1679)/10, 0)+E$5-2),Libraries!$B:$D,3, 0)&amp;"""&gt;"&amp;INDIRECT("'Courses Complete'!V"&amp;ROUNDUP(ROW(A1679)/10, 0)+E$5-2)&amp;"&lt;/a&gt;")&amp;IF(INDIRECT("'Courses Complete'!W"&amp;ROUNDUP(ROW(A1679)/10, 0)+E$5-2)="", "", ", &lt;a href=""../files/libraries/"&amp;VLOOKUP(INDIRECT("'Courses Complete'!W"&amp;ROUNDUP(ROW(A1679)/10, 0)+E$5-2),Libraries!$B:$D,3, 0)&amp;"""&gt;"&amp;INDIRECT("'Courses Complete'!W"&amp;ROUNDUP(ROW(A1679)/10, 0)+E$5-2)&amp;"&lt;/a&gt;")&amp;IF(INDIRECT("'Courses Complete'!X"&amp;ROUNDUP(ROW(A1679)/10, 0)+E$5-2)="", "", ", &lt;a href=""../files/libraries/"&amp;VLOOKUP(INDIRECT("'Courses Complete'!X"&amp;ROUNDUP(ROW(A1679)/10, 0)+E$5-2),Libraries!$B:$D,3, 0)&amp;"""&gt;"&amp;INDIRECT("'Courses Complete'!X"&amp;ROUNDUP(ROW(A1679)/10, 0)+E$5-2)&amp;IF(INDIRECT("'Courses Complete'!Y"&amp;ROUNDUP(ROW(A1679)/10, 0)+E$5-2)="", "", ", &lt;a href=""../files/libraries/"&amp;VLOOKUP(INDIRECT("'Courses Complete'!Y"&amp;ROUNDUP(ROW(A1679)/10, 0)+E$5-2),Libraries!$B:$D,3, 0)&amp;"""&gt;"&amp;INDIRECT("'Courses Complete'!Y"&amp;ROUNDUP(ROW(A1679)/10, 0)+E$5-2)&amp;"&lt;/a&gt;")&amp;"&lt;/a&gt;")&amp;IF(INDIRECT("'Courses Complete'!Z"&amp;ROUNDUP(ROW(A1679)/10, 0)+E$5-2)="", "", ", &lt;a href=""../files/libraries/"&amp;VLOOKUP(INDIRECT("'Courses Complete'!Z"&amp;ROUNDUP(ROW(A1679)/10, 0)+E$5-2),Libraries!$B:$D,3, 0)&amp;"""&gt;"&amp;INDIRECT("'Courses Complete'!Z"&amp;ROUNDUP(ROW(A1679)/10, 0)+E$5-2)&amp;"&lt;/a&gt;")&amp;IF(INDIRECT("'Courses Complete'!AA"&amp;ROUNDUP(ROW(A1679)/10, 0)+E$5-2)="", "", ", &lt;a href=""../files/libraries/"&amp;VLOOKUP(INDIRECT("'Courses Complete'!AA"&amp;ROUNDUP(ROW(A1679)/10, 0)+E$5-2),Libraries!$B:$D,3, 0)&amp;"""&gt;"&amp;INDIRECT("'Courses Complete'!AA"&amp;ROUNDUP(ROW(A1679)/10, 0)+E$5-2)&amp;"&lt;/a&gt;")&amp;IF(INDIRECT("'Courses Complete'!AB"&amp;ROUNDUP(ROW(A1679)/10, 0)+E$5-2)="", "", ", &lt;a href=""../files/libraries/"&amp;VLOOKUP(INDIRECT("'Courses Complete'!AB"&amp;ROUNDUP(ROW(A1679)/10, 0)+E$5-2),Libraries!$B:$D,3, 0)&amp;"""&gt;"&amp;INDIRECT("'Courses Complete'!AB"&amp;ROUNDUP(ROW(A1679)/10, 0)+E$5-2)&amp;"&lt;/a&gt;")&amp;IF(INDIRECT("'Courses Complete'!AC"&amp;ROUNDUP(ROW(A1679)/10, 0)+E$5-2)="", "", ", &lt;a href=""../files/libraries/"&amp;VLOOKUP(INDIRECT("'Courses Complete'!AC"&amp;ROUNDUP(ROW(A1679)/10, 0)+E$5-2),Libraries!$B:$D,3, 0)&amp;"""&gt;"&amp;INDIRECT("'Courses Complete'!AC"&amp;ROUNDUP(ROW(A1679)/10, 0)+E$5-2)&amp;"&lt;/a&gt;")&amp;IF(INDIRECT("'Courses Complete'!AD"&amp;ROUNDUP(ROW(A1679)/10, 0)+E$5-2)="", "", ", &lt;a href=""../files/libraries/"&amp;VLOOKUP(INDIRECT("'Courses Complete'!AD"&amp;ROUNDUP(ROW(A1679)/10, 0)+E$5-2),Libraries!$B:$D,3, 0)&amp;"""&gt;"&amp;INDIRECT("'Courses Complete'!AD"&amp;ROUNDUP(ROW(A1679)/10, 0)+E$5-2)&amp;"&lt;/a&gt;")&amp;IF(INDIRECT("'Courses Complete'!AE"&amp;ROUNDUP(ROW(A1679)/10, 0)+E$5-2)="", "", ", &lt;a href=""../files/libraries/"&amp;VLOOKUP(INDIRECT("'Courses Complete'!AE"&amp;ROUNDUP(ROW(A1679)/10, 0)+E$5-2),Libraries!$B:$D,3, 0)&amp;"""&gt;"&amp;INDIRECT("'Courses Complete'!AE"&amp;ROUNDUP(ROW(A1679)/10, 0)+E$5-2)&amp;"&lt;/a&gt;")&amp;IF(INDIRECT("'Courses Complete'!AF"&amp;ROUNDUP(ROW(A1679)/10, 0)+E$5-2)="", "", ", &lt;a href=""../files/libraries/"&amp;VLOOKUP(INDIRECT("'Courses Complete'!AF"&amp;ROUNDUP(ROW(A1679)/10, 0)+E$5-2),Libraries!$B:$D,3, 0)&amp;"""&gt;"&amp;INDIRECT("'Courses Complete'!AF"&amp;ROUNDUP(ROW(A1679)/10, 0)+E$5-2)&amp;"&lt;/a&gt;")&amp;"&lt;/td&gt;", ""))</f>
        <v xml:space="preserve">           &lt;td&gt;&lt;a href="../files/libraries/coosbay.zip"&gt;coosbay&lt;/a&gt;, &lt;a href="../files/libraries/coosbayblend.zip"&gt;coosbayblend&lt;/a&gt;, &lt;a href="../files/libraries/neulaslahti.zip"&gt;neulaslahti&lt;/a&gt;&lt;/td&gt;</v>
      </c>
      <c r="B1679" s="100">
        <f t="shared" ca="1" si="1518"/>
        <v>167</v>
      </c>
    </row>
    <row r="1680" spans="1:2">
      <c r="A1680" s="100" t="str">
        <f t="shared" ref="A1680" ca="1" si="1530">IF(ROUNDUP(ROW(A1680)/10, 0)-1=0, "        &lt;/tr&gt;", IF(ROUNDUP(ROW(A1680)/10, 0)-1&lt;=E$6-E$5+1, "         &lt;/tr&gt;", ""))</f>
        <v xml:space="preserve">         &lt;/tr&gt;</v>
      </c>
      <c r="B1680" s="100">
        <f t="shared" ca="1" si="1518"/>
        <v>167</v>
      </c>
    </row>
    <row r="1681" spans="1:2">
      <c r="A1681" s="100" t="str">
        <f t="shared" ref="A1681" ca="1" si="1531">IF(ROUNDUP(ROW(A1681)/10, 0)-1=0, "&lt;table class=""horz_head line_divide""&gt;&lt;tr &gt;", IF(ROUNDUP(ROW(A1681)/10, 0)-1&lt;=E$6-E$5+1, "         &lt;tr&gt;", IF(ROUNDUP(ROW(A1681)/10, 0)-1=E$6-E$5+2, "      &lt;/table&gt;", "")))</f>
        <v xml:space="preserve">         &lt;tr&gt;</v>
      </c>
      <c r="B1681" s="100">
        <f t="shared" ca="1" si="1518"/>
        <v>168</v>
      </c>
    </row>
    <row r="1682" spans="1:2">
      <c r="A1682" s="100" t="str">
        <f t="shared" ref="A1682" ca="1" si="1532">IF(ROUNDUP(ROW(A1682)/10, 0)-1=0, "          &lt;th scope=""col""&gt;Real&lt;/th&gt;", IF(ROUNDUP(ROW(A1682)/10, 0)-1&lt;=E$6-E$5+1, "           &lt;td&gt;"&amp;INDIRECT("'Courses Complete'!E"&amp;ROUNDUP(ROW(A1682)/10, 0)+E$5-2)&amp;"&lt;/td&gt;", ""))</f>
        <v xml:space="preserve">           &lt;td&gt;&lt;/td&gt;</v>
      </c>
      <c r="B1682" s="100">
        <f t="shared" ca="1" si="1518"/>
        <v>168</v>
      </c>
    </row>
    <row r="1683" spans="1:2">
      <c r="A1683" s="100" t="str">
        <f t="shared" ref="A1683" ca="1" si="1533">IF(ROUNDUP(ROW(A1683)/10, 0)-1=0, "          &lt;th scope=""col""&gt;Type&lt;/th&gt;", IF(ROUNDUP(ROW(A1683)/10, 0)-1&lt;=E$6-E$5+1, "           &lt;td&gt;"&amp;INDIRECT("'Courses Complete'!D"&amp;ROUNDUP(ROW(A1683)/10, 0)+E$5-2)&amp;"&lt;/td&gt;", ""))</f>
        <v xml:space="preserve">           &lt;td&gt;Mtn valley&lt;/td&gt;</v>
      </c>
      <c r="B1683" s="100">
        <f t="shared" ca="1" si="1518"/>
        <v>168</v>
      </c>
    </row>
    <row r="1684" spans="1:2">
      <c r="A1684" s="100" t="str">
        <f t="shared" ref="A1684" ca="1" si="1534">IF(ROUNDUP(ROW(A1684)/10, 0)-1=0, "          &lt;th scope=""col""&gt;Course&lt;/th&gt;", IF(ROUNDUP(ROW(A1684)/10, 0)-1&lt;=E$6-E$5+1, "           &lt;td&gt;"&amp;IF(INDIRECT("'Courses Complete'!K"&amp;ROUNDUP(ROW(A1684)/10, 0)+E$5-2)="", INDIRECT("'Courses Complete'!C"&amp;ROUNDUP(ROW(A1684)/10, 0)+E$5-2), "&lt;a href=""../files/courses/"&amp;INDIRECT("'Courses Complete'!K"&amp;ROUNDUP(ROW(A1684)/10, 0)+E$5-2)&amp;"""&gt;"&amp;INDIRECT("'Courses Complete'!C"&amp;ROUNDUP(ROW(A1684)/10, 0)+E$5-2)&amp;"&lt;/a&gt;")&amp;"&lt;/td&gt;", ""))</f>
        <v xml:space="preserve">           &lt;td&gt;&lt;a href="../files/courses/crooked_run.zip"&gt;Crooked Run Golf and CC&lt;/a&gt;&lt;/td&gt;</v>
      </c>
      <c r="B1684" s="100">
        <f t="shared" ca="1" si="1518"/>
        <v>168</v>
      </c>
    </row>
    <row r="1685" spans="1:2">
      <c r="A1685" s="100" t="str">
        <f t="shared" ref="A1685" ca="1" si="1535">IF(ROUNDUP(ROW(A1685)/10, 0)-1=0, "          &lt;th scope=""col""&gt;Designer&lt;/th&gt;", IF(ROUNDUP(ROW(A1685)/10, 0)-1&lt;=E$6-E$5+1, "           &lt;td&gt;"&amp;INDIRECT("'Courses Complete'!L"&amp;ROUNDUP(ROW(A1685)/10, 0)+E$5-2)&amp;"&lt;/td&gt;", ""))</f>
        <v xml:space="preserve">           &lt;td&gt;Bill Glacken&lt;/td&gt;</v>
      </c>
      <c r="B1685" s="100">
        <f t="shared" ca="1" si="1518"/>
        <v>168</v>
      </c>
    </row>
    <row r="1686" spans="1:2">
      <c r="A1686" s="100" t="str">
        <f t="shared" ref="A1686" ca="1" si="1536">IF(ROUNDUP(ROW(A1686)/10, 0)-1=0, "          &lt;th class=""right_align"" scope=""col""&gt;Date&lt;/th&gt;", IF(ROUNDUP(ROW(A1686)/10, 0)-1&lt;=E$6-E$5+1, "           &lt;td class=""right_align""&gt;"&amp;MONTH(INDIRECT("'Courses Complete'!N"&amp;ROUNDUP(ROW(A1686)/10, 0)+E$5-2))&amp;"/"&amp;DAY(INDIRECT("'Courses Complete'!N"&amp;ROUNDUP(ROW(A1686)/10, 0)+E$5-2))&amp;"/"&amp;YEAR(INDIRECT("'Courses Complete'!N"&amp;ROUNDUP(ROW(A1686)/10, 0)+E$5-2))&amp;"&lt;/td&gt;", ""))</f>
        <v xml:space="preserve">           &lt;td class="right_align"&gt;10/21/2003&lt;/td&gt;</v>
      </c>
      <c r="B1686" s="100">
        <f t="shared" ca="1" si="1518"/>
        <v>168</v>
      </c>
    </row>
    <row r="1687" spans="1:2">
      <c r="A1687" s="100" t="str">
        <f t="shared" ref="A1687" ca="1" si="1537">IF(ROUNDUP(ROW(A1687)/10, 0)-1=0, "          &lt;th class=""right_align"" scope=""col""&gt;Size&lt;/th&gt;", IF(ROUNDUP(ROW(A1687)/10, 0)-1&lt;=E$6-E$5+1, "           &lt;td class=""right_align""&gt;"&amp;TEXT(ROUND(INDIRECT("'Courses Complete'!M"&amp;ROUNDUP(ROW(A1687)/10, 0)+E$5-2), 1), "0.0")&amp;"&lt;/td&gt;", ""))</f>
        <v xml:space="preserve">           &lt;td class="right_align"&gt;18.3&lt;/td&gt;</v>
      </c>
      <c r="B1687" s="100">
        <f t="shared" ca="1" si="1518"/>
        <v>168</v>
      </c>
    </row>
    <row r="1688" spans="1:2">
      <c r="A1688" s="100" t="str">
        <f t="shared" ref="A1688" ca="1" si="1538">IF(ROUNDUP(ROW(A1688)/10, 0)-1=0, "          &lt;th scope=""col""&gt;Images&lt;/th&gt;", IF(ROUNDUP(ROW(A1688)/10, 0)-1&lt;=E$6-E$5+1, "           &lt;td&gt;"&amp;IF(INDIRECT("'Courses Complete'!F"&amp;ROUNDUP(ROW(A1688)/10, 0)+E$5-2)="","","&lt;a href=""../pics/courses/"&amp;INDIRECT("'Courses Complete'!F"&amp;ROUNDUP(ROW(A1688)/10, 0)+E$5-2)&amp;"""&gt;"&amp;IF(ISNUMBER(INDIRECT("'Courses Complete'!AG"&amp;ROUNDUP(ROW(A1688)/10, 0)+E$5-2)), "#", "")&amp;INDIRECT("'Courses Complete'!AG"&amp;ROUNDUP(ROW(A1688)/10, 0)+E$5-2)&amp;"&lt;/a&gt;")&amp;IF(INDIRECT("'Courses Complete'!G"&amp;ROUNDUP(ROW(A1688)/10, 0)+E$5-2)="","",", &lt;a href=""../pics/courses/"&amp;INDIRECT("'Courses Complete'!G"&amp;ROUNDUP(ROW(A1688)/10, 0)+E$5-2)&amp;"""&gt;"&amp;IF(ISNUMBER(INDIRECT("'Courses Complete'!AH"&amp;ROUNDUP(ROW(A1688)/10, 0)+E$5-2)), "#", "")&amp;INDIRECT("'Courses Complete'!AH"&amp;ROUNDUP(ROW(A1688)/10, 0)+E$5-2)&amp;"&lt;/a&gt;")&amp;IF(INDIRECT("'Courses Complete'!H"&amp;ROUNDUP(ROW(A1688)/10, 0)+E$5-2)="","",", &lt;a href=""../pics/courses/"&amp;INDIRECT("'Courses Complete'!H"&amp;ROUNDUP(ROW(A1688)/10, 0)+E$5-2)&amp;"""&gt;"&amp;IF(ISNUMBER(INDIRECT("'Courses Complete'!AI"&amp;ROUNDUP(ROW(A1688)/10, 0)+E$5-2)), "#", "")&amp;INDIRECT("'Courses Complete'!AI"&amp;ROUNDUP(ROW(A1688)/10, 0)+E$5-2)&amp;"&lt;/a&gt;")&amp;IF(INDIRECT("'Courses Complete'!I"&amp;ROUNDUP(ROW(A1688)/10, 0)+E$5-2)="","",", &lt;a href=""../pics/courses/"&amp;INDIRECT("'Courses Complete'!I"&amp;ROUNDUP(ROW(A1688)/10, 0)+E$5-2)&amp;"""&gt;"&amp;IF(ISNUMBER(INDIRECT("'Courses Complete'!AJ"&amp;ROUNDUP(ROW(A1688)/10, 0)+E$5-2)), "#", "")&amp;INDIRECT("'Courses Complete'!AJ"&amp;ROUNDUP(ROW(A1688)/10, 0)+E$5-2)&amp;"&lt;/a&gt;")&amp;IF(INDIRECT("'Courses Complete'!J"&amp;ROUNDUP(ROW(A1688)/10, 0)+E$5-2)="","",", &lt;a href=""../pics/courses/"&amp;INDIRECT("'Courses Complete'!J"&amp;ROUNDUP(ROW(A1688)/10, 0)+E$5-2)&amp;"""&gt;"&amp;IF(ISNUMBER(INDIRECT("'Courses Complete'!AK"&amp;ROUNDUP(ROW(A1688)/10, 0)+E$5-2)), "#", "")&amp;INDIRECT("'Courses Complete'!AK"&amp;ROUNDUP(ROW(A1688)/10, 0)+E$5-2)&amp;"&lt;/a&gt;")&amp;"&lt;/td&gt;", ""))</f>
        <v xml:space="preserve">           &lt;td&gt;&lt;a href="../pics/courses/crooked_run_gcc_hole08.jpg"&gt;#8&lt;/a&gt;, &lt;a href="../pics/courses/crooked_run_gcc_hole11.jpg"&gt;#11&lt;/a&gt;&lt;/td&gt;</v>
      </c>
      <c r="B1688" s="100">
        <f t="shared" ca="1" si="1518"/>
        <v>168</v>
      </c>
    </row>
    <row r="1689" spans="1:2">
      <c r="A1689" s="100" t="str">
        <f ca="1">IF(ROUNDUP(ROW(A1689)/10, 0)-1=0, "          &lt;th scope=""col""&gt;Libraries&lt;/th&gt;", IF(ROUNDUP(ROW(A1689)/10, 0)-1&lt;=E$6-E$5+1, "           &lt;td&gt;"&amp;IF(INDIRECT("'Courses Complete'!O"&amp;ROUNDUP(ROW(A1689)/10, 0)+E$5-2)="", "N/A", "&lt;a href=""../files/libraries/"&amp;VLOOKUP(INDIRECT("'Courses Complete'!O"&amp;ROUNDUP(ROW(A1689)/10, 0)+E$5-2),Libraries!$B:$D,3, 0)&amp;"""&gt;"&amp;INDIRECT("'Courses Complete'!O"&amp;ROUNDUP(ROW(A1689)/10, 0)+E$5-2)&amp;"&lt;/a&gt;")&amp;IF(INDIRECT("'Courses Complete'!P"&amp;ROUNDUP(ROW(A1689)/10, 0)+E$5-2)="", "", ", &lt;a href=""../files/libraries/"&amp;VLOOKUP(INDIRECT("'Courses Complete'!P"&amp;ROUNDUP(ROW(A1689)/10, 0)+E$5-2),Libraries!$B:$D,3, 0)&amp;"""&gt;"&amp;INDIRECT("'Courses Complete'!P"&amp;ROUNDUP(ROW(A1689)/10, 0)+E$5-2)&amp;"&lt;/a&gt;")&amp;IF(INDIRECT("'Courses Complete'!Q"&amp;ROUNDUP(ROW(A1689)/10, 0)+E$5-2)="", "", ", &lt;a href=""../files/libraries/"&amp;VLOOKUP(INDIRECT("'Courses Complete'!Q"&amp;ROUNDUP(ROW(A1689)/10, 0)+E$5-2),Libraries!$B:$D,3, 0)&amp;"""&gt;"&amp;INDIRECT("'Courses Complete'!Q"&amp;ROUNDUP(ROW(A1689)/10, 0)+E$5-2)&amp;"&lt;/a&gt;")&amp;IF(INDIRECT("'Courses Complete'!R"&amp;ROUNDUP(ROW(A1689)/10, 0)+E$5-2)="", "", ", &lt;a href=""../files/libraries/"&amp;VLOOKUP(INDIRECT("'Courses Complete'!R"&amp;ROUNDUP(ROW(A1689)/10, 0)+E$5-2),Libraries!$B:$D,3, 0)&amp;"""&gt;"&amp;INDIRECT("'Courses Complete'!R"&amp;ROUNDUP(ROW(A1689)/10, 0)+E$5-2)&amp;"&lt;/a&gt;")&amp;IF(INDIRECT("'Courses Complete'!S"&amp;ROUNDUP(ROW(A1689)/10, 0)+E$5-2)="", "", ", &lt;a href=""../files/libraries/"&amp;VLOOKUP(INDIRECT("'Courses Complete'!S"&amp;ROUNDUP(ROW(A1689)/10, 0)+E$5-2),Libraries!$B:$D,3, 0)&amp;"""&gt;"&amp;INDIRECT("'Courses Complete'!S"&amp;ROUNDUP(ROW(A1689)/10, 0)+E$5-2)&amp;"&lt;/a&gt;")&amp;IF(INDIRECT("'Courses Complete'!T"&amp;ROUNDUP(ROW(A1689)/10, 0)+E$5-2)="", "", ", &lt;a href=""../files/libraries/"&amp;VLOOKUP(INDIRECT("'Courses Complete'!T"&amp;ROUNDUP(ROW(A1689)/10, 0)+E$5-2),Libraries!$B:$D,3, 0)&amp;"""&gt;"&amp;INDIRECT("'Courses Complete'!T"&amp;ROUNDUP(ROW(A1689)/10, 0)+E$5-2)&amp;"&lt;/a&gt;")&amp;IF(INDIRECT("'Courses Complete'!U"&amp;ROUNDUP(ROW(A1689)/10, 0)+E$5-2)="", "", ", &lt;a href=""../files/libraries/"&amp;VLOOKUP(INDIRECT("'Courses Complete'!U"&amp;ROUNDUP(ROW(A1689)/10, 0)+E$5-2),Libraries!$B:$D,3, 0)&amp;"""&gt;"&amp;INDIRECT("'Courses Complete'!U"&amp;ROUNDUP(ROW(A1689)/10, 0)+E$5-2)&amp;"&lt;/a&gt;")&amp;IF(INDIRECT("'Courses Complete'!V"&amp;ROUNDUP(ROW(A1689)/10, 0)+E$5-2)="", "", ", &lt;a href=""../files/libraries/"&amp;VLOOKUP(INDIRECT("'Courses Complete'!V"&amp;ROUNDUP(ROW(A1689)/10, 0)+E$5-2),Libraries!$B:$D,3, 0)&amp;"""&gt;"&amp;INDIRECT("'Courses Complete'!V"&amp;ROUNDUP(ROW(A1689)/10, 0)+E$5-2)&amp;"&lt;/a&gt;")&amp;IF(INDIRECT("'Courses Complete'!W"&amp;ROUNDUP(ROW(A1689)/10, 0)+E$5-2)="", "", ", &lt;a href=""../files/libraries/"&amp;VLOOKUP(INDIRECT("'Courses Complete'!W"&amp;ROUNDUP(ROW(A1689)/10, 0)+E$5-2),Libraries!$B:$D,3, 0)&amp;"""&gt;"&amp;INDIRECT("'Courses Complete'!W"&amp;ROUNDUP(ROW(A1689)/10, 0)+E$5-2)&amp;"&lt;/a&gt;")&amp;IF(INDIRECT("'Courses Complete'!X"&amp;ROUNDUP(ROW(A1689)/10, 0)+E$5-2)="", "", ", &lt;a href=""../files/libraries/"&amp;VLOOKUP(INDIRECT("'Courses Complete'!X"&amp;ROUNDUP(ROW(A1689)/10, 0)+E$5-2),Libraries!$B:$D,3, 0)&amp;"""&gt;"&amp;INDIRECT("'Courses Complete'!X"&amp;ROUNDUP(ROW(A1689)/10, 0)+E$5-2)&amp;IF(INDIRECT("'Courses Complete'!Y"&amp;ROUNDUP(ROW(A1689)/10, 0)+E$5-2)="", "", ", &lt;a href=""../files/libraries/"&amp;VLOOKUP(INDIRECT("'Courses Complete'!Y"&amp;ROUNDUP(ROW(A1689)/10, 0)+E$5-2),Libraries!$B:$D,3, 0)&amp;"""&gt;"&amp;INDIRECT("'Courses Complete'!Y"&amp;ROUNDUP(ROW(A1689)/10, 0)+E$5-2)&amp;"&lt;/a&gt;")&amp;"&lt;/a&gt;")&amp;IF(INDIRECT("'Courses Complete'!Z"&amp;ROUNDUP(ROW(A1689)/10, 0)+E$5-2)="", "", ", &lt;a href=""../files/libraries/"&amp;VLOOKUP(INDIRECT("'Courses Complete'!Z"&amp;ROUNDUP(ROW(A1689)/10, 0)+E$5-2),Libraries!$B:$D,3, 0)&amp;"""&gt;"&amp;INDIRECT("'Courses Complete'!Z"&amp;ROUNDUP(ROW(A1689)/10, 0)+E$5-2)&amp;"&lt;/a&gt;")&amp;IF(INDIRECT("'Courses Complete'!AA"&amp;ROUNDUP(ROW(A1689)/10, 0)+E$5-2)="", "", ", &lt;a href=""../files/libraries/"&amp;VLOOKUP(INDIRECT("'Courses Complete'!AA"&amp;ROUNDUP(ROW(A1689)/10, 0)+E$5-2),Libraries!$B:$D,3, 0)&amp;"""&gt;"&amp;INDIRECT("'Courses Complete'!AA"&amp;ROUNDUP(ROW(A1689)/10, 0)+E$5-2)&amp;"&lt;/a&gt;")&amp;IF(INDIRECT("'Courses Complete'!AB"&amp;ROUNDUP(ROW(A1689)/10, 0)+E$5-2)="", "", ", &lt;a href=""../files/libraries/"&amp;VLOOKUP(INDIRECT("'Courses Complete'!AB"&amp;ROUNDUP(ROW(A1689)/10, 0)+E$5-2),Libraries!$B:$D,3, 0)&amp;"""&gt;"&amp;INDIRECT("'Courses Complete'!AB"&amp;ROUNDUP(ROW(A1689)/10, 0)+E$5-2)&amp;"&lt;/a&gt;")&amp;IF(INDIRECT("'Courses Complete'!AC"&amp;ROUNDUP(ROW(A1689)/10, 0)+E$5-2)="", "", ", &lt;a href=""../files/libraries/"&amp;VLOOKUP(INDIRECT("'Courses Complete'!AC"&amp;ROUNDUP(ROW(A1689)/10, 0)+E$5-2),Libraries!$B:$D,3, 0)&amp;"""&gt;"&amp;INDIRECT("'Courses Complete'!AC"&amp;ROUNDUP(ROW(A1689)/10, 0)+E$5-2)&amp;"&lt;/a&gt;")&amp;IF(INDIRECT("'Courses Complete'!AD"&amp;ROUNDUP(ROW(A1689)/10, 0)+E$5-2)="", "", ", &lt;a href=""../files/libraries/"&amp;VLOOKUP(INDIRECT("'Courses Complete'!AD"&amp;ROUNDUP(ROW(A1689)/10, 0)+E$5-2),Libraries!$B:$D,3, 0)&amp;"""&gt;"&amp;INDIRECT("'Courses Complete'!AD"&amp;ROUNDUP(ROW(A1689)/10, 0)+E$5-2)&amp;"&lt;/a&gt;")&amp;IF(INDIRECT("'Courses Complete'!AE"&amp;ROUNDUP(ROW(A1689)/10, 0)+E$5-2)="", "", ", &lt;a href=""../files/libraries/"&amp;VLOOKUP(INDIRECT("'Courses Complete'!AE"&amp;ROUNDUP(ROW(A1689)/10, 0)+E$5-2),Libraries!$B:$D,3, 0)&amp;"""&gt;"&amp;INDIRECT("'Courses Complete'!AE"&amp;ROUNDUP(ROW(A1689)/10, 0)+E$5-2)&amp;"&lt;/a&gt;")&amp;IF(INDIRECT("'Courses Complete'!AF"&amp;ROUNDUP(ROW(A1689)/10, 0)+E$5-2)="", "", ", &lt;a href=""../files/libraries/"&amp;VLOOKUP(INDIRECT("'Courses Complete'!AF"&amp;ROUNDUP(ROW(A1689)/10, 0)+E$5-2),Libraries!$B:$D,3, 0)&amp;"""&gt;"&amp;INDIRECT("'Courses Complete'!AF"&amp;ROUNDUP(ROW(A1689)/10, 0)+E$5-2)&amp;"&lt;/a&gt;")&amp;"&lt;/td&gt;", ""))</f>
        <v xml:space="preserve">           &lt;td&gt;&lt;a href="../files/libraries/bf.zip"&gt;bf&lt;/a&gt;, &lt;a href="../files/libraries/bullock_run.zip"&gt;bullock_run&lt;/a&gt;, &lt;a href="../files/libraries/northamerican.zip"&gt;northamerican&lt;/a&gt;&lt;/td&gt;</v>
      </c>
      <c r="B1689" s="100">
        <f t="shared" ca="1" si="1518"/>
        <v>168</v>
      </c>
    </row>
    <row r="1690" spans="1:2">
      <c r="A1690" s="100" t="str">
        <f t="shared" ref="A1690" ca="1" si="1539">IF(ROUNDUP(ROW(A1690)/10, 0)-1=0, "        &lt;/tr&gt;", IF(ROUNDUP(ROW(A1690)/10, 0)-1&lt;=E$6-E$5+1, "         &lt;/tr&gt;", ""))</f>
        <v xml:space="preserve">         &lt;/tr&gt;</v>
      </c>
      <c r="B1690" s="100">
        <f t="shared" ca="1" si="1518"/>
        <v>168</v>
      </c>
    </row>
    <row r="1691" spans="1:2">
      <c r="A1691" s="100" t="str">
        <f t="shared" ref="A1691" ca="1" si="1540">IF(ROUNDUP(ROW(A1691)/10, 0)-1=0, "&lt;table class=""horz_head line_divide""&gt;&lt;tr &gt;", IF(ROUNDUP(ROW(A1691)/10, 0)-1&lt;=E$6-E$5+1, "         &lt;tr&gt;", IF(ROUNDUP(ROW(A1691)/10, 0)-1=E$6-E$5+2, "      &lt;/table&gt;", "")))</f>
        <v xml:space="preserve">         &lt;tr&gt;</v>
      </c>
      <c r="B1691" s="100">
        <f t="shared" ca="1" si="1518"/>
        <v>169</v>
      </c>
    </row>
    <row r="1692" spans="1:2">
      <c r="A1692" s="100" t="str">
        <f t="shared" ref="A1692" ca="1" si="1541">IF(ROUNDUP(ROW(A1692)/10, 0)-1=0, "          &lt;th scope=""col""&gt;Real&lt;/th&gt;", IF(ROUNDUP(ROW(A1692)/10, 0)-1&lt;=E$6-E$5+1, "           &lt;td&gt;"&amp;INDIRECT("'Courses Complete'!E"&amp;ROUNDUP(ROW(A1692)/10, 0)+E$5-2)&amp;"&lt;/td&gt;", ""))</f>
        <v xml:space="preserve">           &lt;td&gt;&lt;/td&gt;</v>
      </c>
      <c r="B1692" s="100">
        <f t="shared" ca="1" si="1518"/>
        <v>169</v>
      </c>
    </row>
    <row r="1693" spans="1:2">
      <c r="A1693" s="100" t="str">
        <f t="shared" ref="A1693" ca="1" si="1542">IF(ROUNDUP(ROW(A1693)/10, 0)-1=0, "          &lt;th scope=""col""&gt;Type&lt;/th&gt;", IF(ROUNDUP(ROW(A1693)/10, 0)-1&lt;=E$6-E$5+1, "           &lt;td&gt;"&amp;INDIRECT("'Courses Complete'!D"&amp;ROUNDUP(ROW(A1693)/10, 0)+E$5-2)&amp;"&lt;/td&gt;", ""))</f>
        <v xml:space="preserve">           &lt;td&gt;Mtn valley&lt;/td&gt;</v>
      </c>
      <c r="B1693" s="100">
        <f t="shared" ca="1" si="1518"/>
        <v>169</v>
      </c>
    </row>
    <row r="1694" spans="1:2">
      <c r="A1694" s="100" t="str">
        <f t="shared" ref="A1694" ca="1" si="1543">IF(ROUNDUP(ROW(A1694)/10, 0)-1=0, "          &lt;th scope=""col""&gt;Course&lt;/th&gt;", IF(ROUNDUP(ROW(A1694)/10, 0)-1&lt;=E$6-E$5+1, "           &lt;td&gt;"&amp;IF(INDIRECT("'Courses Complete'!K"&amp;ROUNDUP(ROW(A1694)/10, 0)+E$5-2)="", INDIRECT("'Courses Complete'!C"&amp;ROUNDUP(ROW(A1694)/10, 0)+E$5-2), "&lt;a href=""../files/courses/"&amp;INDIRECT("'Courses Complete'!K"&amp;ROUNDUP(ROW(A1694)/10, 0)+E$5-2)&amp;"""&gt;"&amp;INDIRECT("'Courses Complete'!C"&amp;ROUNDUP(ROW(A1694)/10, 0)+E$5-2)&amp;"&lt;/a&gt;")&amp;"&lt;/td&gt;", ""))</f>
        <v xml:space="preserve">           &lt;td&gt;&lt;a href="../files/courses/crop_circle_canyon.zip"&gt;Crop Circle Canyon&lt;/a&gt;&lt;/td&gt;</v>
      </c>
      <c r="B1694" s="100">
        <f t="shared" ca="1" si="1518"/>
        <v>169</v>
      </c>
    </row>
    <row r="1695" spans="1:2">
      <c r="A1695" s="100" t="str">
        <f t="shared" ref="A1695" ca="1" si="1544">IF(ROUNDUP(ROW(A1695)/10, 0)-1=0, "          &lt;th scope=""col""&gt;Designer&lt;/th&gt;", IF(ROUNDUP(ROW(A1695)/10, 0)-1&lt;=E$6-E$5+1, "           &lt;td&gt;"&amp;INDIRECT("'Courses Complete'!L"&amp;ROUNDUP(ROW(A1695)/10, 0)+E$5-2)&amp;"&lt;/td&gt;", ""))</f>
        <v xml:space="preserve">           &lt;td&gt;Robert@&lt;/td&gt;</v>
      </c>
      <c r="B1695" s="100">
        <f t="shared" ca="1" si="1518"/>
        <v>169</v>
      </c>
    </row>
    <row r="1696" spans="1:2">
      <c r="A1696" s="100" t="str">
        <f t="shared" ref="A1696" ca="1" si="1545">IF(ROUNDUP(ROW(A1696)/10, 0)-1=0, "          &lt;th class=""right_align"" scope=""col""&gt;Date&lt;/th&gt;", IF(ROUNDUP(ROW(A1696)/10, 0)-1&lt;=E$6-E$5+1, "           &lt;td class=""right_align""&gt;"&amp;MONTH(INDIRECT("'Courses Complete'!N"&amp;ROUNDUP(ROW(A1696)/10, 0)+E$5-2))&amp;"/"&amp;DAY(INDIRECT("'Courses Complete'!N"&amp;ROUNDUP(ROW(A1696)/10, 0)+E$5-2))&amp;"/"&amp;YEAR(INDIRECT("'Courses Complete'!N"&amp;ROUNDUP(ROW(A1696)/10, 0)+E$5-2))&amp;"&lt;/td&gt;", ""))</f>
        <v xml:space="preserve">           &lt;td class="right_align"&gt;7/15/2006&lt;/td&gt;</v>
      </c>
      <c r="B1696" s="100">
        <f t="shared" ca="1" si="1518"/>
        <v>169</v>
      </c>
    </row>
    <row r="1697" spans="1:2">
      <c r="A1697" s="100" t="str">
        <f t="shared" ref="A1697" ca="1" si="1546">IF(ROUNDUP(ROW(A1697)/10, 0)-1=0, "          &lt;th class=""right_align"" scope=""col""&gt;Size&lt;/th&gt;", IF(ROUNDUP(ROW(A1697)/10, 0)-1&lt;=E$6-E$5+1, "           &lt;td class=""right_align""&gt;"&amp;TEXT(ROUND(INDIRECT("'Courses Complete'!M"&amp;ROUNDUP(ROW(A1697)/10, 0)+E$5-2), 1), "0.0")&amp;"&lt;/td&gt;", ""))</f>
        <v xml:space="preserve">           &lt;td class="right_align"&gt;17.9&lt;/td&gt;</v>
      </c>
      <c r="B1697" s="100">
        <f t="shared" ca="1" si="1518"/>
        <v>169</v>
      </c>
    </row>
    <row r="1698" spans="1:2">
      <c r="A1698" s="100" t="str">
        <f t="shared" ref="A1698" ca="1" si="1547">IF(ROUNDUP(ROW(A1698)/10, 0)-1=0, "          &lt;th scope=""col""&gt;Images&lt;/th&gt;", IF(ROUNDUP(ROW(A1698)/10, 0)-1&lt;=E$6-E$5+1, "           &lt;td&gt;"&amp;IF(INDIRECT("'Courses Complete'!F"&amp;ROUNDUP(ROW(A1698)/10, 0)+E$5-2)="","","&lt;a href=""../pics/courses/"&amp;INDIRECT("'Courses Complete'!F"&amp;ROUNDUP(ROW(A1698)/10, 0)+E$5-2)&amp;"""&gt;"&amp;IF(ISNUMBER(INDIRECT("'Courses Complete'!AG"&amp;ROUNDUP(ROW(A1698)/10, 0)+E$5-2)), "#", "")&amp;INDIRECT("'Courses Complete'!AG"&amp;ROUNDUP(ROW(A1698)/10, 0)+E$5-2)&amp;"&lt;/a&gt;")&amp;IF(INDIRECT("'Courses Complete'!G"&amp;ROUNDUP(ROW(A1698)/10, 0)+E$5-2)="","",", &lt;a href=""../pics/courses/"&amp;INDIRECT("'Courses Complete'!G"&amp;ROUNDUP(ROW(A1698)/10, 0)+E$5-2)&amp;"""&gt;"&amp;IF(ISNUMBER(INDIRECT("'Courses Complete'!AH"&amp;ROUNDUP(ROW(A1698)/10, 0)+E$5-2)), "#", "")&amp;INDIRECT("'Courses Complete'!AH"&amp;ROUNDUP(ROW(A1698)/10, 0)+E$5-2)&amp;"&lt;/a&gt;")&amp;IF(INDIRECT("'Courses Complete'!H"&amp;ROUNDUP(ROW(A1698)/10, 0)+E$5-2)="","",", &lt;a href=""../pics/courses/"&amp;INDIRECT("'Courses Complete'!H"&amp;ROUNDUP(ROW(A1698)/10, 0)+E$5-2)&amp;"""&gt;"&amp;IF(ISNUMBER(INDIRECT("'Courses Complete'!AI"&amp;ROUNDUP(ROW(A1698)/10, 0)+E$5-2)), "#", "")&amp;INDIRECT("'Courses Complete'!AI"&amp;ROUNDUP(ROW(A1698)/10, 0)+E$5-2)&amp;"&lt;/a&gt;")&amp;IF(INDIRECT("'Courses Complete'!I"&amp;ROUNDUP(ROW(A1698)/10, 0)+E$5-2)="","",", &lt;a href=""../pics/courses/"&amp;INDIRECT("'Courses Complete'!I"&amp;ROUNDUP(ROW(A1698)/10, 0)+E$5-2)&amp;"""&gt;"&amp;IF(ISNUMBER(INDIRECT("'Courses Complete'!AJ"&amp;ROUNDUP(ROW(A1698)/10, 0)+E$5-2)), "#", "")&amp;INDIRECT("'Courses Complete'!AJ"&amp;ROUNDUP(ROW(A1698)/10, 0)+E$5-2)&amp;"&lt;/a&gt;")&amp;IF(INDIRECT("'Courses Complete'!J"&amp;ROUNDUP(ROW(A1698)/10, 0)+E$5-2)="","",", &lt;a href=""../pics/courses/"&amp;INDIRECT("'Courses Complete'!J"&amp;ROUNDUP(ROW(A1698)/10, 0)+E$5-2)&amp;"""&gt;"&amp;IF(ISNUMBER(INDIRECT("'Courses Complete'!AK"&amp;ROUNDUP(ROW(A1698)/10, 0)+E$5-2)), "#", "")&amp;INDIRECT("'Courses Complete'!AK"&amp;ROUNDUP(ROW(A1698)/10, 0)+E$5-2)&amp;"&lt;/a&gt;")&amp;"&lt;/td&gt;", ""))</f>
        <v xml:space="preserve">           &lt;td&gt;&lt;a href="../pics/courses/crop_circle_canyon_hole12.jpg"&gt;#12&lt;/a&gt;, &lt;a href="../pics/courses/crop_circle_canyon_hole15.jpg"&gt;#15&lt;/a&gt;&lt;/td&gt;</v>
      </c>
      <c r="B1698" s="100">
        <f t="shared" ca="1" si="1518"/>
        <v>169</v>
      </c>
    </row>
    <row r="1699" spans="1:2">
      <c r="A1699" s="100" t="str">
        <f ca="1">IF(ROUNDUP(ROW(A1699)/10, 0)-1=0, "          &lt;th scope=""col""&gt;Libraries&lt;/th&gt;", IF(ROUNDUP(ROW(A1699)/10, 0)-1&lt;=E$6-E$5+1, "           &lt;td&gt;"&amp;IF(INDIRECT("'Courses Complete'!O"&amp;ROUNDUP(ROW(A1699)/10, 0)+E$5-2)="", "N/A", "&lt;a href=""../files/libraries/"&amp;VLOOKUP(INDIRECT("'Courses Complete'!O"&amp;ROUNDUP(ROW(A1699)/10, 0)+E$5-2),Libraries!$B:$D,3, 0)&amp;"""&gt;"&amp;INDIRECT("'Courses Complete'!O"&amp;ROUNDUP(ROW(A1699)/10, 0)+E$5-2)&amp;"&lt;/a&gt;")&amp;IF(INDIRECT("'Courses Complete'!P"&amp;ROUNDUP(ROW(A1699)/10, 0)+E$5-2)="", "", ", &lt;a href=""../files/libraries/"&amp;VLOOKUP(INDIRECT("'Courses Complete'!P"&amp;ROUNDUP(ROW(A1699)/10, 0)+E$5-2),Libraries!$B:$D,3, 0)&amp;"""&gt;"&amp;INDIRECT("'Courses Complete'!P"&amp;ROUNDUP(ROW(A1699)/10, 0)+E$5-2)&amp;"&lt;/a&gt;")&amp;IF(INDIRECT("'Courses Complete'!Q"&amp;ROUNDUP(ROW(A1699)/10, 0)+E$5-2)="", "", ", &lt;a href=""../files/libraries/"&amp;VLOOKUP(INDIRECT("'Courses Complete'!Q"&amp;ROUNDUP(ROW(A1699)/10, 0)+E$5-2),Libraries!$B:$D,3, 0)&amp;"""&gt;"&amp;INDIRECT("'Courses Complete'!Q"&amp;ROUNDUP(ROW(A1699)/10, 0)+E$5-2)&amp;"&lt;/a&gt;")&amp;IF(INDIRECT("'Courses Complete'!R"&amp;ROUNDUP(ROW(A1699)/10, 0)+E$5-2)="", "", ", &lt;a href=""../files/libraries/"&amp;VLOOKUP(INDIRECT("'Courses Complete'!R"&amp;ROUNDUP(ROW(A1699)/10, 0)+E$5-2),Libraries!$B:$D,3, 0)&amp;"""&gt;"&amp;INDIRECT("'Courses Complete'!R"&amp;ROUNDUP(ROW(A1699)/10, 0)+E$5-2)&amp;"&lt;/a&gt;")&amp;IF(INDIRECT("'Courses Complete'!S"&amp;ROUNDUP(ROW(A1699)/10, 0)+E$5-2)="", "", ", &lt;a href=""../files/libraries/"&amp;VLOOKUP(INDIRECT("'Courses Complete'!S"&amp;ROUNDUP(ROW(A1699)/10, 0)+E$5-2),Libraries!$B:$D,3, 0)&amp;"""&gt;"&amp;INDIRECT("'Courses Complete'!S"&amp;ROUNDUP(ROW(A1699)/10, 0)+E$5-2)&amp;"&lt;/a&gt;")&amp;IF(INDIRECT("'Courses Complete'!T"&amp;ROUNDUP(ROW(A1699)/10, 0)+E$5-2)="", "", ", &lt;a href=""../files/libraries/"&amp;VLOOKUP(INDIRECT("'Courses Complete'!T"&amp;ROUNDUP(ROW(A1699)/10, 0)+E$5-2),Libraries!$B:$D,3, 0)&amp;"""&gt;"&amp;INDIRECT("'Courses Complete'!T"&amp;ROUNDUP(ROW(A1699)/10, 0)+E$5-2)&amp;"&lt;/a&gt;")&amp;IF(INDIRECT("'Courses Complete'!U"&amp;ROUNDUP(ROW(A1699)/10, 0)+E$5-2)="", "", ", &lt;a href=""../files/libraries/"&amp;VLOOKUP(INDIRECT("'Courses Complete'!U"&amp;ROUNDUP(ROW(A1699)/10, 0)+E$5-2),Libraries!$B:$D,3, 0)&amp;"""&gt;"&amp;INDIRECT("'Courses Complete'!U"&amp;ROUNDUP(ROW(A1699)/10, 0)+E$5-2)&amp;"&lt;/a&gt;")&amp;IF(INDIRECT("'Courses Complete'!V"&amp;ROUNDUP(ROW(A1699)/10, 0)+E$5-2)="", "", ", &lt;a href=""../files/libraries/"&amp;VLOOKUP(INDIRECT("'Courses Complete'!V"&amp;ROUNDUP(ROW(A1699)/10, 0)+E$5-2),Libraries!$B:$D,3, 0)&amp;"""&gt;"&amp;INDIRECT("'Courses Complete'!V"&amp;ROUNDUP(ROW(A1699)/10, 0)+E$5-2)&amp;"&lt;/a&gt;")&amp;IF(INDIRECT("'Courses Complete'!W"&amp;ROUNDUP(ROW(A1699)/10, 0)+E$5-2)="", "", ", &lt;a href=""../files/libraries/"&amp;VLOOKUP(INDIRECT("'Courses Complete'!W"&amp;ROUNDUP(ROW(A1699)/10, 0)+E$5-2),Libraries!$B:$D,3, 0)&amp;"""&gt;"&amp;INDIRECT("'Courses Complete'!W"&amp;ROUNDUP(ROW(A1699)/10, 0)+E$5-2)&amp;"&lt;/a&gt;")&amp;IF(INDIRECT("'Courses Complete'!X"&amp;ROUNDUP(ROW(A1699)/10, 0)+E$5-2)="", "", ", &lt;a href=""../files/libraries/"&amp;VLOOKUP(INDIRECT("'Courses Complete'!X"&amp;ROUNDUP(ROW(A1699)/10, 0)+E$5-2),Libraries!$B:$D,3, 0)&amp;"""&gt;"&amp;INDIRECT("'Courses Complete'!X"&amp;ROUNDUP(ROW(A1699)/10, 0)+E$5-2)&amp;IF(INDIRECT("'Courses Complete'!Y"&amp;ROUNDUP(ROW(A1699)/10, 0)+E$5-2)="", "", ", &lt;a href=""../files/libraries/"&amp;VLOOKUP(INDIRECT("'Courses Complete'!Y"&amp;ROUNDUP(ROW(A1699)/10, 0)+E$5-2),Libraries!$B:$D,3, 0)&amp;"""&gt;"&amp;INDIRECT("'Courses Complete'!Y"&amp;ROUNDUP(ROW(A1699)/10, 0)+E$5-2)&amp;"&lt;/a&gt;")&amp;"&lt;/a&gt;")&amp;IF(INDIRECT("'Courses Complete'!Z"&amp;ROUNDUP(ROW(A1699)/10, 0)+E$5-2)="", "", ", &lt;a href=""../files/libraries/"&amp;VLOOKUP(INDIRECT("'Courses Complete'!Z"&amp;ROUNDUP(ROW(A1699)/10, 0)+E$5-2),Libraries!$B:$D,3, 0)&amp;"""&gt;"&amp;INDIRECT("'Courses Complete'!Z"&amp;ROUNDUP(ROW(A1699)/10, 0)+E$5-2)&amp;"&lt;/a&gt;")&amp;IF(INDIRECT("'Courses Complete'!AA"&amp;ROUNDUP(ROW(A1699)/10, 0)+E$5-2)="", "", ", &lt;a href=""../files/libraries/"&amp;VLOOKUP(INDIRECT("'Courses Complete'!AA"&amp;ROUNDUP(ROW(A1699)/10, 0)+E$5-2),Libraries!$B:$D,3, 0)&amp;"""&gt;"&amp;INDIRECT("'Courses Complete'!AA"&amp;ROUNDUP(ROW(A1699)/10, 0)+E$5-2)&amp;"&lt;/a&gt;")&amp;IF(INDIRECT("'Courses Complete'!AB"&amp;ROUNDUP(ROW(A1699)/10, 0)+E$5-2)="", "", ", &lt;a href=""../files/libraries/"&amp;VLOOKUP(INDIRECT("'Courses Complete'!AB"&amp;ROUNDUP(ROW(A1699)/10, 0)+E$5-2),Libraries!$B:$D,3, 0)&amp;"""&gt;"&amp;INDIRECT("'Courses Complete'!AB"&amp;ROUNDUP(ROW(A1699)/10, 0)+E$5-2)&amp;"&lt;/a&gt;")&amp;IF(INDIRECT("'Courses Complete'!AC"&amp;ROUNDUP(ROW(A1699)/10, 0)+E$5-2)="", "", ", &lt;a href=""../files/libraries/"&amp;VLOOKUP(INDIRECT("'Courses Complete'!AC"&amp;ROUNDUP(ROW(A1699)/10, 0)+E$5-2),Libraries!$B:$D,3, 0)&amp;"""&gt;"&amp;INDIRECT("'Courses Complete'!AC"&amp;ROUNDUP(ROW(A1699)/10, 0)+E$5-2)&amp;"&lt;/a&gt;")&amp;IF(INDIRECT("'Courses Complete'!AD"&amp;ROUNDUP(ROW(A1699)/10, 0)+E$5-2)="", "", ", &lt;a href=""../files/libraries/"&amp;VLOOKUP(INDIRECT("'Courses Complete'!AD"&amp;ROUNDUP(ROW(A1699)/10, 0)+E$5-2),Libraries!$B:$D,3, 0)&amp;"""&gt;"&amp;INDIRECT("'Courses Complete'!AD"&amp;ROUNDUP(ROW(A1699)/10, 0)+E$5-2)&amp;"&lt;/a&gt;")&amp;IF(INDIRECT("'Courses Complete'!AE"&amp;ROUNDUP(ROW(A1699)/10, 0)+E$5-2)="", "", ", &lt;a href=""../files/libraries/"&amp;VLOOKUP(INDIRECT("'Courses Complete'!AE"&amp;ROUNDUP(ROW(A1699)/10, 0)+E$5-2),Libraries!$B:$D,3, 0)&amp;"""&gt;"&amp;INDIRECT("'Courses Complete'!AE"&amp;ROUNDUP(ROW(A1699)/10, 0)+E$5-2)&amp;"&lt;/a&gt;")&amp;IF(INDIRECT("'Courses Complete'!AF"&amp;ROUNDUP(ROW(A1699)/10, 0)+E$5-2)="", "", ", &lt;a href=""../files/libraries/"&amp;VLOOKUP(INDIRECT("'Courses Complete'!AF"&amp;ROUNDUP(ROW(A1699)/10, 0)+E$5-2),Libraries!$B:$D,3, 0)&amp;"""&gt;"&amp;INDIRECT("'Courses Complete'!AF"&amp;ROUNDUP(ROW(A1699)/10, 0)+E$5-2)&amp;"&lt;/a&gt;")&amp;"&lt;/td&gt;", ""))</f>
        <v xml:space="preserve">           &lt;td&gt;&lt;a href="../files/libraries/blackheath.zip"&gt;blackheath&lt;/a&gt;, &lt;a href="../files/libraries/highplains.zip"&gt;highplains&lt;/a&gt;, &lt;a href="../files/libraries/inlandheath.zip"&gt;inlandheath&lt;/a&gt;, &lt;a href="../files/libraries/kingstonheath.zip"&gt;kingstonheath&lt;/a&gt;, &lt;a href="../files/libraries/roanoke.zip"&gt;roanoke&lt;/a&gt;, &lt;a href="../files/libraries/roanoke1.zip"&gt;roanoke1&lt;/a&gt;, &lt;a href="../files/libraries/westpav.zip"&gt;westpav&lt;/a&gt;&lt;/td&gt;</v>
      </c>
      <c r="B1699" s="100">
        <f t="shared" ca="1" si="1518"/>
        <v>169</v>
      </c>
    </row>
    <row r="1700" spans="1:2">
      <c r="A1700" s="100" t="str">
        <f t="shared" ref="A1700" ca="1" si="1548">IF(ROUNDUP(ROW(A1700)/10, 0)-1=0, "        &lt;/tr&gt;", IF(ROUNDUP(ROW(A1700)/10, 0)-1&lt;=E$6-E$5+1, "         &lt;/tr&gt;", ""))</f>
        <v xml:space="preserve">         &lt;/tr&gt;</v>
      </c>
      <c r="B1700" s="100">
        <f t="shared" ca="1" si="1518"/>
        <v>169</v>
      </c>
    </row>
    <row r="1701" spans="1:2">
      <c r="A1701" s="100" t="str">
        <f t="shared" ref="A1701" ca="1" si="1549">IF(ROUNDUP(ROW(A1701)/10, 0)-1=0, "&lt;table class=""horz_head line_divide""&gt;&lt;tr &gt;", IF(ROUNDUP(ROW(A1701)/10, 0)-1&lt;=E$6-E$5+1, "         &lt;tr&gt;", IF(ROUNDUP(ROW(A1701)/10, 0)-1=E$6-E$5+2, "      &lt;/table&gt;", "")))</f>
        <v xml:space="preserve">         &lt;tr&gt;</v>
      </c>
      <c r="B1701" s="100">
        <f t="shared" ca="1" si="1518"/>
        <v>170</v>
      </c>
    </row>
    <row r="1702" spans="1:2">
      <c r="A1702" s="100" t="str">
        <f t="shared" ref="A1702" ca="1" si="1550">IF(ROUNDUP(ROW(A1702)/10, 0)-1=0, "          &lt;th scope=""col""&gt;Real&lt;/th&gt;", IF(ROUNDUP(ROW(A1702)/10, 0)-1&lt;=E$6-E$5+1, "           &lt;td&gt;"&amp;INDIRECT("'Courses Complete'!E"&amp;ROUNDUP(ROW(A1702)/10, 0)+E$5-2)&amp;"&lt;/td&gt;", ""))</f>
        <v xml:space="preserve">           &lt;td&gt;&lt;/td&gt;</v>
      </c>
      <c r="B1702" s="100">
        <f t="shared" ca="1" si="1518"/>
        <v>170</v>
      </c>
    </row>
    <row r="1703" spans="1:2">
      <c r="A1703" s="100" t="str">
        <f t="shared" ref="A1703" ca="1" si="1551">IF(ROUNDUP(ROW(A1703)/10, 0)-1=0, "          &lt;th scope=""col""&gt;Type&lt;/th&gt;", IF(ROUNDUP(ROW(A1703)/10, 0)-1&lt;=E$6-E$5+1, "           &lt;td&gt;"&amp;INDIRECT("'Courses Complete'!D"&amp;ROUNDUP(ROW(A1703)/10, 0)+E$5-2)&amp;"&lt;/td&gt;", ""))</f>
        <v xml:space="preserve">           &lt;td&gt;Mtn valley&lt;/td&gt;</v>
      </c>
      <c r="B1703" s="100">
        <f t="shared" ca="1" si="1518"/>
        <v>170</v>
      </c>
    </row>
    <row r="1704" spans="1:2">
      <c r="A1704" s="100" t="str">
        <f t="shared" ref="A1704" ca="1" si="1552">IF(ROUNDUP(ROW(A1704)/10, 0)-1=0, "          &lt;th scope=""col""&gt;Course&lt;/th&gt;", IF(ROUNDUP(ROW(A1704)/10, 0)-1&lt;=E$6-E$5+1, "           &lt;td&gt;"&amp;IF(INDIRECT("'Courses Complete'!K"&amp;ROUNDUP(ROW(A1704)/10, 0)+E$5-2)="", INDIRECT("'Courses Complete'!C"&amp;ROUNDUP(ROW(A1704)/10, 0)+E$5-2), "&lt;a href=""../files/courses/"&amp;INDIRECT("'Courses Complete'!K"&amp;ROUNDUP(ROW(A1704)/10, 0)+E$5-2)&amp;"""&gt;"&amp;INDIRECT("'Courses Complete'!C"&amp;ROUNDUP(ROW(A1704)/10, 0)+E$5-2)&amp;"&lt;/a&gt;")&amp;"&lt;/td&gt;", ""))</f>
        <v xml:space="preserve">           &lt;td&gt;&lt;a href="../files/courses/cross_country_gc.zip"&gt;Cross-Country GC&lt;/a&gt;&lt;/td&gt;</v>
      </c>
      <c r="B1704" s="100">
        <f t="shared" ca="1" si="1518"/>
        <v>170</v>
      </c>
    </row>
    <row r="1705" spans="1:2">
      <c r="A1705" s="100" t="str">
        <f t="shared" ref="A1705" ca="1" si="1553">IF(ROUNDUP(ROW(A1705)/10, 0)-1=0, "          &lt;th scope=""col""&gt;Designer&lt;/th&gt;", IF(ROUNDUP(ROW(A1705)/10, 0)-1&lt;=E$6-E$5+1, "           &lt;td&gt;"&amp;INDIRECT("'Courses Complete'!L"&amp;ROUNDUP(ROW(A1705)/10, 0)+E$5-2)&amp;"&lt;/td&gt;", ""))</f>
        <v xml:space="preserve">           &lt;td&gt;Crank&lt;/td&gt;</v>
      </c>
      <c r="B1705" s="100">
        <f t="shared" ca="1" si="1518"/>
        <v>170</v>
      </c>
    </row>
    <row r="1706" spans="1:2">
      <c r="A1706" s="100" t="str">
        <f t="shared" ref="A1706" ca="1" si="1554">IF(ROUNDUP(ROW(A1706)/10, 0)-1=0, "          &lt;th class=""right_align"" scope=""col""&gt;Date&lt;/th&gt;", IF(ROUNDUP(ROW(A1706)/10, 0)-1&lt;=E$6-E$5+1, "           &lt;td class=""right_align""&gt;"&amp;MONTH(INDIRECT("'Courses Complete'!N"&amp;ROUNDUP(ROW(A1706)/10, 0)+E$5-2))&amp;"/"&amp;DAY(INDIRECT("'Courses Complete'!N"&amp;ROUNDUP(ROW(A1706)/10, 0)+E$5-2))&amp;"/"&amp;YEAR(INDIRECT("'Courses Complete'!N"&amp;ROUNDUP(ROW(A1706)/10, 0)+E$5-2))&amp;"&lt;/td&gt;", ""))</f>
        <v xml:space="preserve">           &lt;td class="right_align"&gt;8/8/2006&lt;/td&gt;</v>
      </c>
      <c r="B1706" s="100">
        <f t="shared" ca="1" si="1518"/>
        <v>170</v>
      </c>
    </row>
    <row r="1707" spans="1:2">
      <c r="A1707" s="100" t="str">
        <f t="shared" ref="A1707" ca="1" si="1555">IF(ROUNDUP(ROW(A1707)/10, 0)-1=0, "          &lt;th class=""right_align"" scope=""col""&gt;Size&lt;/th&gt;", IF(ROUNDUP(ROW(A1707)/10, 0)-1&lt;=E$6-E$5+1, "           &lt;td class=""right_align""&gt;"&amp;TEXT(ROUND(INDIRECT("'Courses Complete'!M"&amp;ROUNDUP(ROW(A1707)/10, 0)+E$5-2), 1), "0.0")&amp;"&lt;/td&gt;", ""))</f>
        <v xml:space="preserve">           &lt;td class="right_align"&gt;18.3&lt;/td&gt;</v>
      </c>
      <c r="B1707" s="100">
        <f t="shared" ca="1" si="1518"/>
        <v>170</v>
      </c>
    </row>
    <row r="1708" spans="1:2">
      <c r="A1708" s="100" t="str">
        <f t="shared" ref="A1708" ca="1" si="1556">IF(ROUNDUP(ROW(A1708)/10, 0)-1=0, "          &lt;th scope=""col""&gt;Images&lt;/th&gt;", IF(ROUNDUP(ROW(A1708)/10, 0)-1&lt;=E$6-E$5+1, "           &lt;td&gt;"&amp;IF(INDIRECT("'Courses Complete'!F"&amp;ROUNDUP(ROW(A1708)/10, 0)+E$5-2)="","","&lt;a href=""../pics/courses/"&amp;INDIRECT("'Courses Complete'!F"&amp;ROUNDUP(ROW(A1708)/10, 0)+E$5-2)&amp;"""&gt;"&amp;IF(ISNUMBER(INDIRECT("'Courses Complete'!AG"&amp;ROUNDUP(ROW(A1708)/10, 0)+E$5-2)), "#", "")&amp;INDIRECT("'Courses Complete'!AG"&amp;ROUNDUP(ROW(A1708)/10, 0)+E$5-2)&amp;"&lt;/a&gt;")&amp;IF(INDIRECT("'Courses Complete'!G"&amp;ROUNDUP(ROW(A1708)/10, 0)+E$5-2)="","",", &lt;a href=""../pics/courses/"&amp;INDIRECT("'Courses Complete'!G"&amp;ROUNDUP(ROW(A1708)/10, 0)+E$5-2)&amp;"""&gt;"&amp;IF(ISNUMBER(INDIRECT("'Courses Complete'!AH"&amp;ROUNDUP(ROW(A1708)/10, 0)+E$5-2)), "#", "")&amp;INDIRECT("'Courses Complete'!AH"&amp;ROUNDUP(ROW(A1708)/10, 0)+E$5-2)&amp;"&lt;/a&gt;")&amp;IF(INDIRECT("'Courses Complete'!H"&amp;ROUNDUP(ROW(A1708)/10, 0)+E$5-2)="","",", &lt;a href=""../pics/courses/"&amp;INDIRECT("'Courses Complete'!H"&amp;ROUNDUP(ROW(A1708)/10, 0)+E$5-2)&amp;"""&gt;"&amp;IF(ISNUMBER(INDIRECT("'Courses Complete'!AI"&amp;ROUNDUP(ROW(A1708)/10, 0)+E$5-2)), "#", "")&amp;INDIRECT("'Courses Complete'!AI"&amp;ROUNDUP(ROW(A1708)/10, 0)+E$5-2)&amp;"&lt;/a&gt;")&amp;IF(INDIRECT("'Courses Complete'!I"&amp;ROUNDUP(ROW(A1708)/10, 0)+E$5-2)="","",", &lt;a href=""../pics/courses/"&amp;INDIRECT("'Courses Complete'!I"&amp;ROUNDUP(ROW(A1708)/10, 0)+E$5-2)&amp;"""&gt;"&amp;IF(ISNUMBER(INDIRECT("'Courses Complete'!AJ"&amp;ROUNDUP(ROW(A1708)/10, 0)+E$5-2)), "#", "")&amp;INDIRECT("'Courses Complete'!AJ"&amp;ROUNDUP(ROW(A1708)/10, 0)+E$5-2)&amp;"&lt;/a&gt;")&amp;IF(INDIRECT("'Courses Complete'!J"&amp;ROUNDUP(ROW(A1708)/10, 0)+E$5-2)="","",", &lt;a href=""../pics/courses/"&amp;INDIRECT("'Courses Complete'!J"&amp;ROUNDUP(ROW(A1708)/10, 0)+E$5-2)&amp;"""&gt;"&amp;IF(ISNUMBER(INDIRECT("'Courses Complete'!AK"&amp;ROUNDUP(ROW(A1708)/10, 0)+E$5-2)), "#", "")&amp;INDIRECT("'Courses Complete'!AK"&amp;ROUNDUP(ROW(A1708)/10, 0)+E$5-2)&amp;"&lt;/a&gt;")&amp;"&lt;/td&gt;", ""))</f>
        <v xml:space="preserve">           &lt;td&gt;&lt;a href="../pics/courses/cross_country_gc_hole04.jpg"&gt;#4&lt;/a&gt;, &lt;a href="../pics/courses/cross_country_gc_hole06.jpg"&gt;#6&lt;/a&gt;, &lt;a href="../pics/courses/cross_country_[1].jpg"&gt;[1]&lt;/a&gt;, &lt;a href="../pics/courses/cross_country_[2].jpg"&gt;[2]&lt;/a&gt;&lt;/td&gt;</v>
      </c>
      <c r="B1708" s="100">
        <f t="shared" ca="1" si="1518"/>
        <v>170</v>
      </c>
    </row>
    <row r="1709" spans="1:2">
      <c r="A1709" s="100" t="str">
        <f ca="1">IF(ROUNDUP(ROW(A1709)/10, 0)-1=0, "          &lt;th scope=""col""&gt;Libraries&lt;/th&gt;", IF(ROUNDUP(ROW(A1709)/10, 0)-1&lt;=E$6-E$5+1, "           &lt;td&gt;"&amp;IF(INDIRECT("'Courses Complete'!O"&amp;ROUNDUP(ROW(A1709)/10, 0)+E$5-2)="", "N/A", "&lt;a href=""../files/libraries/"&amp;VLOOKUP(INDIRECT("'Courses Complete'!O"&amp;ROUNDUP(ROW(A1709)/10, 0)+E$5-2),Libraries!$B:$D,3, 0)&amp;"""&gt;"&amp;INDIRECT("'Courses Complete'!O"&amp;ROUNDUP(ROW(A1709)/10, 0)+E$5-2)&amp;"&lt;/a&gt;")&amp;IF(INDIRECT("'Courses Complete'!P"&amp;ROUNDUP(ROW(A1709)/10, 0)+E$5-2)="", "", ", &lt;a href=""../files/libraries/"&amp;VLOOKUP(INDIRECT("'Courses Complete'!P"&amp;ROUNDUP(ROW(A1709)/10, 0)+E$5-2),Libraries!$B:$D,3, 0)&amp;"""&gt;"&amp;INDIRECT("'Courses Complete'!P"&amp;ROUNDUP(ROW(A1709)/10, 0)+E$5-2)&amp;"&lt;/a&gt;")&amp;IF(INDIRECT("'Courses Complete'!Q"&amp;ROUNDUP(ROW(A1709)/10, 0)+E$5-2)="", "", ", &lt;a href=""../files/libraries/"&amp;VLOOKUP(INDIRECT("'Courses Complete'!Q"&amp;ROUNDUP(ROW(A1709)/10, 0)+E$5-2),Libraries!$B:$D,3, 0)&amp;"""&gt;"&amp;INDIRECT("'Courses Complete'!Q"&amp;ROUNDUP(ROW(A1709)/10, 0)+E$5-2)&amp;"&lt;/a&gt;")&amp;IF(INDIRECT("'Courses Complete'!R"&amp;ROUNDUP(ROW(A1709)/10, 0)+E$5-2)="", "", ", &lt;a href=""../files/libraries/"&amp;VLOOKUP(INDIRECT("'Courses Complete'!R"&amp;ROUNDUP(ROW(A1709)/10, 0)+E$5-2),Libraries!$B:$D,3, 0)&amp;"""&gt;"&amp;INDIRECT("'Courses Complete'!R"&amp;ROUNDUP(ROW(A1709)/10, 0)+E$5-2)&amp;"&lt;/a&gt;")&amp;IF(INDIRECT("'Courses Complete'!S"&amp;ROUNDUP(ROW(A1709)/10, 0)+E$5-2)="", "", ", &lt;a href=""../files/libraries/"&amp;VLOOKUP(INDIRECT("'Courses Complete'!S"&amp;ROUNDUP(ROW(A1709)/10, 0)+E$5-2),Libraries!$B:$D,3, 0)&amp;"""&gt;"&amp;INDIRECT("'Courses Complete'!S"&amp;ROUNDUP(ROW(A1709)/10, 0)+E$5-2)&amp;"&lt;/a&gt;")&amp;IF(INDIRECT("'Courses Complete'!T"&amp;ROUNDUP(ROW(A1709)/10, 0)+E$5-2)="", "", ", &lt;a href=""../files/libraries/"&amp;VLOOKUP(INDIRECT("'Courses Complete'!T"&amp;ROUNDUP(ROW(A1709)/10, 0)+E$5-2),Libraries!$B:$D,3, 0)&amp;"""&gt;"&amp;INDIRECT("'Courses Complete'!T"&amp;ROUNDUP(ROW(A1709)/10, 0)+E$5-2)&amp;"&lt;/a&gt;")&amp;IF(INDIRECT("'Courses Complete'!U"&amp;ROUNDUP(ROW(A1709)/10, 0)+E$5-2)="", "", ", &lt;a href=""../files/libraries/"&amp;VLOOKUP(INDIRECT("'Courses Complete'!U"&amp;ROUNDUP(ROW(A1709)/10, 0)+E$5-2),Libraries!$B:$D,3, 0)&amp;"""&gt;"&amp;INDIRECT("'Courses Complete'!U"&amp;ROUNDUP(ROW(A1709)/10, 0)+E$5-2)&amp;"&lt;/a&gt;")&amp;IF(INDIRECT("'Courses Complete'!V"&amp;ROUNDUP(ROW(A1709)/10, 0)+E$5-2)="", "", ", &lt;a href=""../files/libraries/"&amp;VLOOKUP(INDIRECT("'Courses Complete'!V"&amp;ROUNDUP(ROW(A1709)/10, 0)+E$5-2),Libraries!$B:$D,3, 0)&amp;"""&gt;"&amp;INDIRECT("'Courses Complete'!V"&amp;ROUNDUP(ROW(A1709)/10, 0)+E$5-2)&amp;"&lt;/a&gt;")&amp;IF(INDIRECT("'Courses Complete'!W"&amp;ROUNDUP(ROW(A1709)/10, 0)+E$5-2)="", "", ", &lt;a href=""../files/libraries/"&amp;VLOOKUP(INDIRECT("'Courses Complete'!W"&amp;ROUNDUP(ROW(A1709)/10, 0)+E$5-2),Libraries!$B:$D,3, 0)&amp;"""&gt;"&amp;INDIRECT("'Courses Complete'!W"&amp;ROUNDUP(ROW(A1709)/10, 0)+E$5-2)&amp;"&lt;/a&gt;")&amp;IF(INDIRECT("'Courses Complete'!X"&amp;ROUNDUP(ROW(A1709)/10, 0)+E$5-2)="", "", ", &lt;a href=""../files/libraries/"&amp;VLOOKUP(INDIRECT("'Courses Complete'!X"&amp;ROUNDUP(ROW(A1709)/10, 0)+E$5-2),Libraries!$B:$D,3, 0)&amp;"""&gt;"&amp;INDIRECT("'Courses Complete'!X"&amp;ROUNDUP(ROW(A1709)/10, 0)+E$5-2)&amp;IF(INDIRECT("'Courses Complete'!Y"&amp;ROUNDUP(ROW(A1709)/10, 0)+E$5-2)="", "", ", &lt;a href=""../files/libraries/"&amp;VLOOKUP(INDIRECT("'Courses Complete'!Y"&amp;ROUNDUP(ROW(A1709)/10, 0)+E$5-2),Libraries!$B:$D,3, 0)&amp;"""&gt;"&amp;INDIRECT("'Courses Complete'!Y"&amp;ROUNDUP(ROW(A1709)/10, 0)+E$5-2)&amp;"&lt;/a&gt;")&amp;"&lt;/a&gt;")&amp;IF(INDIRECT("'Courses Complete'!Z"&amp;ROUNDUP(ROW(A1709)/10, 0)+E$5-2)="", "", ", &lt;a href=""../files/libraries/"&amp;VLOOKUP(INDIRECT("'Courses Complete'!Z"&amp;ROUNDUP(ROW(A1709)/10, 0)+E$5-2),Libraries!$B:$D,3, 0)&amp;"""&gt;"&amp;INDIRECT("'Courses Complete'!Z"&amp;ROUNDUP(ROW(A1709)/10, 0)+E$5-2)&amp;"&lt;/a&gt;")&amp;IF(INDIRECT("'Courses Complete'!AA"&amp;ROUNDUP(ROW(A1709)/10, 0)+E$5-2)="", "", ", &lt;a href=""../files/libraries/"&amp;VLOOKUP(INDIRECT("'Courses Complete'!AA"&amp;ROUNDUP(ROW(A1709)/10, 0)+E$5-2),Libraries!$B:$D,3, 0)&amp;"""&gt;"&amp;INDIRECT("'Courses Complete'!AA"&amp;ROUNDUP(ROW(A1709)/10, 0)+E$5-2)&amp;"&lt;/a&gt;")&amp;IF(INDIRECT("'Courses Complete'!AB"&amp;ROUNDUP(ROW(A1709)/10, 0)+E$5-2)="", "", ", &lt;a href=""../files/libraries/"&amp;VLOOKUP(INDIRECT("'Courses Complete'!AB"&amp;ROUNDUP(ROW(A1709)/10, 0)+E$5-2),Libraries!$B:$D,3, 0)&amp;"""&gt;"&amp;INDIRECT("'Courses Complete'!AB"&amp;ROUNDUP(ROW(A1709)/10, 0)+E$5-2)&amp;"&lt;/a&gt;")&amp;IF(INDIRECT("'Courses Complete'!AC"&amp;ROUNDUP(ROW(A1709)/10, 0)+E$5-2)="", "", ", &lt;a href=""../files/libraries/"&amp;VLOOKUP(INDIRECT("'Courses Complete'!AC"&amp;ROUNDUP(ROW(A1709)/10, 0)+E$5-2),Libraries!$B:$D,3, 0)&amp;"""&gt;"&amp;INDIRECT("'Courses Complete'!AC"&amp;ROUNDUP(ROW(A1709)/10, 0)+E$5-2)&amp;"&lt;/a&gt;")&amp;IF(INDIRECT("'Courses Complete'!AD"&amp;ROUNDUP(ROW(A1709)/10, 0)+E$5-2)="", "", ", &lt;a href=""../files/libraries/"&amp;VLOOKUP(INDIRECT("'Courses Complete'!AD"&amp;ROUNDUP(ROW(A1709)/10, 0)+E$5-2),Libraries!$B:$D,3, 0)&amp;"""&gt;"&amp;INDIRECT("'Courses Complete'!AD"&amp;ROUNDUP(ROW(A1709)/10, 0)+E$5-2)&amp;"&lt;/a&gt;")&amp;IF(INDIRECT("'Courses Complete'!AE"&amp;ROUNDUP(ROW(A1709)/10, 0)+E$5-2)="", "", ", &lt;a href=""../files/libraries/"&amp;VLOOKUP(INDIRECT("'Courses Complete'!AE"&amp;ROUNDUP(ROW(A1709)/10, 0)+E$5-2),Libraries!$B:$D,3, 0)&amp;"""&gt;"&amp;INDIRECT("'Courses Complete'!AE"&amp;ROUNDUP(ROW(A1709)/10, 0)+E$5-2)&amp;"&lt;/a&gt;")&amp;IF(INDIRECT("'Courses Complete'!AF"&amp;ROUNDUP(ROW(A1709)/10, 0)+E$5-2)="", "", ", &lt;a href=""../files/libraries/"&amp;VLOOKUP(INDIRECT("'Courses Complete'!AF"&amp;ROUNDUP(ROW(A1709)/10, 0)+E$5-2),Libraries!$B:$D,3, 0)&amp;"""&gt;"&amp;INDIRECT("'Courses Complete'!AF"&amp;ROUNDUP(ROW(A1709)/10, 0)+E$5-2)&amp;"&lt;/a&gt;")&amp;"&lt;/td&gt;", ""))</f>
        <v xml:space="preserve">           &lt;td&gt;&lt;a href="../files/libraries/arcadiagrasses.zip"&gt;arcadiagrasses&lt;/a&gt;, &lt;a href="../files/libraries/beartooth.zip"&gt;beartooth&lt;/a&gt;, &lt;a href="../files/libraries/darnoch.zip"&gt;darnoch&lt;/a&gt;, &lt;a href="../files/libraries/deadtrees.zip"&gt;deadtrees&lt;/a&gt;, &lt;a href="../files/libraries/inlandheath.zip"&gt;inlandheath&lt;/a&gt;, &lt;a href="../files/libraries/oldhead.zip"&gt;oldhead&lt;/a&gt;, &lt;a href="../files/libraries/superobala.zip"&gt;superobala&lt;/a&gt;, &lt;a href="../files/libraries/threerivers.zip"&gt;threerivers&lt;/a&gt;, &lt;a href="../files/libraries/woodfordpark.zip"&gt;woodfordpark&lt;/a&gt;&lt;/td&gt;</v>
      </c>
      <c r="B1709" s="100">
        <f t="shared" ca="1" si="1518"/>
        <v>170</v>
      </c>
    </row>
    <row r="1710" spans="1:2">
      <c r="A1710" s="100" t="str">
        <f t="shared" ref="A1710" ca="1" si="1557">IF(ROUNDUP(ROW(A1710)/10, 0)-1=0, "        &lt;/tr&gt;", IF(ROUNDUP(ROW(A1710)/10, 0)-1&lt;=E$6-E$5+1, "         &lt;/tr&gt;", ""))</f>
        <v xml:space="preserve">         &lt;/tr&gt;</v>
      </c>
      <c r="B1710" s="100">
        <f t="shared" ca="1" si="1518"/>
        <v>170</v>
      </c>
    </row>
    <row r="1711" spans="1:2">
      <c r="A1711" s="100" t="str">
        <f t="shared" ref="A1711" ca="1" si="1558">IF(ROUNDUP(ROW(A1711)/10, 0)-1=0, "&lt;table class=""horz_head line_divide""&gt;&lt;tr &gt;", IF(ROUNDUP(ROW(A1711)/10, 0)-1&lt;=E$6-E$5+1, "         &lt;tr&gt;", IF(ROUNDUP(ROW(A1711)/10, 0)-1=E$6-E$5+2, "      &lt;/table&gt;", "")))</f>
        <v xml:space="preserve">         &lt;tr&gt;</v>
      </c>
      <c r="B1711" s="100">
        <f t="shared" ca="1" si="1518"/>
        <v>171</v>
      </c>
    </row>
    <row r="1712" spans="1:2">
      <c r="A1712" s="100" t="str">
        <f t="shared" ref="A1712" ca="1" si="1559">IF(ROUNDUP(ROW(A1712)/10, 0)-1=0, "          &lt;th scope=""col""&gt;Real&lt;/th&gt;", IF(ROUNDUP(ROW(A1712)/10, 0)-1&lt;=E$6-E$5+1, "           &lt;td&gt;"&amp;INDIRECT("'Courses Complete'!E"&amp;ROUNDUP(ROW(A1712)/10, 0)+E$5-2)&amp;"&lt;/td&gt;", ""))</f>
        <v xml:space="preserve">           &lt;td&gt;&lt;/td&gt;</v>
      </c>
      <c r="B1712" s="100">
        <f t="shared" ca="1" si="1518"/>
        <v>171</v>
      </c>
    </row>
    <row r="1713" spans="1:2">
      <c r="A1713" s="100" t="str">
        <f t="shared" ref="A1713" ca="1" si="1560">IF(ROUNDUP(ROW(A1713)/10, 0)-1=0, "          &lt;th scope=""col""&gt;Type&lt;/th&gt;", IF(ROUNDUP(ROW(A1713)/10, 0)-1&lt;=E$6-E$5+1, "           &lt;td&gt;"&amp;INDIRECT("'Courses Complete'!D"&amp;ROUNDUP(ROW(A1713)/10, 0)+E$5-2)&amp;"&lt;/td&gt;", ""))</f>
        <v xml:space="preserve">           &lt;td&gt;Desert&lt;/td&gt;</v>
      </c>
      <c r="B1713" s="100">
        <f t="shared" ca="1" si="1518"/>
        <v>171</v>
      </c>
    </row>
    <row r="1714" spans="1:2">
      <c r="A1714" s="100" t="str">
        <f t="shared" ref="A1714" ca="1" si="1561">IF(ROUNDUP(ROW(A1714)/10, 0)-1=0, "          &lt;th scope=""col""&gt;Course&lt;/th&gt;", IF(ROUNDUP(ROW(A1714)/10, 0)-1&lt;=E$6-E$5+1, "           &lt;td&gt;"&amp;IF(INDIRECT("'Courses Complete'!K"&amp;ROUNDUP(ROW(A1714)/10, 0)+E$5-2)="", INDIRECT("'Courses Complete'!C"&amp;ROUNDUP(ROW(A1714)/10, 0)+E$5-2), "&lt;a href=""../files/courses/"&amp;INDIRECT("'Courses Complete'!K"&amp;ROUNDUP(ROW(A1714)/10, 0)+E$5-2)&amp;"""&gt;"&amp;INDIRECT("'Courses Complete'!C"&amp;ROUNDUP(ROW(A1714)/10, 0)+E$5-2)&amp;"&lt;/a&gt;")&amp;"&lt;/td&gt;", ""))</f>
        <v xml:space="preserve">           &lt;td&gt;&lt;a href="../files/courses/the_crossings_at_crystal_oasis_v2.zip"&gt;Crossings at Crystal Oasis V2, The&lt;/a&gt;&lt;/td&gt;</v>
      </c>
      <c r="B1714" s="100">
        <f t="shared" ca="1" si="1518"/>
        <v>171</v>
      </c>
    </row>
    <row r="1715" spans="1:2">
      <c r="A1715" s="100" t="str">
        <f t="shared" ref="A1715" ca="1" si="1562">IF(ROUNDUP(ROW(A1715)/10, 0)-1=0, "          &lt;th scope=""col""&gt;Designer&lt;/th&gt;", IF(ROUNDUP(ROW(A1715)/10, 0)-1&lt;=E$6-E$5+1, "           &lt;td&gt;"&amp;INDIRECT("'Courses Complete'!L"&amp;ROUNDUP(ROW(A1715)/10, 0)+E$5-2)&amp;"&lt;/td&gt;", ""))</f>
        <v xml:space="preserve">           &lt;td&gt;Gary$1n2&lt;/td&gt;</v>
      </c>
      <c r="B1715" s="100">
        <f t="shared" ca="1" si="1518"/>
        <v>171</v>
      </c>
    </row>
    <row r="1716" spans="1:2">
      <c r="A1716" s="100" t="str">
        <f t="shared" ref="A1716" ca="1" si="1563">IF(ROUNDUP(ROW(A1716)/10, 0)-1=0, "          &lt;th class=""right_align"" scope=""col""&gt;Date&lt;/th&gt;", IF(ROUNDUP(ROW(A1716)/10, 0)-1&lt;=E$6-E$5+1, "           &lt;td class=""right_align""&gt;"&amp;MONTH(INDIRECT("'Courses Complete'!N"&amp;ROUNDUP(ROW(A1716)/10, 0)+E$5-2))&amp;"/"&amp;DAY(INDIRECT("'Courses Complete'!N"&amp;ROUNDUP(ROW(A1716)/10, 0)+E$5-2))&amp;"/"&amp;YEAR(INDIRECT("'Courses Complete'!N"&amp;ROUNDUP(ROW(A1716)/10, 0)+E$5-2))&amp;"&lt;/td&gt;", ""))</f>
        <v xml:space="preserve">           &lt;td class="right_align"&gt;5/18/2002&lt;/td&gt;</v>
      </c>
      <c r="B1716" s="100">
        <f t="shared" ca="1" si="1518"/>
        <v>171</v>
      </c>
    </row>
    <row r="1717" spans="1:2">
      <c r="A1717" s="100" t="str">
        <f t="shared" ref="A1717" ca="1" si="1564">IF(ROUNDUP(ROW(A1717)/10, 0)-1=0, "          &lt;th class=""right_align"" scope=""col""&gt;Size&lt;/th&gt;", IF(ROUNDUP(ROW(A1717)/10, 0)-1&lt;=E$6-E$5+1, "           &lt;td class=""right_align""&gt;"&amp;TEXT(ROUND(INDIRECT("'Courses Complete'!M"&amp;ROUNDUP(ROW(A1717)/10, 0)+E$5-2), 1), "0.0")&amp;"&lt;/td&gt;", ""))</f>
        <v xml:space="preserve">           &lt;td class="right_align"&gt;16.2&lt;/td&gt;</v>
      </c>
      <c r="B1717" s="100">
        <f t="shared" ca="1" si="1518"/>
        <v>171</v>
      </c>
    </row>
    <row r="1718" spans="1:2">
      <c r="A1718" s="100" t="str">
        <f t="shared" ref="A1718" ca="1" si="1565">IF(ROUNDUP(ROW(A1718)/10, 0)-1=0, "          &lt;th scope=""col""&gt;Images&lt;/th&gt;", IF(ROUNDUP(ROW(A1718)/10, 0)-1&lt;=E$6-E$5+1, "           &lt;td&gt;"&amp;IF(INDIRECT("'Courses Complete'!F"&amp;ROUNDUP(ROW(A1718)/10, 0)+E$5-2)="","","&lt;a href=""../pics/courses/"&amp;INDIRECT("'Courses Complete'!F"&amp;ROUNDUP(ROW(A1718)/10, 0)+E$5-2)&amp;"""&gt;"&amp;IF(ISNUMBER(INDIRECT("'Courses Complete'!AG"&amp;ROUNDUP(ROW(A1718)/10, 0)+E$5-2)), "#", "")&amp;INDIRECT("'Courses Complete'!AG"&amp;ROUNDUP(ROW(A1718)/10, 0)+E$5-2)&amp;"&lt;/a&gt;")&amp;IF(INDIRECT("'Courses Complete'!G"&amp;ROUNDUP(ROW(A1718)/10, 0)+E$5-2)="","",", &lt;a href=""../pics/courses/"&amp;INDIRECT("'Courses Complete'!G"&amp;ROUNDUP(ROW(A1718)/10, 0)+E$5-2)&amp;"""&gt;"&amp;IF(ISNUMBER(INDIRECT("'Courses Complete'!AH"&amp;ROUNDUP(ROW(A1718)/10, 0)+E$5-2)), "#", "")&amp;INDIRECT("'Courses Complete'!AH"&amp;ROUNDUP(ROW(A1718)/10, 0)+E$5-2)&amp;"&lt;/a&gt;")&amp;IF(INDIRECT("'Courses Complete'!H"&amp;ROUNDUP(ROW(A1718)/10, 0)+E$5-2)="","",", &lt;a href=""../pics/courses/"&amp;INDIRECT("'Courses Complete'!H"&amp;ROUNDUP(ROW(A1718)/10, 0)+E$5-2)&amp;"""&gt;"&amp;IF(ISNUMBER(INDIRECT("'Courses Complete'!AI"&amp;ROUNDUP(ROW(A1718)/10, 0)+E$5-2)), "#", "")&amp;INDIRECT("'Courses Complete'!AI"&amp;ROUNDUP(ROW(A1718)/10, 0)+E$5-2)&amp;"&lt;/a&gt;")&amp;IF(INDIRECT("'Courses Complete'!I"&amp;ROUNDUP(ROW(A1718)/10, 0)+E$5-2)="","",", &lt;a href=""../pics/courses/"&amp;INDIRECT("'Courses Complete'!I"&amp;ROUNDUP(ROW(A1718)/10, 0)+E$5-2)&amp;"""&gt;"&amp;IF(ISNUMBER(INDIRECT("'Courses Complete'!AJ"&amp;ROUNDUP(ROW(A1718)/10, 0)+E$5-2)), "#", "")&amp;INDIRECT("'Courses Complete'!AJ"&amp;ROUNDUP(ROW(A1718)/10, 0)+E$5-2)&amp;"&lt;/a&gt;")&amp;IF(INDIRECT("'Courses Complete'!J"&amp;ROUNDUP(ROW(A1718)/10, 0)+E$5-2)="","",", &lt;a href=""../pics/courses/"&amp;INDIRECT("'Courses Complete'!J"&amp;ROUNDUP(ROW(A1718)/10, 0)+E$5-2)&amp;"""&gt;"&amp;IF(ISNUMBER(INDIRECT("'Courses Complete'!AK"&amp;ROUNDUP(ROW(A1718)/10, 0)+E$5-2)), "#", "")&amp;INDIRECT("'Courses Complete'!AK"&amp;ROUNDUP(ROW(A1718)/10, 0)+E$5-2)&amp;"&lt;/a&gt;")&amp;"&lt;/td&gt;", ""))</f>
        <v xml:space="preserve">           &lt;td&gt;&lt;a href="../pics/courses/the_crossings_at_crystal_oasis_splash.jpg"&gt;Sp&lt;/a&gt;, &lt;a href="../pics/courses/the_crossings_at_crystal_oasis_hole16.jpg"&gt;#16&lt;/a&gt;, &lt;a href="../pics/courses/the_crossings_at_crystal_oasis_hole09.jpg"&gt;#9&lt;/a&gt;&lt;/td&gt;</v>
      </c>
      <c r="B1718" s="100">
        <f t="shared" ca="1" si="1518"/>
        <v>171</v>
      </c>
    </row>
    <row r="1719" spans="1:2">
      <c r="A1719" s="100" t="str">
        <f ca="1">IF(ROUNDUP(ROW(A1719)/10, 0)-1=0, "          &lt;th scope=""col""&gt;Libraries&lt;/th&gt;", IF(ROUNDUP(ROW(A1719)/10, 0)-1&lt;=E$6-E$5+1, "           &lt;td&gt;"&amp;IF(INDIRECT("'Courses Complete'!O"&amp;ROUNDUP(ROW(A1719)/10, 0)+E$5-2)="", "N/A", "&lt;a href=""../files/libraries/"&amp;VLOOKUP(INDIRECT("'Courses Complete'!O"&amp;ROUNDUP(ROW(A1719)/10, 0)+E$5-2),Libraries!$B:$D,3, 0)&amp;"""&gt;"&amp;INDIRECT("'Courses Complete'!O"&amp;ROUNDUP(ROW(A1719)/10, 0)+E$5-2)&amp;"&lt;/a&gt;")&amp;IF(INDIRECT("'Courses Complete'!P"&amp;ROUNDUP(ROW(A1719)/10, 0)+E$5-2)="", "", ", &lt;a href=""../files/libraries/"&amp;VLOOKUP(INDIRECT("'Courses Complete'!P"&amp;ROUNDUP(ROW(A1719)/10, 0)+E$5-2),Libraries!$B:$D,3, 0)&amp;"""&gt;"&amp;INDIRECT("'Courses Complete'!P"&amp;ROUNDUP(ROW(A1719)/10, 0)+E$5-2)&amp;"&lt;/a&gt;")&amp;IF(INDIRECT("'Courses Complete'!Q"&amp;ROUNDUP(ROW(A1719)/10, 0)+E$5-2)="", "", ", &lt;a href=""../files/libraries/"&amp;VLOOKUP(INDIRECT("'Courses Complete'!Q"&amp;ROUNDUP(ROW(A1719)/10, 0)+E$5-2),Libraries!$B:$D,3, 0)&amp;"""&gt;"&amp;INDIRECT("'Courses Complete'!Q"&amp;ROUNDUP(ROW(A1719)/10, 0)+E$5-2)&amp;"&lt;/a&gt;")&amp;IF(INDIRECT("'Courses Complete'!R"&amp;ROUNDUP(ROW(A1719)/10, 0)+E$5-2)="", "", ", &lt;a href=""../files/libraries/"&amp;VLOOKUP(INDIRECT("'Courses Complete'!R"&amp;ROUNDUP(ROW(A1719)/10, 0)+E$5-2),Libraries!$B:$D,3, 0)&amp;"""&gt;"&amp;INDIRECT("'Courses Complete'!R"&amp;ROUNDUP(ROW(A1719)/10, 0)+E$5-2)&amp;"&lt;/a&gt;")&amp;IF(INDIRECT("'Courses Complete'!S"&amp;ROUNDUP(ROW(A1719)/10, 0)+E$5-2)="", "", ", &lt;a href=""../files/libraries/"&amp;VLOOKUP(INDIRECT("'Courses Complete'!S"&amp;ROUNDUP(ROW(A1719)/10, 0)+E$5-2),Libraries!$B:$D,3, 0)&amp;"""&gt;"&amp;INDIRECT("'Courses Complete'!S"&amp;ROUNDUP(ROW(A1719)/10, 0)+E$5-2)&amp;"&lt;/a&gt;")&amp;IF(INDIRECT("'Courses Complete'!T"&amp;ROUNDUP(ROW(A1719)/10, 0)+E$5-2)="", "", ", &lt;a href=""../files/libraries/"&amp;VLOOKUP(INDIRECT("'Courses Complete'!T"&amp;ROUNDUP(ROW(A1719)/10, 0)+E$5-2),Libraries!$B:$D,3, 0)&amp;"""&gt;"&amp;INDIRECT("'Courses Complete'!T"&amp;ROUNDUP(ROW(A1719)/10, 0)+E$5-2)&amp;"&lt;/a&gt;")&amp;IF(INDIRECT("'Courses Complete'!U"&amp;ROUNDUP(ROW(A1719)/10, 0)+E$5-2)="", "", ", &lt;a href=""../files/libraries/"&amp;VLOOKUP(INDIRECT("'Courses Complete'!U"&amp;ROUNDUP(ROW(A1719)/10, 0)+E$5-2),Libraries!$B:$D,3, 0)&amp;"""&gt;"&amp;INDIRECT("'Courses Complete'!U"&amp;ROUNDUP(ROW(A1719)/10, 0)+E$5-2)&amp;"&lt;/a&gt;")&amp;IF(INDIRECT("'Courses Complete'!V"&amp;ROUNDUP(ROW(A1719)/10, 0)+E$5-2)="", "", ", &lt;a href=""../files/libraries/"&amp;VLOOKUP(INDIRECT("'Courses Complete'!V"&amp;ROUNDUP(ROW(A1719)/10, 0)+E$5-2),Libraries!$B:$D,3, 0)&amp;"""&gt;"&amp;INDIRECT("'Courses Complete'!V"&amp;ROUNDUP(ROW(A1719)/10, 0)+E$5-2)&amp;"&lt;/a&gt;")&amp;IF(INDIRECT("'Courses Complete'!W"&amp;ROUNDUP(ROW(A1719)/10, 0)+E$5-2)="", "", ", &lt;a href=""../files/libraries/"&amp;VLOOKUP(INDIRECT("'Courses Complete'!W"&amp;ROUNDUP(ROW(A1719)/10, 0)+E$5-2),Libraries!$B:$D,3, 0)&amp;"""&gt;"&amp;INDIRECT("'Courses Complete'!W"&amp;ROUNDUP(ROW(A1719)/10, 0)+E$5-2)&amp;"&lt;/a&gt;")&amp;IF(INDIRECT("'Courses Complete'!X"&amp;ROUNDUP(ROW(A1719)/10, 0)+E$5-2)="", "", ", &lt;a href=""../files/libraries/"&amp;VLOOKUP(INDIRECT("'Courses Complete'!X"&amp;ROUNDUP(ROW(A1719)/10, 0)+E$5-2),Libraries!$B:$D,3, 0)&amp;"""&gt;"&amp;INDIRECT("'Courses Complete'!X"&amp;ROUNDUP(ROW(A1719)/10, 0)+E$5-2)&amp;IF(INDIRECT("'Courses Complete'!Y"&amp;ROUNDUP(ROW(A1719)/10, 0)+E$5-2)="", "", ", &lt;a href=""../files/libraries/"&amp;VLOOKUP(INDIRECT("'Courses Complete'!Y"&amp;ROUNDUP(ROW(A1719)/10, 0)+E$5-2),Libraries!$B:$D,3, 0)&amp;"""&gt;"&amp;INDIRECT("'Courses Complete'!Y"&amp;ROUNDUP(ROW(A1719)/10, 0)+E$5-2)&amp;"&lt;/a&gt;")&amp;"&lt;/a&gt;")&amp;IF(INDIRECT("'Courses Complete'!Z"&amp;ROUNDUP(ROW(A1719)/10, 0)+E$5-2)="", "", ", &lt;a href=""../files/libraries/"&amp;VLOOKUP(INDIRECT("'Courses Complete'!Z"&amp;ROUNDUP(ROW(A1719)/10, 0)+E$5-2),Libraries!$B:$D,3, 0)&amp;"""&gt;"&amp;INDIRECT("'Courses Complete'!Z"&amp;ROUNDUP(ROW(A1719)/10, 0)+E$5-2)&amp;"&lt;/a&gt;")&amp;IF(INDIRECT("'Courses Complete'!AA"&amp;ROUNDUP(ROW(A1719)/10, 0)+E$5-2)="", "", ", &lt;a href=""../files/libraries/"&amp;VLOOKUP(INDIRECT("'Courses Complete'!AA"&amp;ROUNDUP(ROW(A1719)/10, 0)+E$5-2),Libraries!$B:$D,3, 0)&amp;"""&gt;"&amp;INDIRECT("'Courses Complete'!AA"&amp;ROUNDUP(ROW(A1719)/10, 0)+E$5-2)&amp;"&lt;/a&gt;")&amp;IF(INDIRECT("'Courses Complete'!AB"&amp;ROUNDUP(ROW(A1719)/10, 0)+E$5-2)="", "", ", &lt;a href=""../files/libraries/"&amp;VLOOKUP(INDIRECT("'Courses Complete'!AB"&amp;ROUNDUP(ROW(A1719)/10, 0)+E$5-2),Libraries!$B:$D,3, 0)&amp;"""&gt;"&amp;INDIRECT("'Courses Complete'!AB"&amp;ROUNDUP(ROW(A1719)/10, 0)+E$5-2)&amp;"&lt;/a&gt;")&amp;IF(INDIRECT("'Courses Complete'!AC"&amp;ROUNDUP(ROW(A1719)/10, 0)+E$5-2)="", "", ", &lt;a href=""../files/libraries/"&amp;VLOOKUP(INDIRECT("'Courses Complete'!AC"&amp;ROUNDUP(ROW(A1719)/10, 0)+E$5-2),Libraries!$B:$D,3, 0)&amp;"""&gt;"&amp;INDIRECT("'Courses Complete'!AC"&amp;ROUNDUP(ROW(A1719)/10, 0)+E$5-2)&amp;"&lt;/a&gt;")&amp;IF(INDIRECT("'Courses Complete'!AD"&amp;ROUNDUP(ROW(A1719)/10, 0)+E$5-2)="", "", ", &lt;a href=""../files/libraries/"&amp;VLOOKUP(INDIRECT("'Courses Complete'!AD"&amp;ROUNDUP(ROW(A1719)/10, 0)+E$5-2),Libraries!$B:$D,3, 0)&amp;"""&gt;"&amp;INDIRECT("'Courses Complete'!AD"&amp;ROUNDUP(ROW(A1719)/10, 0)+E$5-2)&amp;"&lt;/a&gt;")&amp;IF(INDIRECT("'Courses Complete'!AE"&amp;ROUNDUP(ROW(A1719)/10, 0)+E$5-2)="", "", ", &lt;a href=""../files/libraries/"&amp;VLOOKUP(INDIRECT("'Courses Complete'!AE"&amp;ROUNDUP(ROW(A1719)/10, 0)+E$5-2),Libraries!$B:$D,3, 0)&amp;"""&gt;"&amp;INDIRECT("'Courses Complete'!AE"&amp;ROUNDUP(ROW(A1719)/10, 0)+E$5-2)&amp;"&lt;/a&gt;")&amp;IF(INDIRECT("'Courses Complete'!AF"&amp;ROUNDUP(ROW(A1719)/10, 0)+E$5-2)="", "", ", &lt;a href=""../files/libraries/"&amp;VLOOKUP(INDIRECT("'Courses Complete'!AF"&amp;ROUNDUP(ROW(A1719)/10, 0)+E$5-2),Libraries!$B:$D,3, 0)&amp;"""&gt;"&amp;INDIRECT("'Courses Complete'!AF"&amp;ROUNDUP(ROW(A1719)/10, 0)+E$5-2)&amp;"&lt;/a&gt;")&amp;"&lt;/td&gt;", ""))</f>
        <v xml:space="preserve">           &lt;td&gt;&lt;a href="../files/libraries/beartooth.zip"&gt;beartooth&lt;/a&gt;, &lt;a href="../files/libraries/ruggedcross.zip"&gt;ruggedcross&lt;/a&gt;, &lt;a href="../files/libraries/sammamish.zip"&gt;sammamish&lt;/a&gt;&lt;/td&gt;</v>
      </c>
      <c r="B1719" s="100">
        <f t="shared" ca="1" si="1518"/>
        <v>171</v>
      </c>
    </row>
    <row r="1720" spans="1:2">
      <c r="A1720" s="100" t="str">
        <f t="shared" ref="A1720" ca="1" si="1566">IF(ROUNDUP(ROW(A1720)/10, 0)-1=0, "        &lt;/tr&gt;", IF(ROUNDUP(ROW(A1720)/10, 0)-1&lt;=E$6-E$5+1, "         &lt;/tr&gt;", ""))</f>
        <v xml:space="preserve">         &lt;/tr&gt;</v>
      </c>
      <c r="B1720" s="100">
        <f t="shared" ca="1" si="1518"/>
        <v>171</v>
      </c>
    </row>
    <row r="1721" spans="1:2">
      <c r="A1721" s="100" t="str">
        <f t="shared" ref="A1721" ca="1" si="1567">IF(ROUNDUP(ROW(A1721)/10, 0)-1=0, "&lt;table class=""horz_head line_divide""&gt;&lt;tr &gt;", IF(ROUNDUP(ROW(A1721)/10, 0)-1&lt;=E$6-E$5+1, "         &lt;tr&gt;", IF(ROUNDUP(ROW(A1721)/10, 0)-1=E$6-E$5+2, "      &lt;/table&gt;", "")))</f>
        <v xml:space="preserve">         &lt;tr&gt;</v>
      </c>
      <c r="B1721" s="100">
        <f t="shared" ca="1" si="1518"/>
        <v>172</v>
      </c>
    </row>
    <row r="1722" spans="1:2">
      <c r="A1722" s="100" t="str">
        <f t="shared" ref="A1722" ca="1" si="1568">IF(ROUNDUP(ROW(A1722)/10, 0)-1=0, "          &lt;th scope=""col""&gt;Real&lt;/th&gt;", IF(ROUNDUP(ROW(A1722)/10, 0)-1&lt;=E$6-E$5+1, "           &lt;td&gt;"&amp;INDIRECT("'Courses Complete'!E"&amp;ROUNDUP(ROW(A1722)/10, 0)+E$5-2)&amp;"&lt;/td&gt;", ""))</f>
        <v xml:space="preserve">           &lt;td&gt;&lt;/td&gt;</v>
      </c>
      <c r="B1722" s="100">
        <f t="shared" ca="1" si="1518"/>
        <v>172</v>
      </c>
    </row>
    <row r="1723" spans="1:2">
      <c r="A1723" s="100" t="str">
        <f t="shared" ref="A1723" ca="1" si="1569">IF(ROUNDUP(ROW(A1723)/10, 0)-1=0, "          &lt;th scope=""col""&gt;Type&lt;/th&gt;", IF(ROUNDUP(ROW(A1723)/10, 0)-1&lt;=E$6-E$5+1, "           &lt;td&gt;"&amp;INDIRECT("'Courses Complete'!D"&amp;ROUNDUP(ROW(A1723)/10, 0)+E$5-2)&amp;"&lt;/td&gt;", ""))</f>
        <v xml:space="preserve">           &lt;td&gt;Oceanside&lt;/td&gt;</v>
      </c>
      <c r="B1723" s="100">
        <f t="shared" ca="1" si="1518"/>
        <v>172</v>
      </c>
    </row>
    <row r="1724" spans="1:2">
      <c r="A1724" s="100" t="str">
        <f t="shared" ref="A1724" ca="1" si="1570">IF(ROUNDUP(ROW(A1724)/10, 0)-1=0, "          &lt;th scope=""col""&gt;Course&lt;/th&gt;", IF(ROUNDUP(ROW(A1724)/10, 0)-1&lt;=E$6-E$5+1, "           &lt;td&gt;"&amp;IF(INDIRECT("'Courses Complete'!K"&amp;ROUNDUP(ROW(A1724)/10, 0)+E$5-2)="", INDIRECT("'Courses Complete'!C"&amp;ROUNDUP(ROW(A1724)/10, 0)+E$5-2), "&lt;a href=""../files/courses/"&amp;INDIRECT("'Courses Complete'!K"&amp;ROUNDUP(ROW(A1724)/10, 0)+E$5-2)&amp;"""&gt;"&amp;INDIRECT("'Courses Complete'!C"&amp;ROUNDUP(ROW(A1724)/10, 0)+E$5-2)&amp;"&lt;/a&gt;")&amp;"&lt;/td&gt;", ""))</f>
        <v xml:space="preserve">           &lt;td&gt;&lt;a href="../files/courses/cruithne.zip"&gt;Cruithne&lt;/a&gt;&lt;/td&gt;</v>
      </c>
      <c r="B1724" s="100">
        <f t="shared" ca="1" si="1518"/>
        <v>172</v>
      </c>
    </row>
    <row r="1725" spans="1:2">
      <c r="A1725" s="100" t="str">
        <f t="shared" ref="A1725" ca="1" si="1571">IF(ROUNDUP(ROW(A1725)/10, 0)-1=0, "          &lt;th scope=""col""&gt;Designer&lt;/th&gt;", IF(ROUNDUP(ROW(A1725)/10, 0)-1&lt;=E$6-E$5+1, "           &lt;td&gt;"&amp;INDIRECT("'Courses Complete'!L"&amp;ROUNDUP(ROW(A1725)/10, 0)+E$5-2)&amp;"&lt;/td&gt;", ""))</f>
        <v xml:space="preserve">           &lt;td&gt;Edmund Dantes&lt;/td&gt;</v>
      </c>
      <c r="B1725" s="100">
        <f t="shared" ca="1" si="1518"/>
        <v>172</v>
      </c>
    </row>
    <row r="1726" spans="1:2">
      <c r="A1726" s="100" t="str">
        <f t="shared" ref="A1726" ca="1" si="1572">IF(ROUNDUP(ROW(A1726)/10, 0)-1=0, "          &lt;th class=""right_align"" scope=""col""&gt;Date&lt;/th&gt;", IF(ROUNDUP(ROW(A1726)/10, 0)-1&lt;=E$6-E$5+1, "           &lt;td class=""right_align""&gt;"&amp;MONTH(INDIRECT("'Courses Complete'!N"&amp;ROUNDUP(ROW(A1726)/10, 0)+E$5-2))&amp;"/"&amp;DAY(INDIRECT("'Courses Complete'!N"&amp;ROUNDUP(ROW(A1726)/10, 0)+E$5-2))&amp;"/"&amp;YEAR(INDIRECT("'Courses Complete'!N"&amp;ROUNDUP(ROW(A1726)/10, 0)+E$5-2))&amp;"&lt;/td&gt;", ""))</f>
        <v xml:space="preserve">           &lt;td class="right_align"&gt;10/31/2002&lt;/td&gt;</v>
      </c>
      <c r="B1726" s="100">
        <f t="shared" ca="1" si="1518"/>
        <v>172</v>
      </c>
    </row>
    <row r="1727" spans="1:2">
      <c r="A1727" s="100" t="str">
        <f t="shared" ref="A1727" ca="1" si="1573">IF(ROUNDUP(ROW(A1727)/10, 0)-1=0, "          &lt;th class=""right_align"" scope=""col""&gt;Size&lt;/th&gt;", IF(ROUNDUP(ROW(A1727)/10, 0)-1&lt;=E$6-E$5+1, "           &lt;td class=""right_align""&gt;"&amp;TEXT(ROUND(INDIRECT("'Courses Complete'!M"&amp;ROUNDUP(ROW(A1727)/10, 0)+E$5-2), 1), "0.0")&amp;"&lt;/td&gt;", ""))</f>
        <v xml:space="preserve">           &lt;td class="right_align"&gt;10.4&lt;/td&gt;</v>
      </c>
      <c r="B1727" s="100">
        <f t="shared" ca="1" si="1518"/>
        <v>172</v>
      </c>
    </row>
    <row r="1728" spans="1:2">
      <c r="A1728" s="100" t="str">
        <f t="shared" ref="A1728" ca="1" si="1574">IF(ROUNDUP(ROW(A1728)/10, 0)-1=0, "          &lt;th scope=""col""&gt;Images&lt;/th&gt;", IF(ROUNDUP(ROW(A1728)/10, 0)-1&lt;=E$6-E$5+1, "           &lt;td&gt;"&amp;IF(INDIRECT("'Courses Complete'!F"&amp;ROUNDUP(ROW(A1728)/10, 0)+E$5-2)="","","&lt;a href=""../pics/courses/"&amp;INDIRECT("'Courses Complete'!F"&amp;ROUNDUP(ROW(A1728)/10, 0)+E$5-2)&amp;"""&gt;"&amp;IF(ISNUMBER(INDIRECT("'Courses Complete'!AG"&amp;ROUNDUP(ROW(A1728)/10, 0)+E$5-2)), "#", "")&amp;INDIRECT("'Courses Complete'!AG"&amp;ROUNDUP(ROW(A1728)/10, 0)+E$5-2)&amp;"&lt;/a&gt;")&amp;IF(INDIRECT("'Courses Complete'!G"&amp;ROUNDUP(ROW(A1728)/10, 0)+E$5-2)="","",", &lt;a href=""../pics/courses/"&amp;INDIRECT("'Courses Complete'!G"&amp;ROUNDUP(ROW(A1728)/10, 0)+E$5-2)&amp;"""&gt;"&amp;IF(ISNUMBER(INDIRECT("'Courses Complete'!AH"&amp;ROUNDUP(ROW(A1728)/10, 0)+E$5-2)), "#", "")&amp;INDIRECT("'Courses Complete'!AH"&amp;ROUNDUP(ROW(A1728)/10, 0)+E$5-2)&amp;"&lt;/a&gt;")&amp;IF(INDIRECT("'Courses Complete'!H"&amp;ROUNDUP(ROW(A1728)/10, 0)+E$5-2)="","",", &lt;a href=""../pics/courses/"&amp;INDIRECT("'Courses Complete'!H"&amp;ROUNDUP(ROW(A1728)/10, 0)+E$5-2)&amp;"""&gt;"&amp;IF(ISNUMBER(INDIRECT("'Courses Complete'!AI"&amp;ROUNDUP(ROW(A1728)/10, 0)+E$5-2)), "#", "")&amp;INDIRECT("'Courses Complete'!AI"&amp;ROUNDUP(ROW(A1728)/10, 0)+E$5-2)&amp;"&lt;/a&gt;")&amp;IF(INDIRECT("'Courses Complete'!I"&amp;ROUNDUP(ROW(A1728)/10, 0)+E$5-2)="","",", &lt;a href=""../pics/courses/"&amp;INDIRECT("'Courses Complete'!I"&amp;ROUNDUP(ROW(A1728)/10, 0)+E$5-2)&amp;"""&gt;"&amp;IF(ISNUMBER(INDIRECT("'Courses Complete'!AJ"&amp;ROUNDUP(ROW(A1728)/10, 0)+E$5-2)), "#", "")&amp;INDIRECT("'Courses Complete'!AJ"&amp;ROUNDUP(ROW(A1728)/10, 0)+E$5-2)&amp;"&lt;/a&gt;")&amp;IF(INDIRECT("'Courses Complete'!J"&amp;ROUNDUP(ROW(A1728)/10, 0)+E$5-2)="","",", &lt;a href=""../pics/courses/"&amp;INDIRECT("'Courses Complete'!J"&amp;ROUNDUP(ROW(A1728)/10, 0)+E$5-2)&amp;"""&gt;"&amp;IF(ISNUMBER(INDIRECT("'Courses Complete'!AK"&amp;ROUNDUP(ROW(A1728)/10, 0)+E$5-2)), "#", "")&amp;INDIRECT("'Courses Complete'!AK"&amp;ROUNDUP(ROW(A1728)/10, 0)+E$5-2)&amp;"&lt;/a&gt;")&amp;"&lt;/td&gt;", ""))</f>
        <v xml:space="preserve">           &lt;td&gt;&lt;a href="../pics/courses/cruithne_hole04.jpg"&gt;#4&lt;/a&gt;, &lt;a href="../pics/courses/cruithne_hole18.jpg"&gt;#18&lt;/a&gt;&lt;/td&gt;</v>
      </c>
      <c r="B1728" s="100">
        <f t="shared" ca="1" si="1518"/>
        <v>172</v>
      </c>
    </row>
    <row r="1729" spans="1:2">
      <c r="A1729" s="100" t="str">
        <f ca="1">IF(ROUNDUP(ROW(A1729)/10, 0)-1=0, "          &lt;th scope=""col""&gt;Libraries&lt;/th&gt;", IF(ROUNDUP(ROW(A1729)/10, 0)-1&lt;=E$6-E$5+1, "           &lt;td&gt;"&amp;IF(INDIRECT("'Courses Complete'!O"&amp;ROUNDUP(ROW(A1729)/10, 0)+E$5-2)="", "N/A", "&lt;a href=""../files/libraries/"&amp;VLOOKUP(INDIRECT("'Courses Complete'!O"&amp;ROUNDUP(ROW(A1729)/10, 0)+E$5-2),Libraries!$B:$D,3, 0)&amp;"""&gt;"&amp;INDIRECT("'Courses Complete'!O"&amp;ROUNDUP(ROW(A1729)/10, 0)+E$5-2)&amp;"&lt;/a&gt;")&amp;IF(INDIRECT("'Courses Complete'!P"&amp;ROUNDUP(ROW(A1729)/10, 0)+E$5-2)="", "", ", &lt;a href=""../files/libraries/"&amp;VLOOKUP(INDIRECT("'Courses Complete'!P"&amp;ROUNDUP(ROW(A1729)/10, 0)+E$5-2),Libraries!$B:$D,3, 0)&amp;"""&gt;"&amp;INDIRECT("'Courses Complete'!P"&amp;ROUNDUP(ROW(A1729)/10, 0)+E$5-2)&amp;"&lt;/a&gt;")&amp;IF(INDIRECT("'Courses Complete'!Q"&amp;ROUNDUP(ROW(A1729)/10, 0)+E$5-2)="", "", ", &lt;a href=""../files/libraries/"&amp;VLOOKUP(INDIRECT("'Courses Complete'!Q"&amp;ROUNDUP(ROW(A1729)/10, 0)+E$5-2),Libraries!$B:$D,3, 0)&amp;"""&gt;"&amp;INDIRECT("'Courses Complete'!Q"&amp;ROUNDUP(ROW(A1729)/10, 0)+E$5-2)&amp;"&lt;/a&gt;")&amp;IF(INDIRECT("'Courses Complete'!R"&amp;ROUNDUP(ROW(A1729)/10, 0)+E$5-2)="", "", ", &lt;a href=""../files/libraries/"&amp;VLOOKUP(INDIRECT("'Courses Complete'!R"&amp;ROUNDUP(ROW(A1729)/10, 0)+E$5-2),Libraries!$B:$D,3, 0)&amp;"""&gt;"&amp;INDIRECT("'Courses Complete'!R"&amp;ROUNDUP(ROW(A1729)/10, 0)+E$5-2)&amp;"&lt;/a&gt;")&amp;IF(INDIRECT("'Courses Complete'!S"&amp;ROUNDUP(ROW(A1729)/10, 0)+E$5-2)="", "", ", &lt;a href=""../files/libraries/"&amp;VLOOKUP(INDIRECT("'Courses Complete'!S"&amp;ROUNDUP(ROW(A1729)/10, 0)+E$5-2),Libraries!$B:$D,3, 0)&amp;"""&gt;"&amp;INDIRECT("'Courses Complete'!S"&amp;ROUNDUP(ROW(A1729)/10, 0)+E$5-2)&amp;"&lt;/a&gt;")&amp;IF(INDIRECT("'Courses Complete'!T"&amp;ROUNDUP(ROW(A1729)/10, 0)+E$5-2)="", "", ", &lt;a href=""../files/libraries/"&amp;VLOOKUP(INDIRECT("'Courses Complete'!T"&amp;ROUNDUP(ROW(A1729)/10, 0)+E$5-2),Libraries!$B:$D,3, 0)&amp;"""&gt;"&amp;INDIRECT("'Courses Complete'!T"&amp;ROUNDUP(ROW(A1729)/10, 0)+E$5-2)&amp;"&lt;/a&gt;")&amp;IF(INDIRECT("'Courses Complete'!U"&amp;ROUNDUP(ROW(A1729)/10, 0)+E$5-2)="", "", ", &lt;a href=""../files/libraries/"&amp;VLOOKUP(INDIRECT("'Courses Complete'!U"&amp;ROUNDUP(ROW(A1729)/10, 0)+E$5-2),Libraries!$B:$D,3, 0)&amp;"""&gt;"&amp;INDIRECT("'Courses Complete'!U"&amp;ROUNDUP(ROW(A1729)/10, 0)+E$5-2)&amp;"&lt;/a&gt;")&amp;IF(INDIRECT("'Courses Complete'!V"&amp;ROUNDUP(ROW(A1729)/10, 0)+E$5-2)="", "", ", &lt;a href=""../files/libraries/"&amp;VLOOKUP(INDIRECT("'Courses Complete'!V"&amp;ROUNDUP(ROW(A1729)/10, 0)+E$5-2),Libraries!$B:$D,3, 0)&amp;"""&gt;"&amp;INDIRECT("'Courses Complete'!V"&amp;ROUNDUP(ROW(A1729)/10, 0)+E$5-2)&amp;"&lt;/a&gt;")&amp;IF(INDIRECT("'Courses Complete'!W"&amp;ROUNDUP(ROW(A1729)/10, 0)+E$5-2)="", "", ", &lt;a href=""../files/libraries/"&amp;VLOOKUP(INDIRECT("'Courses Complete'!W"&amp;ROUNDUP(ROW(A1729)/10, 0)+E$5-2),Libraries!$B:$D,3, 0)&amp;"""&gt;"&amp;INDIRECT("'Courses Complete'!W"&amp;ROUNDUP(ROW(A1729)/10, 0)+E$5-2)&amp;"&lt;/a&gt;")&amp;IF(INDIRECT("'Courses Complete'!X"&amp;ROUNDUP(ROW(A1729)/10, 0)+E$5-2)="", "", ", &lt;a href=""../files/libraries/"&amp;VLOOKUP(INDIRECT("'Courses Complete'!X"&amp;ROUNDUP(ROW(A1729)/10, 0)+E$5-2),Libraries!$B:$D,3, 0)&amp;"""&gt;"&amp;INDIRECT("'Courses Complete'!X"&amp;ROUNDUP(ROW(A1729)/10, 0)+E$5-2)&amp;IF(INDIRECT("'Courses Complete'!Y"&amp;ROUNDUP(ROW(A1729)/10, 0)+E$5-2)="", "", ", &lt;a href=""../files/libraries/"&amp;VLOOKUP(INDIRECT("'Courses Complete'!Y"&amp;ROUNDUP(ROW(A1729)/10, 0)+E$5-2),Libraries!$B:$D,3, 0)&amp;"""&gt;"&amp;INDIRECT("'Courses Complete'!Y"&amp;ROUNDUP(ROW(A1729)/10, 0)+E$5-2)&amp;"&lt;/a&gt;")&amp;"&lt;/a&gt;")&amp;IF(INDIRECT("'Courses Complete'!Z"&amp;ROUNDUP(ROW(A1729)/10, 0)+E$5-2)="", "", ", &lt;a href=""../files/libraries/"&amp;VLOOKUP(INDIRECT("'Courses Complete'!Z"&amp;ROUNDUP(ROW(A1729)/10, 0)+E$5-2),Libraries!$B:$D,3, 0)&amp;"""&gt;"&amp;INDIRECT("'Courses Complete'!Z"&amp;ROUNDUP(ROW(A1729)/10, 0)+E$5-2)&amp;"&lt;/a&gt;")&amp;IF(INDIRECT("'Courses Complete'!AA"&amp;ROUNDUP(ROW(A1729)/10, 0)+E$5-2)="", "", ", &lt;a href=""../files/libraries/"&amp;VLOOKUP(INDIRECT("'Courses Complete'!AA"&amp;ROUNDUP(ROW(A1729)/10, 0)+E$5-2),Libraries!$B:$D,3, 0)&amp;"""&gt;"&amp;INDIRECT("'Courses Complete'!AA"&amp;ROUNDUP(ROW(A1729)/10, 0)+E$5-2)&amp;"&lt;/a&gt;")&amp;IF(INDIRECT("'Courses Complete'!AB"&amp;ROUNDUP(ROW(A1729)/10, 0)+E$5-2)="", "", ", &lt;a href=""../files/libraries/"&amp;VLOOKUP(INDIRECT("'Courses Complete'!AB"&amp;ROUNDUP(ROW(A1729)/10, 0)+E$5-2),Libraries!$B:$D,3, 0)&amp;"""&gt;"&amp;INDIRECT("'Courses Complete'!AB"&amp;ROUNDUP(ROW(A1729)/10, 0)+E$5-2)&amp;"&lt;/a&gt;")&amp;IF(INDIRECT("'Courses Complete'!AC"&amp;ROUNDUP(ROW(A1729)/10, 0)+E$5-2)="", "", ", &lt;a href=""../files/libraries/"&amp;VLOOKUP(INDIRECT("'Courses Complete'!AC"&amp;ROUNDUP(ROW(A1729)/10, 0)+E$5-2),Libraries!$B:$D,3, 0)&amp;"""&gt;"&amp;INDIRECT("'Courses Complete'!AC"&amp;ROUNDUP(ROW(A1729)/10, 0)+E$5-2)&amp;"&lt;/a&gt;")&amp;IF(INDIRECT("'Courses Complete'!AD"&amp;ROUNDUP(ROW(A1729)/10, 0)+E$5-2)="", "", ", &lt;a href=""../files/libraries/"&amp;VLOOKUP(INDIRECT("'Courses Complete'!AD"&amp;ROUNDUP(ROW(A1729)/10, 0)+E$5-2),Libraries!$B:$D,3, 0)&amp;"""&gt;"&amp;INDIRECT("'Courses Complete'!AD"&amp;ROUNDUP(ROW(A1729)/10, 0)+E$5-2)&amp;"&lt;/a&gt;")&amp;IF(INDIRECT("'Courses Complete'!AE"&amp;ROUNDUP(ROW(A1729)/10, 0)+E$5-2)="", "", ", &lt;a href=""../files/libraries/"&amp;VLOOKUP(INDIRECT("'Courses Complete'!AE"&amp;ROUNDUP(ROW(A1729)/10, 0)+E$5-2),Libraries!$B:$D,3, 0)&amp;"""&gt;"&amp;INDIRECT("'Courses Complete'!AE"&amp;ROUNDUP(ROW(A1729)/10, 0)+E$5-2)&amp;"&lt;/a&gt;")&amp;IF(INDIRECT("'Courses Complete'!AF"&amp;ROUNDUP(ROW(A1729)/10, 0)+E$5-2)="", "", ", &lt;a href=""../files/libraries/"&amp;VLOOKUP(INDIRECT("'Courses Complete'!AF"&amp;ROUNDUP(ROW(A1729)/10, 0)+E$5-2),Libraries!$B:$D,3, 0)&amp;"""&gt;"&amp;INDIRECT("'Courses Complete'!AF"&amp;ROUNDUP(ROW(A1729)/10, 0)+E$5-2)&amp;"&lt;/a&gt;")&amp;"&lt;/td&gt;", ""))</f>
        <v xml:space="preserve">           &lt;td&gt;&lt;a href="../files/libraries/cruithne.zip"&gt;cruithne&lt;/a&gt;&lt;/td&gt;</v>
      </c>
      <c r="B1729" s="100">
        <f t="shared" ca="1" si="1518"/>
        <v>172</v>
      </c>
    </row>
    <row r="1730" spans="1:2">
      <c r="A1730" s="100" t="str">
        <f t="shared" ref="A1730" ca="1" si="1575">IF(ROUNDUP(ROW(A1730)/10, 0)-1=0, "        &lt;/tr&gt;", IF(ROUNDUP(ROW(A1730)/10, 0)-1&lt;=E$6-E$5+1, "         &lt;/tr&gt;", ""))</f>
        <v xml:space="preserve">         &lt;/tr&gt;</v>
      </c>
      <c r="B1730" s="100">
        <f t="shared" ref="B1730:B1793" ca="1" si="1576" xml:space="preserve"> IFERROR(IF(ROUNDUP(ROW(A1730)/10, 0)-1&lt;=E$6-E$5+1, ROUNDUP(ROW(A1730)/10, 0)-1, ""), 0)</f>
        <v>172</v>
      </c>
    </row>
    <row r="1731" spans="1:2">
      <c r="A1731" s="100" t="str">
        <f t="shared" ref="A1731" ca="1" si="1577">IF(ROUNDUP(ROW(A1731)/10, 0)-1=0, "&lt;table class=""horz_head line_divide""&gt;&lt;tr &gt;", IF(ROUNDUP(ROW(A1731)/10, 0)-1&lt;=E$6-E$5+1, "         &lt;tr&gt;", IF(ROUNDUP(ROW(A1731)/10, 0)-1=E$6-E$5+2, "      &lt;/table&gt;", "")))</f>
        <v xml:space="preserve">         &lt;tr&gt;</v>
      </c>
      <c r="B1731" s="100">
        <f t="shared" ca="1" si="1576"/>
        <v>173</v>
      </c>
    </row>
    <row r="1732" spans="1:2">
      <c r="A1732" s="100" t="str">
        <f t="shared" ref="A1732" ca="1" si="1578">IF(ROUNDUP(ROW(A1732)/10, 0)-1=0, "          &lt;th scope=""col""&gt;Real&lt;/th&gt;", IF(ROUNDUP(ROW(A1732)/10, 0)-1&lt;=E$6-E$5+1, "           &lt;td&gt;"&amp;INDIRECT("'Courses Complete'!E"&amp;ROUNDUP(ROW(A1732)/10, 0)+E$5-2)&amp;"&lt;/td&gt;", ""))</f>
        <v xml:space="preserve">           &lt;td&gt;&lt;/td&gt;</v>
      </c>
      <c r="B1732" s="100">
        <f t="shared" ca="1" si="1576"/>
        <v>173</v>
      </c>
    </row>
    <row r="1733" spans="1:2">
      <c r="A1733" s="100" t="str">
        <f t="shared" ref="A1733" ca="1" si="1579">IF(ROUNDUP(ROW(A1733)/10, 0)-1=0, "          &lt;th scope=""col""&gt;Type&lt;/th&gt;", IF(ROUNDUP(ROW(A1733)/10, 0)-1&lt;=E$6-E$5+1, "           &lt;td&gt;"&amp;INDIRECT("'Courses Complete'!D"&amp;ROUNDUP(ROW(A1733)/10, 0)+E$5-2)&amp;"&lt;/td&gt;", ""))</f>
        <v xml:space="preserve">           &lt;td&gt;Mtn valley&lt;/td&gt;</v>
      </c>
      <c r="B1733" s="100">
        <f t="shared" ca="1" si="1576"/>
        <v>173</v>
      </c>
    </row>
    <row r="1734" spans="1:2">
      <c r="A1734" s="100" t="str">
        <f t="shared" ref="A1734" ca="1" si="1580">IF(ROUNDUP(ROW(A1734)/10, 0)-1=0, "          &lt;th scope=""col""&gt;Course&lt;/th&gt;", IF(ROUNDUP(ROW(A1734)/10, 0)-1&lt;=E$6-E$5+1, "           &lt;td&gt;"&amp;IF(INDIRECT("'Courses Complete'!K"&amp;ROUNDUP(ROW(A1734)/10, 0)+E$5-2)="", INDIRECT("'Courses Complete'!C"&amp;ROUNDUP(ROW(A1734)/10, 0)+E$5-2), "&lt;a href=""../files/courses/"&amp;INDIRECT("'Courses Complete'!K"&amp;ROUNDUP(ROW(A1734)/10, 0)+E$5-2)&amp;"""&gt;"&amp;INDIRECT("'Courses Complete'!C"&amp;ROUNDUP(ROW(A1734)/10, 0)+E$5-2)&amp;"&lt;/a&gt;")&amp;"&lt;/td&gt;", ""))</f>
        <v xml:space="preserve">           &lt;td&gt;&lt;a href="../files/courses/crystal_bay.zip"&gt;Crystal Bay&lt;/a&gt;&lt;/td&gt;</v>
      </c>
      <c r="B1734" s="100">
        <f t="shared" ca="1" si="1576"/>
        <v>173</v>
      </c>
    </row>
    <row r="1735" spans="1:2">
      <c r="A1735" s="100" t="str">
        <f t="shared" ref="A1735" ca="1" si="1581">IF(ROUNDUP(ROW(A1735)/10, 0)-1=0, "          &lt;th scope=""col""&gt;Designer&lt;/th&gt;", IF(ROUNDUP(ROW(A1735)/10, 0)-1&lt;=E$6-E$5+1, "           &lt;td&gt;"&amp;INDIRECT("'Courses Complete'!L"&amp;ROUNDUP(ROW(A1735)/10, 0)+E$5-2)&amp;"&lt;/td&gt;", ""))</f>
        <v xml:space="preserve">           &lt;td&gt;swatmizer&lt;/td&gt;</v>
      </c>
      <c r="B1735" s="100">
        <f t="shared" ca="1" si="1576"/>
        <v>173</v>
      </c>
    </row>
    <row r="1736" spans="1:2">
      <c r="A1736" s="100" t="str">
        <f t="shared" ref="A1736" ca="1" si="1582">IF(ROUNDUP(ROW(A1736)/10, 0)-1=0, "          &lt;th class=""right_align"" scope=""col""&gt;Date&lt;/th&gt;", IF(ROUNDUP(ROW(A1736)/10, 0)-1&lt;=E$6-E$5+1, "           &lt;td class=""right_align""&gt;"&amp;MONTH(INDIRECT("'Courses Complete'!N"&amp;ROUNDUP(ROW(A1736)/10, 0)+E$5-2))&amp;"/"&amp;DAY(INDIRECT("'Courses Complete'!N"&amp;ROUNDUP(ROW(A1736)/10, 0)+E$5-2))&amp;"/"&amp;YEAR(INDIRECT("'Courses Complete'!N"&amp;ROUNDUP(ROW(A1736)/10, 0)+E$5-2))&amp;"&lt;/td&gt;", ""))</f>
        <v xml:space="preserve">           &lt;td class="right_align"&gt;9/27/2004&lt;/td&gt;</v>
      </c>
      <c r="B1736" s="100">
        <f t="shared" ca="1" si="1576"/>
        <v>173</v>
      </c>
    </row>
    <row r="1737" spans="1:2">
      <c r="A1737" s="100" t="str">
        <f t="shared" ref="A1737" ca="1" si="1583">IF(ROUNDUP(ROW(A1737)/10, 0)-1=0, "          &lt;th class=""right_align"" scope=""col""&gt;Size&lt;/th&gt;", IF(ROUNDUP(ROW(A1737)/10, 0)-1&lt;=E$6-E$5+1, "           &lt;td class=""right_align""&gt;"&amp;TEXT(ROUND(INDIRECT("'Courses Complete'!M"&amp;ROUNDUP(ROW(A1737)/10, 0)+E$5-2), 1), "0.0")&amp;"&lt;/td&gt;", ""))</f>
        <v xml:space="preserve">           &lt;td class="right_align"&gt;11.5&lt;/td&gt;</v>
      </c>
      <c r="B1737" s="100">
        <f t="shared" ca="1" si="1576"/>
        <v>173</v>
      </c>
    </row>
    <row r="1738" spans="1:2">
      <c r="A1738" s="100" t="str">
        <f t="shared" ref="A1738" ca="1" si="1584">IF(ROUNDUP(ROW(A1738)/10, 0)-1=0, "          &lt;th scope=""col""&gt;Images&lt;/th&gt;", IF(ROUNDUP(ROW(A1738)/10, 0)-1&lt;=E$6-E$5+1, "           &lt;td&gt;"&amp;IF(INDIRECT("'Courses Complete'!F"&amp;ROUNDUP(ROW(A1738)/10, 0)+E$5-2)="","","&lt;a href=""../pics/courses/"&amp;INDIRECT("'Courses Complete'!F"&amp;ROUNDUP(ROW(A1738)/10, 0)+E$5-2)&amp;"""&gt;"&amp;IF(ISNUMBER(INDIRECT("'Courses Complete'!AG"&amp;ROUNDUP(ROW(A1738)/10, 0)+E$5-2)), "#", "")&amp;INDIRECT("'Courses Complete'!AG"&amp;ROUNDUP(ROW(A1738)/10, 0)+E$5-2)&amp;"&lt;/a&gt;")&amp;IF(INDIRECT("'Courses Complete'!G"&amp;ROUNDUP(ROW(A1738)/10, 0)+E$5-2)="","",", &lt;a href=""../pics/courses/"&amp;INDIRECT("'Courses Complete'!G"&amp;ROUNDUP(ROW(A1738)/10, 0)+E$5-2)&amp;"""&gt;"&amp;IF(ISNUMBER(INDIRECT("'Courses Complete'!AH"&amp;ROUNDUP(ROW(A1738)/10, 0)+E$5-2)), "#", "")&amp;INDIRECT("'Courses Complete'!AH"&amp;ROUNDUP(ROW(A1738)/10, 0)+E$5-2)&amp;"&lt;/a&gt;")&amp;IF(INDIRECT("'Courses Complete'!H"&amp;ROUNDUP(ROW(A1738)/10, 0)+E$5-2)="","",", &lt;a href=""../pics/courses/"&amp;INDIRECT("'Courses Complete'!H"&amp;ROUNDUP(ROW(A1738)/10, 0)+E$5-2)&amp;"""&gt;"&amp;IF(ISNUMBER(INDIRECT("'Courses Complete'!AI"&amp;ROUNDUP(ROW(A1738)/10, 0)+E$5-2)), "#", "")&amp;INDIRECT("'Courses Complete'!AI"&amp;ROUNDUP(ROW(A1738)/10, 0)+E$5-2)&amp;"&lt;/a&gt;")&amp;IF(INDIRECT("'Courses Complete'!I"&amp;ROUNDUP(ROW(A1738)/10, 0)+E$5-2)="","",", &lt;a href=""../pics/courses/"&amp;INDIRECT("'Courses Complete'!I"&amp;ROUNDUP(ROW(A1738)/10, 0)+E$5-2)&amp;"""&gt;"&amp;IF(ISNUMBER(INDIRECT("'Courses Complete'!AJ"&amp;ROUNDUP(ROW(A1738)/10, 0)+E$5-2)), "#", "")&amp;INDIRECT("'Courses Complete'!AJ"&amp;ROUNDUP(ROW(A1738)/10, 0)+E$5-2)&amp;"&lt;/a&gt;")&amp;IF(INDIRECT("'Courses Complete'!J"&amp;ROUNDUP(ROW(A1738)/10, 0)+E$5-2)="","",", &lt;a href=""../pics/courses/"&amp;INDIRECT("'Courses Complete'!J"&amp;ROUNDUP(ROW(A1738)/10, 0)+E$5-2)&amp;"""&gt;"&amp;IF(ISNUMBER(INDIRECT("'Courses Complete'!AK"&amp;ROUNDUP(ROW(A1738)/10, 0)+E$5-2)), "#", "")&amp;INDIRECT("'Courses Complete'!AK"&amp;ROUNDUP(ROW(A1738)/10, 0)+E$5-2)&amp;"&lt;/a&gt;")&amp;"&lt;/td&gt;", ""))</f>
        <v xml:space="preserve">           &lt;td&gt;&lt;a href="../pics/courses/crystal_bay_hole11.jpg"&gt;#11&lt;/a&gt;, &lt;a href="../pics/courses/crystal_bay_hole12.jpg"&gt;#12&lt;/a&gt;&lt;/td&gt;</v>
      </c>
      <c r="B1738" s="100">
        <f t="shared" ca="1" si="1576"/>
        <v>173</v>
      </c>
    </row>
    <row r="1739" spans="1:2">
      <c r="A1739" s="100" t="str">
        <f ca="1">IF(ROUNDUP(ROW(A1739)/10, 0)-1=0, "          &lt;th scope=""col""&gt;Libraries&lt;/th&gt;", IF(ROUNDUP(ROW(A1739)/10, 0)-1&lt;=E$6-E$5+1, "           &lt;td&gt;"&amp;IF(INDIRECT("'Courses Complete'!O"&amp;ROUNDUP(ROW(A1739)/10, 0)+E$5-2)="", "N/A", "&lt;a href=""../files/libraries/"&amp;VLOOKUP(INDIRECT("'Courses Complete'!O"&amp;ROUNDUP(ROW(A1739)/10, 0)+E$5-2),Libraries!$B:$D,3, 0)&amp;"""&gt;"&amp;INDIRECT("'Courses Complete'!O"&amp;ROUNDUP(ROW(A1739)/10, 0)+E$5-2)&amp;"&lt;/a&gt;")&amp;IF(INDIRECT("'Courses Complete'!P"&amp;ROUNDUP(ROW(A1739)/10, 0)+E$5-2)="", "", ", &lt;a href=""../files/libraries/"&amp;VLOOKUP(INDIRECT("'Courses Complete'!P"&amp;ROUNDUP(ROW(A1739)/10, 0)+E$5-2),Libraries!$B:$D,3, 0)&amp;"""&gt;"&amp;INDIRECT("'Courses Complete'!P"&amp;ROUNDUP(ROW(A1739)/10, 0)+E$5-2)&amp;"&lt;/a&gt;")&amp;IF(INDIRECT("'Courses Complete'!Q"&amp;ROUNDUP(ROW(A1739)/10, 0)+E$5-2)="", "", ", &lt;a href=""../files/libraries/"&amp;VLOOKUP(INDIRECT("'Courses Complete'!Q"&amp;ROUNDUP(ROW(A1739)/10, 0)+E$5-2),Libraries!$B:$D,3, 0)&amp;"""&gt;"&amp;INDIRECT("'Courses Complete'!Q"&amp;ROUNDUP(ROW(A1739)/10, 0)+E$5-2)&amp;"&lt;/a&gt;")&amp;IF(INDIRECT("'Courses Complete'!R"&amp;ROUNDUP(ROW(A1739)/10, 0)+E$5-2)="", "", ", &lt;a href=""../files/libraries/"&amp;VLOOKUP(INDIRECT("'Courses Complete'!R"&amp;ROUNDUP(ROW(A1739)/10, 0)+E$5-2),Libraries!$B:$D,3, 0)&amp;"""&gt;"&amp;INDIRECT("'Courses Complete'!R"&amp;ROUNDUP(ROW(A1739)/10, 0)+E$5-2)&amp;"&lt;/a&gt;")&amp;IF(INDIRECT("'Courses Complete'!S"&amp;ROUNDUP(ROW(A1739)/10, 0)+E$5-2)="", "", ", &lt;a href=""../files/libraries/"&amp;VLOOKUP(INDIRECT("'Courses Complete'!S"&amp;ROUNDUP(ROW(A1739)/10, 0)+E$5-2),Libraries!$B:$D,3, 0)&amp;"""&gt;"&amp;INDIRECT("'Courses Complete'!S"&amp;ROUNDUP(ROW(A1739)/10, 0)+E$5-2)&amp;"&lt;/a&gt;")&amp;IF(INDIRECT("'Courses Complete'!T"&amp;ROUNDUP(ROW(A1739)/10, 0)+E$5-2)="", "", ", &lt;a href=""../files/libraries/"&amp;VLOOKUP(INDIRECT("'Courses Complete'!T"&amp;ROUNDUP(ROW(A1739)/10, 0)+E$5-2),Libraries!$B:$D,3, 0)&amp;"""&gt;"&amp;INDIRECT("'Courses Complete'!T"&amp;ROUNDUP(ROW(A1739)/10, 0)+E$5-2)&amp;"&lt;/a&gt;")&amp;IF(INDIRECT("'Courses Complete'!U"&amp;ROUNDUP(ROW(A1739)/10, 0)+E$5-2)="", "", ", &lt;a href=""../files/libraries/"&amp;VLOOKUP(INDIRECT("'Courses Complete'!U"&amp;ROUNDUP(ROW(A1739)/10, 0)+E$5-2),Libraries!$B:$D,3, 0)&amp;"""&gt;"&amp;INDIRECT("'Courses Complete'!U"&amp;ROUNDUP(ROW(A1739)/10, 0)+E$5-2)&amp;"&lt;/a&gt;")&amp;IF(INDIRECT("'Courses Complete'!V"&amp;ROUNDUP(ROW(A1739)/10, 0)+E$5-2)="", "", ", &lt;a href=""../files/libraries/"&amp;VLOOKUP(INDIRECT("'Courses Complete'!V"&amp;ROUNDUP(ROW(A1739)/10, 0)+E$5-2),Libraries!$B:$D,3, 0)&amp;"""&gt;"&amp;INDIRECT("'Courses Complete'!V"&amp;ROUNDUP(ROW(A1739)/10, 0)+E$5-2)&amp;"&lt;/a&gt;")&amp;IF(INDIRECT("'Courses Complete'!W"&amp;ROUNDUP(ROW(A1739)/10, 0)+E$5-2)="", "", ", &lt;a href=""../files/libraries/"&amp;VLOOKUP(INDIRECT("'Courses Complete'!W"&amp;ROUNDUP(ROW(A1739)/10, 0)+E$5-2),Libraries!$B:$D,3, 0)&amp;"""&gt;"&amp;INDIRECT("'Courses Complete'!W"&amp;ROUNDUP(ROW(A1739)/10, 0)+E$5-2)&amp;"&lt;/a&gt;")&amp;IF(INDIRECT("'Courses Complete'!X"&amp;ROUNDUP(ROW(A1739)/10, 0)+E$5-2)="", "", ", &lt;a href=""../files/libraries/"&amp;VLOOKUP(INDIRECT("'Courses Complete'!X"&amp;ROUNDUP(ROW(A1739)/10, 0)+E$5-2),Libraries!$B:$D,3, 0)&amp;"""&gt;"&amp;INDIRECT("'Courses Complete'!X"&amp;ROUNDUP(ROW(A1739)/10, 0)+E$5-2)&amp;IF(INDIRECT("'Courses Complete'!Y"&amp;ROUNDUP(ROW(A1739)/10, 0)+E$5-2)="", "", ", &lt;a href=""../files/libraries/"&amp;VLOOKUP(INDIRECT("'Courses Complete'!Y"&amp;ROUNDUP(ROW(A1739)/10, 0)+E$5-2),Libraries!$B:$D,3, 0)&amp;"""&gt;"&amp;INDIRECT("'Courses Complete'!Y"&amp;ROUNDUP(ROW(A1739)/10, 0)+E$5-2)&amp;"&lt;/a&gt;")&amp;"&lt;/a&gt;")&amp;IF(INDIRECT("'Courses Complete'!Z"&amp;ROUNDUP(ROW(A1739)/10, 0)+E$5-2)="", "", ", &lt;a href=""../files/libraries/"&amp;VLOOKUP(INDIRECT("'Courses Complete'!Z"&amp;ROUNDUP(ROW(A1739)/10, 0)+E$5-2),Libraries!$B:$D,3, 0)&amp;"""&gt;"&amp;INDIRECT("'Courses Complete'!Z"&amp;ROUNDUP(ROW(A1739)/10, 0)+E$5-2)&amp;"&lt;/a&gt;")&amp;IF(INDIRECT("'Courses Complete'!AA"&amp;ROUNDUP(ROW(A1739)/10, 0)+E$5-2)="", "", ", &lt;a href=""../files/libraries/"&amp;VLOOKUP(INDIRECT("'Courses Complete'!AA"&amp;ROUNDUP(ROW(A1739)/10, 0)+E$5-2),Libraries!$B:$D,3, 0)&amp;"""&gt;"&amp;INDIRECT("'Courses Complete'!AA"&amp;ROUNDUP(ROW(A1739)/10, 0)+E$5-2)&amp;"&lt;/a&gt;")&amp;IF(INDIRECT("'Courses Complete'!AB"&amp;ROUNDUP(ROW(A1739)/10, 0)+E$5-2)="", "", ", &lt;a href=""../files/libraries/"&amp;VLOOKUP(INDIRECT("'Courses Complete'!AB"&amp;ROUNDUP(ROW(A1739)/10, 0)+E$5-2),Libraries!$B:$D,3, 0)&amp;"""&gt;"&amp;INDIRECT("'Courses Complete'!AB"&amp;ROUNDUP(ROW(A1739)/10, 0)+E$5-2)&amp;"&lt;/a&gt;")&amp;IF(INDIRECT("'Courses Complete'!AC"&amp;ROUNDUP(ROW(A1739)/10, 0)+E$5-2)="", "", ", &lt;a href=""../files/libraries/"&amp;VLOOKUP(INDIRECT("'Courses Complete'!AC"&amp;ROUNDUP(ROW(A1739)/10, 0)+E$5-2),Libraries!$B:$D,3, 0)&amp;"""&gt;"&amp;INDIRECT("'Courses Complete'!AC"&amp;ROUNDUP(ROW(A1739)/10, 0)+E$5-2)&amp;"&lt;/a&gt;")&amp;IF(INDIRECT("'Courses Complete'!AD"&amp;ROUNDUP(ROW(A1739)/10, 0)+E$5-2)="", "", ", &lt;a href=""../files/libraries/"&amp;VLOOKUP(INDIRECT("'Courses Complete'!AD"&amp;ROUNDUP(ROW(A1739)/10, 0)+E$5-2),Libraries!$B:$D,3, 0)&amp;"""&gt;"&amp;INDIRECT("'Courses Complete'!AD"&amp;ROUNDUP(ROW(A1739)/10, 0)+E$5-2)&amp;"&lt;/a&gt;")&amp;IF(INDIRECT("'Courses Complete'!AE"&amp;ROUNDUP(ROW(A1739)/10, 0)+E$5-2)="", "", ", &lt;a href=""../files/libraries/"&amp;VLOOKUP(INDIRECT("'Courses Complete'!AE"&amp;ROUNDUP(ROW(A1739)/10, 0)+E$5-2),Libraries!$B:$D,3, 0)&amp;"""&gt;"&amp;INDIRECT("'Courses Complete'!AE"&amp;ROUNDUP(ROW(A1739)/10, 0)+E$5-2)&amp;"&lt;/a&gt;")&amp;IF(INDIRECT("'Courses Complete'!AF"&amp;ROUNDUP(ROW(A1739)/10, 0)+E$5-2)="", "", ", &lt;a href=""../files/libraries/"&amp;VLOOKUP(INDIRECT("'Courses Complete'!AF"&amp;ROUNDUP(ROW(A1739)/10, 0)+E$5-2),Libraries!$B:$D,3, 0)&amp;"""&gt;"&amp;INDIRECT("'Courses Complete'!AF"&amp;ROUNDUP(ROW(A1739)/10, 0)+E$5-2)&amp;"&lt;/a&gt;")&amp;"&lt;/td&gt;", ""))</f>
        <v xml:space="preserve">           &lt;td&gt;&lt;a href="../files/libraries/caped.zip"&gt;caped&lt;/a&gt;, &lt;a href="../files/libraries/coosbay.zip"&gt;coosbay&lt;/a&gt;, &lt;a href="../files/libraries/coosbayblend.zip"&gt;coosbayblend&lt;/a&gt;, &lt;a href="../files/libraries/houses1.zip"&gt;houses1&lt;/a&gt;, &lt;a href="../files/libraries/oceanside.zip"&gt;oceanside&lt;/a&gt;, &lt;a href="../files/libraries/pebblebeach.zip"&gt;pebblebeach&lt;/a&gt;&lt;/td&gt;</v>
      </c>
      <c r="B1739" s="100">
        <f t="shared" ca="1" si="1576"/>
        <v>173</v>
      </c>
    </row>
    <row r="1740" spans="1:2">
      <c r="A1740" s="100" t="str">
        <f t="shared" ref="A1740" ca="1" si="1585">IF(ROUNDUP(ROW(A1740)/10, 0)-1=0, "        &lt;/tr&gt;", IF(ROUNDUP(ROW(A1740)/10, 0)-1&lt;=E$6-E$5+1, "         &lt;/tr&gt;", ""))</f>
        <v xml:space="preserve">         &lt;/tr&gt;</v>
      </c>
      <c r="B1740" s="100">
        <f t="shared" ca="1" si="1576"/>
        <v>173</v>
      </c>
    </row>
    <row r="1741" spans="1:2">
      <c r="A1741" s="100" t="str">
        <f t="shared" ref="A1741" ca="1" si="1586">IF(ROUNDUP(ROW(A1741)/10, 0)-1=0, "&lt;table class=""horz_head line_divide""&gt;&lt;tr &gt;", IF(ROUNDUP(ROW(A1741)/10, 0)-1&lt;=E$6-E$5+1, "         &lt;tr&gt;", IF(ROUNDUP(ROW(A1741)/10, 0)-1=E$6-E$5+2, "      &lt;/table&gt;", "")))</f>
        <v xml:space="preserve">         &lt;tr&gt;</v>
      </c>
      <c r="B1741" s="100">
        <f t="shared" ca="1" si="1576"/>
        <v>174</v>
      </c>
    </row>
    <row r="1742" spans="1:2">
      <c r="A1742" s="100" t="str">
        <f t="shared" ref="A1742" ca="1" si="1587">IF(ROUNDUP(ROW(A1742)/10, 0)-1=0, "          &lt;th scope=""col""&gt;Real&lt;/th&gt;", IF(ROUNDUP(ROW(A1742)/10, 0)-1&lt;=E$6-E$5+1, "           &lt;td&gt;"&amp;INDIRECT("'Courses Complete'!E"&amp;ROUNDUP(ROW(A1742)/10, 0)+E$5-2)&amp;"&lt;/td&gt;", ""))</f>
        <v xml:space="preserve">           &lt;td&gt;&lt;/td&gt;</v>
      </c>
      <c r="B1742" s="100">
        <f t="shared" ca="1" si="1576"/>
        <v>174</v>
      </c>
    </row>
    <row r="1743" spans="1:2">
      <c r="A1743" s="100" t="str">
        <f t="shared" ref="A1743" ca="1" si="1588">IF(ROUNDUP(ROW(A1743)/10, 0)-1=0, "          &lt;th scope=""col""&gt;Type&lt;/th&gt;", IF(ROUNDUP(ROW(A1743)/10, 0)-1&lt;=E$6-E$5+1, "           &lt;td&gt;"&amp;INDIRECT("'Courses Complete'!D"&amp;ROUNDUP(ROW(A1743)/10, 0)+E$5-2)&amp;"&lt;/td&gt;", ""))</f>
        <v xml:space="preserve">           &lt;td&gt;Oceanside&lt;/td&gt;</v>
      </c>
      <c r="B1743" s="100">
        <f t="shared" ca="1" si="1576"/>
        <v>174</v>
      </c>
    </row>
    <row r="1744" spans="1:2">
      <c r="A1744" s="100" t="str">
        <f t="shared" ref="A1744" ca="1" si="1589">IF(ROUNDUP(ROW(A1744)/10, 0)-1=0, "          &lt;th scope=""col""&gt;Course&lt;/th&gt;", IF(ROUNDUP(ROW(A1744)/10, 0)-1&lt;=E$6-E$5+1, "           &lt;td&gt;"&amp;IF(INDIRECT("'Courses Complete'!K"&amp;ROUNDUP(ROW(A1744)/10, 0)+E$5-2)="", INDIRECT("'Courses Complete'!C"&amp;ROUNDUP(ROW(A1744)/10, 0)+E$5-2), "&lt;a href=""../files/courses/"&amp;INDIRECT("'Courses Complete'!K"&amp;ROUNDUP(ROW(A1744)/10, 0)+E$5-2)&amp;"""&gt;"&amp;INDIRECT("'Courses Complete'!C"&amp;ROUNDUP(ROW(A1744)/10, 0)+E$5-2)&amp;"&lt;/a&gt;")&amp;"&lt;/td&gt;", ""))</f>
        <v xml:space="preserve">           &lt;td&gt;&lt;a href="../files/courses/crystal_coves_version_2.zip"&gt;Crystal Coves - Version 2&lt;/a&gt;&lt;/td&gt;</v>
      </c>
      <c r="B1744" s="100">
        <f t="shared" ca="1" si="1576"/>
        <v>174</v>
      </c>
    </row>
    <row r="1745" spans="1:2">
      <c r="A1745" s="100" t="str">
        <f t="shared" ref="A1745" ca="1" si="1590">IF(ROUNDUP(ROW(A1745)/10, 0)-1=0, "          &lt;th scope=""col""&gt;Designer&lt;/th&gt;", IF(ROUNDUP(ROW(A1745)/10, 0)-1&lt;=E$6-E$5+1, "           &lt;td&gt;"&amp;INDIRECT("'Courses Complete'!L"&amp;ROUNDUP(ROW(A1745)/10, 0)+E$5-2)&amp;"&lt;/td&gt;", ""))</f>
        <v xml:space="preserve">           &lt;td&gt;AJG2008&lt;/td&gt;</v>
      </c>
      <c r="B1745" s="100">
        <f t="shared" ca="1" si="1576"/>
        <v>174</v>
      </c>
    </row>
    <row r="1746" spans="1:2">
      <c r="A1746" s="100" t="str">
        <f t="shared" ref="A1746" ca="1" si="1591">IF(ROUNDUP(ROW(A1746)/10, 0)-1=0, "          &lt;th class=""right_align"" scope=""col""&gt;Date&lt;/th&gt;", IF(ROUNDUP(ROW(A1746)/10, 0)-1&lt;=E$6-E$5+1, "           &lt;td class=""right_align""&gt;"&amp;MONTH(INDIRECT("'Courses Complete'!N"&amp;ROUNDUP(ROW(A1746)/10, 0)+E$5-2))&amp;"/"&amp;DAY(INDIRECT("'Courses Complete'!N"&amp;ROUNDUP(ROW(A1746)/10, 0)+E$5-2))&amp;"/"&amp;YEAR(INDIRECT("'Courses Complete'!N"&amp;ROUNDUP(ROW(A1746)/10, 0)+E$5-2))&amp;"&lt;/td&gt;", ""))</f>
        <v xml:space="preserve">           &lt;td class="right_align"&gt;7/11/2008&lt;/td&gt;</v>
      </c>
      <c r="B1746" s="100">
        <f t="shared" ca="1" si="1576"/>
        <v>174</v>
      </c>
    </row>
    <row r="1747" spans="1:2">
      <c r="A1747" s="100" t="str">
        <f t="shared" ref="A1747" ca="1" si="1592">IF(ROUNDUP(ROW(A1747)/10, 0)-1=0, "          &lt;th class=""right_align"" scope=""col""&gt;Size&lt;/th&gt;", IF(ROUNDUP(ROW(A1747)/10, 0)-1&lt;=E$6-E$5+1, "           &lt;td class=""right_align""&gt;"&amp;TEXT(ROUND(INDIRECT("'Courses Complete'!M"&amp;ROUNDUP(ROW(A1747)/10, 0)+E$5-2), 1), "0.0")&amp;"&lt;/td&gt;", ""))</f>
        <v xml:space="preserve">           &lt;td class="right_align"&gt;5.4&lt;/td&gt;</v>
      </c>
      <c r="B1747" s="100">
        <f t="shared" ca="1" si="1576"/>
        <v>174</v>
      </c>
    </row>
    <row r="1748" spans="1:2">
      <c r="A1748" s="100" t="str">
        <f t="shared" ref="A1748" ca="1" si="1593">IF(ROUNDUP(ROW(A1748)/10, 0)-1=0, "          &lt;th scope=""col""&gt;Images&lt;/th&gt;", IF(ROUNDUP(ROW(A1748)/10, 0)-1&lt;=E$6-E$5+1, "           &lt;td&gt;"&amp;IF(INDIRECT("'Courses Complete'!F"&amp;ROUNDUP(ROW(A1748)/10, 0)+E$5-2)="","","&lt;a href=""../pics/courses/"&amp;INDIRECT("'Courses Complete'!F"&amp;ROUNDUP(ROW(A1748)/10, 0)+E$5-2)&amp;"""&gt;"&amp;IF(ISNUMBER(INDIRECT("'Courses Complete'!AG"&amp;ROUNDUP(ROW(A1748)/10, 0)+E$5-2)), "#", "")&amp;INDIRECT("'Courses Complete'!AG"&amp;ROUNDUP(ROW(A1748)/10, 0)+E$5-2)&amp;"&lt;/a&gt;")&amp;IF(INDIRECT("'Courses Complete'!G"&amp;ROUNDUP(ROW(A1748)/10, 0)+E$5-2)="","",", &lt;a href=""../pics/courses/"&amp;INDIRECT("'Courses Complete'!G"&amp;ROUNDUP(ROW(A1748)/10, 0)+E$5-2)&amp;"""&gt;"&amp;IF(ISNUMBER(INDIRECT("'Courses Complete'!AH"&amp;ROUNDUP(ROW(A1748)/10, 0)+E$5-2)), "#", "")&amp;INDIRECT("'Courses Complete'!AH"&amp;ROUNDUP(ROW(A1748)/10, 0)+E$5-2)&amp;"&lt;/a&gt;")&amp;IF(INDIRECT("'Courses Complete'!H"&amp;ROUNDUP(ROW(A1748)/10, 0)+E$5-2)="","",", &lt;a href=""../pics/courses/"&amp;INDIRECT("'Courses Complete'!H"&amp;ROUNDUP(ROW(A1748)/10, 0)+E$5-2)&amp;"""&gt;"&amp;IF(ISNUMBER(INDIRECT("'Courses Complete'!AI"&amp;ROUNDUP(ROW(A1748)/10, 0)+E$5-2)), "#", "")&amp;INDIRECT("'Courses Complete'!AI"&amp;ROUNDUP(ROW(A1748)/10, 0)+E$5-2)&amp;"&lt;/a&gt;")&amp;IF(INDIRECT("'Courses Complete'!I"&amp;ROUNDUP(ROW(A1748)/10, 0)+E$5-2)="","",", &lt;a href=""../pics/courses/"&amp;INDIRECT("'Courses Complete'!I"&amp;ROUNDUP(ROW(A1748)/10, 0)+E$5-2)&amp;"""&gt;"&amp;IF(ISNUMBER(INDIRECT("'Courses Complete'!AJ"&amp;ROUNDUP(ROW(A1748)/10, 0)+E$5-2)), "#", "")&amp;INDIRECT("'Courses Complete'!AJ"&amp;ROUNDUP(ROW(A1748)/10, 0)+E$5-2)&amp;"&lt;/a&gt;")&amp;IF(INDIRECT("'Courses Complete'!J"&amp;ROUNDUP(ROW(A1748)/10, 0)+E$5-2)="","",", &lt;a href=""../pics/courses/"&amp;INDIRECT("'Courses Complete'!J"&amp;ROUNDUP(ROW(A1748)/10, 0)+E$5-2)&amp;"""&gt;"&amp;IF(ISNUMBER(INDIRECT("'Courses Complete'!AK"&amp;ROUNDUP(ROW(A1748)/10, 0)+E$5-2)), "#", "")&amp;INDIRECT("'Courses Complete'!AK"&amp;ROUNDUP(ROW(A1748)/10, 0)+E$5-2)&amp;"&lt;/a&gt;")&amp;"&lt;/td&gt;", ""))</f>
        <v xml:space="preserve">           &lt;td&gt;&lt;a href="../pics/courses/crystal_coves_hole12.jpg"&gt;#12&lt;/a&gt;, &lt;a href="../pics/courses/crystal_coves_hole18.jpg"&gt;#18&lt;/a&gt;&lt;/td&gt;</v>
      </c>
      <c r="B1748" s="100">
        <f t="shared" ca="1" si="1576"/>
        <v>174</v>
      </c>
    </row>
    <row r="1749" spans="1:2">
      <c r="A1749" s="100" t="str">
        <f ca="1">IF(ROUNDUP(ROW(A1749)/10, 0)-1=0, "          &lt;th scope=""col""&gt;Libraries&lt;/th&gt;", IF(ROUNDUP(ROW(A1749)/10, 0)-1&lt;=E$6-E$5+1, "           &lt;td&gt;"&amp;IF(INDIRECT("'Courses Complete'!O"&amp;ROUNDUP(ROW(A1749)/10, 0)+E$5-2)="", "N/A", "&lt;a href=""../files/libraries/"&amp;VLOOKUP(INDIRECT("'Courses Complete'!O"&amp;ROUNDUP(ROW(A1749)/10, 0)+E$5-2),Libraries!$B:$D,3, 0)&amp;"""&gt;"&amp;INDIRECT("'Courses Complete'!O"&amp;ROUNDUP(ROW(A1749)/10, 0)+E$5-2)&amp;"&lt;/a&gt;")&amp;IF(INDIRECT("'Courses Complete'!P"&amp;ROUNDUP(ROW(A1749)/10, 0)+E$5-2)="", "", ", &lt;a href=""../files/libraries/"&amp;VLOOKUP(INDIRECT("'Courses Complete'!P"&amp;ROUNDUP(ROW(A1749)/10, 0)+E$5-2),Libraries!$B:$D,3, 0)&amp;"""&gt;"&amp;INDIRECT("'Courses Complete'!P"&amp;ROUNDUP(ROW(A1749)/10, 0)+E$5-2)&amp;"&lt;/a&gt;")&amp;IF(INDIRECT("'Courses Complete'!Q"&amp;ROUNDUP(ROW(A1749)/10, 0)+E$5-2)="", "", ", &lt;a href=""../files/libraries/"&amp;VLOOKUP(INDIRECT("'Courses Complete'!Q"&amp;ROUNDUP(ROW(A1749)/10, 0)+E$5-2),Libraries!$B:$D,3, 0)&amp;"""&gt;"&amp;INDIRECT("'Courses Complete'!Q"&amp;ROUNDUP(ROW(A1749)/10, 0)+E$5-2)&amp;"&lt;/a&gt;")&amp;IF(INDIRECT("'Courses Complete'!R"&amp;ROUNDUP(ROW(A1749)/10, 0)+E$5-2)="", "", ", &lt;a href=""../files/libraries/"&amp;VLOOKUP(INDIRECT("'Courses Complete'!R"&amp;ROUNDUP(ROW(A1749)/10, 0)+E$5-2),Libraries!$B:$D,3, 0)&amp;"""&gt;"&amp;INDIRECT("'Courses Complete'!R"&amp;ROUNDUP(ROW(A1749)/10, 0)+E$5-2)&amp;"&lt;/a&gt;")&amp;IF(INDIRECT("'Courses Complete'!S"&amp;ROUNDUP(ROW(A1749)/10, 0)+E$5-2)="", "", ", &lt;a href=""../files/libraries/"&amp;VLOOKUP(INDIRECT("'Courses Complete'!S"&amp;ROUNDUP(ROW(A1749)/10, 0)+E$5-2),Libraries!$B:$D,3, 0)&amp;"""&gt;"&amp;INDIRECT("'Courses Complete'!S"&amp;ROUNDUP(ROW(A1749)/10, 0)+E$5-2)&amp;"&lt;/a&gt;")&amp;IF(INDIRECT("'Courses Complete'!T"&amp;ROUNDUP(ROW(A1749)/10, 0)+E$5-2)="", "", ", &lt;a href=""../files/libraries/"&amp;VLOOKUP(INDIRECT("'Courses Complete'!T"&amp;ROUNDUP(ROW(A1749)/10, 0)+E$5-2),Libraries!$B:$D,3, 0)&amp;"""&gt;"&amp;INDIRECT("'Courses Complete'!T"&amp;ROUNDUP(ROW(A1749)/10, 0)+E$5-2)&amp;"&lt;/a&gt;")&amp;IF(INDIRECT("'Courses Complete'!U"&amp;ROUNDUP(ROW(A1749)/10, 0)+E$5-2)="", "", ", &lt;a href=""../files/libraries/"&amp;VLOOKUP(INDIRECT("'Courses Complete'!U"&amp;ROUNDUP(ROW(A1749)/10, 0)+E$5-2),Libraries!$B:$D,3, 0)&amp;"""&gt;"&amp;INDIRECT("'Courses Complete'!U"&amp;ROUNDUP(ROW(A1749)/10, 0)+E$5-2)&amp;"&lt;/a&gt;")&amp;IF(INDIRECT("'Courses Complete'!V"&amp;ROUNDUP(ROW(A1749)/10, 0)+E$5-2)="", "", ", &lt;a href=""../files/libraries/"&amp;VLOOKUP(INDIRECT("'Courses Complete'!V"&amp;ROUNDUP(ROW(A1749)/10, 0)+E$5-2),Libraries!$B:$D,3, 0)&amp;"""&gt;"&amp;INDIRECT("'Courses Complete'!V"&amp;ROUNDUP(ROW(A1749)/10, 0)+E$5-2)&amp;"&lt;/a&gt;")&amp;IF(INDIRECT("'Courses Complete'!W"&amp;ROUNDUP(ROW(A1749)/10, 0)+E$5-2)="", "", ", &lt;a href=""../files/libraries/"&amp;VLOOKUP(INDIRECT("'Courses Complete'!W"&amp;ROUNDUP(ROW(A1749)/10, 0)+E$5-2),Libraries!$B:$D,3, 0)&amp;"""&gt;"&amp;INDIRECT("'Courses Complete'!W"&amp;ROUNDUP(ROW(A1749)/10, 0)+E$5-2)&amp;"&lt;/a&gt;")&amp;IF(INDIRECT("'Courses Complete'!X"&amp;ROUNDUP(ROW(A1749)/10, 0)+E$5-2)="", "", ", &lt;a href=""../files/libraries/"&amp;VLOOKUP(INDIRECT("'Courses Complete'!X"&amp;ROUNDUP(ROW(A1749)/10, 0)+E$5-2),Libraries!$B:$D,3, 0)&amp;"""&gt;"&amp;INDIRECT("'Courses Complete'!X"&amp;ROUNDUP(ROW(A1749)/10, 0)+E$5-2)&amp;IF(INDIRECT("'Courses Complete'!Y"&amp;ROUNDUP(ROW(A1749)/10, 0)+E$5-2)="", "", ", &lt;a href=""../files/libraries/"&amp;VLOOKUP(INDIRECT("'Courses Complete'!Y"&amp;ROUNDUP(ROW(A1749)/10, 0)+E$5-2),Libraries!$B:$D,3, 0)&amp;"""&gt;"&amp;INDIRECT("'Courses Complete'!Y"&amp;ROUNDUP(ROW(A1749)/10, 0)+E$5-2)&amp;"&lt;/a&gt;")&amp;"&lt;/a&gt;")&amp;IF(INDIRECT("'Courses Complete'!Z"&amp;ROUNDUP(ROW(A1749)/10, 0)+E$5-2)="", "", ", &lt;a href=""../files/libraries/"&amp;VLOOKUP(INDIRECT("'Courses Complete'!Z"&amp;ROUNDUP(ROW(A1749)/10, 0)+E$5-2),Libraries!$B:$D,3, 0)&amp;"""&gt;"&amp;INDIRECT("'Courses Complete'!Z"&amp;ROUNDUP(ROW(A1749)/10, 0)+E$5-2)&amp;"&lt;/a&gt;")&amp;IF(INDIRECT("'Courses Complete'!AA"&amp;ROUNDUP(ROW(A1749)/10, 0)+E$5-2)="", "", ", &lt;a href=""../files/libraries/"&amp;VLOOKUP(INDIRECT("'Courses Complete'!AA"&amp;ROUNDUP(ROW(A1749)/10, 0)+E$5-2),Libraries!$B:$D,3, 0)&amp;"""&gt;"&amp;INDIRECT("'Courses Complete'!AA"&amp;ROUNDUP(ROW(A1749)/10, 0)+E$5-2)&amp;"&lt;/a&gt;")&amp;IF(INDIRECT("'Courses Complete'!AB"&amp;ROUNDUP(ROW(A1749)/10, 0)+E$5-2)="", "", ", &lt;a href=""../files/libraries/"&amp;VLOOKUP(INDIRECT("'Courses Complete'!AB"&amp;ROUNDUP(ROW(A1749)/10, 0)+E$5-2),Libraries!$B:$D,3, 0)&amp;"""&gt;"&amp;INDIRECT("'Courses Complete'!AB"&amp;ROUNDUP(ROW(A1749)/10, 0)+E$5-2)&amp;"&lt;/a&gt;")&amp;IF(INDIRECT("'Courses Complete'!AC"&amp;ROUNDUP(ROW(A1749)/10, 0)+E$5-2)="", "", ", &lt;a href=""../files/libraries/"&amp;VLOOKUP(INDIRECT("'Courses Complete'!AC"&amp;ROUNDUP(ROW(A1749)/10, 0)+E$5-2),Libraries!$B:$D,3, 0)&amp;"""&gt;"&amp;INDIRECT("'Courses Complete'!AC"&amp;ROUNDUP(ROW(A1749)/10, 0)+E$5-2)&amp;"&lt;/a&gt;")&amp;IF(INDIRECT("'Courses Complete'!AD"&amp;ROUNDUP(ROW(A1749)/10, 0)+E$5-2)="", "", ", &lt;a href=""../files/libraries/"&amp;VLOOKUP(INDIRECT("'Courses Complete'!AD"&amp;ROUNDUP(ROW(A1749)/10, 0)+E$5-2),Libraries!$B:$D,3, 0)&amp;"""&gt;"&amp;INDIRECT("'Courses Complete'!AD"&amp;ROUNDUP(ROW(A1749)/10, 0)+E$5-2)&amp;"&lt;/a&gt;")&amp;IF(INDIRECT("'Courses Complete'!AE"&amp;ROUNDUP(ROW(A1749)/10, 0)+E$5-2)="", "", ", &lt;a href=""../files/libraries/"&amp;VLOOKUP(INDIRECT("'Courses Complete'!AE"&amp;ROUNDUP(ROW(A1749)/10, 0)+E$5-2),Libraries!$B:$D,3, 0)&amp;"""&gt;"&amp;INDIRECT("'Courses Complete'!AE"&amp;ROUNDUP(ROW(A1749)/10, 0)+E$5-2)&amp;"&lt;/a&gt;")&amp;IF(INDIRECT("'Courses Complete'!AF"&amp;ROUNDUP(ROW(A1749)/10, 0)+E$5-2)="", "", ", &lt;a href=""../files/libraries/"&amp;VLOOKUP(INDIRECT("'Courses Complete'!AF"&amp;ROUNDUP(ROW(A1749)/10, 0)+E$5-2),Libraries!$B:$D,3, 0)&amp;"""&gt;"&amp;INDIRECT("'Courses Complete'!AF"&amp;ROUNDUP(ROW(A1749)/10, 0)+E$5-2)&amp;"&lt;/a&gt;")&amp;"&lt;/td&gt;", ""))</f>
        <v xml:space="preserve">           &lt;td&gt;&lt;a href="../files/libraries/coosbay.zip"&gt;coosbay&lt;/a&gt;, &lt;a href="../files/libraries/oceanside.zip"&gt;oceanside&lt;/a&gt;&lt;/td&gt;</v>
      </c>
      <c r="B1749" s="100">
        <f t="shared" ca="1" si="1576"/>
        <v>174</v>
      </c>
    </row>
    <row r="1750" spans="1:2">
      <c r="A1750" s="100" t="str">
        <f t="shared" ref="A1750" ca="1" si="1594">IF(ROUNDUP(ROW(A1750)/10, 0)-1=0, "        &lt;/tr&gt;", IF(ROUNDUP(ROW(A1750)/10, 0)-1&lt;=E$6-E$5+1, "         &lt;/tr&gt;", ""))</f>
        <v xml:space="preserve">         &lt;/tr&gt;</v>
      </c>
      <c r="B1750" s="100">
        <f t="shared" ca="1" si="1576"/>
        <v>174</v>
      </c>
    </row>
    <row r="1751" spans="1:2">
      <c r="A1751" s="100" t="str">
        <f t="shared" ref="A1751" ca="1" si="1595">IF(ROUNDUP(ROW(A1751)/10, 0)-1=0, "&lt;table class=""horz_head line_divide""&gt;&lt;tr &gt;", IF(ROUNDUP(ROW(A1751)/10, 0)-1&lt;=E$6-E$5+1, "         &lt;tr&gt;", IF(ROUNDUP(ROW(A1751)/10, 0)-1=E$6-E$5+2, "      &lt;/table&gt;", "")))</f>
        <v xml:space="preserve">         &lt;tr&gt;</v>
      </c>
      <c r="B1751" s="100">
        <f t="shared" ca="1" si="1576"/>
        <v>175</v>
      </c>
    </row>
    <row r="1752" spans="1:2">
      <c r="A1752" s="100" t="str">
        <f t="shared" ref="A1752" ca="1" si="1596">IF(ROUNDUP(ROW(A1752)/10, 0)-1=0, "          &lt;th scope=""col""&gt;Real&lt;/th&gt;", IF(ROUNDUP(ROW(A1752)/10, 0)-1&lt;=E$6-E$5+1, "           &lt;td&gt;"&amp;INDIRECT("'Courses Complete'!E"&amp;ROUNDUP(ROW(A1752)/10, 0)+E$5-2)&amp;"&lt;/td&gt;", ""))</f>
        <v xml:space="preserve">           &lt;td&gt;&lt;/td&gt;</v>
      </c>
      <c r="B1752" s="100">
        <f t="shared" ca="1" si="1576"/>
        <v>175</v>
      </c>
    </row>
    <row r="1753" spans="1:2">
      <c r="A1753" s="100" t="str">
        <f t="shared" ref="A1753" ca="1" si="1597">IF(ROUNDUP(ROW(A1753)/10, 0)-1=0, "          &lt;th scope=""col""&gt;Type&lt;/th&gt;", IF(ROUNDUP(ROW(A1753)/10, 0)-1&lt;=E$6-E$5+1, "           &lt;td&gt;"&amp;INDIRECT("'Courses Complete'!D"&amp;ROUNDUP(ROW(A1753)/10, 0)+E$5-2)&amp;"&lt;/td&gt;", ""))</f>
        <v xml:space="preserve">           &lt;td&gt;Lakeside&lt;/td&gt;</v>
      </c>
      <c r="B1753" s="100">
        <f t="shared" ca="1" si="1576"/>
        <v>175</v>
      </c>
    </row>
    <row r="1754" spans="1:2">
      <c r="A1754" s="100" t="str">
        <f t="shared" ref="A1754" ca="1" si="1598">IF(ROUNDUP(ROW(A1754)/10, 0)-1=0, "          &lt;th scope=""col""&gt;Course&lt;/th&gt;", IF(ROUNDUP(ROW(A1754)/10, 0)-1&lt;=E$6-E$5+1, "           &lt;td&gt;"&amp;IF(INDIRECT("'Courses Complete'!K"&amp;ROUNDUP(ROW(A1754)/10, 0)+E$5-2)="", INDIRECT("'Courses Complete'!C"&amp;ROUNDUP(ROW(A1754)/10, 0)+E$5-2), "&lt;a href=""../files/courses/"&amp;INDIRECT("'Courses Complete'!K"&amp;ROUNDUP(ROW(A1754)/10, 0)+E$5-2)&amp;"""&gt;"&amp;INDIRECT("'Courses Complete'!C"&amp;ROUNDUP(ROW(A1754)/10, 0)+E$5-2)&amp;"&lt;/a&gt;")&amp;"&lt;/td&gt;", ""))</f>
        <v xml:space="preserve">           &lt;td&gt;&lt;a href="../files/courses/crystal_lake_cc.zip"&gt;Crystal Lake CC&lt;/a&gt;&lt;/td&gt;</v>
      </c>
      <c r="B1754" s="100">
        <f t="shared" ca="1" si="1576"/>
        <v>175</v>
      </c>
    </row>
    <row r="1755" spans="1:2">
      <c r="A1755" s="100" t="str">
        <f t="shared" ref="A1755" ca="1" si="1599">IF(ROUNDUP(ROW(A1755)/10, 0)-1=0, "          &lt;th scope=""col""&gt;Designer&lt;/th&gt;", IF(ROUNDUP(ROW(A1755)/10, 0)-1&lt;=E$6-E$5+1, "           &lt;td&gt;"&amp;INDIRECT("'Courses Complete'!L"&amp;ROUNDUP(ROW(A1755)/10, 0)+E$5-2)&amp;"&lt;/td&gt;", ""))</f>
        <v xml:space="preserve">           &lt;td&gt;Brian Zager&lt;/td&gt;</v>
      </c>
      <c r="B1755" s="100">
        <f t="shared" ca="1" si="1576"/>
        <v>175</v>
      </c>
    </row>
    <row r="1756" spans="1:2">
      <c r="A1756" s="100" t="str">
        <f t="shared" ref="A1756" ca="1" si="1600">IF(ROUNDUP(ROW(A1756)/10, 0)-1=0, "          &lt;th class=""right_align"" scope=""col""&gt;Date&lt;/th&gt;", IF(ROUNDUP(ROW(A1756)/10, 0)-1&lt;=E$6-E$5+1, "           &lt;td class=""right_align""&gt;"&amp;MONTH(INDIRECT("'Courses Complete'!N"&amp;ROUNDUP(ROW(A1756)/10, 0)+E$5-2))&amp;"/"&amp;DAY(INDIRECT("'Courses Complete'!N"&amp;ROUNDUP(ROW(A1756)/10, 0)+E$5-2))&amp;"/"&amp;YEAR(INDIRECT("'Courses Complete'!N"&amp;ROUNDUP(ROW(A1756)/10, 0)+E$5-2))&amp;"&lt;/td&gt;", ""))</f>
        <v xml:space="preserve">           &lt;td class="right_align"&gt;1/13/2003&lt;/td&gt;</v>
      </c>
      <c r="B1756" s="100">
        <f t="shared" ca="1" si="1576"/>
        <v>175</v>
      </c>
    </row>
    <row r="1757" spans="1:2">
      <c r="A1757" s="100" t="str">
        <f t="shared" ref="A1757" ca="1" si="1601">IF(ROUNDUP(ROW(A1757)/10, 0)-1=0, "          &lt;th class=""right_align"" scope=""col""&gt;Size&lt;/th&gt;", IF(ROUNDUP(ROW(A1757)/10, 0)-1&lt;=E$6-E$5+1, "           &lt;td class=""right_align""&gt;"&amp;TEXT(ROUND(INDIRECT("'Courses Complete'!M"&amp;ROUNDUP(ROW(A1757)/10, 0)+E$5-2), 1), "0.0")&amp;"&lt;/td&gt;", ""))</f>
        <v xml:space="preserve">           &lt;td class="right_align"&gt;10.9&lt;/td&gt;</v>
      </c>
      <c r="B1757" s="100">
        <f t="shared" ca="1" si="1576"/>
        <v>175</v>
      </c>
    </row>
    <row r="1758" spans="1:2">
      <c r="A1758" s="100" t="str">
        <f t="shared" ref="A1758" ca="1" si="1602">IF(ROUNDUP(ROW(A1758)/10, 0)-1=0, "          &lt;th scope=""col""&gt;Images&lt;/th&gt;", IF(ROUNDUP(ROW(A1758)/10, 0)-1&lt;=E$6-E$5+1, "           &lt;td&gt;"&amp;IF(INDIRECT("'Courses Complete'!F"&amp;ROUNDUP(ROW(A1758)/10, 0)+E$5-2)="","","&lt;a href=""../pics/courses/"&amp;INDIRECT("'Courses Complete'!F"&amp;ROUNDUP(ROW(A1758)/10, 0)+E$5-2)&amp;"""&gt;"&amp;IF(ISNUMBER(INDIRECT("'Courses Complete'!AG"&amp;ROUNDUP(ROW(A1758)/10, 0)+E$5-2)), "#", "")&amp;INDIRECT("'Courses Complete'!AG"&amp;ROUNDUP(ROW(A1758)/10, 0)+E$5-2)&amp;"&lt;/a&gt;")&amp;IF(INDIRECT("'Courses Complete'!G"&amp;ROUNDUP(ROW(A1758)/10, 0)+E$5-2)="","",", &lt;a href=""../pics/courses/"&amp;INDIRECT("'Courses Complete'!G"&amp;ROUNDUP(ROW(A1758)/10, 0)+E$5-2)&amp;"""&gt;"&amp;IF(ISNUMBER(INDIRECT("'Courses Complete'!AH"&amp;ROUNDUP(ROW(A1758)/10, 0)+E$5-2)), "#", "")&amp;INDIRECT("'Courses Complete'!AH"&amp;ROUNDUP(ROW(A1758)/10, 0)+E$5-2)&amp;"&lt;/a&gt;")&amp;IF(INDIRECT("'Courses Complete'!H"&amp;ROUNDUP(ROW(A1758)/10, 0)+E$5-2)="","",", &lt;a href=""../pics/courses/"&amp;INDIRECT("'Courses Complete'!H"&amp;ROUNDUP(ROW(A1758)/10, 0)+E$5-2)&amp;"""&gt;"&amp;IF(ISNUMBER(INDIRECT("'Courses Complete'!AI"&amp;ROUNDUP(ROW(A1758)/10, 0)+E$5-2)), "#", "")&amp;INDIRECT("'Courses Complete'!AI"&amp;ROUNDUP(ROW(A1758)/10, 0)+E$5-2)&amp;"&lt;/a&gt;")&amp;IF(INDIRECT("'Courses Complete'!I"&amp;ROUNDUP(ROW(A1758)/10, 0)+E$5-2)="","",", &lt;a href=""../pics/courses/"&amp;INDIRECT("'Courses Complete'!I"&amp;ROUNDUP(ROW(A1758)/10, 0)+E$5-2)&amp;"""&gt;"&amp;IF(ISNUMBER(INDIRECT("'Courses Complete'!AJ"&amp;ROUNDUP(ROW(A1758)/10, 0)+E$5-2)), "#", "")&amp;INDIRECT("'Courses Complete'!AJ"&amp;ROUNDUP(ROW(A1758)/10, 0)+E$5-2)&amp;"&lt;/a&gt;")&amp;IF(INDIRECT("'Courses Complete'!J"&amp;ROUNDUP(ROW(A1758)/10, 0)+E$5-2)="","",", &lt;a href=""../pics/courses/"&amp;INDIRECT("'Courses Complete'!J"&amp;ROUNDUP(ROW(A1758)/10, 0)+E$5-2)&amp;"""&gt;"&amp;IF(ISNUMBER(INDIRECT("'Courses Complete'!AK"&amp;ROUNDUP(ROW(A1758)/10, 0)+E$5-2)), "#", "")&amp;INDIRECT("'Courses Complete'!AK"&amp;ROUNDUP(ROW(A1758)/10, 0)+E$5-2)&amp;"&lt;/a&gt;")&amp;"&lt;/td&gt;", ""))</f>
        <v xml:space="preserve">           &lt;td&gt;&lt;a href="../pics/courses/crystal_lake_cc_hole03.jpg"&gt;#3&lt;/a&gt;, &lt;a href="../pics/courses/crystal_lake_cc_hole17.jpg"&gt;#17&lt;/a&gt;&lt;/td&gt;</v>
      </c>
      <c r="B1758" s="100">
        <f t="shared" ca="1" si="1576"/>
        <v>175</v>
      </c>
    </row>
    <row r="1759" spans="1:2">
      <c r="A1759" s="100" t="str">
        <f ca="1">IF(ROUNDUP(ROW(A1759)/10, 0)-1=0, "          &lt;th scope=""col""&gt;Libraries&lt;/th&gt;", IF(ROUNDUP(ROW(A1759)/10, 0)-1&lt;=E$6-E$5+1, "           &lt;td&gt;"&amp;IF(INDIRECT("'Courses Complete'!O"&amp;ROUNDUP(ROW(A1759)/10, 0)+E$5-2)="", "N/A", "&lt;a href=""../files/libraries/"&amp;VLOOKUP(INDIRECT("'Courses Complete'!O"&amp;ROUNDUP(ROW(A1759)/10, 0)+E$5-2),Libraries!$B:$D,3, 0)&amp;"""&gt;"&amp;INDIRECT("'Courses Complete'!O"&amp;ROUNDUP(ROW(A1759)/10, 0)+E$5-2)&amp;"&lt;/a&gt;")&amp;IF(INDIRECT("'Courses Complete'!P"&amp;ROUNDUP(ROW(A1759)/10, 0)+E$5-2)="", "", ", &lt;a href=""../files/libraries/"&amp;VLOOKUP(INDIRECT("'Courses Complete'!P"&amp;ROUNDUP(ROW(A1759)/10, 0)+E$5-2),Libraries!$B:$D,3, 0)&amp;"""&gt;"&amp;INDIRECT("'Courses Complete'!P"&amp;ROUNDUP(ROW(A1759)/10, 0)+E$5-2)&amp;"&lt;/a&gt;")&amp;IF(INDIRECT("'Courses Complete'!Q"&amp;ROUNDUP(ROW(A1759)/10, 0)+E$5-2)="", "", ", &lt;a href=""../files/libraries/"&amp;VLOOKUP(INDIRECT("'Courses Complete'!Q"&amp;ROUNDUP(ROW(A1759)/10, 0)+E$5-2),Libraries!$B:$D,3, 0)&amp;"""&gt;"&amp;INDIRECT("'Courses Complete'!Q"&amp;ROUNDUP(ROW(A1759)/10, 0)+E$5-2)&amp;"&lt;/a&gt;")&amp;IF(INDIRECT("'Courses Complete'!R"&amp;ROUNDUP(ROW(A1759)/10, 0)+E$5-2)="", "", ", &lt;a href=""../files/libraries/"&amp;VLOOKUP(INDIRECT("'Courses Complete'!R"&amp;ROUNDUP(ROW(A1759)/10, 0)+E$5-2),Libraries!$B:$D,3, 0)&amp;"""&gt;"&amp;INDIRECT("'Courses Complete'!R"&amp;ROUNDUP(ROW(A1759)/10, 0)+E$5-2)&amp;"&lt;/a&gt;")&amp;IF(INDIRECT("'Courses Complete'!S"&amp;ROUNDUP(ROW(A1759)/10, 0)+E$5-2)="", "", ", &lt;a href=""../files/libraries/"&amp;VLOOKUP(INDIRECT("'Courses Complete'!S"&amp;ROUNDUP(ROW(A1759)/10, 0)+E$5-2),Libraries!$B:$D,3, 0)&amp;"""&gt;"&amp;INDIRECT("'Courses Complete'!S"&amp;ROUNDUP(ROW(A1759)/10, 0)+E$5-2)&amp;"&lt;/a&gt;")&amp;IF(INDIRECT("'Courses Complete'!T"&amp;ROUNDUP(ROW(A1759)/10, 0)+E$5-2)="", "", ", &lt;a href=""../files/libraries/"&amp;VLOOKUP(INDIRECT("'Courses Complete'!T"&amp;ROUNDUP(ROW(A1759)/10, 0)+E$5-2),Libraries!$B:$D,3, 0)&amp;"""&gt;"&amp;INDIRECT("'Courses Complete'!T"&amp;ROUNDUP(ROW(A1759)/10, 0)+E$5-2)&amp;"&lt;/a&gt;")&amp;IF(INDIRECT("'Courses Complete'!U"&amp;ROUNDUP(ROW(A1759)/10, 0)+E$5-2)="", "", ", &lt;a href=""../files/libraries/"&amp;VLOOKUP(INDIRECT("'Courses Complete'!U"&amp;ROUNDUP(ROW(A1759)/10, 0)+E$5-2),Libraries!$B:$D,3, 0)&amp;"""&gt;"&amp;INDIRECT("'Courses Complete'!U"&amp;ROUNDUP(ROW(A1759)/10, 0)+E$5-2)&amp;"&lt;/a&gt;")&amp;IF(INDIRECT("'Courses Complete'!V"&amp;ROUNDUP(ROW(A1759)/10, 0)+E$5-2)="", "", ", &lt;a href=""../files/libraries/"&amp;VLOOKUP(INDIRECT("'Courses Complete'!V"&amp;ROUNDUP(ROW(A1759)/10, 0)+E$5-2),Libraries!$B:$D,3, 0)&amp;"""&gt;"&amp;INDIRECT("'Courses Complete'!V"&amp;ROUNDUP(ROW(A1759)/10, 0)+E$5-2)&amp;"&lt;/a&gt;")&amp;IF(INDIRECT("'Courses Complete'!W"&amp;ROUNDUP(ROW(A1759)/10, 0)+E$5-2)="", "", ", &lt;a href=""../files/libraries/"&amp;VLOOKUP(INDIRECT("'Courses Complete'!W"&amp;ROUNDUP(ROW(A1759)/10, 0)+E$5-2),Libraries!$B:$D,3, 0)&amp;"""&gt;"&amp;INDIRECT("'Courses Complete'!W"&amp;ROUNDUP(ROW(A1759)/10, 0)+E$5-2)&amp;"&lt;/a&gt;")&amp;IF(INDIRECT("'Courses Complete'!X"&amp;ROUNDUP(ROW(A1759)/10, 0)+E$5-2)="", "", ", &lt;a href=""../files/libraries/"&amp;VLOOKUP(INDIRECT("'Courses Complete'!X"&amp;ROUNDUP(ROW(A1759)/10, 0)+E$5-2),Libraries!$B:$D,3, 0)&amp;"""&gt;"&amp;INDIRECT("'Courses Complete'!X"&amp;ROUNDUP(ROW(A1759)/10, 0)+E$5-2)&amp;IF(INDIRECT("'Courses Complete'!Y"&amp;ROUNDUP(ROW(A1759)/10, 0)+E$5-2)="", "", ", &lt;a href=""../files/libraries/"&amp;VLOOKUP(INDIRECT("'Courses Complete'!Y"&amp;ROUNDUP(ROW(A1759)/10, 0)+E$5-2),Libraries!$B:$D,3, 0)&amp;"""&gt;"&amp;INDIRECT("'Courses Complete'!Y"&amp;ROUNDUP(ROW(A1759)/10, 0)+E$5-2)&amp;"&lt;/a&gt;")&amp;"&lt;/a&gt;")&amp;IF(INDIRECT("'Courses Complete'!Z"&amp;ROUNDUP(ROW(A1759)/10, 0)+E$5-2)="", "", ", &lt;a href=""../files/libraries/"&amp;VLOOKUP(INDIRECT("'Courses Complete'!Z"&amp;ROUNDUP(ROW(A1759)/10, 0)+E$5-2),Libraries!$B:$D,3, 0)&amp;"""&gt;"&amp;INDIRECT("'Courses Complete'!Z"&amp;ROUNDUP(ROW(A1759)/10, 0)+E$5-2)&amp;"&lt;/a&gt;")&amp;IF(INDIRECT("'Courses Complete'!AA"&amp;ROUNDUP(ROW(A1759)/10, 0)+E$5-2)="", "", ", &lt;a href=""../files/libraries/"&amp;VLOOKUP(INDIRECT("'Courses Complete'!AA"&amp;ROUNDUP(ROW(A1759)/10, 0)+E$5-2),Libraries!$B:$D,3, 0)&amp;"""&gt;"&amp;INDIRECT("'Courses Complete'!AA"&amp;ROUNDUP(ROW(A1759)/10, 0)+E$5-2)&amp;"&lt;/a&gt;")&amp;IF(INDIRECT("'Courses Complete'!AB"&amp;ROUNDUP(ROW(A1759)/10, 0)+E$5-2)="", "", ", &lt;a href=""../files/libraries/"&amp;VLOOKUP(INDIRECT("'Courses Complete'!AB"&amp;ROUNDUP(ROW(A1759)/10, 0)+E$5-2),Libraries!$B:$D,3, 0)&amp;"""&gt;"&amp;INDIRECT("'Courses Complete'!AB"&amp;ROUNDUP(ROW(A1759)/10, 0)+E$5-2)&amp;"&lt;/a&gt;")&amp;IF(INDIRECT("'Courses Complete'!AC"&amp;ROUNDUP(ROW(A1759)/10, 0)+E$5-2)="", "", ", &lt;a href=""../files/libraries/"&amp;VLOOKUP(INDIRECT("'Courses Complete'!AC"&amp;ROUNDUP(ROW(A1759)/10, 0)+E$5-2),Libraries!$B:$D,3, 0)&amp;"""&gt;"&amp;INDIRECT("'Courses Complete'!AC"&amp;ROUNDUP(ROW(A1759)/10, 0)+E$5-2)&amp;"&lt;/a&gt;")&amp;IF(INDIRECT("'Courses Complete'!AD"&amp;ROUNDUP(ROW(A1759)/10, 0)+E$5-2)="", "", ", &lt;a href=""../files/libraries/"&amp;VLOOKUP(INDIRECT("'Courses Complete'!AD"&amp;ROUNDUP(ROW(A1759)/10, 0)+E$5-2),Libraries!$B:$D,3, 0)&amp;"""&gt;"&amp;INDIRECT("'Courses Complete'!AD"&amp;ROUNDUP(ROW(A1759)/10, 0)+E$5-2)&amp;"&lt;/a&gt;")&amp;IF(INDIRECT("'Courses Complete'!AE"&amp;ROUNDUP(ROW(A1759)/10, 0)+E$5-2)="", "", ", &lt;a href=""../files/libraries/"&amp;VLOOKUP(INDIRECT("'Courses Complete'!AE"&amp;ROUNDUP(ROW(A1759)/10, 0)+E$5-2),Libraries!$B:$D,3, 0)&amp;"""&gt;"&amp;INDIRECT("'Courses Complete'!AE"&amp;ROUNDUP(ROW(A1759)/10, 0)+E$5-2)&amp;"&lt;/a&gt;")&amp;IF(INDIRECT("'Courses Complete'!AF"&amp;ROUNDUP(ROW(A1759)/10, 0)+E$5-2)="", "", ", &lt;a href=""../files/libraries/"&amp;VLOOKUP(INDIRECT("'Courses Complete'!AF"&amp;ROUNDUP(ROW(A1759)/10, 0)+E$5-2),Libraries!$B:$D,3, 0)&amp;"""&gt;"&amp;INDIRECT("'Courses Complete'!AF"&amp;ROUNDUP(ROW(A1759)/10, 0)+E$5-2)&amp;"&lt;/a&gt;")&amp;"&lt;/td&gt;", ""))</f>
        <v xml:space="preserve">           &lt;td&gt;&lt;a href="../files/libraries/august.zip"&gt;august&lt;/a&gt;, &lt;a href="../files/libraries/augusta2001.zip"&gt;augusta2001&lt;/a&gt;, &lt;a href="../files/libraries/beartooth.zip"&gt;beartooth&lt;/a&gt;, &lt;a href="../files/libraries/bethpage1.zip"&gt;bethpage1&lt;/a&gt;, &lt;a href="../files/libraries/bullock_run.zip"&gt;bullock_run&lt;/a&gt;, &lt;a href="../files/libraries/crystal.zip"&gt;crystal&lt;/a&gt;, &lt;a href="../files/libraries/pebblebeach.zip"&gt;pebblebeach&lt;/a&gt;&lt;/td&gt;</v>
      </c>
      <c r="B1759" s="100">
        <f t="shared" ca="1" si="1576"/>
        <v>175</v>
      </c>
    </row>
    <row r="1760" spans="1:2">
      <c r="A1760" s="100" t="str">
        <f t="shared" ref="A1760" ca="1" si="1603">IF(ROUNDUP(ROW(A1760)/10, 0)-1=0, "        &lt;/tr&gt;", IF(ROUNDUP(ROW(A1760)/10, 0)-1&lt;=E$6-E$5+1, "         &lt;/tr&gt;", ""))</f>
        <v xml:space="preserve">         &lt;/tr&gt;</v>
      </c>
      <c r="B1760" s="100">
        <f t="shared" ca="1" si="1576"/>
        <v>175</v>
      </c>
    </row>
    <row r="1761" spans="1:2">
      <c r="A1761" s="100" t="str">
        <f t="shared" ref="A1761" ca="1" si="1604">IF(ROUNDUP(ROW(A1761)/10, 0)-1=0, "&lt;table class=""horz_head line_divide""&gt;&lt;tr &gt;", IF(ROUNDUP(ROW(A1761)/10, 0)-1&lt;=E$6-E$5+1, "         &lt;tr&gt;", IF(ROUNDUP(ROW(A1761)/10, 0)-1=E$6-E$5+2, "      &lt;/table&gt;", "")))</f>
        <v xml:space="preserve">         &lt;tr&gt;</v>
      </c>
      <c r="B1761" s="100">
        <f t="shared" ca="1" si="1576"/>
        <v>176</v>
      </c>
    </row>
    <row r="1762" spans="1:2">
      <c r="A1762" s="100" t="str">
        <f t="shared" ref="A1762" ca="1" si="1605">IF(ROUNDUP(ROW(A1762)/10, 0)-1=0, "          &lt;th scope=""col""&gt;Real&lt;/th&gt;", IF(ROUNDUP(ROW(A1762)/10, 0)-1&lt;=E$6-E$5+1, "           &lt;td&gt;"&amp;INDIRECT("'Courses Complete'!E"&amp;ROUNDUP(ROW(A1762)/10, 0)+E$5-2)&amp;"&lt;/td&gt;", ""))</f>
        <v xml:space="preserve">           &lt;td&gt;&lt;/td&gt;</v>
      </c>
      <c r="B1762" s="100">
        <f t="shared" ca="1" si="1576"/>
        <v>176</v>
      </c>
    </row>
    <row r="1763" spans="1:2">
      <c r="A1763" s="100" t="str">
        <f t="shared" ref="A1763" ca="1" si="1606">IF(ROUNDUP(ROW(A1763)/10, 0)-1=0, "          &lt;th scope=""col""&gt;Type&lt;/th&gt;", IF(ROUNDUP(ROW(A1763)/10, 0)-1&lt;=E$6-E$5+1, "           &lt;td&gt;"&amp;INDIRECT("'Courses Complete'!D"&amp;ROUNDUP(ROW(A1763)/10, 0)+E$5-2)&amp;"&lt;/td&gt;", ""))</f>
        <v xml:space="preserve">           &lt;td&gt;Lakeside&lt;/td&gt;</v>
      </c>
      <c r="B1763" s="100">
        <f t="shared" ca="1" si="1576"/>
        <v>176</v>
      </c>
    </row>
    <row r="1764" spans="1:2">
      <c r="A1764" s="100" t="str">
        <f t="shared" ref="A1764" ca="1" si="1607">IF(ROUNDUP(ROW(A1764)/10, 0)-1=0, "          &lt;th scope=""col""&gt;Course&lt;/th&gt;", IF(ROUNDUP(ROW(A1764)/10, 0)-1&lt;=E$6-E$5+1, "           &lt;td&gt;"&amp;IF(INDIRECT("'Courses Complete'!K"&amp;ROUNDUP(ROW(A1764)/10, 0)+E$5-2)="", INDIRECT("'Courses Complete'!C"&amp;ROUNDUP(ROW(A1764)/10, 0)+E$5-2), "&lt;a href=""../files/courses/"&amp;INDIRECT("'Courses Complete'!K"&amp;ROUNDUP(ROW(A1764)/10, 0)+E$5-2)&amp;"""&gt;"&amp;INDIRECT("'Courses Complete'!C"&amp;ROUNDUP(ROW(A1764)/10, 0)+E$5-2)&amp;"&lt;/a&gt;")&amp;"&lt;/td&gt;", ""))</f>
        <v xml:space="preserve">           &lt;td&gt;&lt;a href="../files/courses/crystal_lake_par3.zip"&gt;Crystal Lakes Par 3&lt;/a&gt;&lt;/td&gt;</v>
      </c>
      <c r="B1764" s="100">
        <f t="shared" ca="1" si="1576"/>
        <v>176</v>
      </c>
    </row>
    <row r="1765" spans="1:2">
      <c r="A1765" s="100" t="str">
        <f t="shared" ref="A1765" ca="1" si="1608">IF(ROUNDUP(ROW(A1765)/10, 0)-1=0, "          &lt;th scope=""col""&gt;Designer&lt;/th&gt;", IF(ROUNDUP(ROW(A1765)/10, 0)-1&lt;=E$6-E$5+1, "           &lt;td&gt;"&amp;INDIRECT("'Courses Complete'!L"&amp;ROUNDUP(ROW(A1765)/10, 0)+E$5-2)&amp;"&lt;/td&gt;", ""))</f>
        <v xml:space="preserve">           &lt;td&gt;Unknown&lt;/td&gt;</v>
      </c>
      <c r="B1765" s="100">
        <f t="shared" ca="1" si="1576"/>
        <v>176</v>
      </c>
    </row>
    <row r="1766" spans="1:2">
      <c r="A1766" s="100" t="str">
        <f t="shared" ref="A1766" ca="1" si="1609">IF(ROUNDUP(ROW(A1766)/10, 0)-1=0, "          &lt;th class=""right_align"" scope=""col""&gt;Date&lt;/th&gt;", IF(ROUNDUP(ROW(A1766)/10, 0)-1&lt;=E$6-E$5+1, "           &lt;td class=""right_align""&gt;"&amp;MONTH(INDIRECT("'Courses Complete'!N"&amp;ROUNDUP(ROW(A1766)/10, 0)+E$5-2))&amp;"/"&amp;DAY(INDIRECT("'Courses Complete'!N"&amp;ROUNDUP(ROW(A1766)/10, 0)+E$5-2))&amp;"/"&amp;YEAR(INDIRECT("'Courses Complete'!N"&amp;ROUNDUP(ROW(A1766)/10, 0)+E$5-2))&amp;"&lt;/td&gt;", ""))</f>
        <v xml:space="preserve">           &lt;td class="right_align"&gt;3/18/2001&lt;/td&gt;</v>
      </c>
      <c r="B1766" s="100">
        <f t="shared" ca="1" si="1576"/>
        <v>176</v>
      </c>
    </row>
    <row r="1767" spans="1:2">
      <c r="A1767" s="100" t="str">
        <f t="shared" ref="A1767" ca="1" si="1610">IF(ROUNDUP(ROW(A1767)/10, 0)-1=0, "          &lt;th class=""right_align"" scope=""col""&gt;Size&lt;/th&gt;", IF(ROUNDUP(ROW(A1767)/10, 0)-1&lt;=E$6-E$5+1, "           &lt;td class=""right_align""&gt;"&amp;TEXT(ROUND(INDIRECT("'Courses Complete'!M"&amp;ROUNDUP(ROW(A1767)/10, 0)+E$5-2), 1), "0.0")&amp;"&lt;/td&gt;", ""))</f>
        <v xml:space="preserve">           &lt;td class="right_align"&gt;1.4&lt;/td&gt;</v>
      </c>
      <c r="B1767" s="100">
        <f t="shared" ca="1" si="1576"/>
        <v>176</v>
      </c>
    </row>
    <row r="1768" spans="1:2">
      <c r="A1768" s="100" t="str">
        <f t="shared" ref="A1768" ca="1" si="1611">IF(ROUNDUP(ROW(A1768)/10, 0)-1=0, "          &lt;th scope=""col""&gt;Images&lt;/th&gt;", IF(ROUNDUP(ROW(A1768)/10, 0)-1&lt;=E$6-E$5+1, "           &lt;td&gt;"&amp;IF(INDIRECT("'Courses Complete'!F"&amp;ROUNDUP(ROW(A1768)/10, 0)+E$5-2)="","","&lt;a href=""../pics/courses/"&amp;INDIRECT("'Courses Complete'!F"&amp;ROUNDUP(ROW(A1768)/10, 0)+E$5-2)&amp;"""&gt;"&amp;IF(ISNUMBER(INDIRECT("'Courses Complete'!AG"&amp;ROUNDUP(ROW(A1768)/10, 0)+E$5-2)), "#", "")&amp;INDIRECT("'Courses Complete'!AG"&amp;ROUNDUP(ROW(A1768)/10, 0)+E$5-2)&amp;"&lt;/a&gt;")&amp;IF(INDIRECT("'Courses Complete'!G"&amp;ROUNDUP(ROW(A1768)/10, 0)+E$5-2)="","",", &lt;a href=""../pics/courses/"&amp;INDIRECT("'Courses Complete'!G"&amp;ROUNDUP(ROW(A1768)/10, 0)+E$5-2)&amp;"""&gt;"&amp;IF(ISNUMBER(INDIRECT("'Courses Complete'!AH"&amp;ROUNDUP(ROW(A1768)/10, 0)+E$5-2)), "#", "")&amp;INDIRECT("'Courses Complete'!AH"&amp;ROUNDUP(ROW(A1768)/10, 0)+E$5-2)&amp;"&lt;/a&gt;")&amp;IF(INDIRECT("'Courses Complete'!H"&amp;ROUNDUP(ROW(A1768)/10, 0)+E$5-2)="","",", &lt;a href=""../pics/courses/"&amp;INDIRECT("'Courses Complete'!H"&amp;ROUNDUP(ROW(A1768)/10, 0)+E$5-2)&amp;"""&gt;"&amp;IF(ISNUMBER(INDIRECT("'Courses Complete'!AI"&amp;ROUNDUP(ROW(A1768)/10, 0)+E$5-2)), "#", "")&amp;INDIRECT("'Courses Complete'!AI"&amp;ROUNDUP(ROW(A1768)/10, 0)+E$5-2)&amp;"&lt;/a&gt;")&amp;IF(INDIRECT("'Courses Complete'!I"&amp;ROUNDUP(ROW(A1768)/10, 0)+E$5-2)="","",", &lt;a href=""../pics/courses/"&amp;INDIRECT("'Courses Complete'!I"&amp;ROUNDUP(ROW(A1768)/10, 0)+E$5-2)&amp;"""&gt;"&amp;IF(ISNUMBER(INDIRECT("'Courses Complete'!AJ"&amp;ROUNDUP(ROW(A1768)/10, 0)+E$5-2)), "#", "")&amp;INDIRECT("'Courses Complete'!AJ"&amp;ROUNDUP(ROW(A1768)/10, 0)+E$5-2)&amp;"&lt;/a&gt;")&amp;IF(INDIRECT("'Courses Complete'!J"&amp;ROUNDUP(ROW(A1768)/10, 0)+E$5-2)="","",", &lt;a href=""../pics/courses/"&amp;INDIRECT("'Courses Complete'!J"&amp;ROUNDUP(ROW(A1768)/10, 0)+E$5-2)&amp;"""&gt;"&amp;IF(ISNUMBER(INDIRECT("'Courses Complete'!AK"&amp;ROUNDUP(ROW(A1768)/10, 0)+E$5-2)), "#", "")&amp;INDIRECT("'Courses Complete'!AK"&amp;ROUNDUP(ROW(A1768)/10, 0)+E$5-2)&amp;"&lt;/a&gt;")&amp;"&lt;/td&gt;", ""))</f>
        <v xml:space="preserve">           &lt;td&gt;&lt;a href="../pics/courses/crystal_lake_par_3_cc_hole08.jpg"&gt;#8&lt;/a&gt;, &lt;a href="../pics/courses/crystal_lake_par_3_cc_hole10.jpg"&gt;#10&lt;/a&gt;&lt;/td&gt;</v>
      </c>
      <c r="B1768" s="100">
        <f t="shared" ca="1" si="1576"/>
        <v>176</v>
      </c>
    </row>
    <row r="1769" spans="1:2">
      <c r="A1769" s="100" t="str">
        <f ca="1">IF(ROUNDUP(ROW(A1769)/10, 0)-1=0, "          &lt;th scope=""col""&gt;Libraries&lt;/th&gt;", IF(ROUNDUP(ROW(A1769)/10, 0)-1&lt;=E$6-E$5+1, "           &lt;td&gt;"&amp;IF(INDIRECT("'Courses Complete'!O"&amp;ROUNDUP(ROW(A1769)/10, 0)+E$5-2)="", "N/A", "&lt;a href=""../files/libraries/"&amp;VLOOKUP(INDIRECT("'Courses Complete'!O"&amp;ROUNDUP(ROW(A1769)/10, 0)+E$5-2),Libraries!$B:$D,3, 0)&amp;"""&gt;"&amp;INDIRECT("'Courses Complete'!O"&amp;ROUNDUP(ROW(A1769)/10, 0)+E$5-2)&amp;"&lt;/a&gt;")&amp;IF(INDIRECT("'Courses Complete'!P"&amp;ROUNDUP(ROW(A1769)/10, 0)+E$5-2)="", "", ", &lt;a href=""../files/libraries/"&amp;VLOOKUP(INDIRECT("'Courses Complete'!P"&amp;ROUNDUP(ROW(A1769)/10, 0)+E$5-2),Libraries!$B:$D,3, 0)&amp;"""&gt;"&amp;INDIRECT("'Courses Complete'!P"&amp;ROUNDUP(ROW(A1769)/10, 0)+E$5-2)&amp;"&lt;/a&gt;")&amp;IF(INDIRECT("'Courses Complete'!Q"&amp;ROUNDUP(ROW(A1769)/10, 0)+E$5-2)="", "", ", &lt;a href=""../files/libraries/"&amp;VLOOKUP(INDIRECT("'Courses Complete'!Q"&amp;ROUNDUP(ROW(A1769)/10, 0)+E$5-2),Libraries!$B:$D,3, 0)&amp;"""&gt;"&amp;INDIRECT("'Courses Complete'!Q"&amp;ROUNDUP(ROW(A1769)/10, 0)+E$5-2)&amp;"&lt;/a&gt;")&amp;IF(INDIRECT("'Courses Complete'!R"&amp;ROUNDUP(ROW(A1769)/10, 0)+E$5-2)="", "", ", &lt;a href=""../files/libraries/"&amp;VLOOKUP(INDIRECT("'Courses Complete'!R"&amp;ROUNDUP(ROW(A1769)/10, 0)+E$5-2),Libraries!$B:$D,3, 0)&amp;"""&gt;"&amp;INDIRECT("'Courses Complete'!R"&amp;ROUNDUP(ROW(A1769)/10, 0)+E$5-2)&amp;"&lt;/a&gt;")&amp;IF(INDIRECT("'Courses Complete'!S"&amp;ROUNDUP(ROW(A1769)/10, 0)+E$5-2)="", "", ", &lt;a href=""../files/libraries/"&amp;VLOOKUP(INDIRECT("'Courses Complete'!S"&amp;ROUNDUP(ROW(A1769)/10, 0)+E$5-2),Libraries!$B:$D,3, 0)&amp;"""&gt;"&amp;INDIRECT("'Courses Complete'!S"&amp;ROUNDUP(ROW(A1769)/10, 0)+E$5-2)&amp;"&lt;/a&gt;")&amp;IF(INDIRECT("'Courses Complete'!T"&amp;ROUNDUP(ROW(A1769)/10, 0)+E$5-2)="", "", ", &lt;a href=""../files/libraries/"&amp;VLOOKUP(INDIRECT("'Courses Complete'!T"&amp;ROUNDUP(ROW(A1769)/10, 0)+E$5-2),Libraries!$B:$D,3, 0)&amp;"""&gt;"&amp;INDIRECT("'Courses Complete'!T"&amp;ROUNDUP(ROW(A1769)/10, 0)+E$5-2)&amp;"&lt;/a&gt;")&amp;IF(INDIRECT("'Courses Complete'!U"&amp;ROUNDUP(ROW(A1769)/10, 0)+E$5-2)="", "", ", &lt;a href=""../files/libraries/"&amp;VLOOKUP(INDIRECT("'Courses Complete'!U"&amp;ROUNDUP(ROW(A1769)/10, 0)+E$5-2),Libraries!$B:$D,3, 0)&amp;"""&gt;"&amp;INDIRECT("'Courses Complete'!U"&amp;ROUNDUP(ROW(A1769)/10, 0)+E$5-2)&amp;"&lt;/a&gt;")&amp;IF(INDIRECT("'Courses Complete'!V"&amp;ROUNDUP(ROW(A1769)/10, 0)+E$5-2)="", "", ", &lt;a href=""../files/libraries/"&amp;VLOOKUP(INDIRECT("'Courses Complete'!V"&amp;ROUNDUP(ROW(A1769)/10, 0)+E$5-2),Libraries!$B:$D,3, 0)&amp;"""&gt;"&amp;INDIRECT("'Courses Complete'!V"&amp;ROUNDUP(ROW(A1769)/10, 0)+E$5-2)&amp;"&lt;/a&gt;")&amp;IF(INDIRECT("'Courses Complete'!W"&amp;ROUNDUP(ROW(A1769)/10, 0)+E$5-2)="", "", ", &lt;a href=""../files/libraries/"&amp;VLOOKUP(INDIRECT("'Courses Complete'!W"&amp;ROUNDUP(ROW(A1769)/10, 0)+E$5-2),Libraries!$B:$D,3, 0)&amp;"""&gt;"&amp;INDIRECT("'Courses Complete'!W"&amp;ROUNDUP(ROW(A1769)/10, 0)+E$5-2)&amp;"&lt;/a&gt;")&amp;IF(INDIRECT("'Courses Complete'!X"&amp;ROUNDUP(ROW(A1769)/10, 0)+E$5-2)="", "", ", &lt;a href=""../files/libraries/"&amp;VLOOKUP(INDIRECT("'Courses Complete'!X"&amp;ROUNDUP(ROW(A1769)/10, 0)+E$5-2),Libraries!$B:$D,3, 0)&amp;"""&gt;"&amp;INDIRECT("'Courses Complete'!X"&amp;ROUNDUP(ROW(A1769)/10, 0)+E$5-2)&amp;IF(INDIRECT("'Courses Complete'!Y"&amp;ROUNDUP(ROW(A1769)/10, 0)+E$5-2)="", "", ", &lt;a href=""../files/libraries/"&amp;VLOOKUP(INDIRECT("'Courses Complete'!Y"&amp;ROUNDUP(ROW(A1769)/10, 0)+E$5-2),Libraries!$B:$D,3, 0)&amp;"""&gt;"&amp;INDIRECT("'Courses Complete'!Y"&amp;ROUNDUP(ROW(A1769)/10, 0)+E$5-2)&amp;"&lt;/a&gt;")&amp;"&lt;/a&gt;")&amp;IF(INDIRECT("'Courses Complete'!Z"&amp;ROUNDUP(ROW(A1769)/10, 0)+E$5-2)="", "", ", &lt;a href=""../files/libraries/"&amp;VLOOKUP(INDIRECT("'Courses Complete'!Z"&amp;ROUNDUP(ROW(A1769)/10, 0)+E$5-2),Libraries!$B:$D,3, 0)&amp;"""&gt;"&amp;INDIRECT("'Courses Complete'!Z"&amp;ROUNDUP(ROW(A1769)/10, 0)+E$5-2)&amp;"&lt;/a&gt;")&amp;IF(INDIRECT("'Courses Complete'!AA"&amp;ROUNDUP(ROW(A1769)/10, 0)+E$5-2)="", "", ", &lt;a href=""../files/libraries/"&amp;VLOOKUP(INDIRECT("'Courses Complete'!AA"&amp;ROUNDUP(ROW(A1769)/10, 0)+E$5-2),Libraries!$B:$D,3, 0)&amp;"""&gt;"&amp;INDIRECT("'Courses Complete'!AA"&amp;ROUNDUP(ROW(A1769)/10, 0)+E$5-2)&amp;"&lt;/a&gt;")&amp;IF(INDIRECT("'Courses Complete'!AB"&amp;ROUNDUP(ROW(A1769)/10, 0)+E$5-2)="", "", ", &lt;a href=""../files/libraries/"&amp;VLOOKUP(INDIRECT("'Courses Complete'!AB"&amp;ROUNDUP(ROW(A1769)/10, 0)+E$5-2),Libraries!$B:$D,3, 0)&amp;"""&gt;"&amp;INDIRECT("'Courses Complete'!AB"&amp;ROUNDUP(ROW(A1769)/10, 0)+E$5-2)&amp;"&lt;/a&gt;")&amp;IF(INDIRECT("'Courses Complete'!AC"&amp;ROUNDUP(ROW(A1769)/10, 0)+E$5-2)="", "", ", &lt;a href=""../files/libraries/"&amp;VLOOKUP(INDIRECT("'Courses Complete'!AC"&amp;ROUNDUP(ROW(A1769)/10, 0)+E$5-2),Libraries!$B:$D,3, 0)&amp;"""&gt;"&amp;INDIRECT("'Courses Complete'!AC"&amp;ROUNDUP(ROW(A1769)/10, 0)+E$5-2)&amp;"&lt;/a&gt;")&amp;IF(INDIRECT("'Courses Complete'!AD"&amp;ROUNDUP(ROW(A1769)/10, 0)+E$5-2)="", "", ", &lt;a href=""../files/libraries/"&amp;VLOOKUP(INDIRECT("'Courses Complete'!AD"&amp;ROUNDUP(ROW(A1769)/10, 0)+E$5-2),Libraries!$B:$D,3, 0)&amp;"""&gt;"&amp;INDIRECT("'Courses Complete'!AD"&amp;ROUNDUP(ROW(A1769)/10, 0)+E$5-2)&amp;"&lt;/a&gt;")&amp;IF(INDIRECT("'Courses Complete'!AE"&amp;ROUNDUP(ROW(A1769)/10, 0)+E$5-2)="", "", ", &lt;a href=""../files/libraries/"&amp;VLOOKUP(INDIRECT("'Courses Complete'!AE"&amp;ROUNDUP(ROW(A1769)/10, 0)+E$5-2),Libraries!$B:$D,3, 0)&amp;"""&gt;"&amp;INDIRECT("'Courses Complete'!AE"&amp;ROUNDUP(ROW(A1769)/10, 0)+E$5-2)&amp;"&lt;/a&gt;")&amp;IF(INDIRECT("'Courses Complete'!AF"&amp;ROUNDUP(ROW(A1769)/10, 0)+E$5-2)="", "", ", &lt;a href=""../files/libraries/"&amp;VLOOKUP(INDIRECT("'Courses Complete'!AF"&amp;ROUNDUP(ROW(A1769)/10, 0)+E$5-2),Libraries!$B:$D,3, 0)&amp;"""&gt;"&amp;INDIRECT("'Courses Complete'!AF"&amp;ROUNDUP(ROW(A1769)/10, 0)+E$5-2)&amp;"&lt;/a&gt;")&amp;"&lt;/td&gt;", ""))</f>
        <v xml:space="preserve">           &lt;td&gt;N/A&lt;/td&gt;</v>
      </c>
      <c r="B1769" s="100">
        <f t="shared" ca="1" si="1576"/>
        <v>176</v>
      </c>
    </row>
    <row r="1770" spans="1:2">
      <c r="A1770" s="100" t="str">
        <f t="shared" ref="A1770" ca="1" si="1612">IF(ROUNDUP(ROW(A1770)/10, 0)-1=0, "        &lt;/tr&gt;", IF(ROUNDUP(ROW(A1770)/10, 0)-1&lt;=E$6-E$5+1, "         &lt;/tr&gt;", ""))</f>
        <v xml:space="preserve">         &lt;/tr&gt;</v>
      </c>
      <c r="B1770" s="100">
        <f t="shared" ca="1" si="1576"/>
        <v>176</v>
      </c>
    </row>
    <row r="1771" spans="1:2">
      <c r="A1771" s="100" t="str">
        <f t="shared" ref="A1771" ca="1" si="1613">IF(ROUNDUP(ROW(A1771)/10, 0)-1=0, "&lt;table class=""horz_head line_divide""&gt;&lt;tr &gt;", IF(ROUNDUP(ROW(A1771)/10, 0)-1&lt;=E$6-E$5+1, "         &lt;tr&gt;", IF(ROUNDUP(ROW(A1771)/10, 0)-1=E$6-E$5+2, "      &lt;/table&gt;", "")))</f>
        <v xml:space="preserve">         &lt;tr&gt;</v>
      </c>
      <c r="B1771" s="100">
        <f t="shared" ca="1" si="1576"/>
        <v>177</v>
      </c>
    </row>
    <row r="1772" spans="1:2">
      <c r="A1772" s="100" t="str">
        <f t="shared" ref="A1772" ca="1" si="1614">IF(ROUNDUP(ROW(A1772)/10, 0)-1=0, "          &lt;th scope=""col""&gt;Real&lt;/th&gt;", IF(ROUNDUP(ROW(A1772)/10, 0)-1&lt;=E$6-E$5+1, "           &lt;td&gt;"&amp;INDIRECT("'Courses Complete'!E"&amp;ROUNDUP(ROW(A1772)/10, 0)+E$5-2)&amp;"&lt;/td&gt;", ""))</f>
        <v xml:space="preserve">           &lt;td&gt;&lt;/td&gt;</v>
      </c>
      <c r="B1772" s="100">
        <f t="shared" ca="1" si="1576"/>
        <v>177</v>
      </c>
    </row>
    <row r="1773" spans="1:2">
      <c r="A1773" s="100" t="str">
        <f t="shared" ref="A1773" ca="1" si="1615">IF(ROUNDUP(ROW(A1773)/10, 0)-1=0, "          &lt;th scope=""col""&gt;Type&lt;/th&gt;", IF(ROUNDUP(ROW(A1773)/10, 0)-1&lt;=E$6-E$5+1, "           &lt;td&gt;"&amp;INDIRECT("'Courses Complete'!D"&amp;ROUNDUP(ROW(A1773)/10, 0)+E$5-2)&amp;"&lt;/td&gt;", ""))</f>
        <v xml:space="preserve">           &lt;td&gt;Desert&lt;/td&gt;</v>
      </c>
      <c r="B1773" s="100">
        <f t="shared" ca="1" si="1576"/>
        <v>177</v>
      </c>
    </row>
    <row r="1774" spans="1:2">
      <c r="A1774" s="100" t="str">
        <f t="shared" ref="A1774" ca="1" si="1616">IF(ROUNDUP(ROW(A1774)/10, 0)-1=0, "          &lt;th scope=""col""&gt;Course&lt;/th&gt;", IF(ROUNDUP(ROW(A1774)/10, 0)-1&lt;=E$6-E$5+1, "           &lt;td&gt;"&amp;IF(INDIRECT("'Courses Complete'!K"&amp;ROUNDUP(ROW(A1774)/10, 0)+E$5-2)="", INDIRECT("'Courses Complete'!C"&amp;ROUNDUP(ROW(A1774)/10, 0)+E$5-2), "&lt;a href=""../files/courses/"&amp;INDIRECT("'Courses Complete'!K"&amp;ROUNDUP(ROW(A1774)/10, 0)+E$5-2)&amp;"""&gt;"&amp;INDIRECT("'Courses Complete'!C"&amp;ROUNDUP(ROW(A1774)/10, 0)+E$5-2)&amp;"&lt;/a&gt;")&amp;"&lt;/td&gt;", ""))</f>
        <v xml:space="preserve">           &lt;td&gt;&lt;a href="../files/courses/the_crossings_at_crystal_oasis_v2.zip"&gt;Crystal Oasis V2, The Crossings at&lt;/a&gt;&lt;/td&gt;</v>
      </c>
      <c r="B1774" s="100">
        <f t="shared" ca="1" si="1576"/>
        <v>177</v>
      </c>
    </row>
    <row r="1775" spans="1:2">
      <c r="A1775" s="100" t="str">
        <f t="shared" ref="A1775" ca="1" si="1617">IF(ROUNDUP(ROW(A1775)/10, 0)-1=0, "          &lt;th scope=""col""&gt;Designer&lt;/th&gt;", IF(ROUNDUP(ROW(A1775)/10, 0)-1&lt;=E$6-E$5+1, "           &lt;td&gt;"&amp;INDIRECT("'Courses Complete'!L"&amp;ROUNDUP(ROW(A1775)/10, 0)+E$5-2)&amp;"&lt;/td&gt;", ""))</f>
        <v xml:space="preserve">           &lt;td&gt;Gary$1n2&lt;/td&gt;</v>
      </c>
      <c r="B1775" s="100">
        <f t="shared" ca="1" si="1576"/>
        <v>177</v>
      </c>
    </row>
    <row r="1776" spans="1:2">
      <c r="A1776" s="100" t="str">
        <f t="shared" ref="A1776" ca="1" si="1618">IF(ROUNDUP(ROW(A1776)/10, 0)-1=0, "          &lt;th class=""right_align"" scope=""col""&gt;Date&lt;/th&gt;", IF(ROUNDUP(ROW(A1776)/10, 0)-1&lt;=E$6-E$5+1, "           &lt;td class=""right_align""&gt;"&amp;MONTH(INDIRECT("'Courses Complete'!N"&amp;ROUNDUP(ROW(A1776)/10, 0)+E$5-2))&amp;"/"&amp;DAY(INDIRECT("'Courses Complete'!N"&amp;ROUNDUP(ROW(A1776)/10, 0)+E$5-2))&amp;"/"&amp;YEAR(INDIRECT("'Courses Complete'!N"&amp;ROUNDUP(ROW(A1776)/10, 0)+E$5-2))&amp;"&lt;/td&gt;", ""))</f>
        <v xml:space="preserve">           &lt;td class="right_align"&gt;5/18/2002&lt;/td&gt;</v>
      </c>
      <c r="B1776" s="100">
        <f t="shared" ca="1" si="1576"/>
        <v>177</v>
      </c>
    </row>
    <row r="1777" spans="1:2">
      <c r="A1777" s="100" t="str">
        <f t="shared" ref="A1777" ca="1" si="1619">IF(ROUNDUP(ROW(A1777)/10, 0)-1=0, "          &lt;th class=""right_align"" scope=""col""&gt;Size&lt;/th&gt;", IF(ROUNDUP(ROW(A1777)/10, 0)-1&lt;=E$6-E$5+1, "           &lt;td class=""right_align""&gt;"&amp;TEXT(ROUND(INDIRECT("'Courses Complete'!M"&amp;ROUNDUP(ROW(A1777)/10, 0)+E$5-2), 1), "0.0")&amp;"&lt;/td&gt;", ""))</f>
        <v xml:space="preserve">           &lt;td class="right_align"&gt;16.2&lt;/td&gt;</v>
      </c>
      <c r="B1777" s="100">
        <f t="shared" ca="1" si="1576"/>
        <v>177</v>
      </c>
    </row>
    <row r="1778" spans="1:2">
      <c r="A1778" s="100" t="str">
        <f t="shared" ref="A1778" ca="1" si="1620">IF(ROUNDUP(ROW(A1778)/10, 0)-1=0, "          &lt;th scope=""col""&gt;Images&lt;/th&gt;", IF(ROUNDUP(ROW(A1778)/10, 0)-1&lt;=E$6-E$5+1, "           &lt;td&gt;"&amp;IF(INDIRECT("'Courses Complete'!F"&amp;ROUNDUP(ROW(A1778)/10, 0)+E$5-2)="","","&lt;a href=""../pics/courses/"&amp;INDIRECT("'Courses Complete'!F"&amp;ROUNDUP(ROW(A1778)/10, 0)+E$5-2)&amp;"""&gt;"&amp;IF(ISNUMBER(INDIRECT("'Courses Complete'!AG"&amp;ROUNDUP(ROW(A1778)/10, 0)+E$5-2)), "#", "")&amp;INDIRECT("'Courses Complete'!AG"&amp;ROUNDUP(ROW(A1778)/10, 0)+E$5-2)&amp;"&lt;/a&gt;")&amp;IF(INDIRECT("'Courses Complete'!G"&amp;ROUNDUP(ROW(A1778)/10, 0)+E$5-2)="","",", &lt;a href=""../pics/courses/"&amp;INDIRECT("'Courses Complete'!G"&amp;ROUNDUP(ROW(A1778)/10, 0)+E$5-2)&amp;"""&gt;"&amp;IF(ISNUMBER(INDIRECT("'Courses Complete'!AH"&amp;ROUNDUP(ROW(A1778)/10, 0)+E$5-2)), "#", "")&amp;INDIRECT("'Courses Complete'!AH"&amp;ROUNDUP(ROW(A1778)/10, 0)+E$5-2)&amp;"&lt;/a&gt;")&amp;IF(INDIRECT("'Courses Complete'!H"&amp;ROUNDUP(ROW(A1778)/10, 0)+E$5-2)="","",", &lt;a href=""../pics/courses/"&amp;INDIRECT("'Courses Complete'!H"&amp;ROUNDUP(ROW(A1778)/10, 0)+E$5-2)&amp;"""&gt;"&amp;IF(ISNUMBER(INDIRECT("'Courses Complete'!AI"&amp;ROUNDUP(ROW(A1778)/10, 0)+E$5-2)), "#", "")&amp;INDIRECT("'Courses Complete'!AI"&amp;ROUNDUP(ROW(A1778)/10, 0)+E$5-2)&amp;"&lt;/a&gt;")&amp;IF(INDIRECT("'Courses Complete'!I"&amp;ROUNDUP(ROW(A1778)/10, 0)+E$5-2)="","",", &lt;a href=""../pics/courses/"&amp;INDIRECT("'Courses Complete'!I"&amp;ROUNDUP(ROW(A1778)/10, 0)+E$5-2)&amp;"""&gt;"&amp;IF(ISNUMBER(INDIRECT("'Courses Complete'!AJ"&amp;ROUNDUP(ROW(A1778)/10, 0)+E$5-2)), "#", "")&amp;INDIRECT("'Courses Complete'!AJ"&amp;ROUNDUP(ROW(A1778)/10, 0)+E$5-2)&amp;"&lt;/a&gt;")&amp;IF(INDIRECT("'Courses Complete'!J"&amp;ROUNDUP(ROW(A1778)/10, 0)+E$5-2)="","",", &lt;a href=""../pics/courses/"&amp;INDIRECT("'Courses Complete'!J"&amp;ROUNDUP(ROW(A1778)/10, 0)+E$5-2)&amp;"""&gt;"&amp;IF(ISNUMBER(INDIRECT("'Courses Complete'!AK"&amp;ROUNDUP(ROW(A1778)/10, 0)+E$5-2)), "#", "")&amp;INDIRECT("'Courses Complete'!AK"&amp;ROUNDUP(ROW(A1778)/10, 0)+E$5-2)&amp;"&lt;/a&gt;")&amp;"&lt;/td&gt;", ""))</f>
        <v xml:space="preserve">           &lt;td&gt;&lt;a href="../pics/courses/the_crossings_at_crystal_oasis_splash.jpg"&gt;Sp&lt;/a&gt;, &lt;a href="../pics/courses/the_crossings_at_crystal_oasis_hole16.jpg"&gt;#16&lt;/a&gt;, &lt;a href="../pics/courses/the_crossings_at_crystal_oasis_hole09.jpg"&gt;#9&lt;/a&gt;&lt;/td&gt;</v>
      </c>
      <c r="B1778" s="100">
        <f t="shared" ca="1" si="1576"/>
        <v>177</v>
      </c>
    </row>
    <row r="1779" spans="1:2">
      <c r="A1779" s="100" t="str">
        <f ca="1">IF(ROUNDUP(ROW(A1779)/10, 0)-1=0, "          &lt;th scope=""col""&gt;Libraries&lt;/th&gt;", IF(ROUNDUP(ROW(A1779)/10, 0)-1&lt;=E$6-E$5+1, "           &lt;td&gt;"&amp;IF(INDIRECT("'Courses Complete'!O"&amp;ROUNDUP(ROW(A1779)/10, 0)+E$5-2)="", "N/A", "&lt;a href=""../files/libraries/"&amp;VLOOKUP(INDIRECT("'Courses Complete'!O"&amp;ROUNDUP(ROW(A1779)/10, 0)+E$5-2),Libraries!$B:$D,3, 0)&amp;"""&gt;"&amp;INDIRECT("'Courses Complete'!O"&amp;ROUNDUP(ROW(A1779)/10, 0)+E$5-2)&amp;"&lt;/a&gt;")&amp;IF(INDIRECT("'Courses Complete'!P"&amp;ROUNDUP(ROW(A1779)/10, 0)+E$5-2)="", "", ", &lt;a href=""../files/libraries/"&amp;VLOOKUP(INDIRECT("'Courses Complete'!P"&amp;ROUNDUP(ROW(A1779)/10, 0)+E$5-2),Libraries!$B:$D,3, 0)&amp;"""&gt;"&amp;INDIRECT("'Courses Complete'!P"&amp;ROUNDUP(ROW(A1779)/10, 0)+E$5-2)&amp;"&lt;/a&gt;")&amp;IF(INDIRECT("'Courses Complete'!Q"&amp;ROUNDUP(ROW(A1779)/10, 0)+E$5-2)="", "", ", &lt;a href=""../files/libraries/"&amp;VLOOKUP(INDIRECT("'Courses Complete'!Q"&amp;ROUNDUP(ROW(A1779)/10, 0)+E$5-2),Libraries!$B:$D,3, 0)&amp;"""&gt;"&amp;INDIRECT("'Courses Complete'!Q"&amp;ROUNDUP(ROW(A1779)/10, 0)+E$5-2)&amp;"&lt;/a&gt;")&amp;IF(INDIRECT("'Courses Complete'!R"&amp;ROUNDUP(ROW(A1779)/10, 0)+E$5-2)="", "", ", &lt;a href=""../files/libraries/"&amp;VLOOKUP(INDIRECT("'Courses Complete'!R"&amp;ROUNDUP(ROW(A1779)/10, 0)+E$5-2),Libraries!$B:$D,3, 0)&amp;"""&gt;"&amp;INDIRECT("'Courses Complete'!R"&amp;ROUNDUP(ROW(A1779)/10, 0)+E$5-2)&amp;"&lt;/a&gt;")&amp;IF(INDIRECT("'Courses Complete'!S"&amp;ROUNDUP(ROW(A1779)/10, 0)+E$5-2)="", "", ", &lt;a href=""../files/libraries/"&amp;VLOOKUP(INDIRECT("'Courses Complete'!S"&amp;ROUNDUP(ROW(A1779)/10, 0)+E$5-2),Libraries!$B:$D,3, 0)&amp;"""&gt;"&amp;INDIRECT("'Courses Complete'!S"&amp;ROUNDUP(ROW(A1779)/10, 0)+E$5-2)&amp;"&lt;/a&gt;")&amp;IF(INDIRECT("'Courses Complete'!T"&amp;ROUNDUP(ROW(A1779)/10, 0)+E$5-2)="", "", ", &lt;a href=""../files/libraries/"&amp;VLOOKUP(INDIRECT("'Courses Complete'!T"&amp;ROUNDUP(ROW(A1779)/10, 0)+E$5-2),Libraries!$B:$D,3, 0)&amp;"""&gt;"&amp;INDIRECT("'Courses Complete'!T"&amp;ROUNDUP(ROW(A1779)/10, 0)+E$5-2)&amp;"&lt;/a&gt;")&amp;IF(INDIRECT("'Courses Complete'!U"&amp;ROUNDUP(ROW(A1779)/10, 0)+E$5-2)="", "", ", &lt;a href=""../files/libraries/"&amp;VLOOKUP(INDIRECT("'Courses Complete'!U"&amp;ROUNDUP(ROW(A1779)/10, 0)+E$5-2),Libraries!$B:$D,3, 0)&amp;"""&gt;"&amp;INDIRECT("'Courses Complete'!U"&amp;ROUNDUP(ROW(A1779)/10, 0)+E$5-2)&amp;"&lt;/a&gt;")&amp;IF(INDIRECT("'Courses Complete'!V"&amp;ROUNDUP(ROW(A1779)/10, 0)+E$5-2)="", "", ", &lt;a href=""../files/libraries/"&amp;VLOOKUP(INDIRECT("'Courses Complete'!V"&amp;ROUNDUP(ROW(A1779)/10, 0)+E$5-2),Libraries!$B:$D,3, 0)&amp;"""&gt;"&amp;INDIRECT("'Courses Complete'!V"&amp;ROUNDUP(ROW(A1779)/10, 0)+E$5-2)&amp;"&lt;/a&gt;")&amp;IF(INDIRECT("'Courses Complete'!W"&amp;ROUNDUP(ROW(A1779)/10, 0)+E$5-2)="", "", ", &lt;a href=""../files/libraries/"&amp;VLOOKUP(INDIRECT("'Courses Complete'!W"&amp;ROUNDUP(ROW(A1779)/10, 0)+E$5-2),Libraries!$B:$D,3, 0)&amp;"""&gt;"&amp;INDIRECT("'Courses Complete'!W"&amp;ROUNDUP(ROW(A1779)/10, 0)+E$5-2)&amp;"&lt;/a&gt;")&amp;IF(INDIRECT("'Courses Complete'!X"&amp;ROUNDUP(ROW(A1779)/10, 0)+E$5-2)="", "", ", &lt;a href=""../files/libraries/"&amp;VLOOKUP(INDIRECT("'Courses Complete'!X"&amp;ROUNDUP(ROW(A1779)/10, 0)+E$5-2),Libraries!$B:$D,3, 0)&amp;"""&gt;"&amp;INDIRECT("'Courses Complete'!X"&amp;ROUNDUP(ROW(A1779)/10, 0)+E$5-2)&amp;IF(INDIRECT("'Courses Complete'!Y"&amp;ROUNDUP(ROW(A1779)/10, 0)+E$5-2)="", "", ", &lt;a href=""../files/libraries/"&amp;VLOOKUP(INDIRECT("'Courses Complete'!Y"&amp;ROUNDUP(ROW(A1779)/10, 0)+E$5-2),Libraries!$B:$D,3, 0)&amp;"""&gt;"&amp;INDIRECT("'Courses Complete'!Y"&amp;ROUNDUP(ROW(A1779)/10, 0)+E$5-2)&amp;"&lt;/a&gt;")&amp;"&lt;/a&gt;")&amp;IF(INDIRECT("'Courses Complete'!Z"&amp;ROUNDUP(ROW(A1779)/10, 0)+E$5-2)="", "", ", &lt;a href=""../files/libraries/"&amp;VLOOKUP(INDIRECT("'Courses Complete'!Z"&amp;ROUNDUP(ROW(A1779)/10, 0)+E$5-2),Libraries!$B:$D,3, 0)&amp;"""&gt;"&amp;INDIRECT("'Courses Complete'!Z"&amp;ROUNDUP(ROW(A1779)/10, 0)+E$5-2)&amp;"&lt;/a&gt;")&amp;IF(INDIRECT("'Courses Complete'!AA"&amp;ROUNDUP(ROW(A1779)/10, 0)+E$5-2)="", "", ", &lt;a href=""../files/libraries/"&amp;VLOOKUP(INDIRECT("'Courses Complete'!AA"&amp;ROUNDUP(ROW(A1779)/10, 0)+E$5-2),Libraries!$B:$D,3, 0)&amp;"""&gt;"&amp;INDIRECT("'Courses Complete'!AA"&amp;ROUNDUP(ROW(A1779)/10, 0)+E$5-2)&amp;"&lt;/a&gt;")&amp;IF(INDIRECT("'Courses Complete'!AB"&amp;ROUNDUP(ROW(A1779)/10, 0)+E$5-2)="", "", ", &lt;a href=""../files/libraries/"&amp;VLOOKUP(INDIRECT("'Courses Complete'!AB"&amp;ROUNDUP(ROW(A1779)/10, 0)+E$5-2),Libraries!$B:$D,3, 0)&amp;"""&gt;"&amp;INDIRECT("'Courses Complete'!AB"&amp;ROUNDUP(ROW(A1779)/10, 0)+E$5-2)&amp;"&lt;/a&gt;")&amp;IF(INDIRECT("'Courses Complete'!AC"&amp;ROUNDUP(ROW(A1779)/10, 0)+E$5-2)="", "", ", &lt;a href=""../files/libraries/"&amp;VLOOKUP(INDIRECT("'Courses Complete'!AC"&amp;ROUNDUP(ROW(A1779)/10, 0)+E$5-2),Libraries!$B:$D,3, 0)&amp;"""&gt;"&amp;INDIRECT("'Courses Complete'!AC"&amp;ROUNDUP(ROW(A1779)/10, 0)+E$5-2)&amp;"&lt;/a&gt;")&amp;IF(INDIRECT("'Courses Complete'!AD"&amp;ROUNDUP(ROW(A1779)/10, 0)+E$5-2)="", "", ", &lt;a href=""../files/libraries/"&amp;VLOOKUP(INDIRECT("'Courses Complete'!AD"&amp;ROUNDUP(ROW(A1779)/10, 0)+E$5-2),Libraries!$B:$D,3, 0)&amp;"""&gt;"&amp;INDIRECT("'Courses Complete'!AD"&amp;ROUNDUP(ROW(A1779)/10, 0)+E$5-2)&amp;"&lt;/a&gt;")&amp;IF(INDIRECT("'Courses Complete'!AE"&amp;ROUNDUP(ROW(A1779)/10, 0)+E$5-2)="", "", ", &lt;a href=""../files/libraries/"&amp;VLOOKUP(INDIRECT("'Courses Complete'!AE"&amp;ROUNDUP(ROW(A1779)/10, 0)+E$5-2),Libraries!$B:$D,3, 0)&amp;"""&gt;"&amp;INDIRECT("'Courses Complete'!AE"&amp;ROUNDUP(ROW(A1779)/10, 0)+E$5-2)&amp;"&lt;/a&gt;")&amp;IF(INDIRECT("'Courses Complete'!AF"&amp;ROUNDUP(ROW(A1779)/10, 0)+E$5-2)="", "", ", &lt;a href=""../files/libraries/"&amp;VLOOKUP(INDIRECT("'Courses Complete'!AF"&amp;ROUNDUP(ROW(A1779)/10, 0)+E$5-2),Libraries!$B:$D,3, 0)&amp;"""&gt;"&amp;INDIRECT("'Courses Complete'!AF"&amp;ROUNDUP(ROW(A1779)/10, 0)+E$5-2)&amp;"&lt;/a&gt;")&amp;"&lt;/td&gt;", ""))</f>
        <v xml:space="preserve">           &lt;td&gt;&lt;a href="../files/libraries/beartooth.zip"&gt;beartooth&lt;/a&gt;, &lt;a href="../files/libraries/ruggedcross.zip"&gt;ruggedcross&lt;/a&gt;, &lt;a href="../files/libraries/sammamish.zip"&gt;sammamish&lt;/a&gt;&lt;/td&gt;</v>
      </c>
      <c r="B1779" s="100">
        <f t="shared" ca="1" si="1576"/>
        <v>177</v>
      </c>
    </row>
    <row r="1780" spans="1:2">
      <c r="A1780" s="100" t="str">
        <f t="shared" ref="A1780" ca="1" si="1621">IF(ROUNDUP(ROW(A1780)/10, 0)-1=0, "        &lt;/tr&gt;", IF(ROUNDUP(ROW(A1780)/10, 0)-1&lt;=E$6-E$5+1, "         &lt;/tr&gt;", ""))</f>
        <v xml:space="preserve">         &lt;/tr&gt;</v>
      </c>
      <c r="B1780" s="100">
        <f t="shared" ca="1" si="1576"/>
        <v>177</v>
      </c>
    </row>
    <row r="1781" spans="1:2">
      <c r="A1781" s="100" t="str">
        <f t="shared" ref="A1781" ca="1" si="1622">IF(ROUNDUP(ROW(A1781)/10, 0)-1=0, "&lt;table class=""horz_head line_divide""&gt;&lt;tr &gt;", IF(ROUNDUP(ROW(A1781)/10, 0)-1&lt;=E$6-E$5+1, "         &lt;tr&gt;", IF(ROUNDUP(ROW(A1781)/10, 0)-1=E$6-E$5+2, "      &lt;/table&gt;", "")))</f>
        <v xml:space="preserve">         &lt;tr&gt;</v>
      </c>
      <c r="B1781" s="100">
        <f t="shared" ca="1" si="1576"/>
        <v>178</v>
      </c>
    </row>
    <row r="1782" spans="1:2">
      <c r="A1782" s="100" t="str">
        <f t="shared" ref="A1782" ca="1" si="1623">IF(ROUNDUP(ROW(A1782)/10, 0)-1=0, "          &lt;th scope=""col""&gt;Real&lt;/th&gt;", IF(ROUNDUP(ROW(A1782)/10, 0)-1&lt;=E$6-E$5+1, "           &lt;td&gt;"&amp;INDIRECT("'Courses Complete'!E"&amp;ROUNDUP(ROW(A1782)/10, 0)+E$5-2)&amp;"&lt;/td&gt;", ""))</f>
        <v xml:space="preserve">           &lt;td&gt;&lt;/td&gt;</v>
      </c>
      <c r="B1782" s="100">
        <f t="shared" ca="1" si="1576"/>
        <v>178</v>
      </c>
    </row>
    <row r="1783" spans="1:2">
      <c r="A1783" s="100" t="str">
        <f t="shared" ref="A1783" ca="1" si="1624">IF(ROUNDUP(ROW(A1783)/10, 0)-1=0, "          &lt;th scope=""col""&gt;Type&lt;/th&gt;", IF(ROUNDUP(ROW(A1783)/10, 0)-1&lt;=E$6-E$5+1, "           &lt;td&gt;"&amp;INDIRECT("'Courses Complete'!D"&amp;ROUNDUP(ROW(A1783)/10, 0)+E$5-2)&amp;"&lt;/td&gt;", ""))</f>
        <v xml:space="preserve">           &lt;td&gt;Mtn Valley&lt;/td&gt;</v>
      </c>
      <c r="B1783" s="100">
        <f t="shared" ca="1" si="1576"/>
        <v>178</v>
      </c>
    </row>
    <row r="1784" spans="1:2">
      <c r="A1784" s="100" t="str">
        <f t="shared" ref="A1784" ca="1" si="1625">IF(ROUNDUP(ROW(A1784)/10, 0)-1=0, "          &lt;th scope=""col""&gt;Course&lt;/th&gt;", IF(ROUNDUP(ROW(A1784)/10, 0)-1&lt;=E$6-E$5+1, "           &lt;td&gt;"&amp;IF(INDIRECT("'Courses Complete'!K"&amp;ROUNDUP(ROW(A1784)/10, 0)+E$5-2)="", INDIRECT("'Courses Complete'!C"&amp;ROUNDUP(ROW(A1784)/10, 0)+E$5-2), "&lt;a href=""../files/courses/"&amp;INDIRECT("'Courses Complete'!K"&amp;ROUNDUP(ROW(A1784)/10, 0)+E$5-2)&amp;"""&gt;"&amp;INDIRECT("'Courses Complete'!C"&amp;ROUNDUP(ROW(A1784)/10, 0)+E$5-2)&amp;"&lt;/a&gt;")&amp;"&lt;/td&gt;", ""))</f>
        <v xml:space="preserve">           &lt;td&gt;&lt;a href="../files/courses/cumberland_gap.zip"&gt;Cumberland Gap Golf Course&lt;/a&gt;&lt;/td&gt;</v>
      </c>
      <c r="B1784" s="100">
        <f t="shared" ca="1" si="1576"/>
        <v>178</v>
      </c>
    </row>
    <row r="1785" spans="1:2">
      <c r="A1785" s="100" t="str">
        <f t="shared" ref="A1785" ca="1" si="1626">IF(ROUNDUP(ROW(A1785)/10, 0)-1=0, "          &lt;th scope=""col""&gt;Designer&lt;/th&gt;", IF(ROUNDUP(ROW(A1785)/10, 0)-1&lt;=E$6-E$5+1, "           &lt;td&gt;"&amp;INDIRECT("'Courses Complete'!L"&amp;ROUNDUP(ROW(A1785)/10, 0)+E$5-2)&amp;"&lt;/td&gt;", ""))</f>
        <v xml:space="preserve">           &lt;td&gt;Jim Hall&lt;/td&gt;</v>
      </c>
      <c r="B1785" s="100">
        <f t="shared" ca="1" si="1576"/>
        <v>178</v>
      </c>
    </row>
    <row r="1786" spans="1:2">
      <c r="A1786" s="100" t="str">
        <f t="shared" ref="A1786" ca="1" si="1627">IF(ROUNDUP(ROW(A1786)/10, 0)-1=0, "          &lt;th class=""right_align"" scope=""col""&gt;Date&lt;/th&gt;", IF(ROUNDUP(ROW(A1786)/10, 0)-1&lt;=E$6-E$5+1, "           &lt;td class=""right_align""&gt;"&amp;MONTH(INDIRECT("'Courses Complete'!N"&amp;ROUNDUP(ROW(A1786)/10, 0)+E$5-2))&amp;"/"&amp;DAY(INDIRECT("'Courses Complete'!N"&amp;ROUNDUP(ROW(A1786)/10, 0)+E$5-2))&amp;"/"&amp;YEAR(INDIRECT("'Courses Complete'!N"&amp;ROUNDUP(ROW(A1786)/10, 0)+E$5-2))&amp;"&lt;/td&gt;", ""))</f>
        <v xml:space="preserve">           &lt;td class="right_align"&gt;1/26/2021&lt;/td&gt;</v>
      </c>
      <c r="B1786" s="100">
        <f t="shared" ca="1" si="1576"/>
        <v>178</v>
      </c>
    </row>
    <row r="1787" spans="1:2">
      <c r="A1787" s="100" t="str">
        <f t="shared" ref="A1787" ca="1" si="1628">IF(ROUNDUP(ROW(A1787)/10, 0)-1=0, "          &lt;th class=""right_align"" scope=""col""&gt;Size&lt;/th&gt;", IF(ROUNDUP(ROW(A1787)/10, 0)-1&lt;=E$6-E$5+1, "           &lt;td class=""right_align""&gt;"&amp;TEXT(ROUND(INDIRECT("'Courses Complete'!M"&amp;ROUNDUP(ROW(A1787)/10, 0)+E$5-2), 1), "0.0")&amp;"&lt;/td&gt;", ""))</f>
        <v xml:space="preserve">           &lt;td class="right_align"&gt;8.6&lt;/td&gt;</v>
      </c>
      <c r="B1787" s="100">
        <f t="shared" ca="1" si="1576"/>
        <v>178</v>
      </c>
    </row>
    <row r="1788" spans="1:2">
      <c r="A1788" s="100" t="str">
        <f t="shared" ref="A1788" ca="1" si="1629">IF(ROUNDUP(ROW(A1788)/10, 0)-1=0, "          &lt;th scope=""col""&gt;Images&lt;/th&gt;", IF(ROUNDUP(ROW(A1788)/10, 0)-1&lt;=E$6-E$5+1, "           &lt;td&gt;"&amp;IF(INDIRECT("'Courses Complete'!F"&amp;ROUNDUP(ROW(A1788)/10, 0)+E$5-2)="","","&lt;a href=""../pics/courses/"&amp;INDIRECT("'Courses Complete'!F"&amp;ROUNDUP(ROW(A1788)/10, 0)+E$5-2)&amp;"""&gt;"&amp;IF(ISNUMBER(INDIRECT("'Courses Complete'!AG"&amp;ROUNDUP(ROW(A1788)/10, 0)+E$5-2)), "#", "")&amp;INDIRECT("'Courses Complete'!AG"&amp;ROUNDUP(ROW(A1788)/10, 0)+E$5-2)&amp;"&lt;/a&gt;")&amp;IF(INDIRECT("'Courses Complete'!G"&amp;ROUNDUP(ROW(A1788)/10, 0)+E$5-2)="","",", &lt;a href=""../pics/courses/"&amp;INDIRECT("'Courses Complete'!G"&amp;ROUNDUP(ROW(A1788)/10, 0)+E$5-2)&amp;"""&gt;"&amp;IF(ISNUMBER(INDIRECT("'Courses Complete'!AH"&amp;ROUNDUP(ROW(A1788)/10, 0)+E$5-2)), "#", "")&amp;INDIRECT("'Courses Complete'!AH"&amp;ROUNDUP(ROW(A1788)/10, 0)+E$5-2)&amp;"&lt;/a&gt;")&amp;IF(INDIRECT("'Courses Complete'!H"&amp;ROUNDUP(ROW(A1788)/10, 0)+E$5-2)="","",", &lt;a href=""../pics/courses/"&amp;INDIRECT("'Courses Complete'!H"&amp;ROUNDUP(ROW(A1788)/10, 0)+E$5-2)&amp;"""&gt;"&amp;IF(ISNUMBER(INDIRECT("'Courses Complete'!AI"&amp;ROUNDUP(ROW(A1788)/10, 0)+E$5-2)), "#", "")&amp;INDIRECT("'Courses Complete'!AI"&amp;ROUNDUP(ROW(A1788)/10, 0)+E$5-2)&amp;"&lt;/a&gt;")&amp;IF(INDIRECT("'Courses Complete'!I"&amp;ROUNDUP(ROW(A1788)/10, 0)+E$5-2)="","",", &lt;a href=""../pics/courses/"&amp;INDIRECT("'Courses Complete'!I"&amp;ROUNDUP(ROW(A1788)/10, 0)+E$5-2)&amp;"""&gt;"&amp;IF(ISNUMBER(INDIRECT("'Courses Complete'!AJ"&amp;ROUNDUP(ROW(A1788)/10, 0)+E$5-2)), "#", "")&amp;INDIRECT("'Courses Complete'!AJ"&amp;ROUNDUP(ROW(A1788)/10, 0)+E$5-2)&amp;"&lt;/a&gt;")&amp;IF(INDIRECT("'Courses Complete'!J"&amp;ROUNDUP(ROW(A1788)/10, 0)+E$5-2)="","",", &lt;a href=""../pics/courses/"&amp;INDIRECT("'Courses Complete'!J"&amp;ROUNDUP(ROW(A1788)/10, 0)+E$5-2)&amp;"""&gt;"&amp;IF(ISNUMBER(INDIRECT("'Courses Complete'!AK"&amp;ROUNDUP(ROW(A1788)/10, 0)+E$5-2)), "#", "")&amp;INDIRECT("'Courses Complete'!AK"&amp;ROUNDUP(ROW(A1788)/10, 0)+E$5-2)&amp;"&lt;/a&gt;")&amp;"&lt;/td&gt;", ""))</f>
        <v xml:space="preserve">           &lt;td&gt;&lt;a href="../pics/courses/cumberland_gap_splash.jpg"&gt;Sp&lt;/a&gt;, &lt;a href="../pics/courses/cumberland_gap_hole11.jpg"&gt;#11&lt;/a&gt;, &lt;a href="../pics/courses/cumberland_gap_hole17.jpg"&gt;#17&lt;/a&gt;&lt;/td&gt;</v>
      </c>
      <c r="B1788" s="100">
        <f t="shared" ca="1" si="1576"/>
        <v>178</v>
      </c>
    </row>
    <row r="1789" spans="1:2">
      <c r="A1789" s="100" t="str">
        <f ca="1">IF(ROUNDUP(ROW(A1789)/10, 0)-1=0, "          &lt;th scope=""col""&gt;Libraries&lt;/th&gt;", IF(ROUNDUP(ROW(A1789)/10, 0)-1&lt;=E$6-E$5+1, "           &lt;td&gt;"&amp;IF(INDIRECT("'Courses Complete'!O"&amp;ROUNDUP(ROW(A1789)/10, 0)+E$5-2)="", "N/A", "&lt;a href=""../files/libraries/"&amp;VLOOKUP(INDIRECT("'Courses Complete'!O"&amp;ROUNDUP(ROW(A1789)/10, 0)+E$5-2),Libraries!$B:$D,3, 0)&amp;"""&gt;"&amp;INDIRECT("'Courses Complete'!O"&amp;ROUNDUP(ROW(A1789)/10, 0)+E$5-2)&amp;"&lt;/a&gt;")&amp;IF(INDIRECT("'Courses Complete'!P"&amp;ROUNDUP(ROW(A1789)/10, 0)+E$5-2)="", "", ", &lt;a href=""../files/libraries/"&amp;VLOOKUP(INDIRECT("'Courses Complete'!P"&amp;ROUNDUP(ROW(A1789)/10, 0)+E$5-2),Libraries!$B:$D,3, 0)&amp;"""&gt;"&amp;INDIRECT("'Courses Complete'!P"&amp;ROUNDUP(ROW(A1789)/10, 0)+E$5-2)&amp;"&lt;/a&gt;")&amp;IF(INDIRECT("'Courses Complete'!Q"&amp;ROUNDUP(ROW(A1789)/10, 0)+E$5-2)="", "", ", &lt;a href=""../files/libraries/"&amp;VLOOKUP(INDIRECT("'Courses Complete'!Q"&amp;ROUNDUP(ROW(A1789)/10, 0)+E$5-2),Libraries!$B:$D,3, 0)&amp;"""&gt;"&amp;INDIRECT("'Courses Complete'!Q"&amp;ROUNDUP(ROW(A1789)/10, 0)+E$5-2)&amp;"&lt;/a&gt;")&amp;IF(INDIRECT("'Courses Complete'!R"&amp;ROUNDUP(ROW(A1789)/10, 0)+E$5-2)="", "", ", &lt;a href=""../files/libraries/"&amp;VLOOKUP(INDIRECT("'Courses Complete'!R"&amp;ROUNDUP(ROW(A1789)/10, 0)+E$5-2),Libraries!$B:$D,3, 0)&amp;"""&gt;"&amp;INDIRECT("'Courses Complete'!R"&amp;ROUNDUP(ROW(A1789)/10, 0)+E$5-2)&amp;"&lt;/a&gt;")&amp;IF(INDIRECT("'Courses Complete'!S"&amp;ROUNDUP(ROW(A1789)/10, 0)+E$5-2)="", "", ", &lt;a href=""../files/libraries/"&amp;VLOOKUP(INDIRECT("'Courses Complete'!S"&amp;ROUNDUP(ROW(A1789)/10, 0)+E$5-2),Libraries!$B:$D,3, 0)&amp;"""&gt;"&amp;INDIRECT("'Courses Complete'!S"&amp;ROUNDUP(ROW(A1789)/10, 0)+E$5-2)&amp;"&lt;/a&gt;")&amp;IF(INDIRECT("'Courses Complete'!T"&amp;ROUNDUP(ROW(A1789)/10, 0)+E$5-2)="", "", ", &lt;a href=""../files/libraries/"&amp;VLOOKUP(INDIRECT("'Courses Complete'!T"&amp;ROUNDUP(ROW(A1789)/10, 0)+E$5-2),Libraries!$B:$D,3, 0)&amp;"""&gt;"&amp;INDIRECT("'Courses Complete'!T"&amp;ROUNDUP(ROW(A1789)/10, 0)+E$5-2)&amp;"&lt;/a&gt;")&amp;IF(INDIRECT("'Courses Complete'!U"&amp;ROUNDUP(ROW(A1789)/10, 0)+E$5-2)="", "", ", &lt;a href=""../files/libraries/"&amp;VLOOKUP(INDIRECT("'Courses Complete'!U"&amp;ROUNDUP(ROW(A1789)/10, 0)+E$5-2),Libraries!$B:$D,3, 0)&amp;"""&gt;"&amp;INDIRECT("'Courses Complete'!U"&amp;ROUNDUP(ROW(A1789)/10, 0)+E$5-2)&amp;"&lt;/a&gt;")&amp;IF(INDIRECT("'Courses Complete'!V"&amp;ROUNDUP(ROW(A1789)/10, 0)+E$5-2)="", "", ", &lt;a href=""../files/libraries/"&amp;VLOOKUP(INDIRECT("'Courses Complete'!V"&amp;ROUNDUP(ROW(A1789)/10, 0)+E$5-2),Libraries!$B:$D,3, 0)&amp;"""&gt;"&amp;INDIRECT("'Courses Complete'!V"&amp;ROUNDUP(ROW(A1789)/10, 0)+E$5-2)&amp;"&lt;/a&gt;")&amp;IF(INDIRECT("'Courses Complete'!W"&amp;ROUNDUP(ROW(A1789)/10, 0)+E$5-2)="", "", ", &lt;a href=""../files/libraries/"&amp;VLOOKUP(INDIRECT("'Courses Complete'!W"&amp;ROUNDUP(ROW(A1789)/10, 0)+E$5-2),Libraries!$B:$D,3, 0)&amp;"""&gt;"&amp;INDIRECT("'Courses Complete'!W"&amp;ROUNDUP(ROW(A1789)/10, 0)+E$5-2)&amp;"&lt;/a&gt;")&amp;IF(INDIRECT("'Courses Complete'!X"&amp;ROUNDUP(ROW(A1789)/10, 0)+E$5-2)="", "", ", &lt;a href=""../files/libraries/"&amp;VLOOKUP(INDIRECT("'Courses Complete'!X"&amp;ROUNDUP(ROW(A1789)/10, 0)+E$5-2),Libraries!$B:$D,3, 0)&amp;"""&gt;"&amp;INDIRECT("'Courses Complete'!X"&amp;ROUNDUP(ROW(A1789)/10, 0)+E$5-2)&amp;IF(INDIRECT("'Courses Complete'!Y"&amp;ROUNDUP(ROW(A1789)/10, 0)+E$5-2)="", "", ", &lt;a href=""../files/libraries/"&amp;VLOOKUP(INDIRECT("'Courses Complete'!Y"&amp;ROUNDUP(ROW(A1789)/10, 0)+E$5-2),Libraries!$B:$D,3, 0)&amp;"""&gt;"&amp;INDIRECT("'Courses Complete'!Y"&amp;ROUNDUP(ROW(A1789)/10, 0)+E$5-2)&amp;"&lt;/a&gt;")&amp;"&lt;/a&gt;")&amp;IF(INDIRECT("'Courses Complete'!Z"&amp;ROUNDUP(ROW(A1789)/10, 0)+E$5-2)="", "", ", &lt;a href=""../files/libraries/"&amp;VLOOKUP(INDIRECT("'Courses Complete'!Z"&amp;ROUNDUP(ROW(A1789)/10, 0)+E$5-2),Libraries!$B:$D,3, 0)&amp;"""&gt;"&amp;INDIRECT("'Courses Complete'!Z"&amp;ROUNDUP(ROW(A1789)/10, 0)+E$5-2)&amp;"&lt;/a&gt;")&amp;IF(INDIRECT("'Courses Complete'!AA"&amp;ROUNDUP(ROW(A1789)/10, 0)+E$5-2)="", "", ", &lt;a href=""../files/libraries/"&amp;VLOOKUP(INDIRECT("'Courses Complete'!AA"&amp;ROUNDUP(ROW(A1789)/10, 0)+E$5-2),Libraries!$B:$D,3, 0)&amp;"""&gt;"&amp;INDIRECT("'Courses Complete'!AA"&amp;ROUNDUP(ROW(A1789)/10, 0)+E$5-2)&amp;"&lt;/a&gt;")&amp;IF(INDIRECT("'Courses Complete'!AB"&amp;ROUNDUP(ROW(A1789)/10, 0)+E$5-2)="", "", ", &lt;a href=""../files/libraries/"&amp;VLOOKUP(INDIRECT("'Courses Complete'!AB"&amp;ROUNDUP(ROW(A1789)/10, 0)+E$5-2),Libraries!$B:$D,3, 0)&amp;"""&gt;"&amp;INDIRECT("'Courses Complete'!AB"&amp;ROUNDUP(ROW(A1789)/10, 0)+E$5-2)&amp;"&lt;/a&gt;")&amp;IF(INDIRECT("'Courses Complete'!AC"&amp;ROUNDUP(ROW(A1789)/10, 0)+E$5-2)="", "", ", &lt;a href=""../files/libraries/"&amp;VLOOKUP(INDIRECT("'Courses Complete'!AC"&amp;ROUNDUP(ROW(A1789)/10, 0)+E$5-2),Libraries!$B:$D,3, 0)&amp;"""&gt;"&amp;INDIRECT("'Courses Complete'!AC"&amp;ROUNDUP(ROW(A1789)/10, 0)+E$5-2)&amp;"&lt;/a&gt;")&amp;IF(INDIRECT("'Courses Complete'!AD"&amp;ROUNDUP(ROW(A1789)/10, 0)+E$5-2)="", "", ", &lt;a href=""../files/libraries/"&amp;VLOOKUP(INDIRECT("'Courses Complete'!AD"&amp;ROUNDUP(ROW(A1789)/10, 0)+E$5-2),Libraries!$B:$D,3, 0)&amp;"""&gt;"&amp;INDIRECT("'Courses Complete'!AD"&amp;ROUNDUP(ROW(A1789)/10, 0)+E$5-2)&amp;"&lt;/a&gt;")&amp;IF(INDIRECT("'Courses Complete'!AE"&amp;ROUNDUP(ROW(A1789)/10, 0)+E$5-2)="", "", ", &lt;a href=""../files/libraries/"&amp;VLOOKUP(INDIRECT("'Courses Complete'!AE"&amp;ROUNDUP(ROW(A1789)/10, 0)+E$5-2),Libraries!$B:$D,3, 0)&amp;"""&gt;"&amp;INDIRECT("'Courses Complete'!AE"&amp;ROUNDUP(ROW(A1789)/10, 0)+E$5-2)&amp;"&lt;/a&gt;")&amp;IF(INDIRECT("'Courses Complete'!AF"&amp;ROUNDUP(ROW(A1789)/10, 0)+E$5-2)="", "", ", &lt;a href=""../files/libraries/"&amp;VLOOKUP(INDIRECT("'Courses Complete'!AF"&amp;ROUNDUP(ROW(A1789)/10, 0)+E$5-2),Libraries!$B:$D,3, 0)&amp;"""&gt;"&amp;INDIRECT("'Courses Complete'!AF"&amp;ROUNDUP(ROW(A1789)/10, 0)+E$5-2)&amp;"&lt;/a&gt;")&amp;"&lt;/td&gt;", ""))</f>
        <v xml:space="preserve">           &lt;td&gt;&lt;a href="../files/libraries/barrenhills.zip"&gt;barrenhills&lt;/a&gt;, &lt;a href="../files/libraries/beartooth.zip"&gt;beartooth&lt;/a&gt;, &lt;a href="../files/libraries/bethpage1.zip"&gt;bethpage1&lt;/a&gt;&lt;/td&gt;</v>
      </c>
      <c r="B1789" s="100">
        <f t="shared" ca="1" si="1576"/>
        <v>178</v>
      </c>
    </row>
    <row r="1790" spans="1:2">
      <c r="A1790" s="100" t="str">
        <f t="shared" ref="A1790" ca="1" si="1630">IF(ROUNDUP(ROW(A1790)/10, 0)-1=0, "        &lt;/tr&gt;", IF(ROUNDUP(ROW(A1790)/10, 0)-1&lt;=E$6-E$5+1, "         &lt;/tr&gt;", ""))</f>
        <v xml:space="preserve">         &lt;/tr&gt;</v>
      </c>
      <c r="B1790" s="100">
        <f t="shared" ca="1" si="1576"/>
        <v>178</v>
      </c>
    </row>
    <row r="1791" spans="1:2">
      <c r="A1791" s="100" t="str">
        <f t="shared" ref="A1791" ca="1" si="1631">IF(ROUNDUP(ROW(A1791)/10, 0)-1=0, "&lt;table class=""horz_head line_divide""&gt;&lt;tr &gt;", IF(ROUNDUP(ROW(A1791)/10, 0)-1&lt;=E$6-E$5+1, "         &lt;tr&gt;", IF(ROUNDUP(ROW(A1791)/10, 0)-1=E$6-E$5+2, "      &lt;/table&gt;", "")))</f>
        <v xml:space="preserve">         &lt;tr&gt;</v>
      </c>
      <c r="B1791" s="100">
        <f t="shared" ca="1" si="1576"/>
        <v>179</v>
      </c>
    </row>
    <row r="1792" spans="1:2">
      <c r="A1792" s="100" t="str">
        <f t="shared" ref="A1792" ca="1" si="1632">IF(ROUNDUP(ROW(A1792)/10, 0)-1=0, "          &lt;th scope=""col""&gt;Real&lt;/th&gt;", IF(ROUNDUP(ROW(A1792)/10, 0)-1&lt;=E$6-E$5+1, "           &lt;td&gt;"&amp;INDIRECT("'Courses Complete'!E"&amp;ROUNDUP(ROW(A1792)/10, 0)+E$5-2)&amp;"&lt;/td&gt;", ""))</f>
        <v xml:space="preserve">           &lt;td&gt;&lt;/td&gt;</v>
      </c>
      <c r="B1792" s="100">
        <f t="shared" ca="1" si="1576"/>
        <v>179</v>
      </c>
    </row>
    <row r="1793" spans="1:2">
      <c r="A1793" s="100" t="str">
        <f t="shared" ref="A1793" ca="1" si="1633">IF(ROUNDUP(ROW(A1793)/10, 0)-1=0, "          &lt;th scope=""col""&gt;Type&lt;/th&gt;", IF(ROUNDUP(ROW(A1793)/10, 0)-1&lt;=E$6-E$5+1, "           &lt;td&gt;"&amp;INDIRECT("'Courses Complete'!D"&amp;ROUNDUP(ROW(A1793)/10, 0)+E$5-2)&amp;"&lt;/td&gt;", ""))</f>
        <v xml:space="preserve">           &lt;td&gt;Mtn valley&lt;/td&gt;</v>
      </c>
      <c r="B1793" s="100">
        <f t="shared" ca="1" si="1576"/>
        <v>179</v>
      </c>
    </row>
    <row r="1794" spans="1:2">
      <c r="A1794" s="100" t="str">
        <f t="shared" ref="A1794" ca="1" si="1634">IF(ROUNDUP(ROW(A1794)/10, 0)-1=0, "          &lt;th scope=""col""&gt;Course&lt;/th&gt;", IF(ROUNDUP(ROW(A1794)/10, 0)-1&lt;=E$6-E$5+1, "           &lt;td&gt;"&amp;IF(INDIRECT("'Courses Complete'!K"&amp;ROUNDUP(ROW(A1794)/10, 0)+E$5-2)="", INDIRECT("'Courses Complete'!C"&amp;ROUNDUP(ROW(A1794)/10, 0)+E$5-2), "&lt;a href=""../files/courses/"&amp;INDIRECT("'Courses Complete'!K"&amp;ROUNDUP(ROW(A1794)/10, 0)+E$5-2)&amp;"""&gt;"&amp;INDIRECT("'Courses Complete'!C"&amp;ROUNDUP(ROW(A1794)/10, 0)+E$5-2)&amp;"&lt;/a&gt;")&amp;"&lt;/td&gt;", ""))</f>
        <v xml:space="preserve">           &lt;td&gt;&lt;a href="../files/courses/cumberland_valley.zip"&gt;Cumberland Valley&lt;/a&gt;&lt;/td&gt;</v>
      </c>
      <c r="B1794" s="100">
        <f t="shared" ref="B1794:B1857" ca="1" si="1635" xml:space="preserve"> IFERROR(IF(ROUNDUP(ROW(A1794)/10, 0)-1&lt;=E$6-E$5+1, ROUNDUP(ROW(A1794)/10, 0)-1, ""), 0)</f>
        <v>179</v>
      </c>
    </row>
    <row r="1795" spans="1:2">
      <c r="A1795" s="100" t="str">
        <f t="shared" ref="A1795" ca="1" si="1636">IF(ROUNDUP(ROW(A1795)/10, 0)-1=0, "          &lt;th scope=""col""&gt;Designer&lt;/th&gt;", IF(ROUNDUP(ROW(A1795)/10, 0)-1&lt;=E$6-E$5+1, "           &lt;td&gt;"&amp;INDIRECT("'Courses Complete'!L"&amp;ROUNDUP(ROW(A1795)/10, 0)+E$5-2)&amp;"&lt;/td&gt;", ""))</f>
        <v xml:space="preserve">           &lt;td&gt;Keith Hufnagle&lt;/td&gt;</v>
      </c>
      <c r="B1795" s="100">
        <f t="shared" ca="1" si="1635"/>
        <v>179</v>
      </c>
    </row>
    <row r="1796" spans="1:2">
      <c r="A1796" s="100" t="str">
        <f t="shared" ref="A1796" ca="1" si="1637">IF(ROUNDUP(ROW(A1796)/10, 0)-1=0, "          &lt;th class=""right_align"" scope=""col""&gt;Date&lt;/th&gt;", IF(ROUNDUP(ROW(A1796)/10, 0)-1&lt;=E$6-E$5+1, "           &lt;td class=""right_align""&gt;"&amp;MONTH(INDIRECT("'Courses Complete'!N"&amp;ROUNDUP(ROW(A1796)/10, 0)+E$5-2))&amp;"/"&amp;DAY(INDIRECT("'Courses Complete'!N"&amp;ROUNDUP(ROW(A1796)/10, 0)+E$5-2))&amp;"/"&amp;YEAR(INDIRECT("'Courses Complete'!N"&amp;ROUNDUP(ROW(A1796)/10, 0)+E$5-2))&amp;"&lt;/td&gt;", ""))</f>
        <v xml:space="preserve">           &lt;td class="right_align"&gt;8/6/2003&lt;/td&gt;</v>
      </c>
      <c r="B1796" s="100">
        <f t="shared" ca="1" si="1635"/>
        <v>179</v>
      </c>
    </row>
    <row r="1797" spans="1:2">
      <c r="A1797" s="100" t="str">
        <f t="shared" ref="A1797" ca="1" si="1638">IF(ROUNDUP(ROW(A1797)/10, 0)-1=0, "          &lt;th class=""right_align"" scope=""col""&gt;Size&lt;/th&gt;", IF(ROUNDUP(ROW(A1797)/10, 0)-1&lt;=E$6-E$5+1, "           &lt;td class=""right_align""&gt;"&amp;TEXT(ROUND(INDIRECT("'Courses Complete'!M"&amp;ROUNDUP(ROW(A1797)/10, 0)+E$5-2), 1), "0.0")&amp;"&lt;/td&gt;", ""))</f>
        <v xml:space="preserve">           &lt;td class="right_align"&gt;13.4&lt;/td&gt;</v>
      </c>
      <c r="B1797" s="100">
        <f t="shared" ca="1" si="1635"/>
        <v>179</v>
      </c>
    </row>
    <row r="1798" spans="1:2">
      <c r="A1798" s="100" t="str">
        <f t="shared" ref="A1798" ca="1" si="1639">IF(ROUNDUP(ROW(A1798)/10, 0)-1=0, "          &lt;th scope=""col""&gt;Images&lt;/th&gt;", IF(ROUNDUP(ROW(A1798)/10, 0)-1&lt;=E$6-E$5+1, "           &lt;td&gt;"&amp;IF(INDIRECT("'Courses Complete'!F"&amp;ROUNDUP(ROW(A1798)/10, 0)+E$5-2)="","","&lt;a href=""../pics/courses/"&amp;INDIRECT("'Courses Complete'!F"&amp;ROUNDUP(ROW(A1798)/10, 0)+E$5-2)&amp;"""&gt;"&amp;IF(ISNUMBER(INDIRECT("'Courses Complete'!AG"&amp;ROUNDUP(ROW(A1798)/10, 0)+E$5-2)), "#", "")&amp;INDIRECT("'Courses Complete'!AG"&amp;ROUNDUP(ROW(A1798)/10, 0)+E$5-2)&amp;"&lt;/a&gt;")&amp;IF(INDIRECT("'Courses Complete'!G"&amp;ROUNDUP(ROW(A1798)/10, 0)+E$5-2)="","",", &lt;a href=""../pics/courses/"&amp;INDIRECT("'Courses Complete'!G"&amp;ROUNDUP(ROW(A1798)/10, 0)+E$5-2)&amp;"""&gt;"&amp;IF(ISNUMBER(INDIRECT("'Courses Complete'!AH"&amp;ROUNDUP(ROW(A1798)/10, 0)+E$5-2)), "#", "")&amp;INDIRECT("'Courses Complete'!AH"&amp;ROUNDUP(ROW(A1798)/10, 0)+E$5-2)&amp;"&lt;/a&gt;")&amp;IF(INDIRECT("'Courses Complete'!H"&amp;ROUNDUP(ROW(A1798)/10, 0)+E$5-2)="","",", &lt;a href=""../pics/courses/"&amp;INDIRECT("'Courses Complete'!H"&amp;ROUNDUP(ROW(A1798)/10, 0)+E$5-2)&amp;"""&gt;"&amp;IF(ISNUMBER(INDIRECT("'Courses Complete'!AI"&amp;ROUNDUP(ROW(A1798)/10, 0)+E$5-2)), "#", "")&amp;INDIRECT("'Courses Complete'!AI"&amp;ROUNDUP(ROW(A1798)/10, 0)+E$5-2)&amp;"&lt;/a&gt;")&amp;IF(INDIRECT("'Courses Complete'!I"&amp;ROUNDUP(ROW(A1798)/10, 0)+E$5-2)="","",", &lt;a href=""../pics/courses/"&amp;INDIRECT("'Courses Complete'!I"&amp;ROUNDUP(ROW(A1798)/10, 0)+E$5-2)&amp;"""&gt;"&amp;IF(ISNUMBER(INDIRECT("'Courses Complete'!AJ"&amp;ROUNDUP(ROW(A1798)/10, 0)+E$5-2)), "#", "")&amp;INDIRECT("'Courses Complete'!AJ"&amp;ROUNDUP(ROW(A1798)/10, 0)+E$5-2)&amp;"&lt;/a&gt;")&amp;IF(INDIRECT("'Courses Complete'!J"&amp;ROUNDUP(ROW(A1798)/10, 0)+E$5-2)="","",", &lt;a href=""../pics/courses/"&amp;INDIRECT("'Courses Complete'!J"&amp;ROUNDUP(ROW(A1798)/10, 0)+E$5-2)&amp;"""&gt;"&amp;IF(ISNUMBER(INDIRECT("'Courses Complete'!AK"&amp;ROUNDUP(ROW(A1798)/10, 0)+E$5-2)), "#", "")&amp;INDIRECT("'Courses Complete'!AK"&amp;ROUNDUP(ROW(A1798)/10, 0)+E$5-2)&amp;"&lt;/a&gt;")&amp;"&lt;/td&gt;", ""))</f>
        <v xml:space="preserve">           &lt;td&gt;&lt;a href="../pics/courses/cumberland_valley_hole01.jpg"&gt;#1&lt;/a&gt;, &lt;a href="../pics/courses/cumberland_valley_hole05.jpg"&gt;#5&lt;/a&gt;&lt;/td&gt;</v>
      </c>
      <c r="B1798" s="100">
        <f t="shared" ca="1" si="1635"/>
        <v>179</v>
      </c>
    </row>
    <row r="1799" spans="1:2">
      <c r="A1799" s="100" t="str">
        <f ca="1">IF(ROUNDUP(ROW(A1799)/10, 0)-1=0, "          &lt;th scope=""col""&gt;Libraries&lt;/th&gt;", IF(ROUNDUP(ROW(A1799)/10, 0)-1&lt;=E$6-E$5+1, "           &lt;td&gt;"&amp;IF(INDIRECT("'Courses Complete'!O"&amp;ROUNDUP(ROW(A1799)/10, 0)+E$5-2)="", "N/A", "&lt;a href=""../files/libraries/"&amp;VLOOKUP(INDIRECT("'Courses Complete'!O"&amp;ROUNDUP(ROW(A1799)/10, 0)+E$5-2),Libraries!$B:$D,3, 0)&amp;"""&gt;"&amp;INDIRECT("'Courses Complete'!O"&amp;ROUNDUP(ROW(A1799)/10, 0)+E$5-2)&amp;"&lt;/a&gt;")&amp;IF(INDIRECT("'Courses Complete'!P"&amp;ROUNDUP(ROW(A1799)/10, 0)+E$5-2)="", "", ", &lt;a href=""../files/libraries/"&amp;VLOOKUP(INDIRECT("'Courses Complete'!P"&amp;ROUNDUP(ROW(A1799)/10, 0)+E$5-2),Libraries!$B:$D,3, 0)&amp;"""&gt;"&amp;INDIRECT("'Courses Complete'!P"&amp;ROUNDUP(ROW(A1799)/10, 0)+E$5-2)&amp;"&lt;/a&gt;")&amp;IF(INDIRECT("'Courses Complete'!Q"&amp;ROUNDUP(ROW(A1799)/10, 0)+E$5-2)="", "", ", &lt;a href=""../files/libraries/"&amp;VLOOKUP(INDIRECT("'Courses Complete'!Q"&amp;ROUNDUP(ROW(A1799)/10, 0)+E$5-2),Libraries!$B:$D,3, 0)&amp;"""&gt;"&amp;INDIRECT("'Courses Complete'!Q"&amp;ROUNDUP(ROW(A1799)/10, 0)+E$5-2)&amp;"&lt;/a&gt;")&amp;IF(INDIRECT("'Courses Complete'!R"&amp;ROUNDUP(ROW(A1799)/10, 0)+E$5-2)="", "", ", &lt;a href=""../files/libraries/"&amp;VLOOKUP(INDIRECT("'Courses Complete'!R"&amp;ROUNDUP(ROW(A1799)/10, 0)+E$5-2),Libraries!$B:$D,3, 0)&amp;"""&gt;"&amp;INDIRECT("'Courses Complete'!R"&amp;ROUNDUP(ROW(A1799)/10, 0)+E$5-2)&amp;"&lt;/a&gt;")&amp;IF(INDIRECT("'Courses Complete'!S"&amp;ROUNDUP(ROW(A1799)/10, 0)+E$5-2)="", "", ", &lt;a href=""../files/libraries/"&amp;VLOOKUP(INDIRECT("'Courses Complete'!S"&amp;ROUNDUP(ROW(A1799)/10, 0)+E$5-2),Libraries!$B:$D,3, 0)&amp;"""&gt;"&amp;INDIRECT("'Courses Complete'!S"&amp;ROUNDUP(ROW(A1799)/10, 0)+E$5-2)&amp;"&lt;/a&gt;")&amp;IF(INDIRECT("'Courses Complete'!T"&amp;ROUNDUP(ROW(A1799)/10, 0)+E$5-2)="", "", ", &lt;a href=""../files/libraries/"&amp;VLOOKUP(INDIRECT("'Courses Complete'!T"&amp;ROUNDUP(ROW(A1799)/10, 0)+E$5-2),Libraries!$B:$D,3, 0)&amp;"""&gt;"&amp;INDIRECT("'Courses Complete'!T"&amp;ROUNDUP(ROW(A1799)/10, 0)+E$5-2)&amp;"&lt;/a&gt;")&amp;IF(INDIRECT("'Courses Complete'!U"&amp;ROUNDUP(ROW(A1799)/10, 0)+E$5-2)="", "", ", &lt;a href=""../files/libraries/"&amp;VLOOKUP(INDIRECT("'Courses Complete'!U"&amp;ROUNDUP(ROW(A1799)/10, 0)+E$5-2),Libraries!$B:$D,3, 0)&amp;"""&gt;"&amp;INDIRECT("'Courses Complete'!U"&amp;ROUNDUP(ROW(A1799)/10, 0)+E$5-2)&amp;"&lt;/a&gt;")&amp;IF(INDIRECT("'Courses Complete'!V"&amp;ROUNDUP(ROW(A1799)/10, 0)+E$5-2)="", "", ", &lt;a href=""../files/libraries/"&amp;VLOOKUP(INDIRECT("'Courses Complete'!V"&amp;ROUNDUP(ROW(A1799)/10, 0)+E$5-2),Libraries!$B:$D,3, 0)&amp;"""&gt;"&amp;INDIRECT("'Courses Complete'!V"&amp;ROUNDUP(ROW(A1799)/10, 0)+E$5-2)&amp;"&lt;/a&gt;")&amp;IF(INDIRECT("'Courses Complete'!W"&amp;ROUNDUP(ROW(A1799)/10, 0)+E$5-2)="", "", ", &lt;a href=""../files/libraries/"&amp;VLOOKUP(INDIRECT("'Courses Complete'!W"&amp;ROUNDUP(ROW(A1799)/10, 0)+E$5-2),Libraries!$B:$D,3, 0)&amp;"""&gt;"&amp;INDIRECT("'Courses Complete'!W"&amp;ROUNDUP(ROW(A1799)/10, 0)+E$5-2)&amp;"&lt;/a&gt;")&amp;IF(INDIRECT("'Courses Complete'!X"&amp;ROUNDUP(ROW(A1799)/10, 0)+E$5-2)="", "", ", &lt;a href=""../files/libraries/"&amp;VLOOKUP(INDIRECT("'Courses Complete'!X"&amp;ROUNDUP(ROW(A1799)/10, 0)+E$5-2),Libraries!$B:$D,3, 0)&amp;"""&gt;"&amp;INDIRECT("'Courses Complete'!X"&amp;ROUNDUP(ROW(A1799)/10, 0)+E$5-2)&amp;IF(INDIRECT("'Courses Complete'!Y"&amp;ROUNDUP(ROW(A1799)/10, 0)+E$5-2)="", "", ", &lt;a href=""../files/libraries/"&amp;VLOOKUP(INDIRECT("'Courses Complete'!Y"&amp;ROUNDUP(ROW(A1799)/10, 0)+E$5-2),Libraries!$B:$D,3, 0)&amp;"""&gt;"&amp;INDIRECT("'Courses Complete'!Y"&amp;ROUNDUP(ROW(A1799)/10, 0)+E$5-2)&amp;"&lt;/a&gt;")&amp;"&lt;/a&gt;")&amp;IF(INDIRECT("'Courses Complete'!Z"&amp;ROUNDUP(ROW(A1799)/10, 0)+E$5-2)="", "", ", &lt;a href=""../files/libraries/"&amp;VLOOKUP(INDIRECT("'Courses Complete'!Z"&amp;ROUNDUP(ROW(A1799)/10, 0)+E$5-2),Libraries!$B:$D,3, 0)&amp;"""&gt;"&amp;INDIRECT("'Courses Complete'!Z"&amp;ROUNDUP(ROW(A1799)/10, 0)+E$5-2)&amp;"&lt;/a&gt;")&amp;IF(INDIRECT("'Courses Complete'!AA"&amp;ROUNDUP(ROW(A1799)/10, 0)+E$5-2)="", "", ", &lt;a href=""../files/libraries/"&amp;VLOOKUP(INDIRECT("'Courses Complete'!AA"&amp;ROUNDUP(ROW(A1799)/10, 0)+E$5-2),Libraries!$B:$D,3, 0)&amp;"""&gt;"&amp;INDIRECT("'Courses Complete'!AA"&amp;ROUNDUP(ROW(A1799)/10, 0)+E$5-2)&amp;"&lt;/a&gt;")&amp;IF(INDIRECT("'Courses Complete'!AB"&amp;ROUNDUP(ROW(A1799)/10, 0)+E$5-2)="", "", ", &lt;a href=""../files/libraries/"&amp;VLOOKUP(INDIRECT("'Courses Complete'!AB"&amp;ROUNDUP(ROW(A1799)/10, 0)+E$5-2),Libraries!$B:$D,3, 0)&amp;"""&gt;"&amp;INDIRECT("'Courses Complete'!AB"&amp;ROUNDUP(ROW(A1799)/10, 0)+E$5-2)&amp;"&lt;/a&gt;")&amp;IF(INDIRECT("'Courses Complete'!AC"&amp;ROUNDUP(ROW(A1799)/10, 0)+E$5-2)="", "", ", &lt;a href=""../files/libraries/"&amp;VLOOKUP(INDIRECT("'Courses Complete'!AC"&amp;ROUNDUP(ROW(A1799)/10, 0)+E$5-2),Libraries!$B:$D,3, 0)&amp;"""&gt;"&amp;INDIRECT("'Courses Complete'!AC"&amp;ROUNDUP(ROW(A1799)/10, 0)+E$5-2)&amp;"&lt;/a&gt;")&amp;IF(INDIRECT("'Courses Complete'!AD"&amp;ROUNDUP(ROW(A1799)/10, 0)+E$5-2)="", "", ", &lt;a href=""../files/libraries/"&amp;VLOOKUP(INDIRECT("'Courses Complete'!AD"&amp;ROUNDUP(ROW(A1799)/10, 0)+E$5-2),Libraries!$B:$D,3, 0)&amp;"""&gt;"&amp;INDIRECT("'Courses Complete'!AD"&amp;ROUNDUP(ROW(A1799)/10, 0)+E$5-2)&amp;"&lt;/a&gt;")&amp;IF(INDIRECT("'Courses Complete'!AE"&amp;ROUNDUP(ROW(A1799)/10, 0)+E$5-2)="", "", ", &lt;a href=""../files/libraries/"&amp;VLOOKUP(INDIRECT("'Courses Complete'!AE"&amp;ROUNDUP(ROW(A1799)/10, 0)+E$5-2),Libraries!$B:$D,3, 0)&amp;"""&gt;"&amp;INDIRECT("'Courses Complete'!AE"&amp;ROUNDUP(ROW(A1799)/10, 0)+E$5-2)&amp;"&lt;/a&gt;")&amp;IF(INDIRECT("'Courses Complete'!AF"&amp;ROUNDUP(ROW(A1799)/10, 0)+E$5-2)="", "", ", &lt;a href=""../files/libraries/"&amp;VLOOKUP(INDIRECT("'Courses Complete'!AF"&amp;ROUNDUP(ROW(A1799)/10, 0)+E$5-2),Libraries!$B:$D,3, 0)&amp;"""&gt;"&amp;INDIRECT("'Courses Complete'!AF"&amp;ROUNDUP(ROW(A1799)/10, 0)+E$5-2)&amp;"&lt;/a&gt;")&amp;"&lt;/td&gt;", ""))</f>
        <v xml:space="preserve">           &lt;td&gt;&lt;a href="../files/libraries/bayhill.zip"&gt;bayhill&lt;/a&gt;, &lt;a href="../files/libraries/capilanoridge.zip"&gt;capilanoridge&lt;/a&gt;, &lt;a href="../files/libraries/cypress.zip"&gt;cypress&lt;/a&gt;&lt;/td&gt;</v>
      </c>
      <c r="B1799" s="100">
        <f t="shared" ca="1" si="1635"/>
        <v>179</v>
      </c>
    </row>
    <row r="1800" spans="1:2">
      <c r="A1800" s="100" t="str">
        <f t="shared" ref="A1800" ca="1" si="1640">IF(ROUNDUP(ROW(A1800)/10, 0)-1=0, "        &lt;/tr&gt;", IF(ROUNDUP(ROW(A1800)/10, 0)-1&lt;=E$6-E$5+1, "         &lt;/tr&gt;", ""))</f>
        <v xml:space="preserve">         &lt;/tr&gt;</v>
      </c>
      <c r="B1800" s="100">
        <f t="shared" ca="1" si="1635"/>
        <v>179</v>
      </c>
    </row>
    <row r="1801" spans="1:2">
      <c r="A1801" s="100" t="str">
        <f t="shared" ref="A1801" ca="1" si="1641">IF(ROUNDUP(ROW(A1801)/10, 0)-1=0, "&lt;table class=""horz_head line_divide""&gt;&lt;tr &gt;", IF(ROUNDUP(ROW(A1801)/10, 0)-1&lt;=E$6-E$5+1, "         &lt;tr&gt;", IF(ROUNDUP(ROW(A1801)/10, 0)-1=E$6-E$5+2, "      &lt;/table&gt;", "")))</f>
        <v xml:space="preserve">         &lt;tr&gt;</v>
      </c>
      <c r="B1801" s="100">
        <f t="shared" ca="1" si="1635"/>
        <v>180</v>
      </c>
    </row>
    <row r="1802" spans="1:2">
      <c r="A1802" s="100" t="str">
        <f t="shared" ref="A1802" ca="1" si="1642">IF(ROUNDUP(ROW(A1802)/10, 0)-1=0, "          &lt;th scope=""col""&gt;Real&lt;/th&gt;", IF(ROUNDUP(ROW(A1802)/10, 0)-1&lt;=E$6-E$5+1, "           &lt;td&gt;"&amp;INDIRECT("'Courses Complete'!E"&amp;ROUNDUP(ROW(A1802)/10, 0)+E$5-2)&amp;"&lt;/td&gt;", ""))</f>
        <v xml:space="preserve">           &lt;td&gt;&lt;/td&gt;</v>
      </c>
      <c r="B1802" s="100">
        <f t="shared" ca="1" si="1635"/>
        <v>180</v>
      </c>
    </row>
    <row r="1803" spans="1:2">
      <c r="A1803" s="100" t="str">
        <f t="shared" ref="A1803" ca="1" si="1643">IF(ROUNDUP(ROW(A1803)/10, 0)-1=0, "          &lt;th scope=""col""&gt;Type&lt;/th&gt;", IF(ROUNDUP(ROW(A1803)/10, 0)-1&lt;=E$6-E$5+1, "           &lt;td&gt;"&amp;INDIRECT("'Courses Complete'!D"&amp;ROUNDUP(ROW(A1803)/10, 0)+E$5-2)&amp;"&lt;/td&gt;", ""))</f>
        <v xml:space="preserve">           &lt;td&gt;Oceanside&lt;/td&gt;</v>
      </c>
      <c r="B1803" s="100">
        <f t="shared" ca="1" si="1635"/>
        <v>180</v>
      </c>
    </row>
    <row r="1804" spans="1:2">
      <c r="A1804" s="100" t="str">
        <f t="shared" ref="A1804" ca="1" si="1644">IF(ROUNDUP(ROW(A1804)/10, 0)-1=0, "          &lt;th scope=""col""&gt;Course&lt;/th&gt;", IF(ROUNDUP(ROW(A1804)/10, 0)-1&lt;=E$6-E$5+1, "           &lt;td&gt;"&amp;IF(INDIRECT("'Courses Complete'!K"&amp;ROUNDUP(ROW(A1804)/10, 0)+E$5-2)="", INDIRECT("'Courses Complete'!C"&amp;ROUNDUP(ROW(A1804)/10, 0)+E$5-2), "&lt;a href=""../files/courses/"&amp;INDIRECT("'Courses Complete'!K"&amp;ROUNDUP(ROW(A1804)/10, 0)+E$5-2)&amp;"""&gt;"&amp;INDIRECT("'Courses Complete'!C"&amp;ROUNDUP(ROW(A1804)/10, 0)+E$5-2)&amp;"&lt;/a&gt;")&amp;"&lt;/td&gt;", ""))</f>
        <v xml:space="preserve">           &lt;td&gt;&lt;a href="../files/courses/champions_course_at_cumberland.zip"&gt;Cumberland, Champions Course at&lt;/a&gt;&lt;/td&gt;</v>
      </c>
      <c r="B1804" s="100">
        <f t="shared" ca="1" si="1635"/>
        <v>180</v>
      </c>
    </row>
    <row r="1805" spans="1:2">
      <c r="A1805" s="100" t="str">
        <f t="shared" ref="A1805" ca="1" si="1645">IF(ROUNDUP(ROW(A1805)/10, 0)-1=0, "          &lt;th scope=""col""&gt;Designer&lt;/th&gt;", IF(ROUNDUP(ROW(A1805)/10, 0)-1&lt;=E$6-E$5+1, "           &lt;td&gt;"&amp;INDIRECT("'Courses Complete'!L"&amp;ROUNDUP(ROW(A1805)/10, 0)+E$5-2)&amp;"&lt;/td&gt;", ""))</f>
        <v xml:space="preserve">           &lt;td&gt;Steve Horn&lt;/td&gt;</v>
      </c>
      <c r="B1805" s="100">
        <f t="shared" ca="1" si="1635"/>
        <v>180</v>
      </c>
    </row>
    <row r="1806" spans="1:2">
      <c r="A1806" s="100" t="str">
        <f t="shared" ref="A1806" ca="1" si="1646">IF(ROUNDUP(ROW(A1806)/10, 0)-1=0, "          &lt;th class=""right_align"" scope=""col""&gt;Date&lt;/th&gt;", IF(ROUNDUP(ROW(A1806)/10, 0)-1&lt;=E$6-E$5+1, "           &lt;td class=""right_align""&gt;"&amp;MONTH(INDIRECT("'Courses Complete'!N"&amp;ROUNDUP(ROW(A1806)/10, 0)+E$5-2))&amp;"/"&amp;DAY(INDIRECT("'Courses Complete'!N"&amp;ROUNDUP(ROW(A1806)/10, 0)+E$5-2))&amp;"/"&amp;YEAR(INDIRECT("'Courses Complete'!N"&amp;ROUNDUP(ROW(A1806)/10, 0)+E$5-2))&amp;"&lt;/td&gt;", ""))</f>
        <v xml:space="preserve">           &lt;td class="right_align"&gt;8/20/2013&lt;/td&gt;</v>
      </c>
      <c r="B1806" s="100">
        <f t="shared" ca="1" si="1635"/>
        <v>180</v>
      </c>
    </row>
    <row r="1807" spans="1:2">
      <c r="A1807" s="100" t="str">
        <f t="shared" ref="A1807" ca="1" si="1647">IF(ROUNDUP(ROW(A1807)/10, 0)-1=0, "          &lt;th class=""right_align"" scope=""col""&gt;Size&lt;/th&gt;", IF(ROUNDUP(ROW(A1807)/10, 0)-1&lt;=E$6-E$5+1, "           &lt;td class=""right_align""&gt;"&amp;TEXT(ROUND(INDIRECT("'Courses Complete'!M"&amp;ROUNDUP(ROW(A1807)/10, 0)+E$5-2), 1), "0.0")&amp;"&lt;/td&gt;", ""))</f>
        <v xml:space="preserve">           &lt;td class="right_align"&gt;14.0&lt;/td&gt;</v>
      </c>
      <c r="B1807" s="100">
        <f t="shared" ca="1" si="1635"/>
        <v>180</v>
      </c>
    </row>
    <row r="1808" spans="1:2">
      <c r="A1808" s="100" t="str">
        <f t="shared" ref="A1808" ca="1" si="1648">IF(ROUNDUP(ROW(A1808)/10, 0)-1=0, "          &lt;th scope=""col""&gt;Images&lt;/th&gt;", IF(ROUNDUP(ROW(A1808)/10, 0)-1&lt;=E$6-E$5+1, "           &lt;td&gt;"&amp;IF(INDIRECT("'Courses Complete'!F"&amp;ROUNDUP(ROW(A1808)/10, 0)+E$5-2)="","","&lt;a href=""../pics/courses/"&amp;INDIRECT("'Courses Complete'!F"&amp;ROUNDUP(ROW(A1808)/10, 0)+E$5-2)&amp;"""&gt;"&amp;IF(ISNUMBER(INDIRECT("'Courses Complete'!AG"&amp;ROUNDUP(ROW(A1808)/10, 0)+E$5-2)), "#", "")&amp;INDIRECT("'Courses Complete'!AG"&amp;ROUNDUP(ROW(A1808)/10, 0)+E$5-2)&amp;"&lt;/a&gt;")&amp;IF(INDIRECT("'Courses Complete'!G"&amp;ROUNDUP(ROW(A1808)/10, 0)+E$5-2)="","",", &lt;a href=""../pics/courses/"&amp;INDIRECT("'Courses Complete'!G"&amp;ROUNDUP(ROW(A1808)/10, 0)+E$5-2)&amp;"""&gt;"&amp;IF(ISNUMBER(INDIRECT("'Courses Complete'!AH"&amp;ROUNDUP(ROW(A1808)/10, 0)+E$5-2)), "#", "")&amp;INDIRECT("'Courses Complete'!AH"&amp;ROUNDUP(ROW(A1808)/10, 0)+E$5-2)&amp;"&lt;/a&gt;")&amp;IF(INDIRECT("'Courses Complete'!H"&amp;ROUNDUP(ROW(A1808)/10, 0)+E$5-2)="","",", &lt;a href=""../pics/courses/"&amp;INDIRECT("'Courses Complete'!H"&amp;ROUNDUP(ROW(A1808)/10, 0)+E$5-2)&amp;"""&gt;"&amp;IF(ISNUMBER(INDIRECT("'Courses Complete'!AI"&amp;ROUNDUP(ROW(A1808)/10, 0)+E$5-2)), "#", "")&amp;INDIRECT("'Courses Complete'!AI"&amp;ROUNDUP(ROW(A1808)/10, 0)+E$5-2)&amp;"&lt;/a&gt;")&amp;IF(INDIRECT("'Courses Complete'!I"&amp;ROUNDUP(ROW(A1808)/10, 0)+E$5-2)="","",", &lt;a href=""../pics/courses/"&amp;INDIRECT("'Courses Complete'!I"&amp;ROUNDUP(ROW(A1808)/10, 0)+E$5-2)&amp;"""&gt;"&amp;IF(ISNUMBER(INDIRECT("'Courses Complete'!AJ"&amp;ROUNDUP(ROW(A1808)/10, 0)+E$5-2)), "#", "")&amp;INDIRECT("'Courses Complete'!AJ"&amp;ROUNDUP(ROW(A1808)/10, 0)+E$5-2)&amp;"&lt;/a&gt;")&amp;IF(INDIRECT("'Courses Complete'!J"&amp;ROUNDUP(ROW(A1808)/10, 0)+E$5-2)="","",", &lt;a href=""../pics/courses/"&amp;INDIRECT("'Courses Complete'!J"&amp;ROUNDUP(ROW(A1808)/10, 0)+E$5-2)&amp;"""&gt;"&amp;IF(ISNUMBER(INDIRECT("'Courses Complete'!AK"&amp;ROUNDUP(ROW(A1808)/10, 0)+E$5-2)), "#", "")&amp;INDIRECT("'Courses Complete'!AK"&amp;ROUNDUP(ROW(A1808)/10, 0)+E$5-2)&amp;"&lt;/a&gt;")&amp;"&lt;/td&gt;", ""))</f>
        <v xml:space="preserve">           &lt;td&gt;&lt;a href="../pics/courses/champions_course_at_cumberland_splash.jpg"&gt;Sp&lt;/a&gt;, &lt;a href="../pics/courses/champions_course_at_cumberland_hole04.jpg"&gt;#4&lt;/a&gt;, &lt;a href="../pics/courses/champions_course_at_cumberland_hole13.jpg"&gt;#13&lt;/a&gt;&lt;/td&gt;</v>
      </c>
      <c r="B1808" s="100">
        <f t="shared" ca="1" si="1635"/>
        <v>180</v>
      </c>
    </row>
    <row r="1809" spans="1:2">
      <c r="A1809" s="100" t="str">
        <f ca="1">IF(ROUNDUP(ROW(A1809)/10, 0)-1=0, "          &lt;th scope=""col""&gt;Libraries&lt;/th&gt;", IF(ROUNDUP(ROW(A1809)/10, 0)-1&lt;=E$6-E$5+1, "           &lt;td&gt;"&amp;IF(INDIRECT("'Courses Complete'!O"&amp;ROUNDUP(ROW(A1809)/10, 0)+E$5-2)="", "N/A", "&lt;a href=""../files/libraries/"&amp;VLOOKUP(INDIRECT("'Courses Complete'!O"&amp;ROUNDUP(ROW(A1809)/10, 0)+E$5-2),Libraries!$B:$D,3, 0)&amp;"""&gt;"&amp;INDIRECT("'Courses Complete'!O"&amp;ROUNDUP(ROW(A1809)/10, 0)+E$5-2)&amp;"&lt;/a&gt;")&amp;IF(INDIRECT("'Courses Complete'!P"&amp;ROUNDUP(ROW(A1809)/10, 0)+E$5-2)="", "", ", &lt;a href=""../files/libraries/"&amp;VLOOKUP(INDIRECT("'Courses Complete'!P"&amp;ROUNDUP(ROW(A1809)/10, 0)+E$5-2),Libraries!$B:$D,3, 0)&amp;"""&gt;"&amp;INDIRECT("'Courses Complete'!P"&amp;ROUNDUP(ROW(A1809)/10, 0)+E$5-2)&amp;"&lt;/a&gt;")&amp;IF(INDIRECT("'Courses Complete'!Q"&amp;ROUNDUP(ROW(A1809)/10, 0)+E$5-2)="", "", ", &lt;a href=""../files/libraries/"&amp;VLOOKUP(INDIRECT("'Courses Complete'!Q"&amp;ROUNDUP(ROW(A1809)/10, 0)+E$5-2),Libraries!$B:$D,3, 0)&amp;"""&gt;"&amp;INDIRECT("'Courses Complete'!Q"&amp;ROUNDUP(ROW(A1809)/10, 0)+E$5-2)&amp;"&lt;/a&gt;")&amp;IF(INDIRECT("'Courses Complete'!R"&amp;ROUNDUP(ROW(A1809)/10, 0)+E$5-2)="", "", ", &lt;a href=""../files/libraries/"&amp;VLOOKUP(INDIRECT("'Courses Complete'!R"&amp;ROUNDUP(ROW(A1809)/10, 0)+E$5-2),Libraries!$B:$D,3, 0)&amp;"""&gt;"&amp;INDIRECT("'Courses Complete'!R"&amp;ROUNDUP(ROW(A1809)/10, 0)+E$5-2)&amp;"&lt;/a&gt;")&amp;IF(INDIRECT("'Courses Complete'!S"&amp;ROUNDUP(ROW(A1809)/10, 0)+E$5-2)="", "", ", &lt;a href=""../files/libraries/"&amp;VLOOKUP(INDIRECT("'Courses Complete'!S"&amp;ROUNDUP(ROW(A1809)/10, 0)+E$5-2),Libraries!$B:$D,3, 0)&amp;"""&gt;"&amp;INDIRECT("'Courses Complete'!S"&amp;ROUNDUP(ROW(A1809)/10, 0)+E$5-2)&amp;"&lt;/a&gt;")&amp;IF(INDIRECT("'Courses Complete'!T"&amp;ROUNDUP(ROW(A1809)/10, 0)+E$5-2)="", "", ", &lt;a href=""../files/libraries/"&amp;VLOOKUP(INDIRECT("'Courses Complete'!T"&amp;ROUNDUP(ROW(A1809)/10, 0)+E$5-2),Libraries!$B:$D,3, 0)&amp;"""&gt;"&amp;INDIRECT("'Courses Complete'!T"&amp;ROUNDUP(ROW(A1809)/10, 0)+E$5-2)&amp;"&lt;/a&gt;")&amp;IF(INDIRECT("'Courses Complete'!U"&amp;ROUNDUP(ROW(A1809)/10, 0)+E$5-2)="", "", ", &lt;a href=""../files/libraries/"&amp;VLOOKUP(INDIRECT("'Courses Complete'!U"&amp;ROUNDUP(ROW(A1809)/10, 0)+E$5-2),Libraries!$B:$D,3, 0)&amp;"""&gt;"&amp;INDIRECT("'Courses Complete'!U"&amp;ROUNDUP(ROW(A1809)/10, 0)+E$5-2)&amp;"&lt;/a&gt;")&amp;IF(INDIRECT("'Courses Complete'!V"&amp;ROUNDUP(ROW(A1809)/10, 0)+E$5-2)="", "", ", &lt;a href=""../files/libraries/"&amp;VLOOKUP(INDIRECT("'Courses Complete'!V"&amp;ROUNDUP(ROW(A1809)/10, 0)+E$5-2),Libraries!$B:$D,3, 0)&amp;"""&gt;"&amp;INDIRECT("'Courses Complete'!V"&amp;ROUNDUP(ROW(A1809)/10, 0)+E$5-2)&amp;"&lt;/a&gt;")&amp;IF(INDIRECT("'Courses Complete'!W"&amp;ROUNDUP(ROW(A1809)/10, 0)+E$5-2)="", "", ", &lt;a href=""../files/libraries/"&amp;VLOOKUP(INDIRECT("'Courses Complete'!W"&amp;ROUNDUP(ROW(A1809)/10, 0)+E$5-2),Libraries!$B:$D,3, 0)&amp;"""&gt;"&amp;INDIRECT("'Courses Complete'!W"&amp;ROUNDUP(ROW(A1809)/10, 0)+E$5-2)&amp;"&lt;/a&gt;")&amp;IF(INDIRECT("'Courses Complete'!X"&amp;ROUNDUP(ROW(A1809)/10, 0)+E$5-2)="", "", ", &lt;a href=""../files/libraries/"&amp;VLOOKUP(INDIRECT("'Courses Complete'!X"&amp;ROUNDUP(ROW(A1809)/10, 0)+E$5-2),Libraries!$B:$D,3, 0)&amp;"""&gt;"&amp;INDIRECT("'Courses Complete'!X"&amp;ROUNDUP(ROW(A1809)/10, 0)+E$5-2)&amp;IF(INDIRECT("'Courses Complete'!Y"&amp;ROUNDUP(ROW(A1809)/10, 0)+E$5-2)="", "", ", &lt;a href=""../files/libraries/"&amp;VLOOKUP(INDIRECT("'Courses Complete'!Y"&amp;ROUNDUP(ROW(A1809)/10, 0)+E$5-2),Libraries!$B:$D,3, 0)&amp;"""&gt;"&amp;INDIRECT("'Courses Complete'!Y"&amp;ROUNDUP(ROW(A1809)/10, 0)+E$5-2)&amp;"&lt;/a&gt;")&amp;"&lt;/a&gt;")&amp;IF(INDIRECT("'Courses Complete'!Z"&amp;ROUNDUP(ROW(A1809)/10, 0)+E$5-2)="", "", ", &lt;a href=""../files/libraries/"&amp;VLOOKUP(INDIRECT("'Courses Complete'!Z"&amp;ROUNDUP(ROW(A1809)/10, 0)+E$5-2),Libraries!$B:$D,3, 0)&amp;"""&gt;"&amp;INDIRECT("'Courses Complete'!Z"&amp;ROUNDUP(ROW(A1809)/10, 0)+E$5-2)&amp;"&lt;/a&gt;")&amp;IF(INDIRECT("'Courses Complete'!AA"&amp;ROUNDUP(ROW(A1809)/10, 0)+E$5-2)="", "", ", &lt;a href=""../files/libraries/"&amp;VLOOKUP(INDIRECT("'Courses Complete'!AA"&amp;ROUNDUP(ROW(A1809)/10, 0)+E$5-2),Libraries!$B:$D,3, 0)&amp;"""&gt;"&amp;INDIRECT("'Courses Complete'!AA"&amp;ROUNDUP(ROW(A1809)/10, 0)+E$5-2)&amp;"&lt;/a&gt;")&amp;IF(INDIRECT("'Courses Complete'!AB"&amp;ROUNDUP(ROW(A1809)/10, 0)+E$5-2)="", "", ", &lt;a href=""../files/libraries/"&amp;VLOOKUP(INDIRECT("'Courses Complete'!AB"&amp;ROUNDUP(ROW(A1809)/10, 0)+E$5-2),Libraries!$B:$D,3, 0)&amp;"""&gt;"&amp;INDIRECT("'Courses Complete'!AB"&amp;ROUNDUP(ROW(A1809)/10, 0)+E$5-2)&amp;"&lt;/a&gt;")&amp;IF(INDIRECT("'Courses Complete'!AC"&amp;ROUNDUP(ROW(A1809)/10, 0)+E$5-2)="", "", ", &lt;a href=""../files/libraries/"&amp;VLOOKUP(INDIRECT("'Courses Complete'!AC"&amp;ROUNDUP(ROW(A1809)/10, 0)+E$5-2),Libraries!$B:$D,3, 0)&amp;"""&gt;"&amp;INDIRECT("'Courses Complete'!AC"&amp;ROUNDUP(ROW(A1809)/10, 0)+E$5-2)&amp;"&lt;/a&gt;")&amp;IF(INDIRECT("'Courses Complete'!AD"&amp;ROUNDUP(ROW(A1809)/10, 0)+E$5-2)="", "", ", &lt;a href=""../files/libraries/"&amp;VLOOKUP(INDIRECT("'Courses Complete'!AD"&amp;ROUNDUP(ROW(A1809)/10, 0)+E$5-2),Libraries!$B:$D,3, 0)&amp;"""&gt;"&amp;INDIRECT("'Courses Complete'!AD"&amp;ROUNDUP(ROW(A1809)/10, 0)+E$5-2)&amp;"&lt;/a&gt;")&amp;IF(INDIRECT("'Courses Complete'!AE"&amp;ROUNDUP(ROW(A1809)/10, 0)+E$5-2)="", "", ", &lt;a href=""../files/libraries/"&amp;VLOOKUP(INDIRECT("'Courses Complete'!AE"&amp;ROUNDUP(ROW(A1809)/10, 0)+E$5-2),Libraries!$B:$D,3, 0)&amp;"""&gt;"&amp;INDIRECT("'Courses Complete'!AE"&amp;ROUNDUP(ROW(A1809)/10, 0)+E$5-2)&amp;"&lt;/a&gt;")&amp;IF(INDIRECT("'Courses Complete'!AF"&amp;ROUNDUP(ROW(A1809)/10, 0)+E$5-2)="", "", ", &lt;a href=""../files/libraries/"&amp;VLOOKUP(INDIRECT("'Courses Complete'!AF"&amp;ROUNDUP(ROW(A1809)/10, 0)+E$5-2),Libraries!$B:$D,3, 0)&amp;"""&gt;"&amp;INDIRECT("'Courses Complete'!AF"&amp;ROUNDUP(ROW(A1809)/10, 0)+E$5-2)&amp;"&lt;/a&gt;")&amp;"&lt;/td&gt;", ""))</f>
        <v xml:space="preserve">           &lt;td&gt;&lt;a href="../files/libraries/castle_stewart_lib.zip"&gt;Castle_Stewart&lt;/a&gt;, &lt;a href="../files/libraries/chiltonhills.zip"&gt;chiltonhills&lt;/a&gt;, &lt;a href="../files/libraries/cypress.zip"&gt;cypress&lt;/a&gt;, &lt;a href="../files/libraries/neswild.zip"&gt;neswild&lt;/a&gt;, &lt;a href="../files/libraries/oceanside.zip"&gt;oceanside&lt;/a&gt;, &lt;a href="../files/libraries/portmarnock.zip"&gt;portmarnock&lt;/a&gt;, &lt;a href="../files/libraries/terrafab.zip"&gt;TerraFab&lt;/a&gt;, &lt;a href="../files/libraries/victoria.zip"&gt;victoria&lt;/a&gt;, &lt;a href="../files/libraries/woodfordpark.zip"&gt;woodfordpark&lt;/a&gt;&lt;/td&gt;</v>
      </c>
      <c r="B1809" s="100">
        <f t="shared" ca="1" si="1635"/>
        <v>180</v>
      </c>
    </row>
    <row r="1810" spans="1:2">
      <c r="A1810" s="100" t="str">
        <f t="shared" ref="A1810" ca="1" si="1649">IF(ROUNDUP(ROW(A1810)/10, 0)-1=0, "        &lt;/tr&gt;", IF(ROUNDUP(ROW(A1810)/10, 0)-1&lt;=E$6-E$5+1, "         &lt;/tr&gt;", ""))</f>
        <v xml:space="preserve">         &lt;/tr&gt;</v>
      </c>
      <c r="B1810" s="100">
        <f t="shared" ca="1" si="1635"/>
        <v>180</v>
      </c>
    </row>
    <row r="1811" spans="1:2">
      <c r="A1811" s="100" t="str">
        <f t="shared" ref="A1811" ca="1" si="1650">IF(ROUNDUP(ROW(A1811)/10, 0)-1=0, "&lt;table class=""horz_head line_divide""&gt;&lt;tr &gt;", IF(ROUNDUP(ROW(A1811)/10, 0)-1&lt;=E$6-E$5+1, "         &lt;tr&gt;", IF(ROUNDUP(ROW(A1811)/10, 0)-1=E$6-E$5+2, "      &lt;/table&gt;", "")))</f>
        <v xml:space="preserve">         &lt;tr&gt;</v>
      </c>
      <c r="B1811" s="100">
        <f t="shared" ca="1" si="1635"/>
        <v>181</v>
      </c>
    </row>
    <row r="1812" spans="1:2">
      <c r="A1812" s="100" t="e">
        <f t="shared" ref="A1812" ca="1" si="1651">IF(ROUNDUP(ROW(A1812)/10, 0)-1=0, "          &lt;th scope=""col""&gt;Real&lt;/th&gt;", IF(ROUNDUP(ROW(A1812)/10, 0)-1&lt;=E$6-E$5+1, "           &lt;td&gt;"&amp;INDIRECT("'Courses Complete'!E"&amp;ROUNDUP(ROW(A1812)/10, 0)+E$5-2)&amp;"&lt;/td&gt;", ""))</f>
        <v>#N/A</v>
      </c>
      <c r="B1812" s="100">
        <f t="shared" ca="1" si="1635"/>
        <v>181</v>
      </c>
    </row>
    <row r="1813" spans="1:2">
      <c r="A1813" s="100" t="e">
        <f t="shared" ref="A1813" ca="1" si="1652">IF(ROUNDUP(ROW(A1813)/10, 0)-1=0, "          &lt;th scope=""col""&gt;Type&lt;/th&gt;", IF(ROUNDUP(ROW(A1813)/10, 0)-1&lt;=E$6-E$5+1, "           &lt;td&gt;"&amp;INDIRECT("'Courses Complete'!D"&amp;ROUNDUP(ROW(A1813)/10, 0)+E$5-2)&amp;"&lt;/td&gt;", ""))</f>
        <v>#N/A</v>
      </c>
      <c r="B1813" s="100">
        <f t="shared" ca="1" si="1635"/>
        <v>181</v>
      </c>
    </row>
    <row r="1814" spans="1:2">
      <c r="A1814" s="100" t="e">
        <f t="shared" ref="A1814" ca="1" si="1653">IF(ROUNDUP(ROW(A1814)/10, 0)-1=0, "          &lt;th scope=""col""&gt;Course&lt;/th&gt;", IF(ROUNDUP(ROW(A1814)/10, 0)-1&lt;=E$6-E$5+1, "           &lt;td&gt;"&amp;IF(INDIRECT("'Courses Complete'!K"&amp;ROUNDUP(ROW(A1814)/10, 0)+E$5-2)="", INDIRECT("'Courses Complete'!C"&amp;ROUNDUP(ROW(A1814)/10, 0)+E$5-2), "&lt;a href=""../files/courses/"&amp;INDIRECT("'Courses Complete'!K"&amp;ROUNDUP(ROW(A1814)/10, 0)+E$5-2)&amp;"""&gt;"&amp;INDIRECT("'Courses Complete'!C"&amp;ROUNDUP(ROW(A1814)/10, 0)+E$5-2)&amp;"&lt;/a&gt;")&amp;"&lt;/td&gt;", ""))</f>
        <v>#N/A</v>
      </c>
      <c r="B1814" s="100">
        <f t="shared" ca="1" si="1635"/>
        <v>181</v>
      </c>
    </row>
    <row r="1815" spans="1:2">
      <c r="A1815" s="100" t="e">
        <f t="shared" ref="A1815" ca="1" si="1654">IF(ROUNDUP(ROW(A1815)/10, 0)-1=0, "          &lt;th scope=""col""&gt;Designer&lt;/th&gt;", IF(ROUNDUP(ROW(A1815)/10, 0)-1&lt;=E$6-E$5+1, "           &lt;td&gt;"&amp;INDIRECT("'Courses Complete'!L"&amp;ROUNDUP(ROW(A1815)/10, 0)+E$5-2)&amp;"&lt;/td&gt;", ""))</f>
        <v>#N/A</v>
      </c>
      <c r="B1815" s="100">
        <f t="shared" ca="1" si="1635"/>
        <v>181</v>
      </c>
    </row>
    <row r="1816" spans="1:2">
      <c r="A1816" s="100" t="e">
        <f t="shared" ref="A1816" ca="1" si="1655">IF(ROUNDUP(ROW(A1816)/10, 0)-1=0, "          &lt;th class=""right_align"" scope=""col""&gt;Date&lt;/th&gt;", IF(ROUNDUP(ROW(A1816)/10, 0)-1&lt;=E$6-E$5+1, "           &lt;td class=""right_align""&gt;"&amp;MONTH(INDIRECT("'Courses Complete'!N"&amp;ROUNDUP(ROW(A1816)/10, 0)+E$5-2))&amp;"/"&amp;DAY(INDIRECT("'Courses Complete'!N"&amp;ROUNDUP(ROW(A1816)/10, 0)+E$5-2))&amp;"/"&amp;YEAR(INDIRECT("'Courses Complete'!N"&amp;ROUNDUP(ROW(A1816)/10, 0)+E$5-2))&amp;"&lt;/td&gt;", ""))</f>
        <v>#N/A</v>
      </c>
      <c r="B1816" s="100">
        <f t="shared" ca="1" si="1635"/>
        <v>181</v>
      </c>
    </row>
    <row r="1817" spans="1:2">
      <c r="A1817" s="100" t="e">
        <f t="shared" ref="A1817" ca="1" si="1656">IF(ROUNDUP(ROW(A1817)/10, 0)-1=0, "          &lt;th class=""right_align"" scope=""col""&gt;Size&lt;/th&gt;", IF(ROUNDUP(ROW(A1817)/10, 0)-1&lt;=E$6-E$5+1, "           &lt;td class=""right_align""&gt;"&amp;TEXT(ROUND(INDIRECT("'Courses Complete'!M"&amp;ROUNDUP(ROW(A1817)/10, 0)+E$5-2), 1), "0.0")&amp;"&lt;/td&gt;", ""))</f>
        <v>#N/A</v>
      </c>
      <c r="B1817" s="100">
        <f t="shared" ca="1" si="1635"/>
        <v>181</v>
      </c>
    </row>
    <row r="1818" spans="1:2">
      <c r="A1818" s="100" t="e">
        <f t="shared" ref="A1818" ca="1" si="1657">IF(ROUNDUP(ROW(A1818)/10, 0)-1=0, "          &lt;th scope=""col""&gt;Images&lt;/th&gt;", IF(ROUNDUP(ROW(A1818)/10, 0)-1&lt;=E$6-E$5+1, "           &lt;td&gt;"&amp;IF(INDIRECT("'Courses Complete'!F"&amp;ROUNDUP(ROW(A1818)/10, 0)+E$5-2)="","","&lt;a href=""../pics/courses/"&amp;INDIRECT("'Courses Complete'!F"&amp;ROUNDUP(ROW(A1818)/10, 0)+E$5-2)&amp;"""&gt;"&amp;IF(ISNUMBER(INDIRECT("'Courses Complete'!AG"&amp;ROUNDUP(ROW(A1818)/10, 0)+E$5-2)), "#", "")&amp;INDIRECT("'Courses Complete'!AG"&amp;ROUNDUP(ROW(A1818)/10, 0)+E$5-2)&amp;"&lt;/a&gt;")&amp;IF(INDIRECT("'Courses Complete'!G"&amp;ROUNDUP(ROW(A1818)/10, 0)+E$5-2)="","",", &lt;a href=""../pics/courses/"&amp;INDIRECT("'Courses Complete'!G"&amp;ROUNDUP(ROW(A1818)/10, 0)+E$5-2)&amp;"""&gt;"&amp;IF(ISNUMBER(INDIRECT("'Courses Complete'!AH"&amp;ROUNDUP(ROW(A1818)/10, 0)+E$5-2)), "#", "")&amp;INDIRECT("'Courses Complete'!AH"&amp;ROUNDUP(ROW(A1818)/10, 0)+E$5-2)&amp;"&lt;/a&gt;")&amp;IF(INDIRECT("'Courses Complete'!H"&amp;ROUNDUP(ROW(A1818)/10, 0)+E$5-2)="","",", &lt;a href=""../pics/courses/"&amp;INDIRECT("'Courses Complete'!H"&amp;ROUNDUP(ROW(A1818)/10, 0)+E$5-2)&amp;"""&gt;"&amp;IF(ISNUMBER(INDIRECT("'Courses Complete'!AI"&amp;ROUNDUP(ROW(A1818)/10, 0)+E$5-2)), "#", "")&amp;INDIRECT("'Courses Complete'!AI"&amp;ROUNDUP(ROW(A1818)/10, 0)+E$5-2)&amp;"&lt;/a&gt;")&amp;IF(INDIRECT("'Courses Complete'!I"&amp;ROUNDUP(ROW(A1818)/10, 0)+E$5-2)="","",", &lt;a href=""../pics/courses/"&amp;INDIRECT("'Courses Complete'!I"&amp;ROUNDUP(ROW(A1818)/10, 0)+E$5-2)&amp;"""&gt;"&amp;IF(ISNUMBER(INDIRECT("'Courses Complete'!AJ"&amp;ROUNDUP(ROW(A1818)/10, 0)+E$5-2)), "#", "")&amp;INDIRECT("'Courses Complete'!AJ"&amp;ROUNDUP(ROW(A1818)/10, 0)+E$5-2)&amp;"&lt;/a&gt;")&amp;IF(INDIRECT("'Courses Complete'!J"&amp;ROUNDUP(ROW(A1818)/10, 0)+E$5-2)="","",", &lt;a href=""../pics/courses/"&amp;INDIRECT("'Courses Complete'!J"&amp;ROUNDUP(ROW(A1818)/10, 0)+E$5-2)&amp;"""&gt;"&amp;IF(ISNUMBER(INDIRECT("'Courses Complete'!AK"&amp;ROUNDUP(ROW(A1818)/10, 0)+E$5-2)), "#", "")&amp;INDIRECT("'Courses Complete'!AK"&amp;ROUNDUP(ROW(A1818)/10, 0)+E$5-2)&amp;"&lt;/a&gt;")&amp;"&lt;/td&gt;", ""))</f>
        <v>#N/A</v>
      </c>
      <c r="B1818" s="100">
        <f t="shared" ca="1" si="1635"/>
        <v>181</v>
      </c>
    </row>
    <row r="1819" spans="1:2">
      <c r="A1819" s="100" t="e">
        <f ca="1">IF(ROUNDUP(ROW(A1819)/10, 0)-1=0, "          &lt;th scope=""col""&gt;Libraries&lt;/th&gt;", IF(ROUNDUP(ROW(A1819)/10, 0)-1&lt;=E$6-E$5+1, "           &lt;td&gt;"&amp;IF(INDIRECT("'Courses Complete'!O"&amp;ROUNDUP(ROW(A1819)/10, 0)+E$5-2)="", "N/A", "&lt;a href=""../files/libraries/"&amp;VLOOKUP(INDIRECT("'Courses Complete'!O"&amp;ROUNDUP(ROW(A1819)/10, 0)+E$5-2),Libraries!$B:$D,3, 0)&amp;"""&gt;"&amp;INDIRECT("'Courses Complete'!O"&amp;ROUNDUP(ROW(A1819)/10, 0)+E$5-2)&amp;"&lt;/a&gt;")&amp;IF(INDIRECT("'Courses Complete'!P"&amp;ROUNDUP(ROW(A1819)/10, 0)+E$5-2)="", "", ", &lt;a href=""../files/libraries/"&amp;VLOOKUP(INDIRECT("'Courses Complete'!P"&amp;ROUNDUP(ROW(A1819)/10, 0)+E$5-2),Libraries!$B:$D,3, 0)&amp;"""&gt;"&amp;INDIRECT("'Courses Complete'!P"&amp;ROUNDUP(ROW(A1819)/10, 0)+E$5-2)&amp;"&lt;/a&gt;")&amp;IF(INDIRECT("'Courses Complete'!Q"&amp;ROUNDUP(ROW(A1819)/10, 0)+E$5-2)="", "", ", &lt;a href=""../files/libraries/"&amp;VLOOKUP(INDIRECT("'Courses Complete'!Q"&amp;ROUNDUP(ROW(A1819)/10, 0)+E$5-2),Libraries!$B:$D,3, 0)&amp;"""&gt;"&amp;INDIRECT("'Courses Complete'!Q"&amp;ROUNDUP(ROW(A1819)/10, 0)+E$5-2)&amp;"&lt;/a&gt;")&amp;IF(INDIRECT("'Courses Complete'!R"&amp;ROUNDUP(ROW(A1819)/10, 0)+E$5-2)="", "", ", &lt;a href=""../files/libraries/"&amp;VLOOKUP(INDIRECT("'Courses Complete'!R"&amp;ROUNDUP(ROW(A1819)/10, 0)+E$5-2),Libraries!$B:$D,3, 0)&amp;"""&gt;"&amp;INDIRECT("'Courses Complete'!R"&amp;ROUNDUP(ROW(A1819)/10, 0)+E$5-2)&amp;"&lt;/a&gt;")&amp;IF(INDIRECT("'Courses Complete'!S"&amp;ROUNDUP(ROW(A1819)/10, 0)+E$5-2)="", "", ", &lt;a href=""../files/libraries/"&amp;VLOOKUP(INDIRECT("'Courses Complete'!S"&amp;ROUNDUP(ROW(A1819)/10, 0)+E$5-2),Libraries!$B:$D,3, 0)&amp;"""&gt;"&amp;INDIRECT("'Courses Complete'!S"&amp;ROUNDUP(ROW(A1819)/10, 0)+E$5-2)&amp;"&lt;/a&gt;")&amp;IF(INDIRECT("'Courses Complete'!T"&amp;ROUNDUP(ROW(A1819)/10, 0)+E$5-2)="", "", ", &lt;a href=""../files/libraries/"&amp;VLOOKUP(INDIRECT("'Courses Complete'!T"&amp;ROUNDUP(ROW(A1819)/10, 0)+E$5-2),Libraries!$B:$D,3, 0)&amp;"""&gt;"&amp;INDIRECT("'Courses Complete'!T"&amp;ROUNDUP(ROW(A1819)/10, 0)+E$5-2)&amp;"&lt;/a&gt;")&amp;IF(INDIRECT("'Courses Complete'!U"&amp;ROUNDUP(ROW(A1819)/10, 0)+E$5-2)="", "", ", &lt;a href=""../files/libraries/"&amp;VLOOKUP(INDIRECT("'Courses Complete'!U"&amp;ROUNDUP(ROW(A1819)/10, 0)+E$5-2),Libraries!$B:$D,3, 0)&amp;"""&gt;"&amp;INDIRECT("'Courses Complete'!U"&amp;ROUNDUP(ROW(A1819)/10, 0)+E$5-2)&amp;"&lt;/a&gt;")&amp;IF(INDIRECT("'Courses Complete'!V"&amp;ROUNDUP(ROW(A1819)/10, 0)+E$5-2)="", "", ", &lt;a href=""../files/libraries/"&amp;VLOOKUP(INDIRECT("'Courses Complete'!V"&amp;ROUNDUP(ROW(A1819)/10, 0)+E$5-2),Libraries!$B:$D,3, 0)&amp;"""&gt;"&amp;INDIRECT("'Courses Complete'!V"&amp;ROUNDUP(ROW(A1819)/10, 0)+E$5-2)&amp;"&lt;/a&gt;")&amp;IF(INDIRECT("'Courses Complete'!W"&amp;ROUNDUP(ROW(A1819)/10, 0)+E$5-2)="", "", ", &lt;a href=""../files/libraries/"&amp;VLOOKUP(INDIRECT("'Courses Complete'!W"&amp;ROUNDUP(ROW(A1819)/10, 0)+E$5-2),Libraries!$B:$D,3, 0)&amp;"""&gt;"&amp;INDIRECT("'Courses Complete'!W"&amp;ROUNDUP(ROW(A1819)/10, 0)+E$5-2)&amp;"&lt;/a&gt;")&amp;IF(INDIRECT("'Courses Complete'!X"&amp;ROUNDUP(ROW(A1819)/10, 0)+E$5-2)="", "", ", &lt;a href=""../files/libraries/"&amp;VLOOKUP(INDIRECT("'Courses Complete'!X"&amp;ROUNDUP(ROW(A1819)/10, 0)+E$5-2),Libraries!$B:$D,3, 0)&amp;"""&gt;"&amp;INDIRECT("'Courses Complete'!X"&amp;ROUNDUP(ROW(A1819)/10, 0)+E$5-2)&amp;IF(INDIRECT("'Courses Complete'!Y"&amp;ROUNDUP(ROW(A1819)/10, 0)+E$5-2)="", "", ", &lt;a href=""../files/libraries/"&amp;VLOOKUP(INDIRECT("'Courses Complete'!Y"&amp;ROUNDUP(ROW(A1819)/10, 0)+E$5-2),Libraries!$B:$D,3, 0)&amp;"""&gt;"&amp;INDIRECT("'Courses Complete'!Y"&amp;ROUNDUP(ROW(A1819)/10, 0)+E$5-2)&amp;"&lt;/a&gt;")&amp;"&lt;/a&gt;")&amp;IF(INDIRECT("'Courses Complete'!Z"&amp;ROUNDUP(ROW(A1819)/10, 0)+E$5-2)="", "", ", &lt;a href=""../files/libraries/"&amp;VLOOKUP(INDIRECT("'Courses Complete'!Z"&amp;ROUNDUP(ROW(A1819)/10, 0)+E$5-2),Libraries!$B:$D,3, 0)&amp;"""&gt;"&amp;INDIRECT("'Courses Complete'!Z"&amp;ROUNDUP(ROW(A1819)/10, 0)+E$5-2)&amp;"&lt;/a&gt;")&amp;IF(INDIRECT("'Courses Complete'!AA"&amp;ROUNDUP(ROW(A1819)/10, 0)+E$5-2)="", "", ", &lt;a href=""../files/libraries/"&amp;VLOOKUP(INDIRECT("'Courses Complete'!AA"&amp;ROUNDUP(ROW(A1819)/10, 0)+E$5-2),Libraries!$B:$D,3, 0)&amp;"""&gt;"&amp;INDIRECT("'Courses Complete'!AA"&amp;ROUNDUP(ROW(A1819)/10, 0)+E$5-2)&amp;"&lt;/a&gt;")&amp;IF(INDIRECT("'Courses Complete'!AB"&amp;ROUNDUP(ROW(A1819)/10, 0)+E$5-2)="", "", ", &lt;a href=""../files/libraries/"&amp;VLOOKUP(INDIRECT("'Courses Complete'!AB"&amp;ROUNDUP(ROW(A1819)/10, 0)+E$5-2),Libraries!$B:$D,3, 0)&amp;"""&gt;"&amp;INDIRECT("'Courses Complete'!AB"&amp;ROUNDUP(ROW(A1819)/10, 0)+E$5-2)&amp;"&lt;/a&gt;")&amp;IF(INDIRECT("'Courses Complete'!AC"&amp;ROUNDUP(ROW(A1819)/10, 0)+E$5-2)="", "", ", &lt;a href=""../files/libraries/"&amp;VLOOKUP(INDIRECT("'Courses Complete'!AC"&amp;ROUNDUP(ROW(A1819)/10, 0)+E$5-2),Libraries!$B:$D,3, 0)&amp;"""&gt;"&amp;INDIRECT("'Courses Complete'!AC"&amp;ROUNDUP(ROW(A1819)/10, 0)+E$5-2)&amp;"&lt;/a&gt;")&amp;IF(INDIRECT("'Courses Complete'!AD"&amp;ROUNDUP(ROW(A1819)/10, 0)+E$5-2)="", "", ", &lt;a href=""../files/libraries/"&amp;VLOOKUP(INDIRECT("'Courses Complete'!AD"&amp;ROUNDUP(ROW(A1819)/10, 0)+E$5-2),Libraries!$B:$D,3, 0)&amp;"""&gt;"&amp;INDIRECT("'Courses Complete'!AD"&amp;ROUNDUP(ROW(A1819)/10, 0)+E$5-2)&amp;"&lt;/a&gt;")&amp;IF(INDIRECT("'Courses Complete'!AE"&amp;ROUNDUP(ROW(A1819)/10, 0)+E$5-2)="", "", ", &lt;a href=""../files/libraries/"&amp;VLOOKUP(INDIRECT("'Courses Complete'!AE"&amp;ROUNDUP(ROW(A1819)/10, 0)+E$5-2),Libraries!$B:$D,3, 0)&amp;"""&gt;"&amp;INDIRECT("'Courses Complete'!AE"&amp;ROUNDUP(ROW(A1819)/10, 0)+E$5-2)&amp;"&lt;/a&gt;")&amp;IF(INDIRECT("'Courses Complete'!AF"&amp;ROUNDUP(ROW(A1819)/10, 0)+E$5-2)="", "", ", &lt;a href=""../files/libraries/"&amp;VLOOKUP(INDIRECT("'Courses Complete'!AF"&amp;ROUNDUP(ROW(A1819)/10, 0)+E$5-2),Libraries!$B:$D,3, 0)&amp;"""&gt;"&amp;INDIRECT("'Courses Complete'!AF"&amp;ROUNDUP(ROW(A1819)/10, 0)+E$5-2)&amp;"&lt;/a&gt;")&amp;"&lt;/td&gt;", ""))</f>
        <v>#N/A</v>
      </c>
      <c r="B1819" s="100">
        <f t="shared" ca="1" si="1635"/>
        <v>181</v>
      </c>
    </row>
    <row r="1820" spans="1:2">
      <c r="A1820" s="100" t="str">
        <f t="shared" ref="A1820" ca="1" si="1658">IF(ROUNDUP(ROW(A1820)/10, 0)-1=0, "        &lt;/tr&gt;", IF(ROUNDUP(ROW(A1820)/10, 0)-1&lt;=E$6-E$5+1, "         &lt;/tr&gt;", ""))</f>
        <v xml:space="preserve">         &lt;/tr&gt;</v>
      </c>
      <c r="B1820" s="100">
        <f t="shared" ca="1" si="1635"/>
        <v>181</v>
      </c>
    </row>
    <row r="1821" spans="1:2">
      <c r="A1821" s="100" t="str">
        <f t="shared" ref="A1821" ca="1" si="1659">IF(ROUNDUP(ROW(A1821)/10, 0)-1=0, "&lt;table class=""horz_head line_divide""&gt;&lt;tr &gt;", IF(ROUNDUP(ROW(A1821)/10, 0)-1&lt;=E$6-E$5+1, "         &lt;tr&gt;", IF(ROUNDUP(ROW(A1821)/10, 0)-1=E$6-E$5+2, "      &lt;/table&gt;", "")))</f>
        <v xml:space="preserve">         &lt;tr&gt;</v>
      </c>
      <c r="B1821" s="100">
        <f t="shared" ca="1" si="1635"/>
        <v>182</v>
      </c>
    </row>
    <row r="1822" spans="1:2">
      <c r="A1822" s="100" t="str">
        <f t="shared" ref="A1822" ca="1" si="1660">IF(ROUNDUP(ROW(A1822)/10, 0)-1=0, "          &lt;th scope=""col""&gt;Real&lt;/th&gt;", IF(ROUNDUP(ROW(A1822)/10, 0)-1&lt;=E$6-E$5+1, "           &lt;td&gt;"&amp;INDIRECT("'Courses Complete'!E"&amp;ROUNDUP(ROW(A1822)/10, 0)+E$5-2)&amp;"&lt;/td&gt;", ""))</f>
        <v xml:space="preserve">           &lt;td&gt;&lt;/td&gt;</v>
      </c>
      <c r="B1822" s="100">
        <f t="shared" ca="1" si="1635"/>
        <v>182</v>
      </c>
    </row>
    <row r="1823" spans="1:2">
      <c r="A1823" s="100" t="str">
        <f t="shared" ref="A1823" ca="1" si="1661">IF(ROUNDUP(ROW(A1823)/10, 0)-1=0, "          &lt;th scope=""col""&gt;Type&lt;/th&gt;", IF(ROUNDUP(ROW(A1823)/10, 0)-1&lt;=E$6-E$5+1, "           &lt;td&gt;"&amp;INDIRECT("'Courses Complete'!D"&amp;ROUNDUP(ROW(A1823)/10, 0)+E$5-2)&amp;"&lt;/td&gt;", ""))</f>
        <v xml:space="preserve">           &lt;td&gt;Parkland&lt;/td&gt;</v>
      </c>
      <c r="B1823" s="100">
        <f t="shared" ca="1" si="1635"/>
        <v>182</v>
      </c>
    </row>
    <row r="1824" spans="1:2">
      <c r="A1824" s="100" t="str">
        <f t="shared" ref="A1824" ca="1" si="1662">IF(ROUNDUP(ROW(A1824)/10, 0)-1=0, "          &lt;th scope=""col""&gt;Course&lt;/th&gt;", IF(ROUNDUP(ROW(A1824)/10, 0)-1&lt;=E$6-E$5+1, "           &lt;td&gt;"&amp;IF(INDIRECT("'Courses Complete'!K"&amp;ROUNDUP(ROW(A1824)/10, 0)+E$5-2)="", INDIRECT("'Courses Complete'!C"&amp;ROUNDUP(ROW(A1824)/10, 0)+E$5-2), "&lt;a href=""../files/courses/"&amp;INDIRECT("'Courses Complete'!K"&amp;ROUNDUP(ROW(A1824)/10, 0)+E$5-2)&amp;"""&gt;"&amp;INDIRECT("'Courses Complete'!C"&amp;ROUNDUP(ROW(A1824)/10, 0)+E$5-2)&amp;"&lt;/a&gt;")&amp;"&lt;/td&gt;", ""))</f>
        <v xml:space="preserve">           &lt;td&gt;&lt;a href="../files/courses/cutter_bay.zip"&gt;Cutter Bay&lt;/a&gt;&lt;/td&gt;</v>
      </c>
      <c r="B1824" s="100">
        <f t="shared" ca="1" si="1635"/>
        <v>182</v>
      </c>
    </row>
    <row r="1825" spans="1:2">
      <c r="A1825" s="100" t="str">
        <f t="shared" ref="A1825" ca="1" si="1663">IF(ROUNDUP(ROW(A1825)/10, 0)-1=0, "          &lt;th scope=""col""&gt;Designer&lt;/th&gt;", IF(ROUNDUP(ROW(A1825)/10, 0)-1&lt;=E$6-E$5+1, "           &lt;td&gt;"&amp;INDIRECT("'Courses Complete'!L"&amp;ROUNDUP(ROW(A1825)/10, 0)+E$5-2)&amp;"&lt;/td&gt;", ""))</f>
        <v xml:space="preserve">           &lt;td&gt;Tom Steenstrup&lt;/td&gt;</v>
      </c>
      <c r="B1825" s="100">
        <f t="shared" ca="1" si="1635"/>
        <v>182</v>
      </c>
    </row>
    <row r="1826" spans="1:2">
      <c r="A1826" s="100" t="str">
        <f t="shared" ref="A1826" ca="1" si="1664">IF(ROUNDUP(ROW(A1826)/10, 0)-1=0, "          &lt;th class=""right_align"" scope=""col""&gt;Date&lt;/th&gt;", IF(ROUNDUP(ROW(A1826)/10, 0)-1&lt;=E$6-E$5+1, "           &lt;td class=""right_align""&gt;"&amp;MONTH(INDIRECT("'Courses Complete'!N"&amp;ROUNDUP(ROW(A1826)/10, 0)+E$5-2))&amp;"/"&amp;DAY(INDIRECT("'Courses Complete'!N"&amp;ROUNDUP(ROW(A1826)/10, 0)+E$5-2))&amp;"/"&amp;YEAR(INDIRECT("'Courses Complete'!N"&amp;ROUNDUP(ROW(A1826)/10, 0)+E$5-2))&amp;"&lt;/td&gt;", ""))</f>
        <v xml:space="preserve">           &lt;td class="right_align"&gt;12/16/2000&lt;/td&gt;</v>
      </c>
      <c r="B1826" s="100">
        <f t="shared" ca="1" si="1635"/>
        <v>182</v>
      </c>
    </row>
    <row r="1827" spans="1:2">
      <c r="A1827" s="100" t="str">
        <f t="shared" ref="A1827" ca="1" si="1665">IF(ROUNDUP(ROW(A1827)/10, 0)-1=0, "          &lt;th class=""right_align"" scope=""col""&gt;Size&lt;/th&gt;", IF(ROUNDUP(ROW(A1827)/10, 0)-1&lt;=E$6-E$5+1, "           &lt;td class=""right_align""&gt;"&amp;TEXT(ROUND(INDIRECT("'Courses Complete'!M"&amp;ROUNDUP(ROW(A1827)/10, 0)+E$5-2), 1), "0.0")&amp;"&lt;/td&gt;", ""))</f>
        <v xml:space="preserve">           &lt;td class="right_align"&gt;13.8&lt;/td&gt;</v>
      </c>
      <c r="B1827" s="100">
        <f t="shared" ca="1" si="1635"/>
        <v>182</v>
      </c>
    </row>
    <row r="1828" spans="1:2">
      <c r="A1828" s="100" t="str">
        <f t="shared" ref="A1828" ca="1" si="1666">IF(ROUNDUP(ROW(A1828)/10, 0)-1=0, "          &lt;th scope=""col""&gt;Images&lt;/th&gt;", IF(ROUNDUP(ROW(A1828)/10, 0)-1&lt;=E$6-E$5+1, "           &lt;td&gt;"&amp;IF(INDIRECT("'Courses Complete'!F"&amp;ROUNDUP(ROW(A1828)/10, 0)+E$5-2)="","","&lt;a href=""../pics/courses/"&amp;INDIRECT("'Courses Complete'!F"&amp;ROUNDUP(ROW(A1828)/10, 0)+E$5-2)&amp;"""&gt;"&amp;IF(ISNUMBER(INDIRECT("'Courses Complete'!AG"&amp;ROUNDUP(ROW(A1828)/10, 0)+E$5-2)), "#", "")&amp;INDIRECT("'Courses Complete'!AG"&amp;ROUNDUP(ROW(A1828)/10, 0)+E$5-2)&amp;"&lt;/a&gt;")&amp;IF(INDIRECT("'Courses Complete'!G"&amp;ROUNDUP(ROW(A1828)/10, 0)+E$5-2)="","",", &lt;a href=""../pics/courses/"&amp;INDIRECT("'Courses Complete'!G"&amp;ROUNDUP(ROW(A1828)/10, 0)+E$5-2)&amp;"""&gt;"&amp;IF(ISNUMBER(INDIRECT("'Courses Complete'!AH"&amp;ROUNDUP(ROW(A1828)/10, 0)+E$5-2)), "#", "")&amp;INDIRECT("'Courses Complete'!AH"&amp;ROUNDUP(ROW(A1828)/10, 0)+E$5-2)&amp;"&lt;/a&gt;")&amp;IF(INDIRECT("'Courses Complete'!H"&amp;ROUNDUP(ROW(A1828)/10, 0)+E$5-2)="","",", &lt;a href=""../pics/courses/"&amp;INDIRECT("'Courses Complete'!H"&amp;ROUNDUP(ROW(A1828)/10, 0)+E$5-2)&amp;"""&gt;"&amp;IF(ISNUMBER(INDIRECT("'Courses Complete'!AI"&amp;ROUNDUP(ROW(A1828)/10, 0)+E$5-2)), "#", "")&amp;INDIRECT("'Courses Complete'!AI"&amp;ROUNDUP(ROW(A1828)/10, 0)+E$5-2)&amp;"&lt;/a&gt;")&amp;IF(INDIRECT("'Courses Complete'!I"&amp;ROUNDUP(ROW(A1828)/10, 0)+E$5-2)="","",", &lt;a href=""../pics/courses/"&amp;INDIRECT("'Courses Complete'!I"&amp;ROUNDUP(ROW(A1828)/10, 0)+E$5-2)&amp;"""&gt;"&amp;IF(ISNUMBER(INDIRECT("'Courses Complete'!AJ"&amp;ROUNDUP(ROW(A1828)/10, 0)+E$5-2)), "#", "")&amp;INDIRECT("'Courses Complete'!AJ"&amp;ROUNDUP(ROW(A1828)/10, 0)+E$5-2)&amp;"&lt;/a&gt;")&amp;IF(INDIRECT("'Courses Complete'!J"&amp;ROUNDUP(ROW(A1828)/10, 0)+E$5-2)="","",", &lt;a href=""../pics/courses/"&amp;INDIRECT("'Courses Complete'!J"&amp;ROUNDUP(ROW(A1828)/10, 0)+E$5-2)&amp;"""&gt;"&amp;IF(ISNUMBER(INDIRECT("'Courses Complete'!AK"&amp;ROUNDUP(ROW(A1828)/10, 0)+E$5-2)), "#", "")&amp;INDIRECT("'Courses Complete'!AK"&amp;ROUNDUP(ROW(A1828)/10, 0)+E$5-2)&amp;"&lt;/a&gt;")&amp;"&lt;/td&gt;", ""))</f>
        <v xml:space="preserve">           &lt;td&gt;&lt;a href="../pics/courses/cutter_bay_hole14.jpg"&gt;#14&lt;/a&gt;, &lt;a href="../pics/courses/cutter_bay_hole18.jpg"&gt;#18&lt;/a&gt;&lt;/td&gt;</v>
      </c>
      <c r="B1828" s="100">
        <f t="shared" ca="1" si="1635"/>
        <v>182</v>
      </c>
    </row>
    <row r="1829" spans="1:2">
      <c r="A1829" s="100" t="str">
        <f ca="1">IF(ROUNDUP(ROW(A1829)/10, 0)-1=0, "          &lt;th scope=""col""&gt;Libraries&lt;/th&gt;", IF(ROUNDUP(ROW(A1829)/10, 0)-1&lt;=E$6-E$5+1, "           &lt;td&gt;"&amp;IF(INDIRECT("'Courses Complete'!O"&amp;ROUNDUP(ROW(A1829)/10, 0)+E$5-2)="", "N/A", "&lt;a href=""../files/libraries/"&amp;VLOOKUP(INDIRECT("'Courses Complete'!O"&amp;ROUNDUP(ROW(A1829)/10, 0)+E$5-2),Libraries!$B:$D,3, 0)&amp;"""&gt;"&amp;INDIRECT("'Courses Complete'!O"&amp;ROUNDUP(ROW(A1829)/10, 0)+E$5-2)&amp;"&lt;/a&gt;")&amp;IF(INDIRECT("'Courses Complete'!P"&amp;ROUNDUP(ROW(A1829)/10, 0)+E$5-2)="", "", ", &lt;a href=""../files/libraries/"&amp;VLOOKUP(INDIRECT("'Courses Complete'!P"&amp;ROUNDUP(ROW(A1829)/10, 0)+E$5-2),Libraries!$B:$D,3, 0)&amp;"""&gt;"&amp;INDIRECT("'Courses Complete'!P"&amp;ROUNDUP(ROW(A1829)/10, 0)+E$5-2)&amp;"&lt;/a&gt;")&amp;IF(INDIRECT("'Courses Complete'!Q"&amp;ROUNDUP(ROW(A1829)/10, 0)+E$5-2)="", "", ", &lt;a href=""../files/libraries/"&amp;VLOOKUP(INDIRECT("'Courses Complete'!Q"&amp;ROUNDUP(ROW(A1829)/10, 0)+E$5-2),Libraries!$B:$D,3, 0)&amp;"""&gt;"&amp;INDIRECT("'Courses Complete'!Q"&amp;ROUNDUP(ROW(A1829)/10, 0)+E$5-2)&amp;"&lt;/a&gt;")&amp;IF(INDIRECT("'Courses Complete'!R"&amp;ROUNDUP(ROW(A1829)/10, 0)+E$5-2)="", "", ", &lt;a href=""../files/libraries/"&amp;VLOOKUP(INDIRECT("'Courses Complete'!R"&amp;ROUNDUP(ROW(A1829)/10, 0)+E$5-2),Libraries!$B:$D,3, 0)&amp;"""&gt;"&amp;INDIRECT("'Courses Complete'!R"&amp;ROUNDUP(ROW(A1829)/10, 0)+E$5-2)&amp;"&lt;/a&gt;")&amp;IF(INDIRECT("'Courses Complete'!S"&amp;ROUNDUP(ROW(A1829)/10, 0)+E$5-2)="", "", ", &lt;a href=""../files/libraries/"&amp;VLOOKUP(INDIRECT("'Courses Complete'!S"&amp;ROUNDUP(ROW(A1829)/10, 0)+E$5-2),Libraries!$B:$D,3, 0)&amp;"""&gt;"&amp;INDIRECT("'Courses Complete'!S"&amp;ROUNDUP(ROW(A1829)/10, 0)+E$5-2)&amp;"&lt;/a&gt;")&amp;IF(INDIRECT("'Courses Complete'!T"&amp;ROUNDUP(ROW(A1829)/10, 0)+E$5-2)="", "", ", &lt;a href=""../files/libraries/"&amp;VLOOKUP(INDIRECT("'Courses Complete'!T"&amp;ROUNDUP(ROW(A1829)/10, 0)+E$5-2),Libraries!$B:$D,3, 0)&amp;"""&gt;"&amp;INDIRECT("'Courses Complete'!T"&amp;ROUNDUP(ROW(A1829)/10, 0)+E$5-2)&amp;"&lt;/a&gt;")&amp;IF(INDIRECT("'Courses Complete'!U"&amp;ROUNDUP(ROW(A1829)/10, 0)+E$5-2)="", "", ", &lt;a href=""../files/libraries/"&amp;VLOOKUP(INDIRECT("'Courses Complete'!U"&amp;ROUNDUP(ROW(A1829)/10, 0)+E$5-2),Libraries!$B:$D,3, 0)&amp;"""&gt;"&amp;INDIRECT("'Courses Complete'!U"&amp;ROUNDUP(ROW(A1829)/10, 0)+E$5-2)&amp;"&lt;/a&gt;")&amp;IF(INDIRECT("'Courses Complete'!V"&amp;ROUNDUP(ROW(A1829)/10, 0)+E$5-2)="", "", ", &lt;a href=""../files/libraries/"&amp;VLOOKUP(INDIRECT("'Courses Complete'!V"&amp;ROUNDUP(ROW(A1829)/10, 0)+E$5-2),Libraries!$B:$D,3, 0)&amp;"""&gt;"&amp;INDIRECT("'Courses Complete'!V"&amp;ROUNDUP(ROW(A1829)/10, 0)+E$5-2)&amp;"&lt;/a&gt;")&amp;IF(INDIRECT("'Courses Complete'!W"&amp;ROUNDUP(ROW(A1829)/10, 0)+E$5-2)="", "", ", &lt;a href=""../files/libraries/"&amp;VLOOKUP(INDIRECT("'Courses Complete'!W"&amp;ROUNDUP(ROW(A1829)/10, 0)+E$5-2),Libraries!$B:$D,3, 0)&amp;"""&gt;"&amp;INDIRECT("'Courses Complete'!W"&amp;ROUNDUP(ROW(A1829)/10, 0)+E$5-2)&amp;"&lt;/a&gt;")&amp;IF(INDIRECT("'Courses Complete'!X"&amp;ROUNDUP(ROW(A1829)/10, 0)+E$5-2)="", "", ", &lt;a href=""../files/libraries/"&amp;VLOOKUP(INDIRECT("'Courses Complete'!X"&amp;ROUNDUP(ROW(A1829)/10, 0)+E$5-2),Libraries!$B:$D,3, 0)&amp;"""&gt;"&amp;INDIRECT("'Courses Complete'!X"&amp;ROUNDUP(ROW(A1829)/10, 0)+E$5-2)&amp;IF(INDIRECT("'Courses Complete'!Y"&amp;ROUNDUP(ROW(A1829)/10, 0)+E$5-2)="", "", ", &lt;a href=""../files/libraries/"&amp;VLOOKUP(INDIRECT("'Courses Complete'!Y"&amp;ROUNDUP(ROW(A1829)/10, 0)+E$5-2),Libraries!$B:$D,3, 0)&amp;"""&gt;"&amp;INDIRECT("'Courses Complete'!Y"&amp;ROUNDUP(ROW(A1829)/10, 0)+E$5-2)&amp;"&lt;/a&gt;")&amp;"&lt;/a&gt;")&amp;IF(INDIRECT("'Courses Complete'!Z"&amp;ROUNDUP(ROW(A1829)/10, 0)+E$5-2)="", "", ", &lt;a href=""../files/libraries/"&amp;VLOOKUP(INDIRECT("'Courses Complete'!Z"&amp;ROUNDUP(ROW(A1829)/10, 0)+E$5-2),Libraries!$B:$D,3, 0)&amp;"""&gt;"&amp;INDIRECT("'Courses Complete'!Z"&amp;ROUNDUP(ROW(A1829)/10, 0)+E$5-2)&amp;"&lt;/a&gt;")&amp;IF(INDIRECT("'Courses Complete'!AA"&amp;ROUNDUP(ROW(A1829)/10, 0)+E$5-2)="", "", ", &lt;a href=""../files/libraries/"&amp;VLOOKUP(INDIRECT("'Courses Complete'!AA"&amp;ROUNDUP(ROW(A1829)/10, 0)+E$5-2),Libraries!$B:$D,3, 0)&amp;"""&gt;"&amp;INDIRECT("'Courses Complete'!AA"&amp;ROUNDUP(ROW(A1829)/10, 0)+E$5-2)&amp;"&lt;/a&gt;")&amp;IF(INDIRECT("'Courses Complete'!AB"&amp;ROUNDUP(ROW(A1829)/10, 0)+E$5-2)="", "", ", &lt;a href=""../files/libraries/"&amp;VLOOKUP(INDIRECT("'Courses Complete'!AB"&amp;ROUNDUP(ROW(A1829)/10, 0)+E$5-2),Libraries!$B:$D,3, 0)&amp;"""&gt;"&amp;INDIRECT("'Courses Complete'!AB"&amp;ROUNDUP(ROW(A1829)/10, 0)+E$5-2)&amp;"&lt;/a&gt;")&amp;IF(INDIRECT("'Courses Complete'!AC"&amp;ROUNDUP(ROW(A1829)/10, 0)+E$5-2)="", "", ", &lt;a href=""../files/libraries/"&amp;VLOOKUP(INDIRECT("'Courses Complete'!AC"&amp;ROUNDUP(ROW(A1829)/10, 0)+E$5-2),Libraries!$B:$D,3, 0)&amp;"""&gt;"&amp;INDIRECT("'Courses Complete'!AC"&amp;ROUNDUP(ROW(A1829)/10, 0)+E$5-2)&amp;"&lt;/a&gt;")&amp;IF(INDIRECT("'Courses Complete'!AD"&amp;ROUNDUP(ROW(A1829)/10, 0)+E$5-2)="", "", ", &lt;a href=""../files/libraries/"&amp;VLOOKUP(INDIRECT("'Courses Complete'!AD"&amp;ROUNDUP(ROW(A1829)/10, 0)+E$5-2),Libraries!$B:$D,3, 0)&amp;"""&gt;"&amp;INDIRECT("'Courses Complete'!AD"&amp;ROUNDUP(ROW(A1829)/10, 0)+E$5-2)&amp;"&lt;/a&gt;")&amp;IF(INDIRECT("'Courses Complete'!AE"&amp;ROUNDUP(ROW(A1829)/10, 0)+E$5-2)="", "", ", &lt;a href=""../files/libraries/"&amp;VLOOKUP(INDIRECT("'Courses Complete'!AE"&amp;ROUNDUP(ROW(A1829)/10, 0)+E$5-2),Libraries!$B:$D,3, 0)&amp;"""&gt;"&amp;INDIRECT("'Courses Complete'!AE"&amp;ROUNDUP(ROW(A1829)/10, 0)+E$5-2)&amp;"&lt;/a&gt;")&amp;IF(INDIRECT("'Courses Complete'!AF"&amp;ROUNDUP(ROW(A1829)/10, 0)+E$5-2)="", "", ", &lt;a href=""../files/libraries/"&amp;VLOOKUP(INDIRECT("'Courses Complete'!AF"&amp;ROUNDUP(ROW(A1829)/10, 0)+E$5-2),Libraries!$B:$D,3, 0)&amp;"""&gt;"&amp;INDIRECT("'Courses Complete'!AF"&amp;ROUNDUP(ROW(A1829)/10, 0)+E$5-2)&amp;"&lt;/a&gt;")&amp;"&lt;/td&gt;", ""))</f>
        <v xml:space="preserve">           &lt;td&gt;&lt;a href="../files/libraries/cutterbay.zip"&gt;cutterbay&lt;/a&gt;&lt;/td&gt;</v>
      </c>
      <c r="B1829" s="100">
        <f t="shared" ca="1" si="1635"/>
        <v>182</v>
      </c>
    </row>
    <row r="1830" spans="1:2">
      <c r="A1830" s="100" t="str">
        <f t="shared" ref="A1830" ca="1" si="1667">IF(ROUNDUP(ROW(A1830)/10, 0)-1=0, "        &lt;/tr&gt;", IF(ROUNDUP(ROW(A1830)/10, 0)-1&lt;=E$6-E$5+1, "         &lt;/tr&gt;", ""))</f>
        <v xml:space="preserve">         &lt;/tr&gt;</v>
      </c>
      <c r="B1830" s="100">
        <f t="shared" ca="1" si="1635"/>
        <v>182</v>
      </c>
    </row>
    <row r="1831" spans="1:2">
      <c r="A1831" s="100" t="str">
        <f t="shared" ref="A1831" ca="1" si="1668">IF(ROUNDUP(ROW(A1831)/10, 0)-1=0, "&lt;table class=""horz_head line_divide""&gt;&lt;tr &gt;", IF(ROUNDUP(ROW(A1831)/10, 0)-1&lt;=E$6-E$5+1, "         &lt;tr&gt;", IF(ROUNDUP(ROW(A1831)/10, 0)-1=E$6-E$5+2, "      &lt;/table&gt;", "")))</f>
        <v xml:space="preserve">         &lt;tr&gt;</v>
      </c>
      <c r="B1831" s="100">
        <f t="shared" ca="1" si="1635"/>
        <v>183</v>
      </c>
    </row>
    <row r="1832" spans="1:2">
      <c r="A1832" s="100" t="str">
        <f t="shared" ref="A1832" ca="1" si="1669">IF(ROUNDUP(ROW(A1832)/10, 0)-1=0, "          &lt;th scope=""col""&gt;Real&lt;/th&gt;", IF(ROUNDUP(ROW(A1832)/10, 0)-1&lt;=E$6-E$5+1, "           &lt;td&gt;"&amp;INDIRECT("'Courses Complete'!E"&amp;ROUNDUP(ROW(A1832)/10, 0)+E$5-2)&amp;"&lt;/td&gt;", ""))</f>
        <v xml:space="preserve">           &lt;td&gt;&lt;/td&gt;</v>
      </c>
      <c r="B1832" s="100">
        <f t="shared" ca="1" si="1635"/>
        <v>183</v>
      </c>
    </row>
    <row r="1833" spans="1:2">
      <c r="A1833" s="100" t="str">
        <f t="shared" ref="A1833" ca="1" si="1670">IF(ROUNDUP(ROW(A1833)/10, 0)-1=0, "          &lt;th scope=""col""&gt;Type&lt;/th&gt;", IF(ROUNDUP(ROW(A1833)/10, 0)-1&lt;=E$6-E$5+1, "           &lt;td&gt;"&amp;INDIRECT("'Courses Complete'!D"&amp;ROUNDUP(ROW(A1833)/10, 0)+E$5-2)&amp;"&lt;/td&gt;", ""))</f>
        <v xml:space="preserve">           &lt;td&gt;Mountain&lt;/td&gt;</v>
      </c>
      <c r="B1833" s="100">
        <f t="shared" ca="1" si="1635"/>
        <v>183</v>
      </c>
    </row>
    <row r="1834" spans="1:2">
      <c r="A1834" s="100" t="str">
        <f t="shared" ref="A1834" ca="1" si="1671">IF(ROUNDUP(ROW(A1834)/10, 0)-1=0, "          &lt;th scope=""col""&gt;Course&lt;/th&gt;", IF(ROUNDUP(ROW(A1834)/10, 0)-1&lt;=E$6-E$5+1, "           &lt;td&gt;"&amp;IF(INDIRECT("'Courses Complete'!K"&amp;ROUNDUP(ROW(A1834)/10, 0)+E$5-2)="", INDIRECT("'Courses Complete'!C"&amp;ROUNDUP(ROW(A1834)/10, 0)+E$5-2), "&lt;a href=""../files/courses/"&amp;INDIRECT("'Courses Complete'!K"&amp;ROUNDUP(ROW(A1834)/10, 0)+E$5-2)&amp;"""&gt;"&amp;INDIRECT("'Courses Complete'!C"&amp;ROUNDUP(ROW(A1834)/10, 0)+E$5-2)&amp;"&lt;/a&gt;")&amp;"&lt;/td&gt;", ""))</f>
        <v xml:space="preserve">           &lt;td&gt;&lt;a href="../files/courses/cybele_ridge.zip"&gt;Cybele Ridge&lt;/a&gt;&lt;/td&gt;</v>
      </c>
      <c r="B1834" s="100">
        <f t="shared" ca="1" si="1635"/>
        <v>183</v>
      </c>
    </row>
    <row r="1835" spans="1:2">
      <c r="A1835" s="100" t="str">
        <f t="shared" ref="A1835" ca="1" si="1672">IF(ROUNDUP(ROW(A1835)/10, 0)-1=0, "          &lt;th scope=""col""&gt;Designer&lt;/th&gt;", IF(ROUNDUP(ROW(A1835)/10, 0)-1&lt;=E$6-E$5+1, "           &lt;td&gt;"&amp;INDIRECT("'Courses Complete'!L"&amp;ROUNDUP(ROW(A1835)/10, 0)+E$5-2)&amp;"&lt;/td&gt;", ""))</f>
        <v xml:space="preserve">           &lt;td&gt;Stefan Lawinski&lt;/td&gt;</v>
      </c>
      <c r="B1835" s="100">
        <f t="shared" ca="1" si="1635"/>
        <v>183</v>
      </c>
    </row>
    <row r="1836" spans="1:2">
      <c r="A1836" s="100" t="str">
        <f t="shared" ref="A1836" ca="1" si="1673">IF(ROUNDUP(ROW(A1836)/10, 0)-1=0, "          &lt;th class=""right_align"" scope=""col""&gt;Date&lt;/th&gt;", IF(ROUNDUP(ROW(A1836)/10, 0)-1&lt;=E$6-E$5+1, "           &lt;td class=""right_align""&gt;"&amp;MONTH(INDIRECT("'Courses Complete'!N"&amp;ROUNDUP(ROW(A1836)/10, 0)+E$5-2))&amp;"/"&amp;DAY(INDIRECT("'Courses Complete'!N"&amp;ROUNDUP(ROW(A1836)/10, 0)+E$5-2))&amp;"/"&amp;YEAR(INDIRECT("'Courses Complete'!N"&amp;ROUNDUP(ROW(A1836)/10, 0)+E$5-2))&amp;"&lt;/td&gt;", ""))</f>
        <v xml:space="preserve">           &lt;td class="right_align"&gt;12/18/2001&lt;/td&gt;</v>
      </c>
      <c r="B1836" s="100">
        <f t="shared" ca="1" si="1635"/>
        <v>183</v>
      </c>
    </row>
    <row r="1837" spans="1:2">
      <c r="A1837" s="100" t="str">
        <f t="shared" ref="A1837" ca="1" si="1674">IF(ROUNDUP(ROW(A1837)/10, 0)-1=0, "          &lt;th class=""right_align"" scope=""col""&gt;Size&lt;/th&gt;", IF(ROUNDUP(ROW(A1837)/10, 0)-1&lt;=E$6-E$5+1, "           &lt;td class=""right_align""&gt;"&amp;TEXT(ROUND(INDIRECT("'Courses Complete'!M"&amp;ROUNDUP(ROW(A1837)/10, 0)+E$5-2), 1), "0.0")&amp;"&lt;/td&gt;", ""))</f>
        <v xml:space="preserve">           &lt;td class="right_align"&gt;9.4&lt;/td&gt;</v>
      </c>
      <c r="B1837" s="100">
        <f t="shared" ca="1" si="1635"/>
        <v>183</v>
      </c>
    </row>
    <row r="1838" spans="1:2">
      <c r="A1838" s="100" t="str">
        <f t="shared" ref="A1838" ca="1" si="1675">IF(ROUNDUP(ROW(A1838)/10, 0)-1=0, "          &lt;th scope=""col""&gt;Images&lt;/th&gt;", IF(ROUNDUP(ROW(A1838)/10, 0)-1&lt;=E$6-E$5+1, "           &lt;td&gt;"&amp;IF(INDIRECT("'Courses Complete'!F"&amp;ROUNDUP(ROW(A1838)/10, 0)+E$5-2)="","","&lt;a href=""../pics/courses/"&amp;INDIRECT("'Courses Complete'!F"&amp;ROUNDUP(ROW(A1838)/10, 0)+E$5-2)&amp;"""&gt;"&amp;IF(ISNUMBER(INDIRECT("'Courses Complete'!AG"&amp;ROUNDUP(ROW(A1838)/10, 0)+E$5-2)), "#", "")&amp;INDIRECT("'Courses Complete'!AG"&amp;ROUNDUP(ROW(A1838)/10, 0)+E$5-2)&amp;"&lt;/a&gt;")&amp;IF(INDIRECT("'Courses Complete'!G"&amp;ROUNDUP(ROW(A1838)/10, 0)+E$5-2)="","",", &lt;a href=""../pics/courses/"&amp;INDIRECT("'Courses Complete'!G"&amp;ROUNDUP(ROW(A1838)/10, 0)+E$5-2)&amp;"""&gt;"&amp;IF(ISNUMBER(INDIRECT("'Courses Complete'!AH"&amp;ROUNDUP(ROW(A1838)/10, 0)+E$5-2)), "#", "")&amp;INDIRECT("'Courses Complete'!AH"&amp;ROUNDUP(ROW(A1838)/10, 0)+E$5-2)&amp;"&lt;/a&gt;")&amp;IF(INDIRECT("'Courses Complete'!H"&amp;ROUNDUP(ROW(A1838)/10, 0)+E$5-2)="","",", &lt;a href=""../pics/courses/"&amp;INDIRECT("'Courses Complete'!H"&amp;ROUNDUP(ROW(A1838)/10, 0)+E$5-2)&amp;"""&gt;"&amp;IF(ISNUMBER(INDIRECT("'Courses Complete'!AI"&amp;ROUNDUP(ROW(A1838)/10, 0)+E$5-2)), "#", "")&amp;INDIRECT("'Courses Complete'!AI"&amp;ROUNDUP(ROW(A1838)/10, 0)+E$5-2)&amp;"&lt;/a&gt;")&amp;IF(INDIRECT("'Courses Complete'!I"&amp;ROUNDUP(ROW(A1838)/10, 0)+E$5-2)="","",", &lt;a href=""../pics/courses/"&amp;INDIRECT("'Courses Complete'!I"&amp;ROUNDUP(ROW(A1838)/10, 0)+E$5-2)&amp;"""&gt;"&amp;IF(ISNUMBER(INDIRECT("'Courses Complete'!AJ"&amp;ROUNDUP(ROW(A1838)/10, 0)+E$5-2)), "#", "")&amp;INDIRECT("'Courses Complete'!AJ"&amp;ROUNDUP(ROW(A1838)/10, 0)+E$5-2)&amp;"&lt;/a&gt;")&amp;IF(INDIRECT("'Courses Complete'!J"&amp;ROUNDUP(ROW(A1838)/10, 0)+E$5-2)="","",", &lt;a href=""../pics/courses/"&amp;INDIRECT("'Courses Complete'!J"&amp;ROUNDUP(ROW(A1838)/10, 0)+E$5-2)&amp;"""&gt;"&amp;IF(ISNUMBER(INDIRECT("'Courses Complete'!AK"&amp;ROUNDUP(ROW(A1838)/10, 0)+E$5-2)), "#", "")&amp;INDIRECT("'Courses Complete'!AK"&amp;ROUNDUP(ROW(A1838)/10, 0)+E$5-2)&amp;"&lt;/a&gt;")&amp;"&lt;/td&gt;", ""))</f>
        <v xml:space="preserve">           &lt;td&gt;&lt;a href="../pics/courses/cybele_ridge_hole03.jpg"&gt;#3&lt;/a&gt;, &lt;a href="../pics/courses/cybele_ridge_hole11.jpg"&gt;#11&lt;/a&gt;&lt;/td&gt;</v>
      </c>
      <c r="B1838" s="100">
        <f t="shared" ca="1" si="1635"/>
        <v>183</v>
      </c>
    </row>
    <row r="1839" spans="1:2">
      <c r="A1839" s="100" t="str">
        <f ca="1">IF(ROUNDUP(ROW(A1839)/10, 0)-1=0, "          &lt;th scope=""col""&gt;Libraries&lt;/th&gt;", IF(ROUNDUP(ROW(A1839)/10, 0)-1&lt;=E$6-E$5+1, "           &lt;td&gt;"&amp;IF(INDIRECT("'Courses Complete'!O"&amp;ROUNDUP(ROW(A1839)/10, 0)+E$5-2)="", "N/A", "&lt;a href=""../files/libraries/"&amp;VLOOKUP(INDIRECT("'Courses Complete'!O"&amp;ROUNDUP(ROW(A1839)/10, 0)+E$5-2),Libraries!$B:$D,3, 0)&amp;"""&gt;"&amp;INDIRECT("'Courses Complete'!O"&amp;ROUNDUP(ROW(A1839)/10, 0)+E$5-2)&amp;"&lt;/a&gt;")&amp;IF(INDIRECT("'Courses Complete'!P"&amp;ROUNDUP(ROW(A1839)/10, 0)+E$5-2)="", "", ", &lt;a href=""../files/libraries/"&amp;VLOOKUP(INDIRECT("'Courses Complete'!P"&amp;ROUNDUP(ROW(A1839)/10, 0)+E$5-2),Libraries!$B:$D,3, 0)&amp;"""&gt;"&amp;INDIRECT("'Courses Complete'!P"&amp;ROUNDUP(ROW(A1839)/10, 0)+E$5-2)&amp;"&lt;/a&gt;")&amp;IF(INDIRECT("'Courses Complete'!Q"&amp;ROUNDUP(ROW(A1839)/10, 0)+E$5-2)="", "", ", &lt;a href=""../files/libraries/"&amp;VLOOKUP(INDIRECT("'Courses Complete'!Q"&amp;ROUNDUP(ROW(A1839)/10, 0)+E$5-2),Libraries!$B:$D,3, 0)&amp;"""&gt;"&amp;INDIRECT("'Courses Complete'!Q"&amp;ROUNDUP(ROW(A1839)/10, 0)+E$5-2)&amp;"&lt;/a&gt;")&amp;IF(INDIRECT("'Courses Complete'!R"&amp;ROUNDUP(ROW(A1839)/10, 0)+E$5-2)="", "", ", &lt;a href=""../files/libraries/"&amp;VLOOKUP(INDIRECT("'Courses Complete'!R"&amp;ROUNDUP(ROW(A1839)/10, 0)+E$5-2),Libraries!$B:$D,3, 0)&amp;"""&gt;"&amp;INDIRECT("'Courses Complete'!R"&amp;ROUNDUP(ROW(A1839)/10, 0)+E$5-2)&amp;"&lt;/a&gt;")&amp;IF(INDIRECT("'Courses Complete'!S"&amp;ROUNDUP(ROW(A1839)/10, 0)+E$5-2)="", "", ", &lt;a href=""../files/libraries/"&amp;VLOOKUP(INDIRECT("'Courses Complete'!S"&amp;ROUNDUP(ROW(A1839)/10, 0)+E$5-2),Libraries!$B:$D,3, 0)&amp;"""&gt;"&amp;INDIRECT("'Courses Complete'!S"&amp;ROUNDUP(ROW(A1839)/10, 0)+E$5-2)&amp;"&lt;/a&gt;")&amp;IF(INDIRECT("'Courses Complete'!T"&amp;ROUNDUP(ROW(A1839)/10, 0)+E$5-2)="", "", ", &lt;a href=""../files/libraries/"&amp;VLOOKUP(INDIRECT("'Courses Complete'!T"&amp;ROUNDUP(ROW(A1839)/10, 0)+E$5-2),Libraries!$B:$D,3, 0)&amp;"""&gt;"&amp;INDIRECT("'Courses Complete'!T"&amp;ROUNDUP(ROW(A1839)/10, 0)+E$5-2)&amp;"&lt;/a&gt;")&amp;IF(INDIRECT("'Courses Complete'!U"&amp;ROUNDUP(ROW(A1839)/10, 0)+E$5-2)="", "", ", &lt;a href=""../files/libraries/"&amp;VLOOKUP(INDIRECT("'Courses Complete'!U"&amp;ROUNDUP(ROW(A1839)/10, 0)+E$5-2),Libraries!$B:$D,3, 0)&amp;"""&gt;"&amp;INDIRECT("'Courses Complete'!U"&amp;ROUNDUP(ROW(A1839)/10, 0)+E$5-2)&amp;"&lt;/a&gt;")&amp;IF(INDIRECT("'Courses Complete'!V"&amp;ROUNDUP(ROW(A1839)/10, 0)+E$5-2)="", "", ", &lt;a href=""../files/libraries/"&amp;VLOOKUP(INDIRECT("'Courses Complete'!V"&amp;ROUNDUP(ROW(A1839)/10, 0)+E$5-2),Libraries!$B:$D,3, 0)&amp;"""&gt;"&amp;INDIRECT("'Courses Complete'!V"&amp;ROUNDUP(ROW(A1839)/10, 0)+E$5-2)&amp;"&lt;/a&gt;")&amp;IF(INDIRECT("'Courses Complete'!W"&amp;ROUNDUP(ROW(A1839)/10, 0)+E$5-2)="", "", ", &lt;a href=""../files/libraries/"&amp;VLOOKUP(INDIRECT("'Courses Complete'!W"&amp;ROUNDUP(ROW(A1839)/10, 0)+E$5-2),Libraries!$B:$D,3, 0)&amp;"""&gt;"&amp;INDIRECT("'Courses Complete'!W"&amp;ROUNDUP(ROW(A1839)/10, 0)+E$5-2)&amp;"&lt;/a&gt;")&amp;IF(INDIRECT("'Courses Complete'!X"&amp;ROUNDUP(ROW(A1839)/10, 0)+E$5-2)="", "", ", &lt;a href=""../files/libraries/"&amp;VLOOKUP(INDIRECT("'Courses Complete'!X"&amp;ROUNDUP(ROW(A1839)/10, 0)+E$5-2),Libraries!$B:$D,3, 0)&amp;"""&gt;"&amp;INDIRECT("'Courses Complete'!X"&amp;ROUNDUP(ROW(A1839)/10, 0)+E$5-2)&amp;IF(INDIRECT("'Courses Complete'!Y"&amp;ROUNDUP(ROW(A1839)/10, 0)+E$5-2)="", "", ", &lt;a href=""../files/libraries/"&amp;VLOOKUP(INDIRECT("'Courses Complete'!Y"&amp;ROUNDUP(ROW(A1839)/10, 0)+E$5-2),Libraries!$B:$D,3, 0)&amp;"""&gt;"&amp;INDIRECT("'Courses Complete'!Y"&amp;ROUNDUP(ROW(A1839)/10, 0)+E$5-2)&amp;"&lt;/a&gt;")&amp;"&lt;/a&gt;")&amp;IF(INDIRECT("'Courses Complete'!Z"&amp;ROUNDUP(ROW(A1839)/10, 0)+E$5-2)="", "", ", &lt;a href=""../files/libraries/"&amp;VLOOKUP(INDIRECT("'Courses Complete'!Z"&amp;ROUNDUP(ROW(A1839)/10, 0)+E$5-2),Libraries!$B:$D,3, 0)&amp;"""&gt;"&amp;INDIRECT("'Courses Complete'!Z"&amp;ROUNDUP(ROW(A1839)/10, 0)+E$5-2)&amp;"&lt;/a&gt;")&amp;IF(INDIRECT("'Courses Complete'!AA"&amp;ROUNDUP(ROW(A1839)/10, 0)+E$5-2)="", "", ", &lt;a href=""../files/libraries/"&amp;VLOOKUP(INDIRECT("'Courses Complete'!AA"&amp;ROUNDUP(ROW(A1839)/10, 0)+E$5-2),Libraries!$B:$D,3, 0)&amp;"""&gt;"&amp;INDIRECT("'Courses Complete'!AA"&amp;ROUNDUP(ROW(A1839)/10, 0)+E$5-2)&amp;"&lt;/a&gt;")&amp;IF(INDIRECT("'Courses Complete'!AB"&amp;ROUNDUP(ROW(A1839)/10, 0)+E$5-2)="", "", ", &lt;a href=""../files/libraries/"&amp;VLOOKUP(INDIRECT("'Courses Complete'!AB"&amp;ROUNDUP(ROW(A1839)/10, 0)+E$5-2),Libraries!$B:$D,3, 0)&amp;"""&gt;"&amp;INDIRECT("'Courses Complete'!AB"&amp;ROUNDUP(ROW(A1839)/10, 0)+E$5-2)&amp;"&lt;/a&gt;")&amp;IF(INDIRECT("'Courses Complete'!AC"&amp;ROUNDUP(ROW(A1839)/10, 0)+E$5-2)="", "", ", &lt;a href=""../files/libraries/"&amp;VLOOKUP(INDIRECT("'Courses Complete'!AC"&amp;ROUNDUP(ROW(A1839)/10, 0)+E$5-2),Libraries!$B:$D,3, 0)&amp;"""&gt;"&amp;INDIRECT("'Courses Complete'!AC"&amp;ROUNDUP(ROW(A1839)/10, 0)+E$5-2)&amp;"&lt;/a&gt;")&amp;IF(INDIRECT("'Courses Complete'!AD"&amp;ROUNDUP(ROW(A1839)/10, 0)+E$5-2)="", "", ", &lt;a href=""../files/libraries/"&amp;VLOOKUP(INDIRECT("'Courses Complete'!AD"&amp;ROUNDUP(ROW(A1839)/10, 0)+E$5-2),Libraries!$B:$D,3, 0)&amp;"""&gt;"&amp;INDIRECT("'Courses Complete'!AD"&amp;ROUNDUP(ROW(A1839)/10, 0)+E$5-2)&amp;"&lt;/a&gt;")&amp;IF(INDIRECT("'Courses Complete'!AE"&amp;ROUNDUP(ROW(A1839)/10, 0)+E$5-2)="", "", ", &lt;a href=""../files/libraries/"&amp;VLOOKUP(INDIRECT("'Courses Complete'!AE"&amp;ROUNDUP(ROW(A1839)/10, 0)+E$5-2),Libraries!$B:$D,3, 0)&amp;"""&gt;"&amp;INDIRECT("'Courses Complete'!AE"&amp;ROUNDUP(ROW(A1839)/10, 0)+E$5-2)&amp;"&lt;/a&gt;")&amp;IF(INDIRECT("'Courses Complete'!AF"&amp;ROUNDUP(ROW(A1839)/10, 0)+E$5-2)="", "", ", &lt;a href=""../files/libraries/"&amp;VLOOKUP(INDIRECT("'Courses Complete'!AF"&amp;ROUNDUP(ROW(A1839)/10, 0)+E$5-2),Libraries!$B:$D,3, 0)&amp;"""&gt;"&amp;INDIRECT("'Courses Complete'!AF"&amp;ROUNDUP(ROW(A1839)/10, 0)+E$5-2)&amp;"&lt;/a&gt;")&amp;"&lt;/td&gt;", ""))</f>
        <v xml:space="preserve">           &lt;td&gt;&lt;a href="../files/libraries/beartooth.zip"&gt;beartooth&lt;/a&gt;, &lt;a href="../files/libraries/creekf.zip"&gt;Creekf&lt;/a&gt;&lt;/td&gt;</v>
      </c>
      <c r="B1839" s="100">
        <f t="shared" ca="1" si="1635"/>
        <v>183</v>
      </c>
    </row>
    <row r="1840" spans="1:2">
      <c r="A1840" s="100" t="str">
        <f t="shared" ref="A1840" ca="1" si="1676">IF(ROUNDUP(ROW(A1840)/10, 0)-1=0, "        &lt;/tr&gt;", IF(ROUNDUP(ROW(A1840)/10, 0)-1&lt;=E$6-E$5+1, "         &lt;/tr&gt;", ""))</f>
        <v xml:space="preserve">         &lt;/tr&gt;</v>
      </c>
      <c r="B1840" s="100">
        <f t="shared" ca="1" si="1635"/>
        <v>183</v>
      </c>
    </row>
    <row r="1841" spans="1:2">
      <c r="A1841" s="100" t="str">
        <f t="shared" ref="A1841" ca="1" si="1677">IF(ROUNDUP(ROW(A1841)/10, 0)-1=0, "&lt;table class=""horz_head line_divide""&gt;&lt;tr &gt;", IF(ROUNDUP(ROW(A1841)/10, 0)-1&lt;=E$6-E$5+1, "         &lt;tr&gt;", IF(ROUNDUP(ROW(A1841)/10, 0)-1=E$6-E$5+2, "      &lt;/table&gt;", "")))</f>
        <v xml:space="preserve">         &lt;tr&gt;</v>
      </c>
      <c r="B1841" s="100">
        <f t="shared" ca="1" si="1635"/>
        <v>184</v>
      </c>
    </row>
    <row r="1842" spans="1:2">
      <c r="A1842" s="100" t="str">
        <f t="shared" ref="A1842" ca="1" si="1678">IF(ROUNDUP(ROW(A1842)/10, 0)-1=0, "          &lt;th scope=""col""&gt;Real&lt;/th&gt;", IF(ROUNDUP(ROW(A1842)/10, 0)-1&lt;=E$6-E$5+1, "           &lt;td&gt;"&amp;INDIRECT("'Courses Complete'!E"&amp;ROUNDUP(ROW(A1842)/10, 0)+E$5-2)&amp;"&lt;/td&gt;", ""))</f>
        <v xml:space="preserve">           &lt;td&gt;&lt;/td&gt;</v>
      </c>
      <c r="B1842" s="100">
        <f t="shared" ca="1" si="1635"/>
        <v>184</v>
      </c>
    </row>
    <row r="1843" spans="1:2">
      <c r="A1843" s="100" t="str">
        <f t="shared" ref="A1843" ca="1" si="1679">IF(ROUNDUP(ROW(A1843)/10, 0)-1=0, "          &lt;th scope=""col""&gt;Type&lt;/th&gt;", IF(ROUNDUP(ROW(A1843)/10, 0)-1&lt;=E$6-E$5+1, "           &lt;td&gt;"&amp;INDIRECT("'Courses Complete'!D"&amp;ROUNDUP(ROW(A1843)/10, 0)+E$5-2)&amp;"&lt;/td&gt;", ""))</f>
        <v xml:space="preserve">           &lt;td&gt;Oceanside&lt;/td&gt;</v>
      </c>
      <c r="B1843" s="100">
        <f t="shared" ca="1" si="1635"/>
        <v>184</v>
      </c>
    </row>
    <row r="1844" spans="1:2">
      <c r="A1844" s="100" t="str">
        <f t="shared" ref="A1844" ca="1" si="1680">IF(ROUNDUP(ROW(A1844)/10, 0)-1=0, "          &lt;th scope=""col""&gt;Course&lt;/th&gt;", IF(ROUNDUP(ROW(A1844)/10, 0)-1&lt;=E$6-E$5+1, "           &lt;td&gt;"&amp;IF(INDIRECT("'Courses Complete'!K"&amp;ROUNDUP(ROW(A1844)/10, 0)+E$5-2)="", INDIRECT("'Courses Complete'!C"&amp;ROUNDUP(ROW(A1844)/10, 0)+E$5-2), "&lt;a href=""../files/courses/"&amp;INDIRECT("'Courses Complete'!K"&amp;ROUNDUP(ROW(A1844)/10, 0)+E$5-2)&amp;"""&gt;"&amp;INDIRECT("'Courses Complete'!C"&amp;ROUNDUP(ROW(A1844)/10, 0)+E$5-2)&amp;"&lt;/a&gt;")&amp;"&lt;/td&gt;", ""))</f>
        <v xml:space="preserve">           &lt;td&gt;&lt;a href="../files/courses/cypress_bay_resort.zip"&gt;Cypress Bay Resort&lt;/a&gt;&lt;/td&gt;</v>
      </c>
      <c r="B1844" s="100">
        <f t="shared" ca="1" si="1635"/>
        <v>184</v>
      </c>
    </row>
    <row r="1845" spans="1:2">
      <c r="A1845" s="100" t="str">
        <f t="shared" ref="A1845" ca="1" si="1681">IF(ROUNDUP(ROW(A1845)/10, 0)-1=0, "          &lt;th scope=""col""&gt;Designer&lt;/th&gt;", IF(ROUNDUP(ROW(A1845)/10, 0)-1&lt;=E$6-E$5+1, "           &lt;td&gt;"&amp;INDIRECT("'Courses Complete'!L"&amp;ROUNDUP(ROW(A1845)/10, 0)+E$5-2)&amp;"&lt;/td&gt;", ""))</f>
        <v xml:space="preserve">           &lt;td&gt;Ogilvy2&lt;/td&gt;</v>
      </c>
      <c r="B1845" s="100">
        <f t="shared" ca="1" si="1635"/>
        <v>184</v>
      </c>
    </row>
    <row r="1846" spans="1:2">
      <c r="A1846" s="100" t="str">
        <f t="shared" ref="A1846" ca="1" si="1682">IF(ROUNDUP(ROW(A1846)/10, 0)-1=0, "          &lt;th class=""right_align"" scope=""col""&gt;Date&lt;/th&gt;", IF(ROUNDUP(ROW(A1846)/10, 0)-1&lt;=E$6-E$5+1, "           &lt;td class=""right_align""&gt;"&amp;MONTH(INDIRECT("'Courses Complete'!N"&amp;ROUNDUP(ROW(A1846)/10, 0)+E$5-2))&amp;"/"&amp;DAY(INDIRECT("'Courses Complete'!N"&amp;ROUNDUP(ROW(A1846)/10, 0)+E$5-2))&amp;"/"&amp;YEAR(INDIRECT("'Courses Complete'!N"&amp;ROUNDUP(ROW(A1846)/10, 0)+E$5-2))&amp;"&lt;/td&gt;", ""))</f>
        <v xml:space="preserve">           &lt;td class="right_align"&gt;8/19/2006&lt;/td&gt;</v>
      </c>
      <c r="B1846" s="100">
        <f t="shared" ca="1" si="1635"/>
        <v>184</v>
      </c>
    </row>
    <row r="1847" spans="1:2">
      <c r="A1847" s="100" t="str">
        <f t="shared" ref="A1847" ca="1" si="1683">IF(ROUNDUP(ROW(A1847)/10, 0)-1=0, "          &lt;th class=""right_align"" scope=""col""&gt;Size&lt;/th&gt;", IF(ROUNDUP(ROW(A1847)/10, 0)-1&lt;=E$6-E$5+1, "           &lt;td class=""right_align""&gt;"&amp;TEXT(ROUND(INDIRECT("'Courses Complete'!M"&amp;ROUNDUP(ROW(A1847)/10, 0)+E$5-2), 1), "0.0")&amp;"&lt;/td&gt;", ""))</f>
        <v xml:space="preserve">           &lt;td class="right_align"&gt;14.6&lt;/td&gt;</v>
      </c>
      <c r="B1847" s="100">
        <f t="shared" ca="1" si="1635"/>
        <v>184</v>
      </c>
    </row>
    <row r="1848" spans="1:2">
      <c r="A1848" s="100" t="str">
        <f t="shared" ref="A1848" ca="1" si="1684">IF(ROUNDUP(ROW(A1848)/10, 0)-1=0, "          &lt;th scope=""col""&gt;Images&lt;/th&gt;", IF(ROUNDUP(ROW(A1848)/10, 0)-1&lt;=E$6-E$5+1, "           &lt;td&gt;"&amp;IF(INDIRECT("'Courses Complete'!F"&amp;ROUNDUP(ROW(A1848)/10, 0)+E$5-2)="","","&lt;a href=""../pics/courses/"&amp;INDIRECT("'Courses Complete'!F"&amp;ROUNDUP(ROW(A1848)/10, 0)+E$5-2)&amp;"""&gt;"&amp;IF(ISNUMBER(INDIRECT("'Courses Complete'!AG"&amp;ROUNDUP(ROW(A1848)/10, 0)+E$5-2)), "#", "")&amp;INDIRECT("'Courses Complete'!AG"&amp;ROUNDUP(ROW(A1848)/10, 0)+E$5-2)&amp;"&lt;/a&gt;")&amp;IF(INDIRECT("'Courses Complete'!G"&amp;ROUNDUP(ROW(A1848)/10, 0)+E$5-2)="","",", &lt;a href=""../pics/courses/"&amp;INDIRECT("'Courses Complete'!G"&amp;ROUNDUP(ROW(A1848)/10, 0)+E$5-2)&amp;"""&gt;"&amp;IF(ISNUMBER(INDIRECT("'Courses Complete'!AH"&amp;ROUNDUP(ROW(A1848)/10, 0)+E$5-2)), "#", "")&amp;INDIRECT("'Courses Complete'!AH"&amp;ROUNDUP(ROW(A1848)/10, 0)+E$5-2)&amp;"&lt;/a&gt;")&amp;IF(INDIRECT("'Courses Complete'!H"&amp;ROUNDUP(ROW(A1848)/10, 0)+E$5-2)="","",", &lt;a href=""../pics/courses/"&amp;INDIRECT("'Courses Complete'!H"&amp;ROUNDUP(ROW(A1848)/10, 0)+E$5-2)&amp;"""&gt;"&amp;IF(ISNUMBER(INDIRECT("'Courses Complete'!AI"&amp;ROUNDUP(ROW(A1848)/10, 0)+E$5-2)), "#", "")&amp;INDIRECT("'Courses Complete'!AI"&amp;ROUNDUP(ROW(A1848)/10, 0)+E$5-2)&amp;"&lt;/a&gt;")&amp;IF(INDIRECT("'Courses Complete'!I"&amp;ROUNDUP(ROW(A1848)/10, 0)+E$5-2)="","",", &lt;a href=""../pics/courses/"&amp;INDIRECT("'Courses Complete'!I"&amp;ROUNDUP(ROW(A1848)/10, 0)+E$5-2)&amp;"""&gt;"&amp;IF(ISNUMBER(INDIRECT("'Courses Complete'!AJ"&amp;ROUNDUP(ROW(A1848)/10, 0)+E$5-2)), "#", "")&amp;INDIRECT("'Courses Complete'!AJ"&amp;ROUNDUP(ROW(A1848)/10, 0)+E$5-2)&amp;"&lt;/a&gt;")&amp;IF(INDIRECT("'Courses Complete'!J"&amp;ROUNDUP(ROW(A1848)/10, 0)+E$5-2)="","",", &lt;a href=""../pics/courses/"&amp;INDIRECT("'Courses Complete'!J"&amp;ROUNDUP(ROW(A1848)/10, 0)+E$5-2)&amp;"""&gt;"&amp;IF(ISNUMBER(INDIRECT("'Courses Complete'!AK"&amp;ROUNDUP(ROW(A1848)/10, 0)+E$5-2)), "#", "")&amp;INDIRECT("'Courses Complete'!AK"&amp;ROUNDUP(ROW(A1848)/10, 0)+E$5-2)&amp;"&lt;/a&gt;")&amp;"&lt;/td&gt;", ""))</f>
        <v xml:space="preserve">           &lt;td&gt;&lt;a href="../pics/courses/cypress_bay_resort_splash.jpg"&gt;Sp&lt;/a&gt;, &lt;a href="../pics/courses/cypress_bay_resort_hole06.jpg"&gt;#6&lt;/a&gt;&lt;/td&gt;</v>
      </c>
      <c r="B1848" s="100">
        <f t="shared" ca="1" si="1635"/>
        <v>184</v>
      </c>
    </row>
    <row r="1849" spans="1:2">
      <c r="A1849" s="100" t="str">
        <f ca="1">IF(ROUNDUP(ROW(A1849)/10, 0)-1=0, "          &lt;th scope=""col""&gt;Libraries&lt;/th&gt;", IF(ROUNDUP(ROW(A1849)/10, 0)-1&lt;=E$6-E$5+1, "           &lt;td&gt;"&amp;IF(INDIRECT("'Courses Complete'!O"&amp;ROUNDUP(ROW(A1849)/10, 0)+E$5-2)="", "N/A", "&lt;a href=""../files/libraries/"&amp;VLOOKUP(INDIRECT("'Courses Complete'!O"&amp;ROUNDUP(ROW(A1849)/10, 0)+E$5-2),Libraries!$B:$D,3, 0)&amp;"""&gt;"&amp;INDIRECT("'Courses Complete'!O"&amp;ROUNDUP(ROW(A1849)/10, 0)+E$5-2)&amp;"&lt;/a&gt;")&amp;IF(INDIRECT("'Courses Complete'!P"&amp;ROUNDUP(ROW(A1849)/10, 0)+E$5-2)="", "", ", &lt;a href=""../files/libraries/"&amp;VLOOKUP(INDIRECT("'Courses Complete'!P"&amp;ROUNDUP(ROW(A1849)/10, 0)+E$5-2),Libraries!$B:$D,3, 0)&amp;"""&gt;"&amp;INDIRECT("'Courses Complete'!P"&amp;ROUNDUP(ROW(A1849)/10, 0)+E$5-2)&amp;"&lt;/a&gt;")&amp;IF(INDIRECT("'Courses Complete'!Q"&amp;ROUNDUP(ROW(A1849)/10, 0)+E$5-2)="", "", ", &lt;a href=""../files/libraries/"&amp;VLOOKUP(INDIRECT("'Courses Complete'!Q"&amp;ROUNDUP(ROW(A1849)/10, 0)+E$5-2),Libraries!$B:$D,3, 0)&amp;"""&gt;"&amp;INDIRECT("'Courses Complete'!Q"&amp;ROUNDUP(ROW(A1849)/10, 0)+E$5-2)&amp;"&lt;/a&gt;")&amp;IF(INDIRECT("'Courses Complete'!R"&amp;ROUNDUP(ROW(A1849)/10, 0)+E$5-2)="", "", ", &lt;a href=""../files/libraries/"&amp;VLOOKUP(INDIRECT("'Courses Complete'!R"&amp;ROUNDUP(ROW(A1849)/10, 0)+E$5-2),Libraries!$B:$D,3, 0)&amp;"""&gt;"&amp;INDIRECT("'Courses Complete'!R"&amp;ROUNDUP(ROW(A1849)/10, 0)+E$5-2)&amp;"&lt;/a&gt;")&amp;IF(INDIRECT("'Courses Complete'!S"&amp;ROUNDUP(ROW(A1849)/10, 0)+E$5-2)="", "", ", &lt;a href=""../files/libraries/"&amp;VLOOKUP(INDIRECT("'Courses Complete'!S"&amp;ROUNDUP(ROW(A1849)/10, 0)+E$5-2),Libraries!$B:$D,3, 0)&amp;"""&gt;"&amp;INDIRECT("'Courses Complete'!S"&amp;ROUNDUP(ROW(A1849)/10, 0)+E$5-2)&amp;"&lt;/a&gt;")&amp;IF(INDIRECT("'Courses Complete'!T"&amp;ROUNDUP(ROW(A1849)/10, 0)+E$5-2)="", "", ", &lt;a href=""../files/libraries/"&amp;VLOOKUP(INDIRECT("'Courses Complete'!T"&amp;ROUNDUP(ROW(A1849)/10, 0)+E$5-2),Libraries!$B:$D,3, 0)&amp;"""&gt;"&amp;INDIRECT("'Courses Complete'!T"&amp;ROUNDUP(ROW(A1849)/10, 0)+E$5-2)&amp;"&lt;/a&gt;")&amp;IF(INDIRECT("'Courses Complete'!U"&amp;ROUNDUP(ROW(A1849)/10, 0)+E$5-2)="", "", ", &lt;a href=""../files/libraries/"&amp;VLOOKUP(INDIRECT("'Courses Complete'!U"&amp;ROUNDUP(ROW(A1849)/10, 0)+E$5-2),Libraries!$B:$D,3, 0)&amp;"""&gt;"&amp;INDIRECT("'Courses Complete'!U"&amp;ROUNDUP(ROW(A1849)/10, 0)+E$5-2)&amp;"&lt;/a&gt;")&amp;IF(INDIRECT("'Courses Complete'!V"&amp;ROUNDUP(ROW(A1849)/10, 0)+E$5-2)="", "", ", &lt;a href=""../files/libraries/"&amp;VLOOKUP(INDIRECT("'Courses Complete'!V"&amp;ROUNDUP(ROW(A1849)/10, 0)+E$5-2),Libraries!$B:$D,3, 0)&amp;"""&gt;"&amp;INDIRECT("'Courses Complete'!V"&amp;ROUNDUP(ROW(A1849)/10, 0)+E$5-2)&amp;"&lt;/a&gt;")&amp;IF(INDIRECT("'Courses Complete'!W"&amp;ROUNDUP(ROW(A1849)/10, 0)+E$5-2)="", "", ", &lt;a href=""../files/libraries/"&amp;VLOOKUP(INDIRECT("'Courses Complete'!W"&amp;ROUNDUP(ROW(A1849)/10, 0)+E$5-2),Libraries!$B:$D,3, 0)&amp;"""&gt;"&amp;INDIRECT("'Courses Complete'!W"&amp;ROUNDUP(ROW(A1849)/10, 0)+E$5-2)&amp;"&lt;/a&gt;")&amp;IF(INDIRECT("'Courses Complete'!X"&amp;ROUNDUP(ROW(A1849)/10, 0)+E$5-2)="", "", ", &lt;a href=""../files/libraries/"&amp;VLOOKUP(INDIRECT("'Courses Complete'!X"&amp;ROUNDUP(ROW(A1849)/10, 0)+E$5-2),Libraries!$B:$D,3, 0)&amp;"""&gt;"&amp;INDIRECT("'Courses Complete'!X"&amp;ROUNDUP(ROW(A1849)/10, 0)+E$5-2)&amp;IF(INDIRECT("'Courses Complete'!Y"&amp;ROUNDUP(ROW(A1849)/10, 0)+E$5-2)="", "", ", &lt;a href=""../files/libraries/"&amp;VLOOKUP(INDIRECT("'Courses Complete'!Y"&amp;ROUNDUP(ROW(A1849)/10, 0)+E$5-2),Libraries!$B:$D,3, 0)&amp;"""&gt;"&amp;INDIRECT("'Courses Complete'!Y"&amp;ROUNDUP(ROW(A1849)/10, 0)+E$5-2)&amp;"&lt;/a&gt;")&amp;"&lt;/a&gt;")&amp;IF(INDIRECT("'Courses Complete'!Z"&amp;ROUNDUP(ROW(A1849)/10, 0)+E$5-2)="", "", ", &lt;a href=""../files/libraries/"&amp;VLOOKUP(INDIRECT("'Courses Complete'!Z"&amp;ROUNDUP(ROW(A1849)/10, 0)+E$5-2),Libraries!$B:$D,3, 0)&amp;"""&gt;"&amp;INDIRECT("'Courses Complete'!Z"&amp;ROUNDUP(ROW(A1849)/10, 0)+E$5-2)&amp;"&lt;/a&gt;")&amp;IF(INDIRECT("'Courses Complete'!AA"&amp;ROUNDUP(ROW(A1849)/10, 0)+E$5-2)="", "", ", &lt;a href=""../files/libraries/"&amp;VLOOKUP(INDIRECT("'Courses Complete'!AA"&amp;ROUNDUP(ROW(A1849)/10, 0)+E$5-2),Libraries!$B:$D,3, 0)&amp;"""&gt;"&amp;INDIRECT("'Courses Complete'!AA"&amp;ROUNDUP(ROW(A1849)/10, 0)+E$5-2)&amp;"&lt;/a&gt;")&amp;IF(INDIRECT("'Courses Complete'!AB"&amp;ROUNDUP(ROW(A1849)/10, 0)+E$5-2)="", "", ", &lt;a href=""../files/libraries/"&amp;VLOOKUP(INDIRECT("'Courses Complete'!AB"&amp;ROUNDUP(ROW(A1849)/10, 0)+E$5-2),Libraries!$B:$D,3, 0)&amp;"""&gt;"&amp;INDIRECT("'Courses Complete'!AB"&amp;ROUNDUP(ROW(A1849)/10, 0)+E$5-2)&amp;"&lt;/a&gt;")&amp;IF(INDIRECT("'Courses Complete'!AC"&amp;ROUNDUP(ROW(A1849)/10, 0)+E$5-2)="", "", ", &lt;a href=""../files/libraries/"&amp;VLOOKUP(INDIRECT("'Courses Complete'!AC"&amp;ROUNDUP(ROW(A1849)/10, 0)+E$5-2),Libraries!$B:$D,3, 0)&amp;"""&gt;"&amp;INDIRECT("'Courses Complete'!AC"&amp;ROUNDUP(ROW(A1849)/10, 0)+E$5-2)&amp;"&lt;/a&gt;")&amp;IF(INDIRECT("'Courses Complete'!AD"&amp;ROUNDUP(ROW(A1849)/10, 0)+E$5-2)="", "", ", &lt;a href=""../files/libraries/"&amp;VLOOKUP(INDIRECT("'Courses Complete'!AD"&amp;ROUNDUP(ROW(A1849)/10, 0)+E$5-2),Libraries!$B:$D,3, 0)&amp;"""&gt;"&amp;INDIRECT("'Courses Complete'!AD"&amp;ROUNDUP(ROW(A1849)/10, 0)+E$5-2)&amp;"&lt;/a&gt;")&amp;IF(INDIRECT("'Courses Complete'!AE"&amp;ROUNDUP(ROW(A1849)/10, 0)+E$5-2)="", "", ", &lt;a href=""../files/libraries/"&amp;VLOOKUP(INDIRECT("'Courses Complete'!AE"&amp;ROUNDUP(ROW(A1849)/10, 0)+E$5-2),Libraries!$B:$D,3, 0)&amp;"""&gt;"&amp;INDIRECT("'Courses Complete'!AE"&amp;ROUNDUP(ROW(A1849)/10, 0)+E$5-2)&amp;"&lt;/a&gt;")&amp;IF(INDIRECT("'Courses Complete'!AF"&amp;ROUNDUP(ROW(A1849)/10, 0)+E$5-2)="", "", ", &lt;a href=""../files/libraries/"&amp;VLOOKUP(INDIRECT("'Courses Complete'!AF"&amp;ROUNDUP(ROW(A1849)/10, 0)+E$5-2),Libraries!$B:$D,3, 0)&amp;"""&gt;"&amp;INDIRECT("'Courses Complete'!AF"&amp;ROUNDUP(ROW(A1849)/10, 0)+E$5-2)&amp;"&lt;/a&gt;")&amp;"&lt;/td&gt;", ""))</f>
        <v xml:space="preserve">           &lt;td&gt;&lt;a href="../files/libraries/coosbay.zip"&gt;coosbay&lt;/a&gt;, &lt;a href="../files/libraries/coosbayblend.zip"&gt;coosbayblend&lt;/a&gt;, &lt;a href="../files/libraries/cypress.zip"&gt;cypress&lt;/a&gt;, &lt;a href="../files/libraries/hillbillyholler.zip"&gt;hillbillyholler&lt;/a&gt;, &lt;a href="../files/libraries/victoria.zip"&gt;victoria&lt;/a&gt;, &lt;a href="../files/libraries/victorian.zip"&gt;victorian&lt;/a&gt;, &lt;a href="../files/libraries/torrey.zip"&gt;torrey&lt;/a&gt;&lt;/td&gt;</v>
      </c>
      <c r="B1849" s="100">
        <f t="shared" ca="1" si="1635"/>
        <v>184</v>
      </c>
    </row>
    <row r="1850" spans="1:2">
      <c r="A1850" s="100" t="str">
        <f t="shared" ref="A1850" ca="1" si="1685">IF(ROUNDUP(ROW(A1850)/10, 0)-1=0, "        &lt;/tr&gt;", IF(ROUNDUP(ROW(A1850)/10, 0)-1&lt;=E$6-E$5+1, "         &lt;/tr&gt;", ""))</f>
        <v xml:space="preserve">         &lt;/tr&gt;</v>
      </c>
      <c r="B1850" s="100">
        <f t="shared" ca="1" si="1635"/>
        <v>184</v>
      </c>
    </row>
    <row r="1851" spans="1:2">
      <c r="A1851" s="100" t="str">
        <f t="shared" ref="A1851" ca="1" si="1686">IF(ROUNDUP(ROW(A1851)/10, 0)-1=0, "&lt;table class=""horz_head line_divide""&gt;&lt;tr &gt;", IF(ROUNDUP(ROW(A1851)/10, 0)-1&lt;=E$6-E$5+1, "         &lt;tr&gt;", IF(ROUNDUP(ROW(A1851)/10, 0)-1=E$6-E$5+2, "      &lt;/table&gt;", "")))</f>
        <v xml:space="preserve">         &lt;tr&gt;</v>
      </c>
      <c r="B1851" s="100">
        <f t="shared" ca="1" si="1635"/>
        <v>185</v>
      </c>
    </row>
    <row r="1852" spans="1:2">
      <c r="A1852" s="100" t="str">
        <f t="shared" ref="A1852" ca="1" si="1687">IF(ROUNDUP(ROW(A1852)/10, 0)-1=0, "          &lt;th scope=""col""&gt;Real&lt;/th&gt;", IF(ROUNDUP(ROW(A1852)/10, 0)-1&lt;=E$6-E$5+1, "           &lt;td&gt;"&amp;INDIRECT("'Courses Complete'!E"&amp;ROUNDUP(ROW(A1852)/10, 0)+E$5-2)&amp;"&lt;/td&gt;", ""))</f>
        <v xml:space="preserve">           &lt;td&gt;&lt;/td&gt;</v>
      </c>
      <c r="B1852" s="100">
        <f t="shared" ca="1" si="1635"/>
        <v>185</v>
      </c>
    </row>
    <row r="1853" spans="1:2">
      <c r="A1853" s="100" t="str">
        <f t="shared" ref="A1853" ca="1" si="1688">IF(ROUNDUP(ROW(A1853)/10, 0)-1=0, "          &lt;th scope=""col""&gt;Type&lt;/th&gt;", IF(ROUNDUP(ROW(A1853)/10, 0)-1&lt;=E$6-E$5+1, "           &lt;td&gt;"&amp;INDIRECT("'Courses Complete'!D"&amp;ROUNDUP(ROW(A1853)/10, 0)+E$5-2)&amp;"&lt;/td&gt;", ""))</f>
        <v xml:space="preserve">           &lt;td&gt;Oceanside&lt;/td&gt;</v>
      </c>
      <c r="B1853" s="100">
        <f t="shared" ca="1" si="1635"/>
        <v>185</v>
      </c>
    </row>
    <row r="1854" spans="1:2">
      <c r="A1854" s="100" t="str">
        <f t="shared" ref="A1854" ca="1" si="1689">IF(ROUNDUP(ROW(A1854)/10, 0)-1=0, "          &lt;th scope=""col""&gt;Course&lt;/th&gt;", IF(ROUNDUP(ROW(A1854)/10, 0)-1&lt;=E$6-E$5+1, "           &lt;td&gt;"&amp;IF(INDIRECT("'Courses Complete'!K"&amp;ROUNDUP(ROW(A1854)/10, 0)+E$5-2)="", INDIRECT("'Courses Complete'!C"&amp;ROUNDUP(ROW(A1854)/10, 0)+E$5-2), "&lt;a href=""../files/courses/"&amp;INDIRECT("'Courses Complete'!K"&amp;ROUNDUP(ROW(A1854)/10, 0)+E$5-2)&amp;"""&gt;"&amp;INDIRECT("'Courses Complete'!C"&amp;ROUNDUP(ROW(A1854)/10, 0)+E$5-2)&amp;"&lt;/a&gt;")&amp;"&lt;/td&gt;", ""))</f>
        <v xml:space="preserve">           &lt;td&gt;&lt;a href="../files/courses/harbour_point_at_cypress_bay.zip"&gt;Cypress Bay, Harbour Point @&lt;/a&gt;&lt;/td&gt;</v>
      </c>
      <c r="B1854" s="100">
        <f t="shared" ca="1" si="1635"/>
        <v>185</v>
      </c>
    </row>
    <row r="1855" spans="1:2">
      <c r="A1855" s="100" t="str">
        <f t="shared" ref="A1855" ca="1" si="1690">IF(ROUNDUP(ROW(A1855)/10, 0)-1=0, "          &lt;th scope=""col""&gt;Designer&lt;/th&gt;", IF(ROUNDUP(ROW(A1855)/10, 0)-1&lt;=E$6-E$5+1, "           &lt;td&gt;"&amp;INDIRECT("'Courses Complete'!L"&amp;ROUNDUP(ROW(A1855)/10, 0)+E$5-2)&amp;"&lt;/td&gt;", ""))</f>
        <v xml:space="preserve">           &lt;td&gt;Bill Glacken&lt;/td&gt;</v>
      </c>
      <c r="B1855" s="100">
        <f t="shared" ca="1" si="1635"/>
        <v>185</v>
      </c>
    </row>
    <row r="1856" spans="1:2">
      <c r="A1856" s="100" t="str">
        <f t="shared" ref="A1856" ca="1" si="1691">IF(ROUNDUP(ROW(A1856)/10, 0)-1=0, "          &lt;th class=""right_align"" scope=""col""&gt;Date&lt;/th&gt;", IF(ROUNDUP(ROW(A1856)/10, 0)-1&lt;=E$6-E$5+1, "           &lt;td class=""right_align""&gt;"&amp;MONTH(INDIRECT("'Courses Complete'!N"&amp;ROUNDUP(ROW(A1856)/10, 0)+E$5-2))&amp;"/"&amp;DAY(INDIRECT("'Courses Complete'!N"&amp;ROUNDUP(ROW(A1856)/10, 0)+E$5-2))&amp;"/"&amp;YEAR(INDIRECT("'Courses Complete'!N"&amp;ROUNDUP(ROW(A1856)/10, 0)+E$5-2))&amp;"&lt;/td&gt;", ""))</f>
        <v xml:space="preserve">           &lt;td class="right_align"&gt;1/31/2005&lt;/td&gt;</v>
      </c>
      <c r="B1856" s="100">
        <f t="shared" ca="1" si="1635"/>
        <v>185</v>
      </c>
    </row>
    <row r="1857" spans="1:2">
      <c r="A1857" s="100" t="str">
        <f t="shared" ref="A1857" ca="1" si="1692">IF(ROUNDUP(ROW(A1857)/10, 0)-1=0, "          &lt;th class=""right_align"" scope=""col""&gt;Size&lt;/th&gt;", IF(ROUNDUP(ROW(A1857)/10, 0)-1&lt;=E$6-E$5+1, "           &lt;td class=""right_align""&gt;"&amp;TEXT(ROUND(INDIRECT("'Courses Complete'!M"&amp;ROUNDUP(ROW(A1857)/10, 0)+E$5-2), 1), "0.0")&amp;"&lt;/td&gt;", ""))</f>
        <v xml:space="preserve">           &lt;td class="right_align"&gt;19.4&lt;/td&gt;</v>
      </c>
      <c r="B1857" s="100">
        <f t="shared" ca="1" si="1635"/>
        <v>185</v>
      </c>
    </row>
    <row r="1858" spans="1:2">
      <c r="A1858" s="100" t="str">
        <f t="shared" ref="A1858" ca="1" si="1693">IF(ROUNDUP(ROW(A1858)/10, 0)-1=0, "          &lt;th scope=""col""&gt;Images&lt;/th&gt;", IF(ROUNDUP(ROW(A1858)/10, 0)-1&lt;=E$6-E$5+1, "           &lt;td&gt;"&amp;IF(INDIRECT("'Courses Complete'!F"&amp;ROUNDUP(ROW(A1858)/10, 0)+E$5-2)="","","&lt;a href=""../pics/courses/"&amp;INDIRECT("'Courses Complete'!F"&amp;ROUNDUP(ROW(A1858)/10, 0)+E$5-2)&amp;"""&gt;"&amp;IF(ISNUMBER(INDIRECT("'Courses Complete'!AG"&amp;ROUNDUP(ROW(A1858)/10, 0)+E$5-2)), "#", "")&amp;INDIRECT("'Courses Complete'!AG"&amp;ROUNDUP(ROW(A1858)/10, 0)+E$5-2)&amp;"&lt;/a&gt;")&amp;IF(INDIRECT("'Courses Complete'!G"&amp;ROUNDUP(ROW(A1858)/10, 0)+E$5-2)="","",", &lt;a href=""../pics/courses/"&amp;INDIRECT("'Courses Complete'!G"&amp;ROUNDUP(ROW(A1858)/10, 0)+E$5-2)&amp;"""&gt;"&amp;IF(ISNUMBER(INDIRECT("'Courses Complete'!AH"&amp;ROUNDUP(ROW(A1858)/10, 0)+E$5-2)), "#", "")&amp;INDIRECT("'Courses Complete'!AH"&amp;ROUNDUP(ROW(A1858)/10, 0)+E$5-2)&amp;"&lt;/a&gt;")&amp;IF(INDIRECT("'Courses Complete'!H"&amp;ROUNDUP(ROW(A1858)/10, 0)+E$5-2)="","",", &lt;a href=""../pics/courses/"&amp;INDIRECT("'Courses Complete'!H"&amp;ROUNDUP(ROW(A1858)/10, 0)+E$5-2)&amp;"""&gt;"&amp;IF(ISNUMBER(INDIRECT("'Courses Complete'!AI"&amp;ROUNDUP(ROW(A1858)/10, 0)+E$5-2)), "#", "")&amp;INDIRECT("'Courses Complete'!AI"&amp;ROUNDUP(ROW(A1858)/10, 0)+E$5-2)&amp;"&lt;/a&gt;")&amp;IF(INDIRECT("'Courses Complete'!I"&amp;ROUNDUP(ROW(A1858)/10, 0)+E$5-2)="","",", &lt;a href=""../pics/courses/"&amp;INDIRECT("'Courses Complete'!I"&amp;ROUNDUP(ROW(A1858)/10, 0)+E$5-2)&amp;"""&gt;"&amp;IF(ISNUMBER(INDIRECT("'Courses Complete'!AJ"&amp;ROUNDUP(ROW(A1858)/10, 0)+E$5-2)), "#", "")&amp;INDIRECT("'Courses Complete'!AJ"&amp;ROUNDUP(ROW(A1858)/10, 0)+E$5-2)&amp;"&lt;/a&gt;")&amp;IF(INDIRECT("'Courses Complete'!J"&amp;ROUNDUP(ROW(A1858)/10, 0)+E$5-2)="","",", &lt;a href=""../pics/courses/"&amp;INDIRECT("'Courses Complete'!J"&amp;ROUNDUP(ROW(A1858)/10, 0)+E$5-2)&amp;"""&gt;"&amp;IF(ISNUMBER(INDIRECT("'Courses Complete'!AK"&amp;ROUNDUP(ROW(A1858)/10, 0)+E$5-2)), "#", "")&amp;INDIRECT("'Courses Complete'!AK"&amp;ROUNDUP(ROW(A1858)/10, 0)+E$5-2)&amp;"&lt;/a&gt;")&amp;"&lt;/td&gt;", ""))</f>
        <v xml:space="preserve">           &lt;td&gt;&lt;a href="../pics/courses/harbour_point_at_cypress_bay_hole02.jpg"&gt;#2&lt;/a&gt;, &lt;a href="../pics/courses/harbour_point_at_cypress_bay_hole09.jpg"&gt;#9&lt;/a&gt;&lt;/td&gt;</v>
      </c>
      <c r="B1858" s="100">
        <f t="shared" ref="B1858:B1921" ca="1" si="1694" xml:space="preserve"> IFERROR(IF(ROUNDUP(ROW(A1858)/10, 0)-1&lt;=E$6-E$5+1, ROUNDUP(ROW(A1858)/10, 0)-1, ""), 0)</f>
        <v>185</v>
      </c>
    </row>
    <row r="1859" spans="1:2">
      <c r="A1859" s="100" t="str">
        <f ca="1">IF(ROUNDUP(ROW(A1859)/10, 0)-1=0, "          &lt;th scope=""col""&gt;Libraries&lt;/th&gt;", IF(ROUNDUP(ROW(A1859)/10, 0)-1&lt;=E$6-E$5+1, "           &lt;td&gt;"&amp;IF(INDIRECT("'Courses Complete'!O"&amp;ROUNDUP(ROW(A1859)/10, 0)+E$5-2)="", "N/A", "&lt;a href=""../files/libraries/"&amp;VLOOKUP(INDIRECT("'Courses Complete'!O"&amp;ROUNDUP(ROW(A1859)/10, 0)+E$5-2),Libraries!$B:$D,3, 0)&amp;"""&gt;"&amp;INDIRECT("'Courses Complete'!O"&amp;ROUNDUP(ROW(A1859)/10, 0)+E$5-2)&amp;"&lt;/a&gt;")&amp;IF(INDIRECT("'Courses Complete'!P"&amp;ROUNDUP(ROW(A1859)/10, 0)+E$5-2)="", "", ", &lt;a href=""../files/libraries/"&amp;VLOOKUP(INDIRECT("'Courses Complete'!P"&amp;ROUNDUP(ROW(A1859)/10, 0)+E$5-2),Libraries!$B:$D,3, 0)&amp;"""&gt;"&amp;INDIRECT("'Courses Complete'!P"&amp;ROUNDUP(ROW(A1859)/10, 0)+E$5-2)&amp;"&lt;/a&gt;")&amp;IF(INDIRECT("'Courses Complete'!Q"&amp;ROUNDUP(ROW(A1859)/10, 0)+E$5-2)="", "", ", &lt;a href=""../files/libraries/"&amp;VLOOKUP(INDIRECT("'Courses Complete'!Q"&amp;ROUNDUP(ROW(A1859)/10, 0)+E$5-2),Libraries!$B:$D,3, 0)&amp;"""&gt;"&amp;INDIRECT("'Courses Complete'!Q"&amp;ROUNDUP(ROW(A1859)/10, 0)+E$5-2)&amp;"&lt;/a&gt;")&amp;IF(INDIRECT("'Courses Complete'!R"&amp;ROUNDUP(ROW(A1859)/10, 0)+E$5-2)="", "", ", &lt;a href=""../files/libraries/"&amp;VLOOKUP(INDIRECT("'Courses Complete'!R"&amp;ROUNDUP(ROW(A1859)/10, 0)+E$5-2),Libraries!$B:$D,3, 0)&amp;"""&gt;"&amp;INDIRECT("'Courses Complete'!R"&amp;ROUNDUP(ROW(A1859)/10, 0)+E$5-2)&amp;"&lt;/a&gt;")&amp;IF(INDIRECT("'Courses Complete'!S"&amp;ROUNDUP(ROW(A1859)/10, 0)+E$5-2)="", "", ", &lt;a href=""../files/libraries/"&amp;VLOOKUP(INDIRECT("'Courses Complete'!S"&amp;ROUNDUP(ROW(A1859)/10, 0)+E$5-2),Libraries!$B:$D,3, 0)&amp;"""&gt;"&amp;INDIRECT("'Courses Complete'!S"&amp;ROUNDUP(ROW(A1859)/10, 0)+E$5-2)&amp;"&lt;/a&gt;")&amp;IF(INDIRECT("'Courses Complete'!T"&amp;ROUNDUP(ROW(A1859)/10, 0)+E$5-2)="", "", ", &lt;a href=""../files/libraries/"&amp;VLOOKUP(INDIRECT("'Courses Complete'!T"&amp;ROUNDUP(ROW(A1859)/10, 0)+E$5-2),Libraries!$B:$D,3, 0)&amp;"""&gt;"&amp;INDIRECT("'Courses Complete'!T"&amp;ROUNDUP(ROW(A1859)/10, 0)+E$5-2)&amp;"&lt;/a&gt;")&amp;IF(INDIRECT("'Courses Complete'!U"&amp;ROUNDUP(ROW(A1859)/10, 0)+E$5-2)="", "", ", &lt;a href=""../files/libraries/"&amp;VLOOKUP(INDIRECT("'Courses Complete'!U"&amp;ROUNDUP(ROW(A1859)/10, 0)+E$5-2),Libraries!$B:$D,3, 0)&amp;"""&gt;"&amp;INDIRECT("'Courses Complete'!U"&amp;ROUNDUP(ROW(A1859)/10, 0)+E$5-2)&amp;"&lt;/a&gt;")&amp;IF(INDIRECT("'Courses Complete'!V"&amp;ROUNDUP(ROW(A1859)/10, 0)+E$5-2)="", "", ", &lt;a href=""../files/libraries/"&amp;VLOOKUP(INDIRECT("'Courses Complete'!V"&amp;ROUNDUP(ROW(A1859)/10, 0)+E$5-2),Libraries!$B:$D,3, 0)&amp;"""&gt;"&amp;INDIRECT("'Courses Complete'!V"&amp;ROUNDUP(ROW(A1859)/10, 0)+E$5-2)&amp;"&lt;/a&gt;")&amp;IF(INDIRECT("'Courses Complete'!W"&amp;ROUNDUP(ROW(A1859)/10, 0)+E$5-2)="", "", ", &lt;a href=""../files/libraries/"&amp;VLOOKUP(INDIRECT("'Courses Complete'!W"&amp;ROUNDUP(ROW(A1859)/10, 0)+E$5-2),Libraries!$B:$D,3, 0)&amp;"""&gt;"&amp;INDIRECT("'Courses Complete'!W"&amp;ROUNDUP(ROW(A1859)/10, 0)+E$5-2)&amp;"&lt;/a&gt;")&amp;IF(INDIRECT("'Courses Complete'!X"&amp;ROUNDUP(ROW(A1859)/10, 0)+E$5-2)="", "", ", &lt;a href=""../files/libraries/"&amp;VLOOKUP(INDIRECT("'Courses Complete'!X"&amp;ROUNDUP(ROW(A1859)/10, 0)+E$5-2),Libraries!$B:$D,3, 0)&amp;"""&gt;"&amp;INDIRECT("'Courses Complete'!X"&amp;ROUNDUP(ROW(A1859)/10, 0)+E$5-2)&amp;IF(INDIRECT("'Courses Complete'!Y"&amp;ROUNDUP(ROW(A1859)/10, 0)+E$5-2)="", "", ", &lt;a href=""../files/libraries/"&amp;VLOOKUP(INDIRECT("'Courses Complete'!Y"&amp;ROUNDUP(ROW(A1859)/10, 0)+E$5-2),Libraries!$B:$D,3, 0)&amp;"""&gt;"&amp;INDIRECT("'Courses Complete'!Y"&amp;ROUNDUP(ROW(A1859)/10, 0)+E$5-2)&amp;"&lt;/a&gt;")&amp;"&lt;/a&gt;")&amp;IF(INDIRECT("'Courses Complete'!Z"&amp;ROUNDUP(ROW(A1859)/10, 0)+E$5-2)="", "", ", &lt;a href=""../files/libraries/"&amp;VLOOKUP(INDIRECT("'Courses Complete'!Z"&amp;ROUNDUP(ROW(A1859)/10, 0)+E$5-2),Libraries!$B:$D,3, 0)&amp;"""&gt;"&amp;INDIRECT("'Courses Complete'!Z"&amp;ROUNDUP(ROW(A1859)/10, 0)+E$5-2)&amp;"&lt;/a&gt;")&amp;IF(INDIRECT("'Courses Complete'!AA"&amp;ROUNDUP(ROW(A1859)/10, 0)+E$5-2)="", "", ", &lt;a href=""../files/libraries/"&amp;VLOOKUP(INDIRECT("'Courses Complete'!AA"&amp;ROUNDUP(ROW(A1859)/10, 0)+E$5-2),Libraries!$B:$D,3, 0)&amp;"""&gt;"&amp;INDIRECT("'Courses Complete'!AA"&amp;ROUNDUP(ROW(A1859)/10, 0)+E$5-2)&amp;"&lt;/a&gt;")&amp;IF(INDIRECT("'Courses Complete'!AB"&amp;ROUNDUP(ROW(A1859)/10, 0)+E$5-2)="", "", ", &lt;a href=""../files/libraries/"&amp;VLOOKUP(INDIRECT("'Courses Complete'!AB"&amp;ROUNDUP(ROW(A1859)/10, 0)+E$5-2),Libraries!$B:$D,3, 0)&amp;"""&gt;"&amp;INDIRECT("'Courses Complete'!AB"&amp;ROUNDUP(ROW(A1859)/10, 0)+E$5-2)&amp;"&lt;/a&gt;")&amp;IF(INDIRECT("'Courses Complete'!AC"&amp;ROUNDUP(ROW(A1859)/10, 0)+E$5-2)="", "", ", &lt;a href=""../files/libraries/"&amp;VLOOKUP(INDIRECT("'Courses Complete'!AC"&amp;ROUNDUP(ROW(A1859)/10, 0)+E$5-2),Libraries!$B:$D,3, 0)&amp;"""&gt;"&amp;INDIRECT("'Courses Complete'!AC"&amp;ROUNDUP(ROW(A1859)/10, 0)+E$5-2)&amp;"&lt;/a&gt;")&amp;IF(INDIRECT("'Courses Complete'!AD"&amp;ROUNDUP(ROW(A1859)/10, 0)+E$5-2)="", "", ", &lt;a href=""../files/libraries/"&amp;VLOOKUP(INDIRECT("'Courses Complete'!AD"&amp;ROUNDUP(ROW(A1859)/10, 0)+E$5-2),Libraries!$B:$D,3, 0)&amp;"""&gt;"&amp;INDIRECT("'Courses Complete'!AD"&amp;ROUNDUP(ROW(A1859)/10, 0)+E$5-2)&amp;"&lt;/a&gt;")&amp;IF(INDIRECT("'Courses Complete'!AE"&amp;ROUNDUP(ROW(A1859)/10, 0)+E$5-2)="", "", ", &lt;a href=""../files/libraries/"&amp;VLOOKUP(INDIRECT("'Courses Complete'!AE"&amp;ROUNDUP(ROW(A1859)/10, 0)+E$5-2),Libraries!$B:$D,3, 0)&amp;"""&gt;"&amp;INDIRECT("'Courses Complete'!AE"&amp;ROUNDUP(ROW(A1859)/10, 0)+E$5-2)&amp;"&lt;/a&gt;")&amp;IF(INDIRECT("'Courses Complete'!AF"&amp;ROUNDUP(ROW(A1859)/10, 0)+E$5-2)="", "", ", &lt;a href=""../files/libraries/"&amp;VLOOKUP(INDIRECT("'Courses Complete'!AF"&amp;ROUNDUP(ROW(A1859)/10, 0)+E$5-2),Libraries!$B:$D,3, 0)&amp;"""&gt;"&amp;INDIRECT("'Courses Complete'!AF"&amp;ROUNDUP(ROW(A1859)/10, 0)+E$5-2)&amp;"&lt;/a&gt;")&amp;"&lt;/td&gt;", ""))</f>
        <v xml:space="preserve">           &lt;td&gt;&lt;a href="../files/libraries/cypress.zip"&gt;cypress&lt;/a&gt;&lt;/td&gt;</v>
      </c>
      <c r="B1859" s="100">
        <f t="shared" ca="1" si="1694"/>
        <v>185</v>
      </c>
    </row>
    <row r="1860" spans="1:2">
      <c r="A1860" s="100" t="str">
        <f t="shared" ref="A1860" ca="1" si="1695">IF(ROUNDUP(ROW(A1860)/10, 0)-1=0, "        &lt;/tr&gt;", IF(ROUNDUP(ROW(A1860)/10, 0)-1&lt;=E$6-E$5+1, "         &lt;/tr&gt;", ""))</f>
        <v xml:space="preserve">         &lt;/tr&gt;</v>
      </c>
      <c r="B1860" s="100">
        <f t="shared" ca="1" si="1694"/>
        <v>185</v>
      </c>
    </row>
    <row r="1861" spans="1:2">
      <c r="A1861" s="100" t="str">
        <f t="shared" ref="A1861" ca="1" si="1696">IF(ROUNDUP(ROW(A1861)/10, 0)-1=0, "&lt;table class=""horz_head line_divide""&gt;&lt;tr &gt;", IF(ROUNDUP(ROW(A1861)/10, 0)-1&lt;=E$6-E$5+1, "         &lt;tr&gt;", IF(ROUNDUP(ROW(A1861)/10, 0)-1=E$6-E$5+2, "      &lt;/table&gt;", "")))</f>
        <v xml:space="preserve">         &lt;tr&gt;</v>
      </c>
      <c r="B1861" s="100">
        <f t="shared" ca="1" si="1694"/>
        <v>186</v>
      </c>
    </row>
    <row r="1862" spans="1:2">
      <c r="A1862" s="100" t="str">
        <f t="shared" ref="A1862" ca="1" si="1697">IF(ROUNDUP(ROW(A1862)/10, 0)-1=0, "          &lt;th scope=""col""&gt;Real&lt;/th&gt;", IF(ROUNDUP(ROW(A1862)/10, 0)-1&lt;=E$6-E$5+1, "           &lt;td&gt;"&amp;INDIRECT("'Courses Complete'!E"&amp;ROUNDUP(ROW(A1862)/10, 0)+E$5-2)&amp;"&lt;/td&gt;", ""))</f>
        <v xml:space="preserve">           &lt;td&gt;&lt;/td&gt;</v>
      </c>
      <c r="B1862" s="100">
        <f t="shared" ca="1" si="1694"/>
        <v>186</v>
      </c>
    </row>
    <row r="1863" spans="1:2">
      <c r="A1863" s="100" t="str">
        <f t="shared" ref="A1863" ca="1" si="1698">IF(ROUNDUP(ROW(A1863)/10, 0)-1=0, "          &lt;th scope=""col""&gt;Type&lt;/th&gt;", IF(ROUNDUP(ROW(A1863)/10, 0)-1&lt;=E$6-E$5+1, "           &lt;td&gt;"&amp;INDIRECT("'Courses Complete'!D"&amp;ROUNDUP(ROW(A1863)/10, 0)+E$5-2)&amp;"&lt;/td&gt;", ""))</f>
        <v xml:space="preserve">           &lt;td&gt;Lakeside&lt;/td&gt;</v>
      </c>
      <c r="B1863" s="100">
        <f t="shared" ca="1" si="1694"/>
        <v>186</v>
      </c>
    </row>
    <row r="1864" spans="1:2">
      <c r="A1864" s="100" t="str">
        <f t="shared" ref="A1864" ca="1" si="1699">IF(ROUNDUP(ROW(A1864)/10, 0)-1=0, "          &lt;th scope=""col""&gt;Course&lt;/th&gt;", IF(ROUNDUP(ROW(A1864)/10, 0)-1&lt;=E$6-E$5+1, "           &lt;td&gt;"&amp;IF(INDIRECT("'Courses Complete'!K"&amp;ROUNDUP(ROW(A1864)/10, 0)+E$5-2)="", INDIRECT("'Courses Complete'!C"&amp;ROUNDUP(ROW(A1864)/10, 0)+E$5-2), "&lt;a href=""../files/courses/"&amp;INDIRECT("'Courses Complete'!K"&amp;ROUNDUP(ROW(A1864)/10, 0)+E$5-2)&amp;"""&gt;"&amp;INDIRECT("'Courses Complete'!C"&amp;ROUNDUP(ROW(A1864)/10, 0)+E$5-2)&amp;"&lt;/a&gt;")&amp;"&lt;/td&gt;", ""))</f>
        <v xml:space="preserve">           &lt;td&gt;&lt;a href="../files/courses/cypress_bottoms_of_arkansas.zip"&gt;Cypress Bottoms of Arkansas&lt;/a&gt;&lt;/td&gt;</v>
      </c>
      <c r="B1864" s="100">
        <f t="shared" ca="1" si="1694"/>
        <v>186</v>
      </c>
    </row>
    <row r="1865" spans="1:2">
      <c r="A1865" s="100" t="str">
        <f t="shared" ref="A1865" ca="1" si="1700">IF(ROUNDUP(ROW(A1865)/10, 0)-1=0, "          &lt;th scope=""col""&gt;Designer&lt;/th&gt;", IF(ROUNDUP(ROW(A1865)/10, 0)-1&lt;=E$6-E$5+1, "           &lt;td&gt;"&amp;INDIRECT("'Courses Complete'!L"&amp;ROUNDUP(ROW(A1865)/10, 0)+E$5-2)&amp;"&lt;/td&gt;", ""))</f>
        <v xml:space="preserve">           &lt;td&gt;philsathrill&lt;/td&gt;</v>
      </c>
      <c r="B1865" s="100">
        <f t="shared" ca="1" si="1694"/>
        <v>186</v>
      </c>
    </row>
    <row r="1866" spans="1:2">
      <c r="A1866" s="100" t="str">
        <f t="shared" ref="A1866" ca="1" si="1701">IF(ROUNDUP(ROW(A1866)/10, 0)-1=0, "          &lt;th class=""right_align"" scope=""col""&gt;Date&lt;/th&gt;", IF(ROUNDUP(ROW(A1866)/10, 0)-1&lt;=E$6-E$5+1, "           &lt;td class=""right_align""&gt;"&amp;MONTH(INDIRECT("'Courses Complete'!N"&amp;ROUNDUP(ROW(A1866)/10, 0)+E$5-2))&amp;"/"&amp;DAY(INDIRECT("'Courses Complete'!N"&amp;ROUNDUP(ROW(A1866)/10, 0)+E$5-2))&amp;"/"&amp;YEAR(INDIRECT("'Courses Complete'!N"&amp;ROUNDUP(ROW(A1866)/10, 0)+E$5-2))&amp;"&lt;/td&gt;", ""))</f>
        <v xml:space="preserve">           &lt;td class="right_align"&gt;2/10/2003&lt;/td&gt;</v>
      </c>
      <c r="B1866" s="100">
        <f t="shared" ca="1" si="1694"/>
        <v>186</v>
      </c>
    </row>
    <row r="1867" spans="1:2">
      <c r="A1867" s="100" t="str">
        <f t="shared" ref="A1867" ca="1" si="1702">IF(ROUNDUP(ROW(A1867)/10, 0)-1=0, "          &lt;th class=""right_align"" scope=""col""&gt;Size&lt;/th&gt;", IF(ROUNDUP(ROW(A1867)/10, 0)-1&lt;=E$6-E$5+1, "           &lt;td class=""right_align""&gt;"&amp;TEXT(ROUND(INDIRECT("'Courses Complete'!M"&amp;ROUNDUP(ROW(A1867)/10, 0)+E$5-2), 1), "0.0")&amp;"&lt;/td&gt;", ""))</f>
        <v xml:space="preserve">           &lt;td class="right_align"&gt;5.3&lt;/td&gt;</v>
      </c>
      <c r="B1867" s="100">
        <f t="shared" ca="1" si="1694"/>
        <v>186</v>
      </c>
    </row>
    <row r="1868" spans="1:2">
      <c r="A1868" s="100" t="str">
        <f t="shared" ref="A1868" ca="1" si="1703">IF(ROUNDUP(ROW(A1868)/10, 0)-1=0, "          &lt;th scope=""col""&gt;Images&lt;/th&gt;", IF(ROUNDUP(ROW(A1868)/10, 0)-1&lt;=E$6-E$5+1, "           &lt;td&gt;"&amp;IF(INDIRECT("'Courses Complete'!F"&amp;ROUNDUP(ROW(A1868)/10, 0)+E$5-2)="","","&lt;a href=""../pics/courses/"&amp;INDIRECT("'Courses Complete'!F"&amp;ROUNDUP(ROW(A1868)/10, 0)+E$5-2)&amp;"""&gt;"&amp;IF(ISNUMBER(INDIRECT("'Courses Complete'!AG"&amp;ROUNDUP(ROW(A1868)/10, 0)+E$5-2)), "#", "")&amp;INDIRECT("'Courses Complete'!AG"&amp;ROUNDUP(ROW(A1868)/10, 0)+E$5-2)&amp;"&lt;/a&gt;")&amp;IF(INDIRECT("'Courses Complete'!G"&amp;ROUNDUP(ROW(A1868)/10, 0)+E$5-2)="","",", &lt;a href=""../pics/courses/"&amp;INDIRECT("'Courses Complete'!G"&amp;ROUNDUP(ROW(A1868)/10, 0)+E$5-2)&amp;"""&gt;"&amp;IF(ISNUMBER(INDIRECT("'Courses Complete'!AH"&amp;ROUNDUP(ROW(A1868)/10, 0)+E$5-2)), "#", "")&amp;INDIRECT("'Courses Complete'!AH"&amp;ROUNDUP(ROW(A1868)/10, 0)+E$5-2)&amp;"&lt;/a&gt;")&amp;IF(INDIRECT("'Courses Complete'!H"&amp;ROUNDUP(ROW(A1868)/10, 0)+E$5-2)="","",", &lt;a href=""../pics/courses/"&amp;INDIRECT("'Courses Complete'!H"&amp;ROUNDUP(ROW(A1868)/10, 0)+E$5-2)&amp;"""&gt;"&amp;IF(ISNUMBER(INDIRECT("'Courses Complete'!AI"&amp;ROUNDUP(ROW(A1868)/10, 0)+E$5-2)), "#", "")&amp;INDIRECT("'Courses Complete'!AI"&amp;ROUNDUP(ROW(A1868)/10, 0)+E$5-2)&amp;"&lt;/a&gt;")&amp;IF(INDIRECT("'Courses Complete'!I"&amp;ROUNDUP(ROW(A1868)/10, 0)+E$5-2)="","",", &lt;a href=""../pics/courses/"&amp;INDIRECT("'Courses Complete'!I"&amp;ROUNDUP(ROW(A1868)/10, 0)+E$5-2)&amp;"""&gt;"&amp;IF(ISNUMBER(INDIRECT("'Courses Complete'!AJ"&amp;ROUNDUP(ROW(A1868)/10, 0)+E$5-2)), "#", "")&amp;INDIRECT("'Courses Complete'!AJ"&amp;ROUNDUP(ROW(A1868)/10, 0)+E$5-2)&amp;"&lt;/a&gt;")&amp;IF(INDIRECT("'Courses Complete'!J"&amp;ROUNDUP(ROW(A1868)/10, 0)+E$5-2)="","",", &lt;a href=""../pics/courses/"&amp;INDIRECT("'Courses Complete'!J"&amp;ROUNDUP(ROW(A1868)/10, 0)+E$5-2)&amp;"""&gt;"&amp;IF(ISNUMBER(INDIRECT("'Courses Complete'!AK"&amp;ROUNDUP(ROW(A1868)/10, 0)+E$5-2)), "#", "")&amp;INDIRECT("'Courses Complete'!AK"&amp;ROUNDUP(ROW(A1868)/10, 0)+E$5-2)&amp;"&lt;/a&gt;")&amp;"&lt;/td&gt;", ""))</f>
        <v xml:space="preserve">           &lt;td&gt;&lt;a href="../pics/courses/cypress_bottoms_of_arkansas_hole01.jpg"&gt;#1&lt;/a&gt;, &lt;a href="../pics/courses/cypress_bottoms_of_arkansas_hole16.jpg"&gt;#16&lt;/a&gt;&lt;/td&gt;</v>
      </c>
      <c r="B1868" s="100">
        <f t="shared" ca="1" si="1694"/>
        <v>186</v>
      </c>
    </row>
    <row r="1869" spans="1:2">
      <c r="A1869" s="100" t="str">
        <f ca="1">IF(ROUNDUP(ROW(A1869)/10, 0)-1=0, "          &lt;th scope=""col""&gt;Libraries&lt;/th&gt;", IF(ROUNDUP(ROW(A1869)/10, 0)-1&lt;=E$6-E$5+1, "           &lt;td&gt;"&amp;IF(INDIRECT("'Courses Complete'!O"&amp;ROUNDUP(ROW(A1869)/10, 0)+E$5-2)="", "N/A", "&lt;a href=""../files/libraries/"&amp;VLOOKUP(INDIRECT("'Courses Complete'!O"&amp;ROUNDUP(ROW(A1869)/10, 0)+E$5-2),Libraries!$B:$D,3, 0)&amp;"""&gt;"&amp;INDIRECT("'Courses Complete'!O"&amp;ROUNDUP(ROW(A1869)/10, 0)+E$5-2)&amp;"&lt;/a&gt;")&amp;IF(INDIRECT("'Courses Complete'!P"&amp;ROUNDUP(ROW(A1869)/10, 0)+E$5-2)="", "", ", &lt;a href=""../files/libraries/"&amp;VLOOKUP(INDIRECT("'Courses Complete'!P"&amp;ROUNDUP(ROW(A1869)/10, 0)+E$5-2),Libraries!$B:$D,3, 0)&amp;"""&gt;"&amp;INDIRECT("'Courses Complete'!P"&amp;ROUNDUP(ROW(A1869)/10, 0)+E$5-2)&amp;"&lt;/a&gt;")&amp;IF(INDIRECT("'Courses Complete'!Q"&amp;ROUNDUP(ROW(A1869)/10, 0)+E$5-2)="", "", ", &lt;a href=""../files/libraries/"&amp;VLOOKUP(INDIRECT("'Courses Complete'!Q"&amp;ROUNDUP(ROW(A1869)/10, 0)+E$5-2),Libraries!$B:$D,3, 0)&amp;"""&gt;"&amp;INDIRECT("'Courses Complete'!Q"&amp;ROUNDUP(ROW(A1869)/10, 0)+E$5-2)&amp;"&lt;/a&gt;")&amp;IF(INDIRECT("'Courses Complete'!R"&amp;ROUNDUP(ROW(A1869)/10, 0)+E$5-2)="", "", ", &lt;a href=""../files/libraries/"&amp;VLOOKUP(INDIRECT("'Courses Complete'!R"&amp;ROUNDUP(ROW(A1869)/10, 0)+E$5-2),Libraries!$B:$D,3, 0)&amp;"""&gt;"&amp;INDIRECT("'Courses Complete'!R"&amp;ROUNDUP(ROW(A1869)/10, 0)+E$5-2)&amp;"&lt;/a&gt;")&amp;IF(INDIRECT("'Courses Complete'!S"&amp;ROUNDUP(ROW(A1869)/10, 0)+E$5-2)="", "", ", &lt;a href=""../files/libraries/"&amp;VLOOKUP(INDIRECT("'Courses Complete'!S"&amp;ROUNDUP(ROW(A1869)/10, 0)+E$5-2),Libraries!$B:$D,3, 0)&amp;"""&gt;"&amp;INDIRECT("'Courses Complete'!S"&amp;ROUNDUP(ROW(A1869)/10, 0)+E$5-2)&amp;"&lt;/a&gt;")&amp;IF(INDIRECT("'Courses Complete'!T"&amp;ROUNDUP(ROW(A1869)/10, 0)+E$5-2)="", "", ", &lt;a href=""../files/libraries/"&amp;VLOOKUP(INDIRECT("'Courses Complete'!T"&amp;ROUNDUP(ROW(A1869)/10, 0)+E$5-2),Libraries!$B:$D,3, 0)&amp;"""&gt;"&amp;INDIRECT("'Courses Complete'!T"&amp;ROUNDUP(ROW(A1869)/10, 0)+E$5-2)&amp;"&lt;/a&gt;")&amp;IF(INDIRECT("'Courses Complete'!U"&amp;ROUNDUP(ROW(A1869)/10, 0)+E$5-2)="", "", ", &lt;a href=""../files/libraries/"&amp;VLOOKUP(INDIRECT("'Courses Complete'!U"&amp;ROUNDUP(ROW(A1869)/10, 0)+E$5-2),Libraries!$B:$D,3, 0)&amp;"""&gt;"&amp;INDIRECT("'Courses Complete'!U"&amp;ROUNDUP(ROW(A1869)/10, 0)+E$5-2)&amp;"&lt;/a&gt;")&amp;IF(INDIRECT("'Courses Complete'!V"&amp;ROUNDUP(ROW(A1869)/10, 0)+E$5-2)="", "", ", &lt;a href=""../files/libraries/"&amp;VLOOKUP(INDIRECT("'Courses Complete'!V"&amp;ROUNDUP(ROW(A1869)/10, 0)+E$5-2),Libraries!$B:$D,3, 0)&amp;"""&gt;"&amp;INDIRECT("'Courses Complete'!V"&amp;ROUNDUP(ROW(A1869)/10, 0)+E$5-2)&amp;"&lt;/a&gt;")&amp;IF(INDIRECT("'Courses Complete'!W"&amp;ROUNDUP(ROW(A1869)/10, 0)+E$5-2)="", "", ", &lt;a href=""../files/libraries/"&amp;VLOOKUP(INDIRECT("'Courses Complete'!W"&amp;ROUNDUP(ROW(A1869)/10, 0)+E$5-2),Libraries!$B:$D,3, 0)&amp;"""&gt;"&amp;INDIRECT("'Courses Complete'!W"&amp;ROUNDUP(ROW(A1869)/10, 0)+E$5-2)&amp;"&lt;/a&gt;")&amp;IF(INDIRECT("'Courses Complete'!X"&amp;ROUNDUP(ROW(A1869)/10, 0)+E$5-2)="", "", ", &lt;a href=""../files/libraries/"&amp;VLOOKUP(INDIRECT("'Courses Complete'!X"&amp;ROUNDUP(ROW(A1869)/10, 0)+E$5-2),Libraries!$B:$D,3, 0)&amp;"""&gt;"&amp;INDIRECT("'Courses Complete'!X"&amp;ROUNDUP(ROW(A1869)/10, 0)+E$5-2)&amp;IF(INDIRECT("'Courses Complete'!Y"&amp;ROUNDUP(ROW(A1869)/10, 0)+E$5-2)="", "", ", &lt;a href=""../files/libraries/"&amp;VLOOKUP(INDIRECT("'Courses Complete'!Y"&amp;ROUNDUP(ROW(A1869)/10, 0)+E$5-2),Libraries!$B:$D,3, 0)&amp;"""&gt;"&amp;INDIRECT("'Courses Complete'!Y"&amp;ROUNDUP(ROW(A1869)/10, 0)+E$5-2)&amp;"&lt;/a&gt;")&amp;"&lt;/a&gt;")&amp;IF(INDIRECT("'Courses Complete'!Z"&amp;ROUNDUP(ROW(A1869)/10, 0)+E$5-2)="", "", ", &lt;a href=""../files/libraries/"&amp;VLOOKUP(INDIRECT("'Courses Complete'!Z"&amp;ROUNDUP(ROW(A1869)/10, 0)+E$5-2),Libraries!$B:$D,3, 0)&amp;"""&gt;"&amp;INDIRECT("'Courses Complete'!Z"&amp;ROUNDUP(ROW(A1869)/10, 0)+E$5-2)&amp;"&lt;/a&gt;")&amp;IF(INDIRECT("'Courses Complete'!AA"&amp;ROUNDUP(ROW(A1869)/10, 0)+E$5-2)="", "", ", &lt;a href=""../files/libraries/"&amp;VLOOKUP(INDIRECT("'Courses Complete'!AA"&amp;ROUNDUP(ROW(A1869)/10, 0)+E$5-2),Libraries!$B:$D,3, 0)&amp;"""&gt;"&amp;INDIRECT("'Courses Complete'!AA"&amp;ROUNDUP(ROW(A1869)/10, 0)+E$5-2)&amp;"&lt;/a&gt;")&amp;IF(INDIRECT("'Courses Complete'!AB"&amp;ROUNDUP(ROW(A1869)/10, 0)+E$5-2)="", "", ", &lt;a href=""../files/libraries/"&amp;VLOOKUP(INDIRECT("'Courses Complete'!AB"&amp;ROUNDUP(ROW(A1869)/10, 0)+E$5-2),Libraries!$B:$D,3, 0)&amp;"""&gt;"&amp;INDIRECT("'Courses Complete'!AB"&amp;ROUNDUP(ROW(A1869)/10, 0)+E$5-2)&amp;"&lt;/a&gt;")&amp;IF(INDIRECT("'Courses Complete'!AC"&amp;ROUNDUP(ROW(A1869)/10, 0)+E$5-2)="", "", ", &lt;a href=""../files/libraries/"&amp;VLOOKUP(INDIRECT("'Courses Complete'!AC"&amp;ROUNDUP(ROW(A1869)/10, 0)+E$5-2),Libraries!$B:$D,3, 0)&amp;"""&gt;"&amp;INDIRECT("'Courses Complete'!AC"&amp;ROUNDUP(ROW(A1869)/10, 0)+E$5-2)&amp;"&lt;/a&gt;")&amp;IF(INDIRECT("'Courses Complete'!AD"&amp;ROUNDUP(ROW(A1869)/10, 0)+E$5-2)="", "", ", &lt;a href=""../files/libraries/"&amp;VLOOKUP(INDIRECT("'Courses Complete'!AD"&amp;ROUNDUP(ROW(A1869)/10, 0)+E$5-2),Libraries!$B:$D,3, 0)&amp;"""&gt;"&amp;INDIRECT("'Courses Complete'!AD"&amp;ROUNDUP(ROW(A1869)/10, 0)+E$5-2)&amp;"&lt;/a&gt;")&amp;IF(INDIRECT("'Courses Complete'!AE"&amp;ROUNDUP(ROW(A1869)/10, 0)+E$5-2)="", "", ", &lt;a href=""../files/libraries/"&amp;VLOOKUP(INDIRECT("'Courses Complete'!AE"&amp;ROUNDUP(ROW(A1869)/10, 0)+E$5-2),Libraries!$B:$D,3, 0)&amp;"""&gt;"&amp;INDIRECT("'Courses Complete'!AE"&amp;ROUNDUP(ROW(A1869)/10, 0)+E$5-2)&amp;"&lt;/a&gt;")&amp;IF(INDIRECT("'Courses Complete'!AF"&amp;ROUNDUP(ROW(A1869)/10, 0)+E$5-2)="", "", ", &lt;a href=""../files/libraries/"&amp;VLOOKUP(INDIRECT("'Courses Complete'!AF"&amp;ROUNDUP(ROW(A1869)/10, 0)+E$5-2),Libraries!$B:$D,3, 0)&amp;"""&gt;"&amp;INDIRECT("'Courses Complete'!AF"&amp;ROUNDUP(ROW(A1869)/10, 0)+E$5-2)&amp;"&lt;/a&gt;")&amp;"&lt;/td&gt;", ""))</f>
        <v xml:space="preserve">           &lt;td&gt;&lt;a href="../files/libraries/augusta2001.zip"&gt;augusta2001&lt;/a&gt;, &lt;a href="../files/libraries/beartooth.zip"&gt;beartooth&lt;/a&gt;, &lt;a href="../files/libraries/bethpage1.zip"&gt;bethpage1&lt;/a&gt;, &lt;a href="../files/libraries/bh.zip"&gt;bh&lt;/a&gt;, &lt;a href="../files/libraries/blackheath.zip"&gt;blackheath&lt;/a&gt;, &lt;a href="../files/libraries/bullock_run.zip"&gt;bullock_run&lt;/a&gt;, &lt;a href="../files/libraries/cougar.zip"&gt;cougar&lt;/a&gt;, &lt;a href="../files/libraries/threerivers.zip"&gt;threerivers&lt;/a&gt;&lt;/td&gt;</v>
      </c>
      <c r="B1869" s="100">
        <f t="shared" ca="1" si="1694"/>
        <v>186</v>
      </c>
    </row>
    <row r="1870" spans="1:2">
      <c r="A1870" s="100" t="str">
        <f t="shared" ref="A1870" ca="1" si="1704">IF(ROUNDUP(ROW(A1870)/10, 0)-1=0, "        &lt;/tr&gt;", IF(ROUNDUP(ROW(A1870)/10, 0)-1&lt;=E$6-E$5+1, "         &lt;/tr&gt;", ""))</f>
        <v xml:space="preserve">         &lt;/tr&gt;</v>
      </c>
      <c r="B1870" s="100">
        <f t="shared" ca="1" si="1694"/>
        <v>186</v>
      </c>
    </row>
    <row r="1871" spans="1:2">
      <c r="A1871" s="100" t="str">
        <f t="shared" ref="A1871" ca="1" si="1705">IF(ROUNDUP(ROW(A1871)/10, 0)-1=0, "&lt;table class=""horz_head line_divide""&gt;&lt;tr &gt;", IF(ROUNDUP(ROW(A1871)/10, 0)-1&lt;=E$6-E$5+1, "         &lt;tr&gt;", IF(ROUNDUP(ROW(A1871)/10, 0)-1=E$6-E$5+2, "      &lt;/table&gt;", "")))</f>
        <v xml:space="preserve">         &lt;tr&gt;</v>
      </c>
      <c r="B1871" s="100">
        <f t="shared" ca="1" si="1694"/>
        <v>187</v>
      </c>
    </row>
    <row r="1872" spans="1:2">
      <c r="A1872" s="100" t="str">
        <f t="shared" ref="A1872" ca="1" si="1706">IF(ROUNDUP(ROW(A1872)/10, 0)-1=0, "          &lt;th scope=""col""&gt;Real&lt;/th&gt;", IF(ROUNDUP(ROW(A1872)/10, 0)-1&lt;=E$6-E$5+1, "           &lt;td&gt;"&amp;INDIRECT("'Courses Complete'!E"&amp;ROUNDUP(ROW(A1872)/10, 0)+E$5-2)&amp;"&lt;/td&gt;", ""))</f>
        <v xml:space="preserve">           &lt;td&gt;&lt;/td&gt;</v>
      </c>
      <c r="B1872" s="100">
        <f t="shared" ca="1" si="1694"/>
        <v>187</v>
      </c>
    </row>
    <row r="1873" spans="1:2">
      <c r="A1873" s="100" t="str">
        <f t="shared" ref="A1873" ca="1" si="1707">IF(ROUNDUP(ROW(A1873)/10, 0)-1=0, "          &lt;th scope=""col""&gt;Type&lt;/th&gt;", IF(ROUNDUP(ROW(A1873)/10, 0)-1&lt;=E$6-E$5+1, "           &lt;td&gt;"&amp;INDIRECT("'Courses Complete'!D"&amp;ROUNDUP(ROW(A1873)/10, 0)+E$5-2)&amp;"&lt;/td&gt;", ""))</f>
        <v xml:space="preserve">           &lt;td&gt;Mtn valley&lt;/td&gt;</v>
      </c>
      <c r="B1873" s="100">
        <f t="shared" ca="1" si="1694"/>
        <v>187</v>
      </c>
    </row>
    <row r="1874" spans="1:2">
      <c r="A1874" s="100" t="str">
        <f t="shared" ref="A1874" ca="1" si="1708">IF(ROUNDUP(ROW(A1874)/10, 0)-1=0, "          &lt;th scope=""col""&gt;Course&lt;/th&gt;", IF(ROUNDUP(ROW(A1874)/10, 0)-1&lt;=E$6-E$5+1, "           &lt;td&gt;"&amp;IF(INDIRECT("'Courses Complete'!K"&amp;ROUNDUP(ROW(A1874)/10, 0)+E$5-2)="", INDIRECT("'Courses Complete'!C"&amp;ROUNDUP(ROW(A1874)/10, 0)+E$5-2), "&lt;a href=""../files/courses/"&amp;INDIRECT("'Courses Complete'!K"&amp;ROUNDUP(ROW(A1874)/10, 0)+E$5-2)&amp;"""&gt;"&amp;INDIRECT("'Courses Complete'!C"&amp;ROUNDUP(ROW(A1874)/10, 0)+E$5-2)&amp;"&lt;/a&gt;")&amp;"&lt;/td&gt;", ""))</f>
        <v xml:space="preserve">           &lt;td&gt;&lt;a href="../files/courses/cypress_creek.zip"&gt;Cypress Creek GC&lt;/a&gt;&lt;/td&gt;</v>
      </c>
      <c r="B1874" s="100">
        <f t="shared" ca="1" si="1694"/>
        <v>187</v>
      </c>
    </row>
    <row r="1875" spans="1:2">
      <c r="A1875" s="100" t="str">
        <f t="shared" ref="A1875" ca="1" si="1709">IF(ROUNDUP(ROW(A1875)/10, 0)-1=0, "          &lt;th scope=""col""&gt;Designer&lt;/th&gt;", IF(ROUNDUP(ROW(A1875)/10, 0)-1&lt;=E$6-E$5+1, "           &lt;td&gt;"&amp;INDIRECT("'Courses Complete'!L"&amp;ROUNDUP(ROW(A1875)/10, 0)+E$5-2)&amp;"&lt;/td&gt;", ""))</f>
        <v xml:space="preserve">           &lt;td&gt;philsathrill&lt;/td&gt;</v>
      </c>
      <c r="B1875" s="100">
        <f t="shared" ca="1" si="1694"/>
        <v>187</v>
      </c>
    </row>
    <row r="1876" spans="1:2">
      <c r="A1876" s="100" t="str">
        <f t="shared" ref="A1876" ca="1" si="1710">IF(ROUNDUP(ROW(A1876)/10, 0)-1=0, "          &lt;th class=""right_align"" scope=""col""&gt;Date&lt;/th&gt;", IF(ROUNDUP(ROW(A1876)/10, 0)-1&lt;=E$6-E$5+1, "           &lt;td class=""right_align""&gt;"&amp;MONTH(INDIRECT("'Courses Complete'!N"&amp;ROUNDUP(ROW(A1876)/10, 0)+E$5-2))&amp;"/"&amp;DAY(INDIRECT("'Courses Complete'!N"&amp;ROUNDUP(ROW(A1876)/10, 0)+E$5-2))&amp;"/"&amp;YEAR(INDIRECT("'Courses Complete'!N"&amp;ROUNDUP(ROW(A1876)/10, 0)+E$5-2))&amp;"&lt;/td&gt;", ""))</f>
        <v xml:space="preserve">           &lt;td class="right_align"&gt;3/16/2004&lt;/td&gt;</v>
      </c>
      <c r="B1876" s="100">
        <f t="shared" ca="1" si="1694"/>
        <v>187</v>
      </c>
    </row>
    <row r="1877" spans="1:2">
      <c r="A1877" s="100" t="str">
        <f t="shared" ref="A1877" ca="1" si="1711">IF(ROUNDUP(ROW(A1877)/10, 0)-1=0, "          &lt;th class=""right_align"" scope=""col""&gt;Size&lt;/th&gt;", IF(ROUNDUP(ROW(A1877)/10, 0)-1&lt;=E$6-E$5+1, "           &lt;td class=""right_align""&gt;"&amp;TEXT(ROUND(INDIRECT("'Courses Complete'!M"&amp;ROUNDUP(ROW(A1877)/10, 0)+E$5-2), 1), "0.0")&amp;"&lt;/td&gt;", ""))</f>
        <v xml:space="preserve">           &lt;td class="right_align"&gt;6.9&lt;/td&gt;</v>
      </c>
      <c r="B1877" s="100">
        <f t="shared" ca="1" si="1694"/>
        <v>187</v>
      </c>
    </row>
    <row r="1878" spans="1:2">
      <c r="A1878" s="100" t="str">
        <f t="shared" ref="A1878" ca="1" si="1712">IF(ROUNDUP(ROW(A1878)/10, 0)-1=0, "          &lt;th scope=""col""&gt;Images&lt;/th&gt;", IF(ROUNDUP(ROW(A1878)/10, 0)-1&lt;=E$6-E$5+1, "           &lt;td&gt;"&amp;IF(INDIRECT("'Courses Complete'!F"&amp;ROUNDUP(ROW(A1878)/10, 0)+E$5-2)="","","&lt;a href=""../pics/courses/"&amp;INDIRECT("'Courses Complete'!F"&amp;ROUNDUP(ROW(A1878)/10, 0)+E$5-2)&amp;"""&gt;"&amp;IF(ISNUMBER(INDIRECT("'Courses Complete'!AG"&amp;ROUNDUP(ROW(A1878)/10, 0)+E$5-2)), "#", "")&amp;INDIRECT("'Courses Complete'!AG"&amp;ROUNDUP(ROW(A1878)/10, 0)+E$5-2)&amp;"&lt;/a&gt;")&amp;IF(INDIRECT("'Courses Complete'!G"&amp;ROUNDUP(ROW(A1878)/10, 0)+E$5-2)="","",", &lt;a href=""../pics/courses/"&amp;INDIRECT("'Courses Complete'!G"&amp;ROUNDUP(ROW(A1878)/10, 0)+E$5-2)&amp;"""&gt;"&amp;IF(ISNUMBER(INDIRECT("'Courses Complete'!AH"&amp;ROUNDUP(ROW(A1878)/10, 0)+E$5-2)), "#", "")&amp;INDIRECT("'Courses Complete'!AH"&amp;ROUNDUP(ROW(A1878)/10, 0)+E$5-2)&amp;"&lt;/a&gt;")&amp;IF(INDIRECT("'Courses Complete'!H"&amp;ROUNDUP(ROW(A1878)/10, 0)+E$5-2)="","",", &lt;a href=""../pics/courses/"&amp;INDIRECT("'Courses Complete'!H"&amp;ROUNDUP(ROW(A1878)/10, 0)+E$5-2)&amp;"""&gt;"&amp;IF(ISNUMBER(INDIRECT("'Courses Complete'!AI"&amp;ROUNDUP(ROW(A1878)/10, 0)+E$5-2)), "#", "")&amp;INDIRECT("'Courses Complete'!AI"&amp;ROUNDUP(ROW(A1878)/10, 0)+E$5-2)&amp;"&lt;/a&gt;")&amp;IF(INDIRECT("'Courses Complete'!I"&amp;ROUNDUP(ROW(A1878)/10, 0)+E$5-2)="","",", &lt;a href=""../pics/courses/"&amp;INDIRECT("'Courses Complete'!I"&amp;ROUNDUP(ROW(A1878)/10, 0)+E$5-2)&amp;"""&gt;"&amp;IF(ISNUMBER(INDIRECT("'Courses Complete'!AJ"&amp;ROUNDUP(ROW(A1878)/10, 0)+E$5-2)), "#", "")&amp;INDIRECT("'Courses Complete'!AJ"&amp;ROUNDUP(ROW(A1878)/10, 0)+E$5-2)&amp;"&lt;/a&gt;")&amp;IF(INDIRECT("'Courses Complete'!J"&amp;ROUNDUP(ROW(A1878)/10, 0)+E$5-2)="","",", &lt;a href=""../pics/courses/"&amp;INDIRECT("'Courses Complete'!J"&amp;ROUNDUP(ROW(A1878)/10, 0)+E$5-2)&amp;"""&gt;"&amp;IF(ISNUMBER(INDIRECT("'Courses Complete'!AK"&amp;ROUNDUP(ROW(A1878)/10, 0)+E$5-2)), "#", "")&amp;INDIRECT("'Courses Complete'!AK"&amp;ROUNDUP(ROW(A1878)/10, 0)+E$5-2)&amp;"&lt;/a&gt;")&amp;"&lt;/td&gt;", ""))</f>
        <v xml:space="preserve">           &lt;td&gt;&lt;a href="../pics/courses/cypress_creek_gc_hole01.jpg"&gt;#1&lt;/a&gt;, &lt;a href="../pics/courses/cypress_creek_gc_hole18.jpg"&gt;#18&lt;/a&gt;&lt;/td&gt;</v>
      </c>
      <c r="B1878" s="100">
        <f t="shared" ca="1" si="1694"/>
        <v>187</v>
      </c>
    </row>
    <row r="1879" spans="1:2">
      <c r="A1879" s="100" t="str">
        <f ca="1">IF(ROUNDUP(ROW(A1879)/10, 0)-1=0, "          &lt;th scope=""col""&gt;Libraries&lt;/th&gt;", IF(ROUNDUP(ROW(A1879)/10, 0)-1&lt;=E$6-E$5+1, "           &lt;td&gt;"&amp;IF(INDIRECT("'Courses Complete'!O"&amp;ROUNDUP(ROW(A1879)/10, 0)+E$5-2)="", "N/A", "&lt;a href=""../files/libraries/"&amp;VLOOKUP(INDIRECT("'Courses Complete'!O"&amp;ROUNDUP(ROW(A1879)/10, 0)+E$5-2),Libraries!$B:$D,3, 0)&amp;"""&gt;"&amp;INDIRECT("'Courses Complete'!O"&amp;ROUNDUP(ROW(A1879)/10, 0)+E$5-2)&amp;"&lt;/a&gt;")&amp;IF(INDIRECT("'Courses Complete'!P"&amp;ROUNDUP(ROW(A1879)/10, 0)+E$5-2)="", "", ", &lt;a href=""../files/libraries/"&amp;VLOOKUP(INDIRECT("'Courses Complete'!P"&amp;ROUNDUP(ROW(A1879)/10, 0)+E$5-2),Libraries!$B:$D,3, 0)&amp;"""&gt;"&amp;INDIRECT("'Courses Complete'!P"&amp;ROUNDUP(ROW(A1879)/10, 0)+E$5-2)&amp;"&lt;/a&gt;")&amp;IF(INDIRECT("'Courses Complete'!Q"&amp;ROUNDUP(ROW(A1879)/10, 0)+E$5-2)="", "", ", &lt;a href=""../files/libraries/"&amp;VLOOKUP(INDIRECT("'Courses Complete'!Q"&amp;ROUNDUP(ROW(A1879)/10, 0)+E$5-2),Libraries!$B:$D,3, 0)&amp;"""&gt;"&amp;INDIRECT("'Courses Complete'!Q"&amp;ROUNDUP(ROW(A1879)/10, 0)+E$5-2)&amp;"&lt;/a&gt;")&amp;IF(INDIRECT("'Courses Complete'!R"&amp;ROUNDUP(ROW(A1879)/10, 0)+E$5-2)="", "", ", &lt;a href=""../files/libraries/"&amp;VLOOKUP(INDIRECT("'Courses Complete'!R"&amp;ROUNDUP(ROW(A1879)/10, 0)+E$5-2),Libraries!$B:$D,3, 0)&amp;"""&gt;"&amp;INDIRECT("'Courses Complete'!R"&amp;ROUNDUP(ROW(A1879)/10, 0)+E$5-2)&amp;"&lt;/a&gt;")&amp;IF(INDIRECT("'Courses Complete'!S"&amp;ROUNDUP(ROW(A1879)/10, 0)+E$5-2)="", "", ", &lt;a href=""../files/libraries/"&amp;VLOOKUP(INDIRECT("'Courses Complete'!S"&amp;ROUNDUP(ROW(A1879)/10, 0)+E$5-2),Libraries!$B:$D,3, 0)&amp;"""&gt;"&amp;INDIRECT("'Courses Complete'!S"&amp;ROUNDUP(ROW(A1879)/10, 0)+E$5-2)&amp;"&lt;/a&gt;")&amp;IF(INDIRECT("'Courses Complete'!T"&amp;ROUNDUP(ROW(A1879)/10, 0)+E$5-2)="", "", ", &lt;a href=""../files/libraries/"&amp;VLOOKUP(INDIRECT("'Courses Complete'!T"&amp;ROUNDUP(ROW(A1879)/10, 0)+E$5-2),Libraries!$B:$D,3, 0)&amp;"""&gt;"&amp;INDIRECT("'Courses Complete'!T"&amp;ROUNDUP(ROW(A1879)/10, 0)+E$5-2)&amp;"&lt;/a&gt;")&amp;IF(INDIRECT("'Courses Complete'!U"&amp;ROUNDUP(ROW(A1879)/10, 0)+E$5-2)="", "", ", &lt;a href=""../files/libraries/"&amp;VLOOKUP(INDIRECT("'Courses Complete'!U"&amp;ROUNDUP(ROW(A1879)/10, 0)+E$5-2),Libraries!$B:$D,3, 0)&amp;"""&gt;"&amp;INDIRECT("'Courses Complete'!U"&amp;ROUNDUP(ROW(A1879)/10, 0)+E$5-2)&amp;"&lt;/a&gt;")&amp;IF(INDIRECT("'Courses Complete'!V"&amp;ROUNDUP(ROW(A1879)/10, 0)+E$5-2)="", "", ", &lt;a href=""../files/libraries/"&amp;VLOOKUP(INDIRECT("'Courses Complete'!V"&amp;ROUNDUP(ROW(A1879)/10, 0)+E$5-2),Libraries!$B:$D,3, 0)&amp;"""&gt;"&amp;INDIRECT("'Courses Complete'!V"&amp;ROUNDUP(ROW(A1879)/10, 0)+E$5-2)&amp;"&lt;/a&gt;")&amp;IF(INDIRECT("'Courses Complete'!W"&amp;ROUNDUP(ROW(A1879)/10, 0)+E$5-2)="", "", ", &lt;a href=""../files/libraries/"&amp;VLOOKUP(INDIRECT("'Courses Complete'!W"&amp;ROUNDUP(ROW(A1879)/10, 0)+E$5-2),Libraries!$B:$D,3, 0)&amp;"""&gt;"&amp;INDIRECT("'Courses Complete'!W"&amp;ROUNDUP(ROW(A1879)/10, 0)+E$5-2)&amp;"&lt;/a&gt;")&amp;IF(INDIRECT("'Courses Complete'!X"&amp;ROUNDUP(ROW(A1879)/10, 0)+E$5-2)="", "", ", &lt;a href=""../files/libraries/"&amp;VLOOKUP(INDIRECT("'Courses Complete'!X"&amp;ROUNDUP(ROW(A1879)/10, 0)+E$5-2),Libraries!$B:$D,3, 0)&amp;"""&gt;"&amp;INDIRECT("'Courses Complete'!X"&amp;ROUNDUP(ROW(A1879)/10, 0)+E$5-2)&amp;IF(INDIRECT("'Courses Complete'!Y"&amp;ROUNDUP(ROW(A1879)/10, 0)+E$5-2)="", "", ", &lt;a href=""../files/libraries/"&amp;VLOOKUP(INDIRECT("'Courses Complete'!Y"&amp;ROUNDUP(ROW(A1879)/10, 0)+E$5-2),Libraries!$B:$D,3, 0)&amp;"""&gt;"&amp;INDIRECT("'Courses Complete'!Y"&amp;ROUNDUP(ROW(A1879)/10, 0)+E$5-2)&amp;"&lt;/a&gt;")&amp;"&lt;/a&gt;")&amp;IF(INDIRECT("'Courses Complete'!Z"&amp;ROUNDUP(ROW(A1879)/10, 0)+E$5-2)="", "", ", &lt;a href=""../files/libraries/"&amp;VLOOKUP(INDIRECT("'Courses Complete'!Z"&amp;ROUNDUP(ROW(A1879)/10, 0)+E$5-2),Libraries!$B:$D,3, 0)&amp;"""&gt;"&amp;INDIRECT("'Courses Complete'!Z"&amp;ROUNDUP(ROW(A1879)/10, 0)+E$5-2)&amp;"&lt;/a&gt;")&amp;IF(INDIRECT("'Courses Complete'!AA"&amp;ROUNDUP(ROW(A1879)/10, 0)+E$5-2)="", "", ", &lt;a href=""../files/libraries/"&amp;VLOOKUP(INDIRECT("'Courses Complete'!AA"&amp;ROUNDUP(ROW(A1879)/10, 0)+E$5-2),Libraries!$B:$D,3, 0)&amp;"""&gt;"&amp;INDIRECT("'Courses Complete'!AA"&amp;ROUNDUP(ROW(A1879)/10, 0)+E$5-2)&amp;"&lt;/a&gt;")&amp;IF(INDIRECT("'Courses Complete'!AB"&amp;ROUNDUP(ROW(A1879)/10, 0)+E$5-2)="", "", ", &lt;a href=""../files/libraries/"&amp;VLOOKUP(INDIRECT("'Courses Complete'!AB"&amp;ROUNDUP(ROW(A1879)/10, 0)+E$5-2),Libraries!$B:$D,3, 0)&amp;"""&gt;"&amp;INDIRECT("'Courses Complete'!AB"&amp;ROUNDUP(ROW(A1879)/10, 0)+E$5-2)&amp;"&lt;/a&gt;")&amp;IF(INDIRECT("'Courses Complete'!AC"&amp;ROUNDUP(ROW(A1879)/10, 0)+E$5-2)="", "", ", &lt;a href=""../files/libraries/"&amp;VLOOKUP(INDIRECT("'Courses Complete'!AC"&amp;ROUNDUP(ROW(A1879)/10, 0)+E$5-2),Libraries!$B:$D,3, 0)&amp;"""&gt;"&amp;INDIRECT("'Courses Complete'!AC"&amp;ROUNDUP(ROW(A1879)/10, 0)+E$5-2)&amp;"&lt;/a&gt;")&amp;IF(INDIRECT("'Courses Complete'!AD"&amp;ROUNDUP(ROW(A1879)/10, 0)+E$5-2)="", "", ", &lt;a href=""../files/libraries/"&amp;VLOOKUP(INDIRECT("'Courses Complete'!AD"&amp;ROUNDUP(ROW(A1879)/10, 0)+E$5-2),Libraries!$B:$D,3, 0)&amp;"""&gt;"&amp;INDIRECT("'Courses Complete'!AD"&amp;ROUNDUP(ROW(A1879)/10, 0)+E$5-2)&amp;"&lt;/a&gt;")&amp;IF(INDIRECT("'Courses Complete'!AE"&amp;ROUNDUP(ROW(A1879)/10, 0)+E$5-2)="", "", ", &lt;a href=""../files/libraries/"&amp;VLOOKUP(INDIRECT("'Courses Complete'!AE"&amp;ROUNDUP(ROW(A1879)/10, 0)+E$5-2),Libraries!$B:$D,3, 0)&amp;"""&gt;"&amp;INDIRECT("'Courses Complete'!AE"&amp;ROUNDUP(ROW(A1879)/10, 0)+E$5-2)&amp;"&lt;/a&gt;")&amp;IF(INDIRECT("'Courses Complete'!AF"&amp;ROUNDUP(ROW(A1879)/10, 0)+E$5-2)="", "", ", &lt;a href=""../files/libraries/"&amp;VLOOKUP(INDIRECT("'Courses Complete'!AF"&amp;ROUNDUP(ROW(A1879)/10, 0)+E$5-2),Libraries!$B:$D,3, 0)&amp;"""&gt;"&amp;INDIRECT("'Courses Complete'!AF"&amp;ROUNDUP(ROW(A1879)/10, 0)+E$5-2)&amp;"&lt;/a&gt;")&amp;"&lt;/td&gt;", ""))</f>
        <v xml:space="preserve">           &lt;td&gt;&lt;a href="../files/libraries/blackheath.zip"&gt;blackheath&lt;/a&gt;, &lt;a href="../files/libraries/bullock_run.zip"&gt;bullock_run&lt;/a&gt;, &lt;a href="../files/libraries/ccove.zip"&gt;ccove&lt;/a&gt;, &lt;a href="../files/libraries/coosbay.zip"&gt;coosbay&lt;/a&gt;, &lt;a href="../files/libraries/cypress.zip"&gt;cypress&lt;/a&gt;, &lt;a href="../files/libraries/fountains.zip"&gt;fountains&lt;/a&gt;, &lt;a href="../files/libraries/inlandheath.zip"&gt;inlandheath&lt;/a&gt;, &lt;a href="../files/libraries/sammamish.zip"&gt;sammamish&lt;/a&gt;, &lt;a href="../files/libraries/southernobjects.zip"&gt;southernobjects&lt;/a&gt;&lt;/td&gt;</v>
      </c>
      <c r="B1879" s="100">
        <f t="shared" ca="1" si="1694"/>
        <v>187</v>
      </c>
    </row>
    <row r="1880" spans="1:2">
      <c r="A1880" s="100" t="str">
        <f t="shared" ref="A1880" ca="1" si="1713">IF(ROUNDUP(ROW(A1880)/10, 0)-1=0, "        &lt;/tr&gt;", IF(ROUNDUP(ROW(A1880)/10, 0)-1&lt;=E$6-E$5+1, "         &lt;/tr&gt;", ""))</f>
        <v xml:space="preserve">         &lt;/tr&gt;</v>
      </c>
      <c r="B1880" s="100">
        <f t="shared" ca="1" si="1694"/>
        <v>187</v>
      </c>
    </row>
    <row r="1881" spans="1:2">
      <c r="A1881" s="100" t="str">
        <f t="shared" ref="A1881" ca="1" si="1714">IF(ROUNDUP(ROW(A1881)/10, 0)-1=0, "&lt;table class=""horz_head line_divide""&gt;&lt;tr &gt;", IF(ROUNDUP(ROW(A1881)/10, 0)-1&lt;=E$6-E$5+1, "         &lt;tr&gt;", IF(ROUNDUP(ROW(A1881)/10, 0)-1=E$6-E$5+2, "      &lt;/table&gt;", "")))</f>
        <v xml:space="preserve">         &lt;tr&gt;</v>
      </c>
      <c r="B1881" s="100">
        <f t="shared" ca="1" si="1694"/>
        <v>188</v>
      </c>
    </row>
    <row r="1882" spans="1:2">
      <c r="A1882" s="100" t="str">
        <f t="shared" ref="A1882" ca="1" si="1715">IF(ROUNDUP(ROW(A1882)/10, 0)-1=0, "          &lt;th scope=""col""&gt;Real&lt;/th&gt;", IF(ROUNDUP(ROW(A1882)/10, 0)-1&lt;=E$6-E$5+1, "           &lt;td&gt;"&amp;INDIRECT("'Courses Complete'!E"&amp;ROUNDUP(ROW(A1882)/10, 0)+E$5-2)&amp;"&lt;/td&gt;", ""))</f>
        <v xml:space="preserve">           &lt;td&gt;&lt;/td&gt;</v>
      </c>
      <c r="B1882" s="100">
        <f t="shared" ca="1" si="1694"/>
        <v>188</v>
      </c>
    </row>
    <row r="1883" spans="1:2">
      <c r="A1883" s="100" t="str">
        <f t="shared" ref="A1883" ca="1" si="1716">IF(ROUNDUP(ROW(A1883)/10, 0)-1=0, "          &lt;th scope=""col""&gt;Type&lt;/th&gt;", IF(ROUNDUP(ROW(A1883)/10, 0)-1&lt;=E$6-E$5+1, "           &lt;td&gt;"&amp;INDIRECT("'Courses Complete'!D"&amp;ROUNDUP(ROW(A1883)/10, 0)+E$5-2)&amp;"&lt;/td&gt;", ""))</f>
        <v xml:space="preserve">           &lt;td&gt;Oceanside&lt;/td&gt;</v>
      </c>
      <c r="B1883" s="100">
        <f t="shared" ca="1" si="1694"/>
        <v>188</v>
      </c>
    </row>
    <row r="1884" spans="1:2">
      <c r="A1884" s="100" t="str">
        <f t="shared" ref="A1884" ca="1" si="1717">IF(ROUNDUP(ROW(A1884)/10, 0)-1=0, "          &lt;th scope=""col""&gt;Course&lt;/th&gt;", IF(ROUNDUP(ROW(A1884)/10, 0)-1&lt;=E$6-E$5+1, "           &lt;td&gt;"&amp;IF(INDIRECT("'Courses Complete'!K"&amp;ROUNDUP(ROW(A1884)/10, 0)+E$5-2)="", INDIRECT("'Courses Complete'!C"&amp;ROUNDUP(ROW(A1884)/10, 0)+E$5-2), "&lt;a href=""../files/courses/"&amp;INDIRECT("'Courses Complete'!K"&amp;ROUNDUP(ROW(A1884)/10, 0)+E$5-2)&amp;"""&gt;"&amp;INDIRECT("'Courses Complete'!C"&amp;ROUNDUP(ROW(A1884)/10, 0)+E$5-2)&amp;"&lt;/a&gt;")&amp;"&lt;/td&gt;", ""))</f>
        <v xml:space="preserve">           &lt;td&gt;&lt;a href="../files/courses/cypress_gardens.zip"&gt;Cypress Gardens GC&lt;/a&gt;&lt;/td&gt;</v>
      </c>
      <c r="B1884" s="100">
        <f t="shared" ca="1" si="1694"/>
        <v>188</v>
      </c>
    </row>
    <row r="1885" spans="1:2">
      <c r="A1885" s="100" t="str">
        <f t="shared" ref="A1885" ca="1" si="1718">IF(ROUNDUP(ROW(A1885)/10, 0)-1=0, "          &lt;th scope=""col""&gt;Designer&lt;/th&gt;", IF(ROUNDUP(ROW(A1885)/10, 0)-1&lt;=E$6-E$5+1, "           &lt;td&gt;"&amp;INDIRECT("'Courses Complete'!L"&amp;ROUNDUP(ROW(A1885)/10, 0)+E$5-2)&amp;"&lt;/td&gt;", ""))</f>
        <v xml:space="preserve">           &lt;td&gt;Fabita&lt;/td&gt;</v>
      </c>
      <c r="B1885" s="100">
        <f t="shared" ca="1" si="1694"/>
        <v>188</v>
      </c>
    </row>
    <row r="1886" spans="1:2">
      <c r="A1886" s="100" t="str">
        <f t="shared" ref="A1886" ca="1" si="1719">IF(ROUNDUP(ROW(A1886)/10, 0)-1=0, "          &lt;th class=""right_align"" scope=""col""&gt;Date&lt;/th&gt;", IF(ROUNDUP(ROW(A1886)/10, 0)-1&lt;=E$6-E$5+1, "           &lt;td class=""right_align""&gt;"&amp;MONTH(INDIRECT("'Courses Complete'!N"&amp;ROUNDUP(ROW(A1886)/10, 0)+E$5-2))&amp;"/"&amp;DAY(INDIRECT("'Courses Complete'!N"&amp;ROUNDUP(ROW(A1886)/10, 0)+E$5-2))&amp;"/"&amp;YEAR(INDIRECT("'Courses Complete'!N"&amp;ROUNDUP(ROW(A1886)/10, 0)+E$5-2))&amp;"&lt;/td&gt;", ""))</f>
        <v xml:space="preserve">           &lt;td class="right_align"&gt;9/26/2001&lt;/td&gt;</v>
      </c>
      <c r="B1886" s="100">
        <f t="shared" ca="1" si="1694"/>
        <v>188</v>
      </c>
    </row>
    <row r="1887" spans="1:2">
      <c r="A1887" s="100" t="str">
        <f t="shared" ref="A1887" ca="1" si="1720">IF(ROUNDUP(ROW(A1887)/10, 0)-1=0, "          &lt;th class=""right_align"" scope=""col""&gt;Size&lt;/th&gt;", IF(ROUNDUP(ROW(A1887)/10, 0)-1&lt;=E$6-E$5+1, "           &lt;td class=""right_align""&gt;"&amp;TEXT(ROUND(INDIRECT("'Courses Complete'!M"&amp;ROUNDUP(ROW(A1887)/10, 0)+E$5-2), 1), "0.0")&amp;"&lt;/td&gt;", ""))</f>
        <v xml:space="preserve">           &lt;td class="right_align"&gt;23.1&lt;/td&gt;</v>
      </c>
      <c r="B1887" s="100">
        <f t="shared" ca="1" si="1694"/>
        <v>188</v>
      </c>
    </row>
    <row r="1888" spans="1:2">
      <c r="A1888" s="100" t="str">
        <f t="shared" ref="A1888" ca="1" si="1721">IF(ROUNDUP(ROW(A1888)/10, 0)-1=0, "          &lt;th scope=""col""&gt;Images&lt;/th&gt;", IF(ROUNDUP(ROW(A1888)/10, 0)-1&lt;=E$6-E$5+1, "           &lt;td&gt;"&amp;IF(INDIRECT("'Courses Complete'!F"&amp;ROUNDUP(ROW(A1888)/10, 0)+E$5-2)="","","&lt;a href=""../pics/courses/"&amp;INDIRECT("'Courses Complete'!F"&amp;ROUNDUP(ROW(A1888)/10, 0)+E$5-2)&amp;"""&gt;"&amp;IF(ISNUMBER(INDIRECT("'Courses Complete'!AG"&amp;ROUNDUP(ROW(A1888)/10, 0)+E$5-2)), "#", "")&amp;INDIRECT("'Courses Complete'!AG"&amp;ROUNDUP(ROW(A1888)/10, 0)+E$5-2)&amp;"&lt;/a&gt;")&amp;IF(INDIRECT("'Courses Complete'!G"&amp;ROUNDUP(ROW(A1888)/10, 0)+E$5-2)="","",", &lt;a href=""../pics/courses/"&amp;INDIRECT("'Courses Complete'!G"&amp;ROUNDUP(ROW(A1888)/10, 0)+E$5-2)&amp;"""&gt;"&amp;IF(ISNUMBER(INDIRECT("'Courses Complete'!AH"&amp;ROUNDUP(ROW(A1888)/10, 0)+E$5-2)), "#", "")&amp;INDIRECT("'Courses Complete'!AH"&amp;ROUNDUP(ROW(A1888)/10, 0)+E$5-2)&amp;"&lt;/a&gt;")&amp;IF(INDIRECT("'Courses Complete'!H"&amp;ROUNDUP(ROW(A1888)/10, 0)+E$5-2)="","",", &lt;a href=""../pics/courses/"&amp;INDIRECT("'Courses Complete'!H"&amp;ROUNDUP(ROW(A1888)/10, 0)+E$5-2)&amp;"""&gt;"&amp;IF(ISNUMBER(INDIRECT("'Courses Complete'!AI"&amp;ROUNDUP(ROW(A1888)/10, 0)+E$5-2)), "#", "")&amp;INDIRECT("'Courses Complete'!AI"&amp;ROUNDUP(ROW(A1888)/10, 0)+E$5-2)&amp;"&lt;/a&gt;")&amp;IF(INDIRECT("'Courses Complete'!I"&amp;ROUNDUP(ROW(A1888)/10, 0)+E$5-2)="","",", &lt;a href=""../pics/courses/"&amp;INDIRECT("'Courses Complete'!I"&amp;ROUNDUP(ROW(A1888)/10, 0)+E$5-2)&amp;"""&gt;"&amp;IF(ISNUMBER(INDIRECT("'Courses Complete'!AJ"&amp;ROUNDUP(ROW(A1888)/10, 0)+E$5-2)), "#", "")&amp;INDIRECT("'Courses Complete'!AJ"&amp;ROUNDUP(ROW(A1888)/10, 0)+E$5-2)&amp;"&lt;/a&gt;")&amp;IF(INDIRECT("'Courses Complete'!J"&amp;ROUNDUP(ROW(A1888)/10, 0)+E$5-2)="","",", &lt;a href=""../pics/courses/"&amp;INDIRECT("'Courses Complete'!J"&amp;ROUNDUP(ROW(A1888)/10, 0)+E$5-2)&amp;"""&gt;"&amp;IF(ISNUMBER(INDIRECT("'Courses Complete'!AK"&amp;ROUNDUP(ROW(A1888)/10, 0)+E$5-2)), "#", "")&amp;INDIRECT("'Courses Complete'!AK"&amp;ROUNDUP(ROW(A1888)/10, 0)+E$5-2)&amp;"&lt;/a&gt;")&amp;"&lt;/td&gt;", ""))</f>
        <v xml:space="preserve">           &lt;td&gt;&lt;a href="../pics/courses/cypress_gardens_gc_hole02.jpg"&gt;#2&lt;/a&gt;, &lt;a href="../pics/courses/cypress_gardens_gc_hole13.jpg"&gt;#13&lt;/a&gt;&lt;/td&gt;</v>
      </c>
      <c r="B1888" s="100">
        <f t="shared" ca="1" si="1694"/>
        <v>188</v>
      </c>
    </row>
    <row r="1889" spans="1:2">
      <c r="A1889" s="100" t="str">
        <f ca="1">IF(ROUNDUP(ROW(A1889)/10, 0)-1=0, "          &lt;th scope=""col""&gt;Libraries&lt;/th&gt;", IF(ROUNDUP(ROW(A1889)/10, 0)-1&lt;=E$6-E$5+1, "           &lt;td&gt;"&amp;IF(INDIRECT("'Courses Complete'!O"&amp;ROUNDUP(ROW(A1889)/10, 0)+E$5-2)="", "N/A", "&lt;a href=""../files/libraries/"&amp;VLOOKUP(INDIRECT("'Courses Complete'!O"&amp;ROUNDUP(ROW(A1889)/10, 0)+E$5-2),Libraries!$B:$D,3, 0)&amp;"""&gt;"&amp;INDIRECT("'Courses Complete'!O"&amp;ROUNDUP(ROW(A1889)/10, 0)+E$5-2)&amp;"&lt;/a&gt;")&amp;IF(INDIRECT("'Courses Complete'!P"&amp;ROUNDUP(ROW(A1889)/10, 0)+E$5-2)="", "", ", &lt;a href=""../files/libraries/"&amp;VLOOKUP(INDIRECT("'Courses Complete'!P"&amp;ROUNDUP(ROW(A1889)/10, 0)+E$5-2),Libraries!$B:$D,3, 0)&amp;"""&gt;"&amp;INDIRECT("'Courses Complete'!P"&amp;ROUNDUP(ROW(A1889)/10, 0)+E$5-2)&amp;"&lt;/a&gt;")&amp;IF(INDIRECT("'Courses Complete'!Q"&amp;ROUNDUP(ROW(A1889)/10, 0)+E$5-2)="", "", ", &lt;a href=""../files/libraries/"&amp;VLOOKUP(INDIRECT("'Courses Complete'!Q"&amp;ROUNDUP(ROW(A1889)/10, 0)+E$5-2),Libraries!$B:$D,3, 0)&amp;"""&gt;"&amp;INDIRECT("'Courses Complete'!Q"&amp;ROUNDUP(ROW(A1889)/10, 0)+E$5-2)&amp;"&lt;/a&gt;")&amp;IF(INDIRECT("'Courses Complete'!R"&amp;ROUNDUP(ROW(A1889)/10, 0)+E$5-2)="", "", ", &lt;a href=""../files/libraries/"&amp;VLOOKUP(INDIRECT("'Courses Complete'!R"&amp;ROUNDUP(ROW(A1889)/10, 0)+E$5-2),Libraries!$B:$D,3, 0)&amp;"""&gt;"&amp;INDIRECT("'Courses Complete'!R"&amp;ROUNDUP(ROW(A1889)/10, 0)+E$5-2)&amp;"&lt;/a&gt;")&amp;IF(INDIRECT("'Courses Complete'!S"&amp;ROUNDUP(ROW(A1889)/10, 0)+E$5-2)="", "", ", &lt;a href=""../files/libraries/"&amp;VLOOKUP(INDIRECT("'Courses Complete'!S"&amp;ROUNDUP(ROW(A1889)/10, 0)+E$5-2),Libraries!$B:$D,3, 0)&amp;"""&gt;"&amp;INDIRECT("'Courses Complete'!S"&amp;ROUNDUP(ROW(A1889)/10, 0)+E$5-2)&amp;"&lt;/a&gt;")&amp;IF(INDIRECT("'Courses Complete'!T"&amp;ROUNDUP(ROW(A1889)/10, 0)+E$5-2)="", "", ", &lt;a href=""../files/libraries/"&amp;VLOOKUP(INDIRECT("'Courses Complete'!T"&amp;ROUNDUP(ROW(A1889)/10, 0)+E$5-2),Libraries!$B:$D,3, 0)&amp;"""&gt;"&amp;INDIRECT("'Courses Complete'!T"&amp;ROUNDUP(ROW(A1889)/10, 0)+E$5-2)&amp;"&lt;/a&gt;")&amp;IF(INDIRECT("'Courses Complete'!U"&amp;ROUNDUP(ROW(A1889)/10, 0)+E$5-2)="", "", ", &lt;a href=""../files/libraries/"&amp;VLOOKUP(INDIRECT("'Courses Complete'!U"&amp;ROUNDUP(ROW(A1889)/10, 0)+E$5-2),Libraries!$B:$D,3, 0)&amp;"""&gt;"&amp;INDIRECT("'Courses Complete'!U"&amp;ROUNDUP(ROW(A1889)/10, 0)+E$5-2)&amp;"&lt;/a&gt;")&amp;IF(INDIRECT("'Courses Complete'!V"&amp;ROUNDUP(ROW(A1889)/10, 0)+E$5-2)="", "", ", &lt;a href=""../files/libraries/"&amp;VLOOKUP(INDIRECT("'Courses Complete'!V"&amp;ROUNDUP(ROW(A1889)/10, 0)+E$5-2),Libraries!$B:$D,3, 0)&amp;"""&gt;"&amp;INDIRECT("'Courses Complete'!V"&amp;ROUNDUP(ROW(A1889)/10, 0)+E$5-2)&amp;"&lt;/a&gt;")&amp;IF(INDIRECT("'Courses Complete'!W"&amp;ROUNDUP(ROW(A1889)/10, 0)+E$5-2)="", "", ", &lt;a href=""../files/libraries/"&amp;VLOOKUP(INDIRECT("'Courses Complete'!W"&amp;ROUNDUP(ROW(A1889)/10, 0)+E$5-2),Libraries!$B:$D,3, 0)&amp;"""&gt;"&amp;INDIRECT("'Courses Complete'!W"&amp;ROUNDUP(ROW(A1889)/10, 0)+E$5-2)&amp;"&lt;/a&gt;")&amp;IF(INDIRECT("'Courses Complete'!X"&amp;ROUNDUP(ROW(A1889)/10, 0)+E$5-2)="", "", ", &lt;a href=""../files/libraries/"&amp;VLOOKUP(INDIRECT("'Courses Complete'!X"&amp;ROUNDUP(ROW(A1889)/10, 0)+E$5-2),Libraries!$B:$D,3, 0)&amp;"""&gt;"&amp;INDIRECT("'Courses Complete'!X"&amp;ROUNDUP(ROW(A1889)/10, 0)+E$5-2)&amp;IF(INDIRECT("'Courses Complete'!Y"&amp;ROUNDUP(ROW(A1889)/10, 0)+E$5-2)="", "", ", &lt;a href=""../files/libraries/"&amp;VLOOKUP(INDIRECT("'Courses Complete'!Y"&amp;ROUNDUP(ROW(A1889)/10, 0)+E$5-2),Libraries!$B:$D,3, 0)&amp;"""&gt;"&amp;INDIRECT("'Courses Complete'!Y"&amp;ROUNDUP(ROW(A1889)/10, 0)+E$5-2)&amp;"&lt;/a&gt;")&amp;"&lt;/a&gt;")&amp;IF(INDIRECT("'Courses Complete'!Z"&amp;ROUNDUP(ROW(A1889)/10, 0)+E$5-2)="", "", ", &lt;a href=""../files/libraries/"&amp;VLOOKUP(INDIRECT("'Courses Complete'!Z"&amp;ROUNDUP(ROW(A1889)/10, 0)+E$5-2),Libraries!$B:$D,3, 0)&amp;"""&gt;"&amp;INDIRECT("'Courses Complete'!Z"&amp;ROUNDUP(ROW(A1889)/10, 0)+E$5-2)&amp;"&lt;/a&gt;")&amp;IF(INDIRECT("'Courses Complete'!AA"&amp;ROUNDUP(ROW(A1889)/10, 0)+E$5-2)="", "", ", &lt;a href=""../files/libraries/"&amp;VLOOKUP(INDIRECT("'Courses Complete'!AA"&amp;ROUNDUP(ROW(A1889)/10, 0)+E$5-2),Libraries!$B:$D,3, 0)&amp;"""&gt;"&amp;INDIRECT("'Courses Complete'!AA"&amp;ROUNDUP(ROW(A1889)/10, 0)+E$5-2)&amp;"&lt;/a&gt;")&amp;IF(INDIRECT("'Courses Complete'!AB"&amp;ROUNDUP(ROW(A1889)/10, 0)+E$5-2)="", "", ", &lt;a href=""../files/libraries/"&amp;VLOOKUP(INDIRECT("'Courses Complete'!AB"&amp;ROUNDUP(ROW(A1889)/10, 0)+E$5-2),Libraries!$B:$D,3, 0)&amp;"""&gt;"&amp;INDIRECT("'Courses Complete'!AB"&amp;ROUNDUP(ROW(A1889)/10, 0)+E$5-2)&amp;"&lt;/a&gt;")&amp;IF(INDIRECT("'Courses Complete'!AC"&amp;ROUNDUP(ROW(A1889)/10, 0)+E$5-2)="", "", ", &lt;a href=""../files/libraries/"&amp;VLOOKUP(INDIRECT("'Courses Complete'!AC"&amp;ROUNDUP(ROW(A1889)/10, 0)+E$5-2),Libraries!$B:$D,3, 0)&amp;"""&gt;"&amp;INDIRECT("'Courses Complete'!AC"&amp;ROUNDUP(ROW(A1889)/10, 0)+E$5-2)&amp;"&lt;/a&gt;")&amp;IF(INDIRECT("'Courses Complete'!AD"&amp;ROUNDUP(ROW(A1889)/10, 0)+E$5-2)="", "", ", &lt;a href=""../files/libraries/"&amp;VLOOKUP(INDIRECT("'Courses Complete'!AD"&amp;ROUNDUP(ROW(A1889)/10, 0)+E$5-2),Libraries!$B:$D,3, 0)&amp;"""&gt;"&amp;INDIRECT("'Courses Complete'!AD"&amp;ROUNDUP(ROW(A1889)/10, 0)+E$5-2)&amp;"&lt;/a&gt;")&amp;IF(INDIRECT("'Courses Complete'!AE"&amp;ROUNDUP(ROW(A1889)/10, 0)+E$5-2)="", "", ", &lt;a href=""../files/libraries/"&amp;VLOOKUP(INDIRECT("'Courses Complete'!AE"&amp;ROUNDUP(ROW(A1889)/10, 0)+E$5-2),Libraries!$B:$D,3, 0)&amp;"""&gt;"&amp;INDIRECT("'Courses Complete'!AE"&amp;ROUNDUP(ROW(A1889)/10, 0)+E$5-2)&amp;"&lt;/a&gt;")&amp;IF(INDIRECT("'Courses Complete'!AF"&amp;ROUNDUP(ROW(A1889)/10, 0)+E$5-2)="", "", ", &lt;a href=""../files/libraries/"&amp;VLOOKUP(INDIRECT("'Courses Complete'!AF"&amp;ROUNDUP(ROW(A1889)/10, 0)+E$5-2),Libraries!$B:$D,3, 0)&amp;"""&gt;"&amp;INDIRECT("'Courses Complete'!AF"&amp;ROUNDUP(ROW(A1889)/10, 0)+E$5-2)&amp;"&lt;/a&gt;")&amp;"&lt;/td&gt;", ""))</f>
        <v xml:space="preserve">           &lt;td&gt;&lt;a href="../files/libraries/downs.zip"&gt;downs&lt;/a&gt;, &lt;a href="../files/libraries/fabsflorida.zip"&gt;fabsflorida&lt;/a&gt;&lt;/td&gt;</v>
      </c>
      <c r="B1889" s="100">
        <f t="shared" ca="1" si="1694"/>
        <v>188</v>
      </c>
    </row>
    <row r="1890" spans="1:2">
      <c r="A1890" s="100" t="str">
        <f t="shared" ref="A1890" ca="1" si="1722">IF(ROUNDUP(ROW(A1890)/10, 0)-1=0, "        &lt;/tr&gt;", IF(ROUNDUP(ROW(A1890)/10, 0)-1&lt;=E$6-E$5+1, "         &lt;/tr&gt;", ""))</f>
        <v xml:space="preserve">         &lt;/tr&gt;</v>
      </c>
      <c r="B1890" s="100">
        <f t="shared" ca="1" si="1694"/>
        <v>188</v>
      </c>
    </row>
    <row r="1891" spans="1:2">
      <c r="A1891" s="100" t="str">
        <f t="shared" ref="A1891" ca="1" si="1723">IF(ROUNDUP(ROW(A1891)/10, 0)-1=0, "&lt;table class=""horz_head line_divide""&gt;&lt;tr &gt;", IF(ROUNDUP(ROW(A1891)/10, 0)-1&lt;=E$6-E$5+1, "         &lt;tr&gt;", IF(ROUNDUP(ROW(A1891)/10, 0)-1=E$6-E$5+2, "      &lt;/table&gt;", "")))</f>
        <v xml:space="preserve">         &lt;tr&gt;</v>
      </c>
      <c r="B1891" s="100">
        <f t="shared" ca="1" si="1694"/>
        <v>189</v>
      </c>
    </row>
    <row r="1892" spans="1:2">
      <c r="A1892" s="100" t="str">
        <f t="shared" ref="A1892" ca="1" si="1724">IF(ROUNDUP(ROW(A1892)/10, 0)-1=0, "          &lt;th scope=""col""&gt;Real&lt;/th&gt;", IF(ROUNDUP(ROW(A1892)/10, 0)-1&lt;=E$6-E$5+1, "           &lt;td&gt;"&amp;INDIRECT("'Courses Complete'!E"&amp;ROUNDUP(ROW(A1892)/10, 0)+E$5-2)&amp;"&lt;/td&gt;", ""))</f>
        <v xml:space="preserve">           &lt;td&gt;&lt;/td&gt;</v>
      </c>
      <c r="B1892" s="100">
        <f t="shared" ca="1" si="1694"/>
        <v>189</v>
      </c>
    </row>
    <row r="1893" spans="1:2">
      <c r="A1893" s="100" t="str">
        <f t="shared" ref="A1893" ca="1" si="1725">IF(ROUNDUP(ROW(A1893)/10, 0)-1=0, "          &lt;th scope=""col""&gt;Type&lt;/th&gt;", IF(ROUNDUP(ROW(A1893)/10, 0)-1&lt;=E$6-E$5+1, "           &lt;td&gt;"&amp;INDIRECT("'Courses Complete'!D"&amp;ROUNDUP(ROW(A1893)/10, 0)+E$5-2)&amp;"&lt;/td&gt;", ""))</f>
        <v xml:space="preserve">           &lt;td&gt;Mtn valley&lt;/td&gt;</v>
      </c>
      <c r="B1893" s="100">
        <f t="shared" ca="1" si="1694"/>
        <v>189</v>
      </c>
    </row>
    <row r="1894" spans="1:2">
      <c r="A1894" s="100" t="str">
        <f t="shared" ref="A1894" ca="1" si="1726">IF(ROUNDUP(ROW(A1894)/10, 0)-1=0, "          &lt;th scope=""col""&gt;Course&lt;/th&gt;", IF(ROUNDUP(ROW(A1894)/10, 0)-1&lt;=E$6-E$5+1, "           &lt;td&gt;"&amp;IF(INDIRECT("'Courses Complete'!K"&amp;ROUNDUP(ROW(A1894)/10, 0)+E$5-2)="", INDIRECT("'Courses Complete'!C"&amp;ROUNDUP(ROW(A1894)/10, 0)+E$5-2), "&lt;a href=""../files/courses/"&amp;INDIRECT("'Courses Complete'!K"&amp;ROUNDUP(ROW(A1894)/10, 0)+E$5-2)&amp;"""&gt;"&amp;INDIRECT("'Courses Complete'!C"&amp;ROUNDUP(ROW(A1894)/10, 0)+E$5-2)&amp;"&lt;/a&gt;")&amp;"&lt;/td&gt;", ""))</f>
        <v xml:space="preserve">           &lt;td&gt;&lt;a href="../files/courses/cypress_hills.zip"&gt;Cypress Hills&lt;/a&gt;&lt;/td&gt;</v>
      </c>
      <c r="B1894" s="100">
        <f t="shared" ca="1" si="1694"/>
        <v>189</v>
      </c>
    </row>
    <row r="1895" spans="1:2">
      <c r="A1895" s="100" t="str">
        <f t="shared" ref="A1895" ca="1" si="1727">IF(ROUNDUP(ROW(A1895)/10, 0)-1=0, "          &lt;th scope=""col""&gt;Designer&lt;/th&gt;", IF(ROUNDUP(ROW(A1895)/10, 0)-1&lt;=E$6-E$5+1, "           &lt;td&gt;"&amp;INDIRECT("'Courses Complete'!L"&amp;ROUNDUP(ROW(A1895)/10, 0)+E$5-2)&amp;"&lt;/td&gt;", ""))</f>
        <v xml:space="preserve">           &lt;td&gt;Ron Gilliland&lt;/td&gt;</v>
      </c>
      <c r="B1895" s="100">
        <f t="shared" ca="1" si="1694"/>
        <v>189</v>
      </c>
    </row>
    <row r="1896" spans="1:2">
      <c r="A1896" s="100" t="str">
        <f t="shared" ref="A1896" ca="1" si="1728">IF(ROUNDUP(ROW(A1896)/10, 0)-1=0, "          &lt;th class=""right_align"" scope=""col""&gt;Date&lt;/th&gt;", IF(ROUNDUP(ROW(A1896)/10, 0)-1&lt;=E$6-E$5+1, "           &lt;td class=""right_align""&gt;"&amp;MONTH(INDIRECT("'Courses Complete'!N"&amp;ROUNDUP(ROW(A1896)/10, 0)+E$5-2))&amp;"/"&amp;DAY(INDIRECT("'Courses Complete'!N"&amp;ROUNDUP(ROW(A1896)/10, 0)+E$5-2))&amp;"/"&amp;YEAR(INDIRECT("'Courses Complete'!N"&amp;ROUNDUP(ROW(A1896)/10, 0)+E$5-2))&amp;"&lt;/td&gt;", ""))</f>
        <v xml:space="preserve">           &lt;td class="right_align"&gt;8/4/2000&lt;/td&gt;</v>
      </c>
      <c r="B1896" s="100">
        <f t="shared" ca="1" si="1694"/>
        <v>189</v>
      </c>
    </row>
    <row r="1897" spans="1:2">
      <c r="A1897" s="100" t="str">
        <f t="shared" ref="A1897" ca="1" si="1729">IF(ROUNDUP(ROW(A1897)/10, 0)-1=0, "          &lt;th class=""right_align"" scope=""col""&gt;Size&lt;/th&gt;", IF(ROUNDUP(ROW(A1897)/10, 0)-1&lt;=E$6-E$5+1, "           &lt;td class=""right_align""&gt;"&amp;TEXT(ROUND(INDIRECT("'Courses Complete'!M"&amp;ROUNDUP(ROW(A1897)/10, 0)+E$5-2), 1), "0.0")&amp;"&lt;/td&gt;", ""))</f>
        <v xml:space="preserve">           &lt;td class="right_align"&gt;6.4&lt;/td&gt;</v>
      </c>
      <c r="B1897" s="100">
        <f t="shared" ca="1" si="1694"/>
        <v>189</v>
      </c>
    </row>
    <row r="1898" spans="1:2">
      <c r="A1898" s="100" t="str">
        <f t="shared" ref="A1898" ca="1" si="1730">IF(ROUNDUP(ROW(A1898)/10, 0)-1=0, "          &lt;th scope=""col""&gt;Images&lt;/th&gt;", IF(ROUNDUP(ROW(A1898)/10, 0)-1&lt;=E$6-E$5+1, "           &lt;td&gt;"&amp;IF(INDIRECT("'Courses Complete'!F"&amp;ROUNDUP(ROW(A1898)/10, 0)+E$5-2)="","","&lt;a href=""../pics/courses/"&amp;INDIRECT("'Courses Complete'!F"&amp;ROUNDUP(ROW(A1898)/10, 0)+E$5-2)&amp;"""&gt;"&amp;IF(ISNUMBER(INDIRECT("'Courses Complete'!AG"&amp;ROUNDUP(ROW(A1898)/10, 0)+E$5-2)), "#", "")&amp;INDIRECT("'Courses Complete'!AG"&amp;ROUNDUP(ROW(A1898)/10, 0)+E$5-2)&amp;"&lt;/a&gt;")&amp;IF(INDIRECT("'Courses Complete'!G"&amp;ROUNDUP(ROW(A1898)/10, 0)+E$5-2)="","",", &lt;a href=""../pics/courses/"&amp;INDIRECT("'Courses Complete'!G"&amp;ROUNDUP(ROW(A1898)/10, 0)+E$5-2)&amp;"""&gt;"&amp;IF(ISNUMBER(INDIRECT("'Courses Complete'!AH"&amp;ROUNDUP(ROW(A1898)/10, 0)+E$5-2)), "#", "")&amp;INDIRECT("'Courses Complete'!AH"&amp;ROUNDUP(ROW(A1898)/10, 0)+E$5-2)&amp;"&lt;/a&gt;")&amp;IF(INDIRECT("'Courses Complete'!H"&amp;ROUNDUP(ROW(A1898)/10, 0)+E$5-2)="","",", &lt;a href=""../pics/courses/"&amp;INDIRECT("'Courses Complete'!H"&amp;ROUNDUP(ROW(A1898)/10, 0)+E$5-2)&amp;"""&gt;"&amp;IF(ISNUMBER(INDIRECT("'Courses Complete'!AI"&amp;ROUNDUP(ROW(A1898)/10, 0)+E$5-2)), "#", "")&amp;INDIRECT("'Courses Complete'!AI"&amp;ROUNDUP(ROW(A1898)/10, 0)+E$5-2)&amp;"&lt;/a&gt;")&amp;IF(INDIRECT("'Courses Complete'!I"&amp;ROUNDUP(ROW(A1898)/10, 0)+E$5-2)="","",", &lt;a href=""../pics/courses/"&amp;INDIRECT("'Courses Complete'!I"&amp;ROUNDUP(ROW(A1898)/10, 0)+E$5-2)&amp;"""&gt;"&amp;IF(ISNUMBER(INDIRECT("'Courses Complete'!AJ"&amp;ROUNDUP(ROW(A1898)/10, 0)+E$5-2)), "#", "")&amp;INDIRECT("'Courses Complete'!AJ"&amp;ROUNDUP(ROW(A1898)/10, 0)+E$5-2)&amp;"&lt;/a&gt;")&amp;IF(INDIRECT("'Courses Complete'!J"&amp;ROUNDUP(ROW(A1898)/10, 0)+E$5-2)="","",", &lt;a href=""../pics/courses/"&amp;INDIRECT("'Courses Complete'!J"&amp;ROUNDUP(ROW(A1898)/10, 0)+E$5-2)&amp;"""&gt;"&amp;IF(ISNUMBER(INDIRECT("'Courses Complete'!AK"&amp;ROUNDUP(ROW(A1898)/10, 0)+E$5-2)), "#", "")&amp;INDIRECT("'Courses Complete'!AK"&amp;ROUNDUP(ROW(A1898)/10, 0)+E$5-2)&amp;"&lt;/a&gt;")&amp;"&lt;/td&gt;", ""))</f>
        <v xml:space="preserve">           &lt;td&gt;&lt;a href="../pics/courses/cypress_hills_hole09.jpg"&gt;#9&lt;/a&gt;, &lt;a href="../pics/courses/cypress_hills_hole10.jpg"&gt;#10&lt;/a&gt;&lt;/td&gt;</v>
      </c>
      <c r="B1898" s="100">
        <f t="shared" ca="1" si="1694"/>
        <v>189</v>
      </c>
    </row>
    <row r="1899" spans="1:2">
      <c r="A1899" s="100" t="str">
        <f ca="1">IF(ROUNDUP(ROW(A1899)/10, 0)-1=0, "          &lt;th scope=""col""&gt;Libraries&lt;/th&gt;", IF(ROUNDUP(ROW(A1899)/10, 0)-1&lt;=E$6-E$5+1, "           &lt;td&gt;"&amp;IF(INDIRECT("'Courses Complete'!O"&amp;ROUNDUP(ROW(A1899)/10, 0)+E$5-2)="", "N/A", "&lt;a href=""../files/libraries/"&amp;VLOOKUP(INDIRECT("'Courses Complete'!O"&amp;ROUNDUP(ROW(A1899)/10, 0)+E$5-2),Libraries!$B:$D,3, 0)&amp;"""&gt;"&amp;INDIRECT("'Courses Complete'!O"&amp;ROUNDUP(ROW(A1899)/10, 0)+E$5-2)&amp;"&lt;/a&gt;")&amp;IF(INDIRECT("'Courses Complete'!P"&amp;ROUNDUP(ROW(A1899)/10, 0)+E$5-2)="", "", ", &lt;a href=""../files/libraries/"&amp;VLOOKUP(INDIRECT("'Courses Complete'!P"&amp;ROUNDUP(ROW(A1899)/10, 0)+E$5-2),Libraries!$B:$D,3, 0)&amp;"""&gt;"&amp;INDIRECT("'Courses Complete'!P"&amp;ROUNDUP(ROW(A1899)/10, 0)+E$5-2)&amp;"&lt;/a&gt;")&amp;IF(INDIRECT("'Courses Complete'!Q"&amp;ROUNDUP(ROW(A1899)/10, 0)+E$5-2)="", "", ", &lt;a href=""../files/libraries/"&amp;VLOOKUP(INDIRECT("'Courses Complete'!Q"&amp;ROUNDUP(ROW(A1899)/10, 0)+E$5-2),Libraries!$B:$D,3, 0)&amp;"""&gt;"&amp;INDIRECT("'Courses Complete'!Q"&amp;ROUNDUP(ROW(A1899)/10, 0)+E$5-2)&amp;"&lt;/a&gt;")&amp;IF(INDIRECT("'Courses Complete'!R"&amp;ROUNDUP(ROW(A1899)/10, 0)+E$5-2)="", "", ", &lt;a href=""../files/libraries/"&amp;VLOOKUP(INDIRECT("'Courses Complete'!R"&amp;ROUNDUP(ROW(A1899)/10, 0)+E$5-2),Libraries!$B:$D,3, 0)&amp;"""&gt;"&amp;INDIRECT("'Courses Complete'!R"&amp;ROUNDUP(ROW(A1899)/10, 0)+E$5-2)&amp;"&lt;/a&gt;")&amp;IF(INDIRECT("'Courses Complete'!S"&amp;ROUNDUP(ROW(A1899)/10, 0)+E$5-2)="", "", ", &lt;a href=""../files/libraries/"&amp;VLOOKUP(INDIRECT("'Courses Complete'!S"&amp;ROUNDUP(ROW(A1899)/10, 0)+E$5-2),Libraries!$B:$D,3, 0)&amp;"""&gt;"&amp;INDIRECT("'Courses Complete'!S"&amp;ROUNDUP(ROW(A1899)/10, 0)+E$5-2)&amp;"&lt;/a&gt;")&amp;IF(INDIRECT("'Courses Complete'!T"&amp;ROUNDUP(ROW(A1899)/10, 0)+E$5-2)="", "", ", &lt;a href=""../files/libraries/"&amp;VLOOKUP(INDIRECT("'Courses Complete'!T"&amp;ROUNDUP(ROW(A1899)/10, 0)+E$5-2),Libraries!$B:$D,3, 0)&amp;"""&gt;"&amp;INDIRECT("'Courses Complete'!T"&amp;ROUNDUP(ROW(A1899)/10, 0)+E$5-2)&amp;"&lt;/a&gt;")&amp;IF(INDIRECT("'Courses Complete'!U"&amp;ROUNDUP(ROW(A1899)/10, 0)+E$5-2)="", "", ", &lt;a href=""../files/libraries/"&amp;VLOOKUP(INDIRECT("'Courses Complete'!U"&amp;ROUNDUP(ROW(A1899)/10, 0)+E$5-2),Libraries!$B:$D,3, 0)&amp;"""&gt;"&amp;INDIRECT("'Courses Complete'!U"&amp;ROUNDUP(ROW(A1899)/10, 0)+E$5-2)&amp;"&lt;/a&gt;")&amp;IF(INDIRECT("'Courses Complete'!V"&amp;ROUNDUP(ROW(A1899)/10, 0)+E$5-2)="", "", ", &lt;a href=""../files/libraries/"&amp;VLOOKUP(INDIRECT("'Courses Complete'!V"&amp;ROUNDUP(ROW(A1899)/10, 0)+E$5-2),Libraries!$B:$D,3, 0)&amp;"""&gt;"&amp;INDIRECT("'Courses Complete'!V"&amp;ROUNDUP(ROW(A1899)/10, 0)+E$5-2)&amp;"&lt;/a&gt;")&amp;IF(INDIRECT("'Courses Complete'!W"&amp;ROUNDUP(ROW(A1899)/10, 0)+E$5-2)="", "", ", &lt;a href=""../files/libraries/"&amp;VLOOKUP(INDIRECT("'Courses Complete'!W"&amp;ROUNDUP(ROW(A1899)/10, 0)+E$5-2),Libraries!$B:$D,3, 0)&amp;"""&gt;"&amp;INDIRECT("'Courses Complete'!W"&amp;ROUNDUP(ROW(A1899)/10, 0)+E$5-2)&amp;"&lt;/a&gt;")&amp;IF(INDIRECT("'Courses Complete'!X"&amp;ROUNDUP(ROW(A1899)/10, 0)+E$5-2)="", "", ", &lt;a href=""../files/libraries/"&amp;VLOOKUP(INDIRECT("'Courses Complete'!X"&amp;ROUNDUP(ROW(A1899)/10, 0)+E$5-2),Libraries!$B:$D,3, 0)&amp;"""&gt;"&amp;INDIRECT("'Courses Complete'!X"&amp;ROUNDUP(ROW(A1899)/10, 0)+E$5-2)&amp;IF(INDIRECT("'Courses Complete'!Y"&amp;ROUNDUP(ROW(A1899)/10, 0)+E$5-2)="", "", ", &lt;a href=""../files/libraries/"&amp;VLOOKUP(INDIRECT("'Courses Complete'!Y"&amp;ROUNDUP(ROW(A1899)/10, 0)+E$5-2),Libraries!$B:$D,3, 0)&amp;"""&gt;"&amp;INDIRECT("'Courses Complete'!Y"&amp;ROUNDUP(ROW(A1899)/10, 0)+E$5-2)&amp;"&lt;/a&gt;")&amp;"&lt;/a&gt;")&amp;IF(INDIRECT("'Courses Complete'!Z"&amp;ROUNDUP(ROW(A1899)/10, 0)+E$5-2)="", "", ", &lt;a href=""../files/libraries/"&amp;VLOOKUP(INDIRECT("'Courses Complete'!Z"&amp;ROUNDUP(ROW(A1899)/10, 0)+E$5-2),Libraries!$B:$D,3, 0)&amp;"""&gt;"&amp;INDIRECT("'Courses Complete'!Z"&amp;ROUNDUP(ROW(A1899)/10, 0)+E$5-2)&amp;"&lt;/a&gt;")&amp;IF(INDIRECT("'Courses Complete'!AA"&amp;ROUNDUP(ROW(A1899)/10, 0)+E$5-2)="", "", ", &lt;a href=""../files/libraries/"&amp;VLOOKUP(INDIRECT("'Courses Complete'!AA"&amp;ROUNDUP(ROW(A1899)/10, 0)+E$5-2),Libraries!$B:$D,3, 0)&amp;"""&gt;"&amp;INDIRECT("'Courses Complete'!AA"&amp;ROUNDUP(ROW(A1899)/10, 0)+E$5-2)&amp;"&lt;/a&gt;")&amp;IF(INDIRECT("'Courses Complete'!AB"&amp;ROUNDUP(ROW(A1899)/10, 0)+E$5-2)="", "", ", &lt;a href=""../files/libraries/"&amp;VLOOKUP(INDIRECT("'Courses Complete'!AB"&amp;ROUNDUP(ROW(A1899)/10, 0)+E$5-2),Libraries!$B:$D,3, 0)&amp;"""&gt;"&amp;INDIRECT("'Courses Complete'!AB"&amp;ROUNDUP(ROW(A1899)/10, 0)+E$5-2)&amp;"&lt;/a&gt;")&amp;IF(INDIRECT("'Courses Complete'!AC"&amp;ROUNDUP(ROW(A1899)/10, 0)+E$5-2)="", "", ", &lt;a href=""../files/libraries/"&amp;VLOOKUP(INDIRECT("'Courses Complete'!AC"&amp;ROUNDUP(ROW(A1899)/10, 0)+E$5-2),Libraries!$B:$D,3, 0)&amp;"""&gt;"&amp;INDIRECT("'Courses Complete'!AC"&amp;ROUNDUP(ROW(A1899)/10, 0)+E$5-2)&amp;"&lt;/a&gt;")&amp;IF(INDIRECT("'Courses Complete'!AD"&amp;ROUNDUP(ROW(A1899)/10, 0)+E$5-2)="", "", ", &lt;a href=""../files/libraries/"&amp;VLOOKUP(INDIRECT("'Courses Complete'!AD"&amp;ROUNDUP(ROW(A1899)/10, 0)+E$5-2),Libraries!$B:$D,3, 0)&amp;"""&gt;"&amp;INDIRECT("'Courses Complete'!AD"&amp;ROUNDUP(ROW(A1899)/10, 0)+E$5-2)&amp;"&lt;/a&gt;")&amp;IF(INDIRECT("'Courses Complete'!AE"&amp;ROUNDUP(ROW(A1899)/10, 0)+E$5-2)="", "", ", &lt;a href=""../files/libraries/"&amp;VLOOKUP(INDIRECT("'Courses Complete'!AE"&amp;ROUNDUP(ROW(A1899)/10, 0)+E$5-2),Libraries!$B:$D,3, 0)&amp;"""&gt;"&amp;INDIRECT("'Courses Complete'!AE"&amp;ROUNDUP(ROW(A1899)/10, 0)+E$5-2)&amp;"&lt;/a&gt;")&amp;IF(INDIRECT("'Courses Complete'!AF"&amp;ROUNDUP(ROW(A1899)/10, 0)+E$5-2)="", "", ", &lt;a href=""../files/libraries/"&amp;VLOOKUP(INDIRECT("'Courses Complete'!AF"&amp;ROUNDUP(ROW(A1899)/10, 0)+E$5-2),Libraries!$B:$D,3, 0)&amp;"""&gt;"&amp;INDIRECT("'Courses Complete'!AF"&amp;ROUNDUP(ROW(A1899)/10, 0)+E$5-2)&amp;"&lt;/a&gt;")&amp;"&lt;/td&gt;", ""))</f>
        <v xml:space="preserve">           &lt;td&gt;N/A&lt;/td&gt;</v>
      </c>
      <c r="B1899" s="100">
        <f t="shared" ca="1" si="1694"/>
        <v>189</v>
      </c>
    </row>
    <row r="1900" spans="1:2">
      <c r="A1900" s="100" t="str">
        <f t="shared" ref="A1900" ca="1" si="1731">IF(ROUNDUP(ROW(A1900)/10, 0)-1=0, "        &lt;/tr&gt;", IF(ROUNDUP(ROW(A1900)/10, 0)-1&lt;=E$6-E$5+1, "         &lt;/tr&gt;", ""))</f>
        <v xml:space="preserve">         &lt;/tr&gt;</v>
      </c>
      <c r="B1900" s="100">
        <f t="shared" ca="1" si="1694"/>
        <v>189</v>
      </c>
    </row>
    <row r="1901" spans="1:2">
      <c r="A1901" s="100" t="str">
        <f t="shared" ref="A1901" ca="1" si="1732">IF(ROUNDUP(ROW(A1901)/10, 0)-1=0, "&lt;table class=""horz_head line_divide""&gt;&lt;tr &gt;", IF(ROUNDUP(ROW(A1901)/10, 0)-1&lt;=E$6-E$5+1, "         &lt;tr&gt;", IF(ROUNDUP(ROW(A1901)/10, 0)-1=E$6-E$5+2, "      &lt;/table&gt;", "")))</f>
        <v xml:space="preserve">         &lt;tr&gt;</v>
      </c>
      <c r="B1901" s="100">
        <f t="shared" ca="1" si="1694"/>
        <v>190</v>
      </c>
    </row>
    <row r="1902" spans="1:2">
      <c r="A1902" s="100" t="str">
        <f t="shared" ref="A1902" ca="1" si="1733">IF(ROUNDUP(ROW(A1902)/10, 0)-1=0, "          &lt;th scope=""col""&gt;Real&lt;/th&gt;", IF(ROUNDUP(ROW(A1902)/10, 0)-1&lt;=E$6-E$5+1, "           &lt;td&gt;"&amp;INDIRECT("'Courses Complete'!E"&amp;ROUNDUP(ROW(A1902)/10, 0)+E$5-2)&amp;"&lt;/td&gt;", ""))</f>
        <v xml:space="preserve">           &lt;td&gt;Real&lt;/td&gt;</v>
      </c>
      <c r="B1902" s="100">
        <f t="shared" ca="1" si="1694"/>
        <v>190</v>
      </c>
    </row>
    <row r="1903" spans="1:2">
      <c r="A1903" s="100" t="str">
        <f t="shared" ref="A1903" ca="1" si="1734">IF(ROUNDUP(ROW(A1903)/10, 0)-1=0, "          &lt;th scope=""col""&gt;Type&lt;/th&gt;", IF(ROUNDUP(ROW(A1903)/10, 0)-1&lt;=E$6-E$5+1, "           &lt;td&gt;"&amp;INDIRECT("'Courses Complete'!D"&amp;ROUNDUP(ROW(A1903)/10, 0)+E$5-2)&amp;"&lt;/td&gt;", ""))</f>
        <v xml:space="preserve">           &lt;td&gt;Oceanside&lt;/td&gt;</v>
      </c>
      <c r="B1903" s="100">
        <f t="shared" ca="1" si="1694"/>
        <v>190</v>
      </c>
    </row>
    <row r="1904" spans="1:2">
      <c r="A1904" s="100" t="str">
        <f t="shared" ref="A1904" ca="1" si="1735">IF(ROUNDUP(ROW(A1904)/10, 0)-1=0, "          &lt;th scope=""col""&gt;Course&lt;/th&gt;", IF(ROUNDUP(ROW(A1904)/10, 0)-1&lt;=E$6-E$5+1, "           &lt;td&gt;"&amp;IF(INDIRECT("'Courses Complete'!K"&amp;ROUNDUP(ROW(A1904)/10, 0)+E$5-2)="", INDIRECT("'Courses Complete'!C"&amp;ROUNDUP(ROW(A1904)/10, 0)+E$5-2), "&lt;a href=""../files/courses/"&amp;INDIRECT("'Courses Complete'!K"&amp;ROUNDUP(ROW(A1904)/10, 0)+E$5-2)&amp;"""&gt;"&amp;INDIRECT("'Courses Complete'!C"&amp;ROUNDUP(ROW(A1904)/10, 0)+E$5-2)&amp;"&lt;/a&gt;")&amp;"&lt;/td&gt;", ""))</f>
        <v xml:space="preserve">           &lt;td&gt;&lt;a href="../files/courses/cypress_pointv2.zip"&gt;Cypress Point Club&lt;/a&gt;&lt;/td&gt;</v>
      </c>
      <c r="B1904" s="100">
        <f t="shared" ca="1" si="1694"/>
        <v>190</v>
      </c>
    </row>
    <row r="1905" spans="1:2">
      <c r="A1905" s="100" t="str">
        <f t="shared" ref="A1905" ca="1" si="1736">IF(ROUNDUP(ROW(A1905)/10, 0)-1=0, "          &lt;th scope=""col""&gt;Designer&lt;/th&gt;", IF(ROUNDUP(ROW(A1905)/10, 0)-1&lt;=E$6-E$5+1, "           &lt;td&gt;"&amp;INDIRECT("'Courses Complete'!L"&amp;ROUNDUP(ROW(A1905)/10, 0)+E$5-2)&amp;"&lt;/td&gt;", ""))</f>
        <v xml:space="preserve">           &lt;td&gt;Joe Wells&lt;/td&gt;</v>
      </c>
      <c r="B1905" s="100">
        <f t="shared" ca="1" si="1694"/>
        <v>190</v>
      </c>
    </row>
    <row r="1906" spans="1:2">
      <c r="A1906" s="100" t="str">
        <f t="shared" ref="A1906" ca="1" si="1737">IF(ROUNDUP(ROW(A1906)/10, 0)-1=0, "          &lt;th class=""right_align"" scope=""col""&gt;Date&lt;/th&gt;", IF(ROUNDUP(ROW(A1906)/10, 0)-1&lt;=E$6-E$5+1, "           &lt;td class=""right_align""&gt;"&amp;MONTH(INDIRECT("'Courses Complete'!N"&amp;ROUNDUP(ROW(A1906)/10, 0)+E$5-2))&amp;"/"&amp;DAY(INDIRECT("'Courses Complete'!N"&amp;ROUNDUP(ROW(A1906)/10, 0)+E$5-2))&amp;"/"&amp;YEAR(INDIRECT("'Courses Complete'!N"&amp;ROUNDUP(ROW(A1906)/10, 0)+E$5-2))&amp;"&lt;/td&gt;", ""))</f>
        <v xml:space="preserve">           &lt;td class="right_align"&gt;1/15/2002&lt;/td&gt;</v>
      </c>
      <c r="B1906" s="100">
        <f t="shared" ca="1" si="1694"/>
        <v>190</v>
      </c>
    </row>
    <row r="1907" spans="1:2">
      <c r="A1907" s="100" t="str">
        <f t="shared" ref="A1907" ca="1" si="1738">IF(ROUNDUP(ROW(A1907)/10, 0)-1=0, "          &lt;th class=""right_align"" scope=""col""&gt;Size&lt;/th&gt;", IF(ROUNDUP(ROW(A1907)/10, 0)-1&lt;=E$6-E$5+1, "           &lt;td class=""right_align""&gt;"&amp;TEXT(ROUND(INDIRECT("'Courses Complete'!M"&amp;ROUNDUP(ROW(A1907)/10, 0)+E$5-2), 1), "0.0")&amp;"&lt;/td&gt;", ""))</f>
        <v xml:space="preserve">           &lt;td class="right_align"&gt;20.7&lt;/td&gt;</v>
      </c>
      <c r="B1907" s="100">
        <f t="shared" ca="1" si="1694"/>
        <v>190</v>
      </c>
    </row>
    <row r="1908" spans="1:2">
      <c r="A1908" s="100" t="str">
        <f t="shared" ref="A1908" ca="1" si="1739">IF(ROUNDUP(ROW(A1908)/10, 0)-1=0, "          &lt;th scope=""col""&gt;Images&lt;/th&gt;", IF(ROUNDUP(ROW(A1908)/10, 0)-1&lt;=E$6-E$5+1, "           &lt;td&gt;"&amp;IF(INDIRECT("'Courses Complete'!F"&amp;ROUNDUP(ROW(A1908)/10, 0)+E$5-2)="","","&lt;a href=""../pics/courses/"&amp;INDIRECT("'Courses Complete'!F"&amp;ROUNDUP(ROW(A1908)/10, 0)+E$5-2)&amp;"""&gt;"&amp;IF(ISNUMBER(INDIRECT("'Courses Complete'!AG"&amp;ROUNDUP(ROW(A1908)/10, 0)+E$5-2)), "#", "")&amp;INDIRECT("'Courses Complete'!AG"&amp;ROUNDUP(ROW(A1908)/10, 0)+E$5-2)&amp;"&lt;/a&gt;")&amp;IF(INDIRECT("'Courses Complete'!G"&amp;ROUNDUP(ROW(A1908)/10, 0)+E$5-2)="","",", &lt;a href=""../pics/courses/"&amp;INDIRECT("'Courses Complete'!G"&amp;ROUNDUP(ROW(A1908)/10, 0)+E$5-2)&amp;"""&gt;"&amp;IF(ISNUMBER(INDIRECT("'Courses Complete'!AH"&amp;ROUNDUP(ROW(A1908)/10, 0)+E$5-2)), "#", "")&amp;INDIRECT("'Courses Complete'!AH"&amp;ROUNDUP(ROW(A1908)/10, 0)+E$5-2)&amp;"&lt;/a&gt;")&amp;IF(INDIRECT("'Courses Complete'!H"&amp;ROUNDUP(ROW(A1908)/10, 0)+E$5-2)="","",", &lt;a href=""../pics/courses/"&amp;INDIRECT("'Courses Complete'!H"&amp;ROUNDUP(ROW(A1908)/10, 0)+E$5-2)&amp;"""&gt;"&amp;IF(ISNUMBER(INDIRECT("'Courses Complete'!AI"&amp;ROUNDUP(ROW(A1908)/10, 0)+E$5-2)), "#", "")&amp;INDIRECT("'Courses Complete'!AI"&amp;ROUNDUP(ROW(A1908)/10, 0)+E$5-2)&amp;"&lt;/a&gt;")&amp;IF(INDIRECT("'Courses Complete'!I"&amp;ROUNDUP(ROW(A1908)/10, 0)+E$5-2)="","",", &lt;a href=""../pics/courses/"&amp;INDIRECT("'Courses Complete'!I"&amp;ROUNDUP(ROW(A1908)/10, 0)+E$5-2)&amp;"""&gt;"&amp;IF(ISNUMBER(INDIRECT("'Courses Complete'!AJ"&amp;ROUNDUP(ROW(A1908)/10, 0)+E$5-2)), "#", "")&amp;INDIRECT("'Courses Complete'!AJ"&amp;ROUNDUP(ROW(A1908)/10, 0)+E$5-2)&amp;"&lt;/a&gt;")&amp;IF(INDIRECT("'Courses Complete'!J"&amp;ROUNDUP(ROW(A1908)/10, 0)+E$5-2)="","",", &lt;a href=""../pics/courses/"&amp;INDIRECT("'Courses Complete'!J"&amp;ROUNDUP(ROW(A1908)/10, 0)+E$5-2)&amp;"""&gt;"&amp;IF(ISNUMBER(INDIRECT("'Courses Complete'!AK"&amp;ROUNDUP(ROW(A1908)/10, 0)+E$5-2)), "#", "")&amp;INDIRECT("'Courses Complete'!AK"&amp;ROUNDUP(ROW(A1908)/10, 0)+E$5-2)&amp;"&lt;/a&gt;")&amp;"&lt;/td&gt;", ""))</f>
        <v xml:space="preserve">           &lt;td&gt;&lt;a href="../pics/courses/cypress_point_club_hole09.jpg"&gt;#9&lt;/a&gt;, &lt;a href="../pics/courses/cypress_point_club_hole15.jpg"&gt;#15&lt;/a&gt;&lt;/td&gt;</v>
      </c>
      <c r="B1908" s="100">
        <f t="shared" ca="1" si="1694"/>
        <v>190</v>
      </c>
    </row>
    <row r="1909" spans="1:2">
      <c r="A1909" s="100" t="str">
        <f ca="1">IF(ROUNDUP(ROW(A1909)/10, 0)-1=0, "          &lt;th scope=""col""&gt;Libraries&lt;/th&gt;", IF(ROUNDUP(ROW(A1909)/10, 0)-1&lt;=E$6-E$5+1, "           &lt;td&gt;"&amp;IF(INDIRECT("'Courses Complete'!O"&amp;ROUNDUP(ROW(A1909)/10, 0)+E$5-2)="", "N/A", "&lt;a href=""../files/libraries/"&amp;VLOOKUP(INDIRECT("'Courses Complete'!O"&amp;ROUNDUP(ROW(A1909)/10, 0)+E$5-2),Libraries!$B:$D,3, 0)&amp;"""&gt;"&amp;INDIRECT("'Courses Complete'!O"&amp;ROUNDUP(ROW(A1909)/10, 0)+E$5-2)&amp;"&lt;/a&gt;")&amp;IF(INDIRECT("'Courses Complete'!P"&amp;ROUNDUP(ROW(A1909)/10, 0)+E$5-2)="", "", ", &lt;a href=""../files/libraries/"&amp;VLOOKUP(INDIRECT("'Courses Complete'!P"&amp;ROUNDUP(ROW(A1909)/10, 0)+E$5-2),Libraries!$B:$D,3, 0)&amp;"""&gt;"&amp;INDIRECT("'Courses Complete'!P"&amp;ROUNDUP(ROW(A1909)/10, 0)+E$5-2)&amp;"&lt;/a&gt;")&amp;IF(INDIRECT("'Courses Complete'!Q"&amp;ROUNDUP(ROW(A1909)/10, 0)+E$5-2)="", "", ", &lt;a href=""../files/libraries/"&amp;VLOOKUP(INDIRECT("'Courses Complete'!Q"&amp;ROUNDUP(ROW(A1909)/10, 0)+E$5-2),Libraries!$B:$D,3, 0)&amp;"""&gt;"&amp;INDIRECT("'Courses Complete'!Q"&amp;ROUNDUP(ROW(A1909)/10, 0)+E$5-2)&amp;"&lt;/a&gt;")&amp;IF(INDIRECT("'Courses Complete'!R"&amp;ROUNDUP(ROW(A1909)/10, 0)+E$5-2)="", "", ", &lt;a href=""../files/libraries/"&amp;VLOOKUP(INDIRECT("'Courses Complete'!R"&amp;ROUNDUP(ROW(A1909)/10, 0)+E$5-2),Libraries!$B:$D,3, 0)&amp;"""&gt;"&amp;INDIRECT("'Courses Complete'!R"&amp;ROUNDUP(ROW(A1909)/10, 0)+E$5-2)&amp;"&lt;/a&gt;")&amp;IF(INDIRECT("'Courses Complete'!S"&amp;ROUNDUP(ROW(A1909)/10, 0)+E$5-2)="", "", ", &lt;a href=""../files/libraries/"&amp;VLOOKUP(INDIRECT("'Courses Complete'!S"&amp;ROUNDUP(ROW(A1909)/10, 0)+E$5-2),Libraries!$B:$D,3, 0)&amp;"""&gt;"&amp;INDIRECT("'Courses Complete'!S"&amp;ROUNDUP(ROW(A1909)/10, 0)+E$5-2)&amp;"&lt;/a&gt;")&amp;IF(INDIRECT("'Courses Complete'!T"&amp;ROUNDUP(ROW(A1909)/10, 0)+E$5-2)="", "", ", &lt;a href=""../files/libraries/"&amp;VLOOKUP(INDIRECT("'Courses Complete'!T"&amp;ROUNDUP(ROW(A1909)/10, 0)+E$5-2),Libraries!$B:$D,3, 0)&amp;"""&gt;"&amp;INDIRECT("'Courses Complete'!T"&amp;ROUNDUP(ROW(A1909)/10, 0)+E$5-2)&amp;"&lt;/a&gt;")&amp;IF(INDIRECT("'Courses Complete'!U"&amp;ROUNDUP(ROW(A1909)/10, 0)+E$5-2)="", "", ", &lt;a href=""../files/libraries/"&amp;VLOOKUP(INDIRECT("'Courses Complete'!U"&amp;ROUNDUP(ROW(A1909)/10, 0)+E$5-2),Libraries!$B:$D,3, 0)&amp;"""&gt;"&amp;INDIRECT("'Courses Complete'!U"&amp;ROUNDUP(ROW(A1909)/10, 0)+E$5-2)&amp;"&lt;/a&gt;")&amp;IF(INDIRECT("'Courses Complete'!V"&amp;ROUNDUP(ROW(A1909)/10, 0)+E$5-2)="", "", ", &lt;a href=""../files/libraries/"&amp;VLOOKUP(INDIRECT("'Courses Complete'!V"&amp;ROUNDUP(ROW(A1909)/10, 0)+E$5-2),Libraries!$B:$D,3, 0)&amp;"""&gt;"&amp;INDIRECT("'Courses Complete'!V"&amp;ROUNDUP(ROW(A1909)/10, 0)+E$5-2)&amp;"&lt;/a&gt;")&amp;IF(INDIRECT("'Courses Complete'!W"&amp;ROUNDUP(ROW(A1909)/10, 0)+E$5-2)="", "", ", &lt;a href=""../files/libraries/"&amp;VLOOKUP(INDIRECT("'Courses Complete'!W"&amp;ROUNDUP(ROW(A1909)/10, 0)+E$5-2),Libraries!$B:$D,3, 0)&amp;"""&gt;"&amp;INDIRECT("'Courses Complete'!W"&amp;ROUNDUP(ROW(A1909)/10, 0)+E$5-2)&amp;"&lt;/a&gt;")&amp;IF(INDIRECT("'Courses Complete'!X"&amp;ROUNDUP(ROW(A1909)/10, 0)+E$5-2)="", "", ", &lt;a href=""../files/libraries/"&amp;VLOOKUP(INDIRECT("'Courses Complete'!X"&amp;ROUNDUP(ROW(A1909)/10, 0)+E$5-2),Libraries!$B:$D,3, 0)&amp;"""&gt;"&amp;INDIRECT("'Courses Complete'!X"&amp;ROUNDUP(ROW(A1909)/10, 0)+E$5-2)&amp;IF(INDIRECT("'Courses Complete'!Y"&amp;ROUNDUP(ROW(A1909)/10, 0)+E$5-2)="", "", ", &lt;a href=""../files/libraries/"&amp;VLOOKUP(INDIRECT("'Courses Complete'!Y"&amp;ROUNDUP(ROW(A1909)/10, 0)+E$5-2),Libraries!$B:$D,3, 0)&amp;"""&gt;"&amp;INDIRECT("'Courses Complete'!Y"&amp;ROUNDUP(ROW(A1909)/10, 0)+E$5-2)&amp;"&lt;/a&gt;")&amp;"&lt;/a&gt;")&amp;IF(INDIRECT("'Courses Complete'!Z"&amp;ROUNDUP(ROW(A1909)/10, 0)+E$5-2)="", "", ", &lt;a href=""../files/libraries/"&amp;VLOOKUP(INDIRECT("'Courses Complete'!Z"&amp;ROUNDUP(ROW(A1909)/10, 0)+E$5-2),Libraries!$B:$D,3, 0)&amp;"""&gt;"&amp;INDIRECT("'Courses Complete'!Z"&amp;ROUNDUP(ROW(A1909)/10, 0)+E$5-2)&amp;"&lt;/a&gt;")&amp;IF(INDIRECT("'Courses Complete'!AA"&amp;ROUNDUP(ROW(A1909)/10, 0)+E$5-2)="", "", ", &lt;a href=""../files/libraries/"&amp;VLOOKUP(INDIRECT("'Courses Complete'!AA"&amp;ROUNDUP(ROW(A1909)/10, 0)+E$5-2),Libraries!$B:$D,3, 0)&amp;"""&gt;"&amp;INDIRECT("'Courses Complete'!AA"&amp;ROUNDUP(ROW(A1909)/10, 0)+E$5-2)&amp;"&lt;/a&gt;")&amp;IF(INDIRECT("'Courses Complete'!AB"&amp;ROUNDUP(ROW(A1909)/10, 0)+E$5-2)="", "", ", &lt;a href=""../files/libraries/"&amp;VLOOKUP(INDIRECT("'Courses Complete'!AB"&amp;ROUNDUP(ROW(A1909)/10, 0)+E$5-2),Libraries!$B:$D,3, 0)&amp;"""&gt;"&amp;INDIRECT("'Courses Complete'!AB"&amp;ROUNDUP(ROW(A1909)/10, 0)+E$5-2)&amp;"&lt;/a&gt;")&amp;IF(INDIRECT("'Courses Complete'!AC"&amp;ROUNDUP(ROW(A1909)/10, 0)+E$5-2)="", "", ", &lt;a href=""../files/libraries/"&amp;VLOOKUP(INDIRECT("'Courses Complete'!AC"&amp;ROUNDUP(ROW(A1909)/10, 0)+E$5-2),Libraries!$B:$D,3, 0)&amp;"""&gt;"&amp;INDIRECT("'Courses Complete'!AC"&amp;ROUNDUP(ROW(A1909)/10, 0)+E$5-2)&amp;"&lt;/a&gt;")&amp;IF(INDIRECT("'Courses Complete'!AD"&amp;ROUNDUP(ROW(A1909)/10, 0)+E$5-2)="", "", ", &lt;a href=""../files/libraries/"&amp;VLOOKUP(INDIRECT("'Courses Complete'!AD"&amp;ROUNDUP(ROW(A1909)/10, 0)+E$5-2),Libraries!$B:$D,3, 0)&amp;"""&gt;"&amp;INDIRECT("'Courses Complete'!AD"&amp;ROUNDUP(ROW(A1909)/10, 0)+E$5-2)&amp;"&lt;/a&gt;")&amp;IF(INDIRECT("'Courses Complete'!AE"&amp;ROUNDUP(ROW(A1909)/10, 0)+E$5-2)="", "", ", &lt;a href=""../files/libraries/"&amp;VLOOKUP(INDIRECT("'Courses Complete'!AE"&amp;ROUNDUP(ROW(A1909)/10, 0)+E$5-2),Libraries!$B:$D,3, 0)&amp;"""&gt;"&amp;INDIRECT("'Courses Complete'!AE"&amp;ROUNDUP(ROW(A1909)/10, 0)+E$5-2)&amp;"&lt;/a&gt;")&amp;IF(INDIRECT("'Courses Complete'!AF"&amp;ROUNDUP(ROW(A1909)/10, 0)+E$5-2)="", "", ", &lt;a href=""../files/libraries/"&amp;VLOOKUP(INDIRECT("'Courses Complete'!AF"&amp;ROUNDUP(ROW(A1909)/10, 0)+E$5-2),Libraries!$B:$D,3, 0)&amp;"""&gt;"&amp;INDIRECT("'Courses Complete'!AF"&amp;ROUNDUP(ROW(A1909)/10, 0)+E$5-2)&amp;"&lt;/a&gt;")&amp;"&lt;/td&gt;", ""))</f>
        <v xml:space="preserve">           &lt;td&gt;&lt;a href="../files/libraries/cypress.zip"&gt;cypress&lt;/a&gt;&lt;/td&gt;</v>
      </c>
      <c r="B1909" s="100">
        <f t="shared" ca="1" si="1694"/>
        <v>190</v>
      </c>
    </row>
    <row r="1910" spans="1:2">
      <c r="A1910" s="100" t="str">
        <f t="shared" ref="A1910" ca="1" si="1740">IF(ROUNDUP(ROW(A1910)/10, 0)-1=0, "        &lt;/tr&gt;", IF(ROUNDUP(ROW(A1910)/10, 0)-1&lt;=E$6-E$5+1, "         &lt;/tr&gt;", ""))</f>
        <v xml:space="preserve">         &lt;/tr&gt;</v>
      </c>
      <c r="B1910" s="100">
        <f t="shared" ca="1" si="1694"/>
        <v>190</v>
      </c>
    </row>
    <row r="1911" spans="1:2">
      <c r="A1911" s="100" t="str">
        <f t="shared" ref="A1911" ca="1" si="1741">IF(ROUNDUP(ROW(A1911)/10, 0)-1=0, "&lt;table class=""horz_head line_divide""&gt;&lt;tr &gt;", IF(ROUNDUP(ROW(A1911)/10, 0)-1&lt;=E$6-E$5+1, "         &lt;tr&gt;", IF(ROUNDUP(ROW(A1911)/10, 0)-1=E$6-E$5+2, "      &lt;/table&gt;", "")))</f>
        <v xml:space="preserve">         &lt;tr&gt;</v>
      </c>
      <c r="B1911" s="100">
        <f t="shared" ca="1" si="1694"/>
        <v>191</v>
      </c>
    </row>
    <row r="1912" spans="1:2">
      <c r="A1912" s="100" t="str">
        <f t="shared" ref="A1912" ca="1" si="1742">IF(ROUNDUP(ROW(A1912)/10, 0)-1=0, "          &lt;th scope=""col""&gt;Real&lt;/th&gt;", IF(ROUNDUP(ROW(A1912)/10, 0)-1&lt;=E$6-E$5+1, "           &lt;td&gt;"&amp;INDIRECT("'Courses Complete'!E"&amp;ROUNDUP(ROW(A1912)/10, 0)+E$5-2)&amp;"&lt;/td&gt;", ""))</f>
        <v xml:space="preserve">           &lt;td&gt;&lt;/td&gt;</v>
      </c>
      <c r="B1912" s="100">
        <f t="shared" ca="1" si="1694"/>
        <v>191</v>
      </c>
    </row>
    <row r="1913" spans="1:2">
      <c r="A1913" s="100" t="str">
        <f t="shared" ref="A1913" ca="1" si="1743">IF(ROUNDUP(ROW(A1913)/10, 0)-1=0, "          &lt;th scope=""col""&gt;Type&lt;/th&gt;", IF(ROUNDUP(ROW(A1913)/10, 0)-1&lt;=E$6-E$5+1, "           &lt;td&gt;"&amp;INDIRECT("'Courses Complete'!D"&amp;ROUNDUP(ROW(A1913)/10, 0)+E$5-2)&amp;"&lt;/td&gt;", ""))</f>
        <v xml:space="preserve">           &lt;td&gt;Mtn valley&lt;/td&gt;</v>
      </c>
      <c r="B1913" s="100">
        <f t="shared" ca="1" si="1694"/>
        <v>191</v>
      </c>
    </row>
    <row r="1914" spans="1:2">
      <c r="A1914" s="100" t="str">
        <f t="shared" ref="A1914" ca="1" si="1744">IF(ROUNDUP(ROW(A1914)/10, 0)-1=0, "          &lt;th scope=""col""&gt;Course&lt;/th&gt;", IF(ROUNDUP(ROW(A1914)/10, 0)-1&lt;=E$6-E$5+1, "           &lt;td&gt;"&amp;IF(INDIRECT("'Courses Complete'!K"&amp;ROUNDUP(ROW(A1914)/10, 0)+E$5-2)="", INDIRECT("'Courses Complete'!C"&amp;ROUNDUP(ROW(A1914)/10, 0)+E$5-2), "&lt;a href=""../files/courses/"&amp;INDIRECT("'Courses Complete'!K"&amp;ROUNDUP(ROW(A1914)/10, 0)+E$5-2)&amp;"""&gt;"&amp;INDIRECT("'Courses Complete'!C"&amp;ROUNDUP(ROW(A1914)/10, 0)+E$5-2)&amp;"&lt;/a&gt;")&amp;"&lt;/td&gt;", ""))</f>
        <v xml:space="preserve">           &lt;td&gt;&lt;a href="../files/courses/cyprian.zip"&gt;Cyprian I&lt;/a&gt;&lt;/td&gt;</v>
      </c>
      <c r="B1914" s="100">
        <f t="shared" ca="1" si="1694"/>
        <v>191</v>
      </c>
    </row>
    <row r="1915" spans="1:2">
      <c r="A1915" s="100" t="str">
        <f t="shared" ref="A1915" ca="1" si="1745">IF(ROUNDUP(ROW(A1915)/10, 0)-1=0, "          &lt;th scope=""col""&gt;Designer&lt;/th&gt;", IF(ROUNDUP(ROW(A1915)/10, 0)-1&lt;=E$6-E$5+1, "           &lt;td&gt;"&amp;INDIRECT("'Courses Complete'!L"&amp;ROUNDUP(ROW(A1915)/10, 0)+E$5-2)&amp;"&lt;/td&gt;", ""))</f>
        <v xml:space="preserve">           &lt;td&gt;Bob Demars&lt;/td&gt;</v>
      </c>
      <c r="B1915" s="100">
        <f t="shared" ca="1" si="1694"/>
        <v>191</v>
      </c>
    </row>
    <row r="1916" spans="1:2">
      <c r="A1916" s="100" t="str">
        <f t="shared" ref="A1916" ca="1" si="1746">IF(ROUNDUP(ROW(A1916)/10, 0)-1=0, "          &lt;th class=""right_align"" scope=""col""&gt;Date&lt;/th&gt;", IF(ROUNDUP(ROW(A1916)/10, 0)-1&lt;=E$6-E$5+1, "           &lt;td class=""right_align""&gt;"&amp;MONTH(INDIRECT("'Courses Complete'!N"&amp;ROUNDUP(ROW(A1916)/10, 0)+E$5-2))&amp;"/"&amp;DAY(INDIRECT("'Courses Complete'!N"&amp;ROUNDUP(ROW(A1916)/10, 0)+E$5-2))&amp;"/"&amp;YEAR(INDIRECT("'Courses Complete'!N"&amp;ROUNDUP(ROW(A1916)/10, 0)+E$5-2))&amp;"&lt;/td&gt;", ""))</f>
        <v xml:space="preserve">           &lt;td class="right_align"&gt;3/6/2002&lt;/td&gt;</v>
      </c>
      <c r="B1916" s="100">
        <f t="shared" ca="1" si="1694"/>
        <v>191</v>
      </c>
    </row>
    <row r="1917" spans="1:2">
      <c r="A1917" s="100" t="str">
        <f t="shared" ref="A1917" ca="1" si="1747">IF(ROUNDUP(ROW(A1917)/10, 0)-1=0, "          &lt;th class=""right_align"" scope=""col""&gt;Size&lt;/th&gt;", IF(ROUNDUP(ROW(A1917)/10, 0)-1&lt;=E$6-E$5+1, "           &lt;td class=""right_align""&gt;"&amp;TEXT(ROUND(INDIRECT("'Courses Complete'!M"&amp;ROUNDUP(ROW(A1917)/10, 0)+E$5-2), 1), "0.0")&amp;"&lt;/td&gt;", ""))</f>
        <v xml:space="preserve">           &lt;td class="right_align"&gt;8.8&lt;/td&gt;</v>
      </c>
      <c r="B1917" s="100">
        <f t="shared" ca="1" si="1694"/>
        <v>191</v>
      </c>
    </row>
    <row r="1918" spans="1:2">
      <c r="A1918" s="100" t="str">
        <f t="shared" ref="A1918" ca="1" si="1748">IF(ROUNDUP(ROW(A1918)/10, 0)-1=0, "          &lt;th scope=""col""&gt;Images&lt;/th&gt;", IF(ROUNDUP(ROW(A1918)/10, 0)-1&lt;=E$6-E$5+1, "           &lt;td&gt;"&amp;IF(INDIRECT("'Courses Complete'!F"&amp;ROUNDUP(ROW(A1918)/10, 0)+E$5-2)="","","&lt;a href=""../pics/courses/"&amp;INDIRECT("'Courses Complete'!F"&amp;ROUNDUP(ROW(A1918)/10, 0)+E$5-2)&amp;"""&gt;"&amp;IF(ISNUMBER(INDIRECT("'Courses Complete'!AG"&amp;ROUNDUP(ROW(A1918)/10, 0)+E$5-2)), "#", "")&amp;INDIRECT("'Courses Complete'!AG"&amp;ROUNDUP(ROW(A1918)/10, 0)+E$5-2)&amp;"&lt;/a&gt;")&amp;IF(INDIRECT("'Courses Complete'!G"&amp;ROUNDUP(ROW(A1918)/10, 0)+E$5-2)="","",", &lt;a href=""../pics/courses/"&amp;INDIRECT("'Courses Complete'!G"&amp;ROUNDUP(ROW(A1918)/10, 0)+E$5-2)&amp;"""&gt;"&amp;IF(ISNUMBER(INDIRECT("'Courses Complete'!AH"&amp;ROUNDUP(ROW(A1918)/10, 0)+E$5-2)), "#", "")&amp;INDIRECT("'Courses Complete'!AH"&amp;ROUNDUP(ROW(A1918)/10, 0)+E$5-2)&amp;"&lt;/a&gt;")&amp;IF(INDIRECT("'Courses Complete'!H"&amp;ROUNDUP(ROW(A1918)/10, 0)+E$5-2)="","",", &lt;a href=""../pics/courses/"&amp;INDIRECT("'Courses Complete'!H"&amp;ROUNDUP(ROW(A1918)/10, 0)+E$5-2)&amp;"""&gt;"&amp;IF(ISNUMBER(INDIRECT("'Courses Complete'!AI"&amp;ROUNDUP(ROW(A1918)/10, 0)+E$5-2)), "#", "")&amp;INDIRECT("'Courses Complete'!AI"&amp;ROUNDUP(ROW(A1918)/10, 0)+E$5-2)&amp;"&lt;/a&gt;")&amp;IF(INDIRECT("'Courses Complete'!I"&amp;ROUNDUP(ROW(A1918)/10, 0)+E$5-2)="","",", &lt;a href=""../pics/courses/"&amp;INDIRECT("'Courses Complete'!I"&amp;ROUNDUP(ROW(A1918)/10, 0)+E$5-2)&amp;"""&gt;"&amp;IF(ISNUMBER(INDIRECT("'Courses Complete'!AJ"&amp;ROUNDUP(ROW(A1918)/10, 0)+E$5-2)), "#", "")&amp;INDIRECT("'Courses Complete'!AJ"&amp;ROUNDUP(ROW(A1918)/10, 0)+E$5-2)&amp;"&lt;/a&gt;")&amp;IF(INDIRECT("'Courses Complete'!J"&amp;ROUNDUP(ROW(A1918)/10, 0)+E$5-2)="","",", &lt;a href=""../pics/courses/"&amp;INDIRECT("'Courses Complete'!J"&amp;ROUNDUP(ROW(A1918)/10, 0)+E$5-2)&amp;"""&gt;"&amp;IF(ISNUMBER(INDIRECT("'Courses Complete'!AK"&amp;ROUNDUP(ROW(A1918)/10, 0)+E$5-2)), "#", "")&amp;INDIRECT("'Courses Complete'!AK"&amp;ROUNDUP(ROW(A1918)/10, 0)+E$5-2)&amp;"&lt;/a&gt;")&amp;"&lt;/td&gt;", ""))</f>
        <v xml:space="preserve">           &lt;td&gt;&lt;a href="../pics/courses/cyprian_i_hole05.jpg"&gt;#5&lt;/a&gt;, &lt;a href="../pics/courses/cyprian_i_hole17.jpg"&gt;#17&lt;/a&gt;&lt;/td&gt;</v>
      </c>
      <c r="B1918" s="100">
        <f t="shared" ca="1" si="1694"/>
        <v>191</v>
      </c>
    </row>
    <row r="1919" spans="1:2">
      <c r="A1919" s="100" t="str">
        <f ca="1">IF(ROUNDUP(ROW(A1919)/10, 0)-1=0, "          &lt;th scope=""col""&gt;Libraries&lt;/th&gt;", IF(ROUNDUP(ROW(A1919)/10, 0)-1&lt;=E$6-E$5+1, "           &lt;td&gt;"&amp;IF(INDIRECT("'Courses Complete'!O"&amp;ROUNDUP(ROW(A1919)/10, 0)+E$5-2)="", "N/A", "&lt;a href=""../files/libraries/"&amp;VLOOKUP(INDIRECT("'Courses Complete'!O"&amp;ROUNDUP(ROW(A1919)/10, 0)+E$5-2),Libraries!$B:$D,3, 0)&amp;"""&gt;"&amp;INDIRECT("'Courses Complete'!O"&amp;ROUNDUP(ROW(A1919)/10, 0)+E$5-2)&amp;"&lt;/a&gt;")&amp;IF(INDIRECT("'Courses Complete'!P"&amp;ROUNDUP(ROW(A1919)/10, 0)+E$5-2)="", "", ", &lt;a href=""../files/libraries/"&amp;VLOOKUP(INDIRECT("'Courses Complete'!P"&amp;ROUNDUP(ROW(A1919)/10, 0)+E$5-2),Libraries!$B:$D,3, 0)&amp;"""&gt;"&amp;INDIRECT("'Courses Complete'!P"&amp;ROUNDUP(ROW(A1919)/10, 0)+E$5-2)&amp;"&lt;/a&gt;")&amp;IF(INDIRECT("'Courses Complete'!Q"&amp;ROUNDUP(ROW(A1919)/10, 0)+E$5-2)="", "", ", &lt;a href=""../files/libraries/"&amp;VLOOKUP(INDIRECT("'Courses Complete'!Q"&amp;ROUNDUP(ROW(A1919)/10, 0)+E$5-2),Libraries!$B:$D,3, 0)&amp;"""&gt;"&amp;INDIRECT("'Courses Complete'!Q"&amp;ROUNDUP(ROW(A1919)/10, 0)+E$5-2)&amp;"&lt;/a&gt;")&amp;IF(INDIRECT("'Courses Complete'!R"&amp;ROUNDUP(ROW(A1919)/10, 0)+E$5-2)="", "", ", &lt;a href=""../files/libraries/"&amp;VLOOKUP(INDIRECT("'Courses Complete'!R"&amp;ROUNDUP(ROW(A1919)/10, 0)+E$5-2),Libraries!$B:$D,3, 0)&amp;"""&gt;"&amp;INDIRECT("'Courses Complete'!R"&amp;ROUNDUP(ROW(A1919)/10, 0)+E$5-2)&amp;"&lt;/a&gt;")&amp;IF(INDIRECT("'Courses Complete'!S"&amp;ROUNDUP(ROW(A1919)/10, 0)+E$5-2)="", "", ", &lt;a href=""../files/libraries/"&amp;VLOOKUP(INDIRECT("'Courses Complete'!S"&amp;ROUNDUP(ROW(A1919)/10, 0)+E$5-2),Libraries!$B:$D,3, 0)&amp;"""&gt;"&amp;INDIRECT("'Courses Complete'!S"&amp;ROUNDUP(ROW(A1919)/10, 0)+E$5-2)&amp;"&lt;/a&gt;")&amp;IF(INDIRECT("'Courses Complete'!T"&amp;ROUNDUP(ROW(A1919)/10, 0)+E$5-2)="", "", ", &lt;a href=""../files/libraries/"&amp;VLOOKUP(INDIRECT("'Courses Complete'!T"&amp;ROUNDUP(ROW(A1919)/10, 0)+E$5-2),Libraries!$B:$D,3, 0)&amp;"""&gt;"&amp;INDIRECT("'Courses Complete'!T"&amp;ROUNDUP(ROW(A1919)/10, 0)+E$5-2)&amp;"&lt;/a&gt;")&amp;IF(INDIRECT("'Courses Complete'!U"&amp;ROUNDUP(ROW(A1919)/10, 0)+E$5-2)="", "", ", &lt;a href=""../files/libraries/"&amp;VLOOKUP(INDIRECT("'Courses Complete'!U"&amp;ROUNDUP(ROW(A1919)/10, 0)+E$5-2),Libraries!$B:$D,3, 0)&amp;"""&gt;"&amp;INDIRECT("'Courses Complete'!U"&amp;ROUNDUP(ROW(A1919)/10, 0)+E$5-2)&amp;"&lt;/a&gt;")&amp;IF(INDIRECT("'Courses Complete'!V"&amp;ROUNDUP(ROW(A1919)/10, 0)+E$5-2)="", "", ", &lt;a href=""../files/libraries/"&amp;VLOOKUP(INDIRECT("'Courses Complete'!V"&amp;ROUNDUP(ROW(A1919)/10, 0)+E$5-2),Libraries!$B:$D,3, 0)&amp;"""&gt;"&amp;INDIRECT("'Courses Complete'!V"&amp;ROUNDUP(ROW(A1919)/10, 0)+E$5-2)&amp;"&lt;/a&gt;")&amp;IF(INDIRECT("'Courses Complete'!W"&amp;ROUNDUP(ROW(A1919)/10, 0)+E$5-2)="", "", ", &lt;a href=""../files/libraries/"&amp;VLOOKUP(INDIRECT("'Courses Complete'!W"&amp;ROUNDUP(ROW(A1919)/10, 0)+E$5-2),Libraries!$B:$D,3, 0)&amp;"""&gt;"&amp;INDIRECT("'Courses Complete'!W"&amp;ROUNDUP(ROW(A1919)/10, 0)+E$5-2)&amp;"&lt;/a&gt;")&amp;IF(INDIRECT("'Courses Complete'!X"&amp;ROUNDUP(ROW(A1919)/10, 0)+E$5-2)="", "", ", &lt;a href=""../files/libraries/"&amp;VLOOKUP(INDIRECT("'Courses Complete'!X"&amp;ROUNDUP(ROW(A1919)/10, 0)+E$5-2),Libraries!$B:$D,3, 0)&amp;"""&gt;"&amp;INDIRECT("'Courses Complete'!X"&amp;ROUNDUP(ROW(A1919)/10, 0)+E$5-2)&amp;IF(INDIRECT("'Courses Complete'!Y"&amp;ROUNDUP(ROW(A1919)/10, 0)+E$5-2)="", "", ", &lt;a href=""../files/libraries/"&amp;VLOOKUP(INDIRECT("'Courses Complete'!Y"&amp;ROUNDUP(ROW(A1919)/10, 0)+E$5-2),Libraries!$B:$D,3, 0)&amp;"""&gt;"&amp;INDIRECT("'Courses Complete'!Y"&amp;ROUNDUP(ROW(A1919)/10, 0)+E$5-2)&amp;"&lt;/a&gt;")&amp;"&lt;/a&gt;")&amp;IF(INDIRECT("'Courses Complete'!Z"&amp;ROUNDUP(ROW(A1919)/10, 0)+E$5-2)="", "", ", &lt;a href=""../files/libraries/"&amp;VLOOKUP(INDIRECT("'Courses Complete'!Z"&amp;ROUNDUP(ROW(A1919)/10, 0)+E$5-2),Libraries!$B:$D,3, 0)&amp;"""&gt;"&amp;INDIRECT("'Courses Complete'!Z"&amp;ROUNDUP(ROW(A1919)/10, 0)+E$5-2)&amp;"&lt;/a&gt;")&amp;IF(INDIRECT("'Courses Complete'!AA"&amp;ROUNDUP(ROW(A1919)/10, 0)+E$5-2)="", "", ", &lt;a href=""../files/libraries/"&amp;VLOOKUP(INDIRECT("'Courses Complete'!AA"&amp;ROUNDUP(ROW(A1919)/10, 0)+E$5-2),Libraries!$B:$D,3, 0)&amp;"""&gt;"&amp;INDIRECT("'Courses Complete'!AA"&amp;ROUNDUP(ROW(A1919)/10, 0)+E$5-2)&amp;"&lt;/a&gt;")&amp;IF(INDIRECT("'Courses Complete'!AB"&amp;ROUNDUP(ROW(A1919)/10, 0)+E$5-2)="", "", ", &lt;a href=""../files/libraries/"&amp;VLOOKUP(INDIRECT("'Courses Complete'!AB"&amp;ROUNDUP(ROW(A1919)/10, 0)+E$5-2),Libraries!$B:$D,3, 0)&amp;"""&gt;"&amp;INDIRECT("'Courses Complete'!AB"&amp;ROUNDUP(ROW(A1919)/10, 0)+E$5-2)&amp;"&lt;/a&gt;")&amp;IF(INDIRECT("'Courses Complete'!AC"&amp;ROUNDUP(ROW(A1919)/10, 0)+E$5-2)="", "", ", &lt;a href=""../files/libraries/"&amp;VLOOKUP(INDIRECT("'Courses Complete'!AC"&amp;ROUNDUP(ROW(A1919)/10, 0)+E$5-2),Libraries!$B:$D,3, 0)&amp;"""&gt;"&amp;INDIRECT("'Courses Complete'!AC"&amp;ROUNDUP(ROW(A1919)/10, 0)+E$5-2)&amp;"&lt;/a&gt;")&amp;IF(INDIRECT("'Courses Complete'!AD"&amp;ROUNDUP(ROW(A1919)/10, 0)+E$5-2)="", "", ", &lt;a href=""../files/libraries/"&amp;VLOOKUP(INDIRECT("'Courses Complete'!AD"&amp;ROUNDUP(ROW(A1919)/10, 0)+E$5-2),Libraries!$B:$D,3, 0)&amp;"""&gt;"&amp;INDIRECT("'Courses Complete'!AD"&amp;ROUNDUP(ROW(A1919)/10, 0)+E$5-2)&amp;"&lt;/a&gt;")&amp;IF(INDIRECT("'Courses Complete'!AE"&amp;ROUNDUP(ROW(A1919)/10, 0)+E$5-2)="", "", ", &lt;a href=""../files/libraries/"&amp;VLOOKUP(INDIRECT("'Courses Complete'!AE"&amp;ROUNDUP(ROW(A1919)/10, 0)+E$5-2),Libraries!$B:$D,3, 0)&amp;"""&gt;"&amp;INDIRECT("'Courses Complete'!AE"&amp;ROUNDUP(ROW(A1919)/10, 0)+E$5-2)&amp;"&lt;/a&gt;")&amp;IF(INDIRECT("'Courses Complete'!AF"&amp;ROUNDUP(ROW(A1919)/10, 0)+E$5-2)="", "", ", &lt;a href=""../files/libraries/"&amp;VLOOKUP(INDIRECT("'Courses Complete'!AF"&amp;ROUNDUP(ROW(A1919)/10, 0)+E$5-2),Libraries!$B:$D,3, 0)&amp;"""&gt;"&amp;INDIRECT("'Courses Complete'!AF"&amp;ROUNDUP(ROW(A1919)/10, 0)+E$5-2)&amp;"&lt;/a&gt;")&amp;"&lt;/td&gt;", ""))</f>
        <v xml:space="preserve">           &lt;td&gt;&lt;a href="../files/libraries/augusta2001.zip"&gt;augusta2001&lt;/a&gt;, &lt;a href="../files/libraries/creekf.zip"&gt;Creekf&lt;/a&gt;, &lt;a href="../files/libraries/grande.zip"&gt;grande&lt;/a&gt;, &lt;a href="../files/libraries/northamerican.zip"&gt;northamerican&lt;/a&gt;, &lt;a href="../files/libraries/pookela.zip"&gt;pookela&lt;/a&gt;, &lt;a href="../files/libraries/rodyfalls.zip"&gt;rodyfalls&lt;/a&gt;, &lt;a href="../files/libraries/thecountryclub.zip"&gt;thecountryclub&lt;/a&gt;&lt;/td&gt;</v>
      </c>
      <c r="B1919" s="100">
        <f t="shared" ca="1" si="1694"/>
        <v>191</v>
      </c>
    </row>
    <row r="1920" spans="1:2">
      <c r="A1920" s="100" t="str">
        <f t="shared" ref="A1920" ca="1" si="1749">IF(ROUNDUP(ROW(A1920)/10, 0)-1=0, "        &lt;/tr&gt;", IF(ROUNDUP(ROW(A1920)/10, 0)-1&lt;=E$6-E$5+1, "         &lt;/tr&gt;", ""))</f>
        <v xml:space="preserve">         &lt;/tr&gt;</v>
      </c>
      <c r="B1920" s="100">
        <f t="shared" ca="1" si="1694"/>
        <v>191</v>
      </c>
    </row>
    <row r="1921" spans="1:2">
      <c r="A1921" s="100" t="str">
        <f t="shared" ref="A1921" ca="1" si="1750">IF(ROUNDUP(ROW(A1921)/10, 0)-1=0, "&lt;table class=""horz_head line_divide""&gt;&lt;tr &gt;", IF(ROUNDUP(ROW(A1921)/10, 0)-1&lt;=E$6-E$5+1, "         &lt;tr&gt;", IF(ROUNDUP(ROW(A1921)/10, 0)-1=E$6-E$5+2, "      &lt;/table&gt;", "")))</f>
        <v xml:space="preserve">      &lt;/table&gt;</v>
      </c>
      <c r="B1921" s="100" t="str">
        <f t="shared" ca="1" si="1694"/>
        <v/>
      </c>
    </row>
    <row r="1922" spans="1:2">
      <c r="A1922" s="100" t="str">
        <f t="shared" ref="A1922" ca="1" si="1751">IF(ROUNDUP(ROW(A1922)/10, 0)-1=0, "          &lt;th scope=""col""&gt;Real&lt;/th&gt;", IF(ROUNDUP(ROW(A1922)/10, 0)-1&lt;=E$6-E$5+1, "           &lt;td&gt;"&amp;INDIRECT("'Courses Complete'!E"&amp;ROUNDUP(ROW(A1922)/10, 0)+E$5-2)&amp;"&lt;/td&gt;", ""))</f>
        <v/>
      </c>
      <c r="B1922" s="100" t="str">
        <f t="shared" ref="B1922:B1985" ca="1" si="1752" xml:space="preserve"> IFERROR(IF(ROUNDUP(ROW(A1922)/10, 0)-1&lt;=E$6-E$5+1, ROUNDUP(ROW(A1922)/10, 0)-1, ""), 0)</f>
        <v/>
      </c>
    </row>
    <row r="1923" spans="1:2">
      <c r="A1923" s="100" t="str">
        <f t="shared" ref="A1923" ca="1" si="1753">IF(ROUNDUP(ROW(A1923)/10, 0)-1=0, "          &lt;th scope=""col""&gt;Type&lt;/th&gt;", IF(ROUNDUP(ROW(A1923)/10, 0)-1&lt;=E$6-E$5+1, "           &lt;td&gt;"&amp;INDIRECT("'Courses Complete'!D"&amp;ROUNDUP(ROW(A1923)/10, 0)+E$5-2)&amp;"&lt;/td&gt;", ""))</f>
        <v/>
      </c>
      <c r="B1923" s="100" t="str">
        <f t="shared" ca="1" si="1752"/>
        <v/>
      </c>
    </row>
    <row r="1924" spans="1:2">
      <c r="A1924" s="100" t="str">
        <f t="shared" ref="A1924" ca="1" si="1754">IF(ROUNDUP(ROW(A1924)/10, 0)-1=0, "          &lt;th scope=""col""&gt;Course&lt;/th&gt;", IF(ROUNDUP(ROW(A1924)/10, 0)-1&lt;=E$6-E$5+1, "           &lt;td&gt;"&amp;IF(INDIRECT("'Courses Complete'!K"&amp;ROUNDUP(ROW(A1924)/10, 0)+E$5-2)="", INDIRECT("'Courses Complete'!C"&amp;ROUNDUP(ROW(A1924)/10, 0)+E$5-2), "&lt;a href=""../files/courses/"&amp;INDIRECT("'Courses Complete'!K"&amp;ROUNDUP(ROW(A1924)/10, 0)+E$5-2)&amp;"""&gt;"&amp;INDIRECT("'Courses Complete'!C"&amp;ROUNDUP(ROW(A1924)/10, 0)+E$5-2)&amp;"&lt;/a&gt;")&amp;"&lt;/td&gt;", ""))</f>
        <v/>
      </c>
      <c r="B1924" s="100" t="str">
        <f t="shared" ca="1" si="1752"/>
        <v/>
      </c>
    </row>
    <row r="1925" spans="1:2">
      <c r="A1925" s="100" t="str">
        <f t="shared" ref="A1925" ca="1" si="1755">IF(ROUNDUP(ROW(A1925)/10, 0)-1=0, "          &lt;th scope=""col""&gt;Designer&lt;/th&gt;", IF(ROUNDUP(ROW(A1925)/10, 0)-1&lt;=E$6-E$5+1, "           &lt;td&gt;"&amp;INDIRECT("'Courses Complete'!L"&amp;ROUNDUP(ROW(A1925)/10, 0)+E$5-2)&amp;"&lt;/td&gt;", ""))</f>
        <v/>
      </c>
      <c r="B1925" s="100" t="str">
        <f t="shared" ca="1" si="1752"/>
        <v/>
      </c>
    </row>
    <row r="1926" spans="1:2">
      <c r="A1926" s="100" t="str">
        <f t="shared" ref="A1926" ca="1" si="1756">IF(ROUNDUP(ROW(A1926)/10, 0)-1=0, "          &lt;th class=""right_align"" scope=""col""&gt;Date&lt;/th&gt;", IF(ROUNDUP(ROW(A1926)/10, 0)-1&lt;=E$6-E$5+1, "           &lt;td class=""right_align""&gt;"&amp;MONTH(INDIRECT("'Courses Complete'!N"&amp;ROUNDUP(ROW(A1926)/10, 0)+E$5-2))&amp;"/"&amp;DAY(INDIRECT("'Courses Complete'!N"&amp;ROUNDUP(ROW(A1926)/10, 0)+E$5-2))&amp;"/"&amp;YEAR(INDIRECT("'Courses Complete'!N"&amp;ROUNDUP(ROW(A1926)/10, 0)+E$5-2))&amp;"&lt;/td&gt;", ""))</f>
        <v/>
      </c>
      <c r="B1926" s="100" t="str">
        <f t="shared" ca="1" si="1752"/>
        <v/>
      </c>
    </row>
    <row r="1927" spans="1:2">
      <c r="A1927" s="100" t="str">
        <f t="shared" ref="A1927" ca="1" si="1757">IF(ROUNDUP(ROW(A1927)/10, 0)-1=0, "          &lt;th class=""right_align"" scope=""col""&gt;Size&lt;/th&gt;", IF(ROUNDUP(ROW(A1927)/10, 0)-1&lt;=E$6-E$5+1, "           &lt;td class=""right_align""&gt;"&amp;TEXT(ROUND(INDIRECT("'Courses Complete'!M"&amp;ROUNDUP(ROW(A1927)/10, 0)+E$5-2), 1), "0.0")&amp;"&lt;/td&gt;", ""))</f>
        <v/>
      </c>
      <c r="B1927" s="100" t="str">
        <f t="shared" ca="1" si="1752"/>
        <v/>
      </c>
    </row>
    <row r="1928" spans="1:2">
      <c r="A1928" s="100" t="str">
        <f t="shared" ref="A1928" ca="1" si="1758">IF(ROUNDUP(ROW(A1928)/10, 0)-1=0, "          &lt;th scope=""col""&gt;Images&lt;/th&gt;", IF(ROUNDUP(ROW(A1928)/10, 0)-1&lt;=E$6-E$5+1, "           &lt;td&gt;"&amp;IF(INDIRECT("'Courses Complete'!F"&amp;ROUNDUP(ROW(A1928)/10, 0)+E$5-2)="","","&lt;a href=""../pics/courses/"&amp;INDIRECT("'Courses Complete'!F"&amp;ROUNDUP(ROW(A1928)/10, 0)+E$5-2)&amp;"""&gt;"&amp;IF(ISNUMBER(INDIRECT("'Courses Complete'!AG"&amp;ROUNDUP(ROW(A1928)/10, 0)+E$5-2)), "#", "")&amp;INDIRECT("'Courses Complete'!AG"&amp;ROUNDUP(ROW(A1928)/10, 0)+E$5-2)&amp;"&lt;/a&gt;")&amp;IF(INDIRECT("'Courses Complete'!G"&amp;ROUNDUP(ROW(A1928)/10, 0)+E$5-2)="","",", &lt;a href=""../pics/courses/"&amp;INDIRECT("'Courses Complete'!G"&amp;ROUNDUP(ROW(A1928)/10, 0)+E$5-2)&amp;"""&gt;"&amp;IF(ISNUMBER(INDIRECT("'Courses Complete'!AH"&amp;ROUNDUP(ROW(A1928)/10, 0)+E$5-2)), "#", "")&amp;INDIRECT("'Courses Complete'!AH"&amp;ROUNDUP(ROW(A1928)/10, 0)+E$5-2)&amp;"&lt;/a&gt;")&amp;IF(INDIRECT("'Courses Complete'!H"&amp;ROUNDUP(ROW(A1928)/10, 0)+E$5-2)="","",", &lt;a href=""../pics/courses/"&amp;INDIRECT("'Courses Complete'!H"&amp;ROUNDUP(ROW(A1928)/10, 0)+E$5-2)&amp;"""&gt;"&amp;IF(ISNUMBER(INDIRECT("'Courses Complete'!AI"&amp;ROUNDUP(ROW(A1928)/10, 0)+E$5-2)), "#", "")&amp;INDIRECT("'Courses Complete'!AI"&amp;ROUNDUP(ROW(A1928)/10, 0)+E$5-2)&amp;"&lt;/a&gt;")&amp;IF(INDIRECT("'Courses Complete'!I"&amp;ROUNDUP(ROW(A1928)/10, 0)+E$5-2)="","",", &lt;a href=""../pics/courses/"&amp;INDIRECT("'Courses Complete'!I"&amp;ROUNDUP(ROW(A1928)/10, 0)+E$5-2)&amp;"""&gt;"&amp;IF(ISNUMBER(INDIRECT("'Courses Complete'!AJ"&amp;ROUNDUP(ROW(A1928)/10, 0)+E$5-2)), "#", "")&amp;INDIRECT("'Courses Complete'!AJ"&amp;ROUNDUP(ROW(A1928)/10, 0)+E$5-2)&amp;"&lt;/a&gt;")&amp;IF(INDIRECT("'Courses Complete'!J"&amp;ROUNDUP(ROW(A1928)/10, 0)+E$5-2)="","",", &lt;a href=""../pics/courses/"&amp;INDIRECT("'Courses Complete'!J"&amp;ROUNDUP(ROW(A1928)/10, 0)+E$5-2)&amp;"""&gt;"&amp;IF(ISNUMBER(INDIRECT("'Courses Complete'!AK"&amp;ROUNDUP(ROW(A1928)/10, 0)+E$5-2)), "#", "")&amp;INDIRECT("'Courses Complete'!AK"&amp;ROUNDUP(ROW(A1928)/10, 0)+E$5-2)&amp;"&lt;/a&gt;")&amp;"&lt;/td&gt;", ""))</f>
        <v/>
      </c>
      <c r="B1928" s="100" t="str">
        <f t="shared" ca="1" si="1752"/>
        <v/>
      </c>
    </row>
    <row r="1929" spans="1:2">
      <c r="A1929" s="100" t="str">
        <f ca="1">IF(ROUNDUP(ROW(A1929)/10, 0)-1=0, "          &lt;th scope=""col""&gt;Libraries&lt;/th&gt;", IF(ROUNDUP(ROW(A1929)/10, 0)-1&lt;=E$6-E$5+1, "           &lt;td&gt;"&amp;IF(INDIRECT("'Courses Complete'!O"&amp;ROUNDUP(ROW(A1929)/10, 0)+E$5-2)="", "N/A", "&lt;a href=""../files/libraries/"&amp;VLOOKUP(INDIRECT("'Courses Complete'!O"&amp;ROUNDUP(ROW(A1929)/10, 0)+E$5-2),Libraries!$B:$D,3, 0)&amp;"""&gt;"&amp;INDIRECT("'Courses Complete'!O"&amp;ROUNDUP(ROW(A1929)/10, 0)+E$5-2)&amp;"&lt;/a&gt;")&amp;IF(INDIRECT("'Courses Complete'!P"&amp;ROUNDUP(ROW(A1929)/10, 0)+E$5-2)="", "", ", &lt;a href=""../files/libraries/"&amp;VLOOKUP(INDIRECT("'Courses Complete'!P"&amp;ROUNDUP(ROW(A1929)/10, 0)+E$5-2),Libraries!$B:$D,3, 0)&amp;"""&gt;"&amp;INDIRECT("'Courses Complete'!P"&amp;ROUNDUP(ROW(A1929)/10, 0)+E$5-2)&amp;"&lt;/a&gt;")&amp;IF(INDIRECT("'Courses Complete'!Q"&amp;ROUNDUP(ROW(A1929)/10, 0)+E$5-2)="", "", ", &lt;a href=""../files/libraries/"&amp;VLOOKUP(INDIRECT("'Courses Complete'!Q"&amp;ROUNDUP(ROW(A1929)/10, 0)+E$5-2),Libraries!$B:$D,3, 0)&amp;"""&gt;"&amp;INDIRECT("'Courses Complete'!Q"&amp;ROUNDUP(ROW(A1929)/10, 0)+E$5-2)&amp;"&lt;/a&gt;")&amp;IF(INDIRECT("'Courses Complete'!R"&amp;ROUNDUP(ROW(A1929)/10, 0)+E$5-2)="", "", ", &lt;a href=""../files/libraries/"&amp;VLOOKUP(INDIRECT("'Courses Complete'!R"&amp;ROUNDUP(ROW(A1929)/10, 0)+E$5-2),Libraries!$B:$D,3, 0)&amp;"""&gt;"&amp;INDIRECT("'Courses Complete'!R"&amp;ROUNDUP(ROW(A1929)/10, 0)+E$5-2)&amp;"&lt;/a&gt;")&amp;IF(INDIRECT("'Courses Complete'!S"&amp;ROUNDUP(ROW(A1929)/10, 0)+E$5-2)="", "", ", &lt;a href=""../files/libraries/"&amp;VLOOKUP(INDIRECT("'Courses Complete'!S"&amp;ROUNDUP(ROW(A1929)/10, 0)+E$5-2),Libraries!$B:$D,3, 0)&amp;"""&gt;"&amp;INDIRECT("'Courses Complete'!S"&amp;ROUNDUP(ROW(A1929)/10, 0)+E$5-2)&amp;"&lt;/a&gt;")&amp;IF(INDIRECT("'Courses Complete'!T"&amp;ROUNDUP(ROW(A1929)/10, 0)+E$5-2)="", "", ", &lt;a href=""../files/libraries/"&amp;VLOOKUP(INDIRECT("'Courses Complete'!T"&amp;ROUNDUP(ROW(A1929)/10, 0)+E$5-2),Libraries!$B:$D,3, 0)&amp;"""&gt;"&amp;INDIRECT("'Courses Complete'!T"&amp;ROUNDUP(ROW(A1929)/10, 0)+E$5-2)&amp;"&lt;/a&gt;")&amp;IF(INDIRECT("'Courses Complete'!U"&amp;ROUNDUP(ROW(A1929)/10, 0)+E$5-2)="", "", ", &lt;a href=""../files/libraries/"&amp;VLOOKUP(INDIRECT("'Courses Complete'!U"&amp;ROUNDUP(ROW(A1929)/10, 0)+E$5-2),Libraries!$B:$D,3, 0)&amp;"""&gt;"&amp;INDIRECT("'Courses Complete'!U"&amp;ROUNDUP(ROW(A1929)/10, 0)+E$5-2)&amp;"&lt;/a&gt;")&amp;IF(INDIRECT("'Courses Complete'!V"&amp;ROUNDUP(ROW(A1929)/10, 0)+E$5-2)="", "", ", &lt;a href=""../files/libraries/"&amp;VLOOKUP(INDIRECT("'Courses Complete'!V"&amp;ROUNDUP(ROW(A1929)/10, 0)+E$5-2),Libraries!$B:$D,3, 0)&amp;"""&gt;"&amp;INDIRECT("'Courses Complete'!V"&amp;ROUNDUP(ROW(A1929)/10, 0)+E$5-2)&amp;"&lt;/a&gt;")&amp;IF(INDIRECT("'Courses Complete'!W"&amp;ROUNDUP(ROW(A1929)/10, 0)+E$5-2)="", "", ", &lt;a href=""../files/libraries/"&amp;VLOOKUP(INDIRECT("'Courses Complete'!W"&amp;ROUNDUP(ROW(A1929)/10, 0)+E$5-2),Libraries!$B:$D,3, 0)&amp;"""&gt;"&amp;INDIRECT("'Courses Complete'!W"&amp;ROUNDUP(ROW(A1929)/10, 0)+E$5-2)&amp;"&lt;/a&gt;")&amp;IF(INDIRECT("'Courses Complete'!X"&amp;ROUNDUP(ROW(A1929)/10, 0)+E$5-2)="", "", ", &lt;a href=""../files/libraries/"&amp;VLOOKUP(INDIRECT("'Courses Complete'!X"&amp;ROUNDUP(ROW(A1929)/10, 0)+E$5-2),Libraries!$B:$D,3, 0)&amp;"""&gt;"&amp;INDIRECT("'Courses Complete'!X"&amp;ROUNDUP(ROW(A1929)/10, 0)+E$5-2)&amp;IF(INDIRECT("'Courses Complete'!Y"&amp;ROUNDUP(ROW(A1929)/10, 0)+E$5-2)="", "", ", &lt;a href=""../files/libraries/"&amp;VLOOKUP(INDIRECT("'Courses Complete'!Y"&amp;ROUNDUP(ROW(A1929)/10, 0)+E$5-2),Libraries!$B:$D,3, 0)&amp;"""&gt;"&amp;INDIRECT("'Courses Complete'!Y"&amp;ROUNDUP(ROW(A1929)/10, 0)+E$5-2)&amp;"&lt;/a&gt;")&amp;"&lt;/a&gt;")&amp;IF(INDIRECT("'Courses Complete'!Z"&amp;ROUNDUP(ROW(A1929)/10, 0)+E$5-2)="", "", ", &lt;a href=""../files/libraries/"&amp;VLOOKUP(INDIRECT("'Courses Complete'!Z"&amp;ROUNDUP(ROW(A1929)/10, 0)+E$5-2),Libraries!$B:$D,3, 0)&amp;"""&gt;"&amp;INDIRECT("'Courses Complete'!Z"&amp;ROUNDUP(ROW(A1929)/10, 0)+E$5-2)&amp;"&lt;/a&gt;")&amp;IF(INDIRECT("'Courses Complete'!AA"&amp;ROUNDUP(ROW(A1929)/10, 0)+E$5-2)="", "", ", &lt;a href=""../files/libraries/"&amp;VLOOKUP(INDIRECT("'Courses Complete'!AA"&amp;ROUNDUP(ROW(A1929)/10, 0)+E$5-2),Libraries!$B:$D,3, 0)&amp;"""&gt;"&amp;INDIRECT("'Courses Complete'!AA"&amp;ROUNDUP(ROW(A1929)/10, 0)+E$5-2)&amp;"&lt;/a&gt;")&amp;IF(INDIRECT("'Courses Complete'!AB"&amp;ROUNDUP(ROW(A1929)/10, 0)+E$5-2)="", "", ", &lt;a href=""../files/libraries/"&amp;VLOOKUP(INDIRECT("'Courses Complete'!AB"&amp;ROUNDUP(ROW(A1929)/10, 0)+E$5-2),Libraries!$B:$D,3, 0)&amp;"""&gt;"&amp;INDIRECT("'Courses Complete'!AB"&amp;ROUNDUP(ROW(A1929)/10, 0)+E$5-2)&amp;"&lt;/a&gt;")&amp;IF(INDIRECT("'Courses Complete'!AC"&amp;ROUNDUP(ROW(A1929)/10, 0)+E$5-2)="", "", ", &lt;a href=""../files/libraries/"&amp;VLOOKUP(INDIRECT("'Courses Complete'!AC"&amp;ROUNDUP(ROW(A1929)/10, 0)+E$5-2),Libraries!$B:$D,3, 0)&amp;"""&gt;"&amp;INDIRECT("'Courses Complete'!AC"&amp;ROUNDUP(ROW(A1929)/10, 0)+E$5-2)&amp;"&lt;/a&gt;")&amp;IF(INDIRECT("'Courses Complete'!AD"&amp;ROUNDUP(ROW(A1929)/10, 0)+E$5-2)="", "", ", &lt;a href=""../files/libraries/"&amp;VLOOKUP(INDIRECT("'Courses Complete'!AD"&amp;ROUNDUP(ROW(A1929)/10, 0)+E$5-2),Libraries!$B:$D,3, 0)&amp;"""&gt;"&amp;INDIRECT("'Courses Complete'!AD"&amp;ROUNDUP(ROW(A1929)/10, 0)+E$5-2)&amp;"&lt;/a&gt;")&amp;IF(INDIRECT("'Courses Complete'!AE"&amp;ROUNDUP(ROW(A1929)/10, 0)+E$5-2)="", "", ", &lt;a href=""../files/libraries/"&amp;VLOOKUP(INDIRECT("'Courses Complete'!AE"&amp;ROUNDUP(ROW(A1929)/10, 0)+E$5-2),Libraries!$B:$D,3, 0)&amp;"""&gt;"&amp;INDIRECT("'Courses Complete'!AE"&amp;ROUNDUP(ROW(A1929)/10, 0)+E$5-2)&amp;"&lt;/a&gt;")&amp;IF(INDIRECT("'Courses Complete'!AF"&amp;ROUNDUP(ROW(A1929)/10, 0)+E$5-2)="", "", ", &lt;a href=""../files/libraries/"&amp;VLOOKUP(INDIRECT("'Courses Complete'!AF"&amp;ROUNDUP(ROW(A1929)/10, 0)+E$5-2),Libraries!$B:$D,3, 0)&amp;"""&gt;"&amp;INDIRECT("'Courses Complete'!AF"&amp;ROUNDUP(ROW(A1929)/10, 0)+E$5-2)&amp;"&lt;/a&gt;")&amp;"&lt;/td&gt;", ""))</f>
        <v/>
      </c>
      <c r="B1929" s="100" t="str">
        <f t="shared" ca="1" si="1752"/>
        <v/>
      </c>
    </row>
    <row r="1930" spans="1:2">
      <c r="A1930" s="100" t="str">
        <f t="shared" ref="A1930" ca="1" si="1759">IF(ROUNDUP(ROW(A1930)/10, 0)-1=0, "        &lt;/tr&gt;", IF(ROUNDUP(ROW(A1930)/10, 0)-1&lt;=E$6-E$5+1, "         &lt;/tr&gt;", ""))</f>
        <v/>
      </c>
      <c r="B1930" s="100" t="str">
        <f t="shared" ca="1" si="1752"/>
        <v/>
      </c>
    </row>
    <row r="1931" spans="1:2">
      <c r="A1931" s="100" t="str">
        <f t="shared" ref="A1931" ca="1" si="1760">IF(ROUNDUP(ROW(A1931)/10, 0)-1=0, "&lt;table class=""horz_head line_divide""&gt;&lt;tr &gt;", IF(ROUNDUP(ROW(A1931)/10, 0)-1&lt;=E$6-E$5+1, "         &lt;tr&gt;", IF(ROUNDUP(ROW(A1931)/10, 0)-1=E$6-E$5+2, "      &lt;/table&gt;", "")))</f>
        <v/>
      </c>
      <c r="B1931" s="100" t="str">
        <f t="shared" ca="1" si="1752"/>
        <v/>
      </c>
    </row>
    <row r="1932" spans="1:2">
      <c r="A1932" s="100" t="str">
        <f t="shared" ref="A1932" ca="1" si="1761">IF(ROUNDUP(ROW(A1932)/10, 0)-1=0, "          &lt;th scope=""col""&gt;Real&lt;/th&gt;", IF(ROUNDUP(ROW(A1932)/10, 0)-1&lt;=E$6-E$5+1, "           &lt;td&gt;"&amp;INDIRECT("'Courses Complete'!E"&amp;ROUNDUP(ROW(A1932)/10, 0)+E$5-2)&amp;"&lt;/td&gt;", ""))</f>
        <v/>
      </c>
      <c r="B1932" s="100" t="str">
        <f t="shared" ca="1" si="1752"/>
        <v/>
      </c>
    </row>
    <row r="1933" spans="1:2">
      <c r="A1933" s="100" t="str">
        <f t="shared" ref="A1933" ca="1" si="1762">IF(ROUNDUP(ROW(A1933)/10, 0)-1=0, "          &lt;th scope=""col""&gt;Type&lt;/th&gt;", IF(ROUNDUP(ROW(A1933)/10, 0)-1&lt;=E$6-E$5+1, "           &lt;td&gt;"&amp;INDIRECT("'Courses Complete'!D"&amp;ROUNDUP(ROW(A1933)/10, 0)+E$5-2)&amp;"&lt;/td&gt;", ""))</f>
        <v/>
      </c>
      <c r="B1933" s="100" t="str">
        <f t="shared" ca="1" si="1752"/>
        <v/>
      </c>
    </row>
    <row r="1934" spans="1:2">
      <c r="A1934" s="100" t="str">
        <f t="shared" ref="A1934" ca="1" si="1763">IF(ROUNDUP(ROW(A1934)/10, 0)-1=0, "          &lt;th scope=""col""&gt;Course&lt;/th&gt;", IF(ROUNDUP(ROW(A1934)/10, 0)-1&lt;=E$6-E$5+1, "           &lt;td&gt;"&amp;IF(INDIRECT("'Courses Complete'!K"&amp;ROUNDUP(ROW(A1934)/10, 0)+E$5-2)="", INDIRECT("'Courses Complete'!C"&amp;ROUNDUP(ROW(A1934)/10, 0)+E$5-2), "&lt;a href=""../files/courses/"&amp;INDIRECT("'Courses Complete'!K"&amp;ROUNDUP(ROW(A1934)/10, 0)+E$5-2)&amp;"""&gt;"&amp;INDIRECT("'Courses Complete'!C"&amp;ROUNDUP(ROW(A1934)/10, 0)+E$5-2)&amp;"&lt;/a&gt;")&amp;"&lt;/td&gt;", ""))</f>
        <v/>
      </c>
      <c r="B1934" s="100" t="str">
        <f t="shared" ca="1" si="1752"/>
        <v/>
      </c>
    </row>
    <row r="1935" spans="1:2">
      <c r="A1935" s="100" t="str">
        <f t="shared" ref="A1935" ca="1" si="1764">IF(ROUNDUP(ROW(A1935)/10, 0)-1=0, "          &lt;th scope=""col""&gt;Designer&lt;/th&gt;", IF(ROUNDUP(ROW(A1935)/10, 0)-1&lt;=E$6-E$5+1, "           &lt;td&gt;"&amp;INDIRECT("'Courses Complete'!L"&amp;ROUNDUP(ROW(A1935)/10, 0)+E$5-2)&amp;"&lt;/td&gt;", ""))</f>
        <v/>
      </c>
      <c r="B1935" s="100" t="str">
        <f t="shared" ca="1" si="1752"/>
        <v/>
      </c>
    </row>
    <row r="1936" spans="1:2">
      <c r="A1936" s="100" t="str">
        <f t="shared" ref="A1936" ca="1" si="1765">IF(ROUNDUP(ROW(A1936)/10, 0)-1=0, "          &lt;th class=""right_align"" scope=""col""&gt;Date&lt;/th&gt;", IF(ROUNDUP(ROW(A1936)/10, 0)-1&lt;=E$6-E$5+1, "           &lt;td class=""right_align""&gt;"&amp;MONTH(INDIRECT("'Courses Complete'!N"&amp;ROUNDUP(ROW(A1936)/10, 0)+E$5-2))&amp;"/"&amp;DAY(INDIRECT("'Courses Complete'!N"&amp;ROUNDUP(ROW(A1936)/10, 0)+E$5-2))&amp;"/"&amp;YEAR(INDIRECT("'Courses Complete'!N"&amp;ROUNDUP(ROW(A1936)/10, 0)+E$5-2))&amp;"&lt;/td&gt;", ""))</f>
        <v/>
      </c>
      <c r="B1936" s="100" t="str">
        <f t="shared" ca="1" si="1752"/>
        <v/>
      </c>
    </row>
    <row r="1937" spans="1:2">
      <c r="A1937" s="100" t="str">
        <f t="shared" ref="A1937" ca="1" si="1766">IF(ROUNDUP(ROW(A1937)/10, 0)-1=0, "          &lt;th class=""right_align"" scope=""col""&gt;Size&lt;/th&gt;", IF(ROUNDUP(ROW(A1937)/10, 0)-1&lt;=E$6-E$5+1, "           &lt;td class=""right_align""&gt;"&amp;TEXT(ROUND(INDIRECT("'Courses Complete'!M"&amp;ROUNDUP(ROW(A1937)/10, 0)+E$5-2), 1), "0.0")&amp;"&lt;/td&gt;", ""))</f>
        <v/>
      </c>
      <c r="B1937" s="100" t="str">
        <f t="shared" ca="1" si="1752"/>
        <v/>
      </c>
    </row>
    <row r="1938" spans="1:2">
      <c r="A1938" s="100" t="str">
        <f t="shared" ref="A1938" ca="1" si="1767">IF(ROUNDUP(ROW(A1938)/10, 0)-1=0, "          &lt;th scope=""col""&gt;Images&lt;/th&gt;", IF(ROUNDUP(ROW(A1938)/10, 0)-1&lt;=E$6-E$5+1, "           &lt;td&gt;"&amp;IF(INDIRECT("'Courses Complete'!F"&amp;ROUNDUP(ROW(A1938)/10, 0)+E$5-2)="","","&lt;a href=""../pics/courses/"&amp;INDIRECT("'Courses Complete'!F"&amp;ROUNDUP(ROW(A1938)/10, 0)+E$5-2)&amp;"""&gt;"&amp;IF(ISNUMBER(INDIRECT("'Courses Complete'!AG"&amp;ROUNDUP(ROW(A1938)/10, 0)+E$5-2)), "#", "")&amp;INDIRECT("'Courses Complete'!AG"&amp;ROUNDUP(ROW(A1938)/10, 0)+E$5-2)&amp;"&lt;/a&gt;")&amp;IF(INDIRECT("'Courses Complete'!G"&amp;ROUNDUP(ROW(A1938)/10, 0)+E$5-2)="","",", &lt;a href=""../pics/courses/"&amp;INDIRECT("'Courses Complete'!G"&amp;ROUNDUP(ROW(A1938)/10, 0)+E$5-2)&amp;"""&gt;"&amp;IF(ISNUMBER(INDIRECT("'Courses Complete'!AH"&amp;ROUNDUP(ROW(A1938)/10, 0)+E$5-2)), "#", "")&amp;INDIRECT("'Courses Complete'!AH"&amp;ROUNDUP(ROW(A1938)/10, 0)+E$5-2)&amp;"&lt;/a&gt;")&amp;IF(INDIRECT("'Courses Complete'!H"&amp;ROUNDUP(ROW(A1938)/10, 0)+E$5-2)="","",", &lt;a href=""../pics/courses/"&amp;INDIRECT("'Courses Complete'!H"&amp;ROUNDUP(ROW(A1938)/10, 0)+E$5-2)&amp;"""&gt;"&amp;IF(ISNUMBER(INDIRECT("'Courses Complete'!AI"&amp;ROUNDUP(ROW(A1938)/10, 0)+E$5-2)), "#", "")&amp;INDIRECT("'Courses Complete'!AI"&amp;ROUNDUP(ROW(A1938)/10, 0)+E$5-2)&amp;"&lt;/a&gt;")&amp;IF(INDIRECT("'Courses Complete'!I"&amp;ROUNDUP(ROW(A1938)/10, 0)+E$5-2)="","",", &lt;a href=""../pics/courses/"&amp;INDIRECT("'Courses Complete'!I"&amp;ROUNDUP(ROW(A1938)/10, 0)+E$5-2)&amp;"""&gt;"&amp;IF(ISNUMBER(INDIRECT("'Courses Complete'!AJ"&amp;ROUNDUP(ROW(A1938)/10, 0)+E$5-2)), "#", "")&amp;INDIRECT("'Courses Complete'!AJ"&amp;ROUNDUP(ROW(A1938)/10, 0)+E$5-2)&amp;"&lt;/a&gt;")&amp;IF(INDIRECT("'Courses Complete'!J"&amp;ROUNDUP(ROW(A1938)/10, 0)+E$5-2)="","",", &lt;a href=""../pics/courses/"&amp;INDIRECT("'Courses Complete'!J"&amp;ROUNDUP(ROW(A1938)/10, 0)+E$5-2)&amp;"""&gt;"&amp;IF(ISNUMBER(INDIRECT("'Courses Complete'!AK"&amp;ROUNDUP(ROW(A1938)/10, 0)+E$5-2)), "#", "")&amp;INDIRECT("'Courses Complete'!AK"&amp;ROUNDUP(ROW(A1938)/10, 0)+E$5-2)&amp;"&lt;/a&gt;")&amp;"&lt;/td&gt;", ""))</f>
        <v/>
      </c>
      <c r="B1938" s="100" t="str">
        <f t="shared" ca="1" si="1752"/>
        <v/>
      </c>
    </row>
    <row r="1939" spans="1:2">
      <c r="A1939" s="100" t="str">
        <f ca="1">IF(ROUNDUP(ROW(A1939)/10, 0)-1=0, "          &lt;th scope=""col""&gt;Libraries&lt;/th&gt;", IF(ROUNDUP(ROW(A1939)/10, 0)-1&lt;=E$6-E$5+1, "           &lt;td&gt;"&amp;IF(INDIRECT("'Courses Complete'!O"&amp;ROUNDUP(ROW(A1939)/10, 0)+E$5-2)="", "N/A", "&lt;a href=""../files/libraries/"&amp;VLOOKUP(INDIRECT("'Courses Complete'!O"&amp;ROUNDUP(ROW(A1939)/10, 0)+E$5-2),Libraries!$B:$D,3, 0)&amp;"""&gt;"&amp;INDIRECT("'Courses Complete'!O"&amp;ROUNDUP(ROW(A1939)/10, 0)+E$5-2)&amp;"&lt;/a&gt;")&amp;IF(INDIRECT("'Courses Complete'!P"&amp;ROUNDUP(ROW(A1939)/10, 0)+E$5-2)="", "", ", &lt;a href=""../files/libraries/"&amp;VLOOKUP(INDIRECT("'Courses Complete'!P"&amp;ROUNDUP(ROW(A1939)/10, 0)+E$5-2),Libraries!$B:$D,3, 0)&amp;"""&gt;"&amp;INDIRECT("'Courses Complete'!P"&amp;ROUNDUP(ROW(A1939)/10, 0)+E$5-2)&amp;"&lt;/a&gt;")&amp;IF(INDIRECT("'Courses Complete'!Q"&amp;ROUNDUP(ROW(A1939)/10, 0)+E$5-2)="", "", ", &lt;a href=""../files/libraries/"&amp;VLOOKUP(INDIRECT("'Courses Complete'!Q"&amp;ROUNDUP(ROW(A1939)/10, 0)+E$5-2),Libraries!$B:$D,3, 0)&amp;"""&gt;"&amp;INDIRECT("'Courses Complete'!Q"&amp;ROUNDUP(ROW(A1939)/10, 0)+E$5-2)&amp;"&lt;/a&gt;")&amp;IF(INDIRECT("'Courses Complete'!R"&amp;ROUNDUP(ROW(A1939)/10, 0)+E$5-2)="", "", ", &lt;a href=""../files/libraries/"&amp;VLOOKUP(INDIRECT("'Courses Complete'!R"&amp;ROUNDUP(ROW(A1939)/10, 0)+E$5-2),Libraries!$B:$D,3, 0)&amp;"""&gt;"&amp;INDIRECT("'Courses Complete'!R"&amp;ROUNDUP(ROW(A1939)/10, 0)+E$5-2)&amp;"&lt;/a&gt;")&amp;IF(INDIRECT("'Courses Complete'!S"&amp;ROUNDUP(ROW(A1939)/10, 0)+E$5-2)="", "", ", &lt;a href=""../files/libraries/"&amp;VLOOKUP(INDIRECT("'Courses Complete'!S"&amp;ROUNDUP(ROW(A1939)/10, 0)+E$5-2),Libraries!$B:$D,3, 0)&amp;"""&gt;"&amp;INDIRECT("'Courses Complete'!S"&amp;ROUNDUP(ROW(A1939)/10, 0)+E$5-2)&amp;"&lt;/a&gt;")&amp;IF(INDIRECT("'Courses Complete'!T"&amp;ROUNDUP(ROW(A1939)/10, 0)+E$5-2)="", "", ", &lt;a href=""../files/libraries/"&amp;VLOOKUP(INDIRECT("'Courses Complete'!T"&amp;ROUNDUP(ROW(A1939)/10, 0)+E$5-2),Libraries!$B:$D,3, 0)&amp;"""&gt;"&amp;INDIRECT("'Courses Complete'!T"&amp;ROUNDUP(ROW(A1939)/10, 0)+E$5-2)&amp;"&lt;/a&gt;")&amp;IF(INDIRECT("'Courses Complete'!U"&amp;ROUNDUP(ROW(A1939)/10, 0)+E$5-2)="", "", ", &lt;a href=""../files/libraries/"&amp;VLOOKUP(INDIRECT("'Courses Complete'!U"&amp;ROUNDUP(ROW(A1939)/10, 0)+E$5-2),Libraries!$B:$D,3, 0)&amp;"""&gt;"&amp;INDIRECT("'Courses Complete'!U"&amp;ROUNDUP(ROW(A1939)/10, 0)+E$5-2)&amp;"&lt;/a&gt;")&amp;IF(INDIRECT("'Courses Complete'!V"&amp;ROUNDUP(ROW(A1939)/10, 0)+E$5-2)="", "", ", &lt;a href=""../files/libraries/"&amp;VLOOKUP(INDIRECT("'Courses Complete'!V"&amp;ROUNDUP(ROW(A1939)/10, 0)+E$5-2),Libraries!$B:$D,3, 0)&amp;"""&gt;"&amp;INDIRECT("'Courses Complete'!V"&amp;ROUNDUP(ROW(A1939)/10, 0)+E$5-2)&amp;"&lt;/a&gt;")&amp;IF(INDIRECT("'Courses Complete'!W"&amp;ROUNDUP(ROW(A1939)/10, 0)+E$5-2)="", "", ", &lt;a href=""../files/libraries/"&amp;VLOOKUP(INDIRECT("'Courses Complete'!W"&amp;ROUNDUP(ROW(A1939)/10, 0)+E$5-2),Libraries!$B:$D,3, 0)&amp;"""&gt;"&amp;INDIRECT("'Courses Complete'!W"&amp;ROUNDUP(ROW(A1939)/10, 0)+E$5-2)&amp;"&lt;/a&gt;")&amp;IF(INDIRECT("'Courses Complete'!X"&amp;ROUNDUP(ROW(A1939)/10, 0)+E$5-2)="", "", ", &lt;a href=""../files/libraries/"&amp;VLOOKUP(INDIRECT("'Courses Complete'!X"&amp;ROUNDUP(ROW(A1939)/10, 0)+E$5-2),Libraries!$B:$D,3, 0)&amp;"""&gt;"&amp;INDIRECT("'Courses Complete'!X"&amp;ROUNDUP(ROW(A1939)/10, 0)+E$5-2)&amp;IF(INDIRECT("'Courses Complete'!Y"&amp;ROUNDUP(ROW(A1939)/10, 0)+E$5-2)="", "", ", &lt;a href=""../files/libraries/"&amp;VLOOKUP(INDIRECT("'Courses Complete'!Y"&amp;ROUNDUP(ROW(A1939)/10, 0)+E$5-2),Libraries!$B:$D,3, 0)&amp;"""&gt;"&amp;INDIRECT("'Courses Complete'!Y"&amp;ROUNDUP(ROW(A1939)/10, 0)+E$5-2)&amp;"&lt;/a&gt;")&amp;"&lt;/a&gt;")&amp;IF(INDIRECT("'Courses Complete'!Z"&amp;ROUNDUP(ROW(A1939)/10, 0)+E$5-2)="", "", ", &lt;a href=""../files/libraries/"&amp;VLOOKUP(INDIRECT("'Courses Complete'!Z"&amp;ROUNDUP(ROW(A1939)/10, 0)+E$5-2),Libraries!$B:$D,3, 0)&amp;"""&gt;"&amp;INDIRECT("'Courses Complete'!Z"&amp;ROUNDUP(ROW(A1939)/10, 0)+E$5-2)&amp;"&lt;/a&gt;")&amp;IF(INDIRECT("'Courses Complete'!AA"&amp;ROUNDUP(ROW(A1939)/10, 0)+E$5-2)="", "", ", &lt;a href=""../files/libraries/"&amp;VLOOKUP(INDIRECT("'Courses Complete'!AA"&amp;ROUNDUP(ROW(A1939)/10, 0)+E$5-2),Libraries!$B:$D,3, 0)&amp;"""&gt;"&amp;INDIRECT("'Courses Complete'!AA"&amp;ROUNDUP(ROW(A1939)/10, 0)+E$5-2)&amp;"&lt;/a&gt;")&amp;IF(INDIRECT("'Courses Complete'!AB"&amp;ROUNDUP(ROW(A1939)/10, 0)+E$5-2)="", "", ", &lt;a href=""../files/libraries/"&amp;VLOOKUP(INDIRECT("'Courses Complete'!AB"&amp;ROUNDUP(ROW(A1939)/10, 0)+E$5-2),Libraries!$B:$D,3, 0)&amp;"""&gt;"&amp;INDIRECT("'Courses Complete'!AB"&amp;ROUNDUP(ROW(A1939)/10, 0)+E$5-2)&amp;"&lt;/a&gt;")&amp;IF(INDIRECT("'Courses Complete'!AC"&amp;ROUNDUP(ROW(A1939)/10, 0)+E$5-2)="", "", ", &lt;a href=""../files/libraries/"&amp;VLOOKUP(INDIRECT("'Courses Complete'!AC"&amp;ROUNDUP(ROW(A1939)/10, 0)+E$5-2),Libraries!$B:$D,3, 0)&amp;"""&gt;"&amp;INDIRECT("'Courses Complete'!AC"&amp;ROUNDUP(ROW(A1939)/10, 0)+E$5-2)&amp;"&lt;/a&gt;")&amp;IF(INDIRECT("'Courses Complete'!AD"&amp;ROUNDUP(ROW(A1939)/10, 0)+E$5-2)="", "", ", &lt;a href=""../files/libraries/"&amp;VLOOKUP(INDIRECT("'Courses Complete'!AD"&amp;ROUNDUP(ROW(A1939)/10, 0)+E$5-2),Libraries!$B:$D,3, 0)&amp;"""&gt;"&amp;INDIRECT("'Courses Complete'!AD"&amp;ROUNDUP(ROW(A1939)/10, 0)+E$5-2)&amp;"&lt;/a&gt;")&amp;IF(INDIRECT("'Courses Complete'!AE"&amp;ROUNDUP(ROW(A1939)/10, 0)+E$5-2)="", "", ", &lt;a href=""../files/libraries/"&amp;VLOOKUP(INDIRECT("'Courses Complete'!AE"&amp;ROUNDUP(ROW(A1939)/10, 0)+E$5-2),Libraries!$B:$D,3, 0)&amp;"""&gt;"&amp;INDIRECT("'Courses Complete'!AE"&amp;ROUNDUP(ROW(A1939)/10, 0)+E$5-2)&amp;"&lt;/a&gt;")&amp;IF(INDIRECT("'Courses Complete'!AF"&amp;ROUNDUP(ROW(A1939)/10, 0)+E$5-2)="", "", ", &lt;a href=""../files/libraries/"&amp;VLOOKUP(INDIRECT("'Courses Complete'!AF"&amp;ROUNDUP(ROW(A1939)/10, 0)+E$5-2),Libraries!$B:$D,3, 0)&amp;"""&gt;"&amp;INDIRECT("'Courses Complete'!AF"&amp;ROUNDUP(ROW(A1939)/10, 0)+E$5-2)&amp;"&lt;/a&gt;")&amp;"&lt;/td&gt;", ""))</f>
        <v/>
      </c>
      <c r="B1939" s="100" t="str">
        <f t="shared" ca="1" si="1752"/>
        <v/>
      </c>
    </row>
    <row r="1940" spans="1:2">
      <c r="A1940" s="100" t="str">
        <f t="shared" ref="A1940" ca="1" si="1768">IF(ROUNDUP(ROW(A1940)/10, 0)-1=0, "        &lt;/tr&gt;", IF(ROUNDUP(ROW(A1940)/10, 0)-1&lt;=E$6-E$5+1, "         &lt;/tr&gt;", ""))</f>
        <v/>
      </c>
      <c r="B1940" s="100" t="str">
        <f t="shared" ca="1" si="1752"/>
        <v/>
      </c>
    </row>
    <row r="1941" spans="1:2">
      <c r="A1941" s="100" t="str">
        <f t="shared" ref="A1941" ca="1" si="1769">IF(ROUNDUP(ROW(A1941)/10, 0)-1=0, "&lt;table class=""horz_head line_divide""&gt;&lt;tr &gt;", IF(ROUNDUP(ROW(A1941)/10, 0)-1&lt;=E$6-E$5+1, "         &lt;tr&gt;", IF(ROUNDUP(ROW(A1941)/10, 0)-1=E$6-E$5+2, "      &lt;/table&gt;", "")))</f>
        <v/>
      </c>
      <c r="B1941" s="100" t="str">
        <f t="shared" ca="1" si="1752"/>
        <v/>
      </c>
    </row>
    <row r="1942" spans="1:2">
      <c r="A1942" s="100" t="str">
        <f t="shared" ref="A1942" ca="1" si="1770">IF(ROUNDUP(ROW(A1942)/10, 0)-1=0, "          &lt;th scope=""col""&gt;Real&lt;/th&gt;", IF(ROUNDUP(ROW(A1942)/10, 0)-1&lt;=E$6-E$5+1, "           &lt;td&gt;"&amp;INDIRECT("'Courses Complete'!E"&amp;ROUNDUP(ROW(A1942)/10, 0)+E$5-2)&amp;"&lt;/td&gt;", ""))</f>
        <v/>
      </c>
      <c r="B1942" s="100" t="str">
        <f t="shared" ca="1" si="1752"/>
        <v/>
      </c>
    </row>
    <row r="1943" spans="1:2">
      <c r="A1943" s="100" t="str">
        <f t="shared" ref="A1943" ca="1" si="1771">IF(ROUNDUP(ROW(A1943)/10, 0)-1=0, "          &lt;th scope=""col""&gt;Type&lt;/th&gt;", IF(ROUNDUP(ROW(A1943)/10, 0)-1&lt;=E$6-E$5+1, "           &lt;td&gt;"&amp;INDIRECT("'Courses Complete'!D"&amp;ROUNDUP(ROW(A1943)/10, 0)+E$5-2)&amp;"&lt;/td&gt;", ""))</f>
        <v/>
      </c>
      <c r="B1943" s="100" t="str">
        <f t="shared" ca="1" si="1752"/>
        <v/>
      </c>
    </row>
    <row r="1944" spans="1:2">
      <c r="A1944" s="100" t="str">
        <f t="shared" ref="A1944" ca="1" si="1772">IF(ROUNDUP(ROW(A1944)/10, 0)-1=0, "          &lt;th scope=""col""&gt;Course&lt;/th&gt;", IF(ROUNDUP(ROW(A1944)/10, 0)-1&lt;=E$6-E$5+1, "           &lt;td&gt;"&amp;IF(INDIRECT("'Courses Complete'!K"&amp;ROUNDUP(ROW(A1944)/10, 0)+E$5-2)="", INDIRECT("'Courses Complete'!C"&amp;ROUNDUP(ROW(A1944)/10, 0)+E$5-2), "&lt;a href=""../files/courses/"&amp;INDIRECT("'Courses Complete'!K"&amp;ROUNDUP(ROW(A1944)/10, 0)+E$5-2)&amp;"""&gt;"&amp;INDIRECT("'Courses Complete'!C"&amp;ROUNDUP(ROW(A1944)/10, 0)+E$5-2)&amp;"&lt;/a&gt;")&amp;"&lt;/td&gt;", ""))</f>
        <v/>
      </c>
      <c r="B1944" s="100" t="str">
        <f t="shared" ca="1" si="1752"/>
        <v/>
      </c>
    </row>
    <row r="1945" spans="1:2">
      <c r="A1945" s="100" t="str">
        <f t="shared" ref="A1945" ca="1" si="1773">IF(ROUNDUP(ROW(A1945)/10, 0)-1=0, "          &lt;th scope=""col""&gt;Designer&lt;/th&gt;", IF(ROUNDUP(ROW(A1945)/10, 0)-1&lt;=E$6-E$5+1, "           &lt;td&gt;"&amp;INDIRECT("'Courses Complete'!L"&amp;ROUNDUP(ROW(A1945)/10, 0)+E$5-2)&amp;"&lt;/td&gt;", ""))</f>
        <v/>
      </c>
      <c r="B1945" s="100" t="str">
        <f t="shared" ca="1" si="1752"/>
        <v/>
      </c>
    </row>
    <row r="1946" spans="1:2">
      <c r="A1946" s="100" t="str">
        <f t="shared" ref="A1946" ca="1" si="1774">IF(ROUNDUP(ROW(A1946)/10, 0)-1=0, "          &lt;th class=""right_align"" scope=""col""&gt;Date&lt;/th&gt;", IF(ROUNDUP(ROW(A1946)/10, 0)-1&lt;=E$6-E$5+1, "           &lt;td class=""right_align""&gt;"&amp;MONTH(INDIRECT("'Courses Complete'!N"&amp;ROUNDUP(ROW(A1946)/10, 0)+E$5-2))&amp;"/"&amp;DAY(INDIRECT("'Courses Complete'!N"&amp;ROUNDUP(ROW(A1946)/10, 0)+E$5-2))&amp;"/"&amp;YEAR(INDIRECT("'Courses Complete'!N"&amp;ROUNDUP(ROW(A1946)/10, 0)+E$5-2))&amp;"&lt;/td&gt;", ""))</f>
        <v/>
      </c>
      <c r="B1946" s="100" t="str">
        <f t="shared" ca="1" si="1752"/>
        <v/>
      </c>
    </row>
    <row r="1947" spans="1:2">
      <c r="A1947" s="100" t="str">
        <f t="shared" ref="A1947" ca="1" si="1775">IF(ROUNDUP(ROW(A1947)/10, 0)-1=0, "          &lt;th class=""right_align"" scope=""col""&gt;Size&lt;/th&gt;", IF(ROUNDUP(ROW(A1947)/10, 0)-1&lt;=E$6-E$5+1, "           &lt;td class=""right_align""&gt;"&amp;TEXT(ROUND(INDIRECT("'Courses Complete'!M"&amp;ROUNDUP(ROW(A1947)/10, 0)+E$5-2), 1), "0.0")&amp;"&lt;/td&gt;", ""))</f>
        <v/>
      </c>
      <c r="B1947" s="100" t="str">
        <f t="shared" ca="1" si="1752"/>
        <v/>
      </c>
    </row>
    <row r="1948" spans="1:2">
      <c r="A1948" s="100" t="str">
        <f t="shared" ref="A1948" ca="1" si="1776">IF(ROUNDUP(ROW(A1948)/10, 0)-1=0, "          &lt;th scope=""col""&gt;Images&lt;/th&gt;", IF(ROUNDUP(ROW(A1948)/10, 0)-1&lt;=E$6-E$5+1, "           &lt;td&gt;"&amp;IF(INDIRECT("'Courses Complete'!F"&amp;ROUNDUP(ROW(A1948)/10, 0)+E$5-2)="","","&lt;a href=""../pics/courses/"&amp;INDIRECT("'Courses Complete'!F"&amp;ROUNDUP(ROW(A1948)/10, 0)+E$5-2)&amp;"""&gt;"&amp;IF(ISNUMBER(INDIRECT("'Courses Complete'!AG"&amp;ROUNDUP(ROW(A1948)/10, 0)+E$5-2)), "#", "")&amp;INDIRECT("'Courses Complete'!AG"&amp;ROUNDUP(ROW(A1948)/10, 0)+E$5-2)&amp;"&lt;/a&gt;")&amp;IF(INDIRECT("'Courses Complete'!G"&amp;ROUNDUP(ROW(A1948)/10, 0)+E$5-2)="","",", &lt;a href=""../pics/courses/"&amp;INDIRECT("'Courses Complete'!G"&amp;ROUNDUP(ROW(A1948)/10, 0)+E$5-2)&amp;"""&gt;"&amp;IF(ISNUMBER(INDIRECT("'Courses Complete'!AH"&amp;ROUNDUP(ROW(A1948)/10, 0)+E$5-2)), "#", "")&amp;INDIRECT("'Courses Complete'!AH"&amp;ROUNDUP(ROW(A1948)/10, 0)+E$5-2)&amp;"&lt;/a&gt;")&amp;IF(INDIRECT("'Courses Complete'!H"&amp;ROUNDUP(ROW(A1948)/10, 0)+E$5-2)="","",", &lt;a href=""../pics/courses/"&amp;INDIRECT("'Courses Complete'!H"&amp;ROUNDUP(ROW(A1948)/10, 0)+E$5-2)&amp;"""&gt;"&amp;IF(ISNUMBER(INDIRECT("'Courses Complete'!AI"&amp;ROUNDUP(ROW(A1948)/10, 0)+E$5-2)), "#", "")&amp;INDIRECT("'Courses Complete'!AI"&amp;ROUNDUP(ROW(A1948)/10, 0)+E$5-2)&amp;"&lt;/a&gt;")&amp;IF(INDIRECT("'Courses Complete'!I"&amp;ROUNDUP(ROW(A1948)/10, 0)+E$5-2)="","",", &lt;a href=""../pics/courses/"&amp;INDIRECT("'Courses Complete'!I"&amp;ROUNDUP(ROW(A1948)/10, 0)+E$5-2)&amp;"""&gt;"&amp;IF(ISNUMBER(INDIRECT("'Courses Complete'!AJ"&amp;ROUNDUP(ROW(A1948)/10, 0)+E$5-2)), "#", "")&amp;INDIRECT("'Courses Complete'!AJ"&amp;ROUNDUP(ROW(A1948)/10, 0)+E$5-2)&amp;"&lt;/a&gt;")&amp;IF(INDIRECT("'Courses Complete'!J"&amp;ROUNDUP(ROW(A1948)/10, 0)+E$5-2)="","",", &lt;a href=""../pics/courses/"&amp;INDIRECT("'Courses Complete'!J"&amp;ROUNDUP(ROW(A1948)/10, 0)+E$5-2)&amp;"""&gt;"&amp;IF(ISNUMBER(INDIRECT("'Courses Complete'!AK"&amp;ROUNDUP(ROW(A1948)/10, 0)+E$5-2)), "#", "")&amp;INDIRECT("'Courses Complete'!AK"&amp;ROUNDUP(ROW(A1948)/10, 0)+E$5-2)&amp;"&lt;/a&gt;")&amp;"&lt;/td&gt;", ""))</f>
        <v/>
      </c>
      <c r="B1948" s="100" t="str">
        <f t="shared" ca="1" si="1752"/>
        <v/>
      </c>
    </row>
    <row r="1949" spans="1:2">
      <c r="A1949" s="100" t="str">
        <f ca="1">IF(ROUNDUP(ROW(A1949)/10, 0)-1=0, "          &lt;th scope=""col""&gt;Libraries&lt;/th&gt;", IF(ROUNDUP(ROW(A1949)/10, 0)-1&lt;=E$6-E$5+1, "           &lt;td&gt;"&amp;IF(INDIRECT("'Courses Complete'!O"&amp;ROUNDUP(ROW(A1949)/10, 0)+E$5-2)="", "N/A", "&lt;a href=""../files/libraries/"&amp;VLOOKUP(INDIRECT("'Courses Complete'!O"&amp;ROUNDUP(ROW(A1949)/10, 0)+E$5-2),Libraries!$B:$D,3, 0)&amp;"""&gt;"&amp;INDIRECT("'Courses Complete'!O"&amp;ROUNDUP(ROW(A1949)/10, 0)+E$5-2)&amp;"&lt;/a&gt;")&amp;IF(INDIRECT("'Courses Complete'!P"&amp;ROUNDUP(ROW(A1949)/10, 0)+E$5-2)="", "", ", &lt;a href=""../files/libraries/"&amp;VLOOKUP(INDIRECT("'Courses Complete'!P"&amp;ROUNDUP(ROW(A1949)/10, 0)+E$5-2),Libraries!$B:$D,3, 0)&amp;"""&gt;"&amp;INDIRECT("'Courses Complete'!P"&amp;ROUNDUP(ROW(A1949)/10, 0)+E$5-2)&amp;"&lt;/a&gt;")&amp;IF(INDIRECT("'Courses Complete'!Q"&amp;ROUNDUP(ROW(A1949)/10, 0)+E$5-2)="", "", ", &lt;a href=""../files/libraries/"&amp;VLOOKUP(INDIRECT("'Courses Complete'!Q"&amp;ROUNDUP(ROW(A1949)/10, 0)+E$5-2),Libraries!$B:$D,3, 0)&amp;"""&gt;"&amp;INDIRECT("'Courses Complete'!Q"&amp;ROUNDUP(ROW(A1949)/10, 0)+E$5-2)&amp;"&lt;/a&gt;")&amp;IF(INDIRECT("'Courses Complete'!R"&amp;ROUNDUP(ROW(A1949)/10, 0)+E$5-2)="", "", ", &lt;a href=""../files/libraries/"&amp;VLOOKUP(INDIRECT("'Courses Complete'!R"&amp;ROUNDUP(ROW(A1949)/10, 0)+E$5-2),Libraries!$B:$D,3, 0)&amp;"""&gt;"&amp;INDIRECT("'Courses Complete'!R"&amp;ROUNDUP(ROW(A1949)/10, 0)+E$5-2)&amp;"&lt;/a&gt;")&amp;IF(INDIRECT("'Courses Complete'!S"&amp;ROUNDUP(ROW(A1949)/10, 0)+E$5-2)="", "", ", &lt;a href=""../files/libraries/"&amp;VLOOKUP(INDIRECT("'Courses Complete'!S"&amp;ROUNDUP(ROW(A1949)/10, 0)+E$5-2),Libraries!$B:$D,3, 0)&amp;"""&gt;"&amp;INDIRECT("'Courses Complete'!S"&amp;ROUNDUP(ROW(A1949)/10, 0)+E$5-2)&amp;"&lt;/a&gt;")&amp;IF(INDIRECT("'Courses Complete'!T"&amp;ROUNDUP(ROW(A1949)/10, 0)+E$5-2)="", "", ", &lt;a href=""../files/libraries/"&amp;VLOOKUP(INDIRECT("'Courses Complete'!T"&amp;ROUNDUP(ROW(A1949)/10, 0)+E$5-2),Libraries!$B:$D,3, 0)&amp;"""&gt;"&amp;INDIRECT("'Courses Complete'!T"&amp;ROUNDUP(ROW(A1949)/10, 0)+E$5-2)&amp;"&lt;/a&gt;")&amp;IF(INDIRECT("'Courses Complete'!U"&amp;ROUNDUP(ROW(A1949)/10, 0)+E$5-2)="", "", ", &lt;a href=""../files/libraries/"&amp;VLOOKUP(INDIRECT("'Courses Complete'!U"&amp;ROUNDUP(ROW(A1949)/10, 0)+E$5-2),Libraries!$B:$D,3, 0)&amp;"""&gt;"&amp;INDIRECT("'Courses Complete'!U"&amp;ROUNDUP(ROW(A1949)/10, 0)+E$5-2)&amp;"&lt;/a&gt;")&amp;IF(INDIRECT("'Courses Complete'!V"&amp;ROUNDUP(ROW(A1949)/10, 0)+E$5-2)="", "", ", &lt;a href=""../files/libraries/"&amp;VLOOKUP(INDIRECT("'Courses Complete'!V"&amp;ROUNDUP(ROW(A1949)/10, 0)+E$5-2),Libraries!$B:$D,3, 0)&amp;"""&gt;"&amp;INDIRECT("'Courses Complete'!V"&amp;ROUNDUP(ROW(A1949)/10, 0)+E$5-2)&amp;"&lt;/a&gt;")&amp;IF(INDIRECT("'Courses Complete'!W"&amp;ROUNDUP(ROW(A1949)/10, 0)+E$5-2)="", "", ", &lt;a href=""../files/libraries/"&amp;VLOOKUP(INDIRECT("'Courses Complete'!W"&amp;ROUNDUP(ROW(A1949)/10, 0)+E$5-2),Libraries!$B:$D,3, 0)&amp;"""&gt;"&amp;INDIRECT("'Courses Complete'!W"&amp;ROUNDUP(ROW(A1949)/10, 0)+E$5-2)&amp;"&lt;/a&gt;")&amp;IF(INDIRECT("'Courses Complete'!X"&amp;ROUNDUP(ROW(A1949)/10, 0)+E$5-2)="", "", ", &lt;a href=""../files/libraries/"&amp;VLOOKUP(INDIRECT("'Courses Complete'!X"&amp;ROUNDUP(ROW(A1949)/10, 0)+E$5-2),Libraries!$B:$D,3, 0)&amp;"""&gt;"&amp;INDIRECT("'Courses Complete'!X"&amp;ROUNDUP(ROW(A1949)/10, 0)+E$5-2)&amp;IF(INDIRECT("'Courses Complete'!Y"&amp;ROUNDUP(ROW(A1949)/10, 0)+E$5-2)="", "", ", &lt;a href=""../files/libraries/"&amp;VLOOKUP(INDIRECT("'Courses Complete'!Y"&amp;ROUNDUP(ROW(A1949)/10, 0)+E$5-2),Libraries!$B:$D,3, 0)&amp;"""&gt;"&amp;INDIRECT("'Courses Complete'!Y"&amp;ROUNDUP(ROW(A1949)/10, 0)+E$5-2)&amp;"&lt;/a&gt;")&amp;"&lt;/a&gt;")&amp;IF(INDIRECT("'Courses Complete'!Z"&amp;ROUNDUP(ROW(A1949)/10, 0)+E$5-2)="", "", ", &lt;a href=""../files/libraries/"&amp;VLOOKUP(INDIRECT("'Courses Complete'!Z"&amp;ROUNDUP(ROW(A1949)/10, 0)+E$5-2),Libraries!$B:$D,3, 0)&amp;"""&gt;"&amp;INDIRECT("'Courses Complete'!Z"&amp;ROUNDUP(ROW(A1949)/10, 0)+E$5-2)&amp;"&lt;/a&gt;")&amp;IF(INDIRECT("'Courses Complete'!AA"&amp;ROUNDUP(ROW(A1949)/10, 0)+E$5-2)="", "", ", &lt;a href=""../files/libraries/"&amp;VLOOKUP(INDIRECT("'Courses Complete'!AA"&amp;ROUNDUP(ROW(A1949)/10, 0)+E$5-2),Libraries!$B:$D,3, 0)&amp;"""&gt;"&amp;INDIRECT("'Courses Complete'!AA"&amp;ROUNDUP(ROW(A1949)/10, 0)+E$5-2)&amp;"&lt;/a&gt;")&amp;IF(INDIRECT("'Courses Complete'!AB"&amp;ROUNDUP(ROW(A1949)/10, 0)+E$5-2)="", "", ", &lt;a href=""../files/libraries/"&amp;VLOOKUP(INDIRECT("'Courses Complete'!AB"&amp;ROUNDUP(ROW(A1949)/10, 0)+E$5-2),Libraries!$B:$D,3, 0)&amp;"""&gt;"&amp;INDIRECT("'Courses Complete'!AB"&amp;ROUNDUP(ROW(A1949)/10, 0)+E$5-2)&amp;"&lt;/a&gt;")&amp;IF(INDIRECT("'Courses Complete'!AC"&amp;ROUNDUP(ROW(A1949)/10, 0)+E$5-2)="", "", ", &lt;a href=""../files/libraries/"&amp;VLOOKUP(INDIRECT("'Courses Complete'!AC"&amp;ROUNDUP(ROW(A1949)/10, 0)+E$5-2),Libraries!$B:$D,3, 0)&amp;"""&gt;"&amp;INDIRECT("'Courses Complete'!AC"&amp;ROUNDUP(ROW(A1949)/10, 0)+E$5-2)&amp;"&lt;/a&gt;")&amp;IF(INDIRECT("'Courses Complete'!AD"&amp;ROUNDUP(ROW(A1949)/10, 0)+E$5-2)="", "", ", &lt;a href=""../files/libraries/"&amp;VLOOKUP(INDIRECT("'Courses Complete'!AD"&amp;ROUNDUP(ROW(A1949)/10, 0)+E$5-2),Libraries!$B:$D,3, 0)&amp;"""&gt;"&amp;INDIRECT("'Courses Complete'!AD"&amp;ROUNDUP(ROW(A1949)/10, 0)+E$5-2)&amp;"&lt;/a&gt;")&amp;IF(INDIRECT("'Courses Complete'!AE"&amp;ROUNDUP(ROW(A1949)/10, 0)+E$5-2)="", "", ", &lt;a href=""../files/libraries/"&amp;VLOOKUP(INDIRECT("'Courses Complete'!AE"&amp;ROUNDUP(ROW(A1949)/10, 0)+E$5-2),Libraries!$B:$D,3, 0)&amp;"""&gt;"&amp;INDIRECT("'Courses Complete'!AE"&amp;ROUNDUP(ROW(A1949)/10, 0)+E$5-2)&amp;"&lt;/a&gt;")&amp;IF(INDIRECT("'Courses Complete'!AF"&amp;ROUNDUP(ROW(A1949)/10, 0)+E$5-2)="", "", ", &lt;a href=""../files/libraries/"&amp;VLOOKUP(INDIRECT("'Courses Complete'!AF"&amp;ROUNDUP(ROW(A1949)/10, 0)+E$5-2),Libraries!$B:$D,3, 0)&amp;"""&gt;"&amp;INDIRECT("'Courses Complete'!AF"&amp;ROUNDUP(ROW(A1949)/10, 0)+E$5-2)&amp;"&lt;/a&gt;")&amp;"&lt;/td&gt;", ""))</f>
        <v/>
      </c>
      <c r="B1949" s="100" t="str">
        <f t="shared" ca="1" si="1752"/>
        <v/>
      </c>
    </row>
    <row r="1950" spans="1:2">
      <c r="A1950" s="100" t="str">
        <f t="shared" ref="A1950" ca="1" si="1777">IF(ROUNDUP(ROW(A1950)/10, 0)-1=0, "        &lt;/tr&gt;", IF(ROUNDUP(ROW(A1950)/10, 0)-1&lt;=E$6-E$5+1, "         &lt;/tr&gt;", ""))</f>
        <v/>
      </c>
      <c r="B1950" s="100" t="str">
        <f t="shared" ca="1" si="1752"/>
        <v/>
      </c>
    </row>
    <row r="1951" spans="1:2">
      <c r="A1951" s="100" t="str">
        <f t="shared" ref="A1951" ca="1" si="1778">IF(ROUNDUP(ROW(A1951)/10, 0)-1=0, "&lt;table class=""horz_head line_divide""&gt;&lt;tr &gt;", IF(ROUNDUP(ROW(A1951)/10, 0)-1&lt;=E$6-E$5+1, "         &lt;tr&gt;", IF(ROUNDUP(ROW(A1951)/10, 0)-1=E$6-E$5+2, "      &lt;/table&gt;", "")))</f>
        <v/>
      </c>
      <c r="B1951" s="100" t="str">
        <f t="shared" ca="1" si="1752"/>
        <v/>
      </c>
    </row>
    <row r="1952" spans="1:2">
      <c r="A1952" s="100" t="str">
        <f t="shared" ref="A1952" ca="1" si="1779">IF(ROUNDUP(ROW(A1952)/10, 0)-1=0, "          &lt;th scope=""col""&gt;Real&lt;/th&gt;", IF(ROUNDUP(ROW(A1952)/10, 0)-1&lt;=E$6-E$5+1, "           &lt;td&gt;"&amp;INDIRECT("'Courses Complete'!E"&amp;ROUNDUP(ROW(A1952)/10, 0)+E$5-2)&amp;"&lt;/td&gt;", ""))</f>
        <v/>
      </c>
      <c r="B1952" s="100" t="str">
        <f t="shared" ca="1" si="1752"/>
        <v/>
      </c>
    </row>
    <row r="1953" spans="1:2">
      <c r="A1953" s="100" t="str">
        <f t="shared" ref="A1953" ca="1" si="1780">IF(ROUNDUP(ROW(A1953)/10, 0)-1=0, "          &lt;th scope=""col""&gt;Type&lt;/th&gt;", IF(ROUNDUP(ROW(A1953)/10, 0)-1&lt;=E$6-E$5+1, "           &lt;td&gt;"&amp;INDIRECT("'Courses Complete'!D"&amp;ROUNDUP(ROW(A1953)/10, 0)+E$5-2)&amp;"&lt;/td&gt;", ""))</f>
        <v/>
      </c>
      <c r="B1953" s="100" t="str">
        <f t="shared" ca="1" si="1752"/>
        <v/>
      </c>
    </row>
    <row r="1954" spans="1:2">
      <c r="A1954" s="100" t="str">
        <f t="shared" ref="A1954" ca="1" si="1781">IF(ROUNDUP(ROW(A1954)/10, 0)-1=0, "          &lt;th scope=""col""&gt;Course&lt;/th&gt;", IF(ROUNDUP(ROW(A1954)/10, 0)-1&lt;=E$6-E$5+1, "           &lt;td&gt;"&amp;IF(INDIRECT("'Courses Complete'!K"&amp;ROUNDUP(ROW(A1954)/10, 0)+E$5-2)="", INDIRECT("'Courses Complete'!C"&amp;ROUNDUP(ROW(A1954)/10, 0)+E$5-2), "&lt;a href=""../files/courses/"&amp;INDIRECT("'Courses Complete'!K"&amp;ROUNDUP(ROW(A1954)/10, 0)+E$5-2)&amp;"""&gt;"&amp;INDIRECT("'Courses Complete'!C"&amp;ROUNDUP(ROW(A1954)/10, 0)+E$5-2)&amp;"&lt;/a&gt;")&amp;"&lt;/td&gt;", ""))</f>
        <v/>
      </c>
      <c r="B1954" s="100" t="str">
        <f t="shared" ca="1" si="1752"/>
        <v/>
      </c>
    </row>
    <row r="1955" spans="1:2">
      <c r="A1955" s="100" t="str">
        <f t="shared" ref="A1955" ca="1" si="1782">IF(ROUNDUP(ROW(A1955)/10, 0)-1=0, "          &lt;th scope=""col""&gt;Designer&lt;/th&gt;", IF(ROUNDUP(ROW(A1955)/10, 0)-1&lt;=E$6-E$5+1, "           &lt;td&gt;"&amp;INDIRECT("'Courses Complete'!L"&amp;ROUNDUP(ROW(A1955)/10, 0)+E$5-2)&amp;"&lt;/td&gt;", ""))</f>
        <v/>
      </c>
      <c r="B1955" s="100" t="str">
        <f t="shared" ca="1" si="1752"/>
        <v/>
      </c>
    </row>
    <row r="1956" spans="1:2">
      <c r="A1956" s="100" t="str">
        <f t="shared" ref="A1956" ca="1" si="1783">IF(ROUNDUP(ROW(A1956)/10, 0)-1=0, "          &lt;th class=""right_align"" scope=""col""&gt;Date&lt;/th&gt;", IF(ROUNDUP(ROW(A1956)/10, 0)-1&lt;=E$6-E$5+1, "           &lt;td class=""right_align""&gt;"&amp;MONTH(INDIRECT("'Courses Complete'!N"&amp;ROUNDUP(ROW(A1956)/10, 0)+E$5-2))&amp;"/"&amp;DAY(INDIRECT("'Courses Complete'!N"&amp;ROUNDUP(ROW(A1956)/10, 0)+E$5-2))&amp;"/"&amp;YEAR(INDIRECT("'Courses Complete'!N"&amp;ROUNDUP(ROW(A1956)/10, 0)+E$5-2))&amp;"&lt;/td&gt;", ""))</f>
        <v/>
      </c>
      <c r="B1956" s="100" t="str">
        <f t="shared" ca="1" si="1752"/>
        <v/>
      </c>
    </row>
    <row r="1957" spans="1:2">
      <c r="A1957" s="100" t="str">
        <f t="shared" ref="A1957" ca="1" si="1784">IF(ROUNDUP(ROW(A1957)/10, 0)-1=0, "          &lt;th class=""right_align"" scope=""col""&gt;Size&lt;/th&gt;", IF(ROUNDUP(ROW(A1957)/10, 0)-1&lt;=E$6-E$5+1, "           &lt;td class=""right_align""&gt;"&amp;TEXT(ROUND(INDIRECT("'Courses Complete'!M"&amp;ROUNDUP(ROW(A1957)/10, 0)+E$5-2), 1), "0.0")&amp;"&lt;/td&gt;", ""))</f>
        <v/>
      </c>
      <c r="B1957" s="100" t="str">
        <f t="shared" ca="1" si="1752"/>
        <v/>
      </c>
    </row>
    <row r="1958" spans="1:2">
      <c r="A1958" s="100" t="str">
        <f t="shared" ref="A1958" ca="1" si="1785">IF(ROUNDUP(ROW(A1958)/10, 0)-1=0, "          &lt;th scope=""col""&gt;Images&lt;/th&gt;", IF(ROUNDUP(ROW(A1958)/10, 0)-1&lt;=E$6-E$5+1, "           &lt;td&gt;"&amp;IF(INDIRECT("'Courses Complete'!F"&amp;ROUNDUP(ROW(A1958)/10, 0)+E$5-2)="","","&lt;a href=""../pics/courses/"&amp;INDIRECT("'Courses Complete'!F"&amp;ROUNDUP(ROW(A1958)/10, 0)+E$5-2)&amp;"""&gt;"&amp;IF(ISNUMBER(INDIRECT("'Courses Complete'!AG"&amp;ROUNDUP(ROW(A1958)/10, 0)+E$5-2)), "#", "")&amp;INDIRECT("'Courses Complete'!AG"&amp;ROUNDUP(ROW(A1958)/10, 0)+E$5-2)&amp;"&lt;/a&gt;")&amp;IF(INDIRECT("'Courses Complete'!G"&amp;ROUNDUP(ROW(A1958)/10, 0)+E$5-2)="","",", &lt;a href=""../pics/courses/"&amp;INDIRECT("'Courses Complete'!G"&amp;ROUNDUP(ROW(A1958)/10, 0)+E$5-2)&amp;"""&gt;"&amp;IF(ISNUMBER(INDIRECT("'Courses Complete'!AH"&amp;ROUNDUP(ROW(A1958)/10, 0)+E$5-2)), "#", "")&amp;INDIRECT("'Courses Complete'!AH"&amp;ROUNDUP(ROW(A1958)/10, 0)+E$5-2)&amp;"&lt;/a&gt;")&amp;IF(INDIRECT("'Courses Complete'!H"&amp;ROUNDUP(ROW(A1958)/10, 0)+E$5-2)="","",", &lt;a href=""../pics/courses/"&amp;INDIRECT("'Courses Complete'!H"&amp;ROUNDUP(ROW(A1958)/10, 0)+E$5-2)&amp;"""&gt;"&amp;IF(ISNUMBER(INDIRECT("'Courses Complete'!AI"&amp;ROUNDUP(ROW(A1958)/10, 0)+E$5-2)), "#", "")&amp;INDIRECT("'Courses Complete'!AI"&amp;ROUNDUP(ROW(A1958)/10, 0)+E$5-2)&amp;"&lt;/a&gt;")&amp;IF(INDIRECT("'Courses Complete'!I"&amp;ROUNDUP(ROW(A1958)/10, 0)+E$5-2)="","",", &lt;a href=""../pics/courses/"&amp;INDIRECT("'Courses Complete'!I"&amp;ROUNDUP(ROW(A1958)/10, 0)+E$5-2)&amp;"""&gt;"&amp;IF(ISNUMBER(INDIRECT("'Courses Complete'!AJ"&amp;ROUNDUP(ROW(A1958)/10, 0)+E$5-2)), "#", "")&amp;INDIRECT("'Courses Complete'!AJ"&amp;ROUNDUP(ROW(A1958)/10, 0)+E$5-2)&amp;"&lt;/a&gt;")&amp;IF(INDIRECT("'Courses Complete'!J"&amp;ROUNDUP(ROW(A1958)/10, 0)+E$5-2)="","",", &lt;a href=""../pics/courses/"&amp;INDIRECT("'Courses Complete'!J"&amp;ROUNDUP(ROW(A1958)/10, 0)+E$5-2)&amp;"""&gt;"&amp;IF(ISNUMBER(INDIRECT("'Courses Complete'!AK"&amp;ROUNDUP(ROW(A1958)/10, 0)+E$5-2)), "#", "")&amp;INDIRECT("'Courses Complete'!AK"&amp;ROUNDUP(ROW(A1958)/10, 0)+E$5-2)&amp;"&lt;/a&gt;")&amp;"&lt;/td&gt;", ""))</f>
        <v/>
      </c>
      <c r="B1958" s="100" t="str">
        <f t="shared" ca="1" si="1752"/>
        <v/>
      </c>
    </row>
    <row r="1959" spans="1:2">
      <c r="A1959" s="100" t="str">
        <f ca="1">IF(ROUNDUP(ROW(A1959)/10, 0)-1=0, "          &lt;th scope=""col""&gt;Libraries&lt;/th&gt;", IF(ROUNDUP(ROW(A1959)/10, 0)-1&lt;=E$6-E$5+1, "           &lt;td&gt;"&amp;IF(INDIRECT("'Courses Complete'!O"&amp;ROUNDUP(ROW(A1959)/10, 0)+E$5-2)="", "N/A", "&lt;a href=""../files/libraries/"&amp;VLOOKUP(INDIRECT("'Courses Complete'!O"&amp;ROUNDUP(ROW(A1959)/10, 0)+E$5-2),Libraries!$B:$D,3, 0)&amp;"""&gt;"&amp;INDIRECT("'Courses Complete'!O"&amp;ROUNDUP(ROW(A1959)/10, 0)+E$5-2)&amp;"&lt;/a&gt;")&amp;IF(INDIRECT("'Courses Complete'!P"&amp;ROUNDUP(ROW(A1959)/10, 0)+E$5-2)="", "", ", &lt;a href=""../files/libraries/"&amp;VLOOKUP(INDIRECT("'Courses Complete'!P"&amp;ROUNDUP(ROW(A1959)/10, 0)+E$5-2),Libraries!$B:$D,3, 0)&amp;"""&gt;"&amp;INDIRECT("'Courses Complete'!P"&amp;ROUNDUP(ROW(A1959)/10, 0)+E$5-2)&amp;"&lt;/a&gt;")&amp;IF(INDIRECT("'Courses Complete'!Q"&amp;ROUNDUP(ROW(A1959)/10, 0)+E$5-2)="", "", ", &lt;a href=""../files/libraries/"&amp;VLOOKUP(INDIRECT("'Courses Complete'!Q"&amp;ROUNDUP(ROW(A1959)/10, 0)+E$5-2),Libraries!$B:$D,3, 0)&amp;"""&gt;"&amp;INDIRECT("'Courses Complete'!Q"&amp;ROUNDUP(ROW(A1959)/10, 0)+E$5-2)&amp;"&lt;/a&gt;")&amp;IF(INDIRECT("'Courses Complete'!R"&amp;ROUNDUP(ROW(A1959)/10, 0)+E$5-2)="", "", ", &lt;a href=""../files/libraries/"&amp;VLOOKUP(INDIRECT("'Courses Complete'!R"&amp;ROUNDUP(ROW(A1959)/10, 0)+E$5-2),Libraries!$B:$D,3, 0)&amp;"""&gt;"&amp;INDIRECT("'Courses Complete'!R"&amp;ROUNDUP(ROW(A1959)/10, 0)+E$5-2)&amp;"&lt;/a&gt;")&amp;IF(INDIRECT("'Courses Complete'!S"&amp;ROUNDUP(ROW(A1959)/10, 0)+E$5-2)="", "", ", &lt;a href=""../files/libraries/"&amp;VLOOKUP(INDIRECT("'Courses Complete'!S"&amp;ROUNDUP(ROW(A1959)/10, 0)+E$5-2),Libraries!$B:$D,3, 0)&amp;"""&gt;"&amp;INDIRECT("'Courses Complete'!S"&amp;ROUNDUP(ROW(A1959)/10, 0)+E$5-2)&amp;"&lt;/a&gt;")&amp;IF(INDIRECT("'Courses Complete'!T"&amp;ROUNDUP(ROW(A1959)/10, 0)+E$5-2)="", "", ", &lt;a href=""../files/libraries/"&amp;VLOOKUP(INDIRECT("'Courses Complete'!T"&amp;ROUNDUP(ROW(A1959)/10, 0)+E$5-2),Libraries!$B:$D,3, 0)&amp;"""&gt;"&amp;INDIRECT("'Courses Complete'!T"&amp;ROUNDUP(ROW(A1959)/10, 0)+E$5-2)&amp;"&lt;/a&gt;")&amp;IF(INDIRECT("'Courses Complete'!U"&amp;ROUNDUP(ROW(A1959)/10, 0)+E$5-2)="", "", ", &lt;a href=""../files/libraries/"&amp;VLOOKUP(INDIRECT("'Courses Complete'!U"&amp;ROUNDUP(ROW(A1959)/10, 0)+E$5-2),Libraries!$B:$D,3, 0)&amp;"""&gt;"&amp;INDIRECT("'Courses Complete'!U"&amp;ROUNDUP(ROW(A1959)/10, 0)+E$5-2)&amp;"&lt;/a&gt;")&amp;IF(INDIRECT("'Courses Complete'!V"&amp;ROUNDUP(ROW(A1959)/10, 0)+E$5-2)="", "", ", &lt;a href=""../files/libraries/"&amp;VLOOKUP(INDIRECT("'Courses Complete'!V"&amp;ROUNDUP(ROW(A1959)/10, 0)+E$5-2),Libraries!$B:$D,3, 0)&amp;"""&gt;"&amp;INDIRECT("'Courses Complete'!V"&amp;ROUNDUP(ROW(A1959)/10, 0)+E$5-2)&amp;"&lt;/a&gt;")&amp;IF(INDIRECT("'Courses Complete'!W"&amp;ROUNDUP(ROW(A1959)/10, 0)+E$5-2)="", "", ", &lt;a href=""../files/libraries/"&amp;VLOOKUP(INDIRECT("'Courses Complete'!W"&amp;ROUNDUP(ROW(A1959)/10, 0)+E$5-2),Libraries!$B:$D,3, 0)&amp;"""&gt;"&amp;INDIRECT("'Courses Complete'!W"&amp;ROUNDUP(ROW(A1959)/10, 0)+E$5-2)&amp;"&lt;/a&gt;")&amp;IF(INDIRECT("'Courses Complete'!X"&amp;ROUNDUP(ROW(A1959)/10, 0)+E$5-2)="", "", ", &lt;a href=""../files/libraries/"&amp;VLOOKUP(INDIRECT("'Courses Complete'!X"&amp;ROUNDUP(ROW(A1959)/10, 0)+E$5-2),Libraries!$B:$D,3, 0)&amp;"""&gt;"&amp;INDIRECT("'Courses Complete'!X"&amp;ROUNDUP(ROW(A1959)/10, 0)+E$5-2)&amp;IF(INDIRECT("'Courses Complete'!Y"&amp;ROUNDUP(ROW(A1959)/10, 0)+E$5-2)="", "", ", &lt;a href=""../files/libraries/"&amp;VLOOKUP(INDIRECT("'Courses Complete'!Y"&amp;ROUNDUP(ROW(A1959)/10, 0)+E$5-2),Libraries!$B:$D,3, 0)&amp;"""&gt;"&amp;INDIRECT("'Courses Complete'!Y"&amp;ROUNDUP(ROW(A1959)/10, 0)+E$5-2)&amp;"&lt;/a&gt;")&amp;"&lt;/a&gt;")&amp;IF(INDIRECT("'Courses Complete'!Z"&amp;ROUNDUP(ROW(A1959)/10, 0)+E$5-2)="", "", ", &lt;a href=""../files/libraries/"&amp;VLOOKUP(INDIRECT("'Courses Complete'!Z"&amp;ROUNDUP(ROW(A1959)/10, 0)+E$5-2),Libraries!$B:$D,3, 0)&amp;"""&gt;"&amp;INDIRECT("'Courses Complete'!Z"&amp;ROUNDUP(ROW(A1959)/10, 0)+E$5-2)&amp;"&lt;/a&gt;")&amp;IF(INDIRECT("'Courses Complete'!AA"&amp;ROUNDUP(ROW(A1959)/10, 0)+E$5-2)="", "", ", &lt;a href=""../files/libraries/"&amp;VLOOKUP(INDIRECT("'Courses Complete'!AA"&amp;ROUNDUP(ROW(A1959)/10, 0)+E$5-2),Libraries!$B:$D,3, 0)&amp;"""&gt;"&amp;INDIRECT("'Courses Complete'!AA"&amp;ROUNDUP(ROW(A1959)/10, 0)+E$5-2)&amp;"&lt;/a&gt;")&amp;IF(INDIRECT("'Courses Complete'!AB"&amp;ROUNDUP(ROW(A1959)/10, 0)+E$5-2)="", "", ", &lt;a href=""../files/libraries/"&amp;VLOOKUP(INDIRECT("'Courses Complete'!AB"&amp;ROUNDUP(ROW(A1959)/10, 0)+E$5-2),Libraries!$B:$D,3, 0)&amp;"""&gt;"&amp;INDIRECT("'Courses Complete'!AB"&amp;ROUNDUP(ROW(A1959)/10, 0)+E$5-2)&amp;"&lt;/a&gt;")&amp;IF(INDIRECT("'Courses Complete'!AC"&amp;ROUNDUP(ROW(A1959)/10, 0)+E$5-2)="", "", ", &lt;a href=""../files/libraries/"&amp;VLOOKUP(INDIRECT("'Courses Complete'!AC"&amp;ROUNDUP(ROW(A1959)/10, 0)+E$5-2),Libraries!$B:$D,3, 0)&amp;"""&gt;"&amp;INDIRECT("'Courses Complete'!AC"&amp;ROUNDUP(ROW(A1959)/10, 0)+E$5-2)&amp;"&lt;/a&gt;")&amp;IF(INDIRECT("'Courses Complete'!AD"&amp;ROUNDUP(ROW(A1959)/10, 0)+E$5-2)="", "", ", &lt;a href=""../files/libraries/"&amp;VLOOKUP(INDIRECT("'Courses Complete'!AD"&amp;ROUNDUP(ROW(A1959)/10, 0)+E$5-2),Libraries!$B:$D,3, 0)&amp;"""&gt;"&amp;INDIRECT("'Courses Complete'!AD"&amp;ROUNDUP(ROW(A1959)/10, 0)+E$5-2)&amp;"&lt;/a&gt;")&amp;IF(INDIRECT("'Courses Complete'!AE"&amp;ROUNDUP(ROW(A1959)/10, 0)+E$5-2)="", "", ", &lt;a href=""../files/libraries/"&amp;VLOOKUP(INDIRECT("'Courses Complete'!AE"&amp;ROUNDUP(ROW(A1959)/10, 0)+E$5-2),Libraries!$B:$D,3, 0)&amp;"""&gt;"&amp;INDIRECT("'Courses Complete'!AE"&amp;ROUNDUP(ROW(A1959)/10, 0)+E$5-2)&amp;"&lt;/a&gt;")&amp;IF(INDIRECT("'Courses Complete'!AF"&amp;ROUNDUP(ROW(A1959)/10, 0)+E$5-2)="", "", ", &lt;a href=""../files/libraries/"&amp;VLOOKUP(INDIRECT("'Courses Complete'!AF"&amp;ROUNDUP(ROW(A1959)/10, 0)+E$5-2),Libraries!$B:$D,3, 0)&amp;"""&gt;"&amp;INDIRECT("'Courses Complete'!AF"&amp;ROUNDUP(ROW(A1959)/10, 0)+E$5-2)&amp;"&lt;/a&gt;")&amp;"&lt;/td&gt;", ""))</f>
        <v/>
      </c>
      <c r="B1959" s="100" t="str">
        <f t="shared" ca="1" si="1752"/>
        <v/>
      </c>
    </row>
    <row r="1960" spans="1:2">
      <c r="A1960" s="100" t="str">
        <f t="shared" ref="A1960" ca="1" si="1786">IF(ROUNDUP(ROW(A1960)/10, 0)-1=0, "        &lt;/tr&gt;", IF(ROUNDUP(ROW(A1960)/10, 0)-1&lt;=E$6-E$5+1, "         &lt;/tr&gt;", ""))</f>
        <v/>
      </c>
      <c r="B1960" s="100" t="str">
        <f t="shared" ca="1" si="1752"/>
        <v/>
      </c>
    </row>
    <row r="1961" spans="1:2">
      <c r="A1961" s="100" t="str">
        <f t="shared" ref="A1961" ca="1" si="1787">IF(ROUNDUP(ROW(A1961)/10, 0)-1=0, "&lt;table class=""horz_head line_divide""&gt;&lt;tr &gt;", IF(ROUNDUP(ROW(A1961)/10, 0)-1&lt;=E$6-E$5+1, "         &lt;tr&gt;", IF(ROUNDUP(ROW(A1961)/10, 0)-1=E$6-E$5+2, "      &lt;/table&gt;", "")))</f>
        <v/>
      </c>
      <c r="B1961" s="100" t="str">
        <f t="shared" ca="1" si="1752"/>
        <v/>
      </c>
    </row>
    <row r="1962" spans="1:2">
      <c r="A1962" s="100" t="str">
        <f t="shared" ref="A1962" ca="1" si="1788">IF(ROUNDUP(ROW(A1962)/10, 0)-1=0, "          &lt;th scope=""col""&gt;Real&lt;/th&gt;", IF(ROUNDUP(ROW(A1962)/10, 0)-1&lt;=E$6-E$5+1, "           &lt;td&gt;"&amp;INDIRECT("'Courses Complete'!E"&amp;ROUNDUP(ROW(A1962)/10, 0)+E$5-2)&amp;"&lt;/td&gt;", ""))</f>
        <v/>
      </c>
      <c r="B1962" s="100" t="str">
        <f t="shared" ca="1" si="1752"/>
        <v/>
      </c>
    </row>
    <row r="1963" spans="1:2">
      <c r="A1963" s="100" t="str">
        <f t="shared" ref="A1963" ca="1" si="1789">IF(ROUNDUP(ROW(A1963)/10, 0)-1=0, "          &lt;th scope=""col""&gt;Type&lt;/th&gt;", IF(ROUNDUP(ROW(A1963)/10, 0)-1&lt;=E$6-E$5+1, "           &lt;td&gt;"&amp;INDIRECT("'Courses Complete'!D"&amp;ROUNDUP(ROW(A1963)/10, 0)+E$5-2)&amp;"&lt;/td&gt;", ""))</f>
        <v/>
      </c>
      <c r="B1963" s="100" t="str">
        <f t="shared" ca="1" si="1752"/>
        <v/>
      </c>
    </row>
    <row r="1964" spans="1:2">
      <c r="A1964" s="100" t="str">
        <f t="shared" ref="A1964" ca="1" si="1790">IF(ROUNDUP(ROW(A1964)/10, 0)-1=0, "          &lt;th scope=""col""&gt;Course&lt;/th&gt;", IF(ROUNDUP(ROW(A1964)/10, 0)-1&lt;=E$6-E$5+1, "           &lt;td&gt;"&amp;IF(INDIRECT("'Courses Complete'!K"&amp;ROUNDUP(ROW(A1964)/10, 0)+E$5-2)="", INDIRECT("'Courses Complete'!C"&amp;ROUNDUP(ROW(A1964)/10, 0)+E$5-2), "&lt;a href=""../files/courses/"&amp;INDIRECT("'Courses Complete'!K"&amp;ROUNDUP(ROW(A1964)/10, 0)+E$5-2)&amp;"""&gt;"&amp;INDIRECT("'Courses Complete'!C"&amp;ROUNDUP(ROW(A1964)/10, 0)+E$5-2)&amp;"&lt;/a&gt;")&amp;"&lt;/td&gt;", ""))</f>
        <v/>
      </c>
      <c r="B1964" s="100" t="str">
        <f t="shared" ca="1" si="1752"/>
        <v/>
      </c>
    </row>
    <row r="1965" spans="1:2">
      <c r="A1965" s="100" t="str">
        <f t="shared" ref="A1965" ca="1" si="1791">IF(ROUNDUP(ROW(A1965)/10, 0)-1=0, "          &lt;th scope=""col""&gt;Designer&lt;/th&gt;", IF(ROUNDUP(ROW(A1965)/10, 0)-1&lt;=E$6-E$5+1, "           &lt;td&gt;"&amp;INDIRECT("'Courses Complete'!L"&amp;ROUNDUP(ROW(A1965)/10, 0)+E$5-2)&amp;"&lt;/td&gt;", ""))</f>
        <v/>
      </c>
      <c r="B1965" s="100" t="str">
        <f t="shared" ca="1" si="1752"/>
        <v/>
      </c>
    </row>
    <row r="1966" spans="1:2">
      <c r="A1966" s="100" t="str">
        <f t="shared" ref="A1966" ca="1" si="1792">IF(ROUNDUP(ROW(A1966)/10, 0)-1=0, "          &lt;th class=""right_align"" scope=""col""&gt;Date&lt;/th&gt;", IF(ROUNDUP(ROW(A1966)/10, 0)-1&lt;=E$6-E$5+1, "           &lt;td class=""right_align""&gt;"&amp;MONTH(INDIRECT("'Courses Complete'!N"&amp;ROUNDUP(ROW(A1966)/10, 0)+E$5-2))&amp;"/"&amp;DAY(INDIRECT("'Courses Complete'!N"&amp;ROUNDUP(ROW(A1966)/10, 0)+E$5-2))&amp;"/"&amp;YEAR(INDIRECT("'Courses Complete'!N"&amp;ROUNDUP(ROW(A1966)/10, 0)+E$5-2))&amp;"&lt;/td&gt;", ""))</f>
        <v/>
      </c>
      <c r="B1966" s="100" t="str">
        <f t="shared" ca="1" si="1752"/>
        <v/>
      </c>
    </row>
    <row r="1967" spans="1:2">
      <c r="A1967" s="100" t="str">
        <f t="shared" ref="A1967" ca="1" si="1793">IF(ROUNDUP(ROW(A1967)/10, 0)-1=0, "          &lt;th class=""right_align"" scope=""col""&gt;Size&lt;/th&gt;", IF(ROUNDUP(ROW(A1967)/10, 0)-1&lt;=E$6-E$5+1, "           &lt;td class=""right_align""&gt;"&amp;TEXT(ROUND(INDIRECT("'Courses Complete'!M"&amp;ROUNDUP(ROW(A1967)/10, 0)+E$5-2), 1), "0.0")&amp;"&lt;/td&gt;", ""))</f>
        <v/>
      </c>
      <c r="B1967" s="100" t="str">
        <f t="shared" ca="1" si="1752"/>
        <v/>
      </c>
    </row>
    <row r="1968" spans="1:2">
      <c r="A1968" s="100" t="str">
        <f t="shared" ref="A1968" ca="1" si="1794">IF(ROUNDUP(ROW(A1968)/10, 0)-1=0, "          &lt;th scope=""col""&gt;Images&lt;/th&gt;", IF(ROUNDUP(ROW(A1968)/10, 0)-1&lt;=E$6-E$5+1, "           &lt;td&gt;"&amp;IF(INDIRECT("'Courses Complete'!F"&amp;ROUNDUP(ROW(A1968)/10, 0)+E$5-2)="","","&lt;a href=""../pics/courses/"&amp;INDIRECT("'Courses Complete'!F"&amp;ROUNDUP(ROW(A1968)/10, 0)+E$5-2)&amp;"""&gt;"&amp;IF(ISNUMBER(INDIRECT("'Courses Complete'!AG"&amp;ROUNDUP(ROW(A1968)/10, 0)+E$5-2)), "#", "")&amp;INDIRECT("'Courses Complete'!AG"&amp;ROUNDUP(ROW(A1968)/10, 0)+E$5-2)&amp;"&lt;/a&gt;")&amp;IF(INDIRECT("'Courses Complete'!G"&amp;ROUNDUP(ROW(A1968)/10, 0)+E$5-2)="","",", &lt;a href=""../pics/courses/"&amp;INDIRECT("'Courses Complete'!G"&amp;ROUNDUP(ROW(A1968)/10, 0)+E$5-2)&amp;"""&gt;"&amp;IF(ISNUMBER(INDIRECT("'Courses Complete'!AH"&amp;ROUNDUP(ROW(A1968)/10, 0)+E$5-2)), "#", "")&amp;INDIRECT("'Courses Complete'!AH"&amp;ROUNDUP(ROW(A1968)/10, 0)+E$5-2)&amp;"&lt;/a&gt;")&amp;IF(INDIRECT("'Courses Complete'!H"&amp;ROUNDUP(ROW(A1968)/10, 0)+E$5-2)="","",", &lt;a href=""../pics/courses/"&amp;INDIRECT("'Courses Complete'!H"&amp;ROUNDUP(ROW(A1968)/10, 0)+E$5-2)&amp;"""&gt;"&amp;IF(ISNUMBER(INDIRECT("'Courses Complete'!AI"&amp;ROUNDUP(ROW(A1968)/10, 0)+E$5-2)), "#", "")&amp;INDIRECT("'Courses Complete'!AI"&amp;ROUNDUP(ROW(A1968)/10, 0)+E$5-2)&amp;"&lt;/a&gt;")&amp;IF(INDIRECT("'Courses Complete'!I"&amp;ROUNDUP(ROW(A1968)/10, 0)+E$5-2)="","",", &lt;a href=""../pics/courses/"&amp;INDIRECT("'Courses Complete'!I"&amp;ROUNDUP(ROW(A1968)/10, 0)+E$5-2)&amp;"""&gt;"&amp;IF(ISNUMBER(INDIRECT("'Courses Complete'!AJ"&amp;ROUNDUP(ROW(A1968)/10, 0)+E$5-2)), "#", "")&amp;INDIRECT("'Courses Complete'!AJ"&amp;ROUNDUP(ROW(A1968)/10, 0)+E$5-2)&amp;"&lt;/a&gt;")&amp;IF(INDIRECT("'Courses Complete'!J"&amp;ROUNDUP(ROW(A1968)/10, 0)+E$5-2)="","",", &lt;a href=""../pics/courses/"&amp;INDIRECT("'Courses Complete'!J"&amp;ROUNDUP(ROW(A1968)/10, 0)+E$5-2)&amp;"""&gt;"&amp;IF(ISNUMBER(INDIRECT("'Courses Complete'!AK"&amp;ROUNDUP(ROW(A1968)/10, 0)+E$5-2)), "#", "")&amp;INDIRECT("'Courses Complete'!AK"&amp;ROUNDUP(ROW(A1968)/10, 0)+E$5-2)&amp;"&lt;/a&gt;")&amp;"&lt;/td&gt;", ""))</f>
        <v/>
      </c>
      <c r="B1968" s="100" t="str">
        <f t="shared" ca="1" si="1752"/>
        <v/>
      </c>
    </row>
    <row r="1969" spans="1:2">
      <c r="A1969" s="100" t="str">
        <f ca="1">IF(ROUNDUP(ROW(A1969)/10, 0)-1=0, "          &lt;th scope=""col""&gt;Libraries&lt;/th&gt;", IF(ROUNDUP(ROW(A1969)/10, 0)-1&lt;=E$6-E$5+1, "           &lt;td&gt;"&amp;IF(INDIRECT("'Courses Complete'!O"&amp;ROUNDUP(ROW(A1969)/10, 0)+E$5-2)="", "N/A", "&lt;a href=""../files/libraries/"&amp;VLOOKUP(INDIRECT("'Courses Complete'!O"&amp;ROUNDUP(ROW(A1969)/10, 0)+E$5-2),Libraries!$B:$D,3, 0)&amp;"""&gt;"&amp;INDIRECT("'Courses Complete'!O"&amp;ROUNDUP(ROW(A1969)/10, 0)+E$5-2)&amp;"&lt;/a&gt;")&amp;IF(INDIRECT("'Courses Complete'!P"&amp;ROUNDUP(ROW(A1969)/10, 0)+E$5-2)="", "", ", &lt;a href=""../files/libraries/"&amp;VLOOKUP(INDIRECT("'Courses Complete'!P"&amp;ROUNDUP(ROW(A1969)/10, 0)+E$5-2),Libraries!$B:$D,3, 0)&amp;"""&gt;"&amp;INDIRECT("'Courses Complete'!P"&amp;ROUNDUP(ROW(A1969)/10, 0)+E$5-2)&amp;"&lt;/a&gt;")&amp;IF(INDIRECT("'Courses Complete'!Q"&amp;ROUNDUP(ROW(A1969)/10, 0)+E$5-2)="", "", ", &lt;a href=""../files/libraries/"&amp;VLOOKUP(INDIRECT("'Courses Complete'!Q"&amp;ROUNDUP(ROW(A1969)/10, 0)+E$5-2),Libraries!$B:$D,3, 0)&amp;"""&gt;"&amp;INDIRECT("'Courses Complete'!Q"&amp;ROUNDUP(ROW(A1969)/10, 0)+E$5-2)&amp;"&lt;/a&gt;")&amp;IF(INDIRECT("'Courses Complete'!R"&amp;ROUNDUP(ROW(A1969)/10, 0)+E$5-2)="", "", ", &lt;a href=""../files/libraries/"&amp;VLOOKUP(INDIRECT("'Courses Complete'!R"&amp;ROUNDUP(ROW(A1969)/10, 0)+E$5-2),Libraries!$B:$D,3, 0)&amp;"""&gt;"&amp;INDIRECT("'Courses Complete'!R"&amp;ROUNDUP(ROW(A1969)/10, 0)+E$5-2)&amp;"&lt;/a&gt;")&amp;IF(INDIRECT("'Courses Complete'!S"&amp;ROUNDUP(ROW(A1969)/10, 0)+E$5-2)="", "", ", &lt;a href=""../files/libraries/"&amp;VLOOKUP(INDIRECT("'Courses Complete'!S"&amp;ROUNDUP(ROW(A1969)/10, 0)+E$5-2),Libraries!$B:$D,3, 0)&amp;"""&gt;"&amp;INDIRECT("'Courses Complete'!S"&amp;ROUNDUP(ROW(A1969)/10, 0)+E$5-2)&amp;"&lt;/a&gt;")&amp;IF(INDIRECT("'Courses Complete'!T"&amp;ROUNDUP(ROW(A1969)/10, 0)+E$5-2)="", "", ", &lt;a href=""../files/libraries/"&amp;VLOOKUP(INDIRECT("'Courses Complete'!T"&amp;ROUNDUP(ROW(A1969)/10, 0)+E$5-2),Libraries!$B:$D,3, 0)&amp;"""&gt;"&amp;INDIRECT("'Courses Complete'!T"&amp;ROUNDUP(ROW(A1969)/10, 0)+E$5-2)&amp;"&lt;/a&gt;")&amp;IF(INDIRECT("'Courses Complete'!U"&amp;ROUNDUP(ROW(A1969)/10, 0)+E$5-2)="", "", ", &lt;a href=""../files/libraries/"&amp;VLOOKUP(INDIRECT("'Courses Complete'!U"&amp;ROUNDUP(ROW(A1969)/10, 0)+E$5-2),Libraries!$B:$D,3, 0)&amp;"""&gt;"&amp;INDIRECT("'Courses Complete'!U"&amp;ROUNDUP(ROW(A1969)/10, 0)+E$5-2)&amp;"&lt;/a&gt;")&amp;IF(INDIRECT("'Courses Complete'!V"&amp;ROUNDUP(ROW(A1969)/10, 0)+E$5-2)="", "", ", &lt;a href=""../files/libraries/"&amp;VLOOKUP(INDIRECT("'Courses Complete'!V"&amp;ROUNDUP(ROW(A1969)/10, 0)+E$5-2),Libraries!$B:$D,3, 0)&amp;"""&gt;"&amp;INDIRECT("'Courses Complete'!V"&amp;ROUNDUP(ROW(A1969)/10, 0)+E$5-2)&amp;"&lt;/a&gt;")&amp;IF(INDIRECT("'Courses Complete'!W"&amp;ROUNDUP(ROW(A1969)/10, 0)+E$5-2)="", "", ", &lt;a href=""../files/libraries/"&amp;VLOOKUP(INDIRECT("'Courses Complete'!W"&amp;ROUNDUP(ROW(A1969)/10, 0)+E$5-2),Libraries!$B:$D,3, 0)&amp;"""&gt;"&amp;INDIRECT("'Courses Complete'!W"&amp;ROUNDUP(ROW(A1969)/10, 0)+E$5-2)&amp;"&lt;/a&gt;")&amp;IF(INDIRECT("'Courses Complete'!X"&amp;ROUNDUP(ROW(A1969)/10, 0)+E$5-2)="", "", ", &lt;a href=""../files/libraries/"&amp;VLOOKUP(INDIRECT("'Courses Complete'!X"&amp;ROUNDUP(ROW(A1969)/10, 0)+E$5-2),Libraries!$B:$D,3, 0)&amp;"""&gt;"&amp;INDIRECT("'Courses Complete'!X"&amp;ROUNDUP(ROW(A1969)/10, 0)+E$5-2)&amp;IF(INDIRECT("'Courses Complete'!Y"&amp;ROUNDUP(ROW(A1969)/10, 0)+E$5-2)="", "", ", &lt;a href=""../files/libraries/"&amp;VLOOKUP(INDIRECT("'Courses Complete'!Y"&amp;ROUNDUP(ROW(A1969)/10, 0)+E$5-2),Libraries!$B:$D,3, 0)&amp;"""&gt;"&amp;INDIRECT("'Courses Complete'!Y"&amp;ROUNDUP(ROW(A1969)/10, 0)+E$5-2)&amp;"&lt;/a&gt;")&amp;"&lt;/a&gt;")&amp;IF(INDIRECT("'Courses Complete'!Z"&amp;ROUNDUP(ROW(A1969)/10, 0)+E$5-2)="", "", ", &lt;a href=""../files/libraries/"&amp;VLOOKUP(INDIRECT("'Courses Complete'!Z"&amp;ROUNDUP(ROW(A1969)/10, 0)+E$5-2),Libraries!$B:$D,3, 0)&amp;"""&gt;"&amp;INDIRECT("'Courses Complete'!Z"&amp;ROUNDUP(ROW(A1969)/10, 0)+E$5-2)&amp;"&lt;/a&gt;")&amp;IF(INDIRECT("'Courses Complete'!AA"&amp;ROUNDUP(ROW(A1969)/10, 0)+E$5-2)="", "", ", &lt;a href=""../files/libraries/"&amp;VLOOKUP(INDIRECT("'Courses Complete'!AA"&amp;ROUNDUP(ROW(A1969)/10, 0)+E$5-2),Libraries!$B:$D,3, 0)&amp;"""&gt;"&amp;INDIRECT("'Courses Complete'!AA"&amp;ROUNDUP(ROW(A1969)/10, 0)+E$5-2)&amp;"&lt;/a&gt;")&amp;IF(INDIRECT("'Courses Complete'!AB"&amp;ROUNDUP(ROW(A1969)/10, 0)+E$5-2)="", "", ", &lt;a href=""../files/libraries/"&amp;VLOOKUP(INDIRECT("'Courses Complete'!AB"&amp;ROUNDUP(ROW(A1969)/10, 0)+E$5-2),Libraries!$B:$D,3, 0)&amp;"""&gt;"&amp;INDIRECT("'Courses Complete'!AB"&amp;ROUNDUP(ROW(A1969)/10, 0)+E$5-2)&amp;"&lt;/a&gt;")&amp;IF(INDIRECT("'Courses Complete'!AC"&amp;ROUNDUP(ROW(A1969)/10, 0)+E$5-2)="", "", ", &lt;a href=""../files/libraries/"&amp;VLOOKUP(INDIRECT("'Courses Complete'!AC"&amp;ROUNDUP(ROW(A1969)/10, 0)+E$5-2),Libraries!$B:$D,3, 0)&amp;"""&gt;"&amp;INDIRECT("'Courses Complete'!AC"&amp;ROUNDUP(ROW(A1969)/10, 0)+E$5-2)&amp;"&lt;/a&gt;")&amp;IF(INDIRECT("'Courses Complete'!AD"&amp;ROUNDUP(ROW(A1969)/10, 0)+E$5-2)="", "", ", &lt;a href=""../files/libraries/"&amp;VLOOKUP(INDIRECT("'Courses Complete'!AD"&amp;ROUNDUP(ROW(A1969)/10, 0)+E$5-2),Libraries!$B:$D,3, 0)&amp;"""&gt;"&amp;INDIRECT("'Courses Complete'!AD"&amp;ROUNDUP(ROW(A1969)/10, 0)+E$5-2)&amp;"&lt;/a&gt;")&amp;IF(INDIRECT("'Courses Complete'!AE"&amp;ROUNDUP(ROW(A1969)/10, 0)+E$5-2)="", "", ", &lt;a href=""../files/libraries/"&amp;VLOOKUP(INDIRECT("'Courses Complete'!AE"&amp;ROUNDUP(ROW(A1969)/10, 0)+E$5-2),Libraries!$B:$D,3, 0)&amp;"""&gt;"&amp;INDIRECT("'Courses Complete'!AE"&amp;ROUNDUP(ROW(A1969)/10, 0)+E$5-2)&amp;"&lt;/a&gt;")&amp;IF(INDIRECT("'Courses Complete'!AF"&amp;ROUNDUP(ROW(A1969)/10, 0)+E$5-2)="", "", ", &lt;a href=""../files/libraries/"&amp;VLOOKUP(INDIRECT("'Courses Complete'!AF"&amp;ROUNDUP(ROW(A1969)/10, 0)+E$5-2),Libraries!$B:$D,3, 0)&amp;"""&gt;"&amp;INDIRECT("'Courses Complete'!AF"&amp;ROUNDUP(ROW(A1969)/10, 0)+E$5-2)&amp;"&lt;/a&gt;")&amp;"&lt;/td&gt;", ""))</f>
        <v/>
      </c>
      <c r="B1969" s="100" t="str">
        <f t="shared" ca="1" si="1752"/>
        <v/>
      </c>
    </row>
    <row r="1970" spans="1:2">
      <c r="A1970" s="100" t="str">
        <f t="shared" ref="A1970" ca="1" si="1795">IF(ROUNDUP(ROW(A1970)/10, 0)-1=0, "        &lt;/tr&gt;", IF(ROUNDUP(ROW(A1970)/10, 0)-1&lt;=E$6-E$5+1, "         &lt;/tr&gt;", ""))</f>
        <v/>
      </c>
      <c r="B1970" s="100" t="str">
        <f t="shared" ca="1" si="1752"/>
        <v/>
      </c>
    </row>
    <row r="1971" spans="1:2">
      <c r="A1971" s="100" t="str">
        <f t="shared" ref="A1971" ca="1" si="1796">IF(ROUNDUP(ROW(A1971)/10, 0)-1=0, "&lt;table class=""horz_head line_divide""&gt;&lt;tr &gt;", IF(ROUNDUP(ROW(A1971)/10, 0)-1&lt;=E$6-E$5+1, "         &lt;tr&gt;", IF(ROUNDUP(ROW(A1971)/10, 0)-1=E$6-E$5+2, "      &lt;/table&gt;", "")))</f>
        <v/>
      </c>
      <c r="B1971" s="100" t="str">
        <f t="shared" ca="1" si="1752"/>
        <v/>
      </c>
    </row>
    <row r="1972" spans="1:2">
      <c r="A1972" s="100" t="str">
        <f t="shared" ref="A1972" ca="1" si="1797">IF(ROUNDUP(ROW(A1972)/10, 0)-1=0, "          &lt;th scope=""col""&gt;Real&lt;/th&gt;", IF(ROUNDUP(ROW(A1972)/10, 0)-1&lt;=E$6-E$5+1, "           &lt;td&gt;"&amp;INDIRECT("'Courses Complete'!E"&amp;ROUNDUP(ROW(A1972)/10, 0)+E$5-2)&amp;"&lt;/td&gt;", ""))</f>
        <v/>
      </c>
      <c r="B1972" s="100" t="str">
        <f t="shared" ca="1" si="1752"/>
        <v/>
      </c>
    </row>
    <row r="1973" spans="1:2">
      <c r="A1973" s="100" t="str">
        <f t="shared" ref="A1973" ca="1" si="1798">IF(ROUNDUP(ROW(A1973)/10, 0)-1=0, "          &lt;th scope=""col""&gt;Type&lt;/th&gt;", IF(ROUNDUP(ROW(A1973)/10, 0)-1&lt;=E$6-E$5+1, "           &lt;td&gt;"&amp;INDIRECT("'Courses Complete'!D"&amp;ROUNDUP(ROW(A1973)/10, 0)+E$5-2)&amp;"&lt;/td&gt;", ""))</f>
        <v/>
      </c>
      <c r="B1973" s="100" t="str">
        <f t="shared" ca="1" si="1752"/>
        <v/>
      </c>
    </row>
    <row r="1974" spans="1:2">
      <c r="A1974" s="100" t="str">
        <f t="shared" ref="A1974" ca="1" si="1799">IF(ROUNDUP(ROW(A1974)/10, 0)-1=0, "          &lt;th scope=""col""&gt;Course&lt;/th&gt;", IF(ROUNDUP(ROW(A1974)/10, 0)-1&lt;=E$6-E$5+1, "           &lt;td&gt;"&amp;IF(INDIRECT("'Courses Complete'!K"&amp;ROUNDUP(ROW(A1974)/10, 0)+E$5-2)="", INDIRECT("'Courses Complete'!C"&amp;ROUNDUP(ROW(A1974)/10, 0)+E$5-2), "&lt;a href=""../files/courses/"&amp;INDIRECT("'Courses Complete'!K"&amp;ROUNDUP(ROW(A1974)/10, 0)+E$5-2)&amp;"""&gt;"&amp;INDIRECT("'Courses Complete'!C"&amp;ROUNDUP(ROW(A1974)/10, 0)+E$5-2)&amp;"&lt;/a&gt;")&amp;"&lt;/td&gt;", ""))</f>
        <v/>
      </c>
      <c r="B1974" s="100" t="str">
        <f t="shared" ca="1" si="1752"/>
        <v/>
      </c>
    </row>
    <row r="1975" spans="1:2">
      <c r="A1975" s="100" t="str">
        <f t="shared" ref="A1975" ca="1" si="1800">IF(ROUNDUP(ROW(A1975)/10, 0)-1=0, "          &lt;th scope=""col""&gt;Designer&lt;/th&gt;", IF(ROUNDUP(ROW(A1975)/10, 0)-1&lt;=E$6-E$5+1, "           &lt;td&gt;"&amp;INDIRECT("'Courses Complete'!L"&amp;ROUNDUP(ROW(A1975)/10, 0)+E$5-2)&amp;"&lt;/td&gt;", ""))</f>
        <v/>
      </c>
      <c r="B1975" s="100" t="str">
        <f t="shared" ca="1" si="1752"/>
        <v/>
      </c>
    </row>
    <row r="1976" spans="1:2">
      <c r="A1976" s="100" t="str">
        <f t="shared" ref="A1976" ca="1" si="1801">IF(ROUNDUP(ROW(A1976)/10, 0)-1=0, "          &lt;th class=""right_align"" scope=""col""&gt;Date&lt;/th&gt;", IF(ROUNDUP(ROW(A1976)/10, 0)-1&lt;=E$6-E$5+1, "           &lt;td class=""right_align""&gt;"&amp;MONTH(INDIRECT("'Courses Complete'!N"&amp;ROUNDUP(ROW(A1976)/10, 0)+E$5-2))&amp;"/"&amp;DAY(INDIRECT("'Courses Complete'!N"&amp;ROUNDUP(ROW(A1976)/10, 0)+E$5-2))&amp;"/"&amp;YEAR(INDIRECT("'Courses Complete'!N"&amp;ROUNDUP(ROW(A1976)/10, 0)+E$5-2))&amp;"&lt;/td&gt;", ""))</f>
        <v/>
      </c>
      <c r="B1976" s="100" t="str">
        <f t="shared" ca="1" si="1752"/>
        <v/>
      </c>
    </row>
    <row r="1977" spans="1:2">
      <c r="A1977" s="100" t="str">
        <f t="shared" ref="A1977" ca="1" si="1802">IF(ROUNDUP(ROW(A1977)/10, 0)-1=0, "          &lt;th class=""right_align"" scope=""col""&gt;Size&lt;/th&gt;", IF(ROUNDUP(ROW(A1977)/10, 0)-1&lt;=E$6-E$5+1, "           &lt;td class=""right_align""&gt;"&amp;TEXT(ROUND(INDIRECT("'Courses Complete'!M"&amp;ROUNDUP(ROW(A1977)/10, 0)+E$5-2), 1), "0.0")&amp;"&lt;/td&gt;", ""))</f>
        <v/>
      </c>
      <c r="B1977" s="100" t="str">
        <f t="shared" ca="1" si="1752"/>
        <v/>
      </c>
    </row>
    <row r="1978" spans="1:2">
      <c r="A1978" s="100" t="str">
        <f t="shared" ref="A1978" ca="1" si="1803">IF(ROUNDUP(ROW(A1978)/10, 0)-1=0, "          &lt;th scope=""col""&gt;Images&lt;/th&gt;", IF(ROUNDUP(ROW(A1978)/10, 0)-1&lt;=E$6-E$5+1, "           &lt;td&gt;"&amp;IF(INDIRECT("'Courses Complete'!F"&amp;ROUNDUP(ROW(A1978)/10, 0)+E$5-2)="","","&lt;a href=""../pics/courses/"&amp;INDIRECT("'Courses Complete'!F"&amp;ROUNDUP(ROW(A1978)/10, 0)+E$5-2)&amp;"""&gt;"&amp;IF(ISNUMBER(INDIRECT("'Courses Complete'!AG"&amp;ROUNDUP(ROW(A1978)/10, 0)+E$5-2)), "#", "")&amp;INDIRECT("'Courses Complete'!AG"&amp;ROUNDUP(ROW(A1978)/10, 0)+E$5-2)&amp;"&lt;/a&gt;")&amp;IF(INDIRECT("'Courses Complete'!G"&amp;ROUNDUP(ROW(A1978)/10, 0)+E$5-2)="","",", &lt;a href=""../pics/courses/"&amp;INDIRECT("'Courses Complete'!G"&amp;ROUNDUP(ROW(A1978)/10, 0)+E$5-2)&amp;"""&gt;"&amp;IF(ISNUMBER(INDIRECT("'Courses Complete'!AH"&amp;ROUNDUP(ROW(A1978)/10, 0)+E$5-2)), "#", "")&amp;INDIRECT("'Courses Complete'!AH"&amp;ROUNDUP(ROW(A1978)/10, 0)+E$5-2)&amp;"&lt;/a&gt;")&amp;IF(INDIRECT("'Courses Complete'!H"&amp;ROUNDUP(ROW(A1978)/10, 0)+E$5-2)="","",", &lt;a href=""../pics/courses/"&amp;INDIRECT("'Courses Complete'!H"&amp;ROUNDUP(ROW(A1978)/10, 0)+E$5-2)&amp;"""&gt;"&amp;IF(ISNUMBER(INDIRECT("'Courses Complete'!AI"&amp;ROUNDUP(ROW(A1978)/10, 0)+E$5-2)), "#", "")&amp;INDIRECT("'Courses Complete'!AI"&amp;ROUNDUP(ROW(A1978)/10, 0)+E$5-2)&amp;"&lt;/a&gt;")&amp;IF(INDIRECT("'Courses Complete'!I"&amp;ROUNDUP(ROW(A1978)/10, 0)+E$5-2)="","",", &lt;a href=""../pics/courses/"&amp;INDIRECT("'Courses Complete'!I"&amp;ROUNDUP(ROW(A1978)/10, 0)+E$5-2)&amp;"""&gt;"&amp;IF(ISNUMBER(INDIRECT("'Courses Complete'!AJ"&amp;ROUNDUP(ROW(A1978)/10, 0)+E$5-2)), "#", "")&amp;INDIRECT("'Courses Complete'!AJ"&amp;ROUNDUP(ROW(A1978)/10, 0)+E$5-2)&amp;"&lt;/a&gt;")&amp;IF(INDIRECT("'Courses Complete'!J"&amp;ROUNDUP(ROW(A1978)/10, 0)+E$5-2)="","",", &lt;a href=""../pics/courses/"&amp;INDIRECT("'Courses Complete'!J"&amp;ROUNDUP(ROW(A1978)/10, 0)+E$5-2)&amp;"""&gt;"&amp;IF(ISNUMBER(INDIRECT("'Courses Complete'!AK"&amp;ROUNDUP(ROW(A1978)/10, 0)+E$5-2)), "#", "")&amp;INDIRECT("'Courses Complete'!AK"&amp;ROUNDUP(ROW(A1978)/10, 0)+E$5-2)&amp;"&lt;/a&gt;")&amp;"&lt;/td&gt;", ""))</f>
        <v/>
      </c>
      <c r="B1978" s="100" t="str">
        <f t="shared" ca="1" si="1752"/>
        <v/>
      </c>
    </row>
    <row r="1979" spans="1:2">
      <c r="A1979" s="100" t="str">
        <f ca="1">IF(ROUNDUP(ROW(A1979)/10, 0)-1=0, "          &lt;th scope=""col""&gt;Libraries&lt;/th&gt;", IF(ROUNDUP(ROW(A1979)/10, 0)-1&lt;=E$6-E$5+1, "           &lt;td&gt;"&amp;IF(INDIRECT("'Courses Complete'!O"&amp;ROUNDUP(ROW(A1979)/10, 0)+E$5-2)="", "N/A", "&lt;a href=""../files/libraries/"&amp;VLOOKUP(INDIRECT("'Courses Complete'!O"&amp;ROUNDUP(ROW(A1979)/10, 0)+E$5-2),Libraries!$B:$D,3, 0)&amp;"""&gt;"&amp;INDIRECT("'Courses Complete'!O"&amp;ROUNDUP(ROW(A1979)/10, 0)+E$5-2)&amp;"&lt;/a&gt;")&amp;IF(INDIRECT("'Courses Complete'!P"&amp;ROUNDUP(ROW(A1979)/10, 0)+E$5-2)="", "", ", &lt;a href=""../files/libraries/"&amp;VLOOKUP(INDIRECT("'Courses Complete'!P"&amp;ROUNDUP(ROW(A1979)/10, 0)+E$5-2),Libraries!$B:$D,3, 0)&amp;"""&gt;"&amp;INDIRECT("'Courses Complete'!P"&amp;ROUNDUP(ROW(A1979)/10, 0)+E$5-2)&amp;"&lt;/a&gt;")&amp;IF(INDIRECT("'Courses Complete'!Q"&amp;ROUNDUP(ROW(A1979)/10, 0)+E$5-2)="", "", ", &lt;a href=""../files/libraries/"&amp;VLOOKUP(INDIRECT("'Courses Complete'!Q"&amp;ROUNDUP(ROW(A1979)/10, 0)+E$5-2),Libraries!$B:$D,3, 0)&amp;"""&gt;"&amp;INDIRECT("'Courses Complete'!Q"&amp;ROUNDUP(ROW(A1979)/10, 0)+E$5-2)&amp;"&lt;/a&gt;")&amp;IF(INDIRECT("'Courses Complete'!R"&amp;ROUNDUP(ROW(A1979)/10, 0)+E$5-2)="", "", ", &lt;a href=""../files/libraries/"&amp;VLOOKUP(INDIRECT("'Courses Complete'!R"&amp;ROUNDUP(ROW(A1979)/10, 0)+E$5-2),Libraries!$B:$D,3, 0)&amp;"""&gt;"&amp;INDIRECT("'Courses Complete'!R"&amp;ROUNDUP(ROW(A1979)/10, 0)+E$5-2)&amp;"&lt;/a&gt;")&amp;IF(INDIRECT("'Courses Complete'!S"&amp;ROUNDUP(ROW(A1979)/10, 0)+E$5-2)="", "", ", &lt;a href=""../files/libraries/"&amp;VLOOKUP(INDIRECT("'Courses Complete'!S"&amp;ROUNDUP(ROW(A1979)/10, 0)+E$5-2),Libraries!$B:$D,3, 0)&amp;"""&gt;"&amp;INDIRECT("'Courses Complete'!S"&amp;ROUNDUP(ROW(A1979)/10, 0)+E$5-2)&amp;"&lt;/a&gt;")&amp;IF(INDIRECT("'Courses Complete'!T"&amp;ROUNDUP(ROW(A1979)/10, 0)+E$5-2)="", "", ", &lt;a href=""../files/libraries/"&amp;VLOOKUP(INDIRECT("'Courses Complete'!T"&amp;ROUNDUP(ROW(A1979)/10, 0)+E$5-2),Libraries!$B:$D,3, 0)&amp;"""&gt;"&amp;INDIRECT("'Courses Complete'!T"&amp;ROUNDUP(ROW(A1979)/10, 0)+E$5-2)&amp;"&lt;/a&gt;")&amp;IF(INDIRECT("'Courses Complete'!U"&amp;ROUNDUP(ROW(A1979)/10, 0)+E$5-2)="", "", ", &lt;a href=""../files/libraries/"&amp;VLOOKUP(INDIRECT("'Courses Complete'!U"&amp;ROUNDUP(ROW(A1979)/10, 0)+E$5-2),Libraries!$B:$D,3, 0)&amp;"""&gt;"&amp;INDIRECT("'Courses Complete'!U"&amp;ROUNDUP(ROW(A1979)/10, 0)+E$5-2)&amp;"&lt;/a&gt;")&amp;IF(INDIRECT("'Courses Complete'!V"&amp;ROUNDUP(ROW(A1979)/10, 0)+E$5-2)="", "", ", &lt;a href=""../files/libraries/"&amp;VLOOKUP(INDIRECT("'Courses Complete'!V"&amp;ROUNDUP(ROW(A1979)/10, 0)+E$5-2),Libraries!$B:$D,3, 0)&amp;"""&gt;"&amp;INDIRECT("'Courses Complete'!V"&amp;ROUNDUP(ROW(A1979)/10, 0)+E$5-2)&amp;"&lt;/a&gt;")&amp;IF(INDIRECT("'Courses Complete'!W"&amp;ROUNDUP(ROW(A1979)/10, 0)+E$5-2)="", "", ", &lt;a href=""../files/libraries/"&amp;VLOOKUP(INDIRECT("'Courses Complete'!W"&amp;ROUNDUP(ROW(A1979)/10, 0)+E$5-2),Libraries!$B:$D,3, 0)&amp;"""&gt;"&amp;INDIRECT("'Courses Complete'!W"&amp;ROUNDUP(ROW(A1979)/10, 0)+E$5-2)&amp;"&lt;/a&gt;")&amp;IF(INDIRECT("'Courses Complete'!X"&amp;ROUNDUP(ROW(A1979)/10, 0)+E$5-2)="", "", ", &lt;a href=""../files/libraries/"&amp;VLOOKUP(INDIRECT("'Courses Complete'!X"&amp;ROUNDUP(ROW(A1979)/10, 0)+E$5-2),Libraries!$B:$D,3, 0)&amp;"""&gt;"&amp;INDIRECT("'Courses Complete'!X"&amp;ROUNDUP(ROW(A1979)/10, 0)+E$5-2)&amp;IF(INDIRECT("'Courses Complete'!Y"&amp;ROUNDUP(ROW(A1979)/10, 0)+E$5-2)="", "", ", &lt;a href=""../files/libraries/"&amp;VLOOKUP(INDIRECT("'Courses Complete'!Y"&amp;ROUNDUP(ROW(A1979)/10, 0)+E$5-2),Libraries!$B:$D,3, 0)&amp;"""&gt;"&amp;INDIRECT("'Courses Complete'!Y"&amp;ROUNDUP(ROW(A1979)/10, 0)+E$5-2)&amp;"&lt;/a&gt;")&amp;"&lt;/a&gt;")&amp;IF(INDIRECT("'Courses Complete'!Z"&amp;ROUNDUP(ROW(A1979)/10, 0)+E$5-2)="", "", ", &lt;a href=""../files/libraries/"&amp;VLOOKUP(INDIRECT("'Courses Complete'!Z"&amp;ROUNDUP(ROW(A1979)/10, 0)+E$5-2),Libraries!$B:$D,3, 0)&amp;"""&gt;"&amp;INDIRECT("'Courses Complete'!Z"&amp;ROUNDUP(ROW(A1979)/10, 0)+E$5-2)&amp;"&lt;/a&gt;")&amp;IF(INDIRECT("'Courses Complete'!AA"&amp;ROUNDUP(ROW(A1979)/10, 0)+E$5-2)="", "", ", &lt;a href=""../files/libraries/"&amp;VLOOKUP(INDIRECT("'Courses Complete'!AA"&amp;ROUNDUP(ROW(A1979)/10, 0)+E$5-2),Libraries!$B:$D,3, 0)&amp;"""&gt;"&amp;INDIRECT("'Courses Complete'!AA"&amp;ROUNDUP(ROW(A1979)/10, 0)+E$5-2)&amp;"&lt;/a&gt;")&amp;IF(INDIRECT("'Courses Complete'!AB"&amp;ROUNDUP(ROW(A1979)/10, 0)+E$5-2)="", "", ", &lt;a href=""../files/libraries/"&amp;VLOOKUP(INDIRECT("'Courses Complete'!AB"&amp;ROUNDUP(ROW(A1979)/10, 0)+E$5-2),Libraries!$B:$D,3, 0)&amp;"""&gt;"&amp;INDIRECT("'Courses Complete'!AB"&amp;ROUNDUP(ROW(A1979)/10, 0)+E$5-2)&amp;"&lt;/a&gt;")&amp;IF(INDIRECT("'Courses Complete'!AC"&amp;ROUNDUP(ROW(A1979)/10, 0)+E$5-2)="", "", ", &lt;a href=""../files/libraries/"&amp;VLOOKUP(INDIRECT("'Courses Complete'!AC"&amp;ROUNDUP(ROW(A1979)/10, 0)+E$5-2),Libraries!$B:$D,3, 0)&amp;"""&gt;"&amp;INDIRECT("'Courses Complete'!AC"&amp;ROUNDUP(ROW(A1979)/10, 0)+E$5-2)&amp;"&lt;/a&gt;")&amp;IF(INDIRECT("'Courses Complete'!AD"&amp;ROUNDUP(ROW(A1979)/10, 0)+E$5-2)="", "", ", &lt;a href=""../files/libraries/"&amp;VLOOKUP(INDIRECT("'Courses Complete'!AD"&amp;ROUNDUP(ROW(A1979)/10, 0)+E$5-2),Libraries!$B:$D,3, 0)&amp;"""&gt;"&amp;INDIRECT("'Courses Complete'!AD"&amp;ROUNDUP(ROW(A1979)/10, 0)+E$5-2)&amp;"&lt;/a&gt;")&amp;IF(INDIRECT("'Courses Complete'!AE"&amp;ROUNDUP(ROW(A1979)/10, 0)+E$5-2)="", "", ", &lt;a href=""../files/libraries/"&amp;VLOOKUP(INDIRECT("'Courses Complete'!AE"&amp;ROUNDUP(ROW(A1979)/10, 0)+E$5-2),Libraries!$B:$D,3, 0)&amp;"""&gt;"&amp;INDIRECT("'Courses Complete'!AE"&amp;ROUNDUP(ROW(A1979)/10, 0)+E$5-2)&amp;"&lt;/a&gt;")&amp;IF(INDIRECT("'Courses Complete'!AF"&amp;ROUNDUP(ROW(A1979)/10, 0)+E$5-2)="", "", ", &lt;a href=""../files/libraries/"&amp;VLOOKUP(INDIRECT("'Courses Complete'!AF"&amp;ROUNDUP(ROW(A1979)/10, 0)+E$5-2),Libraries!$B:$D,3, 0)&amp;"""&gt;"&amp;INDIRECT("'Courses Complete'!AF"&amp;ROUNDUP(ROW(A1979)/10, 0)+E$5-2)&amp;"&lt;/a&gt;")&amp;"&lt;/td&gt;", ""))</f>
        <v/>
      </c>
      <c r="B1979" s="100" t="str">
        <f t="shared" ca="1" si="1752"/>
        <v/>
      </c>
    </row>
    <row r="1980" spans="1:2">
      <c r="A1980" s="100" t="str">
        <f t="shared" ref="A1980" ca="1" si="1804">IF(ROUNDUP(ROW(A1980)/10, 0)-1=0, "        &lt;/tr&gt;", IF(ROUNDUP(ROW(A1980)/10, 0)-1&lt;=E$6-E$5+1, "         &lt;/tr&gt;", ""))</f>
        <v/>
      </c>
      <c r="B1980" s="100" t="str">
        <f t="shared" ca="1" si="1752"/>
        <v/>
      </c>
    </row>
    <row r="1981" spans="1:2">
      <c r="A1981" s="100" t="str">
        <f t="shared" ref="A1981" ca="1" si="1805">IF(ROUNDUP(ROW(A1981)/10, 0)-1=0, "&lt;table class=""horz_head line_divide""&gt;&lt;tr &gt;", IF(ROUNDUP(ROW(A1981)/10, 0)-1&lt;=E$6-E$5+1, "         &lt;tr&gt;", IF(ROUNDUP(ROW(A1981)/10, 0)-1=E$6-E$5+2, "      &lt;/table&gt;", "")))</f>
        <v/>
      </c>
      <c r="B1981" s="100" t="str">
        <f t="shared" ca="1" si="1752"/>
        <v/>
      </c>
    </row>
    <row r="1982" spans="1:2">
      <c r="A1982" s="100" t="str">
        <f t="shared" ref="A1982" ca="1" si="1806">IF(ROUNDUP(ROW(A1982)/10, 0)-1=0, "          &lt;th scope=""col""&gt;Real&lt;/th&gt;", IF(ROUNDUP(ROW(A1982)/10, 0)-1&lt;=E$6-E$5+1, "           &lt;td&gt;"&amp;INDIRECT("'Courses Complete'!E"&amp;ROUNDUP(ROW(A1982)/10, 0)+E$5-2)&amp;"&lt;/td&gt;", ""))</f>
        <v/>
      </c>
      <c r="B1982" s="100" t="str">
        <f t="shared" ca="1" si="1752"/>
        <v/>
      </c>
    </row>
    <row r="1983" spans="1:2">
      <c r="A1983" s="100" t="str">
        <f t="shared" ref="A1983" ca="1" si="1807">IF(ROUNDUP(ROW(A1983)/10, 0)-1=0, "          &lt;th scope=""col""&gt;Type&lt;/th&gt;", IF(ROUNDUP(ROW(A1983)/10, 0)-1&lt;=E$6-E$5+1, "           &lt;td&gt;"&amp;INDIRECT("'Courses Complete'!D"&amp;ROUNDUP(ROW(A1983)/10, 0)+E$5-2)&amp;"&lt;/td&gt;", ""))</f>
        <v/>
      </c>
      <c r="B1983" s="100" t="str">
        <f t="shared" ca="1" si="1752"/>
        <v/>
      </c>
    </row>
    <row r="1984" spans="1:2">
      <c r="A1984" s="100" t="str">
        <f t="shared" ref="A1984" ca="1" si="1808">IF(ROUNDUP(ROW(A1984)/10, 0)-1=0, "          &lt;th scope=""col""&gt;Course&lt;/th&gt;", IF(ROUNDUP(ROW(A1984)/10, 0)-1&lt;=E$6-E$5+1, "           &lt;td&gt;"&amp;IF(INDIRECT("'Courses Complete'!K"&amp;ROUNDUP(ROW(A1984)/10, 0)+E$5-2)="", INDIRECT("'Courses Complete'!C"&amp;ROUNDUP(ROW(A1984)/10, 0)+E$5-2), "&lt;a href=""../files/courses/"&amp;INDIRECT("'Courses Complete'!K"&amp;ROUNDUP(ROW(A1984)/10, 0)+E$5-2)&amp;"""&gt;"&amp;INDIRECT("'Courses Complete'!C"&amp;ROUNDUP(ROW(A1984)/10, 0)+E$5-2)&amp;"&lt;/a&gt;")&amp;"&lt;/td&gt;", ""))</f>
        <v/>
      </c>
      <c r="B1984" s="100" t="str">
        <f t="shared" ca="1" si="1752"/>
        <v/>
      </c>
    </row>
    <row r="1985" spans="1:2">
      <c r="A1985" s="100" t="str">
        <f t="shared" ref="A1985" ca="1" si="1809">IF(ROUNDUP(ROW(A1985)/10, 0)-1=0, "          &lt;th scope=""col""&gt;Designer&lt;/th&gt;", IF(ROUNDUP(ROW(A1985)/10, 0)-1&lt;=E$6-E$5+1, "           &lt;td&gt;"&amp;INDIRECT("'Courses Complete'!L"&amp;ROUNDUP(ROW(A1985)/10, 0)+E$5-2)&amp;"&lt;/td&gt;", ""))</f>
        <v/>
      </c>
      <c r="B1985" s="100" t="str">
        <f t="shared" ca="1" si="1752"/>
        <v/>
      </c>
    </row>
    <row r="1986" spans="1:2">
      <c r="A1986" s="100" t="str">
        <f t="shared" ref="A1986" ca="1" si="1810">IF(ROUNDUP(ROW(A1986)/10, 0)-1=0, "          &lt;th class=""right_align"" scope=""col""&gt;Date&lt;/th&gt;", IF(ROUNDUP(ROW(A1986)/10, 0)-1&lt;=E$6-E$5+1, "           &lt;td class=""right_align""&gt;"&amp;MONTH(INDIRECT("'Courses Complete'!N"&amp;ROUNDUP(ROW(A1986)/10, 0)+E$5-2))&amp;"/"&amp;DAY(INDIRECT("'Courses Complete'!N"&amp;ROUNDUP(ROW(A1986)/10, 0)+E$5-2))&amp;"/"&amp;YEAR(INDIRECT("'Courses Complete'!N"&amp;ROUNDUP(ROW(A1986)/10, 0)+E$5-2))&amp;"&lt;/td&gt;", ""))</f>
        <v/>
      </c>
      <c r="B1986" s="100" t="str">
        <f t="shared" ref="B1986:B2049" ca="1" si="1811" xml:space="preserve"> IFERROR(IF(ROUNDUP(ROW(A1986)/10, 0)-1&lt;=E$6-E$5+1, ROUNDUP(ROW(A1986)/10, 0)-1, ""), 0)</f>
        <v/>
      </c>
    </row>
    <row r="1987" spans="1:2">
      <c r="A1987" s="100" t="str">
        <f t="shared" ref="A1987" ca="1" si="1812">IF(ROUNDUP(ROW(A1987)/10, 0)-1=0, "          &lt;th class=""right_align"" scope=""col""&gt;Size&lt;/th&gt;", IF(ROUNDUP(ROW(A1987)/10, 0)-1&lt;=E$6-E$5+1, "           &lt;td class=""right_align""&gt;"&amp;TEXT(ROUND(INDIRECT("'Courses Complete'!M"&amp;ROUNDUP(ROW(A1987)/10, 0)+E$5-2), 1), "0.0")&amp;"&lt;/td&gt;", ""))</f>
        <v/>
      </c>
      <c r="B1987" s="100" t="str">
        <f t="shared" ca="1" si="1811"/>
        <v/>
      </c>
    </row>
    <row r="1988" spans="1:2">
      <c r="A1988" s="100" t="str">
        <f t="shared" ref="A1988" ca="1" si="1813">IF(ROUNDUP(ROW(A1988)/10, 0)-1=0, "          &lt;th scope=""col""&gt;Images&lt;/th&gt;", IF(ROUNDUP(ROW(A1988)/10, 0)-1&lt;=E$6-E$5+1, "           &lt;td&gt;"&amp;IF(INDIRECT("'Courses Complete'!F"&amp;ROUNDUP(ROW(A1988)/10, 0)+E$5-2)="","","&lt;a href=""../pics/courses/"&amp;INDIRECT("'Courses Complete'!F"&amp;ROUNDUP(ROW(A1988)/10, 0)+E$5-2)&amp;"""&gt;"&amp;IF(ISNUMBER(INDIRECT("'Courses Complete'!AG"&amp;ROUNDUP(ROW(A1988)/10, 0)+E$5-2)), "#", "")&amp;INDIRECT("'Courses Complete'!AG"&amp;ROUNDUP(ROW(A1988)/10, 0)+E$5-2)&amp;"&lt;/a&gt;")&amp;IF(INDIRECT("'Courses Complete'!G"&amp;ROUNDUP(ROW(A1988)/10, 0)+E$5-2)="","",", &lt;a href=""../pics/courses/"&amp;INDIRECT("'Courses Complete'!G"&amp;ROUNDUP(ROW(A1988)/10, 0)+E$5-2)&amp;"""&gt;"&amp;IF(ISNUMBER(INDIRECT("'Courses Complete'!AH"&amp;ROUNDUP(ROW(A1988)/10, 0)+E$5-2)), "#", "")&amp;INDIRECT("'Courses Complete'!AH"&amp;ROUNDUP(ROW(A1988)/10, 0)+E$5-2)&amp;"&lt;/a&gt;")&amp;IF(INDIRECT("'Courses Complete'!H"&amp;ROUNDUP(ROW(A1988)/10, 0)+E$5-2)="","",", &lt;a href=""../pics/courses/"&amp;INDIRECT("'Courses Complete'!H"&amp;ROUNDUP(ROW(A1988)/10, 0)+E$5-2)&amp;"""&gt;"&amp;IF(ISNUMBER(INDIRECT("'Courses Complete'!AI"&amp;ROUNDUP(ROW(A1988)/10, 0)+E$5-2)), "#", "")&amp;INDIRECT("'Courses Complete'!AI"&amp;ROUNDUP(ROW(A1988)/10, 0)+E$5-2)&amp;"&lt;/a&gt;")&amp;IF(INDIRECT("'Courses Complete'!I"&amp;ROUNDUP(ROW(A1988)/10, 0)+E$5-2)="","",", &lt;a href=""../pics/courses/"&amp;INDIRECT("'Courses Complete'!I"&amp;ROUNDUP(ROW(A1988)/10, 0)+E$5-2)&amp;"""&gt;"&amp;IF(ISNUMBER(INDIRECT("'Courses Complete'!AJ"&amp;ROUNDUP(ROW(A1988)/10, 0)+E$5-2)), "#", "")&amp;INDIRECT("'Courses Complete'!AJ"&amp;ROUNDUP(ROW(A1988)/10, 0)+E$5-2)&amp;"&lt;/a&gt;")&amp;IF(INDIRECT("'Courses Complete'!J"&amp;ROUNDUP(ROW(A1988)/10, 0)+E$5-2)="","",", &lt;a href=""../pics/courses/"&amp;INDIRECT("'Courses Complete'!J"&amp;ROUNDUP(ROW(A1988)/10, 0)+E$5-2)&amp;"""&gt;"&amp;IF(ISNUMBER(INDIRECT("'Courses Complete'!AK"&amp;ROUNDUP(ROW(A1988)/10, 0)+E$5-2)), "#", "")&amp;INDIRECT("'Courses Complete'!AK"&amp;ROUNDUP(ROW(A1988)/10, 0)+E$5-2)&amp;"&lt;/a&gt;")&amp;"&lt;/td&gt;", ""))</f>
        <v/>
      </c>
      <c r="B1988" s="100" t="str">
        <f t="shared" ca="1" si="1811"/>
        <v/>
      </c>
    </row>
    <row r="1989" spans="1:2">
      <c r="A1989" s="100" t="str">
        <f ca="1">IF(ROUNDUP(ROW(A1989)/10, 0)-1=0, "          &lt;th scope=""col""&gt;Libraries&lt;/th&gt;", IF(ROUNDUP(ROW(A1989)/10, 0)-1&lt;=E$6-E$5+1, "           &lt;td&gt;"&amp;IF(INDIRECT("'Courses Complete'!O"&amp;ROUNDUP(ROW(A1989)/10, 0)+E$5-2)="", "N/A", "&lt;a href=""../files/libraries/"&amp;VLOOKUP(INDIRECT("'Courses Complete'!O"&amp;ROUNDUP(ROW(A1989)/10, 0)+E$5-2),Libraries!$B:$D,3, 0)&amp;"""&gt;"&amp;INDIRECT("'Courses Complete'!O"&amp;ROUNDUP(ROW(A1989)/10, 0)+E$5-2)&amp;"&lt;/a&gt;")&amp;IF(INDIRECT("'Courses Complete'!P"&amp;ROUNDUP(ROW(A1989)/10, 0)+E$5-2)="", "", ", &lt;a href=""../files/libraries/"&amp;VLOOKUP(INDIRECT("'Courses Complete'!P"&amp;ROUNDUP(ROW(A1989)/10, 0)+E$5-2),Libraries!$B:$D,3, 0)&amp;"""&gt;"&amp;INDIRECT("'Courses Complete'!P"&amp;ROUNDUP(ROW(A1989)/10, 0)+E$5-2)&amp;"&lt;/a&gt;")&amp;IF(INDIRECT("'Courses Complete'!Q"&amp;ROUNDUP(ROW(A1989)/10, 0)+E$5-2)="", "", ", &lt;a href=""../files/libraries/"&amp;VLOOKUP(INDIRECT("'Courses Complete'!Q"&amp;ROUNDUP(ROW(A1989)/10, 0)+E$5-2),Libraries!$B:$D,3, 0)&amp;"""&gt;"&amp;INDIRECT("'Courses Complete'!Q"&amp;ROUNDUP(ROW(A1989)/10, 0)+E$5-2)&amp;"&lt;/a&gt;")&amp;IF(INDIRECT("'Courses Complete'!R"&amp;ROUNDUP(ROW(A1989)/10, 0)+E$5-2)="", "", ", &lt;a href=""../files/libraries/"&amp;VLOOKUP(INDIRECT("'Courses Complete'!R"&amp;ROUNDUP(ROW(A1989)/10, 0)+E$5-2),Libraries!$B:$D,3, 0)&amp;"""&gt;"&amp;INDIRECT("'Courses Complete'!R"&amp;ROUNDUP(ROW(A1989)/10, 0)+E$5-2)&amp;"&lt;/a&gt;")&amp;IF(INDIRECT("'Courses Complete'!S"&amp;ROUNDUP(ROW(A1989)/10, 0)+E$5-2)="", "", ", &lt;a href=""../files/libraries/"&amp;VLOOKUP(INDIRECT("'Courses Complete'!S"&amp;ROUNDUP(ROW(A1989)/10, 0)+E$5-2),Libraries!$B:$D,3, 0)&amp;"""&gt;"&amp;INDIRECT("'Courses Complete'!S"&amp;ROUNDUP(ROW(A1989)/10, 0)+E$5-2)&amp;"&lt;/a&gt;")&amp;IF(INDIRECT("'Courses Complete'!T"&amp;ROUNDUP(ROW(A1989)/10, 0)+E$5-2)="", "", ", &lt;a href=""../files/libraries/"&amp;VLOOKUP(INDIRECT("'Courses Complete'!T"&amp;ROUNDUP(ROW(A1989)/10, 0)+E$5-2),Libraries!$B:$D,3, 0)&amp;"""&gt;"&amp;INDIRECT("'Courses Complete'!T"&amp;ROUNDUP(ROW(A1989)/10, 0)+E$5-2)&amp;"&lt;/a&gt;")&amp;IF(INDIRECT("'Courses Complete'!U"&amp;ROUNDUP(ROW(A1989)/10, 0)+E$5-2)="", "", ", &lt;a href=""../files/libraries/"&amp;VLOOKUP(INDIRECT("'Courses Complete'!U"&amp;ROUNDUP(ROW(A1989)/10, 0)+E$5-2),Libraries!$B:$D,3, 0)&amp;"""&gt;"&amp;INDIRECT("'Courses Complete'!U"&amp;ROUNDUP(ROW(A1989)/10, 0)+E$5-2)&amp;"&lt;/a&gt;")&amp;IF(INDIRECT("'Courses Complete'!V"&amp;ROUNDUP(ROW(A1989)/10, 0)+E$5-2)="", "", ", &lt;a href=""../files/libraries/"&amp;VLOOKUP(INDIRECT("'Courses Complete'!V"&amp;ROUNDUP(ROW(A1989)/10, 0)+E$5-2),Libraries!$B:$D,3, 0)&amp;"""&gt;"&amp;INDIRECT("'Courses Complete'!V"&amp;ROUNDUP(ROW(A1989)/10, 0)+E$5-2)&amp;"&lt;/a&gt;")&amp;IF(INDIRECT("'Courses Complete'!W"&amp;ROUNDUP(ROW(A1989)/10, 0)+E$5-2)="", "", ", &lt;a href=""../files/libraries/"&amp;VLOOKUP(INDIRECT("'Courses Complete'!W"&amp;ROUNDUP(ROW(A1989)/10, 0)+E$5-2),Libraries!$B:$D,3, 0)&amp;"""&gt;"&amp;INDIRECT("'Courses Complete'!W"&amp;ROUNDUP(ROW(A1989)/10, 0)+E$5-2)&amp;"&lt;/a&gt;")&amp;IF(INDIRECT("'Courses Complete'!X"&amp;ROUNDUP(ROW(A1989)/10, 0)+E$5-2)="", "", ", &lt;a href=""../files/libraries/"&amp;VLOOKUP(INDIRECT("'Courses Complete'!X"&amp;ROUNDUP(ROW(A1989)/10, 0)+E$5-2),Libraries!$B:$D,3, 0)&amp;"""&gt;"&amp;INDIRECT("'Courses Complete'!X"&amp;ROUNDUP(ROW(A1989)/10, 0)+E$5-2)&amp;IF(INDIRECT("'Courses Complete'!Y"&amp;ROUNDUP(ROW(A1989)/10, 0)+E$5-2)="", "", ", &lt;a href=""../files/libraries/"&amp;VLOOKUP(INDIRECT("'Courses Complete'!Y"&amp;ROUNDUP(ROW(A1989)/10, 0)+E$5-2),Libraries!$B:$D,3, 0)&amp;"""&gt;"&amp;INDIRECT("'Courses Complete'!Y"&amp;ROUNDUP(ROW(A1989)/10, 0)+E$5-2)&amp;"&lt;/a&gt;")&amp;"&lt;/a&gt;")&amp;IF(INDIRECT("'Courses Complete'!Z"&amp;ROUNDUP(ROW(A1989)/10, 0)+E$5-2)="", "", ", &lt;a href=""../files/libraries/"&amp;VLOOKUP(INDIRECT("'Courses Complete'!Z"&amp;ROUNDUP(ROW(A1989)/10, 0)+E$5-2),Libraries!$B:$D,3, 0)&amp;"""&gt;"&amp;INDIRECT("'Courses Complete'!Z"&amp;ROUNDUP(ROW(A1989)/10, 0)+E$5-2)&amp;"&lt;/a&gt;")&amp;IF(INDIRECT("'Courses Complete'!AA"&amp;ROUNDUP(ROW(A1989)/10, 0)+E$5-2)="", "", ", &lt;a href=""../files/libraries/"&amp;VLOOKUP(INDIRECT("'Courses Complete'!AA"&amp;ROUNDUP(ROW(A1989)/10, 0)+E$5-2),Libraries!$B:$D,3, 0)&amp;"""&gt;"&amp;INDIRECT("'Courses Complete'!AA"&amp;ROUNDUP(ROW(A1989)/10, 0)+E$5-2)&amp;"&lt;/a&gt;")&amp;IF(INDIRECT("'Courses Complete'!AB"&amp;ROUNDUP(ROW(A1989)/10, 0)+E$5-2)="", "", ", &lt;a href=""../files/libraries/"&amp;VLOOKUP(INDIRECT("'Courses Complete'!AB"&amp;ROUNDUP(ROW(A1989)/10, 0)+E$5-2),Libraries!$B:$D,3, 0)&amp;"""&gt;"&amp;INDIRECT("'Courses Complete'!AB"&amp;ROUNDUP(ROW(A1989)/10, 0)+E$5-2)&amp;"&lt;/a&gt;")&amp;IF(INDIRECT("'Courses Complete'!AC"&amp;ROUNDUP(ROW(A1989)/10, 0)+E$5-2)="", "", ", &lt;a href=""../files/libraries/"&amp;VLOOKUP(INDIRECT("'Courses Complete'!AC"&amp;ROUNDUP(ROW(A1989)/10, 0)+E$5-2),Libraries!$B:$D,3, 0)&amp;"""&gt;"&amp;INDIRECT("'Courses Complete'!AC"&amp;ROUNDUP(ROW(A1989)/10, 0)+E$5-2)&amp;"&lt;/a&gt;")&amp;IF(INDIRECT("'Courses Complete'!AD"&amp;ROUNDUP(ROW(A1989)/10, 0)+E$5-2)="", "", ", &lt;a href=""../files/libraries/"&amp;VLOOKUP(INDIRECT("'Courses Complete'!AD"&amp;ROUNDUP(ROW(A1989)/10, 0)+E$5-2),Libraries!$B:$D,3, 0)&amp;"""&gt;"&amp;INDIRECT("'Courses Complete'!AD"&amp;ROUNDUP(ROW(A1989)/10, 0)+E$5-2)&amp;"&lt;/a&gt;")&amp;IF(INDIRECT("'Courses Complete'!AE"&amp;ROUNDUP(ROW(A1989)/10, 0)+E$5-2)="", "", ", &lt;a href=""../files/libraries/"&amp;VLOOKUP(INDIRECT("'Courses Complete'!AE"&amp;ROUNDUP(ROW(A1989)/10, 0)+E$5-2),Libraries!$B:$D,3, 0)&amp;"""&gt;"&amp;INDIRECT("'Courses Complete'!AE"&amp;ROUNDUP(ROW(A1989)/10, 0)+E$5-2)&amp;"&lt;/a&gt;")&amp;IF(INDIRECT("'Courses Complete'!AF"&amp;ROUNDUP(ROW(A1989)/10, 0)+E$5-2)="", "", ", &lt;a href=""../files/libraries/"&amp;VLOOKUP(INDIRECT("'Courses Complete'!AF"&amp;ROUNDUP(ROW(A1989)/10, 0)+E$5-2),Libraries!$B:$D,3, 0)&amp;"""&gt;"&amp;INDIRECT("'Courses Complete'!AF"&amp;ROUNDUP(ROW(A1989)/10, 0)+E$5-2)&amp;"&lt;/a&gt;")&amp;"&lt;/td&gt;", ""))</f>
        <v/>
      </c>
      <c r="B1989" s="100" t="str">
        <f t="shared" ca="1" si="1811"/>
        <v/>
      </c>
    </row>
    <row r="1990" spans="1:2">
      <c r="A1990" s="100" t="str">
        <f t="shared" ref="A1990" ca="1" si="1814">IF(ROUNDUP(ROW(A1990)/10, 0)-1=0, "        &lt;/tr&gt;", IF(ROUNDUP(ROW(A1990)/10, 0)-1&lt;=E$6-E$5+1, "         &lt;/tr&gt;", ""))</f>
        <v/>
      </c>
      <c r="B1990" s="100" t="str">
        <f t="shared" ca="1" si="1811"/>
        <v/>
      </c>
    </row>
    <row r="1991" spans="1:2">
      <c r="A1991" s="100" t="str">
        <f t="shared" ref="A1991" ca="1" si="1815">IF(ROUNDUP(ROW(A1991)/10, 0)-1=0, "&lt;table class=""horz_head line_divide""&gt;&lt;tr &gt;", IF(ROUNDUP(ROW(A1991)/10, 0)-1&lt;=E$6-E$5+1, "         &lt;tr&gt;", IF(ROUNDUP(ROW(A1991)/10, 0)-1=E$6-E$5+2, "      &lt;/table&gt;", "")))</f>
        <v/>
      </c>
      <c r="B1991" s="100" t="str">
        <f t="shared" ca="1" si="1811"/>
        <v/>
      </c>
    </row>
    <row r="1992" spans="1:2">
      <c r="A1992" s="100" t="str">
        <f t="shared" ref="A1992" ca="1" si="1816">IF(ROUNDUP(ROW(A1992)/10, 0)-1=0, "          &lt;th scope=""col""&gt;Real&lt;/th&gt;", IF(ROUNDUP(ROW(A1992)/10, 0)-1&lt;=E$6-E$5+1, "           &lt;td&gt;"&amp;INDIRECT("'Courses Complete'!E"&amp;ROUNDUP(ROW(A1992)/10, 0)+E$5-2)&amp;"&lt;/td&gt;", ""))</f>
        <v/>
      </c>
      <c r="B1992" s="100" t="str">
        <f t="shared" ca="1" si="1811"/>
        <v/>
      </c>
    </row>
    <row r="1993" spans="1:2">
      <c r="A1993" s="100" t="str">
        <f t="shared" ref="A1993" ca="1" si="1817">IF(ROUNDUP(ROW(A1993)/10, 0)-1=0, "          &lt;th scope=""col""&gt;Type&lt;/th&gt;", IF(ROUNDUP(ROW(A1993)/10, 0)-1&lt;=E$6-E$5+1, "           &lt;td&gt;"&amp;INDIRECT("'Courses Complete'!D"&amp;ROUNDUP(ROW(A1993)/10, 0)+E$5-2)&amp;"&lt;/td&gt;", ""))</f>
        <v/>
      </c>
      <c r="B1993" s="100" t="str">
        <f t="shared" ca="1" si="1811"/>
        <v/>
      </c>
    </row>
    <row r="1994" spans="1:2">
      <c r="A1994" s="100" t="str">
        <f t="shared" ref="A1994" ca="1" si="1818">IF(ROUNDUP(ROW(A1994)/10, 0)-1=0, "          &lt;th scope=""col""&gt;Course&lt;/th&gt;", IF(ROUNDUP(ROW(A1994)/10, 0)-1&lt;=E$6-E$5+1, "           &lt;td&gt;"&amp;IF(INDIRECT("'Courses Complete'!K"&amp;ROUNDUP(ROW(A1994)/10, 0)+E$5-2)="", INDIRECT("'Courses Complete'!C"&amp;ROUNDUP(ROW(A1994)/10, 0)+E$5-2), "&lt;a href=""../files/courses/"&amp;INDIRECT("'Courses Complete'!K"&amp;ROUNDUP(ROW(A1994)/10, 0)+E$5-2)&amp;"""&gt;"&amp;INDIRECT("'Courses Complete'!C"&amp;ROUNDUP(ROW(A1994)/10, 0)+E$5-2)&amp;"&lt;/a&gt;")&amp;"&lt;/td&gt;", ""))</f>
        <v/>
      </c>
      <c r="B1994" s="100" t="str">
        <f t="shared" ca="1" si="1811"/>
        <v/>
      </c>
    </row>
    <row r="1995" spans="1:2">
      <c r="A1995" s="100" t="str">
        <f t="shared" ref="A1995" ca="1" si="1819">IF(ROUNDUP(ROW(A1995)/10, 0)-1=0, "          &lt;th scope=""col""&gt;Designer&lt;/th&gt;", IF(ROUNDUP(ROW(A1995)/10, 0)-1&lt;=E$6-E$5+1, "           &lt;td&gt;"&amp;INDIRECT("'Courses Complete'!L"&amp;ROUNDUP(ROW(A1995)/10, 0)+E$5-2)&amp;"&lt;/td&gt;", ""))</f>
        <v/>
      </c>
      <c r="B1995" s="100" t="str">
        <f t="shared" ca="1" si="1811"/>
        <v/>
      </c>
    </row>
    <row r="1996" spans="1:2">
      <c r="A1996" s="100" t="str">
        <f t="shared" ref="A1996" ca="1" si="1820">IF(ROUNDUP(ROW(A1996)/10, 0)-1=0, "          &lt;th class=""right_align"" scope=""col""&gt;Date&lt;/th&gt;", IF(ROUNDUP(ROW(A1996)/10, 0)-1&lt;=E$6-E$5+1, "           &lt;td class=""right_align""&gt;"&amp;MONTH(INDIRECT("'Courses Complete'!N"&amp;ROUNDUP(ROW(A1996)/10, 0)+E$5-2))&amp;"/"&amp;DAY(INDIRECT("'Courses Complete'!N"&amp;ROUNDUP(ROW(A1996)/10, 0)+E$5-2))&amp;"/"&amp;YEAR(INDIRECT("'Courses Complete'!N"&amp;ROUNDUP(ROW(A1996)/10, 0)+E$5-2))&amp;"&lt;/td&gt;", ""))</f>
        <v/>
      </c>
      <c r="B1996" s="100" t="str">
        <f t="shared" ca="1" si="1811"/>
        <v/>
      </c>
    </row>
    <row r="1997" spans="1:2">
      <c r="A1997" s="100" t="str">
        <f t="shared" ref="A1997" ca="1" si="1821">IF(ROUNDUP(ROW(A1997)/10, 0)-1=0, "          &lt;th class=""right_align"" scope=""col""&gt;Size&lt;/th&gt;", IF(ROUNDUP(ROW(A1997)/10, 0)-1&lt;=E$6-E$5+1, "           &lt;td class=""right_align""&gt;"&amp;TEXT(ROUND(INDIRECT("'Courses Complete'!M"&amp;ROUNDUP(ROW(A1997)/10, 0)+E$5-2), 1), "0.0")&amp;"&lt;/td&gt;", ""))</f>
        <v/>
      </c>
      <c r="B1997" s="100" t="str">
        <f t="shared" ca="1" si="1811"/>
        <v/>
      </c>
    </row>
    <row r="1998" spans="1:2">
      <c r="A1998" s="100" t="str">
        <f t="shared" ref="A1998" ca="1" si="1822">IF(ROUNDUP(ROW(A1998)/10, 0)-1=0, "          &lt;th scope=""col""&gt;Images&lt;/th&gt;", IF(ROUNDUP(ROW(A1998)/10, 0)-1&lt;=E$6-E$5+1, "           &lt;td&gt;"&amp;IF(INDIRECT("'Courses Complete'!F"&amp;ROUNDUP(ROW(A1998)/10, 0)+E$5-2)="","","&lt;a href=""../pics/courses/"&amp;INDIRECT("'Courses Complete'!F"&amp;ROUNDUP(ROW(A1998)/10, 0)+E$5-2)&amp;"""&gt;"&amp;IF(ISNUMBER(INDIRECT("'Courses Complete'!AG"&amp;ROUNDUP(ROW(A1998)/10, 0)+E$5-2)), "#", "")&amp;INDIRECT("'Courses Complete'!AG"&amp;ROUNDUP(ROW(A1998)/10, 0)+E$5-2)&amp;"&lt;/a&gt;")&amp;IF(INDIRECT("'Courses Complete'!G"&amp;ROUNDUP(ROW(A1998)/10, 0)+E$5-2)="","",", &lt;a href=""../pics/courses/"&amp;INDIRECT("'Courses Complete'!G"&amp;ROUNDUP(ROW(A1998)/10, 0)+E$5-2)&amp;"""&gt;"&amp;IF(ISNUMBER(INDIRECT("'Courses Complete'!AH"&amp;ROUNDUP(ROW(A1998)/10, 0)+E$5-2)), "#", "")&amp;INDIRECT("'Courses Complete'!AH"&amp;ROUNDUP(ROW(A1998)/10, 0)+E$5-2)&amp;"&lt;/a&gt;")&amp;IF(INDIRECT("'Courses Complete'!H"&amp;ROUNDUP(ROW(A1998)/10, 0)+E$5-2)="","",", &lt;a href=""../pics/courses/"&amp;INDIRECT("'Courses Complete'!H"&amp;ROUNDUP(ROW(A1998)/10, 0)+E$5-2)&amp;"""&gt;"&amp;IF(ISNUMBER(INDIRECT("'Courses Complete'!AI"&amp;ROUNDUP(ROW(A1998)/10, 0)+E$5-2)), "#", "")&amp;INDIRECT("'Courses Complete'!AI"&amp;ROUNDUP(ROW(A1998)/10, 0)+E$5-2)&amp;"&lt;/a&gt;")&amp;IF(INDIRECT("'Courses Complete'!I"&amp;ROUNDUP(ROW(A1998)/10, 0)+E$5-2)="","",", &lt;a href=""../pics/courses/"&amp;INDIRECT("'Courses Complete'!I"&amp;ROUNDUP(ROW(A1998)/10, 0)+E$5-2)&amp;"""&gt;"&amp;IF(ISNUMBER(INDIRECT("'Courses Complete'!AJ"&amp;ROUNDUP(ROW(A1998)/10, 0)+E$5-2)), "#", "")&amp;INDIRECT("'Courses Complete'!AJ"&amp;ROUNDUP(ROW(A1998)/10, 0)+E$5-2)&amp;"&lt;/a&gt;")&amp;IF(INDIRECT("'Courses Complete'!J"&amp;ROUNDUP(ROW(A1998)/10, 0)+E$5-2)="","",", &lt;a href=""../pics/courses/"&amp;INDIRECT("'Courses Complete'!J"&amp;ROUNDUP(ROW(A1998)/10, 0)+E$5-2)&amp;"""&gt;"&amp;IF(ISNUMBER(INDIRECT("'Courses Complete'!AK"&amp;ROUNDUP(ROW(A1998)/10, 0)+E$5-2)), "#", "")&amp;INDIRECT("'Courses Complete'!AK"&amp;ROUNDUP(ROW(A1998)/10, 0)+E$5-2)&amp;"&lt;/a&gt;")&amp;"&lt;/td&gt;", ""))</f>
        <v/>
      </c>
      <c r="B1998" s="100" t="str">
        <f t="shared" ca="1" si="1811"/>
        <v/>
      </c>
    </row>
    <row r="1999" spans="1:2">
      <c r="A1999" s="100" t="str">
        <f ca="1">IF(ROUNDUP(ROW(A1999)/10, 0)-1=0, "          &lt;th scope=""col""&gt;Libraries&lt;/th&gt;", IF(ROUNDUP(ROW(A1999)/10, 0)-1&lt;=E$6-E$5+1, "           &lt;td&gt;"&amp;IF(INDIRECT("'Courses Complete'!O"&amp;ROUNDUP(ROW(A1999)/10, 0)+E$5-2)="", "N/A", "&lt;a href=""../files/libraries/"&amp;VLOOKUP(INDIRECT("'Courses Complete'!O"&amp;ROUNDUP(ROW(A1999)/10, 0)+E$5-2),Libraries!$B:$D,3, 0)&amp;"""&gt;"&amp;INDIRECT("'Courses Complete'!O"&amp;ROUNDUP(ROW(A1999)/10, 0)+E$5-2)&amp;"&lt;/a&gt;")&amp;IF(INDIRECT("'Courses Complete'!P"&amp;ROUNDUP(ROW(A1999)/10, 0)+E$5-2)="", "", ", &lt;a href=""../files/libraries/"&amp;VLOOKUP(INDIRECT("'Courses Complete'!P"&amp;ROUNDUP(ROW(A1999)/10, 0)+E$5-2),Libraries!$B:$D,3, 0)&amp;"""&gt;"&amp;INDIRECT("'Courses Complete'!P"&amp;ROUNDUP(ROW(A1999)/10, 0)+E$5-2)&amp;"&lt;/a&gt;")&amp;IF(INDIRECT("'Courses Complete'!Q"&amp;ROUNDUP(ROW(A1999)/10, 0)+E$5-2)="", "", ", &lt;a href=""../files/libraries/"&amp;VLOOKUP(INDIRECT("'Courses Complete'!Q"&amp;ROUNDUP(ROW(A1999)/10, 0)+E$5-2),Libraries!$B:$D,3, 0)&amp;"""&gt;"&amp;INDIRECT("'Courses Complete'!Q"&amp;ROUNDUP(ROW(A1999)/10, 0)+E$5-2)&amp;"&lt;/a&gt;")&amp;IF(INDIRECT("'Courses Complete'!R"&amp;ROUNDUP(ROW(A1999)/10, 0)+E$5-2)="", "", ", &lt;a href=""../files/libraries/"&amp;VLOOKUP(INDIRECT("'Courses Complete'!R"&amp;ROUNDUP(ROW(A1999)/10, 0)+E$5-2),Libraries!$B:$D,3, 0)&amp;"""&gt;"&amp;INDIRECT("'Courses Complete'!R"&amp;ROUNDUP(ROW(A1999)/10, 0)+E$5-2)&amp;"&lt;/a&gt;")&amp;IF(INDIRECT("'Courses Complete'!S"&amp;ROUNDUP(ROW(A1999)/10, 0)+E$5-2)="", "", ", &lt;a href=""../files/libraries/"&amp;VLOOKUP(INDIRECT("'Courses Complete'!S"&amp;ROUNDUP(ROW(A1999)/10, 0)+E$5-2),Libraries!$B:$D,3, 0)&amp;"""&gt;"&amp;INDIRECT("'Courses Complete'!S"&amp;ROUNDUP(ROW(A1999)/10, 0)+E$5-2)&amp;"&lt;/a&gt;")&amp;IF(INDIRECT("'Courses Complete'!T"&amp;ROUNDUP(ROW(A1999)/10, 0)+E$5-2)="", "", ", &lt;a href=""../files/libraries/"&amp;VLOOKUP(INDIRECT("'Courses Complete'!T"&amp;ROUNDUP(ROW(A1999)/10, 0)+E$5-2),Libraries!$B:$D,3, 0)&amp;"""&gt;"&amp;INDIRECT("'Courses Complete'!T"&amp;ROUNDUP(ROW(A1999)/10, 0)+E$5-2)&amp;"&lt;/a&gt;")&amp;IF(INDIRECT("'Courses Complete'!U"&amp;ROUNDUP(ROW(A1999)/10, 0)+E$5-2)="", "", ", &lt;a href=""../files/libraries/"&amp;VLOOKUP(INDIRECT("'Courses Complete'!U"&amp;ROUNDUP(ROW(A1999)/10, 0)+E$5-2),Libraries!$B:$D,3, 0)&amp;"""&gt;"&amp;INDIRECT("'Courses Complete'!U"&amp;ROUNDUP(ROW(A1999)/10, 0)+E$5-2)&amp;"&lt;/a&gt;")&amp;IF(INDIRECT("'Courses Complete'!V"&amp;ROUNDUP(ROW(A1999)/10, 0)+E$5-2)="", "", ", &lt;a href=""../files/libraries/"&amp;VLOOKUP(INDIRECT("'Courses Complete'!V"&amp;ROUNDUP(ROW(A1999)/10, 0)+E$5-2),Libraries!$B:$D,3, 0)&amp;"""&gt;"&amp;INDIRECT("'Courses Complete'!V"&amp;ROUNDUP(ROW(A1999)/10, 0)+E$5-2)&amp;"&lt;/a&gt;")&amp;IF(INDIRECT("'Courses Complete'!W"&amp;ROUNDUP(ROW(A1999)/10, 0)+E$5-2)="", "", ", &lt;a href=""../files/libraries/"&amp;VLOOKUP(INDIRECT("'Courses Complete'!W"&amp;ROUNDUP(ROW(A1999)/10, 0)+E$5-2),Libraries!$B:$D,3, 0)&amp;"""&gt;"&amp;INDIRECT("'Courses Complete'!W"&amp;ROUNDUP(ROW(A1999)/10, 0)+E$5-2)&amp;"&lt;/a&gt;")&amp;IF(INDIRECT("'Courses Complete'!X"&amp;ROUNDUP(ROW(A1999)/10, 0)+E$5-2)="", "", ", &lt;a href=""../files/libraries/"&amp;VLOOKUP(INDIRECT("'Courses Complete'!X"&amp;ROUNDUP(ROW(A1999)/10, 0)+E$5-2),Libraries!$B:$D,3, 0)&amp;"""&gt;"&amp;INDIRECT("'Courses Complete'!X"&amp;ROUNDUP(ROW(A1999)/10, 0)+E$5-2)&amp;IF(INDIRECT("'Courses Complete'!Y"&amp;ROUNDUP(ROW(A1999)/10, 0)+E$5-2)="", "", ", &lt;a href=""../files/libraries/"&amp;VLOOKUP(INDIRECT("'Courses Complete'!Y"&amp;ROUNDUP(ROW(A1999)/10, 0)+E$5-2),Libraries!$B:$D,3, 0)&amp;"""&gt;"&amp;INDIRECT("'Courses Complete'!Y"&amp;ROUNDUP(ROW(A1999)/10, 0)+E$5-2)&amp;"&lt;/a&gt;")&amp;"&lt;/a&gt;")&amp;IF(INDIRECT("'Courses Complete'!Z"&amp;ROUNDUP(ROW(A1999)/10, 0)+E$5-2)="", "", ", &lt;a href=""../files/libraries/"&amp;VLOOKUP(INDIRECT("'Courses Complete'!Z"&amp;ROUNDUP(ROW(A1999)/10, 0)+E$5-2),Libraries!$B:$D,3, 0)&amp;"""&gt;"&amp;INDIRECT("'Courses Complete'!Z"&amp;ROUNDUP(ROW(A1999)/10, 0)+E$5-2)&amp;"&lt;/a&gt;")&amp;IF(INDIRECT("'Courses Complete'!AA"&amp;ROUNDUP(ROW(A1999)/10, 0)+E$5-2)="", "", ", &lt;a href=""../files/libraries/"&amp;VLOOKUP(INDIRECT("'Courses Complete'!AA"&amp;ROUNDUP(ROW(A1999)/10, 0)+E$5-2),Libraries!$B:$D,3, 0)&amp;"""&gt;"&amp;INDIRECT("'Courses Complete'!AA"&amp;ROUNDUP(ROW(A1999)/10, 0)+E$5-2)&amp;"&lt;/a&gt;")&amp;IF(INDIRECT("'Courses Complete'!AB"&amp;ROUNDUP(ROW(A1999)/10, 0)+E$5-2)="", "", ", &lt;a href=""../files/libraries/"&amp;VLOOKUP(INDIRECT("'Courses Complete'!AB"&amp;ROUNDUP(ROW(A1999)/10, 0)+E$5-2),Libraries!$B:$D,3, 0)&amp;"""&gt;"&amp;INDIRECT("'Courses Complete'!AB"&amp;ROUNDUP(ROW(A1999)/10, 0)+E$5-2)&amp;"&lt;/a&gt;")&amp;IF(INDIRECT("'Courses Complete'!AC"&amp;ROUNDUP(ROW(A1999)/10, 0)+E$5-2)="", "", ", &lt;a href=""../files/libraries/"&amp;VLOOKUP(INDIRECT("'Courses Complete'!AC"&amp;ROUNDUP(ROW(A1999)/10, 0)+E$5-2),Libraries!$B:$D,3, 0)&amp;"""&gt;"&amp;INDIRECT("'Courses Complete'!AC"&amp;ROUNDUP(ROW(A1999)/10, 0)+E$5-2)&amp;"&lt;/a&gt;")&amp;IF(INDIRECT("'Courses Complete'!AD"&amp;ROUNDUP(ROW(A1999)/10, 0)+E$5-2)="", "", ", &lt;a href=""../files/libraries/"&amp;VLOOKUP(INDIRECT("'Courses Complete'!AD"&amp;ROUNDUP(ROW(A1999)/10, 0)+E$5-2),Libraries!$B:$D,3, 0)&amp;"""&gt;"&amp;INDIRECT("'Courses Complete'!AD"&amp;ROUNDUP(ROW(A1999)/10, 0)+E$5-2)&amp;"&lt;/a&gt;")&amp;IF(INDIRECT("'Courses Complete'!AE"&amp;ROUNDUP(ROW(A1999)/10, 0)+E$5-2)="", "", ", &lt;a href=""../files/libraries/"&amp;VLOOKUP(INDIRECT("'Courses Complete'!AE"&amp;ROUNDUP(ROW(A1999)/10, 0)+E$5-2),Libraries!$B:$D,3, 0)&amp;"""&gt;"&amp;INDIRECT("'Courses Complete'!AE"&amp;ROUNDUP(ROW(A1999)/10, 0)+E$5-2)&amp;"&lt;/a&gt;")&amp;IF(INDIRECT("'Courses Complete'!AF"&amp;ROUNDUP(ROW(A1999)/10, 0)+E$5-2)="", "", ", &lt;a href=""../files/libraries/"&amp;VLOOKUP(INDIRECT("'Courses Complete'!AF"&amp;ROUNDUP(ROW(A1999)/10, 0)+E$5-2),Libraries!$B:$D,3, 0)&amp;"""&gt;"&amp;INDIRECT("'Courses Complete'!AF"&amp;ROUNDUP(ROW(A1999)/10, 0)+E$5-2)&amp;"&lt;/a&gt;")&amp;"&lt;/td&gt;", ""))</f>
        <v/>
      </c>
      <c r="B1999" s="100" t="str">
        <f t="shared" ca="1" si="1811"/>
        <v/>
      </c>
    </row>
    <row r="2000" spans="1:2">
      <c r="A2000" s="100" t="str">
        <f t="shared" ref="A2000" ca="1" si="1823">IF(ROUNDUP(ROW(A2000)/10, 0)-1=0, "        &lt;/tr&gt;", IF(ROUNDUP(ROW(A2000)/10, 0)-1&lt;=E$6-E$5+1, "         &lt;/tr&gt;", ""))</f>
        <v/>
      </c>
      <c r="B2000" s="100" t="str">
        <f t="shared" ca="1" si="1811"/>
        <v/>
      </c>
    </row>
    <row r="2001" spans="1:2">
      <c r="A2001" s="100" t="str">
        <f t="shared" ref="A2001" ca="1" si="1824">IF(ROUNDUP(ROW(A2001)/10, 0)-1=0, "&lt;table class=""horz_head line_divide""&gt;&lt;tr &gt;", IF(ROUNDUP(ROW(A2001)/10, 0)-1&lt;=E$6-E$5+1, "         &lt;tr&gt;", IF(ROUNDUP(ROW(A2001)/10, 0)-1=E$6-E$5+2, "      &lt;/table&gt;", "")))</f>
        <v/>
      </c>
      <c r="B2001" s="100" t="str">
        <f t="shared" ca="1" si="1811"/>
        <v/>
      </c>
    </row>
    <row r="2002" spans="1:2">
      <c r="A2002" s="100" t="str">
        <f t="shared" ref="A2002" ca="1" si="1825">IF(ROUNDUP(ROW(A2002)/10, 0)-1=0, "          &lt;th scope=""col""&gt;Real&lt;/th&gt;", IF(ROUNDUP(ROW(A2002)/10, 0)-1&lt;=E$6-E$5+1, "           &lt;td&gt;"&amp;INDIRECT("'Courses Complete'!E"&amp;ROUNDUP(ROW(A2002)/10, 0)+E$5-2)&amp;"&lt;/td&gt;", ""))</f>
        <v/>
      </c>
      <c r="B2002" s="100" t="str">
        <f t="shared" ca="1" si="1811"/>
        <v/>
      </c>
    </row>
    <row r="2003" spans="1:2">
      <c r="A2003" s="100" t="str">
        <f t="shared" ref="A2003" ca="1" si="1826">IF(ROUNDUP(ROW(A2003)/10, 0)-1=0, "          &lt;th scope=""col""&gt;Type&lt;/th&gt;", IF(ROUNDUP(ROW(A2003)/10, 0)-1&lt;=E$6-E$5+1, "           &lt;td&gt;"&amp;INDIRECT("'Courses Complete'!D"&amp;ROUNDUP(ROW(A2003)/10, 0)+E$5-2)&amp;"&lt;/td&gt;", ""))</f>
        <v/>
      </c>
      <c r="B2003" s="100" t="str">
        <f t="shared" ca="1" si="1811"/>
        <v/>
      </c>
    </row>
    <row r="2004" spans="1:2">
      <c r="A2004" s="100" t="str">
        <f t="shared" ref="A2004" ca="1" si="1827">IF(ROUNDUP(ROW(A2004)/10, 0)-1=0, "          &lt;th scope=""col""&gt;Course&lt;/th&gt;", IF(ROUNDUP(ROW(A2004)/10, 0)-1&lt;=E$6-E$5+1, "           &lt;td&gt;"&amp;IF(INDIRECT("'Courses Complete'!K"&amp;ROUNDUP(ROW(A2004)/10, 0)+E$5-2)="", INDIRECT("'Courses Complete'!C"&amp;ROUNDUP(ROW(A2004)/10, 0)+E$5-2), "&lt;a href=""../files/courses/"&amp;INDIRECT("'Courses Complete'!K"&amp;ROUNDUP(ROW(A2004)/10, 0)+E$5-2)&amp;"""&gt;"&amp;INDIRECT("'Courses Complete'!C"&amp;ROUNDUP(ROW(A2004)/10, 0)+E$5-2)&amp;"&lt;/a&gt;")&amp;"&lt;/td&gt;", ""))</f>
        <v/>
      </c>
      <c r="B2004" s="100" t="str">
        <f t="shared" ca="1" si="1811"/>
        <v/>
      </c>
    </row>
    <row r="2005" spans="1:2">
      <c r="A2005" s="100" t="str">
        <f t="shared" ref="A2005" ca="1" si="1828">IF(ROUNDUP(ROW(A2005)/10, 0)-1=0, "          &lt;th scope=""col""&gt;Designer&lt;/th&gt;", IF(ROUNDUP(ROW(A2005)/10, 0)-1&lt;=E$6-E$5+1, "           &lt;td&gt;"&amp;INDIRECT("'Courses Complete'!L"&amp;ROUNDUP(ROW(A2005)/10, 0)+E$5-2)&amp;"&lt;/td&gt;", ""))</f>
        <v/>
      </c>
      <c r="B2005" s="100" t="str">
        <f t="shared" ca="1" si="1811"/>
        <v/>
      </c>
    </row>
    <row r="2006" spans="1:2">
      <c r="A2006" s="100" t="str">
        <f t="shared" ref="A2006" ca="1" si="1829">IF(ROUNDUP(ROW(A2006)/10, 0)-1=0, "          &lt;th class=""right_align"" scope=""col""&gt;Date&lt;/th&gt;", IF(ROUNDUP(ROW(A2006)/10, 0)-1&lt;=E$6-E$5+1, "           &lt;td class=""right_align""&gt;"&amp;MONTH(INDIRECT("'Courses Complete'!N"&amp;ROUNDUP(ROW(A2006)/10, 0)+E$5-2))&amp;"/"&amp;DAY(INDIRECT("'Courses Complete'!N"&amp;ROUNDUP(ROW(A2006)/10, 0)+E$5-2))&amp;"/"&amp;YEAR(INDIRECT("'Courses Complete'!N"&amp;ROUNDUP(ROW(A2006)/10, 0)+E$5-2))&amp;"&lt;/td&gt;", ""))</f>
        <v/>
      </c>
      <c r="B2006" s="100" t="str">
        <f t="shared" ca="1" si="1811"/>
        <v/>
      </c>
    </row>
    <row r="2007" spans="1:2">
      <c r="A2007" s="100" t="str">
        <f t="shared" ref="A2007" ca="1" si="1830">IF(ROUNDUP(ROW(A2007)/10, 0)-1=0, "          &lt;th class=""right_align"" scope=""col""&gt;Size&lt;/th&gt;", IF(ROUNDUP(ROW(A2007)/10, 0)-1&lt;=E$6-E$5+1, "           &lt;td class=""right_align""&gt;"&amp;TEXT(ROUND(INDIRECT("'Courses Complete'!M"&amp;ROUNDUP(ROW(A2007)/10, 0)+E$5-2), 1), "0.0")&amp;"&lt;/td&gt;", ""))</f>
        <v/>
      </c>
      <c r="B2007" s="100" t="str">
        <f t="shared" ca="1" si="1811"/>
        <v/>
      </c>
    </row>
    <row r="2008" spans="1:2">
      <c r="A2008" s="100" t="str">
        <f t="shared" ref="A2008" ca="1" si="1831">IF(ROUNDUP(ROW(A2008)/10, 0)-1=0, "          &lt;th scope=""col""&gt;Images&lt;/th&gt;", IF(ROUNDUP(ROW(A2008)/10, 0)-1&lt;=E$6-E$5+1, "           &lt;td&gt;"&amp;IF(INDIRECT("'Courses Complete'!F"&amp;ROUNDUP(ROW(A2008)/10, 0)+E$5-2)="","","&lt;a href=""../pics/courses/"&amp;INDIRECT("'Courses Complete'!F"&amp;ROUNDUP(ROW(A2008)/10, 0)+E$5-2)&amp;"""&gt;"&amp;IF(ISNUMBER(INDIRECT("'Courses Complete'!AG"&amp;ROUNDUP(ROW(A2008)/10, 0)+E$5-2)), "#", "")&amp;INDIRECT("'Courses Complete'!AG"&amp;ROUNDUP(ROW(A2008)/10, 0)+E$5-2)&amp;"&lt;/a&gt;")&amp;IF(INDIRECT("'Courses Complete'!G"&amp;ROUNDUP(ROW(A2008)/10, 0)+E$5-2)="","",", &lt;a href=""../pics/courses/"&amp;INDIRECT("'Courses Complete'!G"&amp;ROUNDUP(ROW(A2008)/10, 0)+E$5-2)&amp;"""&gt;"&amp;IF(ISNUMBER(INDIRECT("'Courses Complete'!AH"&amp;ROUNDUP(ROW(A2008)/10, 0)+E$5-2)), "#", "")&amp;INDIRECT("'Courses Complete'!AH"&amp;ROUNDUP(ROW(A2008)/10, 0)+E$5-2)&amp;"&lt;/a&gt;")&amp;IF(INDIRECT("'Courses Complete'!H"&amp;ROUNDUP(ROW(A2008)/10, 0)+E$5-2)="","",", &lt;a href=""../pics/courses/"&amp;INDIRECT("'Courses Complete'!H"&amp;ROUNDUP(ROW(A2008)/10, 0)+E$5-2)&amp;"""&gt;"&amp;IF(ISNUMBER(INDIRECT("'Courses Complete'!AI"&amp;ROUNDUP(ROW(A2008)/10, 0)+E$5-2)), "#", "")&amp;INDIRECT("'Courses Complete'!AI"&amp;ROUNDUP(ROW(A2008)/10, 0)+E$5-2)&amp;"&lt;/a&gt;")&amp;IF(INDIRECT("'Courses Complete'!I"&amp;ROUNDUP(ROW(A2008)/10, 0)+E$5-2)="","",", &lt;a href=""../pics/courses/"&amp;INDIRECT("'Courses Complete'!I"&amp;ROUNDUP(ROW(A2008)/10, 0)+E$5-2)&amp;"""&gt;"&amp;IF(ISNUMBER(INDIRECT("'Courses Complete'!AJ"&amp;ROUNDUP(ROW(A2008)/10, 0)+E$5-2)), "#", "")&amp;INDIRECT("'Courses Complete'!AJ"&amp;ROUNDUP(ROW(A2008)/10, 0)+E$5-2)&amp;"&lt;/a&gt;")&amp;IF(INDIRECT("'Courses Complete'!J"&amp;ROUNDUP(ROW(A2008)/10, 0)+E$5-2)="","",", &lt;a href=""../pics/courses/"&amp;INDIRECT("'Courses Complete'!J"&amp;ROUNDUP(ROW(A2008)/10, 0)+E$5-2)&amp;"""&gt;"&amp;IF(ISNUMBER(INDIRECT("'Courses Complete'!AK"&amp;ROUNDUP(ROW(A2008)/10, 0)+E$5-2)), "#", "")&amp;INDIRECT("'Courses Complete'!AK"&amp;ROUNDUP(ROW(A2008)/10, 0)+E$5-2)&amp;"&lt;/a&gt;")&amp;"&lt;/td&gt;", ""))</f>
        <v/>
      </c>
      <c r="B2008" s="100" t="str">
        <f t="shared" ca="1" si="1811"/>
        <v/>
      </c>
    </row>
    <row r="2009" spans="1:2">
      <c r="A2009" s="100" t="str">
        <f ca="1">IF(ROUNDUP(ROW(A2009)/10, 0)-1=0, "          &lt;th scope=""col""&gt;Libraries&lt;/th&gt;", IF(ROUNDUP(ROW(A2009)/10, 0)-1&lt;=E$6-E$5+1, "           &lt;td&gt;"&amp;IF(INDIRECT("'Courses Complete'!O"&amp;ROUNDUP(ROW(A2009)/10, 0)+E$5-2)="", "N/A", "&lt;a href=""../files/libraries/"&amp;VLOOKUP(INDIRECT("'Courses Complete'!O"&amp;ROUNDUP(ROW(A2009)/10, 0)+E$5-2),Libraries!$B:$D,3, 0)&amp;"""&gt;"&amp;INDIRECT("'Courses Complete'!O"&amp;ROUNDUP(ROW(A2009)/10, 0)+E$5-2)&amp;"&lt;/a&gt;")&amp;IF(INDIRECT("'Courses Complete'!P"&amp;ROUNDUP(ROW(A2009)/10, 0)+E$5-2)="", "", ", &lt;a href=""../files/libraries/"&amp;VLOOKUP(INDIRECT("'Courses Complete'!P"&amp;ROUNDUP(ROW(A2009)/10, 0)+E$5-2),Libraries!$B:$D,3, 0)&amp;"""&gt;"&amp;INDIRECT("'Courses Complete'!P"&amp;ROUNDUP(ROW(A2009)/10, 0)+E$5-2)&amp;"&lt;/a&gt;")&amp;IF(INDIRECT("'Courses Complete'!Q"&amp;ROUNDUP(ROW(A2009)/10, 0)+E$5-2)="", "", ", &lt;a href=""../files/libraries/"&amp;VLOOKUP(INDIRECT("'Courses Complete'!Q"&amp;ROUNDUP(ROW(A2009)/10, 0)+E$5-2),Libraries!$B:$D,3, 0)&amp;"""&gt;"&amp;INDIRECT("'Courses Complete'!Q"&amp;ROUNDUP(ROW(A2009)/10, 0)+E$5-2)&amp;"&lt;/a&gt;")&amp;IF(INDIRECT("'Courses Complete'!R"&amp;ROUNDUP(ROW(A2009)/10, 0)+E$5-2)="", "", ", &lt;a href=""../files/libraries/"&amp;VLOOKUP(INDIRECT("'Courses Complete'!R"&amp;ROUNDUP(ROW(A2009)/10, 0)+E$5-2),Libraries!$B:$D,3, 0)&amp;"""&gt;"&amp;INDIRECT("'Courses Complete'!R"&amp;ROUNDUP(ROW(A2009)/10, 0)+E$5-2)&amp;"&lt;/a&gt;")&amp;IF(INDIRECT("'Courses Complete'!S"&amp;ROUNDUP(ROW(A2009)/10, 0)+E$5-2)="", "", ", &lt;a href=""../files/libraries/"&amp;VLOOKUP(INDIRECT("'Courses Complete'!S"&amp;ROUNDUP(ROW(A2009)/10, 0)+E$5-2),Libraries!$B:$D,3, 0)&amp;"""&gt;"&amp;INDIRECT("'Courses Complete'!S"&amp;ROUNDUP(ROW(A2009)/10, 0)+E$5-2)&amp;"&lt;/a&gt;")&amp;IF(INDIRECT("'Courses Complete'!T"&amp;ROUNDUP(ROW(A2009)/10, 0)+E$5-2)="", "", ", &lt;a href=""../files/libraries/"&amp;VLOOKUP(INDIRECT("'Courses Complete'!T"&amp;ROUNDUP(ROW(A2009)/10, 0)+E$5-2),Libraries!$B:$D,3, 0)&amp;"""&gt;"&amp;INDIRECT("'Courses Complete'!T"&amp;ROUNDUP(ROW(A2009)/10, 0)+E$5-2)&amp;"&lt;/a&gt;")&amp;IF(INDIRECT("'Courses Complete'!U"&amp;ROUNDUP(ROW(A2009)/10, 0)+E$5-2)="", "", ", &lt;a href=""../files/libraries/"&amp;VLOOKUP(INDIRECT("'Courses Complete'!U"&amp;ROUNDUP(ROW(A2009)/10, 0)+E$5-2),Libraries!$B:$D,3, 0)&amp;"""&gt;"&amp;INDIRECT("'Courses Complete'!U"&amp;ROUNDUP(ROW(A2009)/10, 0)+E$5-2)&amp;"&lt;/a&gt;")&amp;IF(INDIRECT("'Courses Complete'!V"&amp;ROUNDUP(ROW(A2009)/10, 0)+E$5-2)="", "", ", &lt;a href=""../files/libraries/"&amp;VLOOKUP(INDIRECT("'Courses Complete'!V"&amp;ROUNDUP(ROW(A2009)/10, 0)+E$5-2),Libraries!$B:$D,3, 0)&amp;"""&gt;"&amp;INDIRECT("'Courses Complete'!V"&amp;ROUNDUP(ROW(A2009)/10, 0)+E$5-2)&amp;"&lt;/a&gt;")&amp;IF(INDIRECT("'Courses Complete'!W"&amp;ROUNDUP(ROW(A2009)/10, 0)+E$5-2)="", "", ", &lt;a href=""../files/libraries/"&amp;VLOOKUP(INDIRECT("'Courses Complete'!W"&amp;ROUNDUP(ROW(A2009)/10, 0)+E$5-2),Libraries!$B:$D,3, 0)&amp;"""&gt;"&amp;INDIRECT("'Courses Complete'!W"&amp;ROUNDUP(ROW(A2009)/10, 0)+E$5-2)&amp;"&lt;/a&gt;")&amp;IF(INDIRECT("'Courses Complete'!X"&amp;ROUNDUP(ROW(A2009)/10, 0)+E$5-2)="", "", ", &lt;a href=""../files/libraries/"&amp;VLOOKUP(INDIRECT("'Courses Complete'!X"&amp;ROUNDUP(ROW(A2009)/10, 0)+E$5-2),Libraries!$B:$D,3, 0)&amp;"""&gt;"&amp;INDIRECT("'Courses Complete'!X"&amp;ROUNDUP(ROW(A2009)/10, 0)+E$5-2)&amp;IF(INDIRECT("'Courses Complete'!Y"&amp;ROUNDUP(ROW(A2009)/10, 0)+E$5-2)="", "", ", &lt;a href=""../files/libraries/"&amp;VLOOKUP(INDIRECT("'Courses Complete'!Y"&amp;ROUNDUP(ROW(A2009)/10, 0)+E$5-2),Libraries!$B:$D,3, 0)&amp;"""&gt;"&amp;INDIRECT("'Courses Complete'!Y"&amp;ROUNDUP(ROW(A2009)/10, 0)+E$5-2)&amp;"&lt;/a&gt;")&amp;"&lt;/a&gt;")&amp;IF(INDIRECT("'Courses Complete'!Z"&amp;ROUNDUP(ROW(A2009)/10, 0)+E$5-2)="", "", ", &lt;a href=""../files/libraries/"&amp;VLOOKUP(INDIRECT("'Courses Complete'!Z"&amp;ROUNDUP(ROW(A2009)/10, 0)+E$5-2),Libraries!$B:$D,3, 0)&amp;"""&gt;"&amp;INDIRECT("'Courses Complete'!Z"&amp;ROUNDUP(ROW(A2009)/10, 0)+E$5-2)&amp;"&lt;/a&gt;")&amp;IF(INDIRECT("'Courses Complete'!AA"&amp;ROUNDUP(ROW(A2009)/10, 0)+E$5-2)="", "", ", &lt;a href=""../files/libraries/"&amp;VLOOKUP(INDIRECT("'Courses Complete'!AA"&amp;ROUNDUP(ROW(A2009)/10, 0)+E$5-2),Libraries!$B:$D,3, 0)&amp;"""&gt;"&amp;INDIRECT("'Courses Complete'!AA"&amp;ROUNDUP(ROW(A2009)/10, 0)+E$5-2)&amp;"&lt;/a&gt;")&amp;IF(INDIRECT("'Courses Complete'!AB"&amp;ROUNDUP(ROW(A2009)/10, 0)+E$5-2)="", "", ", &lt;a href=""../files/libraries/"&amp;VLOOKUP(INDIRECT("'Courses Complete'!AB"&amp;ROUNDUP(ROW(A2009)/10, 0)+E$5-2),Libraries!$B:$D,3, 0)&amp;"""&gt;"&amp;INDIRECT("'Courses Complete'!AB"&amp;ROUNDUP(ROW(A2009)/10, 0)+E$5-2)&amp;"&lt;/a&gt;")&amp;IF(INDIRECT("'Courses Complete'!AC"&amp;ROUNDUP(ROW(A2009)/10, 0)+E$5-2)="", "", ", &lt;a href=""../files/libraries/"&amp;VLOOKUP(INDIRECT("'Courses Complete'!AC"&amp;ROUNDUP(ROW(A2009)/10, 0)+E$5-2),Libraries!$B:$D,3, 0)&amp;"""&gt;"&amp;INDIRECT("'Courses Complete'!AC"&amp;ROUNDUP(ROW(A2009)/10, 0)+E$5-2)&amp;"&lt;/a&gt;")&amp;IF(INDIRECT("'Courses Complete'!AD"&amp;ROUNDUP(ROW(A2009)/10, 0)+E$5-2)="", "", ", &lt;a href=""../files/libraries/"&amp;VLOOKUP(INDIRECT("'Courses Complete'!AD"&amp;ROUNDUP(ROW(A2009)/10, 0)+E$5-2),Libraries!$B:$D,3, 0)&amp;"""&gt;"&amp;INDIRECT("'Courses Complete'!AD"&amp;ROUNDUP(ROW(A2009)/10, 0)+E$5-2)&amp;"&lt;/a&gt;")&amp;IF(INDIRECT("'Courses Complete'!AE"&amp;ROUNDUP(ROW(A2009)/10, 0)+E$5-2)="", "", ", &lt;a href=""../files/libraries/"&amp;VLOOKUP(INDIRECT("'Courses Complete'!AE"&amp;ROUNDUP(ROW(A2009)/10, 0)+E$5-2),Libraries!$B:$D,3, 0)&amp;"""&gt;"&amp;INDIRECT("'Courses Complete'!AE"&amp;ROUNDUP(ROW(A2009)/10, 0)+E$5-2)&amp;"&lt;/a&gt;")&amp;IF(INDIRECT("'Courses Complete'!AF"&amp;ROUNDUP(ROW(A2009)/10, 0)+E$5-2)="", "", ", &lt;a href=""../files/libraries/"&amp;VLOOKUP(INDIRECT("'Courses Complete'!AF"&amp;ROUNDUP(ROW(A2009)/10, 0)+E$5-2),Libraries!$B:$D,3, 0)&amp;"""&gt;"&amp;INDIRECT("'Courses Complete'!AF"&amp;ROUNDUP(ROW(A2009)/10, 0)+E$5-2)&amp;"&lt;/a&gt;")&amp;"&lt;/td&gt;", ""))</f>
        <v/>
      </c>
      <c r="B2009" s="100" t="str">
        <f t="shared" ca="1" si="1811"/>
        <v/>
      </c>
    </row>
    <row r="2010" spans="1:2">
      <c r="A2010" s="100" t="str">
        <f t="shared" ref="A2010" ca="1" si="1832">IF(ROUNDUP(ROW(A2010)/10, 0)-1=0, "        &lt;/tr&gt;", IF(ROUNDUP(ROW(A2010)/10, 0)-1&lt;=E$6-E$5+1, "         &lt;/tr&gt;", ""))</f>
        <v/>
      </c>
      <c r="B2010" s="100" t="str">
        <f t="shared" ca="1" si="1811"/>
        <v/>
      </c>
    </row>
    <row r="2011" spans="1:2">
      <c r="A2011" s="100" t="str">
        <f t="shared" ref="A2011" ca="1" si="1833">IF(ROUNDUP(ROW(A2011)/10, 0)-1=0, "&lt;table class=""horz_head line_divide""&gt;&lt;tr &gt;", IF(ROUNDUP(ROW(A2011)/10, 0)-1&lt;=E$6-E$5+1, "         &lt;tr&gt;", IF(ROUNDUP(ROW(A2011)/10, 0)-1=E$6-E$5+2, "      &lt;/table&gt;", "")))</f>
        <v/>
      </c>
      <c r="B2011" s="100" t="str">
        <f t="shared" ca="1" si="1811"/>
        <v/>
      </c>
    </row>
    <row r="2012" spans="1:2">
      <c r="A2012" s="100" t="str">
        <f t="shared" ref="A2012" ca="1" si="1834">IF(ROUNDUP(ROW(A2012)/10, 0)-1=0, "          &lt;th scope=""col""&gt;Real&lt;/th&gt;", IF(ROUNDUP(ROW(A2012)/10, 0)-1&lt;=E$6-E$5+1, "           &lt;td&gt;"&amp;INDIRECT("'Courses Complete'!E"&amp;ROUNDUP(ROW(A2012)/10, 0)+E$5-2)&amp;"&lt;/td&gt;", ""))</f>
        <v/>
      </c>
      <c r="B2012" s="100" t="str">
        <f t="shared" ca="1" si="1811"/>
        <v/>
      </c>
    </row>
    <row r="2013" spans="1:2">
      <c r="A2013" s="100" t="str">
        <f t="shared" ref="A2013" ca="1" si="1835">IF(ROUNDUP(ROW(A2013)/10, 0)-1=0, "          &lt;th scope=""col""&gt;Type&lt;/th&gt;", IF(ROUNDUP(ROW(A2013)/10, 0)-1&lt;=E$6-E$5+1, "           &lt;td&gt;"&amp;INDIRECT("'Courses Complete'!D"&amp;ROUNDUP(ROW(A2013)/10, 0)+E$5-2)&amp;"&lt;/td&gt;", ""))</f>
        <v/>
      </c>
      <c r="B2013" s="100" t="str">
        <f t="shared" ca="1" si="1811"/>
        <v/>
      </c>
    </row>
    <row r="2014" spans="1:2">
      <c r="A2014" s="100" t="str">
        <f t="shared" ref="A2014" ca="1" si="1836">IF(ROUNDUP(ROW(A2014)/10, 0)-1=0, "          &lt;th scope=""col""&gt;Course&lt;/th&gt;", IF(ROUNDUP(ROW(A2014)/10, 0)-1&lt;=E$6-E$5+1, "           &lt;td&gt;"&amp;IF(INDIRECT("'Courses Complete'!K"&amp;ROUNDUP(ROW(A2014)/10, 0)+E$5-2)="", INDIRECT("'Courses Complete'!C"&amp;ROUNDUP(ROW(A2014)/10, 0)+E$5-2), "&lt;a href=""../files/courses/"&amp;INDIRECT("'Courses Complete'!K"&amp;ROUNDUP(ROW(A2014)/10, 0)+E$5-2)&amp;"""&gt;"&amp;INDIRECT("'Courses Complete'!C"&amp;ROUNDUP(ROW(A2014)/10, 0)+E$5-2)&amp;"&lt;/a&gt;")&amp;"&lt;/td&gt;", ""))</f>
        <v/>
      </c>
      <c r="B2014" s="100" t="str">
        <f t="shared" ca="1" si="1811"/>
        <v/>
      </c>
    </row>
    <row r="2015" spans="1:2">
      <c r="A2015" s="100" t="str">
        <f t="shared" ref="A2015" ca="1" si="1837">IF(ROUNDUP(ROW(A2015)/10, 0)-1=0, "          &lt;th scope=""col""&gt;Designer&lt;/th&gt;", IF(ROUNDUP(ROW(A2015)/10, 0)-1&lt;=E$6-E$5+1, "           &lt;td&gt;"&amp;INDIRECT("'Courses Complete'!L"&amp;ROUNDUP(ROW(A2015)/10, 0)+E$5-2)&amp;"&lt;/td&gt;", ""))</f>
        <v/>
      </c>
      <c r="B2015" s="100" t="str">
        <f t="shared" ca="1" si="1811"/>
        <v/>
      </c>
    </row>
    <row r="2016" spans="1:2">
      <c r="A2016" s="100" t="str">
        <f t="shared" ref="A2016" ca="1" si="1838">IF(ROUNDUP(ROW(A2016)/10, 0)-1=0, "          &lt;th class=""right_align"" scope=""col""&gt;Date&lt;/th&gt;", IF(ROUNDUP(ROW(A2016)/10, 0)-1&lt;=E$6-E$5+1, "           &lt;td class=""right_align""&gt;"&amp;MONTH(INDIRECT("'Courses Complete'!N"&amp;ROUNDUP(ROW(A2016)/10, 0)+E$5-2))&amp;"/"&amp;DAY(INDIRECT("'Courses Complete'!N"&amp;ROUNDUP(ROW(A2016)/10, 0)+E$5-2))&amp;"/"&amp;YEAR(INDIRECT("'Courses Complete'!N"&amp;ROUNDUP(ROW(A2016)/10, 0)+E$5-2))&amp;"&lt;/td&gt;", ""))</f>
        <v/>
      </c>
      <c r="B2016" s="100" t="str">
        <f t="shared" ca="1" si="1811"/>
        <v/>
      </c>
    </row>
    <row r="2017" spans="1:2">
      <c r="A2017" s="100" t="str">
        <f t="shared" ref="A2017" ca="1" si="1839">IF(ROUNDUP(ROW(A2017)/10, 0)-1=0, "          &lt;th class=""right_align"" scope=""col""&gt;Size&lt;/th&gt;", IF(ROUNDUP(ROW(A2017)/10, 0)-1&lt;=E$6-E$5+1, "           &lt;td class=""right_align""&gt;"&amp;TEXT(ROUND(INDIRECT("'Courses Complete'!M"&amp;ROUNDUP(ROW(A2017)/10, 0)+E$5-2), 1), "0.0")&amp;"&lt;/td&gt;", ""))</f>
        <v/>
      </c>
      <c r="B2017" s="100" t="str">
        <f t="shared" ca="1" si="1811"/>
        <v/>
      </c>
    </row>
    <row r="2018" spans="1:2">
      <c r="A2018" s="100" t="str">
        <f t="shared" ref="A2018" ca="1" si="1840">IF(ROUNDUP(ROW(A2018)/10, 0)-1=0, "          &lt;th scope=""col""&gt;Images&lt;/th&gt;", IF(ROUNDUP(ROW(A2018)/10, 0)-1&lt;=E$6-E$5+1, "           &lt;td&gt;"&amp;IF(INDIRECT("'Courses Complete'!F"&amp;ROUNDUP(ROW(A2018)/10, 0)+E$5-2)="","","&lt;a href=""../pics/courses/"&amp;INDIRECT("'Courses Complete'!F"&amp;ROUNDUP(ROW(A2018)/10, 0)+E$5-2)&amp;"""&gt;"&amp;IF(ISNUMBER(INDIRECT("'Courses Complete'!AG"&amp;ROUNDUP(ROW(A2018)/10, 0)+E$5-2)), "#", "")&amp;INDIRECT("'Courses Complete'!AG"&amp;ROUNDUP(ROW(A2018)/10, 0)+E$5-2)&amp;"&lt;/a&gt;")&amp;IF(INDIRECT("'Courses Complete'!G"&amp;ROUNDUP(ROW(A2018)/10, 0)+E$5-2)="","",", &lt;a href=""../pics/courses/"&amp;INDIRECT("'Courses Complete'!G"&amp;ROUNDUP(ROW(A2018)/10, 0)+E$5-2)&amp;"""&gt;"&amp;IF(ISNUMBER(INDIRECT("'Courses Complete'!AH"&amp;ROUNDUP(ROW(A2018)/10, 0)+E$5-2)), "#", "")&amp;INDIRECT("'Courses Complete'!AH"&amp;ROUNDUP(ROW(A2018)/10, 0)+E$5-2)&amp;"&lt;/a&gt;")&amp;IF(INDIRECT("'Courses Complete'!H"&amp;ROUNDUP(ROW(A2018)/10, 0)+E$5-2)="","",", &lt;a href=""../pics/courses/"&amp;INDIRECT("'Courses Complete'!H"&amp;ROUNDUP(ROW(A2018)/10, 0)+E$5-2)&amp;"""&gt;"&amp;IF(ISNUMBER(INDIRECT("'Courses Complete'!AI"&amp;ROUNDUP(ROW(A2018)/10, 0)+E$5-2)), "#", "")&amp;INDIRECT("'Courses Complete'!AI"&amp;ROUNDUP(ROW(A2018)/10, 0)+E$5-2)&amp;"&lt;/a&gt;")&amp;IF(INDIRECT("'Courses Complete'!I"&amp;ROUNDUP(ROW(A2018)/10, 0)+E$5-2)="","",", &lt;a href=""../pics/courses/"&amp;INDIRECT("'Courses Complete'!I"&amp;ROUNDUP(ROW(A2018)/10, 0)+E$5-2)&amp;"""&gt;"&amp;IF(ISNUMBER(INDIRECT("'Courses Complete'!AJ"&amp;ROUNDUP(ROW(A2018)/10, 0)+E$5-2)), "#", "")&amp;INDIRECT("'Courses Complete'!AJ"&amp;ROUNDUP(ROW(A2018)/10, 0)+E$5-2)&amp;"&lt;/a&gt;")&amp;IF(INDIRECT("'Courses Complete'!J"&amp;ROUNDUP(ROW(A2018)/10, 0)+E$5-2)="","",", &lt;a href=""../pics/courses/"&amp;INDIRECT("'Courses Complete'!J"&amp;ROUNDUP(ROW(A2018)/10, 0)+E$5-2)&amp;"""&gt;"&amp;IF(ISNUMBER(INDIRECT("'Courses Complete'!AK"&amp;ROUNDUP(ROW(A2018)/10, 0)+E$5-2)), "#", "")&amp;INDIRECT("'Courses Complete'!AK"&amp;ROUNDUP(ROW(A2018)/10, 0)+E$5-2)&amp;"&lt;/a&gt;")&amp;"&lt;/td&gt;", ""))</f>
        <v/>
      </c>
      <c r="B2018" s="100" t="str">
        <f t="shared" ca="1" si="1811"/>
        <v/>
      </c>
    </row>
    <row r="2019" spans="1:2">
      <c r="A2019" s="100" t="str">
        <f ca="1">IF(ROUNDUP(ROW(A2019)/10, 0)-1=0, "          &lt;th scope=""col""&gt;Libraries&lt;/th&gt;", IF(ROUNDUP(ROW(A2019)/10, 0)-1&lt;=E$6-E$5+1, "           &lt;td&gt;"&amp;IF(INDIRECT("'Courses Complete'!O"&amp;ROUNDUP(ROW(A2019)/10, 0)+E$5-2)="", "N/A", "&lt;a href=""../files/libraries/"&amp;VLOOKUP(INDIRECT("'Courses Complete'!O"&amp;ROUNDUP(ROW(A2019)/10, 0)+E$5-2),Libraries!$B:$D,3, 0)&amp;"""&gt;"&amp;INDIRECT("'Courses Complete'!O"&amp;ROUNDUP(ROW(A2019)/10, 0)+E$5-2)&amp;"&lt;/a&gt;")&amp;IF(INDIRECT("'Courses Complete'!P"&amp;ROUNDUP(ROW(A2019)/10, 0)+E$5-2)="", "", ", &lt;a href=""../files/libraries/"&amp;VLOOKUP(INDIRECT("'Courses Complete'!P"&amp;ROUNDUP(ROW(A2019)/10, 0)+E$5-2),Libraries!$B:$D,3, 0)&amp;"""&gt;"&amp;INDIRECT("'Courses Complete'!P"&amp;ROUNDUP(ROW(A2019)/10, 0)+E$5-2)&amp;"&lt;/a&gt;")&amp;IF(INDIRECT("'Courses Complete'!Q"&amp;ROUNDUP(ROW(A2019)/10, 0)+E$5-2)="", "", ", &lt;a href=""../files/libraries/"&amp;VLOOKUP(INDIRECT("'Courses Complete'!Q"&amp;ROUNDUP(ROW(A2019)/10, 0)+E$5-2),Libraries!$B:$D,3, 0)&amp;"""&gt;"&amp;INDIRECT("'Courses Complete'!Q"&amp;ROUNDUP(ROW(A2019)/10, 0)+E$5-2)&amp;"&lt;/a&gt;")&amp;IF(INDIRECT("'Courses Complete'!R"&amp;ROUNDUP(ROW(A2019)/10, 0)+E$5-2)="", "", ", &lt;a href=""../files/libraries/"&amp;VLOOKUP(INDIRECT("'Courses Complete'!R"&amp;ROUNDUP(ROW(A2019)/10, 0)+E$5-2),Libraries!$B:$D,3, 0)&amp;"""&gt;"&amp;INDIRECT("'Courses Complete'!R"&amp;ROUNDUP(ROW(A2019)/10, 0)+E$5-2)&amp;"&lt;/a&gt;")&amp;IF(INDIRECT("'Courses Complete'!S"&amp;ROUNDUP(ROW(A2019)/10, 0)+E$5-2)="", "", ", &lt;a href=""../files/libraries/"&amp;VLOOKUP(INDIRECT("'Courses Complete'!S"&amp;ROUNDUP(ROW(A2019)/10, 0)+E$5-2),Libraries!$B:$D,3, 0)&amp;"""&gt;"&amp;INDIRECT("'Courses Complete'!S"&amp;ROUNDUP(ROW(A2019)/10, 0)+E$5-2)&amp;"&lt;/a&gt;")&amp;IF(INDIRECT("'Courses Complete'!T"&amp;ROUNDUP(ROW(A2019)/10, 0)+E$5-2)="", "", ", &lt;a href=""../files/libraries/"&amp;VLOOKUP(INDIRECT("'Courses Complete'!T"&amp;ROUNDUP(ROW(A2019)/10, 0)+E$5-2),Libraries!$B:$D,3, 0)&amp;"""&gt;"&amp;INDIRECT("'Courses Complete'!T"&amp;ROUNDUP(ROW(A2019)/10, 0)+E$5-2)&amp;"&lt;/a&gt;")&amp;IF(INDIRECT("'Courses Complete'!U"&amp;ROUNDUP(ROW(A2019)/10, 0)+E$5-2)="", "", ", &lt;a href=""../files/libraries/"&amp;VLOOKUP(INDIRECT("'Courses Complete'!U"&amp;ROUNDUP(ROW(A2019)/10, 0)+E$5-2),Libraries!$B:$D,3, 0)&amp;"""&gt;"&amp;INDIRECT("'Courses Complete'!U"&amp;ROUNDUP(ROW(A2019)/10, 0)+E$5-2)&amp;"&lt;/a&gt;")&amp;IF(INDIRECT("'Courses Complete'!V"&amp;ROUNDUP(ROW(A2019)/10, 0)+E$5-2)="", "", ", &lt;a href=""../files/libraries/"&amp;VLOOKUP(INDIRECT("'Courses Complete'!V"&amp;ROUNDUP(ROW(A2019)/10, 0)+E$5-2),Libraries!$B:$D,3, 0)&amp;"""&gt;"&amp;INDIRECT("'Courses Complete'!V"&amp;ROUNDUP(ROW(A2019)/10, 0)+E$5-2)&amp;"&lt;/a&gt;")&amp;IF(INDIRECT("'Courses Complete'!W"&amp;ROUNDUP(ROW(A2019)/10, 0)+E$5-2)="", "", ", &lt;a href=""../files/libraries/"&amp;VLOOKUP(INDIRECT("'Courses Complete'!W"&amp;ROUNDUP(ROW(A2019)/10, 0)+E$5-2),Libraries!$B:$D,3, 0)&amp;"""&gt;"&amp;INDIRECT("'Courses Complete'!W"&amp;ROUNDUP(ROW(A2019)/10, 0)+E$5-2)&amp;"&lt;/a&gt;")&amp;IF(INDIRECT("'Courses Complete'!X"&amp;ROUNDUP(ROW(A2019)/10, 0)+E$5-2)="", "", ", &lt;a href=""../files/libraries/"&amp;VLOOKUP(INDIRECT("'Courses Complete'!X"&amp;ROUNDUP(ROW(A2019)/10, 0)+E$5-2),Libraries!$B:$D,3, 0)&amp;"""&gt;"&amp;INDIRECT("'Courses Complete'!X"&amp;ROUNDUP(ROW(A2019)/10, 0)+E$5-2)&amp;IF(INDIRECT("'Courses Complete'!Y"&amp;ROUNDUP(ROW(A2019)/10, 0)+E$5-2)="", "", ", &lt;a href=""../files/libraries/"&amp;VLOOKUP(INDIRECT("'Courses Complete'!Y"&amp;ROUNDUP(ROW(A2019)/10, 0)+E$5-2),Libraries!$B:$D,3, 0)&amp;"""&gt;"&amp;INDIRECT("'Courses Complete'!Y"&amp;ROUNDUP(ROW(A2019)/10, 0)+E$5-2)&amp;"&lt;/a&gt;")&amp;"&lt;/a&gt;")&amp;IF(INDIRECT("'Courses Complete'!Z"&amp;ROUNDUP(ROW(A2019)/10, 0)+E$5-2)="", "", ", &lt;a href=""../files/libraries/"&amp;VLOOKUP(INDIRECT("'Courses Complete'!Z"&amp;ROUNDUP(ROW(A2019)/10, 0)+E$5-2),Libraries!$B:$D,3, 0)&amp;"""&gt;"&amp;INDIRECT("'Courses Complete'!Z"&amp;ROUNDUP(ROW(A2019)/10, 0)+E$5-2)&amp;"&lt;/a&gt;")&amp;IF(INDIRECT("'Courses Complete'!AA"&amp;ROUNDUP(ROW(A2019)/10, 0)+E$5-2)="", "", ", &lt;a href=""../files/libraries/"&amp;VLOOKUP(INDIRECT("'Courses Complete'!AA"&amp;ROUNDUP(ROW(A2019)/10, 0)+E$5-2),Libraries!$B:$D,3, 0)&amp;"""&gt;"&amp;INDIRECT("'Courses Complete'!AA"&amp;ROUNDUP(ROW(A2019)/10, 0)+E$5-2)&amp;"&lt;/a&gt;")&amp;IF(INDIRECT("'Courses Complete'!AB"&amp;ROUNDUP(ROW(A2019)/10, 0)+E$5-2)="", "", ", &lt;a href=""../files/libraries/"&amp;VLOOKUP(INDIRECT("'Courses Complete'!AB"&amp;ROUNDUP(ROW(A2019)/10, 0)+E$5-2),Libraries!$B:$D,3, 0)&amp;"""&gt;"&amp;INDIRECT("'Courses Complete'!AB"&amp;ROUNDUP(ROW(A2019)/10, 0)+E$5-2)&amp;"&lt;/a&gt;")&amp;IF(INDIRECT("'Courses Complete'!AC"&amp;ROUNDUP(ROW(A2019)/10, 0)+E$5-2)="", "", ", &lt;a href=""../files/libraries/"&amp;VLOOKUP(INDIRECT("'Courses Complete'!AC"&amp;ROUNDUP(ROW(A2019)/10, 0)+E$5-2),Libraries!$B:$D,3, 0)&amp;"""&gt;"&amp;INDIRECT("'Courses Complete'!AC"&amp;ROUNDUP(ROW(A2019)/10, 0)+E$5-2)&amp;"&lt;/a&gt;")&amp;IF(INDIRECT("'Courses Complete'!AD"&amp;ROUNDUP(ROW(A2019)/10, 0)+E$5-2)="", "", ", &lt;a href=""../files/libraries/"&amp;VLOOKUP(INDIRECT("'Courses Complete'!AD"&amp;ROUNDUP(ROW(A2019)/10, 0)+E$5-2),Libraries!$B:$D,3, 0)&amp;"""&gt;"&amp;INDIRECT("'Courses Complete'!AD"&amp;ROUNDUP(ROW(A2019)/10, 0)+E$5-2)&amp;"&lt;/a&gt;")&amp;IF(INDIRECT("'Courses Complete'!AE"&amp;ROUNDUP(ROW(A2019)/10, 0)+E$5-2)="", "", ", &lt;a href=""../files/libraries/"&amp;VLOOKUP(INDIRECT("'Courses Complete'!AE"&amp;ROUNDUP(ROW(A2019)/10, 0)+E$5-2),Libraries!$B:$D,3, 0)&amp;"""&gt;"&amp;INDIRECT("'Courses Complete'!AE"&amp;ROUNDUP(ROW(A2019)/10, 0)+E$5-2)&amp;"&lt;/a&gt;")&amp;IF(INDIRECT("'Courses Complete'!AF"&amp;ROUNDUP(ROW(A2019)/10, 0)+E$5-2)="", "", ", &lt;a href=""../files/libraries/"&amp;VLOOKUP(INDIRECT("'Courses Complete'!AF"&amp;ROUNDUP(ROW(A2019)/10, 0)+E$5-2),Libraries!$B:$D,3, 0)&amp;"""&gt;"&amp;INDIRECT("'Courses Complete'!AF"&amp;ROUNDUP(ROW(A2019)/10, 0)+E$5-2)&amp;"&lt;/a&gt;")&amp;"&lt;/td&gt;", ""))</f>
        <v/>
      </c>
      <c r="B2019" s="100" t="str">
        <f t="shared" ca="1" si="1811"/>
        <v/>
      </c>
    </row>
    <row r="2020" spans="1:2">
      <c r="A2020" s="100" t="str">
        <f t="shared" ref="A2020" ca="1" si="1841">IF(ROUNDUP(ROW(A2020)/10, 0)-1=0, "        &lt;/tr&gt;", IF(ROUNDUP(ROW(A2020)/10, 0)-1&lt;=E$6-E$5+1, "         &lt;/tr&gt;", ""))</f>
        <v/>
      </c>
      <c r="B2020" s="100" t="str">
        <f t="shared" ca="1" si="1811"/>
        <v/>
      </c>
    </row>
    <row r="2021" spans="1:2">
      <c r="A2021" s="100" t="str">
        <f t="shared" ref="A2021" ca="1" si="1842">IF(ROUNDUP(ROW(A2021)/10, 0)-1=0, "&lt;table class=""horz_head line_divide""&gt;&lt;tr &gt;", IF(ROUNDUP(ROW(A2021)/10, 0)-1&lt;=E$6-E$5+1, "         &lt;tr&gt;", IF(ROUNDUP(ROW(A2021)/10, 0)-1=E$6-E$5+2, "      &lt;/table&gt;", "")))</f>
        <v/>
      </c>
      <c r="B2021" s="100" t="str">
        <f t="shared" ca="1" si="1811"/>
        <v/>
      </c>
    </row>
    <row r="2022" spans="1:2">
      <c r="A2022" s="100" t="str">
        <f t="shared" ref="A2022" ca="1" si="1843">IF(ROUNDUP(ROW(A2022)/10, 0)-1=0, "          &lt;th scope=""col""&gt;Real&lt;/th&gt;", IF(ROUNDUP(ROW(A2022)/10, 0)-1&lt;=E$6-E$5+1, "           &lt;td&gt;"&amp;INDIRECT("'Courses Complete'!E"&amp;ROUNDUP(ROW(A2022)/10, 0)+E$5-2)&amp;"&lt;/td&gt;", ""))</f>
        <v/>
      </c>
      <c r="B2022" s="100" t="str">
        <f t="shared" ca="1" si="1811"/>
        <v/>
      </c>
    </row>
    <row r="2023" spans="1:2">
      <c r="A2023" s="100" t="str">
        <f t="shared" ref="A2023" ca="1" si="1844">IF(ROUNDUP(ROW(A2023)/10, 0)-1=0, "          &lt;th scope=""col""&gt;Type&lt;/th&gt;", IF(ROUNDUP(ROW(A2023)/10, 0)-1&lt;=E$6-E$5+1, "           &lt;td&gt;"&amp;INDIRECT("'Courses Complete'!D"&amp;ROUNDUP(ROW(A2023)/10, 0)+E$5-2)&amp;"&lt;/td&gt;", ""))</f>
        <v/>
      </c>
      <c r="B2023" s="100" t="str">
        <f t="shared" ca="1" si="1811"/>
        <v/>
      </c>
    </row>
    <row r="2024" spans="1:2">
      <c r="A2024" s="100" t="str">
        <f t="shared" ref="A2024" ca="1" si="1845">IF(ROUNDUP(ROW(A2024)/10, 0)-1=0, "          &lt;th scope=""col""&gt;Course&lt;/th&gt;", IF(ROUNDUP(ROW(A2024)/10, 0)-1&lt;=E$6-E$5+1, "           &lt;td&gt;"&amp;IF(INDIRECT("'Courses Complete'!K"&amp;ROUNDUP(ROW(A2024)/10, 0)+E$5-2)="", INDIRECT("'Courses Complete'!C"&amp;ROUNDUP(ROW(A2024)/10, 0)+E$5-2), "&lt;a href=""../files/courses/"&amp;INDIRECT("'Courses Complete'!K"&amp;ROUNDUP(ROW(A2024)/10, 0)+E$5-2)&amp;"""&gt;"&amp;INDIRECT("'Courses Complete'!C"&amp;ROUNDUP(ROW(A2024)/10, 0)+E$5-2)&amp;"&lt;/a&gt;")&amp;"&lt;/td&gt;", ""))</f>
        <v/>
      </c>
      <c r="B2024" s="100" t="str">
        <f t="shared" ca="1" si="1811"/>
        <v/>
      </c>
    </row>
    <row r="2025" spans="1:2">
      <c r="A2025" s="100" t="str">
        <f t="shared" ref="A2025" ca="1" si="1846">IF(ROUNDUP(ROW(A2025)/10, 0)-1=0, "          &lt;th scope=""col""&gt;Designer&lt;/th&gt;", IF(ROUNDUP(ROW(A2025)/10, 0)-1&lt;=E$6-E$5+1, "           &lt;td&gt;"&amp;INDIRECT("'Courses Complete'!L"&amp;ROUNDUP(ROW(A2025)/10, 0)+E$5-2)&amp;"&lt;/td&gt;", ""))</f>
        <v/>
      </c>
      <c r="B2025" s="100" t="str">
        <f t="shared" ca="1" si="1811"/>
        <v/>
      </c>
    </row>
    <row r="2026" spans="1:2">
      <c r="A2026" s="100" t="str">
        <f t="shared" ref="A2026" ca="1" si="1847">IF(ROUNDUP(ROW(A2026)/10, 0)-1=0, "          &lt;th class=""right_align"" scope=""col""&gt;Date&lt;/th&gt;", IF(ROUNDUP(ROW(A2026)/10, 0)-1&lt;=E$6-E$5+1, "           &lt;td class=""right_align""&gt;"&amp;MONTH(INDIRECT("'Courses Complete'!N"&amp;ROUNDUP(ROW(A2026)/10, 0)+E$5-2))&amp;"/"&amp;DAY(INDIRECT("'Courses Complete'!N"&amp;ROUNDUP(ROW(A2026)/10, 0)+E$5-2))&amp;"/"&amp;YEAR(INDIRECT("'Courses Complete'!N"&amp;ROUNDUP(ROW(A2026)/10, 0)+E$5-2))&amp;"&lt;/td&gt;", ""))</f>
        <v/>
      </c>
      <c r="B2026" s="100" t="str">
        <f t="shared" ca="1" si="1811"/>
        <v/>
      </c>
    </row>
    <row r="2027" spans="1:2">
      <c r="A2027" s="100" t="str">
        <f t="shared" ref="A2027" ca="1" si="1848">IF(ROUNDUP(ROW(A2027)/10, 0)-1=0, "          &lt;th class=""right_align"" scope=""col""&gt;Size&lt;/th&gt;", IF(ROUNDUP(ROW(A2027)/10, 0)-1&lt;=E$6-E$5+1, "           &lt;td class=""right_align""&gt;"&amp;TEXT(ROUND(INDIRECT("'Courses Complete'!M"&amp;ROUNDUP(ROW(A2027)/10, 0)+E$5-2), 1), "0.0")&amp;"&lt;/td&gt;", ""))</f>
        <v/>
      </c>
      <c r="B2027" s="100" t="str">
        <f t="shared" ca="1" si="1811"/>
        <v/>
      </c>
    </row>
    <row r="2028" spans="1:2">
      <c r="A2028" s="100" t="str">
        <f t="shared" ref="A2028" ca="1" si="1849">IF(ROUNDUP(ROW(A2028)/10, 0)-1=0, "          &lt;th scope=""col""&gt;Images&lt;/th&gt;", IF(ROUNDUP(ROW(A2028)/10, 0)-1&lt;=E$6-E$5+1, "           &lt;td&gt;"&amp;IF(INDIRECT("'Courses Complete'!F"&amp;ROUNDUP(ROW(A2028)/10, 0)+E$5-2)="","","&lt;a href=""../pics/courses/"&amp;INDIRECT("'Courses Complete'!F"&amp;ROUNDUP(ROW(A2028)/10, 0)+E$5-2)&amp;"""&gt;"&amp;IF(ISNUMBER(INDIRECT("'Courses Complete'!AG"&amp;ROUNDUP(ROW(A2028)/10, 0)+E$5-2)), "#", "")&amp;INDIRECT("'Courses Complete'!AG"&amp;ROUNDUP(ROW(A2028)/10, 0)+E$5-2)&amp;"&lt;/a&gt;")&amp;IF(INDIRECT("'Courses Complete'!G"&amp;ROUNDUP(ROW(A2028)/10, 0)+E$5-2)="","",", &lt;a href=""../pics/courses/"&amp;INDIRECT("'Courses Complete'!G"&amp;ROUNDUP(ROW(A2028)/10, 0)+E$5-2)&amp;"""&gt;"&amp;IF(ISNUMBER(INDIRECT("'Courses Complete'!AH"&amp;ROUNDUP(ROW(A2028)/10, 0)+E$5-2)), "#", "")&amp;INDIRECT("'Courses Complete'!AH"&amp;ROUNDUP(ROW(A2028)/10, 0)+E$5-2)&amp;"&lt;/a&gt;")&amp;IF(INDIRECT("'Courses Complete'!H"&amp;ROUNDUP(ROW(A2028)/10, 0)+E$5-2)="","",", &lt;a href=""../pics/courses/"&amp;INDIRECT("'Courses Complete'!H"&amp;ROUNDUP(ROW(A2028)/10, 0)+E$5-2)&amp;"""&gt;"&amp;IF(ISNUMBER(INDIRECT("'Courses Complete'!AI"&amp;ROUNDUP(ROW(A2028)/10, 0)+E$5-2)), "#", "")&amp;INDIRECT("'Courses Complete'!AI"&amp;ROUNDUP(ROW(A2028)/10, 0)+E$5-2)&amp;"&lt;/a&gt;")&amp;IF(INDIRECT("'Courses Complete'!I"&amp;ROUNDUP(ROW(A2028)/10, 0)+E$5-2)="","",", &lt;a href=""../pics/courses/"&amp;INDIRECT("'Courses Complete'!I"&amp;ROUNDUP(ROW(A2028)/10, 0)+E$5-2)&amp;"""&gt;"&amp;IF(ISNUMBER(INDIRECT("'Courses Complete'!AJ"&amp;ROUNDUP(ROW(A2028)/10, 0)+E$5-2)), "#", "")&amp;INDIRECT("'Courses Complete'!AJ"&amp;ROUNDUP(ROW(A2028)/10, 0)+E$5-2)&amp;"&lt;/a&gt;")&amp;IF(INDIRECT("'Courses Complete'!J"&amp;ROUNDUP(ROW(A2028)/10, 0)+E$5-2)="","",", &lt;a href=""../pics/courses/"&amp;INDIRECT("'Courses Complete'!J"&amp;ROUNDUP(ROW(A2028)/10, 0)+E$5-2)&amp;"""&gt;"&amp;IF(ISNUMBER(INDIRECT("'Courses Complete'!AK"&amp;ROUNDUP(ROW(A2028)/10, 0)+E$5-2)), "#", "")&amp;INDIRECT("'Courses Complete'!AK"&amp;ROUNDUP(ROW(A2028)/10, 0)+E$5-2)&amp;"&lt;/a&gt;")&amp;"&lt;/td&gt;", ""))</f>
        <v/>
      </c>
      <c r="B2028" s="100" t="str">
        <f t="shared" ca="1" si="1811"/>
        <v/>
      </c>
    </row>
    <row r="2029" spans="1:2">
      <c r="A2029" s="100" t="str">
        <f ca="1">IF(ROUNDUP(ROW(A2029)/10, 0)-1=0, "          &lt;th scope=""col""&gt;Libraries&lt;/th&gt;", IF(ROUNDUP(ROW(A2029)/10, 0)-1&lt;=E$6-E$5+1, "           &lt;td&gt;"&amp;IF(INDIRECT("'Courses Complete'!O"&amp;ROUNDUP(ROW(A2029)/10, 0)+E$5-2)="", "N/A", "&lt;a href=""../files/libraries/"&amp;VLOOKUP(INDIRECT("'Courses Complete'!O"&amp;ROUNDUP(ROW(A2029)/10, 0)+E$5-2),Libraries!$B:$D,3, 0)&amp;"""&gt;"&amp;INDIRECT("'Courses Complete'!O"&amp;ROUNDUP(ROW(A2029)/10, 0)+E$5-2)&amp;"&lt;/a&gt;")&amp;IF(INDIRECT("'Courses Complete'!P"&amp;ROUNDUP(ROW(A2029)/10, 0)+E$5-2)="", "", ", &lt;a href=""../files/libraries/"&amp;VLOOKUP(INDIRECT("'Courses Complete'!P"&amp;ROUNDUP(ROW(A2029)/10, 0)+E$5-2),Libraries!$B:$D,3, 0)&amp;"""&gt;"&amp;INDIRECT("'Courses Complete'!P"&amp;ROUNDUP(ROW(A2029)/10, 0)+E$5-2)&amp;"&lt;/a&gt;")&amp;IF(INDIRECT("'Courses Complete'!Q"&amp;ROUNDUP(ROW(A2029)/10, 0)+E$5-2)="", "", ", &lt;a href=""../files/libraries/"&amp;VLOOKUP(INDIRECT("'Courses Complete'!Q"&amp;ROUNDUP(ROW(A2029)/10, 0)+E$5-2),Libraries!$B:$D,3, 0)&amp;"""&gt;"&amp;INDIRECT("'Courses Complete'!Q"&amp;ROUNDUP(ROW(A2029)/10, 0)+E$5-2)&amp;"&lt;/a&gt;")&amp;IF(INDIRECT("'Courses Complete'!R"&amp;ROUNDUP(ROW(A2029)/10, 0)+E$5-2)="", "", ", &lt;a href=""../files/libraries/"&amp;VLOOKUP(INDIRECT("'Courses Complete'!R"&amp;ROUNDUP(ROW(A2029)/10, 0)+E$5-2),Libraries!$B:$D,3, 0)&amp;"""&gt;"&amp;INDIRECT("'Courses Complete'!R"&amp;ROUNDUP(ROW(A2029)/10, 0)+E$5-2)&amp;"&lt;/a&gt;")&amp;IF(INDIRECT("'Courses Complete'!S"&amp;ROUNDUP(ROW(A2029)/10, 0)+E$5-2)="", "", ", &lt;a href=""../files/libraries/"&amp;VLOOKUP(INDIRECT("'Courses Complete'!S"&amp;ROUNDUP(ROW(A2029)/10, 0)+E$5-2),Libraries!$B:$D,3, 0)&amp;"""&gt;"&amp;INDIRECT("'Courses Complete'!S"&amp;ROUNDUP(ROW(A2029)/10, 0)+E$5-2)&amp;"&lt;/a&gt;")&amp;IF(INDIRECT("'Courses Complete'!T"&amp;ROUNDUP(ROW(A2029)/10, 0)+E$5-2)="", "", ", &lt;a href=""../files/libraries/"&amp;VLOOKUP(INDIRECT("'Courses Complete'!T"&amp;ROUNDUP(ROW(A2029)/10, 0)+E$5-2),Libraries!$B:$D,3, 0)&amp;"""&gt;"&amp;INDIRECT("'Courses Complete'!T"&amp;ROUNDUP(ROW(A2029)/10, 0)+E$5-2)&amp;"&lt;/a&gt;")&amp;IF(INDIRECT("'Courses Complete'!U"&amp;ROUNDUP(ROW(A2029)/10, 0)+E$5-2)="", "", ", &lt;a href=""../files/libraries/"&amp;VLOOKUP(INDIRECT("'Courses Complete'!U"&amp;ROUNDUP(ROW(A2029)/10, 0)+E$5-2),Libraries!$B:$D,3, 0)&amp;"""&gt;"&amp;INDIRECT("'Courses Complete'!U"&amp;ROUNDUP(ROW(A2029)/10, 0)+E$5-2)&amp;"&lt;/a&gt;")&amp;IF(INDIRECT("'Courses Complete'!V"&amp;ROUNDUP(ROW(A2029)/10, 0)+E$5-2)="", "", ", &lt;a href=""../files/libraries/"&amp;VLOOKUP(INDIRECT("'Courses Complete'!V"&amp;ROUNDUP(ROW(A2029)/10, 0)+E$5-2),Libraries!$B:$D,3, 0)&amp;"""&gt;"&amp;INDIRECT("'Courses Complete'!V"&amp;ROUNDUP(ROW(A2029)/10, 0)+E$5-2)&amp;"&lt;/a&gt;")&amp;IF(INDIRECT("'Courses Complete'!W"&amp;ROUNDUP(ROW(A2029)/10, 0)+E$5-2)="", "", ", &lt;a href=""../files/libraries/"&amp;VLOOKUP(INDIRECT("'Courses Complete'!W"&amp;ROUNDUP(ROW(A2029)/10, 0)+E$5-2),Libraries!$B:$D,3, 0)&amp;"""&gt;"&amp;INDIRECT("'Courses Complete'!W"&amp;ROUNDUP(ROW(A2029)/10, 0)+E$5-2)&amp;"&lt;/a&gt;")&amp;IF(INDIRECT("'Courses Complete'!X"&amp;ROUNDUP(ROW(A2029)/10, 0)+E$5-2)="", "", ", &lt;a href=""../files/libraries/"&amp;VLOOKUP(INDIRECT("'Courses Complete'!X"&amp;ROUNDUP(ROW(A2029)/10, 0)+E$5-2),Libraries!$B:$D,3, 0)&amp;"""&gt;"&amp;INDIRECT("'Courses Complete'!X"&amp;ROUNDUP(ROW(A2029)/10, 0)+E$5-2)&amp;IF(INDIRECT("'Courses Complete'!Y"&amp;ROUNDUP(ROW(A2029)/10, 0)+E$5-2)="", "", ", &lt;a href=""../files/libraries/"&amp;VLOOKUP(INDIRECT("'Courses Complete'!Y"&amp;ROUNDUP(ROW(A2029)/10, 0)+E$5-2),Libraries!$B:$D,3, 0)&amp;"""&gt;"&amp;INDIRECT("'Courses Complete'!Y"&amp;ROUNDUP(ROW(A2029)/10, 0)+E$5-2)&amp;"&lt;/a&gt;")&amp;"&lt;/a&gt;")&amp;IF(INDIRECT("'Courses Complete'!Z"&amp;ROUNDUP(ROW(A2029)/10, 0)+E$5-2)="", "", ", &lt;a href=""../files/libraries/"&amp;VLOOKUP(INDIRECT("'Courses Complete'!Z"&amp;ROUNDUP(ROW(A2029)/10, 0)+E$5-2),Libraries!$B:$D,3, 0)&amp;"""&gt;"&amp;INDIRECT("'Courses Complete'!Z"&amp;ROUNDUP(ROW(A2029)/10, 0)+E$5-2)&amp;"&lt;/a&gt;")&amp;IF(INDIRECT("'Courses Complete'!AA"&amp;ROUNDUP(ROW(A2029)/10, 0)+E$5-2)="", "", ", &lt;a href=""../files/libraries/"&amp;VLOOKUP(INDIRECT("'Courses Complete'!AA"&amp;ROUNDUP(ROW(A2029)/10, 0)+E$5-2),Libraries!$B:$D,3, 0)&amp;"""&gt;"&amp;INDIRECT("'Courses Complete'!AA"&amp;ROUNDUP(ROW(A2029)/10, 0)+E$5-2)&amp;"&lt;/a&gt;")&amp;IF(INDIRECT("'Courses Complete'!AB"&amp;ROUNDUP(ROW(A2029)/10, 0)+E$5-2)="", "", ", &lt;a href=""../files/libraries/"&amp;VLOOKUP(INDIRECT("'Courses Complete'!AB"&amp;ROUNDUP(ROW(A2029)/10, 0)+E$5-2),Libraries!$B:$D,3, 0)&amp;"""&gt;"&amp;INDIRECT("'Courses Complete'!AB"&amp;ROUNDUP(ROW(A2029)/10, 0)+E$5-2)&amp;"&lt;/a&gt;")&amp;IF(INDIRECT("'Courses Complete'!AC"&amp;ROUNDUP(ROW(A2029)/10, 0)+E$5-2)="", "", ", &lt;a href=""../files/libraries/"&amp;VLOOKUP(INDIRECT("'Courses Complete'!AC"&amp;ROUNDUP(ROW(A2029)/10, 0)+E$5-2),Libraries!$B:$D,3, 0)&amp;"""&gt;"&amp;INDIRECT("'Courses Complete'!AC"&amp;ROUNDUP(ROW(A2029)/10, 0)+E$5-2)&amp;"&lt;/a&gt;")&amp;IF(INDIRECT("'Courses Complete'!AD"&amp;ROUNDUP(ROW(A2029)/10, 0)+E$5-2)="", "", ", &lt;a href=""../files/libraries/"&amp;VLOOKUP(INDIRECT("'Courses Complete'!AD"&amp;ROUNDUP(ROW(A2029)/10, 0)+E$5-2),Libraries!$B:$D,3, 0)&amp;"""&gt;"&amp;INDIRECT("'Courses Complete'!AD"&amp;ROUNDUP(ROW(A2029)/10, 0)+E$5-2)&amp;"&lt;/a&gt;")&amp;IF(INDIRECT("'Courses Complete'!AE"&amp;ROUNDUP(ROW(A2029)/10, 0)+E$5-2)="", "", ", &lt;a href=""../files/libraries/"&amp;VLOOKUP(INDIRECT("'Courses Complete'!AE"&amp;ROUNDUP(ROW(A2029)/10, 0)+E$5-2),Libraries!$B:$D,3, 0)&amp;"""&gt;"&amp;INDIRECT("'Courses Complete'!AE"&amp;ROUNDUP(ROW(A2029)/10, 0)+E$5-2)&amp;"&lt;/a&gt;")&amp;IF(INDIRECT("'Courses Complete'!AF"&amp;ROUNDUP(ROW(A2029)/10, 0)+E$5-2)="", "", ", &lt;a href=""../files/libraries/"&amp;VLOOKUP(INDIRECT("'Courses Complete'!AF"&amp;ROUNDUP(ROW(A2029)/10, 0)+E$5-2),Libraries!$B:$D,3, 0)&amp;"""&gt;"&amp;INDIRECT("'Courses Complete'!AF"&amp;ROUNDUP(ROW(A2029)/10, 0)+E$5-2)&amp;"&lt;/a&gt;")&amp;"&lt;/td&gt;", ""))</f>
        <v/>
      </c>
      <c r="B2029" s="100" t="str">
        <f t="shared" ca="1" si="1811"/>
        <v/>
      </c>
    </row>
    <row r="2030" spans="1:2">
      <c r="A2030" s="100" t="str">
        <f t="shared" ref="A2030" ca="1" si="1850">IF(ROUNDUP(ROW(A2030)/10, 0)-1=0, "        &lt;/tr&gt;", IF(ROUNDUP(ROW(A2030)/10, 0)-1&lt;=E$6-E$5+1, "         &lt;/tr&gt;", ""))</f>
        <v/>
      </c>
      <c r="B2030" s="100" t="str">
        <f t="shared" ca="1" si="1811"/>
        <v/>
      </c>
    </row>
    <row r="2031" spans="1:2">
      <c r="A2031" s="100" t="str">
        <f t="shared" ref="A2031" ca="1" si="1851">IF(ROUNDUP(ROW(A2031)/10, 0)-1=0, "&lt;table class=""horz_head line_divide""&gt;&lt;tr &gt;", IF(ROUNDUP(ROW(A2031)/10, 0)-1&lt;=E$6-E$5+1, "         &lt;tr&gt;", IF(ROUNDUP(ROW(A2031)/10, 0)-1=E$6-E$5+2, "      &lt;/table&gt;", "")))</f>
        <v/>
      </c>
      <c r="B2031" s="100" t="str">
        <f t="shared" ca="1" si="1811"/>
        <v/>
      </c>
    </row>
    <row r="2032" spans="1:2">
      <c r="A2032" s="100" t="str">
        <f t="shared" ref="A2032" ca="1" si="1852">IF(ROUNDUP(ROW(A2032)/10, 0)-1=0, "          &lt;th scope=""col""&gt;Real&lt;/th&gt;", IF(ROUNDUP(ROW(A2032)/10, 0)-1&lt;=E$6-E$5+1, "           &lt;td&gt;"&amp;INDIRECT("'Courses Complete'!E"&amp;ROUNDUP(ROW(A2032)/10, 0)+E$5-2)&amp;"&lt;/td&gt;", ""))</f>
        <v/>
      </c>
      <c r="B2032" s="100" t="str">
        <f t="shared" ca="1" si="1811"/>
        <v/>
      </c>
    </row>
    <row r="2033" spans="1:2">
      <c r="A2033" s="100" t="str">
        <f t="shared" ref="A2033" ca="1" si="1853">IF(ROUNDUP(ROW(A2033)/10, 0)-1=0, "          &lt;th scope=""col""&gt;Type&lt;/th&gt;", IF(ROUNDUP(ROW(A2033)/10, 0)-1&lt;=E$6-E$5+1, "           &lt;td&gt;"&amp;INDIRECT("'Courses Complete'!D"&amp;ROUNDUP(ROW(A2033)/10, 0)+E$5-2)&amp;"&lt;/td&gt;", ""))</f>
        <v/>
      </c>
      <c r="B2033" s="100" t="str">
        <f t="shared" ca="1" si="1811"/>
        <v/>
      </c>
    </row>
    <row r="2034" spans="1:2">
      <c r="A2034" s="100" t="str">
        <f t="shared" ref="A2034" ca="1" si="1854">IF(ROUNDUP(ROW(A2034)/10, 0)-1=0, "          &lt;th scope=""col""&gt;Course&lt;/th&gt;", IF(ROUNDUP(ROW(A2034)/10, 0)-1&lt;=E$6-E$5+1, "           &lt;td&gt;"&amp;IF(INDIRECT("'Courses Complete'!K"&amp;ROUNDUP(ROW(A2034)/10, 0)+E$5-2)="", INDIRECT("'Courses Complete'!C"&amp;ROUNDUP(ROW(A2034)/10, 0)+E$5-2), "&lt;a href=""../files/courses/"&amp;INDIRECT("'Courses Complete'!K"&amp;ROUNDUP(ROW(A2034)/10, 0)+E$5-2)&amp;"""&gt;"&amp;INDIRECT("'Courses Complete'!C"&amp;ROUNDUP(ROW(A2034)/10, 0)+E$5-2)&amp;"&lt;/a&gt;")&amp;"&lt;/td&gt;", ""))</f>
        <v/>
      </c>
      <c r="B2034" s="100" t="str">
        <f t="shared" ca="1" si="1811"/>
        <v/>
      </c>
    </row>
    <row r="2035" spans="1:2">
      <c r="A2035" s="100" t="str">
        <f t="shared" ref="A2035" ca="1" si="1855">IF(ROUNDUP(ROW(A2035)/10, 0)-1=0, "          &lt;th scope=""col""&gt;Designer&lt;/th&gt;", IF(ROUNDUP(ROW(A2035)/10, 0)-1&lt;=E$6-E$5+1, "           &lt;td&gt;"&amp;INDIRECT("'Courses Complete'!L"&amp;ROUNDUP(ROW(A2035)/10, 0)+E$5-2)&amp;"&lt;/td&gt;", ""))</f>
        <v/>
      </c>
      <c r="B2035" s="100" t="str">
        <f t="shared" ca="1" si="1811"/>
        <v/>
      </c>
    </row>
    <row r="2036" spans="1:2">
      <c r="A2036" s="100" t="str">
        <f t="shared" ref="A2036" ca="1" si="1856">IF(ROUNDUP(ROW(A2036)/10, 0)-1=0, "          &lt;th class=""right_align"" scope=""col""&gt;Date&lt;/th&gt;", IF(ROUNDUP(ROW(A2036)/10, 0)-1&lt;=E$6-E$5+1, "           &lt;td class=""right_align""&gt;"&amp;MONTH(INDIRECT("'Courses Complete'!N"&amp;ROUNDUP(ROW(A2036)/10, 0)+E$5-2))&amp;"/"&amp;DAY(INDIRECT("'Courses Complete'!N"&amp;ROUNDUP(ROW(A2036)/10, 0)+E$5-2))&amp;"/"&amp;YEAR(INDIRECT("'Courses Complete'!N"&amp;ROUNDUP(ROW(A2036)/10, 0)+E$5-2))&amp;"&lt;/td&gt;", ""))</f>
        <v/>
      </c>
      <c r="B2036" s="100" t="str">
        <f t="shared" ca="1" si="1811"/>
        <v/>
      </c>
    </row>
    <row r="2037" spans="1:2">
      <c r="A2037" s="100" t="str">
        <f t="shared" ref="A2037" ca="1" si="1857">IF(ROUNDUP(ROW(A2037)/10, 0)-1=0, "          &lt;th class=""right_align"" scope=""col""&gt;Size&lt;/th&gt;", IF(ROUNDUP(ROW(A2037)/10, 0)-1&lt;=E$6-E$5+1, "           &lt;td class=""right_align""&gt;"&amp;TEXT(ROUND(INDIRECT("'Courses Complete'!M"&amp;ROUNDUP(ROW(A2037)/10, 0)+E$5-2), 1), "0.0")&amp;"&lt;/td&gt;", ""))</f>
        <v/>
      </c>
      <c r="B2037" s="100" t="str">
        <f t="shared" ca="1" si="1811"/>
        <v/>
      </c>
    </row>
    <row r="2038" spans="1:2">
      <c r="A2038" s="100" t="str">
        <f t="shared" ref="A2038" ca="1" si="1858">IF(ROUNDUP(ROW(A2038)/10, 0)-1=0, "          &lt;th scope=""col""&gt;Images&lt;/th&gt;", IF(ROUNDUP(ROW(A2038)/10, 0)-1&lt;=E$6-E$5+1, "           &lt;td&gt;"&amp;IF(INDIRECT("'Courses Complete'!F"&amp;ROUNDUP(ROW(A2038)/10, 0)+E$5-2)="","","&lt;a href=""../pics/courses/"&amp;INDIRECT("'Courses Complete'!F"&amp;ROUNDUP(ROW(A2038)/10, 0)+E$5-2)&amp;"""&gt;"&amp;IF(ISNUMBER(INDIRECT("'Courses Complete'!AG"&amp;ROUNDUP(ROW(A2038)/10, 0)+E$5-2)), "#", "")&amp;INDIRECT("'Courses Complete'!AG"&amp;ROUNDUP(ROW(A2038)/10, 0)+E$5-2)&amp;"&lt;/a&gt;")&amp;IF(INDIRECT("'Courses Complete'!G"&amp;ROUNDUP(ROW(A2038)/10, 0)+E$5-2)="","",", &lt;a href=""../pics/courses/"&amp;INDIRECT("'Courses Complete'!G"&amp;ROUNDUP(ROW(A2038)/10, 0)+E$5-2)&amp;"""&gt;"&amp;IF(ISNUMBER(INDIRECT("'Courses Complete'!AH"&amp;ROUNDUP(ROW(A2038)/10, 0)+E$5-2)), "#", "")&amp;INDIRECT("'Courses Complete'!AH"&amp;ROUNDUP(ROW(A2038)/10, 0)+E$5-2)&amp;"&lt;/a&gt;")&amp;IF(INDIRECT("'Courses Complete'!H"&amp;ROUNDUP(ROW(A2038)/10, 0)+E$5-2)="","",", &lt;a href=""../pics/courses/"&amp;INDIRECT("'Courses Complete'!H"&amp;ROUNDUP(ROW(A2038)/10, 0)+E$5-2)&amp;"""&gt;"&amp;IF(ISNUMBER(INDIRECT("'Courses Complete'!AI"&amp;ROUNDUP(ROW(A2038)/10, 0)+E$5-2)), "#", "")&amp;INDIRECT("'Courses Complete'!AI"&amp;ROUNDUP(ROW(A2038)/10, 0)+E$5-2)&amp;"&lt;/a&gt;")&amp;IF(INDIRECT("'Courses Complete'!I"&amp;ROUNDUP(ROW(A2038)/10, 0)+E$5-2)="","",", &lt;a href=""../pics/courses/"&amp;INDIRECT("'Courses Complete'!I"&amp;ROUNDUP(ROW(A2038)/10, 0)+E$5-2)&amp;"""&gt;"&amp;IF(ISNUMBER(INDIRECT("'Courses Complete'!AJ"&amp;ROUNDUP(ROW(A2038)/10, 0)+E$5-2)), "#", "")&amp;INDIRECT("'Courses Complete'!AJ"&amp;ROUNDUP(ROW(A2038)/10, 0)+E$5-2)&amp;"&lt;/a&gt;")&amp;IF(INDIRECT("'Courses Complete'!J"&amp;ROUNDUP(ROW(A2038)/10, 0)+E$5-2)="","",", &lt;a href=""../pics/courses/"&amp;INDIRECT("'Courses Complete'!J"&amp;ROUNDUP(ROW(A2038)/10, 0)+E$5-2)&amp;"""&gt;"&amp;IF(ISNUMBER(INDIRECT("'Courses Complete'!AK"&amp;ROUNDUP(ROW(A2038)/10, 0)+E$5-2)), "#", "")&amp;INDIRECT("'Courses Complete'!AK"&amp;ROUNDUP(ROW(A2038)/10, 0)+E$5-2)&amp;"&lt;/a&gt;")&amp;"&lt;/td&gt;", ""))</f>
        <v/>
      </c>
      <c r="B2038" s="100" t="str">
        <f t="shared" ca="1" si="1811"/>
        <v/>
      </c>
    </row>
    <row r="2039" spans="1:2">
      <c r="A2039" s="100" t="str">
        <f ca="1">IF(ROUNDUP(ROW(A2039)/10, 0)-1=0, "          &lt;th scope=""col""&gt;Libraries&lt;/th&gt;", IF(ROUNDUP(ROW(A2039)/10, 0)-1&lt;=E$6-E$5+1, "           &lt;td&gt;"&amp;IF(INDIRECT("'Courses Complete'!O"&amp;ROUNDUP(ROW(A2039)/10, 0)+E$5-2)="", "N/A", "&lt;a href=""../files/libraries/"&amp;VLOOKUP(INDIRECT("'Courses Complete'!O"&amp;ROUNDUP(ROW(A2039)/10, 0)+E$5-2),Libraries!$B:$D,3, 0)&amp;"""&gt;"&amp;INDIRECT("'Courses Complete'!O"&amp;ROUNDUP(ROW(A2039)/10, 0)+E$5-2)&amp;"&lt;/a&gt;")&amp;IF(INDIRECT("'Courses Complete'!P"&amp;ROUNDUP(ROW(A2039)/10, 0)+E$5-2)="", "", ", &lt;a href=""../files/libraries/"&amp;VLOOKUP(INDIRECT("'Courses Complete'!P"&amp;ROUNDUP(ROW(A2039)/10, 0)+E$5-2),Libraries!$B:$D,3, 0)&amp;"""&gt;"&amp;INDIRECT("'Courses Complete'!P"&amp;ROUNDUP(ROW(A2039)/10, 0)+E$5-2)&amp;"&lt;/a&gt;")&amp;IF(INDIRECT("'Courses Complete'!Q"&amp;ROUNDUP(ROW(A2039)/10, 0)+E$5-2)="", "", ", &lt;a href=""../files/libraries/"&amp;VLOOKUP(INDIRECT("'Courses Complete'!Q"&amp;ROUNDUP(ROW(A2039)/10, 0)+E$5-2),Libraries!$B:$D,3, 0)&amp;"""&gt;"&amp;INDIRECT("'Courses Complete'!Q"&amp;ROUNDUP(ROW(A2039)/10, 0)+E$5-2)&amp;"&lt;/a&gt;")&amp;IF(INDIRECT("'Courses Complete'!R"&amp;ROUNDUP(ROW(A2039)/10, 0)+E$5-2)="", "", ", &lt;a href=""../files/libraries/"&amp;VLOOKUP(INDIRECT("'Courses Complete'!R"&amp;ROUNDUP(ROW(A2039)/10, 0)+E$5-2),Libraries!$B:$D,3, 0)&amp;"""&gt;"&amp;INDIRECT("'Courses Complete'!R"&amp;ROUNDUP(ROW(A2039)/10, 0)+E$5-2)&amp;"&lt;/a&gt;")&amp;IF(INDIRECT("'Courses Complete'!S"&amp;ROUNDUP(ROW(A2039)/10, 0)+E$5-2)="", "", ", &lt;a href=""../files/libraries/"&amp;VLOOKUP(INDIRECT("'Courses Complete'!S"&amp;ROUNDUP(ROW(A2039)/10, 0)+E$5-2),Libraries!$B:$D,3, 0)&amp;"""&gt;"&amp;INDIRECT("'Courses Complete'!S"&amp;ROUNDUP(ROW(A2039)/10, 0)+E$5-2)&amp;"&lt;/a&gt;")&amp;IF(INDIRECT("'Courses Complete'!T"&amp;ROUNDUP(ROW(A2039)/10, 0)+E$5-2)="", "", ", &lt;a href=""../files/libraries/"&amp;VLOOKUP(INDIRECT("'Courses Complete'!T"&amp;ROUNDUP(ROW(A2039)/10, 0)+E$5-2),Libraries!$B:$D,3, 0)&amp;"""&gt;"&amp;INDIRECT("'Courses Complete'!T"&amp;ROUNDUP(ROW(A2039)/10, 0)+E$5-2)&amp;"&lt;/a&gt;")&amp;IF(INDIRECT("'Courses Complete'!U"&amp;ROUNDUP(ROW(A2039)/10, 0)+E$5-2)="", "", ", &lt;a href=""../files/libraries/"&amp;VLOOKUP(INDIRECT("'Courses Complete'!U"&amp;ROUNDUP(ROW(A2039)/10, 0)+E$5-2),Libraries!$B:$D,3, 0)&amp;"""&gt;"&amp;INDIRECT("'Courses Complete'!U"&amp;ROUNDUP(ROW(A2039)/10, 0)+E$5-2)&amp;"&lt;/a&gt;")&amp;IF(INDIRECT("'Courses Complete'!V"&amp;ROUNDUP(ROW(A2039)/10, 0)+E$5-2)="", "", ", &lt;a href=""../files/libraries/"&amp;VLOOKUP(INDIRECT("'Courses Complete'!V"&amp;ROUNDUP(ROW(A2039)/10, 0)+E$5-2),Libraries!$B:$D,3, 0)&amp;"""&gt;"&amp;INDIRECT("'Courses Complete'!V"&amp;ROUNDUP(ROW(A2039)/10, 0)+E$5-2)&amp;"&lt;/a&gt;")&amp;IF(INDIRECT("'Courses Complete'!W"&amp;ROUNDUP(ROW(A2039)/10, 0)+E$5-2)="", "", ", &lt;a href=""../files/libraries/"&amp;VLOOKUP(INDIRECT("'Courses Complete'!W"&amp;ROUNDUP(ROW(A2039)/10, 0)+E$5-2),Libraries!$B:$D,3, 0)&amp;"""&gt;"&amp;INDIRECT("'Courses Complete'!W"&amp;ROUNDUP(ROW(A2039)/10, 0)+E$5-2)&amp;"&lt;/a&gt;")&amp;IF(INDIRECT("'Courses Complete'!X"&amp;ROUNDUP(ROW(A2039)/10, 0)+E$5-2)="", "", ", &lt;a href=""../files/libraries/"&amp;VLOOKUP(INDIRECT("'Courses Complete'!X"&amp;ROUNDUP(ROW(A2039)/10, 0)+E$5-2),Libraries!$B:$D,3, 0)&amp;"""&gt;"&amp;INDIRECT("'Courses Complete'!X"&amp;ROUNDUP(ROW(A2039)/10, 0)+E$5-2)&amp;IF(INDIRECT("'Courses Complete'!Y"&amp;ROUNDUP(ROW(A2039)/10, 0)+E$5-2)="", "", ", &lt;a href=""../files/libraries/"&amp;VLOOKUP(INDIRECT("'Courses Complete'!Y"&amp;ROUNDUP(ROW(A2039)/10, 0)+E$5-2),Libraries!$B:$D,3, 0)&amp;"""&gt;"&amp;INDIRECT("'Courses Complete'!Y"&amp;ROUNDUP(ROW(A2039)/10, 0)+E$5-2)&amp;"&lt;/a&gt;")&amp;"&lt;/a&gt;")&amp;IF(INDIRECT("'Courses Complete'!Z"&amp;ROUNDUP(ROW(A2039)/10, 0)+E$5-2)="", "", ", &lt;a href=""../files/libraries/"&amp;VLOOKUP(INDIRECT("'Courses Complete'!Z"&amp;ROUNDUP(ROW(A2039)/10, 0)+E$5-2),Libraries!$B:$D,3, 0)&amp;"""&gt;"&amp;INDIRECT("'Courses Complete'!Z"&amp;ROUNDUP(ROW(A2039)/10, 0)+E$5-2)&amp;"&lt;/a&gt;")&amp;IF(INDIRECT("'Courses Complete'!AA"&amp;ROUNDUP(ROW(A2039)/10, 0)+E$5-2)="", "", ", &lt;a href=""../files/libraries/"&amp;VLOOKUP(INDIRECT("'Courses Complete'!AA"&amp;ROUNDUP(ROW(A2039)/10, 0)+E$5-2),Libraries!$B:$D,3, 0)&amp;"""&gt;"&amp;INDIRECT("'Courses Complete'!AA"&amp;ROUNDUP(ROW(A2039)/10, 0)+E$5-2)&amp;"&lt;/a&gt;")&amp;IF(INDIRECT("'Courses Complete'!AB"&amp;ROUNDUP(ROW(A2039)/10, 0)+E$5-2)="", "", ", &lt;a href=""../files/libraries/"&amp;VLOOKUP(INDIRECT("'Courses Complete'!AB"&amp;ROUNDUP(ROW(A2039)/10, 0)+E$5-2),Libraries!$B:$D,3, 0)&amp;"""&gt;"&amp;INDIRECT("'Courses Complete'!AB"&amp;ROUNDUP(ROW(A2039)/10, 0)+E$5-2)&amp;"&lt;/a&gt;")&amp;IF(INDIRECT("'Courses Complete'!AC"&amp;ROUNDUP(ROW(A2039)/10, 0)+E$5-2)="", "", ", &lt;a href=""../files/libraries/"&amp;VLOOKUP(INDIRECT("'Courses Complete'!AC"&amp;ROUNDUP(ROW(A2039)/10, 0)+E$5-2),Libraries!$B:$D,3, 0)&amp;"""&gt;"&amp;INDIRECT("'Courses Complete'!AC"&amp;ROUNDUP(ROW(A2039)/10, 0)+E$5-2)&amp;"&lt;/a&gt;")&amp;IF(INDIRECT("'Courses Complete'!AD"&amp;ROUNDUP(ROW(A2039)/10, 0)+E$5-2)="", "", ", &lt;a href=""../files/libraries/"&amp;VLOOKUP(INDIRECT("'Courses Complete'!AD"&amp;ROUNDUP(ROW(A2039)/10, 0)+E$5-2),Libraries!$B:$D,3, 0)&amp;"""&gt;"&amp;INDIRECT("'Courses Complete'!AD"&amp;ROUNDUP(ROW(A2039)/10, 0)+E$5-2)&amp;"&lt;/a&gt;")&amp;IF(INDIRECT("'Courses Complete'!AE"&amp;ROUNDUP(ROW(A2039)/10, 0)+E$5-2)="", "", ", &lt;a href=""../files/libraries/"&amp;VLOOKUP(INDIRECT("'Courses Complete'!AE"&amp;ROUNDUP(ROW(A2039)/10, 0)+E$5-2),Libraries!$B:$D,3, 0)&amp;"""&gt;"&amp;INDIRECT("'Courses Complete'!AE"&amp;ROUNDUP(ROW(A2039)/10, 0)+E$5-2)&amp;"&lt;/a&gt;")&amp;IF(INDIRECT("'Courses Complete'!AF"&amp;ROUNDUP(ROW(A2039)/10, 0)+E$5-2)="", "", ", &lt;a href=""../files/libraries/"&amp;VLOOKUP(INDIRECT("'Courses Complete'!AF"&amp;ROUNDUP(ROW(A2039)/10, 0)+E$5-2),Libraries!$B:$D,3, 0)&amp;"""&gt;"&amp;INDIRECT("'Courses Complete'!AF"&amp;ROUNDUP(ROW(A2039)/10, 0)+E$5-2)&amp;"&lt;/a&gt;")&amp;"&lt;/td&gt;", ""))</f>
        <v/>
      </c>
      <c r="B2039" s="100" t="str">
        <f t="shared" ca="1" si="1811"/>
        <v/>
      </c>
    </row>
    <row r="2040" spans="1:2">
      <c r="A2040" s="100" t="str">
        <f t="shared" ref="A2040" ca="1" si="1859">IF(ROUNDUP(ROW(A2040)/10, 0)-1=0, "        &lt;/tr&gt;", IF(ROUNDUP(ROW(A2040)/10, 0)-1&lt;=E$6-E$5+1, "         &lt;/tr&gt;", ""))</f>
        <v/>
      </c>
      <c r="B2040" s="100" t="str">
        <f t="shared" ca="1" si="1811"/>
        <v/>
      </c>
    </row>
    <row r="2041" spans="1:2">
      <c r="A2041" s="100" t="str">
        <f t="shared" ref="A2041" ca="1" si="1860">IF(ROUNDUP(ROW(A2041)/10, 0)-1=0, "&lt;table class=""horz_head line_divide""&gt;&lt;tr &gt;", IF(ROUNDUP(ROW(A2041)/10, 0)-1&lt;=E$6-E$5+1, "         &lt;tr&gt;", IF(ROUNDUP(ROW(A2041)/10, 0)-1=E$6-E$5+2, "      &lt;/table&gt;", "")))</f>
        <v/>
      </c>
      <c r="B2041" s="100" t="str">
        <f t="shared" ca="1" si="1811"/>
        <v/>
      </c>
    </row>
    <row r="2042" spans="1:2">
      <c r="A2042" s="100" t="str">
        <f t="shared" ref="A2042" ca="1" si="1861">IF(ROUNDUP(ROW(A2042)/10, 0)-1=0, "          &lt;th scope=""col""&gt;Real&lt;/th&gt;", IF(ROUNDUP(ROW(A2042)/10, 0)-1&lt;=E$6-E$5+1, "           &lt;td&gt;"&amp;INDIRECT("'Courses Complete'!E"&amp;ROUNDUP(ROW(A2042)/10, 0)+E$5-2)&amp;"&lt;/td&gt;", ""))</f>
        <v/>
      </c>
      <c r="B2042" s="100" t="str">
        <f t="shared" ca="1" si="1811"/>
        <v/>
      </c>
    </row>
    <row r="2043" spans="1:2">
      <c r="A2043" s="100" t="str">
        <f t="shared" ref="A2043" ca="1" si="1862">IF(ROUNDUP(ROW(A2043)/10, 0)-1=0, "          &lt;th scope=""col""&gt;Type&lt;/th&gt;", IF(ROUNDUP(ROW(A2043)/10, 0)-1&lt;=E$6-E$5+1, "           &lt;td&gt;"&amp;INDIRECT("'Courses Complete'!D"&amp;ROUNDUP(ROW(A2043)/10, 0)+E$5-2)&amp;"&lt;/td&gt;", ""))</f>
        <v/>
      </c>
      <c r="B2043" s="100" t="str">
        <f t="shared" ca="1" si="1811"/>
        <v/>
      </c>
    </row>
    <row r="2044" spans="1:2">
      <c r="A2044" s="100" t="str">
        <f t="shared" ref="A2044" ca="1" si="1863">IF(ROUNDUP(ROW(A2044)/10, 0)-1=0, "          &lt;th scope=""col""&gt;Course&lt;/th&gt;", IF(ROUNDUP(ROW(A2044)/10, 0)-1&lt;=E$6-E$5+1, "           &lt;td&gt;"&amp;IF(INDIRECT("'Courses Complete'!K"&amp;ROUNDUP(ROW(A2044)/10, 0)+E$5-2)="", INDIRECT("'Courses Complete'!C"&amp;ROUNDUP(ROW(A2044)/10, 0)+E$5-2), "&lt;a href=""../files/courses/"&amp;INDIRECT("'Courses Complete'!K"&amp;ROUNDUP(ROW(A2044)/10, 0)+E$5-2)&amp;"""&gt;"&amp;INDIRECT("'Courses Complete'!C"&amp;ROUNDUP(ROW(A2044)/10, 0)+E$5-2)&amp;"&lt;/a&gt;")&amp;"&lt;/td&gt;", ""))</f>
        <v/>
      </c>
      <c r="B2044" s="100" t="str">
        <f t="shared" ca="1" si="1811"/>
        <v/>
      </c>
    </row>
    <row r="2045" spans="1:2">
      <c r="A2045" s="100" t="str">
        <f t="shared" ref="A2045" ca="1" si="1864">IF(ROUNDUP(ROW(A2045)/10, 0)-1=0, "          &lt;th scope=""col""&gt;Designer&lt;/th&gt;", IF(ROUNDUP(ROW(A2045)/10, 0)-1&lt;=E$6-E$5+1, "           &lt;td&gt;"&amp;INDIRECT("'Courses Complete'!L"&amp;ROUNDUP(ROW(A2045)/10, 0)+E$5-2)&amp;"&lt;/td&gt;", ""))</f>
        <v/>
      </c>
      <c r="B2045" s="100" t="str">
        <f t="shared" ca="1" si="1811"/>
        <v/>
      </c>
    </row>
    <row r="2046" spans="1:2">
      <c r="A2046" s="100" t="str">
        <f t="shared" ref="A2046" ca="1" si="1865">IF(ROUNDUP(ROW(A2046)/10, 0)-1=0, "          &lt;th class=""right_align"" scope=""col""&gt;Date&lt;/th&gt;", IF(ROUNDUP(ROW(A2046)/10, 0)-1&lt;=E$6-E$5+1, "           &lt;td class=""right_align""&gt;"&amp;MONTH(INDIRECT("'Courses Complete'!N"&amp;ROUNDUP(ROW(A2046)/10, 0)+E$5-2))&amp;"/"&amp;DAY(INDIRECT("'Courses Complete'!N"&amp;ROUNDUP(ROW(A2046)/10, 0)+E$5-2))&amp;"/"&amp;YEAR(INDIRECT("'Courses Complete'!N"&amp;ROUNDUP(ROW(A2046)/10, 0)+E$5-2))&amp;"&lt;/td&gt;", ""))</f>
        <v/>
      </c>
      <c r="B2046" s="100" t="str">
        <f t="shared" ca="1" si="1811"/>
        <v/>
      </c>
    </row>
    <row r="2047" spans="1:2">
      <c r="A2047" s="100" t="str">
        <f t="shared" ref="A2047" ca="1" si="1866">IF(ROUNDUP(ROW(A2047)/10, 0)-1=0, "          &lt;th class=""right_align"" scope=""col""&gt;Size&lt;/th&gt;", IF(ROUNDUP(ROW(A2047)/10, 0)-1&lt;=E$6-E$5+1, "           &lt;td class=""right_align""&gt;"&amp;TEXT(ROUND(INDIRECT("'Courses Complete'!M"&amp;ROUNDUP(ROW(A2047)/10, 0)+E$5-2), 1), "0.0")&amp;"&lt;/td&gt;", ""))</f>
        <v/>
      </c>
      <c r="B2047" s="100" t="str">
        <f t="shared" ca="1" si="1811"/>
        <v/>
      </c>
    </row>
    <row r="2048" spans="1:2">
      <c r="A2048" s="100" t="str">
        <f t="shared" ref="A2048" ca="1" si="1867">IF(ROUNDUP(ROW(A2048)/10, 0)-1=0, "          &lt;th scope=""col""&gt;Images&lt;/th&gt;", IF(ROUNDUP(ROW(A2048)/10, 0)-1&lt;=E$6-E$5+1, "           &lt;td&gt;"&amp;IF(INDIRECT("'Courses Complete'!F"&amp;ROUNDUP(ROW(A2048)/10, 0)+E$5-2)="","","&lt;a href=""../pics/courses/"&amp;INDIRECT("'Courses Complete'!F"&amp;ROUNDUP(ROW(A2048)/10, 0)+E$5-2)&amp;"""&gt;"&amp;IF(ISNUMBER(INDIRECT("'Courses Complete'!AG"&amp;ROUNDUP(ROW(A2048)/10, 0)+E$5-2)), "#", "")&amp;INDIRECT("'Courses Complete'!AG"&amp;ROUNDUP(ROW(A2048)/10, 0)+E$5-2)&amp;"&lt;/a&gt;")&amp;IF(INDIRECT("'Courses Complete'!G"&amp;ROUNDUP(ROW(A2048)/10, 0)+E$5-2)="","",", &lt;a href=""../pics/courses/"&amp;INDIRECT("'Courses Complete'!G"&amp;ROUNDUP(ROW(A2048)/10, 0)+E$5-2)&amp;"""&gt;"&amp;IF(ISNUMBER(INDIRECT("'Courses Complete'!AH"&amp;ROUNDUP(ROW(A2048)/10, 0)+E$5-2)), "#", "")&amp;INDIRECT("'Courses Complete'!AH"&amp;ROUNDUP(ROW(A2048)/10, 0)+E$5-2)&amp;"&lt;/a&gt;")&amp;IF(INDIRECT("'Courses Complete'!H"&amp;ROUNDUP(ROW(A2048)/10, 0)+E$5-2)="","",", &lt;a href=""../pics/courses/"&amp;INDIRECT("'Courses Complete'!H"&amp;ROUNDUP(ROW(A2048)/10, 0)+E$5-2)&amp;"""&gt;"&amp;IF(ISNUMBER(INDIRECT("'Courses Complete'!AI"&amp;ROUNDUP(ROW(A2048)/10, 0)+E$5-2)), "#", "")&amp;INDIRECT("'Courses Complete'!AI"&amp;ROUNDUP(ROW(A2048)/10, 0)+E$5-2)&amp;"&lt;/a&gt;")&amp;IF(INDIRECT("'Courses Complete'!I"&amp;ROUNDUP(ROW(A2048)/10, 0)+E$5-2)="","",", &lt;a href=""../pics/courses/"&amp;INDIRECT("'Courses Complete'!I"&amp;ROUNDUP(ROW(A2048)/10, 0)+E$5-2)&amp;"""&gt;"&amp;IF(ISNUMBER(INDIRECT("'Courses Complete'!AJ"&amp;ROUNDUP(ROW(A2048)/10, 0)+E$5-2)), "#", "")&amp;INDIRECT("'Courses Complete'!AJ"&amp;ROUNDUP(ROW(A2048)/10, 0)+E$5-2)&amp;"&lt;/a&gt;")&amp;IF(INDIRECT("'Courses Complete'!J"&amp;ROUNDUP(ROW(A2048)/10, 0)+E$5-2)="","",", &lt;a href=""../pics/courses/"&amp;INDIRECT("'Courses Complete'!J"&amp;ROUNDUP(ROW(A2048)/10, 0)+E$5-2)&amp;"""&gt;"&amp;IF(ISNUMBER(INDIRECT("'Courses Complete'!AK"&amp;ROUNDUP(ROW(A2048)/10, 0)+E$5-2)), "#", "")&amp;INDIRECT("'Courses Complete'!AK"&amp;ROUNDUP(ROW(A2048)/10, 0)+E$5-2)&amp;"&lt;/a&gt;")&amp;"&lt;/td&gt;", ""))</f>
        <v/>
      </c>
      <c r="B2048" s="100" t="str">
        <f t="shared" ca="1" si="1811"/>
        <v/>
      </c>
    </row>
    <row r="2049" spans="1:2">
      <c r="A2049" s="100" t="str">
        <f ca="1">IF(ROUNDUP(ROW(A2049)/10, 0)-1=0, "          &lt;th scope=""col""&gt;Libraries&lt;/th&gt;", IF(ROUNDUP(ROW(A2049)/10, 0)-1&lt;=E$6-E$5+1, "           &lt;td&gt;"&amp;IF(INDIRECT("'Courses Complete'!O"&amp;ROUNDUP(ROW(A2049)/10, 0)+E$5-2)="", "N/A", "&lt;a href=""../files/libraries/"&amp;VLOOKUP(INDIRECT("'Courses Complete'!O"&amp;ROUNDUP(ROW(A2049)/10, 0)+E$5-2),Libraries!$B:$D,3, 0)&amp;"""&gt;"&amp;INDIRECT("'Courses Complete'!O"&amp;ROUNDUP(ROW(A2049)/10, 0)+E$5-2)&amp;"&lt;/a&gt;")&amp;IF(INDIRECT("'Courses Complete'!P"&amp;ROUNDUP(ROW(A2049)/10, 0)+E$5-2)="", "", ", &lt;a href=""../files/libraries/"&amp;VLOOKUP(INDIRECT("'Courses Complete'!P"&amp;ROUNDUP(ROW(A2049)/10, 0)+E$5-2),Libraries!$B:$D,3, 0)&amp;"""&gt;"&amp;INDIRECT("'Courses Complete'!P"&amp;ROUNDUP(ROW(A2049)/10, 0)+E$5-2)&amp;"&lt;/a&gt;")&amp;IF(INDIRECT("'Courses Complete'!Q"&amp;ROUNDUP(ROW(A2049)/10, 0)+E$5-2)="", "", ", &lt;a href=""../files/libraries/"&amp;VLOOKUP(INDIRECT("'Courses Complete'!Q"&amp;ROUNDUP(ROW(A2049)/10, 0)+E$5-2),Libraries!$B:$D,3, 0)&amp;"""&gt;"&amp;INDIRECT("'Courses Complete'!Q"&amp;ROUNDUP(ROW(A2049)/10, 0)+E$5-2)&amp;"&lt;/a&gt;")&amp;IF(INDIRECT("'Courses Complete'!R"&amp;ROUNDUP(ROW(A2049)/10, 0)+E$5-2)="", "", ", &lt;a href=""../files/libraries/"&amp;VLOOKUP(INDIRECT("'Courses Complete'!R"&amp;ROUNDUP(ROW(A2049)/10, 0)+E$5-2),Libraries!$B:$D,3, 0)&amp;"""&gt;"&amp;INDIRECT("'Courses Complete'!R"&amp;ROUNDUP(ROW(A2049)/10, 0)+E$5-2)&amp;"&lt;/a&gt;")&amp;IF(INDIRECT("'Courses Complete'!S"&amp;ROUNDUP(ROW(A2049)/10, 0)+E$5-2)="", "", ", &lt;a href=""../files/libraries/"&amp;VLOOKUP(INDIRECT("'Courses Complete'!S"&amp;ROUNDUP(ROW(A2049)/10, 0)+E$5-2),Libraries!$B:$D,3, 0)&amp;"""&gt;"&amp;INDIRECT("'Courses Complete'!S"&amp;ROUNDUP(ROW(A2049)/10, 0)+E$5-2)&amp;"&lt;/a&gt;")&amp;IF(INDIRECT("'Courses Complete'!T"&amp;ROUNDUP(ROW(A2049)/10, 0)+E$5-2)="", "", ", &lt;a href=""../files/libraries/"&amp;VLOOKUP(INDIRECT("'Courses Complete'!T"&amp;ROUNDUP(ROW(A2049)/10, 0)+E$5-2),Libraries!$B:$D,3, 0)&amp;"""&gt;"&amp;INDIRECT("'Courses Complete'!T"&amp;ROUNDUP(ROW(A2049)/10, 0)+E$5-2)&amp;"&lt;/a&gt;")&amp;IF(INDIRECT("'Courses Complete'!U"&amp;ROUNDUP(ROW(A2049)/10, 0)+E$5-2)="", "", ", &lt;a href=""../files/libraries/"&amp;VLOOKUP(INDIRECT("'Courses Complete'!U"&amp;ROUNDUP(ROW(A2049)/10, 0)+E$5-2),Libraries!$B:$D,3, 0)&amp;"""&gt;"&amp;INDIRECT("'Courses Complete'!U"&amp;ROUNDUP(ROW(A2049)/10, 0)+E$5-2)&amp;"&lt;/a&gt;")&amp;IF(INDIRECT("'Courses Complete'!V"&amp;ROUNDUP(ROW(A2049)/10, 0)+E$5-2)="", "", ", &lt;a href=""../files/libraries/"&amp;VLOOKUP(INDIRECT("'Courses Complete'!V"&amp;ROUNDUP(ROW(A2049)/10, 0)+E$5-2),Libraries!$B:$D,3, 0)&amp;"""&gt;"&amp;INDIRECT("'Courses Complete'!V"&amp;ROUNDUP(ROW(A2049)/10, 0)+E$5-2)&amp;"&lt;/a&gt;")&amp;IF(INDIRECT("'Courses Complete'!W"&amp;ROUNDUP(ROW(A2049)/10, 0)+E$5-2)="", "", ", &lt;a href=""../files/libraries/"&amp;VLOOKUP(INDIRECT("'Courses Complete'!W"&amp;ROUNDUP(ROW(A2049)/10, 0)+E$5-2),Libraries!$B:$D,3, 0)&amp;"""&gt;"&amp;INDIRECT("'Courses Complete'!W"&amp;ROUNDUP(ROW(A2049)/10, 0)+E$5-2)&amp;"&lt;/a&gt;")&amp;IF(INDIRECT("'Courses Complete'!X"&amp;ROUNDUP(ROW(A2049)/10, 0)+E$5-2)="", "", ", &lt;a href=""../files/libraries/"&amp;VLOOKUP(INDIRECT("'Courses Complete'!X"&amp;ROUNDUP(ROW(A2049)/10, 0)+E$5-2),Libraries!$B:$D,3, 0)&amp;"""&gt;"&amp;INDIRECT("'Courses Complete'!X"&amp;ROUNDUP(ROW(A2049)/10, 0)+E$5-2)&amp;IF(INDIRECT("'Courses Complete'!Y"&amp;ROUNDUP(ROW(A2049)/10, 0)+E$5-2)="", "", ", &lt;a href=""../files/libraries/"&amp;VLOOKUP(INDIRECT("'Courses Complete'!Y"&amp;ROUNDUP(ROW(A2049)/10, 0)+E$5-2),Libraries!$B:$D,3, 0)&amp;"""&gt;"&amp;INDIRECT("'Courses Complete'!Y"&amp;ROUNDUP(ROW(A2049)/10, 0)+E$5-2)&amp;"&lt;/a&gt;")&amp;"&lt;/a&gt;")&amp;IF(INDIRECT("'Courses Complete'!Z"&amp;ROUNDUP(ROW(A2049)/10, 0)+E$5-2)="", "", ", &lt;a href=""../files/libraries/"&amp;VLOOKUP(INDIRECT("'Courses Complete'!Z"&amp;ROUNDUP(ROW(A2049)/10, 0)+E$5-2),Libraries!$B:$D,3, 0)&amp;"""&gt;"&amp;INDIRECT("'Courses Complete'!Z"&amp;ROUNDUP(ROW(A2049)/10, 0)+E$5-2)&amp;"&lt;/a&gt;")&amp;IF(INDIRECT("'Courses Complete'!AA"&amp;ROUNDUP(ROW(A2049)/10, 0)+E$5-2)="", "", ", &lt;a href=""../files/libraries/"&amp;VLOOKUP(INDIRECT("'Courses Complete'!AA"&amp;ROUNDUP(ROW(A2049)/10, 0)+E$5-2),Libraries!$B:$D,3, 0)&amp;"""&gt;"&amp;INDIRECT("'Courses Complete'!AA"&amp;ROUNDUP(ROW(A2049)/10, 0)+E$5-2)&amp;"&lt;/a&gt;")&amp;IF(INDIRECT("'Courses Complete'!AB"&amp;ROUNDUP(ROW(A2049)/10, 0)+E$5-2)="", "", ", &lt;a href=""../files/libraries/"&amp;VLOOKUP(INDIRECT("'Courses Complete'!AB"&amp;ROUNDUP(ROW(A2049)/10, 0)+E$5-2),Libraries!$B:$D,3, 0)&amp;"""&gt;"&amp;INDIRECT("'Courses Complete'!AB"&amp;ROUNDUP(ROW(A2049)/10, 0)+E$5-2)&amp;"&lt;/a&gt;")&amp;IF(INDIRECT("'Courses Complete'!AC"&amp;ROUNDUP(ROW(A2049)/10, 0)+E$5-2)="", "", ", &lt;a href=""../files/libraries/"&amp;VLOOKUP(INDIRECT("'Courses Complete'!AC"&amp;ROUNDUP(ROW(A2049)/10, 0)+E$5-2),Libraries!$B:$D,3, 0)&amp;"""&gt;"&amp;INDIRECT("'Courses Complete'!AC"&amp;ROUNDUP(ROW(A2049)/10, 0)+E$5-2)&amp;"&lt;/a&gt;")&amp;IF(INDIRECT("'Courses Complete'!AD"&amp;ROUNDUP(ROW(A2049)/10, 0)+E$5-2)="", "", ", &lt;a href=""../files/libraries/"&amp;VLOOKUP(INDIRECT("'Courses Complete'!AD"&amp;ROUNDUP(ROW(A2049)/10, 0)+E$5-2),Libraries!$B:$D,3, 0)&amp;"""&gt;"&amp;INDIRECT("'Courses Complete'!AD"&amp;ROUNDUP(ROW(A2049)/10, 0)+E$5-2)&amp;"&lt;/a&gt;")&amp;IF(INDIRECT("'Courses Complete'!AE"&amp;ROUNDUP(ROW(A2049)/10, 0)+E$5-2)="", "", ", &lt;a href=""../files/libraries/"&amp;VLOOKUP(INDIRECT("'Courses Complete'!AE"&amp;ROUNDUP(ROW(A2049)/10, 0)+E$5-2),Libraries!$B:$D,3, 0)&amp;"""&gt;"&amp;INDIRECT("'Courses Complete'!AE"&amp;ROUNDUP(ROW(A2049)/10, 0)+E$5-2)&amp;"&lt;/a&gt;")&amp;IF(INDIRECT("'Courses Complete'!AF"&amp;ROUNDUP(ROW(A2049)/10, 0)+E$5-2)="", "", ", &lt;a href=""../files/libraries/"&amp;VLOOKUP(INDIRECT("'Courses Complete'!AF"&amp;ROUNDUP(ROW(A2049)/10, 0)+E$5-2),Libraries!$B:$D,3, 0)&amp;"""&gt;"&amp;INDIRECT("'Courses Complete'!AF"&amp;ROUNDUP(ROW(A2049)/10, 0)+E$5-2)&amp;"&lt;/a&gt;")&amp;"&lt;/td&gt;", ""))</f>
        <v/>
      </c>
      <c r="B2049" s="100" t="str">
        <f t="shared" ca="1" si="1811"/>
        <v/>
      </c>
    </row>
    <row r="2050" spans="1:2">
      <c r="A2050" s="100" t="str">
        <f t="shared" ref="A2050" ca="1" si="1868">IF(ROUNDUP(ROW(A2050)/10, 0)-1=0, "        &lt;/tr&gt;", IF(ROUNDUP(ROW(A2050)/10, 0)-1&lt;=E$6-E$5+1, "         &lt;/tr&gt;", ""))</f>
        <v/>
      </c>
      <c r="B2050" s="100" t="str">
        <f t="shared" ref="B2050:B2113" ca="1" si="1869" xml:space="preserve"> IFERROR(IF(ROUNDUP(ROW(A2050)/10, 0)-1&lt;=E$6-E$5+1, ROUNDUP(ROW(A2050)/10, 0)-1, ""), 0)</f>
        <v/>
      </c>
    </row>
    <row r="2051" spans="1:2">
      <c r="A2051" s="100" t="str">
        <f t="shared" ref="A2051" ca="1" si="1870">IF(ROUNDUP(ROW(A2051)/10, 0)-1=0, "&lt;table class=""horz_head line_divide""&gt;&lt;tr &gt;", IF(ROUNDUP(ROW(A2051)/10, 0)-1&lt;=E$6-E$5+1, "         &lt;tr&gt;", IF(ROUNDUP(ROW(A2051)/10, 0)-1=E$6-E$5+2, "      &lt;/table&gt;", "")))</f>
        <v/>
      </c>
      <c r="B2051" s="100" t="str">
        <f t="shared" ca="1" si="1869"/>
        <v/>
      </c>
    </row>
    <row r="2052" spans="1:2">
      <c r="A2052" s="100" t="str">
        <f t="shared" ref="A2052" ca="1" si="1871">IF(ROUNDUP(ROW(A2052)/10, 0)-1=0, "          &lt;th scope=""col""&gt;Real&lt;/th&gt;", IF(ROUNDUP(ROW(A2052)/10, 0)-1&lt;=E$6-E$5+1, "           &lt;td&gt;"&amp;INDIRECT("'Courses Complete'!E"&amp;ROUNDUP(ROW(A2052)/10, 0)+E$5-2)&amp;"&lt;/td&gt;", ""))</f>
        <v/>
      </c>
      <c r="B2052" s="100" t="str">
        <f t="shared" ca="1" si="1869"/>
        <v/>
      </c>
    </row>
    <row r="2053" spans="1:2">
      <c r="A2053" s="100" t="str">
        <f t="shared" ref="A2053" ca="1" si="1872">IF(ROUNDUP(ROW(A2053)/10, 0)-1=0, "          &lt;th scope=""col""&gt;Type&lt;/th&gt;", IF(ROUNDUP(ROW(A2053)/10, 0)-1&lt;=E$6-E$5+1, "           &lt;td&gt;"&amp;INDIRECT("'Courses Complete'!D"&amp;ROUNDUP(ROW(A2053)/10, 0)+E$5-2)&amp;"&lt;/td&gt;", ""))</f>
        <v/>
      </c>
      <c r="B2053" s="100" t="str">
        <f t="shared" ca="1" si="1869"/>
        <v/>
      </c>
    </row>
    <row r="2054" spans="1:2">
      <c r="A2054" s="100" t="str">
        <f t="shared" ref="A2054" ca="1" si="1873">IF(ROUNDUP(ROW(A2054)/10, 0)-1=0, "          &lt;th scope=""col""&gt;Course&lt;/th&gt;", IF(ROUNDUP(ROW(A2054)/10, 0)-1&lt;=E$6-E$5+1, "           &lt;td&gt;"&amp;IF(INDIRECT("'Courses Complete'!K"&amp;ROUNDUP(ROW(A2054)/10, 0)+E$5-2)="", INDIRECT("'Courses Complete'!C"&amp;ROUNDUP(ROW(A2054)/10, 0)+E$5-2), "&lt;a href=""../files/courses/"&amp;INDIRECT("'Courses Complete'!K"&amp;ROUNDUP(ROW(A2054)/10, 0)+E$5-2)&amp;"""&gt;"&amp;INDIRECT("'Courses Complete'!C"&amp;ROUNDUP(ROW(A2054)/10, 0)+E$5-2)&amp;"&lt;/a&gt;")&amp;"&lt;/td&gt;", ""))</f>
        <v/>
      </c>
      <c r="B2054" s="100" t="str">
        <f t="shared" ca="1" si="1869"/>
        <v/>
      </c>
    </row>
    <row r="2055" spans="1:2">
      <c r="A2055" s="100" t="str">
        <f t="shared" ref="A2055" ca="1" si="1874">IF(ROUNDUP(ROW(A2055)/10, 0)-1=0, "          &lt;th scope=""col""&gt;Designer&lt;/th&gt;", IF(ROUNDUP(ROW(A2055)/10, 0)-1&lt;=E$6-E$5+1, "           &lt;td&gt;"&amp;INDIRECT("'Courses Complete'!L"&amp;ROUNDUP(ROW(A2055)/10, 0)+E$5-2)&amp;"&lt;/td&gt;", ""))</f>
        <v/>
      </c>
      <c r="B2055" s="100" t="str">
        <f t="shared" ca="1" si="1869"/>
        <v/>
      </c>
    </row>
    <row r="2056" spans="1:2">
      <c r="A2056" s="100" t="str">
        <f t="shared" ref="A2056" ca="1" si="1875">IF(ROUNDUP(ROW(A2056)/10, 0)-1=0, "          &lt;th class=""right_align"" scope=""col""&gt;Date&lt;/th&gt;", IF(ROUNDUP(ROW(A2056)/10, 0)-1&lt;=E$6-E$5+1, "           &lt;td class=""right_align""&gt;"&amp;MONTH(INDIRECT("'Courses Complete'!N"&amp;ROUNDUP(ROW(A2056)/10, 0)+E$5-2))&amp;"/"&amp;DAY(INDIRECT("'Courses Complete'!N"&amp;ROUNDUP(ROW(A2056)/10, 0)+E$5-2))&amp;"/"&amp;YEAR(INDIRECT("'Courses Complete'!N"&amp;ROUNDUP(ROW(A2056)/10, 0)+E$5-2))&amp;"&lt;/td&gt;", ""))</f>
        <v/>
      </c>
      <c r="B2056" s="100" t="str">
        <f t="shared" ca="1" si="1869"/>
        <v/>
      </c>
    </row>
    <row r="2057" spans="1:2">
      <c r="A2057" s="100" t="str">
        <f t="shared" ref="A2057" ca="1" si="1876">IF(ROUNDUP(ROW(A2057)/10, 0)-1=0, "          &lt;th class=""right_align"" scope=""col""&gt;Size&lt;/th&gt;", IF(ROUNDUP(ROW(A2057)/10, 0)-1&lt;=E$6-E$5+1, "           &lt;td class=""right_align""&gt;"&amp;TEXT(ROUND(INDIRECT("'Courses Complete'!M"&amp;ROUNDUP(ROW(A2057)/10, 0)+E$5-2), 1), "0.0")&amp;"&lt;/td&gt;", ""))</f>
        <v/>
      </c>
      <c r="B2057" s="100" t="str">
        <f t="shared" ca="1" si="1869"/>
        <v/>
      </c>
    </row>
    <row r="2058" spans="1:2">
      <c r="A2058" s="100" t="str">
        <f t="shared" ref="A2058" ca="1" si="1877">IF(ROUNDUP(ROW(A2058)/10, 0)-1=0, "          &lt;th scope=""col""&gt;Images&lt;/th&gt;", IF(ROUNDUP(ROW(A2058)/10, 0)-1&lt;=E$6-E$5+1, "           &lt;td&gt;"&amp;IF(INDIRECT("'Courses Complete'!F"&amp;ROUNDUP(ROW(A2058)/10, 0)+E$5-2)="","","&lt;a href=""../pics/courses/"&amp;INDIRECT("'Courses Complete'!F"&amp;ROUNDUP(ROW(A2058)/10, 0)+E$5-2)&amp;"""&gt;"&amp;IF(ISNUMBER(INDIRECT("'Courses Complete'!AG"&amp;ROUNDUP(ROW(A2058)/10, 0)+E$5-2)), "#", "")&amp;INDIRECT("'Courses Complete'!AG"&amp;ROUNDUP(ROW(A2058)/10, 0)+E$5-2)&amp;"&lt;/a&gt;")&amp;IF(INDIRECT("'Courses Complete'!G"&amp;ROUNDUP(ROW(A2058)/10, 0)+E$5-2)="","",", &lt;a href=""../pics/courses/"&amp;INDIRECT("'Courses Complete'!G"&amp;ROUNDUP(ROW(A2058)/10, 0)+E$5-2)&amp;"""&gt;"&amp;IF(ISNUMBER(INDIRECT("'Courses Complete'!AH"&amp;ROUNDUP(ROW(A2058)/10, 0)+E$5-2)), "#", "")&amp;INDIRECT("'Courses Complete'!AH"&amp;ROUNDUP(ROW(A2058)/10, 0)+E$5-2)&amp;"&lt;/a&gt;")&amp;IF(INDIRECT("'Courses Complete'!H"&amp;ROUNDUP(ROW(A2058)/10, 0)+E$5-2)="","",", &lt;a href=""../pics/courses/"&amp;INDIRECT("'Courses Complete'!H"&amp;ROUNDUP(ROW(A2058)/10, 0)+E$5-2)&amp;"""&gt;"&amp;IF(ISNUMBER(INDIRECT("'Courses Complete'!AI"&amp;ROUNDUP(ROW(A2058)/10, 0)+E$5-2)), "#", "")&amp;INDIRECT("'Courses Complete'!AI"&amp;ROUNDUP(ROW(A2058)/10, 0)+E$5-2)&amp;"&lt;/a&gt;")&amp;IF(INDIRECT("'Courses Complete'!I"&amp;ROUNDUP(ROW(A2058)/10, 0)+E$5-2)="","",", &lt;a href=""../pics/courses/"&amp;INDIRECT("'Courses Complete'!I"&amp;ROUNDUP(ROW(A2058)/10, 0)+E$5-2)&amp;"""&gt;"&amp;IF(ISNUMBER(INDIRECT("'Courses Complete'!AJ"&amp;ROUNDUP(ROW(A2058)/10, 0)+E$5-2)), "#", "")&amp;INDIRECT("'Courses Complete'!AJ"&amp;ROUNDUP(ROW(A2058)/10, 0)+E$5-2)&amp;"&lt;/a&gt;")&amp;IF(INDIRECT("'Courses Complete'!J"&amp;ROUNDUP(ROW(A2058)/10, 0)+E$5-2)="","",", &lt;a href=""../pics/courses/"&amp;INDIRECT("'Courses Complete'!J"&amp;ROUNDUP(ROW(A2058)/10, 0)+E$5-2)&amp;"""&gt;"&amp;IF(ISNUMBER(INDIRECT("'Courses Complete'!AK"&amp;ROUNDUP(ROW(A2058)/10, 0)+E$5-2)), "#", "")&amp;INDIRECT("'Courses Complete'!AK"&amp;ROUNDUP(ROW(A2058)/10, 0)+E$5-2)&amp;"&lt;/a&gt;")&amp;"&lt;/td&gt;", ""))</f>
        <v/>
      </c>
      <c r="B2058" s="100" t="str">
        <f t="shared" ca="1" si="1869"/>
        <v/>
      </c>
    </row>
    <row r="2059" spans="1:2">
      <c r="A2059" s="100" t="str">
        <f ca="1">IF(ROUNDUP(ROW(A2059)/10, 0)-1=0, "          &lt;th scope=""col""&gt;Libraries&lt;/th&gt;", IF(ROUNDUP(ROW(A2059)/10, 0)-1&lt;=E$6-E$5+1, "           &lt;td&gt;"&amp;IF(INDIRECT("'Courses Complete'!O"&amp;ROUNDUP(ROW(A2059)/10, 0)+E$5-2)="", "N/A", "&lt;a href=""../files/libraries/"&amp;VLOOKUP(INDIRECT("'Courses Complete'!O"&amp;ROUNDUP(ROW(A2059)/10, 0)+E$5-2),Libraries!$B:$D,3, 0)&amp;"""&gt;"&amp;INDIRECT("'Courses Complete'!O"&amp;ROUNDUP(ROW(A2059)/10, 0)+E$5-2)&amp;"&lt;/a&gt;")&amp;IF(INDIRECT("'Courses Complete'!P"&amp;ROUNDUP(ROW(A2059)/10, 0)+E$5-2)="", "", ", &lt;a href=""../files/libraries/"&amp;VLOOKUP(INDIRECT("'Courses Complete'!P"&amp;ROUNDUP(ROW(A2059)/10, 0)+E$5-2),Libraries!$B:$D,3, 0)&amp;"""&gt;"&amp;INDIRECT("'Courses Complete'!P"&amp;ROUNDUP(ROW(A2059)/10, 0)+E$5-2)&amp;"&lt;/a&gt;")&amp;IF(INDIRECT("'Courses Complete'!Q"&amp;ROUNDUP(ROW(A2059)/10, 0)+E$5-2)="", "", ", &lt;a href=""../files/libraries/"&amp;VLOOKUP(INDIRECT("'Courses Complete'!Q"&amp;ROUNDUP(ROW(A2059)/10, 0)+E$5-2),Libraries!$B:$D,3, 0)&amp;"""&gt;"&amp;INDIRECT("'Courses Complete'!Q"&amp;ROUNDUP(ROW(A2059)/10, 0)+E$5-2)&amp;"&lt;/a&gt;")&amp;IF(INDIRECT("'Courses Complete'!R"&amp;ROUNDUP(ROW(A2059)/10, 0)+E$5-2)="", "", ", &lt;a href=""../files/libraries/"&amp;VLOOKUP(INDIRECT("'Courses Complete'!R"&amp;ROUNDUP(ROW(A2059)/10, 0)+E$5-2),Libraries!$B:$D,3, 0)&amp;"""&gt;"&amp;INDIRECT("'Courses Complete'!R"&amp;ROUNDUP(ROW(A2059)/10, 0)+E$5-2)&amp;"&lt;/a&gt;")&amp;IF(INDIRECT("'Courses Complete'!S"&amp;ROUNDUP(ROW(A2059)/10, 0)+E$5-2)="", "", ", &lt;a href=""../files/libraries/"&amp;VLOOKUP(INDIRECT("'Courses Complete'!S"&amp;ROUNDUP(ROW(A2059)/10, 0)+E$5-2),Libraries!$B:$D,3, 0)&amp;"""&gt;"&amp;INDIRECT("'Courses Complete'!S"&amp;ROUNDUP(ROW(A2059)/10, 0)+E$5-2)&amp;"&lt;/a&gt;")&amp;IF(INDIRECT("'Courses Complete'!T"&amp;ROUNDUP(ROW(A2059)/10, 0)+E$5-2)="", "", ", &lt;a href=""../files/libraries/"&amp;VLOOKUP(INDIRECT("'Courses Complete'!T"&amp;ROUNDUP(ROW(A2059)/10, 0)+E$5-2),Libraries!$B:$D,3, 0)&amp;"""&gt;"&amp;INDIRECT("'Courses Complete'!T"&amp;ROUNDUP(ROW(A2059)/10, 0)+E$5-2)&amp;"&lt;/a&gt;")&amp;IF(INDIRECT("'Courses Complete'!U"&amp;ROUNDUP(ROW(A2059)/10, 0)+E$5-2)="", "", ", &lt;a href=""../files/libraries/"&amp;VLOOKUP(INDIRECT("'Courses Complete'!U"&amp;ROUNDUP(ROW(A2059)/10, 0)+E$5-2),Libraries!$B:$D,3, 0)&amp;"""&gt;"&amp;INDIRECT("'Courses Complete'!U"&amp;ROUNDUP(ROW(A2059)/10, 0)+E$5-2)&amp;"&lt;/a&gt;")&amp;IF(INDIRECT("'Courses Complete'!V"&amp;ROUNDUP(ROW(A2059)/10, 0)+E$5-2)="", "", ", &lt;a href=""../files/libraries/"&amp;VLOOKUP(INDIRECT("'Courses Complete'!V"&amp;ROUNDUP(ROW(A2059)/10, 0)+E$5-2),Libraries!$B:$D,3, 0)&amp;"""&gt;"&amp;INDIRECT("'Courses Complete'!V"&amp;ROUNDUP(ROW(A2059)/10, 0)+E$5-2)&amp;"&lt;/a&gt;")&amp;IF(INDIRECT("'Courses Complete'!W"&amp;ROUNDUP(ROW(A2059)/10, 0)+E$5-2)="", "", ", &lt;a href=""../files/libraries/"&amp;VLOOKUP(INDIRECT("'Courses Complete'!W"&amp;ROUNDUP(ROW(A2059)/10, 0)+E$5-2),Libraries!$B:$D,3, 0)&amp;"""&gt;"&amp;INDIRECT("'Courses Complete'!W"&amp;ROUNDUP(ROW(A2059)/10, 0)+E$5-2)&amp;"&lt;/a&gt;")&amp;IF(INDIRECT("'Courses Complete'!X"&amp;ROUNDUP(ROW(A2059)/10, 0)+E$5-2)="", "", ", &lt;a href=""../files/libraries/"&amp;VLOOKUP(INDIRECT("'Courses Complete'!X"&amp;ROUNDUP(ROW(A2059)/10, 0)+E$5-2),Libraries!$B:$D,3, 0)&amp;"""&gt;"&amp;INDIRECT("'Courses Complete'!X"&amp;ROUNDUP(ROW(A2059)/10, 0)+E$5-2)&amp;IF(INDIRECT("'Courses Complete'!Y"&amp;ROUNDUP(ROW(A2059)/10, 0)+E$5-2)="", "", ", &lt;a href=""../files/libraries/"&amp;VLOOKUP(INDIRECT("'Courses Complete'!Y"&amp;ROUNDUP(ROW(A2059)/10, 0)+E$5-2),Libraries!$B:$D,3, 0)&amp;"""&gt;"&amp;INDIRECT("'Courses Complete'!Y"&amp;ROUNDUP(ROW(A2059)/10, 0)+E$5-2)&amp;"&lt;/a&gt;")&amp;"&lt;/a&gt;")&amp;IF(INDIRECT("'Courses Complete'!Z"&amp;ROUNDUP(ROW(A2059)/10, 0)+E$5-2)="", "", ", &lt;a href=""../files/libraries/"&amp;VLOOKUP(INDIRECT("'Courses Complete'!Z"&amp;ROUNDUP(ROW(A2059)/10, 0)+E$5-2),Libraries!$B:$D,3, 0)&amp;"""&gt;"&amp;INDIRECT("'Courses Complete'!Z"&amp;ROUNDUP(ROW(A2059)/10, 0)+E$5-2)&amp;"&lt;/a&gt;")&amp;IF(INDIRECT("'Courses Complete'!AA"&amp;ROUNDUP(ROW(A2059)/10, 0)+E$5-2)="", "", ", &lt;a href=""../files/libraries/"&amp;VLOOKUP(INDIRECT("'Courses Complete'!AA"&amp;ROUNDUP(ROW(A2059)/10, 0)+E$5-2),Libraries!$B:$D,3, 0)&amp;"""&gt;"&amp;INDIRECT("'Courses Complete'!AA"&amp;ROUNDUP(ROW(A2059)/10, 0)+E$5-2)&amp;"&lt;/a&gt;")&amp;IF(INDIRECT("'Courses Complete'!AB"&amp;ROUNDUP(ROW(A2059)/10, 0)+E$5-2)="", "", ", &lt;a href=""../files/libraries/"&amp;VLOOKUP(INDIRECT("'Courses Complete'!AB"&amp;ROUNDUP(ROW(A2059)/10, 0)+E$5-2),Libraries!$B:$D,3, 0)&amp;"""&gt;"&amp;INDIRECT("'Courses Complete'!AB"&amp;ROUNDUP(ROW(A2059)/10, 0)+E$5-2)&amp;"&lt;/a&gt;")&amp;IF(INDIRECT("'Courses Complete'!AC"&amp;ROUNDUP(ROW(A2059)/10, 0)+E$5-2)="", "", ", &lt;a href=""../files/libraries/"&amp;VLOOKUP(INDIRECT("'Courses Complete'!AC"&amp;ROUNDUP(ROW(A2059)/10, 0)+E$5-2),Libraries!$B:$D,3, 0)&amp;"""&gt;"&amp;INDIRECT("'Courses Complete'!AC"&amp;ROUNDUP(ROW(A2059)/10, 0)+E$5-2)&amp;"&lt;/a&gt;")&amp;IF(INDIRECT("'Courses Complete'!AD"&amp;ROUNDUP(ROW(A2059)/10, 0)+E$5-2)="", "", ", &lt;a href=""../files/libraries/"&amp;VLOOKUP(INDIRECT("'Courses Complete'!AD"&amp;ROUNDUP(ROW(A2059)/10, 0)+E$5-2),Libraries!$B:$D,3, 0)&amp;"""&gt;"&amp;INDIRECT("'Courses Complete'!AD"&amp;ROUNDUP(ROW(A2059)/10, 0)+E$5-2)&amp;"&lt;/a&gt;")&amp;IF(INDIRECT("'Courses Complete'!AE"&amp;ROUNDUP(ROW(A2059)/10, 0)+E$5-2)="", "", ", &lt;a href=""../files/libraries/"&amp;VLOOKUP(INDIRECT("'Courses Complete'!AE"&amp;ROUNDUP(ROW(A2059)/10, 0)+E$5-2),Libraries!$B:$D,3, 0)&amp;"""&gt;"&amp;INDIRECT("'Courses Complete'!AE"&amp;ROUNDUP(ROW(A2059)/10, 0)+E$5-2)&amp;"&lt;/a&gt;")&amp;IF(INDIRECT("'Courses Complete'!AF"&amp;ROUNDUP(ROW(A2059)/10, 0)+E$5-2)="", "", ", &lt;a href=""../files/libraries/"&amp;VLOOKUP(INDIRECT("'Courses Complete'!AF"&amp;ROUNDUP(ROW(A2059)/10, 0)+E$5-2),Libraries!$B:$D,3, 0)&amp;"""&gt;"&amp;INDIRECT("'Courses Complete'!AF"&amp;ROUNDUP(ROW(A2059)/10, 0)+E$5-2)&amp;"&lt;/a&gt;")&amp;"&lt;/td&gt;", ""))</f>
        <v/>
      </c>
      <c r="B2059" s="100" t="str">
        <f t="shared" ca="1" si="1869"/>
        <v/>
      </c>
    </row>
    <row r="2060" spans="1:2">
      <c r="A2060" s="100" t="str">
        <f t="shared" ref="A2060" ca="1" si="1878">IF(ROUNDUP(ROW(A2060)/10, 0)-1=0, "        &lt;/tr&gt;", IF(ROUNDUP(ROW(A2060)/10, 0)-1&lt;=E$6-E$5+1, "         &lt;/tr&gt;", ""))</f>
        <v/>
      </c>
      <c r="B2060" s="100" t="str">
        <f t="shared" ca="1" si="1869"/>
        <v/>
      </c>
    </row>
    <row r="2061" spans="1:2">
      <c r="A2061" s="100" t="str">
        <f t="shared" ref="A2061" ca="1" si="1879">IF(ROUNDUP(ROW(A2061)/10, 0)-1=0, "&lt;table class=""horz_head line_divide""&gt;&lt;tr &gt;", IF(ROUNDUP(ROW(A2061)/10, 0)-1&lt;=E$6-E$5+1, "         &lt;tr&gt;", IF(ROUNDUP(ROW(A2061)/10, 0)-1=E$6-E$5+2, "      &lt;/table&gt;", "")))</f>
        <v/>
      </c>
      <c r="B2061" s="100" t="str">
        <f t="shared" ca="1" si="1869"/>
        <v/>
      </c>
    </row>
    <row r="2062" spans="1:2">
      <c r="A2062" s="100" t="str">
        <f t="shared" ref="A2062" ca="1" si="1880">IF(ROUNDUP(ROW(A2062)/10, 0)-1=0, "          &lt;th scope=""col""&gt;Real&lt;/th&gt;", IF(ROUNDUP(ROW(A2062)/10, 0)-1&lt;=E$6-E$5+1, "           &lt;td&gt;"&amp;INDIRECT("'Courses Complete'!E"&amp;ROUNDUP(ROW(A2062)/10, 0)+E$5-2)&amp;"&lt;/td&gt;", ""))</f>
        <v/>
      </c>
      <c r="B2062" s="100" t="str">
        <f t="shared" ca="1" si="1869"/>
        <v/>
      </c>
    </row>
    <row r="2063" spans="1:2">
      <c r="A2063" s="100" t="str">
        <f t="shared" ref="A2063" ca="1" si="1881">IF(ROUNDUP(ROW(A2063)/10, 0)-1=0, "          &lt;th scope=""col""&gt;Type&lt;/th&gt;", IF(ROUNDUP(ROW(A2063)/10, 0)-1&lt;=E$6-E$5+1, "           &lt;td&gt;"&amp;INDIRECT("'Courses Complete'!D"&amp;ROUNDUP(ROW(A2063)/10, 0)+E$5-2)&amp;"&lt;/td&gt;", ""))</f>
        <v/>
      </c>
      <c r="B2063" s="100" t="str">
        <f t="shared" ca="1" si="1869"/>
        <v/>
      </c>
    </row>
    <row r="2064" spans="1:2">
      <c r="A2064" s="100" t="str">
        <f t="shared" ref="A2064" ca="1" si="1882">IF(ROUNDUP(ROW(A2064)/10, 0)-1=0, "          &lt;th scope=""col""&gt;Course&lt;/th&gt;", IF(ROUNDUP(ROW(A2064)/10, 0)-1&lt;=E$6-E$5+1, "           &lt;td&gt;"&amp;IF(INDIRECT("'Courses Complete'!K"&amp;ROUNDUP(ROW(A2064)/10, 0)+E$5-2)="", INDIRECT("'Courses Complete'!C"&amp;ROUNDUP(ROW(A2064)/10, 0)+E$5-2), "&lt;a href=""../files/courses/"&amp;INDIRECT("'Courses Complete'!K"&amp;ROUNDUP(ROW(A2064)/10, 0)+E$5-2)&amp;"""&gt;"&amp;INDIRECT("'Courses Complete'!C"&amp;ROUNDUP(ROW(A2064)/10, 0)+E$5-2)&amp;"&lt;/a&gt;")&amp;"&lt;/td&gt;", ""))</f>
        <v/>
      </c>
      <c r="B2064" s="100" t="str">
        <f t="shared" ca="1" si="1869"/>
        <v/>
      </c>
    </row>
    <row r="2065" spans="1:2">
      <c r="A2065" s="100" t="str">
        <f t="shared" ref="A2065" ca="1" si="1883">IF(ROUNDUP(ROW(A2065)/10, 0)-1=0, "          &lt;th scope=""col""&gt;Designer&lt;/th&gt;", IF(ROUNDUP(ROW(A2065)/10, 0)-1&lt;=E$6-E$5+1, "           &lt;td&gt;"&amp;INDIRECT("'Courses Complete'!L"&amp;ROUNDUP(ROW(A2065)/10, 0)+E$5-2)&amp;"&lt;/td&gt;", ""))</f>
        <v/>
      </c>
      <c r="B2065" s="100" t="str">
        <f t="shared" ca="1" si="1869"/>
        <v/>
      </c>
    </row>
    <row r="2066" spans="1:2">
      <c r="A2066" s="100" t="str">
        <f t="shared" ref="A2066" ca="1" si="1884">IF(ROUNDUP(ROW(A2066)/10, 0)-1=0, "          &lt;th class=""right_align"" scope=""col""&gt;Date&lt;/th&gt;", IF(ROUNDUP(ROW(A2066)/10, 0)-1&lt;=E$6-E$5+1, "           &lt;td class=""right_align""&gt;"&amp;MONTH(INDIRECT("'Courses Complete'!N"&amp;ROUNDUP(ROW(A2066)/10, 0)+E$5-2))&amp;"/"&amp;DAY(INDIRECT("'Courses Complete'!N"&amp;ROUNDUP(ROW(A2066)/10, 0)+E$5-2))&amp;"/"&amp;YEAR(INDIRECT("'Courses Complete'!N"&amp;ROUNDUP(ROW(A2066)/10, 0)+E$5-2))&amp;"&lt;/td&gt;", ""))</f>
        <v/>
      </c>
      <c r="B2066" s="100" t="str">
        <f t="shared" ca="1" si="1869"/>
        <v/>
      </c>
    </row>
    <row r="2067" spans="1:2">
      <c r="A2067" s="100" t="str">
        <f t="shared" ref="A2067" ca="1" si="1885">IF(ROUNDUP(ROW(A2067)/10, 0)-1=0, "          &lt;th class=""right_align"" scope=""col""&gt;Size&lt;/th&gt;", IF(ROUNDUP(ROW(A2067)/10, 0)-1&lt;=E$6-E$5+1, "           &lt;td class=""right_align""&gt;"&amp;TEXT(ROUND(INDIRECT("'Courses Complete'!M"&amp;ROUNDUP(ROW(A2067)/10, 0)+E$5-2), 1), "0.0")&amp;"&lt;/td&gt;", ""))</f>
        <v/>
      </c>
      <c r="B2067" s="100" t="str">
        <f t="shared" ca="1" si="1869"/>
        <v/>
      </c>
    </row>
    <row r="2068" spans="1:2">
      <c r="A2068" s="100" t="str">
        <f t="shared" ref="A2068" ca="1" si="1886">IF(ROUNDUP(ROW(A2068)/10, 0)-1=0, "          &lt;th scope=""col""&gt;Images&lt;/th&gt;", IF(ROUNDUP(ROW(A2068)/10, 0)-1&lt;=E$6-E$5+1, "           &lt;td&gt;"&amp;IF(INDIRECT("'Courses Complete'!F"&amp;ROUNDUP(ROW(A2068)/10, 0)+E$5-2)="","","&lt;a href=""../pics/courses/"&amp;INDIRECT("'Courses Complete'!F"&amp;ROUNDUP(ROW(A2068)/10, 0)+E$5-2)&amp;"""&gt;"&amp;IF(ISNUMBER(INDIRECT("'Courses Complete'!AG"&amp;ROUNDUP(ROW(A2068)/10, 0)+E$5-2)), "#", "")&amp;INDIRECT("'Courses Complete'!AG"&amp;ROUNDUP(ROW(A2068)/10, 0)+E$5-2)&amp;"&lt;/a&gt;")&amp;IF(INDIRECT("'Courses Complete'!G"&amp;ROUNDUP(ROW(A2068)/10, 0)+E$5-2)="","",", &lt;a href=""../pics/courses/"&amp;INDIRECT("'Courses Complete'!G"&amp;ROUNDUP(ROW(A2068)/10, 0)+E$5-2)&amp;"""&gt;"&amp;IF(ISNUMBER(INDIRECT("'Courses Complete'!AH"&amp;ROUNDUP(ROW(A2068)/10, 0)+E$5-2)), "#", "")&amp;INDIRECT("'Courses Complete'!AH"&amp;ROUNDUP(ROW(A2068)/10, 0)+E$5-2)&amp;"&lt;/a&gt;")&amp;IF(INDIRECT("'Courses Complete'!H"&amp;ROUNDUP(ROW(A2068)/10, 0)+E$5-2)="","",", &lt;a href=""../pics/courses/"&amp;INDIRECT("'Courses Complete'!H"&amp;ROUNDUP(ROW(A2068)/10, 0)+E$5-2)&amp;"""&gt;"&amp;IF(ISNUMBER(INDIRECT("'Courses Complete'!AI"&amp;ROUNDUP(ROW(A2068)/10, 0)+E$5-2)), "#", "")&amp;INDIRECT("'Courses Complete'!AI"&amp;ROUNDUP(ROW(A2068)/10, 0)+E$5-2)&amp;"&lt;/a&gt;")&amp;IF(INDIRECT("'Courses Complete'!I"&amp;ROUNDUP(ROW(A2068)/10, 0)+E$5-2)="","",", &lt;a href=""../pics/courses/"&amp;INDIRECT("'Courses Complete'!I"&amp;ROUNDUP(ROW(A2068)/10, 0)+E$5-2)&amp;"""&gt;"&amp;IF(ISNUMBER(INDIRECT("'Courses Complete'!AJ"&amp;ROUNDUP(ROW(A2068)/10, 0)+E$5-2)), "#", "")&amp;INDIRECT("'Courses Complete'!AJ"&amp;ROUNDUP(ROW(A2068)/10, 0)+E$5-2)&amp;"&lt;/a&gt;")&amp;IF(INDIRECT("'Courses Complete'!J"&amp;ROUNDUP(ROW(A2068)/10, 0)+E$5-2)="","",", &lt;a href=""../pics/courses/"&amp;INDIRECT("'Courses Complete'!J"&amp;ROUNDUP(ROW(A2068)/10, 0)+E$5-2)&amp;"""&gt;"&amp;IF(ISNUMBER(INDIRECT("'Courses Complete'!AK"&amp;ROUNDUP(ROW(A2068)/10, 0)+E$5-2)), "#", "")&amp;INDIRECT("'Courses Complete'!AK"&amp;ROUNDUP(ROW(A2068)/10, 0)+E$5-2)&amp;"&lt;/a&gt;")&amp;"&lt;/td&gt;", ""))</f>
        <v/>
      </c>
      <c r="B2068" s="100" t="str">
        <f t="shared" ca="1" si="1869"/>
        <v/>
      </c>
    </row>
    <row r="2069" spans="1:2">
      <c r="A2069" s="100" t="str">
        <f ca="1">IF(ROUNDUP(ROW(A2069)/10, 0)-1=0, "          &lt;th scope=""col""&gt;Libraries&lt;/th&gt;", IF(ROUNDUP(ROW(A2069)/10, 0)-1&lt;=E$6-E$5+1, "           &lt;td&gt;"&amp;IF(INDIRECT("'Courses Complete'!O"&amp;ROUNDUP(ROW(A2069)/10, 0)+E$5-2)="", "N/A", "&lt;a href=""../files/libraries/"&amp;VLOOKUP(INDIRECT("'Courses Complete'!O"&amp;ROUNDUP(ROW(A2069)/10, 0)+E$5-2),Libraries!$B:$D,3, 0)&amp;"""&gt;"&amp;INDIRECT("'Courses Complete'!O"&amp;ROUNDUP(ROW(A2069)/10, 0)+E$5-2)&amp;"&lt;/a&gt;")&amp;IF(INDIRECT("'Courses Complete'!P"&amp;ROUNDUP(ROW(A2069)/10, 0)+E$5-2)="", "", ", &lt;a href=""../files/libraries/"&amp;VLOOKUP(INDIRECT("'Courses Complete'!P"&amp;ROUNDUP(ROW(A2069)/10, 0)+E$5-2),Libraries!$B:$D,3, 0)&amp;"""&gt;"&amp;INDIRECT("'Courses Complete'!P"&amp;ROUNDUP(ROW(A2069)/10, 0)+E$5-2)&amp;"&lt;/a&gt;")&amp;IF(INDIRECT("'Courses Complete'!Q"&amp;ROUNDUP(ROW(A2069)/10, 0)+E$5-2)="", "", ", &lt;a href=""../files/libraries/"&amp;VLOOKUP(INDIRECT("'Courses Complete'!Q"&amp;ROUNDUP(ROW(A2069)/10, 0)+E$5-2),Libraries!$B:$D,3, 0)&amp;"""&gt;"&amp;INDIRECT("'Courses Complete'!Q"&amp;ROUNDUP(ROW(A2069)/10, 0)+E$5-2)&amp;"&lt;/a&gt;")&amp;IF(INDIRECT("'Courses Complete'!R"&amp;ROUNDUP(ROW(A2069)/10, 0)+E$5-2)="", "", ", &lt;a href=""../files/libraries/"&amp;VLOOKUP(INDIRECT("'Courses Complete'!R"&amp;ROUNDUP(ROW(A2069)/10, 0)+E$5-2),Libraries!$B:$D,3, 0)&amp;"""&gt;"&amp;INDIRECT("'Courses Complete'!R"&amp;ROUNDUP(ROW(A2069)/10, 0)+E$5-2)&amp;"&lt;/a&gt;")&amp;IF(INDIRECT("'Courses Complete'!S"&amp;ROUNDUP(ROW(A2069)/10, 0)+E$5-2)="", "", ", &lt;a href=""../files/libraries/"&amp;VLOOKUP(INDIRECT("'Courses Complete'!S"&amp;ROUNDUP(ROW(A2069)/10, 0)+E$5-2),Libraries!$B:$D,3, 0)&amp;"""&gt;"&amp;INDIRECT("'Courses Complete'!S"&amp;ROUNDUP(ROW(A2069)/10, 0)+E$5-2)&amp;"&lt;/a&gt;")&amp;IF(INDIRECT("'Courses Complete'!T"&amp;ROUNDUP(ROW(A2069)/10, 0)+E$5-2)="", "", ", &lt;a href=""../files/libraries/"&amp;VLOOKUP(INDIRECT("'Courses Complete'!T"&amp;ROUNDUP(ROW(A2069)/10, 0)+E$5-2),Libraries!$B:$D,3, 0)&amp;"""&gt;"&amp;INDIRECT("'Courses Complete'!T"&amp;ROUNDUP(ROW(A2069)/10, 0)+E$5-2)&amp;"&lt;/a&gt;")&amp;IF(INDIRECT("'Courses Complete'!U"&amp;ROUNDUP(ROW(A2069)/10, 0)+E$5-2)="", "", ", &lt;a href=""../files/libraries/"&amp;VLOOKUP(INDIRECT("'Courses Complete'!U"&amp;ROUNDUP(ROW(A2069)/10, 0)+E$5-2),Libraries!$B:$D,3, 0)&amp;"""&gt;"&amp;INDIRECT("'Courses Complete'!U"&amp;ROUNDUP(ROW(A2069)/10, 0)+E$5-2)&amp;"&lt;/a&gt;")&amp;IF(INDIRECT("'Courses Complete'!V"&amp;ROUNDUP(ROW(A2069)/10, 0)+E$5-2)="", "", ", &lt;a href=""../files/libraries/"&amp;VLOOKUP(INDIRECT("'Courses Complete'!V"&amp;ROUNDUP(ROW(A2069)/10, 0)+E$5-2),Libraries!$B:$D,3, 0)&amp;"""&gt;"&amp;INDIRECT("'Courses Complete'!V"&amp;ROUNDUP(ROW(A2069)/10, 0)+E$5-2)&amp;"&lt;/a&gt;")&amp;IF(INDIRECT("'Courses Complete'!W"&amp;ROUNDUP(ROW(A2069)/10, 0)+E$5-2)="", "", ", &lt;a href=""../files/libraries/"&amp;VLOOKUP(INDIRECT("'Courses Complete'!W"&amp;ROUNDUP(ROW(A2069)/10, 0)+E$5-2),Libraries!$B:$D,3, 0)&amp;"""&gt;"&amp;INDIRECT("'Courses Complete'!W"&amp;ROUNDUP(ROW(A2069)/10, 0)+E$5-2)&amp;"&lt;/a&gt;")&amp;IF(INDIRECT("'Courses Complete'!X"&amp;ROUNDUP(ROW(A2069)/10, 0)+E$5-2)="", "", ", &lt;a href=""../files/libraries/"&amp;VLOOKUP(INDIRECT("'Courses Complete'!X"&amp;ROUNDUP(ROW(A2069)/10, 0)+E$5-2),Libraries!$B:$D,3, 0)&amp;"""&gt;"&amp;INDIRECT("'Courses Complete'!X"&amp;ROUNDUP(ROW(A2069)/10, 0)+E$5-2)&amp;IF(INDIRECT("'Courses Complete'!Y"&amp;ROUNDUP(ROW(A2069)/10, 0)+E$5-2)="", "", ", &lt;a href=""../files/libraries/"&amp;VLOOKUP(INDIRECT("'Courses Complete'!Y"&amp;ROUNDUP(ROW(A2069)/10, 0)+E$5-2),Libraries!$B:$D,3, 0)&amp;"""&gt;"&amp;INDIRECT("'Courses Complete'!Y"&amp;ROUNDUP(ROW(A2069)/10, 0)+E$5-2)&amp;"&lt;/a&gt;")&amp;"&lt;/a&gt;")&amp;IF(INDIRECT("'Courses Complete'!Z"&amp;ROUNDUP(ROW(A2069)/10, 0)+E$5-2)="", "", ", &lt;a href=""../files/libraries/"&amp;VLOOKUP(INDIRECT("'Courses Complete'!Z"&amp;ROUNDUP(ROW(A2069)/10, 0)+E$5-2),Libraries!$B:$D,3, 0)&amp;"""&gt;"&amp;INDIRECT("'Courses Complete'!Z"&amp;ROUNDUP(ROW(A2069)/10, 0)+E$5-2)&amp;"&lt;/a&gt;")&amp;IF(INDIRECT("'Courses Complete'!AA"&amp;ROUNDUP(ROW(A2069)/10, 0)+E$5-2)="", "", ", &lt;a href=""../files/libraries/"&amp;VLOOKUP(INDIRECT("'Courses Complete'!AA"&amp;ROUNDUP(ROW(A2069)/10, 0)+E$5-2),Libraries!$B:$D,3, 0)&amp;"""&gt;"&amp;INDIRECT("'Courses Complete'!AA"&amp;ROUNDUP(ROW(A2069)/10, 0)+E$5-2)&amp;"&lt;/a&gt;")&amp;IF(INDIRECT("'Courses Complete'!AB"&amp;ROUNDUP(ROW(A2069)/10, 0)+E$5-2)="", "", ", &lt;a href=""../files/libraries/"&amp;VLOOKUP(INDIRECT("'Courses Complete'!AB"&amp;ROUNDUP(ROW(A2069)/10, 0)+E$5-2),Libraries!$B:$D,3, 0)&amp;"""&gt;"&amp;INDIRECT("'Courses Complete'!AB"&amp;ROUNDUP(ROW(A2069)/10, 0)+E$5-2)&amp;"&lt;/a&gt;")&amp;IF(INDIRECT("'Courses Complete'!AC"&amp;ROUNDUP(ROW(A2069)/10, 0)+E$5-2)="", "", ", &lt;a href=""../files/libraries/"&amp;VLOOKUP(INDIRECT("'Courses Complete'!AC"&amp;ROUNDUP(ROW(A2069)/10, 0)+E$5-2),Libraries!$B:$D,3, 0)&amp;"""&gt;"&amp;INDIRECT("'Courses Complete'!AC"&amp;ROUNDUP(ROW(A2069)/10, 0)+E$5-2)&amp;"&lt;/a&gt;")&amp;IF(INDIRECT("'Courses Complete'!AD"&amp;ROUNDUP(ROW(A2069)/10, 0)+E$5-2)="", "", ", &lt;a href=""../files/libraries/"&amp;VLOOKUP(INDIRECT("'Courses Complete'!AD"&amp;ROUNDUP(ROW(A2069)/10, 0)+E$5-2),Libraries!$B:$D,3, 0)&amp;"""&gt;"&amp;INDIRECT("'Courses Complete'!AD"&amp;ROUNDUP(ROW(A2069)/10, 0)+E$5-2)&amp;"&lt;/a&gt;")&amp;IF(INDIRECT("'Courses Complete'!AE"&amp;ROUNDUP(ROW(A2069)/10, 0)+E$5-2)="", "", ", &lt;a href=""../files/libraries/"&amp;VLOOKUP(INDIRECT("'Courses Complete'!AE"&amp;ROUNDUP(ROW(A2069)/10, 0)+E$5-2),Libraries!$B:$D,3, 0)&amp;"""&gt;"&amp;INDIRECT("'Courses Complete'!AE"&amp;ROUNDUP(ROW(A2069)/10, 0)+E$5-2)&amp;"&lt;/a&gt;")&amp;IF(INDIRECT("'Courses Complete'!AF"&amp;ROUNDUP(ROW(A2069)/10, 0)+E$5-2)="", "", ", &lt;a href=""../files/libraries/"&amp;VLOOKUP(INDIRECT("'Courses Complete'!AF"&amp;ROUNDUP(ROW(A2069)/10, 0)+E$5-2),Libraries!$B:$D,3, 0)&amp;"""&gt;"&amp;INDIRECT("'Courses Complete'!AF"&amp;ROUNDUP(ROW(A2069)/10, 0)+E$5-2)&amp;"&lt;/a&gt;")&amp;"&lt;/td&gt;", ""))</f>
        <v/>
      </c>
      <c r="B2069" s="100" t="str">
        <f t="shared" ca="1" si="1869"/>
        <v/>
      </c>
    </row>
    <row r="2070" spans="1:2">
      <c r="A2070" s="100" t="str">
        <f t="shared" ref="A2070" ca="1" si="1887">IF(ROUNDUP(ROW(A2070)/10, 0)-1=0, "        &lt;/tr&gt;", IF(ROUNDUP(ROW(A2070)/10, 0)-1&lt;=E$6-E$5+1, "         &lt;/tr&gt;", ""))</f>
        <v/>
      </c>
      <c r="B2070" s="100" t="str">
        <f t="shared" ca="1" si="1869"/>
        <v/>
      </c>
    </row>
    <row r="2071" spans="1:2">
      <c r="A2071" s="100" t="str">
        <f t="shared" ref="A2071" ca="1" si="1888">IF(ROUNDUP(ROW(A2071)/10, 0)-1=0, "&lt;table class=""horz_head line_divide""&gt;&lt;tr &gt;", IF(ROUNDUP(ROW(A2071)/10, 0)-1&lt;=E$6-E$5+1, "         &lt;tr&gt;", IF(ROUNDUP(ROW(A2071)/10, 0)-1=E$6-E$5+2, "      &lt;/table&gt;", "")))</f>
        <v/>
      </c>
      <c r="B2071" s="100" t="str">
        <f t="shared" ca="1" si="1869"/>
        <v/>
      </c>
    </row>
    <row r="2072" spans="1:2">
      <c r="A2072" s="100" t="str">
        <f t="shared" ref="A2072" ca="1" si="1889">IF(ROUNDUP(ROW(A2072)/10, 0)-1=0, "          &lt;th scope=""col""&gt;Real&lt;/th&gt;", IF(ROUNDUP(ROW(A2072)/10, 0)-1&lt;=E$6-E$5+1, "           &lt;td&gt;"&amp;INDIRECT("'Courses Complete'!E"&amp;ROUNDUP(ROW(A2072)/10, 0)+E$5-2)&amp;"&lt;/td&gt;", ""))</f>
        <v/>
      </c>
      <c r="B2072" s="100" t="str">
        <f t="shared" ca="1" si="1869"/>
        <v/>
      </c>
    </row>
    <row r="2073" spans="1:2">
      <c r="A2073" s="100" t="str">
        <f t="shared" ref="A2073" ca="1" si="1890">IF(ROUNDUP(ROW(A2073)/10, 0)-1=0, "          &lt;th scope=""col""&gt;Type&lt;/th&gt;", IF(ROUNDUP(ROW(A2073)/10, 0)-1&lt;=E$6-E$5+1, "           &lt;td&gt;"&amp;INDIRECT("'Courses Complete'!D"&amp;ROUNDUP(ROW(A2073)/10, 0)+E$5-2)&amp;"&lt;/td&gt;", ""))</f>
        <v/>
      </c>
      <c r="B2073" s="100" t="str">
        <f t="shared" ca="1" si="1869"/>
        <v/>
      </c>
    </row>
    <row r="2074" spans="1:2">
      <c r="A2074" s="100" t="str">
        <f t="shared" ref="A2074" ca="1" si="1891">IF(ROUNDUP(ROW(A2074)/10, 0)-1=0, "          &lt;th scope=""col""&gt;Course&lt;/th&gt;", IF(ROUNDUP(ROW(A2074)/10, 0)-1&lt;=E$6-E$5+1, "           &lt;td&gt;"&amp;IF(INDIRECT("'Courses Complete'!K"&amp;ROUNDUP(ROW(A2074)/10, 0)+E$5-2)="", INDIRECT("'Courses Complete'!C"&amp;ROUNDUP(ROW(A2074)/10, 0)+E$5-2), "&lt;a href=""../files/courses/"&amp;INDIRECT("'Courses Complete'!K"&amp;ROUNDUP(ROW(A2074)/10, 0)+E$5-2)&amp;"""&gt;"&amp;INDIRECT("'Courses Complete'!C"&amp;ROUNDUP(ROW(A2074)/10, 0)+E$5-2)&amp;"&lt;/a&gt;")&amp;"&lt;/td&gt;", ""))</f>
        <v/>
      </c>
      <c r="B2074" s="100" t="str">
        <f t="shared" ca="1" si="1869"/>
        <v/>
      </c>
    </row>
    <row r="2075" spans="1:2">
      <c r="A2075" s="100" t="str">
        <f t="shared" ref="A2075" ca="1" si="1892">IF(ROUNDUP(ROW(A2075)/10, 0)-1=0, "          &lt;th scope=""col""&gt;Designer&lt;/th&gt;", IF(ROUNDUP(ROW(A2075)/10, 0)-1&lt;=E$6-E$5+1, "           &lt;td&gt;"&amp;INDIRECT("'Courses Complete'!L"&amp;ROUNDUP(ROW(A2075)/10, 0)+E$5-2)&amp;"&lt;/td&gt;", ""))</f>
        <v/>
      </c>
      <c r="B2075" s="100" t="str">
        <f t="shared" ca="1" si="1869"/>
        <v/>
      </c>
    </row>
    <row r="2076" spans="1:2">
      <c r="A2076" s="100" t="str">
        <f t="shared" ref="A2076" ca="1" si="1893">IF(ROUNDUP(ROW(A2076)/10, 0)-1=0, "          &lt;th class=""right_align"" scope=""col""&gt;Date&lt;/th&gt;", IF(ROUNDUP(ROW(A2076)/10, 0)-1&lt;=E$6-E$5+1, "           &lt;td class=""right_align""&gt;"&amp;MONTH(INDIRECT("'Courses Complete'!N"&amp;ROUNDUP(ROW(A2076)/10, 0)+E$5-2))&amp;"/"&amp;DAY(INDIRECT("'Courses Complete'!N"&amp;ROUNDUP(ROW(A2076)/10, 0)+E$5-2))&amp;"/"&amp;YEAR(INDIRECT("'Courses Complete'!N"&amp;ROUNDUP(ROW(A2076)/10, 0)+E$5-2))&amp;"&lt;/td&gt;", ""))</f>
        <v/>
      </c>
      <c r="B2076" s="100" t="str">
        <f t="shared" ca="1" si="1869"/>
        <v/>
      </c>
    </row>
    <row r="2077" spans="1:2">
      <c r="A2077" s="100" t="str">
        <f t="shared" ref="A2077" ca="1" si="1894">IF(ROUNDUP(ROW(A2077)/10, 0)-1=0, "          &lt;th class=""right_align"" scope=""col""&gt;Size&lt;/th&gt;", IF(ROUNDUP(ROW(A2077)/10, 0)-1&lt;=E$6-E$5+1, "           &lt;td class=""right_align""&gt;"&amp;TEXT(ROUND(INDIRECT("'Courses Complete'!M"&amp;ROUNDUP(ROW(A2077)/10, 0)+E$5-2), 1), "0.0")&amp;"&lt;/td&gt;", ""))</f>
        <v/>
      </c>
      <c r="B2077" s="100" t="str">
        <f t="shared" ca="1" si="1869"/>
        <v/>
      </c>
    </row>
    <row r="2078" spans="1:2">
      <c r="A2078" s="100" t="str">
        <f t="shared" ref="A2078" ca="1" si="1895">IF(ROUNDUP(ROW(A2078)/10, 0)-1=0, "          &lt;th scope=""col""&gt;Images&lt;/th&gt;", IF(ROUNDUP(ROW(A2078)/10, 0)-1&lt;=E$6-E$5+1, "           &lt;td&gt;"&amp;IF(INDIRECT("'Courses Complete'!F"&amp;ROUNDUP(ROW(A2078)/10, 0)+E$5-2)="","","&lt;a href=""../pics/courses/"&amp;INDIRECT("'Courses Complete'!F"&amp;ROUNDUP(ROW(A2078)/10, 0)+E$5-2)&amp;"""&gt;"&amp;IF(ISNUMBER(INDIRECT("'Courses Complete'!AG"&amp;ROUNDUP(ROW(A2078)/10, 0)+E$5-2)), "#", "")&amp;INDIRECT("'Courses Complete'!AG"&amp;ROUNDUP(ROW(A2078)/10, 0)+E$5-2)&amp;"&lt;/a&gt;")&amp;IF(INDIRECT("'Courses Complete'!G"&amp;ROUNDUP(ROW(A2078)/10, 0)+E$5-2)="","",", &lt;a href=""../pics/courses/"&amp;INDIRECT("'Courses Complete'!G"&amp;ROUNDUP(ROW(A2078)/10, 0)+E$5-2)&amp;"""&gt;"&amp;IF(ISNUMBER(INDIRECT("'Courses Complete'!AH"&amp;ROUNDUP(ROW(A2078)/10, 0)+E$5-2)), "#", "")&amp;INDIRECT("'Courses Complete'!AH"&amp;ROUNDUP(ROW(A2078)/10, 0)+E$5-2)&amp;"&lt;/a&gt;")&amp;IF(INDIRECT("'Courses Complete'!H"&amp;ROUNDUP(ROW(A2078)/10, 0)+E$5-2)="","",", &lt;a href=""../pics/courses/"&amp;INDIRECT("'Courses Complete'!H"&amp;ROUNDUP(ROW(A2078)/10, 0)+E$5-2)&amp;"""&gt;"&amp;IF(ISNUMBER(INDIRECT("'Courses Complete'!AI"&amp;ROUNDUP(ROW(A2078)/10, 0)+E$5-2)), "#", "")&amp;INDIRECT("'Courses Complete'!AI"&amp;ROUNDUP(ROW(A2078)/10, 0)+E$5-2)&amp;"&lt;/a&gt;")&amp;IF(INDIRECT("'Courses Complete'!I"&amp;ROUNDUP(ROW(A2078)/10, 0)+E$5-2)="","",", &lt;a href=""../pics/courses/"&amp;INDIRECT("'Courses Complete'!I"&amp;ROUNDUP(ROW(A2078)/10, 0)+E$5-2)&amp;"""&gt;"&amp;IF(ISNUMBER(INDIRECT("'Courses Complete'!AJ"&amp;ROUNDUP(ROW(A2078)/10, 0)+E$5-2)), "#", "")&amp;INDIRECT("'Courses Complete'!AJ"&amp;ROUNDUP(ROW(A2078)/10, 0)+E$5-2)&amp;"&lt;/a&gt;")&amp;IF(INDIRECT("'Courses Complete'!J"&amp;ROUNDUP(ROW(A2078)/10, 0)+E$5-2)="","",", &lt;a href=""../pics/courses/"&amp;INDIRECT("'Courses Complete'!J"&amp;ROUNDUP(ROW(A2078)/10, 0)+E$5-2)&amp;"""&gt;"&amp;IF(ISNUMBER(INDIRECT("'Courses Complete'!AK"&amp;ROUNDUP(ROW(A2078)/10, 0)+E$5-2)), "#", "")&amp;INDIRECT("'Courses Complete'!AK"&amp;ROUNDUP(ROW(A2078)/10, 0)+E$5-2)&amp;"&lt;/a&gt;")&amp;"&lt;/td&gt;", ""))</f>
        <v/>
      </c>
      <c r="B2078" s="100" t="str">
        <f t="shared" ca="1" si="1869"/>
        <v/>
      </c>
    </row>
    <row r="2079" spans="1:2">
      <c r="A2079" s="100" t="str">
        <f ca="1">IF(ROUNDUP(ROW(A2079)/10, 0)-1=0, "          &lt;th scope=""col""&gt;Libraries&lt;/th&gt;", IF(ROUNDUP(ROW(A2079)/10, 0)-1&lt;=E$6-E$5+1, "           &lt;td&gt;"&amp;IF(INDIRECT("'Courses Complete'!O"&amp;ROUNDUP(ROW(A2079)/10, 0)+E$5-2)="", "N/A", "&lt;a href=""../files/libraries/"&amp;VLOOKUP(INDIRECT("'Courses Complete'!O"&amp;ROUNDUP(ROW(A2079)/10, 0)+E$5-2),Libraries!$B:$D,3, 0)&amp;"""&gt;"&amp;INDIRECT("'Courses Complete'!O"&amp;ROUNDUP(ROW(A2079)/10, 0)+E$5-2)&amp;"&lt;/a&gt;")&amp;IF(INDIRECT("'Courses Complete'!P"&amp;ROUNDUP(ROW(A2079)/10, 0)+E$5-2)="", "", ", &lt;a href=""../files/libraries/"&amp;VLOOKUP(INDIRECT("'Courses Complete'!P"&amp;ROUNDUP(ROW(A2079)/10, 0)+E$5-2),Libraries!$B:$D,3, 0)&amp;"""&gt;"&amp;INDIRECT("'Courses Complete'!P"&amp;ROUNDUP(ROW(A2079)/10, 0)+E$5-2)&amp;"&lt;/a&gt;")&amp;IF(INDIRECT("'Courses Complete'!Q"&amp;ROUNDUP(ROW(A2079)/10, 0)+E$5-2)="", "", ", &lt;a href=""../files/libraries/"&amp;VLOOKUP(INDIRECT("'Courses Complete'!Q"&amp;ROUNDUP(ROW(A2079)/10, 0)+E$5-2),Libraries!$B:$D,3, 0)&amp;"""&gt;"&amp;INDIRECT("'Courses Complete'!Q"&amp;ROUNDUP(ROW(A2079)/10, 0)+E$5-2)&amp;"&lt;/a&gt;")&amp;IF(INDIRECT("'Courses Complete'!R"&amp;ROUNDUP(ROW(A2079)/10, 0)+E$5-2)="", "", ", &lt;a href=""../files/libraries/"&amp;VLOOKUP(INDIRECT("'Courses Complete'!R"&amp;ROUNDUP(ROW(A2079)/10, 0)+E$5-2),Libraries!$B:$D,3, 0)&amp;"""&gt;"&amp;INDIRECT("'Courses Complete'!R"&amp;ROUNDUP(ROW(A2079)/10, 0)+E$5-2)&amp;"&lt;/a&gt;")&amp;IF(INDIRECT("'Courses Complete'!S"&amp;ROUNDUP(ROW(A2079)/10, 0)+E$5-2)="", "", ", &lt;a href=""../files/libraries/"&amp;VLOOKUP(INDIRECT("'Courses Complete'!S"&amp;ROUNDUP(ROW(A2079)/10, 0)+E$5-2),Libraries!$B:$D,3, 0)&amp;"""&gt;"&amp;INDIRECT("'Courses Complete'!S"&amp;ROUNDUP(ROW(A2079)/10, 0)+E$5-2)&amp;"&lt;/a&gt;")&amp;IF(INDIRECT("'Courses Complete'!T"&amp;ROUNDUP(ROW(A2079)/10, 0)+E$5-2)="", "", ", &lt;a href=""../files/libraries/"&amp;VLOOKUP(INDIRECT("'Courses Complete'!T"&amp;ROUNDUP(ROW(A2079)/10, 0)+E$5-2),Libraries!$B:$D,3, 0)&amp;"""&gt;"&amp;INDIRECT("'Courses Complete'!T"&amp;ROUNDUP(ROW(A2079)/10, 0)+E$5-2)&amp;"&lt;/a&gt;")&amp;IF(INDIRECT("'Courses Complete'!U"&amp;ROUNDUP(ROW(A2079)/10, 0)+E$5-2)="", "", ", &lt;a href=""../files/libraries/"&amp;VLOOKUP(INDIRECT("'Courses Complete'!U"&amp;ROUNDUP(ROW(A2079)/10, 0)+E$5-2),Libraries!$B:$D,3, 0)&amp;"""&gt;"&amp;INDIRECT("'Courses Complete'!U"&amp;ROUNDUP(ROW(A2079)/10, 0)+E$5-2)&amp;"&lt;/a&gt;")&amp;IF(INDIRECT("'Courses Complete'!V"&amp;ROUNDUP(ROW(A2079)/10, 0)+E$5-2)="", "", ", &lt;a href=""../files/libraries/"&amp;VLOOKUP(INDIRECT("'Courses Complete'!V"&amp;ROUNDUP(ROW(A2079)/10, 0)+E$5-2),Libraries!$B:$D,3, 0)&amp;"""&gt;"&amp;INDIRECT("'Courses Complete'!V"&amp;ROUNDUP(ROW(A2079)/10, 0)+E$5-2)&amp;"&lt;/a&gt;")&amp;IF(INDIRECT("'Courses Complete'!W"&amp;ROUNDUP(ROW(A2079)/10, 0)+E$5-2)="", "", ", &lt;a href=""../files/libraries/"&amp;VLOOKUP(INDIRECT("'Courses Complete'!W"&amp;ROUNDUP(ROW(A2079)/10, 0)+E$5-2),Libraries!$B:$D,3, 0)&amp;"""&gt;"&amp;INDIRECT("'Courses Complete'!W"&amp;ROUNDUP(ROW(A2079)/10, 0)+E$5-2)&amp;"&lt;/a&gt;")&amp;IF(INDIRECT("'Courses Complete'!X"&amp;ROUNDUP(ROW(A2079)/10, 0)+E$5-2)="", "", ", &lt;a href=""../files/libraries/"&amp;VLOOKUP(INDIRECT("'Courses Complete'!X"&amp;ROUNDUP(ROW(A2079)/10, 0)+E$5-2),Libraries!$B:$D,3, 0)&amp;"""&gt;"&amp;INDIRECT("'Courses Complete'!X"&amp;ROUNDUP(ROW(A2079)/10, 0)+E$5-2)&amp;IF(INDIRECT("'Courses Complete'!Y"&amp;ROUNDUP(ROW(A2079)/10, 0)+E$5-2)="", "", ", &lt;a href=""../files/libraries/"&amp;VLOOKUP(INDIRECT("'Courses Complete'!Y"&amp;ROUNDUP(ROW(A2079)/10, 0)+E$5-2),Libraries!$B:$D,3, 0)&amp;"""&gt;"&amp;INDIRECT("'Courses Complete'!Y"&amp;ROUNDUP(ROW(A2079)/10, 0)+E$5-2)&amp;"&lt;/a&gt;")&amp;"&lt;/a&gt;")&amp;IF(INDIRECT("'Courses Complete'!Z"&amp;ROUNDUP(ROW(A2079)/10, 0)+E$5-2)="", "", ", &lt;a href=""../files/libraries/"&amp;VLOOKUP(INDIRECT("'Courses Complete'!Z"&amp;ROUNDUP(ROW(A2079)/10, 0)+E$5-2),Libraries!$B:$D,3, 0)&amp;"""&gt;"&amp;INDIRECT("'Courses Complete'!Z"&amp;ROUNDUP(ROW(A2079)/10, 0)+E$5-2)&amp;"&lt;/a&gt;")&amp;IF(INDIRECT("'Courses Complete'!AA"&amp;ROUNDUP(ROW(A2079)/10, 0)+E$5-2)="", "", ", &lt;a href=""../files/libraries/"&amp;VLOOKUP(INDIRECT("'Courses Complete'!AA"&amp;ROUNDUP(ROW(A2079)/10, 0)+E$5-2),Libraries!$B:$D,3, 0)&amp;"""&gt;"&amp;INDIRECT("'Courses Complete'!AA"&amp;ROUNDUP(ROW(A2079)/10, 0)+E$5-2)&amp;"&lt;/a&gt;")&amp;IF(INDIRECT("'Courses Complete'!AB"&amp;ROUNDUP(ROW(A2079)/10, 0)+E$5-2)="", "", ", &lt;a href=""../files/libraries/"&amp;VLOOKUP(INDIRECT("'Courses Complete'!AB"&amp;ROUNDUP(ROW(A2079)/10, 0)+E$5-2),Libraries!$B:$D,3, 0)&amp;"""&gt;"&amp;INDIRECT("'Courses Complete'!AB"&amp;ROUNDUP(ROW(A2079)/10, 0)+E$5-2)&amp;"&lt;/a&gt;")&amp;IF(INDIRECT("'Courses Complete'!AC"&amp;ROUNDUP(ROW(A2079)/10, 0)+E$5-2)="", "", ", &lt;a href=""../files/libraries/"&amp;VLOOKUP(INDIRECT("'Courses Complete'!AC"&amp;ROUNDUP(ROW(A2079)/10, 0)+E$5-2),Libraries!$B:$D,3, 0)&amp;"""&gt;"&amp;INDIRECT("'Courses Complete'!AC"&amp;ROUNDUP(ROW(A2079)/10, 0)+E$5-2)&amp;"&lt;/a&gt;")&amp;IF(INDIRECT("'Courses Complete'!AD"&amp;ROUNDUP(ROW(A2079)/10, 0)+E$5-2)="", "", ", &lt;a href=""../files/libraries/"&amp;VLOOKUP(INDIRECT("'Courses Complete'!AD"&amp;ROUNDUP(ROW(A2079)/10, 0)+E$5-2),Libraries!$B:$D,3, 0)&amp;"""&gt;"&amp;INDIRECT("'Courses Complete'!AD"&amp;ROUNDUP(ROW(A2079)/10, 0)+E$5-2)&amp;"&lt;/a&gt;")&amp;IF(INDIRECT("'Courses Complete'!AE"&amp;ROUNDUP(ROW(A2079)/10, 0)+E$5-2)="", "", ", &lt;a href=""../files/libraries/"&amp;VLOOKUP(INDIRECT("'Courses Complete'!AE"&amp;ROUNDUP(ROW(A2079)/10, 0)+E$5-2),Libraries!$B:$D,3, 0)&amp;"""&gt;"&amp;INDIRECT("'Courses Complete'!AE"&amp;ROUNDUP(ROW(A2079)/10, 0)+E$5-2)&amp;"&lt;/a&gt;")&amp;IF(INDIRECT("'Courses Complete'!AF"&amp;ROUNDUP(ROW(A2079)/10, 0)+E$5-2)="", "", ", &lt;a href=""../files/libraries/"&amp;VLOOKUP(INDIRECT("'Courses Complete'!AF"&amp;ROUNDUP(ROW(A2079)/10, 0)+E$5-2),Libraries!$B:$D,3, 0)&amp;"""&gt;"&amp;INDIRECT("'Courses Complete'!AF"&amp;ROUNDUP(ROW(A2079)/10, 0)+E$5-2)&amp;"&lt;/a&gt;")&amp;"&lt;/td&gt;", ""))</f>
        <v/>
      </c>
      <c r="B2079" s="100" t="str">
        <f t="shared" ca="1" si="1869"/>
        <v/>
      </c>
    </row>
    <row r="2080" spans="1:2">
      <c r="A2080" s="100" t="str">
        <f t="shared" ref="A2080" ca="1" si="1896">IF(ROUNDUP(ROW(A2080)/10, 0)-1=0, "        &lt;/tr&gt;", IF(ROUNDUP(ROW(A2080)/10, 0)-1&lt;=E$6-E$5+1, "         &lt;/tr&gt;", ""))</f>
        <v/>
      </c>
      <c r="B2080" s="100" t="str">
        <f t="shared" ca="1" si="1869"/>
        <v/>
      </c>
    </row>
    <row r="2081" spans="1:2">
      <c r="A2081" s="100" t="str">
        <f t="shared" ref="A2081" ca="1" si="1897">IF(ROUNDUP(ROW(A2081)/10, 0)-1=0, "&lt;table class=""horz_head line_divide""&gt;&lt;tr &gt;", IF(ROUNDUP(ROW(A2081)/10, 0)-1&lt;=E$6-E$5+1, "         &lt;tr&gt;", IF(ROUNDUP(ROW(A2081)/10, 0)-1=E$6-E$5+2, "      &lt;/table&gt;", "")))</f>
        <v/>
      </c>
      <c r="B2081" s="100" t="str">
        <f t="shared" ca="1" si="1869"/>
        <v/>
      </c>
    </row>
    <row r="2082" spans="1:2">
      <c r="A2082" s="100" t="str">
        <f t="shared" ref="A2082" ca="1" si="1898">IF(ROUNDUP(ROW(A2082)/10, 0)-1=0, "          &lt;th scope=""col""&gt;Real&lt;/th&gt;", IF(ROUNDUP(ROW(A2082)/10, 0)-1&lt;=E$6-E$5+1, "           &lt;td&gt;"&amp;INDIRECT("'Courses Complete'!E"&amp;ROUNDUP(ROW(A2082)/10, 0)+E$5-2)&amp;"&lt;/td&gt;", ""))</f>
        <v/>
      </c>
      <c r="B2082" s="100" t="str">
        <f t="shared" ca="1" si="1869"/>
        <v/>
      </c>
    </row>
    <row r="2083" spans="1:2">
      <c r="A2083" s="100" t="str">
        <f t="shared" ref="A2083" ca="1" si="1899">IF(ROUNDUP(ROW(A2083)/10, 0)-1=0, "          &lt;th scope=""col""&gt;Type&lt;/th&gt;", IF(ROUNDUP(ROW(A2083)/10, 0)-1&lt;=E$6-E$5+1, "           &lt;td&gt;"&amp;INDIRECT("'Courses Complete'!D"&amp;ROUNDUP(ROW(A2083)/10, 0)+E$5-2)&amp;"&lt;/td&gt;", ""))</f>
        <v/>
      </c>
      <c r="B2083" s="100" t="str">
        <f t="shared" ca="1" si="1869"/>
        <v/>
      </c>
    </row>
    <row r="2084" spans="1:2">
      <c r="A2084" s="100" t="str">
        <f t="shared" ref="A2084" ca="1" si="1900">IF(ROUNDUP(ROW(A2084)/10, 0)-1=0, "          &lt;th scope=""col""&gt;Course&lt;/th&gt;", IF(ROUNDUP(ROW(A2084)/10, 0)-1&lt;=E$6-E$5+1, "           &lt;td&gt;"&amp;IF(INDIRECT("'Courses Complete'!K"&amp;ROUNDUP(ROW(A2084)/10, 0)+E$5-2)="", INDIRECT("'Courses Complete'!C"&amp;ROUNDUP(ROW(A2084)/10, 0)+E$5-2), "&lt;a href=""../files/courses/"&amp;INDIRECT("'Courses Complete'!K"&amp;ROUNDUP(ROW(A2084)/10, 0)+E$5-2)&amp;"""&gt;"&amp;INDIRECT("'Courses Complete'!C"&amp;ROUNDUP(ROW(A2084)/10, 0)+E$5-2)&amp;"&lt;/a&gt;")&amp;"&lt;/td&gt;", ""))</f>
        <v/>
      </c>
      <c r="B2084" s="100" t="str">
        <f t="shared" ca="1" si="1869"/>
        <v/>
      </c>
    </row>
    <row r="2085" spans="1:2">
      <c r="A2085" s="100" t="str">
        <f t="shared" ref="A2085" ca="1" si="1901">IF(ROUNDUP(ROW(A2085)/10, 0)-1=0, "          &lt;th scope=""col""&gt;Designer&lt;/th&gt;", IF(ROUNDUP(ROW(A2085)/10, 0)-1&lt;=E$6-E$5+1, "           &lt;td&gt;"&amp;INDIRECT("'Courses Complete'!L"&amp;ROUNDUP(ROW(A2085)/10, 0)+E$5-2)&amp;"&lt;/td&gt;", ""))</f>
        <v/>
      </c>
      <c r="B2085" s="100" t="str">
        <f t="shared" ca="1" si="1869"/>
        <v/>
      </c>
    </row>
    <row r="2086" spans="1:2">
      <c r="A2086" s="100" t="str">
        <f t="shared" ref="A2086" ca="1" si="1902">IF(ROUNDUP(ROW(A2086)/10, 0)-1=0, "          &lt;th class=""right_align"" scope=""col""&gt;Date&lt;/th&gt;", IF(ROUNDUP(ROW(A2086)/10, 0)-1&lt;=E$6-E$5+1, "           &lt;td class=""right_align""&gt;"&amp;MONTH(INDIRECT("'Courses Complete'!N"&amp;ROUNDUP(ROW(A2086)/10, 0)+E$5-2))&amp;"/"&amp;DAY(INDIRECT("'Courses Complete'!N"&amp;ROUNDUP(ROW(A2086)/10, 0)+E$5-2))&amp;"/"&amp;YEAR(INDIRECT("'Courses Complete'!N"&amp;ROUNDUP(ROW(A2086)/10, 0)+E$5-2))&amp;"&lt;/td&gt;", ""))</f>
        <v/>
      </c>
      <c r="B2086" s="100" t="str">
        <f t="shared" ca="1" si="1869"/>
        <v/>
      </c>
    </row>
    <row r="2087" spans="1:2">
      <c r="A2087" s="100" t="str">
        <f t="shared" ref="A2087" ca="1" si="1903">IF(ROUNDUP(ROW(A2087)/10, 0)-1=0, "          &lt;th class=""right_align"" scope=""col""&gt;Size&lt;/th&gt;", IF(ROUNDUP(ROW(A2087)/10, 0)-1&lt;=E$6-E$5+1, "           &lt;td class=""right_align""&gt;"&amp;TEXT(ROUND(INDIRECT("'Courses Complete'!M"&amp;ROUNDUP(ROW(A2087)/10, 0)+E$5-2), 1), "0.0")&amp;"&lt;/td&gt;", ""))</f>
        <v/>
      </c>
      <c r="B2087" s="100" t="str">
        <f t="shared" ca="1" si="1869"/>
        <v/>
      </c>
    </row>
    <row r="2088" spans="1:2">
      <c r="A2088" s="100" t="str">
        <f t="shared" ref="A2088" ca="1" si="1904">IF(ROUNDUP(ROW(A2088)/10, 0)-1=0, "          &lt;th scope=""col""&gt;Images&lt;/th&gt;", IF(ROUNDUP(ROW(A2088)/10, 0)-1&lt;=E$6-E$5+1, "           &lt;td&gt;"&amp;IF(INDIRECT("'Courses Complete'!F"&amp;ROUNDUP(ROW(A2088)/10, 0)+E$5-2)="","","&lt;a href=""../pics/courses/"&amp;INDIRECT("'Courses Complete'!F"&amp;ROUNDUP(ROW(A2088)/10, 0)+E$5-2)&amp;"""&gt;"&amp;IF(ISNUMBER(INDIRECT("'Courses Complete'!AG"&amp;ROUNDUP(ROW(A2088)/10, 0)+E$5-2)), "#", "")&amp;INDIRECT("'Courses Complete'!AG"&amp;ROUNDUP(ROW(A2088)/10, 0)+E$5-2)&amp;"&lt;/a&gt;")&amp;IF(INDIRECT("'Courses Complete'!G"&amp;ROUNDUP(ROW(A2088)/10, 0)+E$5-2)="","",", &lt;a href=""../pics/courses/"&amp;INDIRECT("'Courses Complete'!G"&amp;ROUNDUP(ROW(A2088)/10, 0)+E$5-2)&amp;"""&gt;"&amp;IF(ISNUMBER(INDIRECT("'Courses Complete'!AH"&amp;ROUNDUP(ROW(A2088)/10, 0)+E$5-2)), "#", "")&amp;INDIRECT("'Courses Complete'!AH"&amp;ROUNDUP(ROW(A2088)/10, 0)+E$5-2)&amp;"&lt;/a&gt;")&amp;IF(INDIRECT("'Courses Complete'!H"&amp;ROUNDUP(ROW(A2088)/10, 0)+E$5-2)="","",", &lt;a href=""../pics/courses/"&amp;INDIRECT("'Courses Complete'!H"&amp;ROUNDUP(ROW(A2088)/10, 0)+E$5-2)&amp;"""&gt;"&amp;IF(ISNUMBER(INDIRECT("'Courses Complete'!AI"&amp;ROUNDUP(ROW(A2088)/10, 0)+E$5-2)), "#", "")&amp;INDIRECT("'Courses Complete'!AI"&amp;ROUNDUP(ROW(A2088)/10, 0)+E$5-2)&amp;"&lt;/a&gt;")&amp;IF(INDIRECT("'Courses Complete'!I"&amp;ROUNDUP(ROW(A2088)/10, 0)+E$5-2)="","",", &lt;a href=""../pics/courses/"&amp;INDIRECT("'Courses Complete'!I"&amp;ROUNDUP(ROW(A2088)/10, 0)+E$5-2)&amp;"""&gt;"&amp;IF(ISNUMBER(INDIRECT("'Courses Complete'!AJ"&amp;ROUNDUP(ROW(A2088)/10, 0)+E$5-2)), "#", "")&amp;INDIRECT("'Courses Complete'!AJ"&amp;ROUNDUP(ROW(A2088)/10, 0)+E$5-2)&amp;"&lt;/a&gt;")&amp;IF(INDIRECT("'Courses Complete'!J"&amp;ROUNDUP(ROW(A2088)/10, 0)+E$5-2)="","",", &lt;a href=""../pics/courses/"&amp;INDIRECT("'Courses Complete'!J"&amp;ROUNDUP(ROW(A2088)/10, 0)+E$5-2)&amp;"""&gt;"&amp;IF(ISNUMBER(INDIRECT("'Courses Complete'!AK"&amp;ROUNDUP(ROW(A2088)/10, 0)+E$5-2)), "#", "")&amp;INDIRECT("'Courses Complete'!AK"&amp;ROUNDUP(ROW(A2088)/10, 0)+E$5-2)&amp;"&lt;/a&gt;")&amp;"&lt;/td&gt;", ""))</f>
        <v/>
      </c>
      <c r="B2088" s="100" t="str">
        <f t="shared" ca="1" si="1869"/>
        <v/>
      </c>
    </row>
    <row r="2089" spans="1:2">
      <c r="A2089" s="100" t="str">
        <f ca="1">IF(ROUNDUP(ROW(A2089)/10, 0)-1=0, "          &lt;th scope=""col""&gt;Libraries&lt;/th&gt;", IF(ROUNDUP(ROW(A2089)/10, 0)-1&lt;=E$6-E$5+1, "           &lt;td&gt;"&amp;IF(INDIRECT("'Courses Complete'!O"&amp;ROUNDUP(ROW(A2089)/10, 0)+E$5-2)="", "N/A", "&lt;a href=""../files/libraries/"&amp;VLOOKUP(INDIRECT("'Courses Complete'!O"&amp;ROUNDUP(ROW(A2089)/10, 0)+E$5-2),Libraries!$B:$D,3, 0)&amp;"""&gt;"&amp;INDIRECT("'Courses Complete'!O"&amp;ROUNDUP(ROW(A2089)/10, 0)+E$5-2)&amp;"&lt;/a&gt;")&amp;IF(INDIRECT("'Courses Complete'!P"&amp;ROUNDUP(ROW(A2089)/10, 0)+E$5-2)="", "", ", &lt;a href=""../files/libraries/"&amp;VLOOKUP(INDIRECT("'Courses Complete'!P"&amp;ROUNDUP(ROW(A2089)/10, 0)+E$5-2),Libraries!$B:$D,3, 0)&amp;"""&gt;"&amp;INDIRECT("'Courses Complete'!P"&amp;ROUNDUP(ROW(A2089)/10, 0)+E$5-2)&amp;"&lt;/a&gt;")&amp;IF(INDIRECT("'Courses Complete'!Q"&amp;ROUNDUP(ROW(A2089)/10, 0)+E$5-2)="", "", ", &lt;a href=""../files/libraries/"&amp;VLOOKUP(INDIRECT("'Courses Complete'!Q"&amp;ROUNDUP(ROW(A2089)/10, 0)+E$5-2),Libraries!$B:$D,3, 0)&amp;"""&gt;"&amp;INDIRECT("'Courses Complete'!Q"&amp;ROUNDUP(ROW(A2089)/10, 0)+E$5-2)&amp;"&lt;/a&gt;")&amp;IF(INDIRECT("'Courses Complete'!R"&amp;ROUNDUP(ROW(A2089)/10, 0)+E$5-2)="", "", ", &lt;a href=""../files/libraries/"&amp;VLOOKUP(INDIRECT("'Courses Complete'!R"&amp;ROUNDUP(ROW(A2089)/10, 0)+E$5-2),Libraries!$B:$D,3, 0)&amp;"""&gt;"&amp;INDIRECT("'Courses Complete'!R"&amp;ROUNDUP(ROW(A2089)/10, 0)+E$5-2)&amp;"&lt;/a&gt;")&amp;IF(INDIRECT("'Courses Complete'!S"&amp;ROUNDUP(ROW(A2089)/10, 0)+E$5-2)="", "", ", &lt;a href=""../files/libraries/"&amp;VLOOKUP(INDIRECT("'Courses Complete'!S"&amp;ROUNDUP(ROW(A2089)/10, 0)+E$5-2),Libraries!$B:$D,3, 0)&amp;"""&gt;"&amp;INDIRECT("'Courses Complete'!S"&amp;ROUNDUP(ROW(A2089)/10, 0)+E$5-2)&amp;"&lt;/a&gt;")&amp;IF(INDIRECT("'Courses Complete'!T"&amp;ROUNDUP(ROW(A2089)/10, 0)+E$5-2)="", "", ", &lt;a href=""../files/libraries/"&amp;VLOOKUP(INDIRECT("'Courses Complete'!T"&amp;ROUNDUP(ROW(A2089)/10, 0)+E$5-2),Libraries!$B:$D,3, 0)&amp;"""&gt;"&amp;INDIRECT("'Courses Complete'!T"&amp;ROUNDUP(ROW(A2089)/10, 0)+E$5-2)&amp;"&lt;/a&gt;")&amp;IF(INDIRECT("'Courses Complete'!U"&amp;ROUNDUP(ROW(A2089)/10, 0)+E$5-2)="", "", ", &lt;a href=""../files/libraries/"&amp;VLOOKUP(INDIRECT("'Courses Complete'!U"&amp;ROUNDUP(ROW(A2089)/10, 0)+E$5-2),Libraries!$B:$D,3, 0)&amp;"""&gt;"&amp;INDIRECT("'Courses Complete'!U"&amp;ROUNDUP(ROW(A2089)/10, 0)+E$5-2)&amp;"&lt;/a&gt;")&amp;IF(INDIRECT("'Courses Complete'!V"&amp;ROUNDUP(ROW(A2089)/10, 0)+E$5-2)="", "", ", &lt;a href=""../files/libraries/"&amp;VLOOKUP(INDIRECT("'Courses Complete'!V"&amp;ROUNDUP(ROW(A2089)/10, 0)+E$5-2),Libraries!$B:$D,3, 0)&amp;"""&gt;"&amp;INDIRECT("'Courses Complete'!V"&amp;ROUNDUP(ROW(A2089)/10, 0)+E$5-2)&amp;"&lt;/a&gt;")&amp;IF(INDIRECT("'Courses Complete'!W"&amp;ROUNDUP(ROW(A2089)/10, 0)+E$5-2)="", "", ", &lt;a href=""../files/libraries/"&amp;VLOOKUP(INDIRECT("'Courses Complete'!W"&amp;ROUNDUP(ROW(A2089)/10, 0)+E$5-2),Libraries!$B:$D,3, 0)&amp;"""&gt;"&amp;INDIRECT("'Courses Complete'!W"&amp;ROUNDUP(ROW(A2089)/10, 0)+E$5-2)&amp;"&lt;/a&gt;")&amp;IF(INDIRECT("'Courses Complete'!X"&amp;ROUNDUP(ROW(A2089)/10, 0)+E$5-2)="", "", ", &lt;a href=""../files/libraries/"&amp;VLOOKUP(INDIRECT("'Courses Complete'!X"&amp;ROUNDUP(ROW(A2089)/10, 0)+E$5-2),Libraries!$B:$D,3, 0)&amp;"""&gt;"&amp;INDIRECT("'Courses Complete'!X"&amp;ROUNDUP(ROW(A2089)/10, 0)+E$5-2)&amp;IF(INDIRECT("'Courses Complete'!Y"&amp;ROUNDUP(ROW(A2089)/10, 0)+E$5-2)="", "", ", &lt;a href=""../files/libraries/"&amp;VLOOKUP(INDIRECT("'Courses Complete'!Y"&amp;ROUNDUP(ROW(A2089)/10, 0)+E$5-2),Libraries!$B:$D,3, 0)&amp;"""&gt;"&amp;INDIRECT("'Courses Complete'!Y"&amp;ROUNDUP(ROW(A2089)/10, 0)+E$5-2)&amp;"&lt;/a&gt;")&amp;"&lt;/a&gt;")&amp;IF(INDIRECT("'Courses Complete'!Z"&amp;ROUNDUP(ROW(A2089)/10, 0)+E$5-2)="", "", ", &lt;a href=""../files/libraries/"&amp;VLOOKUP(INDIRECT("'Courses Complete'!Z"&amp;ROUNDUP(ROW(A2089)/10, 0)+E$5-2),Libraries!$B:$D,3, 0)&amp;"""&gt;"&amp;INDIRECT("'Courses Complete'!Z"&amp;ROUNDUP(ROW(A2089)/10, 0)+E$5-2)&amp;"&lt;/a&gt;")&amp;IF(INDIRECT("'Courses Complete'!AA"&amp;ROUNDUP(ROW(A2089)/10, 0)+E$5-2)="", "", ", &lt;a href=""../files/libraries/"&amp;VLOOKUP(INDIRECT("'Courses Complete'!AA"&amp;ROUNDUP(ROW(A2089)/10, 0)+E$5-2),Libraries!$B:$D,3, 0)&amp;"""&gt;"&amp;INDIRECT("'Courses Complete'!AA"&amp;ROUNDUP(ROW(A2089)/10, 0)+E$5-2)&amp;"&lt;/a&gt;")&amp;IF(INDIRECT("'Courses Complete'!AB"&amp;ROUNDUP(ROW(A2089)/10, 0)+E$5-2)="", "", ", &lt;a href=""../files/libraries/"&amp;VLOOKUP(INDIRECT("'Courses Complete'!AB"&amp;ROUNDUP(ROW(A2089)/10, 0)+E$5-2),Libraries!$B:$D,3, 0)&amp;"""&gt;"&amp;INDIRECT("'Courses Complete'!AB"&amp;ROUNDUP(ROW(A2089)/10, 0)+E$5-2)&amp;"&lt;/a&gt;")&amp;IF(INDIRECT("'Courses Complete'!AC"&amp;ROUNDUP(ROW(A2089)/10, 0)+E$5-2)="", "", ", &lt;a href=""../files/libraries/"&amp;VLOOKUP(INDIRECT("'Courses Complete'!AC"&amp;ROUNDUP(ROW(A2089)/10, 0)+E$5-2),Libraries!$B:$D,3, 0)&amp;"""&gt;"&amp;INDIRECT("'Courses Complete'!AC"&amp;ROUNDUP(ROW(A2089)/10, 0)+E$5-2)&amp;"&lt;/a&gt;")&amp;IF(INDIRECT("'Courses Complete'!AD"&amp;ROUNDUP(ROW(A2089)/10, 0)+E$5-2)="", "", ", &lt;a href=""../files/libraries/"&amp;VLOOKUP(INDIRECT("'Courses Complete'!AD"&amp;ROUNDUP(ROW(A2089)/10, 0)+E$5-2),Libraries!$B:$D,3, 0)&amp;"""&gt;"&amp;INDIRECT("'Courses Complete'!AD"&amp;ROUNDUP(ROW(A2089)/10, 0)+E$5-2)&amp;"&lt;/a&gt;")&amp;IF(INDIRECT("'Courses Complete'!AE"&amp;ROUNDUP(ROW(A2089)/10, 0)+E$5-2)="", "", ", &lt;a href=""../files/libraries/"&amp;VLOOKUP(INDIRECT("'Courses Complete'!AE"&amp;ROUNDUP(ROW(A2089)/10, 0)+E$5-2),Libraries!$B:$D,3, 0)&amp;"""&gt;"&amp;INDIRECT("'Courses Complete'!AE"&amp;ROUNDUP(ROW(A2089)/10, 0)+E$5-2)&amp;"&lt;/a&gt;")&amp;IF(INDIRECT("'Courses Complete'!AF"&amp;ROUNDUP(ROW(A2089)/10, 0)+E$5-2)="", "", ", &lt;a href=""../files/libraries/"&amp;VLOOKUP(INDIRECT("'Courses Complete'!AF"&amp;ROUNDUP(ROW(A2089)/10, 0)+E$5-2),Libraries!$B:$D,3, 0)&amp;"""&gt;"&amp;INDIRECT("'Courses Complete'!AF"&amp;ROUNDUP(ROW(A2089)/10, 0)+E$5-2)&amp;"&lt;/a&gt;")&amp;"&lt;/td&gt;", ""))</f>
        <v/>
      </c>
      <c r="B2089" s="100" t="str">
        <f t="shared" ca="1" si="1869"/>
        <v/>
      </c>
    </row>
    <row r="2090" spans="1:2">
      <c r="A2090" s="100" t="str">
        <f t="shared" ref="A2090" ca="1" si="1905">IF(ROUNDUP(ROW(A2090)/10, 0)-1=0, "        &lt;/tr&gt;", IF(ROUNDUP(ROW(A2090)/10, 0)-1&lt;=E$6-E$5+1, "         &lt;/tr&gt;", ""))</f>
        <v/>
      </c>
      <c r="B2090" s="100" t="str">
        <f t="shared" ca="1" si="1869"/>
        <v/>
      </c>
    </row>
    <row r="2091" spans="1:2">
      <c r="A2091" s="100" t="str">
        <f t="shared" ref="A2091" ca="1" si="1906">IF(ROUNDUP(ROW(A2091)/10, 0)-1=0, "&lt;table class=""horz_head line_divide""&gt;&lt;tr &gt;", IF(ROUNDUP(ROW(A2091)/10, 0)-1&lt;=E$6-E$5+1, "         &lt;tr&gt;", IF(ROUNDUP(ROW(A2091)/10, 0)-1=E$6-E$5+2, "      &lt;/table&gt;", "")))</f>
        <v/>
      </c>
      <c r="B2091" s="100" t="str">
        <f t="shared" ca="1" si="1869"/>
        <v/>
      </c>
    </row>
    <row r="2092" spans="1:2">
      <c r="A2092" s="100" t="str">
        <f t="shared" ref="A2092" ca="1" si="1907">IF(ROUNDUP(ROW(A2092)/10, 0)-1=0, "          &lt;th scope=""col""&gt;Real&lt;/th&gt;", IF(ROUNDUP(ROW(A2092)/10, 0)-1&lt;=E$6-E$5+1, "           &lt;td&gt;"&amp;INDIRECT("'Courses Complete'!E"&amp;ROUNDUP(ROW(A2092)/10, 0)+E$5-2)&amp;"&lt;/td&gt;", ""))</f>
        <v/>
      </c>
      <c r="B2092" s="100" t="str">
        <f t="shared" ca="1" si="1869"/>
        <v/>
      </c>
    </row>
    <row r="2093" spans="1:2">
      <c r="A2093" s="100" t="str">
        <f t="shared" ref="A2093" ca="1" si="1908">IF(ROUNDUP(ROW(A2093)/10, 0)-1=0, "          &lt;th scope=""col""&gt;Type&lt;/th&gt;", IF(ROUNDUP(ROW(A2093)/10, 0)-1&lt;=E$6-E$5+1, "           &lt;td&gt;"&amp;INDIRECT("'Courses Complete'!D"&amp;ROUNDUP(ROW(A2093)/10, 0)+E$5-2)&amp;"&lt;/td&gt;", ""))</f>
        <v/>
      </c>
      <c r="B2093" s="100" t="str">
        <f t="shared" ca="1" si="1869"/>
        <v/>
      </c>
    </row>
    <row r="2094" spans="1:2">
      <c r="A2094" s="100" t="str">
        <f t="shared" ref="A2094" ca="1" si="1909">IF(ROUNDUP(ROW(A2094)/10, 0)-1=0, "          &lt;th scope=""col""&gt;Course&lt;/th&gt;", IF(ROUNDUP(ROW(A2094)/10, 0)-1&lt;=E$6-E$5+1, "           &lt;td&gt;"&amp;IF(INDIRECT("'Courses Complete'!K"&amp;ROUNDUP(ROW(A2094)/10, 0)+E$5-2)="", INDIRECT("'Courses Complete'!C"&amp;ROUNDUP(ROW(A2094)/10, 0)+E$5-2), "&lt;a href=""../files/courses/"&amp;INDIRECT("'Courses Complete'!K"&amp;ROUNDUP(ROW(A2094)/10, 0)+E$5-2)&amp;"""&gt;"&amp;INDIRECT("'Courses Complete'!C"&amp;ROUNDUP(ROW(A2094)/10, 0)+E$5-2)&amp;"&lt;/a&gt;")&amp;"&lt;/td&gt;", ""))</f>
        <v/>
      </c>
      <c r="B2094" s="100" t="str">
        <f t="shared" ca="1" si="1869"/>
        <v/>
      </c>
    </row>
    <row r="2095" spans="1:2">
      <c r="A2095" s="100" t="str">
        <f t="shared" ref="A2095" ca="1" si="1910">IF(ROUNDUP(ROW(A2095)/10, 0)-1=0, "          &lt;th scope=""col""&gt;Designer&lt;/th&gt;", IF(ROUNDUP(ROW(A2095)/10, 0)-1&lt;=E$6-E$5+1, "           &lt;td&gt;"&amp;INDIRECT("'Courses Complete'!L"&amp;ROUNDUP(ROW(A2095)/10, 0)+E$5-2)&amp;"&lt;/td&gt;", ""))</f>
        <v/>
      </c>
      <c r="B2095" s="100" t="str">
        <f t="shared" ca="1" si="1869"/>
        <v/>
      </c>
    </row>
    <row r="2096" spans="1:2">
      <c r="A2096" s="100" t="str">
        <f t="shared" ref="A2096" ca="1" si="1911">IF(ROUNDUP(ROW(A2096)/10, 0)-1=0, "          &lt;th class=""right_align"" scope=""col""&gt;Date&lt;/th&gt;", IF(ROUNDUP(ROW(A2096)/10, 0)-1&lt;=E$6-E$5+1, "           &lt;td class=""right_align""&gt;"&amp;MONTH(INDIRECT("'Courses Complete'!N"&amp;ROUNDUP(ROW(A2096)/10, 0)+E$5-2))&amp;"/"&amp;DAY(INDIRECT("'Courses Complete'!N"&amp;ROUNDUP(ROW(A2096)/10, 0)+E$5-2))&amp;"/"&amp;YEAR(INDIRECT("'Courses Complete'!N"&amp;ROUNDUP(ROW(A2096)/10, 0)+E$5-2))&amp;"&lt;/td&gt;", ""))</f>
        <v/>
      </c>
      <c r="B2096" s="100" t="str">
        <f t="shared" ca="1" si="1869"/>
        <v/>
      </c>
    </row>
    <row r="2097" spans="1:2">
      <c r="A2097" s="100" t="str">
        <f t="shared" ref="A2097" ca="1" si="1912">IF(ROUNDUP(ROW(A2097)/10, 0)-1=0, "          &lt;th class=""right_align"" scope=""col""&gt;Size&lt;/th&gt;", IF(ROUNDUP(ROW(A2097)/10, 0)-1&lt;=E$6-E$5+1, "           &lt;td class=""right_align""&gt;"&amp;TEXT(ROUND(INDIRECT("'Courses Complete'!M"&amp;ROUNDUP(ROW(A2097)/10, 0)+E$5-2), 1), "0.0")&amp;"&lt;/td&gt;", ""))</f>
        <v/>
      </c>
      <c r="B2097" s="100" t="str">
        <f t="shared" ca="1" si="1869"/>
        <v/>
      </c>
    </row>
    <row r="2098" spans="1:2">
      <c r="A2098" s="100" t="str">
        <f t="shared" ref="A2098" ca="1" si="1913">IF(ROUNDUP(ROW(A2098)/10, 0)-1=0, "          &lt;th scope=""col""&gt;Images&lt;/th&gt;", IF(ROUNDUP(ROW(A2098)/10, 0)-1&lt;=E$6-E$5+1, "           &lt;td&gt;"&amp;IF(INDIRECT("'Courses Complete'!F"&amp;ROUNDUP(ROW(A2098)/10, 0)+E$5-2)="","","&lt;a href=""../pics/courses/"&amp;INDIRECT("'Courses Complete'!F"&amp;ROUNDUP(ROW(A2098)/10, 0)+E$5-2)&amp;"""&gt;"&amp;IF(ISNUMBER(INDIRECT("'Courses Complete'!AG"&amp;ROUNDUP(ROW(A2098)/10, 0)+E$5-2)), "#", "")&amp;INDIRECT("'Courses Complete'!AG"&amp;ROUNDUP(ROW(A2098)/10, 0)+E$5-2)&amp;"&lt;/a&gt;")&amp;IF(INDIRECT("'Courses Complete'!G"&amp;ROUNDUP(ROW(A2098)/10, 0)+E$5-2)="","",", &lt;a href=""../pics/courses/"&amp;INDIRECT("'Courses Complete'!G"&amp;ROUNDUP(ROW(A2098)/10, 0)+E$5-2)&amp;"""&gt;"&amp;IF(ISNUMBER(INDIRECT("'Courses Complete'!AH"&amp;ROUNDUP(ROW(A2098)/10, 0)+E$5-2)), "#", "")&amp;INDIRECT("'Courses Complete'!AH"&amp;ROUNDUP(ROW(A2098)/10, 0)+E$5-2)&amp;"&lt;/a&gt;")&amp;IF(INDIRECT("'Courses Complete'!H"&amp;ROUNDUP(ROW(A2098)/10, 0)+E$5-2)="","",", &lt;a href=""../pics/courses/"&amp;INDIRECT("'Courses Complete'!H"&amp;ROUNDUP(ROW(A2098)/10, 0)+E$5-2)&amp;"""&gt;"&amp;IF(ISNUMBER(INDIRECT("'Courses Complete'!AI"&amp;ROUNDUP(ROW(A2098)/10, 0)+E$5-2)), "#", "")&amp;INDIRECT("'Courses Complete'!AI"&amp;ROUNDUP(ROW(A2098)/10, 0)+E$5-2)&amp;"&lt;/a&gt;")&amp;IF(INDIRECT("'Courses Complete'!I"&amp;ROUNDUP(ROW(A2098)/10, 0)+E$5-2)="","",", &lt;a href=""../pics/courses/"&amp;INDIRECT("'Courses Complete'!I"&amp;ROUNDUP(ROW(A2098)/10, 0)+E$5-2)&amp;"""&gt;"&amp;IF(ISNUMBER(INDIRECT("'Courses Complete'!AJ"&amp;ROUNDUP(ROW(A2098)/10, 0)+E$5-2)), "#", "")&amp;INDIRECT("'Courses Complete'!AJ"&amp;ROUNDUP(ROW(A2098)/10, 0)+E$5-2)&amp;"&lt;/a&gt;")&amp;IF(INDIRECT("'Courses Complete'!J"&amp;ROUNDUP(ROW(A2098)/10, 0)+E$5-2)="","",", &lt;a href=""../pics/courses/"&amp;INDIRECT("'Courses Complete'!J"&amp;ROUNDUP(ROW(A2098)/10, 0)+E$5-2)&amp;"""&gt;"&amp;IF(ISNUMBER(INDIRECT("'Courses Complete'!AK"&amp;ROUNDUP(ROW(A2098)/10, 0)+E$5-2)), "#", "")&amp;INDIRECT("'Courses Complete'!AK"&amp;ROUNDUP(ROW(A2098)/10, 0)+E$5-2)&amp;"&lt;/a&gt;")&amp;"&lt;/td&gt;", ""))</f>
        <v/>
      </c>
      <c r="B2098" s="100" t="str">
        <f t="shared" ca="1" si="1869"/>
        <v/>
      </c>
    </row>
    <row r="2099" spans="1:2">
      <c r="A2099" s="100" t="str">
        <f ca="1">IF(ROUNDUP(ROW(A2099)/10, 0)-1=0, "          &lt;th scope=""col""&gt;Libraries&lt;/th&gt;", IF(ROUNDUP(ROW(A2099)/10, 0)-1&lt;=E$6-E$5+1, "           &lt;td&gt;"&amp;IF(INDIRECT("'Courses Complete'!O"&amp;ROUNDUP(ROW(A2099)/10, 0)+E$5-2)="", "N/A", "&lt;a href=""../files/libraries/"&amp;VLOOKUP(INDIRECT("'Courses Complete'!O"&amp;ROUNDUP(ROW(A2099)/10, 0)+E$5-2),Libraries!$B:$D,3, 0)&amp;"""&gt;"&amp;INDIRECT("'Courses Complete'!O"&amp;ROUNDUP(ROW(A2099)/10, 0)+E$5-2)&amp;"&lt;/a&gt;")&amp;IF(INDIRECT("'Courses Complete'!P"&amp;ROUNDUP(ROW(A2099)/10, 0)+E$5-2)="", "", ", &lt;a href=""../files/libraries/"&amp;VLOOKUP(INDIRECT("'Courses Complete'!P"&amp;ROUNDUP(ROW(A2099)/10, 0)+E$5-2),Libraries!$B:$D,3, 0)&amp;"""&gt;"&amp;INDIRECT("'Courses Complete'!P"&amp;ROUNDUP(ROW(A2099)/10, 0)+E$5-2)&amp;"&lt;/a&gt;")&amp;IF(INDIRECT("'Courses Complete'!Q"&amp;ROUNDUP(ROW(A2099)/10, 0)+E$5-2)="", "", ", &lt;a href=""../files/libraries/"&amp;VLOOKUP(INDIRECT("'Courses Complete'!Q"&amp;ROUNDUP(ROW(A2099)/10, 0)+E$5-2),Libraries!$B:$D,3, 0)&amp;"""&gt;"&amp;INDIRECT("'Courses Complete'!Q"&amp;ROUNDUP(ROW(A2099)/10, 0)+E$5-2)&amp;"&lt;/a&gt;")&amp;IF(INDIRECT("'Courses Complete'!R"&amp;ROUNDUP(ROW(A2099)/10, 0)+E$5-2)="", "", ", &lt;a href=""../files/libraries/"&amp;VLOOKUP(INDIRECT("'Courses Complete'!R"&amp;ROUNDUP(ROW(A2099)/10, 0)+E$5-2),Libraries!$B:$D,3, 0)&amp;"""&gt;"&amp;INDIRECT("'Courses Complete'!R"&amp;ROUNDUP(ROW(A2099)/10, 0)+E$5-2)&amp;"&lt;/a&gt;")&amp;IF(INDIRECT("'Courses Complete'!S"&amp;ROUNDUP(ROW(A2099)/10, 0)+E$5-2)="", "", ", &lt;a href=""../files/libraries/"&amp;VLOOKUP(INDIRECT("'Courses Complete'!S"&amp;ROUNDUP(ROW(A2099)/10, 0)+E$5-2),Libraries!$B:$D,3, 0)&amp;"""&gt;"&amp;INDIRECT("'Courses Complete'!S"&amp;ROUNDUP(ROW(A2099)/10, 0)+E$5-2)&amp;"&lt;/a&gt;")&amp;IF(INDIRECT("'Courses Complete'!T"&amp;ROUNDUP(ROW(A2099)/10, 0)+E$5-2)="", "", ", &lt;a href=""../files/libraries/"&amp;VLOOKUP(INDIRECT("'Courses Complete'!T"&amp;ROUNDUP(ROW(A2099)/10, 0)+E$5-2),Libraries!$B:$D,3, 0)&amp;"""&gt;"&amp;INDIRECT("'Courses Complete'!T"&amp;ROUNDUP(ROW(A2099)/10, 0)+E$5-2)&amp;"&lt;/a&gt;")&amp;IF(INDIRECT("'Courses Complete'!U"&amp;ROUNDUP(ROW(A2099)/10, 0)+E$5-2)="", "", ", &lt;a href=""../files/libraries/"&amp;VLOOKUP(INDIRECT("'Courses Complete'!U"&amp;ROUNDUP(ROW(A2099)/10, 0)+E$5-2),Libraries!$B:$D,3, 0)&amp;"""&gt;"&amp;INDIRECT("'Courses Complete'!U"&amp;ROUNDUP(ROW(A2099)/10, 0)+E$5-2)&amp;"&lt;/a&gt;")&amp;IF(INDIRECT("'Courses Complete'!V"&amp;ROUNDUP(ROW(A2099)/10, 0)+E$5-2)="", "", ", &lt;a href=""../files/libraries/"&amp;VLOOKUP(INDIRECT("'Courses Complete'!V"&amp;ROUNDUP(ROW(A2099)/10, 0)+E$5-2),Libraries!$B:$D,3, 0)&amp;"""&gt;"&amp;INDIRECT("'Courses Complete'!V"&amp;ROUNDUP(ROW(A2099)/10, 0)+E$5-2)&amp;"&lt;/a&gt;")&amp;IF(INDIRECT("'Courses Complete'!W"&amp;ROUNDUP(ROW(A2099)/10, 0)+E$5-2)="", "", ", &lt;a href=""../files/libraries/"&amp;VLOOKUP(INDIRECT("'Courses Complete'!W"&amp;ROUNDUP(ROW(A2099)/10, 0)+E$5-2),Libraries!$B:$D,3, 0)&amp;"""&gt;"&amp;INDIRECT("'Courses Complete'!W"&amp;ROUNDUP(ROW(A2099)/10, 0)+E$5-2)&amp;"&lt;/a&gt;")&amp;IF(INDIRECT("'Courses Complete'!X"&amp;ROUNDUP(ROW(A2099)/10, 0)+E$5-2)="", "", ", &lt;a href=""../files/libraries/"&amp;VLOOKUP(INDIRECT("'Courses Complete'!X"&amp;ROUNDUP(ROW(A2099)/10, 0)+E$5-2),Libraries!$B:$D,3, 0)&amp;"""&gt;"&amp;INDIRECT("'Courses Complete'!X"&amp;ROUNDUP(ROW(A2099)/10, 0)+E$5-2)&amp;IF(INDIRECT("'Courses Complete'!Y"&amp;ROUNDUP(ROW(A2099)/10, 0)+E$5-2)="", "", ", &lt;a href=""../files/libraries/"&amp;VLOOKUP(INDIRECT("'Courses Complete'!Y"&amp;ROUNDUP(ROW(A2099)/10, 0)+E$5-2),Libraries!$B:$D,3, 0)&amp;"""&gt;"&amp;INDIRECT("'Courses Complete'!Y"&amp;ROUNDUP(ROW(A2099)/10, 0)+E$5-2)&amp;"&lt;/a&gt;")&amp;"&lt;/a&gt;")&amp;IF(INDIRECT("'Courses Complete'!Z"&amp;ROUNDUP(ROW(A2099)/10, 0)+E$5-2)="", "", ", &lt;a href=""../files/libraries/"&amp;VLOOKUP(INDIRECT("'Courses Complete'!Z"&amp;ROUNDUP(ROW(A2099)/10, 0)+E$5-2),Libraries!$B:$D,3, 0)&amp;"""&gt;"&amp;INDIRECT("'Courses Complete'!Z"&amp;ROUNDUP(ROW(A2099)/10, 0)+E$5-2)&amp;"&lt;/a&gt;")&amp;IF(INDIRECT("'Courses Complete'!AA"&amp;ROUNDUP(ROW(A2099)/10, 0)+E$5-2)="", "", ", &lt;a href=""../files/libraries/"&amp;VLOOKUP(INDIRECT("'Courses Complete'!AA"&amp;ROUNDUP(ROW(A2099)/10, 0)+E$5-2),Libraries!$B:$D,3, 0)&amp;"""&gt;"&amp;INDIRECT("'Courses Complete'!AA"&amp;ROUNDUP(ROW(A2099)/10, 0)+E$5-2)&amp;"&lt;/a&gt;")&amp;IF(INDIRECT("'Courses Complete'!AB"&amp;ROUNDUP(ROW(A2099)/10, 0)+E$5-2)="", "", ", &lt;a href=""../files/libraries/"&amp;VLOOKUP(INDIRECT("'Courses Complete'!AB"&amp;ROUNDUP(ROW(A2099)/10, 0)+E$5-2),Libraries!$B:$D,3, 0)&amp;"""&gt;"&amp;INDIRECT("'Courses Complete'!AB"&amp;ROUNDUP(ROW(A2099)/10, 0)+E$5-2)&amp;"&lt;/a&gt;")&amp;IF(INDIRECT("'Courses Complete'!AC"&amp;ROUNDUP(ROW(A2099)/10, 0)+E$5-2)="", "", ", &lt;a href=""../files/libraries/"&amp;VLOOKUP(INDIRECT("'Courses Complete'!AC"&amp;ROUNDUP(ROW(A2099)/10, 0)+E$5-2),Libraries!$B:$D,3, 0)&amp;"""&gt;"&amp;INDIRECT("'Courses Complete'!AC"&amp;ROUNDUP(ROW(A2099)/10, 0)+E$5-2)&amp;"&lt;/a&gt;")&amp;IF(INDIRECT("'Courses Complete'!AD"&amp;ROUNDUP(ROW(A2099)/10, 0)+E$5-2)="", "", ", &lt;a href=""../files/libraries/"&amp;VLOOKUP(INDIRECT("'Courses Complete'!AD"&amp;ROUNDUP(ROW(A2099)/10, 0)+E$5-2),Libraries!$B:$D,3, 0)&amp;"""&gt;"&amp;INDIRECT("'Courses Complete'!AD"&amp;ROUNDUP(ROW(A2099)/10, 0)+E$5-2)&amp;"&lt;/a&gt;")&amp;IF(INDIRECT("'Courses Complete'!AE"&amp;ROUNDUP(ROW(A2099)/10, 0)+E$5-2)="", "", ", &lt;a href=""../files/libraries/"&amp;VLOOKUP(INDIRECT("'Courses Complete'!AE"&amp;ROUNDUP(ROW(A2099)/10, 0)+E$5-2),Libraries!$B:$D,3, 0)&amp;"""&gt;"&amp;INDIRECT("'Courses Complete'!AE"&amp;ROUNDUP(ROW(A2099)/10, 0)+E$5-2)&amp;"&lt;/a&gt;")&amp;IF(INDIRECT("'Courses Complete'!AF"&amp;ROUNDUP(ROW(A2099)/10, 0)+E$5-2)="", "", ", &lt;a href=""../files/libraries/"&amp;VLOOKUP(INDIRECT("'Courses Complete'!AF"&amp;ROUNDUP(ROW(A2099)/10, 0)+E$5-2),Libraries!$B:$D,3, 0)&amp;"""&gt;"&amp;INDIRECT("'Courses Complete'!AF"&amp;ROUNDUP(ROW(A2099)/10, 0)+E$5-2)&amp;"&lt;/a&gt;")&amp;"&lt;/td&gt;", ""))</f>
        <v/>
      </c>
      <c r="B2099" s="100" t="str">
        <f t="shared" ca="1" si="1869"/>
        <v/>
      </c>
    </row>
    <row r="2100" spans="1:2">
      <c r="A2100" s="100" t="str">
        <f t="shared" ref="A2100" ca="1" si="1914">IF(ROUNDUP(ROW(A2100)/10, 0)-1=0, "        &lt;/tr&gt;", IF(ROUNDUP(ROW(A2100)/10, 0)-1&lt;=E$6-E$5+1, "         &lt;/tr&gt;", ""))</f>
        <v/>
      </c>
      <c r="B2100" s="100" t="str">
        <f t="shared" ca="1" si="1869"/>
        <v/>
      </c>
    </row>
    <row r="2101" spans="1:2">
      <c r="A2101" s="100" t="str">
        <f t="shared" ref="A2101" ca="1" si="1915">IF(ROUNDUP(ROW(A2101)/10, 0)-1=0, "&lt;table class=""horz_head line_divide""&gt;&lt;tr &gt;", IF(ROUNDUP(ROW(A2101)/10, 0)-1&lt;=E$6-E$5+1, "         &lt;tr&gt;", IF(ROUNDUP(ROW(A2101)/10, 0)-1=E$6-E$5+2, "      &lt;/table&gt;", "")))</f>
        <v/>
      </c>
      <c r="B2101" s="100" t="str">
        <f t="shared" ca="1" si="1869"/>
        <v/>
      </c>
    </row>
    <row r="2102" spans="1:2">
      <c r="A2102" s="100" t="str">
        <f t="shared" ref="A2102" ca="1" si="1916">IF(ROUNDUP(ROW(A2102)/10, 0)-1=0, "          &lt;th scope=""col""&gt;Real&lt;/th&gt;", IF(ROUNDUP(ROW(A2102)/10, 0)-1&lt;=E$6-E$5+1, "           &lt;td&gt;"&amp;INDIRECT("'Courses Complete'!E"&amp;ROUNDUP(ROW(A2102)/10, 0)+E$5-2)&amp;"&lt;/td&gt;", ""))</f>
        <v/>
      </c>
      <c r="B2102" s="100" t="str">
        <f t="shared" ca="1" si="1869"/>
        <v/>
      </c>
    </row>
    <row r="2103" spans="1:2">
      <c r="A2103" s="100" t="str">
        <f t="shared" ref="A2103" ca="1" si="1917">IF(ROUNDUP(ROW(A2103)/10, 0)-1=0, "          &lt;th scope=""col""&gt;Type&lt;/th&gt;", IF(ROUNDUP(ROW(A2103)/10, 0)-1&lt;=E$6-E$5+1, "           &lt;td&gt;"&amp;INDIRECT("'Courses Complete'!D"&amp;ROUNDUP(ROW(A2103)/10, 0)+E$5-2)&amp;"&lt;/td&gt;", ""))</f>
        <v/>
      </c>
      <c r="B2103" s="100" t="str">
        <f t="shared" ca="1" si="1869"/>
        <v/>
      </c>
    </row>
    <row r="2104" spans="1:2">
      <c r="A2104" s="100" t="str">
        <f t="shared" ref="A2104" ca="1" si="1918">IF(ROUNDUP(ROW(A2104)/10, 0)-1=0, "          &lt;th scope=""col""&gt;Course&lt;/th&gt;", IF(ROUNDUP(ROW(A2104)/10, 0)-1&lt;=E$6-E$5+1, "           &lt;td&gt;"&amp;IF(INDIRECT("'Courses Complete'!K"&amp;ROUNDUP(ROW(A2104)/10, 0)+E$5-2)="", INDIRECT("'Courses Complete'!C"&amp;ROUNDUP(ROW(A2104)/10, 0)+E$5-2), "&lt;a href=""../files/courses/"&amp;INDIRECT("'Courses Complete'!K"&amp;ROUNDUP(ROW(A2104)/10, 0)+E$5-2)&amp;"""&gt;"&amp;INDIRECT("'Courses Complete'!C"&amp;ROUNDUP(ROW(A2104)/10, 0)+E$5-2)&amp;"&lt;/a&gt;")&amp;"&lt;/td&gt;", ""))</f>
        <v/>
      </c>
      <c r="B2104" s="100" t="str">
        <f t="shared" ca="1" si="1869"/>
        <v/>
      </c>
    </row>
    <row r="2105" spans="1:2">
      <c r="A2105" s="100" t="str">
        <f t="shared" ref="A2105" ca="1" si="1919">IF(ROUNDUP(ROW(A2105)/10, 0)-1=0, "          &lt;th scope=""col""&gt;Designer&lt;/th&gt;", IF(ROUNDUP(ROW(A2105)/10, 0)-1&lt;=E$6-E$5+1, "           &lt;td&gt;"&amp;INDIRECT("'Courses Complete'!L"&amp;ROUNDUP(ROW(A2105)/10, 0)+E$5-2)&amp;"&lt;/td&gt;", ""))</f>
        <v/>
      </c>
      <c r="B2105" s="100" t="str">
        <f t="shared" ca="1" si="1869"/>
        <v/>
      </c>
    </row>
    <row r="2106" spans="1:2">
      <c r="A2106" s="100" t="str">
        <f t="shared" ref="A2106" ca="1" si="1920">IF(ROUNDUP(ROW(A2106)/10, 0)-1=0, "          &lt;th class=""right_align"" scope=""col""&gt;Date&lt;/th&gt;", IF(ROUNDUP(ROW(A2106)/10, 0)-1&lt;=E$6-E$5+1, "           &lt;td class=""right_align""&gt;"&amp;MONTH(INDIRECT("'Courses Complete'!N"&amp;ROUNDUP(ROW(A2106)/10, 0)+E$5-2))&amp;"/"&amp;DAY(INDIRECT("'Courses Complete'!N"&amp;ROUNDUP(ROW(A2106)/10, 0)+E$5-2))&amp;"/"&amp;YEAR(INDIRECT("'Courses Complete'!N"&amp;ROUNDUP(ROW(A2106)/10, 0)+E$5-2))&amp;"&lt;/td&gt;", ""))</f>
        <v/>
      </c>
      <c r="B2106" s="100" t="str">
        <f t="shared" ca="1" si="1869"/>
        <v/>
      </c>
    </row>
    <row r="2107" spans="1:2">
      <c r="A2107" s="100" t="str">
        <f t="shared" ref="A2107" ca="1" si="1921">IF(ROUNDUP(ROW(A2107)/10, 0)-1=0, "          &lt;th class=""right_align"" scope=""col""&gt;Size&lt;/th&gt;", IF(ROUNDUP(ROW(A2107)/10, 0)-1&lt;=E$6-E$5+1, "           &lt;td class=""right_align""&gt;"&amp;TEXT(ROUND(INDIRECT("'Courses Complete'!M"&amp;ROUNDUP(ROW(A2107)/10, 0)+E$5-2), 1), "0.0")&amp;"&lt;/td&gt;", ""))</f>
        <v/>
      </c>
      <c r="B2107" s="100" t="str">
        <f t="shared" ca="1" si="1869"/>
        <v/>
      </c>
    </row>
    <row r="2108" spans="1:2">
      <c r="A2108" s="100" t="str">
        <f t="shared" ref="A2108" ca="1" si="1922">IF(ROUNDUP(ROW(A2108)/10, 0)-1=0, "          &lt;th scope=""col""&gt;Images&lt;/th&gt;", IF(ROUNDUP(ROW(A2108)/10, 0)-1&lt;=E$6-E$5+1, "           &lt;td&gt;"&amp;IF(INDIRECT("'Courses Complete'!F"&amp;ROUNDUP(ROW(A2108)/10, 0)+E$5-2)="","","&lt;a href=""../pics/courses/"&amp;INDIRECT("'Courses Complete'!F"&amp;ROUNDUP(ROW(A2108)/10, 0)+E$5-2)&amp;"""&gt;"&amp;IF(ISNUMBER(INDIRECT("'Courses Complete'!AG"&amp;ROUNDUP(ROW(A2108)/10, 0)+E$5-2)), "#", "")&amp;INDIRECT("'Courses Complete'!AG"&amp;ROUNDUP(ROW(A2108)/10, 0)+E$5-2)&amp;"&lt;/a&gt;")&amp;IF(INDIRECT("'Courses Complete'!G"&amp;ROUNDUP(ROW(A2108)/10, 0)+E$5-2)="","",", &lt;a href=""../pics/courses/"&amp;INDIRECT("'Courses Complete'!G"&amp;ROUNDUP(ROW(A2108)/10, 0)+E$5-2)&amp;"""&gt;"&amp;IF(ISNUMBER(INDIRECT("'Courses Complete'!AH"&amp;ROUNDUP(ROW(A2108)/10, 0)+E$5-2)), "#", "")&amp;INDIRECT("'Courses Complete'!AH"&amp;ROUNDUP(ROW(A2108)/10, 0)+E$5-2)&amp;"&lt;/a&gt;")&amp;IF(INDIRECT("'Courses Complete'!H"&amp;ROUNDUP(ROW(A2108)/10, 0)+E$5-2)="","",", &lt;a href=""../pics/courses/"&amp;INDIRECT("'Courses Complete'!H"&amp;ROUNDUP(ROW(A2108)/10, 0)+E$5-2)&amp;"""&gt;"&amp;IF(ISNUMBER(INDIRECT("'Courses Complete'!AI"&amp;ROUNDUP(ROW(A2108)/10, 0)+E$5-2)), "#", "")&amp;INDIRECT("'Courses Complete'!AI"&amp;ROUNDUP(ROW(A2108)/10, 0)+E$5-2)&amp;"&lt;/a&gt;")&amp;IF(INDIRECT("'Courses Complete'!I"&amp;ROUNDUP(ROW(A2108)/10, 0)+E$5-2)="","",", &lt;a href=""../pics/courses/"&amp;INDIRECT("'Courses Complete'!I"&amp;ROUNDUP(ROW(A2108)/10, 0)+E$5-2)&amp;"""&gt;"&amp;IF(ISNUMBER(INDIRECT("'Courses Complete'!AJ"&amp;ROUNDUP(ROW(A2108)/10, 0)+E$5-2)), "#", "")&amp;INDIRECT("'Courses Complete'!AJ"&amp;ROUNDUP(ROW(A2108)/10, 0)+E$5-2)&amp;"&lt;/a&gt;")&amp;IF(INDIRECT("'Courses Complete'!J"&amp;ROUNDUP(ROW(A2108)/10, 0)+E$5-2)="","",", &lt;a href=""../pics/courses/"&amp;INDIRECT("'Courses Complete'!J"&amp;ROUNDUP(ROW(A2108)/10, 0)+E$5-2)&amp;"""&gt;"&amp;IF(ISNUMBER(INDIRECT("'Courses Complete'!AK"&amp;ROUNDUP(ROW(A2108)/10, 0)+E$5-2)), "#", "")&amp;INDIRECT("'Courses Complete'!AK"&amp;ROUNDUP(ROW(A2108)/10, 0)+E$5-2)&amp;"&lt;/a&gt;")&amp;"&lt;/td&gt;", ""))</f>
        <v/>
      </c>
      <c r="B2108" s="100" t="str">
        <f t="shared" ca="1" si="1869"/>
        <v/>
      </c>
    </row>
    <row r="2109" spans="1:2">
      <c r="A2109" s="100" t="str">
        <f ca="1">IF(ROUNDUP(ROW(A2109)/10, 0)-1=0, "          &lt;th scope=""col""&gt;Libraries&lt;/th&gt;", IF(ROUNDUP(ROW(A2109)/10, 0)-1&lt;=E$6-E$5+1, "           &lt;td&gt;"&amp;IF(INDIRECT("'Courses Complete'!O"&amp;ROUNDUP(ROW(A2109)/10, 0)+E$5-2)="", "N/A", "&lt;a href=""../files/libraries/"&amp;VLOOKUP(INDIRECT("'Courses Complete'!O"&amp;ROUNDUP(ROW(A2109)/10, 0)+E$5-2),Libraries!$B:$D,3, 0)&amp;"""&gt;"&amp;INDIRECT("'Courses Complete'!O"&amp;ROUNDUP(ROW(A2109)/10, 0)+E$5-2)&amp;"&lt;/a&gt;")&amp;IF(INDIRECT("'Courses Complete'!P"&amp;ROUNDUP(ROW(A2109)/10, 0)+E$5-2)="", "", ", &lt;a href=""../files/libraries/"&amp;VLOOKUP(INDIRECT("'Courses Complete'!P"&amp;ROUNDUP(ROW(A2109)/10, 0)+E$5-2),Libraries!$B:$D,3, 0)&amp;"""&gt;"&amp;INDIRECT("'Courses Complete'!P"&amp;ROUNDUP(ROW(A2109)/10, 0)+E$5-2)&amp;"&lt;/a&gt;")&amp;IF(INDIRECT("'Courses Complete'!Q"&amp;ROUNDUP(ROW(A2109)/10, 0)+E$5-2)="", "", ", &lt;a href=""../files/libraries/"&amp;VLOOKUP(INDIRECT("'Courses Complete'!Q"&amp;ROUNDUP(ROW(A2109)/10, 0)+E$5-2),Libraries!$B:$D,3, 0)&amp;"""&gt;"&amp;INDIRECT("'Courses Complete'!Q"&amp;ROUNDUP(ROW(A2109)/10, 0)+E$5-2)&amp;"&lt;/a&gt;")&amp;IF(INDIRECT("'Courses Complete'!R"&amp;ROUNDUP(ROW(A2109)/10, 0)+E$5-2)="", "", ", &lt;a href=""../files/libraries/"&amp;VLOOKUP(INDIRECT("'Courses Complete'!R"&amp;ROUNDUP(ROW(A2109)/10, 0)+E$5-2),Libraries!$B:$D,3, 0)&amp;"""&gt;"&amp;INDIRECT("'Courses Complete'!R"&amp;ROUNDUP(ROW(A2109)/10, 0)+E$5-2)&amp;"&lt;/a&gt;")&amp;IF(INDIRECT("'Courses Complete'!S"&amp;ROUNDUP(ROW(A2109)/10, 0)+E$5-2)="", "", ", &lt;a href=""../files/libraries/"&amp;VLOOKUP(INDIRECT("'Courses Complete'!S"&amp;ROUNDUP(ROW(A2109)/10, 0)+E$5-2),Libraries!$B:$D,3, 0)&amp;"""&gt;"&amp;INDIRECT("'Courses Complete'!S"&amp;ROUNDUP(ROW(A2109)/10, 0)+E$5-2)&amp;"&lt;/a&gt;")&amp;IF(INDIRECT("'Courses Complete'!T"&amp;ROUNDUP(ROW(A2109)/10, 0)+E$5-2)="", "", ", &lt;a href=""../files/libraries/"&amp;VLOOKUP(INDIRECT("'Courses Complete'!T"&amp;ROUNDUP(ROW(A2109)/10, 0)+E$5-2),Libraries!$B:$D,3, 0)&amp;"""&gt;"&amp;INDIRECT("'Courses Complete'!T"&amp;ROUNDUP(ROW(A2109)/10, 0)+E$5-2)&amp;"&lt;/a&gt;")&amp;IF(INDIRECT("'Courses Complete'!U"&amp;ROUNDUP(ROW(A2109)/10, 0)+E$5-2)="", "", ", &lt;a href=""../files/libraries/"&amp;VLOOKUP(INDIRECT("'Courses Complete'!U"&amp;ROUNDUP(ROW(A2109)/10, 0)+E$5-2),Libraries!$B:$D,3, 0)&amp;"""&gt;"&amp;INDIRECT("'Courses Complete'!U"&amp;ROUNDUP(ROW(A2109)/10, 0)+E$5-2)&amp;"&lt;/a&gt;")&amp;IF(INDIRECT("'Courses Complete'!V"&amp;ROUNDUP(ROW(A2109)/10, 0)+E$5-2)="", "", ", &lt;a href=""../files/libraries/"&amp;VLOOKUP(INDIRECT("'Courses Complete'!V"&amp;ROUNDUP(ROW(A2109)/10, 0)+E$5-2),Libraries!$B:$D,3, 0)&amp;"""&gt;"&amp;INDIRECT("'Courses Complete'!V"&amp;ROUNDUP(ROW(A2109)/10, 0)+E$5-2)&amp;"&lt;/a&gt;")&amp;IF(INDIRECT("'Courses Complete'!W"&amp;ROUNDUP(ROW(A2109)/10, 0)+E$5-2)="", "", ", &lt;a href=""../files/libraries/"&amp;VLOOKUP(INDIRECT("'Courses Complete'!W"&amp;ROUNDUP(ROW(A2109)/10, 0)+E$5-2),Libraries!$B:$D,3, 0)&amp;"""&gt;"&amp;INDIRECT("'Courses Complete'!W"&amp;ROUNDUP(ROW(A2109)/10, 0)+E$5-2)&amp;"&lt;/a&gt;")&amp;IF(INDIRECT("'Courses Complete'!X"&amp;ROUNDUP(ROW(A2109)/10, 0)+E$5-2)="", "", ", &lt;a href=""../files/libraries/"&amp;VLOOKUP(INDIRECT("'Courses Complete'!X"&amp;ROUNDUP(ROW(A2109)/10, 0)+E$5-2),Libraries!$B:$D,3, 0)&amp;"""&gt;"&amp;INDIRECT("'Courses Complete'!X"&amp;ROUNDUP(ROW(A2109)/10, 0)+E$5-2)&amp;IF(INDIRECT("'Courses Complete'!Y"&amp;ROUNDUP(ROW(A2109)/10, 0)+E$5-2)="", "", ", &lt;a href=""../files/libraries/"&amp;VLOOKUP(INDIRECT("'Courses Complete'!Y"&amp;ROUNDUP(ROW(A2109)/10, 0)+E$5-2),Libraries!$B:$D,3, 0)&amp;"""&gt;"&amp;INDIRECT("'Courses Complete'!Y"&amp;ROUNDUP(ROW(A2109)/10, 0)+E$5-2)&amp;"&lt;/a&gt;")&amp;"&lt;/a&gt;")&amp;IF(INDIRECT("'Courses Complete'!Z"&amp;ROUNDUP(ROW(A2109)/10, 0)+E$5-2)="", "", ", &lt;a href=""../files/libraries/"&amp;VLOOKUP(INDIRECT("'Courses Complete'!Z"&amp;ROUNDUP(ROW(A2109)/10, 0)+E$5-2),Libraries!$B:$D,3, 0)&amp;"""&gt;"&amp;INDIRECT("'Courses Complete'!Z"&amp;ROUNDUP(ROW(A2109)/10, 0)+E$5-2)&amp;"&lt;/a&gt;")&amp;IF(INDIRECT("'Courses Complete'!AA"&amp;ROUNDUP(ROW(A2109)/10, 0)+E$5-2)="", "", ", &lt;a href=""../files/libraries/"&amp;VLOOKUP(INDIRECT("'Courses Complete'!AA"&amp;ROUNDUP(ROW(A2109)/10, 0)+E$5-2),Libraries!$B:$D,3, 0)&amp;"""&gt;"&amp;INDIRECT("'Courses Complete'!AA"&amp;ROUNDUP(ROW(A2109)/10, 0)+E$5-2)&amp;"&lt;/a&gt;")&amp;IF(INDIRECT("'Courses Complete'!AB"&amp;ROUNDUP(ROW(A2109)/10, 0)+E$5-2)="", "", ", &lt;a href=""../files/libraries/"&amp;VLOOKUP(INDIRECT("'Courses Complete'!AB"&amp;ROUNDUP(ROW(A2109)/10, 0)+E$5-2),Libraries!$B:$D,3, 0)&amp;"""&gt;"&amp;INDIRECT("'Courses Complete'!AB"&amp;ROUNDUP(ROW(A2109)/10, 0)+E$5-2)&amp;"&lt;/a&gt;")&amp;IF(INDIRECT("'Courses Complete'!AC"&amp;ROUNDUP(ROW(A2109)/10, 0)+E$5-2)="", "", ", &lt;a href=""../files/libraries/"&amp;VLOOKUP(INDIRECT("'Courses Complete'!AC"&amp;ROUNDUP(ROW(A2109)/10, 0)+E$5-2),Libraries!$B:$D,3, 0)&amp;"""&gt;"&amp;INDIRECT("'Courses Complete'!AC"&amp;ROUNDUP(ROW(A2109)/10, 0)+E$5-2)&amp;"&lt;/a&gt;")&amp;IF(INDIRECT("'Courses Complete'!AD"&amp;ROUNDUP(ROW(A2109)/10, 0)+E$5-2)="", "", ", &lt;a href=""../files/libraries/"&amp;VLOOKUP(INDIRECT("'Courses Complete'!AD"&amp;ROUNDUP(ROW(A2109)/10, 0)+E$5-2),Libraries!$B:$D,3, 0)&amp;"""&gt;"&amp;INDIRECT("'Courses Complete'!AD"&amp;ROUNDUP(ROW(A2109)/10, 0)+E$5-2)&amp;"&lt;/a&gt;")&amp;IF(INDIRECT("'Courses Complete'!AE"&amp;ROUNDUP(ROW(A2109)/10, 0)+E$5-2)="", "", ", &lt;a href=""../files/libraries/"&amp;VLOOKUP(INDIRECT("'Courses Complete'!AE"&amp;ROUNDUP(ROW(A2109)/10, 0)+E$5-2),Libraries!$B:$D,3, 0)&amp;"""&gt;"&amp;INDIRECT("'Courses Complete'!AE"&amp;ROUNDUP(ROW(A2109)/10, 0)+E$5-2)&amp;"&lt;/a&gt;")&amp;IF(INDIRECT("'Courses Complete'!AF"&amp;ROUNDUP(ROW(A2109)/10, 0)+E$5-2)="", "", ", &lt;a href=""../files/libraries/"&amp;VLOOKUP(INDIRECT("'Courses Complete'!AF"&amp;ROUNDUP(ROW(A2109)/10, 0)+E$5-2),Libraries!$B:$D,3, 0)&amp;"""&gt;"&amp;INDIRECT("'Courses Complete'!AF"&amp;ROUNDUP(ROW(A2109)/10, 0)+E$5-2)&amp;"&lt;/a&gt;")&amp;"&lt;/td&gt;", ""))</f>
        <v/>
      </c>
      <c r="B2109" s="100" t="str">
        <f t="shared" ca="1" si="1869"/>
        <v/>
      </c>
    </row>
    <row r="2110" spans="1:2">
      <c r="A2110" s="100" t="str">
        <f t="shared" ref="A2110" ca="1" si="1923">IF(ROUNDUP(ROW(A2110)/10, 0)-1=0, "        &lt;/tr&gt;", IF(ROUNDUP(ROW(A2110)/10, 0)-1&lt;=E$6-E$5+1, "         &lt;/tr&gt;", ""))</f>
        <v/>
      </c>
      <c r="B2110" s="100" t="str">
        <f t="shared" ca="1" si="1869"/>
        <v/>
      </c>
    </row>
    <row r="2111" spans="1:2">
      <c r="A2111" s="100" t="str">
        <f t="shared" ref="A2111" ca="1" si="1924">IF(ROUNDUP(ROW(A2111)/10, 0)-1=0, "&lt;table class=""horz_head line_divide""&gt;&lt;tr &gt;", IF(ROUNDUP(ROW(A2111)/10, 0)-1&lt;=E$6-E$5+1, "         &lt;tr&gt;", IF(ROUNDUP(ROW(A2111)/10, 0)-1=E$6-E$5+2, "      &lt;/table&gt;", "")))</f>
        <v/>
      </c>
      <c r="B2111" s="100" t="str">
        <f t="shared" ca="1" si="1869"/>
        <v/>
      </c>
    </row>
    <row r="2112" spans="1:2">
      <c r="A2112" s="100" t="str">
        <f t="shared" ref="A2112" ca="1" si="1925">IF(ROUNDUP(ROW(A2112)/10, 0)-1=0, "          &lt;th scope=""col""&gt;Real&lt;/th&gt;", IF(ROUNDUP(ROW(A2112)/10, 0)-1&lt;=E$6-E$5+1, "           &lt;td&gt;"&amp;INDIRECT("'Courses Complete'!E"&amp;ROUNDUP(ROW(A2112)/10, 0)+E$5-2)&amp;"&lt;/td&gt;", ""))</f>
        <v/>
      </c>
      <c r="B2112" s="100" t="str">
        <f t="shared" ca="1" si="1869"/>
        <v/>
      </c>
    </row>
    <row r="2113" spans="1:2">
      <c r="A2113" s="100" t="str">
        <f t="shared" ref="A2113" ca="1" si="1926">IF(ROUNDUP(ROW(A2113)/10, 0)-1=0, "          &lt;th scope=""col""&gt;Type&lt;/th&gt;", IF(ROUNDUP(ROW(A2113)/10, 0)-1&lt;=E$6-E$5+1, "           &lt;td&gt;"&amp;INDIRECT("'Courses Complete'!D"&amp;ROUNDUP(ROW(A2113)/10, 0)+E$5-2)&amp;"&lt;/td&gt;", ""))</f>
        <v/>
      </c>
      <c r="B2113" s="100" t="str">
        <f t="shared" ca="1" si="1869"/>
        <v/>
      </c>
    </row>
    <row r="2114" spans="1:2">
      <c r="A2114" s="100" t="str">
        <f t="shared" ref="A2114" ca="1" si="1927">IF(ROUNDUP(ROW(A2114)/10, 0)-1=0, "          &lt;th scope=""col""&gt;Course&lt;/th&gt;", IF(ROUNDUP(ROW(A2114)/10, 0)-1&lt;=E$6-E$5+1, "           &lt;td&gt;"&amp;IF(INDIRECT("'Courses Complete'!K"&amp;ROUNDUP(ROW(A2114)/10, 0)+E$5-2)="", INDIRECT("'Courses Complete'!C"&amp;ROUNDUP(ROW(A2114)/10, 0)+E$5-2), "&lt;a href=""../files/courses/"&amp;INDIRECT("'Courses Complete'!K"&amp;ROUNDUP(ROW(A2114)/10, 0)+E$5-2)&amp;"""&gt;"&amp;INDIRECT("'Courses Complete'!C"&amp;ROUNDUP(ROW(A2114)/10, 0)+E$5-2)&amp;"&lt;/a&gt;")&amp;"&lt;/td&gt;", ""))</f>
        <v/>
      </c>
      <c r="B2114" s="100" t="str">
        <f t="shared" ref="B2114:B2177" ca="1" si="1928" xml:space="preserve"> IFERROR(IF(ROUNDUP(ROW(A2114)/10, 0)-1&lt;=E$6-E$5+1, ROUNDUP(ROW(A2114)/10, 0)-1, ""), 0)</f>
        <v/>
      </c>
    </row>
    <row r="2115" spans="1:2">
      <c r="A2115" s="100" t="str">
        <f t="shared" ref="A2115" ca="1" si="1929">IF(ROUNDUP(ROW(A2115)/10, 0)-1=0, "          &lt;th scope=""col""&gt;Designer&lt;/th&gt;", IF(ROUNDUP(ROW(A2115)/10, 0)-1&lt;=E$6-E$5+1, "           &lt;td&gt;"&amp;INDIRECT("'Courses Complete'!L"&amp;ROUNDUP(ROW(A2115)/10, 0)+E$5-2)&amp;"&lt;/td&gt;", ""))</f>
        <v/>
      </c>
      <c r="B2115" s="100" t="str">
        <f t="shared" ca="1" si="1928"/>
        <v/>
      </c>
    </row>
    <row r="2116" spans="1:2">
      <c r="A2116" s="100" t="str">
        <f t="shared" ref="A2116" ca="1" si="1930">IF(ROUNDUP(ROW(A2116)/10, 0)-1=0, "          &lt;th class=""right_align"" scope=""col""&gt;Date&lt;/th&gt;", IF(ROUNDUP(ROW(A2116)/10, 0)-1&lt;=E$6-E$5+1, "           &lt;td class=""right_align""&gt;"&amp;MONTH(INDIRECT("'Courses Complete'!N"&amp;ROUNDUP(ROW(A2116)/10, 0)+E$5-2))&amp;"/"&amp;DAY(INDIRECT("'Courses Complete'!N"&amp;ROUNDUP(ROW(A2116)/10, 0)+E$5-2))&amp;"/"&amp;YEAR(INDIRECT("'Courses Complete'!N"&amp;ROUNDUP(ROW(A2116)/10, 0)+E$5-2))&amp;"&lt;/td&gt;", ""))</f>
        <v/>
      </c>
      <c r="B2116" s="100" t="str">
        <f t="shared" ca="1" si="1928"/>
        <v/>
      </c>
    </row>
    <row r="2117" spans="1:2">
      <c r="A2117" s="100" t="str">
        <f t="shared" ref="A2117" ca="1" si="1931">IF(ROUNDUP(ROW(A2117)/10, 0)-1=0, "          &lt;th class=""right_align"" scope=""col""&gt;Size&lt;/th&gt;", IF(ROUNDUP(ROW(A2117)/10, 0)-1&lt;=E$6-E$5+1, "           &lt;td class=""right_align""&gt;"&amp;TEXT(ROUND(INDIRECT("'Courses Complete'!M"&amp;ROUNDUP(ROW(A2117)/10, 0)+E$5-2), 1), "0.0")&amp;"&lt;/td&gt;", ""))</f>
        <v/>
      </c>
      <c r="B2117" s="100" t="str">
        <f t="shared" ca="1" si="1928"/>
        <v/>
      </c>
    </row>
    <row r="2118" spans="1:2">
      <c r="A2118" s="100" t="str">
        <f t="shared" ref="A2118" ca="1" si="1932">IF(ROUNDUP(ROW(A2118)/10, 0)-1=0, "          &lt;th scope=""col""&gt;Images&lt;/th&gt;", IF(ROUNDUP(ROW(A2118)/10, 0)-1&lt;=E$6-E$5+1, "           &lt;td&gt;"&amp;IF(INDIRECT("'Courses Complete'!F"&amp;ROUNDUP(ROW(A2118)/10, 0)+E$5-2)="","","&lt;a href=""../pics/courses/"&amp;INDIRECT("'Courses Complete'!F"&amp;ROUNDUP(ROW(A2118)/10, 0)+E$5-2)&amp;"""&gt;"&amp;IF(ISNUMBER(INDIRECT("'Courses Complete'!AG"&amp;ROUNDUP(ROW(A2118)/10, 0)+E$5-2)), "#", "")&amp;INDIRECT("'Courses Complete'!AG"&amp;ROUNDUP(ROW(A2118)/10, 0)+E$5-2)&amp;"&lt;/a&gt;")&amp;IF(INDIRECT("'Courses Complete'!G"&amp;ROUNDUP(ROW(A2118)/10, 0)+E$5-2)="","",", &lt;a href=""../pics/courses/"&amp;INDIRECT("'Courses Complete'!G"&amp;ROUNDUP(ROW(A2118)/10, 0)+E$5-2)&amp;"""&gt;"&amp;IF(ISNUMBER(INDIRECT("'Courses Complete'!AH"&amp;ROUNDUP(ROW(A2118)/10, 0)+E$5-2)), "#", "")&amp;INDIRECT("'Courses Complete'!AH"&amp;ROUNDUP(ROW(A2118)/10, 0)+E$5-2)&amp;"&lt;/a&gt;")&amp;IF(INDIRECT("'Courses Complete'!H"&amp;ROUNDUP(ROW(A2118)/10, 0)+E$5-2)="","",", &lt;a href=""../pics/courses/"&amp;INDIRECT("'Courses Complete'!H"&amp;ROUNDUP(ROW(A2118)/10, 0)+E$5-2)&amp;"""&gt;"&amp;IF(ISNUMBER(INDIRECT("'Courses Complete'!AI"&amp;ROUNDUP(ROW(A2118)/10, 0)+E$5-2)), "#", "")&amp;INDIRECT("'Courses Complete'!AI"&amp;ROUNDUP(ROW(A2118)/10, 0)+E$5-2)&amp;"&lt;/a&gt;")&amp;IF(INDIRECT("'Courses Complete'!I"&amp;ROUNDUP(ROW(A2118)/10, 0)+E$5-2)="","",", &lt;a href=""../pics/courses/"&amp;INDIRECT("'Courses Complete'!I"&amp;ROUNDUP(ROW(A2118)/10, 0)+E$5-2)&amp;"""&gt;"&amp;IF(ISNUMBER(INDIRECT("'Courses Complete'!AJ"&amp;ROUNDUP(ROW(A2118)/10, 0)+E$5-2)), "#", "")&amp;INDIRECT("'Courses Complete'!AJ"&amp;ROUNDUP(ROW(A2118)/10, 0)+E$5-2)&amp;"&lt;/a&gt;")&amp;IF(INDIRECT("'Courses Complete'!J"&amp;ROUNDUP(ROW(A2118)/10, 0)+E$5-2)="","",", &lt;a href=""../pics/courses/"&amp;INDIRECT("'Courses Complete'!J"&amp;ROUNDUP(ROW(A2118)/10, 0)+E$5-2)&amp;"""&gt;"&amp;IF(ISNUMBER(INDIRECT("'Courses Complete'!AK"&amp;ROUNDUP(ROW(A2118)/10, 0)+E$5-2)), "#", "")&amp;INDIRECT("'Courses Complete'!AK"&amp;ROUNDUP(ROW(A2118)/10, 0)+E$5-2)&amp;"&lt;/a&gt;")&amp;"&lt;/td&gt;", ""))</f>
        <v/>
      </c>
      <c r="B2118" s="100" t="str">
        <f t="shared" ca="1" si="1928"/>
        <v/>
      </c>
    </row>
    <row r="2119" spans="1:2">
      <c r="A2119" s="100" t="str">
        <f ca="1">IF(ROUNDUP(ROW(A2119)/10, 0)-1=0, "          &lt;th scope=""col""&gt;Libraries&lt;/th&gt;", IF(ROUNDUP(ROW(A2119)/10, 0)-1&lt;=E$6-E$5+1, "           &lt;td&gt;"&amp;IF(INDIRECT("'Courses Complete'!O"&amp;ROUNDUP(ROW(A2119)/10, 0)+E$5-2)="", "N/A", "&lt;a href=""../files/libraries/"&amp;VLOOKUP(INDIRECT("'Courses Complete'!O"&amp;ROUNDUP(ROW(A2119)/10, 0)+E$5-2),Libraries!$B:$D,3, 0)&amp;"""&gt;"&amp;INDIRECT("'Courses Complete'!O"&amp;ROUNDUP(ROW(A2119)/10, 0)+E$5-2)&amp;"&lt;/a&gt;")&amp;IF(INDIRECT("'Courses Complete'!P"&amp;ROUNDUP(ROW(A2119)/10, 0)+E$5-2)="", "", ", &lt;a href=""../files/libraries/"&amp;VLOOKUP(INDIRECT("'Courses Complete'!P"&amp;ROUNDUP(ROW(A2119)/10, 0)+E$5-2),Libraries!$B:$D,3, 0)&amp;"""&gt;"&amp;INDIRECT("'Courses Complete'!P"&amp;ROUNDUP(ROW(A2119)/10, 0)+E$5-2)&amp;"&lt;/a&gt;")&amp;IF(INDIRECT("'Courses Complete'!Q"&amp;ROUNDUP(ROW(A2119)/10, 0)+E$5-2)="", "", ", &lt;a href=""../files/libraries/"&amp;VLOOKUP(INDIRECT("'Courses Complete'!Q"&amp;ROUNDUP(ROW(A2119)/10, 0)+E$5-2),Libraries!$B:$D,3, 0)&amp;"""&gt;"&amp;INDIRECT("'Courses Complete'!Q"&amp;ROUNDUP(ROW(A2119)/10, 0)+E$5-2)&amp;"&lt;/a&gt;")&amp;IF(INDIRECT("'Courses Complete'!R"&amp;ROUNDUP(ROW(A2119)/10, 0)+E$5-2)="", "", ", &lt;a href=""../files/libraries/"&amp;VLOOKUP(INDIRECT("'Courses Complete'!R"&amp;ROUNDUP(ROW(A2119)/10, 0)+E$5-2),Libraries!$B:$D,3, 0)&amp;"""&gt;"&amp;INDIRECT("'Courses Complete'!R"&amp;ROUNDUP(ROW(A2119)/10, 0)+E$5-2)&amp;"&lt;/a&gt;")&amp;IF(INDIRECT("'Courses Complete'!S"&amp;ROUNDUP(ROW(A2119)/10, 0)+E$5-2)="", "", ", &lt;a href=""../files/libraries/"&amp;VLOOKUP(INDIRECT("'Courses Complete'!S"&amp;ROUNDUP(ROW(A2119)/10, 0)+E$5-2),Libraries!$B:$D,3, 0)&amp;"""&gt;"&amp;INDIRECT("'Courses Complete'!S"&amp;ROUNDUP(ROW(A2119)/10, 0)+E$5-2)&amp;"&lt;/a&gt;")&amp;IF(INDIRECT("'Courses Complete'!T"&amp;ROUNDUP(ROW(A2119)/10, 0)+E$5-2)="", "", ", &lt;a href=""../files/libraries/"&amp;VLOOKUP(INDIRECT("'Courses Complete'!T"&amp;ROUNDUP(ROW(A2119)/10, 0)+E$5-2),Libraries!$B:$D,3, 0)&amp;"""&gt;"&amp;INDIRECT("'Courses Complete'!T"&amp;ROUNDUP(ROW(A2119)/10, 0)+E$5-2)&amp;"&lt;/a&gt;")&amp;IF(INDIRECT("'Courses Complete'!U"&amp;ROUNDUP(ROW(A2119)/10, 0)+E$5-2)="", "", ", &lt;a href=""../files/libraries/"&amp;VLOOKUP(INDIRECT("'Courses Complete'!U"&amp;ROUNDUP(ROW(A2119)/10, 0)+E$5-2),Libraries!$B:$D,3, 0)&amp;"""&gt;"&amp;INDIRECT("'Courses Complete'!U"&amp;ROUNDUP(ROW(A2119)/10, 0)+E$5-2)&amp;"&lt;/a&gt;")&amp;IF(INDIRECT("'Courses Complete'!V"&amp;ROUNDUP(ROW(A2119)/10, 0)+E$5-2)="", "", ", &lt;a href=""../files/libraries/"&amp;VLOOKUP(INDIRECT("'Courses Complete'!V"&amp;ROUNDUP(ROW(A2119)/10, 0)+E$5-2),Libraries!$B:$D,3, 0)&amp;"""&gt;"&amp;INDIRECT("'Courses Complete'!V"&amp;ROUNDUP(ROW(A2119)/10, 0)+E$5-2)&amp;"&lt;/a&gt;")&amp;IF(INDIRECT("'Courses Complete'!W"&amp;ROUNDUP(ROW(A2119)/10, 0)+E$5-2)="", "", ", &lt;a href=""../files/libraries/"&amp;VLOOKUP(INDIRECT("'Courses Complete'!W"&amp;ROUNDUP(ROW(A2119)/10, 0)+E$5-2),Libraries!$B:$D,3, 0)&amp;"""&gt;"&amp;INDIRECT("'Courses Complete'!W"&amp;ROUNDUP(ROW(A2119)/10, 0)+E$5-2)&amp;"&lt;/a&gt;")&amp;IF(INDIRECT("'Courses Complete'!X"&amp;ROUNDUP(ROW(A2119)/10, 0)+E$5-2)="", "", ", &lt;a href=""../files/libraries/"&amp;VLOOKUP(INDIRECT("'Courses Complete'!X"&amp;ROUNDUP(ROW(A2119)/10, 0)+E$5-2),Libraries!$B:$D,3, 0)&amp;"""&gt;"&amp;INDIRECT("'Courses Complete'!X"&amp;ROUNDUP(ROW(A2119)/10, 0)+E$5-2)&amp;IF(INDIRECT("'Courses Complete'!Y"&amp;ROUNDUP(ROW(A2119)/10, 0)+E$5-2)="", "", ", &lt;a href=""../files/libraries/"&amp;VLOOKUP(INDIRECT("'Courses Complete'!Y"&amp;ROUNDUP(ROW(A2119)/10, 0)+E$5-2),Libraries!$B:$D,3, 0)&amp;"""&gt;"&amp;INDIRECT("'Courses Complete'!Y"&amp;ROUNDUP(ROW(A2119)/10, 0)+E$5-2)&amp;"&lt;/a&gt;")&amp;"&lt;/a&gt;")&amp;IF(INDIRECT("'Courses Complete'!Z"&amp;ROUNDUP(ROW(A2119)/10, 0)+E$5-2)="", "", ", &lt;a href=""../files/libraries/"&amp;VLOOKUP(INDIRECT("'Courses Complete'!Z"&amp;ROUNDUP(ROW(A2119)/10, 0)+E$5-2),Libraries!$B:$D,3, 0)&amp;"""&gt;"&amp;INDIRECT("'Courses Complete'!Z"&amp;ROUNDUP(ROW(A2119)/10, 0)+E$5-2)&amp;"&lt;/a&gt;")&amp;IF(INDIRECT("'Courses Complete'!AA"&amp;ROUNDUP(ROW(A2119)/10, 0)+E$5-2)="", "", ", &lt;a href=""../files/libraries/"&amp;VLOOKUP(INDIRECT("'Courses Complete'!AA"&amp;ROUNDUP(ROW(A2119)/10, 0)+E$5-2),Libraries!$B:$D,3, 0)&amp;"""&gt;"&amp;INDIRECT("'Courses Complete'!AA"&amp;ROUNDUP(ROW(A2119)/10, 0)+E$5-2)&amp;"&lt;/a&gt;")&amp;IF(INDIRECT("'Courses Complete'!AB"&amp;ROUNDUP(ROW(A2119)/10, 0)+E$5-2)="", "", ", &lt;a href=""../files/libraries/"&amp;VLOOKUP(INDIRECT("'Courses Complete'!AB"&amp;ROUNDUP(ROW(A2119)/10, 0)+E$5-2),Libraries!$B:$D,3, 0)&amp;"""&gt;"&amp;INDIRECT("'Courses Complete'!AB"&amp;ROUNDUP(ROW(A2119)/10, 0)+E$5-2)&amp;"&lt;/a&gt;")&amp;IF(INDIRECT("'Courses Complete'!AC"&amp;ROUNDUP(ROW(A2119)/10, 0)+E$5-2)="", "", ", &lt;a href=""../files/libraries/"&amp;VLOOKUP(INDIRECT("'Courses Complete'!AC"&amp;ROUNDUP(ROW(A2119)/10, 0)+E$5-2),Libraries!$B:$D,3, 0)&amp;"""&gt;"&amp;INDIRECT("'Courses Complete'!AC"&amp;ROUNDUP(ROW(A2119)/10, 0)+E$5-2)&amp;"&lt;/a&gt;")&amp;IF(INDIRECT("'Courses Complete'!AD"&amp;ROUNDUP(ROW(A2119)/10, 0)+E$5-2)="", "", ", &lt;a href=""../files/libraries/"&amp;VLOOKUP(INDIRECT("'Courses Complete'!AD"&amp;ROUNDUP(ROW(A2119)/10, 0)+E$5-2),Libraries!$B:$D,3, 0)&amp;"""&gt;"&amp;INDIRECT("'Courses Complete'!AD"&amp;ROUNDUP(ROW(A2119)/10, 0)+E$5-2)&amp;"&lt;/a&gt;")&amp;IF(INDIRECT("'Courses Complete'!AE"&amp;ROUNDUP(ROW(A2119)/10, 0)+E$5-2)="", "", ", &lt;a href=""../files/libraries/"&amp;VLOOKUP(INDIRECT("'Courses Complete'!AE"&amp;ROUNDUP(ROW(A2119)/10, 0)+E$5-2),Libraries!$B:$D,3, 0)&amp;"""&gt;"&amp;INDIRECT("'Courses Complete'!AE"&amp;ROUNDUP(ROW(A2119)/10, 0)+E$5-2)&amp;"&lt;/a&gt;")&amp;IF(INDIRECT("'Courses Complete'!AF"&amp;ROUNDUP(ROW(A2119)/10, 0)+E$5-2)="", "", ", &lt;a href=""../files/libraries/"&amp;VLOOKUP(INDIRECT("'Courses Complete'!AF"&amp;ROUNDUP(ROW(A2119)/10, 0)+E$5-2),Libraries!$B:$D,3, 0)&amp;"""&gt;"&amp;INDIRECT("'Courses Complete'!AF"&amp;ROUNDUP(ROW(A2119)/10, 0)+E$5-2)&amp;"&lt;/a&gt;")&amp;"&lt;/td&gt;", ""))</f>
        <v/>
      </c>
      <c r="B2119" s="100" t="str">
        <f t="shared" ca="1" si="1928"/>
        <v/>
      </c>
    </row>
    <row r="2120" spans="1:2">
      <c r="A2120" s="100" t="str">
        <f t="shared" ref="A2120" ca="1" si="1933">IF(ROUNDUP(ROW(A2120)/10, 0)-1=0, "        &lt;/tr&gt;", IF(ROUNDUP(ROW(A2120)/10, 0)-1&lt;=E$6-E$5+1, "         &lt;/tr&gt;", ""))</f>
        <v/>
      </c>
      <c r="B2120" s="100" t="str">
        <f t="shared" ca="1" si="1928"/>
        <v/>
      </c>
    </row>
    <row r="2121" spans="1:2">
      <c r="A2121" s="100" t="str">
        <f t="shared" ref="A2121" ca="1" si="1934">IF(ROUNDUP(ROW(A2121)/10, 0)-1=0, "&lt;table class=""horz_head line_divide""&gt;&lt;tr &gt;", IF(ROUNDUP(ROW(A2121)/10, 0)-1&lt;=E$6-E$5+1, "         &lt;tr&gt;", IF(ROUNDUP(ROW(A2121)/10, 0)-1=E$6-E$5+2, "      &lt;/table&gt;", "")))</f>
        <v/>
      </c>
      <c r="B2121" s="100" t="str">
        <f t="shared" ca="1" si="1928"/>
        <v/>
      </c>
    </row>
    <row r="2122" spans="1:2">
      <c r="A2122" s="100" t="str">
        <f t="shared" ref="A2122" ca="1" si="1935">IF(ROUNDUP(ROW(A2122)/10, 0)-1=0, "          &lt;th scope=""col""&gt;Real&lt;/th&gt;", IF(ROUNDUP(ROW(A2122)/10, 0)-1&lt;=E$6-E$5+1, "           &lt;td&gt;"&amp;INDIRECT("'Courses Complete'!E"&amp;ROUNDUP(ROW(A2122)/10, 0)+E$5-2)&amp;"&lt;/td&gt;", ""))</f>
        <v/>
      </c>
      <c r="B2122" s="100" t="str">
        <f t="shared" ca="1" si="1928"/>
        <v/>
      </c>
    </row>
    <row r="2123" spans="1:2">
      <c r="A2123" s="100" t="str">
        <f t="shared" ref="A2123" ca="1" si="1936">IF(ROUNDUP(ROW(A2123)/10, 0)-1=0, "          &lt;th scope=""col""&gt;Type&lt;/th&gt;", IF(ROUNDUP(ROW(A2123)/10, 0)-1&lt;=E$6-E$5+1, "           &lt;td&gt;"&amp;INDIRECT("'Courses Complete'!D"&amp;ROUNDUP(ROW(A2123)/10, 0)+E$5-2)&amp;"&lt;/td&gt;", ""))</f>
        <v/>
      </c>
      <c r="B2123" s="100" t="str">
        <f t="shared" ca="1" si="1928"/>
        <v/>
      </c>
    </row>
    <row r="2124" spans="1:2">
      <c r="A2124" s="100" t="str">
        <f t="shared" ref="A2124" ca="1" si="1937">IF(ROUNDUP(ROW(A2124)/10, 0)-1=0, "          &lt;th scope=""col""&gt;Course&lt;/th&gt;", IF(ROUNDUP(ROW(A2124)/10, 0)-1&lt;=E$6-E$5+1, "           &lt;td&gt;"&amp;IF(INDIRECT("'Courses Complete'!K"&amp;ROUNDUP(ROW(A2124)/10, 0)+E$5-2)="", INDIRECT("'Courses Complete'!C"&amp;ROUNDUP(ROW(A2124)/10, 0)+E$5-2), "&lt;a href=""../files/courses/"&amp;INDIRECT("'Courses Complete'!K"&amp;ROUNDUP(ROW(A2124)/10, 0)+E$5-2)&amp;"""&gt;"&amp;INDIRECT("'Courses Complete'!C"&amp;ROUNDUP(ROW(A2124)/10, 0)+E$5-2)&amp;"&lt;/a&gt;")&amp;"&lt;/td&gt;", ""))</f>
        <v/>
      </c>
      <c r="B2124" s="100" t="str">
        <f t="shared" ca="1" si="1928"/>
        <v/>
      </c>
    </row>
    <row r="2125" spans="1:2">
      <c r="A2125" s="100" t="str">
        <f t="shared" ref="A2125" ca="1" si="1938">IF(ROUNDUP(ROW(A2125)/10, 0)-1=0, "          &lt;th scope=""col""&gt;Designer&lt;/th&gt;", IF(ROUNDUP(ROW(A2125)/10, 0)-1&lt;=E$6-E$5+1, "           &lt;td&gt;"&amp;INDIRECT("'Courses Complete'!L"&amp;ROUNDUP(ROW(A2125)/10, 0)+E$5-2)&amp;"&lt;/td&gt;", ""))</f>
        <v/>
      </c>
      <c r="B2125" s="100" t="str">
        <f t="shared" ca="1" si="1928"/>
        <v/>
      </c>
    </row>
    <row r="2126" spans="1:2">
      <c r="A2126" s="100" t="str">
        <f t="shared" ref="A2126" ca="1" si="1939">IF(ROUNDUP(ROW(A2126)/10, 0)-1=0, "          &lt;th class=""right_align"" scope=""col""&gt;Date&lt;/th&gt;", IF(ROUNDUP(ROW(A2126)/10, 0)-1&lt;=E$6-E$5+1, "           &lt;td class=""right_align""&gt;"&amp;MONTH(INDIRECT("'Courses Complete'!N"&amp;ROUNDUP(ROW(A2126)/10, 0)+E$5-2))&amp;"/"&amp;DAY(INDIRECT("'Courses Complete'!N"&amp;ROUNDUP(ROW(A2126)/10, 0)+E$5-2))&amp;"/"&amp;YEAR(INDIRECT("'Courses Complete'!N"&amp;ROUNDUP(ROW(A2126)/10, 0)+E$5-2))&amp;"&lt;/td&gt;", ""))</f>
        <v/>
      </c>
      <c r="B2126" s="100" t="str">
        <f t="shared" ca="1" si="1928"/>
        <v/>
      </c>
    </row>
    <row r="2127" spans="1:2">
      <c r="A2127" s="100" t="str">
        <f t="shared" ref="A2127" ca="1" si="1940">IF(ROUNDUP(ROW(A2127)/10, 0)-1=0, "          &lt;th class=""right_align"" scope=""col""&gt;Size&lt;/th&gt;", IF(ROUNDUP(ROW(A2127)/10, 0)-1&lt;=E$6-E$5+1, "           &lt;td class=""right_align""&gt;"&amp;TEXT(ROUND(INDIRECT("'Courses Complete'!M"&amp;ROUNDUP(ROW(A2127)/10, 0)+E$5-2), 1), "0.0")&amp;"&lt;/td&gt;", ""))</f>
        <v/>
      </c>
      <c r="B2127" s="100" t="str">
        <f t="shared" ca="1" si="1928"/>
        <v/>
      </c>
    </row>
    <row r="2128" spans="1:2">
      <c r="A2128" s="100" t="str">
        <f t="shared" ref="A2128" ca="1" si="1941">IF(ROUNDUP(ROW(A2128)/10, 0)-1=0, "          &lt;th scope=""col""&gt;Images&lt;/th&gt;", IF(ROUNDUP(ROW(A2128)/10, 0)-1&lt;=E$6-E$5+1, "           &lt;td&gt;"&amp;IF(INDIRECT("'Courses Complete'!F"&amp;ROUNDUP(ROW(A2128)/10, 0)+E$5-2)="","","&lt;a href=""../pics/courses/"&amp;INDIRECT("'Courses Complete'!F"&amp;ROUNDUP(ROW(A2128)/10, 0)+E$5-2)&amp;"""&gt;"&amp;IF(ISNUMBER(INDIRECT("'Courses Complete'!AG"&amp;ROUNDUP(ROW(A2128)/10, 0)+E$5-2)), "#", "")&amp;INDIRECT("'Courses Complete'!AG"&amp;ROUNDUP(ROW(A2128)/10, 0)+E$5-2)&amp;"&lt;/a&gt;")&amp;IF(INDIRECT("'Courses Complete'!G"&amp;ROUNDUP(ROW(A2128)/10, 0)+E$5-2)="","",", &lt;a href=""../pics/courses/"&amp;INDIRECT("'Courses Complete'!G"&amp;ROUNDUP(ROW(A2128)/10, 0)+E$5-2)&amp;"""&gt;"&amp;IF(ISNUMBER(INDIRECT("'Courses Complete'!AH"&amp;ROUNDUP(ROW(A2128)/10, 0)+E$5-2)), "#", "")&amp;INDIRECT("'Courses Complete'!AH"&amp;ROUNDUP(ROW(A2128)/10, 0)+E$5-2)&amp;"&lt;/a&gt;")&amp;IF(INDIRECT("'Courses Complete'!H"&amp;ROUNDUP(ROW(A2128)/10, 0)+E$5-2)="","",", &lt;a href=""../pics/courses/"&amp;INDIRECT("'Courses Complete'!H"&amp;ROUNDUP(ROW(A2128)/10, 0)+E$5-2)&amp;"""&gt;"&amp;IF(ISNUMBER(INDIRECT("'Courses Complete'!AI"&amp;ROUNDUP(ROW(A2128)/10, 0)+E$5-2)), "#", "")&amp;INDIRECT("'Courses Complete'!AI"&amp;ROUNDUP(ROW(A2128)/10, 0)+E$5-2)&amp;"&lt;/a&gt;")&amp;IF(INDIRECT("'Courses Complete'!I"&amp;ROUNDUP(ROW(A2128)/10, 0)+E$5-2)="","",", &lt;a href=""../pics/courses/"&amp;INDIRECT("'Courses Complete'!I"&amp;ROUNDUP(ROW(A2128)/10, 0)+E$5-2)&amp;"""&gt;"&amp;IF(ISNUMBER(INDIRECT("'Courses Complete'!AJ"&amp;ROUNDUP(ROW(A2128)/10, 0)+E$5-2)), "#", "")&amp;INDIRECT("'Courses Complete'!AJ"&amp;ROUNDUP(ROW(A2128)/10, 0)+E$5-2)&amp;"&lt;/a&gt;")&amp;IF(INDIRECT("'Courses Complete'!J"&amp;ROUNDUP(ROW(A2128)/10, 0)+E$5-2)="","",", &lt;a href=""../pics/courses/"&amp;INDIRECT("'Courses Complete'!J"&amp;ROUNDUP(ROW(A2128)/10, 0)+E$5-2)&amp;"""&gt;"&amp;IF(ISNUMBER(INDIRECT("'Courses Complete'!AK"&amp;ROUNDUP(ROW(A2128)/10, 0)+E$5-2)), "#", "")&amp;INDIRECT("'Courses Complete'!AK"&amp;ROUNDUP(ROW(A2128)/10, 0)+E$5-2)&amp;"&lt;/a&gt;")&amp;"&lt;/td&gt;", ""))</f>
        <v/>
      </c>
      <c r="B2128" s="100" t="str">
        <f t="shared" ca="1" si="1928"/>
        <v/>
      </c>
    </row>
    <row r="2129" spans="1:2">
      <c r="A2129" s="100" t="str">
        <f ca="1">IF(ROUNDUP(ROW(A2129)/10, 0)-1=0, "          &lt;th scope=""col""&gt;Libraries&lt;/th&gt;", IF(ROUNDUP(ROW(A2129)/10, 0)-1&lt;=E$6-E$5+1, "           &lt;td&gt;"&amp;IF(INDIRECT("'Courses Complete'!O"&amp;ROUNDUP(ROW(A2129)/10, 0)+E$5-2)="", "N/A", "&lt;a href=""../files/libraries/"&amp;VLOOKUP(INDIRECT("'Courses Complete'!O"&amp;ROUNDUP(ROW(A2129)/10, 0)+E$5-2),Libraries!$B:$D,3, 0)&amp;"""&gt;"&amp;INDIRECT("'Courses Complete'!O"&amp;ROUNDUP(ROW(A2129)/10, 0)+E$5-2)&amp;"&lt;/a&gt;")&amp;IF(INDIRECT("'Courses Complete'!P"&amp;ROUNDUP(ROW(A2129)/10, 0)+E$5-2)="", "", ", &lt;a href=""../files/libraries/"&amp;VLOOKUP(INDIRECT("'Courses Complete'!P"&amp;ROUNDUP(ROW(A2129)/10, 0)+E$5-2),Libraries!$B:$D,3, 0)&amp;"""&gt;"&amp;INDIRECT("'Courses Complete'!P"&amp;ROUNDUP(ROW(A2129)/10, 0)+E$5-2)&amp;"&lt;/a&gt;")&amp;IF(INDIRECT("'Courses Complete'!Q"&amp;ROUNDUP(ROW(A2129)/10, 0)+E$5-2)="", "", ", &lt;a href=""../files/libraries/"&amp;VLOOKUP(INDIRECT("'Courses Complete'!Q"&amp;ROUNDUP(ROW(A2129)/10, 0)+E$5-2),Libraries!$B:$D,3, 0)&amp;"""&gt;"&amp;INDIRECT("'Courses Complete'!Q"&amp;ROUNDUP(ROW(A2129)/10, 0)+E$5-2)&amp;"&lt;/a&gt;")&amp;IF(INDIRECT("'Courses Complete'!R"&amp;ROUNDUP(ROW(A2129)/10, 0)+E$5-2)="", "", ", &lt;a href=""../files/libraries/"&amp;VLOOKUP(INDIRECT("'Courses Complete'!R"&amp;ROUNDUP(ROW(A2129)/10, 0)+E$5-2),Libraries!$B:$D,3, 0)&amp;"""&gt;"&amp;INDIRECT("'Courses Complete'!R"&amp;ROUNDUP(ROW(A2129)/10, 0)+E$5-2)&amp;"&lt;/a&gt;")&amp;IF(INDIRECT("'Courses Complete'!S"&amp;ROUNDUP(ROW(A2129)/10, 0)+E$5-2)="", "", ", &lt;a href=""../files/libraries/"&amp;VLOOKUP(INDIRECT("'Courses Complete'!S"&amp;ROUNDUP(ROW(A2129)/10, 0)+E$5-2),Libraries!$B:$D,3, 0)&amp;"""&gt;"&amp;INDIRECT("'Courses Complete'!S"&amp;ROUNDUP(ROW(A2129)/10, 0)+E$5-2)&amp;"&lt;/a&gt;")&amp;IF(INDIRECT("'Courses Complete'!T"&amp;ROUNDUP(ROW(A2129)/10, 0)+E$5-2)="", "", ", &lt;a href=""../files/libraries/"&amp;VLOOKUP(INDIRECT("'Courses Complete'!T"&amp;ROUNDUP(ROW(A2129)/10, 0)+E$5-2),Libraries!$B:$D,3, 0)&amp;"""&gt;"&amp;INDIRECT("'Courses Complete'!T"&amp;ROUNDUP(ROW(A2129)/10, 0)+E$5-2)&amp;"&lt;/a&gt;")&amp;IF(INDIRECT("'Courses Complete'!U"&amp;ROUNDUP(ROW(A2129)/10, 0)+E$5-2)="", "", ", &lt;a href=""../files/libraries/"&amp;VLOOKUP(INDIRECT("'Courses Complete'!U"&amp;ROUNDUP(ROW(A2129)/10, 0)+E$5-2),Libraries!$B:$D,3, 0)&amp;"""&gt;"&amp;INDIRECT("'Courses Complete'!U"&amp;ROUNDUP(ROW(A2129)/10, 0)+E$5-2)&amp;"&lt;/a&gt;")&amp;IF(INDIRECT("'Courses Complete'!V"&amp;ROUNDUP(ROW(A2129)/10, 0)+E$5-2)="", "", ", &lt;a href=""../files/libraries/"&amp;VLOOKUP(INDIRECT("'Courses Complete'!V"&amp;ROUNDUP(ROW(A2129)/10, 0)+E$5-2),Libraries!$B:$D,3, 0)&amp;"""&gt;"&amp;INDIRECT("'Courses Complete'!V"&amp;ROUNDUP(ROW(A2129)/10, 0)+E$5-2)&amp;"&lt;/a&gt;")&amp;IF(INDIRECT("'Courses Complete'!W"&amp;ROUNDUP(ROW(A2129)/10, 0)+E$5-2)="", "", ", &lt;a href=""../files/libraries/"&amp;VLOOKUP(INDIRECT("'Courses Complete'!W"&amp;ROUNDUP(ROW(A2129)/10, 0)+E$5-2),Libraries!$B:$D,3, 0)&amp;"""&gt;"&amp;INDIRECT("'Courses Complete'!W"&amp;ROUNDUP(ROW(A2129)/10, 0)+E$5-2)&amp;"&lt;/a&gt;")&amp;IF(INDIRECT("'Courses Complete'!X"&amp;ROUNDUP(ROW(A2129)/10, 0)+E$5-2)="", "", ", &lt;a href=""../files/libraries/"&amp;VLOOKUP(INDIRECT("'Courses Complete'!X"&amp;ROUNDUP(ROW(A2129)/10, 0)+E$5-2),Libraries!$B:$D,3, 0)&amp;"""&gt;"&amp;INDIRECT("'Courses Complete'!X"&amp;ROUNDUP(ROW(A2129)/10, 0)+E$5-2)&amp;IF(INDIRECT("'Courses Complete'!Y"&amp;ROUNDUP(ROW(A2129)/10, 0)+E$5-2)="", "", ", &lt;a href=""../files/libraries/"&amp;VLOOKUP(INDIRECT("'Courses Complete'!Y"&amp;ROUNDUP(ROW(A2129)/10, 0)+E$5-2),Libraries!$B:$D,3, 0)&amp;"""&gt;"&amp;INDIRECT("'Courses Complete'!Y"&amp;ROUNDUP(ROW(A2129)/10, 0)+E$5-2)&amp;"&lt;/a&gt;")&amp;"&lt;/a&gt;")&amp;IF(INDIRECT("'Courses Complete'!Z"&amp;ROUNDUP(ROW(A2129)/10, 0)+E$5-2)="", "", ", &lt;a href=""../files/libraries/"&amp;VLOOKUP(INDIRECT("'Courses Complete'!Z"&amp;ROUNDUP(ROW(A2129)/10, 0)+E$5-2),Libraries!$B:$D,3, 0)&amp;"""&gt;"&amp;INDIRECT("'Courses Complete'!Z"&amp;ROUNDUP(ROW(A2129)/10, 0)+E$5-2)&amp;"&lt;/a&gt;")&amp;IF(INDIRECT("'Courses Complete'!AA"&amp;ROUNDUP(ROW(A2129)/10, 0)+E$5-2)="", "", ", &lt;a href=""../files/libraries/"&amp;VLOOKUP(INDIRECT("'Courses Complete'!AA"&amp;ROUNDUP(ROW(A2129)/10, 0)+E$5-2),Libraries!$B:$D,3, 0)&amp;"""&gt;"&amp;INDIRECT("'Courses Complete'!AA"&amp;ROUNDUP(ROW(A2129)/10, 0)+E$5-2)&amp;"&lt;/a&gt;")&amp;IF(INDIRECT("'Courses Complete'!AB"&amp;ROUNDUP(ROW(A2129)/10, 0)+E$5-2)="", "", ", &lt;a href=""../files/libraries/"&amp;VLOOKUP(INDIRECT("'Courses Complete'!AB"&amp;ROUNDUP(ROW(A2129)/10, 0)+E$5-2),Libraries!$B:$D,3, 0)&amp;"""&gt;"&amp;INDIRECT("'Courses Complete'!AB"&amp;ROUNDUP(ROW(A2129)/10, 0)+E$5-2)&amp;"&lt;/a&gt;")&amp;IF(INDIRECT("'Courses Complete'!AC"&amp;ROUNDUP(ROW(A2129)/10, 0)+E$5-2)="", "", ", &lt;a href=""../files/libraries/"&amp;VLOOKUP(INDIRECT("'Courses Complete'!AC"&amp;ROUNDUP(ROW(A2129)/10, 0)+E$5-2),Libraries!$B:$D,3, 0)&amp;"""&gt;"&amp;INDIRECT("'Courses Complete'!AC"&amp;ROUNDUP(ROW(A2129)/10, 0)+E$5-2)&amp;"&lt;/a&gt;")&amp;IF(INDIRECT("'Courses Complete'!AD"&amp;ROUNDUP(ROW(A2129)/10, 0)+E$5-2)="", "", ", &lt;a href=""../files/libraries/"&amp;VLOOKUP(INDIRECT("'Courses Complete'!AD"&amp;ROUNDUP(ROW(A2129)/10, 0)+E$5-2),Libraries!$B:$D,3, 0)&amp;"""&gt;"&amp;INDIRECT("'Courses Complete'!AD"&amp;ROUNDUP(ROW(A2129)/10, 0)+E$5-2)&amp;"&lt;/a&gt;")&amp;IF(INDIRECT("'Courses Complete'!AE"&amp;ROUNDUP(ROW(A2129)/10, 0)+E$5-2)="", "", ", &lt;a href=""../files/libraries/"&amp;VLOOKUP(INDIRECT("'Courses Complete'!AE"&amp;ROUNDUP(ROW(A2129)/10, 0)+E$5-2),Libraries!$B:$D,3, 0)&amp;"""&gt;"&amp;INDIRECT("'Courses Complete'!AE"&amp;ROUNDUP(ROW(A2129)/10, 0)+E$5-2)&amp;"&lt;/a&gt;")&amp;IF(INDIRECT("'Courses Complete'!AF"&amp;ROUNDUP(ROW(A2129)/10, 0)+E$5-2)="", "", ", &lt;a href=""../files/libraries/"&amp;VLOOKUP(INDIRECT("'Courses Complete'!AF"&amp;ROUNDUP(ROW(A2129)/10, 0)+E$5-2),Libraries!$B:$D,3, 0)&amp;"""&gt;"&amp;INDIRECT("'Courses Complete'!AF"&amp;ROUNDUP(ROW(A2129)/10, 0)+E$5-2)&amp;"&lt;/a&gt;")&amp;"&lt;/td&gt;", ""))</f>
        <v/>
      </c>
      <c r="B2129" s="100" t="str">
        <f t="shared" ca="1" si="1928"/>
        <v/>
      </c>
    </row>
    <row r="2130" spans="1:2">
      <c r="A2130" s="100" t="str">
        <f t="shared" ref="A2130" ca="1" si="1942">IF(ROUNDUP(ROW(A2130)/10, 0)-1=0, "        &lt;/tr&gt;", IF(ROUNDUP(ROW(A2130)/10, 0)-1&lt;=E$6-E$5+1, "         &lt;/tr&gt;", ""))</f>
        <v/>
      </c>
      <c r="B2130" s="100" t="str">
        <f t="shared" ca="1" si="1928"/>
        <v/>
      </c>
    </row>
    <row r="2131" spans="1:2">
      <c r="A2131" s="100" t="str">
        <f t="shared" ref="A2131" ca="1" si="1943">IF(ROUNDUP(ROW(A2131)/10, 0)-1=0, "&lt;table class=""horz_head line_divide""&gt;&lt;tr &gt;", IF(ROUNDUP(ROW(A2131)/10, 0)-1&lt;=E$6-E$5+1, "         &lt;tr&gt;", IF(ROUNDUP(ROW(A2131)/10, 0)-1=E$6-E$5+2, "      &lt;/table&gt;", "")))</f>
        <v/>
      </c>
      <c r="B2131" s="100" t="str">
        <f t="shared" ca="1" si="1928"/>
        <v/>
      </c>
    </row>
    <row r="2132" spans="1:2">
      <c r="A2132" s="100" t="str">
        <f t="shared" ref="A2132" ca="1" si="1944">IF(ROUNDUP(ROW(A2132)/10, 0)-1=0, "          &lt;th scope=""col""&gt;Real&lt;/th&gt;", IF(ROUNDUP(ROW(A2132)/10, 0)-1&lt;=E$6-E$5+1, "           &lt;td&gt;"&amp;INDIRECT("'Courses Complete'!E"&amp;ROUNDUP(ROW(A2132)/10, 0)+E$5-2)&amp;"&lt;/td&gt;", ""))</f>
        <v/>
      </c>
      <c r="B2132" s="100" t="str">
        <f t="shared" ca="1" si="1928"/>
        <v/>
      </c>
    </row>
    <row r="2133" spans="1:2">
      <c r="A2133" s="100" t="str">
        <f t="shared" ref="A2133" ca="1" si="1945">IF(ROUNDUP(ROW(A2133)/10, 0)-1=0, "          &lt;th scope=""col""&gt;Type&lt;/th&gt;", IF(ROUNDUP(ROW(A2133)/10, 0)-1&lt;=E$6-E$5+1, "           &lt;td&gt;"&amp;INDIRECT("'Courses Complete'!D"&amp;ROUNDUP(ROW(A2133)/10, 0)+E$5-2)&amp;"&lt;/td&gt;", ""))</f>
        <v/>
      </c>
      <c r="B2133" s="100" t="str">
        <f t="shared" ca="1" si="1928"/>
        <v/>
      </c>
    </row>
    <row r="2134" spans="1:2">
      <c r="A2134" s="100" t="str">
        <f t="shared" ref="A2134" ca="1" si="1946">IF(ROUNDUP(ROW(A2134)/10, 0)-1=0, "          &lt;th scope=""col""&gt;Course&lt;/th&gt;", IF(ROUNDUP(ROW(A2134)/10, 0)-1&lt;=E$6-E$5+1, "           &lt;td&gt;"&amp;IF(INDIRECT("'Courses Complete'!K"&amp;ROUNDUP(ROW(A2134)/10, 0)+E$5-2)="", INDIRECT("'Courses Complete'!C"&amp;ROUNDUP(ROW(A2134)/10, 0)+E$5-2), "&lt;a href=""../files/courses/"&amp;INDIRECT("'Courses Complete'!K"&amp;ROUNDUP(ROW(A2134)/10, 0)+E$5-2)&amp;"""&gt;"&amp;INDIRECT("'Courses Complete'!C"&amp;ROUNDUP(ROW(A2134)/10, 0)+E$5-2)&amp;"&lt;/a&gt;")&amp;"&lt;/td&gt;", ""))</f>
        <v/>
      </c>
      <c r="B2134" s="100" t="str">
        <f t="shared" ca="1" si="1928"/>
        <v/>
      </c>
    </row>
    <row r="2135" spans="1:2">
      <c r="A2135" s="100" t="str">
        <f t="shared" ref="A2135" ca="1" si="1947">IF(ROUNDUP(ROW(A2135)/10, 0)-1=0, "          &lt;th scope=""col""&gt;Designer&lt;/th&gt;", IF(ROUNDUP(ROW(A2135)/10, 0)-1&lt;=E$6-E$5+1, "           &lt;td&gt;"&amp;INDIRECT("'Courses Complete'!L"&amp;ROUNDUP(ROW(A2135)/10, 0)+E$5-2)&amp;"&lt;/td&gt;", ""))</f>
        <v/>
      </c>
      <c r="B2135" s="100" t="str">
        <f t="shared" ca="1" si="1928"/>
        <v/>
      </c>
    </row>
    <row r="2136" spans="1:2">
      <c r="A2136" s="100" t="str">
        <f t="shared" ref="A2136" ca="1" si="1948">IF(ROUNDUP(ROW(A2136)/10, 0)-1=0, "          &lt;th class=""right_align"" scope=""col""&gt;Date&lt;/th&gt;", IF(ROUNDUP(ROW(A2136)/10, 0)-1&lt;=E$6-E$5+1, "           &lt;td class=""right_align""&gt;"&amp;MONTH(INDIRECT("'Courses Complete'!N"&amp;ROUNDUP(ROW(A2136)/10, 0)+E$5-2))&amp;"/"&amp;DAY(INDIRECT("'Courses Complete'!N"&amp;ROUNDUP(ROW(A2136)/10, 0)+E$5-2))&amp;"/"&amp;YEAR(INDIRECT("'Courses Complete'!N"&amp;ROUNDUP(ROW(A2136)/10, 0)+E$5-2))&amp;"&lt;/td&gt;", ""))</f>
        <v/>
      </c>
      <c r="B2136" s="100" t="str">
        <f t="shared" ca="1" si="1928"/>
        <v/>
      </c>
    </row>
    <row r="2137" spans="1:2">
      <c r="A2137" s="100" t="str">
        <f t="shared" ref="A2137" ca="1" si="1949">IF(ROUNDUP(ROW(A2137)/10, 0)-1=0, "          &lt;th class=""right_align"" scope=""col""&gt;Size&lt;/th&gt;", IF(ROUNDUP(ROW(A2137)/10, 0)-1&lt;=E$6-E$5+1, "           &lt;td class=""right_align""&gt;"&amp;TEXT(ROUND(INDIRECT("'Courses Complete'!M"&amp;ROUNDUP(ROW(A2137)/10, 0)+E$5-2), 1), "0.0")&amp;"&lt;/td&gt;", ""))</f>
        <v/>
      </c>
      <c r="B2137" s="100" t="str">
        <f t="shared" ca="1" si="1928"/>
        <v/>
      </c>
    </row>
    <row r="2138" spans="1:2">
      <c r="A2138" s="100" t="str">
        <f t="shared" ref="A2138" ca="1" si="1950">IF(ROUNDUP(ROW(A2138)/10, 0)-1=0, "          &lt;th scope=""col""&gt;Images&lt;/th&gt;", IF(ROUNDUP(ROW(A2138)/10, 0)-1&lt;=E$6-E$5+1, "           &lt;td&gt;"&amp;IF(INDIRECT("'Courses Complete'!F"&amp;ROUNDUP(ROW(A2138)/10, 0)+E$5-2)="","","&lt;a href=""../pics/courses/"&amp;INDIRECT("'Courses Complete'!F"&amp;ROUNDUP(ROW(A2138)/10, 0)+E$5-2)&amp;"""&gt;"&amp;IF(ISNUMBER(INDIRECT("'Courses Complete'!AG"&amp;ROUNDUP(ROW(A2138)/10, 0)+E$5-2)), "#", "")&amp;INDIRECT("'Courses Complete'!AG"&amp;ROUNDUP(ROW(A2138)/10, 0)+E$5-2)&amp;"&lt;/a&gt;")&amp;IF(INDIRECT("'Courses Complete'!G"&amp;ROUNDUP(ROW(A2138)/10, 0)+E$5-2)="","",", &lt;a href=""../pics/courses/"&amp;INDIRECT("'Courses Complete'!G"&amp;ROUNDUP(ROW(A2138)/10, 0)+E$5-2)&amp;"""&gt;"&amp;IF(ISNUMBER(INDIRECT("'Courses Complete'!AH"&amp;ROUNDUP(ROW(A2138)/10, 0)+E$5-2)), "#", "")&amp;INDIRECT("'Courses Complete'!AH"&amp;ROUNDUP(ROW(A2138)/10, 0)+E$5-2)&amp;"&lt;/a&gt;")&amp;IF(INDIRECT("'Courses Complete'!H"&amp;ROUNDUP(ROW(A2138)/10, 0)+E$5-2)="","",", &lt;a href=""../pics/courses/"&amp;INDIRECT("'Courses Complete'!H"&amp;ROUNDUP(ROW(A2138)/10, 0)+E$5-2)&amp;"""&gt;"&amp;IF(ISNUMBER(INDIRECT("'Courses Complete'!AI"&amp;ROUNDUP(ROW(A2138)/10, 0)+E$5-2)), "#", "")&amp;INDIRECT("'Courses Complete'!AI"&amp;ROUNDUP(ROW(A2138)/10, 0)+E$5-2)&amp;"&lt;/a&gt;")&amp;IF(INDIRECT("'Courses Complete'!I"&amp;ROUNDUP(ROW(A2138)/10, 0)+E$5-2)="","",", &lt;a href=""../pics/courses/"&amp;INDIRECT("'Courses Complete'!I"&amp;ROUNDUP(ROW(A2138)/10, 0)+E$5-2)&amp;"""&gt;"&amp;IF(ISNUMBER(INDIRECT("'Courses Complete'!AJ"&amp;ROUNDUP(ROW(A2138)/10, 0)+E$5-2)), "#", "")&amp;INDIRECT("'Courses Complete'!AJ"&amp;ROUNDUP(ROW(A2138)/10, 0)+E$5-2)&amp;"&lt;/a&gt;")&amp;IF(INDIRECT("'Courses Complete'!J"&amp;ROUNDUP(ROW(A2138)/10, 0)+E$5-2)="","",", &lt;a href=""../pics/courses/"&amp;INDIRECT("'Courses Complete'!J"&amp;ROUNDUP(ROW(A2138)/10, 0)+E$5-2)&amp;"""&gt;"&amp;IF(ISNUMBER(INDIRECT("'Courses Complete'!AK"&amp;ROUNDUP(ROW(A2138)/10, 0)+E$5-2)), "#", "")&amp;INDIRECT("'Courses Complete'!AK"&amp;ROUNDUP(ROW(A2138)/10, 0)+E$5-2)&amp;"&lt;/a&gt;")&amp;"&lt;/td&gt;", ""))</f>
        <v/>
      </c>
      <c r="B2138" s="100" t="str">
        <f t="shared" ca="1" si="1928"/>
        <v/>
      </c>
    </row>
    <row r="2139" spans="1:2">
      <c r="A2139" s="100" t="str">
        <f ca="1">IF(ROUNDUP(ROW(A2139)/10, 0)-1=0, "          &lt;th scope=""col""&gt;Libraries&lt;/th&gt;", IF(ROUNDUP(ROW(A2139)/10, 0)-1&lt;=E$6-E$5+1, "           &lt;td&gt;"&amp;IF(INDIRECT("'Courses Complete'!O"&amp;ROUNDUP(ROW(A2139)/10, 0)+E$5-2)="", "N/A", "&lt;a href=""../files/libraries/"&amp;VLOOKUP(INDIRECT("'Courses Complete'!O"&amp;ROUNDUP(ROW(A2139)/10, 0)+E$5-2),Libraries!$B:$D,3, 0)&amp;"""&gt;"&amp;INDIRECT("'Courses Complete'!O"&amp;ROUNDUP(ROW(A2139)/10, 0)+E$5-2)&amp;"&lt;/a&gt;")&amp;IF(INDIRECT("'Courses Complete'!P"&amp;ROUNDUP(ROW(A2139)/10, 0)+E$5-2)="", "", ", &lt;a href=""../files/libraries/"&amp;VLOOKUP(INDIRECT("'Courses Complete'!P"&amp;ROUNDUP(ROW(A2139)/10, 0)+E$5-2),Libraries!$B:$D,3, 0)&amp;"""&gt;"&amp;INDIRECT("'Courses Complete'!P"&amp;ROUNDUP(ROW(A2139)/10, 0)+E$5-2)&amp;"&lt;/a&gt;")&amp;IF(INDIRECT("'Courses Complete'!Q"&amp;ROUNDUP(ROW(A2139)/10, 0)+E$5-2)="", "", ", &lt;a href=""../files/libraries/"&amp;VLOOKUP(INDIRECT("'Courses Complete'!Q"&amp;ROUNDUP(ROW(A2139)/10, 0)+E$5-2),Libraries!$B:$D,3, 0)&amp;"""&gt;"&amp;INDIRECT("'Courses Complete'!Q"&amp;ROUNDUP(ROW(A2139)/10, 0)+E$5-2)&amp;"&lt;/a&gt;")&amp;IF(INDIRECT("'Courses Complete'!R"&amp;ROUNDUP(ROW(A2139)/10, 0)+E$5-2)="", "", ", &lt;a href=""../files/libraries/"&amp;VLOOKUP(INDIRECT("'Courses Complete'!R"&amp;ROUNDUP(ROW(A2139)/10, 0)+E$5-2),Libraries!$B:$D,3, 0)&amp;"""&gt;"&amp;INDIRECT("'Courses Complete'!R"&amp;ROUNDUP(ROW(A2139)/10, 0)+E$5-2)&amp;"&lt;/a&gt;")&amp;IF(INDIRECT("'Courses Complete'!S"&amp;ROUNDUP(ROW(A2139)/10, 0)+E$5-2)="", "", ", &lt;a href=""../files/libraries/"&amp;VLOOKUP(INDIRECT("'Courses Complete'!S"&amp;ROUNDUP(ROW(A2139)/10, 0)+E$5-2),Libraries!$B:$D,3, 0)&amp;"""&gt;"&amp;INDIRECT("'Courses Complete'!S"&amp;ROUNDUP(ROW(A2139)/10, 0)+E$5-2)&amp;"&lt;/a&gt;")&amp;IF(INDIRECT("'Courses Complete'!T"&amp;ROUNDUP(ROW(A2139)/10, 0)+E$5-2)="", "", ", &lt;a href=""../files/libraries/"&amp;VLOOKUP(INDIRECT("'Courses Complete'!T"&amp;ROUNDUP(ROW(A2139)/10, 0)+E$5-2),Libraries!$B:$D,3, 0)&amp;"""&gt;"&amp;INDIRECT("'Courses Complete'!T"&amp;ROUNDUP(ROW(A2139)/10, 0)+E$5-2)&amp;"&lt;/a&gt;")&amp;IF(INDIRECT("'Courses Complete'!U"&amp;ROUNDUP(ROW(A2139)/10, 0)+E$5-2)="", "", ", &lt;a href=""../files/libraries/"&amp;VLOOKUP(INDIRECT("'Courses Complete'!U"&amp;ROUNDUP(ROW(A2139)/10, 0)+E$5-2),Libraries!$B:$D,3, 0)&amp;"""&gt;"&amp;INDIRECT("'Courses Complete'!U"&amp;ROUNDUP(ROW(A2139)/10, 0)+E$5-2)&amp;"&lt;/a&gt;")&amp;IF(INDIRECT("'Courses Complete'!V"&amp;ROUNDUP(ROW(A2139)/10, 0)+E$5-2)="", "", ", &lt;a href=""../files/libraries/"&amp;VLOOKUP(INDIRECT("'Courses Complete'!V"&amp;ROUNDUP(ROW(A2139)/10, 0)+E$5-2),Libraries!$B:$D,3, 0)&amp;"""&gt;"&amp;INDIRECT("'Courses Complete'!V"&amp;ROUNDUP(ROW(A2139)/10, 0)+E$5-2)&amp;"&lt;/a&gt;")&amp;IF(INDIRECT("'Courses Complete'!W"&amp;ROUNDUP(ROW(A2139)/10, 0)+E$5-2)="", "", ", &lt;a href=""../files/libraries/"&amp;VLOOKUP(INDIRECT("'Courses Complete'!W"&amp;ROUNDUP(ROW(A2139)/10, 0)+E$5-2),Libraries!$B:$D,3, 0)&amp;"""&gt;"&amp;INDIRECT("'Courses Complete'!W"&amp;ROUNDUP(ROW(A2139)/10, 0)+E$5-2)&amp;"&lt;/a&gt;")&amp;IF(INDIRECT("'Courses Complete'!X"&amp;ROUNDUP(ROW(A2139)/10, 0)+E$5-2)="", "", ", &lt;a href=""../files/libraries/"&amp;VLOOKUP(INDIRECT("'Courses Complete'!X"&amp;ROUNDUP(ROW(A2139)/10, 0)+E$5-2),Libraries!$B:$D,3, 0)&amp;"""&gt;"&amp;INDIRECT("'Courses Complete'!X"&amp;ROUNDUP(ROW(A2139)/10, 0)+E$5-2)&amp;IF(INDIRECT("'Courses Complete'!Y"&amp;ROUNDUP(ROW(A2139)/10, 0)+E$5-2)="", "", ", &lt;a href=""../files/libraries/"&amp;VLOOKUP(INDIRECT("'Courses Complete'!Y"&amp;ROUNDUP(ROW(A2139)/10, 0)+E$5-2),Libraries!$B:$D,3, 0)&amp;"""&gt;"&amp;INDIRECT("'Courses Complete'!Y"&amp;ROUNDUP(ROW(A2139)/10, 0)+E$5-2)&amp;"&lt;/a&gt;")&amp;"&lt;/a&gt;")&amp;IF(INDIRECT("'Courses Complete'!Z"&amp;ROUNDUP(ROW(A2139)/10, 0)+E$5-2)="", "", ", &lt;a href=""../files/libraries/"&amp;VLOOKUP(INDIRECT("'Courses Complete'!Z"&amp;ROUNDUP(ROW(A2139)/10, 0)+E$5-2),Libraries!$B:$D,3, 0)&amp;"""&gt;"&amp;INDIRECT("'Courses Complete'!Z"&amp;ROUNDUP(ROW(A2139)/10, 0)+E$5-2)&amp;"&lt;/a&gt;")&amp;IF(INDIRECT("'Courses Complete'!AA"&amp;ROUNDUP(ROW(A2139)/10, 0)+E$5-2)="", "", ", &lt;a href=""../files/libraries/"&amp;VLOOKUP(INDIRECT("'Courses Complete'!AA"&amp;ROUNDUP(ROW(A2139)/10, 0)+E$5-2),Libraries!$B:$D,3, 0)&amp;"""&gt;"&amp;INDIRECT("'Courses Complete'!AA"&amp;ROUNDUP(ROW(A2139)/10, 0)+E$5-2)&amp;"&lt;/a&gt;")&amp;IF(INDIRECT("'Courses Complete'!AB"&amp;ROUNDUP(ROW(A2139)/10, 0)+E$5-2)="", "", ", &lt;a href=""../files/libraries/"&amp;VLOOKUP(INDIRECT("'Courses Complete'!AB"&amp;ROUNDUP(ROW(A2139)/10, 0)+E$5-2),Libraries!$B:$D,3, 0)&amp;"""&gt;"&amp;INDIRECT("'Courses Complete'!AB"&amp;ROUNDUP(ROW(A2139)/10, 0)+E$5-2)&amp;"&lt;/a&gt;")&amp;IF(INDIRECT("'Courses Complete'!AC"&amp;ROUNDUP(ROW(A2139)/10, 0)+E$5-2)="", "", ", &lt;a href=""../files/libraries/"&amp;VLOOKUP(INDIRECT("'Courses Complete'!AC"&amp;ROUNDUP(ROW(A2139)/10, 0)+E$5-2),Libraries!$B:$D,3, 0)&amp;"""&gt;"&amp;INDIRECT("'Courses Complete'!AC"&amp;ROUNDUP(ROW(A2139)/10, 0)+E$5-2)&amp;"&lt;/a&gt;")&amp;IF(INDIRECT("'Courses Complete'!AD"&amp;ROUNDUP(ROW(A2139)/10, 0)+E$5-2)="", "", ", &lt;a href=""../files/libraries/"&amp;VLOOKUP(INDIRECT("'Courses Complete'!AD"&amp;ROUNDUP(ROW(A2139)/10, 0)+E$5-2),Libraries!$B:$D,3, 0)&amp;"""&gt;"&amp;INDIRECT("'Courses Complete'!AD"&amp;ROUNDUP(ROW(A2139)/10, 0)+E$5-2)&amp;"&lt;/a&gt;")&amp;IF(INDIRECT("'Courses Complete'!AE"&amp;ROUNDUP(ROW(A2139)/10, 0)+E$5-2)="", "", ", &lt;a href=""../files/libraries/"&amp;VLOOKUP(INDIRECT("'Courses Complete'!AE"&amp;ROUNDUP(ROW(A2139)/10, 0)+E$5-2),Libraries!$B:$D,3, 0)&amp;"""&gt;"&amp;INDIRECT("'Courses Complete'!AE"&amp;ROUNDUP(ROW(A2139)/10, 0)+E$5-2)&amp;"&lt;/a&gt;")&amp;IF(INDIRECT("'Courses Complete'!AF"&amp;ROUNDUP(ROW(A2139)/10, 0)+E$5-2)="", "", ", &lt;a href=""../files/libraries/"&amp;VLOOKUP(INDIRECT("'Courses Complete'!AF"&amp;ROUNDUP(ROW(A2139)/10, 0)+E$5-2),Libraries!$B:$D,3, 0)&amp;"""&gt;"&amp;INDIRECT("'Courses Complete'!AF"&amp;ROUNDUP(ROW(A2139)/10, 0)+E$5-2)&amp;"&lt;/a&gt;")&amp;"&lt;/td&gt;", ""))</f>
        <v/>
      </c>
      <c r="B2139" s="100" t="str">
        <f t="shared" ca="1" si="1928"/>
        <v/>
      </c>
    </row>
    <row r="2140" spans="1:2">
      <c r="A2140" s="100" t="str">
        <f t="shared" ref="A2140" ca="1" si="1951">IF(ROUNDUP(ROW(A2140)/10, 0)-1=0, "        &lt;/tr&gt;", IF(ROUNDUP(ROW(A2140)/10, 0)-1&lt;=E$6-E$5+1, "         &lt;/tr&gt;", ""))</f>
        <v/>
      </c>
      <c r="B2140" s="100" t="str">
        <f t="shared" ca="1" si="1928"/>
        <v/>
      </c>
    </row>
    <row r="2141" spans="1:2">
      <c r="A2141" s="100" t="str">
        <f t="shared" ref="A2141" ca="1" si="1952">IF(ROUNDUP(ROW(A2141)/10, 0)-1=0, "&lt;table class=""horz_head line_divide""&gt;&lt;tr &gt;", IF(ROUNDUP(ROW(A2141)/10, 0)-1&lt;=E$6-E$5+1, "         &lt;tr&gt;", IF(ROUNDUP(ROW(A2141)/10, 0)-1=E$6-E$5+2, "      &lt;/table&gt;", "")))</f>
        <v/>
      </c>
      <c r="B2141" s="100" t="str">
        <f t="shared" ca="1" si="1928"/>
        <v/>
      </c>
    </row>
    <row r="2142" spans="1:2">
      <c r="A2142" s="100" t="str">
        <f t="shared" ref="A2142" ca="1" si="1953">IF(ROUNDUP(ROW(A2142)/10, 0)-1=0, "          &lt;th scope=""col""&gt;Real&lt;/th&gt;", IF(ROUNDUP(ROW(A2142)/10, 0)-1&lt;=E$6-E$5+1, "           &lt;td&gt;"&amp;INDIRECT("'Courses Complete'!E"&amp;ROUNDUP(ROW(A2142)/10, 0)+E$5-2)&amp;"&lt;/td&gt;", ""))</f>
        <v/>
      </c>
      <c r="B2142" s="100" t="str">
        <f t="shared" ca="1" si="1928"/>
        <v/>
      </c>
    </row>
    <row r="2143" spans="1:2">
      <c r="A2143" s="100" t="str">
        <f t="shared" ref="A2143" ca="1" si="1954">IF(ROUNDUP(ROW(A2143)/10, 0)-1=0, "          &lt;th scope=""col""&gt;Type&lt;/th&gt;", IF(ROUNDUP(ROW(A2143)/10, 0)-1&lt;=E$6-E$5+1, "           &lt;td&gt;"&amp;INDIRECT("'Courses Complete'!D"&amp;ROUNDUP(ROW(A2143)/10, 0)+E$5-2)&amp;"&lt;/td&gt;", ""))</f>
        <v/>
      </c>
      <c r="B2143" s="100" t="str">
        <f t="shared" ca="1" si="1928"/>
        <v/>
      </c>
    </row>
    <row r="2144" spans="1:2">
      <c r="A2144" s="100" t="str">
        <f t="shared" ref="A2144" ca="1" si="1955">IF(ROUNDUP(ROW(A2144)/10, 0)-1=0, "          &lt;th scope=""col""&gt;Course&lt;/th&gt;", IF(ROUNDUP(ROW(A2144)/10, 0)-1&lt;=E$6-E$5+1, "           &lt;td&gt;"&amp;IF(INDIRECT("'Courses Complete'!K"&amp;ROUNDUP(ROW(A2144)/10, 0)+E$5-2)="", INDIRECT("'Courses Complete'!C"&amp;ROUNDUP(ROW(A2144)/10, 0)+E$5-2), "&lt;a href=""../files/courses/"&amp;INDIRECT("'Courses Complete'!K"&amp;ROUNDUP(ROW(A2144)/10, 0)+E$5-2)&amp;"""&gt;"&amp;INDIRECT("'Courses Complete'!C"&amp;ROUNDUP(ROW(A2144)/10, 0)+E$5-2)&amp;"&lt;/a&gt;")&amp;"&lt;/td&gt;", ""))</f>
        <v/>
      </c>
      <c r="B2144" s="100" t="str">
        <f t="shared" ca="1" si="1928"/>
        <v/>
      </c>
    </row>
    <row r="2145" spans="1:2">
      <c r="A2145" s="100" t="str">
        <f t="shared" ref="A2145" ca="1" si="1956">IF(ROUNDUP(ROW(A2145)/10, 0)-1=0, "          &lt;th scope=""col""&gt;Designer&lt;/th&gt;", IF(ROUNDUP(ROW(A2145)/10, 0)-1&lt;=E$6-E$5+1, "           &lt;td&gt;"&amp;INDIRECT("'Courses Complete'!L"&amp;ROUNDUP(ROW(A2145)/10, 0)+E$5-2)&amp;"&lt;/td&gt;", ""))</f>
        <v/>
      </c>
      <c r="B2145" s="100" t="str">
        <f t="shared" ca="1" si="1928"/>
        <v/>
      </c>
    </row>
    <row r="2146" spans="1:2">
      <c r="A2146" s="100" t="str">
        <f t="shared" ref="A2146" ca="1" si="1957">IF(ROUNDUP(ROW(A2146)/10, 0)-1=0, "          &lt;th class=""right_align"" scope=""col""&gt;Date&lt;/th&gt;", IF(ROUNDUP(ROW(A2146)/10, 0)-1&lt;=E$6-E$5+1, "           &lt;td class=""right_align""&gt;"&amp;MONTH(INDIRECT("'Courses Complete'!N"&amp;ROUNDUP(ROW(A2146)/10, 0)+E$5-2))&amp;"/"&amp;DAY(INDIRECT("'Courses Complete'!N"&amp;ROUNDUP(ROW(A2146)/10, 0)+E$5-2))&amp;"/"&amp;YEAR(INDIRECT("'Courses Complete'!N"&amp;ROUNDUP(ROW(A2146)/10, 0)+E$5-2))&amp;"&lt;/td&gt;", ""))</f>
        <v/>
      </c>
      <c r="B2146" s="100" t="str">
        <f t="shared" ca="1" si="1928"/>
        <v/>
      </c>
    </row>
    <row r="2147" spans="1:2">
      <c r="A2147" s="100" t="str">
        <f t="shared" ref="A2147" ca="1" si="1958">IF(ROUNDUP(ROW(A2147)/10, 0)-1=0, "          &lt;th class=""right_align"" scope=""col""&gt;Size&lt;/th&gt;", IF(ROUNDUP(ROW(A2147)/10, 0)-1&lt;=E$6-E$5+1, "           &lt;td class=""right_align""&gt;"&amp;TEXT(ROUND(INDIRECT("'Courses Complete'!M"&amp;ROUNDUP(ROW(A2147)/10, 0)+E$5-2), 1), "0.0")&amp;"&lt;/td&gt;", ""))</f>
        <v/>
      </c>
      <c r="B2147" s="100" t="str">
        <f t="shared" ca="1" si="1928"/>
        <v/>
      </c>
    </row>
    <row r="2148" spans="1:2">
      <c r="A2148" s="100" t="str">
        <f t="shared" ref="A2148" ca="1" si="1959">IF(ROUNDUP(ROW(A2148)/10, 0)-1=0, "          &lt;th scope=""col""&gt;Images&lt;/th&gt;", IF(ROUNDUP(ROW(A2148)/10, 0)-1&lt;=E$6-E$5+1, "           &lt;td&gt;"&amp;IF(INDIRECT("'Courses Complete'!F"&amp;ROUNDUP(ROW(A2148)/10, 0)+E$5-2)="","","&lt;a href=""../pics/courses/"&amp;INDIRECT("'Courses Complete'!F"&amp;ROUNDUP(ROW(A2148)/10, 0)+E$5-2)&amp;"""&gt;"&amp;IF(ISNUMBER(INDIRECT("'Courses Complete'!AG"&amp;ROUNDUP(ROW(A2148)/10, 0)+E$5-2)), "#", "")&amp;INDIRECT("'Courses Complete'!AG"&amp;ROUNDUP(ROW(A2148)/10, 0)+E$5-2)&amp;"&lt;/a&gt;")&amp;IF(INDIRECT("'Courses Complete'!G"&amp;ROUNDUP(ROW(A2148)/10, 0)+E$5-2)="","",", &lt;a href=""../pics/courses/"&amp;INDIRECT("'Courses Complete'!G"&amp;ROUNDUP(ROW(A2148)/10, 0)+E$5-2)&amp;"""&gt;"&amp;IF(ISNUMBER(INDIRECT("'Courses Complete'!AH"&amp;ROUNDUP(ROW(A2148)/10, 0)+E$5-2)), "#", "")&amp;INDIRECT("'Courses Complete'!AH"&amp;ROUNDUP(ROW(A2148)/10, 0)+E$5-2)&amp;"&lt;/a&gt;")&amp;IF(INDIRECT("'Courses Complete'!H"&amp;ROUNDUP(ROW(A2148)/10, 0)+E$5-2)="","",", &lt;a href=""../pics/courses/"&amp;INDIRECT("'Courses Complete'!H"&amp;ROUNDUP(ROW(A2148)/10, 0)+E$5-2)&amp;"""&gt;"&amp;IF(ISNUMBER(INDIRECT("'Courses Complete'!AI"&amp;ROUNDUP(ROW(A2148)/10, 0)+E$5-2)), "#", "")&amp;INDIRECT("'Courses Complete'!AI"&amp;ROUNDUP(ROW(A2148)/10, 0)+E$5-2)&amp;"&lt;/a&gt;")&amp;IF(INDIRECT("'Courses Complete'!I"&amp;ROUNDUP(ROW(A2148)/10, 0)+E$5-2)="","",", &lt;a href=""../pics/courses/"&amp;INDIRECT("'Courses Complete'!I"&amp;ROUNDUP(ROW(A2148)/10, 0)+E$5-2)&amp;"""&gt;"&amp;IF(ISNUMBER(INDIRECT("'Courses Complete'!AJ"&amp;ROUNDUP(ROW(A2148)/10, 0)+E$5-2)), "#", "")&amp;INDIRECT("'Courses Complete'!AJ"&amp;ROUNDUP(ROW(A2148)/10, 0)+E$5-2)&amp;"&lt;/a&gt;")&amp;IF(INDIRECT("'Courses Complete'!J"&amp;ROUNDUP(ROW(A2148)/10, 0)+E$5-2)="","",", &lt;a href=""../pics/courses/"&amp;INDIRECT("'Courses Complete'!J"&amp;ROUNDUP(ROW(A2148)/10, 0)+E$5-2)&amp;"""&gt;"&amp;IF(ISNUMBER(INDIRECT("'Courses Complete'!AK"&amp;ROUNDUP(ROW(A2148)/10, 0)+E$5-2)), "#", "")&amp;INDIRECT("'Courses Complete'!AK"&amp;ROUNDUP(ROW(A2148)/10, 0)+E$5-2)&amp;"&lt;/a&gt;")&amp;"&lt;/td&gt;", ""))</f>
        <v/>
      </c>
      <c r="B2148" s="100" t="str">
        <f t="shared" ca="1" si="1928"/>
        <v/>
      </c>
    </row>
    <row r="2149" spans="1:2">
      <c r="A2149" s="100" t="str">
        <f ca="1">IF(ROUNDUP(ROW(A2149)/10, 0)-1=0, "          &lt;th scope=""col""&gt;Libraries&lt;/th&gt;", IF(ROUNDUP(ROW(A2149)/10, 0)-1&lt;=E$6-E$5+1, "           &lt;td&gt;"&amp;IF(INDIRECT("'Courses Complete'!O"&amp;ROUNDUP(ROW(A2149)/10, 0)+E$5-2)="", "N/A", "&lt;a href=""../files/libraries/"&amp;VLOOKUP(INDIRECT("'Courses Complete'!O"&amp;ROUNDUP(ROW(A2149)/10, 0)+E$5-2),Libraries!$B:$D,3, 0)&amp;"""&gt;"&amp;INDIRECT("'Courses Complete'!O"&amp;ROUNDUP(ROW(A2149)/10, 0)+E$5-2)&amp;"&lt;/a&gt;")&amp;IF(INDIRECT("'Courses Complete'!P"&amp;ROUNDUP(ROW(A2149)/10, 0)+E$5-2)="", "", ", &lt;a href=""../files/libraries/"&amp;VLOOKUP(INDIRECT("'Courses Complete'!P"&amp;ROUNDUP(ROW(A2149)/10, 0)+E$5-2),Libraries!$B:$D,3, 0)&amp;"""&gt;"&amp;INDIRECT("'Courses Complete'!P"&amp;ROUNDUP(ROW(A2149)/10, 0)+E$5-2)&amp;"&lt;/a&gt;")&amp;IF(INDIRECT("'Courses Complete'!Q"&amp;ROUNDUP(ROW(A2149)/10, 0)+E$5-2)="", "", ", &lt;a href=""../files/libraries/"&amp;VLOOKUP(INDIRECT("'Courses Complete'!Q"&amp;ROUNDUP(ROW(A2149)/10, 0)+E$5-2),Libraries!$B:$D,3, 0)&amp;"""&gt;"&amp;INDIRECT("'Courses Complete'!Q"&amp;ROUNDUP(ROW(A2149)/10, 0)+E$5-2)&amp;"&lt;/a&gt;")&amp;IF(INDIRECT("'Courses Complete'!R"&amp;ROUNDUP(ROW(A2149)/10, 0)+E$5-2)="", "", ", &lt;a href=""../files/libraries/"&amp;VLOOKUP(INDIRECT("'Courses Complete'!R"&amp;ROUNDUP(ROW(A2149)/10, 0)+E$5-2),Libraries!$B:$D,3, 0)&amp;"""&gt;"&amp;INDIRECT("'Courses Complete'!R"&amp;ROUNDUP(ROW(A2149)/10, 0)+E$5-2)&amp;"&lt;/a&gt;")&amp;IF(INDIRECT("'Courses Complete'!S"&amp;ROUNDUP(ROW(A2149)/10, 0)+E$5-2)="", "", ", &lt;a href=""../files/libraries/"&amp;VLOOKUP(INDIRECT("'Courses Complete'!S"&amp;ROUNDUP(ROW(A2149)/10, 0)+E$5-2),Libraries!$B:$D,3, 0)&amp;"""&gt;"&amp;INDIRECT("'Courses Complete'!S"&amp;ROUNDUP(ROW(A2149)/10, 0)+E$5-2)&amp;"&lt;/a&gt;")&amp;IF(INDIRECT("'Courses Complete'!T"&amp;ROUNDUP(ROW(A2149)/10, 0)+E$5-2)="", "", ", &lt;a href=""../files/libraries/"&amp;VLOOKUP(INDIRECT("'Courses Complete'!T"&amp;ROUNDUP(ROW(A2149)/10, 0)+E$5-2),Libraries!$B:$D,3, 0)&amp;"""&gt;"&amp;INDIRECT("'Courses Complete'!T"&amp;ROUNDUP(ROW(A2149)/10, 0)+E$5-2)&amp;"&lt;/a&gt;")&amp;IF(INDIRECT("'Courses Complete'!U"&amp;ROUNDUP(ROW(A2149)/10, 0)+E$5-2)="", "", ", &lt;a href=""../files/libraries/"&amp;VLOOKUP(INDIRECT("'Courses Complete'!U"&amp;ROUNDUP(ROW(A2149)/10, 0)+E$5-2),Libraries!$B:$D,3, 0)&amp;"""&gt;"&amp;INDIRECT("'Courses Complete'!U"&amp;ROUNDUP(ROW(A2149)/10, 0)+E$5-2)&amp;"&lt;/a&gt;")&amp;IF(INDIRECT("'Courses Complete'!V"&amp;ROUNDUP(ROW(A2149)/10, 0)+E$5-2)="", "", ", &lt;a href=""../files/libraries/"&amp;VLOOKUP(INDIRECT("'Courses Complete'!V"&amp;ROUNDUP(ROW(A2149)/10, 0)+E$5-2),Libraries!$B:$D,3, 0)&amp;"""&gt;"&amp;INDIRECT("'Courses Complete'!V"&amp;ROUNDUP(ROW(A2149)/10, 0)+E$5-2)&amp;"&lt;/a&gt;")&amp;IF(INDIRECT("'Courses Complete'!W"&amp;ROUNDUP(ROW(A2149)/10, 0)+E$5-2)="", "", ", &lt;a href=""../files/libraries/"&amp;VLOOKUP(INDIRECT("'Courses Complete'!W"&amp;ROUNDUP(ROW(A2149)/10, 0)+E$5-2),Libraries!$B:$D,3, 0)&amp;"""&gt;"&amp;INDIRECT("'Courses Complete'!W"&amp;ROUNDUP(ROW(A2149)/10, 0)+E$5-2)&amp;"&lt;/a&gt;")&amp;IF(INDIRECT("'Courses Complete'!X"&amp;ROUNDUP(ROW(A2149)/10, 0)+E$5-2)="", "", ", &lt;a href=""../files/libraries/"&amp;VLOOKUP(INDIRECT("'Courses Complete'!X"&amp;ROUNDUP(ROW(A2149)/10, 0)+E$5-2),Libraries!$B:$D,3, 0)&amp;"""&gt;"&amp;INDIRECT("'Courses Complete'!X"&amp;ROUNDUP(ROW(A2149)/10, 0)+E$5-2)&amp;IF(INDIRECT("'Courses Complete'!Y"&amp;ROUNDUP(ROW(A2149)/10, 0)+E$5-2)="", "", ", &lt;a href=""../files/libraries/"&amp;VLOOKUP(INDIRECT("'Courses Complete'!Y"&amp;ROUNDUP(ROW(A2149)/10, 0)+E$5-2),Libraries!$B:$D,3, 0)&amp;"""&gt;"&amp;INDIRECT("'Courses Complete'!Y"&amp;ROUNDUP(ROW(A2149)/10, 0)+E$5-2)&amp;"&lt;/a&gt;")&amp;"&lt;/a&gt;")&amp;IF(INDIRECT("'Courses Complete'!Z"&amp;ROUNDUP(ROW(A2149)/10, 0)+E$5-2)="", "", ", &lt;a href=""../files/libraries/"&amp;VLOOKUP(INDIRECT("'Courses Complete'!Z"&amp;ROUNDUP(ROW(A2149)/10, 0)+E$5-2),Libraries!$B:$D,3, 0)&amp;"""&gt;"&amp;INDIRECT("'Courses Complete'!Z"&amp;ROUNDUP(ROW(A2149)/10, 0)+E$5-2)&amp;"&lt;/a&gt;")&amp;IF(INDIRECT("'Courses Complete'!AA"&amp;ROUNDUP(ROW(A2149)/10, 0)+E$5-2)="", "", ", &lt;a href=""../files/libraries/"&amp;VLOOKUP(INDIRECT("'Courses Complete'!AA"&amp;ROUNDUP(ROW(A2149)/10, 0)+E$5-2),Libraries!$B:$D,3, 0)&amp;"""&gt;"&amp;INDIRECT("'Courses Complete'!AA"&amp;ROUNDUP(ROW(A2149)/10, 0)+E$5-2)&amp;"&lt;/a&gt;")&amp;IF(INDIRECT("'Courses Complete'!AB"&amp;ROUNDUP(ROW(A2149)/10, 0)+E$5-2)="", "", ", &lt;a href=""../files/libraries/"&amp;VLOOKUP(INDIRECT("'Courses Complete'!AB"&amp;ROUNDUP(ROW(A2149)/10, 0)+E$5-2),Libraries!$B:$D,3, 0)&amp;"""&gt;"&amp;INDIRECT("'Courses Complete'!AB"&amp;ROUNDUP(ROW(A2149)/10, 0)+E$5-2)&amp;"&lt;/a&gt;")&amp;IF(INDIRECT("'Courses Complete'!AC"&amp;ROUNDUP(ROW(A2149)/10, 0)+E$5-2)="", "", ", &lt;a href=""../files/libraries/"&amp;VLOOKUP(INDIRECT("'Courses Complete'!AC"&amp;ROUNDUP(ROW(A2149)/10, 0)+E$5-2),Libraries!$B:$D,3, 0)&amp;"""&gt;"&amp;INDIRECT("'Courses Complete'!AC"&amp;ROUNDUP(ROW(A2149)/10, 0)+E$5-2)&amp;"&lt;/a&gt;")&amp;IF(INDIRECT("'Courses Complete'!AD"&amp;ROUNDUP(ROW(A2149)/10, 0)+E$5-2)="", "", ", &lt;a href=""../files/libraries/"&amp;VLOOKUP(INDIRECT("'Courses Complete'!AD"&amp;ROUNDUP(ROW(A2149)/10, 0)+E$5-2),Libraries!$B:$D,3, 0)&amp;"""&gt;"&amp;INDIRECT("'Courses Complete'!AD"&amp;ROUNDUP(ROW(A2149)/10, 0)+E$5-2)&amp;"&lt;/a&gt;")&amp;IF(INDIRECT("'Courses Complete'!AE"&amp;ROUNDUP(ROW(A2149)/10, 0)+E$5-2)="", "", ", &lt;a href=""../files/libraries/"&amp;VLOOKUP(INDIRECT("'Courses Complete'!AE"&amp;ROUNDUP(ROW(A2149)/10, 0)+E$5-2),Libraries!$B:$D,3, 0)&amp;"""&gt;"&amp;INDIRECT("'Courses Complete'!AE"&amp;ROUNDUP(ROW(A2149)/10, 0)+E$5-2)&amp;"&lt;/a&gt;")&amp;IF(INDIRECT("'Courses Complete'!AF"&amp;ROUNDUP(ROW(A2149)/10, 0)+E$5-2)="", "", ", &lt;a href=""../files/libraries/"&amp;VLOOKUP(INDIRECT("'Courses Complete'!AF"&amp;ROUNDUP(ROW(A2149)/10, 0)+E$5-2),Libraries!$B:$D,3, 0)&amp;"""&gt;"&amp;INDIRECT("'Courses Complete'!AF"&amp;ROUNDUP(ROW(A2149)/10, 0)+E$5-2)&amp;"&lt;/a&gt;")&amp;"&lt;/td&gt;", ""))</f>
        <v/>
      </c>
      <c r="B2149" s="100" t="str">
        <f t="shared" ca="1" si="1928"/>
        <v/>
      </c>
    </row>
    <row r="2150" spans="1:2">
      <c r="A2150" s="100" t="str">
        <f t="shared" ref="A2150" ca="1" si="1960">IF(ROUNDUP(ROW(A2150)/10, 0)-1=0, "        &lt;/tr&gt;", IF(ROUNDUP(ROW(A2150)/10, 0)-1&lt;=E$6-E$5+1, "         &lt;/tr&gt;", ""))</f>
        <v/>
      </c>
      <c r="B2150" s="100" t="str">
        <f t="shared" ca="1" si="1928"/>
        <v/>
      </c>
    </row>
    <row r="2151" spans="1:2">
      <c r="A2151" s="100" t="str">
        <f t="shared" ref="A2151" ca="1" si="1961">IF(ROUNDUP(ROW(A2151)/10, 0)-1=0, "&lt;table class=""horz_head line_divide""&gt;&lt;tr &gt;", IF(ROUNDUP(ROW(A2151)/10, 0)-1&lt;=E$6-E$5+1, "         &lt;tr&gt;", IF(ROUNDUP(ROW(A2151)/10, 0)-1=E$6-E$5+2, "      &lt;/table&gt;", "")))</f>
        <v/>
      </c>
      <c r="B2151" s="100" t="str">
        <f t="shared" ca="1" si="1928"/>
        <v/>
      </c>
    </row>
    <row r="2152" spans="1:2">
      <c r="A2152" s="100" t="str">
        <f t="shared" ref="A2152" ca="1" si="1962">IF(ROUNDUP(ROW(A2152)/10, 0)-1=0, "          &lt;th scope=""col""&gt;Real&lt;/th&gt;", IF(ROUNDUP(ROW(A2152)/10, 0)-1&lt;=E$6-E$5+1, "           &lt;td&gt;"&amp;INDIRECT("'Courses Complete'!E"&amp;ROUNDUP(ROW(A2152)/10, 0)+E$5-2)&amp;"&lt;/td&gt;", ""))</f>
        <v/>
      </c>
      <c r="B2152" s="100" t="str">
        <f t="shared" ca="1" si="1928"/>
        <v/>
      </c>
    </row>
    <row r="2153" spans="1:2">
      <c r="A2153" s="100" t="str">
        <f t="shared" ref="A2153" ca="1" si="1963">IF(ROUNDUP(ROW(A2153)/10, 0)-1=0, "          &lt;th scope=""col""&gt;Type&lt;/th&gt;", IF(ROUNDUP(ROW(A2153)/10, 0)-1&lt;=E$6-E$5+1, "           &lt;td&gt;"&amp;INDIRECT("'Courses Complete'!D"&amp;ROUNDUP(ROW(A2153)/10, 0)+E$5-2)&amp;"&lt;/td&gt;", ""))</f>
        <v/>
      </c>
      <c r="B2153" s="100" t="str">
        <f t="shared" ca="1" si="1928"/>
        <v/>
      </c>
    </row>
    <row r="2154" spans="1:2">
      <c r="A2154" s="100" t="str">
        <f t="shared" ref="A2154" ca="1" si="1964">IF(ROUNDUP(ROW(A2154)/10, 0)-1=0, "          &lt;th scope=""col""&gt;Course&lt;/th&gt;", IF(ROUNDUP(ROW(A2154)/10, 0)-1&lt;=E$6-E$5+1, "           &lt;td&gt;"&amp;IF(INDIRECT("'Courses Complete'!K"&amp;ROUNDUP(ROW(A2154)/10, 0)+E$5-2)="", INDIRECT("'Courses Complete'!C"&amp;ROUNDUP(ROW(A2154)/10, 0)+E$5-2), "&lt;a href=""../files/courses/"&amp;INDIRECT("'Courses Complete'!K"&amp;ROUNDUP(ROW(A2154)/10, 0)+E$5-2)&amp;"""&gt;"&amp;INDIRECT("'Courses Complete'!C"&amp;ROUNDUP(ROW(A2154)/10, 0)+E$5-2)&amp;"&lt;/a&gt;")&amp;"&lt;/td&gt;", ""))</f>
        <v/>
      </c>
      <c r="B2154" s="100" t="str">
        <f t="shared" ca="1" si="1928"/>
        <v/>
      </c>
    </row>
    <row r="2155" spans="1:2">
      <c r="A2155" s="100" t="str">
        <f t="shared" ref="A2155" ca="1" si="1965">IF(ROUNDUP(ROW(A2155)/10, 0)-1=0, "          &lt;th scope=""col""&gt;Designer&lt;/th&gt;", IF(ROUNDUP(ROW(A2155)/10, 0)-1&lt;=E$6-E$5+1, "           &lt;td&gt;"&amp;INDIRECT("'Courses Complete'!L"&amp;ROUNDUP(ROW(A2155)/10, 0)+E$5-2)&amp;"&lt;/td&gt;", ""))</f>
        <v/>
      </c>
      <c r="B2155" s="100" t="str">
        <f t="shared" ca="1" si="1928"/>
        <v/>
      </c>
    </row>
    <row r="2156" spans="1:2">
      <c r="A2156" s="100" t="str">
        <f t="shared" ref="A2156" ca="1" si="1966">IF(ROUNDUP(ROW(A2156)/10, 0)-1=0, "          &lt;th class=""right_align"" scope=""col""&gt;Date&lt;/th&gt;", IF(ROUNDUP(ROW(A2156)/10, 0)-1&lt;=E$6-E$5+1, "           &lt;td class=""right_align""&gt;"&amp;MONTH(INDIRECT("'Courses Complete'!N"&amp;ROUNDUP(ROW(A2156)/10, 0)+E$5-2))&amp;"/"&amp;DAY(INDIRECT("'Courses Complete'!N"&amp;ROUNDUP(ROW(A2156)/10, 0)+E$5-2))&amp;"/"&amp;YEAR(INDIRECT("'Courses Complete'!N"&amp;ROUNDUP(ROW(A2156)/10, 0)+E$5-2))&amp;"&lt;/td&gt;", ""))</f>
        <v/>
      </c>
      <c r="B2156" s="100" t="str">
        <f t="shared" ca="1" si="1928"/>
        <v/>
      </c>
    </row>
    <row r="2157" spans="1:2">
      <c r="A2157" s="100" t="str">
        <f t="shared" ref="A2157" ca="1" si="1967">IF(ROUNDUP(ROW(A2157)/10, 0)-1=0, "          &lt;th class=""right_align"" scope=""col""&gt;Size&lt;/th&gt;", IF(ROUNDUP(ROW(A2157)/10, 0)-1&lt;=E$6-E$5+1, "           &lt;td class=""right_align""&gt;"&amp;TEXT(ROUND(INDIRECT("'Courses Complete'!M"&amp;ROUNDUP(ROW(A2157)/10, 0)+E$5-2), 1), "0.0")&amp;"&lt;/td&gt;", ""))</f>
        <v/>
      </c>
      <c r="B2157" s="100" t="str">
        <f t="shared" ca="1" si="1928"/>
        <v/>
      </c>
    </row>
    <row r="2158" spans="1:2">
      <c r="A2158" s="100" t="str">
        <f t="shared" ref="A2158" ca="1" si="1968">IF(ROUNDUP(ROW(A2158)/10, 0)-1=0, "          &lt;th scope=""col""&gt;Images&lt;/th&gt;", IF(ROUNDUP(ROW(A2158)/10, 0)-1&lt;=E$6-E$5+1, "           &lt;td&gt;"&amp;IF(INDIRECT("'Courses Complete'!F"&amp;ROUNDUP(ROW(A2158)/10, 0)+E$5-2)="","","&lt;a href=""../pics/courses/"&amp;INDIRECT("'Courses Complete'!F"&amp;ROUNDUP(ROW(A2158)/10, 0)+E$5-2)&amp;"""&gt;"&amp;IF(ISNUMBER(INDIRECT("'Courses Complete'!AG"&amp;ROUNDUP(ROW(A2158)/10, 0)+E$5-2)), "#", "")&amp;INDIRECT("'Courses Complete'!AG"&amp;ROUNDUP(ROW(A2158)/10, 0)+E$5-2)&amp;"&lt;/a&gt;")&amp;IF(INDIRECT("'Courses Complete'!G"&amp;ROUNDUP(ROW(A2158)/10, 0)+E$5-2)="","",", &lt;a href=""../pics/courses/"&amp;INDIRECT("'Courses Complete'!G"&amp;ROUNDUP(ROW(A2158)/10, 0)+E$5-2)&amp;"""&gt;"&amp;IF(ISNUMBER(INDIRECT("'Courses Complete'!AH"&amp;ROUNDUP(ROW(A2158)/10, 0)+E$5-2)), "#", "")&amp;INDIRECT("'Courses Complete'!AH"&amp;ROUNDUP(ROW(A2158)/10, 0)+E$5-2)&amp;"&lt;/a&gt;")&amp;IF(INDIRECT("'Courses Complete'!H"&amp;ROUNDUP(ROW(A2158)/10, 0)+E$5-2)="","",", &lt;a href=""../pics/courses/"&amp;INDIRECT("'Courses Complete'!H"&amp;ROUNDUP(ROW(A2158)/10, 0)+E$5-2)&amp;"""&gt;"&amp;IF(ISNUMBER(INDIRECT("'Courses Complete'!AI"&amp;ROUNDUP(ROW(A2158)/10, 0)+E$5-2)), "#", "")&amp;INDIRECT("'Courses Complete'!AI"&amp;ROUNDUP(ROW(A2158)/10, 0)+E$5-2)&amp;"&lt;/a&gt;")&amp;IF(INDIRECT("'Courses Complete'!I"&amp;ROUNDUP(ROW(A2158)/10, 0)+E$5-2)="","",", &lt;a href=""../pics/courses/"&amp;INDIRECT("'Courses Complete'!I"&amp;ROUNDUP(ROW(A2158)/10, 0)+E$5-2)&amp;"""&gt;"&amp;IF(ISNUMBER(INDIRECT("'Courses Complete'!AJ"&amp;ROUNDUP(ROW(A2158)/10, 0)+E$5-2)), "#", "")&amp;INDIRECT("'Courses Complete'!AJ"&amp;ROUNDUP(ROW(A2158)/10, 0)+E$5-2)&amp;"&lt;/a&gt;")&amp;IF(INDIRECT("'Courses Complete'!J"&amp;ROUNDUP(ROW(A2158)/10, 0)+E$5-2)="","",", &lt;a href=""../pics/courses/"&amp;INDIRECT("'Courses Complete'!J"&amp;ROUNDUP(ROW(A2158)/10, 0)+E$5-2)&amp;"""&gt;"&amp;IF(ISNUMBER(INDIRECT("'Courses Complete'!AK"&amp;ROUNDUP(ROW(A2158)/10, 0)+E$5-2)), "#", "")&amp;INDIRECT("'Courses Complete'!AK"&amp;ROUNDUP(ROW(A2158)/10, 0)+E$5-2)&amp;"&lt;/a&gt;")&amp;"&lt;/td&gt;", ""))</f>
        <v/>
      </c>
      <c r="B2158" s="100" t="str">
        <f t="shared" ca="1" si="1928"/>
        <v/>
      </c>
    </row>
    <row r="2159" spans="1:2">
      <c r="A2159" s="100" t="str">
        <f ca="1">IF(ROUNDUP(ROW(A2159)/10, 0)-1=0, "          &lt;th scope=""col""&gt;Libraries&lt;/th&gt;", IF(ROUNDUP(ROW(A2159)/10, 0)-1&lt;=E$6-E$5+1, "           &lt;td&gt;"&amp;IF(INDIRECT("'Courses Complete'!O"&amp;ROUNDUP(ROW(A2159)/10, 0)+E$5-2)="", "N/A", "&lt;a href=""../files/libraries/"&amp;VLOOKUP(INDIRECT("'Courses Complete'!O"&amp;ROUNDUP(ROW(A2159)/10, 0)+E$5-2),Libraries!$B:$D,3, 0)&amp;"""&gt;"&amp;INDIRECT("'Courses Complete'!O"&amp;ROUNDUP(ROW(A2159)/10, 0)+E$5-2)&amp;"&lt;/a&gt;")&amp;IF(INDIRECT("'Courses Complete'!P"&amp;ROUNDUP(ROW(A2159)/10, 0)+E$5-2)="", "", ", &lt;a href=""../files/libraries/"&amp;VLOOKUP(INDIRECT("'Courses Complete'!P"&amp;ROUNDUP(ROW(A2159)/10, 0)+E$5-2),Libraries!$B:$D,3, 0)&amp;"""&gt;"&amp;INDIRECT("'Courses Complete'!P"&amp;ROUNDUP(ROW(A2159)/10, 0)+E$5-2)&amp;"&lt;/a&gt;")&amp;IF(INDIRECT("'Courses Complete'!Q"&amp;ROUNDUP(ROW(A2159)/10, 0)+E$5-2)="", "", ", &lt;a href=""../files/libraries/"&amp;VLOOKUP(INDIRECT("'Courses Complete'!Q"&amp;ROUNDUP(ROW(A2159)/10, 0)+E$5-2),Libraries!$B:$D,3, 0)&amp;"""&gt;"&amp;INDIRECT("'Courses Complete'!Q"&amp;ROUNDUP(ROW(A2159)/10, 0)+E$5-2)&amp;"&lt;/a&gt;")&amp;IF(INDIRECT("'Courses Complete'!R"&amp;ROUNDUP(ROW(A2159)/10, 0)+E$5-2)="", "", ", &lt;a href=""../files/libraries/"&amp;VLOOKUP(INDIRECT("'Courses Complete'!R"&amp;ROUNDUP(ROW(A2159)/10, 0)+E$5-2),Libraries!$B:$D,3, 0)&amp;"""&gt;"&amp;INDIRECT("'Courses Complete'!R"&amp;ROUNDUP(ROW(A2159)/10, 0)+E$5-2)&amp;"&lt;/a&gt;")&amp;IF(INDIRECT("'Courses Complete'!S"&amp;ROUNDUP(ROW(A2159)/10, 0)+E$5-2)="", "", ", &lt;a href=""../files/libraries/"&amp;VLOOKUP(INDIRECT("'Courses Complete'!S"&amp;ROUNDUP(ROW(A2159)/10, 0)+E$5-2),Libraries!$B:$D,3, 0)&amp;"""&gt;"&amp;INDIRECT("'Courses Complete'!S"&amp;ROUNDUP(ROW(A2159)/10, 0)+E$5-2)&amp;"&lt;/a&gt;")&amp;IF(INDIRECT("'Courses Complete'!T"&amp;ROUNDUP(ROW(A2159)/10, 0)+E$5-2)="", "", ", &lt;a href=""../files/libraries/"&amp;VLOOKUP(INDIRECT("'Courses Complete'!T"&amp;ROUNDUP(ROW(A2159)/10, 0)+E$5-2),Libraries!$B:$D,3, 0)&amp;"""&gt;"&amp;INDIRECT("'Courses Complete'!T"&amp;ROUNDUP(ROW(A2159)/10, 0)+E$5-2)&amp;"&lt;/a&gt;")&amp;IF(INDIRECT("'Courses Complete'!U"&amp;ROUNDUP(ROW(A2159)/10, 0)+E$5-2)="", "", ", &lt;a href=""../files/libraries/"&amp;VLOOKUP(INDIRECT("'Courses Complete'!U"&amp;ROUNDUP(ROW(A2159)/10, 0)+E$5-2),Libraries!$B:$D,3, 0)&amp;"""&gt;"&amp;INDIRECT("'Courses Complete'!U"&amp;ROUNDUP(ROW(A2159)/10, 0)+E$5-2)&amp;"&lt;/a&gt;")&amp;IF(INDIRECT("'Courses Complete'!V"&amp;ROUNDUP(ROW(A2159)/10, 0)+E$5-2)="", "", ", &lt;a href=""../files/libraries/"&amp;VLOOKUP(INDIRECT("'Courses Complete'!V"&amp;ROUNDUP(ROW(A2159)/10, 0)+E$5-2),Libraries!$B:$D,3, 0)&amp;"""&gt;"&amp;INDIRECT("'Courses Complete'!V"&amp;ROUNDUP(ROW(A2159)/10, 0)+E$5-2)&amp;"&lt;/a&gt;")&amp;IF(INDIRECT("'Courses Complete'!W"&amp;ROUNDUP(ROW(A2159)/10, 0)+E$5-2)="", "", ", &lt;a href=""../files/libraries/"&amp;VLOOKUP(INDIRECT("'Courses Complete'!W"&amp;ROUNDUP(ROW(A2159)/10, 0)+E$5-2),Libraries!$B:$D,3, 0)&amp;"""&gt;"&amp;INDIRECT("'Courses Complete'!W"&amp;ROUNDUP(ROW(A2159)/10, 0)+E$5-2)&amp;"&lt;/a&gt;")&amp;IF(INDIRECT("'Courses Complete'!X"&amp;ROUNDUP(ROW(A2159)/10, 0)+E$5-2)="", "", ", &lt;a href=""../files/libraries/"&amp;VLOOKUP(INDIRECT("'Courses Complete'!X"&amp;ROUNDUP(ROW(A2159)/10, 0)+E$5-2),Libraries!$B:$D,3, 0)&amp;"""&gt;"&amp;INDIRECT("'Courses Complete'!X"&amp;ROUNDUP(ROW(A2159)/10, 0)+E$5-2)&amp;IF(INDIRECT("'Courses Complete'!Y"&amp;ROUNDUP(ROW(A2159)/10, 0)+E$5-2)="", "", ", &lt;a href=""../files/libraries/"&amp;VLOOKUP(INDIRECT("'Courses Complete'!Y"&amp;ROUNDUP(ROW(A2159)/10, 0)+E$5-2),Libraries!$B:$D,3, 0)&amp;"""&gt;"&amp;INDIRECT("'Courses Complete'!Y"&amp;ROUNDUP(ROW(A2159)/10, 0)+E$5-2)&amp;"&lt;/a&gt;")&amp;"&lt;/a&gt;")&amp;IF(INDIRECT("'Courses Complete'!Z"&amp;ROUNDUP(ROW(A2159)/10, 0)+E$5-2)="", "", ", &lt;a href=""../files/libraries/"&amp;VLOOKUP(INDIRECT("'Courses Complete'!Z"&amp;ROUNDUP(ROW(A2159)/10, 0)+E$5-2),Libraries!$B:$D,3, 0)&amp;"""&gt;"&amp;INDIRECT("'Courses Complete'!Z"&amp;ROUNDUP(ROW(A2159)/10, 0)+E$5-2)&amp;"&lt;/a&gt;")&amp;IF(INDIRECT("'Courses Complete'!AA"&amp;ROUNDUP(ROW(A2159)/10, 0)+E$5-2)="", "", ", &lt;a href=""../files/libraries/"&amp;VLOOKUP(INDIRECT("'Courses Complete'!AA"&amp;ROUNDUP(ROW(A2159)/10, 0)+E$5-2),Libraries!$B:$D,3, 0)&amp;"""&gt;"&amp;INDIRECT("'Courses Complete'!AA"&amp;ROUNDUP(ROW(A2159)/10, 0)+E$5-2)&amp;"&lt;/a&gt;")&amp;IF(INDIRECT("'Courses Complete'!AB"&amp;ROUNDUP(ROW(A2159)/10, 0)+E$5-2)="", "", ", &lt;a href=""../files/libraries/"&amp;VLOOKUP(INDIRECT("'Courses Complete'!AB"&amp;ROUNDUP(ROW(A2159)/10, 0)+E$5-2),Libraries!$B:$D,3, 0)&amp;"""&gt;"&amp;INDIRECT("'Courses Complete'!AB"&amp;ROUNDUP(ROW(A2159)/10, 0)+E$5-2)&amp;"&lt;/a&gt;")&amp;IF(INDIRECT("'Courses Complete'!AC"&amp;ROUNDUP(ROW(A2159)/10, 0)+E$5-2)="", "", ", &lt;a href=""../files/libraries/"&amp;VLOOKUP(INDIRECT("'Courses Complete'!AC"&amp;ROUNDUP(ROW(A2159)/10, 0)+E$5-2),Libraries!$B:$D,3, 0)&amp;"""&gt;"&amp;INDIRECT("'Courses Complete'!AC"&amp;ROUNDUP(ROW(A2159)/10, 0)+E$5-2)&amp;"&lt;/a&gt;")&amp;IF(INDIRECT("'Courses Complete'!AD"&amp;ROUNDUP(ROW(A2159)/10, 0)+E$5-2)="", "", ", &lt;a href=""../files/libraries/"&amp;VLOOKUP(INDIRECT("'Courses Complete'!AD"&amp;ROUNDUP(ROW(A2159)/10, 0)+E$5-2),Libraries!$B:$D,3, 0)&amp;"""&gt;"&amp;INDIRECT("'Courses Complete'!AD"&amp;ROUNDUP(ROW(A2159)/10, 0)+E$5-2)&amp;"&lt;/a&gt;")&amp;IF(INDIRECT("'Courses Complete'!AE"&amp;ROUNDUP(ROW(A2159)/10, 0)+E$5-2)="", "", ", &lt;a href=""../files/libraries/"&amp;VLOOKUP(INDIRECT("'Courses Complete'!AE"&amp;ROUNDUP(ROW(A2159)/10, 0)+E$5-2),Libraries!$B:$D,3, 0)&amp;"""&gt;"&amp;INDIRECT("'Courses Complete'!AE"&amp;ROUNDUP(ROW(A2159)/10, 0)+E$5-2)&amp;"&lt;/a&gt;")&amp;IF(INDIRECT("'Courses Complete'!AF"&amp;ROUNDUP(ROW(A2159)/10, 0)+E$5-2)="", "", ", &lt;a href=""../files/libraries/"&amp;VLOOKUP(INDIRECT("'Courses Complete'!AF"&amp;ROUNDUP(ROW(A2159)/10, 0)+E$5-2),Libraries!$B:$D,3, 0)&amp;"""&gt;"&amp;INDIRECT("'Courses Complete'!AF"&amp;ROUNDUP(ROW(A2159)/10, 0)+E$5-2)&amp;"&lt;/a&gt;")&amp;"&lt;/td&gt;", ""))</f>
        <v/>
      </c>
      <c r="B2159" s="100" t="str">
        <f t="shared" ca="1" si="1928"/>
        <v/>
      </c>
    </row>
    <row r="2160" spans="1:2">
      <c r="A2160" s="100" t="str">
        <f t="shared" ref="A2160" ca="1" si="1969">IF(ROUNDUP(ROW(A2160)/10, 0)-1=0, "        &lt;/tr&gt;", IF(ROUNDUP(ROW(A2160)/10, 0)-1&lt;=E$6-E$5+1, "         &lt;/tr&gt;", ""))</f>
        <v/>
      </c>
      <c r="B2160" s="100" t="str">
        <f t="shared" ca="1" si="1928"/>
        <v/>
      </c>
    </row>
    <row r="2161" spans="1:2">
      <c r="A2161" s="100" t="str">
        <f t="shared" ref="A2161" ca="1" si="1970">IF(ROUNDUP(ROW(A2161)/10, 0)-1=0, "&lt;table class=""horz_head line_divide""&gt;&lt;tr &gt;", IF(ROUNDUP(ROW(A2161)/10, 0)-1&lt;=E$6-E$5+1, "         &lt;tr&gt;", IF(ROUNDUP(ROW(A2161)/10, 0)-1=E$6-E$5+2, "      &lt;/table&gt;", "")))</f>
        <v/>
      </c>
      <c r="B2161" s="100" t="str">
        <f t="shared" ca="1" si="1928"/>
        <v/>
      </c>
    </row>
    <row r="2162" spans="1:2">
      <c r="A2162" s="100" t="str">
        <f t="shared" ref="A2162" ca="1" si="1971">IF(ROUNDUP(ROW(A2162)/10, 0)-1=0, "          &lt;th scope=""col""&gt;Real&lt;/th&gt;", IF(ROUNDUP(ROW(A2162)/10, 0)-1&lt;=E$6-E$5+1, "           &lt;td&gt;"&amp;INDIRECT("'Courses Complete'!E"&amp;ROUNDUP(ROW(A2162)/10, 0)+E$5-2)&amp;"&lt;/td&gt;", ""))</f>
        <v/>
      </c>
      <c r="B2162" s="100" t="str">
        <f t="shared" ca="1" si="1928"/>
        <v/>
      </c>
    </row>
    <row r="2163" spans="1:2">
      <c r="A2163" s="100" t="str">
        <f t="shared" ref="A2163" ca="1" si="1972">IF(ROUNDUP(ROW(A2163)/10, 0)-1=0, "          &lt;th scope=""col""&gt;Type&lt;/th&gt;", IF(ROUNDUP(ROW(A2163)/10, 0)-1&lt;=E$6-E$5+1, "           &lt;td&gt;"&amp;INDIRECT("'Courses Complete'!D"&amp;ROUNDUP(ROW(A2163)/10, 0)+E$5-2)&amp;"&lt;/td&gt;", ""))</f>
        <v/>
      </c>
      <c r="B2163" s="100" t="str">
        <f t="shared" ca="1" si="1928"/>
        <v/>
      </c>
    </row>
    <row r="2164" spans="1:2">
      <c r="A2164" s="100" t="str">
        <f t="shared" ref="A2164" ca="1" si="1973">IF(ROUNDUP(ROW(A2164)/10, 0)-1=0, "          &lt;th scope=""col""&gt;Course&lt;/th&gt;", IF(ROUNDUP(ROW(A2164)/10, 0)-1&lt;=E$6-E$5+1, "           &lt;td&gt;"&amp;IF(INDIRECT("'Courses Complete'!K"&amp;ROUNDUP(ROW(A2164)/10, 0)+E$5-2)="", INDIRECT("'Courses Complete'!C"&amp;ROUNDUP(ROW(A2164)/10, 0)+E$5-2), "&lt;a href=""../files/courses/"&amp;INDIRECT("'Courses Complete'!K"&amp;ROUNDUP(ROW(A2164)/10, 0)+E$5-2)&amp;"""&gt;"&amp;INDIRECT("'Courses Complete'!C"&amp;ROUNDUP(ROW(A2164)/10, 0)+E$5-2)&amp;"&lt;/a&gt;")&amp;"&lt;/td&gt;", ""))</f>
        <v/>
      </c>
      <c r="B2164" s="100" t="str">
        <f t="shared" ca="1" si="1928"/>
        <v/>
      </c>
    </row>
    <row r="2165" spans="1:2">
      <c r="A2165" s="100" t="str">
        <f t="shared" ref="A2165" ca="1" si="1974">IF(ROUNDUP(ROW(A2165)/10, 0)-1=0, "          &lt;th scope=""col""&gt;Designer&lt;/th&gt;", IF(ROUNDUP(ROW(A2165)/10, 0)-1&lt;=E$6-E$5+1, "           &lt;td&gt;"&amp;INDIRECT("'Courses Complete'!L"&amp;ROUNDUP(ROW(A2165)/10, 0)+E$5-2)&amp;"&lt;/td&gt;", ""))</f>
        <v/>
      </c>
      <c r="B2165" s="100" t="str">
        <f t="shared" ca="1" si="1928"/>
        <v/>
      </c>
    </row>
    <row r="2166" spans="1:2">
      <c r="A2166" s="100" t="str">
        <f t="shared" ref="A2166" ca="1" si="1975">IF(ROUNDUP(ROW(A2166)/10, 0)-1=0, "          &lt;th class=""right_align"" scope=""col""&gt;Date&lt;/th&gt;", IF(ROUNDUP(ROW(A2166)/10, 0)-1&lt;=E$6-E$5+1, "           &lt;td class=""right_align""&gt;"&amp;MONTH(INDIRECT("'Courses Complete'!N"&amp;ROUNDUP(ROW(A2166)/10, 0)+E$5-2))&amp;"/"&amp;DAY(INDIRECT("'Courses Complete'!N"&amp;ROUNDUP(ROW(A2166)/10, 0)+E$5-2))&amp;"/"&amp;YEAR(INDIRECT("'Courses Complete'!N"&amp;ROUNDUP(ROW(A2166)/10, 0)+E$5-2))&amp;"&lt;/td&gt;", ""))</f>
        <v/>
      </c>
      <c r="B2166" s="100" t="str">
        <f t="shared" ca="1" si="1928"/>
        <v/>
      </c>
    </row>
    <row r="2167" spans="1:2">
      <c r="A2167" s="100" t="str">
        <f t="shared" ref="A2167" ca="1" si="1976">IF(ROUNDUP(ROW(A2167)/10, 0)-1=0, "          &lt;th class=""right_align"" scope=""col""&gt;Size&lt;/th&gt;", IF(ROUNDUP(ROW(A2167)/10, 0)-1&lt;=E$6-E$5+1, "           &lt;td class=""right_align""&gt;"&amp;TEXT(ROUND(INDIRECT("'Courses Complete'!M"&amp;ROUNDUP(ROW(A2167)/10, 0)+E$5-2), 1), "0.0")&amp;"&lt;/td&gt;", ""))</f>
        <v/>
      </c>
      <c r="B2167" s="100" t="str">
        <f t="shared" ca="1" si="1928"/>
        <v/>
      </c>
    </row>
    <row r="2168" spans="1:2">
      <c r="A2168" s="100" t="str">
        <f t="shared" ref="A2168" ca="1" si="1977">IF(ROUNDUP(ROW(A2168)/10, 0)-1=0, "          &lt;th scope=""col""&gt;Images&lt;/th&gt;", IF(ROUNDUP(ROW(A2168)/10, 0)-1&lt;=E$6-E$5+1, "           &lt;td&gt;"&amp;IF(INDIRECT("'Courses Complete'!F"&amp;ROUNDUP(ROW(A2168)/10, 0)+E$5-2)="","","&lt;a href=""../pics/courses/"&amp;INDIRECT("'Courses Complete'!F"&amp;ROUNDUP(ROW(A2168)/10, 0)+E$5-2)&amp;"""&gt;"&amp;IF(ISNUMBER(INDIRECT("'Courses Complete'!AG"&amp;ROUNDUP(ROW(A2168)/10, 0)+E$5-2)), "#", "")&amp;INDIRECT("'Courses Complete'!AG"&amp;ROUNDUP(ROW(A2168)/10, 0)+E$5-2)&amp;"&lt;/a&gt;")&amp;IF(INDIRECT("'Courses Complete'!G"&amp;ROUNDUP(ROW(A2168)/10, 0)+E$5-2)="","",", &lt;a href=""../pics/courses/"&amp;INDIRECT("'Courses Complete'!G"&amp;ROUNDUP(ROW(A2168)/10, 0)+E$5-2)&amp;"""&gt;"&amp;IF(ISNUMBER(INDIRECT("'Courses Complete'!AH"&amp;ROUNDUP(ROW(A2168)/10, 0)+E$5-2)), "#", "")&amp;INDIRECT("'Courses Complete'!AH"&amp;ROUNDUP(ROW(A2168)/10, 0)+E$5-2)&amp;"&lt;/a&gt;")&amp;IF(INDIRECT("'Courses Complete'!H"&amp;ROUNDUP(ROW(A2168)/10, 0)+E$5-2)="","",", &lt;a href=""../pics/courses/"&amp;INDIRECT("'Courses Complete'!H"&amp;ROUNDUP(ROW(A2168)/10, 0)+E$5-2)&amp;"""&gt;"&amp;IF(ISNUMBER(INDIRECT("'Courses Complete'!AI"&amp;ROUNDUP(ROW(A2168)/10, 0)+E$5-2)), "#", "")&amp;INDIRECT("'Courses Complete'!AI"&amp;ROUNDUP(ROW(A2168)/10, 0)+E$5-2)&amp;"&lt;/a&gt;")&amp;IF(INDIRECT("'Courses Complete'!I"&amp;ROUNDUP(ROW(A2168)/10, 0)+E$5-2)="","",", &lt;a href=""../pics/courses/"&amp;INDIRECT("'Courses Complete'!I"&amp;ROUNDUP(ROW(A2168)/10, 0)+E$5-2)&amp;"""&gt;"&amp;IF(ISNUMBER(INDIRECT("'Courses Complete'!AJ"&amp;ROUNDUP(ROW(A2168)/10, 0)+E$5-2)), "#", "")&amp;INDIRECT("'Courses Complete'!AJ"&amp;ROUNDUP(ROW(A2168)/10, 0)+E$5-2)&amp;"&lt;/a&gt;")&amp;IF(INDIRECT("'Courses Complete'!J"&amp;ROUNDUP(ROW(A2168)/10, 0)+E$5-2)="","",", &lt;a href=""../pics/courses/"&amp;INDIRECT("'Courses Complete'!J"&amp;ROUNDUP(ROW(A2168)/10, 0)+E$5-2)&amp;"""&gt;"&amp;IF(ISNUMBER(INDIRECT("'Courses Complete'!AK"&amp;ROUNDUP(ROW(A2168)/10, 0)+E$5-2)), "#", "")&amp;INDIRECT("'Courses Complete'!AK"&amp;ROUNDUP(ROW(A2168)/10, 0)+E$5-2)&amp;"&lt;/a&gt;")&amp;"&lt;/td&gt;", ""))</f>
        <v/>
      </c>
      <c r="B2168" s="100" t="str">
        <f t="shared" ca="1" si="1928"/>
        <v/>
      </c>
    </row>
    <row r="2169" spans="1:2">
      <c r="A2169" s="100" t="str">
        <f ca="1">IF(ROUNDUP(ROW(A2169)/10, 0)-1=0, "          &lt;th scope=""col""&gt;Libraries&lt;/th&gt;", IF(ROUNDUP(ROW(A2169)/10, 0)-1&lt;=E$6-E$5+1, "           &lt;td&gt;"&amp;IF(INDIRECT("'Courses Complete'!O"&amp;ROUNDUP(ROW(A2169)/10, 0)+E$5-2)="", "N/A", "&lt;a href=""../files/libraries/"&amp;VLOOKUP(INDIRECT("'Courses Complete'!O"&amp;ROUNDUP(ROW(A2169)/10, 0)+E$5-2),Libraries!$B:$D,3, 0)&amp;"""&gt;"&amp;INDIRECT("'Courses Complete'!O"&amp;ROUNDUP(ROW(A2169)/10, 0)+E$5-2)&amp;"&lt;/a&gt;")&amp;IF(INDIRECT("'Courses Complete'!P"&amp;ROUNDUP(ROW(A2169)/10, 0)+E$5-2)="", "", ", &lt;a href=""../files/libraries/"&amp;VLOOKUP(INDIRECT("'Courses Complete'!P"&amp;ROUNDUP(ROW(A2169)/10, 0)+E$5-2),Libraries!$B:$D,3, 0)&amp;"""&gt;"&amp;INDIRECT("'Courses Complete'!P"&amp;ROUNDUP(ROW(A2169)/10, 0)+E$5-2)&amp;"&lt;/a&gt;")&amp;IF(INDIRECT("'Courses Complete'!Q"&amp;ROUNDUP(ROW(A2169)/10, 0)+E$5-2)="", "", ", &lt;a href=""../files/libraries/"&amp;VLOOKUP(INDIRECT("'Courses Complete'!Q"&amp;ROUNDUP(ROW(A2169)/10, 0)+E$5-2),Libraries!$B:$D,3, 0)&amp;"""&gt;"&amp;INDIRECT("'Courses Complete'!Q"&amp;ROUNDUP(ROW(A2169)/10, 0)+E$5-2)&amp;"&lt;/a&gt;")&amp;IF(INDIRECT("'Courses Complete'!R"&amp;ROUNDUP(ROW(A2169)/10, 0)+E$5-2)="", "", ", &lt;a href=""../files/libraries/"&amp;VLOOKUP(INDIRECT("'Courses Complete'!R"&amp;ROUNDUP(ROW(A2169)/10, 0)+E$5-2),Libraries!$B:$D,3, 0)&amp;"""&gt;"&amp;INDIRECT("'Courses Complete'!R"&amp;ROUNDUP(ROW(A2169)/10, 0)+E$5-2)&amp;"&lt;/a&gt;")&amp;IF(INDIRECT("'Courses Complete'!S"&amp;ROUNDUP(ROW(A2169)/10, 0)+E$5-2)="", "", ", &lt;a href=""../files/libraries/"&amp;VLOOKUP(INDIRECT("'Courses Complete'!S"&amp;ROUNDUP(ROW(A2169)/10, 0)+E$5-2),Libraries!$B:$D,3, 0)&amp;"""&gt;"&amp;INDIRECT("'Courses Complete'!S"&amp;ROUNDUP(ROW(A2169)/10, 0)+E$5-2)&amp;"&lt;/a&gt;")&amp;IF(INDIRECT("'Courses Complete'!T"&amp;ROUNDUP(ROW(A2169)/10, 0)+E$5-2)="", "", ", &lt;a href=""../files/libraries/"&amp;VLOOKUP(INDIRECT("'Courses Complete'!T"&amp;ROUNDUP(ROW(A2169)/10, 0)+E$5-2),Libraries!$B:$D,3, 0)&amp;"""&gt;"&amp;INDIRECT("'Courses Complete'!T"&amp;ROUNDUP(ROW(A2169)/10, 0)+E$5-2)&amp;"&lt;/a&gt;")&amp;IF(INDIRECT("'Courses Complete'!U"&amp;ROUNDUP(ROW(A2169)/10, 0)+E$5-2)="", "", ", &lt;a href=""../files/libraries/"&amp;VLOOKUP(INDIRECT("'Courses Complete'!U"&amp;ROUNDUP(ROW(A2169)/10, 0)+E$5-2),Libraries!$B:$D,3, 0)&amp;"""&gt;"&amp;INDIRECT("'Courses Complete'!U"&amp;ROUNDUP(ROW(A2169)/10, 0)+E$5-2)&amp;"&lt;/a&gt;")&amp;IF(INDIRECT("'Courses Complete'!V"&amp;ROUNDUP(ROW(A2169)/10, 0)+E$5-2)="", "", ", &lt;a href=""../files/libraries/"&amp;VLOOKUP(INDIRECT("'Courses Complete'!V"&amp;ROUNDUP(ROW(A2169)/10, 0)+E$5-2),Libraries!$B:$D,3, 0)&amp;"""&gt;"&amp;INDIRECT("'Courses Complete'!V"&amp;ROUNDUP(ROW(A2169)/10, 0)+E$5-2)&amp;"&lt;/a&gt;")&amp;IF(INDIRECT("'Courses Complete'!W"&amp;ROUNDUP(ROW(A2169)/10, 0)+E$5-2)="", "", ", &lt;a href=""../files/libraries/"&amp;VLOOKUP(INDIRECT("'Courses Complete'!W"&amp;ROUNDUP(ROW(A2169)/10, 0)+E$5-2),Libraries!$B:$D,3, 0)&amp;"""&gt;"&amp;INDIRECT("'Courses Complete'!W"&amp;ROUNDUP(ROW(A2169)/10, 0)+E$5-2)&amp;"&lt;/a&gt;")&amp;IF(INDIRECT("'Courses Complete'!X"&amp;ROUNDUP(ROW(A2169)/10, 0)+E$5-2)="", "", ", &lt;a href=""../files/libraries/"&amp;VLOOKUP(INDIRECT("'Courses Complete'!X"&amp;ROUNDUP(ROW(A2169)/10, 0)+E$5-2),Libraries!$B:$D,3, 0)&amp;"""&gt;"&amp;INDIRECT("'Courses Complete'!X"&amp;ROUNDUP(ROW(A2169)/10, 0)+E$5-2)&amp;IF(INDIRECT("'Courses Complete'!Y"&amp;ROUNDUP(ROW(A2169)/10, 0)+E$5-2)="", "", ", &lt;a href=""../files/libraries/"&amp;VLOOKUP(INDIRECT("'Courses Complete'!Y"&amp;ROUNDUP(ROW(A2169)/10, 0)+E$5-2),Libraries!$B:$D,3, 0)&amp;"""&gt;"&amp;INDIRECT("'Courses Complete'!Y"&amp;ROUNDUP(ROW(A2169)/10, 0)+E$5-2)&amp;"&lt;/a&gt;")&amp;"&lt;/a&gt;")&amp;IF(INDIRECT("'Courses Complete'!Z"&amp;ROUNDUP(ROW(A2169)/10, 0)+E$5-2)="", "", ", &lt;a href=""../files/libraries/"&amp;VLOOKUP(INDIRECT("'Courses Complete'!Z"&amp;ROUNDUP(ROW(A2169)/10, 0)+E$5-2),Libraries!$B:$D,3, 0)&amp;"""&gt;"&amp;INDIRECT("'Courses Complete'!Z"&amp;ROUNDUP(ROW(A2169)/10, 0)+E$5-2)&amp;"&lt;/a&gt;")&amp;IF(INDIRECT("'Courses Complete'!AA"&amp;ROUNDUP(ROW(A2169)/10, 0)+E$5-2)="", "", ", &lt;a href=""../files/libraries/"&amp;VLOOKUP(INDIRECT("'Courses Complete'!AA"&amp;ROUNDUP(ROW(A2169)/10, 0)+E$5-2),Libraries!$B:$D,3, 0)&amp;"""&gt;"&amp;INDIRECT("'Courses Complete'!AA"&amp;ROUNDUP(ROW(A2169)/10, 0)+E$5-2)&amp;"&lt;/a&gt;")&amp;IF(INDIRECT("'Courses Complete'!AB"&amp;ROUNDUP(ROW(A2169)/10, 0)+E$5-2)="", "", ", &lt;a href=""../files/libraries/"&amp;VLOOKUP(INDIRECT("'Courses Complete'!AB"&amp;ROUNDUP(ROW(A2169)/10, 0)+E$5-2),Libraries!$B:$D,3, 0)&amp;"""&gt;"&amp;INDIRECT("'Courses Complete'!AB"&amp;ROUNDUP(ROW(A2169)/10, 0)+E$5-2)&amp;"&lt;/a&gt;")&amp;IF(INDIRECT("'Courses Complete'!AC"&amp;ROUNDUP(ROW(A2169)/10, 0)+E$5-2)="", "", ", &lt;a href=""../files/libraries/"&amp;VLOOKUP(INDIRECT("'Courses Complete'!AC"&amp;ROUNDUP(ROW(A2169)/10, 0)+E$5-2),Libraries!$B:$D,3, 0)&amp;"""&gt;"&amp;INDIRECT("'Courses Complete'!AC"&amp;ROUNDUP(ROW(A2169)/10, 0)+E$5-2)&amp;"&lt;/a&gt;")&amp;IF(INDIRECT("'Courses Complete'!AD"&amp;ROUNDUP(ROW(A2169)/10, 0)+E$5-2)="", "", ", &lt;a href=""../files/libraries/"&amp;VLOOKUP(INDIRECT("'Courses Complete'!AD"&amp;ROUNDUP(ROW(A2169)/10, 0)+E$5-2),Libraries!$B:$D,3, 0)&amp;"""&gt;"&amp;INDIRECT("'Courses Complete'!AD"&amp;ROUNDUP(ROW(A2169)/10, 0)+E$5-2)&amp;"&lt;/a&gt;")&amp;IF(INDIRECT("'Courses Complete'!AE"&amp;ROUNDUP(ROW(A2169)/10, 0)+E$5-2)="", "", ", &lt;a href=""../files/libraries/"&amp;VLOOKUP(INDIRECT("'Courses Complete'!AE"&amp;ROUNDUP(ROW(A2169)/10, 0)+E$5-2),Libraries!$B:$D,3, 0)&amp;"""&gt;"&amp;INDIRECT("'Courses Complete'!AE"&amp;ROUNDUP(ROW(A2169)/10, 0)+E$5-2)&amp;"&lt;/a&gt;")&amp;IF(INDIRECT("'Courses Complete'!AF"&amp;ROUNDUP(ROW(A2169)/10, 0)+E$5-2)="", "", ", &lt;a href=""../files/libraries/"&amp;VLOOKUP(INDIRECT("'Courses Complete'!AF"&amp;ROUNDUP(ROW(A2169)/10, 0)+E$5-2),Libraries!$B:$D,3, 0)&amp;"""&gt;"&amp;INDIRECT("'Courses Complete'!AF"&amp;ROUNDUP(ROW(A2169)/10, 0)+E$5-2)&amp;"&lt;/a&gt;")&amp;"&lt;/td&gt;", ""))</f>
        <v/>
      </c>
      <c r="B2169" s="100" t="str">
        <f t="shared" ca="1" si="1928"/>
        <v/>
      </c>
    </row>
    <row r="2170" spans="1:2">
      <c r="A2170" s="100" t="str">
        <f t="shared" ref="A2170" ca="1" si="1978">IF(ROUNDUP(ROW(A2170)/10, 0)-1=0, "        &lt;/tr&gt;", IF(ROUNDUP(ROW(A2170)/10, 0)-1&lt;=E$6-E$5+1, "         &lt;/tr&gt;", ""))</f>
        <v/>
      </c>
      <c r="B2170" s="100" t="str">
        <f t="shared" ca="1" si="1928"/>
        <v/>
      </c>
    </row>
    <row r="2171" spans="1:2">
      <c r="A2171" s="100" t="str">
        <f t="shared" ref="A2171" ca="1" si="1979">IF(ROUNDUP(ROW(A2171)/10, 0)-1=0, "&lt;table class=""horz_head line_divide""&gt;&lt;tr &gt;", IF(ROUNDUP(ROW(A2171)/10, 0)-1&lt;=E$6-E$5+1, "         &lt;tr&gt;", IF(ROUNDUP(ROW(A2171)/10, 0)-1=E$6-E$5+2, "      &lt;/table&gt;", "")))</f>
        <v/>
      </c>
      <c r="B2171" s="100" t="str">
        <f t="shared" ca="1" si="1928"/>
        <v/>
      </c>
    </row>
    <row r="2172" spans="1:2">
      <c r="A2172" s="100" t="str">
        <f t="shared" ref="A2172" ca="1" si="1980">IF(ROUNDUP(ROW(A2172)/10, 0)-1=0, "          &lt;th scope=""col""&gt;Real&lt;/th&gt;", IF(ROUNDUP(ROW(A2172)/10, 0)-1&lt;=E$6-E$5+1, "           &lt;td&gt;"&amp;INDIRECT("'Courses Complete'!E"&amp;ROUNDUP(ROW(A2172)/10, 0)+E$5-2)&amp;"&lt;/td&gt;", ""))</f>
        <v/>
      </c>
      <c r="B2172" s="100" t="str">
        <f t="shared" ca="1" si="1928"/>
        <v/>
      </c>
    </row>
    <row r="2173" spans="1:2">
      <c r="A2173" s="100" t="str">
        <f t="shared" ref="A2173" ca="1" si="1981">IF(ROUNDUP(ROW(A2173)/10, 0)-1=0, "          &lt;th scope=""col""&gt;Type&lt;/th&gt;", IF(ROUNDUP(ROW(A2173)/10, 0)-1&lt;=E$6-E$5+1, "           &lt;td&gt;"&amp;INDIRECT("'Courses Complete'!D"&amp;ROUNDUP(ROW(A2173)/10, 0)+E$5-2)&amp;"&lt;/td&gt;", ""))</f>
        <v/>
      </c>
      <c r="B2173" s="100" t="str">
        <f t="shared" ca="1" si="1928"/>
        <v/>
      </c>
    </row>
    <row r="2174" spans="1:2">
      <c r="A2174" s="100" t="str">
        <f t="shared" ref="A2174" ca="1" si="1982">IF(ROUNDUP(ROW(A2174)/10, 0)-1=0, "          &lt;th scope=""col""&gt;Course&lt;/th&gt;", IF(ROUNDUP(ROW(A2174)/10, 0)-1&lt;=E$6-E$5+1, "           &lt;td&gt;"&amp;IF(INDIRECT("'Courses Complete'!K"&amp;ROUNDUP(ROW(A2174)/10, 0)+E$5-2)="", INDIRECT("'Courses Complete'!C"&amp;ROUNDUP(ROW(A2174)/10, 0)+E$5-2), "&lt;a href=""../files/courses/"&amp;INDIRECT("'Courses Complete'!K"&amp;ROUNDUP(ROW(A2174)/10, 0)+E$5-2)&amp;"""&gt;"&amp;INDIRECT("'Courses Complete'!C"&amp;ROUNDUP(ROW(A2174)/10, 0)+E$5-2)&amp;"&lt;/a&gt;")&amp;"&lt;/td&gt;", ""))</f>
        <v/>
      </c>
      <c r="B2174" s="100" t="str">
        <f t="shared" ca="1" si="1928"/>
        <v/>
      </c>
    </row>
    <row r="2175" spans="1:2">
      <c r="A2175" s="100" t="str">
        <f t="shared" ref="A2175" ca="1" si="1983">IF(ROUNDUP(ROW(A2175)/10, 0)-1=0, "          &lt;th scope=""col""&gt;Designer&lt;/th&gt;", IF(ROUNDUP(ROW(A2175)/10, 0)-1&lt;=E$6-E$5+1, "           &lt;td&gt;"&amp;INDIRECT("'Courses Complete'!L"&amp;ROUNDUP(ROW(A2175)/10, 0)+E$5-2)&amp;"&lt;/td&gt;", ""))</f>
        <v/>
      </c>
      <c r="B2175" s="100" t="str">
        <f t="shared" ca="1" si="1928"/>
        <v/>
      </c>
    </row>
    <row r="2176" spans="1:2">
      <c r="A2176" s="100" t="str">
        <f t="shared" ref="A2176" ca="1" si="1984">IF(ROUNDUP(ROW(A2176)/10, 0)-1=0, "          &lt;th class=""right_align"" scope=""col""&gt;Date&lt;/th&gt;", IF(ROUNDUP(ROW(A2176)/10, 0)-1&lt;=E$6-E$5+1, "           &lt;td class=""right_align""&gt;"&amp;MONTH(INDIRECT("'Courses Complete'!N"&amp;ROUNDUP(ROW(A2176)/10, 0)+E$5-2))&amp;"/"&amp;DAY(INDIRECT("'Courses Complete'!N"&amp;ROUNDUP(ROW(A2176)/10, 0)+E$5-2))&amp;"/"&amp;YEAR(INDIRECT("'Courses Complete'!N"&amp;ROUNDUP(ROW(A2176)/10, 0)+E$5-2))&amp;"&lt;/td&gt;", ""))</f>
        <v/>
      </c>
      <c r="B2176" s="100" t="str">
        <f t="shared" ca="1" si="1928"/>
        <v/>
      </c>
    </row>
    <row r="2177" spans="1:2">
      <c r="A2177" s="100" t="str">
        <f t="shared" ref="A2177" ca="1" si="1985">IF(ROUNDUP(ROW(A2177)/10, 0)-1=0, "          &lt;th class=""right_align"" scope=""col""&gt;Size&lt;/th&gt;", IF(ROUNDUP(ROW(A2177)/10, 0)-1&lt;=E$6-E$5+1, "           &lt;td class=""right_align""&gt;"&amp;TEXT(ROUND(INDIRECT("'Courses Complete'!M"&amp;ROUNDUP(ROW(A2177)/10, 0)+E$5-2), 1), "0.0")&amp;"&lt;/td&gt;", ""))</f>
        <v/>
      </c>
      <c r="B2177" s="100" t="str">
        <f t="shared" ca="1" si="1928"/>
        <v/>
      </c>
    </row>
    <row r="2178" spans="1:2">
      <c r="A2178" s="100" t="str">
        <f t="shared" ref="A2178" ca="1" si="1986">IF(ROUNDUP(ROW(A2178)/10, 0)-1=0, "          &lt;th scope=""col""&gt;Images&lt;/th&gt;", IF(ROUNDUP(ROW(A2178)/10, 0)-1&lt;=E$6-E$5+1, "           &lt;td&gt;"&amp;IF(INDIRECT("'Courses Complete'!F"&amp;ROUNDUP(ROW(A2178)/10, 0)+E$5-2)="","","&lt;a href=""../pics/courses/"&amp;INDIRECT("'Courses Complete'!F"&amp;ROUNDUP(ROW(A2178)/10, 0)+E$5-2)&amp;"""&gt;"&amp;IF(ISNUMBER(INDIRECT("'Courses Complete'!AG"&amp;ROUNDUP(ROW(A2178)/10, 0)+E$5-2)), "#", "")&amp;INDIRECT("'Courses Complete'!AG"&amp;ROUNDUP(ROW(A2178)/10, 0)+E$5-2)&amp;"&lt;/a&gt;")&amp;IF(INDIRECT("'Courses Complete'!G"&amp;ROUNDUP(ROW(A2178)/10, 0)+E$5-2)="","",", &lt;a href=""../pics/courses/"&amp;INDIRECT("'Courses Complete'!G"&amp;ROUNDUP(ROW(A2178)/10, 0)+E$5-2)&amp;"""&gt;"&amp;IF(ISNUMBER(INDIRECT("'Courses Complete'!AH"&amp;ROUNDUP(ROW(A2178)/10, 0)+E$5-2)), "#", "")&amp;INDIRECT("'Courses Complete'!AH"&amp;ROUNDUP(ROW(A2178)/10, 0)+E$5-2)&amp;"&lt;/a&gt;")&amp;IF(INDIRECT("'Courses Complete'!H"&amp;ROUNDUP(ROW(A2178)/10, 0)+E$5-2)="","",", &lt;a href=""../pics/courses/"&amp;INDIRECT("'Courses Complete'!H"&amp;ROUNDUP(ROW(A2178)/10, 0)+E$5-2)&amp;"""&gt;"&amp;IF(ISNUMBER(INDIRECT("'Courses Complete'!AI"&amp;ROUNDUP(ROW(A2178)/10, 0)+E$5-2)), "#", "")&amp;INDIRECT("'Courses Complete'!AI"&amp;ROUNDUP(ROW(A2178)/10, 0)+E$5-2)&amp;"&lt;/a&gt;")&amp;IF(INDIRECT("'Courses Complete'!I"&amp;ROUNDUP(ROW(A2178)/10, 0)+E$5-2)="","",", &lt;a href=""../pics/courses/"&amp;INDIRECT("'Courses Complete'!I"&amp;ROUNDUP(ROW(A2178)/10, 0)+E$5-2)&amp;"""&gt;"&amp;IF(ISNUMBER(INDIRECT("'Courses Complete'!AJ"&amp;ROUNDUP(ROW(A2178)/10, 0)+E$5-2)), "#", "")&amp;INDIRECT("'Courses Complete'!AJ"&amp;ROUNDUP(ROW(A2178)/10, 0)+E$5-2)&amp;"&lt;/a&gt;")&amp;IF(INDIRECT("'Courses Complete'!J"&amp;ROUNDUP(ROW(A2178)/10, 0)+E$5-2)="","",", &lt;a href=""../pics/courses/"&amp;INDIRECT("'Courses Complete'!J"&amp;ROUNDUP(ROW(A2178)/10, 0)+E$5-2)&amp;"""&gt;"&amp;IF(ISNUMBER(INDIRECT("'Courses Complete'!AK"&amp;ROUNDUP(ROW(A2178)/10, 0)+E$5-2)), "#", "")&amp;INDIRECT("'Courses Complete'!AK"&amp;ROUNDUP(ROW(A2178)/10, 0)+E$5-2)&amp;"&lt;/a&gt;")&amp;"&lt;/td&gt;", ""))</f>
        <v/>
      </c>
      <c r="B2178" s="100" t="str">
        <f t="shared" ref="B2178:B2241" ca="1" si="1987" xml:space="preserve"> IFERROR(IF(ROUNDUP(ROW(A2178)/10, 0)-1&lt;=E$6-E$5+1, ROUNDUP(ROW(A2178)/10, 0)-1, ""), 0)</f>
        <v/>
      </c>
    </row>
    <row r="2179" spans="1:2">
      <c r="A2179" s="100" t="str">
        <f ca="1">IF(ROUNDUP(ROW(A2179)/10, 0)-1=0, "          &lt;th scope=""col""&gt;Libraries&lt;/th&gt;", IF(ROUNDUP(ROW(A2179)/10, 0)-1&lt;=E$6-E$5+1, "           &lt;td&gt;"&amp;IF(INDIRECT("'Courses Complete'!O"&amp;ROUNDUP(ROW(A2179)/10, 0)+E$5-2)="", "N/A", "&lt;a href=""../files/libraries/"&amp;VLOOKUP(INDIRECT("'Courses Complete'!O"&amp;ROUNDUP(ROW(A2179)/10, 0)+E$5-2),Libraries!$B:$D,3, 0)&amp;"""&gt;"&amp;INDIRECT("'Courses Complete'!O"&amp;ROUNDUP(ROW(A2179)/10, 0)+E$5-2)&amp;"&lt;/a&gt;")&amp;IF(INDIRECT("'Courses Complete'!P"&amp;ROUNDUP(ROW(A2179)/10, 0)+E$5-2)="", "", ", &lt;a href=""../files/libraries/"&amp;VLOOKUP(INDIRECT("'Courses Complete'!P"&amp;ROUNDUP(ROW(A2179)/10, 0)+E$5-2),Libraries!$B:$D,3, 0)&amp;"""&gt;"&amp;INDIRECT("'Courses Complete'!P"&amp;ROUNDUP(ROW(A2179)/10, 0)+E$5-2)&amp;"&lt;/a&gt;")&amp;IF(INDIRECT("'Courses Complete'!Q"&amp;ROUNDUP(ROW(A2179)/10, 0)+E$5-2)="", "", ", &lt;a href=""../files/libraries/"&amp;VLOOKUP(INDIRECT("'Courses Complete'!Q"&amp;ROUNDUP(ROW(A2179)/10, 0)+E$5-2),Libraries!$B:$D,3, 0)&amp;"""&gt;"&amp;INDIRECT("'Courses Complete'!Q"&amp;ROUNDUP(ROW(A2179)/10, 0)+E$5-2)&amp;"&lt;/a&gt;")&amp;IF(INDIRECT("'Courses Complete'!R"&amp;ROUNDUP(ROW(A2179)/10, 0)+E$5-2)="", "", ", &lt;a href=""../files/libraries/"&amp;VLOOKUP(INDIRECT("'Courses Complete'!R"&amp;ROUNDUP(ROW(A2179)/10, 0)+E$5-2),Libraries!$B:$D,3, 0)&amp;"""&gt;"&amp;INDIRECT("'Courses Complete'!R"&amp;ROUNDUP(ROW(A2179)/10, 0)+E$5-2)&amp;"&lt;/a&gt;")&amp;IF(INDIRECT("'Courses Complete'!S"&amp;ROUNDUP(ROW(A2179)/10, 0)+E$5-2)="", "", ", &lt;a href=""../files/libraries/"&amp;VLOOKUP(INDIRECT("'Courses Complete'!S"&amp;ROUNDUP(ROW(A2179)/10, 0)+E$5-2),Libraries!$B:$D,3, 0)&amp;"""&gt;"&amp;INDIRECT("'Courses Complete'!S"&amp;ROUNDUP(ROW(A2179)/10, 0)+E$5-2)&amp;"&lt;/a&gt;")&amp;IF(INDIRECT("'Courses Complete'!T"&amp;ROUNDUP(ROW(A2179)/10, 0)+E$5-2)="", "", ", &lt;a href=""../files/libraries/"&amp;VLOOKUP(INDIRECT("'Courses Complete'!T"&amp;ROUNDUP(ROW(A2179)/10, 0)+E$5-2),Libraries!$B:$D,3, 0)&amp;"""&gt;"&amp;INDIRECT("'Courses Complete'!T"&amp;ROUNDUP(ROW(A2179)/10, 0)+E$5-2)&amp;"&lt;/a&gt;")&amp;IF(INDIRECT("'Courses Complete'!U"&amp;ROUNDUP(ROW(A2179)/10, 0)+E$5-2)="", "", ", &lt;a href=""../files/libraries/"&amp;VLOOKUP(INDIRECT("'Courses Complete'!U"&amp;ROUNDUP(ROW(A2179)/10, 0)+E$5-2),Libraries!$B:$D,3, 0)&amp;"""&gt;"&amp;INDIRECT("'Courses Complete'!U"&amp;ROUNDUP(ROW(A2179)/10, 0)+E$5-2)&amp;"&lt;/a&gt;")&amp;IF(INDIRECT("'Courses Complete'!V"&amp;ROUNDUP(ROW(A2179)/10, 0)+E$5-2)="", "", ", &lt;a href=""../files/libraries/"&amp;VLOOKUP(INDIRECT("'Courses Complete'!V"&amp;ROUNDUP(ROW(A2179)/10, 0)+E$5-2),Libraries!$B:$D,3, 0)&amp;"""&gt;"&amp;INDIRECT("'Courses Complete'!V"&amp;ROUNDUP(ROW(A2179)/10, 0)+E$5-2)&amp;"&lt;/a&gt;")&amp;IF(INDIRECT("'Courses Complete'!W"&amp;ROUNDUP(ROW(A2179)/10, 0)+E$5-2)="", "", ", &lt;a href=""../files/libraries/"&amp;VLOOKUP(INDIRECT("'Courses Complete'!W"&amp;ROUNDUP(ROW(A2179)/10, 0)+E$5-2),Libraries!$B:$D,3, 0)&amp;"""&gt;"&amp;INDIRECT("'Courses Complete'!W"&amp;ROUNDUP(ROW(A2179)/10, 0)+E$5-2)&amp;"&lt;/a&gt;")&amp;IF(INDIRECT("'Courses Complete'!X"&amp;ROUNDUP(ROW(A2179)/10, 0)+E$5-2)="", "", ", &lt;a href=""../files/libraries/"&amp;VLOOKUP(INDIRECT("'Courses Complete'!X"&amp;ROUNDUP(ROW(A2179)/10, 0)+E$5-2),Libraries!$B:$D,3, 0)&amp;"""&gt;"&amp;INDIRECT("'Courses Complete'!X"&amp;ROUNDUP(ROW(A2179)/10, 0)+E$5-2)&amp;IF(INDIRECT("'Courses Complete'!Y"&amp;ROUNDUP(ROW(A2179)/10, 0)+E$5-2)="", "", ", &lt;a href=""../files/libraries/"&amp;VLOOKUP(INDIRECT("'Courses Complete'!Y"&amp;ROUNDUP(ROW(A2179)/10, 0)+E$5-2),Libraries!$B:$D,3, 0)&amp;"""&gt;"&amp;INDIRECT("'Courses Complete'!Y"&amp;ROUNDUP(ROW(A2179)/10, 0)+E$5-2)&amp;"&lt;/a&gt;")&amp;"&lt;/a&gt;")&amp;IF(INDIRECT("'Courses Complete'!Z"&amp;ROUNDUP(ROW(A2179)/10, 0)+E$5-2)="", "", ", &lt;a href=""../files/libraries/"&amp;VLOOKUP(INDIRECT("'Courses Complete'!Z"&amp;ROUNDUP(ROW(A2179)/10, 0)+E$5-2),Libraries!$B:$D,3, 0)&amp;"""&gt;"&amp;INDIRECT("'Courses Complete'!Z"&amp;ROUNDUP(ROW(A2179)/10, 0)+E$5-2)&amp;"&lt;/a&gt;")&amp;IF(INDIRECT("'Courses Complete'!AA"&amp;ROUNDUP(ROW(A2179)/10, 0)+E$5-2)="", "", ", &lt;a href=""../files/libraries/"&amp;VLOOKUP(INDIRECT("'Courses Complete'!AA"&amp;ROUNDUP(ROW(A2179)/10, 0)+E$5-2),Libraries!$B:$D,3, 0)&amp;"""&gt;"&amp;INDIRECT("'Courses Complete'!AA"&amp;ROUNDUP(ROW(A2179)/10, 0)+E$5-2)&amp;"&lt;/a&gt;")&amp;IF(INDIRECT("'Courses Complete'!AB"&amp;ROUNDUP(ROW(A2179)/10, 0)+E$5-2)="", "", ", &lt;a href=""../files/libraries/"&amp;VLOOKUP(INDIRECT("'Courses Complete'!AB"&amp;ROUNDUP(ROW(A2179)/10, 0)+E$5-2),Libraries!$B:$D,3, 0)&amp;"""&gt;"&amp;INDIRECT("'Courses Complete'!AB"&amp;ROUNDUP(ROW(A2179)/10, 0)+E$5-2)&amp;"&lt;/a&gt;")&amp;IF(INDIRECT("'Courses Complete'!AC"&amp;ROUNDUP(ROW(A2179)/10, 0)+E$5-2)="", "", ", &lt;a href=""../files/libraries/"&amp;VLOOKUP(INDIRECT("'Courses Complete'!AC"&amp;ROUNDUP(ROW(A2179)/10, 0)+E$5-2),Libraries!$B:$D,3, 0)&amp;"""&gt;"&amp;INDIRECT("'Courses Complete'!AC"&amp;ROUNDUP(ROW(A2179)/10, 0)+E$5-2)&amp;"&lt;/a&gt;")&amp;IF(INDIRECT("'Courses Complete'!AD"&amp;ROUNDUP(ROW(A2179)/10, 0)+E$5-2)="", "", ", &lt;a href=""../files/libraries/"&amp;VLOOKUP(INDIRECT("'Courses Complete'!AD"&amp;ROUNDUP(ROW(A2179)/10, 0)+E$5-2),Libraries!$B:$D,3, 0)&amp;"""&gt;"&amp;INDIRECT("'Courses Complete'!AD"&amp;ROUNDUP(ROW(A2179)/10, 0)+E$5-2)&amp;"&lt;/a&gt;")&amp;IF(INDIRECT("'Courses Complete'!AE"&amp;ROUNDUP(ROW(A2179)/10, 0)+E$5-2)="", "", ", &lt;a href=""../files/libraries/"&amp;VLOOKUP(INDIRECT("'Courses Complete'!AE"&amp;ROUNDUP(ROW(A2179)/10, 0)+E$5-2),Libraries!$B:$D,3, 0)&amp;"""&gt;"&amp;INDIRECT("'Courses Complete'!AE"&amp;ROUNDUP(ROW(A2179)/10, 0)+E$5-2)&amp;"&lt;/a&gt;")&amp;IF(INDIRECT("'Courses Complete'!AF"&amp;ROUNDUP(ROW(A2179)/10, 0)+E$5-2)="", "", ", &lt;a href=""../files/libraries/"&amp;VLOOKUP(INDIRECT("'Courses Complete'!AF"&amp;ROUNDUP(ROW(A2179)/10, 0)+E$5-2),Libraries!$B:$D,3, 0)&amp;"""&gt;"&amp;INDIRECT("'Courses Complete'!AF"&amp;ROUNDUP(ROW(A2179)/10, 0)+E$5-2)&amp;"&lt;/a&gt;")&amp;"&lt;/td&gt;", ""))</f>
        <v/>
      </c>
      <c r="B2179" s="100" t="str">
        <f t="shared" ca="1" si="1987"/>
        <v/>
      </c>
    </row>
    <row r="2180" spans="1:2">
      <c r="A2180" s="100" t="str">
        <f t="shared" ref="A2180" ca="1" si="1988">IF(ROUNDUP(ROW(A2180)/10, 0)-1=0, "        &lt;/tr&gt;", IF(ROUNDUP(ROW(A2180)/10, 0)-1&lt;=E$6-E$5+1, "         &lt;/tr&gt;", ""))</f>
        <v/>
      </c>
      <c r="B2180" s="100" t="str">
        <f t="shared" ca="1" si="1987"/>
        <v/>
      </c>
    </row>
    <row r="2181" spans="1:2">
      <c r="A2181" s="100" t="str">
        <f t="shared" ref="A2181" ca="1" si="1989">IF(ROUNDUP(ROW(A2181)/10, 0)-1=0, "&lt;table class=""horz_head line_divide""&gt;&lt;tr &gt;", IF(ROUNDUP(ROW(A2181)/10, 0)-1&lt;=E$6-E$5+1, "         &lt;tr&gt;", IF(ROUNDUP(ROW(A2181)/10, 0)-1=E$6-E$5+2, "      &lt;/table&gt;", "")))</f>
        <v/>
      </c>
      <c r="B2181" s="100" t="str">
        <f t="shared" ca="1" si="1987"/>
        <v/>
      </c>
    </row>
    <row r="2182" spans="1:2">
      <c r="A2182" s="100" t="str">
        <f t="shared" ref="A2182" ca="1" si="1990">IF(ROUNDUP(ROW(A2182)/10, 0)-1=0, "          &lt;th scope=""col""&gt;Real&lt;/th&gt;", IF(ROUNDUP(ROW(A2182)/10, 0)-1&lt;=E$6-E$5+1, "           &lt;td&gt;"&amp;INDIRECT("'Courses Complete'!E"&amp;ROUNDUP(ROW(A2182)/10, 0)+E$5-2)&amp;"&lt;/td&gt;", ""))</f>
        <v/>
      </c>
      <c r="B2182" s="100" t="str">
        <f t="shared" ca="1" si="1987"/>
        <v/>
      </c>
    </row>
    <row r="2183" spans="1:2">
      <c r="A2183" s="100" t="str">
        <f t="shared" ref="A2183" ca="1" si="1991">IF(ROUNDUP(ROW(A2183)/10, 0)-1=0, "          &lt;th scope=""col""&gt;Type&lt;/th&gt;", IF(ROUNDUP(ROW(A2183)/10, 0)-1&lt;=E$6-E$5+1, "           &lt;td&gt;"&amp;INDIRECT("'Courses Complete'!D"&amp;ROUNDUP(ROW(A2183)/10, 0)+E$5-2)&amp;"&lt;/td&gt;", ""))</f>
        <v/>
      </c>
      <c r="B2183" s="100" t="str">
        <f t="shared" ca="1" si="1987"/>
        <v/>
      </c>
    </row>
    <row r="2184" spans="1:2">
      <c r="A2184" s="100" t="str">
        <f t="shared" ref="A2184" ca="1" si="1992">IF(ROUNDUP(ROW(A2184)/10, 0)-1=0, "          &lt;th scope=""col""&gt;Course&lt;/th&gt;", IF(ROUNDUP(ROW(A2184)/10, 0)-1&lt;=E$6-E$5+1, "           &lt;td&gt;"&amp;IF(INDIRECT("'Courses Complete'!K"&amp;ROUNDUP(ROW(A2184)/10, 0)+E$5-2)="", INDIRECT("'Courses Complete'!C"&amp;ROUNDUP(ROW(A2184)/10, 0)+E$5-2), "&lt;a href=""../files/courses/"&amp;INDIRECT("'Courses Complete'!K"&amp;ROUNDUP(ROW(A2184)/10, 0)+E$5-2)&amp;"""&gt;"&amp;INDIRECT("'Courses Complete'!C"&amp;ROUNDUP(ROW(A2184)/10, 0)+E$5-2)&amp;"&lt;/a&gt;")&amp;"&lt;/td&gt;", ""))</f>
        <v/>
      </c>
      <c r="B2184" s="100" t="str">
        <f t="shared" ca="1" si="1987"/>
        <v/>
      </c>
    </row>
    <row r="2185" spans="1:2">
      <c r="A2185" s="100" t="str">
        <f t="shared" ref="A2185" ca="1" si="1993">IF(ROUNDUP(ROW(A2185)/10, 0)-1=0, "          &lt;th scope=""col""&gt;Designer&lt;/th&gt;", IF(ROUNDUP(ROW(A2185)/10, 0)-1&lt;=E$6-E$5+1, "           &lt;td&gt;"&amp;INDIRECT("'Courses Complete'!L"&amp;ROUNDUP(ROW(A2185)/10, 0)+E$5-2)&amp;"&lt;/td&gt;", ""))</f>
        <v/>
      </c>
      <c r="B2185" s="100" t="str">
        <f t="shared" ca="1" si="1987"/>
        <v/>
      </c>
    </row>
    <row r="2186" spans="1:2">
      <c r="A2186" s="100" t="str">
        <f t="shared" ref="A2186" ca="1" si="1994">IF(ROUNDUP(ROW(A2186)/10, 0)-1=0, "          &lt;th class=""right_align"" scope=""col""&gt;Date&lt;/th&gt;", IF(ROUNDUP(ROW(A2186)/10, 0)-1&lt;=E$6-E$5+1, "           &lt;td class=""right_align""&gt;"&amp;MONTH(INDIRECT("'Courses Complete'!N"&amp;ROUNDUP(ROW(A2186)/10, 0)+E$5-2))&amp;"/"&amp;DAY(INDIRECT("'Courses Complete'!N"&amp;ROUNDUP(ROW(A2186)/10, 0)+E$5-2))&amp;"/"&amp;YEAR(INDIRECT("'Courses Complete'!N"&amp;ROUNDUP(ROW(A2186)/10, 0)+E$5-2))&amp;"&lt;/td&gt;", ""))</f>
        <v/>
      </c>
      <c r="B2186" s="100" t="str">
        <f t="shared" ca="1" si="1987"/>
        <v/>
      </c>
    </row>
    <row r="2187" spans="1:2">
      <c r="A2187" s="100" t="str">
        <f t="shared" ref="A2187" ca="1" si="1995">IF(ROUNDUP(ROW(A2187)/10, 0)-1=0, "          &lt;th class=""right_align"" scope=""col""&gt;Size&lt;/th&gt;", IF(ROUNDUP(ROW(A2187)/10, 0)-1&lt;=E$6-E$5+1, "           &lt;td class=""right_align""&gt;"&amp;TEXT(ROUND(INDIRECT("'Courses Complete'!M"&amp;ROUNDUP(ROW(A2187)/10, 0)+E$5-2), 1), "0.0")&amp;"&lt;/td&gt;", ""))</f>
        <v/>
      </c>
      <c r="B2187" s="100" t="str">
        <f t="shared" ca="1" si="1987"/>
        <v/>
      </c>
    </row>
    <row r="2188" spans="1:2">
      <c r="A2188" s="100" t="str">
        <f t="shared" ref="A2188" ca="1" si="1996">IF(ROUNDUP(ROW(A2188)/10, 0)-1=0, "          &lt;th scope=""col""&gt;Images&lt;/th&gt;", IF(ROUNDUP(ROW(A2188)/10, 0)-1&lt;=E$6-E$5+1, "           &lt;td&gt;"&amp;IF(INDIRECT("'Courses Complete'!F"&amp;ROUNDUP(ROW(A2188)/10, 0)+E$5-2)="","","&lt;a href=""../pics/courses/"&amp;INDIRECT("'Courses Complete'!F"&amp;ROUNDUP(ROW(A2188)/10, 0)+E$5-2)&amp;"""&gt;"&amp;IF(ISNUMBER(INDIRECT("'Courses Complete'!AG"&amp;ROUNDUP(ROW(A2188)/10, 0)+E$5-2)), "#", "")&amp;INDIRECT("'Courses Complete'!AG"&amp;ROUNDUP(ROW(A2188)/10, 0)+E$5-2)&amp;"&lt;/a&gt;")&amp;IF(INDIRECT("'Courses Complete'!G"&amp;ROUNDUP(ROW(A2188)/10, 0)+E$5-2)="","",", &lt;a href=""../pics/courses/"&amp;INDIRECT("'Courses Complete'!G"&amp;ROUNDUP(ROW(A2188)/10, 0)+E$5-2)&amp;"""&gt;"&amp;IF(ISNUMBER(INDIRECT("'Courses Complete'!AH"&amp;ROUNDUP(ROW(A2188)/10, 0)+E$5-2)), "#", "")&amp;INDIRECT("'Courses Complete'!AH"&amp;ROUNDUP(ROW(A2188)/10, 0)+E$5-2)&amp;"&lt;/a&gt;")&amp;IF(INDIRECT("'Courses Complete'!H"&amp;ROUNDUP(ROW(A2188)/10, 0)+E$5-2)="","",", &lt;a href=""../pics/courses/"&amp;INDIRECT("'Courses Complete'!H"&amp;ROUNDUP(ROW(A2188)/10, 0)+E$5-2)&amp;"""&gt;"&amp;IF(ISNUMBER(INDIRECT("'Courses Complete'!AI"&amp;ROUNDUP(ROW(A2188)/10, 0)+E$5-2)), "#", "")&amp;INDIRECT("'Courses Complete'!AI"&amp;ROUNDUP(ROW(A2188)/10, 0)+E$5-2)&amp;"&lt;/a&gt;")&amp;IF(INDIRECT("'Courses Complete'!I"&amp;ROUNDUP(ROW(A2188)/10, 0)+E$5-2)="","",", &lt;a href=""../pics/courses/"&amp;INDIRECT("'Courses Complete'!I"&amp;ROUNDUP(ROW(A2188)/10, 0)+E$5-2)&amp;"""&gt;"&amp;IF(ISNUMBER(INDIRECT("'Courses Complete'!AJ"&amp;ROUNDUP(ROW(A2188)/10, 0)+E$5-2)), "#", "")&amp;INDIRECT("'Courses Complete'!AJ"&amp;ROUNDUP(ROW(A2188)/10, 0)+E$5-2)&amp;"&lt;/a&gt;")&amp;IF(INDIRECT("'Courses Complete'!J"&amp;ROUNDUP(ROW(A2188)/10, 0)+E$5-2)="","",", &lt;a href=""../pics/courses/"&amp;INDIRECT("'Courses Complete'!J"&amp;ROUNDUP(ROW(A2188)/10, 0)+E$5-2)&amp;"""&gt;"&amp;IF(ISNUMBER(INDIRECT("'Courses Complete'!AK"&amp;ROUNDUP(ROW(A2188)/10, 0)+E$5-2)), "#", "")&amp;INDIRECT("'Courses Complete'!AK"&amp;ROUNDUP(ROW(A2188)/10, 0)+E$5-2)&amp;"&lt;/a&gt;")&amp;"&lt;/td&gt;", ""))</f>
        <v/>
      </c>
      <c r="B2188" s="100" t="str">
        <f t="shared" ca="1" si="1987"/>
        <v/>
      </c>
    </row>
    <row r="2189" spans="1:2">
      <c r="A2189" s="100" t="str">
        <f ca="1">IF(ROUNDUP(ROW(A2189)/10, 0)-1=0, "          &lt;th scope=""col""&gt;Libraries&lt;/th&gt;", IF(ROUNDUP(ROW(A2189)/10, 0)-1&lt;=E$6-E$5+1, "           &lt;td&gt;"&amp;IF(INDIRECT("'Courses Complete'!O"&amp;ROUNDUP(ROW(A2189)/10, 0)+E$5-2)="", "N/A", "&lt;a href=""../files/libraries/"&amp;VLOOKUP(INDIRECT("'Courses Complete'!O"&amp;ROUNDUP(ROW(A2189)/10, 0)+E$5-2),Libraries!$B:$D,3, 0)&amp;"""&gt;"&amp;INDIRECT("'Courses Complete'!O"&amp;ROUNDUP(ROW(A2189)/10, 0)+E$5-2)&amp;"&lt;/a&gt;")&amp;IF(INDIRECT("'Courses Complete'!P"&amp;ROUNDUP(ROW(A2189)/10, 0)+E$5-2)="", "", ", &lt;a href=""../files/libraries/"&amp;VLOOKUP(INDIRECT("'Courses Complete'!P"&amp;ROUNDUP(ROW(A2189)/10, 0)+E$5-2),Libraries!$B:$D,3, 0)&amp;"""&gt;"&amp;INDIRECT("'Courses Complete'!P"&amp;ROUNDUP(ROW(A2189)/10, 0)+E$5-2)&amp;"&lt;/a&gt;")&amp;IF(INDIRECT("'Courses Complete'!Q"&amp;ROUNDUP(ROW(A2189)/10, 0)+E$5-2)="", "", ", &lt;a href=""../files/libraries/"&amp;VLOOKUP(INDIRECT("'Courses Complete'!Q"&amp;ROUNDUP(ROW(A2189)/10, 0)+E$5-2),Libraries!$B:$D,3, 0)&amp;"""&gt;"&amp;INDIRECT("'Courses Complete'!Q"&amp;ROUNDUP(ROW(A2189)/10, 0)+E$5-2)&amp;"&lt;/a&gt;")&amp;IF(INDIRECT("'Courses Complete'!R"&amp;ROUNDUP(ROW(A2189)/10, 0)+E$5-2)="", "", ", &lt;a href=""../files/libraries/"&amp;VLOOKUP(INDIRECT("'Courses Complete'!R"&amp;ROUNDUP(ROW(A2189)/10, 0)+E$5-2),Libraries!$B:$D,3, 0)&amp;"""&gt;"&amp;INDIRECT("'Courses Complete'!R"&amp;ROUNDUP(ROW(A2189)/10, 0)+E$5-2)&amp;"&lt;/a&gt;")&amp;IF(INDIRECT("'Courses Complete'!S"&amp;ROUNDUP(ROW(A2189)/10, 0)+E$5-2)="", "", ", &lt;a href=""../files/libraries/"&amp;VLOOKUP(INDIRECT("'Courses Complete'!S"&amp;ROUNDUP(ROW(A2189)/10, 0)+E$5-2),Libraries!$B:$D,3, 0)&amp;"""&gt;"&amp;INDIRECT("'Courses Complete'!S"&amp;ROUNDUP(ROW(A2189)/10, 0)+E$5-2)&amp;"&lt;/a&gt;")&amp;IF(INDIRECT("'Courses Complete'!T"&amp;ROUNDUP(ROW(A2189)/10, 0)+E$5-2)="", "", ", &lt;a href=""../files/libraries/"&amp;VLOOKUP(INDIRECT("'Courses Complete'!T"&amp;ROUNDUP(ROW(A2189)/10, 0)+E$5-2),Libraries!$B:$D,3, 0)&amp;"""&gt;"&amp;INDIRECT("'Courses Complete'!T"&amp;ROUNDUP(ROW(A2189)/10, 0)+E$5-2)&amp;"&lt;/a&gt;")&amp;IF(INDIRECT("'Courses Complete'!U"&amp;ROUNDUP(ROW(A2189)/10, 0)+E$5-2)="", "", ", &lt;a href=""../files/libraries/"&amp;VLOOKUP(INDIRECT("'Courses Complete'!U"&amp;ROUNDUP(ROW(A2189)/10, 0)+E$5-2),Libraries!$B:$D,3, 0)&amp;"""&gt;"&amp;INDIRECT("'Courses Complete'!U"&amp;ROUNDUP(ROW(A2189)/10, 0)+E$5-2)&amp;"&lt;/a&gt;")&amp;IF(INDIRECT("'Courses Complete'!V"&amp;ROUNDUP(ROW(A2189)/10, 0)+E$5-2)="", "", ", &lt;a href=""../files/libraries/"&amp;VLOOKUP(INDIRECT("'Courses Complete'!V"&amp;ROUNDUP(ROW(A2189)/10, 0)+E$5-2),Libraries!$B:$D,3, 0)&amp;"""&gt;"&amp;INDIRECT("'Courses Complete'!V"&amp;ROUNDUP(ROW(A2189)/10, 0)+E$5-2)&amp;"&lt;/a&gt;")&amp;IF(INDIRECT("'Courses Complete'!W"&amp;ROUNDUP(ROW(A2189)/10, 0)+E$5-2)="", "", ", &lt;a href=""../files/libraries/"&amp;VLOOKUP(INDIRECT("'Courses Complete'!W"&amp;ROUNDUP(ROW(A2189)/10, 0)+E$5-2),Libraries!$B:$D,3, 0)&amp;"""&gt;"&amp;INDIRECT("'Courses Complete'!W"&amp;ROUNDUP(ROW(A2189)/10, 0)+E$5-2)&amp;"&lt;/a&gt;")&amp;IF(INDIRECT("'Courses Complete'!X"&amp;ROUNDUP(ROW(A2189)/10, 0)+E$5-2)="", "", ", &lt;a href=""../files/libraries/"&amp;VLOOKUP(INDIRECT("'Courses Complete'!X"&amp;ROUNDUP(ROW(A2189)/10, 0)+E$5-2),Libraries!$B:$D,3, 0)&amp;"""&gt;"&amp;INDIRECT("'Courses Complete'!X"&amp;ROUNDUP(ROW(A2189)/10, 0)+E$5-2)&amp;IF(INDIRECT("'Courses Complete'!Y"&amp;ROUNDUP(ROW(A2189)/10, 0)+E$5-2)="", "", ", &lt;a href=""../files/libraries/"&amp;VLOOKUP(INDIRECT("'Courses Complete'!Y"&amp;ROUNDUP(ROW(A2189)/10, 0)+E$5-2),Libraries!$B:$D,3, 0)&amp;"""&gt;"&amp;INDIRECT("'Courses Complete'!Y"&amp;ROUNDUP(ROW(A2189)/10, 0)+E$5-2)&amp;"&lt;/a&gt;")&amp;"&lt;/a&gt;")&amp;IF(INDIRECT("'Courses Complete'!Z"&amp;ROUNDUP(ROW(A2189)/10, 0)+E$5-2)="", "", ", &lt;a href=""../files/libraries/"&amp;VLOOKUP(INDIRECT("'Courses Complete'!Z"&amp;ROUNDUP(ROW(A2189)/10, 0)+E$5-2),Libraries!$B:$D,3, 0)&amp;"""&gt;"&amp;INDIRECT("'Courses Complete'!Z"&amp;ROUNDUP(ROW(A2189)/10, 0)+E$5-2)&amp;"&lt;/a&gt;")&amp;IF(INDIRECT("'Courses Complete'!AA"&amp;ROUNDUP(ROW(A2189)/10, 0)+E$5-2)="", "", ", &lt;a href=""../files/libraries/"&amp;VLOOKUP(INDIRECT("'Courses Complete'!AA"&amp;ROUNDUP(ROW(A2189)/10, 0)+E$5-2),Libraries!$B:$D,3, 0)&amp;"""&gt;"&amp;INDIRECT("'Courses Complete'!AA"&amp;ROUNDUP(ROW(A2189)/10, 0)+E$5-2)&amp;"&lt;/a&gt;")&amp;IF(INDIRECT("'Courses Complete'!AB"&amp;ROUNDUP(ROW(A2189)/10, 0)+E$5-2)="", "", ", &lt;a href=""../files/libraries/"&amp;VLOOKUP(INDIRECT("'Courses Complete'!AB"&amp;ROUNDUP(ROW(A2189)/10, 0)+E$5-2),Libraries!$B:$D,3, 0)&amp;"""&gt;"&amp;INDIRECT("'Courses Complete'!AB"&amp;ROUNDUP(ROW(A2189)/10, 0)+E$5-2)&amp;"&lt;/a&gt;")&amp;IF(INDIRECT("'Courses Complete'!AC"&amp;ROUNDUP(ROW(A2189)/10, 0)+E$5-2)="", "", ", &lt;a href=""../files/libraries/"&amp;VLOOKUP(INDIRECT("'Courses Complete'!AC"&amp;ROUNDUP(ROW(A2189)/10, 0)+E$5-2),Libraries!$B:$D,3, 0)&amp;"""&gt;"&amp;INDIRECT("'Courses Complete'!AC"&amp;ROUNDUP(ROW(A2189)/10, 0)+E$5-2)&amp;"&lt;/a&gt;")&amp;IF(INDIRECT("'Courses Complete'!AD"&amp;ROUNDUP(ROW(A2189)/10, 0)+E$5-2)="", "", ", &lt;a href=""../files/libraries/"&amp;VLOOKUP(INDIRECT("'Courses Complete'!AD"&amp;ROUNDUP(ROW(A2189)/10, 0)+E$5-2),Libraries!$B:$D,3, 0)&amp;"""&gt;"&amp;INDIRECT("'Courses Complete'!AD"&amp;ROUNDUP(ROW(A2189)/10, 0)+E$5-2)&amp;"&lt;/a&gt;")&amp;IF(INDIRECT("'Courses Complete'!AE"&amp;ROUNDUP(ROW(A2189)/10, 0)+E$5-2)="", "", ", &lt;a href=""../files/libraries/"&amp;VLOOKUP(INDIRECT("'Courses Complete'!AE"&amp;ROUNDUP(ROW(A2189)/10, 0)+E$5-2),Libraries!$B:$D,3, 0)&amp;"""&gt;"&amp;INDIRECT("'Courses Complete'!AE"&amp;ROUNDUP(ROW(A2189)/10, 0)+E$5-2)&amp;"&lt;/a&gt;")&amp;IF(INDIRECT("'Courses Complete'!AF"&amp;ROUNDUP(ROW(A2189)/10, 0)+E$5-2)="", "", ", &lt;a href=""../files/libraries/"&amp;VLOOKUP(INDIRECT("'Courses Complete'!AF"&amp;ROUNDUP(ROW(A2189)/10, 0)+E$5-2),Libraries!$B:$D,3, 0)&amp;"""&gt;"&amp;INDIRECT("'Courses Complete'!AF"&amp;ROUNDUP(ROW(A2189)/10, 0)+E$5-2)&amp;"&lt;/a&gt;")&amp;"&lt;/td&gt;", ""))</f>
        <v/>
      </c>
      <c r="B2189" s="100" t="str">
        <f t="shared" ca="1" si="1987"/>
        <v/>
      </c>
    </row>
    <row r="2190" spans="1:2">
      <c r="A2190" s="100" t="str">
        <f t="shared" ref="A2190" ca="1" si="1997">IF(ROUNDUP(ROW(A2190)/10, 0)-1=0, "        &lt;/tr&gt;", IF(ROUNDUP(ROW(A2190)/10, 0)-1&lt;=E$6-E$5+1, "         &lt;/tr&gt;", ""))</f>
        <v/>
      </c>
      <c r="B2190" s="100" t="str">
        <f t="shared" ca="1" si="1987"/>
        <v/>
      </c>
    </row>
    <row r="2191" spans="1:2">
      <c r="A2191" s="100" t="str">
        <f t="shared" ref="A2191" ca="1" si="1998">IF(ROUNDUP(ROW(A2191)/10, 0)-1=0, "&lt;table class=""horz_head line_divide""&gt;&lt;tr &gt;", IF(ROUNDUP(ROW(A2191)/10, 0)-1&lt;=E$6-E$5+1, "         &lt;tr&gt;", IF(ROUNDUP(ROW(A2191)/10, 0)-1=E$6-E$5+2, "      &lt;/table&gt;", "")))</f>
        <v/>
      </c>
      <c r="B2191" s="100" t="str">
        <f t="shared" ca="1" si="1987"/>
        <v/>
      </c>
    </row>
    <row r="2192" spans="1:2">
      <c r="A2192" s="100" t="str">
        <f t="shared" ref="A2192" ca="1" si="1999">IF(ROUNDUP(ROW(A2192)/10, 0)-1=0, "          &lt;th scope=""col""&gt;Real&lt;/th&gt;", IF(ROUNDUP(ROW(A2192)/10, 0)-1&lt;=E$6-E$5+1, "           &lt;td&gt;"&amp;INDIRECT("'Courses Complete'!E"&amp;ROUNDUP(ROW(A2192)/10, 0)+E$5-2)&amp;"&lt;/td&gt;", ""))</f>
        <v/>
      </c>
      <c r="B2192" s="100" t="str">
        <f t="shared" ca="1" si="1987"/>
        <v/>
      </c>
    </row>
    <row r="2193" spans="1:2">
      <c r="A2193" s="100" t="str">
        <f t="shared" ref="A2193" ca="1" si="2000">IF(ROUNDUP(ROW(A2193)/10, 0)-1=0, "          &lt;th scope=""col""&gt;Type&lt;/th&gt;", IF(ROUNDUP(ROW(A2193)/10, 0)-1&lt;=E$6-E$5+1, "           &lt;td&gt;"&amp;INDIRECT("'Courses Complete'!D"&amp;ROUNDUP(ROW(A2193)/10, 0)+E$5-2)&amp;"&lt;/td&gt;", ""))</f>
        <v/>
      </c>
      <c r="B2193" s="100" t="str">
        <f t="shared" ca="1" si="1987"/>
        <v/>
      </c>
    </row>
    <row r="2194" spans="1:2">
      <c r="A2194" s="100" t="str">
        <f t="shared" ref="A2194" ca="1" si="2001">IF(ROUNDUP(ROW(A2194)/10, 0)-1=0, "          &lt;th scope=""col""&gt;Course&lt;/th&gt;", IF(ROUNDUP(ROW(A2194)/10, 0)-1&lt;=E$6-E$5+1, "           &lt;td&gt;"&amp;IF(INDIRECT("'Courses Complete'!K"&amp;ROUNDUP(ROW(A2194)/10, 0)+E$5-2)="", INDIRECT("'Courses Complete'!C"&amp;ROUNDUP(ROW(A2194)/10, 0)+E$5-2), "&lt;a href=""../files/courses/"&amp;INDIRECT("'Courses Complete'!K"&amp;ROUNDUP(ROW(A2194)/10, 0)+E$5-2)&amp;"""&gt;"&amp;INDIRECT("'Courses Complete'!C"&amp;ROUNDUP(ROW(A2194)/10, 0)+E$5-2)&amp;"&lt;/a&gt;")&amp;"&lt;/td&gt;", ""))</f>
        <v/>
      </c>
      <c r="B2194" s="100" t="str">
        <f t="shared" ca="1" si="1987"/>
        <v/>
      </c>
    </row>
    <row r="2195" spans="1:2">
      <c r="A2195" s="100" t="str">
        <f t="shared" ref="A2195" ca="1" si="2002">IF(ROUNDUP(ROW(A2195)/10, 0)-1=0, "          &lt;th scope=""col""&gt;Designer&lt;/th&gt;", IF(ROUNDUP(ROW(A2195)/10, 0)-1&lt;=E$6-E$5+1, "           &lt;td&gt;"&amp;INDIRECT("'Courses Complete'!L"&amp;ROUNDUP(ROW(A2195)/10, 0)+E$5-2)&amp;"&lt;/td&gt;", ""))</f>
        <v/>
      </c>
      <c r="B2195" s="100" t="str">
        <f t="shared" ca="1" si="1987"/>
        <v/>
      </c>
    </row>
    <row r="2196" spans="1:2">
      <c r="A2196" s="100" t="str">
        <f t="shared" ref="A2196" ca="1" si="2003">IF(ROUNDUP(ROW(A2196)/10, 0)-1=0, "          &lt;th class=""right_align"" scope=""col""&gt;Date&lt;/th&gt;", IF(ROUNDUP(ROW(A2196)/10, 0)-1&lt;=E$6-E$5+1, "           &lt;td class=""right_align""&gt;"&amp;MONTH(INDIRECT("'Courses Complete'!N"&amp;ROUNDUP(ROW(A2196)/10, 0)+E$5-2))&amp;"/"&amp;DAY(INDIRECT("'Courses Complete'!N"&amp;ROUNDUP(ROW(A2196)/10, 0)+E$5-2))&amp;"/"&amp;YEAR(INDIRECT("'Courses Complete'!N"&amp;ROUNDUP(ROW(A2196)/10, 0)+E$5-2))&amp;"&lt;/td&gt;", ""))</f>
        <v/>
      </c>
      <c r="B2196" s="100" t="str">
        <f t="shared" ca="1" si="1987"/>
        <v/>
      </c>
    </row>
    <row r="2197" spans="1:2">
      <c r="A2197" s="100" t="str">
        <f t="shared" ref="A2197" ca="1" si="2004">IF(ROUNDUP(ROW(A2197)/10, 0)-1=0, "          &lt;th class=""right_align"" scope=""col""&gt;Size&lt;/th&gt;", IF(ROUNDUP(ROW(A2197)/10, 0)-1&lt;=E$6-E$5+1, "           &lt;td class=""right_align""&gt;"&amp;TEXT(ROUND(INDIRECT("'Courses Complete'!M"&amp;ROUNDUP(ROW(A2197)/10, 0)+E$5-2), 1), "0.0")&amp;"&lt;/td&gt;", ""))</f>
        <v/>
      </c>
      <c r="B2197" s="100" t="str">
        <f t="shared" ca="1" si="1987"/>
        <v/>
      </c>
    </row>
    <row r="2198" spans="1:2">
      <c r="A2198" s="100" t="str">
        <f t="shared" ref="A2198" ca="1" si="2005">IF(ROUNDUP(ROW(A2198)/10, 0)-1=0, "          &lt;th scope=""col""&gt;Images&lt;/th&gt;", IF(ROUNDUP(ROW(A2198)/10, 0)-1&lt;=E$6-E$5+1, "           &lt;td&gt;"&amp;IF(INDIRECT("'Courses Complete'!F"&amp;ROUNDUP(ROW(A2198)/10, 0)+E$5-2)="","","&lt;a href=""../pics/courses/"&amp;INDIRECT("'Courses Complete'!F"&amp;ROUNDUP(ROW(A2198)/10, 0)+E$5-2)&amp;"""&gt;"&amp;IF(ISNUMBER(INDIRECT("'Courses Complete'!AG"&amp;ROUNDUP(ROW(A2198)/10, 0)+E$5-2)), "#", "")&amp;INDIRECT("'Courses Complete'!AG"&amp;ROUNDUP(ROW(A2198)/10, 0)+E$5-2)&amp;"&lt;/a&gt;")&amp;IF(INDIRECT("'Courses Complete'!G"&amp;ROUNDUP(ROW(A2198)/10, 0)+E$5-2)="","",", &lt;a href=""../pics/courses/"&amp;INDIRECT("'Courses Complete'!G"&amp;ROUNDUP(ROW(A2198)/10, 0)+E$5-2)&amp;"""&gt;"&amp;IF(ISNUMBER(INDIRECT("'Courses Complete'!AH"&amp;ROUNDUP(ROW(A2198)/10, 0)+E$5-2)), "#", "")&amp;INDIRECT("'Courses Complete'!AH"&amp;ROUNDUP(ROW(A2198)/10, 0)+E$5-2)&amp;"&lt;/a&gt;")&amp;IF(INDIRECT("'Courses Complete'!H"&amp;ROUNDUP(ROW(A2198)/10, 0)+E$5-2)="","",", &lt;a href=""../pics/courses/"&amp;INDIRECT("'Courses Complete'!H"&amp;ROUNDUP(ROW(A2198)/10, 0)+E$5-2)&amp;"""&gt;"&amp;IF(ISNUMBER(INDIRECT("'Courses Complete'!AI"&amp;ROUNDUP(ROW(A2198)/10, 0)+E$5-2)), "#", "")&amp;INDIRECT("'Courses Complete'!AI"&amp;ROUNDUP(ROW(A2198)/10, 0)+E$5-2)&amp;"&lt;/a&gt;")&amp;IF(INDIRECT("'Courses Complete'!I"&amp;ROUNDUP(ROW(A2198)/10, 0)+E$5-2)="","",", &lt;a href=""../pics/courses/"&amp;INDIRECT("'Courses Complete'!I"&amp;ROUNDUP(ROW(A2198)/10, 0)+E$5-2)&amp;"""&gt;"&amp;IF(ISNUMBER(INDIRECT("'Courses Complete'!AJ"&amp;ROUNDUP(ROW(A2198)/10, 0)+E$5-2)), "#", "")&amp;INDIRECT("'Courses Complete'!AJ"&amp;ROUNDUP(ROW(A2198)/10, 0)+E$5-2)&amp;"&lt;/a&gt;")&amp;IF(INDIRECT("'Courses Complete'!J"&amp;ROUNDUP(ROW(A2198)/10, 0)+E$5-2)="","",", &lt;a href=""../pics/courses/"&amp;INDIRECT("'Courses Complete'!J"&amp;ROUNDUP(ROW(A2198)/10, 0)+E$5-2)&amp;"""&gt;"&amp;IF(ISNUMBER(INDIRECT("'Courses Complete'!AK"&amp;ROUNDUP(ROW(A2198)/10, 0)+E$5-2)), "#", "")&amp;INDIRECT("'Courses Complete'!AK"&amp;ROUNDUP(ROW(A2198)/10, 0)+E$5-2)&amp;"&lt;/a&gt;")&amp;"&lt;/td&gt;", ""))</f>
        <v/>
      </c>
      <c r="B2198" s="100" t="str">
        <f t="shared" ca="1" si="1987"/>
        <v/>
      </c>
    </row>
    <row r="2199" spans="1:2">
      <c r="A2199" s="100" t="str">
        <f ca="1">IF(ROUNDUP(ROW(A2199)/10, 0)-1=0, "          &lt;th scope=""col""&gt;Libraries&lt;/th&gt;", IF(ROUNDUP(ROW(A2199)/10, 0)-1&lt;=E$6-E$5+1, "           &lt;td&gt;"&amp;IF(INDIRECT("'Courses Complete'!O"&amp;ROUNDUP(ROW(A2199)/10, 0)+E$5-2)="", "N/A", "&lt;a href=""../files/libraries/"&amp;VLOOKUP(INDIRECT("'Courses Complete'!O"&amp;ROUNDUP(ROW(A2199)/10, 0)+E$5-2),Libraries!$B:$D,3, 0)&amp;"""&gt;"&amp;INDIRECT("'Courses Complete'!O"&amp;ROUNDUP(ROW(A2199)/10, 0)+E$5-2)&amp;"&lt;/a&gt;")&amp;IF(INDIRECT("'Courses Complete'!P"&amp;ROUNDUP(ROW(A2199)/10, 0)+E$5-2)="", "", ", &lt;a href=""../files/libraries/"&amp;VLOOKUP(INDIRECT("'Courses Complete'!P"&amp;ROUNDUP(ROW(A2199)/10, 0)+E$5-2),Libraries!$B:$D,3, 0)&amp;"""&gt;"&amp;INDIRECT("'Courses Complete'!P"&amp;ROUNDUP(ROW(A2199)/10, 0)+E$5-2)&amp;"&lt;/a&gt;")&amp;IF(INDIRECT("'Courses Complete'!Q"&amp;ROUNDUP(ROW(A2199)/10, 0)+E$5-2)="", "", ", &lt;a href=""../files/libraries/"&amp;VLOOKUP(INDIRECT("'Courses Complete'!Q"&amp;ROUNDUP(ROW(A2199)/10, 0)+E$5-2),Libraries!$B:$D,3, 0)&amp;"""&gt;"&amp;INDIRECT("'Courses Complete'!Q"&amp;ROUNDUP(ROW(A2199)/10, 0)+E$5-2)&amp;"&lt;/a&gt;")&amp;IF(INDIRECT("'Courses Complete'!R"&amp;ROUNDUP(ROW(A2199)/10, 0)+E$5-2)="", "", ", &lt;a href=""../files/libraries/"&amp;VLOOKUP(INDIRECT("'Courses Complete'!R"&amp;ROUNDUP(ROW(A2199)/10, 0)+E$5-2),Libraries!$B:$D,3, 0)&amp;"""&gt;"&amp;INDIRECT("'Courses Complete'!R"&amp;ROUNDUP(ROW(A2199)/10, 0)+E$5-2)&amp;"&lt;/a&gt;")&amp;IF(INDIRECT("'Courses Complete'!S"&amp;ROUNDUP(ROW(A2199)/10, 0)+E$5-2)="", "", ", &lt;a href=""../files/libraries/"&amp;VLOOKUP(INDIRECT("'Courses Complete'!S"&amp;ROUNDUP(ROW(A2199)/10, 0)+E$5-2),Libraries!$B:$D,3, 0)&amp;"""&gt;"&amp;INDIRECT("'Courses Complete'!S"&amp;ROUNDUP(ROW(A2199)/10, 0)+E$5-2)&amp;"&lt;/a&gt;")&amp;IF(INDIRECT("'Courses Complete'!T"&amp;ROUNDUP(ROW(A2199)/10, 0)+E$5-2)="", "", ", &lt;a href=""../files/libraries/"&amp;VLOOKUP(INDIRECT("'Courses Complete'!T"&amp;ROUNDUP(ROW(A2199)/10, 0)+E$5-2),Libraries!$B:$D,3, 0)&amp;"""&gt;"&amp;INDIRECT("'Courses Complete'!T"&amp;ROUNDUP(ROW(A2199)/10, 0)+E$5-2)&amp;"&lt;/a&gt;")&amp;IF(INDIRECT("'Courses Complete'!U"&amp;ROUNDUP(ROW(A2199)/10, 0)+E$5-2)="", "", ", &lt;a href=""../files/libraries/"&amp;VLOOKUP(INDIRECT("'Courses Complete'!U"&amp;ROUNDUP(ROW(A2199)/10, 0)+E$5-2),Libraries!$B:$D,3, 0)&amp;"""&gt;"&amp;INDIRECT("'Courses Complete'!U"&amp;ROUNDUP(ROW(A2199)/10, 0)+E$5-2)&amp;"&lt;/a&gt;")&amp;IF(INDIRECT("'Courses Complete'!V"&amp;ROUNDUP(ROW(A2199)/10, 0)+E$5-2)="", "", ", &lt;a href=""../files/libraries/"&amp;VLOOKUP(INDIRECT("'Courses Complete'!V"&amp;ROUNDUP(ROW(A2199)/10, 0)+E$5-2),Libraries!$B:$D,3, 0)&amp;"""&gt;"&amp;INDIRECT("'Courses Complete'!V"&amp;ROUNDUP(ROW(A2199)/10, 0)+E$5-2)&amp;"&lt;/a&gt;")&amp;IF(INDIRECT("'Courses Complete'!W"&amp;ROUNDUP(ROW(A2199)/10, 0)+E$5-2)="", "", ", &lt;a href=""../files/libraries/"&amp;VLOOKUP(INDIRECT("'Courses Complete'!W"&amp;ROUNDUP(ROW(A2199)/10, 0)+E$5-2),Libraries!$B:$D,3, 0)&amp;"""&gt;"&amp;INDIRECT("'Courses Complete'!W"&amp;ROUNDUP(ROW(A2199)/10, 0)+E$5-2)&amp;"&lt;/a&gt;")&amp;IF(INDIRECT("'Courses Complete'!X"&amp;ROUNDUP(ROW(A2199)/10, 0)+E$5-2)="", "", ", &lt;a href=""../files/libraries/"&amp;VLOOKUP(INDIRECT("'Courses Complete'!X"&amp;ROUNDUP(ROW(A2199)/10, 0)+E$5-2),Libraries!$B:$D,3, 0)&amp;"""&gt;"&amp;INDIRECT("'Courses Complete'!X"&amp;ROUNDUP(ROW(A2199)/10, 0)+E$5-2)&amp;IF(INDIRECT("'Courses Complete'!Y"&amp;ROUNDUP(ROW(A2199)/10, 0)+E$5-2)="", "", ", &lt;a href=""../files/libraries/"&amp;VLOOKUP(INDIRECT("'Courses Complete'!Y"&amp;ROUNDUP(ROW(A2199)/10, 0)+E$5-2),Libraries!$B:$D,3, 0)&amp;"""&gt;"&amp;INDIRECT("'Courses Complete'!Y"&amp;ROUNDUP(ROW(A2199)/10, 0)+E$5-2)&amp;"&lt;/a&gt;")&amp;"&lt;/a&gt;")&amp;IF(INDIRECT("'Courses Complete'!Z"&amp;ROUNDUP(ROW(A2199)/10, 0)+E$5-2)="", "", ", &lt;a href=""../files/libraries/"&amp;VLOOKUP(INDIRECT("'Courses Complete'!Z"&amp;ROUNDUP(ROW(A2199)/10, 0)+E$5-2),Libraries!$B:$D,3, 0)&amp;"""&gt;"&amp;INDIRECT("'Courses Complete'!Z"&amp;ROUNDUP(ROW(A2199)/10, 0)+E$5-2)&amp;"&lt;/a&gt;")&amp;IF(INDIRECT("'Courses Complete'!AA"&amp;ROUNDUP(ROW(A2199)/10, 0)+E$5-2)="", "", ", &lt;a href=""../files/libraries/"&amp;VLOOKUP(INDIRECT("'Courses Complete'!AA"&amp;ROUNDUP(ROW(A2199)/10, 0)+E$5-2),Libraries!$B:$D,3, 0)&amp;"""&gt;"&amp;INDIRECT("'Courses Complete'!AA"&amp;ROUNDUP(ROW(A2199)/10, 0)+E$5-2)&amp;"&lt;/a&gt;")&amp;IF(INDIRECT("'Courses Complete'!AB"&amp;ROUNDUP(ROW(A2199)/10, 0)+E$5-2)="", "", ", &lt;a href=""../files/libraries/"&amp;VLOOKUP(INDIRECT("'Courses Complete'!AB"&amp;ROUNDUP(ROW(A2199)/10, 0)+E$5-2),Libraries!$B:$D,3, 0)&amp;"""&gt;"&amp;INDIRECT("'Courses Complete'!AB"&amp;ROUNDUP(ROW(A2199)/10, 0)+E$5-2)&amp;"&lt;/a&gt;")&amp;IF(INDIRECT("'Courses Complete'!AC"&amp;ROUNDUP(ROW(A2199)/10, 0)+E$5-2)="", "", ", &lt;a href=""../files/libraries/"&amp;VLOOKUP(INDIRECT("'Courses Complete'!AC"&amp;ROUNDUP(ROW(A2199)/10, 0)+E$5-2),Libraries!$B:$D,3, 0)&amp;"""&gt;"&amp;INDIRECT("'Courses Complete'!AC"&amp;ROUNDUP(ROW(A2199)/10, 0)+E$5-2)&amp;"&lt;/a&gt;")&amp;IF(INDIRECT("'Courses Complete'!AD"&amp;ROUNDUP(ROW(A2199)/10, 0)+E$5-2)="", "", ", &lt;a href=""../files/libraries/"&amp;VLOOKUP(INDIRECT("'Courses Complete'!AD"&amp;ROUNDUP(ROW(A2199)/10, 0)+E$5-2),Libraries!$B:$D,3, 0)&amp;"""&gt;"&amp;INDIRECT("'Courses Complete'!AD"&amp;ROUNDUP(ROW(A2199)/10, 0)+E$5-2)&amp;"&lt;/a&gt;")&amp;IF(INDIRECT("'Courses Complete'!AE"&amp;ROUNDUP(ROW(A2199)/10, 0)+E$5-2)="", "", ", &lt;a href=""../files/libraries/"&amp;VLOOKUP(INDIRECT("'Courses Complete'!AE"&amp;ROUNDUP(ROW(A2199)/10, 0)+E$5-2),Libraries!$B:$D,3, 0)&amp;"""&gt;"&amp;INDIRECT("'Courses Complete'!AE"&amp;ROUNDUP(ROW(A2199)/10, 0)+E$5-2)&amp;"&lt;/a&gt;")&amp;IF(INDIRECT("'Courses Complete'!AF"&amp;ROUNDUP(ROW(A2199)/10, 0)+E$5-2)="", "", ", &lt;a href=""../files/libraries/"&amp;VLOOKUP(INDIRECT("'Courses Complete'!AF"&amp;ROUNDUP(ROW(A2199)/10, 0)+E$5-2),Libraries!$B:$D,3, 0)&amp;"""&gt;"&amp;INDIRECT("'Courses Complete'!AF"&amp;ROUNDUP(ROW(A2199)/10, 0)+E$5-2)&amp;"&lt;/a&gt;")&amp;"&lt;/td&gt;", ""))</f>
        <v/>
      </c>
      <c r="B2199" s="100" t="str">
        <f t="shared" ca="1" si="1987"/>
        <v/>
      </c>
    </row>
    <row r="2200" spans="1:2">
      <c r="A2200" s="100" t="str">
        <f t="shared" ref="A2200" ca="1" si="2006">IF(ROUNDUP(ROW(A2200)/10, 0)-1=0, "        &lt;/tr&gt;", IF(ROUNDUP(ROW(A2200)/10, 0)-1&lt;=E$6-E$5+1, "         &lt;/tr&gt;", ""))</f>
        <v/>
      </c>
      <c r="B2200" s="100" t="str">
        <f t="shared" ca="1" si="1987"/>
        <v/>
      </c>
    </row>
    <row r="2201" spans="1:2">
      <c r="A2201" s="100" t="str">
        <f t="shared" ref="A2201" ca="1" si="2007">IF(ROUNDUP(ROW(A2201)/10, 0)-1=0, "&lt;table class=""horz_head line_divide""&gt;&lt;tr &gt;", IF(ROUNDUP(ROW(A2201)/10, 0)-1&lt;=E$6-E$5+1, "         &lt;tr&gt;", IF(ROUNDUP(ROW(A2201)/10, 0)-1=E$6-E$5+2, "      &lt;/table&gt;", "")))</f>
        <v/>
      </c>
      <c r="B2201" s="100" t="str">
        <f t="shared" ca="1" si="1987"/>
        <v/>
      </c>
    </row>
    <row r="2202" spans="1:2">
      <c r="A2202" s="100" t="str">
        <f t="shared" ref="A2202" ca="1" si="2008">IF(ROUNDUP(ROW(A2202)/10, 0)-1=0, "          &lt;th scope=""col""&gt;Real&lt;/th&gt;", IF(ROUNDUP(ROW(A2202)/10, 0)-1&lt;=E$6-E$5+1, "           &lt;td&gt;"&amp;INDIRECT("'Courses Complete'!E"&amp;ROUNDUP(ROW(A2202)/10, 0)+E$5-2)&amp;"&lt;/td&gt;", ""))</f>
        <v/>
      </c>
      <c r="B2202" s="100" t="str">
        <f t="shared" ca="1" si="1987"/>
        <v/>
      </c>
    </row>
    <row r="2203" spans="1:2">
      <c r="A2203" s="100" t="str">
        <f t="shared" ref="A2203" ca="1" si="2009">IF(ROUNDUP(ROW(A2203)/10, 0)-1=0, "          &lt;th scope=""col""&gt;Type&lt;/th&gt;", IF(ROUNDUP(ROW(A2203)/10, 0)-1&lt;=E$6-E$5+1, "           &lt;td&gt;"&amp;INDIRECT("'Courses Complete'!D"&amp;ROUNDUP(ROW(A2203)/10, 0)+E$5-2)&amp;"&lt;/td&gt;", ""))</f>
        <v/>
      </c>
      <c r="B2203" s="100" t="str">
        <f t="shared" ca="1" si="1987"/>
        <v/>
      </c>
    </row>
    <row r="2204" spans="1:2">
      <c r="A2204" s="100" t="str">
        <f t="shared" ref="A2204" ca="1" si="2010">IF(ROUNDUP(ROW(A2204)/10, 0)-1=0, "          &lt;th scope=""col""&gt;Course&lt;/th&gt;", IF(ROUNDUP(ROW(A2204)/10, 0)-1&lt;=E$6-E$5+1, "           &lt;td&gt;"&amp;IF(INDIRECT("'Courses Complete'!K"&amp;ROUNDUP(ROW(A2204)/10, 0)+E$5-2)="", INDIRECT("'Courses Complete'!C"&amp;ROUNDUP(ROW(A2204)/10, 0)+E$5-2), "&lt;a href=""../files/courses/"&amp;INDIRECT("'Courses Complete'!K"&amp;ROUNDUP(ROW(A2204)/10, 0)+E$5-2)&amp;"""&gt;"&amp;INDIRECT("'Courses Complete'!C"&amp;ROUNDUP(ROW(A2204)/10, 0)+E$5-2)&amp;"&lt;/a&gt;")&amp;"&lt;/td&gt;", ""))</f>
        <v/>
      </c>
      <c r="B2204" s="100" t="str">
        <f t="shared" ca="1" si="1987"/>
        <v/>
      </c>
    </row>
    <row r="2205" spans="1:2">
      <c r="A2205" s="100" t="str">
        <f t="shared" ref="A2205" ca="1" si="2011">IF(ROUNDUP(ROW(A2205)/10, 0)-1=0, "          &lt;th scope=""col""&gt;Designer&lt;/th&gt;", IF(ROUNDUP(ROW(A2205)/10, 0)-1&lt;=E$6-E$5+1, "           &lt;td&gt;"&amp;INDIRECT("'Courses Complete'!L"&amp;ROUNDUP(ROW(A2205)/10, 0)+E$5-2)&amp;"&lt;/td&gt;", ""))</f>
        <v/>
      </c>
      <c r="B2205" s="100" t="str">
        <f t="shared" ca="1" si="1987"/>
        <v/>
      </c>
    </row>
    <row r="2206" spans="1:2">
      <c r="A2206" s="100" t="str">
        <f t="shared" ref="A2206" ca="1" si="2012">IF(ROUNDUP(ROW(A2206)/10, 0)-1=0, "          &lt;th class=""right_align"" scope=""col""&gt;Date&lt;/th&gt;", IF(ROUNDUP(ROW(A2206)/10, 0)-1&lt;=E$6-E$5+1, "           &lt;td class=""right_align""&gt;"&amp;MONTH(INDIRECT("'Courses Complete'!N"&amp;ROUNDUP(ROW(A2206)/10, 0)+E$5-2))&amp;"/"&amp;DAY(INDIRECT("'Courses Complete'!N"&amp;ROUNDUP(ROW(A2206)/10, 0)+E$5-2))&amp;"/"&amp;YEAR(INDIRECT("'Courses Complete'!N"&amp;ROUNDUP(ROW(A2206)/10, 0)+E$5-2))&amp;"&lt;/td&gt;", ""))</f>
        <v/>
      </c>
      <c r="B2206" s="100" t="str">
        <f t="shared" ca="1" si="1987"/>
        <v/>
      </c>
    </row>
    <row r="2207" spans="1:2">
      <c r="A2207" s="100" t="str">
        <f t="shared" ref="A2207" ca="1" si="2013">IF(ROUNDUP(ROW(A2207)/10, 0)-1=0, "          &lt;th class=""right_align"" scope=""col""&gt;Size&lt;/th&gt;", IF(ROUNDUP(ROW(A2207)/10, 0)-1&lt;=E$6-E$5+1, "           &lt;td class=""right_align""&gt;"&amp;TEXT(ROUND(INDIRECT("'Courses Complete'!M"&amp;ROUNDUP(ROW(A2207)/10, 0)+E$5-2), 1), "0.0")&amp;"&lt;/td&gt;", ""))</f>
        <v/>
      </c>
      <c r="B2207" s="100" t="str">
        <f t="shared" ca="1" si="1987"/>
        <v/>
      </c>
    </row>
    <row r="2208" spans="1:2">
      <c r="A2208" s="100" t="str">
        <f t="shared" ref="A2208" ca="1" si="2014">IF(ROUNDUP(ROW(A2208)/10, 0)-1=0, "          &lt;th scope=""col""&gt;Images&lt;/th&gt;", IF(ROUNDUP(ROW(A2208)/10, 0)-1&lt;=E$6-E$5+1, "           &lt;td&gt;"&amp;IF(INDIRECT("'Courses Complete'!F"&amp;ROUNDUP(ROW(A2208)/10, 0)+E$5-2)="","","&lt;a href=""../pics/courses/"&amp;INDIRECT("'Courses Complete'!F"&amp;ROUNDUP(ROW(A2208)/10, 0)+E$5-2)&amp;"""&gt;"&amp;IF(ISNUMBER(INDIRECT("'Courses Complete'!AG"&amp;ROUNDUP(ROW(A2208)/10, 0)+E$5-2)), "#", "")&amp;INDIRECT("'Courses Complete'!AG"&amp;ROUNDUP(ROW(A2208)/10, 0)+E$5-2)&amp;"&lt;/a&gt;")&amp;IF(INDIRECT("'Courses Complete'!G"&amp;ROUNDUP(ROW(A2208)/10, 0)+E$5-2)="","",", &lt;a href=""../pics/courses/"&amp;INDIRECT("'Courses Complete'!G"&amp;ROUNDUP(ROW(A2208)/10, 0)+E$5-2)&amp;"""&gt;"&amp;IF(ISNUMBER(INDIRECT("'Courses Complete'!AH"&amp;ROUNDUP(ROW(A2208)/10, 0)+E$5-2)), "#", "")&amp;INDIRECT("'Courses Complete'!AH"&amp;ROUNDUP(ROW(A2208)/10, 0)+E$5-2)&amp;"&lt;/a&gt;")&amp;IF(INDIRECT("'Courses Complete'!H"&amp;ROUNDUP(ROW(A2208)/10, 0)+E$5-2)="","",", &lt;a href=""../pics/courses/"&amp;INDIRECT("'Courses Complete'!H"&amp;ROUNDUP(ROW(A2208)/10, 0)+E$5-2)&amp;"""&gt;"&amp;IF(ISNUMBER(INDIRECT("'Courses Complete'!AI"&amp;ROUNDUP(ROW(A2208)/10, 0)+E$5-2)), "#", "")&amp;INDIRECT("'Courses Complete'!AI"&amp;ROUNDUP(ROW(A2208)/10, 0)+E$5-2)&amp;"&lt;/a&gt;")&amp;IF(INDIRECT("'Courses Complete'!I"&amp;ROUNDUP(ROW(A2208)/10, 0)+E$5-2)="","",", &lt;a href=""../pics/courses/"&amp;INDIRECT("'Courses Complete'!I"&amp;ROUNDUP(ROW(A2208)/10, 0)+E$5-2)&amp;"""&gt;"&amp;IF(ISNUMBER(INDIRECT("'Courses Complete'!AJ"&amp;ROUNDUP(ROW(A2208)/10, 0)+E$5-2)), "#", "")&amp;INDIRECT("'Courses Complete'!AJ"&amp;ROUNDUP(ROW(A2208)/10, 0)+E$5-2)&amp;"&lt;/a&gt;")&amp;IF(INDIRECT("'Courses Complete'!J"&amp;ROUNDUP(ROW(A2208)/10, 0)+E$5-2)="","",", &lt;a href=""../pics/courses/"&amp;INDIRECT("'Courses Complete'!J"&amp;ROUNDUP(ROW(A2208)/10, 0)+E$5-2)&amp;"""&gt;"&amp;IF(ISNUMBER(INDIRECT("'Courses Complete'!AK"&amp;ROUNDUP(ROW(A2208)/10, 0)+E$5-2)), "#", "")&amp;INDIRECT("'Courses Complete'!AK"&amp;ROUNDUP(ROW(A2208)/10, 0)+E$5-2)&amp;"&lt;/a&gt;")&amp;"&lt;/td&gt;", ""))</f>
        <v/>
      </c>
      <c r="B2208" s="100" t="str">
        <f t="shared" ca="1" si="1987"/>
        <v/>
      </c>
    </row>
    <row r="2209" spans="1:2">
      <c r="A2209" s="100" t="str">
        <f ca="1">IF(ROUNDUP(ROW(A2209)/10, 0)-1=0, "          &lt;th scope=""col""&gt;Libraries&lt;/th&gt;", IF(ROUNDUP(ROW(A2209)/10, 0)-1&lt;=E$6-E$5+1, "           &lt;td&gt;"&amp;IF(INDIRECT("'Courses Complete'!O"&amp;ROUNDUP(ROW(A2209)/10, 0)+E$5-2)="", "N/A", "&lt;a href=""../files/libraries/"&amp;VLOOKUP(INDIRECT("'Courses Complete'!O"&amp;ROUNDUP(ROW(A2209)/10, 0)+E$5-2),Libraries!$B:$D,3, 0)&amp;"""&gt;"&amp;INDIRECT("'Courses Complete'!O"&amp;ROUNDUP(ROW(A2209)/10, 0)+E$5-2)&amp;"&lt;/a&gt;")&amp;IF(INDIRECT("'Courses Complete'!P"&amp;ROUNDUP(ROW(A2209)/10, 0)+E$5-2)="", "", ", &lt;a href=""../files/libraries/"&amp;VLOOKUP(INDIRECT("'Courses Complete'!P"&amp;ROUNDUP(ROW(A2209)/10, 0)+E$5-2),Libraries!$B:$D,3, 0)&amp;"""&gt;"&amp;INDIRECT("'Courses Complete'!P"&amp;ROUNDUP(ROW(A2209)/10, 0)+E$5-2)&amp;"&lt;/a&gt;")&amp;IF(INDIRECT("'Courses Complete'!Q"&amp;ROUNDUP(ROW(A2209)/10, 0)+E$5-2)="", "", ", &lt;a href=""../files/libraries/"&amp;VLOOKUP(INDIRECT("'Courses Complete'!Q"&amp;ROUNDUP(ROW(A2209)/10, 0)+E$5-2),Libraries!$B:$D,3, 0)&amp;"""&gt;"&amp;INDIRECT("'Courses Complete'!Q"&amp;ROUNDUP(ROW(A2209)/10, 0)+E$5-2)&amp;"&lt;/a&gt;")&amp;IF(INDIRECT("'Courses Complete'!R"&amp;ROUNDUP(ROW(A2209)/10, 0)+E$5-2)="", "", ", &lt;a href=""../files/libraries/"&amp;VLOOKUP(INDIRECT("'Courses Complete'!R"&amp;ROUNDUP(ROW(A2209)/10, 0)+E$5-2),Libraries!$B:$D,3, 0)&amp;"""&gt;"&amp;INDIRECT("'Courses Complete'!R"&amp;ROUNDUP(ROW(A2209)/10, 0)+E$5-2)&amp;"&lt;/a&gt;")&amp;IF(INDIRECT("'Courses Complete'!S"&amp;ROUNDUP(ROW(A2209)/10, 0)+E$5-2)="", "", ", &lt;a href=""../files/libraries/"&amp;VLOOKUP(INDIRECT("'Courses Complete'!S"&amp;ROUNDUP(ROW(A2209)/10, 0)+E$5-2),Libraries!$B:$D,3, 0)&amp;"""&gt;"&amp;INDIRECT("'Courses Complete'!S"&amp;ROUNDUP(ROW(A2209)/10, 0)+E$5-2)&amp;"&lt;/a&gt;")&amp;IF(INDIRECT("'Courses Complete'!T"&amp;ROUNDUP(ROW(A2209)/10, 0)+E$5-2)="", "", ", &lt;a href=""../files/libraries/"&amp;VLOOKUP(INDIRECT("'Courses Complete'!T"&amp;ROUNDUP(ROW(A2209)/10, 0)+E$5-2),Libraries!$B:$D,3, 0)&amp;"""&gt;"&amp;INDIRECT("'Courses Complete'!T"&amp;ROUNDUP(ROW(A2209)/10, 0)+E$5-2)&amp;"&lt;/a&gt;")&amp;IF(INDIRECT("'Courses Complete'!U"&amp;ROUNDUP(ROW(A2209)/10, 0)+E$5-2)="", "", ", &lt;a href=""../files/libraries/"&amp;VLOOKUP(INDIRECT("'Courses Complete'!U"&amp;ROUNDUP(ROW(A2209)/10, 0)+E$5-2),Libraries!$B:$D,3, 0)&amp;"""&gt;"&amp;INDIRECT("'Courses Complete'!U"&amp;ROUNDUP(ROW(A2209)/10, 0)+E$5-2)&amp;"&lt;/a&gt;")&amp;IF(INDIRECT("'Courses Complete'!V"&amp;ROUNDUP(ROW(A2209)/10, 0)+E$5-2)="", "", ", &lt;a href=""../files/libraries/"&amp;VLOOKUP(INDIRECT("'Courses Complete'!V"&amp;ROUNDUP(ROW(A2209)/10, 0)+E$5-2),Libraries!$B:$D,3, 0)&amp;"""&gt;"&amp;INDIRECT("'Courses Complete'!V"&amp;ROUNDUP(ROW(A2209)/10, 0)+E$5-2)&amp;"&lt;/a&gt;")&amp;IF(INDIRECT("'Courses Complete'!W"&amp;ROUNDUP(ROW(A2209)/10, 0)+E$5-2)="", "", ", &lt;a href=""../files/libraries/"&amp;VLOOKUP(INDIRECT("'Courses Complete'!W"&amp;ROUNDUP(ROW(A2209)/10, 0)+E$5-2),Libraries!$B:$D,3, 0)&amp;"""&gt;"&amp;INDIRECT("'Courses Complete'!W"&amp;ROUNDUP(ROW(A2209)/10, 0)+E$5-2)&amp;"&lt;/a&gt;")&amp;IF(INDIRECT("'Courses Complete'!X"&amp;ROUNDUP(ROW(A2209)/10, 0)+E$5-2)="", "", ", &lt;a href=""../files/libraries/"&amp;VLOOKUP(INDIRECT("'Courses Complete'!X"&amp;ROUNDUP(ROW(A2209)/10, 0)+E$5-2),Libraries!$B:$D,3, 0)&amp;"""&gt;"&amp;INDIRECT("'Courses Complete'!X"&amp;ROUNDUP(ROW(A2209)/10, 0)+E$5-2)&amp;IF(INDIRECT("'Courses Complete'!Y"&amp;ROUNDUP(ROW(A2209)/10, 0)+E$5-2)="", "", ", &lt;a href=""../files/libraries/"&amp;VLOOKUP(INDIRECT("'Courses Complete'!Y"&amp;ROUNDUP(ROW(A2209)/10, 0)+E$5-2),Libraries!$B:$D,3, 0)&amp;"""&gt;"&amp;INDIRECT("'Courses Complete'!Y"&amp;ROUNDUP(ROW(A2209)/10, 0)+E$5-2)&amp;"&lt;/a&gt;")&amp;"&lt;/a&gt;")&amp;IF(INDIRECT("'Courses Complete'!Z"&amp;ROUNDUP(ROW(A2209)/10, 0)+E$5-2)="", "", ", &lt;a href=""../files/libraries/"&amp;VLOOKUP(INDIRECT("'Courses Complete'!Z"&amp;ROUNDUP(ROW(A2209)/10, 0)+E$5-2),Libraries!$B:$D,3, 0)&amp;"""&gt;"&amp;INDIRECT("'Courses Complete'!Z"&amp;ROUNDUP(ROW(A2209)/10, 0)+E$5-2)&amp;"&lt;/a&gt;")&amp;IF(INDIRECT("'Courses Complete'!AA"&amp;ROUNDUP(ROW(A2209)/10, 0)+E$5-2)="", "", ", &lt;a href=""../files/libraries/"&amp;VLOOKUP(INDIRECT("'Courses Complete'!AA"&amp;ROUNDUP(ROW(A2209)/10, 0)+E$5-2),Libraries!$B:$D,3, 0)&amp;"""&gt;"&amp;INDIRECT("'Courses Complete'!AA"&amp;ROUNDUP(ROW(A2209)/10, 0)+E$5-2)&amp;"&lt;/a&gt;")&amp;IF(INDIRECT("'Courses Complete'!AB"&amp;ROUNDUP(ROW(A2209)/10, 0)+E$5-2)="", "", ", &lt;a href=""../files/libraries/"&amp;VLOOKUP(INDIRECT("'Courses Complete'!AB"&amp;ROUNDUP(ROW(A2209)/10, 0)+E$5-2),Libraries!$B:$D,3, 0)&amp;"""&gt;"&amp;INDIRECT("'Courses Complete'!AB"&amp;ROUNDUP(ROW(A2209)/10, 0)+E$5-2)&amp;"&lt;/a&gt;")&amp;IF(INDIRECT("'Courses Complete'!AC"&amp;ROUNDUP(ROW(A2209)/10, 0)+E$5-2)="", "", ", &lt;a href=""../files/libraries/"&amp;VLOOKUP(INDIRECT("'Courses Complete'!AC"&amp;ROUNDUP(ROW(A2209)/10, 0)+E$5-2),Libraries!$B:$D,3, 0)&amp;"""&gt;"&amp;INDIRECT("'Courses Complete'!AC"&amp;ROUNDUP(ROW(A2209)/10, 0)+E$5-2)&amp;"&lt;/a&gt;")&amp;IF(INDIRECT("'Courses Complete'!AD"&amp;ROUNDUP(ROW(A2209)/10, 0)+E$5-2)="", "", ", &lt;a href=""../files/libraries/"&amp;VLOOKUP(INDIRECT("'Courses Complete'!AD"&amp;ROUNDUP(ROW(A2209)/10, 0)+E$5-2),Libraries!$B:$D,3, 0)&amp;"""&gt;"&amp;INDIRECT("'Courses Complete'!AD"&amp;ROUNDUP(ROW(A2209)/10, 0)+E$5-2)&amp;"&lt;/a&gt;")&amp;IF(INDIRECT("'Courses Complete'!AE"&amp;ROUNDUP(ROW(A2209)/10, 0)+E$5-2)="", "", ", &lt;a href=""../files/libraries/"&amp;VLOOKUP(INDIRECT("'Courses Complete'!AE"&amp;ROUNDUP(ROW(A2209)/10, 0)+E$5-2),Libraries!$B:$D,3, 0)&amp;"""&gt;"&amp;INDIRECT("'Courses Complete'!AE"&amp;ROUNDUP(ROW(A2209)/10, 0)+E$5-2)&amp;"&lt;/a&gt;")&amp;IF(INDIRECT("'Courses Complete'!AF"&amp;ROUNDUP(ROW(A2209)/10, 0)+E$5-2)="", "", ", &lt;a href=""../files/libraries/"&amp;VLOOKUP(INDIRECT("'Courses Complete'!AF"&amp;ROUNDUP(ROW(A2209)/10, 0)+E$5-2),Libraries!$B:$D,3, 0)&amp;"""&gt;"&amp;INDIRECT("'Courses Complete'!AF"&amp;ROUNDUP(ROW(A2209)/10, 0)+E$5-2)&amp;"&lt;/a&gt;")&amp;"&lt;/td&gt;", ""))</f>
        <v/>
      </c>
      <c r="B2209" s="100" t="str">
        <f t="shared" ca="1" si="1987"/>
        <v/>
      </c>
    </row>
    <row r="2210" spans="1:2">
      <c r="A2210" s="100" t="str">
        <f t="shared" ref="A2210" ca="1" si="2015">IF(ROUNDUP(ROW(A2210)/10, 0)-1=0, "        &lt;/tr&gt;", IF(ROUNDUP(ROW(A2210)/10, 0)-1&lt;=E$6-E$5+1, "         &lt;/tr&gt;", ""))</f>
        <v/>
      </c>
      <c r="B2210" s="100" t="str">
        <f t="shared" ca="1" si="1987"/>
        <v/>
      </c>
    </row>
    <row r="2211" spans="1:2">
      <c r="A2211" s="100" t="str">
        <f t="shared" ref="A2211" ca="1" si="2016">IF(ROUNDUP(ROW(A2211)/10, 0)-1=0, "&lt;table class=""horz_head line_divide""&gt;&lt;tr &gt;", IF(ROUNDUP(ROW(A2211)/10, 0)-1&lt;=E$6-E$5+1, "         &lt;tr&gt;", IF(ROUNDUP(ROW(A2211)/10, 0)-1=E$6-E$5+2, "      &lt;/table&gt;", "")))</f>
        <v/>
      </c>
      <c r="B2211" s="100" t="str">
        <f t="shared" ca="1" si="1987"/>
        <v/>
      </c>
    </row>
    <row r="2212" spans="1:2">
      <c r="A2212" s="100" t="str">
        <f t="shared" ref="A2212" ca="1" si="2017">IF(ROUNDUP(ROW(A2212)/10, 0)-1=0, "          &lt;th scope=""col""&gt;Real&lt;/th&gt;", IF(ROUNDUP(ROW(A2212)/10, 0)-1&lt;=E$6-E$5+1, "           &lt;td&gt;"&amp;INDIRECT("'Courses Complete'!E"&amp;ROUNDUP(ROW(A2212)/10, 0)+E$5-2)&amp;"&lt;/td&gt;", ""))</f>
        <v/>
      </c>
      <c r="B2212" s="100" t="str">
        <f t="shared" ca="1" si="1987"/>
        <v/>
      </c>
    </row>
    <row r="2213" spans="1:2">
      <c r="A2213" s="100" t="str">
        <f t="shared" ref="A2213" ca="1" si="2018">IF(ROUNDUP(ROW(A2213)/10, 0)-1=0, "          &lt;th scope=""col""&gt;Type&lt;/th&gt;", IF(ROUNDUP(ROW(A2213)/10, 0)-1&lt;=E$6-E$5+1, "           &lt;td&gt;"&amp;INDIRECT("'Courses Complete'!D"&amp;ROUNDUP(ROW(A2213)/10, 0)+E$5-2)&amp;"&lt;/td&gt;", ""))</f>
        <v/>
      </c>
      <c r="B2213" s="100" t="str">
        <f t="shared" ca="1" si="1987"/>
        <v/>
      </c>
    </row>
    <row r="2214" spans="1:2">
      <c r="A2214" s="100" t="str">
        <f t="shared" ref="A2214" ca="1" si="2019">IF(ROUNDUP(ROW(A2214)/10, 0)-1=0, "          &lt;th scope=""col""&gt;Course&lt;/th&gt;", IF(ROUNDUP(ROW(A2214)/10, 0)-1&lt;=E$6-E$5+1, "           &lt;td&gt;"&amp;IF(INDIRECT("'Courses Complete'!K"&amp;ROUNDUP(ROW(A2214)/10, 0)+E$5-2)="", INDIRECT("'Courses Complete'!C"&amp;ROUNDUP(ROW(A2214)/10, 0)+E$5-2), "&lt;a href=""../files/courses/"&amp;INDIRECT("'Courses Complete'!K"&amp;ROUNDUP(ROW(A2214)/10, 0)+E$5-2)&amp;"""&gt;"&amp;INDIRECT("'Courses Complete'!C"&amp;ROUNDUP(ROW(A2214)/10, 0)+E$5-2)&amp;"&lt;/a&gt;")&amp;"&lt;/td&gt;", ""))</f>
        <v/>
      </c>
      <c r="B2214" s="100" t="str">
        <f t="shared" ca="1" si="1987"/>
        <v/>
      </c>
    </row>
    <row r="2215" spans="1:2">
      <c r="A2215" s="100" t="str">
        <f t="shared" ref="A2215" ca="1" si="2020">IF(ROUNDUP(ROW(A2215)/10, 0)-1=0, "          &lt;th scope=""col""&gt;Designer&lt;/th&gt;", IF(ROUNDUP(ROW(A2215)/10, 0)-1&lt;=E$6-E$5+1, "           &lt;td&gt;"&amp;INDIRECT("'Courses Complete'!L"&amp;ROUNDUP(ROW(A2215)/10, 0)+E$5-2)&amp;"&lt;/td&gt;", ""))</f>
        <v/>
      </c>
      <c r="B2215" s="100" t="str">
        <f t="shared" ca="1" si="1987"/>
        <v/>
      </c>
    </row>
    <row r="2216" spans="1:2">
      <c r="A2216" s="100" t="str">
        <f t="shared" ref="A2216" ca="1" si="2021">IF(ROUNDUP(ROW(A2216)/10, 0)-1=0, "          &lt;th class=""right_align"" scope=""col""&gt;Date&lt;/th&gt;", IF(ROUNDUP(ROW(A2216)/10, 0)-1&lt;=E$6-E$5+1, "           &lt;td class=""right_align""&gt;"&amp;MONTH(INDIRECT("'Courses Complete'!N"&amp;ROUNDUP(ROW(A2216)/10, 0)+E$5-2))&amp;"/"&amp;DAY(INDIRECT("'Courses Complete'!N"&amp;ROUNDUP(ROW(A2216)/10, 0)+E$5-2))&amp;"/"&amp;YEAR(INDIRECT("'Courses Complete'!N"&amp;ROUNDUP(ROW(A2216)/10, 0)+E$5-2))&amp;"&lt;/td&gt;", ""))</f>
        <v/>
      </c>
      <c r="B2216" s="100" t="str">
        <f t="shared" ca="1" si="1987"/>
        <v/>
      </c>
    </row>
    <row r="2217" spans="1:2">
      <c r="A2217" s="100" t="str">
        <f t="shared" ref="A2217" ca="1" si="2022">IF(ROUNDUP(ROW(A2217)/10, 0)-1=0, "          &lt;th class=""right_align"" scope=""col""&gt;Size&lt;/th&gt;", IF(ROUNDUP(ROW(A2217)/10, 0)-1&lt;=E$6-E$5+1, "           &lt;td class=""right_align""&gt;"&amp;TEXT(ROUND(INDIRECT("'Courses Complete'!M"&amp;ROUNDUP(ROW(A2217)/10, 0)+E$5-2), 1), "0.0")&amp;"&lt;/td&gt;", ""))</f>
        <v/>
      </c>
      <c r="B2217" s="100" t="str">
        <f t="shared" ca="1" si="1987"/>
        <v/>
      </c>
    </row>
    <row r="2218" spans="1:2">
      <c r="A2218" s="100" t="str">
        <f t="shared" ref="A2218" ca="1" si="2023">IF(ROUNDUP(ROW(A2218)/10, 0)-1=0, "          &lt;th scope=""col""&gt;Images&lt;/th&gt;", IF(ROUNDUP(ROW(A2218)/10, 0)-1&lt;=E$6-E$5+1, "           &lt;td&gt;"&amp;IF(INDIRECT("'Courses Complete'!F"&amp;ROUNDUP(ROW(A2218)/10, 0)+E$5-2)="","","&lt;a href=""../pics/courses/"&amp;INDIRECT("'Courses Complete'!F"&amp;ROUNDUP(ROW(A2218)/10, 0)+E$5-2)&amp;"""&gt;"&amp;IF(ISNUMBER(INDIRECT("'Courses Complete'!AG"&amp;ROUNDUP(ROW(A2218)/10, 0)+E$5-2)), "#", "")&amp;INDIRECT("'Courses Complete'!AG"&amp;ROUNDUP(ROW(A2218)/10, 0)+E$5-2)&amp;"&lt;/a&gt;")&amp;IF(INDIRECT("'Courses Complete'!G"&amp;ROUNDUP(ROW(A2218)/10, 0)+E$5-2)="","",", &lt;a href=""../pics/courses/"&amp;INDIRECT("'Courses Complete'!G"&amp;ROUNDUP(ROW(A2218)/10, 0)+E$5-2)&amp;"""&gt;"&amp;IF(ISNUMBER(INDIRECT("'Courses Complete'!AH"&amp;ROUNDUP(ROW(A2218)/10, 0)+E$5-2)), "#", "")&amp;INDIRECT("'Courses Complete'!AH"&amp;ROUNDUP(ROW(A2218)/10, 0)+E$5-2)&amp;"&lt;/a&gt;")&amp;IF(INDIRECT("'Courses Complete'!H"&amp;ROUNDUP(ROW(A2218)/10, 0)+E$5-2)="","",", &lt;a href=""../pics/courses/"&amp;INDIRECT("'Courses Complete'!H"&amp;ROUNDUP(ROW(A2218)/10, 0)+E$5-2)&amp;"""&gt;"&amp;IF(ISNUMBER(INDIRECT("'Courses Complete'!AI"&amp;ROUNDUP(ROW(A2218)/10, 0)+E$5-2)), "#", "")&amp;INDIRECT("'Courses Complete'!AI"&amp;ROUNDUP(ROW(A2218)/10, 0)+E$5-2)&amp;"&lt;/a&gt;")&amp;IF(INDIRECT("'Courses Complete'!I"&amp;ROUNDUP(ROW(A2218)/10, 0)+E$5-2)="","",", &lt;a href=""../pics/courses/"&amp;INDIRECT("'Courses Complete'!I"&amp;ROUNDUP(ROW(A2218)/10, 0)+E$5-2)&amp;"""&gt;"&amp;IF(ISNUMBER(INDIRECT("'Courses Complete'!AJ"&amp;ROUNDUP(ROW(A2218)/10, 0)+E$5-2)), "#", "")&amp;INDIRECT("'Courses Complete'!AJ"&amp;ROUNDUP(ROW(A2218)/10, 0)+E$5-2)&amp;"&lt;/a&gt;")&amp;IF(INDIRECT("'Courses Complete'!J"&amp;ROUNDUP(ROW(A2218)/10, 0)+E$5-2)="","",", &lt;a href=""../pics/courses/"&amp;INDIRECT("'Courses Complete'!J"&amp;ROUNDUP(ROW(A2218)/10, 0)+E$5-2)&amp;"""&gt;"&amp;IF(ISNUMBER(INDIRECT("'Courses Complete'!AK"&amp;ROUNDUP(ROW(A2218)/10, 0)+E$5-2)), "#", "")&amp;INDIRECT("'Courses Complete'!AK"&amp;ROUNDUP(ROW(A2218)/10, 0)+E$5-2)&amp;"&lt;/a&gt;")&amp;"&lt;/td&gt;", ""))</f>
        <v/>
      </c>
      <c r="B2218" s="100" t="str">
        <f t="shared" ca="1" si="1987"/>
        <v/>
      </c>
    </row>
    <row r="2219" spans="1:2">
      <c r="A2219" s="100" t="str">
        <f ca="1">IF(ROUNDUP(ROW(A2219)/10, 0)-1=0, "          &lt;th scope=""col""&gt;Libraries&lt;/th&gt;", IF(ROUNDUP(ROW(A2219)/10, 0)-1&lt;=E$6-E$5+1, "           &lt;td&gt;"&amp;IF(INDIRECT("'Courses Complete'!O"&amp;ROUNDUP(ROW(A2219)/10, 0)+E$5-2)="", "N/A", "&lt;a href=""../files/libraries/"&amp;VLOOKUP(INDIRECT("'Courses Complete'!O"&amp;ROUNDUP(ROW(A2219)/10, 0)+E$5-2),Libraries!$B:$D,3, 0)&amp;"""&gt;"&amp;INDIRECT("'Courses Complete'!O"&amp;ROUNDUP(ROW(A2219)/10, 0)+E$5-2)&amp;"&lt;/a&gt;")&amp;IF(INDIRECT("'Courses Complete'!P"&amp;ROUNDUP(ROW(A2219)/10, 0)+E$5-2)="", "", ", &lt;a href=""../files/libraries/"&amp;VLOOKUP(INDIRECT("'Courses Complete'!P"&amp;ROUNDUP(ROW(A2219)/10, 0)+E$5-2),Libraries!$B:$D,3, 0)&amp;"""&gt;"&amp;INDIRECT("'Courses Complete'!P"&amp;ROUNDUP(ROW(A2219)/10, 0)+E$5-2)&amp;"&lt;/a&gt;")&amp;IF(INDIRECT("'Courses Complete'!Q"&amp;ROUNDUP(ROW(A2219)/10, 0)+E$5-2)="", "", ", &lt;a href=""../files/libraries/"&amp;VLOOKUP(INDIRECT("'Courses Complete'!Q"&amp;ROUNDUP(ROW(A2219)/10, 0)+E$5-2),Libraries!$B:$D,3, 0)&amp;"""&gt;"&amp;INDIRECT("'Courses Complete'!Q"&amp;ROUNDUP(ROW(A2219)/10, 0)+E$5-2)&amp;"&lt;/a&gt;")&amp;IF(INDIRECT("'Courses Complete'!R"&amp;ROUNDUP(ROW(A2219)/10, 0)+E$5-2)="", "", ", &lt;a href=""../files/libraries/"&amp;VLOOKUP(INDIRECT("'Courses Complete'!R"&amp;ROUNDUP(ROW(A2219)/10, 0)+E$5-2),Libraries!$B:$D,3, 0)&amp;"""&gt;"&amp;INDIRECT("'Courses Complete'!R"&amp;ROUNDUP(ROW(A2219)/10, 0)+E$5-2)&amp;"&lt;/a&gt;")&amp;IF(INDIRECT("'Courses Complete'!S"&amp;ROUNDUP(ROW(A2219)/10, 0)+E$5-2)="", "", ", &lt;a href=""../files/libraries/"&amp;VLOOKUP(INDIRECT("'Courses Complete'!S"&amp;ROUNDUP(ROW(A2219)/10, 0)+E$5-2),Libraries!$B:$D,3, 0)&amp;"""&gt;"&amp;INDIRECT("'Courses Complete'!S"&amp;ROUNDUP(ROW(A2219)/10, 0)+E$5-2)&amp;"&lt;/a&gt;")&amp;IF(INDIRECT("'Courses Complete'!T"&amp;ROUNDUP(ROW(A2219)/10, 0)+E$5-2)="", "", ", &lt;a href=""../files/libraries/"&amp;VLOOKUP(INDIRECT("'Courses Complete'!T"&amp;ROUNDUP(ROW(A2219)/10, 0)+E$5-2),Libraries!$B:$D,3, 0)&amp;"""&gt;"&amp;INDIRECT("'Courses Complete'!T"&amp;ROUNDUP(ROW(A2219)/10, 0)+E$5-2)&amp;"&lt;/a&gt;")&amp;IF(INDIRECT("'Courses Complete'!U"&amp;ROUNDUP(ROW(A2219)/10, 0)+E$5-2)="", "", ", &lt;a href=""../files/libraries/"&amp;VLOOKUP(INDIRECT("'Courses Complete'!U"&amp;ROUNDUP(ROW(A2219)/10, 0)+E$5-2),Libraries!$B:$D,3, 0)&amp;"""&gt;"&amp;INDIRECT("'Courses Complete'!U"&amp;ROUNDUP(ROW(A2219)/10, 0)+E$5-2)&amp;"&lt;/a&gt;")&amp;IF(INDIRECT("'Courses Complete'!V"&amp;ROUNDUP(ROW(A2219)/10, 0)+E$5-2)="", "", ", &lt;a href=""../files/libraries/"&amp;VLOOKUP(INDIRECT("'Courses Complete'!V"&amp;ROUNDUP(ROW(A2219)/10, 0)+E$5-2),Libraries!$B:$D,3, 0)&amp;"""&gt;"&amp;INDIRECT("'Courses Complete'!V"&amp;ROUNDUP(ROW(A2219)/10, 0)+E$5-2)&amp;"&lt;/a&gt;")&amp;IF(INDIRECT("'Courses Complete'!W"&amp;ROUNDUP(ROW(A2219)/10, 0)+E$5-2)="", "", ", &lt;a href=""../files/libraries/"&amp;VLOOKUP(INDIRECT("'Courses Complete'!W"&amp;ROUNDUP(ROW(A2219)/10, 0)+E$5-2),Libraries!$B:$D,3, 0)&amp;"""&gt;"&amp;INDIRECT("'Courses Complete'!W"&amp;ROUNDUP(ROW(A2219)/10, 0)+E$5-2)&amp;"&lt;/a&gt;")&amp;IF(INDIRECT("'Courses Complete'!X"&amp;ROUNDUP(ROW(A2219)/10, 0)+E$5-2)="", "", ", &lt;a href=""../files/libraries/"&amp;VLOOKUP(INDIRECT("'Courses Complete'!X"&amp;ROUNDUP(ROW(A2219)/10, 0)+E$5-2),Libraries!$B:$D,3, 0)&amp;"""&gt;"&amp;INDIRECT("'Courses Complete'!X"&amp;ROUNDUP(ROW(A2219)/10, 0)+E$5-2)&amp;IF(INDIRECT("'Courses Complete'!Y"&amp;ROUNDUP(ROW(A2219)/10, 0)+E$5-2)="", "", ", &lt;a href=""../files/libraries/"&amp;VLOOKUP(INDIRECT("'Courses Complete'!Y"&amp;ROUNDUP(ROW(A2219)/10, 0)+E$5-2),Libraries!$B:$D,3, 0)&amp;"""&gt;"&amp;INDIRECT("'Courses Complete'!Y"&amp;ROUNDUP(ROW(A2219)/10, 0)+E$5-2)&amp;"&lt;/a&gt;")&amp;"&lt;/a&gt;")&amp;IF(INDIRECT("'Courses Complete'!Z"&amp;ROUNDUP(ROW(A2219)/10, 0)+E$5-2)="", "", ", &lt;a href=""../files/libraries/"&amp;VLOOKUP(INDIRECT("'Courses Complete'!Z"&amp;ROUNDUP(ROW(A2219)/10, 0)+E$5-2),Libraries!$B:$D,3, 0)&amp;"""&gt;"&amp;INDIRECT("'Courses Complete'!Z"&amp;ROUNDUP(ROW(A2219)/10, 0)+E$5-2)&amp;"&lt;/a&gt;")&amp;IF(INDIRECT("'Courses Complete'!AA"&amp;ROUNDUP(ROW(A2219)/10, 0)+E$5-2)="", "", ", &lt;a href=""../files/libraries/"&amp;VLOOKUP(INDIRECT("'Courses Complete'!AA"&amp;ROUNDUP(ROW(A2219)/10, 0)+E$5-2),Libraries!$B:$D,3, 0)&amp;"""&gt;"&amp;INDIRECT("'Courses Complete'!AA"&amp;ROUNDUP(ROW(A2219)/10, 0)+E$5-2)&amp;"&lt;/a&gt;")&amp;IF(INDIRECT("'Courses Complete'!AB"&amp;ROUNDUP(ROW(A2219)/10, 0)+E$5-2)="", "", ", &lt;a href=""../files/libraries/"&amp;VLOOKUP(INDIRECT("'Courses Complete'!AB"&amp;ROUNDUP(ROW(A2219)/10, 0)+E$5-2),Libraries!$B:$D,3, 0)&amp;"""&gt;"&amp;INDIRECT("'Courses Complete'!AB"&amp;ROUNDUP(ROW(A2219)/10, 0)+E$5-2)&amp;"&lt;/a&gt;")&amp;IF(INDIRECT("'Courses Complete'!AC"&amp;ROUNDUP(ROW(A2219)/10, 0)+E$5-2)="", "", ", &lt;a href=""../files/libraries/"&amp;VLOOKUP(INDIRECT("'Courses Complete'!AC"&amp;ROUNDUP(ROW(A2219)/10, 0)+E$5-2),Libraries!$B:$D,3, 0)&amp;"""&gt;"&amp;INDIRECT("'Courses Complete'!AC"&amp;ROUNDUP(ROW(A2219)/10, 0)+E$5-2)&amp;"&lt;/a&gt;")&amp;IF(INDIRECT("'Courses Complete'!AD"&amp;ROUNDUP(ROW(A2219)/10, 0)+E$5-2)="", "", ", &lt;a href=""../files/libraries/"&amp;VLOOKUP(INDIRECT("'Courses Complete'!AD"&amp;ROUNDUP(ROW(A2219)/10, 0)+E$5-2),Libraries!$B:$D,3, 0)&amp;"""&gt;"&amp;INDIRECT("'Courses Complete'!AD"&amp;ROUNDUP(ROW(A2219)/10, 0)+E$5-2)&amp;"&lt;/a&gt;")&amp;IF(INDIRECT("'Courses Complete'!AE"&amp;ROUNDUP(ROW(A2219)/10, 0)+E$5-2)="", "", ", &lt;a href=""../files/libraries/"&amp;VLOOKUP(INDIRECT("'Courses Complete'!AE"&amp;ROUNDUP(ROW(A2219)/10, 0)+E$5-2),Libraries!$B:$D,3, 0)&amp;"""&gt;"&amp;INDIRECT("'Courses Complete'!AE"&amp;ROUNDUP(ROW(A2219)/10, 0)+E$5-2)&amp;"&lt;/a&gt;")&amp;IF(INDIRECT("'Courses Complete'!AF"&amp;ROUNDUP(ROW(A2219)/10, 0)+E$5-2)="", "", ", &lt;a href=""../files/libraries/"&amp;VLOOKUP(INDIRECT("'Courses Complete'!AF"&amp;ROUNDUP(ROW(A2219)/10, 0)+E$5-2),Libraries!$B:$D,3, 0)&amp;"""&gt;"&amp;INDIRECT("'Courses Complete'!AF"&amp;ROUNDUP(ROW(A2219)/10, 0)+E$5-2)&amp;"&lt;/a&gt;")&amp;"&lt;/td&gt;", ""))</f>
        <v/>
      </c>
      <c r="B2219" s="100" t="str">
        <f t="shared" ca="1" si="1987"/>
        <v/>
      </c>
    </row>
    <row r="2220" spans="1:2">
      <c r="A2220" s="100" t="str">
        <f t="shared" ref="A2220" ca="1" si="2024">IF(ROUNDUP(ROW(A2220)/10, 0)-1=0, "        &lt;/tr&gt;", IF(ROUNDUP(ROW(A2220)/10, 0)-1&lt;=E$6-E$5+1, "         &lt;/tr&gt;", ""))</f>
        <v/>
      </c>
      <c r="B2220" s="100" t="str">
        <f t="shared" ca="1" si="1987"/>
        <v/>
      </c>
    </row>
    <row r="2221" spans="1:2">
      <c r="A2221" s="100" t="str">
        <f t="shared" ref="A2221" ca="1" si="2025">IF(ROUNDUP(ROW(A2221)/10, 0)-1=0, "&lt;table class=""horz_head line_divide""&gt;&lt;tr &gt;", IF(ROUNDUP(ROW(A2221)/10, 0)-1&lt;=E$6-E$5+1, "         &lt;tr&gt;", IF(ROUNDUP(ROW(A2221)/10, 0)-1=E$6-E$5+2, "      &lt;/table&gt;", "")))</f>
        <v/>
      </c>
      <c r="B2221" s="100" t="str">
        <f t="shared" ca="1" si="1987"/>
        <v/>
      </c>
    </row>
    <row r="2222" spans="1:2">
      <c r="A2222" s="100" t="str">
        <f t="shared" ref="A2222" ca="1" si="2026">IF(ROUNDUP(ROW(A2222)/10, 0)-1=0, "          &lt;th scope=""col""&gt;Real&lt;/th&gt;", IF(ROUNDUP(ROW(A2222)/10, 0)-1&lt;=E$6-E$5+1, "           &lt;td&gt;"&amp;INDIRECT("'Courses Complete'!E"&amp;ROUNDUP(ROW(A2222)/10, 0)+E$5-2)&amp;"&lt;/td&gt;", ""))</f>
        <v/>
      </c>
      <c r="B2222" s="100" t="str">
        <f t="shared" ca="1" si="1987"/>
        <v/>
      </c>
    </row>
    <row r="2223" spans="1:2">
      <c r="A2223" s="100" t="str">
        <f t="shared" ref="A2223" ca="1" si="2027">IF(ROUNDUP(ROW(A2223)/10, 0)-1=0, "          &lt;th scope=""col""&gt;Type&lt;/th&gt;", IF(ROUNDUP(ROW(A2223)/10, 0)-1&lt;=E$6-E$5+1, "           &lt;td&gt;"&amp;INDIRECT("'Courses Complete'!D"&amp;ROUNDUP(ROW(A2223)/10, 0)+E$5-2)&amp;"&lt;/td&gt;", ""))</f>
        <v/>
      </c>
      <c r="B2223" s="100" t="str">
        <f t="shared" ca="1" si="1987"/>
        <v/>
      </c>
    </row>
    <row r="2224" spans="1:2">
      <c r="A2224" s="100" t="str">
        <f t="shared" ref="A2224" ca="1" si="2028">IF(ROUNDUP(ROW(A2224)/10, 0)-1=0, "          &lt;th scope=""col""&gt;Course&lt;/th&gt;", IF(ROUNDUP(ROW(A2224)/10, 0)-1&lt;=E$6-E$5+1, "           &lt;td&gt;"&amp;IF(INDIRECT("'Courses Complete'!K"&amp;ROUNDUP(ROW(A2224)/10, 0)+E$5-2)="", INDIRECT("'Courses Complete'!C"&amp;ROUNDUP(ROW(A2224)/10, 0)+E$5-2), "&lt;a href=""../files/courses/"&amp;INDIRECT("'Courses Complete'!K"&amp;ROUNDUP(ROW(A2224)/10, 0)+E$5-2)&amp;"""&gt;"&amp;INDIRECT("'Courses Complete'!C"&amp;ROUNDUP(ROW(A2224)/10, 0)+E$5-2)&amp;"&lt;/a&gt;")&amp;"&lt;/td&gt;", ""))</f>
        <v/>
      </c>
      <c r="B2224" s="100" t="str">
        <f t="shared" ca="1" si="1987"/>
        <v/>
      </c>
    </row>
    <row r="2225" spans="1:2">
      <c r="A2225" s="100" t="str">
        <f t="shared" ref="A2225" ca="1" si="2029">IF(ROUNDUP(ROW(A2225)/10, 0)-1=0, "          &lt;th scope=""col""&gt;Designer&lt;/th&gt;", IF(ROUNDUP(ROW(A2225)/10, 0)-1&lt;=E$6-E$5+1, "           &lt;td&gt;"&amp;INDIRECT("'Courses Complete'!L"&amp;ROUNDUP(ROW(A2225)/10, 0)+E$5-2)&amp;"&lt;/td&gt;", ""))</f>
        <v/>
      </c>
      <c r="B2225" s="100" t="str">
        <f t="shared" ca="1" si="1987"/>
        <v/>
      </c>
    </row>
    <row r="2226" spans="1:2">
      <c r="A2226" s="100" t="str">
        <f t="shared" ref="A2226" ca="1" si="2030">IF(ROUNDUP(ROW(A2226)/10, 0)-1=0, "          &lt;th class=""right_align"" scope=""col""&gt;Date&lt;/th&gt;", IF(ROUNDUP(ROW(A2226)/10, 0)-1&lt;=E$6-E$5+1, "           &lt;td class=""right_align""&gt;"&amp;MONTH(INDIRECT("'Courses Complete'!N"&amp;ROUNDUP(ROW(A2226)/10, 0)+E$5-2))&amp;"/"&amp;DAY(INDIRECT("'Courses Complete'!N"&amp;ROUNDUP(ROW(A2226)/10, 0)+E$5-2))&amp;"/"&amp;YEAR(INDIRECT("'Courses Complete'!N"&amp;ROUNDUP(ROW(A2226)/10, 0)+E$5-2))&amp;"&lt;/td&gt;", ""))</f>
        <v/>
      </c>
      <c r="B2226" s="100" t="str">
        <f t="shared" ca="1" si="1987"/>
        <v/>
      </c>
    </row>
    <row r="2227" spans="1:2">
      <c r="A2227" s="100" t="str">
        <f t="shared" ref="A2227" ca="1" si="2031">IF(ROUNDUP(ROW(A2227)/10, 0)-1=0, "          &lt;th class=""right_align"" scope=""col""&gt;Size&lt;/th&gt;", IF(ROUNDUP(ROW(A2227)/10, 0)-1&lt;=E$6-E$5+1, "           &lt;td class=""right_align""&gt;"&amp;TEXT(ROUND(INDIRECT("'Courses Complete'!M"&amp;ROUNDUP(ROW(A2227)/10, 0)+E$5-2), 1), "0.0")&amp;"&lt;/td&gt;", ""))</f>
        <v/>
      </c>
      <c r="B2227" s="100" t="str">
        <f t="shared" ca="1" si="1987"/>
        <v/>
      </c>
    </row>
    <row r="2228" spans="1:2">
      <c r="A2228" s="100" t="str">
        <f t="shared" ref="A2228" ca="1" si="2032">IF(ROUNDUP(ROW(A2228)/10, 0)-1=0, "          &lt;th scope=""col""&gt;Images&lt;/th&gt;", IF(ROUNDUP(ROW(A2228)/10, 0)-1&lt;=E$6-E$5+1, "           &lt;td&gt;"&amp;IF(INDIRECT("'Courses Complete'!F"&amp;ROUNDUP(ROW(A2228)/10, 0)+E$5-2)="","","&lt;a href=""../pics/courses/"&amp;INDIRECT("'Courses Complete'!F"&amp;ROUNDUP(ROW(A2228)/10, 0)+E$5-2)&amp;"""&gt;"&amp;IF(ISNUMBER(INDIRECT("'Courses Complete'!AG"&amp;ROUNDUP(ROW(A2228)/10, 0)+E$5-2)), "#", "")&amp;INDIRECT("'Courses Complete'!AG"&amp;ROUNDUP(ROW(A2228)/10, 0)+E$5-2)&amp;"&lt;/a&gt;")&amp;IF(INDIRECT("'Courses Complete'!G"&amp;ROUNDUP(ROW(A2228)/10, 0)+E$5-2)="","",", &lt;a href=""../pics/courses/"&amp;INDIRECT("'Courses Complete'!G"&amp;ROUNDUP(ROW(A2228)/10, 0)+E$5-2)&amp;"""&gt;"&amp;IF(ISNUMBER(INDIRECT("'Courses Complete'!AH"&amp;ROUNDUP(ROW(A2228)/10, 0)+E$5-2)), "#", "")&amp;INDIRECT("'Courses Complete'!AH"&amp;ROUNDUP(ROW(A2228)/10, 0)+E$5-2)&amp;"&lt;/a&gt;")&amp;IF(INDIRECT("'Courses Complete'!H"&amp;ROUNDUP(ROW(A2228)/10, 0)+E$5-2)="","",", &lt;a href=""../pics/courses/"&amp;INDIRECT("'Courses Complete'!H"&amp;ROUNDUP(ROW(A2228)/10, 0)+E$5-2)&amp;"""&gt;"&amp;IF(ISNUMBER(INDIRECT("'Courses Complete'!AI"&amp;ROUNDUP(ROW(A2228)/10, 0)+E$5-2)), "#", "")&amp;INDIRECT("'Courses Complete'!AI"&amp;ROUNDUP(ROW(A2228)/10, 0)+E$5-2)&amp;"&lt;/a&gt;")&amp;IF(INDIRECT("'Courses Complete'!I"&amp;ROUNDUP(ROW(A2228)/10, 0)+E$5-2)="","",", &lt;a href=""../pics/courses/"&amp;INDIRECT("'Courses Complete'!I"&amp;ROUNDUP(ROW(A2228)/10, 0)+E$5-2)&amp;"""&gt;"&amp;IF(ISNUMBER(INDIRECT("'Courses Complete'!AJ"&amp;ROUNDUP(ROW(A2228)/10, 0)+E$5-2)), "#", "")&amp;INDIRECT("'Courses Complete'!AJ"&amp;ROUNDUP(ROW(A2228)/10, 0)+E$5-2)&amp;"&lt;/a&gt;")&amp;IF(INDIRECT("'Courses Complete'!J"&amp;ROUNDUP(ROW(A2228)/10, 0)+E$5-2)="","",", &lt;a href=""../pics/courses/"&amp;INDIRECT("'Courses Complete'!J"&amp;ROUNDUP(ROW(A2228)/10, 0)+E$5-2)&amp;"""&gt;"&amp;IF(ISNUMBER(INDIRECT("'Courses Complete'!AK"&amp;ROUNDUP(ROW(A2228)/10, 0)+E$5-2)), "#", "")&amp;INDIRECT("'Courses Complete'!AK"&amp;ROUNDUP(ROW(A2228)/10, 0)+E$5-2)&amp;"&lt;/a&gt;")&amp;"&lt;/td&gt;", ""))</f>
        <v/>
      </c>
      <c r="B2228" s="100" t="str">
        <f t="shared" ca="1" si="1987"/>
        <v/>
      </c>
    </row>
    <row r="2229" spans="1:2">
      <c r="A2229" s="100" t="str">
        <f ca="1">IF(ROUNDUP(ROW(A2229)/10, 0)-1=0, "          &lt;th scope=""col""&gt;Libraries&lt;/th&gt;", IF(ROUNDUP(ROW(A2229)/10, 0)-1&lt;=E$6-E$5+1, "           &lt;td&gt;"&amp;IF(INDIRECT("'Courses Complete'!O"&amp;ROUNDUP(ROW(A2229)/10, 0)+E$5-2)="", "N/A", "&lt;a href=""../files/libraries/"&amp;VLOOKUP(INDIRECT("'Courses Complete'!O"&amp;ROUNDUP(ROW(A2229)/10, 0)+E$5-2),Libraries!$B:$D,3, 0)&amp;"""&gt;"&amp;INDIRECT("'Courses Complete'!O"&amp;ROUNDUP(ROW(A2229)/10, 0)+E$5-2)&amp;"&lt;/a&gt;")&amp;IF(INDIRECT("'Courses Complete'!P"&amp;ROUNDUP(ROW(A2229)/10, 0)+E$5-2)="", "", ", &lt;a href=""../files/libraries/"&amp;VLOOKUP(INDIRECT("'Courses Complete'!P"&amp;ROUNDUP(ROW(A2229)/10, 0)+E$5-2),Libraries!$B:$D,3, 0)&amp;"""&gt;"&amp;INDIRECT("'Courses Complete'!P"&amp;ROUNDUP(ROW(A2229)/10, 0)+E$5-2)&amp;"&lt;/a&gt;")&amp;IF(INDIRECT("'Courses Complete'!Q"&amp;ROUNDUP(ROW(A2229)/10, 0)+E$5-2)="", "", ", &lt;a href=""../files/libraries/"&amp;VLOOKUP(INDIRECT("'Courses Complete'!Q"&amp;ROUNDUP(ROW(A2229)/10, 0)+E$5-2),Libraries!$B:$D,3, 0)&amp;"""&gt;"&amp;INDIRECT("'Courses Complete'!Q"&amp;ROUNDUP(ROW(A2229)/10, 0)+E$5-2)&amp;"&lt;/a&gt;")&amp;IF(INDIRECT("'Courses Complete'!R"&amp;ROUNDUP(ROW(A2229)/10, 0)+E$5-2)="", "", ", &lt;a href=""../files/libraries/"&amp;VLOOKUP(INDIRECT("'Courses Complete'!R"&amp;ROUNDUP(ROW(A2229)/10, 0)+E$5-2),Libraries!$B:$D,3, 0)&amp;"""&gt;"&amp;INDIRECT("'Courses Complete'!R"&amp;ROUNDUP(ROW(A2229)/10, 0)+E$5-2)&amp;"&lt;/a&gt;")&amp;IF(INDIRECT("'Courses Complete'!S"&amp;ROUNDUP(ROW(A2229)/10, 0)+E$5-2)="", "", ", &lt;a href=""../files/libraries/"&amp;VLOOKUP(INDIRECT("'Courses Complete'!S"&amp;ROUNDUP(ROW(A2229)/10, 0)+E$5-2),Libraries!$B:$D,3, 0)&amp;"""&gt;"&amp;INDIRECT("'Courses Complete'!S"&amp;ROUNDUP(ROW(A2229)/10, 0)+E$5-2)&amp;"&lt;/a&gt;")&amp;IF(INDIRECT("'Courses Complete'!T"&amp;ROUNDUP(ROW(A2229)/10, 0)+E$5-2)="", "", ", &lt;a href=""../files/libraries/"&amp;VLOOKUP(INDIRECT("'Courses Complete'!T"&amp;ROUNDUP(ROW(A2229)/10, 0)+E$5-2),Libraries!$B:$D,3, 0)&amp;"""&gt;"&amp;INDIRECT("'Courses Complete'!T"&amp;ROUNDUP(ROW(A2229)/10, 0)+E$5-2)&amp;"&lt;/a&gt;")&amp;IF(INDIRECT("'Courses Complete'!U"&amp;ROUNDUP(ROW(A2229)/10, 0)+E$5-2)="", "", ", &lt;a href=""../files/libraries/"&amp;VLOOKUP(INDIRECT("'Courses Complete'!U"&amp;ROUNDUP(ROW(A2229)/10, 0)+E$5-2),Libraries!$B:$D,3, 0)&amp;"""&gt;"&amp;INDIRECT("'Courses Complete'!U"&amp;ROUNDUP(ROW(A2229)/10, 0)+E$5-2)&amp;"&lt;/a&gt;")&amp;IF(INDIRECT("'Courses Complete'!V"&amp;ROUNDUP(ROW(A2229)/10, 0)+E$5-2)="", "", ", &lt;a href=""../files/libraries/"&amp;VLOOKUP(INDIRECT("'Courses Complete'!V"&amp;ROUNDUP(ROW(A2229)/10, 0)+E$5-2),Libraries!$B:$D,3, 0)&amp;"""&gt;"&amp;INDIRECT("'Courses Complete'!V"&amp;ROUNDUP(ROW(A2229)/10, 0)+E$5-2)&amp;"&lt;/a&gt;")&amp;IF(INDIRECT("'Courses Complete'!W"&amp;ROUNDUP(ROW(A2229)/10, 0)+E$5-2)="", "", ", &lt;a href=""../files/libraries/"&amp;VLOOKUP(INDIRECT("'Courses Complete'!W"&amp;ROUNDUP(ROW(A2229)/10, 0)+E$5-2),Libraries!$B:$D,3, 0)&amp;"""&gt;"&amp;INDIRECT("'Courses Complete'!W"&amp;ROUNDUP(ROW(A2229)/10, 0)+E$5-2)&amp;"&lt;/a&gt;")&amp;IF(INDIRECT("'Courses Complete'!X"&amp;ROUNDUP(ROW(A2229)/10, 0)+E$5-2)="", "", ", &lt;a href=""../files/libraries/"&amp;VLOOKUP(INDIRECT("'Courses Complete'!X"&amp;ROUNDUP(ROW(A2229)/10, 0)+E$5-2),Libraries!$B:$D,3, 0)&amp;"""&gt;"&amp;INDIRECT("'Courses Complete'!X"&amp;ROUNDUP(ROW(A2229)/10, 0)+E$5-2)&amp;IF(INDIRECT("'Courses Complete'!Y"&amp;ROUNDUP(ROW(A2229)/10, 0)+E$5-2)="", "", ", &lt;a href=""../files/libraries/"&amp;VLOOKUP(INDIRECT("'Courses Complete'!Y"&amp;ROUNDUP(ROW(A2229)/10, 0)+E$5-2),Libraries!$B:$D,3, 0)&amp;"""&gt;"&amp;INDIRECT("'Courses Complete'!Y"&amp;ROUNDUP(ROW(A2229)/10, 0)+E$5-2)&amp;"&lt;/a&gt;")&amp;"&lt;/a&gt;")&amp;IF(INDIRECT("'Courses Complete'!Z"&amp;ROUNDUP(ROW(A2229)/10, 0)+E$5-2)="", "", ", &lt;a href=""../files/libraries/"&amp;VLOOKUP(INDIRECT("'Courses Complete'!Z"&amp;ROUNDUP(ROW(A2229)/10, 0)+E$5-2),Libraries!$B:$D,3, 0)&amp;"""&gt;"&amp;INDIRECT("'Courses Complete'!Z"&amp;ROUNDUP(ROW(A2229)/10, 0)+E$5-2)&amp;"&lt;/a&gt;")&amp;IF(INDIRECT("'Courses Complete'!AA"&amp;ROUNDUP(ROW(A2229)/10, 0)+E$5-2)="", "", ", &lt;a href=""../files/libraries/"&amp;VLOOKUP(INDIRECT("'Courses Complete'!AA"&amp;ROUNDUP(ROW(A2229)/10, 0)+E$5-2),Libraries!$B:$D,3, 0)&amp;"""&gt;"&amp;INDIRECT("'Courses Complete'!AA"&amp;ROUNDUP(ROW(A2229)/10, 0)+E$5-2)&amp;"&lt;/a&gt;")&amp;IF(INDIRECT("'Courses Complete'!AB"&amp;ROUNDUP(ROW(A2229)/10, 0)+E$5-2)="", "", ", &lt;a href=""../files/libraries/"&amp;VLOOKUP(INDIRECT("'Courses Complete'!AB"&amp;ROUNDUP(ROW(A2229)/10, 0)+E$5-2),Libraries!$B:$D,3, 0)&amp;"""&gt;"&amp;INDIRECT("'Courses Complete'!AB"&amp;ROUNDUP(ROW(A2229)/10, 0)+E$5-2)&amp;"&lt;/a&gt;")&amp;IF(INDIRECT("'Courses Complete'!AC"&amp;ROUNDUP(ROW(A2229)/10, 0)+E$5-2)="", "", ", &lt;a href=""../files/libraries/"&amp;VLOOKUP(INDIRECT("'Courses Complete'!AC"&amp;ROUNDUP(ROW(A2229)/10, 0)+E$5-2),Libraries!$B:$D,3, 0)&amp;"""&gt;"&amp;INDIRECT("'Courses Complete'!AC"&amp;ROUNDUP(ROW(A2229)/10, 0)+E$5-2)&amp;"&lt;/a&gt;")&amp;IF(INDIRECT("'Courses Complete'!AD"&amp;ROUNDUP(ROW(A2229)/10, 0)+E$5-2)="", "", ", &lt;a href=""../files/libraries/"&amp;VLOOKUP(INDIRECT("'Courses Complete'!AD"&amp;ROUNDUP(ROW(A2229)/10, 0)+E$5-2),Libraries!$B:$D,3, 0)&amp;"""&gt;"&amp;INDIRECT("'Courses Complete'!AD"&amp;ROUNDUP(ROW(A2229)/10, 0)+E$5-2)&amp;"&lt;/a&gt;")&amp;IF(INDIRECT("'Courses Complete'!AE"&amp;ROUNDUP(ROW(A2229)/10, 0)+E$5-2)="", "", ", &lt;a href=""../files/libraries/"&amp;VLOOKUP(INDIRECT("'Courses Complete'!AE"&amp;ROUNDUP(ROW(A2229)/10, 0)+E$5-2),Libraries!$B:$D,3, 0)&amp;"""&gt;"&amp;INDIRECT("'Courses Complete'!AE"&amp;ROUNDUP(ROW(A2229)/10, 0)+E$5-2)&amp;"&lt;/a&gt;")&amp;IF(INDIRECT("'Courses Complete'!AF"&amp;ROUNDUP(ROW(A2229)/10, 0)+E$5-2)="", "", ", &lt;a href=""../files/libraries/"&amp;VLOOKUP(INDIRECT("'Courses Complete'!AF"&amp;ROUNDUP(ROW(A2229)/10, 0)+E$5-2),Libraries!$B:$D,3, 0)&amp;"""&gt;"&amp;INDIRECT("'Courses Complete'!AF"&amp;ROUNDUP(ROW(A2229)/10, 0)+E$5-2)&amp;"&lt;/a&gt;")&amp;"&lt;/td&gt;", ""))</f>
        <v/>
      </c>
      <c r="B2229" s="100" t="str">
        <f t="shared" ca="1" si="1987"/>
        <v/>
      </c>
    </row>
    <row r="2230" spans="1:2">
      <c r="A2230" s="100" t="str">
        <f t="shared" ref="A2230" ca="1" si="2033">IF(ROUNDUP(ROW(A2230)/10, 0)-1=0, "        &lt;/tr&gt;", IF(ROUNDUP(ROW(A2230)/10, 0)-1&lt;=E$6-E$5+1, "         &lt;/tr&gt;", ""))</f>
        <v/>
      </c>
      <c r="B2230" s="100" t="str">
        <f t="shared" ca="1" si="1987"/>
        <v/>
      </c>
    </row>
    <row r="2231" spans="1:2">
      <c r="A2231" s="100" t="str">
        <f t="shared" ref="A2231" ca="1" si="2034">IF(ROUNDUP(ROW(A2231)/10, 0)-1=0, "&lt;table class=""horz_head line_divide""&gt;&lt;tr &gt;", IF(ROUNDUP(ROW(A2231)/10, 0)-1&lt;=E$6-E$5+1, "         &lt;tr&gt;", IF(ROUNDUP(ROW(A2231)/10, 0)-1=E$6-E$5+2, "      &lt;/table&gt;", "")))</f>
        <v/>
      </c>
      <c r="B2231" s="100" t="str">
        <f t="shared" ca="1" si="1987"/>
        <v/>
      </c>
    </row>
    <row r="2232" spans="1:2">
      <c r="A2232" s="100" t="str">
        <f t="shared" ref="A2232" ca="1" si="2035">IF(ROUNDUP(ROW(A2232)/10, 0)-1=0, "          &lt;th scope=""col""&gt;Real&lt;/th&gt;", IF(ROUNDUP(ROW(A2232)/10, 0)-1&lt;=E$6-E$5+1, "           &lt;td&gt;"&amp;INDIRECT("'Courses Complete'!E"&amp;ROUNDUP(ROW(A2232)/10, 0)+E$5-2)&amp;"&lt;/td&gt;", ""))</f>
        <v/>
      </c>
      <c r="B2232" s="100" t="str">
        <f t="shared" ca="1" si="1987"/>
        <v/>
      </c>
    </row>
    <row r="2233" spans="1:2">
      <c r="A2233" s="100" t="str">
        <f t="shared" ref="A2233" ca="1" si="2036">IF(ROUNDUP(ROW(A2233)/10, 0)-1=0, "          &lt;th scope=""col""&gt;Type&lt;/th&gt;", IF(ROUNDUP(ROW(A2233)/10, 0)-1&lt;=E$6-E$5+1, "           &lt;td&gt;"&amp;INDIRECT("'Courses Complete'!D"&amp;ROUNDUP(ROW(A2233)/10, 0)+E$5-2)&amp;"&lt;/td&gt;", ""))</f>
        <v/>
      </c>
      <c r="B2233" s="100" t="str">
        <f t="shared" ca="1" si="1987"/>
        <v/>
      </c>
    </row>
    <row r="2234" spans="1:2">
      <c r="A2234" s="100" t="str">
        <f t="shared" ref="A2234" ca="1" si="2037">IF(ROUNDUP(ROW(A2234)/10, 0)-1=0, "          &lt;th scope=""col""&gt;Course&lt;/th&gt;", IF(ROUNDUP(ROW(A2234)/10, 0)-1&lt;=E$6-E$5+1, "           &lt;td&gt;"&amp;IF(INDIRECT("'Courses Complete'!K"&amp;ROUNDUP(ROW(A2234)/10, 0)+E$5-2)="", INDIRECT("'Courses Complete'!C"&amp;ROUNDUP(ROW(A2234)/10, 0)+E$5-2), "&lt;a href=""../files/courses/"&amp;INDIRECT("'Courses Complete'!K"&amp;ROUNDUP(ROW(A2234)/10, 0)+E$5-2)&amp;"""&gt;"&amp;INDIRECT("'Courses Complete'!C"&amp;ROUNDUP(ROW(A2234)/10, 0)+E$5-2)&amp;"&lt;/a&gt;")&amp;"&lt;/td&gt;", ""))</f>
        <v/>
      </c>
      <c r="B2234" s="100" t="str">
        <f t="shared" ca="1" si="1987"/>
        <v/>
      </c>
    </row>
    <row r="2235" spans="1:2">
      <c r="A2235" s="100" t="str">
        <f t="shared" ref="A2235" ca="1" si="2038">IF(ROUNDUP(ROW(A2235)/10, 0)-1=0, "          &lt;th scope=""col""&gt;Designer&lt;/th&gt;", IF(ROUNDUP(ROW(A2235)/10, 0)-1&lt;=E$6-E$5+1, "           &lt;td&gt;"&amp;INDIRECT("'Courses Complete'!L"&amp;ROUNDUP(ROW(A2235)/10, 0)+E$5-2)&amp;"&lt;/td&gt;", ""))</f>
        <v/>
      </c>
      <c r="B2235" s="100" t="str">
        <f t="shared" ca="1" si="1987"/>
        <v/>
      </c>
    </row>
    <row r="2236" spans="1:2">
      <c r="A2236" s="100" t="str">
        <f t="shared" ref="A2236" ca="1" si="2039">IF(ROUNDUP(ROW(A2236)/10, 0)-1=0, "          &lt;th class=""right_align"" scope=""col""&gt;Date&lt;/th&gt;", IF(ROUNDUP(ROW(A2236)/10, 0)-1&lt;=E$6-E$5+1, "           &lt;td class=""right_align""&gt;"&amp;MONTH(INDIRECT("'Courses Complete'!N"&amp;ROUNDUP(ROW(A2236)/10, 0)+E$5-2))&amp;"/"&amp;DAY(INDIRECT("'Courses Complete'!N"&amp;ROUNDUP(ROW(A2236)/10, 0)+E$5-2))&amp;"/"&amp;YEAR(INDIRECT("'Courses Complete'!N"&amp;ROUNDUP(ROW(A2236)/10, 0)+E$5-2))&amp;"&lt;/td&gt;", ""))</f>
        <v/>
      </c>
      <c r="B2236" s="100" t="str">
        <f t="shared" ca="1" si="1987"/>
        <v/>
      </c>
    </row>
    <row r="2237" spans="1:2">
      <c r="A2237" s="100" t="str">
        <f t="shared" ref="A2237" ca="1" si="2040">IF(ROUNDUP(ROW(A2237)/10, 0)-1=0, "          &lt;th class=""right_align"" scope=""col""&gt;Size&lt;/th&gt;", IF(ROUNDUP(ROW(A2237)/10, 0)-1&lt;=E$6-E$5+1, "           &lt;td class=""right_align""&gt;"&amp;TEXT(ROUND(INDIRECT("'Courses Complete'!M"&amp;ROUNDUP(ROW(A2237)/10, 0)+E$5-2), 1), "0.0")&amp;"&lt;/td&gt;", ""))</f>
        <v/>
      </c>
      <c r="B2237" s="100" t="str">
        <f t="shared" ca="1" si="1987"/>
        <v/>
      </c>
    </row>
    <row r="2238" spans="1:2">
      <c r="A2238" s="100" t="str">
        <f t="shared" ref="A2238" ca="1" si="2041">IF(ROUNDUP(ROW(A2238)/10, 0)-1=0, "          &lt;th scope=""col""&gt;Images&lt;/th&gt;", IF(ROUNDUP(ROW(A2238)/10, 0)-1&lt;=E$6-E$5+1, "           &lt;td&gt;"&amp;IF(INDIRECT("'Courses Complete'!F"&amp;ROUNDUP(ROW(A2238)/10, 0)+E$5-2)="","","&lt;a href=""../pics/courses/"&amp;INDIRECT("'Courses Complete'!F"&amp;ROUNDUP(ROW(A2238)/10, 0)+E$5-2)&amp;"""&gt;"&amp;IF(ISNUMBER(INDIRECT("'Courses Complete'!AG"&amp;ROUNDUP(ROW(A2238)/10, 0)+E$5-2)), "#", "")&amp;INDIRECT("'Courses Complete'!AG"&amp;ROUNDUP(ROW(A2238)/10, 0)+E$5-2)&amp;"&lt;/a&gt;")&amp;IF(INDIRECT("'Courses Complete'!G"&amp;ROUNDUP(ROW(A2238)/10, 0)+E$5-2)="","",", &lt;a href=""../pics/courses/"&amp;INDIRECT("'Courses Complete'!G"&amp;ROUNDUP(ROW(A2238)/10, 0)+E$5-2)&amp;"""&gt;"&amp;IF(ISNUMBER(INDIRECT("'Courses Complete'!AH"&amp;ROUNDUP(ROW(A2238)/10, 0)+E$5-2)), "#", "")&amp;INDIRECT("'Courses Complete'!AH"&amp;ROUNDUP(ROW(A2238)/10, 0)+E$5-2)&amp;"&lt;/a&gt;")&amp;IF(INDIRECT("'Courses Complete'!H"&amp;ROUNDUP(ROW(A2238)/10, 0)+E$5-2)="","",", &lt;a href=""../pics/courses/"&amp;INDIRECT("'Courses Complete'!H"&amp;ROUNDUP(ROW(A2238)/10, 0)+E$5-2)&amp;"""&gt;"&amp;IF(ISNUMBER(INDIRECT("'Courses Complete'!AI"&amp;ROUNDUP(ROW(A2238)/10, 0)+E$5-2)), "#", "")&amp;INDIRECT("'Courses Complete'!AI"&amp;ROUNDUP(ROW(A2238)/10, 0)+E$5-2)&amp;"&lt;/a&gt;")&amp;IF(INDIRECT("'Courses Complete'!I"&amp;ROUNDUP(ROW(A2238)/10, 0)+E$5-2)="","",", &lt;a href=""../pics/courses/"&amp;INDIRECT("'Courses Complete'!I"&amp;ROUNDUP(ROW(A2238)/10, 0)+E$5-2)&amp;"""&gt;"&amp;IF(ISNUMBER(INDIRECT("'Courses Complete'!AJ"&amp;ROUNDUP(ROW(A2238)/10, 0)+E$5-2)), "#", "")&amp;INDIRECT("'Courses Complete'!AJ"&amp;ROUNDUP(ROW(A2238)/10, 0)+E$5-2)&amp;"&lt;/a&gt;")&amp;IF(INDIRECT("'Courses Complete'!J"&amp;ROUNDUP(ROW(A2238)/10, 0)+E$5-2)="","",", &lt;a href=""../pics/courses/"&amp;INDIRECT("'Courses Complete'!J"&amp;ROUNDUP(ROW(A2238)/10, 0)+E$5-2)&amp;"""&gt;"&amp;IF(ISNUMBER(INDIRECT("'Courses Complete'!AK"&amp;ROUNDUP(ROW(A2238)/10, 0)+E$5-2)), "#", "")&amp;INDIRECT("'Courses Complete'!AK"&amp;ROUNDUP(ROW(A2238)/10, 0)+E$5-2)&amp;"&lt;/a&gt;")&amp;"&lt;/td&gt;", ""))</f>
        <v/>
      </c>
      <c r="B2238" s="100" t="str">
        <f t="shared" ca="1" si="1987"/>
        <v/>
      </c>
    </row>
    <row r="2239" spans="1:2">
      <c r="A2239" s="100" t="str">
        <f ca="1">IF(ROUNDUP(ROW(A2239)/10, 0)-1=0, "          &lt;th scope=""col""&gt;Libraries&lt;/th&gt;", IF(ROUNDUP(ROW(A2239)/10, 0)-1&lt;=E$6-E$5+1, "           &lt;td&gt;"&amp;IF(INDIRECT("'Courses Complete'!O"&amp;ROUNDUP(ROW(A2239)/10, 0)+E$5-2)="", "N/A", "&lt;a href=""../files/libraries/"&amp;VLOOKUP(INDIRECT("'Courses Complete'!O"&amp;ROUNDUP(ROW(A2239)/10, 0)+E$5-2),Libraries!$B:$D,3, 0)&amp;"""&gt;"&amp;INDIRECT("'Courses Complete'!O"&amp;ROUNDUP(ROW(A2239)/10, 0)+E$5-2)&amp;"&lt;/a&gt;")&amp;IF(INDIRECT("'Courses Complete'!P"&amp;ROUNDUP(ROW(A2239)/10, 0)+E$5-2)="", "", ", &lt;a href=""../files/libraries/"&amp;VLOOKUP(INDIRECT("'Courses Complete'!P"&amp;ROUNDUP(ROW(A2239)/10, 0)+E$5-2),Libraries!$B:$D,3, 0)&amp;"""&gt;"&amp;INDIRECT("'Courses Complete'!P"&amp;ROUNDUP(ROW(A2239)/10, 0)+E$5-2)&amp;"&lt;/a&gt;")&amp;IF(INDIRECT("'Courses Complete'!Q"&amp;ROUNDUP(ROW(A2239)/10, 0)+E$5-2)="", "", ", &lt;a href=""../files/libraries/"&amp;VLOOKUP(INDIRECT("'Courses Complete'!Q"&amp;ROUNDUP(ROW(A2239)/10, 0)+E$5-2),Libraries!$B:$D,3, 0)&amp;"""&gt;"&amp;INDIRECT("'Courses Complete'!Q"&amp;ROUNDUP(ROW(A2239)/10, 0)+E$5-2)&amp;"&lt;/a&gt;")&amp;IF(INDIRECT("'Courses Complete'!R"&amp;ROUNDUP(ROW(A2239)/10, 0)+E$5-2)="", "", ", &lt;a href=""../files/libraries/"&amp;VLOOKUP(INDIRECT("'Courses Complete'!R"&amp;ROUNDUP(ROW(A2239)/10, 0)+E$5-2),Libraries!$B:$D,3, 0)&amp;"""&gt;"&amp;INDIRECT("'Courses Complete'!R"&amp;ROUNDUP(ROW(A2239)/10, 0)+E$5-2)&amp;"&lt;/a&gt;")&amp;IF(INDIRECT("'Courses Complete'!S"&amp;ROUNDUP(ROW(A2239)/10, 0)+E$5-2)="", "", ", &lt;a href=""../files/libraries/"&amp;VLOOKUP(INDIRECT("'Courses Complete'!S"&amp;ROUNDUP(ROW(A2239)/10, 0)+E$5-2),Libraries!$B:$D,3, 0)&amp;"""&gt;"&amp;INDIRECT("'Courses Complete'!S"&amp;ROUNDUP(ROW(A2239)/10, 0)+E$5-2)&amp;"&lt;/a&gt;")&amp;IF(INDIRECT("'Courses Complete'!T"&amp;ROUNDUP(ROW(A2239)/10, 0)+E$5-2)="", "", ", &lt;a href=""../files/libraries/"&amp;VLOOKUP(INDIRECT("'Courses Complete'!T"&amp;ROUNDUP(ROW(A2239)/10, 0)+E$5-2),Libraries!$B:$D,3, 0)&amp;"""&gt;"&amp;INDIRECT("'Courses Complete'!T"&amp;ROUNDUP(ROW(A2239)/10, 0)+E$5-2)&amp;"&lt;/a&gt;")&amp;IF(INDIRECT("'Courses Complete'!U"&amp;ROUNDUP(ROW(A2239)/10, 0)+E$5-2)="", "", ", &lt;a href=""../files/libraries/"&amp;VLOOKUP(INDIRECT("'Courses Complete'!U"&amp;ROUNDUP(ROW(A2239)/10, 0)+E$5-2),Libraries!$B:$D,3, 0)&amp;"""&gt;"&amp;INDIRECT("'Courses Complete'!U"&amp;ROUNDUP(ROW(A2239)/10, 0)+E$5-2)&amp;"&lt;/a&gt;")&amp;IF(INDIRECT("'Courses Complete'!V"&amp;ROUNDUP(ROW(A2239)/10, 0)+E$5-2)="", "", ", &lt;a href=""../files/libraries/"&amp;VLOOKUP(INDIRECT("'Courses Complete'!V"&amp;ROUNDUP(ROW(A2239)/10, 0)+E$5-2),Libraries!$B:$D,3, 0)&amp;"""&gt;"&amp;INDIRECT("'Courses Complete'!V"&amp;ROUNDUP(ROW(A2239)/10, 0)+E$5-2)&amp;"&lt;/a&gt;")&amp;IF(INDIRECT("'Courses Complete'!W"&amp;ROUNDUP(ROW(A2239)/10, 0)+E$5-2)="", "", ", &lt;a href=""../files/libraries/"&amp;VLOOKUP(INDIRECT("'Courses Complete'!W"&amp;ROUNDUP(ROW(A2239)/10, 0)+E$5-2),Libraries!$B:$D,3, 0)&amp;"""&gt;"&amp;INDIRECT("'Courses Complete'!W"&amp;ROUNDUP(ROW(A2239)/10, 0)+E$5-2)&amp;"&lt;/a&gt;")&amp;IF(INDIRECT("'Courses Complete'!X"&amp;ROUNDUP(ROW(A2239)/10, 0)+E$5-2)="", "", ", &lt;a href=""../files/libraries/"&amp;VLOOKUP(INDIRECT("'Courses Complete'!X"&amp;ROUNDUP(ROW(A2239)/10, 0)+E$5-2),Libraries!$B:$D,3, 0)&amp;"""&gt;"&amp;INDIRECT("'Courses Complete'!X"&amp;ROUNDUP(ROW(A2239)/10, 0)+E$5-2)&amp;IF(INDIRECT("'Courses Complete'!Y"&amp;ROUNDUP(ROW(A2239)/10, 0)+E$5-2)="", "", ", &lt;a href=""../files/libraries/"&amp;VLOOKUP(INDIRECT("'Courses Complete'!Y"&amp;ROUNDUP(ROW(A2239)/10, 0)+E$5-2),Libraries!$B:$D,3, 0)&amp;"""&gt;"&amp;INDIRECT("'Courses Complete'!Y"&amp;ROUNDUP(ROW(A2239)/10, 0)+E$5-2)&amp;"&lt;/a&gt;")&amp;"&lt;/a&gt;")&amp;IF(INDIRECT("'Courses Complete'!Z"&amp;ROUNDUP(ROW(A2239)/10, 0)+E$5-2)="", "", ", &lt;a href=""../files/libraries/"&amp;VLOOKUP(INDIRECT("'Courses Complete'!Z"&amp;ROUNDUP(ROW(A2239)/10, 0)+E$5-2),Libraries!$B:$D,3, 0)&amp;"""&gt;"&amp;INDIRECT("'Courses Complete'!Z"&amp;ROUNDUP(ROW(A2239)/10, 0)+E$5-2)&amp;"&lt;/a&gt;")&amp;IF(INDIRECT("'Courses Complete'!AA"&amp;ROUNDUP(ROW(A2239)/10, 0)+E$5-2)="", "", ", &lt;a href=""../files/libraries/"&amp;VLOOKUP(INDIRECT("'Courses Complete'!AA"&amp;ROUNDUP(ROW(A2239)/10, 0)+E$5-2),Libraries!$B:$D,3, 0)&amp;"""&gt;"&amp;INDIRECT("'Courses Complete'!AA"&amp;ROUNDUP(ROW(A2239)/10, 0)+E$5-2)&amp;"&lt;/a&gt;")&amp;IF(INDIRECT("'Courses Complete'!AB"&amp;ROUNDUP(ROW(A2239)/10, 0)+E$5-2)="", "", ", &lt;a href=""../files/libraries/"&amp;VLOOKUP(INDIRECT("'Courses Complete'!AB"&amp;ROUNDUP(ROW(A2239)/10, 0)+E$5-2),Libraries!$B:$D,3, 0)&amp;"""&gt;"&amp;INDIRECT("'Courses Complete'!AB"&amp;ROUNDUP(ROW(A2239)/10, 0)+E$5-2)&amp;"&lt;/a&gt;")&amp;IF(INDIRECT("'Courses Complete'!AC"&amp;ROUNDUP(ROW(A2239)/10, 0)+E$5-2)="", "", ", &lt;a href=""../files/libraries/"&amp;VLOOKUP(INDIRECT("'Courses Complete'!AC"&amp;ROUNDUP(ROW(A2239)/10, 0)+E$5-2),Libraries!$B:$D,3, 0)&amp;"""&gt;"&amp;INDIRECT("'Courses Complete'!AC"&amp;ROUNDUP(ROW(A2239)/10, 0)+E$5-2)&amp;"&lt;/a&gt;")&amp;IF(INDIRECT("'Courses Complete'!AD"&amp;ROUNDUP(ROW(A2239)/10, 0)+E$5-2)="", "", ", &lt;a href=""../files/libraries/"&amp;VLOOKUP(INDIRECT("'Courses Complete'!AD"&amp;ROUNDUP(ROW(A2239)/10, 0)+E$5-2),Libraries!$B:$D,3, 0)&amp;"""&gt;"&amp;INDIRECT("'Courses Complete'!AD"&amp;ROUNDUP(ROW(A2239)/10, 0)+E$5-2)&amp;"&lt;/a&gt;")&amp;IF(INDIRECT("'Courses Complete'!AE"&amp;ROUNDUP(ROW(A2239)/10, 0)+E$5-2)="", "", ", &lt;a href=""../files/libraries/"&amp;VLOOKUP(INDIRECT("'Courses Complete'!AE"&amp;ROUNDUP(ROW(A2239)/10, 0)+E$5-2),Libraries!$B:$D,3, 0)&amp;"""&gt;"&amp;INDIRECT("'Courses Complete'!AE"&amp;ROUNDUP(ROW(A2239)/10, 0)+E$5-2)&amp;"&lt;/a&gt;")&amp;IF(INDIRECT("'Courses Complete'!AF"&amp;ROUNDUP(ROW(A2239)/10, 0)+E$5-2)="", "", ", &lt;a href=""../files/libraries/"&amp;VLOOKUP(INDIRECT("'Courses Complete'!AF"&amp;ROUNDUP(ROW(A2239)/10, 0)+E$5-2),Libraries!$B:$D,3, 0)&amp;"""&gt;"&amp;INDIRECT("'Courses Complete'!AF"&amp;ROUNDUP(ROW(A2239)/10, 0)+E$5-2)&amp;"&lt;/a&gt;")&amp;"&lt;/td&gt;", ""))</f>
        <v/>
      </c>
      <c r="B2239" s="100" t="str">
        <f t="shared" ca="1" si="1987"/>
        <v/>
      </c>
    </row>
    <row r="2240" spans="1:2">
      <c r="A2240" s="100" t="str">
        <f t="shared" ref="A2240" ca="1" si="2042">IF(ROUNDUP(ROW(A2240)/10, 0)-1=0, "        &lt;/tr&gt;", IF(ROUNDUP(ROW(A2240)/10, 0)-1&lt;=E$6-E$5+1, "         &lt;/tr&gt;", ""))</f>
        <v/>
      </c>
      <c r="B2240" s="100" t="str">
        <f t="shared" ca="1" si="1987"/>
        <v/>
      </c>
    </row>
    <row r="2241" spans="1:2">
      <c r="A2241" s="100" t="str">
        <f t="shared" ref="A2241" ca="1" si="2043">IF(ROUNDUP(ROW(A2241)/10, 0)-1=0, "&lt;table class=""horz_head line_divide""&gt;&lt;tr &gt;", IF(ROUNDUP(ROW(A2241)/10, 0)-1&lt;=E$6-E$5+1, "         &lt;tr&gt;", IF(ROUNDUP(ROW(A2241)/10, 0)-1=E$6-E$5+2, "      &lt;/table&gt;", "")))</f>
        <v/>
      </c>
      <c r="B2241" s="100" t="str">
        <f t="shared" ca="1" si="1987"/>
        <v/>
      </c>
    </row>
    <row r="2242" spans="1:2">
      <c r="A2242" s="100" t="str">
        <f t="shared" ref="A2242" ca="1" si="2044">IF(ROUNDUP(ROW(A2242)/10, 0)-1=0, "          &lt;th scope=""col""&gt;Real&lt;/th&gt;", IF(ROUNDUP(ROW(A2242)/10, 0)-1&lt;=E$6-E$5+1, "           &lt;td&gt;"&amp;INDIRECT("'Courses Complete'!E"&amp;ROUNDUP(ROW(A2242)/10, 0)+E$5-2)&amp;"&lt;/td&gt;", ""))</f>
        <v/>
      </c>
      <c r="B2242" s="100" t="str">
        <f t="shared" ref="B2242:B2305" ca="1" si="2045" xml:space="preserve"> IFERROR(IF(ROUNDUP(ROW(A2242)/10, 0)-1&lt;=E$6-E$5+1, ROUNDUP(ROW(A2242)/10, 0)-1, ""), 0)</f>
        <v/>
      </c>
    </row>
    <row r="2243" spans="1:2">
      <c r="A2243" s="100" t="str">
        <f t="shared" ref="A2243" ca="1" si="2046">IF(ROUNDUP(ROW(A2243)/10, 0)-1=0, "          &lt;th scope=""col""&gt;Type&lt;/th&gt;", IF(ROUNDUP(ROW(A2243)/10, 0)-1&lt;=E$6-E$5+1, "           &lt;td&gt;"&amp;INDIRECT("'Courses Complete'!D"&amp;ROUNDUP(ROW(A2243)/10, 0)+E$5-2)&amp;"&lt;/td&gt;", ""))</f>
        <v/>
      </c>
      <c r="B2243" s="100" t="str">
        <f t="shared" ca="1" si="2045"/>
        <v/>
      </c>
    </row>
    <row r="2244" spans="1:2">
      <c r="A2244" s="100" t="str">
        <f t="shared" ref="A2244" ca="1" si="2047">IF(ROUNDUP(ROW(A2244)/10, 0)-1=0, "          &lt;th scope=""col""&gt;Course&lt;/th&gt;", IF(ROUNDUP(ROW(A2244)/10, 0)-1&lt;=E$6-E$5+1, "           &lt;td&gt;"&amp;IF(INDIRECT("'Courses Complete'!K"&amp;ROUNDUP(ROW(A2244)/10, 0)+E$5-2)="", INDIRECT("'Courses Complete'!C"&amp;ROUNDUP(ROW(A2244)/10, 0)+E$5-2), "&lt;a href=""../files/courses/"&amp;INDIRECT("'Courses Complete'!K"&amp;ROUNDUP(ROW(A2244)/10, 0)+E$5-2)&amp;"""&gt;"&amp;INDIRECT("'Courses Complete'!C"&amp;ROUNDUP(ROW(A2244)/10, 0)+E$5-2)&amp;"&lt;/a&gt;")&amp;"&lt;/td&gt;", ""))</f>
        <v/>
      </c>
      <c r="B2244" s="100" t="str">
        <f t="shared" ca="1" si="2045"/>
        <v/>
      </c>
    </row>
    <row r="2245" spans="1:2">
      <c r="A2245" s="100" t="str">
        <f t="shared" ref="A2245" ca="1" si="2048">IF(ROUNDUP(ROW(A2245)/10, 0)-1=0, "          &lt;th scope=""col""&gt;Designer&lt;/th&gt;", IF(ROUNDUP(ROW(A2245)/10, 0)-1&lt;=E$6-E$5+1, "           &lt;td&gt;"&amp;INDIRECT("'Courses Complete'!L"&amp;ROUNDUP(ROW(A2245)/10, 0)+E$5-2)&amp;"&lt;/td&gt;", ""))</f>
        <v/>
      </c>
      <c r="B2245" s="100" t="str">
        <f t="shared" ca="1" si="2045"/>
        <v/>
      </c>
    </row>
    <row r="2246" spans="1:2">
      <c r="A2246" s="100" t="str">
        <f t="shared" ref="A2246" ca="1" si="2049">IF(ROUNDUP(ROW(A2246)/10, 0)-1=0, "          &lt;th class=""right_align"" scope=""col""&gt;Date&lt;/th&gt;", IF(ROUNDUP(ROW(A2246)/10, 0)-1&lt;=E$6-E$5+1, "           &lt;td class=""right_align""&gt;"&amp;MONTH(INDIRECT("'Courses Complete'!N"&amp;ROUNDUP(ROW(A2246)/10, 0)+E$5-2))&amp;"/"&amp;DAY(INDIRECT("'Courses Complete'!N"&amp;ROUNDUP(ROW(A2246)/10, 0)+E$5-2))&amp;"/"&amp;YEAR(INDIRECT("'Courses Complete'!N"&amp;ROUNDUP(ROW(A2246)/10, 0)+E$5-2))&amp;"&lt;/td&gt;", ""))</f>
        <v/>
      </c>
      <c r="B2246" s="100" t="str">
        <f t="shared" ca="1" si="2045"/>
        <v/>
      </c>
    </row>
    <row r="2247" spans="1:2">
      <c r="A2247" s="100" t="str">
        <f t="shared" ref="A2247" ca="1" si="2050">IF(ROUNDUP(ROW(A2247)/10, 0)-1=0, "          &lt;th class=""right_align"" scope=""col""&gt;Size&lt;/th&gt;", IF(ROUNDUP(ROW(A2247)/10, 0)-1&lt;=E$6-E$5+1, "           &lt;td class=""right_align""&gt;"&amp;TEXT(ROUND(INDIRECT("'Courses Complete'!M"&amp;ROUNDUP(ROW(A2247)/10, 0)+E$5-2), 1), "0.0")&amp;"&lt;/td&gt;", ""))</f>
        <v/>
      </c>
      <c r="B2247" s="100" t="str">
        <f t="shared" ca="1" si="2045"/>
        <v/>
      </c>
    </row>
    <row r="2248" spans="1:2">
      <c r="A2248" s="100" t="str">
        <f t="shared" ref="A2248" ca="1" si="2051">IF(ROUNDUP(ROW(A2248)/10, 0)-1=0, "          &lt;th scope=""col""&gt;Images&lt;/th&gt;", IF(ROUNDUP(ROW(A2248)/10, 0)-1&lt;=E$6-E$5+1, "           &lt;td&gt;"&amp;IF(INDIRECT("'Courses Complete'!F"&amp;ROUNDUP(ROW(A2248)/10, 0)+E$5-2)="","","&lt;a href=""../pics/courses/"&amp;INDIRECT("'Courses Complete'!F"&amp;ROUNDUP(ROW(A2248)/10, 0)+E$5-2)&amp;"""&gt;"&amp;IF(ISNUMBER(INDIRECT("'Courses Complete'!AG"&amp;ROUNDUP(ROW(A2248)/10, 0)+E$5-2)), "#", "")&amp;INDIRECT("'Courses Complete'!AG"&amp;ROUNDUP(ROW(A2248)/10, 0)+E$5-2)&amp;"&lt;/a&gt;")&amp;IF(INDIRECT("'Courses Complete'!G"&amp;ROUNDUP(ROW(A2248)/10, 0)+E$5-2)="","",", &lt;a href=""../pics/courses/"&amp;INDIRECT("'Courses Complete'!G"&amp;ROUNDUP(ROW(A2248)/10, 0)+E$5-2)&amp;"""&gt;"&amp;IF(ISNUMBER(INDIRECT("'Courses Complete'!AH"&amp;ROUNDUP(ROW(A2248)/10, 0)+E$5-2)), "#", "")&amp;INDIRECT("'Courses Complete'!AH"&amp;ROUNDUP(ROW(A2248)/10, 0)+E$5-2)&amp;"&lt;/a&gt;")&amp;IF(INDIRECT("'Courses Complete'!H"&amp;ROUNDUP(ROW(A2248)/10, 0)+E$5-2)="","",", &lt;a href=""../pics/courses/"&amp;INDIRECT("'Courses Complete'!H"&amp;ROUNDUP(ROW(A2248)/10, 0)+E$5-2)&amp;"""&gt;"&amp;IF(ISNUMBER(INDIRECT("'Courses Complete'!AI"&amp;ROUNDUP(ROW(A2248)/10, 0)+E$5-2)), "#", "")&amp;INDIRECT("'Courses Complete'!AI"&amp;ROUNDUP(ROW(A2248)/10, 0)+E$5-2)&amp;"&lt;/a&gt;")&amp;IF(INDIRECT("'Courses Complete'!I"&amp;ROUNDUP(ROW(A2248)/10, 0)+E$5-2)="","",", &lt;a href=""../pics/courses/"&amp;INDIRECT("'Courses Complete'!I"&amp;ROUNDUP(ROW(A2248)/10, 0)+E$5-2)&amp;"""&gt;"&amp;IF(ISNUMBER(INDIRECT("'Courses Complete'!AJ"&amp;ROUNDUP(ROW(A2248)/10, 0)+E$5-2)), "#", "")&amp;INDIRECT("'Courses Complete'!AJ"&amp;ROUNDUP(ROW(A2248)/10, 0)+E$5-2)&amp;"&lt;/a&gt;")&amp;IF(INDIRECT("'Courses Complete'!J"&amp;ROUNDUP(ROW(A2248)/10, 0)+E$5-2)="","",", &lt;a href=""../pics/courses/"&amp;INDIRECT("'Courses Complete'!J"&amp;ROUNDUP(ROW(A2248)/10, 0)+E$5-2)&amp;"""&gt;"&amp;IF(ISNUMBER(INDIRECT("'Courses Complete'!AK"&amp;ROUNDUP(ROW(A2248)/10, 0)+E$5-2)), "#", "")&amp;INDIRECT("'Courses Complete'!AK"&amp;ROUNDUP(ROW(A2248)/10, 0)+E$5-2)&amp;"&lt;/a&gt;")&amp;"&lt;/td&gt;", ""))</f>
        <v/>
      </c>
      <c r="B2248" s="100" t="str">
        <f t="shared" ca="1" si="2045"/>
        <v/>
      </c>
    </row>
    <row r="2249" spans="1:2">
      <c r="A2249" s="100" t="str">
        <f ca="1">IF(ROUNDUP(ROW(A2249)/10, 0)-1=0, "          &lt;th scope=""col""&gt;Libraries&lt;/th&gt;", IF(ROUNDUP(ROW(A2249)/10, 0)-1&lt;=E$6-E$5+1, "           &lt;td&gt;"&amp;IF(INDIRECT("'Courses Complete'!O"&amp;ROUNDUP(ROW(A2249)/10, 0)+E$5-2)="", "N/A", "&lt;a href=""../files/libraries/"&amp;VLOOKUP(INDIRECT("'Courses Complete'!O"&amp;ROUNDUP(ROW(A2249)/10, 0)+E$5-2),Libraries!$B:$D,3, 0)&amp;"""&gt;"&amp;INDIRECT("'Courses Complete'!O"&amp;ROUNDUP(ROW(A2249)/10, 0)+E$5-2)&amp;"&lt;/a&gt;")&amp;IF(INDIRECT("'Courses Complete'!P"&amp;ROUNDUP(ROW(A2249)/10, 0)+E$5-2)="", "", ", &lt;a href=""../files/libraries/"&amp;VLOOKUP(INDIRECT("'Courses Complete'!P"&amp;ROUNDUP(ROW(A2249)/10, 0)+E$5-2),Libraries!$B:$D,3, 0)&amp;"""&gt;"&amp;INDIRECT("'Courses Complete'!P"&amp;ROUNDUP(ROW(A2249)/10, 0)+E$5-2)&amp;"&lt;/a&gt;")&amp;IF(INDIRECT("'Courses Complete'!Q"&amp;ROUNDUP(ROW(A2249)/10, 0)+E$5-2)="", "", ", &lt;a href=""../files/libraries/"&amp;VLOOKUP(INDIRECT("'Courses Complete'!Q"&amp;ROUNDUP(ROW(A2249)/10, 0)+E$5-2),Libraries!$B:$D,3, 0)&amp;"""&gt;"&amp;INDIRECT("'Courses Complete'!Q"&amp;ROUNDUP(ROW(A2249)/10, 0)+E$5-2)&amp;"&lt;/a&gt;")&amp;IF(INDIRECT("'Courses Complete'!R"&amp;ROUNDUP(ROW(A2249)/10, 0)+E$5-2)="", "", ", &lt;a href=""../files/libraries/"&amp;VLOOKUP(INDIRECT("'Courses Complete'!R"&amp;ROUNDUP(ROW(A2249)/10, 0)+E$5-2),Libraries!$B:$D,3, 0)&amp;"""&gt;"&amp;INDIRECT("'Courses Complete'!R"&amp;ROUNDUP(ROW(A2249)/10, 0)+E$5-2)&amp;"&lt;/a&gt;")&amp;IF(INDIRECT("'Courses Complete'!S"&amp;ROUNDUP(ROW(A2249)/10, 0)+E$5-2)="", "", ", &lt;a href=""../files/libraries/"&amp;VLOOKUP(INDIRECT("'Courses Complete'!S"&amp;ROUNDUP(ROW(A2249)/10, 0)+E$5-2),Libraries!$B:$D,3, 0)&amp;"""&gt;"&amp;INDIRECT("'Courses Complete'!S"&amp;ROUNDUP(ROW(A2249)/10, 0)+E$5-2)&amp;"&lt;/a&gt;")&amp;IF(INDIRECT("'Courses Complete'!T"&amp;ROUNDUP(ROW(A2249)/10, 0)+E$5-2)="", "", ", &lt;a href=""../files/libraries/"&amp;VLOOKUP(INDIRECT("'Courses Complete'!T"&amp;ROUNDUP(ROW(A2249)/10, 0)+E$5-2),Libraries!$B:$D,3, 0)&amp;"""&gt;"&amp;INDIRECT("'Courses Complete'!T"&amp;ROUNDUP(ROW(A2249)/10, 0)+E$5-2)&amp;"&lt;/a&gt;")&amp;IF(INDIRECT("'Courses Complete'!U"&amp;ROUNDUP(ROW(A2249)/10, 0)+E$5-2)="", "", ", &lt;a href=""../files/libraries/"&amp;VLOOKUP(INDIRECT("'Courses Complete'!U"&amp;ROUNDUP(ROW(A2249)/10, 0)+E$5-2),Libraries!$B:$D,3, 0)&amp;"""&gt;"&amp;INDIRECT("'Courses Complete'!U"&amp;ROUNDUP(ROW(A2249)/10, 0)+E$5-2)&amp;"&lt;/a&gt;")&amp;IF(INDIRECT("'Courses Complete'!V"&amp;ROUNDUP(ROW(A2249)/10, 0)+E$5-2)="", "", ", &lt;a href=""../files/libraries/"&amp;VLOOKUP(INDIRECT("'Courses Complete'!V"&amp;ROUNDUP(ROW(A2249)/10, 0)+E$5-2),Libraries!$B:$D,3, 0)&amp;"""&gt;"&amp;INDIRECT("'Courses Complete'!V"&amp;ROUNDUP(ROW(A2249)/10, 0)+E$5-2)&amp;"&lt;/a&gt;")&amp;IF(INDIRECT("'Courses Complete'!W"&amp;ROUNDUP(ROW(A2249)/10, 0)+E$5-2)="", "", ", &lt;a href=""../files/libraries/"&amp;VLOOKUP(INDIRECT("'Courses Complete'!W"&amp;ROUNDUP(ROW(A2249)/10, 0)+E$5-2),Libraries!$B:$D,3, 0)&amp;"""&gt;"&amp;INDIRECT("'Courses Complete'!W"&amp;ROUNDUP(ROW(A2249)/10, 0)+E$5-2)&amp;"&lt;/a&gt;")&amp;IF(INDIRECT("'Courses Complete'!X"&amp;ROUNDUP(ROW(A2249)/10, 0)+E$5-2)="", "", ", &lt;a href=""../files/libraries/"&amp;VLOOKUP(INDIRECT("'Courses Complete'!X"&amp;ROUNDUP(ROW(A2249)/10, 0)+E$5-2),Libraries!$B:$D,3, 0)&amp;"""&gt;"&amp;INDIRECT("'Courses Complete'!X"&amp;ROUNDUP(ROW(A2249)/10, 0)+E$5-2)&amp;IF(INDIRECT("'Courses Complete'!Y"&amp;ROUNDUP(ROW(A2249)/10, 0)+E$5-2)="", "", ", &lt;a href=""../files/libraries/"&amp;VLOOKUP(INDIRECT("'Courses Complete'!Y"&amp;ROUNDUP(ROW(A2249)/10, 0)+E$5-2),Libraries!$B:$D,3, 0)&amp;"""&gt;"&amp;INDIRECT("'Courses Complete'!Y"&amp;ROUNDUP(ROW(A2249)/10, 0)+E$5-2)&amp;"&lt;/a&gt;")&amp;"&lt;/a&gt;")&amp;IF(INDIRECT("'Courses Complete'!Z"&amp;ROUNDUP(ROW(A2249)/10, 0)+E$5-2)="", "", ", &lt;a href=""../files/libraries/"&amp;VLOOKUP(INDIRECT("'Courses Complete'!Z"&amp;ROUNDUP(ROW(A2249)/10, 0)+E$5-2),Libraries!$B:$D,3, 0)&amp;"""&gt;"&amp;INDIRECT("'Courses Complete'!Z"&amp;ROUNDUP(ROW(A2249)/10, 0)+E$5-2)&amp;"&lt;/a&gt;")&amp;IF(INDIRECT("'Courses Complete'!AA"&amp;ROUNDUP(ROW(A2249)/10, 0)+E$5-2)="", "", ", &lt;a href=""../files/libraries/"&amp;VLOOKUP(INDIRECT("'Courses Complete'!AA"&amp;ROUNDUP(ROW(A2249)/10, 0)+E$5-2),Libraries!$B:$D,3, 0)&amp;"""&gt;"&amp;INDIRECT("'Courses Complete'!AA"&amp;ROUNDUP(ROW(A2249)/10, 0)+E$5-2)&amp;"&lt;/a&gt;")&amp;IF(INDIRECT("'Courses Complete'!AB"&amp;ROUNDUP(ROW(A2249)/10, 0)+E$5-2)="", "", ", &lt;a href=""../files/libraries/"&amp;VLOOKUP(INDIRECT("'Courses Complete'!AB"&amp;ROUNDUP(ROW(A2249)/10, 0)+E$5-2),Libraries!$B:$D,3, 0)&amp;"""&gt;"&amp;INDIRECT("'Courses Complete'!AB"&amp;ROUNDUP(ROW(A2249)/10, 0)+E$5-2)&amp;"&lt;/a&gt;")&amp;IF(INDIRECT("'Courses Complete'!AC"&amp;ROUNDUP(ROW(A2249)/10, 0)+E$5-2)="", "", ", &lt;a href=""../files/libraries/"&amp;VLOOKUP(INDIRECT("'Courses Complete'!AC"&amp;ROUNDUP(ROW(A2249)/10, 0)+E$5-2),Libraries!$B:$D,3, 0)&amp;"""&gt;"&amp;INDIRECT("'Courses Complete'!AC"&amp;ROUNDUP(ROW(A2249)/10, 0)+E$5-2)&amp;"&lt;/a&gt;")&amp;IF(INDIRECT("'Courses Complete'!AD"&amp;ROUNDUP(ROW(A2249)/10, 0)+E$5-2)="", "", ", &lt;a href=""../files/libraries/"&amp;VLOOKUP(INDIRECT("'Courses Complete'!AD"&amp;ROUNDUP(ROW(A2249)/10, 0)+E$5-2),Libraries!$B:$D,3, 0)&amp;"""&gt;"&amp;INDIRECT("'Courses Complete'!AD"&amp;ROUNDUP(ROW(A2249)/10, 0)+E$5-2)&amp;"&lt;/a&gt;")&amp;IF(INDIRECT("'Courses Complete'!AE"&amp;ROUNDUP(ROW(A2249)/10, 0)+E$5-2)="", "", ", &lt;a href=""../files/libraries/"&amp;VLOOKUP(INDIRECT("'Courses Complete'!AE"&amp;ROUNDUP(ROW(A2249)/10, 0)+E$5-2),Libraries!$B:$D,3, 0)&amp;"""&gt;"&amp;INDIRECT("'Courses Complete'!AE"&amp;ROUNDUP(ROW(A2249)/10, 0)+E$5-2)&amp;"&lt;/a&gt;")&amp;IF(INDIRECT("'Courses Complete'!AF"&amp;ROUNDUP(ROW(A2249)/10, 0)+E$5-2)="", "", ", &lt;a href=""../files/libraries/"&amp;VLOOKUP(INDIRECT("'Courses Complete'!AF"&amp;ROUNDUP(ROW(A2249)/10, 0)+E$5-2),Libraries!$B:$D,3, 0)&amp;"""&gt;"&amp;INDIRECT("'Courses Complete'!AF"&amp;ROUNDUP(ROW(A2249)/10, 0)+E$5-2)&amp;"&lt;/a&gt;")&amp;"&lt;/td&gt;", ""))</f>
        <v/>
      </c>
      <c r="B2249" s="100" t="str">
        <f t="shared" ca="1" si="2045"/>
        <v/>
      </c>
    </row>
    <row r="2250" spans="1:2">
      <c r="A2250" s="100" t="str">
        <f t="shared" ref="A2250" ca="1" si="2052">IF(ROUNDUP(ROW(A2250)/10, 0)-1=0, "        &lt;/tr&gt;", IF(ROUNDUP(ROW(A2250)/10, 0)-1&lt;=E$6-E$5+1, "         &lt;/tr&gt;", ""))</f>
        <v/>
      </c>
      <c r="B2250" s="100" t="str">
        <f t="shared" ca="1" si="2045"/>
        <v/>
      </c>
    </row>
    <row r="2251" spans="1:2">
      <c r="A2251" s="100" t="str">
        <f t="shared" ref="A2251" ca="1" si="2053">IF(ROUNDUP(ROW(A2251)/10, 0)-1=0, "&lt;table class=""horz_head line_divide""&gt;&lt;tr &gt;", IF(ROUNDUP(ROW(A2251)/10, 0)-1&lt;=E$6-E$5+1, "         &lt;tr&gt;", IF(ROUNDUP(ROW(A2251)/10, 0)-1=E$6-E$5+2, "      &lt;/table&gt;", "")))</f>
        <v/>
      </c>
      <c r="B2251" s="100" t="str">
        <f t="shared" ca="1" si="2045"/>
        <v/>
      </c>
    </row>
    <row r="2252" spans="1:2">
      <c r="A2252" s="100" t="str">
        <f t="shared" ref="A2252" ca="1" si="2054">IF(ROUNDUP(ROW(A2252)/10, 0)-1=0, "          &lt;th scope=""col""&gt;Real&lt;/th&gt;", IF(ROUNDUP(ROW(A2252)/10, 0)-1&lt;=E$6-E$5+1, "           &lt;td&gt;"&amp;INDIRECT("'Courses Complete'!E"&amp;ROUNDUP(ROW(A2252)/10, 0)+E$5-2)&amp;"&lt;/td&gt;", ""))</f>
        <v/>
      </c>
      <c r="B2252" s="100" t="str">
        <f t="shared" ca="1" si="2045"/>
        <v/>
      </c>
    </row>
    <row r="2253" spans="1:2">
      <c r="A2253" s="100" t="str">
        <f t="shared" ref="A2253" ca="1" si="2055">IF(ROUNDUP(ROW(A2253)/10, 0)-1=0, "          &lt;th scope=""col""&gt;Type&lt;/th&gt;", IF(ROUNDUP(ROW(A2253)/10, 0)-1&lt;=E$6-E$5+1, "           &lt;td&gt;"&amp;INDIRECT("'Courses Complete'!D"&amp;ROUNDUP(ROW(A2253)/10, 0)+E$5-2)&amp;"&lt;/td&gt;", ""))</f>
        <v/>
      </c>
      <c r="B2253" s="100" t="str">
        <f t="shared" ca="1" si="2045"/>
        <v/>
      </c>
    </row>
    <row r="2254" spans="1:2">
      <c r="A2254" s="100" t="str">
        <f t="shared" ref="A2254" ca="1" si="2056">IF(ROUNDUP(ROW(A2254)/10, 0)-1=0, "          &lt;th scope=""col""&gt;Course&lt;/th&gt;", IF(ROUNDUP(ROW(A2254)/10, 0)-1&lt;=E$6-E$5+1, "           &lt;td&gt;"&amp;IF(INDIRECT("'Courses Complete'!K"&amp;ROUNDUP(ROW(A2254)/10, 0)+E$5-2)="", INDIRECT("'Courses Complete'!C"&amp;ROUNDUP(ROW(A2254)/10, 0)+E$5-2), "&lt;a href=""../files/courses/"&amp;INDIRECT("'Courses Complete'!K"&amp;ROUNDUP(ROW(A2254)/10, 0)+E$5-2)&amp;"""&gt;"&amp;INDIRECT("'Courses Complete'!C"&amp;ROUNDUP(ROW(A2254)/10, 0)+E$5-2)&amp;"&lt;/a&gt;")&amp;"&lt;/td&gt;", ""))</f>
        <v/>
      </c>
      <c r="B2254" s="100" t="str">
        <f t="shared" ca="1" si="2045"/>
        <v/>
      </c>
    </row>
    <row r="2255" spans="1:2">
      <c r="A2255" s="100" t="str">
        <f t="shared" ref="A2255" ca="1" si="2057">IF(ROUNDUP(ROW(A2255)/10, 0)-1=0, "          &lt;th scope=""col""&gt;Designer&lt;/th&gt;", IF(ROUNDUP(ROW(A2255)/10, 0)-1&lt;=E$6-E$5+1, "           &lt;td&gt;"&amp;INDIRECT("'Courses Complete'!L"&amp;ROUNDUP(ROW(A2255)/10, 0)+E$5-2)&amp;"&lt;/td&gt;", ""))</f>
        <v/>
      </c>
      <c r="B2255" s="100" t="str">
        <f t="shared" ca="1" si="2045"/>
        <v/>
      </c>
    </row>
    <row r="2256" spans="1:2">
      <c r="A2256" s="100" t="str">
        <f t="shared" ref="A2256" ca="1" si="2058">IF(ROUNDUP(ROW(A2256)/10, 0)-1=0, "          &lt;th class=""right_align"" scope=""col""&gt;Date&lt;/th&gt;", IF(ROUNDUP(ROW(A2256)/10, 0)-1&lt;=E$6-E$5+1, "           &lt;td class=""right_align""&gt;"&amp;MONTH(INDIRECT("'Courses Complete'!N"&amp;ROUNDUP(ROW(A2256)/10, 0)+E$5-2))&amp;"/"&amp;DAY(INDIRECT("'Courses Complete'!N"&amp;ROUNDUP(ROW(A2256)/10, 0)+E$5-2))&amp;"/"&amp;YEAR(INDIRECT("'Courses Complete'!N"&amp;ROUNDUP(ROW(A2256)/10, 0)+E$5-2))&amp;"&lt;/td&gt;", ""))</f>
        <v/>
      </c>
      <c r="B2256" s="100" t="str">
        <f t="shared" ca="1" si="2045"/>
        <v/>
      </c>
    </row>
    <row r="2257" spans="1:2">
      <c r="A2257" s="100" t="str">
        <f t="shared" ref="A2257" ca="1" si="2059">IF(ROUNDUP(ROW(A2257)/10, 0)-1=0, "          &lt;th class=""right_align"" scope=""col""&gt;Size&lt;/th&gt;", IF(ROUNDUP(ROW(A2257)/10, 0)-1&lt;=E$6-E$5+1, "           &lt;td class=""right_align""&gt;"&amp;TEXT(ROUND(INDIRECT("'Courses Complete'!M"&amp;ROUNDUP(ROW(A2257)/10, 0)+E$5-2), 1), "0.0")&amp;"&lt;/td&gt;", ""))</f>
        <v/>
      </c>
      <c r="B2257" s="100" t="str">
        <f t="shared" ca="1" si="2045"/>
        <v/>
      </c>
    </row>
    <row r="2258" spans="1:2">
      <c r="A2258" s="100" t="str">
        <f t="shared" ref="A2258" ca="1" si="2060">IF(ROUNDUP(ROW(A2258)/10, 0)-1=0, "          &lt;th scope=""col""&gt;Images&lt;/th&gt;", IF(ROUNDUP(ROW(A2258)/10, 0)-1&lt;=E$6-E$5+1, "           &lt;td&gt;"&amp;IF(INDIRECT("'Courses Complete'!F"&amp;ROUNDUP(ROW(A2258)/10, 0)+E$5-2)="","","&lt;a href=""../pics/courses/"&amp;INDIRECT("'Courses Complete'!F"&amp;ROUNDUP(ROW(A2258)/10, 0)+E$5-2)&amp;"""&gt;"&amp;IF(ISNUMBER(INDIRECT("'Courses Complete'!AG"&amp;ROUNDUP(ROW(A2258)/10, 0)+E$5-2)), "#", "")&amp;INDIRECT("'Courses Complete'!AG"&amp;ROUNDUP(ROW(A2258)/10, 0)+E$5-2)&amp;"&lt;/a&gt;")&amp;IF(INDIRECT("'Courses Complete'!G"&amp;ROUNDUP(ROW(A2258)/10, 0)+E$5-2)="","",", &lt;a href=""../pics/courses/"&amp;INDIRECT("'Courses Complete'!G"&amp;ROUNDUP(ROW(A2258)/10, 0)+E$5-2)&amp;"""&gt;"&amp;IF(ISNUMBER(INDIRECT("'Courses Complete'!AH"&amp;ROUNDUP(ROW(A2258)/10, 0)+E$5-2)), "#", "")&amp;INDIRECT("'Courses Complete'!AH"&amp;ROUNDUP(ROW(A2258)/10, 0)+E$5-2)&amp;"&lt;/a&gt;")&amp;IF(INDIRECT("'Courses Complete'!H"&amp;ROUNDUP(ROW(A2258)/10, 0)+E$5-2)="","",", &lt;a href=""../pics/courses/"&amp;INDIRECT("'Courses Complete'!H"&amp;ROUNDUP(ROW(A2258)/10, 0)+E$5-2)&amp;"""&gt;"&amp;IF(ISNUMBER(INDIRECT("'Courses Complete'!AI"&amp;ROUNDUP(ROW(A2258)/10, 0)+E$5-2)), "#", "")&amp;INDIRECT("'Courses Complete'!AI"&amp;ROUNDUP(ROW(A2258)/10, 0)+E$5-2)&amp;"&lt;/a&gt;")&amp;IF(INDIRECT("'Courses Complete'!I"&amp;ROUNDUP(ROW(A2258)/10, 0)+E$5-2)="","",", &lt;a href=""../pics/courses/"&amp;INDIRECT("'Courses Complete'!I"&amp;ROUNDUP(ROW(A2258)/10, 0)+E$5-2)&amp;"""&gt;"&amp;IF(ISNUMBER(INDIRECT("'Courses Complete'!AJ"&amp;ROUNDUP(ROW(A2258)/10, 0)+E$5-2)), "#", "")&amp;INDIRECT("'Courses Complete'!AJ"&amp;ROUNDUP(ROW(A2258)/10, 0)+E$5-2)&amp;"&lt;/a&gt;")&amp;IF(INDIRECT("'Courses Complete'!J"&amp;ROUNDUP(ROW(A2258)/10, 0)+E$5-2)="","",", &lt;a href=""../pics/courses/"&amp;INDIRECT("'Courses Complete'!J"&amp;ROUNDUP(ROW(A2258)/10, 0)+E$5-2)&amp;"""&gt;"&amp;IF(ISNUMBER(INDIRECT("'Courses Complete'!AK"&amp;ROUNDUP(ROW(A2258)/10, 0)+E$5-2)), "#", "")&amp;INDIRECT("'Courses Complete'!AK"&amp;ROUNDUP(ROW(A2258)/10, 0)+E$5-2)&amp;"&lt;/a&gt;")&amp;"&lt;/td&gt;", ""))</f>
        <v/>
      </c>
      <c r="B2258" s="100" t="str">
        <f t="shared" ca="1" si="2045"/>
        <v/>
      </c>
    </row>
    <row r="2259" spans="1:2">
      <c r="A2259" s="100" t="str">
        <f ca="1">IF(ROUNDUP(ROW(A2259)/10, 0)-1=0, "          &lt;th scope=""col""&gt;Libraries&lt;/th&gt;", IF(ROUNDUP(ROW(A2259)/10, 0)-1&lt;=E$6-E$5+1, "           &lt;td&gt;"&amp;IF(INDIRECT("'Courses Complete'!O"&amp;ROUNDUP(ROW(A2259)/10, 0)+E$5-2)="", "N/A", "&lt;a href=""../files/libraries/"&amp;VLOOKUP(INDIRECT("'Courses Complete'!O"&amp;ROUNDUP(ROW(A2259)/10, 0)+E$5-2),Libraries!$B:$D,3, 0)&amp;"""&gt;"&amp;INDIRECT("'Courses Complete'!O"&amp;ROUNDUP(ROW(A2259)/10, 0)+E$5-2)&amp;"&lt;/a&gt;")&amp;IF(INDIRECT("'Courses Complete'!P"&amp;ROUNDUP(ROW(A2259)/10, 0)+E$5-2)="", "", ", &lt;a href=""../files/libraries/"&amp;VLOOKUP(INDIRECT("'Courses Complete'!P"&amp;ROUNDUP(ROW(A2259)/10, 0)+E$5-2),Libraries!$B:$D,3, 0)&amp;"""&gt;"&amp;INDIRECT("'Courses Complete'!P"&amp;ROUNDUP(ROW(A2259)/10, 0)+E$5-2)&amp;"&lt;/a&gt;")&amp;IF(INDIRECT("'Courses Complete'!Q"&amp;ROUNDUP(ROW(A2259)/10, 0)+E$5-2)="", "", ", &lt;a href=""../files/libraries/"&amp;VLOOKUP(INDIRECT("'Courses Complete'!Q"&amp;ROUNDUP(ROW(A2259)/10, 0)+E$5-2),Libraries!$B:$D,3, 0)&amp;"""&gt;"&amp;INDIRECT("'Courses Complete'!Q"&amp;ROUNDUP(ROW(A2259)/10, 0)+E$5-2)&amp;"&lt;/a&gt;")&amp;IF(INDIRECT("'Courses Complete'!R"&amp;ROUNDUP(ROW(A2259)/10, 0)+E$5-2)="", "", ", &lt;a href=""../files/libraries/"&amp;VLOOKUP(INDIRECT("'Courses Complete'!R"&amp;ROUNDUP(ROW(A2259)/10, 0)+E$5-2),Libraries!$B:$D,3, 0)&amp;"""&gt;"&amp;INDIRECT("'Courses Complete'!R"&amp;ROUNDUP(ROW(A2259)/10, 0)+E$5-2)&amp;"&lt;/a&gt;")&amp;IF(INDIRECT("'Courses Complete'!S"&amp;ROUNDUP(ROW(A2259)/10, 0)+E$5-2)="", "", ", &lt;a href=""../files/libraries/"&amp;VLOOKUP(INDIRECT("'Courses Complete'!S"&amp;ROUNDUP(ROW(A2259)/10, 0)+E$5-2),Libraries!$B:$D,3, 0)&amp;"""&gt;"&amp;INDIRECT("'Courses Complete'!S"&amp;ROUNDUP(ROW(A2259)/10, 0)+E$5-2)&amp;"&lt;/a&gt;")&amp;IF(INDIRECT("'Courses Complete'!T"&amp;ROUNDUP(ROW(A2259)/10, 0)+E$5-2)="", "", ", &lt;a href=""../files/libraries/"&amp;VLOOKUP(INDIRECT("'Courses Complete'!T"&amp;ROUNDUP(ROW(A2259)/10, 0)+E$5-2),Libraries!$B:$D,3, 0)&amp;"""&gt;"&amp;INDIRECT("'Courses Complete'!T"&amp;ROUNDUP(ROW(A2259)/10, 0)+E$5-2)&amp;"&lt;/a&gt;")&amp;IF(INDIRECT("'Courses Complete'!U"&amp;ROUNDUP(ROW(A2259)/10, 0)+E$5-2)="", "", ", &lt;a href=""../files/libraries/"&amp;VLOOKUP(INDIRECT("'Courses Complete'!U"&amp;ROUNDUP(ROW(A2259)/10, 0)+E$5-2),Libraries!$B:$D,3, 0)&amp;"""&gt;"&amp;INDIRECT("'Courses Complete'!U"&amp;ROUNDUP(ROW(A2259)/10, 0)+E$5-2)&amp;"&lt;/a&gt;")&amp;IF(INDIRECT("'Courses Complete'!V"&amp;ROUNDUP(ROW(A2259)/10, 0)+E$5-2)="", "", ", &lt;a href=""../files/libraries/"&amp;VLOOKUP(INDIRECT("'Courses Complete'!V"&amp;ROUNDUP(ROW(A2259)/10, 0)+E$5-2),Libraries!$B:$D,3, 0)&amp;"""&gt;"&amp;INDIRECT("'Courses Complete'!V"&amp;ROUNDUP(ROW(A2259)/10, 0)+E$5-2)&amp;"&lt;/a&gt;")&amp;IF(INDIRECT("'Courses Complete'!W"&amp;ROUNDUP(ROW(A2259)/10, 0)+E$5-2)="", "", ", &lt;a href=""../files/libraries/"&amp;VLOOKUP(INDIRECT("'Courses Complete'!W"&amp;ROUNDUP(ROW(A2259)/10, 0)+E$5-2),Libraries!$B:$D,3, 0)&amp;"""&gt;"&amp;INDIRECT("'Courses Complete'!W"&amp;ROUNDUP(ROW(A2259)/10, 0)+E$5-2)&amp;"&lt;/a&gt;")&amp;IF(INDIRECT("'Courses Complete'!X"&amp;ROUNDUP(ROW(A2259)/10, 0)+E$5-2)="", "", ", &lt;a href=""../files/libraries/"&amp;VLOOKUP(INDIRECT("'Courses Complete'!X"&amp;ROUNDUP(ROW(A2259)/10, 0)+E$5-2),Libraries!$B:$D,3, 0)&amp;"""&gt;"&amp;INDIRECT("'Courses Complete'!X"&amp;ROUNDUP(ROW(A2259)/10, 0)+E$5-2)&amp;IF(INDIRECT("'Courses Complete'!Y"&amp;ROUNDUP(ROW(A2259)/10, 0)+E$5-2)="", "", ", &lt;a href=""../files/libraries/"&amp;VLOOKUP(INDIRECT("'Courses Complete'!Y"&amp;ROUNDUP(ROW(A2259)/10, 0)+E$5-2),Libraries!$B:$D,3, 0)&amp;"""&gt;"&amp;INDIRECT("'Courses Complete'!Y"&amp;ROUNDUP(ROW(A2259)/10, 0)+E$5-2)&amp;"&lt;/a&gt;")&amp;"&lt;/a&gt;")&amp;IF(INDIRECT("'Courses Complete'!Z"&amp;ROUNDUP(ROW(A2259)/10, 0)+E$5-2)="", "", ", &lt;a href=""../files/libraries/"&amp;VLOOKUP(INDIRECT("'Courses Complete'!Z"&amp;ROUNDUP(ROW(A2259)/10, 0)+E$5-2),Libraries!$B:$D,3, 0)&amp;"""&gt;"&amp;INDIRECT("'Courses Complete'!Z"&amp;ROUNDUP(ROW(A2259)/10, 0)+E$5-2)&amp;"&lt;/a&gt;")&amp;IF(INDIRECT("'Courses Complete'!AA"&amp;ROUNDUP(ROW(A2259)/10, 0)+E$5-2)="", "", ", &lt;a href=""../files/libraries/"&amp;VLOOKUP(INDIRECT("'Courses Complete'!AA"&amp;ROUNDUP(ROW(A2259)/10, 0)+E$5-2),Libraries!$B:$D,3, 0)&amp;"""&gt;"&amp;INDIRECT("'Courses Complete'!AA"&amp;ROUNDUP(ROW(A2259)/10, 0)+E$5-2)&amp;"&lt;/a&gt;")&amp;IF(INDIRECT("'Courses Complete'!AB"&amp;ROUNDUP(ROW(A2259)/10, 0)+E$5-2)="", "", ", &lt;a href=""../files/libraries/"&amp;VLOOKUP(INDIRECT("'Courses Complete'!AB"&amp;ROUNDUP(ROW(A2259)/10, 0)+E$5-2),Libraries!$B:$D,3, 0)&amp;"""&gt;"&amp;INDIRECT("'Courses Complete'!AB"&amp;ROUNDUP(ROW(A2259)/10, 0)+E$5-2)&amp;"&lt;/a&gt;")&amp;IF(INDIRECT("'Courses Complete'!AC"&amp;ROUNDUP(ROW(A2259)/10, 0)+E$5-2)="", "", ", &lt;a href=""../files/libraries/"&amp;VLOOKUP(INDIRECT("'Courses Complete'!AC"&amp;ROUNDUP(ROW(A2259)/10, 0)+E$5-2),Libraries!$B:$D,3, 0)&amp;"""&gt;"&amp;INDIRECT("'Courses Complete'!AC"&amp;ROUNDUP(ROW(A2259)/10, 0)+E$5-2)&amp;"&lt;/a&gt;")&amp;IF(INDIRECT("'Courses Complete'!AD"&amp;ROUNDUP(ROW(A2259)/10, 0)+E$5-2)="", "", ", &lt;a href=""../files/libraries/"&amp;VLOOKUP(INDIRECT("'Courses Complete'!AD"&amp;ROUNDUP(ROW(A2259)/10, 0)+E$5-2),Libraries!$B:$D,3, 0)&amp;"""&gt;"&amp;INDIRECT("'Courses Complete'!AD"&amp;ROUNDUP(ROW(A2259)/10, 0)+E$5-2)&amp;"&lt;/a&gt;")&amp;IF(INDIRECT("'Courses Complete'!AE"&amp;ROUNDUP(ROW(A2259)/10, 0)+E$5-2)="", "", ", &lt;a href=""../files/libraries/"&amp;VLOOKUP(INDIRECT("'Courses Complete'!AE"&amp;ROUNDUP(ROW(A2259)/10, 0)+E$5-2),Libraries!$B:$D,3, 0)&amp;"""&gt;"&amp;INDIRECT("'Courses Complete'!AE"&amp;ROUNDUP(ROW(A2259)/10, 0)+E$5-2)&amp;"&lt;/a&gt;")&amp;IF(INDIRECT("'Courses Complete'!AF"&amp;ROUNDUP(ROW(A2259)/10, 0)+E$5-2)="", "", ", &lt;a href=""../files/libraries/"&amp;VLOOKUP(INDIRECT("'Courses Complete'!AF"&amp;ROUNDUP(ROW(A2259)/10, 0)+E$5-2),Libraries!$B:$D,3, 0)&amp;"""&gt;"&amp;INDIRECT("'Courses Complete'!AF"&amp;ROUNDUP(ROW(A2259)/10, 0)+E$5-2)&amp;"&lt;/a&gt;")&amp;"&lt;/td&gt;", ""))</f>
        <v/>
      </c>
      <c r="B2259" s="100" t="str">
        <f t="shared" ca="1" si="2045"/>
        <v/>
      </c>
    </row>
    <row r="2260" spans="1:2">
      <c r="A2260" s="100" t="str">
        <f t="shared" ref="A2260" ca="1" si="2061">IF(ROUNDUP(ROW(A2260)/10, 0)-1=0, "        &lt;/tr&gt;", IF(ROUNDUP(ROW(A2260)/10, 0)-1&lt;=E$6-E$5+1, "         &lt;/tr&gt;", ""))</f>
        <v/>
      </c>
      <c r="B2260" s="100" t="str">
        <f t="shared" ca="1" si="2045"/>
        <v/>
      </c>
    </row>
    <row r="2261" spans="1:2">
      <c r="A2261" s="100" t="str">
        <f t="shared" ref="A2261" ca="1" si="2062">IF(ROUNDUP(ROW(A2261)/10, 0)-1=0, "&lt;table class=""horz_head line_divide""&gt;&lt;tr &gt;", IF(ROUNDUP(ROW(A2261)/10, 0)-1&lt;=E$6-E$5+1, "         &lt;tr&gt;", IF(ROUNDUP(ROW(A2261)/10, 0)-1=E$6-E$5+2, "      &lt;/table&gt;", "")))</f>
        <v/>
      </c>
      <c r="B2261" s="100" t="str">
        <f t="shared" ca="1" si="2045"/>
        <v/>
      </c>
    </row>
    <row r="2262" spans="1:2">
      <c r="A2262" s="100" t="str">
        <f t="shared" ref="A2262" ca="1" si="2063">IF(ROUNDUP(ROW(A2262)/10, 0)-1=0, "          &lt;th scope=""col""&gt;Real&lt;/th&gt;", IF(ROUNDUP(ROW(A2262)/10, 0)-1&lt;=E$6-E$5+1, "           &lt;td&gt;"&amp;INDIRECT("'Courses Complete'!E"&amp;ROUNDUP(ROW(A2262)/10, 0)+E$5-2)&amp;"&lt;/td&gt;", ""))</f>
        <v/>
      </c>
      <c r="B2262" s="100" t="str">
        <f t="shared" ca="1" si="2045"/>
        <v/>
      </c>
    </row>
    <row r="2263" spans="1:2">
      <c r="A2263" s="100" t="str">
        <f t="shared" ref="A2263" ca="1" si="2064">IF(ROUNDUP(ROW(A2263)/10, 0)-1=0, "          &lt;th scope=""col""&gt;Type&lt;/th&gt;", IF(ROUNDUP(ROW(A2263)/10, 0)-1&lt;=E$6-E$5+1, "           &lt;td&gt;"&amp;INDIRECT("'Courses Complete'!D"&amp;ROUNDUP(ROW(A2263)/10, 0)+E$5-2)&amp;"&lt;/td&gt;", ""))</f>
        <v/>
      </c>
      <c r="B2263" s="100" t="str">
        <f t="shared" ca="1" si="2045"/>
        <v/>
      </c>
    </row>
    <row r="2264" spans="1:2">
      <c r="A2264" s="100" t="str">
        <f t="shared" ref="A2264" ca="1" si="2065">IF(ROUNDUP(ROW(A2264)/10, 0)-1=0, "          &lt;th scope=""col""&gt;Course&lt;/th&gt;", IF(ROUNDUP(ROW(A2264)/10, 0)-1&lt;=E$6-E$5+1, "           &lt;td&gt;"&amp;IF(INDIRECT("'Courses Complete'!K"&amp;ROUNDUP(ROW(A2264)/10, 0)+E$5-2)="", INDIRECT("'Courses Complete'!C"&amp;ROUNDUP(ROW(A2264)/10, 0)+E$5-2), "&lt;a href=""../files/courses/"&amp;INDIRECT("'Courses Complete'!K"&amp;ROUNDUP(ROW(A2264)/10, 0)+E$5-2)&amp;"""&gt;"&amp;INDIRECT("'Courses Complete'!C"&amp;ROUNDUP(ROW(A2264)/10, 0)+E$5-2)&amp;"&lt;/a&gt;")&amp;"&lt;/td&gt;", ""))</f>
        <v/>
      </c>
      <c r="B2264" s="100" t="str">
        <f t="shared" ca="1" si="2045"/>
        <v/>
      </c>
    </row>
    <row r="2265" spans="1:2">
      <c r="A2265" s="100" t="str">
        <f t="shared" ref="A2265" ca="1" si="2066">IF(ROUNDUP(ROW(A2265)/10, 0)-1=0, "          &lt;th scope=""col""&gt;Designer&lt;/th&gt;", IF(ROUNDUP(ROW(A2265)/10, 0)-1&lt;=E$6-E$5+1, "           &lt;td&gt;"&amp;INDIRECT("'Courses Complete'!L"&amp;ROUNDUP(ROW(A2265)/10, 0)+E$5-2)&amp;"&lt;/td&gt;", ""))</f>
        <v/>
      </c>
      <c r="B2265" s="100" t="str">
        <f t="shared" ca="1" si="2045"/>
        <v/>
      </c>
    </row>
    <row r="2266" spans="1:2">
      <c r="A2266" s="100" t="str">
        <f t="shared" ref="A2266" ca="1" si="2067">IF(ROUNDUP(ROW(A2266)/10, 0)-1=0, "          &lt;th class=""right_align"" scope=""col""&gt;Date&lt;/th&gt;", IF(ROUNDUP(ROW(A2266)/10, 0)-1&lt;=E$6-E$5+1, "           &lt;td class=""right_align""&gt;"&amp;MONTH(INDIRECT("'Courses Complete'!N"&amp;ROUNDUP(ROW(A2266)/10, 0)+E$5-2))&amp;"/"&amp;DAY(INDIRECT("'Courses Complete'!N"&amp;ROUNDUP(ROW(A2266)/10, 0)+E$5-2))&amp;"/"&amp;YEAR(INDIRECT("'Courses Complete'!N"&amp;ROUNDUP(ROW(A2266)/10, 0)+E$5-2))&amp;"&lt;/td&gt;", ""))</f>
        <v/>
      </c>
      <c r="B2266" s="100" t="str">
        <f t="shared" ca="1" si="2045"/>
        <v/>
      </c>
    </row>
    <row r="2267" spans="1:2">
      <c r="A2267" s="100" t="str">
        <f t="shared" ref="A2267" ca="1" si="2068">IF(ROUNDUP(ROW(A2267)/10, 0)-1=0, "          &lt;th class=""right_align"" scope=""col""&gt;Size&lt;/th&gt;", IF(ROUNDUP(ROW(A2267)/10, 0)-1&lt;=E$6-E$5+1, "           &lt;td class=""right_align""&gt;"&amp;TEXT(ROUND(INDIRECT("'Courses Complete'!M"&amp;ROUNDUP(ROW(A2267)/10, 0)+E$5-2), 1), "0.0")&amp;"&lt;/td&gt;", ""))</f>
        <v/>
      </c>
      <c r="B2267" s="100" t="str">
        <f t="shared" ca="1" si="2045"/>
        <v/>
      </c>
    </row>
    <row r="2268" spans="1:2">
      <c r="A2268" s="100" t="str">
        <f t="shared" ref="A2268" ca="1" si="2069">IF(ROUNDUP(ROW(A2268)/10, 0)-1=0, "          &lt;th scope=""col""&gt;Images&lt;/th&gt;", IF(ROUNDUP(ROW(A2268)/10, 0)-1&lt;=E$6-E$5+1, "           &lt;td&gt;"&amp;IF(INDIRECT("'Courses Complete'!F"&amp;ROUNDUP(ROW(A2268)/10, 0)+E$5-2)="","","&lt;a href=""../pics/courses/"&amp;INDIRECT("'Courses Complete'!F"&amp;ROUNDUP(ROW(A2268)/10, 0)+E$5-2)&amp;"""&gt;"&amp;IF(ISNUMBER(INDIRECT("'Courses Complete'!AG"&amp;ROUNDUP(ROW(A2268)/10, 0)+E$5-2)), "#", "")&amp;INDIRECT("'Courses Complete'!AG"&amp;ROUNDUP(ROW(A2268)/10, 0)+E$5-2)&amp;"&lt;/a&gt;")&amp;IF(INDIRECT("'Courses Complete'!G"&amp;ROUNDUP(ROW(A2268)/10, 0)+E$5-2)="","",", &lt;a href=""../pics/courses/"&amp;INDIRECT("'Courses Complete'!G"&amp;ROUNDUP(ROW(A2268)/10, 0)+E$5-2)&amp;"""&gt;"&amp;IF(ISNUMBER(INDIRECT("'Courses Complete'!AH"&amp;ROUNDUP(ROW(A2268)/10, 0)+E$5-2)), "#", "")&amp;INDIRECT("'Courses Complete'!AH"&amp;ROUNDUP(ROW(A2268)/10, 0)+E$5-2)&amp;"&lt;/a&gt;")&amp;IF(INDIRECT("'Courses Complete'!H"&amp;ROUNDUP(ROW(A2268)/10, 0)+E$5-2)="","",", &lt;a href=""../pics/courses/"&amp;INDIRECT("'Courses Complete'!H"&amp;ROUNDUP(ROW(A2268)/10, 0)+E$5-2)&amp;"""&gt;"&amp;IF(ISNUMBER(INDIRECT("'Courses Complete'!AI"&amp;ROUNDUP(ROW(A2268)/10, 0)+E$5-2)), "#", "")&amp;INDIRECT("'Courses Complete'!AI"&amp;ROUNDUP(ROW(A2268)/10, 0)+E$5-2)&amp;"&lt;/a&gt;")&amp;IF(INDIRECT("'Courses Complete'!I"&amp;ROUNDUP(ROW(A2268)/10, 0)+E$5-2)="","",", &lt;a href=""../pics/courses/"&amp;INDIRECT("'Courses Complete'!I"&amp;ROUNDUP(ROW(A2268)/10, 0)+E$5-2)&amp;"""&gt;"&amp;IF(ISNUMBER(INDIRECT("'Courses Complete'!AJ"&amp;ROUNDUP(ROW(A2268)/10, 0)+E$5-2)), "#", "")&amp;INDIRECT("'Courses Complete'!AJ"&amp;ROUNDUP(ROW(A2268)/10, 0)+E$5-2)&amp;"&lt;/a&gt;")&amp;IF(INDIRECT("'Courses Complete'!J"&amp;ROUNDUP(ROW(A2268)/10, 0)+E$5-2)="","",", &lt;a href=""../pics/courses/"&amp;INDIRECT("'Courses Complete'!J"&amp;ROUNDUP(ROW(A2268)/10, 0)+E$5-2)&amp;"""&gt;"&amp;IF(ISNUMBER(INDIRECT("'Courses Complete'!AK"&amp;ROUNDUP(ROW(A2268)/10, 0)+E$5-2)), "#", "")&amp;INDIRECT("'Courses Complete'!AK"&amp;ROUNDUP(ROW(A2268)/10, 0)+E$5-2)&amp;"&lt;/a&gt;")&amp;"&lt;/td&gt;", ""))</f>
        <v/>
      </c>
      <c r="B2268" s="100" t="str">
        <f t="shared" ca="1" si="2045"/>
        <v/>
      </c>
    </row>
    <row r="2269" spans="1:2">
      <c r="A2269" s="100" t="str">
        <f ca="1">IF(ROUNDUP(ROW(A2269)/10, 0)-1=0, "          &lt;th scope=""col""&gt;Libraries&lt;/th&gt;", IF(ROUNDUP(ROW(A2269)/10, 0)-1&lt;=E$6-E$5+1, "           &lt;td&gt;"&amp;IF(INDIRECT("'Courses Complete'!O"&amp;ROUNDUP(ROW(A2269)/10, 0)+E$5-2)="", "N/A", "&lt;a href=""../files/libraries/"&amp;VLOOKUP(INDIRECT("'Courses Complete'!O"&amp;ROUNDUP(ROW(A2269)/10, 0)+E$5-2),Libraries!$B:$D,3, 0)&amp;"""&gt;"&amp;INDIRECT("'Courses Complete'!O"&amp;ROUNDUP(ROW(A2269)/10, 0)+E$5-2)&amp;"&lt;/a&gt;")&amp;IF(INDIRECT("'Courses Complete'!P"&amp;ROUNDUP(ROW(A2269)/10, 0)+E$5-2)="", "", ", &lt;a href=""../files/libraries/"&amp;VLOOKUP(INDIRECT("'Courses Complete'!P"&amp;ROUNDUP(ROW(A2269)/10, 0)+E$5-2),Libraries!$B:$D,3, 0)&amp;"""&gt;"&amp;INDIRECT("'Courses Complete'!P"&amp;ROUNDUP(ROW(A2269)/10, 0)+E$5-2)&amp;"&lt;/a&gt;")&amp;IF(INDIRECT("'Courses Complete'!Q"&amp;ROUNDUP(ROW(A2269)/10, 0)+E$5-2)="", "", ", &lt;a href=""../files/libraries/"&amp;VLOOKUP(INDIRECT("'Courses Complete'!Q"&amp;ROUNDUP(ROW(A2269)/10, 0)+E$5-2),Libraries!$B:$D,3, 0)&amp;"""&gt;"&amp;INDIRECT("'Courses Complete'!Q"&amp;ROUNDUP(ROW(A2269)/10, 0)+E$5-2)&amp;"&lt;/a&gt;")&amp;IF(INDIRECT("'Courses Complete'!R"&amp;ROUNDUP(ROW(A2269)/10, 0)+E$5-2)="", "", ", &lt;a href=""../files/libraries/"&amp;VLOOKUP(INDIRECT("'Courses Complete'!R"&amp;ROUNDUP(ROW(A2269)/10, 0)+E$5-2),Libraries!$B:$D,3, 0)&amp;"""&gt;"&amp;INDIRECT("'Courses Complete'!R"&amp;ROUNDUP(ROW(A2269)/10, 0)+E$5-2)&amp;"&lt;/a&gt;")&amp;IF(INDIRECT("'Courses Complete'!S"&amp;ROUNDUP(ROW(A2269)/10, 0)+E$5-2)="", "", ", &lt;a href=""../files/libraries/"&amp;VLOOKUP(INDIRECT("'Courses Complete'!S"&amp;ROUNDUP(ROW(A2269)/10, 0)+E$5-2),Libraries!$B:$D,3, 0)&amp;"""&gt;"&amp;INDIRECT("'Courses Complete'!S"&amp;ROUNDUP(ROW(A2269)/10, 0)+E$5-2)&amp;"&lt;/a&gt;")&amp;IF(INDIRECT("'Courses Complete'!T"&amp;ROUNDUP(ROW(A2269)/10, 0)+E$5-2)="", "", ", &lt;a href=""../files/libraries/"&amp;VLOOKUP(INDIRECT("'Courses Complete'!T"&amp;ROUNDUP(ROW(A2269)/10, 0)+E$5-2),Libraries!$B:$D,3, 0)&amp;"""&gt;"&amp;INDIRECT("'Courses Complete'!T"&amp;ROUNDUP(ROW(A2269)/10, 0)+E$5-2)&amp;"&lt;/a&gt;")&amp;IF(INDIRECT("'Courses Complete'!U"&amp;ROUNDUP(ROW(A2269)/10, 0)+E$5-2)="", "", ", &lt;a href=""../files/libraries/"&amp;VLOOKUP(INDIRECT("'Courses Complete'!U"&amp;ROUNDUP(ROW(A2269)/10, 0)+E$5-2),Libraries!$B:$D,3, 0)&amp;"""&gt;"&amp;INDIRECT("'Courses Complete'!U"&amp;ROUNDUP(ROW(A2269)/10, 0)+E$5-2)&amp;"&lt;/a&gt;")&amp;IF(INDIRECT("'Courses Complete'!V"&amp;ROUNDUP(ROW(A2269)/10, 0)+E$5-2)="", "", ", &lt;a href=""../files/libraries/"&amp;VLOOKUP(INDIRECT("'Courses Complete'!V"&amp;ROUNDUP(ROW(A2269)/10, 0)+E$5-2),Libraries!$B:$D,3, 0)&amp;"""&gt;"&amp;INDIRECT("'Courses Complete'!V"&amp;ROUNDUP(ROW(A2269)/10, 0)+E$5-2)&amp;"&lt;/a&gt;")&amp;IF(INDIRECT("'Courses Complete'!W"&amp;ROUNDUP(ROW(A2269)/10, 0)+E$5-2)="", "", ", &lt;a href=""../files/libraries/"&amp;VLOOKUP(INDIRECT("'Courses Complete'!W"&amp;ROUNDUP(ROW(A2269)/10, 0)+E$5-2),Libraries!$B:$D,3, 0)&amp;"""&gt;"&amp;INDIRECT("'Courses Complete'!W"&amp;ROUNDUP(ROW(A2269)/10, 0)+E$5-2)&amp;"&lt;/a&gt;")&amp;IF(INDIRECT("'Courses Complete'!X"&amp;ROUNDUP(ROW(A2269)/10, 0)+E$5-2)="", "", ", &lt;a href=""../files/libraries/"&amp;VLOOKUP(INDIRECT("'Courses Complete'!X"&amp;ROUNDUP(ROW(A2269)/10, 0)+E$5-2),Libraries!$B:$D,3, 0)&amp;"""&gt;"&amp;INDIRECT("'Courses Complete'!X"&amp;ROUNDUP(ROW(A2269)/10, 0)+E$5-2)&amp;IF(INDIRECT("'Courses Complete'!Y"&amp;ROUNDUP(ROW(A2269)/10, 0)+E$5-2)="", "", ", &lt;a href=""../files/libraries/"&amp;VLOOKUP(INDIRECT("'Courses Complete'!Y"&amp;ROUNDUP(ROW(A2269)/10, 0)+E$5-2),Libraries!$B:$D,3, 0)&amp;"""&gt;"&amp;INDIRECT("'Courses Complete'!Y"&amp;ROUNDUP(ROW(A2269)/10, 0)+E$5-2)&amp;"&lt;/a&gt;")&amp;"&lt;/a&gt;")&amp;IF(INDIRECT("'Courses Complete'!Z"&amp;ROUNDUP(ROW(A2269)/10, 0)+E$5-2)="", "", ", &lt;a href=""../files/libraries/"&amp;VLOOKUP(INDIRECT("'Courses Complete'!Z"&amp;ROUNDUP(ROW(A2269)/10, 0)+E$5-2),Libraries!$B:$D,3, 0)&amp;"""&gt;"&amp;INDIRECT("'Courses Complete'!Z"&amp;ROUNDUP(ROW(A2269)/10, 0)+E$5-2)&amp;"&lt;/a&gt;")&amp;IF(INDIRECT("'Courses Complete'!AA"&amp;ROUNDUP(ROW(A2269)/10, 0)+E$5-2)="", "", ", &lt;a href=""../files/libraries/"&amp;VLOOKUP(INDIRECT("'Courses Complete'!AA"&amp;ROUNDUP(ROW(A2269)/10, 0)+E$5-2),Libraries!$B:$D,3, 0)&amp;"""&gt;"&amp;INDIRECT("'Courses Complete'!AA"&amp;ROUNDUP(ROW(A2269)/10, 0)+E$5-2)&amp;"&lt;/a&gt;")&amp;IF(INDIRECT("'Courses Complete'!AB"&amp;ROUNDUP(ROW(A2269)/10, 0)+E$5-2)="", "", ", &lt;a href=""../files/libraries/"&amp;VLOOKUP(INDIRECT("'Courses Complete'!AB"&amp;ROUNDUP(ROW(A2269)/10, 0)+E$5-2),Libraries!$B:$D,3, 0)&amp;"""&gt;"&amp;INDIRECT("'Courses Complete'!AB"&amp;ROUNDUP(ROW(A2269)/10, 0)+E$5-2)&amp;"&lt;/a&gt;")&amp;IF(INDIRECT("'Courses Complete'!AC"&amp;ROUNDUP(ROW(A2269)/10, 0)+E$5-2)="", "", ", &lt;a href=""../files/libraries/"&amp;VLOOKUP(INDIRECT("'Courses Complete'!AC"&amp;ROUNDUP(ROW(A2269)/10, 0)+E$5-2),Libraries!$B:$D,3, 0)&amp;"""&gt;"&amp;INDIRECT("'Courses Complete'!AC"&amp;ROUNDUP(ROW(A2269)/10, 0)+E$5-2)&amp;"&lt;/a&gt;")&amp;IF(INDIRECT("'Courses Complete'!AD"&amp;ROUNDUP(ROW(A2269)/10, 0)+E$5-2)="", "", ", &lt;a href=""../files/libraries/"&amp;VLOOKUP(INDIRECT("'Courses Complete'!AD"&amp;ROUNDUP(ROW(A2269)/10, 0)+E$5-2),Libraries!$B:$D,3, 0)&amp;"""&gt;"&amp;INDIRECT("'Courses Complete'!AD"&amp;ROUNDUP(ROW(A2269)/10, 0)+E$5-2)&amp;"&lt;/a&gt;")&amp;IF(INDIRECT("'Courses Complete'!AE"&amp;ROUNDUP(ROW(A2269)/10, 0)+E$5-2)="", "", ", &lt;a href=""../files/libraries/"&amp;VLOOKUP(INDIRECT("'Courses Complete'!AE"&amp;ROUNDUP(ROW(A2269)/10, 0)+E$5-2),Libraries!$B:$D,3, 0)&amp;"""&gt;"&amp;INDIRECT("'Courses Complete'!AE"&amp;ROUNDUP(ROW(A2269)/10, 0)+E$5-2)&amp;"&lt;/a&gt;")&amp;IF(INDIRECT("'Courses Complete'!AF"&amp;ROUNDUP(ROW(A2269)/10, 0)+E$5-2)="", "", ", &lt;a href=""../files/libraries/"&amp;VLOOKUP(INDIRECT("'Courses Complete'!AF"&amp;ROUNDUP(ROW(A2269)/10, 0)+E$5-2),Libraries!$B:$D,3, 0)&amp;"""&gt;"&amp;INDIRECT("'Courses Complete'!AF"&amp;ROUNDUP(ROW(A2269)/10, 0)+E$5-2)&amp;"&lt;/a&gt;")&amp;"&lt;/td&gt;", ""))</f>
        <v/>
      </c>
      <c r="B2269" s="100" t="str">
        <f t="shared" ca="1" si="2045"/>
        <v/>
      </c>
    </row>
    <row r="2270" spans="1:2">
      <c r="A2270" s="100" t="str">
        <f t="shared" ref="A2270" ca="1" si="2070">IF(ROUNDUP(ROW(A2270)/10, 0)-1=0, "        &lt;/tr&gt;", IF(ROUNDUP(ROW(A2270)/10, 0)-1&lt;=E$6-E$5+1, "         &lt;/tr&gt;", ""))</f>
        <v/>
      </c>
      <c r="B2270" s="100" t="str">
        <f t="shared" ca="1" si="2045"/>
        <v/>
      </c>
    </row>
    <row r="2271" spans="1:2">
      <c r="A2271" s="100" t="str">
        <f t="shared" ref="A2271" ca="1" si="2071">IF(ROUNDUP(ROW(A2271)/10, 0)-1=0, "&lt;table class=""horz_head line_divide""&gt;&lt;tr &gt;", IF(ROUNDUP(ROW(A2271)/10, 0)-1&lt;=E$6-E$5+1, "         &lt;tr&gt;", IF(ROUNDUP(ROW(A2271)/10, 0)-1=E$6-E$5+2, "      &lt;/table&gt;", "")))</f>
        <v/>
      </c>
      <c r="B2271" s="100" t="str">
        <f t="shared" ca="1" si="2045"/>
        <v/>
      </c>
    </row>
    <row r="2272" spans="1:2">
      <c r="A2272" s="100" t="str">
        <f t="shared" ref="A2272" ca="1" si="2072">IF(ROUNDUP(ROW(A2272)/10, 0)-1=0, "          &lt;th scope=""col""&gt;Real&lt;/th&gt;", IF(ROUNDUP(ROW(A2272)/10, 0)-1&lt;=E$6-E$5+1, "           &lt;td&gt;"&amp;INDIRECT("'Courses Complete'!E"&amp;ROUNDUP(ROW(A2272)/10, 0)+E$5-2)&amp;"&lt;/td&gt;", ""))</f>
        <v/>
      </c>
      <c r="B2272" s="100" t="str">
        <f t="shared" ca="1" si="2045"/>
        <v/>
      </c>
    </row>
    <row r="2273" spans="1:2">
      <c r="A2273" s="100" t="str">
        <f t="shared" ref="A2273" ca="1" si="2073">IF(ROUNDUP(ROW(A2273)/10, 0)-1=0, "          &lt;th scope=""col""&gt;Type&lt;/th&gt;", IF(ROUNDUP(ROW(A2273)/10, 0)-1&lt;=E$6-E$5+1, "           &lt;td&gt;"&amp;INDIRECT("'Courses Complete'!D"&amp;ROUNDUP(ROW(A2273)/10, 0)+E$5-2)&amp;"&lt;/td&gt;", ""))</f>
        <v/>
      </c>
      <c r="B2273" s="100" t="str">
        <f t="shared" ca="1" si="2045"/>
        <v/>
      </c>
    </row>
    <row r="2274" spans="1:2">
      <c r="A2274" s="100" t="str">
        <f t="shared" ref="A2274" ca="1" si="2074">IF(ROUNDUP(ROW(A2274)/10, 0)-1=0, "          &lt;th scope=""col""&gt;Course&lt;/th&gt;", IF(ROUNDUP(ROW(A2274)/10, 0)-1&lt;=E$6-E$5+1, "           &lt;td&gt;"&amp;IF(INDIRECT("'Courses Complete'!K"&amp;ROUNDUP(ROW(A2274)/10, 0)+E$5-2)="", INDIRECT("'Courses Complete'!C"&amp;ROUNDUP(ROW(A2274)/10, 0)+E$5-2), "&lt;a href=""../files/courses/"&amp;INDIRECT("'Courses Complete'!K"&amp;ROUNDUP(ROW(A2274)/10, 0)+E$5-2)&amp;"""&gt;"&amp;INDIRECT("'Courses Complete'!C"&amp;ROUNDUP(ROW(A2274)/10, 0)+E$5-2)&amp;"&lt;/a&gt;")&amp;"&lt;/td&gt;", ""))</f>
        <v/>
      </c>
      <c r="B2274" s="100" t="str">
        <f t="shared" ca="1" si="2045"/>
        <v/>
      </c>
    </row>
    <row r="2275" spans="1:2">
      <c r="A2275" s="100" t="str">
        <f t="shared" ref="A2275" ca="1" si="2075">IF(ROUNDUP(ROW(A2275)/10, 0)-1=0, "          &lt;th scope=""col""&gt;Designer&lt;/th&gt;", IF(ROUNDUP(ROW(A2275)/10, 0)-1&lt;=E$6-E$5+1, "           &lt;td&gt;"&amp;INDIRECT("'Courses Complete'!L"&amp;ROUNDUP(ROW(A2275)/10, 0)+E$5-2)&amp;"&lt;/td&gt;", ""))</f>
        <v/>
      </c>
      <c r="B2275" s="100" t="str">
        <f t="shared" ca="1" si="2045"/>
        <v/>
      </c>
    </row>
    <row r="2276" spans="1:2">
      <c r="A2276" s="100" t="str">
        <f t="shared" ref="A2276" ca="1" si="2076">IF(ROUNDUP(ROW(A2276)/10, 0)-1=0, "          &lt;th class=""right_align"" scope=""col""&gt;Date&lt;/th&gt;", IF(ROUNDUP(ROW(A2276)/10, 0)-1&lt;=E$6-E$5+1, "           &lt;td class=""right_align""&gt;"&amp;MONTH(INDIRECT("'Courses Complete'!N"&amp;ROUNDUP(ROW(A2276)/10, 0)+E$5-2))&amp;"/"&amp;DAY(INDIRECT("'Courses Complete'!N"&amp;ROUNDUP(ROW(A2276)/10, 0)+E$5-2))&amp;"/"&amp;YEAR(INDIRECT("'Courses Complete'!N"&amp;ROUNDUP(ROW(A2276)/10, 0)+E$5-2))&amp;"&lt;/td&gt;", ""))</f>
        <v/>
      </c>
      <c r="B2276" s="100" t="str">
        <f t="shared" ca="1" si="2045"/>
        <v/>
      </c>
    </row>
    <row r="2277" spans="1:2">
      <c r="A2277" s="100" t="str">
        <f t="shared" ref="A2277" ca="1" si="2077">IF(ROUNDUP(ROW(A2277)/10, 0)-1=0, "          &lt;th class=""right_align"" scope=""col""&gt;Size&lt;/th&gt;", IF(ROUNDUP(ROW(A2277)/10, 0)-1&lt;=E$6-E$5+1, "           &lt;td class=""right_align""&gt;"&amp;TEXT(ROUND(INDIRECT("'Courses Complete'!M"&amp;ROUNDUP(ROW(A2277)/10, 0)+E$5-2), 1), "0.0")&amp;"&lt;/td&gt;", ""))</f>
        <v/>
      </c>
      <c r="B2277" s="100" t="str">
        <f t="shared" ca="1" si="2045"/>
        <v/>
      </c>
    </row>
    <row r="2278" spans="1:2">
      <c r="A2278" s="100" t="str">
        <f t="shared" ref="A2278" ca="1" si="2078">IF(ROUNDUP(ROW(A2278)/10, 0)-1=0, "          &lt;th scope=""col""&gt;Images&lt;/th&gt;", IF(ROUNDUP(ROW(A2278)/10, 0)-1&lt;=E$6-E$5+1, "           &lt;td&gt;"&amp;IF(INDIRECT("'Courses Complete'!F"&amp;ROUNDUP(ROW(A2278)/10, 0)+E$5-2)="","","&lt;a href=""../pics/courses/"&amp;INDIRECT("'Courses Complete'!F"&amp;ROUNDUP(ROW(A2278)/10, 0)+E$5-2)&amp;"""&gt;"&amp;IF(ISNUMBER(INDIRECT("'Courses Complete'!AG"&amp;ROUNDUP(ROW(A2278)/10, 0)+E$5-2)), "#", "")&amp;INDIRECT("'Courses Complete'!AG"&amp;ROUNDUP(ROW(A2278)/10, 0)+E$5-2)&amp;"&lt;/a&gt;")&amp;IF(INDIRECT("'Courses Complete'!G"&amp;ROUNDUP(ROW(A2278)/10, 0)+E$5-2)="","",", &lt;a href=""../pics/courses/"&amp;INDIRECT("'Courses Complete'!G"&amp;ROUNDUP(ROW(A2278)/10, 0)+E$5-2)&amp;"""&gt;"&amp;IF(ISNUMBER(INDIRECT("'Courses Complete'!AH"&amp;ROUNDUP(ROW(A2278)/10, 0)+E$5-2)), "#", "")&amp;INDIRECT("'Courses Complete'!AH"&amp;ROUNDUP(ROW(A2278)/10, 0)+E$5-2)&amp;"&lt;/a&gt;")&amp;IF(INDIRECT("'Courses Complete'!H"&amp;ROUNDUP(ROW(A2278)/10, 0)+E$5-2)="","",", &lt;a href=""../pics/courses/"&amp;INDIRECT("'Courses Complete'!H"&amp;ROUNDUP(ROW(A2278)/10, 0)+E$5-2)&amp;"""&gt;"&amp;IF(ISNUMBER(INDIRECT("'Courses Complete'!AI"&amp;ROUNDUP(ROW(A2278)/10, 0)+E$5-2)), "#", "")&amp;INDIRECT("'Courses Complete'!AI"&amp;ROUNDUP(ROW(A2278)/10, 0)+E$5-2)&amp;"&lt;/a&gt;")&amp;IF(INDIRECT("'Courses Complete'!I"&amp;ROUNDUP(ROW(A2278)/10, 0)+E$5-2)="","",", &lt;a href=""../pics/courses/"&amp;INDIRECT("'Courses Complete'!I"&amp;ROUNDUP(ROW(A2278)/10, 0)+E$5-2)&amp;"""&gt;"&amp;IF(ISNUMBER(INDIRECT("'Courses Complete'!AJ"&amp;ROUNDUP(ROW(A2278)/10, 0)+E$5-2)), "#", "")&amp;INDIRECT("'Courses Complete'!AJ"&amp;ROUNDUP(ROW(A2278)/10, 0)+E$5-2)&amp;"&lt;/a&gt;")&amp;IF(INDIRECT("'Courses Complete'!J"&amp;ROUNDUP(ROW(A2278)/10, 0)+E$5-2)="","",", &lt;a href=""../pics/courses/"&amp;INDIRECT("'Courses Complete'!J"&amp;ROUNDUP(ROW(A2278)/10, 0)+E$5-2)&amp;"""&gt;"&amp;IF(ISNUMBER(INDIRECT("'Courses Complete'!AK"&amp;ROUNDUP(ROW(A2278)/10, 0)+E$5-2)), "#", "")&amp;INDIRECT("'Courses Complete'!AK"&amp;ROUNDUP(ROW(A2278)/10, 0)+E$5-2)&amp;"&lt;/a&gt;")&amp;"&lt;/td&gt;", ""))</f>
        <v/>
      </c>
      <c r="B2278" s="100" t="str">
        <f t="shared" ca="1" si="2045"/>
        <v/>
      </c>
    </row>
    <row r="2279" spans="1:2">
      <c r="A2279" s="100" t="str">
        <f ca="1">IF(ROUNDUP(ROW(A2279)/10, 0)-1=0, "          &lt;th scope=""col""&gt;Libraries&lt;/th&gt;", IF(ROUNDUP(ROW(A2279)/10, 0)-1&lt;=E$6-E$5+1, "           &lt;td&gt;"&amp;IF(INDIRECT("'Courses Complete'!O"&amp;ROUNDUP(ROW(A2279)/10, 0)+E$5-2)="", "N/A", "&lt;a href=""../files/libraries/"&amp;VLOOKUP(INDIRECT("'Courses Complete'!O"&amp;ROUNDUP(ROW(A2279)/10, 0)+E$5-2),Libraries!$B:$D,3, 0)&amp;"""&gt;"&amp;INDIRECT("'Courses Complete'!O"&amp;ROUNDUP(ROW(A2279)/10, 0)+E$5-2)&amp;"&lt;/a&gt;")&amp;IF(INDIRECT("'Courses Complete'!P"&amp;ROUNDUP(ROW(A2279)/10, 0)+E$5-2)="", "", ", &lt;a href=""../files/libraries/"&amp;VLOOKUP(INDIRECT("'Courses Complete'!P"&amp;ROUNDUP(ROW(A2279)/10, 0)+E$5-2),Libraries!$B:$D,3, 0)&amp;"""&gt;"&amp;INDIRECT("'Courses Complete'!P"&amp;ROUNDUP(ROW(A2279)/10, 0)+E$5-2)&amp;"&lt;/a&gt;")&amp;IF(INDIRECT("'Courses Complete'!Q"&amp;ROUNDUP(ROW(A2279)/10, 0)+E$5-2)="", "", ", &lt;a href=""../files/libraries/"&amp;VLOOKUP(INDIRECT("'Courses Complete'!Q"&amp;ROUNDUP(ROW(A2279)/10, 0)+E$5-2),Libraries!$B:$D,3, 0)&amp;"""&gt;"&amp;INDIRECT("'Courses Complete'!Q"&amp;ROUNDUP(ROW(A2279)/10, 0)+E$5-2)&amp;"&lt;/a&gt;")&amp;IF(INDIRECT("'Courses Complete'!R"&amp;ROUNDUP(ROW(A2279)/10, 0)+E$5-2)="", "", ", &lt;a href=""../files/libraries/"&amp;VLOOKUP(INDIRECT("'Courses Complete'!R"&amp;ROUNDUP(ROW(A2279)/10, 0)+E$5-2),Libraries!$B:$D,3, 0)&amp;"""&gt;"&amp;INDIRECT("'Courses Complete'!R"&amp;ROUNDUP(ROW(A2279)/10, 0)+E$5-2)&amp;"&lt;/a&gt;")&amp;IF(INDIRECT("'Courses Complete'!S"&amp;ROUNDUP(ROW(A2279)/10, 0)+E$5-2)="", "", ", &lt;a href=""../files/libraries/"&amp;VLOOKUP(INDIRECT("'Courses Complete'!S"&amp;ROUNDUP(ROW(A2279)/10, 0)+E$5-2),Libraries!$B:$D,3, 0)&amp;"""&gt;"&amp;INDIRECT("'Courses Complete'!S"&amp;ROUNDUP(ROW(A2279)/10, 0)+E$5-2)&amp;"&lt;/a&gt;")&amp;IF(INDIRECT("'Courses Complete'!T"&amp;ROUNDUP(ROW(A2279)/10, 0)+E$5-2)="", "", ", &lt;a href=""../files/libraries/"&amp;VLOOKUP(INDIRECT("'Courses Complete'!T"&amp;ROUNDUP(ROW(A2279)/10, 0)+E$5-2),Libraries!$B:$D,3, 0)&amp;"""&gt;"&amp;INDIRECT("'Courses Complete'!T"&amp;ROUNDUP(ROW(A2279)/10, 0)+E$5-2)&amp;"&lt;/a&gt;")&amp;IF(INDIRECT("'Courses Complete'!U"&amp;ROUNDUP(ROW(A2279)/10, 0)+E$5-2)="", "", ", &lt;a href=""../files/libraries/"&amp;VLOOKUP(INDIRECT("'Courses Complete'!U"&amp;ROUNDUP(ROW(A2279)/10, 0)+E$5-2),Libraries!$B:$D,3, 0)&amp;"""&gt;"&amp;INDIRECT("'Courses Complete'!U"&amp;ROUNDUP(ROW(A2279)/10, 0)+E$5-2)&amp;"&lt;/a&gt;")&amp;IF(INDIRECT("'Courses Complete'!V"&amp;ROUNDUP(ROW(A2279)/10, 0)+E$5-2)="", "", ", &lt;a href=""../files/libraries/"&amp;VLOOKUP(INDIRECT("'Courses Complete'!V"&amp;ROUNDUP(ROW(A2279)/10, 0)+E$5-2),Libraries!$B:$D,3, 0)&amp;"""&gt;"&amp;INDIRECT("'Courses Complete'!V"&amp;ROUNDUP(ROW(A2279)/10, 0)+E$5-2)&amp;"&lt;/a&gt;")&amp;IF(INDIRECT("'Courses Complete'!W"&amp;ROUNDUP(ROW(A2279)/10, 0)+E$5-2)="", "", ", &lt;a href=""../files/libraries/"&amp;VLOOKUP(INDIRECT("'Courses Complete'!W"&amp;ROUNDUP(ROW(A2279)/10, 0)+E$5-2),Libraries!$B:$D,3, 0)&amp;"""&gt;"&amp;INDIRECT("'Courses Complete'!W"&amp;ROUNDUP(ROW(A2279)/10, 0)+E$5-2)&amp;"&lt;/a&gt;")&amp;IF(INDIRECT("'Courses Complete'!X"&amp;ROUNDUP(ROW(A2279)/10, 0)+E$5-2)="", "", ", &lt;a href=""../files/libraries/"&amp;VLOOKUP(INDIRECT("'Courses Complete'!X"&amp;ROUNDUP(ROW(A2279)/10, 0)+E$5-2),Libraries!$B:$D,3, 0)&amp;"""&gt;"&amp;INDIRECT("'Courses Complete'!X"&amp;ROUNDUP(ROW(A2279)/10, 0)+E$5-2)&amp;IF(INDIRECT("'Courses Complete'!Y"&amp;ROUNDUP(ROW(A2279)/10, 0)+E$5-2)="", "", ", &lt;a href=""../files/libraries/"&amp;VLOOKUP(INDIRECT("'Courses Complete'!Y"&amp;ROUNDUP(ROW(A2279)/10, 0)+E$5-2),Libraries!$B:$D,3, 0)&amp;"""&gt;"&amp;INDIRECT("'Courses Complete'!Y"&amp;ROUNDUP(ROW(A2279)/10, 0)+E$5-2)&amp;"&lt;/a&gt;")&amp;"&lt;/a&gt;")&amp;IF(INDIRECT("'Courses Complete'!Z"&amp;ROUNDUP(ROW(A2279)/10, 0)+E$5-2)="", "", ", &lt;a href=""../files/libraries/"&amp;VLOOKUP(INDIRECT("'Courses Complete'!Z"&amp;ROUNDUP(ROW(A2279)/10, 0)+E$5-2),Libraries!$B:$D,3, 0)&amp;"""&gt;"&amp;INDIRECT("'Courses Complete'!Z"&amp;ROUNDUP(ROW(A2279)/10, 0)+E$5-2)&amp;"&lt;/a&gt;")&amp;IF(INDIRECT("'Courses Complete'!AA"&amp;ROUNDUP(ROW(A2279)/10, 0)+E$5-2)="", "", ", &lt;a href=""../files/libraries/"&amp;VLOOKUP(INDIRECT("'Courses Complete'!AA"&amp;ROUNDUP(ROW(A2279)/10, 0)+E$5-2),Libraries!$B:$D,3, 0)&amp;"""&gt;"&amp;INDIRECT("'Courses Complete'!AA"&amp;ROUNDUP(ROW(A2279)/10, 0)+E$5-2)&amp;"&lt;/a&gt;")&amp;IF(INDIRECT("'Courses Complete'!AB"&amp;ROUNDUP(ROW(A2279)/10, 0)+E$5-2)="", "", ", &lt;a href=""../files/libraries/"&amp;VLOOKUP(INDIRECT("'Courses Complete'!AB"&amp;ROUNDUP(ROW(A2279)/10, 0)+E$5-2),Libraries!$B:$D,3, 0)&amp;"""&gt;"&amp;INDIRECT("'Courses Complete'!AB"&amp;ROUNDUP(ROW(A2279)/10, 0)+E$5-2)&amp;"&lt;/a&gt;")&amp;IF(INDIRECT("'Courses Complete'!AC"&amp;ROUNDUP(ROW(A2279)/10, 0)+E$5-2)="", "", ", &lt;a href=""../files/libraries/"&amp;VLOOKUP(INDIRECT("'Courses Complete'!AC"&amp;ROUNDUP(ROW(A2279)/10, 0)+E$5-2),Libraries!$B:$D,3, 0)&amp;"""&gt;"&amp;INDIRECT("'Courses Complete'!AC"&amp;ROUNDUP(ROW(A2279)/10, 0)+E$5-2)&amp;"&lt;/a&gt;")&amp;IF(INDIRECT("'Courses Complete'!AD"&amp;ROUNDUP(ROW(A2279)/10, 0)+E$5-2)="", "", ", &lt;a href=""../files/libraries/"&amp;VLOOKUP(INDIRECT("'Courses Complete'!AD"&amp;ROUNDUP(ROW(A2279)/10, 0)+E$5-2),Libraries!$B:$D,3, 0)&amp;"""&gt;"&amp;INDIRECT("'Courses Complete'!AD"&amp;ROUNDUP(ROW(A2279)/10, 0)+E$5-2)&amp;"&lt;/a&gt;")&amp;IF(INDIRECT("'Courses Complete'!AE"&amp;ROUNDUP(ROW(A2279)/10, 0)+E$5-2)="", "", ", &lt;a href=""../files/libraries/"&amp;VLOOKUP(INDIRECT("'Courses Complete'!AE"&amp;ROUNDUP(ROW(A2279)/10, 0)+E$5-2),Libraries!$B:$D,3, 0)&amp;"""&gt;"&amp;INDIRECT("'Courses Complete'!AE"&amp;ROUNDUP(ROW(A2279)/10, 0)+E$5-2)&amp;"&lt;/a&gt;")&amp;IF(INDIRECT("'Courses Complete'!AF"&amp;ROUNDUP(ROW(A2279)/10, 0)+E$5-2)="", "", ", &lt;a href=""../files/libraries/"&amp;VLOOKUP(INDIRECT("'Courses Complete'!AF"&amp;ROUNDUP(ROW(A2279)/10, 0)+E$5-2),Libraries!$B:$D,3, 0)&amp;"""&gt;"&amp;INDIRECT("'Courses Complete'!AF"&amp;ROUNDUP(ROW(A2279)/10, 0)+E$5-2)&amp;"&lt;/a&gt;")&amp;"&lt;/td&gt;", ""))</f>
        <v/>
      </c>
      <c r="B2279" s="100" t="str">
        <f t="shared" ca="1" si="2045"/>
        <v/>
      </c>
    </row>
    <row r="2280" spans="1:2">
      <c r="A2280" s="100" t="str">
        <f t="shared" ref="A2280" ca="1" si="2079">IF(ROUNDUP(ROW(A2280)/10, 0)-1=0, "        &lt;/tr&gt;", IF(ROUNDUP(ROW(A2280)/10, 0)-1&lt;=E$6-E$5+1, "         &lt;/tr&gt;", ""))</f>
        <v/>
      </c>
      <c r="B2280" s="100" t="str">
        <f t="shared" ca="1" si="2045"/>
        <v/>
      </c>
    </row>
    <row r="2281" spans="1:2">
      <c r="A2281" s="100" t="str">
        <f t="shared" ref="A2281" ca="1" si="2080">IF(ROUNDUP(ROW(A2281)/10, 0)-1=0, "&lt;table class=""horz_head line_divide""&gt;&lt;tr &gt;", IF(ROUNDUP(ROW(A2281)/10, 0)-1&lt;=E$6-E$5+1, "         &lt;tr&gt;", IF(ROUNDUP(ROW(A2281)/10, 0)-1=E$6-E$5+2, "      &lt;/table&gt;", "")))</f>
        <v/>
      </c>
      <c r="B2281" s="100" t="str">
        <f t="shared" ca="1" si="2045"/>
        <v/>
      </c>
    </row>
    <row r="2282" spans="1:2">
      <c r="A2282" s="100" t="str">
        <f t="shared" ref="A2282" ca="1" si="2081">IF(ROUNDUP(ROW(A2282)/10, 0)-1=0, "          &lt;th scope=""col""&gt;Real&lt;/th&gt;", IF(ROUNDUP(ROW(A2282)/10, 0)-1&lt;=E$6-E$5+1, "           &lt;td&gt;"&amp;INDIRECT("'Courses Complete'!E"&amp;ROUNDUP(ROW(A2282)/10, 0)+E$5-2)&amp;"&lt;/td&gt;", ""))</f>
        <v/>
      </c>
      <c r="B2282" s="100" t="str">
        <f t="shared" ca="1" si="2045"/>
        <v/>
      </c>
    </row>
    <row r="2283" spans="1:2">
      <c r="A2283" s="100" t="str">
        <f t="shared" ref="A2283" ca="1" si="2082">IF(ROUNDUP(ROW(A2283)/10, 0)-1=0, "          &lt;th scope=""col""&gt;Type&lt;/th&gt;", IF(ROUNDUP(ROW(A2283)/10, 0)-1&lt;=E$6-E$5+1, "           &lt;td&gt;"&amp;INDIRECT("'Courses Complete'!D"&amp;ROUNDUP(ROW(A2283)/10, 0)+E$5-2)&amp;"&lt;/td&gt;", ""))</f>
        <v/>
      </c>
      <c r="B2283" s="100" t="str">
        <f t="shared" ca="1" si="2045"/>
        <v/>
      </c>
    </row>
    <row r="2284" spans="1:2">
      <c r="A2284" s="100" t="str">
        <f t="shared" ref="A2284" ca="1" si="2083">IF(ROUNDUP(ROW(A2284)/10, 0)-1=0, "          &lt;th scope=""col""&gt;Course&lt;/th&gt;", IF(ROUNDUP(ROW(A2284)/10, 0)-1&lt;=E$6-E$5+1, "           &lt;td&gt;"&amp;IF(INDIRECT("'Courses Complete'!K"&amp;ROUNDUP(ROW(A2284)/10, 0)+E$5-2)="", INDIRECT("'Courses Complete'!C"&amp;ROUNDUP(ROW(A2284)/10, 0)+E$5-2), "&lt;a href=""../files/courses/"&amp;INDIRECT("'Courses Complete'!K"&amp;ROUNDUP(ROW(A2284)/10, 0)+E$5-2)&amp;"""&gt;"&amp;INDIRECT("'Courses Complete'!C"&amp;ROUNDUP(ROW(A2284)/10, 0)+E$5-2)&amp;"&lt;/a&gt;")&amp;"&lt;/td&gt;", ""))</f>
        <v/>
      </c>
      <c r="B2284" s="100" t="str">
        <f t="shared" ca="1" si="2045"/>
        <v/>
      </c>
    </row>
    <row r="2285" spans="1:2">
      <c r="A2285" s="100" t="str">
        <f t="shared" ref="A2285" ca="1" si="2084">IF(ROUNDUP(ROW(A2285)/10, 0)-1=0, "          &lt;th scope=""col""&gt;Designer&lt;/th&gt;", IF(ROUNDUP(ROW(A2285)/10, 0)-1&lt;=E$6-E$5+1, "           &lt;td&gt;"&amp;INDIRECT("'Courses Complete'!L"&amp;ROUNDUP(ROW(A2285)/10, 0)+E$5-2)&amp;"&lt;/td&gt;", ""))</f>
        <v/>
      </c>
      <c r="B2285" s="100" t="str">
        <f t="shared" ca="1" si="2045"/>
        <v/>
      </c>
    </row>
    <row r="2286" spans="1:2">
      <c r="A2286" s="100" t="str">
        <f t="shared" ref="A2286" ca="1" si="2085">IF(ROUNDUP(ROW(A2286)/10, 0)-1=0, "          &lt;th class=""right_align"" scope=""col""&gt;Date&lt;/th&gt;", IF(ROUNDUP(ROW(A2286)/10, 0)-1&lt;=E$6-E$5+1, "           &lt;td class=""right_align""&gt;"&amp;MONTH(INDIRECT("'Courses Complete'!N"&amp;ROUNDUP(ROW(A2286)/10, 0)+E$5-2))&amp;"/"&amp;DAY(INDIRECT("'Courses Complete'!N"&amp;ROUNDUP(ROW(A2286)/10, 0)+E$5-2))&amp;"/"&amp;YEAR(INDIRECT("'Courses Complete'!N"&amp;ROUNDUP(ROW(A2286)/10, 0)+E$5-2))&amp;"&lt;/td&gt;", ""))</f>
        <v/>
      </c>
      <c r="B2286" s="100" t="str">
        <f t="shared" ca="1" si="2045"/>
        <v/>
      </c>
    </row>
    <row r="2287" spans="1:2">
      <c r="A2287" s="100" t="str">
        <f t="shared" ref="A2287" ca="1" si="2086">IF(ROUNDUP(ROW(A2287)/10, 0)-1=0, "          &lt;th class=""right_align"" scope=""col""&gt;Size&lt;/th&gt;", IF(ROUNDUP(ROW(A2287)/10, 0)-1&lt;=E$6-E$5+1, "           &lt;td class=""right_align""&gt;"&amp;TEXT(ROUND(INDIRECT("'Courses Complete'!M"&amp;ROUNDUP(ROW(A2287)/10, 0)+E$5-2), 1), "0.0")&amp;"&lt;/td&gt;", ""))</f>
        <v/>
      </c>
      <c r="B2287" s="100" t="str">
        <f t="shared" ca="1" si="2045"/>
        <v/>
      </c>
    </row>
    <row r="2288" spans="1:2">
      <c r="A2288" s="100" t="str">
        <f t="shared" ref="A2288" ca="1" si="2087">IF(ROUNDUP(ROW(A2288)/10, 0)-1=0, "          &lt;th scope=""col""&gt;Images&lt;/th&gt;", IF(ROUNDUP(ROW(A2288)/10, 0)-1&lt;=E$6-E$5+1, "           &lt;td&gt;"&amp;IF(INDIRECT("'Courses Complete'!F"&amp;ROUNDUP(ROW(A2288)/10, 0)+E$5-2)="","","&lt;a href=""../pics/courses/"&amp;INDIRECT("'Courses Complete'!F"&amp;ROUNDUP(ROW(A2288)/10, 0)+E$5-2)&amp;"""&gt;"&amp;IF(ISNUMBER(INDIRECT("'Courses Complete'!AG"&amp;ROUNDUP(ROW(A2288)/10, 0)+E$5-2)), "#", "")&amp;INDIRECT("'Courses Complete'!AG"&amp;ROUNDUP(ROW(A2288)/10, 0)+E$5-2)&amp;"&lt;/a&gt;")&amp;IF(INDIRECT("'Courses Complete'!G"&amp;ROUNDUP(ROW(A2288)/10, 0)+E$5-2)="","",", &lt;a href=""../pics/courses/"&amp;INDIRECT("'Courses Complete'!G"&amp;ROUNDUP(ROW(A2288)/10, 0)+E$5-2)&amp;"""&gt;"&amp;IF(ISNUMBER(INDIRECT("'Courses Complete'!AH"&amp;ROUNDUP(ROW(A2288)/10, 0)+E$5-2)), "#", "")&amp;INDIRECT("'Courses Complete'!AH"&amp;ROUNDUP(ROW(A2288)/10, 0)+E$5-2)&amp;"&lt;/a&gt;")&amp;IF(INDIRECT("'Courses Complete'!H"&amp;ROUNDUP(ROW(A2288)/10, 0)+E$5-2)="","",", &lt;a href=""../pics/courses/"&amp;INDIRECT("'Courses Complete'!H"&amp;ROUNDUP(ROW(A2288)/10, 0)+E$5-2)&amp;"""&gt;"&amp;IF(ISNUMBER(INDIRECT("'Courses Complete'!AI"&amp;ROUNDUP(ROW(A2288)/10, 0)+E$5-2)), "#", "")&amp;INDIRECT("'Courses Complete'!AI"&amp;ROUNDUP(ROW(A2288)/10, 0)+E$5-2)&amp;"&lt;/a&gt;")&amp;IF(INDIRECT("'Courses Complete'!I"&amp;ROUNDUP(ROW(A2288)/10, 0)+E$5-2)="","",", &lt;a href=""../pics/courses/"&amp;INDIRECT("'Courses Complete'!I"&amp;ROUNDUP(ROW(A2288)/10, 0)+E$5-2)&amp;"""&gt;"&amp;IF(ISNUMBER(INDIRECT("'Courses Complete'!AJ"&amp;ROUNDUP(ROW(A2288)/10, 0)+E$5-2)), "#", "")&amp;INDIRECT("'Courses Complete'!AJ"&amp;ROUNDUP(ROW(A2288)/10, 0)+E$5-2)&amp;"&lt;/a&gt;")&amp;IF(INDIRECT("'Courses Complete'!J"&amp;ROUNDUP(ROW(A2288)/10, 0)+E$5-2)="","",", &lt;a href=""../pics/courses/"&amp;INDIRECT("'Courses Complete'!J"&amp;ROUNDUP(ROW(A2288)/10, 0)+E$5-2)&amp;"""&gt;"&amp;IF(ISNUMBER(INDIRECT("'Courses Complete'!AK"&amp;ROUNDUP(ROW(A2288)/10, 0)+E$5-2)), "#", "")&amp;INDIRECT("'Courses Complete'!AK"&amp;ROUNDUP(ROW(A2288)/10, 0)+E$5-2)&amp;"&lt;/a&gt;")&amp;"&lt;/td&gt;", ""))</f>
        <v/>
      </c>
      <c r="B2288" s="100" t="str">
        <f t="shared" ca="1" si="2045"/>
        <v/>
      </c>
    </row>
    <row r="2289" spans="1:2">
      <c r="A2289" s="100" t="str">
        <f ca="1">IF(ROUNDUP(ROW(A2289)/10, 0)-1=0, "          &lt;th scope=""col""&gt;Libraries&lt;/th&gt;", IF(ROUNDUP(ROW(A2289)/10, 0)-1&lt;=E$6-E$5+1, "           &lt;td&gt;"&amp;IF(INDIRECT("'Courses Complete'!O"&amp;ROUNDUP(ROW(A2289)/10, 0)+E$5-2)="", "N/A", "&lt;a href=""../files/libraries/"&amp;VLOOKUP(INDIRECT("'Courses Complete'!O"&amp;ROUNDUP(ROW(A2289)/10, 0)+E$5-2),Libraries!$B:$D,3, 0)&amp;"""&gt;"&amp;INDIRECT("'Courses Complete'!O"&amp;ROUNDUP(ROW(A2289)/10, 0)+E$5-2)&amp;"&lt;/a&gt;")&amp;IF(INDIRECT("'Courses Complete'!P"&amp;ROUNDUP(ROW(A2289)/10, 0)+E$5-2)="", "", ", &lt;a href=""../files/libraries/"&amp;VLOOKUP(INDIRECT("'Courses Complete'!P"&amp;ROUNDUP(ROW(A2289)/10, 0)+E$5-2),Libraries!$B:$D,3, 0)&amp;"""&gt;"&amp;INDIRECT("'Courses Complete'!P"&amp;ROUNDUP(ROW(A2289)/10, 0)+E$5-2)&amp;"&lt;/a&gt;")&amp;IF(INDIRECT("'Courses Complete'!Q"&amp;ROUNDUP(ROW(A2289)/10, 0)+E$5-2)="", "", ", &lt;a href=""../files/libraries/"&amp;VLOOKUP(INDIRECT("'Courses Complete'!Q"&amp;ROUNDUP(ROW(A2289)/10, 0)+E$5-2),Libraries!$B:$D,3, 0)&amp;"""&gt;"&amp;INDIRECT("'Courses Complete'!Q"&amp;ROUNDUP(ROW(A2289)/10, 0)+E$5-2)&amp;"&lt;/a&gt;")&amp;IF(INDIRECT("'Courses Complete'!R"&amp;ROUNDUP(ROW(A2289)/10, 0)+E$5-2)="", "", ", &lt;a href=""../files/libraries/"&amp;VLOOKUP(INDIRECT("'Courses Complete'!R"&amp;ROUNDUP(ROW(A2289)/10, 0)+E$5-2),Libraries!$B:$D,3, 0)&amp;"""&gt;"&amp;INDIRECT("'Courses Complete'!R"&amp;ROUNDUP(ROW(A2289)/10, 0)+E$5-2)&amp;"&lt;/a&gt;")&amp;IF(INDIRECT("'Courses Complete'!S"&amp;ROUNDUP(ROW(A2289)/10, 0)+E$5-2)="", "", ", &lt;a href=""../files/libraries/"&amp;VLOOKUP(INDIRECT("'Courses Complete'!S"&amp;ROUNDUP(ROW(A2289)/10, 0)+E$5-2),Libraries!$B:$D,3, 0)&amp;"""&gt;"&amp;INDIRECT("'Courses Complete'!S"&amp;ROUNDUP(ROW(A2289)/10, 0)+E$5-2)&amp;"&lt;/a&gt;")&amp;IF(INDIRECT("'Courses Complete'!T"&amp;ROUNDUP(ROW(A2289)/10, 0)+E$5-2)="", "", ", &lt;a href=""../files/libraries/"&amp;VLOOKUP(INDIRECT("'Courses Complete'!T"&amp;ROUNDUP(ROW(A2289)/10, 0)+E$5-2),Libraries!$B:$D,3, 0)&amp;"""&gt;"&amp;INDIRECT("'Courses Complete'!T"&amp;ROUNDUP(ROW(A2289)/10, 0)+E$5-2)&amp;"&lt;/a&gt;")&amp;IF(INDIRECT("'Courses Complete'!U"&amp;ROUNDUP(ROW(A2289)/10, 0)+E$5-2)="", "", ", &lt;a href=""../files/libraries/"&amp;VLOOKUP(INDIRECT("'Courses Complete'!U"&amp;ROUNDUP(ROW(A2289)/10, 0)+E$5-2),Libraries!$B:$D,3, 0)&amp;"""&gt;"&amp;INDIRECT("'Courses Complete'!U"&amp;ROUNDUP(ROW(A2289)/10, 0)+E$5-2)&amp;"&lt;/a&gt;")&amp;IF(INDIRECT("'Courses Complete'!V"&amp;ROUNDUP(ROW(A2289)/10, 0)+E$5-2)="", "", ", &lt;a href=""../files/libraries/"&amp;VLOOKUP(INDIRECT("'Courses Complete'!V"&amp;ROUNDUP(ROW(A2289)/10, 0)+E$5-2),Libraries!$B:$D,3, 0)&amp;"""&gt;"&amp;INDIRECT("'Courses Complete'!V"&amp;ROUNDUP(ROW(A2289)/10, 0)+E$5-2)&amp;"&lt;/a&gt;")&amp;IF(INDIRECT("'Courses Complete'!W"&amp;ROUNDUP(ROW(A2289)/10, 0)+E$5-2)="", "", ", &lt;a href=""../files/libraries/"&amp;VLOOKUP(INDIRECT("'Courses Complete'!W"&amp;ROUNDUP(ROW(A2289)/10, 0)+E$5-2),Libraries!$B:$D,3, 0)&amp;"""&gt;"&amp;INDIRECT("'Courses Complete'!W"&amp;ROUNDUP(ROW(A2289)/10, 0)+E$5-2)&amp;"&lt;/a&gt;")&amp;IF(INDIRECT("'Courses Complete'!X"&amp;ROUNDUP(ROW(A2289)/10, 0)+E$5-2)="", "", ", &lt;a href=""../files/libraries/"&amp;VLOOKUP(INDIRECT("'Courses Complete'!X"&amp;ROUNDUP(ROW(A2289)/10, 0)+E$5-2),Libraries!$B:$D,3, 0)&amp;"""&gt;"&amp;INDIRECT("'Courses Complete'!X"&amp;ROUNDUP(ROW(A2289)/10, 0)+E$5-2)&amp;IF(INDIRECT("'Courses Complete'!Y"&amp;ROUNDUP(ROW(A2289)/10, 0)+E$5-2)="", "", ", &lt;a href=""../files/libraries/"&amp;VLOOKUP(INDIRECT("'Courses Complete'!Y"&amp;ROUNDUP(ROW(A2289)/10, 0)+E$5-2),Libraries!$B:$D,3, 0)&amp;"""&gt;"&amp;INDIRECT("'Courses Complete'!Y"&amp;ROUNDUP(ROW(A2289)/10, 0)+E$5-2)&amp;"&lt;/a&gt;")&amp;"&lt;/a&gt;")&amp;IF(INDIRECT("'Courses Complete'!Z"&amp;ROUNDUP(ROW(A2289)/10, 0)+E$5-2)="", "", ", &lt;a href=""../files/libraries/"&amp;VLOOKUP(INDIRECT("'Courses Complete'!Z"&amp;ROUNDUP(ROW(A2289)/10, 0)+E$5-2),Libraries!$B:$D,3, 0)&amp;"""&gt;"&amp;INDIRECT("'Courses Complete'!Z"&amp;ROUNDUP(ROW(A2289)/10, 0)+E$5-2)&amp;"&lt;/a&gt;")&amp;IF(INDIRECT("'Courses Complete'!AA"&amp;ROUNDUP(ROW(A2289)/10, 0)+E$5-2)="", "", ", &lt;a href=""../files/libraries/"&amp;VLOOKUP(INDIRECT("'Courses Complete'!AA"&amp;ROUNDUP(ROW(A2289)/10, 0)+E$5-2),Libraries!$B:$D,3, 0)&amp;"""&gt;"&amp;INDIRECT("'Courses Complete'!AA"&amp;ROUNDUP(ROW(A2289)/10, 0)+E$5-2)&amp;"&lt;/a&gt;")&amp;IF(INDIRECT("'Courses Complete'!AB"&amp;ROUNDUP(ROW(A2289)/10, 0)+E$5-2)="", "", ", &lt;a href=""../files/libraries/"&amp;VLOOKUP(INDIRECT("'Courses Complete'!AB"&amp;ROUNDUP(ROW(A2289)/10, 0)+E$5-2),Libraries!$B:$D,3, 0)&amp;"""&gt;"&amp;INDIRECT("'Courses Complete'!AB"&amp;ROUNDUP(ROW(A2289)/10, 0)+E$5-2)&amp;"&lt;/a&gt;")&amp;IF(INDIRECT("'Courses Complete'!AC"&amp;ROUNDUP(ROW(A2289)/10, 0)+E$5-2)="", "", ", &lt;a href=""../files/libraries/"&amp;VLOOKUP(INDIRECT("'Courses Complete'!AC"&amp;ROUNDUP(ROW(A2289)/10, 0)+E$5-2),Libraries!$B:$D,3, 0)&amp;"""&gt;"&amp;INDIRECT("'Courses Complete'!AC"&amp;ROUNDUP(ROW(A2289)/10, 0)+E$5-2)&amp;"&lt;/a&gt;")&amp;IF(INDIRECT("'Courses Complete'!AD"&amp;ROUNDUP(ROW(A2289)/10, 0)+E$5-2)="", "", ", &lt;a href=""../files/libraries/"&amp;VLOOKUP(INDIRECT("'Courses Complete'!AD"&amp;ROUNDUP(ROW(A2289)/10, 0)+E$5-2),Libraries!$B:$D,3, 0)&amp;"""&gt;"&amp;INDIRECT("'Courses Complete'!AD"&amp;ROUNDUP(ROW(A2289)/10, 0)+E$5-2)&amp;"&lt;/a&gt;")&amp;IF(INDIRECT("'Courses Complete'!AE"&amp;ROUNDUP(ROW(A2289)/10, 0)+E$5-2)="", "", ", &lt;a href=""../files/libraries/"&amp;VLOOKUP(INDIRECT("'Courses Complete'!AE"&amp;ROUNDUP(ROW(A2289)/10, 0)+E$5-2),Libraries!$B:$D,3, 0)&amp;"""&gt;"&amp;INDIRECT("'Courses Complete'!AE"&amp;ROUNDUP(ROW(A2289)/10, 0)+E$5-2)&amp;"&lt;/a&gt;")&amp;IF(INDIRECT("'Courses Complete'!AF"&amp;ROUNDUP(ROW(A2289)/10, 0)+E$5-2)="", "", ", &lt;a href=""../files/libraries/"&amp;VLOOKUP(INDIRECT("'Courses Complete'!AF"&amp;ROUNDUP(ROW(A2289)/10, 0)+E$5-2),Libraries!$B:$D,3, 0)&amp;"""&gt;"&amp;INDIRECT("'Courses Complete'!AF"&amp;ROUNDUP(ROW(A2289)/10, 0)+E$5-2)&amp;"&lt;/a&gt;")&amp;"&lt;/td&gt;", ""))</f>
        <v/>
      </c>
      <c r="B2289" s="100" t="str">
        <f t="shared" ca="1" si="2045"/>
        <v/>
      </c>
    </row>
    <row r="2290" spans="1:2">
      <c r="A2290" s="100" t="str">
        <f t="shared" ref="A2290" ca="1" si="2088">IF(ROUNDUP(ROW(A2290)/10, 0)-1=0, "        &lt;/tr&gt;", IF(ROUNDUP(ROW(A2290)/10, 0)-1&lt;=E$6-E$5+1, "         &lt;/tr&gt;", ""))</f>
        <v/>
      </c>
      <c r="B2290" s="100" t="str">
        <f t="shared" ca="1" si="2045"/>
        <v/>
      </c>
    </row>
    <row r="2291" spans="1:2">
      <c r="A2291" s="100" t="str">
        <f t="shared" ref="A2291" ca="1" si="2089">IF(ROUNDUP(ROW(A2291)/10, 0)-1=0, "&lt;table class=""horz_head line_divide""&gt;&lt;tr &gt;", IF(ROUNDUP(ROW(A2291)/10, 0)-1&lt;=E$6-E$5+1, "         &lt;tr&gt;", IF(ROUNDUP(ROW(A2291)/10, 0)-1=E$6-E$5+2, "      &lt;/table&gt;", "")))</f>
        <v/>
      </c>
      <c r="B2291" s="100" t="str">
        <f t="shared" ca="1" si="2045"/>
        <v/>
      </c>
    </row>
    <row r="2292" spans="1:2">
      <c r="A2292" s="100" t="str">
        <f t="shared" ref="A2292" ca="1" si="2090">IF(ROUNDUP(ROW(A2292)/10, 0)-1=0, "          &lt;th scope=""col""&gt;Real&lt;/th&gt;", IF(ROUNDUP(ROW(A2292)/10, 0)-1&lt;=E$6-E$5+1, "           &lt;td&gt;"&amp;INDIRECT("'Courses Complete'!E"&amp;ROUNDUP(ROW(A2292)/10, 0)+E$5-2)&amp;"&lt;/td&gt;", ""))</f>
        <v/>
      </c>
      <c r="B2292" s="100" t="str">
        <f t="shared" ca="1" si="2045"/>
        <v/>
      </c>
    </row>
    <row r="2293" spans="1:2">
      <c r="A2293" s="100" t="str">
        <f t="shared" ref="A2293" ca="1" si="2091">IF(ROUNDUP(ROW(A2293)/10, 0)-1=0, "          &lt;th scope=""col""&gt;Type&lt;/th&gt;", IF(ROUNDUP(ROW(A2293)/10, 0)-1&lt;=E$6-E$5+1, "           &lt;td&gt;"&amp;INDIRECT("'Courses Complete'!D"&amp;ROUNDUP(ROW(A2293)/10, 0)+E$5-2)&amp;"&lt;/td&gt;", ""))</f>
        <v/>
      </c>
      <c r="B2293" s="100" t="str">
        <f t="shared" ca="1" si="2045"/>
        <v/>
      </c>
    </row>
    <row r="2294" spans="1:2">
      <c r="A2294" s="100" t="str">
        <f t="shared" ref="A2294" ca="1" si="2092">IF(ROUNDUP(ROW(A2294)/10, 0)-1=0, "          &lt;th scope=""col""&gt;Course&lt;/th&gt;", IF(ROUNDUP(ROW(A2294)/10, 0)-1&lt;=E$6-E$5+1, "           &lt;td&gt;"&amp;IF(INDIRECT("'Courses Complete'!K"&amp;ROUNDUP(ROW(A2294)/10, 0)+E$5-2)="", INDIRECT("'Courses Complete'!C"&amp;ROUNDUP(ROW(A2294)/10, 0)+E$5-2), "&lt;a href=""../files/courses/"&amp;INDIRECT("'Courses Complete'!K"&amp;ROUNDUP(ROW(A2294)/10, 0)+E$5-2)&amp;"""&gt;"&amp;INDIRECT("'Courses Complete'!C"&amp;ROUNDUP(ROW(A2294)/10, 0)+E$5-2)&amp;"&lt;/a&gt;")&amp;"&lt;/td&gt;", ""))</f>
        <v/>
      </c>
      <c r="B2294" s="100" t="str">
        <f t="shared" ca="1" si="2045"/>
        <v/>
      </c>
    </row>
    <row r="2295" spans="1:2">
      <c r="A2295" s="100" t="str">
        <f t="shared" ref="A2295" ca="1" si="2093">IF(ROUNDUP(ROW(A2295)/10, 0)-1=0, "          &lt;th scope=""col""&gt;Designer&lt;/th&gt;", IF(ROUNDUP(ROW(A2295)/10, 0)-1&lt;=E$6-E$5+1, "           &lt;td&gt;"&amp;INDIRECT("'Courses Complete'!L"&amp;ROUNDUP(ROW(A2295)/10, 0)+E$5-2)&amp;"&lt;/td&gt;", ""))</f>
        <v/>
      </c>
      <c r="B2295" s="100" t="str">
        <f t="shared" ca="1" si="2045"/>
        <v/>
      </c>
    </row>
    <row r="2296" spans="1:2">
      <c r="A2296" s="100" t="str">
        <f t="shared" ref="A2296" ca="1" si="2094">IF(ROUNDUP(ROW(A2296)/10, 0)-1=0, "          &lt;th class=""right_align"" scope=""col""&gt;Date&lt;/th&gt;", IF(ROUNDUP(ROW(A2296)/10, 0)-1&lt;=E$6-E$5+1, "           &lt;td class=""right_align""&gt;"&amp;MONTH(INDIRECT("'Courses Complete'!N"&amp;ROUNDUP(ROW(A2296)/10, 0)+E$5-2))&amp;"/"&amp;DAY(INDIRECT("'Courses Complete'!N"&amp;ROUNDUP(ROW(A2296)/10, 0)+E$5-2))&amp;"/"&amp;YEAR(INDIRECT("'Courses Complete'!N"&amp;ROUNDUP(ROW(A2296)/10, 0)+E$5-2))&amp;"&lt;/td&gt;", ""))</f>
        <v/>
      </c>
      <c r="B2296" s="100" t="str">
        <f t="shared" ca="1" si="2045"/>
        <v/>
      </c>
    </row>
    <row r="2297" spans="1:2">
      <c r="A2297" s="100" t="str">
        <f t="shared" ref="A2297" ca="1" si="2095">IF(ROUNDUP(ROW(A2297)/10, 0)-1=0, "          &lt;th class=""right_align"" scope=""col""&gt;Size&lt;/th&gt;", IF(ROUNDUP(ROW(A2297)/10, 0)-1&lt;=E$6-E$5+1, "           &lt;td class=""right_align""&gt;"&amp;TEXT(ROUND(INDIRECT("'Courses Complete'!M"&amp;ROUNDUP(ROW(A2297)/10, 0)+E$5-2), 1), "0.0")&amp;"&lt;/td&gt;", ""))</f>
        <v/>
      </c>
      <c r="B2297" s="100" t="str">
        <f t="shared" ca="1" si="2045"/>
        <v/>
      </c>
    </row>
    <row r="2298" spans="1:2">
      <c r="A2298" s="100" t="str">
        <f t="shared" ref="A2298" ca="1" si="2096">IF(ROUNDUP(ROW(A2298)/10, 0)-1=0, "          &lt;th scope=""col""&gt;Images&lt;/th&gt;", IF(ROUNDUP(ROW(A2298)/10, 0)-1&lt;=E$6-E$5+1, "           &lt;td&gt;"&amp;IF(INDIRECT("'Courses Complete'!F"&amp;ROUNDUP(ROW(A2298)/10, 0)+E$5-2)="","","&lt;a href=""../pics/courses/"&amp;INDIRECT("'Courses Complete'!F"&amp;ROUNDUP(ROW(A2298)/10, 0)+E$5-2)&amp;"""&gt;"&amp;IF(ISNUMBER(INDIRECT("'Courses Complete'!AG"&amp;ROUNDUP(ROW(A2298)/10, 0)+E$5-2)), "#", "")&amp;INDIRECT("'Courses Complete'!AG"&amp;ROUNDUP(ROW(A2298)/10, 0)+E$5-2)&amp;"&lt;/a&gt;")&amp;IF(INDIRECT("'Courses Complete'!G"&amp;ROUNDUP(ROW(A2298)/10, 0)+E$5-2)="","",", &lt;a href=""../pics/courses/"&amp;INDIRECT("'Courses Complete'!G"&amp;ROUNDUP(ROW(A2298)/10, 0)+E$5-2)&amp;"""&gt;"&amp;IF(ISNUMBER(INDIRECT("'Courses Complete'!AH"&amp;ROUNDUP(ROW(A2298)/10, 0)+E$5-2)), "#", "")&amp;INDIRECT("'Courses Complete'!AH"&amp;ROUNDUP(ROW(A2298)/10, 0)+E$5-2)&amp;"&lt;/a&gt;")&amp;IF(INDIRECT("'Courses Complete'!H"&amp;ROUNDUP(ROW(A2298)/10, 0)+E$5-2)="","",", &lt;a href=""../pics/courses/"&amp;INDIRECT("'Courses Complete'!H"&amp;ROUNDUP(ROW(A2298)/10, 0)+E$5-2)&amp;"""&gt;"&amp;IF(ISNUMBER(INDIRECT("'Courses Complete'!AI"&amp;ROUNDUP(ROW(A2298)/10, 0)+E$5-2)), "#", "")&amp;INDIRECT("'Courses Complete'!AI"&amp;ROUNDUP(ROW(A2298)/10, 0)+E$5-2)&amp;"&lt;/a&gt;")&amp;IF(INDIRECT("'Courses Complete'!I"&amp;ROUNDUP(ROW(A2298)/10, 0)+E$5-2)="","",", &lt;a href=""../pics/courses/"&amp;INDIRECT("'Courses Complete'!I"&amp;ROUNDUP(ROW(A2298)/10, 0)+E$5-2)&amp;"""&gt;"&amp;IF(ISNUMBER(INDIRECT("'Courses Complete'!AJ"&amp;ROUNDUP(ROW(A2298)/10, 0)+E$5-2)), "#", "")&amp;INDIRECT("'Courses Complete'!AJ"&amp;ROUNDUP(ROW(A2298)/10, 0)+E$5-2)&amp;"&lt;/a&gt;")&amp;IF(INDIRECT("'Courses Complete'!J"&amp;ROUNDUP(ROW(A2298)/10, 0)+E$5-2)="","",", &lt;a href=""../pics/courses/"&amp;INDIRECT("'Courses Complete'!J"&amp;ROUNDUP(ROW(A2298)/10, 0)+E$5-2)&amp;"""&gt;"&amp;IF(ISNUMBER(INDIRECT("'Courses Complete'!AK"&amp;ROUNDUP(ROW(A2298)/10, 0)+E$5-2)), "#", "")&amp;INDIRECT("'Courses Complete'!AK"&amp;ROUNDUP(ROW(A2298)/10, 0)+E$5-2)&amp;"&lt;/a&gt;")&amp;"&lt;/td&gt;", ""))</f>
        <v/>
      </c>
      <c r="B2298" s="100" t="str">
        <f t="shared" ca="1" si="2045"/>
        <v/>
      </c>
    </row>
    <row r="2299" spans="1:2">
      <c r="A2299" s="100" t="str">
        <f ca="1">IF(ROUNDUP(ROW(A2299)/10, 0)-1=0, "          &lt;th scope=""col""&gt;Libraries&lt;/th&gt;", IF(ROUNDUP(ROW(A2299)/10, 0)-1&lt;=E$6-E$5+1, "           &lt;td&gt;"&amp;IF(INDIRECT("'Courses Complete'!O"&amp;ROUNDUP(ROW(A2299)/10, 0)+E$5-2)="", "N/A", "&lt;a href=""../files/libraries/"&amp;VLOOKUP(INDIRECT("'Courses Complete'!O"&amp;ROUNDUP(ROW(A2299)/10, 0)+E$5-2),Libraries!$B:$D,3, 0)&amp;"""&gt;"&amp;INDIRECT("'Courses Complete'!O"&amp;ROUNDUP(ROW(A2299)/10, 0)+E$5-2)&amp;"&lt;/a&gt;")&amp;IF(INDIRECT("'Courses Complete'!P"&amp;ROUNDUP(ROW(A2299)/10, 0)+E$5-2)="", "", ", &lt;a href=""../files/libraries/"&amp;VLOOKUP(INDIRECT("'Courses Complete'!P"&amp;ROUNDUP(ROW(A2299)/10, 0)+E$5-2),Libraries!$B:$D,3, 0)&amp;"""&gt;"&amp;INDIRECT("'Courses Complete'!P"&amp;ROUNDUP(ROW(A2299)/10, 0)+E$5-2)&amp;"&lt;/a&gt;")&amp;IF(INDIRECT("'Courses Complete'!Q"&amp;ROUNDUP(ROW(A2299)/10, 0)+E$5-2)="", "", ", &lt;a href=""../files/libraries/"&amp;VLOOKUP(INDIRECT("'Courses Complete'!Q"&amp;ROUNDUP(ROW(A2299)/10, 0)+E$5-2),Libraries!$B:$D,3, 0)&amp;"""&gt;"&amp;INDIRECT("'Courses Complete'!Q"&amp;ROUNDUP(ROW(A2299)/10, 0)+E$5-2)&amp;"&lt;/a&gt;")&amp;IF(INDIRECT("'Courses Complete'!R"&amp;ROUNDUP(ROW(A2299)/10, 0)+E$5-2)="", "", ", &lt;a href=""../files/libraries/"&amp;VLOOKUP(INDIRECT("'Courses Complete'!R"&amp;ROUNDUP(ROW(A2299)/10, 0)+E$5-2),Libraries!$B:$D,3, 0)&amp;"""&gt;"&amp;INDIRECT("'Courses Complete'!R"&amp;ROUNDUP(ROW(A2299)/10, 0)+E$5-2)&amp;"&lt;/a&gt;")&amp;IF(INDIRECT("'Courses Complete'!S"&amp;ROUNDUP(ROW(A2299)/10, 0)+E$5-2)="", "", ", &lt;a href=""../files/libraries/"&amp;VLOOKUP(INDIRECT("'Courses Complete'!S"&amp;ROUNDUP(ROW(A2299)/10, 0)+E$5-2),Libraries!$B:$D,3, 0)&amp;"""&gt;"&amp;INDIRECT("'Courses Complete'!S"&amp;ROUNDUP(ROW(A2299)/10, 0)+E$5-2)&amp;"&lt;/a&gt;")&amp;IF(INDIRECT("'Courses Complete'!T"&amp;ROUNDUP(ROW(A2299)/10, 0)+E$5-2)="", "", ", &lt;a href=""../files/libraries/"&amp;VLOOKUP(INDIRECT("'Courses Complete'!T"&amp;ROUNDUP(ROW(A2299)/10, 0)+E$5-2),Libraries!$B:$D,3, 0)&amp;"""&gt;"&amp;INDIRECT("'Courses Complete'!T"&amp;ROUNDUP(ROW(A2299)/10, 0)+E$5-2)&amp;"&lt;/a&gt;")&amp;IF(INDIRECT("'Courses Complete'!U"&amp;ROUNDUP(ROW(A2299)/10, 0)+E$5-2)="", "", ", &lt;a href=""../files/libraries/"&amp;VLOOKUP(INDIRECT("'Courses Complete'!U"&amp;ROUNDUP(ROW(A2299)/10, 0)+E$5-2),Libraries!$B:$D,3, 0)&amp;"""&gt;"&amp;INDIRECT("'Courses Complete'!U"&amp;ROUNDUP(ROW(A2299)/10, 0)+E$5-2)&amp;"&lt;/a&gt;")&amp;IF(INDIRECT("'Courses Complete'!V"&amp;ROUNDUP(ROW(A2299)/10, 0)+E$5-2)="", "", ", &lt;a href=""../files/libraries/"&amp;VLOOKUP(INDIRECT("'Courses Complete'!V"&amp;ROUNDUP(ROW(A2299)/10, 0)+E$5-2),Libraries!$B:$D,3, 0)&amp;"""&gt;"&amp;INDIRECT("'Courses Complete'!V"&amp;ROUNDUP(ROW(A2299)/10, 0)+E$5-2)&amp;"&lt;/a&gt;")&amp;IF(INDIRECT("'Courses Complete'!W"&amp;ROUNDUP(ROW(A2299)/10, 0)+E$5-2)="", "", ", &lt;a href=""../files/libraries/"&amp;VLOOKUP(INDIRECT("'Courses Complete'!W"&amp;ROUNDUP(ROW(A2299)/10, 0)+E$5-2),Libraries!$B:$D,3, 0)&amp;"""&gt;"&amp;INDIRECT("'Courses Complete'!W"&amp;ROUNDUP(ROW(A2299)/10, 0)+E$5-2)&amp;"&lt;/a&gt;")&amp;IF(INDIRECT("'Courses Complete'!X"&amp;ROUNDUP(ROW(A2299)/10, 0)+E$5-2)="", "", ", &lt;a href=""../files/libraries/"&amp;VLOOKUP(INDIRECT("'Courses Complete'!X"&amp;ROUNDUP(ROW(A2299)/10, 0)+E$5-2),Libraries!$B:$D,3, 0)&amp;"""&gt;"&amp;INDIRECT("'Courses Complete'!X"&amp;ROUNDUP(ROW(A2299)/10, 0)+E$5-2)&amp;IF(INDIRECT("'Courses Complete'!Y"&amp;ROUNDUP(ROW(A2299)/10, 0)+E$5-2)="", "", ", &lt;a href=""../files/libraries/"&amp;VLOOKUP(INDIRECT("'Courses Complete'!Y"&amp;ROUNDUP(ROW(A2299)/10, 0)+E$5-2),Libraries!$B:$D,3, 0)&amp;"""&gt;"&amp;INDIRECT("'Courses Complete'!Y"&amp;ROUNDUP(ROW(A2299)/10, 0)+E$5-2)&amp;"&lt;/a&gt;")&amp;"&lt;/a&gt;")&amp;IF(INDIRECT("'Courses Complete'!Z"&amp;ROUNDUP(ROW(A2299)/10, 0)+E$5-2)="", "", ", &lt;a href=""../files/libraries/"&amp;VLOOKUP(INDIRECT("'Courses Complete'!Z"&amp;ROUNDUP(ROW(A2299)/10, 0)+E$5-2),Libraries!$B:$D,3, 0)&amp;"""&gt;"&amp;INDIRECT("'Courses Complete'!Z"&amp;ROUNDUP(ROW(A2299)/10, 0)+E$5-2)&amp;"&lt;/a&gt;")&amp;IF(INDIRECT("'Courses Complete'!AA"&amp;ROUNDUP(ROW(A2299)/10, 0)+E$5-2)="", "", ", &lt;a href=""../files/libraries/"&amp;VLOOKUP(INDIRECT("'Courses Complete'!AA"&amp;ROUNDUP(ROW(A2299)/10, 0)+E$5-2),Libraries!$B:$D,3, 0)&amp;"""&gt;"&amp;INDIRECT("'Courses Complete'!AA"&amp;ROUNDUP(ROW(A2299)/10, 0)+E$5-2)&amp;"&lt;/a&gt;")&amp;IF(INDIRECT("'Courses Complete'!AB"&amp;ROUNDUP(ROW(A2299)/10, 0)+E$5-2)="", "", ", &lt;a href=""../files/libraries/"&amp;VLOOKUP(INDIRECT("'Courses Complete'!AB"&amp;ROUNDUP(ROW(A2299)/10, 0)+E$5-2),Libraries!$B:$D,3, 0)&amp;"""&gt;"&amp;INDIRECT("'Courses Complete'!AB"&amp;ROUNDUP(ROW(A2299)/10, 0)+E$5-2)&amp;"&lt;/a&gt;")&amp;IF(INDIRECT("'Courses Complete'!AC"&amp;ROUNDUP(ROW(A2299)/10, 0)+E$5-2)="", "", ", &lt;a href=""../files/libraries/"&amp;VLOOKUP(INDIRECT("'Courses Complete'!AC"&amp;ROUNDUP(ROW(A2299)/10, 0)+E$5-2),Libraries!$B:$D,3, 0)&amp;"""&gt;"&amp;INDIRECT("'Courses Complete'!AC"&amp;ROUNDUP(ROW(A2299)/10, 0)+E$5-2)&amp;"&lt;/a&gt;")&amp;IF(INDIRECT("'Courses Complete'!AD"&amp;ROUNDUP(ROW(A2299)/10, 0)+E$5-2)="", "", ", &lt;a href=""../files/libraries/"&amp;VLOOKUP(INDIRECT("'Courses Complete'!AD"&amp;ROUNDUP(ROW(A2299)/10, 0)+E$5-2),Libraries!$B:$D,3, 0)&amp;"""&gt;"&amp;INDIRECT("'Courses Complete'!AD"&amp;ROUNDUP(ROW(A2299)/10, 0)+E$5-2)&amp;"&lt;/a&gt;")&amp;IF(INDIRECT("'Courses Complete'!AE"&amp;ROUNDUP(ROW(A2299)/10, 0)+E$5-2)="", "", ", &lt;a href=""../files/libraries/"&amp;VLOOKUP(INDIRECT("'Courses Complete'!AE"&amp;ROUNDUP(ROW(A2299)/10, 0)+E$5-2),Libraries!$B:$D,3, 0)&amp;"""&gt;"&amp;INDIRECT("'Courses Complete'!AE"&amp;ROUNDUP(ROW(A2299)/10, 0)+E$5-2)&amp;"&lt;/a&gt;")&amp;IF(INDIRECT("'Courses Complete'!AF"&amp;ROUNDUP(ROW(A2299)/10, 0)+E$5-2)="", "", ", &lt;a href=""../files/libraries/"&amp;VLOOKUP(INDIRECT("'Courses Complete'!AF"&amp;ROUNDUP(ROW(A2299)/10, 0)+E$5-2),Libraries!$B:$D,3, 0)&amp;"""&gt;"&amp;INDIRECT("'Courses Complete'!AF"&amp;ROUNDUP(ROW(A2299)/10, 0)+E$5-2)&amp;"&lt;/a&gt;")&amp;"&lt;/td&gt;", ""))</f>
        <v/>
      </c>
      <c r="B2299" s="100" t="str">
        <f t="shared" ca="1" si="2045"/>
        <v/>
      </c>
    </row>
    <row r="2300" spans="1:2">
      <c r="A2300" s="100" t="str">
        <f t="shared" ref="A2300" ca="1" si="2097">IF(ROUNDUP(ROW(A2300)/10, 0)-1=0, "        &lt;/tr&gt;", IF(ROUNDUP(ROW(A2300)/10, 0)-1&lt;=E$6-E$5+1, "         &lt;/tr&gt;", ""))</f>
        <v/>
      </c>
      <c r="B2300" s="100" t="str">
        <f t="shared" ca="1" si="2045"/>
        <v/>
      </c>
    </row>
    <row r="2301" spans="1:2">
      <c r="A2301" s="100" t="str">
        <f t="shared" ref="A2301" ca="1" si="2098">IF(ROUNDUP(ROW(A2301)/10, 0)-1=0, "&lt;table class=""horz_head line_divide""&gt;&lt;tr &gt;", IF(ROUNDUP(ROW(A2301)/10, 0)-1&lt;=E$6-E$5+1, "         &lt;tr&gt;", IF(ROUNDUP(ROW(A2301)/10, 0)-1=E$6-E$5+2, "      &lt;/table&gt;", "")))</f>
        <v/>
      </c>
      <c r="B2301" s="100" t="str">
        <f t="shared" ca="1" si="2045"/>
        <v/>
      </c>
    </row>
    <row r="2302" spans="1:2">
      <c r="A2302" s="100" t="str">
        <f t="shared" ref="A2302" ca="1" si="2099">IF(ROUNDUP(ROW(A2302)/10, 0)-1=0, "          &lt;th scope=""col""&gt;Real&lt;/th&gt;", IF(ROUNDUP(ROW(A2302)/10, 0)-1&lt;=E$6-E$5+1, "           &lt;td&gt;"&amp;INDIRECT("'Courses Complete'!E"&amp;ROUNDUP(ROW(A2302)/10, 0)+E$5-2)&amp;"&lt;/td&gt;", ""))</f>
        <v/>
      </c>
      <c r="B2302" s="100" t="str">
        <f t="shared" ca="1" si="2045"/>
        <v/>
      </c>
    </row>
    <row r="2303" spans="1:2">
      <c r="A2303" s="100" t="str">
        <f t="shared" ref="A2303" ca="1" si="2100">IF(ROUNDUP(ROW(A2303)/10, 0)-1=0, "          &lt;th scope=""col""&gt;Type&lt;/th&gt;", IF(ROUNDUP(ROW(A2303)/10, 0)-1&lt;=E$6-E$5+1, "           &lt;td&gt;"&amp;INDIRECT("'Courses Complete'!D"&amp;ROUNDUP(ROW(A2303)/10, 0)+E$5-2)&amp;"&lt;/td&gt;", ""))</f>
        <v/>
      </c>
      <c r="B2303" s="100" t="str">
        <f t="shared" ca="1" si="2045"/>
        <v/>
      </c>
    </row>
    <row r="2304" spans="1:2">
      <c r="A2304" s="100" t="str">
        <f t="shared" ref="A2304" ca="1" si="2101">IF(ROUNDUP(ROW(A2304)/10, 0)-1=0, "          &lt;th scope=""col""&gt;Course&lt;/th&gt;", IF(ROUNDUP(ROW(A2304)/10, 0)-1&lt;=E$6-E$5+1, "           &lt;td&gt;"&amp;IF(INDIRECT("'Courses Complete'!K"&amp;ROUNDUP(ROW(A2304)/10, 0)+E$5-2)="", INDIRECT("'Courses Complete'!C"&amp;ROUNDUP(ROW(A2304)/10, 0)+E$5-2), "&lt;a href=""../files/courses/"&amp;INDIRECT("'Courses Complete'!K"&amp;ROUNDUP(ROW(A2304)/10, 0)+E$5-2)&amp;"""&gt;"&amp;INDIRECT("'Courses Complete'!C"&amp;ROUNDUP(ROW(A2304)/10, 0)+E$5-2)&amp;"&lt;/a&gt;")&amp;"&lt;/td&gt;", ""))</f>
        <v/>
      </c>
      <c r="B2304" s="100" t="str">
        <f t="shared" ca="1" si="2045"/>
        <v/>
      </c>
    </row>
    <row r="2305" spans="1:2">
      <c r="A2305" s="100" t="str">
        <f t="shared" ref="A2305" ca="1" si="2102">IF(ROUNDUP(ROW(A2305)/10, 0)-1=0, "          &lt;th scope=""col""&gt;Designer&lt;/th&gt;", IF(ROUNDUP(ROW(A2305)/10, 0)-1&lt;=E$6-E$5+1, "           &lt;td&gt;"&amp;INDIRECT("'Courses Complete'!L"&amp;ROUNDUP(ROW(A2305)/10, 0)+E$5-2)&amp;"&lt;/td&gt;", ""))</f>
        <v/>
      </c>
      <c r="B2305" s="100" t="str">
        <f t="shared" ca="1" si="2045"/>
        <v/>
      </c>
    </row>
    <row r="2306" spans="1:2">
      <c r="A2306" s="100" t="str">
        <f t="shared" ref="A2306" ca="1" si="2103">IF(ROUNDUP(ROW(A2306)/10, 0)-1=0, "          &lt;th class=""right_align"" scope=""col""&gt;Date&lt;/th&gt;", IF(ROUNDUP(ROW(A2306)/10, 0)-1&lt;=E$6-E$5+1, "           &lt;td class=""right_align""&gt;"&amp;MONTH(INDIRECT("'Courses Complete'!N"&amp;ROUNDUP(ROW(A2306)/10, 0)+E$5-2))&amp;"/"&amp;DAY(INDIRECT("'Courses Complete'!N"&amp;ROUNDUP(ROW(A2306)/10, 0)+E$5-2))&amp;"/"&amp;YEAR(INDIRECT("'Courses Complete'!N"&amp;ROUNDUP(ROW(A2306)/10, 0)+E$5-2))&amp;"&lt;/td&gt;", ""))</f>
        <v/>
      </c>
      <c r="B2306" s="100" t="str">
        <f t="shared" ref="B2306:B2369" ca="1" si="2104" xml:space="preserve"> IFERROR(IF(ROUNDUP(ROW(A2306)/10, 0)-1&lt;=E$6-E$5+1, ROUNDUP(ROW(A2306)/10, 0)-1, ""), 0)</f>
        <v/>
      </c>
    </row>
    <row r="2307" spans="1:2">
      <c r="A2307" s="100" t="str">
        <f t="shared" ref="A2307" ca="1" si="2105">IF(ROUNDUP(ROW(A2307)/10, 0)-1=0, "          &lt;th class=""right_align"" scope=""col""&gt;Size&lt;/th&gt;", IF(ROUNDUP(ROW(A2307)/10, 0)-1&lt;=E$6-E$5+1, "           &lt;td class=""right_align""&gt;"&amp;TEXT(ROUND(INDIRECT("'Courses Complete'!M"&amp;ROUNDUP(ROW(A2307)/10, 0)+E$5-2), 1), "0.0")&amp;"&lt;/td&gt;", ""))</f>
        <v/>
      </c>
      <c r="B2307" s="100" t="str">
        <f t="shared" ca="1" si="2104"/>
        <v/>
      </c>
    </row>
    <row r="2308" spans="1:2">
      <c r="A2308" s="100" t="str">
        <f t="shared" ref="A2308" ca="1" si="2106">IF(ROUNDUP(ROW(A2308)/10, 0)-1=0, "          &lt;th scope=""col""&gt;Images&lt;/th&gt;", IF(ROUNDUP(ROW(A2308)/10, 0)-1&lt;=E$6-E$5+1, "           &lt;td&gt;"&amp;IF(INDIRECT("'Courses Complete'!F"&amp;ROUNDUP(ROW(A2308)/10, 0)+E$5-2)="","","&lt;a href=""../pics/courses/"&amp;INDIRECT("'Courses Complete'!F"&amp;ROUNDUP(ROW(A2308)/10, 0)+E$5-2)&amp;"""&gt;"&amp;IF(ISNUMBER(INDIRECT("'Courses Complete'!AG"&amp;ROUNDUP(ROW(A2308)/10, 0)+E$5-2)), "#", "")&amp;INDIRECT("'Courses Complete'!AG"&amp;ROUNDUP(ROW(A2308)/10, 0)+E$5-2)&amp;"&lt;/a&gt;")&amp;IF(INDIRECT("'Courses Complete'!G"&amp;ROUNDUP(ROW(A2308)/10, 0)+E$5-2)="","",", &lt;a href=""../pics/courses/"&amp;INDIRECT("'Courses Complete'!G"&amp;ROUNDUP(ROW(A2308)/10, 0)+E$5-2)&amp;"""&gt;"&amp;IF(ISNUMBER(INDIRECT("'Courses Complete'!AH"&amp;ROUNDUP(ROW(A2308)/10, 0)+E$5-2)), "#", "")&amp;INDIRECT("'Courses Complete'!AH"&amp;ROUNDUP(ROW(A2308)/10, 0)+E$5-2)&amp;"&lt;/a&gt;")&amp;IF(INDIRECT("'Courses Complete'!H"&amp;ROUNDUP(ROW(A2308)/10, 0)+E$5-2)="","",", &lt;a href=""../pics/courses/"&amp;INDIRECT("'Courses Complete'!H"&amp;ROUNDUP(ROW(A2308)/10, 0)+E$5-2)&amp;"""&gt;"&amp;IF(ISNUMBER(INDIRECT("'Courses Complete'!AI"&amp;ROUNDUP(ROW(A2308)/10, 0)+E$5-2)), "#", "")&amp;INDIRECT("'Courses Complete'!AI"&amp;ROUNDUP(ROW(A2308)/10, 0)+E$5-2)&amp;"&lt;/a&gt;")&amp;IF(INDIRECT("'Courses Complete'!I"&amp;ROUNDUP(ROW(A2308)/10, 0)+E$5-2)="","",", &lt;a href=""../pics/courses/"&amp;INDIRECT("'Courses Complete'!I"&amp;ROUNDUP(ROW(A2308)/10, 0)+E$5-2)&amp;"""&gt;"&amp;IF(ISNUMBER(INDIRECT("'Courses Complete'!AJ"&amp;ROUNDUP(ROW(A2308)/10, 0)+E$5-2)), "#", "")&amp;INDIRECT("'Courses Complete'!AJ"&amp;ROUNDUP(ROW(A2308)/10, 0)+E$5-2)&amp;"&lt;/a&gt;")&amp;IF(INDIRECT("'Courses Complete'!J"&amp;ROUNDUP(ROW(A2308)/10, 0)+E$5-2)="","",", &lt;a href=""../pics/courses/"&amp;INDIRECT("'Courses Complete'!J"&amp;ROUNDUP(ROW(A2308)/10, 0)+E$5-2)&amp;"""&gt;"&amp;IF(ISNUMBER(INDIRECT("'Courses Complete'!AK"&amp;ROUNDUP(ROW(A2308)/10, 0)+E$5-2)), "#", "")&amp;INDIRECT("'Courses Complete'!AK"&amp;ROUNDUP(ROW(A2308)/10, 0)+E$5-2)&amp;"&lt;/a&gt;")&amp;"&lt;/td&gt;", ""))</f>
        <v/>
      </c>
      <c r="B2308" s="100" t="str">
        <f t="shared" ca="1" si="2104"/>
        <v/>
      </c>
    </row>
    <row r="2309" spans="1:2">
      <c r="A2309" s="100" t="str">
        <f ca="1">IF(ROUNDUP(ROW(A2309)/10, 0)-1=0, "          &lt;th scope=""col""&gt;Libraries&lt;/th&gt;", IF(ROUNDUP(ROW(A2309)/10, 0)-1&lt;=E$6-E$5+1, "           &lt;td&gt;"&amp;IF(INDIRECT("'Courses Complete'!O"&amp;ROUNDUP(ROW(A2309)/10, 0)+E$5-2)="", "N/A", "&lt;a href=""../files/libraries/"&amp;VLOOKUP(INDIRECT("'Courses Complete'!O"&amp;ROUNDUP(ROW(A2309)/10, 0)+E$5-2),Libraries!$B:$D,3, 0)&amp;"""&gt;"&amp;INDIRECT("'Courses Complete'!O"&amp;ROUNDUP(ROW(A2309)/10, 0)+E$5-2)&amp;"&lt;/a&gt;")&amp;IF(INDIRECT("'Courses Complete'!P"&amp;ROUNDUP(ROW(A2309)/10, 0)+E$5-2)="", "", ", &lt;a href=""../files/libraries/"&amp;VLOOKUP(INDIRECT("'Courses Complete'!P"&amp;ROUNDUP(ROW(A2309)/10, 0)+E$5-2),Libraries!$B:$D,3, 0)&amp;"""&gt;"&amp;INDIRECT("'Courses Complete'!P"&amp;ROUNDUP(ROW(A2309)/10, 0)+E$5-2)&amp;"&lt;/a&gt;")&amp;IF(INDIRECT("'Courses Complete'!Q"&amp;ROUNDUP(ROW(A2309)/10, 0)+E$5-2)="", "", ", &lt;a href=""../files/libraries/"&amp;VLOOKUP(INDIRECT("'Courses Complete'!Q"&amp;ROUNDUP(ROW(A2309)/10, 0)+E$5-2),Libraries!$B:$D,3, 0)&amp;"""&gt;"&amp;INDIRECT("'Courses Complete'!Q"&amp;ROUNDUP(ROW(A2309)/10, 0)+E$5-2)&amp;"&lt;/a&gt;")&amp;IF(INDIRECT("'Courses Complete'!R"&amp;ROUNDUP(ROW(A2309)/10, 0)+E$5-2)="", "", ", &lt;a href=""../files/libraries/"&amp;VLOOKUP(INDIRECT("'Courses Complete'!R"&amp;ROUNDUP(ROW(A2309)/10, 0)+E$5-2),Libraries!$B:$D,3, 0)&amp;"""&gt;"&amp;INDIRECT("'Courses Complete'!R"&amp;ROUNDUP(ROW(A2309)/10, 0)+E$5-2)&amp;"&lt;/a&gt;")&amp;IF(INDIRECT("'Courses Complete'!S"&amp;ROUNDUP(ROW(A2309)/10, 0)+E$5-2)="", "", ", &lt;a href=""../files/libraries/"&amp;VLOOKUP(INDIRECT("'Courses Complete'!S"&amp;ROUNDUP(ROW(A2309)/10, 0)+E$5-2),Libraries!$B:$D,3, 0)&amp;"""&gt;"&amp;INDIRECT("'Courses Complete'!S"&amp;ROUNDUP(ROW(A2309)/10, 0)+E$5-2)&amp;"&lt;/a&gt;")&amp;IF(INDIRECT("'Courses Complete'!T"&amp;ROUNDUP(ROW(A2309)/10, 0)+E$5-2)="", "", ", &lt;a href=""../files/libraries/"&amp;VLOOKUP(INDIRECT("'Courses Complete'!T"&amp;ROUNDUP(ROW(A2309)/10, 0)+E$5-2),Libraries!$B:$D,3, 0)&amp;"""&gt;"&amp;INDIRECT("'Courses Complete'!T"&amp;ROUNDUP(ROW(A2309)/10, 0)+E$5-2)&amp;"&lt;/a&gt;")&amp;IF(INDIRECT("'Courses Complete'!U"&amp;ROUNDUP(ROW(A2309)/10, 0)+E$5-2)="", "", ", &lt;a href=""../files/libraries/"&amp;VLOOKUP(INDIRECT("'Courses Complete'!U"&amp;ROUNDUP(ROW(A2309)/10, 0)+E$5-2),Libraries!$B:$D,3, 0)&amp;"""&gt;"&amp;INDIRECT("'Courses Complete'!U"&amp;ROUNDUP(ROW(A2309)/10, 0)+E$5-2)&amp;"&lt;/a&gt;")&amp;IF(INDIRECT("'Courses Complete'!V"&amp;ROUNDUP(ROW(A2309)/10, 0)+E$5-2)="", "", ", &lt;a href=""../files/libraries/"&amp;VLOOKUP(INDIRECT("'Courses Complete'!V"&amp;ROUNDUP(ROW(A2309)/10, 0)+E$5-2),Libraries!$B:$D,3, 0)&amp;"""&gt;"&amp;INDIRECT("'Courses Complete'!V"&amp;ROUNDUP(ROW(A2309)/10, 0)+E$5-2)&amp;"&lt;/a&gt;")&amp;IF(INDIRECT("'Courses Complete'!W"&amp;ROUNDUP(ROW(A2309)/10, 0)+E$5-2)="", "", ", &lt;a href=""../files/libraries/"&amp;VLOOKUP(INDIRECT("'Courses Complete'!W"&amp;ROUNDUP(ROW(A2309)/10, 0)+E$5-2),Libraries!$B:$D,3, 0)&amp;"""&gt;"&amp;INDIRECT("'Courses Complete'!W"&amp;ROUNDUP(ROW(A2309)/10, 0)+E$5-2)&amp;"&lt;/a&gt;")&amp;IF(INDIRECT("'Courses Complete'!X"&amp;ROUNDUP(ROW(A2309)/10, 0)+E$5-2)="", "", ", &lt;a href=""../files/libraries/"&amp;VLOOKUP(INDIRECT("'Courses Complete'!X"&amp;ROUNDUP(ROW(A2309)/10, 0)+E$5-2),Libraries!$B:$D,3, 0)&amp;"""&gt;"&amp;INDIRECT("'Courses Complete'!X"&amp;ROUNDUP(ROW(A2309)/10, 0)+E$5-2)&amp;IF(INDIRECT("'Courses Complete'!Y"&amp;ROUNDUP(ROW(A2309)/10, 0)+E$5-2)="", "", ", &lt;a href=""../files/libraries/"&amp;VLOOKUP(INDIRECT("'Courses Complete'!Y"&amp;ROUNDUP(ROW(A2309)/10, 0)+E$5-2),Libraries!$B:$D,3, 0)&amp;"""&gt;"&amp;INDIRECT("'Courses Complete'!Y"&amp;ROUNDUP(ROW(A2309)/10, 0)+E$5-2)&amp;"&lt;/a&gt;")&amp;"&lt;/a&gt;")&amp;IF(INDIRECT("'Courses Complete'!Z"&amp;ROUNDUP(ROW(A2309)/10, 0)+E$5-2)="", "", ", &lt;a href=""../files/libraries/"&amp;VLOOKUP(INDIRECT("'Courses Complete'!Z"&amp;ROUNDUP(ROW(A2309)/10, 0)+E$5-2),Libraries!$B:$D,3, 0)&amp;"""&gt;"&amp;INDIRECT("'Courses Complete'!Z"&amp;ROUNDUP(ROW(A2309)/10, 0)+E$5-2)&amp;"&lt;/a&gt;")&amp;IF(INDIRECT("'Courses Complete'!AA"&amp;ROUNDUP(ROW(A2309)/10, 0)+E$5-2)="", "", ", &lt;a href=""../files/libraries/"&amp;VLOOKUP(INDIRECT("'Courses Complete'!AA"&amp;ROUNDUP(ROW(A2309)/10, 0)+E$5-2),Libraries!$B:$D,3, 0)&amp;"""&gt;"&amp;INDIRECT("'Courses Complete'!AA"&amp;ROUNDUP(ROW(A2309)/10, 0)+E$5-2)&amp;"&lt;/a&gt;")&amp;IF(INDIRECT("'Courses Complete'!AB"&amp;ROUNDUP(ROW(A2309)/10, 0)+E$5-2)="", "", ", &lt;a href=""../files/libraries/"&amp;VLOOKUP(INDIRECT("'Courses Complete'!AB"&amp;ROUNDUP(ROW(A2309)/10, 0)+E$5-2),Libraries!$B:$D,3, 0)&amp;"""&gt;"&amp;INDIRECT("'Courses Complete'!AB"&amp;ROUNDUP(ROW(A2309)/10, 0)+E$5-2)&amp;"&lt;/a&gt;")&amp;IF(INDIRECT("'Courses Complete'!AC"&amp;ROUNDUP(ROW(A2309)/10, 0)+E$5-2)="", "", ", &lt;a href=""../files/libraries/"&amp;VLOOKUP(INDIRECT("'Courses Complete'!AC"&amp;ROUNDUP(ROW(A2309)/10, 0)+E$5-2),Libraries!$B:$D,3, 0)&amp;"""&gt;"&amp;INDIRECT("'Courses Complete'!AC"&amp;ROUNDUP(ROW(A2309)/10, 0)+E$5-2)&amp;"&lt;/a&gt;")&amp;IF(INDIRECT("'Courses Complete'!AD"&amp;ROUNDUP(ROW(A2309)/10, 0)+E$5-2)="", "", ", &lt;a href=""../files/libraries/"&amp;VLOOKUP(INDIRECT("'Courses Complete'!AD"&amp;ROUNDUP(ROW(A2309)/10, 0)+E$5-2),Libraries!$B:$D,3, 0)&amp;"""&gt;"&amp;INDIRECT("'Courses Complete'!AD"&amp;ROUNDUP(ROW(A2309)/10, 0)+E$5-2)&amp;"&lt;/a&gt;")&amp;IF(INDIRECT("'Courses Complete'!AE"&amp;ROUNDUP(ROW(A2309)/10, 0)+E$5-2)="", "", ", &lt;a href=""../files/libraries/"&amp;VLOOKUP(INDIRECT("'Courses Complete'!AE"&amp;ROUNDUP(ROW(A2309)/10, 0)+E$5-2),Libraries!$B:$D,3, 0)&amp;"""&gt;"&amp;INDIRECT("'Courses Complete'!AE"&amp;ROUNDUP(ROW(A2309)/10, 0)+E$5-2)&amp;"&lt;/a&gt;")&amp;IF(INDIRECT("'Courses Complete'!AF"&amp;ROUNDUP(ROW(A2309)/10, 0)+E$5-2)="", "", ", &lt;a href=""../files/libraries/"&amp;VLOOKUP(INDIRECT("'Courses Complete'!AF"&amp;ROUNDUP(ROW(A2309)/10, 0)+E$5-2),Libraries!$B:$D,3, 0)&amp;"""&gt;"&amp;INDIRECT("'Courses Complete'!AF"&amp;ROUNDUP(ROW(A2309)/10, 0)+E$5-2)&amp;"&lt;/a&gt;")&amp;"&lt;/td&gt;", ""))</f>
        <v/>
      </c>
      <c r="B2309" s="100" t="str">
        <f t="shared" ca="1" si="2104"/>
        <v/>
      </c>
    </row>
    <row r="2310" spans="1:2">
      <c r="A2310" s="100" t="str">
        <f t="shared" ref="A2310" ca="1" si="2107">IF(ROUNDUP(ROW(A2310)/10, 0)-1=0, "        &lt;/tr&gt;", IF(ROUNDUP(ROW(A2310)/10, 0)-1&lt;=E$6-E$5+1, "         &lt;/tr&gt;", ""))</f>
        <v/>
      </c>
      <c r="B2310" s="100" t="str">
        <f t="shared" ca="1" si="2104"/>
        <v/>
      </c>
    </row>
    <row r="2311" spans="1:2">
      <c r="A2311" s="100" t="str">
        <f t="shared" ref="A2311" ca="1" si="2108">IF(ROUNDUP(ROW(A2311)/10, 0)-1=0, "&lt;table class=""horz_head line_divide""&gt;&lt;tr &gt;", IF(ROUNDUP(ROW(A2311)/10, 0)-1&lt;=E$6-E$5+1, "         &lt;tr&gt;", IF(ROUNDUP(ROW(A2311)/10, 0)-1=E$6-E$5+2, "      &lt;/table&gt;", "")))</f>
        <v/>
      </c>
      <c r="B2311" s="100" t="str">
        <f t="shared" ca="1" si="2104"/>
        <v/>
      </c>
    </row>
    <row r="2312" spans="1:2">
      <c r="A2312" s="100" t="str">
        <f t="shared" ref="A2312" ca="1" si="2109">IF(ROUNDUP(ROW(A2312)/10, 0)-1=0, "          &lt;th scope=""col""&gt;Real&lt;/th&gt;", IF(ROUNDUP(ROW(A2312)/10, 0)-1&lt;=E$6-E$5+1, "           &lt;td&gt;"&amp;INDIRECT("'Courses Complete'!E"&amp;ROUNDUP(ROW(A2312)/10, 0)+E$5-2)&amp;"&lt;/td&gt;", ""))</f>
        <v/>
      </c>
      <c r="B2312" s="100" t="str">
        <f t="shared" ca="1" si="2104"/>
        <v/>
      </c>
    </row>
    <row r="2313" spans="1:2">
      <c r="A2313" s="100" t="str">
        <f t="shared" ref="A2313" ca="1" si="2110">IF(ROUNDUP(ROW(A2313)/10, 0)-1=0, "          &lt;th scope=""col""&gt;Type&lt;/th&gt;", IF(ROUNDUP(ROW(A2313)/10, 0)-1&lt;=E$6-E$5+1, "           &lt;td&gt;"&amp;INDIRECT("'Courses Complete'!D"&amp;ROUNDUP(ROW(A2313)/10, 0)+E$5-2)&amp;"&lt;/td&gt;", ""))</f>
        <v/>
      </c>
      <c r="B2313" s="100" t="str">
        <f t="shared" ca="1" si="2104"/>
        <v/>
      </c>
    </row>
    <row r="2314" spans="1:2">
      <c r="A2314" s="100" t="str">
        <f t="shared" ref="A2314" ca="1" si="2111">IF(ROUNDUP(ROW(A2314)/10, 0)-1=0, "          &lt;th scope=""col""&gt;Course&lt;/th&gt;", IF(ROUNDUP(ROW(A2314)/10, 0)-1&lt;=E$6-E$5+1, "           &lt;td&gt;"&amp;IF(INDIRECT("'Courses Complete'!K"&amp;ROUNDUP(ROW(A2314)/10, 0)+E$5-2)="", INDIRECT("'Courses Complete'!C"&amp;ROUNDUP(ROW(A2314)/10, 0)+E$5-2), "&lt;a href=""../files/courses/"&amp;INDIRECT("'Courses Complete'!K"&amp;ROUNDUP(ROW(A2314)/10, 0)+E$5-2)&amp;"""&gt;"&amp;INDIRECT("'Courses Complete'!C"&amp;ROUNDUP(ROW(A2314)/10, 0)+E$5-2)&amp;"&lt;/a&gt;")&amp;"&lt;/td&gt;", ""))</f>
        <v/>
      </c>
      <c r="B2314" s="100" t="str">
        <f t="shared" ca="1" si="2104"/>
        <v/>
      </c>
    </row>
    <row r="2315" spans="1:2">
      <c r="A2315" s="100" t="str">
        <f t="shared" ref="A2315" ca="1" si="2112">IF(ROUNDUP(ROW(A2315)/10, 0)-1=0, "          &lt;th scope=""col""&gt;Designer&lt;/th&gt;", IF(ROUNDUP(ROW(A2315)/10, 0)-1&lt;=E$6-E$5+1, "           &lt;td&gt;"&amp;INDIRECT("'Courses Complete'!L"&amp;ROUNDUP(ROW(A2315)/10, 0)+E$5-2)&amp;"&lt;/td&gt;", ""))</f>
        <v/>
      </c>
      <c r="B2315" s="100" t="str">
        <f t="shared" ca="1" si="2104"/>
        <v/>
      </c>
    </row>
    <row r="2316" spans="1:2">
      <c r="A2316" s="100" t="str">
        <f t="shared" ref="A2316" ca="1" si="2113">IF(ROUNDUP(ROW(A2316)/10, 0)-1=0, "          &lt;th class=""right_align"" scope=""col""&gt;Date&lt;/th&gt;", IF(ROUNDUP(ROW(A2316)/10, 0)-1&lt;=E$6-E$5+1, "           &lt;td class=""right_align""&gt;"&amp;MONTH(INDIRECT("'Courses Complete'!N"&amp;ROUNDUP(ROW(A2316)/10, 0)+E$5-2))&amp;"/"&amp;DAY(INDIRECT("'Courses Complete'!N"&amp;ROUNDUP(ROW(A2316)/10, 0)+E$5-2))&amp;"/"&amp;YEAR(INDIRECT("'Courses Complete'!N"&amp;ROUNDUP(ROW(A2316)/10, 0)+E$5-2))&amp;"&lt;/td&gt;", ""))</f>
        <v/>
      </c>
      <c r="B2316" s="100" t="str">
        <f t="shared" ca="1" si="2104"/>
        <v/>
      </c>
    </row>
    <row r="2317" spans="1:2">
      <c r="A2317" s="100" t="str">
        <f t="shared" ref="A2317" ca="1" si="2114">IF(ROUNDUP(ROW(A2317)/10, 0)-1=0, "          &lt;th class=""right_align"" scope=""col""&gt;Size&lt;/th&gt;", IF(ROUNDUP(ROW(A2317)/10, 0)-1&lt;=E$6-E$5+1, "           &lt;td class=""right_align""&gt;"&amp;TEXT(ROUND(INDIRECT("'Courses Complete'!M"&amp;ROUNDUP(ROW(A2317)/10, 0)+E$5-2), 1), "0.0")&amp;"&lt;/td&gt;", ""))</f>
        <v/>
      </c>
      <c r="B2317" s="100" t="str">
        <f t="shared" ca="1" si="2104"/>
        <v/>
      </c>
    </row>
    <row r="2318" spans="1:2">
      <c r="A2318" s="100" t="str">
        <f t="shared" ref="A2318" ca="1" si="2115">IF(ROUNDUP(ROW(A2318)/10, 0)-1=0, "          &lt;th scope=""col""&gt;Images&lt;/th&gt;", IF(ROUNDUP(ROW(A2318)/10, 0)-1&lt;=E$6-E$5+1, "           &lt;td&gt;"&amp;IF(INDIRECT("'Courses Complete'!F"&amp;ROUNDUP(ROW(A2318)/10, 0)+E$5-2)="","","&lt;a href=""../pics/courses/"&amp;INDIRECT("'Courses Complete'!F"&amp;ROUNDUP(ROW(A2318)/10, 0)+E$5-2)&amp;"""&gt;"&amp;IF(ISNUMBER(INDIRECT("'Courses Complete'!AG"&amp;ROUNDUP(ROW(A2318)/10, 0)+E$5-2)), "#", "")&amp;INDIRECT("'Courses Complete'!AG"&amp;ROUNDUP(ROW(A2318)/10, 0)+E$5-2)&amp;"&lt;/a&gt;")&amp;IF(INDIRECT("'Courses Complete'!G"&amp;ROUNDUP(ROW(A2318)/10, 0)+E$5-2)="","",", &lt;a href=""../pics/courses/"&amp;INDIRECT("'Courses Complete'!G"&amp;ROUNDUP(ROW(A2318)/10, 0)+E$5-2)&amp;"""&gt;"&amp;IF(ISNUMBER(INDIRECT("'Courses Complete'!AH"&amp;ROUNDUP(ROW(A2318)/10, 0)+E$5-2)), "#", "")&amp;INDIRECT("'Courses Complete'!AH"&amp;ROUNDUP(ROW(A2318)/10, 0)+E$5-2)&amp;"&lt;/a&gt;")&amp;IF(INDIRECT("'Courses Complete'!H"&amp;ROUNDUP(ROW(A2318)/10, 0)+E$5-2)="","",", &lt;a href=""../pics/courses/"&amp;INDIRECT("'Courses Complete'!H"&amp;ROUNDUP(ROW(A2318)/10, 0)+E$5-2)&amp;"""&gt;"&amp;IF(ISNUMBER(INDIRECT("'Courses Complete'!AI"&amp;ROUNDUP(ROW(A2318)/10, 0)+E$5-2)), "#", "")&amp;INDIRECT("'Courses Complete'!AI"&amp;ROUNDUP(ROW(A2318)/10, 0)+E$5-2)&amp;"&lt;/a&gt;")&amp;IF(INDIRECT("'Courses Complete'!I"&amp;ROUNDUP(ROW(A2318)/10, 0)+E$5-2)="","",", &lt;a href=""../pics/courses/"&amp;INDIRECT("'Courses Complete'!I"&amp;ROUNDUP(ROW(A2318)/10, 0)+E$5-2)&amp;"""&gt;"&amp;IF(ISNUMBER(INDIRECT("'Courses Complete'!AJ"&amp;ROUNDUP(ROW(A2318)/10, 0)+E$5-2)), "#", "")&amp;INDIRECT("'Courses Complete'!AJ"&amp;ROUNDUP(ROW(A2318)/10, 0)+E$5-2)&amp;"&lt;/a&gt;")&amp;IF(INDIRECT("'Courses Complete'!J"&amp;ROUNDUP(ROW(A2318)/10, 0)+E$5-2)="","",", &lt;a href=""../pics/courses/"&amp;INDIRECT("'Courses Complete'!J"&amp;ROUNDUP(ROW(A2318)/10, 0)+E$5-2)&amp;"""&gt;"&amp;IF(ISNUMBER(INDIRECT("'Courses Complete'!AK"&amp;ROUNDUP(ROW(A2318)/10, 0)+E$5-2)), "#", "")&amp;INDIRECT("'Courses Complete'!AK"&amp;ROUNDUP(ROW(A2318)/10, 0)+E$5-2)&amp;"&lt;/a&gt;")&amp;"&lt;/td&gt;", ""))</f>
        <v/>
      </c>
      <c r="B2318" s="100" t="str">
        <f t="shared" ca="1" si="2104"/>
        <v/>
      </c>
    </row>
    <row r="2319" spans="1:2">
      <c r="A2319" s="100" t="str">
        <f ca="1">IF(ROUNDUP(ROW(A2319)/10, 0)-1=0, "          &lt;th scope=""col""&gt;Libraries&lt;/th&gt;", IF(ROUNDUP(ROW(A2319)/10, 0)-1&lt;=E$6-E$5+1, "           &lt;td&gt;"&amp;IF(INDIRECT("'Courses Complete'!O"&amp;ROUNDUP(ROW(A2319)/10, 0)+E$5-2)="", "N/A", "&lt;a href=""../files/libraries/"&amp;VLOOKUP(INDIRECT("'Courses Complete'!O"&amp;ROUNDUP(ROW(A2319)/10, 0)+E$5-2),Libraries!$B:$D,3, 0)&amp;"""&gt;"&amp;INDIRECT("'Courses Complete'!O"&amp;ROUNDUP(ROW(A2319)/10, 0)+E$5-2)&amp;"&lt;/a&gt;")&amp;IF(INDIRECT("'Courses Complete'!P"&amp;ROUNDUP(ROW(A2319)/10, 0)+E$5-2)="", "", ", &lt;a href=""../files/libraries/"&amp;VLOOKUP(INDIRECT("'Courses Complete'!P"&amp;ROUNDUP(ROW(A2319)/10, 0)+E$5-2),Libraries!$B:$D,3, 0)&amp;"""&gt;"&amp;INDIRECT("'Courses Complete'!P"&amp;ROUNDUP(ROW(A2319)/10, 0)+E$5-2)&amp;"&lt;/a&gt;")&amp;IF(INDIRECT("'Courses Complete'!Q"&amp;ROUNDUP(ROW(A2319)/10, 0)+E$5-2)="", "", ", &lt;a href=""../files/libraries/"&amp;VLOOKUP(INDIRECT("'Courses Complete'!Q"&amp;ROUNDUP(ROW(A2319)/10, 0)+E$5-2),Libraries!$B:$D,3, 0)&amp;"""&gt;"&amp;INDIRECT("'Courses Complete'!Q"&amp;ROUNDUP(ROW(A2319)/10, 0)+E$5-2)&amp;"&lt;/a&gt;")&amp;IF(INDIRECT("'Courses Complete'!R"&amp;ROUNDUP(ROW(A2319)/10, 0)+E$5-2)="", "", ", &lt;a href=""../files/libraries/"&amp;VLOOKUP(INDIRECT("'Courses Complete'!R"&amp;ROUNDUP(ROW(A2319)/10, 0)+E$5-2),Libraries!$B:$D,3, 0)&amp;"""&gt;"&amp;INDIRECT("'Courses Complete'!R"&amp;ROUNDUP(ROW(A2319)/10, 0)+E$5-2)&amp;"&lt;/a&gt;")&amp;IF(INDIRECT("'Courses Complete'!S"&amp;ROUNDUP(ROW(A2319)/10, 0)+E$5-2)="", "", ", &lt;a href=""../files/libraries/"&amp;VLOOKUP(INDIRECT("'Courses Complete'!S"&amp;ROUNDUP(ROW(A2319)/10, 0)+E$5-2),Libraries!$B:$D,3, 0)&amp;"""&gt;"&amp;INDIRECT("'Courses Complete'!S"&amp;ROUNDUP(ROW(A2319)/10, 0)+E$5-2)&amp;"&lt;/a&gt;")&amp;IF(INDIRECT("'Courses Complete'!T"&amp;ROUNDUP(ROW(A2319)/10, 0)+E$5-2)="", "", ", &lt;a href=""../files/libraries/"&amp;VLOOKUP(INDIRECT("'Courses Complete'!T"&amp;ROUNDUP(ROW(A2319)/10, 0)+E$5-2),Libraries!$B:$D,3, 0)&amp;"""&gt;"&amp;INDIRECT("'Courses Complete'!T"&amp;ROUNDUP(ROW(A2319)/10, 0)+E$5-2)&amp;"&lt;/a&gt;")&amp;IF(INDIRECT("'Courses Complete'!U"&amp;ROUNDUP(ROW(A2319)/10, 0)+E$5-2)="", "", ", &lt;a href=""../files/libraries/"&amp;VLOOKUP(INDIRECT("'Courses Complete'!U"&amp;ROUNDUP(ROW(A2319)/10, 0)+E$5-2),Libraries!$B:$D,3, 0)&amp;"""&gt;"&amp;INDIRECT("'Courses Complete'!U"&amp;ROUNDUP(ROW(A2319)/10, 0)+E$5-2)&amp;"&lt;/a&gt;")&amp;IF(INDIRECT("'Courses Complete'!V"&amp;ROUNDUP(ROW(A2319)/10, 0)+E$5-2)="", "", ", &lt;a href=""../files/libraries/"&amp;VLOOKUP(INDIRECT("'Courses Complete'!V"&amp;ROUNDUP(ROW(A2319)/10, 0)+E$5-2),Libraries!$B:$D,3, 0)&amp;"""&gt;"&amp;INDIRECT("'Courses Complete'!V"&amp;ROUNDUP(ROW(A2319)/10, 0)+E$5-2)&amp;"&lt;/a&gt;")&amp;IF(INDIRECT("'Courses Complete'!W"&amp;ROUNDUP(ROW(A2319)/10, 0)+E$5-2)="", "", ", &lt;a href=""../files/libraries/"&amp;VLOOKUP(INDIRECT("'Courses Complete'!W"&amp;ROUNDUP(ROW(A2319)/10, 0)+E$5-2),Libraries!$B:$D,3, 0)&amp;"""&gt;"&amp;INDIRECT("'Courses Complete'!W"&amp;ROUNDUP(ROW(A2319)/10, 0)+E$5-2)&amp;"&lt;/a&gt;")&amp;IF(INDIRECT("'Courses Complete'!X"&amp;ROUNDUP(ROW(A2319)/10, 0)+E$5-2)="", "", ", &lt;a href=""../files/libraries/"&amp;VLOOKUP(INDIRECT("'Courses Complete'!X"&amp;ROUNDUP(ROW(A2319)/10, 0)+E$5-2),Libraries!$B:$D,3, 0)&amp;"""&gt;"&amp;INDIRECT("'Courses Complete'!X"&amp;ROUNDUP(ROW(A2319)/10, 0)+E$5-2)&amp;IF(INDIRECT("'Courses Complete'!Y"&amp;ROUNDUP(ROW(A2319)/10, 0)+E$5-2)="", "", ", &lt;a href=""../files/libraries/"&amp;VLOOKUP(INDIRECT("'Courses Complete'!Y"&amp;ROUNDUP(ROW(A2319)/10, 0)+E$5-2),Libraries!$B:$D,3, 0)&amp;"""&gt;"&amp;INDIRECT("'Courses Complete'!Y"&amp;ROUNDUP(ROW(A2319)/10, 0)+E$5-2)&amp;"&lt;/a&gt;")&amp;"&lt;/a&gt;")&amp;IF(INDIRECT("'Courses Complete'!Z"&amp;ROUNDUP(ROW(A2319)/10, 0)+E$5-2)="", "", ", &lt;a href=""../files/libraries/"&amp;VLOOKUP(INDIRECT("'Courses Complete'!Z"&amp;ROUNDUP(ROW(A2319)/10, 0)+E$5-2),Libraries!$B:$D,3, 0)&amp;"""&gt;"&amp;INDIRECT("'Courses Complete'!Z"&amp;ROUNDUP(ROW(A2319)/10, 0)+E$5-2)&amp;"&lt;/a&gt;")&amp;IF(INDIRECT("'Courses Complete'!AA"&amp;ROUNDUP(ROW(A2319)/10, 0)+E$5-2)="", "", ", &lt;a href=""../files/libraries/"&amp;VLOOKUP(INDIRECT("'Courses Complete'!AA"&amp;ROUNDUP(ROW(A2319)/10, 0)+E$5-2),Libraries!$B:$D,3, 0)&amp;"""&gt;"&amp;INDIRECT("'Courses Complete'!AA"&amp;ROUNDUP(ROW(A2319)/10, 0)+E$5-2)&amp;"&lt;/a&gt;")&amp;IF(INDIRECT("'Courses Complete'!AB"&amp;ROUNDUP(ROW(A2319)/10, 0)+E$5-2)="", "", ", &lt;a href=""../files/libraries/"&amp;VLOOKUP(INDIRECT("'Courses Complete'!AB"&amp;ROUNDUP(ROW(A2319)/10, 0)+E$5-2),Libraries!$B:$D,3, 0)&amp;"""&gt;"&amp;INDIRECT("'Courses Complete'!AB"&amp;ROUNDUP(ROW(A2319)/10, 0)+E$5-2)&amp;"&lt;/a&gt;")&amp;IF(INDIRECT("'Courses Complete'!AC"&amp;ROUNDUP(ROW(A2319)/10, 0)+E$5-2)="", "", ", &lt;a href=""../files/libraries/"&amp;VLOOKUP(INDIRECT("'Courses Complete'!AC"&amp;ROUNDUP(ROW(A2319)/10, 0)+E$5-2),Libraries!$B:$D,3, 0)&amp;"""&gt;"&amp;INDIRECT("'Courses Complete'!AC"&amp;ROUNDUP(ROW(A2319)/10, 0)+E$5-2)&amp;"&lt;/a&gt;")&amp;IF(INDIRECT("'Courses Complete'!AD"&amp;ROUNDUP(ROW(A2319)/10, 0)+E$5-2)="", "", ", &lt;a href=""../files/libraries/"&amp;VLOOKUP(INDIRECT("'Courses Complete'!AD"&amp;ROUNDUP(ROW(A2319)/10, 0)+E$5-2),Libraries!$B:$D,3, 0)&amp;"""&gt;"&amp;INDIRECT("'Courses Complete'!AD"&amp;ROUNDUP(ROW(A2319)/10, 0)+E$5-2)&amp;"&lt;/a&gt;")&amp;IF(INDIRECT("'Courses Complete'!AE"&amp;ROUNDUP(ROW(A2319)/10, 0)+E$5-2)="", "", ", &lt;a href=""../files/libraries/"&amp;VLOOKUP(INDIRECT("'Courses Complete'!AE"&amp;ROUNDUP(ROW(A2319)/10, 0)+E$5-2),Libraries!$B:$D,3, 0)&amp;"""&gt;"&amp;INDIRECT("'Courses Complete'!AE"&amp;ROUNDUP(ROW(A2319)/10, 0)+E$5-2)&amp;"&lt;/a&gt;")&amp;IF(INDIRECT("'Courses Complete'!AF"&amp;ROUNDUP(ROW(A2319)/10, 0)+E$5-2)="", "", ", &lt;a href=""../files/libraries/"&amp;VLOOKUP(INDIRECT("'Courses Complete'!AF"&amp;ROUNDUP(ROW(A2319)/10, 0)+E$5-2),Libraries!$B:$D,3, 0)&amp;"""&gt;"&amp;INDIRECT("'Courses Complete'!AF"&amp;ROUNDUP(ROW(A2319)/10, 0)+E$5-2)&amp;"&lt;/a&gt;")&amp;"&lt;/td&gt;", ""))</f>
        <v/>
      </c>
      <c r="B2319" s="100" t="str">
        <f t="shared" ca="1" si="2104"/>
        <v/>
      </c>
    </row>
    <row r="2320" spans="1:2">
      <c r="A2320" s="100" t="str">
        <f t="shared" ref="A2320" ca="1" si="2116">IF(ROUNDUP(ROW(A2320)/10, 0)-1=0, "        &lt;/tr&gt;", IF(ROUNDUP(ROW(A2320)/10, 0)-1&lt;=E$6-E$5+1, "         &lt;/tr&gt;", ""))</f>
        <v/>
      </c>
      <c r="B2320" s="100" t="str">
        <f t="shared" ca="1" si="2104"/>
        <v/>
      </c>
    </row>
    <row r="2321" spans="1:2">
      <c r="A2321" s="100" t="str">
        <f t="shared" ref="A2321" ca="1" si="2117">IF(ROUNDUP(ROW(A2321)/10, 0)-1=0, "&lt;table class=""horz_head line_divide""&gt;&lt;tr &gt;", IF(ROUNDUP(ROW(A2321)/10, 0)-1&lt;=E$6-E$5+1, "         &lt;tr&gt;", IF(ROUNDUP(ROW(A2321)/10, 0)-1=E$6-E$5+2, "      &lt;/table&gt;", "")))</f>
        <v/>
      </c>
      <c r="B2321" s="100" t="str">
        <f t="shared" ca="1" si="2104"/>
        <v/>
      </c>
    </row>
    <row r="2322" spans="1:2">
      <c r="A2322" s="100" t="str">
        <f t="shared" ref="A2322" ca="1" si="2118">IF(ROUNDUP(ROW(A2322)/10, 0)-1=0, "          &lt;th scope=""col""&gt;Real&lt;/th&gt;", IF(ROUNDUP(ROW(A2322)/10, 0)-1&lt;=E$6-E$5+1, "           &lt;td&gt;"&amp;INDIRECT("'Courses Complete'!E"&amp;ROUNDUP(ROW(A2322)/10, 0)+E$5-2)&amp;"&lt;/td&gt;", ""))</f>
        <v/>
      </c>
      <c r="B2322" s="100" t="str">
        <f t="shared" ca="1" si="2104"/>
        <v/>
      </c>
    </row>
    <row r="2323" spans="1:2">
      <c r="A2323" s="100" t="str">
        <f t="shared" ref="A2323" ca="1" si="2119">IF(ROUNDUP(ROW(A2323)/10, 0)-1=0, "          &lt;th scope=""col""&gt;Type&lt;/th&gt;", IF(ROUNDUP(ROW(A2323)/10, 0)-1&lt;=E$6-E$5+1, "           &lt;td&gt;"&amp;INDIRECT("'Courses Complete'!D"&amp;ROUNDUP(ROW(A2323)/10, 0)+E$5-2)&amp;"&lt;/td&gt;", ""))</f>
        <v/>
      </c>
      <c r="B2323" s="100" t="str">
        <f t="shared" ca="1" si="2104"/>
        <v/>
      </c>
    </row>
    <row r="2324" spans="1:2">
      <c r="A2324" s="100" t="str">
        <f t="shared" ref="A2324" ca="1" si="2120">IF(ROUNDUP(ROW(A2324)/10, 0)-1=0, "          &lt;th scope=""col""&gt;Course&lt;/th&gt;", IF(ROUNDUP(ROW(A2324)/10, 0)-1&lt;=E$6-E$5+1, "           &lt;td&gt;"&amp;IF(INDIRECT("'Courses Complete'!K"&amp;ROUNDUP(ROW(A2324)/10, 0)+E$5-2)="", INDIRECT("'Courses Complete'!C"&amp;ROUNDUP(ROW(A2324)/10, 0)+E$5-2), "&lt;a href=""../files/courses/"&amp;INDIRECT("'Courses Complete'!K"&amp;ROUNDUP(ROW(A2324)/10, 0)+E$5-2)&amp;"""&gt;"&amp;INDIRECT("'Courses Complete'!C"&amp;ROUNDUP(ROW(A2324)/10, 0)+E$5-2)&amp;"&lt;/a&gt;")&amp;"&lt;/td&gt;", ""))</f>
        <v/>
      </c>
      <c r="B2324" s="100" t="str">
        <f t="shared" ca="1" si="2104"/>
        <v/>
      </c>
    </row>
    <row r="2325" spans="1:2">
      <c r="A2325" s="100" t="str">
        <f t="shared" ref="A2325" ca="1" si="2121">IF(ROUNDUP(ROW(A2325)/10, 0)-1=0, "          &lt;th scope=""col""&gt;Designer&lt;/th&gt;", IF(ROUNDUP(ROW(A2325)/10, 0)-1&lt;=E$6-E$5+1, "           &lt;td&gt;"&amp;INDIRECT("'Courses Complete'!L"&amp;ROUNDUP(ROW(A2325)/10, 0)+E$5-2)&amp;"&lt;/td&gt;", ""))</f>
        <v/>
      </c>
      <c r="B2325" s="100" t="str">
        <f t="shared" ca="1" si="2104"/>
        <v/>
      </c>
    </row>
    <row r="2326" spans="1:2">
      <c r="A2326" s="100" t="str">
        <f t="shared" ref="A2326" ca="1" si="2122">IF(ROUNDUP(ROW(A2326)/10, 0)-1=0, "          &lt;th class=""right_align"" scope=""col""&gt;Date&lt;/th&gt;", IF(ROUNDUP(ROW(A2326)/10, 0)-1&lt;=E$6-E$5+1, "           &lt;td class=""right_align""&gt;"&amp;MONTH(INDIRECT("'Courses Complete'!N"&amp;ROUNDUP(ROW(A2326)/10, 0)+E$5-2))&amp;"/"&amp;DAY(INDIRECT("'Courses Complete'!N"&amp;ROUNDUP(ROW(A2326)/10, 0)+E$5-2))&amp;"/"&amp;YEAR(INDIRECT("'Courses Complete'!N"&amp;ROUNDUP(ROW(A2326)/10, 0)+E$5-2))&amp;"&lt;/td&gt;", ""))</f>
        <v/>
      </c>
      <c r="B2326" s="100" t="str">
        <f t="shared" ca="1" si="2104"/>
        <v/>
      </c>
    </row>
    <row r="2327" spans="1:2">
      <c r="A2327" s="100" t="str">
        <f t="shared" ref="A2327" ca="1" si="2123">IF(ROUNDUP(ROW(A2327)/10, 0)-1=0, "          &lt;th class=""right_align"" scope=""col""&gt;Size&lt;/th&gt;", IF(ROUNDUP(ROW(A2327)/10, 0)-1&lt;=E$6-E$5+1, "           &lt;td class=""right_align""&gt;"&amp;TEXT(ROUND(INDIRECT("'Courses Complete'!M"&amp;ROUNDUP(ROW(A2327)/10, 0)+E$5-2), 1), "0.0")&amp;"&lt;/td&gt;", ""))</f>
        <v/>
      </c>
      <c r="B2327" s="100" t="str">
        <f t="shared" ca="1" si="2104"/>
        <v/>
      </c>
    </row>
    <row r="2328" spans="1:2">
      <c r="A2328" s="100" t="str">
        <f t="shared" ref="A2328" ca="1" si="2124">IF(ROUNDUP(ROW(A2328)/10, 0)-1=0, "          &lt;th scope=""col""&gt;Images&lt;/th&gt;", IF(ROUNDUP(ROW(A2328)/10, 0)-1&lt;=E$6-E$5+1, "           &lt;td&gt;"&amp;IF(INDIRECT("'Courses Complete'!F"&amp;ROUNDUP(ROW(A2328)/10, 0)+E$5-2)="","","&lt;a href=""../pics/courses/"&amp;INDIRECT("'Courses Complete'!F"&amp;ROUNDUP(ROW(A2328)/10, 0)+E$5-2)&amp;"""&gt;"&amp;IF(ISNUMBER(INDIRECT("'Courses Complete'!AG"&amp;ROUNDUP(ROW(A2328)/10, 0)+E$5-2)), "#", "")&amp;INDIRECT("'Courses Complete'!AG"&amp;ROUNDUP(ROW(A2328)/10, 0)+E$5-2)&amp;"&lt;/a&gt;")&amp;IF(INDIRECT("'Courses Complete'!G"&amp;ROUNDUP(ROW(A2328)/10, 0)+E$5-2)="","",", &lt;a href=""../pics/courses/"&amp;INDIRECT("'Courses Complete'!G"&amp;ROUNDUP(ROW(A2328)/10, 0)+E$5-2)&amp;"""&gt;"&amp;IF(ISNUMBER(INDIRECT("'Courses Complete'!AH"&amp;ROUNDUP(ROW(A2328)/10, 0)+E$5-2)), "#", "")&amp;INDIRECT("'Courses Complete'!AH"&amp;ROUNDUP(ROW(A2328)/10, 0)+E$5-2)&amp;"&lt;/a&gt;")&amp;IF(INDIRECT("'Courses Complete'!H"&amp;ROUNDUP(ROW(A2328)/10, 0)+E$5-2)="","",", &lt;a href=""../pics/courses/"&amp;INDIRECT("'Courses Complete'!H"&amp;ROUNDUP(ROW(A2328)/10, 0)+E$5-2)&amp;"""&gt;"&amp;IF(ISNUMBER(INDIRECT("'Courses Complete'!AI"&amp;ROUNDUP(ROW(A2328)/10, 0)+E$5-2)), "#", "")&amp;INDIRECT("'Courses Complete'!AI"&amp;ROUNDUP(ROW(A2328)/10, 0)+E$5-2)&amp;"&lt;/a&gt;")&amp;IF(INDIRECT("'Courses Complete'!I"&amp;ROUNDUP(ROW(A2328)/10, 0)+E$5-2)="","",", &lt;a href=""../pics/courses/"&amp;INDIRECT("'Courses Complete'!I"&amp;ROUNDUP(ROW(A2328)/10, 0)+E$5-2)&amp;"""&gt;"&amp;IF(ISNUMBER(INDIRECT("'Courses Complete'!AJ"&amp;ROUNDUP(ROW(A2328)/10, 0)+E$5-2)), "#", "")&amp;INDIRECT("'Courses Complete'!AJ"&amp;ROUNDUP(ROW(A2328)/10, 0)+E$5-2)&amp;"&lt;/a&gt;")&amp;IF(INDIRECT("'Courses Complete'!J"&amp;ROUNDUP(ROW(A2328)/10, 0)+E$5-2)="","",", &lt;a href=""../pics/courses/"&amp;INDIRECT("'Courses Complete'!J"&amp;ROUNDUP(ROW(A2328)/10, 0)+E$5-2)&amp;"""&gt;"&amp;IF(ISNUMBER(INDIRECT("'Courses Complete'!AK"&amp;ROUNDUP(ROW(A2328)/10, 0)+E$5-2)), "#", "")&amp;INDIRECT("'Courses Complete'!AK"&amp;ROUNDUP(ROW(A2328)/10, 0)+E$5-2)&amp;"&lt;/a&gt;")&amp;"&lt;/td&gt;", ""))</f>
        <v/>
      </c>
      <c r="B2328" s="100" t="str">
        <f t="shared" ca="1" si="2104"/>
        <v/>
      </c>
    </row>
    <row r="2329" spans="1:2">
      <c r="A2329" s="100" t="str">
        <f ca="1">IF(ROUNDUP(ROW(A2329)/10, 0)-1=0, "          &lt;th scope=""col""&gt;Libraries&lt;/th&gt;", IF(ROUNDUP(ROW(A2329)/10, 0)-1&lt;=E$6-E$5+1, "           &lt;td&gt;"&amp;IF(INDIRECT("'Courses Complete'!O"&amp;ROUNDUP(ROW(A2329)/10, 0)+E$5-2)="", "N/A", "&lt;a href=""../files/libraries/"&amp;VLOOKUP(INDIRECT("'Courses Complete'!O"&amp;ROUNDUP(ROW(A2329)/10, 0)+E$5-2),Libraries!$B:$D,3, 0)&amp;"""&gt;"&amp;INDIRECT("'Courses Complete'!O"&amp;ROUNDUP(ROW(A2329)/10, 0)+E$5-2)&amp;"&lt;/a&gt;")&amp;IF(INDIRECT("'Courses Complete'!P"&amp;ROUNDUP(ROW(A2329)/10, 0)+E$5-2)="", "", ", &lt;a href=""../files/libraries/"&amp;VLOOKUP(INDIRECT("'Courses Complete'!P"&amp;ROUNDUP(ROW(A2329)/10, 0)+E$5-2),Libraries!$B:$D,3, 0)&amp;"""&gt;"&amp;INDIRECT("'Courses Complete'!P"&amp;ROUNDUP(ROW(A2329)/10, 0)+E$5-2)&amp;"&lt;/a&gt;")&amp;IF(INDIRECT("'Courses Complete'!Q"&amp;ROUNDUP(ROW(A2329)/10, 0)+E$5-2)="", "", ", &lt;a href=""../files/libraries/"&amp;VLOOKUP(INDIRECT("'Courses Complete'!Q"&amp;ROUNDUP(ROW(A2329)/10, 0)+E$5-2),Libraries!$B:$D,3, 0)&amp;"""&gt;"&amp;INDIRECT("'Courses Complete'!Q"&amp;ROUNDUP(ROW(A2329)/10, 0)+E$5-2)&amp;"&lt;/a&gt;")&amp;IF(INDIRECT("'Courses Complete'!R"&amp;ROUNDUP(ROW(A2329)/10, 0)+E$5-2)="", "", ", &lt;a href=""../files/libraries/"&amp;VLOOKUP(INDIRECT("'Courses Complete'!R"&amp;ROUNDUP(ROW(A2329)/10, 0)+E$5-2),Libraries!$B:$D,3, 0)&amp;"""&gt;"&amp;INDIRECT("'Courses Complete'!R"&amp;ROUNDUP(ROW(A2329)/10, 0)+E$5-2)&amp;"&lt;/a&gt;")&amp;IF(INDIRECT("'Courses Complete'!S"&amp;ROUNDUP(ROW(A2329)/10, 0)+E$5-2)="", "", ", &lt;a href=""../files/libraries/"&amp;VLOOKUP(INDIRECT("'Courses Complete'!S"&amp;ROUNDUP(ROW(A2329)/10, 0)+E$5-2),Libraries!$B:$D,3, 0)&amp;"""&gt;"&amp;INDIRECT("'Courses Complete'!S"&amp;ROUNDUP(ROW(A2329)/10, 0)+E$5-2)&amp;"&lt;/a&gt;")&amp;IF(INDIRECT("'Courses Complete'!T"&amp;ROUNDUP(ROW(A2329)/10, 0)+E$5-2)="", "", ", &lt;a href=""../files/libraries/"&amp;VLOOKUP(INDIRECT("'Courses Complete'!T"&amp;ROUNDUP(ROW(A2329)/10, 0)+E$5-2),Libraries!$B:$D,3, 0)&amp;"""&gt;"&amp;INDIRECT("'Courses Complete'!T"&amp;ROUNDUP(ROW(A2329)/10, 0)+E$5-2)&amp;"&lt;/a&gt;")&amp;IF(INDIRECT("'Courses Complete'!U"&amp;ROUNDUP(ROW(A2329)/10, 0)+E$5-2)="", "", ", &lt;a href=""../files/libraries/"&amp;VLOOKUP(INDIRECT("'Courses Complete'!U"&amp;ROUNDUP(ROW(A2329)/10, 0)+E$5-2),Libraries!$B:$D,3, 0)&amp;"""&gt;"&amp;INDIRECT("'Courses Complete'!U"&amp;ROUNDUP(ROW(A2329)/10, 0)+E$5-2)&amp;"&lt;/a&gt;")&amp;IF(INDIRECT("'Courses Complete'!V"&amp;ROUNDUP(ROW(A2329)/10, 0)+E$5-2)="", "", ", &lt;a href=""../files/libraries/"&amp;VLOOKUP(INDIRECT("'Courses Complete'!V"&amp;ROUNDUP(ROW(A2329)/10, 0)+E$5-2),Libraries!$B:$D,3, 0)&amp;"""&gt;"&amp;INDIRECT("'Courses Complete'!V"&amp;ROUNDUP(ROW(A2329)/10, 0)+E$5-2)&amp;"&lt;/a&gt;")&amp;IF(INDIRECT("'Courses Complete'!W"&amp;ROUNDUP(ROW(A2329)/10, 0)+E$5-2)="", "", ", &lt;a href=""../files/libraries/"&amp;VLOOKUP(INDIRECT("'Courses Complete'!W"&amp;ROUNDUP(ROW(A2329)/10, 0)+E$5-2),Libraries!$B:$D,3, 0)&amp;"""&gt;"&amp;INDIRECT("'Courses Complete'!W"&amp;ROUNDUP(ROW(A2329)/10, 0)+E$5-2)&amp;"&lt;/a&gt;")&amp;IF(INDIRECT("'Courses Complete'!X"&amp;ROUNDUP(ROW(A2329)/10, 0)+E$5-2)="", "", ", &lt;a href=""../files/libraries/"&amp;VLOOKUP(INDIRECT("'Courses Complete'!X"&amp;ROUNDUP(ROW(A2329)/10, 0)+E$5-2),Libraries!$B:$D,3, 0)&amp;"""&gt;"&amp;INDIRECT("'Courses Complete'!X"&amp;ROUNDUP(ROW(A2329)/10, 0)+E$5-2)&amp;IF(INDIRECT("'Courses Complete'!Y"&amp;ROUNDUP(ROW(A2329)/10, 0)+E$5-2)="", "", ", &lt;a href=""../files/libraries/"&amp;VLOOKUP(INDIRECT("'Courses Complete'!Y"&amp;ROUNDUP(ROW(A2329)/10, 0)+E$5-2),Libraries!$B:$D,3, 0)&amp;"""&gt;"&amp;INDIRECT("'Courses Complete'!Y"&amp;ROUNDUP(ROW(A2329)/10, 0)+E$5-2)&amp;"&lt;/a&gt;")&amp;"&lt;/a&gt;")&amp;IF(INDIRECT("'Courses Complete'!Z"&amp;ROUNDUP(ROW(A2329)/10, 0)+E$5-2)="", "", ", &lt;a href=""../files/libraries/"&amp;VLOOKUP(INDIRECT("'Courses Complete'!Z"&amp;ROUNDUP(ROW(A2329)/10, 0)+E$5-2),Libraries!$B:$D,3, 0)&amp;"""&gt;"&amp;INDIRECT("'Courses Complete'!Z"&amp;ROUNDUP(ROW(A2329)/10, 0)+E$5-2)&amp;"&lt;/a&gt;")&amp;IF(INDIRECT("'Courses Complete'!AA"&amp;ROUNDUP(ROW(A2329)/10, 0)+E$5-2)="", "", ", &lt;a href=""../files/libraries/"&amp;VLOOKUP(INDIRECT("'Courses Complete'!AA"&amp;ROUNDUP(ROW(A2329)/10, 0)+E$5-2),Libraries!$B:$D,3, 0)&amp;"""&gt;"&amp;INDIRECT("'Courses Complete'!AA"&amp;ROUNDUP(ROW(A2329)/10, 0)+E$5-2)&amp;"&lt;/a&gt;")&amp;IF(INDIRECT("'Courses Complete'!AB"&amp;ROUNDUP(ROW(A2329)/10, 0)+E$5-2)="", "", ", &lt;a href=""../files/libraries/"&amp;VLOOKUP(INDIRECT("'Courses Complete'!AB"&amp;ROUNDUP(ROW(A2329)/10, 0)+E$5-2),Libraries!$B:$D,3, 0)&amp;"""&gt;"&amp;INDIRECT("'Courses Complete'!AB"&amp;ROUNDUP(ROW(A2329)/10, 0)+E$5-2)&amp;"&lt;/a&gt;")&amp;IF(INDIRECT("'Courses Complete'!AC"&amp;ROUNDUP(ROW(A2329)/10, 0)+E$5-2)="", "", ", &lt;a href=""../files/libraries/"&amp;VLOOKUP(INDIRECT("'Courses Complete'!AC"&amp;ROUNDUP(ROW(A2329)/10, 0)+E$5-2),Libraries!$B:$D,3, 0)&amp;"""&gt;"&amp;INDIRECT("'Courses Complete'!AC"&amp;ROUNDUP(ROW(A2329)/10, 0)+E$5-2)&amp;"&lt;/a&gt;")&amp;IF(INDIRECT("'Courses Complete'!AD"&amp;ROUNDUP(ROW(A2329)/10, 0)+E$5-2)="", "", ", &lt;a href=""../files/libraries/"&amp;VLOOKUP(INDIRECT("'Courses Complete'!AD"&amp;ROUNDUP(ROW(A2329)/10, 0)+E$5-2),Libraries!$B:$D,3, 0)&amp;"""&gt;"&amp;INDIRECT("'Courses Complete'!AD"&amp;ROUNDUP(ROW(A2329)/10, 0)+E$5-2)&amp;"&lt;/a&gt;")&amp;IF(INDIRECT("'Courses Complete'!AE"&amp;ROUNDUP(ROW(A2329)/10, 0)+E$5-2)="", "", ", &lt;a href=""../files/libraries/"&amp;VLOOKUP(INDIRECT("'Courses Complete'!AE"&amp;ROUNDUP(ROW(A2329)/10, 0)+E$5-2),Libraries!$B:$D,3, 0)&amp;"""&gt;"&amp;INDIRECT("'Courses Complete'!AE"&amp;ROUNDUP(ROW(A2329)/10, 0)+E$5-2)&amp;"&lt;/a&gt;")&amp;IF(INDIRECT("'Courses Complete'!AF"&amp;ROUNDUP(ROW(A2329)/10, 0)+E$5-2)="", "", ", &lt;a href=""../files/libraries/"&amp;VLOOKUP(INDIRECT("'Courses Complete'!AF"&amp;ROUNDUP(ROW(A2329)/10, 0)+E$5-2),Libraries!$B:$D,3, 0)&amp;"""&gt;"&amp;INDIRECT("'Courses Complete'!AF"&amp;ROUNDUP(ROW(A2329)/10, 0)+E$5-2)&amp;"&lt;/a&gt;")&amp;"&lt;/td&gt;", ""))</f>
        <v/>
      </c>
      <c r="B2329" s="100" t="str">
        <f t="shared" ca="1" si="2104"/>
        <v/>
      </c>
    </row>
    <row r="2330" spans="1:2">
      <c r="A2330" s="100" t="str">
        <f t="shared" ref="A2330" ca="1" si="2125">IF(ROUNDUP(ROW(A2330)/10, 0)-1=0, "        &lt;/tr&gt;", IF(ROUNDUP(ROW(A2330)/10, 0)-1&lt;=E$6-E$5+1, "         &lt;/tr&gt;", ""))</f>
        <v/>
      </c>
      <c r="B2330" s="100" t="str">
        <f t="shared" ca="1" si="2104"/>
        <v/>
      </c>
    </row>
    <row r="2331" spans="1:2">
      <c r="A2331" s="100" t="str">
        <f t="shared" ref="A2331" ca="1" si="2126">IF(ROUNDUP(ROW(A2331)/10, 0)-1=0, "&lt;table class=""horz_head line_divide""&gt;&lt;tr &gt;", IF(ROUNDUP(ROW(A2331)/10, 0)-1&lt;=E$6-E$5+1, "         &lt;tr&gt;", IF(ROUNDUP(ROW(A2331)/10, 0)-1=E$6-E$5+2, "      &lt;/table&gt;", "")))</f>
        <v/>
      </c>
      <c r="B2331" s="100" t="str">
        <f t="shared" ca="1" si="2104"/>
        <v/>
      </c>
    </row>
    <row r="2332" spans="1:2">
      <c r="A2332" s="100" t="str">
        <f t="shared" ref="A2332" ca="1" si="2127">IF(ROUNDUP(ROW(A2332)/10, 0)-1=0, "          &lt;th scope=""col""&gt;Real&lt;/th&gt;", IF(ROUNDUP(ROW(A2332)/10, 0)-1&lt;=E$6-E$5+1, "           &lt;td&gt;"&amp;INDIRECT("'Courses Complete'!E"&amp;ROUNDUP(ROW(A2332)/10, 0)+E$5-2)&amp;"&lt;/td&gt;", ""))</f>
        <v/>
      </c>
      <c r="B2332" s="100" t="str">
        <f t="shared" ca="1" si="2104"/>
        <v/>
      </c>
    </row>
    <row r="2333" spans="1:2">
      <c r="A2333" s="100" t="str">
        <f t="shared" ref="A2333" ca="1" si="2128">IF(ROUNDUP(ROW(A2333)/10, 0)-1=0, "          &lt;th scope=""col""&gt;Type&lt;/th&gt;", IF(ROUNDUP(ROW(A2333)/10, 0)-1&lt;=E$6-E$5+1, "           &lt;td&gt;"&amp;INDIRECT("'Courses Complete'!D"&amp;ROUNDUP(ROW(A2333)/10, 0)+E$5-2)&amp;"&lt;/td&gt;", ""))</f>
        <v/>
      </c>
      <c r="B2333" s="100" t="str">
        <f t="shared" ca="1" si="2104"/>
        <v/>
      </c>
    </row>
    <row r="2334" spans="1:2">
      <c r="A2334" s="100" t="str">
        <f t="shared" ref="A2334" ca="1" si="2129">IF(ROUNDUP(ROW(A2334)/10, 0)-1=0, "          &lt;th scope=""col""&gt;Course&lt;/th&gt;", IF(ROUNDUP(ROW(A2334)/10, 0)-1&lt;=E$6-E$5+1, "           &lt;td&gt;"&amp;IF(INDIRECT("'Courses Complete'!K"&amp;ROUNDUP(ROW(A2334)/10, 0)+E$5-2)="", INDIRECT("'Courses Complete'!C"&amp;ROUNDUP(ROW(A2334)/10, 0)+E$5-2), "&lt;a href=""../files/courses/"&amp;INDIRECT("'Courses Complete'!K"&amp;ROUNDUP(ROW(A2334)/10, 0)+E$5-2)&amp;"""&gt;"&amp;INDIRECT("'Courses Complete'!C"&amp;ROUNDUP(ROW(A2334)/10, 0)+E$5-2)&amp;"&lt;/a&gt;")&amp;"&lt;/td&gt;", ""))</f>
        <v/>
      </c>
      <c r="B2334" s="100" t="str">
        <f t="shared" ca="1" si="2104"/>
        <v/>
      </c>
    </row>
    <row r="2335" spans="1:2">
      <c r="A2335" s="100" t="str">
        <f t="shared" ref="A2335" ca="1" si="2130">IF(ROUNDUP(ROW(A2335)/10, 0)-1=0, "          &lt;th scope=""col""&gt;Designer&lt;/th&gt;", IF(ROUNDUP(ROW(A2335)/10, 0)-1&lt;=E$6-E$5+1, "           &lt;td&gt;"&amp;INDIRECT("'Courses Complete'!L"&amp;ROUNDUP(ROW(A2335)/10, 0)+E$5-2)&amp;"&lt;/td&gt;", ""))</f>
        <v/>
      </c>
      <c r="B2335" s="100" t="str">
        <f t="shared" ca="1" si="2104"/>
        <v/>
      </c>
    </row>
    <row r="2336" spans="1:2">
      <c r="A2336" s="100" t="str">
        <f t="shared" ref="A2336" ca="1" si="2131">IF(ROUNDUP(ROW(A2336)/10, 0)-1=0, "          &lt;th class=""right_align"" scope=""col""&gt;Date&lt;/th&gt;", IF(ROUNDUP(ROW(A2336)/10, 0)-1&lt;=E$6-E$5+1, "           &lt;td class=""right_align""&gt;"&amp;MONTH(INDIRECT("'Courses Complete'!N"&amp;ROUNDUP(ROW(A2336)/10, 0)+E$5-2))&amp;"/"&amp;DAY(INDIRECT("'Courses Complete'!N"&amp;ROUNDUP(ROW(A2336)/10, 0)+E$5-2))&amp;"/"&amp;YEAR(INDIRECT("'Courses Complete'!N"&amp;ROUNDUP(ROW(A2336)/10, 0)+E$5-2))&amp;"&lt;/td&gt;", ""))</f>
        <v/>
      </c>
      <c r="B2336" s="100" t="str">
        <f t="shared" ca="1" si="2104"/>
        <v/>
      </c>
    </row>
    <row r="2337" spans="1:2">
      <c r="A2337" s="100" t="str">
        <f t="shared" ref="A2337" ca="1" si="2132">IF(ROUNDUP(ROW(A2337)/10, 0)-1=0, "          &lt;th class=""right_align"" scope=""col""&gt;Size&lt;/th&gt;", IF(ROUNDUP(ROW(A2337)/10, 0)-1&lt;=E$6-E$5+1, "           &lt;td class=""right_align""&gt;"&amp;TEXT(ROUND(INDIRECT("'Courses Complete'!M"&amp;ROUNDUP(ROW(A2337)/10, 0)+E$5-2), 1), "0.0")&amp;"&lt;/td&gt;", ""))</f>
        <v/>
      </c>
      <c r="B2337" s="100" t="str">
        <f t="shared" ca="1" si="2104"/>
        <v/>
      </c>
    </row>
    <row r="2338" spans="1:2">
      <c r="A2338" s="100" t="str">
        <f t="shared" ref="A2338" ca="1" si="2133">IF(ROUNDUP(ROW(A2338)/10, 0)-1=0, "          &lt;th scope=""col""&gt;Images&lt;/th&gt;", IF(ROUNDUP(ROW(A2338)/10, 0)-1&lt;=E$6-E$5+1, "           &lt;td&gt;"&amp;IF(INDIRECT("'Courses Complete'!F"&amp;ROUNDUP(ROW(A2338)/10, 0)+E$5-2)="","","&lt;a href=""../pics/courses/"&amp;INDIRECT("'Courses Complete'!F"&amp;ROUNDUP(ROW(A2338)/10, 0)+E$5-2)&amp;"""&gt;"&amp;IF(ISNUMBER(INDIRECT("'Courses Complete'!AG"&amp;ROUNDUP(ROW(A2338)/10, 0)+E$5-2)), "#", "")&amp;INDIRECT("'Courses Complete'!AG"&amp;ROUNDUP(ROW(A2338)/10, 0)+E$5-2)&amp;"&lt;/a&gt;")&amp;IF(INDIRECT("'Courses Complete'!G"&amp;ROUNDUP(ROW(A2338)/10, 0)+E$5-2)="","",", &lt;a href=""../pics/courses/"&amp;INDIRECT("'Courses Complete'!G"&amp;ROUNDUP(ROW(A2338)/10, 0)+E$5-2)&amp;"""&gt;"&amp;IF(ISNUMBER(INDIRECT("'Courses Complete'!AH"&amp;ROUNDUP(ROW(A2338)/10, 0)+E$5-2)), "#", "")&amp;INDIRECT("'Courses Complete'!AH"&amp;ROUNDUP(ROW(A2338)/10, 0)+E$5-2)&amp;"&lt;/a&gt;")&amp;IF(INDIRECT("'Courses Complete'!H"&amp;ROUNDUP(ROW(A2338)/10, 0)+E$5-2)="","",", &lt;a href=""../pics/courses/"&amp;INDIRECT("'Courses Complete'!H"&amp;ROUNDUP(ROW(A2338)/10, 0)+E$5-2)&amp;"""&gt;"&amp;IF(ISNUMBER(INDIRECT("'Courses Complete'!AI"&amp;ROUNDUP(ROW(A2338)/10, 0)+E$5-2)), "#", "")&amp;INDIRECT("'Courses Complete'!AI"&amp;ROUNDUP(ROW(A2338)/10, 0)+E$5-2)&amp;"&lt;/a&gt;")&amp;IF(INDIRECT("'Courses Complete'!I"&amp;ROUNDUP(ROW(A2338)/10, 0)+E$5-2)="","",", &lt;a href=""../pics/courses/"&amp;INDIRECT("'Courses Complete'!I"&amp;ROUNDUP(ROW(A2338)/10, 0)+E$5-2)&amp;"""&gt;"&amp;IF(ISNUMBER(INDIRECT("'Courses Complete'!AJ"&amp;ROUNDUP(ROW(A2338)/10, 0)+E$5-2)), "#", "")&amp;INDIRECT("'Courses Complete'!AJ"&amp;ROUNDUP(ROW(A2338)/10, 0)+E$5-2)&amp;"&lt;/a&gt;")&amp;IF(INDIRECT("'Courses Complete'!J"&amp;ROUNDUP(ROW(A2338)/10, 0)+E$5-2)="","",", &lt;a href=""../pics/courses/"&amp;INDIRECT("'Courses Complete'!J"&amp;ROUNDUP(ROW(A2338)/10, 0)+E$5-2)&amp;"""&gt;"&amp;IF(ISNUMBER(INDIRECT("'Courses Complete'!AK"&amp;ROUNDUP(ROW(A2338)/10, 0)+E$5-2)), "#", "")&amp;INDIRECT("'Courses Complete'!AK"&amp;ROUNDUP(ROW(A2338)/10, 0)+E$5-2)&amp;"&lt;/a&gt;")&amp;"&lt;/td&gt;", ""))</f>
        <v/>
      </c>
      <c r="B2338" s="100" t="str">
        <f t="shared" ca="1" si="2104"/>
        <v/>
      </c>
    </row>
    <row r="2339" spans="1:2">
      <c r="A2339" s="100" t="str">
        <f ca="1">IF(ROUNDUP(ROW(A2339)/10, 0)-1=0, "          &lt;th scope=""col""&gt;Libraries&lt;/th&gt;", IF(ROUNDUP(ROW(A2339)/10, 0)-1&lt;=E$6-E$5+1, "           &lt;td&gt;"&amp;IF(INDIRECT("'Courses Complete'!O"&amp;ROUNDUP(ROW(A2339)/10, 0)+E$5-2)="", "N/A", "&lt;a href=""../files/libraries/"&amp;VLOOKUP(INDIRECT("'Courses Complete'!O"&amp;ROUNDUP(ROW(A2339)/10, 0)+E$5-2),Libraries!$B:$D,3, 0)&amp;"""&gt;"&amp;INDIRECT("'Courses Complete'!O"&amp;ROUNDUP(ROW(A2339)/10, 0)+E$5-2)&amp;"&lt;/a&gt;")&amp;IF(INDIRECT("'Courses Complete'!P"&amp;ROUNDUP(ROW(A2339)/10, 0)+E$5-2)="", "", ", &lt;a href=""../files/libraries/"&amp;VLOOKUP(INDIRECT("'Courses Complete'!P"&amp;ROUNDUP(ROW(A2339)/10, 0)+E$5-2),Libraries!$B:$D,3, 0)&amp;"""&gt;"&amp;INDIRECT("'Courses Complete'!P"&amp;ROUNDUP(ROW(A2339)/10, 0)+E$5-2)&amp;"&lt;/a&gt;")&amp;IF(INDIRECT("'Courses Complete'!Q"&amp;ROUNDUP(ROW(A2339)/10, 0)+E$5-2)="", "", ", &lt;a href=""../files/libraries/"&amp;VLOOKUP(INDIRECT("'Courses Complete'!Q"&amp;ROUNDUP(ROW(A2339)/10, 0)+E$5-2),Libraries!$B:$D,3, 0)&amp;"""&gt;"&amp;INDIRECT("'Courses Complete'!Q"&amp;ROUNDUP(ROW(A2339)/10, 0)+E$5-2)&amp;"&lt;/a&gt;")&amp;IF(INDIRECT("'Courses Complete'!R"&amp;ROUNDUP(ROW(A2339)/10, 0)+E$5-2)="", "", ", &lt;a href=""../files/libraries/"&amp;VLOOKUP(INDIRECT("'Courses Complete'!R"&amp;ROUNDUP(ROW(A2339)/10, 0)+E$5-2),Libraries!$B:$D,3, 0)&amp;"""&gt;"&amp;INDIRECT("'Courses Complete'!R"&amp;ROUNDUP(ROW(A2339)/10, 0)+E$5-2)&amp;"&lt;/a&gt;")&amp;IF(INDIRECT("'Courses Complete'!S"&amp;ROUNDUP(ROW(A2339)/10, 0)+E$5-2)="", "", ", &lt;a href=""../files/libraries/"&amp;VLOOKUP(INDIRECT("'Courses Complete'!S"&amp;ROUNDUP(ROW(A2339)/10, 0)+E$5-2),Libraries!$B:$D,3, 0)&amp;"""&gt;"&amp;INDIRECT("'Courses Complete'!S"&amp;ROUNDUP(ROW(A2339)/10, 0)+E$5-2)&amp;"&lt;/a&gt;")&amp;IF(INDIRECT("'Courses Complete'!T"&amp;ROUNDUP(ROW(A2339)/10, 0)+E$5-2)="", "", ", &lt;a href=""../files/libraries/"&amp;VLOOKUP(INDIRECT("'Courses Complete'!T"&amp;ROUNDUP(ROW(A2339)/10, 0)+E$5-2),Libraries!$B:$D,3, 0)&amp;"""&gt;"&amp;INDIRECT("'Courses Complete'!T"&amp;ROUNDUP(ROW(A2339)/10, 0)+E$5-2)&amp;"&lt;/a&gt;")&amp;IF(INDIRECT("'Courses Complete'!U"&amp;ROUNDUP(ROW(A2339)/10, 0)+E$5-2)="", "", ", &lt;a href=""../files/libraries/"&amp;VLOOKUP(INDIRECT("'Courses Complete'!U"&amp;ROUNDUP(ROW(A2339)/10, 0)+E$5-2),Libraries!$B:$D,3, 0)&amp;"""&gt;"&amp;INDIRECT("'Courses Complete'!U"&amp;ROUNDUP(ROW(A2339)/10, 0)+E$5-2)&amp;"&lt;/a&gt;")&amp;IF(INDIRECT("'Courses Complete'!V"&amp;ROUNDUP(ROW(A2339)/10, 0)+E$5-2)="", "", ", &lt;a href=""../files/libraries/"&amp;VLOOKUP(INDIRECT("'Courses Complete'!V"&amp;ROUNDUP(ROW(A2339)/10, 0)+E$5-2),Libraries!$B:$D,3, 0)&amp;"""&gt;"&amp;INDIRECT("'Courses Complete'!V"&amp;ROUNDUP(ROW(A2339)/10, 0)+E$5-2)&amp;"&lt;/a&gt;")&amp;IF(INDIRECT("'Courses Complete'!W"&amp;ROUNDUP(ROW(A2339)/10, 0)+E$5-2)="", "", ", &lt;a href=""../files/libraries/"&amp;VLOOKUP(INDIRECT("'Courses Complete'!W"&amp;ROUNDUP(ROW(A2339)/10, 0)+E$5-2),Libraries!$B:$D,3, 0)&amp;"""&gt;"&amp;INDIRECT("'Courses Complete'!W"&amp;ROUNDUP(ROW(A2339)/10, 0)+E$5-2)&amp;"&lt;/a&gt;")&amp;IF(INDIRECT("'Courses Complete'!X"&amp;ROUNDUP(ROW(A2339)/10, 0)+E$5-2)="", "", ", &lt;a href=""../files/libraries/"&amp;VLOOKUP(INDIRECT("'Courses Complete'!X"&amp;ROUNDUP(ROW(A2339)/10, 0)+E$5-2),Libraries!$B:$D,3, 0)&amp;"""&gt;"&amp;INDIRECT("'Courses Complete'!X"&amp;ROUNDUP(ROW(A2339)/10, 0)+E$5-2)&amp;IF(INDIRECT("'Courses Complete'!Y"&amp;ROUNDUP(ROW(A2339)/10, 0)+E$5-2)="", "", ", &lt;a href=""../files/libraries/"&amp;VLOOKUP(INDIRECT("'Courses Complete'!Y"&amp;ROUNDUP(ROW(A2339)/10, 0)+E$5-2),Libraries!$B:$D,3, 0)&amp;"""&gt;"&amp;INDIRECT("'Courses Complete'!Y"&amp;ROUNDUP(ROW(A2339)/10, 0)+E$5-2)&amp;"&lt;/a&gt;")&amp;"&lt;/a&gt;")&amp;IF(INDIRECT("'Courses Complete'!Z"&amp;ROUNDUP(ROW(A2339)/10, 0)+E$5-2)="", "", ", &lt;a href=""../files/libraries/"&amp;VLOOKUP(INDIRECT("'Courses Complete'!Z"&amp;ROUNDUP(ROW(A2339)/10, 0)+E$5-2),Libraries!$B:$D,3, 0)&amp;"""&gt;"&amp;INDIRECT("'Courses Complete'!Z"&amp;ROUNDUP(ROW(A2339)/10, 0)+E$5-2)&amp;"&lt;/a&gt;")&amp;IF(INDIRECT("'Courses Complete'!AA"&amp;ROUNDUP(ROW(A2339)/10, 0)+E$5-2)="", "", ", &lt;a href=""../files/libraries/"&amp;VLOOKUP(INDIRECT("'Courses Complete'!AA"&amp;ROUNDUP(ROW(A2339)/10, 0)+E$5-2),Libraries!$B:$D,3, 0)&amp;"""&gt;"&amp;INDIRECT("'Courses Complete'!AA"&amp;ROUNDUP(ROW(A2339)/10, 0)+E$5-2)&amp;"&lt;/a&gt;")&amp;IF(INDIRECT("'Courses Complete'!AB"&amp;ROUNDUP(ROW(A2339)/10, 0)+E$5-2)="", "", ", &lt;a href=""../files/libraries/"&amp;VLOOKUP(INDIRECT("'Courses Complete'!AB"&amp;ROUNDUP(ROW(A2339)/10, 0)+E$5-2),Libraries!$B:$D,3, 0)&amp;"""&gt;"&amp;INDIRECT("'Courses Complete'!AB"&amp;ROUNDUP(ROW(A2339)/10, 0)+E$5-2)&amp;"&lt;/a&gt;")&amp;IF(INDIRECT("'Courses Complete'!AC"&amp;ROUNDUP(ROW(A2339)/10, 0)+E$5-2)="", "", ", &lt;a href=""../files/libraries/"&amp;VLOOKUP(INDIRECT("'Courses Complete'!AC"&amp;ROUNDUP(ROW(A2339)/10, 0)+E$5-2),Libraries!$B:$D,3, 0)&amp;"""&gt;"&amp;INDIRECT("'Courses Complete'!AC"&amp;ROUNDUP(ROW(A2339)/10, 0)+E$5-2)&amp;"&lt;/a&gt;")&amp;IF(INDIRECT("'Courses Complete'!AD"&amp;ROUNDUP(ROW(A2339)/10, 0)+E$5-2)="", "", ", &lt;a href=""../files/libraries/"&amp;VLOOKUP(INDIRECT("'Courses Complete'!AD"&amp;ROUNDUP(ROW(A2339)/10, 0)+E$5-2),Libraries!$B:$D,3, 0)&amp;"""&gt;"&amp;INDIRECT("'Courses Complete'!AD"&amp;ROUNDUP(ROW(A2339)/10, 0)+E$5-2)&amp;"&lt;/a&gt;")&amp;IF(INDIRECT("'Courses Complete'!AE"&amp;ROUNDUP(ROW(A2339)/10, 0)+E$5-2)="", "", ", &lt;a href=""../files/libraries/"&amp;VLOOKUP(INDIRECT("'Courses Complete'!AE"&amp;ROUNDUP(ROW(A2339)/10, 0)+E$5-2),Libraries!$B:$D,3, 0)&amp;"""&gt;"&amp;INDIRECT("'Courses Complete'!AE"&amp;ROUNDUP(ROW(A2339)/10, 0)+E$5-2)&amp;"&lt;/a&gt;")&amp;IF(INDIRECT("'Courses Complete'!AF"&amp;ROUNDUP(ROW(A2339)/10, 0)+E$5-2)="", "", ", &lt;a href=""../files/libraries/"&amp;VLOOKUP(INDIRECT("'Courses Complete'!AF"&amp;ROUNDUP(ROW(A2339)/10, 0)+E$5-2),Libraries!$B:$D,3, 0)&amp;"""&gt;"&amp;INDIRECT("'Courses Complete'!AF"&amp;ROUNDUP(ROW(A2339)/10, 0)+E$5-2)&amp;"&lt;/a&gt;")&amp;"&lt;/td&gt;", ""))</f>
        <v/>
      </c>
      <c r="B2339" s="100" t="str">
        <f t="shared" ca="1" si="2104"/>
        <v/>
      </c>
    </row>
    <row r="2340" spans="1:2">
      <c r="A2340" s="100" t="str">
        <f t="shared" ref="A2340" ca="1" si="2134">IF(ROUNDUP(ROW(A2340)/10, 0)-1=0, "        &lt;/tr&gt;", IF(ROUNDUP(ROW(A2340)/10, 0)-1&lt;=E$6-E$5+1, "         &lt;/tr&gt;", ""))</f>
        <v/>
      </c>
      <c r="B2340" s="100" t="str">
        <f t="shared" ca="1" si="2104"/>
        <v/>
      </c>
    </row>
    <row r="2341" spans="1:2">
      <c r="A2341" s="100" t="str">
        <f t="shared" ref="A2341" ca="1" si="2135">IF(ROUNDUP(ROW(A2341)/10, 0)-1=0, "&lt;table class=""horz_head line_divide""&gt;&lt;tr &gt;", IF(ROUNDUP(ROW(A2341)/10, 0)-1&lt;=E$6-E$5+1, "         &lt;tr&gt;", IF(ROUNDUP(ROW(A2341)/10, 0)-1=E$6-E$5+2, "      &lt;/table&gt;", "")))</f>
        <v/>
      </c>
      <c r="B2341" s="100" t="str">
        <f t="shared" ca="1" si="2104"/>
        <v/>
      </c>
    </row>
    <row r="2342" spans="1:2">
      <c r="A2342" s="100" t="str">
        <f t="shared" ref="A2342" ca="1" si="2136">IF(ROUNDUP(ROW(A2342)/10, 0)-1=0, "          &lt;th scope=""col""&gt;Real&lt;/th&gt;", IF(ROUNDUP(ROW(A2342)/10, 0)-1&lt;=E$6-E$5+1, "           &lt;td&gt;"&amp;INDIRECT("'Courses Complete'!E"&amp;ROUNDUP(ROW(A2342)/10, 0)+E$5-2)&amp;"&lt;/td&gt;", ""))</f>
        <v/>
      </c>
      <c r="B2342" s="100" t="str">
        <f t="shared" ca="1" si="2104"/>
        <v/>
      </c>
    </row>
    <row r="2343" spans="1:2">
      <c r="A2343" s="100" t="str">
        <f t="shared" ref="A2343" ca="1" si="2137">IF(ROUNDUP(ROW(A2343)/10, 0)-1=0, "          &lt;th scope=""col""&gt;Type&lt;/th&gt;", IF(ROUNDUP(ROW(A2343)/10, 0)-1&lt;=E$6-E$5+1, "           &lt;td&gt;"&amp;INDIRECT("'Courses Complete'!D"&amp;ROUNDUP(ROW(A2343)/10, 0)+E$5-2)&amp;"&lt;/td&gt;", ""))</f>
        <v/>
      </c>
      <c r="B2343" s="100" t="str">
        <f t="shared" ca="1" si="2104"/>
        <v/>
      </c>
    </row>
    <row r="2344" spans="1:2">
      <c r="A2344" s="100" t="str">
        <f t="shared" ref="A2344" ca="1" si="2138">IF(ROUNDUP(ROW(A2344)/10, 0)-1=0, "          &lt;th scope=""col""&gt;Course&lt;/th&gt;", IF(ROUNDUP(ROW(A2344)/10, 0)-1&lt;=E$6-E$5+1, "           &lt;td&gt;"&amp;IF(INDIRECT("'Courses Complete'!K"&amp;ROUNDUP(ROW(A2344)/10, 0)+E$5-2)="", INDIRECT("'Courses Complete'!C"&amp;ROUNDUP(ROW(A2344)/10, 0)+E$5-2), "&lt;a href=""../files/courses/"&amp;INDIRECT("'Courses Complete'!K"&amp;ROUNDUP(ROW(A2344)/10, 0)+E$5-2)&amp;"""&gt;"&amp;INDIRECT("'Courses Complete'!C"&amp;ROUNDUP(ROW(A2344)/10, 0)+E$5-2)&amp;"&lt;/a&gt;")&amp;"&lt;/td&gt;", ""))</f>
        <v/>
      </c>
      <c r="B2344" s="100" t="str">
        <f t="shared" ca="1" si="2104"/>
        <v/>
      </c>
    </row>
    <row r="2345" spans="1:2">
      <c r="A2345" s="100" t="str">
        <f t="shared" ref="A2345" ca="1" si="2139">IF(ROUNDUP(ROW(A2345)/10, 0)-1=0, "          &lt;th scope=""col""&gt;Designer&lt;/th&gt;", IF(ROUNDUP(ROW(A2345)/10, 0)-1&lt;=E$6-E$5+1, "           &lt;td&gt;"&amp;INDIRECT("'Courses Complete'!L"&amp;ROUNDUP(ROW(A2345)/10, 0)+E$5-2)&amp;"&lt;/td&gt;", ""))</f>
        <v/>
      </c>
      <c r="B2345" s="100" t="str">
        <f t="shared" ca="1" si="2104"/>
        <v/>
      </c>
    </row>
    <row r="2346" spans="1:2">
      <c r="A2346" s="100" t="str">
        <f t="shared" ref="A2346" ca="1" si="2140">IF(ROUNDUP(ROW(A2346)/10, 0)-1=0, "          &lt;th class=""right_align"" scope=""col""&gt;Date&lt;/th&gt;", IF(ROUNDUP(ROW(A2346)/10, 0)-1&lt;=E$6-E$5+1, "           &lt;td class=""right_align""&gt;"&amp;MONTH(INDIRECT("'Courses Complete'!N"&amp;ROUNDUP(ROW(A2346)/10, 0)+E$5-2))&amp;"/"&amp;DAY(INDIRECT("'Courses Complete'!N"&amp;ROUNDUP(ROW(A2346)/10, 0)+E$5-2))&amp;"/"&amp;YEAR(INDIRECT("'Courses Complete'!N"&amp;ROUNDUP(ROW(A2346)/10, 0)+E$5-2))&amp;"&lt;/td&gt;", ""))</f>
        <v/>
      </c>
      <c r="B2346" s="100" t="str">
        <f t="shared" ca="1" si="2104"/>
        <v/>
      </c>
    </row>
    <row r="2347" spans="1:2">
      <c r="A2347" s="100" t="str">
        <f t="shared" ref="A2347" ca="1" si="2141">IF(ROUNDUP(ROW(A2347)/10, 0)-1=0, "          &lt;th class=""right_align"" scope=""col""&gt;Size&lt;/th&gt;", IF(ROUNDUP(ROW(A2347)/10, 0)-1&lt;=E$6-E$5+1, "           &lt;td class=""right_align""&gt;"&amp;TEXT(ROUND(INDIRECT("'Courses Complete'!M"&amp;ROUNDUP(ROW(A2347)/10, 0)+E$5-2), 1), "0.0")&amp;"&lt;/td&gt;", ""))</f>
        <v/>
      </c>
      <c r="B2347" s="100" t="str">
        <f t="shared" ca="1" si="2104"/>
        <v/>
      </c>
    </row>
    <row r="2348" spans="1:2">
      <c r="A2348" s="100" t="str">
        <f t="shared" ref="A2348" ca="1" si="2142">IF(ROUNDUP(ROW(A2348)/10, 0)-1=0, "          &lt;th scope=""col""&gt;Images&lt;/th&gt;", IF(ROUNDUP(ROW(A2348)/10, 0)-1&lt;=E$6-E$5+1, "           &lt;td&gt;"&amp;IF(INDIRECT("'Courses Complete'!F"&amp;ROUNDUP(ROW(A2348)/10, 0)+E$5-2)="","","&lt;a href=""../pics/courses/"&amp;INDIRECT("'Courses Complete'!F"&amp;ROUNDUP(ROW(A2348)/10, 0)+E$5-2)&amp;"""&gt;"&amp;IF(ISNUMBER(INDIRECT("'Courses Complete'!AG"&amp;ROUNDUP(ROW(A2348)/10, 0)+E$5-2)), "#", "")&amp;INDIRECT("'Courses Complete'!AG"&amp;ROUNDUP(ROW(A2348)/10, 0)+E$5-2)&amp;"&lt;/a&gt;")&amp;IF(INDIRECT("'Courses Complete'!G"&amp;ROUNDUP(ROW(A2348)/10, 0)+E$5-2)="","",", &lt;a href=""../pics/courses/"&amp;INDIRECT("'Courses Complete'!G"&amp;ROUNDUP(ROW(A2348)/10, 0)+E$5-2)&amp;"""&gt;"&amp;IF(ISNUMBER(INDIRECT("'Courses Complete'!AH"&amp;ROUNDUP(ROW(A2348)/10, 0)+E$5-2)), "#", "")&amp;INDIRECT("'Courses Complete'!AH"&amp;ROUNDUP(ROW(A2348)/10, 0)+E$5-2)&amp;"&lt;/a&gt;")&amp;IF(INDIRECT("'Courses Complete'!H"&amp;ROUNDUP(ROW(A2348)/10, 0)+E$5-2)="","",", &lt;a href=""../pics/courses/"&amp;INDIRECT("'Courses Complete'!H"&amp;ROUNDUP(ROW(A2348)/10, 0)+E$5-2)&amp;"""&gt;"&amp;IF(ISNUMBER(INDIRECT("'Courses Complete'!AI"&amp;ROUNDUP(ROW(A2348)/10, 0)+E$5-2)), "#", "")&amp;INDIRECT("'Courses Complete'!AI"&amp;ROUNDUP(ROW(A2348)/10, 0)+E$5-2)&amp;"&lt;/a&gt;")&amp;IF(INDIRECT("'Courses Complete'!I"&amp;ROUNDUP(ROW(A2348)/10, 0)+E$5-2)="","",", &lt;a href=""../pics/courses/"&amp;INDIRECT("'Courses Complete'!I"&amp;ROUNDUP(ROW(A2348)/10, 0)+E$5-2)&amp;"""&gt;"&amp;IF(ISNUMBER(INDIRECT("'Courses Complete'!AJ"&amp;ROUNDUP(ROW(A2348)/10, 0)+E$5-2)), "#", "")&amp;INDIRECT("'Courses Complete'!AJ"&amp;ROUNDUP(ROW(A2348)/10, 0)+E$5-2)&amp;"&lt;/a&gt;")&amp;IF(INDIRECT("'Courses Complete'!J"&amp;ROUNDUP(ROW(A2348)/10, 0)+E$5-2)="","",", &lt;a href=""../pics/courses/"&amp;INDIRECT("'Courses Complete'!J"&amp;ROUNDUP(ROW(A2348)/10, 0)+E$5-2)&amp;"""&gt;"&amp;IF(ISNUMBER(INDIRECT("'Courses Complete'!AK"&amp;ROUNDUP(ROW(A2348)/10, 0)+E$5-2)), "#", "")&amp;INDIRECT("'Courses Complete'!AK"&amp;ROUNDUP(ROW(A2348)/10, 0)+E$5-2)&amp;"&lt;/a&gt;")&amp;"&lt;/td&gt;", ""))</f>
        <v/>
      </c>
      <c r="B2348" s="100" t="str">
        <f t="shared" ca="1" si="2104"/>
        <v/>
      </c>
    </row>
    <row r="2349" spans="1:2">
      <c r="A2349" s="100" t="str">
        <f ca="1">IF(ROUNDUP(ROW(A2349)/10, 0)-1=0, "          &lt;th scope=""col""&gt;Libraries&lt;/th&gt;", IF(ROUNDUP(ROW(A2349)/10, 0)-1&lt;=E$6-E$5+1, "           &lt;td&gt;"&amp;IF(INDIRECT("'Courses Complete'!O"&amp;ROUNDUP(ROW(A2349)/10, 0)+E$5-2)="", "N/A", "&lt;a href=""../files/libraries/"&amp;VLOOKUP(INDIRECT("'Courses Complete'!O"&amp;ROUNDUP(ROW(A2349)/10, 0)+E$5-2),Libraries!$B:$D,3, 0)&amp;"""&gt;"&amp;INDIRECT("'Courses Complete'!O"&amp;ROUNDUP(ROW(A2349)/10, 0)+E$5-2)&amp;"&lt;/a&gt;")&amp;IF(INDIRECT("'Courses Complete'!P"&amp;ROUNDUP(ROW(A2349)/10, 0)+E$5-2)="", "", ", &lt;a href=""../files/libraries/"&amp;VLOOKUP(INDIRECT("'Courses Complete'!P"&amp;ROUNDUP(ROW(A2349)/10, 0)+E$5-2),Libraries!$B:$D,3, 0)&amp;"""&gt;"&amp;INDIRECT("'Courses Complete'!P"&amp;ROUNDUP(ROW(A2349)/10, 0)+E$5-2)&amp;"&lt;/a&gt;")&amp;IF(INDIRECT("'Courses Complete'!Q"&amp;ROUNDUP(ROW(A2349)/10, 0)+E$5-2)="", "", ", &lt;a href=""../files/libraries/"&amp;VLOOKUP(INDIRECT("'Courses Complete'!Q"&amp;ROUNDUP(ROW(A2349)/10, 0)+E$5-2),Libraries!$B:$D,3, 0)&amp;"""&gt;"&amp;INDIRECT("'Courses Complete'!Q"&amp;ROUNDUP(ROW(A2349)/10, 0)+E$5-2)&amp;"&lt;/a&gt;")&amp;IF(INDIRECT("'Courses Complete'!R"&amp;ROUNDUP(ROW(A2349)/10, 0)+E$5-2)="", "", ", &lt;a href=""../files/libraries/"&amp;VLOOKUP(INDIRECT("'Courses Complete'!R"&amp;ROUNDUP(ROW(A2349)/10, 0)+E$5-2),Libraries!$B:$D,3, 0)&amp;"""&gt;"&amp;INDIRECT("'Courses Complete'!R"&amp;ROUNDUP(ROW(A2349)/10, 0)+E$5-2)&amp;"&lt;/a&gt;")&amp;IF(INDIRECT("'Courses Complete'!S"&amp;ROUNDUP(ROW(A2349)/10, 0)+E$5-2)="", "", ", &lt;a href=""../files/libraries/"&amp;VLOOKUP(INDIRECT("'Courses Complete'!S"&amp;ROUNDUP(ROW(A2349)/10, 0)+E$5-2),Libraries!$B:$D,3, 0)&amp;"""&gt;"&amp;INDIRECT("'Courses Complete'!S"&amp;ROUNDUP(ROW(A2349)/10, 0)+E$5-2)&amp;"&lt;/a&gt;")&amp;IF(INDIRECT("'Courses Complete'!T"&amp;ROUNDUP(ROW(A2349)/10, 0)+E$5-2)="", "", ", &lt;a href=""../files/libraries/"&amp;VLOOKUP(INDIRECT("'Courses Complete'!T"&amp;ROUNDUP(ROW(A2349)/10, 0)+E$5-2),Libraries!$B:$D,3, 0)&amp;"""&gt;"&amp;INDIRECT("'Courses Complete'!T"&amp;ROUNDUP(ROW(A2349)/10, 0)+E$5-2)&amp;"&lt;/a&gt;")&amp;IF(INDIRECT("'Courses Complete'!U"&amp;ROUNDUP(ROW(A2349)/10, 0)+E$5-2)="", "", ", &lt;a href=""../files/libraries/"&amp;VLOOKUP(INDIRECT("'Courses Complete'!U"&amp;ROUNDUP(ROW(A2349)/10, 0)+E$5-2),Libraries!$B:$D,3, 0)&amp;"""&gt;"&amp;INDIRECT("'Courses Complete'!U"&amp;ROUNDUP(ROW(A2349)/10, 0)+E$5-2)&amp;"&lt;/a&gt;")&amp;IF(INDIRECT("'Courses Complete'!V"&amp;ROUNDUP(ROW(A2349)/10, 0)+E$5-2)="", "", ", &lt;a href=""../files/libraries/"&amp;VLOOKUP(INDIRECT("'Courses Complete'!V"&amp;ROUNDUP(ROW(A2349)/10, 0)+E$5-2),Libraries!$B:$D,3, 0)&amp;"""&gt;"&amp;INDIRECT("'Courses Complete'!V"&amp;ROUNDUP(ROW(A2349)/10, 0)+E$5-2)&amp;"&lt;/a&gt;")&amp;IF(INDIRECT("'Courses Complete'!W"&amp;ROUNDUP(ROW(A2349)/10, 0)+E$5-2)="", "", ", &lt;a href=""../files/libraries/"&amp;VLOOKUP(INDIRECT("'Courses Complete'!W"&amp;ROUNDUP(ROW(A2349)/10, 0)+E$5-2),Libraries!$B:$D,3, 0)&amp;"""&gt;"&amp;INDIRECT("'Courses Complete'!W"&amp;ROUNDUP(ROW(A2349)/10, 0)+E$5-2)&amp;"&lt;/a&gt;")&amp;IF(INDIRECT("'Courses Complete'!X"&amp;ROUNDUP(ROW(A2349)/10, 0)+E$5-2)="", "", ", &lt;a href=""../files/libraries/"&amp;VLOOKUP(INDIRECT("'Courses Complete'!X"&amp;ROUNDUP(ROW(A2349)/10, 0)+E$5-2),Libraries!$B:$D,3, 0)&amp;"""&gt;"&amp;INDIRECT("'Courses Complete'!X"&amp;ROUNDUP(ROW(A2349)/10, 0)+E$5-2)&amp;IF(INDIRECT("'Courses Complete'!Y"&amp;ROUNDUP(ROW(A2349)/10, 0)+E$5-2)="", "", ", &lt;a href=""../files/libraries/"&amp;VLOOKUP(INDIRECT("'Courses Complete'!Y"&amp;ROUNDUP(ROW(A2349)/10, 0)+E$5-2),Libraries!$B:$D,3, 0)&amp;"""&gt;"&amp;INDIRECT("'Courses Complete'!Y"&amp;ROUNDUP(ROW(A2349)/10, 0)+E$5-2)&amp;"&lt;/a&gt;")&amp;"&lt;/a&gt;")&amp;IF(INDIRECT("'Courses Complete'!Z"&amp;ROUNDUP(ROW(A2349)/10, 0)+E$5-2)="", "", ", &lt;a href=""../files/libraries/"&amp;VLOOKUP(INDIRECT("'Courses Complete'!Z"&amp;ROUNDUP(ROW(A2349)/10, 0)+E$5-2),Libraries!$B:$D,3, 0)&amp;"""&gt;"&amp;INDIRECT("'Courses Complete'!Z"&amp;ROUNDUP(ROW(A2349)/10, 0)+E$5-2)&amp;"&lt;/a&gt;")&amp;IF(INDIRECT("'Courses Complete'!AA"&amp;ROUNDUP(ROW(A2349)/10, 0)+E$5-2)="", "", ", &lt;a href=""../files/libraries/"&amp;VLOOKUP(INDIRECT("'Courses Complete'!AA"&amp;ROUNDUP(ROW(A2349)/10, 0)+E$5-2),Libraries!$B:$D,3, 0)&amp;"""&gt;"&amp;INDIRECT("'Courses Complete'!AA"&amp;ROUNDUP(ROW(A2349)/10, 0)+E$5-2)&amp;"&lt;/a&gt;")&amp;IF(INDIRECT("'Courses Complete'!AB"&amp;ROUNDUP(ROW(A2349)/10, 0)+E$5-2)="", "", ", &lt;a href=""../files/libraries/"&amp;VLOOKUP(INDIRECT("'Courses Complete'!AB"&amp;ROUNDUP(ROW(A2349)/10, 0)+E$5-2),Libraries!$B:$D,3, 0)&amp;"""&gt;"&amp;INDIRECT("'Courses Complete'!AB"&amp;ROUNDUP(ROW(A2349)/10, 0)+E$5-2)&amp;"&lt;/a&gt;")&amp;IF(INDIRECT("'Courses Complete'!AC"&amp;ROUNDUP(ROW(A2349)/10, 0)+E$5-2)="", "", ", &lt;a href=""../files/libraries/"&amp;VLOOKUP(INDIRECT("'Courses Complete'!AC"&amp;ROUNDUP(ROW(A2349)/10, 0)+E$5-2),Libraries!$B:$D,3, 0)&amp;"""&gt;"&amp;INDIRECT("'Courses Complete'!AC"&amp;ROUNDUP(ROW(A2349)/10, 0)+E$5-2)&amp;"&lt;/a&gt;")&amp;IF(INDIRECT("'Courses Complete'!AD"&amp;ROUNDUP(ROW(A2349)/10, 0)+E$5-2)="", "", ", &lt;a href=""../files/libraries/"&amp;VLOOKUP(INDIRECT("'Courses Complete'!AD"&amp;ROUNDUP(ROW(A2349)/10, 0)+E$5-2),Libraries!$B:$D,3, 0)&amp;"""&gt;"&amp;INDIRECT("'Courses Complete'!AD"&amp;ROUNDUP(ROW(A2349)/10, 0)+E$5-2)&amp;"&lt;/a&gt;")&amp;IF(INDIRECT("'Courses Complete'!AE"&amp;ROUNDUP(ROW(A2349)/10, 0)+E$5-2)="", "", ", &lt;a href=""../files/libraries/"&amp;VLOOKUP(INDIRECT("'Courses Complete'!AE"&amp;ROUNDUP(ROW(A2349)/10, 0)+E$5-2),Libraries!$B:$D,3, 0)&amp;"""&gt;"&amp;INDIRECT("'Courses Complete'!AE"&amp;ROUNDUP(ROW(A2349)/10, 0)+E$5-2)&amp;"&lt;/a&gt;")&amp;IF(INDIRECT("'Courses Complete'!AF"&amp;ROUNDUP(ROW(A2349)/10, 0)+E$5-2)="", "", ", &lt;a href=""../files/libraries/"&amp;VLOOKUP(INDIRECT("'Courses Complete'!AF"&amp;ROUNDUP(ROW(A2349)/10, 0)+E$5-2),Libraries!$B:$D,3, 0)&amp;"""&gt;"&amp;INDIRECT("'Courses Complete'!AF"&amp;ROUNDUP(ROW(A2349)/10, 0)+E$5-2)&amp;"&lt;/a&gt;")&amp;"&lt;/td&gt;", ""))</f>
        <v/>
      </c>
      <c r="B2349" s="100" t="str">
        <f t="shared" ca="1" si="2104"/>
        <v/>
      </c>
    </row>
    <row r="2350" spans="1:2">
      <c r="A2350" s="100" t="str">
        <f t="shared" ref="A2350" ca="1" si="2143">IF(ROUNDUP(ROW(A2350)/10, 0)-1=0, "        &lt;/tr&gt;", IF(ROUNDUP(ROW(A2350)/10, 0)-1&lt;=E$6-E$5+1, "         &lt;/tr&gt;", ""))</f>
        <v/>
      </c>
      <c r="B2350" s="100" t="str">
        <f t="shared" ca="1" si="2104"/>
        <v/>
      </c>
    </row>
    <row r="2351" spans="1:2">
      <c r="A2351" s="100" t="str">
        <f t="shared" ref="A2351" ca="1" si="2144">IF(ROUNDUP(ROW(A2351)/10, 0)-1=0, "&lt;table class=""horz_head line_divide""&gt;&lt;tr &gt;", IF(ROUNDUP(ROW(A2351)/10, 0)-1&lt;=E$6-E$5+1, "         &lt;tr&gt;", IF(ROUNDUP(ROW(A2351)/10, 0)-1=E$6-E$5+2, "      &lt;/table&gt;", "")))</f>
        <v/>
      </c>
      <c r="B2351" s="100" t="str">
        <f t="shared" ca="1" si="2104"/>
        <v/>
      </c>
    </row>
    <row r="2352" spans="1:2">
      <c r="A2352" s="100" t="str">
        <f t="shared" ref="A2352" ca="1" si="2145">IF(ROUNDUP(ROW(A2352)/10, 0)-1=0, "          &lt;th scope=""col""&gt;Real&lt;/th&gt;", IF(ROUNDUP(ROW(A2352)/10, 0)-1&lt;=E$6-E$5+1, "           &lt;td&gt;"&amp;INDIRECT("'Courses Complete'!E"&amp;ROUNDUP(ROW(A2352)/10, 0)+E$5-2)&amp;"&lt;/td&gt;", ""))</f>
        <v/>
      </c>
      <c r="B2352" s="100" t="str">
        <f t="shared" ca="1" si="2104"/>
        <v/>
      </c>
    </row>
    <row r="2353" spans="1:2">
      <c r="A2353" s="100" t="str">
        <f t="shared" ref="A2353" ca="1" si="2146">IF(ROUNDUP(ROW(A2353)/10, 0)-1=0, "          &lt;th scope=""col""&gt;Type&lt;/th&gt;", IF(ROUNDUP(ROW(A2353)/10, 0)-1&lt;=E$6-E$5+1, "           &lt;td&gt;"&amp;INDIRECT("'Courses Complete'!D"&amp;ROUNDUP(ROW(A2353)/10, 0)+E$5-2)&amp;"&lt;/td&gt;", ""))</f>
        <v/>
      </c>
      <c r="B2353" s="100" t="str">
        <f t="shared" ca="1" si="2104"/>
        <v/>
      </c>
    </row>
    <row r="2354" spans="1:2">
      <c r="A2354" s="100" t="str">
        <f t="shared" ref="A2354" ca="1" si="2147">IF(ROUNDUP(ROW(A2354)/10, 0)-1=0, "          &lt;th scope=""col""&gt;Course&lt;/th&gt;", IF(ROUNDUP(ROW(A2354)/10, 0)-1&lt;=E$6-E$5+1, "           &lt;td&gt;"&amp;IF(INDIRECT("'Courses Complete'!K"&amp;ROUNDUP(ROW(A2354)/10, 0)+E$5-2)="", INDIRECT("'Courses Complete'!C"&amp;ROUNDUP(ROW(A2354)/10, 0)+E$5-2), "&lt;a href=""../files/courses/"&amp;INDIRECT("'Courses Complete'!K"&amp;ROUNDUP(ROW(A2354)/10, 0)+E$5-2)&amp;"""&gt;"&amp;INDIRECT("'Courses Complete'!C"&amp;ROUNDUP(ROW(A2354)/10, 0)+E$5-2)&amp;"&lt;/a&gt;")&amp;"&lt;/td&gt;", ""))</f>
        <v/>
      </c>
      <c r="B2354" s="100" t="str">
        <f t="shared" ca="1" si="2104"/>
        <v/>
      </c>
    </row>
    <row r="2355" spans="1:2">
      <c r="A2355" s="100" t="str">
        <f t="shared" ref="A2355" ca="1" si="2148">IF(ROUNDUP(ROW(A2355)/10, 0)-1=0, "          &lt;th scope=""col""&gt;Designer&lt;/th&gt;", IF(ROUNDUP(ROW(A2355)/10, 0)-1&lt;=E$6-E$5+1, "           &lt;td&gt;"&amp;INDIRECT("'Courses Complete'!L"&amp;ROUNDUP(ROW(A2355)/10, 0)+E$5-2)&amp;"&lt;/td&gt;", ""))</f>
        <v/>
      </c>
      <c r="B2355" s="100" t="str">
        <f t="shared" ca="1" si="2104"/>
        <v/>
      </c>
    </row>
    <row r="2356" spans="1:2">
      <c r="A2356" s="100" t="str">
        <f t="shared" ref="A2356" ca="1" si="2149">IF(ROUNDUP(ROW(A2356)/10, 0)-1=0, "          &lt;th class=""right_align"" scope=""col""&gt;Date&lt;/th&gt;", IF(ROUNDUP(ROW(A2356)/10, 0)-1&lt;=E$6-E$5+1, "           &lt;td class=""right_align""&gt;"&amp;MONTH(INDIRECT("'Courses Complete'!N"&amp;ROUNDUP(ROW(A2356)/10, 0)+E$5-2))&amp;"/"&amp;DAY(INDIRECT("'Courses Complete'!N"&amp;ROUNDUP(ROW(A2356)/10, 0)+E$5-2))&amp;"/"&amp;YEAR(INDIRECT("'Courses Complete'!N"&amp;ROUNDUP(ROW(A2356)/10, 0)+E$5-2))&amp;"&lt;/td&gt;", ""))</f>
        <v/>
      </c>
      <c r="B2356" s="100" t="str">
        <f t="shared" ca="1" si="2104"/>
        <v/>
      </c>
    </row>
    <row r="2357" spans="1:2">
      <c r="A2357" s="100" t="str">
        <f t="shared" ref="A2357" ca="1" si="2150">IF(ROUNDUP(ROW(A2357)/10, 0)-1=0, "          &lt;th class=""right_align"" scope=""col""&gt;Size&lt;/th&gt;", IF(ROUNDUP(ROW(A2357)/10, 0)-1&lt;=E$6-E$5+1, "           &lt;td class=""right_align""&gt;"&amp;TEXT(ROUND(INDIRECT("'Courses Complete'!M"&amp;ROUNDUP(ROW(A2357)/10, 0)+E$5-2), 1), "0.0")&amp;"&lt;/td&gt;", ""))</f>
        <v/>
      </c>
      <c r="B2357" s="100" t="str">
        <f t="shared" ca="1" si="2104"/>
        <v/>
      </c>
    </row>
    <row r="2358" spans="1:2">
      <c r="A2358" s="100" t="str">
        <f t="shared" ref="A2358" ca="1" si="2151">IF(ROUNDUP(ROW(A2358)/10, 0)-1=0, "          &lt;th scope=""col""&gt;Images&lt;/th&gt;", IF(ROUNDUP(ROW(A2358)/10, 0)-1&lt;=E$6-E$5+1, "           &lt;td&gt;"&amp;IF(INDIRECT("'Courses Complete'!F"&amp;ROUNDUP(ROW(A2358)/10, 0)+E$5-2)="","","&lt;a href=""../pics/courses/"&amp;INDIRECT("'Courses Complete'!F"&amp;ROUNDUP(ROW(A2358)/10, 0)+E$5-2)&amp;"""&gt;"&amp;IF(ISNUMBER(INDIRECT("'Courses Complete'!AG"&amp;ROUNDUP(ROW(A2358)/10, 0)+E$5-2)), "#", "")&amp;INDIRECT("'Courses Complete'!AG"&amp;ROUNDUP(ROW(A2358)/10, 0)+E$5-2)&amp;"&lt;/a&gt;")&amp;IF(INDIRECT("'Courses Complete'!G"&amp;ROUNDUP(ROW(A2358)/10, 0)+E$5-2)="","",", &lt;a href=""../pics/courses/"&amp;INDIRECT("'Courses Complete'!G"&amp;ROUNDUP(ROW(A2358)/10, 0)+E$5-2)&amp;"""&gt;"&amp;IF(ISNUMBER(INDIRECT("'Courses Complete'!AH"&amp;ROUNDUP(ROW(A2358)/10, 0)+E$5-2)), "#", "")&amp;INDIRECT("'Courses Complete'!AH"&amp;ROUNDUP(ROW(A2358)/10, 0)+E$5-2)&amp;"&lt;/a&gt;")&amp;IF(INDIRECT("'Courses Complete'!H"&amp;ROUNDUP(ROW(A2358)/10, 0)+E$5-2)="","",", &lt;a href=""../pics/courses/"&amp;INDIRECT("'Courses Complete'!H"&amp;ROUNDUP(ROW(A2358)/10, 0)+E$5-2)&amp;"""&gt;"&amp;IF(ISNUMBER(INDIRECT("'Courses Complete'!AI"&amp;ROUNDUP(ROW(A2358)/10, 0)+E$5-2)), "#", "")&amp;INDIRECT("'Courses Complete'!AI"&amp;ROUNDUP(ROW(A2358)/10, 0)+E$5-2)&amp;"&lt;/a&gt;")&amp;IF(INDIRECT("'Courses Complete'!I"&amp;ROUNDUP(ROW(A2358)/10, 0)+E$5-2)="","",", &lt;a href=""../pics/courses/"&amp;INDIRECT("'Courses Complete'!I"&amp;ROUNDUP(ROW(A2358)/10, 0)+E$5-2)&amp;"""&gt;"&amp;IF(ISNUMBER(INDIRECT("'Courses Complete'!AJ"&amp;ROUNDUP(ROW(A2358)/10, 0)+E$5-2)), "#", "")&amp;INDIRECT("'Courses Complete'!AJ"&amp;ROUNDUP(ROW(A2358)/10, 0)+E$5-2)&amp;"&lt;/a&gt;")&amp;IF(INDIRECT("'Courses Complete'!J"&amp;ROUNDUP(ROW(A2358)/10, 0)+E$5-2)="","",", &lt;a href=""../pics/courses/"&amp;INDIRECT("'Courses Complete'!J"&amp;ROUNDUP(ROW(A2358)/10, 0)+E$5-2)&amp;"""&gt;"&amp;IF(ISNUMBER(INDIRECT("'Courses Complete'!AK"&amp;ROUNDUP(ROW(A2358)/10, 0)+E$5-2)), "#", "")&amp;INDIRECT("'Courses Complete'!AK"&amp;ROUNDUP(ROW(A2358)/10, 0)+E$5-2)&amp;"&lt;/a&gt;")&amp;"&lt;/td&gt;", ""))</f>
        <v/>
      </c>
      <c r="B2358" s="100" t="str">
        <f t="shared" ca="1" si="2104"/>
        <v/>
      </c>
    </row>
    <row r="2359" spans="1:2">
      <c r="A2359" s="100" t="str">
        <f ca="1">IF(ROUNDUP(ROW(A2359)/10, 0)-1=0, "          &lt;th scope=""col""&gt;Libraries&lt;/th&gt;", IF(ROUNDUP(ROW(A2359)/10, 0)-1&lt;=E$6-E$5+1, "           &lt;td&gt;"&amp;IF(INDIRECT("'Courses Complete'!O"&amp;ROUNDUP(ROW(A2359)/10, 0)+E$5-2)="", "N/A", "&lt;a href=""../files/libraries/"&amp;VLOOKUP(INDIRECT("'Courses Complete'!O"&amp;ROUNDUP(ROW(A2359)/10, 0)+E$5-2),Libraries!$B:$D,3, 0)&amp;"""&gt;"&amp;INDIRECT("'Courses Complete'!O"&amp;ROUNDUP(ROW(A2359)/10, 0)+E$5-2)&amp;"&lt;/a&gt;")&amp;IF(INDIRECT("'Courses Complete'!P"&amp;ROUNDUP(ROW(A2359)/10, 0)+E$5-2)="", "", ", &lt;a href=""../files/libraries/"&amp;VLOOKUP(INDIRECT("'Courses Complete'!P"&amp;ROUNDUP(ROW(A2359)/10, 0)+E$5-2),Libraries!$B:$D,3, 0)&amp;"""&gt;"&amp;INDIRECT("'Courses Complete'!P"&amp;ROUNDUP(ROW(A2359)/10, 0)+E$5-2)&amp;"&lt;/a&gt;")&amp;IF(INDIRECT("'Courses Complete'!Q"&amp;ROUNDUP(ROW(A2359)/10, 0)+E$5-2)="", "", ", &lt;a href=""../files/libraries/"&amp;VLOOKUP(INDIRECT("'Courses Complete'!Q"&amp;ROUNDUP(ROW(A2359)/10, 0)+E$5-2),Libraries!$B:$D,3, 0)&amp;"""&gt;"&amp;INDIRECT("'Courses Complete'!Q"&amp;ROUNDUP(ROW(A2359)/10, 0)+E$5-2)&amp;"&lt;/a&gt;")&amp;IF(INDIRECT("'Courses Complete'!R"&amp;ROUNDUP(ROW(A2359)/10, 0)+E$5-2)="", "", ", &lt;a href=""../files/libraries/"&amp;VLOOKUP(INDIRECT("'Courses Complete'!R"&amp;ROUNDUP(ROW(A2359)/10, 0)+E$5-2),Libraries!$B:$D,3, 0)&amp;"""&gt;"&amp;INDIRECT("'Courses Complete'!R"&amp;ROUNDUP(ROW(A2359)/10, 0)+E$5-2)&amp;"&lt;/a&gt;")&amp;IF(INDIRECT("'Courses Complete'!S"&amp;ROUNDUP(ROW(A2359)/10, 0)+E$5-2)="", "", ", &lt;a href=""../files/libraries/"&amp;VLOOKUP(INDIRECT("'Courses Complete'!S"&amp;ROUNDUP(ROW(A2359)/10, 0)+E$5-2),Libraries!$B:$D,3, 0)&amp;"""&gt;"&amp;INDIRECT("'Courses Complete'!S"&amp;ROUNDUP(ROW(A2359)/10, 0)+E$5-2)&amp;"&lt;/a&gt;")&amp;IF(INDIRECT("'Courses Complete'!T"&amp;ROUNDUP(ROW(A2359)/10, 0)+E$5-2)="", "", ", &lt;a href=""../files/libraries/"&amp;VLOOKUP(INDIRECT("'Courses Complete'!T"&amp;ROUNDUP(ROW(A2359)/10, 0)+E$5-2),Libraries!$B:$D,3, 0)&amp;"""&gt;"&amp;INDIRECT("'Courses Complete'!T"&amp;ROUNDUP(ROW(A2359)/10, 0)+E$5-2)&amp;"&lt;/a&gt;")&amp;IF(INDIRECT("'Courses Complete'!U"&amp;ROUNDUP(ROW(A2359)/10, 0)+E$5-2)="", "", ", &lt;a href=""../files/libraries/"&amp;VLOOKUP(INDIRECT("'Courses Complete'!U"&amp;ROUNDUP(ROW(A2359)/10, 0)+E$5-2),Libraries!$B:$D,3, 0)&amp;"""&gt;"&amp;INDIRECT("'Courses Complete'!U"&amp;ROUNDUP(ROW(A2359)/10, 0)+E$5-2)&amp;"&lt;/a&gt;")&amp;IF(INDIRECT("'Courses Complete'!V"&amp;ROUNDUP(ROW(A2359)/10, 0)+E$5-2)="", "", ", &lt;a href=""../files/libraries/"&amp;VLOOKUP(INDIRECT("'Courses Complete'!V"&amp;ROUNDUP(ROW(A2359)/10, 0)+E$5-2),Libraries!$B:$D,3, 0)&amp;"""&gt;"&amp;INDIRECT("'Courses Complete'!V"&amp;ROUNDUP(ROW(A2359)/10, 0)+E$5-2)&amp;"&lt;/a&gt;")&amp;IF(INDIRECT("'Courses Complete'!W"&amp;ROUNDUP(ROW(A2359)/10, 0)+E$5-2)="", "", ", &lt;a href=""../files/libraries/"&amp;VLOOKUP(INDIRECT("'Courses Complete'!W"&amp;ROUNDUP(ROW(A2359)/10, 0)+E$5-2),Libraries!$B:$D,3, 0)&amp;"""&gt;"&amp;INDIRECT("'Courses Complete'!W"&amp;ROUNDUP(ROW(A2359)/10, 0)+E$5-2)&amp;"&lt;/a&gt;")&amp;IF(INDIRECT("'Courses Complete'!X"&amp;ROUNDUP(ROW(A2359)/10, 0)+E$5-2)="", "", ", &lt;a href=""../files/libraries/"&amp;VLOOKUP(INDIRECT("'Courses Complete'!X"&amp;ROUNDUP(ROW(A2359)/10, 0)+E$5-2),Libraries!$B:$D,3, 0)&amp;"""&gt;"&amp;INDIRECT("'Courses Complete'!X"&amp;ROUNDUP(ROW(A2359)/10, 0)+E$5-2)&amp;IF(INDIRECT("'Courses Complete'!Y"&amp;ROUNDUP(ROW(A2359)/10, 0)+E$5-2)="", "", ", &lt;a href=""../files/libraries/"&amp;VLOOKUP(INDIRECT("'Courses Complete'!Y"&amp;ROUNDUP(ROW(A2359)/10, 0)+E$5-2),Libraries!$B:$D,3, 0)&amp;"""&gt;"&amp;INDIRECT("'Courses Complete'!Y"&amp;ROUNDUP(ROW(A2359)/10, 0)+E$5-2)&amp;"&lt;/a&gt;")&amp;"&lt;/a&gt;")&amp;IF(INDIRECT("'Courses Complete'!Z"&amp;ROUNDUP(ROW(A2359)/10, 0)+E$5-2)="", "", ", &lt;a href=""../files/libraries/"&amp;VLOOKUP(INDIRECT("'Courses Complete'!Z"&amp;ROUNDUP(ROW(A2359)/10, 0)+E$5-2),Libraries!$B:$D,3, 0)&amp;"""&gt;"&amp;INDIRECT("'Courses Complete'!Z"&amp;ROUNDUP(ROW(A2359)/10, 0)+E$5-2)&amp;"&lt;/a&gt;")&amp;IF(INDIRECT("'Courses Complete'!AA"&amp;ROUNDUP(ROW(A2359)/10, 0)+E$5-2)="", "", ", &lt;a href=""../files/libraries/"&amp;VLOOKUP(INDIRECT("'Courses Complete'!AA"&amp;ROUNDUP(ROW(A2359)/10, 0)+E$5-2),Libraries!$B:$D,3, 0)&amp;"""&gt;"&amp;INDIRECT("'Courses Complete'!AA"&amp;ROUNDUP(ROW(A2359)/10, 0)+E$5-2)&amp;"&lt;/a&gt;")&amp;IF(INDIRECT("'Courses Complete'!AB"&amp;ROUNDUP(ROW(A2359)/10, 0)+E$5-2)="", "", ", &lt;a href=""../files/libraries/"&amp;VLOOKUP(INDIRECT("'Courses Complete'!AB"&amp;ROUNDUP(ROW(A2359)/10, 0)+E$5-2),Libraries!$B:$D,3, 0)&amp;"""&gt;"&amp;INDIRECT("'Courses Complete'!AB"&amp;ROUNDUP(ROW(A2359)/10, 0)+E$5-2)&amp;"&lt;/a&gt;")&amp;IF(INDIRECT("'Courses Complete'!AC"&amp;ROUNDUP(ROW(A2359)/10, 0)+E$5-2)="", "", ", &lt;a href=""../files/libraries/"&amp;VLOOKUP(INDIRECT("'Courses Complete'!AC"&amp;ROUNDUP(ROW(A2359)/10, 0)+E$5-2),Libraries!$B:$D,3, 0)&amp;"""&gt;"&amp;INDIRECT("'Courses Complete'!AC"&amp;ROUNDUP(ROW(A2359)/10, 0)+E$5-2)&amp;"&lt;/a&gt;")&amp;IF(INDIRECT("'Courses Complete'!AD"&amp;ROUNDUP(ROW(A2359)/10, 0)+E$5-2)="", "", ", &lt;a href=""../files/libraries/"&amp;VLOOKUP(INDIRECT("'Courses Complete'!AD"&amp;ROUNDUP(ROW(A2359)/10, 0)+E$5-2),Libraries!$B:$D,3, 0)&amp;"""&gt;"&amp;INDIRECT("'Courses Complete'!AD"&amp;ROUNDUP(ROW(A2359)/10, 0)+E$5-2)&amp;"&lt;/a&gt;")&amp;IF(INDIRECT("'Courses Complete'!AE"&amp;ROUNDUP(ROW(A2359)/10, 0)+E$5-2)="", "", ", &lt;a href=""../files/libraries/"&amp;VLOOKUP(INDIRECT("'Courses Complete'!AE"&amp;ROUNDUP(ROW(A2359)/10, 0)+E$5-2),Libraries!$B:$D,3, 0)&amp;"""&gt;"&amp;INDIRECT("'Courses Complete'!AE"&amp;ROUNDUP(ROW(A2359)/10, 0)+E$5-2)&amp;"&lt;/a&gt;")&amp;IF(INDIRECT("'Courses Complete'!AF"&amp;ROUNDUP(ROW(A2359)/10, 0)+E$5-2)="", "", ", &lt;a href=""../files/libraries/"&amp;VLOOKUP(INDIRECT("'Courses Complete'!AF"&amp;ROUNDUP(ROW(A2359)/10, 0)+E$5-2),Libraries!$B:$D,3, 0)&amp;"""&gt;"&amp;INDIRECT("'Courses Complete'!AF"&amp;ROUNDUP(ROW(A2359)/10, 0)+E$5-2)&amp;"&lt;/a&gt;")&amp;"&lt;/td&gt;", ""))</f>
        <v/>
      </c>
      <c r="B2359" s="100" t="str">
        <f t="shared" ca="1" si="2104"/>
        <v/>
      </c>
    </row>
    <row r="2360" spans="1:2">
      <c r="A2360" s="100" t="str">
        <f t="shared" ref="A2360" ca="1" si="2152">IF(ROUNDUP(ROW(A2360)/10, 0)-1=0, "        &lt;/tr&gt;", IF(ROUNDUP(ROW(A2360)/10, 0)-1&lt;=E$6-E$5+1, "         &lt;/tr&gt;", ""))</f>
        <v/>
      </c>
      <c r="B2360" s="100" t="str">
        <f t="shared" ca="1" si="2104"/>
        <v/>
      </c>
    </row>
    <row r="2361" spans="1:2">
      <c r="A2361" s="100" t="str">
        <f t="shared" ref="A2361" ca="1" si="2153">IF(ROUNDUP(ROW(A2361)/10, 0)-1=0, "&lt;table class=""horz_head line_divide""&gt;&lt;tr &gt;", IF(ROUNDUP(ROW(A2361)/10, 0)-1&lt;=E$6-E$5+1, "         &lt;tr&gt;", IF(ROUNDUP(ROW(A2361)/10, 0)-1=E$6-E$5+2, "      &lt;/table&gt;", "")))</f>
        <v/>
      </c>
      <c r="B2361" s="100" t="str">
        <f t="shared" ca="1" si="2104"/>
        <v/>
      </c>
    </row>
    <row r="2362" spans="1:2">
      <c r="A2362" s="100" t="str">
        <f t="shared" ref="A2362" ca="1" si="2154">IF(ROUNDUP(ROW(A2362)/10, 0)-1=0, "          &lt;th scope=""col""&gt;Real&lt;/th&gt;", IF(ROUNDUP(ROW(A2362)/10, 0)-1&lt;=E$6-E$5+1, "           &lt;td&gt;"&amp;INDIRECT("'Courses Complete'!E"&amp;ROUNDUP(ROW(A2362)/10, 0)+E$5-2)&amp;"&lt;/td&gt;", ""))</f>
        <v/>
      </c>
      <c r="B2362" s="100" t="str">
        <f t="shared" ca="1" si="2104"/>
        <v/>
      </c>
    </row>
    <row r="2363" spans="1:2">
      <c r="A2363" s="100" t="str">
        <f t="shared" ref="A2363" ca="1" si="2155">IF(ROUNDUP(ROW(A2363)/10, 0)-1=0, "          &lt;th scope=""col""&gt;Type&lt;/th&gt;", IF(ROUNDUP(ROW(A2363)/10, 0)-1&lt;=E$6-E$5+1, "           &lt;td&gt;"&amp;INDIRECT("'Courses Complete'!D"&amp;ROUNDUP(ROW(A2363)/10, 0)+E$5-2)&amp;"&lt;/td&gt;", ""))</f>
        <v/>
      </c>
      <c r="B2363" s="100" t="str">
        <f t="shared" ca="1" si="2104"/>
        <v/>
      </c>
    </row>
    <row r="2364" spans="1:2">
      <c r="A2364" s="100" t="str">
        <f t="shared" ref="A2364" ca="1" si="2156">IF(ROUNDUP(ROW(A2364)/10, 0)-1=0, "          &lt;th scope=""col""&gt;Course&lt;/th&gt;", IF(ROUNDUP(ROW(A2364)/10, 0)-1&lt;=E$6-E$5+1, "           &lt;td&gt;"&amp;IF(INDIRECT("'Courses Complete'!K"&amp;ROUNDUP(ROW(A2364)/10, 0)+E$5-2)="", INDIRECT("'Courses Complete'!C"&amp;ROUNDUP(ROW(A2364)/10, 0)+E$5-2), "&lt;a href=""../files/courses/"&amp;INDIRECT("'Courses Complete'!K"&amp;ROUNDUP(ROW(A2364)/10, 0)+E$5-2)&amp;"""&gt;"&amp;INDIRECT("'Courses Complete'!C"&amp;ROUNDUP(ROW(A2364)/10, 0)+E$5-2)&amp;"&lt;/a&gt;")&amp;"&lt;/td&gt;", ""))</f>
        <v/>
      </c>
      <c r="B2364" s="100" t="str">
        <f t="shared" ca="1" si="2104"/>
        <v/>
      </c>
    </row>
    <row r="2365" spans="1:2">
      <c r="A2365" s="100" t="str">
        <f t="shared" ref="A2365" ca="1" si="2157">IF(ROUNDUP(ROW(A2365)/10, 0)-1=0, "          &lt;th scope=""col""&gt;Designer&lt;/th&gt;", IF(ROUNDUP(ROW(A2365)/10, 0)-1&lt;=E$6-E$5+1, "           &lt;td&gt;"&amp;INDIRECT("'Courses Complete'!L"&amp;ROUNDUP(ROW(A2365)/10, 0)+E$5-2)&amp;"&lt;/td&gt;", ""))</f>
        <v/>
      </c>
      <c r="B2365" s="100" t="str">
        <f t="shared" ca="1" si="2104"/>
        <v/>
      </c>
    </row>
    <row r="2366" spans="1:2">
      <c r="A2366" s="100" t="str">
        <f t="shared" ref="A2366" ca="1" si="2158">IF(ROUNDUP(ROW(A2366)/10, 0)-1=0, "          &lt;th class=""right_align"" scope=""col""&gt;Date&lt;/th&gt;", IF(ROUNDUP(ROW(A2366)/10, 0)-1&lt;=E$6-E$5+1, "           &lt;td class=""right_align""&gt;"&amp;MONTH(INDIRECT("'Courses Complete'!N"&amp;ROUNDUP(ROW(A2366)/10, 0)+E$5-2))&amp;"/"&amp;DAY(INDIRECT("'Courses Complete'!N"&amp;ROUNDUP(ROW(A2366)/10, 0)+E$5-2))&amp;"/"&amp;YEAR(INDIRECT("'Courses Complete'!N"&amp;ROUNDUP(ROW(A2366)/10, 0)+E$5-2))&amp;"&lt;/td&gt;", ""))</f>
        <v/>
      </c>
      <c r="B2366" s="100" t="str">
        <f t="shared" ca="1" si="2104"/>
        <v/>
      </c>
    </row>
    <row r="2367" spans="1:2">
      <c r="A2367" s="100" t="str">
        <f t="shared" ref="A2367" ca="1" si="2159">IF(ROUNDUP(ROW(A2367)/10, 0)-1=0, "          &lt;th class=""right_align"" scope=""col""&gt;Size&lt;/th&gt;", IF(ROUNDUP(ROW(A2367)/10, 0)-1&lt;=E$6-E$5+1, "           &lt;td class=""right_align""&gt;"&amp;TEXT(ROUND(INDIRECT("'Courses Complete'!M"&amp;ROUNDUP(ROW(A2367)/10, 0)+E$5-2), 1), "0.0")&amp;"&lt;/td&gt;", ""))</f>
        <v/>
      </c>
      <c r="B2367" s="100" t="str">
        <f t="shared" ca="1" si="2104"/>
        <v/>
      </c>
    </row>
    <row r="2368" spans="1:2">
      <c r="A2368" s="100" t="str">
        <f t="shared" ref="A2368" ca="1" si="2160">IF(ROUNDUP(ROW(A2368)/10, 0)-1=0, "          &lt;th scope=""col""&gt;Images&lt;/th&gt;", IF(ROUNDUP(ROW(A2368)/10, 0)-1&lt;=E$6-E$5+1, "           &lt;td&gt;"&amp;IF(INDIRECT("'Courses Complete'!F"&amp;ROUNDUP(ROW(A2368)/10, 0)+E$5-2)="","","&lt;a href=""../pics/courses/"&amp;INDIRECT("'Courses Complete'!F"&amp;ROUNDUP(ROW(A2368)/10, 0)+E$5-2)&amp;"""&gt;"&amp;IF(ISNUMBER(INDIRECT("'Courses Complete'!AG"&amp;ROUNDUP(ROW(A2368)/10, 0)+E$5-2)), "#", "")&amp;INDIRECT("'Courses Complete'!AG"&amp;ROUNDUP(ROW(A2368)/10, 0)+E$5-2)&amp;"&lt;/a&gt;")&amp;IF(INDIRECT("'Courses Complete'!G"&amp;ROUNDUP(ROW(A2368)/10, 0)+E$5-2)="","",", &lt;a href=""../pics/courses/"&amp;INDIRECT("'Courses Complete'!G"&amp;ROUNDUP(ROW(A2368)/10, 0)+E$5-2)&amp;"""&gt;"&amp;IF(ISNUMBER(INDIRECT("'Courses Complete'!AH"&amp;ROUNDUP(ROW(A2368)/10, 0)+E$5-2)), "#", "")&amp;INDIRECT("'Courses Complete'!AH"&amp;ROUNDUP(ROW(A2368)/10, 0)+E$5-2)&amp;"&lt;/a&gt;")&amp;IF(INDIRECT("'Courses Complete'!H"&amp;ROUNDUP(ROW(A2368)/10, 0)+E$5-2)="","",", &lt;a href=""../pics/courses/"&amp;INDIRECT("'Courses Complete'!H"&amp;ROUNDUP(ROW(A2368)/10, 0)+E$5-2)&amp;"""&gt;"&amp;IF(ISNUMBER(INDIRECT("'Courses Complete'!AI"&amp;ROUNDUP(ROW(A2368)/10, 0)+E$5-2)), "#", "")&amp;INDIRECT("'Courses Complete'!AI"&amp;ROUNDUP(ROW(A2368)/10, 0)+E$5-2)&amp;"&lt;/a&gt;")&amp;IF(INDIRECT("'Courses Complete'!I"&amp;ROUNDUP(ROW(A2368)/10, 0)+E$5-2)="","",", &lt;a href=""../pics/courses/"&amp;INDIRECT("'Courses Complete'!I"&amp;ROUNDUP(ROW(A2368)/10, 0)+E$5-2)&amp;"""&gt;"&amp;IF(ISNUMBER(INDIRECT("'Courses Complete'!AJ"&amp;ROUNDUP(ROW(A2368)/10, 0)+E$5-2)), "#", "")&amp;INDIRECT("'Courses Complete'!AJ"&amp;ROUNDUP(ROW(A2368)/10, 0)+E$5-2)&amp;"&lt;/a&gt;")&amp;IF(INDIRECT("'Courses Complete'!J"&amp;ROUNDUP(ROW(A2368)/10, 0)+E$5-2)="","",", &lt;a href=""../pics/courses/"&amp;INDIRECT("'Courses Complete'!J"&amp;ROUNDUP(ROW(A2368)/10, 0)+E$5-2)&amp;"""&gt;"&amp;IF(ISNUMBER(INDIRECT("'Courses Complete'!AK"&amp;ROUNDUP(ROW(A2368)/10, 0)+E$5-2)), "#", "")&amp;INDIRECT("'Courses Complete'!AK"&amp;ROUNDUP(ROW(A2368)/10, 0)+E$5-2)&amp;"&lt;/a&gt;")&amp;"&lt;/td&gt;", ""))</f>
        <v/>
      </c>
      <c r="B2368" s="100" t="str">
        <f t="shared" ca="1" si="2104"/>
        <v/>
      </c>
    </row>
    <row r="2369" spans="1:2">
      <c r="A2369" s="100" t="str">
        <f ca="1">IF(ROUNDUP(ROW(A2369)/10, 0)-1=0, "          &lt;th scope=""col""&gt;Libraries&lt;/th&gt;", IF(ROUNDUP(ROW(A2369)/10, 0)-1&lt;=E$6-E$5+1, "           &lt;td&gt;"&amp;IF(INDIRECT("'Courses Complete'!O"&amp;ROUNDUP(ROW(A2369)/10, 0)+E$5-2)="", "N/A", "&lt;a href=""../files/libraries/"&amp;VLOOKUP(INDIRECT("'Courses Complete'!O"&amp;ROUNDUP(ROW(A2369)/10, 0)+E$5-2),Libraries!$B:$D,3, 0)&amp;"""&gt;"&amp;INDIRECT("'Courses Complete'!O"&amp;ROUNDUP(ROW(A2369)/10, 0)+E$5-2)&amp;"&lt;/a&gt;")&amp;IF(INDIRECT("'Courses Complete'!P"&amp;ROUNDUP(ROW(A2369)/10, 0)+E$5-2)="", "", ", &lt;a href=""../files/libraries/"&amp;VLOOKUP(INDIRECT("'Courses Complete'!P"&amp;ROUNDUP(ROW(A2369)/10, 0)+E$5-2),Libraries!$B:$D,3, 0)&amp;"""&gt;"&amp;INDIRECT("'Courses Complete'!P"&amp;ROUNDUP(ROW(A2369)/10, 0)+E$5-2)&amp;"&lt;/a&gt;")&amp;IF(INDIRECT("'Courses Complete'!Q"&amp;ROUNDUP(ROW(A2369)/10, 0)+E$5-2)="", "", ", &lt;a href=""../files/libraries/"&amp;VLOOKUP(INDIRECT("'Courses Complete'!Q"&amp;ROUNDUP(ROW(A2369)/10, 0)+E$5-2),Libraries!$B:$D,3, 0)&amp;"""&gt;"&amp;INDIRECT("'Courses Complete'!Q"&amp;ROUNDUP(ROW(A2369)/10, 0)+E$5-2)&amp;"&lt;/a&gt;")&amp;IF(INDIRECT("'Courses Complete'!R"&amp;ROUNDUP(ROW(A2369)/10, 0)+E$5-2)="", "", ", &lt;a href=""../files/libraries/"&amp;VLOOKUP(INDIRECT("'Courses Complete'!R"&amp;ROUNDUP(ROW(A2369)/10, 0)+E$5-2),Libraries!$B:$D,3, 0)&amp;"""&gt;"&amp;INDIRECT("'Courses Complete'!R"&amp;ROUNDUP(ROW(A2369)/10, 0)+E$5-2)&amp;"&lt;/a&gt;")&amp;IF(INDIRECT("'Courses Complete'!S"&amp;ROUNDUP(ROW(A2369)/10, 0)+E$5-2)="", "", ", &lt;a href=""../files/libraries/"&amp;VLOOKUP(INDIRECT("'Courses Complete'!S"&amp;ROUNDUP(ROW(A2369)/10, 0)+E$5-2),Libraries!$B:$D,3, 0)&amp;"""&gt;"&amp;INDIRECT("'Courses Complete'!S"&amp;ROUNDUP(ROW(A2369)/10, 0)+E$5-2)&amp;"&lt;/a&gt;")&amp;IF(INDIRECT("'Courses Complete'!T"&amp;ROUNDUP(ROW(A2369)/10, 0)+E$5-2)="", "", ", &lt;a href=""../files/libraries/"&amp;VLOOKUP(INDIRECT("'Courses Complete'!T"&amp;ROUNDUP(ROW(A2369)/10, 0)+E$5-2),Libraries!$B:$D,3, 0)&amp;"""&gt;"&amp;INDIRECT("'Courses Complete'!T"&amp;ROUNDUP(ROW(A2369)/10, 0)+E$5-2)&amp;"&lt;/a&gt;")&amp;IF(INDIRECT("'Courses Complete'!U"&amp;ROUNDUP(ROW(A2369)/10, 0)+E$5-2)="", "", ", &lt;a href=""../files/libraries/"&amp;VLOOKUP(INDIRECT("'Courses Complete'!U"&amp;ROUNDUP(ROW(A2369)/10, 0)+E$5-2),Libraries!$B:$D,3, 0)&amp;"""&gt;"&amp;INDIRECT("'Courses Complete'!U"&amp;ROUNDUP(ROW(A2369)/10, 0)+E$5-2)&amp;"&lt;/a&gt;")&amp;IF(INDIRECT("'Courses Complete'!V"&amp;ROUNDUP(ROW(A2369)/10, 0)+E$5-2)="", "", ", &lt;a href=""../files/libraries/"&amp;VLOOKUP(INDIRECT("'Courses Complete'!V"&amp;ROUNDUP(ROW(A2369)/10, 0)+E$5-2),Libraries!$B:$D,3, 0)&amp;"""&gt;"&amp;INDIRECT("'Courses Complete'!V"&amp;ROUNDUP(ROW(A2369)/10, 0)+E$5-2)&amp;"&lt;/a&gt;")&amp;IF(INDIRECT("'Courses Complete'!W"&amp;ROUNDUP(ROW(A2369)/10, 0)+E$5-2)="", "", ", &lt;a href=""../files/libraries/"&amp;VLOOKUP(INDIRECT("'Courses Complete'!W"&amp;ROUNDUP(ROW(A2369)/10, 0)+E$5-2),Libraries!$B:$D,3, 0)&amp;"""&gt;"&amp;INDIRECT("'Courses Complete'!W"&amp;ROUNDUP(ROW(A2369)/10, 0)+E$5-2)&amp;"&lt;/a&gt;")&amp;IF(INDIRECT("'Courses Complete'!X"&amp;ROUNDUP(ROW(A2369)/10, 0)+E$5-2)="", "", ", &lt;a href=""../files/libraries/"&amp;VLOOKUP(INDIRECT("'Courses Complete'!X"&amp;ROUNDUP(ROW(A2369)/10, 0)+E$5-2),Libraries!$B:$D,3, 0)&amp;"""&gt;"&amp;INDIRECT("'Courses Complete'!X"&amp;ROUNDUP(ROW(A2369)/10, 0)+E$5-2)&amp;IF(INDIRECT("'Courses Complete'!Y"&amp;ROUNDUP(ROW(A2369)/10, 0)+E$5-2)="", "", ", &lt;a href=""../files/libraries/"&amp;VLOOKUP(INDIRECT("'Courses Complete'!Y"&amp;ROUNDUP(ROW(A2369)/10, 0)+E$5-2),Libraries!$B:$D,3, 0)&amp;"""&gt;"&amp;INDIRECT("'Courses Complete'!Y"&amp;ROUNDUP(ROW(A2369)/10, 0)+E$5-2)&amp;"&lt;/a&gt;")&amp;"&lt;/a&gt;")&amp;IF(INDIRECT("'Courses Complete'!Z"&amp;ROUNDUP(ROW(A2369)/10, 0)+E$5-2)="", "", ", &lt;a href=""../files/libraries/"&amp;VLOOKUP(INDIRECT("'Courses Complete'!Z"&amp;ROUNDUP(ROW(A2369)/10, 0)+E$5-2),Libraries!$B:$D,3, 0)&amp;"""&gt;"&amp;INDIRECT("'Courses Complete'!Z"&amp;ROUNDUP(ROW(A2369)/10, 0)+E$5-2)&amp;"&lt;/a&gt;")&amp;IF(INDIRECT("'Courses Complete'!AA"&amp;ROUNDUP(ROW(A2369)/10, 0)+E$5-2)="", "", ", &lt;a href=""../files/libraries/"&amp;VLOOKUP(INDIRECT("'Courses Complete'!AA"&amp;ROUNDUP(ROW(A2369)/10, 0)+E$5-2),Libraries!$B:$D,3, 0)&amp;"""&gt;"&amp;INDIRECT("'Courses Complete'!AA"&amp;ROUNDUP(ROW(A2369)/10, 0)+E$5-2)&amp;"&lt;/a&gt;")&amp;IF(INDIRECT("'Courses Complete'!AB"&amp;ROUNDUP(ROW(A2369)/10, 0)+E$5-2)="", "", ", &lt;a href=""../files/libraries/"&amp;VLOOKUP(INDIRECT("'Courses Complete'!AB"&amp;ROUNDUP(ROW(A2369)/10, 0)+E$5-2),Libraries!$B:$D,3, 0)&amp;"""&gt;"&amp;INDIRECT("'Courses Complete'!AB"&amp;ROUNDUP(ROW(A2369)/10, 0)+E$5-2)&amp;"&lt;/a&gt;")&amp;IF(INDIRECT("'Courses Complete'!AC"&amp;ROUNDUP(ROW(A2369)/10, 0)+E$5-2)="", "", ", &lt;a href=""../files/libraries/"&amp;VLOOKUP(INDIRECT("'Courses Complete'!AC"&amp;ROUNDUP(ROW(A2369)/10, 0)+E$5-2),Libraries!$B:$D,3, 0)&amp;"""&gt;"&amp;INDIRECT("'Courses Complete'!AC"&amp;ROUNDUP(ROW(A2369)/10, 0)+E$5-2)&amp;"&lt;/a&gt;")&amp;IF(INDIRECT("'Courses Complete'!AD"&amp;ROUNDUP(ROW(A2369)/10, 0)+E$5-2)="", "", ", &lt;a href=""../files/libraries/"&amp;VLOOKUP(INDIRECT("'Courses Complete'!AD"&amp;ROUNDUP(ROW(A2369)/10, 0)+E$5-2),Libraries!$B:$D,3, 0)&amp;"""&gt;"&amp;INDIRECT("'Courses Complete'!AD"&amp;ROUNDUP(ROW(A2369)/10, 0)+E$5-2)&amp;"&lt;/a&gt;")&amp;IF(INDIRECT("'Courses Complete'!AE"&amp;ROUNDUP(ROW(A2369)/10, 0)+E$5-2)="", "", ", &lt;a href=""../files/libraries/"&amp;VLOOKUP(INDIRECT("'Courses Complete'!AE"&amp;ROUNDUP(ROW(A2369)/10, 0)+E$5-2),Libraries!$B:$D,3, 0)&amp;"""&gt;"&amp;INDIRECT("'Courses Complete'!AE"&amp;ROUNDUP(ROW(A2369)/10, 0)+E$5-2)&amp;"&lt;/a&gt;")&amp;IF(INDIRECT("'Courses Complete'!AF"&amp;ROUNDUP(ROW(A2369)/10, 0)+E$5-2)="", "", ", &lt;a href=""../files/libraries/"&amp;VLOOKUP(INDIRECT("'Courses Complete'!AF"&amp;ROUNDUP(ROW(A2369)/10, 0)+E$5-2),Libraries!$B:$D,3, 0)&amp;"""&gt;"&amp;INDIRECT("'Courses Complete'!AF"&amp;ROUNDUP(ROW(A2369)/10, 0)+E$5-2)&amp;"&lt;/a&gt;")&amp;"&lt;/td&gt;", ""))</f>
        <v/>
      </c>
      <c r="B2369" s="100" t="str">
        <f t="shared" ca="1" si="2104"/>
        <v/>
      </c>
    </row>
    <row r="2370" spans="1:2">
      <c r="A2370" s="100" t="str">
        <f t="shared" ref="A2370" ca="1" si="2161">IF(ROUNDUP(ROW(A2370)/10, 0)-1=0, "        &lt;/tr&gt;", IF(ROUNDUP(ROW(A2370)/10, 0)-1&lt;=E$6-E$5+1, "         &lt;/tr&gt;", ""))</f>
        <v/>
      </c>
      <c r="B2370" s="100" t="str">
        <f t="shared" ref="B2370:B2433" ca="1" si="2162" xml:space="preserve"> IFERROR(IF(ROUNDUP(ROW(A2370)/10, 0)-1&lt;=E$6-E$5+1, ROUNDUP(ROW(A2370)/10, 0)-1, ""), 0)</f>
        <v/>
      </c>
    </row>
    <row r="2371" spans="1:2">
      <c r="A2371" s="100" t="str">
        <f t="shared" ref="A2371" ca="1" si="2163">IF(ROUNDUP(ROW(A2371)/10, 0)-1=0, "&lt;table class=""horz_head line_divide""&gt;&lt;tr &gt;", IF(ROUNDUP(ROW(A2371)/10, 0)-1&lt;=E$6-E$5+1, "         &lt;tr&gt;", IF(ROUNDUP(ROW(A2371)/10, 0)-1=E$6-E$5+2, "      &lt;/table&gt;", "")))</f>
        <v/>
      </c>
      <c r="B2371" s="100" t="str">
        <f t="shared" ca="1" si="2162"/>
        <v/>
      </c>
    </row>
    <row r="2372" spans="1:2">
      <c r="A2372" s="100" t="str">
        <f t="shared" ref="A2372" ca="1" si="2164">IF(ROUNDUP(ROW(A2372)/10, 0)-1=0, "          &lt;th scope=""col""&gt;Real&lt;/th&gt;", IF(ROUNDUP(ROW(A2372)/10, 0)-1&lt;=E$6-E$5+1, "           &lt;td&gt;"&amp;INDIRECT("'Courses Complete'!E"&amp;ROUNDUP(ROW(A2372)/10, 0)+E$5-2)&amp;"&lt;/td&gt;", ""))</f>
        <v/>
      </c>
      <c r="B2372" s="100" t="str">
        <f t="shared" ca="1" si="2162"/>
        <v/>
      </c>
    </row>
    <row r="2373" spans="1:2">
      <c r="A2373" s="100" t="str">
        <f t="shared" ref="A2373" ca="1" si="2165">IF(ROUNDUP(ROW(A2373)/10, 0)-1=0, "          &lt;th scope=""col""&gt;Type&lt;/th&gt;", IF(ROUNDUP(ROW(A2373)/10, 0)-1&lt;=E$6-E$5+1, "           &lt;td&gt;"&amp;INDIRECT("'Courses Complete'!D"&amp;ROUNDUP(ROW(A2373)/10, 0)+E$5-2)&amp;"&lt;/td&gt;", ""))</f>
        <v/>
      </c>
      <c r="B2373" s="100" t="str">
        <f t="shared" ca="1" si="2162"/>
        <v/>
      </c>
    </row>
    <row r="2374" spans="1:2">
      <c r="A2374" s="100" t="str">
        <f t="shared" ref="A2374" ca="1" si="2166">IF(ROUNDUP(ROW(A2374)/10, 0)-1=0, "          &lt;th scope=""col""&gt;Course&lt;/th&gt;", IF(ROUNDUP(ROW(A2374)/10, 0)-1&lt;=E$6-E$5+1, "           &lt;td&gt;"&amp;IF(INDIRECT("'Courses Complete'!K"&amp;ROUNDUP(ROW(A2374)/10, 0)+E$5-2)="", INDIRECT("'Courses Complete'!C"&amp;ROUNDUP(ROW(A2374)/10, 0)+E$5-2), "&lt;a href=""../files/courses/"&amp;INDIRECT("'Courses Complete'!K"&amp;ROUNDUP(ROW(A2374)/10, 0)+E$5-2)&amp;"""&gt;"&amp;INDIRECT("'Courses Complete'!C"&amp;ROUNDUP(ROW(A2374)/10, 0)+E$5-2)&amp;"&lt;/a&gt;")&amp;"&lt;/td&gt;", ""))</f>
        <v/>
      </c>
      <c r="B2374" s="100" t="str">
        <f t="shared" ca="1" si="2162"/>
        <v/>
      </c>
    </row>
    <row r="2375" spans="1:2">
      <c r="A2375" s="100" t="str">
        <f t="shared" ref="A2375" ca="1" si="2167">IF(ROUNDUP(ROW(A2375)/10, 0)-1=0, "          &lt;th scope=""col""&gt;Designer&lt;/th&gt;", IF(ROUNDUP(ROW(A2375)/10, 0)-1&lt;=E$6-E$5+1, "           &lt;td&gt;"&amp;INDIRECT("'Courses Complete'!L"&amp;ROUNDUP(ROW(A2375)/10, 0)+E$5-2)&amp;"&lt;/td&gt;", ""))</f>
        <v/>
      </c>
      <c r="B2375" s="100" t="str">
        <f t="shared" ca="1" si="2162"/>
        <v/>
      </c>
    </row>
    <row r="2376" spans="1:2">
      <c r="A2376" s="100" t="str">
        <f t="shared" ref="A2376" ca="1" si="2168">IF(ROUNDUP(ROW(A2376)/10, 0)-1=0, "          &lt;th class=""right_align"" scope=""col""&gt;Date&lt;/th&gt;", IF(ROUNDUP(ROW(A2376)/10, 0)-1&lt;=E$6-E$5+1, "           &lt;td class=""right_align""&gt;"&amp;MONTH(INDIRECT("'Courses Complete'!N"&amp;ROUNDUP(ROW(A2376)/10, 0)+E$5-2))&amp;"/"&amp;DAY(INDIRECT("'Courses Complete'!N"&amp;ROUNDUP(ROW(A2376)/10, 0)+E$5-2))&amp;"/"&amp;YEAR(INDIRECT("'Courses Complete'!N"&amp;ROUNDUP(ROW(A2376)/10, 0)+E$5-2))&amp;"&lt;/td&gt;", ""))</f>
        <v/>
      </c>
      <c r="B2376" s="100" t="str">
        <f t="shared" ca="1" si="2162"/>
        <v/>
      </c>
    </row>
    <row r="2377" spans="1:2">
      <c r="A2377" s="100" t="str">
        <f t="shared" ref="A2377" ca="1" si="2169">IF(ROUNDUP(ROW(A2377)/10, 0)-1=0, "          &lt;th class=""right_align"" scope=""col""&gt;Size&lt;/th&gt;", IF(ROUNDUP(ROW(A2377)/10, 0)-1&lt;=E$6-E$5+1, "           &lt;td class=""right_align""&gt;"&amp;TEXT(ROUND(INDIRECT("'Courses Complete'!M"&amp;ROUNDUP(ROW(A2377)/10, 0)+E$5-2), 1), "0.0")&amp;"&lt;/td&gt;", ""))</f>
        <v/>
      </c>
      <c r="B2377" s="100" t="str">
        <f t="shared" ca="1" si="2162"/>
        <v/>
      </c>
    </row>
    <row r="2378" spans="1:2">
      <c r="A2378" s="100" t="str">
        <f t="shared" ref="A2378" ca="1" si="2170">IF(ROUNDUP(ROW(A2378)/10, 0)-1=0, "          &lt;th scope=""col""&gt;Images&lt;/th&gt;", IF(ROUNDUP(ROW(A2378)/10, 0)-1&lt;=E$6-E$5+1, "           &lt;td&gt;"&amp;IF(INDIRECT("'Courses Complete'!F"&amp;ROUNDUP(ROW(A2378)/10, 0)+E$5-2)="","","&lt;a href=""../pics/courses/"&amp;INDIRECT("'Courses Complete'!F"&amp;ROUNDUP(ROW(A2378)/10, 0)+E$5-2)&amp;"""&gt;"&amp;IF(ISNUMBER(INDIRECT("'Courses Complete'!AG"&amp;ROUNDUP(ROW(A2378)/10, 0)+E$5-2)), "#", "")&amp;INDIRECT("'Courses Complete'!AG"&amp;ROUNDUP(ROW(A2378)/10, 0)+E$5-2)&amp;"&lt;/a&gt;")&amp;IF(INDIRECT("'Courses Complete'!G"&amp;ROUNDUP(ROW(A2378)/10, 0)+E$5-2)="","",", &lt;a href=""../pics/courses/"&amp;INDIRECT("'Courses Complete'!G"&amp;ROUNDUP(ROW(A2378)/10, 0)+E$5-2)&amp;"""&gt;"&amp;IF(ISNUMBER(INDIRECT("'Courses Complete'!AH"&amp;ROUNDUP(ROW(A2378)/10, 0)+E$5-2)), "#", "")&amp;INDIRECT("'Courses Complete'!AH"&amp;ROUNDUP(ROW(A2378)/10, 0)+E$5-2)&amp;"&lt;/a&gt;")&amp;IF(INDIRECT("'Courses Complete'!H"&amp;ROUNDUP(ROW(A2378)/10, 0)+E$5-2)="","",", &lt;a href=""../pics/courses/"&amp;INDIRECT("'Courses Complete'!H"&amp;ROUNDUP(ROW(A2378)/10, 0)+E$5-2)&amp;"""&gt;"&amp;IF(ISNUMBER(INDIRECT("'Courses Complete'!AI"&amp;ROUNDUP(ROW(A2378)/10, 0)+E$5-2)), "#", "")&amp;INDIRECT("'Courses Complete'!AI"&amp;ROUNDUP(ROW(A2378)/10, 0)+E$5-2)&amp;"&lt;/a&gt;")&amp;IF(INDIRECT("'Courses Complete'!I"&amp;ROUNDUP(ROW(A2378)/10, 0)+E$5-2)="","",", &lt;a href=""../pics/courses/"&amp;INDIRECT("'Courses Complete'!I"&amp;ROUNDUP(ROW(A2378)/10, 0)+E$5-2)&amp;"""&gt;"&amp;IF(ISNUMBER(INDIRECT("'Courses Complete'!AJ"&amp;ROUNDUP(ROW(A2378)/10, 0)+E$5-2)), "#", "")&amp;INDIRECT("'Courses Complete'!AJ"&amp;ROUNDUP(ROW(A2378)/10, 0)+E$5-2)&amp;"&lt;/a&gt;")&amp;IF(INDIRECT("'Courses Complete'!J"&amp;ROUNDUP(ROW(A2378)/10, 0)+E$5-2)="","",", &lt;a href=""../pics/courses/"&amp;INDIRECT("'Courses Complete'!J"&amp;ROUNDUP(ROW(A2378)/10, 0)+E$5-2)&amp;"""&gt;"&amp;IF(ISNUMBER(INDIRECT("'Courses Complete'!AK"&amp;ROUNDUP(ROW(A2378)/10, 0)+E$5-2)), "#", "")&amp;INDIRECT("'Courses Complete'!AK"&amp;ROUNDUP(ROW(A2378)/10, 0)+E$5-2)&amp;"&lt;/a&gt;")&amp;"&lt;/td&gt;", ""))</f>
        <v/>
      </c>
      <c r="B2378" s="100" t="str">
        <f t="shared" ca="1" si="2162"/>
        <v/>
      </c>
    </row>
    <row r="2379" spans="1:2">
      <c r="A2379" s="100" t="str">
        <f ca="1">IF(ROUNDUP(ROW(A2379)/10, 0)-1=0, "          &lt;th scope=""col""&gt;Libraries&lt;/th&gt;", IF(ROUNDUP(ROW(A2379)/10, 0)-1&lt;=E$6-E$5+1, "           &lt;td&gt;"&amp;IF(INDIRECT("'Courses Complete'!O"&amp;ROUNDUP(ROW(A2379)/10, 0)+E$5-2)="", "N/A", "&lt;a href=""../files/libraries/"&amp;VLOOKUP(INDIRECT("'Courses Complete'!O"&amp;ROUNDUP(ROW(A2379)/10, 0)+E$5-2),Libraries!$B:$D,3, 0)&amp;"""&gt;"&amp;INDIRECT("'Courses Complete'!O"&amp;ROUNDUP(ROW(A2379)/10, 0)+E$5-2)&amp;"&lt;/a&gt;")&amp;IF(INDIRECT("'Courses Complete'!P"&amp;ROUNDUP(ROW(A2379)/10, 0)+E$5-2)="", "", ", &lt;a href=""../files/libraries/"&amp;VLOOKUP(INDIRECT("'Courses Complete'!P"&amp;ROUNDUP(ROW(A2379)/10, 0)+E$5-2),Libraries!$B:$D,3, 0)&amp;"""&gt;"&amp;INDIRECT("'Courses Complete'!P"&amp;ROUNDUP(ROW(A2379)/10, 0)+E$5-2)&amp;"&lt;/a&gt;")&amp;IF(INDIRECT("'Courses Complete'!Q"&amp;ROUNDUP(ROW(A2379)/10, 0)+E$5-2)="", "", ", &lt;a href=""../files/libraries/"&amp;VLOOKUP(INDIRECT("'Courses Complete'!Q"&amp;ROUNDUP(ROW(A2379)/10, 0)+E$5-2),Libraries!$B:$D,3, 0)&amp;"""&gt;"&amp;INDIRECT("'Courses Complete'!Q"&amp;ROUNDUP(ROW(A2379)/10, 0)+E$5-2)&amp;"&lt;/a&gt;")&amp;IF(INDIRECT("'Courses Complete'!R"&amp;ROUNDUP(ROW(A2379)/10, 0)+E$5-2)="", "", ", &lt;a href=""../files/libraries/"&amp;VLOOKUP(INDIRECT("'Courses Complete'!R"&amp;ROUNDUP(ROW(A2379)/10, 0)+E$5-2),Libraries!$B:$D,3, 0)&amp;"""&gt;"&amp;INDIRECT("'Courses Complete'!R"&amp;ROUNDUP(ROW(A2379)/10, 0)+E$5-2)&amp;"&lt;/a&gt;")&amp;IF(INDIRECT("'Courses Complete'!S"&amp;ROUNDUP(ROW(A2379)/10, 0)+E$5-2)="", "", ", &lt;a href=""../files/libraries/"&amp;VLOOKUP(INDIRECT("'Courses Complete'!S"&amp;ROUNDUP(ROW(A2379)/10, 0)+E$5-2),Libraries!$B:$D,3, 0)&amp;"""&gt;"&amp;INDIRECT("'Courses Complete'!S"&amp;ROUNDUP(ROW(A2379)/10, 0)+E$5-2)&amp;"&lt;/a&gt;")&amp;IF(INDIRECT("'Courses Complete'!T"&amp;ROUNDUP(ROW(A2379)/10, 0)+E$5-2)="", "", ", &lt;a href=""../files/libraries/"&amp;VLOOKUP(INDIRECT("'Courses Complete'!T"&amp;ROUNDUP(ROW(A2379)/10, 0)+E$5-2),Libraries!$B:$D,3, 0)&amp;"""&gt;"&amp;INDIRECT("'Courses Complete'!T"&amp;ROUNDUP(ROW(A2379)/10, 0)+E$5-2)&amp;"&lt;/a&gt;")&amp;IF(INDIRECT("'Courses Complete'!U"&amp;ROUNDUP(ROW(A2379)/10, 0)+E$5-2)="", "", ", &lt;a href=""../files/libraries/"&amp;VLOOKUP(INDIRECT("'Courses Complete'!U"&amp;ROUNDUP(ROW(A2379)/10, 0)+E$5-2),Libraries!$B:$D,3, 0)&amp;"""&gt;"&amp;INDIRECT("'Courses Complete'!U"&amp;ROUNDUP(ROW(A2379)/10, 0)+E$5-2)&amp;"&lt;/a&gt;")&amp;IF(INDIRECT("'Courses Complete'!V"&amp;ROUNDUP(ROW(A2379)/10, 0)+E$5-2)="", "", ", &lt;a href=""../files/libraries/"&amp;VLOOKUP(INDIRECT("'Courses Complete'!V"&amp;ROUNDUP(ROW(A2379)/10, 0)+E$5-2),Libraries!$B:$D,3, 0)&amp;"""&gt;"&amp;INDIRECT("'Courses Complete'!V"&amp;ROUNDUP(ROW(A2379)/10, 0)+E$5-2)&amp;"&lt;/a&gt;")&amp;IF(INDIRECT("'Courses Complete'!W"&amp;ROUNDUP(ROW(A2379)/10, 0)+E$5-2)="", "", ", &lt;a href=""../files/libraries/"&amp;VLOOKUP(INDIRECT("'Courses Complete'!W"&amp;ROUNDUP(ROW(A2379)/10, 0)+E$5-2),Libraries!$B:$D,3, 0)&amp;"""&gt;"&amp;INDIRECT("'Courses Complete'!W"&amp;ROUNDUP(ROW(A2379)/10, 0)+E$5-2)&amp;"&lt;/a&gt;")&amp;IF(INDIRECT("'Courses Complete'!X"&amp;ROUNDUP(ROW(A2379)/10, 0)+E$5-2)="", "", ", &lt;a href=""../files/libraries/"&amp;VLOOKUP(INDIRECT("'Courses Complete'!X"&amp;ROUNDUP(ROW(A2379)/10, 0)+E$5-2),Libraries!$B:$D,3, 0)&amp;"""&gt;"&amp;INDIRECT("'Courses Complete'!X"&amp;ROUNDUP(ROW(A2379)/10, 0)+E$5-2)&amp;IF(INDIRECT("'Courses Complete'!Y"&amp;ROUNDUP(ROW(A2379)/10, 0)+E$5-2)="", "", ", &lt;a href=""../files/libraries/"&amp;VLOOKUP(INDIRECT("'Courses Complete'!Y"&amp;ROUNDUP(ROW(A2379)/10, 0)+E$5-2),Libraries!$B:$D,3, 0)&amp;"""&gt;"&amp;INDIRECT("'Courses Complete'!Y"&amp;ROUNDUP(ROW(A2379)/10, 0)+E$5-2)&amp;"&lt;/a&gt;")&amp;"&lt;/a&gt;")&amp;IF(INDIRECT("'Courses Complete'!Z"&amp;ROUNDUP(ROW(A2379)/10, 0)+E$5-2)="", "", ", &lt;a href=""../files/libraries/"&amp;VLOOKUP(INDIRECT("'Courses Complete'!Z"&amp;ROUNDUP(ROW(A2379)/10, 0)+E$5-2),Libraries!$B:$D,3, 0)&amp;"""&gt;"&amp;INDIRECT("'Courses Complete'!Z"&amp;ROUNDUP(ROW(A2379)/10, 0)+E$5-2)&amp;"&lt;/a&gt;")&amp;IF(INDIRECT("'Courses Complete'!AA"&amp;ROUNDUP(ROW(A2379)/10, 0)+E$5-2)="", "", ", &lt;a href=""../files/libraries/"&amp;VLOOKUP(INDIRECT("'Courses Complete'!AA"&amp;ROUNDUP(ROW(A2379)/10, 0)+E$5-2),Libraries!$B:$D,3, 0)&amp;"""&gt;"&amp;INDIRECT("'Courses Complete'!AA"&amp;ROUNDUP(ROW(A2379)/10, 0)+E$5-2)&amp;"&lt;/a&gt;")&amp;IF(INDIRECT("'Courses Complete'!AB"&amp;ROUNDUP(ROW(A2379)/10, 0)+E$5-2)="", "", ", &lt;a href=""../files/libraries/"&amp;VLOOKUP(INDIRECT("'Courses Complete'!AB"&amp;ROUNDUP(ROW(A2379)/10, 0)+E$5-2),Libraries!$B:$D,3, 0)&amp;"""&gt;"&amp;INDIRECT("'Courses Complete'!AB"&amp;ROUNDUP(ROW(A2379)/10, 0)+E$5-2)&amp;"&lt;/a&gt;")&amp;IF(INDIRECT("'Courses Complete'!AC"&amp;ROUNDUP(ROW(A2379)/10, 0)+E$5-2)="", "", ", &lt;a href=""../files/libraries/"&amp;VLOOKUP(INDIRECT("'Courses Complete'!AC"&amp;ROUNDUP(ROW(A2379)/10, 0)+E$5-2),Libraries!$B:$D,3, 0)&amp;"""&gt;"&amp;INDIRECT("'Courses Complete'!AC"&amp;ROUNDUP(ROW(A2379)/10, 0)+E$5-2)&amp;"&lt;/a&gt;")&amp;IF(INDIRECT("'Courses Complete'!AD"&amp;ROUNDUP(ROW(A2379)/10, 0)+E$5-2)="", "", ", &lt;a href=""../files/libraries/"&amp;VLOOKUP(INDIRECT("'Courses Complete'!AD"&amp;ROUNDUP(ROW(A2379)/10, 0)+E$5-2),Libraries!$B:$D,3, 0)&amp;"""&gt;"&amp;INDIRECT("'Courses Complete'!AD"&amp;ROUNDUP(ROW(A2379)/10, 0)+E$5-2)&amp;"&lt;/a&gt;")&amp;IF(INDIRECT("'Courses Complete'!AE"&amp;ROUNDUP(ROW(A2379)/10, 0)+E$5-2)="", "", ", &lt;a href=""../files/libraries/"&amp;VLOOKUP(INDIRECT("'Courses Complete'!AE"&amp;ROUNDUP(ROW(A2379)/10, 0)+E$5-2),Libraries!$B:$D,3, 0)&amp;"""&gt;"&amp;INDIRECT("'Courses Complete'!AE"&amp;ROUNDUP(ROW(A2379)/10, 0)+E$5-2)&amp;"&lt;/a&gt;")&amp;IF(INDIRECT("'Courses Complete'!AF"&amp;ROUNDUP(ROW(A2379)/10, 0)+E$5-2)="", "", ", &lt;a href=""../files/libraries/"&amp;VLOOKUP(INDIRECT("'Courses Complete'!AF"&amp;ROUNDUP(ROW(A2379)/10, 0)+E$5-2),Libraries!$B:$D,3, 0)&amp;"""&gt;"&amp;INDIRECT("'Courses Complete'!AF"&amp;ROUNDUP(ROW(A2379)/10, 0)+E$5-2)&amp;"&lt;/a&gt;")&amp;"&lt;/td&gt;", ""))</f>
        <v/>
      </c>
      <c r="B2379" s="100" t="str">
        <f t="shared" ca="1" si="2162"/>
        <v/>
      </c>
    </row>
    <row r="2380" spans="1:2">
      <c r="A2380" s="100" t="str">
        <f t="shared" ref="A2380" ca="1" si="2171">IF(ROUNDUP(ROW(A2380)/10, 0)-1=0, "        &lt;/tr&gt;", IF(ROUNDUP(ROW(A2380)/10, 0)-1&lt;=E$6-E$5+1, "         &lt;/tr&gt;", ""))</f>
        <v/>
      </c>
      <c r="B2380" s="100" t="str">
        <f t="shared" ca="1" si="2162"/>
        <v/>
      </c>
    </row>
    <row r="2381" spans="1:2">
      <c r="A2381" s="100" t="str">
        <f t="shared" ref="A2381" ca="1" si="2172">IF(ROUNDUP(ROW(A2381)/10, 0)-1=0, "&lt;table class=""horz_head line_divide""&gt;&lt;tr &gt;", IF(ROUNDUP(ROW(A2381)/10, 0)-1&lt;=E$6-E$5+1, "         &lt;tr&gt;", IF(ROUNDUP(ROW(A2381)/10, 0)-1=E$6-E$5+2, "      &lt;/table&gt;", "")))</f>
        <v/>
      </c>
      <c r="B2381" s="100" t="str">
        <f t="shared" ca="1" si="2162"/>
        <v/>
      </c>
    </row>
    <row r="2382" spans="1:2">
      <c r="A2382" s="100" t="str">
        <f t="shared" ref="A2382" ca="1" si="2173">IF(ROUNDUP(ROW(A2382)/10, 0)-1=0, "          &lt;th scope=""col""&gt;Real&lt;/th&gt;", IF(ROUNDUP(ROW(A2382)/10, 0)-1&lt;=E$6-E$5+1, "           &lt;td&gt;"&amp;INDIRECT("'Courses Complete'!E"&amp;ROUNDUP(ROW(A2382)/10, 0)+E$5-2)&amp;"&lt;/td&gt;", ""))</f>
        <v/>
      </c>
      <c r="B2382" s="100" t="str">
        <f t="shared" ca="1" si="2162"/>
        <v/>
      </c>
    </row>
    <row r="2383" spans="1:2">
      <c r="A2383" s="100" t="str">
        <f t="shared" ref="A2383" ca="1" si="2174">IF(ROUNDUP(ROW(A2383)/10, 0)-1=0, "          &lt;th scope=""col""&gt;Type&lt;/th&gt;", IF(ROUNDUP(ROW(A2383)/10, 0)-1&lt;=E$6-E$5+1, "           &lt;td&gt;"&amp;INDIRECT("'Courses Complete'!D"&amp;ROUNDUP(ROW(A2383)/10, 0)+E$5-2)&amp;"&lt;/td&gt;", ""))</f>
        <v/>
      </c>
      <c r="B2383" s="100" t="str">
        <f t="shared" ca="1" si="2162"/>
        <v/>
      </c>
    </row>
    <row r="2384" spans="1:2">
      <c r="A2384" s="100" t="str">
        <f t="shared" ref="A2384" ca="1" si="2175">IF(ROUNDUP(ROW(A2384)/10, 0)-1=0, "          &lt;th scope=""col""&gt;Course&lt;/th&gt;", IF(ROUNDUP(ROW(A2384)/10, 0)-1&lt;=E$6-E$5+1, "           &lt;td&gt;"&amp;IF(INDIRECT("'Courses Complete'!K"&amp;ROUNDUP(ROW(A2384)/10, 0)+E$5-2)="", INDIRECT("'Courses Complete'!C"&amp;ROUNDUP(ROW(A2384)/10, 0)+E$5-2), "&lt;a href=""../files/courses/"&amp;INDIRECT("'Courses Complete'!K"&amp;ROUNDUP(ROW(A2384)/10, 0)+E$5-2)&amp;"""&gt;"&amp;INDIRECT("'Courses Complete'!C"&amp;ROUNDUP(ROW(A2384)/10, 0)+E$5-2)&amp;"&lt;/a&gt;")&amp;"&lt;/td&gt;", ""))</f>
        <v/>
      </c>
      <c r="B2384" s="100" t="str">
        <f t="shared" ca="1" si="2162"/>
        <v/>
      </c>
    </row>
    <row r="2385" spans="1:2">
      <c r="A2385" s="100" t="str">
        <f t="shared" ref="A2385" ca="1" si="2176">IF(ROUNDUP(ROW(A2385)/10, 0)-1=0, "          &lt;th scope=""col""&gt;Designer&lt;/th&gt;", IF(ROUNDUP(ROW(A2385)/10, 0)-1&lt;=E$6-E$5+1, "           &lt;td&gt;"&amp;INDIRECT("'Courses Complete'!L"&amp;ROUNDUP(ROW(A2385)/10, 0)+E$5-2)&amp;"&lt;/td&gt;", ""))</f>
        <v/>
      </c>
      <c r="B2385" s="100" t="str">
        <f t="shared" ca="1" si="2162"/>
        <v/>
      </c>
    </row>
    <row r="2386" spans="1:2">
      <c r="A2386" s="100" t="str">
        <f t="shared" ref="A2386" ca="1" si="2177">IF(ROUNDUP(ROW(A2386)/10, 0)-1=0, "          &lt;th class=""right_align"" scope=""col""&gt;Date&lt;/th&gt;", IF(ROUNDUP(ROW(A2386)/10, 0)-1&lt;=E$6-E$5+1, "           &lt;td class=""right_align""&gt;"&amp;MONTH(INDIRECT("'Courses Complete'!N"&amp;ROUNDUP(ROW(A2386)/10, 0)+E$5-2))&amp;"/"&amp;DAY(INDIRECT("'Courses Complete'!N"&amp;ROUNDUP(ROW(A2386)/10, 0)+E$5-2))&amp;"/"&amp;YEAR(INDIRECT("'Courses Complete'!N"&amp;ROUNDUP(ROW(A2386)/10, 0)+E$5-2))&amp;"&lt;/td&gt;", ""))</f>
        <v/>
      </c>
      <c r="B2386" s="100" t="str">
        <f t="shared" ca="1" si="2162"/>
        <v/>
      </c>
    </row>
    <row r="2387" spans="1:2">
      <c r="A2387" s="100" t="str">
        <f t="shared" ref="A2387" ca="1" si="2178">IF(ROUNDUP(ROW(A2387)/10, 0)-1=0, "          &lt;th class=""right_align"" scope=""col""&gt;Size&lt;/th&gt;", IF(ROUNDUP(ROW(A2387)/10, 0)-1&lt;=E$6-E$5+1, "           &lt;td class=""right_align""&gt;"&amp;TEXT(ROUND(INDIRECT("'Courses Complete'!M"&amp;ROUNDUP(ROW(A2387)/10, 0)+E$5-2), 1), "0.0")&amp;"&lt;/td&gt;", ""))</f>
        <v/>
      </c>
      <c r="B2387" s="100" t="str">
        <f t="shared" ca="1" si="2162"/>
        <v/>
      </c>
    </row>
    <row r="2388" spans="1:2">
      <c r="A2388" s="100" t="str">
        <f t="shared" ref="A2388" ca="1" si="2179">IF(ROUNDUP(ROW(A2388)/10, 0)-1=0, "          &lt;th scope=""col""&gt;Images&lt;/th&gt;", IF(ROUNDUP(ROW(A2388)/10, 0)-1&lt;=E$6-E$5+1, "           &lt;td&gt;"&amp;IF(INDIRECT("'Courses Complete'!F"&amp;ROUNDUP(ROW(A2388)/10, 0)+E$5-2)="","","&lt;a href=""../pics/courses/"&amp;INDIRECT("'Courses Complete'!F"&amp;ROUNDUP(ROW(A2388)/10, 0)+E$5-2)&amp;"""&gt;"&amp;IF(ISNUMBER(INDIRECT("'Courses Complete'!AG"&amp;ROUNDUP(ROW(A2388)/10, 0)+E$5-2)), "#", "")&amp;INDIRECT("'Courses Complete'!AG"&amp;ROUNDUP(ROW(A2388)/10, 0)+E$5-2)&amp;"&lt;/a&gt;")&amp;IF(INDIRECT("'Courses Complete'!G"&amp;ROUNDUP(ROW(A2388)/10, 0)+E$5-2)="","",", &lt;a href=""../pics/courses/"&amp;INDIRECT("'Courses Complete'!G"&amp;ROUNDUP(ROW(A2388)/10, 0)+E$5-2)&amp;"""&gt;"&amp;IF(ISNUMBER(INDIRECT("'Courses Complete'!AH"&amp;ROUNDUP(ROW(A2388)/10, 0)+E$5-2)), "#", "")&amp;INDIRECT("'Courses Complete'!AH"&amp;ROUNDUP(ROW(A2388)/10, 0)+E$5-2)&amp;"&lt;/a&gt;")&amp;IF(INDIRECT("'Courses Complete'!H"&amp;ROUNDUP(ROW(A2388)/10, 0)+E$5-2)="","",", &lt;a href=""../pics/courses/"&amp;INDIRECT("'Courses Complete'!H"&amp;ROUNDUP(ROW(A2388)/10, 0)+E$5-2)&amp;"""&gt;"&amp;IF(ISNUMBER(INDIRECT("'Courses Complete'!AI"&amp;ROUNDUP(ROW(A2388)/10, 0)+E$5-2)), "#", "")&amp;INDIRECT("'Courses Complete'!AI"&amp;ROUNDUP(ROW(A2388)/10, 0)+E$5-2)&amp;"&lt;/a&gt;")&amp;IF(INDIRECT("'Courses Complete'!I"&amp;ROUNDUP(ROW(A2388)/10, 0)+E$5-2)="","",", &lt;a href=""../pics/courses/"&amp;INDIRECT("'Courses Complete'!I"&amp;ROUNDUP(ROW(A2388)/10, 0)+E$5-2)&amp;"""&gt;"&amp;IF(ISNUMBER(INDIRECT("'Courses Complete'!AJ"&amp;ROUNDUP(ROW(A2388)/10, 0)+E$5-2)), "#", "")&amp;INDIRECT("'Courses Complete'!AJ"&amp;ROUNDUP(ROW(A2388)/10, 0)+E$5-2)&amp;"&lt;/a&gt;")&amp;IF(INDIRECT("'Courses Complete'!J"&amp;ROUNDUP(ROW(A2388)/10, 0)+E$5-2)="","",", &lt;a href=""../pics/courses/"&amp;INDIRECT("'Courses Complete'!J"&amp;ROUNDUP(ROW(A2388)/10, 0)+E$5-2)&amp;"""&gt;"&amp;IF(ISNUMBER(INDIRECT("'Courses Complete'!AK"&amp;ROUNDUP(ROW(A2388)/10, 0)+E$5-2)), "#", "")&amp;INDIRECT("'Courses Complete'!AK"&amp;ROUNDUP(ROW(A2388)/10, 0)+E$5-2)&amp;"&lt;/a&gt;")&amp;"&lt;/td&gt;", ""))</f>
        <v/>
      </c>
      <c r="B2388" s="100" t="str">
        <f t="shared" ca="1" si="2162"/>
        <v/>
      </c>
    </row>
    <row r="2389" spans="1:2">
      <c r="A2389" s="100" t="str">
        <f ca="1">IF(ROUNDUP(ROW(A2389)/10, 0)-1=0, "          &lt;th scope=""col""&gt;Libraries&lt;/th&gt;", IF(ROUNDUP(ROW(A2389)/10, 0)-1&lt;=E$6-E$5+1, "           &lt;td&gt;"&amp;IF(INDIRECT("'Courses Complete'!O"&amp;ROUNDUP(ROW(A2389)/10, 0)+E$5-2)="", "N/A", "&lt;a href=""../files/libraries/"&amp;VLOOKUP(INDIRECT("'Courses Complete'!O"&amp;ROUNDUP(ROW(A2389)/10, 0)+E$5-2),Libraries!$B:$D,3, 0)&amp;"""&gt;"&amp;INDIRECT("'Courses Complete'!O"&amp;ROUNDUP(ROW(A2389)/10, 0)+E$5-2)&amp;"&lt;/a&gt;")&amp;IF(INDIRECT("'Courses Complete'!P"&amp;ROUNDUP(ROW(A2389)/10, 0)+E$5-2)="", "", ", &lt;a href=""../files/libraries/"&amp;VLOOKUP(INDIRECT("'Courses Complete'!P"&amp;ROUNDUP(ROW(A2389)/10, 0)+E$5-2),Libraries!$B:$D,3, 0)&amp;"""&gt;"&amp;INDIRECT("'Courses Complete'!P"&amp;ROUNDUP(ROW(A2389)/10, 0)+E$5-2)&amp;"&lt;/a&gt;")&amp;IF(INDIRECT("'Courses Complete'!Q"&amp;ROUNDUP(ROW(A2389)/10, 0)+E$5-2)="", "", ", &lt;a href=""../files/libraries/"&amp;VLOOKUP(INDIRECT("'Courses Complete'!Q"&amp;ROUNDUP(ROW(A2389)/10, 0)+E$5-2),Libraries!$B:$D,3, 0)&amp;"""&gt;"&amp;INDIRECT("'Courses Complete'!Q"&amp;ROUNDUP(ROW(A2389)/10, 0)+E$5-2)&amp;"&lt;/a&gt;")&amp;IF(INDIRECT("'Courses Complete'!R"&amp;ROUNDUP(ROW(A2389)/10, 0)+E$5-2)="", "", ", &lt;a href=""../files/libraries/"&amp;VLOOKUP(INDIRECT("'Courses Complete'!R"&amp;ROUNDUP(ROW(A2389)/10, 0)+E$5-2),Libraries!$B:$D,3, 0)&amp;"""&gt;"&amp;INDIRECT("'Courses Complete'!R"&amp;ROUNDUP(ROW(A2389)/10, 0)+E$5-2)&amp;"&lt;/a&gt;")&amp;IF(INDIRECT("'Courses Complete'!S"&amp;ROUNDUP(ROW(A2389)/10, 0)+E$5-2)="", "", ", &lt;a href=""../files/libraries/"&amp;VLOOKUP(INDIRECT("'Courses Complete'!S"&amp;ROUNDUP(ROW(A2389)/10, 0)+E$5-2),Libraries!$B:$D,3, 0)&amp;"""&gt;"&amp;INDIRECT("'Courses Complete'!S"&amp;ROUNDUP(ROW(A2389)/10, 0)+E$5-2)&amp;"&lt;/a&gt;")&amp;IF(INDIRECT("'Courses Complete'!T"&amp;ROUNDUP(ROW(A2389)/10, 0)+E$5-2)="", "", ", &lt;a href=""../files/libraries/"&amp;VLOOKUP(INDIRECT("'Courses Complete'!T"&amp;ROUNDUP(ROW(A2389)/10, 0)+E$5-2),Libraries!$B:$D,3, 0)&amp;"""&gt;"&amp;INDIRECT("'Courses Complete'!T"&amp;ROUNDUP(ROW(A2389)/10, 0)+E$5-2)&amp;"&lt;/a&gt;")&amp;IF(INDIRECT("'Courses Complete'!U"&amp;ROUNDUP(ROW(A2389)/10, 0)+E$5-2)="", "", ", &lt;a href=""../files/libraries/"&amp;VLOOKUP(INDIRECT("'Courses Complete'!U"&amp;ROUNDUP(ROW(A2389)/10, 0)+E$5-2),Libraries!$B:$D,3, 0)&amp;"""&gt;"&amp;INDIRECT("'Courses Complete'!U"&amp;ROUNDUP(ROW(A2389)/10, 0)+E$5-2)&amp;"&lt;/a&gt;")&amp;IF(INDIRECT("'Courses Complete'!V"&amp;ROUNDUP(ROW(A2389)/10, 0)+E$5-2)="", "", ", &lt;a href=""../files/libraries/"&amp;VLOOKUP(INDIRECT("'Courses Complete'!V"&amp;ROUNDUP(ROW(A2389)/10, 0)+E$5-2),Libraries!$B:$D,3, 0)&amp;"""&gt;"&amp;INDIRECT("'Courses Complete'!V"&amp;ROUNDUP(ROW(A2389)/10, 0)+E$5-2)&amp;"&lt;/a&gt;")&amp;IF(INDIRECT("'Courses Complete'!W"&amp;ROUNDUP(ROW(A2389)/10, 0)+E$5-2)="", "", ", &lt;a href=""../files/libraries/"&amp;VLOOKUP(INDIRECT("'Courses Complete'!W"&amp;ROUNDUP(ROW(A2389)/10, 0)+E$5-2),Libraries!$B:$D,3, 0)&amp;"""&gt;"&amp;INDIRECT("'Courses Complete'!W"&amp;ROUNDUP(ROW(A2389)/10, 0)+E$5-2)&amp;"&lt;/a&gt;")&amp;IF(INDIRECT("'Courses Complete'!X"&amp;ROUNDUP(ROW(A2389)/10, 0)+E$5-2)="", "", ", &lt;a href=""../files/libraries/"&amp;VLOOKUP(INDIRECT("'Courses Complete'!X"&amp;ROUNDUP(ROW(A2389)/10, 0)+E$5-2),Libraries!$B:$D,3, 0)&amp;"""&gt;"&amp;INDIRECT("'Courses Complete'!X"&amp;ROUNDUP(ROW(A2389)/10, 0)+E$5-2)&amp;IF(INDIRECT("'Courses Complete'!Y"&amp;ROUNDUP(ROW(A2389)/10, 0)+E$5-2)="", "", ", &lt;a href=""../files/libraries/"&amp;VLOOKUP(INDIRECT("'Courses Complete'!Y"&amp;ROUNDUP(ROW(A2389)/10, 0)+E$5-2),Libraries!$B:$D,3, 0)&amp;"""&gt;"&amp;INDIRECT("'Courses Complete'!Y"&amp;ROUNDUP(ROW(A2389)/10, 0)+E$5-2)&amp;"&lt;/a&gt;")&amp;"&lt;/a&gt;")&amp;IF(INDIRECT("'Courses Complete'!Z"&amp;ROUNDUP(ROW(A2389)/10, 0)+E$5-2)="", "", ", &lt;a href=""../files/libraries/"&amp;VLOOKUP(INDIRECT("'Courses Complete'!Z"&amp;ROUNDUP(ROW(A2389)/10, 0)+E$5-2),Libraries!$B:$D,3, 0)&amp;"""&gt;"&amp;INDIRECT("'Courses Complete'!Z"&amp;ROUNDUP(ROW(A2389)/10, 0)+E$5-2)&amp;"&lt;/a&gt;")&amp;IF(INDIRECT("'Courses Complete'!AA"&amp;ROUNDUP(ROW(A2389)/10, 0)+E$5-2)="", "", ", &lt;a href=""../files/libraries/"&amp;VLOOKUP(INDIRECT("'Courses Complete'!AA"&amp;ROUNDUP(ROW(A2389)/10, 0)+E$5-2),Libraries!$B:$D,3, 0)&amp;"""&gt;"&amp;INDIRECT("'Courses Complete'!AA"&amp;ROUNDUP(ROW(A2389)/10, 0)+E$5-2)&amp;"&lt;/a&gt;")&amp;IF(INDIRECT("'Courses Complete'!AB"&amp;ROUNDUP(ROW(A2389)/10, 0)+E$5-2)="", "", ", &lt;a href=""../files/libraries/"&amp;VLOOKUP(INDIRECT("'Courses Complete'!AB"&amp;ROUNDUP(ROW(A2389)/10, 0)+E$5-2),Libraries!$B:$D,3, 0)&amp;"""&gt;"&amp;INDIRECT("'Courses Complete'!AB"&amp;ROUNDUP(ROW(A2389)/10, 0)+E$5-2)&amp;"&lt;/a&gt;")&amp;IF(INDIRECT("'Courses Complete'!AC"&amp;ROUNDUP(ROW(A2389)/10, 0)+E$5-2)="", "", ", &lt;a href=""../files/libraries/"&amp;VLOOKUP(INDIRECT("'Courses Complete'!AC"&amp;ROUNDUP(ROW(A2389)/10, 0)+E$5-2),Libraries!$B:$D,3, 0)&amp;"""&gt;"&amp;INDIRECT("'Courses Complete'!AC"&amp;ROUNDUP(ROW(A2389)/10, 0)+E$5-2)&amp;"&lt;/a&gt;")&amp;IF(INDIRECT("'Courses Complete'!AD"&amp;ROUNDUP(ROW(A2389)/10, 0)+E$5-2)="", "", ", &lt;a href=""../files/libraries/"&amp;VLOOKUP(INDIRECT("'Courses Complete'!AD"&amp;ROUNDUP(ROW(A2389)/10, 0)+E$5-2),Libraries!$B:$D,3, 0)&amp;"""&gt;"&amp;INDIRECT("'Courses Complete'!AD"&amp;ROUNDUP(ROW(A2389)/10, 0)+E$5-2)&amp;"&lt;/a&gt;")&amp;IF(INDIRECT("'Courses Complete'!AE"&amp;ROUNDUP(ROW(A2389)/10, 0)+E$5-2)="", "", ", &lt;a href=""../files/libraries/"&amp;VLOOKUP(INDIRECT("'Courses Complete'!AE"&amp;ROUNDUP(ROW(A2389)/10, 0)+E$5-2),Libraries!$B:$D,3, 0)&amp;"""&gt;"&amp;INDIRECT("'Courses Complete'!AE"&amp;ROUNDUP(ROW(A2389)/10, 0)+E$5-2)&amp;"&lt;/a&gt;")&amp;IF(INDIRECT("'Courses Complete'!AF"&amp;ROUNDUP(ROW(A2389)/10, 0)+E$5-2)="", "", ", &lt;a href=""../files/libraries/"&amp;VLOOKUP(INDIRECT("'Courses Complete'!AF"&amp;ROUNDUP(ROW(A2389)/10, 0)+E$5-2),Libraries!$B:$D,3, 0)&amp;"""&gt;"&amp;INDIRECT("'Courses Complete'!AF"&amp;ROUNDUP(ROW(A2389)/10, 0)+E$5-2)&amp;"&lt;/a&gt;")&amp;"&lt;/td&gt;", ""))</f>
        <v/>
      </c>
      <c r="B2389" s="100" t="str">
        <f t="shared" ca="1" si="2162"/>
        <v/>
      </c>
    </row>
    <row r="2390" spans="1:2">
      <c r="A2390" s="100" t="str">
        <f t="shared" ref="A2390" ca="1" si="2180">IF(ROUNDUP(ROW(A2390)/10, 0)-1=0, "        &lt;/tr&gt;", IF(ROUNDUP(ROW(A2390)/10, 0)-1&lt;=E$6-E$5+1, "         &lt;/tr&gt;", ""))</f>
        <v/>
      </c>
      <c r="B2390" s="100" t="str">
        <f t="shared" ca="1" si="2162"/>
        <v/>
      </c>
    </row>
    <row r="2391" spans="1:2">
      <c r="A2391" s="100" t="str">
        <f t="shared" ref="A2391" ca="1" si="2181">IF(ROUNDUP(ROW(A2391)/10, 0)-1=0, "&lt;table class=""horz_head line_divide""&gt;&lt;tr &gt;", IF(ROUNDUP(ROW(A2391)/10, 0)-1&lt;=E$6-E$5+1, "         &lt;tr&gt;", IF(ROUNDUP(ROW(A2391)/10, 0)-1=E$6-E$5+2, "      &lt;/table&gt;", "")))</f>
        <v/>
      </c>
      <c r="B2391" s="100" t="str">
        <f t="shared" ca="1" si="2162"/>
        <v/>
      </c>
    </row>
    <row r="2392" spans="1:2">
      <c r="A2392" s="100" t="str">
        <f t="shared" ref="A2392" ca="1" si="2182">IF(ROUNDUP(ROW(A2392)/10, 0)-1=0, "          &lt;th scope=""col""&gt;Real&lt;/th&gt;", IF(ROUNDUP(ROW(A2392)/10, 0)-1&lt;=E$6-E$5+1, "           &lt;td&gt;"&amp;INDIRECT("'Courses Complete'!E"&amp;ROUNDUP(ROW(A2392)/10, 0)+E$5-2)&amp;"&lt;/td&gt;", ""))</f>
        <v/>
      </c>
      <c r="B2392" s="100" t="str">
        <f t="shared" ca="1" si="2162"/>
        <v/>
      </c>
    </row>
    <row r="2393" spans="1:2">
      <c r="A2393" s="100" t="str">
        <f t="shared" ref="A2393" ca="1" si="2183">IF(ROUNDUP(ROW(A2393)/10, 0)-1=0, "          &lt;th scope=""col""&gt;Type&lt;/th&gt;", IF(ROUNDUP(ROW(A2393)/10, 0)-1&lt;=E$6-E$5+1, "           &lt;td&gt;"&amp;INDIRECT("'Courses Complete'!D"&amp;ROUNDUP(ROW(A2393)/10, 0)+E$5-2)&amp;"&lt;/td&gt;", ""))</f>
        <v/>
      </c>
      <c r="B2393" s="100" t="str">
        <f t="shared" ca="1" si="2162"/>
        <v/>
      </c>
    </row>
    <row r="2394" spans="1:2">
      <c r="A2394" s="100" t="str">
        <f t="shared" ref="A2394" ca="1" si="2184">IF(ROUNDUP(ROW(A2394)/10, 0)-1=0, "          &lt;th scope=""col""&gt;Course&lt;/th&gt;", IF(ROUNDUP(ROW(A2394)/10, 0)-1&lt;=E$6-E$5+1, "           &lt;td&gt;"&amp;IF(INDIRECT("'Courses Complete'!K"&amp;ROUNDUP(ROW(A2394)/10, 0)+E$5-2)="", INDIRECT("'Courses Complete'!C"&amp;ROUNDUP(ROW(A2394)/10, 0)+E$5-2), "&lt;a href=""../files/courses/"&amp;INDIRECT("'Courses Complete'!K"&amp;ROUNDUP(ROW(A2394)/10, 0)+E$5-2)&amp;"""&gt;"&amp;INDIRECT("'Courses Complete'!C"&amp;ROUNDUP(ROW(A2394)/10, 0)+E$5-2)&amp;"&lt;/a&gt;")&amp;"&lt;/td&gt;", ""))</f>
        <v/>
      </c>
      <c r="B2394" s="100" t="str">
        <f t="shared" ca="1" si="2162"/>
        <v/>
      </c>
    </row>
    <row r="2395" spans="1:2">
      <c r="A2395" s="100" t="str">
        <f t="shared" ref="A2395" ca="1" si="2185">IF(ROUNDUP(ROW(A2395)/10, 0)-1=0, "          &lt;th scope=""col""&gt;Designer&lt;/th&gt;", IF(ROUNDUP(ROW(A2395)/10, 0)-1&lt;=E$6-E$5+1, "           &lt;td&gt;"&amp;INDIRECT("'Courses Complete'!L"&amp;ROUNDUP(ROW(A2395)/10, 0)+E$5-2)&amp;"&lt;/td&gt;", ""))</f>
        <v/>
      </c>
      <c r="B2395" s="100" t="str">
        <f t="shared" ca="1" si="2162"/>
        <v/>
      </c>
    </row>
    <row r="2396" spans="1:2">
      <c r="A2396" s="100" t="str">
        <f t="shared" ref="A2396" ca="1" si="2186">IF(ROUNDUP(ROW(A2396)/10, 0)-1=0, "          &lt;th class=""right_align"" scope=""col""&gt;Date&lt;/th&gt;", IF(ROUNDUP(ROW(A2396)/10, 0)-1&lt;=E$6-E$5+1, "           &lt;td class=""right_align""&gt;"&amp;MONTH(INDIRECT("'Courses Complete'!N"&amp;ROUNDUP(ROW(A2396)/10, 0)+E$5-2))&amp;"/"&amp;DAY(INDIRECT("'Courses Complete'!N"&amp;ROUNDUP(ROW(A2396)/10, 0)+E$5-2))&amp;"/"&amp;YEAR(INDIRECT("'Courses Complete'!N"&amp;ROUNDUP(ROW(A2396)/10, 0)+E$5-2))&amp;"&lt;/td&gt;", ""))</f>
        <v/>
      </c>
      <c r="B2396" s="100" t="str">
        <f t="shared" ca="1" si="2162"/>
        <v/>
      </c>
    </row>
    <row r="2397" spans="1:2">
      <c r="A2397" s="100" t="str">
        <f t="shared" ref="A2397" ca="1" si="2187">IF(ROUNDUP(ROW(A2397)/10, 0)-1=0, "          &lt;th class=""right_align"" scope=""col""&gt;Size&lt;/th&gt;", IF(ROUNDUP(ROW(A2397)/10, 0)-1&lt;=E$6-E$5+1, "           &lt;td class=""right_align""&gt;"&amp;TEXT(ROUND(INDIRECT("'Courses Complete'!M"&amp;ROUNDUP(ROW(A2397)/10, 0)+E$5-2), 1), "0.0")&amp;"&lt;/td&gt;", ""))</f>
        <v/>
      </c>
      <c r="B2397" s="100" t="str">
        <f t="shared" ca="1" si="2162"/>
        <v/>
      </c>
    </row>
    <row r="2398" spans="1:2">
      <c r="A2398" s="100" t="str">
        <f t="shared" ref="A2398" ca="1" si="2188">IF(ROUNDUP(ROW(A2398)/10, 0)-1=0, "          &lt;th scope=""col""&gt;Images&lt;/th&gt;", IF(ROUNDUP(ROW(A2398)/10, 0)-1&lt;=E$6-E$5+1, "           &lt;td&gt;"&amp;IF(INDIRECT("'Courses Complete'!F"&amp;ROUNDUP(ROW(A2398)/10, 0)+E$5-2)="","","&lt;a href=""../pics/courses/"&amp;INDIRECT("'Courses Complete'!F"&amp;ROUNDUP(ROW(A2398)/10, 0)+E$5-2)&amp;"""&gt;"&amp;IF(ISNUMBER(INDIRECT("'Courses Complete'!AG"&amp;ROUNDUP(ROW(A2398)/10, 0)+E$5-2)), "#", "")&amp;INDIRECT("'Courses Complete'!AG"&amp;ROUNDUP(ROW(A2398)/10, 0)+E$5-2)&amp;"&lt;/a&gt;")&amp;IF(INDIRECT("'Courses Complete'!G"&amp;ROUNDUP(ROW(A2398)/10, 0)+E$5-2)="","",", &lt;a href=""../pics/courses/"&amp;INDIRECT("'Courses Complete'!G"&amp;ROUNDUP(ROW(A2398)/10, 0)+E$5-2)&amp;"""&gt;"&amp;IF(ISNUMBER(INDIRECT("'Courses Complete'!AH"&amp;ROUNDUP(ROW(A2398)/10, 0)+E$5-2)), "#", "")&amp;INDIRECT("'Courses Complete'!AH"&amp;ROUNDUP(ROW(A2398)/10, 0)+E$5-2)&amp;"&lt;/a&gt;")&amp;IF(INDIRECT("'Courses Complete'!H"&amp;ROUNDUP(ROW(A2398)/10, 0)+E$5-2)="","",", &lt;a href=""../pics/courses/"&amp;INDIRECT("'Courses Complete'!H"&amp;ROUNDUP(ROW(A2398)/10, 0)+E$5-2)&amp;"""&gt;"&amp;IF(ISNUMBER(INDIRECT("'Courses Complete'!AI"&amp;ROUNDUP(ROW(A2398)/10, 0)+E$5-2)), "#", "")&amp;INDIRECT("'Courses Complete'!AI"&amp;ROUNDUP(ROW(A2398)/10, 0)+E$5-2)&amp;"&lt;/a&gt;")&amp;IF(INDIRECT("'Courses Complete'!I"&amp;ROUNDUP(ROW(A2398)/10, 0)+E$5-2)="","",", &lt;a href=""../pics/courses/"&amp;INDIRECT("'Courses Complete'!I"&amp;ROUNDUP(ROW(A2398)/10, 0)+E$5-2)&amp;"""&gt;"&amp;IF(ISNUMBER(INDIRECT("'Courses Complete'!AJ"&amp;ROUNDUP(ROW(A2398)/10, 0)+E$5-2)), "#", "")&amp;INDIRECT("'Courses Complete'!AJ"&amp;ROUNDUP(ROW(A2398)/10, 0)+E$5-2)&amp;"&lt;/a&gt;")&amp;IF(INDIRECT("'Courses Complete'!J"&amp;ROUNDUP(ROW(A2398)/10, 0)+E$5-2)="","",", &lt;a href=""../pics/courses/"&amp;INDIRECT("'Courses Complete'!J"&amp;ROUNDUP(ROW(A2398)/10, 0)+E$5-2)&amp;"""&gt;"&amp;IF(ISNUMBER(INDIRECT("'Courses Complete'!AK"&amp;ROUNDUP(ROW(A2398)/10, 0)+E$5-2)), "#", "")&amp;INDIRECT("'Courses Complete'!AK"&amp;ROUNDUP(ROW(A2398)/10, 0)+E$5-2)&amp;"&lt;/a&gt;")&amp;"&lt;/td&gt;", ""))</f>
        <v/>
      </c>
      <c r="B2398" s="100" t="str">
        <f t="shared" ca="1" si="2162"/>
        <v/>
      </c>
    </row>
    <row r="2399" spans="1:2">
      <c r="A2399" s="100" t="str">
        <f ca="1">IF(ROUNDUP(ROW(A2399)/10, 0)-1=0, "          &lt;th scope=""col""&gt;Libraries&lt;/th&gt;", IF(ROUNDUP(ROW(A2399)/10, 0)-1&lt;=E$6-E$5+1, "           &lt;td&gt;"&amp;IF(INDIRECT("'Courses Complete'!O"&amp;ROUNDUP(ROW(A2399)/10, 0)+E$5-2)="", "N/A", "&lt;a href=""../files/libraries/"&amp;VLOOKUP(INDIRECT("'Courses Complete'!O"&amp;ROUNDUP(ROW(A2399)/10, 0)+E$5-2),Libraries!$B:$D,3, 0)&amp;"""&gt;"&amp;INDIRECT("'Courses Complete'!O"&amp;ROUNDUP(ROW(A2399)/10, 0)+E$5-2)&amp;"&lt;/a&gt;")&amp;IF(INDIRECT("'Courses Complete'!P"&amp;ROUNDUP(ROW(A2399)/10, 0)+E$5-2)="", "", ", &lt;a href=""../files/libraries/"&amp;VLOOKUP(INDIRECT("'Courses Complete'!P"&amp;ROUNDUP(ROW(A2399)/10, 0)+E$5-2),Libraries!$B:$D,3, 0)&amp;"""&gt;"&amp;INDIRECT("'Courses Complete'!P"&amp;ROUNDUP(ROW(A2399)/10, 0)+E$5-2)&amp;"&lt;/a&gt;")&amp;IF(INDIRECT("'Courses Complete'!Q"&amp;ROUNDUP(ROW(A2399)/10, 0)+E$5-2)="", "", ", &lt;a href=""../files/libraries/"&amp;VLOOKUP(INDIRECT("'Courses Complete'!Q"&amp;ROUNDUP(ROW(A2399)/10, 0)+E$5-2),Libraries!$B:$D,3, 0)&amp;"""&gt;"&amp;INDIRECT("'Courses Complete'!Q"&amp;ROUNDUP(ROW(A2399)/10, 0)+E$5-2)&amp;"&lt;/a&gt;")&amp;IF(INDIRECT("'Courses Complete'!R"&amp;ROUNDUP(ROW(A2399)/10, 0)+E$5-2)="", "", ", &lt;a href=""../files/libraries/"&amp;VLOOKUP(INDIRECT("'Courses Complete'!R"&amp;ROUNDUP(ROW(A2399)/10, 0)+E$5-2),Libraries!$B:$D,3, 0)&amp;"""&gt;"&amp;INDIRECT("'Courses Complete'!R"&amp;ROUNDUP(ROW(A2399)/10, 0)+E$5-2)&amp;"&lt;/a&gt;")&amp;IF(INDIRECT("'Courses Complete'!S"&amp;ROUNDUP(ROW(A2399)/10, 0)+E$5-2)="", "", ", &lt;a href=""../files/libraries/"&amp;VLOOKUP(INDIRECT("'Courses Complete'!S"&amp;ROUNDUP(ROW(A2399)/10, 0)+E$5-2),Libraries!$B:$D,3, 0)&amp;"""&gt;"&amp;INDIRECT("'Courses Complete'!S"&amp;ROUNDUP(ROW(A2399)/10, 0)+E$5-2)&amp;"&lt;/a&gt;")&amp;IF(INDIRECT("'Courses Complete'!T"&amp;ROUNDUP(ROW(A2399)/10, 0)+E$5-2)="", "", ", &lt;a href=""../files/libraries/"&amp;VLOOKUP(INDIRECT("'Courses Complete'!T"&amp;ROUNDUP(ROW(A2399)/10, 0)+E$5-2),Libraries!$B:$D,3, 0)&amp;"""&gt;"&amp;INDIRECT("'Courses Complete'!T"&amp;ROUNDUP(ROW(A2399)/10, 0)+E$5-2)&amp;"&lt;/a&gt;")&amp;IF(INDIRECT("'Courses Complete'!U"&amp;ROUNDUP(ROW(A2399)/10, 0)+E$5-2)="", "", ", &lt;a href=""../files/libraries/"&amp;VLOOKUP(INDIRECT("'Courses Complete'!U"&amp;ROUNDUP(ROW(A2399)/10, 0)+E$5-2),Libraries!$B:$D,3, 0)&amp;"""&gt;"&amp;INDIRECT("'Courses Complete'!U"&amp;ROUNDUP(ROW(A2399)/10, 0)+E$5-2)&amp;"&lt;/a&gt;")&amp;IF(INDIRECT("'Courses Complete'!V"&amp;ROUNDUP(ROW(A2399)/10, 0)+E$5-2)="", "", ", &lt;a href=""../files/libraries/"&amp;VLOOKUP(INDIRECT("'Courses Complete'!V"&amp;ROUNDUP(ROW(A2399)/10, 0)+E$5-2),Libraries!$B:$D,3, 0)&amp;"""&gt;"&amp;INDIRECT("'Courses Complete'!V"&amp;ROUNDUP(ROW(A2399)/10, 0)+E$5-2)&amp;"&lt;/a&gt;")&amp;IF(INDIRECT("'Courses Complete'!W"&amp;ROUNDUP(ROW(A2399)/10, 0)+E$5-2)="", "", ", &lt;a href=""../files/libraries/"&amp;VLOOKUP(INDIRECT("'Courses Complete'!W"&amp;ROUNDUP(ROW(A2399)/10, 0)+E$5-2),Libraries!$B:$D,3, 0)&amp;"""&gt;"&amp;INDIRECT("'Courses Complete'!W"&amp;ROUNDUP(ROW(A2399)/10, 0)+E$5-2)&amp;"&lt;/a&gt;")&amp;IF(INDIRECT("'Courses Complete'!X"&amp;ROUNDUP(ROW(A2399)/10, 0)+E$5-2)="", "", ", &lt;a href=""../files/libraries/"&amp;VLOOKUP(INDIRECT("'Courses Complete'!X"&amp;ROUNDUP(ROW(A2399)/10, 0)+E$5-2),Libraries!$B:$D,3, 0)&amp;"""&gt;"&amp;INDIRECT("'Courses Complete'!X"&amp;ROUNDUP(ROW(A2399)/10, 0)+E$5-2)&amp;IF(INDIRECT("'Courses Complete'!Y"&amp;ROUNDUP(ROW(A2399)/10, 0)+E$5-2)="", "", ", &lt;a href=""../files/libraries/"&amp;VLOOKUP(INDIRECT("'Courses Complete'!Y"&amp;ROUNDUP(ROW(A2399)/10, 0)+E$5-2),Libraries!$B:$D,3, 0)&amp;"""&gt;"&amp;INDIRECT("'Courses Complete'!Y"&amp;ROUNDUP(ROW(A2399)/10, 0)+E$5-2)&amp;"&lt;/a&gt;")&amp;"&lt;/a&gt;")&amp;IF(INDIRECT("'Courses Complete'!Z"&amp;ROUNDUP(ROW(A2399)/10, 0)+E$5-2)="", "", ", &lt;a href=""../files/libraries/"&amp;VLOOKUP(INDIRECT("'Courses Complete'!Z"&amp;ROUNDUP(ROW(A2399)/10, 0)+E$5-2),Libraries!$B:$D,3, 0)&amp;"""&gt;"&amp;INDIRECT("'Courses Complete'!Z"&amp;ROUNDUP(ROW(A2399)/10, 0)+E$5-2)&amp;"&lt;/a&gt;")&amp;IF(INDIRECT("'Courses Complete'!AA"&amp;ROUNDUP(ROW(A2399)/10, 0)+E$5-2)="", "", ", &lt;a href=""../files/libraries/"&amp;VLOOKUP(INDIRECT("'Courses Complete'!AA"&amp;ROUNDUP(ROW(A2399)/10, 0)+E$5-2),Libraries!$B:$D,3, 0)&amp;"""&gt;"&amp;INDIRECT("'Courses Complete'!AA"&amp;ROUNDUP(ROW(A2399)/10, 0)+E$5-2)&amp;"&lt;/a&gt;")&amp;IF(INDIRECT("'Courses Complete'!AB"&amp;ROUNDUP(ROW(A2399)/10, 0)+E$5-2)="", "", ", &lt;a href=""../files/libraries/"&amp;VLOOKUP(INDIRECT("'Courses Complete'!AB"&amp;ROUNDUP(ROW(A2399)/10, 0)+E$5-2),Libraries!$B:$D,3, 0)&amp;"""&gt;"&amp;INDIRECT("'Courses Complete'!AB"&amp;ROUNDUP(ROW(A2399)/10, 0)+E$5-2)&amp;"&lt;/a&gt;")&amp;IF(INDIRECT("'Courses Complete'!AC"&amp;ROUNDUP(ROW(A2399)/10, 0)+E$5-2)="", "", ", &lt;a href=""../files/libraries/"&amp;VLOOKUP(INDIRECT("'Courses Complete'!AC"&amp;ROUNDUP(ROW(A2399)/10, 0)+E$5-2),Libraries!$B:$D,3, 0)&amp;"""&gt;"&amp;INDIRECT("'Courses Complete'!AC"&amp;ROUNDUP(ROW(A2399)/10, 0)+E$5-2)&amp;"&lt;/a&gt;")&amp;IF(INDIRECT("'Courses Complete'!AD"&amp;ROUNDUP(ROW(A2399)/10, 0)+E$5-2)="", "", ", &lt;a href=""../files/libraries/"&amp;VLOOKUP(INDIRECT("'Courses Complete'!AD"&amp;ROUNDUP(ROW(A2399)/10, 0)+E$5-2),Libraries!$B:$D,3, 0)&amp;"""&gt;"&amp;INDIRECT("'Courses Complete'!AD"&amp;ROUNDUP(ROW(A2399)/10, 0)+E$5-2)&amp;"&lt;/a&gt;")&amp;IF(INDIRECT("'Courses Complete'!AE"&amp;ROUNDUP(ROW(A2399)/10, 0)+E$5-2)="", "", ", &lt;a href=""../files/libraries/"&amp;VLOOKUP(INDIRECT("'Courses Complete'!AE"&amp;ROUNDUP(ROW(A2399)/10, 0)+E$5-2),Libraries!$B:$D,3, 0)&amp;"""&gt;"&amp;INDIRECT("'Courses Complete'!AE"&amp;ROUNDUP(ROW(A2399)/10, 0)+E$5-2)&amp;"&lt;/a&gt;")&amp;IF(INDIRECT("'Courses Complete'!AF"&amp;ROUNDUP(ROW(A2399)/10, 0)+E$5-2)="", "", ", &lt;a href=""../files/libraries/"&amp;VLOOKUP(INDIRECT("'Courses Complete'!AF"&amp;ROUNDUP(ROW(A2399)/10, 0)+E$5-2),Libraries!$B:$D,3, 0)&amp;"""&gt;"&amp;INDIRECT("'Courses Complete'!AF"&amp;ROUNDUP(ROW(A2399)/10, 0)+E$5-2)&amp;"&lt;/a&gt;")&amp;"&lt;/td&gt;", ""))</f>
        <v/>
      </c>
      <c r="B2399" s="100" t="str">
        <f t="shared" ca="1" si="2162"/>
        <v/>
      </c>
    </row>
    <row r="2400" spans="1:2">
      <c r="A2400" s="100" t="str">
        <f t="shared" ref="A2400" ca="1" si="2189">IF(ROUNDUP(ROW(A2400)/10, 0)-1=0, "        &lt;/tr&gt;", IF(ROUNDUP(ROW(A2400)/10, 0)-1&lt;=E$6-E$5+1, "         &lt;/tr&gt;", ""))</f>
        <v/>
      </c>
      <c r="B2400" s="100" t="str">
        <f t="shared" ca="1" si="2162"/>
        <v/>
      </c>
    </row>
    <row r="2401" spans="1:2">
      <c r="A2401" s="100" t="str">
        <f t="shared" ref="A2401" ca="1" si="2190">IF(ROUNDUP(ROW(A2401)/10, 0)-1=0, "&lt;table class=""horz_head line_divide""&gt;&lt;tr &gt;", IF(ROUNDUP(ROW(A2401)/10, 0)-1&lt;=E$6-E$5+1, "         &lt;tr&gt;", IF(ROUNDUP(ROW(A2401)/10, 0)-1=E$6-E$5+2, "      &lt;/table&gt;", "")))</f>
        <v/>
      </c>
      <c r="B2401" s="100" t="str">
        <f t="shared" ca="1" si="2162"/>
        <v/>
      </c>
    </row>
    <row r="2402" spans="1:2">
      <c r="A2402" s="100" t="str">
        <f t="shared" ref="A2402" ca="1" si="2191">IF(ROUNDUP(ROW(A2402)/10, 0)-1=0, "          &lt;th scope=""col""&gt;Real&lt;/th&gt;", IF(ROUNDUP(ROW(A2402)/10, 0)-1&lt;=E$6-E$5+1, "           &lt;td&gt;"&amp;INDIRECT("'Courses Complete'!E"&amp;ROUNDUP(ROW(A2402)/10, 0)+E$5-2)&amp;"&lt;/td&gt;", ""))</f>
        <v/>
      </c>
      <c r="B2402" s="100" t="str">
        <f t="shared" ca="1" si="2162"/>
        <v/>
      </c>
    </row>
    <row r="2403" spans="1:2">
      <c r="A2403" s="100" t="str">
        <f t="shared" ref="A2403" ca="1" si="2192">IF(ROUNDUP(ROW(A2403)/10, 0)-1=0, "          &lt;th scope=""col""&gt;Type&lt;/th&gt;", IF(ROUNDUP(ROW(A2403)/10, 0)-1&lt;=E$6-E$5+1, "           &lt;td&gt;"&amp;INDIRECT("'Courses Complete'!D"&amp;ROUNDUP(ROW(A2403)/10, 0)+E$5-2)&amp;"&lt;/td&gt;", ""))</f>
        <v/>
      </c>
      <c r="B2403" s="100" t="str">
        <f t="shared" ca="1" si="2162"/>
        <v/>
      </c>
    </row>
    <row r="2404" spans="1:2">
      <c r="A2404" s="100" t="str">
        <f t="shared" ref="A2404" ca="1" si="2193">IF(ROUNDUP(ROW(A2404)/10, 0)-1=0, "          &lt;th scope=""col""&gt;Course&lt;/th&gt;", IF(ROUNDUP(ROW(A2404)/10, 0)-1&lt;=E$6-E$5+1, "           &lt;td&gt;"&amp;IF(INDIRECT("'Courses Complete'!K"&amp;ROUNDUP(ROW(A2404)/10, 0)+E$5-2)="", INDIRECT("'Courses Complete'!C"&amp;ROUNDUP(ROW(A2404)/10, 0)+E$5-2), "&lt;a href=""../files/courses/"&amp;INDIRECT("'Courses Complete'!K"&amp;ROUNDUP(ROW(A2404)/10, 0)+E$5-2)&amp;"""&gt;"&amp;INDIRECT("'Courses Complete'!C"&amp;ROUNDUP(ROW(A2404)/10, 0)+E$5-2)&amp;"&lt;/a&gt;")&amp;"&lt;/td&gt;", ""))</f>
        <v/>
      </c>
      <c r="B2404" s="100" t="str">
        <f t="shared" ca="1" si="2162"/>
        <v/>
      </c>
    </row>
    <row r="2405" spans="1:2">
      <c r="A2405" s="100" t="str">
        <f t="shared" ref="A2405" ca="1" si="2194">IF(ROUNDUP(ROW(A2405)/10, 0)-1=0, "          &lt;th scope=""col""&gt;Designer&lt;/th&gt;", IF(ROUNDUP(ROW(A2405)/10, 0)-1&lt;=E$6-E$5+1, "           &lt;td&gt;"&amp;INDIRECT("'Courses Complete'!L"&amp;ROUNDUP(ROW(A2405)/10, 0)+E$5-2)&amp;"&lt;/td&gt;", ""))</f>
        <v/>
      </c>
      <c r="B2405" s="100" t="str">
        <f t="shared" ca="1" si="2162"/>
        <v/>
      </c>
    </row>
    <row r="2406" spans="1:2">
      <c r="A2406" s="100" t="str">
        <f t="shared" ref="A2406" ca="1" si="2195">IF(ROUNDUP(ROW(A2406)/10, 0)-1=0, "          &lt;th class=""right_align"" scope=""col""&gt;Date&lt;/th&gt;", IF(ROUNDUP(ROW(A2406)/10, 0)-1&lt;=E$6-E$5+1, "           &lt;td class=""right_align""&gt;"&amp;MONTH(INDIRECT("'Courses Complete'!N"&amp;ROUNDUP(ROW(A2406)/10, 0)+E$5-2))&amp;"/"&amp;DAY(INDIRECT("'Courses Complete'!N"&amp;ROUNDUP(ROW(A2406)/10, 0)+E$5-2))&amp;"/"&amp;YEAR(INDIRECT("'Courses Complete'!N"&amp;ROUNDUP(ROW(A2406)/10, 0)+E$5-2))&amp;"&lt;/td&gt;", ""))</f>
        <v/>
      </c>
      <c r="B2406" s="100" t="str">
        <f t="shared" ca="1" si="2162"/>
        <v/>
      </c>
    </row>
    <row r="2407" spans="1:2">
      <c r="A2407" s="100" t="str">
        <f t="shared" ref="A2407" ca="1" si="2196">IF(ROUNDUP(ROW(A2407)/10, 0)-1=0, "          &lt;th class=""right_align"" scope=""col""&gt;Size&lt;/th&gt;", IF(ROUNDUP(ROW(A2407)/10, 0)-1&lt;=E$6-E$5+1, "           &lt;td class=""right_align""&gt;"&amp;TEXT(ROUND(INDIRECT("'Courses Complete'!M"&amp;ROUNDUP(ROW(A2407)/10, 0)+E$5-2), 1), "0.0")&amp;"&lt;/td&gt;", ""))</f>
        <v/>
      </c>
      <c r="B2407" s="100" t="str">
        <f t="shared" ca="1" si="2162"/>
        <v/>
      </c>
    </row>
    <row r="2408" spans="1:2">
      <c r="A2408" s="100" t="str">
        <f t="shared" ref="A2408" ca="1" si="2197">IF(ROUNDUP(ROW(A2408)/10, 0)-1=0, "          &lt;th scope=""col""&gt;Images&lt;/th&gt;", IF(ROUNDUP(ROW(A2408)/10, 0)-1&lt;=E$6-E$5+1, "           &lt;td&gt;"&amp;IF(INDIRECT("'Courses Complete'!F"&amp;ROUNDUP(ROW(A2408)/10, 0)+E$5-2)="","","&lt;a href=""../pics/courses/"&amp;INDIRECT("'Courses Complete'!F"&amp;ROUNDUP(ROW(A2408)/10, 0)+E$5-2)&amp;"""&gt;"&amp;IF(ISNUMBER(INDIRECT("'Courses Complete'!AG"&amp;ROUNDUP(ROW(A2408)/10, 0)+E$5-2)), "#", "")&amp;INDIRECT("'Courses Complete'!AG"&amp;ROUNDUP(ROW(A2408)/10, 0)+E$5-2)&amp;"&lt;/a&gt;")&amp;IF(INDIRECT("'Courses Complete'!G"&amp;ROUNDUP(ROW(A2408)/10, 0)+E$5-2)="","",", &lt;a href=""../pics/courses/"&amp;INDIRECT("'Courses Complete'!G"&amp;ROUNDUP(ROW(A2408)/10, 0)+E$5-2)&amp;"""&gt;"&amp;IF(ISNUMBER(INDIRECT("'Courses Complete'!AH"&amp;ROUNDUP(ROW(A2408)/10, 0)+E$5-2)), "#", "")&amp;INDIRECT("'Courses Complete'!AH"&amp;ROUNDUP(ROW(A2408)/10, 0)+E$5-2)&amp;"&lt;/a&gt;")&amp;IF(INDIRECT("'Courses Complete'!H"&amp;ROUNDUP(ROW(A2408)/10, 0)+E$5-2)="","",", &lt;a href=""../pics/courses/"&amp;INDIRECT("'Courses Complete'!H"&amp;ROUNDUP(ROW(A2408)/10, 0)+E$5-2)&amp;"""&gt;"&amp;IF(ISNUMBER(INDIRECT("'Courses Complete'!AI"&amp;ROUNDUP(ROW(A2408)/10, 0)+E$5-2)), "#", "")&amp;INDIRECT("'Courses Complete'!AI"&amp;ROUNDUP(ROW(A2408)/10, 0)+E$5-2)&amp;"&lt;/a&gt;")&amp;IF(INDIRECT("'Courses Complete'!I"&amp;ROUNDUP(ROW(A2408)/10, 0)+E$5-2)="","",", &lt;a href=""../pics/courses/"&amp;INDIRECT("'Courses Complete'!I"&amp;ROUNDUP(ROW(A2408)/10, 0)+E$5-2)&amp;"""&gt;"&amp;IF(ISNUMBER(INDIRECT("'Courses Complete'!AJ"&amp;ROUNDUP(ROW(A2408)/10, 0)+E$5-2)), "#", "")&amp;INDIRECT("'Courses Complete'!AJ"&amp;ROUNDUP(ROW(A2408)/10, 0)+E$5-2)&amp;"&lt;/a&gt;")&amp;IF(INDIRECT("'Courses Complete'!J"&amp;ROUNDUP(ROW(A2408)/10, 0)+E$5-2)="","",", &lt;a href=""../pics/courses/"&amp;INDIRECT("'Courses Complete'!J"&amp;ROUNDUP(ROW(A2408)/10, 0)+E$5-2)&amp;"""&gt;"&amp;IF(ISNUMBER(INDIRECT("'Courses Complete'!AK"&amp;ROUNDUP(ROW(A2408)/10, 0)+E$5-2)), "#", "")&amp;INDIRECT("'Courses Complete'!AK"&amp;ROUNDUP(ROW(A2408)/10, 0)+E$5-2)&amp;"&lt;/a&gt;")&amp;"&lt;/td&gt;", ""))</f>
        <v/>
      </c>
      <c r="B2408" s="100" t="str">
        <f t="shared" ca="1" si="2162"/>
        <v/>
      </c>
    </row>
    <row r="2409" spans="1:2">
      <c r="A2409" s="100" t="str">
        <f ca="1">IF(ROUNDUP(ROW(A2409)/10, 0)-1=0, "          &lt;th scope=""col""&gt;Libraries&lt;/th&gt;", IF(ROUNDUP(ROW(A2409)/10, 0)-1&lt;=E$6-E$5+1, "           &lt;td&gt;"&amp;IF(INDIRECT("'Courses Complete'!O"&amp;ROUNDUP(ROW(A2409)/10, 0)+E$5-2)="", "N/A", "&lt;a href=""../files/libraries/"&amp;VLOOKUP(INDIRECT("'Courses Complete'!O"&amp;ROUNDUP(ROW(A2409)/10, 0)+E$5-2),Libraries!$B:$D,3, 0)&amp;"""&gt;"&amp;INDIRECT("'Courses Complete'!O"&amp;ROUNDUP(ROW(A2409)/10, 0)+E$5-2)&amp;"&lt;/a&gt;")&amp;IF(INDIRECT("'Courses Complete'!P"&amp;ROUNDUP(ROW(A2409)/10, 0)+E$5-2)="", "", ", &lt;a href=""../files/libraries/"&amp;VLOOKUP(INDIRECT("'Courses Complete'!P"&amp;ROUNDUP(ROW(A2409)/10, 0)+E$5-2),Libraries!$B:$D,3, 0)&amp;"""&gt;"&amp;INDIRECT("'Courses Complete'!P"&amp;ROUNDUP(ROW(A2409)/10, 0)+E$5-2)&amp;"&lt;/a&gt;")&amp;IF(INDIRECT("'Courses Complete'!Q"&amp;ROUNDUP(ROW(A2409)/10, 0)+E$5-2)="", "", ", &lt;a href=""../files/libraries/"&amp;VLOOKUP(INDIRECT("'Courses Complete'!Q"&amp;ROUNDUP(ROW(A2409)/10, 0)+E$5-2),Libraries!$B:$D,3, 0)&amp;"""&gt;"&amp;INDIRECT("'Courses Complete'!Q"&amp;ROUNDUP(ROW(A2409)/10, 0)+E$5-2)&amp;"&lt;/a&gt;")&amp;IF(INDIRECT("'Courses Complete'!R"&amp;ROUNDUP(ROW(A2409)/10, 0)+E$5-2)="", "", ", &lt;a href=""../files/libraries/"&amp;VLOOKUP(INDIRECT("'Courses Complete'!R"&amp;ROUNDUP(ROW(A2409)/10, 0)+E$5-2),Libraries!$B:$D,3, 0)&amp;"""&gt;"&amp;INDIRECT("'Courses Complete'!R"&amp;ROUNDUP(ROW(A2409)/10, 0)+E$5-2)&amp;"&lt;/a&gt;")&amp;IF(INDIRECT("'Courses Complete'!S"&amp;ROUNDUP(ROW(A2409)/10, 0)+E$5-2)="", "", ", &lt;a href=""../files/libraries/"&amp;VLOOKUP(INDIRECT("'Courses Complete'!S"&amp;ROUNDUP(ROW(A2409)/10, 0)+E$5-2),Libraries!$B:$D,3, 0)&amp;"""&gt;"&amp;INDIRECT("'Courses Complete'!S"&amp;ROUNDUP(ROW(A2409)/10, 0)+E$5-2)&amp;"&lt;/a&gt;")&amp;IF(INDIRECT("'Courses Complete'!T"&amp;ROUNDUP(ROW(A2409)/10, 0)+E$5-2)="", "", ", &lt;a href=""../files/libraries/"&amp;VLOOKUP(INDIRECT("'Courses Complete'!T"&amp;ROUNDUP(ROW(A2409)/10, 0)+E$5-2),Libraries!$B:$D,3, 0)&amp;"""&gt;"&amp;INDIRECT("'Courses Complete'!T"&amp;ROUNDUP(ROW(A2409)/10, 0)+E$5-2)&amp;"&lt;/a&gt;")&amp;IF(INDIRECT("'Courses Complete'!U"&amp;ROUNDUP(ROW(A2409)/10, 0)+E$5-2)="", "", ", &lt;a href=""../files/libraries/"&amp;VLOOKUP(INDIRECT("'Courses Complete'!U"&amp;ROUNDUP(ROW(A2409)/10, 0)+E$5-2),Libraries!$B:$D,3, 0)&amp;"""&gt;"&amp;INDIRECT("'Courses Complete'!U"&amp;ROUNDUP(ROW(A2409)/10, 0)+E$5-2)&amp;"&lt;/a&gt;")&amp;IF(INDIRECT("'Courses Complete'!V"&amp;ROUNDUP(ROW(A2409)/10, 0)+E$5-2)="", "", ", &lt;a href=""../files/libraries/"&amp;VLOOKUP(INDIRECT("'Courses Complete'!V"&amp;ROUNDUP(ROW(A2409)/10, 0)+E$5-2),Libraries!$B:$D,3, 0)&amp;"""&gt;"&amp;INDIRECT("'Courses Complete'!V"&amp;ROUNDUP(ROW(A2409)/10, 0)+E$5-2)&amp;"&lt;/a&gt;")&amp;IF(INDIRECT("'Courses Complete'!W"&amp;ROUNDUP(ROW(A2409)/10, 0)+E$5-2)="", "", ", &lt;a href=""../files/libraries/"&amp;VLOOKUP(INDIRECT("'Courses Complete'!W"&amp;ROUNDUP(ROW(A2409)/10, 0)+E$5-2),Libraries!$B:$D,3, 0)&amp;"""&gt;"&amp;INDIRECT("'Courses Complete'!W"&amp;ROUNDUP(ROW(A2409)/10, 0)+E$5-2)&amp;"&lt;/a&gt;")&amp;IF(INDIRECT("'Courses Complete'!X"&amp;ROUNDUP(ROW(A2409)/10, 0)+E$5-2)="", "", ", &lt;a href=""../files/libraries/"&amp;VLOOKUP(INDIRECT("'Courses Complete'!X"&amp;ROUNDUP(ROW(A2409)/10, 0)+E$5-2),Libraries!$B:$D,3, 0)&amp;"""&gt;"&amp;INDIRECT("'Courses Complete'!X"&amp;ROUNDUP(ROW(A2409)/10, 0)+E$5-2)&amp;IF(INDIRECT("'Courses Complete'!Y"&amp;ROUNDUP(ROW(A2409)/10, 0)+E$5-2)="", "", ", &lt;a href=""../files/libraries/"&amp;VLOOKUP(INDIRECT("'Courses Complete'!Y"&amp;ROUNDUP(ROW(A2409)/10, 0)+E$5-2),Libraries!$B:$D,3, 0)&amp;"""&gt;"&amp;INDIRECT("'Courses Complete'!Y"&amp;ROUNDUP(ROW(A2409)/10, 0)+E$5-2)&amp;"&lt;/a&gt;")&amp;"&lt;/a&gt;")&amp;IF(INDIRECT("'Courses Complete'!Z"&amp;ROUNDUP(ROW(A2409)/10, 0)+E$5-2)="", "", ", &lt;a href=""../files/libraries/"&amp;VLOOKUP(INDIRECT("'Courses Complete'!Z"&amp;ROUNDUP(ROW(A2409)/10, 0)+E$5-2),Libraries!$B:$D,3, 0)&amp;"""&gt;"&amp;INDIRECT("'Courses Complete'!Z"&amp;ROUNDUP(ROW(A2409)/10, 0)+E$5-2)&amp;"&lt;/a&gt;")&amp;IF(INDIRECT("'Courses Complete'!AA"&amp;ROUNDUP(ROW(A2409)/10, 0)+E$5-2)="", "", ", &lt;a href=""../files/libraries/"&amp;VLOOKUP(INDIRECT("'Courses Complete'!AA"&amp;ROUNDUP(ROW(A2409)/10, 0)+E$5-2),Libraries!$B:$D,3, 0)&amp;"""&gt;"&amp;INDIRECT("'Courses Complete'!AA"&amp;ROUNDUP(ROW(A2409)/10, 0)+E$5-2)&amp;"&lt;/a&gt;")&amp;IF(INDIRECT("'Courses Complete'!AB"&amp;ROUNDUP(ROW(A2409)/10, 0)+E$5-2)="", "", ", &lt;a href=""../files/libraries/"&amp;VLOOKUP(INDIRECT("'Courses Complete'!AB"&amp;ROUNDUP(ROW(A2409)/10, 0)+E$5-2),Libraries!$B:$D,3, 0)&amp;"""&gt;"&amp;INDIRECT("'Courses Complete'!AB"&amp;ROUNDUP(ROW(A2409)/10, 0)+E$5-2)&amp;"&lt;/a&gt;")&amp;IF(INDIRECT("'Courses Complete'!AC"&amp;ROUNDUP(ROW(A2409)/10, 0)+E$5-2)="", "", ", &lt;a href=""../files/libraries/"&amp;VLOOKUP(INDIRECT("'Courses Complete'!AC"&amp;ROUNDUP(ROW(A2409)/10, 0)+E$5-2),Libraries!$B:$D,3, 0)&amp;"""&gt;"&amp;INDIRECT("'Courses Complete'!AC"&amp;ROUNDUP(ROW(A2409)/10, 0)+E$5-2)&amp;"&lt;/a&gt;")&amp;IF(INDIRECT("'Courses Complete'!AD"&amp;ROUNDUP(ROW(A2409)/10, 0)+E$5-2)="", "", ", &lt;a href=""../files/libraries/"&amp;VLOOKUP(INDIRECT("'Courses Complete'!AD"&amp;ROUNDUP(ROW(A2409)/10, 0)+E$5-2),Libraries!$B:$D,3, 0)&amp;"""&gt;"&amp;INDIRECT("'Courses Complete'!AD"&amp;ROUNDUP(ROW(A2409)/10, 0)+E$5-2)&amp;"&lt;/a&gt;")&amp;IF(INDIRECT("'Courses Complete'!AE"&amp;ROUNDUP(ROW(A2409)/10, 0)+E$5-2)="", "", ", &lt;a href=""../files/libraries/"&amp;VLOOKUP(INDIRECT("'Courses Complete'!AE"&amp;ROUNDUP(ROW(A2409)/10, 0)+E$5-2),Libraries!$B:$D,3, 0)&amp;"""&gt;"&amp;INDIRECT("'Courses Complete'!AE"&amp;ROUNDUP(ROW(A2409)/10, 0)+E$5-2)&amp;"&lt;/a&gt;")&amp;IF(INDIRECT("'Courses Complete'!AF"&amp;ROUNDUP(ROW(A2409)/10, 0)+E$5-2)="", "", ", &lt;a href=""../files/libraries/"&amp;VLOOKUP(INDIRECT("'Courses Complete'!AF"&amp;ROUNDUP(ROW(A2409)/10, 0)+E$5-2),Libraries!$B:$D,3, 0)&amp;"""&gt;"&amp;INDIRECT("'Courses Complete'!AF"&amp;ROUNDUP(ROW(A2409)/10, 0)+E$5-2)&amp;"&lt;/a&gt;")&amp;"&lt;/td&gt;", ""))</f>
        <v/>
      </c>
      <c r="B2409" s="100" t="str">
        <f t="shared" ca="1" si="2162"/>
        <v/>
      </c>
    </row>
    <row r="2410" spans="1:2">
      <c r="A2410" s="100" t="str">
        <f t="shared" ref="A2410" ca="1" si="2198">IF(ROUNDUP(ROW(A2410)/10, 0)-1=0, "        &lt;/tr&gt;", IF(ROUNDUP(ROW(A2410)/10, 0)-1&lt;=E$6-E$5+1, "         &lt;/tr&gt;", ""))</f>
        <v/>
      </c>
      <c r="B2410" s="100" t="str">
        <f t="shared" ca="1" si="2162"/>
        <v/>
      </c>
    </row>
    <row r="2411" spans="1:2">
      <c r="A2411" s="100" t="str">
        <f t="shared" ref="A2411" ca="1" si="2199">IF(ROUNDUP(ROW(A2411)/10, 0)-1=0, "&lt;table class=""horz_head line_divide""&gt;&lt;tr &gt;", IF(ROUNDUP(ROW(A2411)/10, 0)-1&lt;=E$6-E$5+1, "         &lt;tr&gt;", IF(ROUNDUP(ROW(A2411)/10, 0)-1=E$6-E$5+2, "      &lt;/table&gt;", "")))</f>
        <v/>
      </c>
      <c r="B2411" s="100" t="str">
        <f t="shared" ca="1" si="2162"/>
        <v/>
      </c>
    </row>
    <row r="2412" spans="1:2">
      <c r="A2412" s="100" t="str">
        <f t="shared" ref="A2412" ca="1" si="2200">IF(ROUNDUP(ROW(A2412)/10, 0)-1=0, "          &lt;th scope=""col""&gt;Real&lt;/th&gt;", IF(ROUNDUP(ROW(A2412)/10, 0)-1&lt;=E$6-E$5+1, "           &lt;td&gt;"&amp;INDIRECT("'Courses Complete'!E"&amp;ROUNDUP(ROW(A2412)/10, 0)+E$5-2)&amp;"&lt;/td&gt;", ""))</f>
        <v/>
      </c>
      <c r="B2412" s="100" t="str">
        <f t="shared" ca="1" si="2162"/>
        <v/>
      </c>
    </row>
    <row r="2413" spans="1:2">
      <c r="A2413" s="100" t="str">
        <f t="shared" ref="A2413" ca="1" si="2201">IF(ROUNDUP(ROW(A2413)/10, 0)-1=0, "          &lt;th scope=""col""&gt;Type&lt;/th&gt;", IF(ROUNDUP(ROW(A2413)/10, 0)-1&lt;=E$6-E$5+1, "           &lt;td&gt;"&amp;INDIRECT("'Courses Complete'!D"&amp;ROUNDUP(ROW(A2413)/10, 0)+E$5-2)&amp;"&lt;/td&gt;", ""))</f>
        <v/>
      </c>
      <c r="B2413" s="100" t="str">
        <f t="shared" ca="1" si="2162"/>
        <v/>
      </c>
    </row>
    <row r="2414" spans="1:2">
      <c r="A2414" s="100" t="str">
        <f t="shared" ref="A2414" ca="1" si="2202">IF(ROUNDUP(ROW(A2414)/10, 0)-1=0, "          &lt;th scope=""col""&gt;Course&lt;/th&gt;", IF(ROUNDUP(ROW(A2414)/10, 0)-1&lt;=E$6-E$5+1, "           &lt;td&gt;"&amp;IF(INDIRECT("'Courses Complete'!K"&amp;ROUNDUP(ROW(A2414)/10, 0)+E$5-2)="", INDIRECT("'Courses Complete'!C"&amp;ROUNDUP(ROW(A2414)/10, 0)+E$5-2), "&lt;a href=""../files/courses/"&amp;INDIRECT("'Courses Complete'!K"&amp;ROUNDUP(ROW(A2414)/10, 0)+E$5-2)&amp;"""&gt;"&amp;INDIRECT("'Courses Complete'!C"&amp;ROUNDUP(ROW(A2414)/10, 0)+E$5-2)&amp;"&lt;/a&gt;")&amp;"&lt;/td&gt;", ""))</f>
        <v/>
      </c>
      <c r="B2414" s="100" t="str">
        <f t="shared" ca="1" si="2162"/>
        <v/>
      </c>
    </row>
    <row r="2415" spans="1:2">
      <c r="A2415" s="100" t="str">
        <f t="shared" ref="A2415" ca="1" si="2203">IF(ROUNDUP(ROW(A2415)/10, 0)-1=0, "          &lt;th scope=""col""&gt;Designer&lt;/th&gt;", IF(ROUNDUP(ROW(A2415)/10, 0)-1&lt;=E$6-E$5+1, "           &lt;td&gt;"&amp;INDIRECT("'Courses Complete'!L"&amp;ROUNDUP(ROW(A2415)/10, 0)+E$5-2)&amp;"&lt;/td&gt;", ""))</f>
        <v/>
      </c>
      <c r="B2415" s="100" t="str">
        <f t="shared" ca="1" si="2162"/>
        <v/>
      </c>
    </row>
    <row r="2416" spans="1:2">
      <c r="A2416" s="100" t="str">
        <f t="shared" ref="A2416" ca="1" si="2204">IF(ROUNDUP(ROW(A2416)/10, 0)-1=0, "          &lt;th class=""right_align"" scope=""col""&gt;Date&lt;/th&gt;", IF(ROUNDUP(ROW(A2416)/10, 0)-1&lt;=E$6-E$5+1, "           &lt;td class=""right_align""&gt;"&amp;MONTH(INDIRECT("'Courses Complete'!N"&amp;ROUNDUP(ROW(A2416)/10, 0)+E$5-2))&amp;"/"&amp;DAY(INDIRECT("'Courses Complete'!N"&amp;ROUNDUP(ROW(A2416)/10, 0)+E$5-2))&amp;"/"&amp;YEAR(INDIRECT("'Courses Complete'!N"&amp;ROUNDUP(ROW(A2416)/10, 0)+E$5-2))&amp;"&lt;/td&gt;", ""))</f>
        <v/>
      </c>
      <c r="B2416" s="100" t="str">
        <f t="shared" ca="1" si="2162"/>
        <v/>
      </c>
    </row>
    <row r="2417" spans="1:2">
      <c r="A2417" s="100" t="str">
        <f t="shared" ref="A2417" ca="1" si="2205">IF(ROUNDUP(ROW(A2417)/10, 0)-1=0, "          &lt;th class=""right_align"" scope=""col""&gt;Size&lt;/th&gt;", IF(ROUNDUP(ROW(A2417)/10, 0)-1&lt;=E$6-E$5+1, "           &lt;td class=""right_align""&gt;"&amp;TEXT(ROUND(INDIRECT("'Courses Complete'!M"&amp;ROUNDUP(ROW(A2417)/10, 0)+E$5-2), 1), "0.0")&amp;"&lt;/td&gt;", ""))</f>
        <v/>
      </c>
      <c r="B2417" s="100" t="str">
        <f t="shared" ca="1" si="2162"/>
        <v/>
      </c>
    </row>
    <row r="2418" spans="1:2">
      <c r="A2418" s="100" t="str">
        <f t="shared" ref="A2418" ca="1" si="2206">IF(ROUNDUP(ROW(A2418)/10, 0)-1=0, "          &lt;th scope=""col""&gt;Images&lt;/th&gt;", IF(ROUNDUP(ROW(A2418)/10, 0)-1&lt;=E$6-E$5+1, "           &lt;td&gt;"&amp;IF(INDIRECT("'Courses Complete'!F"&amp;ROUNDUP(ROW(A2418)/10, 0)+E$5-2)="","","&lt;a href=""../pics/courses/"&amp;INDIRECT("'Courses Complete'!F"&amp;ROUNDUP(ROW(A2418)/10, 0)+E$5-2)&amp;"""&gt;"&amp;IF(ISNUMBER(INDIRECT("'Courses Complete'!AG"&amp;ROUNDUP(ROW(A2418)/10, 0)+E$5-2)), "#", "")&amp;INDIRECT("'Courses Complete'!AG"&amp;ROUNDUP(ROW(A2418)/10, 0)+E$5-2)&amp;"&lt;/a&gt;")&amp;IF(INDIRECT("'Courses Complete'!G"&amp;ROUNDUP(ROW(A2418)/10, 0)+E$5-2)="","",", &lt;a href=""../pics/courses/"&amp;INDIRECT("'Courses Complete'!G"&amp;ROUNDUP(ROW(A2418)/10, 0)+E$5-2)&amp;"""&gt;"&amp;IF(ISNUMBER(INDIRECT("'Courses Complete'!AH"&amp;ROUNDUP(ROW(A2418)/10, 0)+E$5-2)), "#", "")&amp;INDIRECT("'Courses Complete'!AH"&amp;ROUNDUP(ROW(A2418)/10, 0)+E$5-2)&amp;"&lt;/a&gt;")&amp;IF(INDIRECT("'Courses Complete'!H"&amp;ROUNDUP(ROW(A2418)/10, 0)+E$5-2)="","",", &lt;a href=""../pics/courses/"&amp;INDIRECT("'Courses Complete'!H"&amp;ROUNDUP(ROW(A2418)/10, 0)+E$5-2)&amp;"""&gt;"&amp;IF(ISNUMBER(INDIRECT("'Courses Complete'!AI"&amp;ROUNDUP(ROW(A2418)/10, 0)+E$5-2)), "#", "")&amp;INDIRECT("'Courses Complete'!AI"&amp;ROUNDUP(ROW(A2418)/10, 0)+E$5-2)&amp;"&lt;/a&gt;")&amp;IF(INDIRECT("'Courses Complete'!I"&amp;ROUNDUP(ROW(A2418)/10, 0)+E$5-2)="","",", &lt;a href=""../pics/courses/"&amp;INDIRECT("'Courses Complete'!I"&amp;ROUNDUP(ROW(A2418)/10, 0)+E$5-2)&amp;"""&gt;"&amp;IF(ISNUMBER(INDIRECT("'Courses Complete'!AJ"&amp;ROUNDUP(ROW(A2418)/10, 0)+E$5-2)), "#", "")&amp;INDIRECT("'Courses Complete'!AJ"&amp;ROUNDUP(ROW(A2418)/10, 0)+E$5-2)&amp;"&lt;/a&gt;")&amp;IF(INDIRECT("'Courses Complete'!J"&amp;ROUNDUP(ROW(A2418)/10, 0)+E$5-2)="","",", &lt;a href=""../pics/courses/"&amp;INDIRECT("'Courses Complete'!J"&amp;ROUNDUP(ROW(A2418)/10, 0)+E$5-2)&amp;"""&gt;"&amp;IF(ISNUMBER(INDIRECT("'Courses Complete'!AK"&amp;ROUNDUP(ROW(A2418)/10, 0)+E$5-2)), "#", "")&amp;INDIRECT("'Courses Complete'!AK"&amp;ROUNDUP(ROW(A2418)/10, 0)+E$5-2)&amp;"&lt;/a&gt;")&amp;"&lt;/td&gt;", ""))</f>
        <v/>
      </c>
      <c r="B2418" s="100" t="str">
        <f t="shared" ca="1" si="2162"/>
        <v/>
      </c>
    </row>
    <row r="2419" spans="1:2">
      <c r="A2419" s="100" t="str">
        <f ca="1">IF(ROUNDUP(ROW(A2419)/10, 0)-1=0, "          &lt;th scope=""col""&gt;Libraries&lt;/th&gt;", IF(ROUNDUP(ROW(A2419)/10, 0)-1&lt;=E$6-E$5+1, "           &lt;td&gt;"&amp;IF(INDIRECT("'Courses Complete'!O"&amp;ROUNDUP(ROW(A2419)/10, 0)+E$5-2)="", "N/A", "&lt;a href=""../files/libraries/"&amp;VLOOKUP(INDIRECT("'Courses Complete'!O"&amp;ROUNDUP(ROW(A2419)/10, 0)+E$5-2),Libraries!$B:$D,3, 0)&amp;"""&gt;"&amp;INDIRECT("'Courses Complete'!O"&amp;ROUNDUP(ROW(A2419)/10, 0)+E$5-2)&amp;"&lt;/a&gt;")&amp;IF(INDIRECT("'Courses Complete'!P"&amp;ROUNDUP(ROW(A2419)/10, 0)+E$5-2)="", "", ", &lt;a href=""../files/libraries/"&amp;VLOOKUP(INDIRECT("'Courses Complete'!P"&amp;ROUNDUP(ROW(A2419)/10, 0)+E$5-2),Libraries!$B:$D,3, 0)&amp;"""&gt;"&amp;INDIRECT("'Courses Complete'!P"&amp;ROUNDUP(ROW(A2419)/10, 0)+E$5-2)&amp;"&lt;/a&gt;")&amp;IF(INDIRECT("'Courses Complete'!Q"&amp;ROUNDUP(ROW(A2419)/10, 0)+E$5-2)="", "", ", &lt;a href=""../files/libraries/"&amp;VLOOKUP(INDIRECT("'Courses Complete'!Q"&amp;ROUNDUP(ROW(A2419)/10, 0)+E$5-2),Libraries!$B:$D,3, 0)&amp;"""&gt;"&amp;INDIRECT("'Courses Complete'!Q"&amp;ROUNDUP(ROW(A2419)/10, 0)+E$5-2)&amp;"&lt;/a&gt;")&amp;IF(INDIRECT("'Courses Complete'!R"&amp;ROUNDUP(ROW(A2419)/10, 0)+E$5-2)="", "", ", &lt;a href=""../files/libraries/"&amp;VLOOKUP(INDIRECT("'Courses Complete'!R"&amp;ROUNDUP(ROW(A2419)/10, 0)+E$5-2),Libraries!$B:$D,3, 0)&amp;"""&gt;"&amp;INDIRECT("'Courses Complete'!R"&amp;ROUNDUP(ROW(A2419)/10, 0)+E$5-2)&amp;"&lt;/a&gt;")&amp;IF(INDIRECT("'Courses Complete'!S"&amp;ROUNDUP(ROW(A2419)/10, 0)+E$5-2)="", "", ", &lt;a href=""../files/libraries/"&amp;VLOOKUP(INDIRECT("'Courses Complete'!S"&amp;ROUNDUP(ROW(A2419)/10, 0)+E$5-2),Libraries!$B:$D,3, 0)&amp;"""&gt;"&amp;INDIRECT("'Courses Complete'!S"&amp;ROUNDUP(ROW(A2419)/10, 0)+E$5-2)&amp;"&lt;/a&gt;")&amp;IF(INDIRECT("'Courses Complete'!T"&amp;ROUNDUP(ROW(A2419)/10, 0)+E$5-2)="", "", ", &lt;a href=""../files/libraries/"&amp;VLOOKUP(INDIRECT("'Courses Complete'!T"&amp;ROUNDUP(ROW(A2419)/10, 0)+E$5-2),Libraries!$B:$D,3, 0)&amp;"""&gt;"&amp;INDIRECT("'Courses Complete'!T"&amp;ROUNDUP(ROW(A2419)/10, 0)+E$5-2)&amp;"&lt;/a&gt;")&amp;IF(INDIRECT("'Courses Complete'!U"&amp;ROUNDUP(ROW(A2419)/10, 0)+E$5-2)="", "", ", &lt;a href=""../files/libraries/"&amp;VLOOKUP(INDIRECT("'Courses Complete'!U"&amp;ROUNDUP(ROW(A2419)/10, 0)+E$5-2),Libraries!$B:$D,3, 0)&amp;"""&gt;"&amp;INDIRECT("'Courses Complete'!U"&amp;ROUNDUP(ROW(A2419)/10, 0)+E$5-2)&amp;"&lt;/a&gt;")&amp;IF(INDIRECT("'Courses Complete'!V"&amp;ROUNDUP(ROW(A2419)/10, 0)+E$5-2)="", "", ", &lt;a href=""../files/libraries/"&amp;VLOOKUP(INDIRECT("'Courses Complete'!V"&amp;ROUNDUP(ROW(A2419)/10, 0)+E$5-2),Libraries!$B:$D,3, 0)&amp;"""&gt;"&amp;INDIRECT("'Courses Complete'!V"&amp;ROUNDUP(ROW(A2419)/10, 0)+E$5-2)&amp;"&lt;/a&gt;")&amp;IF(INDIRECT("'Courses Complete'!W"&amp;ROUNDUP(ROW(A2419)/10, 0)+E$5-2)="", "", ", &lt;a href=""../files/libraries/"&amp;VLOOKUP(INDIRECT("'Courses Complete'!W"&amp;ROUNDUP(ROW(A2419)/10, 0)+E$5-2),Libraries!$B:$D,3, 0)&amp;"""&gt;"&amp;INDIRECT("'Courses Complete'!W"&amp;ROUNDUP(ROW(A2419)/10, 0)+E$5-2)&amp;"&lt;/a&gt;")&amp;IF(INDIRECT("'Courses Complete'!X"&amp;ROUNDUP(ROW(A2419)/10, 0)+E$5-2)="", "", ", &lt;a href=""../files/libraries/"&amp;VLOOKUP(INDIRECT("'Courses Complete'!X"&amp;ROUNDUP(ROW(A2419)/10, 0)+E$5-2),Libraries!$B:$D,3, 0)&amp;"""&gt;"&amp;INDIRECT("'Courses Complete'!X"&amp;ROUNDUP(ROW(A2419)/10, 0)+E$5-2)&amp;IF(INDIRECT("'Courses Complete'!Y"&amp;ROUNDUP(ROW(A2419)/10, 0)+E$5-2)="", "", ", &lt;a href=""../files/libraries/"&amp;VLOOKUP(INDIRECT("'Courses Complete'!Y"&amp;ROUNDUP(ROW(A2419)/10, 0)+E$5-2),Libraries!$B:$D,3, 0)&amp;"""&gt;"&amp;INDIRECT("'Courses Complete'!Y"&amp;ROUNDUP(ROW(A2419)/10, 0)+E$5-2)&amp;"&lt;/a&gt;")&amp;"&lt;/a&gt;")&amp;IF(INDIRECT("'Courses Complete'!Z"&amp;ROUNDUP(ROW(A2419)/10, 0)+E$5-2)="", "", ", &lt;a href=""../files/libraries/"&amp;VLOOKUP(INDIRECT("'Courses Complete'!Z"&amp;ROUNDUP(ROW(A2419)/10, 0)+E$5-2),Libraries!$B:$D,3, 0)&amp;"""&gt;"&amp;INDIRECT("'Courses Complete'!Z"&amp;ROUNDUP(ROW(A2419)/10, 0)+E$5-2)&amp;"&lt;/a&gt;")&amp;IF(INDIRECT("'Courses Complete'!AA"&amp;ROUNDUP(ROW(A2419)/10, 0)+E$5-2)="", "", ", &lt;a href=""../files/libraries/"&amp;VLOOKUP(INDIRECT("'Courses Complete'!AA"&amp;ROUNDUP(ROW(A2419)/10, 0)+E$5-2),Libraries!$B:$D,3, 0)&amp;"""&gt;"&amp;INDIRECT("'Courses Complete'!AA"&amp;ROUNDUP(ROW(A2419)/10, 0)+E$5-2)&amp;"&lt;/a&gt;")&amp;IF(INDIRECT("'Courses Complete'!AB"&amp;ROUNDUP(ROW(A2419)/10, 0)+E$5-2)="", "", ", &lt;a href=""../files/libraries/"&amp;VLOOKUP(INDIRECT("'Courses Complete'!AB"&amp;ROUNDUP(ROW(A2419)/10, 0)+E$5-2),Libraries!$B:$D,3, 0)&amp;"""&gt;"&amp;INDIRECT("'Courses Complete'!AB"&amp;ROUNDUP(ROW(A2419)/10, 0)+E$5-2)&amp;"&lt;/a&gt;")&amp;IF(INDIRECT("'Courses Complete'!AC"&amp;ROUNDUP(ROW(A2419)/10, 0)+E$5-2)="", "", ", &lt;a href=""../files/libraries/"&amp;VLOOKUP(INDIRECT("'Courses Complete'!AC"&amp;ROUNDUP(ROW(A2419)/10, 0)+E$5-2),Libraries!$B:$D,3, 0)&amp;"""&gt;"&amp;INDIRECT("'Courses Complete'!AC"&amp;ROUNDUP(ROW(A2419)/10, 0)+E$5-2)&amp;"&lt;/a&gt;")&amp;IF(INDIRECT("'Courses Complete'!AD"&amp;ROUNDUP(ROW(A2419)/10, 0)+E$5-2)="", "", ", &lt;a href=""../files/libraries/"&amp;VLOOKUP(INDIRECT("'Courses Complete'!AD"&amp;ROUNDUP(ROW(A2419)/10, 0)+E$5-2),Libraries!$B:$D,3, 0)&amp;"""&gt;"&amp;INDIRECT("'Courses Complete'!AD"&amp;ROUNDUP(ROW(A2419)/10, 0)+E$5-2)&amp;"&lt;/a&gt;")&amp;IF(INDIRECT("'Courses Complete'!AE"&amp;ROUNDUP(ROW(A2419)/10, 0)+E$5-2)="", "", ", &lt;a href=""../files/libraries/"&amp;VLOOKUP(INDIRECT("'Courses Complete'!AE"&amp;ROUNDUP(ROW(A2419)/10, 0)+E$5-2),Libraries!$B:$D,3, 0)&amp;"""&gt;"&amp;INDIRECT("'Courses Complete'!AE"&amp;ROUNDUP(ROW(A2419)/10, 0)+E$5-2)&amp;"&lt;/a&gt;")&amp;IF(INDIRECT("'Courses Complete'!AF"&amp;ROUNDUP(ROW(A2419)/10, 0)+E$5-2)="", "", ", &lt;a href=""../files/libraries/"&amp;VLOOKUP(INDIRECT("'Courses Complete'!AF"&amp;ROUNDUP(ROW(A2419)/10, 0)+E$5-2),Libraries!$B:$D,3, 0)&amp;"""&gt;"&amp;INDIRECT("'Courses Complete'!AF"&amp;ROUNDUP(ROW(A2419)/10, 0)+E$5-2)&amp;"&lt;/a&gt;")&amp;"&lt;/td&gt;", ""))</f>
        <v/>
      </c>
      <c r="B2419" s="100" t="str">
        <f t="shared" ca="1" si="2162"/>
        <v/>
      </c>
    </row>
    <row r="2420" spans="1:2">
      <c r="A2420" s="100" t="str">
        <f t="shared" ref="A2420" ca="1" si="2207">IF(ROUNDUP(ROW(A2420)/10, 0)-1=0, "        &lt;/tr&gt;", IF(ROUNDUP(ROW(A2420)/10, 0)-1&lt;=E$6-E$5+1, "         &lt;/tr&gt;", ""))</f>
        <v/>
      </c>
      <c r="B2420" s="100" t="str">
        <f t="shared" ca="1" si="2162"/>
        <v/>
      </c>
    </row>
    <row r="2421" spans="1:2">
      <c r="A2421" s="100" t="str">
        <f t="shared" ref="A2421" ca="1" si="2208">IF(ROUNDUP(ROW(A2421)/10, 0)-1=0, "&lt;table class=""horz_head line_divide""&gt;&lt;tr &gt;", IF(ROUNDUP(ROW(A2421)/10, 0)-1&lt;=E$6-E$5+1, "         &lt;tr&gt;", IF(ROUNDUP(ROW(A2421)/10, 0)-1=E$6-E$5+2, "      &lt;/table&gt;", "")))</f>
        <v/>
      </c>
      <c r="B2421" s="100" t="str">
        <f t="shared" ca="1" si="2162"/>
        <v/>
      </c>
    </row>
    <row r="2422" spans="1:2">
      <c r="A2422" s="100" t="str">
        <f t="shared" ref="A2422" ca="1" si="2209">IF(ROUNDUP(ROW(A2422)/10, 0)-1=0, "          &lt;th scope=""col""&gt;Real&lt;/th&gt;", IF(ROUNDUP(ROW(A2422)/10, 0)-1&lt;=E$6-E$5+1, "           &lt;td&gt;"&amp;INDIRECT("'Courses Complete'!E"&amp;ROUNDUP(ROW(A2422)/10, 0)+E$5-2)&amp;"&lt;/td&gt;", ""))</f>
        <v/>
      </c>
      <c r="B2422" s="100" t="str">
        <f t="shared" ca="1" si="2162"/>
        <v/>
      </c>
    </row>
    <row r="2423" spans="1:2">
      <c r="A2423" s="100" t="str">
        <f t="shared" ref="A2423" ca="1" si="2210">IF(ROUNDUP(ROW(A2423)/10, 0)-1=0, "          &lt;th scope=""col""&gt;Type&lt;/th&gt;", IF(ROUNDUP(ROW(A2423)/10, 0)-1&lt;=E$6-E$5+1, "           &lt;td&gt;"&amp;INDIRECT("'Courses Complete'!D"&amp;ROUNDUP(ROW(A2423)/10, 0)+E$5-2)&amp;"&lt;/td&gt;", ""))</f>
        <v/>
      </c>
      <c r="B2423" s="100" t="str">
        <f t="shared" ca="1" si="2162"/>
        <v/>
      </c>
    </row>
    <row r="2424" spans="1:2">
      <c r="A2424" s="100" t="str">
        <f t="shared" ref="A2424" ca="1" si="2211">IF(ROUNDUP(ROW(A2424)/10, 0)-1=0, "          &lt;th scope=""col""&gt;Course&lt;/th&gt;", IF(ROUNDUP(ROW(A2424)/10, 0)-1&lt;=E$6-E$5+1, "           &lt;td&gt;"&amp;IF(INDIRECT("'Courses Complete'!K"&amp;ROUNDUP(ROW(A2424)/10, 0)+E$5-2)="", INDIRECT("'Courses Complete'!C"&amp;ROUNDUP(ROW(A2424)/10, 0)+E$5-2), "&lt;a href=""../files/courses/"&amp;INDIRECT("'Courses Complete'!K"&amp;ROUNDUP(ROW(A2424)/10, 0)+E$5-2)&amp;"""&gt;"&amp;INDIRECT("'Courses Complete'!C"&amp;ROUNDUP(ROW(A2424)/10, 0)+E$5-2)&amp;"&lt;/a&gt;")&amp;"&lt;/td&gt;", ""))</f>
        <v/>
      </c>
      <c r="B2424" s="100" t="str">
        <f t="shared" ca="1" si="2162"/>
        <v/>
      </c>
    </row>
    <row r="2425" spans="1:2">
      <c r="A2425" s="100" t="str">
        <f t="shared" ref="A2425" ca="1" si="2212">IF(ROUNDUP(ROW(A2425)/10, 0)-1=0, "          &lt;th scope=""col""&gt;Designer&lt;/th&gt;", IF(ROUNDUP(ROW(A2425)/10, 0)-1&lt;=E$6-E$5+1, "           &lt;td&gt;"&amp;INDIRECT("'Courses Complete'!L"&amp;ROUNDUP(ROW(A2425)/10, 0)+E$5-2)&amp;"&lt;/td&gt;", ""))</f>
        <v/>
      </c>
      <c r="B2425" s="100" t="str">
        <f t="shared" ca="1" si="2162"/>
        <v/>
      </c>
    </row>
    <row r="2426" spans="1:2">
      <c r="A2426" s="100" t="str">
        <f t="shared" ref="A2426" ca="1" si="2213">IF(ROUNDUP(ROW(A2426)/10, 0)-1=0, "          &lt;th class=""right_align"" scope=""col""&gt;Date&lt;/th&gt;", IF(ROUNDUP(ROW(A2426)/10, 0)-1&lt;=E$6-E$5+1, "           &lt;td class=""right_align""&gt;"&amp;MONTH(INDIRECT("'Courses Complete'!N"&amp;ROUNDUP(ROW(A2426)/10, 0)+E$5-2))&amp;"/"&amp;DAY(INDIRECT("'Courses Complete'!N"&amp;ROUNDUP(ROW(A2426)/10, 0)+E$5-2))&amp;"/"&amp;YEAR(INDIRECT("'Courses Complete'!N"&amp;ROUNDUP(ROW(A2426)/10, 0)+E$5-2))&amp;"&lt;/td&gt;", ""))</f>
        <v/>
      </c>
      <c r="B2426" s="100" t="str">
        <f t="shared" ca="1" si="2162"/>
        <v/>
      </c>
    </row>
    <row r="2427" spans="1:2">
      <c r="A2427" s="100" t="str">
        <f t="shared" ref="A2427" ca="1" si="2214">IF(ROUNDUP(ROW(A2427)/10, 0)-1=0, "          &lt;th class=""right_align"" scope=""col""&gt;Size&lt;/th&gt;", IF(ROUNDUP(ROW(A2427)/10, 0)-1&lt;=E$6-E$5+1, "           &lt;td class=""right_align""&gt;"&amp;TEXT(ROUND(INDIRECT("'Courses Complete'!M"&amp;ROUNDUP(ROW(A2427)/10, 0)+E$5-2), 1), "0.0")&amp;"&lt;/td&gt;", ""))</f>
        <v/>
      </c>
      <c r="B2427" s="100" t="str">
        <f t="shared" ca="1" si="2162"/>
        <v/>
      </c>
    </row>
    <row r="2428" spans="1:2">
      <c r="A2428" s="100" t="str">
        <f t="shared" ref="A2428" ca="1" si="2215">IF(ROUNDUP(ROW(A2428)/10, 0)-1=0, "          &lt;th scope=""col""&gt;Images&lt;/th&gt;", IF(ROUNDUP(ROW(A2428)/10, 0)-1&lt;=E$6-E$5+1, "           &lt;td&gt;"&amp;IF(INDIRECT("'Courses Complete'!F"&amp;ROUNDUP(ROW(A2428)/10, 0)+E$5-2)="","","&lt;a href=""../pics/courses/"&amp;INDIRECT("'Courses Complete'!F"&amp;ROUNDUP(ROW(A2428)/10, 0)+E$5-2)&amp;"""&gt;"&amp;IF(ISNUMBER(INDIRECT("'Courses Complete'!AG"&amp;ROUNDUP(ROW(A2428)/10, 0)+E$5-2)), "#", "")&amp;INDIRECT("'Courses Complete'!AG"&amp;ROUNDUP(ROW(A2428)/10, 0)+E$5-2)&amp;"&lt;/a&gt;")&amp;IF(INDIRECT("'Courses Complete'!G"&amp;ROUNDUP(ROW(A2428)/10, 0)+E$5-2)="","",", &lt;a href=""../pics/courses/"&amp;INDIRECT("'Courses Complete'!G"&amp;ROUNDUP(ROW(A2428)/10, 0)+E$5-2)&amp;"""&gt;"&amp;IF(ISNUMBER(INDIRECT("'Courses Complete'!AH"&amp;ROUNDUP(ROW(A2428)/10, 0)+E$5-2)), "#", "")&amp;INDIRECT("'Courses Complete'!AH"&amp;ROUNDUP(ROW(A2428)/10, 0)+E$5-2)&amp;"&lt;/a&gt;")&amp;IF(INDIRECT("'Courses Complete'!H"&amp;ROUNDUP(ROW(A2428)/10, 0)+E$5-2)="","",", &lt;a href=""../pics/courses/"&amp;INDIRECT("'Courses Complete'!H"&amp;ROUNDUP(ROW(A2428)/10, 0)+E$5-2)&amp;"""&gt;"&amp;IF(ISNUMBER(INDIRECT("'Courses Complete'!AI"&amp;ROUNDUP(ROW(A2428)/10, 0)+E$5-2)), "#", "")&amp;INDIRECT("'Courses Complete'!AI"&amp;ROUNDUP(ROW(A2428)/10, 0)+E$5-2)&amp;"&lt;/a&gt;")&amp;IF(INDIRECT("'Courses Complete'!I"&amp;ROUNDUP(ROW(A2428)/10, 0)+E$5-2)="","",", &lt;a href=""../pics/courses/"&amp;INDIRECT("'Courses Complete'!I"&amp;ROUNDUP(ROW(A2428)/10, 0)+E$5-2)&amp;"""&gt;"&amp;IF(ISNUMBER(INDIRECT("'Courses Complete'!AJ"&amp;ROUNDUP(ROW(A2428)/10, 0)+E$5-2)), "#", "")&amp;INDIRECT("'Courses Complete'!AJ"&amp;ROUNDUP(ROW(A2428)/10, 0)+E$5-2)&amp;"&lt;/a&gt;")&amp;IF(INDIRECT("'Courses Complete'!J"&amp;ROUNDUP(ROW(A2428)/10, 0)+E$5-2)="","",", &lt;a href=""../pics/courses/"&amp;INDIRECT("'Courses Complete'!J"&amp;ROUNDUP(ROW(A2428)/10, 0)+E$5-2)&amp;"""&gt;"&amp;IF(ISNUMBER(INDIRECT("'Courses Complete'!AK"&amp;ROUNDUP(ROW(A2428)/10, 0)+E$5-2)), "#", "")&amp;INDIRECT("'Courses Complete'!AK"&amp;ROUNDUP(ROW(A2428)/10, 0)+E$5-2)&amp;"&lt;/a&gt;")&amp;"&lt;/td&gt;", ""))</f>
        <v/>
      </c>
      <c r="B2428" s="100" t="str">
        <f t="shared" ca="1" si="2162"/>
        <v/>
      </c>
    </row>
    <row r="2429" spans="1:2">
      <c r="A2429" s="100" t="str">
        <f ca="1">IF(ROUNDUP(ROW(A2429)/10, 0)-1=0, "          &lt;th scope=""col""&gt;Libraries&lt;/th&gt;", IF(ROUNDUP(ROW(A2429)/10, 0)-1&lt;=E$6-E$5+1, "           &lt;td&gt;"&amp;IF(INDIRECT("'Courses Complete'!O"&amp;ROUNDUP(ROW(A2429)/10, 0)+E$5-2)="", "N/A", "&lt;a href=""../files/libraries/"&amp;VLOOKUP(INDIRECT("'Courses Complete'!O"&amp;ROUNDUP(ROW(A2429)/10, 0)+E$5-2),Libraries!$B:$D,3, 0)&amp;"""&gt;"&amp;INDIRECT("'Courses Complete'!O"&amp;ROUNDUP(ROW(A2429)/10, 0)+E$5-2)&amp;"&lt;/a&gt;")&amp;IF(INDIRECT("'Courses Complete'!P"&amp;ROUNDUP(ROW(A2429)/10, 0)+E$5-2)="", "", ", &lt;a href=""../files/libraries/"&amp;VLOOKUP(INDIRECT("'Courses Complete'!P"&amp;ROUNDUP(ROW(A2429)/10, 0)+E$5-2),Libraries!$B:$D,3, 0)&amp;"""&gt;"&amp;INDIRECT("'Courses Complete'!P"&amp;ROUNDUP(ROW(A2429)/10, 0)+E$5-2)&amp;"&lt;/a&gt;")&amp;IF(INDIRECT("'Courses Complete'!Q"&amp;ROUNDUP(ROW(A2429)/10, 0)+E$5-2)="", "", ", &lt;a href=""../files/libraries/"&amp;VLOOKUP(INDIRECT("'Courses Complete'!Q"&amp;ROUNDUP(ROW(A2429)/10, 0)+E$5-2),Libraries!$B:$D,3, 0)&amp;"""&gt;"&amp;INDIRECT("'Courses Complete'!Q"&amp;ROUNDUP(ROW(A2429)/10, 0)+E$5-2)&amp;"&lt;/a&gt;")&amp;IF(INDIRECT("'Courses Complete'!R"&amp;ROUNDUP(ROW(A2429)/10, 0)+E$5-2)="", "", ", &lt;a href=""../files/libraries/"&amp;VLOOKUP(INDIRECT("'Courses Complete'!R"&amp;ROUNDUP(ROW(A2429)/10, 0)+E$5-2),Libraries!$B:$D,3, 0)&amp;"""&gt;"&amp;INDIRECT("'Courses Complete'!R"&amp;ROUNDUP(ROW(A2429)/10, 0)+E$5-2)&amp;"&lt;/a&gt;")&amp;IF(INDIRECT("'Courses Complete'!S"&amp;ROUNDUP(ROW(A2429)/10, 0)+E$5-2)="", "", ", &lt;a href=""../files/libraries/"&amp;VLOOKUP(INDIRECT("'Courses Complete'!S"&amp;ROUNDUP(ROW(A2429)/10, 0)+E$5-2),Libraries!$B:$D,3, 0)&amp;"""&gt;"&amp;INDIRECT("'Courses Complete'!S"&amp;ROUNDUP(ROW(A2429)/10, 0)+E$5-2)&amp;"&lt;/a&gt;")&amp;IF(INDIRECT("'Courses Complete'!T"&amp;ROUNDUP(ROW(A2429)/10, 0)+E$5-2)="", "", ", &lt;a href=""../files/libraries/"&amp;VLOOKUP(INDIRECT("'Courses Complete'!T"&amp;ROUNDUP(ROW(A2429)/10, 0)+E$5-2),Libraries!$B:$D,3, 0)&amp;"""&gt;"&amp;INDIRECT("'Courses Complete'!T"&amp;ROUNDUP(ROW(A2429)/10, 0)+E$5-2)&amp;"&lt;/a&gt;")&amp;IF(INDIRECT("'Courses Complete'!U"&amp;ROUNDUP(ROW(A2429)/10, 0)+E$5-2)="", "", ", &lt;a href=""../files/libraries/"&amp;VLOOKUP(INDIRECT("'Courses Complete'!U"&amp;ROUNDUP(ROW(A2429)/10, 0)+E$5-2),Libraries!$B:$D,3, 0)&amp;"""&gt;"&amp;INDIRECT("'Courses Complete'!U"&amp;ROUNDUP(ROW(A2429)/10, 0)+E$5-2)&amp;"&lt;/a&gt;")&amp;IF(INDIRECT("'Courses Complete'!V"&amp;ROUNDUP(ROW(A2429)/10, 0)+E$5-2)="", "", ", &lt;a href=""../files/libraries/"&amp;VLOOKUP(INDIRECT("'Courses Complete'!V"&amp;ROUNDUP(ROW(A2429)/10, 0)+E$5-2),Libraries!$B:$D,3, 0)&amp;"""&gt;"&amp;INDIRECT("'Courses Complete'!V"&amp;ROUNDUP(ROW(A2429)/10, 0)+E$5-2)&amp;"&lt;/a&gt;")&amp;IF(INDIRECT("'Courses Complete'!W"&amp;ROUNDUP(ROW(A2429)/10, 0)+E$5-2)="", "", ", &lt;a href=""../files/libraries/"&amp;VLOOKUP(INDIRECT("'Courses Complete'!W"&amp;ROUNDUP(ROW(A2429)/10, 0)+E$5-2),Libraries!$B:$D,3, 0)&amp;"""&gt;"&amp;INDIRECT("'Courses Complete'!W"&amp;ROUNDUP(ROW(A2429)/10, 0)+E$5-2)&amp;"&lt;/a&gt;")&amp;IF(INDIRECT("'Courses Complete'!X"&amp;ROUNDUP(ROW(A2429)/10, 0)+E$5-2)="", "", ", &lt;a href=""../files/libraries/"&amp;VLOOKUP(INDIRECT("'Courses Complete'!X"&amp;ROUNDUP(ROW(A2429)/10, 0)+E$5-2),Libraries!$B:$D,3, 0)&amp;"""&gt;"&amp;INDIRECT("'Courses Complete'!X"&amp;ROUNDUP(ROW(A2429)/10, 0)+E$5-2)&amp;IF(INDIRECT("'Courses Complete'!Y"&amp;ROUNDUP(ROW(A2429)/10, 0)+E$5-2)="", "", ", &lt;a href=""../files/libraries/"&amp;VLOOKUP(INDIRECT("'Courses Complete'!Y"&amp;ROUNDUP(ROW(A2429)/10, 0)+E$5-2),Libraries!$B:$D,3, 0)&amp;"""&gt;"&amp;INDIRECT("'Courses Complete'!Y"&amp;ROUNDUP(ROW(A2429)/10, 0)+E$5-2)&amp;"&lt;/a&gt;")&amp;"&lt;/a&gt;")&amp;IF(INDIRECT("'Courses Complete'!Z"&amp;ROUNDUP(ROW(A2429)/10, 0)+E$5-2)="", "", ", &lt;a href=""../files/libraries/"&amp;VLOOKUP(INDIRECT("'Courses Complete'!Z"&amp;ROUNDUP(ROW(A2429)/10, 0)+E$5-2),Libraries!$B:$D,3, 0)&amp;"""&gt;"&amp;INDIRECT("'Courses Complete'!Z"&amp;ROUNDUP(ROW(A2429)/10, 0)+E$5-2)&amp;"&lt;/a&gt;")&amp;IF(INDIRECT("'Courses Complete'!AA"&amp;ROUNDUP(ROW(A2429)/10, 0)+E$5-2)="", "", ", &lt;a href=""../files/libraries/"&amp;VLOOKUP(INDIRECT("'Courses Complete'!AA"&amp;ROUNDUP(ROW(A2429)/10, 0)+E$5-2),Libraries!$B:$D,3, 0)&amp;"""&gt;"&amp;INDIRECT("'Courses Complete'!AA"&amp;ROUNDUP(ROW(A2429)/10, 0)+E$5-2)&amp;"&lt;/a&gt;")&amp;IF(INDIRECT("'Courses Complete'!AB"&amp;ROUNDUP(ROW(A2429)/10, 0)+E$5-2)="", "", ", &lt;a href=""../files/libraries/"&amp;VLOOKUP(INDIRECT("'Courses Complete'!AB"&amp;ROUNDUP(ROW(A2429)/10, 0)+E$5-2),Libraries!$B:$D,3, 0)&amp;"""&gt;"&amp;INDIRECT("'Courses Complete'!AB"&amp;ROUNDUP(ROW(A2429)/10, 0)+E$5-2)&amp;"&lt;/a&gt;")&amp;IF(INDIRECT("'Courses Complete'!AC"&amp;ROUNDUP(ROW(A2429)/10, 0)+E$5-2)="", "", ", &lt;a href=""../files/libraries/"&amp;VLOOKUP(INDIRECT("'Courses Complete'!AC"&amp;ROUNDUP(ROW(A2429)/10, 0)+E$5-2),Libraries!$B:$D,3, 0)&amp;"""&gt;"&amp;INDIRECT("'Courses Complete'!AC"&amp;ROUNDUP(ROW(A2429)/10, 0)+E$5-2)&amp;"&lt;/a&gt;")&amp;IF(INDIRECT("'Courses Complete'!AD"&amp;ROUNDUP(ROW(A2429)/10, 0)+E$5-2)="", "", ", &lt;a href=""../files/libraries/"&amp;VLOOKUP(INDIRECT("'Courses Complete'!AD"&amp;ROUNDUP(ROW(A2429)/10, 0)+E$5-2),Libraries!$B:$D,3, 0)&amp;"""&gt;"&amp;INDIRECT("'Courses Complete'!AD"&amp;ROUNDUP(ROW(A2429)/10, 0)+E$5-2)&amp;"&lt;/a&gt;")&amp;IF(INDIRECT("'Courses Complete'!AE"&amp;ROUNDUP(ROW(A2429)/10, 0)+E$5-2)="", "", ", &lt;a href=""../files/libraries/"&amp;VLOOKUP(INDIRECT("'Courses Complete'!AE"&amp;ROUNDUP(ROW(A2429)/10, 0)+E$5-2),Libraries!$B:$D,3, 0)&amp;"""&gt;"&amp;INDIRECT("'Courses Complete'!AE"&amp;ROUNDUP(ROW(A2429)/10, 0)+E$5-2)&amp;"&lt;/a&gt;")&amp;IF(INDIRECT("'Courses Complete'!AF"&amp;ROUNDUP(ROW(A2429)/10, 0)+E$5-2)="", "", ", &lt;a href=""../files/libraries/"&amp;VLOOKUP(INDIRECT("'Courses Complete'!AF"&amp;ROUNDUP(ROW(A2429)/10, 0)+E$5-2),Libraries!$B:$D,3, 0)&amp;"""&gt;"&amp;INDIRECT("'Courses Complete'!AF"&amp;ROUNDUP(ROW(A2429)/10, 0)+E$5-2)&amp;"&lt;/a&gt;")&amp;"&lt;/td&gt;", ""))</f>
        <v/>
      </c>
      <c r="B2429" s="100" t="str">
        <f t="shared" ca="1" si="2162"/>
        <v/>
      </c>
    </row>
    <row r="2430" spans="1:2">
      <c r="A2430" s="100" t="str">
        <f t="shared" ref="A2430" ca="1" si="2216">IF(ROUNDUP(ROW(A2430)/10, 0)-1=0, "        &lt;/tr&gt;", IF(ROUNDUP(ROW(A2430)/10, 0)-1&lt;=E$6-E$5+1, "         &lt;/tr&gt;", ""))</f>
        <v/>
      </c>
      <c r="B2430" s="100" t="str">
        <f t="shared" ca="1" si="2162"/>
        <v/>
      </c>
    </row>
    <row r="2431" spans="1:2">
      <c r="A2431" s="100" t="str">
        <f t="shared" ref="A2431" ca="1" si="2217">IF(ROUNDUP(ROW(A2431)/10, 0)-1=0, "&lt;table class=""horz_head line_divide""&gt;&lt;tr &gt;", IF(ROUNDUP(ROW(A2431)/10, 0)-1&lt;=E$6-E$5+1, "         &lt;tr&gt;", IF(ROUNDUP(ROW(A2431)/10, 0)-1=E$6-E$5+2, "      &lt;/table&gt;", "")))</f>
        <v/>
      </c>
      <c r="B2431" s="100" t="str">
        <f t="shared" ca="1" si="2162"/>
        <v/>
      </c>
    </row>
    <row r="2432" spans="1:2">
      <c r="A2432" s="100" t="str">
        <f t="shared" ref="A2432" ca="1" si="2218">IF(ROUNDUP(ROW(A2432)/10, 0)-1=0, "          &lt;th scope=""col""&gt;Real&lt;/th&gt;", IF(ROUNDUP(ROW(A2432)/10, 0)-1&lt;=E$6-E$5+1, "           &lt;td&gt;"&amp;INDIRECT("'Courses Complete'!E"&amp;ROUNDUP(ROW(A2432)/10, 0)+E$5-2)&amp;"&lt;/td&gt;", ""))</f>
        <v/>
      </c>
      <c r="B2432" s="100" t="str">
        <f t="shared" ca="1" si="2162"/>
        <v/>
      </c>
    </row>
    <row r="2433" spans="1:2">
      <c r="A2433" s="100" t="str">
        <f t="shared" ref="A2433" ca="1" si="2219">IF(ROUNDUP(ROW(A2433)/10, 0)-1=0, "          &lt;th scope=""col""&gt;Type&lt;/th&gt;", IF(ROUNDUP(ROW(A2433)/10, 0)-1&lt;=E$6-E$5+1, "           &lt;td&gt;"&amp;INDIRECT("'Courses Complete'!D"&amp;ROUNDUP(ROW(A2433)/10, 0)+E$5-2)&amp;"&lt;/td&gt;", ""))</f>
        <v/>
      </c>
      <c r="B2433" s="100" t="str">
        <f t="shared" ca="1" si="2162"/>
        <v/>
      </c>
    </row>
    <row r="2434" spans="1:2">
      <c r="A2434" s="100" t="str">
        <f t="shared" ref="A2434" ca="1" si="2220">IF(ROUNDUP(ROW(A2434)/10, 0)-1=0, "          &lt;th scope=""col""&gt;Course&lt;/th&gt;", IF(ROUNDUP(ROW(A2434)/10, 0)-1&lt;=E$6-E$5+1, "           &lt;td&gt;"&amp;IF(INDIRECT("'Courses Complete'!K"&amp;ROUNDUP(ROW(A2434)/10, 0)+E$5-2)="", INDIRECT("'Courses Complete'!C"&amp;ROUNDUP(ROW(A2434)/10, 0)+E$5-2), "&lt;a href=""../files/courses/"&amp;INDIRECT("'Courses Complete'!K"&amp;ROUNDUP(ROW(A2434)/10, 0)+E$5-2)&amp;"""&gt;"&amp;INDIRECT("'Courses Complete'!C"&amp;ROUNDUP(ROW(A2434)/10, 0)+E$5-2)&amp;"&lt;/a&gt;")&amp;"&lt;/td&gt;", ""))</f>
        <v/>
      </c>
      <c r="B2434" s="100" t="str">
        <f t="shared" ref="B2434:B2497" ca="1" si="2221" xml:space="preserve"> IFERROR(IF(ROUNDUP(ROW(A2434)/10, 0)-1&lt;=E$6-E$5+1, ROUNDUP(ROW(A2434)/10, 0)-1, ""), 0)</f>
        <v/>
      </c>
    </row>
    <row r="2435" spans="1:2">
      <c r="A2435" s="100" t="str">
        <f t="shared" ref="A2435" ca="1" si="2222">IF(ROUNDUP(ROW(A2435)/10, 0)-1=0, "          &lt;th scope=""col""&gt;Designer&lt;/th&gt;", IF(ROUNDUP(ROW(A2435)/10, 0)-1&lt;=E$6-E$5+1, "           &lt;td&gt;"&amp;INDIRECT("'Courses Complete'!L"&amp;ROUNDUP(ROW(A2435)/10, 0)+E$5-2)&amp;"&lt;/td&gt;", ""))</f>
        <v/>
      </c>
      <c r="B2435" s="100" t="str">
        <f t="shared" ca="1" si="2221"/>
        <v/>
      </c>
    </row>
    <row r="2436" spans="1:2">
      <c r="A2436" s="100" t="str">
        <f t="shared" ref="A2436" ca="1" si="2223">IF(ROUNDUP(ROW(A2436)/10, 0)-1=0, "          &lt;th class=""right_align"" scope=""col""&gt;Date&lt;/th&gt;", IF(ROUNDUP(ROW(A2436)/10, 0)-1&lt;=E$6-E$5+1, "           &lt;td class=""right_align""&gt;"&amp;MONTH(INDIRECT("'Courses Complete'!N"&amp;ROUNDUP(ROW(A2436)/10, 0)+E$5-2))&amp;"/"&amp;DAY(INDIRECT("'Courses Complete'!N"&amp;ROUNDUP(ROW(A2436)/10, 0)+E$5-2))&amp;"/"&amp;YEAR(INDIRECT("'Courses Complete'!N"&amp;ROUNDUP(ROW(A2436)/10, 0)+E$5-2))&amp;"&lt;/td&gt;", ""))</f>
        <v/>
      </c>
      <c r="B2436" s="100" t="str">
        <f t="shared" ca="1" si="2221"/>
        <v/>
      </c>
    </row>
    <row r="2437" spans="1:2">
      <c r="A2437" s="100" t="str">
        <f t="shared" ref="A2437" ca="1" si="2224">IF(ROUNDUP(ROW(A2437)/10, 0)-1=0, "          &lt;th class=""right_align"" scope=""col""&gt;Size&lt;/th&gt;", IF(ROUNDUP(ROW(A2437)/10, 0)-1&lt;=E$6-E$5+1, "           &lt;td class=""right_align""&gt;"&amp;TEXT(ROUND(INDIRECT("'Courses Complete'!M"&amp;ROUNDUP(ROW(A2437)/10, 0)+E$5-2), 1), "0.0")&amp;"&lt;/td&gt;", ""))</f>
        <v/>
      </c>
      <c r="B2437" s="100" t="str">
        <f t="shared" ca="1" si="2221"/>
        <v/>
      </c>
    </row>
    <row r="2438" spans="1:2">
      <c r="A2438" s="100" t="str">
        <f t="shared" ref="A2438" ca="1" si="2225">IF(ROUNDUP(ROW(A2438)/10, 0)-1=0, "          &lt;th scope=""col""&gt;Images&lt;/th&gt;", IF(ROUNDUP(ROW(A2438)/10, 0)-1&lt;=E$6-E$5+1, "           &lt;td&gt;"&amp;IF(INDIRECT("'Courses Complete'!F"&amp;ROUNDUP(ROW(A2438)/10, 0)+E$5-2)="","","&lt;a href=""../pics/courses/"&amp;INDIRECT("'Courses Complete'!F"&amp;ROUNDUP(ROW(A2438)/10, 0)+E$5-2)&amp;"""&gt;"&amp;IF(ISNUMBER(INDIRECT("'Courses Complete'!AG"&amp;ROUNDUP(ROW(A2438)/10, 0)+E$5-2)), "#", "")&amp;INDIRECT("'Courses Complete'!AG"&amp;ROUNDUP(ROW(A2438)/10, 0)+E$5-2)&amp;"&lt;/a&gt;")&amp;IF(INDIRECT("'Courses Complete'!G"&amp;ROUNDUP(ROW(A2438)/10, 0)+E$5-2)="","",", &lt;a href=""../pics/courses/"&amp;INDIRECT("'Courses Complete'!G"&amp;ROUNDUP(ROW(A2438)/10, 0)+E$5-2)&amp;"""&gt;"&amp;IF(ISNUMBER(INDIRECT("'Courses Complete'!AH"&amp;ROUNDUP(ROW(A2438)/10, 0)+E$5-2)), "#", "")&amp;INDIRECT("'Courses Complete'!AH"&amp;ROUNDUP(ROW(A2438)/10, 0)+E$5-2)&amp;"&lt;/a&gt;")&amp;IF(INDIRECT("'Courses Complete'!H"&amp;ROUNDUP(ROW(A2438)/10, 0)+E$5-2)="","",", &lt;a href=""../pics/courses/"&amp;INDIRECT("'Courses Complete'!H"&amp;ROUNDUP(ROW(A2438)/10, 0)+E$5-2)&amp;"""&gt;"&amp;IF(ISNUMBER(INDIRECT("'Courses Complete'!AI"&amp;ROUNDUP(ROW(A2438)/10, 0)+E$5-2)), "#", "")&amp;INDIRECT("'Courses Complete'!AI"&amp;ROUNDUP(ROW(A2438)/10, 0)+E$5-2)&amp;"&lt;/a&gt;")&amp;IF(INDIRECT("'Courses Complete'!I"&amp;ROUNDUP(ROW(A2438)/10, 0)+E$5-2)="","",", &lt;a href=""../pics/courses/"&amp;INDIRECT("'Courses Complete'!I"&amp;ROUNDUP(ROW(A2438)/10, 0)+E$5-2)&amp;"""&gt;"&amp;IF(ISNUMBER(INDIRECT("'Courses Complete'!AJ"&amp;ROUNDUP(ROW(A2438)/10, 0)+E$5-2)), "#", "")&amp;INDIRECT("'Courses Complete'!AJ"&amp;ROUNDUP(ROW(A2438)/10, 0)+E$5-2)&amp;"&lt;/a&gt;")&amp;IF(INDIRECT("'Courses Complete'!J"&amp;ROUNDUP(ROW(A2438)/10, 0)+E$5-2)="","",", &lt;a href=""../pics/courses/"&amp;INDIRECT("'Courses Complete'!J"&amp;ROUNDUP(ROW(A2438)/10, 0)+E$5-2)&amp;"""&gt;"&amp;IF(ISNUMBER(INDIRECT("'Courses Complete'!AK"&amp;ROUNDUP(ROW(A2438)/10, 0)+E$5-2)), "#", "")&amp;INDIRECT("'Courses Complete'!AK"&amp;ROUNDUP(ROW(A2438)/10, 0)+E$5-2)&amp;"&lt;/a&gt;")&amp;"&lt;/td&gt;", ""))</f>
        <v/>
      </c>
      <c r="B2438" s="100" t="str">
        <f t="shared" ca="1" si="2221"/>
        <v/>
      </c>
    </row>
    <row r="2439" spans="1:2">
      <c r="A2439" s="100" t="str">
        <f ca="1">IF(ROUNDUP(ROW(A2439)/10, 0)-1=0, "          &lt;th scope=""col""&gt;Libraries&lt;/th&gt;", IF(ROUNDUP(ROW(A2439)/10, 0)-1&lt;=E$6-E$5+1, "           &lt;td&gt;"&amp;IF(INDIRECT("'Courses Complete'!O"&amp;ROUNDUP(ROW(A2439)/10, 0)+E$5-2)="", "N/A", "&lt;a href=""../files/libraries/"&amp;VLOOKUP(INDIRECT("'Courses Complete'!O"&amp;ROUNDUP(ROW(A2439)/10, 0)+E$5-2),Libraries!$B:$D,3, 0)&amp;"""&gt;"&amp;INDIRECT("'Courses Complete'!O"&amp;ROUNDUP(ROW(A2439)/10, 0)+E$5-2)&amp;"&lt;/a&gt;")&amp;IF(INDIRECT("'Courses Complete'!P"&amp;ROUNDUP(ROW(A2439)/10, 0)+E$5-2)="", "", ", &lt;a href=""../files/libraries/"&amp;VLOOKUP(INDIRECT("'Courses Complete'!P"&amp;ROUNDUP(ROW(A2439)/10, 0)+E$5-2),Libraries!$B:$D,3, 0)&amp;"""&gt;"&amp;INDIRECT("'Courses Complete'!P"&amp;ROUNDUP(ROW(A2439)/10, 0)+E$5-2)&amp;"&lt;/a&gt;")&amp;IF(INDIRECT("'Courses Complete'!Q"&amp;ROUNDUP(ROW(A2439)/10, 0)+E$5-2)="", "", ", &lt;a href=""../files/libraries/"&amp;VLOOKUP(INDIRECT("'Courses Complete'!Q"&amp;ROUNDUP(ROW(A2439)/10, 0)+E$5-2),Libraries!$B:$D,3, 0)&amp;"""&gt;"&amp;INDIRECT("'Courses Complete'!Q"&amp;ROUNDUP(ROW(A2439)/10, 0)+E$5-2)&amp;"&lt;/a&gt;")&amp;IF(INDIRECT("'Courses Complete'!R"&amp;ROUNDUP(ROW(A2439)/10, 0)+E$5-2)="", "", ", &lt;a href=""../files/libraries/"&amp;VLOOKUP(INDIRECT("'Courses Complete'!R"&amp;ROUNDUP(ROW(A2439)/10, 0)+E$5-2),Libraries!$B:$D,3, 0)&amp;"""&gt;"&amp;INDIRECT("'Courses Complete'!R"&amp;ROUNDUP(ROW(A2439)/10, 0)+E$5-2)&amp;"&lt;/a&gt;")&amp;IF(INDIRECT("'Courses Complete'!S"&amp;ROUNDUP(ROW(A2439)/10, 0)+E$5-2)="", "", ", &lt;a href=""../files/libraries/"&amp;VLOOKUP(INDIRECT("'Courses Complete'!S"&amp;ROUNDUP(ROW(A2439)/10, 0)+E$5-2),Libraries!$B:$D,3, 0)&amp;"""&gt;"&amp;INDIRECT("'Courses Complete'!S"&amp;ROUNDUP(ROW(A2439)/10, 0)+E$5-2)&amp;"&lt;/a&gt;")&amp;IF(INDIRECT("'Courses Complete'!T"&amp;ROUNDUP(ROW(A2439)/10, 0)+E$5-2)="", "", ", &lt;a href=""../files/libraries/"&amp;VLOOKUP(INDIRECT("'Courses Complete'!T"&amp;ROUNDUP(ROW(A2439)/10, 0)+E$5-2),Libraries!$B:$D,3, 0)&amp;"""&gt;"&amp;INDIRECT("'Courses Complete'!T"&amp;ROUNDUP(ROW(A2439)/10, 0)+E$5-2)&amp;"&lt;/a&gt;")&amp;IF(INDIRECT("'Courses Complete'!U"&amp;ROUNDUP(ROW(A2439)/10, 0)+E$5-2)="", "", ", &lt;a href=""../files/libraries/"&amp;VLOOKUP(INDIRECT("'Courses Complete'!U"&amp;ROUNDUP(ROW(A2439)/10, 0)+E$5-2),Libraries!$B:$D,3, 0)&amp;"""&gt;"&amp;INDIRECT("'Courses Complete'!U"&amp;ROUNDUP(ROW(A2439)/10, 0)+E$5-2)&amp;"&lt;/a&gt;")&amp;IF(INDIRECT("'Courses Complete'!V"&amp;ROUNDUP(ROW(A2439)/10, 0)+E$5-2)="", "", ", &lt;a href=""../files/libraries/"&amp;VLOOKUP(INDIRECT("'Courses Complete'!V"&amp;ROUNDUP(ROW(A2439)/10, 0)+E$5-2),Libraries!$B:$D,3, 0)&amp;"""&gt;"&amp;INDIRECT("'Courses Complete'!V"&amp;ROUNDUP(ROW(A2439)/10, 0)+E$5-2)&amp;"&lt;/a&gt;")&amp;IF(INDIRECT("'Courses Complete'!W"&amp;ROUNDUP(ROW(A2439)/10, 0)+E$5-2)="", "", ", &lt;a href=""../files/libraries/"&amp;VLOOKUP(INDIRECT("'Courses Complete'!W"&amp;ROUNDUP(ROW(A2439)/10, 0)+E$5-2),Libraries!$B:$D,3, 0)&amp;"""&gt;"&amp;INDIRECT("'Courses Complete'!W"&amp;ROUNDUP(ROW(A2439)/10, 0)+E$5-2)&amp;"&lt;/a&gt;")&amp;IF(INDIRECT("'Courses Complete'!X"&amp;ROUNDUP(ROW(A2439)/10, 0)+E$5-2)="", "", ", &lt;a href=""../files/libraries/"&amp;VLOOKUP(INDIRECT("'Courses Complete'!X"&amp;ROUNDUP(ROW(A2439)/10, 0)+E$5-2),Libraries!$B:$D,3, 0)&amp;"""&gt;"&amp;INDIRECT("'Courses Complete'!X"&amp;ROUNDUP(ROW(A2439)/10, 0)+E$5-2)&amp;IF(INDIRECT("'Courses Complete'!Y"&amp;ROUNDUP(ROW(A2439)/10, 0)+E$5-2)="", "", ", &lt;a href=""../files/libraries/"&amp;VLOOKUP(INDIRECT("'Courses Complete'!Y"&amp;ROUNDUP(ROW(A2439)/10, 0)+E$5-2),Libraries!$B:$D,3, 0)&amp;"""&gt;"&amp;INDIRECT("'Courses Complete'!Y"&amp;ROUNDUP(ROW(A2439)/10, 0)+E$5-2)&amp;"&lt;/a&gt;")&amp;"&lt;/a&gt;")&amp;IF(INDIRECT("'Courses Complete'!Z"&amp;ROUNDUP(ROW(A2439)/10, 0)+E$5-2)="", "", ", &lt;a href=""../files/libraries/"&amp;VLOOKUP(INDIRECT("'Courses Complete'!Z"&amp;ROUNDUP(ROW(A2439)/10, 0)+E$5-2),Libraries!$B:$D,3, 0)&amp;"""&gt;"&amp;INDIRECT("'Courses Complete'!Z"&amp;ROUNDUP(ROW(A2439)/10, 0)+E$5-2)&amp;"&lt;/a&gt;")&amp;IF(INDIRECT("'Courses Complete'!AA"&amp;ROUNDUP(ROW(A2439)/10, 0)+E$5-2)="", "", ", &lt;a href=""../files/libraries/"&amp;VLOOKUP(INDIRECT("'Courses Complete'!AA"&amp;ROUNDUP(ROW(A2439)/10, 0)+E$5-2),Libraries!$B:$D,3, 0)&amp;"""&gt;"&amp;INDIRECT("'Courses Complete'!AA"&amp;ROUNDUP(ROW(A2439)/10, 0)+E$5-2)&amp;"&lt;/a&gt;")&amp;IF(INDIRECT("'Courses Complete'!AB"&amp;ROUNDUP(ROW(A2439)/10, 0)+E$5-2)="", "", ", &lt;a href=""../files/libraries/"&amp;VLOOKUP(INDIRECT("'Courses Complete'!AB"&amp;ROUNDUP(ROW(A2439)/10, 0)+E$5-2),Libraries!$B:$D,3, 0)&amp;"""&gt;"&amp;INDIRECT("'Courses Complete'!AB"&amp;ROUNDUP(ROW(A2439)/10, 0)+E$5-2)&amp;"&lt;/a&gt;")&amp;IF(INDIRECT("'Courses Complete'!AC"&amp;ROUNDUP(ROW(A2439)/10, 0)+E$5-2)="", "", ", &lt;a href=""../files/libraries/"&amp;VLOOKUP(INDIRECT("'Courses Complete'!AC"&amp;ROUNDUP(ROW(A2439)/10, 0)+E$5-2),Libraries!$B:$D,3, 0)&amp;"""&gt;"&amp;INDIRECT("'Courses Complete'!AC"&amp;ROUNDUP(ROW(A2439)/10, 0)+E$5-2)&amp;"&lt;/a&gt;")&amp;IF(INDIRECT("'Courses Complete'!AD"&amp;ROUNDUP(ROW(A2439)/10, 0)+E$5-2)="", "", ", &lt;a href=""../files/libraries/"&amp;VLOOKUP(INDIRECT("'Courses Complete'!AD"&amp;ROUNDUP(ROW(A2439)/10, 0)+E$5-2),Libraries!$B:$D,3, 0)&amp;"""&gt;"&amp;INDIRECT("'Courses Complete'!AD"&amp;ROUNDUP(ROW(A2439)/10, 0)+E$5-2)&amp;"&lt;/a&gt;")&amp;IF(INDIRECT("'Courses Complete'!AE"&amp;ROUNDUP(ROW(A2439)/10, 0)+E$5-2)="", "", ", &lt;a href=""../files/libraries/"&amp;VLOOKUP(INDIRECT("'Courses Complete'!AE"&amp;ROUNDUP(ROW(A2439)/10, 0)+E$5-2),Libraries!$B:$D,3, 0)&amp;"""&gt;"&amp;INDIRECT("'Courses Complete'!AE"&amp;ROUNDUP(ROW(A2439)/10, 0)+E$5-2)&amp;"&lt;/a&gt;")&amp;IF(INDIRECT("'Courses Complete'!AF"&amp;ROUNDUP(ROW(A2439)/10, 0)+E$5-2)="", "", ", &lt;a href=""../files/libraries/"&amp;VLOOKUP(INDIRECT("'Courses Complete'!AF"&amp;ROUNDUP(ROW(A2439)/10, 0)+E$5-2),Libraries!$B:$D,3, 0)&amp;"""&gt;"&amp;INDIRECT("'Courses Complete'!AF"&amp;ROUNDUP(ROW(A2439)/10, 0)+E$5-2)&amp;"&lt;/a&gt;")&amp;"&lt;/td&gt;", ""))</f>
        <v/>
      </c>
      <c r="B2439" s="100" t="str">
        <f t="shared" ca="1" si="2221"/>
        <v/>
      </c>
    </row>
    <row r="2440" spans="1:2">
      <c r="A2440" s="100" t="str">
        <f t="shared" ref="A2440" ca="1" si="2226">IF(ROUNDUP(ROW(A2440)/10, 0)-1=0, "        &lt;/tr&gt;", IF(ROUNDUP(ROW(A2440)/10, 0)-1&lt;=E$6-E$5+1, "         &lt;/tr&gt;", ""))</f>
        <v/>
      </c>
      <c r="B2440" s="100" t="str">
        <f t="shared" ca="1" si="2221"/>
        <v/>
      </c>
    </row>
    <row r="2441" spans="1:2">
      <c r="A2441" s="100" t="str">
        <f t="shared" ref="A2441" ca="1" si="2227">IF(ROUNDUP(ROW(A2441)/10, 0)-1=0, "&lt;table class=""horz_head line_divide""&gt;&lt;tr &gt;", IF(ROUNDUP(ROW(A2441)/10, 0)-1&lt;=E$6-E$5+1, "         &lt;tr&gt;", IF(ROUNDUP(ROW(A2441)/10, 0)-1=E$6-E$5+2, "      &lt;/table&gt;", "")))</f>
        <v/>
      </c>
      <c r="B2441" s="100" t="str">
        <f t="shared" ca="1" si="2221"/>
        <v/>
      </c>
    </row>
    <row r="2442" spans="1:2">
      <c r="A2442" s="100" t="str">
        <f t="shared" ref="A2442" ca="1" si="2228">IF(ROUNDUP(ROW(A2442)/10, 0)-1=0, "          &lt;th scope=""col""&gt;Real&lt;/th&gt;", IF(ROUNDUP(ROW(A2442)/10, 0)-1&lt;=E$6-E$5+1, "           &lt;td&gt;"&amp;INDIRECT("'Courses Complete'!E"&amp;ROUNDUP(ROW(A2442)/10, 0)+E$5-2)&amp;"&lt;/td&gt;", ""))</f>
        <v/>
      </c>
      <c r="B2442" s="100" t="str">
        <f t="shared" ca="1" si="2221"/>
        <v/>
      </c>
    </row>
    <row r="2443" spans="1:2">
      <c r="A2443" s="100" t="str">
        <f t="shared" ref="A2443" ca="1" si="2229">IF(ROUNDUP(ROW(A2443)/10, 0)-1=0, "          &lt;th scope=""col""&gt;Type&lt;/th&gt;", IF(ROUNDUP(ROW(A2443)/10, 0)-1&lt;=E$6-E$5+1, "           &lt;td&gt;"&amp;INDIRECT("'Courses Complete'!D"&amp;ROUNDUP(ROW(A2443)/10, 0)+E$5-2)&amp;"&lt;/td&gt;", ""))</f>
        <v/>
      </c>
      <c r="B2443" s="100" t="str">
        <f t="shared" ca="1" si="2221"/>
        <v/>
      </c>
    </row>
    <row r="2444" spans="1:2">
      <c r="A2444" s="100" t="str">
        <f t="shared" ref="A2444" ca="1" si="2230">IF(ROUNDUP(ROW(A2444)/10, 0)-1=0, "          &lt;th scope=""col""&gt;Course&lt;/th&gt;", IF(ROUNDUP(ROW(A2444)/10, 0)-1&lt;=E$6-E$5+1, "           &lt;td&gt;"&amp;IF(INDIRECT("'Courses Complete'!K"&amp;ROUNDUP(ROW(A2444)/10, 0)+E$5-2)="", INDIRECT("'Courses Complete'!C"&amp;ROUNDUP(ROW(A2444)/10, 0)+E$5-2), "&lt;a href=""../files/courses/"&amp;INDIRECT("'Courses Complete'!K"&amp;ROUNDUP(ROW(A2444)/10, 0)+E$5-2)&amp;"""&gt;"&amp;INDIRECT("'Courses Complete'!C"&amp;ROUNDUP(ROW(A2444)/10, 0)+E$5-2)&amp;"&lt;/a&gt;")&amp;"&lt;/td&gt;", ""))</f>
        <v/>
      </c>
      <c r="B2444" s="100" t="str">
        <f t="shared" ca="1" si="2221"/>
        <v/>
      </c>
    </row>
    <row r="2445" spans="1:2">
      <c r="A2445" s="100" t="str">
        <f t="shared" ref="A2445" ca="1" si="2231">IF(ROUNDUP(ROW(A2445)/10, 0)-1=0, "          &lt;th scope=""col""&gt;Designer&lt;/th&gt;", IF(ROUNDUP(ROW(A2445)/10, 0)-1&lt;=E$6-E$5+1, "           &lt;td&gt;"&amp;INDIRECT("'Courses Complete'!L"&amp;ROUNDUP(ROW(A2445)/10, 0)+E$5-2)&amp;"&lt;/td&gt;", ""))</f>
        <v/>
      </c>
      <c r="B2445" s="100" t="str">
        <f t="shared" ca="1" si="2221"/>
        <v/>
      </c>
    </row>
    <row r="2446" spans="1:2">
      <c r="A2446" s="100" t="str">
        <f t="shared" ref="A2446" ca="1" si="2232">IF(ROUNDUP(ROW(A2446)/10, 0)-1=0, "          &lt;th class=""right_align"" scope=""col""&gt;Date&lt;/th&gt;", IF(ROUNDUP(ROW(A2446)/10, 0)-1&lt;=E$6-E$5+1, "           &lt;td class=""right_align""&gt;"&amp;MONTH(INDIRECT("'Courses Complete'!N"&amp;ROUNDUP(ROW(A2446)/10, 0)+E$5-2))&amp;"/"&amp;DAY(INDIRECT("'Courses Complete'!N"&amp;ROUNDUP(ROW(A2446)/10, 0)+E$5-2))&amp;"/"&amp;YEAR(INDIRECT("'Courses Complete'!N"&amp;ROUNDUP(ROW(A2446)/10, 0)+E$5-2))&amp;"&lt;/td&gt;", ""))</f>
        <v/>
      </c>
      <c r="B2446" s="100" t="str">
        <f t="shared" ca="1" si="2221"/>
        <v/>
      </c>
    </row>
    <row r="2447" spans="1:2">
      <c r="A2447" s="100" t="str">
        <f t="shared" ref="A2447" ca="1" si="2233">IF(ROUNDUP(ROW(A2447)/10, 0)-1=0, "          &lt;th class=""right_align"" scope=""col""&gt;Size&lt;/th&gt;", IF(ROUNDUP(ROW(A2447)/10, 0)-1&lt;=E$6-E$5+1, "           &lt;td class=""right_align""&gt;"&amp;TEXT(ROUND(INDIRECT("'Courses Complete'!M"&amp;ROUNDUP(ROW(A2447)/10, 0)+E$5-2), 1), "0.0")&amp;"&lt;/td&gt;", ""))</f>
        <v/>
      </c>
      <c r="B2447" s="100" t="str">
        <f t="shared" ca="1" si="2221"/>
        <v/>
      </c>
    </row>
    <row r="2448" spans="1:2">
      <c r="A2448" s="100" t="str">
        <f t="shared" ref="A2448" ca="1" si="2234">IF(ROUNDUP(ROW(A2448)/10, 0)-1=0, "          &lt;th scope=""col""&gt;Images&lt;/th&gt;", IF(ROUNDUP(ROW(A2448)/10, 0)-1&lt;=E$6-E$5+1, "           &lt;td&gt;"&amp;IF(INDIRECT("'Courses Complete'!F"&amp;ROUNDUP(ROW(A2448)/10, 0)+E$5-2)="","","&lt;a href=""../pics/courses/"&amp;INDIRECT("'Courses Complete'!F"&amp;ROUNDUP(ROW(A2448)/10, 0)+E$5-2)&amp;"""&gt;"&amp;IF(ISNUMBER(INDIRECT("'Courses Complete'!AG"&amp;ROUNDUP(ROW(A2448)/10, 0)+E$5-2)), "#", "")&amp;INDIRECT("'Courses Complete'!AG"&amp;ROUNDUP(ROW(A2448)/10, 0)+E$5-2)&amp;"&lt;/a&gt;")&amp;IF(INDIRECT("'Courses Complete'!G"&amp;ROUNDUP(ROW(A2448)/10, 0)+E$5-2)="","",", &lt;a href=""../pics/courses/"&amp;INDIRECT("'Courses Complete'!G"&amp;ROUNDUP(ROW(A2448)/10, 0)+E$5-2)&amp;"""&gt;"&amp;IF(ISNUMBER(INDIRECT("'Courses Complete'!AH"&amp;ROUNDUP(ROW(A2448)/10, 0)+E$5-2)), "#", "")&amp;INDIRECT("'Courses Complete'!AH"&amp;ROUNDUP(ROW(A2448)/10, 0)+E$5-2)&amp;"&lt;/a&gt;")&amp;IF(INDIRECT("'Courses Complete'!H"&amp;ROUNDUP(ROW(A2448)/10, 0)+E$5-2)="","",", &lt;a href=""../pics/courses/"&amp;INDIRECT("'Courses Complete'!H"&amp;ROUNDUP(ROW(A2448)/10, 0)+E$5-2)&amp;"""&gt;"&amp;IF(ISNUMBER(INDIRECT("'Courses Complete'!AI"&amp;ROUNDUP(ROW(A2448)/10, 0)+E$5-2)), "#", "")&amp;INDIRECT("'Courses Complete'!AI"&amp;ROUNDUP(ROW(A2448)/10, 0)+E$5-2)&amp;"&lt;/a&gt;")&amp;IF(INDIRECT("'Courses Complete'!I"&amp;ROUNDUP(ROW(A2448)/10, 0)+E$5-2)="","",", &lt;a href=""../pics/courses/"&amp;INDIRECT("'Courses Complete'!I"&amp;ROUNDUP(ROW(A2448)/10, 0)+E$5-2)&amp;"""&gt;"&amp;IF(ISNUMBER(INDIRECT("'Courses Complete'!AJ"&amp;ROUNDUP(ROW(A2448)/10, 0)+E$5-2)), "#", "")&amp;INDIRECT("'Courses Complete'!AJ"&amp;ROUNDUP(ROW(A2448)/10, 0)+E$5-2)&amp;"&lt;/a&gt;")&amp;IF(INDIRECT("'Courses Complete'!J"&amp;ROUNDUP(ROW(A2448)/10, 0)+E$5-2)="","",", &lt;a href=""../pics/courses/"&amp;INDIRECT("'Courses Complete'!J"&amp;ROUNDUP(ROW(A2448)/10, 0)+E$5-2)&amp;"""&gt;"&amp;IF(ISNUMBER(INDIRECT("'Courses Complete'!AK"&amp;ROUNDUP(ROW(A2448)/10, 0)+E$5-2)), "#", "")&amp;INDIRECT("'Courses Complete'!AK"&amp;ROUNDUP(ROW(A2448)/10, 0)+E$5-2)&amp;"&lt;/a&gt;")&amp;"&lt;/td&gt;", ""))</f>
        <v/>
      </c>
      <c r="B2448" s="100" t="str">
        <f t="shared" ca="1" si="2221"/>
        <v/>
      </c>
    </row>
    <row r="2449" spans="1:2">
      <c r="A2449" s="100" t="str">
        <f ca="1">IF(ROUNDUP(ROW(A2449)/10, 0)-1=0, "          &lt;th scope=""col""&gt;Libraries&lt;/th&gt;", IF(ROUNDUP(ROW(A2449)/10, 0)-1&lt;=E$6-E$5+1, "           &lt;td&gt;"&amp;IF(INDIRECT("'Courses Complete'!O"&amp;ROUNDUP(ROW(A2449)/10, 0)+E$5-2)="", "N/A", "&lt;a href=""../files/libraries/"&amp;VLOOKUP(INDIRECT("'Courses Complete'!O"&amp;ROUNDUP(ROW(A2449)/10, 0)+E$5-2),Libraries!$B:$D,3, 0)&amp;"""&gt;"&amp;INDIRECT("'Courses Complete'!O"&amp;ROUNDUP(ROW(A2449)/10, 0)+E$5-2)&amp;"&lt;/a&gt;")&amp;IF(INDIRECT("'Courses Complete'!P"&amp;ROUNDUP(ROW(A2449)/10, 0)+E$5-2)="", "", ", &lt;a href=""../files/libraries/"&amp;VLOOKUP(INDIRECT("'Courses Complete'!P"&amp;ROUNDUP(ROW(A2449)/10, 0)+E$5-2),Libraries!$B:$D,3, 0)&amp;"""&gt;"&amp;INDIRECT("'Courses Complete'!P"&amp;ROUNDUP(ROW(A2449)/10, 0)+E$5-2)&amp;"&lt;/a&gt;")&amp;IF(INDIRECT("'Courses Complete'!Q"&amp;ROUNDUP(ROW(A2449)/10, 0)+E$5-2)="", "", ", &lt;a href=""../files/libraries/"&amp;VLOOKUP(INDIRECT("'Courses Complete'!Q"&amp;ROUNDUP(ROW(A2449)/10, 0)+E$5-2),Libraries!$B:$D,3, 0)&amp;"""&gt;"&amp;INDIRECT("'Courses Complete'!Q"&amp;ROUNDUP(ROW(A2449)/10, 0)+E$5-2)&amp;"&lt;/a&gt;")&amp;IF(INDIRECT("'Courses Complete'!R"&amp;ROUNDUP(ROW(A2449)/10, 0)+E$5-2)="", "", ", &lt;a href=""../files/libraries/"&amp;VLOOKUP(INDIRECT("'Courses Complete'!R"&amp;ROUNDUP(ROW(A2449)/10, 0)+E$5-2),Libraries!$B:$D,3, 0)&amp;"""&gt;"&amp;INDIRECT("'Courses Complete'!R"&amp;ROUNDUP(ROW(A2449)/10, 0)+E$5-2)&amp;"&lt;/a&gt;")&amp;IF(INDIRECT("'Courses Complete'!S"&amp;ROUNDUP(ROW(A2449)/10, 0)+E$5-2)="", "", ", &lt;a href=""../files/libraries/"&amp;VLOOKUP(INDIRECT("'Courses Complete'!S"&amp;ROUNDUP(ROW(A2449)/10, 0)+E$5-2),Libraries!$B:$D,3, 0)&amp;"""&gt;"&amp;INDIRECT("'Courses Complete'!S"&amp;ROUNDUP(ROW(A2449)/10, 0)+E$5-2)&amp;"&lt;/a&gt;")&amp;IF(INDIRECT("'Courses Complete'!T"&amp;ROUNDUP(ROW(A2449)/10, 0)+E$5-2)="", "", ", &lt;a href=""../files/libraries/"&amp;VLOOKUP(INDIRECT("'Courses Complete'!T"&amp;ROUNDUP(ROW(A2449)/10, 0)+E$5-2),Libraries!$B:$D,3, 0)&amp;"""&gt;"&amp;INDIRECT("'Courses Complete'!T"&amp;ROUNDUP(ROW(A2449)/10, 0)+E$5-2)&amp;"&lt;/a&gt;")&amp;IF(INDIRECT("'Courses Complete'!U"&amp;ROUNDUP(ROW(A2449)/10, 0)+E$5-2)="", "", ", &lt;a href=""../files/libraries/"&amp;VLOOKUP(INDIRECT("'Courses Complete'!U"&amp;ROUNDUP(ROW(A2449)/10, 0)+E$5-2),Libraries!$B:$D,3, 0)&amp;"""&gt;"&amp;INDIRECT("'Courses Complete'!U"&amp;ROUNDUP(ROW(A2449)/10, 0)+E$5-2)&amp;"&lt;/a&gt;")&amp;IF(INDIRECT("'Courses Complete'!V"&amp;ROUNDUP(ROW(A2449)/10, 0)+E$5-2)="", "", ", &lt;a href=""../files/libraries/"&amp;VLOOKUP(INDIRECT("'Courses Complete'!V"&amp;ROUNDUP(ROW(A2449)/10, 0)+E$5-2),Libraries!$B:$D,3, 0)&amp;"""&gt;"&amp;INDIRECT("'Courses Complete'!V"&amp;ROUNDUP(ROW(A2449)/10, 0)+E$5-2)&amp;"&lt;/a&gt;")&amp;IF(INDIRECT("'Courses Complete'!W"&amp;ROUNDUP(ROW(A2449)/10, 0)+E$5-2)="", "", ", &lt;a href=""../files/libraries/"&amp;VLOOKUP(INDIRECT("'Courses Complete'!W"&amp;ROUNDUP(ROW(A2449)/10, 0)+E$5-2),Libraries!$B:$D,3, 0)&amp;"""&gt;"&amp;INDIRECT("'Courses Complete'!W"&amp;ROUNDUP(ROW(A2449)/10, 0)+E$5-2)&amp;"&lt;/a&gt;")&amp;IF(INDIRECT("'Courses Complete'!X"&amp;ROUNDUP(ROW(A2449)/10, 0)+E$5-2)="", "", ", &lt;a href=""../files/libraries/"&amp;VLOOKUP(INDIRECT("'Courses Complete'!X"&amp;ROUNDUP(ROW(A2449)/10, 0)+E$5-2),Libraries!$B:$D,3, 0)&amp;"""&gt;"&amp;INDIRECT("'Courses Complete'!X"&amp;ROUNDUP(ROW(A2449)/10, 0)+E$5-2)&amp;IF(INDIRECT("'Courses Complete'!Y"&amp;ROUNDUP(ROW(A2449)/10, 0)+E$5-2)="", "", ", &lt;a href=""../files/libraries/"&amp;VLOOKUP(INDIRECT("'Courses Complete'!Y"&amp;ROUNDUP(ROW(A2449)/10, 0)+E$5-2),Libraries!$B:$D,3, 0)&amp;"""&gt;"&amp;INDIRECT("'Courses Complete'!Y"&amp;ROUNDUP(ROW(A2449)/10, 0)+E$5-2)&amp;"&lt;/a&gt;")&amp;"&lt;/a&gt;")&amp;IF(INDIRECT("'Courses Complete'!Z"&amp;ROUNDUP(ROW(A2449)/10, 0)+E$5-2)="", "", ", &lt;a href=""../files/libraries/"&amp;VLOOKUP(INDIRECT("'Courses Complete'!Z"&amp;ROUNDUP(ROW(A2449)/10, 0)+E$5-2),Libraries!$B:$D,3, 0)&amp;"""&gt;"&amp;INDIRECT("'Courses Complete'!Z"&amp;ROUNDUP(ROW(A2449)/10, 0)+E$5-2)&amp;"&lt;/a&gt;")&amp;IF(INDIRECT("'Courses Complete'!AA"&amp;ROUNDUP(ROW(A2449)/10, 0)+E$5-2)="", "", ", &lt;a href=""../files/libraries/"&amp;VLOOKUP(INDIRECT("'Courses Complete'!AA"&amp;ROUNDUP(ROW(A2449)/10, 0)+E$5-2),Libraries!$B:$D,3, 0)&amp;"""&gt;"&amp;INDIRECT("'Courses Complete'!AA"&amp;ROUNDUP(ROW(A2449)/10, 0)+E$5-2)&amp;"&lt;/a&gt;")&amp;IF(INDIRECT("'Courses Complete'!AB"&amp;ROUNDUP(ROW(A2449)/10, 0)+E$5-2)="", "", ", &lt;a href=""../files/libraries/"&amp;VLOOKUP(INDIRECT("'Courses Complete'!AB"&amp;ROUNDUP(ROW(A2449)/10, 0)+E$5-2),Libraries!$B:$D,3, 0)&amp;"""&gt;"&amp;INDIRECT("'Courses Complete'!AB"&amp;ROUNDUP(ROW(A2449)/10, 0)+E$5-2)&amp;"&lt;/a&gt;")&amp;IF(INDIRECT("'Courses Complete'!AC"&amp;ROUNDUP(ROW(A2449)/10, 0)+E$5-2)="", "", ", &lt;a href=""../files/libraries/"&amp;VLOOKUP(INDIRECT("'Courses Complete'!AC"&amp;ROUNDUP(ROW(A2449)/10, 0)+E$5-2),Libraries!$B:$D,3, 0)&amp;"""&gt;"&amp;INDIRECT("'Courses Complete'!AC"&amp;ROUNDUP(ROW(A2449)/10, 0)+E$5-2)&amp;"&lt;/a&gt;")&amp;IF(INDIRECT("'Courses Complete'!AD"&amp;ROUNDUP(ROW(A2449)/10, 0)+E$5-2)="", "", ", &lt;a href=""../files/libraries/"&amp;VLOOKUP(INDIRECT("'Courses Complete'!AD"&amp;ROUNDUP(ROW(A2449)/10, 0)+E$5-2),Libraries!$B:$D,3, 0)&amp;"""&gt;"&amp;INDIRECT("'Courses Complete'!AD"&amp;ROUNDUP(ROW(A2449)/10, 0)+E$5-2)&amp;"&lt;/a&gt;")&amp;IF(INDIRECT("'Courses Complete'!AE"&amp;ROUNDUP(ROW(A2449)/10, 0)+E$5-2)="", "", ", &lt;a href=""../files/libraries/"&amp;VLOOKUP(INDIRECT("'Courses Complete'!AE"&amp;ROUNDUP(ROW(A2449)/10, 0)+E$5-2),Libraries!$B:$D,3, 0)&amp;"""&gt;"&amp;INDIRECT("'Courses Complete'!AE"&amp;ROUNDUP(ROW(A2449)/10, 0)+E$5-2)&amp;"&lt;/a&gt;")&amp;IF(INDIRECT("'Courses Complete'!AF"&amp;ROUNDUP(ROW(A2449)/10, 0)+E$5-2)="", "", ", &lt;a href=""../files/libraries/"&amp;VLOOKUP(INDIRECT("'Courses Complete'!AF"&amp;ROUNDUP(ROW(A2449)/10, 0)+E$5-2),Libraries!$B:$D,3, 0)&amp;"""&gt;"&amp;INDIRECT("'Courses Complete'!AF"&amp;ROUNDUP(ROW(A2449)/10, 0)+E$5-2)&amp;"&lt;/a&gt;")&amp;"&lt;/td&gt;", ""))</f>
        <v/>
      </c>
      <c r="B2449" s="100" t="str">
        <f t="shared" ca="1" si="2221"/>
        <v/>
      </c>
    </row>
    <row r="2450" spans="1:2">
      <c r="A2450" s="100" t="str">
        <f t="shared" ref="A2450" ca="1" si="2235">IF(ROUNDUP(ROW(A2450)/10, 0)-1=0, "        &lt;/tr&gt;", IF(ROUNDUP(ROW(A2450)/10, 0)-1&lt;=E$6-E$5+1, "         &lt;/tr&gt;", ""))</f>
        <v/>
      </c>
      <c r="B2450" s="100" t="str">
        <f t="shared" ca="1" si="2221"/>
        <v/>
      </c>
    </row>
    <row r="2451" spans="1:2">
      <c r="A2451" s="100" t="str">
        <f t="shared" ref="A2451" ca="1" si="2236">IF(ROUNDUP(ROW(A2451)/10, 0)-1=0, "&lt;table class=""horz_head line_divide""&gt;&lt;tr &gt;", IF(ROUNDUP(ROW(A2451)/10, 0)-1&lt;=E$6-E$5+1, "         &lt;tr&gt;", IF(ROUNDUP(ROW(A2451)/10, 0)-1=E$6-E$5+2, "      &lt;/table&gt;", "")))</f>
        <v/>
      </c>
      <c r="B2451" s="100" t="str">
        <f t="shared" ca="1" si="2221"/>
        <v/>
      </c>
    </row>
    <row r="2452" spans="1:2">
      <c r="A2452" s="100" t="str">
        <f t="shared" ref="A2452" ca="1" si="2237">IF(ROUNDUP(ROW(A2452)/10, 0)-1=0, "          &lt;th scope=""col""&gt;Real&lt;/th&gt;", IF(ROUNDUP(ROW(A2452)/10, 0)-1&lt;=E$6-E$5+1, "           &lt;td&gt;"&amp;INDIRECT("'Courses Complete'!E"&amp;ROUNDUP(ROW(A2452)/10, 0)+E$5-2)&amp;"&lt;/td&gt;", ""))</f>
        <v/>
      </c>
      <c r="B2452" s="100" t="str">
        <f t="shared" ca="1" si="2221"/>
        <v/>
      </c>
    </row>
    <row r="2453" spans="1:2">
      <c r="A2453" s="100" t="str">
        <f t="shared" ref="A2453" ca="1" si="2238">IF(ROUNDUP(ROW(A2453)/10, 0)-1=0, "          &lt;th scope=""col""&gt;Type&lt;/th&gt;", IF(ROUNDUP(ROW(A2453)/10, 0)-1&lt;=E$6-E$5+1, "           &lt;td&gt;"&amp;INDIRECT("'Courses Complete'!D"&amp;ROUNDUP(ROW(A2453)/10, 0)+E$5-2)&amp;"&lt;/td&gt;", ""))</f>
        <v/>
      </c>
      <c r="B2453" s="100" t="str">
        <f t="shared" ca="1" si="2221"/>
        <v/>
      </c>
    </row>
    <row r="2454" spans="1:2">
      <c r="A2454" s="100" t="str">
        <f t="shared" ref="A2454" ca="1" si="2239">IF(ROUNDUP(ROW(A2454)/10, 0)-1=0, "          &lt;th scope=""col""&gt;Course&lt;/th&gt;", IF(ROUNDUP(ROW(A2454)/10, 0)-1&lt;=E$6-E$5+1, "           &lt;td&gt;"&amp;IF(INDIRECT("'Courses Complete'!K"&amp;ROUNDUP(ROW(A2454)/10, 0)+E$5-2)="", INDIRECT("'Courses Complete'!C"&amp;ROUNDUP(ROW(A2454)/10, 0)+E$5-2), "&lt;a href=""../files/courses/"&amp;INDIRECT("'Courses Complete'!K"&amp;ROUNDUP(ROW(A2454)/10, 0)+E$5-2)&amp;"""&gt;"&amp;INDIRECT("'Courses Complete'!C"&amp;ROUNDUP(ROW(A2454)/10, 0)+E$5-2)&amp;"&lt;/a&gt;")&amp;"&lt;/td&gt;", ""))</f>
        <v/>
      </c>
      <c r="B2454" s="100" t="str">
        <f t="shared" ca="1" si="2221"/>
        <v/>
      </c>
    </row>
    <row r="2455" spans="1:2">
      <c r="A2455" s="100" t="str">
        <f t="shared" ref="A2455" ca="1" si="2240">IF(ROUNDUP(ROW(A2455)/10, 0)-1=0, "          &lt;th scope=""col""&gt;Designer&lt;/th&gt;", IF(ROUNDUP(ROW(A2455)/10, 0)-1&lt;=E$6-E$5+1, "           &lt;td&gt;"&amp;INDIRECT("'Courses Complete'!L"&amp;ROUNDUP(ROW(A2455)/10, 0)+E$5-2)&amp;"&lt;/td&gt;", ""))</f>
        <v/>
      </c>
      <c r="B2455" s="100" t="str">
        <f t="shared" ca="1" si="2221"/>
        <v/>
      </c>
    </row>
    <row r="2456" spans="1:2">
      <c r="A2456" s="100" t="str">
        <f t="shared" ref="A2456" ca="1" si="2241">IF(ROUNDUP(ROW(A2456)/10, 0)-1=0, "          &lt;th class=""right_align"" scope=""col""&gt;Date&lt;/th&gt;", IF(ROUNDUP(ROW(A2456)/10, 0)-1&lt;=E$6-E$5+1, "           &lt;td class=""right_align""&gt;"&amp;MONTH(INDIRECT("'Courses Complete'!N"&amp;ROUNDUP(ROW(A2456)/10, 0)+E$5-2))&amp;"/"&amp;DAY(INDIRECT("'Courses Complete'!N"&amp;ROUNDUP(ROW(A2456)/10, 0)+E$5-2))&amp;"/"&amp;YEAR(INDIRECT("'Courses Complete'!N"&amp;ROUNDUP(ROW(A2456)/10, 0)+E$5-2))&amp;"&lt;/td&gt;", ""))</f>
        <v/>
      </c>
      <c r="B2456" s="100" t="str">
        <f t="shared" ca="1" si="2221"/>
        <v/>
      </c>
    </row>
    <row r="2457" spans="1:2">
      <c r="A2457" s="100" t="str">
        <f t="shared" ref="A2457" ca="1" si="2242">IF(ROUNDUP(ROW(A2457)/10, 0)-1=0, "          &lt;th class=""right_align"" scope=""col""&gt;Size&lt;/th&gt;", IF(ROUNDUP(ROW(A2457)/10, 0)-1&lt;=E$6-E$5+1, "           &lt;td class=""right_align""&gt;"&amp;TEXT(ROUND(INDIRECT("'Courses Complete'!M"&amp;ROUNDUP(ROW(A2457)/10, 0)+E$5-2), 1), "0.0")&amp;"&lt;/td&gt;", ""))</f>
        <v/>
      </c>
      <c r="B2457" s="100" t="str">
        <f t="shared" ca="1" si="2221"/>
        <v/>
      </c>
    </row>
    <row r="2458" spans="1:2">
      <c r="A2458" s="100" t="str">
        <f t="shared" ref="A2458" ca="1" si="2243">IF(ROUNDUP(ROW(A2458)/10, 0)-1=0, "          &lt;th scope=""col""&gt;Images&lt;/th&gt;", IF(ROUNDUP(ROW(A2458)/10, 0)-1&lt;=E$6-E$5+1, "           &lt;td&gt;"&amp;IF(INDIRECT("'Courses Complete'!F"&amp;ROUNDUP(ROW(A2458)/10, 0)+E$5-2)="","","&lt;a href=""../pics/courses/"&amp;INDIRECT("'Courses Complete'!F"&amp;ROUNDUP(ROW(A2458)/10, 0)+E$5-2)&amp;"""&gt;"&amp;IF(ISNUMBER(INDIRECT("'Courses Complete'!AG"&amp;ROUNDUP(ROW(A2458)/10, 0)+E$5-2)), "#", "")&amp;INDIRECT("'Courses Complete'!AG"&amp;ROUNDUP(ROW(A2458)/10, 0)+E$5-2)&amp;"&lt;/a&gt;")&amp;IF(INDIRECT("'Courses Complete'!G"&amp;ROUNDUP(ROW(A2458)/10, 0)+E$5-2)="","",", &lt;a href=""../pics/courses/"&amp;INDIRECT("'Courses Complete'!G"&amp;ROUNDUP(ROW(A2458)/10, 0)+E$5-2)&amp;"""&gt;"&amp;IF(ISNUMBER(INDIRECT("'Courses Complete'!AH"&amp;ROUNDUP(ROW(A2458)/10, 0)+E$5-2)), "#", "")&amp;INDIRECT("'Courses Complete'!AH"&amp;ROUNDUP(ROW(A2458)/10, 0)+E$5-2)&amp;"&lt;/a&gt;")&amp;IF(INDIRECT("'Courses Complete'!H"&amp;ROUNDUP(ROW(A2458)/10, 0)+E$5-2)="","",", &lt;a href=""../pics/courses/"&amp;INDIRECT("'Courses Complete'!H"&amp;ROUNDUP(ROW(A2458)/10, 0)+E$5-2)&amp;"""&gt;"&amp;IF(ISNUMBER(INDIRECT("'Courses Complete'!AI"&amp;ROUNDUP(ROW(A2458)/10, 0)+E$5-2)), "#", "")&amp;INDIRECT("'Courses Complete'!AI"&amp;ROUNDUP(ROW(A2458)/10, 0)+E$5-2)&amp;"&lt;/a&gt;")&amp;IF(INDIRECT("'Courses Complete'!I"&amp;ROUNDUP(ROW(A2458)/10, 0)+E$5-2)="","",", &lt;a href=""../pics/courses/"&amp;INDIRECT("'Courses Complete'!I"&amp;ROUNDUP(ROW(A2458)/10, 0)+E$5-2)&amp;"""&gt;"&amp;IF(ISNUMBER(INDIRECT("'Courses Complete'!AJ"&amp;ROUNDUP(ROW(A2458)/10, 0)+E$5-2)), "#", "")&amp;INDIRECT("'Courses Complete'!AJ"&amp;ROUNDUP(ROW(A2458)/10, 0)+E$5-2)&amp;"&lt;/a&gt;")&amp;IF(INDIRECT("'Courses Complete'!J"&amp;ROUNDUP(ROW(A2458)/10, 0)+E$5-2)="","",", &lt;a href=""../pics/courses/"&amp;INDIRECT("'Courses Complete'!J"&amp;ROUNDUP(ROW(A2458)/10, 0)+E$5-2)&amp;"""&gt;"&amp;IF(ISNUMBER(INDIRECT("'Courses Complete'!AK"&amp;ROUNDUP(ROW(A2458)/10, 0)+E$5-2)), "#", "")&amp;INDIRECT("'Courses Complete'!AK"&amp;ROUNDUP(ROW(A2458)/10, 0)+E$5-2)&amp;"&lt;/a&gt;")&amp;"&lt;/td&gt;", ""))</f>
        <v/>
      </c>
      <c r="B2458" s="100" t="str">
        <f t="shared" ca="1" si="2221"/>
        <v/>
      </c>
    </row>
    <row r="2459" spans="1:2">
      <c r="A2459" s="100" t="str">
        <f ca="1">IF(ROUNDUP(ROW(A2459)/10, 0)-1=0, "          &lt;th scope=""col""&gt;Libraries&lt;/th&gt;", IF(ROUNDUP(ROW(A2459)/10, 0)-1&lt;=E$6-E$5+1, "           &lt;td&gt;"&amp;IF(INDIRECT("'Courses Complete'!O"&amp;ROUNDUP(ROW(A2459)/10, 0)+E$5-2)="", "N/A", "&lt;a href=""../files/libraries/"&amp;VLOOKUP(INDIRECT("'Courses Complete'!O"&amp;ROUNDUP(ROW(A2459)/10, 0)+E$5-2),Libraries!$B:$D,3, 0)&amp;"""&gt;"&amp;INDIRECT("'Courses Complete'!O"&amp;ROUNDUP(ROW(A2459)/10, 0)+E$5-2)&amp;"&lt;/a&gt;")&amp;IF(INDIRECT("'Courses Complete'!P"&amp;ROUNDUP(ROW(A2459)/10, 0)+E$5-2)="", "", ", &lt;a href=""../files/libraries/"&amp;VLOOKUP(INDIRECT("'Courses Complete'!P"&amp;ROUNDUP(ROW(A2459)/10, 0)+E$5-2),Libraries!$B:$D,3, 0)&amp;"""&gt;"&amp;INDIRECT("'Courses Complete'!P"&amp;ROUNDUP(ROW(A2459)/10, 0)+E$5-2)&amp;"&lt;/a&gt;")&amp;IF(INDIRECT("'Courses Complete'!Q"&amp;ROUNDUP(ROW(A2459)/10, 0)+E$5-2)="", "", ", &lt;a href=""../files/libraries/"&amp;VLOOKUP(INDIRECT("'Courses Complete'!Q"&amp;ROUNDUP(ROW(A2459)/10, 0)+E$5-2),Libraries!$B:$D,3, 0)&amp;"""&gt;"&amp;INDIRECT("'Courses Complete'!Q"&amp;ROUNDUP(ROW(A2459)/10, 0)+E$5-2)&amp;"&lt;/a&gt;")&amp;IF(INDIRECT("'Courses Complete'!R"&amp;ROUNDUP(ROW(A2459)/10, 0)+E$5-2)="", "", ", &lt;a href=""../files/libraries/"&amp;VLOOKUP(INDIRECT("'Courses Complete'!R"&amp;ROUNDUP(ROW(A2459)/10, 0)+E$5-2),Libraries!$B:$D,3, 0)&amp;"""&gt;"&amp;INDIRECT("'Courses Complete'!R"&amp;ROUNDUP(ROW(A2459)/10, 0)+E$5-2)&amp;"&lt;/a&gt;")&amp;IF(INDIRECT("'Courses Complete'!S"&amp;ROUNDUP(ROW(A2459)/10, 0)+E$5-2)="", "", ", &lt;a href=""../files/libraries/"&amp;VLOOKUP(INDIRECT("'Courses Complete'!S"&amp;ROUNDUP(ROW(A2459)/10, 0)+E$5-2),Libraries!$B:$D,3, 0)&amp;"""&gt;"&amp;INDIRECT("'Courses Complete'!S"&amp;ROUNDUP(ROW(A2459)/10, 0)+E$5-2)&amp;"&lt;/a&gt;")&amp;IF(INDIRECT("'Courses Complete'!T"&amp;ROUNDUP(ROW(A2459)/10, 0)+E$5-2)="", "", ", &lt;a href=""../files/libraries/"&amp;VLOOKUP(INDIRECT("'Courses Complete'!T"&amp;ROUNDUP(ROW(A2459)/10, 0)+E$5-2),Libraries!$B:$D,3, 0)&amp;"""&gt;"&amp;INDIRECT("'Courses Complete'!T"&amp;ROUNDUP(ROW(A2459)/10, 0)+E$5-2)&amp;"&lt;/a&gt;")&amp;IF(INDIRECT("'Courses Complete'!U"&amp;ROUNDUP(ROW(A2459)/10, 0)+E$5-2)="", "", ", &lt;a href=""../files/libraries/"&amp;VLOOKUP(INDIRECT("'Courses Complete'!U"&amp;ROUNDUP(ROW(A2459)/10, 0)+E$5-2),Libraries!$B:$D,3, 0)&amp;"""&gt;"&amp;INDIRECT("'Courses Complete'!U"&amp;ROUNDUP(ROW(A2459)/10, 0)+E$5-2)&amp;"&lt;/a&gt;")&amp;IF(INDIRECT("'Courses Complete'!V"&amp;ROUNDUP(ROW(A2459)/10, 0)+E$5-2)="", "", ", &lt;a href=""../files/libraries/"&amp;VLOOKUP(INDIRECT("'Courses Complete'!V"&amp;ROUNDUP(ROW(A2459)/10, 0)+E$5-2),Libraries!$B:$D,3, 0)&amp;"""&gt;"&amp;INDIRECT("'Courses Complete'!V"&amp;ROUNDUP(ROW(A2459)/10, 0)+E$5-2)&amp;"&lt;/a&gt;")&amp;IF(INDIRECT("'Courses Complete'!W"&amp;ROUNDUP(ROW(A2459)/10, 0)+E$5-2)="", "", ", &lt;a href=""../files/libraries/"&amp;VLOOKUP(INDIRECT("'Courses Complete'!W"&amp;ROUNDUP(ROW(A2459)/10, 0)+E$5-2),Libraries!$B:$D,3, 0)&amp;"""&gt;"&amp;INDIRECT("'Courses Complete'!W"&amp;ROUNDUP(ROW(A2459)/10, 0)+E$5-2)&amp;"&lt;/a&gt;")&amp;IF(INDIRECT("'Courses Complete'!X"&amp;ROUNDUP(ROW(A2459)/10, 0)+E$5-2)="", "", ", &lt;a href=""../files/libraries/"&amp;VLOOKUP(INDIRECT("'Courses Complete'!X"&amp;ROUNDUP(ROW(A2459)/10, 0)+E$5-2),Libraries!$B:$D,3, 0)&amp;"""&gt;"&amp;INDIRECT("'Courses Complete'!X"&amp;ROUNDUP(ROW(A2459)/10, 0)+E$5-2)&amp;IF(INDIRECT("'Courses Complete'!Y"&amp;ROUNDUP(ROW(A2459)/10, 0)+E$5-2)="", "", ", &lt;a href=""../files/libraries/"&amp;VLOOKUP(INDIRECT("'Courses Complete'!Y"&amp;ROUNDUP(ROW(A2459)/10, 0)+E$5-2),Libraries!$B:$D,3, 0)&amp;"""&gt;"&amp;INDIRECT("'Courses Complete'!Y"&amp;ROUNDUP(ROW(A2459)/10, 0)+E$5-2)&amp;"&lt;/a&gt;")&amp;"&lt;/a&gt;")&amp;IF(INDIRECT("'Courses Complete'!Z"&amp;ROUNDUP(ROW(A2459)/10, 0)+E$5-2)="", "", ", &lt;a href=""../files/libraries/"&amp;VLOOKUP(INDIRECT("'Courses Complete'!Z"&amp;ROUNDUP(ROW(A2459)/10, 0)+E$5-2),Libraries!$B:$D,3, 0)&amp;"""&gt;"&amp;INDIRECT("'Courses Complete'!Z"&amp;ROUNDUP(ROW(A2459)/10, 0)+E$5-2)&amp;"&lt;/a&gt;")&amp;IF(INDIRECT("'Courses Complete'!AA"&amp;ROUNDUP(ROW(A2459)/10, 0)+E$5-2)="", "", ", &lt;a href=""../files/libraries/"&amp;VLOOKUP(INDIRECT("'Courses Complete'!AA"&amp;ROUNDUP(ROW(A2459)/10, 0)+E$5-2),Libraries!$B:$D,3, 0)&amp;"""&gt;"&amp;INDIRECT("'Courses Complete'!AA"&amp;ROUNDUP(ROW(A2459)/10, 0)+E$5-2)&amp;"&lt;/a&gt;")&amp;IF(INDIRECT("'Courses Complete'!AB"&amp;ROUNDUP(ROW(A2459)/10, 0)+E$5-2)="", "", ", &lt;a href=""../files/libraries/"&amp;VLOOKUP(INDIRECT("'Courses Complete'!AB"&amp;ROUNDUP(ROW(A2459)/10, 0)+E$5-2),Libraries!$B:$D,3, 0)&amp;"""&gt;"&amp;INDIRECT("'Courses Complete'!AB"&amp;ROUNDUP(ROW(A2459)/10, 0)+E$5-2)&amp;"&lt;/a&gt;")&amp;IF(INDIRECT("'Courses Complete'!AC"&amp;ROUNDUP(ROW(A2459)/10, 0)+E$5-2)="", "", ", &lt;a href=""../files/libraries/"&amp;VLOOKUP(INDIRECT("'Courses Complete'!AC"&amp;ROUNDUP(ROW(A2459)/10, 0)+E$5-2),Libraries!$B:$D,3, 0)&amp;"""&gt;"&amp;INDIRECT("'Courses Complete'!AC"&amp;ROUNDUP(ROW(A2459)/10, 0)+E$5-2)&amp;"&lt;/a&gt;")&amp;IF(INDIRECT("'Courses Complete'!AD"&amp;ROUNDUP(ROW(A2459)/10, 0)+E$5-2)="", "", ", &lt;a href=""../files/libraries/"&amp;VLOOKUP(INDIRECT("'Courses Complete'!AD"&amp;ROUNDUP(ROW(A2459)/10, 0)+E$5-2),Libraries!$B:$D,3, 0)&amp;"""&gt;"&amp;INDIRECT("'Courses Complete'!AD"&amp;ROUNDUP(ROW(A2459)/10, 0)+E$5-2)&amp;"&lt;/a&gt;")&amp;IF(INDIRECT("'Courses Complete'!AE"&amp;ROUNDUP(ROW(A2459)/10, 0)+E$5-2)="", "", ", &lt;a href=""../files/libraries/"&amp;VLOOKUP(INDIRECT("'Courses Complete'!AE"&amp;ROUNDUP(ROW(A2459)/10, 0)+E$5-2),Libraries!$B:$D,3, 0)&amp;"""&gt;"&amp;INDIRECT("'Courses Complete'!AE"&amp;ROUNDUP(ROW(A2459)/10, 0)+E$5-2)&amp;"&lt;/a&gt;")&amp;IF(INDIRECT("'Courses Complete'!AF"&amp;ROUNDUP(ROW(A2459)/10, 0)+E$5-2)="", "", ", &lt;a href=""../files/libraries/"&amp;VLOOKUP(INDIRECT("'Courses Complete'!AF"&amp;ROUNDUP(ROW(A2459)/10, 0)+E$5-2),Libraries!$B:$D,3, 0)&amp;"""&gt;"&amp;INDIRECT("'Courses Complete'!AF"&amp;ROUNDUP(ROW(A2459)/10, 0)+E$5-2)&amp;"&lt;/a&gt;")&amp;"&lt;/td&gt;", ""))</f>
        <v/>
      </c>
      <c r="B2459" s="100" t="str">
        <f t="shared" ca="1" si="2221"/>
        <v/>
      </c>
    </row>
    <row r="2460" spans="1:2">
      <c r="A2460" s="100" t="str">
        <f t="shared" ref="A2460" ca="1" si="2244">IF(ROUNDUP(ROW(A2460)/10, 0)-1=0, "        &lt;/tr&gt;", IF(ROUNDUP(ROW(A2460)/10, 0)-1&lt;=E$6-E$5+1, "         &lt;/tr&gt;", ""))</f>
        <v/>
      </c>
      <c r="B2460" s="100" t="str">
        <f t="shared" ca="1" si="2221"/>
        <v/>
      </c>
    </row>
    <row r="2461" spans="1:2">
      <c r="A2461" s="100" t="str">
        <f t="shared" ref="A2461" ca="1" si="2245">IF(ROUNDUP(ROW(A2461)/10, 0)-1=0, "&lt;table class=""horz_head line_divide""&gt;&lt;tr &gt;", IF(ROUNDUP(ROW(A2461)/10, 0)-1&lt;=E$6-E$5+1, "         &lt;tr&gt;", IF(ROUNDUP(ROW(A2461)/10, 0)-1=E$6-E$5+2, "      &lt;/table&gt;", "")))</f>
        <v/>
      </c>
      <c r="B2461" s="100" t="str">
        <f t="shared" ca="1" si="2221"/>
        <v/>
      </c>
    </row>
    <row r="2462" spans="1:2">
      <c r="A2462" s="100" t="str">
        <f t="shared" ref="A2462" ca="1" si="2246">IF(ROUNDUP(ROW(A2462)/10, 0)-1=0, "          &lt;th scope=""col""&gt;Real&lt;/th&gt;", IF(ROUNDUP(ROW(A2462)/10, 0)-1&lt;=E$6-E$5+1, "           &lt;td&gt;"&amp;INDIRECT("'Courses Complete'!E"&amp;ROUNDUP(ROW(A2462)/10, 0)+E$5-2)&amp;"&lt;/td&gt;", ""))</f>
        <v/>
      </c>
      <c r="B2462" s="100" t="str">
        <f t="shared" ca="1" si="2221"/>
        <v/>
      </c>
    </row>
    <row r="2463" spans="1:2">
      <c r="A2463" s="100" t="str">
        <f t="shared" ref="A2463" ca="1" si="2247">IF(ROUNDUP(ROW(A2463)/10, 0)-1=0, "          &lt;th scope=""col""&gt;Type&lt;/th&gt;", IF(ROUNDUP(ROW(A2463)/10, 0)-1&lt;=E$6-E$5+1, "           &lt;td&gt;"&amp;INDIRECT("'Courses Complete'!D"&amp;ROUNDUP(ROW(A2463)/10, 0)+E$5-2)&amp;"&lt;/td&gt;", ""))</f>
        <v/>
      </c>
      <c r="B2463" s="100" t="str">
        <f t="shared" ca="1" si="2221"/>
        <v/>
      </c>
    </row>
    <row r="2464" spans="1:2">
      <c r="A2464" s="100" t="str">
        <f t="shared" ref="A2464" ca="1" si="2248">IF(ROUNDUP(ROW(A2464)/10, 0)-1=0, "          &lt;th scope=""col""&gt;Course&lt;/th&gt;", IF(ROUNDUP(ROW(A2464)/10, 0)-1&lt;=E$6-E$5+1, "           &lt;td&gt;"&amp;IF(INDIRECT("'Courses Complete'!K"&amp;ROUNDUP(ROW(A2464)/10, 0)+E$5-2)="", INDIRECT("'Courses Complete'!C"&amp;ROUNDUP(ROW(A2464)/10, 0)+E$5-2), "&lt;a href=""../files/courses/"&amp;INDIRECT("'Courses Complete'!K"&amp;ROUNDUP(ROW(A2464)/10, 0)+E$5-2)&amp;"""&gt;"&amp;INDIRECT("'Courses Complete'!C"&amp;ROUNDUP(ROW(A2464)/10, 0)+E$5-2)&amp;"&lt;/a&gt;")&amp;"&lt;/td&gt;", ""))</f>
        <v/>
      </c>
      <c r="B2464" s="100" t="str">
        <f t="shared" ca="1" si="2221"/>
        <v/>
      </c>
    </row>
    <row r="2465" spans="1:2">
      <c r="A2465" s="100" t="str">
        <f t="shared" ref="A2465" ca="1" si="2249">IF(ROUNDUP(ROW(A2465)/10, 0)-1=0, "          &lt;th scope=""col""&gt;Designer&lt;/th&gt;", IF(ROUNDUP(ROW(A2465)/10, 0)-1&lt;=E$6-E$5+1, "           &lt;td&gt;"&amp;INDIRECT("'Courses Complete'!L"&amp;ROUNDUP(ROW(A2465)/10, 0)+E$5-2)&amp;"&lt;/td&gt;", ""))</f>
        <v/>
      </c>
      <c r="B2465" s="100" t="str">
        <f t="shared" ca="1" si="2221"/>
        <v/>
      </c>
    </row>
    <row r="2466" spans="1:2">
      <c r="A2466" s="100" t="str">
        <f t="shared" ref="A2466" ca="1" si="2250">IF(ROUNDUP(ROW(A2466)/10, 0)-1=0, "          &lt;th class=""right_align"" scope=""col""&gt;Date&lt;/th&gt;", IF(ROUNDUP(ROW(A2466)/10, 0)-1&lt;=E$6-E$5+1, "           &lt;td class=""right_align""&gt;"&amp;MONTH(INDIRECT("'Courses Complete'!N"&amp;ROUNDUP(ROW(A2466)/10, 0)+E$5-2))&amp;"/"&amp;DAY(INDIRECT("'Courses Complete'!N"&amp;ROUNDUP(ROW(A2466)/10, 0)+E$5-2))&amp;"/"&amp;YEAR(INDIRECT("'Courses Complete'!N"&amp;ROUNDUP(ROW(A2466)/10, 0)+E$5-2))&amp;"&lt;/td&gt;", ""))</f>
        <v/>
      </c>
      <c r="B2466" s="100" t="str">
        <f t="shared" ca="1" si="2221"/>
        <v/>
      </c>
    </row>
    <row r="2467" spans="1:2">
      <c r="A2467" s="100" t="str">
        <f t="shared" ref="A2467" ca="1" si="2251">IF(ROUNDUP(ROW(A2467)/10, 0)-1=0, "          &lt;th class=""right_align"" scope=""col""&gt;Size&lt;/th&gt;", IF(ROUNDUP(ROW(A2467)/10, 0)-1&lt;=E$6-E$5+1, "           &lt;td class=""right_align""&gt;"&amp;TEXT(ROUND(INDIRECT("'Courses Complete'!M"&amp;ROUNDUP(ROW(A2467)/10, 0)+E$5-2), 1), "0.0")&amp;"&lt;/td&gt;", ""))</f>
        <v/>
      </c>
      <c r="B2467" s="100" t="str">
        <f t="shared" ca="1" si="2221"/>
        <v/>
      </c>
    </row>
    <row r="2468" spans="1:2">
      <c r="A2468" s="100" t="str">
        <f t="shared" ref="A2468" ca="1" si="2252">IF(ROUNDUP(ROW(A2468)/10, 0)-1=0, "          &lt;th scope=""col""&gt;Images&lt;/th&gt;", IF(ROUNDUP(ROW(A2468)/10, 0)-1&lt;=E$6-E$5+1, "           &lt;td&gt;"&amp;IF(INDIRECT("'Courses Complete'!F"&amp;ROUNDUP(ROW(A2468)/10, 0)+E$5-2)="","","&lt;a href=""../pics/courses/"&amp;INDIRECT("'Courses Complete'!F"&amp;ROUNDUP(ROW(A2468)/10, 0)+E$5-2)&amp;"""&gt;"&amp;IF(ISNUMBER(INDIRECT("'Courses Complete'!AG"&amp;ROUNDUP(ROW(A2468)/10, 0)+E$5-2)), "#", "")&amp;INDIRECT("'Courses Complete'!AG"&amp;ROUNDUP(ROW(A2468)/10, 0)+E$5-2)&amp;"&lt;/a&gt;")&amp;IF(INDIRECT("'Courses Complete'!G"&amp;ROUNDUP(ROW(A2468)/10, 0)+E$5-2)="","",", &lt;a href=""../pics/courses/"&amp;INDIRECT("'Courses Complete'!G"&amp;ROUNDUP(ROW(A2468)/10, 0)+E$5-2)&amp;"""&gt;"&amp;IF(ISNUMBER(INDIRECT("'Courses Complete'!AH"&amp;ROUNDUP(ROW(A2468)/10, 0)+E$5-2)), "#", "")&amp;INDIRECT("'Courses Complete'!AH"&amp;ROUNDUP(ROW(A2468)/10, 0)+E$5-2)&amp;"&lt;/a&gt;")&amp;IF(INDIRECT("'Courses Complete'!H"&amp;ROUNDUP(ROW(A2468)/10, 0)+E$5-2)="","",", &lt;a href=""../pics/courses/"&amp;INDIRECT("'Courses Complete'!H"&amp;ROUNDUP(ROW(A2468)/10, 0)+E$5-2)&amp;"""&gt;"&amp;IF(ISNUMBER(INDIRECT("'Courses Complete'!AI"&amp;ROUNDUP(ROW(A2468)/10, 0)+E$5-2)), "#", "")&amp;INDIRECT("'Courses Complete'!AI"&amp;ROUNDUP(ROW(A2468)/10, 0)+E$5-2)&amp;"&lt;/a&gt;")&amp;IF(INDIRECT("'Courses Complete'!I"&amp;ROUNDUP(ROW(A2468)/10, 0)+E$5-2)="","",", &lt;a href=""../pics/courses/"&amp;INDIRECT("'Courses Complete'!I"&amp;ROUNDUP(ROW(A2468)/10, 0)+E$5-2)&amp;"""&gt;"&amp;IF(ISNUMBER(INDIRECT("'Courses Complete'!AJ"&amp;ROUNDUP(ROW(A2468)/10, 0)+E$5-2)), "#", "")&amp;INDIRECT("'Courses Complete'!AJ"&amp;ROUNDUP(ROW(A2468)/10, 0)+E$5-2)&amp;"&lt;/a&gt;")&amp;IF(INDIRECT("'Courses Complete'!J"&amp;ROUNDUP(ROW(A2468)/10, 0)+E$5-2)="","",", &lt;a href=""../pics/courses/"&amp;INDIRECT("'Courses Complete'!J"&amp;ROUNDUP(ROW(A2468)/10, 0)+E$5-2)&amp;"""&gt;"&amp;IF(ISNUMBER(INDIRECT("'Courses Complete'!AK"&amp;ROUNDUP(ROW(A2468)/10, 0)+E$5-2)), "#", "")&amp;INDIRECT("'Courses Complete'!AK"&amp;ROUNDUP(ROW(A2468)/10, 0)+E$5-2)&amp;"&lt;/a&gt;")&amp;"&lt;/td&gt;", ""))</f>
        <v/>
      </c>
      <c r="B2468" s="100" t="str">
        <f t="shared" ca="1" si="2221"/>
        <v/>
      </c>
    </row>
    <row r="2469" spans="1:2">
      <c r="A2469" s="100" t="str">
        <f ca="1">IF(ROUNDUP(ROW(A2469)/10, 0)-1=0, "          &lt;th scope=""col""&gt;Libraries&lt;/th&gt;", IF(ROUNDUP(ROW(A2469)/10, 0)-1&lt;=E$6-E$5+1, "           &lt;td&gt;"&amp;IF(INDIRECT("'Courses Complete'!O"&amp;ROUNDUP(ROW(A2469)/10, 0)+E$5-2)="", "N/A", "&lt;a href=""../files/libraries/"&amp;VLOOKUP(INDIRECT("'Courses Complete'!O"&amp;ROUNDUP(ROW(A2469)/10, 0)+E$5-2),Libraries!$B:$D,3, 0)&amp;"""&gt;"&amp;INDIRECT("'Courses Complete'!O"&amp;ROUNDUP(ROW(A2469)/10, 0)+E$5-2)&amp;"&lt;/a&gt;")&amp;IF(INDIRECT("'Courses Complete'!P"&amp;ROUNDUP(ROW(A2469)/10, 0)+E$5-2)="", "", ", &lt;a href=""../files/libraries/"&amp;VLOOKUP(INDIRECT("'Courses Complete'!P"&amp;ROUNDUP(ROW(A2469)/10, 0)+E$5-2),Libraries!$B:$D,3, 0)&amp;"""&gt;"&amp;INDIRECT("'Courses Complete'!P"&amp;ROUNDUP(ROW(A2469)/10, 0)+E$5-2)&amp;"&lt;/a&gt;")&amp;IF(INDIRECT("'Courses Complete'!Q"&amp;ROUNDUP(ROW(A2469)/10, 0)+E$5-2)="", "", ", &lt;a href=""../files/libraries/"&amp;VLOOKUP(INDIRECT("'Courses Complete'!Q"&amp;ROUNDUP(ROW(A2469)/10, 0)+E$5-2),Libraries!$B:$D,3, 0)&amp;"""&gt;"&amp;INDIRECT("'Courses Complete'!Q"&amp;ROUNDUP(ROW(A2469)/10, 0)+E$5-2)&amp;"&lt;/a&gt;")&amp;IF(INDIRECT("'Courses Complete'!R"&amp;ROUNDUP(ROW(A2469)/10, 0)+E$5-2)="", "", ", &lt;a href=""../files/libraries/"&amp;VLOOKUP(INDIRECT("'Courses Complete'!R"&amp;ROUNDUP(ROW(A2469)/10, 0)+E$5-2),Libraries!$B:$D,3, 0)&amp;"""&gt;"&amp;INDIRECT("'Courses Complete'!R"&amp;ROUNDUP(ROW(A2469)/10, 0)+E$5-2)&amp;"&lt;/a&gt;")&amp;IF(INDIRECT("'Courses Complete'!S"&amp;ROUNDUP(ROW(A2469)/10, 0)+E$5-2)="", "", ", &lt;a href=""../files/libraries/"&amp;VLOOKUP(INDIRECT("'Courses Complete'!S"&amp;ROUNDUP(ROW(A2469)/10, 0)+E$5-2),Libraries!$B:$D,3, 0)&amp;"""&gt;"&amp;INDIRECT("'Courses Complete'!S"&amp;ROUNDUP(ROW(A2469)/10, 0)+E$5-2)&amp;"&lt;/a&gt;")&amp;IF(INDIRECT("'Courses Complete'!T"&amp;ROUNDUP(ROW(A2469)/10, 0)+E$5-2)="", "", ", &lt;a href=""../files/libraries/"&amp;VLOOKUP(INDIRECT("'Courses Complete'!T"&amp;ROUNDUP(ROW(A2469)/10, 0)+E$5-2),Libraries!$B:$D,3, 0)&amp;"""&gt;"&amp;INDIRECT("'Courses Complete'!T"&amp;ROUNDUP(ROW(A2469)/10, 0)+E$5-2)&amp;"&lt;/a&gt;")&amp;IF(INDIRECT("'Courses Complete'!U"&amp;ROUNDUP(ROW(A2469)/10, 0)+E$5-2)="", "", ", &lt;a href=""../files/libraries/"&amp;VLOOKUP(INDIRECT("'Courses Complete'!U"&amp;ROUNDUP(ROW(A2469)/10, 0)+E$5-2),Libraries!$B:$D,3, 0)&amp;"""&gt;"&amp;INDIRECT("'Courses Complete'!U"&amp;ROUNDUP(ROW(A2469)/10, 0)+E$5-2)&amp;"&lt;/a&gt;")&amp;IF(INDIRECT("'Courses Complete'!V"&amp;ROUNDUP(ROW(A2469)/10, 0)+E$5-2)="", "", ", &lt;a href=""../files/libraries/"&amp;VLOOKUP(INDIRECT("'Courses Complete'!V"&amp;ROUNDUP(ROW(A2469)/10, 0)+E$5-2),Libraries!$B:$D,3, 0)&amp;"""&gt;"&amp;INDIRECT("'Courses Complete'!V"&amp;ROUNDUP(ROW(A2469)/10, 0)+E$5-2)&amp;"&lt;/a&gt;")&amp;IF(INDIRECT("'Courses Complete'!W"&amp;ROUNDUP(ROW(A2469)/10, 0)+E$5-2)="", "", ", &lt;a href=""../files/libraries/"&amp;VLOOKUP(INDIRECT("'Courses Complete'!W"&amp;ROUNDUP(ROW(A2469)/10, 0)+E$5-2),Libraries!$B:$D,3, 0)&amp;"""&gt;"&amp;INDIRECT("'Courses Complete'!W"&amp;ROUNDUP(ROW(A2469)/10, 0)+E$5-2)&amp;"&lt;/a&gt;")&amp;IF(INDIRECT("'Courses Complete'!X"&amp;ROUNDUP(ROW(A2469)/10, 0)+E$5-2)="", "", ", &lt;a href=""../files/libraries/"&amp;VLOOKUP(INDIRECT("'Courses Complete'!X"&amp;ROUNDUP(ROW(A2469)/10, 0)+E$5-2),Libraries!$B:$D,3, 0)&amp;"""&gt;"&amp;INDIRECT("'Courses Complete'!X"&amp;ROUNDUP(ROW(A2469)/10, 0)+E$5-2)&amp;IF(INDIRECT("'Courses Complete'!Y"&amp;ROUNDUP(ROW(A2469)/10, 0)+E$5-2)="", "", ", &lt;a href=""../files/libraries/"&amp;VLOOKUP(INDIRECT("'Courses Complete'!Y"&amp;ROUNDUP(ROW(A2469)/10, 0)+E$5-2),Libraries!$B:$D,3, 0)&amp;"""&gt;"&amp;INDIRECT("'Courses Complete'!Y"&amp;ROUNDUP(ROW(A2469)/10, 0)+E$5-2)&amp;"&lt;/a&gt;")&amp;"&lt;/a&gt;")&amp;IF(INDIRECT("'Courses Complete'!Z"&amp;ROUNDUP(ROW(A2469)/10, 0)+E$5-2)="", "", ", &lt;a href=""../files/libraries/"&amp;VLOOKUP(INDIRECT("'Courses Complete'!Z"&amp;ROUNDUP(ROW(A2469)/10, 0)+E$5-2),Libraries!$B:$D,3, 0)&amp;"""&gt;"&amp;INDIRECT("'Courses Complete'!Z"&amp;ROUNDUP(ROW(A2469)/10, 0)+E$5-2)&amp;"&lt;/a&gt;")&amp;IF(INDIRECT("'Courses Complete'!AA"&amp;ROUNDUP(ROW(A2469)/10, 0)+E$5-2)="", "", ", &lt;a href=""../files/libraries/"&amp;VLOOKUP(INDIRECT("'Courses Complete'!AA"&amp;ROUNDUP(ROW(A2469)/10, 0)+E$5-2),Libraries!$B:$D,3, 0)&amp;"""&gt;"&amp;INDIRECT("'Courses Complete'!AA"&amp;ROUNDUP(ROW(A2469)/10, 0)+E$5-2)&amp;"&lt;/a&gt;")&amp;IF(INDIRECT("'Courses Complete'!AB"&amp;ROUNDUP(ROW(A2469)/10, 0)+E$5-2)="", "", ", &lt;a href=""../files/libraries/"&amp;VLOOKUP(INDIRECT("'Courses Complete'!AB"&amp;ROUNDUP(ROW(A2469)/10, 0)+E$5-2),Libraries!$B:$D,3, 0)&amp;"""&gt;"&amp;INDIRECT("'Courses Complete'!AB"&amp;ROUNDUP(ROW(A2469)/10, 0)+E$5-2)&amp;"&lt;/a&gt;")&amp;IF(INDIRECT("'Courses Complete'!AC"&amp;ROUNDUP(ROW(A2469)/10, 0)+E$5-2)="", "", ", &lt;a href=""../files/libraries/"&amp;VLOOKUP(INDIRECT("'Courses Complete'!AC"&amp;ROUNDUP(ROW(A2469)/10, 0)+E$5-2),Libraries!$B:$D,3, 0)&amp;"""&gt;"&amp;INDIRECT("'Courses Complete'!AC"&amp;ROUNDUP(ROW(A2469)/10, 0)+E$5-2)&amp;"&lt;/a&gt;")&amp;IF(INDIRECT("'Courses Complete'!AD"&amp;ROUNDUP(ROW(A2469)/10, 0)+E$5-2)="", "", ", &lt;a href=""../files/libraries/"&amp;VLOOKUP(INDIRECT("'Courses Complete'!AD"&amp;ROUNDUP(ROW(A2469)/10, 0)+E$5-2),Libraries!$B:$D,3, 0)&amp;"""&gt;"&amp;INDIRECT("'Courses Complete'!AD"&amp;ROUNDUP(ROW(A2469)/10, 0)+E$5-2)&amp;"&lt;/a&gt;")&amp;IF(INDIRECT("'Courses Complete'!AE"&amp;ROUNDUP(ROW(A2469)/10, 0)+E$5-2)="", "", ", &lt;a href=""../files/libraries/"&amp;VLOOKUP(INDIRECT("'Courses Complete'!AE"&amp;ROUNDUP(ROW(A2469)/10, 0)+E$5-2),Libraries!$B:$D,3, 0)&amp;"""&gt;"&amp;INDIRECT("'Courses Complete'!AE"&amp;ROUNDUP(ROW(A2469)/10, 0)+E$5-2)&amp;"&lt;/a&gt;")&amp;IF(INDIRECT("'Courses Complete'!AF"&amp;ROUNDUP(ROW(A2469)/10, 0)+E$5-2)="", "", ", &lt;a href=""../files/libraries/"&amp;VLOOKUP(INDIRECT("'Courses Complete'!AF"&amp;ROUNDUP(ROW(A2469)/10, 0)+E$5-2),Libraries!$B:$D,3, 0)&amp;"""&gt;"&amp;INDIRECT("'Courses Complete'!AF"&amp;ROUNDUP(ROW(A2469)/10, 0)+E$5-2)&amp;"&lt;/a&gt;")&amp;"&lt;/td&gt;", ""))</f>
        <v/>
      </c>
      <c r="B2469" s="100" t="str">
        <f t="shared" ca="1" si="2221"/>
        <v/>
      </c>
    </row>
    <row r="2470" spans="1:2">
      <c r="A2470" s="100" t="str">
        <f t="shared" ref="A2470" ca="1" si="2253">IF(ROUNDUP(ROW(A2470)/10, 0)-1=0, "        &lt;/tr&gt;", IF(ROUNDUP(ROW(A2470)/10, 0)-1&lt;=E$6-E$5+1, "         &lt;/tr&gt;", ""))</f>
        <v/>
      </c>
      <c r="B2470" s="100" t="str">
        <f t="shared" ca="1" si="2221"/>
        <v/>
      </c>
    </row>
    <row r="2471" spans="1:2">
      <c r="A2471" s="100" t="str">
        <f t="shared" ref="A2471" ca="1" si="2254">IF(ROUNDUP(ROW(A2471)/10, 0)-1=0, "&lt;table class=""horz_head line_divide""&gt;&lt;tr &gt;", IF(ROUNDUP(ROW(A2471)/10, 0)-1&lt;=E$6-E$5+1, "         &lt;tr&gt;", IF(ROUNDUP(ROW(A2471)/10, 0)-1=E$6-E$5+2, "      &lt;/table&gt;", "")))</f>
        <v/>
      </c>
      <c r="B2471" s="100" t="str">
        <f t="shared" ca="1" si="2221"/>
        <v/>
      </c>
    </row>
    <row r="2472" spans="1:2">
      <c r="A2472" s="100" t="str">
        <f t="shared" ref="A2472" ca="1" si="2255">IF(ROUNDUP(ROW(A2472)/10, 0)-1=0, "          &lt;th scope=""col""&gt;Real&lt;/th&gt;", IF(ROUNDUP(ROW(A2472)/10, 0)-1&lt;=E$6-E$5+1, "           &lt;td&gt;"&amp;INDIRECT("'Courses Complete'!E"&amp;ROUNDUP(ROW(A2472)/10, 0)+E$5-2)&amp;"&lt;/td&gt;", ""))</f>
        <v/>
      </c>
      <c r="B2472" s="100" t="str">
        <f t="shared" ca="1" si="2221"/>
        <v/>
      </c>
    </row>
    <row r="2473" spans="1:2">
      <c r="A2473" s="100" t="str">
        <f t="shared" ref="A2473" ca="1" si="2256">IF(ROUNDUP(ROW(A2473)/10, 0)-1=0, "          &lt;th scope=""col""&gt;Type&lt;/th&gt;", IF(ROUNDUP(ROW(A2473)/10, 0)-1&lt;=E$6-E$5+1, "           &lt;td&gt;"&amp;INDIRECT("'Courses Complete'!D"&amp;ROUNDUP(ROW(A2473)/10, 0)+E$5-2)&amp;"&lt;/td&gt;", ""))</f>
        <v/>
      </c>
      <c r="B2473" s="100" t="str">
        <f t="shared" ca="1" si="2221"/>
        <v/>
      </c>
    </row>
    <row r="2474" spans="1:2">
      <c r="A2474" s="100" t="str">
        <f t="shared" ref="A2474" ca="1" si="2257">IF(ROUNDUP(ROW(A2474)/10, 0)-1=0, "          &lt;th scope=""col""&gt;Course&lt;/th&gt;", IF(ROUNDUP(ROW(A2474)/10, 0)-1&lt;=E$6-E$5+1, "           &lt;td&gt;"&amp;IF(INDIRECT("'Courses Complete'!K"&amp;ROUNDUP(ROW(A2474)/10, 0)+E$5-2)="", INDIRECT("'Courses Complete'!C"&amp;ROUNDUP(ROW(A2474)/10, 0)+E$5-2), "&lt;a href=""../files/courses/"&amp;INDIRECT("'Courses Complete'!K"&amp;ROUNDUP(ROW(A2474)/10, 0)+E$5-2)&amp;"""&gt;"&amp;INDIRECT("'Courses Complete'!C"&amp;ROUNDUP(ROW(A2474)/10, 0)+E$5-2)&amp;"&lt;/a&gt;")&amp;"&lt;/td&gt;", ""))</f>
        <v/>
      </c>
      <c r="B2474" s="100" t="str">
        <f t="shared" ca="1" si="2221"/>
        <v/>
      </c>
    </row>
    <row r="2475" spans="1:2">
      <c r="A2475" s="100" t="str">
        <f t="shared" ref="A2475" ca="1" si="2258">IF(ROUNDUP(ROW(A2475)/10, 0)-1=0, "          &lt;th scope=""col""&gt;Designer&lt;/th&gt;", IF(ROUNDUP(ROW(A2475)/10, 0)-1&lt;=E$6-E$5+1, "           &lt;td&gt;"&amp;INDIRECT("'Courses Complete'!L"&amp;ROUNDUP(ROW(A2475)/10, 0)+E$5-2)&amp;"&lt;/td&gt;", ""))</f>
        <v/>
      </c>
      <c r="B2475" s="100" t="str">
        <f t="shared" ca="1" si="2221"/>
        <v/>
      </c>
    </row>
    <row r="2476" spans="1:2">
      <c r="A2476" s="100" t="str">
        <f t="shared" ref="A2476" ca="1" si="2259">IF(ROUNDUP(ROW(A2476)/10, 0)-1=0, "          &lt;th class=""right_align"" scope=""col""&gt;Date&lt;/th&gt;", IF(ROUNDUP(ROW(A2476)/10, 0)-1&lt;=E$6-E$5+1, "           &lt;td class=""right_align""&gt;"&amp;MONTH(INDIRECT("'Courses Complete'!N"&amp;ROUNDUP(ROW(A2476)/10, 0)+E$5-2))&amp;"/"&amp;DAY(INDIRECT("'Courses Complete'!N"&amp;ROUNDUP(ROW(A2476)/10, 0)+E$5-2))&amp;"/"&amp;YEAR(INDIRECT("'Courses Complete'!N"&amp;ROUNDUP(ROW(A2476)/10, 0)+E$5-2))&amp;"&lt;/td&gt;", ""))</f>
        <v/>
      </c>
      <c r="B2476" s="100" t="str">
        <f t="shared" ca="1" si="2221"/>
        <v/>
      </c>
    </row>
    <row r="2477" spans="1:2">
      <c r="A2477" s="100" t="str">
        <f t="shared" ref="A2477" ca="1" si="2260">IF(ROUNDUP(ROW(A2477)/10, 0)-1=0, "          &lt;th class=""right_align"" scope=""col""&gt;Size&lt;/th&gt;", IF(ROUNDUP(ROW(A2477)/10, 0)-1&lt;=E$6-E$5+1, "           &lt;td class=""right_align""&gt;"&amp;TEXT(ROUND(INDIRECT("'Courses Complete'!M"&amp;ROUNDUP(ROW(A2477)/10, 0)+E$5-2), 1), "0.0")&amp;"&lt;/td&gt;", ""))</f>
        <v/>
      </c>
      <c r="B2477" s="100" t="str">
        <f t="shared" ca="1" si="2221"/>
        <v/>
      </c>
    </row>
    <row r="2478" spans="1:2">
      <c r="A2478" s="100" t="str">
        <f t="shared" ref="A2478" ca="1" si="2261">IF(ROUNDUP(ROW(A2478)/10, 0)-1=0, "          &lt;th scope=""col""&gt;Images&lt;/th&gt;", IF(ROUNDUP(ROW(A2478)/10, 0)-1&lt;=E$6-E$5+1, "           &lt;td&gt;"&amp;IF(INDIRECT("'Courses Complete'!F"&amp;ROUNDUP(ROW(A2478)/10, 0)+E$5-2)="","","&lt;a href=""../pics/courses/"&amp;INDIRECT("'Courses Complete'!F"&amp;ROUNDUP(ROW(A2478)/10, 0)+E$5-2)&amp;"""&gt;"&amp;IF(ISNUMBER(INDIRECT("'Courses Complete'!AG"&amp;ROUNDUP(ROW(A2478)/10, 0)+E$5-2)), "#", "")&amp;INDIRECT("'Courses Complete'!AG"&amp;ROUNDUP(ROW(A2478)/10, 0)+E$5-2)&amp;"&lt;/a&gt;")&amp;IF(INDIRECT("'Courses Complete'!G"&amp;ROUNDUP(ROW(A2478)/10, 0)+E$5-2)="","",", &lt;a href=""../pics/courses/"&amp;INDIRECT("'Courses Complete'!G"&amp;ROUNDUP(ROW(A2478)/10, 0)+E$5-2)&amp;"""&gt;"&amp;IF(ISNUMBER(INDIRECT("'Courses Complete'!AH"&amp;ROUNDUP(ROW(A2478)/10, 0)+E$5-2)), "#", "")&amp;INDIRECT("'Courses Complete'!AH"&amp;ROUNDUP(ROW(A2478)/10, 0)+E$5-2)&amp;"&lt;/a&gt;")&amp;IF(INDIRECT("'Courses Complete'!H"&amp;ROUNDUP(ROW(A2478)/10, 0)+E$5-2)="","",", &lt;a href=""../pics/courses/"&amp;INDIRECT("'Courses Complete'!H"&amp;ROUNDUP(ROW(A2478)/10, 0)+E$5-2)&amp;"""&gt;"&amp;IF(ISNUMBER(INDIRECT("'Courses Complete'!AI"&amp;ROUNDUP(ROW(A2478)/10, 0)+E$5-2)), "#", "")&amp;INDIRECT("'Courses Complete'!AI"&amp;ROUNDUP(ROW(A2478)/10, 0)+E$5-2)&amp;"&lt;/a&gt;")&amp;IF(INDIRECT("'Courses Complete'!I"&amp;ROUNDUP(ROW(A2478)/10, 0)+E$5-2)="","",", &lt;a href=""../pics/courses/"&amp;INDIRECT("'Courses Complete'!I"&amp;ROUNDUP(ROW(A2478)/10, 0)+E$5-2)&amp;"""&gt;"&amp;IF(ISNUMBER(INDIRECT("'Courses Complete'!AJ"&amp;ROUNDUP(ROW(A2478)/10, 0)+E$5-2)), "#", "")&amp;INDIRECT("'Courses Complete'!AJ"&amp;ROUNDUP(ROW(A2478)/10, 0)+E$5-2)&amp;"&lt;/a&gt;")&amp;IF(INDIRECT("'Courses Complete'!J"&amp;ROUNDUP(ROW(A2478)/10, 0)+E$5-2)="","",", &lt;a href=""../pics/courses/"&amp;INDIRECT("'Courses Complete'!J"&amp;ROUNDUP(ROW(A2478)/10, 0)+E$5-2)&amp;"""&gt;"&amp;IF(ISNUMBER(INDIRECT("'Courses Complete'!AK"&amp;ROUNDUP(ROW(A2478)/10, 0)+E$5-2)), "#", "")&amp;INDIRECT("'Courses Complete'!AK"&amp;ROUNDUP(ROW(A2478)/10, 0)+E$5-2)&amp;"&lt;/a&gt;")&amp;"&lt;/td&gt;", ""))</f>
        <v/>
      </c>
      <c r="B2478" s="100" t="str">
        <f t="shared" ca="1" si="2221"/>
        <v/>
      </c>
    </row>
    <row r="2479" spans="1:2">
      <c r="A2479" s="100" t="str">
        <f ca="1">IF(ROUNDUP(ROW(A2479)/10, 0)-1=0, "          &lt;th scope=""col""&gt;Libraries&lt;/th&gt;", IF(ROUNDUP(ROW(A2479)/10, 0)-1&lt;=E$6-E$5+1, "           &lt;td&gt;"&amp;IF(INDIRECT("'Courses Complete'!O"&amp;ROUNDUP(ROW(A2479)/10, 0)+E$5-2)="", "N/A", "&lt;a href=""../files/libraries/"&amp;VLOOKUP(INDIRECT("'Courses Complete'!O"&amp;ROUNDUP(ROW(A2479)/10, 0)+E$5-2),Libraries!$B:$D,3, 0)&amp;"""&gt;"&amp;INDIRECT("'Courses Complete'!O"&amp;ROUNDUP(ROW(A2479)/10, 0)+E$5-2)&amp;"&lt;/a&gt;")&amp;IF(INDIRECT("'Courses Complete'!P"&amp;ROUNDUP(ROW(A2479)/10, 0)+E$5-2)="", "", ", &lt;a href=""../files/libraries/"&amp;VLOOKUP(INDIRECT("'Courses Complete'!P"&amp;ROUNDUP(ROW(A2479)/10, 0)+E$5-2),Libraries!$B:$D,3, 0)&amp;"""&gt;"&amp;INDIRECT("'Courses Complete'!P"&amp;ROUNDUP(ROW(A2479)/10, 0)+E$5-2)&amp;"&lt;/a&gt;")&amp;IF(INDIRECT("'Courses Complete'!Q"&amp;ROUNDUP(ROW(A2479)/10, 0)+E$5-2)="", "", ", &lt;a href=""../files/libraries/"&amp;VLOOKUP(INDIRECT("'Courses Complete'!Q"&amp;ROUNDUP(ROW(A2479)/10, 0)+E$5-2),Libraries!$B:$D,3, 0)&amp;"""&gt;"&amp;INDIRECT("'Courses Complete'!Q"&amp;ROUNDUP(ROW(A2479)/10, 0)+E$5-2)&amp;"&lt;/a&gt;")&amp;IF(INDIRECT("'Courses Complete'!R"&amp;ROUNDUP(ROW(A2479)/10, 0)+E$5-2)="", "", ", &lt;a href=""../files/libraries/"&amp;VLOOKUP(INDIRECT("'Courses Complete'!R"&amp;ROUNDUP(ROW(A2479)/10, 0)+E$5-2),Libraries!$B:$D,3, 0)&amp;"""&gt;"&amp;INDIRECT("'Courses Complete'!R"&amp;ROUNDUP(ROW(A2479)/10, 0)+E$5-2)&amp;"&lt;/a&gt;")&amp;IF(INDIRECT("'Courses Complete'!S"&amp;ROUNDUP(ROW(A2479)/10, 0)+E$5-2)="", "", ", &lt;a href=""../files/libraries/"&amp;VLOOKUP(INDIRECT("'Courses Complete'!S"&amp;ROUNDUP(ROW(A2479)/10, 0)+E$5-2),Libraries!$B:$D,3, 0)&amp;"""&gt;"&amp;INDIRECT("'Courses Complete'!S"&amp;ROUNDUP(ROW(A2479)/10, 0)+E$5-2)&amp;"&lt;/a&gt;")&amp;IF(INDIRECT("'Courses Complete'!T"&amp;ROUNDUP(ROW(A2479)/10, 0)+E$5-2)="", "", ", &lt;a href=""../files/libraries/"&amp;VLOOKUP(INDIRECT("'Courses Complete'!T"&amp;ROUNDUP(ROW(A2479)/10, 0)+E$5-2),Libraries!$B:$D,3, 0)&amp;"""&gt;"&amp;INDIRECT("'Courses Complete'!T"&amp;ROUNDUP(ROW(A2479)/10, 0)+E$5-2)&amp;"&lt;/a&gt;")&amp;IF(INDIRECT("'Courses Complete'!U"&amp;ROUNDUP(ROW(A2479)/10, 0)+E$5-2)="", "", ", &lt;a href=""../files/libraries/"&amp;VLOOKUP(INDIRECT("'Courses Complete'!U"&amp;ROUNDUP(ROW(A2479)/10, 0)+E$5-2),Libraries!$B:$D,3, 0)&amp;"""&gt;"&amp;INDIRECT("'Courses Complete'!U"&amp;ROUNDUP(ROW(A2479)/10, 0)+E$5-2)&amp;"&lt;/a&gt;")&amp;IF(INDIRECT("'Courses Complete'!V"&amp;ROUNDUP(ROW(A2479)/10, 0)+E$5-2)="", "", ", &lt;a href=""../files/libraries/"&amp;VLOOKUP(INDIRECT("'Courses Complete'!V"&amp;ROUNDUP(ROW(A2479)/10, 0)+E$5-2),Libraries!$B:$D,3, 0)&amp;"""&gt;"&amp;INDIRECT("'Courses Complete'!V"&amp;ROUNDUP(ROW(A2479)/10, 0)+E$5-2)&amp;"&lt;/a&gt;")&amp;IF(INDIRECT("'Courses Complete'!W"&amp;ROUNDUP(ROW(A2479)/10, 0)+E$5-2)="", "", ", &lt;a href=""../files/libraries/"&amp;VLOOKUP(INDIRECT("'Courses Complete'!W"&amp;ROUNDUP(ROW(A2479)/10, 0)+E$5-2),Libraries!$B:$D,3, 0)&amp;"""&gt;"&amp;INDIRECT("'Courses Complete'!W"&amp;ROUNDUP(ROW(A2479)/10, 0)+E$5-2)&amp;"&lt;/a&gt;")&amp;IF(INDIRECT("'Courses Complete'!X"&amp;ROUNDUP(ROW(A2479)/10, 0)+E$5-2)="", "", ", &lt;a href=""../files/libraries/"&amp;VLOOKUP(INDIRECT("'Courses Complete'!X"&amp;ROUNDUP(ROW(A2479)/10, 0)+E$5-2),Libraries!$B:$D,3, 0)&amp;"""&gt;"&amp;INDIRECT("'Courses Complete'!X"&amp;ROUNDUP(ROW(A2479)/10, 0)+E$5-2)&amp;IF(INDIRECT("'Courses Complete'!Y"&amp;ROUNDUP(ROW(A2479)/10, 0)+E$5-2)="", "", ", &lt;a href=""../files/libraries/"&amp;VLOOKUP(INDIRECT("'Courses Complete'!Y"&amp;ROUNDUP(ROW(A2479)/10, 0)+E$5-2),Libraries!$B:$D,3, 0)&amp;"""&gt;"&amp;INDIRECT("'Courses Complete'!Y"&amp;ROUNDUP(ROW(A2479)/10, 0)+E$5-2)&amp;"&lt;/a&gt;")&amp;"&lt;/a&gt;")&amp;IF(INDIRECT("'Courses Complete'!Z"&amp;ROUNDUP(ROW(A2479)/10, 0)+E$5-2)="", "", ", &lt;a href=""../files/libraries/"&amp;VLOOKUP(INDIRECT("'Courses Complete'!Z"&amp;ROUNDUP(ROW(A2479)/10, 0)+E$5-2),Libraries!$B:$D,3, 0)&amp;"""&gt;"&amp;INDIRECT("'Courses Complete'!Z"&amp;ROUNDUP(ROW(A2479)/10, 0)+E$5-2)&amp;"&lt;/a&gt;")&amp;IF(INDIRECT("'Courses Complete'!AA"&amp;ROUNDUP(ROW(A2479)/10, 0)+E$5-2)="", "", ", &lt;a href=""../files/libraries/"&amp;VLOOKUP(INDIRECT("'Courses Complete'!AA"&amp;ROUNDUP(ROW(A2479)/10, 0)+E$5-2),Libraries!$B:$D,3, 0)&amp;"""&gt;"&amp;INDIRECT("'Courses Complete'!AA"&amp;ROUNDUP(ROW(A2479)/10, 0)+E$5-2)&amp;"&lt;/a&gt;")&amp;IF(INDIRECT("'Courses Complete'!AB"&amp;ROUNDUP(ROW(A2479)/10, 0)+E$5-2)="", "", ", &lt;a href=""../files/libraries/"&amp;VLOOKUP(INDIRECT("'Courses Complete'!AB"&amp;ROUNDUP(ROW(A2479)/10, 0)+E$5-2),Libraries!$B:$D,3, 0)&amp;"""&gt;"&amp;INDIRECT("'Courses Complete'!AB"&amp;ROUNDUP(ROW(A2479)/10, 0)+E$5-2)&amp;"&lt;/a&gt;")&amp;IF(INDIRECT("'Courses Complete'!AC"&amp;ROUNDUP(ROW(A2479)/10, 0)+E$5-2)="", "", ", &lt;a href=""../files/libraries/"&amp;VLOOKUP(INDIRECT("'Courses Complete'!AC"&amp;ROUNDUP(ROW(A2479)/10, 0)+E$5-2),Libraries!$B:$D,3, 0)&amp;"""&gt;"&amp;INDIRECT("'Courses Complete'!AC"&amp;ROUNDUP(ROW(A2479)/10, 0)+E$5-2)&amp;"&lt;/a&gt;")&amp;IF(INDIRECT("'Courses Complete'!AD"&amp;ROUNDUP(ROW(A2479)/10, 0)+E$5-2)="", "", ", &lt;a href=""../files/libraries/"&amp;VLOOKUP(INDIRECT("'Courses Complete'!AD"&amp;ROUNDUP(ROW(A2479)/10, 0)+E$5-2),Libraries!$B:$D,3, 0)&amp;"""&gt;"&amp;INDIRECT("'Courses Complete'!AD"&amp;ROUNDUP(ROW(A2479)/10, 0)+E$5-2)&amp;"&lt;/a&gt;")&amp;IF(INDIRECT("'Courses Complete'!AE"&amp;ROUNDUP(ROW(A2479)/10, 0)+E$5-2)="", "", ", &lt;a href=""../files/libraries/"&amp;VLOOKUP(INDIRECT("'Courses Complete'!AE"&amp;ROUNDUP(ROW(A2479)/10, 0)+E$5-2),Libraries!$B:$D,3, 0)&amp;"""&gt;"&amp;INDIRECT("'Courses Complete'!AE"&amp;ROUNDUP(ROW(A2479)/10, 0)+E$5-2)&amp;"&lt;/a&gt;")&amp;IF(INDIRECT("'Courses Complete'!AF"&amp;ROUNDUP(ROW(A2479)/10, 0)+E$5-2)="", "", ", &lt;a href=""../files/libraries/"&amp;VLOOKUP(INDIRECT("'Courses Complete'!AF"&amp;ROUNDUP(ROW(A2479)/10, 0)+E$5-2),Libraries!$B:$D,3, 0)&amp;"""&gt;"&amp;INDIRECT("'Courses Complete'!AF"&amp;ROUNDUP(ROW(A2479)/10, 0)+E$5-2)&amp;"&lt;/a&gt;")&amp;"&lt;/td&gt;", ""))</f>
        <v/>
      </c>
      <c r="B2479" s="100" t="str">
        <f t="shared" ca="1" si="2221"/>
        <v/>
      </c>
    </row>
    <row r="2480" spans="1:2">
      <c r="A2480" s="100" t="str">
        <f t="shared" ref="A2480" ca="1" si="2262">IF(ROUNDUP(ROW(A2480)/10, 0)-1=0, "        &lt;/tr&gt;", IF(ROUNDUP(ROW(A2480)/10, 0)-1&lt;=E$6-E$5+1, "         &lt;/tr&gt;", ""))</f>
        <v/>
      </c>
      <c r="B2480" s="100" t="str">
        <f t="shared" ca="1" si="2221"/>
        <v/>
      </c>
    </row>
    <row r="2481" spans="1:2">
      <c r="A2481" s="100" t="str">
        <f t="shared" ref="A2481" ca="1" si="2263">IF(ROUNDUP(ROW(A2481)/10, 0)-1=0, "&lt;table class=""horz_head line_divide""&gt;&lt;tr &gt;", IF(ROUNDUP(ROW(A2481)/10, 0)-1&lt;=E$6-E$5+1, "         &lt;tr&gt;", IF(ROUNDUP(ROW(A2481)/10, 0)-1=E$6-E$5+2, "      &lt;/table&gt;", "")))</f>
        <v/>
      </c>
      <c r="B2481" s="100" t="str">
        <f t="shared" ca="1" si="2221"/>
        <v/>
      </c>
    </row>
    <row r="2482" spans="1:2">
      <c r="A2482" s="100" t="str">
        <f t="shared" ref="A2482" ca="1" si="2264">IF(ROUNDUP(ROW(A2482)/10, 0)-1=0, "          &lt;th scope=""col""&gt;Real&lt;/th&gt;", IF(ROUNDUP(ROW(A2482)/10, 0)-1&lt;=E$6-E$5+1, "           &lt;td&gt;"&amp;INDIRECT("'Courses Complete'!E"&amp;ROUNDUP(ROW(A2482)/10, 0)+E$5-2)&amp;"&lt;/td&gt;", ""))</f>
        <v/>
      </c>
      <c r="B2482" s="100" t="str">
        <f t="shared" ca="1" si="2221"/>
        <v/>
      </c>
    </row>
    <row r="2483" spans="1:2">
      <c r="A2483" s="100" t="str">
        <f t="shared" ref="A2483" ca="1" si="2265">IF(ROUNDUP(ROW(A2483)/10, 0)-1=0, "          &lt;th scope=""col""&gt;Type&lt;/th&gt;", IF(ROUNDUP(ROW(A2483)/10, 0)-1&lt;=E$6-E$5+1, "           &lt;td&gt;"&amp;INDIRECT("'Courses Complete'!D"&amp;ROUNDUP(ROW(A2483)/10, 0)+E$5-2)&amp;"&lt;/td&gt;", ""))</f>
        <v/>
      </c>
      <c r="B2483" s="100" t="str">
        <f t="shared" ca="1" si="2221"/>
        <v/>
      </c>
    </row>
    <row r="2484" spans="1:2">
      <c r="A2484" s="100" t="str">
        <f t="shared" ref="A2484" ca="1" si="2266">IF(ROUNDUP(ROW(A2484)/10, 0)-1=0, "          &lt;th scope=""col""&gt;Course&lt;/th&gt;", IF(ROUNDUP(ROW(A2484)/10, 0)-1&lt;=E$6-E$5+1, "           &lt;td&gt;"&amp;IF(INDIRECT("'Courses Complete'!K"&amp;ROUNDUP(ROW(A2484)/10, 0)+E$5-2)="", INDIRECT("'Courses Complete'!C"&amp;ROUNDUP(ROW(A2484)/10, 0)+E$5-2), "&lt;a href=""../files/courses/"&amp;INDIRECT("'Courses Complete'!K"&amp;ROUNDUP(ROW(A2484)/10, 0)+E$5-2)&amp;"""&gt;"&amp;INDIRECT("'Courses Complete'!C"&amp;ROUNDUP(ROW(A2484)/10, 0)+E$5-2)&amp;"&lt;/a&gt;")&amp;"&lt;/td&gt;", ""))</f>
        <v/>
      </c>
      <c r="B2484" s="100" t="str">
        <f t="shared" ca="1" si="2221"/>
        <v/>
      </c>
    </row>
    <row r="2485" spans="1:2">
      <c r="A2485" s="100" t="str">
        <f t="shared" ref="A2485" ca="1" si="2267">IF(ROUNDUP(ROW(A2485)/10, 0)-1=0, "          &lt;th scope=""col""&gt;Designer&lt;/th&gt;", IF(ROUNDUP(ROW(A2485)/10, 0)-1&lt;=E$6-E$5+1, "           &lt;td&gt;"&amp;INDIRECT("'Courses Complete'!L"&amp;ROUNDUP(ROW(A2485)/10, 0)+E$5-2)&amp;"&lt;/td&gt;", ""))</f>
        <v/>
      </c>
      <c r="B2485" s="100" t="str">
        <f t="shared" ca="1" si="2221"/>
        <v/>
      </c>
    </row>
    <row r="2486" spans="1:2">
      <c r="A2486" s="100" t="str">
        <f t="shared" ref="A2486" ca="1" si="2268">IF(ROUNDUP(ROW(A2486)/10, 0)-1=0, "          &lt;th class=""right_align"" scope=""col""&gt;Date&lt;/th&gt;", IF(ROUNDUP(ROW(A2486)/10, 0)-1&lt;=E$6-E$5+1, "           &lt;td class=""right_align""&gt;"&amp;MONTH(INDIRECT("'Courses Complete'!N"&amp;ROUNDUP(ROW(A2486)/10, 0)+E$5-2))&amp;"/"&amp;DAY(INDIRECT("'Courses Complete'!N"&amp;ROUNDUP(ROW(A2486)/10, 0)+E$5-2))&amp;"/"&amp;YEAR(INDIRECT("'Courses Complete'!N"&amp;ROUNDUP(ROW(A2486)/10, 0)+E$5-2))&amp;"&lt;/td&gt;", ""))</f>
        <v/>
      </c>
      <c r="B2486" s="100" t="str">
        <f t="shared" ca="1" si="2221"/>
        <v/>
      </c>
    </row>
    <row r="2487" spans="1:2">
      <c r="A2487" s="100" t="str">
        <f t="shared" ref="A2487" ca="1" si="2269">IF(ROUNDUP(ROW(A2487)/10, 0)-1=0, "          &lt;th class=""right_align"" scope=""col""&gt;Size&lt;/th&gt;", IF(ROUNDUP(ROW(A2487)/10, 0)-1&lt;=E$6-E$5+1, "           &lt;td class=""right_align""&gt;"&amp;TEXT(ROUND(INDIRECT("'Courses Complete'!M"&amp;ROUNDUP(ROW(A2487)/10, 0)+E$5-2), 1), "0.0")&amp;"&lt;/td&gt;", ""))</f>
        <v/>
      </c>
      <c r="B2487" s="100" t="str">
        <f t="shared" ca="1" si="2221"/>
        <v/>
      </c>
    </row>
    <row r="2488" spans="1:2">
      <c r="A2488" s="100" t="str">
        <f t="shared" ref="A2488" ca="1" si="2270">IF(ROUNDUP(ROW(A2488)/10, 0)-1=0, "          &lt;th scope=""col""&gt;Images&lt;/th&gt;", IF(ROUNDUP(ROW(A2488)/10, 0)-1&lt;=E$6-E$5+1, "           &lt;td&gt;"&amp;IF(INDIRECT("'Courses Complete'!F"&amp;ROUNDUP(ROW(A2488)/10, 0)+E$5-2)="","","&lt;a href=""../pics/courses/"&amp;INDIRECT("'Courses Complete'!F"&amp;ROUNDUP(ROW(A2488)/10, 0)+E$5-2)&amp;"""&gt;"&amp;IF(ISNUMBER(INDIRECT("'Courses Complete'!AG"&amp;ROUNDUP(ROW(A2488)/10, 0)+E$5-2)), "#", "")&amp;INDIRECT("'Courses Complete'!AG"&amp;ROUNDUP(ROW(A2488)/10, 0)+E$5-2)&amp;"&lt;/a&gt;")&amp;IF(INDIRECT("'Courses Complete'!G"&amp;ROUNDUP(ROW(A2488)/10, 0)+E$5-2)="","",", &lt;a href=""../pics/courses/"&amp;INDIRECT("'Courses Complete'!G"&amp;ROUNDUP(ROW(A2488)/10, 0)+E$5-2)&amp;"""&gt;"&amp;IF(ISNUMBER(INDIRECT("'Courses Complete'!AH"&amp;ROUNDUP(ROW(A2488)/10, 0)+E$5-2)), "#", "")&amp;INDIRECT("'Courses Complete'!AH"&amp;ROUNDUP(ROW(A2488)/10, 0)+E$5-2)&amp;"&lt;/a&gt;")&amp;IF(INDIRECT("'Courses Complete'!H"&amp;ROUNDUP(ROW(A2488)/10, 0)+E$5-2)="","",", &lt;a href=""../pics/courses/"&amp;INDIRECT("'Courses Complete'!H"&amp;ROUNDUP(ROW(A2488)/10, 0)+E$5-2)&amp;"""&gt;"&amp;IF(ISNUMBER(INDIRECT("'Courses Complete'!AI"&amp;ROUNDUP(ROW(A2488)/10, 0)+E$5-2)), "#", "")&amp;INDIRECT("'Courses Complete'!AI"&amp;ROUNDUP(ROW(A2488)/10, 0)+E$5-2)&amp;"&lt;/a&gt;")&amp;IF(INDIRECT("'Courses Complete'!I"&amp;ROUNDUP(ROW(A2488)/10, 0)+E$5-2)="","",", &lt;a href=""../pics/courses/"&amp;INDIRECT("'Courses Complete'!I"&amp;ROUNDUP(ROW(A2488)/10, 0)+E$5-2)&amp;"""&gt;"&amp;IF(ISNUMBER(INDIRECT("'Courses Complete'!AJ"&amp;ROUNDUP(ROW(A2488)/10, 0)+E$5-2)), "#", "")&amp;INDIRECT("'Courses Complete'!AJ"&amp;ROUNDUP(ROW(A2488)/10, 0)+E$5-2)&amp;"&lt;/a&gt;")&amp;IF(INDIRECT("'Courses Complete'!J"&amp;ROUNDUP(ROW(A2488)/10, 0)+E$5-2)="","",", &lt;a href=""../pics/courses/"&amp;INDIRECT("'Courses Complete'!J"&amp;ROUNDUP(ROW(A2488)/10, 0)+E$5-2)&amp;"""&gt;"&amp;IF(ISNUMBER(INDIRECT("'Courses Complete'!AK"&amp;ROUNDUP(ROW(A2488)/10, 0)+E$5-2)), "#", "")&amp;INDIRECT("'Courses Complete'!AK"&amp;ROUNDUP(ROW(A2488)/10, 0)+E$5-2)&amp;"&lt;/a&gt;")&amp;"&lt;/td&gt;", ""))</f>
        <v/>
      </c>
      <c r="B2488" s="100" t="str">
        <f t="shared" ca="1" si="2221"/>
        <v/>
      </c>
    </row>
    <row r="2489" spans="1:2">
      <c r="A2489" s="100" t="str">
        <f ca="1">IF(ROUNDUP(ROW(A2489)/10, 0)-1=0, "          &lt;th scope=""col""&gt;Libraries&lt;/th&gt;", IF(ROUNDUP(ROW(A2489)/10, 0)-1&lt;=E$6-E$5+1, "           &lt;td&gt;"&amp;IF(INDIRECT("'Courses Complete'!O"&amp;ROUNDUP(ROW(A2489)/10, 0)+E$5-2)="", "N/A", "&lt;a href=""../files/libraries/"&amp;VLOOKUP(INDIRECT("'Courses Complete'!O"&amp;ROUNDUP(ROW(A2489)/10, 0)+E$5-2),Libraries!$B:$D,3, 0)&amp;"""&gt;"&amp;INDIRECT("'Courses Complete'!O"&amp;ROUNDUP(ROW(A2489)/10, 0)+E$5-2)&amp;"&lt;/a&gt;")&amp;IF(INDIRECT("'Courses Complete'!P"&amp;ROUNDUP(ROW(A2489)/10, 0)+E$5-2)="", "", ", &lt;a href=""../files/libraries/"&amp;VLOOKUP(INDIRECT("'Courses Complete'!P"&amp;ROUNDUP(ROW(A2489)/10, 0)+E$5-2),Libraries!$B:$D,3, 0)&amp;"""&gt;"&amp;INDIRECT("'Courses Complete'!P"&amp;ROUNDUP(ROW(A2489)/10, 0)+E$5-2)&amp;"&lt;/a&gt;")&amp;IF(INDIRECT("'Courses Complete'!Q"&amp;ROUNDUP(ROW(A2489)/10, 0)+E$5-2)="", "", ", &lt;a href=""../files/libraries/"&amp;VLOOKUP(INDIRECT("'Courses Complete'!Q"&amp;ROUNDUP(ROW(A2489)/10, 0)+E$5-2),Libraries!$B:$D,3, 0)&amp;"""&gt;"&amp;INDIRECT("'Courses Complete'!Q"&amp;ROUNDUP(ROW(A2489)/10, 0)+E$5-2)&amp;"&lt;/a&gt;")&amp;IF(INDIRECT("'Courses Complete'!R"&amp;ROUNDUP(ROW(A2489)/10, 0)+E$5-2)="", "", ", &lt;a href=""../files/libraries/"&amp;VLOOKUP(INDIRECT("'Courses Complete'!R"&amp;ROUNDUP(ROW(A2489)/10, 0)+E$5-2),Libraries!$B:$D,3, 0)&amp;"""&gt;"&amp;INDIRECT("'Courses Complete'!R"&amp;ROUNDUP(ROW(A2489)/10, 0)+E$5-2)&amp;"&lt;/a&gt;")&amp;IF(INDIRECT("'Courses Complete'!S"&amp;ROUNDUP(ROW(A2489)/10, 0)+E$5-2)="", "", ", &lt;a href=""../files/libraries/"&amp;VLOOKUP(INDIRECT("'Courses Complete'!S"&amp;ROUNDUP(ROW(A2489)/10, 0)+E$5-2),Libraries!$B:$D,3, 0)&amp;"""&gt;"&amp;INDIRECT("'Courses Complete'!S"&amp;ROUNDUP(ROW(A2489)/10, 0)+E$5-2)&amp;"&lt;/a&gt;")&amp;IF(INDIRECT("'Courses Complete'!T"&amp;ROUNDUP(ROW(A2489)/10, 0)+E$5-2)="", "", ", &lt;a href=""../files/libraries/"&amp;VLOOKUP(INDIRECT("'Courses Complete'!T"&amp;ROUNDUP(ROW(A2489)/10, 0)+E$5-2),Libraries!$B:$D,3, 0)&amp;"""&gt;"&amp;INDIRECT("'Courses Complete'!T"&amp;ROUNDUP(ROW(A2489)/10, 0)+E$5-2)&amp;"&lt;/a&gt;")&amp;IF(INDIRECT("'Courses Complete'!U"&amp;ROUNDUP(ROW(A2489)/10, 0)+E$5-2)="", "", ", &lt;a href=""../files/libraries/"&amp;VLOOKUP(INDIRECT("'Courses Complete'!U"&amp;ROUNDUP(ROW(A2489)/10, 0)+E$5-2),Libraries!$B:$D,3, 0)&amp;"""&gt;"&amp;INDIRECT("'Courses Complete'!U"&amp;ROUNDUP(ROW(A2489)/10, 0)+E$5-2)&amp;"&lt;/a&gt;")&amp;IF(INDIRECT("'Courses Complete'!V"&amp;ROUNDUP(ROW(A2489)/10, 0)+E$5-2)="", "", ", &lt;a href=""../files/libraries/"&amp;VLOOKUP(INDIRECT("'Courses Complete'!V"&amp;ROUNDUP(ROW(A2489)/10, 0)+E$5-2),Libraries!$B:$D,3, 0)&amp;"""&gt;"&amp;INDIRECT("'Courses Complete'!V"&amp;ROUNDUP(ROW(A2489)/10, 0)+E$5-2)&amp;"&lt;/a&gt;")&amp;IF(INDIRECT("'Courses Complete'!W"&amp;ROUNDUP(ROW(A2489)/10, 0)+E$5-2)="", "", ", &lt;a href=""../files/libraries/"&amp;VLOOKUP(INDIRECT("'Courses Complete'!W"&amp;ROUNDUP(ROW(A2489)/10, 0)+E$5-2),Libraries!$B:$D,3, 0)&amp;"""&gt;"&amp;INDIRECT("'Courses Complete'!W"&amp;ROUNDUP(ROW(A2489)/10, 0)+E$5-2)&amp;"&lt;/a&gt;")&amp;IF(INDIRECT("'Courses Complete'!X"&amp;ROUNDUP(ROW(A2489)/10, 0)+E$5-2)="", "", ", &lt;a href=""../files/libraries/"&amp;VLOOKUP(INDIRECT("'Courses Complete'!X"&amp;ROUNDUP(ROW(A2489)/10, 0)+E$5-2),Libraries!$B:$D,3, 0)&amp;"""&gt;"&amp;INDIRECT("'Courses Complete'!X"&amp;ROUNDUP(ROW(A2489)/10, 0)+E$5-2)&amp;IF(INDIRECT("'Courses Complete'!Y"&amp;ROUNDUP(ROW(A2489)/10, 0)+E$5-2)="", "", ", &lt;a href=""../files/libraries/"&amp;VLOOKUP(INDIRECT("'Courses Complete'!Y"&amp;ROUNDUP(ROW(A2489)/10, 0)+E$5-2),Libraries!$B:$D,3, 0)&amp;"""&gt;"&amp;INDIRECT("'Courses Complete'!Y"&amp;ROUNDUP(ROW(A2489)/10, 0)+E$5-2)&amp;"&lt;/a&gt;")&amp;"&lt;/a&gt;")&amp;IF(INDIRECT("'Courses Complete'!Z"&amp;ROUNDUP(ROW(A2489)/10, 0)+E$5-2)="", "", ", &lt;a href=""../files/libraries/"&amp;VLOOKUP(INDIRECT("'Courses Complete'!Z"&amp;ROUNDUP(ROW(A2489)/10, 0)+E$5-2),Libraries!$B:$D,3, 0)&amp;"""&gt;"&amp;INDIRECT("'Courses Complete'!Z"&amp;ROUNDUP(ROW(A2489)/10, 0)+E$5-2)&amp;"&lt;/a&gt;")&amp;IF(INDIRECT("'Courses Complete'!AA"&amp;ROUNDUP(ROW(A2489)/10, 0)+E$5-2)="", "", ", &lt;a href=""../files/libraries/"&amp;VLOOKUP(INDIRECT("'Courses Complete'!AA"&amp;ROUNDUP(ROW(A2489)/10, 0)+E$5-2),Libraries!$B:$D,3, 0)&amp;"""&gt;"&amp;INDIRECT("'Courses Complete'!AA"&amp;ROUNDUP(ROW(A2489)/10, 0)+E$5-2)&amp;"&lt;/a&gt;")&amp;IF(INDIRECT("'Courses Complete'!AB"&amp;ROUNDUP(ROW(A2489)/10, 0)+E$5-2)="", "", ", &lt;a href=""../files/libraries/"&amp;VLOOKUP(INDIRECT("'Courses Complete'!AB"&amp;ROUNDUP(ROW(A2489)/10, 0)+E$5-2),Libraries!$B:$D,3, 0)&amp;"""&gt;"&amp;INDIRECT("'Courses Complete'!AB"&amp;ROUNDUP(ROW(A2489)/10, 0)+E$5-2)&amp;"&lt;/a&gt;")&amp;IF(INDIRECT("'Courses Complete'!AC"&amp;ROUNDUP(ROW(A2489)/10, 0)+E$5-2)="", "", ", &lt;a href=""../files/libraries/"&amp;VLOOKUP(INDIRECT("'Courses Complete'!AC"&amp;ROUNDUP(ROW(A2489)/10, 0)+E$5-2),Libraries!$B:$D,3, 0)&amp;"""&gt;"&amp;INDIRECT("'Courses Complete'!AC"&amp;ROUNDUP(ROW(A2489)/10, 0)+E$5-2)&amp;"&lt;/a&gt;")&amp;IF(INDIRECT("'Courses Complete'!AD"&amp;ROUNDUP(ROW(A2489)/10, 0)+E$5-2)="", "", ", &lt;a href=""../files/libraries/"&amp;VLOOKUP(INDIRECT("'Courses Complete'!AD"&amp;ROUNDUP(ROW(A2489)/10, 0)+E$5-2),Libraries!$B:$D,3, 0)&amp;"""&gt;"&amp;INDIRECT("'Courses Complete'!AD"&amp;ROUNDUP(ROW(A2489)/10, 0)+E$5-2)&amp;"&lt;/a&gt;")&amp;IF(INDIRECT("'Courses Complete'!AE"&amp;ROUNDUP(ROW(A2489)/10, 0)+E$5-2)="", "", ", &lt;a href=""../files/libraries/"&amp;VLOOKUP(INDIRECT("'Courses Complete'!AE"&amp;ROUNDUP(ROW(A2489)/10, 0)+E$5-2),Libraries!$B:$D,3, 0)&amp;"""&gt;"&amp;INDIRECT("'Courses Complete'!AE"&amp;ROUNDUP(ROW(A2489)/10, 0)+E$5-2)&amp;"&lt;/a&gt;")&amp;IF(INDIRECT("'Courses Complete'!AF"&amp;ROUNDUP(ROW(A2489)/10, 0)+E$5-2)="", "", ", &lt;a href=""../files/libraries/"&amp;VLOOKUP(INDIRECT("'Courses Complete'!AF"&amp;ROUNDUP(ROW(A2489)/10, 0)+E$5-2),Libraries!$B:$D,3, 0)&amp;"""&gt;"&amp;INDIRECT("'Courses Complete'!AF"&amp;ROUNDUP(ROW(A2489)/10, 0)+E$5-2)&amp;"&lt;/a&gt;")&amp;"&lt;/td&gt;", ""))</f>
        <v/>
      </c>
      <c r="B2489" s="100" t="str">
        <f t="shared" ca="1" si="2221"/>
        <v/>
      </c>
    </row>
    <row r="2490" spans="1:2">
      <c r="A2490" s="100" t="str">
        <f t="shared" ref="A2490" ca="1" si="2271">IF(ROUNDUP(ROW(A2490)/10, 0)-1=0, "        &lt;/tr&gt;", IF(ROUNDUP(ROW(A2490)/10, 0)-1&lt;=E$6-E$5+1, "         &lt;/tr&gt;", ""))</f>
        <v/>
      </c>
      <c r="B2490" s="100" t="str">
        <f t="shared" ca="1" si="2221"/>
        <v/>
      </c>
    </row>
    <row r="2491" spans="1:2">
      <c r="A2491" s="100" t="str">
        <f t="shared" ref="A2491" ca="1" si="2272">IF(ROUNDUP(ROW(A2491)/10, 0)-1=0, "&lt;table class=""horz_head line_divide""&gt;&lt;tr &gt;", IF(ROUNDUP(ROW(A2491)/10, 0)-1&lt;=E$6-E$5+1, "         &lt;tr&gt;", IF(ROUNDUP(ROW(A2491)/10, 0)-1=E$6-E$5+2, "      &lt;/table&gt;", "")))</f>
        <v/>
      </c>
      <c r="B2491" s="100" t="str">
        <f t="shared" ca="1" si="2221"/>
        <v/>
      </c>
    </row>
    <row r="2492" spans="1:2">
      <c r="A2492" s="100" t="str">
        <f t="shared" ref="A2492" ca="1" si="2273">IF(ROUNDUP(ROW(A2492)/10, 0)-1=0, "          &lt;th scope=""col""&gt;Real&lt;/th&gt;", IF(ROUNDUP(ROW(A2492)/10, 0)-1&lt;=E$6-E$5+1, "           &lt;td&gt;"&amp;INDIRECT("'Courses Complete'!E"&amp;ROUNDUP(ROW(A2492)/10, 0)+E$5-2)&amp;"&lt;/td&gt;", ""))</f>
        <v/>
      </c>
      <c r="B2492" s="100" t="str">
        <f t="shared" ca="1" si="2221"/>
        <v/>
      </c>
    </row>
    <row r="2493" spans="1:2">
      <c r="A2493" s="100" t="str">
        <f t="shared" ref="A2493" ca="1" si="2274">IF(ROUNDUP(ROW(A2493)/10, 0)-1=0, "          &lt;th scope=""col""&gt;Type&lt;/th&gt;", IF(ROUNDUP(ROW(A2493)/10, 0)-1&lt;=E$6-E$5+1, "           &lt;td&gt;"&amp;INDIRECT("'Courses Complete'!D"&amp;ROUNDUP(ROW(A2493)/10, 0)+E$5-2)&amp;"&lt;/td&gt;", ""))</f>
        <v/>
      </c>
      <c r="B2493" s="100" t="str">
        <f t="shared" ca="1" si="2221"/>
        <v/>
      </c>
    </row>
    <row r="2494" spans="1:2">
      <c r="A2494" s="100" t="str">
        <f t="shared" ref="A2494" ca="1" si="2275">IF(ROUNDUP(ROW(A2494)/10, 0)-1=0, "          &lt;th scope=""col""&gt;Course&lt;/th&gt;", IF(ROUNDUP(ROW(A2494)/10, 0)-1&lt;=E$6-E$5+1, "           &lt;td&gt;"&amp;IF(INDIRECT("'Courses Complete'!K"&amp;ROUNDUP(ROW(A2494)/10, 0)+E$5-2)="", INDIRECT("'Courses Complete'!C"&amp;ROUNDUP(ROW(A2494)/10, 0)+E$5-2), "&lt;a href=""../files/courses/"&amp;INDIRECT("'Courses Complete'!K"&amp;ROUNDUP(ROW(A2494)/10, 0)+E$5-2)&amp;"""&gt;"&amp;INDIRECT("'Courses Complete'!C"&amp;ROUNDUP(ROW(A2494)/10, 0)+E$5-2)&amp;"&lt;/a&gt;")&amp;"&lt;/td&gt;", ""))</f>
        <v/>
      </c>
      <c r="B2494" s="100" t="str">
        <f t="shared" ca="1" si="2221"/>
        <v/>
      </c>
    </row>
    <row r="2495" spans="1:2">
      <c r="A2495" s="100" t="str">
        <f t="shared" ref="A2495" ca="1" si="2276">IF(ROUNDUP(ROW(A2495)/10, 0)-1=0, "          &lt;th scope=""col""&gt;Designer&lt;/th&gt;", IF(ROUNDUP(ROW(A2495)/10, 0)-1&lt;=E$6-E$5+1, "           &lt;td&gt;"&amp;INDIRECT("'Courses Complete'!L"&amp;ROUNDUP(ROW(A2495)/10, 0)+E$5-2)&amp;"&lt;/td&gt;", ""))</f>
        <v/>
      </c>
      <c r="B2495" s="100" t="str">
        <f t="shared" ca="1" si="2221"/>
        <v/>
      </c>
    </row>
    <row r="2496" spans="1:2">
      <c r="A2496" s="100" t="str">
        <f t="shared" ref="A2496" ca="1" si="2277">IF(ROUNDUP(ROW(A2496)/10, 0)-1=0, "          &lt;th class=""right_align"" scope=""col""&gt;Date&lt;/th&gt;", IF(ROUNDUP(ROW(A2496)/10, 0)-1&lt;=E$6-E$5+1, "           &lt;td class=""right_align""&gt;"&amp;MONTH(INDIRECT("'Courses Complete'!N"&amp;ROUNDUP(ROW(A2496)/10, 0)+E$5-2))&amp;"/"&amp;DAY(INDIRECT("'Courses Complete'!N"&amp;ROUNDUP(ROW(A2496)/10, 0)+E$5-2))&amp;"/"&amp;YEAR(INDIRECT("'Courses Complete'!N"&amp;ROUNDUP(ROW(A2496)/10, 0)+E$5-2))&amp;"&lt;/td&gt;", ""))</f>
        <v/>
      </c>
      <c r="B2496" s="100" t="str">
        <f t="shared" ca="1" si="2221"/>
        <v/>
      </c>
    </row>
    <row r="2497" spans="1:2">
      <c r="A2497" s="100" t="str">
        <f t="shared" ref="A2497" ca="1" si="2278">IF(ROUNDUP(ROW(A2497)/10, 0)-1=0, "          &lt;th class=""right_align"" scope=""col""&gt;Size&lt;/th&gt;", IF(ROUNDUP(ROW(A2497)/10, 0)-1&lt;=E$6-E$5+1, "           &lt;td class=""right_align""&gt;"&amp;TEXT(ROUND(INDIRECT("'Courses Complete'!M"&amp;ROUNDUP(ROW(A2497)/10, 0)+E$5-2), 1), "0.0")&amp;"&lt;/td&gt;", ""))</f>
        <v/>
      </c>
      <c r="B2497" s="100" t="str">
        <f t="shared" ca="1" si="2221"/>
        <v/>
      </c>
    </row>
    <row r="2498" spans="1:2">
      <c r="A2498" s="100" t="str">
        <f t="shared" ref="A2498" ca="1" si="2279">IF(ROUNDUP(ROW(A2498)/10, 0)-1=0, "          &lt;th scope=""col""&gt;Images&lt;/th&gt;", IF(ROUNDUP(ROW(A2498)/10, 0)-1&lt;=E$6-E$5+1, "           &lt;td&gt;"&amp;IF(INDIRECT("'Courses Complete'!F"&amp;ROUNDUP(ROW(A2498)/10, 0)+E$5-2)="","","&lt;a href=""../pics/courses/"&amp;INDIRECT("'Courses Complete'!F"&amp;ROUNDUP(ROW(A2498)/10, 0)+E$5-2)&amp;"""&gt;"&amp;IF(ISNUMBER(INDIRECT("'Courses Complete'!AG"&amp;ROUNDUP(ROW(A2498)/10, 0)+E$5-2)), "#", "")&amp;INDIRECT("'Courses Complete'!AG"&amp;ROUNDUP(ROW(A2498)/10, 0)+E$5-2)&amp;"&lt;/a&gt;")&amp;IF(INDIRECT("'Courses Complete'!G"&amp;ROUNDUP(ROW(A2498)/10, 0)+E$5-2)="","",", &lt;a href=""../pics/courses/"&amp;INDIRECT("'Courses Complete'!G"&amp;ROUNDUP(ROW(A2498)/10, 0)+E$5-2)&amp;"""&gt;"&amp;IF(ISNUMBER(INDIRECT("'Courses Complete'!AH"&amp;ROUNDUP(ROW(A2498)/10, 0)+E$5-2)), "#", "")&amp;INDIRECT("'Courses Complete'!AH"&amp;ROUNDUP(ROW(A2498)/10, 0)+E$5-2)&amp;"&lt;/a&gt;")&amp;IF(INDIRECT("'Courses Complete'!H"&amp;ROUNDUP(ROW(A2498)/10, 0)+E$5-2)="","",", &lt;a href=""../pics/courses/"&amp;INDIRECT("'Courses Complete'!H"&amp;ROUNDUP(ROW(A2498)/10, 0)+E$5-2)&amp;"""&gt;"&amp;IF(ISNUMBER(INDIRECT("'Courses Complete'!AI"&amp;ROUNDUP(ROW(A2498)/10, 0)+E$5-2)), "#", "")&amp;INDIRECT("'Courses Complete'!AI"&amp;ROUNDUP(ROW(A2498)/10, 0)+E$5-2)&amp;"&lt;/a&gt;")&amp;IF(INDIRECT("'Courses Complete'!I"&amp;ROUNDUP(ROW(A2498)/10, 0)+E$5-2)="","",", &lt;a href=""../pics/courses/"&amp;INDIRECT("'Courses Complete'!I"&amp;ROUNDUP(ROW(A2498)/10, 0)+E$5-2)&amp;"""&gt;"&amp;IF(ISNUMBER(INDIRECT("'Courses Complete'!AJ"&amp;ROUNDUP(ROW(A2498)/10, 0)+E$5-2)), "#", "")&amp;INDIRECT("'Courses Complete'!AJ"&amp;ROUNDUP(ROW(A2498)/10, 0)+E$5-2)&amp;"&lt;/a&gt;")&amp;IF(INDIRECT("'Courses Complete'!J"&amp;ROUNDUP(ROW(A2498)/10, 0)+E$5-2)="","",", &lt;a href=""../pics/courses/"&amp;INDIRECT("'Courses Complete'!J"&amp;ROUNDUP(ROW(A2498)/10, 0)+E$5-2)&amp;"""&gt;"&amp;IF(ISNUMBER(INDIRECT("'Courses Complete'!AK"&amp;ROUNDUP(ROW(A2498)/10, 0)+E$5-2)), "#", "")&amp;INDIRECT("'Courses Complete'!AK"&amp;ROUNDUP(ROW(A2498)/10, 0)+E$5-2)&amp;"&lt;/a&gt;")&amp;"&lt;/td&gt;", ""))</f>
        <v/>
      </c>
      <c r="B2498" s="100" t="str">
        <f t="shared" ref="B2498:B2510" ca="1" si="2280" xml:space="preserve"> IFERROR(IF(ROUNDUP(ROW(A2498)/10, 0)-1&lt;=E$6-E$5+1, ROUNDUP(ROW(A2498)/10, 0)-1, ""), 0)</f>
        <v/>
      </c>
    </row>
    <row r="2499" spans="1:2">
      <c r="A2499" s="100" t="str">
        <f ca="1">IF(ROUNDUP(ROW(A2499)/10, 0)-1=0, "          &lt;th scope=""col""&gt;Libraries&lt;/th&gt;", IF(ROUNDUP(ROW(A2499)/10, 0)-1&lt;=E$6-E$5+1, "           &lt;td&gt;"&amp;IF(INDIRECT("'Courses Complete'!O"&amp;ROUNDUP(ROW(A2499)/10, 0)+E$5-2)="", "N/A", "&lt;a href=""../files/libraries/"&amp;VLOOKUP(INDIRECT("'Courses Complete'!O"&amp;ROUNDUP(ROW(A2499)/10, 0)+E$5-2),Libraries!$B:$D,3, 0)&amp;"""&gt;"&amp;INDIRECT("'Courses Complete'!O"&amp;ROUNDUP(ROW(A2499)/10, 0)+E$5-2)&amp;"&lt;/a&gt;")&amp;IF(INDIRECT("'Courses Complete'!P"&amp;ROUNDUP(ROW(A2499)/10, 0)+E$5-2)="", "", ", &lt;a href=""../files/libraries/"&amp;VLOOKUP(INDIRECT("'Courses Complete'!P"&amp;ROUNDUP(ROW(A2499)/10, 0)+E$5-2),Libraries!$B:$D,3, 0)&amp;"""&gt;"&amp;INDIRECT("'Courses Complete'!P"&amp;ROUNDUP(ROW(A2499)/10, 0)+E$5-2)&amp;"&lt;/a&gt;")&amp;IF(INDIRECT("'Courses Complete'!Q"&amp;ROUNDUP(ROW(A2499)/10, 0)+E$5-2)="", "", ", &lt;a href=""../files/libraries/"&amp;VLOOKUP(INDIRECT("'Courses Complete'!Q"&amp;ROUNDUP(ROW(A2499)/10, 0)+E$5-2),Libraries!$B:$D,3, 0)&amp;"""&gt;"&amp;INDIRECT("'Courses Complete'!Q"&amp;ROUNDUP(ROW(A2499)/10, 0)+E$5-2)&amp;"&lt;/a&gt;")&amp;IF(INDIRECT("'Courses Complete'!R"&amp;ROUNDUP(ROW(A2499)/10, 0)+E$5-2)="", "", ", &lt;a href=""../files/libraries/"&amp;VLOOKUP(INDIRECT("'Courses Complete'!R"&amp;ROUNDUP(ROW(A2499)/10, 0)+E$5-2),Libraries!$B:$D,3, 0)&amp;"""&gt;"&amp;INDIRECT("'Courses Complete'!R"&amp;ROUNDUP(ROW(A2499)/10, 0)+E$5-2)&amp;"&lt;/a&gt;")&amp;IF(INDIRECT("'Courses Complete'!S"&amp;ROUNDUP(ROW(A2499)/10, 0)+E$5-2)="", "", ", &lt;a href=""../files/libraries/"&amp;VLOOKUP(INDIRECT("'Courses Complete'!S"&amp;ROUNDUP(ROW(A2499)/10, 0)+E$5-2),Libraries!$B:$D,3, 0)&amp;"""&gt;"&amp;INDIRECT("'Courses Complete'!S"&amp;ROUNDUP(ROW(A2499)/10, 0)+E$5-2)&amp;"&lt;/a&gt;")&amp;IF(INDIRECT("'Courses Complete'!T"&amp;ROUNDUP(ROW(A2499)/10, 0)+E$5-2)="", "", ", &lt;a href=""../files/libraries/"&amp;VLOOKUP(INDIRECT("'Courses Complete'!T"&amp;ROUNDUP(ROW(A2499)/10, 0)+E$5-2),Libraries!$B:$D,3, 0)&amp;"""&gt;"&amp;INDIRECT("'Courses Complete'!T"&amp;ROUNDUP(ROW(A2499)/10, 0)+E$5-2)&amp;"&lt;/a&gt;")&amp;IF(INDIRECT("'Courses Complete'!U"&amp;ROUNDUP(ROW(A2499)/10, 0)+E$5-2)="", "", ", &lt;a href=""../files/libraries/"&amp;VLOOKUP(INDIRECT("'Courses Complete'!U"&amp;ROUNDUP(ROW(A2499)/10, 0)+E$5-2),Libraries!$B:$D,3, 0)&amp;"""&gt;"&amp;INDIRECT("'Courses Complete'!U"&amp;ROUNDUP(ROW(A2499)/10, 0)+E$5-2)&amp;"&lt;/a&gt;")&amp;IF(INDIRECT("'Courses Complete'!V"&amp;ROUNDUP(ROW(A2499)/10, 0)+E$5-2)="", "", ", &lt;a href=""../files/libraries/"&amp;VLOOKUP(INDIRECT("'Courses Complete'!V"&amp;ROUNDUP(ROW(A2499)/10, 0)+E$5-2),Libraries!$B:$D,3, 0)&amp;"""&gt;"&amp;INDIRECT("'Courses Complete'!V"&amp;ROUNDUP(ROW(A2499)/10, 0)+E$5-2)&amp;"&lt;/a&gt;")&amp;IF(INDIRECT("'Courses Complete'!W"&amp;ROUNDUP(ROW(A2499)/10, 0)+E$5-2)="", "", ", &lt;a href=""../files/libraries/"&amp;VLOOKUP(INDIRECT("'Courses Complete'!W"&amp;ROUNDUP(ROW(A2499)/10, 0)+E$5-2),Libraries!$B:$D,3, 0)&amp;"""&gt;"&amp;INDIRECT("'Courses Complete'!W"&amp;ROUNDUP(ROW(A2499)/10, 0)+E$5-2)&amp;"&lt;/a&gt;")&amp;IF(INDIRECT("'Courses Complete'!X"&amp;ROUNDUP(ROW(A2499)/10, 0)+E$5-2)="", "", ", &lt;a href=""../files/libraries/"&amp;VLOOKUP(INDIRECT("'Courses Complete'!X"&amp;ROUNDUP(ROW(A2499)/10, 0)+E$5-2),Libraries!$B:$D,3, 0)&amp;"""&gt;"&amp;INDIRECT("'Courses Complete'!X"&amp;ROUNDUP(ROW(A2499)/10, 0)+E$5-2)&amp;IF(INDIRECT("'Courses Complete'!Y"&amp;ROUNDUP(ROW(A2499)/10, 0)+E$5-2)="", "", ", &lt;a href=""../files/libraries/"&amp;VLOOKUP(INDIRECT("'Courses Complete'!Y"&amp;ROUNDUP(ROW(A2499)/10, 0)+E$5-2),Libraries!$B:$D,3, 0)&amp;"""&gt;"&amp;INDIRECT("'Courses Complete'!Y"&amp;ROUNDUP(ROW(A2499)/10, 0)+E$5-2)&amp;"&lt;/a&gt;")&amp;"&lt;/a&gt;")&amp;IF(INDIRECT("'Courses Complete'!Z"&amp;ROUNDUP(ROW(A2499)/10, 0)+E$5-2)="", "", ", &lt;a href=""../files/libraries/"&amp;VLOOKUP(INDIRECT("'Courses Complete'!Z"&amp;ROUNDUP(ROW(A2499)/10, 0)+E$5-2),Libraries!$B:$D,3, 0)&amp;"""&gt;"&amp;INDIRECT("'Courses Complete'!Z"&amp;ROUNDUP(ROW(A2499)/10, 0)+E$5-2)&amp;"&lt;/a&gt;")&amp;IF(INDIRECT("'Courses Complete'!AA"&amp;ROUNDUP(ROW(A2499)/10, 0)+E$5-2)="", "", ", &lt;a href=""../files/libraries/"&amp;VLOOKUP(INDIRECT("'Courses Complete'!AA"&amp;ROUNDUP(ROW(A2499)/10, 0)+E$5-2),Libraries!$B:$D,3, 0)&amp;"""&gt;"&amp;INDIRECT("'Courses Complete'!AA"&amp;ROUNDUP(ROW(A2499)/10, 0)+E$5-2)&amp;"&lt;/a&gt;")&amp;IF(INDIRECT("'Courses Complete'!AB"&amp;ROUNDUP(ROW(A2499)/10, 0)+E$5-2)="", "", ", &lt;a href=""../files/libraries/"&amp;VLOOKUP(INDIRECT("'Courses Complete'!AB"&amp;ROUNDUP(ROW(A2499)/10, 0)+E$5-2),Libraries!$B:$D,3, 0)&amp;"""&gt;"&amp;INDIRECT("'Courses Complete'!AB"&amp;ROUNDUP(ROW(A2499)/10, 0)+E$5-2)&amp;"&lt;/a&gt;")&amp;IF(INDIRECT("'Courses Complete'!AC"&amp;ROUNDUP(ROW(A2499)/10, 0)+E$5-2)="", "", ", &lt;a href=""../files/libraries/"&amp;VLOOKUP(INDIRECT("'Courses Complete'!AC"&amp;ROUNDUP(ROW(A2499)/10, 0)+E$5-2),Libraries!$B:$D,3, 0)&amp;"""&gt;"&amp;INDIRECT("'Courses Complete'!AC"&amp;ROUNDUP(ROW(A2499)/10, 0)+E$5-2)&amp;"&lt;/a&gt;")&amp;IF(INDIRECT("'Courses Complete'!AD"&amp;ROUNDUP(ROW(A2499)/10, 0)+E$5-2)="", "", ", &lt;a href=""../files/libraries/"&amp;VLOOKUP(INDIRECT("'Courses Complete'!AD"&amp;ROUNDUP(ROW(A2499)/10, 0)+E$5-2),Libraries!$B:$D,3, 0)&amp;"""&gt;"&amp;INDIRECT("'Courses Complete'!AD"&amp;ROUNDUP(ROW(A2499)/10, 0)+E$5-2)&amp;"&lt;/a&gt;")&amp;IF(INDIRECT("'Courses Complete'!AE"&amp;ROUNDUP(ROW(A2499)/10, 0)+E$5-2)="", "", ", &lt;a href=""../files/libraries/"&amp;VLOOKUP(INDIRECT("'Courses Complete'!AE"&amp;ROUNDUP(ROW(A2499)/10, 0)+E$5-2),Libraries!$B:$D,3, 0)&amp;"""&gt;"&amp;INDIRECT("'Courses Complete'!AE"&amp;ROUNDUP(ROW(A2499)/10, 0)+E$5-2)&amp;"&lt;/a&gt;")&amp;IF(INDIRECT("'Courses Complete'!AF"&amp;ROUNDUP(ROW(A2499)/10, 0)+E$5-2)="", "", ", &lt;a href=""../files/libraries/"&amp;VLOOKUP(INDIRECT("'Courses Complete'!AF"&amp;ROUNDUP(ROW(A2499)/10, 0)+E$5-2),Libraries!$B:$D,3, 0)&amp;"""&gt;"&amp;INDIRECT("'Courses Complete'!AF"&amp;ROUNDUP(ROW(A2499)/10, 0)+E$5-2)&amp;"&lt;/a&gt;")&amp;"&lt;/td&gt;", ""))</f>
        <v/>
      </c>
      <c r="B2499" s="100" t="str">
        <f t="shared" ca="1" si="2280"/>
        <v/>
      </c>
    </row>
    <row r="2500" spans="1:2">
      <c r="A2500" s="100" t="str">
        <f t="shared" ref="A2500" ca="1" si="2281">IF(ROUNDUP(ROW(A2500)/10, 0)-1=0, "        &lt;/tr&gt;", IF(ROUNDUP(ROW(A2500)/10, 0)-1&lt;=E$6-E$5+1, "         &lt;/tr&gt;", ""))</f>
        <v/>
      </c>
      <c r="B2500" s="100" t="str">
        <f t="shared" ca="1" si="2280"/>
        <v/>
      </c>
    </row>
    <row r="2501" spans="1:2">
      <c r="A2501" s="100" t="str">
        <f t="shared" ref="A2501" ca="1" si="2282">IF(ROUNDUP(ROW(A2501)/10, 0)-1=0, "&lt;table class=""horz_head line_divide""&gt;&lt;tr &gt;", IF(ROUNDUP(ROW(A2501)/10, 0)-1&lt;=E$6-E$5+1, "         &lt;tr&gt;", IF(ROUNDUP(ROW(A2501)/10, 0)-1=E$6-E$5+2, "      &lt;/table&gt;", "")))</f>
        <v/>
      </c>
      <c r="B2501" s="100" t="str">
        <f t="shared" ca="1" si="2280"/>
        <v/>
      </c>
    </row>
    <row r="2502" spans="1:2">
      <c r="A2502" s="100" t="str">
        <f t="shared" ref="A2502" ca="1" si="2283">IF(ROUNDUP(ROW(A2502)/10, 0)-1=0, "          &lt;th scope=""col""&gt;Real&lt;/th&gt;", IF(ROUNDUP(ROW(A2502)/10, 0)-1&lt;=E$6-E$5+1, "           &lt;td&gt;"&amp;INDIRECT("'Courses Complete'!E"&amp;ROUNDUP(ROW(A2502)/10, 0)+E$5-2)&amp;"&lt;/td&gt;", ""))</f>
        <v/>
      </c>
      <c r="B2502" s="100" t="str">
        <f t="shared" ca="1" si="2280"/>
        <v/>
      </c>
    </row>
    <row r="2503" spans="1:2">
      <c r="A2503" s="100" t="str">
        <f t="shared" ref="A2503" ca="1" si="2284">IF(ROUNDUP(ROW(A2503)/10, 0)-1=0, "          &lt;th scope=""col""&gt;Type&lt;/th&gt;", IF(ROUNDUP(ROW(A2503)/10, 0)-1&lt;=E$6-E$5+1, "           &lt;td&gt;"&amp;INDIRECT("'Courses Complete'!D"&amp;ROUNDUP(ROW(A2503)/10, 0)+E$5-2)&amp;"&lt;/td&gt;", ""))</f>
        <v/>
      </c>
      <c r="B2503" s="100" t="str">
        <f t="shared" ca="1" si="2280"/>
        <v/>
      </c>
    </row>
    <row r="2504" spans="1:2">
      <c r="A2504" s="100" t="str">
        <f t="shared" ref="A2504" ca="1" si="2285">IF(ROUNDUP(ROW(A2504)/10, 0)-1=0, "          &lt;th scope=""col""&gt;Course&lt;/th&gt;", IF(ROUNDUP(ROW(A2504)/10, 0)-1&lt;=E$6-E$5+1, "           &lt;td&gt;"&amp;IF(INDIRECT("'Courses Complete'!K"&amp;ROUNDUP(ROW(A2504)/10, 0)+E$5-2)="", INDIRECT("'Courses Complete'!C"&amp;ROUNDUP(ROW(A2504)/10, 0)+E$5-2), "&lt;a href=""../files/courses/"&amp;INDIRECT("'Courses Complete'!K"&amp;ROUNDUP(ROW(A2504)/10, 0)+E$5-2)&amp;"""&gt;"&amp;INDIRECT("'Courses Complete'!C"&amp;ROUNDUP(ROW(A2504)/10, 0)+E$5-2)&amp;"&lt;/a&gt;")&amp;"&lt;/td&gt;", ""))</f>
        <v/>
      </c>
      <c r="B2504" s="100" t="str">
        <f t="shared" ca="1" si="2280"/>
        <v/>
      </c>
    </row>
    <row r="2505" spans="1:2">
      <c r="A2505" s="100" t="str">
        <f t="shared" ref="A2505" ca="1" si="2286">IF(ROUNDUP(ROW(A2505)/10, 0)-1=0, "          &lt;th scope=""col""&gt;Designer&lt;/th&gt;", IF(ROUNDUP(ROW(A2505)/10, 0)-1&lt;=E$6-E$5+1, "           &lt;td&gt;"&amp;INDIRECT("'Courses Complete'!L"&amp;ROUNDUP(ROW(A2505)/10, 0)+E$5-2)&amp;"&lt;/td&gt;", ""))</f>
        <v/>
      </c>
      <c r="B2505" s="100" t="str">
        <f t="shared" ca="1" si="2280"/>
        <v/>
      </c>
    </row>
    <row r="2506" spans="1:2">
      <c r="A2506" s="100" t="str">
        <f t="shared" ref="A2506" ca="1" si="2287">IF(ROUNDUP(ROW(A2506)/10, 0)-1=0, "          &lt;th class=""right_align"" scope=""col""&gt;Date&lt;/th&gt;", IF(ROUNDUP(ROW(A2506)/10, 0)-1&lt;=E$6-E$5+1, "           &lt;td class=""right_align""&gt;"&amp;MONTH(INDIRECT("'Courses Complete'!N"&amp;ROUNDUP(ROW(A2506)/10, 0)+E$5-2))&amp;"/"&amp;DAY(INDIRECT("'Courses Complete'!N"&amp;ROUNDUP(ROW(A2506)/10, 0)+E$5-2))&amp;"/"&amp;YEAR(INDIRECT("'Courses Complete'!N"&amp;ROUNDUP(ROW(A2506)/10, 0)+E$5-2))&amp;"&lt;/td&gt;", ""))</f>
        <v/>
      </c>
      <c r="B2506" s="100" t="str">
        <f t="shared" ca="1" si="2280"/>
        <v/>
      </c>
    </row>
    <row r="2507" spans="1:2">
      <c r="A2507" s="100" t="str">
        <f t="shared" ref="A2507" ca="1" si="2288">IF(ROUNDUP(ROW(A2507)/10, 0)-1=0, "          &lt;th class=""right_align"" scope=""col""&gt;Size&lt;/th&gt;", IF(ROUNDUP(ROW(A2507)/10, 0)-1&lt;=E$6-E$5+1, "           &lt;td class=""right_align""&gt;"&amp;TEXT(ROUND(INDIRECT("'Courses Complete'!M"&amp;ROUNDUP(ROW(A2507)/10, 0)+E$5-2), 1), "0.0")&amp;"&lt;/td&gt;", ""))</f>
        <v/>
      </c>
      <c r="B2507" s="100" t="str">
        <f t="shared" ca="1" si="2280"/>
        <v/>
      </c>
    </row>
    <row r="2508" spans="1:2">
      <c r="A2508" s="100" t="str">
        <f t="shared" ref="A2508" ca="1" si="2289">IF(ROUNDUP(ROW(A2508)/10, 0)-1=0, "          &lt;th scope=""col""&gt;Images&lt;/th&gt;", IF(ROUNDUP(ROW(A2508)/10, 0)-1&lt;=E$6-E$5+1, "           &lt;td&gt;"&amp;IF(INDIRECT("'Courses Complete'!F"&amp;ROUNDUP(ROW(A2508)/10, 0)+E$5-2)="","","&lt;a href=""../pics/courses/"&amp;INDIRECT("'Courses Complete'!F"&amp;ROUNDUP(ROW(A2508)/10, 0)+E$5-2)&amp;"""&gt;"&amp;IF(ISNUMBER(INDIRECT("'Courses Complete'!AG"&amp;ROUNDUP(ROW(A2508)/10, 0)+E$5-2)), "#", "")&amp;INDIRECT("'Courses Complete'!AG"&amp;ROUNDUP(ROW(A2508)/10, 0)+E$5-2)&amp;"&lt;/a&gt;")&amp;IF(INDIRECT("'Courses Complete'!G"&amp;ROUNDUP(ROW(A2508)/10, 0)+E$5-2)="","",", &lt;a href=""../pics/courses/"&amp;INDIRECT("'Courses Complete'!G"&amp;ROUNDUP(ROW(A2508)/10, 0)+E$5-2)&amp;"""&gt;"&amp;IF(ISNUMBER(INDIRECT("'Courses Complete'!AH"&amp;ROUNDUP(ROW(A2508)/10, 0)+E$5-2)), "#", "")&amp;INDIRECT("'Courses Complete'!AH"&amp;ROUNDUP(ROW(A2508)/10, 0)+E$5-2)&amp;"&lt;/a&gt;")&amp;IF(INDIRECT("'Courses Complete'!H"&amp;ROUNDUP(ROW(A2508)/10, 0)+E$5-2)="","",", &lt;a href=""../pics/courses/"&amp;INDIRECT("'Courses Complete'!H"&amp;ROUNDUP(ROW(A2508)/10, 0)+E$5-2)&amp;"""&gt;"&amp;IF(ISNUMBER(INDIRECT("'Courses Complete'!AI"&amp;ROUNDUP(ROW(A2508)/10, 0)+E$5-2)), "#", "")&amp;INDIRECT("'Courses Complete'!AI"&amp;ROUNDUP(ROW(A2508)/10, 0)+E$5-2)&amp;"&lt;/a&gt;")&amp;IF(INDIRECT("'Courses Complete'!I"&amp;ROUNDUP(ROW(A2508)/10, 0)+E$5-2)="","",", &lt;a href=""../pics/courses/"&amp;INDIRECT("'Courses Complete'!I"&amp;ROUNDUP(ROW(A2508)/10, 0)+E$5-2)&amp;"""&gt;"&amp;IF(ISNUMBER(INDIRECT("'Courses Complete'!AJ"&amp;ROUNDUP(ROW(A2508)/10, 0)+E$5-2)), "#", "")&amp;INDIRECT("'Courses Complete'!AJ"&amp;ROUNDUP(ROW(A2508)/10, 0)+E$5-2)&amp;"&lt;/a&gt;")&amp;IF(INDIRECT("'Courses Complete'!J"&amp;ROUNDUP(ROW(A2508)/10, 0)+E$5-2)="","",", &lt;a href=""../pics/courses/"&amp;INDIRECT("'Courses Complete'!J"&amp;ROUNDUP(ROW(A2508)/10, 0)+E$5-2)&amp;"""&gt;"&amp;IF(ISNUMBER(INDIRECT("'Courses Complete'!AK"&amp;ROUNDUP(ROW(A2508)/10, 0)+E$5-2)), "#", "")&amp;INDIRECT("'Courses Complete'!AK"&amp;ROUNDUP(ROW(A2508)/10, 0)+E$5-2)&amp;"&lt;/a&gt;")&amp;"&lt;/td&gt;", ""))</f>
        <v/>
      </c>
      <c r="B2508" s="100" t="str">
        <f t="shared" ca="1" si="2280"/>
        <v/>
      </c>
    </row>
    <row r="2509" spans="1:2">
      <c r="A2509" s="100" t="str">
        <f ca="1">IF(ROUNDUP(ROW(A2509)/10, 0)-1=0, "          &lt;th scope=""col""&gt;Libraries&lt;/th&gt;", IF(ROUNDUP(ROW(A2509)/10, 0)-1&lt;=E$6-E$5+1, "           &lt;td&gt;"&amp;IF(INDIRECT("'Courses Complete'!O"&amp;ROUNDUP(ROW(A2509)/10, 0)+E$5-2)="", "N/A", "&lt;a href=""../files/libraries/"&amp;VLOOKUP(INDIRECT("'Courses Complete'!O"&amp;ROUNDUP(ROW(A2509)/10, 0)+E$5-2),Libraries!$B:$D,3, 0)&amp;"""&gt;"&amp;INDIRECT("'Courses Complete'!O"&amp;ROUNDUP(ROW(A2509)/10, 0)+E$5-2)&amp;"&lt;/a&gt;")&amp;IF(INDIRECT("'Courses Complete'!P"&amp;ROUNDUP(ROW(A2509)/10, 0)+E$5-2)="", "", ", &lt;a href=""../files/libraries/"&amp;VLOOKUP(INDIRECT("'Courses Complete'!P"&amp;ROUNDUP(ROW(A2509)/10, 0)+E$5-2),Libraries!$B:$D,3, 0)&amp;"""&gt;"&amp;INDIRECT("'Courses Complete'!P"&amp;ROUNDUP(ROW(A2509)/10, 0)+E$5-2)&amp;"&lt;/a&gt;")&amp;IF(INDIRECT("'Courses Complete'!Q"&amp;ROUNDUP(ROW(A2509)/10, 0)+E$5-2)="", "", ", &lt;a href=""../files/libraries/"&amp;VLOOKUP(INDIRECT("'Courses Complete'!Q"&amp;ROUNDUP(ROW(A2509)/10, 0)+E$5-2),Libraries!$B:$D,3, 0)&amp;"""&gt;"&amp;INDIRECT("'Courses Complete'!Q"&amp;ROUNDUP(ROW(A2509)/10, 0)+E$5-2)&amp;"&lt;/a&gt;")&amp;IF(INDIRECT("'Courses Complete'!R"&amp;ROUNDUP(ROW(A2509)/10, 0)+E$5-2)="", "", ", &lt;a href=""../files/libraries/"&amp;VLOOKUP(INDIRECT("'Courses Complete'!R"&amp;ROUNDUP(ROW(A2509)/10, 0)+E$5-2),Libraries!$B:$D,3, 0)&amp;"""&gt;"&amp;INDIRECT("'Courses Complete'!R"&amp;ROUNDUP(ROW(A2509)/10, 0)+E$5-2)&amp;"&lt;/a&gt;")&amp;IF(INDIRECT("'Courses Complete'!S"&amp;ROUNDUP(ROW(A2509)/10, 0)+E$5-2)="", "", ", &lt;a href=""../files/libraries/"&amp;VLOOKUP(INDIRECT("'Courses Complete'!S"&amp;ROUNDUP(ROW(A2509)/10, 0)+E$5-2),Libraries!$B:$D,3, 0)&amp;"""&gt;"&amp;INDIRECT("'Courses Complete'!S"&amp;ROUNDUP(ROW(A2509)/10, 0)+E$5-2)&amp;"&lt;/a&gt;")&amp;IF(INDIRECT("'Courses Complete'!T"&amp;ROUNDUP(ROW(A2509)/10, 0)+E$5-2)="", "", ", &lt;a href=""../files/libraries/"&amp;VLOOKUP(INDIRECT("'Courses Complete'!T"&amp;ROUNDUP(ROW(A2509)/10, 0)+E$5-2),Libraries!$B:$D,3, 0)&amp;"""&gt;"&amp;INDIRECT("'Courses Complete'!T"&amp;ROUNDUP(ROW(A2509)/10, 0)+E$5-2)&amp;"&lt;/a&gt;")&amp;IF(INDIRECT("'Courses Complete'!U"&amp;ROUNDUP(ROW(A2509)/10, 0)+E$5-2)="", "", ", &lt;a href=""../files/libraries/"&amp;VLOOKUP(INDIRECT("'Courses Complete'!U"&amp;ROUNDUP(ROW(A2509)/10, 0)+E$5-2),Libraries!$B:$D,3, 0)&amp;"""&gt;"&amp;INDIRECT("'Courses Complete'!U"&amp;ROUNDUP(ROW(A2509)/10, 0)+E$5-2)&amp;"&lt;/a&gt;")&amp;IF(INDIRECT("'Courses Complete'!V"&amp;ROUNDUP(ROW(A2509)/10, 0)+E$5-2)="", "", ", &lt;a href=""../files/libraries/"&amp;VLOOKUP(INDIRECT("'Courses Complete'!V"&amp;ROUNDUP(ROW(A2509)/10, 0)+E$5-2),Libraries!$B:$D,3, 0)&amp;"""&gt;"&amp;INDIRECT("'Courses Complete'!V"&amp;ROUNDUP(ROW(A2509)/10, 0)+E$5-2)&amp;"&lt;/a&gt;")&amp;IF(INDIRECT("'Courses Complete'!W"&amp;ROUNDUP(ROW(A2509)/10, 0)+E$5-2)="", "", ", &lt;a href=""../files/libraries/"&amp;VLOOKUP(INDIRECT("'Courses Complete'!W"&amp;ROUNDUP(ROW(A2509)/10, 0)+E$5-2),Libraries!$B:$D,3, 0)&amp;"""&gt;"&amp;INDIRECT("'Courses Complete'!W"&amp;ROUNDUP(ROW(A2509)/10, 0)+E$5-2)&amp;"&lt;/a&gt;")&amp;IF(INDIRECT("'Courses Complete'!X"&amp;ROUNDUP(ROW(A2509)/10, 0)+E$5-2)="", "", ", &lt;a href=""../files/libraries/"&amp;VLOOKUP(INDIRECT("'Courses Complete'!X"&amp;ROUNDUP(ROW(A2509)/10, 0)+E$5-2),Libraries!$B:$D,3, 0)&amp;"""&gt;"&amp;INDIRECT("'Courses Complete'!X"&amp;ROUNDUP(ROW(A2509)/10, 0)+E$5-2)&amp;IF(INDIRECT("'Courses Complete'!Y"&amp;ROUNDUP(ROW(A2509)/10, 0)+E$5-2)="", "", ", &lt;a href=""../files/libraries/"&amp;VLOOKUP(INDIRECT("'Courses Complete'!Y"&amp;ROUNDUP(ROW(A2509)/10, 0)+E$5-2),Libraries!$B:$D,3, 0)&amp;"""&gt;"&amp;INDIRECT("'Courses Complete'!Y"&amp;ROUNDUP(ROW(A2509)/10, 0)+E$5-2)&amp;"&lt;/a&gt;")&amp;"&lt;/a&gt;")&amp;IF(INDIRECT("'Courses Complete'!Z"&amp;ROUNDUP(ROW(A2509)/10, 0)+E$5-2)="", "", ", &lt;a href=""../files/libraries/"&amp;VLOOKUP(INDIRECT("'Courses Complete'!Z"&amp;ROUNDUP(ROW(A2509)/10, 0)+E$5-2),Libraries!$B:$D,3, 0)&amp;"""&gt;"&amp;INDIRECT("'Courses Complete'!Z"&amp;ROUNDUP(ROW(A2509)/10, 0)+E$5-2)&amp;"&lt;/a&gt;")&amp;IF(INDIRECT("'Courses Complete'!AA"&amp;ROUNDUP(ROW(A2509)/10, 0)+E$5-2)="", "", ", &lt;a href=""../files/libraries/"&amp;VLOOKUP(INDIRECT("'Courses Complete'!AA"&amp;ROUNDUP(ROW(A2509)/10, 0)+E$5-2),Libraries!$B:$D,3, 0)&amp;"""&gt;"&amp;INDIRECT("'Courses Complete'!AA"&amp;ROUNDUP(ROW(A2509)/10, 0)+E$5-2)&amp;"&lt;/a&gt;")&amp;IF(INDIRECT("'Courses Complete'!AB"&amp;ROUNDUP(ROW(A2509)/10, 0)+E$5-2)="", "", ", &lt;a href=""../files/libraries/"&amp;VLOOKUP(INDIRECT("'Courses Complete'!AB"&amp;ROUNDUP(ROW(A2509)/10, 0)+E$5-2),Libraries!$B:$D,3, 0)&amp;"""&gt;"&amp;INDIRECT("'Courses Complete'!AB"&amp;ROUNDUP(ROW(A2509)/10, 0)+E$5-2)&amp;"&lt;/a&gt;")&amp;IF(INDIRECT("'Courses Complete'!AC"&amp;ROUNDUP(ROW(A2509)/10, 0)+E$5-2)="", "", ", &lt;a href=""../files/libraries/"&amp;VLOOKUP(INDIRECT("'Courses Complete'!AC"&amp;ROUNDUP(ROW(A2509)/10, 0)+E$5-2),Libraries!$B:$D,3, 0)&amp;"""&gt;"&amp;INDIRECT("'Courses Complete'!AC"&amp;ROUNDUP(ROW(A2509)/10, 0)+E$5-2)&amp;"&lt;/a&gt;")&amp;IF(INDIRECT("'Courses Complete'!AD"&amp;ROUNDUP(ROW(A2509)/10, 0)+E$5-2)="", "", ", &lt;a href=""../files/libraries/"&amp;VLOOKUP(INDIRECT("'Courses Complete'!AD"&amp;ROUNDUP(ROW(A2509)/10, 0)+E$5-2),Libraries!$B:$D,3, 0)&amp;"""&gt;"&amp;INDIRECT("'Courses Complete'!AD"&amp;ROUNDUP(ROW(A2509)/10, 0)+E$5-2)&amp;"&lt;/a&gt;")&amp;IF(INDIRECT("'Courses Complete'!AE"&amp;ROUNDUP(ROW(A2509)/10, 0)+E$5-2)="", "", ", &lt;a href=""../files/libraries/"&amp;VLOOKUP(INDIRECT("'Courses Complete'!AE"&amp;ROUNDUP(ROW(A2509)/10, 0)+E$5-2),Libraries!$B:$D,3, 0)&amp;"""&gt;"&amp;INDIRECT("'Courses Complete'!AE"&amp;ROUNDUP(ROW(A2509)/10, 0)+E$5-2)&amp;"&lt;/a&gt;")&amp;IF(INDIRECT("'Courses Complete'!AF"&amp;ROUNDUP(ROW(A2509)/10, 0)+E$5-2)="", "", ", &lt;a href=""../files/libraries/"&amp;VLOOKUP(INDIRECT("'Courses Complete'!AF"&amp;ROUNDUP(ROW(A2509)/10, 0)+E$5-2),Libraries!$B:$D,3, 0)&amp;"""&gt;"&amp;INDIRECT("'Courses Complete'!AF"&amp;ROUNDUP(ROW(A2509)/10, 0)+E$5-2)&amp;"&lt;/a&gt;")&amp;"&lt;/td&gt;", ""))</f>
        <v/>
      </c>
      <c r="B2509" s="100" t="str">
        <f t="shared" ca="1" si="2280"/>
        <v/>
      </c>
    </row>
    <row r="2510" spans="1:2">
      <c r="A2510" s="100" t="str">
        <f t="shared" ref="A2510" ca="1" si="2290">IF(ROUNDUP(ROW(A2510)/10, 0)-1=0, "        &lt;/tr&gt;", IF(ROUNDUP(ROW(A2510)/10, 0)-1&lt;=E$6-E$5+1, "         &lt;/tr&gt;", ""))</f>
        <v/>
      </c>
      <c r="B2510" s="100" t="str">
        <f t="shared" ca="1" si="2280"/>
        <v/>
      </c>
    </row>
    <row r="2511" spans="1:2">
      <c r="A2511" s="100"/>
      <c r="B2511" s="100"/>
    </row>
    <row r="2512" spans="1:2">
      <c r="A2512" s="100"/>
      <c r="B2512" s="100"/>
    </row>
    <row r="2513" spans="1:2">
      <c r="A2513" s="100"/>
      <c r="B2513" s="100"/>
    </row>
    <row r="2514" spans="1:2">
      <c r="A2514" s="100"/>
      <c r="B2514" s="100"/>
    </row>
    <row r="2515" spans="1:2">
      <c r="A2515" s="100"/>
      <c r="B2515" s="100"/>
    </row>
    <row r="2516" spans="1:2">
      <c r="A2516" s="100"/>
      <c r="B2516" s="100"/>
    </row>
    <row r="2517" spans="1:2">
      <c r="A2517" s="100"/>
      <c r="B2517" s="100"/>
    </row>
    <row r="2518" spans="1:2">
      <c r="A2518" s="100"/>
      <c r="B2518" s="100"/>
    </row>
    <row r="2519" spans="1:2">
      <c r="A2519" s="100"/>
      <c r="B2519" s="100"/>
    </row>
    <row r="2520" spans="1:2">
      <c r="A2520" s="100"/>
      <c r="B2520" s="100"/>
    </row>
    <row r="2521" spans="1:2">
      <c r="A2521" s="100"/>
      <c r="B2521" s="100"/>
    </row>
    <row r="2522" spans="1:2">
      <c r="A2522" s="100"/>
      <c r="B2522" s="100"/>
    </row>
    <row r="2523" spans="1:2">
      <c r="A2523" s="100"/>
      <c r="B2523" s="100"/>
    </row>
    <row r="2524" spans="1:2">
      <c r="A2524" s="100"/>
      <c r="B2524" s="100"/>
    </row>
    <row r="2525" spans="1:2">
      <c r="A2525" s="100"/>
      <c r="B2525" s="100"/>
    </row>
    <row r="2526" spans="1:2">
      <c r="A2526" s="100"/>
      <c r="B2526" s="100"/>
    </row>
    <row r="2527" spans="1:2">
      <c r="A2527" s="100"/>
      <c r="B2527" s="100"/>
    </row>
    <row r="2528" spans="1:2">
      <c r="A2528" s="100"/>
      <c r="B2528" s="100"/>
    </row>
    <row r="2529" spans="1:2">
      <c r="A2529" s="100"/>
      <c r="B2529" s="100"/>
    </row>
    <row r="2530" spans="1:2">
      <c r="A2530" s="100"/>
      <c r="B2530" s="100"/>
    </row>
    <row r="2531" spans="1:2">
      <c r="A2531" s="100"/>
      <c r="B2531" s="100"/>
    </row>
    <row r="2532" spans="1:2">
      <c r="A2532" s="100"/>
      <c r="B2532" s="100"/>
    </row>
    <row r="2533" spans="1:2">
      <c r="A2533" s="100"/>
      <c r="B2533" s="100"/>
    </row>
    <row r="2534" spans="1:2">
      <c r="A2534" s="100"/>
      <c r="B2534" s="100"/>
    </row>
    <row r="2535" spans="1:2">
      <c r="A2535" s="100"/>
      <c r="B2535" s="100"/>
    </row>
    <row r="2536" spans="1:2">
      <c r="A2536" s="100"/>
      <c r="B2536" s="100"/>
    </row>
    <row r="2537" spans="1:2">
      <c r="A2537" s="100"/>
      <c r="B2537" s="100"/>
    </row>
    <row r="2538" spans="1:2">
      <c r="A2538" s="100"/>
      <c r="B2538" s="100"/>
    </row>
    <row r="2539" spans="1:2">
      <c r="A2539" s="100"/>
      <c r="B2539" s="100"/>
    </row>
    <row r="2540" spans="1:2">
      <c r="A2540" s="100"/>
      <c r="B2540" s="100"/>
    </row>
    <row r="2541" spans="1:2">
      <c r="A2541" s="100"/>
      <c r="B2541" s="100"/>
    </row>
    <row r="2542" spans="1:2">
      <c r="A2542" s="100"/>
      <c r="B2542" s="100"/>
    </row>
    <row r="2543" spans="1:2">
      <c r="A2543" s="100"/>
      <c r="B2543" s="100"/>
    </row>
    <row r="2544" spans="1:2">
      <c r="A2544" s="100"/>
      <c r="B2544" s="100"/>
    </row>
    <row r="2545" spans="1:2">
      <c r="A2545" s="100"/>
      <c r="B2545" s="100"/>
    </row>
    <row r="2546" spans="1:2">
      <c r="A2546" s="100"/>
      <c r="B2546" s="100"/>
    </row>
    <row r="2547" spans="1:2">
      <c r="A2547" s="100"/>
      <c r="B2547" s="100"/>
    </row>
    <row r="2548" spans="1:2">
      <c r="A2548" s="100"/>
      <c r="B2548" s="100"/>
    </row>
    <row r="2549" spans="1:2">
      <c r="A2549" s="100"/>
      <c r="B2549" s="100"/>
    </row>
    <row r="2550" spans="1:2">
      <c r="A2550" s="100"/>
      <c r="B2550" s="100"/>
    </row>
    <row r="2551" spans="1:2">
      <c r="A2551" s="100"/>
      <c r="B2551" s="100"/>
    </row>
    <row r="2552" spans="1:2">
      <c r="A2552" s="100"/>
      <c r="B2552" s="100"/>
    </row>
    <row r="2553" spans="1:2">
      <c r="A2553" s="100"/>
      <c r="B2553" s="100"/>
    </row>
    <row r="2554" spans="1:2">
      <c r="A2554" s="100"/>
      <c r="B2554" s="100"/>
    </row>
    <row r="2555" spans="1:2">
      <c r="A2555" s="100"/>
      <c r="B2555" s="100"/>
    </row>
    <row r="2556" spans="1:2">
      <c r="A2556" s="100"/>
      <c r="B2556" s="100"/>
    </row>
    <row r="2557" spans="1:2">
      <c r="A2557" s="100"/>
      <c r="B2557" s="100"/>
    </row>
    <row r="2558" spans="1:2">
      <c r="A2558" s="100"/>
      <c r="B2558" s="100"/>
    </row>
    <row r="2559" spans="1:2">
      <c r="A2559" s="100"/>
      <c r="B2559" s="100"/>
    </row>
    <row r="2560" spans="1:2">
      <c r="A2560" s="100"/>
      <c r="B2560" s="100"/>
    </row>
    <row r="2561" spans="1:2">
      <c r="A2561" s="100"/>
      <c r="B2561" s="100"/>
    </row>
    <row r="2562" spans="1:2">
      <c r="A2562" s="100"/>
      <c r="B2562" s="100"/>
    </row>
    <row r="2563" spans="1:2">
      <c r="A2563" s="100"/>
      <c r="B2563" s="100"/>
    </row>
    <row r="2564" spans="1:2">
      <c r="A2564" s="100"/>
      <c r="B2564" s="100"/>
    </row>
    <row r="2565" spans="1:2">
      <c r="A2565" s="100"/>
      <c r="B2565" s="100"/>
    </row>
    <row r="2566" spans="1:2">
      <c r="A2566" s="100"/>
      <c r="B2566" s="100"/>
    </row>
    <row r="2567" spans="1:2">
      <c r="A2567" s="100"/>
      <c r="B2567" s="100"/>
    </row>
    <row r="2568" spans="1:2">
      <c r="A2568" s="100"/>
      <c r="B2568" s="100"/>
    </row>
    <row r="2569" spans="1:2">
      <c r="A2569" s="100"/>
      <c r="B2569" s="100"/>
    </row>
    <row r="2570" spans="1:2">
      <c r="A2570" s="100"/>
      <c r="B2570" s="100"/>
    </row>
    <row r="2571" spans="1:2">
      <c r="A2571" s="100"/>
      <c r="B2571" s="100"/>
    </row>
    <row r="2572" spans="1:2">
      <c r="A2572" s="100"/>
      <c r="B2572" s="100"/>
    </row>
    <row r="2573" spans="1:2">
      <c r="A2573" s="100"/>
      <c r="B2573" s="100"/>
    </row>
    <row r="2574" spans="1:2">
      <c r="A2574" s="100"/>
      <c r="B2574" s="100"/>
    </row>
    <row r="2575" spans="1:2">
      <c r="A2575" s="100"/>
      <c r="B2575" s="100"/>
    </row>
    <row r="2576" spans="1:2">
      <c r="A2576" s="100"/>
      <c r="B2576" s="100"/>
    </row>
    <row r="2577" spans="1:2">
      <c r="A2577" s="100"/>
      <c r="B2577" s="100"/>
    </row>
    <row r="2578" spans="1:2">
      <c r="A2578" s="100"/>
      <c r="B2578" s="100"/>
    </row>
    <row r="2579" spans="1:2">
      <c r="A2579" s="100"/>
      <c r="B2579" s="100"/>
    </row>
    <row r="2580" spans="1:2">
      <c r="A2580" s="100"/>
      <c r="B2580" s="100"/>
    </row>
    <row r="2581" spans="1:2">
      <c r="A2581" s="100"/>
      <c r="B2581" s="100"/>
    </row>
    <row r="2582" spans="1:2">
      <c r="A2582" s="100"/>
      <c r="B2582" s="100"/>
    </row>
    <row r="2583" spans="1:2">
      <c r="A2583" s="100"/>
      <c r="B2583" s="100"/>
    </row>
    <row r="2584" spans="1:2">
      <c r="A2584" s="100"/>
      <c r="B2584" s="100"/>
    </row>
    <row r="2585" spans="1:2">
      <c r="A2585" s="100"/>
      <c r="B2585" s="100"/>
    </row>
    <row r="2586" spans="1:2">
      <c r="A2586" s="100"/>
      <c r="B2586" s="100"/>
    </row>
    <row r="2587" spans="1:2">
      <c r="A2587" s="100"/>
      <c r="B2587" s="100"/>
    </row>
    <row r="2588" spans="1:2">
      <c r="A2588" s="100"/>
      <c r="B2588" s="100"/>
    </row>
    <row r="2589" spans="1:2">
      <c r="A2589" s="100"/>
      <c r="B2589" s="100"/>
    </row>
    <row r="2590" spans="1:2">
      <c r="A2590" s="100"/>
      <c r="B2590" s="100"/>
    </row>
    <row r="2591" spans="1:2">
      <c r="A2591" s="100"/>
      <c r="B2591" s="100"/>
    </row>
    <row r="2592" spans="1:2">
      <c r="A2592" s="100"/>
      <c r="B2592" s="100"/>
    </row>
    <row r="2593" spans="1:2">
      <c r="A2593" s="100"/>
      <c r="B2593" s="100"/>
    </row>
    <row r="2594" spans="1:2">
      <c r="A2594" s="100"/>
      <c r="B2594" s="100"/>
    </row>
    <row r="2595" spans="1:2">
      <c r="A2595" s="100"/>
      <c r="B2595" s="100"/>
    </row>
    <row r="2596" spans="1:2">
      <c r="A2596" s="100"/>
      <c r="B2596" s="100"/>
    </row>
    <row r="2597" spans="1:2">
      <c r="A2597" s="100"/>
      <c r="B2597" s="100"/>
    </row>
    <row r="2598" spans="1:2">
      <c r="A2598" s="100"/>
      <c r="B2598" s="100"/>
    </row>
    <row r="2599" spans="1:2">
      <c r="A2599" s="100"/>
      <c r="B2599" s="100"/>
    </row>
    <row r="2600" spans="1:2">
      <c r="A2600" s="100"/>
      <c r="B2600" s="100"/>
    </row>
    <row r="2601" spans="1:2">
      <c r="A2601" s="100"/>
      <c r="B2601" s="100"/>
    </row>
    <row r="2602" spans="1:2">
      <c r="A2602" s="100"/>
      <c r="B2602" s="100"/>
    </row>
    <row r="2603" spans="1:2">
      <c r="A2603" s="100"/>
      <c r="B2603" s="100"/>
    </row>
    <row r="2604" spans="1:2">
      <c r="A2604" s="100"/>
      <c r="B2604" s="100"/>
    </row>
    <row r="2605" spans="1:2">
      <c r="A2605" s="100"/>
      <c r="B2605" s="100"/>
    </row>
    <row r="2606" spans="1:2">
      <c r="A2606" s="100"/>
      <c r="B2606" s="100"/>
    </row>
    <row r="2607" spans="1:2">
      <c r="A2607" s="100"/>
      <c r="B2607" s="100"/>
    </row>
    <row r="2608" spans="1:2">
      <c r="A2608" s="100"/>
      <c r="B2608" s="100"/>
    </row>
    <row r="2609" spans="1:2">
      <c r="A2609" s="100"/>
      <c r="B2609" s="100"/>
    </row>
    <row r="2610" spans="1:2">
      <c r="A2610" s="100"/>
      <c r="B2610" s="100"/>
    </row>
    <row r="2611" spans="1:2">
      <c r="A2611" s="100"/>
      <c r="B2611" s="100"/>
    </row>
    <row r="2612" spans="1:2">
      <c r="A2612" s="100"/>
      <c r="B2612" s="100"/>
    </row>
    <row r="2613" spans="1:2">
      <c r="A2613" s="100"/>
      <c r="B2613" s="100"/>
    </row>
    <row r="2614" spans="1:2">
      <c r="A2614" s="100"/>
      <c r="B2614" s="100"/>
    </row>
    <row r="2615" spans="1:2">
      <c r="A2615" s="100"/>
      <c r="B2615" s="100"/>
    </row>
    <row r="2616" spans="1:2">
      <c r="A2616" s="100"/>
      <c r="B2616" s="100"/>
    </row>
    <row r="2617" spans="1:2">
      <c r="A2617" s="100"/>
      <c r="B2617" s="100"/>
    </row>
    <row r="2618" spans="1:2">
      <c r="A2618" s="100"/>
      <c r="B2618" s="100"/>
    </row>
    <row r="2619" spans="1:2">
      <c r="A2619" s="100"/>
      <c r="B2619" s="100"/>
    </row>
    <row r="2620" spans="1:2">
      <c r="A2620" s="100"/>
      <c r="B2620" s="100"/>
    </row>
    <row r="2621" spans="1:2">
      <c r="A2621" s="100"/>
      <c r="B2621" s="100"/>
    </row>
    <row r="2622" spans="1:2">
      <c r="A2622" s="100"/>
      <c r="B2622" s="100"/>
    </row>
    <row r="2623" spans="1:2">
      <c r="A2623" s="100"/>
      <c r="B2623" s="100"/>
    </row>
    <row r="2624" spans="1:2">
      <c r="A2624" s="100"/>
      <c r="B2624" s="100"/>
    </row>
    <row r="2625" spans="1:2">
      <c r="A2625" s="100"/>
      <c r="B2625" s="100"/>
    </row>
    <row r="2626" spans="1:2">
      <c r="A2626" s="100"/>
      <c r="B2626" s="100"/>
    </row>
    <row r="2627" spans="1:2">
      <c r="A2627" s="100"/>
      <c r="B2627" s="100"/>
    </row>
    <row r="2628" spans="1:2">
      <c r="A2628" s="100"/>
      <c r="B2628" s="100"/>
    </row>
    <row r="2629" spans="1:2">
      <c r="A2629" s="100"/>
      <c r="B2629" s="100"/>
    </row>
    <row r="2630" spans="1:2">
      <c r="A2630" s="100"/>
      <c r="B2630" s="100"/>
    </row>
    <row r="2631" spans="1:2">
      <c r="A2631" s="100"/>
      <c r="B2631" s="100"/>
    </row>
    <row r="2632" spans="1:2">
      <c r="A2632" s="100"/>
      <c r="B2632" s="100"/>
    </row>
    <row r="2633" spans="1:2">
      <c r="A2633" s="100"/>
      <c r="B2633" s="100"/>
    </row>
    <row r="2634" spans="1:2">
      <c r="A2634" s="100"/>
      <c r="B2634" s="100"/>
    </row>
    <row r="2635" spans="1:2">
      <c r="A2635" s="100"/>
      <c r="B2635" s="100"/>
    </row>
    <row r="2636" spans="1:2">
      <c r="A2636" s="100"/>
      <c r="B2636" s="100"/>
    </row>
    <row r="2637" spans="1:2">
      <c r="A2637" s="100"/>
      <c r="B2637" s="100"/>
    </row>
    <row r="2638" spans="1:2">
      <c r="A2638" s="100"/>
      <c r="B2638" s="100"/>
    </row>
    <row r="2639" spans="1:2">
      <c r="A2639" s="100"/>
      <c r="B2639" s="100"/>
    </row>
    <row r="2640" spans="1:2">
      <c r="A2640" s="100"/>
      <c r="B2640" s="100"/>
    </row>
    <row r="2641" spans="1:2">
      <c r="A2641" s="100"/>
      <c r="B2641" s="100"/>
    </row>
    <row r="2642" spans="1:2">
      <c r="A2642" s="100"/>
      <c r="B2642" s="100"/>
    </row>
    <row r="2643" spans="1:2">
      <c r="A2643" s="100"/>
      <c r="B2643" s="100"/>
    </row>
    <row r="2644" spans="1:2">
      <c r="A2644" s="100"/>
      <c r="B2644" s="100"/>
    </row>
    <row r="2645" spans="1:2">
      <c r="A2645" s="100"/>
      <c r="B2645" s="100"/>
    </row>
    <row r="2646" spans="1:2">
      <c r="A2646" s="100"/>
      <c r="B2646" s="100"/>
    </row>
    <row r="2647" spans="1:2">
      <c r="A2647" s="100"/>
      <c r="B2647" s="100"/>
    </row>
    <row r="2648" spans="1:2">
      <c r="A2648" s="100"/>
      <c r="B2648" s="100"/>
    </row>
    <row r="2649" spans="1:2">
      <c r="A2649" s="100"/>
      <c r="B2649" s="100"/>
    </row>
    <row r="2650" spans="1:2">
      <c r="A2650" s="100"/>
      <c r="B2650" s="100"/>
    </row>
    <row r="2651" spans="1:2">
      <c r="A2651" s="100"/>
      <c r="B2651" s="100"/>
    </row>
    <row r="2652" spans="1:2">
      <c r="A2652" s="100"/>
      <c r="B2652" s="100"/>
    </row>
    <row r="2653" spans="1:2">
      <c r="A2653" s="100"/>
      <c r="B2653" s="100"/>
    </row>
    <row r="2654" spans="1:2">
      <c r="A2654" s="100"/>
      <c r="B2654" s="100"/>
    </row>
    <row r="2655" spans="1:2">
      <c r="A2655" s="100"/>
      <c r="B2655" s="100"/>
    </row>
    <row r="2656" spans="1:2">
      <c r="A2656" s="100"/>
      <c r="B2656" s="100"/>
    </row>
    <row r="2657" spans="1:2">
      <c r="A2657" s="100"/>
      <c r="B2657" s="100"/>
    </row>
    <row r="2658" spans="1:2">
      <c r="A2658" s="100"/>
      <c r="B2658" s="100"/>
    </row>
    <row r="2659" spans="1:2">
      <c r="A2659" s="100"/>
      <c r="B2659" s="100"/>
    </row>
    <row r="2660" spans="1:2">
      <c r="A2660" s="100"/>
      <c r="B2660" s="100"/>
    </row>
    <row r="2661" spans="1:2">
      <c r="A2661" s="100"/>
      <c r="B2661" s="100"/>
    </row>
    <row r="2662" spans="1:2">
      <c r="A2662" s="100"/>
      <c r="B2662" s="100"/>
    </row>
    <row r="2663" spans="1:2">
      <c r="A2663" s="100"/>
      <c r="B2663" s="100"/>
    </row>
    <row r="2664" spans="1:2">
      <c r="A2664" s="100"/>
      <c r="B2664" s="100"/>
    </row>
    <row r="2665" spans="1:2">
      <c r="A2665" s="100"/>
      <c r="B2665" s="100"/>
    </row>
    <row r="2666" spans="1:2">
      <c r="A2666" s="100"/>
      <c r="B2666" s="100"/>
    </row>
    <row r="2667" spans="1:2">
      <c r="A2667" s="100"/>
      <c r="B2667" s="100"/>
    </row>
    <row r="2668" spans="1:2">
      <c r="A2668" s="100"/>
      <c r="B2668" s="100"/>
    </row>
    <row r="2669" spans="1:2">
      <c r="A2669" s="100"/>
      <c r="B2669" s="100"/>
    </row>
    <row r="2670" spans="1:2">
      <c r="A2670" s="100"/>
      <c r="B2670" s="100"/>
    </row>
    <row r="2671" spans="1:2">
      <c r="A2671" s="100"/>
      <c r="B2671" s="100"/>
    </row>
    <row r="2672" spans="1:2">
      <c r="A2672" s="100"/>
      <c r="B2672" s="100"/>
    </row>
    <row r="2673" spans="1:2">
      <c r="A2673" s="100"/>
      <c r="B2673" s="100"/>
    </row>
    <row r="2674" spans="1:2">
      <c r="A2674" s="100"/>
      <c r="B2674" s="100"/>
    </row>
    <row r="2675" spans="1:2">
      <c r="A2675" s="100"/>
      <c r="B2675" s="100"/>
    </row>
    <row r="2676" spans="1:2">
      <c r="A2676" s="100"/>
      <c r="B2676" s="100"/>
    </row>
    <row r="2677" spans="1:2">
      <c r="A2677" s="100"/>
      <c r="B2677" s="100"/>
    </row>
    <row r="2678" spans="1:2">
      <c r="A2678" s="100"/>
      <c r="B2678" s="100"/>
    </row>
    <row r="2679" spans="1:2">
      <c r="A2679" s="100"/>
      <c r="B2679" s="100"/>
    </row>
    <row r="2680" spans="1:2">
      <c r="A2680" s="100"/>
      <c r="B2680" s="100"/>
    </row>
    <row r="2681" spans="1:2">
      <c r="A2681" s="100"/>
      <c r="B2681" s="100"/>
    </row>
    <row r="2682" spans="1:2">
      <c r="A2682" s="100"/>
      <c r="B2682" s="100"/>
    </row>
    <row r="2683" spans="1:2">
      <c r="A2683" s="100"/>
      <c r="B2683" s="100"/>
    </row>
    <row r="2684" spans="1:2">
      <c r="A2684" s="100"/>
      <c r="B2684" s="100"/>
    </row>
    <row r="2685" spans="1:2">
      <c r="A2685" s="100"/>
      <c r="B2685" s="100"/>
    </row>
    <row r="2686" spans="1:2">
      <c r="A2686" s="100"/>
      <c r="B2686" s="100"/>
    </row>
    <row r="2687" spans="1:2">
      <c r="A2687" s="100"/>
      <c r="B2687" s="100"/>
    </row>
    <row r="2688" spans="1:2">
      <c r="A2688" s="100"/>
      <c r="B2688" s="100"/>
    </row>
    <row r="2689" spans="1:2">
      <c r="A2689" s="100"/>
      <c r="B2689" s="100"/>
    </row>
    <row r="2690" spans="1:2">
      <c r="A2690" s="100"/>
      <c r="B2690" s="100"/>
    </row>
    <row r="2691" spans="1:2">
      <c r="A2691" s="100"/>
      <c r="B2691" s="100"/>
    </row>
    <row r="2692" spans="1:2">
      <c r="A2692" s="100"/>
      <c r="B2692" s="100"/>
    </row>
    <row r="2693" spans="1:2">
      <c r="A2693" s="100"/>
      <c r="B2693" s="100"/>
    </row>
    <row r="2694" spans="1:2">
      <c r="A2694" s="100"/>
      <c r="B2694" s="100"/>
    </row>
    <row r="2695" spans="1:2">
      <c r="A2695" s="100"/>
      <c r="B2695" s="100"/>
    </row>
    <row r="2696" spans="1:2">
      <c r="A2696" s="100"/>
      <c r="B2696" s="100"/>
    </row>
    <row r="2697" spans="1:2">
      <c r="A2697" s="100"/>
      <c r="B2697" s="100"/>
    </row>
    <row r="2698" spans="1:2">
      <c r="A2698" s="100"/>
      <c r="B2698" s="100"/>
    </row>
    <row r="2699" spans="1:2">
      <c r="A2699" s="100"/>
      <c r="B2699" s="100"/>
    </row>
    <row r="2700" spans="1:2">
      <c r="A2700" s="100"/>
      <c r="B2700" s="100"/>
    </row>
    <row r="2701" spans="1:2">
      <c r="A2701" s="100"/>
      <c r="B2701" s="100"/>
    </row>
    <row r="2702" spans="1:2">
      <c r="A2702" s="100"/>
      <c r="B2702" s="100"/>
    </row>
    <row r="2703" spans="1:2">
      <c r="A2703" s="100"/>
      <c r="B2703" s="100"/>
    </row>
    <row r="2704" spans="1:2">
      <c r="A2704" s="100"/>
      <c r="B2704" s="100"/>
    </row>
    <row r="2705" spans="1:2">
      <c r="A2705" s="100"/>
      <c r="B2705" s="100"/>
    </row>
    <row r="2706" spans="1:2">
      <c r="A2706" s="100"/>
      <c r="B2706" s="100"/>
    </row>
    <row r="2707" spans="1:2">
      <c r="A2707" s="100"/>
      <c r="B2707" s="100"/>
    </row>
    <row r="2708" spans="1:2">
      <c r="A2708" s="100"/>
      <c r="B2708" s="100"/>
    </row>
    <row r="2709" spans="1:2">
      <c r="A2709" s="100"/>
      <c r="B2709" s="100"/>
    </row>
    <row r="2710" spans="1:2">
      <c r="A2710" s="100"/>
      <c r="B2710" s="100"/>
    </row>
    <row r="2711" spans="1:2">
      <c r="A2711" s="100"/>
      <c r="B2711" s="100"/>
    </row>
    <row r="2712" spans="1:2">
      <c r="A2712" s="100"/>
      <c r="B2712" s="100"/>
    </row>
    <row r="2713" spans="1:2">
      <c r="A2713" s="100"/>
      <c r="B2713" s="100"/>
    </row>
    <row r="2714" spans="1:2">
      <c r="A2714" s="100"/>
      <c r="B2714" s="100"/>
    </row>
    <row r="2715" spans="1:2">
      <c r="A2715" s="100"/>
      <c r="B2715" s="100"/>
    </row>
    <row r="2716" spans="1:2">
      <c r="A2716" s="100"/>
      <c r="B2716" s="100"/>
    </row>
    <row r="2717" spans="1:2">
      <c r="A2717" s="100"/>
      <c r="B2717" s="100"/>
    </row>
    <row r="2718" spans="1:2">
      <c r="A2718" s="100"/>
      <c r="B2718" s="100"/>
    </row>
    <row r="2719" spans="1:2">
      <c r="A2719" s="100"/>
      <c r="B2719" s="100"/>
    </row>
    <row r="2720" spans="1:2">
      <c r="A2720" s="100"/>
      <c r="B2720" s="100"/>
    </row>
    <row r="2721" spans="1:2">
      <c r="A2721" s="100"/>
      <c r="B2721" s="100"/>
    </row>
    <row r="2722" spans="1:2">
      <c r="A2722" s="100"/>
      <c r="B2722" s="100"/>
    </row>
    <row r="2723" spans="1:2">
      <c r="A2723" s="100"/>
      <c r="B2723" s="100"/>
    </row>
    <row r="2724" spans="1:2">
      <c r="A2724" s="100"/>
      <c r="B2724" s="100"/>
    </row>
    <row r="2725" spans="1:2">
      <c r="A2725" s="100"/>
      <c r="B2725" s="100"/>
    </row>
    <row r="2726" spans="1:2">
      <c r="A2726" s="100"/>
      <c r="B2726" s="100"/>
    </row>
    <row r="2727" spans="1:2">
      <c r="A2727" s="100"/>
      <c r="B2727" s="100"/>
    </row>
    <row r="2728" spans="1:2">
      <c r="A2728" s="100"/>
      <c r="B2728" s="100"/>
    </row>
    <row r="2729" spans="1:2">
      <c r="A2729" s="100"/>
      <c r="B2729" s="100"/>
    </row>
    <row r="2730" spans="1:2">
      <c r="A2730" s="100"/>
      <c r="B2730" s="100"/>
    </row>
    <row r="2731" spans="1:2">
      <c r="A2731" s="100"/>
      <c r="B2731" s="100"/>
    </row>
    <row r="2732" spans="1:2">
      <c r="A2732" s="100"/>
      <c r="B2732" s="100"/>
    </row>
    <row r="2733" spans="1:2">
      <c r="A2733" s="100"/>
      <c r="B2733" s="100"/>
    </row>
    <row r="2734" spans="1:2">
      <c r="A2734" s="100"/>
      <c r="B2734" s="100"/>
    </row>
    <row r="2735" spans="1:2">
      <c r="A2735" s="100"/>
      <c r="B2735" s="100"/>
    </row>
    <row r="2736" spans="1:2">
      <c r="A2736" s="100"/>
      <c r="B2736" s="100"/>
    </row>
    <row r="2737" spans="1:2">
      <c r="A2737" s="100"/>
      <c r="B2737" s="100"/>
    </row>
    <row r="2738" spans="1:2">
      <c r="A2738" s="100"/>
      <c r="B2738" s="100"/>
    </row>
    <row r="2739" spans="1:2">
      <c r="A2739" s="100"/>
      <c r="B2739" s="100"/>
    </row>
    <row r="2740" spans="1:2">
      <c r="A2740" s="100"/>
      <c r="B2740" s="100"/>
    </row>
    <row r="2741" spans="1:2">
      <c r="A2741" s="100"/>
      <c r="B2741" s="100"/>
    </row>
    <row r="2742" spans="1:2">
      <c r="A2742" s="100"/>
      <c r="B2742" s="100"/>
    </row>
    <row r="2743" spans="1:2">
      <c r="A2743" s="100"/>
      <c r="B2743" s="100"/>
    </row>
    <row r="2744" spans="1:2">
      <c r="A2744" s="100"/>
      <c r="B2744" s="100"/>
    </row>
    <row r="2745" spans="1:2">
      <c r="A2745" s="100"/>
      <c r="B2745" s="100"/>
    </row>
    <row r="2746" spans="1:2">
      <c r="A2746" s="100"/>
      <c r="B2746" s="100"/>
    </row>
    <row r="2747" spans="1:2">
      <c r="A2747" s="100"/>
      <c r="B2747" s="100"/>
    </row>
    <row r="2748" spans="1:2">
      <c r="A2748" s="100"/>
      <c r="B2748" s="100"/>
    </row>
    <row r="2749" spans="1:2">
      <c r="A2749" s="100"/>
      <c r="B2749" s="100"/>
    </row>
    <row r="2750" spans="1:2">
      <c r="A2750" s="100"/>
      <c r="B2750" s="100"/>
    </row>
    <row r="2751" spans="1:2">
      <c r="A2751" s="100"/>
      <c r="B2751" s="100"/>
    </row>
    <row r="2752" spans="1:2">
      <c r="A2752" s="100"/>
      <c r="B2752" s="100"/>
    </row>
    <row r="2753" spans="1:2">
      <c r="A2753" s="100"/>
      <c r="B2753" s="100"/>
    </row>
    <row r="2754" spans="1:2">
      <c r="A2754" s="100"/>
      <c r="B2754" s="100"/>
    </row>
    <row r="2755" spans="1:2">
      <c r="A2755" s="100"/>
      <c r="B2755" s="100"/>
    </row>
    <row r="2756" spans="1:2">
      <c r="A2756" s="100"/>
      <c r="B2756" s="100"/>
    </row>
    <row r="2757" spans="1:2">
      <c r="A2757" s="100"/>
      <c r="B2757" s="100"/>
    </row>
    <row r="2758" spans="1:2">
      <c r="A2758" s="100"/>
      <c r="B2758" s="100"/>
    </row>
    <row r="2759" spans="1:2">
      <c r="A2759" s="100"/>
      <c r="B2759" s="100"/>
    </row>
    <row r="2760" spans="1:2">
      <c r="A2760" s="100"/>
      <c r="B2760" s="100"/>
    </row>
    <row r="2761" spans="1:2">
      <c r="A2761" s="100"/>
      <c r="B2761" s="100"/>
    </row>
    <row r="2762" spans="1:2">
      <c r="A2762" s="100"/>
      <c r="B2762" s="100"/>
    </row>
    <row r="2763" spans="1:2">
      <c r="A2763" s="100"/>
      <c r="B2763" s="100"/>
    </row>
    <row r="2764" spans="1:2">
      <c r="A2764" s="100"/>
      <c r="B2764" s="100"/>
    </row>
    <row r="2765" spans="1:2">
      <c r="A2765" s="100"/>
      <c r="B2765" s="100"/>
    </row>
    <row r="2766" spans="1:2">
      <c r="A2766" s="100"/>
      <c r="B2766" s="100"/>
    </row>
    <row r="2767" spans="1:2">
      <c r="A2767" s="100"/>
      <c r="B2767" s="100"/>
    </row>
    <row r="2768" spans="1:2">
      <c r="A2768" s="100"/>
      <c r="B2768" s="100"/>
    </row>
    <row r="2769" spans="1:2">
      <c r="A2769" s="100"/>
      <c r="B2769" s="100"/>
    </row>
    <row r="2770" spans="1:2">
      <c r="A2770" s="100"/>
      <c r="B2770" s="100"/>
    </row>
    <row r="2771" spans="1:2">
      <c r="A2771" s="100"/>
      <c r="B2771" s="100"/>
    </row>
    <row r="2772" spans="1:2">
      <c r="A2772" s="100"/>
      <c r="B2772" s="100"/>
    </row>
    <row r="2773" spans="1:2">
      <c r="A2773" s="100"/>
      <c r="B2773" s="100"/>
    </row>
    <row r="2774" spans="1:2">
      <c r="A2774" s="100"/>
      <c r="B2774" s="100"/>
    </row>
    <row r="2775" spans="1:2">
      <c r="A2775" s="100"/>
      <c r="B2775" s="100"/>
    </row>
    <row r="2776" spans="1:2">
      <c r="A2776" s="100"/>
      <c r="B2776" s="100"/>
    </row>
    <row r="2777" spans="1:2">
      <c r="A2777" s="100"/>
      <c r="B2777" s="100"/>
    </row>
    <row r="2778" spans="1:2">
      <c r="A2778" s="100"/>
      <c r="B2778" s="100"/>
    </row>
    <row r="2779" spans="1:2">
      <c r="A2779" s="100"/>
      <c r="B2779" s="100"/>
    </row>
    <row r="2780" spans="1:2">
      <c r="A2780" s="100"/>
      <c r="B2780" s="100"/>
    </row>
    <row r="2781" spans="1:2">
      <c r="A2781" s="100"/>
      <c r="B2781" s="100"/>
    </row>
    <row r="2782" spans="1:2">
      <c r="A2782" s="100"/>
      <c r="B2782" s="100"/>
    </row>
    <row r="2783" spans="1:2">
      <c r="A2783" s="100"/>
      <c r="B2783" s="100"/>
    </row>
    <row r="2784" spans="1:2">
      <c r="A2784" s="100"/>
      <c r="B2784" s="100"/>
    </row>
    <row r="2785" spans="1:2">
      <c r="A2785" s="100"/>
      <c r="B2785" s="100"/>
    </row>
    <row r="2786" spans="1:2">
      <c r="A2786" s="100"/>
      <c r="B2786" s="100"/>
    </row>
    <row r="2787" spans="1:2">
      <c r="A2787" s="100"/>
      <c r="B2787" s="100"/>
    </row>
    <row r="2788" spans="1:2">
      <c r="A2788" s="100"/>
      <c r="B2788" s="100"/>
    </row>
    <row r="2789" spans="1:2">
      <c r="A2789" s="100"/>
      <c r="B2789" s="100"/>
    </row>
    <row r="2790" spans="1:2">
      <c r="A2790" s="100"/>
      <c r="B2790" s="100"/>
    </row>
    <row r="2791" spans="1:2">
      <c r="A2791" s="100"/>
      <c r="B2791" s="100"/>
    </row>
    <row r="2792" spans="1:2">
      <c r="A2792" s="100"/>
      <c r="B2792" s="100"/>
    </row>
    <row r="2793" spans="1:2">
      <c r="A2793" s="100"/>
      <c r="B2793" s="100"/>
    </row>
    <row r="2794" spans="1:2">
      <c r="A2794" s="100"/>
      <c r="B2794" s="100"/>
    </row>
    <row r="2795" spans="1:2">
      <c r="A2795" s="100"/>
      <c r="B2795" s="100"/>
    </row>
    <row r="2796" spans="1:2">
      <c r="A2796" s="100"/>
      <c r="B2796" s="100"/>
    </row>
    <row r="2797" spans="1:2">
      <c r="A2797" s="100"/>
      <c r="B2797" s="100"/>
    </row>
    <row r="2798" spans="1:2">
      <c r="A2798" s="100"/>
      <c r="B2798" s="100"/>
    </row>
    <row r="2799" spans="1:2">
      <c r="A2799" s="100"/>
      <c r="B2799" s="100"/>
    </row>
    <row r="2800" spans="1:2">
      <c r="A2800" s="100"/>
      <c r="B2800" s="100"/>
    </row>
    <row r="2801" spans="1:2">
      <c r="A2801" s="100"/>
      <c r="B2801" s="100"/>
    </row>
    <row r="2802" spans="1:2">
      <c r="A2802" s="100"/>
      <c r="B2802" s="100"/>
    </row>
    <row r="2803" spans="1:2">
      <c r="A2803" s="100"/>
      <c r="B2803" s="100"/>
    </row>
    <row r="2804" spans="1:2">
      <c r="A2804" s="100"/>
      <c r="B2804" s="100"/>
    </row>
    <row r="2805" spans="1:2">
      <c r="A2805" s="100"/>
      <c r="B2805" s="100"/>
    </row>
    <row r="2806" spans="1:2">
      <c r="A2806" s="100"/>
      <c r="B2806" s="100"/>
    </row>
    <row r="2807" spans="1:2">
      <c r="A2807" s="100"/>
      <c r="B2807" s="100"/>
    </row>
    <row r="2808" spans="1:2">
      <c r="A2808" s="100"/>
      <c r="B2808" s="100"/>
    </row>
    <row r="2809" spans="1:2">
      <c r="A2809" s="100"/>
      <c r="B2809" s="100"/>
    </row>
    <row r="2810" spans="1:2">
      <c r="A2810" s="100"/>
      <c r="B2810" s="100"/>
    </row>
    <row r="2811" spans="1:2">
      <c r="A2811" s="100"/>
      <c r="B2811" s="100"/>
    </row>
    <row r="2812" spans="1:2">
      <c r="A2812" s="100"/>
      <c r="B2812" s="100"/>
    </row>
    <row r="2813" spans="1:2">
      <c r="A2813" s="100"/>
      <c r="B2813" s="100"/>
    </row>
    <row r="2814" spans="1:2">
      <c r="A2814" s="100"/>
      <c r="B2814" s="100"/>
    </row>
    <row r="2815" spans="1:2">
      <c r="A2815" s="100"/>
      <c r="B2815" s="100"/>
    </row>
    <row r="2816" spans="1:2">
      <c r="A2816" s="100"/>
      <c r="B2816" s="100"/>
    </row>
    <row r="2817" spans="1:2">
      <c r="A2817" s="100"/>
      <c r="B2817" s="100"/>
    </row>
    <row r="2818" spans="1:2">
      <c r="A2818" s="100"/>
      <c r="B2818" s="100"/>
    </row>
    <row r="2819" spans="1:2">
      <c r="A2819" s="100"/>
      <c r="B2819" s="100"/>
    </row>
    <row r="2820" spans="1:2">
      <c r="A2820" s="100"/>
      <c r="B2820" s="100"/>
    </row>
    <row r="2821" spans="1:2">
      <c r="A2821" s="100"/>
      <c r="B2821" s="100"/>
    </row>
    <row r="2822" spans="1:2">
      <c r="A2822" s="100"/>
      <c r="B2822" s="100"/>
    </row>
    <row r="2823" spans="1:2">
      <c r="A2823" s="100"/>
      <c r="B2823" s="100"/>
    </row>
    <row r="2824" spans="1:2">
      <c r="A2824" s="100"/>
      <c r="B2824" s="100"/>
    </row>
    <row r="2825" spans="1:2">
      <c r="A2825" s="100"/>
      <c r="B2825" s="100"/>
    </row>
    <row r="2826" spans="1:2">
      <c r="A2826" s="100"/>
      <c r="B2826" s="100"/>
    </row>
    <row r="2827" spans="1:2">
      <c r="A2827" s="100"/>
      <c r="B2827" s="100"/>
    </row>
    <row r="2828" spans="1:2">
      <c r="A2828" s="100"/>
      <c r="B2828" s="100"/>
    </row>
    <row r="2829" spans="1:2">
      <c r="A2829" s="100"/>
      <c r="B2829" s="100"/>
    </row>
    <row r="2830" spans="1:2">
      <c r="A2830" s="100"/>
      <c r="B2830" s="100"/>
    </row>
    <row r="2831" spans="1:2">
      <c r="A2831" s="100"/>
      <c r="B2831" s="100"/>
    </row>
    <row r="2832" spans="1:2">
      <c r="A2832" s="100"/>
      <c r="B2832" s="100"/>
    </row>
    <row r="2833" spans="1:2">
      <c r="A2833" s="100"/>
      <c r="B2833" s="100"/>
    </row>
    <row r="2834" spans="1:2">
      <c r="A2834" s="100"/>
      <c r="B2834" s="100"/>
    </row>
    <row r="2835" spans="1:2">
      <c r="A2835" s="100"/>
      <c r="B2835" s="100"/>
    </row>
    <row r="2836" spans="1:2">
      <c r="A2836" s="100"/>
      <c r="B2836" s="100"/>
    </row>
    <row r="2837" spans="1:2">
      <c r="A2837" s="100"/>
      <c r="B2837" s="100"/>
    </row>
    <row r="2838" spans="1:2">
      <c r="A2838" s="100"/>
      <c r="B2838" s="100"/>
    </row>
    <row r="2839" spans="1:2">
      <c r="A2839" s="100"/>
      <c r="B2839" s="100"/>
    </row>
    <row r="2840" spans="1:2">
      <c r="A2840" s="100"/>
      <c r="B2840" s="100"/>
    </row>
    <row r="2841" spans="1:2">
      <c r="A2841" s="100"/>
      <c r="B2841" s="100"/>
    </row>
    <row r="2842" spans="1:2">
      <c r="A2842" s="100"/>
      <c r="B2842" s="100"/>
    </row>
    <row r="2843" spans="1:2">
      <c r="A2843" s="100"/>
      <c r="B2843" s="100"/>
    </row>
    <row r="2844" spans="1:2">
      <c r="A2844" s="100"/>
      <c r="B2844" s="100"/>
    </row>
    <row r="2845" spans="1:2">
      <c r="A2845" s="100"/>
      <c r="B2845" s="100"/>
    </row>
    <row r="2846" spans="1:2">
      <c r="A2846" s="100"/>
      <c r="B2846" s="100"/>
    </row>
    <row r="2847" spans="1:2">
      <c r="A2847" s="100"/>
      <c r="B2847" s="100"/>
    </row>
    <row r="2848" spans="1:2">
      <c r="A2848" s="100"/>
      <c r="B2848" s="100"/>
    </row>
    <row r="2849" spans="1:2">
      <c r="A2849" s="100"/>
      <c r="B2849" s="100"/>
    </row>
    <row r="2850" spans="1:2">
      <c r="A2850" s="100"/>
      <c r="B2850" s="100"/>
    </row>
    <row r="2851" spans="1:2">
      <c r="A2851" s="100"/>
      <c r="B2851" s="100"/>
    </row>
    <row r="2852" spans="1:2">
      <c r="A2852" s="100"/>
      <c r="B2852" s="100"/>
    </row>
    <row r="2853" spans="1:2">
      <c r="A2853" s="100"/>
      <c r="B2853" s="100"/>
    </row>
    <row r="2854" spans="1:2">
      <c r="A2854" s="100"/>
      <c r="B2854" s="100"/>
    </row>
    <row r="2855" spans="1:2">
      <c r="A2855" s="100"/>
      <c r="B2855" s="100"/>
    </row>
    <row r="2856" spans="1:2">
      <c r="A2856" s="100"/>
      <c r="B2856" s="100"/>
    </row>
    <row r="2857" spans="1:2">
      <c r="A2857" s="100"/>
      <c r="B2857" s="100"/>
    </row>
    <row r="2858" spans="1:2">
      <c r="A2858" s="100"/>
      <c r="B2858" s="100"/>
    </row>
    <row r="2859" spans="1:2">
      <c r="A2859" s="100"/>
      <c r="B2859" s="100"/>
    </row>
    <row r="2860" spans="1:2">
      <c r="A2860" s="100"/>
      <c r="B2860" s="100"/>
    </row>
    <row r="2861" spans="1:2">
      <c r="A2861" s="100"/>
      <c r="B2861" s="100"/>
    </row>
    <row r="2862" spans="1:2">
      <c r="A2862" s="100"/>
      <c r="B2862" s="100"/>
    </row>
    <row r="2863" spans="1:2">
      <c r="A2863" s="100"/>
      <c r="B2863" s="100"/>
    </row>
    <row r="2864" spans="1:2">
      <c r="A2864" s="100"/>
      <c r="B2864" s="100"/>
    </row>
    <row r="2865" spans="1:2">
      <c r="A2865" s="100"/>
      <c r="B2865" s="100"/>
    </row>
    <row r="2866" spans="1:2">
      <c r="A2866" s="100"/>
      <c r="B2866" s="100"/>
    </row>
    <row r="2867" spans="1:2">
      <c r="A2867" s="100"/>
      <c r="B2867" s="100"/>
    </row>
    <row r="2868" spans="1:2">
      <c r="A2868" s="100"/>
      <c r="B2868" s="100"/>
    </row>
    <row r="2869" spans="1:2">
      <c r="A2869" s="100"/>
      <c r="B2869" s="100"/>
    </row>
    <row r="2870" spans="1:2">
      <c r="A2870" s="100"/>
      <c r="B2870" s="100"/>
    </row>
    <row r="2871" spans="1:2">
      <c r="A2871" s="100"/>
      <c r="B2871" s="100"/>
    </row>
    <row r="2872" spans="1:2">
      <c r="A2872" s="100"/>
      <c r="B2872" s="100"/>
    </row>
    <row r="2873" spans="1:2">
      <c r="A2873" s="100"/>
      <c r="B2873" s="100"/>
    </row>
    <row r="2874" spans="1:2">
      <c r="A2874" s="100"/>
      <c r="B2874" s="100"/>
    </row>
    <row r="2875" spans="1:2">
      <c r="A2875" s="100"/>
      <c r="B2875" s="100"/>
    </row>
    <row r="2876" spans="1:2">
      <c r="A2876" s="100"/>
      <c r="B2876" s="100"/>
    </row>
    <row r="2877" spans="1:2">
      <c r="A2877" s="100"/>
      <c r="B2877" s="100"/>
    </row>
    <row r="2878" spans="1:2">
      <c r="A2878" s="100"/>
      <c r="B2878" s="100"/>
    </row>
    <row r="2879" spans="1:2">
      <c r="A2879" s="100"/>
      <c r="B2879" s="100"/>
    </row>
    <row r="2880" spans="1:2">
      <c r="A2880" s="100"/>
      <c r="B2880" s="100"/>
    </row>
    <row r="2881" spans="1:2">
      <c r="A2881" s="100"/>
      <c r="B2881" s="100"/>
    </row>
    <row r="2882" spans="1:2">
      <c r="A2882" s="100"/>
      <c r="B2882" s="100"/>
    </row>
    <row r="2883" spans="1:2">
      <c r="A2883" s="100"/>
      <c r="B2883" s="100"/>
    </row>
    <row r="2884" spans="1:2">
      <c r="A2884" s="100"/>
      <c r="B2884" s="100"/>
    </row>
    <row r="2885" spans="1:2">
      <c r="A2885" s="100"/>
      <c r="B2885" s="100"/>
    </row>
    <row r="2886" spans="1:2">
      <c r="A2886" s="100"/>
      <c r="B2886" s="100"/>
    </row>
    <row r="2887" spans="1:2">
      <c r="A2887" s="100"/>
      <c r="B2887" s="100"/>
    </row>
    <row r="2888" spans="1:2">
      <c r="A2888" s="100"/>
      <c r="B2888" s="100"/>
    </row>
    <row r="2889" spans="1:2">
      <c r="A2889" s="100"/>
      <c r="B2889" s="100"/>
    </row>
    <row r="2890" spans="1:2">
      <c r="A2890" s="100"/>
      <c r="B2890" s="100"/>
    </row>
    <row r="2891" spans="1:2">
      <c r="A2891" s="100"/>
      <c r="B2891" s="100"/>
    </row>
    <row r="2892" spans="1:2">
      <c r="A2892" s="100"/>
      <c r="B2892" s="100"/>
    </row>
    <row r="2893" spans="1:2">
      <c r="A2893" s="100"/>
      <c r="B2893" s="100"/>
    </row>
    <row r="2894" spans="1:2">
      <c r="A2894" s="100"/>
      <c r="B2894" s="100"/>
    </row>
    <row r="2895" spans="1:2">
      <c r="A2895" s="100"/>
      <c r="B2895" s="100"/>
    </row>
    <row r="2896" spans="1:2">
      <c r="A2896" s="100"/>
      <c r="B2896" s="100"/>
    </row>
    <row r="2897" spans="1:2">
      <c r="A2897" s="100"/>
      <c r="B2897" s="100"/>
    </row>
    <row r="2898" spans="1:2">
      <c r="A2898" s="100"/>
      <c r="B2898" s="100"/>
    </row>
    <row r="2899" spans="1:2">
      <c r="A2899" s="100"/>
      <c r="B2899" s="100"/>
    </row>
    <row r="2900" spans="1:2">
      <c r="A2900" s="100"/>
      <c r="B2900" s="100"/>
    </row>
    <row r="2901" spans="1:2">
      <c r="A2901" s="100"/>
      <c r="B2901" s="100"/>
    </row>
    <row r="2902" spans="1:2">
      <c r="A2902" s="100"/>
      <c r="B2902" s="100"/>
    </row>
    <row r="2903" spans="1:2">
      <c r="A2903" s="100"/>
      <c r="B2903" s="100"/>
    </row>
    <row r="2904" spans="1:2">
      <c r="A2904" s="100"/>
      <c r="B2904" s="100"/>
    </row>
    <row r="2905" spans="1:2">
      <c r="A2905" s="100"/>
      <c r="B2905" s="100"/>
    </row>
    <row r="2906" spans="1:2">
      <c r="A2906" s="100"/>
      <c r="B2906" s="100"/>
    </row>
    <row r="2907" spans="1:2">
      <c r="A2907" s="100"/>
      <c r="B2907" s="100"/>
    </row>
    <row r="2908" spans="1:2">
      <c r="A2908" s="100"/>
      <c r="B2908" s="100"/>
    </row>
    <row r="2909" spans="1:2">
      <c r="A2909" s="100"/>
      <c r="B2909" s="100"/>
    </row>
    <row r="2910" spans="1:2">
      <c r="A2910" s="100"/>
      <c r="B2910" s="100"/>
    </row>
    <row r="2911" spans="1:2">
      <c r="A2911" s="100"/>
      <c r="B2911" s="100"/>
    </row>
    <row r="2912" spans="1:2">
      <c r="A2912" s="100"/>
      <c r="B2912" s="100"/>
    </row>
    <row r="2913" spans="1:2">
      <c r="A2913" s="100"/>
      <c r="B2913" s="100"/>
    </row>
    <row r="2914" spans="1:2">
      <c r="A2914" s="100"/>
      <c r="B2914" s="100"/>
    </row>
    <row r="2915" spans="1:2">
      <c r="A2915" s="100"/>
      <c r="B2915" s="100"/>
    </row>
    <row r="2916" spans="1:2">
      <c r="A2916" s="100"/>
      <c r="B2916" s="100"/>
    </row>
    <row r="2917" spans="1:2">
      <c r="A2917" s="100"/>
      <c r="B2917" s="100"/>
    </row>
    <row r="2918" spans="1:2">
      <c r="A2918" s="100"/>
      <c r="B2918" s="100"/>
    </row>
    <row r="2919" spans="1:2">
      <c r="A2919" s="100"/>
      <c r="B2919" s="100"/>
    </row>
    <row r="2920" spans="1:2">
      <c r="A2920" s="100"/>
      <c r="B2920" s="100"/>
    </row>
    <row r="2921" spans="1:2">
      <c r="A2921" s="100"/>
      <c r="B2921" s="100"/>
    </row>
    <row r="2922" spans="1:2">
      <c r="A2922" s="100"/>
      <c r="B2922" s="100"/>
    </row>
    <row r="2923" spans="1:2">
      <c r="A2923" s="100"/>
      <c r="B2923" s="100"/>
    </row>
    <row r="2924" spans="1:2">
      <c r="A2924" s="100"/>
      <c r="B2924" s="100"/>
    </row>
    <row r="2925" spans="1:2">
      <c r="A2925" s="100"/>
      <c r="B2925" s="100"/>
    </row>
    <row r="2926" spans="1:2">
      <c r="A2926" s="100"/>
      <c r="B2926" s="100"/>
    </row>
    <row r="2927" spans="1:2">
      <c r="A2927" s="100"/>
      <c r="B2927" s="100"/>
    </row>
    <row r="2928" spans="1:2">
      <c r="A2928" s="100"/>
      <c r="B2928" s="100"/>
    </row>
    <row r="2929" spans="1:2">
      <c r="A2929" s="100"/>
      <c r="B2929" s="100"/>
    </row>
    <row r="2930" spans="1:2">
      <c r="A2930" s="100"/>
      <c r="B2930" s="100"/>
    </row>
    <row r="2931" spans="1:2">
      <c r="A2931" s="100"/>
      <c r="B2931" s="100"/>
    </row>
    <row r="2932" spans="1:2">
      <c r="A2932" s="100"/>
      <c r="B2932" s="100"/>
    </row>
    <row r="2933" spans="1:2">
      <c r="A2933" s="100"/>
      <c r="B2933" s="100"/>
    </row>
    <row r="2934" spans="1:2">
      <c r="A2934" s="100"/>
      <c r="B2934" s="100"/>
    </row>
    <row r="2935" spans="1:2">
      <c r="A2935" s="100"/>
      <c r="B2935" s="100"/>
    </row>
    <row r="2936" spans="1:2">
      <c r="A2936" s="100"/>
      <c r="B2936" s="100"/>
    </row>
    <row r="2937" spans="1:2">
      <c r="A2937" s="100"/>
      <c r="B2937" s="100"/>
    </row>
    <row r="2938" spans="1:2">
      <c r="A2938" s="100"/>
      <c r="B2938" s="100"/>
    </row>
    <row r="2939" spans="1:2">
      <c r="A2939" s="100"/>
      <c r="B2939" s="100"/>
    </row>
    <row r="2940" spans="1:2">
      <c r="A2940" s="100"/>
      <c r="B2940" s="100"/>
    </row>
    <row r="2941" spans="1:2">
      <c r="A2941" s="100"/>
      <c r="B2941" s="100"/>
    </row>
    <row r="2942" spans="1:2">
      <c r="A2942" s="100"/>
      <c r="B2942" s="100"/>
    </row>
    <row r="2943" spans="1:2">
      <c r="A2943" s="100"/>
      <c r="B2943" s="100"/>
    </row>
    <row r="2944" spans="1:2">
      <c r="A2944" s="100"/>
      <c r="B2944" s="100"/>
    </row>
    <row r="2945" spans="1:2">
      <c r="A2945" s="100"/>
      <c r="B2945" s="100"/>
    </row>
    <row r="2946" spans="1:2">
      <c r="A2946" s="100"/>
      <c r="B2946" s="100"/>
    </row>
    <row r="2947" spans="1:2">
      <c r="A2947" s="100"/>
      <c r="B2947" s="100"/>
    </row>
    <row r="2948" spans="1:2">
      <c r="A2948" s="100"/>
      <c r="B2948" s="100"/>
    </row>
    <row r="2949" spans="1:2">
      <c r="A2949" s="100"/>
      <c r="B2949" s="100"/>
    </row>
    <row r="2950" spans="1:2">
      <c r="A2950" s="100"/>
      <c r="B2950" s="100"/>
    </row>
    <row r="2951" spans="1:2">
      <c r="A2951" s="100"/>
      <c r="B2951" s="100"/>
    </row>
    <row r="2952" spans="1:2">
      <c r="A2952" s="100"/>
      <c r="B2952" s="100"/>
    </row>
    <row r="2953" spans="1:2">
      <c r="A2953" s="100"/>
      <c r="B2953" s="100"/>
    </row>
    <row r="2954" spans="1:2">
      <c r="A2954" s="100"/>
      <c r="B2954" s="100"/>
    </row>
    <row r="2955" spans="1:2">
      <c r="A2955" s="100"/>
      <c r="B2955" s="100"/>
    </row>
    <row r="2956" spans="1:2">
      <c r="A2956" s="100"/>
      <c r="B2956" s="100"/>
    </row>
    <row r="2957" spans="1:2">
      <c r="A2957" s="100"/>
      <c r="B2957" s="100"/>
    </row>
    <row r="2958" spans="1:2">
      <c r="A2958" s="100"/>
      <c r="B2958" s="100"/>
    </row>
    <row r="2959" spans="1:2">
      <c r="A2959" s="100"/>
      <c r="B2959" s="100"/>
    </row>
    <row r="2960" spans="1:2">
      <c r="A2960" s="100"/>
      <c r="B2960" s="100"/>
    </row>
    <row r="2961" spans="1:2">
      <c r="A2961" s="100"/>
      <c r="B2961" s="100"/>
    </row>
    <row r="2962" spans="1:2">
      <c r="A2962" s="100"/>
      <c r="B2962" s="100"/>
    </row>
    <row r="2963" spans="1:2">
      <c r="A2963" s="100"/>
      <c r="B2963" s="100"/>
    </row>
    <row r="2964" spans="1:2">
      <c r="A2964" s="100"/>
      <c r="B2964" s="100"/>
    </row>
    <row r="2965" spans="1:2">
      <c r="A2965" s="100"/>
      <c r="B2965" s="100"/>
    </row>
    <row r="2966" spans="1:2">
      <c r="A2966" s="100"/>
      <c r="B2966" s="100"/>
    </row>
    <row r="2967" spans="1:2">
      <c r="A2967" s="100"/>
      <c r="B2967" s="100"/>
    </row>
    <row r="2968" spans="1:2">
      <c r="A2968" s="100"/>
      <c r="B2968" s="100"/>
    </row>
    <row r="2969" spans="1:2">
      <c r="A2969" s="100"/>
      <c r="B2969" s="100"/>
    </row>
    <row r="2970" spans="1:2">
      <c r="A2970" s="100"/>
      <c r="B2970" s="100"/>
    </row>
    <row r="2971" spans="1:2">
      <c r="A2971" s="100"/>
      <c r="B2971" s="100"/>
    </row>
    <row r="2972" spans="1:2">
      <c r="A2972" s="100"/>
      <c r="B2972" s="100"/>
    </row>
    <row r="2973" spans="1:2">
      <c r="A2973" s="100"/>
      <c r="B2973" s="100"/>
    </row>
    <row r="2974" spans="1:2">
      <c r="A2974" s="100"/>
      <c r="B2974" s="100"/>
    </row>
    <row r="2975" spans="1:2">
      <c r="A2975" s="100"/>
      <c r="B2975" s="100"/>
    </row>
    <row r="2976" spans="1:2">
      <c r="A2976" s="100"/>
      <c r="B2976" s="100"/>
    </row>
    <row r="2977" spans="1:2">
      <c r="A2977" s="100"/>
      <c r="B2977" s="100"/>
    </row>
    <row r="2978" spans="1:2">
      <c r="A2978" s="100"/>
      <c r="B2978" s="100"/>
    </row>
    <row r="2979" spans="1:2">
      <c r="A2979" s="100"/>
      <c r="B2979" s="100"/>
    </row>
    <row r="2980" spans="1:2">
      <c r="A2980" s="100"/>
      <c r="B2980" s="100"/>
    </row>
    <row r="2981" spans="1:2">
      <c r="A2981" s="100"/>
      <c r="B2981" s="100"/>
    </row>
    <row r="2982" spans="1:2">
      <c r="A2982" s="100"/>
      <c r="B2982" s="100"/>
    </row>
    <row r="2983" spans="1:2">
      <c r="A2983" s="100"/>
      <c r="B2983" s="100"/>
    </row>
    <row r="2984" spans="1:2">
      <c r="A2984" s="100"/>
      <c r="B2984" s="100"/>
    </row>
    <row r="2985" spans="1:2">
      <c r="A2985" s="100"/>
      <c r="B2985" s="100"/>
    </row>
    <row r="2986" spans="1:2">
      <c r="A2986" s="100"/>
      <c r="B2986" s="100"/>
    </row>
    <row r="2987" spans="1:2">
      <c r="A2987" s="100"/>
      <c r="B2987" s="100"/>
    </row>
    <row r="2988" spans="1:2">
      <c r="A2988" s="100"/>
      <c r="B2988" s="100"/>
    </row>
    <row r="2989" spans="1:2">
      <c r="A2989" s="100"/>
      <c r="B2989" s="100"/>
    </row>
    <row r="2990" spans="1:2">
      <c r="A2990" s="100"/>
      <c r="B2990" s="100"/>
    </row>
    <row r="2991" spans="1:2">
      <c r="A2991" s="100"/>
      <c r="B2991" s="100"/>
    </row>
    <row r="2992" spans="1:2">
      <c r="A2992" s="100"/>
      <c r="B2992" s="100"/>
    </row>
    <row r="2993" spans="1:2">
      <c r="A2993" s="100"/>
      <c r="B2993" s="100"/>
    </row>
    <row r="2994" spans="1:2">
      <c r="A2994" s="100"/>
      <c r="B2994" s="100"/>
    </row>
    <row r="2995" spans="1:2">
      <c r="A2995" s="100"/>
      <c r="B2995" s="100"/>
    </row>
    <row r="2996" spans="1:2">
      <c r="A2996" s="100"/>
      <c r="B2996" s="100"/>
    </row>
    <row r="2997" spans="1:2">
      <c r="A2997" s="100"/>
      <c r="B2997" s="100"/>
    </row>
    <row r="2998" spans="1:2">
      <c r="A2998" s="100"/>
      <c r="B2998" s="100"/>
    </row>
    <row r="2999" spans="1:2">
      <c r="A2999" s="100"/>
      <c r="B2999" s="100"/>
    </row>
    <row r="3000" spans="1:2">
      <c r="A3000" s="100"/>
      <c r="B3000" s="100"/>
    </row>
    <row r="3001" spans="1:2">
      <c r="A3001" s="100"/>
      <c r="B3001" s="100"/>
    </row>
    <row r="3002" spans="1:2">
      <c r="A3002" s="100"/>
      <c r="B3002" s="100"/>
    </row>
    <row r="3003" spans="1:2">
      <c r="A3003" s="100"/>
      <c r="B3003" s="100"/>
    </row>
    <row r="3004" spans="1:2">
      <c r="A3004" s="100"/>
      <c r="B3004" s="100"/>
    </row>
    <row r="3005" spans="1:2">
      <c r="A3005" s="100"/>
      <c r="B3005" s="100"/>
    </row>
    <row r="3006" spans="1:2">
      <c r="A3006" s="100"/>
      <c r="B3006" s="100"/>
    </row>
    <row r="3007" spans="1:2">
      <c r="A3007" s="100"/>
      <c r="B3007" s="100"/>
    </row>
    <row r="3008" spans="1:2">
      <c r="A3008" s="100"/>
      <c r="B3008" s="100"/>
    </row>
    <row r="3009" spans="1:2">
      <c r="A3009" s="100"/>
      <c r="B3009" s="100"/>
    </row>
    <row r="3010" spans="1:2">
      <c r="A3010" s="100"/>
      <c r="B3010" s="100"/>
    </row>
    <row r="3011" spans="1:2">
      <c r="A3011" s="100"/>
      <c r="B3011" s="100"/>
    </row>
    <row r="3012" spans="1:2">
      <c r="A3012" s="100"/>
      <c r="B3012" s="100"/>
    </row>
    <row r="3013" spans="1:2">
      <c r="A3013" s="100"/>
      <c r="B3013" s="100"/>
    </row>
    <row r="3014" spans="1:2">
      <c r="A3014" s="100"/>
      <c r="B3014" s="100"/>
    </row>
    <row r="3015" spans="1:2">
      <c r="A3015" s="100"/>
      <c r="B3015" s="100"/>
    </row>
    <row r="3016" spans="1:2">
      <c r="A3016" s="100"/>
      <c r="B3016" s="100"/>
    </row>
    <row r="3017" spans="1:2">
      <c r="A3017" s="100"/>
      <c r="B3017" s="100"/>
    </row>
    <row r="3018" spans="1:2">
      <c r="A3018" s="100"/>
      <c r="B3018" s="100"/>
    </row>
    <row r="3019" spans="1:2">
      <c r="A3019" s="100"/>
      <c r="B3019" s="100"/>
    </row>
    <row r="3020" spans="1:2">
      <c r="A3020" s="100"/>
      <c r="B3020" s="100"/>
    </row>
    <row r="3021" spans="1:2">
      <c r="A3021" s="100"/>
      <c r="B3021" s="100"/>
    </row>
    <row r="3022" spans="1:2">
      <c r="A3022" s="100"/>
      <c r="B3022" s="100"/>
    </row>
    <row r="3023" spans="1:2">
      <c r="A3023" s="100"/>
      <c r="B3023" s="100"/>
    </row>
    <row r="3024" spans="1:2">
      <c r="A3024" s="100"/>
      <c r="B3024" s="100"/>
    </row>
    <row r="3025" spans="1:2">
      <c r="A3025" s="100"/>
      <c r="B3025" s="100"/>
    </row>
    <row r="3026" spans="1:2">
      <c r="A3026" s="100"/>
      <c r="B3026" s="100"/>
    </row>
    <row r="3027" spans="1:2">
      <c r="A3027" s="100"/>
      <c r="B3027" s="100"/>
    </row>
    <row r="3028" spans="1:2">
      <c r="A3028" s="100"/>
      <c r="B3028" s="100"/>
    </row>
    <row r="3029" spans="1:2">
      <c r="A3029" s="100"/>
      <c r="B3029" s="100"/>
    </row>
    <row r="3030" spans="1:2">
      <c r="A3030" s="100"/>
      <c r="B3030" s="100"/>
    </row>
    <row r="3031" spans="1:2">
      <c r="A3031" s="100"/>
      <c r="B3031" s="100"/>
    </row>
    <row r="3032" spans="1:2">
      <c r="A3032" s="100"/>
      <c r="B3032" s="100"/>
    </row>
    <row r="3033" spans="1:2">
      <c r="A3033" s="100"/>
      <c r="B3033" s="100"/>
    </row>
    <row r="3034" spans="1:2">
      <c r="A3034" s="100"/>
      <c r="B3034" s="100"/>
    </row>
    <row r="3035" spans="1:2">
      <c r="A3035" s="100"/>
      <c r="B3035" s="100"/>
    </row>
    <row r="3036" spans="1:2">
      <c r="A3036" s="100"/>
      <c r="B3036" s="100"/>
    </row>
    <row r="3037" spans="1:2">
      <c r="A3037" s="100"/>
      <c r="B3037" s="100"/>
    </row>
    <row r="3038" spans="1:2">
      <c r="A3038" s="100"/>
      <c r="B3038" s="100"/>
    </row>
    <row r="3039" spans="1:2">
      <c r="A3039" s="100"/>
      <c r="B3039" s="100"/>
    </row>
    <row r="3040" spans="1:2">
      <c r="A3040" s="100"/>
      <c r="B3040" s="100"/>
    </row>
    <row r="3041" spans="1:2">
      <c r="A3041" s="100"/>
      <c r="B3041" s="100"/>
    </row>
    <row r="3042" spans="1:2">
      <c r="A3042" s="100"/>
      <c r="B3042" s="100"/>
    </row>
    <row r="3043" spans="1:2">
      <c r="A3043" s="100"/>
      <c r="B3043" s="100"/>
    </row>
    <row r="3044" spans="1:2">
      <c r="A3044" s="100"/>
      <c r="B3044" s="100"/>
    </row>
    <row r="3045" spans="1:2">
      <c r="A3045" s="100"/>
      <c r="B3045" s="100"/>
    </row>
    <row r="3046" spans="1:2">
      <c r="A3046" s="100"/>
      <c r="B3046" s="100"/>
    </row>
    <row r="3047" spans="1:2">
      <c r="A3047" s="100"/>
      <c r="B3047" s="100"/>
    </row>
    <row r="3048" spans="1:2">
      <c r="A3048" s="100"/>
      <c r="B3048" s="100"/>
    </row>
    <row r="3049" spans="1:2">
      <c r="A3049" s="100"/>
      <c r="B3049" s="100"/>
    </row>
    <row r="3050" spans="1:2">
      <c r="A3050" s="100"/>
      <c r="B3050" s="100"/>
    </row>
    <row r="3051" spans="1:2">
      <c r="A3051" s="100"/>
      <c r="B3051" s="100"/>
    </row>
    <row r="3052" spans="1:2">
      <c r="A3052" s="100"/>
      <c r="B3052" s="100"/>
    </row>
    <row r="3053" spans="1:2">
      <c r="A3053" s="100"/>
      <c r="B3053" s="100"/>
    </row>
    <row r="3054" spans="1:2">
      <c r="A3054" s="100"/>
      <c r="B3054" s="100"/>
    </row>
    <row r="3055" spans="1:2">
      <c r="A3055" s="100"/>
      <c r="B3055" s="100"/>
    </row>
    <row r="3056" spans="1:2">
      <c r="A3056" s="100"/>
      <c r="B3056" s="100"/>
    </row>
    <row r="3057" spans="1:2">
      <c r="A3057" s="100"/>
      <c r="B3057" s="100"/>
    </row>
    <row r="3058" spans="1:2">
      <c r="A3058" s="100"/>
      <c r="B3058" s="100"/>
    </row>
    <row r="3059" spans="1:2">
      <c r="A3059" s="100"/>
      <c r="B3059" s="100"/>
    </row>
    <row r="3060" spans="1:2">
      <c r="A3060" s="100"/>
      <c r="B3060" s="100"/>
    </row>
    <row r="3061" spans="1:2">
      <c r="A3061" s="100"/>
      <c r="B3061" s="100"/>
    </row>
    <row r="3062" spans="1:2">
      <c r="A3062" s="100"/>
      <c r="B3062" s="100"/>
    </row>
    <row r="3063" spans="1:2">
      <c r="A3063" s="100"/>
      <c r="B3063" s="100"/>
    </row>
    <row r="3064" spans="1:2">
      <c r="A3064" s="100"/>
      <c r="B3064" s="100"/>
    </row>
    <row r="3065" spans="1:2">
      <c r="A3065" s="100"/>
      <c r="B3065" s="100"/>
    </row>
    <row r="3066" spans="1:2">
      <c r="A3066" s="100"/>
      <c r="B3066" s="100"/>
    </row>
    <row r="3067" spans="1:2">
      <c r="A3067" s="100"/>
      <c r="B3067" s="100"/>
    </row>
    <row r="3068" spans="1:2">
      <c r="A3068" s="100"/>
      <c r="B3068" s="100"/>
    </row>
    <row r="3069" spans="1:2">
      <c r="A3069" s="100"/>
      <c r="B3069" s="100"/>
    </row>
    <row r="3070" spans="1:2">
      <c r="A3070" s="100"/>
      <c r="B3070" s="100"/>
    </row>
    <row r="3071" spans="1:2">
      <c r="A3071" s="100"/>
      <c r="B3071" s="100"/>
    </row>
    <row r="3072" spans="1:2">
      <c r="A3072" s="100"/>
      <c r="B3072" s="100"/>
    </row>
    <row r="3073" spans="1:2">
      <c r="A3073" s="100"/>
      <c r="B3073" s="100"/>
    </row>
    <row r="3074" spans="1:2">
      <c r="A3074" s="100"/>
      <c r="B3074" s="100"/>
    </row>
    <row r="3075" spans="1:2">
      <c r="A3075" s="100"/>
      <c r="B3075" s="100"/>
    </row>
    <row r="3076" spans="1:2">
      <c r="A3076" s="100"/>
      <c r="B3076" s="100"/>
    </row>
    <row r="3077" spans="1:2">
      <c r="A3077" s="100"/>
      <c r="B3077" s="100"/>
    </row>
    <row r="3078" spans="1:2">
      <c r="A3078" s="100"/>
      <c r="B3078" s="100"/>
    </row>
    <row r="3079" spans="1:2">
      <c r="A3079" s="100"/>
      <c r="B3079" s="100"/>
    </row>
    <row r="3080" spans="1:2">
      <c r="A3080" s="100"/>
      <c r="B3080" s="100"/>
    </row>
    <row r="3081" spans="1:2">
      <c r="A3081" s="100"/>
      <c r="B3081" s="100"/>
    </row>
    <row r="3082" spans="1:2">
      <c r="A3082" s="100"/>
      <c r="B3082" s="100"/>
    </row>
    <row r="3083" spans="1:2">
      <c r="A3083" s="100"/>
      <c r="B3083" s="100"/>
    </row>
    <row r="3084" spans="1:2">
      <c r="A3084" s="100"/>
      <c r="B3084" s="100"/>
    </row>
    <row r="3085" spans="1:2">
      <c r="A3085" s="100"/>
      <c r="B3085" s="100"/>
    </row>
    <row r="3086" spans="1:2">
      <c r="A3086" s="100"/>
      <c r="B3086" s="100"/>
    </row>
    <row r="3087" spans="1:2">
      <c r="A3087" s="100"/>
      <c r="B3087" s="100"/>
    </row>
    <row r="3088" spans="1:2">
      <c r="A3088" s="100"/>
      <c r="B3088" s="100"/>
    </row>
    <row r="3089" spans="1:2">
      <c r="A3089" s="100"/>
      <c r="B3089" s="100"/>
    </row>
    <row r="3090" spans="1:2">
      <c r="A3090" s="100"/>
      <c r="B3090" s="100"/>
    </row>
    <row r="3091" spans="1:2">
      <c r="A3091" s="100"/>
      <c r="B3091" s="100"/>
    </row>
    <row r="3092" spans="1:2">
      <c r="A3092" s="100"/>
      <c r="B3092" s="100"/>
    </row>
    <row r="3093" spans="1:2">
      <c r="A3093" s="100"/>
      <c r="B3093" s="100"/>
    </row>
    <row r="3094" spans="1:2">
      <c r="A3094" s="100"/>
      <c r="B3094" s="100"/>
    </row>
    <row r="3095" spans="1:2">
      <c r="A3095" s="100"/>
      <c r="B3095" s="100"/>
    </row>
    <row r="3096" spans="1:2">
      <c r="A3096" s="100"/>
      <c r="B3096" s="100"/>
    </row>
    <row r="3097" spans="1:2">
      <c r="A3097" s="100"/>
      <c r="B3097" s="100"/>
    </row>
    <row r="3098" spans="1:2">
      <c r="A3098" s="100"/>
      <c r="B3098" s="100"/>
    </row>
    <row r="3099" spans="1:2">
      <c r="A3099" s="100"/>
      <c r="B3099" s="100"/>
    </row>
    <row r="3100" spans="1:2">
      <c r="A3100" s="100"/>
      <c r="B3100" s="100"/>
    </row>
    <row r="3101" spans="1:2">
      <c r="A3101" s="100"/>
      <c r="B3101" s="100"/>
    </row>
    <row r="3102" spans="1:2">
      <c r="A3102" s="100"/>
      <c r="B3102" s="100"/>
    </row>
    <row r="3103" spans="1:2">
      <c r="A3103" s="100"/>
      <c r="B3103" s="100"/>
    </row>
    <row r="3104" spans="1:2">
      <c r="A3104" s="100"/>
      <c r="B3104" s="100"/>
    </row>
    <row r="3105" spans="1:2">
      <c r="A3105" s="100"/>
      <c r="B3105" s="100"/>
    </row>
    <row r="3106" spans="1:2">
      <c r="A3106" s="100"/>
      <c r="B3106" s="100"/>
    </row>
    <row r="3107" spans="1:2">
      <c r="A3107" s="100"/>
      <c r="B3107" s="100"/>
    </row>
    <row r="3108" spans="1:2">
      <c r="A3108" s="100"/>
      <c r="B3108" s="100"/>
    </row>
    <row r="3109" spans="1:2">
      <c r="A3109" s="100"/>
      <c r="B3109" s="100"/>
    </row>
    <row r="3110" spans="1:2">
      <c r="A3110" s="100"/>
      <c r="B3110" s="100"/>
    </row>
    <row r="3111" spans="1:2">
      <c r="A3111" s="100"/>
      <c r="B3111" s="100"/>
    </row>
    <row r="3112" spans="1:2">
      <c r="A3112" s="100"/>
      <c r="B3112" s="100"/>
    </row>
    <row r="3113" spans="1:2">
      <c r="A3113" s="100"/>
      <c r="B3113" s="100"/>
    </row>
    <row r="3114" spans="1:2">
      <c r="A3114" s="100"/>
      <c r="B3114" s="100"/>
    </row>
    <row r="3115" spans="1:2">
      <c r="A3115" s="100"/>
      <c r="B3115" s="100"/>
    </row>
    <row r="3116" spans="1:2">
      <c r="A3116" s="100"/>
      <c r="B3116" s="100"/>
    </row>
    <row r="3117" spans="1:2">
      <c r="A3117" s="100"/>
      <c r="B3117" s="100"/>
    </row>
    <row r="3118" spans="1:2">
      <c r="A3118" s="100"/>
      <c r="B3118" s="100"/>
    </row>
    <row r="3119" spans="1:2">
      <c r="A3119" s="100"/>
      <c r="B3119" s="100"/>
    </row>
    <row r="3120" spans="1:2">
      <c r="A3120" s="100"/>
      <c r="B3120" s="100"/>
    </row>
    <row r="3121" spans="1:2">
      <c r="A3121" s="100"/>
      <c r="B3121" s="100"/>
    </row>
    <row r="3122" spans="1:2">
      <c r="A3122" s="100"/>
      <c r="B3122" s="100"/>
    </row>
    <row r="3123" spans="1:2">
      <c r="A3123" s="100"/>
      <c r="B3123" s="100"/>
    </row>
    <row r="3124" spans="1:2">
      <c r="A3124" s="100"/>
      <c r="B3124" s="100"/>
    </row>
    <row r="3125" spans="1:2">
      <c r="A3125" s="100"/>
      <c r="B3125" s="100"/>
    </row>
    <row r="3126" spans="1:2">
      <c r="A3126" s="100"/>
      <c r="B3126" s="100"/>
    </row>
    <row r="3127" spans="1:2">
      <c r="A3127" s="100"/>
      <c r="B3127" s="100"/>
    </row>
    <row r="3128" spans="1:2">
      <c r="A3128" s="100"/>
      <c r="B3128" s="100"/>
    </row>
    <row r="3129" spans="1:2">
      <c r="A3129" s="100"/>
      <c r="B3129" s="100"/>
    </row>
    <row r="3130" spans="1:2">
      <c r="A3130" s="100"/>
      <c r="B3130" s="100"/>
    </row>
    <row r="3131" spans="1:2">
      <c r="A3131" s="100"/>
      <c r="B3131" s="100"/>
    </row>
    <row r="3132" spans="1:2">
      <c r="A3132" s="100"/>
      <c r="B3132" s="100"/>
    </row>
    <row r="3133" spans="1:2">
      <c r="A3133" s="100"/>
      <c r="B3133" s="100"/>
    </row>
    <row r="3134" spans="1:2">
      <c r="A3134" s="100"/>
      <c r="B3134" s="100"/>
    </row>
    <row r="3135" spans="1:2">
      <c r="A3135" s="100"/>
      <c r="B3135" s="100"/>
    </row>
    <row r="3136" spans="1:2">
      <c r="A3136" s="100"/>
      <c r="B3136" s="100"/>
    </row>
    <row r="3137" spans="1:2">
      <c r="A3137" s="100"/>
      <c r="B3137" s="100"/>
    </row>
    <row r="3138" spans="1:2">
      <c r="A3138" s="100"/>
      <c r="B3138" s="100"/>
    </row>
    <row r="3139" spans="1:2">
      <c r="A3139" s="100"/>
      <c r="B3139" s="100"/>
    </row>
    <row r="3140" spans="1:2">
      <c r="A3140" s="100"/>
      <c r="B3140" s="100"/>
    </row>
    <row r="3141" spans="1:2">
      <c r="A3141" s="100"/>
      <c r="B3141" s="100"/>
    </row>
    <row r="3142" spans="1:2">
      <c r="A3142" s="100"/>
      <c r="B3142" s="100"/>
    </row>
    <row r="3143" spans="1:2">
      <c r="A3143" s="100"/>
      <c r="B3143" s="100"/>
    </row>
    <row r="3144" spans="1:2">
      <c r="A3144" s="100"/>
      <c r="B3144" s="100"/>
    </row>
    <row r="3145" spans="1:2">
      <c r="A3145" s="100"/>
      <c r="B3145" s="100"/>
    </row>
    <row r="3146" spans="1:2">
      <c r="A3146" s="100"/>
      <c r="B3146" s="100"/>
    </row>
    <row r="3147" spans="1:2">
      <c r="A3147" s="100"/>
      <c r="B3147" s="100"/>
    </row>
    <row r="3148" spans="1:2">
      <c r="A3148" s="100"/>
      <c r="B3148" s="100"/>
    </row>
    <row r="3149" spans="1:2">
      <c r="A3149" s="100"/>
      <c r="B3149" s="100"/>
    </row>
    <row r="3150" spans="1:2">
      <c r="A3150" s="100"/>
      <c r="B3150" s="100"/>
    </row>
    <row r="3151" spans="1:2">
      <c r="A3151" s="100"/>
      <c r="B3151" s="100"/>
    </row>
    <row r="3152" spans="1:2">
      <c r="A3152" s="100"/>
      <c r="B3152" s="100"/>
    </row>
    <row r="3153" spans="1:2">
      <c r="A3153" s="100"/>
      <c r="B3153" s="100"/>
    </row>
    <row r="3154" spans="1:2">
      <c r="A3154" s="100"/>
      <c r="B3154" s="100"/>
    </row>
    <row r="3155" spans="1:2">
      <c r="A3155" s="100"/>
      <c r="B3155" s="100"/>
    </row>
    <row r="3156" spans="1:2">
      <c r="A3156" s="100"/>
      <c r="B3156" s="100"/>
    </row>
    <row r="3157" spans="1:2">
      <c r="A3157" s="100"/>
      <c r="B3157" s="100"/>
    </row>
    <row r="3158" spans="1:2">
      <c r="A3158" s="100"/>
      <c r="B3158" s="100"/>
    </row>
    <row r="3159" spans="1:2">
      <c r="A3159" s="100"/>
      <c r="B3159" s="100"/>
    </row>
    <row r="3160" spans="1:2">
      <c r="A3160" s="100"/>
      <c r="B3160" s="100"/>
    </row>
    <row r="3161" spans="1:2">
      <c r="A3161" s="100"/>
      <c r="B3161" s="100"/>
    </row>
    <row r="3162" spans="1:2">
      <c r="A3162" s="100"/>
      <c r="B3162" s="100"/>
    </row>
    <row r="3163" spans="1:2">
      <c r="A3163" s="100"/>
      <c r="B3163" s="100"/>
    </row>
    <row r="3164" spans="1:2">
      <c r="A3164" s="100"/>
      <c r="B3164" s="100"/>
    </row>
    <row r="3165" spans="1:2">
      <c r="A3165" s="100"/>
      <c r="B3165" s="100"/>
    </row>
    <row r="3166" spans="1:2">
      <c r="A3166" s="100"/>
      <c r="B3166" s="100"/>
    </row>
    <row r="3167" spans="1:2">
      <c r="A3167" s="100"/>
      <c r="B3167" s="100"/>
    </row>
    <row r="3168" spans="1:2">
      <c r="A3168" s="100"/>
      <c r="B3168" s="100"/>
    </row>
    <row r="3169" spans="1:2">
      <c r="A3169" s="100"/>
      <c r="B3169" s="100"/>
    </row>
    <row r="3170" spans="1:2">
      <c r="A3170" s="100"/>
      <c r="B3170" s="100"/>
    </row>
    <row r="3171" spans="1:2">
      <c r="A3171" s="100"/>
      <c r="B3171" s="100"/>
    </row>
    <row r="3172" spans="1:2">
      <c r="A3172" s="100"/>
      <c r="B3172" s="100"/>
    </row>
    <row r="3173" spans="1:2">
      <c r="A3173" s="100"/>
      <c r="B3173" s="100"/>
    </row>
    <row r="3174" spans="1:2">
      <c r="A3174" s="100"/>
      <c r="B3174" s="100"/>
    </row>
    <row r="3175" spans="1:2">
      <c r="A3175" s="100"/>
      <c r="B3175" s="100"/>
    </row>
    <row r="3176" spans="1:2">
      <c r="A3176" s="100"/>
      <c r="B3176" s="100"/>
    </row>
    <row r="3177" spans="1:2">
      <c r="A3177" s="100"/>
      <c r="B3177" s="100"/>
    </row>
    <row r="3178" spans="1:2">
      <c r="A3178" s="100"/>
      <c r="B3178" s="100"/>
    </row>
    <row r="3179" spans="1:2">
      <c r="A3179" s="100"/>
      <c r="B3179" s="100"/>
    </row>
    <row r="3180" spans="1:2">
      <c r="A3180" s="100"/>
      <c r="B3180" s="100"/>
    </row>
    <row r="3181" spans="1:2">
      <c r="A3181" s="100"/>
      <c r="B3181" s="100"/>
    </row>
    <row r="3182" spans="1:2">
      <c r="A3182" s="100"/>
      <c r="B3182" s="100"/>
    </row>
    <row r="3183" spans="1:2">
      <c r="A3183" s="100"/>
      <c r="B3183" s="100"/>
    </row>
    <row r="3184" spans="1:2">
      <c r="A3184" s="100"/>
      <c r="B3184" s="100"/>
    </row>
    <row r="3185" spans="1:2">
      <c r="A3185" s="100"/>
      <c r="B3185" s="100"/>
    </row>
    <row r="3186" spans="1:2">
      <c r="A3186" s="100"/>
      <c r="B3186" s="100"/>
    </row>
    <row r="3187" spans="1:2">
      <c r="A3187" s="100"/>
      <c r="B3187" s="100"/>
    </row>
    <row r="3188" spans="1:2">
      <c r="A3188" s="100"/>
      <c r="B3188" s="100"/>
    </row>
    <row r="3189" spans="1:2">
      <c r="A3189" s="100"/>
      <c r="B3189" s="100"/>
    </row>
    <row r="3190" spans="1:2">
      <c r="A3190" s="100"/>
      <c r="B3190" s="100"/>
    </row>
    <row r="3191" spans="1:2">
      <c r="A3191" s="100"/>
      <c r="B3191" s="100"/>
    </row>
    <row r="3192" spans="1:2">
      <c r="A3192" s="100"/>
      <c r="B3192" s="100"/>
    </row>
    <row r="3193" spans="1:2">
      <c r="A3193" s="100"/>
      <c r="B3193" s="100"/>
    </row>
    <row r="3194" spans="1:2">
      <c r="A3194" s="100"/>
      <c r="B3194" s="100"/>
    </row>
    <row r="3195" spans="1:2">
      <c r="A3195" s="100"/>
      <c r="B3195" s="100"/>
    </row>
    <row r="3196" spans="1:2">
      <c r="A3196" s="100"/>
      <c r="B3196" s="100"/>
    </row>
    <row r="3197" spans="1:2">
      <c r="A3197" s="100"/>
      <c r="B3197" s="100"/>
    </row>
    <row r="3198" spans="1:2">
      <c r="A3198" s="100"/>
      <c r="B3198" s="100"/>
    </row>
    <row r="3199" spans="1:2">
      <c r="A3199" s="100"/>
      <c r="B3199" s="100"/>
    </row>
    <row r="3200" spans="1:2">
      <c r="A3200" s="100"/>
      <c r="B3200" s="100"/>
    </row>
    <row r="3201" spans="1:2">
      <c r="A3201" s="100"/>
      <c r="B3201" s="100"/>
    </row>
    <row r="3202" spans="1:2">
      <c r="A3202" s="100"/>
      <c r="B3202" s="100"/>
    </row>
    <row r="3203" spans="1:2">
      <c r="A3203" s="100"/>
      <c r="B3203" s="100"/>
    </row>
    <row r="3204" spans="1:2">
      <c r="A3204" s="100"/>
      <c r="B3204" s="100"/>
    </row>
    <row r="3205" spans="1:2">
      <c r="A3205" s="100"/>
      <c r="B3205" s="100"/>
    </row>
    <row r="3206" spans="1:2">
      <c r="A3206" s="100"/>
      <c r="B3206" s="100"/>
    </row>
    <row r="3207" spans="1:2">
      <c r="A3207" s="100"/>
      <c r="B3207" s="100"/>
    </row>
    <row r="3208" spans="1:2">
      <c r="A3208" s="100"/>
      <c r="B3208" s="100"/>
    </row>
    <row r="3209" spans="1:2">
      <c r="A3209" s="100"/>
      <c r="B3209" s="100"/>
    </row>
    <row r="3210" spans="1:2">
      <c r="A3210" s="100"/>
      <c r="B3210" s="100"/>
    </row>
    <row r="3211" spans="1:2">
      <c r="A3211" s="100"/>
      <c r="B3211" s="100"/>
    </row>
    <row r="3212" spans="1:2">
      <c r="A3212" s="100"/>
      <c r="B3212" s="100"/>
    </row>
    <row r="3213" spans="1:2">
      <c r="A3213" s="100"/>
      <c r="B3213" s="100"/>
    </row>
    <row r="3214" spans="1:2">
      <c r="A3214" s="100"/>
      <c r="B3214" s="100"/>
    </row>
    <row r="3215" spans="1:2">
      <c r="A3215" s="100"/>
      <c r="B3215" s="100"/>
    </row>
    <row r="3216" spans="1:2">
      <c r="A3216" s="100"/>
      <c r="B3216" s="100"/>
    </row>
    <row r="3217" spans="1:2">
      <c r="A3217" s="100"/>
      <c r="B3217" s="100"/>
    </row>
    <row r="3218" spans="1:2">
      <c r="A3218" s="100"/>
      <c r="B3218" s="100"/>
    </row>
    <row r="3219" spans="1:2">
      <c r="A3219" s="100"/>
      <c r="B3219" s="100"/>
    </row>
    <row r="3220" spans="1:2">
      <c r="A3220" s="100"/>
      <c r="B3220" s="100"/>
    </row>
    <row r="3221" spans="1:2">
      <c r="A3221" s="100"/>
      <c r="B3221" s="100"/>
    </row>
    <row r="3222" spans="1:2">
      <c r="A3222" s="100"/>
      <c r="B3222" s="100"/>
    </row>
    <row r="3223" spans="1:2">
      <c r="A3223" s="100"/>
      <c r="B3223" s="100"/>
    </row>
    <row r="3224" spans="1:2">
      <c r="A3224" s="100"/>
      <c r="B3224" s="100"/>
    </row>
    <row r="3225" spans="1:2">
      <c r="A3225" s="100"/>
      <c r="B3225" s="100"/>
    </row>
    <row r="3226" spans="1:2">
      <c r="A3226" s="100"/>
      <c r="B3226" s="100"/>
    </row>
    <row r="3227" spans="1:2">
      <c r="A3227" s="100"/>
      <c r="B3227" s="100"/>
    </row>
    <row r="3228" spans="1:2">
      <c r="A3228" s="100"/>
      <c r="B3228" s="100"/>
    </row>
    <row r="3229" spans="1:2">
      <c r="A3229" s="100"/>
      <c r="B3229" s="100"/>
    </row>
    <row r="3230" spans="1:2">
      <c r="A3230" s="100"/>
      <c r="B3230" s="100"/>
    </row>
    <row r="3231" spans="1:2">
      <c r="A3231" s="100"/>
      <c r="B3231" s="100"/>
    </row>
    <row r="3232" spans="1:2">
      <c r="A3232" s="100"/>
      <c r="B3232" s="100"/>
    </row>
    <row r="3233" spans="1:2">
      <c r="A3233" s="100"/>
      <c r="B3233" s="100"/>
    </row>
    <row r="3234" spans="1:2">
      <c r="A3234" s="100"/>
      <c r="B3234" s="100"/>
    </row>
    <row r="3235" spans="1:2">
      <c r="A3235" s="100"/>
      <c r="B3235" s="100"/>
    </row>
    <row r="3236" spans="1:2">
      <c r="A3236" s="100"/>
      <c r="B3236" s="100"/>
    </row>
    <row r="3237" spans="1:2">
      <c r="A3237" s="100"/>
      <c r="B3237" s="100"/>
    </row>
    <row r="3238" spans="1:2">
      <c r="A3238" s="100"/>
      <c r="B3238" s="100"/>
    </row>
    <row r="3239" spans="1:2">
      <c r="A3239" s="100"/>
      <c r="B3239" s="100"/>
    </row>
    <row r="3240" spans="1:2">
      <c r="A3240" s="100"/>
      <c r="B3240" s="100"/>
    </row>
    <row r="3241" spans="1:2">
      <c r="A3241" s="100"/>
      <c r="B3241" s="100"/>
    </row>
    <row r="3242" spans="1:2">
      <c r="A3242" s="100"/>
      <c r="B3242" s="100"/>
    </row>
    <row r="3243" spans="1:2">
      <c r="A3243" s="100"/>
      <c r="B3243" s="100"/>
    </row>
    <row r="3244" spans="1:2">
      <c r="A3244" s="100"/>
      <c r="B3244" s="100"/>
    </row>
    <row r="3245" spans="1:2">
      <c r="A3245" s="100"/>
      <c r="B3245" s="100"/>
    </row>
    <row r="3246" spans="1:2">
      <c r="A3246" s="100"/>
      <c r="B3246" s="100"/>
    </row>
    <row r="3247" spans="1:2">
      <c r="A3247" s="100"/>
      <c r="B3247" s="100"/>
    </row>
    <row r="3248" spans="1:2">
      <c r="A3248" s="100"/>
      <c r="B3248" s="100"/>
    </row>
    <row r="3249" spans="1:2">
      <c r="A3249" s="100"/>
      <c r="B3249" s="100"/>
    </row>
    <row r="3250" spans="1:2">
      <c r="A3250" s="100"/>
      <c r="B3250" s="100"/>
    </row>
    <row r="3251" spans="1:2">
      <c r="A3251" s="100"/>
      <c r="B3251" s="100"/>
    </row>
    <row r="3252" spans="1:2">
      <c r="A3252" s="100"/>
      <c r="B3252" s="100"/>
    </row>
    <row r="3253" spans="1:2">
      <c r="A3253" s="100"/>
      <c r="B3253" s="100"/>
    </row>
    <row r="3254" spans="1:2">
      <c r="A3254" s="100"/>
      <c r="B3254" s="100"/>
    </row>
    <row r="3255" spans="1:2">
      <c r="A3255" s="100"/>
      <c r="B3255" s="100"/>
    </row>
    <row r="3256" spans="1:2">
      <c r="A3256" s="100"/>
      <c r="B3256" s="100"/>
    </row>
    <row r="3257" spans="1:2">
      <c r="A3257" s="100"/>
      <c r="B3257" s="100"/>
    </row>
    <row r="3258" spans="1:2">
      <c r="A3258" s="100"/>
      <c r="B3258" s="100"/>
    </row>
    <row r="3259" spans="1:2">
      <c r="A3259" s="100"/>
      <c r="B3259" s="100"/>
    </row>
    <row r="3260" spans="1:2">
      <c r="A3260" s="100"/>
      <c r="B3260" s="100"/>
    </row>
    <row r="3261" spans="1:2">
      <c r="A3261" s="100"/>
      <c r="B3261" s="100"/>
    </row>
    <row r="3262" spans="1:2">
      <c r="A3262" s="100"/>
      <c r="B3262" s="100"/>
    </row>
    <row r="3263" spans="1:2">
      <c r="A3263" s="100"/>
      <c r="B3263" s="100"/>
    </row>
    <row r="3264" spans="1:2">
      <c r="A3264" s="100"/>
      <c r="B3264" s="100"/>
    </row>
    <row r="3265" spans="1:2">
      <c r="A3265" s="100"/>
      <c r="B3265" s="100"/>
    </row>
    <row r="3266" spans="1:2">
      <c r="A3266" s="100"/>
      <c r="B3266" s="100"/>
    </row>
    <row r="3267" spans="1:2">
      <c r="A3267" s="100"/>
      <c r="B3267" s="100"/>
    </row>
    <row r="3268" spans="1:2">
      <c r="A3268" s="100"/>
      <c r="B3268" s="100"/>
    </row>
    <row r="3269" spans="1:2">
      <c r="A3269" s="100"/>
      <c r="B3269" s="100"/>
    </row>
    <row r="3270" spans="1:2">
      <c r="A3270" s="100"/>
      <c r="B3270" s="100"/>
    </row>
    <row r="3271" spans="1:2">
      <c r="A3271" s="100"/>
      <c r="B3271" s="100"/>
    </row>
    <row r="3272" spans="1:2">
      <c r="A3272" s="100"/>
      <c r="B3272" s="100"/>
    </row>
    <row r="3273" spans="1:2">
      <c r="A3273" s="100"/>
      <c r="B3273" s="100"/>
    </row>
    <row r="3274" spans="1:2">
      <c r="A3274" s="100"/>
      <c r="B3274" s="100"/>
    </row>
    <row r="3275" spans="1:2">
      <c r="A3275" s="100"/>
      <c r="B3275" s="100"/>
    </row>
    <row r="3276" spans="1:2">
      <c r="A3276" s="100"/>
      <c r="B3276" s="100"/>
    </row>
    <row r="3277" spans="1:2">
      <c r="A3277" s="100"/>
      <c r="B3277" s="100"/>
    </row>
    <row r="3278" spans="1:2">
      <c r="A3278" s="100"/>
      <c r="B3278" s="100"/>
    </row>
    <row r="3279" spans="1:2">
      <c r="A3279" s="100"/>
      <c r="B3279" s="100"/>
    </row>
    <row r="3280" spans="1:2">
      <c r="A3280" s="100"/>
      <c r="B3280" s="100"/>
    </row>
    <row r="3281" spans="1:2">
      <c r="A3281" s="100"/>
      <c r="B3281" s="100"/>
    </row>
    <row r="3282" spans="1:2">
      <c r="A3282" s="100"/>
      <c r="B3282" s="100"/>
    </row>
    <row r="3283" spans="1:2">
      <c r="A3283" s="100"/>
      <c r="B3283" s="100"/>
    </row>
    <row r="3284" spans="1:2">
      <c r="A3284" s="100"/>
      <c r="B3284" s="100"/>
    </row>
    <row r="3285" spans="1:2">
      <c r="A3285" s="100"/>
      <c r="B3285" s="100"/>
    </row>
    <row r="3286" spans="1:2">
      <c r="A3286" s="100"/>
      <c r="B3286" s="100"/>
    </row>
    <row r="3287" spans="1:2">
      <c r="A3287" s="100"/>
      <c r="B3287" s="100"/>
    </row>
    <row r="3288" spans="1:2">
      <c r="A3288" s="100"/>
      <c r="B3288" s="100"/>
    </row>
    <row r="3289" spans="1:2">
      <c r="A3289" s="100"/>
      <c r="B3289" s="100"/>
    </row>
    <row r="3290" spans="1:2">
      <c r="A3290" s="100"/>
      <c r="B3290" s="100"/>
    </row>
    <row r="3291" spans="1:2">
      <c r="A3291" s="100"/>
      <c r="B3291" s="100"/>
    </row>
    <row r="3292" spans="1:2">
      <c r="A3292" s="100"/>
      <c r="B3292" s="100"/>
    </row>
    <row r="3293" spans="1:2">
      <c r="A3293" s="100"/>
      <c r="B3293" s="100"/>
    </row>
    <row r="3294" spans="1:2">
      <c r="A3294" s="100"/>
      <c r="B3294" s="100"/>
    </row>
    <row r="3295" spans="1:2">
      <c r="A3295" s="100"/>
      <c r="B3295" s="100"/>
    </row>
    <row r="3296" spans="1:2">
      <c r="A3296" s="100"/>
      <c r="B3296" s="100"/>
    </row>
    <row r="3297" spans="1:2">
      <c r="A3297" s="100"/>
      <c r="B3297" s="100"/>
    </row>
    <row r="3298" spans="1:2">
      <c r="A3298" s="100"/>
      <c r="B3298" s="100"/>
    </row>
    <row r="3299" spans="1:2">
      <c r="A3299" s="100"/>
      <c r="B3299" s="100"/>
    </row>
    <row r="3300" spans="1:2">
      <c r="A3300" s="100"/>
      <c r="B3300" s="100"/>
    </row>
    <row r="3301" spans="1:2">
      <c r="A3301" s="100"/>
      <c r="B3301" s="100"/>
    </row>
    <row r="3302" spans="1:2">
      <c r="A3302" s="100"/>
      <c r="B3302" s="100"/>
    </row>
    <row r="3303" spans="1:2">
      <c r="A3303" s="100"/>
      <c r="B3303" s="100"/>
    </row>
    <row r="3304" spans="1:2">
      <c r="A3304" s="100"/>
      <c r="B3304" s="100"/>
    </row>
    <row r="3305" spans="1:2">
      <c r="A3305" s="100"/>
      <c r="B3305" s="100"/>
    </row>
    <row r="3306" spans="1:2">
      <c r="A3306" s="100"/>
      <c r="B3306" s="100"/>
    </row>
    <row r="3307" spans="1:2">
      <c r="A3307" s="100"/>
      <c r="B3307" s="100"/>
    </row>
    <row r="3308" spans="1:2">
      <c r="A3308" s="100"/>
      <c r="B3308" s="100"/>
    </row>
    <row r="3309" spans="1:2">
      <c r="A3309" s="100"/>
      <c r="B3309" s="100"/>
    </row>
    <row r="3310" spans="1:2">
      <c r="A3310" s="100"/>
      <c r="B3310" s="100"/>
    </row>
    <row r="3311" spans="1:2">
      <c r="A3311" s="100"/>
      <c r="B3311" s="100"/>
    </row>
    <row r="3312" spans="1:2">
      <c r="A3312" s="100"/>
      <c r="B3312" s="100"/>
    </row>
    <row r="3313" spans="1:2">
      <c r="A3313" s="100"/>
      <c r="B3313" s="100"/>
    </row>
    <row r="3314" spans="1:2">
      <c r="A3314" s="100"/>
      <c r="B3314" s="100"/>
    </row>
    <row r="3315" spans="1:2">
      <c r="A3315" s="100"/>
      <c r="B3315" s="100"/>
    </row>
    <row r="3316" spans="1:2">
      <c r="A3316" s="100"/>
      <c r="B3316" s="100"/>
    </row>
    <row r="3317" spans="1:2">
      <c r="A3317" s="100"/>
      <c r="B3317" s="100"/>
    </row>
    <row r="3318" spans="1:2">
      <c r="A3318" s="100"/>
      <c r="B3318" s="100"/>
    </row>
    <row r="3319" spans="1:2">
      <c r="A3319" s="100"/>
      <c r="B3319" s="100"/>
    </row>
    <row r="3320" spans="1:2">
      <c r="A3320" s="100"/>
      <c r="B3320" s="100"/>
    </row>
    <row r="3321" spans="1:2">
      <c r="A3321" s="100"/>
      <c r="B3321" s="100"/>
    </row>
    <row r="3322" spans="1:2">
      <c r="A3322" s="100"/>
      <c r="B3322" s="100"/>
    </row>
    <row r="3323" spans="1:2">
      <c r="A3323" s="100"/>
      <c r="B3323" s="100"/>
    </row>
    <row r="3324" spans="1:2">
      <c r="A3324" s="100"/>
      <c r="B3324" s="100"/>
    </row>
    <row r="3325" spans="1:2">
      <c r="A3325" s="100"/>
      <c r="B3325" s="100"/>
    </row>
    <row r="3326" spans="1:2">
      <c r="A3326" s="100"/>
      <c r="B3326" s="100"/>
    </row>
    <row r="3327" spans="1:2">
      <c r="A3327" s="100"/>
      <c r="B3327" s="100"/>
    </row>
    <row r="3328" spans="1:2">
      <c r="A3328" s="100"/>
      <c r="B3328" s="100"/>
    </row>
    <row r="3329" spans="1:2">
      <c r="A3329" s="100"/>
      <c r="B3329" s="100"/>
    </row>
    <row r="3330" spans="1:2">
      <c r="A3330" s="100"/>
      <c r="B3330" s="100"/>
    </row>
    <row r="3331" spans="1:2">
      <c r="A3331" s="100"/>
      <c r="B3331" s="100"/>
    </row>
    <row r="3332" spans="1:2">
      <c r="A3332" s="100"/>
      <c r="B3332" s="100"/>
    </row>
    <row r="3333" spans="1:2">
      <c r="A3333" s="100"/>
      <c r="B3333" s="100"/>
    </row>
    <row r="3334" spans="1:2">
      <c r="A3334" s="100"/>
      <c r="B3334" s="100"/>
    </row>
    <row r="3335" spans="1:2">
      <c r="A3335" s="100"/>
      <c r="B3335" s="100"/>
    </row>
    <row r="3336" spans="1:2">
      <c r="A3336" s="100"/>
      <c r="B3336" s="100"/>
    </row>
    <row r="3337" spans="1:2">
      <c r="A3337" s="100"/>
      <c r="B3337" s="100"/>
    </row>
    <row r="3338" spans="1:2">
      <c r="A3338" s="100"/>
      <c r="B3338" s="100"/>
    </row>
    <row r="3339" spans="1:2">
      <c r="A3339" s="100"/>
      <c r="B3339" s="100"/>
    </row>
    <row r="3340" spans="1:2">
      <c r="A3340" s="100"/>
      <c r="B3340" s="100"/>
    </row>
    <row r="3341" spans="1:2">
      <c r="A3341" s="100"/>
      <c r="B3341" s="100"/>
    </row>
    <row r="3342" spans="1:2">
      <c r="A3342" s="100"/>
      <c r="B3342" s="100"/>
    </row>
    <row r="3343" spans="1:2">
      <c r="A3343" s="100"/>
      <c r="B3343" s="100"/>
    </row>
    <row r="3344" spans="1:2">
      <c r="A3344" s="100"/>
      <c r="B3344" s="100"/>
    </row>
    <row r="3345" spans="1:2">
      <c r="A3345" s="100"/>
      <c r="B3345" s="100"/>
    </row>
    <row r="3346" spans="1:2">
      <c r="A3346" s="100"/>
      <c r="B3346" s="100"/>
    </row>
    <row r="3347" spans="1:2">
      <c r="A3347" s="100"/>
      <c r="B3347" s="100"/>
    </row>
    <row r="3348" spans="1:2">
      <c r="A3348" s="100"/>
      <c r="B3348" s="100"/>
    </row>
    <row r="3349" spans="1:2">
      <c r="A3349" s="100"/>
      <c r="B3349" s="100"/>
    </row>
    <row r="3350" spans="1:2">
      <c r="A3350" s="100"/>
      <c r="B3350" s="100"/>
    </row>
    <row r="3351" spans="1:2">
      <c r="A3351" s="100"/>
      <c r="B3351" s="100"/>
    </row>
    <row r="3352" spans="1:2">
      <c r="A3352" s="100"/>
      <c r="B3352" s="100"/>
    </row>
    <row r="3353" spans="1:2">
      <c r="A3353" s="100"/>
      <c r="B3353" s="100"/>
    </row>
    <row r="3354" spans="1:2">
      <c r="A3354" s="100"/>
      <c r="B3354" s="100"/>
    </row>
    <row r="3355" spans="1:2">
      <c r="A3355" s="100"/>
      <c r="B3355" s="100"/>
    </row>
    <row r="3356" spans="1:2">
      <c r="A3356" s="100"/>
      <c r="B3356" s="100"/>
    </row>
    <row r="3357" spans="1:2">
      <c r="A3357" s="100"/>
      <c r="B3357" s="100"/>
    </row>
    <row r="3358" spans="1:2">
      <c r="A3358" s="100"/>
      <c r="B3358" s="100"/>
    </row>
    <row r="3359" spans="1:2">
      <c r="A3359" s="100"/>
      <c r="B3359" s="100"/>
    </row>
    <row r="3360" spans="1:2">
      <c r="A3360" s="100"/>
      <c r="B3360" s="100"/>
    </row>
    <row r="3361" spans="1:2">
      <c r="A3361" s="100"/>
      <c r="B3361" s="100"/>
    </row>
    <row r="3362" spans="1:2">
      <c r="A3362" s="100"/>
      <c r="B3362" s="100"/>
    </row>
    <row r="3363" spans="1:2">
      <c r="A3363" s="100"/>
      <c r="B3363" s="100"/>
    </row>
    <row r="3364" spans="1:2">
      <c r="A3364" s="100"/>
      <c r="B3364" s="100"/>
    </row>
    <row r="3365" spans="1:2">
      <c r="A3365" s="100"/>
      <c r="B3365" s="100"/>
    </row>
    <row r="3366" spans="1:2">
      <c r="A3366" s="100"/>
      <c r="B3366" s="100"/>
    </row>
    <row r="3367" spans="1:2">
      <c r="A3367" s="100"/>
      <c r="B3367" s="100"/>
    </row>
    <row r="3368" spans="1:2">
      <c r="A3368" s="100"/>
      <c r="B3368" s="100"/>
    </row>
    <row r="3369" spans="1:2">
      <c r="A3369" s="100"/>
      <c r="B3369" s="100"/>
    </row>
    <row r="3370" spans="1:2">
      <c r="A3370" s="100"/>
      <c r="B3370" s="100"/>
    </row>
    <row r="3371" spans="1:2">
      <c r="A3371" s="100"/>
      <c r="B3371" s="100"/>
    </row>
    <row r="3372" spans="1:2">
      <c r="A3372" s="100"/>
      <c r="B3372" s="100"/>
    </row>
    <row r="3373" spans="1:2">
      <c r="A3373" s="100"/>
      <c r="B3373" s="100"/>
    </row>
    <row r="3374" spans="1:2">
      <c r="A3374" s="100"/>
      <c r="B3374" s="100"/>
    </row>
    <row r="3375" spans="1:2">
      <c r="A3375" s="100"/>
      <c r="B3375" s="100"/>
    </row>
    <row r="3376" spans="1:2">
      <c r="A3376" s="100"/>
      <c r="B3376" s="100"/>
    </row>
    <row r="3377" spans="1:2">
      <c r="A3377" s="100"/>
      <c r="B3377" s="100"/>
    </row>
    <row r="3378" spans="1:2">
      <c r="A3378" s="100"/>
      <c r="B3378" s="100"/>
    </row>
    <row r="3379" spans="1:2">
      <c r="A3379" s="100"/>
      <c r="B3379" s="100"/>
    </row>
    <row r="3380" spans="1:2">
      <c r="A3380" s="100"/>
      <c r="B3380" s="100"/>
    </row>
    <row r="3381" spans="1:2">
      <c r="A3381" s="100"/>
      <c r="B3381" s="100"/>
    </row>
    <row r="3382" spans="1:2">
      <c r="A3382" s="100"/>
      <c r="B3382" s="100"/>
    </row>
    <row r="3383" spans="1:2">
      <c r="A3383" s="100"/>
      <c r="B3383" s="100"/>
    </row>
    <row r="3384" spans="1:2">
      <c r="A3384" s="100"/>
      <c r="B3384" s="100"/>
    </row>
    <row r="3385" spans="1:2">
      <c r="A3385" s="100"/>
      <c r="B3385" s="100"/>
    </row>
    <row r="3386" spans="1:2">
      <c r="A3386" s="100"/>
      <c r="B3386" s="100"/>
    </row>
    <row r="3387" spans="1:2">
      <c r="A3387" s="100"/>
      <c r="B3387" s="100"/>
    </row>
    <row r="3388" spans="1:2">
      <c r="A3388" s="100"/>
      <c r="B3388" s="100"/>
    </row>
    <row r="3389" spans="1:2">
      <c r="A3389" s="100"/>
      <c r="B3389" s="100"/>
    </row>
    <row r="3390" spans="1:2">
      <c r="A3390" s="100"/>
      <c r="B3390" s="100"/>
    </row>
    <row r="3391" spans="1:2">
      <c r="A3391" s="100"/>
      <c r="B3391" s="100"/>
    </row>
    <row r="3392" spans="1:2">
      <c r="A3392" s="100"/>
      <c r="B3392" s="100"/>
    </row>
    <row r="3393" spans="1:2">
      <c r="A3393" s="100"/>
      <c r="B3393" s="100"/>
    </row>
    <row r="3394" spans="1:2">
      <c r="A3394" s="100"/>
      <c r="B3394" s="100"/>
    </row>
    <row r="3395" spans="1:2">
      <c r="A3395" s="100"/>
      <c r="B3395" s="100"/>
    </row>
    <row r="3396" spans="1:2">
      <c r="A3396" s="100"/>
      <c r="B3396" s="100"/>
    </row>
    <row r="3397" spans="1:2">
      <c r="A3397" s="100"/>
      <c r="B3397" s="100"/>
    </row>
    <row r="3398" spans="1:2">
      <c r="A3398" s="100"/>
      <c r="B3398" s="100"/>
    </row>
    <row r="3399" spans="1:2">
      <c r="A3399" s="100"/>
      <c r="B3399" s="100"/>
    </row>
    <row r="3400" spans="1:2">
      <c r="A3400" s="100"/>
      <c r="B3400" s="100"/>
    </row>
    <row r="3401" spans="1:2">
      <c r="A3401" s="100"/>
      <c r="B3401" s="100"/>
    </row>
    <row r="3402" spans="1:2">
      <c r="A3402" s="100"/>
      <c r="B3402" s="100"/>
    </row>
    <row r="3403" spans="1:2">
      <c r="A3403" s="100"/>
      <c r="B3403" s="100"/>
    </row>
    <row r="3404" spans="1:2">
      <c r="A3404" s="100"/>
      <c r="B3404" s="100"/>
    </row>
    <row r="3405" spans="1:2">
      <c r="A3405" s="100"/>
      <c r="B3405" s="100"/>
    </row>
    <row r="3406" spans="1:2">
      <c r="A3406" s="100"/>
      <c r="B3406" s="100"/>
    </row>
    <row r="3407" spans="1:2">
      <c r="A3407" s="100"/>
      <c r="B3407" s="100"/>
    </row>
    <row r="3408" spans="1:2">
      <c r="A3408" s="100"/>
      <c r="B3408" s="100"/>
    </row>
    <row r="3409" spans="1:2">
      <c r="A3409" s="100"/>
      <c r="B3409" s="100"/>
    </row>
    <row r="3410" spans="1:2">
      <c r="A3410" s="100"/>
      <c r="B3410" s="100"/>
    </row>
    <row r="3411" spans="1:2">
      <c r="A3411" s="100"/>
      <c r="B3411" s="100"/>
    </row>
    <row r="3412" spans="1:2">
      <c r="A3412" s="100"/>
      <c r="B3412" s="100"/>
    </row>
    <row r="3413" spans="1:2">
      <c r="A3413" s="100"/>
      <c r="B3413" s="100"/>
    </row>
    <row r="3414" spans="1:2">
      <c r="A3414" s="100"/>
      <c r="B3414" s="100"/>
    </row>
    <row r="3415" spans="1:2">
      <c r="A3415" s="100"/>
      <c r="B3415" s="100"/>
    </row>
    <row r="3416" spans="1:2">
      <c r="A3416" s="100"/>
      <c r="B3416" s="100"/>
    </row>
    <row r="3417" spans="1:2">
      <c r="A3417" s="100"/>
      <c r="B3417" s="100"/>
    </row>
    <row r="3418" spans="1:2">
      <c r="A3418" s="100"/>
      <c r="B3418" s="100"/>
    </row>
    <row r="3419" spans="1:2">
      <c r="A3419" s="100"/>
      <c r="B3419" s="100"/>
    </row>
    <row r="3420" spans="1:2">
      <c r="A3420" s="100"/>
      <c r="B3420" s="100"/>
    </row>
    <row r="3421" spans="1:2">
      <c r="A3421" s="100"/>
      <c r="B3421" s="100"/>
    </row>
    <row r="3422" spans="1:2">
      <c r="A3422" s="100"/>
      <c r="B3422" s="100"/>
    </row>
    <row r="3423" spans="1:2">
      <c r="A3423" s="100"/>
      <c r="B3423" s="100"/>
    </row>
    <row r="3424" spans="1:2">
      <c r="A3424" s="100"/>
      <c r="B3424" s="100"/>
    </row>
    <row r="3425" spans="1:2">
      <c r="A3425" s="100"/>
      <c r="B3425" s="100"/>
    </row>
    <row r="3426" spans="1:2">
      <c r="A3426" s="100"/>
      <c r="B3426" s="100"/>
    </row>
    <row r="3427" spans="1:2">
      <c r="A3427" s="100"/>
      <c r="B3427" s="100"/>
    </row>
    <row r="3428" spans="1:2">
      <c r="A3428" s="100"/>
      <c r="B3428" s="100"/>
    </row>
    <row r="3429" spans="1:2">
      <c r="A3429" s="100"/>
      <c r="B3429" s="100"/>
    </row>
    <row r="3430" spans="1:2">
      <c r="A3430" s="100"/>
      <c r="B3430" s="100"/>
    </row>
    <row r="3431" spans="1:2">
      <c r="A3431" s="100"/>
      <c r="B3431" s="100"/>
    </row>
    <row r="3432" spans="1:2">
      <c r="A3432" s="100"/>
      <c r="B3432" s="100"/>
    </row>
    <row r="3433" spans="1:2">
      <c r="A3433" s="100"/>
      <c r="B3433" s="100"/>
    </row>
    <row r="3434" spans="1:2">
      <c r="A3434" s="100"/>
      <c r="B3434" s="100"/>
    </row>
    <row r="3435" spans="1:2">
      <c r="A3435" s="100"/>
      <c r="B3435" s="100"/>
    </row>
    <row r="3436" spans="1:2">
      <c r="A3436" s="100"/>
      <c r="B3436" s="100"/>
    </row>
    <row r="3437" spans="1:2">
      <c r="A3437" s="100"/>
      <c r="B3437" s="100"/>
    </row>
    <row r="3438" spans="1:2">
      <c r="A3438" s="100"/>
      <c r="B3438" s="100"/>
    </row>
    <row r="3439" spans="1:2">
      <c r="A3439" s="100"/>
      <c r="B3439" s="100"/>
    </row>
    <row r="3440" spans="1:2">
      <c r="A3440" s="100"/>
      <c r="B3440" s="100"/>
    </row>
    <row r="3441" spans="1:2">
      <c r="A3441" s="100"/>
      <c r="B3441" s="100"/>
    </row>
    <row r="3442" spans="1:2">
      <c r="A3442" s="100"/>
      <c r="B3442" s="100"/>
    </row>
    <row r="3443" spans="1:2">
      <c r="A3443" s="100"/>
      <c r="B3443" s="100"/>
    </row>
    <row r="3444" spans="1:2">
      <c r="A3444" s="100"/>
      <c r="B3444" s="100"/>
    </row>
    <row r="3445" spans="1:2">
      <c r="A3445" s="100"/>
      <c r="B3445" s="100"/>
    </row>
    <row r="3446" spans="1:2">
      <c r="A3446" s="100"/>
      <c r="B3446" s="100"/>
    </row>
    <row r="3447" spans="1:2">
      <c r="A3447" s="100"/>
      <c r="B3447" s="100"/>
    </row>
    <row r="3448" spans="1:2">
      <c r="A3448" s="100"/>
      <c r="B3448" s="100"/>
    </row>
    <row r="3449" spans="1:2">
      <c r="A3449" s="100"/>
      <c r="B3449" s="100"/>
    </row>
    <row r="3450" spans="1:2">
      <c r="A3450" s="100"/>
      <c r="B3450" s="100"/>
    </row>
    <row r="3451" spans="1:2">
      <c r="A3451" s="100"/>
      <c r="B3451" s="100"/>
    </row>
    <row r="3452" spans="1:2">
      <c r="A3452" s="100"/>
      <c r="B3452" s="100"/>
    </row>
    <row r="3453" spans="1:2">
      <c r="A3453" s="100"/>
      <c r="B3453" s="100"/>
    </row>
    <row r="3454" spans="1:2">
      <c r="A3454" s="100"/>
      <c r="B3454" s="100"/>
    </row>
    <row r="3455" spans="1:2">
      <c r="A3455" s="100"/>
      <c r="B3455" s="100"/>
    </row>
    <row r="3456" spans="1:2">
      <c r="A3456" s="100"/>
      <c r="B3456" s="100"/>
    </row>
    <row r="3457" spans="1:2">
      <c r="A3457" s="100"/>
      <c r="B3457" s="100"/>
    </row>
    <row r="3458" spans="1:2">
      <c r="A3458" s="100"/>
      <c r="B3458" s="100"/>
    </row>
    <row r="3459" spans="1:2">
      <c r="A3459" s="100"/>
      <c r="B3459" s="100"/>
    </row>
    <row r="3460" spans="1:2">
      <c r="A3460" s="100"/>
      <c r="B3460" s="100"/>
    </row>
    <row r="3461" spans="1:2">
      <c r="A3461" s="100"/>
      <c r="B3461" s="100"/>
    </row>
    <row r="3462" spans="1:2">
      <c r="A3462" s="100"/>
      <c r="B3462" s="100"/>
    </row>
    <row r="3463" spans="1:2">
      <c r="A3463" s="100"/>
      <c r="B3463" s="100"/>
    </row>
    <row r="3464" spans="1:2">
      <c r="A3464" s="100"/>
      <c r="B3464" s="100"/>
    </row>
    <row r="3465" spans="1:2">
      <c r="A3465" s="100"/>
      <c r="B3465" s="100"/>
    </row>
    <row r="3466" spans="1:2">
      <c r="A3466" s="100"/>
      <c r="B3466" s="100"/>
    </row>
    <row r="3467" spans="1:2">
      <c r="A3467" s="100"/>
      <c r="B3467" s="100"/>
    </row>
    <row r="3468" spans="1:2">
      <c r="A3468" s="100"/>
      <c r="B3468" s="100"/>
    </row>
    <row r="3469" spans="1:2">
      <c r="A3469" s="100"/>
      <c r="B3469" s="100"/>
    </row>
    <row r="3470" spans="1:2">
      <c r="A3470" s="100"/>
      <c r="B3470" s="100"/>
    </row>
    <row r="3471" spans="1:2">
      <c r="A3471" s="100"/>
      <c r="B3471" s="100"/>
    </row>
    <row r="3472" spans="1:2">
      <c r="A3472" s="100"/>
      <c r="B3472" s="100"/>
    </row>
    <row r="3473" spans="1:2">
      <c r="A3473" s="100"/>
      <c r="B3473" s="100"/>
    </row>
    <row r="3474" spans="1:2">
      <c r="A3474" s="100"/>
      <c r="B3474" s="100"/>
    </row>
    <row r="3475" spans="1:2">
      <c r="A3475" s="100"/>
      <c r="B3475" s="100"/>
    </row>
    <row r="3476" spans="1:2">
      <c r="A3476" s="100"/>
      <c r="B3476" s="100"/>
    </row>
    <row r="3477" spans="1:2">
      <c r="A3477" s="100"/>
      <c r="B3477" s="100"/>
    </row>
    <row r="3478" spans="1:2">
      <c r="A3478" s="100"/>
      <c r="B3478" s="100"/>
    </row>
    <row r="3479" spans="1:2">
      <c r="A3479" s="100"/>
      <c r="B3479" s="100"/>
    </row>
    <row r="3480" spans="1:2">
      <c r="A3480" s="100"/>
      <c r="B3480" s="100"/>
    </row>
    <row r="3481" spans="1:2">
      <c r="A3481" s="100"/>
      <c r="B3481" s="100"/>
    </row>
    <row r="3482" spans="1:2">
      <c r="A3482" s="100"/>
      <c r="B3482" s="100"/>
    </row>
    <row r="3483" spans="1:2">
      <c r="A3483" s="100"/>
      <c r="B3483" s="100"/>
    </row>
    <row r="3484" spans="1:2">
      <c r="A3484" s="100"/>
      <c r="B3484" s="100"/>
    </row>
    <row r="3485" spans="1:2">
      <c r="A3485" s="100"/>
      <c r="B3485" s="100"/>
    </row>
    <row r="3486" spans="1:2">
      <c r="A3486" s="100"/>
      <c r="B3486" s="100"/>
    </row>
    <row r="3487" spans="1:2">
      <c r="A3487" s="100"/>
      <c r="B3487" s="100"/>
    </row>
    <row r="3488" spans="1:2">
      <c r="A3488" s="100"/>
      <c r="B3488" s="100"/>
    </row>
    <row r="3489" spans="1:2">
      <c r="A3489" s="100"/>
      <c r="B3489" s="100"/>
    </row>
    <row r="3490" spans="1:2">
      <c r="A3490" s="100"/>
      <c r="B3490" s="100"/>
    </row>
    <row r="3491" spans="1:2">
      <c r="A3491" s="100"/>
      <c r="B3491" s="100"/>
    </row>
    <row r="3492" spans="1:2">
      <c r="A3492" s="100"/>
      <c r="B3492" s="100"/>
    </row>
    <row r="3493" spans="1:2">
      <c r="A3493" s="100"/>
      <c r="B3493" s="100"/>
    </row>
    <row r="3494" spans="1:2">
      <c r="A3494" s="100"/>
      <c r="B3494" s="100"/>
    </row>
    <row r="3495" spans="1:2">
      <c r="A3495" s="100"/>
      <c r="B3495" s="100"/>
    </row>
    <row r="3496" spans="1:2">
      <c r="A3496" s="100"/>
      <c r="B3496" s="100"/>
    </row>
    <row r="3497" spans="1:2">
      <c r="A3497" s="100"/>
      <c r="B3497" s="100"/>
    </row>
    <row r="3498" spans="1:2">
      <c r="A3498" s="100"/>
      <c r="B3498" s="100"/>
    </row>
    <row r="3499" spans="1:2">
      <c r="A3499" s="100"/>
      <c r="B3499" s="100"/>
    </row>
    <row r="3500" spans="1:2">
      <c r="A3500" s="100"/>
      <c r="B3500" s="100"/>
    </row>
    <row r="3501" spans="1:2">
      <c r="A3501" s="100"/>
      <c r="B3501" s="100"/>
    </row>
    <row r="3502" spans="1:2">
      <c r="A3502" s="100"/>
      <c r="B3502" s="100"/>
    </row>
    <row r="3503" spans="1:2">
      <c r="A3503" s="100"/>
      <c r="B3503" s="100"/>
    </row>
    <row r="3504" spans="1:2">
      <c r="A3504" s="100"/>
      <c r="B3504" s="100"/>
    </row>
    <row r="3505" spans="1:2">
      <c r="A3505" s="100"/>
      <c r="B3505" s="100"/>
    </row>
    <row r="3506" spans="1:2">
      <c r="A3506" s="100"/>
      <c r="B3506" s="100"/>
    </row>
    <row r="3507" spans="1:2">
      <c r="A3507" s="100"/>
      <c r="B3507" s="100"/>
    </row>
    <row r="3508" spans="1:2">
      <c r="A3508" s="100"/>
      <c r="B3508" s="100"/>
    </row>
    <row r="3509" spans="1:2">
      <c r="A3509" s="100"/>
      <c r="B3509" s="100"/>
    </row>
    <row r="3510" spans="1:2">
      <c r="A3510" s="100"/>
      <c r="B3510" s="100"/>
    </row>
    <row r="3511" spans="1:2">
      <c r="A3511" s="100"/>
      <c r="B3511" s="100"/>
    </row>
    <row r="3512" spans="1:2">
      <c r="A3512" s="100"/>
      <c r="B3512" s="100"/>
    </row>
    <row r="3513" spans="1:2">
      <c r="A3513" s="100"/>
      <c r="B3513" s="100"/>
    </row>
    <row r="3514" spans="1:2">
      <c r="A3514" s="100"/>
      <c r="B3514" s="100"/>
    </row>
    <row r="3515" spans="1:2">
      <c r="A3515" s="100"/>
      <c r="B3515" s="100"/>
    </row>
    <row r="3516" spans="1:2">
      <c r="A3516" s="100"/>
      <c r="B3516" s="100"/>
    </row>
    <row r="3517" spans="1:2">
      <c r="A3517" s="100"/>
      <c r="B3517" s="100"/>
    </row>
    <row r="3518" spans="1:2">
      <c r="A3518" s="100"/>
      <c r="B3518" s="100"/>
    </row>
    <row r="3519" spans="1:2">
      <c r="A3519" s="100"/>
      <c r="B3519" s="100"/>
    </row>
    <row r="3520" spans="1:2">
      <c r="A3520" s="100"/>
      <c r="B3520" s="100"/>
    </row>
    <row r="3521" spans="1:2">
      <c r="A3521" s="100"/>
      <c r="B3521" s="100"/>
    </row>
    <row r="3522" spans="1:2">
      <c r="A3522" s="100"/>
      <c r="B3522" s="100"/>
    </row>
    <row r="3523" spans="1:2">
      <c r="A3523" s="100"/>
      <c r="B3523" s="100"/>
    </row>
    <row r="3524" spans="1:2">
      <c r="A3524" s="100"/>
      <c r="B3524" s="100"/>
    </row>
    <row r="3525" spans="1:2">
      <c r="A3525" s="100"/>
      <c r="B3525" s="100"/>
    </row>
    <row r="3526" spans="1:2">
      <c r="A3526" s="100"/>
      <c r="B3526" s="100"/>
    </row>
    <row r="3527" spans="1:2">
      <c r="A3527" s="100"/>
      <c r="B3527" s="100"/>
    </row>
    <row r="3528" spans="1:2">
      <c r="A3528" s="100"/>
      <c r="B3528" s="100"/>
    </row>
    <row r="3529" spans="1:2">
      <c r="A3529" s="100"/>
      <c r="B3529" s="100"/>
    </row>
    <row r="3530" spans="1:2">
      <c r="A3530" s="100"/>
      <c r="B3530" s="100"/>
    </row>
    <row r="3531" spans="1:2">
      <c r="A3531" s="100"/>
      <c r="B3531" s="100"/>
    </row>
    <row r="3532" spans="1:2">
      <c r="A3532" s="100"/>
      <c r="B3532" s="100"/>
    </row>
    <row r="3533" spans="1:2">
      <c r="A3533" s="100"/>
      <c r="B3533" s="100"/>
    </row>
    <row r="3534" spans="1:2">
      <c r="A3534" s="100"/>
      <c r="B3534" s="100"/>
    </row>
    <row r="3535" spans="1:2">
      <c r="A3535" s="100"/>
      <c r="B3535" s="100"/>
    </row>
    <row r="3536" spans="1:2">
      <c r="A3536" s="100"/>
      <c r="B3536" s="100"/>
    </row>
    <row r="3537" spans="1:2">
      <c r="A3537" s="100"/>
      <c r="B3537" s="100"/>
    </row>
    <row r="3538" spans="1:2">
      <c r="A3538" s="100"/>
      <c r="B3538" s="100"/>
    </row>
    <row r="3539" spans="1:2">
      <c r="A3539" s="100"/>
      <c r="B3539" s="100"/>
    </row>
    <row r="3540" spans="1:2">
      <c r="A3540" s="100"/>
      <c r="B3540" s="100"/>
    </row>
    <row r="3541" spans="1:2">
      <c r="A3541" s="100"/>
      <c r="B3541" s="100"/>
    </row>
    <row r="3542" spans="1:2">
      <c r="A3542" s="100"/>
      <c r="B3542" s="100"/>
    </row>
    <row r="3543" spans="1:2">
      <c r="A3543" s="100"/>
      <c r="B3543" s="100"/>
    </row>
    <row r="3544" spans="1:2">
      <c r="A3544" s="100"/>
      <c r="B3544" s="100"/>
    </row>
    <row r="3545" spans="1:2">
      <c r="A3545" s="100"/>
      <c r="B3545" s="100"/>
    </row>
    <row r="3546" spans="1:2">
      <c r="A3546" s="100"/>
      <c r="B3546" s="100"/>
    </row>
    <row r="3547" spans="1:2">
      <c r="A3547" s="100"/>
      <c r="B3547" s="100"/>
    </row>
    <row r="3548" spans="1:2">
      <c r="A3548" s="100"/>
      <c r="B3548" s="100"/>
    </row>
    <row r="3549" spans="1:2">
      <c r="A3549" s="100"/>
      <c r="B3549" s="100"/>
    </row>
    <row r="3550" spans="1:2">
      <c r="A3550" s="100"/>
      <c r="B3550" s="100"/>
    </row>
    <row r="3551" spans="1:2">
      <c r="A3551" s="100"/>
      <c r="B3551" s="100"/>
    </row>
    <row r="3552" spans="1:2">
      <c r="A3552" s="100"/>
      <c r="B3552" s="100"/>
    </row>
    <row r="3553" spans="1:2">
      <c r="A3553" s="100"/>
      <c r="B3553" s="100"/>
    </row>
    <row r="3554" spans="1:2">
      <c r="A3554" s="100"/>
      <c r="B3554" s="100"/>
    </row>
    <row r="3555" spans="1:2">
      <c r="A3555" s="100"/>
      <c r="B3555" s="100"/>
    </row>
    <row r="3556" spans="1:2">
      <c r="A3556" s="100"/>
      <c r="B3556" s="100"/>
    </row>
    <row r="3557" spans="1:2">
      <c r="A3557" s="100"/>
      <c r="B3557" s="100"/>
    </row>
    <row r="3558" spans="1:2">
      <c r="A3558" s="100"/>
      <c r="B3558" s="100"/>
    </row>
    <row r="3559" spans="1:2">
      <c r="A3559" s="100"/>
      <c r="B3559" s="100"/>
    </row>
    <row r="3560" spans="1:2">
      <c r="A3560" s="100"/>
      <c r="B3560" s="100"/>
    </row>
    <row r="3561" spans="1:2">
      <c r="A3561" s="100"/>
      <c r="B3561" s="100"/>
    </row>
    <row r="3562" spans="1:2">
      <c r="A3562" s="100"/>
      <c r="B3562" s="100"/>
    </row>
    <row r="3563" spans="1:2">
      <c r="A3563" s="100"/>
      <c r="B3563" s="100"/>
    </row>
    <row r="3564" spans="1:2">
      <c r="A3564" s="100"/>
      <c r="B3564" s="100"/>
    </row>
    <row r="3565" spans="1:2">
      <c r="A3565" s="100"/>
      <c r="B3565" s="100"/>
    </row>
    <row r="3566" spans="1:2">
      <c r="A3566" s="100"/>
      <c r="B3566" s="100"/>
    </row>
    <row r="3567" spans="1:2">
      <c r="A3567" s="100"/>
      <c r="B3567" s="100"/>
    </row>
    <row r="3568" spans="1:2">
      <c r="A3568" s="100"/>
      <c r="B3568" s="100"/>
    </row>
    <row r="3569" spans="1:2">
      <c r="A3569" s="100"/>
      <c r="B3569" s="100"/>
    </row>
    <row r="3570" spans="1:2">
      <c r="A3570" s="100"/>
      <c r="B3570" s="100"/>
    </row>
    <row r="3571" spans="1:2">
      <c r="A3571" s="100"/>
      <c r="B3571" s="100"/>
    </row>
    <row r="3572" spans="1:2">
      <c r="A3572" s="100"/>
      <c r="B3572" s="100"/>
    </row>
    <row r="3573" spans="1:2">
      <c r="A3573" s="100"/>
      <c r="B3573" s="100"/>
    </row>
    <row r="3574" spans="1:2">
      <c r="A3574" s="100"/>
      <c r="B3574" s="100"/>
    </row>
    <row r="3575" spans="1:2">
      <c r="A3575" s="100"/>
      <c r="B3575" s="100"/>
    </row>
    <row r="3576" spans="1:2">
      <c r="A3576" s="100"/>
      <c r="B3576" s="100"/>
    </row>
    <row r="3577" spans="1:2">
      <c r="A3577" s="100"/>
      <c r="B3577" s="100"/>
    </row>
    <row r="3578" spans="1:2">
      <c r="A3578" s="100"/>
      <c r="B3578" s="100"/>
    </row>
    <row r="3579" spans="1:2">
      <c r="A3579" s="100"/>
      <c r="B3579" s="100"/>
    </row>
    <row r="3580" spans="1:2">
      <c r="A3580" s="100"/>
      <c r="B3580" s="100"/>
    </row>
    <row r="3581" spans="1:2">
      <c r="A3581" s="100"/>
      <c r="B3581" s="100"/>
    </row>
    <row r="3582" spans="1:2">
      <c r="A3582" s="100"/>
      <c r="B3582" s="100"/>
    </row>
    <row r="3583" spans="1:2">
      <c r="A3583" s="100"/>
      <c r="B3583" s="100"/>
    </row>
    <row r="3584" spans="1:2">
      <c r="A3584" s="100"/>
      <c r="B3584" s="100"/>
    </row>
    <row r="3585" spans="1:2">
      <c r="A3585" s="100"/>
      <c r="B3585" s="100"/>
    </row>
    <row r="3586" spans="1:2">
      <c r="A3586" s="100"/>
      <c r="B3586" s="100"/>
    </row>
    <row r="3587" spans="1:2">
      <c r="A3587" s="100"/>
      <c r="B3587" s="100"/>
    </row>
    <row r="3588" spans="1:2">
      <c r="A3588" s="100"/>
      <c r="B3588" s="100"/>
    </row>
    <row r="3589" spans="1:2">
      <c r="A3589" s="100"/>
      <c r="B3589" s="100"/>
    </row>
    <row r="3590" spans="1:2">
      <c r="A3590" s="100"/>
      <c r="B3590" s="100"/>
    </row>
    <row r="3591" spans="1:2">
      <c r="A3591" s="100"/>
      <c r="B3591" s="100"/>
    </row>
    <row r="3592" spans="1:2">
      <c r="A3592" s="100"/>
      <c r="B3592" s="100"/>
    </row>
    <row r="3593" spans="1:2">
      <c r="A3593" s="100"/>
      <c r="B3593" s="100"/>
    </row>
    <row r="3594" spans="1:2">
      <c r="A3594" s="100"/>
      <c r="B3594" s="100"/>
    </row>
    <row r="3595" spans="1:2">
      <c r="A3595" s="100"/>
      <c r="B3595" s="100"/>
    </row>
    <row r="3596" spans="1:2">
      <c r="A3596" s="100"/>
      <c r="B3596" s="100"/>
    </row>
    <row r="3597" spans="1:2">
      <c r="A3597" s="100"/>
      <c r="B3597" s="100"/>
    </row>
    <row r="3598" spans="1:2">
      <c r="A3598" s="100"/>
      <c r="B3598" s="100"/>
    </row>
    <row r="3599" spans="1:2">
      <c r="A3599" s="100"/>
      <c r="B3599" s="100"/>
    </row>
    <row r="3600" spans="1:2">
      <c r="A3600" s="100"/>
      <c r="B3600" s="100"/>
    </row>
    <row r="3601" spans="1:2">
      <c r="A3601" s="100"/>
      <c r="B3601" s="100"/>
    </row>
    <row r="3602" spans="1:2">
      <c r="A3602" s="100"/>
      <c r="B3602" s="100"/>
    </row>
    <row r="3603" spans="1:2">
      <c r="A3603" s="100"/>
      <c r="B3603" s="100"/>
    </row>
    <row r="3604" spans="1:2">
      <c r="A3604" s="100"/>
      <c r="B3604" s="100"/>
    </row>
    <row r="3605" spans="1:2">
      <c r="A3605" s="100"/>
      <c r="B3605" s="100"/>
    </row>
    <row r="3606" spans="1:2">
      <c r="A3606" s="100"/>
      <c r="B3606" s="100"/>
    </row>
    <row r="3607" spans="1:2">
      <c r="A3607" s="100"/>
      <c r="B3607" s="100"/>
    </row>
    <row r="3608" spans="1:2">
      <c r="A3608" s="100"/>
      <c r="B3608" s="100"/>
    </row>
    <row r="3609" spans="1:2">
      <c r="A3609" s="100"/>
      <c r="B3609" s="100"/>
    </row>
    <row r="3610" spans="1:2">
      <c r="A3610" s="100"/>
      <c r="B3610" s="100"/>
    </row>
    <row r="3611" spans="1:2">
      <c r="A3611" s="100"/>
      <c r="B3611" s="100"/>
    </row>
    <row r="3612" spans="1:2">
      <c r="A3612" s="100"/>
      <c r="B3612" s="100"/>
    </row>
    <row r="3613" spans="1:2">
      <c r="A3613" s="100"/>
      <c r="B3613" s="100"/>
    </row>
    <row r="3614" spans="1:2">
      <c r="A3614" s="100"/>
      <c r="B3614" s="100"/>
    </row>
    <row r="3615" spans="1:2">
      <c r="A3615" s="100"/>
      <c r="B3615" s="100"/>
    </row>
    <row r="3616" spans="1:2">
      <c r="A3616" s="100"/>
      <c r="B3616" s="100"/>
    </row>
    <row r="3617" spans="1:2">
      <c r="A3617" s="100"/>
      <c r="B3617" s="100"/>
    </row>
    <row r="3618" spans="1:2">
      <c r="A3618" s="100"/>
      <c r="B3618" s="100"/>
    </row>
    <row r="3619" spans="1:2">
      <c r="A3619" s="100"/>
      <c r="B3619" s="100"/>
    </row>
    <row r="3620" spans="1:2">
      <c r="A3620" s="100"/>
      <c r="B3620" s="100"/>
    </row>
    <row r="3621" spans="1:2">
      <c r="A3621" s="100"/>
      <c r="B3621" s="100"/>
    </row>
    <row r="3622" spans="1:2">
      <c r="A3622" s="100"/>
      <c r="B3622" s="100"/>
    </row>
    <row r="3623" spans="1:2">
      <c r="A3623" s="100"/>
      <c r="B3623" s="100"/>
    </row>
    <row r="3624" spans="1:2">
      <c r="A3624" s="100"/>
      <c r="B3624" s="100"/>
    </row>
    <row r="3625" spans="1:2">
      <c r="A3625" s="100"/>
      <c r="B3625" s="100"/>
    </row>
    <row r="3626" spans="1:2">
      <c r="A3626" s="100"/>
      <c r="B3626" s="100"/>
    </row>
    <row r="3627" spans="1:2">
      <c r="A3627" s="100"/>
      <c r="B3627" s="100"/>
    </row>
    <row r="3628" spans="1:2">
      <c r="A3628" s="100"/>
      <c r="B3628" s="100"/>
    </row>
    <row r="3629" spans="1:2">
      <c r="A3629" s="100"/>
      <c r="B3629" s="100"/>
    </row>
    <row r="3630" spans="1:2">
      <c r="A3630" s="100"/>
      <c r="B3630" s="100"/>
    </row>
    <row r="3631" spans="1:2">
      <c r="A3631" s="100"/>
      <c r="B3631" s="100"/>
    </row>
    <row r="3632" spans="1:2">
      <c r="A3632" s="100"/>
      <c r="B3632" s="100"/>
    </row>
    <row r="3633" spans="1:2">
      <c r="A3633" s="100"/>
      <c r="B3633" s="100"/>
    </row>
    <row r="3634" spans="1:2">
      <c r="A3634" s="100"/>
      <c r="B3634" s="100"/>
    </row>
    <row r="3635" spans="1:2">
      <c r="A3635" s="100"/>
      <c r="B3635" s="100"/>
    </row>
    <row r="3636" spans="1:2">
      <c r="A3636" s="100"/>
      <c r="B3636" s="100"/>
    </row>
    <row r="3637" spans="1:2">
      <c r="A3637" s="100"/>
      <c r="B3637" s="100"/>
    </row>
    <row r="3638" spans="1:2">
      <c r="A3638" s="100"/>
      <c r="B3638" s="100"/>
    </row>
    <row r="3639" spans="1:2">
      <c r="A3639" s="100"/>
      <c r="B3639" s="100"/>
    </row>
    <row r="3640" spans="1:2">
      <c r="A3640" s="100"/>
      <c r="B3640" s="100"/>
    </row>
    <row r="3641" spans="1:2">
      <c r="A3641" s="100"/>
      <c r="B3641" s="100"/>
    </row>
    <row r="3642" spans="1:2">
      <c r="A3642" s="100"/>
      <c r="B3642" s="100"/>
    </row>
    <row r="3643" spans="1:2">
      <c r="A3643" s="100"/>
      <c r="B3643" s="100"/>
    </row>
    <row r="3644" spans="1:2">
      <c r="A3644" s="100"/>
      <c r="B3644" s="100"/>
    </row>
    <row r="3645" spans="1:2">
      <c r="A3645" s="100"/>
      <c r="B3645" s="100"/>
    </row>
    <row r="3646" spans="1:2">
      <c r="A3646" s="100"/>
      <c r="B3646" s="100"/>
    </row>
    <row r="3647" spans="1:2">
      <c r="A3647" s="100"/>
      <c r="B3647" s="100"/>
    </row>
    <row r="3648" spans="1:2">
      <c r="A3648" s="100"/>
      <c r="B3648" s="100"/>
    </row>
    <row r="3649" spans="1:2">
      <c r="A3649" s="100"/>
      <c r="B3649" s="100"/>
    </row>
    <row r="3650" spans="1:2">
      <c r="A3650" s="100"/>
      <c r="B3650" s="100"/>
    </row>
    <row r="3651" spans="1:2">
      <c r="A3651" s="100"/>
      <c r="B3651" s="100"/>
    </row>
    <row r="3652" spans="1:2">
      <c r="A3652" s="100"/>
      <c r="B3652" s="100"/>
    </row>
    <row r="3653" spans="1:2">
      <c r="A3653" s="100"/>
      <c r="B3653" s="100"/>
    </row>
    <row r="3654" spans="1:2">
      <c r="A3654" s="100"/>
      <c r="B3654" s="100"/>
    </row>
    <row r="3655" spans="1:2">
      <c r="A3655" s="100"/>
      <c r="B3655" s="100"/>
    </row>
    <row r="3656" spans="1:2">
      <c r="A3656" s="100"/>
      <c r="B3656" s="100"/>
    </row>
    <row r="3657" spans="1:2">
      <c r="A3657" s="100"/>
      <c r="B3657" s="100"/>
    </row>
    <row r="3658" spans="1:2">
      <c r="A3658" s="100"/>
      <c r="B3658" s="100"/>
    </row>
    <row r="3659" spans="1:2">
      <c r="A3659" s="100"/>
      <c r="B3659" s="100"/>
    </row>
    <row r="3660" spans="1:2">
      <c r="A3660" s="100"/>
      <c r="B3660" s="100"/>
    </row>
    <row r="3661" spans="1:2">
      <c r="A3661" s="100"/>
      <c r="B3661" s="100"/>
    </row>
    <row r="3662" spans="1:2">
      <c r="A3662" s="100"/>
      <c r="B3662" s="100"/>
    </row>
    <row r="3663" spans="1:2">
      <c r="A3663" s="100"/>
      <c r="B3663" s="100"/>
    </row>
    <row r="3664" spans="1:2">
      <c r="A3664" s="100"/>
      <c r="B3664" s="100"/>
    </row>
    <row r="3665" spans="1:2">
      <c r="A3665" s="100"/>
      <c r="B3665" s="100"/>
    </row>
    <row r="3666" spans="1:2">
      <c r="A3666" s="100"/>
      <c r="B3666" s="100"/>
    </row>
    <row r="3667" spans="1:2">
      <c r="A3667" s="100"/>
      <c r="B3667" s="100"/>
    </row>
    <row r="3668" spans="1:2">
      <c r="A3668" s="100"/>
      <c r="B3668" s="100"/>
    </row>
    <row r="3669" spans="1:2">
      <c r="A3669" s="100"/>
      <c r="B3669" s="100"/>
    </row>
    <row r="3670" spans="1:2">
      <c r="A3670" s="100"/>
      <c r="B3670" s="100"/>
    </row>
    <row r="3671" spans="1:2">
      <c r="A3671" s="100"/>
      <c r="B3671" s="100"/>
    </row>
    <row r="3672" spans="1:2">
      <c r="A3672" s="100"/>
      <c r="B3672" s="100"/>
    </row>
    <row r="3673" spans="1:2">
      <c r="A3673" s="100"/>
      <c r="B3673" s="100"/>
    </row>
    <row r="3674" spans="1:2">
      <c r="A3674" s="100"/>
      <c r="B3674" s="100"/>
    </row>
    <row r="3675" spans="1:2">
      <c r="A3675" s="100"/>
      <c r="B3675" s="100"/>
    </row>
    <row r="3676" spans="1:2">
      <c r="A3676" s="100"/>
      <c r="B3676" s="100"/>
    </row>
    <row r="3677" spans="1:2">
      <c r="A3677" s="100"/>
      <c r="B3677" s="100"/>
    </row>
    <row r="3678" spans="1:2">
      <c r="A3678" s="100"/>
      <c r="B3678" s="100"/>
    </row>
    <row r="3679" spans="1:2">
      <c r="A3679" s="100"/>
      <c r="B3679" s="100"/>
    </row>
    <row r="3680" spans="1:2">
      <c r="A3680" s="100"/>
      <c r="B3680" s="100"/>
    </row>
    <row r="3681" spans="1:2">
      <c r="A3681" s="100"/>
      <c r="B3681" s="100"/>
    </row>
    <row r="3682" spans="1:2">
      <c r="A3682" s="100"/>
      <c r="B3682" s="100"/>
    </row>
    <row r="3683" spans="1:2">
      <c r="A3683" s="100"/>
      <c r="B3683" s="100"/>
    </row>
    <row r="3684" spans="1:2">
      <c r="A3684" s="100"/>
      <c r="B3684" s="100"/>
    </row>
    <row r="3685" spans="1:2">
      <c r="A3685" s="100"/>
      <c r="B3685" s="100"/>
    </row>
    <row r="3686" spans="1:2">
      <c r="A3686" s="100"/>
      <c r="B3686" s="100"/>
    </row>
    <row r="3687" spans="1:2">
      <c r="A3687" s="100"/>
      <c r="B3687" s="100"/>
    </row>
    <row r="3688" spans="1:2">
      <c r="A3688" s="100"/>
      <c r="B3688" s="100"/>
    </row>
    <row r="3689" spans="1:2">
      <c r="A3689" s="100"/>
      <c r="B3689" s="100"/>
    </row>
    <row r="3690" spans="1:2">
      <c r="A3690" s="100"/>
      <c r="B3690" s="100"/>
    </row>
    <row r="3691" spans="1:2">
      <c r="A3691" s="100"/>
      <c r="B3691" s="100"/>
    </row>
    <row r="3692" spans="1:2">
      <c r="A3692" s="100"/>
      <c r="B3692" s="100"/>
    </row>
    <row r="3693" spans="1:2">
      <c r="A3693" s="100"/>
      <c r="B3693" s="100"/>
    </row>
    <row r="3694" spans="1:2">
      <c r="A3694" s="100"/>
      <c r="B3694" s="100"/>
    </row>
    <row r="3695" spans="1:2">
      <c r="A3695" s="100"/>
      <c r="B3695" s="100"/>
    </row>
    <row r="3696" spans="1:2">
      <c r="A3696" s="100"/>
      <c r="B3696" s="100"/>
    </row>
    <row r="3697" spans="1:2">
      <c r="A3697" s="100"/>
      <c r="B3697" s="100"/>
    </row>
    <row r="3698" spans="1:2">
      <c r="A3698" s="100"/>
      <c r="B3698" s="100"/>
    </row>
    <row r="3699" spans="1:2">
      <c r="A3699" s="100"/>
      <c r="B3699" s="100"/>
    </row>
    <row r="3700" spans="1:2">
      <c r="A3700" s="100"/>
      <c r="B3700" s="100"/>
    </row>
    <row r="3701" spans="1:2">
      <c r="A3701" s="100"/>
      <c r="B3701" s="100"/>
    </row>
    <row r="3702" spans="1:2">
      <c r="A3702" s="100"/>
      <c r="B3702" s="100"/>
    </row>
    <row r="3703" spans="1:2">
      <c r="A3703" s="100"/>
      <c r="B3703" s="100"/>
    </row>
    <row r="3704" spans="1:2">
      <c r="A3704" s="100"/>
      <c r="B3704" s="100"/>
    </row>
    <row r="3705" spans="1:2">
      <c r="A3705" s="100"/>
      <c r="B3705" s="100"/>
    </row>
    <row r="3706" spans="1:2">
      <c r="A3706" s="100"/>
      <c r="B3706" s="100"/>
    </row>
    <row r="3707" spans="1:2">
      <c r="A3707" s="100"/>
      <c r="B3707" s="100"/>
    </row>
    <row r="3708" spans="1:2">
      <c r="A3708" s="100"/>
      <c r="B3708" s="100"/>
    </row>
    <row r="3709" spans="1:2">
      <c r="A3709" s="100"/>
      <c r="B3709" s="100"/>
    </row>
    <row r="3710" spans="1:2">
      <c r="A3710" s="100"/>
      <c r="B3710" s="100"/>
    </row>
    <row r="3711" spans="1:2">
      <c r="A3711" s="100"/>
      <c r="B3711" s="100"/>
    </row>
    <row r="3712" spans="1:2">
      <c r="A3712" s="100"/>
      <c r="B3712" s="100"/>
    </row>
    <row r="3713" spans="1:2">
      <c r="A3713" s="100"/>
      <c r="B3713" s="100"/>
    </row>
    <row r="3714" spans="1:2">
      <c r="A3714" s="100"/>
      <c r="B3714" s="100"/>
    </row>
    <row r="3715" spans="1:2">
      <c r="A3715" s="100"/>
      <c r="B3715" s="100"/>
    </row>
    <row r="3716" spans="1:2">
      <c r="A3716" s="100"/>
      <c r="B3716" s="100"/>
    </row>
    <row r="3717" spans="1:2">
      <c r="A3717" s="100"/>
      <c r="B3717" s="100"/>
    </row>
    <row r="3718" spans="1:2">
      <c r="A3718" s="100"/>
      <c r="B3718" s="100"/>
    </row>
    <row r="3719" spans="1:2">
      <c r="A3719" s="100"/>
      <c r="B3719" s="100"/>
    </row>
    <row r="3720" spans="1:2">
      <c r="A3720" s="100"/>
      <c r="B3720" s="100"/>
    </row>
    <row r="3721" spans="1:2">
      <c r="A3721" s="100"/>
      <c r="B3721" s="100"/>
    </row>
    <row r="3722" spans="1:2">
      <c r="A3722" s="100"/>
      <c r="B3722" s="100"/>
    </row>
    <row r="3723" spans="1:2">
      <c r="A3723" s="100"/>
      <c r="B3723" s="100"/>
    </row>
    <row r="3724" spans="1:2">
      <c r="A3724" s="100"/>
      <c r="B3724" s="100"/>
    </row>
    <row r="3725" spans="1:2">
      <c r="A3725" s="100"/>
      <c r="B3725" s="100"/>
    </row>
    <row r="3726" spans="1:2">
      <c r="A3726" s="100"/>
      <c r="B3726" s="100"/>
    </row>
    <row r="3727" spans="1:2">
      <c r="A3727" s="100"/>
      <c r="B3727" s="100"/>
    </row>
    <row r="3728" spans="1:2">
      <c r="A3728" s="100"/>
      <c r="B3728" s="100"/>
    </row>
    <row r="3729" spans="1:2">
      <c r="A3729" s="100"/>
      <c r="B3729" s="100"/>
    </row>
    <row r="3730" spans="1:2">
      <c r="A3730" s="100"/>
      <c r="B3730" s="100"/>
    </row>
    <row r="3731" spans="1:2">
      <c r="A3731" s="100"/>
      <c r="B3731" s="100"/>
    </row>
    <row r="3732" spans="1:2">
      <c r="A3732" s="100"/>
      <c r="B3732" s="100"/>
    </row>
    <row r="3733" spans="1:2">
      <c r="A3733" s="100"/>
      <c r="B3733" s="100"/>
    </row>
    <row r="3734" spans="1:2">
      <c r="A3734" s="100"/>
      <c r="B3734" s="100"/>
    </row>
    <row r="3735" spans="1:2">
      <c r="A3735" s="100"/>
      <c r="B3735" s="100"/>
    </row>
    <row r="3736" spans="1:2">
      <c r="A3736" s="100"/>
      <c r="B3736" s="100"/>
    </row>
    <row r="3737" spans="1:2">
      <c r="A3737" s="100"/>
      <c r="B3737" s="100"/>
    </row>
    <row r="3738" spans="1:2">
      <c r="A3738" s="100"/>
      <c r="B3738" s="100"/>
    </row>
    <row r="3739" spans="1:2">
      <c r="A3739" s="100"/>
      <c r="B3739" s="100"/>
    </row>
    <row r="3740" spans="1:2">
      <c r="A3740" s="100"/>
      <c r="B3740" s="100"/>
    </row>
    <row r="3741" spans="1:2">
      <c r="A3741" s="100"/>
      <c r="B3741" s="100"/>
    </row>
    <row r="3742" spans="1:2">
      <c r="A3742" s="100"/>
      <c r="B3742" s="100"/>
    </row>
    <row r="3743" spans="1:2">
      <c r="A3743" s="100"/>
      <c r="B3743" s="100"/>
    </row>
    <row r="3744" spans="1:2">
      <c r="A3744" s="100"/>
      <c r="B3744" s="100"/>
    </row>
    <row r="3745" spans="1:2">
      <c r="A3745" s="100"/>
      <c r="B3745" s="100"/>
    </row>
    <row r="3746" spans="1:2">
      <c r="A3746" s="100"/>
      <c r="B3746" s="100"/>
    </row>
    <row r="3747" spans="1:2">
      <c r="A3747" s="100"/>
      <c r="B3747" s="100"/>
    </row>
    <row r="3748" spans="1:2">
      <c r="A3748" s="100"/>
      <c r="B3748" s="100"/>
    </row>
    <row r="3749" spans="1:2">
      <c r="A3749" s="100"/>
      <c r="B3749" s="100"/>
    </row>
    <row r="3750" spans="1:2">
      <c r="A3750" s="100"/>
      <c r="B3750" s="100"/>
    </row>
    <row r="3751" spans="1:2">
      <c r="A3751" s="100"/>
      <c r="B3751" s="100"/>
    </row>
    <row r="3752" spans="1:2">
      <c r="A3752" s="100"/>
      <c r="B3752" s="100"/>
    </row>
    <row r="3753" spans="1:2">
      <c r="A3753" s="100"/>
      <c r="B3753" s="100"/>
    </row>
    <row r="3754" spans="1:2">
      <c r="A3754" s="100"/>
      <c r="B3754" s="100"/>
    </row>
    <row r="3755" spans="1:2">
      <c r="A3755" s="100"/>
      <c r="B3755" s="100"/>
    </row>
    <row r="3756" spans="1:2">
      <c r="A3756" s="100"/>
      <c r="B3756" s="100"/>
    </row>
    <row r="3757" spans="1:2">
      <c r="A3757" s="100"/>
      <c r="B3757" s="100"/>
    </row>
    <row r="3758" spans="1:2">
      <c r="A3758" s="100"/>
      <c r="B3758" s="100"/>
    </row>
    <row r="3759" spans="1:2">
      <c r="A3759" s="100"/>
      <c r="B3759" s="100"/>
    </row>
    <row r="3760" spans="1:2">
      <c r="A3760" s="100"/>
      <c r="B3760" s="100"/>
    </row>
    <row r="3761" spans="1:2">
      <c r="A3761" s="100"/>
      <c r="B3761" s="100"/>
    </row>
    <row r="3762" spans="1:2">
      <c r="A3762" s="100"/>
      <c r="B3762" s="100"/>
    </row>
    <row r="3763" spans="1:2">
      <c r="A3763" s="100"/>
      <c r="B3763" s="100"/>
    </row>
    <row r="3764" spans="1:2">
      <c r="A3764" s="100"/>
      <c r="B3764" s="100"/>
    </row>
    <row r="3765" spans="1:2">
      <c r="A3765" s="100"/>
      <c r="B3765" s="100"/>
    </row>
    <row r="3766" spans="1:2">
      <c r="A3766" s="100"/>
      <c r="B3766" s="100"/>
    </row>
    <row r="3767" spans="1:2">
      <c r="A3767" s="100"/>
      <c r="B3767" s="100"/>
    </row>
    <row r="3768" spans="1:2">
      <c r="A3768" s="100"/>
      <c r="B3768" s="100"/>
    </row>
    <row r="3769" spans="1:2">
      <c r="A3769" s="100"/>
      <c r="B3769" s="100"/>
    </row>
    <row r="3770" spans="1:2">
      <c r="A3770" s="100"/>
      <c r="B3770" s="100"/>
    </row>
    <row r="3771" spans="1:2">
      <c r="A3771" s="100"/>
      <c r="B3771" s="100"/>
    </row>
    <row r="3772" spans="1:2">
      <c r="A3772" s="100"/>
      <c r="B3772" s="100"/>
    </row>
    <row r="3773" spans="1:2">
      <c r="A3773" s="100"/>
      <c r="B3773" s="100"/>
    </row>
    <row r="3774" spans="1:2">
      <c r="A3774" s="100"/>
      <c r="B3774" s="100"/>
    </row>
    <row r="3775" spans="1:2">
      <c r="A3775" s="100"/>
      <c r="B3775" s="100"/>
    </row>
    <row r="3776" spans="1:2">
      <c r="A3776" s="100"/>
      <c r="B3776" s="100"/>
    </row>
    <row r="3777" spans="1:2">
      <c r="A3777" s="100"/>
      <c r="B3777" s="100"/>
    </row>
    <row r="3778" spans="1:2">
      <c r="A3778" s="100"/>
      <c r="B3778" s="100"/>
    </row>
    <row r="3779" spans="1:2">
      <c r="A3779" s="100"/>
      <c r="B3779" s="100"/>
    </row>
    <row r="3780" spans="1:2">
      <c r="A3780" s="100"/>
      <c r="B3780" s="100"/>
    </row>
    <row r="3781" spans="1:2">
      <c r="A3781" s="100"/>
      <c r="B3781" s="100"/>
    </row>
    <row r="3782" spans="1:2">
      <c r="A3782" s="100"/>
      <c r="B3782" s="100"/>
    </row>
    <row r="3783" spans="1:2">
      <c r="A3783" s="100"/>
      <c r="B3783" s="100"/>
    </row>
    <row r="3784" spans="1:2">
      <c r="A3784" s="100"/>
      <c r="B3784" s="100"/>
    </row>
    <row r="3785" spans="1:2">
      <c r="A3785" s="100"/>
      <c r="B3785" s="100"/>
    </row>
    <row r="3786" spans="1:2">
      <c r="A3786" s="100"/>
      <c r="B3786" s="100"/>
    </row>
    <row r="3787" spans="1:2">
      <c r="A3787" s="100"/>
      <c r="B3787" s="100"/>
    </row>
    <row r="3788" spans="1:2">
      <c r="A3788" s="100"/>
      <c r="B3788" s="100"/>
    </row>
    <row r="3789" spans="1:2">
      <c r="A3789" s="100"/>
      <c r="B3789" s="100"/>
    </row>
    <row r="3790" spans="1:2">
      <c r="A3790" s="100"/>
      <c r="B3790" s="100"/>
    </row>
    <row r="3791" spans="1:2">
      <c r="A3791" s="100"/>
      <c r="B3791" s="100"/>
    </row>
    <row r="3792" spans="1:2">
      <c r="A3792" s="100"/>
      <c r="B3792" s="100"/>
    </row>
    <row r="3793" spans="1:2">
      <c r="A3793" s="100"/>
      <c r="B3793" s="100"/>
    </row>
    <row r="3794" spans="1:2">
      <c r="A3794" s="100"/>
      <c r="B3794" s="100"/>
    </row>
    <row r="3795" spans="1:2">
      <c r="A3795" s="100"/>
      <c r="B3795" s="100"/>
    </row>
    <row r="3796" spans="1:2">
      <c r="A3796" s="100"/>
      <c r="B3796" s="100"/>
    </row>
    <row r="3797" spans="1:2">
      <c r="A3797" s="100"/>
      <c r="B3797" s="100"/>
    </row>
    <row r="3798" spans="1:2">
      <c r="A3798" s="100"/>
      <c r="B3798" s="100"/>
    </row>
    <row r="3799" spans="1:2">
      <c r="A3799" s="100"/>
      <c r="B3799" s="100"/>
    </row>
    <row r="3800" spans="1:2">
      <c r="A3800" s="100"/>
      <c r="B3800" s="100"/>
    </row>
    <row r="3801" spans="1:2">
      <c r="A3801" s="100"/>
      <c r="B3801" s="100"/>
    </row>
    <row r="3802" spans="1:2">
      <c r="A3802" s="100"/>
      <c r="B3802" s="100"/>
    </row>
    <row r="3803" spans="1:2">
      <c r="A3803" s="100"/>
      <c r="B3803" s="100"/>
    </row>
    <row r="3804" spans="1:2">
      <c r="A3804" s="100"/>
      <c r="B3804" s="100"/>
    </row>
    <row r="3805" spans="1:2">
      <c r="A3805" s="100"/>
      <c r="B3805" s="100"/>
    </row>
    <row r="3806" spans="1:2">
      <c r="A3806" s="100"/>
      <c r="B3806" s="100"/>
    </row>
    <row r="3807" spans="1:2">
      <c r="A3807" s="100"/>
      <c r="B3807" s="100"/>
    </row>
    <row r="3808" spans="1:2">
      <c r="A3808" s="100"/>
      <c r="B3808" s="100"/>
    </row>
    <row r="3809" spans="1:2">
      <c r="A3809" s="100"/>
      <c r="B3809" s="100"/>
    </row>
    <row r="3810" spans="1:2">
      <c r="A3810" s="100"/>
      <c r="B3810" s="100"/>
    </row>
    <row r="3811" spans="1:2">
      <c r="A3811" s="100"/>
      <c r="B3811" s="100"/>
    </row>
    <row r="3812" spans="1:2">
      <c r="A3812" s="100"/>
      <c r="B3812" s="100"/>
    </row>
    <row r="3813" spans="1:2">
      <c r="A3813" s="100"/>
      <c r="B3813" s="100"/>
    </row>
    <row r="3814" spans="1:2">
      <c r="A3814" s="100"/>
      <c r="B3814" s="100"/>
    </row>
    <row r="3815" spans="1:2">
      <c r="A3815" s="100"/>
      <c r="B3815" s="100"/>
    </row>
    <row r="3816" spans="1:2">
      <c r="A3816" s="100"/>
      <c r="B3816" s="100"/>
    </row>
    <row r="3817" spans="1:2">
      <c r="A3817" s="100"/>
      <c r="B3817" s="100"/>
    </row>
    <row r="3818" spans="1:2">
      <c r="A3818" s="100"/>
      <c r="B3818" s="100"/>
    </row>
    <row r="3819" spans="1:2">
      <c r="A3819" s="100"/>
      <c r="B3819" s="100"/>
    </row>
    <row r="3820" spans="1:2">
      <c r="A3820" s="100"/>
      <c r="B3820" s="100"/>
    </row>
    <row r="3821" spans="1:2">
      <c r="A3821" s="100"/>
      <c r="B3821" s="100"/>
    </row>
    <row r="3822" spans="1:2">
      <c r="A3822" s="100"/>
      <c r="B3822" s="100"/>
    </row>
    <row r="3823" spans="1:2">
      <c r="A3823" s="100"/>
      <c r="B3823" s="100"/>
    </row>
    <row r="3824" spans="1:2">
      <c r="A3824" s="100"/>
      <c r="B3824" s="100"/>
    </row>
    <row r="3825" spans="1:2">
      <c r="A3825" s="100"/>
      <c r="B3825" s="100"/>
    </row>
    <row r="3826" spans="1:2">
      <c r="A3826" s="100"/>
      <c r="B3826" s="100"/>
    </row>
    <row r="3827" spans="1:2">
      <c r="A3827" s="100"/>
      <c r="B3827" s="100"/>
    </row>
    <row r="3828" spans="1:2">
      <c r="A3828" s="100"/>
      <c r="B3828" s="100"/>
    </row>
    <row r="3829" spans="1:2">
      <c r="A3829" s="100"/>
      <c r="B3829" s="100"/>
    </row>
    <row r="3830" spans="1:2">
      <c r="A3830" s="100"/>
      <c r="B3830" s="100"/>
    </row>
    <row r="3831" spans="1:2">
      <c r="A3831" s="100"/>
      <c r="B3831" s="100"/>
    </row>
    <row r="3832" spans="1:2">
      <c r="A3832" s="100"/>
      <c r="B3832" s="100"/>
    </row>
    <row r="3833" spans="1:2">
      <c r="A3833" s="100"/>
      <c r="B3833" s="100"/>
    </row>
    <row r="3834" spans="1:2">
      <c r="A3834" s="100"/>
      <c r="B3834" s="100"/>
    </row>
    <row r="3835" spans="1:2">
      <c r="A3835" s="100"/>
      <c r="B3835" s="100"/>
    </row>
    <row r="3836" spans="1:2">
      <c r="A3836" s="100"/>
      <c r="B3836" s="100"/>
    </row>
    <row r="3837" spans="1:2">
      <c r="A3837" s="100"/>
      <c r="B3837" s="100"/>
    </row>
    <row r="3838" spans="1:2">
      <c r="A3838" s="100"/>
      <c r="B3838" s="100"/>
    </row>
    <row r="3839" spans="1:2">
      <c r="A3839" s="100"/>
      <c r="B3839" s="100"/>
    </row>
    <row r="3840" spans="1:2">
      <c r="A3840" s="100"/>
      <c r="B3840" s="100"/>
    </row>
    <row r="3841" spans="1:2">
      <c r="A3841" s="100"/>
      <c r="B3841" s="100"/>
    </row>
    <row r="3842" spans="1:2">
      <c r="A3842" s="100"/>
      <c r="B3842" s="100"/>
    </row>
    <row r="3843" spans="1:2">
      <c r="A3843" s="100"/>
      <c r="B3843" s="100"/>
    </row>
    <row r="3844" spans="1:2">
      <c r="A3844" s="100"/>
      <c r="B3844" s="100"/>
    </row>
    <row r="3845" spans="1:2">
      <c r="A3845" s="100"/>
      <c r="B3845" s="100"/>
    </row>
    <row r="3846" spans="1:2">
      <c r="A3846" s="100"/>
      <c r="B3846" s="100"/>
    </row>
    <row r="3847" spans="1:2">
      <c r="A3847" s="100"/>
      <c r="B3847" s="100"/>
    </row>
    <row r="3848" spans="1:2">
      <c r="A3848" s="100"/>
      <c r="B3848" s="100"/>
    </row>
    <row r="3849" spans="1:2">
      <c r="A3849" s="100"/>
      <c r="B3849" s="100"/>
    </row>
    <row r="3850" spans="1:2">
      <c r="A3850" s="100"/>
      <c r="B3850" s="100"/>
    </row>
    <row r="3851" spans="1:2">
      <c r="A3851" s="100"/>
      <c r="B3851" s="100"/>
    </row>
    <row r="3852" spans="1:2">
      <c r="A3852" s="100"/>
      <c r="B3852" s="100"/>
    </row>
    <row r="3853" spans="1:2">
      <c r="A3853" s="100"/>
      <c r="B3853" s="100"/>
    </row>
    <row r="3854" spans="1:2">
      <c r="A3854" s="100"/>
      <c r="B3854" s="100"/>
    </row>
    <row r="3855" spans="1:2">
      <c r="A3855" s="100"/>
      <c r="B3855" s="100"/>
    </row>
    <row r="3856" spans="1:2">
      <c r="A3856" s="100"/>
      <c r="B3856" s="100"/>
    </row>
    <row r="3857" spans="1:2">
      <c r="A3857" s="100"/>
      <c r="B3857" s="100"/>
    </row>
    <row r="3858" spans="1:2">
      <c r="A3858" s="100"/>
      <c r="B3858" s="100"/>
    </row>
    <row r="3859" spans="1:2">
      <c r="A3859" s="100"/>
      <c r="B3859" s="100"/>
    </row>
    <row r="3860" spans="1:2">
      <c r="A3860" s="100"/>
      <c r="B3860" s="100"/>
    </row>
    <row r="3861" spans="1:2">
      <c r="A3861" s="100"/>
      <c r="B3861" s="100"/>
    </row>
    <row r="3862" spans="1:2">
      <c r="A3862" s="100"/>
      <c r="B3862" s="100"/>
    </row>
    <row r="3863" spans="1:2">
      <c r="A3863" s="100"/>
      <c r="B3863" s="100"/>
    </row>
    <row r="3864" spans="1:2">
      <c r="A3864" s="100"/>
      <c r="B3864" s="100"/>
    </row>
    <row r="3865" spans="1:2">
      <c r="A3865" s="100"/>
      <c r="B3865" s="100"/>
    </row>
    <row r="3866" spans="1:2">
      <c r="A3866" s="100"/>
      <c r="B3866" s="100"/>
    </row>
    <row r="3867" spans="1:2">
      <c r="A3867" s="100"/>
      <c r="B3867" s="100"/>
    </row>
    <row r="3868" spans="1:2">
      <c r="A3868" s="100"/>
      <c r="B3868" s="100"/>
    </row>
    <row r="3869" spans="1:2">
      <c r="A3869" s="100"/>
      <c r="B3869" s="100"/>
    </row>
    <row r="3870" spans="1:2">
      <c r="A3870" s="100"/>
      <c r="B3870" s="100"/>
    </row>
    <row r="3871" spans="1:2">
      <c r="A3871" s="100"/>
      <c r="B3871" s="100"/>
    </row>
    <row r="3872" spans="1:2">
      <c r="A3872" s="100"/>
      <c r="B3872" s="100"/>
    </row>
    <row r="3873" spans="1:2">
      <c r="A3873" s="100"/>
      <c r="B3873" s="100"/>
    </row>
    <row r="3874" spans="1:2">
      <c r="A3874" s="100"/>
      <c r="B3874" s="100"/>
    </row>
    <row r="3875" spans="1:2">
      <c r="A3875" s="100"/>
      <c r="B3875" s="100"/>
    </row>
    <row r="3876" spans="1:2">
      <c r="A3876" s="100"/>
      <c r="B3876" s="100"/>
    </row>
    <row r="3877" spans="1:2">
      <c r="A3877" s="100"/>
      <c r="B3877" s="100"/>
    </row>
    <row r="3878" spans="1:2">
      <c r="A3878" s="100"/>
      <c r="B3878" s="100"/>
    </row>
    <row r="3879" spans="1:2">
      <c r="A3879" s="100"/>
      <c r="B3879" s="100"/>
    </row>
    <row r="3880" spans="1:2">
      <c r="A3880" s="100"/>
      <c r="B3880" s="100"/>
    </row>
    <row r="3881" spans="1:2">
      <c r="A3881" s="100"/>
      <c r="B3881" s="100"/>
    </row>
    <row r="3882" spans="1:2">
      <c r="A3882" s="100"/>
      <c r="B3882" s="100"/>
    </row>
    <row r="3883" spans="1:2">
      <c r="A3883" s="100"/>
      <c r="B3883" s="100"/>
    </row>
    <row r="3884" spans="1:2">
      <c r="A3884" s="100"/>
      <c r="B3884" s="100"/>
    </row>
    <row r="3885" spans="1:2">
      <c r="A3885" s="100"/>
      <c r="B3885" s="100"/>
    </row>
    <row r="3886" spans="1:2">
      <c r="A3886" s="100"/>
      <c r="B3886" s="100"/>
    </row>
    <row r="3887" spans="1:2">
      <c r="A3887" s="100"/>
      <c r="B3887" s="100"/>
    </row>
    <row r="3888" spans="1:2">
      <c r="A3888" s="100"/>
      <c r="B3888" s="100"/>
    </row>
    <row r="3889" spans="1:2">
      <c r="A3889" s="100"/>
      <c r="B3889" s="100"/>
    </row>
    <row r="3890" spans="1:2">
      <c r="A3890" s="100"/>
      <c r="B3890" s="100"/>
    </row>
    <row r="3891" spans="1:2">
      <c r="A3891" s="100"/>
      <c r="B3891" s="100"/>
    </row>
    <row r="3892" spans="1:2">
      <c r="A3892" s="100"/>
      <c r="B3892" s="100"/>
    </row>
    <row r="3893" spans="1:2">
      <c r="A3893" s="100"/>
      <c r="B3893" s="100"/>
    </row>
    <row r="3894" spans="1:2">
      <c r="A3894" s="100"/>
      <c r="B3894" s="100"/>
    </row>
    <row r="3895" spans="1:2">
      <c r="A3895" s="100"/>
      <c r="B3895" s="100"/>
    </row>
    <row r="3896" spans="1:2">
      <c r="A3896" s="100"/>
      <c r="B3896" s="100"/>
    </row>
    <row r="3897" spans="1:2">
      <c r="A3897" s="100"/>
      <c r="B3897" s="100"/>
    </row>
    <row r="3898" spans="1:2">
      <c r="A3898" s="100"/>
      <c r="B3898" s="100"/>
    </row>
    <row r="3899" spans="1:2">
      <c r="A3899" s="100"/>
      <c r="B3899" s="100"/>
    </row>
    <row r="3900" spans="1:2">
      <c r="A3900" s="100"/>
      <c r="B3900" s="100"/>
    </row>
    <row r="3901" spans="1:2">
      <c r="A3901" s="100"/>
      <c r="B3901" s="100"/>
    </row>
    <row r="3902" spans="1:2">
      <c r="A3902" s="100"/>
      <c r="B3902" s="100"/>
    </row>
    <row r="3903" spans="1:2">
      <c r="A3903" s="100"/>
      <c r="B3903" s="100"/>
    </row>
    <row r="3904" spans="1:2">
      <c r="A3904" s="100"/>
      <c r="B3904" s="100"/>
    </row>
    <row r="3905" spans="1:2">
      <c r="A3905" s="100"/>
      <c r="B3905" s="100"/>
    </row>
    <row r="3906" spans="1:2">
      <c r="A3906" s="100"/>
      <c r="B3906" s="100"/>
    </row>
    <row r="3907" spans="1:2">
      <c r="A3907" s="100"/>
      <c r="B3907" s="100"/>
    </row>
    <row r="3908" spans="1:2">
      <c r="A3908" s="100"/>
      <c r="B3908" s="100"/>
    </row>
    <row r="3909" spans="1:2">
      <c r="A3909" s="100"/>
      <c r="B3909" s="100"/>
    </row>
    <row r="3910" spans="1:2">
      <c r="A3910" s="100"/>
      <c r="B3910" s="100"/>
    </row>
    <row r="3911" spans="1:2">
      <c r="A3911" s="100"/>
      <c r="B3911" s="100"/>
    </row>
    <row r="3912" spans="1:2">
      <c r="A3912" s="100"/>
      <c r="B3912" s="100"/>
    </row>
    <row r="3913" spans="1:2">
      <c r="A3913" s="100"/>
      <c r="B3913" s="100"/>
    </row>
    <row r="3914" spans="1:2">
      <c r="A3914" s="100"/>
      <c r="B3914" s="100"/>
    </row>
    <row r="3915" spans="1:2">
      <c r="A3915" s="100"/>
      <c r="B3915" s="100"/>
    </row>
    <row r="3916" spans="1:2">
      <c r="A3916" s="100"/>
      <c r="B3916" s="100"/>
    </row>
    <row r="3917" spans="1:2">
      <c r="A3917" s="100"/>
      <c r="B3917" s="100"/>
    </row>
    <row r="3918" spans="1:2">
      <c r="A3918" s="100"/>
      <c r="B3918" s="100"/>
    </row>
    <row r="3919" spans="1:2">
      <c r="A3919" s="100"/>
      <c r="B3919" s="100"/>
    </row>
    <row r="3920" spans="1:2">
      <c r="A3920" s="100"/>
      <c r="B3920" s="100"/>
    </row>
    <row r="3921" spans="1:2">
      <c r="A3921" s="100"/>
      <c r="B3921" s="100"/>
    </row>
    <row r="3922" spans="1:2">
      <c r="A3922" s="100"/>
      <c r="B3922" s="100"/>
    </row>
    <row r="3923" spans="1:2">
      <c r="A3923" s="100"/>
      <c r="B3923" s="100"/>
    </row>
    <row r="3924" spans="1:2">
      <c r="A3924" s="100"/>
      <c r="B3924" s="100"/>
    </row>
    <row r="3925" spans="1:2">
      <c r="A3925" s="100"/>
      <c r="B3925" s="100"/>
    </row>
    <row r="3926" spans="1:2">
      <c r="A3926" s="100"/>
      <c r="B3926" s="100"/>
    </row>
    <row r="3927" spans="1:2">
      <c r="A3927" s="100"/>
      <c r="B3927" s="100"/>
    </row>
    <row r="3928" spans="1:2">
      <c r="A3928" s="100"/>
      <c r="B3928" s="100"/>
    </row>
    <row r="3929" spans="1:2">
      <c r="A3929" s="100"/>
      <c r="B3929" s="100"/>
    </row>
    <row r="3930" spans="1:2">
      <c r="A3930" s="100"/>
      <c r="B3930" s="100"/>
    </row>
    <row r="3931" spans="1:2">
      <c r="A3931" s="100"/>
      <c r="B3931" s="100"/>
    </row>
    <row r="3932" spans="1:2">
      <c r="A3932" s="100"/>
      <c r="B3932" s="100"/>
    </row>
    <row r="3933" spans="1:2">
      <c r="A3933" s="100"/>
      <c r="B3933" s="100"/>
    </row>
    <row r="3934" spans="1:2">
      <c r="A3934" s="100"/>
      <c r="B3934" s="100"/>
    </row>
    <row r="3935" spans="1:2">
      <c r="A3935" s="100"/>
      <c r="B3935" s="100"/>
    </row>
    <row r="3936" spans="1:2">
      <c r="A3936" s="100"/>
      <c r="B3936" s="100"/>
    </row>
    <row r="3937" spans="1:2">
      <c r="A3937" s="100"/>
      <c r="B3937" s="100"/>
    </row>
    <row r="3938" spans="1:2">
      <c r="A3938" s="100"/>
      <c r="B3938" s="100"/>
    </row>
    <row r="3939" spans="1:2">
      <c r="A3939" s="100"/>
      <c r="B3939" s="100"/>
    </row>
    <row r="3940" spans="1:2">
      <c r="A3940" s="100"/>
      <c r="B3940" s="100"/>
    </row>
    <row r="3941" spans="1:2">
      <c r="A3941" s="100"/>
      <c r="B3941" s="100"/>
    </row>
    <row r="3942" spans="1:2">
      <c r="A3942" s="100"/>
      <c r="B3942" s="100"/>
    </row>
    <row r="3943" spans="1:2">
      <c r="A3943" s="100"/>
      <c r="B3943" s="100"/>
    </row>
    <row r="3944" spans="1:2">
      <c r="A3944" s="100"/>
      <c r="B3944" s="100"/>
    </row>
    <row r="3945" spans="1:2">
      <c r="A3945" s="100"/>
      <c r="B3945" s="100"/>
    </row>
    <row r="3946" spans="1:2">
      <c r="A3946" s="100"/>
      <c r="B3946" s="100"/>
    </row>
    <row r="3947" spans="1:2">
      <c r="A3947" s="100"/>
      <c r="B3947" s="100"/>
    </row>
    <row r="3948" spans="1:2">
      <c r="A3948" s="100"/>
      <c r="B3948" s="100"/>
    </row>
    <row r="3949" spans="1:2">
      <c r="A3949" s="100"/>
      <c r="B3949" s="100"/>
    </row>
    <row r="3950" spans="1:2">
      <c r="A3950" s="100"/>
      <c r="B3950" s="100"/>
    </row>
    <row r="3951" spans="1:2">
      <c r="A3951" s="100"/>
      <c r="B3951" s="100"/>
    </row>
    <row r="3952" spans="1:2">
      <c r="A3952" s="100"/>
      <c r="B3952" s="100"/>
    </row>
    <row r="3953" spans="1:2">
      <c r="A3953" s="100"/>
      <c r="B3953" s="100"/>
    </row>
    <row r="3954" spans="1:2">
      <c r="A3954" s="100"/>
      <c r="B3954" s="100"/>
    </row>
    <row r="3955" spans="1:2">
      <c r="A3955" s="100"/>
      <c r="B3955" s="100"/>
    </row>
    <row r="3956" spans="1:2">
      <c r="A3956" s="100"/>
      <c r="B3956" s="100"/>
    </row>
    <row r="3957" spans="1:2">
      <c r="A3957" s="100"/>
      <c r="B3957" s="100"/>
    </row>
    <row r="3958" spans="1:2">
      <c r="A3958" s="100"/>
      <c r="B3958" s="100"/>
    </row>
    <row r="3959" spans="1:2">
      <c r="A3959" s="100"/>
      <c r="B3959" s="100"/>
    </row>
    <row r="3960" spans="1:2">
      <c r="A3960" s="100"/>
      <c r="B3960" s="100"/>
    </row>
    <row r="3961" spans="1:2">
      <c r="A3961" s="100"/>
      <c r="B3961" s="100"/>
    </row>
    <row r="3962" spans="1:2">
      <c r="A3962" s="100"/>
      <c r="B3962" s="100"/>
    </row>
    <row r="3963" spans="1:2">
      <c r="A3963" s="100"/>
      <c r="B3963" s="100"/>
    </row>
    <row r="3964" spans="1:2">
      <c r="A3964" s="100"/>
      <c r="B3964" s="100"/>
    </row>
    <row r="3965" spans="1:2">
      <c r="A3965" s="100"/>
      <c r="B3965" s="100"/>
    </row>
    <row r="3966" spans="1:2">
      <c r="A3966" s="100"/>
      <c r="B3966" s="100"/>
    </row>
    <row r="3967" spans="1:2">
      <c r="A3967" s="100"/>
      <c r="B3967" s="100"/>
    </row>
    <row r="3968" spans="1:2">
      <c r="A3968" s="100"/>
      <c r="B3968" s="100"/>
    </row>
    <row r="3969" spans="1:2">
      <c r="A3969" s="100"/>
      <c r="B3969" s="100"/>
    </row>
    <row r="3970" spans="1:2">
      <c r="A3970" s="100"/>
      <c r="B3970" s="100"/>
    </row>
    <row r="3971" spans="1:2">
      <c r="A3971" s="100"/>
      <c r="B3971" s="100"/>
    </row>
    <row r="3972" spans="1:2">
      <c r="A3972" s="100"/>
      <c r="B3972" s="100"/>
    </row>
    <row r="3973" spans="1:2">
      <c r="A3973" s="100"/>
      <c r="B3973" s="100"/>
    </row>
    <row r="3974" spans="1:2">
      <c r="A3974" s="100"/>
      <c r="B3974" s="100"/>
    </row>
    <row r="3975" spans="1:2">
      <c r="A3975" s="100"/>
      <c r="B3975" s="100"/>
    </row>
    <row r="3976" spans="1:2">
      <c r="A3976" s="100"/>
      <c r="B3976" s="100"/>
    </row>
    <row r="3977" spans="1:2">
      <c r="A3977" s="100"/>
      <c r="B3977" s="100"/>
    </row>
    <row r="3978" spans="1:2">
      <c r="A3978" s="100"/>
      <c r="B3978" s="100"/>
    </row>
    <row r="3979" spans="1:2">
      <c r="A3979" s="100"/>
      <c r="B3979" s="100"/>
    </row>
    <row r="3980" spans="1:2">
      <c r="A3980" s="100"/>
      <c r="B3980" s="100"/>
    </row>
    <row r="3981" spans="1:2">
      <c r="A3981" s="100"/>
      <c r="B3981" s="100"/>
    </row>
    <row r="3982" spans="1:2">
      <c r="A3982" s="100"/>
      <c r="B3982" s="100"/>
    </row>
    <row r="3983" spans="1:2">
      <c r="A3983" s="100"/>
      <c r="B3983" s="100"/>
    </row>
    <row r="3984" spans="1:2">
      <c r="A3984" s="100"/>
      <c r="B3984" s="100"/>
    </row>
    <row r="3985" spans="1:2">
      <c r="A3985" s="100"/>
      <c r="B3985" s="100"/>
    </row>
    <row r="3986" spans="1:2">
      <c r="A3986" s="100"/>
      <c r="B3986" s="100"/>
    </row>
    <row r="3987" spans="1:2">
      <c r="A3987" s="100"/>
      <c r="B3987" s="100"/>
    </row>
    <row r="3988" spans="1:2">
      <c r="A3988" s="100"/>
      <c r="B3988" s="100"/>
    </row>
    <row r="3989" spans="1:2">
      <c r="A3989" s="100"/>
      <c r="B3989" s="100"/>
    </row>
    <row r="3990" spans="1:2">
      <c r="A3990" s="100"/>
      <c r="B3990" s="100"/>
    </row>
    <row r="3991" spans="1:2">
      <c r="A3991" s="100"/>
      <c r="B3991" s="100"/>
    </row>
    <row r="3992" spans="1:2">
      <c r="A3992" s="100"/>
      <c r="B3992" s="100"/>
    </row>
    <row r="3993" spans="1:2">
      <c r="A3993" s="100"/>
      <c r="B3993" s="100"/>
    </row>
    <row r="3994" spans="1:2">
      <c r="A3994" s="100"/>
      <c r="B3994" s="100"/>
    </row>
    <row r="3995" spans="1:2">
      <c r="A3995" s="100"/>
      <c r="B3995" s="100"/>
    </row>
    <row r="3996" spans="1:2">
      <c r="A3996" s="100"/>
      <c r="B3996" s="100"/>
    </row>
    <row r="3997" spans="1:2">
      <c r="A3997" s="100"/>
      <c r="B3997" s="100"/>
    </row>
    <row r="3998" spans="1:2">
      <c r="A3998" s="100"/>
      <c r="B3998" s="100"/>
    </row>
    <row r="3999" spans="1:2">
      <c r="A3999" s="100"/>
      <c r="B3999" s="100"/>
    </row>
    <row r="4000" spans="1:2">
      <c r="A4000" s="100"/>
      <c r="B4000" s="100"/>
    </row>
    <row r="4001" spans="1:2">
      <c r="A4001" s="100"/>
      <c r="B4001" s="100"/>
    </row>
    <row r="4002" spans="1:2">
      <c r="A4002" s="100"/>
      <c r="B4002" s="100"/>
    </row>
    <row r="4003" spans="1:2">
      <c r="A4003" s="100"/>
      <c r="B4003" s="100"/>
    </row>
    <row r="4004" spans="1:2">
      <c r="A4004" s="100"/>
      <c r="B4004" s="100"/>
    </row>
    <row r="4005" spans="1:2">
      <c r="A4005" s="100"/>
      <c r="B4005" s="100"/>
    </row>
    <row r="4006" spans="1:2">
      <c r="A4006" s="100"/>
      <c r="B4006" s="100"/>
    </row>
    <row r="4007" spans="1:2">
      <c r="A4007" s="100"/>
      <c r="B4007" s="100"/>
    </row>
    <row r="4008" spans="1:2">
      <c r="A4008" s="100"/>
      <c r="B4008" s="100"/>
    </row>
    <row r="4009" spans="1:2">
      <c r="A4009" s="100"/>
      <c r="B4009" s="100"/>
    </row>
    <row r="4010" spans="1:2">
      <c r="A4010" s="100"/>
      <c r="B4010" s="100"/>
    </row>
    <row r="4011" spans="1:2">
      <c r="A4011" s="100"/>
      <c r="B4011" s="100"/>
    </row>
    <row r="4012" spans="1:2">
      <c r="A4012" s="100"/>
      <c r="B4012" s="100"/>
    </row>
    <row r="4013" spans="1:2">
      <c r="A4013" s="100"/>
      <c r="B4013" s="100"/>
    </row>
    <row r="4014" spans="1:2">
      <c r="A4014" s="100"/>
      <c r="B4014" s="100"/>
    </row>
    <row r="4015" spans="1:2">
      <c r="A4015" s="100"/>
      <c r="B4015" s="100"/>
    </row>
    <row r="4016" spans="1:2">
      <c r="A4016" s="100"/>
      <c r="B4016" s="100"/>
    </row>
    <row r="4017" spans="1:2">
      <c r="A4017" s="100"/>
      <c r="B4017" s="100"/>
    </row>
    <row r="4018" spans="1:2">
      <c r="A4018" s="100"/>
      <c r="B4018" s="100"/>
    </row>
    <row r="4019" spans="1:2">
      <c r="A4019" s="100"/>
      <c r="B4019" s="100"/>
    </row>
    <row r="4020" spans="1:2">
      <c r="A4020" s="100"/>
      <c r="B4020" s="100"/>
    </row>
    <row r="4021" spans="1:2">
      <c r="A4021" s="100"/>
      <c r="B4021" s="100"/>
    </row>
    <row r="4022" spans="1:2">
      <c r="A4022" s="100"/>
      <c r="B4022" s="100"/>
    </row>
    <row r="4023" spans="1:2">
      <c r="A4023" s="100"/>
      <c r="B4023" s="100"/>
    </row>
    <row r="4024" spans="1:2">
      <c r="A4024" s="100"/>
      <c r="B4024" s="100"/>
    </row>
    <row r="4025" spans="1:2">
      <c r="A4025" s="100"/>
      <c r="B4025" s="100"/>
    </row>
    <row r="4026" spans="1:2">
      <c r="A4026" s="100"/>
      <c r="B4026" s="100"/>
    </row>
    <row r="4027" spans="1:2">
      <c r="A4027" s="100"/>
      <c r="B4027" s="100"/>
    </row>
    <row r="4028" spans="1:2">
      <c r="A4028" s="100"/>
      <c r="B4028" s="100"/>
    </row>
    <row r="4029" spans="1:2">
      <c r="A4029" s="100"/>
      <c r="B4029" s="100"/>
    </row>
    <row r="4030" spans="1:2">
      <c r="A4030" s="100"/>
      <c r="B4030" s="100"/>
    </row>
    <row r="4031" spans="1:2">
      <c r="A4031" s="100"/>
      <c r="B4031" s="100"/>
    </row>
    <row r="4032" spans="1:2">
      <c r="A4032" s="100"/>
      <c r="B4032" s="100"/>
    </row>
    <row r="4033" spans="1:2">
      <c r="A4033" s="100"/>
      <c r="B4033" s="100"/>
    </row>
    <row r="4034" spans="1:2">
      <c r="A4034" s="100"/>
      <c r="B4034" s="100"/>
    </row>
    <row r="4035" spans="1:2">
      <c r="A4035" s="100"/>
      <c r="B4035" s="100"/>
    </row>
    <row r="4036" spans="1:2">
      <c r="A4036" s="100"/>
      <c r="B4036" s="100"/>
    </row>
    <row r="4037" spans="1:2">
      <c r="A4037" s="100"/>
      <c r="B4037" s="100"/>
    </row>
    <row r="4038" spans="1:2">
      <c r="A4038" s="100"/>
      <c r="B4038" s="100"/>
    </row>
    <row r="4039" spans="1:2">
      <c r="A4039" s="100"/>
      <c r="B4039" s="100"/>
    </row>
    <row r="4040" spans="1:2">
      <c r="A4040" s="100"/>
      <c r="B4040" s="100"/>
    </row>
    <row r="4041" spans="1:2">
      <c r="A4041" s="100"/>
      <c r="B4041" s="100"/>
    </row>
    <row r="4042" spans="1:2">
      <c r="A4042" s="100"/>
      <c r="B4042" s="100"/>
    </row>
    <row r="4043" spans="1:2">
      <c r="A4043" s="100"/>
      <c r="B4043" s="100"/>
    </row>
    <row r="4044" spans="1:2">
      <c r="A4044" s="100"/>
      <c r="B4044" s="100"/>
    </row>
    <row r="4045" spans="1:2">
      <c r="A4045" s="100"/>
      <c r="B4045" s="100"/>
    </row>
    <row r="4046" spans="1:2">
      <c r="A4046" s="100"/>
      <c r="B4046" s="100"/>
    </row>
    <row r="4047" spans="1:2">
      <c r="A4047" s="100"/>
      <c r="B4047" s="100"/>
    </row>
    <row r="4048" spans="1:2">
      <c r="A4048" s="100"/>
      <c r="B4048" s="100"/>
    </row>
    <row r="4049" spans="1:2">
      <c r="A4049" s="100"/>
      <c r="B4049" s="100"/>
    </row>
    <row r="4050" spans="1:2">
      <c r="A4050" s="100"/>
      <c r="B4050" s="100"/>
    </row>
    <row r="4051" spans="1:2">
      <c r="A4051" s="100"/>
      <c r="B4051" s="100"/>
    </row>
    <row r="4052" spans="1:2">
      <c r="A4052" s="100"/>
      <c r="B4052" s="100"/>
    </row>
    <row r="4053" spans="1:2">
      <c r="A4053" s="100"/>
      <c r="B4053" s="100"/>
    </row>
    <row r="4054" spans="1:2">
      <c r="A4054" s="100"/>
      <c r="B4054" s="100"/>
    </row>
    <row r="4055" spans="1:2">
      <c r="A4055" s="100"/>
      <c r="B4055" s="100"/>
    </row>
    <row r="4056" spans="1:2">
      <c r="A4056" s="100"/>
      <c r="B4056" s="100"/>
    </row>
    <row r="4057" spans="1:2">
      <c r="A4057" s="100"/>
      <c r="B4057" s="100"/>
    </row>
    <row r="4058" spans="1:2">
      <c r="A4058" s="100"/>
      <c r="B4058" s="100"/>
    </row>
    <row r="4059" spans="1:2">
      <c r="A4059" s="100"/>
      <c r="B4059" s="100"/>
    </row>
    <row r="4060" spans="1:2">
      <c r="A4060" s="100"/>
      <c r="B4060" s="100"/>
    </row>
    <row r="4061" spans="1:2">
      <c r="A4061" s="100"/>
      <c r="B4061" s="100"/>
    </row>
    <row r="4062" spans="1:2">
      <c r="A4062" s="100"/>
      <c r="B4062" s="100"/>
    </row>
    <row r="4063" spans="1:2">
      <c r="A4063" s="100"/>
      <c r="B4063" s="100"/>
    </row>
    <row r="4064" spans="1:2">
      <c r="A4064" s="100"/>
      <c r="B4064" s="100"/>
    </row>
    <row r="4065" spans="1:2">
      <c r="A4065" s="100"/>
      <c r="B4065" s="100"/>
    </row>
    <row r="4066" spans="1:2">
      <c r="A4066" s="100"/>
      <c r="B4066" s="100"/>
    </row>
    <row r="4067" spans="1:2">
      <c r="A4067" s="100"/>
      <c r="B4067" s="100"/>
    </row>
    <row r="4068" spans="1:2">
      <c r="A4068" s="100"/>
      <c r="B4068" s="100"/>
    </row>
    <row r="4069" spans="1:2">
      <c r="A4069" s="100"/>
      <c r="B4069" s="100"/>
    </row>
    <row r="4070" spans="1:2">
      <c r="A4070" s="100"/>
      <c r="B4070" s="100"/>
    </row>
    <row r="4071" spans="1:2">
      <c r="A4071" s="100"/>
      <c r="B4071" s="100"/>
    </row>
    <row r="4072" spans="1:2">
      <c r="A4072" s="100"/>
      <c r="B4072" s="100"/>
    </row>
    <row r="4073" spans="1:2">
      <c r="A4073" s="100"/>
      <c r="B4073" s="100"/>
    </row>
    <row r="4074" spans="1:2">
      <c r="A4074" s="100"/>
      <c r="B4074" s="100"/>
    </row>
    <row r="4075" spans="1:2">
      <c r="A4075" s="100"/>
      <c r="B4075" s="100"/>
    </row>
    <row r="4076" spans="1:2">
      <c r="A4076" s="100"/>
      <c r="B4076" s="100"/>
    </row>
    <row r="4077" spans="1:2">
      <c r="A4077" s="100"/>
      <c r="B4077" s="100"/>
    </row>
    <row r="4078" spans="1:2">
      <c r="A4078" s="100"/>
      <c r="B4078" s="100"/>
    </row>
    <row r="4079" spans="1:2">
      <c r="A4079" s="100"/>
      <c r="B4079" s="100"/>
    </row>
    <row r="4080" spans="1:2">
      <c r="A4080" s="100"/>
      <c r="B4080" s="100"/>
    </row>
    <row r="4081" spans="1:2">
      <c r="A4081" s="100"/>
      <c r="B4081" s="100"/>
    </row>
    <row r="4082" spans="1:2">
      <c r="A4082" s="100"/>
      <c r="B4082" s="100"/>
    </row>
    <row r="4083" spans="1:2">
      <c r="A4083" s="100"/>
      <c r="B4083" s="100"/>
    </row>
    <row r="4084" spans="1:2">
      <c r="A4084" s="100"/>
      <c r="B4084" s="100"/>
    </row>
    <row r="4085" spans="1:2">
      <c r="A4085" s="100"/>
      <c r="B4085" s="100"/>
    </row>
    <row r="4086" spans="1:2">
      <c r="A4086" s="100"/>
      <c r="B4086" s="100"/>
    </row>
    <row r="4087" spans="1:2">
      <c r="A4087" s="100"/>
      <c r="B4087" s="100"/>
    </row>
    <row r="4088" spans="1:2">
      <c r="A4088" s="100"/>
      <c r="B4088" s="100"/>
    </row>
    <row r="4089" spans="1:2">
      <c r="A4089" s="100"/>
      <c r="B4089" s="100"/>
    </row>
    <row r="4090" spans="1:2">
      <c r="A4090" s="100"/>
      <c r="B4090" s="100"/>
    </row>
    <row r="4091" spans="1:2">
      <c r="A4091" s="100"/>
      <c r="B4091" s="100"/>
    </row>
    <row r="4092" spans="1:2">
      <c r="A4092" s="100"/>
      <c r="B4092" s="100"/>
    </row>
    <row r="4093" spans="1:2">
      <c r="A4093" s="100"/>
      <c r="B4093" s="100"/>
    </row>
    <row r="4094" spans="1:2">
      <c r="A4094" s="100"/>
      <c r="B4094" s="100"/>
    </row>
    <row r="4095" spans="1:2">
      <c r="A4095" s="100"/>
      <c r="B4095" s="100"/>
    </row>
    <row r="4096" spans="1:2">
      <c r="A4096" s="100"/>
      <c r="B4096" s="100"/>
    </row>
    <row r="4097" spans="1:2">
      <c r="A4097" s="100"/>
      <c r="B4097" s="100"/>
    </row>
    <row r="4098" spans="1:2">
      <c r="A4098" s="100"/>
      <c r="B4098" s="100"/>
    </row>
    <row r="4099" spans="1:2">
      <c r="A4099" s="100"/>
      <c r="B4099" s="100"/>
    </row>
    <row r="4100" spans="1:2">
      <c r="A4100" s="100"/>
      <c r="B4100" s="100"/>
    </row>
    <row r="4101" spans="1:2">
      <c r="A4101" s="100"/>
      <c r="B4101" s="100"/>
    </row>
    <row r="4102" spans="1:2">
      <c r="A4102" s="100"/>
      <c r="B4102" s="100"/>
    </row>
    <row r="4103" spans="1:2">
      <c r="A4103" s="100"/>
      <c r="B4103" s="100"/>
    </row>
    <row r="4104" spans="1:2">
      <c r="A4104" s="100"/>
      <c r="B4104" s="100"/>
    </row>
    <row r="4105" spans="1:2">
      <c r="A4105" s="100"/>
      <c r="B4105" s="100"/>
    </row>
    <row r="4106" spans="1:2">
      <c r="A4106" s="100"/>
      <c r="B4106" s="100"/>
    </row>
    <row r="4107" spans="1:2">
      <c r="A4107" s="100"/>
      <c r="B4107" s="100"/>
    </row>
    <row r="4108" spans="1:2">
      <c r="A4108" s="100"/>
      <c r="B4108" s="100"/>
    </row>
    <row r="4109" spans="1:2">
      <c r="A4109" s="100"/>
      <c r="B4109" s="100"/>
    </row>
    <row r="4110" spans="1:2">
      <c r="A4110" s="100"/>
      <c r="B4110" s="100"/>
    </row>
    <row r="4111" spans="1:2">
      <c r="A4111" s="100"/>
      <c r="B4111" s="100"/>
    </row>
    <row r="4112" spans="1:2">
      <c r="A4112" s="100"/>
      <c r="B4112" s="100"/>
    </row>
    <row r="4113" spans="1:2">
      <c r="A4113" s="100"/>
      <c r="B4113" s="100"/>
    </row>
    <row r="4114" spans="1:2">
      <c r="A4114" s="100"/>
      <c r="B4114" s="100"/>
    </row>
    <row r="4115" spans="1:2">
      <c r="A4115" s="100"/>
      <c r="B4115" s="100"/>
    </row>
    <row r="4116" spans="1:2">
      <c r="A4116" s="100"/>
      <c r="B4116" s="100"/>
    </row>
    <row r="4117" spans="1:2">
      <c r="A4117" s="100"/>
      <c r="B4117" s="100"/>
    </row>
    <row r="4118" spans="1:2">
      <c r="A4118" s="100"/>
      <c r="B4118" s="100"/>
    </row>
    <row r="4119" spans="1:2">
      <c r="A4119" s="100"/>
      <c r="B4119" s="100"/>
    </row>
    <row r="4120" spans="1:2">
      <c r="A4120" s="100"/>
      <c r="B4120" s="100"/>
    </row>
    <row r="4121" spans="1:2">
      <c r="A4121" s="100"/>
      <c r="B4121" s="100"/>
    </row>
    <row r="4122" spans="1:2">
      <c r="A4122" s="100"/>
      <c r="B4122" s="100"/>
    </row>
    <row r="4123" spans="1:2">
      <c r="A4123" s="100"/>
      <c r="B4123" s="100"/>
    </row>
    <row r="4124" spans="1:2">
      <c r="A4124" s="100"/>
      <c r="B4124" s="100"/>
    </row>
    <row r="4125" spans="1:2">
      <c r="A4125" s="100"/>
      <c r="B4125" s="100"/>
    </row>
    <row r="4126" spans="1:2">
      <c r="A4126" s="100"/>
      <c r="B4126" s="100"/>
    </row>
    <row r="4127" spans="1:2">
      <c r="A4127" s="100"/>
      <c r="B4127" s="100"/>
    </row>
    <row r="4128" spans="1:2">
      <c r="A4128" s="100"/>
      <c r="B4128" s="100"/>
    </row>
    <row r="4129" spans="1:2">
      <c r="A4129" s="100"/>
      <c r="B4129" s="100"/>
    </row>
    <row r="4130" spans="1:2">
      <c r="A4130" s="100"/>
      <c r="B4130" s="100"/>
    </row>
    <row r="4131" spans="1:2">
      <c r="A4131" s="100"/>
      <c r="B4131" s="100"/>
    </row>
    <row r="4132" spans="1:2">
      <c r="A4132" s="100"/>
      <c r="B4132" s="100"/>
    </row>
    <row r="4133" spans="1:2">
      <c r="A4133" s="100"/>
      <c r="B4133" s="100"/>
    </row>
    <row r="4134" spans="1:2">
      <c r="A4134" s="100"/>
      <c r="B4134" s="100"/>
    </row>
    <row r="4135" spans="1:2">
      <c r="A4135" s="100"/>
      <c r="B4135" s="100"/>
    </row>
    <row r="4136" spans="1:2">
      <c r="A4136" s="100"/>
      <c r="B4136" s="100"/>
    </row>
    <row r="4137" spans="1:2">
      <c r="A4137" s="100"/>
      <c r="B4137" s="100"/>
    </row>
    <row r="4138" spans="1:2">
      <c r="A4138" s="100"/>
      <c r="B4138" s="100"/>
    </row>
    <row r="4139" spans="1:2">
      <c r="A4139" s="100"/>
      <c r="B4139" s="100"/>
    </row>
    <row r="4140" spans="1:2">
      <c r="A4140" s="100"/>
      <c r="B4140" s="100"/>
    </row>
    <row r="4141" spans="1:2">
      <c r="A4141" s="100"/>
      <c r="B4141" s="100"/>
    </row>
    <row r="4142" spans="1:2">
      <c r="A4142" s="100"/>
      <c r="B4142" s="100"/>
    </row>
    <row r="4143" spans="1:2">
      <c r="A4143" s="100"/>
      <c r="B4143" s="100"/>
    </row>
    <row r="4144" spans="1:2">
      <c r="A4144" s="100"/>
      <c r="B4144" s="100"/>
    </row>
    <row r="4145" spans="1:2">
      <c r="A4145" s="100"/>
      <c r="B4145" s="100"/>
    </row>
    <row r="4146" spans="1:2">
      <c r="A4146" s="100"/>
      <c r="B4146" s="100"/>
    </row>
    <row r="4147" spans="1:2">
      <c r="A4147" s="100"/>
      <c r="B4147" s="100"/>
    </row>
    <row r="4148" spans="1:2">
      <c r="A4148" s="100"/>
      <c r="B4148" s="100"/>
    </row>
    <row r="4149" spans="1:2">
      <c r="A4149" s="100"/>
      <c r="B4149" s="100"/>
    </row>
    <row r="4150" spans="1:2">
      <c r="A4150" s="100"/>
      <c r="B4150" s="100"/>
    </row>
    <row r="4151" spans="1:2">
      <c r="A4151" s="100"/>
      <c r="B4151" s="100"/>
    </row>
    <row r="4152" spans="1:2">
      <c r="A4152" s="100"/>
      <c r="B4152" s="100"/>
    </row>
    <row r="4153" spans="1:2">
      <c r="A4153" s="100"/>
      <c r="B4153" s="100"/>
    </row>
    <row r="4154" spans="1:2">
      <c r="A4154" s="100"/>
      <c r="B4154" s="100"/>
    </row>
    <row r="4155" spans="1:2">
      <c r="A4155" s="100"/>
      <c r="B4155" s="100"/>
    </row>
    <row r="4156" spans="1:2">
      <c r="A4156" s="100"/>
      <c r="B4156" s="100"/>
    </row>
    <row r="4157" spans="1:2">
      <c r="A4157" s="100"/>
      <c r="B4157" s="100"/>
    </row>
    <row r="4158" spans="1:2">
      <c r="A4158" s="100"/>
      <c r="B4158" s="100"/>
    </row>
    <row r="4159" spans="1:2">
      <c r="A4159" s="100"/>
      <c r="B4159" s="100"/>
    </row>
    <row r="4160" spans="1:2">
      <c r="A4160" s="100"/>
      <c r="B4160" s="100"/>
    </row>
    <row r="4161" spans="1:2">
      <c r="A4161" s="100"/>
      <c r="B4161" s="100"/>
    </row>
    <row r="4162" spans="1:2">
      <c r="A4162" s="100"/>
      <c r="B4162" s="100"/>
    </row>
    <row r="4163" spans="1:2">
      <c r="A4163" s="100"/>
      <c r="B4163" s="100"/>
    </row>
    <row r="4164" spans="1:2">
      <c r="A4164" s="100"/>
      <c r="B4164" s="100"/>
    </row>
    <row r="4165" spans="1:2">
      <c r="A4165" s="100"/>
      <c r="B4165" s="100"/>
    </row>
    <row r="4166" spans="1:2">
      <c r="A4166" s="100"/>
      <c r="B4166" s="100"/>
    </row>
    <row r="4167" spans="1:2">
      <c r="A4167" s="100"/>
      <c r="B4167" s="100"/>
    </row>
    <row r="4168" spans="1:2">
      <c r="A4168" s="100"/>
      <c r="B4168" s="100"/>
    </row>
    <row r="4169" spans="1:2">
      <c r="A4169" s="100"/>
      <c r="B4169" s="100"/>
    </row>
    <row r="4170" spans="1:2">
      <c r="A4170" s="100"/>
      <c r="B4170" s="100"/>
    </row>
    <row r="4171" spans="1:2">
      <c r="A4171" s="100"/>
      <c r="B4171" s="100"/>
    </row>
    <row r="4172" spans="1:2">
      <c r="A4172" s="100"/>
      <c r="B4172" s="100"/>
    </row>
    <row r="4173" spans="1:2">
      <c r="A4173" s="100"/>
      <c r="B4173" s="100"/>
    </row>
    <row r="4174" spans="1:2">
      <c r="A4174" s="100"/>
      <c r="B4174" s="100"/>
    </row>
    <row r="4175" spans="1:2">
      <c r="A4175" s="100"/>
      <c r="B4175" s="100"/>
    </row>
    <row r="4176" spans="1:2">
      <c r="A4176" s="100"/>
      <c r="B4176" s="100"/>
    </row>
    <row r="4177" spans="1:2">
      <c r="A4177" s="100"/>
      <c r="B4177" s="100"/>
    </row>
    <row r="4178" spans="1:2">
      <c r="A4178" s="100"/>
      <c r="B4178" s="100"/>
    </row>
    <row r="4179" spans="1:2">
      <c r="A4179" s="100"/>
      <c r="B4179" s="100"/>
    </row>
    <row r="4180" spans="1:2">
      <c r="A4180" s="100"/>
      <c r="B4180" s="100"/>
    </row>
    <row r="4181" spans="1:2">
      <c r="A4181" s="100"/>
      <c r="B4181" s="100"/>
    </row>
    <row r="4182" spans="1:2">
      <c r="A4182" s="100"/>
      <c r="B4182" s="100"/>
    </row>
    <row r="4183" spans="1:2">
      <c r="A4183" s="100"/>
      <c r="B4183" s="100"/>
    </row>
    <row r="4184" spans="1:2">
      <c r="A4184" s="100"/>
      <c r="B4184" s="100"/>
    </row>
    <row r="4185" spans="1:2">
      <c r="A4185" s="100"/>
      <c r="B4185" s="100"/>
    </row>
    <row r="4186" spans="1:2">
      <c r="A4186" s="100"/>
      <c r="B4186" s="100"/>
    </row>
    <row r="4187" spans="1:2">
      <c r="A4187" s="100"/>
      <c r="B4187" s="100"/>
    </row>
    <row r="4188" spans="1:2">
      <c r="A4188" s="100"/>
      <c r="B4188" s="100"/>
    </row>
    <row r="4189" spans="1:2">
      <c r="A4189" s="100"/>
      <c r="B4189" s="100"/>
    </row>
    <row r="4190" spans="1:2">
      <c r="A4190" s="100"/>
      <c r="B4190" s="100"/>
    </row>
    <row r="4191" spans="1:2">
      <c r="A4191" s="100"/>
      <c r="B4191" s="100"/>
    </row>
    <row r="4192" spans="1:2">
      <c r="A4192" s="100"/>
      <c r="B4192" s="100"/>
    </row>
    <row r="4193" spans="1:2">
      <c r="A4193" s="100"/>
      <c r="B4193" s="100"/>
    </row>
    <row r="4194" spans="1:2">
      <c r="A4194" s="100"/>
      <c r="B4194" s="100"/>
    </row>
    <row r="4195" spans="1:2">
      <c r="A4195" s="100"/>
      <c r="B4195" s="100"/>
    </row>
    <row r="4196" spans="1:2">
      <c r="A4196" s="100"/>
      <c r="B4196" s="100"/>
    </row>
    <row r="4197" spans="1:2">
      <c r="A4197" s="100"/>
      <c r="B4197" s="100"/>
    </row>
    <row r="4198" spans="1:2">
      <c r="A4198" s="100"/>
      <c r="B4198" s="100"/>
    </row>
    <row r="4199" spans="1:2">
      <c r="A4199" s="100"/>
      <c r="B4199" s="100"/>
    </row>
    <row r="4200" spans="1:2">
      <c r="A4200" s="100"/>
      <c r="B4200" s="100"/>
    </row>
    <row r="4201" spans="1:2">
      <c r="A4201" s="100"/>
      <c r="B4201" s="100"/>
    </row>
    <row r="4202" spans="1:2">
      <c r="A4202" s="100"/>
      <c r="B4202" s="100"/>
    </row>
    <row r="4203" spans="1:2">
      <c r="A4203" s="100"/>
      <c r="B4203" s="100"/>
    </row>
    <row r="4204" spans="1:2">
      <c r="A4204" s="100"/>
      <c r="B4204" s="100"/>
    </row>
    <row r="4205" spans="1:2">
      <c r="A4205" s="100"/>
      <c r="B4205" s="100"/>
    </row>
    <row r="4206" spans="1:2">
      <c r="A4206" s="100"/>
      <c r="B4206" s="100"/>
    </row>
    <row r="4207" spans="1:2">
      <c r="A4207" s="100"/>
      <c r="B4207" s="100"/>
    </row>
    <row r="4208" spans="1:2">
      <c r="A4208" s="100"/>
      <c r="B4208" s="100"/>
    </row>
    <row r="4209" spans="1:2">
      <c r="A4209" s="100"/>
      <c r="B4209" s="100"/>
    </row>
    <row r="4210" spans="1:2">
      <c r="A4210" s="100"/>
      <c r="B4210" s="100"/>
    </row>
    <row r="4211" spans="1:2">
      <c r="A4211" s="100"/>
      <c r="B4211" s="100"/>
    </row>
    <row r="4212" spans="1:2">
      <c r="A4212" s="100"/>
      <c r="B4212" s="100"/>
    </row>
    <row r="4213" spans="1:2">
      <c r="A4213" s="100"/>
      <c r="B4213" s="100"/>
    </row>
    <row r="4214" spans="1:2">
      <c r="A4214" s="100"/>
      <c r="B4214" s="100"/>
    </row>
    <row r="4215" spans="1:2">
      <c r="A4215" s="100"/>
      <c r="B4215" s="100"/>
    </row>
    <row r="4216" spans="1:2">
      <c r="A4216" s="100"/>
      <c r="B4216" s="100"/>
    </row>
    <row r="4217" spans="1:2">
      <c r="A4217" s="100"/>
      <c r="B4217" s="100"/>
    </row>
    <row r="4218" spans="1:2">
      <c r="A4218" s="100"/>
      <c r="B4218" s="100"/>
    </row>
    <row r="4219" spans="1:2">
      <c r="A4219" s="100"/>
      <c r="B4219" s="100"/>
    </row>
    <row r="4220" spans="1:2">
      <c r="A4220" s="100"/>
      <c r="B4220" s="100"/>
    </row>
    <row r="4221" spans="1:2">
      <c r="A4221" s="100"/>
      <c r="B4221" s="100"/>
    </row>
    <row r="4222" spans="1:2">
      <c r="A4222" s="100"/>
      <c r="B4222" s="100"/>
    </row>
    <row r="4223" spans="1:2">
      <c r="A4223" s="100"/>
      <c r="B4223" s="100"/>
    </row>
    <row r="4224" spans="1:2">
      <c r="A4224" s="100"/>
      <c r="B4224" s="100"/>
    </row>
    <row r="4225" spans="1:2">
      <c r="A4225" s="100"/>
      <c r="B4225" s="100"/>
    </row>
    <row r="4226" spans="1:2">
      <c r="A4226" s="100"/>
      <c r="B4226" s="100"/>
    </row>
    <row r="4227" spans="1:2">
      <c r="A4227" s="100"/>
      <c r="B4227" s="100"/>
    </row>
    <row r="4228" spans="1:2">
      <c r="A4228" s="100"/>
      <c r="B4228" s="100"/>
    </row>
    <row r="4229" spans="1:2">
      <c r="A4229" s="100"/>
      <c r="B4229" s="100"/>
    </row>
    <row r="4230" spans="1:2">
      <c r="A4230" s="100"/>
      <c r="B4230" s="100"/>
    </row>
    <row r="4231" spans="1:2">
      <c r="A4231" s="100"/>
      <c r="B4231" s="100"/>
    </row>
    <row r="4232" spans="1:2">
      <c r="A4232" s="100"/>
      <c r="B4232" s="100"/>
    </row>
    <row r="4233" spans="1:2">
      <c r="A4233" s="100"/>
      <c r="B4233" s="100"/>
    </row>
    <row r="4234" spans="1:2">
      <c r="A4234" s="100"/>
      <c r="B4234" s="100"/>
    </row>
    <row r="4235" spans="1:2">
      <c r="A4235" s="100"/>
      <c r="B4235" s="100"/>
    </row>
    <row r="4236" spans="1:2">
      <c r="A4236" s="100"/>
      <c r="B4236" s="100"/>
    </row>
    <row r="4237" spans="1:2">
      <c r="A4237" s="100"/>
      <c r="B4237" s="100"/>
    </row>
    <row r="4238" spans="1:2">
      <c r="A4238" s="100"/>
      <c r="B4238" s="100"/>
    </row>
    <row r="4239" spans="1:2">
      <c r="A4239" s="100"/>
      <c r="B4239" s="100"/>
    </row>
    <row r="4240" spans="1:2">
      <c r="A4240" s="100"/>
      <c r="B4240" s="100"/>
    </row>
    <row r="4241" spans="1:2">
      <c r="A4241" s="100"/>
      <c r="B4241" s="100"/>
    </row>
    <row r="4242" spans="1:2">
      <c r="A4242" s="100"/>
      <c r="B4242" s="100"/>
    </row>
    <row r="4243" spans="1:2">
      <c r="A4243" s="100"/>
      <c r="B4243" s="100"/>
    </row>
    <row r="4244" spans="1:2">
      <c r="A4244" s="100"/>
      <c r="B4244" s="100"/>
    </row>
    <row r="4245" spans="1:2">
      <c r="A4245" s="100"/>
      <c r="B4245" s="100"/>
    </row>
    <row r="4246" spans="1:2">
      <c r="A4246" s="100"/>
      <c r="B4246" s="100"/>
    </row>
    <row r="4247" spans="1:2">
      <c r="A4247" s="100"/>
      <c r="B4247" s="100"/>
    </row>
    <row r="4248" spans="1:2">
      <c r="A4248" s="100"/>
      <c r="B4248" s="100"/>
    </row>
    <row r="4249" spans="1:2">
      <c r="A4249" s="100"/>
      <c r="B4249" s="100"/>
    </row>
    <row r="4250" spans="1:2">
      <c r="A4250" s="100"/>
      <c r="B4250" s="100"/>
    </row>
    <row r="4251" spans="1:2">
      <c r="A4251" s="100"/>
      <c r="B4251" s="100"/>
    </row>
    <row r="4252" spans="1:2">
      <c r="A4252" s="100"/>
      <c r="B4252" s="100"/>
    </row>
    <row r="4253" spans="1:2">
      <c r="A4253" s="100"/>
      <c r="B4253" s="100"/>
    </row>
    <row r="4254" spans="1:2">
      <c r="A4254" s="100"/>
      <c r="B4254" s="100"/>
    </row>
    <row r="4255" spans="1:2">
      <c r="A4255" s="100"/>
      <c r="B4255" s="100"/>
    </row>
    <row r="4256" spans="1:2">
      <c r="A4256" s="100"/>
      <c r="B4256" s="100"/>
    </row>
    <row r="4257" spans="1:2">
      <c r="A4257" s="100"/>
      <c r="B4257" s="100"/>
    </row>
    <row r="4258" spans="1:2">
      <c r="A4258" s="100"/>
      <c r="B4258" s="100"/>
    </row>
    <row r="4259" spans="1:2">
      <c r="A4259" s="100"/>
      <c r="B4259" s="100"/>
    </row>
    <row r="4260" spans="1:2">
      <c r="A4260" s="100"/>
      <c r="B4260" s="100"/>
    </row>
    <row r="4261" spans="1:2">
      <c r="A4261" s="100"/>
      <c r="B4261" s="100"/>
    </row>
    <row r="4262" spans="1:2">
      <c r="A4262" s="100"/>
      <c r="B4262" s="100"/>
    </row>
    <row r="4263" spans="1:2">
      <c r="A4263" s="100"/>
      <c r="B4263" s="100"/>
    </row>
    <row r="4264" spans="1:2">
      <c r="A4264" s="100"/>
      <c r="B4264" s="100"/>
    </row>
    <row r="4265" spans="1:2">
      <c r="A4265" s="100"/>
      <c r="B4265" s="100"/>
    </row>
    <row r="4266" spans="1:2">
      <c r="A4266" s="100"/>
      <c r="B4266" s="100"/>
    </row>
    <row r="4267" spans="1:2">
      <c r="A4267" s="100"/>
      <c r="B4267" s="100"/>
    </row>
    <row r="4268" spans="1:2">
      <c r="A4268" s="100"/>
      <c r="B4268" s="100"/>
    </row>
    <row r="4269" spans="1:2">
      <c r="A4269" s="100"/>
      <c r="B4269" s="100"/>
    </row>
    <row r="4270" spans="1:2">
      <c r="A4270" s="100"/>
      <c r="B4270" s="100"/>
    </row>
    <row r="4271" spans="1:2">
      <c r="A4271" s="100"/>
      <c r="B4271" s="100"/>
    </row>
    <row r="4272" spans="1:2">
      <c r="A4272" s="100"/>
      <c r="B4272" s="100"/>
    </row>
    <row r="4273" spans="1:2">
      <c r="A4273" s="100"/>
      <c r="B4273" s="100"/>
    </row>
    <row r="4274" spans="1:2">
      <c r="A4274" s="100"/>
      <c r="B4274" s="100"/>
    </row>
    <row r="4275" spans="1:2">
      <c r="A4275" s="100"/>
      <c r="B4275" s="100"/>
    </row>
    <row r="4276" spans="1:2">
      <c r="A4276" s="100"/>
      <c r="B4276" s="100"/>
    </row>
    <row r="4277" spans="1:2">
      <c r="A4277" s="100"/>
      <c r="B4277" s="100"/>
    </row>
    <row r="4278" spans="1:2">
      <c r="A4278" s="100"/>
      <c r="B4278" s="100"/>
    </row>
    <row r="4279" spans="1:2">
      <c r="A4279" s="100"/>
      <c r="B4279" s="100"/>
    </row>
    <row r="4280" spans="1:2">
      <c r="A4280" s="100"/>
      <c r="B4280" s="100"/>
    </row>
    <row r="4281" spans="1:2">
      <c r="A4281" s="100"/>
      <c r="B4281" s="100"/>
    </row>
    <row r="4282" spans="1:2">
      <c r="A4282" s="100"/>
      <c r="B4282" s="100"/>
    </row>
    <row r="4283" spans="1:2">
      <c r="A4283" s="100"/>
      <c r="B4283" s="100"/>
    </row>
    <row r="4284" spans="1:2">
      <c r="A4284" s="100"/>
      <c r="B4284" s="100"/>
    </row>
    <row r="4285" spans="1:2">
      <c r="A4285" s="100"/>
      <c r="B4285" s="100"/>
    </row>
    <row r="4286" spans="1:2">
      <c r="A4286" s="100"/>
      <c r="B4286" s="100"/>
    </row>
    <row r="4287" spans="1:2">
      <c r="A4287" s="100"/>
      <c r="B4287" s="100"/>
    </row>
    <row r="4288" spans="1:2">
      <c r="A4288" s="100"/>
      <c r="B4288" s="100"/>
    </row>
    <row r="4289" spans="1:2">
      <c r="A4289" s="100"/>
      <c r="B4289" s="100"/>
    </row>
    <row r="4290" spans="1:2">
      <c r="A4290" s="100"/>
      <c r="B4290" s="100"/>
    </row>
    <row r="4291" spans="1:2">
      <c r="A4291" s="100"/>
      <c r="B4291" s="100"/>
    </row>
    <row r="4292" spans="1:2">
      <c r="A4292" s="100"/>
      <c r="B4292" s="100"/>
    </row>
    <row r="4293" spans="1:2">
      <c r="A4293" s="100"/>
      <c r="B4293" s="100"/>
    </row>
    <row r="4294" spans="1:2">
      <c r="A4294" s="100"/>
      <c r="B4294" s="100"/>
    </row>
    <row r="4295" spans="1:2">
      <c r="A4295" s="100"/>
      <c r="B4295" s="100"/>
    </row>
    <row r="4296" spans="1:2">
      <c r="A4296" s="100"/>
      <c r="B4296" s="100"/>
    </row>
    <row r="4297" spans="1:2">
      <c r="A4297" s="100"/>
      <c r="B4297" s="100"/>
    </row>
    <row r="4298" spans="1:2">
      <c r="A4298" s="100"/>
      <c r="B4298" s="100"/>
    </row>
    <row r="4299" spans="1:2">
      <c r="A4299" s="100"/>
      <c r="B4299" s="100"/>
    </row>
    <row r="4300" spans="1:2">
      <c r="A4300" s="100"/>
      <c r="B4300" s="100"/>
    </row>
    <row r="4301" spans="1:2">
      <c r="A4301" s="100"/>
      <c r="B4301" s="100"/>
    </row>
    <row r="4302" spans="1:2">
      <c r="A4302" s="100"/>
      <c r="B4302" s="100"/>
    </row>
    <row r="4303" spans="1:2">
      <c r="A4303" s="100"/>
      <c r="B4303" s="100"/>
    </row>
    <row r="4304" spans="1:2">
      <c r="A4304" s="100"/>
      <c r="B4304" s="100"/>
    </row>
    <row r="4305" spans="1:2">
      <c r="A4305" s="100"/>
      <c r="B4305" s="100"/>
    </row>
    <row r="4306" spans="1:2">
      <c r="A4306" s="100"/>
      <c r="B4306" s="100"/>
    </row>
    <row r="4307" spans="1:2">
      <c r="A4307" s="100"/>
      <c r="B4307" s="100"/>
    </row>
    <row r="4308" spans="1:2">
      <c r="A4308" s="100"/>
      <c r="B4308" s="100"/>
    </row>
    <row r="4309" spans="1:2">
      <c r="A4309" s="100"/>
      <c r="B4309" s="100"/>
    </row>
    <row r="4310" spans="1:2">
      <c r="A4310" s="100"/>
      <c r="B4310" s="100"/>
    </row>
    <row r="4311" spans="1:2">
      <c r="A4311" s="100"/>
      <c r="B4311" s="100"/>
    </row>
    <row r="4312" spans="1:2">
      <c r="A4312" s="100"/>
      <c r="B4312" s="100"/>
    </row>
    <row r="4313" spans="1:2">
      <c r="A4313" s="100"/>
      <c r="B4313" s="100"/>
    </row>
    <row r="4314" spans="1:2">
      <c r="A4314" s="100"/>
      <c r="B4314" s="100"/>
    </row>
    <row r="4315" spans="1:2">
      <c r="A4315" s="100"/>
      <c r="B4315" s="100"/>
    </row>
    <row r="4316" spans="1:2">
      <c r="A4316" s="100"/>
      <c r="B4316" s="100"/>
    </row>
    <row r="4317" spans="1:2">
      <c r="A4317" s="100"/>
      <c r="B4317" s="100"/>
    </row>
    <row r="4318" spans="1:2">
      <c r="A4318" s="100"/>
      <c r="B4318" s="100"/>
    </row>
    <row r="4319" spans="1:2">
      <c r="A4319" s="100"/>
      <c r="B4319" s="100"/>
    </row>
    <row r="4320" spans="1:2">
      <c r="A4320" s="100"/>
      <c r="B4320" s="100"/>
    </row>
    <row r="4321" spans="1:2">
      <c r="A4321" s="100"/>
      <c r="B4321" s="100"/>
    </row>
    <row r="4322" spans="1:2">
      <c r="A4322" s="100"/>
      <c r="B4322" s="100"/>
    </row>
    <row r="4323" spans="1:2">
      <c r="A4323" s="100"/>
      <c r="B4323" s="100"/>
    </row>
    <row r="4324" spans="1:2">
      <c r="A4324" s="100"/>
      <c r="B4324" s="100"/>
    </row>
    <row r="4325" spans="1:2">
      <c r="A4325" s="100"/>
      <c r="B4325" s="100"/>
    </row>
    <row r="4326" spans="1:2">
      <c r="A4326" s="100"/>
      <c r="B4326" s="100"/>
    </row>
    <row r="4327" spans="1:2">
      <c r="A4327" s="100"/>
      <c r="B4327" s="100"/>
    </row>
    <row r="4328" spans="1:2">
      <c r="A4328" s="100"/>
      <c r="B4328" s="100"/>
    </row>
    <row r="4329" spans="1:2">
      <c r="A4329" s="100"/>
      <c r="B4329" s="100"/>
    </row>
    <row r="4330" spans="1:2">
      <c r="A4330" s="100"/>
      <c r="B4330" s="100"/>
    </row>
    <row r="4331" spans="1:2">
      <c r="A4331" s="100"/>
      <c r="B4331" s="100"/>
    </row>
    <row r="4332" spans="1:2">
      <c r="A4332" s="100"/>
      <c r="B4332" s="100"/>
    </row>
    <row r="4333" spans="1:2">
      <c r="A4333" s="100"/>
      <c r="B4333" s="100"/>
    </row>
    <row r="4334" spans="1:2">
      <c r="A4334" s="100"/>
      <c r="B4334" s="100"/>
    </row>
    <row r="4335" spans="1:2">
      <c r="A4335" s="100"/>
      <c r="B4335" s="100"/>
    </row>
    <row r="4336" spans="1:2">
      <c r="A4336" s="100"/>
      <c r="B4336" s="100"/>
    </row>
    <row r="4337" spans="1:2">
      <c r="A4337" s="100"/>
      <c r="B4337" s="100"/>
    </row>
    <row r="4338" spans="1:2">
      <c r="A4338" s="100"/>
      <c r="B4338" s="100"/>
    </row>
    <row r="4339" spans="1:2">
      <c r="A4339" s="100"/>
      <c r="B4339" s="100"/>
    </row>
    <row r="4340" spans="1:2">
      <c r="A4340" s="100"/>
      <c r="B4340" s="100"/>
    </row>
    <row r="4341" spans="1:2">
      <c r="A4341" s="100"/>
      <c r="B4341" s="100"/>
    </row>
    <row r="4342" spans="1:2">
      <c r="A4342" s="100"/>
      <c r="B4342" s="100"/>
    </row>
    <row r="4343" spans="1:2">
      <c r="A4343" s="100"/>
      <c r="B4343" s="100"/>
    </row>
    <row r="4344" spans="1:2">
      <c r="A4344" s="100"/>
      <c r="B4344" s="100"/>
    </row>
    <row r="4345" spans="1:2">
      <c r="A4345" s="100"/>
      <c r="B4345" s="100"/>
    </row>
    <row r="4346" spans="1:2">
      <c r="A4346" s="100"/>
      <c r="B4346" s="100"/>
    </row>
    <row r="4347" spans="1:2">
      <c r="A4347" s="100"/>
      <c r="B4347" s="100"/>
    </row>
    <row r="4348" spans="1:2">
      <c r="A4348" s="100"/>
      <c r="B4348" s="100"/>
    </row>
    <row r="4349" spans="1:2">
      <c r="A4349" s="100"/>
      <c r="B4349" s="100"/>
    </row>
    <row r="4350" spans="1:2">
      <c r="A4350" s="100"/>
      <c r="B4350" s="100"/>
    </row>
    <row r="4351" spans="1:2">
      <c r="A4351" s="100"/>
      <c r="B4351" s="100"/>
    </row>
    <row r="4352" spans="1:2">
      <c r="A4352" s="100"/>
      <c r="B4352" s="100"/>
    </row>
    <row r="4353" spans="1:2">
      <c r="A4353" s="100"/>
      <c r="B4353" s="100"/>
    </row>
    <row r="4354" spans="1:2">
      <c r="A4354" s="100"/>
      <c r="B4354" s="100"/>
    </row>
    <row r="4355" spans="1:2">
      <c r="A4355" s="100"/>
      <c r="B4355" s="100"/>
    </row>
    <row r="4356" spans="1:2">
      <c r="A4356" s="100"/>
      <c r="B4356" s="100"/>
    </row>
    <row r="4357" spans="1:2">
      <c r="A4357" s="100"/>
      <c r="B4357" s="100"/>
    </row>
    <row r="4358" spans="1:2">
      <c r="A4358" s="100"/>
      <c r="B4358" s="100"/>
    </row>
    <row r="4359" spans="1:2">
      <c r="A4359" s="100"/>
      <c r="B4359" s="100"/>
    </row>
    <row r="4360" spans="1:2">
      <c r="A4360" s="100"/>
      <c r="B4360" s="100"/>
    </row>
    <row r="4361" spans="1:2">
      <c r="A4361" s="100"/>
      <c r="B4361" s="100"/>
    </row>
    <row r="4362" spans="1:2">
      <c r="A4362" s="100"/>
      <c r="B4362" s="100"/>
    </row>
    <row r="4363" spans="1:2">
      <c r="A4363" s="100"/>
      <c r="B4363" s="100"/>
    </row>
    <row r="4364" spans="1:2">
      <c r="A4364" s="100"/>
      <c r="B4364" s="100"/>
    </row>
    <row r="4365" spans="1:2">
      <c r="A4365" s="100"/>
      <c r="B4365" s="100"/>
    </row>
    <row r="4366" spans="1:2">
      <c r="A4366" s="100"/>
      <c r="B4366" s="100"/>
    </row>
    <row r="4367" spans="1:2">
      <c r="A4367" s="100"/>
      <c r="B4367" s="100"/>
    </row>
    <row r="4368" spans="1:2">
      <c r="A4368" s="100"/>
      <c r="B4368" s="100"/>
    </row>
    <row r="4369" spans="1:2">
      <c r="A4369" s="100"/>
      <c r="B4369" s="100"/>
    </row>
    <row r="4370" spans="1:2">
      <c r="A4370" s="100"/>
      <c r="B4370" s="100"/>
    </row>
    <row r="4371" spans="1:2">
      <c r="A4371" s="100"/>
      <c r="B4371" s="100"/>
    </row>
    <row r="4372" spans="1:2">
      <c r="A4372" s="100"/>
      <c r="B4372" s="100"/>
    </row>
    <row r="4373" spans="1:2">
      <c r="A4373" s="100"/>
      <c r="B4373" s="100"/>
    </row>
    <row r="4374" spans="1:2">
      <c r="A4374" s="100"/>
      <c r="B4374" s="100"/>
    </row>
    <row r="4375" spans="1:2">
      <c r="A4375" s="100"/>
      <c r="B4375" s="100"/>
    </row>
    <row r="4376" spans="1:2">
      <c r="A4376" s="100"/>
      <c r="B4376" s="100"/>
    </row>
    <row r="4377" spans="1:2">
      <c r="A4377" s="100"/>
      <c r="B4377" s="100"/>
    </row>
    <row r="4378" spans="1:2">
      <c r="A4378" s="100"/>
      <c r="B4378" s="100"/>
    </row>
    <row r="4379" spans="1:2">
      <c r="A4379" s="100"/>
      <c r="B4379" s="100"/>
    </row>
    <row r="4380" spans="1:2">
      <c r="A4380" s="100"/>
      <c r="B4380" s="100"/>
    </row>
    <row r="4381" spans="1:2">
      <c r="A4381" s="100"/>
      <c r="B4381" s="100"/>
    </row>
    <row r="4382" spans="1:2">
      <c r="A4382" s="100"/>
      <c r="B4382" s="100"/>
    </row>
    <row r="4383" spans="1:2">
      <c r="A4383" s="100"/>
      <c r="B4383" s="100"/>
    </row>
    <row r="4384" spans="1:2">
      <c r="A4384" s="100"/>
      <c r="B4384" s="100"/>
    </row>
    <row r="4385" spans="1:2">
      <c r="A4385" s="100"/>
      <c r="B4385" s="100"/>
    </row>
    <row r="4386" spans="1:2">
      <c r="A4386" s="100"/>
      <c r="B4386" s="100"/>
    </row>
    <row r="4387" spans="1:2">
      <c r="A4387" s="100"/>
      <c r="B4387" s="100"/>
    </row>
    <row r="4388" spans="1:2">
      <c r="A4388" s="100"/>
      <c r="B4388" s="100"/>
    </row>
    <row r="4389" spans="1:2">
      <c r="A4389" s="100"/>
      <c r="B4389" s="100"/>
    </row>
    <row r="4390" spans="1:2">
      <c r="A4390" s="100"/>
      <c r="B4390" s="100"/>
    </row>
    <row r="4391" spans="1:2">
      <c r="A4391" s="100"/>
      <c r="B4391" s="100"/>
    </row>
    <row r="4392" spans="1:2">
      <c r="A4392" s="100"/>
      <c r="B4392" s="100"/>
    </row>
    <row r="4393" spans="1:2">
      <c r="A4393" s="100"/>
      <c r="B4393" s="100"/>
    </row>
    <row r="4394" spans="1:2">
      <c r="A4394" s="100"/>
      <c r="B4394" s="100"/>
    </row>
    <row r="4395" spans="1:2">
      <c r="A4395" s="100"/>
      <c r="B4395" s="100"/>
    </row>
    <row r="4396" spans="1:2">
      <c r="A4396" s="100"/>
      <c r="B4396" s="100"/>
    </row>
    <row r="4397" spans="1:2">
      <c r="A4397" s="100"/>
      <c r="B4397" s="100"/>
    </row>
    <row r="4398" spans="1:2">
      <c r="A4398" s="100"/>
      <c r="B4398" s="100"/>
    </row>
    <row r="4399" spans="1:2">
      <c r="A4399" s="100"/>
      <c r="B4399" s="100"/>
    </row>
    <row r="4400" spans="1:2">
      <c r="A4400" s="100"/>
      <c r="B4400" s="100"/>
    </row>
    <row r="4401" spans="1:2">
      <c r="A4401" s="100"/>
      <c r="B4401" s="100"/>
    </row>
    <row r="4402" spans="1:2">
      <c r="A4402" s="100"/>
      <c r="B4402" s="100"/>
    </row>
    <row r="4403" spans="1:2">
      <c r="A4403" s="100"/>
      <c r="B4403" s="100"/>
    </row>
    <row r="4404" spans="1:2">
      <c r="A4404" s="100"/>
      <c r="B4404" s="100"/>
    </row>
    <row r="4405" spans="1:2">
      <c r="A4405" s="100"/>
      <c r="B4405" s="100"/>
    </row>
    <row r="4406" spans="1:2">
      <c r="A4406" s="100"/>
      <c r="B4406" s="100"/>
    </row>
    <row r="4407" spans="1:2">
      <c r="A4407" s="100"/>
      <c r="B4407" s="100"/>
    </row>
    <row r="4408" spans="1:2">
      <c r="A4408" s="100"/>
      <c r="B4408" s="100"/>
    </row>
    <row r="4409" spans="1:2">
      <c r="A4409" s="100"/>
      <c r="B4409" s="100"/>
    </row>
    <row r="4410" spans="1:2">
      <c r="A4410" s="100"/>
      <c r="B4410" s="100"/>
    </row>
    <row r="4411" spans="1:2">
      <c r="A4411" s="100"/>
      <c r="B4411" s="100"/>
    </row>
    <row r="4412" spans="1:2">
      <c r="A4412" s="100"/>
      <c r="B4412" s="100"/>
    </row>
    <row r="4413" spans="1:2">
      <c r="A4413" s="100"/>
      <c r="B4413" s="100"/>
    </row>
    <row r="4414" spans="1:2">
      <c r="A4414" s="100"/>
      <c r="B4414" s="100"/>
    </row>
    <row r="4415" spans="1:2">
      <c r="A4415" s="100"/>
      <c r="B4415" s="100"/>
    </row>
    <row r="4416" spans="1:2">
      <c r="A4416" s="100"/>
      <c r="B4416" s="100"/>
    </row>
    <row r="4417" spans="1:2">
      <c r="A4417" s="100"/>
      <c r="B4417" s="100"/>
    </row>
    <row r="4418" spans="1:2">
      <c r="A4418" s="100"/>
      <c r="B4418" s="100"/>
    </row>
    <row r="4419" spans="1:2">
      <c r="A4419" s="100"/>
      <c r="B4419" s="100"/>
    </row>
    <row r="4420" spans="1:2">
      <c r="A4420" s="100"/>
      <c r="B4420" s="100"/>
    </row>
    <row r="4421" spans="1:2">
      <c r="A4421" s="100"/>
      <c r="B4421" s="100"/>
    </row>
    <row r="4422" spans="1:2">
      <c r="A4422" s="100"/>
      <c r="B4422" s="100"/>
    </row>
    <row r="4423" spans="1:2">
      <c r="A4423" s="100"/>
      <c r="B4423" s="100"/>
    </row>
    <row r="4424" spans="1:2">
      <c r="A4424" s="100"/>
      <c r="B4424" s="100"/>
    </row>
    <row r="4425" spans="1:2">
      <c r="A4425" s="100"/>
      <c r="B4425" s="100"/>
    </row>
    <row r="4426" spans="1:2">
      <c r="A4426" s="100"/>
      <c r="B4426" s="100"/>
    </row>
    <row r="4427" spans="1:2">
      <c r="A4427" s="100"/>
      <c r="B4427" s="100"/>
    </row>
    <row r="4428" spans="1:2">
      <c r="A4428" s="100"/>
      <c r="B4428" s="100"/>
    </row>
    <row r="4429" spans="1:2">
      <c r="A4429" s="100"/>
      <c r="B4429" s="100"/>
    </row>
    <row r="4430" spans="1:2">
      <c r="A4430" s="100"/>
      <c r="B4430" s="100"/>
    </row>
    <row r="4431" spans="1:2">
      <c r="A4431" s="100"/>
      <c r="B4431" s="100"/>
    </row>
    <row r="4432" spans="1:2">
      <c r="A4432" s="100"/>
      <c r="B4432" s="100"/>
    </row>
    <row r="4433" spans="1:2">
      <c r="A4433" s="100"/>
      <c r="B4433" s="100"/>
    </row>
    <row r="4434" spans="1:2">
      <c r="A4434" s="100"/>
      <c r="B4434" s="100"/>
    </row>
    <row r="4435" spans="1:2">
      <c r="A4435" s="100"/>
      <c r="B4435" s="100"/>
    </row>
    <row r="4436" spans="1:2">
      <c r="A4436" s="100"/>
      <c r="B4436" s="100"/>
    </row>
    <row r="4437" spans="1:2">
      <c r="A4437" s="100"/>
      <c r="B4437" s="100"/>
    </row>
    <row r="4438" spans="1:2">
      <c r="A4438" s="100"/>
      <c r="B4438" s="100"/>
    </row>
    <row r="4439" spans="1:2">
      <c r="A4439" s="100"/>
      <c r="B4439" s="100"/>
    </row>
    <row r="4440" spans="1:2">
      <c r="A4440" s="100"/>
      <c r="B4440" s="100"/>
    </row>
    <row r="4441" spans="1:2">
      <c r="A4441" s="100"/>
      <c r="B4441" s="100"/>
    </row>
    <row r="4442" spans="1:2">
      <c r="A4442" s="100"/>
      <c r="B4442" s="100"/>
    </row>
    <row r="4443" spans="1:2">
      <c r="A4443" s="100"/>
      <c r="B4443" s="100"/>
    </row>
    <row r="4444" spans="1:2">
      <c r="A4444" s="100"/>
      <c r="B4444" s="100"/>
    </row>
    <row r="4445" spans="1:2">
      <c r="A4445" s="100"/>
      <c r="B4445" s="100"/>
    </row>
    <row r="4446" spans="1:2">
      <c r="A4446" s="100"/>
      <c r="B4446" s="100"/>
    </row>
    <row r="4447" spans="1:2">
      <c r="A4447" s="100"/>
      <c r="B4447" s="100"/>
    </row>
    <row r="4448" spans="1:2">
      <c r="A4448" s="100"/>
      <c r="B4448" s="100"/>
    </row>
    <row r="4449" spans="1:2">
      <c r="A4449" s="100"/>
      <c r="B4449" s="100"/>
    </row>
    <row r="4450" spans="1:2">
      <c r="A4450" s="100"/>
      <c r="B4450" s="100"/>
    </row>
    <row r="4451" spans="1:2">
      <c r="A4451" s="100"/>
      <c r="B4451" s="100"/>
    </row>
    <row r="4452" spans="1:2">
      <c r="A4452" s="100"/>
      <c r="B4452" s="100"/>
    </row>
    <row r="4453" spans="1:2">
      <c r="A4453" s="100"/>
      <c r="B4453" s="100"/>
    </row>
    <row r="4454" spans="1:2">
      <c r="A4454" s="100"/>
      <c r="B4454" s="100"/>
    </row>
    <row r="4455" spans="1:2">
      <c r="A4455" s="100"/>
      <c r="B4455" s="100"/>
    </row>
    <row r="4456" spans="1:2">
      <c r="A4456" s="100"/>
      <c r="B4456" s="100"/>
    </row>
    <row r="4457" spans="1:2">
      <c r="A4457" s="100"/>
      <c r="B4457" s="100"/>
    </row>
    <row r="4458" spans="1:2">
      <c r="A4458" s="100"/>
      <c r="B4458" s="100"/>
    </row>
    <row r="4459" spans="1:2">
      <c r="A4459" s="100"/>
      <c r="B4459" s="100"/>
    </row>
    <row r="4460" spans="1:2">
      <c r="A4460" s="100"/>
      <c r="B4460" s="100"/>
    </row>
    <row r="4461" spans="1:2">
      <c r="A4461" s="100"/>
      <c r="B4461" s="100"/>
    </row>
    <row r="4462" spans="1:2">
      <c r="A4462" s="100"/>
      <c r="B4462" s="100"/>
    </row>
    <row r="4463" spans="1:2">
      <c r="A4463" s="100"/>
      <c r="B4463" s="100"/>
    </row>
    <row r="4464" spans="1:2">
      <c r="A4464" s="100"/>
      <c r="B4464" s="100"/>
    </row>
    <row r="4465" spans="1:2">
      <c r="A4465" s="100"/>
      <c r="B4465" s="100"/>
    </row>
    <row r="4466" spans="1:2">
      <c r="A4466" s="100"/>
      <c r="B4466" s="100"/>
    </row>
    <row r="4467" spans="1:2">
      <c r="A4467" s="100"/>
      <c r="B4467" s="100"/>
    </row>
    <row r="4468" spans="1:2">
      <c r="A4468" s="100"/>
      <c r="B4468" s="100"/>
    </row>
    <row r="4469" spans="1:2">
      <c r="A4469" s="100"/>
      <c r="B4469" s="100"/>
    </row>
    <row r="4470" spans="1:2">
      <c r="A4470" s="100"/>
      <c r="B4470" s="100"/>
    </row>
    <row r="4471" spans="1:2">
      <c r="A4471" s="100"/>
      <c r="B4471" s="100"/>
    </row>
    <row r="4472" spans="1:2">
      <c r="A4472" s="100"/>
      <c r="B4472" s="100"/>
    </row>
    <row r="4473" spans="1:2">
      <c r="A4473" s="100"/>
      <c r="B4473" s="100"/>
    </row>
    <row r="4474" spans="1:2">
      <c r="A4474" s="100"/>
      <c r="B4474" s="100"/>
    </row>
    <row r="4475" spans="1:2">
      <c r="A4475" s="100"/>
      <c r="B4475" s="100"/>
    </row>
    <row r="4476" spans="1:2">
      <c r="A4476" s="100"/>
      <c r="B4476" s="100"/>
    </row>
    <row r="4477" spans="1:2">
      <c r="A4477" s="100"/>
      <c r="B4477" s="100"/>
    </row>
    <row r="4478" spans="1:2">
      <c r="A4478" s="100"/>
      <c r="B4478" s="100"/>
    </row>
    <row r="4479" spans="1:2">
      <c r="A4479" s="100"/>
      <c r="B4479" s="100"/>
    </row>
    <row r="4480" spans="1:2">
      <c r="A4480" s="100"/>
      <c r="B4480" s="100"/>
    </row>
    <row r="4481" spans="1:2">
      <c r="A4481" s="100"/>
      <c r="B4481" s="100"/>
    </row>
    <row r="4482" spans="1:2">
      <c r="A4482" s="100"/>
      <c r="B4482" s="100"/>
    </row>
    <row r="4483" spans="1:2">
      <c r="A4483" s="100"/>
      <c r="B4483" s="100"/>
    </row>
    <row r="4484" spans="1:2">
      <c r="A4484" s="100"/>
      <c r="B4484" s="100"/>
    </row>
    <row r="4485" spans="1:2">
      <c r="A4485" s="100"/>
      <c r="B4485" s="100"/>
    </row>
    <row r="4486" spans="1:2">
      <c r="A4486" s="100"/>
      <c r="B4486" s="100"/>
    </row>
    <row r="4487" spans="1:2">
      <c r="A4487" s="100"/>
      <c r="B4487" s="100"/>
    </row>
    <row r="4488" spans="1:2">
      <c r="A4488" s="100"/>
      <c r="B4488" s="100"/>
    </row>
    <row r="4489" spans="1:2">
      <c r="A4489" s="100"/>
      <c r="B4489" s="100"/>
    </row>
    <row r="4490" spans="1:2">
      <c r="A4490" s="100"/>
      <c r="B4490" s="100"/>
    </row>
    <row r="4491" spans="1:2">
      <c r="A4491" s="100"/>
      <c r="B4491" s="100"/>
    </row>
    <row r="4492" spans="1:2">
      <c r="A4492" s="100"/>
      <c r="B4492" s="100"/>
    </row>
    <row r="4493" spans="1:2">
      <c r="A4493" s="100"/>
      <c r="B4493" s="100"/>
    </row>
    <row r="4494" spans="1:2">
      <c r="A4494" s="100"/>
      <c r="B4494" s="100"/>
    </row>
    <row r="4495" spans="1:2">
      <c r="A4495" s="100"/>
      <c r="B4495" s="100"/>
    </row>
    <row r="4496" spans="1:2">
      <c r="A4496" s="100"/>
      <c r="B4496" s="100"/>
    </row>
    <row r="4497" spans="1:2">
      <c r="A4497" s="100"/>
      <c r="B4497" s="100"/>
    </row>
    <row r="4498" spans="1:2">
      <c r="A4498" s="100"/>
      <c r="B4498" s="100"/>
    </row>
    <row r="4499" spans="1:2">
      <c r="A4499" s="100"/>
      <c r="B4499" s="100"/>
    </row>
    <row r="4500" spans="1:2">
      <c r="A4500" s="100"/>
      <c r="B4500" s="100"/>
    </row>
    <row r="4501" spans="1:2">
      <c r="A4501" s="100"/>
      <c r="B4501" s="100"/>
    </row>
    <row r="4502" spans="1:2">
      <c r="A4502" s="100"/>
      <c r="B4502" s="100"/>
    </row>
    <row r="4503" spans="1:2">
      <c r="A4503" s="100"/>
      <c r="B4503" s="100"/>
    </row>
    <row r="4504" spans="1:2">
      <c r="A4504" s="100"/>
      <c r="B4504" s="100"/>
    </row>
    <row r="4505" spans="1:2">
      <c r="A4505" s="100"/>
      <c r="B4505" s="100"/>
    </row>
    <row r="4506" spans="1:2">
      <c r="A4506" s="100"/>
      <c r="B4506" s="100"/>
    </row>
    <row r="4507" spans="1:2">
      <c r="A4507" s="100"/>
      <c r="B4507" s="100"/>
    </row>
    <row r="4508" spans="1:2">
      <c r="A4508" s="100"/>
      <c r="B4508" s="100"/>
    </row>
    <row r="4509" spans="1:2">
      <c r="A4509" s="100"/>
      <c r="B4509" s="100"/>
    </row>
    <row r="4510" spans="1:2">
      <c r="A4510" s="100"/>
      <c r="B4510" s="100"/>
    </row>
    <row r="4511" spans="1:2">
      <c r="A4511" s="100"/>
      <c r="B4511" s="100"/>
    </row>
    <row r="4512" spans="1:2">
      <c r="A4512" s="100"/>
      <c r="B4512" s="100"/>
    </row>
    <row r="4513" spans="1:2">
      <c r="A4513" s="100"/>
      <c r="B4513" s="100"/>
    </row>
    <row r="4514" spans="1:2">
      <c r="A4514" s="100"/>
      <c r="B4514" s="100"/>
    </row>
    <row r="4515" spans="1:2">
      <c r="A4515" s="100"/>
      <c r="B4515" s="100"/>
    </row>
    <row r="4516" spans="1:2">
      <c r="A4516" s="100"/>
      <c r="B4516" s="100"/>
    </row>
    <row r="4517" spans="1:2">
      <c r="A4517" s="100"/>
      <c r="B4517" s="100"/>
    </row>
    <row r="4518" spans="1:2">
      <c r="A4518" s="100"/>
      <c r="B4518" s="100"/>
    </row>
    <row r="4519" spans="1:2">
      <c r="A4519" s="100"/>
      <c r="B4519" s="100"/>
    </row>
    <row r="4520" spans="1:2">
      <c r="A4520" s="100"/>
      <c r="B4520" s="100"/>
    </row>
    <row r="4521" spans="1:2">
      <c r="A4521" s="100"/>
      <c r="B4521" s="100"/>
    </row>
    <row r="4522" spans="1:2">
      <c r="A4522" s="100"/>
      <c r="B4522" s="100"/>
    </row>
    <row r="4523" spans="1:2">
      <c r="A4523" s="100"/>
      <c r="B4523" s="100"/>
    </row>
    <row r="4524" spans="1:2">
      <c r="A4524" s="100"/>
      <c r="B4524" s="100"/>
    </row>
    <row r="4525" spans="1:2">
      <c r="A4525" s="100"/>
      <c r="B4525" s="100"/>
    </row>
    <row r="4526" spans="1:2">
      <c r="A4526" s="100"/>
      <c r="B4526" s="100"/>
    </row>
    <row r="4527" spans="1:2">
      <c r="A4527" s="100"/>
      <c r="B4527" s="100"/>
    </row>
    <row r="4528" spans="1:2">
      <c r="A4528" s="100"/>
      <c r="B4528" s="100"/>
    </row>
    <row r="4529" spans="1:2">
      <c r="A4529" s="100"/>
      <c r="B4529" s="100"/>
    </row>
    <row r="4530" spans="1:2">
      <c r="A4530" s="100"/>
      <c r="B4530" s="100"/>
    </row>
    <row r="4531" spans="1:2">
      <c r="A4531" s="100"/>
      <c r="B4531" s="100"/>
    </row>
    <row r="4532" spans="1:2">
      <c r="A4532" s="100"/>
      <c r="B4532" s="100"/>
    </row>
    <row r="4533" spans="1:2">
      <c r="A4533" s="100"/>
      <c r="B4533" s="100"/>
    </row>
    <row r="4534" spans="1:2">
      <c r="A4534" s="100"/>
      <c r="B4534" s="100"/>
    </row>
    <row r="4535" spans="1:2">
      <c r="A4535" s="100"/>
      <c r="B4535" s="100"/>
    </row>
    <row r="4536" spans="1:2">
      <c r="A4536" s="100"/>
      <c r="B4536" s="100"/>
    </row>
    <row r="4537" spans="1:2">
      <c r="A4537" s="100"/>
      <c r="B4537" s="100"/>
    </row>
    <row r="4538" spans="1:2">
      <c r="A4538" s="100"/>
      <c r="B4538" s="100"/>
    </row>
    <row r="4539" spans="1:2">
      <c r="A4539" s="100"/>
      <c r="B4539" s="100"/>
    </row>
    <row r="4540" spans="1:2">
      <c r="A4540" s="100"/>
      <c r="B4540" s="100"/>
    </row>
    <row r="4541" spans="1:2">
      <c r="A4541" s="100"/>
      <c r="B4541" s="100"/>
    </row>
    <row r="4542" spans="1:2">
      <c r="A4542" s="100"/>
      <c r="B4542" s="100"/>
    </row>
    <row r="4543" spans="1:2">
      <c r="A4543" s="100"/>
      <c r="B4543" s="100"/>
    </row>
    <row r="4544" spans="1:2">
      <c r="A4544" s="100"/>
      <c r="B4544" s="100"/>
    </row>
    <row r="4545" spans="1:2">
      <c r="A4545" s="100"/>
      <c r="B4545" s="100"/>
    </row>
    <row r="4546" spans="1:2">
      <c r="A4546" s="100"/>
      <c r="B4546" s="100"/>
    </row>
    <row r="4547" spans="1:2">
      <c r="A4547" s="100"/>
      <c r="B4547" s="100"/>
    </row>
    <row r="4548" spans="1:2">
      <c r="A4548" s="100"/>
      <c r="B4548" s="100"/>
    </row>
    <row r="4549" spans="1:2">
      <c r="A4549" s="100"/>
      <c r="B4549" s="100"/>
    </row>
    <row r="4550" spans="1:2">
      <c r="A4550" s="100"/>
      <c r="B4550" s="100"/>
    </row>
    <row r="4551" spans="1:2">
      <c r="A4551" s="100"/>
      <c r="B4551" s="100"/>
    </row>
    <row r="4552" spans="1:2">
      <c r="A4552" s="100"/>
      <c r="B4552" s="100"/>
    </row>
    <row r="4553" spans="1:2">
      <c r="A4553" s="100"/>
      <c r="B4553" s="100"/>
    </row>
    <row r="4554" spans="1:2">
      <c r="A4554" s="100"/>
      <c r="B4554" s="100"/>
    </row>
    <row r="4555" spans="1:2">
      <c r="A4555" s="100"/>
      <c r="B4555" s="100"/>
    </row>
    <row r="4556" spans="1:2">
      <c r="A4556" s="100"/>
      <c r="B4556" s="100"/>
    </row>
    <row r="4557" spans="1:2">
      <c r="A4557" s="100"/>
      <c r="B4557" s="100"/>
    </row>
    <row r="4558" spans="1:2">
      <c r="A4558" s="100"/>
      <c r="B4558" s="100"/>
    </row>
    <row r="4559" spans="1:2">
      <c r="A4559" s="100"/>
      <c r="B4559" s="100"/>
    </row>
    <row r="4560" spans="1:2">
      <c r="A4560" s="100"/>
      <c r="B4560" s="100"/>
    </row>
    <row r="4561" spans="1:2">
      <c r="A4561" s="100"/>
      <c r="B4561" s="100"/>
    </row>
    <row r="4562" spans="1:2">
      <c r="A4562" s="100"/>
      <c r="B4562" s="100"/>
    </row>
    <row r="4563" spans="1:2">
      <c r="A4563" s="100"/>
      <c r="B4563" s="100"/>
    </row>
    <row r="4564" spans="1:2">
      <c r="A4564" s="100"/>
      <c r="B4564" s="100"/>
    </row>
    <row r="4565" spans="1:2">
      <c r="A4565" s="100"/>
      <c r="B4565" s="100"/>
    </row>
    <row r="4566" spans="1:2">
      <c r="A4566" s="100"/>
      <c r="B4566" s="100"/>
    </row>
    <row r="4567" spans="1:2">
      <c r="A4567" s="100"/>
      <c r="B4567" s="100"/>
    </row>
    <row r="4568" spans="1:2">
      <c r="A4568" s="100"/>
      <c r="B4568" s="100"/>
    </row>
    <row r="4569" spans="1:2">
      <c r="A4569" s="100"/>
      <c r="B4569" s="100"/>
    </row>
    <row r="4570" spans="1:2">
      <c r="A4570" s="100"/>
      <c r="B4570" s="100"/>
    </row>
    <row r="4571" spans="1:2">
      <c r="A4571" s="100"/>
      <c r="B4571" s="100"/>
    </row>
    <row r="4572" spans="1:2">
      <c r="A4572" s="100"/>
      <c r="B4572" s="100"/>
    </row>
    <row r="4573" spans="1:2">
      <c r="A4573" s="100"/>
      <c r="B4573" s="100"/>
    </row>
    <row r="4574" spans="1:2">
      <c r="A4574" s="100"/>
      <c r="B4574" s="100"/>
    </row>
    <row r="4575" spans="1:2">
      <c r="A4575" s="100"/>
      <c r="B4575" s="100"/>
    </row>
    <row r="4576" spans="1:2">
      <c r="A4576" s="100"/>
      <c r="B4576" s="100"/>
    </row>
    <row r="4577" spans="1:2">
      <c r="A4577" s="100"/>
      <c r="B4577" s="100"/>
    </row>
    <row r="4578" spans="1:2">
      <c r="A4578" s="100"/>
      <c r="B4578" s="100"/>
    </row>
    <row r="4579" spans="1:2">
      <c r="A4579" s="100"/>
      <c r="B4579" s="100"/>
    </row>
    <row r="4580" spans="1:2">
      <c r="A4580" s="100"/>
      <c r="B4580" s="100"/>
    </row>
    <row r="4581" spans="1:2">
      <c r="A4581" s="100"/>
      <c r="B4581" s="100"/>
    </row>
    <row r="4582" spans="1:2">
      <c r="A4582" s="100"/>
      <c r="B4582" s="100"/>
    </row>
    <row r="4583" spans="1:2">
      <c r="A4583" s="100"/>
      <c r="B4583" s="100"/>
    </row>
    <row r="4584" spans="1:2">
      <c r="A4584" s="100"/>
      <c r="B4584" s="100"/>
    </row>
    <row r="4585" spans="1:2">
      <c r="A4585" s="100"/>
      <c r="B4585" s="100"/>
    </row>
    <row r="4586" spans="1:2">
      <c r="A4586" s="100"/>
      <c r="B4586" s="100"/>
    </row>
    <row r="4587" spans="1:2">
      <c r="A4587" s="100"/>
      <c r="B4587" s="100"/>
    </row>
    <row r="4588" spans="1:2">
      <c r="A4588" s="100"/>
      <c r="B4588" s="100"/>
    </row>
    <row r="4589" spans="1:2">
      <c r="A4589" s="100"/>
      <c r="B4589" s="100"/>
    </row>
    <row r="4590" spans="1:2">
      <c r="A4590" s="100"/>
      <c r="B4590" s="100"/>
    </row>
    <row r="4591" spans="1:2">
      <c r="A4591" s="100"/>
      <c r="B4591" s="100"/>
    </row>
    <row r="4592" spans="1:2">
      <c r="A4592" s="100"/>
      <c r="B4592" s="100"/>
    </row>
    <row r="4593" spans="1:2">
      <c r="A4593" s="100"/>
      <c r="B4593" s="100"/>
    </row>
    <row r="4594" spans="1:2">
      <c r="A4594" s="100"/>
      <c r="B4594" s="100"/>
    </row>
    <row r="4595" spans="1:2">
      <c r="A4595" s="100"/>
      <c r="B4595" s="100"/>
    </row>
    <row r="4596" spans="1:2">
      <c r="A4596" s="100"/>
      <c r="B4596" s="100"/>
    </row>
    <row r="4597" spans="1:2">
      <c r="A4597" s="100"/>
      <c r="B4597" s="100"/>
    </row>
    <row r="4598" spans="1:2">
      <c r="A4598" s="100"/>
      <c r="B4598" s="100"/>
    </row>
    <row r="4599" spans="1:2">
      <c r="A4599" s="100"/>
      <c r="B4599" s="100"/>
    </row>
    <row r="4600" spans="1:2">
      <c r="A4600" s="100"/>
      <c r="B4600" s="100"/>
    </row>
    <row r="4601" spans="1:2">
      <c r="A4601" s="100"/>
      <c r="B4601" s="100"/>
    </row>
    <row r="4602" spans="1:2">
      <c r="A4602" s="100"/>
      <c r="B4602" s="100"/>
    </row>
    <row r="4603" spans="1:2">
      <c r="A4603" s="100"/>
      <c r="B4603" s="100"/>
    </row>
    <row r="4604" spans="1:2">
      <c r="A4604" s="100"/>
      <c r="B4604" s="100"/>
    </row>
    <row r="4605" spans="1:2">
      <c r="A4605" s="100"/>
      <c r="B4605" s="100"/>
    </row>
    <row r="4606" spans="1:2">
      <c r="A4606" s="100"/>
      <c r="B4606" s="100"/>
    </row>
    <row r="4607" spans="1:2">
      <c r="A4607" s="100"/>
      <c r="B4607" s="100"/>
    </row>
    <row r="4608" spans="1:2">
      <c r="A4608" s="100"/>
      <c r="B4608" s="100"/>
    </row>
    <row r="4609" spans="1:2">
      <c r="A4609" s="100"/>
      <c r="B4609" s="100"/>
    </row>
    <row r="4610" spans="1:2">
      <c r="A4610" s="100"/>
      <c r="B4610" s="100"/>
    </row>
    <row r="4611" spans="1:2">
      <c r="A4611" s="100"/>
      <c r="B4611" s="100"/>
    </row>
    <row r="4612" spans="1:2">
      <c r="A4612" s="100"/>
      <c r="B4612" s="100"/>
    </row>
    <row r="4613" spans="1:2">
      <c r="A4613" s="100"/>
      <c r="B4613" s="100"/>
    </row>
    <row r="4614" spans="1:2">
      <c r="A4614" s="100"/>
      <c r="B4614" s="100"/>
    </row>
    <row r="4615" spans="1:2">
      <c r="A4615" s="100"/>
      <c r="B4615" s="100"/>
    </row>
    <row r="4616" spans="1:2">
      <c r="A4616" s="100"/>
      <c r="B4616" s="100"/>
    </row>
    <row r="4617" spans="1:2">
      <c r="A4617" s="100"/>
      <c r="B4617" s="100"/>
    </row>
    <row r="4618" spans="1:2">
      <c r="A4618" s="100"/>
      <c r="B4618" s="100"/>
    </row>
    <row r="4619" spans="1:2">
      <c r="A4619" s="100"/>
      <c r="B4619" s="100"/>
    </row>
    <row r="4620" spans="1:2">
      <c r="A4620" s="100"/>
      <c r="B4620" s="100"/>
    </row>
    <row r="4621" spans="1:2">
      <c r="A4621" s="100"/>
      <c r="B4621" s="100"/>
    </row>
    <row r="4622" spans="1:2">
      <c r="A4622" s="100"/>
      <c r="B4622" s="100"/>
    </row>
    <row r="4623" spans="1:2">
      <c r="A4623" s="100"/>
      <c r="B4623" s="100"/>
    </row>
    <row r="4624" spans="1:2">
      <c r="A4624" s="100"/>
      <c r="B4624" s="100"/>
    </row>
    <row r="4625" spans="1:2">
      <c r="A4625" s="100"/>
      <c r="B4625" s="100"/>
    </row>
    <row r="4626" spans="1:2">
      <c r="A4626" s="100"/>
      <c r="B4626" s="100"/>
    </row>
    <row r="4627" spans="1:2">
      <c r="A4627" s="100"/>
      <c r="B4627" s="100"/>
    </row>
    <row r="4628" spans="1:2">
      <c r="A4628" s="100"/>
      <c r="B4628" s="100"/>
    </row>
    <row r="4629" spans="1:2">
      <c r="A4629" s="100"/>
      <c r="B4629" s="100"/>
    </row>
    <row r="4630" spans="1:2">
      <c r="A4630" s="100"/>
      <c r="B4630" s="100"/>
    </row>
    <row r="4631" spans="1:2">
      <c r="A4631" s="100"/>
      <c r="B4631" s="100"/>
    </row>
    <row r="4632" spans="1:2">
      <c r="A4632" s="100"/>
      <c r="B4632" s="100"/>
    </row>
    <row r="4633" spans="1:2">
      <c r="A4633" s="100"/>
      <c r="B4633" s="100"/>
    </row>
    <row r="4634" spans="1:2">
      <c r="A4634" s="100"/>
      <c r="B4634" s="100"/>
    </row>
    <row r="4635" spans="1:2">
      <c r="A4635" s="100"/>
      <c r="B4635" s="100"/>
    </row>
    <row r="4636" spans="1:2">
      <c r="A4636" s="100"/>
      <c r="B4636" s="100"/>
    </row>
    <row r="4637" spans="1:2">
      <c r="A4637" s="100"/>
      <c r="B4637" s="100"/>
    </row>
    <row r="4638" spans="1:2">
      <c r="A4638" s="100"/>
      <c r="B4638" s="100"/>
    </row>
    <row r="4639" spans="1:2">
      <c r="A4639" s="100"/>
      <c r="B4639" s="100"/>
    </row>
    <row r="4640" spans="1:2">
      <c r="A4640" s="100"/>
      <c r="B4640" s="100"/>
    </row>
    <row r="4641" spans="1:2">
      <c r="A4641" s="100"/>
      <c r="B4641" s="100"/>
    </row>
    <row r="4642" spans="1:2">
      <c r="A4642" s="100"/>
      <c r="B4642" s="100"/>
    </row>
    <row r="4643" spans="1:2">
      <c r="A4643" s="100"/>
      <c r="B4643" s="100"/>
    </row>
    <row r="4644" spans="1:2">
      <c r="A4644" s="100"/>
      <c r="B4644" s="100"/>
    </row>
    <row r="4645" spans="1:2">
      <c r="A4645" s="100"/>
      <c r="B4645" s="100"/>
    </row>
    <row r="4646" spans="1:2">
      <c r="A4646" s="100"/>
      <c r="B4646" s="100"/>
    </row>
    <row r="4647" spans="1:2">
      <c r="A4647" s="100"/>
      <c r="B4647" s="100"/>
    </row>
    <row r="4648" spans="1:2">
      <c r="A4648" s="100"/>
      <c r="B4648" s="100"/>
    </row>
    <row r="4649" spans="1:2">
      <c r="A4649" s="100"/>
      <c r="B4649" s="100"/>
    </row>
    <row r="4650" spans="1:2">
      <c r="A4650" s="100"/>
      <c r="B4650" s="100"/>
    </row>
    <row r="4651" spans="1:2">
      <c r="A4651" s="100"/>
      <c r="B4651" s="100"/>
    </row>
    <row r="4652" spans="1:2">
      <c r="A4652" s="100"/>
      <c r="B4652" s="100"/>
    </row>
    <row r="4653" spans="1:2">
      <c r="A4653" s="100"/>
      <c r="B4653" s="100"/>
    </row>
    <row r="4654" spans="1:2">
      <c r="A4654" s="100"/>
      <c r="B4654" s="100"/>
    </row>
    <row r="4655" spans="1:2">
      <c r="A4655" s="100"/>
      <c r="B4655" s="100"/>
    </row>
    <row r="4656" spans="1:2">
      <c r="A4656" s="100"/>
      <c r="B4656" s="100"/>
    </row>
    <row r="4657" spans="1:2">
      <c r="A4657" s="100"/>
      <c r="B4657" s="100"/>
    </row>
    <row r="4658" spans="1:2">
      <c r="A4658" s="100"/>
      <c r="B4658" s="100"/>
    </row>
    <row r="4659" spans="1:2">
      <c r="A4659" s="100"/>
      <c r="B4659" s="100"/>
    </row>
    <row r="4660" spans="1:2">
      <c r="A4660" s="100"/>
      <c r="B4660" s="100"/>
    </row>
    <row r="4661" spans="1:2">
      <c r="A4661" s="100"/>
      <c r="B4661" s="100"/>
    </row>
    <row r="4662" spans="1:2">
      <c r="A4662" s="100"/>
      <c r="B4662" s="100"/>
    </row>
    <row r="4663" spans="1:2">
      <c r="A4663" s="100"/>
      <c r="B4663" s="100"/>
    </row>
    <row r="4664" spans="1:2">
      <c r="A4664" s="100"/>
      <c r="B4664" s="100"/>
    </row>
    <row r="4665" spans="1:2">
      <c r="A4665" s="100"/>
      <c r="B4665" s="100"/>
    </row>
    <row r="4666" spans="1:2">
      <c r="A4666" s="100"/>
      <c r="B4666" s="100"/>
    </row>
    <row r="4667" spans="1:2">
      <c r="A4667" s="100"/>
      <c r="B4667" s="100"/>
    </row>
    <row r="4668" spans="1:2">
      <c r="A4668" s="100"/>
      <c r="B4668" s="100"/>
    </row>
    <row r="4669" spans="1:2">
      <c r="A4669" s="100"/>
      <c r="B4669" s="100"/>
    </row>
    <row r="4670" spans="1:2">
      <c r="A4670" s="100"/>
      <c r="B4670" s="100"/>
    </row>
    <row r="4671" spans="1:2">
      <c r="A4671" s="100"/>
      <c r="B4671" s="100"/>
    </row>
    <row r="4672" spans="1:2">
      <c r="A4672" s="100"/>
      <c r="B4672" s="100"/>
    </row>
    <row r="4673" spans="1:2">
      <c r="A4673" s="100"/>
      <c r="B4673" s="100"/>
    </row>
    <row r="4674" spans="1:2">
      <c r="A4674" s="100"/>
      <c r="B4674" s="100"/>
    </row>
    <row r="4675" spans="1:2">
      <c r="A4675" s="100"/>
      <c r="B4675" s="100"/>
    </row>
    <row r="4676" spans="1:2">
      <c r="A4676" s="100"/>
      <c r="B4676" s="100"/>
    </row>
    <row r="4677" spans="1:2">
      <c r="A4677" s="100"/>
      <c r="B4677" s="100"/>
    </row>
    <row r="4678" spans="1:2">
      <c r="A4678" s="100"/>
      <c r="B4678" s="100"/>
    </row>
    <row r="4679" spans="1:2">
      <c r="A4679" s="100"/>
      <c r="B4679" s="100"/>
    </row>
    <row r="4680" spans="1:2">
      <c r="A4680" s="100"/>
      <c r="B4680" s="100"/>
    </row>
    <row r="4681" spans="1:2">
      <c r="A4681" s="100"/>
      <c r="B4681" s="100"/>
    </row>
    <row r="4682" spans="1:2">
      <c r="A4682" s="100"/>
      <c r="B4682" s="100"/>
    </row>
    <row r="4683" spans="1:2">
      <c r="A4683" s="100"/>
      <c r="B4683" s="100"/>
    </row>
    <row r="4684" spans="1:2">
      <c r="A4684" s="100"/>
      <c r="B4684" s="100"/>
    </row>
    <row r="4685" spans="1:2">
      <c r="A4685" s="100"/>
      <c r="B4685" s="100"/>
    </row>
    <row r="4686" spans="1:2">
      <c r="A4686" s="100"/>
      <c r="B4686" s="100"/>
    </row>
    <row r="4687" spans="1:2">
      <c r="A4687" s="100"/>
      <c r="B4687" s="100"/>
    </row>
    <row r="4688" spans="1:2">
      <c r="A4688" s="100"/>
      <c r="B4688" s="100"/>
    </row>
    <row r="4689" spans="1:2">
      <c r="A4689" s="100"/>
      <c r="B4689" s="100"/>
    </row>
    <row r="4690" spans="1:2">
      <c r="A4690" s="100"/>
      <c r="B4690" s="100"/>
    </row>
    <row r="4691" spans="1:2">
      <c r="A4691" s="100"/>
      <c r="B4691" s="100"/>
    </row>
    <row r="4692" spans="1:2">
      <c r="A4692" s="100"/>
      <c r="B4692" s="100"/>
    </row>
    <row r="4693" spans="1:2">
      <c r="A4693" s="100"/>
      <c r="B4693" s="100"/>
    </row>
    <row r="4694" spans="1:2">
      <c r="A4694" s="100"/>
      <c r="B4694" s="100"/>
    </row>
    <row r="4695" spans="1:2">
      <c r="A4695" s="100"/>
      <c r="B4695" s="100"/>
    </row>
    <row r="4696" spans="1:2">
      <c r="A4696" s="100"/>
      <c r="B4696" s="100"/>
    </row>
    <row r="4697" spans="1:2">
      <c r="A4697" s="100"/>
      <c r="B4697" s="100"/>
    </row>
    <row r="4698" spans="1:2">
      <c r="A4698" s="100"/>
      <c r="B4698" s="100"/>
    </row>
    <row r="4699" spans="1:2">
      <c r="A4699" s="100"/>
      <c r="B4699" s="100"/>
    </row>
    <row r="4700" spans="1:2">
      <c r="A4700" s="100"/>
      <c r="B4700" s="100"/>
    </row>
    <row r="4701" spans="1:2">
      <c r="A4701" s="100"/>
      <c r="B4701" s="100"/>
    </row>
    <row r="4702" spans="1:2">
      <c r="A4702" s="100"/>
      <c r="B4702" s="100"/>
    </row>
    <row r="4703" spans="1:2">
      <c r="A4703" s="100"/>
      <c r="B4703" s="100"/>
    </row>
    <row r="4704" spans="1:2">
      <c r="A4704" s="100"/>
      <c r="B4704" s="100"/>
    </row>
    <row r="4705" spans="1:2">
      <c r="A4705" s="100"/>
      <c r="B4705" s="100"/>
    </row>
    <row r="4706" spans="1:2">
      <c r="A4706" s="100"/>
      <c r="B4706" s="100"/>
    </row>
    <row r="4707" spans="1:2">
      <c r="A4707" s="100"/>
      <c r="B4707" s="100"/>
    </row>
    <row r="4708" spans="1:2">
      <c r="A4708" s="100"/>
      <c r="B4708" s="100"/>
    </row>
    <row r="4709" spans="1:2">
      <c r="A4709" s="100"/>
      <c r="B4709" s="100"/>
    </row>
    <row r="4710" spans="1:2">
      <c r="A4710" s="100"/>
      <c r="B4710" s="100"/>
    </row>
    <row r="4711" spans="1:2">
      <c r="A4711" s="100"/>
      <c r="B4711" s="100"/>
    </row>
    <row r="4712" spans="1:2">
      <c r="A4712" s="100"/>
      <c r="B4712" s="100"/>
    </row>
    <row r="4713" spans="1:2">
      <c r="A4713" s="100"/>
      <c r="B4713" s="100"/>
    </row>
    <row r="4714" spans="1:2">
      <c r="A4714" s="100"/>
      <c r="B4714" s="100"/>
    </row>
    <row r="4715" spans="1:2">
      <c r="A4715" s="100"/>
      <c r="B4715" s="100"/>
    </row>
    <row r="4716" spans="1:2">
      <c r="A4716" s="100"/>
      <c r="B4716" s="100"/>
    </row>
    <row r="4717" spans="1:2">
      <c r="A4717" s="100"/>
      <c r="B4717" s="100"/>
    </row>
    <row r="4718" spans="1:2">
      <c r="A4718" s="100"/>
      <c r="B4718" s="100"/>
    </row>
    <row r="4719" spans="1:2">
      <c r="A4719" s="100"/>
      <c r="B4719" s="100"/>
    </row>
    <row r="4720" spans="1:2">
      <c r="A4720" s="100"/>
      <c r="B4720" s="100"/>
    </row>
    <row r="4721" spans="1:2">
      <c r="A4721" s="100"/>
      <c r="B4721" s="100"/>
    </row>
    <row r="4722" spans="1:2">
      <c r="A4722" s="100"/>
      <c r="B4722" s="100"/>
    </row>
    <row r="4723" spans="1:2">
      <c r="A4723" s="100"/>
      <c r="B4723" s="100"/>
    </row>
    <row r="4724" spans="1:2">
      <c r="A4724" s="100"/>
      <c r="B4724" s="100"/>
    </row>
    <row r="4725" spans="1:2">
      <c r="A4725" s="100"/>
      <c r="B4725" s="100"/>
    </row>
    <row r="4726" spans="1:2">
      <c r="A4726" s="100"/>
      <c r="B4726" s="100"/>
    </row>
    <row r="4727" spans="1:2">
      <c r="A4727" s="100"/>
      <c r="B4727" s="100"/>
    </row>
    <row r="4728" spans="1:2">
      <c r="A4728" s="100"/>
      <c r="B4728" s="100"/>
    </row>
    <row r="4729" spans="1:2">
      <c r="A4729" s="100"/>
      <c r="B4729" s="100"/>
    </row>
    <row r="4730" spans="1:2">
      <c r="A4730" s="100"/>
      <c r="B4730" s="100"/>
    </row>
    <row r="4731" spans="1:2">
      <c r="A4731" s="100"/>
      <c r="B4731" s="100"/>
    </row>
    <row r="4732" spans="1:2">
      <c r="A4732" s="100"/>
      <c r="B4732" s="100"/>
    </row>
    <row r="4733" spans="1:2">
      <c r="A4733" s="100"/>
      <c r="B4733" s="100"/>
    </row>
    <row r="4734" spans="1:2">
      <c r="A4734" s="100"/>
      <c r="B4734" s="100"/>
    </row>
    <row r="4735" spans="1:2">
      <c r="A4735" s="100"/>
      <c r="B4735" s="100"/>
    </row>
    <row r="4736" spans="1:2">
      <c r="A4736" s="100"/>
      <c r="B4736" s="100"/>
    </row>
    <row r="4737" spans="1:2">
      <c r="A4737" s="100"/>
      <c r="B4737" s="100"/>
    </row>
    <row r="4738" spans="1:2">
      <c r="A4738" s="100"/>
      <c r="B4738" s="100"/>
    </row>
    <row r="4739" spans="1:2">
      <c r="A4739" s="100"/>
      <c r="B4739" s="100"/>
    </row>
    <row r="4740" spans="1:2">
      <c r="A4740" s="100"/>
      <c r="B4740" s="100"/>
    </row>
    <row r="4741" spans="1:2">
      <c r="A4741" s="100"/>
      <c r="B4741" s="100"/>
    </row>
    <row r="4742" spans="1:2">
      <c r="A4742" s="100"/>
      <c r="B4742" s="100"/>
    </row>
    <row r="4743" spans="1:2">
      <c r="A4743" s="100"/>
      <c r="B4743" s="100"/>
    </row>
    <row r="4744" spans="1:2">
      <c r="A4744" s="100"/>
      <c r="B4744" s="100"/>
    </row>
    <row r="4745" spans="1:2">
      <c r="A4745" s="100"/>
      <c r="B4745" s="100"/>
    </row>
    <row r="4746" spans="1:2">
      <c r="A4746" s="100"/>
      <c r="B4746" s="100"/>
    </row>
    <row r="4747" spans="1:2">
      <c r="A4747" s="100"/>
      <c r="B4747" s="100"/>
    </row>
    <row r="4748" spans="1:2">
      <c r="A4748" s="100"/>
      <c r="B4748" s="100"/>
    </row>
    <row r="4749" spans="1:2">
      <c r="A4749" s="100"/>
      <c r="B4749" s="100"/>
    </row>
    <row r="4750" spans="1:2">
      <c r="A4750" s="100"/>
      <c r="B4750" s="100"/>
    </row>
    <row r="4751" spans="1:2">
      <c r="A4751" s="100"/>
      <c r="B4751" s="100"/>
    </row>
    <row r="4752" spans="1:2">
      <c r="A4752" s="100"/>
      <c r="B4752" s="100"/>
    </row>
    <row r="4753" spans="1:2">
      <c r="A4753" s="100"/>
      <c r="B4753" s="100"/>
    </row>
    <row r="4754" spans="1:2">
      <c r="A4754" s="100"/>
      <c r="B4754" s="100"/>
    </row>
    <row r="4755" spans="1:2">
      <c r="A4755" s="100"/>
      <c r="B4755" s="100"/>
    </row>
    <row r="4756" spans="1:2">
      <c r="A4756" s="100"/>
      <c r="B4756" s="100"/>
    </row>
    <row r="4757" spans="1:2">
      <c r="A4757" s="100"/>
      <c r="B4757" s="100"/>
    </row>
    <row r="4758" spans="1:2">
      <c r="A4758" s="100"/>
      <c r="B4758" s="100"/>
    </row>
    <row r="4759" spans="1:2">
      <c r="A4759" s="100"/>
      <c r="B4759" s="100"/>
    </row>
    <row r="4760" spans="1:2">
      <c r="A4760" s="100"/>
      <c r="B4760" s="100"/>
    </row>
    <row r="4761" spans="1:2">
      <c r="A4761" s="100"/>
      <c r="B4761" s="100"/>
    </row>
    <row r="4762" spans="1:2">
      <c r="A4762" s="100"/>
      <c r="B4762" s="100"/>
    </row>
    <row r="4763" spans="1:2">
      <c r="A4763" s="100"/>
      <c r="B4763" s="100"/>
    </row>
    <row r="4764" spans="1:2">
      <c r="A4764" s="100"/>
      <c r="B4764" s="100"/>
    </row>
    <row r="4765" spans="1:2">
      <c r="A4765" s="100"/>
      <c r="B4765" s="100"/>
    </row>
    <row r="4766" spans="1:2">
      <c r="A4766" s="100"/>
      <c r="B4766" s="100"/>
    </row>
    <row r="4767" spans="1:2">
      <c r="A4767" s="100"/>
      <c r="B4767" s="100"/>
    </row>
    <row r="4768" spans="1:2">
      <c r="A4768" s="100"/>
      <c r="B4768" s="100"/>
    </row>
    <row r="4769" spans="1:2">
      <c r="A4769" s="100"/>
      <c r="B4769" s="100"/>
    </row>
    <row r="4770" spans="1:2">
      <c r="A4770" s="100"/>
      <c r="B4770" s="100"/>
    </row>
    <row r="4771" spans="1:2">
      <c r="A4771" s="100"/>
      <c r="B4771" s="100"/>
    </row>
    <row r="4772" spans="1:2">
      <c r="A4772" s="100"/>
      <c r="B4772" s="100"/>
    </row>
    <row r="4773" spans="1:2">
      <c r="A4773" s="100"/>
      <c r="B4773" s="100"/>
    </row>
    <row r="4774" spans="1:2">
      <c r="A4774" s="100"/>
      <c r="B4774" s="100"/>
    </row>
    <row r="4775" spans="1:2">
      <c r="A4775" s="100"/>
      <c r="B4775" s="100"/>
    </row>
    <row r="4776" spans="1:2">
      <c r="A4776" s="100"/>
      <c r="B4776" s="100"/>
    </row>
    <row r="4777" spans="1:2">
      <c r="A4777" s="100"/>
      <c r="B4777" s="100"/>
    </row>
    <row r="4778" spans="1:2">
      <c r="A4778" s="100"/>
      <c r="B4778" s="100"/>
    </row>
    <row r="4779" spans="1:2">
      <c r="A4779" s="100"/>
      <c r="B4779" s="100"/>
    </row>
    <row r="4780" spans="1:2">
      <c r="A4780" s="100"/>
      <c r="B4780" s="100"/>
    </row>
    <row r="4781" spans="1:2">
      <c r="A4781" s="100"/>
      <c r="B4781" s="100"/>
    </row>
    <row r="4782" spans="1:2">
      <c r="A4782" s="100"/>
      <c r="B4782" s="100"/>
    </row>
    <row r="4783" spans="1:2">
      <c r="A4783" s="100"/>
      <c r="B4783" s="100"/>
    </row>
    <row r="4784" spans="1:2">
      <c r="A4784" s="100"/>
      <c r="B4784" s="100"/>
    </row>
    <row r="4785" spans="1:2">
      <c r="A4785" s="100"/>
      <c r="B4785" s="100"/>
    </row>
    <row r="4786" spans="1:2">
      <c r="A4786" s="100"/>
      <c r="B4786" s="100"/>
    </row>
    <row r="4787" spans="1:2">
      <c r="A4787" s="100"/>
      <c r="B4787" s="100"/>
    </row>
    <row r="4788" spans="1:2">
      <c r="A4788" s="100"/>
      <c r="B4788" s="100"/>
    </row>
    <row r="4789" spans="1:2">
      <c r="A4789" s="100"/>
      <c r="B4789" s="100"/>
    </row>
    <row r="4790" spans="1:2">
      <c r="A4790" s="100"/>
      <c r="B4790" s="100"/>
    </row>
    <row r="4791" spans="1:2">
      <c r="A4791" s="100"/>
      <c r="B4791" s="100"/>
    </row>
    <row r="4792" spans="1:2">
      <c r="A4792" s="100"/>
      <c r="B4792" s="100"/>
    </row>
    <row r="4793" spans="1:2">
      <c r="A4793" s="100"/>
      <c r="B4793" s="100"/>
    </row>
    <row r="4794" spans="1:2">
      <c r="A4794" s="100"/>
      <c r="B4794" s="100"/>
    </row>
    <row r="4795" spans="1:2">
      <c r="A4795" s="100"/>
      <c r="B4795" s="100"/>
    </row>
    <row r="4796" spans="1:2">
      <c r="A4796" s="100"/>
      <c r="B4796" s="100"/>
    </row>
    <row r="4797" spans="1:2">
      <c r="A4797" s="100"/>
      <c r="B4797" s="100"/>
    </row>
    <row r="4798" spans="1:2">
      <c r="A4798" s="100"/>
      <c r="B4798" s="100"/>
    </row>
    <row r="4799" spans="1:2">
      <c r="A4799" s="100"/>
      <c r="B4799" s="100"/>
    </row>
    <row r="4800" spans="1:2">
      <c r="A4800" s="100"/>
      <c r="B4800" s="100"/>
    </row>
    <row r="4801" spans="1:2">
      <c r="A4801" s="100"/>
      <c r="B4801" s="100"/>
    </row>
    <row r="4802" spans="1:2">
      <c r="A4802" s="100"/>
      <c r="B4802" s="100"/>
    </row>
    <row r="4803" spans="1:2">
      <c r="A4803" s="100"/>
      <c r="B4803" s="100"/>
    </row>
    <row r="4804" spans="1:2">
      <c r="A4804" s="100"/>
      <c r="B4804" s="100"/>
    </row>
    <row r="4805" spans="1:2">
      <c r="A4805" s="100"/>
      <c r="B4805" s="100"/>
    </row>
    <row r="4806" spans="1:2">
      <c r="A4806" s="100"/>
      <c r="B4806" s="100"/>
    </row>
    <row r="4807" spans="1:2">
      <c r="A4807" s="100"/>
      <c r="B4807" s="100"/>
    </row>
    <row r="4808" spans="1:2">
      <c r="A4808" s="100"/>
      <c r="B4808" s="100"/>
    </row>
    <row r="4809" spans="1:2">
      <c r="A4809" s="100"/>
      <c r="B4809" s="100"/>
    </row>
    <row r="4810" spans="1:2">
      <c r="A4810" s="100"/>
      <c r="B4810" s="100"/>
    </row>
    <row r="4811" spans="1:2">
      <c r="A4811" s="100"/>
      <c r="B4811" s="100"/>
    </row>
    <row r="4812" spans="1:2">
      <c r="A4812" s="100"/>
      <c r="B4812" s="100"/>
    </row>
    <row r="4813" spans="1:2">
      <c r="A4813" s="100"/>
      <c r="B4813" s="100"/>
    </row>
    <row r="4814" spans="1:2">
      <c r="A4814" s="100"/>
      <c r="B4814" s="100"/>
    </row>
    <row r="4815" spans="1:2">
      <c r="A4815" s="100"/>
      <c r="B4815" s="100"/>
    </row>
    <row r="4816" spans="1:2">
      <c r="A4816" s="100"/>
      <c r="B4816" s="100"/>
    </row>
    <row r="4817" spans="1:2">
      <c r="A4817" s="100"/>
      <c r="B4817" s="100"/>
    </row>
    <row r="4818" spans="1:2">
      <c r="A4818" s="100"/>
      <c r="B4818" s="100"/>
    </row>
    <row r="4819" spans="1:2">
      <c r="A4819" s="100"/>
      <c r="B4819" s="100"/>
    </row>
    <row r="4820" spans="1:2">
      <c r="A4820" s="100"/>
      <c r="B4820" s="100"/>
    </row>
    <row r="4821" spans="1:2">
      <c r="A4821" s="100"/>
      <c r="B4821" s="100"/>
    </row>
    <row r="4822" spans="1:2">
      <c r="A4822" s="100"/>
      <c r="B4822" s="100"/>
    </row>
    <row r="4823" spans="1:2">
      <c r="A4823" s="100"/>
      <c r="B4823" s="100"/>
    </row>
    <row r="4824" spans="1:2">
      <c r="A4824" s="100"/>
      <c r="B4824" s="100"/>
    </row>
    <row r="4825" spans="1:2">
      <c r="A4825" s="100"/>
      <c r="B4825" s="100"/>
    </row>
    <row r="4826" spans="1:2">
      <c r="A4826" s="100"/>
      <c r="B4826" s="100"/>
    </row>
    <row r="4827" spans="1:2">
      <c r="A4827" s="100"/>
      <c r="B4827" s="100"/>
    </row>
    <row r="4828" spans="1:2">
      <c r="A4828" s="100"/>
      <c r="B4828" s="100"/>
    </row>
    <row r="4829" spans="1:2">
      <c r="A4829" s="100"/>
      <c r="B4829" s="100"/>
    </row>
    <row r="4830" spans="1:2">
      <c r="A4830" s="100"/>
      <c r="B4830" s="100"/>
    </row>
    <row r="4831" spans="1:2">
      <c r="A4831" s="100"/>
      <c r="B4831" s="100"/>
    </row>
    <row r="4832" spans="1:2">
      <c r="A4832" s="100"/>
      <c r="B4832" s="100"/>
    </row>
    <row r="4833" spans="1:2">
      <c r="A4833" s="100"/>
      <c r="B4833" s="100"/>
    </row>
    <row r="4834" spans="1:2">
      <c r="A4834" s="100"/>
      <c r="B4834" s="100"/>
    </row>
    <row r="4835" spans="1:2">
      <c r="A4835" s="100"/>
      <c r="B4835" s="100"/>
    </row>
    <row r="4836" spans="1:2">
      <c r="A4836" s="100"/>
      <c r="B4836" s="100"/>
    </row>
    <row r="4837" spans="1:2">
      <c r="A4837" s="100"/>
      <c r="B4837" s="100"/>
    </row>
    <row r="4838" spans="1:2">
      <c r="A4838" s="100"/>
      <c r="B4838" s="100"/>
    </row>
    <row r="4839" spans="1:2">
      <c r="A4839" s="100"/>
      <c r="B4839" s="100"/>
    </row>
    <row r="4840" spans="1:2">
      <c r="A4840" s="100"/>
      <c r="B4840" s="100"/>
    </row>
    <row r="4841" spans="1:2">
      <c r="A4841" s="100"/>
      <c r="B4841" s="100"/>
    </row>
    <row r="4842" spans="1:2">
      <c r="A4842" s="100"/>
      <c r="B4842" s="100"/>
    </row>
    <row r="4843" spans="1:2">
      <c r="A4843" s="100"/>
      <c r="B4843" s="100"/>
    </row>
    <row r="4844" spans="1:2">
      <c r="A4844" s="100"/>
      <c r="B4844" s="100"/>
    </row>
    <row r="4845" spans="1:2">
      <c r="A4845" s="100"/>
      <c r="B4845" s="100"/>
    </row>
    <row r="4846" spans="1:2">
      <c r="A4846" s="100"/>
      <c r="B4846" s="100"/>
    </row>
    <row r="4847" spans="1:2">
      <c r="A4847" s="100"/>
      <c r="B4847" s="100"/>
    </row>
    <row r="4848" spans="1:2">
      <c r="A4848" s="100"/>
      <c r="B4848" s="100"/>
    </row>
    <row r="4849" spans="1:2">
      <c r="A4849" s="100"/>
      <c r="B4849" s="100"/>
    </row>
    <row r="4850" spans="1:2">
      <c r="A4850" s="100"/>
      <c r="B4850" s="100"/>
    </row>
    <row r="4851" spans="1:2">
      <c r="A4851" s="100"/>
      <c r="B4851" s="100"/>
    </row>
    <row r="4852" spans="1:2">
      <c r="A4852" s="100"/>
      <c r="B4852" s="100"/>
    </row>
    <row r="4853" spans="1:2">
      <c r="A4853" s="100"/>
      <c r="B4853" s="100"/>
    </row>
    <row r="4854" spans="1:2">
      <c r="A4854" s="100"/>
      <c r="B4854" s="100"/>
    </row>
    <row r="4855" spans="1:2">
      <c r="A4855" s="100"/>
      <c r="B4855" s="100"/>
    </row>
    <row r="4856" spans="1:2">
      <c r="A4856" s="100"/>
      <c r="B4856" s="100"/>
    </row>
    <row r="4857" spans="1:2">
      <c r="A4857" s="100"/>
      <c r="B4857" s="100"/>
    </row>
    <row r="4858" spans="1:2">
      <c r="A4858" s="100"/>
      <c r="B4858" s="100"/>
    </row>
    <row r="4859" spans="1:2">
      <c r="A4859" s="100"/>
      <c r="B4859" s="100"/>
    </row>
    <row r="4860" spans="1:2">
      <c r="A4860" s="100"/>
      <c r="B4860" s="100"/>
    </row>
    <row r="4861" spans="1:2">
      <c r="A4861" s="100"/>
      <c r="B4861" s="100"/>
    </row>
    <row r="4862" spans="1:2">
      <c r="A4862" s="100"/>
      <c r="B4862" s="100"/>
    </row>
    <row r="4863" spans="1:2">
      <c r="A4863" s="100"/>
      <c r="B4863" s="100"/>
    </row>
    <row r="4864" spans="1:2">
      <c r="A4864" s="100"/>
      <c r="B4864" s="100"/>
    </row>
    <row r="4865" spans="1:2">
      <c r="A4865" s="100"/>
      <c r="B4865" s="100"/>
    </row>
    <row r="4866" spans="1:2">
      <c r="A4866" s="100"/>
      <c r="B4866" s="100"/>
    </row>
    <row r="4867" spans="1:2">
      <c r="A4867" s="100"/>
      <c r="B4867" s="100"/>
    </row>
    <row r="4868" spans="1:2">
      <c r="A4868" s="100"/>
      <c r="B4868" s="100"/>
    </row>
    <row r="4869" spans="1:2">
      <c r="A4869" s="100"/>
      <c r="B4869" s="100"/>
    </row>
    <row r="4870" spans="1:2">
      <c r="A4870" s="100"/>
      <c r="B4870" s="100"/>
    </row>
    <row r="4871" spans="1:2">
      <c r="A4871" s="100"/>
      <c r="B4871" s="100"/>
    </row>
    <row r="4872" spans="1:2">
      <c r="A4872" s="100"/>
      <c r="B4872" s="100"/>
    </row>
    <row r="4873" spans="1:2">
      <c r="A4873" s="100"/>
      <c r="B4873" s="100"/>
    </row>
    <row r="4874" spans="1:2">
      <c r="A4874" s="100"/>
      <c r="B4874" s="100"/>
    </row>
    <row r="4875" spans="1:2">
      <c r="A4875" s="100"/>
      <c r="B4875" s="100"/>
    </row>
    <row r="4876" spans="1:2">
      <c r="A4876" s="100"/>
      <c r="B4876" s="100"/>
    </row>
    <row r="4877" spans="1:2">
      <c r="A4877" s="100"/>
      <c r="B4877" s="100"/>
    </row>
    <row r="4878" spans="1:2">
      <c r="A4878" s="100"/>
      <c r="B4878" s="100"/>
    </row>
    <row r="4879" spans="1:2">
      <c r="A4879" s="100"/>
      <c r="B4879" s="100"/>
    </row>
    <row r="4880" spans="1:2">
      <c r="A4880" s="100"/>
      <c r="B4880" s="100"/>
    </row>
    <row r="4881" spans="1:2">
      <c r="A4881" s="100"/>
      <c r="B4881" s="100"/>
    </row>
    <row r="4882" spans="1:2">
      <c r="A4882" s="100"/>
      <c r="B4882" s="100"/>
    </row>
    <row r="4883" spans="1:2">
      <c r="A4883" s="100"/>
      <c r="B4883" s="100"/>
    </row>
    <row r="4884" spans="1:2">
      <c r="A4884" s="100"/>
      <c r="B4884" s="100"/>
    </row>
    <row r="4885" spans="1:2">
      <c r="A4885" s="100"/>
      <c r="B4885" s="100"/>
    </row>
    <row r="4886" spans="1:2">
      <c r="A4886" s="100"/>
      <c r="B4886" s="100"/>
    </row>
    <row r="4887" spans="1:2">
      <c r="A4887" s="100"/>
      <c r="B4887" s="100"/>
    </row>
    <row r="4888" spans="1:2">
      <c r="A4888" s="100"/>
      <c r="B4888" s="100"/>
    </row>
    <row r="4889" spans="1:2">
      <c r="A4889" s="100"/>
      <c r="B4889" s="100"/>
    </row>
    <row r="4890" spans="1:2">
      <c r="A4890" s="100"/>
      <c r="B4890" s="100"/>
    </row>
    <row r="4891" spans="1:2">
      <c r="A4891" s="100"/>
      <c r="B4891" s="100"/>
    </row>
    <row r="4892" spans="1:2">
      <c r="A4892" s="100"/>
      <c r="B4892" s="100"/>
    </row>
    <row r="4893" spans="1:2">
      <c r="A4893" s="100"/>
      <c r="B4893" s="100"/>
    </row>
    <row r="4894" spans="1:2">
      <c r="A4894" s="100"/>
      <c r="B4894" s="100"/>
    </row>
    <row r="4895" spans="1:2">
      <c r="A4895" s="100"/>
      <c r="B4895" s="100"/>
    </row>
    <row r="4896" spans="1:2">
      <c r="A4896" s="100"/>
      <c r="B4896" s="100"/>
    </row>
    <row r="4897" spans="1:2">
      <c r="A4897" s="100"/>
      <c r="B4897" s="100"/>
    </row>
    <row r="4898" spans="1:2">
      <c r="A4898" s="100"/>
      <c r="B4898" s="100"/>
    </row>
    <row r="4899" spans="1:2">
      <c r="A4899" s="100"/>
      <c r="B4899" s="100"/>
    </row>
    <row r="4900" spans="1:2">
      <c r="A4900" s="100"/>
      <c r="B4900" s="100"/>
    </row>
    <row r="4901" spans="1:2">
      <c r="A4901" s="100"/>
      <c r="B4901" s="100"/>
    </row>
    <row r="4902" spans="1:2">
      <c r="A4902" s="100"/>
      <c r="B4902" s="100"/>
    </row>
    <row r="4903" spans="1:2">
      <c r="A4903" s="100"/>
      <c r="B4903" s="100"/>
    </row>
    <row r="4904" spans="1:2">
      <c r="A4904" s="100"/>
      <c r="B4904" s="100"/>
    </row>
    <row r="4905" spans="1:2">
      <c r="A4905" s="100"/>
      <c r="B4905" s="100"/>
    </row>
    <row r="4906" spans="1:2">
      <c r="A4906" s="100"/>
      <c r="B4906" s="100"/>
    </row>
    <row r="4907" spans="1:2">
      <c r="A4907" s="100"/>
      <c r="B4907" s="100"/>
    </row>
    <row r="4908" spans="1:2">
      <c r="A4908" s="100"/>
      <c r="B4908" s="100"/>
    </row>
    <row r="4909" spans="1:2">
      <c r="A4909" s="100"/>
      <c r="B4909" s="100"/>
    </row>
    <row r="4910" spans="1:2">
      <c r="A4910" s="100"/>
      <c r="B4910" s="100"/>
    </row>
    <row r="4911" spans="1:2">
      <c r="A4911" s="100"/>
      <c r="B4911" s="100"/>
    </row>
    <row r="4912" spans="1:2">
      <c r="A4912" s="100"/>
      <c r="B4912" s="100"/>
    </row>
    <row r="4913" spans="1:2">
      <c r="A4913" s="100"/>
      <c r="B4913" s="100"/>
    </row>
    <row r="4914" spans="1:2">
      <c r="A4914" s="100"/>
      <c r="B4914" s="100"/>
    </row>
    <row r="4915" spans="1:2">
      <c r="A4915" s="100"/>
      <c r="B4915" s="100"/>
    </row>
    <row r="4916" spans="1:2">
      <c r="A4916" s="100"/>
      <c r="B4916" s="100"/>
    </row>
    <row r="4917" spans="1:2">
      <c r="A4917" s="100"/>
      <c r="B4917" s="100"/>
    </row>
    <row r="4918" spans="1:2">
      <c r="A4918" s="100"/>
      <c r="B4918" s="100"/>
    </row>
    <row r="4919" spans="1:2">
      <c r="A4919" s="100"/>
      <c r="B4919" s="100"/>
    </row>
    <row r="4920" spans="1:2">
      <c r="A4920" s="100"/>
      <c r="B4920" s="100"/>
    </row>
    <row r="4921" spans="1:2">
      <c r="A4921" s="100"/>
      <c r="B4921" s="100"/>
    </row>
    <row r="4922" spans="1:2">
      <c r="A4922" s="100"/>
      <c r="B4922" s="100"/>
    </row>
    <row r="4923" spans="1:2">
      <c r="A4923" s="100"/>
      <c r="B4923" s="100"/>
    </row>
    <row r="4924" spans="1:2">
      <c r="A4924" s="100"/>
      <c r="B4924" s="100"/>
    </row>
    <row r="4925" spans="1:2">
      <c r="A4925" s="100"/>
      <c r="B4925" s="100"/>
    </row>
    <row r="4926" spans="1:2">
      <c r="A4926" s="100"/>
      <c r="B4926" s="100"/>
    </row>
    <row r="4927" spans="1:2">
      <c r="A4927" s="100"/>
      <c r="B4927" s="100"/>
    </row>
    <row r="4928" spans="1:2">
      <c r="A4928" s="100"/>
      <c r="B4928" s="100"/>
    </row>
    <row r="4929" spans="1:2">
      <c r="A4929" s="100"/>
      <c r="B4929" s="100"/>
    </row>
    <row r="4930" spans="1:2">
      <c r="A4930" s="100"/>
      <c r="B4930" s="100"/>
    </row>
    <row r="4931" spans="1:2">
      <c r="A4931" s="100"/>
      <c r="B4931" s="100"/>
    </row>
    <row r="4932" spans="1:2">
      <c r="A4932" s="100"/>
      <c r="B4932" s="100"/>
    </row>
    <row r="4933" spans="1:2">
      <c r="A4933" s="100"/>
      <c r="B4933" s="100"/>
    </row>
    <row r="4934" spans="1:2">
      <c r="A4934" s="100"/>
      <c r="B4934" s="100"/>
    </row>
    <row r="4935" spans="1:2">
      <c r="A4935" s="100"/>
      <c r="B4935" s="100"/>
    </row>
    <row r="4936" spans="1:2">
      <c r="A4936" s="100"/>
      <c r="B4936" s="100"/>
    </row>
    <row r="4937" spans="1:2">
      <c r="A4937" s="100"/>
      <c r="B4937" s="100"/>
    </row>
    <row r="4938" spans="1:2">
      <c r="A4938" s="100"/>
      <c r="B4938" s="100"/>
    </row>
    <row r="4939" spans="1:2">
      <c r="A4939" s="100"/>
      <c r="B4939" s="100"/>
    </row>
    <row r="4940" spans="1:2">
      <c r="A4940" s="100"/>
      <c r="B4940" s="100"/>
    </row>
    <row r="4941" spans="1:2">
      <c r="A4941" s="100"/>
      <c r="B4941" s="100"/>
    </row>
    <row r="4942" spans="1:2">
      <c r="A4942" s="100"/>
      <c r="B4942" s="100"/>
    </row>
    <row r="4943" spans="1:2">
      <c r="A4943" s="100"/>
      <c r="B4943" s="100"/>
    </row>
    <row r="4944" spans="1:2">
      <c r="A4944" s="100"/>
      <c r="B4944" s="100"/>
    </row>
    <row r="4945" spans="1:2">
      <c r="A4945" s="100"/>
      <c r="B4945" s="100"/>
    </row>
    <row r="4946" spans="1:2">
      <c r="A4946" s="100"/>
      <c r="B4946" s="100"/>
    </row>
    <row r="4947" spans="1:2">
      <c r="A4947" s="100"/>
      <c r="B4947" s="100"/>
    </row>
    <row r="4948" spans="1:2">
      <c r="A4948" s="100"/>
      <c r="B4948" s="100"/>
    </row>
    <row r="4949" spans="1:2">
      <c r="A4949" s="100"/>
      <c r="B4949" s="100"/>
    </row>
    <row r="4950" spans="1:2">
      <c r="A4950" s="100"/>
      <c r="B4950" s="100"/>
    </row>
    <row r="4951" spans="1:2">
      <c r="A4951" s="100"/>
      <c r="B4951" s="100"/>
    </row>
    <row r="4952" spans="1:2">
      <c r="A4952" s="100"/>
      <c r="B4952" s="100"/>
    </row>
    <row r="4953" spans="1:2">
      <c r="A4953" s="100"/>
      <c r="B4953" s="100"/>
    </row>
    <row r="4954" spans="1:2">
      <c r="A4954" s="100"/>
      <c r="B4954" s="100"/>
    </row>
    <row r="4955" spans="1:2">
      <c r="A4955" s="100"/>
      <c r="B4955" s="100"/>
    </row>
    <row r="4956" spans="1:2">
      <c r="A4956" s="100"/>
      <c r="B4956" s="100"/>
    </row>
    <row r="4957" spans="1:2">
      <c r="A4957" s="100"/>
      <c r="B4957" s="100"/>
    </row>
    <row r="4958" spans="1:2">
      <c r="A4958" s="100"/>
      <c r="B4958" s="100"/>
    </row>
    <row r="4959" spans="1:2">
      <c r="A4959" s="100"/>
      <c r="B4959" s="100"/>
    </row>
    <row r="4960" spans="1:2">
      <c r="A4960" s="100"/>
      <c r="B4960" s="100"/>
    </row>
    <row r="4961" spans="1:2">
      <c r="A4961" s="100"/>
      <c r="B4961" s="100"/>
    </row>
    <row r="4962" spans="1:2">
      <c r="A4962" s="100"/>
      <c r="B4962" s="100"/>
    </row>
    <row r="4963" spans="1:2">
      <c r="A4963" s="100"/>
      <c r="B4963" s="100"/>
    </row>
    <row r="4964" spans="1:2">
      <c r="A4964" s="100"/>
      <c r="B4964" s="100"/>
    </row>
    <row r="4965" spans="1:2">
      <c r="A4965" s="100"/>
      <c r="B4965" s="100"/>
    </row>
    <row r="4966" spans="1:2">
      <c r="A4966" s="100"/>
      <c r="B4966" s="100"/>
    </row>
    <row r="4967" spans="1:2">
      <c r="A4967" s="100"/>
      <c r="B4967" s="100"/>
    </row>
    <row r="4968" spans="1:2">
      <c r="A4968" s="100"/>
      <c r="B4968" s="100"/>
    </row>
    <row r="4969" spans="1:2">
      <c r="A4969" s="100"/>
      <c r="B4969" s="100"/>
    </row>
    <row r="4970" spans="1:2">
      <c r="A4970" s="100"/>
      <c r="B4970" s="100"/>
    </row>
    <row r="4971" spans="1:2">
      <c r="A4971" s="100"/>
      <c r="B4971" s="100"/>
    </row>
    <row r="4972" spans="1:2">
      <c r="A4972" s="100"/>
      <c r="B4972" s="100"/>
    </row>
    <row r="4973" spans="1:2">
      <c r="A4973" s="100"/>
      <c r="B4973" s="100"/>
    </row>
    <row r="4974" spans="1:2">
      <c r="A4974" s="100"/>
      <c r="B4974" s="100"/>
    </row>
    <row r="4975" spans="1:2">
      <c r="A4975" s="100"/>
      <c r="B4975" s="100"/>
    </row>
    <row r="4976" spans="1:2">
      <c r="A4976" s="100"/>
      <c r="B4976" s="100"/>
    </row>
    <row r="4977" spans="1:2">
      <c r="A4977" s="100"/>
      <c r="B4977" s="100"/>
    </row>
    <row r="4978" spans="1:2">
      <c r="A4978" s="100"/>
      <c r="B4978" s="100"/>
    </row>
    <row r="4979" spans="1:2">
      <c r="A4979" s="100"/>
      <c r="B4979" s="100"/>
    </row>
    <row r="4980" spans="1:2">
      <c r="A4980" s="100"/>
      <c r="B4980" s="100"/>
    </row>
    <row r="4981" spans="1:2">
      <c r="A4981" s="100"/>
      <c r="B4981" s="100"/>
    </row>
    <row r="4982" spans="1:2">
      <c r="A4982" s="100"/>
      <c r="B4982" s="100"/>
    </row>
    <row r="4983" spans="1:2">
      <c r="A4983" s="100"/>
      <c r="B4983" s="100"/>
    </row>
    <row r="4984" spans="1:2">
      <c r="A4984" s="100"/>
      <c r="B4984" s="100"/>
    </row>
    <row r="4985" spans="1:2">
      <c r="A4985" s="100"/>
      <c r="B4985" s="100"/>
    </row>
    <row r="4986" spans="1:2">
      <c r="A4986" s="100"/>
      <c r="B4986" s="100"/>
    </row>
    <row r="4987" spans="1:2">
      <c r="A4987" s="100"/>
      <c r="B4987" s="100"/>
    </row>
    <row r="4988" spans="1:2">
      <c r="A4988" s="100"/>
      <c r="B4988" s="100"/>
    </row>
    <row r="4989" spans="1:2">
      <c r="A4989" s="100"/>
      <c r="B4989" s="100"/>
    </row>
    <row r="4990" spans="1:2">
      <c r="A4990" s="100"/>
      <c r="B4990" s="100"/>
    </row>
    <row r="4991" spans="1:2">
      <c r="A4991" s="100"/>
      <c r="B4991" s="100"/>
    </row>
    <row r="4992" spans="1:2">
      <c r="A4992" s="100"/>
      <c r="B4992" s="100"/>
    </row>
    <row r="4993" spans="1:2">
      <c r="A4993" s="100"/>
      <c r="B4993" s="100"/>
    </row>
    <row r="4994" spans="1:2">
      <c r="A4994" s="100"/>
      <c r="B4994" s="100"/>
    </row>
    <row r="4995" spans="1:2">
      <c r="A4995" s="100"/>
      <c r="B4995" s="100"/>
    </row>
    <row r="4996" spans="1:2">
      <c r="A4996" s="100"/>
      <c r="B4996" s="100"/>
    </row>
    <row r="4997" spans="1:2">
      <c r="A4997" s="100"/>
      <c r="B4997" s="100"/>
    </row>
    <row r="4998" spans="1:2">
      <c r="A4998" s="100"/>
      <c r="B4998" s="100"/>
    </row>
    <row r="4999" spans="1:2">
      <c r="A4999" s="100"/>
      <c r="B4999" s="100"/>
    </row>
    <row r="5000" spans="1:2">
      <c r="A5000" s="100"/>
      <c r="B5000" s="100"/>
    </row>
    <row r="5001" spans="1:2">
      <c r="A5001" s="100"/>
      <c r="B5001" s="100"/>
    </row>
    <row r="5002" spans="1:2">
      <c r="A5002" s="100"/>
      <c r="B5002" s="100"/>
    </row>
    <row r="5003" spans="1:2">
      <c r="A5003" s="100"/>
      <c r="B5003" s="100"/>
    </row>
    <row r="5004" spans="1:2">
      <c r="A5004" s="100"/>
      <c r="B5004" s="100"/>
    </row>
    <row r="5005" spans="1:2">
      <c r="A5005" s="100"/>
      <c r="B5005" s="100"/>
    </row>
    <row r="5006" spans="1:2">
      <c r="A5006" s="100"/>
      <c r="B5006" s="100"/>
    </row>
    <row r="5007" spans="1:2">
      <c r="A5007" s="100"/>
      <c r="B5007" s="100"/>
    </row>
    <row r="5008" spans="1:2">
      <c r="A5008" s="100"/>
      <c r="B5008" s="100"/>
    </row>
    <row r="5009" spans="1:2">
      <c r="A5009" s="100"/>
      <c r="B5009" s="100"/>
    </row>
    <row r="5010" spans="1:2">
      <c r="A5010" s="100"/>
      <c r="B5010" s="100"/>
    </row>
    <row r="5011" spans="1:2">
      <c r="A5011" s="100"/>
      <c r="B5011" s="100"/>
    </row>
    <row r="5012" spans="1:2">
      <c r="A5012" s="100"/>
      <c r="B5012" s="100"/>
    </row>
    <row r="5013" spans="1:2">
      <c r="A5013" s="100"/>
      <c r="B5013" s="100"/>
    </row>
    <row r="5014" spans="1:2">
      <c r="A5014" s="100"/>
      <c r="B5014" s="100"/>
    </row>
    <row r="5015" spans="1:2">
      <c r="A5015" s="100"/>
      <c r="B5015" s="100"/>
    </row>
    <row r="5016" spans="1:2">
      <c r="A5016" s="100"/>
      <c r="B5016" s="100"/>
    </row>
    <row r="5017" spans="1:2">
      <c r="A5017" s="100"/>
      <c r="B5017" s="100"/>
    </row>
    <row r="5018" spans="1:2">
      <c r="A5018" s="100"/>
      <c r="B5018" s="100"/>
    </row>
    <row r="5019" spans="1:2">
      <c r="A5019" s="100"/>
      <c r="B5019" s="100"/>
    </row>
    <row r="5020" spans="1:2">
      <c r="A5020" s="100"/>
      <c r="B5020" s="100"/>
    </row>
    <row r="5021" spans="1:2">
      <c r="A5021" s="100"/>
      <c r="B5021" s="100"/>
    </row>
    <row r="5022" spans="1:2">
      <c r="A5022" s="100"/>
      <c r="B5022" s="100"/>
    </row>
    <row r="5023" spans="1:2">
      <c r="A5023" s="100"/>
      <c r="B5023" s="100"/>
    </row>
    <row r="5024" spans="1:2">
      <c r="A5024" s="100"/>
      <c r="B5024" s="100"/>
    </row>
    <row r="5025" spans="1:2">
      <c r="A5025" s="100"/>
      <c r="B5025" s="100"/>
    </row>
    <row r="5026" spans="1:2">
      <c r="A5026" s="100"/>
      <c r="B5026" s="100"/>
    </row>
    <row r="5027" spans="1:2">
      <c r="A5027" s="100"/>
      <c r="B5027" s="100"/>
    </row>
    <row r="5028" spans="1:2">
      <c r="A5028" s="100"/>
      <c r="B5028" s="100"/>
    </row>
    <row r="5029" spans="1:2">
      <c r="A5029" s="100"/>
      <c r="B5029" s="100"/>
    </row>
    <row r="5030" spans="1:2">
      <c r="A5030" s="100"/>
      <c r="B5030" s="100"/>
    </row>
    <row r="5031" spans="1:2">
      <c r="A5031" s="100"/>
      <c r="B5031" s="100"/>
    </row>
    <row r="5032" spans="1:2">
      <c r="A5032" s="100"/>
      <c r="B5032" s="100"/>
    </row>
    <row r="5033" spans="1:2">
      <c r="A5033" s="100"/>
      <c r="B5033" s="100"/>
    </row>
    <row r="5034" spans="1:2">
      <c r="A5034" s="100"/>
      <c r="B5034" s="100"/>
    </row>
    <row r="5035" spans="1:2">
      <c r="A5035" s="100"/>
      <c r="B5035" s="100"/>
    </row>
    <row r="5036" spans="1:2">
      <c r="A5036" s="100"/>
      <c r="B5036" s="100"/>
    </row>
    <row r="5037" spans="1:2">
      <c r="A5037" s="100"/>
      <c r="B5037" s="100"/>
    </row>
    <row r="5038" spans="1:2">
      <c r="A5038" s="100"/>
      <c r="B5038" s="100"/>
    </row>
    <row r="5039" spans="1:2">
      <c r="A5039" s="100"/>
      <c r="B5039" s="100"/>
    </row>
    <row r="5040" spans="1:2">
      <c r="A5040" s="100"/>
      <c r="B5040" s="100"/>
    </row>
    <row r="5041" spans="1:2">
      <c r="A5041" s="100"/>
      <c r="B5041" s="100"/>
    </row>
    <row r="5042" spans="1:2">
      <c r="A5042" s="100"/>
      <c r="B5042" s="100"/>
    </row>
    <row r="5043" spans="1:2">
      <c r="A5043" s="100"/>
      <c r="B5043" s="100"/>
    </row>
    <row r="5044" spans="1:2">
      <c r="A5044" s="100"/>
      <c r="B5044" s="100"/>
    </row>
    <row r="5045" spans="1:2">
      <c r="A5045" s="100"/>
      <c r="B5045" s="100"/>
    </row>
    <row r="5046" spans="1:2">
      <c r="A5046" s="100"/>
      <c r="B5046" s="100"/>
    </row>
    <row r="5047" spans="1:2">
      <c r="A5047" s="100"/>
      <c r="B5047" s="100"/>
    </row>
    <row r="5048" spans="1:2">
      <c r="A5048" s="100"/>
      <c r="B5048" s="100"/>
    </row>
    <row r="5049" spans="1:2">
      <c r="A5049" s="100"/>
      <c r="B5049" s="100"/>
    </row>
    <row r="5050" spans="1:2">
      <c r="A5050" s="100"/>
      <c r="B5050" s="100"/>
    </row>
    <row r="5051" spans="1:2">
      <c r="A5051" s="100"/>
      <c r="B5051" s="100"/>
    </row>
    <row r="5052" spans="1:2">
      <c r="A5052" s="100"/>
      <c r="B5052" s="100"/>
    </row>
    <row r="5053" spans="1:2">
      <c r="A5053" s="100"/>
      <c r="B5053" s="100"/>
    </row>
    <row r="5054" spans="1:2">
      <c r="A5054" s="100"/>
      <c r="B5054" s="100"/>
    </row>
    <row r="5055" spans="1:2">
      <c r="A5055" s="100"/>
      <c r="B5055" s="100"/>
    </row>
    <row r="5056" spans="1:2">
      <c r="A5056" s="100"/>
      <c r="B5056" s="100"/>
    </row>
    <row r="5057" spans="1:2">
      <c r="A5057" s="100"/>
      <c r="B5057" s="100"/>
    </row>
    <row r="5058" spans="1:2">
      <c r="A5058" s="100"/>
      <c r="B5058" s="100"/>
    </row>
    <row r="5059" spans="1:2">
      <c r="A5059" s="100"/>
      <c r="B5059" s="100"/>
    </row>
    <row r="5060" spans="1:2">
      <c r="A5060" s="100"/>
      <c r="B5060" s="100"/>
    </row>
    <row r="5061" spans="1:2">
      <c r="A5061" s="100"/>
      <c r="B5061" s="100"/>
    </row>
    <row r="5062" spans="1:2">
      <c r="A5062" s="100"/>
      <c r="B5062" s="100"/>
    </row>
    <row r="5063" spans="1:2">
      <c r="A5063" s="100"/>
      <c r="B5063" s="100"/>
    </row>
    <row r="5064" spans="1:2">
      <c r="A5064" s="100"/>
      <c r="B5064" s="100"/>
    </row>
    <row r="5065" spans="1:2">
      <c r="A5065" s="100"/>
      <c r="B5065" s="100"/>
    </row>
    <row r="5066" spans="1:2">
      <c r="A5066" s="100"/>
      <c r="B5066" s="100"/>
    </row>
    <row r="5067" spans="1:2">
      <c r="A5067" s="100"/>
      <c r="B5067" s="100"/>
    </row>
    <row r="5068" spans="1:2">
      <c r="A5068" s="100"/>
      <c r="B5068" s="100"/>
    </row>
    <row r="5069" spans="1:2">
      <c r="A5069" s="100"/>
      <c r="B5069" s="100"/>
    </row>
    <row r="5070" spans="1:2">
      <c r="A5070" s="100"/>
      <c r="B5070" s="100"/>
    </row>
    <row r="5071" spans="1:2">
      <c r="A5071" s="100"/>
      <c r="B5071" s="100"/>
    </row>
    <row r="5072" spans="1:2">
      <c r="A5072" s="100"/>
      <c r="B5072" s="100"/>
    </row>
    <row r="5073" spans="1:2">
      <c r="A5073" s="100"/>
      <c r="B5073" s="100"/>
    </row>
    <row r="5074" spans="1:2">
      <c r="A5074" s="100"/>
      <c r="B5074" s="100"/>
    </row>
    <row r="5075" spans="1:2">
      <c r="A5075" s="100"/>
      <c r="B5075" s="100"/>
    </row>
    <row r="5076" spans="1:2">
      <c r="A5076" s="100"/>
      <c r="B5076" s="100"/>
    </row>
    <row r="5077" spans="1:2">
      <c r="A5077" s="100"/>
      <c r="B5077" s="100"/>
    </row>
    <row r="5078" spans="1:2">
      <c r="A5078" s="100"/>
      <c r="B5078" s="100"/>
    </row>
    <row r="5079" spans="1:2">
      <c r="A5079" s="100"/>
      <c r="B5079" s="100"/>
    </row>
    <row r="5080" spans="1:2">
      <c r="A5080" s="100"/>
      <c r="B5080" s="100"/>
    </row>
    <row r="5081" spans="1:2">
      <c r="A5081" s="100"/>
      <c r="B5081" s="100"/>
    </row>
    <row r="5082" spans="1:2">
      <c r="A5082" s="100"/>
      <c r="B5082" s="100"/>
    </row>
    <row r="5083" spans="1:2">
      <c r="A5083" s="100"/>
      <c r="B5083" s="100"/>
    </row>
    <row r="5084" spans="1:2">
      <c r="A5084" s="100"/>
      <c r="B5084" s="100"/>
    </row>
    <row r="5085" spans="1:2">
      <c r="A5085" s="100"/>
      <c r="B5085" s="100"/>
    </row>
    <row r="5086" spans="1:2">
      <c r="A5086" s="100"/>
      <c r="B5086" s="100"/>
    </row>
    <row r="5087" spans="1:2">
      <c r="A5087" s="100"/>
      <c r="B5087" s="100"/>
    </row>
    <row r="5088" spans="1:2">
      <c r="A5088" s="100"/>
      <c r="B5088" s="100"/>
    </row>
    <row r="5089" spans="1:2">
      <c r="A5089" s="100"/>
      <c r="B5089" s="100"/>
    </row>
    <row r="5090" spans="1:2">
      <c r="A5090" s="100"/>
      <c r="B5090" s="100"/>
    </row>
    <row r="5091" spans="1:2">
      <c r="A5091" s="100"/>
      <c r="B5091" s="100"/>
    </row>
    <row r="5092" spans="1:2">
      <c r="A5092" s="100"/>
      <c r="B5092" s="100"/>
    </row>
    <row r="5093" spans="1:2">
      <c r="A5093" s="100"/>
      <c r="B5093" s="100"/>
    </row>
    <row r="5094" spans="1:2">
      <c r="A5094" s="100"/>
      <c r="B5094" s="100"/>
    </row>
    <row r="5095" spans="1:2">
      <c r="A5095" s="100"/>
      <c r="B5095" s="100"/>
    </row>
    <row r="5096" spans="1:2">
      <c r="A5096" s="100"/>
      <c r="B5096" s="100"/>
    </row>
    <row r="5097" spans="1:2">
      <c r="A5097" s="100"/>
      <c r="B5097" s="100"/>
    </row>
    <row r="5098" spans="1:2">
      <c r="A5098" s="100"/>
      <c r="B5098" s="100"/>
    </row>
    <row r="5099" spans="1:2">
      <c r="A5099" s="100"/>
      <c r="B5099" s="100"/>
    </row>
    <row r="5100" spans="1:2">
      <c r="A5100" s="100"/>
      <c r="B5100" s="100"/>
    </row>
    <row r="5101" spans="1:2">
      <c r="A5101" s="100"/>
      <c r="B5101" s="100"/>
    </row>
    <row r="5102" spans="1:2">
      <c r="A5102" s="100"/>
      <c r="B5102" s="100"/>
    </row>
    <row r="5103" spans="1:2">
      <c r="A5103" s="100"/>
      <c r="B5103" s="100"/>
    </row>
    <row r="5104" spans="1:2">
      <c r="A5104" s="100"/>
      <c r="B5104" s="100"/>
    </row>
    <row r="5105" spans="1:2">
      <c r="A5105" s="100"/>
      <c r="B5105" s="100"/>
    </row>
    <row r="5106" spans="1:2">
      <c r="A5106" s="100"/>
      <c r="B5106" s="100"/>
    </row>
    <row r="5107" spans="1:2">
      <c r="A5107" s="100"/>
      <c r="B5107" s="100"/>
    </row>
    <row r="5108" spans="1:2">
      <c r="A5108" s="100"/>
      <c r="B5108" s="100"/>
    </row>
    <row r="5109" spans="1:2">
      <c r="A5109" s="100"/>
      <c r="B5109" s="100"/>
    </row>
    <row r="5110" spans="1:2">
      <c r="A5110" s="100"/>
      <c r="B5110" s="100"/>
    </row>
    <row r="5111" spans="1:2">
      <c r="A5111" s="100"/>
      <c r="B5111" s="100"/>
    </row>
    <row r="5112" spans="1:2">
      <c r="A5112" s="100"/>
      <c r="B5112" s="100"/>
    </row>
    <row r="5113" spans="1:2">
      <c r="A5113" s="100"/>
      <c r="B5113" s="100"/>
    </row>
    <row r="5114" spans="1:2">
      <c r="A5114" s="100"/>
      <c r="B5114" s="100"/>
    </row>
    <row r="5115" spans="1:2">
      <c r="A5115" s="100"/>
      <c r="B5115" s="100"/>
    </row>
    <row r="5116" spans="1:2">
      <c r="A5116" s="100"/>
      <c r="B5116" s="100"/>
    </row>
    <row r="5117" spans="1:2">
      <c r="A5117" s="100"/>
      <c r="B5117" s="100"/>
    </row>
    <row r="5118" spans="1:2">
      <c r="A5118" s="100"/>
      <c r="B5118" s="100"/>
    </row>
    <row r="5119" spans="1:2">
      <c r="A5119" s="100"/>
      <c r="B5119" s="100"/>
    </row>
    <row r="5120" spans="1:2">
      <c r="A5120" s="100"/>
      <c r="B5120" s="100"/>
    </row>
    <row r="5121" spans="1:2">
      <c r="A5121" s="100"/>
      <c r="B5121" s="100"/>
    </row>
    <row r="5122" spans="1:2">
      <c r="A5122" s="100"/>
      <c r="B5122" s="100"/>
    </row>
    <row r="5123" spans="1:2">
      <c r="A5123" s="100"/>
      <c r="B5123" s="100"/>
    </row>
    <row r="5124" spans="1:2">
      <c r="A5124" s="100"/>
      <c r="B5124" s="100"/>
    </row>
    <row r="5125" spans="1:2">
      <c r="A5125" s="100"/>
      <c r="B5125" s="100"/>
    </row>
    <row r="5126" spans="1:2">
      <c r="A5126" s="100"/>
      <c r="B5126" s="100"/>
    </row>
    <row r="5127" spans="1:2">
      <c r="A5127" s="100"/>
      <c r="B5127" s="100"/>
    </row>
    <row r="5128" spans="1:2">
      <c r="A5128" s="100"/>
      <c r="B5128" s="100"/>
    </row>
    <row r="5129" spans="1:2">
      <c r="A5129" s="100"/>
      <c r="B5129" s="100"/>
    </row>
    <row r="5130" spans="1:2">
      <c r="A5130" s="100"/>
      <c r="B5130" s="100"/>
    </row>
    <row r="5131" spans="1:2">
      <c r="A5131" s="100"/>
      <c r="B5131" s="100"/>
    </row>
    <row r="5132" spans="1:2">
      <c r="A5132" s="100"/>
      <c r="B5132" s="100"/>
    </row>
    <row r="5133" spans="1:2">
      <c r="A5133" s="100"/>
      <c r="B5133" s="100"/>
    </row>
    <row r="5134" spans="1:2">
      <c r="A5134" s="100"/>
      <c r="B5134" s="100"/>
    </row>
    <row r="5135" spans="1:2">
      <c r="A5135" s="100"/>
      <c r="B5135" s="100"/>
    </row>
    <row r="5136" spans="1:2">
      <c r="A5136" s="100"/>
      <c r="B5136" s="100"/>
    </row>
    <row r="5137" spans="1:2">
      <c r="A5137" s="100"/>
      <c r="B5137" s="100"/>
    </row>
    <row r="5138" spans="1:2">
      <c r="A5138" s="100"/>
      <c r="B5138" s="100"/>
    </row>
    <row r="5139" spans="1:2">
      <c r="A5139" s="100"/>
      <c r="B5139" s="100"/>
    </row>
    <row r="5140" spans="1:2">
      <c r="A5140" s="100"/>
      <c r="B5140" s="100"/>
    </row>
    <row r="5141" spans="1:2">
      <c r="A5141" s="100"/>
      <c r="B5141" s="100"/>
    </row>
    <row r="5142" spans="1:2">
      <c r="A5142" s="100"/>
      <c r="B5142" s="100"/>
    </row>
    <row r="5143" spans="1:2">
      <c r="A5143" s="100"/>
      <c r="B5143" s="100"/>
    </row>
    <row r="5144" spans="1:2">
      <c r="A5144" s="100"/>
      <c r="B5144" s="100"/>
    </row>
    <row r="5145" spans="1:2">
      <c r="A5145" s="100"/>
      <c r="B5145" s="100"/>
    </row>
    <row r="5146" spans="1:2">
      <c r="A5146" s="100"/>
      <c r="B5146" s="100"/>
    </row>
    <row r="5147" spans="1:2">
      <c r="A5147" s="100"/>
      <c r="B5147" s="100"/>
    </row>
    <row r="5148" spans="1:2">
      <c r="A5148" s="100"/>
      <c r="B5148" s="100"/>
    </row>
    <row r="5149" spans="1:2">
      <c r="A5149" s="100"/>
      <c r="B5149" s="100"/>
    </row>
    <row r="5150" spans="1:2">
      <c r="A5150" s="100"/>
      <c r="B5150" s="100"/>
    </row>
    <row r="5151" spans="1:2">
      <c r="A5151" s="100"/>
      <c r="B5151" s="100"/>
    </row>
    <row r="5152" spans="1:2">
      <c r="A5152" s="100"/>
      <c r="B5152" s="100"/>
    </row>
    <row r="5153" spans="1:2">
      <c r="A5153" s="100"/>
      <c r="B5153" s="100"/>
    </row>
    <row r="5154" spans="1:2">
      <c r="A5154" s="100"/>
      <c r="B5154" s="100"/>
    </row>
    <row r="5155" spans="1:2">
      <c r="A5155" s="100"/>
      <c r="B5155" s="100"/>
    </row>
    <row r="5156" spans="1:2">
      <c r="A5156" s="100"/>
      <c r="B5156" s="100"/>
    </row>
    <row r="5157" spans="1:2">
      <c r="A5157" s="100"/>
      <c r="B5157" s="100"/>
    </row>
    <row r="5158" spans="1:2">
      <c r="A5158" s="100"/>
      <c r="B5158" s="100"/>
    </row>
    <row r="5159" spans="1:2">
      <c r="A5159" s="100"/>
      <c r="B5159" s="100"/>
    </row>
    <row r="5160" spans="1:2">
      <c r="A5160" s="100"/>
      <c r="B5160" s="100"/>
    </row>
    <row r="5161" spans="1:2">
      <c r="A5161" s="100"/>
      <c r="B5161" s="100"/>
    </row>
    <row r="5162" spans="1:2">
      <c r="A5162" s="100"/>
      <c r="B5162" s="100"/>
    </row>
    <row r="5163" spans="1:2">
      <c r="A5163" s="100"/>
      <c r="B5163" s="100"/>
    </row>
    <row r="5164" spans="1:2">
      <c r="A5164" s="100"/>
      <c r="B5164" s="100"/>
    </row>
    <row r="5165" spans="1:2">
      <c r="A5165" s="100"/>
      <c r="B5165" s="100"/>
    </row>
    <row r="5166" spans="1:2">
      <c r="A5166" s="100"/>
      <c r="B5166" s="100"/>
    </row>
    <row r="5167" spans="1:2">
      <c r="A5167" s="100"/>
      <c r="B5167" s="100"/>
    </row>
    <row r="5168" spans="1:2">
      <c r="A5168" s="100"/>
      <c r="B5168" s="100"/>
    </row>
    <row r="5169" spans="1:2">
      <c r="A5169" s="100"/>
      <c r="B5169" s="100"/>
    </row>
    <row r="5170" spans="1:2">
      <c r="A5170" s="100"/>
      <c r="B5170" s="100"/>
    </row>
    <row r="5171" spans="1:2">
      <c r="A5171" s="100"/>
      <c r="B5171" s="100"/>
    </row>
    <row r="5172" spans="1:2">
      <c r="A5172" s="100"/>
      <c r="B5172" s="100"/>
    </row>
    <row r="5173" spans="1:2">
      <c r="A5173" s="100"/>
      <c r="B5173" s="100"/>
    </row>
    <row r="5174" spans="1:2">
      <c r="A5174" s="100"/>
      <c r="B5174" s="100"/>
    </row>
    <row r="5175" spans="1:2">
      <c r="A5175" s="100"/>
      <c r="B5175" s="100"/>
    </row>
    <row r="5176" spans="1:2">
      <c r="A5176" s="100"/>
      <c r="B5176" s="100"/>
    </row>
    <row r="5177" spans="1:2">
      <c r="A5177" s="100"/>
      <c r="B5177" s="100"/>
    </row>
    <row r="5178" spans="1:2">
      <c r="A5178" s="100"/>
      <c r="B5178" s="100"/>
    </row>
    <row r="5179" spans="1:2">
      <c r="A5179" s="100"/>
      <c r="B5179" s="100"/>
    </row>
    <row r="5180" spans="1:2">
      <c r="A5180" s="100"/>
      <c r="B5180" s="100"/>
    </row>
    <row r="5181" spans="1:2">
      <c r="A5181" s="100"/>
      <c r="B5181" s="100"/>
    </row>
    <row r="5182" spans="1:2">
      <c r="A5182" s="100"/>
      <c r="B5182" s="100"/>
    </row>
    <row r="5183" spans="1:2">
      <c r="A5183" s="100"/>
      <c r="B5183" s="100"/>
    </row>
    <row r="5184" spans="1:2">
      <c r="A5184" s="100"/>
      <c r="B5184" s="100"/>
    </row>
    <row r="5185" spans="1:2">
      <c r="A5185" s="100"/>
      <c r="B5185" s="100"/>
    </row>
    <row r="5186" spans="1:2">
      <c r="A5186" s="100"/>
      <c r="B5186" s="100"/>
    </row>
    <row r="5187" spans="1:2">
      <c r="A5187" s="100"/>
      <c r="B5187" s="100"/>
    </row>
    <row r="5188" spans="1:2">
      <c r="A5188" s="100"/>
      <c r="B5188" s="100"/>
    </row>
    <row r="5189" spans="1:2">
      <c r="A5189" s="100"/>
      <c r="B5189" s="100"/>
    </row>
    <row r="5190" spans="1:2">
      <c r="A5190" s="100"/>
      <c r="B5190" s="100"/>
    </row>
    <row r="5191" spans="1:2">
      <c r="A5191" s="100"/>
      <c r="B5191" s="100"/>
    </row>
    <row r="5192" spans="1:2">
      <c r="A5192" s="100"/>
      <c r="B5192" s="100"/>
    </row>
    <row r="5193" spans="1:2">
      <c r="A5193" s="100"/>
      <c r="B5193" s="100"/>
    </row>
    <row r="5194" spans="1:2">
      <c r="A5194" s="100"/>
      <c r="B5194" s="100"/>
    </row>
    <row r="5195" spans="1:2">
      <c r="A5195" s="100"/>
      <c r="B5195" s="100"/>
    </row>
    <row r="5196" spans="1:2">
      <c r="A5196" s="100"/>
      <c r="B5196" s="100"/>
    </row>
    <row r="5197" spans="1:2">
      <c r="A5197" s="100"/>
      <c r="B5197" s="100"/>
    </row>
    <row r="5198" spans="1:2">
      <c r="A5198" s="100"/>
      <c r="B5198" s="100"/>
    </row>
    <row r="5199" spans="1:2">
      <c r="A5199" s="100"/>
      <c r="B5199" s="100"/>
    </row>
    <row r="5200" spans="1:2">
      <c r="A5200" s="100"/>
      <c r="B5200" s="100"/>
    </row>
    <row r="5201" spans="1:2">
      <c r="A5201" s="100"/>
      <c r="B5201" s="100"/>
    </row>
    <row r="5202" spans="1:2">
      <c r="A5202" s="100"/>
      <c r="B5202" s="100"/>
    </row>
    <row r="5203" spans="1:2">
      <c r="A5203" s="100"/>
      <c r="B5203" s="100"/>
    </row>
    <row r="5204" spans="1:2">
      <c r="A5204" s="100"/>
      <c r="B5204" s="100"/>
    </row>
    <row r="5205" spans="1:2">
      <c r="A5205" s="100"/>
      <c r="B5205" s="100"/>
    </row>
    <row r="5206" spans="1:2">
      <c r="A5206" s="100"/>
      <c r="B5206" s="100"/>
    </row>
    <row r="5207" spans="1:2">
      <c r="A5207" s="100"/>
      <c r="B5207" s="100"/>
    </row>
    <row r="5208" spans="1:2">
      <c r="A5208" s="100"/>
      <c r="B5208" s="100"/>
    </row>
    <row r="5209" spans="1:2">
      <c r="A5209" s="100"/>
      <c r="B5209" s="100"/>
    </row>
    <row r="5210" spans="1:2">
      <c r="A5210" s="100"/>
      <c r="B5210" s="100"/>
    </row>
    <row r="5211" spans="1:2">
      <c r="A5211" s="100"/>
      <c r="B5211" s="100"/>
    </row>
    <row r="5212" spans="1:2">
      <c r="A5212" s="100"/>
      <c r="B5212" s="100"/>
    </row>
    <row r="5213" spans="1:2">
      <c r="A5213" s="100"/>
      <c r="B5213" s="100"/>
    </row>
    <row r="5214" spans="1:2">
      <c r="A5214" s="100"/>
      <c r="B5214" s="100"/>
    </row>
    <row r="5215" spans="1:2">
      <c r="A5215" s="100"/>
      <c r="B5215" s="100"/>
    </row>
    <row r="5216" spans="1:2">
      <c r="A5216" s="100"/>
      <c r="B5216" s="100"/>
    </row>
    <row r="5217" spans="1:2">
      <c r="A5217" s="100"/>
      <c r="B5217" s="100"/>
    </row>
    <row r="5218" spans="1:2">
      <c r="A5218" s="100"/>
      <c r="B5218" s="100"/>
    </row>
    <row r="5219" spans="1:2">
      <c r="A5219" s="100"/>
      <c r="B5219" s="100"/>
    </row>
    <row r="5220" spans="1:2">
      <c r="A5220" s="100"/>
      <c r="B5220" s="100"/>
    </row>
    <row r="5221" spans="1:2">
      <c r="A5221" s="100"/>
      <c r="B5221" s="100"/>
    </row>
    <row r="5222" spans="1:2">
      <c r="A5222" s="100"/>
      <c r="B5222" s="100"/>
    </row>
    <row r="5223" spans="1:2">
      <c r="A5223" s="100"/>
      <c r="B5223" s="100"/>
    </row>
    <row r="5224" spans="1:2">
      <c r="A5224" s="100"/>
      <c r="B5224" s="100"/>
    </row>
    <row r="5225" spans="1:2">
      <c r="A5225" s="100"/>
      <c r="B5225" s="100"/>
    </row>
    <row r="5226" spans="1:2">
      <c r="A5226" s="100"/>
      <c r="B5226" s="100"/>
    </row>
    <row r="5227" spans="1:2">
      <c r="A5227" s="100"/>
      <c r="B5227" s="100"/>
    </row>
    <row r="5228" spans="1:2">
      <c r="A5228" s="100"/>
      <c r="B5228" s="100"/>
    </row>
    <row r="5229" spans="1:2">
      <c r="A5229" s="100"/>
      <c r="B5229" s="100"/>
    </row>
    <row r="5230" spans="1:2">
      <c r="A5230" s="100"/>
      <c r="B5230" s="100"/>
    </row>
    <row r="5231" spans="1:2">
      <c r="A5231" s="100"/>
      <c r="B5231" s="100"/>
    </row>
    <row r="5232" spans="1:2">
      <c r="A5232" s="100"/>
      <c r="B5232" s="100"/>
    </row>
    <row r="5233" spans="1:2">
      <c r="A5233" s="100"/>
      <c r="B5233" s="100"/>
    </row>
    <row r="5234" spans="1:2">
      <c r="A5234" s="100"/>
      <c r="B5234" s="100"/>
    </row>
    <row r="5235" spans="1:2">
      <c r="A5235" s="100"/>
      <c r="B5235" s="100"/>
    </row>
    <row r="5236" spans="1:2">
      <c r="A5236" s="100"/>
      <c r="B5236" s="100"/>
    </row>
    <row r="5237" spans="1:2">
      <c r="A5237" s="100"/>
      <c r="B5237" s="100"/>
    </row>
    <row r="5238" spans="1:2">
      <c r="A5238" s="100"/>
      <c r="B5238" s="100"/>
    </row>
    <row r="5239" spans="1:2">
      <c r="A5239" s="100"/>
      <c r="B5239" s="100"/>
    </row>
    <row r="5240" spans="1:2">
      <c r="A5240" s="100"/>
      <c r="B5240" s="100"/>
    </row>
    <row r="5241" spans="1:2">
      <c r="A5241" s="100"/>
      <c r="B5241" s="100"/>
    </row>
    <row r="5242" spans="1:2">
      <c r="A5242" s="100"/>
      <c r="B5242" s="100"/>
    </row>
    <row r="5243" spans="1:2">
      <c r="A5243" s="100"/>
      <c r="B5243" s="100"/>
    </row>
    <row r="5244" spans="1:2">
      <c r="A5244" s="100"/>
      <c r="B5244" s="100"/>
    </row>
    <row r="5245" spans="1:2">
      <c r="A5245" s="100"/>
      <c r="B5245" s="100"/>
    </row>
    <row r="5246" spans="1:2">
      <c r="A5246" s="100"/>
      <c r="B5246" s="100"/>
    </row>
    <row r="5247" spans="1:2">
      <c r="A5247" s="100"/>
      <c r="B5247" s="100"/>
    </row>
    <row r="5248" spans="1:2">
      <c r="A5248" s="100"/>
      <c r="B5248" s="100"/>
    </row>
    <row r="5249" spans="1:2">
      <c r="A5249" s="100"/>
      <c r="B5249" s="100"/>
    </row>
    <row r="5250" spans="1:2">
      <c r="A5250" s="100"/>
      <c r="B5250" s="100"/>
    </row>
    <row r="5251" spans="1:2">
      <c r="A5251" s="100"/>
      <c r="B5251" s="100"/>
    </row>
    <row r="5252" spans="1:2">
      <c r="A5252" s="100"/>
      <c r="B5252" s="100"/>
    </row>
    <row r="5253" spans="1:2">
      <c r="A5253" s="100"/>
      <c r="B5253" s="100"/>
    </row>
    <row r="5254" spans="1:2">
      <c r="A5254" s="100"/>
      <c r="B5254" s="100"/>
    </row>
    <row r="5255" spans="1:2">
      <c r="A5255" s="100"/>
      <c r="B5255" s="100"/>
    </row>
    <row r="5256" spans="1:2">
      <c r="A5256" s="100"/>
      <c r="B5256" s="100"/>
    </row>
    <row r="5257" spans="1:2">
      <c r="A5257" s="100"/>
      <c r="B5257" s="100"/>
    </row>
    <row r="5258" spans="1:2">
      <c r="A5258" s="100"/>
      <c r="B5258" s="100"/>
    </row>
    <row r="5259" spans="1:2">
      <c r="A5259" s="100"/>
      <c r="B5259" s="100"/>
    </row>
    <row r="5260" spans="1:2">
      <c r="A5260" s="100"/>
      <c r="B5260" s="100"/>
    </row>
    <row r="5261" spans="1:2">
      <c r="A5261" s="100"/>
      <c r="B5261" s="100"/>
    </row>
    <row r="5262" spans="1:2">
      <c r="A5262" s="100"/>
      <c r="B5262" s="100"/>
    </row>
    <row r="5263" spans="1:2">
      <c r="A5263" s="100"/>
      <c r="B5263" s="100"/>
    </row>
    <row r="5264" spans="1:2">
      <c r="A5264" s="100"/>
      <c r="B5264" s="100"/>
    </row>
    <row r="5265" spans="1:2">
      <c r="A5265" s="100"/>
      <c r="B5265" s="100"/>
    </row>
    <row r="5266" spans="1:2">
      <c r="A5266" s="100"/>
      <c r="B5266" s="100"/>
    </row>
    <row r="5267" spans="1:2">
      <c r="A5267" s="100"/>
      <c r="B5267" s="100"/>
    </row>
    <row r="5268" spans="1:2">
      <c r="A5268" s="100"/>
      <c r="B5268" s="100"/>
    </row>
    <row r="5269" spans="1:2">
      <c r="A5269" s="100"/>
      <c r="B5269" s="100"/>
    </row>
    <row r="5270" spans="1:2">
      <c r="A5270" s="100"/>
      <c r="B5270" s="100"/>
    </row>
    <row r="5271" spans="1:2">
      <c r="A5271" s="100"/>
      <c r="B5271" s="100"/>
    </row>
    <row r="5272" spans="1:2">
      <c r="A5272" s="100"/>
      <c r="B5272" s="100"/>
    </row>
    <row r="5273" spans="1:2">
      <c r="A5273" s="100"/>
      <c r="B5273" s="100"/>
    </row>
    <row r="5274" spans="1:2">
      <c r="A5274" s="100"/>
      <c r="B5274" s="100"/>
    </row>
    <row r="5275" spans="1:2">
      <c r="A5275" s="100"/>
      <c r="B5275" s="100"/>
    </row>
    <row r="5276" spans="1:2">
      <c r="A5276" s="100"/>
      <c r="B5276" s="100"/>
    </row>
    <row r="5277" spans="1:2">
      <c r="A5277" s="100"/>
      <c r="B5277" s="100"/>
    </row>
    <row r="5278" spans="1:2">
      <c r="A5278" s="100"/>
      <c r="B5278" s="100"/>
    </row>
    <row r="5279" spans="1:2">
      <c r="A5279" s="100"/>
      <c r="B5279" s="100"/>
    </row>
    <row r="5280" spans="1:2">
      <c r="A5280" s="100"/>
      <c r="B5280" s="100"/>
    </row>
    <row r="5281" spans="1:2">
      <c r="A5281" s="100"/>
      <c r="B5281" s="100"/>
    </row>
    <row r="5282" spans="1:2">
      <c r="A5282" s="100"/>
      <c r="B5282" s="100"/>
    </row>
    <row r="5283" spans="1:2">
      <c r="A5283" s="100"/>
      <c r="B5283" s="100"/>
    </row>
    <row r="5284" spans="1:2">
      <c r="A5284" s="100"/>
      <c r="B5284" s="100"/>
    </row>
    <row r="5285" spans="1:2">
      <c r="A5285" s="100"/>
      <c r="B5285" s="100"/>
    </row>
    <row r="5286" spans="1:2">
      <c r="A5286" s="100"/>
      <c r="B5286" s="100"/>
    </row>
    <row r="5287" spans="1:2">
      <c r="A5287" s="100"/>
      <c r="B5287" s="100"/>
    </row>
    <row r="5288" spans="1:2">
      <c r="A5288" s="100"/>
      <c r="B5288" s="100"/>
    </row>
    <row r="5289" spans="1:2">
      <c r="A5289" s="100"/>
      <c r="B5289" s="100"/>
    </row>
    <row r="5290" spans="1:2">
      <c r="A5290" s="100"/>
      <c r="B5290" s="100"/>
    </row>
    <row r="5291" spans="1:2">
      <c r="A5291" s="100"/>
      <c r="B5291" s="100"/>
    </row>
    <row r="5292" spans="1:2">
      <c r="A5292" s="100"/>
      <c r="B5292" s="100"/>
    </row>
    <row r="5293" spans="1:2">
      <c r="A5293" s="100"/>
      <c r="B5293" s="100"/>
    </row>
    <row r="5294" spans="1:2">
      <c r="A5294" s="100"/>
      <c r="B5294" s="100"/>
    </row>
    <row r="5295" spans="1:2">
      <c r="A5295" s="100"/>
      <c r="B5295" s="100"/>
    </row>
    <row r="5296" spans="1:2">
      <c r="A5296" s="100"/>
      <c r="B5296" s="100"/>
    </row>
    <row r="5297" spans="1:2">
      <c r="A5297" s="100"/>
      <c r="B5297" s="100"/>
    </row>
    <row r="5298" spans="1:2">
      <c r="A5298" s="100"/>
      <c r="B5298" s="100"/>
    </row>
    <row r="5299" spans="1:2">
      <c r="A5299" s="100"/>
      <c r="B5299" s="100"/>
    </row>
    <row r="5300" spans="1:2">
      <c r="A5300" s="100"/>
      <c r="B5300" s="100"/>
    </row>
    <row r="5301" spans="1:2">
      <c r="A5301" s="100"/>
      <c r="B5301" s="100"/>
    </row>
    <row r="5302" spans="1:2">
      <c r="A5302" s="100"/>
      <c r="B5302" s="100"/>
    </row>
    <row r="5303" spans="1:2">
      <c r="A5303" s="100"/>
      <c r="B5303" s="100"/>
    </row>
    <row r="5304" spans="1:2">
      <c r="A5304" s="100"/>
      <c r="B5304" s="100"/>
    </row>
    <row r="5305" spans="1:2">
      <c r="A5305" s="100"/>
      <c r="B5305" s="100"/>
    </row>
    <row r="5306" spans="1:2">
      <c r="A5306" s="100"/>
      <c r="B5306" s="100"/>
    </row>
    <row r="5307" spans="1:2">
      <c r="A5307" s="100"/>
      <c r="B5307" s="100"/>
    </row>
    <row r="5308" spans="1:2">
      <c r="A5308" s="100"/>
      <c r="B5308" s="100"/>
    </row>
    <row r="5309" spans="1:2">
      <c r="A5309" s="100"/>
      <c r="B5309" s="100"/>
    </row>
    <row r="5310" spans="1:2">
      <c r="A5310" s="100"/>
      <c r="B5310" s="100"/>
    </row>
    <row r="5311" spans="1:2">
      <c r="A5311" s="100"/>
      <c r="B5311" s="100"/>
    </row>
    <row r="5312" spans="1:2">
      <c r="A5312" s="100"/>
      <c r="B5312" s="100"/>
    </row>
    <row r="5313" spans="1:2">
      <c r="A5313" s="100"/>
      <c r="B5313" s="100"/>
    </row>
    <row r="5314" spans="1:2">
      <c r="A5314" s="100"/>
      <c r="B5314" s="100"/>
    </row>
    <row r="5315" spans="1:2">
      <c r="A5315" s="100"/>
      <c r="B5315" s="100"/>
    </row>
    <row r="5316" spans="1:2">
      <c r="A5316" s="100"/>
      <c r="B5316" s="100"/>
    </row>
    <row r="5317" spans="1:2">
      <c r="A5317" s="100"/>
      <c r="B5317" s="100"/>
    </row>
    <row r="5318" spans="1:2">
      <c r="A5318" s="100"/>
      <c r="B5318" s="100"/>
    </row>
    <row r="5319" spans="1:2">
      <c r="A5319" s="100"/>
      <c r="B5319" s="100"/>
    </row>
    <row r="5320" spans="1:2">
      <c r="A5320" s="100"/>
      <c r="B5320" s="100"/>
    </row>
    <row r="5321" spans="1:2">
      <c r="A5321" s="100"/>
      <c r="B5321" s="100"/>
    </row>
    <row r="5322" spans="1:2">
      <c r="A5322" s="100"/>
      <c r="B5322" s="100"/>
    </row>
    <row r="5323" spans="1:2">
      <c r="A5323" s="100"/>
      <c r="B5323" s="100"/>
    </row>
    <row r="5324" spans="1:2">
      <c r="A5324" s="100"/>
      <c r="B5324" s="100"/>
    </row>
    <row r="5325" spans="1:2">
      <c r="A5325" s="100"/>
      <c r="B5325" s="100"/>
    </row>
    <row r="5326" spans="1:2">
      <c r="A5326" s="100"/>
      <c r="B5326" s="100"/>
    </row>
    <row r="5327" spans="1:2">
      <c r="A5327" s="100"/>
      <c r="B5327" s="100"/>
    </row>
    <row r="5328" spans="1:2">
      <c r="A5328" s="100"/>
      <c r="B5328" s="100"/>
    </row>
    <row r="5329" spans="1:2">
      <c r="A5329" s="100"/>
      <c r="B5329" s="100"/>
    </row>
    <row r="5330" spans="1:2">
      <c r="A5330" s="100"/>
      <c r="B5330" s="100"/>
    </row>
    <row r="5331" spans="1:2">
      <c r="A5331" s="100"/>
      <c r="B5331" s="100"/>
    </row>
    <row r="5332" spans="1:2">
      <c r="A5332" s="100"/>
      <c r="B5332" s="100"/>
    </row>
    <row r="5333" spans="1:2">
      <c r="A5333" s="100"/>
      <c r="B5333" s="100"/>
    </row>
    <row r="5334" spans="1:2">
      <c r="A5334" s="100"/>
      <c r="B5334" s="100"/>
    </row>
    <row r="5335" spans="1:2">
      <c r="A5335" s="100"/>
      <c r="B5335" s="100"/>
    </row>
    <row r="5336" spans="1:2">
      <c r="A5336" s="100"/>
      <c r="B5336" s="100"/>
    </row>
    <row r="5337" spans="1:2">
      <c r="A5337" s="100"/>
      <c r="B5337" s="100"/>
    </row>
    <row r="5338" spans="1:2">
      <c r="A5338" s="100"/>
      <c r="B5338" s="100"/>
    </row>
    <row r="5339" spans="1:2">
      <c r="A5339" s="100"/>
      <c r="B5339" s="100"/>
    </row>
    <row r="5340" spans="1:2">
      <c r="A5340" s="100"/>
      <c r="B5340" s="100"/>
    </row>
    <row r="5341" spans="1:2">
      <c r="A5341" s="100"/>
      <c r="B5341" s="100"/>
    </row>
    <row r="5342" spans="1:2">
      <c r="A5342" s="100"/>
      <c r="B5342" s="100"/>
    </row>
    <row r="5343" spans="1:2">
      <c r="A5343" s="100"/>
      <c r="B5343" s="100"/>
    </row>
    <row r="5344" spans="1:2">
      <c r="A5344" s="100"/>
      <c r="B5344" s="100"/>
    </row>
    <row r="5345" spans="1:2">
      <c r="A5345" s="100"/>
      <c r="B5345" s="100"/>
    </row>
    <row r="5346" spans="1:2">
      <c r="A5346" s="100"/>
      <c r="B5346" s="100"/>
    </row>
    <row r="5347" spans="1:2">
      <c r="A5347" s="100"/>
      <c r="B5347" s="100"/>
    </row>
    <row r="5348" spans="1:2">
      <c r="A5348" s="100"/>
      <c r="B5348" s="100"/>
    </row>
    <row r="5349" spans="1:2">
      <c r="A5349" s="100"/>
      <c r="B5349" s="100"/>
    </row>
    <row r="5350" spans="1:2">
      <c r="A5350" s="100"/>
      <c r="B5350" s="100"/>
    </row>
    <row r="5351" spans="1:2">
      <c r="A5351" s="100"/>
      <c r="B5351" s="100"/>
    </row>
    <row r="5352" spans="1:2">
      <c r="A5352" s="100"/>
      <c r="B5352" s="100"/>
    </row>
    <row r="5353" spans="1:2">
      <c r="A5353" s="100"/>
      <c r="B5353" s="100"/>
    </row>
    <row r="5354" spans="1:2">
      <c r="A5354" s="100"/>
      <c r="B5354" s="100"/>
    </row>
    <row r="5355" spans="1:2">
      <c r="A5355" s="100"/>
      <c r="B5355" s="100"/>
    </row>
    <row r="5356" spans="1:2">
      <c r="A5356" s="100"/>
      <c r="B5356" s="100"/>
    </row>
    <row r="5357" spans="1:2">
      <c r="A5357" s="100"/>
      <c r="B5357" s="100"/>
    </row>
    <row r="5358" spans="1:2">
      <c r="A5358" s="100"/>
      <c r="B5358" s="100"/>
    </row>
    <row r="5359" spans="1:2">
      <c r="A5359" s="100"/>
      <c r="B5359" s="100"/>
    </row>
    <row r="5360" spans="1:2">
      <c r="A5360" s="100"/>
      <c r="B5360" s="100"/>
    </row>
    <row r="5361" spans="1:2">
      <c r="A5361" s="100"/>
      <c r="B5361" s="100"/>
    </row>
    <row r="5362" spans="1:2">
      <c r="A5362" s="100"/>
      <c r="B5362" s="100"/>
    </row>
    <row r="5363" spans="1:2">
      <c r="A5363" s="100"/>
      <c r="B5363" s="100"/>
    </row>
    <row r="5364" spans="1:2">
      <c r="A5364" s="100"/>
      <c r="B5364" s="100"/>
    </row>
    <row r="5365" spans="1:2">
      <c r="A5365" s="100"/>
      <c r="B5365" s="100"/>
    </row>
    <row r="5366" spans="1:2">
      <c r="A5366" s="100"/>
      <c r="B5366" s="100"/>
    </row>
    <row r="5367" spans="1:2">
      <c r="A5367" s="100"/>
      <c r="B5367" s="100"/>
    </row>
    <row r="5368" spans="1:2">
      <c r="A5368" s="100"/>
      <c r="B5368" s="100"/>
    </row>
    <row r="5369" spans="1:2">
      <c r="A5369" s="100"/>
      <c r="B5369" s="100"/>
    </row>
    <row r="5370" spans="1:2">
      <c r="A5370" s="100"/>
      <c r="B5370" s="100"/>
    </row>
    <row r="5371" spans="1:2">
      <c r="A5371" s="100"/>
      <c r="B5371" s="100"/>
    </row>
    <row r="5372" spans="1:2">
      <c r="A5372" s="100"/>
      <c r="B5372" s="100"/>
    </row>
    <row r="5373" spans="1:2">
      <c r="A5373" s="100"/>
      <c r="B5373" s="100"/>
    </row>
    <row r="5374" spans="1:2">
      <c r="A5374" s="100"/>
      <c r="B5374" s="100"/>
    </row>
    <row r="5375" spans="1:2">
      <c r="A5375" s="100"/>
      <c r="B5375" s="100"/>
    </row>
    <row r="5376" spans="1:2">
      <c r="A5376" s="100"/>
      <c r="B5376" s="100"/>
    </row>
    <row r="5377" spans="1:2">
      <c r="A5377" s="100"/>
      <c r="B5377" s="100"/>
    </row>
    <row r="5378" spans="1:2">
      <c r="A5378" s="100"/>
      <c r="B5378" s="100"/>
    </row>
    <row r="5379" spans="1:2">
      <c r="A5379" s="100"/>
      <c r="B5379" s="100"/>
    </row>
    <row r="5380" spans="1:2">
      <c r="A5380" s="100"/>
      <c r="B5380" s="100"/>
    </row>
    <row r="5381" spans="1:2">
      <c r="A5381" s="100"/>
      <c r="B5381" s="100"/>
    </row>
    <row r="5382" spans="1:2">
      <c r="A5382" s="100"/>
      <c r="B5382" s="100"/>
    </row>
    <row r="5383" spans="1:2">
      <c r="A5383" s="100"/>
      <c r="B5383" s="100"/>
    </row>
    <row r="5384" spans="1:2">
      <c r="A5384" s="100"/>
      <c r="B5384" s="100"/>
    </row>
    <row r="5385" spans="1:2">
      <c r="A5385" s="100"/>
      <c r="B5385" s="100"/>
    </row>
    <row r="5386" spans="1:2">
      <c r="A5386" s="100"/>
      <c r="B5386" s="100"/>
    </row>
    <row r="5387" spans="1:2">
      <c r="A5387" s="100"/>
      <c r="B5387" s="100"/>
    </row>
    <row r="5388" spans="1:2">
      <c r="A5388" s="100"/>
      <c r="B5388" s="100"/>
    </row>
    <row r="5389" spans="1:2">
      <c r="A5389" s="100"/>
      <c r="B5389" s="100"/>
    </row>
    <row r="5390" spans="1:2">
      <c r="A5390" s="100"/>
      <c r="B5390" s="100"/>
    </row>
    <row r="5391" spans="1:2">
      <c r="A5391" s="100"/>
      <c r="B5391" s="100"/>
    </row>
    <row r="5392" spans="1:2">
      <c r="A5392" s="100"/>
      <c r="B5392" s="100"/>
    </row>
    <row r="5393" spans="1:2">
      <c r="A5393" s="100"/>
      <c r="B5393" s="100"/>
    </row>
    <row r="5394" spans="1:2">
      <c r="A5394" s="100"/>
      <c r="B5394" s="100"/>
    </row>
    <row r="5395" spans="1:2">
      <c r="A5395" s="100"/>
      <c r="B5395" s="100"/>
    </row>
    <row r="5396" spans="1:2">
      <c r="A5396" s="100"/>
      <c r="B5396" s="100"/>
    </row>
    <row r="5397" spans="1:2">
      <c r="A5397" s="100"/>
      <c r="B5397" s="100"/>
    </row>
    <row r="5398" spans="1:2">
      <c r="A5398" s="100"/>
      <c r="B5398" s="100"/>
    </row>
    <row r="5399" spans="1:2">
      <c r="A5399" s="100"/>
      <c r="B5399" s="100"/>
    </row>
    <row r="5400" spans="1:2">
      <c r="A5400" s="100"/>
      <c r="B5400" s="100"/>
    </row>
    <row r="5401" spans="1:2">
      <c r="A5401" s="100"/>
      <c r="B5401" s="100"/>
    </row>
    <row r="5402" spans="1:2">
      <c r="A5402" s="100"/>
      <c r="B5402" s="100"/>
    </row>
    <row r="5403" spans="1:2">
      <c r="A5403" s="100"/>
      <c r="B5403" s="100"/>
    </row>
    <row r="5404" spans="1:2">
      <c r="A5404" s="100"/>
      <c r="B5404" s="100"/>
    </row>
    <row r="5405" spans="1:2">
      <c r="A5405" s="100"/>
      <c r="B5405" s="100"/>
    </row>
    <row r="5406" spans="1:2">
      <c r="A5406" s="100"/>
      <c r="B5406" s="100"/>
    </row>
    <row r="5407" spans="1:2">
      <c r="A5407" s="100"/>
      <c r="B5407" s="100"/>
    </row>
    <row r="5408" spans="1:2">
      <c r="A5408" s="100"/>
      <c r="B5408" s="100"/>
    </row>
    <row r="5409" spans="1:2">
      <c r="A5409" s="100"/>
      <c r="B5409" s="100"/>
    </row>
    <row r="5410" spans="1:2">
      <c r="A5410" s="100"/>
      <c r="B5410" s="100"/>
    </row>
    <row r="5411" spans="1:2">
      <c r="A5411" s="100"/>
      <c r="B5411" s="100"/>
    </row>
    <row r="5412" spans="1:2">
      <c r="A5412" s="100"/>
      <c r="B5412" s="100"/>
    </row>
    <row r="5413" spans="1:2">
      <c r="A5413" s="100"/>
      <c r="B5413" s="100"/>
    </row>
    <row r="5414" spans="1:2">
      <c r="A5414" s="100"/>
      <c r="B5414" s="100"/>
    </row>
    <row r="5415" spans="1:2">
      <c r="A5415" s="100"/>
      <c r="B5415" s="100"/>
    </row>
    <row r="5416" spans="1:2">
      <c r="A5416" s="100"/>
      <c r="B5416" s="100"/>
    </row>
    <row r="5417" spans="1:2">
      <c r="A5417" s="100"/>
      <c r="B5417" s="100"/>
    </row>
    <row r="5418" spans="1:2">
      <c r="A5418" s="100"/>
      <c r="B5418" s="100"/>
    </row>
    <row r="5419" spans="1:2">
      <c r="A5419" s="100"/>
      <c r="B5419" s="100"/>
    </row>
    <row r="5420" spans="1:2">
      <c r="A5420" s="100"/>
      <c r="B5420" s="100"/>
    </row>
    <row r="5421" spans="1:2">
      <c r="A5421" s="100"/>
      <c r="B5421" s="100"/>
    </row>
    <row r="5422" spans="1:2">
      <c r="A5422" s="100"/>
      <c r="B5422" s="100"/>
    </row>
    <row r="5423" spans="1:2">
      <c r="A5423" s="100"/>
      <c r="B5423" s="100"/>
    </row>
    <row r="5424" spans="1:2">
      <c r="A5424" s="100"/>
      <c r="B5424" s="100"/>
    </row>
    <row r="5425" spans="1:2">
      <c r="A5425" s="100"/>
      <c r="B5425" s="100"/>
    </row>
    <row r="5426" spans="1:2">
      <c r="A5426" s="100"/>
      <c r="B5426" s="100"/>
    </row>
    <row r="5427" spans="1:2">
      <c r="A5427" s="100"/>
      <c r="B5427" s="100"/>
    </row>
    <row r="5428" spans="1:2">
      <c r="A5428" s="100"/>
      <c r="B5428" s="100"/>
    </row>
    <row r="5429" spans="1:2">
      <c r="A5429" s="100"/>
      <c r="B5429" s="100"/>
    </row>
    <row r="5430" spans="1:2">
      <c r="A5430" s="100"/>
      <c r="B5430" s="100"/>
    </row>
    <row r="5431" spans="1:2">
      <c r="A5431" s="100"/>
      <c r="B5431" s="100"/>
    </row>
    <row r="5432" spans="1:2">
      <c r="A5432" s="100"/>
      <c r="B5432" s="100"/>
    </row>
    <row r="5433" spans="1:2">
      <c r="A5433" s="100"/>
      <c r="B5433" s="100"/>
    </row>
    <row r="5434" spans="1:2">
      <c r="A5434" s="100"/>
      <c r="B5434" s="100"/>
    </row>
    <row r="5435" spans="1:2">
      <c r="A5435" s="100"/>
      <c r="B5435" s="100"/>
    </row>
    <row r="5436" spans="1:2">
      <c r="A5436" s="100"/>
      <c r="B5436" s="100"/>
    </row>
    <row r="5437" spans="1:2">
      <c r="A5437" s="100"/>
      <c r="B5437" s="100"/>
    </row>
    <row r="5438" spans="1:2">
      <c r="A5438" s="100"/>
      <c r="B5438" s="100"/>
    </row>
    <row r="5439" spans="1:2">
      <c r="A5439" s="100"/>
      <c r="B5439" s="100"/>
    </row>
    <row r="5440" spans="1:2">
      <c r="A5440" s="100"/>
      <c r="B5440" s="100"/>
    </row>
    <row r="5441" spans="1:2">
      <c r="A5441" s="100"/>
      <c r="B5441" s="100"/>
    </row>
    <row r="5442" spans="1:2">
      <c r="A5442" s="100"/>
      <c r="B5442" s="100"/>
    </row>
    <row r="5443" spans="1:2">
      <c r="A5443" s="100"/>
      <c r="B5443" s="100"/>
    </row>
    <row r="5444" spans="1:2">
      <c r="A5444" s="100"/>
      <c r="B5444" s="100"/>
    </row>
    <row r="5445" spans="1:2">
      <c r="A5445" s="100"/>
      <c r="B5445" s="100"/>
    </row>
    <row r="5446" spans="1:2">
      <c r="A5446" s="100"/>
      <c r="B5446" s="100"/>
    </row>
    <row r="5447" spans="1:2">
      <c r="A5447" s="100"/>
      <c r="B5447" s="100"/>
    </row>
    <row r="5448" spans="1:2">
      <c r="A5448" s="100"/>
      <c r="B5448" s="100"/>
    </row>
    <row r="5449" spans="1:2">
      <c r="A5449" s="100"/>
      <c r="B5449" s="100"/>
    </row>
    <row r="5450" spans="1:2">
      <c r="A5450" s="100"/>
      <c r="B5450" s="100"/>
    </row>
    <row r="5451" spans="1:2">
      <c r="A5451" s="100"/>
      <c r="B5451" s="100"/>
    </row>
    <row r="5452" spans="1:2">
      <c r="A5452" s="100"/>
      <c r="B5452" s="100"/>
    </row>
    <row r="5453" spans="1:2">
      <c r="A5453" s="100"/>
      <c r="B5453" s="100"/>
    </row>
    <row r="5454" spans="1:2">
      <c r="A5454" s="100"/>
      <c r="B5454" s="100"/>
    </row>
    <row r="5455" spans="1:2">
      <c r="A5455" s="100"/>
      <c r="B5455" s="100"/>
    </row>
    <row r="5456" spans="1:2">
      <c r="A5456" s="100"/>
      <c r="B5456" s="100"/>
    </row>
    <row r="5457" spans="1:2">
      <c r="A5457" s="100"/>
      <c r="B5457" s="100"/>
    </row>
    <row r="5458" spans="1:2">
      <c r="A5458" s="100"/>
      <c r="B5458" s="100"/>
    </row>
    <row r="5459" spans="1:2">
      <c r="A5459" s="100"/>
      <c r="B5459" s="100"/>
    </row>
    <row r="5460" spans="1:2">
      <c r="A5460" s="100"/>
      <c r="B5460" s="100"/>
    </row>
    <row r="5461" spans="1:2">
      <c r="A5461" s="100"/>
      <c r="B5461" s="100"/>
    </row>
    <row r="5462" spans="1:2">
      <c r="A5462" s="100"/>
      <c r="B5462" s="100"/>
    </row>
    <row r="5463" spans="1:2">
      <c r="A5463" s="100"/>
      <c r="B5463" s="100"/>
    </row>
    <row r="5464" spans="1:2">
      <c r="A5464" s="100"/>
      <c r="B5464" s="100"/>
    </row>
    <row r="5465" spans="1:2">
      <c r="A5465" s="100"/>
      <c r="B5465" s="100"/>
    </row>
    <row r="5466" spans="1:2">
      <c r="A5466" s="100"/>
      <c r="B5466" s="100"/>
    </row>
    <row r="5467" spans="1:2">
      <c r="A5467" s="100"/>
      <c r="B5467" s="100"/>
    </row>
    <row r="5468" spans="1:2">
      <c r="A5468" s="100"/>
      <c r="B5468" s="100"/>
    </row>
    <row r="5469" spans="1:2">
      <c r="A5469" s="100"/>
      <c r="B5469" s="100"/>
    </row>
    <row r="5470" spans="1:2">
      <c r="A5470" s="100"/>
      <c r="B5470" s="100"/>
    </row>
    <row r="5471" spans="1:2">
      <c r="A5471" s="100"/>
      <c r="B5471" s="100"/>
    </row>
    <row r="5472" spans="1:2">
      <c r="A5472" s="100"/>
      <c r="B5472" s="100"/>
    </row>
    <row r="5473" spans="1:2">
      <c r="A5473" s="100"/>
      <c r="B5473" s="100"/>
    </row>
    <row r="5474" spans="1:2">
      <c r="A5474" s="100"/>
      <c r="B5474" s="100"/>
    </row>
    <row r="5475" spans="1:2">
      <c r="A5475" s="100"/>
      <c r="B5475" s="100"/>
    </row>
    <row r="5476" spans="1:2">
      <c r="A5476" s="100"/>
      <c r="B5476" s="100"/>
    </row>
    <row r="5477" spans="1:2">
      <c r="A5477" s="100"/>
      <c r="B5477" s="100"/>
    </row>
    <row r="5478" spans="1:2">
      <c r="A5478" s="100"/>
      <c r="B5478" s="100"/>
    </row>
    <row r="5479" spans="1:2">
      <c r="A5479" s="100"/>
      <c r="B5479" s="100"/>
    </row>
    <row r="5480" spans="1:2">
      <c r="A5480" s="100"/>
      <c r="B5480" s="100"/>
    </row>
    <row r="5481" spans="1:2">
      <c r="A5481" s="100"/>
      <c r="B5481" s="100"/>
    </row>
    <row r="5482" spans="1:2">
      <c r="A5482" s="100"/>
      <c r="B5482" s="100"/>
    </row>
    <row r="5483" spans="1:2">
      <c r="A5483" s="100"/>
      <c r="B5483" s="100"/>
    </row>
    <row r="5484" spans="1:2">
      <c r="A5484" s="100"/>
      <c r="B5484" s="100"/>
    </row>
    <row r="5485" spans="1:2">
      <c r="A5485" s="100"/>
      <c r="B5485" s="100"/>
    </row>
    <row r="5486" spans="1:2">
      <c r="A5486" s="100"/>
      <c r="B5486" s="100"/>
    </row>
    <row r="5487" spans="1:2">
      <c r="A5487" s="100"/>
      <c r="B5487" s="100"/>
    </row>
    <row r="5488" spans="1:2">
      <c r="A5488" s="100"/>
      <c r="B5488" s="100"/>
    </row>
    <row r="5489" spans="1:2">
      <c r="A5489" s="100"/>
      <c r="B5489" s="100"/>
    </row>
    <row r="5490" spans="1:2">
      <c r="A5490" s="100"/>
      <c r="B5490" s="100"/>
    </row>
    <row r="5491" spans="1:2">
      <c r="A5491" s="100"/>
      <c r="B5491" s="100"/>
    </row>
    <row r="5492" spans="1:2">
      <c r="A5492" s="100"/>
      <c r="B5492" s="100"/>
    </row>
    <row r="5493" spans="1:2">
      <c r="A5493" s="100"/>
      <c r="B5493" s="100"/>
    </row>
    <row r="5494" spans="1:2">
      <c r="A5494" s="100"/>
      <c r="B5494" s="100"/>
    </row>
    <row r="5495" spans="1:2">
      <c r="A5495" s="100"/>
      <c r="B5495" s="100"/>
    </row>
    <row r="5496" spans="1:2">
      <c r="A5496" s="100"/>
      <c r="B5496" s="100"/>
    </row>
    <row r="5497" spans="1:2">
      <c r="A5497" s="100"/>
      <c r="B5497" s="100"/>
    </row>
    <row r="5498" spans="1:2">
      <c r="A5498" s="100"/>
      <c r="B5498" s="100"/>
    </row>
    <row r="5499" spans="1:2">
      <c r="A5499" s="100"/>
      <c r="B5499" s="100"/>
    </row>
    <row r="5500" spans="1:2">
      <c r="A5500" s="100"/>
      <c r="B5500" s="100"/>
    </row>
    <row r="5501" spans="1:2">
      <c r="A5501" s="100"/>
      <c r="B5501" s="100"/>
    </row>
    <row r="5502" spans="1:2">
      <c r="A5502" s="100"/>
      <c r="B5502" s="100"/>
    </row>
    <row r="5503" spans="1:2">
      <c r="A5503" s="100"/>
      <c r="B5503" s="100"/>
    </row>
    <row r="5504" spans="1:2">
      <c r="A5504" s="100"/>
      <c r="B5504" s="100"/>
    </row>
    <row r="5505" spans="1:2">
      <c r="A5505" s="100"/>
      <c r="B5505" s="100"/>
    </row>
    <row r="5506" spans="1:2">
      <c r="A5506" s="100"/>
      <c r="B5506" s="100"/>
    </row>
    <row r="5507" spans="1:2">
      <c r="A5507" s="100"/>
      <c r="B5507" s="100"/>
    </row>
    <row r="5508" spans="1:2">
      <c r="A5508" s="100"/>
      <c r="B5508" s="100"/>
    </row>
    <row r="5509" spans="1:2">
      <c r="A5509" s="100"/>
      <c r="B5509" s="100"/>
    </row>
    <row r="5510" spans="1:2">
      <c r="A5510" s="100"/>
      <c r="B5510" s="100"/>
    </row>
    <row r="5511" spans="1:2">
      <c r="A5511" s="100"/>
      <c r="B5511" s="100"/>
    </row>
    <row r="5512" spans="1:2">
      <c r="A5512" s="100"/>
      <c r="B5512" s="100"/>
    </row>
    <row r="5513" spans="1:2">
      <c r="A5513" s="100"/>
      <c r="B5513" s="100"/>
    </row>
    <row r="5514" spans="1:2">
      <c r="A5514" s="100"/>
      <c r="B5514" s="100"/>
    </row>
    <row r="5515" spans="1:2">
      <c r="A5515" s="100"/>
      <c r="B5515" s="100"/>
    </row>
    <row r="5516" spans="1:2">
      <c r="A5516" s="100"/>
      <c r="B5516" s="100"/>
    </row>
    <row r="5517" spans="1:2">
      <c r="A5517" s="100"/>
      <c r="B5517" s="100"/>
    </row>
    <row r="5518" spans="1:2">
      <c r="A5518" s="100"/>
      <c r="B5518" s="100"/>
    </row>
    <row r="5519" spans="1:2">
      <c r="A5519" s="100"/>
      <c r="B5519" s="100"/>
    </row>
    <row r="5520" spans="1:2">
      <c r="A5520" s="100"/>
      <c r="B5520" s="100"/>
    </row>
    <row r="5521" spans="1:2">
      <c r="A5521" s="100"/>
      <c r="B5521" s="100"/>
    </row>
    <row r="5522" spans="1:2">
      <c r="A5522" s="100"/>
      <c r="B5522" s="100"/>
    </row>
    <row r="5523" spans="1:2">
      <c r="A5523" s="100"/>
      <c r="B5523" s="100"/>
    </row>
    <row r="5524" spans="1:2">
      <c r="A5524" s="100"/>
      <c r="B5524" s="100"/>
    </row>
    <row r="5525" spans="1:2">
      <c r="A5525" s="100"/>
      <c r="B5525" s="100"/>
    </row>
    <row r="5526" spans="1:2">
      <c r="A5526" s="100"/>
      <c r="B5526" s="100"/>
    </row>
    <row r="5527" spans="1:2">
      <c r="A5527" s="100"/>
      <c r="B5527" s="100"/>
    </row>
    <row r="5528" spans="1:2">
      <c r="A5528" s="100"/>
      <c r="B5528" s="100"/>
    </row>
    <row r="5529" spans="1:2">
      <c r="A5529" s="100"/>
      <c r="B5529" s="100"/>
    </row>
    <row r="5530" spans="1:2">
      <c r="A5530" s="100"/>
      <c r="B5530" s="100"/>
    </row>
    <row r="5531" spans="1:2">
      <c r="A5531" s="100"/>
      <c r="B5531" s="100"/>
    </row>
    <row r="5532" spans="1:2">
      <c r="A5532" s="100"/>
      <c r="B5532" s="100"/>
    </row>
    <row r="5533" spans="1:2">
      <c r="A5533" s="100"/>
      <c r="B5533" s="100"/>
    </row>
    <row r="5534" spans="1:2">
      <c r="A5534" s="100"/>
      <c r="B5534" s="100"/>
    </row>
    <row r="5535" spans="1:2">
      <c r="A5535" s="100"/>
      <c r="B5535" s="100"/>
    </row>
    <row r="5536" spans="1:2">
      <c r="A5536" s="100"/>
      <c r="B5536" s="100"/>
    </row>
    <row r="5537" spans="1:2">
      <c r="A5537" s="100"/>
      <c r="B5537" s="100"/>
    </row>
    <row r="5538" spans="1:2">
      <c r="A5538" s="100"/>
      <c r="B5538" s="100"/>
    </row>
    <row r="5539" spans="1:2">
      <c r="A5539" s="100"/>
      <c r="B5539" s="100"/>
    </row>
    <row r="5540" spans="1:2">
      <c r="A5540" s="100"/>
      <c r="B5540" s="100"/>
    </row>
    <row r="5541" spans="1:2">
      <c r="A5541" s="100"/>
      <c r="B5541" s="100"/>
    </row>
    <row r="5542" spans="1:2">
      <c r="A5542" s="100"/>
      <c r="B5542" s="100"/>
    </row>
    <row r="5543" spans="1:2">
      <c r="A5543" s="100"/>
      <c r="B5543" s="100"/>
    </row>
    <row r="5544" spans="1:2">
      <c r="A5544" s="100"/>
      <c r="B5544" s="100"/>
    </row>
    <row r="5545" spans="1:2">
      <c r="A5545" s="100"/>
      <c r="B5545" s="100"/>
    </row>
    <row r="5546" spans="1:2">
      <c r="A5546" s="100"/>
      <c r="B5546" s="100"/>
    </row>
    <row r="5547" spans="1:2">
      <c r="A5547" s="100"/>
      <c r="B5547" s="100"/>
    </row>
    <row r="5548" spans="1:2">
      <c r="A5548" s="100"/>
      <c r="B5548" s="100"/>
    </row>
    <row r="5549" spans="1:2">
      <c r="A5549" s="100"/>
      <c r="B5549" s="100"/>
    </row>
    <row r="5550" spans="1:2">
      <c r="A5550" s="100"/>
      <c r="B5550" s="100"/>
    </row>
    <row r="5551" spans="1:2">
      <c r="A5551" s="100"/>
      <c r="B5551" s="100"/>
    </row>
    <row r="5552" spans="1:2">
      <c r="A5552" s="100"/>
      <c r="B5552" s="100"/>
    </row>
    <row r="5553" spans="1:2">
      <c r="A5553" s="100"/>
      <c r="B5553" s="100"/>
    </row>
    <row r="5554" spans="1:2">
      <c r="A5554" s="100"/>
      <c r="B5554" s="100"/>
    </row>
    <row r="5555" spans="1:2">
      <c r="A5555" s="100"/>
      <c r="B5555" s="100"/>
    </row>
    <row r="5556" spans="1:2">
      <c r="A5556" s="100"/>
      <c r="B5556" s="100"/>
    </row>
    <row r="5557" spans="1:2">
      <c r="A5557" s="100"/>
      <c r="B5557" s="100"/>
    </row>
    <row r="5558" spans="1:2">
      <c r="A5558" s="100"/>
      <c r="B5558" s="100"/>
    </row>
    <row r="5559" spans="1:2">
      <c r="A5559" s="100"/>
      <c r="B5559" s="100"/>
    </row>
    <row r="5560" spans="1:2">
      <c r="A5560" s="100"/>
      <c r="B5560" s="100"/>
    </row>
    <row r="5561" spans="1:2">
      <c r="A5561" s="100"/>
      <c r="B5561" s="100"/>
    </row>
    <row r="5562" spans="1:2">
      <c r="A5562" s="100"/>
      <c r="B5562" s="100"/>
    </row>
    <row r="5563" spans="1:2">
      <c r="A5563" s="100"/>
      <c r="B5563" s="100"/>
    </row>
    <row r="5564" spans="1:2">
      <c r="A5564" s="100"/>
      <c r="B5564" s="100"/>
    </row>
    <row r="5565" spans="1:2">
      <c r="A5565" s="100"/>
      <c r="B5565" s="100"/>
    </row>
    <row r="5566" spans="1:2">
      <c r="A5566" s="100"/>
      <c r="B5566" s="100"/>
    </row>
    <row r="5567" spans="1:2">
      <c r="A5567" s="100"/>
      <c r="B5567" s="100"/>
    </row>
    <row r="5568" spans="1:2">
      <c r="A5568" s="100"/>
      <c r="B5568" s="100"/>
    </row>
    <row r="5569" spans="1:2">
      <c r="A5569" s="100"/>
      <c r="B5569" s="100"/>
    </row>
    <row r="5570" spans="1:2">
      <c r="A5570" s="100"/>
      <c r="B5570" s="100"/>
    </row>
    <row r="5571" spans="1:2">
      <c r="A5571" s="100"/>
      <c r="B5571" s="100"/>
    </row>
    <row r="5572" spans="1:2">
      <c r="A5572" s="100"/>
      <c r="B5572" s="100"/>
    </row>
    <row r="5573" spans="1:2">
      <c r="A5573" s="100"/>
      <c r="B5573" s="100"/>
    </row>
    <row r="5574" spans="1:2">
      <c r="A5574" s="100"/>
      <c r="B5574" s="100"/>
    </row>
    <row r="5575" spans="1:2">
      <c r="A5575" s="100"/>
      <c r="B5575" s="100"/>
    </row>
    <row r="5576" spans="1:2">
      <c r="A5576" s="100"/>
      <c r="B5576" s="100"/>
    </row>
    <row r="5577" spans="1:2">
      <c r="A5577" s="100"/>
      <c r="B5577" s="100"/>
    </row>
    <row r="5578" spans="1:2">
      <c r="A5578" s="100"/>
      <c r="B5578" s="100"/>
    </row>
    <row r="5579" spans="1:2">
      <c r="A5579" s="100"/>
      <c r="B5579" s="100"/>
    </row>
    <row r="5580" spans="1:2">
      <c r="A5580" s="100"/>
      <c r="B5580" s="100"/>
    </row>
    <row r="5581" spans="1:2">
      <c r="A5581" s="100"/>
      <c r="B5581" s="100"/>
    </row>
    <row r="5582" spans="1:2">
      <c r="A5582" s="100"/>
      <c r="B5582" s="100"/>
    </row>
    <row r="5583" spans="1:2">
      <c r="A5583" s="100"/>
      <c r="B5583" s="100"/>
    </row>
    <row r="5584" spans="1:2">
      <c r="A5584" s="100"/>
      <c r="B5584" s="100"/>
    </row>
    <row r="5585" spans="1:2">
      <c r="A5585" s="100"/>
      <c r="B5585" s="100"/>
    </row>
    <row r="5586" spans="1:2">
      <c r="A5586" s="100"/>
      <c r="B5586" s="100"/>
    </row>
    <row r="5587" spans="1:2">
      <c r="A5587" s="100"/>
      <c r="B5587" s="100"/>
    </row>
    <row r="5588" spans="1:2">
      <c r="A5588" s="100"/>
      <c r="B5588" s="100"/>
    </row>
    <row r="5589" spans="1:2">
      <c r="A5589" s="100"/>
      <c r="B5589" s="100"/>
    </row>
    <row r="5590" spans="1:2">
      <c r="A5590" s="100"/>
      <c r="B5590" s="100"/>
    </row>
    <row r="5591" spans="1:2">
      <c r="A5591" s="100"/>
      <c r="B5591" s="100"/>
    </row>
    <row r="5592" spans="1:2">
      <c r="A5592" s="100"/>
      <c r="B5592" s="100"/>
    </row>
    <row r="5593" spans="1:2">
      <c r="A5593" s="100"/>
      <c r="B5593" s="100"/>
    </row>
    <row r="5594" spans="1:2">
      <c r="A5594" s="100"/>
      <c r="B5594" s="100"/>
    </row>
    <row r="5595" spans="1:2">
      <c r="A5595" s="100"/>
      <c r="B5595" s="100"/>
    </row>
    <row r="5596" spans="1:2">
      <c r="A5596" s="100"/>
      <c r="B5596" s="100"/>
    </row>
    <row r="5597" spans="1:2">
      <c r="A5597" s="100"/>
      <c r="B5597" s="100"/>
    </row>
    <row r="5598" spans="1:2">
      <c r="A5598" s="100"/>
      <c r="B5598" s="100"/>
    </row>
    <row r="5599" spans="1:2">
      <c r="A5599" s="100"/>
      <c r="B5599" s="100"/>
    </row>
    <row r="5600" spans="1:2">
      <c r="A5600" s="100"/>
      <c r="B5600" s="100"/>
    </row>
    <row r="5601" spans="1:2">
      <c r="A5601" s="100"/>
      <c r="B5601" s="100"/>
    </row>
    <row r="5602" spans="1:2">
      <c r="A5602" s="100"/>
      <c r="B5602" s="100"/>
    </row>
    <row r="5603" spans="1:2">
      <c r="A5603" s="100"/>
      <c r="B5603" s="100"/>
    </row>
    <row r="5604" spans="1:2">
      <c r="A5604" s="100"/>
      <c r="B5604" s="100"/>
    </row>
    <row r="5605" spans="1:2">
      <c r="A5605" s="100"/>
      <c r="B5605" s="100"/>
    </row>
    <row r="5606" spans="1:2">
      <c r="A5606" s="100"/>
      <c r="B5606" s="100"/>
    </row>
    <row r="5607" spans="1:2">
      <c r="A5607" s="100"/>
      <c r="B5607" s="100"/>
    </row>
    <row r="5608" spans="1:2">
      <c r="A5608" s="100"/>
      <c r="B5608" s="100"/>
    </row>
    <row r="5609" spans="1:2">
      <c r="A5609" s="100"/>
      <c r="B5609" s="100"/>
    </row>
    <row r="5610" spans="1:2">
      <c r="A5610" s="100"/>
      <c r="B5610" s="100"/>
    </row>
    <row r="5611" spans="1:2">
      <c r="A5611" s="100"/>
      <c r="B5611" s="100"/>
    </row>
    <row r="5612" spans="1:2">
      <c r="A5612" s="100"/>
      <c r="B5612" s="100"/>
    </row>
    <row r="5613" spans="1:2">
      <c r="A5613" s="100"/>
      <c r="B5613" s="100"/>
    </row>
    <row r="5614" spans="1:2">
      <c r="A5614" s="100"/>
      <c r="B5614" s="100"/>
    </row>
    <row r="5615" spans="1:2">
      <c r="A5615" s="100"/>
      <c r="B5615" s="100"/>
    </row>
    <row r="5616" spans="1:2">
      <c r="A5616" s="100"/>
      <c r="B5616" s="100"/>
    </row>
    <row r="5617" spans="1:2">
      <c r="A5617" s="100"/>
      <c r="B5617" s="100"/>
    </row>
    <row r="5618" spans="1:2">
      <c r="A5618" s="100"/>
      <c r="B5618" s="100"/>
    </row>
    <row r="5619" spans="1:2">
      <c r="A5619" s="100"/>
      <c r="B5619" s="100"/>
    </row>
    <row r="5620" spans="1:2">
      <c r="A5620" s="100"/>
      <c r="B5620" s="100"/>
    </row>
    <row r="5621" spans="1:2">
      <c r="A5621" s="100"/>
      <c r="B5621" s="100"/>
    </row>
    <row r="5622" spans="1:2">
      <c r="A5622" s="100"/>
      <c r="B5622" s="100"/>
    </row>
    <row r="5623" spans="1:2">
      <c r="A5623" s="100"/>
      <c r="B5623" s="100"/>
    </row>
    <row r="5624" spans="1:2">
      <c r="A5624" s="100"/>
      <c r="B5624" s="100"/>
    </row>
    <row r="5625" spans="1:2">
      <c r="A5625" s="100"/>
      <c r="B5625" s="100"/>
    </row>
    <row r="5626" spans="1:2">
      <c r="A5626" s="100"/>
      <c r="B5626" s="100"/>
    </row>
    <row r="5627" spans="1:2">
      <c r="A5627" s="100"/>
      <c r="B5627" s="100"/>
    </row>
    <row r="5628" spans="1:2">
      <c r="A5628" s="100"/>
      <c r="B5628" s="100"/>
    </row>
    <row r="5629" spans="1:2">
      <c r="A5629" s="100"/>
      <c r="B5629" s="100"/>
    </row>
    <row r="5630" spans="1:2">
      <c r="A5630" s="100"/>
      <c r="B5630" s="100"/>
    </row>
    <row r="5631" spans="1:2">
      <c r="A5631" s="100"/>
      <c r="B5631" s="100"/>
    </row>
    <row r="5632" spans="1:2">
      <c r="A5632" s="100"/>
      <c r="B5632" s="100"/>
    </row>
    <row r="5633" spans="1:2">
      <c r="A5633" s="100"/>
      <c r="B5633" s="100"/>
    </row>
    <row r="5634" spans="1:2">
      <c r="A5634" s="100"/>
      <c r="B5634" s="100"/>
    </row>
    <row r="5635" spans="1:2">
      <c r="A5635" s="100"/>
      <c r="B5635" s="100"/>
    </row>
    <row r="5636" spans="1:2">
      <c r="A5636" s="100"/>
      <c r="B5636" s="100"/>
    </row>
    <row r="5637" spans="1:2">
      <c r="A5637" s="100"/>
      <c r="B5637" s="100"/>
    </row>
    <row r="5638" spans="1:2">
      <c r="A5638" s="100"/>
      <c r="B5638" s="100"/>
    </row>
    <row r="5639" spans="1:2">
      <c r="A5639" s="100"/>
      <c r="B5639" s="100"/>
    </row>
    <row r="5640" spans="1:2">
      <c r="A5640" s="100"/>
      <c r="B5640" s="100"/>
    </row>
    <row r="5641" spans="1:2">
      <c r="A5641" s="100"/>
      <c r="B5641" s="100"/>
    </row>
    <row r="5642" spans="1:2">
      <c r="A5642" s="100"/>
      <c r="B5642" s="100"/>
    </row>
    <row r="5643" spans="1:2">
      <c r="A5643" s="100"/>
      <c r="B5643" s="100"/>
    </row>
    <row r="5644" spans="1:2">
      <c r="A5644" s="100"/>
      <c r="B5644" s="100"/>
    </row>
    <row r="5645" spans="1:2">
      <c r="A5645" s="100"/>
      <c r="B5645" s="100"/>
    </row>
    <row r="5646" spans="1:2">
      <c r="A5646" s="100"/>
      <c r="B5646" s="100"/>
    </row>
    <row r="5647" spans="1:2">
      <c r="A5647" s="100"/>
      <c r="B5647" s="100"/>
    </row>
    <row r="5648" spans="1:2">
      <c r="A5648" s="100"/>
      <c r="B5648" s="100"/>
    </row>
    <row r="5649" spans="1:2">
      <c r="A5649" s="100"/>
      <c r="B5649" s="100"/>
    </row>
    <row r="5650" spans="1:2">
      <c r="A5650" s="100"/>
      <c r="B5650" s="100"/>
    </row>
    <row r="5651" spans="1:2">
      <c r="A5651" s="100"/>
      <c r="B5651" s="100"/>
    </row>
    <row r="5652" spans="1:2">
      <c r="A5652" s="100"/>
      <c r="B5652" s="100"/>
    </row>
    <row r="5653" spans="1:2">
      <c r="A5653" s="100"/>
      <c r="B5653" s="100"/>
    </row>
    <row r="5654" spans="1:2">
      <c r="A5654" s="100"/>
      <c r="B5654" s="100"/>
    </row>
    <row r="5655" spans="1:2">
      <c r="A5655" s="100"/>
      <c r="B5655" s="100"/>
    </row>
    <row r="5656" spans="1:2">
      <c r="A5656" s="100"/>
      <c r="B5656" s="100"/>
    </row>
    <row r="5657" spans="1:2">
      <c r="A5657" s="100"/>
      <c r="B5657" s="100"/>
    </row>
    <row r="5658" spans="1:2">
      <c r="A5658" s="100"/>
      <c r="B5658" s="100"/>
    </row>
    <row r="5659" spans="1:2">
      <c r="A5659" s="100"/>
      <c r="B5659" s="100"/>
    </row>
    <row r="5660" spans="1:2">
      <c r="A5660" s="100"/>
      <c r="B5660" s="100"/>
    </row>
    <row r="5661" spans="1:2">
      <c r="A5661" s="100"/>
      <c r="B5661" s="100"/>
    </row>
    <row r="5662" spans="1:2">
      <c r="A5662" s="100"/>
      <c r="B5662" s="100"/>
    </row>
    <row r="5663" spans="1:2">
      <c r="A5663" s="100"/>
      <c r="B5663" s="100"/>
    </row>
    <row r="5664" spans="1:2">
      <c r="A5664" s="100"/>
      <c r="B5664" s="100"/>
    </row>
    <row r="5665" spans="1:2">
      <c r="A5665" s="100"/>
      <c r="B5665" s="100"/>
    </row>
    <row r="5666" spans="1:2">
      <c r="A5666" s="100"/>
      <c r="B5666" s="100"/>
    </row>
    <row r="5667" spans="1:2">
      <c r="A5667" s="100"/>
      <c r="B5667" s="100"/>
    </row>
    <row r="5668" spans="1:2">
      <c r="A5668" s="100"/>
      <c r="B5668" s="100"/>
    </row>
    <row r="5669" spans="1:2">
      <c r="A5669" s="100"/>
      <c r="B5669" s="100"/>
    </row>
    <row r="5670" spans="1:2">
      <c r="A5670" s="100"/>
      <c r="B5670" s="100"/>
    </row>
    <row r="5671" spans="1:2">
      <c r="A5671" s="100"/>
      <c r="B5671" s="100"/>
    </row>
    <row r="5672" spans="1:2">
      <c r="A5672" s="100"/>
      <c r="B5672" s="100"/>
    </row>
    <row r="5673" spans="1:2">
      <c r="A5673" s="100"/>
      <c r="B5673" s="100"/>
    </row>
    <row r="5674" spans="1:2">
      <c r="A5674" s="100"/>
      <c r="B5674" s="100"/>
    </row>
    <row r="5675" spans="1:2">
      <c r="A5675" s="100"/>
      <c r="B5675" s="100"/>
    </row>
    <row r="5676" spans="1:2">
      <c r="A5676" s="100"/>
      <c r="B5676" s="100"/>
    </row>
    <row r="5677" spans="1:2">
      <c r="A5677" s="100"/>
      <c r="B5677" s="100"/>
    </row>
    <row r="5678" spans="1:2">
      <c r="A5678" s="100"/>
      <c r="B5678" s="100"/>
    </row>
    <row r="5679" spans="1:2">
      <c r="A5679" s="100"/>
      <c r="B5679" s="100"/>
    </row>
    <row r="5680" spans="1:2">
      <c r="A5680" s="100"/>
      <c r="B5680" s="100"/>
    </row>
    <row r="5681" spans="1:2">
      <c r="A5681" s="100"/>
      <c r="B5681" s="100"/>
    </row>
    <row r="5682" spans="1:2">
      <c r="A5682" s="100"/>
      <c r="B5682" s="100"/>
    </row>
    <row r="5683" spans="1:2">
      <c r="A5683" s="100"/>
      <c r="B5683" s="100"/>
    </row>
    <row r="5684" spans="1:2">
      <c r="A5684" s="100"/>
      <c r="B5684" s="100"/>
    </row>
    <row r="5685" spans="1:2">
      <c r="A5685" s="100"/>
      <c r="B5685" s="100"/>
    </row>
    <row r="5686" spans="1:2">
      <c r="A5686" s="100"/>
      <c r="B5686" s="100"/>
    </row>
    <row r="5687" spans="1:2">
      <c r="A5687" s="100"/>
      <c r="B5687" s="100"/>
    </row>
    <row r="5688" spans="1:2">
      <c r="A5688" s="100"/>
      <c r="B5688" s="100"/>
    </row>
    <row r="5689" spans="1:2">
      <c r="A5689" s="100"/>
      <c r="B5689" s="100"/>
    </row>
    <row r="5690" spans="1:2">
      <c r="A5690" s="100"/>
      <c r="B5690" s="100"/>
    </row>
    <row r="5691" spans="1:2">
      <c r="A5691" s="100"/>
      <c r="B5691" s="100"/>
    </row>
    <row r="5692" spans="1:2">
      <c r="A5692" s="100"/>
      <c r="B5692" s="100"/>
    </row>
    <row r="5693" spans="1:2">
      <c r="A5693" s="100"/>
      <c r="B5693" s="100"/>
    </row>
    <row r="5694" spans="1:2">
      <c r="A5694" s="100"/>
      <c r="B5694" s="100"/>
    </row>
    <row r="5695" spans="1:2">
      <c r="A5695" s="100"/>
      <c r="B5695" s="100"/>
    </row>
    <row r="5696" spans="1:2">
      <c r="A5696" s="100"/>
      <c r="B5696" s="100"/>
    </row>
    <row r="5697" spans="1:2">
      <c r="A5697" s="100"/>
      <c r="B5697" s="100"/>
    </row>
    <row r="5698" spans="1:2">
      <c r="A5698" s="100"/>
      <c r="B5698" s="100"/>
    </row>
    <row r="5699" spans="1:2">
      <c r="A5699" s="100"/>
      <c r="B5699" s="100"/>
    </row>
    <row r="5700" spans="1:2">
      <c r="A5700" s="100"/>
      <c r="B5700" s="100"/>
    </row>
    <row r="5701" spans="1:2">
      <c r="A5701" s="100"/>
      <c r="B5701" s="100"/>
    </row>
    <row r="5702" spans="1:2">
      <c r="A5702" s="100"/>
      <c r="B5702" s="100"/>
    </row>
    <row r="5703" spans="1:2">
      <c r="A5703" s="100"/>
      <c r="B5703" s="100"/>
    </row>
    <row r="5704" spans="1:2">
      <c r="A5704" s="100"/>
      <c r="B5704" s="100"/>
    </row>
    <row r="5705" spans="1:2">
      <c r="A5705" s="100"/>
      <c r="B5705" s="100"/>
    </row>
    <row r="5706" spans="1:2">
      <c r="A5706" s="100"/>
      <c r="B5706" s="100"/>
    </row>
    <row r="5707" spans="1:2">
      <c r="A5707" s="100"/>
      <c r="B5707" s="100"/>
    </row>
    <row r="5708" spans="1:2">
      <c r="A5708" s="100"/>
      <c r="B5708" s="100"/>
    </row>
    <row r="5709" spans="1:2">
      <c r="A5709" s="100"/>
      <c r="B5709" s="100"/>
    </row>
    <row r="5710" spans="1:2">
      <c r="A5710" s="100"/>
      <c r="B5710" s="100"/>
    </row>
    <row r="5711" spans="1:2">
      <c r="A5711" s="100"/>
      <c r="B5711" s="100"/>
    </row>
    <row r="5712" spans="1:2">
      <c r="A5712" s="100"/>
      <c r="B5712" s="100"/>
    </row>
    <row r="5713" spans="1:2">
      <c r="A5713" s="100"/>
      <c r="B5713" s="100"/>
    </row>
    <row r="5714" spans="1:2">
      <c r="A5714" s="100"/>
      <c r="B5714" s="100"/>
    </row>
    <row r="5715" spans="1:2">
      <c r="A5715" s="100"/>
      <c r="B5715" s="100"/>
    </row>
    <row r="5716" spans="1:2">
      <c r="A5716" s="100"/>
      <c r="B5716" s="100"/>
    </row>
    <row r="5717" spans="1:2">
      <c r="A5717" s="100"/>
      <c r="B5717" s="100"/>
    </row>
    <row r="5718" spans="1:2">
      <c r="A5718" s="100"/>
      <c r="B5718" s="100"/>
    </row>
    <row r="5719" spans="1:2">
      <c r="A5719" s="100"/>
      <c r="B5719" s="100"/>
    </row>
    <row r="5720" spans="1:2">
      <c r="A5720" s="100"/>
      <c r="B5720" s="100"/>
    </row>
    <row r="5721" spans="1:2">
      <c r="A5721" s="100"/>
      <c r="B5721" s="100"/>
    </row>
    <row r="5722" spans="1:2">
      <c r="A5722" s="100"/>
      <c r="B5722" s="100"/>
    </row>
    <row r="5723" spans="1:2">
      <c r="A5723" s="100"/>
      <c r="B5723" s="100"/>
    </row>
    <row r="5724" spans="1:2">
      <c r="A5724" s="100"/>
      <c r="B5724" s="100"/>
    </row>
    <row r="5725" spans="1:2">
      <c r="A5725" s="100"/>
      <c r="B5725" s="100"/>
    </row>
    <row r="5726" spans="1:2">
      <c r="A5726" s="100"/>
      <c r="B5726" s="100"/>
    </row>
    <row r="5727" spans="1:2">
      <c r="A5727" s="100"/>
      <c r="B5727" s="100"/>
    </row>
    <row r="5728" spans="1:2">
      <c r="A5728" s="100"/>
      <c r="B5728" s="100"/>
    </row>
    <row r="5729" spans="1:2">
      <c r="A5729" s="100"/>
      <c r="B5729" s="100"/>
    </row>
    <row r="5730" spans="1:2">
      <c r="A5730" s="100"/>
      <c r="B5730" s="100"/>
    </row>
    <row r="5731" spans="1:2">
      <c r="A5731" s="100"/>
      <c r="B5731" s="100"/>
    </row>
    <row r="5732" spans="1:2">
      <c r="A5732" s="100"/>
      <c r="B5732" s="100"/>
    </row>
    <row r="5733" spans="1:2">
      <c r="A5733" s="100"/>
      <c r="B5733" s="100"/>
    </row>
    <row r="5734" spans="1:2">
      <c r="A5734" s="100"/>
      <c r="B5734" s="100"/>
    </row>
    <row r="5735" spans="1:2">
      <c r="A5735" s="100"/>
      <c r="B5735" s="100"/>
    </row>
    <row r="5736" spans="1:2">
      <c r="A5736" s="100"/>
      <c r="B5736" s="100"/>
    </row>
    <row r="5737" spans="1:2">
      <c r="A5737" s="100"/>
      <c r="B5737" s="100"/>
    </row>
    <row r="5738" spans="1:2">
      <c r="A5738" s="100"/>
      <c r="B5738" s="100"/>
    </row>
    <row r="5739" spans="1:2">
      <c r="A5739" s="100"/>
      <c r="B5739" s="100"/>
    </row>
    <row r="5740" spans="1:2">
      <c r="A5740" s="100"/>
      <c r="B5740" s="100"/>
    </row>
    <row r="5741" spans="1:2">
      <c r="A5741" s="100"/>
      <c r="B5741" s="100"/>
    </row>
    <row r="5742" spans="1:2">
      <c r="A5742" s="100"/>
      <c r="B5742" s="100"/>
    </row>
    <row r="5743" spans="1:2">
      <c r="A5743" s="100"/>
      <c r="B5743" s="100"/>
    </row>
    <row r="5744" spans="1:2">
      <c r="A5744" s="100"/>
      <c r="B5744" s="100"/>
    </row>
    <row r="5745" spans="1:2">
      <c r="A5745" s="100"/>
      <c r="B5745" s="100"/>
    </row>
    <row r="5746" spans="1:2">
      <c r="A5746" s="100"/>
      <c r="B5746" s="100"/>
    </row>
    <row r="5747" spans="1:2">
      <c r="A5747" s="100"/>
      <c r="B5747" s="100"/>
    </row>
    <row r="5748" spans="1:2">
      <c r="A5748" s="100"/>
      <c r="B5748" s="100"/>
    </row>
    <row r="5749" spans="1:2">
      <c r="A5749" s="100"/>
      <c r="B5749" s="100"/>
    </row>
    <row r="5750" spans="1:2">
      <c r="A5750" s="100"/>
      <c r="B5750" s="100"/>
    </row>
    <row r="5751" spans="1:2">
      <c r="A5751" s="100"/>
      <c r="B5751" s="100"/>
    </row>
    <row r="5752" spans="1:2">
      <c r="A5752" s="100"/>
      <c r="B5752" s="100"/>
    </row>
    <row r="5753" spans="1:2">
      <c r="A5753" s="100"/>
      <c r="B5753" s="100"/>
    </row>
    <row r="5754" spans="1:2">
      <c r="A5754" s="100"/>
      <c r="B5754" s="100"/>
    </row>
    <row r="5755" spans="1:2">
      <c r="A5755" s="100"/>
      <c r="B5755" s="100"/>
    </row>
    <row r="5756" spans="1:2">
      <c r="A5756" s="100"/>
      <c r="B5756" s="100"/>
    </row>
    <row r="5757" spans="1:2">
      <c r="A5757" s="100"/>
      <c r="B5757" s="100"/>
    </row>
    <row r="5758" spans="1:2">
      <c r="A5758" s="100"/>
      <c r="B5758" s="100"/>
    </row>
    <row r="5759" spans="1:2">
      <c r="A5759" s="100"/>
      <c r="B5759" s="100"/>
    </row>
    <row r="5760" spans="1:2">
      <c r="A5760" s="100"/>
      <c r="B5760" s="100"/>
    </row>
    <row r="5761" spans="1:2">
      <c r="A5761" s="100"/>
      <c r="B5761" s="100"/>
    </row>
    <row r="5762" spans="1:2">
      <c r="A5762" s="100"/>
      <c r="B5762" s="100"/>
    </row>
    <row r="5763" spans="1:2">
      <c r="A5763" s="100"/>
      <c r="B5763" s="100"/>
    </row>
    <row r="5764" spans="1:2">
      <c r="A5764" s="100"/>
      <c r="B5764" s="100"/>
    </row>
    <row r="5765" spans="1:2">
      <c r="A5765" s="100"/>
      <c r="B5765" s="100"/>
    </row>
    <row r="5766" spans="1:2">
      <c r="A5766" s="100"/>
      <c r="B5766" s="100"/>
    </row>
    <row r="5767" spans="1:2">
      <c r="A5767" s="100"/>
      <c r="B5767" s="100"/>
    </row>
    <row r="5768" spans="1:2">
      <c r="A5768" s="100"/>
      <c r="B5768" s="100"/>
    </row>
    <row r="5769" spans="1:2">
      <c r="A5769" s="100"/>
      <c r="B5769" s="100"/>
    </row>
    <row r="5770" spans="1:2">
      <c r="A5770" s="100"/>
      <c r="B5770" s="100"/>
    </row>
    <row r="5771" spans="1:2">
      <c r="A5771" s="100"/>
      <c r="B5771" s="100"/>
    </row>
    <row r="5772" spans="1:2">
      <c r="A5772" s="100"/>
      <c r="B5772" s="100"/>
    </row>
    <row r="5773" spans="1:2">
      <c r="A5773" s="100"/>
      <c r="B5773" s="100"/>
    </row>
    <row r="5774" spans="1:2">
      <c r="A5774" s="100"/>
      <c r="B5774" s="100"/>
    </row>
    <row r="5775" spans="1:2">
      <c r="A5775" s="100"/>
      <c r="B5775" s="100"/>
    </row>
    <row r="5776" spans="1:2">
      <c r="A5776" s="100"/>
      <c r="B5776" s="100"/>
    </row>
    <row r="5777" spans="1:2">
      <c r="A5777" s="100"/>
      <c r="B5777" s="100"/>
    </row>
    <row r="5778" spans="1:2">
      <c r="A5778" s="100"/>
      <c r="B5778" s="100"/>
    </row>
    <row r="5779" spans="1:2">
      <c r="A5779" s="100"/>
      <c r="B5779" s="100"/>
    </row>
    <row r="5780" spans="1:2">
      <c r="A5780" s="100"/>
      <c r="B5780" s="100"/>
    </row>
    <row r="5781" spans="1:2">
      <c r="A5781" s="100"/>
      <c r="B5781" s="100"/>
    </row>
    <row r="5782" spans="1:2">
      <c r="A5782" s="100"/>
      <c r="B5782" s="100"/>
    </row>
    <row r="5783" spans="1:2">
      <c r="A5783" s="100"/>
      <c r="B5783" s="100"/>
    </row>
    <row r="5784" spans="1:2">
      <c r="A5784" s="100"/>
      <c r="B5784" s="100"/>
    </row>
    <row r="5785" spans="1:2">
      <c r="A5785" s="100"/>
      <c r="B5785" s="100"/>
    </row>
    <row r="5786" spans="1:2">
      <c r="A5786" s="100"/>
      <c r="B5786" s="100"/>
    </row>
    <row r="5787" spans="1:2">
      <c r="A5787" s="100"/>
      <c r="B5787" s="100"/>
    </row>
    <row r="5788" spans="1:2">
      <c r="A5788" s="100"/>
      <c r="B5788" s="100"/>
    </row>
    <row r="5789" spans="1:2">
      <c r="A5789" s="100"/>
      <c r="B5789" s="100"/>
    </row>
    <row r="5790" spans="1:2">
      <c r="A5790" s="100"/>
      <c r="B5790" s="100"/>
    </row>
    <row r="5791" spans="1:2">
      <c r="A5791" s="100"/>
      <c r="B5791" s="100"/>
    </row>
    <row r="5792" spans="1:2">
      <c r="A5792" s="100"/>
      <c r="B5792" s="100"/>
    </row>
    <row r="5793" spans="1:2">
      <c r="A5793" s="100"/>
      <c r="B5793" s="100"/>
    </row>
    <row r="5794" spans="1:2">
      <c r="A5794" s="100"/>
      <c r="B5794" s="100"/>
    </row>
    <row r="5795" spans="1:2">
      <c r="A5795" s="100"/>
      <c r="B5795" s="100"/>
    </row>
    <row r="5796" spans="1:2">
      <c r="A5796" s="100"/>
      <c r="B5796" s="100"/>
    </row>
    <row r="5797" spans="1:2">
      <c r="A5797" s="100"/>
      <c r="B5797" s="100"/>
    </row>
    <row r="5798" spans="1:2">
      <c r="A5798" s="100"/>
      <c r="B5798" s="100"/>
    </row>
    <row r="5799" spans="1:2">
      <c r="A5799" s="100"/>
      <c r="B5799" s="100"/>
    </row>
    <row r="5800" spans="1:2">
      <c r="A5800" s="100"/>
      <c r="B5800" s="100"/>
    </row>
    <row r="5801" spans="1:2">
      <c r="A5801" s="100"/>
      <c r="B5801" s="100"/>
    </row>
    <row r="5802" spans="1:2">
      <c r="A5802" s="100"/>
      <c r="B5802" s="100"/>
    </row>
    <row r="5803" spans="1:2">
      <c r="A5803" s="100"/>
      <c r="B5803" s="100"/>
    </row>
    <row r="5804" spans="1:2">
      <c r="A5804" s="100"/>
      <c r="B5804" s="100"/>
    </row>
    <row r="5805" spans="1:2">
      <c r="A5805" s="100"/>
      <c r="B5805" s="100"/>
    </row>
    <row r="5806" spans="1:2">
      <c r="A5806" s="100"/>
      <c r="B5806" s="100"/>
    </row>
    <row r="5807" spans="1:2">
      <c r="A5807" s="100"/>
      <c r="B5807" s="100"/>
    </row>
    <row r="5808" spans="1:2">
      <c r="A5808" s="100"/>
      <c r="B5808" s="100"/>
    </row>
    <row r="5809" spans="1:2">
      <c r="A5809" s="100"/>
      <c r="B5809" s="100"/>
    </row>
    <row r="5810" spans="1:2">
      <c r="A5810" s="100"/>
      <c r="B5810" s="100"/>
    </row>
    <row r="5811" spans="1:2">
      <c r="A5811" s="100"/>
      <c r="B5811" s="100"/>
    </row>
    <row r="5812" spans="1:2">
      <c r="A5812" s="100"/>
      <c r="B5812" s="100"/>
    </row>
    <row r="5813" spans="1:2">
      <c r="A5813" s="100"/>
      <c r="B5813" s="100"/>
    </row>
    <row r="5814" spans="1:2">
      <c r="A5814" s="100"/>
      <c r="B5814" s="100"/>
    </row>
    <row r="5815" spans="1:2">
      <c r="A5815" s="100"/>
      <c r="B5815" s="100"/>
    </row>
    <row r="5816" spans="1:2">
      <c r="A5816" s="100"/>
      <c r="B5816" s="100"/>
    </row>
    <row r="5817" spans="1:2">
      <c r="A5817" s="100"/>
      <c r="B5817" s="100"/>
    </row>
    <row r="5818" spans="1:2">
      <c r="A5818" s="100"/>
      <c r="B5818" s="100"/>
    </row>
    <row r="5819" spans="1:2">
      <c r="A5819" s="100"/>
      <c r="B5819" s="100"/>
    </row>
    <row r="5820" spans="1:2">
      <c r="A5820" s="100"/>
      <c r="B5820" s="100"/>
    </row>
    <row r="5821" spans="1:2">
      <c r="A5821" s="100"/>
      <c r="B5821" s="100"/>
    </row>
    <row r="5822" spans="1:2">
      <c r="A5822" s="100"/>
      <c r="B5822" s="100"/>
    </row>
    <row r="5823" spans="1:2">
      <c r="A5823" s="100"/>
      <c r="B5823" s="100"/>
    </row>
    <row r="5824" spans="1:2">
      <c r="A5824" s="100"/>
      <c r="B5824" s="100"/>
    </row>
    <row r="5825" spans="1:2">
      <c r="A5825" s="100"/>
      <c r="B5825" s="100"/>
    </row>
    <row r="5826" spans="1:2">
      <c r="A5826" s="100"/>
      <c r="B5826" s="100"/>
    </row>
    <row r="5827" spans="1:2">
      <c r="A5827" s="100"/>
      <c r="B5827" s="100"/>
    </row>
    <row r="5828" spans="1:2">
      <c r="A5828" s="100"/>
      <c r="B5828" s="100"/>
    </row>
    <row r="5829" spans="1:2">
      <c r="A5829" s="100"/>
      <c r="B5829" s="100"/>
    </row>
    <row r="5830" spans="1:2">
      <c r="A5830" s="100"/>
      <c r="B5830" s="100"/>
    </row>
    <row r="5831" spans="1:2">
      <c r="A5831" s="100"/>
      <c r="B5831" s="100"/>
    </row>
    <row r="5832" spans="1:2">
      <c r="A5832" s="100"/>
      <c r="B5832" s="100"/>
    </row>
    <row r="5833" spans="1:2">
      <c r="A5833" s="100"/>
      <c r="B5833" s="100"/>
    </row>
    <row r="5834" spans="1:2">
      <c r="A5834" s="100"/>
      <c r="B5834" s="100"/>
    </row>
    <row r="5835" spans="1:2">
      <c r="A5835" s="100"/>
      <c r="B5835" s="100"/>
    </row>
    <row r="5836" spans="1:2">
      <c r="A5836" s="100"/>
      <c r="B5836" s="100"/>
    </row>
    <row r="5837" spans="1:2">
      <c r="A5837" s="100"/>
      <c r="B5837" s="100"/>
    </row>
    <row r="5838" spans="1:2">
      <c r="A5838" s="100"/>
      <c r="B5838" s="100"/>
    </row>
    <row r="5839" spans="1:2">
      <c r="A5839" s="100"/>
      <c r="B5839" s="100"/>
    </row>
    <row r="5840" spans="1:2">
      <c r="A5840" s="100"/>
      <c r="B5840" s="100"/>
    </row>
    <row r="5841" spans="1:2">
      <c r="A5841" s="100"/>
      <c r="B5841" s="100"/>
    </row>
    <row r="5842" spans="1:2">
      <c r="A5842" s="100"/>
      <c r="B5842" s="100"/>
    </row>
    <row r="5843" spans="1:2">
      <c r="A5843" s="100"/>
      <c r="B5843" s="100"/>
    </row>
    <row r="5844" spans="1:2">
      <c r="A5844" s="100"/>
      <c r="B5844" s="100"/>
    </row>
    <row r="5845" spans="1:2">
      <c r="A5845" s="100"/>
      <c r="B5845" s="100"/>
    </row>
    <row r="5846" spans="1:2">
      <c r="A5846" s="100"/>
      <c r="B5846" s="100"/>
    </row>
    <row r="5847" spans="1:2">
      <c r="A5847" s="100"/>
      <c r="B5847" s="100"/>
    </row>
    <row r="5848" spans="1:2">
      <c r="A5848" s="100"/>
      <c r="B5848" s="100"/>
    </row>
    <row r="5849" spans="1:2">
      <c r="A5849" s="100"/>
      <c r="B5849" s="100"/>
    </row>
    <row r="5850" spans="1:2">
      <c r="A5850" s="100"/>
      <c r="B5850" s="100"/>
    </row>
    <row r="5851" spans="1:2">
      <c r="A5851" s="100"/>
      <c r="B5851" s="100"/>
    </row>
    <row r="5852" spans="1:2">
      <c r="A5852" s="100"/>
      <c r="B5852" s="100"/>
    </row>
    <row r="5853" spans="1:2">
      <c r="A5853" s="100"/>
      <c r="B5853" s="100"/>
    </row>
    <row r="5854" spans="1:2">
      <c r="A5854" s="100"/>
      <c r="B5854" s="100"/>
    </row>
    <row r="5855" spans="1:2">
      <c r="A5855" s="100"/>
      <c r="B5855" s="100"/>
    </row>
    <row r="5856" spans="1:2">
      <c r="A5856" s="100"/>
      <c r="B5856" s="100"/>
    </row>
    <row r="5857" spans="1:2">
      <c r="A5857" s="100"/>
      <c r="B5857" s="100"/>
    </row>
    <row r="5858" spans="1:2">
      <c r="A5858" s="100"/>
      <c r="B5858" s="100"/>
    </row>
    <row r="5859" spans="1:2">
      <c r="A5859" s="100"/>
      <c r="B5859" s="100"/>
    </row>
    <row r="5860" spans="1:2">
      <c r="A5860" s="100"/>
      <c r="B5860" s="100"/>
    </row>
    <row r="5861" spans="1:2">
      <c r="A5861" s="100"/>
      <c r="B5861" s="100"/>
    </row>
    <row r="5862" spans="1:2">
      <c r="A5862" s="100"/>
      <c r="B5862" s="100"/>
    </row>
    <row r="5863" spans="1:2">
      <c r="A5863" s="100"/>
      <c r="B5863" s="100"/>
    </row>
    <row r="5864" spans="1:2">
      <c r="A5864" s="100"/>
      <c r="B5864" s="100"/>
    </row>
    <row r="5865" spans="1:2">
      <c r="A5865" s="100"/>
      <c r="B5865" s="100"/>
    </row>
    <row r="5866" spans="1:2">
      <c r="A5866" s="100"/>
      <c r="B5866" s="100"/>
    </row>
    <row r="5867" spans="1:2">
      <c r="A5867" s="100"/>
      <c r="B5867" s="100"/>
    </row>
    <row r="5868" spans="1:2">
      <c r="A5868" s="100"/>
      <c r="B5868" s="100"/>
    </row>
    <row r="5869" spans="1:2">
      <c r="A5869" s="100"/>
      <c r="B5869" s="100"/>
    </row>
    <row r="5870" spans="1:2">
      <c r="A5870" s="100"/>
      <c r="B5870" s="100"/>
    </row>
    <row r="5871" spans="1:2">
      <c r="A5871" s="100"/>
      <c r="B5871" s="100"/>
    </row>
    <row r="5872" spans="1:2">
      <c r="A5872" s="100"/>
      <c r="B5872" s="100"/>
    </row>
    <row r="5873" spans="1:2">
      <c r="A5873" s="100"/>
      <c r="B5873" s="100"/>
    </row>
    <row r="5874" spans="1:2">
      <c r="A5874" s="100"/>
      <c r="B5874" s="100"/>
    </row>
    <row r="5875" spans="1:2">
      <c r="A5875" s="100"/>
      <c r="B5875" s="100"/>
    </row>
    <row r="5876" spans="1:2">
      <c r="A5876" s="100"/>
      <c r="B5876" s="100"/>
    </row>
    <row r="5877" spans="1:2">
      <c r="A5877" s="100"/>
      <c r="B5877" s="100"/>
    </row>
    <row r="5878" spans="1:2">
      <c r="A5878" s="100"/>
      <c r="B5878" s="100"/>
    </row>
    <row r="5879" spans="1:2">
      <c r="A5879" s="100"/>
      <c r="B5879" s="100"/>
    </row>
    <row r="5880" spans="1:2">
      <c r="A5880" s="100"/>
      <c r="B5880" s="100"/>
    </row>
    <row r="5881" spans="1:2">
      <c r="A5881" s="100"/>
      <c r="B5881" s="100"/>
    </row>
    <row r="5882" spans="1:2">
      <c r="A5882" s="100"/>
      <c r="B5882" s="100"/>
    </row>
    <row r="5883" spans="1:2">
      <c r="A5883" s="100"/>
      <c r="B5883" s="100"/>
    </row>
    <row r="5884" spans="1:2">
      <c r="A5884" s="100"/>
      <c r="B5884" s="100"/>
    </row>
    <row r="5885" spans="1:2">
      <c r="A5885" s="100"/>
      <c r="B5885" s="100"/>
    </row>
    <row r="5886" spans="1:2">
      <c r="A5886" s="100"/>
      <c r="B5886" s="100"/>
    </row>
    <row r="5887" spans="1:2">
      <c r="A5887" s="100"/>
      <c r="B5887" s="100"/>
    </row>
    <row r="5888" spans="1:2">
      <c r="A5888" s="100"/>
      <c r="B5888" s="100"/>
    </row>
    <row r="5889" spans="1:2">
      <c r="A5889" s="100"/>
      <c r="B5889" s="100"/>
    </row>
    <row r="5890" spans="1:2">
      <c r="A5890" s="100"/>
      <c r="B5890" s="100"/>
    </row>
    <row r="5891" spans="1:2">
      <c r="A5891" s="100"/>
      <c r="B5891" s="100"/>
    </row>
    <row r="5892" spans="1:2">
      <c r="A5892" s="100"/>
      <c r="B5892" s="100"/>
    </row>
    <row r="5893" spans="1:2">
      <c r="A5893" s="100"/>
      <c r="B5893" s="100"/>
    </row>
    <row r="5894" spans="1:2">
      <c r="A5894" s="100"/>
      <c r="B5894" s="100"/>
    </row>
    <row r="5895" spans="1:2">
      <c r="A5895" s="100"/>
      <c r="B5895" s="100"/>
    </row>
    <row r="5896" spans="1:2">
      <c r="A5896" s="100"/>
      <c r="B5896" s="100"/>
    </row>
    <row r="5897" spans="1:2">
      <c r="A5897" s="100"/>
      <c r="B5897" s="100"/>
    </row>
    <row r="5898" spans="1:2">
      <c r="A5898" s="100"/>
      <c r="B5898" s="100"/>
    </row>
    <row r="5899" spans="1:2">
      <c r="A5899" s="100"/>
      <c r="B5899" s="100"/>
    </row>
    <row r="5900" spans="1:2">
      <c r="A5900" s="100"/>
      <c r="B5900" s="100"/>
    </row>
    <row r="5901" spans="1:2">
      <c r="A5901" s="100"/>
      <c r="B5901" s="100"/>
    </row>
    <row r="5902" spans="1:2">
      <c r="A5902" s="100"/>
      <c r="B5902" s="100"/>
    </row>
    <row r="5903" spans="1:2">
      <c r="A5903" s="100"/>
      <c r="B5903" s="100"/>
    </row>
    <row r="5904" spans="1:2">
      <c r="A5904" s="100"/>
      <c r="B5904" s="100"/>
    </row>
    <row r="5905" spans="1:2">
      <c r="A5905" s="100"/>
      <c r="B5905" s="100"/>
    </row>
    <row r="5906" spans="1:2">
      <c r="A5906" s="100"/>
      <c r="B5906" s="100"/>
    </row>
    <row r="5907" spans="1:2">
      <c r="A5907" s="100"/>
      <c r="B5907" s="100"/>
    </row>
    <row r="5908" spans="1:2">
      <c r="A5908" s="100"/>
      <c r="B5908" s="100"/>
    </row>
    <row r="5909" spans="1:2">
      <c r="A5909" s="100"/>
      <c r="B5909" s="100"/>
    </row>
    <row r="5910" spans="1:2">
      <c r="A5910" s="100"/>
      <c r="B5910" s="100"/>
    </row>
    <row r="5911" spans="1:2">
      <c r="A5911" s="100"/>
      <c r="B5911" s="100"/>
    </row>
    <row r="5912" spans="1:2">
      <c r="A5912" s="100"/>
      <c r="B5912" s="100"/>
    </row>
    <row r="5913" spans="1:2">
      <c r="A5913" s="100"/>
      <c r="B5913" s="100"/>
    </row>
    <row r="5914" spans="1:2">
      <c r="A5914" s="100"/>
      <c r="B5914" s="100"/>
    </row>
    <row r="5915" spans="1:2">
      <c r="A5915" s="100"/>
      <c r="B5915" s="100"/>
    </row>
    <row r="5916" spans="1:2">
      <c r="A5916" s="100"/>
      <c r="B5916" s="100"/>
    </row>
    <row r="5917" spans="1:2">
      <c r="A5917" s="100"/>
      <c r="B5917" s="100"/>
    </row>
    <row r="5918" spans="1:2">
      <c r="A5918" s="100"/>
      <c r="B5918" s="100"/>
    </row>
    <row r="5919" spans="1:2">
      <c r="A5919" s="100"/>
      <c r="B5919" s="100"/>
    </row>
    <row r="5920" spans="1:2">
      <c r="A5920" s="100"/>
      <c r="B5920" s="100"/>
    </row>
    <row r="5921" spans="1:2">
      <c r="A5921" s="100"/>
      <c r="B5921" s="100"/>
    </row>
    <row r="5922" spans="1:2">
      <c r="A5922" s="100"/>
      <c r="B5922" s="100"/>
    </row>
    <row r="5923" spans="1:2">
      <c r="A5923" s="100"/>
      <c r="B5923" s="100"/>
    </row>
    <row r="5924" spans="1:2">
      <c r="A5924" s="100"/>
      <c r="B5924" s="100"/>
    </row>
    <row r="5925" spans="1:2">
      <c r="A5925" s="100"/>
      <c r="B5925" s="100"/>
    </row>
    <row r="5926" spans="1:2">
      <c r="A5926" s="100"/>
      <c r="B5926" s="100"/>
    </row>
    <row r="5927" spans="1:2">
      <c r="A5927" s="100"/>
      <c r="B5927" s="100"/>
    </row>
    <row r="5928" spans="1:2">
      <c r="A5928" s="100"/>
      <c r="B5928" s="100"/>
    </row>
    <row r="5929" spans="1:2">
      <c r="A5929" s="100"/>
      <c r="B5929" s="100"/>
    </row>
    <row r="5930" spans="1:2">
      <c r="A5930" s="100"/>
      <c r="B5930" s="100"/>
    </row>
    <row r="5931" spans="1:2">
      <c r="A5931" s="100"/>
      <c r="B5931" s="100"/>
    </row>
    <row r="5932" spans="1:2">
      <c r="A5932" s="100"/>
      <c r="B5932" s="100"/>
    </row>
    <row r="5933" spans="1:2">
      <c r="A5933" s="100"/>
      <c r="B5933" s="100"/>
    </row>
    <row r="5934" spans="1:2">
      <c r="A5934" s="100"/>
      <c r="B5934" s="100"/>
    </row>
    <row r="5935" spans="1:2">
      <c r="A5935" s="100"/>
      <c r="B5935" s="100"/>
    </row>
    <row r="5936" spans="1:2">
      <c r="A5936" s="100"/>
      <c r="B5936" s="100"/>
    </row>
    <row r="5937" spans="1:2">
      <c r="A5937" s="100"/>
      <c r="B5937" s="100"/>
    </row>
    <row r="5938" spans="1:2">
      <c r="A5938" s="100"/>
      <c r="B5938" s="100"/>
    </row>
    <row r="5939" spans="1:2">
      <c r="A5939" s="100"/>
      <c r="B5939" s="100"/>
    </row>
    <row r="5940" spans="1:2">
      <c r="A5940" s="100"/>
      <c r="B5940" s="100"/>
    </row>
    <row r="5941" spans="1:2">
      <c r="A5941" s="100"/>
      <c r="B5941" s="100"/>
    </row>
    <row r="5942" spans="1:2">
      <c r="A5942" s="100"/>
      <c r="B5942" s="100"/>
    </row>
    <row r="5943" spans="1:2">
      <c r="A5943" s="100"/>
      <c r="B5943" s="100"/>
    </row>
    <row r="5944" spans="1:2">
      <c r="A5944" s="100"/>
      <c r="B5944" s="100"/>
    </row>
    <row r="5945" spans="1:2">
      <c r="A5945" s="100"/>
      <c r="B5945" s="100"/>
    </row>
    <row r="5946" spans="1:2">
      <c r="A5946" s="100"/>
      <c r="B5946" s="100"/>
    </row>
    <row r="5947" spans="1:2">
      <c r="A5947" s="100"/>
      <c r="B5947" s="100"/>
    </row>
    <row r="5948" spans="1:2">
      <c r="A5948" s="100"/>
      <c r="B5948" s="100"/>
    </row>
    <row r="5949" spans="1:2">
      <c r="A5949" s="100"/>
      <c r="B5949" s="100"/>
    </row>
    <row r="5950" spans="1:2">
      <c r="A5950" s="100"/>
      <c r="B5950" s="100"/>
    </row>
    <row r="5951" spans="1:2">
      <c r="A5951" s="100"/>
      <c r="B5951" s="100"/>
    </row>
    <row r="5952" spans="1:2">
      <c r="A5952" s="100"/>
      <c r="B5952" s="100"/>
    </row>
    <row r="5953" spans="1:2">
      <c r="A5953" s="100"/>
      <c r="B5953" s="100"/>
    </row>
    <row r="5954" spans="1:2">
      <c r="A5954" s="100"/>
      <c r="B5954" s="100"/>
    </row>
    <row r="5955" spans="1:2">
      <c r="A5955" s="100"/>
      <c r="B5955" s="100"/>
    </row>
    <row r="5956" spans="1:2">
      <c r="A5956" s="100"/>
      <c r="B5956" s="100"/>
    </row>
    <row r="5957" spans="1:2">
      <c r="A5957" s="100"/>
      <c r="B5957" s="100"/>
    </row>
    <row r="5958" spans="1:2">
      <c r="A5958" s="100"/>
      <c r="B5958" s="100"/>
    </row>
    <row r="5959" spans="1:2">
      <c r="A5959" s="100"/>
      <c r="B5959" s="100"/>
    </row>
    <row r="5960" spans="1:2">
      <c r="A5960" s="100"/>
      <c r="B5960" s="100"/>
    </row>
    <row r="5961" spans="1:2">
      <c r="A5961" s="100"/>
      <c r="B5961" s="100"/>
    </row>
    <row r="5962" spans="1:2">
      <c r="A5962" s="100"/>
      <c r="B5962" s="100"/>
    </row>
    <row r="5963" spans="1:2">
      <c r="A5963" s="100"/>
      <c r="B5963" s="100"/>
    </row>
    <row r="5964" spans="1:2">
      <c r="A5964" s="100"/>
      <c r="B5964" s="100"/>
    </row>
    <row r="5965" spans="1:2">
      <c r="A5965" s="100"/>
      <c r="B5965" s="100"/>
    </row>
    <row r="5966" spans="1:2">
      <c r="A5966" s="100"/>
      <c r="B5966" s="100"/>
    </row>
    <row r="5967" spans="1:2">
      <c r="A5967" s="100"/>
      <c r="B5967" s="100"/>
    </row>
    <row r="5968" spans="1:2">
      <c r="A5968" s="100"/>
      <c r="B5968" s="100"/>
    </row>
    <row r="5969" spans="1:2">
      <c r="A5969" s="100"/>
      <c r="B5969" s="100"/>
    </row>
    <row r="5970" spans="1:2">
      <c r="A5970" s="100"/>
      <c r="B5970" s="100"/>
    </row>
    <row r="5971" spans="1:2">
      <c r="A5971" s="100"/>
      <c r="B5971" s="100"/>
    </row>
    <row r="5972" spans="1:2">
      <c r="A5972" s="100"/>
      <c r="B5972" s="100"/>
    </row>
    <row r="5973" spans="1:2">
      <c r="A5973" s="100"/>
      <c r="B5973" s="100"/>
    </row>
    <row r="5974" spans="1:2">
      <c r="A5974" s="100"/>
      <c r="B5974" s="100"/>
    </row>
    <row r="5975" spans="1:2">
      <c r="A5975" s="100"/>
      <c r="B5975" s="100"/>
    </row>
    <row r="5976" spans="1:2">
      <c r="A5976" s="100"/>
      <c r="B5976" s="100"/>
    </row>
    <row r="5977" spans="1:2">
      <c r="A5977" s="100"/>
      <c r="B5977" s="100"/>
    </row>
    <row r="5978" spans="1:2">
      <c r="A5978" s="100"/>
      <c r="B5978" s="100"/>
    </row>
    <row r="5979" spans="1:2">
      <c r="A5979" s="100"/>
      <c r="B5979" s="100"/>
    </row>
    <row r="5980" spans="1:2">
      <c r="A5980" s="100"/>
      <c r="B5980" s="100"/>
    </row>
    <row r="5981" spans="1:2">
      <c r="A5981" s="100"/>
      <c r="B5981" s="100"/>
    </row>
    <row r="5982" spans="1:2">
      <c r="A5982" s="100"/>
      <c r="B5982" s="100"/>
    </row>
    <row r="5983" spans="1:2">
      <c r="A5983" s="100"/>
      <c r="B5983" s="100"/>
    </row>
    <row r="5984" spans="1:2">
      <c r="A5984" s="100"/>
      <c r="B5984" s="100"/>
    </row>
    <row r="5985" spans="1:2">
      <c r="A5985" s="100"/>
      <c r="B5985" s="100"/>
    </row>
    <row r="5986" spans="1:2">
      <c r="A5986" s="100"/>
      <c r="B5986" s="100"/>
    </row>
    <row r="5987" spans="1:2">
      <c r="A5987" s="100"/>
      <c r="B5987" s="100"/>
    </row>
    <row r="5988" spans="1:2">
      <c r="A5988" s="100"/>
      <c r="B5988" s="100"/>
    </row>
    <row r="5989" spans="1:2">
      <c r="A5989" s="100"/>
      <c r="B5989" s="100"/>
    </row>
    <row r="5990" spans="1:2">
      <c r="A5990" s="100"/>
      <c r="B5990" s="100"/>
    </row>
    <row r="5991" spans="1:2">
      <c r="A5991" s="100"/>
      <c r="B5991" s="100"/>
    </row>
    <row r="5992" spans="1:2">
      <c r="A5992" s="100"/>
      <c r="B5992" s="100"/>
    </row>
    <row r="5993" spans="1:2">
      <c r="A5993" s="100"/>
      <c r="B5993" s="100"/>
    </row>
    <row r="5994" spans="1:2">
      <c r="A5994" s="100"/>
      <c r="B5994" s="100"/>
    </row>
    <row r="5995" spans="1:2">
      <c r="A5995" s="100"/>
      <c r="B5995" s="100"/>
    </row>
    <row r="5996" spans="1:2">
      <c r="A5996" s="100"/>
      <c r="B5996" s="100"/>
    </row>
    <row r="5997" spans="1:2">
      <c r="A5997" s="100"/>
      <c r="B5997" s="100"/>
    </row>
    <row r="5998" spans="1:2">
      <c r="A5998" s="100"/>
      <c r="B5998" s="100"/>
    </row>
    <row r="5999" spans="1:2">
      <c r="A5999" s="100"/>
      <c r="B5999" s="100"/>
    </row>
    <row r="6000" spans="1:2">
      <c r="A6000" s="100"/>
      <c r="B6000" s="100"/>
    </row>
    <row r="6001" spans="1:2">
      <c r="A6001" s="100"/>
      <c r="B6001" s="100"/>
    </row>
    <row r="6002" spans="1:2">
      <c r="A6002" s="100"/>
      <c r="B6002" s="100"/>
    </row>
    <row r="6003" spans="1:2">
      <c r="A6003" s="100"/>
      <c r="B6003" s="100"/>
    </row>
    <row r="6004" spans="1:2">
      <c r="A6004" s="100"/>
      <c r="B6004" s="100"/>
    </row>
    <row r="6005" spans="1:2">
      <c r="A6005" s="100"/>
      <c r="B6005" s="100"/>
    </row>
    <row r="6006" spans="1:2">
      <c r="A6006" s="100"/>
      <c r="B6006" s="100"/>
    </row>
    <row r="6007" spans="1:2">
      <c r="A6007" s="100"/>
      <c r="B6007" s="100"/>
    </row>
    <row r="6008" spans="1:2">
      <c r="A6008" s="100"/>
      <c r="B6008" s="100"/>
    </row>
    <row r="6009" spans="1:2">
      <c r="A6009" s="100"/>
      <c r="B6009" s="100"/>
    </row>
    <row r="6010" spans="1:2">
      <c r="A6010" s="100"/>
      <c r="B6010" s="100"/>
    </row>
    <row r="6011" spans="1:2">
      <c r="A6011" s="100"/>
      <c r="B6011" s="100"/>
    </row>
    <row r="6012" spans="1:2">
      <c r="A6012" s="100"/>
      <c r="B6012" s="100"/>
    </row>
    <row r="6013" spans="1:2">
      <c r="A6013" s="100"/>
      <c r="B6013" s="100"/>
    </row>
    <row r="6014" spans="1:2">
      <c r="A6014" s="100"/>
      <c r="B6014" s="100"/>
    </row>
    <row r="6015" spans="1:2">
      <c r="A6015" s="100"/>
      <c r="B6015" s="100"/>
    </row>
    <row r="6016" spans="1:2">
      <c r="A6016" s="100"/>
      <c r="B6016" s="100"/>
    </row>
    <row r="6017" spans="1:2">
      <c r="A6017" s="100"/>
      <c r="B6017" s="100"/>
    </row>
    <row r="6018" spans="1:2">
      <c r="A6018" s="100"/>
      <c r="B6018" s="100"/>
    </row>
    <row r="6019" spans="1:2">
      <c r="A6019" s="100"/>
      <c r="B6019" s="100"/>
    </row>
    <row r="6020" spans="1:2">
      <c r="A6020" s="100"/>
      <c r="B6020" s="100"/>
    </row>
    <row r="6021" spans="1:2">
      <c r="A6021" s="100"/>
      <c r="B6021" s="100"/>
    </row>
    <row r="6022" spans="1:2">
      <c r="A6022" s="100"/>
      <c r="B6022" s="100"/>
    </row>
    <row r="6023" spans="1:2">
      <c r="A6023" s="100"/>
      <c r="B6023" s="100"/>
    </row>
    <row r="6024" spans="1:2">
      <c r="A6024" s="100"/>
      <c r="B6024" s="100"/>
    </row>
    <row r="6025" spans="1:2">
      <c r="A6025" s="100"/>
      <c r="B6025" s="100"/>
    </row>
    <row r="6026" spans="1:2">
      <c r="A6026" s="100"/>
      <c r="B6026" s="100"/>
    </row>
    <row r="6027" spans="1:2">
      <c r="A6027" s="100"/>
      <c r="B6027" s="100"/>
    </row>
    <row r="6028" spans="1:2">
      <c r="A6028" s="100"/>
      <c r="B6028" s="100"/>
    </row>
    <row r="6029" spans="1:2">
      <c r="A6029" s="100"/>
      <c r="B6029" s="100"/>
    </row>
    <row r="6030" spans="1:2">
      <c r="A6030" s="100"/>
      <c r="B6030" s="100"/>
    </row>
    <row r="6031" spans="1:2">
      <c r="A6031" s="100"/>
      <c r="B6031" s="100"/>
    </row>
    <row r="6032" spans="1:2">
      <c r="A6032" s="100"/>
      <c r="B6032" s="100"/>
    </row>
    <row r="6033" spans="1:2">
      <c r="A6033" s="100"/>
      <c r="B6033" s="100"/>
    </row>
    <row r="6034" spans="1:2">
      <c r="A6034" s="100"/>
      <c r="B6034" s="100"/>
    </row>
    <row r="6035" spans="1:2">
      <c r="A6035" s="100"/>
      <c r="B6035" s="100"/>
    </row>
    <row r="6036" spans="1:2">
      <c r="A6036" s="100"/>
      <c r="B6036" s="100"/>
    </row>
    <row r="6037" spans="1:2">
      <c r="A6037" s="100"/>
      <c r="B6037" s="100"/>
    </row>
    <row r="6038" spans="1:2">
      <c r="A6038" s="100"/>
      <c r="B6038" s="100"/>
    </row>
    <row r="6039" spans="1:2">
      <c r="A6039" s="100"/>
      <c r="B6039" s="100"/>
    </row>
    <row r="6040" spans="1:2">
      <c r="A6040" s="100"/>
      <c r="B6040" s="100"/>
    </row>
    <row r="6041" spans="1:2">
      <c r="A6041" s="100"/>
      <c r="B6041" s="100"/>
    </row>
    <row r="6042" spans="1:2">
      <c r="A6042" s="100"/>
      <c r="B6042" s="100"/>
    </row>
    <row r="6043" spans="1:2">
      <c r="A6043" s="100"/>
      <c r="B6043" s="100"/>
    </row>
    <row r="6044" spans="1:2">
      <c r="A6044" s="100"/>
      <c r="B6044" s="100"/>
    </row>
    <row r="6045" spans="1:2">
      <c r="A6045" s="100"/>
      <c r="B6045" s="100"/>
    </row>
    <row r="6046" spans="1:2">
      <c r="A6046" s="100"/>
      <c r="B6046" s="100"/>
    </row>
    <row r="6047" spans="1:2">
      <c r="A6047" s="100"/>
      <c r="B6047" s="100"/>
    </row>
    <row r="6048" spans="1:2">
      <c r="A6048" s="100"/>
      <c r="B6048" s="100"/>
    </row>
    <row r="6049" spans="1:2">
      <c r="A6049" s="100"/>
      <c r="B6049" s="100"/>
    </row>
    <row r="6050" spans="1:2">
      <c r="A6050" s="100"/>
      <c r="B6050" s="100"/>
    </row>
    <row r="6051" spans="1:2">
      <c r="A6051" s="100"/>
      <c r="B6051" s="100"/>
    </row>
    <row r="6052" spans="1:2">
      <c r="A6052" s="100"/>
      <c r="B6052" s="100"/>
    </row>
    <row r="6053" spans="1:2">
      <c r="A6053" s="100"/>
      <c r="B6053" s="100"/>
    </row>
    <row r="6054" spans="1:2">
      <c r="A6054" s="100"/>
      <c r="B6054" s="100"/>
    </row>
    <row r="6055" spans="1:2">
      <c r="A6055" s="100"/>
      <c r="B6055" s="100"/>
    </row>
    <row r="6056" spans="1:2">
      <c r="A6056" s="100"/>
      <c r="B6056" s="100"/>
    </row>
    <row r="6057" spans="1:2">
      <c r="A6057" s="100"/>
      <c r="B6057" s="100"/>
    </row>
    <row r="6058" spans="1:2">
      <c r="A6058" s="100"/>
      <c r="B6058" s="100"/>
    </row>
    <row r="6059" spans="1:2">
      <c r="A6059" s="100"/>
      <c r="B6059" s="100"/>
    </row>
    <row r="6060" spans="1:2">
      <c r="A6060" s="100"/>
      <c r="B6060" s="100"/>
    </row>
    <row r="6061" spans="1:2">
      <c r="A6061" s="100"/>
      <c r="B6061" s="100"/>
    </row>
    <row r="6062" spans="1:2">
      <c r="A6062" s="100"/>
      <c r="B6062" s="100"/>
    </row>
    <row r="6063" spans="1:2">
      <c r="A6063" s="100"/>
      <c r="B6063" s="100"/>
    </row>
    <row r="6064" spans="1:2">
      <c r="A6064" s="100"/>
      <c r="B6064" s="100"/>
    </row>
    <row r="6065" spans="1:2">
      <c r="A6065" s="100"/>
      <c r="B6065" s="100"/>
    </row>
    <row r="6066" spans="1:2">
      <c r="A6066" s="100"/>
      <c r="B6066" s="100"/>
    </row>
    <row r="6067" spans="1:2">
      <c r="A6067" s="100"/>
      <c r="B6067" s="100"/>
    </row>
    <row r="6068" spans="1:2">
      <c r="A6068" s="100"/>
      <c r="B6068" s="100"/>
    </row>
    <row r="6069" spans="1:2">
      <c r="A6069" s="100"/>
      <c r="B6069" s="100"/>
    </row>
    <row r="6070" spans="1:2">
      <c r="A6070" s="100"/>
      <c r="B6070" s="100"/>
    </row>
    <row r="6071" spans="1:2">
      <c r="A6071" s="100"/>
      <c r="B6071" s="100"/>
    </row>
    <row r="6072" spans="1:2">
      <c r="A6072" s="100"/>
      <c r="B6072" s="100"/>
    </row>
    <row r="6073" spans="1:2">
      <c r="A6073" s="100"/>
      <c r="B6073" s="100"/>
    </row>
    <row r="6074" spans="1:2">
      <c r="A6074" s="100"/>
      <c r="B6074" s="100"/>
    </row>
    <row r="6075" spans="1:2">
      <c r="A6075" s="100"/>
      <c r="B6075" s="100"/>
    </row>
    <row r="6076" spans="1:2">
      <c r="A6076" s="100"/>
      <c r="B6076" s="100"/>
    </row>
    <row r="6077" spans="1:2">
      <c r="A6077" s="100"/>
      <c r="B6077" s="100"/>
    </row>
    <row r="6078" spans="1:2">
      <c r="A6078" s="100"/>
      <c r="B6078" s="100"/>
    </row>
    <row r="6079" spans="1:2">
      <c r="A6079" s="100"/>
      <c r="B6079" s="100"/>
    </row>
    <row r="6080" spans="1:2">
      <c r="A6080" s="100"/>
      <c r="B6080" s="100"/>
    </row>
    <row r="6081" spans="1:2">
      <c r="A6081" s="100"/>
      <c r="B6081" s="100"/>
    </row>
    <row r="6082" spans="1:2">
      <c r="A6082" s="100"/>
      <c r="B6082" s="100"/>
    </row>
    <row r="6083" spans="1:2">
      <c r="A6083" s="100"/>
      <c r="B6083" s="100"/>
    </row>
    <row r="6084" spans="1:2">
      <c r="A6084" s="100"/>
      <c r="B6084" s="100"/>
    </row>
    <row r="6085" spans="1:2">
      <c r="A6085" s="100"/>
      <c r="B6085" s="100"/>
    </row>
    <row r="6086" spans="1:2">
      <c r="A6086" s="100"/>
      <c r="B6086" s="100"/>
    </row>
    <row r="6087" spans="1:2">
      <c r="A6087" s="100"/>
      <c r="B6087" s="100"/>
    </row>
    <row r="6088" spans="1:2">
      <c r="A6088" s="100"/>
      <c r="B6088" s="100"/>
    </row>
    <row r="6089" spans="1:2">
      <c r="A6089" s="100"/>
      <c r="B6089" s="100"/>
    </row>
    <row r="6090" spans="1:2">
      <c r="A6090" s="100"/>
      <c r="B6090" s="100"/>
    </row>
    <row r="6091" spans="1:2">
      <c r="A6091" s="100"/>
      <c r="B6091" s="100"/>
    </row>
    <row r="6092" spans="1:2">
      <c r="A6092" s="100"/>
      <c r="B6092" s="100"/>
    </row>
    <row r="6093" spans="1:2">
      <c r="A6093" s="100"/>
      <c r="B6093" s="100"/>
    </row>
    <row r="6094" spans="1:2">
      <c r="A6094" s="100"/>
      <c r="B6094" s="100"/>
    </row>
    <row r="6095" spans="1:2">
      <c r="A6095" s="100"/>
      <c r="B6095" s="100"/>
    </row>
    <row r="6096" spans="1:2">
      <c r="A6096" s="100"/>
      <c r="B6096" s="100"/>
    </row>
    <row r="6097" spans="1:2">
      <c r="A6097" s="100"/>
      <c r="B6097" s="100"/>
    </row>
    <row r="6098" spans="1:2">
      <c r="A6098" s="100"/>
      <c r="B6098" s="100"/>
    </row>
    <row r="6099" spans="1:2">
      <c r="A6099" s="100"/>
      <c r="B6099" s="100"/>
    </row>
    <row r="6100" spans="1:2">
      <c r="A6100" s="100"/>
      <c r="B6100" s="100"/>
    </row>
    <row r="6101" spans="1:2">
      <c r="A6101" s="100"/>
      <c r="B6101" s="100"/>
    </row>
    <row r="6102" spans="1:2">
      <c r="A6102" s="100"/>
      <c r="B6102" s="100"/>
    </row>
    <row r="6103" spans="1:2">
      <c r="A6103" s="100"/>
      <c r="B6103" s="100"/>
    </row>
    <row r="6104" spans="1:2">
      <c r="A6104" s="100"/>
      <c r="B6104" s="100"/>
    </row>
    <row r="6105" spans="1:2">
      <c r="A6105" s="100"/>
      <c r="B6105" s="100"/>
    </row>
    <row r="6106" spans="1:2">
      <c r="A6106" s="100"/>
      <c r="B6106" s="100"/>
    </row>
    <row r="6107" spans="1:2">
      <c r="A6107" s="100"/>
      <c r="B6107" s="100"/>
    </row>
    <row r="6108" spans="1:2">
      <c r="A6108" s="100"/>
      <c r="B6108" s="100"/>
    </row>
    <row r="6109" spans="1:2">
      <c r="A6109" s="100"/>
      <c r="B6109" s="100"/>
    </row>
    <row r="6110" spans="1:2">
      <c r="A6110" s="100"/>
      <c r="B6110" s="100"/>
    </row>
    <row r="6111" spans="1:2">
      <c r="A6111" s="100"/>
      <c r="B6111" s="100"/>
    </row>
    <row r="6112" spans="1:2">
      <c r="A6112" s="100"/>
      <c r="B6112" s="100"/>
    </row>
    <row r="6113" spans="1:2">
      <c r="A6113" s="100"/>
      <c r="B6113" s="100"/>
    </row>
    <row r="6114" spans="1:2">
      <c r="A6114" s="100"/>
      <c r="B6114" s="100"/>
    </row>
    <row r="6115" spans="1:2">
      <c r="A6115" s="100"/>
      <c r="B6115" s="100"/>
    </row>
    <row r="6116" spans="1:2">
      <c r="A6116" s="100"/>
      <c r="B6116" s="100"/>
    </row>
    <row r="6117" spans="1:2">
      <c r="A6117" s="100"/>
      <c r="B6117" s="100"/>
    </row>
    <row r="6118" spans="1:2">
      <c r="A6118" s="100"/>
      <c r="B6118" s="100"/>
    </row>
    <row r="6119" spans="1:2">
      <c r="A6119" s="100"/>
      <c r="B6119" s="100"/>
    </row>
    <row r="6120" spans="1:2">
      <c r="A6120" s="100"/>
      <c r="B6120" s="100"/>
    </row>
    <row r="6121" spans="1:2">
      <c r="A6121" s="100"/>
      <c r="B6121" s="100"/>
    </row>
    <row r="6122" spans="1:2">
      <c r="A6122" s="100"/>
      <c r="B6122" s="100"/>
    </row>
    <row r="6123" spans="1:2">
      <c r="A6123" s="100"/>
      <c r="B6123" s="100"/>
    </row>
    <row r="6124" spans="1:2">
      <c r="A6124" s="100"/>
      <c r="B6124" s="100"/>
    </row>
    <row r="6125" spans="1:2">
      <c r="A6125" s="100"/>
      <c r="B6125" s="100"/>
    </row>
    <row r="6126" spans="1:2">
      <c r="A6126" s="100"/>
      <c r="B6126" s="100"/>
    </row>
    <row r="6127" spans="1:2">
      <c r="A6127" s="100"/>
      <c r="B6127" s="100"/>
    </row>
    <row r="6128" spans="1:2">
      <c r="A6128" s="100"/>
      <c r="B6128" s="100"/>
    </row>
    <row r="6129" spans="1:2">
      <c r="A6129" s="100"/>
      <c r="B6129" s="100"/>
    </row>
    <row r="6130" spans="1:2">
      <c r="A6130" s="100"/>
      <c r="B6130" s="100"/>
    </row>
    <row r="6131" spans="1:2">
      <c r="A6131" s="100"/>
      <c r="B6131" s="100"/>
    </row>
    <row r="6132" spans="1:2">
      <c r="A6132" s="100"/>
      <c r="B6132" s="100"/>
    </row>
    <row r="6133" spans="1:2">
      <c r="A6133" s="100"/>
      <c r="B6133" s="100"/>
    </row>
    <row r="6134" spans="1:2">
      <c r="A6134" s="100"/>
      <c r="B6134" s="100"/>
    </row>
    <row r="6135" spans="1:2">
      <c r="A6135" s="100"/>
      <c r="B6135" s="100"/>
    </row>
    <row r="6136" spans="1:2">
      <c r="A6136" s="100"/>
      <c r="B6136" s="100"/>
    </row>
    <row r="6137" spans="1:2">
      <c r="A6137" s="100"/>
      <c r="B6137" s="100"/>
    </row>
    <row r="6138" spans="1:2">
      <c r="A6138" s="100"/>
      <c r="B6138" s="100"/>
    </row>
    <row r="6139" spans="1:2">
      <c r="A6139" s="100"/>
      <c r="B6139" s="100"/>
    </row>
    <row r="6140" spans="1:2">
      <c r="A6140" s="100"/>
      <c r="B6140" s="100"/>
    </row>
    <row r="6141" spans="1:2">
      <c r="A6141" s="100"/>
      <c r="B6141" s="100"/>
    </row>
    <row r="6142" spans="1:2">
      <c r="A6142" s="100"/>
      <c r="B6142" s="100"/>
    </row>
    <row r="6143" spans="1:2">
      <c r="A6143" s="100"/>
      <c r="B6143" s="100"/>
    </row>
    <row r="6144" spans="1:2">
      <c r="A6144" s="100"/>
      <c r="B6144" s="100"/>
    </row>
    <row r="6145" spans="1:2">
      <c r="A6145" s="100"/>
      <c r="B6145" s="100"/>
    </row>
    <row r="6146" spans="1:2">
      <c r="A6146" s="100"/>
      <c r="B6146" s="100"/>
    </row>
    <row r="6147" spans="1:2">
      <c r="A6147" s="100"/>
      <c r="B6147" s="100"/>
    </row>
    <row r="6148" spans="1:2">
      <c r="A6148" s="100"/>
      <c r="B6148" s="100"/>
    </row>
    <row r="6149" spans="1:2">
      <c r="A6149" s="100"/>
      <c r="B6149" s="100"/>
    </row>
    <row r="6150" spans="1:2">
      <c r="A6150" s="100"/>
      <c r="B6150" s="100"/>
    </row>
    <row r="6151" spans="1:2">
      <c r="A6151" s="100"/>
      <c r="B6151" s="100"/>
    </row>
    <row r="6152" spans="1:2">
      <c r="A6152" s="100"/>
      <c r="B6152" s="100"/>
    </row>
    <row r="6153" spans="1:2">
      <c r="A6153" s="100"/>
      <c r="B6153" s="100"/>
    </row>
    <row r="6154" spans="1:2">
      <c r="A6154" s="100"/>
      <c r="B6154" s="100"/>
    </row>
    <row r="6155" spans="1:2">
      <c r="A6155" s="100"/>
      <c r="B6155" s="100"/>
    </row>
    <row r="6156" spans="1:2">
      <c r="A6156" s="100"/>
      <c r="B6156" s="100"/>
    </row>
    <row r="6157" spans="1:2">
      <c r="A6157" s="100"/>
      <c r="B6157" s="100"/>
    </row>
    <row r="6158" spans="1:2">
      <c r="A6158" s="100"/>
      <c r="B6158" s="100"/>
    </row>
    <row r="6159" spans="1:2">
      <c r="A6159" s="100"/>
      <c r="B6159" s="100"/>
    </row>
    <row r="6160" spans="1:2">
      <c r="A6160" s="100"/>
      <c r="B6160" s="100"/>
    </row>
    <row r="6161" spans="1:2">
      <c r="A6161" s="100"/>
      <c r="B6161" s="100"/>
    </row>
    <row r="6162" spans="1:2">
      <c r="A6162" s="100"/>
      <c r="B6162" s="100"/>
    </row>
    <row r="6163" spans="1:2">
      <c r="A6163" s="100"/>
      <c r="B6163" s="100"/>
    </row>
    <row r="6164" spans="1:2">
      <c r="A6164" s="100"/>
      <c r="B6164" s="100"/>
    </row>
    <row r="6165" spans="1:2">
      <c r="A6165" s="100"/>
      <c r="B6165" s="100"/>
    </row>
    <row r="6166" spans="1:2">
      <c r="A6166" s="100"/>
      <c r="B6166" s="100"/>
    </row>
    <row r="6167" spans="1:2">
      <c r="A6167" s="100"/>
      <c r="B6167" s="100"/>
    </row>
    <row r="6168" spans="1:2">
      <c r="A6168" s="100"/>
      <c r="B6168" s="100"/>
    </row>
    <row r="6169" spans="1:2">
      <c r="A6169" s="100"/>
      <c r="B6169" s="100"/>
    </row>
    <row r="6170" spans="1:2">
      <c r="A6170" s="100"/>
      <c r="B6170" s="100"/>
    </row>
    <row r="6171" spans="1:2">
      <c r="A6171" s="100"/>
      <c r="B6171" s="100"/>
    </row>
    <row r="6172" spans="1:2">
      <c r="A6172" s="100"/>
      <c r="B6172" s="100"/>
    </row>
    <row r="6173" spans="1:2">
      <c r="A6173" s="100"/>
      <c r="B6173" s="100"/>
    </row>
    <row r="6174" spans="1:2">
      <c r="A6174" s="100"/>
      <c r="B6174" s="100"/>
    </row>
    <row r="6175" spans="1:2">
      <c r="A6175" s="100"/>
      <c r="B6175" s="100"/>
    </row>
    <row r="6176" spans="1:2">
      <c r="A6176" s="100"/>
      <c r="B6176" s="100"/>
    </row>
    <row r="6177" spans="1:2">
      <c r="A6177" s="100"/>
      <c r="B6177" s="100"/>
    </row>
    <row r="6178" spans="1:2">
      <c r="A6178" s="100"/>
      <c r="B6178" s="100"/>
    </row>
    <row r="6179" spans="1:2">
      <c r="A6179" s="100"/>
      <c r="B6179" s="100"/>
    </row>
    <row r="6180" spans="1:2">
      <c r="A6180" s="100"/>
      <c r="B6180" s="100"/>
    </row>
    <row r="6181" spans="1:2">
      <c r="A6181" s="100"/>
      <c r="B6181" s="100"/>
    </row>
    <row r="6182" spans="1:2">
      <c r="A6182" s="100"/>
      <c r="B6182" s="100"/>
    </row>
    <row r="6183" spans="1:2">
      <c r="A6183" s="100"/>
      <c r="B6183" s="100"/>
    </row>
    <row r="6184" spans="1:2">
      <c r="A6184" s="100"/>
      <c r="B6184" s="100"/>
    </row>
    <row r="6185" spans="1:2">
      <c r="A6185" s="100"/>
      <c r="B6185" s="100"/>
    </row>
    <row r="6186" spans="1:2">
      <c r="A6186" s="100"/>
      <c r="B6186" s="100"/>
    </row>
    <row r="6187" spans="1:2">
      <c r="A6187" s="100"/>
      <c r="B6187" s="100"/>
    </row>
    <row r="6188" spans="1:2">
      <c r="A6188" s="100"/>
      <c r="B6188" s="100"/>
    </row>
    <row r="6189" spans="1:2">
      <c r="A6189" s="100"/>
      <c r="B6189" s="100"/>
    </row>
    <row r="6190" spans="1:2">
      <c r="A6190" s="100"/>
      <c r="B6190" s="100"/>
    </row>
    <row r="6191" spans="1:2">
      <c r="A6191" s="100"/>
      <c r="B6191" s="100"/>
    </row>
    <row r="6192" spans="1:2">
      <c r="A6192" s="100"/>
      <c r="B6192" s="100"/>
    </row>
    <row r="6193" spans="1:2">
      <c r="A6193" s="100"/>
      <c r="B6193" s="100"/>
    </row>
    <row r="6194" spans="1:2">
      <c r="A6194" s="100"/>
      <c r="B6194" s="100"/>
    </row>
    <row r="6195" spans="1:2">
      <c r="A6195" s="100"/>
      <c r="B6195" s="100"/>
    </row>
    <row r="6196" spans="1:2">
      <c r="A6196" s="100"/>
      <c r="B6196" s="100"/>
    </row>
    <row r="6197" spans="1:2">
      <c r="A6197" s="100"/>
      <c r="B6197" s="100"/>
    </row>
    <row r="6198" spans="1:2">
      <c r="A6198" s="100"/>
      <c r="B6198" s="100"/>
    </row>
    <row r="6199" spans="1:2">
      <c r="A6199" s="100"/>
      <c r="B6199" s="100"/>
    </row>
    <row r="6200" spans="1:2">
      <c r="A6200" s="100"/>
      <c r="B6200" s="100"/>
    </row>
    <row r="6201" spans="1:2">
      <c r="A6201" s="100"/>
      <c r="B6201" s="100"/>
    </row>
    <row r="6202" spans="1:2">
      <c r="A6202" s="100"/>
      <c r="B6202" s="100"/>
    </row>
    <row r="6203" spans="1:2">
      <c r="A6203" s="100"/>
      <c r="B6203" s="100"/>
    </row>
    <row r="6204" spans="1:2">
      <c r="A6204" s="100"/>
      <c r="B6204" s="100"/>
    </row>
    <row r="6205" spans="1:2">
      <c r="A6205" s="100"/>
      <c r="B6205" s="100"/>
    </row>
    <row r="6206" spans="1:2">
      <c r="A6206" s="100"/>
      <c r="B6206" s="100"/>
    </row>
    <row r="6207" spans="1:2">
      <c r="A6207" s="100"/>
      <c r="B6207" s="100"/>
    </row>
    <row r="6208" spans="1:2">
      <c r="A6208" s="100"/>
      <c r="B6208" s="100"/>
    </row>
    <row r="6209" spans="1:2">
      <c r="A6209" s="100"/>
      <c r="B6209" s="100"/>
    </row>
    <row r="6210" spans="1:2">
      <c r="A6210" s="100"/>
      <c r="B6210" s="100"/>
    </row>
    <row r="6211" spans="1:2">
      <c r="A6211" s="100"/>
      <c r="B6211" s="100"/>
    </row>
    <row r="6212" spans="1:2">
      <c r="A6212" s="100"/>
      <c r="B6212" s="100"/>
    </row>
    <row r="6213" spans="1:2">
      <c r="A6213" s="100"/>
      <c r="B6213" s="100"/>
    </row>
    <row r="6214" spans="1:2">
      <c r="A6214" s="100"/>
      <c r="B6214" s="100"/>
    </row>
    <row r="6215" spans="1:2">
      <c r="A6215" s="100"/>
      <c r="B6215" s="100"/>
    </row>
    <row r="6216" spans="1:2">
      <c r="A6216" s="100"/>
      <c r="B6216" s="100"/>
    </row>
    <row r="6217" spans="1:2">
      <c r="A6217" s="100"/>
      <c r="B6217" s="100"/>
    </row>
    <row r="6218" spans="1:2">
      <c r="A6218" s="100"/>
      <c r="B6218" s="100"/>
    </row>
    <row r="6219" spans="1:2">
      <c r="A6219" s="100"/>
      <c r="B6219" s="100"/>
    </row>
    <row r="6220" spans="1:2">
      <c r="A6220" s="100"/>
      <c r="B6220" s="100"/>
    </row>
    <row r="6221" spans="1:2">
      <c r="A6221" s="100"/>
      <c r="B6221" s="100"/>
    </row>
    <row r="6222" spans="1:2">
      <c r="A6222" s="100"/>
      <c r="B6222" s="100"/>
    </row>
    <row r="6223" spans="1:2">
      <c r="A6223" s="100"/>
      <c r="B6223" s="100"/>
    </row>
    <row r="6224" spans="1:2">
      <c r="A6224" s="100"/>
      <c r="B6224" s="100"/>
    </row>
    <row r="6225" spans="1:2">
      <c r="A6225" s="100"/>
      <c r="B6225" s="100"/>
    </row>
    <row r="6226" spans="1:2">
      <c r="A6226" s="100"/>
      <c r="B6226" s="100"/>
    </row>
    <row r="6227" spans="1:2">
      <c r="A6227" s="100"/>
      <c r="B6227" s="100"/>
    </row>
    <row r="6228" spans="1:2">
      <c r="A6228" s="100"/>
      <c r="B6228" s="100"/>
    </row>
    <row r="6229" spans="1:2">
      <c r="A6229" s="100"/>
      <c r="B6229" s="100"/>
    </row>
    <row r="6230" spans="1:2">
      <c r="A6230" s="100"/>
      <c r="B6230" s="100"/>
    </row>
    <row r="6231" spans="1:2">
      <c r="A6231" s="100"/>
      <c r="B6231" s="100"/>
    </row>
    <row r="6232" spans="1:2">
      <c r="A6232" s="100"/>
      <c r="B6232" s="100"/>
    </row>
    <row r="6233" spans="1:2">
      <c r="A6233" s="100"/>
      <c r="B6233" s="100"/>
    </row>
    <row r="6234" spans="1:2">
      <c r="A6234" s="100"/>
      <c r="B6234" s="100"/>
    </row>
    <row r="6235" spans="1:2">
      <c r="A6235" s="100"/>
      <c r="B6235" s="100"/>
    </row>
    <row r="6236" spans="1:2">
      <c r="A6236" s="100"/>
      <c r="B6236" s="100"/>
    </row>
    <row r="6237" spans="1:2">
      <c r="A6237" s="100"/>
      <c r="B6237" s="100"/>
    </row>
    <row r="6238" spans="1:2">
      <c r="A6238" s="100"/>
      <c r="B6238" s="100"/>
    </row>
    <row r="6239" spans="1:2">
      <c r="A6239" s="100"/>
      <c r="B6239" s="100"/>
    </row>
    <row r="6240" spans="1:2">
      <c r="A6240" s="100"/>
      <c r="B6240" s="100"/>
    </row>
    <row r="6241" spans="1:2">
      <c r="A6241" s="100"/>
      <c r="B6241" s="100"/>
    </row>
    <row r="6242" spans="1:2">
      <c r="A6242" s="100"/>
      <c r="B6242" s="100"/>
    </row>
    <row r="6243" spans="1:2">
      <c r="A6243" s="100"/>
      <c r="B6243" s="100"/>
    </row>
    <row r="6244" spans="1:2">
      <c r="A6244" s="100"/>
      <c r="B6244" s="100"/>
    </row>
    <row r="6245" spans="1:2">
      <c r="A6245" s="100"/>
      <c r="B6245" s="100"/>
    </row>
    <row r="6246" spans="1:2">
      <c r="A6246" s="100"/>
      <c r="B6246" s="100"/>
    </row>
    <row r="6247" spans="1:2">
      <c r="A6247" s="100"/>
      <c r="B6247" s="100"/>
    </row>
    <row r="6248" spans="1:2">
      <c r="A6248" s="100"/>
      <c r="B6248" s="100"/>
    </row>
    <row r="6249" spans="1:2">
      <c r="A6249" s="100"/>
      <c r="B6249" s="100"/>
    </row>
    <row r="6250" spans="1:2">
      <c r="A6250" s="100"/>
      <c r="B6250" s="100"/>
    </row>
    <row r="6251" spans="1:2">
      <c r="A6251" s="100"/>
      <c r="B6251" s="100"/>
    </row>
    <row r="6252" spans="1:2">
      <c r="A6252" s="100"/>
      <c r="B6252" s="100"/>
    </row>
    <row r="6253" spans="1:2">
      <c r="A6253" s="100"/>
      <c r="B6253" s="100"/>
    </row>
    <row r="6254" spans="1:2">
      <c r="A6254" s="100"/>
      <c r="B6254" s="100"/>
    </row>
    <row r="6255" spans="1:2">
      <c r="A6255" s="100"/>
      <c r="B6255" s="100"/>
    </row>
    <row r="6256" spans="1:2">
      <c r="A6256" s="100"/>
      <c r="B6256" s="100"/>
    </row>
    <row r="6257" spans="1:2">
      <c r="A6257" s="100"/>
      <c r="B6257" s="100"/>
    </row>
    <row r="6258" spans="1:2">
      <c r="A6258" s="100"/>
      <c r="B6258" s="100"/>
    </row>
    <row r="6259" spans="1:2">
      <c r="A6259" s="100"/>
      <c r="B6259" s="100"/>
    </row>
    <row r="6260" spans="1:2">
      <c r="A6260" s="100"/>
      <c r="B6260" s="100"/>
    </row>
    <row r="6261" spans="1:2">
      <c r="A6261" s="100"/>
      <c r="B6261" s="100"/>
    </row>
    <row r="6262" spans="1:2">
      <c r="A6262" s="100"/>
      <c r="B6262" s="100"/>
    </row>
    <row r="6263" spans="1:2">
      <c r="A6263" s="100"/>
      <c r="B6263" s="100"/>
    </row>
    <row r="6264" spans="1:2">
      <c r="A6264" s="100"/>
      <c r="B6264" s="100"/>
    </row>
    <row r="6265" spans="1:2">
      <c r="A6265" s="100"/>
      <c r="B6265" s="100"/>
    </row>
    <row r="6266" spans="1:2">
      <c r="A6266" s="100"/>
      <c r="B6266" s="100"/>
    </row>
    <row r="6267" spans="1:2">
      <c r="A6267" s="100"/>
      <c r="B6267" s="100"/>
    </row>
    <row r="6268" spans="1:2">
      <c r="A6268" s="100"/>
      <c r="B6268" s="100"/>
    </row>
    <row r="6269" spans="1:2">
      <c r="A6269" s="100"/>
      <c r="B6269" s="100"/>
    </row>
    <row r="6270" spans="1:2">
      <c r="A6270" s="100"/>
      <c r="B6270" s="100"/>
    </row>
    <row r="6271" spans="1:2">
      <c r="A6271" s="100"/>
      <c r="B6271" s="100"/>
    </row>
    <row r="6272" spans="1:2">
      <c r="A6272" s="100"/>
      <c r="B6272" s="100"/>
    </row>
    <row r="6273" spans="1:2">
      <c r="A6273" s="100"/>
      <c r="B6273" s="100"/>
    </row>
    <row r="6274" spans="1:2">
      <c r="A6274" s="100"/>
      <c r="B6274" s="100"/>
    </row>
    <row r="6275" spans="1:2">
      <c r="A6275" s="100"/>
      <c r="B6275" s="100"/>
    </row>
    <row r="6276" spans="1:2">
      <c r="A6276" s="100"/>
      <c r="B6276" s="100"/>
    </row>
    <row r="6277" spans="1:2">
      <c r="A6277" s="100"/>
      <c r="B6277" s="100"/>
    </row>
    <row r="6278" spans="1:2">
      <c r="A6278" s="100"/>
      <c r="B6278" s="100"/>
    </row>
    <row r="6279" spans="1:2">
      <c r="A6279" s="100"/>
      <c r="B6279" s="100"/>
    </row>
    <row r="6280" spans="1:2">
      <c r="A6280" s="100"/>
      <c r="B6280" s="100"/>
    </row>
    <row r="6281" spans="1:2">
      <c r="A6281" s="100"/>
      <c r="B6281" s="100"/>
    </row>
    <row r="6282" spans="1:2">
      <c r="A6282" s="100"/>
      <c r="B6282" s="100"/>
    </row>
    <row r="6283" spans="1:2">
      <c r="A6283" s="100"/>
      <c r="B6283" s="100"/>
    </row>
    <row r="6284" spans="1:2">
      <c r="A6284" s="100"/>
      <c r="B6284" s="100"/>
    </row>
    <row r="6285" spans="1:2">
      <c r="A6285" s="100"/>
      <c r="B6285" s="100"/>
    </row>
    <row r="6286" spans="1:2">
      <c r="A6286" s="100"/>
      <c r="B6286" s="100"/>
    </row>
    <row r="6287" spans="1:2">
      <c r="A6287" s="100"/>
      <c r="B6287" s="100"/>
    </row>
    <row r="6288" spans="1:2">
      <c r="A6288" s="100"/>
      <c r="B6288" s="100"/>
    </row>
    <row r="6289" spans="1:2">
      <c r="A6289" s="100"/>
      <c r="B6289" s="100"/>
    </row>
    <row r="6290" spans="1:2">
      <c r="A6290" s="100"/>
      <c r="B6290" s="100"/>
    </row>
    <row r="6291" spans="1:2">
      <c r="A6291" s="100"/>
      <c r="B6291" s="100"/>
    </row>
    <row r="6292" spans="1:2">
      <c r="A6292" s="100"/>
      <c r="B6292" s="100"/>
    </row>
    <row r="6293" spans="1:2">
      <c r="A6293" s="100"/>
      <c r="B6293" s="100"/>
    </row>
    <row r="6294" spans="1:2">
      <c r="A6294" s="100"/>
      <c r="B6294" s="100"/>
    </row>
    <row r="6295" spans="1:2">
      <c r="A6295" s="100"/>
      <c r="B6295" s="100"/>
    </row>
    <row r="6296" spans="1:2">
      <c r="A6296" s="100"/>
      <c r="B6296" s="100"/>
    </row>
    <row r="6297" spans="1:2">
      <c r="A6297" s="100"/>
      <c r="B6297" s="100"/>
    </row>
    <row r="6298" spans="1:2">
      <c r="A6298" s="100"/>
      <c r="B6298" s="100"/>
    </row>
    <row r="6299" spans="1:2">
      <c r="A6299" s="100"/>
      <c r="B6299" s="100"/>
    </row>
    <row r="6300" spans="1:2">
      <c r="A6300" s="100"/>
      <c r="B6300" s="100"/>
    </row>
    <row r="6301" spans="1:2">
      <c r="A6301" s="100"/>
      <c r="B6301" s="100"/>
    </row>
    <row r="6302" spans="1:2">
      <c r="A6302" s="100"/>
      <c r="B6302" s="100"/>
    </row>
    <row r="6303" spans="1:2">
      <c r="A6303" s="100"/>
      <c r="B6303" s="100"/>
    </row>
    <row r="6304" spans="1:2">
      <c r="A6304" s="100"/>
      <c r="B6304" s="100"/>
    </row>
    <row r="6305" spans="1:2">
      <c r="A6305" s="100"/>
      <c r="B6305" s="100"/>
    </row>
    <row r="6306" spans="1:2">
      <c r="A6306" s="100"/>
      <c r="B6306" s="100"/>
    </row>
    <row r="6307" spans="1:2">
      <c r="A6307" s="100"/>
      <c r="B6307" s="100"/>
    </row>
    <row r="6308" spans="1:2">
      <c r="A6308" s="100"/>
      <c r="B6308" s="100"/>
    </row>
    <row r="6309" spans="1:2">
      <c r="A6309" s="100"/>
      <c r="B6309" s="100"/>
    </row>
    <row r="6310" spans="1:2">
      <c r="A6310" s="100"/>
      <c r="B6310" s="100"/>
    </row>
    <row r="6311" spans="1:2">
      <c r="A6311" s="100"/>
      <c r="B6311" s="100"/>
    </row>
    <row r="6312" spans="1:2">
      <c r="A6312" s="100"/>
      <c r="B6312" s="100"/>
    </row>
    <row r="6313" spans="1:2">
      <c r="A6313" s="100"/>
      <c r="B6313" s="100"/>
    </row>
    <row r="6314" spans="1:2">
      <c r="A6314" s="100"/>
      <c r="B6314" s="100"/>
    </row>
    <row r="6315" spans="1:2">
      <c r="A6315" s="100"/>
      <c r="B6315" s="100"/>
    </row>
    <row r="6316" spans="1:2">
      <c r="A6316" s="100"/>
      <c r="B6316" s="100"/>
    </row>
    <row r="6317" spans="1:2">
      <c r="A6317" s="100"/>
      <c r="B6317" s="100"/>
    </row>
    <row r="6318" spans="1:2">
      <c r="A6318" s="100"/>
      <c r="B6318" s="100"/>
    </row>
    <row r="6319" spans="1:2">
      <c r="A6319" s="100"/>
      <c r="B6319" s="100"/>
    </row>
    <row r="6320" spans="1:2">
      <c r="A6320" s="100"/>
      <c r="B6320" s="100"/>
    </row>
    <row r="6321" spans="1:2">
      <c r="A6321" s="100"/>
      <c r="B6321" s="100"/>
    </row>
    <row r="6322" spans="1:2">
      <c r="A6322" s="100"/>
      <c r="B6322" s="100"/>
    </row>
    <row r="6323" spans="1:2">
      <c r="A6323" s="100"/>
      <c r="B6323" s="100"/>
    </row>
    <row r="6324" spans="1:2">
      <c r="A6324" s="100"/>
      <c r="B6324" s="100"/>
    </row>
    <row r="6325" spans="1:2">
      <c r="A6325" s="100"/>
      <c r="B6325" s="100"/>
    </row>
    <row r="6326" spans="1:2">
      <c r="A6326" s="100"/>
      <c r="B6326" s="100"/>
    </row>
    <row r="6327" spans="1:2">
      <c r="A6327" s="100"/>
      <c r="B6327" s="100"/>
    </row>
    <row r="6328" spans="1:2">
      <c r="A6328" s="100"/>
      <c r="B6328" s="100"/>
    </row>
    <row r="6329" spans="1:2">
      <c r="A6329" s="100"/>
      <c r="B6329" s="100"/>
    </row>
    <row r="6330" spans="1:2">
      <c r="A6330" s="100"/>
      <c r="B6330" s="100"/>
    </row>
    <row r="6331" spans="1:2">
      <c r="A6331" s="100"/>
      <c r="B6331" s="100"/>
    </row>
    <row r="6332" spans="1:2">
      <c r="A6332" s="100"/>
      <c r="B6332" s="100"/>
    </row>
    <row r="6333" spans="1:2">
      <c r="A6333" s="100"/>
      <c r="B6333" s="100"/>
    </row>
    <row r="6334" spans="1:2">
      <c r="A6334" s="100"/>
      <c r="B6334" s="100"/>
    </row>
    <row r="6335" spans="1:2">
      <c r="A6335" s="100"/>
      <c r="B6335" s="100"/>
    </row>
    <row r="6336" spans="1:2">
      <c r="A6336" s="100"/>
      <c r="B6336" s="100"/>
    </row>
    <row r="6337" spans="1:2">
      <c r="A6337" s="100"/>
      <c r="B6337" s="100"/>
    </row>
    <row r="6338" spans="1:2">
      <c r="A6338" s="100"/>
      <c r="B6338" s="100"/>
    </row>
    <row r="6339" spans="1:2">
      <c r="A6339" s="100"/>
      <c r="B6339" s="100"/>
    </row>
    <row r="6340" spans="1:2">
      <c r="A6340" s="100"/>
      <c r="B6340" s="100"/>
    </row>
    <row r="6341" spans="1:2">
      <c r="A6341" s="100"/>
      <c r="B6341" s="100"/>
    </row>
    <row r="6342" spans="1:2">
      <c r="A6342" s="100"/>
      <c r="B6342" s="100"/>
    </row>
    <row r="6343" spans="1:2">
      <c r="A6343" s="100"/>
      <c r="B6343" s="100"/>
    </row>
    <row r="6344" spans="1:2">
      <c r="A6344" s="100"/>
      <c r="B6344" s="100"/>
    </row>
    <row r="6345" spans="1:2">
      <c r="A6345" s="100"/>
      <c r="B6345" s="100"/>
    </row>
    <row r="6346" spans="1:2">
      <c r="A6346" s="100"/>
      <c r="B6346" s="100"/>
    </row>
    <row r="6347" spans="1:2">
      <c r="A6347" s="100"/>
      <c r="B6347" s="100"/>
    </row>
    <row r="6348" spans="1:2">
      <c r="A6348" s="100"/>
      <c r="B6348" s="100"/>
    </row>
    <row r="6349" spans="1:2">
      <c r="A6349" s="100"/>
      <c r="B6349" s="100"/>
    </row>
    <row r="6350" spans="1:2">
      <c r="A6350" s="100"/>
      <c r="B6350" s="100"/>
    </row>
    <row r="6351" spans="1:2">
      <c r="A6351" s="100"/>
      <c r="B6351" s="100"/>
    </row>
    <row r="6352" spans="1:2">
      <c r="A6352" s="100"/>
      <c r="B6352" s="100"/>
    </row>
    <row r="6353" spans="1:2">
      <c r="A6353" s="100"/>
      <c r="B6353" s="100"/>
    </row>
    <row r="6354" spans="1:2">
      <c r="A6354" s="100"/>
      <c r="B6354" s="100"/>
    </row>
    <row r="6355" spans="1:2">
      <c r="A6355" s="100"/>
      <c r="B6355" s="100"/>
    </row>
    <row r="6356" spans="1:2">
      <c r="A6356" s="100"/>
      <c r="B6356" s="100"/>
    </row>
    <row r="6357" spans="1:2">
      <c r="A6357" s="100"/>
      <c r="B6357" s="100"/>
    </row>
    <row r="6358" spans="1:2">
      <c r="A6358" s="100"/>
      <c r="B6358" s="100"/>
    </row>
    <row r="6359" spans="1:2">
      <c r="A6359" s="100"/>
      <c r="B6359" s="100"/>
    </row>
    <row r="6360" spans="1:2">
      <c r="A6360" s="100"/>
      <c r="B6360" s="100"/>
    </row>
    <row r="6361" spans="1:2">
      <c r="A6361" s="100"/>
      <c r="B6361" s="100"/>
    </row>
    <row r="6362" spans="1:2">
      <c r="A6362" s="100"/>
      <c r="B6362" s="100"/>
    </row>
    <row r="6363" spans="1:2">
      <c r="A6363" s="100"/>
      <c r="B6363" s="100"/>
    </row>
    <row r="6364" spans="1:2">
      <c r="A6364" s="100"/>
      <c r="B6364" s="100"/>
    </row>
    <row r="6365" spans="1:2">
      <c r="A6365" s="100"/>
      <c r="B6365" s="100"/>
    </row>
    <row r="6366" spans="1:2">
      <c r="A6366" s="100"/>
      <c r="B6366" s="100"/>
    </row>
    <row r="6367" spans="1:2">
      <c r="A6367" s="100"/>
      <c r="B6367" s="100"/>
    </row>
    <row r="6368" spans="1:2">
      <c r="A6368" s="100"/>
      <c r="B6368" s="100"/>
    </row>
    <row r="6369" spans="1:2">
      <c r="A6369" s="100"/>
      <c r="B6369" s="100"/>
    </row>
    <row r="6370" spans="1:2">
      <c r="A6370" s="100"/>
      <c r="B6370" s="100"/>
    </row>
    <row r="6371" spans="1:2">
      <c r="A6371" s="100"/>
      <c r="B6371" s="100"/>
    </row>
    <row r="6372" spans="1:2">
      <c r="A6372" s="100"/>
      <c r="B6372" s="100"/>
    </row>
    <row r="6373" spans="1:2">
      <c r="A6373" s="100"/>
      <c r="B6373" s="100"/>
    </row>
    <row r="6374" spans="1:2">
      <c r="A6374" s="100"/>
      <c r="B6374" s="100"/>
    </row>
    <row r="6375" spans="1:2">
      <c r="A6375" s="100"/>
      <c r="B6375" s="100"/>
    </row>
    <row r="6376" spans="1:2">
      <c r="A6376" s="100"/>
      <c r="B6376" s="100"/>
    </row>
    <row r="6377" spans="1:2">
      <c r="A6377" s="100"/>
      <c r="B6377" s="100"/>
    </row>
    <row r="6378" spans="1:2">
      <c r="A6378" s="100"/>
      <c r="B6378" s="100"/>
    </row>
    <row r="6379" spans="1:2">
      <c r="A6379" s="100"/>
      <c r="B6379" s="100"/>
    </row>
    <row r="6380" spans="1:2">
      <c r="A6380" s="100"/>
      <c r="B6380" s="100"/>
    </row>
    <row r="6381" spans="1:2">
      <c r="A6381" s="100"/>
      <c r="B6381" s="100"/>
    </row>
    <row r="6382" spans="1:2">
      <c r="A6382" s="100"/>
      <c r="B6382" s="100"/>
    </row>
    <row r="6383" spans="1:2">
      <c r="A6383" s="100"/>
      <c r="B6383" s="100"/>
    </row>
    <row r="6384" spans="1:2">
      <c r="A6384" s="100"/>
      <c r="B6384" s="100"/>
    </row>
    <row r="6385" spans="1:2">
      <c r="A6385" s="100"/>
      <c r="B6385" s="100"/>
    </row>
    <row r="6386" spans="1:2">
      <c r="A6386" s="100"/>
      <c r="B6386" s="100"/>
    </row>
    <row r="6387" spans="1:2">
      <c r="A6387" s="100"/>
      <c r="B6387" s="100"/>
    </row>
    <row r="6388" spans="1:2">
      <c r="A6388" s="100"/>
      <c r="B6388" s="100"/>
    </row>
    <row r="6389" spans="1:2">
      <c r="A6389" s="100"/>
      <c r="B6389" s="100"/>
    </row>
    <row r="6390" spans="1:2">
      <c r="A6390" s="100"/>
      <c r="B6390" s="100"/>
    </row>
    <row r="6391" spans="1:2">
      <c r="A6391" s="100"/>
      <c r="B6391" s="100"/>
    </row>
    <row r="6392" spans="1:2">
      <c r="A6392" s="100"/>
      <c r="B6392" s="100"/>
    </row>
    <row r="6393" spans="1:2">
      <c r="A6393" s="100"/>
      <c r="B6393" s="100"/>
    </row>
    <row r="6394" spans="1:2">
      <c r="A6394" s="100"/>
      <c r="B6394" s="100"/>
    </row>
    <row r="6395" spans="1:2">
      <c r="A6395" s="100"/>
      <c r="B6395" s="100"/>
    </row>
    <row r="6396" spans="1:2">
      <c r="A6396" s="100"/>
      <c r="B6396" s="100"/>
    </row>
    <row r="6397" spans="1:2">
      <c r="A6397" s="100"/>
      <c r="B6397" s="100"/>
    </row>
    <row r="6398" spans="1:2">
      <c r="A6398" s="100"/>
      <c r="B6398" s="100"/>
    </row>
    <row r="6399" spans="1:2">
      <c r="A6399" s="100"/>
      <c r="B6399" s="100"/>
    </row>
    <row r="6400" spans="1:2">
      <c r="A6400" s="100"/>
      <c r="B6400" s="100"/>
    </row>
    <row r="6401" spans="1:2">
      <c r="A6401" s="100"/>
      <c r="B6401" s="100"/>
    </row>
    <row r="6402" spans="1:2">
      <c r="A6402" s="100"/>
      <c r="B6402" s="100"/>
    </row>
    <row r="6403" spans="1:2">
      <c r="A6403" s="100"/>
      <c r="B6403" s="100"/>
    </row>
    <row r="6404" spans="1:2">
      <c r="A6404" s="100"/>
      <c r="B6404" s="100"/>
    </row>
    <row r="6405" spans="1:2">
      <c r="A6405" s="100"/>
      <c r="B6405" s="100"/>
    </row>
    <row r="6406" spans="1:2">
      <c r="A6406" s="100"/>
      <c r="B6406" s="100"/>
    </row>
    <row r="6407" spans="1:2">
      <c r="A6407" s="100"/>
      <c r="B6407" s="100"/>
    </row>
    <row r="6408" spans="1:2">
      <c r="A6408" s="100"/>
      <c r="B6408" s="100"/>
    </row>
    <row r="6409" spans="1:2">
      <c r="A6409" s="100"/>
      <c r="B6409" s="100"/>
    </row>
    <row r="6410" spans="1:2">
      <c r="A6410" s="100"/>
      <c r="B6410" s="100"/>
    </row>
    <row r="6411" spans="1:2">
      <c r="A6411" s="100"/>
      <c r="B6411" s="100"/>
    </row>
    <row r="6412" spans="1:2">
      <c r="A6412" s="100"/>
      <c r="B6412" s="100"/>
    </row>
    <row r="6413" spans="1:2">
      <c r="A6413" s="100"/>
      <c r="B6413" s="100"/>
    </row>
    <row r="6414" spans="1:2">
      <c r="A6414" s="100"/>
      <c r="B6414" s="100"/>
    </row>
    <row r="6415" spans="1:2">
      <c r="A6415" s="100"/>
      <c r="B6415" s="100"/>
    </row>
    <row r="6416" spans="1:2">
      <c r="A6416" s="100"/>
      <c r="B6416" s="100"/>
    </row>
    <row r="6417" spans="1:2">
      <c r="A6417" s="100"/>
      <c r="B6417" s="100"/>
    </row>
    <row r="6418" spans="1:2">
      <c r="A6418" s="100"/>
      <c r="B6418" s="100"/>
    </row>
    <row r="6419" spans="1:2">
      <c r="A6419" s="100"/>
      <c r="B6419" s="100"/>
    </row>
    <row r="6420" spans="1:2">
      <c r="A6420" s="100"/>
      <c r="B6420" s="100"/>
    </row>
    <row r="6421" spans="1:2">
      <c r="A6421" s="100"/>
      <c r="B6421" s="100"/>
    </row>
    <row r="6422" spans="1:2">
      <c r="A6422" s="100"/>
      <c r="B6422" s="100"/>
    </row>
    <row r="6423" spans="1:2">
      <c r="A6423" s="100"/>
      <c r="B6423" s="100"/>
    </row>
    <row r="6424" spans="1:2">
      <c r="A6424" s="100"/>
      <c r="B6424" s="100"/>
    </row>
    <row r="6425" spans="1:2">
      <c r="A6425" s="100"/>
      <c r="B6425" s="100"/>
    </row>
    <row r="6426" spans="1:2">
      <c r="A6426" s="100"/>
      <c r="B6426" s="100"/>
    </row>
    <row r="6427" spans="1:2">
      <c r="A6427" s="100"/>
      <c r="B6427" s="100"/>
    </row>
    <row r="6428" spans="1:2">
      <c r="A6428" s="100"/>
      <c r="B6428" s="100"/>
    </row>
    <row r="6429" spans="1:2">
      <c r="A6429" s="100"/>
      <c r="B6429" s="100"/>
    </row>
    <row r="6430" spans="1:2">
      <c r="A6430" s="100"/>
      <c r="B6430" s="100"/>
    </row>
    <row r="6431" spans="1:2">
      <c r="A6431" s="100"/>
      <c r="B6431" s="100"/>
    </row>
    <row r="6432" spans="1:2">
      <c r="A6432" s="100"/>
      <c r="B6432" s="100"/>
    </row>
    <row r="6433" spans="1:2">
      <c r="A6433" s="100"/>
      <c r="B6433" s="100"/>
    </row>
    <row r="6434" spans="1:2">
      <c r="A6434" s="100"/>
      <c r="B6434" s="100"/>
    </row>
    <row r="6435" spans="1:2">
      <c r="A6435" s="100"/>
      <c r="B6435" s="100"/>
    </row>
    <row r="6436" spans="1:2">
      <c r="A6436" s="100"/>
      <c r="B6436" s="100"/>
    </row>
    <row r="6437" spans="1:2">
      <c r="A6437" s="100"/>
      <c r="B6437" s="100"/>
    </row>
    <row r="6438" spans="1:2">
      <c r="A6438" s="100"/>
      <c r="B6438" s="100"/>
    </row>
    <row r="6439" spans="1:2">
      <c r="A6439" s="100"/>
      <c r="B6439" s="100"/>
    </row>
    <row r="6440" spans="1:2">
      <c r="A6440" s="100"/>
      <c r="B6440" s="100"/>
    </row>
    <row r="6441" spans="1:2">
      <c r="A6441" s="100"/>
      <c r="B6441" s="100"/>
    </row>
    <row r="6442" spans="1:2">
      <c r="A6442" s="100"/>
      <c r="B6442" s="100"/>
    </row>
    <row r="6443" spans="1:2">
      <c r="A6443" s="100"/>
      <c r="B6443" s="100"/>
    </row>
    <row r="6444" spans="1:2">
      <c r="A6444" s="100"/>
      <c r="B6444" s="100"/>
    </row>
    <row r="6445" spans="1:2">
      <c r="A6445" s="100"/>
      <c r="B6445" s="100"/>
    </row>
    <row r="6446" spans="1:2">
      <c r="A6446" s="100"/>
      <c r="B6446" s="100"/>
    </row>
    <row r="6447" spans="1:2">
      <c r="A6447" s="100"/>
      <c r="B6447" s="100"/>
    </row>
    <row r="6448" spans="1:2">
      <c r="A6448" s="100"/>
      <c r="B6448" s="100"/>
    </row>
    <row r="6449" spans="1:2">
      <c r="A6449" s="100"/>
      <c r="B6449" s="100"/>
    </row>
    <row r="6450" spans="1:2">
      <c r="A6450" s="100"/>
      <c r="B6450" s="100"/>
    </row>
    <row r="6451" spans="1:2">
      <c r="A6451" s="100"/>
      <c r="B6451" s="100"/>
    </row>
    <row r="6452" spans="1:2">
      <c r="A6452" s="100"/>
      <c r="B6452" s="100"/>
    </row>
    <row r="6453" spans="1:2">
      <c r="A6453" s="100"/>
      <c r="B6453" s="100"/>
    </row>
    <row r="6454" spans="1:2">
      <c r="A6454" s="100"/>
      <c r="B6454" s="100"/>
    </row>
    <row r="6455" spans="1:2">
      <c r="A6455" s="100"/>
      <c r="B6455" s="100"/>
    </row>
    <row r="6456" spans="1:2">
      <c r="A6456" s="100"/>
      <c r="B6456" s="100"/>
    </row>
    <row r="6457" spans="1:2">
      <c r="A6457" s="100"/>
      <c r="B6457" s="100"/>
    </row>
    <row r="6458" spans="1:2">
      <c r="A6458" s="100"/>
      <c r="B6458" s="100"/>
    </row>
    <row r="6459" spans="1:2">
      <c r="A6459" s="100"/>
      <c r="B6459" s="100"/>
    </row>
    <row r="6460" spans="1:2">
      <c r="A6460" s="100"/>
      <c r="B6460" s="100"/>
    </row>
    <row r="6461" spans="1:2">
      <c r="A6461" s="100"/>
      <c r="B6461" s="100"/>
    </row>
    <row r="6462" spans="1:2">
      <c r="A6462" s="100"/>
      <c r="B6462" s="100"/>
    </row>
    <row r="6463" spans="1:2">
      <c r="A6463" s="100"/>
      <c r="B6463" s="100"/>
    </row>
    <row r="6464" spans="1:2">
      <c r="A6464" s="100"/>
      <c r="B6464" s="100"/>
    </row>
    <row r="6465" spans="1:2">
      <c r="A6465" s="100"/>
      <c r="B6465" s="100"/>
    </row>
    <row r="6466" spans="1:2">
      <c r="A6466" s="100"/>
      <c r="B6466" s="100"/>
    </row>
    <row r="6467" spans="1:2">
      <c r="A6467" s="100"/>
      <c r="B6467" s="100"/>
    </row>
    <row r="6468" spans="1:2">
      <c r="A6468" s="100"/>
      <c r="B6468" s="100"/>
    </row>
    <row r="6469" spans="1:2">
      <c r="A6469" s="100"/>
      <c r="B6469" s="100"/>
    </row>
    <row r="6470" spans="1:2">
      <c r="A6470" s="100"/>
      <c r="B6470" s="100"/>
    </row>
    <row r="6471" spans="1:2">
      <c r="A6471" s="100"/>
      <c r="B6471" s="100"/>
    </row>
    <row r="6472" spans="1:2">
      <c r="A6472" s="100"/>
      <c r="B6472" s="100"/>
    </row>
    <row r="6473" spans="1:2">
      <c r="A6473" s="100"/>
      <c r="B6473" s="100"/>
    </row>
    <row r="6474" spans="1:2">
      <c r="A6474" s="100"/>
      <c r="B6474" s="100"/>
    </row>
    <row r="6475" spans="1:2">
      <c r="A6475" s="100"/>
      <c r="B6475" s="100"/>
    </row>
    <row r="6476" spans="1:2">
      <c r="A6476" s="100"/>
      <c r="B6476" s="100"/>
    </row>
    <row r="6477" spans="1:2">
      <c r="A6477" s="100"/>
      <c r="B6477" s="100"/>
    </row>
    <row r="6478" spans="1:2">
      <c r="A6478" s="100"/>
      <c r="B6478" s="100"/>
    </row>
    <row r="6479" spans="1:2">
      <c r="A6479" s="100"/>
      <c r="B6479" s="100"/>
    </row>
    <row r="6480" spans="1:2">
      <c r="A6480" s="100"/>
      <c r="B6480" s="100"/>
    </row>
    <row r="6481" spans="1:2">
      <c r="A6481" s="100"/>
      <c r="B6481" s="100"/>
    </row>
    <row r="6482" spans="1:2">
      <c r="A6482" s="100"/>
      <c r="B6482" s="100"/>
    </row>
    <row r="6483" spans="1:2">
      <c r="A6483" s="100"/>
      <c r="B6483" s="100"/>
    </row>
    <row r="6484" spans="1:2">
      <c r="A6484" s="100"/>
      <c r="B6484" s="100"/>
    </row>
    <row r="6485" spans="1:2">
      <c r="A6485" s="100"/>
      <c r="B6485" s="100"/>
    </row>
    <row r="6486" spans="1:2">
      <c r="A6486" s="100"/>
      <c r="B6486" s="100"/>
    </row>
    <row r="6487" spans="1:2">
      <c r="A6487" s="100"/>
      <c r="B6487" s="100"/>
    </row>
    <row r="6488" spans="1:2">
      <c r="A6488" s="100"/>
      <c r="B6488" s="100"/>
    </row>
    <row r="6489" spans="1:2">
      <c r="A6489" s="100"/>
      <c r="B6489" s="100"/>
    </row>
    <row r="6490" spans="1:2">
      <c r="A6490" s="100"/>
      <c r="B6490" s="100"/>
    </row>
    <row r="6491" spans="1:2">
      <c r="A6491" s="100"/>
      <c r="B6491" s="100"/>
    </row>
    <row r="6492" spans="1:2">
      <c r="A6492" s="100"/>
      <c r="B6492" s="100"/>
    </row>
    <row r="6493" spans="1:2">
      <c r="A6493" s="100"/>
      <c r="B6493" s="100"/>
    </row>
    <row r="6494" spans="1:2">
      <c r="A6494" s="100"/>
      <c r="B6494" s="100"/>
    </row>
    <row r="6495" spans="1:2">
      <c r="A6495" s="100"/>
      <c r="B6495" s="100"/>
    </row>
    <row r="6496" spans="1:2">
      <c r="A6496" s="100"/>
      <c r="B6496" s="100"/>
    </row>
    <row r="6497" spans="1:2">
      <c r="A6497" s="100"/>
      <c r="B6497" s="100"/>
    </row>
    <row r="6498" spans="1:2">
      <c r="A6498" s="100"/>
      <c r="B6498" s="100"/>
    </row>
    <row r="6499" spans="1:2">
      <c r="A6499" s="100"/>
      <c r="B6499" s="100"/>
    </row>
    <row r="6500" spans="1:2">
      <c r="A6500" s="100"/>
      <c r="B6500" s="100"/>
    </row>
    <row r="6501" spans="1:2">
      <c r="A6501" s="100"/>
      <c r="B6501" s="100"/>
    </row>
    <row r="6502" spans="1:2">
      <c r="A6502" s="100"/>
      <c r="B6502" s="100"/>
    </row>
    <row r="6503" spans="1:2">
      <c r="A6503" s="100"/>
      <c r="B6503" s="100"/>
    </row>
    <row r="6504" spans="1:2">
      <c r="A6504" s="100"/>
      <c r="B6504" s="100"/>
    </row>
    <row r="6505" spans="1:2">
      <c r="A6505" s="100"/>
      <c r="B6505" s="100"/>
    </row>
    <row r="6506" spans="1:2">
      <c r="A6506" s="100"/>
      <c r="B6506" s="100"/>
    </row>
    <row r="6507" spans="1:2">
      <c r="A6507" s="100"/>
      <c r="B6507" s="100"/>
    </row>
    <row r="6508" spans="1:2">
      <c r="A6508" s="100"/>
      <c r="B6508" s="100"/>
    </row>
    <row r="6509" spans="1:2">
      <c r="A6509" s="100"/>
      <c r="B6509" s="100"/>
    </row>
    <row r="6510" spans="1:2">
      <c r="A6510" s="100"/>
      <c r="B6510" s="100"/>
    </row>
    <row r="6511" spans="1:2">
      <c r="A6511" s="100"/>
      <c r="B6511" s="100"/>
    </row>
    <row r="6512" spans="1:2">
      <c r="A6512" s="100"/>
      <c r="B6512" s="100"/>
    </row>
    <row r="6513" spans="1:2">
      <c r="A6513" s="100"/>
      <c r="B6513" s="100"/>
    </row>
    <row r="6514" spans="1:2">
      <c r="A6514" s="100"/>
      <c r="B6514" s="100"/>
    </row>
    <row r="6515" spans="1:2">
      <c r="A6515" s="100"/>
      <c r="B6515" s="100"/>
    </row>
    <row r="6516" spans="1:2">
      <c r="A6516" s="100"/>
      <c r="B6516" s="100"/>
    </row>
    <row r="6517" spans="1:2">
      <c r="A6517" s="100"/>
      <c r="B6517" s="100"/>
    </row>
    <row r="6518" spans="1:2">
      <c r="A6518" s="100"/>
      <c r="B6518" s="100"/>
    </row>
    <row r="6519" spans="1:2">
      <c r="A6519" s="100"/>
      <c r="B6519" s="100"/>
    </row>
    <row r="6520" spans="1:2">
      <c r="A6520" s="100"/>
      <c r="B6520" s="100"/>
    </row>
    <row r="6521" spans="1:2">
      <c r="A6521" s="100"/>
      <c r="B6521" s="100"/>
    </row>
    <row r="6522" spans="1:2">
      <c r="A6522" s="100"/>
      <c r="B6522" s="100"/>
    </row>
    <row r="6523" spans="1:2">
      <c r="A6523" s="100"/>
      <c r="B6523" s="100"/>
    </row>
    <row r="6524" spans="1:2">
      <c r="A6524" s="100"/>
      <c r="B6524" s="100"/>
    </row>
    <row r="6525" spans="1:2">
      <c r="A6525" s="100"/>
      <c r="B6525" s="100"/>
    </row>
    <row r="6526" spans="1:2">
      <c r="A6526" s="100"/>
      <c r="B6526" s="100"/>
    </row>
    <row r="6527" spans="1:2">
      <c r="A6527" s="100"/>
      <c r="B6527" s="100"/>
    </row>
    <row r="6528" spans="1:2">
      <c r="A6528" s="100"/>
      <c r="B6528" s="100"/>
    </row>
    <row r="6529" spans="1:2">
      <c r="A6529" s="100"/>
      <c r="B6529" s="100"/>
    </row>
    <row r="6530" spans="1:2">
      <c r="A6530" s="100"/>
      <c r="B6530" s="100"/>
    </row>
    <row r="6531" spans="1:2">
      <c r="A6531" s="100"/>
      <c r="B6531" s="100"/>
    </row>
    <row r="6532" spans="1:2">
      <c r="A6532" s="100"/>
      <c r="B6532" s="100"/>
    </row>
    <row r="6533" spans="1:2">
      <c r="A6533" s="100"/>
      <c r="B6533" s="100"/>
    </row>
    <row r="6534" spans="1:2">
      <c r="A6534" s="100"/>
      <c r="B6534" s="100"/>
    </row>
    <row r="6535" spans="1:2">
      <c r="A6535" s="100"/>
      <c r="B6535" s="100"/>
    </row>
    <row r="6536" spans="1:2">
      <c r="A6536" s="100"/>
      <c r="B6536" s="100"/>
    </row>
    <row r="6537" spans="1:2">
      <c r="A6537" s="100"/>
      <c r="B6537" s="100"/>
    </row>
    <row r="6538" spans="1:2">
      <c r="A6538" s="100"/>
      <c r="B6538" s="100"/>
    </row>
    <row r="6539" spans="1:2">
      <c r="A6539" s="100"/>
      <c r="B6539" s="100"/>
    </row>
    <row r="6540" spans="1:2">
      <c r="A6540" s="100"/>
      <c r="B6540" s="100"/>
    </row>
    <row r="6541" spans="1:2">
      <c r="A6541" s="100"/>
      <c r="B6541" s="100"/>
    </row>
    <row r="6542" spans="1:2">
      <c r="A6542" s="100"/>
      <c r="B6542" s="100"/>
    </row>
    <row r="6543" spans="1:2">
      <c r="A6543" s="100"/>
      <c r="B6543" s="100"/>
    </row>
    <row r="6544" spans="1:2">
      <c r="A6544" s="100"/>
      <c r="B6544" s="100"/>
    </row>
    <row r="6545" spans="1:2">
      <c r="A6545" s="100"/>
      <c r="B6545" s="100"/>
    </row>
    <row r="6546" spans="1:2">
      <c r="A6546" s="100"/>
      <c r="B6546" s="100"/>
    </row>
    <row r="6547" spans="1:2">
      <c r="A6547" s="100"/>
      <c r="B6547" s="100"/>
    </row>
    <row r="6548" spans="1:2">
      <c r="A6548" s="100"/>
      <c r="B6548" s="100"/>
    </row>
    <row r="6549" spans="1:2">
      <c r="A6549" s="100"/>
      <c r="B6549" s="100"/>
    </row>
    <row r="6550" spans="1:2">
      <c r="A6550" s="100"/>
      <c r="B6550" s="100"/>
    </row>
    <row r="6551" spans="1:2">
      <c r="A6551" s="100"/>
      <c r="B6551" s="100"/>
    </row>
    <row r="6552" spans="1:2">
      <c r="A6552" s="100"/>
      <c r="B6552" s="100"/>
    </row>
    <row r="6553" spans="1:2">
      <c r="A6553" s="100"/>
      <c r="B6553" s="100"/>
    </row>
    <row r="6554" spans="1:2">
      <c r="A6554" s="100"/>
      <c r="B6554" s="100"/>
    </row>
    <row r="6555" spans="1:2">
      <c r="A6555" s="100"/>
      <c r="B6555" s="100"/>
    </row>
    <row r="6556" spans="1:2">
      <c r="A6556" s="100"/>
      <c r="B6556" s="100"/>
    </row>
    <row r="6557" spans="1:2">
      <c r="A6557" s="100"/>
      <c r="B6557" s="100"/>
    </row>
    <row r="6558" spans="1:2">
      <c r="A6558" s="100"/>
      <c r="B6558" s="100"/>
    </row>
    <row r="6559" spans="1:2">
      <c r="A6559" s="100"/>
      <c r="B6559" s="100"/>
    </row>
    <row r="6560" spans="1:2">
      <c r="A6560" s="100"/>
      <c r="B6560" s="100"/>
    </row>
    <row r="6561" spans="1:2">
      <c r="A6561" s="100"/>
      <c r="B6561" s="100"/>
    </row>
    <row r="6562" spans="1:2">
      <c r="A6562" s="100"/>
      <c r="B6562" s="100"/>
    </row>
    <row r="6563" spans="1:2">
      <c r="A6563" s="100"/>
      <c r="B6563" s="100"/>
    </row>
    <row r="6564" spans="1:2">
      <c r="A6564" s="100"/>
      <c r="B6564" s="100"/>
    </row>
    <row r="6565" spans="1:2">
      <c r="A6565" s="100"/>
      <c r="B6565" s="100"/>
    </row>
    <row r="6566" spans="1:2">
      <c r="A6566" s="100"/>
      <c r="B6566" s="100"/>
    </row>
    <row r="6567" spans="1:2">
      <c r="A6567" s="100"/>
      <c r="B6567" s="100"/>
    </row>
    <row r="6568" spans="1:2">
      <c r="A6568" s="100"/>
      <c r="B6568" s="100"/>
    </row>
    <row r="6569" spans="1:2">
      <c r="A6569" s="100"/>
      <c r="B6569" s="100"/>
    </row>
    <row r="6570" spans="1:2">
      <c r="A6570" s="100"/>
      <c r="B6570" s="100"/>
    </row>
    <row r="6571" spans="1:2">
      <c r="A6571" s="100"/>
      <c r="B6571" s="100"/>
    </row>
    <row r="6572" spans="1:2">
      <c r="A6572" s="100"/>
      <c r="B6572" s="100"/>
    </row>
    <row r="6573" spans="1:2">
      <c r="A6573" s="100"/>
      <c r="B6573" s="100"/>
    </row>
    <row r="6574" spans="1:2">
      <c r="A6574" s="100"/>
      <c r="B6574" s="100"/>
    </row>
    <row r="6575" spans="1:2">
      <c r="A6575" s="100"/>
      <c r="B6575" s="100"/>
    </row>
    <row r="6576" spans="1:2">
      <c r="A6576" s="100"/>
      <c r="B6576" s="100"/>
    </row>
    <row r="6577" spans="1:2">
      <c r="A6577" s="100"/>
      <c r="B6577" s="100"/>
    </row>
    <row r="6578" spans="1:2">
      <c r="A6578" s="100"/>
      <c r="B6578" s="100"/>
    </row>
    <row r="6579" spans="1:2">
      <c r="A6579" s="100"/>
      <c r="B6579" s="100"/>
    </row>
    <row r="6580" spans="1:2">
      <c r="A6580" s="100"/>
      <c r="B6580" s="100"/>
    </row>
    <row r="6581" spans="1:2">
      <c r="A6581" s="100"/>
      <c r="B6581" s="100"/>
    </row>
    <row r="6582" spans="1:2">
      <c r="A6582" s="100"/>
      <c r="B6582" s="100"/>
    </row>
    <row r="6583" spans="1:2">
      <c r="A6583" s="100"/>
      <c r="B6583" s="100"/>
    </row>
    <row r="6584" spans="1:2">
      <c r="A6584" s="100"/>
      <c r="B6584" s="100"/>
    </row>
    <row r="6585" spans="1:2">
      <c r="A6585" s="100"/>
      <c r="B6585" s="100"/>
    </row>
    <row r="6586" spans="1:2">
      <c r="A6586" s="100"/>
      <c r="B6586" s="100"/>
    </row>
    <row r="6587" spans="1:2">
      <c r="A6587" s="100"/>
      <c r="B6587" s="100"/>
    </row>
    <row r="6588" spans="1:2">
      <c r="A6588" s="100"/>
      <c r="B6588" s="100"/>
    </row>
    <row r="6589" spans="1:2">
      <c r="A6589" s="100"/>
      <c r="B6589" s="100"/>
    </row>
    <row r="6590" spans="1:2">
      <c r="A6590" s="100"/>
      <c r="B6590" s="100"/>
    </row>
    <row r="6591" spans="1:2">
      <c r="A6591" s="100"/>
      <c r="B6591" s="100"/>
    </row>
    <row r="6592" spans="1:2">
      <c r="A6592" s="100"/>
      <c r="B6592" s="100"/>
    </row>
    <row r="6593" spans="1:2">
      <c r="A6593" s="100"/>
      <c r="B6593" s="100"/>
    </row>
    <row r="6594" spans="1:2">
      <c r="A6594" s="100"/>
      <c r="B6594" s="100"/>
    </row>
    <row r="6595" spans="1:2">
      <c r="A6595" s="100"/>
      <c r="B6595" s="100"/>
    </row>
    <row r="6596" spans="1:2">
      <c r="A6596" s="100"/>
      <c r="B6596" s="100"/>
    </row>
    <row r="6597" spans="1:2">
      <c r="A6597" s="100"/>
      <c r="B6597" s="100"/>
    </row>
    <row r="6598" spans="1:2">
      <c r="A6598" s="100"/>
      <c r="B6598" s="100"/>
    </row>
    <row r="6599" spans="1:2">
      <c r="A6599" s="100"/>
      <c r="B6599" s="100"/>
    </row>
    <row r="6600" spans="1:2">
      <c r="A6600" s="100"/>
      <c r="B6600" s="100"/>
    </row>
    <row r="6601" spans="1:2">
      <c r="A6601" s="100"/>
      <c r="B6601" s="100"/>
    </row>
    <row r="6602" spans="1:2">
      <c r="A6602" s="100"/>
      <c r="B6602" s="100"/>
    </row>
    <row r="6603" spans="1:2">
      <c r="A6603" s="100"/>
      <c r="B6603" s="100"/>
    </row>
    <row r="6604" spans="1:2">
      <c r="A6604" s="100"/>
      <c r="B6604" s="100"/>
    </row>
    <row r="6605" spans="1:2">
      <c r="A6605" s="100"/>
      <c r="B6605" s="100"/>
    </row>
    <row r="6606" spans="1:2">
      <c r="A6606" s="100"/>
      <c r="B6606" s="100"/>
    </row>
    <row r="6607" spans="1:2">
      <c r="A6607" s="100"/>
      <c r="B6607" s="100"/>
    </row>
    <row r="6608" spans="1:2">
      <c r="A6608" s="100"/>
      <c r="B6608" s="100"/>
    </row>
    <row r="6609" spans="1:2">
      <c r="A6609" s="100"/>
      <c r="B6609" s="100"/>
    </row>
    <row r="6610" spans="1:2">
      <c r="A6610" s="100"/>
      <c r="B6610" s="100"/>
    </row>
    <row r="6611" spans="1:2">
      <c r="A6611" s="100"/>
      <c r="B6611" s="100"/>
    </row>
    <row r="6612" spans="1:2">
      <c r="A6612" s="100"/>
      <c r="B6612" s="100"/>
    </row>
    <row r="6613" spans="1:2">
      <c r="A6613" s="100"/>
      <c r="B6613" s="100"/>
    </row>
    <row r="6614" spans="1:2">
      <c r="A6614" s="100"/>
      <c r="B6614" s="100"/>
    </row>
    <row r="6615" spans="1:2">
      <c r="A6615" s="100"/>
      <c r="B6615" s="100"/>
    </row>
    <row r="6616" spans="1:2">
      <c r="A6616" s="100"/>
      <c r="B6616" s="100"/>
    </row>
    <row r="6617" spans="1:2">
      <c r="A6617" s="100"/>
      <c r="B6617" s="100"/>
    </row>
    <row r="6618" spans="1:2">
      <c r="A6618" s="100"/>
      <c r="B6618" s="100"/>
    </row>
    <row r="6619" spans="1:2">
      <c r="A6619" s="100"/>
      <c r="B6619" s="100"/>
    </row>
    <row r="6620" spans="1:2">
      <c r="A6620" s="100"/>
      <c r="B6620" s="100"/>
    </row>
    <row r="6621" spans="1:2">
      <c r="A6621" s="100"/>
      <c r="B6621" s="100"/>
    </row>
    <row r="6622" spans="1:2">
      <c r="A6622" s="100"/>
      <c r="B6622" s="100"/>
    </row>
    <row r="6623" spans="1:2">
      <c r="A6623" s="100"/>
      <c r="B6623" s="100"/>
    </row>
    <row r="6624" spans="1:2">
      <c r="A6624" s="100"/>
      <c r="B6624" s="100"/>
    </row>
    <row r="6625" spans="1:2">
      <c r="A6625" s="100"/>
      <c r="B6625" s="100"/>
    </row>
    <row r="6626" spans="1:2">
      <c r="A6626" s="100"/>
      <c r="B6626" s="100"/>
    </row>
    <row r="6627" spans="1:2">
      <c r="A6627" s="100"/>
      <c r="B6627" s="100"/>
    </row>
    <row r="6628" spans="1:2">
      <c r="A6628" s="100"/>
      <c r="B6628" s="100"/>
    </row>
    <row r="6629" spans="1:2">
      <c r="A6629" s="100"/>
      <c r="B6629" s="100"/>
    </row>
    <row r="6630" spans="1:2">
      <c r="A6630" s="100"/>
      <c r="B6630" s="100"/>
    </row>
    <row r="6631" spans="1:2">
      <c r="A6631" s="100"/>
      <c r="B6631" s="100"/>
    </row>
    <row r="6632" spans="1:2">
      <c r="A6632" s="100"/>
      <c r="B6632" s="100"/>
    </row>
    <row r="6633" spans="1:2">
      <c r="A6633" s="100"/>
      <c r="B6633" s="100"/>
    </row>
    <row r="6634" spans="1:2">
      <c r="A6634" s="100"/>
      <c r="B6634" s="100"/>
    </row>
    <row r="6635" spans="1:2">
      <c r="A6635" s="100"/>
      <c r="B6635" s="100"/>
    </row>
    <row r="6636" spans="1:2">
      <c r="A6636" s="100"/>
      <c r="B6636" s="100"/>
    </row>
    <row r="6637" spans="1:2">
      <c r="A6637" s="100"/>
      <c r="B6637" s="100"/>
    </row>
    <row r="6638" spans="1:2">
      <c r="A6638" s="100"/>
      <c r="B6638" s="100"/>
    </row>
    <row r="6639" spans="1:2">
      <c r="A6639" s="100"/>
      <c r="B6639" s="100"/>
    </row>
    <row r="6640" spans="1:2">
      <c r="A6640" s="100"/>
      <c r="B6640" s="100"/>
    </row>
    <row r="6641" spans="1:2">
      <c r="A6641" s="100"/>
      <c r="B6641" s="100"/>
    </row>
    <row r="6642" spans="1:2">
      <c r="A6642" s="100"/>
      <c r="B6642" s="100"/>
    </row>
    <row r="6643" spans="1:2">
      <c r="A6643" s="100"/>
      <c r="B6643" s="100"/>
    </row>
    <row r="6644" spans="1:2">
      <c r="A6644" s="100"/>
      <c r="B6644" s="100"/>
    </row>
    <row r="6645" spans="1:2">
      <c r="A6645" s="100"/>
      <c r="B6645" s="100"/>
    </row>
    <row r="6646" spans="1:2">
      <c r="A6646" s="100"/>
      <c r="B6646" s="100"/>
    </row>
    <row r="6647" spans="1:2">
      <c r="A6647" s="100"/>
      <c r="B6647" s="100"/>
    </row>
    <row r="6648" spans="1:2">
      <c r="A6648" s="100"/>
      <c r="B6648" s="100"/>
    </row>
    <row r="6649" spans="1:2">
      <c r="A6649" s="100"/>
      <c r="B6649" s="100"/>
    </row>
    <row r="6650" spans="1:2">
      <c r="A6650" s="100"/>
      <c r="B6650" s="100"/>
    </row>
    <row r="6651" spans="1:2">
      <c r="A6651" s="100"/>
      <c r="B6651" s="100"/>
    </row>
    <row r="6652" spans="1:2">
      <c r="A6652" s="100"/>
      <c r="B6652" s="100"/>
    </row>
    <row r="6653" spans="1:2">
      <c r="A6653" s="100"/>
      <c r="B6653" s="100"/>
    </row>
    <row r="6654" spans="1:2">
      <c r="A6654" s="100"/>
      <c r="B6654" s="100"/>
    </row>
    <row r="6655" spans="1:2">
      <c r="A6655" s="100"/>
      <c r="B6655" s="100"/>
    </row>
    <row r="6656" spans="1:2">
      <c r="A6656" s="100"/>
      <c r="B6656" s="100"/>
    </row>
    <row r="6657" spans="1:2">
      <c r="A6657" s="100"/>
      <c r="B6657" s="100"/>
    </row>
    <row r="6658" spans="1:2">
      <c r="A6658" s="100"/>
      <c r="B6658" s="100"/>
    </row>
    <row r="6659" spans="1:2">
      <c r="A6659" s="100"/>
      <c r="B6659" s="100"/>
    </row>
    <row r="6660" spans="1:2">
      <c r="A6660" s="100"/>
      <c r="B6660" s="100"/>
    </row>
    <row r="6661" spans="1:2">
      <c r="A6661" s="100"/>
      <c r="B6661" s="100"/>
    </row>
    <row r="6662" spans="1:2">
      <c r="A6662" s="100"/>
      <c r="B6662" s="100"/>
    </row>
    <row r="6663" spans="1:2">
      <c r="A6663" s="100"/>
      <c r="B6663" s="100"/>
    </row>
    <row r="6664" spans="1:2">
      <c r="A6664" s="100"/>
      <c r="B6664" s="100"/>
    </row>
    <row r="6665" spans="1:2">
      <c r="A6665" s="100"/>
      <c r="B6665" s="100"/>
    </row>
    <row r="6666" spans="1:2">
      <c r="A6666" s="100"/>
      <c r="B6666" s="100"/>
    </row>
    <row r="6667" spans="1:2">
      <c r="A6667" s="100"/>
      <c r="B6667" s="100"/>
    </row>
    <row r="6668" spans="1:2">
      <c r="A6668" s="100"/>
      <c r="B6668" s="100"/>
    </row>
    <row r="6669" spans="1:2">
      <c r="A6669" s="100"/>
      <c r="B6669" s="100"/>
    </row>
    <row r="6670" spans="1:2">
      <c r="A6670" s="100"/>
      <c r="B6670" s="100"/>
    </row>
    <row r="6671" spans="1:2">
      <c r="A6671" s="100"/>
      <c r="B6671" s="100"/>
    </row>
    <row r="6672" spans="1:2">
      <c r="A6672" s="100"/>
      <c r="B6672" s="100"/>
    </row>
    <row r="6673" spans="1:2">
      <c r="A6673" s="100"/>
      <c r="B6673" s="100"/>
    </row>
    <row r="6674" spans="1:2">
      <c r="A6674" s="100"/>
      <c r="B6674" s="100"/>
    </row>
    <row r="6675" spans="1:2">
      <c r="A6675" s="100"/>
      <c r="B6675" s="100"/>
    </row>
    <row r="6676" spans="1:2">
      <c r="A6676" s="100"/>
      <c r="B6676" s="100"/>
    </row>
    <row r="6677" spans="1:2">
      <c r="A6677" s="100"/>
      <c r="B6677" s="100"/>
    </row>
    <row r="6678" spans="1:2">
      <c r="A6678" s="100"/>
      <c r="B6678" s="100"/>
    </row>
    <row r="6679" spans="1:2">
      <c r="A6679" s="100"/>
      <c r="B6679" s="100"/>
    </row>
    <row r="6680" spans="1:2">
      <c r="A6680" s="100"/>
      <c r="B6680" s="100"/>
    </row>
    <row r="6681" spans="1:2">
      <c r="A6681" s="100"/>
      <c r="B6681" s="100"/>
    </row>
    <row r="6682" spans="1:2">
      <c r="A6682" s="100"/>
      <c r="B6682" s="100"/>
    </row>
    <row r="6683" spans="1:2">
      <c r="A6683" s="100"/>
      <c r="B6683" s="100"/>
    </row>
    <row r="6684" spans="1:2">
      <c r="A6684" s="100"/>
      <c r="B6684" s="100"/>
    </row>
    <row r="6685" spans="1:2">
      <c r="A6685" s="100"/>
      <c r="B6685" s="100"/>
    </row>
    <row r="6686" spans="1:2">
      <c r="A6686" s="100"/>
      <c r="B6686" s="100"/>
    </row>
    <row r="6687" spans="1:2">
      <c r="A6687" s="100"/>
      <c r="B6687" s="100"/>
    </row>
    <row r="6688" spans="1:2">
      <c r="A6688" s="100"/>
      <c r="B6688" s="100"/>
    </row>
    <row r="6689" spans="1:2">
      <c r="A6689" s="100"/>
      <c r="B6689" s="100"/>
    </row>
    <row r="6690" spans="1:2">
      <c r="A6690" s="100"/>
      <c r="B6690" s="100"/>
    </row>
    <row r="6691" spans="1:2">
      <c r="A6691" s="100"/>
      <c r="B6691" s="100"/>
    </row>
    <row r="6692" spans="1:2">
      <c r="A6692" s="100"/>
      <c r="B6692" s="100"/>
    </row>
    <row r="6693" spans="1:2">
      <c r="A6693" s="100"/>
      <c r="B6693" s="100"/>
    </row>
    <row r="6694" spans="1:2">
      <c r="A6694" s="100"/>
      <c r="B6694" s="100"/>
    </row>
    <row r="6695" spans="1:2">
      <c r="A6695" s="100"/>
      <c r="B6695" s="100"/>
    </row>
    <row r="6696" spans="1:2">
      <c r="A6696" s="100"/>
      <c r="B6696" s="100"/>
    </row>
    <row r="6697" spans="1:2">
      <c r="A6697" s="100"/>
      <c r="B6697" s="100"/>
    </row>
    <row r="6698" spans="1:2">
      <c r="A6698" s="100"/>
      <c r="B6698" s="100"/>
    </row>
    <row r="6699" spans="1:2">
      <c r="A6699" s="100"/>
      <c r="B6699" s="100"/>
    </row>
    <row r="6700" spans="1:2">
      <c r="A6700" s="100"/>
      <c r="B6700" s="100"/>
    </row>
    <row r="6701" spans="1:2">
      <c r="A6701" s="100"/>
      <c r="B6701" s="100"/>
    </row>
    <row r="6702" spans="1:2">
      <c r="A6702" s="100"/>
      <c r="B6702" s="100"/>
    </row>
    <row r="6703" spans="1:2">
      <c r="A6703" s="100"/>
      <c r="B6703" s="100"/>
    </row>
    <row r="6704" spans="1:2">
      <c r="A6704" s="100"/>
      <c r="B6704" s="100"/>
    </row>
    <row r="6705" spans="1:2">
      <c r="A6705" s="100"/>
      <c r="B6705" s="100"/>
    </row>
    <row r="6706" spans="1:2">
      <c r="A6706" s="100"/>
      <c r="B6706" s="100"/>
    </row>
    <row r="6707" spans="1:2">
      <c r="A6707" s="100"/>
      <c r="B6707" s="100"/>
    </row>
    <row r="6708" spans="1:2">
      <c r="A6708" s="100"/>
      <c r="B6708" s="100"/>
    </row>
    <row r="6709" spans="1:2">
      <c r="A6709" s="100"/>
      <c r="B6709" s="100"/>
    </row>
    <row r="6710" spans="1:2">
      <c r="A6710" s="100"/>
      <c r="B6710" s="100"/>
    </row>
    <row r="6711" spans="1:2">
      <c r="A6711" s="100"/>
      <c r="B6711" s="100"/>
    </row>
    <row r="6712" spans="1:2">
      <c r="A6712" s="100"/>
      <c r="B6712" s="100"/>
    </row>
    <row r="6713" spans="1:2">
      <c r="A6713" s="100"/>
      <c r="B6713" s="100"/>
    </row>
    <row r="6714" spans="1:2">
      <c r="A6714" s="100"/>
      <c r="B6714" s="100"/>
    </row>
    <row r="6715" spans="1:2">
      <c r="A6715" s="100"/>
      <c r="B6715" s="100"/>
    </row>
    <row r="6716" spans="1:2">
      <c r="A6716" s="100"/>
      <c r="B6716" s="100"/>
    </row>
    <row r="6717" spans="1:2">
      <c r="A6717" s="100"/>
      <c r="B6717" s="100"/>
    </row>
    <row r="6718" spans="1:2">
      <c r="A6718" s="100"/>
      <c r="B6718" s="100"/>
    </row>
    <row r="6719" spans="1:2">
      <c r="A6719" s="100"/>
      <c r="B6719" s="100"/>
    </row>
    <row r="6720" spans="1:2">
      <c r="A6720" s="100"/>
      <c r="B6720" s="100"/>
    </row>
    <row r="6721" spans="1:2">
      <c r="A6721" s="100"/>
      <c r="B6721" s="100"/>
    </row>
    <row r="6722" spans="1:2">
      <c r="A6722" s="100"/>
      <c r="B6722" s="100"/>
    </row>
    <row r="6723" spans="1:2">
      <c r="A6723" s="100"/>
      <c r="B6723" s="100"/>
    </row>
    <row r="6724" spans="1:2">
      <c r="A6724" s="100"/>
      <c r="B6724" s="100"/>
    </row>
    <row r="6725" spans="1:2">
      <c r="A6725" s="100"/>
      <c r="B6725" s="100"/>
    </row>
    <row r="6726" spans="1:2">
      <c r="A6726" s="100"/>
      <c r="B6726" s="100"/>
    </row>
    <row r="6727" spans="1:2">
      <c r="A6727" s="100"/>
      <c r="B6727" s="100"/>
    </row>
    <row r="6728" spans="1:2">
      <c r="A6728" s="100"/>
      <c r="B6728" s="100"/>
    </row>
    <row r="6729" spans="1:2">
      <c r="A6729" s="100"/>
      <c r="B6729" s="100"/>
    </row>
    <row r="6730" spans="1:2">
      <c r="A6730" s="100"/>
      <c r="B6730" s="100"/>
    </row>
    <row r="6731" spans="1:2">
      <c r="A6731" s="100"/>
      <c r="B6731" s="100"/>
    </row>
    <row r="6732" spans="1:2">
      <c r="A6732" s="100"/>
      <c r="B6732" s="100"/>
    </row>
    <row r="6733" spans="1:2">
      <c r="A6733" s="100"/>
      <c r="B6733" s="100"/>
    </row>
    <row r="6734" spans="1:2">
      <c r="A6734" s="100"/>
      <c r="B6734" s="100"/>
    </row>
    <row r="6735" spans="1:2">
      <c r="A6735" s="100"/>
      <c r="B6735" s="100"/>
    </row>
    <row r="6736" spans="1:2">
      <c r="A6736" s="100"/>
      <c r="B6736" s="100"/>
    </row>
    <row r="6737" spans="1:2">
      <c r="A6737" s="100"/>
      <c r="B6737" s="100"/>
    </row>
    <row r="6738" spans="1:2">
      <c r="A6738" s="100"/>
      <c r="B6738" s="100"/>
    </row>
    <row r="6739" spans="1:2">
      <c r="A6739" s="100"/>
      <c r="B6739" s="100"/>
    </row>
    <row r="6740" spans="1:2">
      <c r="A6740" s="100"/>
      <c r="B6740" s="100"/>
    </row>
    <row r="6741" spans="1:2">
      <c r="A6741" s="100"/>
      <c r="B6741" s="100"/>
    </row>
    <row r="6742" spans="1:2">
      <c r="A6742" s="100"/>
      <c r="B6742" s="100"/>
    </row>
    <row r="6743" spans="1:2">
      <c r="A6743" s="100"/>
      <c r="B6743" s="100"/>
    </row>
    <row r="6744" spans="1:2">
      <c r="A6744" s="100"/>
      <c r="B6744" s="100"/>
    </row>
    <row r="6745" spans="1:2">
      <c r="A6745" s="100"/>
      <c r="B6745" s="100"/>
    </row>
    <row r="6746" spans="1:2">
      <c r="A6746" s="100"/>
      <c r="B6746" s="100"/>
    </row>
    <row r="6747" spans="1:2">
      <c r="A6747" s="100"/>
      <c r="B6747" s="100"/>
    </row>
    <row r="6748" spans="1:2">
      <c r="A6748" s="100"/>
      <c r="B6748" s="100"/>
    </row>
    <row r="6749" spans="1:2">
      <c r="A6749" s="100"/>
      <c r="B6749" s="100"/>
    </row>
    <row r="6750" spans="1:2">
      <c r="A6750" s="100"/>
      <c r="B6750" s="100"/>
    </row>
    <row r="6751" spans="1:2">
      <c r="A6751" s="100"/>
      <c r="B6751" s="100"/>
    </row>
    <row r="6752" spans="1:2">
      <c r="A6752" s="100"/>
      <c r="B6752" s="100"/>
    </row>
    <row r="6753" spans="1:2">
      <c r="A6753" s="100"/>
      <c r="B6753" s="100"/>
    </row>
    <row r="6754" spans="1:2">
      <c r="A6754" s="100"/>
      <c r="B6754" s="100"/>
    </row>
    <row r="6755" spans="1:2">
      <c r="A6755" s="100"/>
      <c r="B6755" s="100"/>
    </row>
    <row r="6756" spans="1:2">
      <c r="A6756" s="100"/>
      <c r="B6756" s="100"/>
    </row>
    <row r="6757" spans="1:2">
      <c r="A6757" s="100"/>
      <c r="B6757" s="100"/>
    </row>
    <row r="6758" spans="1:2">
      <c r="A6758" s="100"/>
      <c r="B6758" s="100"/>
    </row>
    <row r="6759" spans="1:2">
      <c r="A6759" s="100"/>
      <c r="B6759" s="100"/>
    </row>
    <row r="6760" spans="1:2">
      <c r="A6760" s="100"/>
      <c r="B6760" s="100"/>
    </row>
    <row r="6761" spans="1:2">
      <c r="A6761" s="100"/>
      <c r="B6761" s="100"/>
    </row>
    <row r="6762" spans="1:2">
      <c r="A6762" s="100"/>
      <c r="B6762" s="100"/>
    </row>
    <row r="6763" spans="1:2">
      <c r="A6763" s="100"/>
      <c r="B6763" s="100"/>
    </row>
    <row r="6764" spans="1:2">
      <c r="A6764" s="100"/>
      <c r="B6764" s="100"/>
    </row>
    <row r="6765" spans="1:2">
      <c r="A6765" s="100"/>
      <c r="B6765" s="100"/>
    </row>
    <row r="6766" spans="1:2">
      <c r="A6766" s="100"/>
      <c r="B6766" s="100"/>
    </row>
    <row r="6767" spans="1:2">
      <c r="A6767" s="100"/>
      <c r="B6767" s="100"/>
    </row>
    <row r="6768" spans="1:2">
      <c r="A6768" s="100"/>
      <c r="B6768" s="100"/>
    </row>
    <row r="6769" spans="1:2">
      <c r="A6769" s="100"/>
      <c r="B6769" s="100"/>
    </row>
    <row r="6770" spans="1:2">
      <c r="A6770" s="100"/>
      <c r="B6770" s="100"/>
    </row>
    <row r="6771" spans="1:2">
      <c r="A6771" s="100"/>
      <c r="B6771" s="100"/>
    </row>
    <row r="6772" spans="1:2">
      <c r="A6772" s="100"/>
      <c r="B6772" s="100"/>
    </row>
    <row r="6773" spans="1:2">
      <c r="A6773" s="100"/>
      <c r="B6773" s="100"/>
    </row>
    <row r="6774" spans="1:2">
      <c r="A6774" s="100"/>
      <c r="B6774" s="100"/>
    </row>
    <row r="6775" spans="1:2">
      <c r="A6775" s="100"/>
      <c r="B6775" s="100"/>
    </row>
    <row r="6776" spans="1:2">
      <c r="A6776" s="100"/>
      <c r="B6776" s="100"/>
    </row>
    <row r="6777" spans="1:2">
      <c r="A6777" s="100"/>
      <c r="B6777" s="100"/>
    </row>
    <row r="6778" spans="1:2">
      <c r="A6778" s="100"/>
      <c r="B6778" s="100"/>
    </row>
    <row r="6779" spans="1:2">
      <c r="A6779" s="100"/>
      <c r="B6779" s="100"/>
    </row>
    <row r="6780" spans="1:2">
      <c r="A6780" s="100"/>
      <c r="B6780" s="100"/>
    </row>
    <row r="6781" spans="1:2">
      <c r="A6781" s="100"/>
      <c r="B6781" s="100"/>
    </row>
    <row r="6782" spans="1:2">
      <c r="A6782" s="100"/>
      <c r="B6782" s="100"/>
    </row>
    <row r="6783" spans="1:2">
      <c r="A6783" s="100"/>
      <c r="B6783" s="100"/>
    </row>
    <row r="6784" spans="1:2">
      <c r="A6784" s="100"/>
      <c r="B6784" s="100"/>
    </row>
    <row r="6785" spans="1:2">
      <c r="A6785" s="100"/>
      <c r="B6785" s="100"/>
    </row>
    <row r="6786" spans="1:2">
      <c r="A6786" s="100"/>
      <c r="B6786" s="100"/>
    </row>
    <row r="6787" spans="1:2">
      <c r="A6787" s="100"/>
      <c r="B6787" s="100"/>
    </row>
    <row r="6788" spans="1:2">
      <c r="A6788" s="100"/>
      <c r="B6788" s="100"/>
    </row>
    <row r="6789" spans="1:2">
      <c r="A6789" s="100"/>
      <c r="B6789" s="100"/>
    </row>
    <row r="6790" spans="1:2">
      <c r="A6790" s="100"/>
      <c r="B6790" s="100"/>
    </row>
    <row r="6791" spans="1:2">
      <c r="A6791" s="100"/>
      <c r="B6791" s="100"/>
    </row>
    <row r="6792" spans="1:2">
      <c r="A6792" s="100"/>
      <c r="B6792" s="100"/>
    </row>
    <row r="6793" spans="1:2">
      <c r="A6793" s="100"/>
      <c r="B6793" s="100"/>
    </row>
    <row r="6794" spans="1:2">
      <c r="A6794" s="100"/>
      <c r="B6794" s="100"/>
    </row>
    <row r="6795" spans="1:2">
      <c r="A6795" s="100"/>
      <c r="B6795" s="100"/>
    </row>
    <row r="6796" spans="1:2">
      <c r="A6796" s="100"/>
      <c r="B6796" s="100"/>
    </row>
    <row r="6797" spans="1:2">
      <c r="A6797" s="100"/>
      <c r="B6797" s="100"/>
    </row>
    <row r="6798" spans="1:2">
      <c r="A6798" s="100"/>
      <c r="B6798" s="100"/>
    </row>
    <row r="6799" spans="1:2">
      <c r="A6799" s="100"/>
      <c r="B6799" s="100"/>
    </row>
    <row r="6800" spans="1:2">
      <c r="A6800" s="100"/>
      <c r="B6800" s="100"/>
    </row>
    <row r="6801" spans="1:2">
      <c r="A6801" s="100"/>
      <c r="B6801" s="100"/>
    </row>
    <row r="6802" spans="1:2">
      <c r="A6802" s="100"/>
      <c r="B6802" s="100"/>
    </row>
    <row r="6803" spans="1:2">
      <c r="A6803" s="100"/>
      <c r="B6803" s="100"/>
    </row>
    <row r="6804" spans="1:2">
      <c r="A6804" s="100"/>
      <c r="B6804" s="100"/>
    </row>
    <row r="6805" spans="1:2">
      <c r="A6805" s="100"/>
      <c r="B6805" s="100"/>
    </row>
    <row r="6806" spans="1:2">
      <c r="A6806" s="100"/>
      <c r="B6806" s="100"/>
    </row>
    <row r="6807" spans="1:2">
      <c r="A6807" s="100"/>
      <c r="B6807" s="100"/>
    </row>
    <row r="6808" spans="1:2">
      <c r="A6808" s="100"/>
      <c r="B6808" s="100"/>
    </row>
    <row r="6809" spans="1:2">
      <c r="A6809" s="100"/>
      <c r="B6809" s="100"/>
    </row>
    <row r="6810" spans="1:2">
      <c r="A6810" s="100"/>
      <c r="B6810" s="100"/>
    </row>
    <row r="6811" spans="1:2">
      <c r="A6811" s="100"/>
      <c r="B6811" s="100"/>
    </row>
    <row r="6812" spans="1:2">
      <c r="A6812" s="100"/>
      <c r="B6812" s="100"/>
    </row>
    <row r="6813" spans="1:2">
      <c r="A6813" s="100"/>
      <c r="B6813" s="100"/>
    </row>
    <row r="6814" spans="1:2">
      <c r="A6814" s="100"/>
      <c r="B6814" s="100"/>
    </row>
    <row r="6815" spans="1:2">
      <c r="A6815" s="100"/>
      <c r="B6815" s="100"/>
    </row>
    <row r="6816" spans="1:2">
      <c r="A6816" s="100"/>
      <c r="B6816" s="100"/>
    </row>
    <row r="6817" spans="1:2">
      <c r="A6817" s="100"/>
      <c r="B6817" s="100"/>
    </row>
    <row r="6818" spans="1:2">
      <c r="A6818" s="100"/>
      <c r="B6818" s="100"/>
    </row>
    <row r="6819" spans="1:2">
      <c r="A6819" s="100"/>
      <c r="B6819" s="100"/>
    </row>
    <row r="6820" spans="1:2">
      <c r="A6820" s="100"/>
      <c r="B6820" s="100"/>
    </row>
    <row r="6821" spans="1:2">
      <c r="A6821" s="100"/>
      <c r="B6821" s="100"/>
    </row>
    <row r="6822" spans="1:2">
      <c r="A6822" s="100"/>
      <c r="B6822" s="100"/>
    </row>
    <row r="6823" spans="1:2">
      <c r="A6823" s="100"/>
      <c r="B6823" s="100"/>
    </row>
    <row r="6824" spans="1:2">
      <c r="A6824" s="100"/>
      <c r="B6824" s="100"/>
    </row>
    <row r="6825" spans="1:2">
      <c r="A6825" s="100"/>
      <c r="B6825" s="100"/>
    </row>
    <row r="6826" spans="1:2">
      <c r="A6826" s="100"/>
      <c r="B6826" s="100"/>
    </row>
    <row r="6827" spans="1:2">
      <c r="A6827" s="100"/>
      <c r="B6827" s="100"/>
    </row>
    <row r="6828" spans="1:2">
      <c r="A6828" s="100"/>
      <c r="B6828" s="100"/>
    </row>
    <row r="6829" spans="1:2">
      <c r="A6829" s="100"/>
      <c r="B6829" s="100"/>
    </row>
    <row r="6830" spans="1:2">
      <c r="A6830" s="100"/>
      <c r="B6830" s="100"/>
    </row>
    <row r="6831" spans="1:2">
      <c r="A6831" s="100"/>
      <c r="B6831" s="100"/>
    </row>
    <row r="6832" spans="1:2">
      <c r="A6832" s="100"/>
      <c r="B6832" s="100"/>
    </row>
    <row r="6833" spans="1:2">
      <c r="A6833" s="100"/>
      <c r="B6833" s="100"/>
    </row>
    <row r="6834" spans="1:2">
      <c r="A6834" s="100"/>
      <c r="B6834" s="100"/>
    </row>
    <row r="6835" spans="1:2">
      <c r="A6835" s="100"/>
      <c r="B6835" s="100"/>
    </row>
    <row r="6836" spans="1:2">
      <c r="A6836" s="100"/>
      <c r="B6836" s="100"/>
    </row>
    <row r="6837" spans="1:2">
      <c r="A6837" s="100"/>
      <c r="B6837" s="100"/>
    </row>
    <row r="6838" spans="1:2">
      <c r="A6838" s="100"/>
      <c r="B6838" s="100"/>
    </row>
    <row r="6839" spans="1:2">
      <c r="A6839" s="100"/>
      <c r="B6839" s="100"/>
    </row>
    <row r="6840" spans="1:2">
      <c r="A6840" s="100"/>
      <c r="B6840" s="100"/>
    </row>
    <row r="6841" spans="1:2">
      <c r="A6841" s="100"/>
      <c r="B6841" s="100"/>
    </row>
    <row r="6842" spans="1:2">
      <c r="A6842" s="100"/>
      <c r="B6842" s="100"/>
    </row>
    <row r="6843" spans="1:2">
      <c r="A6843" s="100"/>
      <c r="B6843" s="100"/>
    </row>
    <row r="6844" spans="1:2">
      <c r="A6844" s="100"/>
      <c r="B6844" s="100"/>
    </row>
    <row r="6845" spans="1:2">
      <c r="A6845" s="100"/>
      <c r="B6845" s="100"/>
    </row>
    <row r="6846" spans="1:2">
      <c r="A6846" s="100"/>
      <c r="B6846" s="100"/>
    </row>
    <row r="6847" spans="1:2">
      <c r="A6847" s="100"/>
      <c r="B6847" s="100"/>
    </row>
    <row r="6848" spans="1:2">
      <c r="A6848" s="100"/>
      <c r="B6848" s="100"/>
    </row>
    <row r="6849" spans="1:2">
      <c r="A6849" s="100"/>
      <c r="B6849" s="100"/>
    </row>
    <row r="6850" spans="1:2">
      <c r="A6850" s="100"/>
      <c r="B6850" s="100"/>
    </row>
    <row r="6851" spans="1:2">
      <c r="A6851" s="100"/>
      <c r="B6851" s="100"/>
    </row>
    <row r="6852" spans="1:2">
      <c r="A6852" s="100"/>
      <c r="B6852" s="100"/>
    </row>
    <row r="6853" spans="1:2">
      <c r="A6853" s="100"/>
      <c r="B6853" s="100"/>
    </row>
    <row r="6854" spans="1:2">
      <c r="A6854" s="100"/>
      <c r="B6854" s="100"/>
    </row>
    <row r="6855" spans="1:2">
      <c r="A6855" s="100"/>
      <c r="B6855" s="100"/>
    </row>
    <row r="6856" spans="1:2">
      <c r="A6856" s="100"/>
      <c r="B6856" s="100"/>
    </row>
    <row r="6857" spans="1:2">
      <c r="A6857" s="100"/>
      <c r="B6857" s="100"/>
    </row>
    <row r="6858" spans="1:2">
      <c r="A6858" s="100"/>
      <c r="B6858" s="100"/>
    </row>
    <row r="6859" spans="1:2">
      <c r="A6859" s="100"/>
      <c r="B6859" s="100"/>
    </row>
    <row r="6860" spans="1:2">
      <c r="A6860" s="100"/>
      <c r="B6860" s="100"/>
    </row>
    <row r="6861" spans="1:2">
      <c r="A6861" s="100"/>
      <c r="B6861" s="100"/>
    </row>
    <row r="6862" spans="1:2">
      <c r="A6862" s="100"/>
      <c r="B6862" s="100"/>
    </row>
    <row r="6863" spans="1:2">
      <c r="A6863" s="100"/>
      <c r="B6863" s="100"/>
    </row>
    <row r="6864" spans="1:2">
      <c r="A6864" s="100"/>
      <c r="B6864" s="100"/>
    </row>
    <row r="6865" spans="1:2">
      <c r="A6865" s="100"/>
      <c r="B6865" s="100"/>
    </row>
    <row r="6866" spans="1:2">
      <c r="A6866" s="100"/>
      <c r="B6866" s="100"/>
    </row>
    <row r="6867" spans="1:2">
      <c r="A6867" s="100"/>
      <c r="B6867" s="100"/>
    </row>
    <row r="6868" spans="1:2">
      <c r="A6868" s="100"/>
      <c r="B6868" s="100"/>
    </row>
    <row r="6869" spans="1:2">
      <c r="A6869" s="100"/>
      <c r="B6869" s="100"/>
    </row>
    <row r="6870" spans="1:2">
      <c r="A6870" s="100"/>
      <c r="B6870" s="100"/>
    </row>
    <row r="6871" spans="1:2">
      <c r="A6871" s="100"/>
      <c r="B6871" s="100"/>
    </row>
    <row r="6872" spans="1:2">
      <c r="A6872" s="100"/>
      <c r="B6872" s="100"/>
    </row>
    <row r="6873" spans="1:2">
      <c r="A6873" s="100"/>
      <c r="B6873" s="100"/>
    </row>
    <row r="6874" spans="1:2">
      <c r="A6874" s="100"/>
      <c r="B6874" s="100"/>
    </row>
    <row r="6875" spans="1:2">
      <c r="A6875" s="100"/>
      <c r="B6875" s="100"/>
    </row>
    <row r="6876" spans="1:2">
      <c r="A6876" s="100"/>
      <c r="B6876" s="100"/>
    </row>
    <row r="6877" spans="1:2">
      <c r="A6877" s="100"/>
      <c r="B6877" s="100"/>
    </row>
    <row r="6878" spans="1:2">
      <c r="A6878" s="100"/>
      <c r="B6878" s="100"/>
    </row>
    <row r="6879" spans="1:2">
      <c r="A6879" s="100"/>
      <c r="B6879" s="100"/>
    </row>
    <row r="6880" spans="1:2">
      <c r="A6880" s="100"/>
      <c r="B6880" s="100"/>
    </row>
    <row r="6881" spans="1:2">
      <c r="A6881" s="100"/>
      <c r="B6881" s="100"/>
    </row>
    <row r="6882" spans="1:2">
      <c r="A6882" s="100"/>
      <c r="B6882" s="100"/>
    </row>
    <row r="6883" spans="1:2">
      <c r="A6883" s="100"/>
      <c r="B6883" s="100"/>
    </row>
    <row r="6884" spans="1:2">
      <c r="A6884" s="100"/>
      <c r="B6884" s="100"/>
    </row>
    <row r="6885" spans="1:2">
      <c r="A6885" s="100"/>
      <c r="B6885" s="100"/>
    </row>
    <row r="6886" spans="1:2">
      <c r="A6886" s="100"/>
      <c r="B6886" s="100"/>
    </row>
    <row r="6887" spans="1:2">
      <c r="A6887" s="100"/>
      <c r="B6887" s="100"/>
    </row>
    <row r="6888" spans="1:2">
      <c r="A6888" s="100"/>
      <c r="B6888" s="100"/>
    </row>
    <row r="6889" spans="1:2">
      <c r="A6889" s="100"/>
      <c r="B6889" s="100"/>
    </row>
    <row r="6890" spans="1:2">
      <c r="A6890" s="100"/>
      <c r="B6890" s="100"/>
    </row>
    <row r="6891" spans="1:2">
      <c r="A6891" s="100"/>
      <c r="B6891" s="100"/>
    </row>
    <row r="6892" spans="1:2">
      <c r="A6892" s="100"/>
      <c r="B6892" s="100"/>
    </row>
    <row r="6893" spans="1:2">
      <c r="A6893" s="100"/>
      <c r="B6893" s="100"/>
    </row>
    <row r="6894" spans="1:2">
      <c r="A6894" s="100"/>
      <c r="B6894" s="100"/>
    </row>
    <row r="6895" spans="1:2">
      <c r="A6895" s="100"/>
      <c r="B6895" s="100"/>
    </row>
    <row r="6896" spans="1:2">
      <c r="A6896" s="100"/>
      <c r="B6896" s="100"/>
    </row>
    <row r="6897" spans="1:2">
      <c r="A6897" s="100"/>
      <c r="B6897" s="100"/>
    </row>
    <row r="6898" spans="1:2">
      <c r="A6898" s="100"/>
      <c r="B6898" s="100"/>
    </row>
    <row r="6899" spans="1:2">
      <c r="A6899" s="100"/>
      <c r="B6899" s="100"/>
    </row>
    <row r="6900" spans="1:2">
      <c r="A6900" s="100"/>
      <c r="B6900" s="100"/>
    </row>
    <row r="6901" spans="1:2">
      <c r="A6901" s="100"/>
      <c r="B6901" s="100"/>
    </row>
    <row r="6902" spans="1:2">
      <c r="A6902" s="100"/>
      <c r="B6902" s="100"/>
    </row>
    <row r="6903" spans="1:2">
      <c r="A6903" s="100"/>
      <c r="B6903" s="100"/>
    </row>
    <row r="6904" spans="1:2">
      <c r="A6904" s="100"/>
      <c r="B6904" s="100"/>
    </row>
    <row r="6905" spans="1:2">
      <c r="A6905" s="100"/>
      <c r="B6905" s="100"/>
    </row>
    <row r="6906" spans="1:2">
      <c r="A6906" s="100"/>
      <c r="B6906" s="100"/>
    </row>
    <row r="6907" spans="1:2">
      <c r="A6907" s="100"/>
      <c r="B6907" s="100"/>
    </row>
    <row r="6908" spans="1:2">
      <c r="A6908" s="100"/>
      <c r="B6908" s="100"/>
    </row>
    <row r="6909" spans="1:2">
      <c r="A6909" s="100"/>
      <c r="B6909" s="100"/>
    </row>
    <row r="6910" spans="1:2">
      <c r="A6910" s="100"/>
      <c r="B6910" s="100"/>
    </row>
    <row r="6911" spans="1:2">
      <c r="A6911" s="100"/>
      <c r="B6911" s="100"/>
    </row>
    <row r="6912" spans="1:2">
      <c r="A6912" s="100"/>
      <c r="B6912" s="100"/>
    </row>
    <row r="6913" spans="1:2">
      <c r="A6913" s="100"/>
      <c r="B6913" s="100"/>
    </row>
    <row r="6914" spans="1:2">
      <c r="A6914" s="100"/>
      <c r="B6914" s="100"/>
    </row>
    <row r="6915" spans="1:2">
      <c r="A6915" s="100"/>
      <c r="B6915" s="100"/>
    </row>
    <row r="6916" spans="1:2">
      <c r="A6916" s="100"/>
      <c r="B6916" s="100"/>
    </row>
    <row r="6917" spans="1:2">
      <c r="A6917" s="100"/>
      <c r="B6917" s="100"/>
    </row>
    <row r="6918" spans="1:2">
      <c r="A6918" s="100"/>
      <c r="B6918" s="100"/>
    </row>
    <row r="6919" spans="1:2">
      <c r="A6919" s="100"/>
      <c r="B6919" s="100"/>
    </row>
    <row r="6920" spans="1:2">
      <c r="A6920" s="100"/>
      <c r="B6920" s="100"/>
    </row>
    <row r="6921" spans="1:2">
      <c r="A6921" s="100"/>
      <c r="B6921" s="100"/>
    </row>
    <row r="6922" spans="1:2">
      <c r="A6922" s="100"/>
      <c r="B6922" s="100"/>
    </row>
    <row r="6923" spans="1:2">
      <c r="A6923" s="100"/>
      <c r="B6923" s="100"/>
    </row>
    <row r="6924" spans="1:2">
      <c r="A6924" s="100"/>
      <c r="B6924" s="100"/>
    </row>
    <row r="6925" spans="1:2">
      <c r="A6925" s="100"/>
      <c r="B6925" s="100"/>
    </row>
    <row r="6926" spans="1:2">
      <c r="A6926" s="100"/>
      <c r="B6926" s="100"/>
    </row>
    <row r="6927" spans="1:2">
      <c r="A6927" s="100"/>
      <c r="B6927" s="100"/>
    </row>
    <row r="6928" spans="1:2">
      <c r="A6928" s="100"/>
      <c r="B6928" s="100"/>
    </row>
    <row r="6929" spans="1:2">
      <c r="A6929" s="100"/>
      <c r="B6929" s="100"/>
    </row>
    <row r="6930" spans="1:2">
      <c r="A6930" s="100"/>
      <c r="B6930" s="100"/>
    </row>
    <row r="6931" spans="1:2">
      <c r="A6931" s="100"/>
      <c r="B6931" s="100"/>
    </row>
    <row r="6932" spans="1:2">
      <c r="A6932" s="100"/>
      <c r="B6932" s="100"/>
    </row>
    <row r="6933" spans="1:2">
      <c r="A6933" s="100"/>
      <c r="B6933" s="100"/>
    </row>
    <row r="6934" spans="1:2">
      <c r="A6934" s="100"/>
      <c r="B6934" s="100"/>
    </row>
    <row r="6935" spans="1:2">
      <c r="A6935" s="100"/>
      <c r="B6935" s="100"/>
    </row>
    <row r="6936" spans="1:2">
      <c r="A6936" s="100"/>
      <c r="B6936" s="100"/>
    </row>
    <row r="6937" spans="1:2">
      <c r="A6937" s="100"/>
      <c r="B6937" s="100"/>
    </row>
    <row r="6938" spans="1:2">
      <c r="A6938" s="100"/>
      <c r="B6938" s="100"/>
    </row>
    <row r="6939" spans="1:2">
      <c r="A6939" s="100"/>
      <c r="B6939" s="100"/>
    </row>
    <row r="6940" spans="1:2">
      <c r="A6940" s="100"/>
      <c r="B6940" s="100"/>
    </row>
    <row r="6941" spans="1:2">
      <c r="A6941" s="100"/>
      <c r="B6941" s="100"/>
    </row>
    <row r="6942" spans="1:2">
      <c r="A6942" s="100"/>
      <c r="B6942" s="100"/>
    </row>
    <row r="6943" spans="1:2">
      <c r="A6943" s="100"/>
      <c r="B6943" s="100"/>
    </row>
    <row r="6944" spans="1:2">
      <c r="A6944" s="100"/>
      <c r="B6944" s="100"/>
    </row>
    <row r="6945" spans="1:2">
      <c r="A6945" s="100"/>
      <c r="B6945" s="100"/>
    </row>
    <row r="6946" spans="1:2">
      <c r="A6946" s="100"/>
      <c r="B6946" s="100"/>
    </row>
    <row r="6947" spans="1:2">
      <c r="A6947" s="100"/>
      <c r="B6947" s="100"/>
    </row>
    <row r="6948" spans="1:2">
      <c r="A6948" s="100"/>
      <c r="B6948" s="100"/>
    </row>
    <row r="6949" spans="1:2">
      <c r="A6949" s="100"/>
      <c r="B6949" s="100"/>
    </row>
    <row r="6950" spans="1:2">
      <c r="A6950" s="100"/>
      <c r="B6950" s="100"/>
    </row>
    <row r="6951" spans="1:2">
      <c r="A6951" s="100"/>
      <c r="B6951" s="100"/>
    </row>
    <row r="6952" spans="1:2">
      <c r="A6952" s="100"/>
      <c r="B6952" s="100"/>
    </row>
    <row r="6953" spans="1:2">
      <c r="A6953" s="100"/>
      <c r="B6953" s="100"/>
    </row>
    <row r="6954" spans="1:2">
      <c r="A6954" s="100"/>
      <c r="B6954" s="100"/>
    </row>
    <row r="6955" spans="1:2">
      <c r="A6955" s="100"/>
      <c r="B6955" s="100"/>
    </row>
    <row r="6956" spans="1:2">
      <c r="A6956" s="100"/>
      <c r="B6956" s="100"/>
    </row>
    <row r="6957" spans="1:2">
      <c r="A6957" s="100"/>
      <c r="B6957" s="100"/>
    </row>
    <row r="6958" spans="1:2">
      <c r="A6958" s="100"/>
      <c r="B6958" s="100"/>
    </row>
    <row r="6959" spans="1:2">
      <c r="A6959" s="100"/>
      <c r="B6959" s="100"/>
    </row>
    <row r="6960" spans="1:2">
      <c r="A6960" s="100"/>
      <c r="B6960" s="100"/>
    </row>
    <row r="6961" spans="1:2">
      <c r="A6961" s="100"/>
      <c r="B6961" s="100"/>
    </row>
    <row r="6962" spans="1:2">
      <c r="A6962" s="100"/>
      <c r="B6962" s="100"/>
    </row>
    <row r="6963" spans="1:2">
      <c r="A6963" s="100"/>
      <c r="B6963" s="100"/>
    </row>
    <row r="6964" spans="1:2">
      <c r="A6964" s="100"/>
      <c r="B6964" s="100"/>
    </row>
    <row r="6965" spans="1:2">
      <c r="A6965" s="100"/>
      <c r="B6965" s="100"/>
    </row>
    <row r="6966" spans="1:2">
      <c r="A6966" s="100"/>
      <c r="B6966" s="100"/>
    </row>
    <row r="6967" spans="1:2">
      <c r="A6967" s="100"/>
      <c r="B6967" s="100"/>
    </row>
    <row r="6968" spans="1:2">
      <c r="A6968" s="100"/>
      <c r="B6968" s="100"/>
    </row>
    <row r="6969" spans="1:2">
      <c r="A6969" s="100"/>
      <c r="B6969" s="100"/>
    </row>
    <row r="6970" spans="1:2">
      <c r="A6970" s="100"/>
      <c r="B6970" s="100"/>
    </row>
    <row r="6971" spans="1:2">
      <c r="A6971" s="100"/>
      <c r="B6971" s="100"/>
    </row>
    <row r="6972" spans="1:2">
      <c r="A6972" s="100"/>
      <c r="B6972" s="100"/>
    </row>
    <row r="6973" spans="1:2">
      <c r="A6973" s="100"/>
      <c r="B6973" s="100"/>
    </row>
    <row r="6974" spans="1:2">
      <c r="A6974" s="100"/>
      <c r="B6974" s="100"/>
    </row>
    <row r="6975" spans="1:2">
      <c r="A6975" s="100"/>
      <c r="B6975" s="100"/>
    </row>
    <row r="6976" spans="1:2">
      <c r="A6976" s="100"/>
      <c r="B6976" s="100"/>
    </row>
    <row r="6977" spans="1:2">
      <c r="A6977" s="100"/>
      <c r="B6977" s="100"/>
    </row>
    <row r="6978" spans="1:2">
      <c r="A6978" s="100"/>
      <c r="B6978" s="100"/>
    </row>
    <row r="6979" spans="1:2">
      <c r="A6979" s="100"/>
      <c r="B6979" s="100"/>
    </row>
    <row r="6980" spans="1:2">
      <c r="A6980" s="100"/>
      <c r="B6980" s="100"/>
    </row>
    <row r="6981" spans="1:2">
      <c r="A6981" s="100"/>
      <c r="B6981" s="100"/>
    </row>
    <row r="6982" spans="1:2">
      <c r="A6982" s="100"/>
      <c r="B6982" s="100"/>
    </row>
    <row r="6983" spans="1:2">
      <c r="A6983" s="100"/>
      <c r="B6983" s="100"/>
    </row>
    <row r="6984" spans="1:2">
      <c r="A6984" s="100"/>
      <c r="B6984" s="100"/>
    </row>
    <row r="6985" spans="1:2">
      <c r="A6985" s="100"/>
      <c r="B6985" s="100"/>
    </row>
    <row r="6986" spans="1:2">
      <c r="A6986" s="100"/>
      <c r="B6986" s="100"/>
    </row>
    <row r="6987" spans="1:2">
      <c r="A6987" s="100"/>
      <c r="B6987" s="100"/>
    </row>
    <row r="6988" spans="1:2">
      <c r="A6988" s="100"/>
      <c r="B6988" s="100"/>
    </row>
    <row r="6989" spans="1:2">
      <c r="A6989" s="100"/>
      <c r="B6989" s="100"/>
    </row>
    <row r="6990" spans="1:2">
      <c r="A6990" s="100"/>
      <c r="B6990" s="100"/>
    </row>
    <row r="6991" spans="1:2">
      <c r="A6991" s="100"/>
      <c r="B6991" s="100"/>
    </row>
    <row r="6992" spans="1:2">
      <c r="A6992" s="100"/>
      <c r="B6992" s="100"/>
    </row>
    <row r="6993" spans="1:2">
      <c r="A6993" s="100"/>
      <c r="B6993" s="100"/>
    </row>
    <row r="6994" spans="1:2">
      <c r="A6994" s="100"/>
      <c r="B6994" s="100"/>
    </row>
    <row r="6995" spans="1:2">
      <c r="A6995" s="100"/>
      <c r="B6995" s="100"/>
    </row>
    <row r="6996" spans="1:2">
      <c r="A6996" s="100"/>
      <c r="B6996" s="100"/>
    </row>
    <row r="6997" spans="1:2">
      <c r="A6997" s="100"/>
      <c r="B6997" s="100"/>
    </row>
    <row r="6998" spans="1:2">
      <c r="A6998" s="100"/>
      <c r="B6998" s="100"/>
    </row>
    <row r="6999" spans="1:2">
      <c r="A6999" s="100"/>
      <c r="B6999" s="100"/>
    </row>
    <row r="7000" spans="1:2">
      <c r="A7000" s="100"/>
      <c r="B7000" s="100"/>
    </row>
    <row r="7001" spans="1:2">
      <c r="A7001" s="100"/>
      <c r="B7001" s="100"/>
    </row>
    <row r="7002" spans="1:2">
      <c r="A7002" s="100"/>
      <c r="B7002" s="100"/>
    </row>
    <row r="7003" spans="1:2">
      <c r="A7003" s="100"/>
      <c r="B7003" s="100"/>
    </row>
    <row r="7004" spans="1:2">
      <c r="A7004" s="100"/>
      <c r="B7004" s="100"/>
    </row>
    <row r="7005" spans="1:2">
      <c r="A7005" s="100"/>
      <c r="B7005" s="100"/>
    </row>
    <row r="7006" spans="1:2">
      <c r="A7006" s="100"/>
      <c r="B7006" s="100"/>
    </row>
    <row r="7007" spans="1:2">
      <c r="A7007" s="100"/>
      <c r="B7007" s="100"/>
    </row>
    <row r="7008" spans="1:2">
      <c r="A7008" s="100"/>
      <c r="B7008" s="100"/>
    </row>
    <row r="7009" spans="1:2">
      <c r="A7009" s="100"/>
      <c r="B7009" s="100"/>
    </row>
    <row r="7010" spans="1:2">
      <c r="A7010" s="100"/>
      <c r="B7010" s="100"/>
    </row>
    <row r="7011" spans="1:2">
      <c r="A7011" s="100"/>
      <c r="B7011" s="100"/>
    </row>
    <row r="7012" spans="1:2">
      <c r="A7012" s="100"/>
      <c r="B7012" s="100"/>
    </row>
    <row r="7013" spans="1:2">
      <c r="A7013" s="100"/>
      <c r="B7013" s="100"/>
    </row>
    <row r="7014" spans="1:2">
      <c r="A7014" s="100"/>
      <c r="B7014" s="100"/>
    </row>
    <row r="7015" spans="1:2">
      <c r="A7015" s="100"/>
      <c r="B7015" s="100"/>
    </row>
    <row r="7016" spans="1:2">
      <c r="A7016" s="100"/>
      <c r="B7016" s="100"/>
    </row>
    <row r="7017" spans="1:2">
      <c r="A7017" s="100"/>
      <c r="B7017" s="100"/>
    </row>
    <row r="7018" spans="1:2">
      <c r="A7018" s="100"/>
      <c r="B7018" s="100"/>
    </row>
    <row r="7019" spans="1:2">
      <c r="A7019" s="100"/>
      <c r="B7019" s="100"/>
    </row>
    <row r="7020" spans="1:2">
      <c r="A7020" s="100"/>
      <c r="B7020" s="100"/>
    </row>
    <row r="7021" spans="1:2">
      <c r="A7021" s="100"/>
      <c r="B7021" s="100"/>
    </row>
    <row r="7022" spans="1:2">
      <c r="A7022" s="100"/>
      <c r="B7022" s="100"/>
    </row>
    <row r="7023" spans="1:2">
      <c r="A7023" s="100"/>
      <c r="B7023" s="100"/>
    </row>
    <row r="7024" spans="1:2">
      <c r="A7024" s="100"/>
      <c r="B7024" s="100"/>
    </row>
    <row r="7025" spans="1:2">
      <c r="A7025" s="100"/>
      <c r="B7025" s="100"/>
    </row>
    <row r="7026" spans="1:2">
      <c r="A7026" s="100"/>
      <c r="B7026" s="100"/>
    </row>
    <row r="7027" spans="1:2">
      <c r="A7027" s="100"/>
      <c r="B7027" s="100"/>
    </row>
    <row r="7028" spans="1:2">
      <c r="A7028" s="100"/>
      <c r="B7028" s="100"/>
    </row>
    <row r="7029" spans="1:2">
      <c r="A7029" s="100"/>
      <c r="B7029" s="100"/>
    </row>
    <row r="7030" spans="1:2">
      <c r="A7030" s="100"/>
      <c r="B7030" s="100"/>
    </row>
    <row r="7031" spans="1:2">
      <c r="A7031" s="100"/>
      <c r="B7031" s="100"/>
    </row>
    <row r="7032" spans="1:2">
      <c r="A7032" s="100"/>
      <c r="B7032" s="100"/>
    </row>
    <row r="7033" spans="1:2">
      <c r="A7033" s="100"/>
      <c r="B7033" s="100"/>
    </row>
    <row r="7034" spans="1:2">
      <c r="A7034" s="100"/>
      <c r="B7034" s="100"/>
    </row>
    <row r="7035" spans="1:2">
      <c r="A7035" s="100"/>
      <c r="B7035" s="100"/>
    </row>
    <row r="7036" spans="1:2">
      <c r="A7036" s="100"/>
      <c r="B7036" s="100"/>
    </row>
    <row r="7037" spans="1:2">
      <c r="A7037" s="100"/>
      <c r="B7037" s="100"/>
    </row>
    <row r="7038" spans="1:2">
      <c r="A7038" s="100"/>
      <c r="B7038" s="100"/>
    </row>
    <row r="7039" spans="1:2">
      <c r="A7039" s="100"/>
      <c r="B7039" s="100"/>
    </row>
    <row r="7040" spans="1:2">
      <c r="A7040" s="100"/>
      <c r="B7040" s="100"/>
    </row>
    <row r="7041" spans="1:2">
      <c r="A7041" s="100"/>
      <c r="B7041" s="100"/>
    </row>
    <row r="7042" spans="1:2">
      <c r="A7042" s="100"/>
      <c r="B7042" s="100"/>
    </row>
    <row r="7043" spans="1:2">
      <c r="A7043" s="100"/>
      <c r="B7043" s="100"/>
    </row>
    <row r="7044" spans="1:2">
      <c r="A7044" s="100"/>
      <c r="B7044" s="100"/>
    </row>
    <row r="7045" spans="1:2">
      <c r="A7045" s="100"/>
      <c r="B7045" s="100"/>
    </row>
    <row r="7046" spans="1:2">
      <c r="A7046" s="100"/>
      <c r="B7046" s="100"/>
    </row>
    <row r="7047" spans="1:2">
      <c r="A7047" s="100"/>
      <c r="B7047" s="100"/>
    </row>
    <row r="7048" spans="1:2">
      <c r="A7048" s="100"/>
      <c r="B7048" s="100"/>
    </row>
    <row r="7049" spans="1:2">
      <c r="A7049" s="100"/>
      <c r="B7049" s="100"/>
    </row>
    <row r="7050" spans="1:2">
      <c r="A7050" s="100"/>
      <c r="B7050" s="100"/>
    </row>
    <row r="7051" spans="1:2">
      <c r="A7051" s="100"/>
      <c r="B7051" s="100"/>
    </row>
    <row r="7052" spans="1:2">
      <c r="A7052" s="100"/>
      <c r="B7052" s="100"/>
    </row>
    <row r="7053" spans="1:2">
      <c r="A7053" s="100"/>
      <c r="B7053" s="100"/>
    </row>
    <row r="7054" spans="1:2">
      <c r="A7054" s="100"/>
      <c r="B7054" s="100"/>
    </row>
    <row r="7055" spans="1:2">
      <c r="A7055" s="100"/>
      <c r="B7055" s="100"/>
    </row>
    <row r="7056" spans="1:2">
      <c r="A7056" s="100"/>
      <c r="B7056" s="100"/>
    </row>
    <row r="7057" spans="1:2">
      <c r="A7057" s="100"/>
      <c r="B7057" s="100"/>
    </row>
    <row r="7058" spans="1:2">
      <c r="A7058" s="100"/>
      <c r="B7058" s="100"/>
    </row>
    <row r="7059" spans="1:2">
      <c r="A7059" s="100"/>
      <c r="B7059" s="100"/>
    </row>
    <row r="7060" spans="1:2">
      <c r="A7060" s="100"/>
      <c r="B7060" s="100"/>
    </row>
    <row r="7061" spans="1:2">
      <c r="A7061" s="100"/>
      <c r="B7061" s="100"/>
    </row>
    <row r="7062" spans="1:2">
      <c r="A7062" s="100"/>
      <c r="B7062" s="100"/>
    </row>
    <row r="7063" spans="1:2">
      <c r="A7063" s="100"/>
      <c r="B7063" s="100"/>
    </row>
    <row r="7064" spans="1:2">
      <c r="A7064" s="100"/>
      <c r="B7064" s="100"/>
    </row>
    <row r="7065" spans="1:2">
      <c r="A7065" s="100"/>
      <c r="B7065" s="100"/>
    </row>
    <row r="7066" spans="1:2">
      <c r="A7066" s="100"/>
      <c r="B7066" s="100"/>
    </row>
    <row r="7067" spans="1:2">
      <c r="A7067" s="100"/>
      <c r="B7067" s="100"/>
    </row>
    <row r="7068" spans="1:2">
      <c r="A7068" s="100"/>
      <c r="B7068" s="100"/>
    </row>
    <row r="7069" spans="1:2">
      <c r="A7069" s="100"/>
      <c r="B7069" s="100"/>
    </row>
    <row r="7070" spans="1:2">
      <c r="A7070" s="100"/>
      <c r="B7070" s="100"/>
    </row>
    <row r="7071" spans="1:2">
      <c r="A7071" s="100"/>
      <c r="B7071" s="100"/>
    </row>
    <row r="7072" spans="1:2">
      <c r="A7072" s="100"/>
      <c r="B7072" s="100"/>
    </row>
    <row r="7073" spans="1:2">
      <c r="A7073" s="100"/>
      <c r="B7073" s="100"/>
    </row>
    <row r="7074" spans="1:2">
      <c r="A7074" s="100"/>
      <c r="B7074" s="100"/>
    </row>
    <row r="7075" spans="1:2">
      <c r="A7075" s="100"/>
      <c r="B7075" s="100"/>
    </row>
    <row r="7076" spans="1:2">
      <c r="A7076" s="100"/>
      <c r="B7076" s="100"/>
    </row>
    <row r="7077" spans="1:2">
      <c r="A7077" s="100"/>
      <c r="B7077" s="100"/>
    </row>
    <row r="7078" spans="1:2">
      <c r="A7078" s="100"/>
      <c r="B7078" s="100"/>
    </row>
    <row r="7079" spans="1:2">
      <c r="A7079" s="100"/>
      <c r="B7079" s="100"/>
    </row>
    <row r="7080" spans="1:2">
      <c r="A7080" s="100"/>
      <c r="B7080" s="100"/>
    </row>
    <row r="7081" spans="1:2">
      <c r="A7081" s="100"/>
      <c r="B7081" s="100"/>
    </row>
    <row r="7082" spans="1:2">
      <c r="A7082" s="100"/>
      <c r="B7082" s="100"/>
    </row>
    <row r="7083" spans="1:2">
      <c r="A7083" s="100"/>
      <c r="B7083" s="100"/>
    </row>
    <row r="7084" spans="1:2">
      <c r="A7084" s="100"/>
      <c r="B7084" s="100"/>
    </row>
    <row r="7085" spans="1:2">
      <c r="A7085" s="100"/>
      <c r="B7085" s="100"/>
    </row>
    <row r="7086" spans="1:2">
      <c r="A7086" s="100"/>
      <c r="B7086" s="100"/>
    </row>
    <row r="7087" spans="1:2">
      <c r="A7087" s="100"/>
      <c r="B7087" s="100"/>
    </row>
    <row r="7088" spans="1:2">
      <c r="A7088" s="100"/>
      <c r="B7088" s="100"/>
    </row>
    <row r="7089" spans="1:2">
      <c r="A7089" s="100"/>
      <c r="B7089" s="100"/>
    </row>
    <row r="7090" spans="1:2">
      <c r="A7090" s="100"/>
      <c r="B7090" s="100"/>
    </row>
    <row r="7091" spans="1:2">
      <c r="A7091" s="100"/>
      <c r="B7091" s="100"/>
    </row>
    <row r="7092" spans="1:2">
      <c r="A7092" s="100"/>
      <c r="B7092" s="100"/>
    </row>
    <row r="7093" spans="1:2">
      <c r="A7093" s="100"/>
      <c r="B7093" s="100"/>
    </row>
    <row r="7094" spans="1:2">
      <c r="A7094" s="100"/>
      <c r="B7094" s="100"/>
    </row>
    <row r="7095" spans="1:2">
      <c r="A7095" s="100"/>
      <c r="B7095" s="100"/>
    </row>
    <row r="7096" spans="1:2">
      <c r="A7096" s="100"/>
      <c r="B7096" s="100"/>
    </row>
    <row r="7097" spans="1:2">
      <c r="A7097" s="100"/>
      <c r="B7097" s="100"/>
    </row>
    <row r="7098" spans="1:2">
      <c r="A7098" s="100"/>
      <c r="B7098" s="100"/>
    </row>
    <row r="7099" spans="1:2">
      <c r="A7099" s="100"/>
      <c r="B7099" s="100"/>
    </row>
    <row r="7100" spans="1:2">
      <c r="A7100" s="100"/>
      <c r="B7100" s="100"/>
    </row>
    <row r="7101" spans="1:2">
      <c r="A7101" s="100"/>
      <c r="B7101" s="100"/>
    </row>
    <row r="7102" spans="1:2">
      <c r="A7102" s="100"/>
      <c r="B7102" s="100"/>
    </row>
    <row r="7103" spans="1:2">
      <c r="A7103" s="100"/>
      <c r="B7103" s="100"/>
    </row>
    <row r="7104" spans="1:2">
      <c r="A7104" s="100"/>
      <c r="B7104" s="100"/>
    </row>
    <row r="7105" spans="1:2">
      <c r="A7105" s="100"/>
      <c r="B7105" s="100"/>
    </row>
    <row r="7106" spans="1:2">
      <c r="A7106" s="100"/>
      <c r="B7106" s="100"/>
    </row>
    <row r="7107" spans="1:2">
      <c r="A7107" s="100"/>
      <c r="B7107" s="100"/>
    </row>
    <row r="7108" spans="1:2">
      <c r="A7108" s="100"/>
      <c r="B7108" s="100"/>
    </row>
    <row r="7109" spans="1:2">
      <c r="A7109" s="100"/>
      <c r="B7109" s="100"/>
    </row>
    <row r="7110" spans="1:2">
      <c r="A7110" s="100"/>
      <c r="B7110" s="100"/>
    </row>
    <row r="7111" spans="1:2">
      <c r="A7111" s="100"/>
      <c r="B7111" s="100"/>
    </row>
    <row r="7112" spans="1:2">
      <c r="A7112" s="100"/>
      <c r="B7112" s="100"/>
    </row>
    <row r="7113" spans="1:2">
      <c r="A7113" s="100"/>
      <c r="B7113" s="100"/>
    </row>
    <row r="7114" spans="1:2">
      <c r="A7114" s="100"/>
      <c r="B7114" s="100"/>
    </row>
    <row r="7115" spans="1:2">
      <c r="A7115" s="100"/>
      <c r="B7115" s="100"/>
    </row>
    <row r="7116" spans="1:2">
      <c r="A7116" s="100"/>
      <c r="B7116" s="100"/>
    </row>
    <row r="7117" spans="1:2">
      <c r="A7117" s="100"/>
      <c r="B7117" s="100"/>
    </row>
    <row r="7118" spans="1:2">
      <c r="A7118" s="100"/>
      <c r="B7118" s="100"/>
    </row>
    <row r="7119" spans="1:2">
      <c r="A7119" s="100"/>
      <c r="B7119" s="100"/>
    </row>
    <row r="7120" spans="1:2">
      <c r="A7120" s="100"/>
      <c r="B7120" s="100"/>
    </row>
    <row r="7121" spans="1:2">
      <c r="A7121" s="100"/>
      <c r="B7121" s="100"/>
    </row>
    <row r="7122" spans="1:2">
      <c r="A7122" s="100"/>
      <c r="B7122" s="100"/>
    </row>
    <row r="7123" spans="1:2">
      <c r="A7123" s="100"/>
      <c r="B7123" s="100"/>
    </row>
    <row r="7124" spans="1:2">
      <c r="A7124" s="100"/>
      <c r="B7124" s="100"/>
    </row>
    <row r="7125" spans="1:2">
      <c r="A7125" s="100"/>
      <c r="B7125" s="100"/>
    </row>
    <row r="7126" spans="1:2">
      <c r="A7126" s="100"/>
      <c r="B7126" s="100"/>
    </row>
    <row r="7127" spans="1:2">
      <c r="A7127" s="100"/>
      <c r="B7127" s="100"/>
    </row>
    <row r="7128" spans="1:2">
      <c r="A7128" s="100"/>
      <c r="B7128" s="100"/>
    </row>
    <row r="7129" spans="1:2">
      <c r="A7129" s="100"/>
      <c r="B7129" s="100"/>
    </row>
    <row r="7130" spans="1:2">
      <c r="A7130" s="100"/>
      <c r="B7130" s="100"/>
    </row>
    <row r="7131" spans="1:2">
      <c r="A7131" s="100"/>
      <c r="B7131" s="100"/>
    </row>
    <row r="7132" spans="1:2">
      <c r="A7132" s="100"/>
      <c r="B7132" s="100"/>
    </row>
    <row r="7133" spans="1:2">
      <c r="A7133" s="100"/>
      <c r="B7133" s="100"/>
    </row>
    <row r="7134" spans="1:2">
      <c r="A7134" s="100"/>
      <c r="B7134" s="100"/>
    </row>
    <row r="7135" spans="1:2">
      <c r="A7135" s="100"/>
      <c r="B7135" s="100"/>
    </row>
    <row r="7136" spans="1:2">
      <c r="A7136" s="100"/>
      <c r="B7136" s="100"/>
    </row>
    <row r="7137" spans="1:2">
      <c r="A7137" s="100"/>
      <c r="B7137" s="100"/>
    </row>
    <row r="7138" spans="1:2">
      <c r="A7138" s="100"/>
      <c r="B7138" s="100"/>
    </row>
    <row r="7139" spans="1:2">
      <c r="A7139" s="100"/>
      <c r="B7139" s="100"/>
    </row>
    <row r="7140" spans="1:2">
      <c r="A7140" s="100"/>
      <c r="B7140" s="100"/>
    </row>
    <row r="7141" spans="1:2">
      <c r="A7141" s="100"/>
      <c r="B7141" s="100"/>
    </row>
    <row r="7142" spans="1:2">
      <c r="A7142" s="100"/>
      <c r="B7142" s="100"/>
    </row>
    <row r="7143" spans="1:2">
      <c r="A7143" s="100"/>
      <c r="B7143" s="100"/>
    </row>
    <row r="7144" spans="1:2">
      <c r="A7144" s="100"/>
      <c r="B7144" s="100"/>
    </row>
    <row r="7145" spans="1:2">
      <c r="A7145" s="100"/>
      <c r="B7145" s="100"/>
    </row>
    <row r="7146" spans="1:2">
      <c r="A7146" s="100"/>
      <c r="B7146" s="100"/>
    </row>
    <row r="7147" spans="1:2">
      <c r="A7147" s="100"/>
      <c r="B7147" s="100"/>
    </row>
    <row r="7148" spans="1:2">
      <c r="A7148" s="100"/>
      <c r="B7148" s="100"/>
    </row>
    <row r="7149" spans="1:2">
      <c r="A7149" s="100"/>
      <c r="B7149" s="100"/>
    </row>
    <row r="7150" spans="1:2">
      <c r="A7150" s="100"/>
      <c r="B7150" s="100"/>
    </row>
    <row r="7151" spans="1:2">
      <c r="A7151" s="100"/>
      <c r="B7151" s="100"/>
    </row>
    <row r="7152" spans="1:2">
      <c r="A7152" s="100"/>
      <c r="B7152" s="100"/>
    </row>
    <row r="7153" spans="1:2">
      <c r="A7153" s="100"/>
      <c r="B7153" s="100"/>
    </row>
    <row r="7154" spans="1:2">
      <c r="A7154" s="100"/>
      <c r="B7154" s="100"/>
    </row>
    <row r="7155" spans="1:2">
      <c r="A7155" s="100"/>
      <c r="B7155" s="100"/>
    </row>
    <row r="7156" spans="1:2">
      <c r="A7156" s="100"/>
      <c r="B7156" s="100"/>
    </row>
    <row r="7157" spans="1:2">
      <c r="A7157" s="100"/>
      <c r="B7157" s="100"/>
    </row>
    <row r="7158" spans="1:2">
      <c r="A7158" s="100"/>
      <c r="B7158" s="100"/>
    </row>
    <row r="7159" spans="1:2">
      <c r="A7159" s="100"/>
      <c r="B7159" s="100"/>
    </row>
    <row r="7160" spans="1:2">
      <c r="A7160" s="100"/>
      <c r="B7160" s="100"/>
    </row>
    <row r="7161" spans="1:2">
      <c r="A7161" s="100"/>
      <c r="B7161" s="100"/>
    </row>
    <row r="7162" spans="1:2">
      <c r="A7162" s="100"/>
      <c r="B7162" s="100"/>
    </row>
    <row r="7163" spans="1:2">
      <c r="A7163" s="100"/>
      <c r="B7163" s="100"/>
    </row>
    <row r="7164" spans="1:2">
      <c r="A7164" s="100"/>
      <c r="B7164" s="100"/>
    </row>
    <row r="7165" spans="1:2">
      <c r="A7165" s="100"/>
      <c r="B7165" s="100"/>
    </row>
    <row r="7166" spans="1:2">
      <c r="A7166" s="100"/>
      <c r="B7166" s="100"/>
    </row>
    <row r="7167" spans="1:2">
      <c r="A7167" s="100"/>
      <c r="B7167" s="100"/>
    </row>
    <row r="7168" spans="1:2">
      <c r="A7168" s="100"/>
      <c r="B7168" s="100"/>
    </row>
    <row r="7169" spans="1:2">
      <c r="A7169" s="100"/>
      <c r="B7169" s="100"/>
    </row>
    <row r="7170" spans="1:2">
      <c r="A7170" s="100"/>
      <c r="B7170" s="100"/>
    </row>
    <row r="7171" spans="1:2">
      <c r="A7171" s="100"/>
      <c r="B7171" s="100"/>
    </row>
    <row r="7172" spans="1:2">
      <c r="A7172" s="100"/>
      <c r="B7172" s="100"/>
    </row>
    <row r="7173" spans="1:2">
      <c r="A7173" s="100"/>
      <c r="B7173" s="100"/>
    </row>
    <row r="7174" spans="1:2">
      <c r="A7174" s="100"/>
      <c r="B7174" s="100"/>
    </row>
    <row r="7175" spans="1:2">
      <c r="A7175" s="100"/>
      <c r="B7175" s="100"/>
    </row>
    <row r="7176" spans="1:2">
      <c r="A7176" s="100"/>
      <c r="B7176" s="100"/>
    </row>
    <row r="7177" spans="1:2">
      <c r="A7177" s="100"/>
      <c r="B7177" s="100"/>
    </row>
    <row r="7178" spans="1:2">
      <c r="A7178" s="100"/>
      <c r="B7178" s="100"/>
    </row>
    <row r="7179" spans="1:2">
      <c r="A7179" s="100"/>
      <c r="B7179" s="100"/>
    </row>
    <row r="7180" spans="1:2">
      <c r="A7180" s="100"/>
      <c r="B7180" s="100"/>
    </row>
    <row r="7181" spans="1:2">
      <c r="A7181" s="100"/>
      <c r="B7181" s="100"/>
    </row>
    <row r="7182" spans="1:2">
      <c r="A7182" s="100"/>
      <c r="B7182" s="100"/>
    </row>
    <row r="7183" spans="1:2">
      <c r="A7183" s="100"/>
      <c r="B7183" s="100"/>
    </row>
    <row r="7184" spans="1:2">
      <c r="A7184" s="100"/>
      <c r="B7184" s="100"/>
    </row>
    <row r="7185" spans="1:2">
      <c r="A7185" s="100"/>
      <c r="B7185" s="100"/>
    </row>
    <row r="7186" spans="1:2">
      <c r="A7186" s="100"/>
      <c r="B7186" s="100"/>
    </row>
    <row r="7187" spans="1:2">
      <c r="A7187" s="100"/>
      <c r="B7187" s="100"/>
    </row>
    <row r="7188" spans="1:2">
      <c r="A7188" s="100"/>
      <c r="B7188" s="100"/>
    </row>
    <row r="7189" spans="1:2">
      <c r="A7189" s="100"/>
      <c r="B7189" s="100"/>
    </row>
    <row r="7190" spans="1:2">
      <c r="A7190" s="100"/>
      <c r="B7190" s="100"/>
    </row>
    <row r="7191" spans="1:2">
      <c r="A7191" s="100"/>
      <c r="B7191" s="100"/>
    </row>
    <row r="7192" spans="1:2">
      <c r="A7192" s="100"/>
      <c r="B7192" s="100"/>
    </row>
    <row r="7193" spans="1:2">
      <c r="A7193" s="100"/>
      <c r="B7193" s="100"/>
    </row>
    <row r="7194" spans="1:2">
      <c r="A7194" s="100"/>
      <c r="B7194" s="100"/>
    </row>
    <row r="7195" spans="1:2">
      <c r="A7195" s="100"/>
      <c r="B7195" s="100"/>
    </row>
    <row r="7196" spans="1:2">
      <c r="A7196" s="100"/>
      <c r="B7196" s="100"/>
    </row>
    <row r="7197" spans="1:2">
      <c r="A7197" s="100"/>
      <c r="B7197" s="100"/>
    </row>
    <row r="7198" spans="1:2">
      <c r="A7198" s="100"/>
      <c r="B7198" s="100"/>
    </row>
    <row r="7199" spans="1:2">
      <c r="A7199" s="100"/>
      <c r="B7199" s="100"/>
    </row>
    <row r="7200" spans="1:2">
      <c r="A7200" s="100"/>
      <c r="B7200" s="100"/>
    </row>
    <row r="7201" spans="1:2">
      <c r="A7201" s="100"/>
      <c r="B7201" s="100"/>
    </row>
    <row r="7202" spans="1:2">
      <c r="A7202" s="100"/>
      <c r="B7202" s="100"/>
    </row>
    <row r="7203" spans="1:2">
      <c r="A7203" s="100"/>
      <c r="B7203" s="100"/>
    </row>
    <row r="7204" spans="1:2">
      <c r="A7204" s="100"/>
      <c r="B7204" s="100"/>
    </row>
    <row r="7205" spans="1:2">
      <c r="A7205" s="100"/>
      <c r="B7205" s="100"/>
    </row>
    <row r="7206" spans="1:2">
      <c r="A7206" s="100"/>
      <c r="B7206" s="100"/>
    </row>
    <row r="7207" spans="1:2">
      <c r="A7207" s="100"/>
      <c r="B7207" s="100"/>
    </row>
    <row r="7208" spans="1:2">
      <c r="A7208" s="100"/>
      <c r="B7208" s="100"/>
    </row>
    <row r="7209" spans="1:2">
      <c r="A7209" s="100"/>
      <c r="B7209" s="100"/>
    </row>
    <row r="7210" spans="1:2">
      <c r="A7210" s="100"/>
      <c r="B7210" s="100"/>
    </row>
    <row r="7211" spans="1:2">
      <c r="A7211" s="100"/>
      <c r="B7211" s="100"/>
    </row>
    <row r="7212" spans="1:2">
      <c r="A7212" s="100"/>
      <c r="B7212" s="100"/>
    </row>
    <row r="7213" spans="1:2">
      <c r="A7213" s="100"/>
      <c r="B7213" s="100"/>
    </row>
    <row r="7214" spans="1:2">
      <c r="A7214" s="100"/>
      <c r="B7214" s="100"/>
    </row>
    <row r="7215" spans="1:2">
      <c r="A7215" s="100"/>
      <c r="B7215" s="100"/>
    </row>
    <row r="7216" spans="1:2">
      <c r="A7216" s="100"/>
      <c r="B7216" s="100"/>
    </row>
    <row r="7217" spans="1:2">
      <c r="A7217" s="100"/>
      <c r="B7217" s="100"/>
    </row>
    <row r="7218" spans="1:2">
      <c r="A7218" s="100"/>
      <c r="B7218" s="100"/>
    </row>
    <row r="7219" spans="1:2">
      <c r="A7219" s="100"/>
      <c r="B7219" s="100"/>
    </row>
    <row r="7220" spans="1:2">
      <c r="A7220" s="100"/>
      <c r="B7220" s="100"/>
    </row>
    <row r="7221" spans="1:2">
      <c r="A7221" s="100"/>
      <c r="B7221" s="100"/>
    </row>
    <row r="7222" spans="1:2">
      <c r="A7222" s="100"/>
      <c r="B7222" s="100"/>
    </row>
    <row r="7223" spans="1:2">
      <c r="A7223" s="100"/>
      <c r="B7223" s="100"/>
    </row>
    <row r="7224" spans="1:2">
      <c r="A7224" s="100"/>
      <c r="B7224" s="100"/>
    </row>
    <row r="7225" spans="1:2">
      <c r="A7225" s="100"/>
      <c r="B7225" s="100"/>
    </row>
    <row r="7226" spans="1:2">
      <c r="A7226" s="100"/>
      <c r="B7226" s="100"/>
    </row>
    <row r="7227" spans="1:2">
      <c r="A7227" s="100"/>
      <c r="B7227" s="100"/>
    </row>
    <row r="7228" spans="1:2">
      <c r="A7228" s="100"/>
      <c r="B7228" s="100"/>
    </row>
    <row r="7229" spans="1:2">
      <c r="A7229" s="100"/>
      <c r="B7229" s="100"/>
    </row>
    <row r="7230" spans="1:2">
      <c r="A7230" s="100"/>
      <c r="B7230" s="100"/>
    </row>
    <row r="7231" spans="1:2">
      <c r="A7231" s="100"/>
      <c r="B7231" s="100"/>
    </row>
    <row r="7232" spans="1:2">
      <c r="A7232" s="100"/>
      <c r="B7232" s="100"/>
    </row>
    <row r="7233" spans="1:2">
      <c r="A7233" s="100"/>
      <c r="B7233" s="100"/>
    </row>
    <row r="7234" spans="1:2">
      <c r="A7234" s="100"/>
      <c r="B7234" s="100"/>
    </row>
    <row r="7235" spans="1:2">
      <c r="A7235" s="100"/>
      <c r="B7235" s="100"/>
    </row>
    <row r="7236" spans="1:2">
      <c r="A7236" s="100"/>
      <c r="B7236" s="100"/>
    </row>
    <row r="7237" spans="1:2">
      <c r="A7237" s="100"/>
      <c r="B7237" s="100"/>
    </row>
    <row r="7238" spans="1:2">
      <c r="A7238" s="100"/>
      <c r="B7238" s="100"/>
    </row>
    <row r="7239" spans="1:2">
      <c r="A7239" s="100"/>
      <c r="B7239" s="100"/>
    </row>
    <row r="7240" spans="1:2">
      <c r="A7240" s="100"/>
      <c r="B7240" s="100"/>
    </row>
    <row r="7241" spans="1:2">
      <c r="A7241" s="100"/>
      <c r="B7241" s="100"/>
    </row>
    <row r="7242" spans="1:2">
      <c r="A7242" s="100"/>
      <c r="B7242" s="100"/>
    </row>
    <row r="7243" spans="1:2">
      <c r="A7243" s="100"/>
      <c r="B7243" s="100"/>
    </row>
    <row r="7244" spans="1:2">
      <c r="A7244" s="100"/>
      <c r="B7244" s="100"/>
    </row>
    <row r="7245" spans="1:2">
      <c r="A7245" s="100"/>
      <c r="B7245" s="100"/>
    </row>
    <row r="7246" spans="1:2">
      <c r="A7246" s="100"/>
      <c r="B7246" s="100"/>
    </row>
    <row r="7247" spans="1:2">
      <c r="A7247" s="100"/>
      <c r="B7247" s="100"/>
    </row>
    <row r="7248" spans="1:2">
      <c r="A7248" s="100"/>
      <c r="B7248" s="100"/>
    </row>
    <row r="7249" spans="1:2">
      <c r="A7249" s="100"/>
      <c r="B7249" s="100"/>
    </row>
    <row r="7250" spans="1:2">
      <c r="A7250" s="100"/>
      <c r="B7250" s="100"/>
    </row>
    <row r="7251" spans="1:2">
      <c r="A7251" s="100"/>
      <c r="B7251" s="100"/>
    </row>
    <row r="7252" spans="1:2">
      <c r="A7252" s="100"/>
      <c r="B7252" s="100"/>
    </row>
    <row r="7253" spans="1:2">
      <c r="A7253" s="100"/>
      <c r="B7253" s="100"/>
    </row>
    <row r="7254" spans="1:2">
      <c r="A7254" s="100"/>
      <c r="B7254" s="100"/>
    </row>
    <row r="7255" spans="1:2">
      <c r="A7255" s="100"/>
      <c r="B7255" s="100"/>
    </row>
    <row r="7256" spans="1:2">
      <c r="A7256" s="100"/>
      <c r="B7256" s="100"/>
    </row>
    <row r="7257" spans="1:2">
      <c r="A7257" s="100"/>
      <c r="B7257" s="100"/>
    </row>
    <row r="7258" spans="1:2">
      <c r="A7258" s="100"/>
      <c r="B7258" s="100"/>
    </row>
    <row r="7259" spans="1:2">
      <c r="A7259" s="100"/>
      <c r="B7259" s="100"/>
    </row>
    <row r="7260" spans="1:2">
      <c r="A7260" s="100"/>
      <c r="B7260" s="100"/>
    </row>
    <row r="7261" spans="1:2">
      <c r="A7261" s="100"/>
      <c r="B7261" s="100"/>
    </row>
    <row r="7262" spans="1:2">
      <c r="A7262" s="100"/>
      <c r="B7262" s="100"/>
    </row>
    <row r="7263" spans="1:2">
      <c r="A7263" s="100"/>
      <c r="B7263" s="100"/>
    </row>
    <row r="7264" spans="1:2">
      <c r="A7264" s="100"/>
      <c r="B7264" s="100"/>
    </row>
    <row r="7265" spans="1:2">
      <c r="A7265" s="100"/>
      <c r="B7265" s="100"/>
    </row>
    <row r="7266" spans="1:2">
      <c r="A7266" s="100"/>
      <c r="B7266" s="100"/>
    </row>
    <row r="7267" spans="1:2">
      <c r="A7267" s="100"/>
      <c r="B7267" s="100"/>
    </row>
    <row r="7268" spans="1:2">
      <c r="A7268" s="100"/>
      <c r="B7268" s="100"/>
    </row>
    <row r="7269" spans="1:2">
      <c r="A7269" s="100"/>
      <c r="B7269" s="100"/>
    </row>
    <row r="7270" spans="1:2">
      <c r="A7270" s="100"/>
      <c r="B7270" s="100"/>
    </row>
    <row r="7271" spans="1:2">
      <c r="A7271" s="100"/>
      <c r="B7271" s="100"/>
    </row>
    <row r="7272" spans="1:2">
      <c r="A7272" s="100"/>
      <c r="B7272" s="100"/>
    </row>
    <row r="7273" spans="1:2">
      <c r="A7273" s="100"/>
      <c r="B7273" s="100"/>
    </row>
    <row r="7274" spans="1:2">
      <c r="A7274" s="100"/>
      <c r="B7274" s="100"/>
    </row>
    <row r="7275" spans="1:2">
      <c r="A7275" s="100"/>
      <c r="B7275" s="100"/>
    </row>
    <row r="7276" spans="1:2">
      <c r="A7276" s="100"/>
      <c r="B7276" s="100"/>
    </row>
    <row r="7277" spans="1:2">
      <c r="A7277" s="100"/>
      <c r="B7277" s="100"/>
    </row>
    <row r="7278" spans="1:2">
      <c r="A7278" s="100"/>
      <c r="B7278" s="100"/>
    </row>
    <row r="7279" spans="1:2">
      <c r="A7279" s="100"/>
      <c r="B7279" s="100"/>
    </row>
    <row r="7280" spans="1:2">
      <c r="A7280" s="100"/>
      <c r="B7280" s="100"/>
    </row>
    <row r="7281" spans="1:2">
      <c r="A7281" s="100"/>
      <c r="B7281" s="100"/>
    </row>
    <row r="7282" spans="1:2">
      <c r="A7282" s="100"/>
      <c r="B7282" s="100"/>
    </row>
    <row r="7283" spans="1:2">
      <c r="A7283" s="100"/>
      <c r="B7283" s="100"/>
    </row>
    <row r="7284" spans="1:2">
      <c r="A7284" s="100"/>
      <c r="B7284" s="100"/>
    </row>
    <row r="7285" spans="1:2">
      <c r="A7285" s="100"/>
      <c r="B7285" s="100"/>
    </row>
    <row r="7286" spans="1:2">
      <c r="A7286" s="100"/>
      <c r="B7286" s="100"/>
    </row>
    <row r="7287" spans="1:2">
      <c r="A7287" s="100"/>
      <c r="B7287" s="100"/>
    </row>
    <row r="7288" spans="1:2">
      <c r="A7288" s="100"/>
      <c r="B7288" s="100"/>
    </row>
    <row r="7289" spans="1:2">
      <c r="A7289" s="100"/>
      <c r="B7289" s="100"/>
    </row>
    <row r="7290" spans="1:2">
      <c r="A7290" s="100"/>
      <c r="B7290" s="100"/>
    </row>
    <row r="7291" spans="1:2">
      <c r="A7291" s="100"/>
      <c r="B7291" s="100"/>
    </row>
    <row r="7292" spans="1:2">
      <c r="A7292" s="100"/>
      <c r="B7292" s="100"/>
    </row>
    <row r="7293" spans="1:2">
      <c r="A7293" s="100"/>
      <c r="B7293" s="100"/>
    </row>
    <row r="7294" spans="1:2">
      <c r="A7294" s="100"/>
      <c r="B7294" s="100"/>
    </row>
    <row r="7295" spans="1:2">
      <c r="A7295" s="100"/>
      <c r="B7295" s="100"/>
    </row>
    <row r="7296" spans="1:2">
      <c r="A7296" s="100"/>
      <c r="B7296" s="100"/>
    </row>
    <row r="7297" spans="1:2">
      <c r="A7297" s="100"/>
      <c r="B7297" s="100"/>
    </row>
    <row r="7298" spans="1:2">
      <c r="A7298" s="100"/>
      <c r="B7298" s="100"/>
    </row>
    <row r="7299" spans="1:2">
      <c r="A7299" s="100"/>
      <c r="B7299" s="100"/>
    </row>
    <row r="7300" spans="1:2">
      <c r="A7300" s="100"/>
      <c r="B7300" s="100"/>
    </row>
    <row r="7301" spans="1:2">
      <c r="A7301" s="100"/>
      <c r="B7301" s="100"/>
    </row>
    <row r="7302" spans="1:2">
      <c r="A7302" s="100"/>
      <c r="B7302" s="100"/>
    </row>
    <row r="7303" spans="1:2">
      <c r="A7303" s="100"/>
      <c r="B7303" s="100"/>
    </row>
    <row r="7304" spans="1:2">
      <c r="A7304" s="100"/>
      <c r="B7304" s="100"/>
    </row>
    <row r="7305" spans="1:2">
      <c r="A7305" s="100"/>
      <c r="B7305" s="100"/>
    </row>
    <row r="7306" spans="1:2">
      <c r="A7306" s="100"/>
      <c r="B7306" s="100"/>
    </row>
    <row r="7307" spans="1:2">
      <c r="A7307" s="100"/>
      <c r="B7307" s="100"/>
    </row>
    <row r="7308" spans="1:2">
      <c r="A7308" s="100"/>
      <c r="B7308" s="100"/>
    </row>
    <row r="7309" spans="1:2">
      <c r="A7309" s="100"/>
      <c r="B7309" s="100"/>
    </row>
    <row r="7310" spans="1:2">
      <c r="A7310" s="100"/>
      <c r="B7310" s="100"/>
    </row>
    <row r="7311" spans="1:2">
      <c r="A7311" s="100"/>
      <c r="B7311" s="100"/>
    </row>
    <row r="7312" spans="1:2">
      <c r="A7312" s="100"/>
      <c r="B7312" s="100"/>
    </row>
    <row r="7313" spans="1:2">
      <c r="A7313" s="100"/>
      <c r="B7313" s="100"/>
    </row>
    <row r="7314" spans="1:2">
      <c r="A7314" s="100"/>
      <c r="B7314" s="100"/>
    </row>
    <row r="7315" spans="1:2">
      <c r="A7315" s="100"/>
      <c r="B7315" s="100"/>
    </row>
    <row r="7316" spans="1:2">
      <c r="A7316" s="100"/>
      <c r="B7316" s="100"/>
    </row>
    <row r="7317" spans="1:2">
      <c r="A7317" s="100"/>
      <c r="B7317" s="100"/>
    </row>
    <row r="7318" spans="1:2">
      <c r="A7318" s="100"/>
      <c r="B7318" s="100"/>
    </row>
    <row r="7319" spans="1:2">
      <c r="A7319" s="100"/>
      <c r="B7319" s="100"/>
    </row>
    <row r="7320" spans="1:2">
      <c r="A7320" s="100"/>
      <c r="B7320" s="100"/>
    </row>
    <row r="7321" spans="1:2">
      <c r="A7321" s="100"/>
      <c r="B7321" s="100"/>
    </row>
    <row r="7322" spans="1:2">
      <c r="A7322" s="100"/>
      <c r="B7322" s="100"/>
    </row>
    <row r="7323" spans="1:2">
      <c r="A7323" s="100"/>
      <c r="B7323" s="100"/>
    </row>
    <row r="7324" spans="1:2">
      <c r="A7324" s="100"/>
      <c r="B7324" s="100"/>
    </row>
    <row r="7325" spans="1:2">
      <c r="A7325" s="100"/>
      <c r="B7325" s="100"/>
    </row>
    <row r="7326" spans="1:2">
      <c r="A7326" s="100"/>
      <c r="B7326" s="100"/>
    </row>
    <row r="7327" spans="1:2">
      <c r="A7327" s="100"/>
      <c r="B7327" s="100"/>
    </row>
    <row r="7328" spans="1:2">
      <c r="A7328" s="100"/>
      <c r="B7328" s="100"/>
    </row>
    <row r="7329" spans="1:2">
      <c r="A7329" s="100"/>
      <c r="B7329" s="100"/>
    </row>
    <row r="7330" spans="1:2">
      <c r="A7330" s="100"/>
      <c r="B7330" s="100"/>
    </row>
    <row r="7331" spans="1:2">
      <c r="A7331" s="100"/>
      <c r="B7331" s="100"/>
    </row>
    <row r="7332" spans="1:2">
      <c r="A7332" s="100"/>
      <c r="B7332" s="100"/>
    </row>
    <row r="7333" spans="1:2">
      <c r="A7333" s="100"/>
      <c r="B7333" s="100"/>
    </row>
    <row r="7334" spans="1:2">
      <c r="A7334" s="100"/>
      <c r="B7334" s="100"/>
    </row>
    <row r="7335" spans="1:2">
      <c r="A7335" s="100"/>
      <c r="B7335" s="100"/>
    </row>
    <row r="7336" spans="1:2">
      <c r="A7336" s="100"/>
      <c r="B7336" s="100"/>
    </row>
    <row r="7337" spans="1:2">
      <c r="A7337" s="100"/>
      <c r="B7337" s="100"/>
    </row>
    <row r="7338" spans="1:2">
      <c r="A7338" s="100"/>
      <c r="B7338" s="100"/>
    </row>
    <row r="7339" spans="1:2">
      <c r="A7339" s="100"/>
      <c r="B7339" s="100"/>
    </row>
    <row r="7340" spans="1:2">
      <c r="A7340" s="100"/>
      <c r="B7340" s="100"/>
    </row>
    <row r="7341" spans="1:2">
      <c r="A7341" s="100"/>
      <c r="B7341" s="100"/>
    </row>
    <row r="7342" spans="1:2">
      <c r="A7342" s="100"/>
      <c r="B7342" s="100"/>
    </row>
    <row r="7343" spans="1:2">
      <c r="A7343" s="100"/>
      <c r="B7343" s="100"/>
    </row>
    <row r="7344" spans="1:2">
      <c r="A7344" s="100"/>
      <c r="B7344" s="100"/>
    </row>
    <row r="7345" spans="1:2">
      <c r="A7345" s="100"/>
      <c r="B7345" s="100"/>
    </row>
    <row r="7346" spans="1:2">
      <c r="A7346" s="100"/>
      <c r="B7346" s="100"/>
    </row>
    <row r="7347" spans="1:2">
      <c r="A7347" s="100"/>
      <c r="B7347" s="100"/>
    </row>
    <row r="7348" spans="1:2">
      <c r="A7348" s="100"/>
      <c r="B7348" s="100"/>
    </row>
    <row r="7349" spans="1:2">
      <c r="A7349" s="100"/>
      <c r="B7349" s="100"/>
    </row>
    <row r="7350" spans="1:2">
      <c r="A7350" s="100"/>
      <c r="B7350" s="100"/>
    </row>
    <row r="7351" spans="1:2">
      <c r="A7351" s="100"/>
      <c r="B7351" s="100"/>
    </row>
    <row r="7352" spans="1:2">
      <c r="A7352" s="100"/>
      <c r="B7352" s="100"/>
    </row>
    <row r="7353" spans="1:2">
      <c r="A7353" s="100"/>
      <c r="B7353" s="100"/>
    </row>
    <row r="7354" spans="1:2">
      <c r="A7354" s="100"/>
      <c r="B7354" s="100"/>
    </row>
    <row r="7355" spans="1:2">
      <c r="A7355" s="100"/>
      <c r="B7355" s="100"/>
    </row>
    <row r="7356" spans="1:2">
      <c r="A7356" s="100"/>
      <c r="B7356" s="100"/>
    </row>
    <row r="7357" spans="1:2">
      <c r="A7357" s="100"/>
      <c r="B7357" s="100"/>
    </row>
    <row r="7358" spans="1:2">
      <c r="A7358" s="100"/>
      <c r="B7358" s="100"/>
    </row>
    <row r="7359" spans="1:2">
      <c r="A7359" s="100"/>
      <c r="B7359" s="100"/>
    </row>
    <row r="7360" spans="1:2">
      <c r="A7360" s="100"/>
      <c r="B7360" s="100"/>
    </row>
    <row r="7361" spans="1:2">
      <c r="A7361" s="100"/>
      <c r="B7361" s="100"/>
    </row>
    <row r="7362" spans="1:2">
      <c r="A7362" s="100"/>
      <c r="B7362" s="100"/>
    </row>
    <row r="7363" spans="1:2">
      <c r="A7363" s="100"/>
      <c r="B7363" s="100"/>
    </row>
    <row r="7364" spans="1:2">
      <c r="A7364" s="100"/>
      <c r="B7364" s="100"/>
    </row>
    <row r="7365" spans="1:2">
      <c r="A7365" s="100"/>
      <c r="B7365" s="100"/>
    </row>
    <row r="7366" spans="1:2">
      <c r="A7366" s="100"/>
      <c r="B7366" s="100"/>
    </row>
    <row r="7367" spans="1:2">
      <c r="A7367" s="100"/>
      <c r="B7367" s="100"/>
    </row>
    <row r="7368" spans="1:2">
      <c r="A7368" s="100"/>
      <c r="B7368" s="100"/>
    </row>
    <row r="7369" spans="1:2">
      <c r="A7369" s="100"/>
      <c r="B7369" s="100"/>
    </row>
    <row r="7370" spans="1:2">
      <c r="A7370" s="100"/>
      <c r="B7370" s="100"/>
    </row>
    <row r="7371" spans="1:2">
      <c r="A7371" s="100"/>
      <c r="B7371" s="100"/>
    </row>
    <row r="7372" spans="1:2">
      <c r="A7372" s="100"/>
      <c r="B7372" s="100"/>
    </row>
    <row r="7373" spans="1:2">
      <c r="A7373" s="100"/>
      <c r="B7373" s="100"/>
    </row>
    <row r="7374" spans="1:2">
      <c r="A7374" s="100"/>
      <c r="B7374" s="100"/>
    </row>
    <row r="7375" spans="1:2">
      <c r="A7375" s="100"/>
      <c r="B7375" s="100"/>
    </row>
    <row r="7376" spans="1:2">
      <c r="A7376" s="100"/>
      <c r="B7376" s="100"/>
    </row>
    <row r="7377" spans="1:2">
      <c r="A7377" s="100"/>
      <c r="B7377" s="100"/>
    </row>
    <row r="7378" spans="1:2">
      <c r="A7378" s="100"/>
      <c r="B7378" s="100"/>
    </row>
    <row r="7379" spans="1:2">
      <c r="A7379" s="100"/>
      <c r="B7379" s="100"/>
    </row>
    <row r="7380" spans="1:2">
      <c r="A7380" s="100"/>
      <c r="B7380" s="100"/>
    </row>
    <row r="7381" spans="1:2">
      <c r="A7381" s="100"/>
      <c r="B7381" s="100"/>
    </row>
    <row r="7382" spans="1:2">
      <c r="A7382" s="100"/>
      <c r="B7382" s="100"/>
    </row>
    <row r="7383" spans="1:2">
      <c r="A7383" s="100"/>
      <c r="B7383" s="100"/>
    </row>
    <row r="7384" spans="1:2">
      <c r="A7384" s="100"/>
      <c r="B7384" s="100"/>
    </row>
    <row r="7385" spans="1:2">
      <c r="A7385" s="100"/>
      <c r="B7385" s="100"/>
    </row>
    <row r="7386" spans="1:2">
      <c r="A7386" s="100"/>
      <c r="B7386" s="100"/>
    </row>
    <row r="7387" spans="1:2">
      <c r="A7387" s="100"/>
      <c r="B7387" s="100"/>
    </row>
    <row r="7388" spans="1:2">
      <c r="A7388" s="100"/>
      <c r="B7388" s="100"/>
    </row>
    <row r="7389" spans="1:2">
      <c r="A7389" s="100"/>
      <c r="B7389" s="100"/>
    </row>
    <row r="7390" spans="1:2">
      <c r="A7390" s="100"/>
      <c r="B7390" s="100"/>
    </row>
    <row r="7391" spans="1:2">
      <c r="A7391" s="100"/>
      <c r="B7391" s="100"/>
    </row>
    <row r="7392" spans="1:2">
      <c r="A7392" s="100"/>
      <c r="B7392" s="100"/>
    </row>
    <row r="7393" spans="1:2">
      <c r="A7393" s="100"/>
      <c r="B7393" s="100"/>
    </row>
    <row r="7394" spans="1:2">
      <c r="A7394" s="100"/>
      <c r="B7394" s="100"/>
    </row>
    <row r="7395" spans="1:2">
      <c r="A7395" s="100"/>
      <c r="B7395" s="100"/>
    </row>
    <row r="7396" spans="1:2">
      <c r="A7396" s="100"/>
      <c r="B7396" s="100"/>
    </row>
    <row r="7397" spans="1:2">
      <c r="A7397" s="100"/>
      <c r="B7397" s="100"/>
    </row>
    <row r="7398" spans="1:2">
      <c r="A7398" s="100"/>
      <c r="B7398" s="100"/>
    </row>
    <row r="7399" spans="1:2">
      <c r="A7399" s="100"/>
      <c r="B7399" s="100"/>
    </row>
    <row r="7400" spans="1:2">
      <c r="A7400" s="100"/>
      <c r="B7400" s="100"/>
    </row>
    <row r="7401" spans="1:2">
      <c r="A7401" s="100"/>
      <c r="B7401" s="100"/>
    </row>
    <row r="7402" spans="1:2">
      <c r="A7402" s="100"/>
      <c r="B7402" s="100"/>
    </row>
    <row r="7403" spans="1:2">
      <c r="A7403" s="100"/>
      <c r="B7403" s="100"/>
    </row>
    <row r="7404" spans="1:2">
      <c r="A7404" s="100"/>
      <c r="B7404" s="100"/>
    </row>
    <row r="7405" spans="1:2">
      <c r="A7405" s="100"/>
      <c r="B7405" s="100"/>
    </row>
    <row r="7406" spans="1:2">
      <c r="A7406" s="100"/>
      <c r="B7406" s="100"/>
    </row>
    <row r="7407" spans="1:2">
      <c r="A7407" s="100"/>
      <c r="B7407" s="100"/>
    </row>
    <row r="7408" spans="1:2">
      <c r="A7408" s="100"/>
      <c r="B7408" s="100"/>
    </row>
    <row r="7409" spans="1:2">
      <c r="A7409" s="100"/>
      <c r="B7409" s="100"/>
    </row>
    <row r="7410" spans="1:2">
      <c r="A7410" s="100"/>
      <c r="B7410" s="100"/>
    </row>
    <row r="7411" spans="1:2">
      <c r="A7411" s="100"/>
      <c r="B7411" s="100"/>
    </row>
    <row r="7412" spans="1:2">
      <c r="A7412" s="100"/>
      <c r="B7412" s="100"/>
    </row>
    <row r="7413" spans="1:2">
      <c r="A7413" s="100"/>
      <c r="B7413" s="100"/>
    </row>
    <row r="7414" spans="1:2">
      <c r="A7414" s="100"/>
      <c r="B7414" s="100"/>
    </row>
    <row r="7415" spans="1:2">
      <c r="A7415" s="100"/>
      <c r="B7415" s="100"/>
    </row>
    <row r="7416" spans="1:2">
      <c r="A7416" s="100"/>
      <c r="B7416" s="100"/>
    </row>
    <row r="7417" spans="1:2">
      <c r="A7417" s="100"/>
      <c r="B7417" s="100"/>
    </row>
    <row r="7418" spans="1:2">
      <c r="A7418" s="100"/>
      <c r="B7418" s="100"/>
    </row>
    <row r="7419" spans="1:2">
      <c r="A7419" s="100"/>
      <c r="B7419" s="100"/>
    </row>
    <row r="7420" spans="1:2">
      <c r="A7420" s="100"/>
      <c r="B7420" s="100"/>
    </row>
    <row r="7421" spans="1:2">
      <c r="A7421" s="100"/>
      <c r="B7421" s="100"/>
    </row>
    <row r="7422" spans="1:2">
      <c r="A7422" s="100"/>
      <c r="B7422" s="100"/>
    </row>
    <row r="7423" spans="1:2">
      <c r="A7423" s="100"/>
      <c r="B7423" s="100"/>
    </row>
    <row r="7424" spans="1:2">
      <c r="A7424" s="100"/>
      <c r="B7424" s="100"/>
    </row>
    <row r="7425" spans="1:2">
      <c r="A7425" s="100"/>
      <c r="B7425" s="100"/>
    </row>
    <row r="7426" spans="1:2">
      <c r="A7426" s="100"/>
      <c r="B7426" s="100"/>
    </row>
    <row r="7427" spans="1:2">
      <c r="A7427" s="100"/>
      <c r="B7427" s="100"/>
    </row>
    <row r="7428" spans="1:2">
      <c r="A7428" s="100"/>
      <c r="B7428" s="100"/>
    </row>
    <row r="7429" spans="1:2">
      <c r="A7429" s="100"/>
      <c r="B7429" s="100"/>
    </row>
    <row r="7430" spans="1:2">
      <c r="A7430" s="100"/>
      <c r="B7430" s="100"/>
    </row>
    <row r="7431" spans="1:2">
      <c r="A7431" s="100"/>
      <c r="B7431" s="100"/>
    </row>
    <row r="7432" spans="1:2">
      <c r="A7432" s="100"/>
      <c r="B7432" s="100"/>
    </row>
    <row r="7433" spans="1:2">
      <c r="A7433" s="100"/>
      <c r="B7433" s="100"/>
    </row>
    <row r="7434" spans="1:2">
      <c r="A7434" s="100"/>
      <c r="B7434" s="100"/>
    </row>
    <row r="7435" spans="1:2">
      <c r="A7435" s="100"/>
      <c r="B7435" s="100"/>
    </row>
    <row r="7436" spans="1:2">
      <c r="A7436" s="100"/>
      <c r="B7436" s="100"/>
    </row>
    <row r="7437" spans="1:2">
      <c r="A7437" s="100"/>
      <c r="B7437" s="100"/>
    </row>
    <row r="7438" spans="1:2">
      <c r="A7438" s="100"/>
      <c r="B7438" s="100"/>
    </row>
    <row r="7439" spans="1:2">
      <c r="A7439" s="100"/>
      <c r="B7439" s="100"/>
    </row>
    <row r="7440" spans="1:2">
      <c r="A7440" s="100"/>
      <c r="B7440" s="100"/>
    </row>
    <row r="7441" spans="1:2">
      <c r="A7441" s="100"/>
      <c r="B7441" s="100"/>
    </row>
    <row r="7442" spans="1:2">
      <c r="A7442" s="100"/>
      <c r="B7442" s="100"/>
    </row>
    <row r="7443" spans="1:2">
      <c r="A7443" s="100"/>
      <c r="B7443" s="100"/>
    </row>
    <row r="7444" spans="1:2">
      <c r="A7444" s="100"/>
      <c r="B7444" s="100"/>
    </row>
    <row r="7445" spans="1:2">
      <c r="A7445" s="100"/>
      <c r="B7445" s="100"/>
    </row>
    <row r="7446" spans="1:2">
      <c r="A7446" s="100"/>
      <c r="B7446" s="100"/>
    </row>
    <row r="7447" spans="1:2">
      <c r="A7447" s="100"/>
      <c r="B7447" s="100"/>
    </row>
    <row r="7448" spans="1:2">
      <c r="A7448" s="100"/>
      <c r="B7448" s="100"/>
    </row>
    <row r="7449" spans="1:2">
      <c r="A7449" s="100"/>
      <c r="B7449" s="100"/>
    </row>
    <row r="7450" spans="1:2">
      <c r="A7450" s="100"/>
      <c r="B7450" s="100"/>
    </row>
    <row r="7451" spans="1:2">
      <c r="A7451" s="100"/>
      <c r="B7451" s="100"/>
    </row>
    <row r="7452" spans="1:2">
      <c r="A7452" s="100"/>
      <c r="B7452" s="100"/>
    </row>
    <row r="7453" spans="1:2">
      <c r="A7453" s="100"/>
      <c r="B7453" s="100"/>
    </row>
    <row r="7454" spans="1:2">
      <c r="A7454" s="100"/>
      <c r="B7454" s="100"/>
    </row>
    <row r="7455" spans="1:2">
      <c r="A7455" s="100"/>
      <c r="B7455" s="100"/>
    </row>
    <row r="7456" spans="1:2">
      <c r="A7456" s="100"/>
      <c r="B7456" s="100"/>
    </row>
    <row r="7457" spans="1:2">
      <c r="A7457" s="100"/>
      <c r="B7457" s="100"/>
    </row>
    <row r="7458" spans="1:2">
      <c r="A7458" s="100"/>
      <c r="B7458" s="100"/>
    </row>
    <row r="7459" spans="1:2">
      <c r="A7459" s="100"/>
      <c r="B7459" s="100"/>
    </row>
    <row r="7460" spans="1:2">
      <c r="A7460" s="100"/>
      <c r="B7460" s="100"/>
    </row>
    <row r="7461" spans="1:2">
      <c r="A7461" s="100"/>
      <c r="B7461" s="100"/>
    </row>
    <row r="7462" spans="1:2">
      <c r="A7462" s="100"/>
      <c r="B7462" s="100"/>
    </row>
    <row r="7463" spans="1:2">
      <c r="A7463" s="100"/>
      <c r="B7463" s="100"/>
    </row>
    <row r="7464" spans="1:2">
      <c r="A7464" s="100"/>
      <c r="B7464" s="100"/>
    </row>
    <row r="7465" spans="1:2">
      <c r="A7465" s="100"/>
      <c r="B7465" s="100"/>
    </row>
    <row r="7466" spans="1:2">
      <c r="A7466" s="100"/>
      <c r="B7466" s="100"/>
    </row>
    <row r="7467" spans="1:2">
      <c r="A7467" s="100"/>
      <c r="B7467" s="100"/>
    </row>
    <row r="7468" spans="1:2">
      <c r="A7468" s="100"/>
      <c r="B7468" s="100"/>
    </row>
    <row r="7469" spans="1:2">
      <c r="A7469" s="100"/>
      <c r="B7469" s="100"/>
    </row>
    <row r="7470" spans="1:2">
      <c r="A7470" s="100"/>
      <c r="B7470" s="100"/>
    </row>
    <row r="7471" spans="1:2">
      <c r="A7471" s="100"/>
      <c r="B7471" s="100"/>
    </row>
    <row r="7472" spans="1:2">
      <c r="A7472" s="100"/>
      <c r="B7472" s="100"/>
    </row>
    <row r="7473" spans="1:2">
      <c r="A7473" s="100"/>
      <c r="B7473" s="100"/>
    </row>
    <row r="7474" spans="1:2">
      <c r="A7474" s="100"/>
      <c r="B7474" s="100"/>
    </row>
    <row r="7475" spans="1:2">
      <c r="A7475" s="100"/>
      <c r="B7475" s="100"/>
    </row>
    <row r="7476" spans="1:2">
      <c r="A7476" s="100"/>
      <c r="B7476" s="100"/>
    </row>
    <row r="7477" spans="1:2">
      <c r="A7477" s="100"/>
      <c r="B7477" s="100"/>
    </row>
    <row r="7478" spans="1:2">
      <c r="A7478" s="100"/>
      <c r="B7478" s="100"/>
    </row>
    <row r="7479" spans="1:2">
      <c r="A7479" s="100"/>
      <c r="B7479" s="100"/>
    </row>
    <row r="7480" spans="1:2">
      <c r="A7480" s="100"/>
      <c r="B7480" s="100"/>
    </row>
    <row r="7481" spans="1:2">
      <c r="A7481" s="100"/>
      <c r="B7481" s="100"/>
    </row>
    <row r="7482" spans="1:2">
      <c r="A7482" s="100"/>
      <c r="B7482" s="100"/>
    </row>
    <row r="7483" spans="1:2">
      <c r="A7483" s="100"/>
      <c r="B7483" s="100"/>
    </row>
    <row r="7484" spans="1:2">
      <c r="A7484" s="100"/>
      <c r="B7484" s="100"/>
    </row>
    <row r="7485" spans="1:2">
      <c r="A7485" s="100"/>
      <c r="B7485" s="100"/>
    </row>
    <row r="7486" spans="1:2">
      <c r="A7486" s="100"/>
      <c r="B7486" s="100"/>
    </row>
    <row r="7487" spans="1:2">
      <c r="A7487" s="100"/>
      <c r="B7487" s="100"/>
    </row>
    <row r="7488" spans="1:2">
      <c r="A7488" s="100"/>
      <c r="B7488" s="100"/>
    </row>
    <row r="7489" spans="1:2">
      <c r="A7489" s="100"/>
      <c r="B7489" s="100"/>
    </row>
    <row r="7490" spans="1:2">
      <c r="A7490" s="100"/>
      <c r="B7490" s="100"/>
    </row>
    <row r="7491" spans="1:2">
      <c r="A7491" s="100"/>
      <c r="B7491" s="100"/>
    </row>
    <row r="7492" spans="1:2">
      <c r="A7492" s="100"/>
      <c r="B7492" s="100"/>
    </row>
    <row r="7493" spans="1:2">
      <c r="A7493" s="100"/>
      <c r="B7493" s="100"/>
    </row>
    <row r="7494" spans="1:2">
      <c r="A7494" s="100"/>
      <c r="B7494" s="100"/>
    </row>
    <row r="7495" spans="1:2">
      <c r="A7495" s="100"/>
      <c r="B7495" s="100"/>
    </row>
    <row r="7496" spans="1:2">
      <c r="A7496" s="100"/>
      <c r="B7496" s="100"/>
    </row>
    <row r="7497" spans="1:2">
      <c r="A7497" s="100"/>
      <c r="B7497" s="100"/>
    </row>
    <row r="7498" spans="1:2">
      <c r="A7498" s="100"/>
      <c r="B7498" s="100"/>
    </row>
    <row r="7499" spans="1:2">
      <c r="A7499" s="100"/>
      <c r="B7499" s="100"/>
    </row>
    <row r="7500" spans="1:2">
      <c r="A7500" s="100"/>
      <c r="B7500" s="100"/>
    </row>
    <row r="7501" spans="1:2">
      <c r="A7501" s="100"/>
      <c r="B7501" s="100"/>
    </row>
    <row r="7502" spans="1:2">
      <c r="A7502" s="100"/>
      <c r="B7502" s="100"/>
    </row>
    <row r="7503" spans="1:2">
      <c r="A7503" s="100"/>
      <c r="B7503" s="100"/>
    </row>
    <row r="7504" spans="1:2">
      <c r="A7504" s="100"/>
      <c r="B7504" s="100"/>
    </row>
    <row r="7505" spans="1:2">
      <c r="A7505" s="100"/>
      <c r="B7505" s="100"/>
    </row>
    <row r="7506" spans="1:2">
      <c r="A7506" s="100"/>
      <c r="B7506" s="100"/>
    </row>
    <row r="7507" spans="1:2">
      <c r="A7507" s="100"/>
      <c r="B7507" s="100"/>
    </row>
    <row r="7508" spans="1:2">
      <c r="A7508" s="100"/>
      <c r="B7508" s="100"/>
    </row>
    <row r="7509" spans="1:2">
      <c r="A7509" s="100"/>
      <c r="B7509" s="100"/>
    </row>
    <row r="7510" spans="1:2">
      <c r="A7510" s="100"/>
      <c r="B7510" s="100"/>
    </row>
    <row r="7511" spans="1:2">
      <c r="A7511" s="100"/>
      <c r="B7511" s="100"/>
    </row>
    <row r="7512" spans="1:2">
      <c r="A7512" s="100"/>
      <c r="B7512" s="100"/>
    </row>
    <row r="7513" spans="1:2">
      <c r="A7513" s="100"/>
      <c r="B7513" s="100"/>
    </row>
    <row r="7514" spans="1:2">
      <c r="A7514" s="100"/>
      <c r="B7514" s="100"/>
    </row>
    <row r="7515" spans="1:2">
      <c r="A7515" s="100"/>
      <c r="B7515" s="100"/>
    </row>
    <row r="7516" spans="1:2">
      <c r="A7516" s="100"/>
      <c r="B7516" s="100"/>
    </row>
    <row r="7517" spans="1:2">
      <c r="A7517" s="100"/>
      <c r="B7517" s="100"/>
    </row>
    <row r="7518" spans="1:2">
      <c r="A7518" s="100"/>
      <c r="B7518" s="100"/>
    </row>
    <row r="7519" spans="1:2">
      <c r="A7519" s="100"/>
      <c r="B7519" s="100"/>
    </row>
    <row r="7520" spans="1:2">
      <c r="A7520" s="100"/>
      <c r="B7520" s="100"/>
    </row>
    <row r="7521" spans="1:2">
      <c r="A7521" s="100"/>
      <c r="B7521" s="100"/>
    </row>
    <row r="7522" spans="1:2">
      <c r="A7522" s="100"/>
      <c r="B7522" s="100"/>
    </row>
    <row r="7523" spans="1:2">
      <c r="A7523" s="100"/>
      <c r="B7523" s="100"/>
    </row>
    <row r="7524" spans="1:2">
      <c r="A7524" s="100"/>
      <c r="B7524" s="100"/>
    </row>
    <row r="7525" spans="1:2">
      <c r="A7525" s="100"/>
      <c r="B7525" s="100"/>
    </row>
    <row r="7526" spans="1:2">
      <c r="A7526" s="100"/>
      <c r="B7526" s="100"/>
    </row>
    <row r="7527" spans="1:2">
      <c r="A7527" s="100"/>
      <c r="B7527" s="100"/>
    </row>
    <row r="7528" spans="1:2">
      <c r="A7528" s="100"/>
      <c r="B7528" s="100"/>
    </row>
    <row r="7529" spans="1:2">
      <c r="A7529" s="100"/>
      <c r="B7529" s="100"/>
    </row>
    <row r="7530" spans="1:2">
      <c r="A7530" s="100"/>
      <c r="B7530" s="100"/>
    </row>
    <row r="7531" spans="1:2">
      <c r="A7531" s="100"/>
      <c r="B7531" s="100"/>
    </row>
    <row r="7532" spans="1:2">
      <c r="A7532" s="100"/>
      <c r="B7532" s="100"/>
    </row>
    <row r="7533" spans="1:2">
      <c r="A7533" s="100"/>
      <c r="B7533" s="100"/>
    </row>
    <row r="7534" spans="1:2">
      <c r="A7534" s="100"/>
      <c r="B7534" s="100"/>
    </row>
    <row r="7535" spans="1:2">
      <c r="A7535" s="100"/>
      <c r="B7535" s="100"/>
    </row>
    <row r="7536" spans="1:2">
      <c r="A7536" s="100"/>
      <c r="B7536" s="100"/>
    </row>
    <row r="7537" spans="1:2">
      <c r="A7537" s="100"/>
      <c r="B7537" s="100"/>
    </row>
    <row r="7538" spans="1:2">
      <c r="A7538" s="100"/>
      <c r="B7538" s="100"/>
    </row>
    <row r="7539" spans="1:2">
      <c r="A7539" s="100"/>
      <c r="B7539" s="100"/>
    </row>
    <row r="7540" spans="1:2">
      <c r="A7540" s="100"/>
      <c r="B7540" s="100"/>
    </row>
    <row r="7541" spans="1:2">
      <c r="A7541" s="100"/>
      <c r="B7541" s="100"/>
    </row>
    <row r="7542" spans="1:2">
      <c r="A7542" s="100"/>
      <c r="B7542" s="100"/>
    </row>
    <row r="7543" spans="1:2">
      <c r="A7543" s="100"/>
      <c r="B7543" s="100"/>
    </row>
    <row r="7544" spans="1:2">
      <c r="A7544" s="100"/>
      <c r="B7544" s="100"/>
    </row>
    <row r="7545" spans="1:2">
      <c r="A7545" s="100"/>
      <c r="B7545" s="100"/>
    </row>
    <row r="7546" spans="1:2">
      <c r="A7546" s="100"/>
      <c r="B7546" s="100"/>
    </row>
    <row r="7547" spans="1:2">
      <c r="A7547" s="100"/>
      <c r="B7547" s="100"/>
    </row>
    <row r="7548" spans="1:2">
      <c r="A7548" s="100"/>
      <c r="B7548" s="100"/>
    </row>
    <row r="7549" spans="1:2">
      <c r="A7549" s="100"/>
      <c r="B7549" s="100"/>
    </row>
    <row r="7550" spans="1:2">
      <c r="A7550" s="100"/>
      <c r="B7550" s="100"/>
    </row>
    <row r="7551" spans="1:2">
      <c r="A7551" s="100"/>
      <c r="B7551" s="100"/>
    </row>
    <row r="7552" spans="1:2">
      <c r="A7552" s="100"/>
      <c r="B7552" s="100"/>
    </row>
    <row r="7553" spans="1:2">
      <c r="A7553" s="100"/>
      <c r="B7553" s="100"/>
    </row>
    <row r="7554" spans="1:2">
      <c r="A7554" s="100"/>
      <c r="B7554" s="100"/>
    </row>
    <row r="7555" spans="1:2">
      <c r="A7555" s="100"/>
      <c r="B7555" s="100"/>
    </row>
    <row r="7556" spans="1:2">
      <c r="A7556" s="100"/>
      <c r="B7556" s="100"/>
    </row>
    <row r="7557" spans="1:2">
      <c r="A7557" s="100"/>
      <c r="B7557" s="100"/>
    </row>
    <row r="7558" spans="1:2">
      <c r="A7558" s="100"/>
      <c r="B7558" s="100"/>
    </row>
    <row r="7559" spans="1:2">
      <c r="A7559" s="100"/>
      <c r="B7559" s="100"/>
    </row>
    <row r="7560" spans="1:2">
      <c r="A7560" s="100"/>
      <c r="B7560" s="100"/>
    </row>
    <row r="7561" spans="1:2">
      <c r="A7561" s="100"/>
      <c r="B7561" s="100"/>
    </row>
    <row r="7562" spans="1:2">
      <c r="A7562" s="100"/>
      <c r="B7562" s="100"/>
    </row>
    <row r="7563" spans="1:2">
      <c r="A7563" s="100"/>
      <c r="B7563" s="100"/>
    </row>
    <row r="7564" spans="1:2">
      <c r="A7564" s="100"/>
      <c r="B7564" s="100"/>
    </row>
    <row r="7565" spans="1:2">
      <c r="A7565" s="100"/>
      <c r="B7565" s="100"/>
    </row>
    <row r="7566" spans="1:2">
      <c r="A7566" s="100"/>
      <c r="B7566" s="100"/>
    </row>
    <row r="7567" spans="1:2">
      <c r="A7567" s="100"/>
      <c r="B7567" s="100"/>
    </row>
    <row r="7568" spans="1:2">
      <c r="A7568" s="100"/>
      <c r="B7568" s="100"/>
    </row>
    <row r="7569" spans="1:2">
      <c r="A7569" s="100"/>
      <c r="B7569" s="100"/>
    </row>
    <row r="7570" spans="1:2">
      <c r="A7570" s="100"/>
      <c r="B7570" s="100"/>
    </row>
    <row r="7571" spans="1:2">
      <c r="A7571" s="100"/>
      <c r="B7571" s="100"/>
    </row>
    <row r="7572" spans="1:2">
      <c r="A7572" s="100"/>
      <c r="B7572" s="100"/>
    </row>
    <row r="7573" spans="1:2">
      <c r="A7573" s="100"/>
      <c r="B7573" s="100"/>
    </row>
    <row r="7574" spans="1:2">
      <c r="A7574" s="100"/>
      <c r="B7574" s="100"/>
    </row>
    <row r="7575" spans="1:2">
      <c r="A7575" s="100"/>
      <c r="B7575" s="100"/>
    </row>
    <row r="7576" spans="1:2">
      <c r="A7576" s="100"/>
      <c r="B7576" s="100"/>
    </row>
    <row r="7577" spans="1:2">
      <c r="A7577" s="100"/>
      <c r="B7577" s="100"/>
    </row>
    <row r="7578" spans="1:2">
      <c r="A7578" s="100"/>
      <c r="B7578" s="100"/>
    </row>
    <row r="7579" spans="1:2">
      <c r="A7579" s="100"/>
      <c r="B7579" s="100"/>
    </row>
    <row r="7580" spans="1:2">
      <c r="A7580" s="100"/>
      <c r="B7580" s="100"/>
    </row>
    <row r="7581" spans="1:2">
      <c r="A7581" s="100"/>
      <c r="B7581" s="100"/>
    </row>
    <row r="7582" spans="1:2">
      <c r="A7582" s="100"/>
      <c r="B7582" s="100"/>
    </row>
    <row r="7583" spans="1:2">
      <c r="A7583" s="100"/>
      <c r="B7583" s="100"/>
    </row>
    <row r="7584" spans="1:2">
      <c r="A7584" s="100"/>
      <c r="B7584" s="100"/>
    </row>
    <row r="7585" spans="1:2">
      <c r="A7585" s="100"/>
      <c r="B7585" s="100"/>
    </row>
    <row r="7586" spans="1:2">
      <c r="A7586" s="100"/>
      <c r="B7586" s="100"/>
    </row>
    <row r="7587" spans="1:2">
      <c r="A7587" s="100"/>
      <c r="B7587" s="100"/>
    </row>
    <row r="7588" spans="1:2">
      <c r="A7588" s="100"/>
      <c r="B7588" s="100"/>
    </row>
    <row r="7589" spans="1:2">
      <c r="A7589" s="100"/>
      <c r="B7589" s="100"/>
    </row>
    <row r="7590" spans="1:2">
      <c r="A7590" s="100"/>
      <c r="B7590" s="100"/>
    </row>
    <row r="7591" spans="1:2">
      <c r="A7591" s="100"/>
      <c r="B7591" s="100"/>
    </row>
    <row r="7592" spans="1:2">
      <c r="A7592" s="100"/>
      <c r="B7592" s="100"/>
    </row>
    <row r="7593" spans="1:2">
      <c r="A7593" s="100"/>
      <c r="B7593" s="100"/>
    </row>
    <row r="7594" spans="1:2">
      <c r="A7594" s="100"/>
      <c r="B7594" s="100"/>
    </row>
    <row r="7595" spans="1:2">
      <c r="A7595" s="100"/>
      <c r="B7595" s="100"/>
    </row>
    <row r="7596" spans="1:2">
      <c r="A7596" s="100"/>
      <c r="B7596" s="100"/>
    </row>
    <row r="7597" spans="1:2">
      <c r="A7597" s="100"/>
      <c r="B7597" s="100"/>
    </row>
    <row r="7598" spans="1:2">
      <c r="A7598" s="100"/>
      <c r="B7598" s="100"/>
    </row>
    <row r="7599" spans="1:2">
      <c r="A7599" s="100"/>
      <c r="B7599" s="100"/>
    </row>
    <row r="7600" spans="1:2">
      <c r="A7600" s="100"/>
      <c r="B7600" s="100"/>
    </row>
    <row r="7601" spans="1:2">
      <c r="A7601" s="100"/>
      <c r="B7601" s="100"/>
    </row>
    <row r="7602" spans="1:2">
      <c r="A7602" s="100"/>
      <c r="B7602" s="100"/>
    </row>
    <row r="7603" spans="1:2">
      <c r="A7603" s="100"/>
      <c r="B7603" s="100"/>
    </row>
    <row r="7604" spans="1:2">
      <c r="A7604" s="100"/>
      <c r="B7604" s="100"/>
    </row>
    <row r="7605" spans="1:2">
      <c r="A7605" s="100"/>
      <c r="B7605" s="100"/>
    </row>
    <row r="7606" spans="1:2">
      <c r="A7606" s="100"/>
      <c r="B7606" s="100"/>
    </row>
    <row r="7607" spans="1:2">
      <c r="A7607" s="100"/>
      <c r="B7607" s="100"/>
    </row>
    <row r="7608" spans="1:2">
      <c r="A7608" s="100"/>
      <c r="B7608" s="100"/>
    </row>
    <row r="7609" spans="1:2">
      <c r="A7609" s="100"/>
      <c r="B7609" s="100"/>
    </row>
    <row r="7610" spans="1:2">
      <c r="A7610" s="100"/>
      <c r="B7610" s="100"/>
    </row>
    <row r="7611" spans="1:2">
      <c r="A7611" s="100"/>
      <c r="B7611" s="100"/>
    </row>
    <row r="7612" spans="1:2">
      <c r="A7612" s="100"/>
      <c r="B7612" s="100"/>
    </row>
    <row r="7613" spans="1:2">
      <c r="A7613" s="100"/>
      <c r="B7613" s="100"/>
    </row>
    <row r="7614" spans="1:2">
      <c r="A7614" s="100"/>
      <c r="B7614" s="100"/>
    </row>
    <row r="7615" spans="1:2">
      <c r="A7615" s="100"/>
      <c r="B7615" s="100"/>
    </row>
    <row r="7616" spans="1:2">
      <c r="A7616" s="100"/>
      <c r="B7616" s="100"/>
    </row>
    <row r="7617" spans="1:2">
      <c r="A7617" s="100"/>
      <c r="B7617" s="100"/>
    </row>
    <row r="7618" spans="1:2">
      <c r="A7618" s="100"/>
      <c r="B7618" s="100"/>
    </row>
    <row r="7619" spans="1:2">
      <c r="A7619" s="100"/>
      <c r="B7619" s="100"/>
    </row>
    <row r="7620" spans="1:2">
      <c r="A7620" s="100"/>
      <c r="B7620" s="100"/>
    </row>
    <row r="7621" spans="1:2">
      <c r="A7621" s="100"/>
      <c r="B7621" s="100"/>
    </row>
    <row r="7622" spans="1:2">
      <c r="A7622" s="100"/>
      <c r="B7622" s="100"/>
    </row>
    <row r="7623" spans="1:2">
      <c r="A7623" s="100"/>
      <c r="B7623" s="100"/>
    </row>
    <row r="7624" spans="1:2">
      <c r="A7624" s="100"/>
      <c r="B7624" s="100"/>
    </row>
    <row r="7625" spans="1:2">
      <c r="A7625" s="100"/>
      <c r="B7625" s="100"/>
    </row>
    <row r="7626" spans="1:2">
      <c r="A7626" s="100"/>
      <c r="B7626" s="100"/>
    </row>
    <row r="7627" spans="1:2">
      <c r="A7627" s="100"/>
      <c r="B7627" s="100"/>
    </row>
    <row r="7628" spans="1:2">
      <c r="A7628" s="100"/>
      <c r="B7628" s="100"/>
    </row>
    <row r="7629" spans="1:2">
      <c r="A7629" s="100"/>
      <c r="B7629" s="100"/>
    </row>
    <row r="7630" spans="1:2">
      <c r="A7630" s="100"/>
      <c r="B7630" s="100"/>
    </row>
    <row r="7631" spans="1:2">
      <c r="A7631" s="100"/>
      <c r="B7631" s="100"/>
    </row>
    <row r="7632" spans="1:2">
      <c r="A7632" s="100"/>
      <c r="B7632" s="100"/>
    </row>
    <row r="7633" spans="1:2">
      <c r="A7633" s="100"/>
      <c r="B7633" s="100"/>
    </row>
    <row r="7634" spans="1:2">
      <c r="A7634" s="100"/>
      <c r="B7634" s="100"/>
    </row>
    <row r="7635" spans="1:2">
      <c r="A7635" s="100"/>
      <c r="B7635" s="100"/>
    </row>
    <row r="7636" spans="1:2">
      <c r="A7636" s="100"/>
      <c r="B7636" s="100"/>
    </row>
    <row r="7637" spans="1:2">
      <c r="A7637" s="100"/>
      <c r="B7637" s="100"/>
    </row>
    <row r="7638" spans="1:2">
      <c r="A7638" s="100"/>
      <c r="B7638" s="100"/>
    </row>
    <row r="7639" spans="1:2">
      <c r="A7639" s="100"/>
      <c r="B7639" s="100"/>
    </row>
    <row r="7640" spans="1:2">
      <c r="A7640" s="100"/>
      <c r="B7640" s="100"/>
    </row>
    <row r="7641" spans="1:2">
      <c r="A7641" s="100"/>
      <c r="B7641" s="100"/>
    </row>
    <row r="7642" spans="1:2">
      <c r="A7642" s="100"/>
      <c r="B7642" s="100"/>
    </row>
    <row r="7643" spans="1:2">
      <c r="A7643" s="100"/>
      <c r="B7643" s="100"/>
    </row>
    <row r="7644" spans="1:2">
      <c r="A7644" s="100"/>
      <c r="B7644" s="100"/>
    </row>
    <row r="7645" spans="1:2">
      <c r="A7645" s="100"/>
      <c r="B7645" s="100"/>
    </row>
    <row r="7646" spans="1:2">
      <c r="A7646" s="100"/>
      <c r="B7646" s="100"/>
    </row>
    <row r="7647" spans="1:2">
      <c r="A7647" s="100"/>
      <c r="B7647" s="100"/>
    </row>
    <row r="7648" spans="1:2">
      <c r="A7648" s="100"/>
      <c r="B7648" s="100"/>
    </row>
    <row r="7649" spans="1:2">
      <c r="A7649" s="100"/>
      <c r="B7649" s="100"/>
    </row>
    <row r="7650" spans="1:2">
      <c r="A7650" s="100"/>
      <c r="B7650" s="100"/>
    </row>
    <row r="7651" spans="1:2">
      <c r="A7651" s="100"/>
      <c r="B7651" s="100"/>
    </row>
    <row r="7652" spans="1:2">
      <c r="A7652" s="100"/>
      <c r="B7652" s="100"/>
    </row>
    <row r="7653" spans="1:2">
      <c r="A7653" s="100"/>
      <c r="B7653" s="100"/>
    </row>
    <row r="7654" spans="1:2">
      <c r="A7654" s="100"/>
      <c r="B7654" s="100"/>
    </row>
    <row r="7655" spans="1:2">
      <c r="A7655" s="100"/>
      <c r="B7655" s="100"/>
    </row>
    <row r="7656" spans="1:2">
      <c r="A7656" s="100"/>
      <c r="B7656" s="100"/>
    </row>
    <row r="7657" spans="1:2">
      <c r="A7657" s="100"/>
      <c r="B7657" s="100"/>
    </row>
    <row r="7658" spans="1:2">
      <c r="A7658" s="100"/>
      <c r="B7658" s="100"/>
    </row>
    <row r="7659" spans="1:2">
      <c r="A7659" s="100"/>
      <c r="B7659" s="100"/>
    </row>
    <row r="7660" spans="1:2">
      <c r="A7660" s="100"/>
      <c r="B7660" s="100"/>
    </row>
    <row r="7661" spans="1:2">
      <c r="A7661" s="100"/>
      <c r="B7661" s="100"/>
    </row>
    <row r="7662" spans="1:2">
      <c r="A7662" s="100"/>
      <c r="B7662" s="100"/>
    </row>
    <row r="7663" spans="1:2">
      <c r="A7663" s="100"/>
      <c r="B7663" s="100"/>
    </row>
    <row r="7664" spans="1:2">
      <c r="A7664" s="100"/>
      <c r="B7664" s="100"/>
    </row>
    <row r="7665" spans="1:2">
      <c r="A7665" s="100"/>
      <c r="B7665" s="100"/>
    </row>
    <row r="7666" spans="1:2">
      <c r="A7666" s="100"/>
      <c r="B7666" s="100"/>
    </row>
    <row r="7667" spans="1:2">
      <c r="A7667" s="100"/>
      <c r="B7667" s="100"/>
    </row>
    <row r="7668" spans="1:2">
      <c r="A7668" s="100"/>
      <c r="B7668" s="100"/>
    </row>
    <row r="7669" spans="1:2">
      <c r="A7669" s="100"/>
      <c r="B7669" s="100"/>
    </row>
    <row r="7670" spans="1:2">
      <c r="A7670" s="100"/>
      <c r="B7670" s="100"/>
    </row>
    <row r="7671" spans="1:2">
      <c r="A7671" s="100"/>
      <c r="B7671" s="100"/>
    </row>
    <row r="7672" spans="1:2">
      <c r="A7672" s="100"/>
      <c r="B7672" s="100"/>
    </row>
    <row r="7673" spans="1:2">
      <c r="A7673" s="100"/>
      <c r="B7673" s="100"/>
    </row>
    <row r="7674" spans="1:2">
      <c r="A7674" s="100"/>
      <c r="B7674" s="100"/>
    </row>
    <row r="7675" spans="1:2">
      <c r="A7675" s="100"/>
      <c r="B7675" s="100"/>
    </row>
    <row r="7676" spans="1:2">
      <c r="A7676" s="100"/>
      <c r="B7676" s="100"/>
    </row>
    <row r="7677" spans="1:2">
      <c r="A7677" s="100"/>
      <c r="B7677" s="100"/>
    </row>
    <row r="7678" spans="1:2">
      <c r="A7678" s="100"/>
      <c r="B7678" s="100"/>
    </row>
    <row r="7679" spans="1:2">
      <c r="A7679" s="100"/>
      <c r="B7679" s="100"/>
    </row>
    <row r="7680" spans="1:2">
      <c r="A7680" s="100"/>
      <c r="B7680" s="100"/>
    </row>
    <row r="7681" spans="1:2">
      <c r="A7681" s="100"/>
      <c r="B7681" s="100"/>
    </row>
    <row r="7682" spans="1:2">
      <c r="A7682" s="100"/>
      <c r="B7682" s="100"/>
    </row>
    <row r="7683" spans="1:2">
      <c r="A7683" s="100"/>
      <c r="B7683" s="100"/>
    </row>
    <row r="7684" spans="1:2">
      <c r="A7684" s="100"/>
      <c r="B7684" s="100"/>
    </row>
    <row r="7685" spans="1:2">
      <c r="A7685" s="100"/>
      <c r="B7685" s="100"/>
    </row>
    <row r="7686" spans="1:2">
      <c r="A7686" s="100"/>
      <c r="B7686" s="100"/>
    </row>
    <row r="7687" spans="1:2">
      <c r="A7687" s="100"/>
      <c r="B7687" s="100"/>
    </row>
    <row r="7688" spans="1:2">
      <c r="A7688" s="100"/>
      <c r="B7688" s="100"/>
    </row>
    <row r="7689" spans="1:2">
      <c r="A7689" s="100"/>
      <c r="B7689" s="100"/>
    </row>
    <row r="7690" spans="1:2">
      <c r="A7690" s="100"/>
      <c r="B7690" s="100"/>
    </row>
    <row r="7691" spans="1:2">
      <c r="A7691" s="100"/>
      <c r="B7691" s="100"/>
    </row>
    <row r="7692" spans="1:2">
      <c r="A7692" s="100"/>
      <c r="B7692" s="100"/>
    </row>
    <row r="7693" spans="1:2">
      <c r="A7693" s="100"/>
      <c r="B7693" s="100"/>
    </row>
    <row r="7694" spans="1:2">
      <c r="A7694" s="100"/>
      <c r="B7694" s="100"/>
    </row>
    <row r="7695" spans="1:2">
      <c r="A7695" s="100"/>
      <c r="B7695" s="100"/>
    </row>
    <row r="7696" spans="1:2">
      <c r="A7696" s="100"/>
      <c r="B7696" s="100"/>
    </row>
    <row r="7697" spans="1:2">
      <c r="A7697" s="100"/>
      <c r="B7697" s="100"/>
    </row>
    <row r="7698" spans="1:2">
      <c r="A7698" s="100"/>
      <c r="B7698" s="100"/>
    </row>
    <row r="7699" spans="1:2">
      <c r="A7699" s="100"/>
      <c r="B7699" s="100"/>
    </row>
    <row r="7700" spans="1:2">
      <c r="A7700" s="100"/>
      <c r="B7700" s="100"/>
    </row>
    <row r="7701" spans="1:2">
      <c r="A7701" s="100"/>
      <c r="B7701" s="100"/>
    </row>
    <row r="7702" spans="1:2">
      <c r="A7702" s="100"/>
      <c r="B7702" s="100"/>
    </row>
    <row r="7703" spans="1:2">
      <c r="A7703" s="100"/>
      <c r="B7703" s="100"/>
    </row>
    <row r="7704" spans="1:2">
      <c r="A7704" s="100"/>
      <c r="B7704" s="100"/>
    </row>
    <row r="7705" spans="1:2">
      <c r="A7705" s="100"/>
      <c r="B7705" s="100"/>
    </row>
    <row r="7706" spans="1:2">
      <c r="A7706" s="100"/>
      <c r="B7706" s="100"/>
    </row>
    <row r="7707" spans="1:2">
      <c r="A7707" s="100"/>
      <c r="B7707" s="100"/>
    </row>
    <row r="7708" spans="1:2">
      <c r="A7708" s="100"/>
      <c r="B7708" s="100"/>
    </row>
    <row r="7709" spans="1:2">
      <c r="A7709" s="100"/>
      <c r="B7709" s="100"/>
    </row>
    <row r="7710" spans="1:2">
      <c r="A7710" s="100"/>
      <c r="B7710" s="100"/>
    </row>
    <row r="7711" spans="1:2">
      <c r="A7711" s="100"/>
      <c r="B7711" s="100"/>
    </row>
    <row r="7712" spans="1:2">
      <c r="A7712" s="100"/>
      <c r="B7712" s="100"/>
    </row>
    <row r="7713" spans="1:2">
      <c r="A7713" s="100"/>
      <c r="B7713" s="100"/>
    </row>
    <row r="7714" spans="1:2">
      <c r="A7714" s="100"/>
      <c r="B7714" s="100"/>
    </row>
    <row r="7715" spans="1:2">
      <c r="A7715" s="100"/>
      <c r="B7715" s="100"/>
    </row>
    <row r="7716" spans="1:2">
      <c r="A7716" s="100"/>
      <c r="B7716" s="100"/>
    </row>
    <row r="7717" spans="1:2">
      <c r="A7717" s="100"/>
      <c r="B7717" s="100"/>
    </row>
    <row r="7718" spans="1:2">
      <c r="A7718" s="100"/>
      <c r="B7718" s="100"/>
    </row>
    <row r="7719" spans="1:2">
      <c r="A7719" s="100"/>
      <c r="B7719" s="100"/>
    </row>
    <row r="7720" spans="1:2">
      <c r="A7720" s="100"/>
      <c r="B7720" s="100"/>
    </row>
    <row r="7721" spans="1:2">
      <c r="A7721" s="100"/>
      <c r="B7721" s="100"/>
    </row>
    <row r="7722" spans="1:2">
      <c r="A7722" s="100"/>
      <c r="B7722" s="100"/>
    </row>
    <row r="7723" spans="1:2">
      <c r="A7723" s="100"/>
      <c r="B7723" s="100"/>
    </row>
    <row r="7724" spans="1:2">
      <c r="A7724" s="100"/>
      <c r="B7724" s="100"/>
    </row>
    <row r="7725" spans="1:2">
      <c r="A7725" s="100"/>
      <c r="B7725" s="100"/>
    </row>
    <row r="7726" spans="1:2">
      <c r="A7726" s="100"/>
      <c r="B7726" s="100"/>
    </row>
    <row r="7727" spans="1:2">
      <c r="A7727" s="100"/>
      <c r="B7727" s="100"/>
    </row>
    <row r="7728" spans="1:2">
      <c r="A7728" s="100"/>
      <c r="B7728" s="100"/>
    </row>
    <row r="7729" spans="1:2">
      <c r="A7729" s="100"/>
      <c r="B7729" s="100"/>
    </row>
    <row r="7730" spans="1:2">
      <c r="A7730" s="100"/>
      <c r="B7730" s="100"/>
    </row>
    <row r="7731" spans="1:2">
      <c r="A7731" s="100"/>
      <c r="B7731" s="100"/>
    </row>
    <row r="7732" spans="1:2">
      <c r="A7732" s="100"/>
      <c r="B7732" s="100"/>
    </row>
    <row r="7733" spans="1:2">
      <c r="A7733" s="100"/>
      <c r="B7733" s="100"/>
    </row>
    <row r="7734" spans="1:2">
      <c r="A7734" s="100"/>
      <c r="B7734" s="100"/>
    </row>
    <row r="7735" spans="1:2">
      <c r="A7735" s="100"/>
      <c r="B7735" s="100"/>
    </row>
    <row r="7736" spans="1:2">
      <c r="A7736" s="100"/>
      <c r="B7736" s="100"/>
    </row>
    <row r="7737" spans="1:2">
      <c r="A7737" s="100"/>
      <c r="B7737" s="100"/>
    </row>
    <row r="7738" spans="1:2">
      <c r="A7738" s="100"/>
      <c r="B7738" s="100"/>
    </row>
    <row r="7739" spans="1:2">
      <c r="A7739" s="100"/>
      <c r="B7739" s="100"/>
    </row>
    <row r="7740" spans="1:2">
      <c r="A7740" s="100"/>
      <c r="B7740" s="100"/>
    </row>
    <row r="7741" spans="1:2">
      <c r="A7741" s="100"/>
      <c r="B7741" s="100"/>
    </row>
    <row r="7742" spans="1:2">
      <c r="A7742" s="100"/>
      <c r="B7742" s="100"/>
    </row>
    <row r="7743" spans="1:2">
      <c r="A7743" s="100"/>
      <c r="B7743" s="100"/>
    </row>
    <row r="7744" spans="1:2">
      <c r="A7744" s="100"/>
      <c r="B7744" s="100"/>
    </row>
    <row r="7745" spans="1:2">
      <c r="A7745" s="100"/>
      <c r="B7745" s="100"/>
    </row>
    <row r="7746" spans="1:2">
      <c r="A7746" s="100"/>
      <c r="B7746" s="100"/>
    </row>
    <row r="7747" spans="1:2">
      <c r="A7747" s="100"/>
      <c r="B7747" s="100"/>
    </row>
    <row r="7748" spans="1:2">
      <c r="A7748" s="100"/>
      <c r="B7748" s="100"/>
    </row>
    <row r="7749" spans="1:2">
      <c r="A7749" s="100"/>
      <c r="B7749" s="100"/>
    </row>
    <row r="7750" spans="1:2">
      <c r="A7750" s="100"/>
      <c r="B7750" s="100"/>
    </row>
    <row r="7751" spans="1:2">
      <c r="A7751" s="100"/>
      <c r="B7751" s="100"/>
    </row>
    <row r="7752" spans="1:2">
      <c r="A7752" s="100"/>
      <c r="B7752" s="100"/>
    </row>
    <row r="7753" spans="1:2">
      <c r="A7753" s="100"/>
      <c r="B7753" s="100"/>
    </row>
    <row r="7754" spans="1:2">
      <c r="A7754" s="100"/>
      <c r="B7754" s="100"/>
    </row>
    <row r="7755" spans="1:2">
      <c r="A7755" s="100"/>
      <c r="B7755" s="100"/>
    </row>
    <row r="7756" spans="1:2">
      <c r="A7756" s="100"/>
      <c r="B7756" s="100"/>
    </row>
    <row r="7757" spans="1:2">
      <c r="A7757" s="100"/>
      <c r="B7757" s="100"/>
    </row>
    <row r="7758" spans="1:2">
      <c r="A7758" s="100"/>
      <c r="B7758" s="100"/>
    </row>
    <row r="7759" spans="1:2">
      <c r="A7759" s="100"/>
      <c r="B7759" s="100"/>
    </row>
    <row r="7760" spans="1:2">
      <c r="A7760" s="100"/>
      <c r="B7760" s="100"/>
    </row>
    <row r="7761" spans="1:2">
      <c r="A7761" s="100"/>
      <c r="B7761" s="100"/>
    </row>
    <row r="7762" spans="1:2">
      <c r="A7762" s="100"/>
      <c r="B7762" s="100"/>
    </row>
    <row r="7763" spans="1:2">
      <c r="A7763" s="100"/>
      <c r="B7763" s="100"/>
    </row>
    <row r="7764" spans="1:2">
      <c r="A7764" s="100"/>
      <c r="B7764" s="100"/>
    </row>
    <row r="7765" spans="1:2">
      <c r="A7765" s="100"/>
      <c r="B7765" s="100"/>
    </row>
    <row r="7766" spans="1:2">
      <c r="A7766" s="100"/>
      <c r="B7766" s="100"/>
    </row>
    <row r="7767" spans="1:2">
      <c r="A7767" s="100"/>
      <c r="B7767" s="100"/>
    </row>
    <row r="7768" spans="1:2">
      <c r="A7768" s="100"/>
      <c r="B7768" s="100"/>
    </row>
    <row r="7769" spans="1:2">
      <c r="A7769" s="100"/>
      <c r="B7769" s="100"/>
    </row>
    <row r="7770" spans="1:2">
      <c r="A7770" s="100"/>
      <c r="B7770" s="100"/>
    </row>
    <row r="7771" spans="1:2">
      <c r="A7771" s="100"/>
      <c r="B7771" s="100"/>
    </row>
    <row r="7772" spans="1:2">
      <c r="A7772" s="100"/>
      <c r="B7772" s="100"/>
    </row>
    <row r="7773" spans="1:2">
      <c r="A7773" s="100"/>
      <c r="B7773" s="100"/>
    </row>
    <row r="7774" spans="1:2">
      <c r="A7774" s="100"/>
      <c r="B7774" s="100"/>
    </row>
    <row r="7775" spans="1:2">
      <c r="A7775" s="100"/>
      <c r="B7775" s="100"/>
    </row>
    <row r="7776" spans="1:2">
      <c r="A7776" s="100"/>
      <c r="B7776" s="100"/>
    </row>
    <row r="7777" spans="1:2">
      <c r="A7777" s="100"/>
      <c r="B7777" s="100"/>
    </row>
    <row r="7778" spans="1:2">
      <c r="A7778" s="100"/>
      <c r="B7778" s="100"/>
    </row>
    <row r="7779" spans="1:2">
      <c r="A7779" s="100"/>
      <c r="B7779" s="100"/>
    </row>
    <row r="7780" spans="1:2">
      <c r="A7780" s="100"/>
      <c r="B7780" s="100"/>
    </row>
    <row r="7781" spans="1:2">
      <c r="A7781" s="100"/>
      <c r="B7781" s="100"/>
    </row>
    <row r="7782" spans="1:2">
      <c r="A7782" s="100"/>
      <c r="B7782" s="100"/>
    </row>
    <row r="7783" spans="1:2">
      <c r="A7783" s="100"/>
      <c r="B7783" s="100"/>
    </row>
    <row r="7784" spans="1:2">
      <c r="A7784" s="100"/>
      <c r="B7784" s="100"/>
    </row>
    <row r="7785" spans="1:2">
      <c r="A7785" s="100"/>
      <c r="B7785" s="100"/>
    </row>
    <row r="7786" spans="1:2">
      <c r="A7786" s="100"/>
      <c r="B7786" s="100"/>
    </row>
    <row r="7787" spans="1:2">
      <c r="A7787" s="100"/>
      <c r="B7787" s="100"/>
    </row>
    <row r="7788" spans="1:2">
      <c r="A7788" s="100"/>
      <c r="B7788" s="100"/>
    </row>
    <row r="7789" spans="1:2">
      <c r="A7789" s="100"/>
      <c r="B7789" s="100"/>
    </row>
    <row r="7790" spans="1:2">
      <c r="A7790" s="100"/>
      <c r="B7790" s="100"/>
    </row>
    <row r="7791" spans="1:2">
      <c r="A7791" s="100"/>
      <c r="B7791" s="100"/>
    </row>
    <row r="7792" spans="1:2">
      <c r="A7792" s="100"/>
      <c r="B7792" s="100"/>
    </row>
    <row r="7793" spans="1:2">
      <c r="A7793" s="100"/>
      <c r="B7793" s="100"/>
    </row>
    <row r="7794" spans="1:2">
      <c r="A7794" s="100"/>
      <c r="B7794" s="100"/>
    </row>
    <row r="7795" spans="1:2">
      <c r="A7795" s="100"/>
      <c r="B7795" s="100"/>
    </row>
    <row r="7796" spans="1:2">
      <c r="A7796" s="100"/>
      <c r="B7796" s="100"/>
    </row>
    <row r="7797" spans="1:2">
      <c r="A7797" s="100"/>
      <c r="B7797" s="100"/>
    </row>
    <row r="7798" spans="1:2">
      <c r="A7798" s="100"/>
      <c r="B7798" s="100"/>
    </row>
    <row r="7799" spans="1:2">
      <c r="A7799" s="100"/>
      <c r="B7799" s="100"/>
    </row>
    <row r="7800" spans="1:2">
      <c r="A7800" s="100"/>
      <c r="B7800" s="100"/>
    </row>
    <row r="7801" spans="1:2">
      <c r="A7801" s="100"/>
      <c r="B7801" s="100"/>
    </row>
    <row r="7802" spans="1:2">
      <c r="A7802" s="100"/>
      <c r="B7802" s="100"/>
    </row>
    <row r="7803" spans="1:2">
      <c r="A7803" s="100"/>
      <c r="B7803" s="100"/>
    </row>
    <row r="7804" spans="1:2">
      <c r="A7804" s="100"/>
      <c r="B7804" s="100"/>
    </row>
    <row r="7805" spans="1:2">
      <c r="A7805" s="100"/>
      <c r="B7805" s="100"/>
    </row>
    <row r="7806" spans="1:2">
      <c r="A7806" s="100"/>
      <c r="B7806" s="100"/>
    </row>
    <row r="7807" spans="1:2">
      <c r="A7807" s="100"/>
      <c r="B7807" s="100"/>
    </row>
    <row r="7808" spans="1:2">
      <c r="A7808" s="100"/>
      <c r="B7808" s="100"/>
    </row>
    <row r="7809" spans="1:2">
      <c r="A7809" s="100"/>
      <c r="B7809" s="100"/>
    </row>
    <row r="7810" spans="1:2">
      <c r="A7810" s="100"/>
      <c r="B7810" s="100"/>
    </row>
    <row r="7811" spans="1:2">
      <c r="A7811" s="100"/>
      <c r="B7811" s="100"/>
    </row>
    <row r="7812" spans="1:2">
      <c r="A7812" s="100"/>
      <c r="B7812" s="100"/>
    </row>
    <row r="7813" spans="1:2">
      <c r="A7813" s="100"/>
      <c r="B7813" s="100"/>
    </row>
    <row r="7814" spans="1:2">
      <c r="A7814" s="100"/>
      <c r="B7814" s="100"/>
    </row>
    <row r="7815" spans="1:2">
      <c r="A7815" s="100"/>
      <c r="B7815" s="100"/>
    </row>
    <row r="7816" spans="1:2">
      <c r="A7816" s="100"/>
      <c r="B7816" s="100"/>
    </row>
    <row r="7817" spans="1:2">
      <c r="A7817" s="100"/>
      <c r="B7817" s="100"/>
    </row>
    <row r="7818" spans="1:2">
      <c r="A7818" s="100"/>
      <c r="B7818" s="100"/>
    </row>
    <row r="7819" spans="1:2">
      <c r="A7819" s="100"/>
      <c r="B7819" s="100"/>
    </row>
    <row r="7820" spans="1:2">
      <c r="A7820" s="100"/>
      <c r="B7820" s="100"/>
    </row>
    <row r="7821" spans="1:2">
      <c r="A7821" s="100"/>
      <c r="B7821" s="100"/>
    </row>
    <row r="7822" spans="1:2">
      <c r="A7822" s="100"/>
      <c r="B7822" s="100"/>
    </row>
    <row r="7823" spans="1:2">
      <c r="A7823" s="100"/>
      <c r="B7823" s="100"/>
    </row>
    <row r="7824" spans="1:2">
      <c r="A7824" s="100"/>
      <c r="B7824" s="100"/>
    </row>
    <row r="7825" spans="1:2">
      <c r="A7825" s="100"/>
      <c r="B7825" s="100"/>
    </row>
    <row r="7826" spans="1:2">
      <c r="A7826" s="100"/>
      <c r="B7826" s="100"/>
    </row>
    <row r="7827" spans="1:2">
      <c r="A7827" s="100"/>
      <c r="B7827" s="100"/>
    </row>
    <row r="7828" spans="1:2">
      <c r="A7828" s="100"/>
      <c r="B7828" s="100"/>
    </row>
    <row r="7829" spans="1:2">
      <c r="A7829" s="100"/>
      <c r="B7829" s="100"/>
    </row>
    <row r="7830" spans="1:2">
      <c r="A7830" s="100"/>
      <c r="B7830" s="100"/>
    </row>
    <row r="7831" spans="1:2">
      <c r="A7831" s="100"/>
      <c r="B7831" s="100"/>
    </row>
    <row r="7832" spans="1:2">
      <c r="A7832" s="100"/>
      <c r="B7832" s="100"/>
    </row>
    <row r="7833" spans="1:2">
      <c r="A7833" s="100"/>
      <c r="B7833" s="100"/>
    </row>
    <row r="7834" spans="1:2">
      <c r="A7834" s="100"/>
      <c r="B7834" s="100"/>
    </row>
    <row r="7835" spans="1:2">
      <c r="A7835" s="100"/>
      <c r="B7835" s="100"/>
    </row>
    <row r="7836" spans="1:2">
      <c r="A7836" s="100"/>
      <c r="B7836" s="100"/>
    </row>
    <row r="7837" spans="1:2">
      <c r="A7837" s="100"/>
      <c r="B7837" s="100"/>
    </row>
    <row r="7838" spans="1:2">
      <c r="A7838" s="100"/>
      <c r="B7838" s="100"/>
    </row>
    <row r="7839" spans="1:2">
      <c r="A7839" s="100"/>
      <c r="B7839" s="100"/>
    </row>
    <row r="7840" spans="1:2">
      <c r="A7840" s="100"/>
      <c r="B7840" s="100"/>
    </row>
    <row r="7841" spans="1:2">
      <c r="A7841" s="100"/>
      <c r="B7841" s="100"/>
    </row>
    <row r="7842" spans="1:2">
      <c r="A7842" s="100"/>
      <c r="B7842" s="100"/>
    </row>
    <row r="7843" spans="1:2">
      <c r="A7843" s="100"/>
      <c r="B7843" s="100"/>
    </row>
    <row r="7844" spans="1:2">
      <c r="A7844" s="100"/>
      <c r="B7844" s="100"/>
    </row>
    <row r="7845" spans="1:2">
      <c r="A7845" s="100"/>
      <c r="B7845" s="100"/>
    </row>
    <row r="7846" spans="1:2">
      <c r="A7846" s="100"/>
      <c r="B7846" s="100"/>
    </row>
    <row r="7847" spans="1:2">
      <c r="A7847" s="100"/>
      <c r="B7847" s="100"/>
    </row>
    <row r="7848" spans="1:2">
      <c r="A7848" s="100"/>
      <c r="B7848" s="100"/>
    </row>
    <row r="7849" spans="1:2">
      <c r="A7849" s="100"/>
      <c r="B7849" s="100"/>
    </row>
    <row r="7850" spans="1:2">
      <c r="A7850" s="100"/>
      <c r="B7850" s="100"/>
    </row>
    <row r="7851" spans="1:2">
      <c r="A7851" s="100"/>
      <c r="B7851" s="100"/>
    </row>
    <row r="7852" spans="1:2">
      <c r="A7852" s="100"/>
      <c r="B7852" s="100"/>
    </row>
    <row r="7853" spans="1:2">
      <c r="A7853" s="100"/>
      <c r="B7853" s="100"/>
    </row>
    <row r="7854" spans="1:2">
      <c r="A7854" s="100"/>
      <c r="B7854" s="100"/>
    </row>
    <row r="7855" spans="1:2">
      <c r="A7855" s="100"/>
      <c r="B7855" s="100"/>
    </row>
    <row r="7856" spans="1:2">
      <c r="A7856" s="100"/>
      <c r="B7856" s="100"/>
    </row>
    <row r="7857" spans="1:2">
      <c r="A7857" s="100"/>
      <c r="B7857" s="100"/>
    </row>
    <row r="7858" spans="1:2">
      <c r="A7858" s="100"/>
      <c r="B7858" s="100"/>
    </row>
    <row r="7859" spans="1:2">
      <c r="A7859" s="100"/>
      <c r="B7859" s="100"/>
    </row>
    <row r="7860" spans="1:2">
      <c r="A7860" s="100"/>
      <c r="B7860" s="100"/>
    </row>
    <row r="7861" spans="1:2">
      <c r="A7861" s="100"/>
      <c r="B7861" s="100"/>
    </row>
    <row r="7862" spans="1:2">
      <c r="A7862" s="100"/>
      <c r="B7862" s="100"/>
    </row>
    <row r="7863" spans="1:2">
      <c r="A7863" s="100"/>
      <c r="B7863" s="100"/>
    </row>
    <row r="7864" spans="1:2">
      <c r="A7864" s="100"/>
      <c r="B7864" s="100"/>
    </row>
    <row r="7865" spans="1:2">
      <c r="A7865" s="100"/>
      <c r="B7865" s="100"/>
    </row>
    <row r="7866" spans="1:2">
      <c r="A7866" s="100"/>
      <c r="B7866" s="100"/>
    </row>
    <row r="7867" spans="1:2">
      <c r="A7867" s="100"/>
      <c r="B7867" s="100"/>
    </row>
    <row r="7868" spans="1:2">
      <c r="A7868" s="100"/>
      <c r="B7868" s="100"/>
    </row>
    <row r="7869" spans="1:2">
      <c r="A7869" s="100"/>
      <c r="B7869" s="100"/>
    </row>
    <row r="7870" spans="1:2">
      <c r="A7870" s="100"/>
      <c r="B7870" s="100"/>
    </row>
    <row r="7871" spans="1:2">
      <c r="A7871" s="100"/>
      <c r="B7871" s="100"/>
    </row>
    <row r="7872" spans="1:2">
      <c r="A7872" s="100"/>
      <c r="B7872" s="100"/>
    </row>
    <row r="7873" spans="1:2">
      <c r="A7873" s="100"/>
      <c r="B7873" s="100"/>
    </row>
    <row r="7874" spans="1:2">
      <c r="A7874" s="100"/>
      <c r="B7874" s="100"/>
    </row>
    <row r="7875" spans="1:2">
      <c r="A7875" s="100"/>
      <c r="B7875" s="100"/>
    </row>
    <row r="7876" spans="1:2">
      <c r="A7876" s="100"/>
      <c r="B7876" s="100"/>
    </row>
    <row r="7877" spans="1:2">
      <c r="A7877" s="100"/>
      <c r="B7877" s="100"/>
    </row>
    <row r="7878" spans="1:2">
      <c r="A7878" s="100"/>
      <c r="B7878" s="100"/>
    </row>
    <row r="7879" spans="1:2">
      <c r="A7879" s="100"/>
      <c r="B7879" s="100"/>
    </row>
    <row r="7880" spans="1:2">
      <c r="A7880" s="100"/>
      <c r="B7880" s="100"/>
    </row>
    <row r="7881" spans="1:2">
      <c r="A7881" s="100"/>
      <c r="B7881" s="100"/>
    </row>
    <row r="7882" spans="1:2">
      <c r="A7882" s="100"/>
      <c r="B7882" s="100"/>
    </row>
    <row r="7883" spans="1:2">
      <c r="A7883" s="100"/>
      <c r="B7883" s="100"/>
    </row>
    <row r="7884" spans="1:2">
      <c r="A7884" s="100"/>
      <c r="B7884" s="100"/>
    </row>
    <row r="7885" spans="1:2">
      <c r="A7885" s="100"/>
      <c r="B7885" s="100"/>
    </row>
    <row r="7886" spans="1:2">
      <c r="A7886" s="100"/>
      <c r="B7886" s="100"/>
    </row>
    <row r="7887" spans="1:2">
      <c r="A7887" s="100"/>
      <c r="B7887" s="100"/>
    </row>
    <row r="7888" spans="1:2">
      <c r="A7888" s="100"/>
      <c r="B7888" s="100"/>
    </row>
    <row r="7889" spans="1:2">
      <c r="A7889" s="100"/>
      <c r="B7889" s="100"/>
    </row>
    <row r="7890" spans="1:2">
      <c r="A7890" s="100"/>
      <c r="B7890" s="100"/>
    </row>
    <row r="7891" spans="1:2">
      <c r="A7891" s="100"/>
      <c r="B7891" s="100"/>
    </row>
    <row r="7892" spans="1:2">
      <c r="A7892" s="100"/>
      <c r="B7892" s="100"/>
    </row>
    <row r="7893" spans="1:2">
      <c r="A7893" s="100"/>
      <c r="B7893" s="100"/>
    </row>
    <row r="7894" spans="1:2">
      <c r="A7894" s="100"/>
      <c r="B7894" s="100"/>
    </row>
    <row r="7895" spans="1:2">
      <c r="A7895" s="100"/>
      <c r="B7895" s="100"/>
    </row>
    <row r="7896" spans="1:2">
      <c r="A7896" s="100"/>
      <c r="B7896" s="100"/>
    </row>
    <row r="7897" spans="1:2">
      <c r="A7897" s="100"/>
      <c r="B7897" s="100"/>
    </row>
    <row r="7898" spans="1:2">
      <c r="A7898" s="100"/>
      <c r="B7898" s="100"/>
    </row>
    <row r="7899" spans="1:2">
      <c r="A7899" s="100"/>
      <c r="B7899" s="100"/>
    </row>
    <row r="7900" spans="1:2">
      <c r="A7900" s="100"/>
      <c r="B7900" s="100"/>
    </row>
    <row r="7901" spans="1:2">
      <c r="A7901" s="100"/>
      <c r="B7901" s="100"/>
    </row>
    <row r="7902" spans="1:2">
      <c r="A7902" s="100"/>
      <c r="B7902" s="100"/>
    </row>
    <row r="7903" spans="1:2">
      <c r="A7903" s="100"/>
      <c r="B7903" s="100"/>
    </row>
    <row r="7904" spans="1:2">
      <c r="A7904" s="100"/>
      <c r="B7904" s="100"/>
    </row>
    <row r="7905" spans="1:2">
      <c r="A7905" s="100"/>
      <c r="B7905" s="100"/>
    </row>
    <row r="7906" spans="1:2">
      <c r="A7906" s="100"/>
      <c r="B7906" s="100"/>
    </row>
    <row r="7907" spans="1:2">
      <c r="A7907" s="100"/>
      <c r="B7907" s="100"/>
    </row>
    <row r="7908" spans="1:2">
      <c r="A7908" s="100"/>
      <c r="B7908" s="100"/>
    </row>
    <row r="7909" spans="1:2">
      <c r="A7909" s="100"/>
      <c r="B7909" s="100"/>
    </row>
    <row r="7910" spans="1:2">
      <c r="A7910" s="100"/>
      <c r="B7910" s="100"/>
    </row>
    <row r="7911" spans="1:2">
      <c r="A7911" s="100"/>
      <c r="B7911" s="100"/>
    </row>
    <row r="7912" spans="1:2">
      <c r="A7912" s="100"/>
      <c r="B7912" s="100"/>
    </row>
    <row r="7913" spans="1:2">
      <c r="A7913" s="100"/>
      <c r="B7913" s="100"/>
    </row>
    <row r="7914" spans="1:2">
      <c r="A7914" s="100"/>
      <c r="B7914" s="100"/>
    </row>
    <row r="7915" spans="1:2">
      <c r="A7915" s="100"/>
      <c r="B7915" s="100"/>
    </row>
    <row r="7916" spans="1:2">
      <c r="A7916" s="100"/>
      <c r="B7916" s="100"/>
    </row>
    <row r="7917" spans="1:2">
      <c r="A7917" s="100"/>
      <c r="B7917" s="100"/>
    </row>
    <row r="7918" spans="1:2">
      <c r="A7918" s="100"/>
      <c r="B7918" s="100"/>
    </row>
    <row r="7919" spans="1:2">
      <c r="A7919" s="100"/>
      <c r="B7919" s="100"/>
    </row>
    <row r="7920" spans="1:2">
      <c r="A7920" s="100"/>
      <c r="B7920" s="100"/>
    </row>
    <row r="7921" spans="1:2">
      <c r="A7921" s="100"/>
      <c r="B7921" s="100"/>
    </row>
    <row r="7922" spans="1:2">
      <c r="A7922" s="100"/>
      <c r="B7922" s="100"/>
    </row>
    <row r="7923" spans="1:2">
      <c r="A7923" s="100"/>
      <c r="B7923" s="100"/>
    </row>
    <row r="7924" spans="1:2">
      <c r="A7924" s="100"/>
      <c r="B7924" s="100"/>
    </row>
    <row r="7925" spans="1:2">
      <c r="A7925" s="100"/>
      <c r="B7925" s="100"/>
    </row>
    <row r="7926" spans="1:2">
      <c r="A7926" s="100"/>
      <c r="B7926" s="100"/>
    </row>
    <row r="7927" spans="1:2">
      <c r="A7927" s="100"/>
      <c r="B7927" s="100"/>
    </row>
    <row r="7928" spans="1:2">
      <c r="A7928" s="100"/>
      <c r="B7928" s="100"/>
    </row>
    <row r="7929" spans="1:2">
      <c r="A7929" s="100"/>
      <c r="B7929" s="100"/>
    </row>
    <row r="7930" spans="1:2">
      <c r="A7930" s="100"/>
      <c r="B7930" s="100"/>
    </row>
    <row r="7931" spans="1:2">
      <c r="A7931" s="100"/>
      <c r="B7931" s="100"/>
    </row>
    <row r="7932" spans="1:2">
      <c r="A7932" s="100"/>
      <c r="B7932" s="100"/>
    </row>
    <row r="7933" spans="1:2">
      <c r="A7933" s="100"/>
      <c r="B7933" s="100"/>
    </row>
    <row r="7934" spans="1:2">
      <c r="A7934" s="100"/>
      <c r="B7934" s="100"/>
    </row>
    <row r="7935" spans="1:2">
      <c r="A7935" s="100"/>
      <c r="B7935" s="100"/>
    </row>
    <row r="7936" spans="1:2">
      <c r="A7936" s="100"/>
      <c r="B7936" s="100"/>
    </row>
    <row r="7937" spans="1:2">
      <c r="A7937" s="100"/>
      <c r="B7937" s="100"/>
    </row>
    <row r="7938" spans="1:2">
      <c r="A7938" s="100"/>
      <c r="B7938" s="100"/>
    </row>
    <row r="7939" spans="1:2">
      <c r="A7939" s="100"/>
      <c r="B7939" s="100"/>
    </row>
    <row r="7940" spans="1:2">
      <c r="A7940" s="100"/>
      <c r="B7940" s="100"/>
    </row>
    <row r="7941" spans="1:2">
      <c r="A7941" s="100"/>
      <c r="B7941" s="100"/>
    </row>
    <row r="7942" spans="1:2">
      <c r="A7942" s="100"/>
      <c r="B7942" s="100"/>
    </row>
    <row r="7943" spans="1:2">
      <c r="A7943" s="100"/>
      <c r="B7943" s="100"/>
    </row>
    <row r="7944" spans="1:2">
      <c r="A7944" s="100"/>
      <c r="B7944" s="100"/>
    </row>
    <row r="7945" spans="1:2">
      <c r="A7945" s="100"/>
      <c r="B7945" s="100"/>
    </row>
    <row r="7946" spans="1:2">
      <c r="A7946" s="100"/>
      <c r="B7946" s="100"/>
    </row>
    <row r="7947" spans="1:2">
      <c r="A7947" s="100"/>
      <c r="B7947" s="100"/>
    </row>
    <row r="7948" spans="1:2">
      <c r="A7948" s="100"/>
      <c r="B7948" s="100"/>
    </row>
    <row r="7949" spans="1:2">
      <c r="A7949" s="100"/>
      <c r="B7949" s="100"/>
    </row>
    <row r="7950" spans="1:2">
      <c r="A7950" s="100"/>
      <c r="B7950" s="100"/>
    </row>
    <row r="7951" spans="1:2">
      <c r="A7951" s="100"/>
      <c r="B7951" s="100"/>
    </row>
    <row r="7952" spans="1:2">
      <c r="A7952" s="100"/>
      <c r="B7952" s="100"/>
    </row>
    <row r="7953" spans="1:2">
      <c r="A7953" s="100"/>
      <c r="B7953" s="100"/>
    </row>
    <row r="7954" spans="1:2">
      <c r="A7954" s="100"/>
      <c r="B7954" s="100"/>
    </row>
    <row r="7955" spans="1:2">
      <c r="A7955" s="100"/>
      <c r="B7955" s="100"/>
    </row>
    <row r="7956" spans="1:2">
      <c r="A7956" s="100"/>
      <c r="B7956" s="100"/>
    </row>
    <row r="7957" spans="1:2">
      <c r="A7957" s="100"/>
      <c r="B7957" s="100"/>
    </row>
    <row r="7958" spans="1:2">
      <c r="A7958" s="100"/>
      <c r="B7958" s="100"/>
    </row>
    <row r="7959" spans="1:2">
      <c r="A7959" s="100"/>
      <c r="B7959" s="100"/>
    </row>
    <row r="7960" spans="1:2">
      <c r="A7960" s="100"/>
      <c r="B7960" s="100"/>
    </row>
    <row r="7961" spans="1:2">
      <c r="A7961" s="100"/>
      <c r="B7961" s="100"/>
    </row>
    <row r="7962" spans="1:2">
      <c r="A7962" s="100"/>
      <c r="B7962" s="100"/>
    </row>
    <row r="7963" spans="1:2">
      <c r="A7963" s="100"/>
      <c r="B7963" s="100"/>
    </row>
    <row r="7964" spans="1:2">
      <c r="A7964" s="100"/>
      <c r="B7964" s="100"/>
    </row>
    <row r="7965" spans="1:2">
      <c r="A7965" s="100"/>
      <c r="B7965" s="100"/>
    </row>
    <row r="7966" spans="1:2">
      <c r="A7966" s="100"/>
      <c r="B7966" s="100"/>
    </row>
    <row r="7967" spans="1:2">
      <c r="A7967" s="100"/>
      <c r="B7967" s="100"/>
    </row>
    <row r="7968" spans="1:2">
      <c r="A7968" s="100"/>
      <c r="B7968" s="100"/>
    </row>
    <row r="7969" spans="1:2">
      <c r="A7969" s="100"/>
      <c r="B7969" s="100"/>
    </row>
    <row r="7970" spans="1:2">
      <c r="A7970" s="100"/>
      <c r="B7970" s="100"/>
    </row>
    <row r="7971" spans="1:2">
      <c r="A7971" s="100"/>
      <c r="B7971" s="100"/>
    </row>
    <row r="7972" spans="1:2">
      <c r="A7972" s="100"/>
      <c r="B7972" s="100"/>
    </row>
    <row r="7973" spans="1:2">
      <c r="A7973" s="100"/>
      <c r="B7973" s="100"/>
    </row>
    <row r="7974" spans="1:2">
      <c r="A7974" s="100"/>
      <c r="B7974" s="100"/>
    </row>
    <row r="7975" spans="1:2">
      <c r="A7975" s="100"/>
      <c r="B7975" s="100"/>
    </row>
    <row r="7976" spans="1:2">
      <c r="A7976" s="100"/>
      <c r="B7976" s="100"/>
    </row>
    <row r="7977" spans="1:2">
      <c r="A7977" s="100"/>
      <c r="B7977" s="100"/>
    </row>
    <row r="7978" spans="1:2">
      <c r="A7978" s="100"/>
      <c r="B7978" s="100"/>
    </row>
    <row r="7979" spans="1:2">
      <c r="A7979" s="100"/>
      <c r="B7979" s="100"/>
    </row>
    <row r="7980" spans="1:2">
      <c r="A7980" s="100"/>
      <c r="B7980" s="100"/>
    </row>
    <row r="7981" spans="1:2">
      <c r="A7981" s="100"/>
      <c r="B7981" s="100"/>
    </row>
    <row r="7982" spans="1:2">
      <c r="A7982" s="100"/>
      <c r="B7982" s="100"/>
    </row>
    <row r="7983" spans="1:2">
      <c r="A7983" s="100"/>
      <c r="B7983" s="100"/>
    </row>
    <row r="7984" spans="1:2">
      <c r="A7984" s="100"/>
      <c r="B7984" s="100"/>
    </row>
    <row r="7985" spans="1:2">
      <c r="A7985" s="100"/>
      <c r="B7985" s="100"/>
    </row>
    <row r="7986" spans="1:2">
      <c r="A7986" s="100"/>
      <c r="B7986" s="100"/>
    </row>
    <row r="7987" spans="1:2">
      <c r="A7987" s="100"/>
      <c r="B7987" s="100"/>
    </row>
    <row r="7988" spans="1:2">
      <c r="A7988" s="100"/>
      <c r="B7988" s="100"/>
    </row>
    <row r="7989" spans="1:2">
      <c r="A7989" s="100"/>
      <c r="B7989" s="100"/>
    </row>
    <row r="7990" spans="1:2">
      <c r="A7990" s="100"/>
      <c r="B7990" s="100"/>
    </row>
    <row r="7991" spans="1:2">
      <c r="A7991" s="100"/>
      <c r="B7991" s="100"/>
    </row>
    <row r="7992" spans="1:2">
      <c r="A7992" s="100"/>
      <c r="B7992" s="100"/>
    </row>
    <row r="7993" spans="1:2">
      <c r="A7993" s="100"/>
      <c r="B7993" s="100"/>
    </row>
    <row r="7994" spans="1:2">
      <c r="A7994" s="100"/>
      <c r="B7994" s="100"/>
    </row>
    <row r="7995" spans="1:2">
      <c r="A7995" s="100"/>
      <c r="B7995" s="100"/>
    </row>
    <row r="7996" spans="1:2">
      <c r="A7996" s="100"/>
      <c r="B7996" s="100"/>
    </row>
    <row r="7997" spans="1:2">
      <c r="A7997" s="100"/>
      <c r="B7997" s="100"/>
    </row>
    <row r="7998" spans="1:2">
      <c r="A7998" s="100"/>
      <c r="B7998" s="100"/>
    </row>
    <row r="7999" spans="1:2">
      <c r="A7999" s="100"/>
      <c r="B7999" s="100"/>
    </row>
    <row r="8000" spans="1:2">
      <c r="A8000" s="100"/>
      <c r="B8000" s="100"/>
    </row>
    <row r="8001" spans="1:2">
      <c r="A8001" s="100"/>
      <c r="B8001" s="100"/>
    </row>
    <row r="8002" spans="1:2">
      <c r="A8002" s="100"/>
      <c r="B8002" s="100"/>
    </row>
    <row r="8003" spans="1:2">
      <c r="A8003" s="100"/>
      <c r="B8003" s="100"/>
    </row>
    <row r="8004" spans="1:2">
      <c r="A8004" s="100"/>
      <c r="B8004" s="100"/>
    </row>
    <row r="8005" spans="1:2">
      <c r="A8005" s="100"/>
      <c r="B8005" s="100"/>
    </row>
    <row r="8006" spans="1:2">
      <c r="A8006" s="100"/>
      <c r="B8006" s="100"/>
    </row>
    <row r="8007" spans="1:2">
      <c r="A8007" s="100"/>
      <c r="B8007" s="100"/>
    </row>
    <row r="8008" spans="1:2">
      <c r="A8008" s="100"/>
      <c r="B8008" s="100"/>
    </row>
    <row r="8009" spans="1:2">
      <c r="A8009" s="100"/>
      <c r="B8009" s="100"/>
    </row>
    <row r="8010" spans="1:2">
      <c r="A8010" s="100"/>
      <c r="B8010" s="100"/>
    </row>
    <row r="8011" spans="1:2">
      <c r="A8011" s="100"/>
      <c r="B8011" s="100"/>
    </row>
    <row r="8012" spans="1:2">
      <c r="A8012" s="100"/>
      <c r="B8012" s="100"/>
    </row>
    <row r="8013" spans="1:2">
      <c r="A8013" s="100"/>
      <c r="B8013" s="100"/>
    </row>
    <row r="8014" spans="1:2">
      <c r="A8014" s="100"/>
      <c r="B8014" s="100"/>
    </row>
    <row r="8015" spans="1:2">
      <c r="A8015" s="100"/>
      <c r="B8015" s="100"/>
    </row>
    <row r="8016" spans="1:2">
      <c r="A8016" s="100"/>
      <c r="B8016" s="100"/>
    </row>
    <row r="8017" spans="1:2">
      <c r="A8017" s="100"/>
      <c r="B8017" s="100"/>
    </row>
    <row r="8018" spans="1:2">
      <c r="A8018" s="100"/>
      <c r="B8018" s="100"/>
    </row>
    <row r="8019" spans="1:2">
      <c r="A8019" s="100"/>
      <c r="B8019" s="100"/>
    </row>
    <row r="8020" spans="1:2">
      <c r="A8020" s="100"/>
      <c r="B8020" s="100"/>
    </row>
    <row r="8021" spans="1:2">
      <c r="A8021" s="100"/>
      <c r="B8021" s="100"/>
    </row>
    <row r="8022" spans="1:2">
      <c r="A8022" s="100"/>
      <c r="B8022" s="100"/>
    </row>
    <row r="8023" spans="1:2">
      <c r="A8023" s="100"/>
      <c r="B8023" s="100"/>
    </row>
    <row r="8024" spans="1:2">
      <c r="A8024" s="100"/>
      <c r="B8024" s="100"/>
    </row>
    <row r="8025" spans="1:2">
      <c r="A8025" s="100"/>
      <c r="B8025" s="100"/>
    </row>
    <row r="8026" spans="1:2">
      <c r="A8026" s="100"/>
      <c r="B8026" s="100"/>
    </row>
    <row r="8027" spans="1:2">
      <c r="A8027" s="100"/>
      <c r="B8027" s="100"/>
    </row>
    <row r="8028" spans="1:2">
      <c r="A8028" s="100"/>
      <c r="B8028" s="100"/>
    </row>
    <row r="8029" spans="1:2">
      <c r="A8029" s="100"/>
      <c r="B8029" s="100"/>
    </row>
    <row r="8030" spans="1:2">
      <c r="A8030" s="100"/>
      <c r="B8030" s="100"/>
    </row>
    <row r="8031" spans="1:2">
      <c r="A8031" s="100"/>
      <c r="B8031" s="100"/>
    </row>
    <row r="8032" spans="1:2">
      <c r="A8032" s="100"/>
      <c r="B8032" s="100"/>
    </row>
    <row r="8033" spans="1:2">
      <c r="A8033" s="100"/>
      <c r="B8033" s="100"/>
    </row>
    <row r="8034" spans="1:2">
      <c r="A8034" s="100"/>
      <c r="B8034" s="100"/>
    </row>
    <row r="8035" spans="1:2">
      <c r="A8035" s="100"/>
      <c r="B8035" s="100"/>
    </row>
    <row r="8036" spans="1:2">
      <c r="A8036" s="100"/>
      <c r="B8036" s="100"/>
    </row>
    <row r="8037" spans="1:2">
      <c r="A8037" s="100"/>
      <c r="B8037" s="100"/>
    </row>
    <row r="8038" spans="1:2">
      <c r="A8038" s="100"/>
      <c r="B8038" s="100"/>
    </row>
    <row r="8039" spans="1:2">
      <c r="A8039" s="100"/>
      <c r="B8039" s="100"/>
    </row>
    <row r="8040" spans="1:2">
      <c r="A8040" s="100"/>
      <c r="B8040" s="100"/>
    </row>
    <row r="8041" spans="1:2">
      <c r="A8041" s="100"/>
      <c r="B8041" s="100"/>
    </row>
    <row r="8042" spans="1:2">
      <c r="A8042" s="100"/>
      <c r="B8042" s="100"/>
    </row>
    <row r="8043" spans="1:2">
      <c r="A8043" s="100"/>
      <c r="B8043" s="100"/>
    </row>
    <row r="8044" spans="1:2">
      <c r="A8044" s="100"/>
      <c r="B8044" s="100"/>
    </row>
    <row r="8045" spans="1:2">
      <c r="A8045" s="100"/>
      <c r="B8045" s="100"/>
    </row>
    <row r="8046" spans="1:2">
      <c r="A8046" s="100"/>
      <c r="B8046" s="100"/>
    </row>
    <row r="8047" spans="1:2">
      <c r="A8047" s="100"/>
      <c r="B8047" s="100"/>
    </row>
    <row r="8048" spans="1:2">
      <c r="A8048" s="100"/>
      <c r="B8048" s="100"/>
    </row>
    <row r="8049" spans="1:2">
      <c r="A8049" s="100"/>
      <c r="B8049" s="100"/>
    </row>
    <row r="8050" spans="1:2">
      <c r="A8050" s="100"/>
      <c r="B8050" s="100"/>
    </row>
    <row r="8051" spans="1:2">
      <c r="A8051" s="100"/>
      <c r="B8051" s="100"/>
    </row>
    <row r="8052" spans="1:2">
      <c r="A8052" s="100"/>
      <c r="B8052" s="100"/>
    </row>
    <row r="8053" spans="1:2">
      <c r="A8053" s="100"/>
      <c r="B8053" s="100"/>
    </row>
    <row r="8054" spans="1:2">
      <c r="A8054" s="100"/>
      <c r="B8054" s="100"/>
    </row>
    <row r="8055" spans="1:2">
      <c r="A8055" s="100"/>
      <c r="B8055" s="100"/>
    </row>
    <row r="8056" spans="1:2">
      <c r="A8056" s="100"/>
      <c r="B8056" s="100"/>
    </row>
    <row r="8057" spans="1:2">
      <c r="A8057" s="100"/>
      <c r="B8057" s="100"/>
    </row>
    <row r="8058" spans="1:2">
      <c r="A8058" s="100"/>
      <c r="B8058" s="100"/>
    </row>
    <row r="8059" spans="1:2">
      <c r="A8059" s="100"/>
      <c r="B8059" s="100"/>
    </row>
    <row r="8060" spans="1:2">
      <c r="A8060" s="100"/>
      <c r="B8060" s="100"/>
    </row>
    <row r="8061" spans="1:2">
      <c r="A8061" s="100"/>
      <c r="B8061" s="100"/>
    </row>
    <row r="8062" spans="1:2">
      <c r="A8062" s="100"/>
      <c r="B8062" s="100"/>
    </row>
    <row r="8063" spans="1:2">
      <c r="A8063" s="100"/>
      <c r="B8063" s="100"/>
    </row>
    <row r="8064" spans="1:2">
      <c r="A8064" s="100"/>
      <c r="B8064" s="100"/>
    </row>
    <row r="8065" spans="1:2">
      <c r="A8065" s="100"/>
      <c r="B8065" s="100"/>
    </row>
    <row r="8066" spans="1:2">
      <c r="A8066" s="100"/>
      <c r="B8066" s="100"/>
    </row>
    <row r="8067" spans="1:2">
      <c r="A8067" s="100"/>
      <c r="B8067" s="100"/>
    </row>
    <row r="8068" spans="1:2">
      <c r="A8068" s="100"/>
      <c r="B8068" s="100"/>
    </row>
    <row r="8069" spans="1:2">
      <c r="A8069" s="100"/>
      <c r="B8069" s="100"/>
    </row>
    <row r="8070" spans="1:2">
      <c r="A8070" s="100"/>
      <c r="B8070" s="100"/>
    </row>
    <row r="8071" spans="1:2">
      <c r="A8071" s="100"/>
      <c r="B8071" s="100"/>
    </row>
    <row r="8072" spans="1:2">
      <c r="A8072" s="100"/>
      <c r="B8072" s="100"/>
    </row>
    <row r="8073" spans="1:2">
      <c r="A8073" s="100"/>
      <c r="B8073" s="100"/>
    </row>
    <row r="8074" spans="1:2">
      <c r="A8074" s="100"/>
      <c r="B8074" s="100"/>
    </row>
    <row r="8075" spans="1:2">
      <c r="A8075" s="100"/>
      <c r="B8075" s="100"/>
    </row>
    <row r="8076" spans="1:2">
      <c r="A8076" s="100"/>
      <c r="B8076" s="100"/>
    </row>
    <row r="8077" spans="1:2">
      <c r="A8077" s="100"/>
      <c r="B8077" s="100"/>
    </row>
    <row r="8078" spans="1:2">
      <c r="A8078" s="100"/>
      <c r="B8078" s="100"/>
    </row>
    <row r="8079" spans="1:2">
      <c r="A8079" s="100"/>
      <c r="B8079" s="100"/>
    </row>
    <row r="8080" spans="1:2">
      <c r="A8080" s="100"/>
      <c r="B8080" s="100"/>
    </row>
    <row r="8081" spans="1:2">
      <c r="A8081" s="100"/>
      <c r="B8081" s="100"/>
    </row>
    <row r="8082" spans="1:2">
      <c r="A8082" s="100"/>
      <c r="B8082" s="100"/>
    </row>
    <row r="8083" spans="1:2">
      <c r="A8083" s="100"/>
      <c r="B8083" s="100"/>
    </row>
    <row r="8084" spans="1:2">
      <c r="A8084" s="100"/>
      <c r="B8084" s="100"/>
    </row>
    <row r="8085" spans="1:2">
      <c r="A8085" s="100"/>
      <c r="B8085" s="100"/>
    </row>
    <row r="8086" spans="1:2">
      <c r="A8086" s="100"/>
      <c r="B8086" s="100"/>
    </row>
    <row r="8087" spans="1:2">
      <c r="A8087" s="100"/>
      <c r="B8087" s="100"/>
    </row>
    <row r="8088" spans="1:2">
      <c r="A8088" s="100"/>
      <c r="B8088" s="100"/>
    </row>
    <row r="8089" spans="1:2">
      <c r="A8089" s="100"/>
      <c r="B8089" s="100"/>
    </row>
    <row r="8090" spans="1:2">
      <c r="A8090" s="100"/>
      <c r="B8090" s="100"/>
    </row>
    <row r="8091" spans="1:2">
      <c r="A8091" s="100"/>
      <c r="B8091" s="100"/>
    </row>
    <row r="8092" spans="1:2">
      <c r="A8092" s="100"/>
      <c r="B8092" s="100"/>
    </row>
    <row r="8093" spans="1:2">
      <c r="A8093" s="100"/>
      <c r="B8093" s="100"/>
    </row>
    <row r="8094" spans="1:2">
      <c r="A8094" s="100"/>
      <c r="B8094" s="100"/>
    </row>
    <row r="8095" spans="1:2">
      <c r="A8095" s="100"/>
      <c r="B8095" s="100"/>
    </row>
    <row r="8096" spans="1:2">
      <c r="A8096" s="100"/>
      <c r="B8096" s="100"/>
    </row>
    <row r="8097" spans="1:2">
      <c r="A8097" s="100"/>
      <c r="B8097" s="100"/>
    </row>
    <row r="8098" spans="1:2">
      <c r="A8098" s="100"/>
      <c r="B8098" s="100"/>
    </row>
    <row r="8099" spans="1:2">
      <c r="A8099" s="100"/>
      <c r="B8099" s="100"/>
    </row>
    <row r="8100" spans="1:2">
      <c r="A8100" s="100"/>
      <c r="B8100" s="100"/>
    </row>
    <row r="8101" spans="1:2">
      <c r="A8101" s="100"/>
      <c r="B8101" s="100"/>
    </row>
    <row r="8102" spans="1:2">
      <c r="A8102" s="100"/>
      <c r="B8102" s="100"/>
    </row>
    <row r="8103" spans="1:2">
      <c r="A8103" s="100"/>
      <c r="B8103" s="100"/>
    </row>
    <row r="8104" spans="1:2">
      <c r="A8104" s="100"/>
      <c r="B8104" s="100"/>
    </row>
    <row r="8105" spans="1:2">
      <c r="A8105" s="100"/>
      <c r="B8105" s="100"/>
    </row>
    <row r="8106" spans="1:2">
      <c r="A8106" s="100"/>
      <c r="B8106" s="100"/>
    </row>
    <row r="8107" spans="1:2">
      <c r="A8107" s="100"/>
      <c r="B8107" s="100"/>
    </row>
    <row r="8108" spans="1:2">
      <c r="A8108" s="100"/>
      <c r="B8108" s="100"/>
    </row>
    <row r="8109" spans="1:2">
      <c r="A8109" s="100"/>
      <c r="B8109" s="100"/>
    </row>
    <row r="8110" spans="1:2">
      <c r="A8110" s="100"/>
      <c r="B8110" s="100"/>
    </row>
    <row r="8111" spans="1:2">
      <c r="A8111" s="100"/>
      <c r="B8111" s="100"/>
    </row>
    <row r="8112" spans="1:2">
      <c r="A8112" s="100"/>
      <c r="B8112" s="100"/>
    </row>
    <row r="8113" spans="1:2">
      <c r="A8113" s="100"/>
      <c r="B8113" s="100"/>
    </row>
    <row r="8114" spans="1:2">
      <c r="A8114" s="100"/>
      <c r="B8114" s="100"/>
    </row>
    <row r="8115" spans="1:2">
      <c r="A8115" s="100"/>
      <c r="B8115" s="100"/>
    </row>
    <row r="8116" spans="1:2">
      <c r="A8116" s="100"/>
      <c r="B8116" s="100"/>
    </row>
    <row r="8117" spans="1:2">
      <c r="A8117" s="100"/>
      <c r="B8117" s="100"/>
    </row>
    <row r="8118" spans="1:2">
      <c r="A8118" s="100"/>
      <c r="B8118" s="100"/>
    </row>
    <row r="8119" spans="1:2">
      <c r="A8119" s="100"/>
      <c r="B8119" s="100"/>
    </row>
    <row r="8120" spans="1:2">
      <c r="A8120" s="100"/>
      <c r="B8120" s="100"/>
    </row>
    <row r="8121" spans="1:2">
      <c r="A8121" s="100"/>
      <c r="B8121" s="100"/>
    </row>
    <row r="8122" spans="1:2">
      <c r="A8122" s="100"/>
      <c r="B8122" s="100"/>
    </row>
    <row r="8123" spans="1:2">
      <c r="A8123" s="100"/>
      <c r="B8123" s="100"/>
    </row>
    <row r="8124" spans="1:2">
      <c r="A8124" s="100"/>
      <c r="B8124" s="100"/>
    </row>
    <row r="8125" spans="1:2">
      <c r="A8125" s="100"/>
      <c r="B8125" s="100"/>
    </row>
    <row r="8126" spans="1:2">
      <c r="A8126" s="100"/>
      <c r="B8126" s="100"/>
    </row>
    <row r="8127" spans="1:2">
      <c r="A8127" s="100"/>
      <c r="B8127" s="100"/>
    </row>
    <row r="8128" spans="1:2">
      <c r="A8128" s="100"/>
      <c r="B8128" s="100"/>
    </row>
    <row r="8129" spans="1:2">
      <c r="A8129" s="100"/>
      <c r="B8129" s="100"/>
    </row>
    <row r="8130" spans="1:2">
      <c r="A8130" s="100"/>
      <c r="B8130" s="100"/>
    </row>
    <row r="8131" spans="1:2">
      <c r="A8131" s="100"/>
      <c r="B8131" s="100"/>
    </row>
    <row r="8132" spans="1:2">
      <c r="A8132" s="100"/>
      <c r="B8132" s="100"/>
    </row>
    <row r="8133" spans="1:2">
      <c r="A8133" s="100"/>
      <c r="B8133" s="100"/>
    </row>
    <row r="8134" spans="1:2">
      <c r="A8134" s="100"/>
      <c r="B8134" s="100"/>
    </row>
    <row r="8135" spans="1:2">
      <c r="A8135" s="100"/>
      <c r="B8135" s="100"/>
    </row>
    <row r="8136" spans="1:2">
      <c r="A8136" s="100"/>
      <c r="B8136" s="100"/>
    </row>
    <row r="8137" spans="1:2">
      <c r="A8137" s="100"/>
      <c r="B8137" s="100"/>
    </row>
    <row r="8138" spans="1:2">
      <c r="A8138" s="100"/>
      <c r="B8138" s="100"/>
    </row>
    <row r="8139" spans="1:2">
      <c r="A8139" s="100"/>
      <c r="B8139" s="100"/>
    </row>
    <row r="8140" spans="1:2">
      <c r="A8140" s="100"/>
      <c r="B8140" s="100"/>
    </row>
    <row r="8141" spans="1:2">
      <c r="A8141" s="100"/>
      <c r="B8141" s="100"/>
    </row>
    <row r="8142" spans="1:2">
      <c r="A8142" s="100"/>
      <c r="B8142" s="100"/>
    </row>
    <row r="8143" spans="1:2">
      <c r="A8143" s="100"/>
      <c r="B8143" s="100"/>
    </row>
    <row r="8144" spans="1:2">
      <c r="A8144" s="100"/>
      <c r="B8144" s="100"/>
    </row>
    <row r="8145" spans="1:2">
      <c r="A8145" s="100"/>
      <c r="B8145" s="100"/>
    </row>
    <row r="8146" spans="1:2">
      <c r="A8146" s="100"/>
      <c r="B8146" s="100"/>
    </row>
    <row r="8147" spans="1:2">
      <c r="A8147" s="100"/>
      <c r="B8147" s="100"/>
    </row>
    <row r="8148" spans="1:2">
      <c r="A8148" s="100"/>
      <c r="B8148" s="100"/>
    </row>
    <row r="8149" spans="1:2">
      <c r="A8149" s="100"/>
      <c r="B8149" s="100"/>
    </row>
    <row r="8150" spans="1:2">
      <c r="A8150" s="100"/>
      <c r="B8150" s="100"/>
    </row>
    <row r="8151" spans="1:2">
      <c r="A8151" s="100"/>
      <c r="B8151" s="100"/>
    </row>
    <row r="8152" spans="1:2">
      <c r="A8152" s="100"/>
      <c r="B8152" s="100"/>
    </row>
    <row r="8153" spans="1:2">
      <c r="A8153" s="100"/>
      <c r="B8153" s="100"/>
    </row>
    <row r="8154" spans="1:2">
      <c r="A8154" s="100"/>
      <c r="B8154" s="100"/>
    </row>
    <row r="8155" spans="1:2">
      <c r="A8155" s="100"/>
      <c r="B8155" s="100"/>
    </row>
    <row r="8156" spans="1:2">
      <c r="A8156" s="100"/>
      <c r="B8156" s="100"/>
    </row>
    <row r="8157" spans="1:2">
      <c r="A8157" s="100"/>
      <c r="B8157" s="100"/>
    </row>
    <row r="8158" spans="1:2">
      <c r="A8158" s="100"/>
      <c r="B8158" s="100"/>
    </row>
    <row r="8159" spans="1:2">
      <c r="A8159" s="100"/>
      <c r="B8159" s="100"/>
    </row>
    <row r="8160" spans="1:2">
      <c r="A8160" s="100"/>
      <c r="B8160" s="100"/>
    </row>
    <row r="8161" spans="1:2">
      <c r="A8161" s="100"/>
      <c r="B8161" s="100"/>
    </row>
    <row r="8162" spans="1:2">
      <c r="A8162" s="100"/>
      <c r="B8162" s="100"/>
    </row>
    <row r="8163" spans="1:2">
      <c r="A8163" s="100"/>
      <c r="B8163" s="100"/>
    </row>
    <row r="8164" spans="1:2">
      <c r="A8164" s="100"/>
      <c r="B8164" s="100"/>
    </row>
    <row r="8165" spans="1:2">
      <c r="A8165" s="100"/>
      <c r="B8165" s="100"/>
    </row>
    <row r="8166" spans="1:2">
      <c r="A8166" s="100"/>
      <c r="B8166" s="100"/>
    </row>
    <row r="8167" spans="1:2">
      <c r="A8167" s="100"/>
      <c r="B8167" s="100"/>
    </row>
    <row r="8168" spans="1:2">
      <c r="A8168" s="100"/>
      <c r="B8168" s="100"/>
    </row>
    <row r="8169" spans="1:2">
      <c r="A8169" s="100"/>
      <c r="B8169" s="100"/>
    </row>
    <row r="8170" spans="1:2">
      <c r="A8170" s="100"/>
      <c r="B8170" s="100"/>
    </row>
    <row r="8171" spans="1:2">
      <c r="A8171" s="100"/>
      <c r="B8171" s="100"/>
    </row>
    <row r="8172" spans="1:2">
      <c r="A8172" s="100"/>
      <c r="B8172" s="100"/>
    </row>
    <row r="8173" spans="1:2">
      <c r="A8173" s="100"/>
      <c r="B8173" s="100"/>
    </row>
    <row r="8174" spans="1:2">
      <c r="A8174" s="100"/>
      <c r="B8174" s="100"/>
    </row>
    <row r="8175" spans="1:2">
      <c r="A8175" s="100"/>
      <c r="B8175" s="100"/>
    </row>
    <row r="8176" spans="1:2">
      <c r="A8176" s="100"/>
      <c r="B8176" s="100"/>
    </row>
    <row r="8177" spans="1:2">
      <c r="A8177" s="100"/>
      <c r="B8177" s="100"/>
    </row>
    <row r="8178" spans="1:2">
      <c r="A8178" s="100"/>
      <c r="B8178" s="100"/>
    </row>
    <row r="8179" spans="1:2">
      <c r="A8179" s="100"/>
      <c r="B8179" s="100"/>
    </row>
    <row r="8180" spans="1:2">
      <c r="A8180" s="100"/>
      <c r="B8180" s="100"/>
    </row>
    <row r="8181" spans="1:2">
      <c r="A8181" s="100"/>
      <c r="B8181" s="100"/>
    </row>
    <row r="8182" spans="1:2">
      <c r="A8182" s="100"/>
      <c r="B8182" s="100"/>
    </row>
    <row r="8183" spans="1:2">
      <c r="A8183" s="100"/>
      <c r="B8183" s="100"/>
    </row>
    <row r="8184" spans="1:2">
      <c r="A8184" s="100"/>
      <c r="B8184" s="100"/>
    </row>
    <row r="8185" spans="1:2">
      <c r="A8185" s="100"/>
      <c r="B8185" s="100"/>
    </row>
    <row r="8186" spans="1:2">
      <c r="A8186" s="100"/>
      <c r="B8186" s="100"/>
    </row>
    <row r="8187" spans="1:2">
      <c r="A8187" s="100"/>
      <c r="B8187" s="100"/>
    </row>
    <row r="8188" spans="1:2">
      <c r="A8188" s="100"/>
      <c r="B8188" s="100"/>
    </row>
    <row r="8189" spans="1:2">
      <c r="A8189" s="100"/>
      <c r="B8189" s="100"/>
    </row>
    <row r="8190" spans="1:2">
      <c r="A8190" s="100"/>
      <c r="B8190" s="100"/>
    </row>
    <row r="8191" spans="1:2">
      <c r="A8191" s="100"/>
      <c r="B8191" s="100"/>
    </row>
    <row r="8192" spans="1:2">
      <c r="A8192" s="100"/>
      <c r="B8192" s="100"/>
    </row>
    <row r="8193" spans="1:2">
      <c r="A8193" s="100"/>
      <c r="B8193" s="100"/>
    </row>
    <row r="8194" spans="1:2">
      <c r="A8194" s="100"/>
      <c r="B8194" s="100"/>
    </row>
    <row r="8195" spans="1:2">
      <c r="A8195" s="100"/>
      <c r="B8195" s="100"/>
    </row>
    <row r="8196" spans="1:2">
      <c r="A8196" s="100"/>
      <c r="B8196" s="100"/>
    </row>
    <row r="8197" spans="1:2">
      <c r="A8197" s="100"/>
      <c r="B8197" s="100"/>
    </row>
    <row r="8198" spans="1:2">
      <c r="A8198" s="100"/>
      <c r="B8198" s="100"/>
    </row>
    <row r="8199" spans="1:2">
      <c r="A8199" s="100"/>
      <c r="B8199" s="100"/>
    </row>
    <row r="8200" spans="1:2">
      <c r="A8200" s="100"/>
      <c r="B8200" s="100"/>
    </row>
    <row r="8201" spans="1:2">
      <c r="A8201" s="100"/>
      <c r="B8201" s="100"/>
    </row>
    <row r="8202" spans="1:2">
      <c r="A8202" s="100"/>
      <c r="B8202" s="100"/>
    </row>
    <row r="8203" spans="1:2">
      <c r="A8203" s="100"/>
      <c r="B8203" s="100"/>
    </row>
    <row r="8204" spans="1:2">
      <c r="A8204" s="100"/>
      <c r="B8204" s="100"/>
    </row>
    <row r="8205" spans="1:2">
      <c r="A8205" s="100"/>
      <c r="B8205" s="100"/>
    </row>
    <row r="8206" spans="1:2">
      <c r="A8206" s="100"/>
      <c r="B8206" s="100"/>
    </row>
    <row r="8207" spans="1:2">
      <c r="A8207" s="100"/>
      <c r="B8207" s="100"/>
    </row>
    <row r="8208" spans="1:2">
      <c r="A8208" s="100"/>
      <c r="B8208" s="100"/>
    </row>
    <row r="8209" spans="1:2">
      <c r="A8209" s="100"/>
      <c r="B8209" s="100"/>
    </row>
    <row r="8210" spans="1:2">
      <c r="A8210" s="100"/>
      <c r="B8210" s="100"/>
    </row>
    <row r="8211" spans="1:2">
      <c r="A8211" s="100"/>
      <c r="B8211" s="100"/>
    </row>
    <row r="8212" spans="1:2">
      <c r="A8212" s="100"/>
      <c r="B8212" s="100"/>
    </row>
    <row r="8213" spans="1:2">
      <c r="A8213" s="100"/>
      <c r="B8213" s="100"/>
    </row>
    <row r="8214" spans="1:2">
      <c r="A8214" s="100"/>
      <c r="B8214" s="100"/>
    </row>
    <row r="8215" spans="1:2">
      <c r="A8215" s="100"/>
      <c r="B8215" s="100"/>
    </row>
    <row r="8216" spans="1:2">
      <c r="A8216" s="100"/>
      <c r="B8216" s="100"/>
    </row>
    <row r="8217" spans="1:2">
      <c r="A8217" s="100"/>
      <c r="B8217" s="100"/>
    </row>
    <row r="8218" spans="1:2">
      <c r="A8218" s="100"/>
      <c r="B8218" s="100"/>
    </row>
    <row r="8219" spans="1:2">
      <c r="A8219" s="100"/>
      <c r="B8219" s="100"/>
    </row>
    <row r="8220" spans="1:2">
      <c r="A8220" s="100"/>
      <c r="B8220" s="100"/>
    </row>
    <row r="8221" spans="1:2">
      <c r="A8221" s="100"/>
      <c r="B8221" s="100"/>
    </row>
    <row r="8222" spans="1:2">
      <c r="A8222" s="100"/>
      <c r="B8222" s="100"/>
    </row>
    <row r="8223" spans="1:2">
      <c r="A8223" s="100"/>
      <c r="B8223" s="100"/>
    </row>
    <row r="8224" spans="1:2">
      <c r="A8224" s="100"/>
      <c r="B8224" s="100"/>
    </row>
    <row r="8225" spans="1:2">
      <c r="A8225" s="100"/>
      <c r="B8225" s="100"/>
    </row>
    <row r="8226" spans="1:2">
      <c r="A8226" s="100"/>
      <c r="B8226" s="100"/>
    </row>
    <row r="8227" spans="1:2">
      <c r="A8227" s="100"/>
      <c r="B8227" s="100"/>
    </row>
    <row r="8228" spans="1:2">
      <c r="A8228" s="100"/>
      <c r="B8228" s="100"/>
    </row>
    <row r="8229" spans="1:2">
      <c r="A8229" s="100"/>
      <c r="B8229" s="100"/>
    </row>
    <row r="8230" spans="1:2">
      <c r="A8230" s="100"/>
      <c r="B8230" s="100"/>
    </row>
    <row r="8231" spans="1:2">
      <c r="A8231" s="100"/>
      <c r="B8231" s="100"/>
    </row>
    <row r="8232" spans="1:2">
      <c r="A8232" s="100"/>
      <c r="B8232" s="100"/>
    </row>
    <row r="8233" spans="1:2">
      <c r="A8233" s="100"/>
      <c r="B8233" s="100"/>
    </row>
    <row r="8234" spans="1:2">
      <c r="A8234" s="100"/>
      <c r="B8234" s="100"/>
    </row>
    <row r="8235" spans="1:2">
      <c r="A8235" s="100"/>
      <c r="B8235" s="100"/>
    </row>
    <row r="8236" spans="1:2">
      <c r="A8236" s="100"/>
      <c r="B8236" s="100"/>
    </row>
    <row r="8237" spans="1:2">
      <c r="A8237" s="100"/>
      <c r="B8237" s="100"/>
    </row>
    <row r="8238" spans="1:2">
      <c r="A8238" s="100"/>
      <c r="B8238" s="100"/>
    </row>
    <row r="8239" spans="1:2">
      <c r="A8239" s="100"/>
      <c r="B8239" s="100"/>
    </row>
    <row r="8240" spans="1:2">
      <c r="A8240" s="100"/>
      <c r="B8240" s="100"/>
    </row>
    <row r="8241" spans="1:2">
      <c r="A8241" s="100"/>
      <c r="B8241" s="100"/>
    </row>
    <row r="8242" spans="1:2">
      <c r="A8242" s="100"/>
      <c r="B8242" s="100"/>
    </row>
    <row r="8243" spans="1:2">
      <c r="A8243" s="100"/>
      <c r="B8243" s="100"/>
    </row>
    <row r="8244" spans="1:2">
      <c r="A8244" s="100"/>
      <c r="B8244" s="100"/>
    </row>
    <row r="8245" spans="1:2">
      <c r="A8245" s="100"/>
      <c r="B8245" s="100"/>
    </row>
    <row r="8246" spans="1:2">
      <c r="A8246" s="100"/>
      <c r="B8246" s="100"/>
    </row>
    <row r="8247" spans="1:2">
      <c r="A8247" s="100"/>
      <c r="B8247" s="100"/>
    </row>
    <row r="8248" spans="1:2">
      <c r="A8248" s="100"/>
      <c r="B8248" s="100"/>
    </row>
    <row r="8249" spans="1:2">
      <c r="A8249" s="100"/>
      <c r="B8249" s="100"/>
    </row>
    <row r="8250" spans="1:2">
      <c r="A8250" s="100"/>
      <c r="B8250" s="100"/>
    </row>
    <row r="8251" spans="1:2">
      <c r="A8251" s="100"/>
      <c r="B8251" s="100"/>
    </row>
    <row r="8252" spans="1:2">
      <c r="A8252" s="100"/>
      <c r="B8252" s="100"/>
    </row>
    <row r="8253" spans="1:2">
      <c r="A8253" s="100"/>
      <c r="B8253" s="100"/>
    </row>
    <row r="8254" spans="1:2">
      <c r="A8254" s="100"/>
      <c r="B8254" s="100"/>
    </row>
    <row r="8255" spans="1:2">
      <c r="A8255" s="100"/>
      <c r="B8255" s="100"/>
    </row>
    <row r="8256" spans="1:2">
      <c r="A8256" s="100"/>
      <c r="B8256" s="100"/>
    </row>
    <row r="8257" spans="1:2">
      <c r="A8257" s="100"/>
      <c r="B8257" s="100"/>
    </row>
    <row r="8258" spans="1:2">
      <c r="A8258" s="100"/>
      <c r="B8258" s="100"/>
    </row>
    <row r="8259" spans="1:2">
      <c r="A8259" s="100"/>
      <c r="B8259" s="100"/>
    </row>
    <row r="8260" spans="1:2">
      <c r="A8260" s="100"/>
      <c r="B8260" s="100"/>
    </row>
    <row r="8261" spans="1:2">
      <c r="A8261" s="100"/>
      <c r="B8261" s="100"/>
    </row>
    <row r="8262" spans="1:2">
      <c r="A8262" s="100"/>
      <c r="B8262" s="100"/>
    </row>
    <row r="8263" spans="1:2">
      <c r="A8263" s="100"/>
      <c r="B8263" s="100"/>
    </row>
    <row r="8264" spans="1:2">
      <c r="A8264" s="100"/>
      <c r="B8264" s="100"/>
    </row>
    <row r="8265" spans="1:2">
      <c r="A8265" s="100"/>
      <c r="B8265" s="100"/>
    </row>
    <row r="8266" spans="1:2">
      <c r="A8266" s="100"/>
      <c r="B8266" s="100"/>
    </row>
    <row r="8267" spans="1:2">
      <c r="A8267" s="100"/>
      <c r="B8267" s="100"/>
    </row>
    <row r="8268" spans="1:2">
      <c r="A8268" s="100"/>
      <c r="B8268" s="100"/>
    </row>
    <row r="8269" spans="1:2">
      <c r="A8269" s="100"/>
      <c r="B8269" s="100"/>
    </row>
    <row r="8270" spans="1:2">
      <c r="A8270" s="100"/>
      <c r="B8270" s="100"/>
    </row>
    <row r="8271" spans="1:2">
      <c r="A8271" s="100"/>
      <c r="B8271" s="100"/>
    </row>
    <row r="8272" spans="1:2">
      <c r="A8272" s="100"/>
      <c r="B8272" s="100"/>
    </row>
    <row r="8273" spans="1:2">
      <c r="A8273" s="100"/>
      <c r="B8273" s="100"/>
    </row>
    <row r="8274" spans="1:2">
      <c r="A8274" s="100"/>
      <c r="B8274" s="100"/>
    </row>
    <row r="8275" spans="1:2">
      <c r="A8275" s="100"/>
      <c r="B8275" s="100"/>
    </row>
    <row r="8276" spans="1:2">
      <c r="A8276" s="100"/>
      <c r="B8276" s="100"/>
    </row>
    <row r="8277" spans="1:2">
      <c r="A8277" s="100"/>
      <c r="B8277" s="100"/>
    </row>
    <row r="8278" spans="1:2">
      <c r="A8278" s="100"/>
      <c r="B8278" s="100"/>
    </row>
    <row r="8279" spans="1:2">
      <c r="A8279" s="100"/>
      <c r="B8279" s="100"/>
    </row>
    <row r="8280" spans="1:2">
      <c r="A8280" s="100"/>
      <c r="B8280" s="100"/>
    </row>
    <row r="8281" spans="1:2">
      <c r="A8281" s="100"/>
      <c r="B8281" s="100"/>
    </row>
    <row r="8282" spans="1:2">
      <c r="A8282" s="100"/>
      <c r="B8282" s="100"/>
    </row>
    <row r="8283" spans="1:2">
      <c r="A8283" s="100"/>
      <c r="B8283" s="100"/>
    </row>
    <row r="8284" spans="1:2">
      <c r="A8284" s="100"/>
      <c r="B8284" s="100"/>
    </row>
    <row r="8285" spans="1:2">
      <c r="A8285" s="100"/>
      <c r="B8285" s="100"/>
    </row>
    <row r="8286" spans="1:2">
      <c r="A8286" s="100"/>
      <c r="B8286" s="100"/>
    </row>
    <row r="8287" spans="1:2">
      <c r="A8287" s="100"/>
      <c r="B8287" s="100"/>
    </row>
    <row r="8288" spans="1:2">
      <c r="A8288" s="100"/>
      <c r="B8288" s="100"/>
    </row>
    <row r="8289" spans="1:2">
      <c r="A8289" s="100"/>
      <c r="B8289" s="100"/>
    </row>
    <row r="8290" spans="1:2">
      <c r="A8290" s="100"/>
      <c r="B8290" s="100"/>
    </row>
    <row r="8291" spans="1:2">
      <c r="A8291" s="100"/>
      <c r="B8291" s="100"/>
    </row>
    <row r="8292" spans="1:2">
      <c r="A8292" s="100"/>
      <c r="B8292" s="100"/>
    </row>
    <row r="8293" spans="1:2">
      <c r="A8293" s="100"/>
      <c r="B8293" s="100"/>
    </row>
    <row r="8294" spans="1:2">
      <c r="A8294" s="100"/>
      <c r="B8294" s="100"/>
    </row>
    <row r="8295" spans="1:2">
      <c r="A8295" s="100"/>
      <c r="B8295" s="100"/>
    </row>
    <row r="8296" spans="1:2">
      <c r="A8296" s="100"/>
      <c r="B8296" s="100"/>
    </row>
    <row r="8297" spans="1:2">
      <c r="A8297" s="100"/>
      <c r="B8297" s="100"/>
    </row>
    <row r="8298" spans="1:2">
      <c r="A8298" s="100"/>
      <c r="B8298" s="100"/>
    </row>
    <row r="8299" spans="1:2">
      <c r="A8299" s="100"/>
      <c r="B8299" s="100"/>
    </row>
    <row r="8300" spans="1:2">
      <c r="A8300" s="100"/>
      <c r="B8300" s="100"/>
    </row>
    <row r="8301" spans="1:2">
      <c r="A8301" s="100"/>
      <c r="B8301" s="100"/>
    </row>
    <row r="8302" spans="1:2">
      <c r="A8302" s="100"/>
      <c r="B8302" s="100"/>
    </row>
    <row r="8303" spans="1:2">
      <c r="A8303" s="100"/>
      <c r="B8303" s="100"/>
    </row>
    <row r="8304" spans="1:2">
      <c r="A8304" s="100"/>
      <c r="B8304" s="100"/>
    </row>
    <row r="8305" spans="1:2">
      <c r="A8305" s="100"/>
      <c r="B8305" s="100"/>
    </row>
    <row r="8306" spans="1:2">
      <c r="A8306" s="100"/>
      <c r="B8306" s="100"/>
    </row>
    <row r="8307" spans="1:2">
      <c r="A8307" s="100"/>
      <c r="B8307" s="100"/>
    </row>
    <row r="8308" spans="1:2">
      <c r="A8308" s="100"/>
      <c r="B8308" s="100"/>
    </row>
    <row r="8309" spans="1:2">
      <c r="A8309" s="100"/>
      <c r="B8309" s="100"/>
    </row>
    <row r="8310" spans="1:2">
      <c r="A8310" s="100"/>
      <c r="B8310" s="100"/>
    </row>
    <row r="8311" spans="1:2">
      <c r="A8311" s="100"/>
      <c r="B8311" s="100"/>
    </row>
    <row r="8312" spans="1:2">
      <c r="A8312" s="100"/>
      <c r="B8312" s="100"/>
    </row>
    <row r="8313" spans="1:2">
      <c r="A8313" s="100"/>
      <c r="B8313" s="100"/>
    </row>
    <row r="8314" spans="1:2">
      <c r="A8314" s="100"/>
      <c r="B8314" s="100"/>
    </row>
    <row r="8315" spans="1:2">
      <c r="A8315" s="100"/>
      <c r="B8315" s="100"/>
    </row>
    <row r="8316" spans="1:2">
      <c r="A8316" s="100"/>
      <c r="B8316" s="100"/>
    </row>
    <row r="8317" spans="1:2">
      <c r="A8317" s="100"/>
      <c r="B8317" s="100"/>
    </row>
    <row r="8318" spans="1:2">
      <c r="A8318" s="100"/>
      <c r="B8318" s="100"/>
    </row>
    <row r="8319" spans="1:2">
      <c r="A8319" s="100"/>
      <c r="B8319" s="100"/>
    </row>
    <row r="8320" spans="1:2">
      <c r="A8320" s="100"/>
      <c r="B8320" s="100"/>
    </row>
    <row r="8321" spans="1:2">
      <c r="A8321" s="100"/>
      <c r="B8321" s="100"/>
    </row>
    <row r="8322" spans="1:2">
      <c r="A8322" s="100"/>
      <c r="B8322" s="100"/>
    </row>
    <row r="8323" spans="1:2">
      <c r="A8323" s="100"/>
      <c r="B8323" s="100"/>
    </row>
    <row r="8324" spans="1:2">
      <c r="A8324" s="100"/>
      <c r="B8324" s="100"/>
    </row>
    <row r="8325" spans="1:2">
      <c r="A8325" s="100"/>
      <c r="B8325" s="100"/>
    </row>
    <row r="8326" spans="1:2">
      <c r="A8326" s="100"/>
      <c r="B8326" s="100"/>
    </row>
    <row r="8327" spans="1:2">
      <c r="A8327" s="100"/>
      <c r="B8327" s="100"/>
    </row>
    <row r="8328" spans="1:2">
      <c r="A8328" s="100"/>
      <c r="B8328" s="100"/>
    </row>
    <row r="8329" spans="1:2">
      <c r="A8329" s="100"/>
      <c r="B8329" s="100"/>
    </row>
    <row r="8330" spans="1:2">
      <c r="A8330" s="100"/>
      <c r="B8330" s="100"/>
    </row>
    <row r="8331" spans="1:2">
      <c r="A8331" s="100"/>
      <c r="B8331" s="100"/>
    </row>
    <row r="8332" spans="1:2">
      <c r="A8332" s="100"/>
      <c r="B8332" s="100"/>
    </row>
    <row r="8333" spans="1:2">
      <c r="A8333" s="100"/>
      <c r="B8333" s="100"/>
    </row>
    <row r="8334" spans="1:2">
      <c r="A8334" s="100"/>
      <c r="B8334" s="100"/>
    </row>
    <row r="8335" spans="1:2">
      <c r="A8335" s="100"/>
      <c r="B8335" s="100"/>
    </row>
    <row r="8336" spans="1:2">
      <c r="A8336" s="100"/>
      <c r="B8336" s="100"/>
    </row>
    <row r="8337" spans="1:2">
      <c r="A8337" s="100"/>
      <c r="B8337" s="100"/>
    </row>
    <row r="8338" spans="1:2">
      <c r="A8338" s="100"/>
      <c r="B8338" s="100"/>
    </row>
    <row r="8339" spans="1:2">
      <c r="A8339" s="100"/>
      <c r="B8339" s="100"/>
    </row>
    <row r="8340" spans="1:2">
      <c r="A8340" s="100"/>
      <c r="B8340" s="100"/>
    </row>
    <row r="8341" spans="1:2">
      <c r="A8341" s="100"/>
      <c r="B8341" s="100"/>
    </row>
    <row r="8342" spans="1:2">
      <c r="A8342" s="100"/>
      <c r="B8342" s="100"/>
    </row>
    <row r="8343" spans="1:2">
      <c r="A8343" s="100"/>
      <c r="B8343" s="100"/>
    </row>
    <row r="8344" spans="1:2">
      <c r="A8344" s="100"/>
      <c r="B8344" s="100"/>
    </row>
    <row r="8345" spans="1:2">
      <c r="A8345" s="100"/>
      <c r="B8345" s="100"/>
    </row>
    <row r="8346" spans="1:2">
      <c r="A8346" s="100"/>
      <c r="B8346" s="100"/>
    </row>
    <row r="8347" spans="1:2">
      <c r="A8347" s="100"/>
      <c r="B8347" s="100"/>
    </row>
    <row r="8348" spans="1:2">
      <c r="A8348" s="100"/>
      <c r="B8348" s="100"/>
    </row>
    <row r="8349" spans="1:2">
      <c r="A8349" s="100"/>
      <c r="B8349" s="100"/>
    </row>
    <row r="8350" spans="1:2">
      <c r="A8350" s="100"/>
      <c r="B8350" s="100"/>
    </row>
    <row r="8351" spans="1:2">
      <c r="A8351" s="100"/>
      <c r="B8351" s="100"/>
    </row>
    <row r="8352" spans="1:2">
      <c r="A8352" s="100"/>
      <c r="B8352" s="100"/>
    </row>
    <row r="8353" spans="1:2">
      <c r="A8353" s="100"/>
      <c r="B8353" s="100"/>
    </row>
    <row r="8354" spans="1:2">
      <c r="A8354" s="100"/>
      <c r="B8354" s="100"/>
    </row>
    <row r="8355" spans="1:2">
      <c r="A8355" s="100"/>
      <c r="B8355" s="100"/>
    </row>
    <row r="8356" spans="1:2">
      <c r="A8356" s="100"/>
      <c r="B8356" s="100"/>
    </row>
    <row r="8357" spans="1:2">
      <c r="A8357" s="100"/>
      <c r="B8357" s="100"/>
    </row>
    <row r="8358" spans="1:2">
      <c r="A8358" s="100"/>
      <c r="B8358" s="100"/>
    </row>
    <row r="8359" spans="1:2">
      <c r="A8359" s="100"/>
      <c r="B8359" s="100"/>
    </row>
    <row r="8360" spans="1:2">
      <c r="A8360" s="100"/>
      <c r="B8360" s="100"/>
    </row>
    <row r="8361" spans="1:2">
      <c r="A8361" s="100"/>
      <c r="B8361" s="100"/>
    </row>
    <row r="8362" spans="1:2">
      <c r="A8362" s="100"/>
      <c r="B8362" s="100"/>
    </row>
    <row r="8363" spans="1:2">
      <c r="A8363" s="100"/>
      <c r="B8363" s="100"/>
    </row>
    <row r="8364" spans="1:2">
      <c r="A8364" s="100"/>
      <c r="B8364" s="100"/>
    </row>
    <row r="8365" spans="1:2">
      <c r="A8365" s="100"/>
      <c r="B8365" s="100"/>
    </row>
    <row r="8366" spans="1:2">
      <c r="A8366" s="100"/>
      <c r="B8366" s="100"/>
    </row>
    <row r="8367" spans="1:2">
      <c r="A8367" s="100"/>
      <c r="B8367" s="100"/>
    </row>
    <row r="8368" spans="1:2">
      <c r="A8368" s="100"/>
      <c r="B8368" s="100"/>
    </row>
    <row r="8369" spans="1:2">
      <c r="A8369" s="100"/>
      <c r="B8369" s="100"/>
    </row>
    <row r="8370" spans="1:2">
      <c r="A8370" s="100"/>
      <c r="B8370" s="100"/>
    </row>
    <row r="8371" spans="1:2">
      <c r="A8371" s="100"/>
      <c r="B8371" s="100"/>
    </row>
    <row r="8372" spans="1:2">
      <c r="A8372" s="100"/>
      <c r="B8372" s="100"/>
    </row>
    <row r="8373" spans="1:2">
      <c r="A8373" s="100"/>
      <c r="B8373" s="100"/>
    </row>
    <row r="8374" spans="1:2">
      <c r="A8374" s="100"/>
      <c r="B8374" s="100"/>
    </row>
    <row r="8375" spans="1:2">
      <c r="A8375" s="100"/>
      <c r="B8375" s="100"/>
    </row>
    <row r="8376" spans="1:2">
      <c r="A8376" s="100"/>
      <c r="B8376" s="100"/>
    </row>
    <row r="8377" spans="1:2">
      <c r="A8377" s="100"/>
      <c r="B8377" s="100"/>
    </row>
    <row r="8378" spans="1:2">
      <c r="A8378" s="100"/>
      <c r="B8378" s="100"/>
    </row>
    <row r="8379" spans="1:2">
      <c r="A8379" s="100"/>
      <c r="B8379" s="100"/>
    </row>
    <row r="8380" spans="1:2">
      <c r="A8380" s="100"/>
      <c r="B8380" s="100"/>
    </row>
    <row r="8381" spans="1:2">
      <c r="A8381" s="100"/>
      <c r="B8381" s="100"/>
    </row>
    <row r="8382" spans="1:2">
      <c r="A8382" s="100"/>
      <c r="B8382" s="100"/>
    </row>
    <row r="8383" spans="1:2">
      <c r="A8383" s="100"/>
      <c r="B8383" s="100"/>
    </row>
    <row r="8384" spans="1:2">
      <c r="A8384" s="100"/>
      <c r="B8384" s="100"/>
    </row>
    <row r="8385" spans="1:2">
      <c r="A8385" s="100"/>
      <c r="B8385" s="100"/>
    </row>
    <row r="8386" spans="1:2">
      <c r="A8386" s="100"/>
      <c r="B8386" s="100"/>
    </row>
    <row r="8387" spans="1:2">
      <c r="A8387" s="100"/>
      <c r="B8387" s="100"/>
    </row>
    <row r="8388" spans="1:2">
      <c r="A8388" s="100"/>
      <c r="B8388" s="100"/>
    </row>
    <row r="8389" spans="1:2">
      <c r="A8389" s="100"/>
      <c r="B8389" s="100"/>
    </row>
    <row r="8390" spans="1:2">
      <c r="A8390" s="100"/>
      <c r="B8390" s="100"/>
    </row>
    <row r="8391" spans="1:2">
      <c r="A8391" s="100"/>
      <c r="B8391" s="100"/>
    </row>
    <row r="8392" spans="1:2">
      <c r="A8392" s="100"/>
      <c r="B8392" s="100"/>
    </row>
    <row r="8393" spans="1:2">
      <c r="A8393" s="100"/>
      <c r="B8393" s="100"/>
    </row>
    <row r="8394" spans="1:2">
      <c r="A8394" s="100"/>
      <c r="B8394" s="100"/>
    </row>
    <row r="8395" spans="1:2">
      <c r="A8395" s="100"/>
      <c r="B8395" s="100"/>
    </row>
    <row r="8396" spans="1:2">
      <c r="A8396" s="100"/>
      <c r="B8396" s="100"/>
    </row>
    <row r="8397" spans="1:2">
      <c r="A8397" s="100"/>
      <c r="B8397" s="100"/>
    </row>
    <row r="8398" spans="1:2">
      <c r="A8398" s="100"/>
      <c r="B8398" s="100"/>
    </row>
    <row r="8399" spans="1:2">
      <c r="A8399" s="100"/>
      <c r="B8399" s="100"/>
    </row>
    <row r="8400" spans="1:2">
      <c r="A8400" s="100"/>
      <c r="B8400" s="100"/>
    </row>
    <row r="8401" spans="1:2">
      <c r="A8401" s="100"/>
      <c r="B8401" s="100"/>
    </row>
    <row r="8402" spans="1:2">
      <c r="A8402" s="100"/>
      <c r="B8402" s="100"/>
    </row>
    <row r="8403" spans="1:2">
      <c r="A8403" s="100"/>
      <c r="B8403" s="100"/>
    </row>
    <row r="8404" spans="1:2">
      <c r="A8404" s="100"/>
      <c r="B8404" s="100"/>
    </row>
    <row r="8405" spans="1:2">
      <c r="A8405" s="100"/>
      <c r="B8405" s="100"/>
    </row>
    <row r="8406" spans="1:2">
      <c r="A8406" s="100"/>
      <c r="B8406" s="100"/>
    </row>
    <row r="8407" spans="1:2">
      <c r="A8407" s="100"/>
      <c r="B8407" s="100"/>
    </row>
    <row r="8408" spans="1:2">
      <c r="A8408" s="100"/>
      <c r="B8408" s="100"/>
    </row>
    <row r="8409" spans="1:2">
      <c r="A8409" s="100"/>
      <c r="B8409" s="100"/>
    </row>
    <row r="8410" spans="1:2">
      <c r="A8410" s="100"/>
      <c r="B8410" s="100"/>
    </row>
    <row r="8411" spans="1:2">
      <c r="A8411" s="100"/>
      <c r="B8411" s="100"/>
    </row>
    <row r="8412" spans="1:2">
      <c r="A8412" s="100"/>
      <c r="B8412" s="100"/>
    </row>
    <row r="8413" spans="1:2">
      <c r="A8413" s="100"/>
      <c r="B8413" s="100"/>
    </row>
    <row r="8414" spans="1:2">
      <c r="A8414" s="100"/>
      <c r="B8414" s="100"/>
    </row>
    <row r="8415" spans="1:2">
      <c r="A8415" s="100"/>
      <c r="B8415" s="100"/>
    </row>
    <row r="8416" spans="1:2">
      <c r="A8416" s="100"/>
      <c r="B8416" s="100"/>
    </row>
    <row r="8417" spans="1:2">
      <c r="A8417" s="100"/>
      <c r="B8417" s="100"/>
    </row>
    <row r="8418" spans="1:2">
      <c r="A8418" s="100"/>
      <c r="B8418" s="100"/>
    </row>
    <row r="8419" spans="1:2">
      <c r="A8419" s="100"/>
      <c r="B8419" s="100"/>
    </row>
    <row r="8420" spans="1:2">
      <c r="A8420" s="100"/>
      <c r="B8420" s="100"/>
    </row>
    <row r="8421" spans="1:2">
      <c r="A8421" s="100"/>
      <c r="B8421" s="100"/>
    </row>
    <row r="8422" spans="1:2">
      <c r="A8422" s="100"/>
      <c r="B8422" s="100"/>
    </row>
    <row r="8423" spans="1:2">
      <c r="A8423" s="100"/>
      <c r="B8423" s="100"/>
    </row>
    <row r="8424" spans="1:2">
      <c r="A8424" s="100"/>
      <c r="B8424" s="100"/>
    </row>
    <row r="8425" spans="1:2">
      <c r="A8425" s="100"/>
      <c r="B8425" s="100"/>
    </row>
    <row r="8426" spans="1:2">
      <c r="A8426" s="100"/>
      <c r="B8426" s="100"/>
    </row>
    <row r="8427" spans="1:2">
      <c r="A8427" s="100"/>
      <c r="B8427" s="100"/>
    </row>
    <row r="8428" spans="1:2">
      <c r="A8428" s="100"/>
      <c r="B8428" s="100"/>
    </row>
    <row r="8429" spans="1:2">
      <c r="A8429" s="100"/>
      <c r="B8429" s="100"/>
    </row>
    <row r="8430" spans="1:2">
      <c r="A8430" s="100"/>
      <c r="B8430" s="100"/>
    </row>
    <row r="8431" spans="1:2">
      <c r="A8431" s="100"/>
      <c r="B8431" s="100"/>
    </row>
    <row r="8432" spans="1:2">
      <c r="A8432" s="100"/>
      <c r="B8432" s="100"/>
    </row>
    <row r="8433" spans="1:2">
      <c r="A8433" s="100"/>
      <c r="B8433" s="100"/>
    </row>
    <row r="8434" spans="1:2">
      <c r="A8434" s="100"/>
      <c r="B8434" s="100"/>
    </row>
    <row r="8435" spans="1:2">
      <c r="A8435" s="100"/>
      <c r="B8435" s="100"/>
    </row>
    <row r="8436" spans="1:2">
      <c r="A8436" s="100"/>
      <c r="B8436" s="100"/>
    </row>
    <row r="8437" spans="1:2">
      <c r="A8437" s="100"/>
      <c r="B8437" s="100"/>
    </row>
    <row r="8438" spans="1:2">
      <c r="A8438" s="100"/>
      <c r="B8438" s="100"/>
    </row>
    <row r="8439" spans="1:2">
      <c r="A8439" s="100"/>
      <c r="B8439" s="100"/>
    </row>
    <row r="8440" spans="1:2">
      <c r="A8440" s="100"/>
      <c r="B8440" s="100"/>
    </row>
    <row r="8441" spans="1:2">
      <c r="A8441" s="100"/>
      <c r="B8441" s="100"/>
    </row>
    <row r="8442" spans="1:2">
      <c r="A8442" s="100"/>
      <c r="B8442" s="100"/>
    </row>
    <row r="8443" spans="1:2">
      <c r="A8443" s="100"/>
      <c r="B8443" s="100"/>
    </row>
    <row r="8444" spans="1:2">
      <c r="A8444" s="100"/>
      <c r="B8444" s="100"/>
    </row>
    <row r="8445" spans="1:2">
      <c r="A8445" s="100"/>
      <c r="B8445" s="100"/>
    </row>
    <row r="8446" spans="1:2">
      <c r="A8446" s="100"/>
      <c r="B8446" s="100"/>
    </row>
    <row r="8447" spans="1:2">
      <c r="A8447" s="100"/>
      <c r="B8447" s="100"/>
    </row>
    <row r="8448" spans="1:2">
      <c r="A8448" s="100"/>
      <c r="B8448" s="100"/>
    </row>
    <row r="8449" spans="1:2">
      <c r="A8449" s="100"/>
      <c r="B8449" s="100"/>
    </row>
    <row r="8450" spans="1:2">
      <c r="A8450" s="100"/>
      <c r="B8450" s="100"/>
    </row>
    <row r="8451" spans="1:2">
      <c r="A8451" s="100"/>
      <c r="B8451" s="100"/>
    </row>
    <row r="8452" spans="1:2">
      <c r="A8452" s="100"/>
      <c r="B8452" s="100"/>
    </row>
    <row r="8453" spans="1:2">
      <c r="A8453" s="100"/>
      <c r="B8453" s="100"/>
    </row>
    <row r="8454" spans="1:2">
      <c r="A8454" s="100"/>
      <c r="B8454" s="100"/>
    </row>
    <row r="8455" spans="1:2">
      <c r="A8455" s="100"/>
      <c r="B8455" s="100"/>
    </row>
    <row r="8456" spans="1:2">
      <c r="A8456" s="100"/>
      <c r="B8456" s="100"/>
    </row>
    <row r="8457" spans="1:2">
      <c r="A8457" s="100"/>
      <c r="B8457" s="100"/>
    </row>
    <row r="8458" spans="1:2">
      <c r="A8458" s="100"/>
      <c r="B8458" s="100"/>
    </row>
    <row r="8459" spans="1:2">
      <c r="A8459" s="100"/>
      <c r="B8459" s="100"/>
    </row>
    <row r="8460" spans="1:2">
      <c r="A8460" s="100"/>
      <c r="B8460" s="100"/>
    </row>
    <row r="8461" spans="1:2">
      <c r="A8461" s="100"/>
      <c r="B8461" s="100"/>
    </row>
    <row r="8462" spans="1:2">
      <c r="A8462" s="100"/>
      <c r="B8462" s="100"/>
    </row>
    <row r="8463" spans="1:2">
      <c r="A8463" s="100"/>
      <c r="B8463" s="100"/>
    </row>
    <row r="8464" spans="1:2">
      <c r="A8464" s="100"/>
      <c r="B8464" s="100"/>
    </row>
    <row r="8465" spans="1:2">
      <c r="A8465" s="100"/>
      <c r="B8465" s="100"/>
    </row>
    <row r="8466" spans="1:2">
      <c r="A8466" s="100"/>
      <c r="B8466" s="100"/>
    </row>
    <row r="8467" spans="1:2">
      <c r="A8467" s="100"/>
      <c r="B8467" s="100"/>
    </row>
    <row r="8468" spans="1:2">
      <c r="A8468" s="100"/>
      <c r="B8468" s="100"/>
    </row>
    <row r="8469" spans="1:2">
      <c r="A8469" s="100"/>
      <c r="B8469" s="100"/>
    </row>
    <row r="8470" spans="1:2">
      <c r="A8470" s="100"/>
      <c r="B8470" s="100"/>
    </row>
    <row r="8471" spans="1:2">
      <c r="A8471" s="100"/>
      <c r="B8471" s="100"/>
    </row>
    <row r="8472" spans="1:2">
      <c r="A8472" s="100"/>
      <c r="B8472" s="100"/>
    </row>
    <row r="8473" spans="1:2">
      <c r="A8473" s="100"/>
      <c r="B8473" s="100"/>
    </row>
    <row r="8474" spans="1:2">
      <c r="A8474" s="100"/>
      <c r="B8474" s="100"/>
    </row>
    <row r="8475" spans="1:2">
      <c r="A8475" s="100"/>
      <c r="B8475" s="100"/>
    </row>
    <row r="8476" spans="1:2">
      <c r="A8476" s="100"/>
      <c r="B8476" s="100"/>
    </row>
    <row r="8477" spans="1:2">
      <c r="A8477" s="100"/>
      <c r="B8477" s="100"/>
    </row>
    <row r="8478" spans="1:2">
      <c r="A8478" s="100"/>
      <c r="B8478" s="100"/>
    </row>
    <row r="8479" spans="1:2">
      <c r="A8479" s="100"/>
      <c r="B8479" s="100"/>
    </row>
    <row r="8480" spans="1:2">
      <c r="A8480" s="100"/>
      <c r="B8480" s="100"/>
    </row>
    <row r="8481" spans="1:2">
      <c r="A8481" s="100"/>
      <c r="B8481" s="100"/>
    </row>
    <row r="8482" spans="1:2">
      <c r="A8482" s="100"/>
      <c r="B8482" s="100"/>
    </row>
    <row r="8483" spans="1:2">
      <c r="A8483" s="100"/>
      <c r="B8483" s="100"/>
    </row>
    <row r="8484" spans="1:2">
      <c r="A8484" s="100"/>
      <c r="B8484" s="100"/>
    </row>
    <row r="8485" spans="1:2">
      <c r="A8485" s="100"/>
      <c r="B8485" s="100"/>
    </row>
    <row r="8486" spans="1:2">
      <c r="A8486" s="100"/>
      <c r="B8486" s="100"/>
    </row>
    <row r="8487" spans="1:2">
      <c r="A8487" s="100"/>
      <c r="B8487" s="100"/>
    </row>
    <row r="8488" spans="1:2">
      <c r="A8488" s="100"/>
      <c r="B8488" s="100"/>
    </row>
    <row r="8489" spans="1:2">
      <c r="A8489" s="100"/>
      <c r="B8489" s="100"/>
    </row>
    <row r="8490" spans="1:2">
      <c r="A8490" s="100"/>
      <c r="B8490" s="100"/>
    </row>
    <row r="8491" spans="1:2">
      <c r="A8491" s="100"/>
      <c r="B8491" s="100"/>
    </row>
    <row r="8492" spans="1:2">
      <c r="A8492" s="100"/>
      <c r="B8492" s="100"/>
    </row>
    <row r="8493" spans="1:2">
      <c r="A8493" s="100"/>
      <c r="B8493" s="100"/>
    </row>
    <row r="8494" spans="1:2">
      <c r="A8494" s="100"/>
      <c r="B8494" s="100"/>
    </row>
    <row r="8495" spans="1:2">
      <c r="A8495" s="100"/>
      <c r="B8495" s="100"/>
    </row>
    <row r="8496" spans="1:2">
      <c r="A8496" s="100"/>
      <c r="B8496" s="100"/>
    </row>
    <row r="8497" spans="1:2">
      <c r="A8497" s="100"/>
      <c r="B8497" s="100"/>
    </row>
    <row r="8498" spans="1:2">
      <c r="A8498" s="100"/>
      <c r="B8498" s="100"/>
    </row>
    <row r="8499" spans="1:2">
      <c r="A8499" s="100"/>
      <c r="B8499" s="100"/>
    </row>
    <row r="8500" spans="1:2">
      <c r="A8500" s="100"/>
      <c r="B8500" s="100"/>
    </row>
    <row r="8501" spans="1:2">
      <c r="A8501" s="100"/>
      <c r="B8501" s="100"/>
    </row>
    <row r="8502" spans="1:2">
      <c r="A8502" s="100"/>
      <c r="B8502" s="100"/>
    </row>
    <row r="8503" spans="1:2">
      <c r="A8503" s="100"/>
      <c r="B8503" s="100"/>
    </row>
    <row r="8504" spans="1:2">
      <c r="A8504" s="100"/>
      <c r="B8504" s="100"/>
    </row>
    <row r="8505" spans="1:2">
      <c r="A8505" s="100"/>
      <c r="B8505" s="100"/>
    </row>
    <row r="8506" spans="1:2">
      <c r="A8506" s="100"/>
      <c r="B8506" s="100"/>
    </row>
    <row r="8507" spans="1:2">
      <c r="A8507" s="100"/>
      <c r="B8507" s="100"/>
    </row>
    <row r="8508" spans="1:2">
      <c r="A8508" s="100"/>
      <c r="B8508" s="100"/>
    </row>
    <row r="8509" spans="1:2">
      <c r="A8509" s="100"/>
      <c r="B8509" s="100"/>
    </row>
    <row r="8510" spans="1:2">
      <c r="A8510" s="100"/>
      <c r="B8510" s="100"/>
    </row>
    <row r="8511" spans="1:2">
      <c r="A8511" s="100"/>
      <c r="B8511" s="100"/>
    </row>
    <row r="8512" spans="1:2">
      <c r="A8512" s="100"/>
      <c r="B8512" s="100"/>
    </row>
    <row r="8513" spans="1:2">
      <c r="A8513" s="100"/>
      <c r="B8513" s="100"/>
    </row>
    <row r="8514" spans="1:2">
      <c r="A8514" s="100"/>
      <c r="B8514" s="100"/>
    </row>
    <row r="8515" spans="1:2">
      <c r="A8515" s="100"/>
      <c r="B8515" s="100"/>
    </row>
    <row r="8516" spans="1:2">
      <c r="A8516" s="100"/>
      <c r="B8516" s="100"/>
    </row>
    <row r="8517" spans="1:2">
      <c r="A8517" s="100"/>
      <c r="B8517" s="100"/>
    </row>
    <row r="8518" spans="1:2">
      <c r="A8518" s="100"/>
      <c r="B8518" s="100"/>
    </row>
    <row r="8519" spans="1:2">
      <c r="A8519" s="100"/>
      <c r="B8519" s="100"/>
    </row>
    <row r="8520" spans="1:2">
      <c r="A8520" s="100"/>
      <c r="B8520" s="100"/>
    </row>
    <row r="8521" spans="1:2">
      <c r="A8521" s="100"/>
      <c r="B8521" s="100"/>
    </row>
    <row r="8522" spans="1:2">
      <c r="A8522" s="100"/>
      <c r="B8522" s="100"/>
    </row>
    <row r="8523" spans="1:2">
      <c r="A8523" s="100"/>
      <c r="B8523" s="100"/>
    </row>
    <row r="8524" spans="1:2">
      <c r="A8524" s="100"/>
      <c r="B8524" s="100"/>
    </row>
    <row r="8525" spans="1:2">
      <c r="A8525" s="100"/>
      <c r="B8525" s="100"/>
    </row>
    <row r="8526" spans="1:2">
      <c r="A8526" s="100"/>
      <c r="B8526" s="100"/>
    </row>
    <row r="8527" spans="1:2">
      <c r="A8527" s="100"/>
      <c r="B8527" s="100"/>
    </row>
    <row r="8528" spans="1:2">
      <c r="A8528" s="100"/>
      <c r="B8528" s="100"/>
    </row>
    <row r="8529" spans="1:2">
      <c r="A8529" s="100"/>
      <c r="B8529" s="100"/>
    </row>
    <row r="8530" spans="1:2">
      <c r="A8530" s="100"/>
      <c r="B8530" s="100"/>
    </row>
    <row r="8531" spans="1:2">
      <c r="A8531" s="100"/>
      <c r="B8531" s="100"/>
    </row>
    <row r="8532" spans="1:2">
      <c r="A8532" s="100"/>
      <c r="B8532" s="100"/>
    </row>
    <row r="8533" spans="1:2">
      <c r="A8533" s="100"/>
      <c r="B8533" s="100"/>
    </row>
    <row r="8534" spans="1:2">
      <c r="A8534" s="100"/>
      <c r="B8534" s="100"/>
    </row>
    <row r="8535" spans="1:2">
      <c r="A8535" s="100"/>
      <c r="B8535" s="100"/>
    </row>
    <row r="8536" spans="1:2">
      <c r="A8536" s="100"/>
      <c r="B8536" s="100"/>
    </row>
    <row r="8537" spans="1:2">
      <c r="A8537" s="100"/>
      <c r="B8537" s="100"/>
    </row>
    <row r="8538" spans="1:2">
      <c r="A8538" s="100"/>
      <c r="B8538" s="100"/>
    </row>
    <row r="8539" spans="1:2">
      <c r="A8539" s="100"/>
      <c r="B8539" s="100"/>
    </row>
    <row r="8540" spans="1:2">
      <c r="A8540" s="100"/>
      <c r="B8540" s="100"/>
    </row>
    <row r="8541" spans="1:2">
      <c r="A8541" s="100"/>
      <c r="B8541" s="100"/>
    </row>
    <row r="8542" spans="1:2">
      <c r="A8542" s="100"/>
      <c r="B8542" s="100"/>
    </row>
    <row r="8543" spans="1:2">
      <c r="A8543" s="100"/>
      <c r="B8543" s="100"/>
    </row>
    <row r="8544" spans="1:2">
      <c r="A8544" s="100"/>
      <c r="B8544" s="100"/>
    </row>
    <row r="8545" spans="1:2">
      <c r="A8545" s="100"/>
      <c r="B8545" s="100"/>
    </row>
    <row r="8546" spans="1:2">
      <c r="A8546" s="100"/>
      <c r="B8546" s="100"/>
    </row>
    <row r="8547" spans="1:2">
      <c r="A8547" s="100"/>
      <c r="B8547" s="100"/>
    </row>
    <row r="8548" spans="1:2">
      <c r="A8548" s="100"/>
      <c r="B8548" s="100"/>
    </row>
    <row r="8549" spans="1:2">
      <c r="A8549" s="100"/>
      <c r="B8549" s="100"/>
    </row>
    <row r="8550" spans="1:2">
      <c r="A8550" s="100"/>
      <c r="B8550" s="100"/>
    </row>
    <row r="8551" spans="1:2">
      <c r="A8551" s="100"/>
      <c r="B8551" s="100"/>
    </row>
    <row r="8552" spans="1:2">
      <c r="A8552" s="100"/>
      <c r="B8552" s="100"/>
    </row>
    <row r="8553" spans="1:2">
      <c r="A8553" s="100"/>
      <c r="B8553" s="100"/>
    </row>
    <row r="8554" spans="1:2">
      <c r="A8554" s="100"/>
      <c r="B8554" s="100"/>
    </row>
    <row r="8555" spans="1:2">
      <c r="A8555" s="100"/>
      <c r="B8555" s="100"/>
    </row>
    <row r="8556" spans="1:2">
      <c r="A8556" s="100"/>
      <c r="B8556" s="100"/>
    </row>
    <row r="8557" spans="1:2">
      <c r="A8557" s="100"/>
      <c r="B8557" s="100"/>
    </row>
    <row r="8558" spans="1:2">
      <c r="A8558" s="100"/>
      <c r="B8558" s="100"/>
    </row>
    <row r="8559" spans="1:2">
      <c r="A8559" s="100"/>
      <c r="B8559" s="100"/>
    </row>
    <row r="8560" spans="1:2">
      <c r="A8560" s="100"/>
      <c r="B8560" s="100"/>
    </row>
    <row r="8561" spans="1:2">
      <c r="A8561" s="100"/>
      <c r="B8561" s="100"/>
    </row>
    <row r="8562" spans="1:2">
      <c r="A8562" s="100"/>
      <c r="B8562" s="100"/>
    </row>
    <row r="8563" spans="1:2">
      <c r="A8563" s="100"/>
      <c r="B8563" s="100"/>
    </row>
    <row r="8564" spans="1:2">
      <c r="A8564" s="100"/>
      <c r="B8564" s="100"/>
    </row>
    <row r="8565" spans="1:2">
      <c r="A8565" s="100"/>
      <c r="B8565" s="100"/>
    </row>
    <row r="8566" spans="1:2">
      <c r="A8566" s="100"/>
      <c r="B8566" s="100"/>
    </row>
    <row r="8567" spans="1:2">
      <c r="A8567" s="100"/>
      <c r="B8567" s="100"/>
    </row>
    <row r="8568" spans="1:2">
      <c r="A8568" s="100"/>
      <c r="B8568" s="100"/>
    </row>
    <row r="8569" spans="1:2">
      <c r="A8569" s="100"/>
      <c r="B8569" s="100"/>
    </row>
    <row r="8570" spans="1:2">
      <c r="A8570" s="100"/>
      <c r="B8570" s="100"/>
    </row>
    <row r="8571" spans="1:2">
      <c r="A8571" s="100"/>
      <c r="B8571" s="100"/>
    </row>
    <row r="8572" spans="1:2">
      <c r="A8572" s="100"/>
      <c r="B8572" s="100"/>
    </row>
    <row r="8573" spans="1:2">
      <c r="A8573" s="100"/>
      <c r="B8573" s="100"/>
    </row>
    <row r="8574" spans="1:2">
      <c r="A8574" s="100"/>
      <c r="B8574" s="100"/>
    </row>
    <row r="8575" spans="1:2">
      <c r="A8575" s="100"/>
      <c r="B8575" s="100"/>
    </row>
    <row r="8576" spans="1:2">
      <c r="A8576" s="100"/>
      <c r="B8576" s="100"/>
    </row>
    <row r="8577" spans="1:2">
      <c r="A8577" s="100"/>
      <c r="B8577" s="100"/>
    </row>
    <row r="8578" spans="1:2">
      <c r="A8578" s="100"/>
      <c r="B8578" s="100"/>
    </row>
    <row r="8579" spans="1:2">
      <c r="A8579" s="100"/>
      <c r="B8579" s="100"/>
    </row>
    <row r="8580" spans="1:2">
      <c r="A8580" s="100"/>
      <c r="B8580" s="100"/>
    </row>
    <row r="8581" spans="1:2">
      <c r="A8581" s="100"/>
      <c r="B8581" s="100"/>
    </row>
    <row r="8582" spans="1:2">
      <c r="A8582" s="100"/>
      <c r="B8582" s="100"/>
    </row>
    <row r="8583" spans="1:2">
      <c r="A8583" s="100"/>
      <c r="B8583" s="100"/>
    </row>
    <row r="8584" spans="1:2">
      <c r="A8584" s="100"/>
      <c r="B8584" s="100"/>
    </row>
    <row r="8585" spans="1:2">
      <c r="A8585" s="100"/>
      <c r="B8585" s="100"/>
    </row>
    <row r="8586" spans="1:2">
      <c r="A8586" s="100"/>
      <c r="B8586" s="100"/>
    </row>
    <row r="8587" spans="1:2">
      <c r="A8587" s="100"/>
      <c r="B8587" s="100"/>
    </row>
    <row r="8588" spans="1:2">
      <c r="A8588" s="100"/>
      <c r="B8588" s="100"/>
    </row>
    <row r="8589" spans="1:2">
      <c r="A8589" s="100"/>
      <c r="B8589" s="100"/>
    </row>
    <row r="8590" spans="1:2">
      <c r="A8590" s="100"/>
      <c r="B8590" s="100"/>
    </row>
    <row r="8591" spans="1:2">
      <c r="A8591" s="100"/>
      <c r="B8591" s="100"/>
    </row>
    <row r="8592" spans="1:2">
      <c r="A8592" s="100"/>
      <c r="B8592" s="100"/>
    </row>
    <row r="8593" spans="1:2">
      <c r="A8593" s="100"/>
      <c r="B8593" s="100"/>
    </row>
    <row r="8594" spans="1:2">
      <c r="A8594" s="100"/>
      <c r="B8594" s="100"/>
    </row>
    <row r="8595" spans="1:2">
      <c r="A8595" s="100"/>
      <c r="B8595" s="100"/>
    </row>
    <row r="8596" spans="1:2">
      <c r="A8596" s="100"/>
      <c r="B8596" s="100"/>
    </row>
    <row r="8597" spans="1:2">
      <c r="A8597" s="100"/>
      <c r="B8597" s="100"/>
    </row>
    <row r="8598" spans="1:2">
      <c r="A8598" s="100"/>
      <c r="B8598" s="100"/>
    </row>
    <row r="8599" spans="1:2">
      <c r="A8599" s="100"/>
      <c r="B8599" s="100"/>
    </row>
    <row r="8600" spans="1:2">
      <c r="A8600" s="100"/>
      <c r="B8600" s="100"/>
    </row>
    <row r="8601" spans="1:2">
      <c r="A8601" s="100"/>
      <c r="B8601" s="100"/>
    </row>
    <row r="8602" spans="1:2">
      <c r="A8602" s="100"/>
      <c r="B8602" s="100"/>
    </row>
    <row r="8603" spans="1:2">
      <c r="A8603" s="100"/>
      <c r="B8603" s="100"/>
    </row>
    <row r="8604" spans="1:2">
      <c r="A8604" s="100"/>
      <c r="B8604" s="100"/>
    </row>
    <row r="8605" spans="1:2">
      <c r="A8605" s="100"/>
      <c r="B8605" s="100"/>
    </row>
    <row r="8606" spans="1:2">
      <c r="A8606" s="100"/>
      <c r="B8606" s="100"/>
    </row>
    <row r="8607" spans="1:2">
      <c r="A8607" s="100"/>
      <c r="B8607" s="100"/>
    </row>
    <row r="8608" spans="1:2">
      <c r="A8608" s="100"/>
      <c r="B8608" s="100"/>
    </row>
    <row r="8609" spans="1:2">
      <c r="A8609" s="100"/>
      <c r="B8609" s="100"/>
    </row>
    <row r="8610" spans="1:2">
      <c r="A8610" s="100"/>
      <c r="B8610" s="100"/>
    </row>
    <row r="8611" spans="1:2">
      <c r="A8611" s="100"/>
      <c r="B8611" s="100"/>
    </row>
    <row r="8612" spans="1:2">
      <c r="A8612" s="100"/>
      <c r="B8612" s="100"/>
    </row>
    <row r="8613" spans="1:2">
      <c r="A8613" s="100"/>
      <c r="B8613" s="100"/>
    </row>
    <row r="8614" spans="1:2">
      <c r="A8614" s="100"/>
      <c r="B8614" s="100"/>
    </row>
    <row r="8615" spans="1:2">
      <c r="A8615" s="100"/>
      <c r="B8615" s="100"/>
    </row>
    <row r="8616" spans="1:2">
      <c r="A8616" s="100"/>
      <c r="B8616" s="100"/>
    </row>
    <row r="8617" spans="1:2">
      <c r="A8617" s="100"/>
      <c r="B8617" s="100"/>
    </row>
    <row r="8618" spans="1:2">
      <c r="A8618" s="100"/>
      <c r="B8618" s="100"/>
    </row>
    <row r="8619" spans="1:2">
      <c r="A8619" s="100"/>
      <c r="B8619" s="100"/>
    </row>
    <row r="8620" spans="1:2">
      <c r="A8620" s="100"/>
      <c r="B8620" s="100"/>
    </row>
    <row r="8621" spans="1:2">
      <c r="A8621" s="100"/>
      <c r="B8621" s="100"/>
    </row>
    <row r="8622" spans="1:2">
      <c r="A8622" s="100"/>
      <c r="B8622" s="100"/>
    </row>
    <row r="8623" spans="1:2">
      <c r="A8623" s="100"/>
      <c r="B8623" s="100"/>
    </row>
    <row r="8624" spans="1:2">
      <c r="A8624" s="100"/>
      <c r="B8624" s="100"/>
    </row>
    <row r="8625" spans="1:2">
      <c r="A8625" s="100"/>
      <c r="B8625" s="100"/>
    </row>
    <row r="8626" spans="1:2">
      <c r="A8626" s="100"/>
      <c r="B8626" s="100"/>
    </row>
    <row r="8627" spans="1:2">
      <c r="A8627" s="100"/>
      <c r="B8627" s="100"/>
    </row>
    <row r="8628" spans="1:2">
      <c r="A8628" s="100"/>
      <c r="B8628" s="100"/>
    </row>
    <row r="8629" spans="1:2">
      <c r="A8629" s="100"/>
      <c r="B8629" s="100"/>
    </row>
    <row r="8630" spans="1:2">
      <c r="A8630" s="100"/>
      <c r="B8630" s="100"/>
    </row>
    <row r="8631" spans="1:2">
      <c r="A8631" s="100"/>
      <c r="B8631" s="100"/>
    </row>
    <row r="8632" spans="1:2">
      <c r="A8632" s="100"/>
      <c r="B8632" s="100"/>
    </row>
    <row r="8633" spans="1:2">
      <c r="A8633" s="100"/>
      <c r="B8633" s="100"/>
    </row>
    <row r="8634" spans="1:2">
      <c r="A8634" s="100"/>
      <c r="B8634" s="100"/>
    </row>
    <row r="8635" spans="1:2">
      <c r="A8635" s="100"/>
      <c r="B8635" s="100"/>
    </row>
    <row r="8636" spans="1:2">
      <c r="A8636" s="100"/>
      <c r="B8636" s="100"/>
    </row>
    <row r="8637" spans="1:2">
      <c r="A8637" s="100"/>
      <c r="B8637" s="100"/>
    </row>
    <row r="8638" spans="1:2">
      <c r="A8638" s="100"/>
      <c r="B8638" s="100"/>
    </row>
    <row r="8639" spans="1:2">
      <c r="A8639" s="100"/>
      <c r="B8639" s="100"/>
    </row>
    <row r="8640" spans="1:2">
      <c r="A8640" s="100"/>
      <c r="B8640" s="100"/>
    </row>
    <row r="8641" spans="1:2">
      <c r="A8641" s="100"/>
      <c r="B8641" s="100"/>
    </row>
    <row r="8642" spans="1:2">
      <c r="A8642" s="100"/>
      <c r="B8642" s="100"/>
    </row>
    <row r="8643" spans="1:2">
      <c r="A8643" s="100"/>
      <c r="B8643" s="100"/>
    </row>
    <row r="8644" spans="1:2">
      <c r="A8644" s="100"/>
      <c r="B8644" s="100"/>
    </row>
    <row r="8645" spans="1:2">
      <c r="A8645" s="100"/>
      <c r="B8645" s="100"/>
    </row>
    <row r="8646" spans="1:2">
      <c r="A8646" s="100"/>
      <c r="B8646" s="100"/>
    </row>
    <row r="8647" spans="1:2">
      <c r="A8647" s="100"/>
      <c r="B8647" s="100"/>
    </row>
    <row r="8648" spans="1:2">
      <c r="A8648" s="100"/>
      <c r="B8648" s="100"/>
    </row>
    <row r="8649" spans="1:2">
      <c r="A8649" s="100"/>
      <c r="B8649" s="100"/>
    </row>
    <row r="8650" spans="1:2">
      <c r="A8650" s="100"/>
      <c r="B8650" s="100"/>
    </row>
    <row r="8651" spans="1:2">
      <c r="A8651" s="100"/>
      <c r="B8651" s="100"/>
    </row>
    <row r="8652" spans="1:2">
      <c r="A8652" s="100"/>
      <c r="B8652" s="100"/>
    </row>
    <row r="8653" spans="1:2">
      <c r="A8653" s="100"/>
      <c r="B8653" s="100"/>
    </row>
    <row r="8654" spans="1:2">
      <c r="A8654" s="100"/>
      <c r="B8654" s="100"/>
    </row>
    <row r="8655" spans="1:2">
      <c r="A8655" s="100"/>
      <c r="B8655" s="100"/>
    </row>
    <row r="8656" spans="1:2">
      <c r="A8656" s="100"/>
      <c r="B8656" s="100"/>
    </row>
    <row r="8657" spans="1:2">
      <c r="A8657" s="100"/>
      <c r="B8657" s="100"/>
    </row>
    <row r="8658" spans="1:2">
      <c r="A8658" s="100"/>
      <c r="B8658" s="100"/>
    </row>
    <row r="8659" spans="1:2">
      <c r="A8659" s="100"/>
      <c r="B8659" s="100"/>
    </row>
    <row r="8660" spans="1:2">
      <c r="A8660" s="100"/>
      <c r="B8660" s="100"/>
    </row>
    <row r="8661" spans="1:2">
      <c r="A8661" s="100"/>
      <c r="B8661" s="100"/>
    </row>
    <row r="8662" spans="1:2">
      <c r="A8662" s="100"/>
      <c r="B8662" s="100"/>
    </row>
    <row r="8663" spans="1:2">
      <c r="A8663" s="100"/>
      <c r="B8663" s="100"/>
    </row>
    <row r="8664" spans="1:2">
      <c r="A8664" s="100"/>
      <c r="B8664" s="100"/>
    </row>
    <row r="8665" spans="1:2">
      <c r="A8665" s="100"/>
      <c r="B8665" s="100"/>
    </row>
    <row r="8666" spans="1:2">
      <c r="A8666" s="100"/>
      <c r="B8666" s="100"/>
    </row>
    <row r="8667" spans="1:2">
      <c r="A8667" s="100"/>
      <c r="B8667" s="100"/>
    </row>
    <row r="8668" spans="1:2">
      <c r="A8668" s="100"/>
      <c r="B8668" s="100"/>
    </row>
    <row r="8669" spans="1:2">
      <c r="A8669" s="100"/>
      <c r="B8669" s="100"/>
    </row>
    <row r="8670" spans="1:2">
      <c r="A8670" s="100"/>
      <c r="B8670" s="100"/>
    </row>
    <row r="8671" spans="1:2">
      <c r="A8671" s="100"/>
      <c r="B8671" s="100"/>
    </row>
    <row r="8672" spans="1:2">
      <c r="A8672" s="100"/>
      <c r="B8672" s="100"/>
    </row>
    <row r="8673" spans="1:2">
      <c r="A8673" s="100"/>
      <c r="B8673" s="100"/>
    </row>
    <row r="8674" spans="1:2">
      <c r="A8674" s="100"/>
      <c r="B8674" s="100"/>
    </row>
    <row r="8675" spans="1:2">
      <c r="A8675" s="100"/>
      <c r="B8675" s="100"/>
    </row>
    <row r="8676" spans="1:2">
      <c r="A8676" s="100"/>
      <c r="B8676" s="100"/>
    </row>
    <row r="8677" spans="1:2">
      <c r="A8677" s="100"/>
      <c r="B8677" s="100"/>
    </row>
    <row r="8678" spans="1:2">
      <c r="A8678" s="100"/>
      <c r="B8678" s="100"/>
    </row>
    <row r="8679" spans="1:2">
      <c r="A8679" s="100"/>
      <c r="B8679" s="100"/>
    </row>
    <row r="8680" spans="1:2">
      <c r="A8680" s="100"/>
      <c r="B8680" s="100"/>
    </row>
    <row r="8681" spans="1:2">
      <c r="A8681" s="100"/>
      <c r="B8681" s="100"/>
    </row>
    <row r="8682" spans="1:2">
      <c r="A8682" s="100"/>
      <c r="B8682" s="100"/>
    </row>
    <row r="8683" spans="1:2">
      <c r="A8683" s="100"/>
      <c r="B8683" s="100"/>
    </row>
    <row r="8684" spans="1:2">
      <c r="A8684" s="100"/>
      <c r="B8684" s="100"/>
    </row>
    <row r="8685" spans="1:2">
      <c r="A8685" s="100"/>
      <c r="B8685" s="100"/>
    </row>
    <row r="8686" spans="1:2">
      <c r="A8686" s="100"/>
      <c r="B8686" s="100"/>
    </row>
    <row r="8687" spans="1:2">
      <c r="A8687" s="100"/>
      <c r="B8687" s="100"/>
    </row>
    <row r="8688" spans="1:2">
      <c r="A8688" s="100"/>
      <c r="B8688" s="100"/>
    </row>
    <row r="8689" spans="1:2">
      <c r="A8689" s="100"/>
      <c r="B8689" s="100"/>
    </row>
    <row r="8690" spans="1:2">
      <c r="A8690" s="100"/>
      <c r="B8690" s="100"/>
    </row>
    <row r="8691" spans="1:2">
      <c r="A8691" s="100"/>
      <c r="B8691" s="100"/>
    </row>
    <row r="8692" spans="1:2">
      <c r="A8692" s="100"/>
      <c r="B8692" s="100"/>
    </row>
    <row r="8693" spans="1:2">
      <c r="A8693" s="100"/>
      <c r="B8693" s="100"/>
    </row>
    <row r="8694" spans="1:2">
      <c r="A8694" s="100"/>
      <c r="B8694" s="100"/>
    </row>
    <row r="8695" spans="1:2">
      <c r="A8695" s="100"/>
      <c r="B8695" s="100"/>
    </row>
    <row r="8696" spans="1:2">
      <c r="A8696" s="100"/>
      <c r="B8696" s="100"/>
    </row>
    <row r="8697" spans="1:2">
      <c r="A8697" s="100"/>
      <c r="B8697" s="100"/>
    </row>
    <row r="8698" spans="1:2">
      <c r="A8698" s="100"/>
      <c r="B8698" s="100"/>
    </row>
    <row r="8699" spans="1:2">
      <c r="A8699" s="100"/>
      <c r="B8699" s="100"/>
    </row>
    <row r="8700" spans="1:2">
      <c r="A8700" s="100"/>
      <c r="B8700" s="100"/>
    </row>
    <row r="8701" spans="1:2">
      <c r="A8701" s="100"/>
      <c r="B8701" s="100"/>
    </row>
    <row r="8702" spans="1:2">
      <c r="A8702" s="100"/>
      <c r="B8702" s="100"/>
    </row>
    <row r="8703" spans="1:2">
      <c r="A8703" s="100"/>
      <c r="B8703" s="100"/>
    </row>
    <row r="8704" spans="1:2">
      <c r="A8704" s="100"/>
      <c r="B8704" s="100"/>
    </row>
    <row r="8705" spans="1:2">
      <c r="A8705" s="100"/>
      <c r="B8705" s="100"/>
    </row>
    <row r="8706" spans="1:2">
      <c r="A8706" s="100"/>
      <c r="B8706" s="100"/>
    </row>
    <row r="8707" spans="1:2">
      <c r="A8707" s="100"/>
      <c r="B8707" s="100"/>
    </row>
    <row r="8708" spans="1:2">
      <c r="A8708" s="100"/>
      <c r="B8708" s="100"/>
    </row>
    <row r="8709" spans="1:2">
      <c r="A8709" s="100"/>
      <c r="B8709" s="100"/>
    </row>
    <row r="8710" spans="1:2">
      <c r="A8710" s="100"/>
      <c r="B8710" s="100"/>
    </row>
    <row r="8711" spans="1:2">
      <c r="A8711" s="100"/>
      <c r="B8711" s="100"/>
    </row>
    <row r="8712" spans="1:2">
      <c r="A8712" s="100"/>
      <c r="B8712" s="100"/>
    </row>
    <row r="8713" spans="1:2">
      <c r="A8713" s="100"/>
      <c r="B8713" s="100"/>
    </row>
    <row r="8714" spans="1:2">
      <c r="A8714" s="100"/>
      <c r="B8714" s="100"/>
    </row>
    <row r="8715" spans="1:2">
      <c r="A8715" s="100"/>
      <c r="B8715" s="100"/>
    </row>
    <row r="8716" spans="1:2">
      <c r="A8716" s="100"/>
      <c r="B8716" s="100"/>
    </row>
    <row r="8717" spans="1:2">
      <c r="A8717" s="100"/>
      <c r="B8717" s="100"/>
    </row>
    <row r="8718" spans="1:2">
      <c r="A8718" s="100"/>
      <c r="B8718" s="100"/>
    </row>
    <row r="8719" spans="1:2">
      <c r="A8719" s="100"/>
      <c r="B8719" s="100"/>
    </row>
    <row r="8720" spans="1:2">
      <c r="A8720" s="100"/>
      <c r="B8720" s="100"/>
    </row>
    <row r="8721" spans="1:2">
      <c r="A8721" s="100"/>
      <c r="B8721" s="100"/>
    </row>
    <row r="8722" spans="1:2">
      <c r="A8722" s="100"/>
      <c r="B8722" s="100"/>
    </row>
    <row r="8723" spans="1:2">
      <c r="A8723" s="100"/>
      <c r="B8723" s="100"/>
    </row>
    <row r="8724" spans="1:2">
      <c r="A8724" s="100"/>
      <c r="B8724" s="100"/>
    </row>
    <row r="8725" spans="1:2">
      <c r="A8725" s="100"/>
      <c r="B8725" s="100"/>
    </row>
    <row r="8726" spans="1:2">
      <c r="A8726" s="100"/>
      <c r="B8726" s="100"/>
    </row>
    <row r="8727" spans="1:2">
      <c r="A8727" s="100"/>
      <c r="B8727" s="100"/>
    </row>
    <row r="8728" spans="1:2">
      <c r="A8728" s="100"/>
      <c r="B8728" s="100"/>
    </row>
    <row r="8729" spans="1:2">
      <c r="A8729" s="100"/>
      <c r="B8729" s="100"/>
    </row>
    <row r="8730" spans="1:2">
      <c r="A8730" s="100"/>
      <c r="B8730" s="100"/>
    </row>
    <row r="8731" spans="1:2">
      <c r="A8731" s="100"/>
      <c r="B8731" s="100"/>
    </row>
    <row r="8732" spans="1:2">
      <c r="A8732" s="100"/>
      <c r="B8732" s="100"/>
    </row>
    <row r="8733" spans="1:2">
      <c r="A8733" s="100"/>
      <c r="B8733" s="100"/>
    </row>
    <row r="8734" spans="1:2">
      <c r="A8734" s="100"/>
      <c r="B8734" s="100"/>
    </row>
    <row r="8735" spans="1:2">
      <c r="A8735" s="100"/>
      <c r="B8735" s="100"/>
    </row>
    <row r="8736" spans="1:2">
      <c r="A8736" s="100"/>
      <c r="B8736" s="100"/>
    </row>
    <row r="8737" spans="1:2">
      <c r="A8737" s="100"/>
      <c r="B8737" s="100"/>
    </row>
    <row r="8738" spans="1:2">
      <c r="A8738" s="100"/>
      <c r="B8738" s="100"/>
    </row>
    <row r="8739" spans="1:2">
      <c r="A8739" s="100"/>
      <c r="B8739" s="100"/>
    </row>
    <row r="8740" spans="1:2">
      <c r="A8740" s="100"/>
      <c r="B8740" s="100"/>
    </row>
    <row r="8741" spans="1:2">
      <c r="A8741" s="100"/>
      <c r="B8741" s="100"/>
    </row>
    <row r="8742" spans="1:2">
      <c r="A8742" s="100"/>
      <c r="B8742" s="100"/>
    </row>
    <row r="8743" spans="1:2">
      <c r="A8743" s="100"/>
      <c r="B8743" s="100"/>
    </row>
    <row r="8744" spans="1:2">
      <c r="A8744" s="100"/>
      <c r="B8744" s="100"/>
    </row>
    <row r="8745" spans="1:2">
      <c r="A8745" s="100"/>
      <c r="B8745" s="100"/>
    </row>
    <row r="8746" spans="1:2">
      <c r="A8746" s="100"/>
      <c r="B8746" s="100"/>
    </row>
    <row r="8747" spans="1:2">
      <c r="A8747" s="100"/>
      <c r="B8747" s="100"/>
    </row>
    <row r="8748" spans="1:2">
      <c r="A8748" s="100"/>
      <c r="B8748" s="100"/>
    </row>
    <row r="8749" spans="1:2">
      <c r="A8749" s="100"/>
      <c r="B8749" s="100"/>
    </row>
    <row r="8750" spans="1:2">
      <c r="A8750" s="100"/>
      <c r="B8750" s="100"/>
    </row>
    <row r="8751" spans="1:2">
      <c r="A8751" s="100"/>
      <c r="B8751" s="100"/>
    </row>
    <row r="8752" spans="1:2">
      <c r="A8752" s="100"/>
      <c r="B8752" s="100"/>
    </row>
    <row r="8753" spans="1:2">
      <c r="A8753" s="100"/>
      <c r="B8753" s="100"/>
    </row>
    <row r="8754" spans="1:2">
      <c r="A8754" s="100"/>
      <c r="B8754" s="100"/>
    </row>
    <row r="8755" spans="1:2">
      <c r="A8755" s="100"/>
      <c r="B8755" s="100"/>
    </row>
    <row r="8756" spans="1:2">
      <c r="A8756" s="100"/>
      <c r="B8756" s="100"/>
    </row>
    <row r="8757" spans="1:2">
      <c r="A8757" s="100"/>
      <c r="B8757" s="100"/>
    </row>
    <row r="8758" spans="1:2">
      <c r="A8758" s="100"/>
      <c r="B8758" s="100"/>
    </row>
    <row r="8759" spans="1:2">
      <c r="A8759" s="100"/>
      <c r="B8759" s="100"/>
    </row>
    <row r="8760" spans="1:2">
      <c r="A8760" s="100"/>
      <c r="B8760" s="100"/>
    </row>
    <row r="8761" spans="1:2">
      <c r="A8761" s="100"/>
      <c r="B8761" s="100"/>
    </row>
    <row r="8762" spans="1:2">
      <c r="A8762" s="100"/>
      <c r="B8762" s="100"/>
    </row>
    <row r="8763" spans="1:2">
      <c r="A8763" s="100"/>
      <c r="B8763" s="100"/>
    </row>
    <row r="8764" spans="1:2">
      <c r="A8764" s="100"/>
      <c r="B8764" s="100"/>
    </row>
    <row r="8765" spans="1:2">
      <c r="A8765" s="100"/>
      <c r="B8765" s="100"/>
    </row>
    <row r="8766" spans="1:2">
      <c r="A8766" s="100"/>
      <c r="B8766" s="100"/>
    </row>
    <row r="8767" spans="1:2">
      <c r="A8767" s="100"/>
      <c r="B8767" s="100"/>
    </row>
    <row r="8768" spans="1:2">
      <c r="A8768" s="100"/>
      <c r="B8768" s="100"/>
    </row>
    <row r="8769" spans="1:2">
      <c r="A8769" s="100"/>
      <c r="B8769" s="100"/>
    </row>
    <row r="8770" spans="1:2">
      <c r="A8770" s="100"/>
      <c r="B8770" s="100"/>
    </row>
    <row r="8771" spans="1:2">
      <c r="A8771" s="100"/>
      <c r="B8771" s="100"/>
    </row>
    <row r="8772" spans="1:2">
      <c r="A8772" s="100"/>
      <c r="B8772" s="100"/>
    </row>
    <row r="8773" spans="1:2">
      <c r="A8773" s="100"/>
      <c r="B8773" s="100"/>
    </row>
    <row r="8774" spans="1:2">
      <c r="A8774" s="100"/>
      <c r="B8774" s="100"/>
    </row>
    <row r="8775" spans="1:2">
      <c r="A8775" s="100"/>
      <c r="B8775" s="100"/>
    </row>
    <row r="8776" spans="1:2">
      <c r="A8776" s="100"/>
      <c r="B8776" s="100"/>
    </row>
    <row r="8777" spans="1:2">
      <c r="A8777" s="100"/>
      <c r="B8777" s="100"/>
    </row>
    <row r="8778" spans="1:2">
      <c r="A8778" s="100"/>
      <c r="B8778" s="100"/>
    </row>
    <row r="8779" spans="1:2">
      <c r="A8779" s="100"/>
      <c r="B8779" s="100"/>
    </row>
    <row r="8780" spans="1:2">
      <c r="A8780" s="100"/>
      <c r="B8780" s="100"/>
    </row>
    <row r="8781" spans="1:2">
      <c r="A8781" s="100"/>
      <c r="B8781" s="100"/>
    </row>
    <row r="8782" spans="1:2">
      <c r="A8782" s="100"/>
      <c r="B8782" s="100"/>
    </row>
    <row r="8783" spans="1:2">
      <c r="A8783" s="100"/>
      <c r="B8783" s="100"/>
    </row>
    <row r="8784" spans="1:2">
      <c r="A8784" s="100"/>
      <c r="B8784" s="100"/>
    </row>
    <row r="8785" spans="1:2">
      <c r="A8785" s="100"/>
      <c r="B8785" s="100"/>
    </row>
    <row r="8786" spans="1:2">
      <c r="A8786" s="100"/>
      <c r="B8786" s="100"/>
    </row>
    <row r="8787" spans="1:2">
      <c r="A8787" s="100"/>
      <c r="B8787" s="100"/>
    </row>
    <row r="8788" spans="1:2">
      <c r="A8788" s="100"/>
      <c r="B8788" s="100"/>
    </row>
    <row r="8789" spans="1:2">
      <c r="A8789" s="100"/>
      <c r="B8789" s="100"/>
    </row>
    <row r="8790" spans="1:2">
      <c r="A8790" s="100"/>
      <c r="B8790" s="100"/>
    </row>
    <row r="8791" spans="1:2">
      <c r="A8791" s="100"/>
      <c r="B8791" s="100"/>
    </row>
    <row r="8792" spans="1:2">
      <c r="A8792" s="100"/>
      <c r="B8792" s="100"/>
    </row>
    <row r="8793" spans="1:2">
      <c r="A8793" s="100"/>
      <c r="B8793" s="100"/>
    </row>
    <row r="8794" spans="1:2">
      <c r="A8794" s="100"/>
      <c r="B8794" s="100"/>
    </row>
    <row r="8795" spans="1:2">
      <c r="A8795" s="100"/>
      <c r="B8795" s="100"/>
    </row>
    <row r="8796" spans="1:2">
      <c r="A8796" s="100"/>
      <c r="B8796" s="100"/>
    </row>
    <row r="8797" spans="1:2">
      <c r="A8797" s="100"/>
      <c r="B8797" s="100"/>
    </row>
    <row r="8798" spans="1:2">
      <c r="A8798" s="100"/>
      <c r="B8798" s="100"/>
    </row>
    <row r="8799" spans="1:2">
      <c r="A8799" s="100"/>
      <c r="B8799" s="100"/>
    </row>
    <row r="8800" spans="1:2">
      <c r="A8800" s="100"/>
      <c r="B8800" s="100"/>
    </row>
    <row r="8801" spans="1:2">
      <c r="A8801" s="100"/>
      <c r="B8801" s="100"/>
    </row>
    <row r="8802" spans="1:2">
      <c r="A8802" s="100"/>
      <c r="B8802" s="100"/>
    </row>
    <row r="8803" spans="1:2">
      <c r="A8803" s="100"/>
      <c r="B8803" s="100"/>
    </row>
    <row r="8804" spans="1:2">
      <c r="A8804" s="100"/>
      <c r="B8804" s="100"/>
    </row>
    <row r="8805" spans="1:2">
      <c r="A8805" s="100"/>
      <c r="B8805" s="100"/>
    </row>
    <row r="8806" spans="1:2">
      <c r="A8806" s="100"/>
      <c r="B8806" s="100"/>
    </row>
    <row r="8807" spans="1:2">
      <c r="A8807" s="100"/>
      <c r="B8807" s="100"/>
    </row>
    <row r="8808" spans="1:2">
      <c r="A8808" s="100"/>
      <c r="B8808" s="100"/>
    </row>
    <row r="8809" spans="1:2">
      <c r="A8809" s="100"/>
      <c r="B8809" s="100"/>
    </row>
    <row r="8810" spans="1:2">
      <c r="A8810" s="100"/>
      <c r="B8810" s="100"/>
    </row>
    <row r="8811" spans="1:2">
      <c r="A8811" s="100"/>
      <c r="B8811" s="100"/>
    </row>
    <row r="8812" spans="1:2">
      <c r="A8812" s="100"/>
      <c r="B8812" s="100"/>
    </row>
    <row r="8813" spans="1:2">
      <c r="A8813" s="100"/>
      <c r="B8813" s="100"/>
    </row>
    <row r="8814" spans="1:2">
      <c r="A8814" s="100"/>
      <c r="B8814" s="100"/>
    </row>
    <row r="8815" spans="1:2">
      <c r="A8815" s="100"/>
      <c r="B8815" s="100"/>
    </row>
    <row r="8816" spans="1:2">
      <c r="A8816" s="100"/>
      <c r="B8816" s="100"/>
    </row>
    <row r="8817" spans="1:2">
      <c r="A8817" s="100"/>
      <c r="B8817" s="100"/>
    </row>
    <row r="8818" spans="1:2">
      <c r="A8818" s="100"/>
      <c r="B8818" s="100"/>
    </row>
    <row r="8819" spans="1:2">
      <c r="A8819" s="100"/>
      <c r="B8819" s="100"/>
    </row>
    <row r="8820" spans="1:2">
      <c r="A8820" s="100"/>
      <c r="B8820" s="100"/>
    </row>
    <row r="8821" spans="1:2">
      <c r="A8821" s="100"/>
      <c r="B8821" s="100"/>
    </row>
    <row r="8822" spans="1:2">
      <c r="A8822" s="100"/>
      <c r="B8822" s="100"/>
    </row>
    <row r="8823" spans="1:2">
      <c r="A8823" s="100"/>
      <c r="B8823" s="100"/>
    </row>
    <row r="8824" spans="1:2">
      <c r="A8824" s="100"/>
      <c r="B8824" s="100"/>
    </row>
    <row r="8825" spans="1:2">
      <c r="A8825" s="100"/>
      <c r="B8825" s="100"/>
    </row>
    <row r="8826" spans="1:2">
      <c r="A8826" s="100"/>
      <c r="B8826" s="100"/>
    </row>
    <row r="8827" spans="1:2">
      <c r="A8827" s="100"/>
      <c r="B8827" s="100"/>
    </row>
    <row r="8828" spans="1:2">
      <c r="A8828" s="100"/>
      <c r="B8828" s="100"/>
    </row>
    <row r="8829" spans="1:2">
      <c r="A8829" s="100"/>
      <c r="B8829" s="100"/>
    </row>
    <row r="8830" spans="1:2">
      <c r="A8830" s="100"/>
      <c r="B8830" s="100"/>
    </row>
    <row r="8831" spans="1:2">
      <c r="A8831" s="100"/>
      <c r="B8831" s="100"/>
    </row>
    <row r="8832" spans="1:2">
      <c r="A8832" s="100"/>
      <c r="B8832" s="100"/>
    </row>
    <row r="8833" spans="1:2">
      <c r="A8833" s="100"/>
      <c r="B8833" s="100"/>
    </row>
    <row r="8834" spans="1:2">
      <c r="A8834" s="100"/>
      <c r="B8834" s="100"/>
    </row>
    <row r="8835" spans="1:2">
      <c r="A8835" s="100"/>
      <c r="B8835" s="100"/>
    </row>
    <row r="8836" spans="1:2">
      <c r="A8836" s="100"/>
      <c r="B8836" s="100"/>
    </row>
    <row r="8837" spans="1:2">
      <c r="A8837" s="100"/>
      <c r="B8837" s="100"/>
    </row>
    <row r="8838" spans="1:2">
      <c r="A8838" s="100"/>
      <c r="B8838" s="100"/>
    </row>
    <row r="8839" spans="1:2">
      <c r="A8839" s="100"/>
      <c r="B8839" s="100"/>
    </row>
    <row r="8840" spans="1:2">
      <c r="A8840" s="100"/>
      <c r="B8840" s="100"/>
    </row>
    <row r="8841" spans="1:2">
      <c r="A8841" s="100"/>
      <c r="B8841" s="100"/>
    </row>
    <row r="8842" spans="1:2">
      <c r="A8842" s="100"/>
      <c r="B8842" s="100"/>
    </row>
    <row r="8843" spans="1:2">
      <c r="A8843" s="100"/>
      <c r="B8843" s="100"/>
    </row>
    <row r="8844" spans="1:2">
      <c r="A8844" s="100"/>
      <c r="B8844" s="100"/>
    </row>
    <row r="8845" spans="1:2">
      <c r="A8845" s="100"/>
      <c r="B8845" s="100"/>
    </row>
    <row r="8846" spans="1:2">
      <c r="A8846" s="100"/>
      <c r="B8846" s="100"/>
    </row>
    <row r="8847" spans="1:2">
      <c r="A8847" s="100"/>
      <c r="B8847" s="100"/>
    </row>
    <row r="8848" spans="1:2">
      <c r="A8848" s="100"/>
      <c r="B8848" s="100"/>
    </row>
    <row r="8849" spans="1:2">
      <c r="A8849" s="100"/>
      <c r="B8849" s="100"/>
    </row>
    <row r="8850" spans="1:2">
      <c r="A8850" s="100"/>
      <c r="B8850" s="100"/>
    </row>
    <row r="8851" spans="1:2">
      <c r="A8851" s="100"/>
      <c r="B8851" s="100"/>
    </row>
    <row r="8852" spans="1:2">
      <c r="A8852" s="100"/>
      <c r="B8852" s="100"/>
    </row>
    <row r="8853" spans="1:2">
      <c r="A8853" s="100"/>
      <c r="B8853" s="100"/>
    </row>
    <row r="8854" spans="1:2">
      <c r="A8854" s="100"/>
      <c r="B8854" s="100"/>
    </row>
    <row r="8855" spans="1:2">
      <c r="A8855" s="100"/>
      <c r="B8855" s="100"/>
    </row>
    <row r="8856" spans="1:2">
      <c r="A8856" s="100"/>
      <c r="B8856" s="100"/>
    </row>
    <row r="8857" spans="1:2">
      <c r="A8857" s="100"/>
      <c r="B8857" s="100"/>
    </row>
    <row r="8858" spans="1:2">
      <c r="A8858" s="100"/>
      <c r="B8858" s="100"/>
    </row>
    <row r="8859" spans="1:2">
      <c r="A8859" s="100"/>
      <c r="B8859" s="100"/>
    </row>
    <row r="8860" spans="1:2">
      <c r="A8860" s="100"/>
      <c r="B8860" s="100"/>
    </row>
    <row r="8861" spans="1:2">
      <c r="A8861" s="100"/>
      <c r="B8861" s="100"/>
    </row>
    <row r="8862" spans="1:2">
      <c r="A8862" s="100"/>
      <c r="B8862" s="100"/>
    </row>
    <row r="8863" spans="1:2">
      <c r="A8863" s="100"/>
      <c r="B8863" s="100"/>
    </row>
    <row r="8864" spans="1:2">
      <c r="A8864" s="100"/>
      <c r="B8864" s="100"/>
    </row>
    <row r="8865" spans="1:2">
      <c r="A8865" s="100"/>
      <c r="B8865" s="100"/>
    </row>
    <row r="8866" spans="1:2">
      <c r="A8866" s="100"/>
      <c r="B8866" s="100"/>
    </row>
    <row r="8867" spans="1:2">
      <c r="A8867" s="100"/>
      <c r="B8867" s="100"/>
    </row>
    <row r="8868" spans="1:2">
      <c r="A8868" s="100"/>
      <c r="B8868" s="100"/>
    </row>
    <row r="8869" spans="1:2">
      <c r="A8869" s="100"/>
      <c r="B8869" s="100"/>
    </row>
    <row r="8870" spans="1:2">
      <c r="A8870" s="100"/>
      <c r="B8870" s="100"/>
    </row>
    <row r="8871" spans="1:2">
      <c r="A8871" s="100"/>
      <c r="B8871" s="100"/>
    </row>
    <row r="8872" spans="1:2">
      <c r="A8872" s="100"/>
      <c r="B8872" s="100"/>
    </row>
    <row r="8873" spans="1:2">
      <c r="A8873" s="100"/>
      <c r="B8873" s="100"/>
    </row>
    <row r="8874" spans="1:2">
      <c r="A8874" s="100"/>
      <c r="B8874" s="100"/>
    </row>
    <row r="8875" spans="1:2">
      <c r="A8875" s="100"/>
      <c r="B8875" s="100"/>
    </row>
    <row r="8876" spans="1:2">
      <c r="A8876" s="100"/>
      <c r="B8876" s="100"/>
    </row>
    <row r="8877" spans="1:2">
      <c r="A8877" s="100"/>
      <c r="B8877" s="100"/>
    </row>
    <row r="8878" spans="1:2">
      <c r="A8878" s="100"/>
      <c r="B8878" s="100"/>
    </row>
    <row r="8879" spans="1:2">
      <c r="A8879" s="100"/>
      <c r="B8879" s="100"/>
    </row>
    <row r="8880" spans="1:2">
      <c r="A8880" s="100"/>
      <c r="B8880" s="100"/>
    </row>
    <row r="8881" spans="1:2">
      <c r="A8881" s="100"/>
      <c r="B8881" s="100"/>
    </row>
    <row r="8882" spans="1:2">
      <c r="A8882" s="100"/>
      <c r="B8882" s="100"/>
    </row>
    <row r="8883" spans="1:2">
      <c r="A8883" s="100"/>
      <c r="B8883" s="100"/>
    </row>
    <row r="8884" spans="1:2">
      <c r="A8884" s="100"/>
      <c r="B8884" s="100"/>
    </row>
    <row r="8885" spans="1:2">
      <c r="A8885" s="100"/>
      <c r="B8885" s="100"/>
    </row>
    <row r="8886" spans="1:2">
      <c r="A8886" s="100"/>
      <c r="B8886" s="100"/>
    </row>
    <row r="8887" spans="1:2">
      <c r="A8887" s="100"/>
      <c r="B8887" s="100"/>
    </row>
    <row r="8888" spans="1:2">
      <c r="A8888" s="100"/>
      <c r="B8888" s="100"/>
    </row>
    <row r="8889" spans="1:2">
      <c r="A8889" s="100"/>
      <c r="B8889" s="100"/>
    </row>
    <row r="8890" spans="1:2">
      <c r="A8890" s="100"/>
      <c r="B8890" s="100"/>
    </row>
    <row r="8891" spans="1:2">
      <c r="A8891" s="100"/>
      <c r="B8891" s="100"/>
    </row>
    <row r="8892" spans="1:2">
      <c r="A8892" s="100"/>
      <c r="B8892" s="100"/>
    </row>
    <row r="8893" spans="1:2">
      <c r="A8893" s="100"/>
      <c r="B8893" s="100"/>
    </row>
    <row r="8894" spans="1:2">
      <c r="A8894" s="100"/>
      <c r="B8894" s="100"/>
    </row>
    <row r="8895" spans="1:2">
      <c r="A8895" s="100"/>
      <c r="B8895" s="100"/>
    </row>
    <row r="8896" spans="1:2">
      <c r="A8896" s="100"/>
      <c r="B8896" s="100"/>
    </row>
    <row r="8897" spans="1:2">
      <c r="A8897" s="100"/>
      <c r="B8897" s="100"/>
    </row>
    <row r="8898" spans="1:2">
      <c r="A8898" s="100"/>
      <c r="B8898" s="100"/>
    </row>
    <row r="8899" spans="1:2">
      <c r="A8899" s="100"/>
      <c r="B8899" s="100"/>
    </row>
    <row r="8900" spans="1:2">
      <c r="A8900" s="100"/>
      <c r="B8900" s="100"/>
    </row>
    <row r="8901" spans="1:2">
      <c r="A8901" s="100"/>
      <c r="B8901" s="100"/>
    </row>
    <row r="8902" spans="1:2">
      <c r="A8902" s="100"/>
      <c r="B8902" s="100"/>
    </row>
    <row r="8903" spans="1:2">
      <c r="A8903" s="100"/>
      <c r="B8903" s="100"/>
    </row>
    <row r="8904" spans="1:2">
      <c r="A8904" s="100"/>
      <c r="B8904" s="100"/>
    </row>
    <row r="8905" spans="1:2">
      <c r="A8905" s="100"/>
      <c r="B8905" s="100"/>
    </row>
    <row r="8906" spans="1:2">
      <c r="A8906" s="100"/>
      <c r="B8906" s="100"/>
    </row>
    <row r="8907" spans="1:2">
      <c r="A8907" s="100"/>
      <c r="B8907" s="100"/>
    </row>
    <row r="8908" spans="1:2">
      <c r="A8908" s="100"/>
      <c r="B8908" s="100"/>
    </row>
    <row r="8909" spans="1:2">
      <c r="A8909" s="100"/>
      <c r="B8909" s="100"/>
    </row>
    <row r="8910" spans="1:2">
      <c r="A8910" s="100"/>
      <c r="B8910" s="100"/>
    </row>
    <row r="8911" spans="1:2">
      <c r="A8911" s="100"/>
      <c r="B8911" s="100"/>
    </row>
    <row r="8912" spans="1:2">
      <c r="A8912" s="100"/>
      <c r="B8912" s="100"/>
    </row>
    <row r="8913" spans="1:2">
      <c r="A8913" s="100"/>
      <c r="B8913" s="100"/>
    </row>
    <row r="8914" spans="1:2">
      <c r="A8914" s="100"/>
      <c r="B8914" s="100"/>
    </row>
    <row r="8915" spans="1:2">
      <c r="A8915" s="100"/>
      <c r="B8915" s="100"/>
    </row>
    <row r="8916" spans="1:2">
      <c r="A8916" s="100"/>
      <c r="B8916" s="100"/>
    </row>
    <row r="8917" spans="1:2">
      <c r="A8917" s="100"/>
      <c r="B8917" s="100"/>
    </row>
    <row r="8918" spans="1:2">
      <c r="A8918" s="100"/>
      <c r="B8918" s="100"/>
    </row>
    <row r="8919" spans="1:2">
      <c r="A8919" s="100"/>
      <c r="B8919" s="100"/>
    </row>
    <row r="8920" spans="1:2">
      <c r="A8920" s="100"/>
      <c r="B8920" s="100"/>
    </row>
    <row r="8921" spans="1:2">
      <c r="A8921" s="100"/>
      <c r="B8921" s="100"/>
    </row>
    <row r="8922" spans="1:2">
      <c r="A8922" s="100"/>
      <c r="B8922" s="100"/>
    </row>
    <row r="8923" spans="1:2">
      <c r="A8923" s="100"/>
      <c r="B8923" s="100"/>
    </row>
    <row r="8924" spans="1:2">
      <c r="A8924" s="100"/>
      <c r="B8924" s="100"/>
    </row>
    <row r="8925" spans="1:2">
      <c r="A8925" s="100"/>
      <c r="B8925" s="100"/>
    </row>
    <row r="8926" spans="1:2">
      <c r="A8926" s="100"/>
      <c r="B8926" s="100"/>
    </row>
    <row r="8927" spans="1:2">
      <c r="A8927" s="100"/>
      <c r="B8927" s="100"/>
    </row>
    <row r="8928" spans="1:2">
      <c r="A8928" s="100"/>
      <c r="B8928" s="100"/>
    </row>
    <row r="8929" spans="1:2">
      <c r="A8929" s="100"/>
      <c r="B8929" s="100"/>
    </row>
    <row r="8930" spans="1:2">
      <c r="A8930" s="100"/>
      <c r="B8930" s="100"/>
    </row>
    <row r="8931" spans="1:2">
      <c r="A8931" s="100"/>
      <c r="B8931" s="100"/>
    </row>
    <row r="8932" spans="1:2">
      <c r="A8932" s="100"/>
      <c r="B8932" s="100"/>
    </row>
    <row r="8933" spans="1:2">
      <c r="A8933" s="100"/>
      <c r="B8933" s="100"/>
    </row>
    <row r="8934" spans="1:2">
      <c r="A8934" s="100"/>
      <c r="B8934" s="100"/>
    </row>
    <row r="8935" spans="1:2">
      <c r="A8935" s="100"/>
      <c r="B8935" s="100"/>
    </row>
    <row r="8936" spans="1:2">
      <c r="A8936" s="100"/>
      <c r="B8936" s="100"/>
    </row>
    <row r="8937" spans="1:2">
      <c r="A8937" s="100"/>
      <c r="B8937" s="100"/>
    </row>
    <row r="8938" spans="1:2">
      <c r="A8938" s="100"/>
      <c r="B8938" s="100"/>
    </row>
    <row r="8939" spans="1:2">
      <c r="A8939" s="100"/>
      <c r="B8939" s="100"/>
    </row>
    <row r="8940" spans="1:2">
      <c r="A8940" s="100"/>
      <c r="B8940" s="100"/>
    </row>
    <row r="8941" spans="1:2">
      <c r="A8941" s="100"/>
      <c r="B8941" s="100"/>
    </row>
    <row r="8942" spans="1:2">
      <c r="A8942" s="100"/>
      <c r="B8942" s="100"/>
    </row>
    <row r="8943" spans="1:2">
      <c r="A8943" s="100"/>
      <c r="B8943" s="100"/>
    </row>
    <row r="8944" spans="1:2">
      <c r="A8944" s="100"/>
      <c r="B8944" s="100"/>
    </row>
    <row r="8945" spans="1:2">
      <c r="A8945" s="100"/>
      <c r="B8945" s="100"/>
    </row>
    <row r="8946" spans="1:2">
      <c r="A8946" s="100"/>
      <c r="B8946" s="100"/>
    </row>
    <row r="8947" spans="1:2">
      <c r="A8947" s="100"/>
      <c r="B8947" s="100"/>
    </row>
    <row r="8948" spans="1:2">
      <c r="A8948" s="100"/>
      <c r="B8948" s="100"/>
    </row>
    <row r="8949" spans="1:2">
      <c r="A8949" s="100"/>
      <c r="B8949" s="100"/>
    </row>
    <row r="8950" spans="1:2">
      <c r="A8950" s="100"/>
      <c r="B8950" s="100"/>
    </row>
    <row r="8951" spans="1:2">
      <c r="A8951" s="100"/>
      <c r="B8951" s="100"/>
    </row>
    <row r="8952" spans="1:2">
      <c r="A8952" s="100"/>
      <c r="B8952" s="100"/>
    </row>
    <row r="8953" spans="1:2">
      <c r="A8953" s="100"/>
      <c r="B8953" s="100"/>
    </row>
    <row r="8954" spans="1:2">
      <c r="A8954" s="100"/>
      <c r="B8954" s="100"/>
    </row>
    <row r="8955" spans="1:2">
      <c r="A8955" s="100"/>
      <c r="B8955" s="100"/>
    </row>
    <row r="8956" spans="1:2">
      <c r="A8956" s="100"/>
      <c r="B8956" s="100"/>
    </row>
    <row r="8957" spans="1:2">
      <c r="A8957" s="100"/>
      <c r="B8957" s="100"/>
    </row>
    <row r="8958" spans="1:2">
      <c r="A8958" s="100"/>
      <c r="B8958" s="100"/>
    </row>
    <row r="8959" spans="1:2">
      <c r="A8959" s="100"/>
      <c r="B8959" s="100"/>
    </row>
    <row r="8960" spans="1:2">
      <c r="A8960" s="100"/>
      <c r="B8960" s="100"/>
    </row>
    <row r="8961" spans="1:2">
      <c r="A8961" s="100"/>
      <c r="B8961" s="100"/>
    </row>
    <row r="8962" spans="1:2">
      <c r="A8962" s="100"/>
      <c r="B8962" s="100"/>
    </row>
    <row r="8963" spans="1:2">
      <c r="A8963" s="100"/>
      <c r="B8963" s="100"/>
    </row>
    <row r="8964" spans="1:2">
      <c r="A8964" s="100"/>
      <c r="B8964" s="100"/>
    </row>
    <row r="8965" spans="1:2">
      <c r="A8965" s="100"/>
      <c r="B8965" s="100"/>
    </row>
    <row r="8966" spans="1:2">
      <c r="A8966" s="100"/>
      <c r="B8966" s="100"/>
    </row>
    <row r="8967" spans="1:2">
      <c r="A8967" s="100"/>
      <c r="B8967" s="100"/>
    </row>
    <row r="8968" spans="1:2">
      <c r="A8968" s="100"/>
      <c r="B8968" s="100"/>
    </row>
    <row r="8969" spans="1:2">
      <c r="A8969" s="100"/>
      <c r="B8969" s="100"/>
    </row>
    <row r="8970" spans="1:2">
      <c r="A8970" s="100"/>
      <c r="B8970" s="100"/>
    </row>
    <row r="8971" spans="1:2">
      <c r="A8971" s="100"/>
      <c r="B8971" s="100"/>
    </row>
    <row r="8972" spans="1:2">
      <c r="A8972" s="100"/>
      <c r="B8972" s="100"/>
    </row>
    <row r="8973" spans="1:2">
      <c r="A8973" s="100"/>
      <c r="B8973" s="100"/>
    </row>
    <row r="8974" spans="1:2">
      <c r="A8974" s="100"/>
      <c r="B8974" s="100"/>
    </row>
    <row r="8975" spans="1:2">
      <c r="A8975" s="100"/>
      <c r="B8975" s="100"/>
    </row>
    <row r="8976" spans="1:2">
      <c r="A8976" s="100"/>
      <c r="B8976" s="100"/>
    </row>
    <row r="8977" spans="1:2">
      <c r="A8977" s="100"/>
      <c r="B8977" s="100"/>
    </row>
    <row r="8978" spans="1:2">
      <c r="A8978" s="100"/>
      <c r="B8978" s="100"/>
    </row>
    <row r="8979" spans="1:2">
      <c r="A8979" s="100"/>
      <c r="B8979" s="100"/>
    </row>
    <row r="8980" spans="1:2">
      <c r="A8980" s="100"/>
      <c r="B8980" s="100"/>
    </row>
    <row r="8981" spans="1:2">
      <c r="A8981" s="100"/>
      <c r="B8981" s="100"/>
    </row>
    <row r="8982" spans="1:2">
      <c r="A8982" s="100"/>
      <c r="B8982" s="100"/>
    </row>
    <row r="8983" spans="1:2">
      <c r="A8983" s="100"/>
      <c r="B8983" s="100"/>
    </row>
    <row r="8984" spans="1:2">
      <c r="A8984" s="100"/>
      <c r="B8984" s="100"/>
    </row>
    <row r="8985" spans="1:2">
      <c r="A8985" s="100"/>
      <c r="B8985" s="100"/>
    </row>
    <row r="8986" spans="1:2">
      <c r="A8986" s="100"/>
      <c r="B8986" s="100"/>
    </row>
    <row r="8987" spans="1:2">
      <c r="A8987" s="100"/>
      <c r="B8987" s="100"/>
    </row>
    <row r="8988" spans="1:2">
      <c r="A8988" s="100"/>
      <c r="B8988" s="100"/>
    </row>
    <row r="8989" spans="1:2">
      <c r="A8989" s="100"/>
      <c r="B8989" s="100"/>
    </row>
    <row r="8990" spans="1:2">
      <c r="A8990" s="100"/>
      <c r="B8990" s="100"/>
    </row>
    <row r="8991" spans="1:2">
      <c r="A8991" s="100"/>
      <c r="B8991" s="100"/>
    </row>
    <row r="8992" spans="1:2">
      <c r="A8992" s="100"/>
      <c r="B8992" s="100"/>
    </row>
    <row r="8993" spans="1:2">
      <c r="A8993" s="100"/>
      <c r="B8993" s="100"/>
    </row>
    <row r="8994" spans="1:2">
      <c r="A8994" s="100"/>
      <c r="B8994" s="100"/>
    </row>
    <row r="8995" spans="1:2">
      <c r="A8995" s="100"/>
      <c r="B8995" s="100"/>
    </row>
    <row r="8996" spans="1:2">
      <c r="A8996" s="100"/>
      <c r="B8996" s="100"/>
    </row>
    <row r="8997" spans="1:2">
      <c r="A8997" s="100"/>
      <c r="B8997" s="100"/>
    </row>
    <row r="8998" spans="1:2">
      <c r="A8998" s="100"/>
      <c r="B8998" s="100"/>
    </row>
    <row r="8999" spans="1:2">
      <c r="A8999" s="100"/>
      <c r="B8999" s="100"/>
    </row>
    <row r="9000" spans="1:2">
      <c r="A9000" s="100"/>
      <c r="B9000" s="100"/>
    </row>
    <row r="9001" spans="1:2">
      <c r="A9001" s="100"/>
      <c r="B9001" s="100"/>
    </row>
    <row r="9002" spans="1:2">
      <c r="A9002" s="100"/>
      <c r="B9002" s="100"/>
    </row>
    <row r="9003" spans="1:2">
      <c r="A9003" s="100"/>
      <c r="B9003" s="100"/>
    </row>
    <row r="9004" spans="1:2">
      <c r="A9004" s="100"/>
      <c r="B9004" s="100"/>
    </row>
    <row r="9005" spans="1:2">
      <c r="A9005" s="100"/>
      <c r="B9005" s="100"/>
    </row>
    <row r="9006" spans="1:2">
      <c r="A9006" s="100"/>
      <c r="B9006" s="100"/>
    </row>
    <row r="9007" spans="1:2">
      <c r="A9007" s="100"/>
      <c r="B9007" s="100"/>
    </row>
    <row r="9008" spans="1:2">
      <c r="A9008" s="100"/>
      <c r="B9008" s="100"/>
    </row>
    <row r="9009" spans="1:2">
      <c r="A9009" s="100"/>
      <c r="B9009" s="100"/>
    </row>
    <row r="9010" spans="1:2">
      <c r="A9010" s="100"/>
      <c r="B9010" s="100"/>
    </row>
    <row r="9011" spans="1:2">
      <c r="A9011" s="100"/>
      <c r="B9011" s="100"/>
    </row>
    <row r="9012" spans="1:2">
      <c r="A9012" s="100"/>
      <c r="B9012" s="100"/>
    </row>
    <row r="9013" spans="1:2">
      <c r="A9013" s="100"/>
      <c r="B9013" s="100"/>
    </row>
    <row r="9014" spans="1:2">
      <c r="A9014" s="100"/>
      <c r="B9014" s="100"/>
    </row>
    <row r="9015" spans="1:2">
      <c r="A9015" s="100"/>
      <c r="B9015" s="100"/>
    </row>
    <row r="9016" spans="1:2">
      <c r="A9016" s="100"/>
      <c r="B9016" s="100"/>
    </row>
    <row r="9017" spans="1:2">
      <c r="A9017" s="100"/>
      <c r="B9017" s="100"/>
    </row>
    <row r="9018" spans="1:2">
      <c r="A9018" s="100"/>
      <c r="B9018" s="100"/>
    </row>
    <row r="9019" spans="1:2">
      <c r="A9019" s="100"/>
      <c r="B9019" s="100"/>
    </row>
    <row r="9020" spans="1:2">
      <c r="A9020" s="100"/>
      <c r="B9020" s="100"/>
    </row>
    <row r="9021" spans="1:2">
      <c r="A9021" s="100"/>
      <c r="B9021" s="100"/>
    </row>
    <row r="9022" spans="1:2">
      <c r="A9022" s="100"/>
      <c r="B9022" s="100"/>
    </row>
    <row r="9023" spans="1:2">
      <c r="A9023" s="100"/>
      <c r="B9023" s="100"/>
    </row>
    <row r="9024" spans="1:2">
      <c r="A9024" s="100"/>
      <c r="B9024" s="100"/>
    </row>
    <row r="9025" spans="1:2">
      <c r="A9025" s="100"/>
      <c r="B9025" s="100"/>
    </row>
    <row r="9026" spans="1:2">
      <c r="A9026" s="100"/>
      <c r="B9026" s="100"/>
    </row>
    <row r="9027" spans="1:2">
      <c r="A9027" s="100"/>
      <c r="B9027" s="100"/>
    </row>
    <row r="9028" spans="1:2">
      <c r="A9028" s="100"/>
      <c r="B9028" s="100"/>
    </row>
    <row r="9029" spans="1:2">
      <c r="A9029" s="100"/>
      <c r="B9029" s="100"/>
    </row>
    <row r="9030" spans="1:2">
      <c r="A9030" s="100"/>
      <c r="B9030" s="100"/>
    </row>
    <row r="9031" spans="1:2">
      <c r="A9031" s="100"/>
      <c r="B9031" s="100"/>
    </row>
    <row r="9032" spans="1:2">
      <c r="A9032" s="100"/>
      <c r="B9032" s="100"/>
    </row>
    <row r="9033" spans="1:2">
      <c r="A9033" s="100"/>
      <c r="B9033" s="100"/>
    </row>
    <row r="9034" spans="1:2">
      <c r="A9034" s="100"/>
      <c r="B9034" s="100"/>
    </row>
    <row r="9035" spans="1:2">
      <c r="A9035" s="100"/>
      <c r="B9035" s="100"/>
    </row>
    <row r="9036" spans="1:2">
      <c r="A9036" s="100"/>
      <c r="B9036" s="100"/>
    </row>
    <row r="9037" spans="1:2">
      <c r="A9037" s="100"/>
      <c r="B9037" s="100"/>
    </row>
    <row r="9038" spans="1:2">
      <c r="A9038" s="100"/>
      <c r="B9038" s="100"/>
    </row>
    <row r="9039" spans="1:2">
      <c r="A9039" s="100"/>
      <c r="B9039" s="100"/>
    </row>
    <row r="9040" spans="1:2">
      <c r="A9040" s="100"/>
      <c r="B9040" s="100"/>
    </row>
    <row r="9041" spans="1:2">
      <c r="A9041" s="100"/>
      <c r="B9041" s="100"/>
    </row>
    <row r="9042" spans="1:2">
      <c r="A9042" s="100"/>
      <c r="B9042" s="100"/>
    </row>
    <row r="9043" spans="1:2">
      <c r="A9043" s="100"/>
      <c r="B9043" s="100"/>
    </row>
    <row r="9044" spans="1:2">
      <c r="A9044" s="100"/>
      <c r="B9044" s="100"/>
    </row>
    <row r="9045" spans="1:2">
      <c r="A9045" s="100"/>
      <c r="B9045" s="100"/>
    </row>
    <row r="9046" spans="1:2">
      <c r="A9046" s="100"/>
      <c r="B9046" s="100"/>
    </row>
    <row r="9047" spans="1:2">
      <c r="A9047" s="100"/>
      <c r="B9047" s="100"/>
    </row>
    <row r="9048" spans="1:2">
      <c r="A9048" s="100"/>
      <c r="B9048" s="100"/>
    </row>
    <row r="9049" spans="1:2">
      <c r="A9049" s="100"/>
      <c r="B9049" s="100"/>
    </row>
    <row r="9050" spans="1:2">
      <c r="A9050" s="100"/>
      <c r="B9050" s="100"/>
    </row>
    <row r="9051" spans="1:2">
      <c r="A9051" s="100"/>
      <c r="B9051" s="100"/>
    </row>
    <row r="9052" spans="1:2">
      <c r="A9052" s="100"/>
      <c r="B9052" s="100"/>
    </row>
    <row r="9053" spans="1:2">
      <c r="A9053" s="100"/>
      <c r="B9053" s="100"/>
    </row>
    <row r="9054" spans="1:2">
      <c r="A9054" s="100"/>
      <c r="B9054" s="100"/>
    </row>
    <row r="9055" spans="1:2">
      <c r="A9055" s="100"/>
      <c r="B9055" s="100"/>
    </row>
    <row r="9056" spans="1:2">
      <c r="A9056" s="100"/>
      <c r="B9056" s="100"/>
    </row>
    <row r="9057" spans="1:2">
      <c r="A9057" s="100"/>
      <c r="B9057" s="100"/>
    </row>
    <row r="9058" spans="1:2">
      <c r="A9058" s="100"/>
      <c r="B9058" s="100"/>
    </row>
    <row r="9059" spans="1:2">
      <c r="A9059" s="100"/>
      <c r="B9059" s="100"/>
    </row>
    <row r="9060" spans="1:2">
      <c r="A9060" s="100"/>
      <c r="B9060" s="100"/>
    </row>
    <row r="9061" spans="1:2">
      <c r="A9061" s="100"/>
      <c r="B9061" s="100"/>
    </row>
    <row r="9062" spans="1:2">
      <c r="A9062" s="100"/>
      <c r="B9062" s="100"/>
    </row>
    <row r="9063" spans="1:2">
      <c r="A9063" s="100"/>
      <c r="B9063" s="100"/>
    </row>
    <row r="9064" spans="1:2">
      <c r="A9064" s="100"/>
      <c r="B9064" s="100"/>
    </row>
    <row r="9065" spans="1:2">
      <c r="A9065" s="100"/>
      <c r="B9065" s="100"/>
    </row>
    <row r="9066" spans="1:2">
      <c r="A9066" s="100"/>
      <c r="B9066" s="100"/>
    </row>
    <row r="9067" spans="1:2">
      <c r="A9067" s="100"/>
      <c r="B9067" s="100"/>
    </row>
    <row r="9068" spans="1:2">
      <c r="A9068" s="100"/>
      <c r="B9068" s="100"/>
    </row>
    <row r="9069" spans="1:2">
      <c r="A9069" s="100"/>
      <c r="B9069" s="100"/>
    </row>
    <row r="9070" spans="1:2">
      <c r="A9070" s="100"/>
      <c r="B9070" s="100"/>
    </row>
    <row r="9071" spans="1:2">
      <c r="A9071" s="100"/>
      <c r="B9071" s="100"/>
    </row>
    <row r="9072" spans="1:2">
      <c r="A9072" s="100"/>
      <c r="B9072" s="100"/>
    </row>
    <row r="9073" spans="1:2">
      <c r="A9073" s="100"/>
      <c r="B9073" s="100"/>
    </row>
    <row r="9074" spans="1:2">
      <c r="A9074" s="100"/>
      <c r="B9074" s="100"/>
    </row>
    <row r="9075" spans="1:2">
      <c r="A9075" s="100"/>
      <c r="B9075" s="100"/>
    </row>
    <row r="9076" spans="1:2">
      <c r="A9076" s="100"/>
      <c r="B9076" s="100"/>
    </row>
    <row r="9077" spans="1:2">
      <c r="A9077" s="100"/>
      <c r="B9077" s="100"/>
    </row>
    <row r="9078" spans="1:2">
      <c r="A9078" s="100"/>
      <c r="B9078" s="100"/>
    </row>
    <row r="9079" spans="1:2">
      <c r="A9079" s="100"/>
      <c r="B9079" s="100"/>
    </row>
    <row r="9080" spans="1:2">
      <c r="A9080" s="100"/>
      <c r="B9080" s="100"/>
    </row>
    <row r="9081" spans="1:2">
      <c r="A9081" s="100"/>
      <c r="B9081" s="100"/>
    </row>
    <row r="9082" spans="1:2">
      <c r="A9082" s="100"/>
      <c r="B9082" s="100"/>
    </row>
    <row r="9083" spans="1:2">
      <c r="A9083" s="100"/>
      <c r="B9083" s="100"/>
    </row>
    <row r="9084" spans="1:2">
      <c r="A9084" s="100"/>
      <c r="B9084" s="100"/>
    </row>
    <row r="9085" spans="1:2">
      <c r="A9085" s="100"/>
      <c r="B9085" s="100"/>
    </row>
    <row r="9086" spans="1:2">
      <c r="A9086" s="100"/>
      <c r="B9086" s="100"/>
    </row>
    <row r="9087" spans="1:2">
      <c r="A9087" s="100"/>
      <c r="B9087" s="100"/>
    </row>
    <row r="9088" spans="1:2">
      <c r="A9088" s="100"/>
      <c r="B9088" s="100"/>
    </row>
    <row r="9089" spans="1:2">
      <c r="A9089" s="100"/>
      <c r="B9089" s="100"/>
    </row>
    <row r="9090" spans="1:2">
      <c r="A9090" s="100"/>
      <c r="B9090" s="100"/>
    </row>
    <row r="9091" spans="1:2">
      <c r="A9091" s="100"/>
      <c r="B9091" s="100"/>
    </row>
    <row r="9092" spans="1:2">
      <c r="A9092" s="100"/>
      <c r="B9092" s="100"/>
    </row>
    <row r="9093" spans="1:2">
      <c r="A9093" s="100"/>
      <c r="B9093" s="100"/>
    </row>
    <row r="9094" spans="1:2">
      <c r="A9094" s="100"/>
      <c r="B9094" s="100"/>
    </row>
    <row r="9095" spans="1:2">
      <c r="A9095" s="100"/>
      <c r="B9095" s="100"/>
    </row>
    <row r="9096" spans="1:2">
      <c r="A9096" s="100"/>
      <c r="B9096" s="100"/>
    </row>
    <row r="9097" spans="1:2">
      <c r="A9097" s="100"/>
      <c r="B9097" s="100"/>
    </row>
    <row r="9098" spans="1:2">
      <c r="A9098" s="100"/>
      <c r="B9098" s="100"/>
    </row>
    <row r="9099" spans="1:2">
      <c r="A9099" s="100"/>
      <c r="B9099" s="100"/>
    </row>
    <row r="9100" spans="1:2">
      <c r="A9100" s="100"/>
      <c r="B9100" s="100"/>
    </row>
    <row r="9101" spans="1:2">
      <c r="A9101" s="100"/>
      <c r="B9101" s="100"/>
    </row>
    <row r="9102" spans="1:2">
      <c r="A9102" s="100"/>
      <c r="B9102" s="100"/>
    </row>
    <row r="9103" spans="1:2">
      <c r="A9103" s="100"/>
      <c r="B9103" s="100"/>
    </row>
    <row r="9104" spans="1:2">
      <c r="A9104" s="100"/>
      <c r="B9104" s="100"/>
    </row>
    <row r="9105" spans="1:2">
      <c r="A9105" s="100"/>
      <c r="B9105" s="100"/>
    </row>
    <row r="9106" spans="1:2">
      <c r="A9106" s="100"/>
      <c r="B9106" s="100"/>
    </row>
    <row r="9107" spans="1:2">
      <c r="A9107" s="100"/>
      <c r="B9107" s="100"/>
    </row>
    <row r="9108" spans="1:2">
      <c r="A9108" s="100"/>
      <c r="B9108" s="100"/>
    </row>
    <row r="9109" spans="1:2">
      <c r="A9109" s="100"/>
      <c r="B9109" s="100"/>
    </row>
    <row r="9110" spans="1:2">
      <c r="A9110" s="100"/>
      <c r="B9110" s="100"/>
    </row>
    <row r="9111" spans="1:2">
      <c r="A9111" s="100"/>
      <c r="B9111" s="100"/>
    </row>
    <row r="9112" spans="1:2">
      <c r="A9112" s="100"/>
      <c r="B9112" s="100"/>
    </row>
    <row r="9113" spans="1:2">
      <c r="A9113" s="100"/>
      <c r="B9113" s="100"/>
    </row>
    <row r="9114" spans="1:2">
      <c r="A9114" s="100"/>
      <c r="B9114" s="100"/>
    </row>
    <row r="9115" spans="1:2">
      <c r="A9115" s="100"/>
      <c r="B9115" s="100"/>
    </row>
    <row r="9116" spans="1:2">
      <c r="A9116" s="100"/>
      <c r="B9116" s="100"/>
    </row>
    <row r="9117" spans="1:2">
      <c r="A9117" s="100"/>
      <c r="B9117" s="100"/>
    </row>
    <row r="9118" spans="1:2">
      <c r="A9118" s="100"/>
      <c r="B9118" s="100"/>
    </row>
    <row r="9119" spans="1:2">
      <c r="A9119" s="100"/>
      <c r="B9119" s="100"/>
    </row>
    <row r="9120" spans="1:2">
      <c r="A9120" s="100"/>
      <c r="B9120" s="100"/>
    </row>
    <row r="9121" spans="1:2">
      <c r="A9121" s="100"/>
      <c r="B9121" s="100"/>
    </row>
    <row r="9122" spans="1:2">
      <c r="A9122" s="100"/>
      <c r="B9122" s="100"/>
    </row>
    <row r="9123" spans="1:2">
      <c r="A9123" s="100"/>
      <c r="B9123" s="100"/>
    </row>
    <row r="9124" spans="1:2">
      <c r="A9124" s="100"/>
      <c r="B9124" s="100"/>
    </row>
    <row r="9125" spans="1:2">
      <c r="A9125" s="100"/>
      <c r="B9125" s="100"/>
    </row>
    <row r="9126" spans="1:2">
      <c r="A9126" s="100"/>
      <c r="B9126" s="100"/>
    </row>
    <row r="9127" spans="1:2">
      <c r="A9127" s="100"/>
      <c r="B9127" s="100"/>
    </row>
    <row r="9128" spans="1:2">
      <c r="A9128" s="100"/>
      <c r="B9128" s="100"/>
    </row>
    <row r="9129" spans="1:2">
      <c r="A9129" s="100"/>
      <c r="B9129" s="100"/>
    </row>
    <row r="9130" spans="1:2">
      <c r="A9130" s="100"/>
      <c r="B9130" s="100"/>
    </row>
    <row r="9131" spans="1:2">
      <c r="A9131" s="100"/>
      <c r="B9131" s="100"/>
    </row>
    <row r="9132" spans="1:2">
      <c r="A9132" s="100"/>
      <c r="B9132" s="100"/>
    </row>
    <row r="9133" spans="1:2">
      <c r="A9133" s="100"/>
      <c r="B9133" s="100"/>
    </row>
    <row r="9134" spans="1:2">
      <c r="A9134" s="100"/>
      <c r="B9134" s="100"/>
    </row>
    <row r="9135" spans="1:2">
      <c r="A9135" s="100"/>
      <c r="B9135" s="100"/>
    </row>
    <row r="9136" spans="1:2">
      <c r="A9136" s="100"/>
      <c r="B9136" s="100"/>
    </row>
    <row r="9137" spans="1:2">
      <c r="A9137" s="100"/>
      <c r="B9137" s="100"/>
    </row>
    <row r="9138" spans="1:2">
      <c r="A9138" s="100"/>
      <c r="B9138" s="100"/>
    </row>
    <row r="9139" spans="1:2">
      <c r="A9139" s="100"/>
      <c r="B9139" s="100"/>
    </row>
    <row r="9140" spans="1:2">
      <c r="A9140" s="100"/>
      <c r="B9140" s="100"/>
    </row>
    <row r="9141" spans="1:2">
      <c r="A9141" s="100"/>
      <c r="B9141" s="100"/>
    </row>
    <row r="9142" spans="1:2">
      <c r="A9142" s="100"/>
      <c r="B9142" s="100"/>
    </row>
    <row r="9143" spans="1:2">
      <c r="A9143" s="100"/>
      <c r="B9143" s="100"/>
    </row>
    <row r="9144" spans="1:2">
      <c r="A9144" s="100"/>
      <c r="B9144" s="100"/>
    </row>
    <row r="9145" spans="1:2">
      <c r="A9145" s="100"/>
      <c r="B9145" s="100"/>
    </row>
    <row r="9146" spans="1:2">
      <c r="A9146" s="100"/>
      <c r="B9146" s="100"/>
    </row>
    <row r="9147" spans="1:2">
      <c r="A9147" s="100"/>
      <c r="B9147" s="100"/>
    </row>
    <row r="9148" spans="1:2">
      <c r="A9148" s="100"/>
      <c r="B9148" s="100"/>
    </row>
    <row r="9149" spans="1:2">
      <c r="A9149" s="100"/>
      <c r="B9149" s="100"/>
    </row>
    <row r="9150" spans="1:2">
      <c r="A9150" s="100"/>
      <c r="B9150" s="100"/>
    </row>
    <row r="9151" spans="1:2">
      <c r="A9151" s="100"/>
      <c r="B9151" s="100"/>
    </row>
    <row r="9152" spans="1:2">
      <c r="A9152" s="100"/>
      <c r="B9152" s="100"/>
    </row>
    <row r="9153" spans="1:2">
      <c r="A9153" s="100"/>
      <c r="B9153" s="100"/>
    </row>
    <row r="9154" spans="1:2">
      <c r="A9154" s="100"/>
      <c r="B9154" s="100"/>
    </row>
    <row r="9155" spans="1:2">
      <c r="A9155" s="100"/>
      <c r="B9155" s="100"/>
    </row>
    <row r="9156" spans="1:2">
      <c r="A9156" s="100"/>
      <c r="B9156" s="100"/>
    </row>
    <row r="9157" spans="1:2">
      <c r="A9157" s="100"/>
      <c r="B9157" s="100"/>
    </row>
    <row r="9158" spans="1:2">
      <c r="A9158" s="100"/>
      <c r="B9158" s="100"/>
    </row>
    <row r="9159" spans="1:2">
      <c r="A9159" s="100"/>
      <c r="B9159" s="100"/>
    </row>
    <row r="9160" spans="1:2">
      <c r="A9160" s="100"/>
      <c r="B9160" s="100"/>
    </row>
    <row r="9161" spans="1:2">
      <c r="A9161" s="100"/>
      <c r="B9161" s="100"/>
    </row>
    <row r="9162" spans="1:2">
      <c r="A9162" s="100"/>
      <c r="B9162" s="100"/>
    </row>
    <row r="9163" spans="1:2">
      <c r="A9163" s="100"/>
      <c r="B9163" s="100"/>
    </row>
    <row r="9164" spans="1:2">
      <c r="A9164" s="100"/>
      <c r="B9164" s="100"/>
    </row>
    <row r="9165" spans="1:2">
      <c r="A9165" s="100"/>
      <c r="B9165" s="100"/>
    </row>
    <row r="9166" spans="1:2">
      <c r="A9166" s="100"/>
      <c r="B9166" s="100"/>
    </row>
    <row r="9167" spans="1:2">
      <c r="A9167" s="100"/>
      <c r="B9167" s="100"/>
    </row>
    <row r="9168" spans="1:2">
      <c r="A9168" s="100"/>
      <c r="B9168" s="100"/>
    </row>
    <row r="9169" spans="1:2">
      <c r="A9169" s="100"/>
      <c r="B9169" s="100"/>
    </row>
    <row r="9170" spans="1:2">
      <c r="A9170" s="100"/>
      <c r="B9170" s="100"/>
    </row>
    <row r="9171" spans="1:2">
      <c r="A9171" s="100"/>
      <c r="B9171" s="100"/>
    </row>
    <row r="9172" spans="1:2">
      <c r="A9172" s="100"/>
      <c r="B9172" s="100"/>
    </row>
    <row r="9173" spans="1:2">
      <c r="A9173" s="100"/>
      <c r="B9173" s="100"/>
    </row>
    <row r="9174" spans="1:2">
      <c r="A9174" s="100"/>
      <c r="B9174" s="100"/>
    </row>
    <row r="9175" spans="1:2">
      <c r="A9175" s="100"/>
      <c r="B9175" s="100"/>
    </row>
    <row r="9176" spans="1:2">
      <c r="A9176" s="100"/>
      <c r="B9176" s="100"/>
    </row>
    <row r="9177" spans="1:2">
      <c r="A9177" s="100"/>
      <c r="B9177" s="100"/>
    </row>
    <row r="9178" spans="1:2">
      <c r="A9178" s="100"/>
      <c r="B9178" s="100"/>
    </row>
    <row r="9179" spans="1:2">
      <c r="A9179" s="100"/>
      <c r="B9179" s="100"/>
    </row>
    <row r="9180" spans="1:2">
      <c r="A9180" s="100"/>
      <c r="B9180" s="100"/>
    </row>
    <row r="9181" spans="1:2">
      <c r="A9181" s="100"/>
      <c r="B9181" s="100"/>
    </row>
    <row r="9182" spans="1:2">
      <c r="A9182" s="100"/>
      <c r="B9182" s="100"/>
    </row>
    <row r="9183" spans="1:2">
      <c r="A9183" s="100"/>
      <c r="B9183" s="100"/>
    </row>
    <row r="9184" spans="1:2">
      <c r="A9184" s="100"/>
      <c r="B9184" s="100"/>
    </row>
    <row r="9185" spans="1:2">
      <c r="A9185" s="100"/>
      <c r="B9185" s="100"/>
    </row>
    <row r="9186" spans="1:2">
      <c r="A9186" s="100"/>
      <c r="B9186" s="100"/>
    </row>
    <row r="9187" spans="1:2">
      <c r="A9187" s="100"/>
      <c r="B9187" s="100"/>
    </row>
    <row r="9188" spans="1:2">
      <c r="A9188" s="100"/>
      <c r="B9188" s="100"/>
    </row>
    <row r="9189" spans="1:2">
      <c r="A9189" s="100"/>
      <c r="B9189" s="100"/>
    </row>
    <row r="9190" spans="1:2">
      <c r="A9190" s="100"/>
      <c r="B9190" s="100"/>
    </row>
    <row r="9191" spans="1:2">
      <c r="A9191" s="100"/>
      <c r="B9191" s="100"/>
    </row>
    <row r="9192" spans="1:2">
      <c r="A9192" s="100"/>
      <c r="B9192" s="100"/>
    </row>
    <row r="9193" spans="1:2">
      <c r="A9193" s="100"/>
      <c r="B9193" s="100"/>
    </row>
    <row r="9194" spans="1:2">
      <c r="A9194" s="100"/>
      <c r="B9194" s="100"/>
    </row>
    <row r="9195" spans="1:2">
      <c r="A9195" s="100"/>
      <c r="B9195" s="100"/>
    </row>
    <row r="9196" spans="1:2">
      <c r="A9196" s="100"/>
      <c r="B9196" s="100"/>
    </row>
    <row r="9197" spans="1:2">
      <c r="A9197" s="100"/>
      <c r="B9197" s="100"/>
    </row>
    <row r="9198" spans="1:2">
      <c r="A9198" s="100"/>
      <c r="B9198" s="100"/>
    </row>
    <row r="9199" spans="1:2">
      <c r="A9199" s="100"/>
      <c r="B9199" s="100"/>
    </row>
    <row r="9200" spans="1:2">
      <c r="A9200" s="100"/>
      <c r="B9200" s="100"/>
    </row>
    <row r="9201" spans="1:2">
      <c r="A9201" s="100"/>
      <c r="B9201" s="100"/>
    </row>
    <row r="9202" spans="1:2">
      <c r="A9202" s="100"/>
      <c r="B9202" s="100"/>
    </row>
    <row r="9203" spans="1:2">
      <c r="A9203" s="100"/>
      <c r="B9203" s="100"/>
    </row>
    <row r="9204" spans="1:2">
      <c r="A9204" s="100"/>
      <c r="B9204" s="100"/>
    </row>
    <row r="9205" spans="1:2">
      <c r="A9205" s="100"/>
      <c r="B9205" s="100"/>
    </row>
    <row r="9206" spans="1:2">
      <c r="A9206" s="100"/>
      <c r="B9206" s="100"/>
    </row>
    <row r="9207" spans="1:2">
      <c r="A9207" s="100"/>
      <c r="B9207" s="100"/>
    </row>
    <row r="9208" spans="1:2">
      <c r="A9208" s="100"/>
      <c r="B9208" s="100"/>
    </row>
    <row r="9209" spans="1:2">
      <c r="A9209" s="100"/>
      <c r="B9209" s="100"/>
    </row>
    <row r="9210" spans="1:2">
      <c r="A9210" s="100"/>
      <c r="B9210" s="100"/>
    </row>
    <row r="9211" spans="1:2">
      <c r="A9211" s="100"/>
      <c r="B9211" s="100"/>
    </row>
    <row r="9212" spans="1:2">
      <c r="A9212" s="100"/>
      <c r="B9212" s="100"/>
    </row>
    <row r="9213" spans="1:2">
      <c r="A9213" s="100"/>
      <c r="B9213" s="100"/>
    </row>
    <row r="9214" spans="1:2">
      <c r="A9214" s="100"/>
      <c r="B9214" s="100"/>
    </row>
    <row r="9215" spans="1:2">
      <c r="A9215" s="100"/>
      <c r="B9215" s="100"/>
    </row>
    <row r="9216" spans="1:2">
      <c r="A9216" s="100"/>
      <c r="B9216" s="100"/>
    </row>
    <row r="9217" spans="1:2">
      <c r="A9217" s="100"/>
      <c r="B9217" s="100"/>
    </row>
    <row r="9218" spans="1:2">
      <c r="A9218" s="100"/>
      <c r="B9218" s="100"/>
    </row>
    <row r="9219" spans="1:2">
      <c r="A9219" s="100"/>
      <c r="B9219" s="100"/>
    </row>
    <row r="9220" spans="1:2">
      <c r="A9220" s="100"/>
      <c r="B9220" s="100"/>
    </row>
    <row r="9221" spans="1:2">
      <c r="A9221" s="100"/>
      <c r="B9221" s="100"/>
    </row>
    <row r="9222" spans="1:2">
      <c r="A9222" s="100"/>
      <c r="B9222" s="100"/>
    </row>
    <row r="9223" spans="1:2">
      <c r="A9223" s="100"/>
      <c r="B9223" s="100"/>
    </row>
    <row r="9224" spans="1:2">
      <c r="A9224" s="100"/>
      <c r="B9224" s="100"/>
    </row>
    <row r="9225" spans="1:2">
      <c r="A9225" s="100"/>
      <c r="B9225" s="100"/>
    </row>
    <row r="9226" spans="1:2">
      <c r="A9226" s="100"/>
      <c r="B9226" s="100"/>
    </row>
    <row r="9227" spans="1:2">
      <c r="A9227" s="100"/>
      <c r="B9227" s="100"/>
    </row>
    <row r="9228" spans="1:2">
      <c r="A9228" s="100"/>
      <c r="B9228" s="100"/>
    </row>
    <row r="9229" spans="1:2">
      <c r="A9229" s="100"/>
      <c r="B9229" s="100"/>
    </row>
    <row r="9230" spans="1:2">
      <c r="A9230" s="100"/>
      <c r="B9230" s="100"/>
    </row>
    <row r="9231" spans="1:2">
      <c r="A9231" s="100"/>
      <c r="B9231" s="100"/>
    </row>
    <row r="9232" spans="1:2">
      <c r="A9232" s="100"/>
      <c r="B9232" s="100"/>
    </row>
    <row r="9233" spans="1:2">
      <c r="A9233" s="100"/>
      <c r="B9233" s="100"/>
    </row>
    <row r="9234" spans="1:2">
      <c r="A9234" s="100"/>
      <c r="B9234" s="100"/>
    </row>
    <row r="9235" spans="1:2">
      <c r="A9235" s="100"/>
      <c r="B9235" s="100"/>
    </row>
    <row r="9236" spans="1:2">
      <c r="A9236" s="100"/>
      <c r="B9236" s="100"/>
    </row>
    <row r="9237" spans="1:2">
      <c r="A9237" s="100"/>
      <c r="B9237" s="100"/>
    </row>
    <row r="9238" spans="1:2">
      <c r="A9238" s="100"/>
      <c r="B9238" s="100"/>
    </row>
    <row r="9239" spans="1:2">
      <c r="A9239" s="100"/>
      <c r="B9239" s="100"/>
    </row>
    <row r="9240" spans="1:2">
      <c r="A9240" s="100"/>
      <c r="B9240" s="100"/>
    </row>
    <row r="9241" spans="1:2">
      <c r="A9241" s="100"/>
      <c r="B9241" s="100"/>
    </row>
    <row r="9242" spans="1:2">
      <c r="A9242" s="100"/>
      <c r="B9242" s="100"/>
    </row>
    <row r="9243" spans="1:2">
      <c r="A9243" s="100"/>
      <c r="B9243" s="100"/>
    </row>
    <row r="9244" spans="1:2">
      <c r="A9244" s="100"/>
      <c r="B9244" s="100"/>
    </row>
    <row r="9245" spans="1:2">
      <c r="A9245" s="100"/>
      <c r="B9245" s="100"/>
    </row>
    <row r="9246" spans="1:2">
      <c r="A9246" s="100"/>
      <c r="B9246" s="100"/>
    </row>
    <row r="9247" spans="1:2">
      <c r="A9247" s="100"/>
      <c r="B9247" s="100"/>
    </row>
    <row r="9248" spans="1:2">
      <c r="A9248" s="100"/>
      <c r="B9248" s="100"/>
    </row>
    <row r="9249" spans="1:2">
      <c r="A9249" s="100"/>
      <c r="B9249" s="100"/>
    </row>
    <row r="9250" spans="1:2">
      <c r="A9250" s="100"/>
      <c r="B9250" s="100"/>
    </row>
    <row r="9251" spans="1:2">
      <c r="A9251" s="100"/>
      <c r="B9251" s="100"/>
    </row>
    <row r="9252" spans="1:2">
      <c r="A9252" s="100"/>
      <c r="B9252" s="100"/>
    </row>
    <row r="9253" spans="1:2">
      <c r="A9253" s="100"/>
      <c r="B9253" s="100"/>
    </row>
    <row r="9254" spans="1:2">
      <c r="A9254" s="100"/>
      <c r="B9254" s="100"/>
    </row>
    <row r="9255" spans="1:2">
      <c r="A9255" s="100"/>
      <c r="B9255" s="100"/>
    </row>
    <row r="9256" spans="1:2">
      <c r="A9256" s="100"/>
      <c r="B9256" s="100"/>
    </row>
    <row r="9257" spans="1:2">
      <c r="A9257" s="100"/>
      <c r="B9257" s="100"/>
    </row>
    <row r="9258" spans="1:2">
      <c r="A9258" s="100"/>
      <c r="B9258" s="100"/>
    </row>
    <row r="9259" spans="1:2">
      <c r="A9259" s="100"/>
      <c r="B9259" s="100"/>
    </row>
    <row r="9260" spans="1:2">
      <c r="A9260" s="100"/>
      <c r="B9260" s="100"/>
    </row>
    <row r="9261" spans="1:2">
      <c r="A9261" s="100"/>
      <c r="B9261" s="100"/>
    </row>
    <row r="9262" spans="1:2">
      <c r="A9262" s="100"/>
      <c r="B9262" s="100"/>
    </row>
    <row r="9263" spans="1:2">
      <c r="A9263" s="100"/>
      <c r="B9263" s="100"/>
    </row>
    <row r="9264" spans="1:2">
      <c r="A9264" s="100"/>
      <c r="B9264" s="100"/>
    </row>
    <row r="9265" spans="1:2">
      <c r="A9265" s="100"/>
      <c r="B9265" s="100"/>
    </row>
    <row r="9266" spans="1:2">
      <c r="A9266" s="100"/>
      <c r="B9266" s="100"/>
    </row>
    <row r="9267" spans="1:2">
      <c r="A9267" s="100"/>
      <c r="B9267" s="100"/>
    </row>
    <row r="9268" spans="1:2">
      <c r="A9268" s="100"/>
      <c r="B9268" s="100"/>
    </row>
    <row r="9269" spans="1:2">
      <c r="A9269" s="100"/>
      <c r="B9269" s="100"/>
    </row>
    <row r="9270" spans="1:2">
      <c r="A9270" s="100"/>
      <c r="B9270" s="100"/>
    </row>
    <row r="9271" spans="1:2">
      <c r="A9271" s="100"/>
      <c r="B9271" s="100"/>
    </row>
    <row r="9272" spans="1:2">
      <c r="A9272" s="100"/>
      <c r="B9272" s="100"/>
    </row>
    <row r="9273" spans="1:2">
      <c r="A9273" s="100"/>
      <c r="B9273" s="100"/>
    </row>
    <row r="9274" spans="1:2">
      <c r="A9274" s="100"/>
      <c r="B9274" s="100"/>
    </row>
    <row r="9275" spans="1:2">
      <c r="A9275" s="100"/>
      <c r="B9275" s="100"/>
    </row>
    <row r="9276" spans="1:2">
      <c r="A9276" s="100"/>
      <c r="B9276" s="100"/>
    </row>
    <row r="9277" spans="1:2">
      <c r="A9277" s="100"/>
      <c r="B9277" s="100"/>
    </row>
    <row r="9278" spans="1:2">
      <c r="A9278" s="100"/>
      <c r="B9278" s="100"/>
    </row>
    <row r="9279" spans="1:2">
      <c r="A9279" s="100"/>
      <c r="B9279" s="100"/>
    </row>
    <row r="9280" spans="1:2">
      <c r="A9280" s="100"/>
      <c r="B9280" s="100"/>
    </row>
    <row r="9281" spans="1:2">
      <c r="A9281" s="100"/>
      <c r="B9281" s="100"/>
    </row>
    <row r="9282" spans="1:2">
      <c r="A9282" s="100"/>
      <c r="B9282" s="100"/>
    </row>
    <row r="9283" spans="1:2">
      <c r="A9283" s="100"/>
      <c r="B9283" s="100"/>
    </row>
    <row r="9284" spans="1:2">
      <c r="A9284" s="100"/>
      <c r="B9284" s="100"/>
    </row>
    <row r="9285" spans="1:2">
      <c r="A9285" s="100"/>
      <c r="B9285" s="100"/>
    </row>
    <row r="9286" spans="1:2">
      <c r="A9286" s="100"/>
      <c r="B9286" s="100"/>
    </row>
    <row r="9287" spans="1:2">
      <c r="A9287" s="100"/>
      <c r="B9287" s="100"/>
    </row>
    <row r="9288" spans="1:2">
      <c r="A9288" s="100"/>
      <c r="B9288" s="100"/>
    </row>
    <row r="9289" spans="1:2">
      <c r="A9289" s="100"/>
      <c r="B9289" s="100"/>
    </row>
    <row r="9290" spans="1:2">
      <c r="A9290" s="100"/>
      <c r="B9290" s="100"/>
    </row>
    <row r="9291" spans="1:2">
      <c r="A9291" s="100"/>
      <c r="B9291" s="100"/>
    </row>
    <row r="9292" spans="1:2">
      <c r="A9292" s="100"/>
      <c r="B9292" s="100"/>
    </row>
    <row r="9293" spans="1:2">
      <c r="A9293" s="100"/>
      <c r="B9293" s="100"/>
    </row>
    <row r="9294" spans="1:2">
      <c r="A9294" s="100"/>
      <c r="B9294" s="100"/>
    </row>
    <row r="9295" spans="1:2">
      <c r="A9295" s="100"/>
      <c r="B9295" s="100"/>
    </row>
    <row r="9296" spans="1:2">
      <c r="A9296" s="100"/>
      <c r="B9296" s="100"/>
    </row>
    <row r="9297" spans="1:2">
      <c r="A9297" s="100"/>
      <c r="B9297" s="100"/>
    </row>
    <row r="9298" spans="1:2">
      <c r="A9298" s="100"/>
      <c r="B9298" s="100"/>
    </row>
    <row r="9299" spans="1:2">
      <c r="A9299" s="100"/>
      <c r="B9299" s="100"/>
    </row>
    <row r="9300" spans="1:2">
      <c r="A9300" s="100"/>
      <c r="B9300" s="100"/>
    </row>
    <row r="9301" spans="1:2">
      <c r="A9301" s="100"/>
      <c r="B9301" s="100"/>
    </row>
    <row r="9302" spans="1:2">
      <c r="A9302" s="100"/>
      <c r="B9302" s="100"/>
    </row>
    <row r="9303" spans="1:2">
      <c r="A9303" s="100"/>
      <c r="B9303" s="100"/>
    </row>
    <row r="9304" spans="1:2">
      <c r="A9304" s="100"/>
      <c r="B9304" s="100"/>
    </row>
    <row r="9305" spans="1:2">
      <c r="A9305" s="100"/>
      <c r="B9305" s="100"/>
    </row>
    <row r="9306" spans="1:2">
      <c r="A9306" s="100"/>
      <c r="B9306" s="100"/>
    </row>
    <row r="9307" spans="1:2">
      <c r="A9307" s="100"/>
      <c r="B9307" s="100"/>
    </row>
    <row r="9308" spans="1:2">
      <c r="A9308" s="100"/>
      <c r="B9308" s="100"/>
    </row>
    <row r="9309" spans="1:2">
      <c r="A9309" s="100"/>
      <c r="B9309" s="100"/>
    </row>
    <row r="9310" spans="1:2">
      <c r="A9310" s="100"/>
      <c r="B9310" s="100"/>
    </row>
    <row r="9311" spans="1:2">
      <c r="A9311" s="100"/>
      <c r="B9311" s="100"/>
    </row>
    <row r="9312" spans="1:2">
      <c r="A9312" s="100"/>
      <c r="B9312" s="100"/>
    </row>
    <row r="9313" spans="1:2">
      <c r="A9313" s="100"/>
      <c r="B9313" s="100"/>
    </row>
    <row r="9314" spans="1:2">
      <c r="A9314" s="100"/>
      <c r="B9314" s="100"/>
    </row>
    <row r="9315" spans="1:2">
      <c r="A9315" s="100"/>
      <c r="B9315" s="100"/>
    </row>
    <row r="9316" spans="1:2">
      <c r="A9316" s="100"/>
      <c r="B9316" s="100"/>
    </row>
    <row r="9317" spans="1:2">
      <c r="A9317" s="100"/>
      <c r="B9317" s="100"/>
    </row>
    <row r="9318" spans="1:2">
      <c r="A9318" s="100"/>
      <c r="B9318" s="100"/>
    </row>
    <row r="9319" spans="1:2">
      <c r="A9319" s="100"/>
      <c r="B9319" s="100"/>
    </row>
    <row r="9320" spans="1:2">
      <c r="A9320" s="100"/>
      <c r="B9320" s="100"/>
    </row>
    <row r="9321" spans="1:2">
      <c r="A9321" s="100"/>
      <c r="B9321" s="100"/>
    </row>
    <row r="9322" spans="1:2">
      <c r="A9322" s="100"/>
      <c r="B9322" s="100"/>
    </row>
    <row r="9323" spans="1:2">
      <c r="A9323" s="100"/>
      <c r="B9323" s="100"/>
    </row>
    <row r="9324" spans="1:2">
      <c r="A9324" s="100"/>
      <c r="B9324" s="100"/>
    </row>
    <row r="9325" spans="1:2">
      <c r="A9325" s="100"/>
      <c r="B9325" s="100"/>
    </row>
    <row r="9326" spans="1:2">
      <c r="A9326" s="100"/>
      <c r="B9326" s="100"/>
    </row>
    <row r="9327" spans="1:2">
      <c r="A9327" s="100"/>
      <c r="B9327" s="100"/>
    </row>
    <row r="9328" spans="1:2">
      <c r="A9328" s="100"/>
      <c r="B9328" s="100"/>
    </row>
    <row r="9329" spans="1:2">
      <c r="A9329" s="100"/>
      <c r="B9329" s="100"/>
    </row>
    <row r="9330" spans="1:2">
      <c r="A9330" s="100"/>
      <c r="B9330" s="100"/>
    </row>
    <row r="9331" spans="1:2">
      <c r="A9331" s="100"/>
      <c r="B9331" s="100"/>
    </row>
    <row r="9332" spans="1:2">
      <c r="A9332" s="100"/>
      <c r="B9332" s="100"/>
    </row>
    <row r="9333" spans="1:2">
      <c r="A9333" s="100"/>
      <c r="B9333" s="100"/>
    </row>
    <row r="9334" spans="1:2">
      <c r="A9334" s="100"/>
      <c r="B9334" s="100"/>
    </row>
    <row r="9335" spans="1:2">
      <c r="A9335" s="100"/>
      <c r="B9335" s="100"/>
    </row>
    <row r="9336" spans="1:2">
      <c r="A9336" s="100"/>
      <c r="B9336" s="100"/>
    </row>
    <row r="9337" spans="1:2">
      <c r="A9337" s="100"/>
      <c r="B9337" s="100"/>
    </row>
    <row r="9338" spans="1:2">
      <c r="A9338" s="100"/>
      <c r="B9338" s="100"/>
    </row>
    <row r="9339" spans="1:2">
      <c r="A9339" s="100"/>
      <c r="B9339" s="100"/>
    </row>
    <row r="9340" spans="1:2">
      <c r="A9340" s="100"/>
      <c r="B9340" s="100"/>
    </row>
    <row r="9341" spans="1:2">
      <c r="A9341" s="100"/>
      <c r="B9341" s="100"/>
    </row>
    <row r="9342" spans="1:2">
      <c r="A9342" s="100"/>
      <c r="B9342" s="100"/>
    </row>
    <row r="9343" spans="1:2">
      <c r="A9343" s="100"/>
      <c r="B9343" s="100"/>
    </row>
    <row r="9344" spans="1:2">
      <c r="A9344" s="100"/>
      <c r="B9344" s="100"/>
    </row>
    <row r="9345" spans="1:2">
      <c r="A9345" s="100"/>
      <c r="B9345" s="100"/>
    </row>
    <row r="9346" spans="1:2">
      <c r="A9346" s="100"/>
      <c r="B9346" s="100"/>
    </row>
    <row r="9347" spans="1:2">
      <c r="A9347" s="100"/>
      <c r="B9347" s="100"/>
    </row>
    <row r="9348" spans="1:2">
      <c r="A9348" s="100"/>
      <c r="B9348" s="100"/>
    </row>
    <row r="9349" spans="1:2">
      <c r="A9349" s="100"/>
      <c r="B9349" s="100"/>
    </row>
    <row r="9350" spans="1:2">
      <c r="A9350" s="100"/>
      <c r="B9350" s="100"/>
    </row>
    <row r="9351" spans="1:2">
      <c r="A9351" s="100"/>
      <c r="B9351" s="100"/>
    </row>
    <row r="9352" spans="1:2">
      <c r="A9352" s="100"/>
      <c r="B9352" s="100"/>
    </row>
    <row r="9353" spans="1:2">
      <c r="A9353" s="100"/>
      <c r="B9353" s="100"/>
    </row>
    <row r="9354" spans="1:2">
      <c r="A9354" s="100"/>
      <c r="B9354" s="100"/>
    </row>
    <row r="9355" spans="1:2">
      <c r="A9355" s="100"/>
      <c r="B9355" s="100"/>
    </row>
    <row r="9356" spans="1:2">
      <c r="A9356" s="100"/>
      <c r="B9356" s="100"/>
    </row>
    <row r="9357" spans="1:2">
      <c r="A9357" s="100"/>
      <c r="B9357" s="100"/>
    </row>
    <row r="9358" spans="1:2">
      <c r="A9358" s="100"/>
      <c r="B9358" s="100"/>
    </row>
    <row r="9359" spans="1:2">
      <c r="A9359" s="100"/>
      <c r="B9359" s="100"/>
    </row>
    <row r="9360" spans="1:2">
      <c r="A9360" s="100"/>
      <c r="B9360" s="100"/>
    </row>
    <row r="9361" spans="1:2">
      <c r="A9361" s="100"/>
      <c r="B9361" s="100"/>
    </row>
    <row r="9362" spans="1:2">
      <c r="A9362" s="100"/>
      <c r="B9362" s="100"/>
    </row>
    <row r="9363" spans="1:2">
      <c r="A9363" s="100"/>
      <c r="B9363" s="100"/>
    </row>
    <row r="9364" spans="1:2">
      <c r="A9364" s="100"/>
      <c r="B9364" s="100"/>
    </row>
    <row r="9365" spans="1:2">
      <c r="A9365" s="100"/>
      <c r="B9365" s="100"/>
    </row>
    <row r="9366" spans="1:2">
      <c r="A9366" s="100"/>
      <c r="B9366" s="100"/>
    </row>
    <row r="9367" spans="1:2">
      <c r="A9367" s="100"/>
      <c r="B9367" s="100"/>
    </row>
    <row r="9368" spans="1:2">
      <c r="A9368" s="100"/>
      <c r="B9368" s="100"/>
    </row>
    <row r="9369" spans="1:2">
      <c r="A9369" s="100"/>
      <c r="B9369" s="100"/>
    </row>
    <row r="9370" spans="1:2">
      <c r="A9370" s="100"/>
      <c r="B9370" s="100"/>
    </row>
    <row r="9371" spans="1:2">
      <c r="A9371" s="100"/>
      <c r="B9371" s="100"/>
    </row>
    <row r="9372" spans="1:2">
      <c r="A9372" s="100"/>
      <c r="B9372" s="100"/>
    </row>
    <row r="9373" spans="1:2">
      <c r="A9373" s="100"/>
      <c r="B9373" s="100"/>
    </row>
    <row r="9374" spans="1:2">
      <c r="A9374" s="100"/>
      <c r="B9374" s="100"/>
    </row>
    <row r="9375" spans="1:2">
      <c r="A9375" s="100"/>
      <c r="B9375" s="100"/>
    </row>
    <row r="9376" spans="1:2">
      <c r="A9376" s="100"/>
      <c r="B9376" s="100"/>
    </row>
    <row r="9377" spans="1:2">
      <c r="A9377" s="100"/>
      <c r="B9377" s="100"/>
    </row>
    <row r="9378" spans="1:2">
      <c r="A9378" s="100"/>
      <c r="B9378" s="100"/>
    </row>
    <row r="9379" spans="1:2">
      <c r="A9379" s="100"/>
      <c r="B9379" s="100"/>
    </row>
    <row r="9380" spans="1:2">
      <c r="A9380" s="100"/>
      <c r="B9380" s="100"/>
    </row>
    <row r="9381" spans="1:2">
      <c r="A9381" s="100"/>
      <c r="B9381" s="100"/>
    </row>
    <row r="9382" spans="1:2">
      <c r="A9382" s="100"/>
      <c r="B9382" s="100"/>
    </row>
    <row r="9383" spans="1:2">
      <c r="A9383" s="100"/>
      <c r="B9383" s="100"/>
    </row>
    <row r="9384" spans="1:2">
      <c r="A9384" s="100"/>
      <c r="B9384" s="100"/>
    </row>
    <row r="9385" spans="1:2">
      <c r="A9385" s="100"/>
      <c r="B9385" s="100"/>
    </row>
    <row r="9386" spans="1:2">
      <c r="A9386" s="100"/>
      <c r="B9386" s="100"/>
    </row>
    <row r="9387" spans="1:2">
      <c r="A9387" s="100"/>
      <c r="B9387" s="100"/>
    </row>
    <row r="9388" spans="1:2">
      <c r="A9388" s="100"/>
      <c r="B9388" s="100"/>
    </row>
    <row r="9389" spans="1:2">
      <c r="A9389" s="100"/>
      <c r="B9389" s="100"/>
    </row>
    <row r="9390" spans="1:2">
      <c r="A9390" s="100"/>
      <c r="B9390" s="100"/>
    </row>
    <row r="9391" spans="1:2">
      <c r="A9391" s="100"/>
      <c r="B9391" s="100"/>
    </row>
    <row r="9392" spans="1:2">
      <c r="A9392" s="100"/>
      <c r="B9392" s="100"/>
    </row>
    <row r="9393" spans="1:2">
      <c r="A9393" s="100"/>
      <c r="B9393" s="100"/>
    </row>
    <row r="9394" spans="1:2">
      <c r="A9394" s="100"/>
      <c r="B9394" s="100"/>
    </row>
    <row r="9395" spans="1:2">
      <c r="A9395" s="100"/>
      <c r="B9395" s="100"/>
    </row>
    <row r="9396" spans="1:2">
      <c r="A9396" s="100"/>
      <c r="B9396" s="100"/>
    </row>
    <row r="9397" spans="1:2">
      <c r="A9397" s="100"/>
      <c r="B9397" s="100"/>
    </row>
    <row r="9398" spans="1:2">
      <c r="A9398" s="100"/>
      <c r="B9398" s="100"/>
    </row>
    <row r="9399" spans="1:2">
      <c r="A9399" s="100"/>
      <c r="B9399" s="100"/>
    </row>
    <row r="9400" spans="1:2">
      <c r="A9400" s="100"/>
      <c r="B9400" s="100"/>
    </row>
    <row r="9401" spans="1:2">
      <c r="A9401" s="100"/>
      <c r="B9401" s="100"/>
    </row>
    <row r="9402" spans="1:2">
      <c r="A9402" s="100"/>
      <c r="B9402" s="100"/>
    </row>
    <row r="9403" spans="1:2">
      <c r="A9403" s="100"/>
      <c r="B9403" s="100"/>
    </row>
    <row r="9404" spans="1:2">
      <c r="A9404" s="100"/>
      <c r="B9404" s="100"/>
    </row>
    <row r="9405" spans="1:2">
      <c r="A9405" s="100"/>
      <c r="B9405" s="100"/>
    </row>
    <row r="9406" spans="1:2">
      <c r="A9406" s="100"/>
      <c r="B9406" s="100"/>
    </row>
    <row r="9407" spans="1:2">
      <c r="A9407" s="100"/>
      <c r="B9407" s="100"/>
    </row>
    <row r="9408" spans="1:2">
      <c r="A9408" s="100"/>
      <c r="B9408" s="100"/>
    </row>
    <row r="9409" spans="1:2">
      <c r="A9409" s="100"/>
      <c r="B9409" s="100"/>
    </row>
    <row r="9410" spans="1:2">
      <c r="A9410" s="100"/>
      <c r="B9410" s="100"/>
    </row>
    <row r="9411" spans="1:2">
      <c r="A9411" s="100"/>
      <c r="B9411" s="100"/>
    </row>
    <row r="9412" spans="1:2">
      <c r="A9412" s="100"/>
      <c r="B9412" s="100"/>
    </row>
    <row r="9413" spans="1:2">
      <c r="A9413" s="100"/>
      <c r="B9413" s="100"/>
    </row>
    <row r="9414" spans="1:2">
      <c r="A9414" s="100"/>
      <c r="B9414" s="100"/>
    </row>
    <row r="9415" spans="1:2">
      <c r="A9415" s="100"/>
      <c r="B9415" s="100"/>
    </row>
    <row r="9416" spans="1:2">
      <c r="A9416" s="100"/>
      <c r="B9416" s="100"/>
    </row>
    <row r="9417" spans="1:2">
      <c r="A9417" s="100"/>
      <c r="B9417" s="100"/>
    </row>
    <row r="9418" spans="1:2">
      <c r="A9418" s="100"/>
      <c r="B9418" s="100"/>
    </row>
    <row r="9419" spans="1:2">
      <c r="A9419" s="100"/>
      <c r="B9419" s="100"/>
    </row>
    <row r="9420" spans="1:2">
      <c r="A9420" s="100"/>
      <c r="B9420" s="100"/>
    </row>
    <row r="9421" spans="1:2">
      <c r="A9421" s="100"/>
      <c r="B9421" s="100"/>
    </row>
    <row r="9422" spans="1:2">
      <c r="A9422" s="100"/>
      <c r="B9422" s="100"/>
    </row>
    <row r="9423" spans="1:2">
      <c r="A9423" s="100"/>
      <c r="B9423" s="100"/>
    </row>
    <row r="9424" spans="1:2">
      <c r="A9424" s="100"/>
      <c r="B9424" s="100"/>
    </row>
    <row r="9425" spans="1:2">
      <c r="A9425" s="100"/>
      <c r="B9425" s="100"/>
    </row>
    <row r="9426" spans="1:2">
      <c r="A9426" s="100"/>
      <c r="B9426" s="100"/>
    </row>
    <row r="9427" spans="1:2">
      <c r="A9427" s="100"/>
      <c r="B9427" s="100"/>
    </row>
    <row r="9428" spans="1:2">
      <c r="A9428" s="100"/>
      <c r="B9428" s="100"/>
    </row>
    <row r="9429" spans="1:2">
      <c r="A9429" s="100"/>
      <c r="B9429" s="100"/>
    </row>
    <row r="9430" spans="1:2">
      <c r="A9430" s="100"/>
      <c r="B9430" s="100"/>
    </row>
    <row r="9431" spans="1:2">
      <c r="A9431" s="100"/>
      <c r="B9431" s="100"/>
    </row>
    <row r="9432" spans="1:2">
      <c r="A9432" s="100"/>
      <c r="B9432" s="100"/>
    </row>
    <row r="9433" spans="1:2">
      <c r="A9433" s="100"/>
      <c r="B9433" s="100"/>
    </row>
    <row r="9434" spans="1:2">
      <c r="A9434" s="100"/>
      <c r="B9434" s="100"/>
    </row>
    <row r="9435" spans="1:2">
      <c r="A9435" s="100"/>
      <c r="B9435" s="100"/>
    </row>
    <row r="9436" spans="1:2">
      <c r="A9436" s="100"/>
      <c r="B9436" s="100"/>
    </row>
    <row r="9437" spans="1:2">
      <c r="A9437" s="100"/>
      <c r="B9437" s="100"/>
    </row>
    <row r="9438" spans="1:2">
      <c r="A9438" s="100"/>
      <c r="B9438" s="100"/>
    </row>
    <row r="9439" spans="1:2">
      <c r="A9439" s="100"/>
      <c r="B9439" s="100"/>
    </row>
    <row r="9440" spans="1:2">
      <c r="A9440" s="100"/>
      <c r="B9440" s="100"/>
    </row>
    <row r="9441" spans="1:2">
      <c r="A9441" s="100"/>
      <c r="B9441" s="100"/>
    </row>
    <row r="9442" spans="1:2">
      <c r="A9442" s="100"/>
      <c r="B9442" s="100"/>
    </row>
    <row r="9443" spans="1:2">
      <c r="A9443" s="100"/>
      <c r="B9443" s="100"/>
    </row>
    <row r="9444" spans="1:2">
      <c r="A9444" s="100"/>
      <c r="B9444" s="100"/>
    </row>
    <row r="9445" spans="1:2">
      <c r="A9445" s="100"/>
      <c r="B9445" s="100"/>
    </row>
    <row r="9446" spans="1:2">
      <c r="A9446" s="100"/>
      <c r="B9446" s="100"/>
    </row>
    <row r="9447" spans="1:2">
      <c r="A9447" s="100"/>
      <c r="B9447" s="100"/>
    </row>
    <row r="9448" spans="1:2">
      <c r="A9448" s="100"/>
      <c r="B9448" s="100"/>
    </row>
    <row r="9449" spans="1:2">
      <c r="A9449" s="100"/>
      <c r="B9449" s="100"/>
    </row>
    <row r="9450" spans="1:2">
      <c r="A9450" s="100"/>
      <c r="B9450" s="100"/>
    </row>
    <row r="9451" spans="1:2">
      <c r="A9451" s="100"/>
      <c r="B9451" s="100"/>
    </row>
    <row r="9452" spans="1:2">
      <c r="A9452" s="100"/>
      <c r="B9452" s="100"/>
    </row>
    <row r="9453" spans="1:2">
      <c r="A9453" s="100"/>
      <c r="B9453" s="100"/>
    </row>
    <row r="9454" spans="1:2">
      <c r="A9454" s="100"/>
      <c r="B9454" s="100"/>
    </row>
    <row r="9455" spans="1:2">
      <c r="A9455" s="100"/>
      <c r="B9455" s="100"/>
    </row>
    <row r="9456" spans="1:2">
      <c r="A9456" s="100"/>
      <c r="B9456" s="100"/>
    </row>
    <row r="9457" spans="1:2">
      <c r="A9457" s="100"/>
      <c r="B9457" s="100"/>
    </row>
    <row r="9458" spans="1:2">
      <c r="A9458" s="100"/>
      <c r="B9458" s="100"/>
    </row>
    <row r="9459" spans="1:2">
      <c r="A9459" s="100"/>
      <c r="B9459" s="100"/>
    </row>
    <row r="9460" spans="1:2">
      <c r="A9460" s="100"/>
      <c r="B9460" s="100"/>
    </row>
    <row r="9461" spans="1:2">
      <c r="A9461" s="100"/>
      <c r="B9461" s="100"/>
    </row>
    <row r="9462" spans="1:2">
      <c r="A9462" s="100"/>
      <c r="B9462" s="100"/>
    </row>
    <row r="9463" spans="1:2">
      <c r="A9463" s="100"/>
      <c r="B9463" s="100"/>
    </row>
    <row r="9464" spans="1:2">
      <c r="A9464" s="100"/>
      <c r="B9464" s="100"/>
    </row>
    <row r="9465" spans="1:2">
      <c r="A9465" s="100"/>
      <c r="B9465" s="100"/>
    </row>
    <row r="9466" spans="1:2">
      <c r="A9466" s="100"/>
      <c r="B9466" s="100"/>
    </row>
    <row r="9467" spans="1:2">
      <c r="A9467" s="100"/>
      <c r="B9467" s="100"/>
    </row>
    <row r="9468" spans="1:2">
      <c r="A9468" s="100"/>
      <c r="B9468" s="100"/>
    </row>
    <row r="9469" spans="1:2">
      <c r="A9469" s="100"/>
      <c r="B9469" s="100"/>
    </row>
    <row r="9470" spans="1:2">
      <c r="A9470" s="100"/>
      <c r="B9470" s="100"/>
    </row>
    <row r="9471" spans="1:2">
      <c r="A9471" s="100"/>
      <c r="B9471" s="100"/>
    </row>
    <row r="9472" spans="1:2">
      <c r="A9472" s="100"/>
      <c r="B9472" s="100"/>
    </row>
    <row r="9473" spans="1:2">
      <c r="A9473" s="100"/>
      <c r="B9473" s="100"/>
    </row>
    <row r="9474" spans="1:2">
      <c r="A9474" s="100"/>
      <c r="B9474" s="100"/>
    </row>
    <row r="9475" spans="1:2">
      <c r="A9475" s="100"/>
      <c r="B9475" s="100"/>
    </row>
    <row r="9476" spans="1:2">
      <c r="A9476" s="100"/>
      <c r="B9476" s="100"/>
    </row>
    <row r="9477" spans="1:2">
      <c r="A9477" s="100"/>
      <c r="B9477" s="100"/>
    </row>
    <row r="9478" spans="1:2">
      <c r="A9478" s="100"/>
      <c r="B9478" s="100"/>
    </row>
    <row r="9479" spans="1:2">
      <c r="A9479" s="100"/>
      <c r="B9479" s="100"/>
    </row>
    <row r="9480" spans="1:2">
      <c r="A9480" s="100"/>
      <c r="B9480" s="100"/>
    </row>
    <row r="9481" spans="1:2">
      <c r="A9481" s="100"/>
      <c r="B9481" s="100"/>
    </row>
    <row r="9482" spans="1:2">
      <c r="A9482" s="100"/>
      <c r="B9482" s="100"/>
    </row>
    <row r="9483" spans="1:2">
      <c r="A9483" s="100"/>
      <c r="B9483" s="100"/>
    </row>
    <row r="9484" spans="1:2">
      <c r="A9484" s="100"/>
      <c r="B9484" s="100"/>
    </row>
    <row r="9485" spans="1:2">
      <c r="A9485" s="100"/>
      <c r="B9485" s="100"/>
    </row>
    <row r="9486" spans="1:2">
      <c r="A9486" s="100"/>
      <c r="B9486" s="100"/>
    </row>
    <row r="9487" spans="1:2">
      <c r="A9487" s="100"/>
      <c r="B9487" s="100"/>
    </row>
    <row r="9488" spans="1:2">
      <c r="A9488" s="100"/>
      <c r="B9488" s="100"/>
    </row>
    <row r="9489" spans="1:2">
      <c r="A9489" s="100"/>
      <c r="B9489" s="100"/>
    </row>
    <row r="9490" spans="1:2">
      <c r="A9490" s="100"/>
      <c r="B9490" s="100"/>
    </row>
    <row r="9491" spans="1:2">
      <c r="A9491" s="100"/>
      <c r="B9491" s="100"/>
    </row>
    <row r="9492" spans="1:2">
      <c r="A9492" s="100"/>
      <c r="B9492" s="100"/>
    </row>
    <row r="9493" spans="1:2">
      <c r="A9493" s="100"/>
      <c r="B9493" s="100"/>
    </row>
    <row r="9494" spans="1:2">
      <c r="A9494" s="100"/>
      <c r="B9494" s="100"/>
    </row>
    <row r="9495" spans="1:2">
      <c r="A9495" s="100"/>
      <c r="B9495" s="100"/>
    </row>
    <row r="9496" spans="1:2">
      <c r="A9496" s="100"/>
      <c r="B9496" s="100"/>
    </row>
    <row r="9497" spans="1:2">
      <c r="A9497" s="100"/>
      <c r="B9497" s="100"/>
    </row>
    <row r="9498" spans="1:2">
      <c r="A9498" s="100"/>
      <c r="B9498" s="100"/>
    </row>
    <row r="9499" spans="1:2">
      <c r="A9499" s="100"/>
      <c r="B9499" s="100"/>
    </row>
    <row r="9500" spans="1:2">
      <c r="A9500" s="100"/>
      <c r="B9500" s="100"/>
    </row>
    <row r="9501" spans="1:2">
      <c r="A9501" s="100"/>
      <c r="B9501" s="100"/>
    </row>
    <row r="9502" spans="1:2">
      <c r="A9502" s="100"/>
      <c r="B9502" s="100"/>
    </row>
    <row r="9503" spans="1:2">
      <c r="A9503" s="100"/>
      <c r="B9503" s="100"/>
    </row>
    <row r="9504" spans="1:2">
      <c r="A9504" s="100"/>
      <c r="B9504" s="100"/>
    </row>
    <row r="9505" spans="1:2">
      <c r="A9505" s="100"/>
      <c r="B9505" s="100"/>
    </row>
    <row r="9506" spans="1:2">
      <c r="A9506" s="100"/>
      <c r="B9506" s="100"/>
    </row>
    <row r="9507" spans="1:2">
      <c r="A9507" s="100"/>
      <c r="B9507" s="100"/>
    </row>
    <row r="9508" spans="1:2">
      <c r="A9508" s="100"/>
      <c r="B9508" s="100"/>
    </row>
    <row r="9509" spans="1:2">
      <c r="A9509" s="100"/>
      <c r="B9509" s="100"/>
    </row>
    <row r="9510" spans="1:2">
      <c r="A9510" s="100"/>
      <c r="B9510" s="100"/>
    </row>
    <row r="9511" spans="1:2">
      <c r="A9511" s="100"/>
      <c r="B9511" s="100"/>
    </row>
    <row r="9512" spans="1:2">
      <c r="A9512" s="100"/>
      <c r="B9512" s="100"/>
    </row>
    <row r="9513" spans="1:2">
      <c r="A9513" s="100"/>
      <c r="B9513" s="100"/>
    </row>
    <row r="9514" spans="1:2">
      <c r="A9514" s="100"/>
      <c r="B9514" s="100"/>
    </row>
    <row r="9515" spans="1:2">
      <c r="A9515" s="100"/>
      <c r="B9515" s="100"/>
    </row>
    <row r="9516" spans="1:2">
      <c r="A9516" s="100"/>
      <c r="B9516" s="100"/>
    </row>
    <row r="9517" spans="1:2">
      <c r="A9517" s="100"/>
      <c r="B9517" s="100"/>
    </row>
    <row r="9518" spans="1:2">
      <c r="A9518" s="100"/>
      <c r="B9518" s="100"/>
    </row>
    <row r="9519" spans="1:2">
      <c r="A9519" s="100"/>
      <c r="B9519" s="100"/>
    </row>
    <row r="9520" spans="1:2">
      <c r="A9520" s="100"/>
      <c r="B9520" s="100"/>
    </row>
    <row r="9521" spans="1:2">
      <c r="A9521" s="100"/>
      <c r="B9521" s="100"/>
    </row>
    <row r="9522" spans="1:2">
      <c r="A9522" s="100"/>
      <c r="B9522" s="100"/>
    </row>
    <row r="9523" spans="1:2">
      <c r="A9523" s="100"/>
      <c r="B9523" s="100"/>
    </row>
    <row r="9524" spans="1:2">
      <c r="A9524" s="100"/>
      <c r="B9524" s="100"/>
    </row>
    <row r="9525" spans="1:2">
      <c r="A9525" s="100"/>
      <c r="B9525" s="100"/>
    </row>
    <row r="9526" spans="1:2">
      <c r="A9526" s="100"/>
      <c r="B9526" s="100"/>
    </row>
    <row r="9527" spans="1:2">
      <c r="A9527" s="100"/>
      <c r="B9527" s="100"/>
    </row>
    <row r="9528" spans="1:2">
      <c r="A9528" s="100"/>
      <c r="B9528" s="100"/>
    </row>
    <row r="9529" spans="1:2">
      <c r="A9529" s="100"/>
      <c r="B9529" s="100"/>
    </row>
    <row r="9530" spans="1:2">
      <c r="A9530" s="100"/>
      <c r="B9530" s="100"/>
    </row>
    <row r="9531" spans="1:2">
      <c r="A9531" s="100"/>
      <c r="B9531" s="100"/>
    </row>
    <row r="9532" spans="1:2">
      <c r="A9532" s="100"/>
      <c r="B9532" s="100"/>
    </row>
    <row r="9533" spans="1:2">
      <c r="A9533" s="100"/>
      <c r="B9533" s="100"/>
    </row>
    <row r="9534" spans="1:2">
      <c r="A9534" s="100"/>
      <c r="B9534" s="100"/>
    </row>
    <row r="9535" spans="1:2">
      <c r="A9535" s="100"/>
      <c r="B9535" s="100"/>
    </row>
    <row r="9536" spans="1:2">
      <c r="A9536" s="100"/>
      <c r="B9536" s="100"/>
    </row>
    <row r="9537" spans="1:2">
      <c r="A9537" s="100"/>
      <c r="B9537" s="100"/>
    </row>
    <row r="9538" spans="1:2">
      <c r="A9538" s="100"/>
      <c r="B9538" s="100"/>
    </row>
    <row r="9539" spans="1:2">
      <c r="A9539" s="100"/>
      <c r="B9539" s="100"/>
    </row>
    <row r="9540" spans="1:2">
      <c r="A9540" s="100"/>
      <c r="B9540" s="100"/>
    </row>
    <row r="9541" spans="1:2">
      <c r="A9541" s="100"/>
      <c r="B9541" s="100"/>
    </row>
    <row r="9542" spans="1:2">
      <c r="A9542" s="100"/>
      <c r="B9542" s="100"/>
    </row>
    <row r="9543" spans="1:2">
      <c r="A9543" s="100"/>
      <c r="B9543" s="100"/>
    </row>
    <row r="9544" spans="1:2">
      <c r="A9544" s="100"/>
      <c r="B9544" s="100"/>
    </row>
    <row r="9545" spans="1:2">
      <c r="A9545" s="100"/>
      <c r="B9545" s="100"/>
    </row>
    <row r="9546" spans="1:2">
      <c r="A9546" s="100"/>
      <c r="B9546" s="100"/>
    </row>
    <row r="9547" spans="1:2">
      <c r="A9547" s="100"/>
      <c r="B9547" s="100"/>
    </row>
    <row r="9548" spans="1:2">
      <c r="A9548" s="100"/>
      <c r="B9548" s="100"/>
    </row>
    <row r="9549" spans="1:2">
      <c r="A9549" s="100"/>
      <c r="B9549" s="100"/>
    </row>
    <row r="9550" spans="1:2">
      <c r="A9550" s="100"/>
      <c r="B9550" s="100"/>
    </row>
    <row r="9551" spans="1:2">
      <c r="A9551" s="100"/>
      <c r="B9551" s="100"/>
    </row>
    <row r="9552" spans="1:2">
      <c r="A9552" s="100"/>
      <c r="B9552" s="100"/>
    </row>
    <row r="9553" spans="1:2">
      <c r="A9553" s="100"/>
      <c r="B9553" s="100"/>
    </row>
    <row r="9554" spans="1:2">
      <c r="A9554" s="100"/>
      <c r="B9554" s="100"/>
    </row>
    <row r="9555" spans="1:2">
      <c r="A9555" s="100"/>
      <c r="B9555" s="100"/>
    </row>
    <row r="9556" spans="1:2">
      <c r="A9556" s="100"/>
      <c r="B9556" s="100"/>
    </row>
    <row r="9557" spans="1:2">
      <c r="A9557" s="100"/>
      <c r="B9557" s="100"/>
    </row>
    <row r="9558" spans="1:2">
      <c r="A9558" s="100"/>
      <c r="B9558" s="100"/>
    </row>
    <row r="9559" spans="1:2">
      <c r="A9559" s="100"/>
      <c r="B9559" s="100"/>
    </row>
    <row r="9560" spans="1:2">
      <c r="A9560" s="100"/>
      <c r="B9560" s="100"/>
    </row>
    <row r="9561" spans="1:2">
      <c r="A9561" s="100"/>
      <c r="B9561" s="100"/>
    </row>
    <row r="9562" spans="1:2">
      <c r="A9562" s="100"/>
      <c r="B9562" s="100"/>
    </row>
    <row r="9563" spans="1:2">
      <c r="A9563" s="100"/>
      <c r="B9563" s="100"/>
    </row>
    <row r="9564" spans="1:2">
      <c r="A9564" s="100"/>
      <c r="B9564" s="100"/>
    </row>
    <row r="9565" spans="1:2">
      <c r="A9565" s="100"/>
      <c r="B9565" s="100"/>
    </row>
    <row r="9566" spans="1:2">
      <c r="A9566" s="100"/>
      <c r="B9566" s="100"/>
    </row>
    <row r="9567" spans="1:2">
      <c r="A9567" s="100"/>
      <c r="B9567" s="100"/>
    </row>
    <row r="9568" spans="1:2">
      <c r="A9568" s="100"/>
      <c r="B9568" s="100"/>
    </row>
    <row r="9569" spans="1:2">
      <c r="A9569" s="100"/>
      <c r="B9569" s="100"/>
    </row>
    <row r="9570" spans="1:2">
      <c r="A9570" s="100"/>
      <c r="B9570" s="100"/>
    </row>
    <row r="9571" spans="1:2">
      <c r="A9571" s="100"/>
      <c r="B9571" s="100"/>
    </row>
    <row r="9572" spans="1:2">
      <c r="A9572" s="100"/>
      <c r="B9572" s="100"/>
    </row>
    <row r="9573" spans="1:2">
      <c r="A9573" s="100"/>
      <c r="B9573" s="100"/>
    </row>
    <row r="9574" spans="1:2">
      <c r="A9574" s="100"/>
      <c r="B9574" s="100"/>
    </row>
    <row r="9575" spans="1:2">
      <c r="A9575" s="100"/>
      <c r="B9575" s="100"/>
    </row>
    <row r="9576" spans="1:2">
      <c r="A9576" s="100"/>
      <c r="B9576" s="100"/>
    </row>
    <row r="9577" spans="1:2">
      <c r="A9577" s="100"/>
      <c r="B9577" s="100"/>
    </row>
    <row r="9578" spans="1:2">
      <c r="A9578" s="100"/>
      <c r="B9578" s="100"/>
    </row>
    <row r="9579" spans="1:2">
      <c r="A9579" s="100"/>
      <c r="B9579" s="100"/>
    </row>
    <row r="9580" spans="1:2">
      <c r="A9580" s="100"/>
      <c r="B9580" s="100"/>
    </row>
    <row r="9581" spans="1:2">
      <c r="A9581" s="100"/>
      <c r="B9581" s="100"/>
    </row>
    <row r="9582" spans="1:2">
      <c r="A9582" s="100"/>
      <c r="B9582" s="100"/>
    </row>
    <row r="9583" spans="1:2">
      <c r="A9583" s="100"/>
      <c r="B9583" s="100"/>
    </row>
    <row r="9584" spans="1:2">
      <c r="A9584" s="100"/>
      <c r="B9584" s="100"/>
    </row>
    <row r="9585" spans="1:2">
      <c r="A9585" s="100"/>
      <c r="B9585" s="100"/>
    </row>
    <row r="9586" spans="1:2">
      <c r="A9586" s="100"/>
      <c r="B9586" s="100"/>
    </row>
    <row r="9587" spans="1:2">
      <c r="A9587" s="100"/>
      <c r="B9587" s="100"/>
    </row>
    <row r="9588" spans="1:2">
      <c r="A9588" s="100"/>
      <c r="B9588" s="100"/>
    </row>
    <row r="9589" spans="1:2">
      <c r="A9589" s="100"/>
      <c r="B9589" s="100"/>
    </row>
    <row r="9590" spans="1:2">
      <c r="A9590" s="100"/>
      <c r="B9590" s="100"/>
    </row>
    <row r="9591" spans="1:2">
      <c r="A9591" s="100"/>
      <c r="B9591" s="100"/>
    </row>
    <row r="9592" spans="1:2">
      <c r="A9592" s="100"/>
      <c r="B9592" s="100"/>
    </row>
    <row r="9593" spans="1:2">
      <c r="A9593" s="100"/>
      <c r="B9593" s="100"/>
    </row>
    <row r="9594" spans="1:2">
      <c r="A9594" s="100"/>
      <c r="B9594" s="100"/>
    </row>
    <row r="9595" spans="1:2">
      <c r="A9595" s="100"/>
      <c r="B9595" s="100"/>
    </row>
    <row r="9596" spans="1:2">
      <c r="A9596" s="100"/>
      <c r="B9596" s="100"/>
    </row>
    <row r="9597" spans="1:2">
      <c r="A9597" s="100"/>
      <c r="B9597" s="100"/>
    </row>
    <row r="9598" spans="1:2">
      <c r="A9598" s="100"/>
      <c r="B9598" s="100"/>
    </row>
    <row r="9599" spans="1:2">
      <c r="A9599" s="100"/>
      <c r="B9599" s="100"/>
    </row>
    <row r="9600" spans="1:2">
      <c r="A9600" s="100"/>
      <c r="B9600" s="100"/>
    </row>
    <row r="9601" spans="1:2">
      <c r="A9601" s="100"/>
      <c r="B9601" s="100"/>
    </row>
    <row r="9602" spans="1:2">
      <c r="A9602" s="100"/>
      <c r="B9602" s="100"/>
    </row>
    <row r="9603" spans="1:2">
      <c r="A9603" s="100"/>
      <c r="B9603" s="100"/>
    </row>
    <row r="9604" spans="1:2">
      <c r="A9604" s="100"/>
      <c r="B9604" s="100"/>
    </row>
    <row r="9605" spans="1:2">
      <c r="A9605" s="100"/>
      <c r="B9605" s="100"/>
    </row>
    <row r="9606" spans="1:2">
      <c r="A9606" s="100"/>
      <c r="B9606" s="100"/>
    </row>
    <row r="9607" spans="1:2">
      <c r="A9607" s="100"/>
      <c r="B9607" s="100"/>
    </row>
    <row r="9608" spans="1:2">
      <c r="A9608" s="100"/>
      <c r="B9608" s="100"/>
    </row>
    <row r="9609" spans="1:2">
      <c r="A9609" s="100"/>
      <c r="B9609" s="100"/>
    </row>
    <row r="9610" spans="1:2">
      <c r="A9610" s="100"/>
      <c r="B9610" s="100"/>
    </row>
    <row r="9611" spans="1:2">
      <c r="A9611" s="100"/>
      <c r="B9611" s="100"/>
    </row>
    <row r="9612" spans="1:2">
      <c r="A9612" s="100"/>
      <c r="B9612" s="100"/>
    </row>
    <row r="9613" spans="1:2">
      <c r="A9613" s="100"/>
      <c r="B9613" s="100"/>
    </row>
    <row r="9614" spans="1:2">
      <c r="A9614" s="100"/>
      <c r="B9614" s="100"/>
    </row>
    <row r="9615" spans="1:2">
      <c r="A9615" s="100"/>
      <c r="B9615" s="100"/>
    </row>
    <row r="9616" spans="1:2">
      <c r="A9616" s="100"/>
      <c r="B9616" s="100"/>
    </row>
    <row r="9617" spans="1:2">
      <c r="A9617" s="100"/>
      <c r="B9617" s="100"/>
    </row>
    <row r="9618" spans="1:2">
      <c r="A9618" s="100"/>
      <c r="B9618" s="100"/>
    </row>
    <row r="9619" spans="1:2">
      <c r="A9619" s="100"/>
      <c r="B9619" s="100"/>
    </row>
    <row r="9620" spans="1:2">
      <c r="A9620" s="100"/>
      <c r="B9620" s="100"/>
    </row>
    <row r="9621" spans="1:2">
      <c r="A9621" s="100"/>
      <c r="B9621" s="100"/>
    </row>
    <row r="9622" spans="1:2">
      <c r="A9622" s="100"/>
      <c r="B9622" s="100"/>
    </row>
    <row r="9623" spans="1:2">
      <c r="A9623" s="100"/>
      <c r="B9623" s="100"/>
    </row>
    <row r="9624" spans="1:2">
      <c r="A9624" s="100"/>
      <c r="B9624" s="100"/>
    </row>
    <row r="9625" spans="1:2">
      <c r="A9625" s="100"/>
      <c r="B9625" s="100"/>
    </row>
    <row r="9626" spans="1:2">
      <c r="A9626" s="100"/>
      <c r="B9626" s="100"/>
    </row>
    <row r="9627" spans="1:2">
      <c r="A9627" s="100"/>
      <c r="B9627" s="100"/>
    </row>
    <row r="9628" spans="1:2">
      <c r="A9628" s="100"/>
      <c r="B9628" s="100"/>
    </row>
    <row r="9629" spans="1:2">
      <c r="A9629" s="100"/>
      <c r="B9629" s="100"/>
    </row>
    <row r="9630" spans="1:2">
      <c r="A9630" s="100"/>
      <c r="B9630" s="100"/>
    </row>
    <row r="9631" spans="1:2">
      <c r="A9631" s="100"/>
      <c r="B9631" s="100"/>
    </row>
    <row r="9632" spans="1:2">
      <c r="A9632" s="100"/>
      <c r="B9632" s="100"/>
    </row>
    <row r="9633" spans="1:2">
      <c r="A9633" s="100"/>
      <c r="B9633" s="100"/>
    </row>
    <row r="9634" spans="1:2">
      <c r="A9634" s="100"/>
      <c r="B9634" s="100"/>
    </row>
    <row r="9635" spans="1:2">
      <c r="A9635" s="100"/>
      <c r="B9635" s="100"/>
    </row>
    <row r="9636" spans="1:2">
      <c r="A9636" s="100"/>
      <c r="B9636" s="100"/>
    </row>
    <row r="9637" spans="1:2">
      <c r="A9637" s="100"/>
      <c r="B9637" s="100"/>
    </row>
    <row r="9638" spans="1:2">
      <c r="A9638" s="100"/>
      <c r="B9638" s="100"/>
    </row>
    <row r="9639" spans="1:2">
      <c r="A9639" s="100"/>
      <c r="B9639" s="100"/>
    </row>
    <row r="9640" spans="1:2">
      <c r="A9640" s="100"/>
      <c r="B9640" s="100"/>
    </row>
    <row r="9641" spans="1:2">
      <c r="A9641" s="100"/>
      <c r="B9641" s="100"/>
    </row>
    <row r="9642" spans="1:2">
      <c r="A9642" s="100"/>
      <c r="B9642" s="100"/>
    </row>
    <row r="9643" spans="1:2">
      <c r="A9643" s="100"/>
      <c r="B9643" s="100"/>
    </row>
    <row r="9644" spans="1:2">
      <c r="A9644" s="100"/>
      <c r="B9644" s="100"/>
    </row>
    <row r="9645" spans="1:2">
      <c r="A9645" s="100"/>
      <c r="B9645" s="100"/>
    </row>
    <row r="9646" spans="1:2">
      <c r="A9646" s="100"/>
      <c r="B9646" s="100"/>
    </row>
    <row r="9647" spans="1:2">
      <c r="A9647" s="100"/>
      <c r="B9647" s="100"/>
    </row>
    <row r="9648" spans="1:2">
      <c r="A9648" s="100"/>
      <c r="B9648" s="100"/>
    </row>
    <row r="9649" spans="1:2">
      <c r="A9649" s="100"/>
      <c r="B9649" s="100"/>
    </row>
    <row r="9650" spans="1:2">
      <c r="A9650" s="100"/>
      <c r="B9650" s="100"/>
    </row>
    <row r="9651" spans="1:2">
      <c r="A9651" s="100"/>
      <c r="B9651" s="100"/>
    </row>
    <row r="9652" spans="1:2">
      <c r="A9652" s="100"/>
      <c r="B9652" s="100"/>
    </row>
    <row r="9653" spans="1:2">
      <c r="A9653" s="100"/>
      <c r="B9653" s="100"/>
    </row>
    <row r="9654" spans="1:2">
      <c r="A9654" s="100"/>
      <c r="B9654" s="100"/>
    </row>
    <row r="9655" spans="1:2">
      <c r="A9655" s="100"/>
      <c r="B9655" s="100"/>
    </row>
    <row r="9656" spans="1:2">
      <c r="A9656" s="100"/>
      <c r="B9656" s="100"/>
    </row>
    <row r="9657" spans="1:2">
      <c r="A9657" s="100"/>
      <c r="B9657" s="100"/>
    </row>
    <row r="9658" spans="1:2">
      <c r="A9658" s="100"/>
      <c r="B9658" s="100"/>
    </row>
    <row r="9659" spans="1:2">
      <c r="A9659" s="100"/>
      <c r="B9659" s="100"/>
    </row>
    <row r="9660" spans="1:2">
      <c r="A9660" s="100"/>
      <c r="B9660" s="100"/>
    </row>
    <row r="9661" spans="1:2">
      <c r="A9661" s="100"/>
      <c r="B9661" s="100"/>
    </row>
    <row r="9662" spans="1:2">
      <c r="A9662" s="100"/>
      <c r="B9662" s="100"/>
    </row>
    <row r="9663" spans="1:2">
      <c r="A9663" s="100"/>
      <c r="B9663" s="100"/>
    </row>
    <row r="9664" spans="1:2">
      <c r="A9664" s="100"/>
      <c r="B9664" s="100"/>
    </row>
    <row r="9665" spans="1:2">
      <c r="A9665" s="100"/>
      <c r="B9665" s="100"/>
    </row>
    <row r="9666" spans="1:2">
      <c r="A9666" s="100"/>
      <c r="B9666" s="100"/>
    </row>
    <row r="9667" spans="1:2">
      <c r="A9667" s="100"/>
      <c r="B9667" s="100"/>
    </row>
    <row r="9668" spans="1:2">
      <c r="A9668" s="100"/>
      <c r="B9668" s="100"/>
    </row>
    <row r="9669" spans="1:2">
      <c r="A9669" s="100"/>
      <c r="B9669" s="100"/>
    </row>
    <row r="9670" spans="1:2">
      <c r="A9670" s="100"/>
      <c r="B9670" s="100"/>
    </row>
    <row r="9671" spans="1:2">
      <c r="A9671" s="100"/>
      <c r="B9671" s="100"/>
    </row>
    <row r="9672" spans="1:2">
      <c r="A9672" s="100"/>
      <c r="B9672" s="100"/>
    </row>
    <row r="9673" spans="1:2">
      <c r="A9673" s="100"/>
      <c r="B9673" s="100"/>
    </row>
    <row r="9674" spans="1:2">
      <c r="A9674" s="100"/>
      <c r="B9674" s="100"/>
    </row>
    <row r="9675" spans="1:2">
      <c r="A9675" s="100"/>
      <c r="B9675" s="100"/>
    </row>
    <row r="9676" spans="1:2">
      <c r="A9676" s="100"/>
      <c r="B9676" s="100"/>
    </row>
    <row r="9677" spans="1:2">
      <c r="A9677" s="100"/>
      <c r="B9677" s="100"/>
    </row>
    <row r="9678" spans="1:2">
      <c r="A9678" s="100"/>
      <c r="B9678" s="100"/>
    </row>
    <row r="9679" spans="1:2">
      <c r="A9679" s="100"/>
      <c r="B9679" s="100"/>
    </row>
    <row r="9680" spans="1:2">
      <c r="A9680" s="100"/>
      <c r="B9680" s="100"/>
    </row>
    <row r="9681" spans="1:2">
      <c r="A9681" s="100"/>
      <c r="B9681" s="100"/>
    </row>
    <row r="9682" spans="1:2">
      <c r="A9682" s="100"/>
      <c r="B9682" s="100"/>
    </row>
    <row r="9683" spans="1:2">
      <c r="A9683" s="100"/>
      <c r="B9683" s="100"/>
    </row>
    <row r="9684" spans="1:2">
      <c r="A9684" s="100"/>
      <c r="B9684" s="100"/>
    </row>
    <row r="9685" spans="1:2">
      <c r="A9685" s="100"/>
      <c r="B9685" s="100"/>
    </row>
    <row r="9686" spans="1:2">
      <c r="A9686" s="100"/>
      <c r="B9686" s="100"/>
    </row>
    <row r="9687" spans="1:2">
      <c r="A9687" s="100"/>
      <c r="B9687" s="100"/>
    </row>
    <row r="9688" spans="1:2">
      <c r="A9688" s="100"/>
      <c r="B9688" s="100"/>
    </row>
    <row r="9689" spans="1:2">
      <c r="A9689" s="100"/>
      <c r="B9689" s="100"/>
    </row>
    <row r="9690" spans="1:2">
      <c r="A9690" s="100"/>
      <c r="B9690" s="100"/>
    </row>
    <row r="9691" spans="1:2">
      <c r="A9691" s="100"/>
      <c r="B9691" s="100"/>
    </row>
    <row r="9692" spans="1:2">
      <c r="A9692" s="100"/>
      <c r="B9692" s="100"/>
    </row>
    <row r="9693" spans="1:2">
      <c r="A9693" s="100"/>
      <c r="B9693" s="100"/>
    </row>
    <row r="9694" spans="1:2">
      <c r="A9694" s="100"/>
      <c r="B9694" s="100"/>
    </row>
    <row r="9695" spans="1:2">
      <c r="A9695" s="100"/>
      <c r="B9695" s="100"/>
    </row>
    <row r="9696" spans="1:2">
      <c r="A9696" s="100"/>
      <c r="B9696" s="100"/>
    </row>
    <row r="9697" spans="1:2">
      <c r="A9697" s="100"/>
      <c r="B9697" s="100"/>
    </row>
    <row r="9698" spans="1:2">
      <c r="A9698" s="100"/>
      <c r="B9698" s="100"/>
    </row>
    <row r="9699" spans="1:2">
      <c r="A9699" s="100"/>
      <c r="B9699" s="100"/>
    </row>
    <row r="9700" spans="1:2">
      <c r="A9700" s="100"/>
      <c r="B9700" s="100"/>
    </row>
    <row r="9701" spans="1:2">
      <c r="A9701" s="100"/>
      <c r="B9701" s="100"/>
    </row>
    <row r="9702" spans="1:2">
      <c r="A9702" s="100"/>
      <c r="B9702" s="100"/>
    </row>
    <row r="9703" spans="1:2">
      <c r="A9703" s="100"/>
      <c r="B9703" s="100"/>
    </row>
    <row r="9704" spans="1:2">
      <c r="A9704" s="100"/>
      <c r="B9704" s="100"/>
    </row>
    <row r="9705" spans="1:2">
      <c r="A9705" s="100"/>
      <c r="B9705" s="100"/>
    </row>
    <row r="9706" spans="1:2">
      <c r="A9706" s="100"/>
      <c r="B9706" s="100"/>
    </row>
    <row r="9707" spans="1:2">
      <c r="A9707" s="100"/>
      <c r="B9707" s="100"/>
    </row>
    <row r="9708" spans="1:2">
      <c r="A9708" s="100"/>
      <c r="B9708" s="100"/>
    </row>
    <row r="9709" spans="1:2">
      <c r="A9709" s="100"/>
      <c r="B9709" s="100"/>
    </row>
    <row r="9710" spans="1:2">
      <c r="A9710" s="100"/>
      <c r="B9710" s="100"/>
    </row>
    <row r="9711" spans="1:2">
      <c r="A9711" s="100"/>
      <c r="B9711" s="100"/>
    </row>
    <row r="9712" spans="1:2">
      <c r="A9712" s="100"/>
      <c r="B9712" s="100"/>
    </row>
    <row r="9713" spans="1:2">
      <c r="A9713" s="100"/>
      <c r="B9713" s="100"/>
    </row>
    <row r="9714" spans="1:2">
      <c r="A9714" s="100"/>
      <c r="B9714" s="100"/>
    </row>
    <row r="9715" spans="1:2">
      <c r="A9715" s="100"/>
      <c r="B9715" s="100"/>
    </row>
    <row r="9716" spans="1:2">
      <c r="A9716" s="100"/>
      <c r="B9716" s="100"/>
    </row>
    <row r="9717" spans="1:2">
      <c r="A9717" s="100"/>
      <c r="B9717" s="100"/>
    </row>
    <row r="9718" spans="1:2">
      <c r="A9718" s="100"/>
      <c r="B9718" s="100"/>
    </row>
    <row r="9719" spans="1:2">
      <c r="A9719" s="100"/>
      <c r="B9719" s="100"/>
    </row>
    <row r="9720" spans="1:2">
      <c r="A9720" s="100"/>
      <c r="B9720" s="100"/>
    </row>
    <row r="9721" spans="1:2">
      <c r="A9721" s="100"/>
      <c r="B9721" s="100"/>
    </row>
    <row r="9722" spans="1:2">
      <c r="A9722" s="100"/>
      <c r="B9722" s="100"/>
    </row>
    <row r="9723" spans="1:2">
      <c r="A9723" s="100"/>
      <c r="B9723" s="100"/>
    </row>
    <row r="9724" spans="1:2">
      <c r="A9724" s="100"/>
      <c r="B9724" s="100"/>
    </row>
    <row r="9725" spans="1:2">
      <c r="A9725" s="100"/>
      <c r="B9725" s="100"/>
    </row>
    <row r="9726" spans="1:2">
      <c r="A9726" s="100"/>
      <c r="B9726" s="100"/>
    </row>
    <row r="9727" spans="1:2">
      <c r="A9727" s="100"/>
      <c r="B9727" s="100"/>
    </row>
    <row r="9728" spans="1:2">
      <c r="A9728" s="100"/>
      <c r="B9728" s="100"/>
    </row>
    <row r="9729" spans="1:2">
      <c r="A9729" s="100"/>
      <c r="B9729" s="100"/>
    </row>
    <row r="9730" spans="1:2">
      <c r="A9730" s="100"/>
      <c r="B9730" s="100"/>
    </row>
    <row r="9731" spans="1:2">
      <c r="A9731" s="100"/>
      <c r="B9731" s="100"/>
    </row>
    <row r="9732" spans="1:2">
      <c r="A9732" s="100"/>
      <c r="B9732" s="100"/>
    </row>
    <row r="9733" spans="1:2">
      <c r="A9733" s="100"/>
      <c r="B9733" s="100"/>
    </row>
    <row r="9734" spans="1:2">
      <c r="A9734" s="100"/>
      <c r="B9734" s="100"/>
    </row>
    <row r="9735" spans="1:2">
      <c r="A9735" s="100"/>
      <c r="B9735" s="100"/>
    </row>
    <row r="9736" spans="1:2">
      <c r="A9736" s="100"/>
      <c r="B9736" s="100"/>
    </row>
    <row r="9737" spans="1:2">
      <c r="A9737" s="100"/>
      <c r="B9737" s="100"/>
    </row>
    <row r="9738" spans="1:2">
      <c r="A9738" s="100"/>
      <c r="B9738" s="100"/>
    </row>
    <row r="9739" spans="1:2">
      <c r="A9739" s="100"/>
      <c r="B9739" s="100"/>
    </row>
    <row r="9740" spans="1:2">
      <c r="A9740" s="100"/>
      <c r="B9740" s="100"/>
    </row>
    <row r="9741" spans="1:2">
      <c r="A9741" s="100"/>
      <c r="B9741" s="100"/>
    </row>
    <row r="9742" spans="1:2">
      <c r="A9742" s="100"/>
      <c r="B9742" s="100"/>
    </row>
    <row r="9743" spans="1:2">
      <c r="A9743" s="100"/>
      <c r="B9743" s="100"/>
    </row>
    <row r="9744" spans="1:2">
      <c r="A9744" s="100"/>
      <c r="B9744" s="100"/>
    </row>
    <row r="9745" spans="1:2">
      <c r="A9745" s="100"/>
      <c r="B9745" s="100"/>
    </row>
    <row r="9746" spans="1:2">
      <c r="A9746" s="100"/>
      <c r="B9746" s="100"/>
    </row>
    <row r="9747" spans="1:2">
      <c r="A9747" s="100"/>
      <c r="B9747" s="100"/>
    </row>
    <row r="9748" spans="1:2">
      <c r="A9748" s="100"/>
      <c r="B9748" s="100"/>
    </row>
    <row r="9749" spans="1:2">
      <c r="A9749" s="100"/>
      <c r="B9749" s="100"/>
    </row>
    <row r="9750" spans="1:2">
      <c r="A9750" s="100"/>
      <c r="B9750" s="100"/>
    </row>
    <row r="9751" spans="1:2">
      <c r="A9751" s="100"/>
      <c r="B9751" s="100"/>
    </row>
    <row r="9752" spans="1:2">
      <c r="A9752" s="100"/>
      <c r="B9752" s="100"/>
    </row>
    <row r="9753" spans="1:2">
      <c r="A9753" s="100"/>
      <c r="B9753" s="100"/>
    </row>
    <row r="9754" spans="1:2">
      <c r="A9754" s="100"/>
      <c r="B9754" s="100"/>
    </row>
    <row r="9755" spans="1:2">
      <c r="A9755" s="100"/>
      <c r="B9755" s="100"/>
    </row>
    <row r="9756" spans="1:2">
      <c r="A9756" s="100"/>
      <c r="B9756" s="100"/>
    </row>
    <row r="9757" spans="1:2">
      <c r="A9757" s="100"/>
      <c r="B9757" s="100"/>
    </row>
    <row r="9758" spans="1:2">
      <c r="A9758" s="100"/>
      <c r="B9758" s="100"/>
    </row>
    <row r="9759" spans="1:2">
      <c r="A9759" s="100"/>
      <c r="B9759" s="100"/>
    </row>
    <row r="9760" spans="1:2">
      <c r="A9760" s="100"/>
      <c r="B9760" s="100"/>
    </row>
    <row r="9761" spans="1:2">
      <c r="A9761" s="100"/>
      <c r="B9761" s="100"/>
    </row>
    <row r="9762" spans="1:2">
      <c r="A9762" s="100"/>
      <c r="B9762" s="100"/>
    </row>
    <row r="9763" spans="1:2">
      <c r="A9763" s="100"/>
      <c r="B9763" s="100"/>
    </row>
    <row r="9764" spans="1:2">
      <c r="A9764" s="100"/>
      <c r="B9764" s="100"/>
    </row>
    <row r="9765" spans="1:2">
      <c r="A9765" s="100"/>
      <c r="B9765" s="100"/>
    </row>
    <row r="9766" spans="1:2">
      <c r="A9766" s="100"/>
      <c r="B9766" s="100"/>
    </row>
    <row r="9767" spans="1:2">
      <c r="A9767" s="100"/>
      <c r="B9767" s="100"/>
    </row>
    <row r="9768" spans="1:2">
      <c r="A9768" s="100"/>
      <c r="B9768" s="100"/>
    </row>
    <row r="9769" spans="1:2">
      <c r="A9769" s="100"/>
      <c r="B9769" s="100"/>
    </row>
    <row r="9770" spans="1:2">
      <c r="A9770" s="100"/>
      <c r="B9770" s="100"/>
    </row>
    <row r="9771" spans="1:2">
      <c r="A9771" s="100"/>
      <c r="B9771" s="100"/>
    </row>
    <row r="9772" spans="1:2">
      <c r="A9772" s="100"/>
      <c r="B9772" s="100"/>
    </row>
    <row r="9773" spans="1:2">
      <c r="A9773" s="100"/>
      <c r="B9773" s="100"/>
    </row>
    <row r="9774" spans="1:2">
      <c r="A9774" s="100"/>
      <c r="B9774" s="100"/>
    </row>
    <row r="9775" spans="1:2">
      <c r="A9775" s="100"/>
      <c r="B9775" s="100"/>
    </row>
    <row r="9776" spans="1:2">
      <c r="A9776" s="100"/>
      <c r="B9776" s="100"/>
    </row>
    <row r="9777" spans="1:2">
      <c r="A9777" s="100"/>
      <c r="B9777" s="100"/>
    </row>
    <row r="9778" spans="1:2">
      <c r="A9778" s="100"/>
      <c r="B9778" s="100"/>
    </row>
    <row r="9779" spans="1:2">
      <c r="A9779" s="100"/>
      <c r="B9779" s="100"/>
    </row>
    <row r="9780" spans="1:2">
      <c r="A9780" s="100"/>
      <c r="B9780" s="100"/>
    </row>
    <row r="9781" spans="1:2">
      <c r="A9781" s="100"/>
      <c r="B9781" s="100"/>
    </row>
    <row r="9782" spans="1:2">
      <c r="A9782" s="100"/>
      <c r="B9782" s="100"/>
    </row>
    <row r="9783" spans="1:2">
      <c r="A9783" s="100"/>
      <c r="B9783" s="100"/>
    </row>
    <row r="9784" spans="1:2">
      <c r="A9784" s="100"/>
      <c r="B9784" s="100"/>
    </row>
    <row r="9785" spans="1:2">
      <c r="A9785" s="100"/>
      <c r="B9785" s="100"/>
    </row>
    <row r="9786" spans="1:2">
      <c r="A9786" s="100"/>
      <c r="B9786" s="100"/>
    </row>
    <row r="9787" spans="1:2">
      <c r="A9787" s="100"/>
      <c r="B9787" s="100"/>
    </row>
    <row r="9788" spans="1:2">
      <c r="A9788" s="100"/>
      <c r="B9788" s="100"/>
    </row>
    <row r="9789" spans="1:2">
      <c r="A9789" s="100"/>
      <c r="B9789" s="100"/>
    </row>
    <row r="9790" spans="1:2">
      <c r="A9790" s="100"/>
      <c r="B9790" s="100"/>
    </row>
    <row r="9791" spans="1:2">
      <c r="A9791" s="100"/>
      <c r="B9791" s="100"/>
    </row>
    <row r="9792" spans="1:2">
      <c r="A9792" s="100"/>
      <c r="B9792" s="100"/>
    </row>
    <row r="9793" spans="1:2">
      <c r="A9793" s="100"/>
      <c r="B9793" s="100"/>
    </row>
    <row r="9794" spans="1:2">
      <c r="A9794" s="100"/>
      <c r="B9794" s="100"/>
    </row>
    <row r="9795" spans="1:2">
      <c r="A9795" s="100"/>
      <c r="B9795" s="100"/>
    </row>
    <row r="9796" spans="1:2">
      <c r="A9796" s="100"/>
      <c r="B9796" s="100"/>
    </row>
    <row r="9797" spans="1:2">
      <c r="A9797" s="100"/>
      <c r="B9797" s="100"/>
    </row>
    <row r="9798" spans="1:2">
      <c r="A9798" s="100"/>
      <c r="B9798" s="100"/>
    </row>
    <row r="9799" spans="1:2">
      <c r="A9799" s="100"/>
      <c r="B9799" s="100"/>
    </row>
    <row r="9800" spans="1:2">
      <c r="A9800" s="100"/>
      <c r="B9800" s="100"/>
    </row>
    <row r="9801" spans="1:2">
      <c r="A9801" s="100"/>
      <c r="B9801" s="100"/>
    </row>
    <row r="9802" spans="1:2">
      <c r="A9802" s="100"/>
      <c r="B9802" s="100"/>
    </row>
    <row r="9803" spans="1:2">
      <c r="A9803" s="100"/>
      <c r="B9803" s="100"/>
    </row>
    <row r="9804" spans="1:2">
      <c r="A9804" s="100"/>
      <c r="B9804" s="100"/>
    </row>
    <row r="9805" spans="1:2">
      <c r="A9805" s="100"/>
      <c r="B9805" s="100"/>
    </row>
    <row r="9806" spans="1:2">
      <c r="A9806" s="100"/>
      <c r="B9806" s="100"/>
    </row>
    <row r="9807" spans="1:2">
      <c r="A9807" s="100"/>
      <c r="B9807" s="100"/>
    </row>
    <row r="9808" spans="1:2">
      <c r="A9808" s="100"/>
      <c r="B9808" s="100"/>
    </row>
    <row r="9809" spans="1:2">
      <c r="A9809" s="100"/>
      <c r="B9809" s="100"/>
    </row>
    <row r="9810" spans="1:2">
      <c r="A9810" s="100"/>
      <c r="B9810" s="100"/>
    </row>
    <row r="9811" spans="1:2">
      <c r="A9811" s="100"/>
      <c r="B9811" s="100"/>
    </row>
    <row r="9812" spans="1:2">
      <c r="A9812" s="100"/>
      <c r="B9812" s="100"/>
    </row>
    <row r="9813" spans="1:2">
      <c r="A9813" s="100"/>
      <c r="B9813" s="100"/>
    </row>
    <row r="9814" spans="1:2">
      <c r="A9814" s="100"/>
      <c r="B9814" s="100"/>
    </row>
    <row r="9815" spans="1:2">
      <c r="A9815" s="100"/>
      <c r="B9815" s="100"/>
    </row>
    <row r="9816" spans="1:2">
      <c r="A9816" s="100"/>
      <c r="B9816" s="100"/>
    </row>
    <row r="9817" spans="1:2">
      <c r="A9817" s="100"/>
      <c r="B9817" s="100"/>
    </row>
    <row r="9818" spans="1:2">
      <c r="A9818" s="100"/>
      <c r="B9818" s="100"/>
    </row>
    <row r="9819" spans="1:2">
      <c r="A9819" s="100"/>
      <c r="B9819" s="100"/>
    </row>
    <row r="9820" spans="1:2">
      <c r="A9820" s="100"/>
      <c r="B9820" s="100"/>
    </row>
    <row r="9821" spans="1:2">
      <c r="A9821" s="100"/>
      <c r="B9821" s="100"/>
    </row>
    <row r="9822" spans="1:2">
      <c r="A9822" s="100"/>
      <c r="B9822" s="100"/>
    </row>
    <row r="9823" spans="1:2">
      <c r="A9823" s="100"/>
      <c r="B9823" s="100"/>
    </row>
    <row r="9824" spans="1:2">
      <c r="A9824" s="100"/>
      <c r="B9824" s="100"/>
    </row>
    <row r="9825" spans="1:2">
      <c r="A9825" s="100"/>
      <c r="B9825" s="100"/>
    </row>
    <row r="9826" spans="1:2">
      <c r="A9826" s="100"/>
      <c r="B9826" s="100"/>
    </row>
    <row r="9827" spans="1:2">
      <c r="A9827" s="100"/>
      <c r="B9827" s="100"/>
    </row>
    <row r="9828" spans="1:2">
      <c r="A9828" s="100"/>
      <c r="B9828" s="100"/>
    </row>
    <row r="9829" spans="1:2">
      <c r="A9829" s="100"/>
      <c r="B9829" s="100"/>
    </row>
    <row r="9830" spans="1:2">
      <c r="A9830" s="100"/>
      <c r="B9830" s="100"/>
    </row>
    <row r="9831" spans="1:2">
      <c r="A9831" s="100"/>
      <c r="B9831" s="100"/>
    </row>
    <row r="9832" spans="1:2">
      <c r="A9832" s="100"/>
      <c r="B9832" s="100"/>
    </row>
    <row r="9833" spans="1:2">
      <c r="A9833" s="100"/>
      <c r="B9833" s="100"/>
    </row>
    <row r="9834" spans="1:2">
      <c r="A9834" s="100"/>
      <c r="B9834" s="100"/>
    </row>
    <row r="9835" spans="1:2">
      <c r="A9835" s="100"/>
      <c r="B9835" s="100"/>
    </row>
    <row r="9836" spans="1:2">
      <c r="A9836" s="100"/>
      <c r="B9836" s="100"/>
    </row>
    <row r="9837" spans="1:2">
      <c r="A9837" s="100"/>
      <c r="B9837" s="100"/>
    </row>
    <row r="9838" spans="1:2">
      <c r="A9838" s="100"/>
      <c r="B9838" s="100"/>
    </row>
    <row r="9839" spans="1:2">
      <c r="A9839" s="100"/>
      <c r="B9839" s="100"/>
    </row>
    <row r="9840" spans="1:2">
      <c r="A9840" s="100"/>
      <c r="B9840" s="100"/>
    </row>
    <row r="9841" spans="1:2">
      <c r="A9841" s="100"/>
      <c r="B9841" s="100"/>
    </row>
    <row r="9842" spans="1:2">
      <c r="A9842" s="100"/>
      <c r="B9842" s="100"/>
    </row>
    <row r="9843" spans="1:2">
      <c r="A9843" s="100"/>
      <c r="B9843" s="100"/>
    </row>
    <row r="9844" spans="1:2">
      <c r="A9844" s="100"/>
      <c r="B9844" s="100"/>
    </row>
    <row r="9845" spans="1:2">
      <c r="A9845" s="100"/>
      <c r="B9845" s="100"/>
    </row>
    <row r="9846" spans="1:2">
      <c r="A9846" s="100"/>
      <c r="B9846" s="100"/>
    </row>
    <row r="9847" spans="1:2">
      <c r="A9847" s="100"/>
      <c r="B9847" s="100"/>
    </row>
    <row r="9848" spans="1:2">
      <c r="A9848" s="100"/>
      <c r="B9848" s="100"/>
    </row>
    <row r="9849" spans="1:2">
      <c r="A9849" s="100"/>
      <c r="B9849" s="100"/>
    </row>
    <row r="9850" spans="1:2">
      <c r="A9850" s="100"/>
      <c r="B9850" s="100"/>
    </row>
    <row r="9851" spans="1:2">
      <c r="A9851" s="100"/>
      <c r="B9851" s="100"/>
    </row>
    <row r="9852" spans="1:2">
      <c r="A9852" s="100"/>
      <c r="B9852" s="100"/>
    </row>
    <row r="9853" spans="1:2">
      <c r="A9853" s="100"/>
      <c r="B9853" s="100"/>
    </row>
    <row r="9854" spans="1:2">
      <c r="A9854" s="100"/>
      <c r="B9854" s="100"/>
    </row>
    <row r="9855" spans="1:2">
      <c r="A9855" s="100"/>
      <c r="B9855" s="100"/>
    </row>
    <row r="9856" spans="1:2">
      <c r="A9856" s="100"/>
      <c r="B9856" s="100"/>
    </row>
    <row r="9857" spans="1:2">
      <c r="A9857" s="100"/>
      <c r="B9857" s="100"/>
    </row>
    <row r="9858" spans="1:2">
      <c r="A9858" s="100"/>
      <c r="B9858" s="100"/>
    </row>
    <row r="9859" spans="1:2">
      <c r="A9859" s="100"/>
      <c r="B9859" s="100"/>
    </row>
    <row r="9860" spans="1:2">
      <c r="A9860" s="100"/>
      <c r="B9860" s="100"/>
    </row>
    <row r="9861" spans="1:2">
      <c r="A9861" s="100"/>
      <c r="B9861" s="100"/>
    </row>
    <row r="9862" spans="1:2">
      <c r="A9862" s="100"/>
      <c r="B9862" s="100"/>
    </row>
    <row r="9863" spans="1:2">
      <c r="A9863" s="100"/>
      <c r="B9863" s="100"/>
    </row>
    <row r="9864" spans="1:2">
      <c r="A9864" s="100"/>
      <c r="B9864" s="100"/>
    </row>
    <row r="9865" spans="1:2">
      <c r="A9865" s="100"/>
      <c r="B9865" s="100"/>
    </row>
    <row r="9866" spans="1:2">
      <c r="A9866" s="100"/>
      <c r="B9866" s="100"/>
    </row>
    <row r="9867" spans="1:2">
      <c r="A9867" s="100"/>
      <c r="B9867" s="100"/>
    </row>
    <row r="9868" spans="1:2">
      <c r="A9868" s="100"/>
      <c r="B9868" s="100"/>
    </row>
    <row r="9869" spans="1:2">
      <c r="A9869" s="100"/>
      <c r="B9869" s="100"/>
    </row>
    <row r="9870" spans="1:2">
      <c r="A9870" s="100"/>
      <c r="B9870" s="100"/>
    </row>
    <row r="9871" spans="1:2">
      <c r="A9871" s="100"/>
      <c r="B9871" s="100"/>
    </row>
    <row r="9872" spans="1:2">
      <c r="A9872" s="100"/>
      <c r="B9872" s="100"/>
    </row>
    <row r="9873" spans="1:2">
      <c r="A9873" s="100"/>
      <c r="B9873" s="100"/>
    </row>
    <row r="9874" spans="1:2">
      <c r="A9874" s="100"/>
      <c r="B9874" s="100"/>
    </row>
    <row r="9875" spans="1:2">
      <c r="A9875" s="100"/>
      <c r="B9875" s="100"/>
    </row>
    <row r="9876" spans="1:2">
      <c r="A9876" s="100"/>
      <c r="B9876" s="100"/>
    </row>
    <row r="9877" spans="1:2">
      <c r="A9877" s="100"/>
      <c r="B9877" s="100"/>
    </row>
    <row r="9878" spans="1:2">
      <c r="A9878" s="100"/>
      <c r="B9878" s="100"/>
    </row>
    <row r="9879" spans="1:2">
      <c r="A9879" s="100"/>
      <c r="B9879" s="100"/>
    </row>
    <row r="9880" spans="1:2">
      <c r="A9880" s="100"/>
      <c r="B9880" s="100"/>
    </row>
    <row r="9881" spans="1:2">
      <c r="A9881" s="100"/>
      <c r="B9881" s="100"/>
    </row>
    <row r="9882" spans="1:2">
      <c r="A9882" s="100"/>
      <c r="B9882" s="100"/>
    </row>
    <row r="9883" spans="1:2">
      <c r="A9883" s="100"/>
      <c r="B9883" s="100"/>
    </row>
    <row r="9884" spans="1:2">
      <c r="A9884" s="100"/>
      <c r="B9884" s="100"/>
    </row>
    <row r="9885" spans="1:2">
      <c r="A9885" s="100"/>
      <c r="B9885" s="100"/>
    </row>
    <row r="9886" spans="1:2">
      <c r="A9886" s="100"/>
      <c r="B9886" s="100"/>
    </row>
    <row r="9887" spans="1:2">
      <c r="A9887" s="100"/>
      <c r="B9887" s="100"/>
    </row>
    <row r="9888" spans="1:2">
      <c r="A9888" s="100"/>
      <c r="B9888" s="100"/>
    </row>
    <row r="9889" spans="1:2">
      <c r="A9889" s="100"/>
      <c r="B9889" s="100"/>
    </row>
    <row r="9890" spans="1:2">
      <c r="A9890" s="100"/>
      <c r="B9890" s="100"/>
    </row>
    <row r="9891" spans="1:2">
      <c r="A9891" s="100"/>
      <c r="B9891" s="100"/>
    </row>
    <row r="9892" spans="1:2">
      <c r="A9892" s="100"/>
      <c r="B9892" s="100"/>
    </row>
    <row r="9893" spans="1:2">
      <c r="A9893" s="100"/>
      <c r="B9893" s="100"/>
    </row>
    <row r="9894" spans="1:2">
      <c r="A9894" s="100"/>
      <c r="B9894" s="100"/>
    </row>
    <row r="9895" spans="1:2">
      <c r="A9895" s="100"/>
      <c r="B9895" s="100"/>
    </row>
    <row r="9896" spans="1:2">
      <c r="A9896" s="100"/>
      <c r="B9896" s="100"/>
    </row>
    <row r="9897" spans="1:2">
      <c r="A9897" s="100"/>
      <c r="B9897" s="100"/>
    </row>
    <row r="9898" spans="1:2">
      <c r="A9898" s="100"/>
      <c r="B9898" s="100"/>
    </row>
    <row r="9899" spans="1:2">
      <c r="A9899" s="100"/>
      <c r="B9899" s="100"/>
    </row>
    <row r="9900" spans="1:2">
      <c r="A9900" s="100"/>
      <c r="B9900" s="100"/>
    </row>
    <row r="9901" spans="1:2">
      <c r="A9901" s="100"/>
      <c r="B9901" s="100"/>
    </row>
    <row r="9902" spans="1:2">
      <c r="A9902" s="100"/>
      <c r="B9902" s="100"/>
    </row>
    <row r="9903" spans="1:2">
      <c r="A9903" s="100"/>
      <c r="B9903" s="100"/>
    </row>
    <row r="9904" spans="1:2">
      <c r="A9904" s="100"/>
      <c r="B9904" s="100"/>
    </row>
    <row r="9905" spans="1:2">
      <c r="A9905" s="100"/>
      <c r="B9905" s="100"/>
    </row>
    <row r="9906" spans="1:2">
      <c r="A9906" s="100"/>
      <c r="B9906" s="100"/>
    </row>
    <row r="9907" spans="1:2">
      <c r="A9907" s="100"/>
      <c r="B9907" s="100"/>
    </row>
    <row r="9908" spans="1:2">
      <c r="A9908" s="100"/>
      <c r="B9908" s="100"/>
    </row>
    <row r="9909" spans="1:2">
      <c r="A9909" s="100"/>
      <c r="B9909" s="100"/>
    </row>
    <row r="9910" spans="1:2">
      <c r="A9910" s="100"/>
      <c r="B9910" s="100"/>
    </row>
    <row r="9911" spans="1:2">
      <c r="A9911" s="100"/>
      <c r="B9911" s="100"/>
    </row>
    <row r="9912" spans="1:2">
      <c r="A9912" s="100"/>
      <c r="B9912" s="100"/>
    </row>
    <row r="9913" spans="1:2">
      <c r="A9913" s="100"/>
      <c r="B9913" s="100"/>
    </row>
    <row r="9914" spans="1:2">
      <c r="A9914" s="100"/>
      <c r="B9914" s="100"/>
    </row>
    <row r="9915" spans="1:2">
      <c r="A9915" s="100"/>
      <c r="B9915" s="100"/>
    </row>
    <row r="9916" spans="1:2">
      <c r="A9916" s="100"/>
      <c r="B9916" s="100"/>
    </row>
    <row r="9917" spans="1:2">
      <c r="A9917" s="100"/>
      <c r="B9917" s="100"/>
    </row>
    <row r="9918" spans="1:2">
      <c r="A9918" s="100"/>
      <c r="B9918" s="100"/>
    </row>
    <row r="9919" spans="1:2">
      <c r="A9919" s="100"/>
      <c r="B9919" s="100"/>
    </row>
    <row r="9920" spans="1:2">
      <c r="A9920" s="100"/>
      <c r="B9920" s="100"/>
    </row>
    <row r="9921" spans="1:2">
      <c r="A9921" s="100"/>
      <c r="B9921" s="100"/>
    </row>
    <row r="9922" spans="1:2">
      <c r="A9922" s="100"/>
      <c r="B9922" s="100"/>
    </row>
    <row r="9923" spans="1:2">
      <c r="A9923" s="100"/>
      <c r="B9923" s="100"/>
    </row>
    <row r="9924" spans="1:2">
      <c r="A9924" s="100"/>
      <c r="B9924" s="100"/>
    </row>
    <row r="9925" spans="1:2">
      <c r="A9925" s="100"/>
      <c r="B9925" s="100"/>
    </row>
    <row r="9926" spans="1:2">
      <c r="A9926" s="100"/>
      <c r="B9926" s="100"/>
    </row>
    <row r="9927" spans="1:2">
      <c r="A9927" s="100"/>
      <c r="B9927" s="100"/>
    </row>
    <row r="9928" spans="1:2">
      <c r="A9928" s="100"/>
      <c r="B9928" s="100"/>
    </row>
    <row r="9929" spans="1:2">
      <c r="A9929" s="100"/>
      <c r="B9929" s="100"/>
    </row>
    <row r="9930" spans="1:2">
      <c r="A9930" s="100"/>
      <c r="B9930" s="100"/>
    </row>
    <row r="9931" spans="1:2">
      <c r="A9931" s="100"/>
      <c r="B9931" s="100"/>
    </row>
    <row r="9932" spans="1:2">
      <c r="A9932" s="100"/>
      <c r="B9932" s="100"/>
    </row>
    <row r="9933" spans="1:2">
      <c r="A9933" s="100"/>
      <c r="B9933" s="100"/>
    </row>
    <row r="9934" spans="1:2">
      <c r="A9934" s="100"/>
      <c r="B9934" s="100"/>
    </row>
    <row r="9935" spans="1:2">
      <c r="A9935" s="100"/>
      <c r="B9935" s="100"/>
    </row>
    <row r="9936" spans="1:2">
      <c r="A9936" s="100"/>
      <c r="B9936" s="100"/>
    </row>
    <row r="9937" spans="1:2">
      <c r="A9937" s="100"/>
      <c r="B9937" s="100"/>
    </row>
    <row r="9938" spans="1:2">
      <c r="A9938" s="100"/>
      <c r="B9938" s="100"/>
    </row>
    <row r="9939" spans="1:2">
      <c r="A9939" s="100"/>
      <c r="B9939" s="100"/>
    </row>
    <row r="9940" spans="1:2">
      <c r="A9940" s="100"/>
      <c r="B9940" s="100"/>
    </row>
    <row r="9941" spans="1:2">
      <c r="A9941" s="100"/>
      <c r="B9941" s="100"/>
    </row>
    <row r="9942" spans="1:2">
      <c r="A9942" s="100"/>
      <c r="B9942" s="100"/>
    </row>
    <row r="9943" spans="1:2">
      <c r="A9943" s="100"/>
      <c r="B9943" s="100"/>
    </row>
    <row r="9944" spans="1:2">
      <c r="A9944" s="100"/>
      <c r="B9944" s="100"/>
    </row>
    <row r="9945" spans="1:2">
      <c r="A9945" s="100"/>
      <c r="B9945" s="100"/>
    </row>
    <row r="9946" spans="1:2">
      <c r="A9946" s="100"/>
      <c r="B9946" s="100"/>
    </row>
    <row r="9947" spans="1:2">
      <c r="A9947" s="100"/>
      <c r="B9947" s="100"/>
    </row>
    <row r="9948" spans="1:2">
      <c r="A9948" s="100"/>
      <c r="B9948" s="100"/>
    </row>
    <row r="9949" spans="1:2">
      <c r="A9949" s="100"/>
      <c r="B9949" s="100"/>
    </row>
    <row r="9950" spans="1:2">
      <c r="A9950" s="100"/>
      <c r="B9950" s="100"/>
    </row>
    <row r="9951" spans="1:2">
      <c r="A9951" s="100"/>
      <c r="B9951" s="100"/>
    </row>
    <row r="9952" spans="1:2">
      <c r="A9952" s="100"/>
      <c r="B9952" s="100"/>
    </row>
    <row r="9953" spans="1:2">
      <c r="A9953" s="100"/>
      <c r="B9953" s="100"/>
    </row>
    <row r="9954" spans="1:2">
      <c r="A9954" s="100"/>
      <c r="B9954" s="100"/>
    </row>
    <row r="9955" spans="1:2">
      <c r="A9955" s="100"/>
      <c r="B9955" s="100"/>
    </row>
    <row r="9956" spans="1:2">
      <c r="A9956" s="100"/>
      <c r="B9956" s="100"/>
    </row>
    <row r="9957" spans="1:2">
      <c r="A9957" s="100"/>
      <c r="B9957" s="100"/>
    </row>
    <row r="9958" spans="1:2">
      <c r="A9958" s="100"/>
      <c r="B9958" s="100"/>
    </row>
    <row r="9959" spans="1:2">
      <c r="A9959" s="100"/>
      <c r="B9959" s="100"/>
    </row>
    <row r="9960" spans="1:2">
      <c r="A9960" s="100"/>
      <c r="B9960" s="100"/>
    </row>
    <row r="9961" spans="1:2">
      <c r="A9961" s="100"/>
      <c r="B9961" s="100"/>
    </row>
    <row r="9962" spans="1:2">
      <c r="A9962" s="100"/>
      <c r="B9962" s="100"/>
    </row>
    <row r="9963" spans="1:2">
      <c r="A9963" s="100"/>
      <c r="B9963" s="100"/>
    </row>
    <row r="9964" spans="1:2">
      <c r="A9964" s="100"/>
      <c r="B9964" s="100"/>
    </row>
    <row r="9965" spans="1:2">
      <c r="A9965" s="100"/>
      <c r="B9965" s="100"/>
    </row>
    <row r="9966" spans="1:2">
      <c r="A9966" s="100"/>
      <c r="B9966" s="100"/>
    </row>
    <row r="9967" spans="1:2">
      <c r="A9967" s="100"/>
      <c r="B9967" s="100"/>
    </row>
    <row r="9968" spans="1:2">
      <c r="A9968" s="100"/>
      <c r="B9968" s="100"/>
    </row>
    <row r="9969" spans="1:2">
      <c r="A9969" s="100"/>
      <c r="B9969" s="100"/>
    </row>
    <row r="9970" spans="1:2">
      <c r="A9970" s="100"/>
      <c r="B9970" s="100"/>
    </row>
    <row r="9971" spans="1:2">
      <c r="A9971" s="100"/>
      <c r="B9971" s="100"/>
    </row>
    <row r="9972" spans="1:2">
      <c r="A9972" s="100"/>
      <c r="B9972" s="100"/>
    </row>
    <row r="9973" spans="1:2">
      <c r="A9973" s="100"/>
      <c r="B9973" s="100"/>
    </row>
    <row r="9974" spans="1:2">
      <c r="A9974" s="100"/>
      <c r="B9974" s="100"/>
    </row>
    <row r="9975" spans="1:2">
      <c r="A9975" s="100"/>
      <c r="B9975" s="100"/>
    </row>
    <row r="9976" spans="1:2">
      <c r="A9976" s="100"/>
      <c r="B9976" s="100"/>
    </row>
    <row r="9977" spans="1:2">
      <c r="A9977" s="100"/>
      <c r="B9977" s="100"/>
    </row>
    <row r="9978" spans="1:2">
      <c r="A9978" s="100"/>
      <c r="B9978" s="100"/>
    </row>
    <row r="9979" spans="1:2">
      <c r="A9979" s="100"/>
      <c r="B9979" s="100"/>
    </row>
    <row r="9980" spans="1:2">
      <c r="A9980" s="100"/>
      <c r="B9980" s="100"/>
    </row>
    <row r="9981" spans="1:2">
      <c r="A9981" s="100"/>
      <c r="B9981" s="100"/>
    </row>
    <row r="9982" spans="1:2">
      <c r="A9982" s="100"/>
      <c r="B9982" s="100"/>
    </row>
    <row r="9983" spans="1:2">
      <c r="A9983" s="100"/>
      <c r="B9983" s="100"/>
    </row>
    <row r="9984" spans="1:2">
      <c r="A9984" s="100"/>
      <c r="B9984" s="100"/>
    </row>
    <row r="9985" spans="1:2">
      <c r="A9985" s="100"/>
      <c r="B9985" s="100"/>
    </row>
    <row r="9986" spans="1:2">
      <c r="A9986" s="100"/>
      <c r="B9986" s="100"/>
    </row>
    <row r="9987" spans="1:2">
      <c r="A9987" s="100"/>
      <c r="B9987" s="100"/>
    </row>
    <row r="9988" spans="1:2">
      <c r="A9988" s="100"/>
      <c r="B9988" s="100"/>
    </row>
    <row r="9989" spans="1:2">
      <c r="A9989" s="100"/>
      <c r="B9989" s="100"/>
    </row>
    <row r="9990" spans="1:2">
      <c r="A9990" s="100"/>
      <c r="B9990" s="100"/>
    </row>
    <row r="9991" spans="1:2">
      <c r="A9991" s="100"/>
      <c r="B9991" s="100"/>
    </row>
    <row r="9992" spans="1:2">
      <c r="A9992" s="100"/>
      <c r="B9992" s="100"/>
    </row>
    <row r="9993" spans="1:2">
      <c r="A9993" s="100"/>
      <c r="B9993" s="100"/>
    </row>
    <row r="9994" spans="1:2">
      <c r="A9994" s="100"/>
      <c r="B9994" s="100"/>
    </row>
    <row r="9995" spans="1:2">
      <c r="A9995" s="100"/>
      <c r="B9995" s="100"/>
    </row>
    <row r="9996" spans="1:2">
      <c r="A9996" s="100"/>
      <c r="B9996" s="100"/>
    </row>
    <row r="9997" spans="1:2">
      <c r="A9997" s="100"/>
      <c r="B9997" s="100"/>
    </row>
    <row r="9998" spans="1:2">
      <c r="A9998" s="100"/>
      <c r="B9998" s="100"/>
    </row>
    <row r="9999" spans="1:2">
      <c r="A9999" s="100"/>
      <c r="B9999" s="100"/>
    </row>
    <row r="10000" spans="1:2">
      <c r="A10000" s="100"/>
      <c r="B10000" s="100"/>
    </row>
    <row r="10001" spans="1:2">
      <c r="A10001" s="100"/>
      <c r="B10001" s="100"/>
    </row>
    <row r="10002" spans="1:2">
      <c r="A10002" s="100"/>
      <c r="B10002" s="100"/>
    </row>
    <row r="10003" spans="1:2">
      <c r="A10003" s="100"/>
      <c r="B10003" s="100"/>
    </row>
    <row r="10004" spans="1:2">
      <c r="A10004" s="100"/>
      <c r="B10004" s="100"/>
    </row>
    <row r="10005" spans="1:2">
      <c r="A10005" s="100"/>
      <c r="B10005" s="100"/>
    </row>
    <row r="10006" spans="1:2">
      <c r="A10006" s="100"/>
      <c r="B10006" s="100"/>
    </row>
    <row r="10007" spans="1:2">
      <c r="A10007" s="100"/>
      <c r="B10007" s="100"/>
    </row>
    <row r="10008" spans="1:2">
      <c r="A10008" s="100"/>
      <c r="B10008" s="100"/>
    </row>
    <row r="10009" spans="1:2">
      <c r="A10009" s="100"/>
      <c r="B10009" s="100"/>
    </row>
    <row r="10010" spans="1:2">
      <c r="A10010" s="100"/>
      <c r="B10010" s="100"/>
    </row>
    <row r="10011" spans="1:2">
      <c r="A10011" s="100"/>
      <c r="B10011" s="100"/>
    </row>
    <row r="10012" spans="1:2">
      <c r="A10012" s="100"/>
      <c r="B10012" s="100"/>
    </row>
    <row r="10013" spans="1:2">
      <c r="A10013" s="100"/>
      <c r="B10013" s="100"/>
    </row>
    <row r="10014" spans="1:2">
      <c r="A10014" s="100"/>
      <c r="B10014" s="100"/>
    </row>
    <row r="10015" spans="1:2">
      <c r="A10015" s="100"/>
      <c r="B10015" s="100"/>
    </row>
    <row r="10016" spans="1:2">
      <c r="A10016" s="100"/>
      <c r="B10016" s="100"/>
    </row>
    <row r="10017" spans="1:2">
      <c r="A10017" s="100"/>
      <c r="B10017" s="100"/>
    </row>
    <row r="10018" spans="1:2">
      <c r="A10018" s="100"/>
      <c r="B10018" s="100"/>
    </row>
    <row r="10019" spans="1:2">
      <c r="A10019" s="100"/>
      <c r="B10019" s="100"/>
    </row>
    <row r="10020" spans="1:2">
      <c r="A10020" s="100"/>
      <c r="B10020" s="100"/>
    </row>
    <row r="10021" spans="1:2">
      <c r="A10021" s="100"/>
      <c r="B10021" s="100"/>
    </row>
    <row r="10022" spans="1:2">
      <c r="A10022" s="100"/>
      <c r="B10022" s="100"/>
    </row>
    <row r="10023" spans="1:2">
      <c r="A10023" s="100"/>
      <c r="B10023" s="100"/>
    </row>
    <row r="10024" spans="1:2">
      <c r="A10024" s="100"/>
      <c r="B10024" s="100"/>
    </row>
    <row r="10025" spans="1:2">
      <c r="A10025" s="100"/>
      <c r="B10025" s="100"/>
    </row>
    <row r="10026" spans="1:2">
      <c r="A10026" s="100"/>
      <c r="B10026" s="100"/>
    </row>
    <row r="10027" spans="1:2">
      <c r="A10027" s="100"/>
      <c r="B10027" s="100"/>
    </row>
    <row r="10028" spans="1:2">
      <c r="A10028" s="100"/>
      <c r="B10028" s="100"/>
    </row>
    <row r="10029" spans="1:2">
      <c r="A10029" s="100"/>
      <c r="B10029" s="100"/>
    </row>
    <row r="10030" spans="1:2">
      <c r="A10030" s="100"/>
      <c r="B10030" s="100"/>
    </row>
    <row r="10031" spans="1:2">
      <c r="A10031" s="100"/>
      <c r="B10031" s="100"/>
    </row>
    <row r="10032" spans="1:2">
      <c r="A10032" s="100"/>
      <c r="B10032" s="100"/>
    </row>
    <row r="10033" spans="1:2">
      <c r="A10033" s="100"/>
      <c r="B10033" s="100"/>
    </row>
    <row r="10034" spans="1:2">
      <c r="A10034" s="100"/>
      <c r="B10034" s="100"/>
    </row>
    <row r="10035" spans="1:2">
      <c r="A10035" s="100"/>
      <c r="B10035" s="100"/>
    </row>
    <row r="10036" spans="1:2">
      <c r="A10036" s="100"/>
      <c r="B10036" s="100"/>
    </row>
    <row r="10037" spans="1:2">
      <c r="A10037" s="100"/>
      <c r="B10037" s="100"/>
    </row>
    <row r="10038" spans="1:2">
      <c r="A10038" s="100"/>
      <c r="B10038" s="100"/>
    </row>
    <row r="10039" spans="1:2">
      <c r="A10039" s="100"/>
      <c r="B10039" s="100"/>
    </row>
    <row r="10040" spans="1:2">
      <c r="A10040" s="100"/>
      <c r="B10040" s="100"/>
    </row>
    <row r="10041" spans="1:2">
      <c r="A10041" s="100"/>
      <c r="B10041" s="100"/>
    </row>
    <row r="10042" spans="1:2">
      <c r="A10042" s="100"/>
      <c r="B10042" s="100"/>
    </row>
    <row r="10043" spans="1:2">
      <c r="A10043" s="100"/>
      <c r="B10043" s="100"/>
    </row>
    <row r="10044" spans="1:2">
      <c r="A10044" s="100"/>
      <c r="B10044" s="100"/>
    </row>
    <row r="10045" spans="1:2">
      <c r="A10045" s="100"/>
      <c r="B10045" s="100"/>
    </row>
    <row r="10046" spans="1:2">
      <c r="A10046" s="100"/>
      <c r="B10046" s="100"/>
    </row>
    <row r="10047" spans="1:2">
      <c r="A10047" s="100"/>
      <c r="B10047" s="100"/>
    </row>
    <row r="10048" spans="1:2">
      <c r="A10048" s="100"/>
      <c r="B10048" s="100"/>
    </row>
    <row r="10049" spans="1:2">
      <c r="A10049" s="100"/>
      <c r="B10049" s="100"/>
    </row>
    <row r="10050" spans="1:2">
      <c r="A10050" s="100"/>
      <c r="B10050" s="100"/>
    </row>
    <row r="10051" spans="1:2">
      <c r="A10051" s="100"/>
      <c r="B10051" s="100"/>
    </row>
    <row r="10052" spans="1:2">
      <c r="A10052" s="100"/>
      <c r="B10052" s="100"/>
    </row>
    <row r="10053" spans="1:2">
      <c r="A10053" s="100"/>
      <c r="B10053" s="100"/>
    </row>
    <row r="10054" spans="1:2">
      <c r="A10054" s="100"/>
      <c r="B10054" s="100"/>
    </row>
    <row r="10055" spans="1:2">
      <c r="A10055" s="100"/>
      <c r="B10055" s="100"/>
    </row>
    <row r="10056" spans="1:2">
      <c r="A10056" s="100"/>
      <c r="B10056" s="100"/>
    </row>
    <row r="10057" spans="1:2">
      <c r="A10057" s="100"/>
      <c r="B10057" s="100"/>
    </row>
    <row r="10058" spans="1:2">
      <c r="A10058" s="100"/>
      <c r="B10058" s="100"/>
    </row>
    <row r="10059" spans="1:2">
      <c r="A10059" s="100"/>
      <c r="B10059" s="100"/>
    </row>
    <row r="10060" spans="1:2">
      <c r="A10060" s="100"/>
      <c r="B10060" s="100"/>
    </row>
    <row r="10061" spans="1:2">
      <c r="A10061" s="100"/>
      <c r="B10061" s="100"/>
    </row>
    <row r="10062" spans="1:2">
      <c r="A10062" s="100"/>
      <c r="B10062" s="100"/>
    </row>
    <row r="10063" spans="1:2">
      <c r="A10063" s="100"/>
      <c r="B10063" s="100"/>
    </row>
    <row r="10064" spans="1:2">
      <c r="A10064" s="100"/>
      <c r="B10064" s="100"/>
    </row>
    <row r="10065" spans="1:2">
      <c r="A10065" s="100"/>
      <c r="B10065" s="100"/>
    </row>
    <row r="10066" spans="1:2">
      <c r="A10066" s="100"/>
      <c r="B10066" s="100"/>
    </row>
    <row r="10067" spans="1:2">
      <c r="A10067" s="100"/>
      <c r="B10067" s="100"/>
    </row>
    <row r="10068" spans="1:2">
      <c r="A10068" s="100"/>
      <c r="B10068" s="100"/>
    </row>
    <row r="10069" spans="1:2">
      <c r="A10069" s="100"/>
      <c r="B10069" s="100"/>
    </row>
    <row r="10070" spans="1:2">
      <c r="A10070" s="100"/>
      <c r="B10070" s="100"/>
    </row>
    <row r="10071" spans="1:2">
      <c r="A10071" s="100"/>
      <c r="B10071" s="100"/>
    </row>
    <row r="10072" spans="1:2">
      <c r="A10072" s="100"/>
      <c r="B10072" s="100"/>
    </row>
    <row r="10073" spans="1:2">
      <c r="A10073" s="100"/>
      <c r="B10073" s="100"/>
    </row>
    <row r="10074" spans="1:2">
      <c r="A10074" s="100"/>
      <c r="B10074" s="100"/>
    </row>
    <row r="10075" spans="1:2">
      <c r="A10075" s="100"/>
      <c r="B10075" s="100"/>
    </row>
    <row r="10076" spans="1:2">
      <c r="A10076" s="100"/>
      <c r="B10076" s="100"/>
    </row>
    <row r="10077" spans="1:2">
      <c r="A10077" s="100"/>
      <c r="B10077" s="100"/>
    </row>
    <row r="10078" spans="1:2">
      <c r="A10078" s="100"/>
      <c r="B10078" s="100"/>
    </row>
    <row r="10079" spans="1:2">
      <c r="A10079" s="100"/>
      <c r="B10079" s="100"/>
    </row>
    <row r="10080" spans="1:2">
      <c r="A10080" s="100"/>
      <c r="B10080" s="100"/>
    </row>
    <row r="10081" spans="1:2">
      <c r="A10081" s="100"/>
      <c r="B10081" s="100"/>
    </row>
    <row r="10082" spans="1:2">
      <c r="A10082" s="100"/>
      <c r="B10082" s="100"/>
    </row>
    <row r="10083" spans="1:2">
      <c r="A10083" s="100"/>
      <c r="B10083" s="100"/>
    </row>
    <row r="10084" spans="1:2">
      <c r="A10084" s="100"/>
      <c r="B10084" s="100"/>
    </row>
    <row r="10085" spans="1:2">
      <c r="A10085" s="100"/>
      <c r="B10085" s="100"/>
    </row>
    <row r="10086" spans="1:2">
      <c r="A10086" s="100"/>
      <c r="B10086" s="100"/>
    </row>
    <row r="10087" spans="1:2">
      <c r="A10087" s="100"/>
      <c r="B10087" s="100"/>
    </row>
    <row r="10088" spans="1:2">
      <c r="A10088" s="100"/>
      <c r="B10088" s="100"/>
    </row>
    <row r="10089" spans="1:2">
      <c r="A10089" s="100"/>
      <c r="B10089" s="100"/>
    </row>
    <row r="10090" spans="1:2">
      <c r="A10090" s="100"/>
      <c r="B10090" s="100"/>
    </row>
    <row r="10091" spans="1:2">
      <c r="A10091" s="100"/>
      <c r="B10091" s="100"/>
    </row>
    <row r="10092" spans="1:2">
      <c r="A10092" s="100"/>
      <c r="B10092" s="100"/>
    </row>
    <row r="10093" spans="1:2">
      <c r="A10093" s="100"/>
      <c r="B10093" s="100"/>
    </row>
    <row r="10094" spans="1:2">
      <c r="A10094" s="100"/>
      <c r="B10094" s="100"/>
    </row>
    <row r="10095" spans="1:2">
      <c r="A10095" s="100"/>
      <c r="B10095" s="100"/>
    </row>
    <row r="10096" spans="1:2">
      <c r="A10096" s="100"/>
      <c r="B10096" s="100"/>
    </row>
    <row r="10097" spans="1:2">
      <c r="A10097" s="100"/>
      <c r="B10097" s="100"/>
    </row>
    <row r="10098" spans="1:2">
      <c r="A10098" s="100"/>
      <c r="B10098" s="100"/>
    </row>
    <row r="10099" spans="1:2">
      <c r="A10099" s="100"/>
      <c r="B10099" s="100"/>
    </row>
    <row r="10100" spans="1:2">
      <c r="A10100" s="100"/>
      <c r="B10100" s="100"/>
    </row>
    <row r="10101" spans="1:2">
      <c r="A10101" s="100"/>
      <c r="B10101" s="100"/>
    </row>
    <row r="10102" spans="1:2">
      <c r="A10102" s="100"/>
      <c r="B10102" s="100"/>
    </row>
    <row r="10103" spans="1:2">
      <c r="A10103" s="100"/>
      <c r="B10103" s="100"/>
    </row>
    <row r="10104" spans="1:2">
      <c r="A10104" s="100"/>
      <c r="B10104" s="100"/>
    </row>
    <row r="10105" spans="1:2">
      <c r="A10105" s="100"/>
      <c r="B10105" s="100"/>
    </row>
    <row r="10106" spans="1:2">
      <c r="A10106" s="100"/>
      <c r="B10106" s="100"/>
    </row>
    <row r="10107" spans="1:2">
      <c r="A10107" s="100"/>
      <c r="B10107" s="100"/>
    </row>
    <row r="10108" spans="1:2">
      <c r="A10108" s="100"/>
      <c r="B10108" s="100"/>
    </row>
    <row r="10109" spans="1:2">
      <c r="A10109" s="100"/>
      <c r="B10109" s="100"/>
    </row>
    <row r="10110" spans="1:2">
      <c r="A10110" s="100"/>
      <c r="B10110" s="100"/>
    </row>
    <row r="10111" spans="1:2">
      <c r="A10111" s="100"/>
      <c r="B10111" s="100"/>
    </row>
    <row r="10112" spans="1:2">
      <c r="A10112" s="100"/>
      <c r="B10112" s="100"/>
    </row>
    <row r="10113" spans="1:2">
      <c r="A10113" s="100"/>
      <c r="B10113" s="100"/>
    </row>
    <row r="10114" spans="1:2">
      <c r="A10114" s="100"/>
      <c r="B10114" s="100"/>
    </row>
    <row r="10115" spans="1:2">
      <c r="A10115" s="100"/>
      <c r="B10115" s="100"/>
    </row>
    <row r="10116" spans="1:2">
      <c r="A10116" s="100"/>
      <c r="B10116" s="100"/>
    </row>
    <row r="10117" spans="1:2">
      <c r="A10117" s="100"/>
      <c r="B10117" s="100"/>
    </row>
    <row r="10118" spans="1:2">
      <c r="A10118" s="100"/>
      <c r="B10118" s="100"/>
    </row>
    <row r="10119" spans="1:2">
      <c r="A10119" s="100"/>
      <c r="B10119" s="100"/>
    </row>
    <row r="10120" spans="1:2">
      <c r="A10120" s="100"/>
      <c r="B10120" s="100"/>
    </row>
    <row r="10121" spans="1:2">
      <c r="A10121" s="100"/>
      <c r="B10121" s="100"/>
    </row>
    <row r="10122" spans="1:2">
      <c r="A10122" s="100"/>
      <c r="B10122" s="100"/>
    </row>
    <row r="10123" spans="1:2">
      <c r="A10123" s="100"/>
      <c r="B10123" s="100"/>
    </row>
    <row r="10124" spans="1:2">
      <c r="A10124" s="100"/>
      <c r="B10124" s="100"/>
    </row>
    <row r="10125" spans="1:2">
      <c r="A10125" s="100"/>
      <c r="B10125" s="100"/>
    </row>
    <row r="10126" spans="1:2">
      <c r="A10126" s="100"/>
      <c r="B10126" s="100"/>
    </row>
    <row r="10127" spans="1:2">
      <c r="A10127" s="100"/>
      <c r="B10127" s="100"/>
    </row>
    <row r="10128" spans="1:2">
      <c r="A10128" s="100"/>
      <c r="B10128" s="100"/>
    </row>
    <row r="10129" spans="1:2">
      <c r="A10129" s="100"/>
      <c r="B10129" s="100"/>
    </row>
    <row r="10130" spans="1:2">
      <c r="A10130" s="100"/>
      <c r="B10130" s="100"/>
    </row>
    <row r="10131" spans="1:2">
      <c r="A10131" s="100"/>
      <c r="B10131" s="100"/>
    </row>
    <row r="10132" spans="1:2">
      <c r="A10132" s="100"/>
      <c r="B10132" s="100"/>
    </row>
    <row r="10133" spans="1:2">
      <c r="A10133" s="100"/>
      <c r="B10133" s="100"/>
    </row>
    <row r="10134" spans="1:2">
      <c r="A10134" s="100"/>
      <c r="B10134" s="100"/>
    </row>
    <row r="10135" spans="1:2">
      <c r="A10135" s="100"/>
      <c r="B10135" s="100"/>
    </row>
    <row r="10136" spans="1:2">
      <c r="A10136" s="100"/>
      <c r="B10136" s="100"/>
    </row>
    <row r="10137" spans="1:2">
      <c r="A10137" s="100"/>
      <c r="B10137" s="100"/>
    </row>
    <row r="10138" spans="1:2">
      <c r="A10138" s="100"/>
      <c r="B10138" s="100"/>
    </row>
    <row r="10139" spans="1:2">
      <c r="A10139" s="100"/>
      <c r="B10139" s="100"/>
    </row>
    <row r="10140" spans="1:2">
      <c r="A10140" s="100"/>
      <c r="B10140" s="100"/>
    </row>
    <row r="10141" spans="1:2">
      <c r="A10141" s="100"/>
      <c r="B10141" s="100"/>
    </row>
    <row r="10142" spans="1:2">
      <c r="A10142" s="100"/>
      <c r="B10142" s="100"/>
    </row>
    <row r="10143" spans="1:2">
      <c r="A10143" s="100"/>
      <c r="B10143" s="100"/>
    </row>
    <row r="10144" spans="1:2">
      <c r="A10144" s="100"/>
      <c r="B10144" s="100"/>
    </row>
    <row r="10145" spans="1:2">
      <c r="A10145" s="100"/>
      <c r="B10145" s="100"/>
    </row>
    <row r="10146" spans="1:2">
      <c r="A10146" s="100"/>
      <c r="B10146" s="100"/>
    </row>
    <row r="10147" spans="1:2">
      <c r="A10147" s="100"/>
      <c r="B10147" s="100"/>
    </row>
    <row r="10148" spans="1:2">
      <c r="A10148" s="100"/>
      <c r="B10148" s="100"/>
    </row>
    <row r="10149" spans="1:2">
      <c r="A10149" s="100"/>
      <c r="B10149" s="100"/>
    </row>
    <row r="10150" spans="1:2">
      <c r="A10150" s="100"/>
      <c r="B10150" s="100"/>
    </row>
    <row r="10151" spans="1:2">
      <c r="A10151" s="100"/>
      <c r="B10151" s="100"/>
    </row>
    <row r="10152" spans="1:2">
      <c r="A10152" s="100"/>
      <c r="B10152" s="100"/>
    </row>
    <row r="10153" spans="1:2">
      <c r="A10153" s="100"/>
      <c r="B10153" s="100"/>
    </row>
    <row r="10154" spans="1:2">
      <c r="A10154" s="100"/>
      <c r="B10154" s="100"/>
    </row>
    <row r="10155" spans="1:2">
      <c r="A10155" s="100"/>
      <c r="B10155" s="100"/>
    </row>
    <row r="10156" spans="1:2">
      <c r="A10156" s="100"/>
      <c r="B10156" s="100"/>
    </row>
    <row r="10157" spans="1:2">
      <c r="A10157" s="100"/>
      <c r="B10157" s="100"/>
    </row>
    <row r="10158" spans="1:2">
      <c r="A10158" s="100"/>
      <c r="B10158" s="100"/>
    </row>
    <row r="10159" spans="1:2">
      <c r="A10159" s="100"/>
      <c r="B10159" s="100"/>
    </row>
    <row r="10160" spans="1:2">
      <c r="A10160" s="100"/>
      <c r="B10160" s="100"/>
    </row>
    <row r="10161" spans="1:2">
      <c r="A10161" s="100"/>
      <c r="B10161" s="100"/>
    </row>
    <row r="10162" spans="1:2">
      <c r="A10162" s="100"/>
      <c r="B10162" s="100"/>
    </row>
    <row r="10163" spans="1:2">
      <c r="A10163" s="100"/>
      <c r="B10163" s="100"/>
    </row>
    <row r="10164" spans="1:2">
      <c r="A10164" s="100"/>
      <c r="B10164" s="100"/>
    </row>
    <row r="10165" spans="1:2">
      <c r="A10165" s="100"/>
      <c r="B10165" s="100"/>
    </row>
    <row r="10166" spans="1:2">
      <c r="A10166" s="100"/>
      <c r="B10166" s="100"/>
    </row>
    <row r="10167" spans="1:2">
      <c r="A10167" s="100"/>
      <c r="B10167" s="100"/>
    </row>
    <row r="10168" spans="1:2">
      <c r="A10168" s="100"/>
      <c r="B10168" s="100"/>
    </row>
    <row r="10169" spans="1:2">
      <c r="A10169" s="100"/>
      <c r="B10169" s="100"/>
    </row>
    <row r="10170" spans="1:2">
      <c r="A10170" s="100"/>
      <c r="B10170" s="100"/>
    </row>
    <row r="10171" spans="1:2">
      <c r="A10171" s="100"/>
      <c r="B10171" s="100"/>
    </row>
    <row r="10172" spans="1:2">
      <c r="A10172" s="100"/>
      <c r="B10172" s="100"/>
    </row>
    <row r="10173" spans="1:2">
      <c r="A10173" s="100"/>
      <c r="B10173" s="100"/>
    </row>
    <row r="10174" spans="1:2">
      <c r="A10174" s="100"/>
      <c r="B10174" s="100"/>
    </row>
    <row r="10175" spans="1:2">
      <c r="A10175" s="100"/>
      <c r="B10175" s="100"/>
    </row>
    <row r="10176" spans="1:2">
      <c r="A10176" s="100"/>
      <c r="B10176" s="100"/>
    </row>
    <row r="10177" spans="1:2">
      <c r="A10177" s="100"/>
      <c r="B10177" s="100"/>
    </row>
    <row r="10178" spans="1:2">
      <c r="A10178" s="100"/>
      <c r="B10178" s="100"/>
    </row>
    <row r="10179" spans="1:2">
      <c r="A10179" s="100"/>
      <c r="B10179" s="100"/>
    </row>
    <row r="10180" spans="1:2">
      <c r="A10180" s="100"/>
      <c r="B10180" s="100"/>
    </row>
    <row r="10181" spans="1:2">
      <c r="A10181" s="100"/>
      <c r="B10181" s="100"/>
    </row>
    <row r="10182" spans="1:2">
      <c r="A10182" s="100"/>
      <c r="B10182" s="100"/>
    </row>
    <row r="10183" spans="1:2">
      <c r="A10183" s="100"/>
      <c r="B10183" s="100"/>
    </row>
    <row r="10184" spans="1:2">
      <c r="A10184" s="100"/>
      <c r="B10184" s="100"/>
    </row>
    <row r="10185" spans="1:2">
      <c r="A10185" s="100"/>
      <c r="B10185" s="100"/>
    </row>
    <row r="10186" spans="1:2">
      <c r="A10186" s="100"/>
      <c r="B10186" s="100"/>
    </row>
    <row r="10187" spans="1:2">
      <c r="A10187" s="100"/>
      <c r="B10187" s="100"/>
    </row>
    <row r="10188" spans="1:2">
      <c r="A10188" s="100"/>
      <c r="B10188" s="100"/>
    </row>
    <row r="10189" spans="1:2">
      <c r="A10189" s="100"/>
      <c r="B10189" s="100"/>
    </row>
    <row r="10190" spans="1:2">
      <c r="A10190" s="100"/>
      <c r="B10190" s="100"/>
    </row>
    <row r="10191" spans="1:2">
      <c r="A10191" s="100"/>
      <c r="B10191" s="100"/>
    </row>
    <row r="10192" spans="1:2">
      <c r="A10192" s="100"/>
      <c r="B10192" s="100"/>
    </row>
    <row r="10193" spans="1:2">
      <c r="A10193" s="100"/>
      <c r="B10193" s="100"/>
    </row>
    <row r="10194" spans="1:2">
      <c r="A10194" s="100"/>
      <c r="B10194" s="100"/>
    </row>
    <row r="10195" spans="1:2">
      <c r="A10195" s="100"/>
      <c r="B10195" s="100"/>
    </row>
    <row r="10196" spans="1:2">
      <c r="A10196" s="100"/>
      <c r="B10196" s="100"/>
    </row>
    <row r="10197" spans="1:2">
      <c r="A10197" s="100"/>
      <c r="B10197" s="100"/>
    </row>
    <row r="10198" spans="1:2">
      <c r="A10198" s="100"/>
      <c r="B10198" s="100"/>
    </row>
    <row r="10199" spans="1:2">
      <c r="A10199" s="100"/>
      <c r="B10199" s="100"/>
    </row>
    <row r="10200" spans="1:2">
      <c r="A10200" s="100"/>
      <c r="B10200" s="100"/>
    </row>
    <row r="10201" spans="1:2">
      <c r="A10201" s="100"/>
      <c r="B10201" s="100"/>
    </row>
    <row r="10202" spans="1:2">
      <c r="A10202" s="100"/>
      <c r="B10202" s="100"/>
    </row>
    <row r="10203" spans="1:2">
      <c r="A10203" s="100"/>
      <c r="B10203" s="100"/>
    </row>
    <row r="10204" spans="1:2">
      <c r="A10204" s="100"/>
      <c r="B10204" s="100"/>
    </row>
    <row r="10205" spans="1:2">
      <c r="A10205" s="100"/>
      <c r="B10205" s="100"/>
    </row>
    <row r="10206" spans="1:2">
      <c r="A10206" s="100"/>
      <c r="B10206" s="100"/>
    </row>
    <row r="10207" spans="1:2">
      <c r="A10207" s="100"/>
      <c r="B10207" s="100"/>
    </row>
    <row r="10208" spans="1:2">
      <c r="A10208" s="100"/>
      <c r="B10208" s="100"/>
    </row>
    <row r="10209" spans="1:2">
      <c r="A10209" s="100"/>
      <c r="B10209" s="100"/>
    </row>
    <row r="10210" spans="1:2">
      <c r="A10210" s="100"/>
      <c r="B10210" s="100"/>
    </row>
    <row r="10211" spans="1:2">
      <c r="A10211" s="100"/>
      <c r="B10211" s="100"/>
    </row>
    <row r="10212" spans="1:2">
      <c r="A10212" s="100"/>
      <c r="B10212" s="100"/>
    </row>
    <row r="10213" spans="1:2">
      <c r="A10213" s="100"/>
      <c r="B10213" s="100"/>
    </row>
    <row r="10214" spans="1:2">
      <c r="A10214" s="100"/>
      <c r="B10214" s="100"/>
    </row>
    <row r="10215" spans="1:2">
      <c r="A10215" s="100"/>
      <c r="B10215" s="100"/>
    </row>
    <row r="10216" spans="1:2">
      <c r="A10216" s="100"/>
      <c r="B10216" s="100"/>
    </row>
    <row r="10217" spans="1:2">
      <c r="A10217" s="100"/>
      <c r="B10217" s="100"/>
    </row>
    <row r="10218" spans="1:2">
      <c r="A10218" s="100"/>
      <c r="B10218" s="100"/>
    </row>
    <row r="10219" spans="1:2">
      <c r="A10219" s="100"/>
      <c r="B10219" s="100"/>
    </row>
    <row r="10220" spans="1:2">
      <c r="A10220" s="100"/>
      <c r="B10220" s="100"/>
    </row>
    <row r="10221" spans="1:2">
      <c r="A10221" s="100"/>
      <c r="B10221" s="100"/>
    </row>
    <row r="10222" spans="1:2">
      <c r="A10222" s="100"/>
      <c r="B10222" s="100"/>
    </row>
    <row r="10223" spans="1:2">
      <c r="A10223" s="100"/>
      <c r="B10223" s="100"/>
    </row>
    <row r="10224" spans="1:2">
      <c r="A10224" s="100"/>
      <c r="B10224" s="100"/>
    </row>
    <row r="10225" spans="1:2">
      <c r="A10225" s="100"/>
      <c r="B10225" s="100"/>
    </row>
    <row r="10226" spans="1:2">
      <c r="A10226" s="100"/>
      <c r="B10226" s="100"/>
    </row>
    <row r="10227" spans="1:2">
      <c r="A10227" s="100"/>
      <c r="B10227" s="100"/>
    </row>
    <row r="10228" spans="1:2">
      <c r="A10228" s="100"/>
      <c r="B10228" s="100"/>
    </row>
    <row r="10229" spans="1:2">
      <c r="A10229" s="100"/>
      <c r="B10229" s="100"/>
    </row>
    <row r="10230" spans="1:2">
      <c r="A10230" s="100"/>
      <c r="B10230" s="100"/>
    </row>
    <row r="10231" spans="1:2">
      <c r="A10231" s="100"/>
      <c r="B10231" s="100"/>
    </row>
    <row r="10232" spans="1:2">
      <c r="A10232" s="100"/>
      <c r="B10232" s="100"/>
    </row>
    <row r="10233" spans="1:2">
      <c r="A10233" s="100"/>
      <c r="B10233" s="100"/>
    </row>
    <row r="10234" spans="1:2">
      <c r="A10234" s="100"/>
      <c r="B10234" s="100"/>
    </row>
    <row r="10235" spans="1:2">
      <c r="A10235" s="100"/>
      <c r="B10235" s="100"/>
    </row>
    <row r="10236" spans="1:2">
      <c r="A10236" s="100"/>
      <c r="B10236" s="100"/>
    </row>
    <row r="10237" spans="1:2">
      <c r="A10237" s="100"/>
      <c r="B10237" s="100"/>
    </row>
    <row r="10238" spans="1:2">
      <c r="A10238" s="100"/>
      <c r="B10238" s="100"/>
    </row>
    <row r="10239" spans="1:2">
      <c r="A10239" s="100"/>
      <c r="B10239" s="100"/>
    </row>
    <row r="10240" spans="1:2">
      <c r="A10240" s="100"/>
      <c r="B10240" s="100"/>
    </row>
    <row r="10241" spans="1:2">
      <c r="A10241" s="100"/>
      <c r="B10241" s="100"/>
    </row>
    <row r="10242" spans="1:2">
      <c r="A10242" s="100"/>
      <c r="B10242" s="100"/>
    </row>
    <row r="10243" spans="1:2">
      <c r="A10243" s="100"/>
      <c r="B10243" s="100"/>
    </row>
    <row r="10244" spans="1:2">
      <c r="A10244" s="100"/>
      <c r="B10244" s="100"/>
    </row>
    <row r="10245" spans="1:2">
      <c r="A10245" s="100"/>
      <c r="B10245" s="100"/>
    </row>
    <row r="10246" spans="1:2">
      <c r="A10246" s="100"/>
      <c r="B10246" s="100"/>
    </row>
    <row r="10247" spans="1:2">
      <c r="A10247" s="100"/>
      <c r="B10247" s="100"/>
    </row>
    <row r="10248" spans="1:2">
      <c r="A10248" s="100"/>
      <c r="B10248" s="100"/>
    </row>
    <row r="10249" spans="1:2">
      <c r="A10249" s="100"/>
      <c r="B10249" s="100"/>
    </row>
    <row r="10250" spans="1:2">
      <c r="A10250" s="100"/>
      <c r="B10250" s="100"/>
    </row>
    <row r="10251" spans="1:2">
      <c r="A10251" s="100"/>
      <c r="B10251" s="100"/>
    </row>
    <row r="10252" spans="1:2">
      <c r="A10252" s="100"/>
      <c r="B10252" s="100"/>
    </row>
    <row r="10253" spans="1:2">
      <c r="A10253" s="100"/>
      <c r="B10253" s="100"/>
    </row>
    <row r="10254" spans="1:2">
      <c r="A10254" s="100"/>
      <c r="B10254" s="100"/>
    </row>
    <row r="10255" spans="1:2">
      <c r="A10255" s="100"/>
      <c r="B10255" s="100"/>
    </row>
    <row r="10256" spans="1:2">
      <c r="A10256" s="100"/>
      <c r="B10256" s="100"/>
    </row>
    <row r="10257" spans="1:2">
      <c r="A10257" s="100"/>
      <c r="B10257" s="100"/>
    </row>
    <row r="10258" spans="1:2">
      <c r="A10258" s="100"/>
      <c r="B10258" s="100"/>
    </row>
    <row r="10259" spans="1:2">
      <c r="A10259" s="100"/>
      <c r="B10259" s="100"/>
    </row>
    <row r="10260" spans="1:2">
      <c r="A10260" s="100"/>
      <c r="B10260" s="100"/>
    </row>
    <row r="10261" spans="1:2">
      <c r="A10261" s="100"/>
      <c r="B10261" s="100"/>
    </row>
    <row r="10262" spans="1:2">
      <c r="A10262" s="100"/>
      <c r="B10262" s="100"/>
    </row>
    <row r="10263" spans="1:2">
      <c r="A10263" s="100"/>
      <c r="B10263" s="100"/>
    </row>
    <row r="10264" spans="1:2">
      <c r="A10264" s="100"/>
      <c r="B10264" s="100"/>
    </row>
    <row r="10265" spans="1:2">
      <c r="A10265" s="100"/>
      <c r="B10265" s="100"/>
    </row>
    <row r="10266" spans="1:2">
      <c r="A10266" s="100"/>
      <c r="B10266" s="100"/>
    </row>
    <row r="10267" spans="1:2">
      <c r="A10267" s="100"/>
      <c r="B10267" s="100"/>
    </row>
    <row r="10268" spans="1:2">
      <c r="A10268" s="100"/>
      <c r="B10268" s="100"/>
    </row>
    <row r="10269" spans="1:2">
      <c r="A10269" s="100"/>
      <c r="B10269" s="100"/>
    </row>
    <row r="10270" spans="1:2">
      <c r="A10270" s="100"/>
      <c r="B10270" s="100"/>
    </row>
    <row r="10271" spans="1:2">
      <c r="A10271" s="100"/>
      <c r="B10271" s="100"/>
    </row>
    <row r="10272" spans="1:2">
      <c r="A10272" s="100"/>
      <c r="B10272" s="100"/>
    </row>
    <row r="10273" spans="1:2">
      <c r="A10273" s="100"/>
      <c r="B10273" s="100"/>
    </row>
    <row r="10274" spans="1:2">
      <c r="A10274" s="100"/>
      <c r="B10274" s="100"/>
    </row>
    <row r="10275" spans="1:2">
      <c r="A10275" s="100"/>
      <c r="B10275" s="100"/>
    </row>
    <row r="10276" spans="1:2">
      <c r="A10276" s="100"/>
      <c r="B10276" s="100"/>
    </row>
    <row r="10277" spans="1:2">
      <c r="A10277" s="100"/>
      <c r="B10277" s="100"/>
    </row>
    <row r="10278" spans="1:2">
      <c r="A10278" s="100"/>
      <c r="B10278" s="100"/>
    </row>
    <row r="10279" spans="1:2">
      <c r="A10279" s="100"/>
      <c r="B10279" s="100"/>
    </row>
    <row r="10280" spans="1:2">
      <c r="A10280" s="100"/>
      <c r="B10280" s="100"/>
    </row>
    <row r="10281" spans="1:2">
      <c r="A10281" s="100"/>
      <c r="B10281" s="100"/>
    </row>
    <row r="10282" spans="1:2">
      <c r="A10282" s="100"/>
      <c r="B10282" s="100"/>
    </row>
    <row r="10283" spans="1:2">
      <c r="A10283" s="100"/>
      <c r="B10283" s="100"/>
    </row>
    <row r="10284" spans="1:2">
      <c r="A10284" s="100"/>
      <c r="B10284" s="100"/>
    </row>
    <row r="10285" spans="1:2">
      <c r="A10285" s="100"/>
      <c r="B10285" s="100"/>
    </row>
    <row r="10286" spans="1:2">
      <c r="A10286" s="100"/>
      <c r="B10286" s="100"/>
    </row>
    <row r="10287" spans="1:2">
      <c r="A10287" s="100"/>
      <c r="B10287" s="100"/>
    </row>
    <row r="10288" spans="1:2">
      <c r="A10288" s="100"/>
      <c r="B10288" s="100"/>
    </row>
    <row r="10289" spans="1:2">
      <c r="A10289" s="100"/>
      <c r="B10289" s="100"/>
    </row>
    <row r="10290" spans="1:2">
      <c r="A10290" s="100"/>
      <c r="B10290" s="100"/>
    </row>
    <row r="10291" spans="1:2">
      <c r="A10291" s="100"/>
      <c r="B10291" s="100"/>
    </row>
    <row r="10292" spans="1:2">
      <c r="A10292" s="100"/>
      <c r="B10292" s="100"/>
    </row>
    <row r="10293" spans="1:2">
      <c r="A10293" s="100"/>
      <c r="B10293" s="100"/>
    </row>
    <row r="10294" spans="1:2">
      <c r="A10294" s="100"/>
      <c r="B10294" s="100"/>
    </row>
    <row r="10295" spans="1:2">
      <c r="A10295" s="100"/>
      <c r="B10295" s="100"/>
    </row>
    <row r="10296" spans="1:2">
      <c r="A10296" s="100"/>
      <c r="B10296" s="100"/>
    </row>
    <row r="10297" spans="1:2">
      <c r="A10297" s="100"/>
      <c r="B10297" s="100"/>
    </row>
    <row r="10298" spans="1:2">
      <c r="A10298" s="100"/>
      <c r="B10298" s="100"/>
    </row>
    <row r="10299" spans="1:2">
      <c r="A10299" s="100"/>
      <c r="B10299" s="100"/>
    </row>
    <row r="10300" spans="1:2">
      <c r="A10300" s="100"/>
      <c r="B10300" s="100"/>
    </row>
    <row r="10301" spans="1:2">
      <c r="A10301" s="100"/>
      <c r="B10301" s="100"/>
    </row>
    <row r="10302" spans="1:2">
      <c r="A10302" s="100"/>
      <c r="B10302" s="100"/>
    </row>
    <row r="10303" spans="1:2">
      <c r="A10303" s="100"/>
      <c r="B10303" s="100"/>
    </row>
    <row r="10304" spans="1:2">
      <c r="A10304" s="100"/>
      <c r="B10304" s="100"/>
    </row>
    <row r="10305" spans="1:2">
      <c r="A10305" s="100"/>
      <c r="B10305" s="100"/>
    </row>
    <row r="10306" spans="1:2">
      <c r="A10306" s="100"/>
      <c r="B10306" s="100"/>
    </row>
    <row r="10307" spans="1:2">
      <c r="A10307" s="100"/>
      <c r="B10307" s="100"/>
    </row>
    <row r="10308" spans="1:2">
      <c r="A10308" s="100"/>
      <c r="B10308" s="100"/>
    </row>
    <row r="10309" spans="1:2">
      <c r="A10309" s="100"/>
      <c r="B10309" s="100"/>
    </row>
    <row r="10310" spans="1:2">
      <c r="A10310" s="100"/>
      <c r="B10310" s="100"/>
    </row>
    <row r="10311" spans="1:2">
      <c r="A10311" s="100"/>
      <c r="B10311" s="100"/>
    </row>
    <row r="10312" spans="1:2">
      <c r="A10312" s="100"/>
      <c r="B10312" s="100"/>
    </row>
    <row r="10313" spans="1:2">
      <c r="A10313" s="100"/>
      <c r="B10313" s="100"/>
    </row>
    <row r="10314" spans="1:2">
      <c r="A10314" s="100"/>
      <c r="B10314" s="100"/>
    </row>
    <row r="10315" spans="1:2">
      <c r="A10315" s="100"/>
      <c r="B10315" s="100"/>
    </row>
    <row r="10316" spans="1:2">
      <c r="A10316" s="100"/>
      <c r="B10316" s="100"/>
    </row>
    <row r="10317" spans="1:2">
      <c r="A10317" s="100"/>
      <c r="B10317" s="100"/>
    </row>
    <row r="10318" spans="1:2">
      <c r="A10318" s="100"/>
      <c r="B10318" s="100"/>
    </row>
    <row r="10319" spans="1:2">
      <c r="A10319" s="100"/>
      <c r="B10319" s="100"/>
    </row>
    <row r="10320" spans="1:2">
      <c r="A10320" s="100"/>
      <c r="B10320" s="100"/>
    </row>
    <row r="10321" spans="1:2">
      <c r="A10321" s="100"/>
      <c r="B10321" s="100"/>
    </row>
    <row r="10322" spans="1:2">
      <c r="A10322" s="100"/>
      <c r="B10322" s="100"/>
    </row>
    <row r="10323" spans="1:2">
      <c r="A10323" s="100"/>
      <c r="B10323" s="100"/>
    </row>
    <row r="10324" spans="1:2">
      <c r="A10324" s="100"/>
      <c r="B10324" s="100"/>
    </row>
    <row r="10325" spans="1:2">
      <c r="A10325" s="100"/>
      <c r="B10325" s="100"/>
    </row>
    <row r="10326" spans="1:2">
      <c r="A10326" s="100"/>
      <c r="B10326" s="100"/>
    </row>
    <row r="10327" spans="1:2">
      <c r="A10327" s="100"/>
      <c r="B10327" s="100"/>
    </row>
    <row r="10328" spans="1:2">
      <c r="A10328" s="100"/>
      <c r="B10328" s="100"/>
    </row>
    <row r="10329" spans="1:2">
      <c r="A10329" s="100"/>
      <c r="B10329" s="100"/>
    </row>
    <row r="10330" spans="1:2">
      <c r="A10330" s="100"/>
      <c r="B10330" s="100"/>
    </row>
    <row r="10331" spans="1:2">
      <c r="A10331" s="100"/>
      <c r="B10331" s="100"/>
    </row>
    <row r="10332" spans="1:2">
      <c r="A10332" s="100"/>
      <c r="B10332" s="100"/>
    </row>
    <row r="10333" spans="1:2">
      <c r="A10333" s="100"/>
      <c r="B10333" s="100"/>
    </row>
    <row r="10334" spans="1:2">
      <c r="A10334" s="100"/>
      <c r="B10334" s="100"/>
    </row>
    <row r="10335" spans="1:2">
      <c r="A10335" s="100"/>
      <c r="B10335" s="100"/>
    </row>
    <row r="10336" spans="1:2">
      <c r="A10336" s="100"/>
      <c r="B10336" s="100"/>
    </row>
    <row r="10337" spans="1:2">
      <c r="A10337" s="100"/>
      <c r="B10337" s="100"/>
    </row>
    <row r="10338" spans="1:2">
      <c r="A10338" s="100"/>
      <c r="B10338" s="100"/>
    </row>
    <row r="10339" spans="1:2">
      <c r="A10339" s="100"/>
      <c r="B10339" s="100"/>
    </row>
    <row r="10340" spans="1:2">
      <c r="A10340" s="100"/>
      <c r="B10340" s="100"/>
    </row>
    <row r="10341" spans="1:2">
      <c r="A10341" s="100"/>
      <c r="B10341" s="100"/>
    </row>
    <row r="10342" spans="1:2">
      <c r="A10342" s="100"/>
      <c r="B10342" s="100"/>
    </row>
    <row r="10343" spans="1:2">
      <c r="A10343" s="100"/>
      <c r="B10343" s="100"/>
    </row>
    <row r="10344" spans="1:2">
      <c r="A10344" s="100"/>
      <c r="B10344" s="100"/>
    </row>
    <row r="10345" spans="1:2">
      <c r="A10345" s="100"/>
      <c r="B10345" s="100"/>
    </row>
    <row r="10346" spans="1:2">
      <c r="A10346" s="100"/>
      <c r="B10346" s="100"/>
    </row>
    <row r="10347" spans="1:2">
      <c r="A10347" s="100"/>
      <c r="B10347" s="100"/>
    </row>
    <row r="10348" spans="1:2">
      <c r="A10348" s="100"/>
      <c r="B10348" s="100"/>
    </row>
    <row r="10349" spans="1:2">
      <c r="A10349" s="100"/>
      <c r="B10349" s="100"/>
    </row>
    <row r="10350" spans="1:2">
      <c r="A10350" s="100"/>
      <c r="B10350" s="100"/>
    </row>
    <row r="10351" spans="1:2">
      <c r="A10351" s="100"/>
      <c r="B10351" s="100"/>
    </row>
    <row r="10352" spans="1:2">
      <c r="A10352" s="100"/>
      <c r="B10352" s="100"/>
    </row>
    <row r="10353" spans="1:2">
      <c r="A10353" s="100"/>
      <c r="B10353" s="100"/>
    </row>
    <row r="10354" spans="1:2">
      <c r="A10354" s="100"/>
      <c r="B10354" s="100"/>
    </row>
    <row r="10355" spans="1:2">
      <c r="A10355" s="100"/>
      <c r="B10355" s="100"/>
    </row>
    <row r="10356" spans="1:2">
      <c r="A10356" s="100"/>
      <c r="B10356" s="100"/>
    </row>
    <row r="10357" spans="1:2">
      <c r="A10357" s="100"/>
      <c r="B10357" s="100"/>
    </row>
    <row r="10358" spans="1:2">
      <c r="A10358" s="100"/>
      <c r="B10358" s="100"/>
    </row>
    <row r="10359" spans="1:2">
      <c r="A10359" s="100"/>
      <c r="B10359" s="100"/>
    </row>
    <row r="10360" spans="1:2">
      <c r="A10360" s="100"/>
      <c r="B10360" s="100"/>
    </row>
    <row r="10361" spans="1:2">
      <c r="A10361" s="100"/>
      <c r="B10361" s="100"/>
    </row>
    <row r="10362" spans="1:2">
      <c r="A10362" s="100"/>
      <c r="B10362" s="100"/>
    </row>
    <row r="10363" spans="1:2">
      <c r="A10363" s="100"/>
      <c r="B10363" s="100"/>
    </row>
    <row r="10364" spans="1:2">
      <c r="A10364" s="100"/>
      <c r="B10364" s="100"/>
    </row>
    <row r="10365" spans="1:2">
      <c r="A10365" s="100"/>
      <c r="B10365" s="100"/>
    </row>
    <row r="10366" spans="1:2">
      <c r="A10366" s="100"/>
      <c r="B10366" s="100"/>
    </row>
    <row r="10367" spans="1:2">
      <c r="A10367" s="100"/>
      <c r="B10367" s="100"/>
    </row>
    <row r="10368" spans="1:2">
      <c r="A10368" s="100"/>
      <c r="B10368" s="100"/>
    </row>
    <row r="10369" spans="1:2">
      <c r="A10369" s="100"/>
      <c r="B10369" s="100"/>
    </row>
    <row r="10370" spans="1:2">
      <c r="A10370" s="100"/>
      <c r="B10370" s="100"/>
    </row>
    <row r="10371" spans="1:2">
      <c r="A10371" s="100"/>
      <c r="B10371" s="100"/>
    </row>
    <row r="10372" spans="1:2">
      <c r="A10372" s="100"/>
      <c r="B10372" s="100"/>
    </row>
    <row r="10373" spans="1:2">
      <c r="A10373" s="100"/>
      <c r="B10373" s="100"/>
    </row>
    <row r="10374" spans="1:2">
      <c r="A10374" s="100"/>
      <c r="B10374" s="100"/>
    </row>
    <row r="10375" spans="1:2">
      <c r="A10375" s="100"/>
      <c r="B10375" s="100"/>
    </row>
    <row r="10376" spans="1:2">
      <c r="A10376" s="100"/>
      <c r="B10376" s="100"/>
    </row>
    <row r="10377" spans="1:2">
      <c r="A10377" s="100"/>
      <c r="B10377" s="100"/>
    </row>
    <row r="10378" spans="1:2">
      <c r="A10378" s="100"/>
      <c r="B10378" s="100"/>
    </row>
    <row r="10379" spans="1:2">
      <c r="A10379" s="100"/>
      <c r="B10379" s="100"/>
    </row>
    <row r="10380" spans="1:2">
      <c r="A10380" s="100"/>
      <c r="B10380" s="100"/>
    </row>
    <row r="10381" spans="1:2">
      <c r="A10381" s="100"/>
      <c r="B10381" s="100"/>
    </row>
    <row r="10382" spans="1:2">
      <c r="A10382" s="100"/>
      <c r="B10382" s="100"/>
    </row>
    <row r="10383" spans="1:2">
      <c r="A10383" s="100"/>
      <c r="B10383" s="100"/>
    </row>
    <row r="10384" spans="1:2">
      <c r="A10384" s="100"/>
      <c r="B10384" s="100"/>
    </row>
    <row r="10385" spans="1:2">
      <c r="A10385" s="100"/>
      <c r="B10385" s="100"/>
    </row>
    <row r="10386" spans="1:2">
      <c r="A10386" s="100"/>
      <c r="B10386" s="100"/>
    </row>
    <row r="10387" spans="1:2">
      <c r="A10387" s="100"/>
      <c r="B10387" s="100"/>
    </row>
    <row r="10388" spans="1:2">
      <c r="A10388" s="100"/>
      <c r="B10388" s="100"/>
    </row>
    <row r="10389" spans="1:2">
      <c r="A10389" s="100"/>
      <c r="B10389" s="100"/>
    </row>
    <row r="10390" spans="1:2">
      <c r="A10390" s="100"/>
      <c r="B10390" s="100"/>
    </row>
    <row r="10391" spans="1:2">
      <c r="A10391" s="100"/>
      <c r="B10391" s="100"/>
    </row>
    <row r="10392" spans="1:2">
      <c r="A10392" s="100"/>
      <c r="B10392" s="100"/>
    </row>
    <row r="10393" spans="1:2">
      <c r="A10393" s="100"/>
      <c r="B10393" s="100"/>
    </row>
    <row r="10394" spans="1:2">
      <c r="A10394" s="100"/>
      <c r="B10394" s="100"/>
    </row>
    <row r="10395" spans="1:2">
      <c r="A10395" s="100"/>
      <c r="B10395" s="100"/>
    </row>
    <row r="10396" spans="1:2">
      <c r="A10396" s="100"/>
      <c r="B10396" s="100"/>
    </row>
    <row r="10397" spans="1:2">
      <c r="A10397" s="100"/>
      <c r="B10397" s="100"/>
    </row>
    <row r="10398" spans="1:2">
      <c r="A10398" s="100"/>
      <c r="B10398" s="100"/>
    </row>
    <row r="10399" spans="1:2">
      <c r="A10399" s="100"/>
      <c r="B10399" s="100"/>
    </row>
    <row r="10400" spans="1:2">
      <c r="A10400" s="100"/>
      <c r="B10400" s="100"/>
    </row>
    <row r="10401" spans="1:2">
      <c r="A10401" s="100"/>
      <c r="B10401" s="100"/>
    </row>
    <row r="10402" spans="1:2">
      <c r="A10402" s="100"/>
      <c r="B10402" s="100"/>
    </row>
    <row r="10403" spans="1:2">
      <c r="A10403" s="100"/>
      <c r="B10403" s="100"/>
    </row>
    <row r="10404" spans="1:2">
      <c r="A10404" s="100"/>
      <c r="B10404" s="100"/>
    </row>
    <row r="10405" spans="1:2">
      <c r="A10405" s="100"/>
      <c r="B10405" s="100"/>
    </row>
    <row r="10406" spans="1:2">
      <c r="A10406" s="100"/>
      <c r="B10406" s="100"/>
    </row>
    <row r="10407" spans="1:2">
      <c r="A10407" s="100"/>
      <c r="B10407" s="100"/>
    </row>
    <row r="10408" spans="1:2">
      <c r="A10408" s="100"/>
      <c r="B10408" s="100"/>
    </row>
    <row r="10409" spans="1:2">
      <c r="A10409" s="100"/>
      <c r="B10409" s="100"/>
    </row>
    <row r="10410" spans="1:2">
      <c r="A10410" s="100"/>
      <c r="B10410" s="100"/>
    </row>
    <row r="10411" spans="1:2">
      <c r="A10411" s="100"/>
      <c r="B10411" s="100"/>
    </row>
    <row r="10412" spans="1:2">
      <c r="A10412" s="100"/>
      <c r="B10412" s="100"/>
    </row>
    <row r="10413" spans="1:2">
      <c r="A10413" s="100"/>
      <c r="B10413" s="100"/>
    </row>
    <row r="10414" spans="1:2">
      <c r="A10414" s="100"/>
      <c r="B10414" s="100"/>
    </row>
    <row r="10415" spans="1:2">
      <c r="A10415" s="100"/>
      <c r="B10415" s="100"/>
    </row>
    <row r="10416" spans="1:2">
      <c r="A10416" s="100"/>
      <c r="B10416" s="100"/>
    </row>
    <row r="10417" spans="1:2">
      <c r="A10417" s="100"/>
      <c r="B10417" s="100"/>
    </row>
    <row r="10418" spans="1:2">
      <c r="A10418" s="100"/>
      <c r="B10418" s="100"/>
    </row>
    <row r="10419" spans="1:2">
      <c r="A10419" s="100"/>
      <c r="B10419" s="100"/>
    </row>
    <row r="10420" spans="1:2">
      <c r="A10420" s="100"/>
      <c r="B10420" s="100"/>
    </row>
    <row r="10421" spans="1:2">
      <c r="A10421" s="100"/>
      <c r="B10421" s="100"/>
    </row>
    <row r="10422" spans="1:2">
      <c r="A10422" s="100"/>
      <c r="B10422" s="100"/>
    </row>
    <row r="10423" spans="1:2">
      <c r="A10423" s="100"/>
      <c r="B10423" s="100"/>
    </row>
    <row r="10424" spans="1:2">
      <c r="A10424" s="100"/>
      <c r="B10424" s="100"/>
    </row>
    <row r="10425" spans="1:2">
      <c r="A10425" s="100"/>
      <c r="B10425" s="100"/>
    </row>
    <row r="10426" spans="1:2">
      <c r="A10426" s="100"/>
      <c r="B10426" s="100"/>
    </row>
    <row r="10427" spans="1:2">
      <c r="A10427" s="100"/>
      <c r="B10427" s="100"/>
    </row>
    <row r="10428" spans="1:2">
      <c r="A10428" s="100"/>
      <c r="B10428" s="100"/>
    </row>
    <row r="10429" spans="1:2">
      <c r="A10429" s="100"/>
      <c r="B10429" s="100"/>
    </row>
    <row r="10430" spans="1:2">
      <c r="A10430" s="100"/>
      <c r="B10430" s="100"/>
    </row>
    <row r="10431" spans="1:2">
      <c r="A10431" s="100"/>
      <c r="B10431" s="100"/>
    </row>
    <row r="10432" spans="1:2">
      <c r="A10432" s="100"/>
      <c r="B10432" s="100"/>
    </row>
    <row r="10433" spans="1:2">
      <c r="A10433" s="100"/>
      <c r="B10433" s="100"/>
    </row>
    <row r="10434" spans="1:2">
      <c r="A10434" s="100"/>
      <c r="B10434" s="100"/>
    </row>
    <row r="10435" spans="1:2">
      <c r="A10435" s="100"/>
      <c r="B10435" s="100"/>
    </row>
    <row r="10436" spans="1:2">
      <c r="A10436" s="100"/>
      <c r="B10436" s="100"/>
    </row>
    <row r="10437" spans="1:2">
      <c r="A10437" s="100"/>
      <c r="B10437" s="100"/>
    </row>
    <row r="10438" spans="1:2">
      <c r="A10438" s="100"/>
      <c r="B10438" s="100"/>
    </row>
    <row r="10439" spans="1:2">
      <c r="A10439" s="100"/>
      <c r="B10439" s="100"/>
    </row>
    <row r="10440" spans="1:2">
      <c r="A10440" s="100"/>
      <c r="B10440" s="100"/>
    </row>
    <row r="10441" spans="1:2">
      <c r="A10441" s="100"/>
      <c r="B10441" s="100"/>
    </row>
    <row r="10442" spans="1:2">
      <c r="A10442" s="100"/>
      <c r="B10442" s="100"/>
    </row>
    <row r="10443" spans="1:2">
      <c r="A10443" s="100"/>
      <c r="B10443" s="100"/>
    </row>
    <row r="10444" spans="1:2">
      <c r="A10444" s="100"/>
      <c r="B10444" s="100"/>
    </row>
    <row r="10445" spans="1:2">
      <c r="A10445" s="100"/>
      <c r="B10445" s="100"/>
    </row>
    <row r="10446" spans="1:2">
      <c r="A10446" s="100"/>
      <c r="B10446" s="100"/>
    </row>
    <row r="10447" spans="1:2">
      <c r="A10447" s="100"/>
      <c r="B10447" s="100"/>
    </row>
    <row r="10448" spans="1:2">
      <c r="A10448" s="100"/>
      <c r="B10448" s="100"/>
    </row>
    <row r="10449" spans="1:2">
      <c r="A10449" s="100"/>
      <c r="B10449" s="100"/>
    </row>
    <row r="10450" spans="1:2">
      <c r="A10450" s="100"/>
      <c r="B10450" s="100"/>
    </row>
    <row r="10451" spans="1:2">
      <c r="A10451" s="100"/>
      <c r="B10451" s="100"/>
    </row>
    <row r="10452" spans="1:2">
      <c r="A10452" s="100"/>
      <c r="B10452" s="100"/>
    </row>
    <row r="10453" spans="1:2">
      <c r="A10453" s="100"/>
      <c r="B10453" s="100"/>
    </row>
    <row r="10454" spans="1:2">
      <c r="A10454" s="100"/>
      <c r="B10454" s="100"/>
    </row>
    <row r="10455" spans="1:2">
      <c r="A10455" s="100"/>
      <c r="B10455" s="100"/>
    </row>
    <row r="10456" spans="1:2">
      <c r="A10456" s="100"/>
      <c r="B10456" s="100"/>
    </row>
    <row r="10457" spans="1:2">
      <c r="A10457" s="100"/>
      <c r="B10457" s="100"/>
    </row>
    <row r="10458" spans="1:2">
      <c r="A10458" s="100"/>
      <c r="B10458" s="100"/>
    </row>
    <row r="10459" spans="1:2">
      <c r="A10459" s="100"/>
      <c r="B10459" s="100"/>
    </row>
    <row r="10460" spans="1:2">
      <c r="A10460" s="100"/>
      <c r="B10460" s="100"/>
    </row>
    <row r="10461" spans="1:2">
      <c r="A10461" s="100"/>
      <c r="B10461" s="100"/>
    </row>
    <row r="10462" spans="1:2">
      <c r="A10462" s="100"/>
      <c r="B10462" s="100"/>
    </row>
    <row r="10463" spans="1:2">
      <c r="A10463" s="100"/>
      <c r="B10463" s="100"/>
    </row>
    <row r="10464" spans="1:2">
      <c r="A10464" s="100"/>
      <c r="B10464" s="100"/>
    </row>
    <row r="10465" spans="1:2">
      <c r="A10465" s="100"/>
      <c r="B10465" s="100"/>
    </row>
    <row r="10466" spans="1:2">
      <c r="A10466" s="100"/>
      <c r="B10466" s="100"/>
    </row>
    <row r="10467" spans="1:2">
      <c r="A10467" s="100"/>
      <c r="B10467" s="100"/>
    </row>
    <row r="10468" spans="1:2">
      <c r="A10468" s="100"/>
      <c r="B10468" s="100"/>
    </row>
    <row r="10469" spans="1:2">
      <c r="A10469" s="100"/>
      <c r="B10469" s="100"/>
    </row>
    <row r="10470" spans="1:2">
      <c r="A10470" s="100"/>
      <c r="B10470" s="100"/>
    </row>
    <row r="10471" spans="1:2">
      <c r="A10471" s="100"/>
      <c r="B10471" s="100"/>
    </row>
    <row r="10472" spans="1:2">
      <c r="A10472" s="100"/>
      <c r="B10472" s="100"/>
    </row>
    <row r="10473" spans="1:2">
      <c r="A10473" s="100"/>
      <c r="B10473" s="100"/>
    </row>
    <row r="10474" spans="1:2">
      <c r="A10474" s="100"/>
      <c r="B10474" s="100"/>
    </row>
    <row r="10475" spans="1:2">
      <c r="A10475" s="100"/>
      <c r="B10475" s="100"/>
    </row>
    <row r="10476" spans="1:2">
      <c r="A10476" s="100"/>
      <c r="B10476" s="100"/>
    </row>
    <row r="10477" spans="1:2">
      <c r="A10477" s="100"/>
      <c r="B10477" s="100"/>
    </row>
    <row r="10478" spans="1:2">
      <c r="A10478" s="100"/>
      <c r="B10478" s="100"/>
    </row>
    <row r="10479" spans="1:2">
      <c r="A10479" s="100"/>
      <c r="B10479" s="100"/>
    </row>
    <row r="10480" spans="1:2">
      <c r="A10480" s="100"/>
      <c r="B10480" s="100"/>
    </row>
    <row r="10481" spans="1:2">
      <c r="A10481" s="100"/>
      <c r="B10481" s="100"/>
    </row>
    <row r="10482" spans="1:2">
      <c r="A10482" s="100"/>
      <c r="B10482" s="100"/>
    </row>
    <row r="10483" spans="1:2">
      <c r="A10483" s="100"/>
      <c r="B10483" s="100"/>
    </row>
    <row r="10484" spans="1:2">
      <c r="A10484" s="100"/>
      <c r="B10484" s="100"/>
    </row>
    <row r="10485" spans="1:2">
      <c r="A10485" s="100"/>
      <c r="B10485" s="100"/>
    </row>
    <row r="10486" spans="1:2">
      <c r="A10486" s="100"/>
      <c r="B10486" s="100"/>
    </row>
    <row r="10487" spans="1:2">
      <c r="A10487" s="100"/>
      <c r="B10487" s="100"/>
    </row>
    <row r="10488" spans="1:2">
      <c r="A10488" s="100"/>
      <c r="B10488" s="100"/>
    </row>
    <row r="10489" spans="1:2">
      <c r="A10489" s="100"/>
      <c r="B10489" s="100"/>
    </row>
    <row r="10490" spans="1:2">
      <c r="A10490" s="100"/>
      <c r="B10490" s="100"/>
    </row>
    <row r="10491" spans="1:2">
      <c r="A10491" s="100"/>
      <c r="B10491" s="100"/>
    </row>
    <row r="10492" spans="1:2">
      <c r="A10492" s="100"/>
      <c r="B10492" s="100"/>
    </row>
    <row r="10493" spans="1:2">
      <c r="A10493" s="100"/>
      <c r="B10493" s="100"/>
    </row>
    <row r="10494" spans="1:2">
      <c r="A10494" s="100"/>
      <c r="B10494" s="100"/>
    </row>
    <row r="10495" spans="1:2">
      <c r="A10495" s="100"/>
      <c r="B10495" s="100"/>
    </row>
    <row r="10496" spans="1:2">
      <c r="A10496" s="100"/>
      <c r="B10496" s="100"/>
    </row>
    <row r="10497" spans="1:2">
      <c r="A10497" s="100"/>
      <c r="B10497" s="100"/>
    </row>
    <row r="10498" spans="1:2">
      <c r="A10498" s="100"/>
      <c r="B10498" s="100"/>
    </row>
    <row r="10499" spans="1:2">
      <c r="A10499" s="100"/>
      <c r="B10499" s="100"/>
    </row>
    <row r="10500" spans="1:2">
      <c r="A10500" s="100"/>
      <c r="B10500" s="100"/>
    </row>
    <row r="10501" spans="1:2">
      <c r="A10501" s="100"/>
      <c r="B10501" s="100"/>
    </row>
    <row r="10502" spans="1:2">
      <c r="A10502" s="100"/>
      <c r="B10502" s="100"/>
    </row>
    <row r="10503" spans="1:2">
      <c r="A10503" s="100"/>
      <c r="B10503" s="100"/>
    </row>
    <row r="10504" spans="1:2">
      <c r="A10504" s="100"/>
      <c r="B10504" s="100"/>
    </row>
    <row r="10505" spans="1:2">
      <c r="A10505" s="100"/>
      <c r="B10505" s="100"/>
    </row>
    <row r="10506" spans="1:2">
      <c r="A10506" s="100"/>
      <c r="B10506" s="100"/>
    </row>
    <row r="10507" spans="1:2">
      <c r="A10507" s="100"/>
      <c r="B10507" s="100"/>
    </row>
    <row r="10508" spans="1:2">
      <c r="A10508" s="100"/>
      <c r="B10508" s="100"/>
    </row>
    <row r="10509" spans="1:2">
      <c r="A10509" s="100"/>
      <c r="B10509" s="100"/>
    </row>
    <row r="10510" spans="1:2">
      <c r="A10510" s="100"/>
      <c r="B10510" s="100"/>
    </row>
    <row r="10511" spans="1:2">
      <c r="A10511" s="100"/>
      <c r="B10511" s="100"/>
    </row>
    <row r="10512" spans="1:2">
      <c r="A10512" s="100"/>
      <c r="B10512" s="100"/>
    </row>
    <row r="10513" spans="1:2">
      <c r="A10513" s="100"/>
      <c r="B10513" s="100"/>
    </row>
    <row r="10514" spans="1:2">
      <c r="A10514" s="100"/>
      <c r="B10514" s="100"/>
    </row>
    <row r="10515" spans="1:2">
      <c r="A10515" s="100"/>
      <c r="B10515" s="100"/>
    </row>
    <row r="10516" spans="1:2">
      <c r="A10516" s="100"/>
      <c r="B10516" s="100"/>
    </row>
    <row r="10517" spans="1:2">
      <c r="A10517" s="100"/>
      <c r="B10517" s="100"/>
    </row>
    <row r="10518" spans="1:2">
      <c r="A10518" s="100"/>
      <c r="B10518" s="100"/>
    </row>
    <row r="10519" spans="1:2">
      <c r="A10519" s="100"/>
      <c r="B10519" s="100"/>
    </row>
    <row r="10520" spans="1:2">
      <c r="A10520" s="100"/>
      <c r="B10520" s="100"/>
    </row>
    <row r="10521" spans="1:2">
      <c r="A10521" s="100"/>
      <c r="B10521" s="100"/>
    </row>
    <row r="10522" spans="1:2">
      <c r="A10522" s="100"/>
      <c r="B10522" s="100"/>
    </row>
    <row r="10523" spans="1:2">
      <c r="A10523" s="100"/>
      <c r="B10523" s="100"/>
    </row>
    <row r="10524" spans="1:2">
      <c r="A10524" s="100"/>
      <c r="B10524" s="100"/>
    </row>
    <row r="10525" spans="1:2">
      <c r="A10525" s="100"/>
      <c r="B10525" s="100"/>
    </row>
    <row r="10526" spans="1:2">
      <c r="A10526" s="100"/>
      <c r="B10526" s="100"/>
    </row>
    <row r="10527" spans="1:2">
      <c r="A10527" s="100"/>
      <c r="B10527" s="100"/>
    </row>
    <row r="10528" spans="1:2">
      <c r="A10528" s="100"/>
      <c r="B10528" s="100"/>
    </row>
    <row r="10529" spans="1:2">
      <c r="A10529" s="100"/>
      <c r="B10529" s="100"/>
    </row>
    <row r="10530" spans="1:2">
      <c r="A10530" s="100"/>
      <c r="B10530" s="100"/>
    </row>
    <row r="10531" spans="1:2">
      <c r="A10531" s="100"/>
      <c r="B10531" s="100"/>
    </row>
    <row r="10532" spans="1:2">
      <c r="A10532" s="100"/>
      <c r="B10532" s="100"/>
    </row>
    <row r="10533" spans="1:2">
      <c r="A10533" s="100"/>
      <c r="B10533" s="100"/>
    </row>
    <row r="10534" spans="1:2">
      <c r="A10534" s="100"/>
      <c r="B10534" s="100"/>
    </row>
    <row r="10535" spans="1:2">
      <c r="A10535" s="100"/>
      <c r="B10535" s="100"/>
    </row>
    <row r="10536" spans="1:2">
      <c r="A10536" s="100"/>
      <c r="B10536" s="100"/>
    </row>
    <row r="10537" spans="1:2">
      <c r="A10537" s="100"/>
      <c r="B10537" s="100"/>
    </row>
    <row r="10538" spans="1:2">
      <c r="A10538" s="100"/>
      <c r="B10538" s="100"/>
    </row>
    <row r="10539" spans="1:2">
      <c r="A10539" s="100"/>
      <c r="B10539" s="100"/>
    </row>
    <row r="10540" spans="1:2">
      <c r="A10540" s="100"/>
      <c r="B10540" s="100"/>
    </row>
    <row r="10541" spans="1:2">
      <c r="A10541" s="100"/>
      <c r="B10541" s="100"/>
    </row>
    <row r="10542" spans="1:2">
      <c r="A10542" s="100"/>
      <c r="B10542" s="100"/>
    </row>
    <row r="10543" spans="1:2">
      <c r="A10543" s="100"/>
      <c r="B10543" s="100"/>
    </row>
    <row r="10544" spans="1:2">
      <c r="A10544" s="100"/>
      <c r="B10544" s="100"/>
    </row>
    <row r="10545" spans="1:2">
      <c r="A10545" s="100"/>
      <c r="B10545" s="100"/>
    </row>
    <row r="10546" spans="1:2">
      <c r="A10546" s="100"/>
      <c r="B10546" s="100"/>
    </row>
    <row r="10547" spans="1:2">
      <c r="A10547" s="100"/>
      <c r="B10547" s="100"/>
    </row>
    <row r="10548" spans="1:2">
      <c r="A10548" s="100"/>
      <c r="B10548" s="100"/>
    </row>
    <row r="10549" spans="1:2">
      <c r="A10549" s="100"/>
      <c r="B10549" s="100"/>
    </row>
    <row r="10550" spans="1:2">
      <c r="A10550" s="100"/>
      <c r="B10550" s="100"/>
    </row>
    <row r="10551" spans="1:2">
      <c r="A10551" s="100"/>
      <c r="B10551" s="100"/>
    </row>
    <row r="10552" spans="1:2">
      <c r="A10552" s="100"/>
      <c r="B10552" s="100"/>
    </row>
    <row r="10553" spans="1:2">
      <c r="A10553" s="100"/>
      <c r="B10553" s="100"/>
    </row>
    <row r="10554" spans="1:2">
      <c r="A10554" s="100"/>
      <c r="B10554" s="100"/>
    </row>
    <row r="10555" spans="1:2">
      <c r="A10555" s="100"/>
      <c r="B10555" s="100"/>
    </row>
    <row r="10556" spans="1:2">
      <c r="A10556" s="100"/>
      <c r="B10556" s="100"/>
    </row>
    <row r="10557" spans="1:2">
      <c r="A10557" s="100"/>
      <c r="B10557" s="100"/>
    </row>
    <row r="10558" spans="1:2">
      <c r="A10558" s="100"/>
      <c r="B10558" s="100"/>
    </row>
    <row r="10559" spans="1:2">
      <c r="A10559" s="100"/>
      <c r="B10559" s="100"/>
    </row>
    <row r="10560" spans="1:2">
      <c r="A10560" s="100"/>
      <c r="B10560" s="100"/>
    </row>
    <row r="10561" spans="1:2">
      <c r="A10561" s="100"/>
      <c r="B10561" s="100"/>
    </row>
    <row r="10562" spans="1:2">
      <c r="A10562" s="100"/>
      <c r="B10562" s="100"/>
    </row>
    <row r="10563" spans="1:2">
      <c r="A10563" s="100"/>
      <c r="B10563" s="100"/>
    </row>
    <row r="10564" spans="1:2">
      <c r="A10564" s="100"/>
      <c r="B10564" s="100"/>
    </row>
    <row r="10565" spans="1:2">
      <c r="A10565" s="100"/>
      <c r="B10565" s="100"/>
    </row>
    <row r="10566" spans="1:2">
      <c r="A10566" s="100"/>
      <c r="B10566" s="100"/>
    </row>
    <row r="10567" spans="1:2">
      <c r="A10567" s="100"/>
      <c r="B10567" s="100"/>
    </row>
    <row r="10568" spans="1:2">
      <c r="A10568" s="100"/>
      <c r="B10568" s="100"/>
    </row>
    <row r="10569" spans="1:2">
      <c r="A10569" s="100"/>
      <c r="B10569" s="100"/>
    </row>
    <row r="10570" spans="1:2">
      <c r="A10570" s="100"/>
      <c r="B10570" s="100"/>
    </row>
    <row r="10571" spans="1:2">
      <c r="A10571" s="100"/>
      <c r="B10571" s="100"/>
    </row>
    <row r="10572" spans="1:2">
      <c r="A10572" s="100"/>
      <c r="B10572" s="100"/>
    </row>
    <row r="10573" spans="1:2">
      <c r="A10573" s="100"/>
      <c r="B10573" s="100"/>
    </row>
    <row r="10574" spans="1:2">
      <c r="A10574" s="100"/>
      <c r="B10574" s="100"/>
    </row>
    <row r="10575" spans="1:2">
      <c r="A10575" s="100"/>
      <c r="B10575" s="100"/>
    </row>
    <row r="10576" spans="1:2">
      <c r="A10576" s="100"/>
      <c r="B10576" s="100"/>
    </row>
    <row r="10577" spans="1:2">
      <c r="A10577" s="100"/>
      <c r="B10577" s="100"/>
    </row>
    <row r="10578" spans="1:2">
      <c r="A10578" s="100"/>
      <c r="B10578" s="100"/>
    </row>
    <row r="10579" spans="1:2">
      <c r="A10579" s="100"/>
      <c r="B10579" s="100"/>
    </row>
    <row r="10580" spans="1:2">
      <c r="A10580" s="100"/>
      <c r="B10580" s="100"/>
    </row>
    <row r="10581" spans="1:2">
      <c r="A10581" s="100"/>
      <c r="B10581" s="100"/>
    </row>
    <row r="10582" spans="1:2">
      <c r="A10582" s="100"/>
      <c r="B10582" s="100"/>
    </row>
    <row r="10583" spans="1:2">
      <c r="A10583" s="100"/>
      <c r="B10583" s="100"/>
    </row>
    <row r="10584" spans="1:2">
      <c r="A10584" s="100"/>
      <c r="B10584" s="100"/>
    </row>
    <row r="10585" spans="1:2">
      <c r="A10585" s="100"/>
      <c r="B10585" s="100"/>
    </row>
    <row r="10586" spans="1:2">
      <c r="A10586" s="100"/>
      <c r="B10586" s="100"/>
    </row>
    <row r="10587" spans="1:2">
      <c r="A10587" s="100"/>
      <c r="B10587" s="100"/>
    </row>
    <row r="10588" spans="1:2">
      <c r="A10588" s="100"/>
      <c r="B10588" s="100"/>
    </row>
    <row r="10589" spans="1:2">
      <c r="A10589" s="100"/>
      <c r="B10589" s="100"/>
    </row>
    <row r="10590" spans="1:2">
      <c r="A10590" s="100"/>
      <c r="B10590" s="100"/>
    </row>
    <row r="10591" spans="1:2">
      <c r="A10591" s="100"/>
      <c r="B10591" s="100"/>
    </row>
    <row r="10592" spans="1:2">
      <c r="A10592" s="100"/>
      <c r="B10592" s="100"/>
    </row>
    <row r="10593" spans="1:2">
      <c r="A10593" s="100"/>
      <c r="B10593" s="100"/>
    </row>
    <row r="10594" spans="1:2">
      <c r="A10594" s="100"/>
      <c r="B10594" s="100"/>
    </row>
    <row r="10595" spans="1:2">
      <c r="A10595" s="100"/>
      <c r="B10595" s="100"/>
    </row>
    <row r="10596" spans="1:2">
      <c r="A10596" s="100"/>
      <c r="B10596" s="100"/>
    </row>
    <row r="10597" spans="1:2">
      <c r="A10597" s="100"/>
      <c r="B10597" s="100"/>
    </row>
    <row r="10598" spans="1:2">
      <c r="A10598" s="100"/>
      <c r="B10598" s="100"/>
    </row>
    <row r="10599" spans="1:2">
      <c r="A10599" s="100"/>
      <c r="B10599" s="100"/>
    </row>
    <row r="10600" spans="1:2">
      <c r="A10600" s="100"/>
      <c r="B10600" s="100"/>
    </row>
    <row r="10601" spans="1:2">
      <c r="A10601" s="100"/>
      <c r="B10601" s="100"/>
    </row>
    <row r="10602" spans="1:2">
      <c r="A10602" s="100"/>
      <c r="B10602" s="100"/>
    </row>
    <row r="10603" spans="1:2">
      <c r="A10603" s="100"/>
      <c r="B10603" s="100"/>
    </row>
    <row r="10604" spans="1:2">
      <c r="A10604" s="100"/>
      <c r="B10604" s="100"/>
    </row>
    <row r="10605" spans="1:2">
      <c r="A10605" s="100"/>
      <c r="B10605" s="100"/>
    </row>
    <row r="10606" spans="1:2">
      <c r="A10606" s="100"/>
      <c r="B10606" s="100"/>
    </row>
    <row r="10607" spans="1:2">
      <c r="A10607" s="100"/>
      <c r="B10607" s="100"/>
    </row>
    <row r="10608" spans="1:2">
      <c r="A10608" s="100"/>
      <c r="B10608" s="100"/>
    </row>
    <row r="10609" spans="1:2">
      <c r="A10609" s="100"/>
      <c r="B10609" s="100"/>
    </row>
    <row r="10610" spans="1:2">
      <c r="A10610" s="100"/>
      <c r="B10610" s="100"/>
    </row>
    <row r="10611" spans="1:2">
      <c r="A10611" s="100"/>
      <c r="B10611" s="100"/>
    </row>
    <row r="10612" spans="1:2">
      <c r="A10612" s="100"/>
      <c r="B10612" s="100"/>
    </row>
    <row r="10613" spans="1:2">
      <c r="A10613" s="100"/>
      <c r="B10613" s="100"/>
    </row>
    <row r="10614" spans="1:2">
      <c r="A10614" s="100"/>
      <c r="B10614" s="100"/>
    </row>
    <row r="10615" spans="1:2">
      <c r="A10615" s="100"/>
      <c r="B10615" s="100"/>
    </row>
    <row r="10616" spans="1:2">
      <c r="A10616" s="100"/>
      <c r="B10616" s="100"/>
    </row>
    <row r="10617" spans="1:2">
      <c r="A10617" s="100"/>
      <c r="B10617" s="100"/>
    </row>
    <row r="10618" spans="1:2">
      <c r="A10618" s="100"/>
      <c r="B10618" s="100"/>
    </row>
    <row r="10619" spans="1:2">
      <c r="A10619" s="100"/>
      <c r="B10619" s="100"/>
    </row>
    <row r="10620" spans="1:2">
      <c r="A10620" s="100"/>
      <c r="B10620" s="100"/>
    </row>
    <row r="10621" spans="1:2">
      <c r="A10621" s="100"/>
      <c r="B10621" s="100"/>
    </row>
    <row r="10622" spans="1:2">
      <c r="A10622" s="100"/>
      <c r="B10622" s="100"/>
    </row>
    <row r="10623" spans="1:2">
      <c r="A10623" s="100"/>
      <c r="B10623" s="100"/>
    </row>
    <row r="10624" spans="1:2">
      <c r="A10624" s="100"/>
      <c r="B10624" s="100"/>
    </row>
    <row r="10625" spans="1:2">
      <c r="A10625" s="100"/>
      <c r="B10625" s="100"/>
    </row>
    <row r="10626" spans="1:2">
      <c r="A10626" s="100"/>
      <c r="B10626" s="100"/>
    </row>
    <row r="10627" spans="1:2">
      <c r="A10627" s="100"/>
      <c r="B10627" s="100"/>
    </row>
    <row r="10628" spans="1:2">
      <c r="A10628" s="100"/>
      <c r="B10628" s="100"/>
    </row>
    <row r="10629" spans="1:2">
      <c r="A10629" s="100"/>
      <c r="B10629" s="100"/>
    </row>
    <row r="10630" spans="1:2">
      <c r="A10630" s="100"/>
      <c r="B10630" s="100"/>
    </row>
    <row r="10631" spans="1:2">
      <c r="A10631" s="100"/>
      <c r="B10631" s="100"/>
    </row>
    <row r="10632" spans="1:2">
      <c r="A10632" s="100"/>
      <c r="B10632" s="100"/>
    </row>
    <row r="10633" spans="1:2">
      <c r="A10633" s="100"/>
      <c r="B10633" s="100"/>
    </row>
    <row r="10634" spans="1:2">
      <c r="A10634" s="100"/>
      <c r="B10634" s="100"/>
    </row>
    <row r="10635" spans="1:2">
      <c r="A10635" s="100"/>
      <c r="B10635" s="100"/>
    </row>
    <row r="10636" spans="1:2">
      <c r="A10636" s="100"/>
      <c r="B10636" s="100"/>
    </row>
    <row r="10637" spans="1:2">
      <c r="A10637" s="100"/>
      <c r="B10637" s="100"/>
    </row>
    <row r="10638" spans="1:2">
      <c r="A10638" s="100"/>
      <c r="B10638" s="100"/>
    </row>
    <row r="10639" spans="1:2">
      <c r="A10639" s="100"/>
      <c r="B10639" s="100"/>
    </row>
    <row r="10640" spans="1:2">
      <c r="A10640" s="100"/>
      <c r="B10640" s="100"/>
    </row>
    <row r="10641" spans="1:2">
      <c r="A10641" s="100"/>
      <c r="B10641" s="100"/>
    </row>
    <row r="10642" spans="1:2">
      <c r="A10642" s="100"/>
      <c r="B10642" s="100"/>
    </row>
    <row r="10643" spans="1:2">
      <c r="A10643" s="100"/>
      <c r="B10643" s="100"/>
    </row>
    <row r="10644" spans="1:2">
      <c r="A10644" s="100"/>
      <c r="B10644" s="100"/>
    </row>
    <row r="10645" spans="1:2">
      <c r="A10645" s="100"/>
      <c r="B10645" s="100"/>
    </row>
    <row r="10646" spans="1:2">
      <c r="A10646" s="100"/>
      <c r="B10646" s="100"/>
    </row>
    <row r="10647" spans="1:2">
      <c r="A10647" s="100"/>
      <c r="B10647" s="100"/>
    </row>
    <row r="10648" spans="1:2">
      <c r="A10648" s="100"/>
      <c r="B10648" s="100"/>
    </row>
    <row r="10649" spans="1:2">
      <c r="A10649" s="100"/>
      <c r="B10649" s="100"/>
    </row>
    <row r="10650" spans="1:2">
      <c r="A10650" s="100"/>
      <c r="B10650" s="100"/>
    </row>
    <row r="10651" spans="1:2">
      <c r="A10651" s="100"/>
      <c r="B10651" s="100"/>
    </row>
    <row r="10652" spans="1:2">
      <c r="A10652" s="100"/>
      <c r="B10652" s="100"/>
    </row>
    <row r="10653" spans="1:2">
      <c r="A10653" s="100"/>
      <c r="B10653" s="100"/>
    </row>
    <row r="10654" spans="1:2">
      <c r="A10654" s="100"/>
      <c r="B10654" s="100"/>
    </row>
    <row r="10655" spans="1:2">
      <c r="A10655" s="100"/>
      <c r="B10655" s="100"/>
    </row>
    <row r="10656" spans="1:2">
      <c r="A10656" s="100"/>
      <c r="B10656" s="100"/>
    </row>
    <row r="10657" spans="1:2">
      <c r="A10657" s="100"/>
      <c r="B10657" s="100"/>
    </row>
    <row r="10658" spans="1:2">
      <c r="A10658" s="100"/>
      <c r="B10658" s="100"/>
    </row>
    <row r="10659" spans="1:2">
      <c r="A10659" s="100"/>
      <c r="B10659" s="100"/>
    </row>
    <row r="10660" spans="1:2">
      <c r="A10660" s="100"/>
      <c r="B10660" s="100"/>
    </row>
    <row r="10661" spans="1:2">
      <c r="A10661" s="100"/>
      <c r="B10661" s="100"/>
    </row>
    <row r="10662" spans="1:2">
      <c r="A10662" s="100"/>
      <c r="B10662" s="100"/>
    </row>
    <row r="10663" spans="1:2">
      <c r="A10663" s="100"/>
      <c r="B10663" s="100"/>
    </row>
    <row r="10664" spans="1:2">
      <c r="A10664" s="100"/>
      <c r="B10664" s="100"/>
    </row>
    <row r="10665" spans="1:2">
      <c r="A10665" s="100"/>
      <c r="B10665" s="100"/>
    </row>
    <row r="10666" spans="1:2">
      <c r="A10666" s="100"/>
      <c r="B10666" s="100"/>
    </row>
    <row r="10667" spans="1:2">
      <c r="A10667" s="100"/>
      <c r="B10667" s="100"/>
    </row>
    <row r="10668" spans="1:2">
      <c r="A10668" s="100"/>
      <c r="B10668" s="100"/>
    </row>
    <row r="10669" spans="1:2">
      <c r="A10669" s="100"/>
      <c r="B10669" s="100"/>
    </row>
    <row r="10670" spans="1:2">
      <c r="A10670" s="100"/>
      <c r="B10670" s="100"/>
    </row>
    <row r="10671" spans="1:2">
      <c r="A10671" s="100"/>
      <c r="B10671" s="100"/>
    </row>
    <row r="10672" spans="1:2">
      <c r="A10672" s="100"/>
      <c r="B10672" s="100"/>
    </row>
    <row r="10673" spans="1:2">
      <c r="A10673" s="100"/>
      <c r="B10673" s="100"/>
    </row>
    <row r="10674" spans="1:2">
      <c r="A10674" s="100"/>
      <c r="B10674" s="100"/>
    </row>
    <row r="10675" spans="1:2">
      <c r="A10675" s="100"/>
      <c r="B10675" s="100"/>
    </row>
    <row r="10676" spans="1:2">
      <c r="A10676" s="100"/>
      <c r="B10676" s="100"/>
    </row>
    <row r="10677" spans="1:2">
      <c r="A10677" s="100"/>
      <c r="B10677" s="100"/>
    </row>
    <row r="10678" spans="1:2">
      <c r="A10678" s="100"/>
      <c r="B10678" s="100"/>
    </row>
    <row r="10679" spans="1:2">
      <c r="A10679" s="100"/>
      <c r="B10679" s="100"/>
    </row>
    <row r="10680" spans="1:2">
      <c r="A10680" s="100"/>
      <c r="B10680" s="100"/>
    </row>
    <row r="10681" spans="1:2">
      <c r="A10681" s="100"/>
      <c r="B10681" s="100"/>
    </row>
    <row r="10682" spans="1:2">
      <c r="A10682" s="100"/>
      <c r="B10682" s="100"/>
    </row>
    <row r="10683" spans="1:2">
      <c r="A10683" s="100"/>
      <c r="B10683" s="100"/>
    </row>
    <row r="10684" spans="1:2">
      <c r="A10684" s="100"/>
      <c r="B10684" s="100"/>
    </row>
    <row r="10685" spans="1:2">
      <c r="A10685" s="100"/>
      <c r="B10685" s="100"/>
    </row>
    <row r="10686" spans="1:2">
      <c r="A10686" s="100"/>
      <c r="B10686" s="100"/>
    </row>
    <row r="10687" spans="1:2">
      <c r="A10687" s="100"/>
      <c r="B10687" s="100"/>
    </row>
    <row r="10688" spans="1:2">
      <c r="A10688" s="100"/>
      <c r="B10688" s="100"/>
    </row>
    <row r="10689" spans="1:2">
      <c r="A10689" s="100"/>
      <c r="B10689" s="100"/>
    </row>
    <row r="10690" spans="1:2">
      <c r="A10690" s="100"/>
      <c r="B10690" s="100"/>
    </row>
    <row r="10691" spans="1:2">
      <c r="A10691" s="100"/>
      <c r="B10691" s="100"/>
    </row>
    <row r="10692" spans="1:2">
      <c r="A10692" s="100"/>
      <c r="B10692" s="100"/>
    </row>
    <row r="10693" spans="1:2">
      <c r="A10693" s="100"/>
      <c r="B10693" s="100"/>
    </row>
    <row r="10694" spans="1:2">
      <c r="A10694" s="100"/>
      <c r="B10694" s="100"/>
    </row>
    <row r="10695" spans="1:2">
      <c r="A10695" s="100"/>
      <c r="B10695" s="100"/>
    </row>
    <row r="10696" spans="1:2">
      <c r="A10696" s="100"/>
      <c r="B10696" s="100"/>
    </row>
    <row r="10697" spans="1:2">
      <c r="A10697" s="100"/>
      <c r="B10697" s="100"/>
    </row>
    <row r="10698" spans="1:2">
      <c r="A10698" s="100"/>
      <c r="B10698" s="100"/>
    </row>
    <row r="10699" spans="1:2">
      <c r="A10699" s="100"/>
      <c r="B10699" s="100"/>
    </row>
    <row r="10700" spans="1:2">
      <c r="A10700" s="100"/>
      <c r="B10700" s="100"/>
    </row>
    <row r="10701" spans="1:2">
      <c r="A10701" s="100"/>
      <c r="B10701" s="100"/>
    </row>
    <row r="10702" spans="1:2">
      <c r="A10702" s="100"/>
      <c r="B10702" s="100"/>
    </row>
    <row r="10703" spans="1:2">
      <c r="A10703" s="100"/>
      <c r="B10703" s="100"/>
    </row>
    <row r="10704" spans="1:2">
      <c r="A10704" s="100"/>
      <c r="B10704" s="100"/>
    </row>
    <row r="10705" spans="1:2">
      <c r="A10705" s="100"/>
      <c r="B10705" s="100"/>
    </row>
    <row r="10706" spans="1:2">
      <c r="A10706" s="100"/>
      <c r="B10706" s="100"/>
    </row>
    <row r="10707" spans="1:2">
      <c r="A10707" s="100"/>
      <c r="B10707" s="100"/>
    </row>
    <row r="10708" spans="1:2">
      <c r="A10708" s="100"/>
      <c r="B10708" s="100"/>
    </row>
    <row r="10709" spans="1:2">
      <c r="A10709" s="100"/>
      <c r="B10709" s="100"/>
    </row>
    <row r="10710" spans="1:2">
      <c r="A10710" s="100"/>
      <c r="B10710" s="100"/>
    </row>
    <row r="10711" spans="1:2">
      <c r="A10711" s="100"/>
      <c r="B10711" s="100"/>
    </row>
    <row r="10712" spans="1:2">
      <c r="A10712" s="100"/>
      <c r="B10712" s="100"/>
    </row>
    <row r="10713" spans="1:2">
      <c r="A10713" s="100"/>
      <c r="B10713" s="100"/>
    </row>
    <row r="10714" spans="1:2">
      <c r="A10714" s="100"/>
      <c r="B10714" s="100"/>
    </row>
    <row r="10715" spans="1:2">
      <c r="A10715" s="100"/>
      <c r="B10715" s="100"/>
    </row>
    <row r="10716" spans="1:2">
      <c r="A10716" s="100"/>
      <c r="B10716" s="100"/>
    </row>
    <row r="10717" spans="1:2">
      <c r="A10717" s="100"/>
      <c r="B10717" s="100"/>
    </row>
    <row r="10718" spans="1:2">
      <c r="A10718" s="100"/>
      <c r="B10718" s="100"/>
    </row>
    <row r="10719" spans="1:2">
      <c r="A10719" s="100"/>
      <c r="B10719" s="100"/>
    </row>
    <row r="10720" spans="1:2">
      <c r="A10720" s="100"/>
      <c r="B10720" s="100"/>
    </row>
    <row r="10721" spans="1:2">
      <c r="A10721" s="100"/>
      <c r="B10721" s="100"/>
    </row>
    <row r="10722" spans="1:2">
      <c r="A10722" s="100"/>
      <c r="B10722" s="100"/>
    </row>
    <row r="10723" spans="1:2">
      <c r="A10723" s="100"/>
      <c r="B10723" s="100"/>
    </row>
    <row r="10724" spans="1:2">
      <c r="A10724" s="100"/>
      <c r="B10724" s="100"/>
    </row>
    <row r="10725" spans="1:2">
      <c r="A10725" s="100"/>
      <c r="B10725" s="100"/>
    </row>
    <row r="10726" spans="1:2">
      <c r="A10726" s="100"/>
      <c r="B10726" s="100"/>
    </row>
    <row r="10727" spans="1:2">
      <c r="A10727" s="100"/>
      <c r="B10727" s="100"/>
    </row>
    <row r="10728" spans="1:2">
      <c r="A10728" s="100"/>
      <c r="B10728" s="100"/>
    </row>
    <row r="10729" spans="1:2">
      <c r="A10729" s="100"/>
      <c r="B10729" s="100"/>
    </row>
    <row r="10730" spans="1:2">
      <c r="A10730" s="100"/>
      <c r="B10730" s="100"/>
    </row>
    <row r="10731" spans="1:2">
      <c r="A10731" s="100"/>
      <c r="B10731" s="100"/>
    </row>
    <row r="10732" spans="1:2">
      <c r="A10732" s="100"/>
      <c r="B10732" s="100"/>
    </row>
    <row r="10733" spans="1:2">
      <c r="A10733" s="100"/>
      <c r="B10733" s="100"/>
    </row>
    <row r="10734" spans="1:2">
      <c r="A10734" s="100"/>
      <c r="B10734" s="100"/>
    </row>
    <row r="10735" spans="1:2">
      <c r="A10735" s="100"/>
      <c r="B10735" s="100"/>
    </row>
    <row r="10736" spans="1:2">
      <c r="A10736" s="100"/>
      <c r="B10736" s="100"/>
    </row>
    <row r="10737" spans="1:2">
      <c r="A10737" s="100"/>
      <c r="B10737" s="100"/>
    </row>
    <row r="10738" spans="1:2">
      <c r="A10738" s="100"/>
      <c r="B10738" s="100"/>
    </row>
    <row r="10739" spans="1:2">
      <c r="A10739" s="100"/>
      <c r="B10739" s="100"/>
    </row>
    <row r="10740" spans="1:2">
      <c r="A10740" s="100"/>
      <c r="B10740" s="100"/>
    </row>
    <row r="10741" spans="1:2">
      <c r="A10741" s="100"/>
      <c r="B10741" s="100"/>
    </row>
    <row r="10742" spans="1:2">
      <c r="A10742" s="100"/>
      <c r="B10742" s="100"/>
    </row>
    <row r="10743" spans="1:2">
      <c r="A10743" s="100"/>
      <c r="B10743" s="100"/>
    </row>
    <row r="10744" spans="1:2">
      <c r="A10744" s="100"/>
      <c r="B10744" s="100"/>
    </row>
    <row r="10745" spans="1:2">
      <c r="A10745" s="100"/>
      <c r="B10745" s="100"/>
    </row>
    <row r="10746" spans="1:2">
      <c r="A10746" s="100"/>
      <c r="B10746" s="100"/>
    </row>
    <row r="10747" spans="1:2">
      <c r="A10747" s="100"/>
      <c r="B10747" s="100"/>
    </row>
    <row r="10748" spans="1:2">
      <c r="A10748" s="100"/>
      <c r="B10748" s="100"/>
    </row>
    <row r="10749" spans="1:2">
      <c r="A10749" s="100"/>
      <c r="B10749" s="100"/>
    </row>
    <row r="10750" spans="1:2">
      <c r="A10750" s="100"/>
      <c r="B10750" s="100"/>
    </row>
    <row r="10751" spans="1:2">
      <c r="A10751" s="100"/>
      <c r="B10751" s="100"/>
    </row>
    <row r="10752" spans="1:2">
      <c r="A10752" s="100"/>
      <c r="B10752" s="100"/>
    </row>
    <row r="10753" spans="1:2">
      <c r="A10753" s="100"/>
      <c r="B10753" s="100"/>
    </row>
    <row r="10754" spans="1:2">
      <c r="A10754" s="100"/>
      <c r="B10754" s="100"/>
    </row>
    <row r="10755" spans="1:2">
      <c r="A10755" s="100"/>
      <c r="B10755" s="100"/>
    </row>
    <row r="10756" spans="1:2">
      <c r="A10756" s="100"/>
      <c r="B10756" s="100"/>
    </row>
    <row r="10757" spans="1:2">
      <c r="A10757" s="100"/>
      <c r="B10757" s="100"/>
    </row>
    <row r="10758" spans="1:2">
      <c r="A10758" s="100"/>
      <c r="B10758" s="100"/>
    </row>
    <row r="10759" spans="1:2">
      <c r="A10759" s="100"/>
      <c r="B10759" s="100"/>
    </row>
    <row r="10760" spans="1:2">
      <c r="A10760" s="100"/>
      <c r="B10760" s="100"/>
    </row>
    <row r="10761" spans="1:2">
      <c r="A10761" s="100"/>
      <c r="B10761" s="100"/>
    </row>
    <row r="10762" spans="1:2">
      <c r="A10762" s="100"/>
      <c r="B10762" s="100"/>
    </row>
    <row r="10763" spans="1:2">
      <c r="A10763" s="100"/>
      <c r="B10763" s="100"/>
    </row>
    <row r="10764" spans="1:2">
      <c r="A10764" s="100"/>
      <c r="B10764" s="100"/>
    </row>
    <row r="10765" spans="1:2">
      <c r="A10765" s="100"/>
      <c r="B10765" s="100"/>
    </row>
    <row r="10766" spans="1:2">
      <c r="A10766" s="100"/>
      <c r="B10766" s="100"/>
    </row>
    <row r="10767" spans="1:2">
      <c r="A10767" s="100"/>
      <c r="B10767" s="100"/>
    </row>
    <row r="10768" spans="1:2">
      <c r="A10768" s="100"/>
      <c r="B10768" s="100"/>
    </row>
    <row r="10769" spans="1:2">
      <c r="A10769" s="100"/>
      <c r="B10769" s="100"/>
    </row>
    <row r="10770" spans="1:2">
      <c r="A10770" s="100"/>
      <c r="B10770" s="100"/>
    </row>
    <row r="10771" spans="1:2">
      <c r="A10771" s="100"/>
      <c r="B10771" s="100"/>
    </row>
    <row r="10772" spans="1:2">
      <c r="A10772" s="100"/>
      <c r="B10772" s="100"/>
    </row>
    <row r="10773" spans="1:2">
      <c r="A10773" s="100"/>
      <c r="B10773" s="100"/>
    </row>
    <row r="10774" spans="1:2">
      <c r="A10774" s="100"/>
      <c r="B10774" s="100"/>
    </row>
    <row r="10775" spans="1:2">
      <c r="A10775" s="100"/>
      <c r="B10775" s="100"/>
    </row>
    <row r="10776" spans="1:2">
      <c r="A10776" s="100"/>
      <c r="B10776" s="100"/>
    </row>
    <row r="10777" spans="1:2">
      <c r="A10777" s="100"/>
      <c r="B10777" s="100"/>
    </row>
    <row r="10778" spans="1:2">
      <c r="A10778" s="100"/>
      <c r="B10778" s="100"/>
    </row>
    <row r="10779" spans="1:2">
      <c r="A10779" s="100"/>
      <c r="B10779" s="100"/>
    </row>
    <row r="10780" spans="1:2">
      <c r="A10780" s="100"/>
      <c r="B10780" s="100"/>
    </row>
    <row r="10781" spans="1:2">
      <c r="A10781" s="100"/>
      <c r="B10781" s="100"/>
    </row>
    <row r="10782" spans="1:2">
      <c r="A10782" s="100"/>
      <c r="B10782" s="100"/>
    </row>
    <row r="10783" spans="1:2">
      <c r="A10783" s="100"/>
      <c r="B10783" s="100"/>
    </row>
    <row r="10784" spans="1:2">
      <c r="A10784" s="100"/>
      <c r="B10784" s="100"/>
    </row>
    <row r="10785" spans="1:2">
      <c r="A10785" s="100"/>
      <c r="B10785" s="100"/>
    </row>
    <row r="10786" spans="1:2">
      <c r="A10786" s="100"/>
      <c r="B10786" s="100"/>
    </row>
    <row r="10787" spans="1:2">
      <c r="A10787" s="100"/>
      <c r="B10787" s="100"/>
    </row>
    <row r="10788" spans="1:2">
      <c r="A10788" s="100"/>
      <c r="B10788" s="100"/>
    </row>
    <row r="10789" spans="1:2">
      <c r="A10789" s="100"/>
      <c r="B10789" s="100"/>
    </row>
    <row r="10790" spans="1:2">
      <c r="A10790" s="100"/>
      <c r="B10790" s="100"/>
    </row>
    <row r="10791" spans="1:2">
      <c r="A10791" s="100"/>
      <c r="B10791" s="100"/>
    </row>
    <row r="10792" spans="1:2">
      <c r="A10792" s="100"/>
      <c r="B10792" s="100"/>
    </row>
    <row r="10793" spans="1:2">
      <c r="A10793" s="100"/>
      <c r="B10793" s="100"/>
    </row>
    <row r="10794" spans="1:2">
      <c r="A10794" s="100"/>
      <c r="B10794" s="100"/>
    </row>
    <row r="10795" spans="1:2">
      <c r="A10795" s="100"/>
      <c r="B10795" s="100"/>
    </row>
    <row r="10796" spans="1:2">
      <c r="A10796" s="100"/>
      <c r="B10796" s="100"/>
    </row>
    <row r="10797" spans="1:2">
      <c r="A10797" s="100"/>
      <c r="B10797" s="100"/>
    </row>
    <row r="10798" spans="1:2">
      <c r="A10798" s="100"/>
      <c r="B10798" s="100"/>
    </row>
    <row r="10799" spans="1:2">
      <c r="A10799" s="100"/>
      <c r="B10799" s="100"/>
    </row>
    <row r="10800" spans="1:2">
      <c r="A10800" s="100"/>
      <c r="B10800" s="100"/>
    </row>
    <row r="10801" spans="1:2">
      <c r="A10801" s="100"/>
      <c r="B10801" s="100"/>
    </row>
    <row r="10802" spans="1:2">
      <c r="A10802" s="100"/>
      <c r="B10802" s="100"/>
    </row>
    <row r="10803" spans="1:2">
      <c r="A10803" s="100"/>
      <c r="B10803" s="100"/>
    </row>
    <row r="10804" spans="1:2">
      <c r="A10804" s="100"/>
      <c r="B10804" s="100"/>
    </row>
    <row r="10805" spans="1:2">
      <c r="A10805" s="100"/>
      <c r="B10805" s="100"/>
    </row>
    <row r="10806" spans="1:2">
      <c r="A10806" s="100"/>
      <c r="B10806" s="100"/>
    </row>
    <row r="10807" spans="1:2">
      <c r="A10807" s="100"/>
      <c r="B10807" s="100"/>
    </row>
    <row r="10808" spans="1:2">
      <c r="A10808" s="100"/>
      <c r="B10808" s="100"/>
    </row>
    <row r="10809" spans="1:2">
      <c r="A10809" s="100"/>
      <c r="B10809" s="100"/>
    </row>
    <row r="10810" spans="1:2">
      <c r="A10810" s="100"/>
      <c r="B10810" s="100"/>
    </row>
    <row r="10811" spans="1:2">
      <c r="A10811" s="100"/>
      <c r="B10811" s="100"/>
    </row>
    <row r="10812" spans="1:2">
      <c r="A10812" s="100"/>
      <c r="B10812" s="100"/>
    </row>
    <row r="10813" spans="1:2">
      <c r="A10813" s="100"/>
      <c r="B10813" s="100"/>
    </row>
    <row r="10814" spans="1:2">
      <c r="A10814" s="100"/>
      <c r="B10814" s="100"/>
    </row>
    <row r="10815" spans="1:2">
      <c r="A10815" s="100"/>
      <c r="B10815" s="100"/>
    </row>
    <row r="10816" spans="1:2">
      <c r="A10816" s="100"/>
      <c r="B10816" s="100"/>
    </row>
    <row r="10817" spans="1:2">
      <c r="A10817" s="100"/>
      <c r="B10817" s="100"/>
    </row>
    <row r="10818" spans="1:2">
      <c r="A10818" s="100"/>
      <c r="B10818" s="100"/>
    </row>
    <row r="10819" spans="1:2">
      <c r="A10819" s="100"/>
      <c r="B10819" s="100"/>
    </row>
    <row r="10820" spans="1:2">
      <c r="A10820" s="100"/>
      <c r="B10820" s="100"/>
    </row>
    <row r="10821" spans="1:2">
      <c r="A10821" s="100"/>
      <c r="B10821" s="100"/>
    </row>
    <row r="10822" spans="1:2">
      <c r="A10822" s="100"/>
      <c r="B10822" s="100"/>
    </row>
    <row r="10823" spans="1:2">
      <c r="A10823" s="100"/>
      <c r="B10823" s="100"/>
    </row>
    <row r="10824" spans="1:2">
      <c r="A10824" s="100"/>
      <c r="B10824" s="100"/>
    </row>
    <row r="10825" spans="1:2">
      <c r="A10825" s="100"/>
      <c r="B10825" s="100"/>
    </row>
    <row r="10826" spans="1:2">
      <c r="A10826" s="100"/>
      <c r="B10826" s="100"/>
    </row>
    <row r="10827" spans="1:2">
      <c r="A10827" s="100"/>
      <c r="B10827" s="100"/>
    </row>
    <row r="10828" spans="1:2">
      <c r="A10828" s="100"/>
      <c r="B10828" s="100"/>
    </row>
    <row r="10829" spans="1:2">
      <c r="A10829" s="100"/>
      <c r="B10829" s="100"/>
    </row>
    <row r="10830" spans="1:2">
      <c r="A10830" s="100"/>
      <c r="B10830" s="100"/>
    </row>
    <row r="10831" spans="1:2">
      <c r="A10831" s="100"/>
      <c r="B10831" s="100"/>
    </row>
    <row r="10832" spans="1:2">
      <c r="A10832" s="100"/>
      <c r="B10832" s="100"/>
    </row>
    <row r="10833" spans="1:2">
      <c r="A10833" s="100"/>
      <c r="B10833" s="100"/>
    </row>
    <row r="10834" spans="1:2">
      <c r="A10834" s="100"/>
      <c r="B10834" s="100"/>
    </row>
    <row r="10835" spans="1:2">
      <c r="A10835" s="100"/>
      <c r="B10835" s="100"/>
    </row>
    <row r="10836" spans="1:2">
      <c r="A10836" s="100"/>
      <c r="B10836" s="100"/>
    </row>
    <row r="10837" spans="1:2">
      <c r="A10837" s="100"/>
      <c r="B10837" s="100"/>
    </row>
    <row r="10838" spans="1:2">
      <c r="A10838" s="100"/>
      <c r="B10838" s="100"/>
    </row>
    <row r="10839" spans="1:2">
      <c r="A10839" s="100"/>
      <c r="B10839" s="100"/>
    </row>
    <row r="10840" spans="1:2">
      <c r="A10840" s="100"/>
      <c r="B10840" s="100"/>
    </row>
    <row r="10841" spans="1:2">
      <c r="A10841" s="100"/>
      <c r="B10841" s="100"/>
    </row>
    <row r="10842" spans="1:2">
      <c r="A10842" s="100"/>
      <c r="B10842" s="100"/>
    </row>
    <row r="10843" spans="1:2">
      <c r="A10843" s="100"/>
      <c r="B10843" s="100"/>
    </row>
    <row r="10844" spans="1:2">
      <c r="A10844" s="100"/>
      <c r="B10844" s="100"/>
    </row>
    <row r="10845" spans="1:2">
      <c r="A10845" s="100"/>
      <c r="B10845" s="100"/>
    </row>
    <row r="10846" spans="1:2">
      <c r="A10846" s="100"/>
      <c r="B10846" s="100"/>
    </row>
    <row r="10847" spans="1:2">
      <c r="A10847" s="100"/>
      <c r="B10847" s="100"/>
    </row>
    <row r="10848" spans="1:2">
      <c r="A10848" s="100"/>
      <c r="B10848" s="100"/>
    </row>
    <row r="10849" spans="1:2">
      <c r="A10849" s="100"/>
      <c r="B10849" s="100"/>
    </row>
    <row r="10850" spans="1:2">
      <c r="A10850" s="100"/>
      <c r="B10850" s="100"/>
    </row>
    <row r="10851" spans="1:2">
      <c r="A10851" s="100"/>
      <c r="B10851" s="100"/>
    </row>
    <row r="10852" spans="1:2">
      <c r="A10852" s="100"/>
      <c r="B10852" s="100"/>
    </row>
    <row r="10853" spans="1:2">
      <c r="A10853" s="100"/>
      <c r="B10853" s="100"/>
    </row>
    <row r="10854" spans="1:2">
      <c r="A10854" s="100"/>
      <c r="B10854" s="100"/>
    </row>
    <row r="10855" spans="1:2">
      <c r="A10855" s="100"/>
      <c r="B10855" s="100"/>
    </row>
    <row r="10856" spans="1:2">
      <c r="A10856" s="100"/>
      <c r="B10856" s="100"/>
    </row>
    <row r="10857" spans="1:2">
      <c r="A10857" s="100"/>
      <c r="B10857" s="100"/>
    </row>
    <row r="10858" spans="1:2">
      <c r="A10858" s="100"/>
      <c r="B10858" s="100"/>
    </row>
    <row r="10859" spans="1:2">
      <c r="A10859" s="100"/>
      <c r="B10859" s="100"/>
    </row>
    <row r="10860" spans="1:2">
      <c r="A10860" s="100"/>
      <c r="B10860" s="100"/>
    </row>
    <row r="10861" spans="1:2">
      <c r="A10861" s="100"/>
      <c r="B10861" s="100"/>
    </row>
    <row r="10862" spans="1:2">
      <c r="A10862" s="100"/>
      <c r="B10862" s="100"/>
    </row>
    <row r="10863" spans="1:2">
      <c r="A10863" s="100"/>
      <c r="B10863" s="100"/>
    </row>
    <row r="10864" spans="1:2">
      <c r="A10864" s="100"/>
      <c r="B10864" s="100"/>
    </row>
    <row r="10865" spans="1:2">
      <c r="A10865" s="100"/>
      <c r="B10865" s="100"/>
    </row>
    <row r="10866" spans="1:2">
      <c r="A10866" s="100"/>
      <c r="B10866" s="100"/>
    </row>
    <row r="10867" spans="1:2">
      <c r="A10867" s="100"/>
      <c r="B10867" s="100"/>
    </row>
    <row r="10868" spans="1:2">
      <c r="A10868" s="100"/>
      <c r="B10868" s="100"/>
    </row>
    <row r="10869" spans="1:2">
      <c r="A10869" s="100"/>
      <c r="B10869" s="100"/>
    </row>
    <row r="10870" spans="1:2">
      <c r="A10870" s="100"/>
      <c r="B10870" s="100"/>
    </row>
    <row r="10871" spans="1:2">
      <c r="A10871" s="100"/>
      <c r="B10871" s="100"/>
    </row>
    <row r="10872" spans="1:2">
      <c r="A10872" s="100"/>
      <c r="B10872" s="100"/>
    </row>
    <row r="10873" spans="1:2">
      <c r="A10873" s="100"/>
      <c r="B10873" s="100"/>
    </row>
    <row r="10874" spans="1:2">
      <c r="A10874" s="100"/>
      <c r="B10874" s="100"/>
    </row>
    <row r="10875" spans="1:2">
      <c r="A10875" s="100"/>
      <c r="B10875" s="100"/>
    </row>
    <row r="10876" spans="1:2">
      <c r="A10876" s="100"/>
      <c r="B10876" s="100"/>
    </row>
    <row r="10877" spans="1:2">
      <c r="A10877" s="100"/>
      <c r="B10877" s="100"/>
    </row>
    <row r="10878" spans="1:2">
      <c r="A10878" s="100"/>
      <c r="B10878" s="100"/>
    </row>
    <row r="10879" spans="1:2">
      <c r="A10879" s="100"/>
      <c r="B10879" s="100"/>
    </row>
    <row r="10880" spans="1:2">
      <c r="A10880" s="100"/>
      <c r="B10880" s="100"/>
    </row>
    <row r="10881" spans="1:2">
      <c r="A10881" s="100"/>
      <c r="B10881" s="100"/>
    </row>
    <row r="10882" spans="1:2">
      <c r="A10882" s="100"/>
      <c r="B10882" s="100"/>
    </row>
    <row r="10883" spans="1:2">
      <c r="A10883" s="100"/>
      <c r="B10883" s="100"/>
    </row>
    <row r="10884" spans="1:2">
      <c r="A10884" s="100"/>
      <c r="B10884" s="100"/>
    </row>
    <row r="10885" spans="1:2">
      <c r="A10885" s="100"/>
      <c r="B10885" s="100"/>
    </row>
    <row r="10886" spans="1:2">
      <c r="A10886" s="100"/>
      <c r="B10886" s="100"/>
    </row>
    <row r="10887" spans="1:2">
      <c r="A10887" s="100"/>
      <c r="B10887" s="100"/>
    </row>
    <row r="10888" spans="1:2">
      <c r="A10888" s="100"/>
      <c r="B10888" s="100"/>
    </row>
    <row r="10889" spans="1:2">
      <c r="A10889" s="100"/>
      <c r="B10889" s="100"/>
    </row>
    <row r="10890" spans="1:2">
      <c r="A10890" s="100"/>
      <c r="B10890" s="100"/>
    </row>
    <row r="10891" spans="1:2">
      <c r="A10891" s="100"/>
      <c r="B10891" s="100"/>
    </row>
    <row r="10892" spans="1:2">
      <c r="A10892" s="100"/>
      <c r="B10892" s="100"/>
    </row>
    <row r="10893" spans="1:2">
      <c r="A10893" s="100"/>
      <c r="B10893" s="100"/>
    </row>
    <row r="10894" spans="1:2">
      <c r="A10894" s="100"/>
      <c r="B10894" s="100"/>
    </row>
    <row r="10895" spans="1:2">
      <c r="A10895" s="100"/>
      <c r="B10895" s="100"/>
    </row>
    <row r="10896" spans="1:2">
      <c r="A10896" s="100"/>
      <c r="B10896" s="100"/>
    </row>
    <row r="10897" spans="1:2">
      <c r="A10897" s="100"/>
      <c r="B10897" s="100"/>
    </row>
    <row r="10898" spans="1:2">
      <c r="A10898" s="100"/>
      <c r="B10898" s="100"/>
    </row>
    <row r="10899" spans="1:2">
      <c r="A10899" s="100"/>
      <c r="B10899" s="100"/>
    </row>
    <row r="10900" spans="1:2">
      <c r="A10900" s="100"/>
      <c r="B10900" s="100"/>
    </row>
    <row r="10901" spans="1:2">
      <c r="A10901" s="100"/>
      <c r="B10901" s="100"/>
    </row>
    <row r="10902" spans="1:2">
      <c r="A10902" s="100"/>
      <c r="B10902" s="100"/>
    </row>
    <row r="10903" spans="1:2">
      <c r="A10903" s="100"/>
      <c r="B10903" s="100"/>
    </row>
    <row r="10904" spans="1:2">
      <c r="A10904" s="100"/>
      <c r="B10904" s="100"/>
    </row>
    <row r="10905" spans="1:2">
      <c r="A10905" s="100"/>
      <c r="B10905" s="100"/>
    </row>
    <row r="10906" spans="1:2">
      <c r="A10906" s="100"/>
      <c r="B10906" s="100"/>
    </row>
    <row r="10907" spans="1:2">
      <c r="A10907" s="100"/>
      <c r="B10907" s="100"/>
    </row>
    <row r="10908" spans="1:2">
      <c r="A10908" s="100"/>
      <c r="B10908" s="100"/>
    </row>
    <row r="10909" spans="1:2">
      <c r="A10909" s="100"/>
      <c r="B10909" s="100"/>
    </row>
    <row r="10910" spans="1:2">
      <c r="A10910" s="100"/>
      <c r="B10910" s="100"/>
    </row>
    <row r="10911" spans="1:2">
      <c r="A10911" s="100"/>
      <c r="B10911" s="100"/>
    </row>
    <row r="10912" spans="1:2">
      <c r="A10912" s="100"/>
      <c r="B10912" s="100"/>
    </row>
    <row r="10913" spans="1:2">
      <c r="A10913" s="100"/>
      <c r="B10913" s="100"/>
    </row>
    <row r="10914" spans="1:2">
      <c r="A10914" s="100"/>
      <c r="B10914" s="100"/>
    </row>
    <row r="10915" spans="1:2">
      <c r="A10915" s="100"/>
      <c r="B10915" s="100"/>
    </row>
    <row r="10916" spans="1:2">
      <c r="A10916" s="100"/>
      <c r="B10916" s="100"/>
    </row>
    <row r="10917" spans="1:2">
      <c r="A10917" s="100"/>
      <c r="B10917" s="100"/>
    </row>
    <row r="10918" spans="1:2">
      <c r="A10918" s="100"/>
      <c r="B10918" s="100"/>
    </row>
    <row r="10919" spans="1:2">
      <c r="A10919" s="100"/>
      <c r="B10919" s="100"/>
    </row>
    <row r="10920" spans="1:2">
      <c r="A10920" s="100"/>
      <c r="B10920" s="100"/>
    </row>
    <row r="10921" spans="1:2">
      <c r="A10921" s="100"/>
      <c r="B10921" s="100"/>
    </row>
    <row r="10922" spans="1:2">
      <c r="A10922" s="100"/>
      <c r="B10922" s="100"/>
    </row>
    <row r="10923" spans="1:2">
      <c r="A10923" s="100"/>
      <c r="B10923" s="100"/>
    </row>
    <row r="10924" spans="1:2">
      <c r="A10924" s="100"/>
      <c r="B10924" s="100"/>
    </row>
    <row r="10925" spans="1:2">
      <c r="A10925" s="100"/>
      <c r="B10925" s="100"/>
    </row>
    <row r="10926" spans="1:2">
      <c r="A10926" s="100"/>
      <c r="B10926" s="100"/>
    </row>
    <row r="10927" spans="1:2">
      <c r="A10927" s="100"/>
      <c r="B10927" s="100"/>
    </row>
    <row r="10928" spans="1:2">
      <c r="A10928" s="100"/>
      <c r="B10928" s="100"/>
    </row>
    <row r="10929" spans="1:2">
      <c r="A10929" s="100"/>
      <c r="B10929" s="100"/>
    </row>
    <row r="10930" spans="1:2">
      <c r="A10930" s="100"/>
      <c r="B10930" s="100"/>
    </row>
    <row r="10931" spans="1:2">
      <c r="A10931" s="100"/>
      <c r="B10931" s="100"/>
    </row>
    <row r="10932" spans="1:2">
      <c r="A10932" s="100"/>
      <c r="B10932" s="100"/>
    </row>
    <row r="10933" spans="1:2">
      <c r="A10933" s="100"/>
      <c r="B10933" s="100"/>
    </row>
    <row r="10934" spans="1:2">
      <c r="A10934" s="100"/>
      <c r="B10934" s="100"/>
    </row>
    <row r="10935" spans="1:2">
      <c r="A10935" s="100"/>
      <c r="B10935" s="100"/>
    </row>
    <row r="10936" spans="1:2">
      <c r="A10936" s="100"/>
      <c r="B10936" s="100"/>
    </row>
    <row r="10937" spans="1:2">
      <c r="A10937" s="100"/>
      <c r="B10937" s="100"/>
    </row>
    <row r="10938" spans="1:2">
      <c r="A10938" s="100"/>
      <c r="B10938" s="100"/>
    </row>
    <row r="10939" spans="1:2">
      <c r="A10939" s="100"/>
      <c r="B10939" s="100"/>
    </row>
    <row r="10940" spans="1:2">
      <c r="A10940" s="100"/>
      <c r="B10940" s="100"/>
    </row>
    <row r="10941" spans="1:2">
      <c r="A10941" s="100"/>
      <c r="B10941" s="100"/>
    </row>
    <row r="10942" spans="1:2">
      <c r="A10942" s="100"/>
      <c r="B10942" s="100"/>
    </row>
    <row r="10943" spans="1:2">
      <c r="A10943" s="100"/>
      <c r="B10943" s="100"/>
    </row>
    <row r="10944" spans="1:2">
      <c r="A10944" s="100"/>
      <c r="B10944" s="100"/>
    </row>
    <row r="10945" spans="1:2">
      <c r="A10945" s="100"/>
      <c r="B10945" s="100"/>
    </row>
    <row r="10946" spans="1:2">
      <c r="A10946" s="100"/>
      <c r="B10946" s="100"/>
    </row>
    <row r="10947" spans="1:2">
      <c r="A10947" s="100"/>
      <c r="B10947" s="100"/>
    </row>
    <row r="10948" spans="1:2">
      <c r="A10948" s="100"/>
      <c r="B10948" s="100"/>
    </row>
    <row r="10949" spans="1:2">
      <c r="A10949" s="100"/>
      <c r="B10949" s="100"/>
    </row>
    <row r="10950" spans="1:2">
      <c r="A10950" s="100"/>
      <c r="B10950" s="100"/>
    </row>
    <row r="10951" spans="1:2">
      <c r="A10951" s="100"/>
      <c r="B10951" s="100"/>
    </row>
    <row r="10952" spans="1:2">
      <c r="A10952" s="100"/>
      <c r="B10952" s="100"/>
    </row>
    <row r="10953" spans="1:2">
      <c r="A10953" s="100"/>
      <c r="B10953" s="100"/>
    </row>
    <row r="10954" spans="1:2">
      <c r="A10954" s="100"/>
      <c r="B10954" s="100"/>
    </row>
    <row r="10955" spans="1:2">
      <c r="A10955" s="100"/>
      <c r="B10955" s="100"/>
    </row>
    <row r="10956" spans="1:2">
      <c r="A10956" s="100"/>
      <c r="B10956" s="100"/>
    </row>
    <row r="10957" spans="1:2">
      <c r="A10957" s="100"/>
      <c r="B10957" s="100"/>
    </row>
    <row r="10958" spans="1:2">
      <c r="A10958" s="100"/>
      <c r="B10958" s="100"/>
    </row>
    <row r="10959" spans="1:2">
      <c r="A10959" s="100"/>
      <c r="B10959" s="100"/>
    </row>
    <row r="10960" spans="1:2">
      <c r="A10960" s="100"/>
      <c r="B10960" s="100"/>
    </row>
    <row r="10961" spans="1:2">
      <c r="A10961" s="100"/>
      <c r="B10961" s="100"/>
    </row>
    <row r="10962" spans="1:2">
      <c r="A10962" s="100"/>
      <c r="B10962" s="100"/>
    </row>
    <row r="10963" spans="1:2">
      <c r="A10963" s="100"/>
      <c r="B10963" s="100"/>
    </row>
    <row r="10964" spans="1:2">
      <c r="A10964" s="100"/>
      <c r="B10964" s="100"/>
    </row>
    <row r="10965" spans="1:2">
      <c r="A10965" s="100"/>
      <c r="B10965" s="100"/>
    </row>
    <row r="10966" spans="1:2">
      <c r="A10966" s="100"/>
      <c r="B10966" s="100"/>
    </row>
    <row r="10967" spans="1:2">
      <c r="A10967" s="100"/>
      <c r="B10967" s="100"/>
    </row>
    <row r="10968" spans="1:2">
      <c r="A10968" s="100"/>
      <c r="B10968" s="100"/>
    </row>
    <row r="10969" spans="1:2">
      <c r="A10969" s="100"/>
      <c r="B10969" s="100"/>
    </row>
    <row r="10970" spans="1:2">
      <c r="A10970" s="100"/>
      <c r="B10970" s="100"/>
    </row>
    <row r="10971" spans="1:2">
      <c r="A10971" s="100"/>
      <c r="B10971" s="100"/>
    </row>
    <row r="10972" spans="1:2">
      <c r="A10972" s="100"/>
      <c r="B10972" s="100"/>
    </row>
    <row r="10973" spans="1:2">
      <c r="A10973" s="100"/>
      <c r="B10973" s="100"/>
    </row>
    <row r="10974" spans="1:2">
      <c r="A10974" s="100"/>
      <c r="B10974" s="100"/>
    </row>
    <row r="10975" spans="1:2">
      <c r="A10975" s="100"/>
      <c r="B10975" s="100"/>
    </row>
    <row r="10976" spans="1:2">
      <c r="A10976" s="100"/>
      <c r="B10976" s="100"/>
    </row>
    <row r="10977" spans="1:2">
      <c r="A10977" s="100"/>
      <c r="B10977" s="100"/>
    </row>
    <row r="10978" spans="1:2">
      <c r="A10978" s="100"/>
      <c r="B10978" s="100"/>
    </row>
    <row r="10979" spans="1:2">
      <c r="A10979" s="100"/>
      <c r="B10979" s="100"/>
    </row>
    <row r="10980" spans="1:2">
      <c r="A10980" s="100"/>
      <c r="B10980" s="100"/>
    </row>
    <row r="10981" spans="1:2">
      <c r="A10981" s="100"/>
      <c r="B10981" s="100"/>
    </row>
    <row r="10982" spans="1:2">
      <c r="A10982" s="100"/>
      <c r="B10982" s="100"/>
    </row>
    <row r="10983" spans="1:2">
      <c r="A10983" s="100"/>
      <c r="B10983" s="100"/>
    </row>
    <row r="10984" spans="1:2">
      <c r="A10984" s="100"/>
      <c r="B10984" s="100"/>
    </row>
    <row r="10985" spans="1:2">
      <c r="A10985" s="100"/>
      <c r="B10985" s="100"/>
    </row>
    <row r="10986" spans="1:2">
      <c r="A10986" s="100"/>
      <c r="B10986" s="100"/>
    </row>
    <row r="10987" spans="1:2">
      <c r="A10987" s="100"/>
      <c r="B10987" s="100"/>
    </row>
    <row r="10988" spans="1:2">
      <c r="A10988" s="100"/>
      <c r="B10988" s="100"/>
    </row>
    <row r="10989" spans="1:2">
      <c r="A10989" s="100"/>
      <c r="B10989" s="100"/>
    </row>
    <row r="10990" spans="1:2">
      <c r="A10990" s="100"/>
      <c r="B10990" s="100"/>
    </row>
    <row r="10991" spans="1:2">
      <c r="A10991" s="100"/>
      <c r="B10991" s="100"/>
    </row>
    <row r="10992" spans="1:2">
      <c r="A10992" s="100"/>
      <c r="B10992" s="100"/>
    </row>
    <row r="10993" spans="1:2">
      <c r="A10993" s="100"/>
      <c r="B10993" s="100"/>
    </row>
    <row r="10994" spans="1:2">
      <c r="A10994" s="100"/>
      <c r="B10994" s="100"/>
    </row>
    <row r="10995" spans="1:2">
      <c r="A10995" s="100"/>
      <c r="B10995" s="100"/>
    </row>
    <row r="10996" spans="1:2">
      <c r="A10996" s="100"/>
      <c r="B10996" s="100"/>
    </row>
    <row r="10997" spans="1:2">
      <c r="A10997" s="100"/>
      <c r="B10997" s="100"/>
    </row>
    <row r="10998" spans="1:2">
      <c r="A10998" s="100"/>
      <c r="B10998" s="100"/>
    </row>
    <row r="10999" spans="1:2">
      <c r="A10999" s="100"/>
      <c r="B10999" s="100"/>
    </row>
    <row r="11000" spans="1:2">
      <c r="A11000" s="100"/>
      <c r="B11000" s="100"/>
    </row>
    <row r="11001" spans="1:2">
      <c r="A11001" s="100"/>
      <c r="B11001" s="100"/>
    </row>
    <row r="11002" spans="1:2">
      <c r="A11002" s="100"/>
      <c r="B11002" s="100"/>
    </row>
    <row r="11003" spans="1:2">
      <c r="A11003" s="100"/>
      <c r="B11003" s="100"/>
    </row>
    <row r="11004" spans="1:2">
      <c r="A11004" s="100"/>
      <c r="B11004" s="100"/>
    </row>
    <row r="11005" spans="1:2">
      <c r="A11005" s="100"/>
      <c r="B11005" s="100"/>
    </row>
    <row r="11006" spans="1:2">
      <c r="A11006" s="100"/>
      <c r="B11006" s="100"/>
    </row>
    <row r="11007" spans="1:2">
      <c r="A11007" s="100"/>
      <c r="B11007" s="100"/>
    </row>
    <row r="11008" spans="1:2">
      <c r="A11008" s="100"/>
      <c r="B11008" s="100"/>
    </row>
    <row r="11009" spans="1:2">
      <c r="A11009" s="100"/>
      <c r="B11009" s="100"/>
    </row>
    <row r="11010" spans="1:2">
      <c r="A11010" s="100"/>
      <c r="B11010" s="100"/>
    </row>
    <row r="11011" spans="1:2">
      <c r="A11011" s="100"/>
      <c r="B11011" s="100"/>
    </row>
    <row r="11012" spans="1:2">
      <c r="A11012" s="100"/>
      <c r="B11012" s="100"/>
    </row>
    <row r="11013" spans="1:2">
      <c r="A11013" s="100"/>
      <c r="B11013" s="100"/>
    </row>
    <row r="11014" spans="1:2">
      <c r="A11014" s="100"/>
      <c r="B11014" s="100"/>
    </row>
    <row r="11015" spans="1:2">
      <c r="A11015" s="100"/>
      <c r="B11015" s="100"/>
    </row>
    <row r="11016" spans="1:2">
      <c r="A11016" s="100"/>
      <c r="B11016" s="100"/>
    </row>
    <row r="11017" spans="1:2">
      <c r="A11017" s="100"/>
      <c r="B11017" s="100"/>
    </row>
    <row r="11018" spans="1:2">
      <c r="A11018" s="100"/>
      <c r="B11018" s="100"/>
    </row>
    <row r="11019" spans="1:2">
      <c r="A11019" s="100"/>
      <c r="B11019" s="100"/>
    </row>
    <row r="11020" spans="1:2">
      <c r="A11020" s="100"/>
      <c r="B11020" s="100"/>
    </row>
    <row r="11021" spans="1:2">
      <c r="A11021" s="100"/>
      <c r="B11021" s="100"/>
    </row>
    <row r="11022" spans="1:2">
      <c r="A11022" s="100"/>
      <c r="B11022" s="100"/>
    </row>
    <row r="11023" spans="1:2">
      <c r="A11023" s="100"/>
      <c r="B11023" s="100"/>
    </row>
    <row r="11024" spans="1:2">
      <c r="A11024" s="100"/>
      <c r="B11024" s="100"/>
    </row>
    <row r="11025" spans="1:2">
      <c r="A11025" s="100"/>
      <c r="B11025" s="100"/>
    </row>
    <row r="11026" spans="1:2">
      <c r="A11026" s="100"/>
      <c r="B11026" s="100"/>
    </row>
    <row r="11027" spans="1:2">
      <c r="A11027" s="100"/>
      <c r="B11027" s="100"/>
    </row>
    <row r="11028" spans="1:2">
      <c r="A11028" s="100"/>
      <c r="B11028" s="100"/>
    </row>
    <row r="11029" spans="1:2">
      <c r="A11029" s="100"/>
      <c r="B11029" s="100"/>
    </row>
    <row r="11030" spans="1:2">
      <c r="A11030" s="100"/>
      <c r="B11030" s="100"/>
    </row>
    <row r="11031" spans="1:2">
      <c r="A11031" s="100"/>
      <c r="B11031" s="100"/>
    </row>
    <row r="11032" spans="1:2">
      <c r="A11032" s="100"/>
      <c r="B11032" s="100"/>
    </row>
    <row r="11033" spans="1:2">
      <c r="A11033" s="100"/>
      <c r="B11033" s="100"/>
    </row>
    <row r="11034" spans="1:2">
      <c r="A11034" s="100"/>
      <c r="B11034" s="100"/>
    </row>
    <row r="11035" spans="1:2">
      <c r="A11035" s="100"/>
      <c r="B11035" s="100"/>
    </row>
    <row r="11036" spans="1:2">
      <c r="A11036" s="100"/>
      <c r="B11036" s="100"/>
    </row>
    <row r="11037" spans="1:2">
      <c r="A11037" s="100"/>
      <c r="B11037" s="100"/>
    </row>
    <row r="11038" spans="1:2">
      <c r="A11038" s="100"/>
      <c r="B11038" s="100"/>
    </row>
    <row r="11039" spans="1:2">
      <c r="A11039" s="100"/>
      <c r="B11039" s="100"/>
    </row>
    <row r="11040" spans="1:2">
      <c r="A11040" s="100"/>
      <c r="B11040" s="100"/>
    </row>
    <row r="11041" spans="1:2">
      <c r="A11041" s="100"/>
      <c r="B11041" s="100"/>
    </row>
    <row r="11042" spans="1:2">
      <c r="A11042" s="100"/>
      <c r="B11042" s="100"/>
    </row>
    <row r="11043" spans="1:2">
      <c r="A11043" s="100"/>
      <c r="B11043" s="100"/>
    </row>
    <row r="11044" spans="1:2">
      <c r="A11044" s="100"/>
      <c r="B11044" s="100"/>
    </row>
    <row r="11045" spans="1:2">
      <c r="A11045" s="100"/>
      <c r="B11045" s="100"/>
    </row>
    <row r="11046" spans="1:2">
      <c r="A11046" s="100"/>
      <c r="B11046" s="100"/>
    </row>
    <row r="11047" spans="1:2">
      <c r="A11047" s="100"/>
      <c r="B11047" s="100"/>
    </row>
    <row r="11048" spans="1:2">
      <c r="A11048" s="100"/>
      <c r="B11048" s="100"/>
    </row>
    <row r="11049" spans="1:2">
      <c r="A11049" s="100"/>
      <c r="B11049" s="100"/>
    </row>
    <row r="11050" spans="1:2">
      <c r="A11050" s="100"/>
      <c r="B11050" s="100"/>
    </row>
    <row r="11051" spans="1:2">
      <c r="A11051" s="100"/>
      <c r="B11051" s="100"/>
    </row>
    <row r="11052" spans="1:2">
      <c r="A11052" s="100"/>
      <c r="B11052" s="100"/>
    </row>
    <row r="11053" spans="1:2">
      <c r="A11053" s="100"/>
      <c r="B11053" s="100"/>
    </row>
    <row r="11054" spans="1:2">
      <c r="A11054" s="100"/>
      <c r="B11054" s="100"/>
    </row>
    <row r="11055" spans="1:2">
      <c r="A11055" s="100"/>
      <c r="B11055" s="100"/>
    </row>
    <row r="11056" spans="1:2">
      <c r="A11056" s="100"/>
      <c r="B11056" s="100"/>
    </row>
    <row r="11057" spans="1:2">
      <c r="A11057" s="100"/>
      <c r="B11057" s="100"/>
    </row>
    <row r="11058" spans="1:2">
      <c r="A11058" s="100"/>
      <c r="B11058" s="100"/>
    </row>
    <row r="11059" spans="1:2">
      <c r="A11059" s="100"/>
      <c r="B11059" s="100"/>
    </row>
    <row r="11060" spans="1:2">
      <c r="A11060" s="100"/>
      <c r="B11060" s="100"/>
    </row>
    <row r="11061" spans="1:2">
      <c r="A11061" s="100"/>
      <c r="B11061" s="100"/>
    </row>
    <row r="11062" spans="1:2">
      <c r="A11062" s="100"/>
      <c r="B11062" s="100"/>
    </row>
    <row r="11063" spans="1:2">
      <c r="A11063" s="100"/>
      <c r="B11063" s="100"/>
    </row>
    <row r="11064" spans="1:2">
      <c r="A11064" s="100"/>
      <c r="B11064" s="100"/>
    </row>
    <row r="11065" spans="1:2">
      <c r="A11065" s="100"/>
      <c r="B11065" s="100"/>
    </row>
    <row r="11066" spans="1:2">
      <c r="A11066" s="100"/>
      <c r="B11066" s="100"/>
    </row>
    <row r="11067" spans="1:2">
      <c r="A11067" s="100"/>
      <c r="B11067" s="100"/>
    </row>
    <row r="11068" spans="1:2">
      <c r="A11068" s="100"/>
      <c r="B11068" s="100"/>
    </row>
    <row r="11069" spans="1:2">
      <c r="A11069" s="100"/>
      <c r="B11069" s="100"/>
    </row>
    <row r="11070" spans="1:2">
      <c r="A11070" s="100"/>
      <c r="B11070" s="100"/>
    </row>
    <row r="11071" spans="1:2">
      <c r="A11071" s="100"/>
      <c r="B11071" s="100"/>
    </row>
    <row r="11072" spans="1:2">
      <c r="A11072" s="100"/>
      <c r="B11072" s="100"/>
    </row>
    <row r="11073" spans="1:2">
      <c r="A11073" s="100"/>
      <c r="B11073" s="100"/>
    </row>
    <row r="11074" spans="1:2">
      <c r="A11074" s="100"/>
      <c r="B11074" s="100"/>
    </row>
    <row r="11075" spans="1:2">
      <c r="A11075" s="100"/>
      <c r="B11075" s="100"/>
    </row>
    <row r="11076" spans="1:2">
      <c r="A11076" s="100"/>
      <c r="B11076" s="100"/>
    </row>
    <row r="11077" spans="1:2">
      <c r="A11077" s="100"/>
      <c r="B11077" s="100"/>
    </row>
    <row r="11078" spans="1:2">
      <c r="A11078" s="100"/>
      <c r="B11078" s="100"/>
    </row>
    <row r="11079" spans="1:2">
      <c r="A11079" s="100"/>
      <c r="B11079" s="100"/>
    </row>
    <row r="11080" spans="1:2">
      <c r="A11080" s="100"/>
      <c r="B11080" s="100"/>
    </row>
    <row r="11081" spans="1:2">
      <c r="A11081" s="100"/>
      <c r="B11081" s="100"/>
    </row>
    <row r="11082" spans="1:2">
      <c r="A11082" s="100"/>
      <c r="B11082" s="100"/>
    </row>
    <row r="11083" spans="1:2">
      <c r="A11083" s="100"/>
      <c r="B11083" s="100"/>
    </row>
    <row r="11084" spans="1:2">
      <c r="A11084" s="100"/>
      <c r="B11084" s="100"/>
    </row>
    <row r="11085" spans="1:2">
      <c r="A11085" s="100"/>
      <c r="B11085" s="100"/>
    </row>
    <row r="11086" spans="1:2">
      <c r="A11086" s="100"/>
      <c r="B11086" s="100"/>
    </row>
    <row r="11087" spans="1:2">
      <c r="A11087" s="100"/>
      <c r="B11087" s="100"/>
    </row>
    <row r="11088" spans="1:2">
      <c r="A11088" s="100"/>
      <c r="B11088" s="100"/>
    </row>
    <row r="11089" spans="1:2">
      <c r="A11089" s="100"/>
      <c r="B11089" s="100"/>
    </row>
    <row r="11090" spans="1:2">
      <c r="A11090" s="100"/>
      <c r="B11090" s="100"/>
    </row>
    <row r="11091" spans="1:2">
      <c r="A11091" s="100"/>
      <c r="B11091" s="100"/>
    </row>
    <row r="11092" spans="1:2">
      <c r="A11092" s="100"/>
      <c r="B11092" s="100"/>
    </row>
    <row r="11093" spans="1:2">
      <c r="A11093" s="100"/>
      <c r="B11093" s="100"/>
    </row>
    <row r="11094" spans="1:2">
      <c r="A11094" s="100"/>
      <c r="B11094" s="100"/>
    </row>
    <row r="11095" spans="1:2">
      <c r="A11095" s="100"/>
      <c r="B11095" s="100"/>
    </row>
    <row r="11096" spans="1:2">
      <c r="A11096" s="100"/>
      <c r="B11096" s="100"/>
    </row>
    <row r="11097" spans="1:2">
      <c r="A11097" s="100"/>
      <c r="B11097" s="100"/>
    </row>
    <row r="11098" spans="1:2">
      <c r="A11098" s="100"/>
      <c r="B11098" s="100"/>
    </row>
    <row r="11099" spans="1:2">
      <c r="A11099" s="100"/>
      <c r="B11099" s="100"/>
    </row>
    <row r="11100" spans="1:2">
      <c r="A11100" s="100"/>
      <c r="B11100" s="100"/>
    </row>
    <row r="11101" spans="1:2">
      <c r="A11101" s="100"/>
      <c r="B11101" s="100"/>
    </row>
    <row r="11102" spans="1:2">
      <c r="A11102" s="100"/>
      <c r="B11102" s="100"/>
    </row>
    <row r="11103" spans="1:2">
      <c r="A11103" s="100"/>
      <c r="B11103" s="100"/>
    </row>
    <row r="11104" spans="1:2">
      <c r="A11104" s="100"/>
      <c r="B11104" s="100"/>
    </row>
    <row r="11105" spans="1:2">
      <c r="A11105" s="100"/>
      <c r="B11105" s="100"/>
    </row>
    <row r="11106" spans="1:2">
      <c r="A11106" s="100"/>
      <c r="B11106" s="100"/>
    </row>
    <row r="11107" spans="1:2">
      <c r="A11107" s="100"/>
      <c r="B11107" s="100"/>
    </row>
    <row r="11108" spans="1:2">
      <c r="A11108" s="100"/>
      <c r="B11108" s="100"/>
    </row>
    <row r="11109" spans="1:2">
      <c r="A11109" s="100"/>
      <c r="B11109" s="100"/>
    </row>
    <row r="11110" spans="1:2">
      <c r="A11110" s="100"/>
      <c r="B11110" s="100"/>
    </row>
    <row r="11111" spans="1:2">
      <c r="A11111" s="100"/>
      <c r="B11111" s="100"/>
    </row>
    <row r="11112" spans="1:2">
      <c r="A11112" s="100"/>
      <c r="B11112" s="100"/>
    </row>
    <row r="11113" spans="1:2">
      <c r="A11113" s="100"/>
      <c r="B11113" s="100"/>
    </row>
    <row r="11114" spans="1:2">
      <c r="A11114" s="100"/>
      <c r="B11114" s="100"/>
    </row>
    <row r="11115" spans="1:2">
      <c r="A11115" s="100"/>
      <c r="B11115" s="100"/>
    </row>
    <row r="11116" spans="1:2">
      <c r="A11116" s="100"/>
      <c r="B11116" s="100"/>
    </row>
    <row r="11117" spans="1:2">
      <c r="A11117" s="100"/>
      <c r="B11117" s="100"/>
    </row>
    <row r="11118" spans="1:2">
      <c r="A11118" s="100"/>
      <c r="B11118" s="100"/>
    </row>
    <row r="11119" spans="1:2">
      <c r="A11119" s="100"/>
      <c r="B11119" s="100"/>
    </row>
    <row r="11120" spans="1:2">
      <c r="A11120" s="100"/>
      <c r="B11120" s="100"/>
    </row>
    <row r="11121" spans="1:2">
      <c r="A11121" s="100"/>
      <c r="B11121" s="100"/>
    </row>
    <row r="11122" spans="1:2">
      <c r="A11122" s="100"/>
      <c r="B11122" s="100"/>
    </row>
    <row r="11123" spans="1:2">
      <c r="A11123" s="100"/>
      <c r="B11123" s="100"/>
    </row>
    <row r="11124" spans="1:2">
      <c r="A11124" s="100"/>
      <c r="B11124" s="100"/>
    </row>
    <row r="11125" spans="1:2">
      <c r="A11125" s="100"/>
      <c r="B11125" s="100"/>
    </row>
    <row r="11126" spans="1:2">
      <c r="A11126" s="100"/>
      <c r="B11126" s="100"/>
    </row>
    <row r="11127" spans="1:2">
      <c r="A11127" s="100"/>
      <c r="B11127" s="100"/>
    </row>
    <row r="11128" spans="1:2">
      <c r="A11128" s="100"/>
      <c r="B11128" s="100"/>
    </row>
    <row r="11129" spans="1:2">
      <c r="A11129" s="100"/>
      <c r="B11129" s="100"/>
    </row>
    <row r="11130" spans="1:2">
      <c r="A11130" s="100"/>
      <c r="B11130" s="100"/>
    </row>
    <row r="11131" spans="1:2">
      <c r="A11131" s="100"/>
      <c r="B11131" s="100"/>
    </row>
    <row r="11132" spans="1:2">
      <c r="A11132" s="100"/>
      <c r="B11132" s="100"/>
    </row>
    <row r="11133" spans="1:2">
      <c r="A11133" s="100"/>
      <c r="B11133" s="100"/>
    </row>
    <row r="11134" spans="1:2">
      <c r="A11134" s="100"/>
      <c r="B11134" s="100"/>
    </row>
    <row r="11135" spans="1:2">
      <c r="A11135" s="100"/>
      <c r="B11135" s="100"/>
    </row>
    <row r="11136" spans="1:2">
      <c r="A11136" s="100"/>
      <c r="B11136" s="100"/>
    </row>
    <row r="11137" spans="1:2">
      <c r="A11137" s="100"/>
      <c r="B11137" s="100"/>
    </row>
    <row r="11138" spans="1:2">
      <c r="A11138" s="100"/>
      <c r="B11138" s="100"/>
    </row>
    <row r="11139" spans="1:2">
      <c r="A11139" s="100"/>
      <c r="B11139" s="100"/>
    </row>
    <row r="11140" spans="1:2">
      <c r="A11140" s="100"/>
      <c r="B11140" s="100"/>
    </row>
    <row r="11141" spans="1:2">
      <c r="A11141" s="100"/>
      <c r="B11141" s="100"/>
    </row>
    <row r="11142" spans="1:2">
      <c r="A11142" s="100"/>
      <c r="B11142" s="100"/>
    </row>
    <row r="11143" spans="1:2">
      <c r="A11143" s="100"/>
      <c r="B11143" s="100"/>
    </row>
    <row r="11144" spans="1:2">
      <c r="A11144" s="100"/>
      <c r="B11144" s="100"/>
    </row>
    <row r="11145" spans="1:2">
      <c r="A11145" s="100"/>
      <c r="B11145" s="100"/>
    </row>
    <row r="11146" spans="1:2">
      <c r="A11146" s="100"/>
      <c r="B11146" s="100"/>
    </row>
    <row r="11147" spans="1:2">
      <c r="A11147" s="100"/>
      <c r="B11147" s="100"/>
    </row>
    <row r="11148" spans="1:2">
      <c r="A11148" s="100"/>
      <c r="B11148" s="100"/>
    </row>
    <row r="11149" spans="1:2">
      <c r="A11149" s="100"/>
      <c r="B11149" s="100"/>
    </row>
    <row r="11150" spans="1:2">
      <c r="A11150" s="100"/>
      <c r="B11150" s="100"/>
    </row>
    <row r="11151" spans="1:2">
      <c r="A11151" s="100"/>
      <c r="B11151" s="100"/>
    </row>
    <row r="11152" spans="1:2">
      <c r="A11152" s="100"/>
      <c r="B11152" s="100"/>
    </row>
    <row r="11153" spans="1:2">
      <c r="A11153" s="100"/>
      <c r="B11153" s="100"/>
    </row>
    <row r="11154" spans="1:2">
      <c r="A11154" s="100"/>
      <c r="B11154" s="100"/>
    </row>
    <row r="11155" spans="1:2">
      <c r="A11155" s="100"/>
      <c r="B11155" s="100"/>
    </row>
    <row r="11156" spans="1:2">
      <c r="A11156" s="100"/>
      <c r="B11156" s="100"/>
    </row>
    <row r="11157" spans="1:2">
      <c r="A11157" s="100"/>
      <c r="B11157" s="100"/>
    </row>
    <row r="11158" spans="1:2">
      <c r="A11158" s="100"/>
      <c r="B11158" s="100"/>
    </row>
    <row r="11159" spans="1:2">
      <c r="A11159" s="100"/>
      <c r="B11159" s="100"/>
    </row>
    <row r="11160" spans="1:2">
      <c r="A11160" s="100"/>
      <c r="B11160" s="100"/>
    </row>
    <row r="11161" spans="1:2">
      <c r="A11161" s="100"/>
      <c r="B11161" s="100"/>
    </row>
    <row r="11162" spans="1:2">
      <c r="A11162" s="100"/>
      <c r="B11162" s="100"/>
    </row>
    <row r="11163" spans="1:2">
      <c r="A11163" s="100"/>
      <c r="B11163" s="100"/>
    </row>
    <row r="11164" spans="1:2">
      <c r="A11164" s="100"/>
      <c r="B11164" s="100"/>
    </row>
    <row r="11165" spans="1:2">
      <c r="A11165" s="100"/>
      <c r="B11165" s="100"/>
    </row>
    <row r="11166" spans="1:2">
      <c r="A11166" s="100"/>
      <c r="B11166" s="100"/>
    </row>
    <row r="11167" spans="1:2">
      <c r="A11167" s="100"/>
      <c r="B11167" s="100"/>
    </row>
    <row r="11168" spans="1:2">
      <c r="A11168" s="100"/>
      <c r="B11168" s="100"/>
    </row>
    <row r="11169" spans="1:2">
      <c r="A11169" s="100"/>
      <c r="B11169" s="100"/>
    </row>
    <row r="11170" spans="1:2">
      <c r="A11170" s="100"/>
      <c r="B11170" s="100"/>
    </row>
    <row r="11171" spans="1:2">
      <c r="A11171" s="100"/>
      <c r="B11171" s="100"/>
    </row>
    <row r="11172" spans="1:2">
      <c r="A11172" s="100"/>
      <c r="B11172" s="100"/>
    </row>
    <row r="11173" spans="1:2">
      <c r="A11173" s="100"/>
      <c r="B11173" s="100"/>
    </row>
    <row r="11174" spans="1:2">
      <c r="A11174" s="100"/>
      <c r="B11174" s="100"/>
    </row>
    <row r="11175" spans="1:2">
      <c r="A11175" s="100"/>
      <c r="B11175" s="100"/>
    </row>
    <row r="11176" spans="1:2">
      <c r="A11176" s="100"/>
      <c r="B11176" s="100"/>
    </row>
    <row r="11177" spans="1:2">
      <c r="A11177" s="100"/>
      <c r="B11177" s="100"/>
    </row>
    <row r="11178" spans="1:2">
      <c r="A11178" s="100"/>
      <c r="B11178" s="100"/>
    </row>
    <row r="11179" spans="1:2">
      <c r="A11179" s="100"/>
      <c r="B11179" s="100"/>
    </row>
    <row r="11180" spans="1:2">
      <c r="A11180" s="100"/>
      <c r="B11180" s="100"/>
    </row>
    <row r="11181" spans="1:2">
      <c r="A11181" s="100"/>
      <c r="B11181" s="100"/>
    </row>
    <row r="11182" spans="1:2">
      <c r="A11182" s="100"/>
      <c r="B11182" s="100"/>
    </row>
    <row r="11183" spans="1:2">
      <c r="A11183" s="100"/>
      <c r="B11183" s="100"/>
    </row>
    <row r="11184" spans="1:2">
      <c r="A11184" s="100"/>
      <c r="B11184" s="100"/>
    </row>
    <row r="11185" spans="1:2">
      <c r="A11185" s="100"/>
      <c r="B11185" s="100"/>
    </row>
    <row r="11186" spans="1:2">
      <c r="A11186" s="100"/>
      <c r="B11186" s="100"/>
    </row>
    <row r="11187" spans="1:2">
      <c r="A11187" s="100"/>
      <c r="B11187" s="100"/>
    </row>
    <row r="11188" spans="1:2">
      <c r="A11188" s="100"/>
      <c r="B11188" s="100"/>
    </row>
    <row r="11189" spans="1:2">
      <c r="A11189" s="100"/>
      <c r="B11189" s="100"/>
    </row>
    <row r="11190" spans="1:2">
      <c r="A11190" s="100"/>
      <c r="B11190" s="100"/>
    </row>
    <row r="11191" spans="1:2">
      <c r="A11191" s="100"/>
      <c r="B11191" s="100"/>
    </row>
    <row r="11192" spans="1:2">
      <c r="A11192" s="100"/>
      <c r="B11192" s="100"/>
    </row>
    <row r="11193" spans="1:2">
      <c r="A11193" s="100"/>
      <c r="B11193" s="100"/>
    </row>
    <row r="11194" spans="1:2">
      <c r="A11194" s="100"/>
      <c r="B11194" s="100"/>
    </row>
    <row r="11195" spans="1:2">
      <c r="A11195" s="100"/>
      <c r="B11195" s="100"/>
    </row>
    <row r="11196" spans="1:2">
      <c r="A11196" s="100"/>
      <c r="B11196" s="100"/>
    </row>
    <row r="11197" spans="1:2">
      <c r="A11197" s="100"/>
      <c r="B11197" s="100"/>
    </row>
    <row r="11198" spans="1:2">
      <c r="A11198" s="100"/>
      <c r="B11198" s="100"/>
    </row>
    <row r="11199" spans="1:2">
      <c r="A11199" s="100"/>
      <c r="B11199" s="100"/>
    </row>
    <row r="11200" spans="1:2">
      <c r="A11200" s="100"/>
      <c r="B11200" s="100"/>
    </row>
    <row r="11201" spans="1:2">
      <c r="A11201" s="100"/>
      <c r="B11201" s="100"/>
    </row>
    <row r="11202" spans="1:2">
      <c r="A11202" s="100"/>
      <c r="B11202" s="100"/>
    </row>
    <row r="11203" spans="1:2">
      <c r="A11203" s="100"/>
      <c r="B11203" s="100"/>
    </row>
    <row r="11204" spans="1:2">
      <c r="A11204" s="100"/>
      <c r="B11204" s="100"/>
    </row>
    <row r="11205" spans="1:2">
      <c r="A11205" s="100"/>
      <c r="B11205" s="100"/>
    </row>
    <row r="11206" spans="1:2">
      <c r="A11206" s="100"/>
      <c r="B11206" s="100"/>
    </row>
    <row r="11207" spans="1:2">
      <c r="A11207" s="100"/>
      <c r="B11207" s="100"/>
    </row>
    <row r="11208" spans="1:2">
      <c r="A11208" s="100"/>
      <c r="B11208" s="100"/>
    </row>
    <row r="11209" spans="1:2">
      <c r="A11209" s="100"/>
      <c r="B11209" s="100"/>
    </row>
    <row r="11210" spans="1:2">
      <c r="A11210" s="100"/>
      <c r="B11210" s="100"/>
    </row>
    <row r="11211" spans="1:2">
      <c r="A11211" s="100"/>
      <c r="B11211" s="100"/>
    </row>
    <row r="11212" spans="1:2">
      <c r="A11212" s="100"/>
      <c r="B11212" s="100"/>
    </row>
    <row r="11213" spans="1:2">
      <c r="A11213" s="100"/>
      <c r="B11213" s="100"/>
    </row>
    <row r="11214" spans="1:2">
      <c r="A11214" s="100"/>
      <c r="B11214" s="100"/>
    </row>
    <row r="11215" spans="1:2">
      <c r="A11215" s="100"/>
      <c r="B11215" s="100"/>
    </row>
    <row r="11216" spans="1:2">
      <c r="A11216" s="100"/>
      <c r="B11216" s="100"/>
    </row>
    <row r="11217" spans="1:2">
      <c r="A11217" s="100"/>
      <c r="B11217" s="100"/>
    </row>
    <row r="11218" spans="1:2">
      <c r="A11218" s="100"/>
      <c r="B11218" s="100"/>
    </row>
    <row r="11219" spans="1:2">
      <c r="A11219" s="100"/>
      <c r="B11219" s="100"/>
    </row>
    <row r="11220" spans="1:2">
      <c r="A11220" s="100"/>
      <c r="B11220" s="100"/>
    </row>
    <row r="11221" spans="1:2">
      <c r="A11221" s="100"/>
      <c r="B11221" s="100"/>
    </row>
    <row r="11222" spans="1:2">
      <c r="A11222" s="100"/>
      <c r="B11222" s="100"/>
    </row>
    <row r="11223" spans="1:2">
      <c r="A11223" s="100"/>
      <c r="B11223" s="100"/>
    </row>
    <row r="11224" spans="1:2">
      <c r="A11224" s="100"/>
      <c r="B11224" s="100"/>
    </row>
    <row r="11225" spans="1:2">
      <c r="A11225" s="100"/>
      <c r="B11225" s="100"/>
    </row>
    <row r="11226" spans="1:2">
      <c r="A11226" s="100"/>
      <c r="B11226" s="100"/>
    </row>
    <row r="11227" spans="1:2">
      <c r="A11227" s="100"/>
      <c r="B11227" s="100"/>
    </row>
    <row r="11228" spans="1:2">
      <c r="A11228" s="100"/>
      <c r="B11228" s="100"/>
    </row>
    <row r="11229" spans="1:2">
      <c r="A11229" s="100"/>
      <c r="B11229" s="100"/>
    </row>
    <row r="11230" spans="1:2">
      <c r="A11230" s="100"/>
      <c r="B11230" s="100"/>
    </row>
    <row r="11231" spans="1:2">
      <c r="A11231" s="100"/>
      <c r="B11231" s="100"/>
    </row>
    <row r="11232" spans="1:2">
      <c r="A11232" s="100"/>
      <c r="B11232" s="100"/>
    </row>
    <row r="11233" spans="1:2">
      <c r="A11233" s="100"/>
      <c r="B11233" s="100"/>
    </row>
    <row r="11234" spans="1:2">
      <c r="A11234" s="100"/>
      <c r="B11234" s="100"/>
    </row>
    <row r="11235" spans="1:2">
      <c r="A11235" s="100"/>
      <c r="B11235" s="100"/>
    </row>
    <row r="11236" spans="1:2">
      <c r="A11236" s="100"/>
      <c r="B11236" s="100"/>
    </row>
    <row r="11237" spans="1:2">
      <c r="A11237" s="100"/>
      <c r="B11237" s="100"/>
    </row>
    <row r="11238" spans="1:2">
      <c r="A11238" s="100"/>
      <c r="B11238" s="100"/>
    </row>
    <row r="11239" spans="1:2">
      <c r="A11239" s="100"/>
      <c r="B11239" s="100"/>
    </row>
    <row r="11240" spans="1:2">
      <c r="A11240" s="100"/>
      <c r="B11240" s="100"/>
    </row>
    <row r="11241" spans="1:2">
      <c r="A11241" s="100"/>
      <c r="B11241" s="100"/>
    </row>
    <row r="11242" spans="1:2">
      <c r="A11242" s="100"/>
      <c r="B11242" s="100"/>
    </row>
    <row r="11243" spans="1:2">
      <c r="A11243" s="100"/>
      <c r="B11243" s="100"/>
    </row>
    <row r="11244" spans="1:2">
      <c r="A11244" s="100"/>
      <c r="B11244" s="100"/>
    </row>
    <row r="11245" spans="1:2">
      <c r="A11245" s="100"/>
      <c r="B11245" s="100"/>
    </row>
    <row r="11246" spans="1:2">
      <c r="A11246" s="100"/>
      <c r="B11246" s="100"/>
    </row>
    <row r="11247" spans="1:2">
      <c r="A11247" s="100"/>
      <c r="B11247" s="100"/>
    </row>
    <row r="11248" spans="1:2">
      <c r="A11248" s="100"/>
      <c r="B11248" s="100"/>
    </row>
    <row r="11249" spans="1:2">
      <c r="A11249" s="100"/>
      <c r="B11249" s="100"/>
    </row>
    <row r="11250" spans="1:2">
      <c r="A11250" s="100"/>
      <c r="B11250" s="100"/>
    </row>
    <row r="11251" spans="1:2">
      <c r="A11251" s="100"/>
      <c r="B11251" s="100"/>
    </row>
    <row r="11252" spans="1:2">
      <c r="A11252" s="100"/>
      <c r="B11252" s="100"/>
    </row>
    <row r="11253" spans="1:2">
      <c r="A11253" s="100"/>
      <c r="B11253" s="100"/>
    </row>
    <row r="11254" spans="1:2">
      <c r="A11254" s="100"/>
      <c r="B11254" s="100"/>
    </row>
    <row r="11255" spans="1:2">
      <c r="A11255" s="100"/>
      <c r="B11255" s="100"/>
    </row>
    <row r="11256" spans="1:2">
      <c r="A11256" s="100"/>
      <c r="B11256" s="100"/>
    </row>
    <row r="11257" spans="1:2">
      <c r="A11257" s="100"/>
      <c r="B11257" s="100"/>
    </row>
    <row r="11258" spans="1:2">
      <c r="A11258" s="100"/>
      <c r="B11258" s="100"/>
    </row>
    <row r="11259" spans="1:2">
      <c r="A11259" s="100"/>
      <c r="B11259" s="100"/>
    </row>
    <row r="11260" spans="1:2">
      <c r="A11260" s="100"/>
      <c r="B11260" s="100"/>
    </row>
    <row r="11261" spans="1:2">
      <c r="A11261" s="100"/>
      <c r="B11261" s="100"/>
    </row>
    <row r="11262" spans="1:2">
      <c r="A11262" s="100"/>
      <c r="B11262" s="100"/>
    </row>
    <row r="11263" spans="1:2">
      <c r="A11263" s="100"/>
      <c r="B11263" s="100"/>
    </row>
    <row r="11264" spans="1:2">
      <c r="A11264" s="100"/>
      <c r="B11264" s="100"/>
    </row>
    <row r="11265" spans="1:2">
      <c r="A11265" s="100"/>
      <c r="B11265" s="100"/>
    </row>
    <row r="11266" spans="1:2">
      <c r="A11266" s="100"/>
      <c r="B11266" s="100"/>
    </row>
    <row r="11267" spans="1:2">
      <c r="A11267" s="100"/>
      <c r="B11267" s="100"/>
    </row>
    <row r="11268" spans="1:2">
      <c r="A11268" s="100"/>
      <c r="B11268" s="100"/>
    </row>
    <row r="11269" spans="1:2">
      <c r="A11269" s="100"/>
      <c r="B11269" s="100"/>
    </row>
    <row r="11270" spans="1:2">
      <c r="A11270" s="100"/>
      <c r="B11270" s="100"/>
    </row>
    <row r="11271" spans="1:2">
      <c r="A11271" s="100"/>
      <c r="B11271" s="100"/>
    </row>
    <row r="11272" spans="1:2">
      <c r="A11272" s="100"/>
      <c r="B11272" s="100"/>
    </row>
    <row r="11273" spans="1:2">
      <c r="A11273" s="100"/>
      <c r="B11273" s="100"/>
    </row>
    <row r="11274" spans="1:2">
      <c r="A11274" s="100"/>
      <c r="B11274" s="100"/>
    </row>
    <row r="11275" spans="1:2">
      <c r="A11275" s="100"/>
      <c r="B11275" s="100"/>
    </row>
    <row r="11276" spans="1:2">
      <c r="A11276" s="100"/>
      <c r="B11276" s="100"/>
    </row>
    <row r="11277" spans="1:2">
      <c r="A11277" s="100"/>
      <c r="B11277" s="100"/>
    </row>
    <row r="11278" spans="1:2">
      <c r="A11278" s="100"/>
      <c r="B11278" s="100"/>
    </row>
    <row r="11279" spans="1:2">
      <c r="A11279" s="100"/>
      <c r="B11279" s="100"/>
    </row>
    <row r="11280" spans="1:2">
      <c r="A11280" s="100"/>
      <c r="B11280" s="100"/>
    </row>
    <row r="11281" spans="1:2">
      <c r="A11281" s="100"/>
      <c r="B11281" s="100"/>
    </row>
    <row r="11282" spans="1:2">
      <c r="A11282" s="100"/>
      <c r="B11282" s="100"/>
    </row>
    <row r="11283" spans="1:2">
      <c r="A11283" s="100"/>
      <c r="B11283" s="100"/>
    </row>
    <row r="11284" spans="1:2">
      <c r="A11284" s="100"/>
      <c r="B11284" s="100"/>
    </row>
    <row r="11285" spans="1:2">
      <c r="A11285" s="100"/>
      <c r="B11285" s="100"/>
    </row>
    <row r="11286" spans="1:2">
      <c r="A11286" s="100"/>
      <c r="B11286" s="100"/>
    </row>
    <row r="11287" spans="1:2">
      <c r="A11287" s="100"/>
      <c r="B11287" s="100"/>
    </row>
    <row r="11288" spans="1:2">
      <c r="A11288" s="100"/>
      <c r="B11288" s="100"/>
    </row>
    <row r="11289" spans="1:2">
      <c r="A11289" s="100"/>
      <c r="B11289" s="100"/>
    </row>
    <row r="11290" spans="1:2">
      <c r="A11290" s="100"/>
      <c r="B11290" s="100"/>
    </row>
    <row r="11291" spans="1:2">
      <c r="A11291" s="100"/>
      <c r="B11291" s="100"/>
    </row>
    <row r="11292" spans="1:2">
      <c r="A11292" s="100"/>
      <c r="B11292" s="100"/>
    </row>
    <row r="11293" spans="1:2">
      <c r="A11293" s="100"/>
      <c r="B11293" s="100"/>
    </row>
    <row r="11294" spans="1:2">
      <c r="A11294" s="100"/>
      <c r="B11294" s="100"/>
    </row>
    <row r="11295" spans="1:2">
      <c r="A11295" s="100"/>
      <c r="B11295" s="100"/>
    </row>
    <row r="11296" spans="1:2">
      <c r="A11296" s="100"/>
      <c r="B11296" s="100"/>
    </row>
    <row r="11297" spans="1:2">
      <c r="A11297" s="100"/>
      <c r="B11297" s="100"/>
    </row>
    <row r="11298" spans="1:2">
      <c r="A11298" s="100"/>
      <c r="B11298" s="100"/>
    </row>
    <row r="11299" spans="1:2">
      <c r="A11299" s="100"/>
      <c r="B11299" s="100"/>
    </row>
    <row r="11300" spans="1:2">
      <c r="A11300" s="100"/>
      <c r="B11300" s="100"/>
    </row>
    <row r="11301" spans="1:2">
      <c r="A11301" s="100"/>
      <c r="B11301" s="100"/>
    </row>
    <row r="11302" spans="1:2">
      <c r="A11302" s="100"/>
      <c r="B11302" s="100"/>
    </row>
    <row r="11303" spans="1:2">
      <c r="A11303" s="100"/>
      <c r="B11303" s="100"/>
    </row>
    <row r="11304" spans="1:2">
      <c r="A11304" s="100"/>
      <c r="B11304" s="100"/>
    </row>
    <row r="11305" spans="1:2">
      <c r="A11305" s="100"/>
      <c r="B11305" s="100"/>
    </row>
    <row r="11306" spans="1:2">
      <c r="A11306" s="100"/>
      <c r="B11306" s="100"/>
    </row>
    <row r="11307" spans="1:2">
      <c r="A11307" s="100"/>
      <c r="B11307" s="100"/>
    </row>
    <row r="11308" spans="1:2">
      <c r="A11308" s="100"/>
      <c r="B11308" s="100"/>
    </row>
    <row r="11309" spans="1:2">
      <c r="A11309" s="100"/>
      <c r="B11309" s="100"/>
    </row>
    <row r="11310" spans="1:2">
      <c r="A11310" s="100"/>
      <c r="B11310" s="100"/>
    </row>
    <row r="11311" spans="1:2">
      <c r="A11311" s="100"/>
      <c r="B11311" s="100"/>
    </row>
    <row r="11312" spans="1:2">
      <c r="A11312" s="100"/>
      <c r="B11312" s="100"/>
    </row>
    <row r="11313" spans="1:2">
      <c r="A11313" s="100"/>
      <c r="B11313" s="100"/>
    </row>
    <row r="11314" spans="1:2">
      <c r="A11314" s="100"/>
      <c r="B11314" s="100"/>
    </row>
    <row r="11315" spans="1:2">
      <c r="A11315" s="100"/>
      <c r="B11315" s="100"/>
    </row>
    <row r="11316" spans="1:2">
      <c r="A11316" s="100"/>
      <c r="B11316" s="100"/>
    </row>
    <row r="11317" spans="1:2">
      <c r="A11317" s="100"/>
      <c r="B11317" s="100"/>
    </row>
    <row r="11318" spans="1:2">
      <c r="A11318" s="100"/>
      <c r="B11318" s="100"/>
    </row>
    <row r="11319" spans="1:2">
      <c r="A11319" s="100"/>
      <c r="B11319" s="100"/>
    </row>
    <row r="11320" spans="1:2">
      <c r="A11320" s="100"/>
      <c r="B11320" s="100"/>
    </row>
    <row r="11321" spans="1:2">
      <c r="A11321" s="100"/>
      <c r="B11321" s="100"/>
    </row>
    <row r="11322" spans="1:2">
      <c r="A11322" s="100"/>
      <c r="B11322" s="100"/>
    </row>
    <row r="11323" spans="1:2">
      <c r="A11323" s="100"/>
      <c r="B11323" s="100"/>
    </row>
    <row r="11324" spans="1:2">
      <c r="A11324" s="100"/>
      <c r="B11324" s="100"/>
    </row>
    <row r="11325" spans="1:2">
      <c r="A11325" s="100"/>
      <c r="B11325" s="100"/>
    </row>
    <row r="11326" spans="1:2">
      <c r="A11326" s="100"/>
      <c r="B11326" s="100"/>
    </row>
    <row r="11327" spans="1:2">
      <c r="A11327" s="100"/>
      <c r="B11327" s="100"/>
    </row>
    <row r="11328" spans="1:2">
      <c r="A11328" s="100"/>
      <c r="B11328" s="100"/>
    </row>
    <row r="11329" spans="1:2">
      <c r="A11329" s="100"/>
      <c r="B11329" s="100"/>
    </row>
    <row r="11330" spans="1:2">
      <c r="A11330" s="100"/>
      <c r="B11330" s="100"/>
    </row>
    <row r="11331" spans="1:2">
      <c r="A11331" s="100"/>
      <c r="B11331" s="100"/>
    </row>
    <row r="11332" spans="1:2">
      <c r="A11332" s="100"/>
      <c r="B11332" s="100"/>
    </row>
    <row r="11333" spans="1:2">
      <c r="A11333" s="100"/>
      <c r="B11333" s="100"/>
    </row>
    <row r="11334" spans="1:2">
      <c r="A11334" s="100"/>
      <c r="B11334" s="100"/>
    </row>
    <row r="11335" spans="1:2">
      <c r="A11335" s="100"/>
      <c r="B11335" s="100"/>
    </row>
    <row r="11336" spans="1:2">
      <c r="A11336" s="100"/>
      <c r="B11336" s="100"/>
    </row>
    <row r="11337" spans="1:2">
      <c r="A11337" s="100"/>
      <c r="B11337" s="100"/>
    </row>
    <row r="11338" spans="1:2">
      <c r="A11338" s="100"/>
      <c r="B11338" s="100"/>
    </row>
    <row r="11339" spans="1:2">
      <c r="A11339" s="100"/>
      <c r="B11339" s="100"/>
    </row>
    <row r="11340" spans="1:2">
      <c r="A11340" s="100"/>
      <c r="B11340" s="100"/>
    </row>
    <row r="11341" spans="1:2">
      <c r="A11341" s="100"/>
      <c r="B11341" s="100"/>
    </row>
    <row r="11342" spans="1:2">
      <c r="A11342" s="100"/>
      <c r="B11342" s="100"/>
    </row>
    <row r="11343" spans="1:2">
      <c r="A11343" s="100"/>
      <c r="B11343" s="100"/>
    </row>
    <row r="11344" spans="1:2">
      <c r="A11344" s="100"/>
      <c r="B11344" s="100"/>
    </row>
    <row r="11345" spans="1:2">
      <c r="A11345" s="100"/>
      <c r="B11345" s="100"/>
    </row>
    <row r="11346" spans="1:2">
      <c r="A11346" s="100"/>
      <c r="B11346" s="100"/>
    </row>
    <row r="11347" spans="1:2">
      <c r="A11347" s="100"/>
      <c r="B11347" s="100"/>
    </row>
    <row r="11348" spans="1:2">
      <c r="A11348" s="100"/>
      <c r="B11348" s="100"/>
    </row>
    <row r="11349" spans="1:2">
      <c r="A11349" s="100"/>
      <c r="B11349" s="100"/>
    </row>
    <row r="11350" spans="1:2">
      <c r="A11350" s="100"/>
      <c r="B11350" s="100"/>
    </row>
    <row r="11351" spans="1:2">
      <c r="A11351" s="100"/>
      <c r="B11351" s="100"/>
    </row>
    <row r="11352" spans="1:2">
      <c r="A11352" s="100"/>
      <c r="B11352" s="100"/>
    </row>
    <row r="11353" spans="1:2">
      <c r="A11353" s="100"/>
      <c r="B11353" s="100"/>
    </row>
    <row r="11354" spans="1:2">
      <c r="A11354" s="100"/>
      <c r="B11354" s="100"/>
    </row>
    <row r="11355" spans="1:2">
      <c r="A11355" s="100"/>
      <c r="B11355" s="100"/>
    </row>
    <row r="11356" spans="1:2">
      <c r="A11356" s="100"/>
      <c r="B11356" s="100"/>
    </row>
    <row r="11357" spans="1:2">
      <c r="A11357" s="100"/>
      <c r="B11357" s="100"/>
    </row>
    <row r="11358" spans="1:2">
      <c r="A11358" s="100"/>
      <c r="B11358" s="100"/>
    </row>
    <row r="11359" spans="1:2">
      <c r="A11359" s="100"/>
      <c r="B11359" s="100"/>
    </row>
    <row r="11360" spans="1:2">
      <c r="A11360" s="100"/>
      <c r="B11360" s="100"/>
    </row>
    <row r="11361" spans="1:2">
      <c r="A11361" s="100"/>
      <c r="B11361" s="100"/>
    </row>
    <row r="11362" spans="1:2">
      <c r="A11362" s="100"/>
      <c r="B11362" s="100"/>
    </row>
    <row r="11363" spans="1:2">
      <c r="A11363" s="100"/>
      <c r="B11363" s="100"/>
    </row>
    <row r="11364" spans="1:2">
      <c r="A11364" s="100"/>
      <c r="B11364" s="100"/>
    </row>
    <row r="11365" spans="1:2">
      <c r="A11365" s="100"/>
      <c r="B11365" s="100"/>
    </row>
    <row r="11366" spans="1:2">
      <c r="A11366" s="100"/>
      <c r="B11366" s="100"/>
    </row>
    <row r="11367" spans="1:2">
      <c r="A11367" s="100"/>
      <c r="B11367" s="100"/>
    </row>
    <row r="11368" spans="1:2">
      <c r="A11368" s="100"/>
      <c r="B11368" s="100"/>
    </row>
    <row r="11369" spans="1:2">
      <c r="A11369" s="100"/>
      <c r="B11369" s="100"/>
    </row>
    <row r="11370" spans="1:2">
      <c r="A11370" s="100"/>
      <c r="B11370" s="100"/>
    </row>
    <row r="11371" spans="1:2">
      <c r="A11371" s="100"/>
      <c r="B11371" s="100"/>
    </row>
    <row r="11372" spans="1:2">
      <c r="A11372" s="100"/>
      <c r="B11372" s="100"/>
    </row>
    <row r="11373" spans="1:2">
      <c r="A11373" s="100"/>
      <c r="B11373" s="100"/>
    </row>
    <row r="11374" spans="1:2">
      <c r="A11374" s="100"/>
      <c r="B11374" s="100"/>
    </row>
    <row r="11375" spans="1:2">
      <c r="A11375" s="100"/>
      <c r="B11375" s="100"/>
    </row>
    <row r="11376" spans="1:2">
      <c r="A11376" s="100"/>
      <c r="B11376" s="100"/>
    </row>
    <row r="11377" spans="1:2">
      <c r="A11377" s="100"/>
      <c r="B11377" s="100"/>
    </row>
    <row r="11378" spans="1:2">
      <c r="A11378" s="100"/>
      <c r="B11378" s="100"/>
    </row>
    <row r="11379" spans="1:2">
      <c r="A11379" s="100"/>
      <c r="B11379" s="100"/>
    </row>
    <row r="11380" spans="1:2">
      <c r="A11380" s="100"/>
      <c r="B11380" s="100"/>
    </row>
    <row r="11381" spans="1:2">
      <c r="A11381" s="100"/>
      <c r="B11381" s="100"/>
    </row>
    <row r="11382" spans="1:2">
      <c r="A11382" s="100"/>
      <c r="B11382" s="100"/>
    </row>
    <row r="11383" spans="1:2">
      <c r="A11383" s="100"/>
      <c r="B11383" s="100"/>
    </row>
    <row r="11384" spans="1:2">
      <c r="A11384" s="100"/>
      <c r="B11384" s="100"/>
    </row>
    <row r="11385" spans="1:2">
      <c r="A11385" s="100"/>
      <c r="B11385" s="100"/>
    </row>
    <row r="11386" spans="1:2">
      <c r="A11386" s="100"/>
      <c r="B11386" s="100"/>
    </row>
    <row r="11387" spans="1:2">
      <c r="A11387" s="100"/>
      <c r="B11387" s="100"/>
    </row>
    <row r="11388" spans="1:2">
      <c r="A11388" s="100"/>
      <c r="B11388" s="100"/>
    </row>
    <row r="11389" spans="1:2">
      <c r="A11389" s="100"/>
      <c r="B11389" s="100"/>
    </row>
    <row r="11390" spans="1:2">
      <c r="A11390" s="100"/>
      <c r="B11390" s="100"/>
    </row>
    <row r="11391" spans="1:2">
      <c r="A11391" s="100"/>
      <c r="B11391" s="100"/>
    </row>
    <row r="11392" spans="1:2">
      <c r="A11392" s="100"/>
      <c r="B11392" s="100"/>
    </row>
    <row r="11393" spans="1:2">
      <c r="A11393" s="100"/>
      <c r="B11393" s="100"/>
    </row>
    <row r="11394" spans="1:2">
      <c r="A11394" s="100"/>
      <c r="B11394" s="100"/>
    </row>
    <row r="11395" spans="1:2">
      <c r="A11395" s="100"/>
      <c r="B11395" s="100"/>
    </row>
    <row r="11396" spans="1:2">
      <c r="A11396" s="100"/>
      <c r="B11396" s="100"/>
    </row>
    <row r="11397" spans="1:2">
      <c r="A11397" s="100"/>
      <c r="B11397" s="100"/>
    </row>
    <row r="11398" spans="1:2">
      <c r="A11398" s="100"/>
      <c r="B11398" s="100"/>
    </row>
    <row r="11399" spans="1:2">
      <c r="A11399" s="100"/>
      <c r="B11399" s="100"/>
    </row>
    <row r="11400" spans="1:2">
      <c r="A11400" s="100"/>
      <c r="B11400" s="100"/>
    </row>
    <row r="11401" spans="1:2">
      <c r="A11401" s="100"/>
      <c r="B11401" s="100"/>
    </row>
    <row r="11402" spans="1:2">
      <c r="A11402" s="100"/>
      <c r="B11402" s="100"/>
    </row>
    <row r="11403" spans="1:2">
      <c r="A11403" s="100"/>
      <c r="B11403" s="100"/>
    </row>
    <row r="11404" spans="1:2">
      <c r="A11404" s="100"/>
      <c r="B11404" s="100"/>
    </row>
    <row r="11405" spans="1:2">
      <c r="A11405" s="100"/>
      <c r="B11405" s="100"/>
    </row>
    <row r="11406" spans="1:2">
      <c r="A11406" s="100"/>
      <c r="B11406" s="100"/>
    </row>
    <row r="11407" spans="1:2">
      <c r="A11407" s="100"/>
      <c r="B11407" s="100"/>
    </row>
    <row r="11408" spans="1:2">
      <c r="A11408" s="100"/>
      <c r="B11408" s="100"/>
    </row>
    <row r="11409" spans="1:2">
      <c r="A11409" s="100"/>
      <c r="B11409" s="100"/>
    </row>
    <row r="11410" spans="1:2">
      <c r="A11410" s="100"/>
      <c r="B11410" s="100"/>
    </row>
    <row r="11411" spans="1:2">
      <c r="A11411" s="100"/>
      <c r="B11411" s="100"/>
    </row>
    <row r="11412" spans="1:2">
      <c r="A11412" s="100"/>
      <c r="B11412" s="100"/>
    </row>
    <row r="11413" spans="1:2">
      <c r="A11413" s="100"/>
      <c r="B11413" s="100"/>
    </row>
    <row r="11414" spans="1:2">
      <c r="A11414" s="100"/>
      <c r="B11414" s="100"/>
    </row>
    <row r="11415" spans="1:2">
      <c r="A11415" s="100"/>
      <c r="B11415" s="100"/>
    </row>
    <row r="11416" spans="1:2">
      <c r="A11416" s="100"/>
      <c r="B11416" s="100"/>
    </row>
    <row r="11417" spans="1:2">
      <c r="A11417" s="100"/>
      <c r="B11417" s="100"/>
    </row>
    <row r="11418" spans="1:2">
      <c r="A11418" s="100"/>
      <c r="B11418" s="100"/>
    </row>
    <row r="11419" spans="1:2">
      <c r="A11419" s="100"/>
      <c r="B11419" s="100"/>
    </row>
    <row r="11420" spans="1:2">
      <c r="A11420" s="100"/>
      <c r="B11420" s="100"/>
    </row>
    <row r="11421" spans="1:2">
      <c r="A11421" s="100"/>
      <c r="B11421" s="100"/>
    </row>
    <row r="11422" spans="1:2">
      <c r="A11422" s="100"/>
      <c r="B11422" s="100"/>
    </row>
    <row r="11423" spans="1:2">
      <c r="A11423" s="100"/>
      <c r="B11423" s="100"/>
    </row>
    <row r="11424" spans="1:2">
      <c r="A11424" s="100"/>
      <c r="B11424" s="100"/>
    </row>
    <row r="11425" spans="1:2">
      <c r="A11425" s="100"/>
      <c r="B11425" s="100"/>
    </row>
    <row r="11426" spans="1:2">
      <c r="A11426" s="100"/>
      <c r="B11426" s="100"/>
    </row>
    <row r="11427" spans="1:2">
      <c r="A11427" s="100"/>
      <c r="B11427" s="100"/>
    </row>
    <row r="11428" spans="1:2">
      <c r="A11428" s="100"/>
      <c r="B11428" s="100"/>
    </row>
    <row r="11429" spans="1:2">
      <c r="A11429" s="100"/>
      <c r="B11429" s="100"/>
    </row>
    <row r="11430" spans="1:2">
      <c r="A11430" s="100"/>
      <c r="B11430" s="100"/>
    </row>
    <row r="11431" spans="1:2">
      <c r="A11431" s="100"/>
      <c r="B11431" s="100"/>
    </row>
    <row r="11432" spans="1:2">
      <c r="A11432" s="100"/>
      <c r="B11432" s="100"/>
    </row>
    <row r="11433" spans="1:2">
      <c r="A11433" s="100"/>
      <c r="B11433" s="100"/>
    </row>
    <row r="11434" spans="1:2">
      <c r="A11434" s="100"/>
      <c r="B11434" s="100"/>
    </row>
    <row r="11435" spans="1:2">
      <c r="A11435" s="100"/>
      <c r="B11435" s="100"/>
    </row>
    <row r="11436" spans="1:2">
      <c r="A11436" s="100"/>
      <c r="B11436" s="100"/>
    </row>
    <row r="11437" spans="1:2">
      <c r="A11437" s="100"/>
      <c r="B11437" s="100"/>
    </row>
    <row r="11438" spans="1:2">
      <c r="A11438" s="100"/>
      <c r="B11438" s="100"/>
    </row>
    <row r="11439" spans="1:2">
      <c r="A11439" s="100"/>
      <c r="B11439" s="100"/>
    </row>
    <row r="11440" spans="1:2">
      <c r="A11440" s="100"/>
      <c r="B11440" s="100"/>
    </row>
    <row r="11441" spans="1:2">
      <c r="A11441" s="100"/>
      <c r="B11441" s="100"/>
    </row>
    <row r="11442" spans="1:2">
      <c r="A11442" s="100"/>
      <c r="B11442" s="100"/>
    </row>
    <row r="11443" spans="1:2">
      <c r="A11443" s="100"/>
      <c r="B11443" s="100"/>
    </row>
    <row r="11444" spans="1:2">
      <c r="A11444" s="100"/>
      <c r="B11444" s="100"/>
    </row>
    <row r="11445" spans="1:2">
      <c r="A11445" s="100"/>
      <c r="B11445" s="100"/>
    </row>
    <row r="11446" spans="1:2">
      <c r="A11446" s="100"/>
      <c r="B11446" s="100"/>
    </row>
    <row r="11447" spans="1:2">
      <c r="A11447" s="100"/>
      <c r="B11447" s="100"/>
    </row>
    <row r="11448" spans="1:2">
      <c r="A11448" s="100"/>
      <c r="B11448" s="100"/>
    </row>
    <row r="11449" spans="1:2">
      <c r="A11449" s="100"/>
      <c r="B11449" s="100"/>
    </row>
    <row r="11450" spans="1:2">
      <c r="A11450" s="100"/>
      <c r="B11450" s="100"/>
    </row>
    <row r="11451" spans="1:2">
      <c r="A11451" s="100"/>
      <c r="B11451" s="100"/>
    </row>
    <row r="11452" spans="1:2">
      <c r="A11452" s="100"/>
      <c r="B11452" s="100"/>
    </row>
    <row r="11453" spans="1:2">
      <c r="A11453" s="100"/>
      <c r="B11453" s="100"/>
    </row>
    <row r="11454" spans="1:2">
      <c r="A11454" s="100"/>
      <c r="B11454" s="100"/>
    </row>
    <row r="11455" spans="1:2">
      <c r="A11455" s="100"/>
      <c r="B11455" s="100"/>
    </row>
    <row r="11456" spans="1:2">
      <c r="A11456" s="100"/>
      <c r="B11456" s="100"/>
    </row>
    <row r="11457" spans="1:2">
      <c r="A11457" s="100"/>
      <c r="B11457" s="100"/>
    </row>
    <row r="11458" spans="1:2">
      <c r="A11458" s="100"/>
      <c r="B11458" s="100"/>
    </row>
    <row r="11459" spans="1:2">
      <c r="A11459" s="100"/>
      <c r="B11459" s="100"/>
    </row>
    <row r="11460" spans="1:2">
      <c r="A11460" s="100"/>
      <c r="B11460" s="100"/>
    </row>
    <row r="11461" spans="1:2">
      <c r="A11461" s="100"/>
      <c r="B11461" s="100"/>
    </row>
    <row r="11462" spans="1:2">
      <c r="A11462" s="100"/>
      <c r="B11462" s="100"/>
    </row>
    <row r="11463" spans="1:2">
      <c r="A11463" s="100"/>
      <c r="B11463" s="100"/>
    </row>
    <row r="11464" spans="1:2">
      <c r="A11464" s="100"/>
      <c r="B11464" s="100"/>
    </row>
    <row r="11465" spans="1:2">
      <c r="A11465" s="100"/>
      <c r="B11465" s="100"/>
    </row>
    <row r="11466" spans="1:2">
      <c r="A11466" s="100"/>
      <c r="B11466" s="100"/>
    </row>
    <row r="11467" spans="1:2">
      <c r="A11467" s="100"/>
      <c r="B11467" s="100"/>
    </row>
    <row r="11468" spans="1:2">
      <c r="A11468" s="100"/>
      <c r="B11468" s="100"/>
    </row>
    <row r="11469" spans="1:2">
      <c r="A11469" s="100"/>
      <c r="B11469" s="100"/>
    </row>
    <row r="11470" spans="1:2">
      <c r="A11470" s="100"/>
      <c r="B11470" s="100"/>
    </row>
    <row r="11471" spans="1:2">
      <c r="A11471" s="100"/>
      <c r="B11471" s="100"/>
    </row>
    <row r="11472" spans="1:2">
      <c r="A11472" s="100"/>
      <c r="B11472" s="100"/>
    </row>
    <row r="11473" spans="1:2">
      <c r="A11473" s="100"/>
      <c r="B11473" s="100"/>
    </row>
    <row r="11474" spans="1:2">
      <c r="A11474" s="100"/>
      <c r="B11474" s="100"/>
    </row>
    <row r="11475" spans="1:2">
      <c r="A11475" s="100"/>
      <c r="B11475" s="100"/>
    </row>
    <row r="11476" spans="1:2">
      <c r="A11476" s="100"/>
      <c r="B11476" s="100"/>
    </row>
    <row r="11477" spans="1:2">
      <c r="A11477" s="100"/>
      <c r="B11477" s="100"/>
    </row>
    <row r="11478" spans="1:2">
      <c r="A11478" s="100"/>
      <c r="B11478" s="100"/>
    </row>
    <row r="11479" spans="1:2">
      <c r="A11479" s="100"/>
      <c r="B11479" s="100"/>
    </row>
    <row r="11480" spans="1:2">
      <c r="A11480" s="100"/>
      <c r="B11480" s="100"/>
    </row>
    <row r="11481" spans="1:2">
      <c r="A11481" s="100"/>
      <c r="B11481" s="100"/>
    </row>
    <row r="11482" spans="1:2">
      <c r="A11482" s="100"/>
      <c r="B11482" s="100"/>
    </row>
    <row r="11483" spans="1:2">
      <c r="A11483" s="100"/>
      <c r="B11483" s="100"/>
    </row>
    <row r="11484" spans="1:2">
      <c r="A11484" s="100"/>
      <c r="B11484" s="100"/>
    </row>
    <row r="11485" spans="1:2">
      <c r="A11485" s="100"/>
      <c r="B11485" s="100"/>
    </row>
    <row r="11486" spans="1:2">
      <c r="A11486" s="100"/>
      <c r="B11486" s="100"/>
    </row>
    <row r="11487" spans="1:2">
      <c r="A11487" s="100"/>
      <c r="B11487" s="100"/>
    </row>
    <row r="11488" spans="1:2">
      <c r="A11488" s="100"/>
      <c r="B11488" s="100"/>
    </row>
    <row r="11489" spans="1:2">
      <c r="A11489" s="100"/>
      <c r="B11489" s="100"/>
    </row>
    <row r="11490" spans="1:2">
      <c r="A11490" s="100"/>
      <c r="B11490" s="100"/>
    </row>
    <row r="11491" spans="1:2">
      <c r="A11491" s="100"/>
      <c r="B11491" s="100"/>
    </row>
    <row r="11492" spans="1:2">
      <c r="A11492" s="100"/>
      <c r="B11492" s="100"/>
    </row>
    <row r="11493" spans="1:2">
      <c r="A11493" s="100"/>
      <c r="B11493" s="100"/>
    </row>
    <row r="11494" spans="1:2">
      <c r="A11494" s="100"/>
      <c r="B11494" s="100"/>
    </row>
    <row r="11495" spans="1:2">
      <c r="A11495" s="100"/>
      <c r="B11495" s="100"/>
    </row>
    <row r="11496" spans="1:2">
      <c r="A11496" s="100"/>
      <c r="B11496" s="100"/>
    </row>
    <row r="11497" spans="1:2">
      <c r="A11497" s="100"/>
      <c r="B11497" s="100"/>
    </row>
    <row r="11498" spans="1:2">
      <c r="A11498" s="100"/>
      <c r="B11498" s="100"/>
    </row>
    <row r="11499" spans="1:2">
      <c r="A11499" s="100"/>
      <c r="B11499" s="100"/>
    </row>
    <row r="11500" spans="1:2">
      <c r="A11500" s="100"/>
      <c r="B11500" s="100"/>
    </row>
    <row r="11501" spans="1:2">
      <c r="A11501" s="100"/>
      <c r="B11501" s="100"/>
    </row>
    <row r="11502" spans="1:2">
      <c r="A11502" s="100"/>
      <c r="B11502" s="100"/>
    </row>
    <row r="11503" spans="1:2">
      <c r="A11503" s="100"/>
      <c r="B11503" s="100"/>
    </row>
    <row r="11504" spans="1:2">
      <c r="A11504" s="100"/>
      <c r="B11504" s="100"/>
    </row>
    <row r="11505" spans="1:2">
      <c r="A11505" s="100"/>
      <c r="B11505" s="100"/>
    </row>
    <row r="11506" spans="1:2">
      <c r="A11506" s="100"/>
      <c r="B11506" s="100"/>
    </row>
    <row r="11507" spans="1:2">
      <c r="A11507" s="100"/>
      <c r="B11507" s="100"/>
    </row>
    <row r="11508" spans="1:2">
      <c r="A11508" s="100"/>
      <c r="B11508" s="100"/>
    </row>
    <row r="11509" spans="1:2">
      <c r="A11509" s="100"/>
      <c r="B11509" s="100"/>
    </row>
    <row r="11510" spans="1:2">
      <c r="A11510" s="100"/>
      <c r="B11510" s="100"/>
    </row>
    <row r="11511" spans="1:2">
      <c r="A11511" s="100"/>
      <c r="B11511" s="100"/>
    </row>
    <row r="11512" spans="1:2">
      <c r="A11512" s="100"/>
      <c r="B11512" s="100"/>
    </row>
    <row r="11513" spans="1:2">
      <c r="A11513" s="100"/>
      <c r="B11513" s="100"/>
    </row>
    <row r="11514" spans="1:2">
      <c r="A11514" s="100"/>
      <c r="B11514" s="100"/>
    </row>
    <row r="11515" spans="1:2">
      <c r="A11515" s="100"/>
      <c r="B11515" s="100"/>
    </row>
    <row r="11516" spans="1:2">
      <c r="A11516" s="100"/>
      <c r="B11516" s="100"/>
    </row>
    <row r="11517" spans="1:2">
      <c r="A11517" s="100"/>
      <c r="B11517" s="100"/>
    </row>
    <row r="11518" spans="1:2">
      <c r="A11518" s="100"/>
      <c r="B11518" s="100"/>
    </row>
    <row r="11519" spans="1:2">
      <c r="A11519" s="100"/>
      <c r="B11519" s="100"/>
    </row>
    <row r="11520" spans="1:2">
      <c r="A11520" s="100"/>
      <c r="B11520" s="100"/>
    </row>
    <row r="11521" spans="1:2">
      <c r="A11521" s="100"/>
      <c r="B11521" s="100"/>
    </row>
    <row r="11522" spans="1:2">
      <c r="A11522" s="100"/>
      <c r="B11522" s="100"/>
    </row>
    <row r="11523" spans="1:2">
      <c r="A11523" s="100"/>
      <c r="B11523" s="100"/>
    </row>
    <row r="11524" spans="1:2">
      <c r="A11524" s="100"/>
      <c r="B11524" s="100"/>
    </row>
    <row r="11525" spans="1:2">
      <c r="A11525" s="100"/>
      <c r="B11525" s="100"/>
    </row>
    <row r="11526" spans="1:2">
      <c r="A11526" s="100"/>
      <c r="B11526" s="100"/>
    </row>
    <row r="11527" spans="1:2">
      <c r="A11527" s="100"/>
      <c r="B11527" s="100"/>
    </row>
    <row r="11528" spans="1:2">
      <c r="A11528" s="100"/>
      <c r="B11528" s="100"/>
    </row>
    <row r="11529" spans="1:2">
      <c r="A11529" s="100"/>
      <c r="B11529" s="100"/>
    </row>
    <row r="11530" spans="1:2">
      <c r="A11530" s="100"/>
      <c r="B11530" s="100"/>
    </row>
    <row r="11531" spans="1:2">
      <c r="A11531" s="100"/>
      <c r="B11531" s="100"/>
    </row>
    <row r="11532" spans="1:2">
      <c r="A11532" s="100"/>
      <c r="B11532" s="100"/>
    </row>
    <row r="11533" spans="1:2">
      <c r="A11533" s="100"/>
      <c r="B11533" s="100"/>
    </row>
    <row r="11534" spans="1:2">
      <c r="A11534" s="100"/>
      <c r="B11534" s="100"/>
    </row>
    <row r="11535" spans="1:2">
      <c r="A11535" s="100"/>
      <c r="B11535" s="100"/>
    </row>
    <row r="11536" spans="1:2">
      <c r="A11536" s="100"/>
      <c r="B11536" s="100"/>
    </row>
    <row r="11537" spans="1:2">
      <c r="A11537" s="100"/>
      <c r="B11537" s="100"/>
    </row>
    <row r="11538" spans="1:2">
      <c r="A11538" s="100"/>
      <c r="B11538" s="100"/>
    </row>
    <row r="11539" spans="1:2">
      <c r="A11539" s="100"/>
      <c r="B11539" s="100"/>
    </row>
    <row r="11540" spans="1:2">
      <c r="A11540" s="100"/>
      <c r="B11540" s="100"/>
    </row>
    <row r="11541" spans="1:2">
      <c r="A11541" s="100"/>
      <c r="B11541" s="100"/>
    </row>
    <row r="11542" spans="1:2">
      <c r="A11542" s="100"/>
      <c r="B11542" s="100"/>
    </row>
    <row r="11543" spans="1:2">
      <c r="A11543" s="100"/>
      <c r="B11543" s="100"/>
    </row>
    <row r="11544" spans="1:2">
      <c r="A11544" s="100"/>
      <c r="B11544" s="100"/>
    </row>
    <row r="11545" spans="1:2">
      <c r="A11545" s="100"/>
      <c r="B11545" s="100"/>
    </row>
    <row r="11546" spans="1:2">
      <c r="A11546" s="100"/>
      <c r="B11546" s="100"/>
    </row>
    <row r="11547" spans="1:2">
      <c r="A11547" s="100"/>
      <c r="B11547" s="100"/>
    </row>
    <row r="11548" spans="1:2">
      <c r="A11548" s="100"/>
      <c r="B11548" s="100"/>
    </row>
    <row r="11549" spans="1:2">
      <c r="A11549" s="100"/>
      <c r="B11549" s="100"/>
    </row>
    <row r="11550" spans="1:2">
      <c r="A11550" s="100"/>
      <c r="B11550" s="100"/>
    </row>
    <row r="11551" spans="1:2">
      <c r="A11551" s="100"/>
      <c r="B11551" s="100"/>
    </row>
    <row r="11552" spans="1:2">
      <c r="A11552" s="100"/>
      <c r="B11552" s="100"/>
    </row>
    <row r="11553" spans="1:2">
      <c r="A11553" s="100"/>
      <c r="B11553" s="100"/>
    </row>
    <row r="11554" spans="1:2">
      <c r="A11554" s="100"/>
      <c r="B11554" s="100"/>
    </row>
    <row r="11555" spans="1:2">
      <c r="A11555" s="100"/>
      <c r="B11555" s="100"/>
    </row>
    <row r="11556" spans="1:2">
      <c r="A11556" s="100"/>
      <c r="B11556" s="100"/>
    </row>
    <row r="11557" spans="1:2">
      <c r="A11557" s="100"/>
      <c r="B11557" s="100"/>
    </row>
    <row r="11558" spans="1:2">
      <c r="A11558" s="100"/>
      <c r="B11558" s="100"/>
    </row>
    <row r="11559" spans="1:2">
      <c r="A11559" s="100"/>
      <c r="B11559" s="100"/>
    </row>
    <row r="11560" spans="1:2">
      <c r="A11560" s="100"/>
      <c r="B11560" s="100"/>
    </row>
    <row r="11561" spans="1:2">
      <c r="A11561" s="100"/>
      <c r="B11561" s="100"/>
    </row>
    <row r="11562" spans="1:2">
      <c r="A11562" s="100"/>
      <c r="B11562" s="100"/>
    </row>
    <row r="11563" spans="1:2">
      <c r="A11563" s="100"/>
      <c r="B11563" s="100"/>
    </row>
    <row r="11564" spans="1:2">
      <c r="A11564" s="100"/>
      <c r="B11564" s="100"/>
    </row>
    <row r="11565" spans="1:2">
      <c r="A11565" s="100"/>
      <c r="B11565" s="100"/>
    </row>
    <row r="11566" spans="1:2">
      <c r="A11566" s="100"/>
      <c r="B11566" s="100"/>
    </row>
    <row r="11567" spans="1:2">
      <c r="A11567" s="100"/>
      <c r="B11567" s="100"/>
    </row>
    <row r="11568" spans="1:2">
      <c r="A11568" s="100"/>
      <c r="B11568" s="100"/>
    </row>
    <row r="11569" spans="1:2">
      <c r="A11569" s="100"/>
      <c r="B11569" s="100"/>
    </row>
    <row r="11570" spans="1:2">
      <c r="A11570" s="100"/>
      <c r="B11570" s="100"/>
    </row>
    <row r="11571" spans="1:2">
      <c r="A11571" s="100"/>
      <c r="B11571" s="100"/>
    </row>
    <row r="11572" spans="1:2">
      <c r="A11572" s="100"/>
      <c r="B11572" s="100"/>
    </row>
    <row r="11573" spans="1:2">
      <c r="A11573" s="100"/>
      <c r="B11573" s="100"/>
    </row>
    <row r="11574" spans="1:2">
      <c r="A11574" s="100"/>
      <c r="B11574" s="100"/>
    </row>
    <row r="11575" spans="1:2">
      <c r="A11575" s="100"/>
      <c r="B11575" s="100"/>
    </row>
    <row r="11576" spans="1:2">
      <c r="A11576" s="100"/>
      <c r="B11576" s="100"/>
    </row>
    <row r="11577" spans="1:2">
      <c r="A11577" s="100"/>
      <c r="B11577" s="100"/>
    </row>
    <row r="11578" spans="1:2">
      <c r="A11578" s="100"/>
      <c r="B11578" s="100"/>
    </row>
    <row r="11579" spans="1:2">
      <c r="A11579" s="100"/>
      <c r="B11579" s="100"/>
    </row>
    <row r="11580" spans="1:2">
      <c r="A11580" s="100"/>
      <c r="B11580" s="100"/>
    </row>
    <row r="11581" spans="1:2">
      <c r="A11581" s="100"/>
      <c r="B11581" s="100"/>
    </row>
    <row r="11582" spans="1:2">
      <c r="A11582" s="100"/>
      <c r="B11582" s="100"/>
    </row>
    <row r="11583" spans="1:2">
      <c r="A11583" s="100"/>
      <c r="B11583" s="100"/>
    </row>
    <row r="11584" spans="1:2">
      <c r="A11584" s="100"/>
      <c r="B11584" s="100"/>
    </row>
    <row r="11585" spans="1:2">
      <c r="A11585" s="100"/>
      <c r="B11585" s="100"/>
    </row>
    <row r="11586" spans="1:2">
      <c r="A11586" s="100"/>
      <c r="B11586" s="100"/>
    </row>
    <row r="11587" spans="1:2">
      <c r="A11587" s="100"/>
      <c r="B11587" s="100"/>
    </row>
    <row r="11588" spans="1:2">
      <c r="A11588" s="100"/>
      <c r="B11588" s="100"/>
    </row>
    <row r="11589" spans="1:2">
      <c r="A11589" s="100"/>
      <c r="B11589" s="100"/>
    </row>
    <row r="11590" spans="1:2">
      <c r="A11590" s="100"/>
      <c r="B11590" s="100"/>
    </row>
    <row r="11591" spans="1:2">
      <c r="A11591" s="100"/>
      <c r="B11591" s="100"/>
    </row>
    <row r="11592" spans="1:2">
      <c r="A11592" s="100"/>
      <c r="B11592" s="100"/>
    </row>
    <row r="11593" spans="1:2">
      <c r="A11593" s="100"/>
      <c r="B11593" s="100"/>
    </row>
    <row r="11594" spans="1:2">
      <c r="A11594" s="100"/>
      <c r="B11594" s="100"/>
    </row>
    <row r="11595" spans="1:2">
      <c r="A11595" s="100"/>
      <c r="B11595" s="100"/>
    </row>
    <row r="11596" spans="1:2">
      <c r="A11596" s="100"/>
      <c r="B11596" s="100"/>
    </row>
    <row r="11597" spans="1:2">
      <c r="A11597" s="100"/>
      <c r="B11597" s="100"/>
    </row>
    <row r="11598" spans="1:2">
      <c r="A11598" s="100"/>
      <c r="B11598" s="100"/>
    </row>
    <row r="11599" spans="1:2">
      <c r="A11599" s="100"/>
      <c r="B11599" s="100"/>
    </row>
    <row r="11600" spans="1:2">
      <c r="A11600" s="100"/>
      <c r="B11600" s="100"/>
    </row>
    <row r="11601" spans="1:2">
      <c r="A11601" s="100"/>
      <c r="B11601" s="100"/>
    </row>
    <row r="11602" spans="1:2">
      <c r="A11602" s="100"/>
      <c r="B11602" s="100"/>
    </row>
    <row r="11603" spans="1:2">
      <c r="A11603" s="100"/>
      <c r="B11603" s="100"/>
    </row>
    <row r="11604" spans="1:2">
      <c r="A11604" s="100"/>
      <c r="B11604" s="100"/>
    </row>
    <row r="11605" spans="1:2">
      <c r="A11605" s="100"/>
      <c r="B11605" s="100"/>
    </row>
    <row r="11606" spans="1:2">
      <c r="A11606" s="100"/>
      <c r="B11606" s="100"/>
    </row>
    <row r="11607" spans="1:2">
      <c r="A11607" s="100"/>
      <c r="B11607" s="100"/>
    </row>
    <row r="11608" spans="1:2">
      <c r="A11608" s="100"/>
      <c r="B11608" s="100"/>
    </row>
    <row r="11609" spans="1:2">
      <c r="A11609" s="100"/>
      <c r="B11609" s="100"/>
    </row>
    <row r="11610" spans="1:2">
      <c r="A11610" s="100"/>
      <c r="B11610" s="100"/>
    </row>
    <row r="11611" spans="1:2">
      <c r="A11611" s="100"/>
      <c r="B11611" s="100"/>
    </row>
    <row r="11612" spans="1:2">
      <c r="A11612" s="100"/>
      <c r="B11612" s="100"/>
    </row>
    <row r="11613" spans="1:2">
      <c r="A11613" s="100"/>
      <c r="B11613" s="100"/>
    </row>
    <row r="11614" spans="1:2">
      <c r="A11614" s="100"/>
      <c r="B11614" s="100"/>
    </row>
    <row r="11615" spans="1:2">
      <c r="A11615" s="100"/>
      <c r="B11615" s="100"/>
    </row>
    <row r="11616" spans="1:2">
      <c r="A11616" s="100"/>
      <c r="B11616" s="100"/>
    </row>
    <row r="11617" spans="1:2">
      <c r="A11617" s="100"/>
      <c r="B11617" s="100"/>
    </row>
    <row r="11618" spans="1:2">
      <c r="A11618" s="100"/>
      <c r="B11618" s="100"/>
    </row>
    <row r="11619" spans="1:2">
      <c r="A11619" s="100"/>
      <c r="B11619" s="100"/>
    </row>
    <row r="11620" spans="1:2">
      <c r="A11620" s="100"/>
      <c r="B11620" s="100"/>
    </row>
    <row r="11621" spans="1:2">
      <c r="A11621" s="100"/>
      <c r="B11621" s="100"/>
    </row>
    <row r="11622" spans="1:2">
      <c r="A11622" s="100"/>
      <c r="B11622" s="100"/>
    </row>
    <row r="11623" spans="1:2">
      <c r="A11623" s="100"/>
      <c r="B11623" s="100"/>
    </row>
    <row r="11624" spans="1:2">
      <c r="A11624" s="100"/>
      <c r="B11624" s="100"/>
    </row>
    <row r="11625" spans="1:2">
      <c r="A11625" s="100"/>
      <c r="B11625" s="100"/>
    </row>
    <row r="11626" spans="1:2">
      <c r="A11626" s="100"/>
      <c r="B11626" s="100"/>
    </row>
    <row r="11627" spans="1:2">
      <c r="A11627" s="100"/>
      <c r="B11627" s="100"/>
    </row>
    <row r="11628" spans="1:2">
      <c r="A11628" s="100"/>
      <c r="B11628" s="100"/>
    </row>
    <row r="11629" spans="1:2">
      <c r="A11629" s="100"/>
      <c r="B11629" s="100"/>
    </row>
    <row r="11630" spans="1:2">
      <c r="A11630" s="100"/>
      <c r="B11630" s="100"/>
    </row>
    <row r="11631" spans="1:2">
      <c r="A11631" s="100"/>
      <c r="B11631" s="100"/>
    </row>
    <row r="11632" spans="1:2">
      <c r="A11632" s="100"/>
      <c r="B11632" s="100"/>
    </row>
    <row r="11633" spans="1:2">
      <c r="A11633" s="100"/>
      <c r="B11633" s="100"/>
    </row>
    <row r="11634" spans="1:2">
      <c r="A11634" s="100"/>
      <c r="B11634" s="100"/>
    </row>
    <row r="11635" spans="1:2">
      <c r="A11635" s="100"/>
      <c r="B11635" s="100"/>
    </row>
    <row r="11636" spans="1:2">
      <c r="A11636" s="100"/>
      <c r="B11636" s="100"/>
    </row>
    <row r="11637" spans="1:2">
      <c r="A11637" s="100"/>
      <c r="B11637" s="100"/>
    </row>
    <row r="11638" spans="1:2">
      <c r="A11638" s="100"/>
      <c r="B11638" s="100"/>
    </row>
    <row r="11639" spans="1:2">
      <c r="A11639" s="100"/>
      <c r="B11639" s="100"/>
    </row>
    <row r="11640" spans="1:2">
      <c r="A11640" s="100"/>
      <c r="B11640" s="100"/>
    </row>
    <row r="11641" spans="1:2">
      <c r="A11641" s="100"/>
      <c r="B11641" s="100"/>
    </row>
    <row r="11642" spans="1:2">
      <c r="A11642" s="100"/>
      <c r="B11642" s="100"/>
    </row>
    <row r="11643" spans="1:2">
      <c r="A11643" s="100"/>
      <c r="B11643" s="100"/>
    </row>
    <row r="11644" spans="1:2">
      <c r="A11644" s="100"/>
      <c r="B11644" s="100"/>
    </row>
    <row r="11645" spans="1:2">
      <c r="A11645" s="100"/>
      <c r="B11645" s="100"/>
    </row>
    <row r="11646" spans="1:2">
      <c r="A11646" s="100"/>
      <c r="B11646" s="100"/>
    </row>
    <row r="11647" spans="1:2">
      <c r="A11647" s="100"/>
      <c r="B11647" s="100"/>
    </row>
    <row r="11648" spans="1:2">
      <c r="A11648" s="100"/>
      <c r="B11648" s="100"/>
    </row>
    <row r="11649" spans="1:2">
      <c r="A11649" s="100"/>
      <c r="B11649" s="100"/>
    </row>
    <row r="11650" spans="1:2">
      <c r="A11650" s="100"/>
      <c r="B11650" s="100"/>
    </row>
    <row r="11651" spans="1:2">
      <c r="A11651" s="100"/>
      <c r="B11651" s="100"/>
    </row>
    <row r="11652" spans="1:2">
      <c r="A11652" s="100"/>
      <c r="B11652" s="100"/>
    </row>
    <row r="11653" spans="1:2">
      <c r="A11653" s="100"/>
      <c r="B11653" s="100"/>
    </row>
    <row r="11654" spans="1:2">
      <c r="A11654" s="100"/>
      <c r="B11654" s="100"/>
    </row>
    <row r="11655" spans="1:2">
      <c r="A11655" s="100"/>
      <c r="B11655" s="100"/>
    </row>
    <row r="11656" spans="1:2">
      <c r="A11656" s="100"/>
      <c r="B11656" s="100"/>
    </row>
    <row r="11657" spans="1:2">
      <c r="A11657" s="100"/>
      <c r="B11657" s="100"/>
    </row>
    <row r="11658" spans="1:2">
      <c r="A11658" s="100"/>
      <c r="B11658" s="100"/>
    </row>
    <row r="11659" spans="1:2">
      <c r="A11659" s="100"/>
      <c r="B11659" s="100"/>
    </row>
    <row r="11660" spans="1:2">
      <c r="A11660" s="100"/>
      <c r="B11660" s="100"/>
    </row>
    <row r="11661" spans="1:2">
      <c r="A11661" s="100"/>
      <c r="B11661" s="100"/>
    </row>
    <row r="11662" spans="1:2">
      <c r="A11662" s="100"/>
      <c r="B11662" s="100"/>
    </row>
    <row r="11663" spans="1:2">
      <c r="A11663" s="100"/>
      <c r="B11663" s="100"/>
    </row>
    <row r="11664" spans="1:2">
      <c r="A11664" s="100"/>
      <c r="B11664" s="100"/>
    </row>
    <row r="11665" spans="1:2">
      <c r="A11665" s="100"/>
      <c r="B11665" s="100"/>
    </row>
    <row r="11666" spans="1:2">
      <c r="A11666" s="100"/>
      <c r="B11666" s="100"/>
    </row>
    <row r="11667" spans="1:2">
      <c r="A11667" s="100"/>
      <c r="B11667" s="100"/>
    </row>
    <row r="11668" spans="1:2">
      <c r="A11668" s="100"/>
      <c r="B11668" s="100"/>
    </row>
    <row r="11669" spans="1:2">
      <c r="A11669" s="100"/>
      <c r="B11669" s="100"/>
    </row>
    <row r="11670" spans="1:2">
      <c r="A11670" s="100"/>
      <c r="B11670" s="100"/>
    </row>
    <row r="11671" spans="1:2">
      <c r="A11671" s="100"/>
      <c r="B11671" s="100"/>
    </row>
    <row r="11672" spans="1:2">
      <c r="A11672" s="100"/>
      <c r="B11672" s="100"/>
    </row>
    <row r="11673" spans="1:2">
      <c r="A11673" s="100"/>
      <c r="B11673" s="100"/>
    </row>
    <row r="11674" spans="1:2">
      <c r="A11674" s="100"/>
      <c r="B11674" s="100"/>
    </row>
    <row r="11675" spans="1:2">
      <c r="A11675" s="100"/>
      <c r="B11675" s="100"/>
    </row>
    <row r="11676" spans="1:2">
      <c r="A11676" s="100"/>
      <c r="B11676" s="100"/>
    </row>
    <row r="11677" spans="1:2">
      <c r="A11677" s="100"/>
      <c r="B11677" s="100"/>
    </row>
    <row r="11678" spans="1:2">
      <c r="A11678" s="100"/>
      <c r="B11678" s="100"/>
    </row>
    <row r="11679" spans="1:2">
      <c r="A11679" s="100"/>
      <c r="B11679" s="100"/>
    </row>
    <row r="11680" spans="1:2">
      <c r="A11680" s="100"/>
      <c r="B11680" s="100"/>
    </row>
    <row r="11681" spans="1:2">
      <c r="A11681" s="100"/>
      <c r="B11681" s="100"/>
    </row>
    <row r="11682" spans="1:2">
      <c r="A11682" s="100"/>
      <c r="B11682" s="100"/>
    </row>
    <row r="11683" spans="1:2">
      <c r="A11683" s="100"/>
      <c r="B11683" s="100"/>
    </row>
    <row r="11684" spans="1:2">
      <c r="A11684" s="100"/>
      <c r="B11684" s="100"/>
    </row>
    <row r="11685" spans="1:2">
      <c r="A11685" s="100"/>
      <c r="B11685" s="100"/>
    </row>
    <row r="11686" spans="1:2">
      <c r="A11686" s="100"/>
      <c r="B11686" s="100"/>
    </row>
    <row r="11687" spans="1:2">
      <c r="A11687" s="100"/>
      <c r="B11687" s="100"/>
    </row>
    <row r="11688" spans="1:2">
      <c r="A11688" s="100"/>
      <c r="B11688" s="100"/>
    </row>
    <row r="11689" spans="1:2">
      <c r="A11689" s="100"/>
      <c r="B11689" s="100"/>
    </row>
    <row r="11690" spans="1:2">
      <c r="A11690" s="100"/>
      <c r="B11690" s="100"/>
    </row>
    <row r="11691" spans="1:2">
      <c r="A11691" s="100"/>
      <c r="B11691" s="100"/>
    </row>
    <row r="11692" spans="1:2">
      <c r="A11692" s="100"/>
      <c r="B11692" s="100"/>
    </row>
    <row r="11693" spans="1:2">
      <c r="A11693" s="100"/>
      <c r="B11693" s="100"/>
    </row>
    <row r="11694" spans="1:2">
      <c r="A11694" s="100"/>
      <c r="B11694" s="100"/>
    </row>
    <row r="11695" spans="1:2">
      <c r="A11695" s="100"/>
      <c r="B11695" s="100"/>
    </row>
    <row r="11696" spans="1:2">
      <c r="A11696" s="100"/>
      <c r="B11696" s="100"/>
    </row>
    <row r="11697" spans="1:2">
      <c r="A11697" s="100"/>
      <c r="B11697" s="100"/>
    </row>
    <row r="11698" spans="1:2">
      <c r="A11698" s="100"/>
      <c r="B11698" s="100"/>
    </row>
    <row r="11699" spans="1:2">
      <c r="A11699" s="100"/>
      <c r="B11699" s="100"/>
    </row>
    <row r="11700" spans="1:2">
      <c r="A11700" s="100"/>
      <c r="B11700" s="100"/>
    </row>
    <row r="11701" spans="1:2">
      <c r="A11701" s="100"/>
      <c r="B11701" s="100"/>
    </row>
    <row r="11702" spans="1:2">
      <c r="A11702" s="100"/>
      <c r="B11702" s="100"/>
    </row>
    <row r="11703" spans="1:2">
      <c r="A11703" s="100"/>
      <c r="B11703" s="100"/>
    </row>
    <row r="11704" spans="1:2">
      <c r="A11704" s="100"/>
      <c r="B11704" s="100"/>
    </row>
    <row r="11705" spans="1:2">
      <c r="A11705" s="100"/>
      <c r="B11705" s="100"/>
    </row>
    <row r="11706" spans="1:2">
      <c r="A11706" s="100"/>
      <c r="B11706" s="100"/>
    </row>
    <row r="11707" spans="1:2">
      <c r="A11707" s="100"/>
      <c r="B11707" s="100"/>
    </row>
    <row r="11708" spans="1:2">
      <c r="A11708" s="100"/>
      <c r="B11708" s="100"/>
    </row>
    <row r="11709" spans="1:2">
      <c r="A11709" s="100"/>
      <c r="B11709" s="100"/>
    </row>
    <row r="11710" spans="1:2">
      <c r="A11710" s="100"/>
      <c r="B11710" s="100"/>
    </row>
    <row r="11711" spans="1:2">
      <c r="A11711" s="100"/>
      <c r="B11711" s="100"/>
    </row>
    <row r="11712" spans="1:2">
      <c r="A11712" s="100"/>
      <c r="B11712" s="100"/>
    </row>
    <row r="11713" spans="1:2">
      <c r="A11713" s="100"/>
      <c r="B11713" s="100"/>
    </row>
    <row r="11714" spans="1:2">
      <c r="A11714" s="100"/>
      <c r="B11714" s="100"/>
    </row>
    <row r="11715" spans="1:2">
      <c r="A11715" s="100"/>
      <c r="B11715" s="100"/>
    </row>
    <row r="11716" spans="1:2">
      <c r="A11716" s="100"/>
      <c r="B11716" s="100"/>
    </row>
    <row r="11717" spans="1:2">
      <c r="A11717" s="100"/>
      <c r="B11717" s="100"/>
    </row>
    <row r="11718" spans="1:2">
      <c r="A11718" s="100"/>
      <c r="B11718" s="100"/>
    </row>
    <row r="11719" spans="1:2">
      <c r="A11719" s="100"/>
      <c r="B11719" s="100"/>
    </row>
    <row r="11720" spans="1:2">
      <c r="A11720" s="100"/>
      <c r="B11720" s="100"/>
    </row>
    <row r="11721" spans="1:2">
      <c r="A11721" s="100"/>
      <c r="B11721" s="100"/>
    </row>
    <row r="11722" spans="1:2">
      <c r="A11722" s="100"/>
      <c r="B11722" s="100"/>
    </row>
    <row r="11723" spans="1:2">
      <c r="A11723" s="100"/>
      <c r="B11723" s="100"/>
    </row>
    <row r="11724" spans="1:2">
      <c r="A11724" s="100"/>
      <c r="B11724" s="100"/>
    </row>
    <row r="11725" spans="1:2">
      <c r="A11725" s="100"/>
      <c r="B11725" s="100"/>
    </row>
    <row r="11726" spans="1:2">
      <c r="A11726" s="100"/>
      <c r="B11726" s="100"/>
    </row>
    <row r="11727" spans="1:2">
      <c r="A11727" s="100"/>
      <c r="B11727" s="100"/>
    </row>
    <row r="11728" spans="1:2">
      <c r="A11728" s="100"/>
      <c r="B11728" s="100"/>
    </row>
    <row r="11729" spans="1:2">
      <c r="A11729" s="100"/>
      <c r="B11729" s="100"/>
    </row>
    <row r="11730" spans="1:2">
      <c r="A11730" s="100"/>
      <c r="B11730" s="100"/>
    </row>
    <row r="11731" spans="1:2">
      <c r="A11731" s="100"/>
      <c r="B11731" s="100"/>
    </row>
    <row r="11732" spans="1:2">
      <c r="A11732" s="100"/>
      <c r="B11732" s="100"/>
    </row>
    <row r="11733" spans="1:2">
      <c r="A11733" s="100"/>
      <c r="B11733" s="100"/>
    </row>
    <row r="11734" spans="1:2">
      <c r="A11734" s="100"/>
      <c r="B11734" s="100"/>
    </row>
    <row r="11735" spans="1:2">
      <c r="A11735" s="100"/>
      <c r="B11735" s="100"/>
    </row>
    <row r="11736" spans="1:2">
      <c r="A11736" s="100"/>
      <c r="B11736" s="100"/>
    </row>
    <row r="11737" spans="1:2">
      <c r="A11737" s="100"/>
      <c r="B11737" s="100"/>
    </row>
    <row r="11738" spans="1:2">
      <c r="A11738" s="100"/>
      <c r="B11738" s="100"/>
    </row>
    <row r="11739" spans="1:2">
      <c r="A11739" s="100"/>
      <c r="B11739" s="100"/>
    </row>
    <row r="11740" spans="1:2">
      <c r="A11740" s="100"/>
      <c r="B11740" s="100"/>
    </row>
    <row r="11741" spans="1:2">
      <c r="A11741" s="100"/>
      <c r="B11741" s="100"/>
    </row>
    <row r="11742" spans="1:2">
      <c r="A11742" s="100"/>
      <c r="B11742" s="100"/>
    </row>
    <row r="11743" spans="1:2">
      <c r="A11743" s="100"/>
      <c r="B11743" s="100"/>
    </row>
    <row r="11744" spans="1:2">
      <c r="A11744" s="100"/>
      <c r="B11744" s="100"/>
    </row>
    <row r="11745" spans="1:2">
      <c r="A11745" s="100"/>
      <c r="B11745" s="100"/>
    </row>
    <row r="11746" spans="1:2">
      <c r="A11746" s="100"/>
      <c r="B11746" s="100"/>
    </row>
    <row r="11747" spans="1:2">
      <c r="A11747" s="100"/>
      <c r="B11747" s="100"/>
    </row>
    <row r="11748" spans="1:2">
      <c r="A11748" s="100"/>
      <c r="B11748" s="100"/>
    </row>
    <row r="11749" spans="1:2">
      <c r="A11749" s="100"/>
      <c r="B11749" s="100"/>
    </row>
    <row r="11750" spans="1:2">
      <c r="A11750" s="100"/>
      <c r="B11750" s="100"/>
    </row>
    <row r="11751" spans="1:2">
      <c r="A11751" s="100"/>
      <c r="B11751" s="100"/>
    </row>
    <row r="11752" spans="1:2">
      <c r="A11752" s="100"/>
      <c r="B11752" s="100"/>
    </row>
    <row r="11753" spans="1:2">
      <c r="A11753" s="100"/>
      <c r="B11753" s="100"/>
    </row>
    <row r="11754" spans="1:2">
      <c r="A11754" s="100"/>
      <c r="B11754" s="100"/>
    </row>
    <row r="11755" spans="1:2">
      <c r="A11755" s="100"/>
      <c r="B11755" s="100"/>
    </row>
    <row r="11756" spans="1:2">
      <c r="A11756" s="100"/>
      <c r="B11756" s="100"/>
    </row>
    <row r="11757" spans="1:2">
      <c r="A11757" s="100"/>
      <c r="B11757" s="100"/>
    </row>
    <row r="11758" spans="1:2">
      <c r="A11758" s="100"/>
      <c r="B11758" s="100"/>
    </row>
    <row r="11759" spans="1:2">
      <c r="A11759" s="100"/>
      <c r="B11759" s="100"/>
    </row>
    <row r="11760" spans="1:2">
      <c r="A11760" s="100"/>
      <c r="B11760" s="100"/>
    </row>
    <row r="11761" spans="1:2">
      <c r="A11761" s="100"/>
      <c r="B11761" s="100"/>
    </row>
    <row r="11762" spans="1:2">
      <c r="A11762" s="100"/>
      <c r="B11762" s="100"/>
    </row>
    <row r="11763" spans="1:2">
      <c r="A11763" s="100"/>
      <c r="B11763" s="100"/>
    </row>
    <row r="11764" spans="1:2">
      <c r="A11764" s="100"/>
      <c r="B11764" s="100"/>
    </row>
    <row r="11765" spans="1:2">
      <c r="A11765" s="100"/>
      <c r="B11765" s="100"/>
    </row>
    <row r="11766" spans="1:2">
      <c r="A11766" s="100"/>
      <c r="B11766" s="100"/>
    </row>
    <row r="11767" spans="1:2">
      <c r="A11767" s="100"/>
      <c r="B11767" s="100"/>
    </row>
    <row r="11768" spans="1:2">
      <c r="A11768" s="100"/>
      <c r="B11768" s="100"/>
    </row>
    <row r="11769" spans="1:2">
      <c r="A11769" s="100"/>
      <c r="B11769" s="100"/>
    </row>
    <row r="11770" spans="1:2">
      <c r="A11770" s="100"/>
      <c r="B11770" s="100"/>
    </row>
    <row r="11771" spans="1:2">
      <c r="A11771" s="100"/>
      <c r="B11771" s="100"/>
    </row>
    <row r="11772" spans="1:2">
      <c r="A11772" s="100"/>
      <c r="B11772" s="100"/>
    </row>
    <row r="11773" spans="1:2">
      <c r="A11773" s="100"/>
      <c r="B11773" s="100"/>
    </row>
    <row r="11774" spans="1:2">
      <c r="A11774" s="100"/>
      <c r="B11774" s="100"/>
    </row>
    <row r="11775" spans="1:2">
      <c r="A11775" s="100"/>
      <c r="B11775" s="100"/>
    </row>
    <row r="11776" spans="1:2">
      <c r="A11776" s="100"/>
      <c r="B11776" s="100"/>
    </row>
    <row r="11777" spans="1:2">
      <c r="A11777" s="100"/>
      <c r="B11777" s="100"/>
    </row>
    <row r="11778" spans="1:2">
      <c r="A11778" s="100"/>
      <c r="B11778" s="100"/>
    </row>
    <row r="11779" spans="1:2">
      <c r="A11779" s="100"/>
      <c r="B11779" s="100"/>
    </row>
    <row r="11780" spans="1:2">
      <c r="A11780" s="100"/>
      <c r="B11780" s="100"/>
    </row>
    <row r="11781" spans="1:2">
      <c r="A11781" s="100"/>
      <c r="B11781" s="100"/>
    </row>
    <row r="11782" spans="1:2">
      <c r="A11782" s="100"/>
      <c r="B11782" s="100"/>
    </row>
    <row r="11783" spans="1:2">
      <c r="A11783" s="100"/>
      <c r="B11783" s="100"/>
    </row>
    <row r="11784" spans="1:2">
      <c r="A11784" s="100"/>
      <c r="B11784" s="100"/>
    </row>
    <row r="11785" spans="1:2">
      <c r="A11785" s="100"/>
      <c r="B11785" s="100"/>
    </row>
    <row r="11786" spans="1:2">
      <c r="A11786" s="100"/>
      <c r="B11786" s="100"/>
    </row>
    <row r="11787" spans="1:2">
      <c r="A11787" s="100"/>
      <c r="B11787" s="100"/>
    </row>
    <row r="11788" spans="1:2">
      <c r="A11788" s="100"/>
      <c r="B11788" s="100"/>
    </row>
    <row r="11789" spans="1:2">
      <c r="A11789" s="100"/>
      <c r="B11789" s="100"/>
    </row>
    <row r="11790" spans="1:2">
      <c r="A11790" s="100"/>
      <c r="B11790" s="100"/>
    </row>
    <row r="11791" spans="1:2">
      <c r="A11791" s="100"/>
      <c r="B11791" s="100"/>
    </row>
    <row r="11792" spans="1:2">
      <c r="A11792" s="100"/>
      <c r="B11792" s="100"/>
    </row>
    <row r="11793" spans="1:2">
      <c r="A11793" s="100"/>
      <c r="B11793" s="100"/>
    </row>
    <row r="11794" spans="1:2">
      <c r="A11794" s="100"/>
      <c r="B11794" s="100"/>
    </row>
    <row r="11795" spans="1:2">
      <c r="A11795" s="100"/>
      <c r="B11795" s="100"/>
    </row>
    <row r="11796" spans="1:2">
      <c r="A11796" s="100"/>
      <c r="B11796" s="100"/>
    </row>
    <row r="11797" spans="1:2">
      <c r="A11797" s="100"/>
      <c r="B11797" s="100"/>
    </row>
    <row r="11798" spans="1:2">
      <c r="A11798" s="100"/>
      <c r="B11798" s="100"/>
    </row>
    <row r="11799" spans="1:2">
      <c r="A11799" s="100"/>
      <c r="B11799" s="100"/>
    </row>
    <row r="11800" spans="1:2">
      <c r="A11800" s="100"/>
      <c r="B11800" s="100"/>
    </row>
    <row r="11801" spans="1:2">
      <c r="A11801" s="100"/>
      <c r="B11801" s="100"/>
    </row>
    <row r="11802" spans="1:2">
      <c r="A11802" s="100"/>
      <c r="B11802" s="100"/>
    </row>
    <row r="11803" spans="1:2">
      <c r="A11803" s="100"/>
      <c r="B11803" s="100"/>
    </row>
    <row r="11804" spans="1:2">
      <c r="A11804" s="100"/>
      <c r="B11804" s="100"/>
    </row>
    <row r="11805" spans="1:2">
      <c r="A11805" s="100"/>
      <c r="B11805" s="100"/>
    </row>
    <row r="11806" spans="1:2">
      <c r="A11806" s="100"/>
      <c r="B11806" s="100"/>
    </row>
    <row r="11807" spans="1:2">
      <c r="A11807" s="100"/>
      <c r="B11807" s="100"/>
    </row>
    <row r="11808" spans="1:2">
      <c r="A11808" s="100"/>
      <c r="B11808" s="100"/>
    </row>
    <row r="11809" spans="1:2">
      <c r="A11809" s="100"/>
      <c r="B11809" s="100"/>
    </row>
    <row r="11810" spans="1:2">
      <c r="A11810" s="100"/>
      <c r="B11810" s="100"/>
    </row>
    <row r="11811" spans="1:2">
      <c r="A11811" s="100"/>
      <c r="B11811" s="100"/>
    </row>
    <row r="11812" spans="1:2">
      <c r="A11812" s="100"/>
      <c r="B11812" s="100"/>
    </row>
    <row r="11813" spans="1:2">
      <c r="A11813" s="100"/>
      <c r="B11813" s="100"/>
    </row>
    <row r="11814" spans="1:2">
      <c r="A11814" s="100"/>
      <c r="B11814" s="100"/>
    </row>
    <row r="11815" spans="1:2">
      <c r="A11815" s="100"/>
      <c r="B11815" s="100"/>
    </row>
    <row r="11816" spans="1:2">
      <c r="A11816" s="100"/>
      <c r="B11816" s="100"/>
    </row>
    <row r="11817" spans="1:2">
      <c r="A11817" s="100"/>
      <c r="B11817" s="100"/>
    </row>
    <row r="11818" spans="1:2">
      <c r="A11818" s="100"/>
      <c r="B11818" s="100"/>
    </row>
    <row r="11819" spans="1:2">
      <c r="A11819" s="100"/>
      <c r="B11819" s="100"/>
    </row>
    <row r="11820" spans="1:2">
      <c r="A11820" s="100"/>
      <c r="B11820" s="100"/>
    </row>
    <row r="11821" spans="1:2">
      <c r="A11821" s="100"/>
      <c r="B11821" s="100"/>
    </row>
    <row r="11822" spans="1:2">
      <c r="A11822" s="100"/>
      <c r="B11822" s="100"/>
    </row>
    <row r="11823" spans="1:2">
      <c r="A11823" s="100"/>
      <c r="B11823" s="100"/>
    </row>
    <row r="11824" spans="1:2">
      <c r="A11824" s="100"/>
      <c r="B11824" s="100"/>
    </row>
    <row r="11825" spans="1:2">
      <c r="A11825" s="100"/>
      <c r="B11825" s="100"/>
    </row>
    <row r="11826" spans="1:2">
      <c r="A11826" s="100"/>
      <c r="B11826" s="100"/>
    </row>
    <row r="11827" spans="1:2">
      <c r="A11827" s="100"/>
      <c r="B11827" s="100"/>
    </row>
    <row r="11828" spans="1:2">
      <c r="A11828" s="100"/>
      <c r="B11828" s="100"/>
    </row>
    <row r="11829" spans="1:2">
      <c r="A11829" s="100"/>
      <c r="B11829" s="100"/>
    </row>
    <row r="11830" spans="1:2">
      <c r="A11830" s="100"/>
      <c r="B11830" s="100"/>
    </row>
    <row r="11831" spans="1:2">
      <c r="A11831" s="100"/>
      <c r="B11831" s="100"/>
    </row>
    <row r="11832" spans="1:2">
      <c r="A11832" s="100"/>
      <c r="B11832" s="100"/>
    </row>
    <row r="11833" spans="1:2">
      <c r="A11833" s="100"/>
      <c r="B11833" s="100"/>
    </row>
    <row r="11834" spans="1:2">
      <c r="A11834" s="100"/>
      <c r="B11834" s="100"/>
    </row>
    <row r="11835" spans="1:2">
      <c r="A11835" s="100"/>
      <c r="B11835" s="100"/>
    </row>
    <row r="11836" spans="1:2">
      <c r="A11836" s="100"/>
      <c r="B11836" s="100"/>
    </row>
    <row r="11837" spans="1:2">
      <c r="A11837" s="100"/>
      <c r="B11837" s="100"/>
    </row>
    <row r="11838" spans="1:2">
      <c r="A11838" s="100"/>
      <c r="B11838" s="100"/>
    </row>
    <row r="11839" spans="1:2">
      <c r="A11839" s="100"/>
      <c r="B11839" s="100"/>
    </row>
    <row r="11840" spans="1:2">
      <c r="A11840" s="100"/>
      <c r="B11840" s="100"/>
    </row>
    <row r="11841" spans="1:2">
      <c r="A11841" s="100"/>
      <c r="B11841" s="100"/>
    </row>
    <row r="11842" spans="1:2">
      <c r="A11842" s="100"/>
      <c r="B11842" s="100"/>
    </row>
    <row r="11843" spans="1:2">
      <c r="A11843" s="100"/>
      <c r="B11843" s="100"/>
    </row>
    <row r="11844" spans="1:2">
      <c r="A11844" s="100"/>
      <c r="B11844" s="100"/>
    </row>
    <row r="11845" spans="1:2">
      <c r="A11845" s="100"/>
      <c r="B11845" s="100"/>
    </row>
    <row r="11846" spans="1:2">
      <c r="A11846" s="100"/>
      <c r="B11846" s="100"/>
    </row>
    <row r="11847" spans="1:2">
      <c r="A11847" s="100"/>
      <c r="B11847" s="100"/>
    </row>
    <row r="11848" spans="1:2">
      <c r="A11848" s="100"/>
      <c r="B11848" s="100"/>
    </row>
    <row r="11849" spans="1:2">
      <c r="A11849" s="100"/>
      <c r="B11849" s="100"/>
    </row>
    <row r="11850" spans="1:2">
      <c r="A11850" s="100"/>
      <c r="B11850" s="100"/>
    </row>
    <row r="11851" spans="1:2">
      <c r="A11851" s="100"/>
      <c r="B11851" s="100"/>
    </row>
    <row r="11852" spans="1:2">
      <c r="A11852" s="100"/>
      <c r="B11852" s="100"/>
    </row>
    <row r="11853" spans="1:2">
      <c r="A11853" s="100"/>
      <c r="B11853" s="100"/>
    </row>
    <row r="11854" spans="1:2">
      <c r="A11854" s="100"/>
      <c r="B11854" s="100"/>
    </row>
    <row r="11855" spans="1:2">
      <c r="A11855" s="100"/>
      <c r="B11855" s="100"/>
    </row>
    <row r="11856" spans="1:2">
      <c r="A11856" s="100"/>
      <c r="B11856" s="100"/>
    </row>
    <row r="11857" spans="1:2">
      <c r="A11857" s="100"/>
      <c r="B11857" s="100"/>
    </row>
    <row r="11858" spans="1:2">
      <c r="A11858" s="100"/>
      <c r="B11858" s="100"/>
    </row>
    <row r="11859" spans="1:2">
      <c r="A11859" s="100"/>
      <c r="B11859" s="100"/>
    </row>
    <row r="11860" spans="1:2">
      <c r="A11860" s="100"/>
      <c r="B11860" s="100"/>
    </row>
    <row r="11861" spans="1:2">
      <c r="A11861" s="100"/>
      <c r="B11861" s="100"/>
    </row>
    <row r="11862" spans="1:2">
      <c r="A11862" s="100"/>
      <c r="B11862" s="100"/>
    </row>
    <row r="11863" spans="1:2">
      <c r="A11863" s="100"/>
      <c r="B11863" s="100"/>
    </row>
    <row r="11864" spans="1:2">
      <c r="A11864" s="100"/>
      <c r="B11864" s="100"/>
    </row>
    <row r="11865" spans="1:2">
      <c r="A11865" s="100"/>
      <c r="B11865" s="100"/>
    </row>
    <row r="11866" spans="1:2">
      <c r="A11866" s="100"/>
      <c r="B11866" s="100"/>
    </row>
    <row r="11867" spans="1:2">
      <c r="A11867" s="100"/>
      <c r="B11867" s="100"/>
    </row>
    <row r="11868" spans="1:2">
      <c r="A11868" s="100"/>
      <c r="B11868" s="100"/>
    </row>
    <row r="11869" spans="1:2">
      <c r="A11869" s="100"/>
      <c r="B11869" s="100"/>
    </row>
    <row r="11870" spans="1:2">
      <c r="A11870" s="100"/>
      <c r="B11870" s="100"/>
    </row>
    <row r="11871" spans="1:2">
      <c r="A11871" s="100"/>
      <c r="B11871" s="100"/>
    </row>
    <row r="11872" spans="1:2">
      <c r="A11872" s="100"/>
      <c r="B11872" s="100"/>
    </row>
    <row r="11873" spans="1:2">
      <c r="A11873" s="100"/>
      <c r="B11873" s="100"/>
    </row>
    <row r="11874" spans="1:2">
      <c r="A11874" s="100"/>
      <c r="B11874" s="100"/>
    </row>
    <row r="11875" spans="1:2">
      <c r="A11875" s="100"/>
      <c r="B11875" s="100"/>
    </row>
    <row r="11876" spans="1:2">
      <c r="A11876" s="100"/>
      <c r="B11876" s="100"/>
    </row>
    <row r="11877" spans="1:2">
      <c r="A11877" s="100"/>
      <c r="B11877" s="100"/>
    </row>
    <row r="11878" spans="1:2">
      <c r="A11878" s="100"/>
      <c r="B11878" s="100"/>
    </row>
    <row r="11879" spans="1:2">
      <c r="A11879" s="100"/>
      <c r="B11879" s="100"/>
    </row>
    <row r="11880" spans="1:2">
      <c r="A11880" s="100"/>
      <c r="B11880" s="100"/>
    </row>
    <row r="11881" spans="1:2">
      <c r="A11881" s="100"/>
      <c r="B11881" s="100"/>
    </row>
    <row r="11882" spans="1:2">
      <c r="A11882" s="100"/>
      <c r="B11882" s="100"/>
    </row>
    <row r="11883" spans="1:2">
      <c r="A11883" s="100"/>
      <c r="B11883" s="100"/>
    </row>
    <row r="11884" spans="1:2">
      <c r="A11884" s="100"/>
      <c r="B11884" s="100"/>
    </row>
    <row r="11885" spans="1:2">
      <c r="A11885" s="100"/>
      <c r="B11885" s="100"/>
    </row>
    <row r="11886" spans="1:2">
      <c r="A11886" s="100"/>
      <c r="B11886" s="100"/>
    </row>
    <row r="11887" spans="1:2">
      <c r="A11887" s="100"/>
      <c r="B11887" s="100"/>
    </row>
    <row r="11888" spans="1:2">
      <c r="A11888" s="100"/>
      <c r="B11888" s="100"/>
    </row>
    <row r="11889" spans="1:2">
      <c r="A11889" s="100"/>
      <c r="B11889" s="100"/>
    </row>
    <row r="11890" spans="1:2">
      <c r="A11890" s="100"/>
      <c r="B11890" s="100"/>
    </row>
    <row r="11891" spans="1:2">
      <c r="A11891" s="100"/>
      <c r="B11891" s="100"/>
    </row>
    <row r="11892" spans="1:2">
      <c r="A11892" s="100"/>
      <c r="B11892" s="100"/>
    </row>
    <row r="11893" spans="1:2">
      <c r="A11893" s="100"/>
      <c r="B11893" s="100"/>
    </row>
    <row r="11894" spans="1:2">
      <c r="A11894" s="100"/>
      <c r="B11894" s="100"/>
    </row>
    <row r="11895" spans="1:2">
      <c r="A11895" s="100"/>
      <c r="B11895" s="100"/>
    </row>
    <row r="11896" spans="1:2">
      <c r="A11896" s="100"/>
      <c r="B11896" s="100"/>
    </row>
    <row r="11897" spans="1:2">
      <c r="A11897" s="100"/>
      <c r="B11897" s="100"/>
    </row>
    <row r="11898" spans="1:2">
      <c r="A11898" s="100"/>
      <c r="B11898" s="100"/>
    </row>
    <row r="11899" spans="1:2">
      <c r="A11899" s="100"/>
      <c r="B11899" s="100"/>
    </row>
    <row r="11900" spans="1:2">
      <c r="A11900" s="100"/>
      <c r="B11900" s="100"/>
    </row>
    <row r="11901" spans="1:2">
      <c r="A11901" s="100"/>
      <c r="B11901" s="100"/>
    </row>
    <row r="11902" spans="1:2">
      <c r="A11902" s="100"/>
      <c r="B11902" s="100"/>
    </row>
    <row r="11903" spans="1:2">
      <c r="A11903" s="100"/>
      <c r="B11903" s="100"/>
    </row>
    <row r="11904" spans="1:2">
      <c r="A11904" s="100"/>
      <c r="B11904" s="100"/>
    </row>
    <row r="11905" spans="1:2">
      <c r="A11905" s="100"/>
      <c r="B11905" s="100"/>
    </row>
    <row r="11906" spans="1:2">
      <c r="A11906" s="100"/>
      <c r="B11906" s="100"/>
    </row>
    <row r="11907" spans="1:2">
      <c r="A11907" s="100"/>
      <c r="B11907" s="100"/>
    </row>
    <row r="11908" spans="1:2">
      <c r="A11908" s="100"/>
      <c r="B11908" s="100"/>
    </row>
    <row r="11909" spans="1:2">
      <c r="A11909" s="100"/>
      <c r="B11909" s="100"/>
    </row>
    <row r="11910" spans="1:2">
      <c r="A11910" s="100"/>
      <c r="B11910" s="100"/>
    </row>
    <row r="11911" spans="1:2">
      <c r="A11911" s="100"/>
      <c r="B11911" s="100"/>
    </row>
    <row r="11912" spans="1:2">
      <c r="A11912" s="100"/>
      <c r="B11912" s="100"/>
    </row>
    <row r="11913" spans="1:2">
      <c r="A11913" s="100"/>
      <c r="B11913" s="100"/>
    </row>
    <row r="11914" spans="1:2">
      <c r="A11914" s="100"/>
      <c r="B11914" s="100"/>
    </row>
    <row r="11915" spans="1:2">
      <c r="A11915" s="100"/>
      <c r="B11915" s="100"/>
    </row>
    <row r="11916" spans="1:2">
      <c r="A11916" s="100"/>
      <c r="B11916" s="100"/>
    </row>
    <row r="11917" spans="1:2">
      <c r="A11917" s="100"/>
      <c r="B11917" s="100"/>
    </row>
    <row r="11918" spans="1:2">
      <c r="A11918" s="100"/>
      <c r="B11918" s="100"/>
    </row>
    <row r="11919" spans="1:2">
      <c r="A11919" s="100"/>
      <c r="B11919" s="100"/>
    </row>
    <row r="11920" spans="1:2">
      <c r="A11920" s="100"/>
      <c r="B11920" s="100"/>
    </row>
    <row r="11921" spans="1:2">
      <c r="A11921" s="100"/>
      <c r="B11921" s="100"/>
    </row>
    <row r="11922" spans="1:2">
      <c r="A11922" s="100"/>
      <c r="B11922" s="100"/>
    </row>
    <row r="11923" spans="1:2">
      <c r="A11923" s="100"/>
      <c r="B11923" s="100"/>
    </row>
    <row r="11924" spans="1:2">
      <c r="A11924" s="100"/>
      <c r="B11924" s="100"/>
    </row>
    <row r="11925" spans="1:2">
      <c r="A11925" s="100"/>
      <c r="B11925" s="100"/>
    </row>
    <row r="11926" spans="1:2">
      <c r="A11926" s="100"/>
      <c r="B11926" s="100"/>
    </row>
    <row r="11927" spans="1:2">
      <c r="A11927" s="100"/>
      <c r="B11927" s="100"/>
    </row>
    <row r="11928" spans="1:2">
      <c r="A11928" s="100"/>
      <c r="B11928" s="100"/>
    </row>
    <row r="11929" spans="1:2">
      <c r="A11929" s="100"/>
      <c r="B11929" s="100"/>
    </row>
    <row r="11930" spans="1:2">
      <c r="A11930" s="100"/>
      <c r="B11930" s="100"/>
    </row>
    <row r="11931" spans="1:2">
      <c r="A11931" s="100"/>
      <c r="B11931" s="100"/>
    </row>
    <row r="11932" spans="1:2">
      <c r="A11932" s="100"/>
      <c r="B11932" s="100"/>
    </row>
    <row r="11933" spans="1:2">
      <c r="A11933" s="100"/>
      <c r="B11933" s="100"/>
    </row>
    <row r="11934" spans="1:2">
      <c r="A11934" s="100"/>
      <c r="B11934" s="100"/>
    </row>
    <row r="11935" spans="1:2">
      <c r="A11935" s="100"/>
      <c r="B11935" s="100"/>
    </row>
    <row r="11936" spans="1:2">
      <c r="A11936" s="100"/>
      <c r="B11936" s="100"/>
    </row>
    <row r="11937" spans="1:2">
      <c r="A11937" s="100"/>
      <c r="B11937" s="100"/>
    </row>
    <row r="11938" spans="1:2">
      <c r="A11938" s="100"/>
      <c r="B11938" s="100"/>
    </row>
    <row r="11939" spans="1:2">
      <c r="A11939" s="100"/>
      <c r="B11939" s="100"/>
    </row>
    <row r="11940" spans="1:2">
      <c r="A11940" s="100"/>
      <c r="B11940" s="100"/>
    </row>
    <row r="11941" spans="1:2">
      <c r="A11941" s="100"/>
      <c r="B11941" s="100"/>
    </row>
    <row r="11942" spans="1:2">
      <c r="A11942" s="100"/>
      <c r="B11942" s="100"/>
    </row>
    <row r="11943" spans="1:2">
      <c r="A11943" s="100"/>
      <c r="B11943" s="100"/>
    </row>
    <row r="11944" spans="1:2">
      <c r="A11944" s="100"/>
      <c r="B11944" s="100"/>
    </row>
    <row r="11945" spans="1:2">
      <c r="A11945" s="100"/>
      <c r="B11945" s="100"/>
    </row>
    <row r="11946" spans="1:2">
      <c r="A11946" s="100"/>
      <c r="B11946" s="100"/>
    </row>
    <row r="11947" spans="1:2">
      <c r="A11947" s="100"/>
      <c r="B11947" s="100"/>
    </row>
    <row r="11948" spans="1:2">
      <c r="A11948" s="100"/>
      <c r="B11948" s="100"/>
    </row>
    <row r="11949" spans="1:2">
      <c r="A11949" s="100"/>
      <c r="B11949" s="100"/>
    </row>
    <row r="11950" spans="1:2">
      <c r="A11950" s="100"/>
      <c r="B11950" s="100"/>
    </row>
    <row r="11951" spans="1:2">
      <c r="A11951" s="100"/>
      <c r="B11951" s="100"/>
    </row>
    <row r="11952" spans="1:2">
      <c r="A11952" s="100"/>
      <c r="B11952" s="100"/>
    </row>
    <row r="11953" spans="1:2">
      <c r="A11953" s="100"/>
      <c r="B11953" s="100"/>
    </row>
    <row r="11954" spans="1:2">
      <c r="A11954" s="100"/>
      <c r="B11954" s="100"/>
    </row>
    <row r="11955" spans="1:2">
      <c r="A11955" s="100"/>
      <c r="B11955" s="100"/>
    </row>
    <row r="11956" spans="1:2">
      <c r="A11956" s="100"/>
      <c r="B11956" s="100"/>
    </row>
    <row r="11957" spans="1:2">
      <c r="A11957" s="100"/>
      <c r="B11957" s="100"/>
    </row>
    <row r="11958" spans="1:2">
      <c r="A11958" s="100"/>
      <c r="B11958" s="100"/>
    </row>
    <row r="11959" spans="1:2">
      <c r="A11959" s="100"/>
      <c r="B11959" s="100"/>
    </row>
    <row r="11960" spans="1:2">
      <c r="A11960" s="100"/>
      <c r="B11960" s="100"/>
    </row>
    <row r="11961" spans="1:2">
      <c r="A11961" s="100"/>
      <c r="B11961" s="100"/>
    </row>
    <row r="11962" spans="1:2">
      <c r="A11962" s="100"/>
      <c r="B11962" s="100"/>
    </row>
    <row r="11963" spans="1:2">
      <c r="A11963" s="100"/>
      <c r="B11963" s="100"/>
    </row>
    <row r="11964" spans="1:2">
      <c r="A11964" s="100"/>
      <c r="B11964" s="100"/>
    </row>
    <row r="11965" spans="1:2">
      <c r="A11965" s="100"/>
      <c r="B11965" s="100"/>
    </row>
    <row r="11966" spans="1:2">
      <c r="A11966" s="100"/>
      <c r="B11966" s="100"/>
    </row>
    <row r="11967" spans="1:2">
      <c r="A11967" s="100"/>
      <c r="B11967" s="100"/>
    </row>
    <row r="11968" spans="1:2">
      <c r="A11968" s="100"/>
      <c r="B11968" s="100"/>
    </row>
    <row r="11969" spans="1:2">
      <c r="A11969" s="100"/>
      <c r="B11969" s="100"/>
    </row>
    <row r="11970" spans="1:2">
      <c r="A11970" s="100"/>
      <c r="B11970" s="100"/>
    </row>
    <row r="11971" spans="1:2">
      <c r="A11971" s="100"/>
      <c r="B11971" s="100"/>
    </row>
    <row r="11972" spans="1:2">
      <c r="A11972" s="100"/>
      <c r="B11972" s="100"/>
    </row>
    <row r="11973" spans="1:2">
      <c r="A11973" s="100"/>
      <c r="B11973" s="100"/>
    </row>
    <row r="11974" spans="1:2">
      <c r="A11974" s="100"/>
      <c r="B11974" s="100"/>
    </row>
    <row r="11975" spans="1:2">
      <c r="A11975" s="100"/>
      <c r="B11975" s="100"/>
    </row>
    <row r="11976" spans="1:2">
      <c r="A11976" s="100"/>
      <c r="B11976" s="100"/>
    </row>
    <row r="11977" spans="1:2">
      <c r="A11977" s="100"/>
      <c r="B11977" s="100"/>
    </row>
    <row r="11978" spans="1:2">
      <c r="A11978" s="100"/>
      <c r="B11978" s="100"/>
    </row>
    <row r="11979" spans="1:2">
      <c r="A11979" s="100"/>
      <c r="B11979" s="100"/>
    </row>
    <row r="11980" spans="1:2">
      <c r="A11980" s="100"/>
      <c r="B11980" s="100"/>
    </row>
    <row r="11981" spans="1:2">
      <c r="A11981" s="100"/>
      <c r="B11981" s="100"/>
    </row>
    <row r="11982" spans="1:2">
      <c r="A11982" s="100"/>
      <c r="B11982" s="100"/>
    </row>
    <row r="11983" spans="1:2">
      <c r="A11983" s="100"/>
      <c r="B11983" s="100"/>
    </row>
    <row r="11984" spans="1:2">
      <c r="A11984" s="100"/>
      <c r="B11984" s="100"/>
    </row>
    <row r="11985" spans="1:2">
      <c r="A11985" s="100"/>
      <c r="B11985" s="100"/>
    </row>
    <row r="11986" spans="1:2">
      <c r="A11986" s="100"/>
      <c r="B11986" s="100"/>
    </row>
    <row r="11987" spans="1:2">
      <c r="A11987" s="100"/>
      <c r="B11987" s="100"/>
    </row>
    <row r="11988" spans="1:2">
      <c r="A11988" s="100"/>
      <c r="B11988" s="100"/>
    </row>
    <row r="11989" spans="1:2">
      <c r="A11989" s="100"/>
      <c r="B11989" s="100"/>
    </row>
    <row r="11990" spans="1:2">
      <c r="A11990" s="100"/>
      <c r="B11990" s="100"/>
    </row>
    <row r="11991" spans="1:2">
      <c r="A11991" s="100"/>
      <c r="B11991" s="100"/>
    </row>
    <row r="11992" spans="1:2">
      <c r="A11992" s="100"/>
      <c r="B11992" s="100"/>
    </row>
    <row r="11993" spans="1:2">
      <c r="A11993" s="100"/>
      <c r="B11993" s="100"/>
    </row>
    <row r="11994" spans="1:2">
      <c r="A11994" s="100"/>
      <c r="B11994" s="100"/>
    </row>
    <row r="11995" spans="1:2">
      <c r="A11995" s="100"/>
      <c r="B11995" s="100"/>
    </row>
    <row r="11996" spans="1:2">
      <c r="A11996" s="100"/>
      <c r="B11996" s="100"/>
    </row>
    <row r="11997" spans="1:2">
      <c r="A11997" s="100"/>
      <c r="B11997" s="100"/>
    </row>
    <row r="11998" spans="1:2">
      <c r="A11998" s="100"/>
      <c r="B11998" s="100"/>
    </row>
    <row r="11999" spans="1:2">
      <c r="A11999" s="100"/>
      <c r="B11999" s="100"/>
    </row>
    <row r="12000" spans="1:2">
      <c r="A12000" s="100"/>
      <c r="B12000" s="100"/>
    </row>
    <row r="12001" spans="1:2">
      <c r="A12001" s="100"/>
      <c r="B12001" s="100"/>
    </row>
    <row r="12002" spans="1:2">
      <c r="A12002" s="100"/>
      <c r="B12002" s="100"/>
    </row>
    <row r="12003" spans="1:2">
      <c r="A12003" s="100"/>
      <c r="B12003" s="100"/>
    </row>
    <row r="12004" spans="1:2">
      <c r="A12004" s="100"/>
      <c r="B12004" s="100"/>
    </row>
    <row r="12005" spans="1:2">
      <c r="A12005" s="100"/>
      <c r="B12005" s="100"/>
    </row>
    <row r="12006" spans="1:2">
      <c r="A12006" s="100"/>
      <c r="B12006" s="100"/>
    </row>
    <row r="12007" spans="1:2">
      <c r="A12007" s="100"/>
      <c r="B12007" s="100"/>
    </row>
    <row r="12008" spans="1:2">
      <c r="A12008" s="100"/>
      <c r="B12008" s="100"/>
    </row>
    <row r="12009" spans="1:2">
      <c r="A12009" s="100"/>
      <c r="B12009" s="100"/>
    </row>
    <row r="12010" spans="1:2">
      <c r="A12010" s="100"/>
      <c r="B12010" s="100"/>
    </row>
    <row r="12011" spans="1:2">
      <c r="A12011" s="100"/>
      <c r="B12011" s="100"/>
    </row>
    <row r="12012" spans="1:2">
      <c r="A12012" s="100"/>
      <c r="B12012" s="100"/>
    </row>
    <row r="12013" spans="1:2">
      <c r="A12013" s="100"/>
      <c r="B12013" s="100"/>
    </row>
    <row r="12014" spans="1:2">
      <c r="A12014" s="100"/>
      <c r="B12014" s="100"/>
    </row>
    <row r="12015" spans="1:2">
      <c r="A12015" s="100"/>
      <c r="B12015" s="100"/>
    </row>
    <row r="12016" spans="1:2">
      <c r="A12016" s="100"/>
      <c r="B12016" s="100"/>
    </row>
    <row r="12017" spans="1:2">
      <c r="A12017" s="100"/>
      <c r="B12017" s="100"/>
    </row>
    <row r="12018" spans="1:2">
      <c r="A12018" s="100"/>
      <c r="B12018" s="100"/>
    </row>
    <row r="12019" spans="1:2">
      <c r="A12019" s="100"/>
      <c r="B12019" s="100"/>
    </row>
    <row r="12020" spans="1:2">
      <c r="A12020" s="100"/>
      <c r="B12020" s="100"/>
    </row>
    <row r="12021" spans="1:2">
      <c r="A12021" s="100"/>
      <c r="B12021" s="100"/>
    </row>
    <row r="12022" spans="1:2">
      <c r="A12022" s="100"/>
      <c r="B12022" s="100"/>
    </row>
    <row r="12023" spans="1:2">
      <c r="A12023" s="100"/>
      <c r="B12023" s="100"/>
    </row>
    <row r="12024" spans="1:2">
      <c r="A12024" s="100"/>
      <c r="B12024" s="100"/>
    </row>
    <row r="12025" spans="1:2">
      <c r="A12025" s="100"/>
      <c r="B12025" s="100"/>
    </row>
    <row r="12026" spans="1:2">
      <c r="A12026" s="100"/>
      <c r="B12026" s="100"/>
    </row>
    <row r="12027" spans="1:2">
      <c r="A12027" s="100"/>
      <c r="B12027" s="100"/>
    </row>
    <row r="12028" spans="1:2">
      <c r="A12028" s="100"/>
      <c r="B12028" s="100"/>
    </row>
    <row r="12029" spans="1:2">
      <c r="A12029" s="100"/>
      <c r="B12029" s="100"/>
    </row>
    <row r="12030" spans="1:2">
      <c r="A12030" s="100"/>
      <c r="B12030" s="100"/>
    </row>
    <row r="12031" spans="1:2">
      <c r="A12031" s="100"/>
      <c r="B12031" s="100"/>
    </row>
    <row r="12032" spans="1:2">
      <c r="A12032" s="100"/>
      <c r="B12032" s="100"/>
    </row>
    <row r="12033" spans="1:2">
      <c r="A12033" s="100"/>
      <c r="B12033" s="100"/>
    </row>
    <row r="12034" spans="1:2">
      <c r="A12034" s="100"/>
      <c r="B12034" s="100"/>
    </row>
    <row r="12035" spans="1:2">
      <c r="A12035" s="100"/>
      <c r="B12035" s="100"/>
    </row>
    <row r="12036" spans="1:2">
      <c r="A12036" s="100"/>
      <c r="B12036" s="100"/>
    </row>
    <row r="12037" spans="1:2">
      <c r="A12037" s="100"/>
      <c r="B12037" s="100"/>
    </row>
    <row r="12038" spans="1:2">
      <c r="A12038" s="100"/>
      <c r="B12038" s="100"/>
    </row>
    <row r="12039" spans="1:2">
      <c r="A12039" s="100"/>
      <c r="B12039" s="100"/>
    </row>
    <row r="12040" spans="1:2">
      <c r="A12040" s="100"/>
      <c r="B12040" s="100"/>
    </row>
    <row r="12041" spans="1:2">
      <c r="A12041" s="100"/>
      <c r="B12041" s="100"/>
    </row>
    <row r="12042" spans="1:2">
      <c r="A12042" s="100"/>
      <c r="B12042" s="100"/>
    </row>
    <row r="12043" spans="1:2">
      <c r="A12043" s="100"/>
      <c r="B12043" s="100"/>
    </row>
    <row r="12044" spans="1:2">
      <c r="A12044" s="100"/>
      <c r="B12044" s="100"/>
    </row>
    <row r="12045" spans="1:2">
      <c r="A12045" s="100"/>
      <c r="B12045" s="100"/>
    </row>
    <row r="12046" spans="1:2">
      <c r="A12046" s="100"/>
      <c r="B12046" s="100"/>
    </row>
    <row r="12047" spans="1:2">
      <c r="A12047" s="100"/>
      <c r="B12047" s="100"/>
    </row>
    <row r="12048" spans="1:2">
      <c r="A12048" s="100"/>
      <c r="B12048" s="100"/>
    </row>
    <row r="12049" spans="1:2">
      <c r="A12049" s="100"/>
      <c r="B12049" s="100"/>
    </row>
    <row r="12050" spans="1:2">
      <c r="A12050" s="100"/>
      <c r="B12050" s="100"/>
    </row>
    <row r="12051" spans="1:2">
      <c r="A12051" s="100"/>
      <c r="B12051" s="100"/>
    </row>
    <row r="12052" spans="1:2">
      <c r="A12052" s="100"/>
      <c r="B12052" s="100"/>
    </row>
    <row r="12053" spans="1:2">
      <c r="A12053" s="100"/>
      <c r="B12053" s="100"/>
    </row>
    <row r="12054" spans="1:2">
      <c r="A12054" s="100"/>
      <c r="B12054" s="100"/>
    </row>
    <row r="12055" spans="1:2">
      <c r="A12055" s="100"/>
      <c r="B12055" s="100"/>
    </row>
    <row r="12056" spans="1:2">
      <c r="A12056" s="100"/>
      <c r="B12056" s="100"/>
    </row>
    <row r="12057" spans="1:2">
      <c r="A12057" s="100"/>
      <c r="B12057" s="100"/>
    </row>
    <row r="12058" spans="1:2">
      <c r="A12058" s="100"/>
      <c r="B12058" s="100"/>
    </row>
    <row r="12059" spans="1:2">
      <c r="A12059" s="100"/>
      <c r="B12059" s="100"/>
    </row>
    <row r="12060" spans="1:2">
      <c r="A12060" s="100"/>
      <c r="B12060" s="100"/>
    </row>
    <row r="12061" spans="1:2">
      <c r="A12061" s="100"/>
      <c r="B12061" s="100"/>
    </row>
    <row r="12062" spans="1:2">
      <c r="A12062" s="100"/>
      <c r="B12062" s="100"/>
    </row>
    <row r="12063" spans="1:2">
      <c r="A12063" s="100"/>
      <c r="B12063" s="100"/>
    </row>
    <row r="12064" spans="1:2">
      <c r="A12064" s="100"/>
      <c r="B12064" s="100"/>
    </row>
    <row r="12065" spans="1:2">
      <c r="A12065" s="100"/>
      <c r="B12065" s="100"/>
    </row>
    <row r="12066" spans="1:2">
      <c r="A12066" s="100"/>
      <c r="B12066" s="100"/>
    </row>
    <row r="12067" spans="1:2">
      <c r="A12067" s="100"/>
      <c r="B12067" s="100"/>
    </row>
    <row r="12068" spans="1:2">
      <c r="A12068" s="100"/>
      <c r="B12068" s="100"/>
    </row>
    <row r="12069" spans="1:2">
      <c r="A12069" s="100"/>
      <c r="B12069" s="100"/>
    </row>
    <row r="12070" spans="1:2">
      <c r="A12070" s="100"/>
      <c r="B12070" s="100"/>
    </row>
    <row r="12071" spans="1:2">
      <c r="A12071" s="100"/>
      <c r="B12071" s="100"/>
    </row>
    <row r="12072" spans="1:2">
      <c r="A12072" s="100"/>
      <c r="B12072" s="100"/>
    </row>
    <row r="12073" spans="1:2">
      <c r="A12073" s="100"/>
      <c r="B12073" s="100"/>
    </row>
    <row r="12074" spans="1:2">
      <c r="A12074" s="100"/>
      <c r="B12074" s="100"/>
    </row>
    <row r="12075" spans="1:2">
      <c r="A12075" s="100"/>
      <c r="B12075" s="100"/>
    </row>
    <row r="12076" spans="1:2">
      <c r="A12076" s="100"/>
      <c r="B12076" s="100"/>
    </row>
    <row r="12077" spans="1:2">
      <c r="A12077" s="100"/>
      <c r="B12077" s="100"/>
    </row>
    <row r="12078" spans="1:2">
      <c r="A12078" s="100"/>
      <c r="B12078" s="100"/>
    </row>
    <row r="12079" spans="1:2">
      <c r="A12079" s="100"/>
      <c r="B12079" s="100"/>
    </row>
    <row r="12080" spans="1:2">
      <c r="A12080" s="100"/>
      <c r="B12080" s="100"/>
    </row>
    <row r="12081" spans="1:2">
      <c r="A12081" s="100"/>
      <c r="B12081" s="100"/>
    </row>
    <row r="12082" spans="1:2">
      <c r="A12082" s="100"/>
      <c r="B12082" s="100"/>
    </row>
    <row r="12083" spans="1:2">
      <c r="A12083" s="100"/>
      <c r="B12083" s="100"/>
    </row>
    <row r="12084" spans="1:2">
      <c r="A12084" s="100"/>
      <c r="B12084" s="100"/>
    </row>
    <row r="12085" spans="1:2">
      <c r="A12085" s="100"/>
      <c r="B12085" s="100"/>
    </row>
    <row r="12086" spans="1:2">
      <c r="A12086" s="100"/>
      <c r="B12086" s="100"/>
    </row>
    <row r="12087" spans="1:2">
      <c r="A12087" s="100"/>
      <c r="B12087" s="100"/>
    </row>
    <row r="12088" spans="1:2">
      <c r="A12088" s="100"/>
      <c r="B12088" s="100"/>
    </row>
    <row r="12089" spans="1:2">
      <c r="A12089" s="100"/>
      <c r="B12089" s="100"/>
    </row>
    <row r="12090" spans="1:2">
      <c r="A12090" s="100"/>
      <c r="B12090" s="100"/>
    </row>
    <row r="12091" spans="1:2">
      <c r="A12091" s="100"/>
      <c r="B12091" s="100"/>
    </row>
    <row r="12092" spans="1:2">
      <c r="A12092" s="100"/>
      <c r="B12092" s="100"/>
    </row>
    <row r="12093" spans="1:2">
      <c r="A12093" s="100"/>
      <c r="B12093" s="100"/>
    </row>
    <row r="12094" spans="1:2">
      <c r="A12094" s="100"/>
      <c r="B12094" s="100"/>
    </row>
    <row r="12095" spans="1:2">
      <c r="A12095" s="100"/>
      <c r="B12095" s="100"/>
    </row>
    <row r="12096" spans="1:2">
      <c r="A12096" s="100"/>
      <c r="B12096" s="100"/>
    </row>
    <row r="12097" spans="1:2">
      <c r="A12097" s="100"/>
      <c r="B12097" s="100"/>
    </row>
    <row r="12098" spans="1:2">
      <c r="A12098" s="100"/>
      <c r="B12098" s="100"/>
    </row>
    <row r="12099" spans="1:2">
      <c r="A12099" s="100"/>
      <c r="B12099" s="100"/>
    </row>
    <row r="12100" spans="1:2">
      <c r="A12100" s="100"/>
      <c r="B12100" s="100"/>
    </row>
    <row r="12101" spans="1:2">
      <c r="A12101" s="100"/>
      <c r="B12101" s="100"/>
    </row>
    <row r="12102" spans="1:2">
      <c r="A12102" s="100"/>
      <c r="B12102" s="100"/>
    </row>
    <row r="12103" spans="1:2">
      <c r="A12103" s="100"/>
      <c r="B12103" s="100"/>
    </row>
    <row r="12104" spans="1:2">
      <c r="A12104" s="100"/>
      <c r="B12104" s="100"/>
    </row>
    <row r="12105" spans="1:2">
      <c r="A12105" s="100"/>
      <c r="B12105" s="100"/>
    </row>
    <row r="12106" spans="1:2">
      <c r="A12106" s="100"/>
      <c r="B12106" s="100"/>
    </row>
    <row r="12107" spans="1:2">
      <c r="A12107" s="100"/>
      <c r="B12107" s="100"/>
    </row>
    <row r="12108" spans="1:2">
      <c r="A12108" s="100"/>
      <c r="B12108" s="100"/>
    </row>
    <row r="12109" spans="1:2">
      <c r="A12109" s="100"/>
      <c r="B12109" s="100"/>
    </row>
    <row r="12110" spans="1:2">
      <c r="A12110" s="100"/>
      <c r="B12110" s="100"/>
    </row>
    <row r="12111" spans="1:2">
      <c r="A12111" s="100"/>
      <c r="B12111" s="100"/>
    </row>
    <row r="12112" spans="1:2">
      <c r="A12112" s="100"/>
      <c r="B12112" s="100"/>
    </row>
    <row r="12113" spans="1:2">
      <c r="A12113" s="100"/>
      <c r="B12113" s="100"/>
    </row>
    <row r="12114" spans="1:2">
      <c r="A12114" s="100"/>
      <c r="B12114" s="100"/>
    </row>
    <row r="12115" spans="1:2">
      <c r="A12115" s="100"/>
      <c r="B12115" s="100"/>
    </row>
    <row r="12116" spans="1:2">
      <c r="A12116" s="100"/>
      <c r="B12116" s="100"/>
    </row>
    <row r="12117" spans="1:2">
      <c r="A12117" s="100"/>
      <c r="B12117" s="100"/>
    </row>
    <row r="12118" spans="1:2">
      <c r="A12118" s="100"/>
      <c r="B12118" s="100"/>
    </row>
    <row r="12119" spans="1:2">
      <c r="A12119" s="100"/>
      <c r="B12119" s="100"/>
    </row>
    <row r="12120" spans="1:2">
      <c r="A12120" s="100"/>
      <c r="B12120" s="100"/>
    </row>
    <row r="12121" spans="1:2">
      <c r="A12121" s="100"/>
      <c r="B12121" s="100"/>
    </row>
    <row r="12122" spans="1:2">
      <c r="A12122" s="100"/>
      <c r="B12122" s="100"/>
    </row>
    <row r="12123" spans="1:2">
      <c r="A12123" s="100"/>
      <c r="B12123" s="100"/>
    </row>
    <row r="12124" spans="1:2">
      <c r="A12124" s="100"/>
      <c r="B12124" s="100"/>
    </row>
    <row r="12125" spans="1:2">
      <c r="A12125" s="100"/>
      <c r="B12125" s="100"/>
    </row>
    <row r="12126" spans="1:2">
      <c r="A12126" s="100"/>
      <c r="B12126" s="100"/>
    </row>
    <row r="12127" spans="1:2">
      <c r="A12127" s="100"/>
      <c r="B12127" s="100"/>
    </row>
    <row r="12128" spans="1:2">
      <c r="A12128" s="100"/>
      <c r="B12128" s="100"/>
    </row>
    <row r="12129" spans="1:2">
      <c r="A12129" s="100"/>
      <c r="B12129" s="100"/>
    </row>
    <row r="12130" spans="1:2">
      <c r="A12130" s="100"/>
      <c r="B12130" s="100"/>
    </row>
    <row r="12131" spans="1:2">
      <c r="A12131" s="100"/>
      <c r="B12131" s="100"/>
    </row>
    <row r="12132" spans="1:2">
      <c r="A12132" s="100"/>
      <c r="B12132" s="100"/>
    </row>
    <row r="12133" spans="1:2">
      <c r="A12133" s="100"/>
      <c r="B12133" s="100"/>
    </row>
    <row r="12134" spans="1:2">
      <c r="A12134" s="100"/>
      <c r="B12134" s="100"/>
    </row>
    <row r="12135" spans="1:2">
      <c r="A12135" s="100"/>
      <c r="B12135" s="100"/>
    </row>
    <row r="12136" spans="1:2">
      <c r="A12136" s="100"/>
      <c r="B12136" s="100"/>
    </row>
    <row r="12137" spans="1:2">
      <c r="A12137" s="100"/>
      <c r="B12137" s="100"/>
    </row>
    <row r="12138" spans="1:2">
      <c r="A12138" s="100"/>
      <c r="B12138" s="100"/>
    </row>
    <row r="12139" spans="1:2">
      <c r="A12139" s="100"/>
      <c r="B12139" s="100"/>
    </row>
    <row r="12140" spans="1:2">
      <c r="A12140" s="100"/>
      <c r="B12140" s="100"/>
    </row>
    <row r="12141" spans="1:2">
      <c r="A12141" s="100"/>
      <c r="B12141" s="100"/>
    </row>
    <row r="12142" spans="1:2">
      <c r="A12142" s="100"/>
      <c r="B12142" s="100"/>
    </row>
    <row r="12143" spans="1:2">
      <c r="A12143" s="100"/>
      <c r="B12143" s="100"/>
    </row>
    <row r="12144" spans="1:2">
      <c r="A12144" s="100"/>
      <c r="B12144" s="100"/>
    </row>
    <row r="12145" spans="1:2">
      <c r="A12145" s="100"/>
      <c r="B12145" s="100"/>
    </row>
    <row r="12146" spans="1:2">
      <c r="A12146" s="100"/>
      <c r="B12146" s="100"/>
    </row>
    <row r="12147" spans="1:2">
      <c r="A12147" s="100"/>
      <c r="B12147" s="100"/>
    </row>
    <row r="12148" spans="1:2">
      <c r="A12148" s="100"/>
      <c r="B12148" s="100"/>
    </row>
    <row r="12149" spans="1:2">
      <c r="A12149" s="100"/>
      <c r="B12149" s="100"/>
    </row>
    <row r="12150" spans="1:2">
      <c r="A12150" s="100"/>
      <c r="B12150" s="100"/>
    </row>
    <row r="12151" spans="1:2">
      <c r="A12151" s="100"/>
      <c r="B12151" s="100"/>
    </row>
    <row r="12152" spans="1:2">
      <c r="A12152" s="100"/>
      <c r="B12152" s="100"/>
    </row>
    <row r="12153" spans="1:2">
      <c r="A12153" s="100"/>
      <c r="B12153" s="100"/>
    </row>
    <row r="12154" spans="1:2">
      <c r="A12154" s="100"/>
      <c r="B12154" s="100"/>
    </row>
    <row r="12155" spans="1:2">
      <c r="A12155" s="100"/>
      <c r="B12155" s="100"/>
    </row>
    <row r="12156" spans="1:2">
      <c r="A12156" s="100"/>
      <c r="B12156" s="100"/>
    </row>
    <row r="12157" spans="1:2">
      <c r="A12157" s="100"/>
      <c r="B12157" s="100"/>
    </row>
    <row r="12158" spans="1:2">
      <c r="A12158" s="100"/>
      <c r="B12158" s="100"/>
    </row>
    <row r="12159" spans="1:2">
      <c r="A12159" s="100"/>
      <c r="B12159" s="100"/>
    </row>
    <row r="12160" spans="1:2">
      <c r="A12160" s="100"/>
      <c r="B12160" s="100"/>
    </row>
    <row r="12161" spans="1:2">
      <c r="A12161" s="100"/>
      <c r="B12161" s="100"/>
    </row>
    <row r="12162" spans="1:2">
      <c r="A12162" s="100"/>
      <c r="B12162" s="100"/>
    </row>
    <row r="12163" spans="1:2">
      <c r="A12163" s="100"/>
      <c r="B12163" s="100"/>
    </row>
    <row r="12164" spans="1:2">
      <c r="A12164" s="100"/>
      <c r="B12164" s="100"/>
    </row>
    <row r="12165" spans="1:2">
      <c r="A12165" s="100"/>
      <c r="B12165" s="100"/>
    </row>
    <row r="12166" spans="1:2">
      <c r="A12166" s="100"/>
      <c r="B12166" s="100"/>
    </row>
    <row r="12167" spans="1:2">
      <c r="A12167" s="100"/>
      <c r="B12167" s="100"/>
    </row>
    <row r="12168" spans="1:2">
      <c r="A12168" s="100"/>
      <c r="B12168" s="100"/>
    </row>
    <row r="12169" spans="1:2">
      <c r="A12169" s="100"/>
      <c r="B12169" s="100"/>
    </row>
    <row r="12170" spans="1:2">
      <c r="A12170" s="100"/>
      <c r="B12170" s="100"/>
    </row>
    <row r="12171" spans="1:2">
      <c r="A12171" s="100"/>
      <c r="B12171" s="100"/>
    </row>
    <row r="12172" spans="1:2">
      <c r="A12172" s="100"/>
      <c r="B12172" s="100"/>
    </row>
    <row r="12173" spans="1:2">
      <c r="A12173" s="100"/>
      <c r="B12173" s="100"/>
    </row>
    <row r="12174" spans="1:2">
      <c r="A12174" s="100"/>
      <c r="B12174" s="100"/>
    </row>
    <row r="12175" spans="1:2">
      <c r="A12175" s="100"/>
      <c r="B12175" s="100"/>
    </row>
    <row r="12176" spans="1:2">
      <c r="A12176" s="100"/>
      <c r="B12176" s="100"/>
    </row>
    <row r="12177" spans="1:2">
      <c r="A12177" s="100"/>
      <c r="B12177" s="100"/>
    </row>
    <row r="12178" spans="1:2">
      <c r="A12178" s="100"/>
      <c r="B12178" s="100"/>
    </row>
    <row r="12179" spans="1:2">
      <c r="A12179" s="100"/>
      <c r="B12179" s="100"/>
    </row>
    <row r="12180" spans="1:2">
      <c r="A12180" s="100"/>
      <c r="B12180" s="100"/>
    </row>
    <row r="12181" spans="1:2">
      <c r="A12181" s="100"/>
      <c r="B12181" s="100"/>
    </row>
    <row r="12182" spans="1:2">
      <c r="A12182" s="100"/>
      <c r="B12182" s="100"/>
    </row>
    <row r="12183" spans="1:2">
      <c r="A12183" s="100"/>
      <c r="B12183" s="100"/>
    </row>
    <row r="12184" spans="1:2">
      <c r="A12184" s="100"/>
      <c r="B12184" s="100"/>
    </row>
    <row r="12185" spans="1:2">
      <c r="A12185" s="100"/>
      <c r="B12185" s="100"/>
    </row>
    <row r="12186" spans="1:2">
      <c r="A12186" s="100"/>
      <c r="B12186" s="100"/>
    </row>
    <row r="12187" spans="1:2">
      <c r="A12187" s="100"/>
      <c r="B12187" s="100"/>
    </row>
    <row r="12188" spans="1:2">
      <c r="A12188" s="100"/>
      <c r="B12188" s="100"/>
    </row>
    <row r="12189" spans="1:2">
      <c r="A12189" s="100"/>
      <c r="B12189" s="100"/>
    </row>
    <row r="12190" spans="1:2">
      <c r="A12190" s="100"/>
      <c r="B12190" s="100"/>
    </row>
    <row r="12191" spans="1:2">
      <c r="A12191" s="100"/>
      <c r="B12191" s="100"/>
    </row>
    <row r="12192" spans="1:2">
      <c r="A12192" s="100"/>
      <c r="B12192" s="100"/>
    </row>
    <row r="12193" spans="1:2">
      <c r="A12193" s="100"/>
      <c r="B12193" s="100"/>
    </row>
    <row r="12194" spans="1:2">
      <c r="A12194" s="100"/>
      <c r="B12194" s="100"/>
    </row>
    <row r="12195" spans="1:2">
      <c r="A12195" s="100"/>
      <c r="B12195" s="100"/>
    </row>
    <row r="12196" spans="1:2">
      <c r="A12196" s="100"/>
      <c r="B12196" s="100"/>
    </row>
    <row r="12197" spans="1:2">
      <c r="A12197" s="100"/>
      <c r="B12197" s="100"/>
    </row>
    <row r="12198" spans="1:2">
      <c r="A12198" s="100"/>
      <c r="B12198" s="100"/>
    </row>
    <row r="12199" spans="1:2">
      <c r="A12199" s="100"/>
      <c r="B12199" s="100"/>
    </row>
    <row r="12200" spans="1:2">
      <c r="A12200" s="100"/>
      <c r="B12200" s="100"/>
    </row>
    <row r="12201" spans="1:2">
      <c r="A12201" s="100"/>
      <c r="B12201" s="100"/>
    </row>
    <row r="12202" spans="1:2">
      <c r="A12202" s="100"/>
      <c r="B12202" s="100"/>
    </row>
    <row r="12203" spans="1:2">
      <c r="A12203" s="100"/>
      <c r="B12203" s="100"/>
    </row>
    <row r="12204" spans="1:2">
      <c r="A12204" s="100"/>
      <c r="B12204" s="100"/>
    </row>
    <row r="12205" spans="1:2">
      <c r="A12205" s="100"/>
      <c r="B12205" s="100"/>
    </row>
    <row r="12206" spans="1:2">
      <c r="A12206" s="100"/>
      <c r="B12206" s="100"/>
    </row>
    <row r="12207" spans="1:2">
      <c r="A12207" s="100"/>
      <c r="B12207" s="100"/>
    </row>
    <row r="12208" spans="1:2">
      <c r="A12208" s="100"/>
      <c r="B12208" s="100"/>
    </row>
    <row r="12209" spans="1:2">
      <c r="A12209" s="100"/>
      <c r="B12209" s="100"/>
    </row>
    <row r="12210" spans="1:2">
      <c r="A12210" s="100"/>
      <c r="B12210" s="100"/>
    </row>
    <row r="12211" spans="1:2">
      <c r="A12211" s="100"/>
      <c r="B12211" s="100"/>
    </row>
    <row r="12212" spans="1:2">
      <c r="A12212" s="100"/>
      <c r="B12212" s="100"/>
    </row>
    <row r="12213" spans="1:2">
      <c r="A12213" s="100"/>
      <c r="B12213" s="100"/>
    </row>
    <row r="12214" spans="1:2">
      <c r="A12214" s="100"/>
      <c r="B12214" s="100"/>
    </row>
    <row r="12215" spans="1:2">
      <c r="A12215" s="100"/>
      <c r="B12215" s="100"/>
    </row>
    <row r="12216" spans="1:2">
      <c r="A12216" s="100"/>
      <c r="B12216" s="100"/>
    </row>
    <row r="12217" spans="1:2">
      <c r="A12217" s="100"/>
      <c r="B12217" s="100"/>
    </row>
    <row r="12218" spans="1:2">
      <c r="A12218" s="100"/>
      <c r="B12218" s="100"/>
    </row>
    <row r="12219" spans="1:2">
      <c r="A12219" s="100"/>
      <c r="B12219" s="100"/>
    </row>
    <row r="12220" spans="1:2">
      <c r="A12220" s="100"/>
      <c r="B12220" s="100"/>
    </row>
    <row r="12221" spans="1:2">
      <c r="A12221" s="100"/>
      <c r="B12221" s="100"/>
    </row>
    <row r="12222" spans="1:2">
      <c r="A12222" s="100"/>
      <c r="B12222" s="100"/>
    </row>
    <row r="12223" spans="1:2">
      <c r="A12223" s="100"/>
      <c r="B12223" s="100"/>
    </row>
    <row r="12224" spans="1:2">
      <c r="A12224" s="100"/>
      <c r="B12224" s="100"/>
    </row>
    <row r="12225" spans="1:2">
      <c r="A12225" s="100"/>
      <c r="B12225" s="100"/>
    </row>
    <row r="12226" spans="1:2">
      <c r="A12226" s="100"/>
      <c r="B12226" s="100"/>
    </row>
    <row r="12227" spans="1:2">
      <c r="A12227" s="100"/>
      <c r="B12227" s="100"/>
    </row>
    <row r="12228" spans="1:2">
      <c r="A12228" s="100"/>
      <c r="B12228" s="100"/>
    </row>
    <row r="12229" spans="1:2">
      <c r="A12229" s="100"/>
      <c r="B12229" s="100"/>
    </row>
    <row r="12230" spans="1:2">
      <c r="A12230" s="100"/>
      <c r="B12230" s="100"/>
    </row>
    <row r="12231" spans="1:2">
      <c r="A12231" s="100"/>
      <c r="B12231" s="100"/>
    </row>
    <row r="12232" spans="1:2">
      <c r="A12232" s="100"/>
      <c r="B12232" s="100"/>
    </row>
    <row r="12233" spans="1:2">
      <c r="A12233" s="100"/>
      <c r="B12233" s="100"/>
    </row>
    <row r="12234" spans="1:2">
      <c r="A12234" s="100"/>
      <c r="B12234" s="100"/>
    </row>
    <row r="12235" spans="1:2">
      <c r="A12235" s="100"/>
      <c r="B12235" s="100"/>
    </row>
    <row r="12236" spans="1:2">
      <c r="A12236" s="100"/>
      <c r="B12236" s="100"/>
    </row>
    <row r="12237" spans="1:2">
      <c r="A12237" s="100"/>
      <c r="B12237" s="100"/>
    </row>
    <row r="12238" spans="1:2">
      <c r="A12238" s="100"/>
      <c r="B12238" s="100"/>
    </row>
    <row r="12239" spans="1:2">
      <c r="A12239" s="100"/>
      <c r="B12239" s="100"/>
    </row>
    <row r="12240" spans="1:2">
      <c r="A12240" s="100"/>
      <c r="B12240" s="100"/>
    </row>
    <row r="12241" spans="1:2">
      <c r="A12241" s="100"/>
      <c r="B12241" s="100"/>
    </row>
    <row r="12242" spans="1:2">
      <c r="A12242" s="100"/>
      <c r="B12242" s="100"/>
    </row>
    <row r="12243" spans="1:2">
      <c r="A12243" s="100"/>
      <c r="B12243" s="100"/>
    </row>
    <row r="12244" spans="1:2">
      <c r="A12244" s="100"/>
      <c r="B12244" s="100"/>
    </row>
    <row r="12245" spans="1:2">
      <c r="A12245" s="100"/>
      <c r="B12245" s="100"/>
    </row>
    <row r="12246" spans="1:2">
      <c r="A12246" s="100"/>
      <c r="B12246" s="100"/>
    </row>
    <row r="12247" spans="1:2">
      <c r="A12247" s="100"/>
      <c r="B12247" s="100"/>
    </row>
    <row r="12248" spans="1:2">
      <c r="A12248" s="100"/>
      <c r="B12248" s="100"/>
    </row>
    <row r="12249" spans="1:2">
      <c r="A12249" s="100"/>
      <c r="B12249" s="100"/>
    </row>
    <row r="12250" spans="1:2">
      <c r="A12250" s="100"/>
      <c r="B12250" s="100"/>
    </row>
    <row r="12251" spans="1:2">
      <c r="A12251" s="100"/>
      <c r="B12251" s="100"/>
    </row>
    <row r="12252" spans="1:2">
      <c r="A12252" s="100"/>
      <c r="B12252" s="100"/>
    </row>
    <row r="12253" spans="1:2">
      <c r="A12253" s="100"/>
      <c r="B12253" s="100"/>
    </row>
    <row r="12254" spans="1:2">
      <c r="A12254" s="100"/>
      <c r="B12254" s="100"/>
    </row>
    <row r="12255" spans="1:2">
      <c r="A12255" s="100"/>
      <c r="B12255" s="100"/>
    </row>
    <row r="12256" spans="1:2">
      <c r="A12256" s="100"/>
      <c r="B12256" s="100"/>
    </row>
    <row r="12257" spans="1:2">
      <c r="A12257" s="100"/>
      <c r="B12257" s="100"/>
    </row>
    <row r="12258" spans="1:2">
      <c r="A12258" s="100"/>
      <c r="B12258" s="100"/>
    </row>
    <row r="12259" spans="1:2">
      <c r="A12259" s="100"/>
      <c r="B12259" s="100"/>
    </row>
    <row r="12260" spans="1:2">
      <c r="A12260" s="100"/>
      <c r="B12260" s="100"/>
    </row>
    <row r="12261" spans="1:2">
      <c r="A12261" s="100"/>
      <c r="B12261" s="100"/>
    </row>
    <row r="12262" spans="1:2">
      <c r="A12262" s="100"/>
      <c r="B12262" s="100"/>
    </row>
    <row r="12263" spans="1:2">
      <c r="A12263" s="100"/>
      <c r="B12263" s="100"/>
    </row>
    <row r="12264" spans="1:2">
      <c r="A12264" s="100"/>
      <c r="B12264" s="100"/>
    </row>
    <row r="12265" spans="1:2">
      <c r="A12265" s="100"/>
      <c r="B12265" s="100"/>
    </row>
    <row r="12266" spans="1:2">
      <c r="A12266" s="100"/>
      <c r="B12266" s="100"/>
    </row>
    <row r="12267" spans="1:2">
      <c r="A12267" s="100"/>
      <c r="B12267" s="100"/>
    </row>
    <row r="12268" spans="1:2">
      <c r="A12268" s="100"/>
      <c r="B12268" s="100"/>
    </row>
    <row r="12269" spans="1:2">
      <c r="A12269" s="100"/>
      <c r="B12269" s="100"/>
    </row>
    <row r="12270" spans="1:2">
      <c r="A12270" s="100"/>
      <c r="B12270" s="100"/>
    </row>
    <row r="12271" spans="1:2">
      <c r="A12271" s="100"/>
      <c r="B12271" s="100"/>
    </row>
    <row r="12272" spans="1:2">
      <c r="A12272" s="100"/>
      <c r="B12272" s="100"/>
    </row>
    <row r="12273" spans="1:2">
      <c r="A12273" s="100"/>
      <c r="B12273" s="100"/>
    </row>
    <row r="12274" spans="1:2">
      <c r="A12274" s="100"/>
      <c r="B12274" s="100"/>
    </row>
    <row r="12275" spans="1:2">
      <c r="A12275" s="100"/>
      <c r="B12275" s="100"/>
    </row>
    <row r="12276" spans="1:2">
      <c r="A12276" s="100"/>
      <c r="B12276" s="100"/>
    </row>
    <row r="12277" spans="1:2">
      <c r="A12277" s="100"/>
      <c r="B12277" s="100"/>
    </row>
    <row r="12278" spans="1:2">
      <c r="A12278" s="100"/>
      <c r="B12278" s="100"/>
    </row>
    <row r="12279" spans="1:2">
      <c r="A12279" s="100"/>
      <c r="B12279" s="100"/>
    </row>
    <row r="12280" spans="1:2">
      <c r="A12280" s="100"/>
      <c r="B12280" s="100"/>
    </row>
    <row r="12281" spans="1:2">
      <c r="A12281" s="100"/>
      <c r="B12281" s="100"/>
    </row>
    <row r="12282" spans="1:2">
      <c r="A12282" s="100"/>
      <c r="B12282" s="100"/>
    </row>
    <row r="12283" spans="1:2">
      <c r="A12283" s="100"/>
      <c r="B12283" s="100"/>
    </row>
    <row r="12284" spans="1:2">
      <c r="A12284" s="100"/>
      <c r="B12284" s="100"/>
    </row>
    <row r="12285" spans="1:2">
      <c r="A12285" s="100"/>
      <c r="B12285" s="100"/>
    </row>
    <row r="12286" spans="1:2">
      <c r="A12286" s="100"/>
      <c r="B12286" s="100"/>
    </row>
    <row r="12287" spans="1:2">
      <c r="A12287" s="100"/>
      <c r="B12287" s="100"/>
    </row>
    <row r="12288" spans="1:2">
      <c r="A12288" s="100"/>
      <c r="B12288" s="100"/>
    </row>
    <row r="12289" spans="1:2">
      <c r="A12289" s="100"/>
      <c r="B12289" s="100"/>
    </row>
    <row r="12290" spans="1:2">
      <c r="A12290" s="100"/>
      <c r="B12290" s="100"/>
    </row>
    <row r="12291" spans="1:2">
      <c r="A12291" s="100"/>
      <c r="B12291" s="100"/>
    </row>
    <row r="12292" spans="1:2">
      <c r="A12292" s="100"/>
      <c r="B12292" s="100"/>
    </row>
    <row r="12293" spans="1:2">
      <c r="A12293" s="100"/>
      <c r="B12293" s="100"/>
    </row>
    <row r="12294" spans="1:2">
      <c r="A12294" s="100"/>
      <c r="B12294" s="100"/>
    </row>
    <row r="12295" spans="1:2">
      <c r="A12295" s="100"/>
      <c r="B12295" s="100"/>
    </row>
    <row r="12296" spans="1:2">
      <c r="A12296" s="100"/>
      <c r="B12296" s="100"/>
    </row>
    <row r="12297" spans="1:2">
      <c r="A12297" s="100"/>
      <c r="B12297" s="100"/>
    </row>
    <row r="12298" spans="1:2">
      <c r="A12298" s="100"/>
      <c r="B12298" s="100"/>
    </row>
    <row r="12299" spans="1:2">
      <c r="A12299" s="100"/>
      <c r="B12299" s="100"/>
    </row>
    <row r="12300" spans="1:2">
      <c r="A12300" s="100"/>
      <c r="B12300" s="100"/>
    </row>
    <row r="12301" spans="1:2">
      <c r="A12301" s="100"/>
      <c r="B12301" s="100"/>
    </row>
    <row r="12302" spans="1:2">
      <c r="A12302" s="100"/>
      <c r="B12302" s="100"/>
    </row>
    <row r="12303" spans="1:2">
      <c r="A12303" s="100"/>
      <c r="B12303" s="100"/>
    </row>
    <row r="12304" spans="1:2">
      <c r="A12304" s="100"/>
      <c r="B12304" s="100"/>
    </row>
    <row r="12305" spans="1:2">
      <c r="A12305" s="100"/>
      <c r="B12305" s="100"/>
    </row>
    <row r="12306" spans="1:2">
      <c r="A12306" s="100"/>
      <c r="B12306" s="100"/>
    </row>
    <row r="12307" spans="1:2">
      <c r="A12307" s="100"/>
      <c r="B12307" s="100"/>
    </row>
    <row r="12308" spans="1:2">
      <c r="A12308" s="100"/>
      <c r="B12308" s="100"/>
    </row>
    <row r="12309" spans="1:2">
      <c r="A12309" s="100"/>
      <c r="B12309" s="100"/>
    </row>
    <row r="12310" spans="1:2">
      <c r="A12310" s="100"/>
      <c r="B12310" s="100"/>
    </row>
    <row r="12311" spans="1:2">
      <c r="A12311" s="100"/>
      <c r="B12311" s="100"/>
    </row>
    <row r="12312" spans="1:2">
      <c r="A12312" s="100"/>
      <c r="B12312" s="100"/>
    </row>
    <row r="12313" spans="1:2">
      <c r="A12313" s="100"/>
      <c r="B12313" s="100"/>
    </row>
    <row r="12314" spans="1:2">
      <c r="A12314" s="100"/>
      <c r="B12314" s="100"/>
    </row>
    <row r="12315" spans="1:2">
      <c r="A12315" s="100"/>
      <c r="B12315" s="100"/>
    </row>
    <row r="12316" spans="1:2">
      <c r="A12316" s="100"/>
      <c r="B12316" s="100"/>
    </row>
    <row r="12317" spans="1:2">
      <c r="A12317" s="100"/>
      <c r="B12317" s="100"/>
    </row>
    <row r="12318" spans="1:2">
      <c r="A12318" s="100"/>
      <c r="B12318" s="100"/>
    </row>
    <row r="12319" spans="1:2">
      <c r="A12319" s="100"/>
      <c r="B12319" s="100"/>
    </row>
    <row r="12320" spans="1:2">
      <c r="A12320" s="100"/>
      <c r="B12320" s="100"/>
    </row>
    <row r="12321" spans="1:2">
      <c r="A12321" s="100"/>
      <c r="B12321" s="100"/>
    </row>
    <row r="12322" spans="1:2">
      <c r="A12322" s="100"/>
      <c r="B12322" s="100"/>
    </row>
    <row r="12323" spans="1:2">
      <c r="A12323" s="100"/>
      <c r="B12323" s="100"/>
    </row>
    <row r="12324" spans="1:2">
      <c r="A12324" s="100"/>
      <c r="B12324" s="100"/>
    </row>
    <row r="12325" spans="1:2">
      <c r="A12325" s="100"/>
      <c r="B12325" s="100"/>
    </row>
    <row r="12326" spans="1:2">
      <c r="A12326" s="100"/>
      <c r="B12326" s="100"/>
    </row>
    <row r="12327" spans="1:2">
      <c r="A12327" s="100"/>
      <c r="B12327" s="100"/>
    </row>
    <row r="12328" spans="1:2">
      <c r="A12328" s="100"/>
      <c r="B12328" s="100"/>
    </row>
    <row r="12329" spans="1:2">
      <c r="A12329" s="100"/>
      <c r="B12329" s="100"/>
    </row>
    <row r="12330" spans="1:2">
      <c r="A12330" s="100"/>
      <c r="B12330" s="100"/>
    </row>
    <row r="12331" spans="1:2">
      <c r="A12331" s="100"/>
      <c r="B12331" s="100"/>
    </row>
    <row r="12332" spans="1:2">
      <c r="A12332" s="100"/>
      <c r="B12332" s="100"/>
    </row>
    <row r="12333" spans="1:2">
      <c r="A12333" s="100"/>
      <c r="B12333" s="100"/>
    </row>
    <row r="12334" spans="1:2">
      <c r="A12334" s="100"/>
      <c r="B12334" s="100"/>
    </row>
    <row r="12335" spans="1:2">
      <c r="A12335" s="100"/>
      <c r="B12335" s="100"/>
    </row>
    <row r="12336" spans="1:2">
      <c r="A12336" s="100"/>
      <c r="B12336" s="100"/>
    </row>
    <row r="12337" spans="1:2">
      <c r="A12337" s="100"/>
      <c r="B12337" s="100"/>
    </row>
    <row r="12338" spans="1:2">
      <c r="A12338" s="100"/>
      <c r="B12338" s="100"/>
    </row>
    <row r="12339" spans="1:2">
      <c r="A12339" s="100"/>
      <c r="B12339" s="100"/>
    </row>
    <row r="12340" spans="1:2">
      <c r="A12340" s="100"/>
      <c r="B12340" s="100"/>
    </row>
    <row r="12341" spans="1:2">
      <c r="A12341" s="100"/>
      <c r="B12341" s="100"/>
    </row>
    <row r="12342" spans="1:2">
      <c r="A12342" s="100"/>
      <c r="B12342" s="100"/>
    </row>
    <row r="12343" spans="1:2">
      <c r="A12343" s="100"/>
      <c r="B12343" s="100"/>
    </row>
    <row r="12344" spans="1:2">
      <c r="A12344" s="100"/>
      <c r="B12344" s="100"/>
    </row>
    <row r="12345" spans="1:2">
      <c r="A12345" s="100"/>
      <c r="B12345" s="100"/>
    </row>
    <row r="12346" spans="1:2">
      <c r="A12346" s="100"/>
      <c r="B12346" s="100"/>
    </row>
    <row r="12347" spans="1:2">
      <c r="A12347" s="100"/>
      <c r="B12347" s="100"/>
    </row>
    <row r="12348" spans="1:2">
      <c r="A12348" s="100"/>
      <c r="B12348" s="100"/>
    </row>
    <row r="12349" spans="1:2">
      <c r="A12349" s="100"/>
      <c r="B12349" s="100"/>
    </row>
    <row r="12350" spans="1:2">
      <c r="A12350" s="100"/>
      <c r="B12350" s="100"/>
    </row>
    <row r="12351" spans="1:2">
      <c r="A12351" s="100"/>
      <c r="B12351" s="100"/>
    </row>
    <row r="12352" spans="1:2">
      <c r="A12352" s="100"/>
      <c r="B12352" s="100"/>
    </row>
    <row r="12353" spans="1:2">
      <c r="A12353" s="100"/>
      <c r="B12353" s="100"/>
    </row>
    <row r="12354" spans="1:2">
      <c r="A12354" s="100"/>
      <c r="B12354" s="100"/>
    </row>
    <row r="12355" spans="1:2">
      <c r="A12355" s="100"/>
      <c r="B12355" s="100"/>
    </row>
    <row r="12356" spans="1:2">
      <c r="A12356" s="100"/>
      <c r="B12356" s="100"/>
    </row>
    <row r="12357" spans="1:2">
      <c r="A12357" s="100"/>
      <c r="B12357" s="100"/>
    </row>
    <row r="12358" spans="1:2">
      <c r="A12358" s="100"/>
      <c r="B12358" s="100"/>
    </row>
    <row r="12359" spans="1:2">
      <c r="A12359" s="100"/>
      <c r="B12359" s="100"/>
    </row>
    <row r="12360" spans="1:2">
      <c r="A12360" s="100"/>
      <c r="B12360" s="100"/>
    </row>
    <row r="12361" spans="1:2">
      <c r="A12361" s="100"/>
      <c r="B12361" s="100"/>
    </row>
    <row r="12362" spans="1:2">
      <c r="A12362" s="100"/>
      <c r="B12362" s="100"/>
    </row>
    <row r="12363" spans="1:2">
      <c r="A12363" s="100"/>
      <c r="B12363" s="100"/>
    </row>
    <row r="12364" spans="1:2">
      <c r="A12364" s="100"/>
      <c r="B12364" s="100"/>
    </row>
    <row r="12365" spans="1:2">
      <c r="A12365" s="100"/>
      <c r="B12365" s="100"/>
    </row>
    <row r="12366" spans="1:2">
      <c r="A12366" s="100"/>
      <c r="B12366" s="100"/>
    </row>
    <row r="12367" spans="1:2">
      <c r="A12367" s="100"/>
      <c r="B12367" s="100"/>
    </row>
    <row r="12368" spans="1:2">
      <c r="A12368" s="100"/>
      <c r="B12368" s="100"/>
    </row>
    <row r="12369" spans="1:2">
      <c r="A12369" s="100"/>
      <c r="B12369" s="100"/>
    </row>
    <row r="12370" spans="1:2">
      <c r="A12370" s="100"/>
      <c r="B12370" s="100"/>
    </row>
    <row r="12371" spans="1:2">
      <c r="A12371" s="100"/>
      <c r="B12371" s="100"/>
    </row>
    <row r="12372" spans="1:2">
      <c r="A12372" s="100"/>
      <c r="B12372" s="100"/>
    </row>
    <row r="12373" spans="1:2">
      <c r="A12373" s="100"/>
      <c r="B12373" s="100"/>
    </row>
    <row r="12374" spans="1:2">
      <c r="A12374" s="100"/>
      <c r="B12374" s="100"/>
    </row>
    <row r="12375" spans="1:2">
      <c r="A12375" s="100"/>
      <c r="B12375" s="100"/>
    </row>
    <row r="12376" spans="1:2">
      <c r="A12376" s="100"/>
      <c r="B12376" s="100"/>
    </row>
    <row r="12377" spans="1:2">
      <c r="A12377" s="100"/>
      <c r="B12377" s="100"/>
    </row>
    <row r="12378" spans="1:2">
      <c r="A12378" s="100"/>
      <c r="B12378" s="100"/>
    </row>
    <row r="12379" spans="1:2">
      <c r="A12379" s="100"/>
      <c r="B12379" s="100"/>
    </row>
    <row r="12380" spans="1:2">
      <c r="A12380" s="100"/>
      <c r="B12380" s="100"/>
    </row>
    <row r="12381" spans="1:2">
      <c r="A12381" s="100"/>
      <c r="B12381" s="100"/>
    </row>
    <row r="12382" spans="1:2">
      <c r="A12382" s="100"/>
      <c r="B12382" s="100"/>
    </row>
    <row r="12383" spans="1:2">
      <c r="A12383" s="100"/>
      <c r="B12383" s="100"/>
    </row>
    <row r="12384" spans="1:2">
      <c r="A12384" s="100"/>
      <c r="B12384" s="100"/>
    </row>
    <row r="12385" spans="1:2">
      <c r="A12385" s="100"/>
      <c r="B12385" s="100"/>
    </row>
    <row r="12386" spans="1:2">
      <c r="A12386" s="100"/>
      <c r="B12386" s="100"/>
    </row>
    <row r="12387" spans="1:2">
      <c r="A12387" s="100"/>
      <c r="B12387" s="100"/>
    </row>
    <row r="12388" spans="1:2">
      <c r="A12388" s="100"/>
      <c r="B12388" s="100"/>
    </row>
    <row r="12389" spans="1:2">
      <c r="A12389" s="100"/>
      <c r="B12389" s="100"/>
    </row>
    <row r="12390" spans="1:2">
      <c r="A12390" s="100"/>
      <c r="B12390" s="100"/>
    </row>
    <row r="12391" spans="1:2">
      <c r="A12391" s="100"/>
      <c r="B12391" s="100"/>
    </row>
    <row r="12392" spans="1:2">
      <c r="A12392" s="100"/>
      <c r="B12392" s="100"/>
    </row>
    <row r="12393" spans="1:2">
      <c r="A12393" s="100"/>
      <c r="B12393" s="100"/>
    </row>
    <row r="12394" spans="1:2">
      <c r="A12394" s="100"/>
      <c r="B12394" s="100"/>
    </row>
    <row r="12395" spans="1:2">
      <c r="A12395" s="100"/>
      <c r="B12395" s="100"/>
    </row>
    <row r="12396" spans="1:2">
      <c r="A12396" s="100"/>
      <c r="B12396" s="100"/>
    </row>
    <row r="12397" spans="1:2">
      <c r="A12397" s="100"/>
      <c r="B12397" s="100"/>
    </row>
    <row r="12398" spans="1:2">
      <c r="A12398" s="100"/>
      <c r="B12398" s="100"/>
    </row>
    <row r="12399" spans="1:2">
      <c r="A12399" s="100"/>
      <c r="B12399" s="100"/>
    </row>
    <row r="12400" spans="1:2">
      <c r="A12400" s="100"/>
      <c r="B12400" s="100"/>
    </row>
    <row r="12401" spans="1:2">
      <c r="A12401" s="100"/>
      <c r="B12401" s="100"/>
    </row>
    <row r="12402" spans="1:2">
      <c r="A12402" s="100"/>
      <c r="B12402" s="100"/>
    </row>
    <row r="12403" spans="1:2">
      <c r="A12403" s="100"/>
      <c r="B12403" s="100"/>
    </row>
    <row r="12404" spans="1:2">
      <c r="A12404" s="100"/>
      <c r="B12404" s="100"/>
    </row>
    <row r="12405" spans="1:2">
      <c r="A12405" s="100"/>
      <c r="B12405" s="100"/>
    </row>
    <row r="12406" spans="1:2">
      <c r="A12406" s="100"/>
      <c r="B12406" s="100"/>
    </row>
    <row r="12407" spans="1:2">
      <c r="A12407" s="100"/>
      <c r="B12407" s="100"/>
    </row>
    <row r="12408" spans="1:2">
      <c r="A12408" s="100"/>
      <c r="B12408" s="100"/>
    </row>
    <row r="12409" spans="1:2">
      <c r="A12409" s="100"/>
      <c r="B12409" s="100"/>
    </row>
    <row r="12410" spans="1:2">
      <c r="A12410" s="100"/>
      <c r="B12410" s="100"/>
    </row>
    <row r="12411" spans="1:2">
      <c r="A12411" s="100"/>
      <c r="B12411" s="100"/>
    </row>
    <row r="12412" spans="1:2">
      <c r="A12412" s="100"/>
      <c r="B12412" s="100"/>
    </row>
    <row r="12413" spans="1:2">
      <c r="A12413" s="100"/>
      <c r="B12413" s="100"/>
    </row>
    <row r="12414" spans="1:2">
      <c r="A12414" s="100"/>
      <c r="B12414" s="100"/>
    </row>
    <row r="12415" spans="1:2">
      <c r="A12415" s="100"/>
      <c r="B12415" s="100"/>
    </row>
    <row r="12416" spans="1:2">
      <c r="A12416" s="100"/>
      <c r="B12416" s="100"/>
    </row>
    <row r="12417" spans="1:2">
      <c r="A12417" s="100"/>
      <c r="B12417" s="100"/>
    </row>
    <row r="12418" spans="1:2">
      <c r="A12418" s="100"/>
      <c r="B12418" s="100"/>
    </row>
    <row r="12419" spans="1:2">
      <c r="A12419" s="100"/>
      <c r="B12419" s="100"/>
    </row>
    <row r="12420" spans="1:2">
      <c r="A12420" s="100"/>
      <c r="B12420" s="100"/>
    </row>
    <row r="12421" spans="1:2">
      <c r="A12421" s="100"/>
      <c r="B12421" s="100"/>
    </row>
    <row r="12422" spans="1:2">
      <c r="A12422" s="100"/>
      <c r="B12422" s="100"/>
    </row>
    <row r="12423" spans="1:2">
      <c r="A12423" s="100"/>
      <c r="B12423" s="100"/>
    </row>
    <row r="12424" spans="1:2">
      <c r="A12424" s="100"/>
      <c r="B12424" s="100"/>
    </row>
    <row r="12425" spans="1:2">
      <c r="A12425" s="100"/>
      <c r="B12425" s="100"/>
    </row>
    <row r="12426" spans="1:2">
      <c r="A12426" s="100"/>
      <c r="B12426" s="100"/>
    </row>
    <row r="12427" spans="1:2">
      <c r="A12427" s="100"/>
      <c r="B12427" s="100"/>
    </row>
    <row r="12428" spans="1:2">
      <c r="A12428" s="100"/>
      <c r="B12428" s="100"/>
    </row>
    <row r="12429" spans="1:2">
      <c r="A12429" s="100"/>
      <c r="B12429" s="100"/>
    </row>
    <row r="12430" spans="1:2">
      <c r="A12430" s="100"/>
      <c r="B12430" s="100"/>
    </row>
    <row r="12431" spans="1:2">
      <c r="A12431" s="100"/>
      <c r="B12431" s="100"/>
    </row>
    <row r="12432" spans="1:2">
      <c r="A12432" s="100"/>
      <c r="B12432" s="100"/>
    </row>
    <row r="12433" spans="1:2">
      <c r="A12433" s="100"/>
      <c r="B12433" s="100"/>
    </row>
    <row r="12434" spans="1:2">
      <c r="A12434" s="100"/>
      <c r="B12434" s="100"/>
    </row>
    <row r="12435" spans="1:2">
      <c r="A12435" s="100"/>
      <c r="B12435" s="100"/>
    </row>
    <row r="12436" spans="1:2">
      <c r="A12436" s="100"/>
      <c r="B12436" s="100"/>
    </row>
    <row r="12437" spans="1:2">
      <c r="A12437" s="100"/>
      <c r="B12437" s="100"/>
    </row>
    <row r="12438" spans="1:2">
      <c r="A12438" s="100"/>
      <c r="B12438" s="100"/>
    </row>
    <row r="12439" spans="1:2">
      <c r="A12439" s="100"/>
      <c r="B12439" s="100"/>
    </row>
    <row r="12440" spans="1:2">
      <c r="A12440" s="100"/>
      <c r="B12440" s="100"/>
    </row>
    <row r="12441" spans="1:2">
      <c r="A12441" s="100"/>
      <c r="B12441" s="100"/>
    </row>
    <row r="12442" spans="1:2">
      <c r="A12442" s="100"/>
      <c r="B12442" s="100"/>
    </row>
    <row r="12443" spans="1:2">
      <c r="A12443" s="100"/>
      <c r="B12443" s="100"/>
    </row>
    <row r="12444" spans="1:2">
      <c r="A12444" s="100"/>
      <c r="B12444" s="100"/>
    </row>
    <row r="12445" spans="1:2">
      <c r="A12445" s="100"/>
      <c r="B12445" s="100"/>
    </row>
    <row r="12446" spans="1:2">
      <c r="A12446" s="100"/>
      <c r="B12446" s="100"/>
    </row>
    <row r="12447" spans="1:2">
      <c r="A12447" s="100"/>
      <c r="B12447" s="100"/>
    </row>
    <row r="12448" spans="1:2">
      <c r="A12448" s="100"/>
      <c r="B12448" s="100"/>
    </row>
    <row r="12449" spans="1:2">
      <c r="A12449" s="100"/>
      <c r="B12449" s="100"/>
    </row>
    <row r="12450" spans="1:2">
      <c r="A12450" s="100"/>
      <c r="B12450" s="100"/>
    </row>
    <row r="12451" spans="1:2">
      <c r="A12451" s="100"/>
      <c r="B12451" s="100"/>
    </row>
    <row r="12452" spans="1:2">
      <c r="A12452" s="100"/>
      <c r="B12452" s="100"/>
    </row>
    <row r="12453" spans="1:2">
      <c r="A12453" s="100"/>
      <c r="B12453" s="100"/>
    </row>
    <row r="12454" spans="1:2">
      <c r="A12454" s="100"/>
      <c r="B12454" s="100"/>
    </row>
    <row r="12455" spans="1:2">
      <c r="A12455" s="100"/>
      <c r="B12455" s="100"/>
    </row>
    <row r="12456" spans="1:2">
      <c r="A12456" s="100"/>
      <c r="B12456" s="100"/>
    </row>
    <row r="12457" spans="1:2">
      <c r="A12457" s="100"/>
      <c r="B12457" s="100"/>
    </row>
    <row r="12458" spans="1:2">
      <c r="A12458" s="100"/>
      <c r="B12458" s="100"/>
    </row>
    <row r="12459" spans="1:2">
      <c r="A12459" s="100"/>
      <c r="B12459" s="100"/>
    </row>
    <row r="12460" spans="1:2">
      <c r="A12460" s="100"/>
      <c r="B12460" s="100"/>
    </row>
    <row r="12461" spans="1:2">
      <c r="A12461" s="100"/>
      <c r="B12461" s="100"/>
    </row>
    <row r="12462" spans="1:2">
      <c r="A12462" s="100"/>
      <c r="B12462" s="100"/>
    </row>
    <row r="12463" spans="1:2">
      <c r="A12463" s="100"/>
      <c r="B12463" s="100"/>
    </row>
    <row r="12464" spans="1:2">
      <c r="A12464" s="100"/>
      <c r="B12464" s="100"/>
    </row>
    <row r="12465" spans="1:2">
      <c r="A12465" s="100"/>
      <c r="B12465" s="100"/>
    </row>
    <row r="12466" spans="1:2">
      <c r="A12466" s="100"/>
      <c r="B12466" s="100"/>
    </row>
    <row r="12467" spans="1:2">
      <c r="A12467" s="100"/>
      <c r="B12467" s="100"/>
    </row>
    <row r="12468" spans="1:2">
      <c r="A12468" s="100"/>
      <c r="B12468" s="100"/>
    </row>
    <row r="12469" spans="1:2">
      <c r="A12469" s="100"/>
      <c r="B12469" s="100"/>
    </row>
    <row r="12470" spans="1:2">
      <c r="A12470" s="100"/>
      <c r="B12470" s="100"/>
    </row>
    <row r="12471" spans="1:2">
      <c r="A12471" s="100"/>
      <c r="B12471" s="100"/>
    </row>
    <row r="12472" spans="1:2">
      <c r="A12472" s="100"/>
      <c r="B12472" s="100"/>
    </row>
    <row r="12473" spans="1:2">
      <c r="A12473" s="100"/>
      <c r="B12473" s="100"/>
    </row>
    <row r="12474" spans="1:2">
      <c r="A12474" s="100"/>
      <c r="B12474" s="100"/>
    </row>
    <row r="12475" spans="1:2">
      <c r="A12475" s="100"/>
      <c r="B12475" s="100"/>
    </row>
    <row r="12476" spans="1:2">
      <c r="A12476" s="100"/>
      <c r="B12476" s="100"/>
    </row>
    <row r="12477" spans="1:2">
      <c r="A12477" s="100"/>
      <c r="B12477" s="100"/>
    </row>
    <row r="12478" spans="1:2">
      <c r="A12478" s="100"/>
      <c r="B12478" s="100"/>
    </row>
    <row r="12479" spans="1:2">
      <c r="A12479" s="100"/>
      <c r="B12479" s="100"/>
    </row>
    <row r="12480" spans="1:2">
      <c r="A12480" s="100"/>
      <c r="B12480" s="100"/>
    </row>
    <row r="12481" spans="1:2">
      <c r="A12481" s="100"/>
      <c r="B12481" s="100"/>
    </row>
    <row r="12482" spans="1:2">
      <c r="A12482" s="100"/>
      <c r="B12482" s="100"/>
    </row>
    <row r="12483" spans="1:2">
      <c r="A12483" s="100"/>
      <c r="B12483" s="100"/>
    </row>
    <row r="12484" spans="1:2">
      <c r="A12484" s="100"/>
      <c r="B12484" s="100"/>
    </row>
    <row r="12485" spans="1:2">
      <c r="A12485" s="100"/>
      <c r="B12485" s="100"/>
    </row>
    <row r="12486" spans="1:2">
      <c r="A12486" s="100"/>
      <c r="B12486" s="100"/>
    </row>
    <row r="12487" spans="1:2">
      <c r="A12487" s="100"/>
      <c r="B12487" s="100"/>
    </row>
    <row r="12488" spans="1:2">
      <c r="A12488" s="100"/>
      <c r="B12488" s="100"/>
    </row>
    <row r="12489" spans="1:2">
      <c r="A12489" s="100"/>
      <c r="B12489" s="100"/>
    </row>
    <row r="12490" spans="1:2">
      <c r="A12490" s="100"/>
      <c r="B12490" s="100"/>
    </row>
    <row r="12491" spans="1:2">
      <c r="A12491" s="100"/>
      <c r="B12491" s="100"/>
    </row>
    <row r="12492" spans="1:2">
      <c r="A12492" s="100"/>
      <c r="B12492" s="100"/>
    </row>
    <row r="12493" spans="1:2">
      <c r="A12493" s="100"/>
      <c r="B12493" s="100"/>
    </row>
    <row r="12494" spans="1:2">
      <c r="A12494" s="100"/>
      <c r="B12494" s="100"/>
    </row>
    <row r="12495" spans="1:2">
      <c r="A12495" s="100"/>
      <c r="B12495" s="100"/>
    </row>
    <row r="12496" spans="1:2">
      <c r="A12496" s="100"/>
      <c r="B12496" s="100"/>
    </row>
    <row r="12497" spans="1:2">
      <c r="A12497" s="100"/>
      <c r="B12497" s="100"/>
    </row>
    <row r="12498" spans="1:2">
      <c r="A12498" s="100"/>
      <c r="B12498" s="100"/>
    </row>
    <row r="12499" spans="1:2">
      <c r="A12499" s="100"/>
      <c r="B12499" s="100"/>
    </row>
    <row r="12500" spans="1:2">
      <c r="A12500" s="100"/>
      <c r="B12500" s="100"/>
    </row>
    <row r="12501" spans="1:2">
      <c r="A12501" s="100"/>
      <c r="B12501" s="100"/>
    </row>
    <row r="12502" spans="1:2">
      <c r="A12502" s="100"/>
      <c r="B12502" s="100"/>
    </row>
    <row r="12503" spans="1:2">
      <c r="A12503" s="100"/>
      <c r="B12503" s="100"/>
    </row>
    <row r="12504" spans="1:2">
      <c r="A12504" s="100"/>
      <c r="B12504" s="100"/>
    </row>
    <row r="12505" spans="1:2">
      <c r="A12505" s="100"/>
      <c r="B12505" s="100"/>
    </row>
    <row r="12506" spans="1:2">
      <c r="A12506" s="100"/>
      <c r="B12506" s="100"/>
    </row>
    <row r="12507" spans="1:2">
      <c r="A12507" s="100"/>
      <c r="B12507" s="100"/>
    </row>
    <row r="12508" spans="1:2">
      <c r="A12508" s="100"/>
      <c r="B12508" s="100"/>
    </row>
    <row r="12509" spans="1:2">
      <c r="A12509" s="100"/>
      <c r="B12509" s="100"/>
    </row>
    <row r="12510" spans="1:2">
      <c r="A12510" s="100"/>
      <c r="B12510" s="100"/>
    </row>
    <row r="12511" spans="1:2">
      <c r="A12511" s="100"/>
      <c r="B12511" s="100"/>
    </row>
    <row r="12512" spans="1:2">
      <c r="A12512" s="100"/>
      <c r="B12512" s="100"/>
    </row>
    <row r="12513" spans="1:2">
      <c r="A12513" s="100"/>
      <c r="B12513" s="100"/>
    </row>
    <row r="12514" spans="1:2">
      <c r="A12514" s="100"/>
      <c r="B12514" s="100"/>
    </row>
    <row r="12515" spans="1:2">
      <c r="A12515" s="100"/>
      <c r="B12515" s="100"/>
    </row>
    <row r="12516" spans="1:2">
      <c r="A12516" s="100"/>
      <c r="B12516" s="100"/>
    </row>
    <row r="12517" spans="1:2">
      <c r="A12517" s="100"/>
      <c r="B12517" s="100"/>
    </row>
    <row r="12518" spans="1:2">
      <c r="A12518" s="100"/>
      <c r="B12518" s="100"/>
    </row>
    <row r="12519" spans="1:2">
      <c r="A12519" s="100"/>
      <c r="B12519" s="100"/>
    </row>
    <row r="12520" spans="1:2">
      <c r="A12520" s="100"/>
      <c r="B12520" s="100"/>
    </row>
    <row r="12521" spans="1:2">
      <c r="A12521" s="100"/>
      <c r="B12521" s="100"/>
    </row>
    <row r="12522" spans="1:2">
      <c r="A12522" s="100"/>
      <c r="B12522" s="100"/>
    </row>
    <row r="12523" spans="1:2">
      <c r="A12523" s="100"/>
      <c r="B12523" s="100"/>
    </row>
    <row r="12524" spans="1:2">
      <c r="A12524" s="100"/>
      <c r="B12524" s="100"/>
    </row>
    <row r="12525" spans="1:2">
      <c r="A12525" s="100"/>
      <c r="B12525" s="100"/>
    </row>
    <row r="12526" spans="1:2">
      <c r="A12526" s="100"/>
      <c r="B12526" s="100"/>
    </row>
    <row r="12527" spans="1:2">
      <c r="A12527" s="100"/>
      <c r="B12527" s="100"/>
    </row>
    <row r="12528" spans="1:2">
      <c r="A12528" s="100"/>
      <c r="B12528" s="100"/>
    </row>
    <row r="12529" spans="1:2">
      <c r="A12529" s="100"/>
      <c r="B12529" s="100"/>
    </row>
    <row r="12530" spans="1:2">
      <c r="A12530" s="100"/>
      <c r="B12530" s="100"/>
    </row>
    <row r="12531" spans="1:2">
      <c r="A12531" s="100"/>
      <c r="B12531" s="100"/>
    </row>
    <row r="12532" spans="1:2">
      <c r="A12532" s="100"/>
      <c r="B12532" s="100"/>
    </row>
    <row r="12533" spans="1:2">
      <c r="A12533" s="100"/>
      <c r="B12533" s="100"/>
    </row>
    <row r="12534" spans="1:2">
      <c r="A12534" s="100"/>
      <c r="B12534" s="100"/>
    </row>
    <row r="12535" spans="1:2">
      <c r="A12535" s="100"/>
      <c r="B12535" s="100"/>
    </row>
    <row r="12536" spans="1:2">
      <c r="A12536" s="100"/>
      <c r="B12536" s="100"/>
    </row>
    <row r="12537" spans="1:2">
      <c r="A12537" s="100"/>
      <c r="B12537" s="100"/>
    </row>
    <row r="12538" spans="1:2">
      <c r="A12538" s="100"/>
      <c r="B12538" s="100"/>
    </row>
    <row r="12539" spans="1:2">
      <c r="A12539" s="100"/>
      <c r="B12539" s="100"/>
    </row>
    <row r="12540" spans="1:2">
      <c r="A12540" s="100"/>
      <c r="B12540" s="100"/>
    </row>
    <row r="12541" spans="1:2">
      <c r="A12541" s="100"/>
      <c r="B12541" s="100"/>
    </row>
    <row r="12542" spans="1:2">
      <c r="A12542" s="100"/>
      <c r="B12542" s="100"/>
    </row>
    <row r="12543" spans="1:2">
      <c r="A12543" s="100"/>
      <c r="B12543" s="100"/>
    </row>
    <row r="12544" spans="1:2">
      <c r="A12544" s="100"/>
      <c r="B12544" s="100"/>
    </row>
    <row r="12545" spans="1:2">
      <c r="A12545" s="100"/>
      <c r="B12545" s="100"/>
    </row>
    <row r="12546" spans="1:2">
      <c r="A12546" s="100"/>
      <c r="B12546" s="100"/>
    </row>
    <row r="12547" spans="1:2">
      <c r="A12547" s="100"/>
      <c r="B12547" s="100"/>
    </row>
    <row r="12548" spans="1:2">
      <c r="A12548" s="100"/>
      <c r="B12548" s="100"/>
    </row>
    <row r="12549" spans="1:2">
      <c r="A12549" s="100"/>
      <c r="B12549" s="100"/>
    </row>
    <row r="12550" spans="1:2">
      <c r="A12550" s="100"/>
      <c r="B12550" s="100"/>
    </row>
    <row r="12551" spans="1:2">
      <c r="A12551" s="100"/>
      <c r="B12551" s="100"/>
    </row>
    <row r="12552" spans="1:2">
      <c r="A12552" s="100"/>
      <c r="B12552" s="100"/>
    </row>
    <row r="12553" spans="1:2">
      <c r="A12553" s="100"/>
      <c r="B12553" s="100"/>
    </row>
    <row r="12554" spans="1:2">
      <c r="A12554" s="100"/>
      <c r="B12554" s="100"/>
    </row>
    <row r="12555" spans="1:2">
      <c r="A12555" s="100"/>
      <c r="B12555" s="100"/>
    </row>
    <row r="12556" spans="1:2">
      <c r="A12556" s="100"/>
      <c r="B12556" s="100"/>
    </row>
    <row r="12557" spans="1:2">
      <c r="A12557" s="100"/>
      <c r="B12557" s="100"/>
    </row>
    <row r="12558" spans="1:2">
      <c r="A12558" s="100"/>
      <c r="B12558" s="100"/>
    </row>
    <row r="12559" spans="1:2">
      <c r="A12559" s="100"/>
      <c r="B12559" s="100"/>
    </row>
    <row r="12560" spans="1:2">
      <c r="A12560" s="100"/>
      <c r="B12560" s="100"/>
    </row>
    <row r="12561" spans="1:2">
      <c r="A12561" s="100"/>
      <c r="B12561" s="100"/>
    </row>
    <row r="12562" spans="1:2">
      <c r="A12562" s="100"/>
      <c r="B12562" s="100"/>
    </row>
    <row r="12563" spans="1:2">
      <c r="A12563" s="100"/>
      <c r="B12563" s="100"/>
    </row>
    <row r="12564" spans="1:2">
      <c r="A12564" s="100"/>
      <c r="B12564" s="100"/>
    </row>
    <row r="12565" spans="1:2">
      <c r="A12565" s="100"/>
      <c r="B12565" s="100"/>
    </row>
    <row r="12566" spans="1:2">
      <c r="A12566" s="100"/>
      <c r="B12566" s="100"/>
    </row>
    <row r="12567" spans="1:2">
      <c r="A12567" s="100"/>
      <c r="B12567" s="100"/>
    </row>
    <row r="12568" spans="1:2">
      <c r="A12568" s="100"/>
      <c r="B12568" s="100"/>
    </row>
    <row r="12569" spans="1:2">
      <c r="A12569" s="100"/>
      <c r="B12569" s="100"/>
    </row>
    <row r="12570" spans="1:2">
      <c r="A12570" s="100"/>
      <c r="B12570" s="100"/>
    </row>
    <row r="12571" spans="1:2">
      <c r="A12571" s="100"/>
      <c r="B12571" s="100"/>
    </row>
    <row r="12572" spans="1:2">
      <c r="A12572" s="100"/>
      <c r="B12572" s="100"/>
    </row>
    <row r="12573" spans="1:2">
      <c r="A12573" s="100"/>
      <c r="B12573" s="100"/>
    </row>
    <row r="12574" spans="1:2">
      <c r="A12574" s="100"/>
      <c r="B12574" s="100"/>
    </row>
    <row r="12575" spans="1:2">
      <c r="A12575" s="100"/>
      <c r="B12575" s="100"/>
    </row>
    <row r="12576" spans="1:2">
      <c r="A12576" s="100"/>
      <c r="B12576" s="100"/>
    </row>
    <row r="12577" spans="1:2">
      <c r="A12577" s="100"/>
      <c r="B12577" s="100"/>
    </row>
    <row r="12578" spans="1:2">
      <c r="A12578" s="100"/>
      <c r="B12578" s="100"/>
    </row>
    <row r="12579" spans="1:2">
      <c r="A12579" s="100"/>
      <c r="B12579" s="100"/>
    </row>
    <row r="12580" spans="1:2">
      <c r="A12580" s="100"/>
      <c r="B12580" s="100"/>
    </row>
    <row r="12581" spans="1:2">
      <c r="A12581" s="100"/>
      <c r="B12581" s="100"/>
    </row>
    <row r="12582" spans="1:2">
      <c r="A12582" s="100"/>
      <c r="B12582" s="100"/>
    </row>
    <row r="12583" spans="1:2">
      <c r="A12583" s="100"/>
      <c r="B12583" s="100"/>
    </row>
    <row r="12584" spans="1:2">
      <c r="A12584" s="100"/>
      <c r="B12584" s="100"/>
    </row>
    <row r="12585" spans="1:2">
      <c r="A12585" s="100"/>
      <c r="B12585" s="100"/>
    </row>
    <row r="12586" spans="1:2">
      <c r="A12586" s="100"/>
      <c r="B12586" s="100"/>
    </row>
    <row r="12587" spans="1:2">
      <c r="A12587" s="100"/>
      <c r="B12587" s="100"/>
    </row>
    <row r="12588" spans="1:2">
      <c r="A12588" s="100"/>
      <c r="B12588" s="100"/>
    </row>
    <row r="12589" spans="1:2">
      <c r="A12589" s="100"/>
      <c r="B12589" s="100"/>
    </row>
    <row r="12590" spans="1:2">
      <c r="A12590" s="100"/>
      <c r="B12590" s="100"/>
    </row>
    <row r="12591" spans="1:2">
      <c r="A12591" s="100"/>
      <c r="B12591" s="100"/>
    </row>
    <row r="12592" spans="1:2">
      <c r="A12592" s="100"/>
      <c r="B12592" s="100"/>
    </row>
    <row r="12593" spans="1:2">
      <c r="A12593" s="100"/>
      <c r="B12593" s="100"/>
    </row>
    <row r="12594" spans="1:2">
      <c r="A12594" s="100"/>
      <c r="B12594" s="100"/>
    </row>
    <row r="12595" spans="1:2">
      <c r="A12595" s="100"/>
      <c r="B12595" s="100"/>
    </row>
    <row r="12596" spans="1:2">
      <c r="A12596" s="100"/>
      <c r="B12596" s="100"/>
    </row>
    <row r="12597" spans="1:2">
      <c r="A12597" s="100"/>
      <c r="B12597" s="100"/>
    </row>
    <row r="12598" spans="1:2">
      <c r="A12598" s="100"/>
      <c r="B12598" s="100"/>
    </row>
    <row r="12599" spans="1:2">
      <c r="A12599" s="100"/>
      <c r="B12599" s="100"/>
    </row>
    <row r="12600" spans="1:2">
      <c r="A12600" s="100"/>
      <c r="B12600" s="100"/>
    </row>
    <row r="12601" spans="1:2">
      <c r="A12601" s="100"/>
      <c r="B12601" s="100"/>
    </row>
    <row r="12602" spans="1:2">
      <c r="A12602" s="100"/>
      <c r="B12602" s="100"/>
    </row>
    <row r="12603" spans="1:2">
      <c r="A12603" s="100"/>
      <c r="B12603" s="100"/>
    </row>
    <row r="12604" spans="1:2">
      <c r="A12604" s="100"/>
      <c r="B12604" s="100"/>
    </row>
    <row r="12605" spans="1:2">
      <c r="A12605" s="100"/>
      <c r="B12605" s="100"/>
    </row>
    <row r="12606" spans="1:2">
      <c r="A12606" s="100"/>
      <c r="B12606" s="100"/>
    </row>
    <row r="12607" spans="1:2">
      <c r="A12607" s="100"/>
      <c r="B12607" s="100"/>
    </row>
    <row r="12608" spans="1:2">
      <c r="A12608" s="100"/>
      <c r="B12608" s="100"/>
    </row>
    <row r="12609" spans="1:2">
      <c r="A12609" s="100"/>
      <c r="B12609" s="100"/>
    </row>
    <row r="12610" spans="1:2">
      <c r="A12610" s="100"/>
      <c r="B12610" s="100"/>
    </row>
    <row r="12611" spans="1:2">
      <c r="A12611" s="100"/>
      <c r="B12611" s="100"/>
    </row>
    <row r="12612" spans="1:2">
      <c r="A12612" s="100"/>
      <c r="B12612" s="100"/>
    </row>
    <row r="12613" spans="1:2">
      <c r="A12613" s="100"/>
      <c r="B12613" s="100"/>
    </row>
    <row r="12614" spans="1:2">
      <c r="A12614" s="100"/>
      <c r="B12614" s="100"/>
    </row>
    <row r="12615" spans="1:2">
      <c r="A12615" s="100"/>
      <c r="B12615" s="100"/>
    </row>
    <row r="12616" spans="1:2">
      <c r="A12616" s="100"/>
      <c r="B12616" s="100"/>
    </row>
    <row r="12617" spans="1:2">
      <c r="A12617" s="100"/>
      <c r="B12617" s="100"/>
    </row>
    <row r="12618" spans="1:2">
      <c r="A12618" s="100"/>
      <c r="B12618" s="100"/>
    </row>
    <row r="12619" spans="1:2">
      <c r="A12619" s="100"/>
      <c r="B12619" s="100"/>
    </row>
    <row r="12620" spans="1:2">
      <c r="A12620" s="100"/>
      <c r="B12620" s="100"/>
    </row>
    <row r="12621" spans="1:2">
      <c r="A12621" s="100"/>
      <c r="B12621" s="100"/>
    </row>
    <row r="12622" spans="1:2">
      <c r="A12622" s="100"/>
      <c r="B12622" s="100"/>
    </row>
    <row r="12623" spans="1:2">
      <c r="A12623" s="100"/>
      <c r="B12623" s="100"/>
    </row>
    <row r="12624" spans="1:2">
      <c r="A12624" s="100"/>
      <c r="B12624" s="100"/>
    </row>
    <row r="12625" spans="1:2">
      <c r="A12625" s="100"/>
      <c r="B12625" s="100"/>
    </row>
    <row r="12626" spans="1:2">
      <c r="A12626" s="100"/>
      <c r="B12626" s="100"/>
    </row>
    <row r="12627" spans="1:2">
      <c r="A12627" s="100"/>
      <c r="B12627" s="100"/>
    </row>
    <row r="12628" spans="1:2">
      <c r="A12628" s="100"/>
      <c r="B12628" s="100"/>
    </row>
    <row r="12629" spans="1:2">
      <c r="A12629" s="100"/>
      <c r="B12629" s="100"/>
    </row>
    <row r="12630" spans="1:2">
      <c r="A12630" s="100"/>
      <c r="B12630" s="100"/>
    </row>
    <row r="12631" spans="1:2">
      <c r="A12631" s="100"/>
      <c r="B12631" s="100"/>
    </row>
    <row r="12632" spans="1:2">
      <c r="A12632" s="100"/>
      <c r="B12632" s="100"/>
    </row>
    <row r="12633" spans="1:2">
      <c r="A12633" s="100"/>
      <c r="B12633" s="100"/>
    </row>
    <row r="12634" spans="1:2">
      <c r="A12634" s="100"/>
      <c r="B12634" s="100"/>
    </row>
    <row r="12635" spans="1:2">
      <c r="A12635" s="100"/>
      <c r="B12635" s="100"/>
    </row>
    <row r="12636" spans="1:2">
      <c r="A12636" s="100"/>
      <c r="B12636" s="100"/>
    </row>
    <row r="12637" spans="1:2">
      <c r="A12637" s="100"/>
      <c r="B12637" s="100"/>
    </row>
    <row r="12638" spans="1:2">
      <c r="A12638" s="100"/>
      <c r="B12638" s="100"/>
    </row>
    <row r="12639" spans="1:2">
      <c r="A12639" s="100"/>
      <c r="B12639" s="100"/>
    </row>
    <row r="12640" spans="1:2">
      <c r="A12640" s="100"/>
      <c r="B12640" s="100"/>
    </row>
    <row r="12641" spans="1:2">
      <c r="A12641" s="100"/>
      <c r="B12641" s="100"/>
    </row>
    <row r="12642" spans="1:2">
      <c r="A12642" s="100"/>
      <c r="B12642" s="100"/>
    </row>
    <row r="12643" spans="1:2">
      <c r="A12643" s="100"/>
      <c r="B12643" s="100"/>
    </row>
    <row r="12644" spans="1:2">
      <c r="A12644" s="100"/>
      <c r="B12644" s="100"/>
    </row>
    <row r="12645" spans="1:2">
      <c r="A12645" s="100"/>
      <c r="B12645" s="100"/>
    </row>
    <row r="12646" spans="1:2">
      <c r="A12646" s="100"/>
      <c r="B12646" s="100"/>
    </row>
    <row r="12647" spans="1:2">
      <c r="A12647" s="100"/>
      <c r="B12647" s="100"/>
    </row>
    <row r="12648" spans="1:2">
      <c r="A12648" s="100"/>
      <c r="B12648" s="100"/>
    </row>
    <row r="12649" spans="1:2">
      <c r="A12649" s="100"/>
      <c r="B12649" s="100"/>
    </row>
    <row r="12650" spans="1:2">
      <c r="A12650" s="100"/>
      <c r="B12650" s="100"/>
    </row>
    <row r="12651" spans="1:2">
      <c r="A12651" s="100"/>
      <c r="B12651" s="100"/>
    </row>
    <row r="12652" spans="1:2">
      <c r="A12652" s="100"/>
      <c r="B12652" s="100"/>
    </row>
    <row r="12653" spans="1:2">
      <c r="A12653" s="100"/>
      <c r="B12653" s="100"/>
    </row>
    <row r="12654" spans="1:2">
      <c r="A12654" s="100"/>
      <c r="B12654" s="100"/>
    </row>
    <row r="12655" spans="1:2">
      <c r="A12655" s="100"/>
      <c r="B12655" s="100"/>
    </row>
    <row r="12656" spans="1:2">
      <c r="A12656" s="100"/>
      <c r="B12656" s="100"/>
    </row>
    <row r="12657" spans="1:2">
      <c r="A12657" s="100"/>
      <c r="B12657" s="100"/>
    </row>
    <row r="12658" spans="1:2">
      <c r="A12658" s="100"/>
      <c r="B12658" s="100"/>
    </row>
    <row r="12659" spans="1:2">
      <c r="A12659" s="100"/>
      <c r="B12659" s="100"/>
    </row>
    <row r="12660" spans="1:2">
      <c r="A12660" s="100"/>
      <c r="B12660" s="100"/>
    </row>
    <row r="12661" spans="1:2">
      <c r="A12661" s="100"/>
      <c r="B12661" s="100"/>
    </row>
    <row r="12662" spans="1:2">
      <c r="A12662" s="100"/>
      <c r="B12662" s="100"/>
    </row>
    <row r="12663" spans="1:2">
      <c r="A12663" s="100"/>
      <c r="B12663" s="100"/>
    </row>
    <row r="12664" spans="1:2">
      <c r="A12664" s="100"/>
      <c r="B12664" s="100"/>
    </row>
    <row r="12665" spans="1:2">
      <c r="A12665" s="100"/>
      <c r="B12665" s="100"/>
    </row>
    <row r="12666" spans="1:2">
      <c r="A12666" s="100"/>
      <c r="B12666" s="100"/>
    </row>
    <row r="12667" spans="1:2">
      <c r="A12667" s="100"/>
      <c r="B12667" s="100"/>
    </row>
    <row r="12668" spans="1:2">
      <c r="A12668" s="100"/>
      <c r="B12668" s="100"/>
    </row>
    <row r="12669" spans="1:2">
      <c r="A12669" s="100"/>
      <c r="B12669" s="100"/>
    </row>
    <row r="12670" spans="1:2">
      <c r="A12670" s="100"/>
      <c r="B12670" s="100"/>
    </row>
    <row r="12671" spans="1:2">
      <c r="A12671" s="100"/>
      <c r="B12671" s="100"/>
    </row>
    <row r="12672" spans="1:2">
      <c r="A12672" s="100"/>
      <c r="B12672" s="100"/>
    </row>
    <row r="12673" spans="1:2">
      <c r="A12673" s="100"/>
      <c r="B12673" s="100"/>
    </row>
    <row r="12674" spans="1:2">
      <c r="A12674" s="100"/>
      <c r="B12674" s="100"/>
    </row>
    <row r="12675" spans="1:2">
      <c r="A12675" s="100"/>
      <c r="B12675" s="100"/>
    </row>
    <row r="12676" spans="1:2">
      <c r="A12676" s="100"/>
      <c r="B12676" s="100"/>
    </row>
    <row r="12677" spans="1:2">
      <c r="A12677" s="100"/>
      <c r="B12677" s="100"/>
    </row>
    <row r="12678" spans="1:2">
      <c r="A12678" s="100"/>
      <c r="B12678" s="100"/>
    </row>
    <row r="12679" spans="1:2">
      <c r="A12679" s="100"/>
      <c r="B12679" s="100"/>
    </row>
    <row r="12680" spans="1:2">
      <c r="A12680" s="100"/>
      <c r="B12680" s="100"/>
    </row>
    <row r="12681" spans="1:2">
      <c r="A12681" s="100"/>
      <c r="B12681" s="100"/>
    </row>
    <row r="12682" spans="1:2">
      <c r="A12682" s="100"/>
      <c r="B12682" s="100"/>
    </row>
    <row r="12683" spans="1:2">
      <c r="A12683" s="100"/>
      <c r="B12683" s="100"/>
    </row>
    <row r="12684" spans="1:2">
      <c r="A12684" s="100"/>
      <c r="B12684" s="100"/>
    </row>
    <row r="12685" spans="1:2">
      <c r="A12685" s="100"/>
      <c r="B12685" s="100"/>
    </row>
    <row r="12686" spans="1:2">
      <c r="A12686" s="100"/>
      <c r="B12686" s="100"/>
    </row>
    <row r="12687" spans="1:2">
      <c r="A12687" s="100"/>
      <c r="B12687" s="100"/>
    </row>
    <row r="12688" spans="1:2">
      <c r="A12688" s="100"/>
      <c r="B12688" s="100"/>
    </row>
    <row r="12689" spans="1:2">
      <c r="A12689" s="100"/>
      <c r="B12689" s="100"/>
    </row>
    <row r="12690" spans="1:2">
      <c r="A12690" s="100"/>
      <c r="B12690" s="100"/>
    </row>
    <row r="12691" spans="1:2">
      <c r="A12691" s="100"/>
      <c r="B12691" s="100"/>
    </row>
    <row r="12692" spans="1:2">
      <c r="A12692" s="100"/>
      <c r="B12692" s="100"/>
    </row>
    <row r="12693" spans="1:2">
      <c r="A12693" s="100"/>
      <c r="B12693" s="100"/>
    </row>
    <row r="12694" spans="1:2">
      <c r="A12694" s="100"/>
      <c r="B12694" s="100"/>
    </row>
    <row r="12695" spans="1:2">
      <c r="A12695" s="100"/>
      <c r="B12695" s="100"/>
    </row>
    <row r="12696" spans="1:2">
      <c r="A12696" s="100"/>
      <c r="B12696" s="100"/>
    </row>
    <row r="12697" spans="1:2">
      <c r="A12697" s="100"/>
      <c r="B12697" s="100"/>
    </row>
    <row r="12698" spans="1:2">
      <c r="A12698" s="100"/>
      <c r="B12698" s="100"/>
    </row>
    <row r="12699" spans="1:2">
      <c r="A12699" s="100"/>
      <c r="B12699" s="100"/>
    </row>
    <row r="12700" spans="1:2">
      <c r="A12700" s="100"/>
      <c r="B12700" s="100"/>
    </row>
    <row r="12701" spans="1:2">
      <c r="A12701" s="100"/>
      <c r="B12701" s="100"/>
    </row>
    <row r="12702" spans="1:2">
      <c r="A12702" s="100"/>
      <c r="B12702" s="100"/>
    </row>
    <row r="12703" spans="1:2">
      <c r="A12703" s="100"/>
      <c r="B12703" s="100"/>
    </row>
    <row r="12704" spans="1:2">
      <c r="A12704" s="100"/>
      <c r="B12704" s="100"/>
    </row>
    <row r="12705" spans="1:2">
      <c r="A12705" s="100"/>
      <c r="B12705" s="100"/>
    </row>
    <row r="12706" spans="1:2">
      <c r="A12706" s="100"/>
      <c r="B12706" s="100"/>
    </row>
    <row r="12707" spans="1:2">
      <c r="A12707" s="100"/>
      <c r="B12707" s="100"/>
    </row>
    <row r="12708" spans="1:2">
      <c r="A12708" s="100"/>
      <c r="B12708" s="100"/>
    </row>
    <row r="12709" spans="1:2">
      <c r="A12709" s="100"/>
      <c r="B12709" s="100"/>
    </row>
    <row r="12710" spans="1:2">
      <c r="A12710" s="100"/>
      <c r="B12710" s="100"/>
    </row>
    <row r="12711" spans="1:2">
      <c r="A12711" s="100"/>
      <c r="B12711" s="100"/>
    </row>
    <row r="12712" spans="1:2">
      <c r="A12712" s="100"/>
      <c r="B12712" s="100"/>
    </row>
    <row r="12713" spans="1:2">
      <c r="A12713" s="100"/>
      <c r="B12713" s="100"/>
    </row>
    <row r="12714" spans="1:2">
      <c r="A12714" s="100"/>
      <c r="B12714" s="100"/>
    </row>
    <row r="12715" spans="1:2">
      <c r="A12715" s="100"/>
      <c r="B12715" s="100"/>
    </row>
    <row r="12716" spans="1:2">
      <c r="A12716" s="100"/>
      <c r="B12716" s="100"/>
    </row>
    <row r="12717" spans="1:2">
      <c r="A12717" s="100"/>
      <c r="B12717" s="100"/>
    </row>
    <row r="12718" spans="1:2">
      <c r="A12718" s="100"/>
      <c r="B12718" s="100"/>
    </row>
    <row r="12719" spans="1:2">
      <c r="A12719" s="100"/>
      <c r="B12719" s="100"/>
    </row>
    <row r="12720" spans="1:2">
      <c r="A12720" s="100"/>
      <c r="B12720" s="100"/>
    </row>
    <row r="12721" spans="1:2">
      <c r="A12721" s="100"/>
      <c r="B12721" s="100"/>
    </row>
    <row r="12722" spans="1:2">
      <c r="A12722" s="100"/>
      <c r="B12722" s="100"/>
    </row>
    <row r="12723" spans="1:2">
      <c r="A12723" s="100"/>
      <c r="B12723" s="100"/>
    </row>
    <row r="12724" spans="1:2">
      <c r="A12724" s="100"/>
      <c r="B12724" s="100"/>
    </row>
    <row r="12725" spans="1:2">
      <c r="A12725" s="100"/>
      <c r="B12725" s="100"/>
    </row>
    <row r="12726" spans="1:2">
      <c r="A12726" s="100"/>
      <c r="B12726" s="100"/>
    </row>
    <row r="12727" spans="1:2">
      <c r="A12727" s="100"/>
      <c r="B12727" s="100"/>
    </row>
    <row r="12728" spans="1:2">
      <c r="A12728" s="100"/>
      <c r="B12728" s="100"/>
    </row>
    <row r="12729" spans="1:2">
      <c r="A12729" s="100"/>
      <c r="B12729" s="100"/>
    </row>
    <row r="12730" spans="1:2">
      <c r="A12730" s="100"/>
      <c r="B12730" s="100"/>
    </row>
    <row r="12731" spans="1:2">
      <c r="A12731" s="100"/>
      <c r="B12731" s="100"/>
    </row>
    <row r="12732" spans="1:2">
      <c r="A12732" s="100"/>
      <c r="B12732" s="100"/>
    </row>
    <row r="12733" spans="1:2">
      <c r="A12733" s="100"/>
      <c r="B12733" s="100"/>
    </row>
    <row r="12734" spans="1:2">
      <c r="A12734" s="100"/>
      <c r="B12734" s="100"/>
    </row>
    <row r="12735" spans="1:2">
      <c r="A12735" s="100"/>
      <c r="B12735" s="100"/>
    </row>
    <row r="12736" spans="1:2">
      <c r="A12736" s="100"/>
      <c r="B12736" s="100"/>
    </row>
    <row r="12737" spans="1:2">
      <c r="A12737" s="100"/>
      <c r="B12737" s="100"/>
    </row>
    <row r="12738" spans="1:2">
      <c r="A12738" s="100"/>
      <c r="B12738" s="100"/>
    </row>
    <row r="12739" spans="1:2">
      <c r="A12739" s="100"/>
      <c r="B12739" s="100"/>
    </row>
    <row r="12740" spans="1:2">
      <c r="A12740" s="100"/>
      <c r="B12740" s="100"/>
    </row>
    <row r="12741" spans="1:2">
      <c r="A12741" s="100"/>
      <c r="B12741" s="100"/>
    </row>
    <row r="12742" spans="1:2">
      <c r="A12742" s="100"/>
      <c r="B12742" s="100"/>
    </row>
    <row r="12743" spans="1:2">
      <c r="A12743" s="100"/>
      <c r="B12743" s="100"/>
    </row>
    <row r="12744" spans="1:2">
      <c r="A12744" s="100"/>
      <c r="B12744" s="100"/>
    </row>
    <row r="12745" spans="1:2">
      <c r="A12745" s="100"/>
      <c r="B12745" s="100"/>
    </row>
    <row r="12746" spans="1:2">
      <c r="A12746" s="100"/>
      <c r="B12746" s="100"/>
    </row>
    <row r="12747" spans="1:2">
      <c r="A12747" s="100"/>
      <c r="B12747" s="100"/>
    </row>
    <row r="12748" spans="1:2">
      <c r="A12748" s="100"/>
      <c r="B12748" s="100"/>
    </row>
    <row r="12749" spans="1:2">
      <c r="A12749" s="100"/>
      <c r="B12749" s="100"/>
    </row>
    <row r="12750" spans="1:2">
      <c r="A12750" s="100"/>
      <c r="B12750" s="100"/>
    </row>
    <row r="12751" spans="1:2">
      <c r="A12751" s="100"/>
      <c r="B12751" s="100"/>
    </row>
    <row r="12752" spans="1:2">
      <c r="A12752" s="100"/>
      <c r="B12752" s="100"/>
    </row>
    <row r="12753" spans="1:2">
      <c r="A12753" s="100"/>
      <c r="B12753" s="100"/>
    </row>
    <row r="12754" spans="1:2">
      <c r="A12754" s="100"/>
      <c r="B12754" s="100"/>
    </row>
    <row r="12755" spans="1:2">
      <c r="A12755" s="100"/>
      <c r="B12755" s="100"/>
    </row>
    <row r="12756" spans="1:2">
      <c r="A12756" s="100"/>
      <c r="B12756" s="100"/>
    </row>
    <row r="12757" spans="1:2">
      <c r="A12757" s="100"/>
      <c r="B12757" s="100"/>
    </row>
    <row r="12758" spans="1:2">
      <c r="A12758" s="100"/>
      <c r="B12758" s="100"/>
    </row>
    <row r="12759" spans="1:2">
      <c r="A12759" s="100"/>
      <c r="B12759" s="100"/>
    </row>
    <row r="12760" spans="1:2">
      <c r="A12760" s="100"/>
      <c r="B12760" s="100"/>
    </row>
    <row r="12761" spans="1:2">
      <c r="A12761" s="100"/>
      <c r="B12761" s="100"/>
    </row>
    <row r="12762" spans="1:2">
      <c r="A12762" s="100"/>
      <c r="B12762" s="100"/>
    </row>
    <row r="12763" spans="1:2">
      <c r="A12763" s="100"/>
      <c r="B12763" s="100"/>
    </row>
    <row r="12764" spans="1:2">
      <c r="A12764" s="100"/>
      <c r="B12764" s="100"/>
    </row>
    <row r="12765" spans="1:2">
      <c r="A12765" s="100"/>
      <c r="B12765" s="100"/>
    </row>
    <row r="12766" spans="1:2">
      <c r="A12766" s="100"/>
      <c r="B12766" s="100"/>
    </row>
    <row r="12767" spans="1:2">
      <c r="A12767" s="100"/>
      <c r="B12767" s="100"/>
    </row>
    <row r="12768" spans="1:2">
      <c r="A12768" s="100"/>
      <c r="B12768" s="100"/>
    </row>
    <row r="12769" spans="1:2">
      <c r="A12769" s="100"/>
      <c r="B12769" s="100"/>
    </row>
    <row r="12770" spans="1:2">
      <c r="A12770" s="100"/>
      <c r="B12770" s="100"/>
    </row>
    <row r="12771" spans="1:2">
      <c r="A12771" s="100"/>
      <c r="B12771" s="100"/>
    </row>
    <row r="12772" spans="1:2">
      <c r="A12772" s="100"/>
      <c r="B12772" s="100"/>
    </row>
    <row r="12773" spans="1:2">
      <c r="A12773" s="100"/>
      <c r="B12773" s="100"/>
    </row>
    <row r="12774" spans="1:2">
      <c r="A12774" s="100"/>
      <c r="B12774" s="100"/>
    </row>
    <row r="12775" spans="1:2">
      <c r="A12775" s="100"/>
      <c r="B12775" s="100"/>
    </row>
    <row r="12776" spans="1:2">
      <c r="A12776" s="100"/>
      <c r="B12776" s="100"/>
    </row>
    <row r="12777" spans="1:2">
      <c r="A12777" s="100"/>
      <c r="B12777" s="100"/>
    </row>
    <row r="12778" spans="1:2">
      <c r="A12778" s="100"/>
      <c r="B12778" s="100"/>
    </row>
    <row r="12779" spans="1:2">
      <c r="A12779" s="100"/>
      <c r="B12779" s="100"/>
    </row>
    <row r="12780" spans="1:2">
      <c r="A12780" s="100"/>
      <c r="B12780" s="100"/>
    </row>
    <row r="12781" spans="1:2">
      <c r="A12781" s="100"/>
      <c r="B12781" s="100"/>
    </row>
    <row r="12782" spans="1:2">
      <c r="A12782" s="100"/>
      <c r="B12782" s="100"/>
    </row>
    <row r="12783" spans="1:2">
      <c r="A12783" s="100"/>
      <c r="B12783" s="100"/>
    </row>
    <row r="12784" spans="1:2">
      <c r="A12784" s="100"/>
      <c r="B12784" s="100"/>
    </row>
    <row r="12785" spans="1:2">
      <c r="A12785" s="100"/>
      <c r="B12785" s="100"/>
    </row>
    <row r="12786" spans="1:2">
      <c r="A12786" s="100"/>
      <c r="B12786" s="100"/>
    </row>
    <row r="12787" spans="1:2">
      <c r="A12787" s="100"/>
      <c r="B12787" s="100"/>
    </row>
    <row r="12788" spans="1:2">
      <c r="A12788" s="100"/>
      <c r="B12788" s="100"/>
    </row>
    <row r="12789" spans="1:2">
      <c r="A12789" s="100"/>
      <c r="B12789" s="100"/>
    </row>
    <row r="12790" spans="1:2">
      <c r="A12790" s="100"/>
      <c r="B12790" s="100"/>
    </row>
    <row r="12791" spans="1:2">
      <c r="A12791" s="100"/>
      <c r="B12791" s="100"/>
    </row>
    <row r="12792" spans="1:2">
      <c r="A12792" s="100"/>
      <c r="B12792" s="100"/>
    </row>
    <row r="12793" spans="1:2">
      <c r="A12793" s="100"/>
      <c r="B12793" s="100"/>
    </row>
    <row r="12794" spans="1:2">
      <c r="A12794" s="100"/>
      <c r="B12794" s="100"/>
    </row>
    <row r="12795" spans="1:2">
      <c r="A12795" s="100"/>
      <c r="B12795" s="100"/>
    </row>
    <row r="12796" spans="1:2">
      <c r="A12796" s="100"/>
      <c r="B12796" s="100"/>
    </row>
    <row r="12797" spans="1:2">
      <c r="A12797" s="100"/>
      <c r="B12797" s="100"/>
    </row>
    <row r="12798" spans="1:2">
      <c r="A12798" s="100"/>
      <c r="B12798" s="100"/>
    </row>
    <row r="12799" spans="1:2">
      <c r="A12799" s="100"/>
      <c r="B12799" s="100"/>
    </row>
    <row r="12800" spans="1:2">
      <c r="A12800" s="100"/>
      <c r="B12800" s="100"/>
    </row>
    <row r="12801" spans="1:2">
      <c r="A12801" s="100"/>
      <c r="B12801" s="100"/>
    </row>
    <row r="12802" spans="1:2">
      <c r="A12802" s="100"/>
      <c r="B12802" s="100"/>
    </row>
    <row r="12803" spans="1:2">
      <c r="A12803" s="100"/>
      <c r="B12803" s="100"/>
    </row>
    <row r="12804" spans="1:2">
      <c r="A12804" s="100"/>
      <c r="B12804" s="100"/>
    </row>
    <row r="12805" spans="1:2">
      <c r="A12805" s="100"/>
      <c r="B12805" s="100"/>
    </row>
    <row r="12806" spans="1:2">
      <c r="A12806" s="100"/>
      <c r="B12806" s="100"/>
    </row>
    <row r="12807" spans="1:2">
      <c r="A12807" s="100"/>
      <c r="B12807" s="100"/>
    </row>
    <row r="12808" spans="1:2">
      <c r="A12808" s="100"/>
      <c r="B12808" s="100"/>
    </row>
    <row r="12809" spans="1:2">
      <c r="A12809" s="100"/>
      <c r="B12809" s="100"/>
    </row>
    <row r="12810" spans="1:2">
      <c r="A12810" s="100"/>
      <c r="B12810" s="100"/>
    </row>
    <row r="12811" spans="1:2">
      <c r="A12811" s="100"/>
      <c r="B12811" s="100"/>
    </row>
    <row r="12812" spans="1:2">
      <c r="A12812" s="100"/>
      <c r="B12812" s="100"/>
    </row>
    <row r="12813" spans="1:2">
      <c r="A12813" s="100"/>
      <c r="B12813" s="100"/>
    </row>
    <row r="12814" spans="1:2">
      <c r="A12814" s="100"/>
      <c r="B12814" s="100"/>
    </row>
    <row r="12815" spans="1:2">
      <c r="A12815" s="100"/>
      <c r="B12815" s="100"/>
    </row>
    <row r="12816" spans="1:2">
      <c r="A12816" s="100"/>
      <c r="B12816" s="100"/>
    </row>
    <row r="12817" spans="1:2">
      <c r="A12817" s="100"/>
      <c r="B12817" s="100"/>
    </row>
    <row r="12818" spans="1:2">
      <c r="A12818" s="100"/>
      <c r="B12818" s="100"/>
    </row>
    <row r="12819" spans="1:2">
      <c r="A12819" s="100"/>
      <c r="B12819" s="100"/>
    </row>
    <row r="12820" spans="1:2">
      <c r="A12820" s="100"/>
      <c r="B12820" s="100"/>
    </row>
    <row r="12821" spans="1:2">
      <c r="A12821" s="100"/>
      <c r="B12821" s="100"/>
    </row>
    <row r="12822" spans="1:2">
      <c r="A12822" s="100"/>
      <c r="B12822" s="100"/>
    </row>
    <row r="12823" spans="1:2">
      <c r="A12823" s="100"/>
      <c r="B12823" s="100"/>
    </row>
    <row r="12824" spans="1:2">
      <c r="A12824" s="100"/>
      <c r="B12824" s="100"/>
    </row>
    <row r="12825" spans="1:2">
      <c r="A12825" s="100"/>
      <c r="B12825" s="100"/>
    </row>
    <row r="12826" spans="1:2">
      <c r="A12826" s="100"/>
      <c r="B12826" s="100"/>
    </row>
    <row r="12827" spans="1:2">
      <c r="A12827" s="100"/>
      <c r="B12827" s="100"/>
    </row>
    <row r="12828" spans="1:2">
      <c r="A12828" s="100"/>
      <c r="B12828" s="100"/>
    </row>
    <row r="12829" spans="1:2">
      <c r="A12829" s="100"/>
      <c r="B12829" s="100"/>
    </row>
    <row r="12830" spans="1:2">
      <c r="A12830" s="100"/>
      <c r="B12830" s="100"/>
    </row>
    <row r="12831" spans="1:2">
      <c r="A12831" s="100"/>
      <c r="B12831" s="100"/>
    </row>
    <row r="12832" spans="1:2">
      <c r="A12832" s="100"/>
      <c r="B12832" s="100"/>
    </row>
    <row r="12833" spans="1:2">
      <c r="A12833" s="100"/>
      <c r="B12833" s="100"/>
    </row>
    <row r="12834" spans="1:2">
      <c r="A12834" s="100"/>
      <c r="B12834" s="100"/>
    </row>
    <row r="12835" spans="1:2">
      <c r="A12835" s="100"/>
      <c r="B12835" s="100"/>
    </row>
    <row r="12836" spans="1:2">
      <c r="A12836" s="100"/>
      <c r="B12836" s="100"/>
    </row>
    <row r="12837" spans="1:2">
      <c r="A12837" s="100"/>
      <c r="B12837" s="100"/>
    </row>
    <row r="12838" spans="1:2">
      <c r="A12838" s="100"/>
      <c r="B12838" s="100"/>
    </row>
    <row r="12839" spans="1:2">
      <c r="A12839" s="100"/>
      <c r="B12839" s="100"/>
    </row>
    <row r="12840" spans="1:2">
      <c r="A12840" s="100"/>
      <c r="B12840" s="100"/>
    </row>
    <row r="12841" spans="1:2">
      <c r="A12841" s="100"/>
      <c r="B12841" s="100"/>
    </row>
    <row r="12842" spans="1:2">
      <c r="A12842" s="100"/>
      <c r="B12842" s="100"/>
    </row>
    <row r="12843" spans="1:2">
      <c r="A12843" s="100"/>
      <c r="B12843" s="100"/>
    </row>
    <row r="12844" spans="1:2">
      <c r="A12844" s="100"/>
      <c r="B12844" s="100"/>
    </row>
    <row r="12845" spans="1:2">
      <c r="A12845" s="100"/>
      <c r="B12845" s="100"/>
    </row>
    <row r="12846" spans="1:2">
      <c r="A12846" s="100"/>
      <c r="B12846" s="100"/>
    </row>
    <row r="12847" spans="1:2">
      <c r="A12847" s="100"/>
      <c r="B12847" s="100"/>
    </row>
    <row r="12848" spans="1:2">
      <c r="A12848" s="100"/>
      <c r="B12848" s="100"/>
    </row>
    <row r="12849" spans="1:2">
      <c r="A12849" s="100"/>
      <c r="B12849" s="100"/>
    </row>
    <row r="12850" spans="1:2">
      <c r="A12850" s="100"/>
      <c r="B12850" s="100"/>
    </row>
    <row r="12851" spans="1:2">
      <c r="A12851" s="100"/>
      <c r="B12851" s="100"/>
    </row>
    <row r="12852" spans="1:2">
      <c r="A12852" s="100"/>
      <c r="B12852" s="100"/>
    </row>
    <row r="12853" spans="1:2">
      <c r="A12853" s="100"/>
      <c r="B12853" s="100"/>
    </row>
    <row r="12854" spans="1:2">
      <c r="A12854" s="100"/>
      <c r="B12854" s="100"/>
    </row>
    <row r="12855" spans="1:2">
      <c r="A12855" s="100"/>
      <c r="B12855" s="100"/>
    </row>
    <row r="12856" spans="1:2">
      <c r="A12856" s="100"/>
      <c r="B12856" s="100"/>
    </row>
    <row r="12857" spans="1:2">
      <c r="A12857" s="100"/>
      <c r="B12857" s="100"/>
    </row>
    <row r="12858" spans="1:2">
      <c r="A12858" s="100"/>
      <c r="B12858" s="100"/>
    </row>
    <row r="12859" spans="1:2">
      <c r="A12859" s="100"/>
      <c r="B12859" s="100"/>
    </row>
    <row r="12860" spans="1:2">
      <c r="A12860" s="100"/>
      <c r="B12860" s="100"/>
    </row>
    <row r="12861" spans="1:2">
      <c r="A12861" s="100"/>
      <c r="B12861" s="100"/>
    </row>
    <row r="12862" spans="1:2">
      <c r="A12862" s="100"/>
      <c r="B12862" s="100"/>
    </row>
    <row r="12863" spans="1:2">
      <c r="A12863" s="100"/>
      <c r="B12863" s="100"/>
    </row>
    <row r="12864" spans="1:2">
      <c r="A12864" s="100"/>
      <c r="B12864" s="100"/>
    </row>
    <row r="12865" spans="1:2">
      <c r="A12865" s="100"/>
      <c r="B12865" s="100"/>
    </row>
    <row r="12866" spans="1:2">
      <c r="A12866" s="100"/>
      <c r="B12866" s="100"/>
    </row>
    <row r="12867" spans="1:2">
      <c r="A12867" s="100"/>
      <c r="B12867" s="100"/>
    </row>
    <row r="12868" spans="1:2">
      <c r="A12868" s="100"/>
      <c r="B12868" s="100"/>
    </row>
    <row r="12869" spans="1:2">
      <c r="A12869" s="100"/>
      <c r="B12869" s="100"/>
    </row>
    <row r="12870" spans="1:2">
      <c r="A12870" s="100"/>
      <c r="B12870" s="100"/>
    </row>
    <row r="12871" spans="1:2">
      <c r="A12871" s="100"/>
      <c r="B12871" s="100"/>
    </row>
    <row r="12872" spans="1:2">
      <c r="A12872" s="100"/>
      <c r="B12872" s="100"/>
    </row>
    <row r="12873" spans="1:2">
      <c r="A12873" s="100"/>
      <c r="B12873" s="100"/>
    </row>
    <row r="12874" spans="1:2">
      <c r="A12874" s="100"/>
      <c r="B12874" s="100"/>
    </row>
    <row r="12875" spans="1:2">
      <c r="A12875" s="100"/>
      <c r="B12875" s="100"/>
    </row>
    <row r="12876" spans="1:2">
      <c r="A12876" s="100"/>
      <c r="B12876" s="100"/>
    </row>
    <row r="12877" spans="1:2">
      <c r="A12877" s="100"/>
      <c r="B12877" s="100"/>
    </row>
    <row r="12878" spans="1:2">
      <c r="A12878" s="100"/>
      <c r="B12878" s="100"/>
    </row>
    <row r="12879" spans="1:2">
      <c r="A12879" s="100"/>
      <c r="B12879" s="100"/>
    </row>
    <row r="12880" spans="1:2">
      <c r="A12880" s="100"/>
      <c r="B12880" s="100"/>
    </row>
    <row r="12881" spans="1:2">
      <c r="A12881" s="100"/>
      <c r="B12881" s="100"/>
    </row>
    <row r="12882" spans="1:2">
      <c r="A12882" s="100"/>
      <c r="B12882" s="100"/>
    </row>
    <row r="12883" spans="1:2">
      <c r="A12883" s="100"/>
      <c r="B12883" s="100"/>
    </row>
    <row r="12884" spans="1:2">
      <c r="A12884" s="100"/>
      <c r="B12884" s="100"/>
    </row>
    <row r="12885" spans="1:2">
      <c r="A12885" s="100"/>
      <c r="B12885" s="100"/>
    </row>
    <row r="12886" spans="1:2">
      <c r="A12886" s="100"/>
      <c r="B12886" s="100"/>
    </row>
    <row r="12887" spans="1:2">
      <c r="A12887" s="100"/>
      <c r="B12887" s="100"/>
    </row>
    <row r="12888" spans="1:2">
      <c r="A12888" s="100"/>
      <c r="B12888" s="100"/>
    </row>
    <row r="12889" spans="1:2">
      <c r="A12889" s="100"/>
      <c r="B12889" s="100"/>
    </row>
    <row r="12890" spans="1:2">
      <c r="A12890" s="100"/>
      <c r="B12890" s="100"/>
    </row>
    <row r="12891" spans="1:2">
      <c r="A12891" s="100"/>
      <c r="B12891" s="100"/>
    </row>
    <row r="12892" spans="1:2">
      <c r="A12892" s="100"/>
      <c r="B12892" s="100"/>
    </row>
    <row r="12893" spans="1:2">
      <c r="A12893" s="100"/>
      <c r="B12893" s="100"/>
    </row>
    <row r="12894" spans="1:2">
      <c r="A12894" s="100"/>
      <c r="B12894" s="100"/>
    </row>
    <row r="12895" spans="1:2">
      <c r="A12895" s="100"/>
      <c r="B12895" s="100"/>
    </row>
    <row r="12896" spans="1:2">
      <c r="A12896" s="100"/>
      <c r="B12896" s="100"/>
    </row>
    <row r="12897" spans="1:2">
      <c r="A12897" s="100"/>
      <c r="B12897" s="100"/>
    </row>
    <row r="12898" spans="1:2">
      <c r="A12898" s="100"/>
      <c r="B12898" s="100"/>
    </row>
    <row r="12899" spans="1:2">
      <c r="A12899" s="100"/>
      <c r="B12899" s="100"/>
    </row>
    <row r="12900" spans="1:2">
      <c r="A12900" s="100"/>
      <c r="B12900" s="100"/>
    </row>
    <row r="12901" spans="1:2">
      <c r="A12901" s="100"/>
      <c r="B12901" s="100"/>
    </row>
    <row r="12902" spans="1:2">
      <c r="A12902" s="100"/>
      <c r="B12902" s="100"/>
    </row>
    <row r="12903" spans="1:2">
      <c r="A12903" s="100"/>
      <c r="B12903" s="100"/>
    </row>
    <row r="12904" spans="1:2">
      <c r="A12904" s="100"/>
      <c r="B12904" s="100"/>
    </row>
    <row r="12905" spans="1:2">
      <c r="A12905" s="100"/>
      <c r="B12905" s="100"/>
    </row>
    <row r="12906" spans="1:2">
      <c r="A12906" s="100"/>
      <c r="B12906" s="100"/>
    </row>
    <row r="12907" spans="1:2">
      <c r="A12907" s="100"/>
      <c r="B12907" s="100"/>
    </row>
    <row r="12908" spans="1:2">
      <c r="A12908" s="100"/>
      <c r="B12908" s="100"/>
    </row>
    <row r="12909" spans="1:2">
      <c r="A12909" s="100"/>
      <c r="B12909" s="100"/>
    </row>
    <row r="12910" spans="1:2">
      <c r="A12910" s="100"/>
      <c r="B12910" s="100"/>
    </row>
    <row r="12911" spans="1:2">
      <c r="A12911" s="100"/>
      <c r="B12911" s="100"/>
    </row>
    <row r="12912" spans="1:2">
      <c r="A12912" s="100"/>
      <c r="B12912" s="100"/>
    </row>
    <row r="12913" spans="1:2">
      <c r="A12913" s="100"/>
      <c r="B12913" s="100"/>
    </row>
    <row r="12914" spans="1:2">
      <c r="A12914" s="100"/>
      <c r="B12914" s="100"/>
    </row>
    <row r="12915" spans="1:2">
      <c r="A12915" s="100"/>
      <c r="B12915" s="100"/>
    </row>
    <row r="12916" spans="1:2">
      <c r="A12916" s="100"/>
      <c r="B12916" s="100"/>
    </row>
    <row r="12917" spans="1:2">
      <c r="A12917" s="100"/>
      <c r="B12917" s="100"/>
    </row>
    <row r="12918" spans="1:2">
      <c r="A12918" s="100"/>
      <c r="B12918" s="100"/>
    </row>
    <row r="12919" spans="1:2">
      <c r="A12919" s="100"/>
      <c r="B12919" s="100"/>
    </row>
    <row r="12920" spans="1:2">
      <c r="A12920" s="100"/>
      <c r="B12920" s="100"/>
    </row>
    <row r="12921" spans="1:2">
      <c r="A12921" s="100"/>
      <c r="B12921" s="100"/>
    </row>
    <row r="12922" spans="1:2">
      <c r="A12922" s="100"/>
      <c r="B12922" s="100"/>
    </row>
    <row r="12923" spans="1:2">
      <c r="A12923" s="100"/>
      <c r="B12923" s="100"/>
    </row>
    <row r="12924" spans="1:2">
      <c r="A12924" s="100"/>
      <c r="B12924" s="100"/>
    </row>
    <row r="12925" spans="1:2">
      <c r="A12925" s="100"/>
      <c r="B12925" s="100"/>
    </row>
    <row r="12926" spans="1:2">
      <c r="A12926" s="100"/>
      <c r="B12926" s="100"/>
    </row>
    <row r="12927" spans="1:2">
      <c r="A12927" s="100"/>
      <c r="B12927" s="100"/>
    </row>
    <row r="12928" spans="1:2">
      <c r="A12928" s="100"/>
      <c r="B12928" s="100"/>
    </row>
    <row r="12929" spans="1:2">
      <c r="A12929" s="100"/>
      <c r="B12929" s="100"/>
    </row>
    <row r="12930" spans="1:2">
      <c r="A12930" s="100"/>
      <c r="B12930" s="100"/>
    </row>
    <row r="12931" spans="1:2">
      <c r="A12931" s="100"/>
      <c r="B12931" s="100"/>
    </row>
    <row r="12932" spans="1:2">
      <c r="A12932" s="100"/>
      <c r="B12932" s="100"/>
    </row>
    <row r="12933" spans="1:2">
      <c r="A12933" s="100"/>
      <c r="B12933" s="100"/>
    </row>
    <row r="12934" spans="1:2">
      <c r="A12934" s="100"/>
      <c r="B12934" s="100"/>
    </row>
    <row r="12935" spans="1:2">
      <c r="A12935" s="100"/>
      <c r="B12935" s="100"/>
    </row>
    <row r="12936" spans="1:2">
      <c r="A12936" s="100"/>
      <c r="B12936" s="100"/>
    </row>
    <row r="12937" spans="1:2">
      <c r="A12937" s="100"/>
      <c r="B12937" s="100"/>
    </row>
    <row r="12938" spans="1:2">
      <c r="A12938" s="100"/>
      <c r="B12938" s="100"/>
    </row>
    <row r="12939" spans="1:2">
      <c r="A12939" s="100"/>
      <c r="B12939" s="100"/>
    </row>
    <row r="12940" spans="1:2">
      <c r="A12940" s="100"/>
      <c r="B12940" s="100"/>
    </row>
    <row r="12941" spans="1:2">
      <c r="A12941" s="100"/>
      <c r="B12941" s="100"/>
    </row>
    <row r="12942" spans="1:2">
      <c r="A12942" s="100"/>
      <c r="B12942" s="100"/>
    </row>
    <row r="12943" spans="1:2">
      <c r="A12943" s="100"/>
      <c r="B12943" s="100"/>
    </row>
    <row r="12944" spans="1:2">
      <c r="A12944" s="100"/>
      <c r="B12944" s="100"/>
    </row>
    <row r="12945" spans="1:2">
      <c r="A12945" s="100"/>
      <c r="B12945" s="100"/>
    </row>
    <row r="12946" spans="1:2">
      <c r="A12946" s="100"/>
      <c r="B12946" s="100"/>
    </row>
    <row r="12947" spans="1:2">
      <c r="A12947" s="100"/>
      <c r="B12947" s="100"/>
    </row>
    <row r="12948" spans="1:2">
      <c r="A12948" s="100"/>
      <c r="B12948" s="100"/>
    </row>
    <row r="12949" spans="1:2">
      <c r="A12949" s="100"/>
      <c r="B12949" s="100"/>
    </row>
    <row r="12950" spans="1:2">
      <c r="A12950" s="100"/>
      <c r="B12950" s="100"/>
    </row>
    <row r="12951" spans="1:2">
      <c r="A12951" s="100"/>
      <c r="B12951" s="100"/>
    </row>
    <row r="12952" spans="1:2">
      <c r="A12952" s="100"/>
      <c r="B12952" s="100"/>
    </row>
    <row r="12953" spans="1:2">
      <c r="A12953" s="100"/>
      <c r="B12953" s="100"/>
    </row>
    <row r="12954" spans="1:2">
      <c r="A12954" s="100"/>
      <c r="B12954" s="100"/>
    </row>
    <row r="12955" spans="1:2">
      <c r="A12955" s="100"/>
      <c r="B12955" s="100"/>
    </row>
    <row r="12956" spans="1:2">
      <c r="A12956" s="100"/>
      <c r="B12956" s="100"/>
    </row>
    <row r="12957" spans="1:2">
      <c r="A12957" s="100"/>
      <c r="B12957" s="100"/>
    </row>
    <row r="12958" spans="1:2">
      <c r="A12958" s="100"/>
      <c r="B12958" s="100"/>
    </row>
    <row r="12959" spans="1:2">
      <c r="A12959" s="100"/>
      <c r="B12959" s="100"/>
    </row>
    <row r="12960" spans="1:2">
      <c r="A12960" s="100"/>
      <c r="B12960" s="100"/>
    </row>
    <row r="12961" spans="1:2">
      <c r="A12961" s="100"/>
      <c r="B12961" s="100"/>
    </row>
    <row r="12962" spans="1:2">
      <c r="A12962" s="100"/>
      <c r="B12962" s="100"/>
    </row>
    <row r="12963" spans="1:2">
      <c r="A12963" s="100"/>
      <c r="B12963" s="100"/>
    </row>
    <row r="12964" spans="1:2">
      <c r="A12964" s="100"/>
      <c r="B12964" s="100"/>
    </row>
    <row r="12965" spans="1:2">
      <c r="A12965" s="100"/>
      <c r="B12965" s="100"/>
    </row>
    <row r="12966" spans="1:2">
      <c r="A12966" s="100"/>
      <c r="B12966" s="100"/>
    </row>
    <row r="12967" spans="1:2">
      <c r="A12967" s="100"/>
      <c r="B12967" s="100"/>
    </row>
    <row r="12968" spans="1:2">
      <c r="A12968" s="100"/>
      <c r="B12968" s="100"/>
    </row>
    <row r="12969" spans="1:2">
      <c r="A12969" s="100"/>
      <c r="B12969" s="100"/>
    </row>
    <row r="12970" spans="1:2">
      <c r="A12970" s="100"/>
      <c r="B12970" s="100"/>
    </row>
    <row r="12971" spans="1:2">
      <c r="A12971" s="100"/>
      <c r="B12971" s="100"/>
    </row>
    <row r="12972" spans="1:2">
      <c r="A12972" s="100"/>
      <c r="B12972" s="100"/>
    </row>
    <row r="12973" spans="1:2">
      <c r="A12973" s="100"/>
      <c r="B12973" s="100"/>
    </row>
    <row r="12974" spans="1:2">
      <c r="A12974" s="100"/>
      <c r="B12974" s="100"/>
    </row>
    <row r="12975" spans="1:2">
      <c r="A12975" s="100"/>
      <c r="B12975" s="100"/>
    </row>
    <row r="12976" spans="1:2">
      <c r="A12976" s="100"/>
      <c r="B12976" s="100"/>
    </row>
    <row r="12977" spans="1:2">
      <c r="A12977" s="100"/>
      <c r="B12977" s="100"/>
    </row>
    <row r="12978" spans="1:2">
      <c r="A12978" s="100"/>
      <c r="B12978" s="100"/>
    </row>
    <row r="12979" spans="1:2">
      <c r="A12979" s="100"/>
      <c r="B12979" s="100"/>
    </row>
    <row r="12980" spans="1:2">
      <c r="A12980" s="100"/>
      <c r="B12980" s="100"/>
    </row>
    <row r="12981" spans="1:2">
      <c r="A12981" s="100"/>
      <c r="B12981" s="100"/>
    </row>
    <row r="12982" spans="1:2">
      <c r="A12982" s="100"/>
      <c r="B12982" s="100"/>
    </row>
    <row r="12983" spans="1:2">
      <c r="A12983" s="100"/>
      <c r="B12983" s="100"/>
    </row>
    <row r="12984" spans="1:2">
      <c r="A12984" s="100"/>
      <c r="B12984" s="100"/>
    </row>
    <row r="12985" spans="1:2">
      <c r="A12985" s="100"/>
      <c r="B12985" s="100"/>
    </row>
    <row r="12986" spans="1:2">
      <c r="A12986" s="100"/>
      <c r="B12986" s="100"/>
    </row>
    <row r="12987" spans="1:2">
      <c r="A12987" s="100"/>
      <c r="B12987" s="100"/>
    </row>
    <row r="12988" spans="1:2">
      <c r="A12988" s="100"/>
      <c r="B12988" s="100"/>
    </row>
    <row r="12989" spans="1:2">
      <c r="A12989" s="100"/>
      <c r="B12989" s="100"/>
    </row>
    <row r="12990" spans="1:2">
      <c r="A12990" s="100"/>
      <c r="B12990" s="100"/>
    </row>
    <row r="12991" spans="1:2">
      <c r="A12991" s="100"/>
      <c r="B12991" s="100"/>
    </row>
    <row r="12992" spans="1:2">
      <c r="A12992" s="100"/>
      <c r="B12992" s="100"/>
    </row>
    <row r="12993" spans="1:2">
      <c r="A12993" s="100"/>
      <c r="B12993" s="100"/>
    </row>
    <row r="12994" spans="1:2">
      <c r="A12994" s="100"/>
      <c r="B12994" s="100"/>
    </row>
    <row r="12995" spans="1:2">
      <c r="A12995" s="100"/>
      <c r="B12995" s="100"/>
    </row>
    <row r="12996" spans="1:2">
      <c r="A12996" s="100"/>
      <c r="B12996" s="100"/>
    </row>
    <row r="12997" spans="1:2">
      <c r="A12997" s="100"/>
      <c r="B12997" s="100"/>
    </row>
    <row r="12998" spans="1:2">
      <c r="A12998" s="100"/>
      <c r="B12998" s="100"/>
    </row>
    <row r="12999" spans="1:2">
      <c r="A12999" s="100"/>
      <c r="B12999" s="100"/>
    </row>
    <row r="13000" spans="1:2">
      <c r="A13000" s="100"/>
      <c r="B13000" s="100"/>
    </row>
    <row r="13001" spans="1:2">
      <c r="A13001" s="100"/>
      <c r="B13001" s="100"/>
    </row>
    <row r="13002" spans="1:2">
      <c r="A13002" s="100"/>
      <c r="B13002" s="100"/>
    </row>
    <row r="13003" spans="1:2">
      <c r="A13003" s="100"/>
      <c r="B13003" s="100"/>
    </row>
    <row r="13004" spans="1:2">
      <c r="A13004" s="100"/>
      <c r="B13004" s="100"/>
    </row>
    <row r="13005" spans="1:2">
      <c r="A13005" s="100"/>
      <c r="B13005" s="100"/>
    </row>
    <row r="13006" spans="1:2">
      <c r="A13006" s="100"/>
      <c r="B13006" s="100"/>
    </row>
    <row r="13007" spans="1:2">
      <c r="A13007" s="100"/>
      <c r="B13007" s="100"/>
    </row>
    <row r="13008" spans="1:2">
      <c r="A13008" s="100"/>
      <c r="B13008" s="100"/>
    </row>
    <row r="13009" spans="1:2">
      <c r="A13009" s="100"/>
      <c r="B13009" s="100"/>
    </row>
    <row r="13010" spans="1:2">
      <c r="A13010" s="100"/>
      <c r="B13010" s="100"/>
    </row>
    <row r="13011" spans="1:2">
      <c r="A13011" s="100"/>
      <c r="B13011" s="100"/>
    </row>
    <row r="13012" spans="1:2">
      <c r="A13012" s="100"/>
      <c r="B13012" s="100"/>
    </row>
    <row r="13013" spans="1:2">
      <c r="A13013" s="100"/>
      <c r="B13013" s="100"/>
    </row>
    <row r="13014" spans="1:2">
      <c r="A13014" s="100"/>
      <c r="B13014" s="100"/>
    </row>
    <row r="13015" spans="1:2">
      <c r="A13015" s="100"/>
      <c r="B13015" s="100"/>
    </row>
    <row r="13016" spans="1:2">
      <c r="A13016" s="100"/>
      <c r="B13016" s="100"/>
    </row>
    <row r="13017" spans="1:2">
      <c r="A13017" s="100"/>
      <c r="B13017" s="100"/>
    </row>
    <row r="13018" spans="1:2">
      <c r="A13018" s="100"/>
      <c r="B13018" s="100"/>
    </row>
    <row r="13019" spans="1:2">
      <c r="A13019" s="100"/>
      <c r="B13019" s="100"/>
    </row>
    <row r="13020" spans="1:2">
      <c r="A13020" s="100"/>
      <c r="B13020" s="100"/>
    </row>
    <row r="13021" spans="1:2">
      <c r="A13021" s="100"/>
      <c r="B13021" s="100"/>
    </row>
    <row r="13022" spans="1:2">
      <c r="A13022" s="100"/>
      <c r="B13022" s="100"/>
    </row>
    <row r="13023" spans="1:2">
      <c r="A13023" s="100"/>
      <c r="B13023" s="100"/>
    </row>
    <row r="13024" spans="1:2">
      <c r="A13024" s="100"/>
      <c r="B13024" s="100"/>
    </row>
    <row r="13025" spans="1:2">
      <c r="A13025" s="100"/>
      <c r="B13025" s="100"/>
    </row>
    <row r="13026" spans="1:2">
      <c r="A13026" s="100"/>
      <c r="B13026" s="100"/>
    </row>
    <row r="13027" spans="1:2">
      <c r="A13027" s="100"/>
      <c r="B13027" s="100"/>
    </row>
    <row r="13028" spans="1:2">
      <c r="A13028" s="100"/>
      <c r="B13028" s="100"/>
    </row>
    <row r="13029" spans="1:2">
      <c r="A13029" s="100"/>
      <c r="B13029" s="100"/>
    </row>
    <row r="13030" spans="1:2">
      <c r="A13030" s="100"/>
      <c r="B13030" s="100"/>
    </row>
    <row r="13031" spans="1:2">
      <c r="A13031" s="100"/>
      <c r="B13031" s="100"/>
    </row>
    <row r="13032" spans="1:2">
      <c r="A13032" s="100"/>
      <c r="B13032" s="100"/>
    </row>
    <row r="13033" spans="1:2">
      <c r="A13033" s="100"/>
      <c r="B13033" s="100"/>
    </row>
    <row r="13034" spans="1:2">
      <c r="A13034" s="100"/>
      <c r="B13034" s="100"/>
    </row>
    <row r="13035" spans="1:2">
      <c r="A13035" s="100"/>
      <c r="B13035" s="100"/>
    </row>
    <row r="13036" spans="1:2">
      <c r="A13036" s="100"/>
      <c r="B13036" s="100"/>
    </row>
    <row r="13037" spans="1:2">
      <c r="A13037" s="100"/>
      <c r="B13037" s="100"/>
    </row>
    <row r="13038" spans="1:2">
      <c r="A13038" s="100"/>
      <c r="B13038" s="100"/>
    </row>
    <row r="13039" spans="1:2">
      <c r="A13039" s="100"/>
      <c r="B13039" s="100"/>
    </row>
    <row r="13040" spans="1:2">
      <c r="A13040" s="100"/>
      <c r="B13040" s="100"/>
    </row>
    <row r="13041" spans="1:2">
      <c r="A13041" s="100"/>
      <c r="B13041" s="100"/>
    </row>
    <row r="13042" spans="1:2">
      <c r="A13042" s="100"/>
      <c r="B13042" s="100"/>
    </row>
    <row r="13043" spans="1:2">
      <c r="A13043" s="100"/>
      <c r="B13043" s="100"/>
    </row>
    <row r="13044" spans="1:2">
      <c r="A13044" s="100"/>
      <c r="B13044" s="100"/>
    </row>
    <row r="13045" spans="1:2">
      <c r="A13045" s="100"/>
      <c r="B13045" s="100"/>
    </row>
    <row r="13046" spans="1:2">
      <c r="A13046" s="100"/>
      <c r="B13046" s="100"/>
    </row>
    <row r="13047" spans="1:2">
      <c r="A13047" s="100"/>
      <c r="B13047" s="100"/>
    </row>
    <row r="13048" spans="1:2">
      <c r="A13048" s="100"/>
      <c r="B13048" s="100"/>
    </row>
    <row r="13049" spans="1:2">
      <c r="A13049" s="100"/>
      <c r="B13049" s="100"/>
    </row>
    <row r="13050" spans="1:2">
      <c r="A13050" s="100"/>
      <c r="B13050" s="100"/>
    </row>
    <row r="13051" spans="1:2">
      <c r="A13051" s="100"/>
      <c r="B13051" s="100"/>
    </row>
    <row r="13052" spans="1:2">
      <c r="A13052" s="100"/>
      <c r="B13052" s="100"/>
    </row>
    <row r="13053" spans="1:2">
      <c r="A13053" s="100"/>
      <c r="B13053" s="100"/>
    </row>
    <row r="13054" spans="1:2">
      <c r="A13054" s="100"/>
      <c r="B13054" s="100"/>
    </row>
    <row r="13055" spans="1:2">
      <c r="A13055" s="100"/>
      <c r="B13055" s="100"/>
    </row>
    <row r="13056" spans="1:2">
      <c r="A13056" s="100"/>
      <c r="B13056" s="100"/>
    </row>
    <row r="13057" spans="1:2">
      <c r="A13057" s="100"/>
      <c r="B13057" s="100"/>
    </row>
    <row r="13058" spans="1:2">
      <c r="A13058" s="100"/>
      <c r="B13058" s="100"/>
    </row>
    <row r="13059" spans="1:2">
      <c r="A13059" s="100"/>
      <c r="B13059" s="100"/>
    </row>
    <row r="13060" spans="1:2">
      <c r="A13060" s="100"/>
      <c r="B13060" s="100"/>
    </row>
    <row r="13061" spans="1:2">
      <c r="A13061" s="100"/>
      <c r="B13061" s="100"/>
    </row>
    <row r="13062" spans="1:2">
      <c r="A13062" s="100"/>
      <c r="B13062" s="100"/>
    </row>
    <row r="13063" spans="1:2">
      <c r="A13063" s="100"/>
      <c r="B13063" s="100"/>
    </row>
    <row r="13064" spans="1:2">
      <c r="A13064" s="100"/>
      <c r="B13064" s="100"/>
    </row>
    <row r="13065" spans="1:2">
      <c r="A13065" s="100"/>
      <c r="B13065" s="100"/>
    </row>
    <row r="13066" spans="1:2">
      <c r="A13066" s="100"/>
      <c r="B13066" s="100"/>
    </row>
    <row r="13067" spans="1:2">
      <c r="A13067" s="100"/>
      <c r="B13067" s="100"/>
    </row>
    <row r="13068" spans="1:2">
      <c r="A13068" s="100"/>
      <c r="B13068" s="100"/>
    </row>
    <row r="13069" spans="1:2">
      <c r="A13069" s="100"/>
      <c r="B13069" s="100"/>
    </row>
    <row r="13070" spans="1:2">
      <c r="A13070" s="100"/>
      <c r="B13070" s="100"/>
    </row>
    <row r="13071" spans="1:2">
      <c r="A13071" s="100"/>
      <c r="B13071" s="100"/>
    </row>
    <row r="13072" spans="1:2">
      <c r="A13072" s="100"/>
      <c r="B13072" s="100"/>
    </row>
    <row r="13073" spans="1:2">
      <c r="A13073" s="100"/>
      <c r="B13073" s="100"/>
    </row>
    <row r="13074" spans="1:2">
      <c r="A13074" s="100"/>
      <c r="B13074" s="100"/>
    </row>
    <row r="13075" spans="1:2">
      <c r="A13075" s="100"/>
      <c r="B13075" s="100"/>
    </row>
    <row r="13076" spans="1:2">
      <c r="A13076" s="100"/>
      <c r="B13076" s="100"/>
    </row>
    <row r="13077" spans="1:2">
      <c r="A13077" s="100"/>
      <c r="B13077" s="100"/>
    </row>
    <row r="13078" spans="1:2">
      <c r="A13078" s="100"/>
      <c r="B13078" s="100"/>
    </row>
    <row r="13079" spans="1:2">
      <c r="A13079" s="100"/>
      <c r="B13079" s="100"/>
    </row>
    <row r="13080" spans="1:2">
      <c r="A13080" s="100"/>
      <c r="B13080" s="100"/>
    </row>
    <row r="13081" spans="1:2">
      <c r="A13081" s="100"/>
      <c r="B13081" s="100"/>
    </row>
    <row r="13082" spans="1:2">
      <c r="A13082" s="100"/>
      <c r="B13082" s="100"/>
    </row>
    <row r="13083" spans="1:2">
      <c r="A13083" s="100"/>
      <c r="B13083" s="100"/>
    </row>
    <row r="13084" spans="1:2">
      <c r="A13084" s="100"/>
      <c r="B13084" s="100"/>
    </row>
    <row r="13085" spans="1:2">
      <c r="A13085" s="100"/>
      <c r="B13085" s="100"/>
    </row>
    <row r="13086" spans="1:2">
      <c r="A13086" s="100"/>
      <c r="B13086" s="100"/>
    </row>
    <row r="13087" spans="1:2">
      <c r="A13087" s="100"/>
      <c r="B13087" s="100"/>
    </row>
    <row r="13088" spans="1:2">
      <c r="A13088" s="100"/>
      <c r="B13088" s="100"/>
    </row>
    <row r="13089" spans="1:2">
      <c r="A13089" s="100"/>
      <c r="B13089" s="100"/>
    </row>
    <row r="13090" spans="1:2">
      <c r="A13090" s="100"/>
      <c r="B13090" s="100"/>
    </row>
    <row r="13091" spans="1:2">
      <c r="A13091" s="100"/>
      <c r="B13091" s="100"/>
    </row>
    <row r="13092" spans="1:2">
      <c r="A13092" s="100"/>
      <c r="B13092" s="100"/>
    </row>
    <row r="13093" spans="1:2">
      <c r="A13093" s="100"/>
      <c r="B13093" s="100"/>
    </row>
    <row r="13094" spans="1:2">
      <c r="A13094" s="100"/>
      <c r="B13094" s="100"/>
    </row>
    <row r="13095" spans="1:2">
      <c r="A13095" s="100"/>
      <c r="B13095" s="100"/>
    </row>
    <row r="13096" spans="1:2">
      <c r="A13096" s="100"/>
      <c r="B13096" s="100"/>
    </row>
    <row r="13097" spans="1:2">
      <c r="A13097" s="100"/>
      <c r="B13097" s="100"/>
    </row>
    <row r="13098" spans="1:2">
      <c r="A13098" s="100"/>
      <c r="B13098" s="100"/>
    </row>
    <row r="13099" spans="1:2">
      <c r="A13099" s="100"/>
      <c r="B13099" s="100"/>
    </row>
    <row r="13100" spans="1:2">
      <c r="A13100" s="100"/>
      <c r="B13100" s="100"/>
    </row>
    <row r="13101" spans="1:2">
      <c r="A13101" s="100"/>
      <c r="B13101" s="100"/>
    </row>
    <row r="13102" spans="1:2">
      <c r="A13102" s="100"/>
      <c r="B13102" s="100"/>
    </row>
    <row r="13103" spans="1:2">
      <c r="A13103" s="100"/>
      <c r="B13103" s="100"/>
    </row>
    <row r="13104" spans="1:2">
      <c r="A13104" s="100"/>
      <c r="B13104" s="100"/>
    </row>
    <row r="13105" spans="1:2">
      <c r="A13105" s="100"/>
      <c r="B13105" s="100"/>
    </row>
    <row r="13106" spans="1:2">
      <c r="A13106" s="100"/>
      <c r="B13106" s="100"/>
    </row>
    <row r="13107" spans="1:2">
      <c r="A13107" s="100"/>
      <c r="B13107" s="100"/>
    </row>
    <row r="13108" spans="1:2">
      <c r="A13108" s="100"/>
      <c r="B13108" s="100"/>
    </row>
    <row r="13109" spans="1:2">
      <c r="A13109" s="100"/>
      <c r="B13109" s="100"/>
    </row>
    <row r="13110" spans="1:2">
      <c r="A13110" s="100"/>
      <c r="B13110" s="100"/>
    </row>
    <row r="13111" spans="1:2">
      <c r="A13111" s="100"/>
      <c r="B13111" s="100"/>
    </row>
    <row r="13112" spans="1:2">
      <c r="A13112" s="100"/>
      <c r="B13112" s="100"/>
    </row>
    <row r="13113" spans="1:2">
      <c r="A13113" s="100"/>
      <c r="B13113" s="100"/>
    </row>
    <row r="13114" spans="1:2">
      <c r="A13114" s="100"/>
      <c r="B13114" s="100"/>
    </row>
    <row r="13115" spans="1:2">
      <c r="A13115" s="100"/>
      <c r="B13115" s="100"/>
    </row>
    <row r="13116" spans="1:2">
      <c r="A13116" s="100"/>
      <c r="B13116" s="100"/>
    </row>
    <row r="13117" spans="1:2">
      <c r="A13117" s="100"/>
      <c r="B13117" s="100"/>
    </row>
    <row r="13118" spans="1:2">
      <c r="A13118" s="100"/>
      <c r="B13118" s="100"/>
    </row>
    <row r="13119" spans="1:2">
      <c r="A13119" s="100"/>
      <c r="B13119" s="100"/>
    </row>
    <row r="13120" spans="1:2">
      <c r="A13120" s="100"/>
      <c r="B13120" s="100"/>
    </row>
    <row r="13121" spans="1:2">
      <c r="A13121" s="100"/>
      <c r="B13121" s="100"/>
    </row>
    <row r="13122" spans="1:2">
      <c r="A13122" s="100"/>
      <c r="B13122" s="100"/>
    </row>
    <row r="13123" spans="1:2">
      <c r="A13123" s="100"/>
      <c r="B13123" s="100"/>
    </row>
    <row r="13124" spans="1:2">
      <c r="A13124" s="100"/>
      <c r="B13124" s="100"/>
    </row>
    <row r="13125" spans="1:2">
      <c r="A13125" s="100"/>
      <c r="B13125" s="100"/>
    </row>
    <row r="13126" spans="1:2">
      <c r="A13126" s="100"/>
      <c r="B13126" s="100"/>
    </row>
    <row r="13127" spans="1:2">
      <c r="A13127" s="100"/>
      <c r="B13127" s="100"/>
    </row>
    <row r="13128" spans="1:2">
      <c r="A13128" s="100"/>
      <c r="B13128" s="100"/>
    </row>
    <row r="13129" spans="1:2">
      <c r="A13129" s="100"/>
      <c r="B13129" s="100"/>
    </row>
    <row r="13130" spans="1:2">
      <c r="A13130" s="100"/>
      <c r="B13130" s="100"/>
    </row>
    <row r="13131" spans="1:2">
      <c r="A13131" s="100"/>
      <c r="B13131" s="100"/>
    </row>
    <row r="13132" spans="1:2">
      <c r="A13132" s="100"/>
      <c r="B13132" s="100"/>
    </row>
    <row r="13133" spans="1:2">
      <c r="A13133" s="100"/>
      <c r="B13133" s="100"/>
    </row>
    <row r="13134" spans="1:2">
      <c r="A13134" s="100"/>
      <c r="B13134" s="100"/>
    </row>
    <row r="13135" spans="1:2">
      <c r="A13135" s="100"/>
      <c r="B13135" s="100"/>
    </row>
    <row r="13136" spans="1:2">
      <c r="A13136" s="100"/>
      <c r="B13136" s="100"/>
    </row>
    <row r="13137" spans="1:2">
      <c r="A13137" s="100"/>
      <c r="B13137" s="100"/>
    </row>
    <row r="13138" spans="1:2">
      <c r="A13138" s="100"/>
      <c r="B13138" s="100"/>
    </row>
    <row r="13139" spans="1:2">
      <c r="A13139" s="100"/>
      <c r="B13139" s="100"/>
    </row>
    <row r="13140" spans="1:2">
      <c r="A13140" s="100"/>
      <c r="B13140" s="100"/>
    </row>
    <row r="13141" spans="1:2">
      <c r="A13141" s="100"/>
      <c r="B13141" s="100"/>
    </row>
    <row r="13142" spans="1:2">
      <c r="A13142" s="100"/>
      <c r="B13142" s="100"/>
    </row>
    <row r="13143" spans="1:2">
      <c r="A13143" s="100"/>
      <c r="B13143" s="100"/>
    </row>
    <row r="13144" spans="1:2">
      <c r="A13144" s="100"/>
      <c r="B13144" s="100"/>
    </row>
    <row r="13145" spans="1:2">
      <c r="A13145" s="100"/>
      <c r="B13145" s="100"/>
    </row>
    <row r="13146" spans="1:2">
      <c r="A13146" s="100"/>
      <c r="B13146" s="100"/>
    </row>
    <row r="13147" spans="1:2">
      <c r="A13147" s="100"/>
      <c r="B13147" s="100"/>
    </row>
    <row r="13148" spans="1:2">
      <c r="A13148" s="100"/>
      <c r="B13148" s="100"/>
    </row>
    <row r="13149" spans="1:2">
      <c r="A13149" s="100"/>
      <c r="B13149" s="100"/>
    </row>
    <row r="13150" spans="1:2">
      <c r="A13150" s="100"/>
      <c r="B13150" s="100"/>
    </row>
    <row r="13151" spans="1:2">
      <c r="A13151" s="100"/>
      <c r="B13151" s="100"/>
    </row>
    <row r="13152" spans="1:2">
      <c r="A13152" s="100"/>
      <c r="B13152" s="100"/>
    </row>
    <row r="13153" spans="1:2">
      <c r="A13153" s="100"/>
      <c r="B13153" s="100"/>
    </row>
    <row r="13154" spans="1:2">
      <c r="A13154" s="100"/>
      <c r="B13154" s="100"/>
    </row>
    <row r="13155" spans="1:2">
      <c r="A13155" s="100"/>
      <c r="B13155" s="100"/>
    </row>
    <row r="13156" spans="1:2">
      <c r="A13156" s="100"/>
      <c r="B13156" s="100"/>
    </row>
    <row r="13157" spans="1:2">
      <c r="A13157" s="100"/>
      <c r="B13157" s="100"/>
    </row>
    <row r="13158" spans="1:2">
      <c r="A13158" s="100"/>
      <c r="B13158" s="100"/>
    </row>
    <row r="13159" spans="1:2">
      <c r="A13159" s="100"/>
      <c r="B13159" s="100"/>
    </row>
    <row r="13160" spans="1:2">
      <c r="A13160" s="100"/>
      <c r="B13160" s="100"/>
    </row>
    <row r="13161" spans="1:2">
      <c r="A13161" s="100"/>
      <c r="B13161" s="100"/>
    </row>
    <row r="13162" spans="1:2">
      <c r="A13162" s="100"/>
      <c r="B13162" s="100"/>
    </row>
    <row r="13163" spans="1:2">
      <c r="A13163" s="100"/>
      <c r="B13163" s="100"/>
    </row>
    <row r="13164" spans="1:2">
      <c r="A13164" s="100"/>
      <c r="B13164" s="100"/>
    </row>
    <row r="13165" spans="1:2">
      <c r="A13165" s="100"/>
      <c r="B13165" s="100"/>
    </row>
    <row r="13166" spans="1:2">
      <c r="A13166" s="100"/>
      <c r="B13166" s="100"/>
    </row>
    <row r="13167" spans="1:2">
      <c r="A13167" s="100"/>
      <c r="B13167" s="100"/>
    </row>
    <row r="13168" spans="1:2">
      <c r="A13168" s="100"/>
      <c r="B13168" s="100"/>
    </row>
    <row r="13169" spans="1:2">
      <c r="A13169" s="100"/>
      <c r="B13169" s="100"/>
    </row>
    <row r="13170" spans="1:2">
      <c r="A13170" s="100"/>
      <c r="B13170" s="100"/>
    </row>
    <row r="13171" spans="1:2">
      <c r="A13171" s="100"/>
      <c r="B13171" s="100"/>
    </row>
    <row r="13172" spans="1:2">
      <c r="A13172" s="100"/>
      <c r="B13172" s="100"/>
    </row>
    <row r="13173" spans="1:2">
      <c r="A13173" s="100"/>
      <c r="B13173" s="100"/>
    </row>
    <row r="13174" spans="1:2">
      <c r="A13174" s="100"/>
      <c r="B13174" s="100"/>
    </row>
    <row r="13175" spans="1:2">
      <c r="A13175" s="100"/>
      <c r="B13175" s="100"/>
    </row>
    <row r="13176" spans="1:2">
      <c r="A13176" s="100"/>
      <c r="B13176" s="100"/>
    </row>
    <row r="13177" spans="1:2">
      <c r="A13177" s="100"/>
      <c r="B13177" s="100"/>
    </row>
    <row r="13178" spans="1:2">
      <c r="A13178" s="100"/>
      <c r="B13178" s="100"/>
    </row>
    <row r="13179" spans="1:2">
      <c r="A13179" s="100"/>
      <c r="B13179" s="100"/>
    </row>
    <row r="13180" spans="1:2">
      <c r="A13180" s="100"/>
      <c r="B13180" s="100"/>
    </row>
    <row r="13181" spans="1:2">
      <c r="A13181" s="100"/>
      <c r="B13181" s="100"/>
    </row>
    <row r="13182" spans="1:2">
      <c r="A13182" s="100"/>
      <c r="B13182" s="100"/>
    </row>
    <row r="13183" spans="1:2">
      <c r="A13183" s="100"/>
      <c r="B13183" s="100"/>
    </row>
    <row r="13184" spans="1:2">
      <c r="A13184" s="100"/>
      <c r="B13184" s="100"/>
    </row>
    <row r="13185" spans="1:2">
      <c r="A13185" s="100"/>
      <c r="B13185" s="100"/>
    </row>
    <row r="13186" spans="1:2">
      <c r="A13186" s="100"/>
      <c r="B13186" s="100"/>
    </row>
    <row r="13187" spans="1:2">
      <c r="A13187" s="100"/>
      <c r="B13187" s="100"/>
    </row>
    <row r="13188" spans="1:2">
      <c r="A13188" s="100"/>
      <c r="B13188" s="100"/>
    </row>
    <row r="13189" spans="1:2">
      <c r="A13189" s="100"/>
      <c r="B13189" s="100"/>
    </row>
    <row r="13190" spans="1:2">
      <c r="A13190" s="100"/>
      <c r="B13190" s="100"/>
    </row>
    <row r="13191" spans="1:2">
      <c r="A13191" s="100"/>
      <c r="B13191" s="100"/>
    </row>
    <row r="13192" spans="1:2">
      <c r="A13192" s="100"/>
      <c r="B13192" s="100"/>
    </row>
    <row r="13193" spans="1:2">
      <c r="A13193" s="100"/>
      <c r="B13193" s="100"/>
    </row>
    <row r="13194" spans="1:2">
      <c r="A13194" s="100"/>
      <c r="B13194" s="100"/>
    </row>
    <row r="13195" spans="1:2">
      <c r="A13195" s="100"/>
      <c r="B13195" s="100"/>
    </row>
    <row r="13196" spans="1:2">
      <c r="A13196" s="100"/>
      <c r="B13196" s="100"/>
    </row>
    <row r="13197" spans="1:2">
      <c r="A13197" s="100"/>
      <c r="B13197" s="100"/>
    </row>
    <row r="13198" spans="1:2">
      <c r="A13198" s="100"/>
      <c r="B13198" s="100"/>
    </row>
    <row r="13199" spans="1:2">
      <c r="A13199" s="100"/>
      <c r="B13199" s="100"/>
    </row>
    <row r="13200" spans="1:2">
      <c r="A13200" s="100"/>
      <c r="B13200" s="100"/>
    </row>
    <row r="13201" spans="1:2">
      <c r="A13201" s="100"/>
      <c r="B13201" s="100"/>
    </row>
    <row r="13202" spans="1:2">
      <c r="A13202" s="100"/>
      <c r="B13202" s="100"/>
    </row>
    <row r="13203" spans="1:2">
      <c r="A13203" s="100"/>
      <c r="B13203" s="100"/>
    </row>
    <row r="13204" spans="1:2">
      <c r="A13204" s="100"/>
      <c r="B13204" s="100"/>
    </row>
    <row r="13205" spans="1:2">
      <c r="A13205" s="100"/>
      <c r="B13205" s="100"/>
    </row>
    <row r="13206" spans="1:2">
      <c r="A13206" s="100"/>
      <c r="B13206" s="100"/>
    </row>
    <row r="13207" spans="1:2">
      <c r="A13207" s="100"/>
      <c r="B13207" s="100"/>
    </row>
    <row r="13208" spans="1:2">
      <c r="A13208" s="100"/>
      <c r="B13208" s="100"/>
    </row>
    <row r="13209" spans="1:2">
      <c r="A13209" s="100"/>
      <c r="B13209" s="100"/>
    </row>
    <row r="13210" spans="1:2">
      <c r="A13210" s="100"/>
      <c r="B13210" s="100"/>
    </row>
    <row r="13211" spans="1:2">
      <c r="A13211" s="100"/>
      <c r="B13211" s="100"/>
    </row>
    <row r="13212" spans="1:2">
      <c r="A13212" s="100"/>
      <c r="B13212" s="100"/>
    </row>
    <row r="13213" spans="1:2">
      <c r="A13213" s="100"/>
      <c r="B13213" s="100"/>
    </row>
    <row r="13214" spans="1:2">
      <c r="A13214" s="100"/>
      <c r="B13214" s="100"/>
    </row>
    <row r="13215" spans="1:2">
      <c r="A13215" s="100"/>
      <c r="B13215" s="100"/>
    </row>
    <row r="13216" spans="1:2">
      <c r="A13216" s="100"/>
      <c r="B13216" s="100"/>
    </row>
    <row r="13217" spans="1:2">
      <c r="A13217" s="100"/>
      <c r="B13217" s="100"/>
    </row>
    <row r="13218" spans="1:2">
      <c r="A13218" s="100"/>
      <c r="B13218" s="100"/>
    </row>
    <row r="13219" spans="1:2">
      <c r="A13219" s="100"/>
      <c r="B13219" s="100"/>
    </row>
    <row r="13220" spans="1:2">
      <c r="A13220" s="100"/>
      <c r="B13220" s="100"/>
    </row>
    <row r="13221" spans="1:2">
      <c r="A13221" s="100"/>
      <c r="B13221" s="100"/>
    </row>
    <row r="13222" spans="1:2">
      <c r="A13222" s="100"/>
      <c r="B13222" s="100"/>
    </row>
    <row r="13223" spans="1:2">
      <c r="A13223" s="100"/>
      <c r="B13223" s="100"/>
    </row>
    <row r="13224" spans="1:2">
      <c r="A13224" s="100"/>
      <c r="B13224" s="100"/>
    </row>
    <row r="13225" spans="1:2">
      <c r="A13225" s="100"/>
      <c r="B13225" s="100"/>
    </row>
    <row r="13226" spans="1:2">
      <c r="A13226" s="100"/>
      <c r="B13226" s="100"/>
    </row>
    <row r="13227" spans="1:2">
      <c r="A13227" s="100"/>
      <c r="B13227" s="100"/>
    </row>
    <row r="13228" spans="1:2">
      <c r="A13228" s="100"/>
      <c r="B13228" s="100"/>
    </row>
    <row r="13229" spans="1:2">
      <c r="A13229" s="100"/>
      <c r="B13229" s="100"/>
    </row>
    <row r="13230" spans="1:2">
      <c r="A13230" s="100"/>
      <c r="B13230" s="100"/>
    </row>
    <row r="13231" spans="1:2">
      <c r="A13231" s="100"/>
      <c r="B13231" s="100"/>
    </row>
    <row r="13232" spans="1:2">
      <c r="A13232" s="100"/>
      <c r="B13232" s="100"/>
    </row>
    <row r="13233" spans="1:2">
      <c r="A13233" s="100"/>
      <c r="B13233" s="100"/>
    </row>
    <row r="13234" spans="1:2">
      <c r="A13234" s="100"/>
      <c r="B13234" s="100"/>
    </row>
    <row r="13235" spans="1:2">
      <c r="A13235" s="100"/>
      <c r="B13235" s="100"/>
    </row>
    <row r="13236" spans="1:2">
      <c r="A13236" s="100"/>
      <c r="B13236" s="100"/>
    </row>
    <row r="13237" spans="1:2">
      <c r="A13237" s="100"/>
      <c r="B13237" s="100"/>
    </row>
    <row r="13238" spans="1:2">
      <c r="A13238" s="100"/>
      <c r="B13238" s="100"/>
    </row>
    <row r="13239" spans="1:2">
      <c r="A13239" s="100"/>
      <c r="B13239" s="100"/>
    </row>
    <row r="13240" spans="1:2">
      <c r="A13240" s="100"/>
      <c r="B13240" s="100"/>
    </row>
    <row r="13241" spans="1:2">
      <c r="A13241" s="100"/>
      <c r="B13241" s="100"/>
    </row>
    <row r="13242" spans="1:2">
      <c r="A13242" s="100"/>
      <c r="B13242" s="100"/>
    </row>
    <row r="13243" spans="1:2">
      <c r="A13243" s="100"/>
      <c r="B13243" s="100"/>
    </row>
    <row r="13244" spans="1:2">
      <c r="A13244" s="100"/>
      <c r="B13244" s="100"/>
    </row>
    <row r="13245" spans="1:2">
      <c r="A13245" s="100"/>
      <c r="B13245" s="100"/>
    </row>
    <row r="13246" spans="1:2">
      <c r="A13246" s="100"/>
      <c r="B13246" s="100"/>
    </row>
    <row r="13247" spans="1:2">
      <c r="A13247" s="100"/>
      <c r="B13247" s="100"/>
    </row>
    <row r="13248" spans="1:2">
      <c r="A13248" s="100"/>
      <c r="B13248" s="100"/>
    </row>
    <row r="13249" spans="1:2">
      <c r="A13249" s="100"/>
      <c r="B13249" s="100"/>
    </row>
    <row r="13250" spans="1:2">
      <c r="A13250" s="100"/>
      <c r="B13250" s="100"/>
    </row>
    <row r="13251" spans="1:2">
      <c r="A13251" s="100"/>
      <c r="B13251" s="100"/>
    </row>
    <row r="13252" spans="1:2">
      <c r="A13252" s="100"/>
      <c r="B13252" s="100"/>
    </row>
    <row r="13253" spans="1:2">
      <c r="A13253" s="100"/>
      <c r="B13253" s="100"/>
    </row>
    <row r="13254" spans="1:2">
      <c r="A13254" s="100"/>
      <c r="B13254" s="100"/>
    </row>
    <row r="13255" spans="1:2">
      <c r="A13255" s="100"/>
      <c r="B13255" s="100"/>
    </row>
    <row r="13256" spans="1:2">
      <c r="A13256" s="100"/>
      <c r="B13256" s="100"/>
    </row>
    <row r="13257" spans="1:2">
      <c r="A13257" s="100"/>
      <c r="B13257" s="100"/>
    </row>
    <row r="13258" spans="1:2">
      <c r="A13258" s="100"/>
      <c r="B13258" s="100"/>
    </row>
    <row r="13259" spans="1:2">
      <c r="A13259" s="100"/>
      <c r="B13259" s="100"/>
    </row>
    <row r="13260" spans="1:2">
      <c r="A13260" s="100"/>
      <c r="B13260" s="100"/>
    </row>
    <row r="13261" spans="1:2">
      <c r="A13261" s="100"/>
      <c r="B13261" s="100"/>
    </row>
    <row r="13262" spans="1:2">
      <c r="A13262" s="100"/>
      <c r="B13262" s="100"/>
    </row>
    <row r="13263" spans="1:2">
      <c r="A13263" s="100"/>
      <c r="B13263" s="100"/>
    </row>
    <row r="13264" spans="1:2">
      <c r="A13264" s="100"/>
      <c r="B13264" s="100"/>
    </row>
    <row r="13265" spans="1:2">
      <c r="A13265" s="100"/>
      <c r="B13265" s="100"/>
    </row>
    <row r="13266" spans="1:2">
      <c r="A13266" s="100"/>
      <c r="B13266" s="100"/>
    </row>
    <row r="13267" spans="1:2">
      <c r="A13267" s="100"/>
      <c r="B13267" s="100"/>
    </row>
    <row r="13268" spans="1:2">
      <c r="A13268" s="100"/>
      <c r="B13268" s="100"/>
    </row>
    <row r="13269" spans="1:2">
      <c r="A13269" s="100"/>
      <c r="B13269" s="100"/>
    </row>
    <row r="13270" spans="1:2">
      <c r="A13270" s="100"/>
      <c r="B13270" s="100"/>
    </row>
    <row r="13271" spans="1:2">
      <c r="A13271" s="100"/>
      <c r="B13271" s="100"/>
    </row>
    <row r="13272" spans="1:2">
      <c r="A13272" s="100"/>
      <c r="B13272" s="100"/>
    </row>
    <row r="13273" spans="1:2">
      <c r="A13273" s="100"/>
      <c r="B13273" s="100"/>
    </row>
    <row r="13274" spans="1:2">
      <c r="A13274" s="100"/>
      <c r="B13274" s="100"/>
    </row>
    <row r="13275" spans="1:2">
      <c r="A13275" s="100"/>
      <c r="B13275" s="100"/>
    </row>
    <row r="13276" spans="1:2">
      <c r="A13276" s="100"/>
      <c r="B13276" s="100"/>
    </row>
    <row r="13277" spans="1:2">
      <c r="A13277" s="100"/>
      <c r="B13277" s="100"/>
    </row>
    <row r="13278" spans="1:2">
      <c r="A13278" s="100"/>
      <c r="B13278" s="100"/>
    </row>
    <row r="13279" spans="1:2">
      <c r="A13279" s="100"/>
      <c r="B13279" s="100"/>
    </row>
    <row r="13280" spans="1:2">
      <c r="A13280" s="100"/>
      <c r="B13280" s="100"/>
    </row>
    <row r="13281" spans="1:2">
      <c r="A13281" s="100"/>
      <c r="B13281" s="100"/>
    </row>
    <row r="13282" spans="1:2">
      <c r="A13282" s="100"/>
      <c r="B13282" s="100"/>
    </row>
    <row r="13283" spans="1:2">
      <c r="A13283" s="100"/>
      <c r="B13283" s="100"/>
    </row>
    <row r="13284" spans="1:2">
      <c r="A13284" s="100"/>
      <c r="B13284" s="100"/>
    </row>
    <row r="13285" spans="1:2">
      <c r="A13285" s="100"/>
      <c r="B13285" s="100"/>
    </row>
    <row r="13286" spans="1:2">
      <c r="A13286" s="100"/>
      <c r="B13286" s="100"/>
    </row>
    <row r="13287" spans="1:2">
      <c r="A13287" s="100"/>
      <c r="B13287" s="100"/>
    </row>
    <row r="13288" spans="1:2">
      <c r="A13288" s="100"/>
      <c r="B13288" s="100"/>
    </row>
    <row r="13289" spans="1:2">
      <c r="A13289" s="100"/>
      <c r="B13289" s="100"/>
    </row>
    <row r="13290" spans="1:2">
      <c r="A13290" s="100"/>
      <c r="B13290" s="100"/>
    </row>
    <row r="13291" spans="1:2">
      <c r="A13291" s="100"/>
      <c r="B13291" s="100"/>
    </row>
    <row r="13292" spans="1:2">
      <c r="A13292" s="100"/>
      <c r="B13292" s="100"/>
    </row>
    <row r="13293" spans="1:2">
      <c r="A13293" s="100"/>
      <c r="B13293" s="100"/>
    </row>
    <row r="13294" spans="1:2">
      <c r="A13294" s="100"/>
      <c r="B13294" s="100"/>
    </row>
    <row r="13295" spans="1:2">
      <c r="A13295" s="100"/>
      <c r="B13295" s="100"/>
    </row>
    <row r="13296" spans="1:2">
      <c r="A13296" s="100"/>
      <c r="B13296" s="100"/>
    </row>
    <row r="13297" spans="1:2">
      <c r="A13297" s="100"/>
      <c r="B13297" s="100"/>
    </row>
    <row r="13298" spans="1:2">
      <c r="A13298" s="100"/>
      <c r="B13298" s="100"/>
    </row>
    <row r="13299" spans="1:2">
      <c r="A13299" s="100"/>
      <c r="B13299" s="100"/>
    </row>
    <row r="13300" spans="1:2">
      <c r="A13300" s="100"/>
      <c r="B13300" s="100"/>
    </row>
    <row r="13301" spans="1:2">
      <c r="A13301" s="100"/>
      <c r="B13301" s="100"/>
    </row>
    <row r="13302" spans="1:2">
      <c r="A13302" s="100"/>
      <c r="B13302" s="100"/>
    </row>
    <row r="13303" spans="1:2">
      <c r="A13303" s="100"/>
      <c r="B13303" s="100"/>
    </row>
    <row r="13304" spans="1:2">
      <c r="A13304" s="100"/>
      <c r="B13304" s="100"/>
    </row>
    <row r="13305" spans="1:2">
      <c r="A13305" s="100"/>
      <c r="B13305" s="100"/>
    </row>
    <row r="13306" spans="1:2">
      <c r="A13306" s="100"/>
      <c r="B13306" s="100"/>
    </row>
    <row r="13307" spans="1:2">
      <c r="A13307" s="100"/>
      <c r="B13307" s="100"/>
    </row>
    <row r="13308" spans="1:2">
      <c r="A13308" s="100"/>
      <c r="B13308" s="100"/>
    </row>
    <row r="13309" spans="1:2">
      <c r="A13309" s="100"/>
      <c r="B13309" s="100"/>
    </row>
    <row r="13310" spans="1:2">
      <c r="A13310" s="100"/>
      <c r="B13310" s="100"/>
    </row>
    <row r="13311" spans="1:2">
      <c r="A13311" s="100"/>
      <c r="B13311" s="100"/>
    </row>
    <row r="13312" spans="1:2">
      <c r="A13312" s="100"/>
      <c r="B13312" s="100"/>
    </row>
    <row r="13313" spans="1:2">
      <c r="A13313" s="100"/>
      <c r="B13313" s="100"/>
    </row>
    <row r="13314" spans="1:2">
      <c r="A13314" s="100"/>
      <c r="B13314" s="100"/>
    </row>
    <row r="13315" spans="1:2">
      <c r="A13315" s="100"/>
      <c r="B13315" s="100"/>
    </row>
    <row r="13316" spans="1:2">
      <c r="A13316" s="100"/>
      <c r="B13316" s="100"/>
    </row>
    <row r="13317" spans="1:2">
      <c r="A13317" s="100"/>
      <c r="B13317" s="100"/>
    </row>
    <row r="13318" spans="1:2">
      <c r="A13318" s="100"/>
      <c r="B13318" s="100"/>
    </row>
    <row r="13319" spans="1:2">
      <c r="A13319" s="100"/>
      <c r="B13319" s="100"/>
    </row>
    <row r="13320" spans="1:2">
      <c r="A13320" s="100"/>
      <c r="B13320" s="100"/>
    </row>
    <row r="13321" spans="1:2">
      <c r="A13321" s="100"/>
      <c r="B13321" s="100"/>
    </row>
    <row r="13322" spans="1:2">
      <c r="A13322" s="100"/>
      <c r="B13322" s="100"/>
    </row>
    <row r="13323" spans="1:2">
      <c r="A13323" s="100"/>
      <c r="B13323" s="100"/>
    </row>
    <row r="13324" spans="1:2">
      <c r="A13324" s="100"/>
      <c r="B13324" s="100"/>
    </row>
    <row r="13325" spans="1:2">
      <c r="A13325" s="100"/>
      <c r="B13325" s="100"/>
    </row>
    <row r="13326" spans="1:2">
      <c r="A13326" s="100"/>
      <c r="B13326" s="100"/>
    </row>
    <row r="13327" spans="1:2">
      <c r="A13327" s="100"/>
      <c r="B13327" s="100"/>
    </row>
    <row r="13328" spans="1:2">
      <c r="A13328" s="100"/>
      <c r="B13328" s="100"/>
    </row>
    <row r="13329" spans="1:2">
      <c r="A13329" s="100"/>
      <c r="B13329" s="100"/>
    </row>
    <row r="13330" spans="1:2">
      <c r="A13330" s="100"/>
      <c r="B13330" s="100"/>
    </row>
    <row r="13331" spans="1:2">
      <c r="A13331" s="100"/>
      <c r="B13331" s="100"/>
    </row>
    <row r="13332" spans="1:2">
      <c r="A13332" s="100"/>
      <c r="B13332" s="100"/>
    </row>
    <row r="13333" spans="1:2">
      <c r="A13333" s="100"/>
      <c r="B13333" s="100"/>
    </row>
    <row r="13334" spans="1:2">
      <c r="A13334" s="100"/>
      <c r="B13334" s="100"/>
    </row>
    <row r="13335" spans="1:2">
      <c r="A13335" s="100"/>
      <c r="B13335" s="100"/>
    </row>
    <row r="13336" spans="1:2">
      <c r="A13336" s="100"/>
      <c r="B13336" s="100"/>
    </row>
    <row r="13337" spans="1:2">
      <c r="A13337" s="100"/>
      <c r="B13337" s="100"/>
    </row>
    <row r="13338" spans="1:2">
      <c r="A13338" s="100"/>
      <c r="B13338" s="100"/>
    </row>
    <row r="13339" spans="1:2">
      <c r="A13339" s="100"/>
      <c r="B13339" s="100"/>
    </row>
    <row r="13340" spans="1:2">
      <c r="A13340" s="100"/>
      <c r="B13340" s="100"/>
    </row>
    <row r="13341" spans="1:2">
      <c r="A13341" s="100"/>
      <c r="B13341" s="100"/>
    </row>
    <row r="13342" spans="1:2">
      <c r="A13342" s="100"/>
      <c r="B13342" s="100"/>
    </row>
    <row r="13343" spans="1:2">
      <c r="A13343" s="100"/>
      <c r="B13343" s="100"/>
    </row>
    <row r="13344" spans="1:2">
      <c r="A13344" s="100"/>
      <c r="B13344" s="100"/>
    </row>
    <row r="13345" spans="1:2">
      <c r="A13345" s="100"/>
      <c r="B13345" s="100"/>
    </row>
    <row r="13346" spans="1:2">
      <c r="A13346" s="100"/>
      <c r="B13346" s="100"/>
    </row>
    <row r="13347" spans="1:2">
      <c r="A13347" s="100"/>
      <c r="B13347" s="100"/>
    </row>
    <row r="13348" spans="1:2">
      <c r="A13348" s="100"/>
      <c r="B13348" s="100"/>
    </row>
    <row r="13349" spans="1:2">
      <c r="A13349" s="100"/>
      <c r="B13349" s="100"/>
    </row>
    <row r="13350" spans="1:2">
      <c r="A13350" s="100"/>
      <c r="B13350" s="100"/>
    </row>
    <row r="13351" spans="1:2">
      <c r="A13351" s="100"/>
      <c r="B13351" s="100"/>
    </row>
    <row r="13352" spans="1:2">
      <c r="A13352" s="100"/>
      <c r="B13352" s="100"/>
    </row>
    <row r="13353" spans="1:2">
      <c r="A13353" s="100"/>
      <c r="B13353" s="100"/>
    </row>
    <row r="13354" spans="1:2">
      <c r="A13354" s="100"/>
      <c r="B13354" s="100"/>
    </row>
    <row r="13355" spans="1:2">
      <c r="A13355" s="100"/>
      <c r="B13355" s="100"/>
    </row>
    <row r="13356" spans="1:2">
      <c r="A13356" s="100"/>
      <c r="B13356" s="100"/>
    </row>
    <row r="13357" spans="1:2">
      <c r="A13357" s="100"/>
      <c r="B13357" s="100"/>
    </row>
    <row r="13358" spans="1:2">
      <c r="A13358" s="100"/>
      <c r="B13358" s="100"/>
    </row>
    <row r="13359" spans="1:2">
      <c r="A13359" s="100"/>
      <c r="B13359" s="100"/>
    </row>
    <row r="13360" spans="1:2">
      <c r="A13360" s="100"/>
      <c r="B13360" s="100"/>
    </row>
    <row r="13361" spans="1:2">
      <c r="A13361" s="100"/>
      <c r="B13361" s="100"/>
    </row>
    <row r="13362" spans="1:2">
      <c r="A13362" s="100"/>
      <c r="B13362" s="100"/>
    </row>
    <row r="13363" spans="1:2">
      <c r="A13363" s="100"/>
      <c r="B13363" s="100"/>
    </row>
    <row r="13364" spans="1:2">
      <c r="A13364" s="100"/>
      <c r="B13364" s="100"/>
    </row>
    <row r="13365" spans="1:2">
      <c r="A13365" s="100"/>
      <c r="B13365" s="100"/>
    </row>
    <row r="13366" spans="1:2">
      <c r="A13366" s="100"/>
      <c r="B13366" s="100"/>
    </row>
    <row r="13367" spans="1:2">
      <c r="A13367" s="100"/>
      <c r="B13367" s="100"/>
    </row>
    <row r="13368" spans="1:2">
      <c r="A13368" s="100"/>
      <c r="B13368" s="100"/>
    </row>
    <row r="13369" spans="1:2">
      <c r="A13369" s="100"/>
      <c r="B13369" s="100"/>
    </row>
    <row r="13370" spans="1:2">
      <c r="A13370" s="100"/>
      <c r="B13370" s="100"/>
    </row>
    <row r="13371" spans="1:2">
      <c r="A13371" s="100"/>
      <c r="B13371" s="100"/>
    </row>
    <row r="13372" spans="1:2">
      <c r="A13372" s="100"/>
      <c r="B13372" s="100"/>
    </row>
    <row r="13373" spans="1:2">
      <c r="A13373" s="100"/>
      <c r="B13373" s="100"/>
    </row>
    <row r="13374" spans="1:2">
      <c r="A13374" s="100"/>
      <c r="B13374" s="100"/>
    </row>
    <row r="13375" spans="1:2">
      <c r="A13375" s="100"/>
      <c r="B13375" s="100"/>
    </row>
    <row r="13376" spans="1:2">
      <c r="A13376" s="100"/>
      <c r="B13376" s="100"/>
    </row>
    <row r="13377" spans="1:2">
      <c r="A13377" s="100"/>
      <c r="B13377" s="100"/>
    </row>
    <row r="13378" spans="1:2">
      <c r="A13378" s="100"/>
      <c r="B13378" s="100"/>
    </row>
    <row r="13379" spans="1:2">
      <c r="A13379" s="100"/>
      <c r="B13379" s="100"/>
    </row>
    <row r="13380" spans="1:2">
      <c r="A13380" s="100"/>
      <c r="B13380" s="100"/>
    </row>
    <row r="13381" spans="1:2">
      <c r="A13381" s="100"/>
      <c r="B13381" s="100"/>
    </row>
    <row r="13382" spans="1:2">
      <c r="A13382" s="100"/>
      <c r="B13382" s="100"/>
    </row>
    <row r="13383" spans="1:2">
      <c r="A13383" s="100"/>
      <c r="B13383" s="100"/>
    </row>
    <row r="13384" spans="1:2">
      <c r="A13384" s="100"/>
      <c r="B13384" s="100"/>
    </row>
    <row r="13385" spans="1:2">
      <c r="A13385" s="100"/>
      <c r="B13385" s="100"/>
    </row>
    <row r="13386" spans="1:2">
      <c r="A13386" s="100"/>
      <c r="B13386" s="100"/>
    </row>
    <row r="13387" spans="1:2">
      <c r="A13387" s="100"/>
      <c r="B13387" s="100"/>
    </row>
    <row r="13388" spans="1:2">
      <c r="A13388" s="100"/>
      <c r="B13388" s="100"/>
    </row>
    <row r="13389" spans="1:2">
      <c r="A13389" s="100"/>
      <c r="B13389" s="100"/>
    </row>
    <row r="13390" spans="1:2">
      <c r="A13390" s="100"/>
      <c r="B13390" s="100"/>
    </row>
    <row r="13391" spans="1:2">
      <c r="A13391" s="100"/>
      <c r="B13391" s="100"/>
    </row>
    <row r="13392" spans="1:2">
      <c r="A13392" s="100"/>
      <c r="B13392" s="100"/>
    </row>
    <row r="13393" spans="1:2">
      <c r="A13393" s="100"/>
      <c r="B13393" s="100"/>
    </row>
    <row r="13394" spans="1:2">
      <c r="A13394" s="100"/>
      <c r="B13394" s="100"/>
    </row>
    <row r="13395" spans="1:2">
      <c r="A13395" s="100"/>
      <c r="B13395" s="100"/>
    </row>
    <row r="13396" spans="1:2">
      <c r="A13396" s="100"/>
      <c r="B13396" s="100"/>
    </row>
    <row r="13397" spans="1:2">
      <c r="A13397" s="100"/>
      <c r="B13397" s="100"/>
    </row>
    <row r="13398" spans="1:2">
      <c r="A13398" s="100"/>
      <c r="B13398" s="100"/>
    </row>
    <row r="13399" spans="1:2">
      <c r="A13399" s="100"/>
      <c r="B13399" s="100"/>
    </row>
    <row r="13400" spans="1:2">
      <c r="A13400" s="100"/>
      <c r="B13400" s="100"/>
    </row>
    <row r="13401" spans="1:2">
      <c r="A13401" s="100"/>
      <c r="B13401" s="100"/>
    </row>
    <row r="13402" spans="1:2">
      <c r="A13402" s="100"/>
      <c r="B13402" s="100"/>
    </row>
    <row r="13403" spans="1:2">
      <c r="A13403" s="100"/>
      <c r="B13403" s="100"/>
    </row>
    <row r="13404" spans="1:2">
      <c r="A13404" s="100"/>
      <c r="B13404" s="100"/>
    </row>
    <row r="13405" spans="1:2">
      <c r="A13405" s="100"/>
      <c r="B13405" s="100"/>
    </row>
    <row r="13406" spans="1:2">
      <c r="A13406" s="100"/>
      <c r="B13406" s="100"/>
    </row>
    <row r="13407" spans="1:2">
      <c r="A13407" s="100"/>
      <c r="B13407" s="100"/>
    </row>
    <row r="13408" spans="1:2">
      <c r="A13408" s="100"/>
      <c r="B13408" s="100"/>
    </row>
    <row r="13409" spans="1:2">
      <c r="A13409" s="100"/>
      <c r="B13409" s="100"/>
    </row>
    <row r="13410" spans="1:2">
      <c r="A13410" s="100"/>
      <c r="B13410" s="100"/>
    </row>
    <row r="13411" spans="1:2">
      <c r="A13411" s="100"/>
      <c r="B13411" s="100"/>
    </row>
    <row r="13412" spans="1:2">
      <c r="A13412" s="100"/>
      <c r="B13412" s="100"/>
    </row>
    <row r="13413" spans="1:2">
      <c r="A13413" s="100"/>
      <c r="B13413" s="100"/>
    </row>
    <row r="13414" spans="1:2">
      <c r="A13414" s="100"/>
      <c r="B13414" s="100"/>
    </row>
    <row r="13415" spans="1:2">
      <c r="A13415" s="100"/>
      <c r="B13415" s="100"/>
    </row>
    <row r="13416" spans="1:2">
      <c r="A13416" s="100"/>
      <c r="B13416" s="100"/>
    </row>
    <row r="13417" spans="1:2">
      <c r="A13417" s="100"/>
      <c r="B13417" s="100"/>
    </row>
    <row r="13418" spans="1:2">
      <c r="A13418" s="100"/>
      <c r="B13418" s="100"/>
    </row>
    <row r="13419" spans="1:2">
      <c r="A13419" s="100"/>
      <c r="B13419" s="100"/>
    </row>
    <row r="13420" spans="1:2">
      <c r="A13420" s="100"/>
      <c r="B13420" s="100"/>
    </row>
    <row r="13421" spans="1:2">
      <c r="A13421" s="100"/>
      <c r="B13421" s="100"/>
    </row>
    <row r="13422" spans="1:2">
      <c r="A13422" s="100"/>
      <c r="B13422" s="100"/>
    </row>
    <row r="13423" spans="1:2">
      <c r="A13423" s="100"/>
      <c r="B13423" s="100"/>
    </row>
    <row r="13424" spans="1:2">
      <c r="A13424" s="100"/>
      <c r="B13424" s="100"/>
    </row>
    <row r="13425" spans="1:2">
      <c r="A13425" s="100"/>
      <c r="B13425" s="100"/>
    </row>
    <row r="13426" spans="1:2">
      <c r="A13426" s="100"/>
      <c r="B13426" s="100"/>
    </row>
    <row r="13427" spans="1:2">
      <c r="A13427" s="100"/>
      <c r="B13427" s="100"/>
    </row>
    <row r="13428" spans="1:2">
      <c r="A13428" s="100"/>
      <c r="B13428" s="100"/>
    </row>
    <row r="13429" spans="1:2">
      <c r="A13429" s="100"/>
      <c r="B13429" s="100"/>
    </row>
    <row r="13430" spans="1:2">
      <c r="A13430" s="100"/>
      <c r="B13430" s="100"/>
    </row>
    <row r="13431" spans="1:2">
      <c r="A13431" s="100"/>
      <c r="B13431" s="100"/>
    </row>
    <row r="13432" spans="1:2">
      <c r="A13432" s="100"/>
      <c r="B13432" s="100"/>
    </row>
    <row r="13433" spans="1:2">
      <c r="A13433" s="100"/>
      <c r="B13433" s="100"/>
    </row>
    <row r="13434" spans="1:2">
      <c r="A13434" s="100"/>
      <c r="B13434" s="100"/>
    </row>
    <row r="13435" spans="1:2">
      <c r="A13435" s="100"/>
      <c r="B13435" s="100"/>
    </row>
    <row r="13436" spans="1:2">
      <c r="A13436" s="100"/>
      <c r="B13436" s="100"/>
    </row>
    <row r="13437" spans="1:2">
      <c r="A13437" s="100"/>
      <c r="B13437" s="100"/>
    </row>
    <row r="13438" spans="1:2">
      <c r="A13438" s="100"/>
      <c r="B13438" s="100"/>
    </row>
    <row r="13439" spans="1:2">
      <c r="A13439" s="100"/>
      <c r="B13439" s="100"/>
    </row>
    <row r="13440" spans="1:2">
      <c r="A13440" s="100"/>
      <c r="B13440" s="100"/>
    </row>
    <row r="13441" spans="1:2">
      <c r="A13441" s="100"/>
      <c r="B13441" s="100"/>
    </row>
    <row r="13442" spans="1:2">
      <c r="A13442" s="100"/>
      <c r="B13442" s="100"/>
    </row>
    <row r="13443" spans="1:2">
      <c r="A13443" s="100"/>
      <c r="B13443" s="100"/>
    </row>
    <row r="13444" spans="1:2">
      <c r="A13444" s="100"/>
      <c r="B13444" s="100"/>
    </row>
    <row r="13445" spans="1:2">
      <c r="A13445" s="100"/>
      <c r="B13445" s="100"/>
    </row>
    <row r="13446" spans="1:2">
      <c r="A13446" s="100"/>
      <c r="B13446" s="100"/>
    </row>
    <row r="13447" spans="1:2">
      <c r="A13447" s="100"/>
      <c r="B13447" s="100"/>
    </row>
    <row r="13448" spans="1:2">
      <c r="A13448" s="100"/>
      <c r="B13448" s="100"/>
    </row>
    <row r="13449" spans="1:2">
      <c r="A13449" s="100"/>
      <c r="B13449" s="100"/>
    </row>
    <row r="13450" spans="1:2">
      <c r="A13450" s="100"/>
      <c r="B13450" s="100"/>
    </row>
    <row r="13451" spans="1:2">
      <c r="A13451" s="100"/>
      <c r="B13451" s="100"/>
    </row>
    <row r="13452" spans="1:2">
      <c r="A13452" s="100"/>
      <c r="B13452" s="100"/>
    </row>
    <row r="13453" spans="1:2">
      <c r="A13453" s="100"/>
      <c r="B13453" s="100"/>
    </row>
    <row r="13454" spans="1:2">
      <c r="A13454" s="100"/>
      <c r="B13454" s="100"/>
    </row>
    <row r="13455" spans="1:2">
      <c r="A13455" s="100"/>
      <c r="B13455" s="100"/>
    </row>
    <row r="13456" spans="1:2">
      <c r="A13456" s="100"/>
      <c r="B13456" s="100"/>
    </row>
    <row r="13457" spans="1:2">
      <c r="A13457" s="100"/>
      <c r="B13457" s="100"/>
    </row>
    <row r="13458" spans="1:2">
      <c r="A13458" s="100"/>
      <c r="B13458" s="100"/>
    </row>
    <row r="13459" spans="1:2">
      <c r="A13459" s="100"/>
      <c r="B13459" s="100"/>
    </row>
    <row r="13460" spans="1:2">
      <c r="A13460" s="100"/>
      <c r="B13460" s="100"/>
    </row>
    <row r="13461" spans="1:2">
      <c r="A13461" s="100"/>
      <c r="B13461" s="100"/>
    </row>
    <row r="13462" spans="1:2">
      <c r="A13462" s="100"/>
      <c r="B13462" s="100"/>
    </row>
    <row r="13463" spans="1:2">
      <c r="A13463" s="100"/>
      <c r="B13463" s="100"/>
    </row>
    <row r="13464" spans="1:2">
      <c r="A13464" s="100"/>
      <c r="B13464" s="100"/>
    </row>
    <row r="13465" spans="1:2">
      <c r="A13465" s="100"/>
      <c r="B13465" s="100"/>
    </row>
    <row r="13466" spans="1:2">
      <c r="A13466" s="100"/>
      <c r="B13466" s="100"/>
    </row>
    <row r="13467" spans="1:2">
      <c r="A13467" s="100"/>
      <c r="B13467" s="100"/>
    </row>
    <row r="13468" spans="1:2">
      <c r="A13468" s="100"/>
      <c r="B13468" s="100"/>
    </row>
    <row r="13469" spans="1:2">
      <c r="A13469" s="100"/>
      <c r="B13469" s="100"/>
    </row>
    <row r="13470" spans="1:2">
      <c r="A13470" s="100"/>
      <c r="B13470" s="100"/>
    </row>
    <row r="13471" spans="1:2">
      <c r="A13471" s="100"/>
      <c r="B13471" s="100"/>
    </row>
    <row r="13472" spans="1:2">
      <c r="A13472" s="100"/>
      <c r="B13472" s="100"/>
    </row>
    <row r="13473" spans="1:2">
      <c r="A13473" s="100"/>
      <c r="B13473" s="100"/>
    </row>
    <row r="13474" spans="1:2">
      <c r="A13474" s="100"/>
      <c r="B13474" s="100"/>
    </row>
    <row r="13475" spans="1:2">
      <c r="A13475" s="100"/>
      <c r="B13475" s="100"/>
    </row>
    <row r="13476" spans="1:2">
      <c r="A13476" s="100"/>
      <c r="B13476" s="100"/>
    </row>
    <row r="13477" spans="1:2">
      <c r="A13477" s="100"/>
      <c r="B13477" s="100"/>
    </row>
    <row r="13478" spans="1:2">
      <c r="A13478" s="100"/>
      <c r="B13478" s="100"/>
    </row>
    <row r="13479" spans="1:2">
      <c r="A13479" s="100"/>
      <c r="B13479" s="100"/>
    </row>
    <row r="13480" spans="1:2">
      <c r="A13480" s="100"/>
      <c r="B13480" s="100"/>
    </row>
    <row r="13481" spans="1:2">
      <c r="A13481" s="100"/>
      <c r="B13481" s="100"/>
    </row>
    <row r="13482" spans="1:2">
      <c r="A13482" s="100"/>
      <c r="B13482" s="100"/>
    </row>
    <row r="13483" spans="1:2">
      <c r="A13483" s="100"/>
      <c r="B13483" s="100"/>
    </row>
    <row r="13484" spans="1:2">
      <c r="A13484" s="100"/>
      <c r="B13484" s="100"/>
    </row>
    <row r="13485" spans="1:2">
      <c r="A13485" s="100"/>
      <c r="B13485" s="100"/>
    </row>
    <row r="13486" spans="1:2">
      <c r="A13486" s="100"/>
      <c r="B13486" s="100"/>
    </row>
    <row r="13487" spans="1:2">
      <c r="A13487" s="100"/>
      <c r="B13487" s="100"/>
    </row>
    <row r="13488" spans="1:2">
      <c r="A13488" s="100"/>
      <c r="B13488" s="100"/>
    </row>
    <row r="13489" spans="1:2">
      <c r="A13489" s="100"/>
      <c r="B13489" s="100"/>
    </row>
    <row r="13490" spans="1:2">
      <c r="A13490" s="100"/>
      <c r="B13490" s="100"/>
    </row>
    <row r="13491" spans="1:2">
      <c r="A13491" s="100"/>
      <c r="B13491" s="100"/>
    </row>
    <row r="13492" spans="1:2">
      <c r="A13492" s="100"/>
      <c r="B13492" s="100"/>
    </row>
    <row r="13493" spans="1:2">
      <c r="A13493" s="100"/>
      <c r="B13493" s="100"/>
    </row>
    <row r="13494" spans="1:2">
      <c r="A13494" s="100"/>
      <c r="B13494" s="100"/>
    </row>
    <row r="13495" spans="1:2">
      <c r="A13495" s="100"/>
      <c r="B13495" s="100"/>
    </row>
    <row r="13496" spans="1:2">
      <c r="A13496" s="100"/>
      <c r="B13496" s="100"/>
    </row>
    <row r="13497" spans="1:2">
      <c r="A13497" s="100"/>
      <c r="B13497" s="100"/>
    </row>
    <row r="13498" spans="1:2">
      <c r="A13498" s="100"/>
      <c r="B13498" s="100"/>
    </row>
    <row r="13499" spans="1:2">
      <c r="A13499" s="100"/>
      <c r="B13499" s="100"/>
    </row>
    <row r="13500" spans="1:2">
      <c r="A13500" s="100"/>
      <c r="B13500" s="100"/>
    </row>
    <row r="13501" spans="1:2">
      <c r="A13501" s="100"/>
      <c r="B13501" s="100"/>
    </row>
    <row r="13502" spans="1:2">
      <c r="A13502" s="100"/>
      <c r="B13502" s="100"/>
    </row>
    <row r="13503" spans="1:2">
      <c r="A13503" s="100"/>
      <c r="B13503" s="100"/>
    </row>
    <row r="13504" spans="1:2">
      <c r="A13504" s="100"/>
      <c r="B13504" s="100"/>
    </row>
    <row r="13505" spans="1:2">
      <c r="A13505" s="100"/>
      <c r="B13505" s="100"/>
    </row>
    <row r="13506" spans="1:2">
      <c r="A13506" s="100"/>
      <c r="B13506" s="100"/>
    </row>
    <row r="13507" spans="1:2">
      <c r="A13507" s="100"/>
      <c r="B13507" s="100"/>
    </row>
    <row r="13508" spans="1:2">
      <c r="A13508" s="100"/>
      <c r="B13508" s="100"/>
    </row>
    <row r="13509" spans="1:2">
      <c r="A13509" s="100"/>
      <c r="B13509" s="100"/>
    </row>
    <row r="13510" spans="1:2">
      <c r="A13510" s="100"/>
      <c r="B13510" s="100"/>
    </row>
    <row r="13511" spans="1:2">
      <c r="A13511" s="100"/>
      <c r="B13511" s="100"/>
    </row>
    <row r="13512" spans="1:2">
      <c r="A13512" s="100"/>
      <c r="B13512" s="100"/>
    </row>
    <row r="13513" spans="1:2">
      <c r="A13513" s="100"/>
      <c r="B13513" s="100"/>
    </row>
    <row r="13514" spans="1:2">
      <c r="A13514" s="100"/>
      <c r="B13514" s="100"/>
    </row>
    <row r="13515" spans="1:2">
      <c r="A13515" s="100"/>
      <c r="B13515" s="100"/>
    </row>
    <row r="13516" spans="1:2">
      <c r="A13516" s="100"/>
      <c r="B13516" s="100"/>
    </row>
    <row r="13517" spans="1:2">
      <c r="A13517" s="100"/>
      <c r="B13517" s="100"/>
    </row>
    <row r="13518" spans="1:2">
      <c r="A13518" s="100"/>
      <c r="B13518" s="100"/>
    </row>
    <row r="13519" spans="1:2">
      <c r="A13519" s="100"/>
      <c r="B13519" s="100"/>
    </row>
    <row r="13520" spans="1:2">
      <c r="A13520" s="100"/>
      <c r="B13520" s="100"/>
    </row>
    <row r="13521" spans="1:2">
      <c r="A13521" s="100"/>
      <c r="B13521" s="100"/>
    </row>
    <row r="13522" spans="1:2">
      <c r="A13522" s="100"/>
      <c r="B13522" s="100"/>
    </row>
    <row r="13523" spans="1:2">
      <c r="A13523" s="100"/>
      <c r="B13523" s="100"/>
    </row>
    <row r="13524" spans="1:2">
      <c r="A13524" s="100"/>
      <c r="B13524" s="100"/>
    </row>
    <row r="13525" spans="1:2">
      <c r="A13525" s="100"/>
      <c r="B13525" s="100"/>
    </row>
    <row r="13526" spans="1:2">
      <c r="A13526" s="100"/>
      <c r="B13526" s="100"/>
    </row>
    <row r="13527" spans="1:2">
      <c r="A13527" s="100"/>
      <c r="B13527" s="100"/>
    </row>
    <row r="13528" spans="1:2">
      <c r="A13528" s="100"/>
      <c r="B13528" s="100"/>
    </row>
    <row r="13529" spans="1:2">
      <c r="A13529" s="100"/>
      <c r="B13529" s="100"/>
    </row>
    <row r="13530" spans="1:2">
      <c r="A13530" s="100"/>
      <c r="B13530" s="100"/>
    </row>
    <row r="13531" spans="1:2">
      <c r="A13531" s="100"/>
      <c r="B13531" s="100"/>
    </row>
    <row r="13532" spans="1:2">
      <c r="A13532" s="100"/>
      <c r="B13532" s="100"/>
    </row>
    <row r="13533" spans="1:2">
      <c r="A13533" s="100"/>
      <c r="B13533" s="100"/>
    </row>
    <row r="13534" spans="1:2">
      <c r="A13534" s="100"/>
      <c r="B13534" s="100"/>
    </row>
    <row r="13535" spans="1:2">
      <c r="A13535" s="100"/>
      <c r="B13535" s="100"/>
    </row>
    <row r="13536" spans="1:2">
      <c r="A13536" s="100"/>
      <c r="B13536" s="100"/>
    </row>
    <row r="13537" spans="1:2">
      <c r="A13537" s="100"/>
      <c r="B13537" s="100"/>
    </row>
    <row r="13538" spans="1:2">
      <c r="A13538" s="100"/>
      <c r="B13538" s="100"/>
    </row>
    <row r="13539" spans="1:2">
      <c r="A13539" s="100"/>
      <c r="B13539" s="100"/>
    </row>
    <row r="13540" spans="1:2">
      <c r="A13540" s="100"/>
      <c r="B13540" s="100"/>
    </row>
    <row r="13541" spans="1:2">
      <c r="A13541" s="100"/>
      <c r="B13541" s="100"/>
    </row>
    <row r="13542" spans="1:2">
      <c r="A13542" s="100"/>
      <c r="B13542" s="100"/>
    </row>
    <row r="13543" spans="1:2">
      <c r="A13543" s="100"/>
      <c r="B13543" s="100"/>
    </row>
    <row r="13544" spans="1:2">
      <c r="A13544" s="100"/>
      <c r="B13544" s="100"/>
    </row>
    <row r="13545" spans="1:2">
      <c r="A13545" s="100"/>
      <c r="B13545" s="100"/>
    </row>
    <row r="13546" spans="1:2">
      <c r="A13546" s="100"/>
      <c r="B13546" s="100"/>
    </row>
    <row r="13547" spans="1:2">
      <c r="A13547" s="100"/>
      <c r="B13547" s="100"/>
    </row>
    <row r="13548" spans="1:2">
      <c r="A13548" s="100"/>
      <c r="B13548" s="100"/>
    </row>
    <row r="13549" spans="1:2">
      <c r="A13549" s="100"/>
      <c r="B13549" s="100"/>
    </row>
    <row r="13550" spans="1:2">
      <c r="A13550" s="100"/>
      <c r="B13550" s="100"/>
    </row>
    <row r="13551" spans="1:2">
      <c r="A13551" s="100"/>
      <c r="B13551" s="100"/>
    </row>
    <row r="13552" spans="1:2">
      <c r="A13552" s="100"/>
      <c r="B13552" s="100"/>
    </row>
    <row r="13553" spans="1:2">
      <c r="A13553" s="100"/>
      <c r="B13553" s="100"/>
    </row>
    <row r="13554" spans="1:2">
      <c r="A13554" s="100"/>
      <c r="B13554" s="100"/>
    </row>
    <row r="13555" spans="1:2">
      <c r="A13555" s="100"/>
      <c r="B13555" s="100"/>
    </row>
    <row r="13556" spans="1:2">
      <c r="A13556" s="100"/>
      <c r="B13556" s="100"/>
    </row>
    <row r="13557" spans="1:2">
      <c r="A13557" s="100"/>
      <c r="B13557" s="100"/>
    </row>
    <row r="13558" spans="1:2">
      <c r="A13558" s="100"/>
      <c r="B13558" s="100"/>
    </row>
    <row r="13559" spans="1:2">
      <c r="A13559" s="100"/>
      <c r="B13559" s="100"/>
    </row>
    <row r="13560" spans="1:2">
      <c r="A13560" s="100"/>
      <c r="B13560" s="100"/>
    </row>
    <row r="13561" spans="1:2">
      <c r="A13561" s="100"/>
      <c r="B13561" s="100"/>
    </row>
    <row r="13562" spans="1:2">
      <c r="A13562" s="100"/>
      <c r="B13562" s="100"/>
    </row>
    <row r="13563" spans="1:2">
      <c r="A13563" s="100"/>
      <c r="B13563" s="100"/>
    </row>
    <row r="13564" spans="1:2">
      <c r="A13564" s="100"/>
      <c r="B13564" s="100"/>
    </row>
    <row r="13565" spans="1:2">
      <c r="A13565" s="100"/>
      <c r="B13565" s="100"/>
    </row>
    <row r="13566" spans="1:2">
      <c r="A13566" s="100"/>
      <c r="B13566" s="100"/>
    </row>
    <row r="13567" spans="1:2">
      <c r="A13567" s="100"/>
      <c r="B13567" s="100"/>
    </row>
    <row r="13568" spans="1:2">
      <c r="A13568" s="100"/>
      <c r="B13568" s="100"/>
    </row>
    <row r="13569" spans="1:2">
      <c r="A13569" s="100"/>
      <c r="B13569" s="100"/>
    </row>
    <row r="13570" spans="1:2">
      <c r="A13570" s="100"/>
      <c r="B13570" s="100"/>
    </row>
    <row r="13571" spans="1:2">
      <c r="A13571" s="100"/>
      <c r="B13571" s="100"/>
    </row>
    <row r="13572" spans="1:2">
      <c r="A13572" s="100"/>
      <c r="B13572" s="100"/>
    </row>
    <row r="13573" spans="1:2">
      <c r="A13573" s="100"/>
      <c r="B13573" s="100"/>
    </row>
    <row r="13574" spans="1:2">
      <c r="A13574" s="100"/>
      <c r="B13574" s="100"/>
    </row>
    <row r="13575" spans="1:2">
      <c r="A13575" s="100"/>
      <c r="B13575" s="100"/>
    </row>
    <row r="13576" spans="1:2">
      <c r="A13576" s="100"/>
      <c r="B13576" s="100"/>
    </row>
    <row r="13577" spans="1:2">
      <c r="A13577" s="100"/>
      <c r="B13577" s="100"/>
    </row>
    <row r="13578" spans="1:2">
      <c r="A13578" s="100"/>
      <c r="B13578" s="100"/>
    </row>
    <row r="13579" spans="1:2">
      <c r="A13579" s="100"/>
      <c r="B13579" s="100"/>
    </row>
    <row r="13580" spans="1:2">
      <c r="A13580" s="100"/>
      <c r="B13580" s="100"/>
    </row>
    <row r="13581" spans="1:2">
      <c r="A13581" s="100"/>
      <c r="B13581" s="100"/>
    </row>
    <row r="13582" spans="1:2">
      <c r="A13582" s="100"/>
      <c r="B13582" s="100"/>
    </row>
    <row r="13583" spans="1:2">
      <c r="A13583" s="100"/>
      <c r="B13583" s="100"/>
    </row>
    <row r="13584" spans="1:2">
      <c r="A13584" s="100"/>
      <c r="B13584" s="100"/>
    </row>
    <row r="13585" spans="1:2">
      <c r="A13585" s="100"/>
      <c r="B13585" s="100"/>
    </row>
    <row r="13586" spans="1:2">
      <c r="A13586" s="100"/>
      <c r="B13586" s="100"/>
    </row>
    <row r="13587" spans="1:2">
      <c r="A13587" s="100"/>
      <c r="B13587" s="100"/>
    </row>
    <row r="13588" spans="1:2">
      <c r="A13588" s="100"/>
      <c r="B13588" s="100"/>
    </row>
    <row r="13589" spans="1:2">
      <c r="A13589" s="100"/>
      <c r="B13589" s="100"/>
    </row>
    <row r="13590" spans="1:2">
      <c r="A13590" s="100"/>
      <c r="B13590" s="100"/>
    </row>
    <row r="13591" spans="1:2">
      <c r="A13591" s="100"/>
      <c r="B13591" s="100"/>
    </row>
    <row r="13592" spans="1:2">
      <c r="A13592" s="100"/>
      <c r="B13592" s="100"/>
    </row>
    <row r="13593" spans="1:2">
      <c r="A13593" s="100"/>
      <c r="B13593" s="100"/>
    </row>
    <row r="13594" spans="1:2">
      <c r="A13594" s="100"/>
      <c r="B13594" s="100"/>
    </row>
    <row r="13595" spans="1:2">
      <c r="A13595" s="100"/>
      <c r="B13595" s="100"/>
    </row>
    <row r="13596" spans="1:2">
      <c r="A13596" s="100"/>
      <c r="B13596" s="100"/>
    </row>
    <row r="13597" spans="1:2">
      <c r="A13597" s="100"/>
      <c r="B13597" s="100"/>
    </row>
    <row r="13598" spans="1:2">
      <c r="A13598" s="100"/>
      <c r="B13598" s="100"/>
    </row>
    <row r="13599" spans="1:2">
      <c r="A13599" s="100"/>
      <c r="B13599" s="100"/>
    </row>
    <row r="13600" spans="1:2">
      <c r="A13600" s="100"/>
      <c r="B13600" s="100"/>
    </row>
    <row r="13601" spans="1:2">
      <c r="A13601" s="100"/>
      <c r="B13601" s="100"/>
    </row>
    <row r="13602" spans="1:2">
      <c r="A13602" s="100"/>
      <c r="B13602" s="100"/>
    </row>
    <row r="13603" spans="1:2">
      <c r="A13603" s="100"/>
      <c r="B13603" s="100"/>
    </row>
    <row r="13604" spans="1:2">
      <c r="A13604" s="100"/>
      <c r="B13604" s="100"/>
    </row>
    <row r="13605" spans="1:2">
      <c r="A13605" s="100"/>
      <c r="B13605" s="100"/>
    </row>
    <row r="13606" spans="1:2">
      <c r="A13606" s="100"/>
      <c r="B13606" s="100"/>
    </row>
    <row r="13607" spans="1:2">
      <c r="A13607" s="100"/>
      <c r="B13607" s="100"/>
    </row>
    <row r="13608" spans="1:2">
      <c r="A13608" s="100"/>
      <c r="B13608" s="100"/>
    </row>
    <row r="13609" spans="1:2">
      <c r="A13609" s="100"/>
      <c r="B13609" s="100"/>
    </row>
    <row r="13610" spans="1:2">
      <c r="A13610" s="100"/>
      <c r="B13610" s="100"/>
    </row>
    <row r="13611" spans="1:2">
      <c r="A13611" s="100"/>
      <c r="B13611" s="100"/>
    </row>
    <row r="13612" spans="1:2">
      <c r="A13612" s="100"/>
      <c r="B13612" s="100"/>
    </row>
    <row r="13613" spans="1:2">
      <c r="A13613" s="100"/>
      <c r="B13613" s="100"/>
    </row>
    <row r="13614" spans="1:2">
      <c r="A13614" s="100"/>
      <c r="B13614" s="100"/>
    </row>
    <row r="13615" spans="1:2">
      <c r="A13615" s="100"/>
      <c r="B13615" s="100"/>
    </row>
    <row r="13616" spans="1:2">
      <c r="A13616" s="100"/>
      <c r="B13616" s="100"/>
    </row>
    <row r="13617" spans="1:2">
      <c r="A13617" s="100"/>
      <c r="B13617" s="100"/>
    </row>
    <row r="13618" spans="1:2">
      <c r="A13618" s="100"/>
      <c r="B13618" s="100"/>
    </row>
    <row r="13619" spans="1:2">
      <c r="A13619" s="100"/>
      <c r="B13619" s="100"/>
    </row>
    <row r="13620" spans="1:2">
      <c r="A13620" s="100"/>
      <c r="B13620" s="100"/>
    </row>
    <row r="13621" spans="1:2">
      <c r="A13621" s="100"/>
      <c r="B13621" s="100"/>
    </row>
    <row r="13622" spans="1:2">
      <c r="A13622" s="100"/>
      <c r="B13622" s="100"/>
    </row>
    <row r="13623" spans="1:2">
      <c r="A13623" s="100"/>
      <c r="B13623" s="100"/>
    </row>
    <row r="13624" spans="1:2">
      <c r="A13624" s="100"/>
      <c r="B13624" s="100"/>
    </row>
    <row r="13625" spans="1:2">
      <c r="A13625" s="100"/>
      <c r="B13625" s="100"/>
    </row>
    <row r="13626" spans="1:2">
      <c r="A13626" s="100"/>
      <c r="B13626" s="100"/>
    </row>
    <row r="13627" spans="1:2">
      <c r="A13627" s="100"/>
      <c r="B13627" s="100"/>
    </row>
    <row r="13628" spans="1:2">
      <c r="A13628" s="100"/>
      <c r="B13628" s="100"/>
    </row>
    <row r="13629" spans="1:2">
      <c r="A13629" s="100"/>
      <c r="B13629" s="100"/>
    </row>
    <row r="13630" spans="1:2">
      <c r="A13630" s="100"/>
      <c r="B13630" s="100"/>
    </row>
    <row r="13631" spans="1:2">
      <c r="A13631" s="100"/>
      <c r="B13631" s="100"/>
    </row>
    <row r="13632" spans="1:2">
      <c r="A13632" s="100"/>
      <c r="B13632" s="100"/>
    </row>
    <row r="13633" spans="1:2">
      <c r="A13633" s="100"/>
      <c r="B13633" s="100"/>
    </row>
    <row r="13634" spans="1:2">
      <c r="A13634" s="100"/>
      <c r="B13634" s="100"/>
    </row>
    <row r="13635" spans="1:2">
      <c r="A13635" s="100"/>
      <c r="B13635" s="100"/>
    </row>
    <row r="13636" spans="1:2">
      <c r="A13636" s="100"/>
      <c r="B13636" s="100"/>
    </row>
    <row r="13637" spans="1:2">
      <c r="A13637" s="100"/>
      <c r="B13637" s="100"/>
    </row>
    <row r="13638" spans="1:2">
      <c r="A13638" s="100"/>
      <c r="B13638" s="100"/>
    </row>
    <row r="13639" spans="1:2">
      <c r="A13639" s="100"/>
      <c r="B13639" s="100"/>
    </row>
    <row r="13640" spans="1:2">
      <c r="A13640" s="100"/>
      <c r="B13640" s="100"/>
    </row>
    <row r="13641" spans="1:2">
      <c r="A13641" s="100"/>
      <c r="B13641" s="100"/>
    </row>
    <row r="13642" spans="1:2">
      <c r="A13642" s="100"/>
      <c r="B13642" s="100"/>
    </row>
    <row r="13643" spans="1:2">
      <c r="A13643" s="100"/>
      <c r="B13643" s="100"/>
    </row>
    <row r="13644" spans="1:2">
      <c r="A13644" s="100"/>
      <c r="B13644" s="100"/>
    </row>
    <row r="13645" spans="1:2">
      <c r="A13645" s="100"/>
      <c r="B13645" s="100"/>
    </row>
    <row r="13646" spans="1:2">
      <c r="A13646" s="100"/>
      <c r="B13646" s="100"/>
    </row>
    <row r="13647" spans="1:2">
      <c r="A13647" s="100"/>
      <c r="B13647" s="100"/>
    </row>
    <row r="13648" spans="1:2">
      <c r="A13648" s="100"/>
      <c r="B13648" s="100"/>
    </row>
    <row r="13649" spans="1:2">
      <c r="A13649" s="100"/>
      <c r="B13649" s="100"/>
    </row>
    <row r="13650" spans="1:2">
      <c r="A13650" s="100"/>
      <c r="B13650" s="100"/>
    </row>
    <row r="13651" spans="1:2">
      <c r="A13651" s="100"/>
      <c r="B13651" s="100"/>
    </row>
    <row r="13652" spans="1:2">
      <c r="A13652" s="100"/>
      <c r="B13652" s="100"/>
    </row>
    <row r="13653" spans="1:2">
      <c r="A13653" s="100"/>
      <c r="B13653" s="100"/>
    </row>
    <row r="13654" spans="1:2">
      <c r="A13654" s="100"/>
      <c r="B13654" s="100"/>
    </row>
    <row r="13655" spans="1:2">
      <c r="A13655" s="100"/>
      <c r="B13655" s="100"/>
    </row>
    <row r="13656" spans="1:2">
      <c r="A13656" s="100"/>
      <c r="B13656" s="100"/>
    </row>
    <row r="13657" spans="1:2">
      <c r="A13657" s="100"/>
      <c r="B13657" s="100"/>
    </row>
    <row r="13658" spans="1:2">
      <c r="A13658" s="100"/>
      <c r="B13658" s="100"/>
    </row>
    <row r="13659" spans="1:2">
      <c r="A13659" s="100"/>
      <c r="B13659" s="100"/>
    </row>
    <row r="13660" spans="1:2">
      <c r="A13660" s="100"/>
      <c r="B13660" s="100"/>
    </row>
    <row r="13661" spans="1:2">
      <c r="A13661" s="100"/>
      <c r="B13661" s="100"/>
    </row>
    <row r="13662" spans="1:2">
      <c r="A13662" s="100"/>
      <c r="B13662" s="100"/>
    </row>
    <row r="13663" spans="1:2">
      <c r="A13663" s="100"/>
      <c r="B13663" s="100"/>
    </row>
    <row r="13664" spans="1:2">
      <c r="A13664" s="100"/>
      <c r="B13664" s="100"/>
    </row>
    <row r="13665" spans="1:2">
      <c r="A13665" s="100"/>
      <c r="B13665" s="100"/>
    </row>
    <row r="13666" spans="1:2">
      <c r="A13666" s="100"/>
      <c r="B13666" s="100"/>
    </row>
    <row r="13667" spans="1:2">
      <c r="A13667" s="100"/>
      <c r="B13667" s="100"/>
    </row>
    <row r="13668" spans="1:2">
      <c r="A13668" s="100"/>
      <c r="B13668" s="100"/>
    </row>
    <row r="13669" spans="1:2">
      <c r="A13669" s="100"/>
      <c r="B13669" s="100"/>
    </row>
    <row r="13670" spans="1:2">
      <c r="A13670" s="100"/>
      <c r="B13670" s="100"/>
    </row>
    <row r="13671" spans="1:2">
      <c r="A13671" s="100"/>
      <c r="B13671" s="100"/>
    </row>
    <row r="13672" spans="1:2">
      <c r="A13672" s="100"/>
      <c r="B13672" s="100"/>
    </row>
    <row r="13673" spans="1:2">
      <c r="A13673" s="100"/>
      <c r="B13673" s="100"/>
    </row>
    <row r="13674" spans="1:2">
      <c r="A13674" s="100"/>
      <c r="B13674" s="100"/>
    </row>
    <row r="13675" spans="1:2">
      <c r="A13675" s="100"/>
      <c r="B13675" s="100"/>
    </row>
    <row r="13676" spans="1:2">
      <c r="A13676" s="100"/>
      <c r="B13676" s="100"/>
    </row>
    <row r="13677" spans="1:2">
      <c r="A13677" s="100"/>
      <c r="B13677" s="100"/>
    </row>
    <row r="13678" spans="1:2">
      <c r="A13678" s="100"/>
      <c r="B13678" s="100"/>
    </row>
    <row r="13679" spans="1:2">
      <c r="A13679" s="100"/>
      <c r="B13679" s="100"/>
    </row>
    <row r="13680" spans="1:2">
      <c r="A13680" s="100"/>
      <c r="B13680" s="100"/>
    </row>
    <row r="13681" spans="1:2">
      <c r="A13681" s="100"/>
      <c r="B13681" s="100"/>
    </row>
    <row r="13682" spans="1:2">
      <c r="A13682" s="100"/>
      <c r="B13682" s="100"/>
    </row>
    <row r="13683" spans="1:2">
      <c r="A13683" s="100"/>
      <c r="B13683" s="100"/>
    </row>
    <row r="13684" spans="1:2">
      <c r="A13684" s="100"/>
      <c r="B13684" s="100"/>
    </row>
    <row r="13685" spans="1:2">
      <c r="A13685" s="100"/>
      <c r="B13685" s="100"/>
    </row>
    <row r="13686" spans="1:2">
      <c r="A13686" s="100"/>
      <c r="B13686" s="100"/>
    </row>
    <row r="13687" spans="1:2">
      <c r="A13687" s="100"/>
      <c r="B13687" s="100"/>
    </row>
    <row r="13688" spans="1:2">
      <c r="A13688" s="100"/>
      <c r="B13688" s="100"/>
    </row>
    <row r="13689" spans="1:2">
      <c r="A13689" s="100"/>
      <c r="B13689" s="100"/>
    </row>
    <row r="13690" spans="1:2">
      <c r="A13690" s="100"/>
      <c r="B13690" s="100"/>
    </row>
    <row r="13691" spans="1:2">
      <c r="A13691" s="100"/>
      <c r="B13691" s="100"/>
    </row>
    <row r="13692" spans="1:2">
      <c r="A13692" s="100"/>
      <c r="B13692" s="100"/>
    </row>
    <row r="13693" spans="1:2">
      <c r="A13693" s="100"/>
      <c r="B13693" s="100"/>
    </row>
    <row r="13694" spans="1:2">
      <c r="A13694" s="100"/>
      <c r="B13694" s="100"/>
    </row>
    <row r="13695" spans="1:2">
      <c r="A13695" s="100"/>
      <c r="B13695" s="100"/>
    </row>
    <row r="13696" spans="1:2">
      <c r="A13696" s="100"/>
      <c r="B13696" s="100"/>
    </row>
    <row r="13697" spans="1:2">
      <c r="A13697" s="100"/>
      <c r="B13697" s="100"/>
    </row>
    <row r="13698" spans="1:2">
      <c r="A13698" s="100"/>
      <c r="B13698" s="100"/>
    </row>
    <row r="13699" spans="1:2">
      <c r="A13699" s="100"/>
      <c r="B13699" s="100"/>
    </row>
    <row r="13700" spans="1:2">
      <c r="A13700" s="100"/>
      <c r="B13700" s="100"/>
    </row>
    <row r="13701" spans="1:2">
      <c r="A13701" s="100"/>
      <c r="B13701" s="100"/>
    </row>
    <row r="13702" spans="1:2">
      <c r="A13702" s="100"/>
      <c r="B13702" s="100"/>
    </row>
    <row r="13703" spans="1:2">
      <c r="A13703" s="100"/>
      <c r="B13703" s="100"/>
    </row>
    <row r="13704" spans="1:2">
      <c r="A13704" s="100"/>
      <c r="B13704" s="100"/>
    </row>
    <row r="13705" spans="1:2">
      <c r="A13705" s="100"/>
      <c r="B13705" s="100"/>
    </row>
    <row r="13706" spans="1:2">
      <c r="A13706" s="100"/>
      <c r="B13706" s="100"/>
    </row>
    <row r="13707" spans="1:2">
      <c r="A13707" s="100"/>
      <c r="B13707" s="100"/>
    </row>
    <row r="13708" spans="1:2">
      <c r="A13708" s="100"/>
      <c r="B13708" s="100"/>
    </row>
    <row r="13709" spans="1:2">
      <c r="A13709" s="100"/>
      <c r="B13709" s="100"/>
    </row>
    <row r="13710" spans="1:2">
      <c r="A13710" s="100"/>
      <c r="B13710" s="100"/>
    </row>
    <row r="13711" spans="1:2">
      <c r="A13711" s="100"/>
      <c r="B13711" s="100"/>
    </row>
    <row r="13712" spans="1:2">
      <c r="A13712" s="100"/>
      <c r="B13712" s="100"/>
    </row>
    <row r="13713" spans="1:2">
      <c r="A13713" s="100"/>
      <c r="B13713" s="100"/>
    </row>
    <row r="13714" spans="1:2">
      <c r="A13714" s="100"/>
      <c r="B13714" s="100"/>
    </row>
    <row r="13715" spans="1:2">
      <c r="A13715" s="100"/>
      <c r="B13715" s="100"/>
    </row>
    <row r="13716" spans="1:2">
      <c r="A13716" s="100"/>
      <c r="B13716" s="100"/>
    </row>
    <row r="13717" spans="1:2">
      <c r="A13717" s="100"/>
      <c r="B13717" s="100"/>
    </row>
    <row r="13718" spans="1:2">
      <c r="A13718" s="100"/>
      <c r="B13718" s="100"/>
    </row>
    <row r="13719" spans="1:2">
      <c r="A13719" s="100"/>
      <c r="B13719" s="100"/>
    </row>
    <row r="13720" spans="1:2">
      <c r="A13720" s="100"/>
      <c r="B13720" s="100"/>
    </row>
    <row r="13721" spans="1:2">
      <c r="A13721" s="100"/>
      <c r="B13721" s="100"/>
    </row>
    <row r="13722" spans="1:2">
      <c r="A13722" s="100"/>
      <c r="B13722" s="100"/>
    </row>
    <row r="13723" spans="1:2">
      <c r="A13723" s="100"/>
      <c r="B13723" s="100"/>
    </row>
    <row r="13724" spans="1:2">
      <c r="A13724" s="100"/>
      <c r="B13724" s="100"/>
    </row>
    <row r="13725" spans="1:2">
      <c r="A13725" s="100"/>
      <c r="B13725" s="100"/>
    </row>
    <row r="13726" spans="1:2">
      <c r="A13726" s="100"/>
      <c r="B13726" s="100"/>
    </row>
    <row r="13727" spans="1:2">
      <c r="A13727" s="100"/>
      <c r="B13727" s="100"/>
    </row>
    <row r="13728" spans="1:2">
      <c r="A13728" s="100"/>
      <c r="B13728" s="100"/>
    </row>
    <row r="13729" spans="1:2">
      <c r="A13729" s="100"/>
      <c r="B13729" s="100"/>
    </row>
    <row r="13730" spans="1:2">
      <c r="A13730" s="100"/>
      <c r="B13730" s="100"/>
    </row>
    <row r="13731" spans="1:2">
      <c r="A13731" s="100"/>
      <c r="B13731" s="100"/>
    </row>
    <row r="13732" spans="1:2">
      <c r="A13732" s="100"/>
      <c r="B13732" s="100"/>
    </row>
    <row r="13733" spans="1:2">
      <c r="A13733" s="100"/>
      <c r="B13733" s="100"/>
    </row>
    <row r="13734" spans="1:2">
      <c r="A13734" s="100"/>
      <c r="B13734" s="100"/>
    </row>
    <row r="13735" spans="1:2">
      <c r="A13735" s="100"/>
      <c r="B13735" s="100"/>
    </row>
    <row r="13736" spans="1:2">
      <c r="A13736" s="100"/>
      <c r="B13736" s="100"/>
    </row>
    <row r="13737" spans="1:2">
      <c r="A13737" s="100"/>
      <c r="B13737" s="100"/>
    </row>
    <row r="13738" spans="1:2">
      <c r="A13738" s="100"/>
      <c r="B13738" s="100"/>
    </row>
    <row r="13739" spans="1:2">
      <c r="A13739" s="100"/>
      <c r="B13739" s="100"/>
    </row>
    <row r="13740" spans="1:2">
      <c r="A13740" s="100"/>
      <c r="B13740" s="100"/>
    </row>
    <row r="13741" spans="1:2">
      <c r="A13741" s="100"/>
      <c r="B13741" s="100"/>
    </row>
    <row r="13742" spans="1:2">
      <c r="A13742" s="100"/>
      <c r="B13742" s="100"/>
    </row>
    <row r="13743" spans="1:2">
      <c r="A13743" s="100"/>
      <c r="B13743" s="100"/>
    </row>
    <row r="13744" spans="1:2">
      <c r="A13744" s="100"/>
      <c r="B13744" s="100"/>
    </row>
    <row r="13745" spans="1:2">
      <c r="A13745" s="100"/>
      <c r="B13745" s="100"/>
    </row>
    <row r="13746" spans="1:2">
      <c r="A13746" s="100"/>
      <c r="B13746" s="100"/>
    </row>
    <row r="13747" spans="1:2">
      <c r="A13747" s="100"/>
      <c r="B13747" s="100"/>
    </row>
    <row r="13748" spans="1:2">
      <c r="A13748" s="100"/>
      <c r="B13748" s="100"/>
    </row>
    <row r="13749" spans="1:2">
      <c r="A13749" s="100"/>
      <c r="B13749" s="100"/>
    </row>
    <row r="13750" spans="1:2">
      <c r="A13750" s="100"/>
      <c r="B13750" s="100"/>
    </row>
    <row r="13751" spans="1:2">
      <c r="A13751" s="100"/>
      <c r="B13751" s="100"/>
    </row>
    <row r="13752" spans="1:2">
      <c r="A13752" s="100"/>
      <c r="B13752" s="100"/>
    </row>
    <row r="13753" spans="1:2">
      <c r="A13753" s="100"/>
      <c r="B13753" s="100"/>
    </row>
    <row r="13754" spans="1:2">
      <c r="A13754" s="100"/>
      <c r="B13754" s="100"/>
    </row>
    <row r="13755" spans="1:2">
      <c r="A13755" s="100"/>
      <c r="B13755" s="100"/>
    </row>
    <row r="13756" spans="1:2">
      <c r="A13756" s="100"/>
      <c r="B13756" s="100"/>
    </row>
    <row r="13757" spans="1:2">
      <c r="A13757" s="100"/>
      <c r="B13757" s="100"/>
    </row>
    <row r="13758" spans="1:2">
      <c r="A13758" s="100"/>
      <c r="B13758" s="100"/>
    </row>
    <row r="13759" spans="1:2">
      <c r="A13759" s="100"/>
      <c r="B13759" s="100"/>
    </row>
    <row r="13760" spans="1:2">
      <c r="A13760" s="100"/>
      <c r="B13760" s="100"/>
    </row>
    <row r="13761" spans="1:2">
      <c r="A13761" s="100"/>
      <c r="B13761" s="100"/>
    </row>
    <row r="13762" spans="1:2">
      <c r="A13762" s="100"/>
      <c r="B13762" s="100"/>
    </row>
    <row r="13763" spans="1:2">
      <c r="A13763" s="100"/>
      <c r="B13763" s="100"/>
    </row>
    <row r="13764" spans="1:2">
      <c r="A13764" s="100"/>
      <c r="B13764" s="100"/>
    </row>
    <row r="13765" spans="1:2">
      <c r="A13765" s="100"/>
      <c r="B13765" s="100"/>
    </row>
    <row r="13766" spans="1:2">
      <c r="A13766" s="100"/>
      <c r="B13766" s="100"/>
    </row>
    <row r="13767" spans="1:2">
      <c r="A13767" s="100"/>
      <c r="B13767" s="100"/>
    </row>
    <row r="13768" spans="1:2">
      <c r="A13768" s="100"/>
      <c r="B13768" s="100"/>
    </row>
    <row r="13769" spans="1:2">
      <c r="A13769" s="100"/>
      <c r="B13769" s="100"/>
    </row>
    <row r="13770" spans="1:2">
      <c r="A13770" s="100"/>
      <c r="B13770" s="100"/>
    </row>
    <row r="13771" spans="1:2">
      <c r="A13771" s="100"/>
      <c r="B13771" s="100"/>
    </row>
    <row r="13772" spans="1:2">
      <c r="A13772" s="100"/>
      <c r="B13772" s="100"/>
    </row>
    <row r="13773" spans="1:2">
      <c r="A13773" s="100"/>
      <c r="B13773" s="100"/>
    </row>
    <row r="13774" spans="1:2">
      <c r="A13774" s="100"/>
      <c r="B13774" s="100"/>
    </row>
    <row r="13775" spans="1:2">
      <c r="A13775" s="100"/>
      <c r="B13775" s="100"/>
    </row>
    <row r="13776" spans="1:2">
      <c r="A13776" s="100"/>
      <c r="B13776" s="100"/>
    </row>
    <row r="13777" spans="1:2">
      <c r="A13777" s="100"/>
      <c r="B13777" s="100"/>
    </row>
    <row r="13778" spans="1:2">
      <c r="A13778" s="100"/>
      <c r="B13778" s="100"/>
    </row>
    <row r="13779" spans="1:2">
      <c r="A13779" s="100"/>
      <c r="B13779" s="100"/>
    </row>
    <row r="13780" spans="1:2">
      <c r="A13780" s="100"/>
      <c r="B13780" s="100"/>
    </row>
    <row r="13781" spans="1:2">
      <c r="A13781" s="100"/>
      <c r="B13781" s="100"/>
    </row>
    <row r="13782" spans="1:2">
      <c r="A13782" s="100"/>
      <c r="B13782" s="100"/>
    </row>
    <row r="13783" spans="1:2">
      <c r="A13783" s="100"/>
      <c r="B13783" s="100"/>
    </row>
    <row r="13784" spans="1:2">
      <c r="A13784" s="100"/>
      <c r="B13784" s="100"/>
    </row>
    <row r="13785" spans="1:2">
      <c r="A13785" s="100"/>
      <c r="B13785" s="100"/>
    </row>
    <row r="13786" spans="1:2">
      <c r="A13786" s="100"/>
      <c r="B13786" s="100"/>
    </row>
    <row r="13787" spans="1:2">
      <c r="A13787" s="100"/>
      <c r="B13787" s="100"/>
    </row>
    <row r="13788" spans="1:2">
      <c r="A13788" s="100"/>
      <c r="B13788" s="100"/>
    </row>
    <row r="13789" spans="1:2">
      <c r="A13789" s="100"/>
      <c r="B13789" s="100"/>
    </row>
    <row r="13790" spans="1:2">
      <c r="A13790" s="100"/>
      <c r="B13790" s="100"/>
    </row>
    <row r="13791" spans="1:2">
      <c r="A13791" s="100"/>
      <c r="B13791" s="100"/>
    </row>
    <row r="13792" spans="1:2">
      <c r="A13792" s="100"/>
      <c r="B13792" s="100"/>
    </row>
    <row r="13793" spans="1:2">
      <c r="A13793" s="100"/>
      <c r="B13793" s="100"/>
    </row>
    <row r="13794" spans="1:2">
      <c r="A13794" s="100"/>
      <c r="B13794" s="100"/>
    </row>
    <row r="13795" spans="1:2">
      <c r="A13795" s="100"/>
      <c r="B13795" s="100"/>
    </row>
    <row r="13796" spans="1:2">
      <c r="A13796" s="100"/>
      <c r="B13796" s="100"/>
    </row>
    <row r="13797" spans="1:2">
      <c r="A13797" s="100"/>
      <c r="B13797" s="100"/>
    </row>
    <row r="13798" spans="1:2">
      <c r="A13798" s="100"/>
      <c r="B13798" s="100"/>
    </row>
    <row r="13799" spans="1:2">
      <c r="A13799" s="100"/>
      <c r="B13799" s="100"/>
    </row>
    <row r="13800" spans="1:2">
      <c r="A13800" s="100"/>
      <c r="B13800" s="100"/>
    </row>
    <row r="13801" spans="1:2">
      <c r="A13801" s="100"/>
      <c r="B13801" s="100"/>
    </row>
    <row r="13802" spans="1:2">
      <c r="A13802" s="100"/>
      <c r="B13802" s="100"/>
    </row>
    <row r="13803" spans="1:2">
      <c r="A13803" s="100"/>
      <c r="B13803" s="100"/>
    </row>
    <row r="13804" spans="1:2">
      <c r="A13804" s="100"/>
      <c r="B13804" s="100"/>
    </row>
    <row r="13805" spans="1:2">
      <c r="A13805" s="100"/>
      <c r="B13805" s="100"/>
    </row>
    <row r="13806" spans="1:2">
      <c r="A13806" s="100"/>
      <c r="B13806" s="100"/>
    </row>
    <row r="13807" spans="1:2">
      <c r="A13807" s="100"/>
      <c r="B13807" s="100"/>
    </row>
    <row r="13808" spans="1:2">
      <c r="A13808" s="100"/>
      <c r="B13808" s="100"/>
    </row>
    <row r="13809" spans="1:2">
      <c r="A13809" s="100"/>
      <c r="B13809" s="100"/>
    </row>
    <row r="13810" spans="1:2">
      <c r="A13810" s="100"/>
      <c r="B13810" s="100"/>
    </row>
    <row r="13811" spans="1:2">
      <c r="A13811" s="100"/>
      <c r="B13811" s="100"/>
    </row>
    <row r="13812" spans="1:2">
      <c r="A13812" s="100"/>
      <c r="B13812" s="100"/>
    </row>
    <row r="13813" spans="1:2">
      <c r="A13813" s="100"/>
      <c r="B13813" s="100"/>
    </row>
    <row r="13814" spans="1:2">
      <c r="A13814" s="100"/>
      <c r="B13814" s="100"/>
    </row>
    <row r="13815" spans="1:2">
      <c r="A13815" s="100"/>
      <c r="B13815" s="100"/>
    </row>
    <row r="13816" spans="1:2">
      <c r="A13816" s="100"/>
      <c r="B13816" s="100"/>
    </row>
    <row r="13817" spans="1:2">
      <c r="A13817" s="100"/>
      <c r="B13817" s="100"/>
    </row>
    <row r="13818" spans="1:2">
      <c r="A13818" s="100"/>
      <c r="B13818" s="100"/>
    </row>
    <row r="13819" spans="1:2">
      <c r="A13819" s="100"/>
      <c r="B13819" s="100"/>
    </row>
    <row r="13820" spans="1:2">
      <c r="A13820" s="100"/>
      <c r="B13820" s="100"/>
    </row>
    <row r="13821" spans="1:2">
      <c r="A13821" s="100"/>
      <c r="B13821" s="100"/>
    </row>
    <row r="13822" spans="1:2">
      <c r="A13822" s="100"/>
      <c r="B13822" s="100"/>
    </row>
    <row r="13823" spans="1:2">
      <c r="A13823" s="100"/>
      <c r="B13823" s="100"/>
    </row>
    <row r="13824" spans="1:2">
      <c r="A13824" s="100"/>
      <c r="B13824" s="100"/>
    </row>
    <row r="13825" spans="1:2">
      <c r="A13825" s="100"/>
      <c r="B13825" s="100"/>
    </row>
    <row r="13826" spans="1:2">
      <c r="A13826" s="100"/>
      <c r="B13826" s="100"/>
    </row>
    <row r="13827" spans="1:2">
      <c r="A13827" s="100"/>
      <c r="B13827" s="100"/>
    </row>
    <row r="13828" spans="1:2">
      <c r="A13828" s="100"/>
      <c r="B13828" s="100"/>
    </row>
    <row r="13829" spans="1:2">
      <c r="A13829" s="100"/>
      <c r="B13829" s="100"/>
    </row>
    <row r="13830" spans="1:2">
      <c r="A13830" s="100"/>
      <c r="B13830" s="100"/>
    </row>
    <row r="13831" spans="1:2">
      <c r="A13831" s="100"/>
      <c r="B13831" s="100"/>
    </row>
    <row r="13832" spans="1:2">
      <c r="A13832" s="100"/>
      <c r="B13832" s="100"/>
    </row>
    <row r="13833" spans="1:2">
      <c r="A13833" s="100"/>
      <c r="B13833" s="100"/>
    </row>
    <row r="13834" spans="1:2">
      <c r="A13834" s="100"/>
      <c r="B13834" s="100"/>
    </row>
    <row r="13835" spans="1:2">
      <c r="A13835" s="100"/>
      <c r="B13835" s="100"/>
    </row>
    <row r="13836" spans="1:2">
      <c r="A13836" s="100"/>
      <c r="B13836" s="100"/>
    </row>
    <row r="13837" spans="1:2">
      <c r="A13837" s="100"/>
      <c r="B13837" s="100"/>
    </row>
    <row r="13838" spans="1:2">
      <c r="A13838" s="100"/>
      <c r="B13838" s="100"/>
    </row>
    <row r="13839" spans="1:2">
      <c r="A13839" s="100"/>
      <c r="B13839" s="100"/>
    </row>
    <row r="13840" spans="1:2">
      <c r="A13840" s="100"/>
      <c r="B13840" s="100"/>
    </row>
    <row r="13841" spans="1:2">
      <c r="A13841" s="100"/>
      <c r="B13841" s="100"/>
    </row>
    <row r="13842" spans="1:2">
      <c r="A13842" s="100"/>
      <c r="B13842" s="100"/>
    </row>
    <row r="13843" spans="1:2">
      <c r="A13843" s="100"/>
      <c r="B13843" s="100"/>
    </row>
    <row r="13844" spans="1:2">
      <c r="A13844" s="100"/>
      <c r="B13844" s="100"/>
    </row>
    <row r="13845" spans="1:2">
      <c r="A13845" s="100"/>
      <c r="B13845" s="100"/>
    </row>
    <row r="13846" spans="1:2">
      <c r="A13846" s="100"/>
      <c r="B13846" s="100"/>
    </row>
    <row r="13847" spans="1:2">
      <c r="A13847" s="100"/>
      <c r="B13847" s="100"/>
    </row>
    <row r="13848" spans="1:2">
      <c r="A13848" s="100"/>
      <c r="B13848" s="100"/>
    </row>
    <row r="13849" spans="1:2">
      <c r="A13849" s="100"/>
      <c r="B13849" s="100"/>
    </row>
    <row r="13850" spans="1:2">
      <c r="A13850" s="100"/>
      <c r="B13850" s="100"/>
    </row>
    <row r="13851" spans="1:2">
      <c r="A13851" s="100"/>
      <c r="B13851" s="100"/>
    </row>
    <row r="13852" spans="1:2">
      <c r="A13852" s="100"/>
      <c r="B13852" s="100"/>
    </row>
    <row r="13853" spans="1:2">
      <c r="A13853" s="100"/>
      <c r="B13853" s="100"/>
    </row>
    <row r="13854" spans="1:2">
      <c r="A13854" s="100"/>
      <c r="B13854" s="100"/>
    </row>
    <row r="13855" spans="1:2">
      <c r="A13855" s="100"/>
      <c r="B13855" s="100"/>
    </row>
    <row r="13856" spans="1:2">
      <c r="A13856" s="100"/>
      <c r="B13856" s="100"/>
    </row>
    <row r="13857" spans="1:2">
      <c r="A13857" s="100"/>
      <c r="B13857" s="100"/>
    </row>
    <row r="13858" spans="1:2">
      <c r="A13858" s="100"/>
      <c r="B13858" s="100"/>
    </row>
    <row r="13859" spans="1:2">
      <c r="A13859" s="100"/>
      <c r="B13859" s="100"/>
    </row>
    <row r="13860" spans="1:2">
      <c r="A13860" s="100"/>
      <c r="B13860" s="100"/>
    </row>
    <row r="13861" spans="1:2">
      <c r="A13861" s="100"/>
      <c r="B13861" s="100"/>
    </row>
    <row r="13862" spans="1:2">
      <c r="A13862" s="100"/>
      <c r="B13862" s="100"/>
    </row>
    <row r="13863" spans="1:2">
      <c r="A13863" s="100"/>
      <c r="B13863" s="100"/>
    </row>
    <row r="13864" spans="1:2">
      <c r="A13864" s="100"/>
      <c r="B13864" s="100"/>
    </row>
    <row r="13865" spans="1:2">
      <c r="A13865" s="100"/>
      <c r="B13865" s="100"/>
    </row>
    <row r="13866" spans="1:2">
      <c r="A13866" s="100"/>
      <c r="B13866" s="100"/>
    </row>
    <row r="13867" spans="1:2">
      <c r="A13867" s="100"/>
      <c r="B13867" s="100"/>
    </row>
    <row r="13868" spans="1:2">
      <c r="A13868" s="100"/>
      <c r="B13868" s="100"/>
    </row>
    <row r="13869" spans="1:2">
      <c r="A13869" s="100"/>
      <c r="B13869" s="100"/>
    </row>
    <row r="13870" spans="1:2">
      <c r="A13870" s="100"/>
      <c r="B13870" s="100"/>
    </row>
    <row r="13871" spans="1:2">
      <c r="A13871" s="100"/>
      <c r="B13871" s="100"/>
    </row>
    <row r="13872" spans="1:2">
      <c r="A13872" s="100"/>
      <c r="B13872" s="100"/>
    </row>
    <row r="13873" spans="1:2">
      <c r="A13873" s="100"/>
      <c r="B13873" s="100"/>
    </row>
    <row r="13874" spans="1:2">
      <c r="A13874" s="100"/>
      <c r="B13874" s="100"/>
    </row>
    <row r="13875" spans="1:2">
      <c r="A13875" s="100"/>
      <c r="B13875" s="100"/>
    </row>
    <row r="13876" spans="1:2">
      <c r="A13876" s="100"/>
      <c r="B13876" s="100"/>
    </row>
    <row r="13877" spans="1:2">
      <c r="A13877" s="100"/>
      <c r="B13877" s="100"/>
    </row>
    <row r="13878" spans="1:2">
      <c r="A13878" s="100"/>
      <c r="B13878" s="100"/>
    </row>
    <row r="13879" spans="1:2">
      <c r="A13879" s="100"/>
      <c r="B13879" s="100"/>
    </row>
    <row r="13880" spans="1:2">
      <c r="A13880" s="100"/>
      <c r="B13880" s="100"/>
    </row>
    <row r="13881" spans="1:2">
      <c r="A13881" s="100"/>
      <c r="B13881" s="100"/>
    </row>
    <row r="13882" spans="1:2">
      <c r="A13882" s="100"/>
      <c r="B13882" s="100"/>
    </row>
    <row r="13883" spans="1:2">
      <c r="A13883" s="100"/>
      <c r="B13883" s="100"/>
    </row>
    <row r="13884" spans="1:2">
      <c r="A13884" s="100"/>
      <c r="B13884" s="100"/>
    </row>
    <row r="13885" spans="1:2">
      <c r="A13885" s="100"/>
      <c r="B13885" s="100"/>
    </row>
    <row r="13886" spans="1:2">
      <c r="A13886" s="100"/>
      <c r="B13886" s="100"/>
    </row>
    <row r="13887" spans="1:2">
      <c r="A13887" s="100"/>
      <c r="B13887" s="100"/>
    </row>
    <row r="13888" spans="1:2">
      <c r="A13888" s="100"/>
      <c r="B13888" s="100"/>
    </row>
    <row r="13889" spans="1:2">
      <c r="A13889" s="100"/>
      <c r="B13889" s="100"/>
    </row>
    <row r="13890" spans="1:2">
      <c r="A13890" s="100"/>
      <c r="B13890" s="100"/>
    </row>
    <row r="13891" spans="1:2">
      <c r="A13891" s="100"/>
      <c r="B13891" s="100"/>
    </row>
    <row r="13892" spans="1:2">
      <c r="A13892" s="100"/>
      <c r="B13892" s="100"/>
    </row>
    <row r="13893" spans="1:2">
      <c r="A13893" s="100"/>
      <c r="B13893" s="100"/>
    </row>
    <row r="13894" spans="1:2">
      <c r="A13894" s="100"/>
      <c r="B13894" s="100"/>
    </row>
    <row r="13895" spans="1:2">
      <c r="A13895" s="100"/>
      <c r="B13895" s="100"/>
    </row>
    <row r="13896" spans="1:2">
      <c r="A13896" s="100"/>
      <c r="B13896" s="100"/>
    </row>
    <row r="13897" spans="1:2">
      <c r="A13897" s="100"/>
      <c r="B13897" s="100"/>
    </row>
    <row r="13898" spans="1:2">
      <c r="A13898" s="100"/>
      <c r="B13898" s="100"/>
    </row>
    <row r="13899" spans="1:2">
      <c r="A13899" s="100"/>
      <c r="B13899" s="100"/>
    </row>
    <row r="13900" spans="1:2">
      <c r="A13900" s="100"/>
      <c r="B13900" s="100"/>
    </row>
    <row r="13901" spans="1:2">
      <c r="A13901" s="100"/>
      <c r="B13901" s="100"/>
    </row>
    <row r="13902" spans="1:2">
      <c r="A13902" s="100"/>
      <c r="B13902" s="100"/>
    </row>
    <row r="13903" spans="1:2">
      <c r="A13903" s="100"/>
      <c r="B13903" s="100"/>
    </row>
    <row r="13904" spans="1:2">
      <c r="A13904" s="100"/>
      <c r="B13904" s="100"/>
    </row>
    <row r="13905" spans="1:2">
      <c r="A13905" s="100"/>
      <c r="B13905" s="100"/>
    </row>
    <row r="13906" spans="1:2">
      <c r="A13906" s="100"/>
      <c r="B13906" s="100"/>
    </row>
    <row r="13907" spans="1:2">
      <c r="A13907" s="100"/>
      <c r="B13907" s="100"/>
    </row>
    <row r="13908" spans="1:2">
      <c r="A13908" s="100"/>
      <c r="B13908" s="100"/>
    </row>
    <row r="13909" spans="1:2">
      <c r="A13909" s="100"/>
      <c r="B13909" s="100"/>
    </row>
    <row r="13910" spans="1:2">
      <c r="A13910" s="100"/>
      <c r="B13910" s="100"/>
    </row>
    <row r="13911" spans="1:2">
      <c r="A13911" s="100"/>
      <c r="B13911" s="100"/>
    </row>
    <row r="13912" spans="1:2">
      <c r="A13912" s="100"/>
      <c r="B13912" s="100"/>
    </row>
    <row r="13913" spans="1:2">
      <c r="A13913" s="100"/>
      <c r="B13913" s="100"/>
    </row>
    <row r="13914" spans="1:2">
      <c r="A13914" s="100"/>
      <c r="B13914" s="100"/>
    </row>
    <row r="13915" spans="1:2">
      <c r="A13915" s="100"/>
      <c r="B13915" s="100"/>
    </row>
    <row r="13916" spans="1:2">
      <c r="A13916" s="100"/>
      <c r="B13916" s="100"/>
    </row>
    <row r="13917" spans="1:2">
      <c r="A13917" s="100"/>
      <c r="B13917" s="100"/>
    </row>
    <row r="13918" spans="1:2">
      <c r="A13918" s="100"/>
      <c r="B13918" s="100"/>
    </row>
    <row r="13919" spans="1:2">
      <c r="A13919" s="100"/>
      <c r="B13919" s="100"/>
    </row>
    <row r="13920" spans="1:2">
      <c r="A13920" s="100"/>
      <c r="B13920" s="100"/>
    </row>
    <row r="13921" spans="1:2">
      <c r="A13921" s="100"/>
      <c r="B13921" s="100"/>
    </row>
    <row r="13922" spans="1:2">
      <c r="A13922" s="100"/>
      <c r="B13922" s="100"/>
    </row>
    <row r="13923" spans="1:2">
      <c r="A13923" s="100"/>
      <c r="B13923" s="100"/>
    </row>
    <row r="13924" spans="1:2">
      <c r="A13924" s="100"/>
      <c r="B13924" s="100"/>
    </row>
    <row r="13925" spans="1:2">
      <c r="A13925" s="100"/>
      <c r="B13925" s="100"/>
    </row>
    <row r="13926" spans="1:2">
      <c r="A13926" s="100"/>
      <c r="B13926" s="100"/>
    </row>
    <row r="13927" spans="1:2">
      <c r="A13927" s="100"/>
      <c r="B13927" s="100"/>
    </row>
    <row r="13928" spans="1:2">
      <c r="A13928" s="100"/>
      <c r="B13928" s="100"/>
    </row>
    <row r="13929" spans="1:2">
      <c r="A13929" s="100"/>
      <c r="B13929" s="100"/>
    </row>
    <row r="13930" spans="1:2">
      <c r="A13930" s="100"/>
      <c r="B13930" s="100"/>
    </row>
    <row r="13931" spans="1:2">
      <c r="A13931" s="100"/>
      <c r="B13931" s="100"/>
    </row>
    <row r="13932" spans="1:2">
      <c r="A13932" s="100"/>
      <c r="B13932" s="100"/>
    </row>
    <row r="13933" spans="1:2">
      <c r="A13933" s="100"/>
      <c r="B13933" s="100"/>
    </row>
    <row r="13934" spans="1:2">
      <c r="A13934" s="100"/>
      <c r="B13934" s="100"/>
    </row>
    <row r="13935" spans="1:2">
      <c r="A13935" s="100"/>
      <c r="B13935" s="100"/>
    </row>
    <row r="13936" spans="1:2">
      <c r="A13936" s="100"/>
      <c r="B13936" s="100"/>
    </row>
    <row r="13937" spans="1:2">
      <c r="A13937" s="100"/>
      <c r="B13937" s="100"/>
    </row>
    <row r="13938" spans="1:2">
      <c r="A13938" s="100"/>
      <c r="B13938" s="100"/>
    </row>
    <row r="13939" spans="1:2">
      <c r="A13939" s="100"/>
      <c r="B13939" s="100"/>
    </row>
    <row r="13940" spans="1:2">
      <c r="A13940" s="100"/>
      <c r="B13940" s="100"/>
    </row>
    <row r="13941" spans="1:2">
      <c r="A13941" s="100"/>
      <c r="B13941" s="100"/>
    </row>
    <row r="13942" spans="1:2">
      <c r="A13942" s="100"/>
      <c r="B13942" s="100"/>
    </row>
    <row r="13943" spans="1:2">
      <c r="A13943" s="100"/>
      <c r="B13943" s="100"/>
    </row>
    <row r="13944" spans="1:2">
      <c r="A13944" s="100"/>
      <c r="B13944" s="100"/>
    </row>
    <row r="13945" spans="1:2">
      <c r="A13945" s="100"/>
      <c r="B13945" s="100"/>
    </row>
    <row r="13946" spans="1:2">
      <c r="A13946" s="100"/>
      <c r="B13946" s="100"/>
    </row>
    <row r="13947" spans="1:2">
      <c r="A13947" s="100"/>
      <c r="B13947" s="100"/>
    </row>
    <row r="13948" spans="1:2">
      <c r="A13948" s="100"/>
      <c r="B13948" s="100"/>
    </row>
    <row r="13949" spans="1:2">
      <c r="A13949" s="100"/>
      <c r="B13949" s="100"/>
    </row>
    <row r="13950" spans="1:2">
      <c r="A13950" s="100"/>
      <c r="B13950" s="100"/>
    </row>
    <row r="13951" spans="1:2">
      <c r="A13951" s="100"/>
      <c r="B13951" s="100"/>
    </row>
    <row r="13952" spans="1:2">
      <c r="A13952" s="100"/>
      <c r="B13952" s="100"/>
    </row>
    <row r="13953" spans="1:2">
      <c r="A13953" s="100"/>
      <c r="B13953" s="100"/>
    </row>
    <row r="13954" spans="1:2">
      <c r="A13954" s="100"/>
      <c r="B13954" s="100"/>
    </row>
    <row r="13955" spans="1:2">
      <c r="A13955" s="100"/>
      <c r="B13955" s="100"/>
    </row>
    <row r="13956" spans="1:2">
      <c r="A13956" s="100"/>
      <c r="B13956" s="100"/>
    </row>
    <row r="13957" spans="1:2">
      <c r="A13957" s="100"/>
      <c r="B13957" s="100"/>
    </row>
    <row r="13958" spans="1:2">
      <c r="A13958" s="100"/>
      <c r="B13958" s="100"/>
    </row>
    <row r="13959" spans="1:2">
      <c r="A13959" s="100"/>
      <c r="B13959" s="100"/>
    </row>
    <row r="13960" spans="1:2">
      <c r="A13960" s="100"/>
      <c r="B13960" s="100"/>
    </row>
    <row r="13961" spans="1:2">
      <c r="A13961" s="100"/>
      <c r="B13961" s="100"/>
    </row>
    <row r="13962" spans="1:2">
      <c r="A13962" s="100"/>
      <c r="B13962" s="100"/>
    </row>
    <row r="13963" spans="1:2">
      <c r="A13963" s="100"/>
      <c r="B13963" s="100"/>
    </row>
    <row r="13964" spans="1:2">
      <c r="A13964" s="100"/>
      <c r="B13964" s="100"/>
    </row>
    <row r="13965" spans="1:2">
      <c r="A13965" s="100"/>
      <c r="B13965" s="100"/>
    </row>
    <row r="13966" spans="1:2">
      <c r="A13966" s="100"/>
      <c r="B13966" s="100"/>
    </row>
    <row r="13967" spans="1:2">
      <c r="A13967" s="100"/>
      <c r="B13967" s="100"/>
    </row>
    <row r="13968" spans="1:2">
      <c r="A13968" s="100"/>
      <c r="B13968" s="100"/>
    </row>
    <row r="13969" spans="1:2">
      <c r="A13969" s="100"/>
      <c r="B13969" s="100"/>
    </row>
    <row r="13970" spans="1:2">
      <c r="A13970" s="100"/>
      <c r="B13970" s="100"/>
    </row>
    <row r="13971" spans="1:2">
      <c r="A13971" s="100"/>
      <c r="B13971" s="100"/>
    </row>
    <row r="13972" spans="1:2">
      <c r="A13972" s="100"/>
      <c r="B13972" s="100"/>
    </row>
    <row r="13973" spans="1:2">
      <c r="A13973" s="100"/>
      <c r="B13973" s="100"/>
    </row>
    <row r="13974" spans="1:2">
      <c r="A13974" s="100"/>
      <c r="B13974" s="100"/>
    </row>
    <row r="13975" spans="1:2">
      <c r="A13975" s="100"/>
      <c r="B13975" s="100"/>
    </row>
    <row r="13976" spans="1:2">
      <c r="A13976" s="100"/>
      <c r="B13976" s="100"/>
    </row>
    <row r="13977" spans="1:2">
      <c r="A13977" s="100"/>
      <c r="B13977" s="100"/>
    </row>
    <row r="13978" spans="1:2">
      <c r="A13978" s="100"/>
      <c r="B13978" s="100"/>
    </row>
    <row r="13979" spans="1:2">
      <c r="A13979" s="100"/>
      <c r="B13979" s="100"/>
    </row>
    <row r="13980" spans="1:2">
      <c r="A13980" s="100"/>
      <c r="B13980" s="100"/>
    </row>
    <row r="13981" spans="1:2">
      <c r="A13981" s="100"/>
      <c r="B13981" s="100"/>
    </row>
    <row r="13982" spans="1:2">
      <c r="A13982" s="100"/>
      <c r="B13982" s="100"/>
    </row>
    <row r="13983" spans="1:2">
      <c r="A13983" s="100"/>
      <c r="B13983" s="100"/>
    </row>
    <row r="13984" spans="1:2">
      <c r="A13984" s="100"/>
      <c r="B13984" s="100"/>
    </row>
    <row r="13985" spans="1:2">
      <c r="A13985" s="100"/>
      <c r="B13985" s="100"/>
    </row>
    <row r="13986" spans="1:2">
      <c r="A13986" s="100"/>
      <c r="B13986" s="100"/>
    </row>
    <row r="13987" spans="1:2">
      <c r="A13987" s="100"/>
      <c r="B13987" s="100"/>
    </row>
    <row r="13988" spans="1:2">
      <c r="A13988" s="100"/>
      <c r="B13988" s="100"/>
    </row>
    <row r="13989" spans="1:2">
      <c r="A13989" s="100"/>
      <c r="B13989" s="100"/>
    </row>
    <row r="13990" spans="1:2">
      <c r="A13990" s="100"/>
      <c r="B13990" s="100"/>
    </row>
    <row r="13991" spans="1:2">
      <c r="A13991" s="100"/>
      <c r="B13991" s="100"/>
    </row>
    <row r="13992" spans="1:2">
      <c r="A13992" s="100"/>
      <c r="B13992" s="100"/>
    </row>
    <row r="13993" spans="1:2">
      <c r="A13993" s="100"/>
      <c r="B13993" s="100"/>
    </row>
    <row r="13994" spans="1:2">
      <c r="A13994" s="100"/>
      <c r="B13994" s="100"/>
    </row>
    <row r="13995" spans="1:2">
      <c r="A13995" s="100"/>
      <c r="B13995" s="100"/>
    </row>
    <row r="13996" spans="1:2">
      <c r="A13996" s="100"/>
      <c r="B13996" s="100"/>
    </row>
    <row r="13997" spans="1:2">
      <c r="A13997" s="100"/>
      <c r="B13997" s="100"/>
    </row>
    <row r="13998" spans="1:2">
      <c r="A13998" s="100"/>
      <c r="B13998" s="100"/>
    </row>
    <row r="13999" spans="1:2">
      <c r="A13999" s="100"/>
      <c r="B13999" s="100"/>
    </row>
    <row r="14000" spans="1:2">
      <c r="A14000" s="100"/>
      <c r="B14000" s="100"/>
    </row>
    <row r="14001" spans="1:2">
      <c r="A14001" s="100"/>
      <c r="B14001" s="100"/>
    </row>
    <row r="14002" spans="1:2">
      <c r="A14002" s="100"/>
      <c r="B14002" s="100"/>
    </row>
    <row r="14003" spans="1:2">
      <c r="A14003" s="100"/>
      <c r="B14003" s="100"/>
    </row>
    <row r="14004" spans="1:2">
      <c r="A14004" s="100"/>
      <c r="B14004" s="100"/>
    </row>
    <row r="14005" spans="1:2">
      <c r="A14005" s="100"/>
      <c r="B14005" s="100"/>
    </row>
    <row r="14006" spans="1:2">
      <c r="A14006" s="100"/>
      <c r="B14006" s="100"/>
    </row>
    <row r="14007" spans="1:2">
      <c r="A14007" s="100"/>
      <c r="B14007" s="100"/>
    </row>
    <row r="14008" spans="1:2">
      <c r="A14008" s="100"/>
      <c r="B14008" s="100"/>
    </row>
    <row r="14009" spans="1:2">
      <c r="A14009" s="100"/>
      <c r="B14009" s="100"/>
    </row>
    <row r="14010" spans="1:2">
      <c r="A14010" s="100"/>
      <c r="B14010" s="100"/>
    </row>
    <row r="14011" spans="1:2">
      <c r="A14011" s="100"/>
      <c r="B14011" s="100"/>
    </row>
    <row r="14012" spans="1:2">
      <c r="A14012" s="100"/>
      <c r="B14012" s="100"/>
    </row>
    <row r="14013" spans="1:2">
      <c r="A14013" s="100"/>
      <c r="B14013" s="100"/>
    </row>
    <row r="14014" spans="1:2">
      <c r="A14014" s="100"/>
      <c r="B14014" s="100"/>
    </row>
    <row r="14015" spans="1:2">
      <c r="A14015" s="100"/>
      <c r="B14015" s="100"/>
    </row>
    <row r="14016" spans="1:2">
      <c r="A14016" s="100"/>
      <c r="B14016" s="100"/>
    </row>
    <row r="14017" spans="1:2">
      <c r="A14017" s="100"/>
      <c r="B14017" s="100"/>
    </row>
    <row r="14018" spans="1:2">
      <c r="A14018" s="100"/>
      <c r="B14018" s="100"/>
    </row>
    <row r="14019" spans="1:2">
      <c r="A14019" s="100"/>
      <c r="B14019" s="100"/>
    </row>
    <row r="14020" spans="1:2">
      <c r="A14020" s="100"/>
      <c r="B14020" s="100"/>
    </row>
    <row r="14021" spans="1:2">
      <c r="A14021" s="100"/>
      <c r="B14021" s="100"/>
    </row>
    <row r="14022" spans="1:2">
      <c r="A14022" s="100"/>
      <c r="B14022" s="100"/>
    </row>
    <row r="14023" spans="1:2">
      <c r="A14023" s="100"/>
      <c r="B14023" s="100"/>
    </row>
    <row r="14024" spans="1:2">
      <c r="A14024" s="100"/>
      <c r="B14024" s="100"/>
    </row>
    <row r="14025" spans="1:2">
      <c r="A14025" s="100"/>
      <c r="B14025" s="100"/>
    </row>
    <row r="14026" spans="1:2">
      <c r="A14026" s="100"/>
      <c r="B14026" s="100"/>
    </row>
    <row r="14027" spans="1:2">
      <c r="A14027" s="100"/>
      <c r="B14027" s="100"/>
    </row>
    <row r="14028" spans="1:2">
      <c r="A14028" s="100"/>
      <c r="B14028" s="100"/>
    </row>
    <row r="14029" spans="1:2">
      <c r="A14029" s="100"/>
      <c r="B14029" s="100"/>
    </row>
    <row r="14030" spans="1:2">
      <c r="A14030" s="100"/>
      <c r="B14030" s="100"/>
    </row>
    <row r="14031" spans="1:2">
      <c r="A14031" s="100"/>
      <c r="B14031" s="100"/>
    </row>
    <row r="14032" spans="1:2">
      <c r="A14032" s="100"/>
      <c r="B14032" s="100"/>
    </row>
    <row r="14033" spans="1:2">
      <c r="A14033" s="100"/>
      <c r="B14033" s="100"/>
    </row>
    <row r="14034" spans="1:2">
      <c r="A14034" s="100"/>
      <c r="B14034" s="100"/>
    </row>
    <row r="14035" spans="1:2">
      <c r="A14035" s="100"/>
      <c r="B14035" s="100"/>
    </row>
    <row r="14036" spans="1:2">
      <c r="A14036" s="100"/>
      <c r="B14036" s="100"/>
    </row>
    <row r="14037" spans="1:2">
      <c r="A14037" s="100"/>
      <c r="B14037" s="100"/>
    </row>
    <row r="14038" spans="1:2">
      <c r="A14038" s="100"/>
      <c r="B14038" s="100"/>
    </row>
    <row r="14039" spans="1:2">
      <c r="A14039" s="100"/>
      <c r="B14039" s="100"/>
    </row>
    <row r="14040" spans="1:2">
      <c r="A14040" s="100"/>
      <c r="B14040" s="100"/>
    </row>
    <row r="14041" spans="1:2">
      <c r="A14041" s="100"/>
      <c r="B14041" s="100"/>
    </row>
    <row r="14042" spans="1:2">
      <c r="A14042" s="100"/>
      <c r="B14042" s="100"/>
    </row>
    <row r="14043" spans="1:2">
      <c r="A14043" s="100"/>
      <c r="B14043" s="100"/>
    </row>
    <row r="14044" spans="1:2">
      <c r="A14044" s="100"/>
      <c r="B14044" s="100"/>
    </row>
    <row r="14045" spans="1:2">
      <c r="A14045" s="100"/>
      <c r="B14045" s="100"/>
    </row>
    <row r="14046" spans="1:2">
      <c r="A14046" s="100"/>
      <c r="B14046" s="100"/>
    </row>
    <row r="14047" spans="1:2">
      <c r="A14047" s="100"/>
      <c r="B14047" s="100"/>
    </row>
    <row r="14048" spans="1:2">
      <c r="A14048" s="100"/>
      <c r="B14048" s="100"/>
    </row>
    <row r="14049" spans="1:2">
      <c r="A14049" s="100"/>
      <c r="B14049" s="100"/>
    </row>
    <row r="14050" spans="1:2">
      <c r="A14050" s="100"/>
      <c r="B14050" s="100"/>
    </row>
    <row r="14051" spans="1:2">
      <c r="A14051" s="100"/>
      <c r="B14051" s="100"/>
    </row>
    <row r="14052" spans="1:2">
      <c r="A14052" s="100"/>
      <c r="B14052" s="100"/>
    </row>
    <row r="14053" spans="1:2">
      <c r="A14053" s="100"/>
      <c r="B14053" s="100"/>
    </row>
    <row r="14054" spans="1:2">
      <c r="A14054" s="100"/>
      <c r="B14054" s="100"/>
    </row>
    <row r="14055" spans="1:2">
      <c r="A14055" s="100"/>
      <c r="B14055" s="100"/>
    </row>
    <row r="14056" spans="1:2">
      <c r="A14056" s="100"/>
      <c r="B14056" s="100"/>
    </row>
    <row r="14057" spans="1:2">
      <c r="A14057" s="100"/>
      <c r="B14057" s="100"/>
    </row>
    <row r="14058" spans="1:2">
      <c r="A14058" s="100"/>
      <c r="B14058" s="100"/>
    </row>
    <row r="14059" spans="1:2">
      <c r="A14059" s="100"/>
      <c r="B14059" s="100"/>
    </row>
    <row r="14060" spans="1:2">
      <c r="A14060" s="100"/>
      <c r="B14060" s="100"/>
    </row>
    <row r="14061" spans="1:2">
      <c r="A14061" s="100"/>
      <c r="B14061" s="100"/>
    </row>
    <row r="14062" spans="1:2">
      <c r="A14062" s="100"/>
      <c r="B14062" s="100"/>
    </row>
    <row r="14063" spans="1:2">
      <c r="A14063" s="100"/>
      <c r="B14063" s="100"/>
    </row>
    <row r="14064" spans="1:2">
      <c r="A14064" s="100"/>
      <c r="B14064" s="100"/>
    </row>
    <row r="14065" spans="1:2">
      <c r="A14065" s="100"/>
      <c r="B14065" s="100"/>
    </row>
    <row r="14066" spans="1:2">
      <c r="A14066" s="100"/>
      <c r="B14066" s="100"/>
    </row>
    <row r="14067" spans="1:2">
      <c r="A14067" s="100"/>
      <c r="B14067" s="100"/>
    </row>
    <row r="14068" spans="1:2">
      <c r="A14068" s="100"/>
      <c r="B14068" s="100"/>
    </row>
    <row r="14069" spans="1:2">
      <c r="A14069" s="100"/>
      <c r="B14069" s="100"/>
    </row>
    <row r="14070" spans="1:2">
      <c r="A14070" s="100"/>
      <c r="B14070" s="100"/>
    </row>
    <row r="14071" spans="1:2">
      <c r="A14071" s="100"/>
      <c r="B14071" s="100"/>
    </row>
    <row r="14072" spans="1:2">
      <c r="A14072" s="100"/>
      <c r="B14072" s="100"/>
    </row>
    <row r="14073" spans="1:2">
      <c r="A14073" s="100"/>
      <c r="B14073" s="100"/>
    </row>
    <row r="14074" spans="1:2">
      <c r="A14074" s="100"/>
      <c r="B14074" s="100"/>
    </row>
    <row r="14075" spans="1:2">
      <c r="A14075" s="100"/>
      <c r="B14075" s="100"/>
    </row>
    <row r="14076" spans="1:2">
      <c r="A14076" s="100"/>
      <c r="B14076" s="100"/>
    </row>
    <row r="14077" spans="1:2">
      <c r="A14077" s="100"/>
      <c r="B14077" s="100"/>
    </row>
    <row r="14078" spans="1:2">
      <c r="A14078" s="100"/>
      <c r="B14078" s="100"/>
    </row>
    <row r="14079" spans="1:2">
      <c r="A14079" s="100"/>
      <c r="B14079" s="100"/>
    </row>
    <row r="14080" spans="1:2">
      <c r="A14080" s="100"/>
      <c r="B14080" s="100"/>
    </row>
    <row r="14081" spans="1:2">
      <c r="A14081" s="100"/>
      <c r="B14081" s="100"/>
    </row>
    <row r="14082" spans="1:2">
      <c r="A14082" s="100"/>
      <c r="B14082" s="100"/>
    </row>
    <row r="14083" spans="1:2">
      <c r="A14083" s="100"/>
      <c r="B14083" s="100"/>
    </row>
    <row r="14084" spans="1:2">
      <c r="A14084" s="100"/>
      <c r="B14084" s="100"/>
    </row>
    <row r="14085" spans="1:2">
      <c r="A14085" s="100"/>
      <c r="B14085" s="100"/>
    </row>
    <row r="14086" spans="1:2">
      <c r="A14086" s="100"/>
      <c r="B14086" s="100"/>
    </row>
    <row r="14087" spans="1:2">
      <c r="A14087" s="100"/>
      <c r="B14087" s="100"/>
    </row>
    <row r="14088" spans="1:2">
      <c r="A14088" s="100"/>
      <c r="B14088" s="100"/>
    </row>
    <row r="14089" spans="1:2">
      <c r="A14089" s="100"/>
      <c r="B14089" s="100"/>
    </row>
    <row r="14090" spans="1:2">
      <c r="A14090" s="100"/>
      <c r="B14090" s="100"/>
    </row>
    <row r="14091" spans="1:2">
      <c r="A14091" s="100"/>
      <c r="B14091" s="100"/>
    </row>
    <row r="14092" spans="1:2">
      <c r="A14092" s="100"/>
      <c r="B14092" s="100"/>
    </row>
    <row r="14093" spans="1:2">
      <c r="A14093" s="100"/>
      <c r="B14093" s="100"/>
    </row>
    <row r="14094" spans="1:2">
      <c r="A14094" s="100"/>
      <c r="B14094" s="100"/>
    </row>
    <row r="14095" spans="1:2">
      <c r="A14095" s="100"/>
      <c r="B14095" s="100"/>
    </row>
    <row r="14096" spans="1:2">
      <c r="A14096" s="100"/>
      <c r="B14096" s="100"/>
    </row>
    <row r="14097" spans="1:2">
      <c r="A14097" s="100"/>
      <c r="B14097" s="100"/>
    </row>
    <row r="14098" spans="1:2">
      <c r="A14098" s="100"/>
      <c r="B14098" s="100"/>
    </row>
    <row r="14099" spans="1:2">
      <c r="A14099" s="100"/>
      <c r="B14099" s="100"/>
    </row>
    <row r="14100" spans="1:2">
      <c r="A14100" s="100"/>
      <c r="B14100" s="100"/>
    </row>
    <row r="14101" spans="1:2">
      <c r="A14101" s="100"/>
      <c r="B14101" s="100"/>
    </row>
    <row r="14102" spans="1:2">
      <c r="A14102" s="100"/>
      <c r="B14102" s="100"/>
    </row>
    <row r="14103" spans="1:2">
      <c r="A14103" s="100"/>
      <c r="B14103" s="100"/>
    </row>
    <row r="14104" spans="1:2">
      <c r="A14104" s="100"/>
      <c r="B14104" s="100"/>
    </row>
    <row r="14105" spans="1:2">
      <c r="A14105" s="100"/>
      <c r="B14105" s="100"/>
    </row>
    <row r="14106" spans="1:2">
      <c r="A14106" s="100"/>
      <c r="B14106" s="100"/>
    </row>
    <row r="14107" spans="1:2">
      <c r="A14107" s="100"/>
      <c r="B14107" s="100"/>
    </row>
    <row r="14108" spans="1:2">
      <c r="A14108" s="100"/>
      <c r="B14108" s="100"/>
    </row>
    <row r="14109" spans="1:2">
      <c r="A14109" s="100"/>
      <c r="B14109" s="100"/>
    </row>
    <row r="14110" spans="1:2">
      <c r="A14110" s="100"/>
      <c r="B14110" s="100"/>
    </row>
    <row r="14111" spans="1:2">
      <c r="A14111" s="100"/>
      <c r="B14111" s="100"/>
    </row>
    <row r="14112" spans="1:2">
      <c r="A14112" s="100"/>
      <c r="B14112" s="100"/>
    </row>
    <row r="14113" spans="1:2">
      <c r="A14113" s="100"/>
      <c r="B14113" s="100"/>
    </row>
    <row r="14114" spans="1:2">
      <c r="A14114" s="100"/>
      <c r="B14114" s="100"/>
    </row>
    <row r="14115" spans="1:2">
      <c r="A14115" s="100"/>
      <c r="B14115" s="100"/>
    </row>
    <row r="14116" spans="1:2">
      <c r="A14116" s="100"/>
      <c r="B14116" s="100"/>
    </row>
    <row r="14117" spans="1:2">
      <c r="A14117" s="100"/>
      <c r="B14117" s="100"/>
    </row>
    <row r="14118" spans="1:2">
      <c r="A14118" s="100"/>
      <c r="B14118" s="100"/>
    </row>
    <row r="14119" spans="1:2">
      <c r="A14119" s="100"/>
      <c r="B14119" s="100"/>
    </row>
    <row r="14120" spans="1:2">
      <c r="A14120" s="100"/>
      <c r="B14120" s="100"/>
    </row>
    <row r="14121" spans="1:2">
      <c r="A14121" s="100"/>
      <c r="B14121" s="100"/>
    </row>
    <row r="14122" spans="1:2">
      <c r="A14122" s="100"/>
      <c r="B14122" s="100"/>
    </row>
    <row r="14123" spans="1:2">
      <c r="A14123" s="100"/>
      <c r="B14123" s="100"/>
    </row>
    <row r="14124" spans="1:2">
      <c r="A14124" s="100"/>
      <c r="B14124" s="100"/>
    </row>
    <row r="14125" spans="1:2">
      <c r="A14125" s="100"/>
      <c r="B14125" s="100"/>
    </row>
    <row r="14126" spans="1:2">
      <c r="A14126" s="100"/>
      <c r="B14126" s="100"/>
    </row>
    <row r="14127" spans="1:2">
      <c r="A14127" s="100"/>
      <c r="B14127" s="100"/>
    </row>
    <row r="14128" spans="1:2">
      <c r="A14128" s="100"/>
      <c r="B14128" s="100"/>
    </row>
    <row r="14129" spans="1:2">
      <c r="A14129" s="100"/>
      <c r="B14129" s="100"/>
    </row>
    <row r="14130" spans="1:2">
      <c r="A14130" s="100"/>
      <c r="B14130" s="100"/>
    </row>
    <row r="14131" spans="1:2">
      <c r="A14131" s="100"/>
      <c r="B14131" s="100"/>
    </row>
    <row r="14132" spans="1:2">
      <c r="A14132" s="100"/>
      <c r="B14132" s="100"/>
    </row>
    <row r="14133" spans="1:2">
      <c r="A14133" s="100"/>
      <c r="B14133" s="100"/>
    </row>
    <row r="14134" spans="1:2">
      <c r="A14134" s="100"/>
      <c r="B14134" s="100"/>
    </row>
    <row r="14135" spans="1:2">
      <c r="A14135" s="100"/>
      <c r="B14135" s="100"/>
    </row>
    <row r="14136" spans="1:2">
      <c r="A14136" s="100"/>
      <c r="B14136" s="100"/>
    </row>
    <row r="14137" spans="1:2">
      <c r="A14137" s="100"/>
      <c r="B14137" s="100"/>
    </row>
    <row r="14138" spans="1:2">
      <c r="A14138" s="100"/>
      <c r="B14138" s="100"/>
    </row>
    <row r="14139" spans="1:2">
      <c r="A14139" s="100"/>
      <c r="B14139" s="100"/>
    </row>
    <row r="14140" spans="1:2">
      <c r="A14140" s="100"/>
      <c r="B14140" s="100"/>
    </row>
    <row r="14141" spans="1:2">
      <c r="A14141" s="100"/>
      <c r="B14141" s="100"/>
    </row>
    <row r="14142" spans="1:2">
      <c r="A14142" s="100"/>
      <c r="B14142" s="100"/>
    </row>
    <row r="14143" spans="1:2">
      <c r="A14143" s="100"/>
      <c r="B14143" s="100"/>
    </row>
    <row r="14144" spans="1:2">
      <c r="A14144" s="100"/>
      <c r="B14144" s="100"/>
    </row>
    <row r="14145" spans="1:2">
      <c r="A14145" s="100"/>
      <c r="B14145" s="100"/>
    </row>
    <row r="14146" spans="1:2">
      <c r="A14146" s="100"/>
      <c r="B14146" s="100"/>
    </row>
    <row r="14147" spans="1:2">
      <c r="A14147" s="100"/>
      <c r="B14147" s="100"/>
    </row>
    <row r="14148" spans="1:2">
      <c r="A14148" s="100"/>
      <c r="B14148" s="100"/>
    </row>
    <row r="14149" spans="1:2">
      <c r="A14149" s="100"/>
      <c r="B14149" s="100"/>
    </row>
    <row r="14150" spans="1:2">
      <c r="A14150" s="100"/>
      <c r="B14150" s="100"/>
    </row>
    <row r="14151" spans="1:2">
      <c r="A14151" s="100"/>
      <c r="B14151" s="100"/>
    </row>
    <row r="14152" spans="1:2">
      <c r="A14152" s="100"/>
      <c r="B14152" s="100"/>
    </row>
    <row r="14153" spans="1:2">
      <c r="A14153" s="100"/>
      <c r="B14153" s="100"/>
    </row>
    <row r="14154" spans="1:2">
      <c r="A14154" s="100"/>
      <c r="B14154" s="100"/>
    </row>
    <row r="14155" spans="1:2">
      <c r="A14155" s="100"/>
      <c r="B14155" s="100"/>
    </row>
    <row r="14156" spans="1:2">
      <c r="A14156" s="100"/>
      <c r="B14156" s="100"/>
    </row>
    <row r="14157" spans="1:2">
      <c r="A14157" s="100"/>
      <c r="B14157" s="100"/>
    </row>
    <row r="14158" spans="1:2">
      <c r="A14158" s="100"/>
      <c r="B14158" s="100"/>
    </row>
    <row r="14159" spans="1:2">
      <c r="A14159" s="100"/>
      <c r="B14159" s="100"/>
    </row>
    <row r="14160" spans="1:2">
      <c r="A14160" s="100"/>
      <c r="B14160" s="100"/>
    </row>
    <row r="14161" spans="1:2">
      <c r="A14161" s="100"/>
      <c r="B14161" s="100"/>
    </row>
    <row r="14162" spans="1:2">
      <c r="A14162" s="100"/>
      <c r="B14162" s="100"/>
    </row>
    <row r="14163" spans="1:2">
      <c r="A14163" s="100"/>
      <c r="B14163" s="100"/>
    </row>
    <row r="14164" spans="1:2">
      <c r="A14164" s="100"/>
      <c r="B14164" s="100"/>
    </row>
    <row r="14165" spans="1:2">
      <c r="A14165" s="100"/>
      <c r="B14165" s="100"/>
    </row>
    <row r="14166" spans="1:2">
      <c r="A14166" s="100"/>
      <c r="B14166" s="100"/>
    </row>
    <row r="14167" spans="1:2">
      <c r="A14167" s="100"/>
      <c r="B14167" s="100"/>
    </row>
    <row r="14168" spans="1:2">
      <c r="A14168" s="100"/>
      <c r="B14168" s="100"/>
    </row>
    <row r="14169" spans="1:2">
      <c r="A14169" s="100"/>
      <c r="B14169" s="100"/>
    </row>
    <row r="14170" spans="1:2">
      <c r="A14170" s="100"/>
      <c r="B14170" s="100"/>
    </row>
    <row r="14171" spans="1:2">
      <c r="A14171" s="100"/>
      <c r="B14171" s="100"/>
    </row>
    <row r="14172" spans="1:2">
      <c r="A14172" s="100"/>
      <c r="B14172" s="100"/>
    </row>
    <row r="14173" spans="1:2">
      <c r="A14173" s="100"/>
      <c r="B14173" s="100"/>
    </row>
    <row r="14174" spans="1:2">
      <c r="A14174" s="100"/>
      <c r="B14174" s="100"/>
    </row>
    <row r="14175" spans="1:2">
      <c r="A14175" s="100"/>
      <c r="B14175" s="100"/>
    </row>
    <row r="14176" spans="1:2">
      <c r="A14176" s="100"/>
      <c r="B14176" s="100"/>
    </row>
    <row r="14177" spans="1:2">
      <c r="A14177" s="100"/>
      <c r="B14177" s="100"/>
    </row>
    <row r="14178" spans="1:2">
      <c r="A14178" s="100"/>
      <c r="B14178" s="100"/>
    </row>
    <row r="14179" spans="1:2">
      <c r="A14179" s="100"/>
      <c r="B14179" s="100"/>
    </row>
    <row r="14180" spans="1:2">
      <c r="A14180" s="100"/>
      <c r="B14180" s="100"/>
    </row>
    <row r="14181" spans="1:2">
      <c r="A14181" s="100"/>
      <c r="B14181" s="100"/>
    </row>
    <row r="14182" spans="1:2">
      <c r="A14182" s="100"/>
      <c r="B14182" s="100"/>
    </row>
    <row r="14183" spans="1:2">
      <c r="A14183" s="100"/>
      <c r="B14183" s="100"/>
    </row>
    <row r="14184" spans="1:2">
      <c r="A14184" s="100"/>
      <c r="B14184" s="100"/>
    </row>
    <row r="14185" spans="1:2">
      <c r="A14185" s="100"/>
      <c r="B14185" s="100"/>
    </row>
    <row r="14186" spans="1:2">
      <c r="A14186" s="100"/>
      <c r="B14186" s="100"/>
    </row>
    <row r="14187" spans="1:2">
      <c r="A14187" s="100"/>
      <c r="B14187" s="100"/>
    </row>
    <row r="14188" spans="1:2">
      <c r="A14188" s="100"/>
      <c r="B14188" s="100"/>
    </row>
    <row r="14189" spans="1:2">
      <c r="A14189" s="100"/>
      <c r="B14189" s="100"/>
    </row>
    <row r="14190" spans="1:2">
      <c r="A14190" s="100"/>
      <c r="B14190" s="100"/>
    </row>
    <row r="14191" spans="1:2">
      <c r="A14191" s="100"/>
      <c r="B14191" s="100"/>
    </row>
    <row r="14192" spans="1:2">
      <c r="A14192" s="100"/>
      <c r="B14192" s="100"/>
    </row>
    <row r="14193" spans="1:2">
      <c r="A14193" s="100"/>
      <c r="B14193" s="100"/>
    </row>
    <row r="14194" spans="1:2">
      <c r="A14194" s="100"/>
      <c r="B14194" s="100"/>
    </row>
    <row r="14195" spans="1:2">
      <c r="A14195" s="100"/>
      <c r="B14195" s="100"/>
    </row>
    <row r="14196" spans="1:2">
      <c r="A14196" s="100"/>
      <c r="B14196" s="100"/>
    </row>
    <row r="14197" spans="1:2">
      <c r="A14197" s="100"/>
      <c r="B14197" s="100"/>
    </row>
    <row r="14198" spans="1:2">
      <c r="A14198" s="100"/>
      <c r="B14198" s="100"/>
    </row>
    <row r="14199" spans="1:2">
      <c r="A14199" s="100"/>
      <c r="B14199" s="100"/>
    </row>
    <row r="14200" spans="1:2">
      <c r="A14200" s="100"/>
      <c r="B14200" s="100"/>
    </row>
    <row r="14201" spans="1:2">
      <c r="A14201" s="100"/>
      <c r="B14201" s="100"/>
    </row>
    <row r="14202" spans="1:2">
      <c r="A14202" s="100"/>
      <c r="B14202" s="100"/>
    </row>
    <row r="14203" spans="1:2">
      <c r="A14203" s="100"/>
      <c r="B14203" s="100"/>
    </row>
    <row r="14204" spans="1:2">
      <c r="A14204" s="100"/>
      <c r="B14204" s="100"/>
    </row>
    <row r="14205" spans="1:2">
      <c r="A14205" s="100"/>
      <c r="B14205" s="100"/>
    </row>
    <row r="14206" spans="1:2">
      <c r="A14206" s="100"/>
      <c r="B14206" s="100"/>
    </row>
    <row r="14207" spans="1:2">
      <c r="A14207" s="100"/>
      <c r="B14207" s="100"/>
    </row>
    <row r="14208" spans="1:2">
      <c r="A14208" s="100"/>
      <c r="B14208" s="100"/>
    </row>
    <row r="14209" spans="1:2">
      <c r="A14209" s="100"/>
      <c r="B14209" s="100"/>
    </row>
    <row r="14210" spans="1:2">
      <c r="A14210" s="100"/>
      <c r="B14210" s="100"/>
    </row>
    <row r="14211" spans="1:2">
      <c r="A14211" s="100"/>
      <c r="B14211" s="100"/>
    </row>
    <row r="14212" spans="1:2">
      <c r="A14212" s="100"/>
      <c r="B14212" s="100"/>
    </row>
    <row r="14213" spans="1:2">
      <c r="A14213" s="100"/>
      <c r="B14213" s="100"/>
    </row>
    <row r="14214" spans="1:2">
      <c r="A14214" s="100"/>
      <c r="B14214" s="100"/>
    </row>
    <row r="14215" spans="1:2">
      <c r="A14215" s="100"/>
      <c r="B14215" s="100"/>
    </row>
    <row r="14216" spans="1:2">
      <c r="A14216" s="100"/>
      <c r="B14216" s="100"/>
    </row>
    <row r="14217" spans="1:2">
      <c r="A14217" s="100"/>
      <c r="B14217" s="100"/>
    </row>
    <row r="14218" spans="1:2">
      <c r="A14218" s="100"/>
      <c r="B14218" s="100"/>
    </row>
    <row r="14219" spans="1:2">
      <c r="A14219" s="100"/>
      <c r="B14219" s="100"/>
    </row>
    <row r="14220" spans="1:2">
      <c r="A14220" s="100"/>
      <c r="B14220" s="100"/>
    </row>
    <row r="14221" spans="1:2">
      <c r="A14221" s="100"/>
      <c r="B14221" s="100"/>
    </row>
    <row r="14222" spans="1:2">
      <c r="A14222" s="100"/>
      <c r="B14222" s="100"/>
    </row>
    <row r="14223" spans="1:2">
      <c r="A14223" s="100"/>
      <c r="B14223" s="100"/>
    </row>
    <row r="14224" spans="1:2">
      <c r="A14224" s="100"/>
      <c r="B14224" s="100"/>
    </row>
    <row r="14225" spans="1:2">
      <c r="A14225" s="100"/>
      <c r="B14225" s="100"/>
    </row>
    <row r="14226" spans="1:2">
      <c r="A14226" s="100"/>
      <c r="B14226" s="100"/>
    </row>
    <row r="14227" spans="1:2">
      <c r="A14227" s="100"/>
      <c r="B14227" s="100"/>
    </row>
    <row r="14228" spans="1:2">
      <c r="A14228" s="100"/>
      <c r="B14228" s="100"/>
    </row>
    <row r="14229" spans="1:2">
      <c r="A14229" s="100"/>
      <c r="B14229" s="100"/>
    </row>
    <row r="14230" spans="1:2">
      <c r="A14230" s="100"/>
      <c r="B14230" s="100"/>
    </row>
    <row r="14231" spans="1:2">
      <c r="A14231" s="100"/>
      <c r="B14231" s="100"/>
    </row>
    <row r="14232" spans="1:2">
      <c r="A14232" s="100"/>
      <c r="B14232" s="100"/>
    </row>
    <row r="14233" spans="1:2">
      <c r="A14233" s="100"/>
      <c r="B14233" s="100"/>
    </row>
    <row r="14234" spans="1:2">
      <c r="A14234" s="100"/>
      <c r="B14234" s="100"/>
    </row>
    <row r="14235" spans="1:2">
      <c r="A14235" s="100"/>
      <c r="B14235" s="100"/>
    </row>
    <row r="14236" spans="1:2">
      <c r="A14236" s="100"/>
      <c r="B14236" s="100"/>
    </row>
    <row r="14237" spans="1:2">
      <c r="A14237" s="100"/>
      <c r="B14237" s="100"/>
    </row>
    <row r="14238" spans="1:2">
      <c r="A14238" s="100"/>
      <c r="B14238" s="100"/>
    </row>
    <row r="14239" spans="1:2">
      <c r="A14239" s="100"/>
      <c r="B14239" s="100"/>
    </row>
    <row r="14240" spans="1:2">
      <c r="A14240" s="100"/>
      <c r="B14240" s="100"/>
    </row>
    <row r="14241" spans="1:2">
      <c r="A14241" s="100"/>
      <c r="B14241" s="100"/>
    </row>
    <row r="14242" spans="1:2">
      <c r="A14242" s="100"/>
      <c r="B14242" s="100"/>
    </row>
    <row r="14243" spans="1:2">
      <c r="A14243" s="100"/>
      <c r="B14243" s="100"/>
    </row>
    <row r="14244" spans="1:2">
      <c r="A14244" s="100"/>
      <c r="B14244" s="100"/>
    </row>
    <row r="14245" spans="1:2">
      <c r="A14245" s="100"/>
      <c r="B14245" s="100"/>
    </row>
    <row r="14246" spans="1:2">
      <c r="A14246" s="100"/>
      <c r="B14246" s="100"/>
    </row>
    <row r="14247" spans="1:2">
      <c r="A14247" s="100"/>
      <c r="B14247" s="100"/>
    </row>
    <row r="14248" spans="1:2">
      <c r="A14248" s="100"/>
      <c r="B14248" s="100"/>
    </row>
    <row r="14249" spans="1:2">
      <c r="A14249" s="100"/>
      <c r="B14249" s="100"/>
    </row>
    <row r="14250" spans="1:2">
      <c r="A14250" s="100"/>
      <c r="B14250" s="100"/>
    </row>
    <row r="14251" spans="1:2">
      <c r="A14251" s="100"/>
      <c r="B14251" s="100"/>
    </row>
    <row r="14252" spans="1:2">
      <c r="A14252" s="100"/>
      <c r="B14252" s="100"/>
    </row>
    <row r="14253" spans="1:2">
      <c r="A14253" s="100"/>
      <c r="B14253" s="100"/>
    </row>
    <row r="14254" spans="1:2">
      <c r="A14254" s="100"/>
      <c r="B14254" s="100"/>
    </row>
    <row r="14255" spans="1:2">
      <c r="A14255" s="100"/>
      <c r="B14255" s="100"/>
    </row>
    <row r="14256" spans="1:2">
      <c r="A14256" s="100"/>
      <c r="B14256" s="100"/>
    </row>
    <row r="14257" spans="1:2">
      <c r="A14257" s="100"/>
      <c r="B14257" s="100"/>
    </row>
    <row r="14258" spans="1:2">
      <c r="A14258" s="100"/>
      <c r="B14258" s="100"/>
    </row>
    <row r="14259" spans="1:2">
      <c r="A14259" s="100"/>
      <c r="B14259" s="100"/>
    </row>
    <row r="14260" spans="1:2">
      <c r="A14260" s="100"/>
      <c r="B14260" s="100"/>
    </row>
    <row r="14261" spans="1:2">
      <c r="A14261" s="100"/>
      <c r="B14261" s="100"/>
    </row>
    <row r="14262" spans="1:2">
      <c r="A14262" s="100"/>
      <c r="B14262" s="100"/>
    </row>
    <row r="14263" spans="1:2">
      <c r="A14263" s="100"/>
      <c r="B14263" s="100"/>
    </row>
    <row r="14264" spans="1:2">
      <c r="A14264" s="100"/>
      <c r="B14264" s="100"/>
    </row>
    <row r="14265" spans="1:2">
      <c r="A14265" s="100"/>
      <c r="B14265" s="100"/>
    </row>
    <row r="14266" spans="1:2">
      <c r="A14266" s="100"/>
      <c r="B14266" s="100"/>
    </row>
    <row r="14267" spans="1:2">
      <c r="A14267" s="100"/>
      <c r="B14267" s="100"/>
    </row>
    <row r="14268" spans="1:2">
      <c r="A14268" s="100"/>
      <c r="B14268" s="100"/>
    </row>
    <row r="14269" spans="1:2">
      <c r="A14269" s="100"/>
      <c r="B14269" s="100"/>
    </row>
    <row r="14270" spans="1:2">
      <c r="A14270" s="100"/>
      <c r="B14270" s="100"/>
    </row>
    <row r="14271" spans="1:2">
      <c r="A14271" s="100"/>
      <c r="B14271" s="100"/>
    </row>
    <row r="14272" spans="1:2">
      <c r="A14272" s="100"/>
      <c r="B14272" s="100"/>
    </row>
    <row r="14273" spans="1:2">
      <c r="A14273" s="100"/>
      <c r="B14273" s="100"/>
    </row>
    <row r="14274" spans="1:2">
      <c r="A14274" s="100"/>
      <c r="B14274" s="100"/>
    </row>
    <row r="14275" spans="1:2">
      <c r="A14275" s="100"/>
      <c r="B14275" s="100"/>
    </row>
    <row r="14276" spans="1:2">
      <c r="A14276" s="100"/>
      <c r="B14276" s="100"/>
    </row>
    <row r="14277" spans="1:2">
      <c r="A14277" s="100"/>
      <c r="B14277" s="100"/>
    </row>
    <row r="14278" spans="1:2">
      <c r="A14278" s="100"/>
      <c r="B14278" s="100"/>
    </row>
    <row r="14279" spans="1:2">
      <c r="A14279" s="100"/>
      <c r="B14279" s="100"/>
    </row>
    <row r="14280" spans="1:2">
      <c r="A14280" s="100"/>
      <c r="B14280" s="100"/>
    </row>
    <row r="14281" spans="1:2">
      <c r="A14281" s="100"/>
      <c r="B14281" s="100"/>
    </row>
    <row r="14282" spans="1:2">
      <c r="A14282" s="100"/>
      <c r="B14282" s="100"/>
    </row>
    <row r="14283" spans="1:2">
      <c r="A14283" s="100"/>
      <c r="B14283" s="100"/>
    </row>
    <row r="14284" spans="1:2">
      <c r="A14284" s="100"/>
      <c r="B14284" s="100"/>
    </row>
    <row r="14285" spans="1:2">
      <c r="A14285" s="100"/>
      <c r="B14285" s="100"/>
    </row>
    <row r="14286" spans="1:2">
      <c r="A14286" s="100"/>
      <c r="B14286" s="100"/>
    </row>
    <row r="14287" spans="1:2">
      <c r="A14287" s="100"/>
      <c r="B14287" s="100"/>
    </row>
    <row r="14288" spans="1:2">
      <c r="A14288" s="100"/>
      <c r="B14288" s="100"/>
    </row>
    <row r="14289" spans="1:2">
      <c r="A14289" s="100"/>
      <c r="B14289" s="100"/>
    </row>
    <row r="14290" spans="1:2">
      <c r="A14290" s="100"/>
      <c r="B14290" s="100"/>
    </row>
    <row r="14291" spans="1:2">
      <c r="A14291" s="100"/>
      <c r="B14291" s="100"/>
    </row>
    <row r="14292" spans="1:2">
      <c r="A14292" s="100"/>
      <c r="B14292" s="100"/>
    </row>
    <row r="14293" spans="1:2">
      <c r="A14293" s="100"/>
      <c r="B14293" s="100"/>
    </row>
    <row r="14294" spans="1:2">
      <c r="A14294" s="100"/>
      <c r="B14294" s="100"/>
    </row>
    <row r="14295" spans="1:2">
      <c r="A14295" s="100"/>
      <c r="B14295" s="100"/>
    </row>
    <row r="14296" spans="1:2">
      <c r="A14296" s="100"/>
      <c r="B14296" s="100"/>
    </row>
    <row r="14297" spans="1:2">
      <c r="A14297" s="100"/>
      <c r="B14297" s="100"/>
    </row>
    <row r="14298" spans="1:2">
      <c r="A14298" s="100"/>
      <c r="B14298" s="100"/>
    </row>
    <row r="14299" spans="1:2">
      <c r="A14299" s="100"/>
      <c r="B14299" s="100"/>
    </row>
    <row r="14300" spans="1:2">
      <c r="A14300" s="100"/>
      <c r="B14300" s="100"/>
    </row>
    <row r="14301" spans="1:2">
      <c r="A14301" s="100"/>
      <c r="B14301" s="100"/>
    </row>
    <row r="14302" spans="1:2">
      <c r="A14302" s="100"/>
      <c r="B14302" s="100"/>
    </row>
    <row r="14303" spans="1:2">
      <c r="A14303" s="100"/>
      <c r="B14303" s="100"/>
    </row>
    <row r="14304" spans="1:2">
      <c r="A14304" s="100"/>
      <c r="B14304" s="100"/>
    </row>
    <row r="14305" spans="1:2">
      <c r="A14305" s="100"/>
      <c r="B14305" s="100"/>
    </row>
    <row r="14306" spans="1:2">
      <c r="A14306" s="100"/>
      <c r="B14306" s="100"/>
    </row>
    <row r="14307" spans="1:2">
      <c r="A14307" s="100"/>
      <c r="B14307" s="100"/>
    </row>
    <row r="14308" spans="1:2">
      <c r="A14308" s="100"/>
      <c r="B14308" s="100"/>
    </row>
    <row r="14309" spans="1:2">
      <c r="A14309" s="100"/>
      <c r="B14309" s="100"/>
    </row>
    <row r="14310" spans="1:2">
      <c r="A14310" s="100"/>
      <c r="B14310" s="100"/>
    </row>
    <row r="14311" spans="1:2">
      <c r="A14311" s="100"/>
      <c r="B14311" s="100"/>
    </row>
    <row r="14312" spans="1:2">
      <c r="A14312" s="100"/>
      <c r="B14312" s="100"/>
    </row>
    <row r="14313" spans="1:2">
      <c r="A14313" s="100"/>
      <c r="B14313" s="100"/>
    </row>
    <row r="14314" spans="1:2">
      <c r="A14314" s="100"/>
      <c r="B14314" s="100"/>
    </row>
    <row r="14315" spans="1:2">
      <c r="A14315" s="100"/>
      <c r="B14315" s="100"/>
    </row>
    <row r="14316" spans="1:2">
      <c r="A14316" s="100"/>
      <c r="B14316" s="100"/>
    </row>
    <row r="14317" spans="1:2">
      <c r="A14317" s="100"/>
      <c r="B14317" s="100"/>
    </row>
    <row r="14318" spans="1:2">
      <c r="A14318" s="100"/>
      <c r="B14318" s="100"/>
    </row>
    <row r="14319" spans="1:2">
      <c r="A14319" s="100"/>
      <c r="B14319" s="100"/>
    </row>
    <row r="14320" spans="1:2">
      <c r="A14320" s="100"/>
      <c r="B14320" s="100"/>
    </row>
    <row r="14321" spans="1:2">
      <c r="A14321" s="100"/>
      <c r="B14321" s="100"/>
    </row>
    <row r="14322" spans="1:2">
      <c r="A14322" s="100"/>
      <c r="B14322" s="100"/>
    </row>
    <row r="14323" spans="1:2">
      <c r="A14323" s="100"/>
      <c r="B14323" s="100"/>
    </row>
    <row r="14324" spans="1:2">
      <c r="A14324" s="100"/>
      <c r="B14324" s="100"/>
    </row>
    <row r="14325" spans="1:2">
      <c r="A14325" s="100"/>
      <c r="B14325" s="100"/>
    </row>
    <row r="14326" spans="1:2">
      <c r="A14326" s="100"/>
      <c r="B14326" s="100"/>
    </row>
    <row r="14327" spans="1:2">
      <c r="A14327" s="100"/>
      <c r="B14327" s="100"/>
    </row>
    <row r="14328" spans="1:2">
      <c r="A14328" s="100"/>
      <c r="B14328" s="100"/>
    </row>
    <row r="14329" spans="1:2">
      <c r="A14329" s="100"/>
      <c r="B14329" s="100"/>
    </row>
    <row r="14330" spans="1:2">
      <c r="A14330" s="100"/>
      <c r="B14330" s="100"/>
    </row>
    <row r="14331" spans="1:2">
      <c r="A14331" s="100"/>
      <c r="B14331" s="100"/>
    </row>
    <row r="14332" spans="1:2">
      <c r="A14332" s="100"/>
      <c r="B14332" s="100"/>
    </row>
    <row r="14333" spans="1:2">
      <c r="A14333" s="100"/>
      <c r="B14333" s="100"/>
    </row>
    <row r="14334" spans="1:2">
      <c r="A14334" s="100"/>
      <c r="B14334" s="100"/>
    </row>
    <row r="14335" spans="1:2">
      <c r="A14335" s="100"/>
      <c r="B14335" s="100"/>
    </row>
    <row r="14336" spans="1:2">
      <c r="A14336" s="100"/>
      <c r="B14336" s="100"/>
    </row>
    <row r="14337" spans="1:2">
      <c r="A14337" s="100"/>
      <c r="B14337" s="100"/>
    </row>
    <row r="14338" spans="1:2">
      <c r="A14338" s="100"/>
      <c r="B14338" s="100"/>
    </row>
    <row r="14339" spans="1:2">
      <c r="A14339" s="100"/>
      <c r="B14339" s="100"/>
    </row>
    <row r="14340" spans="1:2">
      <c r="A14340" s="100"/>
      <c r="B14340" s="100"/>
    </row>
    <row r="14341" spans="1:2">
      <c r="A14341" s="100"/>
      <c r="B14341" s="100"/>
    </row>
    <row r="14342" spans="1:2">
      <c r="A14342" s="100"/>
      <c r="B14342" s="100"/>
    </row>
    <row r="14343" spans="1:2">
      <c r="A14343" s="100"/>
      <c r="B14343" s="100"/>
    </row>
    <row r="14344" spans="1:2">
      <c r="A14344" s="100"/>
      <c r="B14344" s="100"/>
    </row>
    <row r="14345" spans="1:2">
      <c r="A14345" s="100"/>
      <c r="B14345" s="100"/>
    </row>
    <row r="14346" spans="1:2">
      <c r="A14346" s="100"/>
      <c r="B14346" s="100"/>
    </row>
    <row r="14347" spans="1:2">
      <c r="A14347" s="100"/>
      <c r="B14347" s="100"/>
    </row>
    <row r="14348" spans="1:2">
      <c r="A14348" s="100"/>
      <c r="B14348" s="100"/>
    </row>
    <row r="14349" spans="1:2">
      <c r="A14349" s="100"/>
      <c r="B14349" s="100"/>
    </row>
    <row r="14350" spans="1:2">
      <c r="A14350" s="100"/>
      <c r="B14350" s="100"/>
    </row>
    <row r="14351" spans="1:2">
      <c r="A14351" s="100"/>
      <c r="B14351" s="100"/>
    </row>
    <row r="14352" spans="1:2">
      <c r="A14352" s="100"/>
      <c r="B14352" s="100"/>
    </row>
    <row r="14353" spans="1:2">
      <c r="A14353" s="100"/>
      <c r="B14353" s="100"/>
    </row>
    <row r="14354" spans="1:2">
      <c r="A14354" s="100"/>
      <c r="B14354" s="100"/>
    </row>
    <row r="14355" spans="1:2">
      <c r="A14355" s="100"/>
      <c r="B14355" s="100"/>
    </row>
    <row r="14356" spans="1:2">
      <c r="A14356" s="100"/>
      <c r="B14356" s="100"/>
    </row>
    <row r="14357" spans="1:2">
      <c r="A14357" s="100"/>
      <c r="B14357" s="100"/>
    </row>
    <row r="14358" spans="1:2">
      <c r="A14358" s="100"/>
      <c r="B14358" s="100"/>
    </row>
    <row r="14359" spans="1:2">
      <c r="A14359" s="100"/>
      <c r="B14359" s="100"/>
    </row>
    <row r="14360" spans="1:2">
      <c r="A14360" s="100"/>
      <c r="B14360" s="100"/>
    </row>
    <row r="14361" spans="1:2">
      <c r="A14361" s="100"/>
      <c r="B14361" s="100"/>
    </row>
    <row r="14362" spans="1:2">
      <c r="A14362" s="100"/>
      <c r="B14362" s="100"/>
    </row>
    <row r="14363" spans="1:2">
      <c r="A14363" s="100"/>
      <c r="B14363" s="100"/>
    </row>
    <row r="14364" spans="1:2">
      <c r="A14364" s="100"/>
      <c r="B14364" s="100"/>
    </row>
    <row r="14365" spans="1:2">
      <c r="A14365" s="100"/>
      <c r="B14365" s="100"/>
    </row>
    <row r="14366" spans="1:2">
      <c r="A14366" s="100"/>
      <c r="B14366" s="100"/>
    </row>
    <row r="14367" spans="1:2">
      <c r="A14367" s="100"/>
      <c r="B14367" s="100"/>
    </row>
    <row r="14368" spans="1:2">
      <c r="A14368" s="100"/>
      <c r="B14368" s="100"/>
    </row>
    <row r="14369" spans="1:2">
      <c r="A14369" s="100"/>
      <c r="B14369" s="100"/>
    </row>
    <row r="14370" spans="1:2">
      <c r="A14370" s="100"/>
      <c r="B14370" s="100"/>
    </row>
    <row r="14371" spans="1:2">
      <c r="A14371" s="100"/>
      <c r="B14371" s="100"/>
    </row>
    <row r="14372" spans="1:2">
      <c r="A14372" s="100"/>
      <c r="B14372" s="100"/>
    </row>
    <row r="14373" spans="1:2">
      <c r="A14373" s="100"/>
      <c r="B14373" s="100"/>
    </row>
    <row r="14374" spans="1:2">
      <c r="A14374" s="100"/>
      <c r="B14374" s="100"/>
    </row>
    <row r="14375" spans="1:2">
      <c r="A14375" s="100"/>
      <c r="B14375" s="100"/>
    </row>
    <row r="14376" spans="1:2">
      <c r="A14376" s="100"/>
      <c r="B14376" s="100"/>
    </row>
    <row r="14377" spans="1:2">
      <c r="A14377" s="100"/>
      <c r="B14377" s="100"/>
    </row>
    <row r="14378" spans="1:2">
      <c r="A14378" s="100"/>
      <c r="B14378" s="100"/>
    </row>
    <row r="14379" spans="1:2">
      <c r="A14379" s="100"/>
      <c r="B14379" s="100"/>
    </row>
    <row r="14380" spans="1:2">
      <c r="A14380" s="100"/>
      <c r="B14380" s="100"/>
    </row>
    <row r="14381" spans="1:2">
      <c r="A14381" s="100"/>
      <c r="B14381" s="100"/>
    </row>
    <row r="14382" spans="1:2">
      <c r="A14382" s="100"/>
      <c r="B14382" s="100"/>
    </row>
    <row r="14383" spans="1:2">
      <c r="A14383" s="100"/>
      <c r="B14383" s="100"/>
    </row>
    <row r="14384" spans="1:2">
      <c r="A14384" s="100"/>
      <c r="B14384" s="100"/>
    </row>
    <row r="14385" spans="1:2">
      <c r="A14385" s="100"/>
      <c r="B14385" s="100"/>
    </row>
    <row r="14386" spans="1:2">
      <c r="A14386" s="100"/>
      <c r="B14386" s="100"/>
    </row>
    <row r="14387" spans="1:2">
      <c r="A14387" s="100"/>
      <c r="B14387" s="100"/>
    </row>
    <row r="14388" spans="1:2">
      <c r="A14388" s="100"/>
      <c r="B14388" s="100"/>
    </row>
    <row r="14389" spans="1:2">
      <c r="A14389" s="100"/>
      <c r="B14389" s="100"/>
    </row>
    <row r="14390" spans="1:2">
      <c r="A14390" s="100"/>
      <c r="B14390" s="100"/>
    </row>
    <row r="14391" spans="1:2">
      <c r="A14391" s="100"/>
      <c r="B14391" s="100"/>
    </row>
    <row r="14392" spans="1:2">
      <c r="A14392" s="100"/>
      <c r="B14392" s="100"/>
    </row>
    <row r="14393" spans="1:2">
      <c r="A14393" s="100"/>
      <c r="B14393" s="100"/>
    </row>
    <row r="14394" spans="1:2">
      <c r="A14394" s="100"/>
      <c r="B14394" s="100"/>
    </row>
    <row r="14395" spans="1:2">
      <c r="A14395" s="100"/>
      <c r="B14395" s="100"/>
    </row>
    <row r="14396" spans="1:2">
      <c r="A14396" s="100"/>
      <c r="B14396" s="100"/>
    </row>
    <row r="14397" spans="1:2">
      <c r="A14397" s="100"/>
      <c r="B14397" s="100"/>
    </row>
    <row r="14398" spans="1:2">
      <c r="A14398" s="100"/>
      <c r="B14398" s="100"/>
    </row>
    <row r="14399" spans="1:2">
      <c r="A14399" s="100"/>
      <c r="B14399" s="100"/>
    </row>
    <row r="14400" spans="1:2">
      <c r="A14400" s="100"/>
      <c r="B14400" s="100"/>
    </row>
    <row r="14401" spans="1:2">
      <c r="A14401" s="100"/>
      <c r="B14401" s="100"/>
    </row>
    <row r="14402" spans="1:2">
      <c r="A14402" s="100"/>
      <c r="B14402" s="100"/>
    </row>
    <row r="14403" spans="1:2">
      <c r="A14403" s="100"/>
      <c r="B14403" s="100"/>
    </row>
    <row r="14404" spans="1:2">
      <c r="A14404" s="100"/>
      <c r="B14404" s="100"/>
    </row>
    <row r="14405" spans="1:2">
      <c r="A14405" s="100"/>
      <c r="B14405" s="100"/>
    </row>
    <row r="14406" spans="1:2">
      <c r="A14406" s="100"/>
      <c r="B14406" s="100"/>
    </row>
    <row r="14407" spans="1:2">
      <c r="A14407" s="100"/>
      <c r="B14407" s="100"/>
    </row>
    <row r="14408" spans="1:2">
      <c r="A14408" s="100"/>
      <c r="B14408" s="100"/>
    </row>
    <row r="14409" spans="1:2">
      <c r="A14409" s="100"/>
      <c r="B14409" s="100"/>
    </row>
    <row r="14410" spans="1:2">
      <c r="A14410" s="100"/>
      <c r="B14410" s="100"/>
    </row>
    <row r="14411" spans="1:2">
      <c r="A14411" s="100"/>
      <c r="B14411" s="100"/>
    </row>
    <row r="14412" spans="1:2">
      <c r="A14412" s="100"/>
      <c r="B14412" s="100"/>
    </row>
    <row r="14413" spans="1:2">
      <c r="A14413" s="100"/>
      <c r="B14413" s="100"/>
    </row>
    <row r="14414" spans="1:2">
      <c r="A14414" s="100"/>
      <c r="B14414" s="100"/>
    </row>
    <row r="14415" spans="1:2">
      <c r="A14415" s="100"/>
      <c r="B14415" s="100"/>
    </row>
    <row r="14416" spans="1:2">
      <c r="A14416" s="100"/>
      <c r="B14416" s="100"/>
    </row>
    <row r="14417" spans="1:2">
      <c r="A14417" s="100"/>
      <c r="B14417" s="100"/>
    </row>
    <row r="14418" spans="1:2">
      <c r="A14418" s="100"/>
      <c r="B14418" s="100"/>
    </row>
    <row r="14419" spans="1:2">
      <c r="A14419" s="100"/>
      <c r="B14419" s="100"/>
    </row>
    <row r="14420" spans="1:2">
      <c r="A14420" s="100"/>
      <c r="B14420" s="100"/>
    </row>
    <row r="14421" spans="1:2">
      <c r="A14421" s="100"/>
      <c r="B14421" s="100"/>
    </row>
    <row r="14422" spans="1:2">
      <c r="A14422" s="100"/>
      <c r="B14422" s="100"/>
    </row>
    <row r="14423" spans="1:2">
      <c r="A14423" s="100"/>
      <c r="B14423" s="100"/>
    </row>
    <row r="14424" spans="1:2">
      <c r="A14424" s="100"/>
      <c r="B14424" s="100"/>
    </row>
    <row r="14425" spans="1:2">
      <c r="A14425" s="100"/>
      <c r="B14425" s="100"/>
    </row>
    <row r="14426" spans="1:2">
      <c r="A14426" s="100"/>
      <c r="B14426" s="100"/>
    </row>
    <row r="14427" spans="1:2">
      <c r="A14427" s="100"/>
      <c r="B14427" s="100"/>
    </row>
    <row r="14428" spans="1:2">
      <c r="A14428" s="100"/>
      <c r="B14428" s="100"/>
    </row>
    <row r="14429" spans="1:2">
      <c r="A14429" s="100"/>
      <c r="B14429" s="100"/>
    </row>
    <row r="14430" spans="1:2">
      <c r="A14430" s="100"/>
      <c r="B14430" s="100"/>
    </row>
    <row r="14431" spans="1:2">
      <c r="A14431" s="100"/>
      <c r="B14431" s="100"/>
    </row>
    <row r="14432" spans="1:2">
      <c r="A14432" s="100"/>
      <c r="B14432" s="100"/>
    </row>
    <row r="14433" spans="1:2">
      <c r="A14433" s="100"/>
      <c r="B14433" s="100"/>
    </row>
    <row r="14434" spans="1:2">
      <c r="A14434" s="100"/>
      <c r="B14434" s="100"/>
    </row>
    <row r="14435" spans="1:2">
      <c r="A14435" s="100"/>
      <c r="B14435" s="100"/>
    </row>
    <row r="14436" spans="1:2">
      <c r="A14436" s="100"/>
      <c r="B14436" s="100"/>
    </row>
    <row r="14437" spans="1:2">
      <c r="A14437" s="100"/>
      <c r="B14437" s="100"/>
    </row>
    <row r="14438" spans="1:2">
      <c r="A14438" s="100"/>
      <c r="B14438" s="100"/>
    </row>
    <row r="14439" spans="1:2">
      <c r="A14439" s="100"/>
      <c r="B14439" s="100"/>
    </row>
    <row r="14440" spans="1:2">
      <c r="A14440" s="100"/>
      <c r="B14440" s="100"/>
    </row>
    <row r="14441" spans="1:2">
      <c r="A14441" s="100"/>
      <c r="B14441" s="100"/>
    </row>
    <row r="14442" spans="1:2">
      <c r="A14442" s="100"/>
      <c r="B14442" s="100"/>
    </row>
    <row r="14443" spans="1:2">
      <c r="A14443" s="100"/>
      <c r="B14443" s="100"/>
    </row>
    <row r="14444" spans="1:2">
      <c r="A14444" s="100"/>
      <c r="B14444" s="100"/>
    </row>
    <row r="14445" spans="1:2">
      <c r="A14445" s="100"/>
      <c r="B14445" s="100"/>
    </row>
    <row r="14446" spans="1:2">
      <c r="A14446" s="100"/>
      <c r="B14446" s="100"/>
    </row>
    <row r="14447" spans="1:2">
      <c r="A14447" s="100"/>
      <c r="B14447" s="100"/>
    </row>
    <row r="14448" spans="1:2">
      <c r="A14448" s="100"/>
      <c r="B14448" s="100"/>
    </row>
    <row r="14449" spans="1:2">
      <c r="A14449" s="100"/>
      <c r="B14449" s="100"/>
    </row>
    <row r="14450" spans="1:2">
      <c r="A14450" s="100"/>
      <c r="B14450" s="100"/>
    </row>
    <row r="14451" spans="1:2">
      <c r="A14451" s="100"/>
      <c r="B14451" s="100"/>
    </row>
    <row r="14452" spans="1:2">
      <c r="A14452" s="100"/>
      <c r="B14452" s="100"/>
    </row>
    <row r="14453" spans="1:2">
      <c r="A14453" s="100"/>
      <c r="B14453" s="100"/>
    </row>
    <row r="14454" spans="1:2">
      <c r="A14454" s="100"/>
      <c r="B14454" s="100"/>
    </row>
    <row r="14455" spans="1:2">
      <c r="A14455" s="100"/>
      <c r="B14455" s="100"/>
    </row>
    <row r="14456" spans="1:2">
      <c r="A14456" s="100"/>
      <c r="B14456" s="100"/>
    </row>
    <row r="14457" spans="1:2">
      <c r="A14457" s="100"/>
      <c r="B14457" s="100"/>
    </row>
    <row r="14458" spans="1:2">
      <c r="A14458" s="100"/>
      <c r="B14458" s="100"/>
    </row>
    <row r="14459" spans="1:2">
      <c r="A14459" s="100"/>
      <c r="B14459" s="100"/>
    </row>
    <row r="14460" spans="1:2">
      <c r="A14460" s="100"/>
      <c r="B14460" s="100"/>
    </row>
    <row r="14461" spans="1:2">
      <c r="A14461" s="100"/>
      <c r="B14461" s="100"/>
    </row>
    <row r="14462" spans="1:2">
      <c r="A14462" s="100"/>
      <c r="B14462" s="100"/>
    </row>
    <row r="14463" spans="1:2">
      <c r="A14463" s="100"/>
      <c r="B14463" s="100"/>
    </row>
    <row r="14464" spans="1:2">
      <c r="A14464" s="100"/>
      <c r="B14464" s="100"/>
    </row>
    <row r="14465" spans="1:2">
      <c r="A14465" s="100"/>
      <c r="B14465" s="100"/>
    </row>
    <row r="14466" spans="1:2">
      <c r="A14466" s="100"/>
      <c r="B14466" s="100"/>
    </row>
    <row r="14467" spans="1:2">
      <c r="A14467" s="100"/>
      <c r="B14467" s="100"/>
    </row>
    <row r="14468" spans="1:2">
      <c r="A14468" s="100"/>
      <c r="B14468" s="100"/>
    </row>
    <row r="14469" spans="1:2">
      <c r="A14469" s="100"/>
      <c r="B14469" s="100"/>
    </row>
    <row r="14470" spans="1:2">
      <c r="A14470" s="100"/>
      <c r="B14470" s="100"/>
    </row>
    <row r="14471" spans="1:2">
      <c r="A14471" s="100"/>
      <c r="B14471" s="100"/>
    </row>
    <row r="14472" spans="1:2">
      <c r="A14472" s="100"/>
      <c r="B14472" s="100"/>
    </row>
    <row r="14473" spans="1:2">
      <c r="A14473" s="100"/>
      <c r="B14473" s="100"/>
    </row>
    <row r="14474" spans="1:2">
      <c r="A14474" s="100"/>
      <c r="B14474" s="100"/>
    </row>
    <row r="14475" spans="1:2">
      <c r="A14475" s="100"/>
      <c r="B14475" s="100"/>
    </row>
    <row r="14476" spans="1:2">
      <c r="A14476" s="100"/>
      <c r="B14476" s="100"/>
    </row>
    <row r="14477" spans="1:2">
      <c r="A14477" s="100"/>
      <c r="B14477" s="100"/>
    </row>
    <row r="14478" spans="1:2">
      <c r="A14478" s="100"/>
      <c r="B14478" s="100"/>
    </row>
    <row r="14479" spans="1:2">
      <c r="A14479" s="100"/>
      <c r="B14479" s="100"/>
    </row>
    <row r="14480" spans="1:2">
      <c r="A14480" s="100"/>
      <c r="B14480" s="100"/>
    </row>
    <row r="14481" spans="1:2">
      <c r="A14481" s="100"/>
      <c r="B14481" s="100"/>
    </row>
    <row r="14482" spans="1:2">
      <c r="A14482" s="100"/>
      <c r="B14482" s="100"/>
    </row>
    <row r="14483" spans="1:2">
      <c r="A14483" s="100"/>
      <c r="B14483" s="100"/>
    </row>
    <row r="14484" spans="1:2">
      <c r="A14484" s="100"/>
      <c r="B14484" s="100"/>
    </row>
    <row r="14485" spans="1:2">
      <c r="A14485" s="100"/>
      <c r="B14485" s="100"/>
    </row>
    <row r="14486" spans="1:2">
      <c r="A14486" s="100"/>
      <c r="B14486" s="100"/>
    </row>
    <row r="14487" spans="1:2">
      <c r="A14487" s="100"/>
      <c r="B14487" s="100"/>
    </row>
    <row r="14488" spans="1:2">
      <c r="A14488" s="100"/>
      <c r="B14488" s="100"/>
    </row>
    <row r="14489" spans="1:2">
      <c r="A14489" s="100"/>
      <c r="B14489" s="100"/>
    </row>
    <row r="14490" spans="1:2">
      <c r="A14490" s="100"/>
      <c r="B14490" s="100"/>
    </row>
    <row r="14491" spans="1:2">
      <c r="A14491" s="100"/>
      <c r="B14491" s="100"/>
    </row>
    <row r="14492" spans="1:2">
      <c r="A14492" s="100"/>
      <c r="B14492" s="100"/>
    </row>
    <row r="14493" spans="1:2">
      <c r="A14493" s="100"/>
      <c r="B14493" s="100"/>
    </row>
    <row r="14494" spans="1:2">
      <c r="A14494" s="100"/>
      <c r="B14494" s="100"/>
    </row>
    <row r="14495" spans="1:2">
      <c r="A14495" s="100"/>
      <c r="B14495" s="100"/>
    </row>
    <row r="14496" spans="1:2">
      <c r="A14496" s="100"/>
      <c r="B14496" s="100"/>
    </row>
    <row r="14497" spans="1:2">
      <c r="A14497" s="100"/>
      <c r="B14497" s="100"/>
    </row>
    <row r="14498" spans="1:2">
      <c r="A14498" s="100"/>
      <c r="B14498" s="100"/>
    </row>
    <row r="14499" spans="1:2">
      <c r="A14499" s="100"/>
      <c r="B14499" s="100"/>
    </row>
    <row r="14500" spans="1:2">
      <c r="A14500" s="100"/>
      <c r="B14500" s="100"/>
    </row>
    <row r="14501" spans="1:2">
      <c r="A14501" s="100"/>
      <c r="B14501" s="100"/>
    </row>
    <row r="14502" spans="1:2">
      <c r="A14502" s="100"/>
      <c r="B14502" s="100"/>
    </row>
    <row r="14503" spans="1:2">
      <c r="A14503" s="100"/>
      <c r="B14503" s="100"/>
    </row>
    <row r="14504" spans="1:2">
      <c r="A14504" s="100"/>
      <c r="B14504" s="100"/>
    </row>
    <row r="14505" spans="1:2">
      <c r="A14505" s="100"/>
      <c r="B14505" s="100"/>
    </row>
    <row r="14506" spans="1:2">
      <c r="A14506" s="100"/>
      <c r="B14506" s="100"/>
    </row>
    <row r="14507" spans="1:2">
      <c r="A14507" s="100"/>
      <c r="B14507" s="100"/>
    </row>
    <row r="14508" spans="1:2">
      <c r="A14508" s="100"/>
      <c r="B14508" s="100"/>
    </row>
    <row r="14509" spans="1:2">
      <c r="A14509" s="100"/>
      <c r="B14509" s="100"/>
    </row>
    <row r="14510" spans="1:2">
      <c r="A14510" s="100"/>
      <c r="B14510" s="100"/>
    </row>
    <row r="14511" spans="1:2">
      <c r="A14511" s="100"/>
      <c r="B14511" s="100"/>
    </row>
    <row r="14512" spans="1:2">
      <c r="A14512" s="100"/>
      <c r="B14512" s="100"/>
    </row>
    <row r="14513" spans="1:2">
      <c r="A14513" s="100"/>
      <c r="B14513" s="100"/>
    </row>
    <row r="14514" spans="1:2">
      <c r="A14514" s="100"/>
      <c r="B14514" s="100"/>
    </row>
    <row r="14515" spans="1:2">
      <c r="A14515" s="100"/>
      <c r="B14515" s="100"/>
    </row>
    <row r="14516" spans="1:2">
      <c r="A14516" s="100"/>
      <c r="B14516" s="100"/>
    </row>
    <row r="14517" spans="1:2">
      <c r="A14517" s="100"/>
      <c r="B14517" s="100"/>
    </row>
    <row r="14518" spans="1:2">
      <c r="A14518" s="100"/>
      <c r="B14518" s="100"/>
    </row>
    <row r="14519" spans="1:2">
      <c r="A14519" s="100"/>
      <c r="B14519" s="100"/>
    </row>
    <row r="14520" spans="1:2">
      <c r="A14520" s="100"/>
      <c r="B14520" s="100"/>
    </row>
    <row r="14521" spans="1:2">
      <c r="A14521" s="100"/>
      <c r="B14521" s="100"/>
    </row>
    <row r="14522" spans="1:2">
      <c r="A14522" s="100"/>
      <c r="B14522" s="100"/>
    </row>
    <row r="14523" spans="1:2">
      <c r="A14523" s="100"/>
      <c r="B14523" s="100"/>
    </row>
    <row r="14524" spans="1:2">
      <c r="A14524" s="100"/>
      <c r="B14524" s="100"/>
    </row>
    <row r="14525" spans="1:2">
      <c r="A14525" s="100"/>
      <c r="B14525" s="100"/>
    </row>
    <row r="14526" spans="1:2">
      <c r="A14526" s="100"/>
      <c r="B14526" s="100"/>
    </row>
    <row r="14527" spans="1:2">
      <c r="A14527" s="100"/>
      <c r="B14527" s="100"/>
    </row>
    <row r="14528" spans="1:2">
      <c r="A14528" s="100"/>
      <c r="B14528" s="100"/>
    </row>
    <row r="14529" spans="1:2">
      <c r="A14529" s="100"/>
      <c r="B14529" s="100"/>
    </row>
    <row r="14530" spans="1:2">
      <c r="A14530" s="100"/>
      <c r="B14530" s="100"/>
    </row>
    <row r="14531" spans="1:2">
      <c r="A14531" s="100"/>
      <c r="B14531" s="100"/>
    </row>
    <row r="14532" spans="1:2">
      <c r="A14532" s="100"/>
      <c r="B14532" s="100"/>
    </row>
    <row r="14533" spans="1:2">
      <c r="A14533" s="100"/>
      <c r="B14533" s="100"/>
    </row>
    <row r="14534" spans="1:2">
      <c r="A14534" s="100"/>
      <c r="B14534" s="100"/>
    </row>
    <row r="14535" spans="1:2">
      <c r="A14535" s="100"/>
      <c r="B14535" s="100"/>
    </row>
    <row r="14536" spans="1:2">
      <c r="A14536" s="100"/>
      <c r="B14536" s="100"/>
    </row>
    <row r="14537" spans="1:2">
      <c r="A14537" s="100"/>
      <c r="B14537" s="100"/>
    </row>
    <row r="14538" spans="1:2">
      <c r="A14538" s="100"/>
      <c r="B14538" s="100"/>
    </row>
    <row r="14539" spans="1:2">
      <c r="A14539" s="100"/>
      <c r="B14539" s="100"/>
    </row>
    <row r="14540" spans="1:2">
      <c r="A14540" s="100"/>
      <c r="B14540" s="100"/>
    </row>
    <row r="14541" spans="1:2">
      <c r="A14541" s="100"/>
      <c r="B14541" s="100"/>
    </row>
    <row r="14542" spans="1:2">
      <c r="A14542" s="100"/>
      <c r="B14542" s="100"/>
    </row>
    <row r="14543" spans="1:2">
      <c r="A14543" s="100"/>
      <c r="B14543" s="100"/>
    </row>
    <row r="14544" spans="1:2">
      <c r="A14544" s="100"/>
      <c r="B14544" s="100"/>
    </row>
    <row r="14545" spans="1:2">
      <c r="A14545" s="100"/>
      <c r="B14545" s="100"/>
    </row>
    <row r="14546" spans="1:2">
      <c r="A14546" s="100"/>
      <c r="B14546" s="100"/>
    </row>
    <row r="14547" spans="1:2">
      <c r="A14547" s="100"/>
      <c r="B14547" s="100"/>
    </row>
    <row r="14548" spans="1:2">
      <c r="A14548" s="100"/>
      <c r="B14548" s="100"/>
    </row>
    <row r="14549" spans="1:2">
      <c r="A14549" s="100"/>
      <c r="B14549" s="100"/>
    </row>
    <row r="14550" spans="1:2">
      <c r="A14550" s="100"/>
      <c r="B14550" s="100"/>
    </row>
    <row r="14551" spans="1:2">
      <c r="A14551" s="100"/>
      <c r="B14551" s="100"/>
    </row>
    <row r="14552" spans="1:2">
      <c r="A14552" s="100"/>
      <c r="B14552" s="100"/>
    </row>
    <row r="14553" spans="1:2">
      <c r="A14553" s="100"/>
      <c r="B14553" s="100"/>
    </row>
    <row r="14554" spans="1:2">
      <c r="A14554" s="100"/>
      <c r="B14554" s="100"/>
    </row>
    <row r="14555" spans="1:2">
      <c r="A14555" s="100"/>
      <c r="B14555" s="100"/>
    </row>
    <row r="14556" spans="1:2">
      <c r="A14556" s="100"/>
      <c r="B14556" s="100"/>
    </row>
    <row r="14557" spans="1:2">
      <c r="A14557" s="100"/>
      <c r="B14557" s="100"/>
    </row>
    <row r="14558" spans="1:2">
      <c r="A14558" s="100"/>
      <c r="B14558" s="100"/>
    </row>
    <row r="14559" spans="1:2">
      <c r="A14559" s="100"/>
      <c r="B14559" s="100"/>
    </row>
    <row r="14560" spans="1:2">
      <c r="A14560" s="100"/>
      <c r="B14560" s="100"/>
    </row>
    <row r="14561" spans="1:2">
      <c r="A14561" s="100"/>
      <c r="B14561" s="100"/>
    </row>
    <row r="14562" spans="1:2">
      <c r="A14562" s="100"/>
      <c r="B14562" s="100"/>
    </row>
    <row r="14563" spans="1:2">
      <c r="A14563" s="100"/>
      <c r="B14563" s="100"/>
    </row>
    <row r="14564" spans="1:2">
      <c r="A14564" s="100"/>
      <c r="B14564" s="100"/>
    </row>
    <row r="14565" spans="1:2">
      <c r="A14565" s="100"/>
      <c r="B14565" s="100"/>
    </row>
    <row r="14566" spans="1:2">
      <c r="A14566" s="100"/>
      <c r="B14566" s="100"/>
    </row>
    <row r="14567" spans="1:2">
      <c r="A14567" s="100"/>
      <c r="B14567" s="100"/>
    </row>
    <row r="14568" spans="1:2">
      <c r="A14568" s="100"/>
      <c r="B14568" s="100"/>
    </row>
    <row r="14569" spans="1:2">
      <c r="A14569" s="100"/>
      <c r="B14569" s="100"/>
    </row>
    <row r="14570" spans="1:2">
      <c r="A14570" s="100"/>
      <c r="B14570" s="100"/>
    </row>
    <row r="14571" spans="1:2">
      <c r="A14571" s="100"/>
      <c r="B14571" s="100"/>
    </row>
    <row r="14572" spans="1:2">
      <c r="A14572" s="100"/>
      <c r="B14572" s="100"/>
    </row>
    <row r="14573" spans="1:2">
      <c r="A14573" s="100"/>
      <c r="B14573" s="100"/>
    </row>
    <row r="14574" spans="1:2">
      <c r="A14574" s="100"/>
      <c r="B14574" s="100"/>
    </row>
    <row r="14575" spans="1:2">
      <c r="A14575" s="100"/>
      <c r="B14575" s="100"/>
    </row>
    <row r="14576" spans="1:2">
      <c r="A14576" s="100"/>
      <c r="B14576" s="100"/>
    </row>
    <row r="14577" spans="1:2">
      <c r="A14577" s="100"/>
      <c r="B14577" s="100"/>
    </row>
    <row r="14578" spans="1:2">
      <c r="A14578" s="100"/>
      <c r="B14578" s="100"/>
    </row>
    <row r="14579" spans="1:2">
      <c r="A14579" s="100"/>
      <c r="B14579" s="100"/>
    </row>
    <row r="14580" spans="1:2">
      <c r="A14580" s="100"/>
      <c r="B14580" s="100"/>
    </row>
    <row r="14581" spans="1:2">
      <c r="A14581" s="100"/>
      <c r="B14581" s="100"/>
    </row>
    <row r="14582" spans="1:2">
      <c r="A14582" s="100"/>
      <c r="B14582" s="100"/>
    </row>
    <row r="14583" spans="1:2">
      <c r="A14583" s="100"/>
      <c r="B14583" s="100"/>
    </row>
    <row r="14584" spans="1:2">
      <c r="A14584" s="100"/>
      <c r="B14584" s="100"/>
    </row>
    <row r="14585" spans="1:2">
      <c r="A14585" s="100"/>
      <c r="B14585" s="100"/>
    </row>
    <row r="14586" spans="1:2">
      <c r="A14586" s="100"/>
      <c r="B14586" s="100"/>
    </row>
    <row r="14587" spans="1:2">
      <c r="A14587" s="100"/>
      <c r="B14587" s="100"/>
    </row>
    <row r="14588" spans="1:2">
      <c r="A14588" s="100"/>
      <c r="B14588" s="100"/>
    </row>
    <row r="14589" spans="1:2">
      <c r="A14589" s="100"/>
      <c r="B14589" s="100"/>
    </row>
    <row r="14590" spans="1:2">
      <c r="A14590" s="100"/>
      <c r="B14590" s="100"/>
    </row>
    <row r="14591" spans="1:2">
      <c r="A14591" s="100"/>
      <c r="B14591" s="100"/>
    </row>
    <row r="14592" spans="1:2">
      <c r="A14592" s="100"/>
      <c r="B14592" s="100"/>
    </row>
    <row r="14593" spans="1:2">
      <c r="A14593" s="100"/>
      <c r="B14593" s="100"/>
    </row>
    <row r="14594" spans="1:2">
      <c r="A14594" s="100"/>
      <c r="B14594" s="100"/>
    </row>
    <row r="14595" spans="1:2">
      <c r="A14595" s="100"/>
      <c r="B14595" s="100"/>
    </row>
    <row r="14596" spans="1:2">
      <c r="A14596" s="100"/>
      <c r="B14596" s="100"/>
    </row>
    <row r="14597" spans="1:2">
      <c r="A14597" s="100"/>
      <c r="B14597" s="100"/>
    </row>
    <row r="14598" spans="1:2">
      <c r="A14598" s="100"/>
      <c r="B14598" s="100"/>
    </row>
    <row r="14599" spans="1:2">
      <c r="A14599" s="100"/>
      <c r="B14599" s="100"/>
    </row>
    <row r="14600" spans="1:2">
      <c r="A14600" s="100"/>
      <c r="B14600" s="100"/>
    </row>
    <row r="14601" spans="1:2">
      <c r="A14601" s="100"/>
      <c r="B14601" s="100"/>
    </row>
    <row r="14602" spans="1:2">
      <c r="A14602" s="100"/>
      <c r="B14602" s="100"/>
    </row>
    <row r="14603" spans="1:2">
      <c r="A14603" s="100"/>
      <c r="B14603" s="100"/>
    </row>
    <row r="14604" spans="1:2">
      <c r="A14604" s="100"/>
      <c r="B14604" s="100"/>
    </row>
    <row r="14605" spans="1:2">
      <c r="A14605" s="100"/>
      <c r="B14605" s="100"/>
    </row>
    <row r="14606" spans="1:2">
      <c r="A14606" s="100"/>
      <c r="B14606" s="100"/>
    </row>
    <row r="14607" spans="1:2">
      <c r="A14607" s="100"/>
      <c r="B14607" s="100"/>
    </row>
    <row r="14608" spans="1:2">
      <c r="A14608" s="100"/>
      <c r="B14608" s="100"/>
    </row>
    <row r="14609" spans="1:2">
      <c r="A14609" s="100"/>
      <c r="B14609" s="100"/>
    </row>
    <row r="14610" spans="1:2">
      <c r="A14610" s="100"/>
      <c r="B14610" s="100"/>
    </row>
    <row r="14611" spans="1:2">
      <c r="A14611" s="100"/>
      <c r="B14611" s="100"/>
    </row>
    <row r="14612" spans="1:2">
      <c r="A14612" s="100"/>
      <c r="B14612" s="100"/>
    </row>
    <row r="14613" spans="1:2">
      <c r="A14613" s="100"/>
      <c r="B14613" s="100"/>
    </row>
    <row r="14614" spans="1:2">
      <c r="A14614" s="100"/>
      <c r="B14614" s="100"/>
    </row>
    <row r="14615" spans="1:2">
      <c r="A14615" s="100"/>
      <c r="B14615" s="100"/>
    </row>
    <row r="14616" spans="1:2">
      <c r="A14616" s="100"/>
      <c r="B14616" s="100"/>
    </row>
    <row r="14617" spans="1:2">
      <c r="A14617" s="100"/>
      <c r="B14617" s="100"/>
    </row>
    <row r="14618" spans="1:2">
      <c r="A14618" s="100"/>
      <c r="B14618" s="100"/>
    </row>
    <row r="14619" spans="1:2">
      <c r="A14619" s="100"/>
      <c r="B14619" s="100"/>
    </row>
    <row r="14620" spans="1:2">
      <c r="A14620" s="100"/>
      <c r="B14620" s="100"/>
    </row>
    <row r="14621" spans="1:2">
      <c r="A14621" s="100"/>
      <c r="B14621" s="100"/>
    </row>
    <row r="14622" spans="1:2">
      <c r="A14622" s="100"/>
      <c r="B14622" s="100"/>
    </row>
    <row r="14623" spans="1:2">
      <c r="A14623" s="100"/>
      <c r="B14623" s="100"/>
    </row>
    <row r="14624" spans="1:2">
      <c r="A14624" s="100"/>
      <c r="B14624" s="100"/>
    </row>
    <row r="14625" spans="1:2">
      <c r="A14625" s="100"/>
      <c r="B14625" s="100"/>
    </row>
    <row r="14626" spans="1:2">
      <c r="A14626" s="100"/>
      <c r="B14626" s="100"/>
    </row>
    <row r="14627" spans="1:2">
      <c r="A14627" s="100"/>
      <c r="B14627" s="100"/>
    </row>
    <row r="14628" spans="1:2">
      <c r="A14628" s="100"/>
      <c r="B14628" s="100"/>
    </row>
    <row r="14629" spans="1:2">
      <c r="A14629" s="100"/>
      <c r="B14629" s="100"/>
    </row>
    <row r="14630" spans="1:2">
      <c r="A14630" s="100"/>
      <c r="B14630" s="100"/>
    </row>
    <row r="14631" spans="1:2">
      <c r="A14631" s="100"/>
      <c r="B14631" s="100"/>
    </row>
    <row r="14632" spans="1:2">
      <c r="A14632" s="100"/>
      <c r="B14632" s="100"/>
    </row>
    <row r="14633" spans="1:2">
      <c r="A14633" s="100"/>
      <c r="B14633" s="100"/>
    </row>
    <row r="14634" spans="1:2">
      <c r="A14634" s="100"/>
      <c r="B14634" s="100"/>
    </row>
    <row r="14635" spans="1:2">
      <c r="A14635" s="100"/>
      <c r="B14635" s="100"/>
    </row>
    <row r="14636" spans="1:2">
      <c r="A14636" s="100"/>
      <c r="B14636" s="100"/>
    </row>
    <row r="14637" spans="1:2">
      <c r="A14637" s="100"/>
      <c r="B14637" s="100"/>
    </row>
    <row r="14638" spans="1:2">
      <c r="A14638" s="100"/>
      <c r="B14638" s="100"/>
    </row>
    <row r="14639" spans="1:2">
      <c r="A14639" s="100"/>
      <c r="B14639" s="100"/>
    </row>
    <row r="14640" spans="1:2">
      <c r="A14640" s="100"/>
      <c r="B14640" s="100"/>
    </row>
    <row r="14641" spans="1:2">
      <c r="A14641" s="100"/>
      <c r="B14641" s="100"/>
    </row>
    <row r="14642" spans="1:2">
      <c r="A14642" s="100"/>
      <c r="B14642" s="100"/>
    </row>
    <row r="14643" spans="1:2">
      <c r="A14643" s="100"/>
      <c r="B14643" s="100"/>
    </row>
    <row r="14644" spans="1:2">
      <c r="A14644" s="100"/>
      <c r="B14644" s="100"/>
    </row>
    <row r="14645" spans="1:2">
      <c r="A14645" s="100"/>
      <c r="B14645" s="100"/>
    </row>
    <row r="14646" spans="1:2">
      <c r="A14646" s="100"/>
      <c r="B14646" s="100"/>
    </row>
    <row r="14647" spans="1:2">
      <c r="A14647" s="100"/>
      <c r="B14647" s="100"/>
    </row>
    <row r="14648" spans="1:2">
      <c r="A14648" s="100"/>
      <c r="B14648" s="100"/>
    </row>
    <row r="14649" spans="1:2">
      <c r="A14649" s="100"/>
      <c r="B14649" s="100"/>
    </row>
    <row r="14650" spans="1:2">
      <c r="A14650" s="100"/>
      <c r="B14650" s="100"/>
    </row>
    <row r="14651" spans="1:2">
      <c r="A14651" s="100"/>
      <c r="B14651" s="100"/>
    </row>
    <row r="14652" spans="1:2">
      <c r="A14652" s="100"/>
      <c r="B14652" s="100"/>
    </row>
    <row r="14653" spans="1:2">
      <c r="A14653" s="100"/>
      <c r="B14653" s="100"/>
    </row>
    <row r="14654" spans="1:2">
      <c r="A14654" s="100"/>
      <c r="B14654" s="100"/>
    </row>
    <row r="14655" spans="1:2">
      <c r="A14655" s="100"/>
      <c r="B14655" s="100"/>
    </row>
    <row r="14656" spans="1:2">
      <c r="A14656" s="100"/>
      <c r="B14656" s="100"/>
    </row>
    <row r="14657" spans="1:2">
      <c r="A14657" s="100"/>
      <c r="B14657" s="100"/>
    </row>
    <row r="14658" spans="1:2">
      <c r="A14658" s="100"/>
      <c r="B14658" s="100"/>
    </row>
    <row r="14659" spans="1:2">
      <c r="A14659" s="100"/>
      <c r="B14659" s="100"/>
    </row>
    <row r="14660" spans="1:2">
      <c r="A14660" s="100"/>
      <c r="B14660" s="100"/>
    </row>
    <row r="14661" spans="1:2">
      <c r="A14661" s="100"/>
      <c r="B14661" s="100"/>
    </row>
    <row r="14662" spans="1:2">
      <c r="A14662" s="100"/>
      <c r="B14662" s="100"/>
    </row>
    <row r="14663" spans="1:2">
      <c r="A14663" s="100"/>
      <c r="B14663" s="100"/>
    </row>
    <row r="14664" spans="1:2">
      <c r="A14664" s="100"/>
      <c r="B14664" s="100"/>
    </row>
    <row r="14665" spans="1:2">
      <c r="A14665" s="100"/>
      <c r="B14665" s="100"/>
    </row>
    <row r="14666" spans="1:2">
      <c r="A14666" s="100"/>
      <c r="B14666" s="100"/>
    </row>
    <row r="14667" spans="1:2">
      <c r="A14667" s="100"/>
      <c r="B14667" s="100"/>
    </row>
    <row r="14668" spans="1:2">
      <c r="A14668" s="100"/>
      <c r="B14668" s="100"/>
    </row>
    <row r="14669" spans="1:2">
      <c r="A14669" s="100"/>
      <c r="B14669" s="100"/>
    </row>
    <row r="14670" spans="1:2">
      <c r="A14670" s="100"/>
      <c r="B14670" s="100"/>
    </row>
    <row r="14671" spans="1:2">
      <c r="A14671" s="100"/>
      <c r="B14671" s="100"/>
    </row>
    <row r="14672" spans="1:2">
      <c r="A14672" s="100"/>
      <c r="B14672" s="100"/>
    </row>
    <row r="14673" spans="1:2">
      <c r="A14673" s="100"/>
      <c r="B14673" s="100"/>
    </row>
    <row r="14674" spans="1:2">
      <c r="A14674" s="100"/>
      <c r="B14674" s="100"/>
    </row>
    <row r="14675" spans="1:2">
      <c r="A14675" s="100"/>
      <c r="B14675" s="100"/>
    </row>
    <row r="14676" spans="1:2">
      <c r="A14676" s="100"/>
      <c r="B14676" s="100"/>
    </row>
    <row r="14677" spans="1:2">
      <c r="A14677" s="100"/>
      <c r="B14677" s="100"/>
    </row>
    <row r="14678" spans="1:2">
      <c r="A14678" s="100"/>
      <c r="B14678" s="100"/>
    </row>
    <row r="14679" spans="1:2">
      <c r="A14679" s="100"/>
      <c r="B14679" s="100"/>
    </row>
    <row r="14680" spans="1:2">
      <c r="A14680" s="100"/>
      <c r="B14680" s="100"/>
    </row>
    <row r="14681" spans="1:2">
      <c r="A14681" s="100"/>
      <c r="B14681" s="100"/>
    </row>
    <row r="14682" spans="1:2">
      <c r="A14682" s="100"/>
      <c r="B14682" s="100"/>
    </row>
    <row r="14683" spans="1:2">
      <c r="A14683" s="100"/>
      <c r="B14683" s="100"/>
    </row>
    <row r="14684" spans="1:2">
      <c r="A14684" s="100"/>
      <c r="B14684" s="100"/>
    </row>
    <row r="14685" spans="1:2">
      <c r="A14685" s="100"/>
      <c r="B14685" s="100"/>
    </row>
    <row r="14686" spans="1:2">
      <c r="A14686" s="100"/>
      <c r="B14686" s="100"/>
    </row>
    <row r="14687" spans="1:2">
      <c r="A14687" s="100"/>
      <c r="B14687" s="100"/>
    </row>
    <row r="14688" spans="1:2">
      <c r="A14688" s="100"/>
      <c r="B14688" s="100"/>
    </row>
    <row r="14689" spans="1:2">
      <c r="A14689" s="100"/>
      <c r="B14689" s="100"/>
    </row>
    <row r="14690" spans="1:2">
      <c r="A14690" s="100"/>
      <c r="B14690" s="100"/>
    </row>
    <row r="14691" spans="1:2">
      <c r="A14691" s="100"/>
      <c r="B14691" s="100"/>
    </row>
    <row r="14692" spans="1:2">
      <c r="A14692" s="100"/>
      <c r="B14692" s="100"/>
    </row>
    <row r="14693" spans="1:2">
      <c r="A14693" s="100"/>
      <c r="B14693" s="100"/>
    </row>
    <row r="14694" spans="1:2">
      <c r="A14694" s="100"/>
      <c r="B14694" s="100"/>
    </row>
    <row r="14695" spans="1:2">
      <c r="A14695" s="100"/>
      <c r="B14695" s="100"/>
    </row>
    <row r="14696" spans="1:2">
      <c r="A14696" s="100"/>
      <c r="B14696" s="100"/>
    </row>
    <row r="14697" spans="1:2">
      <c r="A14697" s="100"/>
      <c r="B14697" s="100"/>
    </row>
    <row r="14698" spans="1:2">
      <c r="A14698" s="100"/>
      <c r="B14698" s="100"/>
    </row>
    <row r="14699" spans="1:2">
      <c r="A14699" s="100"/>
      <c r="B14699" s="100"/>
    </row>
    <row r="14700" spans="1:2">
      <c r="A14700" s="100"/>
      <c r="B14700" s="100"/>
    </row>
    <row r="14701" spans="1:2">
      <c r="A14701" s="100"/>
      <c r="B14701" s="100"/>
    </row>
    <row r="14702" spans="1:2">
      <c r="A14702" s="100"/>
      <c r="B14702" s="100"/>
    </row>
    <row r="14703" spans="1:2">
      <c r="A14703" s="100"/>
      <c r="B14703" s="100"/>
    </row>
    <row r="14704" spans="1:2">
      <c r="A14704" s="100"/>
      <c r="B14704" s="100"/>
    </row>
    <row r="14705" spans="1:2">
      <c r="A14705" s="100"/>
      <c r="B14705" s="100"/>
    </row>
    <row r="14706" spans="1:2">
      <c r="A14706" s="100"/>
      <c r="B14706" s="100"/>
    </row>
    <row r="14707" spans="1:2">
      <c r="A14707" s="100"/>
      <c r="B14707" s="100"/>
    </row>
    <row r="14708" spans="1:2">
      <c r="A14708" s="100"/>
      <c r="B14708" s="100"/>
    </row>
    <row r="14709" spans="1:2">
      <c r="A14709" s="100"/>
      <c r="B14709" s="100"/>
    </row>
    <row r="14710" spans="1:2">
      <c r="A14710" s="100"/>
      <c r="B14710" s="100"/>
    </row>
    <row r="14711" spans="1:2">
      <c r="A14711" s="100"/>
      <c r="B14711" s="100"/>
    </row>
    <row r="14712" spans="1:2">
      <c r="A14712" s="100"/>
      <c r="B14712" s="100"/>
    </row>
    <row r="14713" spans="1:2">
      <c r="A14713" s="100"/>
      <c r="B14713" s="100"/>
    </row>
    <row r="14714" spans="1:2">
      <c r="A14714" s="100"/>
      <c r="B14714" s="100"/>
    </row>
    <row r="14715" spans="1:2">
      <c r="A14715" s="100"/>
      <c r="B14715" s="100"/>
    </row>
    <row r="14716" spans="1:2">
      <c r="A14716" s="100"/>
      <c r="B14716" s="100"/>
    </row>
    <row r="14717" spans="1:2">
      <c r="A14717" s="100"/>
      <c r="B14717" s="100"/>
    </row>
    <row r="14718" spans="1:2">
      <c r="A14718" s="100"/>
      <c r="B14718" s="100"/>
    </row>
    <row r="14719" spans="1:2">
      <c r="A14719" s="100"/>
      <c r="B14719" s="100"/>
    </row>
    <row r="14720" spans="1:2">
      <c r="A14720" s="100"/>
      <c r="B14720" s="100"/>
    </row>
    <row r="14721" spans="1:2">
      <c r="A14721" s="100"/>
      <c r="B14721" s="100"/>
    </row>
    <row r="14722" spans="1:2">
      <c r="A14722" s="100"/>
      <c r="B14722" s="100"/>
    </row>
    <row r="14723" spans="1:2">
      <c r="A14723" s="100"/>
      <c r="B14723" s="100"/>
    </row>
    <row r="14724" spans="1:2">
      <c r="A14724" s="100"/>
      <c r="B14724" s="100"/>
    </row>
    <row r="14725" spans="1:2">
      <c r="A14725" s="100"/>
      <c r="B14725" s="100"/>
    </row>
    <row r="14726" spans="1:2">
      <c r="A14726" s="100"/>
      <c r="B14726" s="100"/>
    </row>
    <row r="14727" spans="1:2">
      <c r="A14727" s="100"/>
      <c r="B14727" s="100"/>
    </row>
    <row r="14728" spans="1:2">
      <c r="A14728" s="100"/>
      <c r="B14728" s="100"/>
    </row>
    <row r="14729" spans="1:2">
      <c r="A14729" s="100"/>
      <c r="B14729" s="100"/>
    </row>
    <row r="14730" spans="1:2">
      <c r="A14730" s="100"/>
      <c r="B14730" s="100"/>
    </row>
    <row r="14731" spans="1:2">
      <c r="A14731" s="100"/>
      <c r="B14731" s="100"/>
    </row>
    <row r="14732" spans="1:2">
      <c r="A14732" s="100"/>
      <c r="B14732" s="100"/>
    </row>
    <row r="14733" spans="1:2">
      <c r="A14733" s="100"/>
      <c r="B14733" s="100"/>
    </row>
    <row r="14734" spans="1:2">
      <c r="A14734" s="100"/>
      <c r="B14734" s="100"/>
    </row>
    <row r="14735" spans="1:2">
      <c r="A14735" s="100"/>
      <c r="B14735" s="100"/>
    </row>
    <row r="14736" spans="1:2">
      <c r="A14736" s="100"/>
      <c r="B14736" s="100"/>
    </row>
    <row r="14737" spans="1:2">
      <c r="A14737" s="100"/>
      <c r="B14737" s="100"/>
    </row>
    <row r="14738" spans="1:2">
      <c r="A14738" s="100"/>
      <c r="B14738" s="100"/>
    </row>
    <row r="14739" spans="1:2">
      <c r="A14739" s="100"/>
      <c r="B14739" s="100"/>
    </row>
    <row r="14740" spans="1:2">
      <c r="A14740" s="100"/>
      <c r="B14740" s="100"/>
    </row>
    <row r="14741" spans="1:2">
      <c r="A14741" s="100"/>
      <c r="B14741" s="100"/>
    </row>
    <row r="14742" spans="1:2">
      <c r="A14742" s="100"/>
      <c r="B14742" s="100"/>
    </row>
    <row r="14743" spans="1:2">
      <c r="A14743" s="100"/>
      <c r="B14743" s="100"/>
    </row>
    <row r="14744" spans="1:2">
      <c r="A14744" s="100"/>
      <c r="B14744" s="100"/>
    </row>
    <row r="14745" spans="1:2">
      <c r="A14745" s="100"/>
      <c r="B14745" s="100"/>
    </row>
    <row r="14746" spans="1:2">
      <c r="A14746" s="100"/>
      <c r="B14746" s="100"/>
    </row>
    <row r="14747" spans="1:2">
      <c r="A14747" s="100"/>
      <c r="B14747" s="100"/>
    </row>
    <row r="14748" spans="1:2">
      <c r="A14748" s="100"/>
      <c r="B14748" s="100"/>
    </row>
    <row r="14749" spans="1:2">
      <c r="A14749" s="100"/>
      <c r="B14749" s="100"/>
    </row>
    <row r="14750" spans="1:2">
      <c r="A14750" s="100"/>
      <c r="B14750" s="100"/>
    </row>
    <row r="14751" spans="1:2">
      <c r="A14751" s="100"/>
      <c r="B14751" s="100"/>
    </row>
    <row r="14752" spans="1:2">
      <c r="A14752" s="100"/>
      <c r="B14752" s="100"/>
    </row>
    <row r="14753" spans="1:2">
      <c r="A14753" s="100"/>
      <c r="B14753" s="100"/>
    </row>
    <row r="14754" spans="1:2">
      <c r="A14754" s="100"/>
      <c r="B14754" s="100"/>
    </row>
    <row r="14755" spans="1:2">
      <c r="A14755" s="100"/>
      <c r="B14755" s="100"/>
    </row>
    <row r="14756" spans="1:2">
      <c r="A14756" s="100"/>
      <c r="B14756" s="100"/>
    </row>
    <row r="14757" spans="1:2">
      <c r="A14757" s="100"/>
      <c r="B14757" s="100"/>
    </row>
    <row r="14758" spans="1:2">
      <c r="A14758" s="100"/>
      <c r="B14758" s="100"/>
    </row>
    <row r="14759" spans="1:2">
      <c r="A14759" s="100"/>
      <c r="B14759" s="100"/>
    </row>
    <row r="14760" spans="1:2">
      <c r="A14760" s="100"/>
      <c r="B14760" s="100"/>
    </row>
    <row r="14761" spans="1:2">
      <c r="A14761" s="100"/>
      <c r="B14761" s="100"/>
    </row>
    <row r="14762" spans="1:2">
      <c r="A14762" s="100"/>
      <c r="B14762" s="100"/>
    </row>
    <row r="14763" spans="1:2">
      <c r="A14763" s="100"/>
      <c r="B14763" s="100"/>
    </row>
    <row r="14764" spans="1:2">
      <c r="A14764" s="100"/>
      <c r="B14764" s="100"/>
    </row>
    <row r="14765" spans="1:2">
      <c r="A14765" s="100"/>
      <c r="B14765" s="100"/>
    </row>
    <row r="14766" spans="1:2">
      <c r="A14766" s="100"/>
      <c r="B14766" s="100"/>
    </row>
    <row r="14767" spans="1:2">
      <c r="A14767" s="100"/>
      <c r="B14767" s="100"/>
    </row>
    <row r="14768" spans="1:2">
      <c r="A14768" s="100"/>
      <c r="B14768" s="100"/>
    </row>
    <row r="14769" spans="1:2">
      <c r="A14769" s="100"/>
      <c r="B14769" s="100"/>
    </row>
    <row r="14770" spans="1:2">
      <c r="A14770" s="100"/>
      <c r="B14770" s="100"/>
    </row>
    <row r="14771" spans="1:2">
      <c r="A14771" s="100"/>
      <c r="B14771" s="100"/>
    </row>
    <row r="14772" spans="1:2">
      <c r="A14772" s="100"/>
      <c r="B14772" s="100"/>
    </row>
    <row r="14773" spans="1:2">
      <c r="A14773" s="100"/>
      <c r="B14773" s="100"/>
    </row>
    <row r="14774" spans="1:2">
      <c r="A14774" s="100"/>
      <c r="B14774" s="100"/>
    </row>
    <row r="14775" spans="1:2">
      <c r="A14775" s="100"/>
      <c r="B14775" s="100"/>
    </row>
    <row r="14776" spans="1:2">
      <c r="A14776" s="100"/>
      <c r="B14776" s="100"/>
    </row>
    <row r="14777" spans="1:2">
      <c r="A14777" s="100"/>
      <c r="B14777" s="100"/>
    </row>
    <row r="14778" spans="1:2">
      <c r="A14778" s="100"/>
      <c r="B14778" s="100"/>
    </row>
    <row r="14779" spans="1:2">
      <c r="A14779" s="100"/>
      <c r="B14779" s="100"/>
    </row>
    <row r="14780" spans="1:2">
      <c r="A14780" s="100"/>
      <c r="B14780" s="100"/>
    </row>
    <row r="14781" spans="1:2">
      <c r="A14781" s="100"/>
      <c r="B14781" s="100"/>
    </row>
    <row r="14782" spans="1:2">
      <c r="A14782" s="100"/>
      <c r="B14782" s="100"/>
    </row>
    <row r="14783" spans="1:2">
      <c r="A14783" s="100"/>
      <c r="B14783" s="100"/>
    </row>
    <row r="14784" spans="1:2">
      <c r="A14784" s="100"/>
      <c r="B14784" s="100"/>
    </row>
    <row r="14785" spans="1:2">
      <c r="A14785" s="100"/>
      <c r="B14785" s="100"/>
    </row>
    <row r="14786" spans="1:2">
      <c r="A14786" s="100"/>
      <c r="B14786" s="100"/>
    </row>
    <row r="14787" spans="1:2">
      <c r="A14787" s="100"/>
      <c r="B14787" s="100"/>
    </row>
    <row r="14788" spans="1:2">
      <c r="A14788" s="100"/>
      <c r="B14788" s="100"/>
    </row>
    <row r="14789" spans="1:2">
      <c r="A14789" s="100"/>
      <c r="B14789" s="100"/>
    </row>
    <row r="14790" spans="1:2">
      <c r="A14790" s="100"/>
      <c r="B14790" s="100"/>
    </row>
    <row r="14791" spans="1:2">
      <c r="A14791" s="100"/>
      <c r="B14791" s="100"/>
    </row>
    <row r="14792" spans="1:2">
      <c r="A14792" s="100"/>
      <c r="B14792" s="100"/>
    </row>
    <row r="14793" spans="1:2">
      <c r="A14793" s="100"/>
      <c r="B14793" s="100"/>
    </row>
    <row r="14794" spans="1:2">
      <c r="A14794" s="100"/>
      <c r="B14794" s="100"/>
    </row>
    <row r="14795" spans="1:2">
      <c r="A14795" s="100"/>
      <c r="B14795" s="100"/>
    </row>
    <row r="14796" spans="1:2">
      <c r="A14796" s="100"/>
      <c r="B14796" s="100"/>
    </row>
    <row r="14797" spans="1:2">
      <c r="A14797" s="100"/>
      <c r="B14797" s="100"/>
    </row>
    <row r="14798" spans="1:2">
      <c r="A14798" s="100"/>
      <c r="B14798" s="100"/>
    </row>
    <row r="14799" spans="1:2">
      <c r="A14799" s="100"/>
      <c r="B14799" s="100"/>
    </row>
    <row r="14800" spans="1:2">
      <c r="A14800" s="100"/>
      <c r="B14800" s="100"/>
    </row>
    <row r="14801" spans="1:2">
      <c r="A14801" s="100"/>
      <c r="B14801" s="100"/>
    </row>
    <row r="14802" spans="1:2">
      <c r="A14802" s="100"/>
      <c r="B14802" s="100"/>
    </row>
    <row r="14803" spans="1:2">
      <c r="A14803" s="100"/>
      <c r="B14803" s="100"/>
    </row>
    <row r="14804" spans="1:2">
      <c r="A14804" s="100"/>
      <c r="B14804" s="100"/>
    </row>
    <row r="14805" spans="1:2">
      <c r="A14805" s="100"/>
      <c r="B14805" s="100"/>
    </row>
    <row r="14806" spans="1:2">
      <c r="A14806" s="100"/>
      <c r="B14806" s="100"/>
    </row>
    <row r="14807" spans="1:2">
      <c r="A14807" s="100"/>
      <c r="B14807" s="100"/>
    </row>
    <row r="14808" spans="1:2">
      <c r="A14808" s="100"/>
      <c r="B14808" s="100"/>
    </row>
    <row r="14809" spans="1:2">
      <c r="A14809" s="100"/>
      <c r="B14809" s="100"/>
    </row>
    <row r="14810" spans="1:2">
      <c r="A14810" s="100"/>
      <c r="B14810" s="100"/>
    </row>
    <row r="14811" spans="1:2">
      <c r="A14811" s="100"/>
      <c r="B14811" s="100"/>
    </row>
    <row r="14812" spans="1:2">
      <c r="A14812" s="100"/>
      <c r="B14812" s="100"/>
    </row>
    <row r="14813" spans="1:2">
      <c r="A14813" s="100"/>
      <c r="B14813" s="100"/>
    </row>
    <row r="14814" spans="1:2">
      <c r="A14814" s="100"/>
      <c r="B14814" s="100"/>
    </row>
    <row r="14815" spans="1:2">
      <c r="A14815" s="100"/>
      <c r="B14815" s="100"/>
    </row>
    <row r="14816" spans="1:2">
      <c r="A14816" s="100"/>
      <c r="B14816" s="100"/>
    </row>
    <row r="14817" spans="1:2">
      <c r="A14817" s="100"/>
      <c r="B14817" s="100"/>
    </row>
    <row r="14818" spans="1:2">
      <c r="A14818" s="100"/>
      <c r="B14818" s="100"/>
    </row>
    <row r="14819" spans="1:2">
      <c r="A14819" s="100"/>
      <c r="B14819" s="100"/>
    </row>
    <row r="14820" spans="1:2">
      <c r="A14820" s="100"/>
      <c r="B14820" s="100"/>
    </row>
    <row r="14821" spans="1:2">
      <c r="A14821" s="100"/>
      <c r="B14821" s="100"/>
    </row>
    <row r="14822" spans="1:2">
      <c r="A14822" s="100"/>
      <c r="B14822" s="100"/>
    </row>
    <row r="14823" spans="1:2">
      <c r="A14823" s="100"/>
      <c r="B14823" s="100"/>
    </row>
    <row r="14824" spans="1:2">
      <c r="A14824" s="100"/>
      <c r="B14824" s="100"/>
    </row>
    <row r="14825" spans="1:2">
      <c r="A14825" s="100"/>
      <c r="B14825" s="100"/>
    </row>
    <row r="14826" spans="1:2">
      <c r="A14826" s="100"/>
      <c r="B14826" s="100"/>
    </row>
    <row r="14827" spans="1:2">
      <c r="A14827" s="100"/>
      <c r="B14827" s="100"/>
    </row>
    <row r="14828" spans="1:2">
      <c r="A14828" s="100"/>
      <c r="B14828" s="100"/>
    </row>
    <row r="14829" spans="1:2">
      <c r="A14829" s="100"/>
      <c r="B14829" s="100"/>
    </row>
    <row r="14830" spans="1:2">
      <c r="A14830" s="100"/>
      <c r="B14830" s="100"/>
    </row>
    <row r="14831" spans="1:2">
      <c r="A14831" s="100"/>
      <c r="B14831" s="100"/>
    </row>
    <row r="14832" spans="1:2">
      <c r="A14832" s="100"/>
      <c r="B14832" s="100"/>
    </row>
    <row r="14833" spans="1:2">
      <c r="A14833" s="100"/>
      <c r="B14833" s="100"/>
    </row>
    <row r="14834" spans="1:2">
      <c r="A14834" s="100"/>
      <c r="B14834" s="100"/>
    </row>
    <row r="14835" spans="1:2">
      <c r="A14835" s="100"/>
      <c r="B14835" s="100"/>
    </row>
    <row r="14836" spans="1:2">
      <c r="A14836" s="100"/>
      <c r="B14836" s="100"/>
    </row>
    <row r="14837" spans="1:2">
      <c r="A14837" s="100"/>
      <c r="B14837" s="100"/>
    </row>
    <row r="14838" spans="1:2">
      <c r="A14838" s="100"/>
      <c r="B14838" s="100"/>
    </row>
    <row r="14839" spans="1:2">
      <c r="A14839" s="100"/>
      <c r="B14839" s="100"/>
    </row>
    <row r="14840" spans="1:2">
      <c r="A14840" s="100"/>
      <c r="B14840" s="100"/>
    </row>
    <row r="14841" spans="1:2">
      <c r="A14841" s="100"/>
      <c r="B14841" s="100"/>
    </row>
    <row r="14842" spans="1:2">
      <c r="A14842" s="100"/>
      <c r="B14842" s="100"/>
    </row>
    <row r="14843" spans="1:2">
      <c r="A14843" s="100"/>
      <c r="B14843" s="100"/>
    </row>
    <row r="14844" spans="1:2">
      <c r="A14844" s="100"/>
      <c r="B14844" s="100"/>
    </row>
    <row r="14845" spans="1:2">
      <c r="A14845" s="100"/>
      <c r="B14845" s="100"/>
    </row>
    <row r="14846" spans="1:2">
      <c r="A14846" s="100"/>
      <c r="B14846" s="100"/>
    </row>
    <row r="14847" spans="1:2">
      <c r="A14847" s="100"/>
      <c r="B14847" s="100"/>
    </row>
    <row r="14848" spans="1:2">
      <c r="A14848" s="100"/>
      <c r="B14848" s="100"/>
    </row>
    <row r="14849" spans="1:2">
      <c r="A14849" s="100"/>
      <c r="B14849" s="100"/>
    </row>
    <row r="14850" spans="1:2">
      <c r="A14850" s="100"/>
      <c r="B14850" s="100"/>
    </row>
    <row r="14851" spans="1:2">
      <c r="A14851" s="100"/>
      <c r="B14851" s="100"/>
    </row>
    <row r="14852" spans="1:2">
      <c r="A14852" s="100"/>
      <c r="B14852" s="100"/>
    </row>
    <row r="14853" spans="1:2">
      <c r="A14853" s="100"/>
      <c r="B14853" s="100"/>
    </row>
    <row r="14854" spans="1:2">
      <c r="A14854" s="100"/>
      <c r="B14854" s="100"/>
    </row>
    <row r="14855" spans="1:2">
      <c r="A14855" s="100"/>
      <c r="B14855" s="100"/>
    </row>
    <row r="14856" spans="1:2">
      <c r="A14856" s="100"/>
      <c r="B14856" s="100"/>
    </row>
    <row r="14857" spans="1:2">
      <c r="A14857" s="100"/>
      <c r="B14857" s="100"/>
    </row>
    <row r="14858" spans="1:2">
      <c r="A14858" s="100"/>
      <c r="B14858" s="100"/>
    </row>
    <row r="14859" spans="1:2">
      <c r="A14859" s="100"/>
      <c r="B14859" s="100"/>
    </row>
    <row r="14860" spans="1:2">
      <c r="A14860" s="100"/>
      <c r="B14860" s="100"/>
    </row>
    <row r="14861" spans="1:2">
      <c r="A14861" s="100"/>
      <c r="B14861" s="100"/>
    </row>
    <row r="14862" spans="1:2">
      <c r="A14862" s="100"/>
      <c r="B14862" s="100"/>
    </row>
    <row r="14863" spans="1:2">
      <c r="A14863" s="100"/>
      <c r="B14863" s="100"/>
    </row>
    <row r="14864" spans="1:2">
      <c r="A14864" s="100"/>
      <c r="B14864" s="100"/>
    </row>
    <row r="14865" spans="1:2">
      <c r="A14865" s="100"/>
      <c r="B14865" s="100"/>
    </row>
    <row r="14866" spans="1:2">
      <c r="A14866" s="100"/>
      <c r="B14866" s="100"/>
    </row>
    <row r="14867" spans="1:2">
      <c r="A14867" s="100"/>
      <c r="B14867" s="100"/>
    </row>
    <row r="14868" spans="1:2">
      <c r="A14868" s="100"/>
      <c r="B14868" s="100"/>
    </row>
    <row r="14869" spans="1:2">
      <c r="A14869" s="100"/>
      <c r="B14869" s="100"/>
    </row>
    <row r="14870" spans="1:2">
      <c r="A14870" s="100"/>
      <c r="B14870" s="100"/>
    </row>
    <row r="14871" spans="1:2">
      <c r="A14871" s="100"/>
      <c r="B14871" s="100"/>
    </row>
    <row r="14872" spans="1:2">
      <c r="A14872" s="100"/>
      <c r="B14872" s="100"/>
    </row>
    <row r="14873" spans="1:2">
      <c r="A14873" s="100"/>
      <c r="B14873" s="100"/>
    </row>
    <row r="14874" spans="1:2">
      <c r="A14874" s="100"/>
      <c r="B14874" s="100"/>
    </row>
    <row r="14875" spans="1:2">
      <c r="A14875" s="100"/>
      <c r="B14875" s="100"/>
    </row>
    <row r="14876" spans="1:2">
      <c r="A14876" s="100"/>
      <c r="B14876" s="100"/>
    </row>
    <row r="14877" spans="1:2">
      <c r="A14877" s="100"/>
      <c r="B14877" s="100"/>
    </row>
    <row r="14878" spans="1:2">
      <c r="A14878" s="100"/>
      <c r="B14878" s="100"/>
    </row>
    <row r="14879" spans="1:2">
      <c r="A14879" s="100"/>
      <c r="B14879" s="100"/>
    </row>
    <row r="14880" spans="1:2">
      <c r="A14880" s="100"/>
      <c r="B14880" s="100"/>
    </row>
    <row r="14881" spans="1:2">
      <c r="A14881" s="100"/>
      <c r="B14881" s="100"/>
    </row>
    <row r="14882" spans="1:2">
      <c r="A14882" s="100"/>
      <c r="B14882" s="100"/>
    </row>
    <row r="14883" spans="1:2">
      <c r="A14883" s="100"/>
      <c r="B14883" s="100"/>
    </row>
    <row r="14884" spans="1:2">
      <c r="A14884" s="100"/>
      <c r="B14884" s="100"/>
    </row>
    <row r="14885" spans="1:2">
      <c r="A14885" s="100"/>
      <c r="B14885" s="100"/>
    </row>
    <row r="14886" spans="1:2">
      <c r="A14886" s="100"/>
      <c r="B14886" s="100"/>
    </row>
    <row r="14887" spans="1:2">
      <c r="A14887" s="100"/>
      <c r="B14887" s="100"/>
    </row>
    <row r="14888" spans="1:2">
      <c r="A14888" s="100"/>
      <c r="B14888" s="100"/>
    </row>
    <row r="14889" spans="1:2">
      <c r="A14889" s="100"/>
      <c r="B14889" s="100"/>
    </row>
    <row r="14890" spans="1:2">
      <c r="A14890" s="100"/>
      <c r="B14890" s="100"/>
    </row>
    <row r="14891" spans="1:2">
      <c r="A14891" s="100"/>
      <c r="B14891" s="100"/>
    </row>
    <row r="14892" spans="1:2">
      <c r="A14892" s="100"/>
      <c r="B14892" s="100"/>
    </row>
    <row r="14893" spans="1:2">
      <c r="A14893" s="100"/>
      <c r="B14893" s="100"/>
    </row>
    <row r="14894" spans="1:2">
      <c r="A14894" s="100"/>
      <c r="B14894" s="100"/>
    </row>
    <row r="14895" spans="1:2">
      <c r="A14895" s="100"/>
      <c r="B14895" s="100"/>
    </row>
    <row r="14896" spans="1:2">
      <c r="A14896" s="100"/>
      <c r="B14896" s="100"/>
    </row>
    <row r="14897" spans="1:2">
      <c r="A14897" s="100"/>
      <c r="B14897" s="100"/>
    </row>
    <row r="14898" spans="1:2">
      <c r="A14898" s="100"/>
      <c r="B14898" s="100"/>
    </row>
    <row r="14899" spans="1:2">
      <c r="A14899" s="100"/>
      <c r="B14899" s="100"/>
    </row>
    <row r="14900" spans="1:2">
      <c r="A14900" s="100"/>
      <c r="B14900" s="100"/>
    </row>
    <row r="14901" spans="1:2">
      <c r="A14901" s="100"/>
      <c r="B14901" s="100"/>
    </row>
    <row r="14902" spans="1:2">
      <c r="A14902" s="100"/>
      <c r="B14902" s="100"/>
    </row>
    <row r="14903" spans="1:2">
      <c r="A14903" s="100"/>
      <c r="B14903" s="100"/>
    </row>
    <row r="14904" spans="1:2">
      <c r="A14904" s="100"/>
      <c r="B14904" s="100"/>
    </row>
    <row r="14905" spans="1:2">
      <c r="A14905" s="100"/>
      <c r="B14905" s="100"/>
    </row>
    <row r="14906" spans="1:2">
      <c r="A14906" s="100"/>
      <c r="B14906" s="100"/>
    </row>
    <row r="14907" spans="1:2">
      <c r="A14907" s="100"/>
      <c r="B14907" s="100"/>
    </row>
    <row r="14908" spans="1:2">
      <c r="A14908" s="100"/>
      <c r="B14908" s="100"/>
    </row>
    <row r="14909" spans="1:2">
      <c r="A14909" s="100"/>
      <c r="B14909" s="100"/>
    </row>
    <row r="14910" spans="1:2">
      <c r="A14910" s="100"/>
      <c r="B14910" s="100"/>
    </row>
    <row r="14911" spans="1:2">
      <c r="A14911" s="100"/>
      <c r="B14911" s="100"/>
    </row>
    <row r="14912" spans="1:2">
      <c r="A14912" s="100"/>
      <c r="B14912" s="100"/>
    </row>
    <row r="14913" spans="1:2">
      <c r="A14913" s="100"/>
      <c r="B14913" s="100"/>
    </row>
    <row r="14914" spans="1:2">
      <c r="A14914" s="100"/>
      <c r="B14914" s="100"/>
    </row>
    <row r="14915" spans="1:2">
      <c r="A14915" s="100"/>
      <c r="B14915" s="100"/>
    </row>
    <row r="14916" spans="1:2">
      <c r="A14916" s="100"/>
      <c r="B14916" s="100"/>
    </row>
    <row r="14917" spans="1:2">
      <c r="A14917" s="100"/>
      <c r="B14917" s="100"/>
    </row>
    <row r="14918" spans="1:2">
      <c r="A14918" s="100"/>
      <c r="B14918" s="100"/>
    </row>
    <row r="14919" spans="1:2">
      <c r="A14919" s="100"/>
      <c r="B14919" s="100"/>
    </row>
    <row r="14920" spans="1:2">
      <c r="A14920" s="100"/>
      <c r="B14920" s="100"/>
    </row>
    <row r="14921" spans="1:2">
      <c r="A14921" s="100"/>
      <c r="B14921" s="100"/>
    </row>
    <row r="14922" spans="1:2">
      <c r="A14922" s="100"/>
      <c r="B14922" s="100"/>
    </row>
    <row r="14923" spans="1:2">
      <c r="A14923" s="100"/>
      <c r="B14923" s="100"/>
    </row>
    <row r="14924" spans="1:2">
      <c r="A14924" s="100"/>
      <c r="B14924" s="100"/>
    </row>
    <row r="14925" spans="1:2">
      <c r="A14925" s="100"/>
      <c r="B14925" s="100"/>
    </row>
    <row r="14926" spans="1:2">
      <c r="A14926" s="100"/>
      <c r="B14926" s="100"/>
    </row>
    <row r="14927" spans="1:2">
      <c r="A14927" s="100"/>
      <c r="B14927" s="100"/>
    </row>
    <row r="14928" spans="1:2">
      <c r="A14928" s="100"/>
      <c r="B14928" s="100"/>
    </row>
    <row r="14929" spans="1:2">
      <c r="A14929" s="100"/>
      <c r="B14929" s="100"/>
    </row>
    <row r="14930" spans="1:2">
      <c r="A14930" s="100"/>
      <c r="B14930" s="100"/>
    </row>
    <row r="14931" spans="1:2">
      <c r="A14931" s="100"/>
      <c r="B14931" s="100"/>
    </row>
    <row r="14932" spans="1:2">
      <c r="A14932" s="100"/>
      <c r="B14932" s="100"/>
    </row>
    <row r="14933" spans="1:2">
      <c r="A14933" s="100"/>
      <c r="B14933" s="100"/>
    </row>
    <row r="14934" spans="1:2">
      <c r="A14934" s="100"/>
      <c r="B14934" s="100"/>
    </row>
    <row r="14935" spans="1:2">
      <c r="A14935" s="100"/>
      <c r="B14935" s="100"/>
    </row>
    <row r="14936" spans="1:2">
      <c r="A14936" s="100"/>
      <c r="B14936" s="100"/>
    </row>
    <row r="14937" spans="1:2">
      <c r="A14937" s="100"/>
      <c r="B14937" s="100"/>
    </row>
    <row r="14938" spans="1:2">
      <c r="A14938" s="100"/>
      <c r="B14938" s="100"/>
    </row>
    <row r="14939" spans="1:2">
      <c r="A14939" s="100"/>
      <c r="B14939" s="100"/>
    </row>
    <row r="14940" spans="1:2">
      <c r="A14940" s="100"/>
      <c r="B14940" s="100"/>
    </row>
    <row r="14941" spans="1:2">
      <c r="A14941" s="100"/>
      <c r="B14941" s="100"/>
    </row>
    <row r="14942" spans="1:2">
      <c r="A14942" s="100"/>
      <c r="B14942" s="100"/>
    </row>
    <row r="14943" spans="1:2">
      <c r="A14943" s="100"/>
      <c r="B14943" s="100"/>
    </row>
    <row r="14944" spans="1:2">
      <c r="A14944" s="100"/>
      <c r="B14944" s="100"/>
    </row>
    <row r="14945" spans="1:2">
      <c r="A14945" s="100"/>
      <c r="B14945" s="100"/>
    </row>
    <row r="14946" spans="1:2">
      <c r="A14946" s="100"/>
      <c r="B14946" s="100"/>
    </row>
    <row r="14947" spans="1:2">
      <c r="A14947" s="100"/>
      <c r="B14947" s="100"/>
    </row>
    <row r="14948" spans="1:2">
      <c r="A14948" s="100"/>
      <c r="B14948" s="100"/>
    </row>
    <row r="14949" spans="1:2">
      <c r="A14949" s="100"/>
      <c r="B14949" s="100"/>
    </row>
    <row r="14950" spans="1:2">
      <c r="A14950" s="100"/>
      <c r="B14950" s="100"/>
    </row>
    <row r="14951" spans="1:2">
      <c r="A14951" s="100"/>
      <c r="B14951" s="100"/>
    </row>
    <row r="14952" spans="1:2">
      <c r="A14952" s="100"/>
      <c r="B14952" s="100"/>
    </row>
    <row r="14953" spans="1:2">
      <c r="A14953" s="100"/>
      <c r="B14953" s="100"/>
    </row>
    <row r="14954" spans="1:2">
      <c r="A14954" s="100"/>
      <c r="B14954" s="100"/>
    </row>
    <row r="14955" spans="1:2">
      <c r="A14955" s="100"/>
      <c r="B14955" s="100"/>
    </row>
    <row r="14956" spans="1:2">
      <c r="A14956" s="100"/>
      <c r="B14956" s="100"/>
    </row>
    <row r="14957" spans="1:2">
      <c r="A14957" s="100"/>
      <c r="B14957" s="100"/>
    </row>
    <row r="14958" spans="1:2">
      <c r="A14958" s="100"/>
      <c r="B14958" s="100"/>
    </row>
    <row r="14959" spans="1:2">
      <c r="A14959" s="100"/>
      <c r="B14959" s="100"/>
    </row>
    <row r="14960" spans="1:2">
      <c r="A14960" s="100"/>
      <c r="B14960" s="100"/>
    </row>
    <row r="14961" spans="1:2">
      <c r="A14961" s="100"/>
      <c r="B14961" s="100"/>
    </row>
    <row r="14962" spans="1:2">
      <c r="A14962" s="100"/>
      <c r="B14962" s="100"/>
    </row>
    <row r="14963" spans="1:2">
      <c r="A14963" s="100"/>
      <c r="B14963" s="100"/>
    </row>
    <row r="14964" spans="1:2">
      <c r="A14964" s="100"/>
      <c r="B14964" s="100"/>
    </row>
    <row r="14965" spans="1:2">
      <c r="A14965" s="100"/>
      <c r="B14965" s="100"/>
    </row>
    <row r="14966" spans="1:2">
      <c r="A14966" s="100"/>
      <c r="B14966" s="100"/>
    </row>
    <row r="14967" spans="1:2">
      <c r="A14967" s="100"/>
      <c r="B14967" s="100"/>
    </row>
    <row r="14968" spans="1:2">
      <c r="A14968" s="100"/>
      <c r="B14968" s="100"/>
    </row>
    <row r="14969" spans="1:2">
      <c r="A14969" s="100"/>
      <c r="B14969" s="100"/>
    </row>
    <row r="14970" spans="1:2">
      <c r="A14970" s="100"/>
      <c r="B14970" s="100"/>
    </row>
    <row r="14971" spans="1:2">
      <c r="A14971" s="100"/>
      <c r="B14971" s="100"/>
    </row>
    <row r="14972" spans="1:2">
      <c r="A14972" s="100"/>
      <c r="B14972" s="100"/>
    </row>
    <row r="14973" spans="1:2">
      <c r="A14973" s="100"/>
      <c r="B14973" s="100"/>
    </row>
    <row r="14974" spans="1:2">
      <c r="A14974" s="100"/>
      <c r="B14974" s="100"/>
    </row>
    <row r="14975" spans="1:2">
      <c r="A14975" s="100"/>
      <c r="B14975" s="100"/>
    </row>
    <row r="14976" spans="1:2">
      <c r="A14976" s="100"/>
      <c r="B14976" s="100"/>
    </row>
    <row r="14977" spans="1:2">
      <c r="A14977" s="100"/>
      <c r="B14977" s="100"/>
    </row>
    <row r="14978" spans="1:2">
      <c r="A14978" s="100"/>
      <c r="B14978" s="100"/>
    </row>
    <row r="14979" spans="1:2">
      <c r="A14979" s="100"/>
      <c r="B14979" s="100"/>
    </row>
    <row r="14980" spans="1:2">
      <c r="A14980" s="100"/>
      <c r="B14980" s="100"/>
    </row>
    <row r="14981" spans="1:2">
      <c r="A14981" s="100"/>
      <c r="B14981" s="100"/>
    </row>
    <row r="14982" spans="1:2">
      <c r="A14982" s="100"/>
      <c r="B14982" s="100"/>
    </row>
    <row r="14983" spans="1:2">
      <c r="A14983" s="100"/>
      <c r="B14983" s="100"/>
    </row>
    <row r="14984" spans="1:2">
      <c r="A14984" s="100"/>
      <c r="B14984" s="100"/>
    </row>
    <row r="14985" spans="1:2">
      <c r="A14985" s="100"/>
      <c r="B14985" s="100"/>
    </row>
    <row r="14986" spans="1:2">
      <c r="A14986" s="100"/>
      <c r="B14986" s="100"/>
    </row>
    <row r="14987" spans="1:2">
      <c r="A14987" s="100"/>
      <c r="B14987" s="100"/>
    </row>
    <row r="14988" spans="1:2">
      <c r="A14988" s="100"/>
      <c r="B14988" s="100"/>
    </row>
    <row r="14989" spans="1:2">
      <c r="A14989" s="100"/>
      <c r="B14989" s="100"/>
    </row>
    <row r="14990" spans="1:2">
      <c r="A14990" s="100"/>
      <c r="B14990" s="100"/>
    </row>
    <row r="14991" spans="1:2">
      <c r="A14991" s="100"/>
      <c r="B14991" s="100"/>
    </row>
    <row r="14992" spans="1:2">
      <c r="A14992" s="100"/>
      <c r="B14992" s="100"/>
    </row>
    <row r="14993" spans="1:2">
      <c r="A14993" s="100"/>
      <c r="B14993" s="100"/>
    </row>
    <row r="14994" spans="1:2">
      <c r="A14994" s="100"/>
      <c r="B14994" s="100"/>
    </row>
    <row r="14995" spans="1:2">
      <c r="A14995" s="100"/>
      <c r="B14995" s="100"/>
    </row>
    <row r="14996" spans="1:2">
      <c r="A14996" s="100"/>
      <c r="B14996" s="100"/>
    </row>
    <row r="14997" spans="1:2">
      <c r="A14997" s="100"/>
      <c r="B14997" s="100"/>
    </row>
    <row r="14998" spans="1:2">
      <c r="A14998" s="100"/>
      <c r="B14998" s="100"/>
    </row>
    <row r="14999" spans="1:2">
      <c r="A14999" s="100"/>
      <c r="B14999" s="100"/>
    </row>
    <row r="15000" spans="1:2">
      <c r="A15000" s="100"/>
      <c r="B15000" s="100"/>
    </row>
    <row r="15001" spans="1:2">
      <c r="A15001" s="100"/>
      <c r="B15001" s="100"/>
    </row>
    <row r="15002" spans="1:2">
      <c r="A15002" s="100"/>
      <c r="B15002" s="100"/>
    </row>
    <row r="15003" spans="1:2">
      <c r="A15003" s="100"/>
      <c r="B15003" s="100"/>
    </row>
    <row r="15004" spans="1:2">
      <c r="A15004" s="100"/>
      <c r="B15004" s="100"/>
    </row>
    <row r="15005" spans="1:2">
      <c r="A15005" s="100"/>
      <c r="B15005" s="100"/>
    </row>
    <row r="15006" spans="1:2">
      <c r="A15006" s="100"/>
      <c r="B15006" s="100"/>
    </row>
    <row r="15007" spans="1:2">
      <c r="A15007" s="100"/>
      <c r="B15007" s="100"/>
    </row>
    <row r="15008" spans="1:2">
      <c r="A15008" s="100"/>
      <c r="B15008" s="100"/>
    </row>
    <row r="15009" spans="1:2">
      <c r="A15009" s="100"/>
      <c r="B15009" s="100"/>
    </row>
    <row r="15010" spans="1:2">
      <c r="A15010" s="100"/>
      <c r="B15010" s="100"/>
    </row>
    <row r="15011" spans="1:2">
      <c r="A15011" s="100"/>
      <c r="B15011" s="100"/>
    </row>
    <row r="15012" spans="1:2">
      <c r="A15012" s="100"/>
      <c r="B15012" s="100"/>
    </row>
    <row r="15013" spans="1:2">
      <c r="A15013" s="100"/>
      <c r="B15013" s="100"/>
    </row>
    <row r="15014" spans="1:2">
      <c r="A15014" s="100"/>
      <c r="B15014" s="100"/>
    </row>
    <row r="15015" spans="1:2">
      <c r="A15015" s="100"/>
      <c r="B15015" s="100"/>
    </row>
    <row r="15016" spans="1:2">
      <c r="A15016" s="100"/>
      <c r="B15016" s="100"/>
    </row>
    <row r="15017" spans="1:2">
      <c r="A15017" s="100"/>
      <c r="B15017" s="100"/>
    </row>
    <row r="15018" spans="1:2">
      <c r="A15018" s="100"/>
      <c r="B15018" s="100"/>
    </row>
    <row r="15019" spans="1:2">
      <c r="A15019" s="100"/>
      <c r="B15019" s="100"/>
    </row>
    <row r="15020" spans="1:2">
      <c r="A15020" s="100"/>
      <c r="B15020" s="100"/>
    </row>
    <row r="15021" spans="1:2">
      <c r="A15021" s="100"/>
      <c r="B15021" s="100"/>
    </row>
    <row r="15022" spans="1:2">
      <c r="A15022" s="100"/>
      <c r="B15022" s="100"/>
    </row>
    <row r="15023" spans="1:2">
      <c r="A15023" s="100"/>
      <c r="B15023" s="100"/>
    </row>
    <row r="15024" spans="1:2">
      <c r="A15024" s="100"/>
      <c r="B15024" s="100"/>
    </row>
    <row r="15025" spans="1:2">
      <c r="A15025" s="100"/>
      <c r="B15025" s="100"/>
    </row>
    <row r="15026" spans="1:2">
      <c r="A15026" s="100"/>
      <c r="B15026" s="100"/>
    </row>
    <row r="15027" spans="1:2">
      <c r="A15027" s="100"/>
      <c r="B15027" s="100"/>
    </row>
    <row r="15028" spans="1:2">
      <c r="A15028" s="100"/>
      <c r="B15028" s="100"/>
    </row>
    <row r="15029" spans="1:2">
      <c r="A15029" s="100"/>
      <c r="B15029" s="100"/>
    </row>
    <row r="15030" spans="1:2">
      <c r="A15030" s="100"/>
      <c r="B15030" s="100"/>
    </row>
    <row r="15031" spans="1:2">
      <c r="A15031" s="100"/>
      <c r="B15031" s="100"/>
    </row>
    <row r="15032" spans="1:2">
      <c r="A15032" s="100"/>
      <c r="B15032" s="100"/>
    </row>
    <row r="15033" spans="1:2">
      <c r="A15033" s="100"/>
      <c r="B15033" s="100"/>
    </row>
    <row r="15034" spans="1:2">
      <c r="A15034" s="100"/>
      <c r="B15034" s="100"/>
    </row>
    <row r="15035" spans="1:2">
      <c r="A15035" s="100"/>
      <c r="B15035" s="100"/>
    </row>
    <row r="15036" spans="1:2">
      <c r="A15036" s="100"/>
      <c r="B15036" s="100"/>
    </row>
    <row r="15037" spans="1:2">
      <c r="A15037" s="100"/>
      <c r="B15037" s="100"/>
    </row>
    <row r="15038" spans="1:2">
      <c r="A15038" s="100"/>
      <c r="B15038" s="100"/>
    </row>
    <row r="15039" spans="1:2">
      <c r="A15039" s="100"/>
      <c r="B15039" s="100"/>
    </row>
    <row r="15040" spans="1:2">
      <c r="A15040" s="100"/>
      <c r="B15040" s="100"/>
    </row>
    <row r="15041" spans="1:2">
      <c r="A15041" s="100"/>
      <c r="B15041" s="100"/>
    </row>
    <row r="15042" spans="1:2">
      <c r="A15042" s="100"/>
      <c r="B15042" s="100"/>
    </row>
    <row r="15043" spans="1:2">
      <c r="A15043" s="100"/>
      <c r="B15043" s="100"/>
    </row>
    <row r="15044" spans="1:2">
      <c r="A15044" s="100"/>
      <c r="B15044" s="100"/>
    </row>
    <row r="15045" spans="1:2">
      <c r="A15045" s="100"/>
      <c r="B15045" s="100"/>
    </row>
    <row r="15046" spans="1:2">
      <c r="A15046" s="100"/>
      <c r="B15046" s="100"/>
    </row>
    <row r="15047" spans="1:2">
      <c r="A15047" s="100"/>
      <c r="B15047" s="100"/>
    </row>
    <row r="15048" spans="1:2">
      <c r="A15048" s="100"/>
      <c r="B15048" s="100"/>
    </row>
    <row r="15049" spans="1:2">
      <c r="A15049" s="100"/>
      <c r="B15049" s="100"/>
    </row>
    <row r="15050" spans="1:2">
      <c r="A15050" s="100"/>
      <c r="B15050" s="100"/>
    </row>
    <row r="15051" spans="1:2">
      <c r="A15051" s="100"/>
      <c r="B15051" s="100"/>
    </row>
    <row r="15052" spans="1:2">
      <c r="A15052" s="100"/>
      <c r="B15052" s="100"/>
    </row>
    <row r="15053" spans="1:2">
      <c r="A15053" s="100"/>
      <c r="B15053" s="100"/>
    </row>
    <row r="15054" spans="1:2">
      <c r="A15054" s="100"/>
      <c r="B15054" s="100"/>
    </row>
    <row r="15055" spans="1:2">
      <c r="A15055" s="100"/>
      <c r="B15055" s="100"/>
    </row>
    <row r="15056" spans="1:2">
      <c r="A15056" s="100"/>
      <c r="B15056" s="100"/>
    </row>
    <row r="15057" spans="1:2">
      <c r="A15057" s="100"/>
      <c r="B15057" s="100"/>
    </row>
    <row r="15058" spans="1:2">
      <c r="A15058" s="100"/>
      <c r="B15058" s="100"/>
    </row>
    <row r="15059" spans="1:2">
      <c r="A15059" s="100"/>
      <c r="B15059" s="100"/>
    </row>
    <row r="15060" spans="1:2">
      <c r="A15060" s="100"/>
      <c r="B15060" s="100"/>
    </row>
    <row r="15061" spans="1:2">
      <c r="A15061" s="100"/>
      <c r="B15061" s="100"/>
    </row>
    <row r="15062" spans="1:2">
      <c r="A15062" s="100"/>
      <c r="B15062" s="100"/>
    </row>
    <row r="15063" spans="1:2">
      <c r="A15063" s="100"/>
      <c r="B15063" s="100"/>
    </row>
    <row r="15064" spans="1:2">
      <c r="A15064" s="100"/>
      <c r="B15064" s="100"/>
    </row>
    <row r="15065" spans="1:2">
      <c r="A15065" s="100"/>
      <c r="B15065" s="100"/>
    </row>
    <row r="15066" spans="1:2">
      <c r="A15066" s="100"/>
      <c r="B15066" s="100"/>
    </row>
    <row r="15067" spans="1:2">
      <c r="A15067" s="100"/>
      <c r="B15067" s="100"/>
    </row>
    <row r="15068" spans="1:2">
      <c r="A15068" s="100"/>
      <c r="B15068" s="100"/>
    </row>
    <row r="15069" spans="1:2">
      <c r="A15069" s="100"/>
      <c r="B15069" s="100"/>
    </row>
    <row r="15070" spans="1:2">
      <c r="A15070" s="100"/>
      <c r="B15070" s="100"/>
    </row>
    <row r="15071" spans="1:2">
      <c r="A15071" s="100"/>
      <c r="B15071" s="100"/>
    </row>
    <row r="15072" spans="1:2">
      <c r="A15072" s="100"/>
      <c r="B15072" s="100"/>
    </row>
    <row r="15073" spans="1:2">
      <c r="A15073" s="100"/>
      <c r="B15073" s="100"/>
    </row>
    <row r="15074" spans="1:2">
      <c r="A15074" s="100"/>
      <c r="B15074" s="100"/>
    </row>
    <row r="15075" spans="1:2">
      <c r="A15075" s="100"/>
      <c r="B15075" s="100"/>
    </row>
    <row r="15076" spans="1:2">
      <c r="A15076" s="100"/>
      <c r="B15076" s="100"/>
    </row>
    <row r="15077" spans="1:2">
      <c r="A15077" s="100"/>
      <c r="B15077" s="100"/>
    </row>
    <row r="15078" spans="1:2">
      <c r="A15078" s="100"/>
      <c r="B15078" s="100"/>
    </row>
    <row r="15079" spans="1:2">
      <c r="A15079" s="100"/>
      <c r="B15079" s="100"/>
    </row>
    <row r="15080" spans="1:2">
      <c r="A15080" s="100"/>
      <c r="B15080" s="100"/>
    </row>
    <row r="15081" spans="1:2">
      <c r="A15081" s="100"/>
      <c r="B15081" s="100"/>
    </row>
    <row r="15082" spans="1:2">
      <c r="A15082" s="100"/>
      <c r="B15082" s="100"/>
    </row>
    <row r="15083" spans="1:2">
      <c r="A15083" s="100"/>
      <c r="B15083" s="100"/>
    </row>
    <row r="15084" spans="1:2">
      <c r="A15084" s="100"/>
      <c r="B15084" s="100"/>
    </row>
    <row r="15085" spans="1:2">
      <c r="A15085" s="100"/>
      <c r="B15085" s="100"/>
    </row>
    <row r="15086" spans="1:2">
      <c r="A15086" s="100"/>
      <c r="B15086" s="100"/>
    </row>
    <row r="15087" spans="1:2">
      <c r="A15087" s="100"/>
      <c r="B15087" s="100"/>
    </row>
    <row r="15088" spans="1:2">
      <c r="A15088" s="100"/>
      <c r="B15088" s="100"/>
    </row>
    <row r="15089" spans="1:2">
      <c r="A15089" s="100"/>
      <c r="B15089" s="100"/>
    </row>
    <row r="15090" spans="1:2">
      <c r="A15090" s="100"/>
      <c r="B15090" s="100"/>
    </row>
    <row r="15091" spans="1:2">
      <c r="A15091" s="100"/>
      <c r="B15091" s="100"/>
    </row>
    <row r="15092" spans="1:2">
      <c r="A15092" s="100"/>
      <c r="B15092" s="100"/>
    </row>
    <row r="15093" spans="1:2">
      <c r="A15093" s="100"/>
      <c r="B15093" s="100"/>
    </row>
    <row r="15094" spans="1:2">
      <c r="A15094" s="100"/>
      <c r="B15094" s="100"/>
    </row>
    <row r="15095" spans="1:2">
      <c r="A15095" s="100"/>
      <c r="B15095" s="100"/>
    </row>
    <row r="15096" spans="1:2">
      <c r="A15096" s="100"/>
      <c r="B15096" s="100"/>
    </row>
    <row r="15097" spans="1:2">
      <c r="A15097" s="100"/>
      <c r="B15097" s="100"/>
    </row>
    <row r="15098" spans="1:2">
      <c r="A15098" s="100"/>
      <c r="B15098" s="100"/>
    </row>
    <row r="15099" spans="1:2">
      <c r="A15099" s="100"/>
      <c r="B15099" s="100"/>
    </row>
    <row r="15100" spans="1:2">
      <c r="A15100" s="100"/>
      <c r="B15100" s="100"/>
    </row>
    <row r="15101" spans="1:2">
      <c r="A15101" s="100"/>
      <c r="B15101" s="100"/>
    </row>
    <row r="15102" spans="1:2">
      <c r="A15102" s="100"/>
      <c r="B15102" s="100"/>
    </row>
    <row r="15103" spans="1:2">
      <c r="A15103" s="100"/>
      <c r="B15103" s="100"/>
    </row>
    <row r="15104" spans="1:2">
      <c r="A15104" s="100"/>
      <c r="B15104" s="100"/>
    </row>
    <row r="15105" spans="1:2">
      <c r="A15105" s="100"/>
      <c r="B15105" s="100"/>
    </row>
    <row r="15106" spans="1:2">
      <c r="A15106" s="100"/>
      <c r="B15106" s="100"/>
    </row>
    <row r="15107" spans="1:2">
      <c r="A15107" s="100"/>
      <c r="B15107" s="100"/>
    </row>
    <row r="15108" spans="1:2">
      <c r="A15108" s="100"/>
      <c r="B15108" s="100"/>
    </row>
    <row r="15109" spans="1:2">
      <c r="A15109" s="100"/>
      <c r="B15109" s="100"/>
    </row>
    <row r="15110" spans="1:2">
      <c r="A15110" s="100"/>
      <c r="B15110" s="100"/>
    </row>
    <row r="15111" spans="1:2">
      <c r="A15111" s="100"/>
      <c r="B15111" s="100"/>
    </row>
    <row r="15112" spans="1:2">
      <c r="A15112" s="100"/>
      <c r="B15112" s="100"/>
    </row>
    <row r="15113" spans="1:2">
      <c r="A15113" s="100"/>
      <c r="B15113" s="100"/>
    </row>
    <row r="15114" spans="1:2">
      <c r="A15114" s="100"/>
      <c r="B15114" s="100"/>
    </row>
    <row r="15115" spans="1:2">
      <c r="A15115" s="100"/>
      <c r="B15115" s="100"/>
    </row>
    <row r="15116" spans="1:2">
      <c r="A15116" s="100"/>
      <c r="B15116" s="100"/>
    </row>
    <row r="15117" spans="1:2">
      <c r="A15117" s="100"/>
      <c r="B15117" s="100"/>
    </row>
    <row r="15118" spans="1:2">
      <c r="A15118" s="100"/>
      <c r="B15118" s="100"/>
    </row>
    <row r="15119" spans="1:2">
      <c r="A15119" s="100"/>
      <c r="B15119" s="100"/>
    </row>
    <row r="15120" spans="1:2">
      <c r="A15120" s="100"/>
      <c r="B15120" s="100"/>
    </row>
    <row r="15121" spans="1:2">
      <c r="A15121" s="100"/>
      <c r="B15121" s="100"/>
    </row>
    <row r="15122" spans="1:2">
      <c r="A15122" s="100"/>
      <c r="B15122" s="100"/>
    </row>
    <row r="15123" spans="1:2">
      <c r="A15123" s="100"/>
      <c r="B15123" s="100"/>
    </row>
    <row r="15124" spans="1:2">
      <c r="A15124" s="100"/>
      <c r="B15124" s="100"/>
    </row>
    <row r="15125" spans="1:2">
      <c r="A15125" s="100"/>
      <c r="B15125" s="100"/>
    </row>
    <row r="15126" spans="1:2">
      <c r="A15126" s="100"/>
      <c r="B15126" s="100"/>
    </row>
    <row r="15127" spans="1:2">
      <c r="A15127" s="100"/>
      <c r="B15127" s="100"/>
    </row>
    <row r="15128" spans="1:2">
      <c r="A15128" s="100"/>
      <c r="B15128" s="100"/>
    </row>
    <row r="15129" spans="1:2">
      <c r="A15129" s="100"/>
      <c r="B15129" s="100"/>
    </row>
    <row r="15130" spans="1:2">
      <c r="A15130" s="100"/>
      <c r="B15130" s="100"/>
    </row>
    <row r="15131" spans="1:2">
      <c r="A15131" s="100"/>
      <c r="B15131" s="100"/>
    </row>
    <row r="15132" spans="1:2">
      <c r="A15132" s="100"/>
      <c r="B15132" s="100"/>
    </row>
    <row r="15133" spans="1:2">
      <c r="A15133" s="100"/>
      <c r="B15133" s="100"/>
    </row>
    <row r="15134" spans="1:2">
      <c r="A15134" s="100"/>
      <c r="B15134" s="100"/>
    </row>
    <row r="15135" spans="1:2">
      <c r="A15135" s="100"/>
      <c r="B15135" s="100"/>
    </row>
    <row r="15136" spans="1:2">
      <c r="A15136" s="100"/>
      <c r="B15136" s="100"/>
    </row>
    <row r="15137" spans="1:2">
      <c r="A15137" s="100"/>
      <c r="B15137" s="100"/>
    </row>
    <row r="15138" spans="1:2">
      <c r="A15138" s="100"/>
      <c r="B15138" s="100"/>
    </row>
    <row r="15139" spans="1:2">
      <c r="A15139" s="100"/>
      <c r="B15139" s="100"/>
    </row>
    <row r="15140" spans="1:2">
      <c r="A15140" s="100"/>
      <c r="B15140" s="100"/>
    </row>
    <row r="15141" spans="1:2">
      <c r="A15141" s="100"/>
      <c r="B15141" s="100"/>
    </row>
    <row r="15142" spans="1:2">
      <c r="A15142" s="100"/>
      <c r="B15142" s="100"/>
    </row>
    <row r="15143" spans="1:2">
      <c r="A15143" s="100"/>
      <c r="B15143" s="100"/>
    </row>
    <row r="15144" spans="1:2">
      <c r="A15144" s="100"/>
      <c r="B15144" s="100"/>
    </row>
    <row r="15145" spans="1:2">
      <c r="A15145" s="100"/>
      <c r="B15145" s="100"/>
    </row>
    <row r="15146" spans="1:2">
      <c r="A15146" s="100"/>
      <c r="B15146" s="100"/>
    </row>
    <row r="15147" spans="1:2">
      <c r="A15147" s="100"/>
      <c r="B15147" s="100"/>
    </row>
    <row r="15148" spans="1:2">
      <c r="A15148" s="100"/>
      <c r="B15148" s="100"/>
    </row>
    <row r="15149" spans="1:2">
      <c r="A15149" s="100"/>
      <c r="B15149" s="100"/>
    </row>
    <row r="15150" spans="1:2">
      <c r="A15150" s="100"/>
      <c r="B15150" s="100"/>
    </row>
    <row r="15151" spans="1:2">
      <c r="A15151" s="100"/>
      <c r="B15151" s="100"/>
    </row>
    <row r="15152" spans="1:2">
      <c r="A15152" s="100"/>
      <c r="B15152" s="100"/>
    </row>
    <row r="15153" spans="1:2">
      <c r="A15153" s="100"/>
      <c r="B15153" s="100"/>
    </row>
    <row r="15154" spans="1:2">
      <c r="A15154" s="100"/>
      <c r="B15154" s="100"/>
    </row>
    <row r="15155" spans="1:2">
      <c r="A15155" s="100"/>
      <c r="B15155" s="100"/>
    </row>
    <row r="15156" spans="1:2">
      <c r="A15156" s="100"/>
      <c r="B15156" s="100"/>
    </row>
    <row r="15157" spans="1:2">
      <c r="A15157" s="100"/>
      <c r="B15157" s="100"/>
    </row>
    <row r="15158" spans="1:2">
      <c r="A15158" s="100"/>
      <c r="B15158" s="100"/>
    </row>
    <row r="15159" spans="1:2">
      <c r="A15159" s="100"/>
      <c r="B15159" s="100"/>
    </row>
    <row r="15160" spans="1:2">
      <c r="A15160" s="100"/>
      <c r="B15160" s="100"/>
    </row>
    <row r="15161" spans="1:2">
      <c r="A15161" s="100"/>
      <c r="B15161" s="100"/>
    </row>
    <row r="15162" spans="1:2">
      <c r="A15162" s="100"/>
      <c r="B15162" s="100"/>
    </row>
    <row r="15163" spans="1:2">
      <c r="A15163" s="100"/>
      <c r="B15163" s="100"/>
    </row>
    <row r="15164" spans="1:2">
      <c r="A15164" s="100"/>
      <c r="B15164" s="100"/>
    </row>
    <row r="15165" spans="1:2">
      <c r="A15165" s="100"/>
      <c r="B15165" s="100"/>
    </row>
    <row r="15166" spans="1:2">
      <c r="A15166" s="100"/>
      <c r="B15166" s="100"/>
    </row>
    <row r="15167" spans="1:2">
      <c r="A15167" s="100"/>
      <c r="B15167" s="100"/>
    </row>
    <row r="15168" spans="1:2">
      <c r="A15168" s="100"/>
      <c r="B15168" s="100"/>
    </row>
    <row r="15169" spans="1:2">
      <c r="A15169" s="100"/>
      <c r="B15169" s="100"/>
    </row>
    <row r="15170" spans="1:2">
      <c r="A15170" s="100"/>
      <c r="B15170" s="100"/>
    </row>
    <row r="15171" spans="1:2">
      <c r="A15171" s="100"/>
      <c r="B15171" s="100"/>
    </row>
    <row r="15172" spans="1:2">
      <c r="A15172" s="100"/>
      <c r="B15172" s="100"/>
    </row>
    <row r="15173" spans="1:2">
      <c r="A15173" s="100"/>
      <c r="B15173" s="100"/>
    </row>
    <row r="15174" spans="1:2">
      <c r="A15174" s="100"/>
      <c r="B15174" s="100"/>
    </row>
    <row r="15175" spans="1:2">
      <c r="A15175" s="100"/>
      <c r="B15175" s="100"/>
    </row>
    <row r="15176" spans="1:2">
      <c r="A15176" s="100"/>
      <c r="B15176" s="100"/>
    </row>
    <row r="15177" spans="1:2">
      <c r="A15177" s="100"/>
      <c r="B15177" s="100"/>
    </row>
    <row r="15178" spans="1:2">
      <c r="A15178" s="100"/>
      <c r="B15178" s="100"/>
    </row>
    <row r="15179" spans="1:2">
      <c r="A15179" s="100"/>
      <c r="B15179" s="100"/>
    </row>
    <row r="15180" spans="1:2">
      <c r="A15180" s="100"/>
      <c r="B15180" s="100"/>
    </row>
    <row r="15181" spans="1:2">
      <c r="A15181" s="100"/>
      <c r="B15181" s="100"/>
    </row>
    <row r="15182" spans="1:2">
      <c r="A15182" s="100"/>
      <c r="B15182" s="100"/>
    </row>
    <row r="15183" spans="1:2">
      <c r="A15183" s="100"/>
      <c r="B15183" s="100"/>
    </row>
    <row r="15184" spans="1:2">
      <c r="A15184" s="100"/>
      <c r="B15184" s="100"/>
    </row>
    <row r="15185" spans="1:2">
      <c r="A15185" s="100"/>
      <c r="B15185" s="100"/>
    </row>
    <row r="15186" spans="1:2">
      <c r="A15186" s="100"/>
      <c r="B15186" s="100"/>
    </row>
    <row r="15187" spans="1:2">
      <c r="A15187" s="100"/>
      <c r="B15187" s="100"/>
    </row>
    <row r="15188" spans="1:2">
      <c r="A15188" s="100"/>
      <c r="B15188" s="100"/>
    </row>
    <row r="15189" spans="1:2">
      <c r="A15189" s="100"/>
      <c r="B15189" s="100"/>
    </row>
    <row r="15190" spans="1:2">
      <c r="A15190" s="100"/>
      <c r="B15190" s="100"/>
    </row>
    <row r="15191" spans="1:2">
      <c r="A15191" s="100"/>
      <c r="B15191" s="100"/>
    </row>
    <row r="15192" spans="1:2">
      <c r="A15192" s="100"/>
      <c r="B15192" s="100"/>
    </row>
    <row r="15193" spans="1:2">
      <c r="A15193" s="100"/>
      <c r="B15193" s="100"/>
    </row>
    <row r="15194" spans="1:2">
      <c r="A15194" s="100"/>
      <c r="B15194" s="100"/>
    </row>
    <row r="15195" spans="1:2">
      <c r="A15195" s="100"/>
      <c r="B15195" s="100"/>
    </row>
    <row r="15196" spans="1:2">
      <c r="A15196" s="100"/>
      <c r="B15196" s="100"/>
    </row>
    <row r="15197" spans="1:2">
      <c r="A15197" s="100"/>
      <c r="B15197" s="100"/>
    </row>
    <row r="15198" spans="1:2">
      <c r="A15198" s="100"/>
      <c r="B15198" s="100"/>
    </row>
    <row r="15199" spans="1:2">
      <c r="A15199" s="100"/>
      <c r="B15199" s="100"/>
    </row>
    <row r="15200" spans="1:2">
      <c r="A15200" s="100"/>
      <c r="B15200" s="100"/>
    </row>
    <row r="15201" spans="1:2">
      <c r="A15201" s="100"/>
      <c r="B15201" s="100"/>
    </row>
    <row r="15202" spans="1:2">
      <c r="A15202" s="100"/>
      <c r="B15202" s="100"/>
    </row>
    <row r="15203" spans="1:2">
      <c r="A15203" s="100"/>
      <c r="B15203" s="100"/>
    </row>
    <row r="15204" spans="1:2">
      <c r="A15204" s="100"/>
      <c r="B15204" s="100"/>
    </row>
    <row r="15205" spans="1:2">
      <c r="A15205" s="100"/>
      <c r="B15205" s="100"/>
    </row>
    <row r="15206" spans="1:2">
      <c r="A15206" s="100"/>
      <c r="B15206" s="100"/>
    </row>
    <row r="15207" spans="1:2">
      <c r="A15207" s="100"/>
      <c r="B15207" s="100"/>
    </row>
    <row r="15208" spans="1:2">
      <c r="A15208" s="100"/>
      <c r="B15208" s="100"/>
    </row>
    <row r="15209" spans="1:2">
      <c r="A15209" s="100"/>
      <c r="B15209" s="100"/>
    </row>
    <row r="15210" spans="1:2">
      <c r="A15210" s="100"/>
      <c r="B15210" s="100"/>
    </row>
    <row r="15211" spans="1:2">
      <c r="A15211" s="100"/>
      <c r="B15211" s="100"/>
    </row>
    <row r="15212" spans="1:2">
      <c r="A15212" s="100"/>
      <c r="B15212" s="100"/>
    </row>
    <row r="15213" spans="1:2">
      <c r="A15213" s="100"/>
      <c r="B15213" s="100"/>
    </row>
    <row r="15214" spans="1:2">
      <c r="A15214" s="100"/>
      <c r="B15214" s="100"/>
    </row>
    <row r="15215" spans="1:2">
      <c r="A15215" s="100"/>
      <c r="B15215" s="100"/>
    </row>
    <row r="15216" spans="1:2">
      <c r="A15216" s="100"/>
      <c r="B15216" s="100"/>
    </row>
    <row r="15217" spans="1:2">
      <c r="A15217" s="100"/>
      <c r="B15217" s="100"/>
    </row>
    <row r="15218" spans="1:2">
      <c r="A15218" s="100"/>
      <c r="B15218" s="100"/>
    </row>
    <row r="15219" spans="1:2">
      <c r="A15219" s="100"/>
      <c r="B15219" s="100"/>
    </row>
    <row r="15220" spans="1:2">
      <c r="A15220" s="100"/>
      <c r="B15220" s="100"/>
    </row>
    <row r="15221" spans="1:2">
      <c r="A15221" s="100"/>
      <c r="B15221" s="100"/>
    </row>
    <row r="15222" spans="1:2">
      <c r="A15222" s="100"/>
      <c r="B15222" s="100"/>
    </row>
    <row r="15223" spans="1:2">
      <c r="A15223" s="100"/>
      <c r="B15223" s="100"/>
    </row>
    <row r="15224" spans="1:2">
      <c r="A15224" s="100"/>
      <c r="B15224" s="100"/>
    </row>
    <row r="15225" spans="1:2">
      <c r="A15225" s="100"/>
      <c r="B15225" s="100"/>
    </row>
    <row r="15226" spans="1:2">
      <c r="A15226" s="100"/>
      <c r="B15226" s="100"/>
    </row>
    <row r="15227" spans="1:2">
      <c r="A15227" s="100"/>
      <c r="B15227" s="100"/>
    </row>
    <row r="15228" spans="1:2">
      <c r="A15228" s="100"/>
      <c r="B15228" s="100"/>
    </row>
    <row r="15229" spans="1:2">
      <c r="A15229" s="100"/>
      <c r="B15229" s="100"/>
    </row>
    <row r="15230" spans="1:2">
      <c r="A15230" s="100"/>
      <c r="B15230" s="100"/>
    </row>
    <row r="15231" spans="1:2">
      <c r="A15231" s="100"/>
      <c r="B15231" s="100"/>
    </row>
    <row r="15232" spans="1:2">
      <c r="A15232" s="100"/>
      <c r="B15232" s="100"/>
    </row>
    <row r="15233" spans="1:2">
      <c r="A15233" s="100"/>
      <c r="B15233" s="100"/>
    </row>
    <row r="15234" spans="1:2">
      <c r="A15234" s="100"/>
      <c r="B15234" s="100"/>
    </row>
    <row r="15235" spans="1:2">
      <c r="A15235" s="100"/>
      <c r="B15235" s="100"/>
    </row>
    <row r="15236" spans="1:2">
      <c r="A15236" s="100"/>
      <c r="B15236" s="100"/>
    </row>
    <row r="15237" spans="1:2">
      <c r="A15237" s="100"/>
      <c r="B15237" s="100"/>
    </row>
    <row r="15238" spans="1:2">
      <c r="A15238" s="100"/>
      <c r="B15238" s="100"/>
    </row>
    <row r="15239" spans="1:2">
      <c r="A15239" s="100"/>
      <c r="B15239" s="100"/>
    </row>
    <row r="15240" spans="1:2">
      <c r="A15240" s="100"/>
      <c r="B15240" s="100"/>
    </row>
    <row r="15241" spans="1:2">
      <c r="A15241" s="100"/>
      <c r="B15241" s="100"/>
    </row>
    <row r="15242" spans="1:2">
      <c r="A15242" s="100"/>
      <c r="B15242" s="100"/>
    </row>
    <row r="15243" spans="1:2">
      <c r="A15243" s="100"/>
      <c r="B15243" s="100"/>
    </row>
    <row r="15244" spans="1:2">
      <c r="A15244" s="100"/>
      <c r="B15244" s="100"/>
    </row>
    <row r="15245" spans="1:2">
      <c r="A15245" s="100"/>
      <c r="B15245" s="100"/>
    </row>
    <row r="15246" spans="1:2">
      <c r="A15246" s="100"/>
      <c r="B15246" s="100"/>
    </row>
    <row r="15247" spans="1:2">
      <c r="A15247" s="100"/>
      <c r="B15247" s="100"/>
    </row>
    <row r="15248" spans="1:2">
      <c r="A15248" s="100"/>
      <c r="B15248" s="100"/>
    </row>
    <row r="15249" spans="1:2">
      <c r="A15249" s="100"/>
      <c r="B15249" s="100"/>
    </row>
    <row r="15250" spans="1:2">
      <c r="A15250" s="100"/>
      <c r="B15250" s="100"/>
    </row>
    <row r="15251" spans="1:2">
      <c r="A15251" s="100"/>
      <c r="B15251" s="100"/>
    </row>
    <row r="15252" spans="1:2">
      <c r="A15252" s="100"/>
      <c r="B15252" s="100"/>
    </row>
    <row r="15253" spans="1:2">
      <c r="A15253" s="100"/>
      <c r="B15253" s="100"/>
    </row>
    <row r="15254" spans="1:2">
      <c r="A15254" s="100"/>
      <c r="B15254" s="100"/>
    </row>
    <row r="15255" spans="1:2">
      <c r="A15255" s="100"/>
      <c r="B15255" s="100"/>
    </row>
    <row r="15256" spans="1:2">
      <c r="A15256" s="100"/>
      <c r="B15256" s="100"/>
    </row>
    <row r="15257" spans="1:2">
      <c r="A15257" s="100"/>
      <c r="B15257" s="100"/>
    </row>
    <row r="15258" spans="1:2">
      <c r="A15258" s="100"/>
      <c r="B15258" s="100"/>
    </row>
    <row r="15259" spans="1:2">
      <c r="A15259" s="100"/>
      <c r="B15259" s="100"/>
    </row>
    <row r="15260" spans="1:2">
      <c r="A15260" s="100"/>
      <c r="B15260" s="100"/>
    </row>
    <row r="15261" spans="1:2">
      <c r="A15261" s="100"/>
      <c r="B15261" s="100"/>
    </row>
    <row r="15262" spans="1:2">
      <c r="A15262" s="100"/>
      <c r="B15262" s="100"/>
    </row>
    <row r="15263" spans="1:2">
      <c r="A15263" s="100"/>
      <c r="B15263" s="100"/>
    </row>
    <row r="15264" spans="1:2">
      <c r="A15264" s="100"/>
      <c r="B15264" s="100"/>
    </row>
    <row r="15265" spans="1:2">
      <c r="A15265" s="100"/>
      <c r="B15265" s="100"/>
    </row>
    <row r="15266" spans="1:2">
      <c r="A15266" s="100"/>
      <c r="B15266" s="100"/>
    </row>
    <row r="15267" spans="1:2">
      <c r="A15267" s="100"/>
      <c r="B15267" s="100"/>
    </row>
    <row r="15268" spans="1:2">
      <c r="A15268" s="100"/>
      <c r="B15268" s="100"/>
    </row>
    <row r="15269" spans="1:2">
      <c r="A15269" s="100"/>
      <c r="B15269" s="100"/>
    </row>
    <row r="15270" spans="1:2">
      <c r="A15270" s="100"/>
      <c r="B15270" s="100"/>
    </row>
    <row r="15271" spans="1:2">
      <c r="A15271" s="100"/>
      <c r="B15271" s="100"/>
    </row>
    <row r="15272" spans="1:2">
      <c r="A15272" s="100"/>
      <c r="B15272" s="100"/>
    </row>
    <row r="15273" spans="1:2">
      <c r="A15273" s="100"/>
      <c r="B15273" s="100"/>
    </row>
    <row r="15274" spans="1:2">
      <c r="A15274" s="100"/>
      <c r="B15274" s="100"/>
    </row>
    <row r="15275" spans="1:2">
      <c r="A15275" s="100"/>
      <c r="B15275" s="100"/>
    </row>
    <row r="15276" spans="1:2">
      <c r="A15276" s="100"/>
      <c r="B15276" s="100"/>
    </row>
    <row r="15277" spans="1:2">
      <c r="A15277" s="100"/>
      <c r="B15277" s="100"/>
    </row>
    <row r="15278" spans="1:2">
      <c r="A15278" s="100"/>
      <c r="B15278" s="100"/>
    </row>
    <row r="15279" spans="1:2">
      <c r="A15279" s="100"/>
      <c r="B15279" s="100"/>
    </row>
    <row r="15280" spans="1:2">
      <c r="A15280" s="100"/>
      <c r="B15280" s="100"/>
    </row>
    <row r="15281" spans="1:2">
      <c r="A15281" s="100"/>
      <c r="B15281" s="100"/>
    </row>
    <row r="15282" spans="1:2">
      <c r="A15282" s="100"/>
      <c r="B15282" s="100"/>
    </row>
    <row r="15283" spans="1:2">
      <c r="A15283" s="100"/>
      <c r="B15283" s="100"/>
    </row>
    <row r="15284" spans="1:2">
      <c r="A15284" s="100"/>
      <c r="B15284" s="100"/>
    </row>
    <row r="15285" spans="1:2">
      <c r="A15285" s="100"/>
      <c r="B15285" s="100"/>
    </row>
    <row r="15286" spans="1:2">
      <c r="A15286" s="100"/>
      <c r="B15286" s="100"/>
    </row>
    <row r="15287" spans="1:2">
      <c r="A15287" s="100"/>
      <c r="B15287" s="100"/>
    </row>
    <row r="15288" spans="1:2">
      <c r="A15288" s="100"/>
      <c r="B15288" s="100"/>
    </row>
    <row r="15289" spans="1:2">
      <c r="A15289" s="100"/>
      <c r="B15289" s="100"/>
    </row>
    <row r="15290" spans="1:2">
      <c r="A15290" s="100"/>
      <c r="B15290" s="100"/>
    </row>
    <row r="15291" spans="1:2">
      <c r="A15291" s="100"/>
      <c r="B15291" s="100"/>
    </row>
    <row r="15292" spans="1:2">
      <c r="A15292" s="100"/>
      <c r="B15292" s="100"/>
    </row>
    <row r="15293" spans="1:2">
      <c r="A15293" s="100"/>
      <c r="B15293" s="100"/>
    </row>
    <row r="15294" spans="1:2">
      <c r="A15294" s="100"/>
      <c r="B15294" s="100"/>
    </row>
    <row r="15295" spans="1:2">
      <c r="A15295" s="100"/>
      <c r="B15295" s="100"/>
    </row>
    <row r="15296" spans="1:2">
      <c r="A15296" s="100"/>
      <c r="B15296" s="100"/>
    </row>
    <row r="15297" spans="1:2">
      <c r="A15297" s="100"/>
      <c r="B15297" s="100"/>
    </row>
    <row r="15298" spans="1:2">
      <c r="A15298" s="100"/>
      <c r="B15298" s="100"/>
    </row>
    <row r="15299" spans="1:2">
      <c r="A15299" s="100"/>
      <c r="B15299" s="100"/>
    </row>
    <row r="15300" spans="1:2">
      <c r="A15300" s="100"/>
      <c r="B15300" s="100"/>
    </row>
    <row r="15301" spans="1:2">
      <c r="A15301" s="100"/>
      <c r="B15301" s="100"/>
    </row>
    <row r="15302" spans="1:2">
      <c r="A15302" s="100"/>
      <c r="B15302" s="100"/>
    </row>
    <row r="15303" spans="1:2">
      <c r="A15303" s="100"/>
      <c r="B15303" s="100"/>
    </row>
    <row r="15304" spans="1:2">
      <c r="A15304" s="100"/>
      <c r="B15304" s="100"/>
    </row>
    <row r="15305" spans="1:2">
      <c r="A15305" s="100"/>
      <c r="B15305" s="100"/>
    </row>
    <row r="15306" spans="1:2">
      <c r="A15306" s="100"/>
      <c r="B15306" s="100"/>
    </row>
    <row r="15307" spans="1:2">
      <c r="A15307" s="100"/>
      <c r="B15307" s="100"/>
    </row>
    <row r="15308" spans="1:2">
      <c r="A15308" s="100"/>
      <c r="B15308" s="100"/>
    </row>
    <row r="15309" spans="1:2">
      <c r="A15309" s="100"/>
      <c r="B15309" s="100"/>
    </row>
    <row r="15310" spans="1:2">
      <c r="A15310" s="100"/>
      <c r="B15310" s="100"/>
    </row>
    <row r="15311" spans="1:2">
      <c r="A15311" s="100"/>
      <c r="B15311" s="100"/>
    </row>
    <row r="15312" spans="1:2">
      <c r="A15312" s="100"/>
      <c r="B15312" s="100"/>
    </row>
    <row r="15313" spans="1:2">
      <c r="A15313" s="100"/>
      <c r="B15313" s="100"/>
    </row>
    <row r="15314" spans="1:2">
      <c r="A15314" s="100"/>
      <c r="B15314" s="100"/>
    </row>
    <row r="15315" spans="1:2">
      <c r="A15315" s="100"/>
      <c r="B15315" s="100"/>
    </row>
    <row r="15316" spans="1:2">
      <c r="A15316" s="100"/>
      <c r="B15316" s="100"/>
    </row>
    <row r="15317" spans="1:2">
      <c r="A15317" s="100"/>
      <c r="B15317" s="100"/>
    </row>
    <row r="15318" spans="1:2">
      <c r="A15318" s="100"/>
      <c r="B15318" s="100"/>
    </row>
    <row r="15319" spans="1:2">
      <c r="A15319" s="100"/>
      <c r="B15319" s="100"/>
    </row>
    <row r="15320" spans="1:2">
      <c r="A15320" s="100"/>
      <c r="B15320" s="100"/>
    </row>
    <row r="15321" spans="1:2">
      <c r="A15321" s="100"/>
      <c r="B15321" s="100"/>
    </row>
    <row r="15322" spans="1:2">
      <c r="A15322" s="100"/>
      <c r="B15322" s="100"/>
    </row>
    <row r="15323" spans="1:2">
      <c r="A15323" s="100"/>
      <c r="B15323" s="100"/>
    </row>
    <row r="15324" spans="1:2">
      <c r="A15324" s="100"/>
      <c r="B15324" s="100"/>
    </row>
    <row r="15325" spans="1:2">
      <c r="A15325" s="100"/>
      <c r="B15325" s="100"/>
    </row>
    <row r="15326" spans="1:2">
      <c r="A15326" s="100"/>
      <c r="B15326" s="100"/>
    </row>
    <row r="15327" spans="1:2">
      <c r="A15327" s="100"/>
      <c r="B15327" s="100"/>
    </row>
    <row r="15328" spans="1:2">
      <c r="A15328" s="100"/>
      <c r="B15328" s="100"/>
    </row>
    <row r="15329" spans="1:2">
      <c r="A15329" s="100"/>
      <c r="B15329" s="100"/>
    </row>
    <row r="15330" spans="1:2">
      <c r="A15330" s="100"/>
      <c r="B15330" s="100"/>
    </row>
    <row r="15331" spans="1:2">
      <c r="A15331" s="100"/>
      <c r="B15331" s="100"/>
    </row>
    <row r="15332" spans="1:2">
      <c r="A15332" s="100"/>
      <c r="B15332" s="100"/>
    </row>
    <row r="15333" spans="1:2">
      <c r="A15333" s="100"/>
      <c r="B15333" s="100"/>
    </row>
    <row r="15334" spans="1:2">
      <c r="A15334" s="100"/>
      <c r="B15334" s="100"/>
    </row>
    <row r="15335" spans="1:2">
      <c r="A15335" s="100"/>
      <c r="B15335" s="100"/>
    </row>
    <row r="15336" spans="1:2">
      <c r="A15336" s="100"/>
      <c r="B15336" s="100"/>
    </row>
    <row r="15337" spans="1:2">
      <c r="A15337" s="100"/>
      <c r="B15337" s="100"/>
    </row>
    <row r="15338" spans="1:2">
      <c r="A15338" s="100"/>
      <c r="B15338" s="100"/>
    </row>
    <row r="15339" spans="1:2">
      <c r="A15339" s="100"/>
      <c r="B15339" s="100"/>
    </row>
    <row r="15340" spans="1:2">
      <c r="A15340" s="100"/>
      <c r="B15340" s="100"/>
    </row>
    <row r="15341" spans="1:2">
      <c r="A15341" s="100"/>
      <c r="B15341" s="100"/>
    </row>
    <row r="15342" spans="1:2">
      <c r="A15342" s="100"/>
      <c r="B15342" s="100"/>
    </row>
    <row r="15343" spans="1:2">
      <c r="A15343" s="100"/>
      <c r="B15343" s="100"/>
    </row>
    <row r="15344" spans="1:2">
      <c r="A15344" s="100"/>
      <c r="B15344" s="100"/>
    </row>
    <row r="15345" spans="1:2">
      <c r="A15345" s="100"/>
      <c r="B15345" s="100"/>
    </row>
    <row r="15346" spans="1:2">
      <c r="A15346" s="100"/>
      <c r="B15346" s="100"/>
    </row>
    <row r="15347" spans="1:2">
      <c r="A15347" s="100"/>
      <c r="B15347" s="100"/>
    </row>
    <row r="15348" spans="1:2">
      <c r="A15348" s="100"/>
      <c r="B15348" s="100"/>
    </row>
    <row r="15349" spans="1:2">
      <c r="A15349" s="100"/>
      <c r="B15349" s="100"/>
    </row>
    <row r="15350" spans="1:2">
      <c r="A15350" s="100"/>
      <c r="B15350" s="100"/>
    </row>
    <row r="15351" spans="1:2">
      <c r="A15351" s="100"/>
      <c r="B15351" s="100"/>
    </row>
    <row r="15352" spans="1:2">
      <c r="A15352" s="100"/>
      <c r="B15352" s="100"/>
    </row>
    <row r="15353" spans="1:2">
      <c r="A15353" s="100"/>
      <c r="B15353" s="100"/>
    </row>
    <row r="15354" spans="1:2">
      <c r="A15354" s="100"/>
      <c r="B15354" s="100"/>
    </row>
    <row r="15355" spans="1:2">
      <c r="A15355" s="100"/>
      <c r="B15355" s="100"/>
    </row>
    <row r="15356" spans="1:2">
      <c r="A15356" s="100"/>
      <c r="B15356" s="100"/>
    </row>
    <row r="15357" spans="1:2">
      <c r="A15357" s="100"/>
      <c r="B15357" s="100"/>
    </row>
    <row r="15358" spans="1:2">
      <c r="A15358" s="100"/>
      <c r="B15358" s="100"/>
    </row>
    <row r="15359" spans="1:2">
      <c r="A15359" s="100"/>
      <c r="B15359" s="100"/>
    </row>
    <row r="15360" spans="1:2">
      <c r="A15360" s="100"/>
      <c r="B15360" s="100"/>
    </row>
    <row r="15361" spans="1:2">
      <c r="A15361" s="100"/>
      <c r="B15361" s="100"/>
    </row>
    <row r="15362" spans="1:2">
      <c r="A15362" s="100"/>
      <c r="B15362" s="100"/>
    </row>
    <row r="15363" spans="1:2">
      <c r="A15363" s="100"/>
      <c r="B15363" s="100"/>
    </row>
    <row r="15364" spans="1:2">
      <c r="A15364" s="100"/>
      <c r="B15364" s="100"/>
    </row>
    <row r="15365" spans="1:2">
      <c r="A15365" s="100"/>
      <c r="B15365" s="100"/>
    </row>
    <row r="15366" spans="1:2">
      <c r="A15366" s="100"/>
      <c r="B15366" s="100"/>
    </row>
    <row r="15367" spans="1:2">
      <c r="A15367" s="100"/>
      <c r="B15367" s="100"/>
    </row>
    <row r="15368" spans="1:2">
      <c r="A15368" s="100"/>
      <c r="B15368" s="100"/>
    </row>
    <row r="15369" spans="1:2">
      <c r="A15369" s="100"/>
      <c r="B15369" s="100"/>
    </row>
    <row r="15370" spans="1:2">
      <c r="A15370" s="100"/>
      <c r="B15370" s="100"/>
    </row>
    <row r="15371" spans="1:2">
      <c r="A15371" s="100"/>
      <c r="B15371" s="100"/>
    </row>
    <row r="15372" spans="1:2">
      <c r="A15372" s="100"/>
      <c r="B15372" s="100"/>
    </row>
    <row r="15373" spans="1:2">
      <c r="A15373" s="100"/>
      <c r="B15373" s="100"/>
    </row>
    <row r="15374" spans="1:2">
      <c r="A15374" s="100"/>
      <c r="B15374" s="100"/>
    </row>
    <row r="15375" spans="1:2">
      <c r="A15375" s="100"/>
      <c r="B15375" s="100"/>
    </row>
    <row r="15376" spans="1:2">
      <c r="A15376" s="100"/>
      <c r="B15376" s="100"/>
    </row>
    <row r="15377" spans="1:2">
      <c r="A15377" s="100"/>
      <c r="B15377" s="100"/>
    </row>
    <row r="15378" spans="1:2">
      <c r="A15378" s="100"/>
      <c r="B15378" s="100"/>
    </row>
    <row r="15379" spans="1:2">
      <c r="A15379" s="100"/>
      <c r="B15379" s="100"/>
    </row>
    <row r="15380" spans="1:2">
      <c r="A15380" s="100"/>
      <c r="B15380" s="100"/>
    </row>
    <row r="15381" spans="1:2">
      <c r="A15381" s="100"/>
      <c r="B15381" s="100"/>
    </row>
    <row r="15382" spans="1:2">
      <c r="A15382" s="100"/>
      <c r="B15382" s="100"/>
    </row>
    <row r="15383" spans="1:2">
      <c r="A15383" s="100"/>
      <c r="B15383" s="100"/>
    </row>
    <row r="15384" spans="1:2">
      <c r="A15384" s="100"/>
      <c r="B15384" s="100"/>
    </row>
    <row r="15385" spans="1:2">
      <c r="A15385" s="100"/>
      <c r="B15385" s="100"/>
    </row>
    <row r="15386" spans="1:2">
      <c r="A15386" s="100"/>
      <c r="B15386" s="100"/>
    </row>
    <row r="15387" spans="1:2">
      <c r="A15387" s="100"/>
      <c r="B15387" s="100"/>
    </row>
    <row r="15388" spans="1:2">
      <c r="A15388" s="100"/>
      <c r="B15388" s="100"/>
    </row>
    <row r="15389" spans="1:2">
      <c r="A15389" s="100"/>
      <c r="B15389" s="100"/>
    </row>
    <row r="15390" spans="1:2">
      <c r="A15390" s="100"/>
      <c r="B15390" s="100"/>
    </row>
    <row r="15391" spans="1:2">
      <c r="A15391" s="100"/>
      <c r="B15391" s="100"/>
    </row>
    <row r="15392" spans="1:2">
      <c r="A15392" s="100"/>
      <c r="B15392" s="100"/>
    </row>
    <row r="15393" spans="1:2">
      <c r="A15393" s="100"/>
      <c r="B15393" s="100"/>
    </row>
    <row r="15394" spans="1:2">
      <c r="A15394" s="100"/>
      <c r="B15394" s="100"/>
    </row>
    <row r="15395" spans="1:2">
      <c r="A15395" s="100"/>
      <c r="B15395" s="100"/>
    </row>
    <row r="15396" spans="1:2">
      <c r="A15396" s="100"/>
      <c r="B15396" s="100"/>
    </row>
    <row r="15397" spans="1:2">
      <c r="A15397" s="100"/>
      <c r="B15397" s="100"/>
    </row>
    <row r="15398" spans="1:2">
      <c r="A15398" s="100"/>
      <c r="B15398" s="100"/>
    </row>
    <row r="15399" spans="1:2">
      <c r="A15399" s="100"/>
      <c r="B15399" s="100"/>
    </row>
    <row r="15400" spans="1:2">
      <c r="A15400" s="100"/>
      <c r="B15400" s="100"/>
    </row>
    <row r="15401" spans="1:2">
      <c r="A15401" s="100"/>
      <c r="B15401" s="100"/>
    </row>
    <row r="15402" spans="1:2">
      <c r="A15402" s="100"/>
      <c r="B15402" s="100"/>
    </row>
    <row r="15403" spans="1:2">
      <c r="A15403" s="100"/>
      <c r="B15403" s="100"/>
    </row>
    <row r="15404" spans="1:2">
      <c r="A15404" s="100"/>
      <c r="B15404" s="100"/>
    </row>
    <row r="15405" spans="1:2">
      <c r="A15405" s="100"/>
      <c r="B15405" s="100"/>
    </row>
    <row r="15406" spans="1:2">
      <c r="A15406" s="100"/>
      <c r="B15406" s="100"/>
    </row>
    <row r="15407" spans="1:2">
      <c r="A15407" s="100"/>
      <c r="B15407" s="100"/>
    </row>
    <row r="15408" spans="1:2">
      <c r="A15408" s="100"/>
      <c r="B15408" s="100"/>
    </row>
    <row r="15409" spans="1:2">
      <c r="A15409" s="100"/>
      <c r="B15409" s="100"/>
    </row>
    <row r="15410" spans="1:2">
      <c r="A15410" s="100"/>
      <c r="B15410" s="100"/>
    </row>
    <row r="15411" spans="1:2">
      <c r="A15411" s="100"/>
      <c r="B15411" s="100"/>
    </row>
    <row r="15412" spans="1:2">
      <c r="A15412" s="100"/>
      <c r="B15412" s="100"/>
    </row>
    <row r="15413" spans="1:2">
      <c r="A15413" s="100"/>
      <c r="B15413" s="100"/>
    </row>
    <row r="15414" spans="1:2">
      <c r="A15414" s="100"/>
      <c r="B15414" s="100"/>
    </row>
    <row r="15415" spans="1:2">
      <c r="A15415" s="100"/>
      <c r="B15415" s="100"/>
    </row>
    <row r="15416" spans="1:2">
      <c r="A15416" s="100"/>
      <c r="B15416" s="100"/>
    </row>
    <row r="15417" spans="1:2">
      <c r="A15417" s="100"/>
      <c r="B15417" s="100"/>
    </row>
    <row r="15418" spans="1:2">
      <c r="A15418" s="100"/>
      <c r="B15418" s="100"/>
    </row>
    <row r="15419" spans="1:2">
      <c r="A15419" s="100"/>
      <c r="B15419" s="100"/>
    </row>
    <row r="15420" spans="1:2">
      <c r="A15420" s="100"/>
      <c r="B15420" s="100"/>
    </row>
    <row r="15421" spans="1:2">
      <c r="A15421" s="100"/>
      <c r="B15421" s="100"/>
    </row>
    <row r="15422" spans="1:2">
      <c r="A15422" s="100"/>
      <c r="B15422" s="100"/>
    </row>
    <row r="15423" spans="1:2">
      <c r="A15423" s="100"/>
      <c r="B15423" s="100"/>
    </row>
    <row r="15424" spans="1:2">
      <c r="A15424" s="100"/>
      <c r="B15424" s="100"/>
    </row>
    <row r="15425" spans="1:2">
      <c r="A15425" s="100"/>
      <c r="B15425" s="100"/>
    </row>
    <row r="15426" spans="1:2">
      <c r="A15426" s="100"/>
      <c r="B15426" s="100"/>
    </row>
    <row r="15427" spans="1:2">
      <c r="A15427" s="100"/>
      <c r="B15427" s="100"/>
    </row>
    <row r="15428" spans="1:2">
      <c r="A15428" s="100"/>
      <c r="B15428" s="100"/>
    </row>
    <row r="15429" spans="1:2">
      <c r="A15429" s="100"/>
      <c r="B15429" s="100"/>
    </row>
    <row r="15430" spans="1:2">
      <c r="A15430" s="100"/>
      <c r="B15430" s="100"/>
    </row>
    <row r="15431" spans="1:2">
      <c r="A15431" s="100"/>
      <c r="B15431" s="100"/>
    </row>
    <row r="15432" spans="1:2">
      <c r="A15432" s="100"/>
      <c r="B15432" s="100"/>
    </row>
    <row r="15433" spans="1:2">
      <c r="A15433" s="100"/>
      <c r="B15433" s="100"/>
    </row>
    <row r="15434" spans="1:2">
      <c r="A15434" s="100"/>
      <c r="B15434" s="100"/>
    </row>
    <row r="15435" spans="1:2">
      <c r="A15435" s="100"/>
      <c r="B15435" s="100"/>
    </row>
    <row r="15436" spans="1:2">
      <c r="A15436" s="100"/>
      <c r="B15436" s="100"/>
    </row>
    <row r="15437" spans="1:2">
      <c r="A15437" s="100"/>
      <c r="B15437" s="100"/>
    </row>
    <row r="15438" spans="1:2">
      <c r="A15438" s="100"/>
      <c r="B15438" s="100"/>
    </row>
    <row r="15439" spans="1:2">
      <c r="A15439" s="100"/>
      <c r="B15439" s="100"/>
    </row>
    <row r="15440" spans="1:2">
      <c r="A15440" s="100"/>
      <c r="B15440" s="100"/>
    </row>
    <row r="15441" spans="1:2">
      <c r="A15441" s="100"/>
      <c r="B15441" s="100"/>
    </row>
    <row r="15442" spans="1:2">
      <c r="A15442" s="100"/>
      <c r="B15442" s="100"/>
    </row>
    <row r="15443" spans="1:2">
      <c r="A15443" s="100"/>
      <c r="B15443" s="100"/>
    </row>
    <row r="15444" spans="1:2">
      <c r="A15444" s="100"/>
      <c r="B15444" s="100"/>
    </row>
    <row r="15445" spans="1:2">
      <c r="A15445" s="100"/>
      <c r="B15445" s="100"/>
    </row>
    <row r="15446" spans="1:2">
      <c r="A15446" s="100"/>
      <c r="B15446" s="100"/>
    </row>
    <row r="15447" spans="1:2">
      <c r="A15447" s="100"/>
      <c r="B15447" s="100"/>
    </row>
    <row r="15448" spans="1:2">
      <c r="A15448" s="100"/>
      <c r="B15448" s="100"/>
    </row>
    <row r="15449" spans="1:2">
      <c r="A15449" s="100"/>
      <c r="B15449" s="100"/>
    </row>
    <row r="15450" spans="1:2">
      <c r="A15450" s="100"/>
      <c r="B15450" s="100"/>
    </row>
    <row r="15451" spans="1:2">
      <c r="A15451" s="100"/>
      <c r="B15451" s="100"/>
    </row>
    <row r="15452" spans="1:2">
      <c r="A15452" s="100"/>
      <c r="B15452" s="100"/>
    </row>
    <row r="15453" spans="1:2">
      <c r="A15453" s="100"/>
      <c r="B15453" s="100"/>
    </row>
    <row r="15454" spans="1:2">
      <c r="A15454" s="100"/>
      <c r="B15454" s="100"/>
    </row>
    <row r="15455" spans="1:2">
      <c r="A15455" s="100"/>
      <c r="B15455" s="100"/>
    </row>
    <row r="15456" spans="1:2">
      <c r="A15456" s="100"/>
      <c r="B15456" s="100"/>
    </row>
    <row r="15457" spans="1:2">
      <c r="A15457" s="100"/>
      <c r="B15457" s="100"/>
    </row>
    <row r="15458" spans="1:2">
      <c r="A15458" s="100"/>
      <c r="B15458" s="100"/>
    </row>
    <row r="15459" spans="1:2">
      <c r="A15459" s="100"/>
      <c r="B15459" s="100"/>
    </row>
    <row r="15460" spans="1:2">
      <c r="A15460" s="100"/>
      <c r="B15460" s="100"/>
    </row>
    <row r="15461" spans="1:2">
      <c r="A15461" s="100"/>
      <c r="B15461" s="100"/>
    </row>
    <row r="15462" spans="1:2">
      <c r="A15462" s="100"/>
      <c r="B15462" s="100"/>
    </row>
    <row r="15463" spans="1:2">
      <c r="A15463" s="100"/>
      <c r="B15463" s="100"/>
    </row>
    <row r="15464" spans="1:2">
      <c r="A15464" s="100"/>
      <c r="B15464" s="100"/>
    </row>
    <row r="15465" spans="1:2">
      <c r="A15465" s="100"/>
      <c r="B15465" s="100"/>
    </row>
    <row r="15466" spans="1:2">
      <c r="A15466" s="100"/>
      <c r="B15466" s="100"/>
    </row>
    <row r="15467" spans="1:2">
      <c r="A15467" s="100"/>
      <c r="B15467" s="100"/>
    </row>
    <row r="15468" spans="1:2">
      <c r="A15468" s="100"/>
      <c r="B15468" s="100"/>
    </row>
    <row r="15469" spans="1:2">
      <c r="A15469" s="100"/>
      <c r="B15469" s="100"/>
    </row>
    <row r="15470" spans="1:2">
      <c r="A15470" s="100"/>
      <c r="B15470" s="100"/>
    </row>
    <row r="15471" spans="1:2">
      <c r="A15471" s="100"/>
      <c r="B15471" s="100"/>
    </row>
    <row r="15472" spans="1:2">
      <c r="A15472" s="100"/>
      <c r="B15472" s="100"/>
    </row>
    <row r="15473" spans="1:2">
      <c r="A15473" s="100"/>
      <c r="B15473" s="100"/>
    </row>
    <row r="15474" spans="1:2">
      <c r="A15474" s="100"/>
      <c r="B15474" s="100"/>
    </row>
    <row r="15475" spans="1:2">
      <c r="A15475" s="100"/>
      <c r="B15475" s="100"/>
    </row>
    <row r="15476" spans="1:2">
      <c r="A15476" s="100"/>
      <c r="B15476" s="100"/>
    </row>
    <row r="15477" spans="1:2">
      <c r="A15477" s="100"/>
      <c r="B15477" s="100"/>
    </row>
    <row r="15478" spans="1:2">
      <c r="A15478" s="100"/>
      <c r="B15478" s="100"/>
    </row>
    <row r="15479" spans="1:2">
      <c r="A15479" s="100"/>
      <c r="B15479" s="100"/>
    </row>
    <row r="15480" spans="1:2">
      <c r="A15480" s="100"/>
      <c r="B15480" s="100"/>
    </row>
    <row r="15481" spans="1:2">
      <c r="A15481" s="100"/>
      <c r="B15481" s="100"/>
    </row>
    <row r="15482" spans="1:2">
      <c r="A15482" s="100"/>
      <c r="B15482" s="100"/>
    </row>
    <row r="15483" spans="1:2">
      <c r="A15483" s="100"/>
      <c r="B15483" s="100"/>
    </row>
    <row r="15484" spans="1:2">
      <c r="A15484" s="100"/>
      <c r="B15484" s="100"/>
    </row>
    <row r="15485" spans="1:2">
      <c r="A15485" s="100"/>
      <c r="B15485" s="100"/>
    </row>
    <row r="15486" spans="1:2">
      <c r="A15486" s="100"/>
      <c r="B15486" s="100"/>
    </row>
    <row r="15487" spans="1:2">
      <c r="A15487" s="100"/>
      <c r="B15487" s="100"/>
    </row>
    <row r="15488" spans="1:2">
      <c r="A15488" s="100"/>
      <c r="B15488" s="100"/>
    </row>
    <row r="15489" spans="1:2">
      <c r="A15489" s="100"/>
      <c r="B15489" s="100"/>
    </row>
    <row r="15490" spans="1:2">
      <c r="A15490" s="100"/>
      <c r="B15490" s="100"/>
    </row>
    <row r="15491" spans="1:2">
      <c r="A15491" s="100"/>
      <c r="B15491" s="100"/>
    </row>
    <row r="15492" spans="1:2">
      <c r="A15492" s="100"/>
      <c r="B15492" s="100"/>
    </row>
    <row r="15493" spans="1:2">
      <c r="A15493" s="100"/>
      <c r="B15493" s="100"/>
    </row>
    <row r="15494" spans="1:2">
      <c r="A15494" s="100"/>
      <c r="B15494" s="100"/>
    </row>
    <row r="15495" spans="1:2">
      <c r="A15495" s="100"/>
      <c r="B15495" s="100"/>
    </row>
    <row r="15496" spans="1:2">
      <c r="A15496" s="100"/>
      <c r="B15496" s="100"/>
    </row>
    <row r="15497" spans="1:2">
      <c r="A15497" s="100"/>
      <c r="B15497" s="100"/>
    </row>
    <row r="15498" spans="1:2">
      <c r="A15498" s="100"/>
      <c r="B15498" s="100"/>
    </row>
    <row r="15499" spans="1:2">
      <c r="A15499" s="100"/>
      <c r="B15499" s="100"/>
    </row>
    <row r="15500" spans="1:2">
      <c r="A15500" s="100"/>
      <c r="B15500" s="100"/>
    </row>
    <row r="15501" spans="1:2">
      <c r="A15501" s="100"/>
      <c r="B15501" s="100"/>
    </row>
    <row r="15502" spans="1:2">
      <c r="A15502" s="100"/>
      <c r="B15502" s="100"/>
    </row>
    <row r="15503" spans="1:2">
      <c r="A15503" s="100"/>
      <c r="B15503" s="100"/>
    </row>
    <row r="15504" spans="1:2">
      <c r="A15504" s="100"/>
      <c r="B15504" s="100"/>
    </row>
    <row r="15505" spans="1:2">
      <c r="A15505" s="100"/>
      <c r="B15505" s="100"/>
    </row>
    <row r="15506" spans="1:2">
      <c r="A15506" s="100"/>
      <c r="B15506" s="100"/>
    </row>
    <row r="15507" spans="1:2">
      <c r="A15507" s="100"/>
      <c r="B15507" s="100"/>
    </row>
    <row r="15508" spans="1:2">
      <c r="A15508" s="100"/>
      <c r="B15508" s="100"/>
    </row>
    <row r="15509" spans="1:2">
      <c r="A15509" s="100"/>
      <c r="B15509" s="100"/>
    </row>
    <row r="15510" spans="1:2">
      <c r="A15510" s="100"/>
      <c r="B15510" s="100"/>
    </row>
    <row r="15511" spans="1:2">
      <c r="A15511" s="100"/>
      <c r="B15511" s="100"/>
    </row>
    <row r="15512" spans="1:2">
      <c r="A15512" s="100"/>
      <c r="B15512" s="100"/>
    </row>
    <row r="15513" spans="1:2">
      <c r="A15513" s="100"/>
      <c r="B15513" s="100"/>
    </row>
    <row r="15514" spans="1:2">
      <c r="A15514" s="100"/>
      <c r="B15514" s="100"/>
    </row>
    <row r="15515" spans="1:2">
      <c r="A15515" s="100"/>
      <c r="B15515" s="100"/>
    </row>
    <row r="15516" spans="1:2">
      <c r="A15516" s="100"/>
      <c r="B15516" s="100"/>
    </row>
    <row r="15517" spans="1:2">
      <c r="A15517" s="100"/>
      <c r="B15517" s="100"/>
    </row>
    <row r="15518" spans="1:2">
      <c r="A15518" s="100"/>
      <c r="B15518" s="100"/>
    </row>
    <row r="15519" spans="1:2">
      <c r="A15519" s="100"/>
      <c r="B15519" s="100"/>
    </row>
    <row r="15520" spans="1:2">
      <c r="A15520" s="100"/>
      <c r="B15520" s="100"/>
    </row>
    <row r="15521" spans="1:2">
      <c r="A15521" s="100"/>
      <c r="B15521" s="100"/>
    </row>
    <row r="15522" spans="1:2">
      <c r="A15522" s="100"/>
      <c r="B15522" s="100"/>
    </row>
    <row r="15523" spans="1:2">
      <c r="A15523" s="100"/>
      <c r="B15523" s="100"/>
    </row>
    <row r="15524" spans="1:2">
      <c r="A15524" s="100"/>
      <c r="B15524" s="100"/>
    </row>
    <row r="15525" spans="1:2">
      <c r="A15525" s="100"/>
      <c r="B15525" s="100"/>
    </row>
    <row r="15526" spans="1:2">
      <c r="A15526" s="100"/>
      <c r="B15526" s="100"/>
    </row>
    <row r="15527" spans="1:2">
      <c r="A15527" s="100"/>
      <c r="B15527" s="100"/>
    </row>
    <row r="15528" spans="1:2">
      <c r="A15528" s="100"/>
      <c r="B15528" s="100"/>
    </row>
    <row r="15529" spans="1:2">
      <c r="A15529" s="100"/>
      <c r="B15529" s="100"/>
    </row>
    <row r="15530" spans="1:2">
      <c r="A15530" s="100"/>
      <c r="B15530" s="100"/>
    </row>
    <row r="15531" spans="1:2">
      <c r="A15531" s="100"/>
      <c r="B15531" s="100"/>
    </row>
    <row r="15532" spans="1:2">
      <c r="A15532" s="100"/>
      <c r="B15532" s="100"/>
    </row>
    <row r="15533" spans="1:2">
      <c r="A15533" s="100"/>
      <c r="B15533" s="100"/>
    </row>
    <row r="15534" spans="1:2">
      <c r="A15534" s="100"/>
      <c r="B15534" s="100"/>
    </row>
    <row r="15535" spans="1:2">
      <c r="A15535" s="100"/>
      <c r="B15535" s="100"/>
    </row>
    <row r="15536" spans="1:2">
      <c r="A15536" s="100"/>
      <c r="B15536" s="100"/>
    </row>
    <row r="15537" spans="1:2">
      <c r="A15537" s="100"/>
      <c r="B15537" s="100"/>
    </row>
    <row r="15538" spans="1:2">
      <c r="A15538" s="100"/>
      <c r="B15538" s="100"/>
    </row>
    <row r="15539" spans="1:2">
      <c r="A15539" s="100"/>
      <c r="B15539" s="100"/>
    </row>
    <row r="15540" spans="1:2">
      <c r="A15540" s="100"/>
      <c r="B15540" s="100"/>
    </row>
    <row r="15541" spans="1:2">
      <c r="A15541" s="100"/>
      <c r="B15541" s="100"/>
    </row>
    <row r="15542" spans="1:2">
      <c r="A15542" s="100"/>
      <c r="B15542" s="100"/>
    </row>
    <row r="15543" spans="1:2">
      <c r="A15543" s="100"/>
      <c r="B15543" s="100"/>
    </row>
    <row r="15544" spans="1:2">
      <c r="A15544" s="100"/>
      <c r="B15544" s="100"/>
    </row>
    <row r="15545" spans="1:2">
      <c r="A15545" s="100"/>
      <c r="B15545" s="100"/>
    </row>
    <row r="15546" spans="1:2">
      <c r="A15546" s="100"/>
      <c r="B15546" s="100"/>
    </row>
    <row r="15547" spans="1:2">
      <c r="A15547" s="100"/>
      <c r="B15547" s="100"/>
    </row>
    <row r="15548" spans="1:2">
      <c r="A15548" s="100"/>
      <c r="B15548" s="100"/>
    </row>
    <row r="15549" spans="1:2">
      <c r="A15549" s="100"/>
      <c r="B15549" s="100"/>
    </row>
    <row r="15550" spans="1:2">
      <c r="A15550" s="100"/>
      <c r="B15550" s="100"/>
    </row>
    <row r="15551" spans="1:2">
      <c r="A15551" s="100"/>
      <c r="B15551" s="100"/>
    </row>
    <row r="15552" spans="1:2">
      <c r="A15552" s="100"/>
      <c r="B15552" s="100"/>
    </row>
    <row r="15553" spans="1:2">
      <c r="A15553" s="100"/>
      <c r="B15553" s="100"/>
    </row>
    <row r="15554" spans="1:2">
      <c r="A15554" s="100"/>
      <c r="B15554" s="100"/>
    </row>
    <row r="15555" spans="1:2">
      <c r="A15555" s="100"/>
      <c r="B15555" s="100"/>
    </row>
    <row r="15556" spans="1:2">
      <c r="A15556" s="100"/>
      <c r="B15556" s="100"/>
    </row>
    <row r="15557" spans="1:2">
      <c r="A15557" s="100"/>
      <c r="B15557" s="100"/>
    </row>
    <row r="15558" spans="1:2">
      <c r="A15558" s="100"/>
      <c r="B15558" s="100"/>
    </row>
    <row r="15559" spans="1:2">
      <c r="A15559" s="100"/>
      <c r="B15559" s="100"/>
    </row>
    <row r="15560" spans="1:2">
      <c r="A15560" s="100"/>
      <c r="B15560" s="100"/>
    </row>
    <row r="15561" spans="1:2">
      <c r="A15561" s="100"/>
      <c r="B15561" s="100"/>
    </row>
    <row r="15562" spans="1:2">
      <c r="A15562" s="100"/>
      <c r="B15562" s="100"/>
    </row>
    <row r="15563" spans="1:2">
      <c r="A15563" s="100"/>
      <c r="B15563" s="100"/>
    </row>
    <row r="15564" spans="1:2">
      <c r="A15564" s="100"/>
      <c r="B15564" s="100"/>
    </row>
    <row r="15565" spans="1:2">
      <c r="A15565" s="100"/>
      <c r="B15565" s="100"/>
    </row>
    <row r="15566" spans="1:2">
      <c r="A15566" s="100"/>
      <c r="B15566" s="100"/>
    </row>
    <row r="15567" spans="1:2">
      <c r="A15567" s="100"/>
      <c r="B15567" s="100"/>
    </row>
    <row r="15568" spans="1:2">
      <c r="A15568" s="100"/>
      <c r="B15568" s="100"/>
    </row>
    <row r="15569" spans="1:2">
      <c r="A15569" s="100"/>
      <c r="B15569" s="100"/>
    </row>
    <row r="15570" spans="1:2">
      <c r="A15570" s="100"/>
      <c r="B15570" s="100"/>
    </row>
    <row r="15571" spans="1:2">
      <c r="A15571" s="100"/>
      <c r="B15571" s="100"/>
    </row>
    <row r="15572" spans="1:2">
      <c r="A15572" s="100"/>
      <c r="B15572" s="100"/>
    </row>
    <row r="15573" spans="1:2">
      <c r="A15573" s="100"/>
      <c r="B15573" s="100"/>
    </row>
    <row r="15574" spans="1:2">
      <c r="A15574" s="100"/>
      <c r="B15574" s="100"/>
    </row>
    <row r="15575" spans="1:2">
      <c r="A15575" s="100"/>
      <c r="B15575" s="100"/>
    </row>
    <row r="15576" spans="1:2">
      <c r="A15576" s="100"/>
      <c r="B15576" s="100"/>
    </row>
    <row r="15577" spans="1:2">
      <c r="A15577" s="100"/>
      <c r="B15577" s="100"/>
    </row>
    <row r="15578" spans="1:2">
      <c r="A15578" s="100"/>
      <c r="B15578" s="100"/>
    </row>
    <row r="15579" spans="1:2">
      <c r="A15579" s="100"/>
      <c r="B15579" s="100"/>
    </row>
    <row r="15580" spans="1:2">
      <c r="A15580" s="100"/>
      <c r="B15580" s="100"/>
    </row>
    <row r="15581" spans="1:2">
      <c r="A15581" s="100"/>
      <c r="B15581" s="100"/>
    </row>
    <row r="15582" spans="1:2">
      <c r="A15582" s="100"/>
      <c r="B15582" s="100"/>
    </row>
    <row r="15583" spans="1:2">
      <c r="A15583" s="100"/>
      <c r="B15583" s="100"/>
    </row>
    <row r="15584" spans="1:2">
      <c r="A15584" s="100"/>
      <c r="B15584" s="100"/>
    </row>
    <row r="15585" spans="1:2">
      <c r="A15585" s="100"/>
      <c r="B15585" s="100"/>
    </row>
    <row r="15586" spans="1:2">
      <c r="A15586" s="100"/>
      <c r="B15586" s="100"/>
    </row>
    <row r="15587" spans="1:2">
      <c r="A15587" s="100"/>
      <c r="B15587" s="100"/>
    </row>
    <row r="15588" spans="1:2">
      <c r="A15588" s="100"/>
      <c r="B15588" s="100"/>
    </row>
    <row r="15589" spans="1:2">
      <c r="A15589" s="100"/>
      <c r="B15589" s="100"/>
    </row>
    <row r="15590" spans="1:2">
      <c r="A15590" s="100"/>
      <c r="B15590" s="100"/>
    </row>
    <row r="15591" spans="1:2">
      <c r="A15591" s="100"/>
      <c r="B15591" s="100"/>
    </row>
    <row r="15592" spans="1:2">
      <c r="A15592" s="100"/>
      <c r="B15592" s="100"/>
    </row>
    <row r="15593" spans="1:2">
      <c r="A15593" s="100"/>
      <c r="B15593" s="100"/>
    </row>
    <row r="15594" spans="1:2">
      <c r="A15594" s="100"/>
      <c r="B15594" s="100"/>
    </row>
    <row r="15595" spans="1:2">
      <c r="A15595" s="100"/>
      <c r="B15595" s="100"/>
    </row>
    <row r="15596" spans="1:2">
      <c r="A15596" s="100"/>
      <c r="B15596" s="100"/>
    </row>
    <row r="15597" spans="1:2">
      <c r="A15597" s="100"/>
      <c r="B15597" s="100"/>
    </row>
    <row r="15598" spans="1:2">
      <c r="A15598" s="100"/>
      <c r="B15598" s="100"/>
    </row>
    <row r="15599" spans="1:2">
      <c r="A15599" s="100"/>
      <c r="B15599" s="100"/>
    </row>
    <row r="15600" spans="1:2">
      <c r="A15600" s="100"/>
      <c r="B15600" s="100"/>
    </row>
    <row r="15601" spans="1:2">
      <c r="A15601" s="100"/>
      <c r="B15601" s="100"/>
    </row>
    <row r="15602" spans="1:2">
      <c r="A15602" s="100"/>
      <c r="B15602" s="100"/>
    </row>
    <row r="15603" spans="1:2">
      <c r="A15603" s="100"/>
      <c r="B15603" s="100"/>
    </row>
    <row r="15604" spans="1:2">
      <c r="A15604" s="100"/>
      <c r="B15604" s="100"/>
    </row>
    <row r="15605" spans="1:2">
      <c r="A15605" s="100"/>
      <c r="B15605" s="100"/>
    </row>
    <row r="15606" spans="1:2">
      <c r="A15606" s="100"/>
      <c r="B15606" s="100"/>
    </row>
    <row r="15607" spans="1:2">
      <c r="A15607" s="100"/>
      <c r="B15607" s="100"/>
    </row>
    <row r="15608" spans="1:2">
      <c r="A15608" s="100"/>
      <c r="B15608" s="100"/>
    </row>
    <row r="15609" spans="1:2">
      <c r="A15609" s="100"/>
      <c r="B15609" s="100"/>
    </row>
    <row r="15610" spans="1:2">
      <c r="A15610" s="100"/>
      <c r="B15610" s="100"/>
    </row>
    <row r="15611" spans="1:2">
      <c r="A15611" s="100"/>
      <c r="B15611" s="100"/>
    </row>
    <row r="15612" spans="1:2">
      <c r="A15612" s="100"/>
      <c r="B15612" s="100"/>
    </row>
    <row r="15613" spans="1:2">
      <c r="A15613" s="100"/>
      <c r="B15613" s="100"/>
    </row>
    <row r="15614" spans="1:2">
      <c r="A15614" s="100"/>
      <c r="B15614" s="100"/>
    </row>
    <row r="15615" spans="1:2">
      <c r="A15615" s="100"/>
      <c r="B15615" s="100"/>
    </row>
    <row r="15616" spans="1:2">
      <c r="A15616" s="100"/>
      <c r="B15616" s="100"/>
    </row>
    <row r="15617" spans="1:2">
      <c r="A15617" s="100"/>
      <c r="B15617" s="100"/>
    </row>
    <row r="15618" spans="1:2">
      <c r="A15618" s="100"/>
      <c r="B15618" s="100"/>
    </row>
    <row r="15619" spans="1:2">
      <c r="A15619" s="100"/>
      <c r="B15619" s="100"/>
    </row>
    <row r="15620" spans="1:2">
      <c r="A15620" s="100"/>
      <c r="B15620" s="100"/>
    </row>
    <row r="15621" spans="1:2">
      <c r="A15621" s="100"/>
      <c r="B15621" s="100"/>
    </row>
    <row r="15622" spans="1:2">
      <c r="A15622" s="100"/>
      <c r="B15622" s="100"/>
    </row>
    <row r="15623" spans="1:2">
      <c r="A15623" s="100"/>
      <c r="B15623" s="100"/>
    </row>
    <row r="15624" spans="1:2">
      <c r="A15624" s="100"/>
      <c r="B15624" s="100"/>
    </row>
    <row r="15625" spans="1:2">
      <c r="A15625" s="100"/>
      <c r="B15625" s="100"/>
    </row>
    <row r="15626" spans="1:2">
      <c r="A15626" s="100"/>
      <c r="B15626" s="100"/>
    </row>
    <row r="15627" spans="1:2">
      <c r="A15627" s="100"/>
      <c r="B15627" s="100"/>
    </row>
    <row r="15628" spans="1:2">
      <c r="A15628" s="100"/>
      <c r="B15628" s="100"/>
    </row>
    <row r="15629" spans="1:2">
      <c r="A15629" s="100"/>
      <c r="B15629" s="100"/>
    </row>
    <row r="15630" spans="1:2">
      <c r="A15630" s="100"/>
      <c r="B15630" s="100"/>
    </row>
    <row r="15631" spans="1:2">
      <c r="A15631" s="100"/>
      <c r="B15631" s="100"/>
    </row>
    <row r="15632" spans="1:2">
      <c r="A15632" s="100"/>
      <c r="B15632" s="100"/>
    </row>
    <row r="15633" spans="1:2">
      <c r="A15633" s="100"/>
      <c r="B15633" s="100"/>
    </row>
    <row r="15634" spans="1:2">
      <c r="A15634" s="100"/>
      <c r="B15634" s="100"/>
    </row>
    <row r="15635" spans="1:2">
      <c r="A15635" s="100"/>
      <c r="B15635" s="100"/>
    </row>
    <row r="15636" spans="1:2">
      <c r="A15636" s="100"/>
      <c r="B15636" s="100"/>
    </row>
    <row r="15637" spans="1:2">
      <c r="A15637" s="100"/>
      <c r="B15637" s="100"/>
    </row>
    <row r="15638" spans="1:2">
      <c r="A15638" s="100"/>
      <c r="B15638" s="100"/>
    </row>
    <row r="15639" spans="1:2">
      <c r="A15639" s="100"/>
      <c r="B15639" s="100"/>
    </row>
    <row r="15640" spans="1:2">
      <c r="A15640" s="100"/>
      <c r="B15640" s="100"/>
    </row>
    <row r="15641" spans="1:2">
      <c r="A15641" s="100"/>
      <c r="B15641" s="100"/>
    </row>
    <row r="15642" spans="1:2">
      <c r="A15642" s="100"/>
      <c r="B15642" s="100"/>
    </row>
    <row r="15643" spans="1:2">
      <c r="A15643" s="100"/>
      <c r="B15643" s="100"/>
    </row>
    <row r="15644" spans="1:2">
      <c r="A15644" s="100"/>
      <c r="B15644" s="100"/>
    </row>
    <row r="15645" spans="1:2">
      <c r="A15645" s="100"/>
      <c r="B15645" s="100"/>
    </row>
    <row r="15646" spans="1:2">
      <c r="A15646" s="100"/>
      <c r="B15646" s="100"/>
    </row>
    <row r="15647" spans="1:2">
      <c r="A15647" s="100"/>
      <c r="B15647" s="100"/>
    </row>
    <row r="15648" spans="1:2">
      <c r="A15648" s="100"/>
      <c r="B15648" s="100"/>
    </row>
    <row r="15649" spans="1:2">
      <c r="A15649" s="100"/>
      <c r="B15649" s="100"/>
    </row>
    <row r="15650" spans="1:2">
      <c r="A15650" s="100"/>
      <c r="B15650" s="100"/>
    </row>
    <row r="15651" spans="1:2">
      <c r="A15651" s="100"/>
      <c r="B15651" s="100"/>
    </row>
    <row r="15652" spans="1:2">
      <c r="A15652" s="100"/>
      <c r="B15652" s="100"/>
    </row>
    <row r="15653" spans="1:2">
      <c r="A15653" s="100"/>
      <c r="B15653" s="100"/>
    </row>
    <row r="15654" spans="1:2">
      <c r="A15654" s="100"/>
      <c r="B15654" s="100"/>
    </row>
    <row r="15655" spans="1:2">
      <c r="A15655" s="100"/>
      <c r="B15655" s="100"/>
    </row>
    <row r="15656" spans="1:2">
      <c r="A15656" s="100"/>
      <c r="B15656" s="100"/>
    </row>
    <row r="15657" spans="1:2">
      <c r="A15657" s="100"/>
      <c r="B15657" s="100"/>
    </row>
    <row r="15658" spans="1:2">
      <c r="A15658" s="100"/>
      <c r="B15658" s="100"/>
    </row>
    <row r="15659" spans="1:2">
      <c r="A15659" s="100"/>
      <c r="B15659" s="100"/>
    </row>
    <row r="15660" spans="1:2">
      <c r="A15660" s="100"/>
      <c r="B15660" s="100"/>
    </row>
    <row r="15661" spans="1:2">
      <c r="A15661" s="100"/>
      <c r="B15661" s="100"/>
    </row>
    <row r="15662" spans="1:2">
      <c r="A15662" s="100"/>
      <c r="B15662" s="100"/>
    </row>
    <row r="15663" spans="1:2">
      <c r="A15663" s="100"/>
      <c r="B15663" s="100"/>
    </row>
    <row r="15664" spans="1:2">
      <c r="A15664" s="100"/>
      <c r="B15664" s="100"/>
    </row>
    <row r="15665" spans="1:2">
      <c r="A15665" s="100"/>
      <c r="B15665" s="100"/>
    </row>
    <row r="15666" spans="1:2">
      <c r="A15666" s="100"/>
      <c r="B15666" s="100"/>
    </row>
    <row r="15667" spans="1:2">
      <c r="A15667" s="100"/>
      <c r="B15667" s="100"/>
    </row>
    <row r="15668" spans="1:2">
      <c r="A15668" s="100"/>
      <c r="B15668" s="100"/>
    </row>
    <row r="15669" spans="1:2">
      <c r="A15669" s="100"/>
      <c r="B15669" s="100"/>
    </row>
    <row r="15670" spans="1:2">
      <c r="A15670" s="100"/>
      <c r="B15670" s="100"/>
    </row>
    <row r="15671" spans="1:2">
      <c r="A15671" s="100"/>
      <c r="B15671" s="100"/>
    </row>
    <row r="15672" spans="1:2">
      <c r="A15672" s="100"/>
      <c r="B15672" s="100"/>
    </row>
    <row r="15673" spans="1:2">
      <c r="A15673" s="100"/>
      <c r="B15673" s="100"/>
    </row>
    <row r="15674" spans="1:2">
      <c r="A15674" s="100"/>
      <c r="B15674" s="100"/>
    </row>
    <row r="15675" spans="1:2">
      <c r="A15675" s="100"/>
      <c r="B15675" s="100"/>
    </row>
    <row r="15676" spans="1:2">
      <c r="A15676" s="100"/>
      <c r="B15676" s="100"/>
    </row>
    <row r="15677" spans="1:2">
      <c r="A15677" s="100"/>
      <c r="B15677" s="100"/>
    </row>
    <row r="15678" spans="1:2">
      <c r="A15678" s="100"/>
      <c r="B15678" s="100"/>
    </row>
    <row r="15679" spans="1:2">
      <c r="A15679" s="100"/>
      <c r="B15679" s="100"/>
    </row>
    <row r="15680" spans="1:2">
      <c r="A15680" s="100"/>
      <c r="B15680" s="100"/>
    </row>
    <row r="15681" spans="1:2">
      <c r="A15681" s="100"/>
      <c r="B15681" s="100"/>
    </row>
    <row r="15682" spans="1:2">
      <c r="A15682" s="100"/>
      <c r="B15682" s="100"/>
    </row>
    <row r="15683" spans="1:2">
      <c r="A15683" s="100"/>
      <c r="B15683" s="100"/>
    </row>
    <row r="15684" spans="1:2">
      <c r="A15684" s="100"/>
      <c r="B15684" s="100"/>
    </row>
    <row r="15685" spans="1:2">
      <c r="A15685" s="100"/>
      <c r="B15685" s="100"/>
    </row>
    <row r="15686" spans="1:2">
      <c r="A15686" s="100"/>
      <c r="B15686" s="100"/>
    </row>
    <row r="15687" spans="1:2">
      <c r="A15687" s="100"/>
      <c r="B15687" s="100"/>
    </row>
    <row r="15688" spans="1:2">
      <c r="A15688" s="100"/>
      <c r="B15688" s="100"/>
    </row>
    <row r="15689" spans="1:2">
      <c r="A15689" s="100"/>
      <c r="B15689" s="100"/>
    </row>
    <row r="15690" spans="1:2">
      <c r="A15690" s="100"/>
      <c r="B15690" s="100"/>
    </row>
    <row r="15691" spans="1:2">
      <c r="A15691" s="100"/>
      <c r="B15691" s="100"/>
    </row>
    <row r="15692" spans="1:2">
      <c r="A15692" s="100"/>
      <c r="B15692" s="100"/>
    </row>
    <row r="15693" spans="1:2">
      <c r="A15693" s="100"/>
      <c r="B15693" s="100"/>
    </row>
    <row r="15694" spans="1:2">
      <c r="A15694" s="100"/>
      <c r="B15694" s="100"/>
    </row>
    <row r="15695" spans="1:2">
      <c r="A15695" s="100"/>
      <c r="B15695" s="100"/>
    </row>
    <row r="15696" spans="1:2">
      <c r="A15696" s="100"/>
      <c r="B15696" s="100"/>
    </row>
    <row r="15697" spans="1:2">
      <c r="A15697" s="100"/>
      <c r="B15697" s="100"/>
    </row>
    <row r="15698" spans="1:2">
      <c r="A15698" s="100"/>
      <c r="B15698" s="100"/>
    </row>
    <row r="15699" spans="1:2">
      <c r="A15699" s="100"/>
      <c r="B15699" s="100"/>
    </row>
    <row r="15700" spans="1:2">
      <c r="A15700" s="100"/>
      <c r="B15700" s="100"/>
    </row>
    <row r="15701" spans="1:2">
      <c r="A15701" s="100"/>
      <c r="B15701" s="100"/>
    </row>
    <row r="15702" spans="1:2">
      <c r="A15702" s="100"/>
      <c r="B15702" s="100"/>
    </row>
    <row r="15703" spans="1:2">
      <c r="A15703" s="100"/>
      <c r="B15703" s="100"/>
    </row>
    <row r="15704" spans="1:2">
      <c r="A15704" s="100"/>
      <c r="B15704" s="100"/>
    </row>
    <row r="15705" spans="1:2">
      <c r="A15705" s="100"/>
      <c r="B15705" s="100"/>
    </row>
    <row r="15706" spans="1:2">
      <c r="A15706" s="100"/>
      <c r="B15706" s="100"/>
    </row>
    <row r="15707" spans="1:2">
      <c r="A15707" s="100"/>
      <c r="B15707" s="100"/>
    </row>
    <row r="15708" spans="1:2">
      <c r="A15708" s="100"/>
      <c r="B15708" s="100"/>
    </row>
    <row r="15709" spans="1:2">
      <c r="A15709" s="100"/>
      <c r="B15709" s="100"/>
    </row>
    <row r="15710" spans="1:2">
      <c r="A15710" s="100"/>
      <c r="B15710" s="100"/>
    </row>
    <row r="15711" spans="1:2">
      <c r="A15711" s="100"/>
      <c r="B15711" s="100"/>
    </row>
    <row r="15712" spans="1:2">
      <c r="A15712" s="100"/>
      <c r="B15712" s="100"/>
    </row>
    <row r="15713" spans="1:2">
      <c r="A15713" s="100"/>
      <c r="B15713" s="100"/>
    </row>
    <row r="15714" spans="1:2">
      <c r="A15714" s="100"/>
      <c r="B15714" s="100"/>
    </row>
    <row r="15715" spans="1:2">
      <c r="A15715" s="100"/>
      <c r="B15715" s="100"/>
    </row>
    <row r="15716" spans="1:2">
      <c r="A15716" s="100"/>
      <c r="B15716" s="100"/>
    </row>
    <row r="15717" spans="1:2">
      <c r="A15717" s="100"/>
      <c r="B15717" s="100"/>
    </row>
    <row r="15718" spans="1:2">
      <c r="A15718" s="100"/>
      <c r="B15718" s="100"/>
    </row>
    <row r="15719" spans="1:2">
      <c r="A15719" s="100"/>
      <c r="B15719" s="100"/>
    </row>
    <row r="15720" spans="1:2">
      <c r="A15720" s="100"/>
      <c r="B15720" s="100"/>
    </row>
    <row r="15721" spans="1:2">
      <c r="A15721" s="100"/>
      <c r="B15721" s="100"/>
    </row>
    <row r="15722" spans="1:2">
      <c r="A15722" s="100"/>
      <c r="B15722" s="100"/>
    </row>
    <row r="15723" spans="1:2">
      <c r="A15723" s="100"/>
      <c r="B15723" s="100"/>
    </row>
    <row r="15724" spans="1:2">
      <c r="A15724" s="100"/>
      <c r="B15724" s="100"/>
    </row>
    <row r="15725" spans="1:2">
      <c r="A15725" s="100"/>
      <c r="B15725" s="100"/>
    </row>
    <row r="15726" spans="1:2">
      <c r="A15726" s="100"/>
      <c r="B15726" s="100"/>
    </row>
    <row r="15727" spans="1:2">
      <c r="A15727" s="100"/>
      <c r="B15727" s="100"/>
    </row>
    <row r="15728" spans="1:2">
      <c r="A15728" s="100"/>
      <c r="B15728" s="100"/>
    </row>
    <row r="15729" spans="1:2">
      <c r="A15729" s="100"/>
      <c r="B15729" s="100"/>
    </row>
    <row r="15730" spans="1:2">
      <c r="A15730" s="100"/>
      <c r="B15730" s="100"/>
    </row>
    <row r="15731" spans="1:2">
      <c r="A15731" s="100"/>
      <c r="B15731" s="100"/>
    </row>
    <row r="15732" spans="1:2">
      <c r="A15732" s="100"/>
      <c r="B15732" s="100"/>
    </row>
    <row r="15733" spans="1:2">
      <c r="A15733" s="100"/>
      <c r="B15733" s="100"/>
    </row>
    <row r="15734" spans="1:2">
      <c r="A15734" s="100"/>
      <c r="B15734" s="100"/>
    </row>
    <row r="15735" spans="1:2">
      <c r="A15735" s="100"/>
      <c r="B15735" s="100"/>
    </row>
    <row r="15736" spans="1:2">
      <c r="A15736" s="100"/>
      <c r="B15736" s="100"/>
    </row>
    <row r="15737" spans="1:2">
      <c r="A15737" s="100"/>
      <c r="B15737" s="100"/>
    </row>
    <row r="15738" spans="1:2">
      <c r="A15738" s="100"/>
      <c r="B15738" s="100"/>
    </row>
    <row r="15739" spans="1:2">
      <c r="A15739" s="100"/>
      <c r="B15739" s="100"/>
    </row>
    <row r="15740" spans="1:2">
      <c r="A15740" s="100"/>
      <c r="B15740" s="100"/>
    </row>
    <row r="15741" spans="1:2">
      <c r="A15741" s="100"/>
      <c r="B15741" s="100"/>
    </row>
    <row r="15742" spans="1:2">
      <c r="A15742" s="100"/>
      <c r="B15742" s="100"/>
    </row>
    <row r="15743" spans="1:2">
      <c r="A15743" s="100"/>
      <c r="B15743" s="100"/>
    </row>
    <row r="15744" spans="1:2">
      <c r="A15744" s="100"/>
      <c r="B15744" s="100"/>
    </row>
    <row r="15745" spans="1:2">
      <c r="A15745" s="100"/>
      <c r="B15745" s="100"/>
    </row>
    <row r="15746" spans="1:2">
      <c r="A15746" s="100"/>
      <c r="B15746" s="100"/>
    </row>
    <row r="15747" spans="1:2">
      <c r="A15747" s="100"/>
      <c r="B15747" s="100"/>
    </row>
    <row r="15748" spans="1:2">
      <c r="A15748" s="100"/>
      <c r="B15748" s="100"/>
    </row>
    <row r="15749" spans="1:2">
      <c r="A15749" s="100"/>
      <c r="B15749" s="100"/>
    </row>
    <row r="15750" spans="1:2">
      <c r="A15750" s="100"/>
      <c r="B15750" s="100"/>
    </row>
    <row r="15751" spans="1:2">
      <c r="A15751" s="100"/>
      <c r="B15751" s="100"/>
    </row>
    <row r="15752" spans="1:2">
      <c r="A15752" s="100"/>
      <c r="B15752" s="100"/>
    </row>
    <row r="15753" spans="1:2">
      <c r="A15753" s="100"/>
      <c r="B15753" s="100"/>
    </row>
    <row r="15754" spans="1:2">
      <c r="A15754" s="100"/>
      <c r="B15754" s="100"/>
    </row>
    <row r="15755" spans="1:2">
      <c r="A15755" s="100"/>
      <c r="B15755" s="100"/>
    </row>
    <row r="15756" spans="1:2">
      <c r="A15756" s="100"/>
      <c r="B15756" s="100"/>
    </row>
    <row r="15757" spans="1:2">
      <c r="A15757" s="100"/>
      <c r="B15757" s="100"/>
    </row>
    <row r="15758" spans="1:2">
      <c r="A15758" s="100"/>
      <c r="B15758" s="100"/>
    </row>
    <row r="15759" spans="1:2">
      <c r="A15759" s="100"/>
      <c r="B15759" s="100"/>
    </row>
    <row r="15760" spans="1:2">
      <c r="A15760" s="100"/>
      <c r="B15760" s="100"/>
    </row>
    <row r="15761" spans="1:2">
      <c r="A15761" s="100"/>
      <c r="B15761" s="100"/>
    </row>
    <row r="15762" spans="1:2">
      <c r="A15762" s="100"/>
      <c r="B15762" s="100"/>
    </row>
    <row r="15763" spans="1:2">
      <c r="A15763" s="100"/>
      <c r="B15763" s="100"/>
    </row>
    <row r="15764" spans="1:2">
      <c r="A15764" s="100"/>
      <c r="B15764" s="100"/>
    </row>
    <row r="15765" spans="1:2">
      <c r="A15765" s="100"/>
      <c r="B15765" s="100"/>
    </row>
    <row r="15766" spans="1:2">
      <c r="A15766" s="100"/>
      <c r="B15766" s="100"/>
    </row>
    <row r="15767" spans="1:2">
      <c r="A15767" s="100"/>
      <c r="B15767" s="100"/>
    </row>
    <row r="15768" spans="1:2">
      <c r="A15768" s="100"/>
      <c r="B15768" s="100"/>
    </row>
    <row r="15769" spans="1:2">
      <c r="A15769" s="100"/>
      <c r="B15769" s="100"/>
    </row>
    <row r="15770" spans="1:2">
      <c r="A15770" s="100"/>
      <c r="B15770" s="100"/>
    </row>
    <row r="15771" spans="1:2">
      <c r="A15771" s="100"/>
      <c r="B15771" s="100"/>
    </row>
    <row r="15772" spans="1:2">
      <c r="A15772" s="100"/>
      <c r="B15772" s="100"/>
    </row>
    <row r="15773" spans="1:2">
      <c r="A15773" s="100"/>
      <c r="B15773" s="100"/>
    </row>
    <row r="15774" spans="1:2">
      <c r="A15774" s="100"/>
      <c r="B15774" s="100"/>
    </row>
    <row r="15775" spans="1:2">
      <c r="A15775" s="100"/>
      <c r="B15775" s="100"/>
    </row>
    <row r="15776" spans="1:2">
      <c r="A15776" s="100"/>
      <c r="B15776" s="100"/>
    </row>
    <row r="15777" spans="1:2">
      <c r="A15777" s="100"/>
      <c r="B15777" s="100"/>
    </row>
    <row r="15778" spans="1:2">
      <c r="A15778" s="100"/>
      <c r="B15778" s="100"/>
    </row>
    <row r="15779" spans="1:2">
      <c r="A15779" s="100"/>
      <c r="B15779" s="100"/>
    </row>
    <row r="15780" spans="1:2">
      <c r="A15780" s="100"/>
      <c r="B15780" s="100"/>
    </row>
    <row r="15781" spans="1:2">
      <c r="A15781" s="100"/>
      <c r="B15781" s="100"/>
    </row>
    <row r="15782" spans="1:2">
      <c r="A15782" s="100"/>
      <c r="B15782" s="100"/>
    </row>
    <row r="15783" spans="1:2">
      <c r="A15783" s="100"/>
      <c r="B15783" s="100"/>
    </row>
    <row r="15784" spans="1:2">
      <c r="A15784" s="100"/>
      <c r="B15784" s="100"/>
    </row>
    <row r="15785" spans="1:2">
      <c r="A15785" s="100"/>
      <c r="B15785" s="100"/>
    </row>
    <row r="15786" spans="1:2">
      <c r="A15786" s="100"/>
      <c r="B15786" s="100"/>
    </row>
    <row r="15787" spans="1:2">
      <c r="A15787" s="100"/>
      <c r="B15787" s="100"/>
    </row>
    <row r="15788" spans="1:2">
      <c r="A15788" s="100"/>
      <c r="B15788" s="100"/>
    </row>
    <row r="15789" spans="1:2">
      <c r="A15789" s="100"/>
      <c r="B15789" s="100"/>
    </row>
    <row r="15790" spans="1:2">
      <c r="A15790" s="100"/>
      <c r="B15790" s="100"/>
    </row>
    <row r="15791" spans="1:2">
      <c r="A15791" s="100"/>
      <c r="B15791" s="100"/>
    </row>
    <row r="15792" spans="1:2">
      <c r="A15792" s="100"/>
      <c r="B15792" s="100"/>
    </row>
    <row r="15793" spans="1:2">
      <c r="A15793" s="100"/>
      <c r="B15793" s="100"/>
    </row>
    <row r="15794" spans="1:2">
      <c r="A15794" s="100"/>
      <c r="B15794" s="100"/>
    </row>
    <row r="15795" spans="1:2">
      <c r="A15795" s="100"/>
      <c r="B15795" s="100"/>
    </row>
    <row r="15796" spans="1:2">
      <c r="A15796" s="100"/>
      <c r="B15796" s="100"/>
    </row>
    <row r="15797" spans="1:2">
      <c r="A15797" s="100"/>
      <c r="B15797" s="100"/>
    </row>
    <row r="15798" spans="1:2">
      <c r="A15798" s="100"/>
      <c r="B15798" s="100"/>
    </row>
    <row r="15799" spans="1:2">
      <c r="A15799" s="100"/>
      <c r="B15799" s="100"/>
    </row>
    <row r="15800" spans="1:2">
      <c r="A15800" s="100"/>
      <c r="B15800" s="100"/>
    </row>
    <row r="15801" spans="1:2">
      <c r="A15801" s="100"/>
      <c r="B15801" s="100"/>
    </row>
    <row r="15802" spans="1:2">
      <c r="A15802" s="100"/>
      <c r="B15802" s="100"/>
    </row>
    <row r="15803" spans="1:2">
      <c r="A15803" s="100"/>
      <c r="B15803" s="100"/>
    </row>
    <row r="15804" spans="1:2">
      <c r="A15804" s="100"/>
      <c r="B15804" s="100"/>
    </row>
    <row r="15805" spans="1:2">
      <c r="A15805" s="100"/>
      <c r="B15805" s="100"/>
    </row>
    <row r="15806" spans="1:2">
      <c r="A15806" s="100"/>
      <c r="B15806" s="100"/>
    </row>
    <row r="15807" spans="1:2">
      <c r="A15807" s="100"/>
      <c r="B15807" s="100"/>
    </row>
    <row r="15808" spans="1:2">
      <c r="A15808" s="100"/>
      <c r="B15808" s="100"/>
    </row>
    <row r="15809" spans="1:2">
      <c r="A15809" s="100"/>
      <c r="B15809" s="100"/>
    </row>
    <row r="15810" spans="1:2">
      <c r="A15810" s="100"/>
      <c r="B15810" s="100"/>
    </row>
    <row r="15811" spans="1:2">
      <c r="A15811" s="100"/>
      <c r="B15811" s="100"/>
    </row>
    <row r="15812" spans="1:2">
      <c r="A15812" s="100"/>
      <c r="B15812" s="100"/>
    </row>
    <row r="15813" spans="1:2">
      <c r="A15813" s="100"/>
      <c r="B15813" s="100"/>
    </row>
    <row r="15814" spans="1:2">
      <c r="A15814" s="100"/>
      <c r="B15814" s="100"/>
    </row>
    <row r="15815" spans="1:2">
      <c r="A15815" s="100"/>
      <c r="B15815" s="100"/>
    </row>
    <row r="15816" spans="1:2">
      <c r="A15816" s="100"/>
      <c r="B15816" s="100"/>
    </row>
    <row r="15817" spans="1:2">
      <c r="A15817" s="100"/>
      <c r="B15817" s="100"/>
    </row>
    <row r="15818" spans="1:2">
      <c r="A15818" s="100"/>
      <c r="B15818" s="100"/>
    </row>
    <row r="15819" spans="1:2">
      <c r="A15819" s="100"/>
      <c r="B15819" s="100"/>
    </row>
    <row r="15820" spans="1:2">
      <c r="A15820" s="100"/>
      <c r="B15820" s="100"/>
    </row>
    <row r="15821" spans="1:2">
      <c r="A15821" s="100"/>
      <c r="B15821" s="100"/>
    </row>
    <row r="15822" spans="1:2">
      <c r="A15822" s="100"/>
      <c r="B15822" s="100"/>
    </row>
    <row r="15823" spans="1:2">
      <c r="A15823" s="100"/>
      <c r="B15823" s="100"/>
    </row>
    <row r="15824" spans="1:2">
      <c r="A15824" s="100"/>
      <c r="B15824" s="100"/>
    </row>
    <row r="15825" spans="1:2">
      <c r="A15825" s="100"/>
      <c r="B15825" s="100"/>
    </row>
    <row r="15826" spans="1:2">
      <c r="A15826" s="100"/>
      <c r="B15826" s="100"/>
    </row>
    <row r="15827" spans="1:2">
      <c r="A15827" s="100"/>
      <c r="B15827" s="100"/>
    </row>
    <row r="15828" spans="1:2">
      <c r="A15828" s="100"/>
      <c r="B15828" s="100"/>
    </row>
    <row r="15829" spans="1:2">
      <c r="A15829" s="100"/>
      <c r="B15829" s="100"/>
    </row>
    <row r="15830" spans="1:2">
      <c r="A15830" s="100"/>
      <c r="B15830" s="100"/>
    </row>
    <row r="15831" spans="1:2">
      <c r="A15831" s="100"/>
      <c r="B15831" s="100"/>
    </row>
    <row r="15832" spans="1:2">
      <c r="A15832" s="100"/>
      <c r="B15832" s="100"/>
    </row>
    <row r="15833" spans="1:2">
      <c r="A15833" s="100"/>
      <c r="B15833" s="100"/>
    </row>
    <row r="15834" spans="1:2">
      <c r="A15834" s="100"/>
      <c r="B15834" s="100"/>
    </row>
    <row r="15835" spans="1:2">
      <c r="A15835" s="100"/>
      <c r="B15835" s="100"/>
    </row>
    <row r="15836" spans="1:2">
      <c r="A15836" s="100"/>
      <c r="B15836" s="100"/>
    </row>
    <row r="15837" spans="1:2">
      <c r="A15837" s="100"/>
      <c r="B15837" s="100"/>
    </row>
    <row r="15838" spans="1:2">
      <c r="A15838" s="100"/>
      <c r="B15838" s="100"/>
    </row>
    <row r="15839" spans="1:2">
      <c r="A15839" s="100"/>
      <c r="B15839" s="100"/>
    </row>
    <row r="15840" spans="1:2">
      <c r="A15840" s="100"/>
      <c r="B15840" s="100"/>
    </row>
    <row r="15841" spans="1:2">
      <c r="A15841" s="100"/>
      <c r="B15841" s="100"/>
    </row>
    <row r="15842" spans="1:2">
      <c r="A15842" s="100"/>
      <c r="B15842" s="100"/>
    </row>
    <row r="15843" spans="1:2">
      <c r="A15843" s="100"/>
      <c r="B15843" s="100"/>
    </row>
    <row r="15844" spans="1:2">
      <c r="A15844" s="100"/>
      <c r="B15844" s="100"/>
    </row>
    <row r="15845" spans="1:2">
      <c r="A15845" s="100"/>
      <c r="B15845" s="100"/>
    </row>
    <row r="15846" spans="1:2">
      <c r="A15846" s="100"/>
      <c r="B15846" s="100"/>
    </row>
    <row r="15847" spans="1:2">
      <c r="A15847" s="100"/>
      <c r="B15847" s="100"/>
    </row>
    <row r="15848" spans="1:2">
      <c r="A15848" s="100"/>
      <c r="B15848" s="100"/>
    </row>
    <row r="15849" spans="1:2">
      <c r="A15849" s="100"/>
      <c r="B15849" s="100"/>
    </row>
    <row r="15850" spans="1:2">
      <c r="A15850" s="100"/>
      <c r="B15850" s="100"/>
    </row>
    <row r="15851" spans="1:2">
      <c r="A15851" s="100"/>
      <c r="B15851" s="100"/>
    </row>
    <row r="15852" spans="1:2">
      <c r="A15852" s="100"/>
      <c r="B15852" s="100"/>
    </row>
    <row r="15853" spans="1:2">
      <c r="A15853" s="100"/>
      <c r="B15853" s="100"/>
    </row>
    <row r="15854" spans="1:2">
      <c r="A15854" s="100"/>
      <c r="B15854" s="100"/>
    </row>
    <row r="15855" spans="1:2">
      <c r="A15855" s="100"/>
      <c r="B15855" s="100"/>
    </row>
    <row r="15856" spans="1:2">
      <c r="A15856" s="100"/>
      <c r="B15856" s="100"/>
    </row>
    <row r="15857" spans="1:2">
      <c r="A15857" s="100"/>
      <c r="B15857" s="100"/>
    </row>
    <row r="15858" spans="1:2">
      <c r="A15858" s="100"/>
      <c r="B15858" s="100"/>
    </row>
    <row r="15859" spans="1:2">
      <c r="A15859" s="100"/>
      <c r="B15859" s="100"/>
    </row>
    <row r="15860" spans="1:2">
      <c r="A15860" s="100"/>
      <c r="B15860" s="100"/>
    </row>
    <row r="15861" spans="1:2">
      <c r="A15861" s="100"/>
      <c r="B15861" s="100"/>
    </row>
    <row r="15862" spans="1:2">
      <c r="A15862" s="100"/>
      <c r="B15862" s="100"/>
    </row>
    <row r="15863" spans="1:2">
      <c r="A15863" s="100"/>
      <c r="B15863" s="100"/>
    </row>
    <row r="15864" spans="1:2">
      <c r="A15864" s="100"/>
      <c r="B15864" s="100"/>
    </row>
    <row r="15865" spans="1:2">
      <c r="A15865" s="100"/>
      <c r="B15865" s="100"/>
    </row>
    <row r="15866" spans="1:2">
      <c r="A15866" s="100"/>
      <c r="B15866" s="100"/>
    </row>
    <row r="15867" spans="1:2">
      <c r="A15867" s="100"/>
      <c r="B15867" s="100"/>
    </row>
    <row r="15868" spans="1:2">
      <c r="A15868" s="100"/>
      <c r="B15868" s="100"/>
    </row>
    <row r="15869" spans="1:2">
      <c r="A15869" s="100"/>
      <c r="B15869" s="100"/>
    </row>
    <row r="15870" spans="1:2">
      <c r="A15870" s="100"/>
      <c r="B15870" s="100"/>
    </row>
    <row r="15871" spans="1:2">
      <c r="A15871" s="100"/>
      <c r="B15871" s="100"/>
    </row>
    <row r="15872" spans="1:2">
      <c r="A15872" s="100"/>
      <c r="B15872" s="100"/>
    </row>
    <row r="15873" spans="1:2">
      <c r="A15873" s="100"/>
      <c r="B15873" s="100"/>
    </row>
    <row r="15874" spans="1:2">
      <c r="A15874" s="100"/>
      <c r="B15874" s="100"/>
    </row>
    <row r="15875" spans="1:2">
      <c r="A15875" s="100"/>
      <c r="B15875" s="100"/>
    </row>
    <row r="15876" spans="1:2">
      <c r="A15876" s="100"/>
      <c r="B15876" s="100"/>
    </row>
    <row r="15877" spans="1:2">
      <c r="A15877" s="100"/>
      <c r="B15877" s="100"/>
    </row>
    <row r="15878" spans="1:2">
      <c r="A15878" s="100"/>
      <c r="B15878" s="100"/>
    </row>
    <row r="15879" spans="1:2">
      <c r="A15879" s="100"/>
      <c r="B15879" s="100"/>
    </row>
    <row r="15880" spans="1:2">
      <c r="A15880" s="100"/>
      <c r="B15880" s="100"/>
    </row>
    <row r="15881" spans="1:2">
      <c r="A15881" s="100"/>
      <c r="B15881" s="100"/>
    </row>
    <row r="15882" spans="1:2">
      <c r="A15882" s="100"/>
      <c r="B15882" s="100"/>
    </row>
    <row r="15883" spans="1:2">
      <c r="A15883" s="100"/>
      <c r="B15883" s="100"/>
    </row>
    <row r="15884" spans="1:2">
      <c r="A15884" s="100"/>
      <c r="B15884" s="100"/>
    </row>
    <row r="15885" spans="1:2">
      <c r="A15885" s="100"/>
      <c r="B15885" s="100"/>
    </row>
    <row r="15886" spans="1:2">
      <c r="A15886" s="100"/>
      <c r="B15886" s="100"/>
    </row>
    <row r="15887" spans="1:2">
      <c r="A15887" s="100"/>
      <c r="B15887" s="100"/>
    </row>
    <row r="15888" spans="1:2">
      <c r="A15888" s="100"/>
      <c r="B15888" s="100"/>
    </row>
    <row r="15889" spans="1:2">
      <c r="A15889" s="100"/>
      <c r="B15889" s="100"/>
    </row>
    <row r="15890" spans="1:2">
      <c r="A15890" s="100"/>
      <c r="B15890" s="100"/>
    </row>
    <row r="15891" spans="1:2">
      <c r="A15891" s="100"/>
      <c r="B15891" s="100"/>
    </row>
    <row r="15892" spans="1:2">
      <c r="A15892" s="100"/>
      <c r="B15892" s="100"/>
    </row>
    <row r="15893" spans="1:2">
      <c r="A15893" s="100"/>
      <c r="B15893" s="100"/>
    </row>
    <row r="15894" spans="1:2">
      <c r="A15894" s="100"/>
      <c r="B15894" s="100"/>
    </row>
    <row r="15895" spans="1:2">
      <c r="A15895" s="100"/>
      <c r="B15895" s="100"/>
    </row>
    <row r="15896" spans="1:2">
      <c r="A15896" s="100"/>
      <c r="B15896" s="100"/>
    </row>
    <row r="15897" spans="1:2">
      <c r="A15897" s="100"/>
      <c r="B15897" s="100"/>
    </row>
    <row r="15898" spans="1:2">
      <c r="A15898" s="100"/>
      <c r="B15898" s="100"/>
    </row>
    <row r="15899" spans="1:2">
      <c r="A15899" s="100"/>
      <c r="B15899" s="100"/>
    </row>
    <row r="15900" spans="1:2">
      <c r="A15900" s="100"/>
      <c r="B15900" s="100"/>
    </row>
    <row r="15901" spans="1:2">
      <c r="A15901" s="100"/>
      <c r="B15901" s="100"/>
    </row>
    <row r="15902" spans="1:2">
      <c r="A15902" s="100"/>
      <c r="B15902" s="100"/>
    </row>
    <row r="15903" spans="1:2">
      <c r="A15903" s="100"/>
      <c r="B15903" s="100"/>
    </row>
    <row r="15904" spans="1:2">
      <c r="A15904" s="100"/>
      <c r="B15904" s="100"/>
    </row>
    <row r="15905" spans="1:2">
      <c r="A15905" s="100"/>
      <c r="B15905" s="100"/>
    </row>
    <row r="15906" spans="1:2">
      <c r="A15906" s="100"/>
      <c r="B15906" s="100"/>
    </row>
    <row r="15907" spans="1:2">
      <c r="A15907" s="100"/>
      <c r="B15907" s="100"/>
    </row>
    <row r="15908" spans="1:2">
      <c r="A15908" s="100"/>
      <c r="B15908" s="100"/>
    </row>
    <row r="15909" spans="1:2">
      <c r="A15909" s="100"/>
      <c r="B15909" s="100"/>
    </row>
    <row r="15910" spans="1:2">
      <c r="A15910" s="100"/>
      <c r="B15910" s="100"/>
    </row>
    <row r="15911" spans="1:2">
      <c r="A15911" s="100"/>
      <c r="B15911" s="100"/>
    </row>
    <row r="15912" spans="1:2">
      <c r="A15912" s="100"/>
      <c r="B15912" s="100"/>
    </row>
    <row r="15913" spans="1:2">
      <c r="A15913" s="100"/>
      <c r="B15913" s="100"/>
    </row>
    <row r="15914" spans="1:2">
      <c r="A15914" s="100"/>
      <c r="B15914" s="100"/>
    </row>
    <row r="15915" spans="1:2">
      <c r="A15915" s="100"/>
      <c r="B15915" s="100"/>
    </row>
    <row r="15916" spans="1:2">
      <c r="A15916" s="100"/>
      <c r="B15916" s="100"/>
    </row>
    <row r="15917" spans="1:2">
      <c r="A15917" s="100"/>
      <c r="B15917" s="100"/>
    </row>
    <row r="15918" spans="1:2">
      <c r="A15918" s="100"/>
      <c r="B15918" s="100"/>
    </row>
    <row r="15919" spans="1:2">
      <c r="A15919" s="100"/>
      <c r="B15919" s="100"/>
    </row>
    <row r="15920" spans="1:2">
      <c r="A15920" s="100"/>
      <c r="B15920" s="100"/>
    </row>
    <row r="15921" spans="1:2">
      <c r="A15921" s="100"/>
      <c r="B15921" s="100"/>
    </row>
    <row r="15922" spans="1:2">
      <c r="A15922" s="100"/>
      <c r="B15922" s="100"/>
    </row>
    <row r="15923" spans="1:2">
      <c r="A15923" s="100"/>
      <c r="B15923" s="100"/>
    </row>
    <row r="15924" spans="1:2">
      <c r="A15924" s="100"/>
      <c r="B15924" s="100"/>
    </row>
    <row r="15925" spans="1:2">
      <c r="A15925" s="100"/>
      <c r="B15925" s="100"/>
    </row>
    <row r="15926" spans="1:2">
      <c r="A15926" s="100"/>
      <c r="B15926" s="100"/>
    </row>
    <row r="15927" spans="1:2">
      <c r="A15927" s="100"/>
      <c r="B15927" s="100"/>
    </row>
    <row r="15928" spans="1:2">
      <c r="A15928" s="100"/>
      <c r="B15928" s="100"/>
    </row>
    <row r="15929" spans="1:2">
      <c r="A15929" s="100"/>
      <c r="B15929" s="100"/>
    </row>
    <row r="15930" spans="1:2">
      <c r="A15930" s="100"/>
      <c r="B15930" s="100"/>
    </row>
    <row r="15931" spans="1:2">
      <c r="A15931" s="100"/>
      <c r="B15931" s="100"/>
    </row>
    <row r="15932" spans="1:2">
      <c r="A15932" s="100"/>
      <c r="B15932" s="100"/>
    </row>
    <row r="15933" spans="1:2">
      <c r="A15933" s="100"/>
      <c r="B15933" s="100"/>
    </row>
    <row r="15934" spans="1:2">
      <c r="A15934" s="100"/>
      <c r="B15934" s="100"/>
    </row>
    <row r="15935" spans="1:2">
      <c r="A15935" s="100"/>
      <c r="B15935" s="100"/>
    </row>
    <row r="15936" spans="1:2">
      <c r="A15936" s="100"/>
      <c r="B15936" s="100"/>
    </row>
    <row r="15937" spans="1:2">
      <c r="A15937" s="100"/>
      <c r="B15937" s="100"/>
    </row>
    <row r="15938" spans="1:2">
      <c r="A15938" s="100"/>
      <c r="B15938" s="100"/>
    </row>
    <row r="15939" spans="1:2">
      <c r="A15939" s="100"/>
      <c r="B15939" s="100"/>
    </row>
    <row r="15940" spans="1:2">
      <c r="A15940" s="100"/>
      <c r="B15940" s="100"/>
    </row>
    <row r="15941" spans="1:2">
      <c r="A15941" s="100"/>
      <c r="B15941" s="100"/>
    </row>
    <row r="15942" spans="1:2">
      <c r="A15942" s="100"/>
      <c r="B15942" s="100"/>
    </row>
    <row r="15943" spans="1:2">
      <c r="A15943" s="100"/>
      <c r="B15943" s="100"/>
    </row>
    <row r="15944" spans="1:2">
      <c r="A15944" s="100"/>
      <c r="B15944" s="100"/>
    </row>
    <row r="15945" spans="1:2">
      <c r="A15945" s="100"/>
      <c r="B15945" s="100"/>
    </row>
    <row r="15946" spans="1:2">
      <c r="A15946" s="100"/>
      <c r="B15946" s="100"/>
    </row>
    <row r="15947" spans="1:2">
      <c r="A15947" s="100"/>
      <c r="B15947" s="100"/>
    </row>
    <row r="15948" spans="1:2">
      <c r="A15948" s="100"/>
      <c r="B15948" s="100"/>
    </row>
    <row r="15949" spans="1:2">
      <c r="A15949" s="100"/>
      <c r="B15949" s="100"/>
    </row>
    <row r="15950" spans="1:2">
      <c r="A15950" s="100"/>
      <c r="B15950" s="100"/>
    </row>
    <row r="15951" spans="1:2">
      <c r="A15951" s="100"/>
      <c r="B15951" s="100"/>
    </row>
    <row r="15952" spans="1:2">
      <c r="A15952" s="100"/>
      <c r="B15952" s="100"/>
    </row>
    <row r="15953" spans="1:2">
      <c r="A15953" s="100"/>
      <c r="B15953" s="100"/>
    </row>
    <row r="15954" spans="1:2">
      <c r="A15954" s="100"/>
      <c r="B15954" s="100"/>
    </row>
    <row r="15955" spans="1:2">
      <c r="A15955" s="100"/>
      <c r="B15955" s="100"/>
    </row>
    <row r="15956" spans="1:2">
      <c r="A15956" s="100"/>
      <c r="B15956" s="100"/>
    </row>
    <row r="15957" spans="1:2">
      <c r="A15957" s="100"/>
      <c r="B15957" s="100"/>
    </row>
    <row r="15958" spans="1:2">
      <c r="A15958" s="100"/>
      <c r="B15958" s="100"/>
    </row>
    <row r="15959" spans="1:2">
      <c r="A15959" s="100"/>
      <c r="B15959" s="100"/>
    </row>
    <row r="15960" spans="1:2">
      <c r="A15960" s="100"/>
      <c r="B15960" s="100"/>
    </row>
    <row r="15961" spans="1:2">
      <c r="A15961" s="100"/>
      <c r="B15961" s="100"/>
    </row>
    <row r="15962" spans="1:2">
      <c r="A15962" s="100"/>
      <c r="B15962" s="100"/>
    </row>
    <row r="15963" spans="1:2">
      <c r="A15963" s="100"/>
      <c r="B15963" s="100"/>
    </row>
    <row r="15964" spans="1:2">
      <c r="A15964" s="100"/>
      <c r="B15964" s="100"/>
    </row>
    <row r="15965" spans="1:2">
      <c r="A15965" s="100"/>
      <c r="B15965" s="100"/>
    </row>
    <row r="15966" spans="1:2">
      <c r="A15966" s="100"/>
      <c r="B15966" s="100"/>
    </row>
    <row r="15967" spans="1:2">
      <c r="A15967" s="100"/>
      <c r="B15967" s="100"/>
    </row>
    <row r="15968" spans="1:2">
      <c r="A15968" s="100"/>
      <c r="B15968" s="100"/>
    </row>
    <row r="15969" spans="1:2">
      <c r="A15969" s="100"/>
      <c r="B15969" s="100"/>
    </row>
    <row r="15970" spans="1:2">
      <c r="A15970" s="100"/>
      <c r="B15970" s="100"/>
    </row>
    <row r="15971" spans="1:2">
      <c r="A15971" s="100"/>
      <c r="B15971" s="100"/>
    </row>
    <row r="15972" spans="1:2">
      <c r="A15972" s="100"/>
      <c r="B15972" s="100"/>
    </row>
    <row r="15973" spans="1:2">
      <c r="A15973" s="100"/>
      <c r="B15973" s="100"/>
    </row>
    <row r="15974" spans="1:2">
      <c r="A15974" s="100"/>
      <c r="B15974" s="100"/>
    </row>
    <row r="15975" spans="1:2">
      <c r="A15975" s="100"/>
      <c r="B15975" s="100"/>
    </row>
    <row r="15976" spans="1:2">
      <c r="A15976" s="100"/>
      <c r="B15976" s="100"/>
    </row>
    <row r="15977" spans="1:2">
      <c r="A15977" s="100"/>
      <c r="B15977" s="100"/>
    </row>
    <row r="15978" spans="1:2">
      <c r="A15978" s="100"/>
      <c r="B15978" s="100"/>
    </row>
    <row r="15979" spans="1:2">
      <c r="A15979" s="100"/>
      <c r="B15979" s="100"/>
    </row>
    <row r="15980" spans="1:2">
      <c r="A15980" s="100"/>
      <c r="B15980" s="100"/>
    </row>
    <row r="15981" spans="1:2">
      <c r="A15981" s="100"/>
      <c r="B15981" s="100"/>
    </row>
    <row r="15982" spans="1:2">
      <c r="A15982" s="100"/>
      <c r="B15982" s="100"/>
    </row>
    <row r="15983" spans="1:2">
      <c r="A15983" s="100"/>
      <c r="B15983" s="100"/>
    </row>
    <row r="15984" spans="1:2">
      <c r="A15984" s="100"/>
      <c r="B15984" s="100"/>
    </row>
    <row r="15985" spans="1:2">
      <c r="A15985" s="100"/>
      <c r="B15985" s="100"/>
    </row>
    <row r="15986" spans="1:2">
      <c r="A15986" s="100"/>
      <c r="B15986" s="100"/>
    </row>
    <row r="15987" spans="1:2">
      <c r="A15987" s="100"/>
      <c r="B15987" s="100"/>
    </row>
    <row r="15988" spans="1:2">
      <c r="A15988" s="100"/>
      <c r="B15988" s="100"/>
    </row>
    <row r="15989" spans="1:2">
      <c r="A15989" s="100"/>
      <c r="B15989" s="100"/>
    </row>
    <row r="15990" spans="1:2">
      <c r="A15990" s="100"/>
      <c r="B15990" s="100"/>
    </row>
    <row r="15991" spans="1:2">
      <c r="A15991" s="100"/>
      <c r="B15991" s="100"/>
    </row>
    <row r="15992" spans="1:2">
      <c r="A15992" s="100"/>
      <c r="B15992" s="100"/>
    </row>
    <row r="15993" spans="1:2">
      <c r="A15993" s="100"/>
      <c r="B15993" s="100"/>
    </row>
    <row r="15994" spans="1:2">
      <c r="A15994" s="100"/>
      <c r="B15994" s="100"/>
    </row>
    <row r="15995" spans="1:2">
      <c r="A15995" s="100"/>
      <c r="B15995" s="100"/>
    </row>
    <row r="15996" spans="1:2">
      <c r="A15996" s="100"/>
      <c r="B15996" s="100"/>
    </row>
    <row r="15997" spans="1:2">
      <c r="A15997" s="100"/>
      <c r="B15997" s="100"/>
    </row>
    <row r="15998" spans="1:2">
      <c r="A15998" s="100"/>
      <c r="B15998" s="100"/>
    </row>
    <row r="15999" spans="1:2">
      <c r="A15999" s="100"/>
      <c r="B15999" s="100"/>
    </row>
    <row r="16000" spans="1:2">
      <c r="A16000" s="100"/>
      <c r="B16000" s="100"/>
    </row>
    <row r="16001" spans="1:2">
      <c r="A16001" s="100"/>
      <c r="B16001" s="100"/>
    </row>
    <row r="16002" spans="1:2">
      <c r="A16002" s="100"/>
      <c r="B16002" s="100"/>
    </row>
    <row r="16003" spans="1:2">
      <c r="A16003" s="100"/>
      <c r="B16003" s="100"/>
    </row>
    <row r="16004" spans="1:2">
      <c r="A16004" s="100"/>
      <c r="B16004" s="100"/>
    </row>
    <row r="16005" spans="1:2">
      <c r="A16005" s="100"/>
      <c r="B16005" s="100"/>
    </row>
    <row r="16006" spans="1:2">
      <c r="A16006" s="100"/>
      <c r="B16006" s="100"/>
    </row>
    <row r="16007" spans="1:2">
      <c r="A16007" s="100"/>
      <c r="B16007" s="100"/>
    </row>
    <row r="16008" spans="1:2">
      <c r="A16008" s="100"/>
      <c r="B16008" s="100"/>
    </row>
    <row r="16009" spans="1:2">
      <c r="A16009" s="100"/>
      <c r="B16009" s="100"/>
    </row>
    <row r="16010" spans="1:2">
      <c r="A16010" s="100"/>
      <c r="B16010" s="100"/>
    </row>
    <row r="16011" spans="1:2">
      <c r="A16011" s="100"/>
      <c r="B16011" s="100"/>
    </row>
    <row r="16012" spans="1:2">
      <c r="A16012" s="100"/>
      <c r="B16012" s="100"/>
    </row>
    <row r="16013" spans="1:2">
      <c r="A16013" s="100"/>
      <c r="B16013" s="100"/>
    </row>
    <row r="16014" spans="1:2">
      <c r="A16014" s="100"/>
      <c r="B16014" s="100"/>
    </row>
    <row r="16015" spans="1:2">
      <c r="A16015" s="100"/>
      <c r="B16015" s="100"/>
    </row>
    <row r="16016" spans="1:2">
      <c r="A16016" s="100"/>
      <c r="B16016" s="100"/>
    </row>
    <row r="16017" spans="1:2">
      <c r="A16017" s="100"/>
      <c r="B16017" s="100"/>
    </row>
    <row r="16018" spans="1:2">
      <c r="A16018" s="100"/>
      <c r="B16018" s="100"/>
    </row>
    <row r="16019" spans="1:2">
      <c r="A16019" s="100"/>
      <c r="B16019" s="100"/>
    </row>
    <row r="16020" spans="1:2">
      <c r="A16020" s="100"/>
      <c r="B16020" s="100"/>
    </row>
    <row r="16021" spans="1:2">
      <c r="A16021" s="100"/>
      <c r="B16021" s="100"/>
    </row>
    <row r="16022" spans="1:2">
      <c r="A16022" s="100"/>
      <c r="B16022" s="100"/>
    </row>
    <row r="16023" spans="1:2">
      <c r="A16023" s="100"/>
      <c r="B16023" s="100"/>
    </row>
    <row r="16024" spans="1:2">
      <c r="A16024" s="100"/>
      <c r="B16024" s="100"/>
    </row>
    <row r="16025" spans="1:2">
      <c r="A16025" s="100"/>
      <c r="B16025" s="100"/>
    </row>
    <row r="16026" spans="1:2">
      <c r="A16026" s="100"/>
      <c r="B16026" s="100"/>
    </row>
    <row r="16027" spans="1:2">
      <c r="A16027" s="100"/>
      <c r="B16027" s="100"/>
    </row>
    <row r="16028" spans="1:2">
      <c r="A16028" s="100"/>
      <c r="B16028" s="100"/>
    </row>
    <row r="16029" spans="1:2">
      <c r="A16029" s="100"/>
      <c r="B16029" s="100"/>
    </row>
    <row r="16030" spans="1:2">
      <c r="A16030" s="100"/>
      <c r="B16030" s="100"/>
    </row>
    <row r="16031" spans="1:2">
      <c r="A16031" s="100"/>
      <c r="B16031" s="100"/>
    </row>
    <row r="16032" spans="1:2">
      <c r="A16032" s="100"/>
      <c r="B16032" s="100"/>
    </row>
    <row r="16033" spans="1:2">
      <c r="A16033" s="100"/>
      <c r="B16033" s="100"/>
    </row>
    <row r="16034" spans="1:2">
      <c r="A16034" s="100"/>
      <c r="B16034" s="100"/>
    </row>
    <row r="16035" spans="1:2">
      <c r="A16035" s="100"/>
      <c r="B16035" s="100"/>
    </row>
    <row r="16036" spans="1:2">
      <c r="A16036" s="100"/>
      <c r="B16036" s="100"/>
    </row>
    <row r="16037" spans="1:2">
      <c r="A16037" s="100"/>
      <c r="B16037" s="100"/>
    </row>
    <row r="16038" spans="1:2">
      <c r="A16038" s="100"/>
      <c r="B16038" s="100"/>
    </row>
    <row r="16039" spans="1:2">
      <c r="A16039" s="100"/>
      <c r="B16039" s="100"/>
    </row>
    <row r="16040" spans="1:2">
      <c r="A16040" s="100"/>
      <c r="B16040" s="100"/>
    </row>
    <row r="16041" spans="1:2">
      <c r="A16041" s="100"/>
      <c r="B16041" s="100"/>
    </row>
    <row r="16042" spans="1:2">
      <c r="A16042" s="100"/>
      <c r="B16042" s="100"/>
    </row>
    <row r="16043" spans="1:2">
      <c r="A16043" s="100"/>
      <c r="B16043" s="100"/>
    </row>
    <row r="16044" spans="1:2">
      <c r="A16044" s="100"/>
      <c r="B16044" s="100"/>
    </row>
    <row r="16045" spans="1:2">
      <c r="A16045" s="100"/>
      <c r="B16045" s="100"/>
    </row>
    <row r="16046" spans="1:2">
      <c r="A16046" s="100"/>
      <c r="B16046" s="100"/>
    </row>
    <row r="16047" spans="1:2">
      <c r="A16047" s="100"/>
      <c r="B16047" s="100"/>
    </row>
    <row r="16048" spans="1:2">
      <c r="A16048" s="100"/>
      <c r="B16048" s="100"/>
    </row>
    <row r="16049" spans="1:2">
      <c r="A16049" s="100"/>
      <c r="B16049" s="100"/>
    </row>
    <row r="16050" spans="1:2">
      <c r="A16050" s="100"/>
      <c r="B16050" s="100"/>
    </row>
    <row r="16051" spans="1:2">
      <c r="A16051" s="100"/>
      <c r="B16051" s="100"/>
    </row>
    <row r="16052" spans="1:2">
      <c r="A16052" s="100"/>
      <c r="B16052" s="100"/>
    </row>
    <row r="16053" spans="1:2">
      <c r="A16053" s="100"/>
      <c r="B16053" s="100"/>
    </row>
    <row r="16054" spans="1:2">
      <c r="A16054" s="100"/>
      <c r="B16054" s="100"/>
    </row>
    <row r="16055" spans="1:2">
      <c r="A16055" s="100"/>
      <c r="B16055" s="100"/>
    </row>
    <row r="16056" spans="1:2">
      <c r="A16056" s="100"/>
      <c r="B16056" s="100"/>
    </row>
    <row r="16057" spans="1:2">
      <c r="A16057" s="100"/>
      <c r="B16057" s="100"/>
    </row>
    <row r="16058" spans="1:2">
      <c r="A16058" s="100"/>
      <c r="B16058" s="100"/>
    </row>
    <row r="16059" spans="1:2">
      <c r="A16059" s="100"/>
      <c r="B16059" s="100"/>
    </row>
    <row r="16060" spans="1:2">
      <c r="A16060" s="100"/>
      <c r="B16060" s="100"/>
    </row>
    <row r="16061" spans="1:2">
      <c r="A16061" s="100"/>
      <c r="B16061" s="100"/>
    </row>
    <row r="16062" spans="1:2">
      <c r="A16062" s="100"/>
      <c r="B16062" s="100"/>
    </row>
    <row r="16063" spans="1:2">
      <c r="A16063" s="100"/>
      <c r="B16063" s="100"/>
    </row>
    <row r="16064" spans="1:2">
      <c r="A16064" s="100"/>
      <c r="B16064" s="100"/>
    </row>
    <row r="16065" spans="1:2">
      <c r="A16065" s="100"/>
      <c r="B16065" s="100"/>
    </row>
    <row r="16066" spans="1:2">
      <c r="A16066" s="100"/>
      <c r="B16066" s="100"/>
    </row>
    <row r="16067" spans="1:2">
      <c r="A16067" s="100"/>
      <c r="B16067" s="100"/>
    </row>
    <row r="16068" spans="1:2">
      <c r="A16068" s="100"/>
      <c r="B16068" s="100"/>
    </row>
    <row r="16069" spans="1:2">
      <c r="A16069" s="100"/>
      <c r="B16069" s="100"/>
    </row>
    <row r="16070" spans="1:2">
      <c r="A16070" s="100"/>
      <c r="B16070" s="100"/>
    </row>
    <row r="16071" spans="1:2">
      <c r="A16071" s="100"/>
      <c r="B16071" s="100"/>
    </row>
    <row r="16072" spans="1:2">
      <c r="A16072" s="100"/>
      <c r="B16072" s="100"/>
    </row>
    <row r="16073" spans="1:2">
      <c r="A16073" s="100"/>
      <c r="B16073" s="100"/>
    </row>
    <row r="16074" spans="1:2">
      <c r="A16074" s="100"/>
      <c r="B16074" s="100"/>
    </row>
    <row r="16075" spans="1:2">
      <c r="A16075" s="100"/>
      <c r="B16075" s="100"/>
    </row>
    <row r="16076" spans="1:2">
      <c r="A16076" s="100"/>
      <c r="B16076" s="100"/>
    </row>
    <row r="16077" spans="1:2">
      <c r="A16077" s="100"/>
      <c r="B16077" s="100"/>
    </row>
    <row r="16078" spans="1:2">
      <c r="A16078" s="100"/>
      <c r="B16078" s="100"/>
    </row>
    <row r="16079" spans="1:2">
      <c r="A16079" s="100"/>
      <c r="B16079" s="100"/>
    </row>
    <row r="16080" spans="1:2">
      <c r="A16080" s="100"/>
      <c r="B16080" s="100"/>
    </row>
    <row r="16081" spans="1:2">
      <c r="A16081" s="100"/>
      <c r="B16081" s="100"/>
    </row>
    <row r="16082" spans="1:2">
      <c r="A16082" s="100"/>
      <c r="B16082" s="100"/>
    </row>
    <row r="16083" spans="1:2">
      <c r="A16083" s="100"/>
      <c r="B16083" s="100"/>
    </row>
    <row r="16084" spans="1:2">
      <c r="A16084" s="100"/>
      <c r="B16084" s="100"/>
    </row>
    <row r="16085" spans="1:2">
      <c r="A16085" s="100"/>
      <c r="B16085" s="100"/>
    </row>
    <row r="16086" spans="1:2">
      <c r="A16086" s="100"/>
      <c r="B16086" s="100"/>
    </row>
    <row r="16087" spans="1:2">
      <c r="A16087" s="100"/>
      <c r="B16087" s="100"/>
    </row>
    <row r="16088" spans="1:2">
      <c r="A16088" s="100"/>
      <c r="B16088" s="100"/>
    </row>
    <row r="16089" spans="1:2">
      <c r="A16089" s="100"/>
      <c r="B16089" s="100"/>
    </row>
    <row r="16090" spans="1:2">
      <c r="A16090" s="100"/>
      <c r="B16090" s="100"/>
    </row>
    <row r="16091" spans="1:2">
      <c r="A16091" s="100"/>
      <c r="B16091" s="100"/>
    </row>
    <row r="16092" spans="1:2">
      <c r="A16092" s="100"/>
      <c r="B16092" s="100"/>
    </row>
    <row r="16093" spans="1:2">
      <c r="A16093" s="100"/>
      <c r="B16093" s="100"/>
    </row>
    <row r="16094" spans="1:2">
      <c r="A16094" s="100"/>
      <c r="B16094" s="100"/>
    </row>
    <row r="16095" spans="1:2">
      <c r="A16095" s="100"/>
      <c r="B16095" s="100"/>
    </row>
    <row r="16096" spans="1:2">
      <c r="A16096" s="100"/>
      <c r="B16096" s="100"/>
    </row>
    <row r="16097" spans="1:2">
      <c r="A16097" s="100"/>
      <c r="B16097" s="100"/>
    </row>
    <row r="16098" spans="1:2">
      <c r="A16098" s="100"/>
      <c r="B16098" s="100"/>
    </row>
    <row r="16099" spans="1:2">
      <c r="A16099" s="100"/>
      <c r="B16099" s="100"/>
    </row>
    <row r="16100" spans="1:2">
      <c r="A16100" s="100"/>
      <c r="B16100" s="100"/>
    </row>
    <row r="16101" spans="1:2">
      <c r="A16101" s="100"/>
      <c r="B16101" s="100"/>
    </row>
    <row r="16102" spans="1:2">
      <c r="A16102" s="100"/>
      <c r="B16102" s="100"/>
    </row>
    <row r="16103" spans="1:2">
      <c r="A16103" s="100"/>
      <c r="B16103" s="100"/>
    </row>
    <row r="16104" spans="1:2">
      <c r="A16104" s="100"/>
      <c r="B16104" s="100"/>
    </row>
    <row r="16105" spans="1:2">
      <c r="A16105" s="100"/>
      <c r="B16105" s="100"/>
    </row>
    <row r="16106" spans="1:2">
      <c r="A16106" s="100"/>
      <c r="B16106" s="100"/>
    </row>
    <row r="16107" spans="1:2">
      <c r="A16107" s="100"/>
      <c r="B16107" s="100"/>
    </row>
    <row r="16108" spans="1:2">
      <c r="A16108" s="100"/>
      <c r="B16108" s="100"/>
    </row>
    <row r="16109" spans="1:2">
      <c r="A16109" s="100"/>
      <c r="B16109" s="100"/>
    </row>
    <row r="16110" spans="1:2">
      <c r="A16110" s="100"/>
      <c r="B16110" s="100"/>
    </row>
    <row r="16111" spans="1:2">
      <c r="A16111" s="100"/>
      <c r="B16111" s="100"/>
    </row>
    <row r="16112" spans="1:2">
      <c r="A16112" s="100"/>
      <c r="B16112" s="100"/>
    </row>
    <row r="16113" spans="1:2">
      <c r="A16113" s="100"/>
      <c r="B16113" s="100"/>
    </row>
    <row r="16114" spans="1:2">
      <c r="A16114" s="100"/>
      <c r="B16114" s="100"/>
    </row>
    <row r="16115" spans="1:2">
      <c r="A16115" s="100"/>
      <c r="B16115" s="100"/>
    </row>
    <row r="16116" spans="1:2">
      <c r="A16116" s="100"/>
      <c r="B16116" s="100"/>
    </row>
    <row r="16117" spans="1:2">
      <c r="A16117" s="100"/>
      <c r="B16117" s="100"/>
    </row>
    <row r="16118" spans="1:2">
      <c r="A16118" s="100"/>
      <c r="B16118" s="100"/>
    </row>
    <row r="16119" spans="1:2">
      <c r="A16119" s="100"/>
      <c r="B16119" s="100"/>
    </row>
    <row r="16120" spans="1:2">
      <c r="A16120" s="100"/>
      <c r="B16120" s="100"/>
    </row>
    <row r="16121" spans="1:2">
      <c r="A16121" s="100"/>
      <c r="B16121" s="100"/>
    </row>
    <row r="16122" spans="1:2">
      <c r="A16122" s="100"/>
      <c r="B16122" s="100"/>
    </row>
    <row r="16123" spans="1:2">
      <c r="A16123" s="100"/>
      <c r="B16123" s="100"/>
    </row>
    <row r="16124" spans="1:2">
      <c r="A16124" s="100"/>
      <c r="B16124" s="100"/>
    </row>
    <row r="16125" spans="1:2">
      <c r="A16125" s="100"/>
      <c r="B16125" s="100"/>
    </row>
    <row r="16126" spans="1:2">
      <c r="A16126" s="100"/>
      <c r="B16126" s="100"/>
    </row>
    <row r="16127" spans="1:2">
      <c r="A16127" s="100"/>
      <c r="B16127" s="100"/>
    </row>
    <row r="16128" spans="1:2">
      <c r="A16128" s="100"/>
      <c r="B16128" s="100"/>
    </row>
    <row r="16129" spans="1:2">
      <c r="A16129" s="100"/>
      <c r="B16129" s="100"/>
    </row>
    <row r="16130" spans="1:2">
      <c r="A16130" s="100"/>
      <c r="B16130" s="100"/>
    </row>
    <row r="16131" spans="1:2">
      <c r="A16131" s="100"/>
      <c r="B16131" s="100"/>
    </row>
    <row r="16132" spans="1:2">
      <c r="A16132" s="100"/>
      <c r="B16132" s="100"/>
    </row>
    <row r="16133" spans="1:2">
      <c r="A16133" s="100"/>
      <c r="B16133" s="100"/>
    </row>
    <row r="16134" spans="1:2">
      <c r="A16134" s="100"/>
      <c r="B16134" s="100"/>
    </row>
    <row r="16135" spans="1:2">
      <c r="A16135" s="100"/>
      <c r="B16135" s="100"/>
    </row>
    <row r="16136" spans="1:2">
      <c r="A16136" s="100"/>
      <c r="B16136" s="100"/>
    </row>
    <row r="16137" spans="1:2">
      <c r="A16137" s="100"/>
      <c r="B16137" s="100"/>
    </row>
    <row r="16138" spans="1:2">
      <c r="A16138" s="100"/>
      <c r="B16138" s="100"/>
    </row>
    <row r="16139" spans="1:2">
      <c r="A16139" s="100"/>
      <c r="B16139" s="100"/>
    </row>
    <row r="16140" spans="1:2">
      <c r="A16140" s="100"/>
      <c r="B16140" s="100"/>
    </row>
    <row r="16141" spans="1:2">
      <c r="A16141" s="100"/>
      <c r="B16141" s="100"/>
    </row>
    <row r="16142" spans="1:2">
      <c r="A16142" s="100"/>
      <c r="B16142" s="100"/>
    </row>
    <row r="16143" spans="1:2">
      <c r="A16143" s="100"/>
      <c r="B16143" s="100"/>
    </row>
    <row r="16144" spans="1:2">
      <c r="A16144" s="100"/>
      <c r="B16144" s="100"/>
    </row>
    <row r="16145" spans="1:2">
      <c r="A16145" s="100"/>
      <c r="B16145" s="100"/>
    </row>
    <row r="16146" spans="1:2">
      <c r="A16146" s="100"/>
      <c r="B16146" s="100"/>
    </row>
    <row r="16147" spans="1:2">
      <c r="A16147" s="100"/>
      <c r="B16147" s="100"/>
    </row>
    <row r="16148" spans="1:2">
      <c r="A16148" s="100"/>
      <c r="B16148" s="100"/>
    </row>
    <row r="16149" spans="1:2">
      <c r="A16149" s="100"/>
      <c r="B16149" s="100"/>
    </row>
    <row r="16150" spans="1:2">
      <c r="A16150" s="100"/>
      <c r="B16150" s="100"/>
    </row>
    <row r="16151" spans="1:2">
      <c r="A16151" s="100"/>
      <c r="B16151" s="100"/>
    </row>
    <row r="16152" spans="1:2">
      <c r="A16152" s="100"/>
      <c r="B16152" s="100"/>
    </row>
    <row r="16153" spans="1:2">
      <c r="A16153" s="100"/>
      <c r="B16153" s="100"/>
    </row>
    <row r="16154" spans="1:2">
      <c r="A16154" s="100"/>
      <c r="B16154" s="100"/>
    </row>
    <row r="16155" spans="1:2">
      <c r="A16155" s="100"/>
      <c r="B16155" s="100"/>
    </row>
    <row r="16156" spans="1:2">
      <c r="A16156" s="100"/>
      <c r="B16156" s="100"/>
    </row>
    <row r="16157" spans="1:2">
      <c r="A16157" s="100"/>
      <c r="B16157" s="100"/>
    </row>
    <row r="16158" spans="1:2">
      <c r="A16158" s="100"/>
      <c r="B16158" s="100"/>
    </row>
    <row r="16159" spans="1:2">
      <c r="A16159" s="100"/>
      <c r="B16159" s="100"/>
    </row>
    <row r="16160" spans="1:2">
      <c r="A16160" s="100"/>
      <c r="B16160" s="100"/>
    </row>
    <row r="16161" spans="1:2">
      <c r="A16161" s="100"/>
      <c r="B16161" s="100"/>
    </row>
    <row r="16162" spans="1:2">
      <c r="A16162" s="100"/>
      <c r="B16162" s="100"/>
    </row>
    <row r="16163" spans="1:2">
      <c r="A16163" s="100"/>
      <c r="B16163" s="100"/>
    </row>
    <row r="16164" spans="1:2">
      <c r="A16164" s="100"/>
      <c r="B16164" s="100"/>
    </row>
    <row r="16165" spans="1:2">
      <c r="A16165" s="100"/>
      <c r="B16165" s="100"/>
    </row>
    <row r="16166" spans="1:2">
      <c r="A16166" s="100"/>
      <c r="B16166" s="100"/>
    </row>
    <row r="16167" spans="1:2">
      <c r="A16167" s="100"/>
      <c r="B16167" s="100"/>
    </row>
    <row r="16168" spans="1:2">
      <c r="A16168" s="100"/>
      <c r="B16168" s="100"/>
    </row>
    <row r="16169" spans="1:2">
      <c r="A16169" s="100"/>
      <c r="B16169" s="100"/>
    </row>
    <row r="16170" spans="1:2">
      <c r="A16170" s="100"/>
      <c r="B16170" s="100"/>
    </row>
    <row r="16171" spans="1:2">
      <c r="A16171" s="100"/>
      <c r="B16171" s="100"/>
    </row>
    <row r="16172" spans="1:2">
      <c r="A16172" s="100"/>
      <c r="B16172" s="100"/>
    </row>
    <row r="16173" spans="1:2">
      <c r="A16173" s="100"/>
      <c r="B16173" s="100"/>
    </row>
    <row r="16174" spans="1:2">
      <c r="A16174" s="100"/>
      <c r="B16174" s="100"/>
    </row>
    <row r="16175" spans="1:2">
      <c r="A16175" s="100"/>
      <c r="B16175" s="100"/>
    </row>
    <row r="16176" spans="1:2">
      <c r="A16176" s="100"/>
      <c r="B16176" s="100"/>
    </row>
    <row r="16177" spans="1:2">
      <c r="A16177" s="100"/>
      <c r="B16177" s="100"/>
    </row>
    <row r="16178" spans="1:2">
      <c r="A16178" s="100"/>
      <c r="B16178" s="100"/>
    </row>
    <row r="16179" spans="1:2">
      <c r="A16179" s="100"/>
      <c r="B16179" s="100"/>
    </row>
    <row r="16180" spans="1:2">
      <c r="A16180" s="100"/>
      <c r="B16180" s="100"/>
    </row>
    <row r="16181" spans="1:2">
      <c r="A16181" s="100"/>
      <c r="B16181" s="100"/>
    </row>
    <row r="16182" spans="1:2">
      <c r="A16182" s="100"/>
      <c r="B16182" s="100"/>
    </row>
    <row r="16183" spans="1:2">
      <c r="A16183" s="100"/>
      <c r="B16183" s="100"/>
    </row>
    <row r="16184" spans="1:2">
      <c r="A16184" s="100"/>
      <c r="B16184" s="100"/>
    </row>
    <row r="16185" spans="1:2">
      <c r="A16185" s="100"/>
      <c r="B16185" s="100"/>
    </row>
    <row r="16186" spans="1:2">
      <c r="A16186" s="100"/>
      <c r="B16186" s="100"/>
    </row>
    <row r="16187" spans="1:2">
      <c r="A16187" s="100"/>
      <c r="B16187" s="100"/>
    </row>
    <row r="16188" spans="1:2">
      <c r="A16188" s="100"/>
      <c r="B16188" s="100"/>
    </row>
    <row r="16189" spans="1:2">
      <c r="A16189" s="100"/>
      <c r="B16189" s="100"/>
    </row>
    <row r="16190" spans="1:2">
      <c r="A16190" s="100"/>
      <c r="B16190" s="100"/>
    </row>
    <row r="16191" spans="1:2">
      <c r="A16191" s="100"/>
      <c r="B16191" s="100"/>
    </row>
    <row r="16192" spans="1:2">
      <c r="A16192" s="100"/>
      <c r="B16192" s="100"/>
    </row>
    <row r="16193" spans="1:2">
      <c r="A16193" s="100"/>
      <c r="B16193" s="100"/>
    </row>
    <row r="16194" spans="1:2">
      <c r="A16194" s="100"/>
      <c r="B16194" s="100"/>
    </row>
    <row r="16195" spans="1:2">
      <c r="A16195" s="100"/>
      <c r="B16195" s="100"/>
    </row>
    <row r="16196" spans="1:2">
      <c r="A16196" s="100"/>
      <c r="B16196" s="100"/>
    </row>
    <row r="16197" spans="1:2">
      <c r="A16197" s="100"/>
      <c r="B16197" s="100"/>
    </row>
    <row r="16198" spans="1:2">
      <c r="A16198" s="100"/>
      <c r="B16198" s="100"/>
    </row>
    <row r="16199" spans="1:2">
      <c r="A16199" s="100"/>
      <c r="B16199" s="100"/>
    </row>
    <row r="16200" spans="1:2">
      <c r="A16200" s="100"/>
      <c r="B16200" s="100"/>
    </row>
    <row r="16201" spans="1:2">
      <c r="A16201" s="100"/>
      <c r="B16201" s="100"/>
    </row>
    <row r="16202" spans="1:2">
      <c r="A16202" s="100"/>
      <c r="B16202" s="100"/>
    </row>
    <row r="16203" spans="1:2">
      <c r="A16203" s="100"/>
      <c r="B16203" s="100"/>
    </row>
    <row r="16204" spans="1:2">
      <c r="A16204" s="100"/>
      <c r="B16204" s="100"/>
    </row>
    <row r="16205" spans="1:2">
      <c r="A16205" s="100"/>
      <c r="B16205" s="100"/>
    </row>
    <row r="16206" spans="1:2">
      <c r="A16206" s="100"/>
      <c r="B16206" s="100"/>
    </row>
    <row r="16207" spans="1:2">
      <c r="A16207" s="100"/>
      <c r="B16207" s="100"/>
    </row>
    <row r="16208" spans="1:2">
      <c r="A16208" s="100"/>
      <c r="B16208" s="100"/>
    </row>
    <row r="16209" spans="1:2">
      <c r="A16209" s="100"/>
      <c r="B16209" s="100"/>
    </row>
    <row r="16210" spans="1:2">
      <c r="A16210" s="100"/>
      <c r="B16210" s="100"/>
    </row>
    <row r="16211" spans="1:2">
      <c r="A16211" s="100"/>
      <c r="B16211" s="100"/>
    </row>
    <row r="16212" spans="1:2">
      <c r="A16212" s="100"/>
      <c r="B16212" s="100"/>
    </row>
    <row r="16213" spans="1:2">
      <c r="A16213" s="100"/>
      <c r="B16213" s="100"/>
    </row>
    <row r="16214" spans="1:2">
      <c r="A16214" s="100"/>
      <c r="B16214" s="100"/>
    </row>
    <row r="16215" spans="1:2">
      <c r="A16215" s="100"/>
      <c r="B16215" s="100"/>
    </row>
    <row r="16216" spans="1:2">
      <c r="A16216" s="100"/>
      <c r="B16216" s="100"/>
    </row>
    <row r="16217" spans="1:2">
      <c r="A16217" s="100"/>
      <c r="B16217" s="100"/>
    </row>
    <row r="16218" spans="1:2">
      <c r="A16218" s="100"/>
      <c r="B16218" s="100"/>
    </row>
    <row r="16219" spans="1:2">
      <c r="A16219" s="100"/>
      <c r="B16219" s="100"/>
    </row>
    <row r="16220" spans="1:2">
      <c r="A16220" s="100"/>
      <c r="B16220" s="100"/>
    </row>
    <row r="16221" spans="1:2">
      <c r="A16221" s="100"/>
      <c r="B16221" s="100"/>
    </row>
    <row r="16222" spans="1:2">
      <c r="A16222" s="100"/>
      <c r="B16222" s="100"/>
    </row>
    <row r="16223" spans="1:2">
      <c r="A16223" s="100"/>
      <c r="B16223" s="100"/>
    </row>
    <row r="16224" spans="1:2">
      <c r="A16224" s="100"/>
      <c r="B16224" s="100"/>
    </row>
    <row r="16225" spans="1:2">
      <c r="A16225" s="100"/>
      <c r="B16225" s="100"/>
    </row>
    <row r="16226" spans="1:2">
      <c r="A16226" s="100"/>
      <c r="B16226" s="100"/>
    </row>
    <row r="16227" spans="1:2">
      <c r="A16227" s="100"/>
      <c r="B16227" s="100"/>
    </row>
    <row r="16228" spans="1:2">
      <c r="A16228" s="100"/>
      <c r="B16228" s="100"/>
    </row>
    <row r="16229" spans="1:2">
      <c r="A16229" s="100"/>
      <c r="B16229" s="100"/>
    </row>
    <row r="16230" spans="1:2">
      <c r="A16230" s="100"/>
      <c r="B16230" s="100"/>
    </row>
    <row r="16231" spans="1:2">
      <c r="A16231" s="100"/>
      <c r="B16231" s="100"/>
    </row>
    <row r="16232" spans="1:2">
      <c r="A16232" s="100"/>
      <c r="B16232" s="100"/>
    </row>
    <row r="16233" spans="1:2">
      <c r="A16233" s="100"/>
      <c r="B16233" s="100"/>
    </row>
    <row r="16234" spans="1:2">
      <c r="A16234" s="100"/>
      <c r="B16234" s="100"/>
    </row>
    <row r="16235" spans="1:2">
      <c r="A16235" s="100"/>
      <c r="B16235" s="100"/>
    </row>
    <row r="16236" spans="1:2">
      <c r="A16236" s="100"/>
      <c r="B16236" s="100"/>
    </row>
    <row r="16237" spans="1:2">
      <c r="A16237" s="100"/>
      <c r="B16237" s="100"/>
    </row>
    <row r="16238" spans="1:2">
      <c r="A16238" s="100"/>
      <c r="B16238" s="100"/>
    </row>
    <row r="16239" spans="1:2">
      <c r="A16239" s="100"/>
      <c r="B16239" s="100"/>
    </row>
    <row r="16240" spans="1:2">
      <c r="A16240" s="100"/>
      <c r="B16240" s="100"/>
    </row>
    <row r="16241" spans="1:2">
      <c r="A16241" s="100"/>
      <c r="B16241" s="100"/>
    </row>
    <row r="16242" spans="1:2">
      <c r="A16242" s="100"/>
      <c r="B16242" s="100"/>
    </row>
    <row r="16243" spans="1:2">
      <c r="A16243" s="100"/>
      <c r="B16243" s="100"/>
    </row>
    <row r="16244" spans="1:2">
      <c r="A16244" s="100"/>
      <c r="B16244" s="100"/>
    </row>
    <row r="16245" spans="1:2">
      <c r="A16245" s="100"/>
      <c r="B16245" s="100"/>
    </row>
    <row r="16246" spans="1:2">
      <c r="A16246" s="100"/>
      <c r="B16246" s="100"/>
    </row>
    <row r="16247" spans="1:2">
      <c r="A16247" s="100"/>
      <c r="B16247" s="100"/>
    </row>
    <row r="16248" spans="1:2">
      <c r="A16248" s="100"/>
      <c r="B16248" s="100"/>
    </row>
    <row r="16249" spans="1:2">
      <c r="A16249" s="100"/>
      <c r="B16249" s="100"/>
    </row>
    <row r="16250" spans="1:2">
      <c r="A16250" s="100"/>
      <c r="B16250" s="100"/>
    </row>
    <row r="16251" spans="1:2">
      <c r="A16251" s="100"/>
      <c r="B16251" s="100"/>
    </row>
    <row r="16252" spans="1:2">
      <c r="A16252" s="100"/>
      <c r="B16252" s="100"/>
    </row>
    <row r="16253" spans="1:2">
      <c r="A16253" s="100"/>
      <c r="B16253" s="100"/>
    </row>
    <row r="16254" spans="1:2">
      <c r="A16254" s="100"/>
      <c r="B16254" s="100"/>
    </row>
    <row r="16255" spans="1:2">
      <c r="A16255" s="100"/>
      <c r="B16255" s="100"/>
    </row>
    <row r="16256" spans="1:2">
      <c r="A16256" s="100"/>
      <c r="B16256" s="100"/>
    </row>
    <row r="16257" spans="1:2">
      <c r="A16257" s="100"/>
      <c r="B16257" s="100"/>
    </row>
    <row r="16258" spans="1:2">
      <c r="A16258" s="100"/>
      <c r="B16258" s="100"/>
    </row>
    <row r="16259" spans="1:2">
      <c r="A16259" s="100"/>
      <c r="B16259" s="100"/>
    </row>
    <row r="16260" spans="1:2">
      <c r="A16260" s="100"/>
      <c r="B16260" s="100"/>
    </row>
    <row r="16261" spans="1:2">
      <c r="A16261" s="100"/>
      <c r="B16261" s="100"/>
    </row>
    <row r="16262" spans="1:2">
      <c r="A16262" s="100"/>
      <c r="B16262" s="100"/>
    </row>
    <row r="16263" spans="1:2">
      <c r="A16263" s="100"/>
      <c r="B16263" s="100"/>
    </row>
    <row r="16264" spans="1:2">
      <c r="A16264" s="100"/>
      <c r="B16264" s="100"/>
    </row>
    <row r="16265" spans="1:2">
      <c r="A16265" s="100"/>
      <c r="B16265" s="100"/>
    </row>
    <row r="16266" spans="1:2">
      <c r="A16266" s="100"/>
      <c r="B16266" s="100"/>
    </row>
    <row r="16267" spans="1:2">
      <c r="A16267" s="100"/>
      <c r="B16267" s="100"/>
    </row>
    <row r="16268" spans="1:2">
      <c r="A16268" s="100"/>
      <c r="B16268" s="100"/>
    </row>
    <row r="16269" spans="1:2">
      <c r="A16269" s="100"/>
      <c r="B16269" s="100"/>
    </row>
    <row r="16270" spans="1:2">
      <c r="A16270" s="100"/>
      <c r="B16270" s="100"/>
    </row>
    <row r="16271" spans="1:2">
      <c r="A16271" s="100"/>
      <c r="B16271" s="100"/>
    </row>
    <row r="16272" spans="1:2">
      <c r="A16272" s="100"/>
      <c r="B16272" s="100"/>
    </row>
    <row r="16273" spans="1:2">
      <c r="A16273" s="100"/>
      <c r="B16273" s="100"/>
    </row>
    <row r="16274" spans="1:2">
      <c r="A16274" s="100"/>
      <c r="B16274" s="100"/>
    </row>
    <row r="16275" spans="1:2">
      <c r="A16275" s="100"/>
      <c r="B16275" s="100"/>
    </row>
    <row r="16276" spans="1:2">
      <c r="A16276" s="100"/>
      <c r="B16276" s="100"/>
    </row>
    <row r="16277" spans="1:2">
      <c r="A16277" s="100"/>
      <c r="B16277" s="100"/>
    </row>
    <row r="16278" spans="1:2">
      <c r="A16278" s="100"/>
      <c r="B16278" s="100"/>
    </row>
    <row r="16279" spans="1:2">
      <c r="A16279" s="100"/>
      <c r="B16279" s="100"/>
    </row>
    <row r="16280" spans="1:2">
      <c r="A16280" s="100"/>
      <c r="B16280" s="100"/>
    </row>
    <row r="16281" spans="1:2">
      <c r="A16281" s="100"/>
      <c r="B16281" s="100"/>
    </row>
    <row r="16282" spans="1:2">
      <c r="A16282" s="100"/>
      <c r="B16282" s="100"/>
    </row>
    <row r="16283" spans="1:2">
      <c r="A16283" s="100"/>
      <c r="B16283" s="100"/>
    </row>
    <row r="16284" spans="1:2">
      <c r="A16284" s="100"/>
      <c r="B16284" s="100"/>
    </row>
    <row r="16285" spans="1:2">
      <c r="A16285" s="100"/>
      <c r="B16285" s="100"/>
    </row>
    <row r="16286" spans="1:2">
      <c r="A16286" s="100"/>
      <c r="B16286" s="100"/>
    </row>
    <row r="16287" spans="1:2">
      <c r="A16287" s="100"/>
      <c r="B16287" s="100"/>
    </row>
    <row r="16288" spans="1:2">
      <c r="A16288" s="100"/>
      <c r="B16288" s="100"/>
    </row>
    <row r="16289" spans="1:2">
      <c r="A16289" s="100"/>
      <c r="B16289" s="100"/>
    </row>
    <row r="16290" spans="1:2">
      <c r="A16290" s="100"/>
      <c r="B16290" s="100"/>
    </row>
    <row r="16291" spans="1:2">
      <c r="A16291" s="100"/>
      <c r="B16291" s="100"/>
    </row>
    <row r="16292" spans="1:2">
      <c r="A16292" s="100"/>
      <c r="B16292" s="100"/>
    </row>
    <row r="16293" spans="1:2">
      <c r="A16293" s="100"/>
      <c r="B16293" s="100"/>
    </row>
    <row r="16294" spans="1:2">
      <c r="A16294" s="100"/>
      <c r="B16294" s="100"/>
    </row>
    <row r="16295" spans="1:2">
      <c r="A16295" s="100"/>
      <c r="B16295" s="100"/>
    </row>
    <row r="16296" spans="1:2">
      <c r="A16296" s="100"/>
      <c r="B16296" s="100"/>
    </row>
    <row r="16297" spans="1:2">
      <c r="A16297" s="100"/>
      <c r="B16297" s="100"/>
    </row>
    <row r="16298" spans="1:2">
      <c r="A16298" s="100"/>
      <c r="B16298" s="100"/>
    </row>
    <row r="16299" spans="1:2">
      <c r="A16299" s="100"/>
      <c r="B16299" s="100"/>
    </row>
    <row r="16300" spans="1:2">
      <c r="A16300" s="100"/>
      <c r="B16300" s="100"/>
    </row>
    <row r="16301" spans="1:2">
      <c r="A16301" s="100"/>
      <c r="B16301" s="100"/>
    </row>
    <row r="16302" spans="1:2">
      <c r="A16302" s="100"/>
      <c r="B16302" s="100"/>
    </row>
    <row r="16303" spans="1:2">
      <c r="A16303" s="100"/>
      <c r="B16303" s="100"/>
    </row>
    <row r="16304" spans="1:2">
      <c r="A16304" s="100"/>
      <c r="B16304" s="100"/>
    </row>
    <row r="16305" spans="1:2">
      <c r="A16305" s="100"/>
      <c r="B16305" s="100"/>
    </row>
    <row r="16306" spans="1:2">
      <c r="A16306" s="100"/>
      <c r="B16306" s="100"/>
    </row>
    <row r="16307" spans="1:2">
      <c r="A16307" s="100"/>
      <c r="B16307" s="100"/>
    </row>
    <row r="16308" spans="1:2">
      <c r="A16308" s="100"/>
      <c r="B16308" s="100"/>
    </row>
    <row r="16309" spans="1:2">
      <c r="A16309" s="100"/>
      <c r="B16309" s="100"/>
    </row>
    <row r="16310" spans="1:2">
      <c r="A16310" s="100"/>
      <c r="B16310" s="100"/>
    </row>
    <row r="16311" spans="1:2">
      <c r="A16311" s="100"/>
      <c r="B16311" s="100"/>
    </row>
    <row r="16312" spans="1:2">
      <c r="A16312" s="100"/>
      <c r="B16312" s="100"/>
    </row>
    <row r="16313" spans="1:2">
      <c r="A16313" s="100"/>
      <c r="B16313" s="100"/>
    </row>
    <row r="16314" spans="1:2">
      <c r="A16314" s="100"/>
      <c r="B16314" s="100"/>
    </row>
    <row r="16315" spans="1:2">
      <c r="A16315" s="100"/>
      <c r="B16315" s="100"/>
    </row>
    <row r="16316" spans="1:2">
      <c r="A16316" s="100"/>
      <c r="B16316" s="100"/>
    </row>
    <row r="16317" spans="1:2">
      <c r="A16317" s="100"/>
      <c r="B16317" s="100"/>
    </row>
    <row r="16318" spans="1:2">
      <c r="A16318" s="100"/>
      <c r="B16318" s="100"/>
    </row>
    <row r="16319" spans="1:2">
      <c r="A16319" s="100"/>
      <c r="B16319" s="100"/>
    </row>
    <row r="16320" spans="1:2">
      <c r="A16320" s="100"/>
      <c r="B16320" s="100"/>
    </row>
    <row r="16321" spans="1:2">
      <c r="A16321" s="100"/>
      <c r="B16321" s="100"/>
    </row>
    <row r="16322" spans="1:2">
      <c r="A16322" s="100"/>
      <c r="B16322" s="100"/>
    </row>
    <row r="16323" spans="1:2">
      <c r="A16323" s="100"/>
      <c r="B16323" s="100"/>
    </row>
    <row r="16324" spans="1:2">
      <c r="A16324" s="100"/>
      <c r="B16324" s="100"/>
    </row>
    <row r="16325" spans="1:2">
      <c r="A16325" s="100"/>
      <c r="B16325" s="100"/>
    </row>
    <row r="16326" spans="1:2">
      <c r="A16326" s="100"/>
      <c r="B16326" s="100"/>
    </row>
    <row r="16327" spans="1:2">
      <c r="A16327" s="100"/>
      <c r="B16327" s="100"/>
    </row>
    <row r="16328" spans="1:2">
      <c r="A16328" s="100"/>
      <c r="B16328" s="100"/>
    </row>
    <row r="16329" spans="1:2">
      <c r="A16329" s="100"/>
      <c r="B16329" s="100"/>
    </row>
    <row r="16330" spans="1:2">
      <c r="A16330" s="100"/>
      <c r="B16330" s="100"/>
    </row>
    <row r="16331" spans="1:2">
      <c r="A16331" s="100"/>
      <c r="B16331" s="100"/>
    </row>
    <row r="16332" spans="1:2">
      <c r="A16332" s="100"/>
      <c r="B16332" s="100"/>
    </row>
    <row r="16333" spans="1:2">
      <c r="A16333" s="100"/>
      <c r="B16333" s="100"/>
    </row>
    <row r="16334" spans="1:2">
      <c r="A16334" s="100"/>
      <c r="B16334" s="100"/>
    </row>
    <row r="16335" spans="1:2">
      <c r="A16335" s="100"/>
      <c r="B16335" s="100"/>
    </row>
    <row r="16336" spans="1:2">
      <c r="A16336" s="100"/>
      <c r="B16336" s="100"/>
    </row>
    <row r="16337" spans="1:2">
      <c r="A16337" s="100"/>
      <c r="B16337" s="100"/>
    </row>
    <row r="16338" spans="1:2">
      <c r="A16338" s="100"/>
      <c r="B16338" s="100"/>
    </row>
    <row r="16339" spans="1:2">
      <c r="A16339" s="100"/>
      <c r="B16339" s="100"/>
    </row>
    <row r="16340" spans="1:2">
      <c r="A16340" s="100"/>
      <c r="B16340" s="100"/>
    </row>
    <row r="16341" spans="1:2">
      <c r="A16341" s="100"/>
      <c r="B16341" s="100"/>
    </row>
    <row r="16342" spans="1:2">
      <c r="A16342" s="100"/>
      <c r="B16342" s="100"/>
    </row>
    <row r="16343" spans="1:2">
      <c r="A16343" s="100"/>
      <c r="B16343" s="100"/>
    </row>
    <row r="16344" spans="1:2">
      <c r="A16344" s="100"/>
      <c r="B16344" s="100"/>
    </row>
    <row r="16345" spans="1:2">
      <c r="A16345" s="100"/>
      <c r="B16345" s="100"/>
    </row>
    <row r="16346" spans="1:2">
      <c r="A16346" s="100"/>
      <c r="B16346" s="100"/>
    </row>
    <row r="16347" spans="1:2">
      <c r="A16347" s="100"/>
      <c r="B16347" s="100"/>
    </row>
    <row r="16348" spans="1:2">
      <c r="A16348" s="100"/>
      <c r="B16348" s="100"/>
    </row>
    <row r="16349" spans="1:2">
      <c r="A16349" s="100"/>
      <c r="B16349" s="100"/>
    </row>
    <row r="16350" spans="1:2">
      <c r="A16350" s="100"/>
      <c r="B16350" s="100"/>
    </row>
    <row r="16351" spans="1:2">
      <c r="A16351" s="100"/>
      <c r="B16351" s="100"/>
    </row>
    <row r="16352" spans="1:2">
      <c r="A16352" s="100"/>
      <c r="B16352" s="100"/>
    </row>
    <row r="16353" spans="1:2">
      <c r="A16353" s="100"/>
      <c r="B16353" s="100"/>
    </row>
    <row r="16354" spans="1:2">
      <c r="A16354" s="100"/>
      <c r="B16354" s="100"/>
    </row>
    <row r="16355" spans="1:2">
      <c r="A16355" s="100"/>
      <c r="B16355" s="100"/>
    </row>
    <row r="16356" spans="1:2">
      <c r="A16356" s="100"/>
      <c r="B16356" s="100"/>
    </row>
    <row r="16357" spans="1:2">
      <c r="A16357" s="100"/>
      <c r="B16357" s="100"/>
    </row>
    <row r="16358" spans="1:2">
      <c r="A16358" s="100"/>
      <c r="B16358" s="100"/>
    </row>
    <row r="16359" spans="1:2">
      <c r="A16359" s="100"/>
      <c r="B16359" s="100"/>
    </row>
    <row r="16360" spans="1:2">
      <c r="A16360" s="100"/>
      <c r="B16360" s="100"/>
    </row>
    <row r="16361" spans="1:2">
      <c r="A16361" s="100"/>
      <c r="B16361" s="100"/>
    </row>
    <row r="16362" spans="1:2">
      <c r="A16362" s="100"/>
      <c r="B16362" s="100"/>
    </row>
    <row r="16363" spans="1:2">
      <c r="A16363" s="100"/>
      <c r="B16363" s="100"/>
    </row>
    <row r="16364" spans="1:2">
      <c r="A16364" s="100"/>
      <c r="B16364" s="100"/>
    </row>
    <row r="16365" spans="1:2">
      <c r="A16365" s="100"/>
      <c r="B16365" s="100"/>
    </row>
    <row r="16366" spans="1:2">
      <c r="A16366" s="100"/>
      <c r="B16366" s="100"/>
    </row>
    <row r="16367" spans="1:2">
      <c r="A16367" s="100"/>
      <c r="B16367" s="100"/>
    </row>
    <row r="16368" spans="1:2">
      <c r="A16368" s="100"/>
      <c r="B16368" s="100"/>
    </row>
    <row r="16369" spans="1:2">
      <c r="A16369" s="100"/>
      <c r="B16369" s="100"/>
    </row>
    <row r="16370" spans="1:2">
      <c r="A16370" s="100"/>
      <c r="B16370" s="100"/>
    </row>
    <row r="16371" spans="1:2">
      <c r="A16371" s="100"/>
      <c r="B16371" s="100"/>
    </row>
    <row r="16372" spans="1:2">
      <c r="A16372" s="100"/>
      <c r="B16372" s="100"/>
    </row>
    <row r="16373" spans="1:2">
      <c r="A16373" s="100"/>
      <c r="B16373" s="100"/>
    </row>
    <row r="16374" spans="1:2">
      <c r="A16374" s="100"/>
      <c r="B16374" s="100"/>
    </row>
    <row r="16375" spans="1:2">
      <c r="A16375" s="100"/>
      <c r="B16375" s="100"/>
    </row>
    <row r="16376" spans="1:2">
      <c r="A16376" s="100"/>
      <c r="B16376" s="100"/>
    </row>
    <row r="16377" spans="1:2">
      <c r="A16377" s="100"/>
      <c r="B16377" s="100"/>
    </row>
    <row r="16378" spans="1:2">
      <c r="A16378" s="100"/>
      <c r="B16378" s="100"/>
    </row>
    <row r="16379" spans="1:2">
      <c r="A16379" s="100"/>
      <c r="B16379" s="100"/>
    </row>
    <row r="16380" spans="1:2">
      <c r="A16380" s="100"/>
      <c r="B16380" s="100"/>
    </row>
    <row r="16381" spans="1:2">
      <c r="A16381" s="100"/>
      <c r="B16381" s="100"/>
    </row>
    <row r="16382" spans="1:2">
      <c r="A16382" s="100"/>
      <c r="B16382" s="100"/>
    </row>
    <row r="16383" spans="1:2">
      <c r="A16383" s="100"/>
      <c r="B16383" s="100"/>
    </row>
    <row r="16384" spans="1:2">
      <c r="A16384" s="100"/>
      <c r="B16384" s="100"/>
    </row>
    <row r="16385" spans="1:2">
      <c r="A16385" s="100"/>
      <c r="B16385" s="100"/>
    </row>
    <row r="16386" spans="1:2">
      <c r="A16386" s="100"/>
      <c r="B16386" s="100"/>
    </row>
    <row r="16387" spans="1:2">
      <c r="A16387" s="100"/>
      <c r="B16387" s="100"/>
    </row>
    <row r="16388" spans="1:2">
      <c r="A16388" s="100"/>
      <c r="B16388" s="100"/>
    </row>
    <row r="16389" spans="1:2">
      <c r="A16389" s="100"/>
      <c r="B16389" s="100"/>
    </row>
    <row r="16390" spans="1:2">
      <c r="A16390" s="100"/>
      <c r="B16390" s="100"/>
    </row>
    <row r="16391" spans="1:2">
      <c r="A16391" s="100"/>
      <c r="B16391" s="100"/>
    </row>
    <row r="16392" spans="1:2">
      <c r="A16392" s="100"/>
      <c r="B16392" s="100"/>
    </row>
    <row r="16393" spans="1:2">
      <c r="A16393" s="100"/>
      <c r="B16393" s="100"/>
    </row>
    <row r="16394" spans="1:2">
      <c r="A16394" s="100"/>
      <c r="B16394" s="100"/>
    </row>
    <row r="16395" spans="1:2">
      <c r="A16395" s="100"/>
      <c r="B16395" s="100"/>
    </row>
    <row r="16396" spans="1:2">
      <c r="A16396" s="100"/>
      <c r="B16396" s="100"/>
    </row>
    <row r="16397" spans="1:2">
      <c r="A16397" s="100"/>
      <c r="B16397" s="100"/>
    </row>
    <row r="16398" spans="1:2">
      <c r="A16398" s="100"/>
      <c r="B16398" s="100"/>
    </row>
    <row r="16399" spans="1:2">
      <c r="A16399" s="100"/>
      <c r="B16399" s="100"/>
    </row>
    <row r="16400" spans="1:2">
      <c r="A16400" s="100"/>
      <c r="B16400" s="100"/>
    </row>
    <row r="16401" spans="1:2">
      <c r="A16401" s="100"/>
      <c r="B16401" s="100"/>
    </row>
    <row r="16402" spans="1:2">
      <c r="A16402" s="100"/>
      <c r="B16402" s="100"/>
    </row>
    <row r="16403" spans="1:2">
      <c r="A16403" s="100"/>
      <c r="B16403" s="100"/>
    </row>
    <row r="16404" spans="1:2">
      <c r="A16404" s="100"/>
      <c r="B16404" s="100"/>
    </row>
    <row r="16405" spans="1:2">
      <c r="A16405" s="100"/>
      <c r="B16405" s="100"/>
    </row>
    <row r="16406" spans="1:2">
      <c r="A16406" s="100"/>
      <c r="B16406" s="100"/>
    </row>
    <row r="16407" spans="1:2">
      <c r="A16407" s="100"/>
      <c r="B16407" s="100"/>
    </row>
    <row r="16408" spans="1:2">
      <c r="A16408" s="100"/>
      <c r="B16408" s="100"/>
    </row>
    <row r="16409" spans="1:2">
      <c r="A16409" s="100"/>
      <c r="B16409" s="100"/>
    </row>
    <row r="16410" spans="1:2">
      <c r="A16410" s="100"/>
      <c r="B16410" s="100"/>
    </row>
    <row r="16411" spans="1:2">
      <c r="A16411" s="100"/>
      <c r="B16411" s="100"/>
    </row>
    <row r="16412" spans="1:2">
      <c r="A16412" s="100"/>
      <c r="B16412" s="100"/>
    </row>
    <row r="16413" spans="1:2">
      <c r="A16413" s="100"/>
      <c r="B16413" s="100"/>
    </row>
    <row r="16414" spans="1:2">
      <c r="A16414" s="100"/>
      <c r="B16414" s="100"/>
    </row>
    <row r="16415" spans="1:2">
      <c r="A16415" s="100"/>
      <c r="B16415" s="100"/>
    </row>
    <row r="16416" spans="1:2">
      <c r="A16416" s="100"/>
      <c r="B16416" s="100"/>
    </row>
    <row r="16417" spans="1:2">
      <c r="A16417" s="100"/>
      <c r="B16417" s="100"/>
    </row>
    <row r="16418" spans="1:2">
      <c r="A16418" s="100"/>
      <c r="B16418" s="100"/>
    </row>
    <row r="16419" spans="1:2">
      <c r="A16419" s="100"/>
      <c r="B16419" s="100"/>
    </row>
    <row r="16420" spans="1:2">
      <c r="A16420" s="100"/>
      <c r="B16420" s="100"/>
    </row>
    <row r="16421" spans="1:2">
      <c r="A16421" s="100"/>
      <c r="B16421" s="100"/>
    </row>
    <row r="16422" spans="1:2">
      <c r="A16422" s="100"/>
      <c r="B16422" s="100"/>
    </row>
    <row r="16423" spans="1:2">
      <c r="A16423" s="100"/>
      <c r="B16423" s="100"/>
    </row>
    <row r="16424" spans="1:2">
      <c r="A16424" s="100"/>
      <c r="B16424" s="100"/>
    </row>
    <row r="16425" spans="1:2">
      <c r="A16425" s="100"/>
      <c r="B16425" s="100"/>
    </row>
    <row r="16426" spans="1:2">
      <c r="A16426" s="100"/>
      <c r="B16426" s="100"/>
    </row>
    <row r="16427" spans="1:2">
      <c r="A16427" s="100"/>
      <c r="B16427" s="100"/>
    </row>
    <row r="16428" spans="1:2">
      <c r="A16428" s="100"/>
      <c r="B16428" s="100"/>
    </row>
    <row r="16429" spans="1:2">
      <c r="A16429" s="100"/>
      <c r="B16429" s="100"/>
    </row>
    <row r="16430" spans="1:2">
      <c r="A16430" s="100"/>
      <c r="B16430" s="100"/>
    </row>
    <row r="16431" spans="1:2">
      <c r="A16431" s="100"/>
      <c r="B16431" s="100"/>
    </row>
    <row r="16432" spans="1:2">
      <c r="A16432" s="100"/>
      <c r="B16432" s="100"/>
    </row>
    <row r="16433" spans="1:2">
      <c r="A16433" s="100"/>
      <c r="B16433" s="100"/>
    </row>
    <row r="16434" spans="1:2">
      <c r="A16434" s="100"/>
      <c r="B16434" s="100"/>
    </row>
    <row r="16435" spans="1:2">
      <c r="A16435" s="100"/>
      <c r="B16435" s="100"/>
    </row>
    <row r="16436" spans="1:2">
      <c r="A16436" s="100"/>
      <c r="B16436" s="100"/>
    </row>
    <row r="16437" spans="1:2">
      <c r="A16437" s="100"/>
      <c r="B16437" s="100"/>
    </row>
    <row r="16438" spans="1:2">
      <c r="A16438" s="100"/>
      <c r="B16438" s="100"/>
    </row>
    <row r="16439" spans="1:2">
      <c r="A16439" s="100"/>
      <c r="B16439" s="100"/>
    </row>
    <row r="16440" spans="1:2">
      <c r="A16440" s="100"/>
      <c r="B16440" s="100"/>
    </row>
    <row r="16441" spans="1:2">
      <c r="A16441" s="100"/>
      <c r="B16441" s="100"/>
    </row>
    <row r="16442" spans="1:2">
      <c r="A16442" s="100"/>
      <c r="B16442" s="100"/>
    </row>
    <row r="16443" spans="1:2">
      <c r="A16443" s="100"/>
      <c r="B16443" s="100"/>
    </row>
    <row r="16444" spans="1:2">
      <c r="A16444" s="100"/>
      <c r="B16444" s="100"/>
    </row>
    <row r="16445" spans="1:2">
      <c r="A16445" s="100"/>
      <c r="B16445" s="100"/>
    </row>
    <row r="16446" spans="1:2">
      <c r="A16446" s="100"/>
      <c r="B16446" s="100"/>
    </row>
    <row r="16447" spans="1:2">
      <c r="A16447" s="100"/>
      <c r="B16447" s="100"/>
    </row>
    <row r="16448" spans="1:2">
      <c r="A16448" s="100"/>
      <c r="B16448" s="100"/>
    </row>
    <row r="16449" spans="1:2">
      <c r="A16449" s="100"/>
      <c r="B16449" s="100"/>
    </row>
    <row r="16450" spans="1:2">
      <c r="A16450" s="100"/>
      <c r="B16450" s="100"/>
    </row>
    <row r="16451" spans="1:2">
      <c r="A16451" s="100"/>
      <c r="B16451" s="100"/>
    </row>
    <row r="16452" spans="1:2">
      <c r="A16452" s="100"/>
      <c r="B16452" s="100"/>
    </row>
    <row r="16453" spans="1:2">
      <c r="A16453" s="100"/>
      <c r="B16453" s="100"/>
    </row>
    <row r="16454" spans="1:2">
      <c r="A16454" s="100"/>
      <c r="B16454" s="100"/>
    </row>
    <row r="16455" spans="1:2">
      <c r="A16455" s="100"/>
      <c r="B16455" s="100"/>
    </row>
    <row r="16456" spans="1:2">
      <c r="A16456" s="100"/>
      <c r="B16456" s="100"/>
    </row>
    <row r="16457" spans="1:2">
      <c r="A16457" s="100"/>
      <c r="B16457" s="100"/>
    </row>
    <row r="16458" spans="1:2">
      <c r="A16458" s="100"/>
      <c r="B16458" s="100"/>
    </row>
    <row r="16459" spans="1:2">
      <c r="A16459" s="100"/>
      <c r="B16459" s="100"/>
    </row>
    <row r="16460" spans="1:2">
      <c r="A16460" s="100"/>
      <c r="B16460" s="100"/>
    </row>
    <row r="16461" spans="1:2">
      <c r="A16461" s="100"/>
      <c r="B16461" s="100"/>
    </row>
    <row r="16462" spans="1:2">
      <c r="A16462" s="100"/>
      <c r="B16462" s="100"/>
    </row>
    <row r="16463" spans="1:2">
      <c r="A16463" s="100"/>
      <c r="B16463" s="100"/>
    </row>
    <row r="16464" spans="1:2">
      <c r="A16464" s="100"/>
      <c r="B16464" s="100"/>
    </row>
    <row r="16465" spans="1:2">
      <c r="A16465" s="100"/>
      <c r="B16465" s="100"/>
    </row>
    <row r="16466" spans="1:2">
      <c r="A16466" s="100"/>
      <c r="B16466" s="100"/>
    </row>
    <row r="16467" spans="1:2">
      <c r="A16467" s="100"/>
      <c r="B16467" s="100"/>
    </row>
    <row r="16468" spans="1:2">
      <c r="A16468" s="100"/>
      <c r="B16468" s="100"/>
    </row>
    <row r="16469" spans="1:2">
      <c r="A16469" s="100"/>
      <c r="B16469" s="100"/>
    </row>
    <row r="16470" spans="1:2">
      <c r="A16470" s="100"/>
      <c r="B16470" s="100"/>
    </row>
    <row r="16471" spans="1:2">
      <c r="A16471" s="100"/>
      <c r="B16471" s="100"/>
    </row>
    <row r="16472" spans="1:2">
      <c r="A16472" s="100"/>
      <c r="B16472" s="100"/>
    </row>
    <row r="16473" spans="1:2">
      <c r="A16473" s="100"/>
      <c r="B16473" s="100"/>
    </row>
    <row r="16474" spans="1:2">
      <c r="A16474" s="100"/>
      <c r="B16474" s="100"/>
    </row>
    <row r="16475" spans="1:2">
      <c r="A16475" s="100"/>
      <c r="B16475" s="100"/>
    </row>
    <row r="16476" spans="1:2">
      <c r="A16476" s="100"/>
      <c r="B16476" s="100"/>
    </row>
    <row r="16477" spans="1:2">
      <c r="A16477" s="100"/>
      <c r="B16477" s="100"/>
    </row>
    <row r="16478" spans="1:2">
      <c r="A16478" s="100"/>
      <c r="B16478" s="100"/>
    </row>
    <row r="16479" spans="1:2">
      <c r="A16479" s="100"/>
      <c r="B16479" s="100"/>
    </row>
    <row r="16480" spans="1:2">
      <c r="A16480" s="100"/>
      <c r="B16480" s="100"/>
    </row>
    <row r="16481" spans="1:2">
      <c r="A16481" s="100"/>
      <c r="B16481" s="100"/>
    </row>
    <row r="16482" spans="1:2">
      <c r="A16482" s="100"/>
      <c r="B16482" s="100"/>
    </row>
    <row r="16483" spans="1:2">
      <c r="A16483" s="100"/>
      <c r="B16483" s="100"/>
    </row>
    <row r="16484" spans="1:2">
      <c r="A16484" s="100"/>
      <c r="B16484" s="100"/>
    </row>
    <row r="16485" spans="1:2">
      <c r="A16485" s="100"/>
      <c r="B16485" s="100"/>
    </row>
    <row r="16486" spans="1:2">
      <c r="A16486" s="100"/>
      <c r="B16486" s="100"/>
    </row>
    <row r="16487" spans="1:2">
      <c r="A16487" s="100"/>
      <c r="B16487" s="100"/>
    </row>
    <row r="16488" spans="1:2">
      <c r="A16488" s="100"/>
      <c r="B16488" s="100"/>
    </row>
    <row r="16489" spans="1:2">
      <c r="A16489" s="100"/>
      <c r="B16489" s="100"/>
    </row>
    <row r="16490" spans="1:2">
      <c r="A16490" s="100"/>
      <c r="B16490" s="100"/>
    </row>
    <row r="16491" spans="1:2">
      <c r="A16491" s="100"/>
      <c r="B16491" s="100"/>
    </row>
    <row r="16492" spans="1:2">
      <c r="A16492" s="100"/>
      <c r="B16492" s="100"/>
    </row>
    <row r="16493" spans="1:2">
      <c r="A16493" s="100"/>
      <c r="B16493" s="100"/>
    </row>
    <row r="16494" spans="1:2">
      <c r="A16494" s="100"/>
      <c r="B16494" s="100"/>
    </row>
    <row r="16495" spans="1:2">
      <c r="A16495" s="100"/>
      <c r="B16495" s="100"/>
    </row>
    <row r="16496" spans="1:2">
      <c r="A16496" s="100"/>
      <c r="B16496" s="100"/>
    </row>
    <row r="16497" spans="1:2">
      <c r="A16497" s="100"/>
      <c r="B16497" s="100"/>
    </row>
    <row r="16498" spans="1:2">
      <c r="A16498" s="100"/>
      <c r="B16498" s="100"/>
    </row>
    <row r="16499" spans="1:2">
      <c r="A16499" s="100"/>
      <c r="B16499" s="100"/>
    </row>
    <row r="16500" spans="1:2">
      <c r="A16500" s="100"/>
      <c r="B16500" s="100"/>
    </row>
    <row r="16501" spans="1:2">
      <c r="A16501" s="100"/>
      <c r="B16501" s="100"/>
    </row>
    <row r="16502" spans="1:2">
      <c r="A16502" s="100"/>
      <c r="B16502" s="100"/>
    </row>
    <row r="16503" spans="1:2">
      <c r="A16503" s="100"/>
      <c r="B16503" s="100"/>
    </row>
    <row r="16504" spans="1:2">
      <c r="A16504" s="100"/>
      <c r="B16504" s="100"/>
    </row>
    <row r="16505" spans="1:2">
      <c r="A16505" s="100"/>
      <c r="B16505" s="100"/>
    </row>
    <row r="16506" spans="1:2">
      <c r="A16506" s="100"/>
      <c r="B16506" s="100"/>
    </row>
    <row r="16507" spans="1:2">
      <c r="A16507" s="100"/>
      <c r="B16507" s="100"/>
    </row>
    <row r="16508" spans="1:2">
      <c r="A16508" s="100"/>
      <c r="B16508" s="100"/>
    </row>
    <row r="16509" spans="1:2">
      <c r="A16509" s="100"/>
      <c r="B16509" s="100"/>
    </row>
    <row r="16510" spans="1:2">
      <c r="A16510" s="100"/>
      <c r="B16510" s="100"/>
    </row>
    <row r="16511" spans="1:2">
      <c r="A16511" s="100"/>
      <c r="B16511" s="100"/>
    </row>
    <row r="16512" spans="1:2">
      <c r="A16512" s="100"/>
      <c r="B16512" s="100"/>
    </row>
    <row r="16513" spans="1:2">
      <c r="A16513" s="100"/>
      <c r="B16513" s="100"/>
    </row>
    <row r="16514" spans="1:2">
      <c r="A16514" s="100"/>
      <c r="B16514" s="100"/>
    </row>
    <row r="16515" spans="1:2">
      <c r="A16515" s="100"/>
      <c r="B16515" s="100"/>
    </row>
    <row r="16516" spans="1:2">
      <c r="A16516" s="100"/>
      <c r="B16516" s="100"/>
    </row>
    <row r="16517" spans="1:2">
      <c r="A16517" s="100"/>
      <c r="B16517" s="100"/>
    </row>
    <row r="16518" spans="1:2">
      <c r="A16518" s="100"/>
      <c r="B16518" s="100"/>
    </row>
    <row r="16519" spans="1:2">
      <c r="A16519" s="100"/>
      <c r="B16519" s="100"/>
    </row>
    <row r="16520" spans="1:2">
      <c r="A16520" s="100"/>
      <c r="B16520" s="100"/>
    </row>
    <row r="16521" spans="1:2">
      <c r="A16521" s="100"/>
      <c r="B16521" s="100"/>
    </row>
    <row r="16522" spans="1:2">
      <c r="A16522" s="100"/>
      <c r="B16522" s="100"/>
    </row>
    <row r="16523" spans="1:2">
      <c r="A16523" s="100"/>
      <c r="B16523" s="100"/>
    </row>
    <row r="16524" spans="1:2">
      <c r="A16524" s="100"/>
      <c r="B16524" s="100"/>
    </row>
    <row r="16525" spans="1:2">
      <c r="A16525" s="100"/>
      <c r="B16525" s="100"/>
    </row>
    <row r="16526" spans="1:2">
      <c r="A16526" s="100"/>
      <c r="B16526" s="100"/>
    </row>
    <row r="16527" spans="1:2">
      <c r="A16527" s="100"/>
      <c r="B16527" s="100"/>
    </row>
    <row r="16528" spans="1:2">
      <c r="A16528" s="100"/>
      <c r="B16528" s="100"/>
    </row>
    <row r="16529" spans="1:2">
      <c r="A16529" s="100"/>
      <c r="B16529" s="100"/>
    </row>
    <row r="16530" spans="1:2">
      <c r="A16530" s="100"/>
      <c r="B16530" s="100"/>
    </row>
    <row r="16531" spans="1:2">
      <c r="A16531" s="100"/>
      <c r="B16531" s="100"/>
    </row>
    <row r="16532" spans="1:2">
      <c r="A16532" s="100"/>
      <c r="B16532" s="100"/>
    </row>
    <row r="16533" spans="1:2">
      <c r="A16533" s="100"/>
      <c r="B16533" s="100"/>
    </row>
    <row r="16534" spans="1:2">
      <c r="A16534" s="100"/>
      <c r="B16534" s="100"/>
    </row>
    <row r="16535" spans="1:2">
      <c r="A16535" s="100"/>
      <c r="B16535" s="100"/>
    </row>
    <row r="16536" spans="1:2">
      <c r="A16536" s="100"/>
      <c r="B16536" s="100"/>
    </row>
    <row r="16537" spans="1:2">
      <c r="A16537" s="100"/>
      <c r="B16537" s="100"/>
    </row>
    <row r="16538" spans="1:2">
      <c r="A16538" s="100"/>
      <c r="B16538" s="100"/>
    </row>
    <row r="16539" spans="1:2">
      <c r="A16539" s="100"/>
      <c r="B16539" s="100"/>
    </row>
    <row r="16540" spans="1:2">
      <c r="A16540" s="100"/>
      <c r="B16540" s="100"/>
    </row>
    <row r="16541" spans="1:2">
      <c r="A16541" s="100"/>
      <c r="B16541" s="100"/>
    </row>
    <row r="16542" spans="1:2">
      <c r="A16542" s="100"/>
      <c r="B16542" s="100"/>
    </row>
    <row r="16543" spans="1:2">
      <c r="A16543" s="100"/>
      <c r="B16543" s="100"/>
    </row>
    <row r="16544" spans="1:2">
      <c r="A16544" s="100"/>
      <c r="B16544" s="100"/>
    </row>
    <row r="16545" spans="1:2">
      <c r="A16545" s="100"/>
      <c r="B16545" s="100"/>
    </row>
    <row r="16546" spans="1:2">
      <c r="A16546" s="100"/>
      <c r="B16546" s="100"/>
    </row>
    <row r="16547" spans="1:2">
      <c r="A16547" s="100"/>
      <c r="B16547" s="100"/>
    </row>
    <row r="16548" spans="1:2">
      <c r="A16548" s="100"/>
      <c r="B16548" s="100"/>
    </row>
    <row r="16549" spans="1:2">
      <c r="A16549" s="100"/>
      <c r="B16549" s="100"/>
    </row>
    <row r="16550" spans="1:2">
      <c r="A16550" s="100"/>
      <c r="B16550" s="100"/>
    </row>
    <row r="16551" spans="1:2">
      <c r="A16551" s="100"/>
      <c r="B16551" s="100"/>
    </row>
    <row r="16552" spans="1:2">
      <c r="A16552" s="100"/>
      <c r="B16552" s="100"/>
    </row>
    <row r="16553" spans="1:2">
      <c r="A16553" s="100"/>
      <c r="B16553" s="100"/>
    </row>
    <row r="16554" spans="1:2">
      <c r="A16554" s="100"/>
      <c r="B16554" s="100"/>
    </row>
    <row r="16555" spans="1:2">
      <c r="A16555" s="100"/>
      <c r="B16555" s="100"/>
    </row>
    <row r="16556" spans="1:2">
      <c r="A16556" s="100"/>
      <c r="B16556" s="100"/>
    </row>
    <row r="16557" spans="1:2">
      <c r="A16557" s="100"/>
      <c r="B16557" s="100"/>
    </row>
    <row r="16558" spans="1:2">
      <c r="A16558" s="100"/>
      <c r="B16558" s="100"/>
    </row>
    <row r="16559" spans="1:2">
      <c r="A16559" s="100"/>
      <c r="B16559" s="100"/>
    </row>
    <row r="16560" spans="1:2">
      <c r="A16560" s="100"/>
      <c r="B16560" s="100"/>
    </row>
    <row r="16561" spans="1:2">
      <c r="A16561" s="100"/>
      <c r="B16561" s="100"/>
    </row>
    <row r="16562" spans="1:2">
      <c r="A16562" s="100"/>
      <c r="B16562" s="100"/>
    </row>
    <row r="16563" spans="1:2">
      <c r="A16563" s="100"/>
      <c r="B16563" s="100"/>
    </row>
    <row r="16564" spans="1:2">
      <c r="A16564" s="100"/>
      <c r="B16564" s="100"/>
    </row>
    <row r="16565" spans="1:2">
      <c r="A16565" s="100"/>
      <c r="B16565" s="100"/>
    </row>
    <row r="16566" spans="1:2">
      <c r="A16566" s="100"/>
      <c r="B16566" s="100"/>
    </row>
    <row r="16567" spans="1:2">
      <c r="A16567" s="100"/>
      <c r="B16567" s="100"/>
    </row>
    <row r="16568" spans="1:2">
      <c r="A16568" s="100"/>
      <c r="B16568" s="100"/>
    </row>
    <row r="16569" spans="1:2">
      <c r="A16569" s="100"/>
      <c r="B16569" s="100"/>
    </row>
    <row r="16570" spans="1:2">
      <c r="A16570" s="100"/>
      <c r="B16570" s="100"/>
    </row>
    <row r="16571" spans="1:2">
      <c r="A16571" s="100"/>
      <c r="B16571" s="100"/>
    </row>
    <row r="16572" spans="1:2">
      <c r="A16572" s="100"/>
      <c r="B16572" s="100"/>
    </row>
    <row r="16573" spans="1:2">
      <c r="A16573" s="100"/>
      <c r="B16573" s="100"/>
    </row>
    <row r="16574" spans="1:2">
      <c r="A16574" s="100"/>
      <c r="B16574" s="100"/>
    </row>
    <row r="16575" spans="1:2">
      <c r="A16575" s="100"/>
      <c r="B16575" s="100"/>
    </row>
    <row r="16576" spans="1:2">
      <c r="A16576" s="100"/>
      <c r="B16576" s="100"/>
    </row>
    <row r="16577" spans="1:2">
      <c r="A16577" s="100"/>
      <c r="B16577" s="100"/>
    </row>
    <row r="16578" spans="1:2">
      <c r="A16578" s="100"/>
      <c r="B16578" s="100"/>
    </row>
    <row r="16579" spans="1:2">
      <c r="A16579" s="100"/>
      <c r="B16579" s="100"/>
    </row>
    <row r="16580" spans="1:2">
      <c r="A16580" s="100"/>
      <c r="B16580" s="100"/>
    </row>
    <row r="16581" spans="1:2">
      <c r="A16581" s="100"/>
      <c r="B16581" s="100"/>
    </row>
    <row r="16582" spans="1:2">
      <c r="A16582" s="100"/>
      <c r="B16582" s="100"/>
    </row>
    <row r="16583" spans="1:2">
      <c r="A16583" s="100"/>
      <c r="B16583" s="100"/>
    </row>
    <row r="16584" spans="1:2">
      <c r="A16584" s="100"/>
      <c r="B16584" s="100"/>
    </row>
    <row r="16585" spans="1:2">
      <c r="A16585" s="100"/>
      <c r="B16585" s="100"/>
    </row>
    <row r="16586" spans="1:2">
      <c r="A16586" s="100"/>
      <c r="B16586" s="100"/>
    </row>
    <row r="16587" spans="1:2">
      <c r="A16587" s="100"/>
      <c r="B16587" s="100"/>
    </row>
    <row r="16588" spans="1:2">
      <c r="A16588" s="100"/>
      <c r="B16588" s="100"/>
    </row>
    <row r="16589" spans="1:2">
      <c r="A16589" s="100"/>
      <c r="B16589" s="100"/>
    </row>
    <row r="16590" spans="1:2">
      <c r="A16590" s="100"/>
      <c r="B16590" s="100"/>
    </row>
    <row r="16591" spans="1:2">
      <c r="A16591" s="100"/>
      <c r="B16591" s="100"/>
    </row>
    <row r="16592" spans="1:2">
      <c r="A16592" s="100"/>
      <c r="B16592" s="100"/>
    </row>
    <row r="16593" spans="1:2">
      <c r="A16593" s="100"/>
      <c r="B16593" s="100"/>
    </row>
    <row r="16594" spans="1:2">
      <c r="A16594" s="100"/>
      <c r="B16594" s="100"/>
    </row>
    <row r="16595" spans="1:2">
      <c r="A16595" s="100"/>
      <c r="B16595" s="100"/>
    </row>
    <row r="16596" spans="1:2">
      <c r="A16596" s="100"/>
      <c r="B16596" s="100"/>
    </row>
    <row r="16597" spans="1:2">
      <c r="A16597" s="100"/>
      <c r="B16597" s="100"/>
    </row>
    <row r="16598" spans="1:2">
      <c r="A16598" s="100"/>
      <c r="B16598" s="100"/>
    </row>
    <row r="16599" spans="1:2">
      <c r="A16599" s="100"/>
      <c r="B16599" s="100"/>
    </row>
    <row r="16600" spans="1:2">
      <c r="A16600" s="100"/>
      <c r="B16600" s="100"/>
    </row>
    <row r="16601" spans="1:2">
      <c r="A16601" s="100"/>
      <c r="B16601" s="100"/>
    </row>
    <row r="16602" spans="1:2">
      <c r="A16602" s="100"/>
      <c r="B16602" s="100"/>
    </row>
    <row r="16603" spans="1:2">
      <c r="A16603" s="100"/>
      <c r="B16603" s="100"/>
    </row>
    <row r="16604" spans="1:2">
      <c r="A16604" s="100"/>
      <c r="B16604" s="100"/>
    </row>
    <row r="16605" spans="1:2">
      <c r="A16605" s="100"/>
      <c r="B16605" s="100"/>
    </row>
    <row r="16606" spans="1:2">
      <c r="A16606" s="100"/>
      <c r="B16606" s="100"/>
    </row>
    <row r="16607" spans="1:2">
      <c r="A16607" s="100"/>
      <c r="B16607" s="100"/>
    </row>
    <row r="16608" spans="1:2">
      <c r="A16608" s="100"/>
      <c r="B16608" s="100"/>
    </row>
    <row r="16609" spans="1:2">
      <c r="A16609" s="100"/>
      <c r="B16609" s="100"/>
    </row>
    <row r="16610" spans="1:2">
      <c r="A16610" s="100"/>
      <c r="B16610" s="100"/>
    </row>
    <row r="16611" spans="1:2">
      <c r="A16611" s="100"/>
      <c r="B16611" s="100"/>
    </row>
    <row r="16612" spans="1:2">
      <c r="A16612" s="100"/>
      <c r="B16612" s="100"/>
    </row>
    <row r="16613" spans="1:2">
      <c r="A16613" s="100"/>
      <c r="B16613" s="100"/>
    </row>
    <row r="16614" spans="1:2">
      <c r="A16614" s="100"/>
      <c r="B16614" s="100"/>
    </row>
    <row r="16615" spans="1:2">
      <c r="A16615" s="100"/>
      <c r="B16615" s="100"/>
    </row>
    <row r="16616" spans="1:2">
      <c r="A16616" s="100"/>
      <c r="B16616" s="100"/>
    </row>
    <row r="16617" spans="1:2">
      <c r="A16617" s="100"/>
      <c r="B16617" s="100"/>
    </row>
    <row r="16618" spans="1:2">
      <c r="A16618" s="100"/>
      <c r="B16618" s="100"/>
    </row>
    <row r="16619" spans="1:2">
      <c r="A16619" s="100"/>
      <c r="B16619" s="100"/>
    </row>
    <row r="16620" spans="1:2">
      <c r="A16620" s="100"/>
      <c r="B16620" s="100"/>
    </row>
    <row r="16621" spans="1:2">
      <c r="A16621" s="100"/>
      <c r="B16621" s="100"/>
    </row>
    <row r="16622" spans="1:2">
      <c r="A16622" s="100"/>
      <c r="B16622" s="100"/>
    </row>
    <row r="16623" spans="1:2">
      <c r="A16623" s="100"/>
      <c r="B16623" s="100"/>
    </row>
    <row r="16624" spans="1:2">
      <c r="A16624" s="100"/>
      <c r="B16624" s="100"/>
    </row>
    <row r="16625" spans="1:2">
      <c r="A16625" s="100"/>
      <c r="B16625" s="100"/>
    </row>
    <row r="16626" spans="1:2">
      <c r="A16626" s="100"/>
      <c r="B16626" s="100"/>
    </row>
    <row r="16627" spans="1:2">
      <c r="A16627" s="100"/>
      <c r="B16627" s="100"/>
    </row>
    <row r="16628" spans="1:2">
      <c r="A16628" s="100"/>
      <c r="B16628" s="100"/>
    </row>
    <row r="16629" spans="1:2">
      <c r="A16629" s="100"/>
      <c r="B16629" s="100"/>
    </row>
    <row r="16630" spans="1:2">
      <c r="A16630" s="100"/>
      <c r="B16630" s="100"/>
    </row>
    <row r="16631" spans="1:2">
      <c r="A16631" s="100"/>
      <c r="B16631" s="100"/>
    </row>
    <row r="16632" spans="1:2">
      <c r="A16632" s="100"/>
      <c r="B16632" s="100"/>
    </row>
    <row r="16633" spans="1:2">
      <c r="A16633" s="100"/>
      <c r="B16633" s="100"/>
    </row>
    <row r="16634" spans="1:2">
      <c r="A16634" s="100"/>
      <c r="B16634" s="100"/>
    </row>
    <row r="16635" spans="1:2">
      <c r="A16635" s="100"/>
      <c r="B16635" s="100"/>
    </row>
    <row r="16636" spans="1:2">
      <c r="A16636" s="100"/>
      <c r="B16636" s="100"/>
    </row>
    <row r="16637" spans="1:2">
      <c r="A16637" s="100"/>
      <c r="B16637" s="100"/>
    </row>
    <row r="16638" spans="1:2">
      <c r="A16638" s="100"/>
      <c r="B16638" s="100"/>
    </row>
    <row r="16639" spans="1:2">
      <c r="A16639" s="100"/>
      <c r="B16639" s="100"/>
    </row>
    <row r="16640" spans="1:2">
      <c r="A16640" s="100"/>
      <c r="B16640" s="100"/>
    </row>
    <row r="16641" spans="1:2">
      <c r="A16641" s="100"/>
      <c r="B16641" s="100"/>
    </row>
    <row r="16642" spans="1:2">
      <c r="A16642" s="100"/>
      <c r="B16642" s="100"/>
    </row>
    <row r="16643" spans="1:2">
      <c r="A16643" s="100"/>
      <c r="B16643" s="100"/>
    </row>
    <row r="16644" spans="1:2">
      <c r="A16644" s="100"/>
      <c r="B16644" s="100"/>
    </row>
    <row r="16645" spans="1:2">
      <c r="A16645" s="100"/>
      <c r="B16645" s="100"/>
    </row>
    <row r="16646" spans="1:2">
      <c r="A16646" s="100"/>
      <c r="B16646" s="100"/>
    </row>
    <row r="16647" spans="1:2">
      <c r="A16647" s="100"/>
      <c r="B16647" s="100"/>
    </row>
    <row r="16648" spans="1:2">
      <c r="A16648" s="100"/>
      <c r="B16648" s="100"/>
    </row>
    <row r="16649" spans="1:2">
      <c r="A16649" s="100"/>
      <c r="B16649" s="100"/>
    </row>
    <row r="16650" spans="1:2">
      <c r="A16650" s="100"/>
      <c r="B16650" s="100"/>
    </row>
    <row r="16651" spans="1:2">
      <c r="A16651" s="100"/>
      <c r="B16651" s="100"/>
    </row>
    <row r="16652" spans="1:2">
      <c r="A16652" s="100"/>
      <c r="B16652" s="100"/>
    </row>
    <row r="16653" spans="1:2">
      <c r="A16653" s="100"/>
      <c r="B16653" s="100"/>
    </row>
    <row r="16654" spans="1:2">
      <c r="A16654" s="100"/>
      <c r="B16654" s="100"/>
    </row>
    <row r="16655" spans="1:2">
      <c r="A16655" s="100"/>
      <c r="B16655" s="100"/>
    </row>
    <row r="16656" spans="1:2">
      <c r="A16656" s="100"/>
      <c r="B16656" s="100"/>
    </row>
    <row r="16657" spans="1:2">
      <c r="A16657" s="100"/>
      <c r="B16657" s="100"/>
    </row>
    <row r="16658" spans="1:2">
      <c r="A16658" s="100"/>
      <c r="B16658" s="100"/>
    </row>
    <row r="16659" spans="1:2">
      <c r="A16659" s="100"/>
      <c r="B16659" s="100"/>
    </row>
    <row r="16660" spans="1:2">
      <c r="A16660" s="100"/>
      <c r="B16660" s="100"/>
    </row>
    <row r="16661" spans="1:2">
      <c r="A16661" s="100"/>
      <c r="B16661" s="100"/>
    </row>
    <row r="16662" spans="1:2">
      <c r="A16662" s="100"/>
      <c r="B16662" s="100"/>
    </row>
    <row r="16663" spans="1:2">
      <c r="A16663" s="100"/>
      <c r="B16663" s="100"/>
    </row>
    <row r="16664" spans="1:2">
      <c r="A16664" s="100"/>
      <c r="B16664" s="100"/>
    </row>
    <row r="16665" spans="1:2">
      <c r="A16665" s="100"/>
      <c r="B16665" s="100"/>
    </row>
    <row r="16666" spans="1:2">
      <c r="A16666" s="100"/>
      <c r="B16666" s="100"/>
    </row>
    <row r="16667" spans="1:2">
      <c r="A16667" s="100"/>
      <c r="B16667" s="100"/>
    </row>
    <row r="16668" spans="1:2">
      <c r="A16668" s="100"/>
      <c r="B16668" s="100"/>
    </row>
    <row r="16669" spans="1:2">
      <c r="A16669" s="100"/>
      <c r="B16669" s="100"/>
    </row>
    <row r="16670" spans="1:2">
      <c r="A16670" s="100"/>
      <c r="B16670" s="100"/>
    </row>
    <row r="16671" spans="1:2">
      <c r="A16671" s="100"/>
      <c r="B16671" s="100"/>
    </row>
    <row r="16672" spans="1:2">
      <c r="A16672" s="100"/>
      <c r="B16672" s="100"/>
    </row>
    <row r="16673" spans="1:2">
      <c r="A16673" s="100"/>
      <c r="B16673" s="100"/>
    </row>
    <row r="16674" spans="1:2">
      <c r="A16674" s="100"/>
      <c r="B16674" s="100"/>
    </row>
    <row r="16675" spans="1:2">
      <c r="A16675" s="100"/>
      <c r="B16675" s="100"/>
    </row>
    <row r="16676" spans="1:2">
      <c r="A16676" s="100"/>
      <c r="B16676" s="100"/>
    </row>
    <row r="16677" spans="1:2">
      <c r="A16677" s="100"/>
      <c r="B16677" s="100"/>
    </row>
    <row r="16678" spans="1:2">
      <c r="A16678" s="100"/>
      <c r="B16678" s="100"/>
    </row>
    <row r="16679" spans="1:2">
      <c r="A16679" s="100"/>
      <c r="B16679" s="100"/>
    </row>
    <row r="16680" spans="1:2">
      <c r="A16680" s="100"/>
      <c r="B16680" s="100"/>
    </row>
    <row r="16681" spans="1:2">
      <c r="A16681" s="100"/>
      <c r="B16681" s="100"/>
    </row>
    <row r="16682" spans="1:2">
      <c r="A16682" s="100"/>
      <c r="B16682" s="100"/>
    </row>
    <row r="16683" spans="1:2">
      <c r="A16683" s="100"/>
      <c r="B16683" s="100"/>
    </row>
    <row r="16684" spans="1:2">
      <c r="A16684" s="100"/>
      <c r="B16684" s="100"/>
    </row>
    <row r="16685" spans="1:2">
      <c r="A16685" s="100"/>
      <c r="B16685" s="100"/>
    </row>
    <row r="16686" spans="1:2">
      <c r="A16686" s="100"/>
      <c r="B16686" s="100"/>
    </row>
    <row r="16687" spans="1:2">
      <c r="A16687" s="100"/>
      <c r="B16687" s="100"/>
    </row>
    <row r="16688" spans="1:2">
      <c r="A16688" s="100"/>
      <c r="B16688" s="100"/>
    </row>
    <row r="16689" spans="1:2">
      <c r="A16689" s="100"/>
      <c r="B16689" s="100"/>
    </row>
    <row r="16690" spans="1:2">
      <c r="A16690" s="100"/>
      <c r="B16690" s="100"/>
    </row>
    <row r="16691" spans="1:2">
      <c r="A16691" s="100"/>
      <c r="B16691" s="100"/>
    </row>
    <row r="16692" spans="1:2">
      <c r="A16692" s="100"/>
      <c r="B16692" s="100"/>
    </row>
    <row r="16693" spans="1:2">
      <c r="A16693" s="100"/>
      <c r="B16693" s="100"/>
    </row>
    <row r="16694" spans="1:2">
      <c r="A16694" s="100"/>
      <c r="B16694" s="100"/>
    </row>
    <row r="16695" spans="1:2">
      <c r="A16695" s="100"/>
      <c r="B16695" s="100"/>
    </row>
    <row r="16696" spans="1:2">
      <c r="A16696" s="100"/>
      <c r="B16696" s="100"/>
    </row>
    <row r="16697" spans="1:2">
      <c r="A16697" s="100"/>
      <c r="B16697" s="100"/>
    </row>
    <row r="16698" spans="1:2">
      <c r="A16698" s="100"/>
      <c r="B16698" s="100"/>
    </row>
    <row r="16699" spans="1:2">
      <c r="A16699" s="100"/>
      <c r="B16699" s="100"/>
    </row>
    <row r="16700" spans="1:2">
      <c r="A16700" s="100"/>
      <c r="B16700" s="100"/>
    </row>
    <row r="16701" spans="1:2">
      <c r="A16701" s="100"/>
      <c r="B16701" s="100"/>
    </row>
    <row r="16702" spans="1:2">
      <c r="A16702" s="100"/>
      <c r="B16702" s="100"/>
    </row>
    <row r="16703" spans="1:2">
      <c r="A16703" s="100"/>
      <c r="B16703" s="100"/>
    </row>
    <row r="16704" spans="1:2">
      <c r="A16704" s="100"/>
      <c r="B16704" s="100"/>
    </row>
    <row r="16705" spans="1:2">
      <c r="A16705" s="100"/>
      <c r="B16705" s="100"/>
    </row>
    <row r="16706" spans="1:2">
      <c r="A16706" s="100"/>
      <c r="B16706" s="100"/>
    </row>
    <row r="16707" spans="1:2">
      <c r="A16707" s="100"/>
      <c r="B16707" s="100"/>
    </row>
    <row r="16708" spans="1:2">
      <c r="A16708" s="100"/>
      <c r="B16708" s="100"/>
    </row>
    <row r="16709" spans="1:2">
      <c r="A16709" s="100"/>
      <c r="B16709" s="100"/>
    </row>
    <row r="16710" spans="1:2">
      <c r="A16710" s="100"/>
      <c r="B16710" s="100"/>
    </row>
    <row r="16711" spans="1:2">
      <c r="A16711" s="100"/>
      <c r="B16711" s="100"/>
    </row>
    <row r="16712" spans="1:2">
      <c r="A16712" s="100"/>
      <c r="B16712" s="100"/>
    </row>
    <row r="16713" spans="1:2">
      <c r="A16713" s="100"/>
      <c r="B16713" s="100"/>
    </row>
    <row r="16714" spans="1:2">
      <c r="A16714" s="100"/>
      <c r="B16714" s="100"/>
    </row>
    <row r="16715" spans="1:2">
      <c r="A16715" s="100"/>
      <c r="B16715" s="100"/>
    </row>
    <row r="16716" spans="1:2">
      <c r="A16716" s="100"/>
      <c r="B16716" s="100"/>
    </row>
    <row r="16717" spans="1:2">
      <c r="A16717" s="100"/>
      <c r="B16717" s="100"/>
    </row>
    <row r="16718" spans="1:2">
      <c r="A16718" s="100"/>
      <c r="B16718" s="100"/>
    </row>
    <row r="16719" spans="1:2">
      <c r="A16719" s="100"/>
      <c r="B16719" s="100"/>
    </row>
    <row r="16720" spans="1:2">
      <c r="A16720" s="100"/>
      <c r="B16720" s="100"/>
    </row>
    <row r="16721" spans="1:2">
      <c r="A16721" s="100"/>
      <c r="B16721" s="100"/>
    </row>
    <row r="16722" spans="1:2">
      <c r="A16722" s="100"/>
      <c r="B16722" s="100"/>
    </row>
    <row r="16723" spans="1:2">
      <c r="A16723" s="100"/>
      <c r="B16723" s="100"/>
    </row>
    <row r="16724" spans="1:2">
      <c r="A16724" s="100"/>
      <c r="B16724" s="100"/>
    </row>
    <row r="16725" spans="1:2">
      <c r="A16725" s="100"/>
      <c r="B16725" s="100"/>
    </row>
    <row r="16726" spans="1:2">
      <c r="A16726" s="100"/>
      <c r="B16726" s="100"/>
    </row>
    <row r="16727" spans="1:2">
      <c r="A16727" s="100"/>
      <c r="B16727" s="100"/>
    </row>
    <row r="16728" spans="1:2">
      <c r="A16728" s="100"/>
      <c r="B16728" s="100"/>
    </row>
    <row r="16729" spans="1:2">
      <c r="A16729" s="100"/>
      <c r="B16729" s="100"/>
    </row>
    <row r="16730" spans="1:2">
      <c r="A16730" s="100"/>
      <c r="B16730" s="100"/>
    </row>
    <row r="16731" spans="1:2">
      <c r="A16731" s="100"/>
      <c r="B16731" s="100"/>
    </row>
    <row r="16732" spans="1:2">
      <c r="A16732" s="100"/>
      <c r="B16732" s="100"/>
    </row>
    <row r="16733" spans="1:2">
      <c r="A16733" s="100"/>
      <c r="B16733" s="100"/>
    </row>
    <row r="16734" spans="1:2">
      <c r="A16734" s="100"/>
      <c r="B16734" s="100"/>
    </row>
    <row r="16735" spans="1:2">
      <c r="A16735" s="100"/>
      <c r="B16735" s="100"/>
    </row>
    <row r="16736" spans="1:2">
      <c r="A16736" s="100"/>
      <c r="B16736" s="100"/>
    </row>
    <row r="16737" spans="1:2">
      <c r="A16737" s="100"/>
      <c r="B16737" s="100"/>
    </row>
    <row r="16738" spans="1:2">
      <c r="A16738" s="100"/>
      <c r="B16738" s="100"/>
    </row>
    <row r="16739" spans="1:2">
      <c r="A16739" s="100"/>
      <c r="B16739" s="100"/>
    </row>
    <row r="16740" spans="1:2">
      <c r="A16740" s="100"/>
      <c r="B16740" s="100"/>
    </row>
    <row r="16741" spans="1:2">
      <c r="A16741" s="100"/>
      <c r="B16741" s="100"/>
    </row>
    <row r="16742" spans="1:2">
      <c r="A16742" s="100"/>
      <c r="B16742" s="100"/>
    </row>
    <row r="16743" spans="1:2">
      <c r="A16743" s="100"/>
      <c r="B16743" s="100"/>
    </row>
    <row r="16744" spans="1:2">
      <c r="A16744" s="100"/>
      <c r="B16744" s="100"/>
    </row>
    <row r="16745" spans="1:2">
      <c r="A16745" s="100"/>
      <c r="B16745" s="100"/>
    </row>
    <row r="16746" spans="1:2">
      <c r="A16746" s="100"/>
      <c r="B16746" s="100"/>
    </row>
    <row r="16747" spans="1:2">
      <c r="A16747" s="100"/>
      <c r="B16747" s="100"/>
    </row>
    <row r="16748" spans="1:2">
      <c r="A16748" s="100"/>
      <c r="B16748" s="100"/>
    </row>
    <row r="16749" spans="1:2">
      <c r="A16749" s="100"/>
      <c r="B16749" s="100"/>
    </row>
    <row r="16750" spans="1:2">
      <c r="A16750" s="100"/>
      <c r="B16750" s="100"/>
    </row>
    <row r="16751" spans="1:2">
      <c r="A16751" s="100"/>
      <c r="B16751" s="100"/>
    </row>
    <row r="16752" spans="1:2">
      <c r="A16752" s="100"/>
      <c r="B16752" s="100"/>
    </row>
    <row r="16753" spans="1:2">
      <c r="A16753" s="100"/>
      <c r="B16753" s="100"/>
    </row>
    <row r="16754" spans="1:2">
      <c r="A16754" s="100"/>
      <c r="B16754" s="100"/>
    </row>
    <row r="16755" spans="1:2">
      <c r="A16755" s="100"/>
      <c r="B16755" s="100"/>
    </row>
    <row r="16756" spans="1:2">
      <c r="A16756" s="100"/>
      <c r="B16756" s="100"/>
    </row>
    <row r="16757" spans="1:2">
      <c r="A16757" s="100"/>
      <c r="B16757" s="100"/>
    </row>
    <row r="16758" spans="1:2">
      <c r="A16758" s="100"/>
      <c r="B16758" s="100"/>
    </row>
    <row r="16759" spans="1:2">
      <c r="A16759" s="100"/>
      <c r="B16759" s="100"/>
    </row>
    <row r="16760" spans="1:2">
      <c r="A16760" s="100"/>
      <c r="B16760" s="100"/>
    </row>
    <row r="16761" spans="1:2">
      <c r="A16761" s="100"/>
      <c r="B16761" s="100"/>
    </row>
    <row r="16762" spans="1:2">
      <c r="A16762" s="100"/>
      <c r="B16762" s="100"/>
    </row>
    <row r="16763" spans="1:2">
      <c r="A16763" s="100"/>
      <c r="B16763" s="100"/>
    </row>
    <row r="16764" spans="1:2">
      <c r="A16764" s="100"/>
      <c r="B16764" s="100"/>
    </row>
    <row r="16765" spans="1:2">
      <c r="A16765" s="100"/>
      <c r="B16765" s="100"/>
    </row>
    <row r="16766" spans="1:2">
      <c r="A16766" s="100"/>
      <c r="B16766" s="100"/>
    </row>
    <row r="16767" spans="1:2">
      <c r="A16767" s="100"/>
      <c r="B16767" s="100"/>
    </row>
    <row r="16768" spans="1:2">
      <c r="A16768" s="100"/>
      <c r="B16768" s="100"/>
    </row>
    <row r="16769" spans="1:2">
      <c r="A16769" s="100"/>
      <c r="B16769" s="100"/>
    </row>
    <row r="16770" spans="1:2">
      <c r="A16770" s="100"/>
      <c r="B16770" s="100"/>
    </row>
    <row r="16771" spans="1:2">
      <c r="A16771" s="100"/>
      <c r="B16771" s="100"/>
    </row>
    <row r="16772" spans="1:2">
      <c r="A16772" s="100"/>
      <c r="B16772" s="100"/>
    </row>
    <row r="16773" spans="1:2">
      <c r="A16773" s="100"/>
      <c r="B16773" s="100"/>
    </row>
    <row r="16774" spans="1:2">
      <c r="A16774" s="100"/>
      <c r="B16774" s="100"/>
    </row>
    <row r="16775" spans="1:2">
      <c r="A16775" s="100"/>
      <c r="B16775" s="100"/>
    </row>
    <row r="16776" spans="1:2">
      <c r="A16776" s="100"/>
      <c r="B16776" s="100"/>
    </row>
    <row r="16777" spans="1:2">
      <c r="A16777" s="100"/>
      <c r="B16777" s="100"/>
    </row>
    <row r="16778" spans="1:2">
      <c r="A16778" s="100"/>
      <c r="B16778" s="100"/>
    </row>
    <row r="16779" spans="1:2">
      <c r="A16779" s="100"/>
      <c r="B16779" s="100"/>
    </row>
    <row r="16780" spans="1:2">
      <c r="A16780" s="100"/>
      <c r="B16780" s="100"/>
    </row>
    <row r="16781" spans="1:2">
      <c r="A16781" s="100"/>
      <c r="B16781" s="100"/>
    </row>
    <row r="16782" spans="1:2">
      <c r="A16782" s="100"/>
      <c r="B16782" s="100"/>
    </row>
    <row r="16783" spans="1:2">
      <c r="A16783" s="100"/>
      <c r="B16783" s="100"/>
    </row>
    <row r="16784" spans="1:2">
      <c r="A16784" s="100"/>
      <c r="B16784" s="100"/>
    </row>
    <row r="16785" spans="1:2">
      <c r="A16785" s="100"/>
      <c r="B16785" s="100"/>
    </row>
    <row r="16786" spans="1:2">
      <c r="A16786" s="100"/>
      <c r="B16786" s="100"/>
    </row>
    <row r="16787" spans="1:2">
      <c r="A16787" s="100"/>
      <c r="B16787" s="100"/>
    </row>
    <row r="16788" spans="1:2">
      <c r="A16788" s="100"/>
      <c r="B16788" s="100"/>
    </row>
    <row r="16789" spans="1:2">
      <c r="A16789" s="100"/>
      <c r="B16789" s="100"/>
    </row>
    <row r="16790" spans="1:2">
      <c r="A16790" s="100"/>
      <c r="B16790" s="100"/>
    </row>
    <row r="16791" spans="1:2">
      <c r="A16791" s="100"/>
      <c r="B16791" s="100"/>
    </row>
    <row r="16792" spans="1:2">
      <c r="A16792" s="100"/>
      <c r="B16792" s="100"/>
    </row>
    <row r="16793" spans="1:2">
      <c r="A16793" s="100"/>
      <c r="B16793" s="100"/>
    </row>
    <row r="16794" spans="1:2">
      <c r="A16794" s="100"/>
      <c r="B16794" s="100"/>
    </row>
    <row r="16795" spans="1:2">
      <c r="A16795" s="100"/>
      <c r="B16795" s="100"/>
    </row>
    <row r="16796" spans="1:2">
      <c r="A16796" s="100"/>
      <c r="B16796" s="100"/>
    </row>
    <row r="16797" spans="1:2">
      <c r="A16797" s="100"/>
      <c r="B16797" s="100"/>
    </row>
    <row r="16798" spans="1:2">
      <c r="A16798" s="100"/>
      <c r="B16798" s="100"/>
    </row>
    <row r="16799" spans="1:2">
      <c r="A16799" s="100"/>
      <c r="B16799" s="100"/>
    </row>
    <row r="16800" spans="1:2">
      <c r="A16800" s="100"/>
      <c r="B16800" s="100"/>
    </row>
    <row r="16801" spans="1:2">
      <c r="A16801" s="100"/>
      <c r="B16801" s="100"/>
    </row>
    <row r="16802" spans="1:2">
      <c r="A16802" s="100"/>
      <c r="B16802" s="100"/>
    </row>
    <row r="16803" spans="1:2">
      <c r="A16803" s="100"/>
      <c r="B16803" s="100"/>
    </row>
    <row r="16804" spans="1:2">
      <c r="A16804" s="100"/>
      <c r="B16804" s="100"/>
    </row>
    <row r="16805" spans="1:2">
      <c r="A16805" s="100"/>
      <c r="B16805" s="100"/>
    </row>
    <row r="16806" spans="1:2">
      <c r="A16806" s="100"/>
      <c r="B16806" s="100"/>
    </row>
    <row r="16807" spans="1:2">
      <c r="A16807" s="100"/>
      <c r="B16807" s="100"/>
    </row>
    <row r="16808" spans="1:2">
      <c r="A16808" s="100"/>
      <c r="B16808" s="100"/>
    </row>
    <row r="16809" spans="1:2">
      <c r="A16809" s="100"/>
      <c r="B16809" s="100"/>
    </row>
    <row r="16810" spans="1:2">
      <c r="A16810" s="100"/>
      <c r="B16810" s="100"/>
    </row>
    <row r="16811" spans="1:2">
      <c r="A16811" s="100"/>
      <c r="B16811" s="100"/>
    </row>
    <row r="16812" spans="1:2">
      <c r="A16812" s="100"/>
      <c r="B16812" s="100"/>
    </row>
    <row r="16813" spans="1:2">
      <c r="A16813" s="100"/>
      <c r="B16813" s="100"/>
    </row>
    <row r="16814" spans="1:2">
      <c r="A16814" s="100"/>
      <c r="B16814" s="100"/>
    </row>
    <row r="16815" spans="1:2">
      <c r="A16815" s="100"/>
      <c r="B16815" s="100"/>
    </row>
    <row r="16816" spans="1:2">
      <c r="A16816" s="100"/>
      <c r="B16816" s="100"/>
    </row>
    <row r="16817" spans="1:2">
      <c r="A16817" s="100"/>
      <c r="B16817" s="100"/>
    </row>
    <row r="16818" spans="1:2">
      <c r="A16818" s="100"/>
      <c r="B16818" s="100"/>
    </row>
    <row r="16819" spans="1:2">
      <c r="A16819" s="100"/>
      <c r="B16819" s="100"/>
    </row>
    <row r="16820" spans="1:2">
      <c r="A16820" s="100"/>
      <c r="B16820" s="100"/>
    </row>
    <row r="16821" spans="1:2">
      <c r="A16821" s="100"/>
      <c r="B16821" s="100"/>
    </row>
    <row r="16822" spans="1:2">
      <c r="A16822" s="100"/>
      <c r="B16822" s="100"/>
    </row>
    <row r="16823" spans="1:2">
      <c r="A16823" s="100"/>
      <c r="B16823" s="100"/>
    </row>
    <row r="16824" spans="1:2">
      <c r="A16824" s="100"/>
      <c r="B16824" s="100"/>
    </row>
    <row r="16825" spans="1:2">
      <c r="A16825" s="100"/>
      <c r="B16825" s="100"/>
    </row>
    <row r="16826" spans="1:2">
      <c r="A16826" s="100"/>
      <c r="B16826" s="100"/>
    </row>
    <row r="16827" spans="1:2">
      <c r="A16827" s="100"/>
      <c r="B16827" s="100"/>
    </row>
    <row r="16828" spans="1:2">
      <c r="A16828" s="100"/>
      <c r="B16828" s="100"/>
    </row>
    <row r="16829" spans="1:2">
      <c r="A16829" s="100"/>
      <c r="B16829" s="100"/>
    </row>
    <row r="16830" spans="1:2">
      <c r="A16830" s="100"/>
      <c r="B16830" s="100"/>
    </row>
    <row r="16831" spans="1:2">
      <c r="A16831" s="100"/>
      <c r="B16831" s="100"/>
    </row>
    <row r="16832" spans="1:2">
      <c r="A16832" s="100"/>
      <c r="B16832" s="100"/>
    </row>
    <row r="16833" spans="1:2">
      <c r="A16833" s="100"/>
      <c r="B16833" s="100"/>
    </row>
    <row r="16834" spans="1:2">
      <c r="A16834" s="100"/>
      <c r="B16834" s="100"/>
    </row>
    <row r="16835" spans="1:2">
      <c r="A16835" s="100"/>
      <c r="B16835" s="100"/>
    </row>
    <row r="16836" spans="1:2">
      <c r="A16836" s="100"/>
      <c r="B16836" s="100"/>
    </row>
    <row r="16837" spans="1:2">
      <c r="A16837" s="100"/>
      <c r="B16837" s="100"/>
    </row>
    <row r="16838" spans="1:2">
      <c r="A16838" s="100"/>
      <c r="B16838" s="100"/>
    </row>
    <row r="16839" spans="1:2">
      <c r="A16839" s="100"/>
      <c r="B16839" s="100"/>
    </row>
    <row r="16840" spans="1:2">
      <c r="A16840" s="100"/>
      <c r="B16840" s="100"/>
    </row>
    <row r="16841" spans="1:2">
      <c r="A16841" s="100"/>
      <c r="B16841" s="100"/>
    </row>
    <row r="16842" spans="1:2">
      <c r="A16842" s="100"/>
      <c r="B16842" s="100"/>
    </row>
    <row r="16843" spans="1:2">
      <c r="A16843" s="100"/>
      <c r="B16843" s="100"/>
    </row>
    <row r="16844" spans="1:2">
      <c r="A16844" s="100"/>
      <c r="B16844" s="100"/>
    </row>
    <row r="16845" spans="1:2">
      <c r="A16845" s="100"/>
      <c r="B16845" s="100"/>
    </row>
    <row r="16846" spans="1:2">
      <c r="A16846" s="100"/>
      <c r="B16846" s="100"/>
    </row>
    <row r="16847" spans="1:2">
      <c r="A16847" s="100"/>
      <c r="B16847" s="100"/>
    </row>
    <row r="16848" spans="1:2">
      <c r="A16848" s="100"/>
      <c r="B16848" s="100"/>
    </row>
    <row r="16849" spans="1:2">
      <c r="A16849" s="100"/>
      <c r="B16849" s="100"/>
    </row>
    <row r="16850" spans="1:2">
      <c r="A16850" s="100"/>
      <c r="B16850" s="100"/>
    </row>
    <row r="16851" spans="1:2">
      <c r="A16851" s="100"/>
      <c r="B16851" s="100"/>
    </row>
    <row r="16852" spans="1:2">
      <c r="A16852" s="100"/>
      <c r="B16852" s="100"/>
    </row>
    <row r="16853" spans="1:2">
      <c r="A16853" s="100"/>
      <c r="B16853" s="100"/>
    </row>
    <row r="16854" spans="1:2">
      <c r="A16854" s="100"/>
      <c r="B16854" s="100"/>
    </row>
    <row r="16855" spans="1:2">
      <c r="A16855" s="100"/>
      <c r="B16855" s="100"/>
    </row>
    <row r="16856" spans="1:2">
      <c r="A16856" s="100"/>
      <c r="B16856" s="100"/>
    </row>
    <row r="16857" spans="1:2">
      <c r="A16857" s="100"/>
      <c r="B16857" s="100"/>
    </row>
    <row r="16858" spans="1:2">
      <c r="A16858" s="100"/>
      <c r="B16858" s="100"/>
    </row>
    <row r="16859" spans="1:2">
      <c r="A16859" s="100"/>
      <c r="B16859" s="100"/>
    </row>
    <row r="16860" spans="1:2">
      <c r="A16860" s="100"/>
      <c r="B16860" s="100"/>
    </row>
    <row r="16861" spans="1:2">
      <c r="A16861" s="100"/>
      <c r="B16861" s="100"/>
    </row>
    <row r="16862" spans="1:2">
      <c r="A16862" s="100"/>
      <c r="B16862" s="100"/>
    </row>
    <row r="16863" spans="1:2">
      <c r="A16863" s="100"/>
      <c r="B16863" s="100"/>
    </row>
    <row r="16864" spans="1:2">
      <c r="A16864" s="100"/>
      <c r="B16864" s="100"/>
    </row>
    <row r="16865" spans="1:2">
      <c r="A16865" s="100"/>
      <c r="B16865" s="100"/>
    </row>
    <row r="16866" spans="1:2">
      <c r="A16866" s="100"/>
      <c r="B16866" s="100"/>
    </row>
    <row r="16867" spans="1:2">
      <c r="A16867" s="100"/>
      <c r="B16867" s="100"/>
    </row>
    <row r="16868" spans="1:2">
      <c r="A16868" s="100"/>
      <c r="B16868" s="100"/>
    </row>
    <row r="16869" spans="1:2">
      <c r="A16869" s="100"/>
      <c r="B16869" s="100"/>
    </row>
    <row r="16870" spans="1:2">
      <c r="A16870" s="100"/>
      <c r="B16870" s="100"/>
    </row>
    <row r="16871" spans="1:2">
      <c r="A16871" s="100"/>
      <c r="B16871" s="100"/>
    </row>
    <row r="16872" spans="1:2">
      <c r="A16872" s="100"/>
      <c r="B16872" s="100"/>
    </row>
    <row r="16873" spans="1:2">
      <c r="A16873" s="100"/>
      <c r="B16873" s="100"/>
    </row>
    <row r="16874" spans="1:2">
      <c r="A16874" s="100"/>
      <c r="B16874" s="100"/>
    </row>
    <row r="16875" spans="1:2">
      <c r="A16875" s="100"/>
      <c r="B16875" s="100"/>
    </row>
    <row r="16876" spans="1:2">
      <c r="A16876" s="100"/>
      <c r="B16876" s="100"/>
    </row>
    <row r="16877" spans="1:2">
      <c r="A16877" s="100"/>
      <c r="B16877" s="100"/>
    </row>
    <row r="16878" spans="1:2">
      <c r="A16878" s="100"/>
      <c r="B16878" s="100"/>
    </row>
    <row r="16879" spans="1:2">
      <c r="A16879" s="100"/>
      <c r="B16879" s="100"/>
    </row>
    <row r="16880" spans="1:2">
      <c r="A16880" s="100"/>
      <c r="B16880" s="100"/>
    </row>
    <row r="16881" spans="1:2">
      <c r="A16881" s="100"/>
      <c r="B16881" s="100"/>
    </row>
    <row r="16882" spans="1:2">
      <c r="A16882" s="100"/>
      <c r="B16882" s="100"/>
    </row>
    <row r="16883" spans="1:2">
      <c r="A16883" s="100"/>
      <c r="B16883" s="100"/>
    </row>
    <row r="16884" spans="1:2">
      <c r="A16884" s="100"/>
      <c r="B16884" s="100"/>
    </row>
    <row r="16885" spans="1:2">
      <c r="A16885" s="100"/>
      <c r="B16885" s="100"/>
    </row>
    <row r="16886" spans="1:2">
      <c r="A16886" s="100"/>
      <c r="B16886" s="100"/>
    </row>
    <row r="16887" spans="1:2">
      <c r="A16887" s="100"/>
      <c r="B16887" s="100"/>
    </row>
    <row r="16888" spans="1:2">
      <c r="A16888" s="100"/>
      <c r="B16888" s="100"/>
    </row>
    <row r="16889" spans="1:2">
      <c r="A16889" s="100"/>
      <c r="B16889" s="100"/>
    </row>
    <row r="16890" spans="1:2">
      <c r="A16890" s="100"/>
      <c r="B16890" s="100"/>
    </row>
    <row r="16891" spans="1:2">
      <c r="A16891" s="100"/>
      <c r="B16891" s="100"/>
    </row>
    <row r="16892" spans="1:2">
      <c r="A16892" s="100"/>
      <c r="B16892" s="100"/>
    </row>
    <row r="16893" spans="1:2">
      <c r="A16893" s="100"/>
      <c r="B16893" s="100"/>
    </row>
    <row r="16894" spans="1:2">
      <c r="A16894" s="100"/>
      <c r="B16894" s="100"/>
    </row>
    <row r="16895" spans="1:2">
      <c r="A16895" s="100"/>
      <c r="B16895" s="100"/>
    </row>
    <row r="16896" spans="1:2">
      <c r="A16896" s="100"/>
      <c r="B16896" s="100"/>
    </row>
    <row r="16897" spans="1:2">
      <c r="A16897" s="100"/>
      <c r="B16897" s="100"/>
    </row>
    <row r="16898" spans="1:2">
      <c r="A16898" s="100"/>
      <c r="B16898" s="100"/>
    </row>
    <row r="16899" spans="1:2">
      <c r="A16899" s="100"/>
      <c r="B16899" s="100"/>
    </row>
    <row r="16900" spans="1:2">
      <c r="A16900" s="100"/>
      <c r="B16900" s="100"/>
    </row>
    <row r="16901" spans="1:2">
      <c r="A16901" s="100"/>
      <c r="B16901" s="100"/>
    </row>
    <row r="16902" spans="1:2">
      <c r="A16902" s="100"/>
      <c r="B16902" s="100"/>
    </row>
    <row r="16903" spans="1:2">
      <c r="A16903" s="100"/>
      <c r="B16903" s="100"/>
    </row>
    <row r="16904" spans="1:2">
      <c r="A16904" s="100"/>
      <c r="B16904" s="100"/>
    </row>
    <row r="16905" spans="1:2">
      <c r="A16905" s="100"/>
      <c r="B16905" s="100"/>
    </row>
    <row r="16906" spans="1:2">
      <c r="A16906" s="100"/>
      <c r="B16906" s="100"/>
    </row>
    <row r="16907" spans="1:2">
      <c r="A16907" s="100"/>
      <c r="B16907" s="100"/>
    </row>
    <row r="16908" spans="1:2">
      <c r="A16908" s="100"/>
      <c r="B16908" s="100"/>
    </row>
    <row r="16909" spans="1:2">
      <c r="A16909" s="100"/>
      <c r="B16909" s="100"/>
    </row>
    <row r="16910" spans="1:2">
      <c r="A16910" s="100"/>
      <c r="B16910" s="100"/>
    </row>
    <row r="16911" spans="1:2">
      <c r="A16911" s="100"/>
      <c r="B16911" s="100"/>
    </row>
    <row r="16912" spans="1:2">
      <c r="A16912" s="100"/>
      <c r="B16912" s="100"/>
    </row>
    <row r="16913" spans="1:2">
      <c r="A16913" s="100"/>
      <c r="B16913" s="100"/>
    </row>
    <row r="16914" spans="1:2">
      <c r="A16914" s="100"/>
      <c r="B16914" s="100"/>
    </row>
    <row r="16915" spans="1:2">
      <c r="A16915" s="100"/>
      <c r="B16915" s="100"/>
    </row>
    <row r="16916" spans="1:2">
      <c r="A16916" s="100"/>
      <c r="B16916" s="100"/>
    </row>
    <row r="16917" spans="1:2">
      <c r="A16917" s="100"/>
      <c r="B16917" s="100"/>
    </row>
    <row r="16918" spans="1:2">
      <c r="A16918" s="100"/>
      <c r="B16918" s="100"/>
    </row>
    <row r="16919" spans="1:2">
      <c r="A16919" s="100"/>
      <c r="B16919" s="100"/>
    </row>
    <row r="16920" spans="1:2">
      <c r="A16920" s="100"/>
      <c r="B16920" s="100"/>
    </row>
    <row r="16921" spans="1:2">
      <c r="A16921" s="100"/>
      <c r="B16921" s="100"/>
    </row>
    <row r="16922" spans="1:2">
      <c r="A16922" s="100"/>
      <c r="B16922" s="100"/>
    </row>
    <row r="16923" spans="1:2">
      <c r="A16923" s="100"/>
      <c r="B16923" s="100"/>
    </row>
    <row r="16924" spans="1:2">
      <c r="A16924" s="100"/>
      <c r="B16924" s="100"/>
    </row>
    <row r="16925" spans="1:2">
      <c r="A16925" s="100"/>
      <c r="B16925" s="100"/>
    </row>
    <row r="16926" spans="1:2">
      <c r="A16926" s="100"/>
      <c r="B16926" s="100"/>
    </row>
    <row r="16927" spans="1:2">
      <c r="A16927" s="100"/>
      <c r="B16927" s="100"/>
    </row>
    <row r="16928" spans="1:2">
      <c r="A16928" s="100"/>
      <c r="B16928" s="100"/>
    </row>
    <row r="16929" spans="1:2">
      <c r="A16929" s="100"/>
      <c r="B16929" s="100"/>
    </row>
    <row r="16930" spans="1:2">
      <c r="A16930" s="100"/>
      <c r="B16930" s="100"/>
    </row>
    <row r="16931" spans="1:2">
      <c r="A16931" s="100"/>
      <c r="B16931" s="100"/>
    </row>
    <row r="16932" spans="1:2">
      <c r="A16932" s="100"/>
      <c r="B16932" s="100"/>
    </row>
    <row r="16933" spans="1:2">
      <c r="A16933" s="100"/>
      <c r="B16933" s="100"/>
    </row>
    <row r="16934" spans="1:2">
      <c r="A16934" s="100"/>
      <c r="B16934" s="100"/>
    </row>
    <row r="16935" spans="1:2">
      <c r="A16935" s="100"/>
      <c r="B16935" s="100"/>
    </row>
    <row r="16936" spans="1:2">
      <c r="A16936" s="100"/>
      <c r="B16936" s="100"/>
    </row>
    <row r="16937" spans="1:2">
      <c r="A16937" s="100"/>
      <c r="B16937" s="100"/>
    </row>
    <row r="16938" spans="1:2">
      <c r="A16938" s="100"/>
      <c r="B16938" s="100"/>
    </row>
    <row r="16939" spans="1:2">
      <c r="A16939" s="100"/>
      <c r="B16939" s="100"/>
    </row>
    <row r="16940" spans="1:2">
      <c r="A16940" s="100"/>
      <c r="B16940" s="100"/>
    </row>
    <row r="16941" spans="1:2">
      <c r="A16941" s="100"/>
      <c r="B16941" s="100"/>
    </row>
    <row r="16942" spans="1:2">
      <c r="A16942" s="100"/>
      <c r="B16942" s="100"/>
    </row>
    <row r="16943" spans="1:2">
      <c r="A16943" s="100"/>
      <c r="B16943" s="100"/>
    </row>
    <row r="16944" spans="1:2">
      <c r="A16944" s="100"/>
      <c r="B16944" s="100"/>
    </row>
    <row r="16945" spans="1:2">
      <c r="A16945" s="100"/>
      <c r="B16945" s="100"/>
    </row>
    <row r="16946" spans="1:2">
      <c r="A16946" s="100"/>
      <c r="B16946" s="100"/>
    </row>
    <row r="16947" spans="1:2">
      <c r="A16947" s="100"/>
      <c r="B16947" s="100"/>
    </row>
    <row r="16948" spans="1:2">
      <c r="A16948" s="100"/>
      <c r="B16948" s="100"/>
    </row>
    <row r="16949" spans="1:2">
      <c r="A16949" s="100"/>
      <c r="B16949" s="100"/>
    </row>
    <row r="16950" spans="1:2">
      <c r="A16950" s="100"/>
      <c r="B16950" s="100"/>
    </row>
    <row r="16951" spans="1:2">
      <c r="A16951" s="100"/>
      <c r="B16951" s="100"/>
    </row>
    <row r="16952" spans="1:2">
      <c r="A16952" s="100"/>
      <c r="B16952" s="100"/>
    </row>
    <row r="16953" spans="1:2">
      <c r="A16953" s="100"/>
      <c r="B16953" s="100"/>
    </row>
    <row r="16954" spans="1:2">
      <c r="A16954" s="100"/>
      <c r="B16954" s="100"/>
    </row>
    <row r="16955" spans="1:2">
      <c r="A16955" s="100"/>
      <c r="B16955" s="100"/>
    </row>
    <row r="16956" spans="1:2">
      <c r="A16956" s="100"/>
      <c r="B16956" s="100"/>
    </row>
    <row r="16957" spans="1:2">
      <c r="A16957" s="100"/>
      <c r="B16957" s="100"/>
    </row>
    <row r="16958" spans="1:2">
      <c r="A16958" s="100"/>
      <c r="B16958" s="100"/>
    </row>
    <row r="16959" spans="1:2">
      <c r="A16959" s="100"/>
      <c r="B16959" s="100"/>
    </row>
    <row r="16960" spans="1:2">
      <c r="A16960" s="100"/>
      <c r="B16960" s="100"/>
    </row>
    <row r="16961" spans="1:2">
      <c r="A16961" s="100"/>
      <c r="B16961" s="100"/>
    </row>
    <row r="16962" spans="1:2">
      <c r="A16962" s="100"/>
      <c r="B16962" s="100"/>
    </row>
    <row r="16963" spans="1:2">
      <c r="A16963" s="100"/>
      <c r="B16963" s="100"/>
    </row>
    <row r="16964" spans="1:2">
      <c r="A16964" s="100"/>
      <c r="B16964" s="100"/>
    </row>
    <row r="16965" spans="1:2">
      <c r="A16965" s="100"/>
      <c r="B16965" s="100"/>
    </row>
    <row r="16966" spans="1:2">
      <c r="A16966" s="100"/>
      <c r="B16966" s="100"/>
    </row>
    <row r="16967" spans="1:2">
      <c r="A16967" s="100"/>
      <c r="B16967" s="100"/>
    </row>
    <row r="16968" spans="1:2">
      <c r="A16968" s="100"/>
      <c r="B16968" s="100"/>
    </row>
    <row r="16969" spans="1:2">
      <c r="A16969" s="100"/>
      <c r="B16969" s="100"/>
    </row>
    <row r="16970" spans="1:2">
      <c r="A16970" s="100"/>
      <c r="B16970" s="100"/>
    </row>
    <row r="16971" spans="1:2">
      <c r="A16971" s="100"/>
      <c r="B16971" s="100"/>
    </row>
    <row r="16972" spans="1:2">
      <c r="A16972" s="100"/>
      <c r="B16972" s="100"/>
    </row>
    <row r="16973" spans="1:2">
      <c r="A16973" s="100"/>
      <c r="B16973" s="100"/>
    </row>
    <row r="16974" spans="1:2">
      <c r="A16974" s="100"/>
      <c r="B16974" s="100"/>
    </row>
    <row r="16975" spans="1:2">
      <c r="A16975" s="100"/>
      <c r="B16975" s="100"/>
    </row>
    <row r="16976" spans="1:2">
      <c r="A16976" s="100"/>
      <c r="B16976" s="100"/>
    </row>
    <row r="16977" spans="1:2">
      <c r="A16977" s="100"/>
      <c r="B16977" s="100"/>
    </row>
    <row r="16978" spans="1:2">
      <c r="A16978" s="100"/>
      <c r="B16978" s="100"/>
    </row>
    <row r="16979" spans="1:2">
      <c r="A16979" s="100"/>
      <c r="B16979" s="100"/>
    </row>
    <row r="16980" spans="1:2">
      <c r="A16980" s="100"/>
      <c r="B16980" s="100"/>
    </row>
    <row r="16981" spans="1:2">
      <c r="A16981" s="100"/>
      <c r="B16981" s="100"/>
    </row>
    <row r="16982" spans="1:2">
      <c r="A16982" s="100"/>
      <c r="B16982" s="100"/>
    </row>
    <row r="16983" spans="1:2">
      <c r="A16983" s="100"/>
      <c r="B16983" s="100"/>
    </row>
    <row r="16984" spans="1:2">
      <c r="A16984" s="100"/>
      <c r="B16984" s="100"/>
    </row>
    <row r="16985" spans="1:2">
      <c r="A16985" s="100"/>
      <c r="B16985" s="100"/>
    </row>
    <row r="16986" spans="1:2">
      <c r="A16986" s="100"/>
      <c r="B16986" s="100"/>
    </row>
    <row r="16987" spans="1:2">
      <c r="A16987" s="100"/>
      <c r="B16987" s="100"/>
    </row>
    <row r="16988" spans="1:2">
      <c r="A16988" s="100"/>
      <c r="B16988" s="100"/>
    </row>
    <row r="16989" spans="1:2">
      <c r="A16989" s="100"/>
      <c r="B16989" s="100"/>
    </row>
    <row r="16990" spans="1:2">
      <c r="A16990" s="100"/>
      <c r="B16990" s="100"/>
    </row>
    <row r="16991" spans="1:2">
      <c r="A16991" s="100"/>
      <c r="B16991" s="100"/>
    </row>
    <row r="16992" spans="1:2">
      <c r="A16992" s="100"/>
      <c r="B16992" s="100"/>
    </row>
    <row r="16993" spans="1:2">
      <c r="A16993" s="100"/>
      <c r="B16993" s="100"/>
    </row>
    <row r="16994" spans="1:2">
      <c r="A16994" s="100"/>
      <c r="B16994" s="100"/>
    </row>
    <row r="16995" spans="1:2">
      <c r="A16995" s="100"/>
      <c r="B16995" s="100"/>
    </row>
    <row r="16996" spans="1:2">
      <c r="A16996" s="100"/>
      <c r="B16996" s="100"/>
    </row>
    <row r="16997" spans="1:2">
      <c r="A16997" s="100"/>
      <c r="B16997" s="100"/>
    </row>
    <row r="16998" spans="1:2">
      <c r="A16998" s="100"/>
      <c r="B16998" s="100"/>
    </row>
    <row r="16999" spans="1:2">
      <c r="A16999" s="100"/>
      <c r="B16999" s="100"/>
    </row>
    <row r="17000" spans="1:2">
      <c r="A17000" s="100"/>
      <c r="B17000" s="100"/>
    </row>
    <row r="17001" spans="1:2">
      <c r="A17001" s="100"/>
      <c r="B17001" s="100"/>
    </row>
    <row r="17002" spans="1:2">
      <c r="A17002" s="100"/>
      <c r="B17002" s="100"/>
    </row>
    <row r="17003" spans="1:2">
      <c r="A17003" s="100"/>
      <c r="B17003" s="100"/>
    </row>
    <row r="17004" spans="1:2">
      <c r="A17004" s="100"/>
      <c r="B17004" s="100"/>
    </row>
    <row r="17005" spans="1:2">
      <c r="A17005" s="100"/>
      <c r="B17005" s="100"/>
    </row>
    <row r="17006" spans="1:2">
      <c r="A17006" s="100"/>
      <c r="B17006" s="100"/>
    </row>
    <row r="17007" spans="1:2">
      <c r="A17007" s="100"/>
      <c r="B17007" s="100"/>
    </row>
    <row r="17008" spans="1:2">
      <c r="A17008" s="100"/>
      <c r="B17008" s="100"/>
    </row>
    <row r="17009" spans="1:2">
      <c r="A17009" s="100"/>
      <c r="B17009" s="100"/>
    </row>
    <row r="17010" spans="1:2">
      <c r="A17010" s="100"/>
      <c r="B17010" s="100"/>
    </row>
    <row r="17011" spans="1:2">
      <c r="A17011" s="100"/>
      <c r="B17011" s="100"/>
    </row>
    <row r="17012" spans="1:2">
      <c r="A17012" s="100"/>
      <c r="B17012" s="100"/>
    </row>
    <row r="17013" spans="1:2">
      <c r="A17013" s="100"/>
      <c r="B17013" s="100"/>
    </row>
    <row r="17014" spans="1:2">
      <c r="A17014" s="100"/>
      <c r="B17014" s="100"/>
    </row>
    <row r="17015" spans="1:2">
      <c r="A17015" s="100"/>
      <c r="B17015" s="100"/>
    </row>
    <row r="17016" spans="1:2">
      <c r="A17016" s="100"/>
      <c r="B17016" s="100"/>
    </row>
    <row r="17017" spans="1:2">
      <c r="A17017" s="100"/>
      <c r="B17017" s="100"/>
    </row>
    <row r="17018" spans="1:2">
      <c r="A17018" s="100"/>
      <c r="B17018" s="100"/>
    </row>
    <row r="17019" spans="1:2">
      <c r="A17019" s="100"/>
      <c r="B17019" s="100"/>
    </row>
    <row r="17020" spans="1:2">
      <c r="A17020" s="100"/>
      <c r="B17020" s="100"/>
    </row>
    <row r="17021" spans="1:2">
      <c r="A17021" s="100"/>
      <c r="B17021" s="100"/>
    </row>
    <row r="17022" spans="1:2">
      <c r="A17022" s="100"/>
      <c r="B17022" s="100"/>
    </row>
    <row r="17023" spans="1:2">
      <c r="A17023" s="100"/>
      <c r="B17023" s="100"/>
    </row>
    <row r="17024" spans="1:2">
      <c r="A17024" s="100"/>
      <c r="B17024" s="100"/>
    </row>
    <row r="17025" spans="1:2">
      <c r="A17025" s="100"/>
      <c r="B17025" s="100"/>
    </row>
    <row r="17026" spans="1:2">
      <c r="A17026" s="100"/>
      <c r="B17026" s="100"/>
    </row>
    <row r="17027" spans="1:2">
      <c r="A17027" s="100"/>
      <c r="B17027" s="100"/>
    </row>
    <row r="17028" spans="1:2">
      <c r="A17028" s="100"/>
      <c r="B17028" s="100"/>
    </row>
    <row r="17029" spans="1:2">
      <c r="A17029" s="100"/>
      <c r="B17029" s="100"/>
    </row>
    <row r="17030" spans="1:2">
      <c r="A17030" s="100"/>
      <c r="B17030" s="100"/>
    </row>
    <row r="17031" spans="1:2">
      <c r="A17031" s="100"/>
      <c r="B17031" s="100"/>
    </row>
    <row r="17032" spans="1:2">
      <c r="A17032" s="100"/>
      <c r="B17032" s="100"/>
    </row>
    <row r="17033" spans="1:2">
      <c r="A17033" s="100"/>
      <c r="B17033" s="100"/>
    </row>
    <row r="17034" spans="1:2">
      <c r="A17034" s="100"/>
      <c r="B17034" s="100"/>
    </row>
    <row r="17035" spans="1:2">
      <c r="A17035" s="100"/>
      <c r="B17035" s="100"/>
    </row>
    <row r="17036" spans="1:2">
      <c r="A17036" s="100"/>
      <c r="B17036" s="100"/>
    </row>
    <row r="17037" spans="1:2">
      <c r="A17037" s="100"/>
      <c r="B17037" s="100"/>
    </row>
    <row r="17038" spans="1:2">
      <c r="A17038" s="100"/>
      <c r="B17038" s="100"/>
    </row>
    <row r="17039" spans="1:2">
      <c r="A17039" s="100"/>
      <c r="B17039" s="100"/>
    </row>
    <row r="17040" spans="1:2">
      <c r="A17040" s="100"/>
      <c r="B17040" s="100"/>
    </row>
    <row r="17041" spans="1:2">
      <c r="A17041" s="100"/>
      <c r="B17041" s="100"/>
    </row>
    <row r="17042" spans="1:2">
      <c r="A17042" s="100"/>
      <c r="B17042" s="100"/>
    </row>
    <row r="17043" spans="1:2">
      <c r="A17043" s="100"/>
      <c r="B17043" s="100"/>
    </row>
    <row r="17044" spans="1:2">
      <c r="A17044" s="100"/>
      <c r="B17044" s="100"/>
    </row>
    <row r="17045" spans="1:2">
      <c r="A17045" s="100"/>
      <c r="B17045" s="100"/>
    </row>
    <row r="17046" spans="1:2">
      <c r="A17046" s="100"/>
      <c r="B17046" s="100"/>
    </row>
    <row r="17047" spans="1:2">
      <c r="A17047" s="100"/>
      <c r="B17047" s="100"/>
    </row>
    <row r="17048" spans="1:2">
      <c r="A17048" s="100"/>
      <c r="B17048" s="100"/>
    </row>
    <row r="17049" spans="1:2">
      <c r="A17049" s="100"/>
      <c r="B17049" s="100"/>
    </row>
    <row r="17050" spans="1:2">
      <c r="A17050" s="100"/>
      <c r="B17050" s="100"/>
    </row>
    <row r="17051" spans="1:2">
      <c r="A17051" s="100"/>
      <c r="B17051" s="100"/>
    </row>
    <row r="17052" spans="1:2">
      <c r="A17052" s="100"/>
      <c r="B17052" s="100"/>
    </row>
    <row r="17053" spans="1:2">
      <c r="A17053" s="100"/>
      <c r="B17053" s="100"/>
    </row>
    <row r="17054" spans="1:2">
      <c r="A17054" s="100"/>
      <c r="B17054" s="100"/>
    </row>
    <row r="17055" spans="1:2">
      <c r="A17055" s="100"/>
      <c r="B17055" s="100"/>
    </row>
    <row r="17056" spans="1:2">
      <c r="A17056" s="100"/>
      <c r="B17056" s="100"/>
    </row>
    <row r="17057" spans="1:2">
      <c r="A17057" s="100"/>
      <c r="B17057" s="100"/>
    </row>
    <row r="17058" spans="1:2">
      <c r="A17058" s="100"/>
      <c r="B17058" s="100"/>
    </row>
    <row r="17059" spans="1:2">
      <c r="A17059" s="100"/>
      <c r="B17059" s="100"/>
    </row>
    <row r="17060" spans="1:2">
      <c r="A17060" s="100"/>
      <c r="B17060" s="100"/>
    </row>
    <row r="17061" spans="1:2">
      <c r="A17061" s="100"/>
      <c r="B17061" s="100"/>
    </row>
    <row r="17062" spans="1:2">
      <c r="A17062" s="100"/>
      <c r="B17062" s="100"/>
    </row>
    <row r="17063" spans="1:2">
      <c r="A17063" s="100"/>
      <c r="B17063" s="100"/>
    </row>
    <row r="17064" spans="1:2">
      <c r="A17064" s="100"/>
      <c r="B17064" s="100"/>
    </row>
    <row r="17065" spans="1:2">
      <c r="A17065" s="100"/>
      <c r="B17065" s="100"/>
    </row>
    <row r="17066" spans="1:2">
      <c r="A17066" s="100"/>
      <c r="B17066" s="100"/>
    </row>
    <row r="17067" spans="1:2">
      <c r="A17067" s="100"/>
      <c r="B17067" s="100"/>
    </row>
    <row r="17068" spans="1:2">
      <c r="A17068" s="100"/>
      <c r="B17068" s="100"/>
    </row>
    <row r="17069" spans="1:2">
      <c r="A17069" s="100"/>
      <c r="B17069" s="100"/>
    </row>
    <row r="17070" spans="1:2">
      <c r="A17070" s="100"/>
      <c r="B17070" s="100"/>
    </row>
    <row r="17071" spans="1:2">
      <c r="A17071" s="100"/>
      <c r="B17071" s="100"/>
    </row>
    <row r="17072" spans="1:2">
      <c r="A17072" s="100"/>
      <c r="B17072" s="100"/>
    </row>
    <row r="17073" spans="1:2">
      <c r="A17073" s="100"/>
      <c r="B17073" s="100"/>
    </row>
    <row r="17074" spans="1:2">
      <c r="A17074" s="100"/>
      <c r="B17074" s="100"/>
    </row>
    <row r="17075" spans="1:2">
      <c r="A17075" s="100"/>
      <c r="B17075" s="100"/>
    </row>
    <row r="17076" spans="1:2">
      <c r="A17076" s="100"/>
      <c r="B17076" s="100"/>
    </row>
    <row r="17077" spans="1:2">
      <c r="A17077" s="100"/>
      <c r="B17077" s="100"/>
    </row>
    <row r="17078" spans="1:2">
      <c r="A17078" s="100"/>
      <c r="B17078" s="100"/>
    </row>
    <row r="17079" spans="1:2">
      <c r="A17079" s="100"/>
      <c r="B17079" s="100"/>
    </row>
    <row r="17080" spans="1:2">
      <c r="A17080" s="100"/>
      <c r="B17080" s="100"/>
    </row>
    <row r="17081" spans="1:2">
      <c r="A17081" s="100"/>
      <c r="B17081" s="100"/>
    </row>
    <row r="17082" spans="1:2">
      <c r="A17082" s="100"/>
      <c r="B17082" s="100"/>
    </row>
    <row r="17083" spans="1:2">
      <c r="A17083" s="100"/>
      <c r="B17083" s="100"/>
    </row>
    <row r="17084" spans="1:2">
      <c r="A17084" s="100"/>
      <c r="B17084" s="100"/>
    </row>
    <row r="17085" spans="1:2">
      <c r="A17085" s="100"/>
      <c r="B17085" s="100"/>
    </row>
    <row r="17086" spans="1:2">
      <c r="A17086" s="100"/>
      <c r="B17086" s="100"/>
    </row>
    <row r="17087" spans="1:2">
      <c r="A17087" s="100"/>
      <c r="B17087" s="100"/>
    </row>
    <row r="17088" spans="1:2">
      <c r="A17088" s="100"/>
      <c r="B17088" s="100"/>
    </row>
    <row r="17089" spans="1:2">
      <c r="A17089" s="100"/>
      <c r="B17089" s="100"/>
    </row>
    <row r="17090" spans="1:2">
      <c r="A17090" s="100"/>
      <c r="B17090" s="100"/>
    </row>
    <row r="17091" spans="1:2">
      <c r="A17091" s="100"/>
      <c r="B17091" s="100"/>
    </row>
    <row r="17092" spans="1:2">
      <c r="A17092" s="100"/>
      <c r="B17092" s="100"/>
    </row>
    <row r="17093" spans="1:2">
      <c r="A17093" s="100"/>
      <c r="B17093" s="100"/>
    </row>
    <row r="17094" spans="1:2">
      <c r="A17094" s="100"/>
      <c r="B17094" s="100"/>
    </row>
    <row r="17095" spans="1:2">
      <c r="A17095" s="100"/>
      <c r="B17095" s="100"/>
    </row>
    <row r="17096" spans="1:2">
      <c r="A17096" s="100"/>
      <c r="B17096" s="100"/>
    </row>
    <row r="17097" spans="1:2">
      <c r="A17097" s="100"/>
      <c r="B17097" s="100"/>
    </row>
    <row r="17098" spans="1:2">
      <c r="A17098" s="100"/>
      <c r="B17098" s="100"/>
    </row>
    <row r="17099" spans="1:2">
      <c r="A17099" s="100"/>
      <c r="B17099" s="100"/>
    </row>
    <row r="17100" spans="1:2">
      <c r="A17100" s="100"/>
      <c r="B17100" s="100"/>
    </row>
    <row r="17101" spans="1:2">
      <c r="A17101" s="100"/>
      <c r="B17101" s="100"/>
    </row>
    <row r="17102" spans="1:2">
      <c r="A17102" s="100"/>
      <c r="B17102" s="100"/>
    </row>
    <row r="17103" spans="1:2">
      <c r="A17103" s="100"/>
      <c r="B17103" s="100"/>
    </row>
    <row r="17104" spans="1:2">
      <c r="A17104" s="100"/>
      <c r="B17104" s="100"/>
    </row>
    <row r="17105" spans="1:2">
      <c r="A17105" s="100"/>
      <c r="B17105" s="100"/>
    </row>
    <row r="17106" spans="1:2">
      <c r="A17106" s="100"/>
      <c r="B17106" s="100"/>
    </row>
    <row r="17107" spans="1:2">
      <c r="A17107" s="100"/>
      <c r="B17107" s="100"/>
    </row>
    <row r="17108" spans="1:2">
      <c r="A17108" s="100"/>
      <c r="B17108" s="100"/>
    </row>
    <row r="17109" spans="1:2">
      <c r="A17109" s="100"/>
      <c r="B17109" s="100"/>
    </row>
    <row r="17110" spans="1:2">
      <c r="A17110" s="100"/>
      <c r="B17110" s="100"/>
    </row>
    <row r="17111" spans="1:2">
      <c r="A17111" s="100"/>
      <c r="B17111" s="100"/>
    </row>
    <row r="17112" spans="1:2">
      <c r="A17112" s="100"/>
      <c r="B17112" s="100"/>
    </row>
    <row r="17113" spans="1:2">
      <c r="A17113" s="100"/>
      <c r="B17113" s="100"/>
    </row>
    <row r="17114" spans="1:2">
      <c r="A17114" s="100"/>
      <c r="B17114" s="100"/>
    </row>
    <row r="17115" spans="1:2">
      <c r="A17115" s="100"/>
      <c r="B17115" s="100"/>
    </row>
    <row r="17116" spans="1:2">
      <c r="A17116" s="100"/>
      <c r="B17116" s="100"/>
    </row>
    <row r="17117" spans="1:2">
      <c r="A17117" s="100"/>
      <c r="B17117" s="100"/>
    </row>
    <row r="17118" spans="1:2">
      <c r="A17118" s="100"/>
      <c r="B17118" s="100"/>
    </row>
    <row r="17119" spans="1:2">
      <c r="A17119" s="100"/>
      <c r="B17119" s="100"/>
    </row>
    <row r="17120" spans="1:2">
      <c r="A17120" s="100"/>
      <c r="B17120" s="100"/>
    </row>
    <row r="17121" spans="1:2">
      <c r="A17121" s="100"/>
      <c r="B17121" s="100"/>
    </row>
    <row r="17122" spans="1:2">
      <c r="A17122" s="100"/>
      <c r="B17122" s="100"/>
    </row>
    <row r="17123" spans="1:2">
      <c r="A17123" s="100"/>
      <c r="B17123" s="100"/>
    </row>
    <row r="17124" spans="1:2">
      <c r="A17124" s="100"/>
      <c r="B17124" s="100"/>
    </row>
    <row r="17125" spans="1:2">
      <c r="A17125" s="100"/>
      <c r="B17125" s="100"/>
    </row>
    <row r="17126" spans="1:2">
      <c r="A17126" s="100"/>
      <c r="B17126" s="100"/>
    </row>
    <row r="17127" spans="1:2">
      <c r="A17127" s="100"/>
      <c r="B17127" s="100"/>
    </row>
    <row r="17128" spans="1:2">
      <c r="A17128" s="100"/>
      <c r="B17128" s="100"/>
    </row>
    <row r="17129" spans="1:2">
      <c r="A17129" s="100"/>
      <c r="B17129" s="100"/>
    </row>
    <row r="17130" spans="1:2">
      <c r="A17130" s="100"/>
      <c r="B17130" s="100"/>
    </row>
    <row r="17131" spans="1:2">
      <c r="A17131" s="100"/>
      <c r="B17131" s="100"/>
    </row>
    <row r="17132" spans="1:2">
      <c r="A17132" s="100"/>
      <c r="B17132" s="100"/>
    </row>
    <row r="17133" spans="1:2">
      <c r="A17133" s="100"/>
      <c r="B17133" s="100"/>
    </row>
    <row r="17134" spans="1:2">
      <c r="A17134" s="100"/>
      <c r="B17134" s="100"/>
    </row>
    <row r="17135" spans="1:2">
      <c r="A17135" s="100"/>
      <c r="B17135" s="100"/>
    </row>
    <row r="17136" spans="1:2">
      <c r="A17136" s="100"/>
      <c r="B17136" s="100"/>
    </row>
    <row r="17137" spans="1:2">
      <c r="A17137" s="100"/>
      <c r="B17137" s="100"/>
    </row>
    <row r="17138" spans="1:2">
      <c r="A17138" s="100"/>
      <c r="B17138" s="100"/>
    </row>
    <row r="17139" spans="1:2">
      <c r="A17139" s="100"/>
      <c r="B17139" s="100"/>
    </row>
    <row r="17140" spans="1:2">
      <c r="A17140" s="100"/>
      <c r="B17140" s="100"/>
    </row>
    <row r="17141" spans="1:2">
      <c r="A17141" s="100"/>
      <c r="B17141" s="100"/>
    </row>
    <row r="17142" spans="1:2">
      <c r="A17142" s="100"/>
      <c r="B17142" s="100"/>
    </row>
    <row r="17143" spans="1:2">
      <c r="A17143" s="100"/>
      <c r="B17143" s="100"/>
    </row>
    <row r="17144" spans="1:2">
      <c r="A17144" s="100"/>
      <c r="B17144" s="100"/>
    </row>
    <row r="17145" spans="1:2">
      <c r="A17145" s="100"/>
      <c r="B17145" s="100"/>
    </row>
    <row r="17146" spans="1:2">
      <c r="A17146" s="100"/>
      <c r="B17146" s="100"/>
    </row>
    <row r="17147" spans="1:2">
      <c r="A17147" s="100"/>
      <c r="B17147" s="100"/>
    </row>
    <row r="17148" spans="1:2">
      <c r="A17148" s="100"/>
      <c r="B17148" s="100"/>
    </row>
    <row r="17149" spans="1:2">
      <c r="A17149" s="100"/>
      <c r="B17149" s="100"/>
    </row>
    <row r="17150" spans="1:2">
      <c r="A17150" s="100"/>
      <c r="B17150" s="100"/>
    </row>
    <row r="17151" spans="1:2">
      <c r="A17151" s="100"/>
      <c r="B17151" s="100"/>
    </row>
    <row r="17152" spans="1:2">
      <c r="A17152" s="100"/>
      <c r="B17152" s="100"/>
    </row>
    <row r="17153" spans="1:2">
      <c r="A17153" s="100"/>
      <c r="B17153" s="100"/>
    </row>
    <row r="17154" spans="1:2">
      <c r="A17154" s="100"/>
      <c r="B17154" s="100"/>
    </row>
    <row r="17155" spans="1:2">
      <c r="A17155" s="100"/>
      <c r="B17155" s="100"/>
    </row>
    <row r="17156" spans="1:2">
      <c r="A17156" s="100"/>
      <c r="B17156" s="100"/>
    </row>
    <row r="17157" spans="1:2">
      <c r="A17157" s="100"/>
      <c r="B17157" s="100"/>
    </row>
    <row r="17158" spans="1:2">
      <c r="A17158" s="100"/>
      <c r="B17158" s="100"/>
    </row>
    <row r="17159" spans="1:2">
      <c r="A17159" s="100"/>
      <c r="B17159" s="100"/>
    </row>
    <row r="17160" spans="1:2">
      <c r="A17160" s="100"/>
      <c r="B17160" s="100"/>
    </row>
    <row r="17161" spans="1:2">
      <c r="A17161" s="100"/>
      <c r="B17161" s="100"/>
    </row>
    <row r="17162" spans="1:2">
      <c r="A17162" s="100"/>
      <c r="B17162" s="100"/>
    </row>
    <row r="17163" spans="1:2">
      <c r="A17163" s="100"/>
      <c r="B17163" s="100"/>
    </row>
    <row r="17164" spans="1:2">
      <c r="A17164" s="100"/>
      <c r="B17164" s="100"/>
    </row>
    <row r="17165" spans="1:2">
      <c r="A17165" s="100"/>
      <c r="B17165" s="100"/>
    </row>
    <row r="17166" spans="1:2">
      <c r="A17166" s="100"/>
      <c r="B17166" s="100"/>
    </row>
    <row r="17167" spans="1:2">
      <c r="A17167" s="100"/>
      <c r="B17167" s="100"/>
    </row>
    <row r="17168" spans="1:2">
      <c r="A17168" s="100"/>
      <c r="B17168" s="100"/>
    </row>
    <row r="17169" spans="1:2">
      <c r="A17169" s="100"/>
      <c r="B17169" s="100"/>
    </row>
    <row r="17170" spans="1:2">
      <c r="A17170" s="100"/>
      <c r="B17170" s="100"/>
    </row>
    <row r="17171" spans="1:2">
      <c r="A17171" s="100"/>
      <c r="B17171" s="100"/>
    </row>
    <row r="17172" spans="1:2">
      <c r="A17172" s="100"/>
      <c r="B17172" s="100"/>
    </row>
    <row r="17173" spans="1:2">
      <c r="A17173" s="100"/>
      <c r="B17173" s="100"/>
    </row>
    <row r="17174" spans="1:2">
      <c r="A17174" s="100"/>
      <c r="B17174" s="100"/>
    </row>
    <row r="17175" spans="1:2">
      <c r="A17175" s="100"/>
      <c r="B17175" s="100"/>
    </row>
    <row r="17176" spans="1:2">
      <c r="A17176" s="100"/>
      <c r="B17176" s="100"/>
    </row>
    <row r="17177" spans="1:2">
      <c r="A17177" s="100"/>
      <c r="B17177" s="100"/>
    </row>
    <row r="17178" spans="1:2">
      <c r="A17178" s="100"/>
      <c r="B17178" s="100"/>
    </row>
    <row r="17179" spans="1:2">
      <c r="A17179" s="100"/>
      <c r="B17179" s="100"/>
    </row>
    <row r="17180" spans="1:2">
      <c r="A17180" s="100"/>
      <c r="B17180" s="100"/>
    </row>
    <row r="17181" spans="1:2">
      <c r="A17181" s="100"/>
      <c r="B17181" s="100"/>
    </row>
    <row r="17182" spans="1:2">
      <c r="A17182" s="100"/>
      <c r="B17182" s="100"/>
    </row>
    <row r="17183" spans="1:2">
      <c r="A17183" s="100"/>
      <c r="B17183" s="100"/>
    </row>
    <row r="17184" spans="1:2">
      <c r="A17184" s="100"/>
      <c r="B17184" s="100"/>
    </row>
    <row r="17185" spans="1:2">
      <c r="A17185" s="100"/>
      <c r="B17185" s="100"/>
    </row>
    <row r="17186" spans="1:2">
      <c r="A17186" s="100"/>
      <c r="B17186" s="100"/>
    </row>
    <row r="17187" spans="1:2">
      <c r="A17187" s="100"/>
      <c r="B17187" s="100"/>
    </row>
    <row r="17188" spans="1:2">
      <c r="A17188" s="100"/>
      <c r="B17188" s="100"/>
    </row>
    <row r="17189" spans="1:2">
      <c r="A17189" s="100"/>
      <c r="B17189" s="100"/>
    </row>
    <row r="17190" spans="1:2">
      <c r="A17190" s="100"/>
      <c r="B17190" s="100"/>
    </row>
    <row r="17191" spans="1:2">
      <c r="A17191" s="100"/>
      <c r="B17191" s="100"/>
    </row>
    <row r="17192" spans="1:2">
      <c r="A17192" s="100"/>
      <c r="B17192" s="100"/>
    </row>
    <row r="17193" spans="1:2">
      <c r="A17193" s="100"/>
      <c r="B17193" s="100"/>
    </row>
    <row r="17194" spans="1:2">
      <c r="A17194" s="100"/>
      <c r="B17194" s="100"/>
    </row>
    <row r="17195" spans="1:2">
      <c r="A17195" s="100"/>
      <c r="B17195" s="100"/>
    </row>
    <row r="17196" spans="1:2">
      <c r="A17196" s="100"/>
      <c r="B17196" s="100"/>
    </row>
    <row r="17197" spans="1:2">
      <c r="A17197" s="100"/>
      <c r="B17197" s="100"/>
    </row>
    <row r="17198" spans="1:2">
      <c r="A17198" s="100"/>
      <c r="B17198" s="100"/>
    </row>
    <row r="17199" spans="1:2">
      <c r="A17199" s="100"/>
      <c r="B17199" s="100"/>
    </row>
    <row r="17200" spans="1:2">
      <c r="A17200" s="100"/>
      <c r="B17200" s="100"/>
    </row>
    <row r="17201" spans="1:2">
      <c r="A17201" s="100"/>
      <c r="B17201" s="100"/>
    </row>
    <row r="17202" spans="1:2">
      <c r="A17202" s="100"/>
      <c r="B17202" s="100"/>
    </row>
    <row r="17203" spans="1:2">
      <c r="A17203" s="100"/>
      <c r="B17203" s="100"/>
    </row>
    <row r="17204" spans="1:2">
      <c r="A17204" s="100"/>
      <c r="B17204" s="100"/>
    </row>
    <row r="17205" spans="1:2">
      <c r="A17205" s="100"/>
      <c r="B17205" s="100"/>
    </row>
    <row r="17206" spans="1:2">
      <c r="A17206" s="100"/>
      <c r="B17206" s="100"/>
    </row>
    <row r="17207" spans="1:2">
      <c r="A17207" s="100"/>
      <c r="B17207" s="100"/>
    </row>
    <row r="17208" spans="1:2">
      <c r="A17208" s="100"/>
      <c r="B17208" s="100"/>
    </row>
    <row r="17209" spans="1:2">
      <c r="A17209" s="100"/>
      <c r="B17209" s="100"/>
    </row>
    <row r="17210" spans="1:2">
      <c r="A17210" s="100"/>
      <c r="B17210" s="100"/>
    </row>
    <row r="17211" spans="1:2">
      <c r="A17211" s="100"/>
      <c r="B17211" s="100"/>
    </row>
    <row r="17212" spans="1:2">
      <c r="A17212" s="100"/>
      <c r="B17212" s="100"/>
    </row>
    <row r="17213" spans="1:2">
      <c r="A17213" s="100"/>
      <c r="B17213" s="100"/>
    </row>
    <row r="17214" spans="1:2">
      <c r="A17214" s="100"/>
      <c r="B17214" s="100"/>
    </row>
    <row r="17215" spans="1:2">
      <c r="A17215" s="100"/>
      <c r="B17215" s="100"/>
    </row>
    <row r="17216" spans="1:2">
      <c r="A17216" s="100"/>
      <c r="B17216" s="100"/>
    </row>
    <row r="17217" spans="1:2">
      <c r="A17217" s="100"/>
      <c r="B17217" s="100"/>
    </row>
    <row r="17218" spans="1:2">
      <c r="A17218" s="100"/>
      <c r="B17218" s="100"/>
    </row>
    <row r="17219" spans="1:2">
      <c r="A17219" s="100"/>
      <c r="B17219" s="100"/>
    </row>
    <row r="17220" spans="1:2">
      <c r="A17220" s="100"/>
      <c r="B17220" s="100"/>
    </row>
    <row r="17221" spans="1:2">
      <c r="A17221" s="100"/>
      <c r="B17221" s="100"/>
    </row>
    <row r="17222" spans="1:2">
      <c r="A17222" s="100"/>
      <c r="B17222" s="100"/>
    </row>
    <row r="17223" spans="1:2">
      <c r="A17223" s="100"/>
      <c r="B17223" s="100"/>
    </row>
    <row r="17224" spans="1:2">
      <c r="A17224" s="100"/>
      <c r="B17224" s="100"/>
    </row>
    <row r="17225" spans="1:2">
      <c r="A17225" s="100"/>
      <c r="B17225" s="100"/>
    </row>
    <row r="17226" spans="1:2">
      <c r="A17226" s="100"/>
      <c r="B17226" s="100"/>
    </row>
    <row r="17227" spans="1:2">
      <c r="A17227" s="100"/>
      <c r="B17227" s="100"/>
    </row>
    <row r="17228" spans="1:2">
      <c r="A17228" s="100"/>
      <c r="B17228" s="100"/>
    </row>
    <row r="17229" spans="1:2">
      <c r="A17229" s="100"/>
      <c r="B17229" s="100"/>
    </row>
    <row r="17230" spans="1:2">
      <c r="A17230" s="100"/>
      <c r="B17230" s="100"/>
    </row>
    <row r="17231" spans="1:2">
      <c r="A17231" s="100"/>
      <c r="B17231" s="100"/>
    </row>
    <row r="17232" spans="1:2">
      <c r="A17232" s="100"/>
      <c r="B17232" s="100"/>
    </row>
    <row r="17233" spans="1:2">
      <c r="A17233" s="100"/>
      <c r="B17233" s="100"/>
    </row>
    <row r="17234" spans="1:2">
      <c r="A17234" s="100"/>
      <c r="B17234" s="100"/>
    </row>
    <row r="17235" spans="1:2">
      <c r="A17235" s="100"/>
      <c r="B17235" s="100"/>
    </row>
    <row r="17236" spans="1:2">
      <c r="A17236" s="100"/>
      <c r="B17236" s="100"/>
    </row>
    <row r="17237" spans="1:2">
      <c r="A17237" s="100"/>
      <c r="B17237" s="100"/>
    </row>
    <row r="17238" spans="1:2">
      <c r="A17238" s="100"/>
      <c r="B17238" s="100"/>
    </row>
    <row r="17239" spans="1:2">
      <c r="A17239" s="100"/>
      <c r="B17239" s="100"/>
    </row>
    <row r="17240" spans="1:2">
      <c r="A17240" s="100"/>
      <c r="B17240" s="100"/>
    </row>
    <row r="17241" spans="1:2">
      <c r="A17241" s="100"/>
      <c r="B17241" s="100"/>
    </row>
    <row r="17242" spans="1:2">
      <c r="A17242" s="100"/>
      <c r="B17242" s="100"/>
    </row>
    <row r="17243" spans="1:2">
      <c r="A17243" s="100"/>
      <c r="B17243" s="100"/>
    </row>
    <row r="17244" spans="1:2">
      <c r="A17244" s="100"/>
      <c r="B17244" s="100"/>
    </row>
    <row r="17245" spans="1:2">
      <c r="A17245" s="100"/>
      <c r="B17245" s="100"/>
    </row>
    <row r="17246" spans="1:2">
      <c r="A17246" s="100"/>
      <c r="B17246" s="100"/>
    </row>
    <row r="17247" spans="1:2">
      <c r="A17247" s="100"/>
      <c r="B17247" s="100"/>
    </row>
    <row r="17248" spans="1:2">
      <c r="A17248" s="100"/>
      <c r="B17248" s="100"/>
    </row>
    <row r="17249" spans="1:2">
      <c r="A17249" s="100"/>
      <c r="B17249" s="100"/>
    </row>
    <row r="17250" spans="1:2">
      <c r="A17250" s="100"/>
      <c r="B17250" s="100"/>
    </row>
    <row r="17251" spans="1:2">
      <c r="A17251" s="100"/>
      <c r="B17251" s="100"/>
    </row>
    <row r="17252" spans="1:2">
      <c r="A17252" s="100"/>
      <c r="B17252" s="100"/>
    </row>
    <row r="17253" spans="1:2">
      <c r="A17253" s="100"/>
      <c r="B17253" s="100"/>
    </row>
    <row r="17254" spans="1:2">
      <c r="A17254" s="100"/>
      <c r="B17254" s="100"/>
    </row>
    <row r="17255" spans="1:2">
      <c r="A17255" s="100"/>
      <c r="B17255" s="100"/>
    </row>
    <row r="17256" spans="1:2">
      <c r="A17256" s="100"/>
      <c r="B17256" s="100"/>
    </row>
    <row r="17257" spans="1:2">
      <c r="A17257" s="100"/>
      <c r="B17257" s="100"/>
    </row>
    <row r="17258" spans="1:2">
      <c r="A17258" s="100"/>
      <c r="B17258" s="100"/>
    </row>
    <row r="17259" spans="1:2">
      <c r="A17259" s="100"/>
      <c r="B17259" s="100"/>
    </row>
    <row r="17260" spans="1:2">
      <c r="A17260" s="100"/>
      <c r="B17260" s="100"/>
    </row>
    <row r="17261" spans="1:2">
      <c r="A17261" s="100"/>
      <c r="B17261" s="100"/>
    </row>
    <row r="17262" spans="1:2">
      <c r="A17262" s="100"/>
      <c r="B17262" s="100"/>
    </row>
    <row r="17263" spans="1:2">
      <c r="A17263" s="100"/>
      <c r="B17263" s="100"/>
    </row>
    <row r="17264" spans="1:2">
      <c r="A17264" s="100"/>
      <c r="B17264" s="100"/>
    </row>
    <row r="17265" spans="1:2">
      <c r="A17265" s="100"/>
      <c r="B17265" s="100"/>
    </row>
    <row r="17266" spans="1:2">
      <c r="A17266" s="100"/>
      <c r="B17266" s="100"/>
    </row>
    <row r="17267" spans="1:2">
      <c r="A17267" s="100"/>
      <c r="B17267" s="100"/>
    </row>
    <row r="17268" spans="1:2">
      <c r="A17268" s="100"/>
      <c r="B17268" s="100"/>
    </row>
    <row r="17269" spans="1:2">
      <c r="A17269" s="100"/>
      <c r="B17269" s="100"/>
    </row>
    <row r="17270" spans="1:2">
      <c r="A17270" s="100"/>
      <c r="B17270" s="100"/>
    </row>
    <row r="17271" spans="1:2">
      <c r="A17271" s="100"/>
      <c r="B17271" s="100"/>
    </row>
    <row r="17272" spans="1:2">
      <c r="A17272" s="100"/>
      <c r="B17272" s="100"/>
    </row>
    <row r="17273" spans="1:2">
      <c r="A17273" s="100"/>
      <c r="B17273" s="100"/>
    </row>
    <row r="17274" spans="1:2">
      <c r="A17274" s="100"/>
      <c r="B17274" s="100"/>
    </row>
    <row r="17275" spans="1:2">
      <c r="A17275" s="100"/>
      <c r="B17275" s="100"/>
    </row>
    <row r="17276" spans="1:2">
      <c r="A17276" s="100"/>
      <c r="B17276" s="100"/>
    </row>
    <row r="17277" spans="1:2">
      <c r="A17277" s="100"/>
      <c r="B17277" s="100"/>
    </row>
    <row r="17278" spans="1:2">
      <c r="A17278" s="100"/>
      <c r="B17278" s="100"/>
    </row>
    <row r="17279" spans="1:2">
      <c r="A17279" s="100"/>
      <c r="B17279" s="100"/>
    </row>
    <row r="17280" spans="1:2">
      <c r="A17280" s="100"/>
      <c r="B17280" s="100"/>
    </row>
    <row r="17281" spans="1:2">
      <c r="A17281" s="100"/>
      <c r="B17281" s="100"/>
    </row>
    <row r="17282" spans="1:2">
      <c r="A17282" s="100"/>
      <c r="B17282" s="100"/>
    </row>
    <row r="17283" spans="1:2">
      <c r="A17283" s="100"/>
      <c r="B17283" s="100"/>
    </row>
    <row r="17284" spans="1:2">
      <c r="A17284" s="100"/>
      <c r="B17284" s="100"/>
    </row>
    <row r="17285" spans="1:2">
      <c r="A17285" s="100"/>
      <c r="B17285" s="100"/>
    </row>
    <row r="17286" spans="1:2">
      <c r="A17286" s="100"/>
      <c r="B17286" s="100"/>
    </row>
    <row r="17287" spans="1:2">
      <c r="A17287" s="100"/>
      <c r="B17287" s="100"/>
    </row>
    <row r="17288" spans="1:2">
      <c r="A17288" s="100"/>
      <c r="B17288" s="100"/>
    </row>
    <row r="17289" spans="1:2">
      <c r="A17289" s="100"/>
      <c r="B17289" s="100"/>
    </row>
    <row r="17290" spans="1:2">
      <c r="A17290" s="100"/>
      <c r="B17290" s="100"/>
    </row>
    <row r="17291" spans="1:2">
      <c r="A17291" s="100"/>
      <c r="B17291" s="100"/>
    </row>
    <row r="17292" spans="1:2">
      <c r="A17292" s="100"/>
      <c r="B17292" s="100"/>
    </row>
    <row r="17293" spans="1:2">
      <c r="A17293" s="100"/>
      <c r="B17293" s="100"/>
    </row>
    <row r="17294" spans="1:2">
      <c r="A17294" s="100"/>
      <c r="B17294" s="100"/>
    </row>
    <row r="17295" spans="1:2">
      <c r="A17295" s="100"/>
      <c r="B17295" s="100"/>
    </row>
    <row r="17296" spans="1:2">
      <c r="A17296" s="100"/>
      <c r="B17296" s="100"/>
    </row>
    <row r="17297" spans="1:2">
      <c r="A17297" s="100"/>
      <c r="B17297" s="100"/>
    </row>
    <row r="17298" spans="1:2">
      <c r="A17298" s="100"/>
      <c r="B17298" s="100"/>
    </row>
    <row r="17299" spans="1:2">
      <c r="A17299" s="100"/>
      <c r="B17299" s="100"/>
    </row>
    <row r="17300" spans="1:2">
      <c r="A17300" s="100"/>
      <c r="B17300" s="100"/>
    </row>
    <row r="17301" spans="1:2">
      <c r="A17301" s="100"/>
      <c r="B17301" s="100"/>
    </row>
    <row r="17302" spans="1:2">
      <c r="A17302" s="100"/>
      <c r="B17302" s="100"/>
    </row>
    <row r="17303" spans="1:2">
      <c r="A17303" s="100"/>
      <c r="B17303" s="100"/>
    </row>
    <row r="17304" spans="1:2">
      <c r="A17304" s="100"/>
      <c r="B17304" s="100"/>
    </row>
    <row r="17305" spans="1:2">
      <c r="A17305" s="100"/>
      <c r="B17305" s="100"/>
    </row>
    <row r="17306" spans="1:2">
      <c r="A17306" s="100"/>
      <c r="B17306" s="100"/>
    </row>
    <row r="17307" spans="1:2">
      <c r="A17307" s="100"/>
      <c r="B17307" s="100"/>
    </row>
    <row r="17308" spans="1:2">
      <c r="A17308" s="100"/>
      <c r="B17308" s="100"/>
    </row>
    <row r="17309" spans="1:2">
      <c r="A17309" s="100"/>
      <c r="B17309" s="100"/>
    </row>
    <row r="17310" spans="1:2">
      <c r="A17310" s="100"/>
      <c r="B17310" s="100"/>
    </row>
    <row r="17311" spans="1:2">
      <c r="A17311" s="100"/>
      <c r="B17311" s="100"/>
    </row>
    <row r="17312" spans="1:2">
      <c r="A17312" s="100"/>
      <c r="B17312" s="100"/>
    </row>
    <row r="17313" spans="1:2">
      <c r="A17313" s="100"/>
      <c r="B17313" s="100"/>
    </row>
    <row r="17314" spans="1:2">
      <c r="A17314" s="100"/>
      <c r="B17314" s="100"/>
    </row>
    <row r="17315" spans="1:2">
      <c r="A17315" s="100"/>
      <c r="B17315" s="100"/>
    </row>
    <row r="17316" spans="1:2">
      <c r="A17316" s="100"/>
      <c r="B17316" s="100"/>
    </row>
    <row r="17317" spans="1:2">
      <c r="A17317" s="100"/>
      <c r="B17317" s="100"/>
    </row>
    <row r="17318" spans="1:2">
      <c r="A17318" s="100"/>
      <c r="B17318" s="100"/>
    </row>
    <row r="17319" spans="1:2">
      <c r="A17319" s="100"/>
      <c r="B17319" s="100"/>
    </row>
    <row r="17320" spans="1:2">
      <c r="A17320" s="100"/>
      <c r="B17320" s="100"/>
    </row>
    <row r="17321" spans="1:2">
      <c r="A17321" s="100"/>
      <c r="B17321" s="100"/>
    </row>
    <row r="17322" spans="1:2">
      <c r="A17322" s="100"/>
      <c r="B17322" s="100"/>
    </row>
    <row r="17323" spans="1:2">
      <c r="A17323" s="100"/>
      <c r="B17323" s="100"/>
    </row>
    <row r="17324" spans="1:2">
      <c r="A17324" s="100"/>
      <c r="B17324" s="100"/>
    </row>
    <row r="17325" spans="1:2">
      <c r="A17325" s="100"/>
      <c r="B17325" s="100"/>
    </row>
    <row r="17326" spans="1:2">
      <c r="A17326" s="100"/>
      <c r="B17326" s="100"/>
    </row>
    <row r="17327" spans="1:2">
      <c r="A17327" s="100"/>
      <c r="B17327" s="100"/>
    </row>
    <row r="17328" spans="1:2">
      <c r="A17328" s="100"/>
      <c r="B17328" s="100"/>
    </row>
    <row r="17329" spans="1:2">
      <c r="A17329" s="100"/>
      <c r="B17329" s="100"/>
    </row>
    <row r="17330" spans="1:2">
      <c r="A17330" s="100"/>
      <c r="B17330" s="100"/>
    </row>
    <row r="17331" spans="1:2">
      <c r="A17331" s="100"/>
      <c r="B17331" s="100"/>
    </row>
    <row r="17332" spans="1:2">
      <c r="A17332" s="100"/>
      <c r="B17332" s="100"/>
    </row>
    <row r="17333" spans="1:2">
      <c r="A17333" s="100"/>
      <c r="B17333" s="100"/>
    </row>
    <row r="17334" spans="1:2">
      <c r="A17334" s="100"/>
      <c r="B17334" s="100"/>
    </row>
    <row r="17335" spans="1:2">
      <c r="A17335" s="100"/>
      <c r="B17335" s="100"/>
    </row>
    <row r="17336" spans="1:2">
      <c r="A17336" s="100"/>
      <c r="B17336" s="100"/>
    </row>
    <row r="17337" spans="1:2">
      <c r="A17337" s="100"/>
      <c r="B17337" s="100"/>
    </row>
    <row r="17338" spans="1:2">
      <c r="A17338" s="100"/>
      <c r="B17338" s="100"/>
    </row>
    <row r="17339" spans="1:2">
      <c r="A17339" s="100"/>
      <c r="B17339" s="100"/>
    </row>
    <row r="17340" spans="1:2">
      <c r="A17340" s="100"/>
      <c r="B17340" s="100"/>
    </row>
    <row r="17341" spans="1:2">
      <c r="A17341" s="100"/>
      <c r="B17341" s="100"/>
    </row>
    <row r="17342" spans="1:2">
      <c r="A17342" s="100"/>
      <c r="B17342" s="100"/>
    </row>
    <row r="17343" spans="1:2">
      <c r="A17343" s="100"/>
      <c r="B17343" s="100"/>
    </row>
    <row r="17344" spans="1:2">
      <c r="A17344" s="100"/>
      <c r="B17344" s="100"/>
    </row>
    <row r="17345" spans="1:2">
      <c r="A17345" s="100"/>
      <c r="B17345" s="100"/>
    </row>
    <row r="17346" spans="1:2">
      <c r="A17346" s="100"/>
      <c r="B17346" s="100"/>
    </row>
    <row r="17347" spans="1:2">
      <c r="A17347" s="100"/>
      <c r="B17347" s="100"/>
    </row>
    <row r="17348" spans="1:2">
      <c r="A17348" s="100"/>
      <c r="B17348" s="100"/>
    </row>
    <row r="17349" spans="1:2">
      <c r="A17349" s="100"/>
      <c r="B17349" s="100"/>
    </row>
    <row r="17350" spans="1:2">
      <c r="A17350" s="100"/>
      <c r="B17350" s="100"/>
    </row>
    <row r="17351" spans="1:2">
      <c r="A17351" s="100"/>
      <c r="B17351" s="100"/>
    </row>
    <row r="17352" spans="1:2">
      <c r="A17352" s="100"/>
      <c r="B17352" s="100"/>
    </row>
    <row r="17353" spans="1:2">
      <c r="A17353" s="100"/>
      <c r="B17353" s="100"/>
    </row>
    <row r="17354" spans="1:2">
      <c r="A17354" s="100"/>
      <c r="B17354" s="100"/>
    </row>
    <row r="17355" spans="1:2">
      <c r="A17355" s="100"/>
      <c r="B17355" s="100"/>
    </row>
    <row r="17356" spans="1:2">
      <c r="A17356" s="100"/>
      <c r="B17356" s="100"/>
    </row>
    <row r="17357" spans="1:2">
      <c r="A17357" s="100"/>
      <c r="B17357" s="100"/>
    </row>
    <row r="17358" spans="1:2">
      <c r="A17358" s="100"/>
      <c r="B17358" s="100"/>
    </row>
    <row r="17359" spans="1:2">
      <c r="A17359" s="100"/>
      <c r="B17359" s="100"/>
    </row>
    <row r="17360" spans="1:2">
      <c r="A17360" s="100"/>
      <c r="B17360" s="100"/>
    </row>
    <row r="17361" spans="1:2">
      <c r="A17361" s="100"/>
      <c r="B17361" s="100"/>
    </row>
    <row r="17362" spans="1:2">
      <c r="A17362" s="100"/>
      <c r="B17362" s="100"/>
    </row>
    <row r="17363" spans="1:2">
      <c r="A17363" s="100"/>
      <c r="B17363" s="100"/>
    </row>
    <row r="17364" spans="1:2">
      <c r="A17364" s="100"/>
      <c r="B17364" s="100"/>
    </row>
    <row r="17365" spans="1:2">
      <c r="A17365" s="100"/>
      <c r="B17365" s="100"/>
    </row>
    <row r="17366" spans="1:2">
      <c r="A17366" s="100"/>
      <c r="B17366" s="100"/>
    </row>
    <row r="17367" spans="1:2">
      <c r="A17367" s="100"/>
      <c r="B17367" s="100"/>
    </row>
    <row r="17368" spans="1:2">
      <c r="A17368" s="100"/>
      <c r="B17368" s="100"/>
    </row>
    <row r="17369" spans="1:2">
      <c r="A17369" s="100"/>
      <c r="B17369" s="100"/>
    </row>
    <row r="17370" spans="1:2">
      <c r="A17370" s="100"/>
      <c r="B17370" s="100"/>
    </row>
    <row r="17371" spans="1:2">
      <c r="A17371" s="100"/>
      <c r="B17371" s="100"/>
    </row>
    <row r="17372" spans="1:2">
      <c r="A17372" s="100"/>
      <c r="B17372" s="100"/>
    </row>
    <row r="17373" spans="1:2">
      <c r="A17373" s="100"/>
      <c r="B17373" s="100"/>
    </row>
    <row r="17374" spans="1:2">
      <c r="A17374" s="100"/>
      <c r="B17374" s="100"/>
    </row>
    <row r="17375" spans="1:2">
      <c r="A17375" s="100"/>
      <c r="B17375" s="100"/>
    </row>
    <row r="17376" spans="1:2">
      <c r="A17376" s="100"/>
      <c r="B17376" s="100"/>
    </row>
    <row r="17377" spans="1:2">
      <c r="A17377" s="100"/>
      <c r="B17377" s="100"/>
    </row>
    <row r="17378" spans="1:2">
      <c r="A17378" s="100"/>
      <c r="B17378" s="100"/>
    </row>
    <row r="17379" spans="1:2">
      <c r="A17379" s="100"/>
      <c r="B17379" s="100"/>
    </row>
    <row r="17380" spans="1:2">
      <c r="A17380" s="100"/>
      <c r="B17380" s="100"/>
    </row>
    <row r="17381" spans="1:2">
      <c r="A17381" s="100"/>
      <c r="B17381" s="100"/>
    </row>
    <row r="17382" spans="1:2">
      <c r="A17382" s="100"/>
      <c r="B17382" s="100"/>
    </row>
    <row r="17383" spans="1:2">
      <c r="A17383" s="100"/>
      <c r="B17383" s="100"/>
    </row>
    <row r="17384" spans="1:2">
      <c r="A17384" s="100"/>
      <c r="B17384" s="100"/>
    </row>
    <row r="17385" spans="1:2">
      <c r="A17385" s="100"/>
      <c r="B17385" s="100"/>
    </row>
    <row r="17386" spans="1:2">
      <c r="A17386" s="100"/>
      <c r="B17386" s="100"/>
    </row>
    <row r="17387" spans="1:2">
      <c r="A17387" s="100"/>
      <c r="B17387" s="100"/>
    </row>
    <row r="17388" spans="1:2">
      <c r="A17388" s="100"/>
      <c r="B17388" s="100"/>
    </row>
    <row r="17389" spans="1:2">
      <c r="A17389" s="100"/>
      <c r="B17389" s="100"/>
    </row>
    <row r="17390" spans="1:2">
      <c r="A17390" s="100"/>
      <c r="B17390" s="100"/>
    </row>
    <row r="17391" spans="1:2">
      <c r="A17391" s="100"/>
      <c r="B17391" s="100"/>
    </row>
    <row r="17392" spans="1:2">
      <c r="A17392" s="100"/>
      <c r="B17392" s="100"/>
    </row>
    <row r="17393" spans="1:2">
      <c r="A17393" s="100"/>
      <c r="B17393" s="100"/>
    </row>
    <row r="17394" spans="1:2">
      <c r="A17394" s="100"/>
      <c r="B17394" s="100"/>
    </row>
    <row r="17395" spans="1:2">
      <c r="A17395" s="100"/>
      <c r="B17395" s="100"/>
    </row>
    <row r="17396" spans="1:2">
      <c r="A17396" s="100"/>
      <c r="B17396" s="100"/>
    </row>
    <row r="17397" spans="1:2">
      <c r="A17397" s="100"/>
      <c r="B17397" s="100"/>
    </row>
    <row r="17398" spans="1:2">
      <c r="A17398" s="100"/>
      <c r="B17398" s="100"/>
    </row>
    <row r="17399" spans="1:2">
      <c r="A17399" s="100"/>
      <c r="B17399" s="100"/>
    </row>
    <row r="17400" spans="1:2">
      <c r="A17400" s="100"/>
      <c r="B17400" s="100"/>
    </row>
    <row r="17401" spans="1:2">
      <c r="A17401" s="100"/>
      <c r="B17401" s="100"/>
    </row>
    <row r="17402" spans="1:2">
      <c r="A17402" s="100"/>
      <c r="B17402" s="100"/>
    </row>
    <row r="17403" spans="1:2">
      <c r="A17403" s="100"/>
      <c r="B17403" s="100"/>
    </row>
    <row r="17404" spans="1:2">
      <c r="A17404" s="100"/>
      <c r="B17404" s="100"/>
    </row>
    <row r="17405" spans="1:2">
      <c r="A17405" s="100"/>
      <c r="B17405" s="100"/>
    </row>
    <row r="17406" spans="1:2">
      <c r="A17406" s="100"/>
      <c r="B17406" s="100"/>
    </row>
    <row r="17407" spans="1:2">
      <c r="A17407" s="100"/>
      <c r="B17407" s="100"/>
    </row>
    <row r="17408" spans="1:2">
      <c r="A17408" s="100"/>
      <c r="B17408" s="100"/>
    </row>
    <row r="17409" spans="1:2">
      <c r="A17409" s="100"/>
      <c r="B17409" s="100"/>
    </row>
    <row r="17410" spans="1:2">
      <c r="A17410" s="100"/>
      <c r="B17410" s="100"/>
    </row>
    <row r="17411" spans="1:2">
      <c r="A17411" s="100"/>
      <c r="B17411" s="100"/>
    </row>
    <row r="17412" spans="1:2">
      <c r="A17412" s="100"/>
      <c r="B17412" s="100"/>
    </row>
    <row r="17413" spans="1:2">
      <c r="A17413" s="100"/>
      <c r="B17413" s="100"/>
    </row>
    <row r="17414" spans="1:2">
      <c r="A17414" s="100"/>
      <c r="B17414" s="100"/>
    </row>
    <row r="17415" spans="1:2">
      <c r="A17415" s="100"/>
      <c r="B17415" s="100"/>
    </row>
    <row r="17416" spans="1:2">
      <c r="A17416" s="100"/>
      <c r="B17416" s="100"/>
    </row>
    <row r="17417" spans="1:2">
      <c r="A17417" s="100"/>
      <c r="B17417" s="100"/>
    </row>
    <row r="17418" spans="1:2">
      <c r="A17418" s="100"/>
      <c r="B17418" s="100"/>
    </row>
    <row r="17419" spans="1:2">
      <c r="A17419" s="100"/>
      <c r="B17419" s="100"/>
    </row>
    <row r="17420" spans="1:2">
      <c r="A17420" s="100"/>
      <c r="B17420" s="100"/>
    </row>
    <row r="17421" spans="1:2">
      <c r="A17421" s="100"/>
      <c r="B17421" s="100"/>
    </row>
    <row r="17422" spans="1:2">
      <c r="A17422" s="100"/>
      <c r="B17422" s="100"/>
    </row>
    <row r="17423" spans="1:2">
      <c r="A17423" s="100"/>
      <c r="B17423" s="100"/>
    </row>
    <row r="17424" spans="1:2">
      <c r="A17424" s="100"/>
      <c r="B17424" s="100"/>
    </row>
    <row r="17425" spans="1:2">
      <c r="A17425" s="100"/>
      <c r="B17425" s="100"/>
    </row>
    <row r="17426" spans="1:2">
      <c r="A17426" s="100"/>
      <c r="B17426" s="100"/>
    </row>
    <row r="17427" spans="1:2">
      <c r="A17427" s="100"/>
      <c r="B17427" s="100"/>
    </row>
    <row r="17428" spans="1:2">
      <c r="A17428" s="100"/>
      <c r="B17428" s="100"/>
    </row>
    <row r="17429" spans="1:2">
      <c r="A17429" s="100"/>
      <c r="B17429" s="100"/>
    </row>
    <row r="17430" spans="1:2">
      <c r="A17430" s="100"/>
      <c r="B17430" s="100"/>
    </row>
    <row r="17431" spans="1:2">
      <c r="A17431" s="100"/>
      <c r="B17431" s="100"/>
    </row>
    <row r="17432" spans="1:2">
      <c r="A17432" s="100"/>
      <c r="B17432" s="100"/>
    </row>
    <row r="17433" spans="1:2">
      <c r="A17433" s="100"/>
      <c r="B17433" s="100"/>
    </row>
    <row r="17434" spans="1:2">
      <c r="A17434" s="100"/>
      <c r="B17434" s="100"/>
    </row>
    <row r="17435" spans="1:2">
      <c r="A17435" s="100"/>
      <c r="B17435" s="100"/>
    </row>
    <row r="17436" spans="1:2">
      <c r="A17436" s="100"/>
      <c r="B17436" s="100"/>
    </row>
    <row r="17437" spans="1:2">
      <c r="A17437" s="100"/>
      <c r="B17437" s="100"/>
    </row>
    <row r="17438" spans="1:2">
      <c r="A17438" s="100"/>
      <c r="B17438" s="100"/>
    </row>
    <row r="17439" spans="1:2">
      <c r="A17439" s="100"/>
      <c r="B17439" s="100"/>
    </row>
    <row r="17440" spans="1:2">
      <c r="A17440" s="100"/>
      <c r="B17440" s="100"/>
    </row>
    <row r="17441" spans="1:2">
      <c r="A17441" s="100"/>
      <c r="B17441" s="100"/>
    </row>
    <row r="17442" spans="1:2">
      <c r="A17442" s="100"/>
      <c r="B17442" s="100"/>
    </row>
    <row r="17443" spans="1:2">
      <c r="A17443" s="100"/>
      <c r="B17443" s="100"/>
    </row>
    <row r="17444" spans="1:2">
      <c r="A17444" s="100"/>
      <c r="B17444" s="100"/>
    </row>
    <row r="17445" spans="1:2">
      <c r="A17445" s="100"/>
      <c r="B17445" s="100"/>
    </row>
    <row r="17446" spans="1:2">
      <c r="A17446" s="100"/>
      <c r="B17446" s="100"/>
    </row>
    <row r="17447" spans="1:2">
      <c r="A17447" s="100"/>
      <c r="B17447" s="100"/>
    </row>
    <row r="17448" spans="1:2">
      <c r="A17448" s="100"/>
      <c r="B17448" s="100"/>
    </row>
    <row r="17449" spans="1:2">
      <c r="A17449" s="100"/>
      <c r="B17449" s="100"/>
    </row>
    <row r="17450" spans="1:2">
      <c r="A17450" s="100"/>
      <c r="B17450" s="100"/>
    </row>
    <row r="17451" spans="1:2">
      <c r="A17451" s="100"/>
      <c r="B17451" s="100"/>
    </row>
    <row r="17452" spans="1:2">
      <c r="A17452" s="100"/>
      <c r="B17452" s="100"/>
    </row>
    <row r="17453" spans="1:2">
      <c r="A17453" s="100"/>
      <c r="B17453" s="100"/>
    </row>
    <row r="17454" spans="1:2">
      <c r="A17454" s="100"/>
      <c r="B17454" s="100"/>
    </row>
    <row r="17455" spans="1:2">
      <c r="A17455" s="100"/>
      <c r="B17455" s="100"/>
    </row>
    <row r="17456" spans="1:2">
      <c r="A17456" s="100"/>
      <c r="B17456" s="100"/>
    </row>
    <row r="17457" spans="1:2">
      <c r="A17457" s="100"/>
      <c r="B17457" s="100"/>
    </row>
    <row r="17458" spans="1:2">
      <c r="A17458" s="100"/>
      <c r="B17458" s="100"/>
    </row>
    <row r="17459" spans="1:2">
      <c r="A17459" s="100"/>
      <c r="B17459" s="100"/>
    </row>
    <row r="17460" spans="1:2">
      <c r="A17460" s="100"/>
      <c r="B17460" s="100"/>
    </row>
    <row r="17461" spans="1:2">
      <c r="A17461" s="100"/>
      <c r="B17461" s="100"/>
    </row>
    <row r="17462" spans="1:2">
      <c r="A17462" s="100"/>
      <c r="B17462" s="100"/>
    </row>
    <row r="17463" spans="1:2">
      <c r="A17463" s="100"/>
      <c r="B17463" s="100"/>
    </row>
    <row r="17464" spans="1:2">
      <c r="A17464" s="100"/>
      <c r="B17464" s="100"/>
    </row>
    <row r="17465" spans="1:2">
      <c r="A17465" s="100"/>
      <c r="B17465" s="100"/>
    </row>
    <row r="17466" spans="1:2">
      <c r="A17466" s="100"/>
      <c r="B17466" s="100"/>
    </row>
    <row r="17467" spans="1:2">
      <c r="A17467" s="100"/>
      <c r="B17467" s="100"/>
    </row>
    <row r="17468" spans="1:2">
      <c r="A17468" s="100"/>
      <c r="B17468" s="100"/>
    </row>
    <row r="17469" spans="1:2">
      <c r="A17469" s="100"/>
      <c r="B17469" s="100"/>
    </row>
    <row r="17470" spans="1:2">
      <c r="A17470" s="100"/>
      <c r="B17470" s="100"/>
    </row>
    <row r="17471" spans="1:2">
      <c r="A17471" s="100"/>
      <c r="B17471" s="100"/>
    </row>
    <row r="17472" spans="1:2">
      <c r="A17472" s="100"/>
      <c r="B17472" s="100"/>
    </row>
    <row r="17473" spans="1:2">
      <c r="A17473" s="100"/>
      <c r="B17473" s="100"/>
    </row>
    <row r="17474" spans="1:2">
      <c r="A17474" s="100"/>
      <c r="B17474" s="100"/>
    </row>
    <row r="17475" spans="1:2">
      <c r="A17475" s="100"/>
      <c r="B17475" s="100"/>
    </row>
    <row r="17476" spans="1:2">
      <c r="A17476" s="100"/>
      <c r="B17476" s="100"/>
    </row>
    <row r="17477" spans="1:2">
      <c r="A17477" s="100"/>
      <c r="B17477" s="100"/>
    </row>
    <row r="17478" spans="1:2">
      <c r="A17478" s="100"/>
      <c r="B17478" s="100"/>
    </row>
    <row r="17479" spans="1:2">
      <c r="A17479" s="100"/>
      <c r="B17479" s="100"/>
    </row>
    <row r="17480" spans="1:2">
      <c r="A17480" s="100"/>
      <c r="B17480" s="100"/>
    </row>
    <row r="17481" spans="1:2">
      <c r="A17481" s="100"/>
      <c r="B17481" s="100"/>
    </row>
    <row r="17482" spans="1:2">
      <c r="A17482" s="100"/>
      <c r="B17482" s="100"/>
    </row>
    <row r="17483" spans="1:2">
      <c r="A17483" s="100"/>
      <c r="B17483" s="100"/>
    </row>
    <row r="17484" spans="1:2">
      <c r="A17484" s="100"/>
      <c r="B17484" s="100"/>
    </row>
    <row r="17485" spans="1:2">
      <c r="A17485" s="100"/>
      <c r="B17485" s="100"/>
    </row>
    <row r="17486" spans="1:2">
      <c r="A17486" s="100"/>
      <c r="B17486" s="100"/>
    </row>
    <row r="17487" spans="1:2">
      <c r="A17487" s="100"/>
      <c r="B17487" s="100"/>
    </row>
    <row r="17488" spans="1:2">
      <c r="A17488" s="100"/>
      <c r="B17488" s="100"/>
    </row>
    <row r="17489" spans="1:2">
      <c r="A17489" s="100"/>
      <c r="B17489" s="100"/>
    </row>
    <row r="17490" spans="1:2">
      <c r="A17490" s="100"/>
      <c r="B17490" s="100"/>
    </row>
    <row r="17491" spans="1:2">
      <c r="A17491" s="100"/>
      <c r="B17491" s="100"/>
    </row>
    <row r="17492" spans="1:2">
      <c r="A17492" s="100"/>
      <c r="B17492" s="100"/>
    </row>
    <row r="17493" spans="1:2">
      <c r="A17493" s="100"/>
      <c r="B17493" s="100"/>
    </row>
    <row r="17494" spans="1:2">
      <c r="A17494" s="100"/>
      <c r="B17494" s="100"/>
    </row>
    <row r="17495" spans="1:2">
      <c r="A17495" s="100"/>
      <c r="B17495" s="100"/>
    </row>
    <row r="17496" spans="1:2">
      <c r="A17496" s="100"/>
      <c r="B17496" s="100"/>
    </row>
    <row r="17497" spans="1:2">
      <c r="A17497" s="100"/>
      <c r="B17497" s="100"/>
    </row>
    <row r="17498" spans="1:2">
      <c r="A17498" s="100"/>
      <c r="B17498" s="100"/>
    </row>
    <row r="17499" spans="1:2">
      <c r="A17499" s="100"/>
      <c r="B17499" s="100"/>
    </row>
    <row r="17500" spans="1:2">
      <c r="A17500" s="100"/>
      <c r="B17500" s="100"/>
    </row>
    <row r="17501" spans="1:2">
      <c r="A17501" s="100"/>
      <c r="B17501" s="100"/>
    </row>
    <row r="17502" spans="1:2">
      <c r="A17502" s="100"/>
      <c r="B17502" s="100"/>
    </row>
    <row r="17503" spans="1:2">
      <c r="A17503" s="100"/>
      <c r="B17503" s="100"/>
    </row>
    <row r="17504" spans="1:2">
      <c r="A17504" s="100"/>
      <c r="B17504" s="100"/>
    </row>
    <row r="17505" spans="1:2">
      <c r="A17505" s="100"/>
      <c r="B17505" s="100"/>
    </row>
    <row r="17506" spans="1:2">
      <c r="A17506" s="100"/>
      <c r="B17506" s="100"/>
    </row>
    <row r="17507" spans="1:2">
      <c r="A17507" s="100"/>
      <c r="B17507" s="100"/>
    </row>
    <row r="17508" spans="1:2">
      <c r="A17508" s="100"/>
      <c r="B17508" s="100"/>
    </row>
    <row r="17509" spans="1:2">
      <c r="A17509" s="100"/>
      <c r="B17509" s="100"/>
    </row>
    <row r="17510" spans="1:2">
      <c r="A17510" s="100"/>
      <c r="B17510" s="100"/>
    </row>
    <row r="17511" spans="1:2">
      <c r="A17511" s="100"/>
      <c r="B17511" s="100"/>
    </row>
    <row r="17512" spans="1:2">
      <c r="A17512" s="100"/>
      <c r="B17512" s="100"/>
    </row>
    <row r="17513" spans="1:2">
      <c r="A17513" s="100"/>
      <c r="B17513" s="100"/>
    </row>
    <row r="17514" spans="1:2">
      <c r="A17514" s="100"/>
      <c r="B17514" s="100"/>
    </row>
    <row r="17515" spans="1:2">
      <c r="A17515" s="100"/>
      <c r="B17515" s="100"/>
    </row>
    <row r="17516" spans="1:2">
      <c r="A17516" s="100"/>
      <c r="B17516" s="100"/>
    </row>
    <row r="17517" spans="1:2">
      <c r="A17517" s="100"/>
      <c r="B17517" s="100"/>
    </row>
    <row r="17518" spans="1:2">
      <c r="A17518" s="100"/>
      <c r="B17518" s="100"/>
    </row>
    <row r="17519" spans="1:2">
      <c r="A17519" s="100"/>
      <c r="B17519" s="100"/>
    </row>
    <row r="17520" spans="1:2">
      <c r="A17520" s="100"/>
      <c r="B17520" s="100"/>
    </row>
    <row r="17521" spans="1:2">
      <c r="A17521" s="100"/>
      <c r="B17521" s="100"/>
    </row>
    <row r="17522" spans="1:2">
      <c r="A17522" s="100"/>
      <c r="B17522" s="100"/>
    </row>
    <row r="17523" spans="1:2">
      <c r="A17523" s="100"/>
      <c r="B17523" s="100"/>
    </row>
    <row r="17524" spans="1:2">
      <c r="A17524" s="100"/>
      <c r="B17524" s="100"/>
    </row>
    <row r="17525" spans="1:2">
      <c r="A17525" s="100"/>
      <c r="B17525" s="100"/>
    </row>
    <row r="17526" spans="1:2">
      <c r="A17526" s="100"/>
      <c r="B17526" s="100"/>
    </row>
    <row r="17527" spans="1:2">
      <c r="A17527" s="100"/>
      <c r="B17527" s="100"/>
    </row>
    <row r="17528" spans="1:2">
      <c r="A17528" s="100"/>
      <c r="B17528" s="100"/>
    </row>
    <row r="17529" spans="1:2">
      <c r="A17529" s="100"/>
      <c r="B17529" s="100"/>
    </row>
    <row r="17530" spans="1:2">
      <c r="A17530" s="100"/>
      <c r="B17530" s="100"/>
    </row>
    <row r="17531" spans="1:2">
      <c r="A17531" s="100"/>
      <c r="B17531" s="100"/>
    </row>
    <row r="17532" spans="1:2">
      <c r="A17532" s="100"/>
      <c r="B17532" s="100"/>
    </row>
    <row r="17533" spans="1:2">
      <c r="A17533" s="100"/>
      <c r="B17533" s="100"/>
    </row>
    <row r="17534" spans="1:2">
      <c r="A17534" s="100"/>
      <c r="B17534" s="100"/>
    </row>
    <row r="17535" spans="1:2">
      <c r="A17535" s="100"/>
      <c r="B17535" s="100"/>
    </row>
    <row r="17536" spans="1:2">
      <c r="A17536" s="100"/>
      <c r="B17536" s="100"/>
    </row>
    <row r="17537" spans="1:2">
      <c r="A17537" s="100"/>
      <c r="B17537" s="100"/>
    </row>
    <row r="17538" spans="1:2">
      <c r="A17538" s="100"/>
      <c r="B17538" s="100"/>
    </row>
    <row r="17539" spans="1:2">
      <c r="A17539" s="100"/>
      <c r="B17539" s="100"/>
    </row>
    <row r="17540" spans="1:2">
      <c r="A17540" s="100"/>
      <c r="B17540" s="100"/>
    </row>
    <row r="17541" spans="1:2">
      <c r="A17541" s="100"/>
      <c r="B17541" s="100"/>
    </row>
    <row r="17542" spans="1:2">
      <c r="A17542" s="100"/>
      <c r="B17542" s="100"/>
    </row>
    <row r="17543" spans="1:2">
      <c r="A17543" s="100"/>
      <c r="B17543" s="100"/>
    </row>
    <row r="17544" spans="1:2">
      <c r="A17544" s="100"/>
      <c r="B17544" s="100"/>
    </row>
    <row r="17545" spans="1:2">
      <c r="A17545" s="100"/>
      <c r="B17545" s="100"/>
    </row>
    <row r="17546" spans="1:2">
      <c r="A17546" s="100"/>
      <c r="B17546" s="100"/>
    </row>
    <row r="17547" spans="1:2">
      <c r="A17547" s="100"/>
      <c r="B17547" s="100"/>
    </row>
    <row r="17548" spans="1:2">
      <c r="A17548" s="100"/>
      <c r="B17548" s="100"/>
    </row>
    <row r="17549" spans="1:2">
      <c r="A17549" s="100"/>
      <c r="B17549" s="100"/>
    </row>
    <row r="17550" spans="1:2">
      <c r="A17550" s="100"/>
      <c r="B17550" s="100"/>
    </row>
    <row r="17551" spans="1:2">
      <c r="A17551" s="100"/>
      <c r="B17551" s="100"/>
    </row>
    <row r="17552" spans="1:2">
      <c r="A17552" s="100"/>
      <c r="B17552" s="100"/>
    </row>
    <row r="17553" spans="1:2">
      <c r="A17553" s="100"/>
      <c r="B17553" s="100"/>
    </row>
    <row r="17554" spans="1:2">
      <c r="A17554" s="100"/>
      <c r="B17554" s="100"/>
    </row>
    <row r="17555" spans="1:2">
      <c r="A17555" s="100"/>
      <c r="B17555" s="100"/>
    </row>
    <row r="17556" spans="1:2">
      <c r="A17556" s="100"/>
      <c r="B17556" s="100"/>
    </row>
    <row r="17557" spans="1:2">
      <c r="A17557" s="100"/>
      <c r="B17557" s="100"/>
    </row>
    <row r="17558" spans="1:2">
      <c r="A17558" s="100"/>
      <c r="B17558" s="100"/>
    </row>
    <row r="17559" spans="1:2">
      <c r="A17559" s="100"/>
      <c r="B17559" s="100"/>
    </row>
    <row r="17560" spans="1:2">
      <c r="A17560" s="100"/>
      <c r="B17560" s="100"/>
    </row>
    <row r="17561" spans="1:2">
      <c r="A17561" s="100"/>
      <c r="B17561" s="100"/>
    </row>
    <row r="17562" spans="1:2">
      <c r="A17562" s="100"/>
      <c r="B17562" s="100"/>
    </row>
    <row r="17563" spans="1:2">
      <c r="A17563" s="100"/>
      <c r="B17563" s="100"/>
    </row>
    <row r="17564" spans="1:2">
      <c r="A17564" s="100"/>
      <c r="B17564" s="100"/>
    </row>
    <row r="17565" spans="1:2">
      <c r="A17565" s="100"/>
      <c r="B17565" s="100"/>
    </row>
    <row r="17566" spans="1:2">
      <c r="A17566" s="100"/>
      <c r="B17566" s="100"/>
    </row>
    <row r="17567" spans="1:2">
      <c r="A17567" s="100"/>
      <c r="B17567" s="100"/>
    </row>
    <row r="17568" spans="1:2">
      <c r="A17568" s="100"/>
      <c r="B17568" s="100"/>
    </row>
    <row r="17569" spans="1:2">
      <c r="A17569" s="100"/>
      <c r="B17569" s="100"/>
    </row>
    <row r="17570" spans="1:2">
      <c r="A17570" s="100"/>
      <c r="B17570" s="100"/>
    </row>
    <row r="17571" spans="1:2">
      <c r="A17571" s="100"/>
      <c r="B17571" s="100"/>
    </row>
    <row r="17572" spans="1:2">
      <c r="A17572" s="100"/>
      <c r="B17572" s="100"/>
    </row>
    <row r="17573" spans="1:2">
      <c r="A17573" s="100"/>
      <c r="B17573" s="100"/>
    </row>
    <row r="17574" spans="1:2">
      <c r="A17574" s="100"/>
      <c r="B17574" s="100"/>
    </row>
    <row r="17575" spans="1:2">
      <c r="A17575" s="100"/>
      <c r="B17575" s="100"/>
    </row>
    <row r="17576" spans="1:2">
      <c r="A17576" s="100"/>
      <c r="B17576" s="100"/>
    </row>
    <row r="17577" spans="1:2">
      <c r="A17577" s="100"/>
      <c r="B17577" s="100"/>
    </row>
    <row r="17578" spans="1:2">
      <c r="A17578" s="100"/>
      <c r="B17578" s="100"/>
    </row>
    <row r="17579" spans="1:2">
      <c r="A17579" s="100"/>
      <c r="B17579" s="100"/>
    </row>
    <row r="17580" spans="1:2">
      <c r="A17580" s="100"/>
      <c r="B17580" s="100"/>
    </row>
    <row r="17581" spans="1:2">
      <c r="A17581" s="100"/>
      <c r="B17581" s="100"/>
    </row>
    <row r="17582" spans="1:2">
      <c r="A17582" s="100"/>
      <c r="B17582" s="100"/>
    </row>
    <row r="17583" spans="1:2">
      <c r="A17583" s="100"/>
      <c r="B17583" s="100"/>
    </row>
    <row r="17584" spans="1:2">
      <c r="A17584" s="100"/>
      <c r="B17584" s="100"/>
    </row>
    <row r="17585" spans="1:2">
      <c r="A17585" s="100"/>
      <c r="B17585" s="100"/>
    </row>
    <row r="17586" spans="1:2">
      <c r="A17586" s="100"/>
      <c r="B17586" s="100"/>
    </row>
    <row r="17587" spans="1:2">
      <c r="A17587" s="100"/>
      <c r="B17587" s="100"/>
    </row>
    <row r="17588" spans="1:2">
      <c r="A17588" s="100"/>
      <c r="B17588" s="100"/>
    </row>
    <row r="17589" spans="1:2">
      <c r="A17589" s="100"/>
      <c r="B17589" s="100"/>
    </row>
    <row r="17590" spans="1:2">
      <c r="A17590" s="100"/>
      <c r="B17590" s="100"/>
    </row>
    <row r="17591" spans="1:2">
      <c r="A17591" s="100"/>
      <c r="B17591" s="100"/>
    </row>
    <row r="17592" spans="1:2">
      <c r="A17592" s="100"/>
      <c r="B17592" s="100"/>
    </row>
    <row r="17593" spans="1:2">
      <c r="A17593" s="100"/>
      <c r="B17593" s="100"/>
    </row>
    <row r="17594" spans="1:2">
      <c r="A17594" s="100"/>
      <c r="B17594" s="100"/>
    </row>
    <row r="17595" spans="1:2">
      <c r="A17595" s="100"/>
      <c r="B17595" s="100"/>
    </row>
    <row r="17596" spans="1:2">
      <c r="A17596" s="100"/>
      <c r="B17596" s="100"/>
    </row>
    <row r="17597" spans="1:2">
      <c r="A17597" s="100"/>
      <c r="B17597" s="100"/>
    </row>
    <row r="17598" spans="1:2">
      <c r="A17598" s="100"/>
      <c r="B17598" s="100"/>
    </row>
    <row r="17599" spans="1:2">
      <c r="A17599" s="100"/>
      <c r="B17599" s="100"/>
    </row>
    <row r="17600" spans="1:2">
      <c r="A17600" s="100"/>
      <c r="B17600" s="100"/>
    </row>
    <row r="17601" spans="1:2">
      <c r="A17601" s="100"/>
      <c r="B17601" s="100"/>
    </row>
    <row r="17602" spans="1:2">
      <c r="A17602" s="100"/>
      <c r="B17602" s="100"/>
    </row>
    <row r="17603" spans="1:2">
      <c r="A17603" s="100"/>
      <c r="B17603" s="100"/>
    </row>
    <row r="17604" spans="1:2">
      <c r="A17604" s="100"/>
      <c r="B17604" s="100"/>
    </row>
    <row r="17605" spans="1:2">
      <c r="A17605" s="100"/>
      <c r="B17605" s="100"/>
    </row>
    <row r="17606" spans="1:2">
      <c r="A17606" s="100"/>
      <c r="B17606" s="100"/>
    </row>
    <row r="17607" spans="1:2">
      <c r="A17607" s="100"/>
      <c r="B17607" s="100"/>
    </row>
    <row r="17608" spans="1:2">
      <c r="A17608" s="100"/>
      <c r="B17608" s="100"/>
    </row>
    <row r="17609" spans="1:2">
      <c r="A17609" s="100"/>
      <c r="B17609" s="100"/>
    </row>
    <row r="17610" spans="1:2">
      <c r="A17610" s="100"/>
      <c r="B17610" s="100"/>
    </row>
    <row r="17611" spans="1:2">
      <c r="A17611" s="100"/>
      <c r="B17611" s="100"/>
    </row>
    <row r="17612" spans="1:2">
      <c r="A17612" s="100"/>
      <c r="B17612" s="100"/>
    </row>
    <row r="17613" spans="1:2">
      <c r="A17613" s="100"/>
      <c r="B17613" s="100"/>
    </row>
    <row r="17614" spans="1:2">
      <c r="A17614" s="100"/>
      <c r="B17614" s="100"/>
    </row>
    <row r="17615" spans="1:2">
      <c r="A17615" s="100"/>
      <c r="B17615" s="100"/>
    </row>
    <row r="17616" spans="1:2">
      <c r="A17616" s="100"/>
      <c r="B17616" s="100"/>
    </row>
    <row r="17617" spans="1:2">
      <c r="A17617" s="100"/>
      <c r="B17617" s="100"/>
    </row>
    <row r="17618" spans="1:2">
      <c r="A17618" s="100"/>
      <c r="B17618" s="100"/>
    </row>
    <row r="17619" spans="1:2">
      <c r="A17619" s="100"/>
      <c r="B17619" s="100"/>
    </row>
    <row r="17620" spans="1:2">
      <c r="A17620" s="100"/>
      <c r="B17620" s="100"/>
    </row>
    <row r="17621" spans="1:2">
      <c r="A17621" s="100"/>
      <c r="B17621" s="100"/>
    </row>
    <row r="17622" spans="1:2">
      <c r="A17622" s="100"/>
      <c r="B17622" s="100"/>
    </row>
    <row r="17623" spans="1:2">
      <c r="A17623" s="100"/>
      <c r="B17623" s="100"/>
    </row>
    <row r="17624" spans="1:2">
      <c r="A17624" s="100"/>
      <c r="B17624" s="100"/>
    </row>
    <row r="17625" spans="1:2">
      <c r="A17625" s="100"/>
      <c r="B17625" s="100"/>
    </row>
    <row r="17626" spans="1:2">
      <c r="A17626" s="100"/>
      <c r="B17626" s="100"/>
    </row>
    <row r="17627" spans="1:2">
      <c r="A17627" s="100"/>
      <c r="B17627" s="100"/>
    </row>
    <row r="17628" spans="1:2">
      <c r="A17628" s="100"/>
      <c r="B17628" s="100"/>
    </row>
    <row r="17629" spans="1:2">
      <c r="A17629" s="100"/>
      <c r="B17629" s="100"/>
    </row>
    <row r="17630" spans="1:2">
      <c r="A17630" s="100"/>
      <c r="B17630" s="100"/>
    </row>
    <row r="17631" spans="1:2">
      <c r="A17631" s="100"/>
      <c r="B17631" s="100"/>
    </row>
    <row r="17632" spans="1:2">
      <c r="A17632" s="100"/>
      <c r="B17632" s="100"/>
    </row>
    <row r="17633" spans="1:2">
      <c r="A17633" s="100"/>
      <c r="B17633" s="100"/>
    </row>
    <row r="17634" spans="1:2">
      <c r="A17634" s="100"/>
      <c r="B17634" s="100"/>
    </row>
    <row r="17635" spans="1:2">
      <c r="A17635" s="100"/>
      <c r="B17635" s="100"/>
    </row>
    <row r="17636" spans="1:2">
      <c r="A17636" s="100"/>
      <c r="B17636" s="100"/>
    </row>
    <row r="17637" spans="1:2">
      <c r="A17637" s="100"/>
      <c r="B17637" s="100"/>
    </row>
    <row r="17638" spans="1:2">
      <c r="A17638" s="100"/>
      <c r="B17638" s="100"/>
    </row>
    <row r="17639" spans="1:2">
      <c r="A17639" s="100"/>
      <c r="B17639" s="100"/>
    </row>
    <row r="17640" spans="1:2">
      <c r="A17640" s="100"/>
      <c r="B17640" s="100"/>
    </row>
    <row r="17641" spans="1:2">
      <c r="A17641" s="100"/>
      <c r="B17641" s="100"/>
    </row>
    <row r="17642" spans="1:2">
      <c r="A17642" s="100"/>
      <c r="B17642" s="100"/>
    </row>
    <row r="17643" spans="1:2">
      <c r="A17643" s="100"/>
      <c r="B17643" s="100"/>
    </row>
    <row r="17644" spans="1:2">
      <c r="A17644" s="100"/>
      <c r="B17644" s="100"/>
    </row>
    <row r="17645" spans="1:2">
      <c r="A17645" s="100"/>
      <c r="B17645" s="100"/>
    </row>
    <row r="17646" spans="1:2">
      <c r="A17646" s="100"/>
      <c r="B17646" s="100"/>
    </row>
    <row r="17647" spans="1:2">
      <c r="A17647" s="100"/>
      <c r="B17647" s="100"/>
    </row>
    <row r="17648" spans="1:2">
      <c r="A17648" s="100"/>
      <c r="B17648" s="100"/>
    </row>
    <row r="17649" spans="1:2">
      <c r="A17649" s="100"/>
      <c r="B17649" s="100"/>
    </row>
    <row r="17650" spans="1:2">
      <c r="A17650" s="100"/>
      <c r="B17650" s="100"/>
    </row>
    <row r="17651" spans="1:2">
      <c r="A17651" s="100"/>
      <c r="B17651" s="100"/>
    </row>
    <row r="17652" spans="1:2">
      <c r="A17652" s="100"/>
      <c r="B17652" s="100"/>
    </row>
    <row r="17653" spans="1:2">
      <c r="A17653" s="100"/>
      <c r="B17653" s="100"/>
    </row>
    <row r="17654" spans="1:2">
      <c r="A17654" s="100"/>
      <c r="B17654" s="100"/>
    </row>
    <row r="17655" spans="1:2">
      <c r="A17655" s="100"/>
      <c r="B17655" s="100"/>
    </row>
    <row r="17656" spans="1:2">
      <c r="A17656" s="100"/>
      <c r="B17656" s="100"/>
    </row>
    <row r="17657" spans="1:2">
      <c r="A17657" s="100"/>
      <c r="B17657" s="100"/>
    </row>
    <row r="17658" spans="1:2">
      <c r="A17658" s="100"/>
      <c r="B17658" s="100"/>
    </row>
    <row r="17659" spans="1:2">
      <c r="A17659" s="100"/>
      <c r="B17659" s="100"/>
    </row>
    <row r="17660" spans="1:2">
      <c r="A17660" s="100"/>
      <c r="B17660" s="100"/>
    </row>
    <row r="17661" spans="1:2">
      <c r="A17661" s="100"/>
      <c r="B17661" s="100"/>
    </row>
    <row r="17662" spans="1:2">
      <c r="A17662" s="100"/>
      <c r="B17662" s="100"/>
    </row>
    <row r="17663" spans="1:2">
      <c r="A17663" s="100"/>
      <c r="B17663" s="100"/>
    </row>
    <row r="17664" spans="1:2">
      <c r="A17664" s="100"/>
      <c r="B17664" s="100"/>
    </row>
    <row r="17665" spans="1:2">
      <c r="A17665" s="100"/>
      <c r="B17665" s="100"/>
    </row>
    <row r="17666" spans="1:2">
      <c r="A17666" s="100"/>
      <c r="B17666" s="100"/>
    </row>
    <row r="17667" spans="1:2">
      <c r="A17667" s="100"/>
      <c r="B17667" s="100"/>
    </row>
    <row r="17668" spans="1:2">
      <c r="A17668" s="100"/>
      <c r="B17668" s="100"/>
    </row>
    <row r="17669" spans="1:2">
      <c r="A17669" s="100"/>
      <c r="B17669" s="100"/>
    </row>
    <row r="17670" spans="1:2">
      <c r="A17670" s="100"/>
      <c r="B17670" s="100"/>
    </row>
    <row r="17671" spans="1:2">
      <c r="A17671" s="100"/>
      <c r="B17671" s="100"/>
    </row>
    <row r="17672" spans="1:2">
      <c r="A17672" s="100"/>
      <c r="B17672" s="100"/>
    </row>
    <row r="17673" spans="1:2">
      <c r="A17673" s="100"/>
      <c r="B17673" s="100"/>
    </row>
    <row r="17674" spans="1:2">
      <c r="A17674" s="100"/>
      <c r="B17674" s="100"/>
    </row>
    <row r="17675" spans="1:2">
      <c r="A17675" s="100"/>
      <c r="B17675" s="100"/>
    </row>
    <row r="17676" spans="1:2">
      <c r="A17676" s="100"/>
      <c r="B17676" s="100"/>
    </row>
    <row r="17677" spans="1:2">
      <c r="A17677" s="100"/>
      <c r="B17677" s="100"/>
    </row>
    <row r="17678" spans="1:2">
      <c r="A17678" s="100"/>
      <c r="B17678" s="100"/>
    </row>
    <row r="17679" spans="1:2">
      <c r="A17679" s="100"/>
      <c r="B17679" s="100"/>
    </row>
    <row r="17680" spans="1:2">
      <c r="A17680" s="100"/>
      <c r="B17680" s="100"/>
    </row>
    <row r="17681" spans="1:2">
      <c r="A17681" s="100"/>
      <c r="B17681" s="100"/>
    </row>
    <row r="17682" spans="1:2">
      <c r="A17682" s="100"/>
      <c r="B17682" s="100"/>
    </row>
    <row r="17683" spans="1:2">
      <c r="A17683" s="100"/>
      <c r="B17683" s="100"/>
    </row>
    <row r="17684" spans="1:2">
      <c r="A17684" s="100"/>
      <c r="B17684" s="100"/>
    </row>
    <row r="17685" spans="1:2">
      <c r="A17685" s="100"/>
      <c r="B17685" s="100"/>
    </row>
    <row r="17686" spans="1:2">
      <c r="A17686" s="100"/>
      <c r="B17686" s="100"/>
    </row>
    <row r="17687" spans="1:2">
      <c r="A17687" s="100"/>
      <c r="B17687" s="100"/>
    </row>
    <row r="17688" spans="1:2">
      <c r="A17688" s="100"/>
      <c r="B17688" s="100"/>
    </row>
    <row r="17689" spans="1:2">
      <c r="A17689" s="100"/>
      <c r="B17689" s="100"/>
    </row>
    <row r="17690" spans="1:2">
      <c r="A17690" s="100"/>
      <c r="B17690" s="100"/>
    </row>
    <row r="17691" spans="1:2">
      <c r="A17691" s="100"/>
      <c r="B17691" s="100"/>
    </row>
    <row r="17692" spans="1:2">
      <c r="A17692" s="100"/>
      <c r="B17692" s="100"/>
    </row>
    <row r="17693" spans="1:2">
      <c r="A17693" s="100"/>
      <c r="B17693" s="100"/>
    </row>
    <row r="17694" spans="1:2">
      <c r="A17694" s="100"/>
      <c r="B17694" s="100"/>
    </row>
    <row r="17695" spans="1:2">
      <c r="A17695" s="100"/>
      <c r="B17695" s="100"/>
    </row>
    <row r="17696" spans="1:2">
      <c r="A17696" s="100"/>
      <c r="B17696" s="100"/>
    </row>
    <row r="17697" spans="1:2">
      <c r="A17697" s="100"/>
      <c r="B17697" s="100"/>
    </row>
    <row r="17698" spans="1:2">
      <c r="A17698" s="100"/>
      <c r="B17698" s="100"/>
    </row>
    <row r="17699" spans="1:2">
      <c r="A17699" s="100"/>
      <c r="B17699" s="100"/>
    </row>
    <row r="17700" spans="1:2">
      <c r="A17700" s="100"/>
      <c r="B17700" s="100"/>
    </row>
    <row r="17701" spans="1:2">
      <c r="A17701" s="100"/>
      <c r="B17701" s="100"/>
    </row>
    <row r="17702" spans="1:2">
      <c r="A17702" s="100"/>
      <c r="B17702" s="100"/>
    </row>
    <row r="17703" spans="1:2">
      <c r="A17703" s="100"/>
      <c r="B17703" s="100"/>
    </row>
    <row r="17704" spans="1:2">
      <c r="A17704" s="100"/>
      <c r="B17704" s="100"/>
    </row>
    <row r="17705" spans="1:2">
      <c r="A17705" s="100"/>
      <c r="B17705" s="100"/>
    </row>
    <row r="17706" spans="1:2">
      <c r="A17706" s="100"/>
      <c r="B17706" s="100"/>
    </row>
    <row r="17707" spans="1:2">
      <c r="A17707" s="100"/>
      <c r="B17707" s="100"/>
    </row>
    <row r="17708" spans="1:2">
      <c r="A17708" s="100"/>
      <c r="B17708" s="100"/>
    </row>
    <row r="17709" spans="1:2">
      <c r="A17709" s="100"/>
      <c r="B17709" s="100"/>
    </row>
    <row r="17710" spans="1:2">
      <c r="A17710" s="100"/>
      <c r="B17710" s="100"/>
    </row>
    <row r="17711" spans="1:2">
      <c r="A17711" s="100"/>
      <c r="B17711" s="100"/>
    </row>
    <row r="17712" spans="1:2">
      <c r="A17712" s="100"/>
      <c r="B17712" s="100"/>
    </row>
    <row r="17713" spans="1:2">
      <c r="A17713" s="100"/>
      <c r="B17713" s="100"/>
    </row>
    <row r="17714" spans="1:2">
      <c r="A17714" s="100"/>
      <c r="B17714" s="100"/>
    </row>
    <row r="17715" spans="1:2">
      <c r="A17715" s="100"/>
      <c r="B17715" s="100"/>
    </row>
    <row r="17716" spans="1:2">
      <c r="A17716" s="100"/>
      <c r="B17716" s="100"/>
    </row>
    <row r="17717" spans="1:2">
      <c r="A17717" s="100"/>
      <c r="B17717" s="100"/>
    </row>
    <row r="17718" spans="1:2">
      <c r="A17718" s="100"/>
      <c r="B17718" s="100"/>
    </row>
    <row r="17719" spans="1:2">
      <c r="A17719" s="100"/>
      <c r="B17719" s="100"/>
    </row>
    <row r="17720" spans="1:2">
      <c r="A17720" s="100"/>
      <c r="B17720" s="100"/>
    </row>
    <row r="17721" spans="1:2">
      <c r="A17721" s="100"/>
      <c r="B17721" s="100"/>
    </row>
    <row r="17722" spans="1:2">
      <c r="A17722" s="100"/>
      <c r="B17722" s="100"/>
    </row>
    <row r="17723" spans="1:2">
      <c r="A17723" s="100"/>
      <c r="B17723" s="100"/>
    </row>
    <row r="17724" spans="1:2">
      <c r="A17724" s="100"/>
      <c r="B17724" s="100"/>
    </row>
    <row r="17725" spans="1:2">
      <c r="A17725" s="100"/>
      <c r="B17725" s="100"/>
    </row>
    <row r="17726" spans="1:2">
      <c r="A17726" s="100"/>
      <c r="B17726" s="100"/>
    </row>
    <row r="17727" spans="1:2">
      <c r="A17727" s="100"/>
      <c r="B17727" s="100"/>
    </row>
    <row r="17728" spans="1:2">
      <c r="A17728" s="100"/>
      <c r="B17728" s="100"/>
    </row>
    <row r="17729" spans="1:2">
      <c r="A17729" s="100"/>
      <c r="B17729" s="100"/>
    </row>
    <row r="17730" spans="1:2">
      <c r="A17730" s="100"/>
      <c r="B17730" s="100"/>
    </row>
    <row r="17731" spans="1:2">
      <c r="A17731" s="100"/>
      <c r="B17731" s="100"/>
    </row>
    <row r="17732" spans="1:2">
      <c r="A17732" s="100"/>
      <c r="B17732" s="100"/>
    </row>
    <row r="17733" spans="1:2">
      <c r="A17733" s="100"/>
      <c r="B17733" s="100"/>
    </row>
    <row r="17734" spans="1:2">
      <c r="A17734" s="100"/>
      <c r="B17734" s="100"/>
    </row>
    <row r="17735" spans="1:2">
      <c r="A17735" s="100"/>
      <c r="B17735" s="100"/>
    </row>
    <row r="17736" spans="1:2">
      <c r="A17736" s="100"/>
      <c r="B17736" s="100"/>
    </row>
    <row r="17737" spans="1:2">
      <c r="A17737" s="100"/>
      <c r="B17737" s="100"/>
    </row>
    <row r="17738" spans="1:2">
      <c r="A17738" s="100"/>
      <c r="B17738" s="100"/>
    </row>
    <row r="17739" spans="1:2">
      <c r="A17739" s="100"/>
      <c r="B17739" s="100"/>
    </row>
    <row r="17740" spans="1:2">
      <c r="A17740" s="100"/>
      <c r="B17740" s="100"/>
    </row>
    <row r="17741" spans="1:2">
      <c r="A17741" s="100"/>
      <c r="B17741" s="100"/>
    </row>
    <row r="17742" spans="1:2">
      <c r="A17742" s="100"/>
      <c r="B17742" s="100"/>
    </row>
    <row r="17743" spans="1:2">
      <c r="A17743" s="100"/>
      <c r="B17743" s="100"/>
    </row>
    <row r="17744" spans="1:2">
      <c r="A17744" s="100"/>
      <c r="B17744" s="100"/>
    </row>
    <row r="17745" spans="1:2">
      <c r="A17745" s="100"/>
      <c r="B17745" s="100"/>
    </row>
    <row r="17746" spans="1:2">
      <c r="A17746" s="100"/>
      <c r="B17746" s="100"/>
    </row>
    <row r="17747" spans="1:2">
      <c r="A17747" s="100"/>
      <c r="B17747" s="100"/>
    </row>
    <row r="17748" spans="1:2">
      <c r="A17748" s="100"/>
      <c r="B17748" s="100"/>
    </row>
    <row r="17749" spans="1:2">
      <c r="A17749" s="100"/>
      <c r="B17749" s="100"/>
    </row>
    <row r="17750" spans="1:2">
      <c r="A17750" s="100"/>
      <c r="B17750" s="100"/>
    </row>
    <row r="17751" spans="1:2">
      <c r="A17751" s="100"/>
      <c r="B17751" s="100"/>
    </row>
    <row r="17752" spans="1:2">
      <c r="A17752" s="100"/>
      <c r="B17752" s="100"/>
    </row>
    <row r="17753" spans="1:2">
      <c r="A17753" s="100"/>
      <c r="B17753" s="100"/>
    </row>
    <row r="17754" spans="1:2">
      <c r="A17754" s="100"/>
      <c r="B17754" s="100"/>
    </row>
    <row r="17755" spans="1:2">
      <c r="A17755" s="100"/>
      <c r="B17755" s="100"/>
    </row>
    <row r="17756" spans="1:2">
      <c r="A17756" s="100"/>
      <c r="B17756" s="100"/>
    </row>
    <row r="17757" spans="1:2">
      <c r="A17757" s="100"/>
      <c r="B17757" s="100"/>
    </row>
    <row r="17758" spans="1:2">
      <c r="A17758" s="100"/>
      <c r="B17758" s="100"/>
    </row>
    <row r="17759" spans="1:2">
      <c r="A17759" s="100"/>
      <c r="B17759" s="100"/>
    </row>
    <row r="17760" spans="1:2">
      <c r="A17760" s="100"/>
      <c r="B17760" s="100"/>
    </row>
    <row r="17761" spans="1:2">
      <c r="A17761" s="100"/>
      <c r="B17761" s="100"/>
    </row>
    <row r="17762" spans="1:2">
      <c r="A17762" s="100"/>
      <c r="B17762" s="100"/>
    </row>
    <row r="17763" spans="1:2">
      <c r="A17763" s="100"/>
      <c r="B17763" s="100"/>
    </row>
    <row r="17764" spans="1:2">
      <c r="A17764" s="100"/>
      <c r="B17764" s="100"/>
    </row>
    <row r="17765" spans="1:2">
      <c r="A17765" s="100"/>
      <c r="B17765" s="100"/>
    </row>
    <row r="17766" spans="1:2">
      <c r="A17766" s="100"/>
      <c r="B17766" s="100"/>
    </row>
    <row r="17767" spans="1:2">
      <c r="A17767" s="100"/>
      <c r="B17767" s="100"/>
    </row>
    <row r="17768" spans="1:2">
      <c r="A17768" s="100"/>
      <c r="B17768" s="100"/>
    </row>
    <row r="17769" spans="1:2">
      <c r="A17769" s="100"/>
      <c r="B17769" s="100"/>
    </row>
    <row r="17770" spans="1:2">
      <c r="A17770" s="100"/>
      <c r="B17770" s="100"/>
    </row>
    <row r="17771" spans="1:2">
      <c r="A17771" s="100"/>
      <c r="B17771" s="100"/>
    </row>
    <row r="17772" spans="1:2">
      <c r="A17772" s="100"/>
      <c r="B17772" s="100"/>
    </row>
    <row r="17773" spans="1:2">
      <c r="A17773" s="100"/>
      <c r="B17773" s="100"/>
    </row>
    <row r="17774" spans="1:2">
      <c r="A17774" s="100"/>
      <c r="B17774" s="100"/>
    </row>
    <row r="17775" spans="1:2">
      <c r="A17775" s="100"/>
      <c r="B17775" s="100"/>
    </row>
    <row r="17776" spans="1:2">
      <c r="A17776" s="100"/>
      <c r="B17776" s="100"/>
    </row>
    <row r="17777" spans="1:2">
      <c r="A17777" s="100"/>
      <c r="B17777" s="100"/>
    </row>
    <row r="17778" spans="1:2">
      <c r="A17778" s="100"/>
      <c r="B17778" s="100"/>
    </row>
    <row r="17779" spans="1:2">
      <c r="A17779" s="100"/>
      <c r="B17779" s="100"/>
    </row>
    <row r="17780" spans="1:2">
      <c r="A17780" s="100"/>
      <c r="B17780" s="100"/>
    </row>
    <row r="17781" spans="1:2">
      <c r="A17781" s="100"/>
      <c r="B17781" s="100"/>
    </row>
    <row r="17782" spans="1:2">
      <c r="A17782" s="100"/>
      <c r="B17782" s="100"/>
    </row>
    <row r="17783" spans="1:2">
      <c r="A17783" s="100"/>
      <c r="B17783" s="100"/>
    </row>
    <row r="17784" spans="1:2">
      <c r="A17784" s="100"/>
      <c r="B17784" s="100"/>
    </row>
    <row r="17785" spans="1:2">
      <c r="A17785" s="100"/>
      <c r="B17785" s="100"/>
    </row>
    <row r="17786" spans="1:2">
      <c r="A17786" s="100"/>
      <c r="B17786" s="100"/>
    </row>
    <row r="17787" spans="1:2">
      <c r="A17787" s="100"/>
      <c r="B17787" s="100"/>
    </row>
    <row r="17788" spans="1:2">
      <c r="A17788" s="100"/>
      <c r="B17788" s="100"/>
    </row>
    <row r="17789" spans="1:2">
      <c r="A17789" s="100"/>
      <c r="B17789" s="100"/>
    </row>
    <row r="17790" spans="1:2">
      <c r="A17790" s="100"/>
      <c r="B17790" s="100"/>
    </row>
    <row r="17791" spans="1:2">
      <c r="A17791" s="100"/>
      <c r="B17791" s="100"/>
    </row>
    <row r="17792" spans="1:2">
      <c r="A17792" s="100"/>
      <c r="B17792" s="100"/>
    </row>
    <row r="17793" spans="1:2">
      <c r="A17793" s="100"/>
      <c r="B17793" s="100"/>
    </row>
    <row r="17794" spans="1:2">
      <c r="A17794" s="100"/>
      <c r="B17794" s="100"/>
    </row>
    <row r="17795" spans="1:2">
      <c r="A17795" s="100"/>
      <c r="B17795" s="100"/>
    </row>
    <row r="17796" spans="1:2">
      <c r="A17796" s="100"/>
      <c r="B17796" s="100"/>
    </row>
    <row r="17797" spans="1:2">
      <c r="A17797" s="100"/>
      <c r="B17797" s="100"/>
    </row>
    <row r="17798" spans="1:2">
      <c r="A17798" s="100"/>
      <c r="B17798" s="100"/>
    </row>
    <row r="17799" spans="1:2">
      <c r="A17799" s="100"/>
      <c r="B17799" s="100"/>
    </row>
    <row r="17800" spans="1:2">
      <c r="A17800" s="100"/>
      <c r="B17800" s="100"/>
    </row>
    <row r="17801" spans="1:2">
      <c r="A17801" s="100"/>
      <c r="B17801" s="100"/>
    </row>
    <row r="17802" spans="1:2">
      <c r="A17802" s="100"/>
      <c r="B17802" s="100"/>
    </row>
    <row r="17803" spans="1:2">
      <c r="A17803" s="100"/>
      <c r="B17803" s="100"/>
    </row>
    <row r="17804" spans="1:2">
      <c r="A17804" s="100"/>
      <c r="B17804" s="100"/>
    </row>
    <row r="17805" spans="1:2">
      <c r="A17805" s="100"/>
      <c r="B17805" s="100"/>
    </row>
    <row r="17806" spans="1:2">
      <c r="A17806" s="100"/>
      <c r="B17806" s="100"/>
    </row>
    <row r="17807" spans="1:2">
      <c r="A17807" s="100"/>
      <c r="B17807" s="100"/>
    </row>
    <row r="17808" spans="1:2">
      <c r="A17808" s="100"/>
      <c r="B17808" s="100"/>
    </row>
    <row r="17809" spans="1:2">
      <c r="A17809" s="100"/>
      <c r="B17809" s="100"/>
    </row>
    <row r="17810" spans="1:2">
      <c r="A17810" s="100"/>
      <c r="B17810" s="100"/>
    </row>
    <row r="17811" spans="1:2">
      <c r="A17811" s="100"/>
      <c r="B17811" s="100"/>
    </row>
    <row r="17812" spans="1:2">
      <c r="A17812" s="100"/>
      <c r="B17812" s="100"/>
    </row>
    <row r="17813" spans="1:2">
      <c r="A17813" s="100"/>
      <c r="B17813" s="100"/>
    </row>
    <row r="17814" spans="1:2">
      <c r="A17814" s="100"/>
      <c r="B17814" s="100"/>
    </row>
    <row r="17815" spans="1:2">
      <c r="A17815" s="100"/>
      <c r="B17815" s="100"/>
    </row>
    <row r="17816" spans="1:2">
      <c r="A17816" s="100"/>
      <c r="B17816" s="100"/>
    </row>
    <row r="17817" spans="1:2">
      <c r="A17817" s="100"/>
      <c r="B17817" s="100"/>
    </row>
    <row r="17818" spans="1:2">
      <c r="A17818" s="100"/>
      <c r="B17818" s="100"/>
    </row>
    <row r="17819" spans="1:2">
      <c r="A17819" s="100"/>
      <c r="B17819" s="100"/>
    </row>
    <row r="17820" spans="1:2">
      <c r="A17820" s="100"/>
      <c r="B17820" s="100"/>
    </row>
    <row r="17821" spans="1:2">
      <c r="A17821" s="100"/>
      <c r="B17821" s="100"/>
    </row>
    <row r="17822" spans="1:2">
      <c r="A17822" s="100"/>
      <c r="B17822" s="100"/>
    </row>
    <row r="17823" spans="1:2">
      <c r="A17823" s="100"/>
      <c r="B17823" s="100"/>
    </row>
    <row r="17824" spans="1:2">
      <c r="A17824" s="100"/>
      <c r="B17824" s="100"/>
    </row>
    <row r="17825" spans="1:2">
      <c r="A17825" s="100"/>
      <c r="B17825" s="100"/>
    </row>
    <row r="17826" spans="1:2">
      <c r="A17826" s="100"/>
      <c r="B17826" s="100"/>
    </row>
    <row r="17827" spans="1:2">
      <c r="A17827" s="100"/>
      <c r="B17827" s="100"/>
    </row>
    <row r="17828" spans="1:2">
      <c r="A17828" s="100"/>
      <c r="B17828" s="100"/>
    </row>
    <row r="17829" spans="1:2">
      <c r="A17829" s="100"/>
      <c r="B17829" s="100"/>
    </row>
    <row r="17830" spans="1:2">
      <c r="A17830" s="100"/>
      <c r="B17830" s="100"/>
    </row>
    <row r="17831" spans="1:2">
      <c r="A17831" s="100"/>
      <c r="B17831" s="100"/>
    </row>
    <row r="17832" spans="1:2">
      <c r="A17832" s="100"/>
      <c r="B17832" s="100"/>
    </row>
    <row r="17833" spans="1:2">
      <c r="A17833" s="100"/>
      <c r="B17833" s="100"/>
    </row>
    <row r="17834" spans="1:2">
      <c r="A17834" s="100"/>
      <c r="B17834" s="100"/>
    </row>
    <row r="17835" spans="1:2">
      <c r="A17835" s="100"/>
      <c r="B17835" s="100"/>
    </row>
    <row r="17836" spans="1:2">
      <c r="A17836" s="100"/>
      <c r="B17836" s="100"/>
    </row>
    <row r="17837" spans="1:2">
      <c r="A17837" s="100"/>
      <c r="B17837" s="100"/>
    </row>
    <row r="17838" spans="1:2">
      <c r="A17838" s="100"/>
      <c r="B17838" s="100"/>
    </row>
    <row r="17839" spans="1:2">
      <c r="A17839" s="100"/>
      <c r="B17839" s="100"/>
    </row>
    <row r="17840" spans="1:2">
      <c r="A17840" s="100"/>
      <c r="B17840" s="100"/>
    </row>
    <row r="17841" spans="1:2">
      <c r="A17841" s="100"/>
      <c r="B17841" s="100"/>
    </row>
    <row r="17842" spans="1:2">
      <c r="A17842" s="100"/>
      <c r="B17842" s="100"/>
    </row>
    <row r="17843" spans="1:2">
      <c r="A17843" s="100"/>
      <c r="B17843" s="100"/>
    </row>
    <row r="17844" spans="1:2">
      <c r="A17844" s="100"/>
      <c r="B17844" s="100"/>
    </row>
    <row r="17845" spans="1:2">
      <c r="A17845" s="100"/>
      <c r="B17845" s="100"/>
    </row>
    <row r="17846" spans="1:2">
      <c r="A17846" s="100"/>
      <c r="B17846" s="100"/>
    </row>
    <row r="17847" spans="1:2">
      <c r="A17847" s="100"/>
      <c r="B17847" s="100"/>
    </row>
    <row r="17848" spans="1:2">
      <c r="A17848" s="100"/>
      <c r="B17848" s="100"/>
    </row>
    <row r="17849" spans="1:2">
      <c r="A17849" s="100"/>
      <c r="B17849" s="100"/>
    </row>
    <row r="17850" spans="1:2">
      <c r="A17850" s="100"/>
      <c r="B17850" s="100"/>
    </row>
    <row r="17851" spans="1:2">
      <c r="A17851" s="100"/>
      <c r="B17851" s="100"/>
    </row>
    <row r="17852" spans="1:2">
      <c r="A17852" s="100"/>
      <c r="B17852" s="100"/>
    </row>
    <row r="17853" spans="1:2">
      <c r="A17853" s="100"/>
      <c r="B17853" s="100"/>
    </row>
    <row r="17854" spans="1:2">
      <c r="A17854" s="100"/>
      <c r="B17854" s="100"/>
    </row>
    <row r="17855" spans="1:2">
      <c r="A17855" s="100"/>
      <c r="B17855" s="100"/>
    </row>
    <row r="17856" spans="1:2">
      <c r="A17856" s="100"/>
      <c r="B17856" s="100"/>
    </row>
    <row r="17857" spans="1:2">
      <c r="A17857" s="100"/>
      <c r="B17857" s="100"/>
    </row>
    <row r="17858" spans="1:2">
      <c r="A17858" s="100"/>
      <c r="B17858" s="100"/>
    </row>
    <row r="17859" spans="1:2">
      <c r="A17859" s="100"/>
      <c r="B17859" s="100"/>
    </row>
    <row r="17860" spans="1:2">
      <c r="A17860" s="100"/>
      <c r="B17860" s="100"/>
    </row>
    <row r="17861" spans="1:2">
      <c r="A17861" s="100"/>
      <c r="B17861" s="100"/>
    </row>
    <row r="17862" spans="1:2">
      <c r="A17862" s="100"/>
      <c r="B17862" s="100"/>
    </row>
    <row r="17863" spans="1:2">
      <c r="A17863" s="100"/>
      <c r="B17863" s="100"/>
    </row>
    <row r="17864" spans="1:2">
      <c r="A17864" s="100"/>
      <c r="B17864" s="100"/>
    </row>
    <row r="17865" spans="1:2">
      <c r="A17865" s="100"/>
      <c r="B17865" s="100"/>
    </row>
    <row r="17866" spans="1:2">
      <c r="A17866" s="100"/>
      <c r="B17866" s="100"/>
    </row>
    <row r="17867" spans="1:2">
      <c r="A17867" s="100"/>
      <c r="B17867" s="100"/>
    </row>
    <row r="17868" spans="1:2">
      <c r="A17868" s="100"/>
      <c r="B17868" s="100"/>
    </row>
    <row r="17869" spans="1:2">
      <c r="A17869" s="100"/>
      <c r="B17869" s="100"/>
    </row>
    <row r="17870" spans="1:2">
      <c r="A17870" s="100"/>
      <c r="B17870" s="100"/>
    </row>
    <row r="17871" spans="1:2">
      <c r="A17871" s="100"/>
      <c r="B17871" s="100"/>
    </row>
    <row r="17872" spans="1:2">
      <c r="A17872" s="100"/>
      <c r="B17872" s="100"/>
    </row>
    <row r="17873" spans="1:2">
      <c r="A17873" s="100"/>
      <c r="B17873" s="100"/>
    </row>
    <row r="17874" spans="1:2">
      <c r="A17874" s="100"/>
      <c r="B17874" s="100"/>
    </row>
    <row r="17875" spans="1:2">
      <c r="A17875" s="100"/>
      <c r="B17875" s="100"/>
    </row>
    <row r="17876" spans="1:2">
      <c r="A17876" s="100"/>
      <c r="B17876" s="100"/>
    </row>
    <row r="17877" spans="1:2">
      <c r="A17877" s="100"/>
      <c r="B17877" s="100"/>
    </row>
    <row r="17878" spans="1:2">
      <c r="A17878" s="100"/>
      <c r="B17878" s="100"/>
    </row>
    <row r="17879" spans="1:2">
      <c r="A17879" s="100"/>
      <c r="B17879" s="100"/>
    </row>
    <row r="17880" spans="1:2">
      <c r="A17880" s="100"/>
      <c r="B17880" s="100"/>
    </row>
    <row r="17881" spans="1:2">
      <c r="A17881" s="100"/>
      <c r="B17881" s="100"/>
    </row>
    <row r="17882" spans="1:2">
      <c r="A17882" s="100"/>
      <c r="B17882" s="100"/>
    </row>
    <row r="17883" spans="1:2">
      <c r="A17883" s="100"/>
      <c r="B17883" s="100"/>
    </row>
    <row r="17884" spans="1:2">
      <c r="A17884" s="100"/>
      <c r="B17884" s="100"/>
    </row>
    <row r="17885" spans="1:2">
      <c r="A17885" s="100"/>
      <c r="B17885" s="100"/>
    </row>
    <row r="17886" spans="1:2">
      <c r="A17886" s="100"/>
      <c r="B17886" s="100"/>
    </row>
    <row r="17887" spans="1:2">
      <c r="A17887" s="100"/>
      <c r="B17887" s="100"/>
    </row>
    <row r="17888" spans="1:2">
      <c r="A17888" s="100"/>
      <c r="B17888" s="100"/>
    </row>
    <row r="17889" spans="1:2">
      <c r="A17889" s="100"/>
      <c r="B17889" s="100"/>
    </row>
    <row r="17890" spans="1:2">
      <c r="A17890" s="100"/>
      <c r="B17890" s="100"/>
    </row>
    <row r="17891" spans="1:2">
      <c r="A17891" s="100"/>
      <c r="B17891" s="100"/>
    </row>
    <row r="17892" spans="1:2">
      <c r="A17892" s="100"/>
      <c r="B17892" s="100"/>
    </row>
    <row r="17893" spans="1:2">
      <c r="A17893" s="100"/>
      <c r="B17893" s="100"/>
    </row>
    <row r="17894" spans="1:2">
      <c r="A17894" s="100"/>
      <c r="B17894" s="100"/>
    </row>
    <row r="17895" spans="1:2">
      <c r="A17895" s="100"/>
      <c r="B17895" s="100"/>
    </row>
    <row r="17896" spans="1:2">
      <c r="A17896" s="100"/>
      <c r="B17896" s="100"/>
    </row>
    <row r="17897" spans="1:2">
      <c r="A17897" s="100"/>
      <c r="B17897" s="100"/>
    </row>
    <row r="17898" spans="1:2">
      <c r="A17898" s="100"/>
      <c r="B17898" s="100"/>
    </row>
    <row r="17899" spans="1:2">
      <c r="A17899" s="100"/>
      <c r="B17899" s="100"/>
    </row>
    <row r="17900" spans="1:2">
      <c r="A17900" s="100"/>
      <c r="B17900" s="100"/>
    </row>
    <row r="17901" spans="1:2">
      <c r="A17901" s="100"/>
      <c r="B17901" s="100"/>
    </row>
    <row r="17902" spans="1:2">
      <c r="A17902" s="100"/>
      <c r="B17902" s="100"/>
    </row>
    <row r="17903" spans="1:2">
      <c r="A17903" s="100"/>
      <c r="B17903" s="100"/>
    </row>
    <row r="17904" spans="1:2">
      <c r="A17904" s="100"/>
      <c r="B17904" s="100"/>
    </row>
    <row r="17905" spans="1:2">
      <c r="A17905" s="100"/>
      <c r="B17905" s="100"/>
    </row>
    <row r="17906" spans="1:2">
      <c r="A17906" s="100"/>
      <c r="B17906" s="100"/>
    </row>
    <row r="17907" spans="1:2">
      <c r="A17907" s="100"/>
      <c r="B17907" s="100"/>
    </row>
    <row r="17908" spans="1:2">
      <c r="A17908" s="100"/>
      <c r="B17908" s="100"/>
    </row>
    <row r="17909" spans="1:2">
      <c r="A17909" s="100"/>
      <c r="B17909" s="100"/>
    </row>
    <row r="17910" spans="1:2">
      <c r="A17910" s="100"/>
      <c r="B17910" s="100"/>
    </row>
    <row r="17911" spans="1:2">
      <c r="A17911" s="100"/>
      <c r="B17911" s="100"/>
    </row>
    <row r="17912" spans="1:2">
      <c r="A17912" s="100"/>
      <c r="B17912" s="100"/>
    </row>
    <row r="17913" spans="1:2">
      <c r="A17913" s="100"/>
      <c r="B17913" s="100"/>
    </row>
    <row r="17914" spans="1:2">
      <c r="A17914" s="100"/>
      <c r="B17914" s="100"/>
    </row>
    <row r="17915" spans="1:2">
      <c r="A17915" s="100"/>
      <c r="B17915" s="100"/>
    </row>
    <row r="17916" spans="1:2">
      <c r="A17916" s="100"/>
      <c r="B17916" s="100"/>
    </row>
    <row r="17917" spans="1:2">
      <c r="A17917" s="100"/>
      <c r="B17917" s="100"/>
    </row>
    <row r="17918" spans="1:2">
      <c r="A17918" s="100"/>
      <c r="B17918" s="100"/>
    </row>
    <row r="17919" spans="1:2">
      <c r="A17919" s="100"/>
      <c r="B17919" s="100"/>
    </row>
    <row r="17920" spans="1:2">
      <c r="A17920" s="100"/>
      <c r="B17920" s="100"/>
    </row>
    <row r="17921" spans="1:2">
      <c r="A17921" s="100"/>
      <c r="B17921" s="100"/>
    </row>
    <row r="17922" spans="1:2">
      <c r="A17922" s="100"/>
      <c r="B17922" s="100"/>
    </row>
    <row r="17923" spans="1:2">
      <c r="A17923" s="100"/>
      <c r="B17923" s="100"/>
    </row>
    <row r="17924" spans="1:2">
      <c r="A17924" s="100"/>
      <c r="B17924" s="100"/>
    </row>
    <row r="17925" spans="1:2">
      <c r="A17925" s="100"/>
      <c r="B17925" s="100"/>
    </row>
    <row r="17926" spans="1:2">
      <c r="A17926" s="100"/>
      <c r="B17926" s="100"/>
    </row>
    <row r="17927" spans="1:2">
      <c r="A17927" s="100"/>
      <c r="B17927" s="100"/>
    </row>
    <row r="17928" spans="1:2">
      <c r="A17928" s="100"/>
      <c r="B17928" s="100"/>
    </row>
    <row r="17929" spans="1:2">
      <c r="A17929" s="100"/>
      <c r="B17929" s="100"/>
    </row>
    <row r="17930" spans="1:2">
      <c r="A17930" s="100"/>
      <c r="B17930" s="100"/>
    </row>
    <row r="17931" spans="1:2">
      <c r="A17931" s="100"/>
      <c r="B17931" s="100"/>
    </row>
    <row r="17932" spans="1:2">
      <c r="A17932" s="100"/>
      <c r="B17932" s="100"/>
    </row>
    <row r="17933" spans="1:2">
      <c r="A17933" s="100"/>
      <c r="B17933" s="100"/>
    </row>
    <row r="17934" spans="1:2">
      <c r="A17934" s="100"/>
      <c r="B17934" s="100"/>
    </row>
    <row r="17935" spans="1:2">
      <c r="A17935" s="100"/>
      <c r="B17935" s="100"/>
    </row>
    <row r="17936" spans="1:2">
      <c r="A17936" s="100"/>
      <c r="B17936" s="100"/>
    </row>
    <row r="17937" spans="1:2">
      <c r="A17937" s="100"/>
      <c r="B17937" s="100"/>
    </row>
    <row r="17938" spans="1:2">
      <c r="A17938" s="100"/>
      <c r="B17938" s="100"/>
    </row>
    <row r="17939" spans="1:2">
      <c r="A17939" s="100"/>
      <c r="B17939" s="100"/>
    </row>
    <row r="17940" spans="1:2">
      <c r="A17940" s="100"/>
      <c r="B17940" s="100"/>
    </row>
    <row r="17941" spans="1:2">
      <c r="A17941" s="100"/>
      <c r="B17941" s="100"/>
    </row>
    <row r="17942" spans="1:2">
      <c r="A17942" s="100"/>
      <c r="B17942" s="100"/>
    </row>
    <row r="17943" spans="1:2">
      <c r="A17943" s="100"/>
      <c r="B17943" s="100"/>
    </row>
    <row r="17944" spans="1:2">
      <c r="A17944" s="100"/>
      <c r="B17944" s="100"/>
    </row>
    <row r="17945" spans="1:2">
      <c r="A17945" s="100"/>
      <c r="B17945" s="100"/>
    </row>
    <row r="17946" spans="1:2">
      <c r="A17946" s="100"/>
      <c r="B17946" s="100"/>
    </row>
    <row r="17947" spans="1:2">
      <c r="A17947" s="100"/>
      <c r="B17947" s="100"/>
    </row>
    <row r="17948" spans="1:2">
      <c r="A17948" s="100"/>
      <c r="B17948" s="100"/>
    </row>
    <row r="17949" spans="1:2">
      <c r="A17949" s="100"/>
      <c r="B17949" s="100"/>
    </row>
    <row r="17950" spans="1:2">
      <c r="A17950" s="100"/>
      <c r="B17950" s="100"/>
    </row>
    <row r="17951" spans="1:2">
      <c r="A17951" s="100"/>
      <c r="B17951" s="100"/>
    </row>
    <row r="17952" spans="1:2">
      <c r="A17952" s="100"/>
      <c r="B17952" s="100"/>
    </row>
    <row r="17953" spans="1:2">
      <c r="A17953" s="100"/>
      <c r="B17953" s="100"/>
    </row>
    <row r="17954" spans="1:2">
      <c r="A17954" s="100"/>
      <c r="B17954" s="100"/>
    </row>
    <row r="17955" spans="1:2">
      <c r="A17955" s="100"/>
      <c r="B17955" s="100"/>
    </row>
    <row r="17956" spans="1:2">
      <c r="A17956" s="100"/>
      <c r="B17956" s="100"/>
    </row>
    <row r="17957" spans="1:2">
      <c r="A17957" s="100"/>
      <c r="B17957" s="100"/>
    </row>
    <row r="17958" spans="1:2">
      <c r="A17958" s="100"/>
      <c r="B17958" s="100"/>
    </row>
    <row r="17959" spans="1:2">
      <c r="A17959" s="100"/>
      <c r="B17959" s="100"/>
    </row>
    <row r="17960" spans="1:2">
      <c r="A17960" s="100"/>
      <c r="B17960" s="100"/>
    </row>
    <row r="17961" spans="1:2">
      <c r="A17961" s="100"/>
      <c r="B17961" s="100"/>
    </row>
    <row r="17962" spans="1:2">
      <c r="A17962" s="100"/>
      <c r="B17962" s="100"/>
    </row>
    <row r="17963" spans="1:2">
      <c r="A17963" s="100"/>
      <c r="B17963" s="100"/>
    </row>
    <row r="17964" spans="1:2">
      <c r="A17964" s="100"/>
      <c r="B17964" s="100"/>
    </row>
    <row r="17965" spans="1:2">
      <c r="A17965" s="100"/>
      <c r="B17965" s="100"/>
    </row>
    <row r="17966" spans="1:2">
      <c r="A17966" s="100"/>
      <c r="B17966" s="100"/>
    </row>
    <row r="17967" spans="1:2">
      <c r="A17967" s="100"/>
      <c r="B17967" s="100"/>
    </row>
    <row r="17968" spans="1:2">
      <c r="A17968" s="100"/>
      <c r="B17968" s="100"/>
    </row>
    <row r="17969" spans="1:2">
      <c r="A17969" s="100"/>
      <c r="B17969" s="100"/>
    </row>
    <row r="17970" spans="1:2">
      <c r="A17970" s="100"/>
      <c r="B17970" s="100"/>
    </row>
    <row r="17971" spans="1:2">
      <c r="A17971" s="100"/>
      <c r="B17971" s="100"/>
    </row>
    <row r="17972" spans="1:2">
      <c r="A17972" s="100"/>
      <c r="B17972" s="100"/>
    </row>
    <row r="17973" spans="1:2">
      <c r="A17973" s="100"/>
      <c r="B17973" s="100"/>
    </row>
    <row r="17974" spans="1:2">
      <c r="A17974" s="100"/>
      <c r="B17974" s="100"/>
    </row>
    <row r="17975" spans="1:2">
      <c r="A17975" s="100"/>
      <c r="B17975" s="100"/>
    </row>
    <row r="17976" spans="1:2">
      <c r="A17976" s="100"/>
      <c r="B17976" s="100"/>
    </row>
    <row r="17977" spans="1:2">
      <c r="A17977" s="100"/>
      <c r="B17977" s="100"/>
    </row>
    <row r="17978" spans="1:2">
      <c r="A17978" s="100"/>
      <c r="B17978" s="100"/>
    </row>
    <row r="17979" spans="1:2">
      <c r="A17979" s="100"/>
      <c r="B17979" s="100"/>
    </row>
    <row r="17980" spans="1:2">
      <c r="A17980" s="100"/>
      <c r="B17980" s="100"/>
    </row>
    <row r="17981" spans="1:2">
      <c r="A17981" s="100"/>
      <c r="B17981" s="100"/>
    </row>
    <row r="17982" spans="1:2">
      <c r="A17982" s="100"/>
      <c r="B17982" s="100"/>
    </row>
    <row r="17983" spans="1:2">
      <c r="A17983" s="100"/>
      <c r="B17983" s="100"/>
    </row>
    <row r="17984" spans="1:2">
      <c r="A17984" s="100"/>
      <c r="B17984" s="100"/>
    </row>
    <row r="17985" spans="1:2">
      <c r="A17985" s="100"/>
      <c r="B17985" s="100"/>
    </row>
    <row r="17986" spans="1:2">
      <c r="A17986" s="100"/>
      <c r="B17986" s="100"/>
    </row>
    <row r="17987" spans="1:2">
      <c r="A17987" s="100"/>
      <c r="B17987" s="100"/>
    </row>
    <row r="17988" spans="1:2">
      <c r="A17988" s="100"/>
      <c r="B17988" s="100"/>
    </row>
    <row r="17989" spans="1:2">
      <c r="A17989" s="100"/>
      <c r="B17989" s="100"/>
    </row>
    <row r="17990" spans="1:2">
      <c r="A17990" s="100"/>
      <c r="B17990" s="100"/>
    </row>
    <row r="17991" spans="1:2">
      <c r="A17991" s="100"/>
      <c r="B17991" s="100"/>
    </row>
    <row r="17992" spans="1:2">
      <c r="A17992" s="100"/>
      <c r="B17992" s="100"/>
    </row>
    <row r="17993" spans="1:2">
      <c r="A17993" s="100"/>
      <c r="B17993" s="100"/>
    </row>
    <row r="17994" spans="1:2">
      <c r="A17994" s="100"/>
      <c r="B17994" s="100"/>
    </row>
    <row r="17995" spans="1:2">
      <c r="A17995" s="100"/>
      <c r="B17995" s="100"/>
    </row>
    <row r="17996" spans="1:2">
      <c r="A17996" s="100"/>
      <c r="B17996" s="100"/>
    </row>
    <row r="17997" spans="1:2">
      <c r="A17997" s="100"/>
      <c r="B17997" s="100"/>
    </row>
    <row r="17998" spans="1:2">
      <c r="A17998" s="100"/>
      <c r="B17998" s="100"/>
    </row>
    <row r="17999" spans="1:2">
      <c r="A17999" s="100"/>
      <c r="B17999" s="100"/>
    </row>
    <row r="18000" spans="1:2">
      <c r="A18000" s="100"/>
      <c r="B18000" s="100"/>
    </row>
    <row r="18001" spans="1:2">
      <c r="A18001" s="100"/>
      <c r="B18001" s="100"/>
    </row>
    <row r="18002" spans="1:2">
      <c r="A18002" s="100"/>
      <c r="B18002" s="100"/>
    </row>
    <row r="18003" spans="1:2">
      <c r="A18003" s="100"/>
      <c r="B18003" s="100"/>
    </row>
    <row r="18004" spans="1:2">
      <c r="A18004" s="100"/>
      <c r="B18004" s="100"/>
    </row>
    <row r="18005" spans="1:2">
      <c r="A18005" s="100"/>
      <c r="B18005" s="100"/>
    </row>
    <row r="18006" spans="1:2">
      <c r="A18006" s="100"/>
      <c r="B18006" s="100"/>
    </row>
    <row r="18007" spans="1:2">
      <c r="A18007" s="100"/>
      <c r="B18007" s="100"/>
    </row>
    <row r="18008" spans="1:2">
      <c r="A18008" s="100"/>
      <c r="B18008" s="100"/>
    </row>
    <row r="18009" spans="1:2">
      <c r="A18009" s="100"/>
      <c r="B18009" s="100"/>
    </row>
    <row r="18010" spans="1:2">
      <c r="A18010" s="100"/>
      <c r="B18010" s="100"/>
    </row>
    <row r="18011" spans="1:2">
      <c r="A18011" s="100"/>
      <c r="B18011" s="100"/>
    </row>
    <row r="18012" spans="1:2">
      <c r="A18012" s="100"/>
      <c r="B18012" s="100"/>
    </row>
    <row r="18013" spans="1:2">
      <c r="A18013" s="100"/>
      <c r="B18013" s="100"/>
    </row>
    <row r="18014" spans="1:2">
      <c r="A18014" s="100"/>
      <c r="B18014" s="100"/>
    </row>
    <row r="18015" spans="1:2">
      <c r="A18015" s="100"/>
      <c r="B18015" s="100"/>
    </row>
    <row r="18016" spans="1:2">
      <c r="A18016" s="100"/>
      <c r="B18016" s="100"/>
    </row>
    <row r="18017" spans="1:2">
      <c r="A18017" s="100"/>
      <c r="B18017" s="100"/>
    </row>
    <row r="18018" spans="1:2">
      <c r="A18018" s="100"/>
      <c r="B18018" s="100"/>
    </row>
    <row r="18019" spans="1:2">
      <c r="A18019" s="100"/>
      <c r="B18019" s="100"/>
    </row>
    <row r="18020" spans="1:2">
      <c r="A18020" s="100"/>
      <c r="B18020" s="100"/>
    </row>
    <row r="18021" spans="1:2">
      <c r="A18021" s="100"/>
      <c r="B18021" s="100"/>
    </row>
    <row r="18022" spans="1:2">
      <c r="A18022" s="100"/>
      <c r="B18022" s="100"/>
    </row>
    <row r="18023" spans="1:2">
      <c r="A18023" s="100"/>
      <c r="B18023" s="100"/>
    </row>
    <row r="18024" spans="1:2">
      <c r="A18024" s="100"/>
      <c r="B18024" s="100"/>
    </row>
    <row r="18025" spans="1:2">
      <c r="A18025" s="100"/>
      <c r="B18025" s="100"/>
    </row>
    <row r="18026" spans="1:2">
      <c r="A18026" s="100"/>
      <c r="B18026" s="100"/>
    </row>
    <row r="18027" spans="1:2">
      <c r="A18027" s="100"/>
      <c r="B18027" s="100"/>
    </row>
    <row r="18028" spans="1:2">
      <c r="A18028" s="100"/>
      <c r="B18028" s="100"/>
    </row>
    <row r="18029" spans="1:2">
      <c r="A18029" s="100"/>
      <c r="B18029" s="100"/>
    </row>
    <row r="18030" spans="1:2">
      <c r="A18030" s="100"/>
      <c r="B18030" s="100"/>
    </row>
    <row r="18031" spans="1:2">
      <c r="A18031" s="100"/>
      <c r="B18031" s="100"/>
    </row>
    <row r="18032" spans="1:2">
      <c r="A18032" s="100"/>
      <c r="B18032" s="100"/>
    </row>
    <row r="18033" spans="1:2">
      <c r="A18033" s="100"/>
      <c r="B18033" s="100"/>
    </row>
    <row r="18034" spans="1:2">
      <c r="A18034" s="100"/>
      <c r="B18034" s="100"/>
    </row>
    <row r="18035" spans="1:2">
      <c r="A18035" s="100"/>
      <c r="B18035" s="100"/>
    </row>
    <row r="18036" spans="1:2">
      <c r="A18036" s="100"/>
      <c r="B18036" s="100"/>
    </row>
    <row r="18037" spans="1:2">
      <c r="A18037" s="100"/>
      <c r="B18037" s="100"/>
    </row>
    <row r="18038" spans="1:2">
      <c r="A18038" s="100"/>
      <c r="B18038" s="100"/>
    </row>
    <row r="18039" spans="1:2">
      <c r="A18039" s="100"/>
      <c r="B18039" s="100"/>
    </row>
    <row r="18040" spans="1:2">
      <c r="A18040" s="100"/>
      <c r="B18040" s="100"/>
    </row>
    <row r="18041" spans="1:2">
      <c r="A18041" s="100"/>
      <c r="B18041" s="100"/>
    </row>
    <row r="18042" spans="1:2">
      <c r="A18042" s="100"/>
      <c r="B18042" s="100"/>
    </row>
    <row r="18043" spans="1:2">
      <c r="A18043" s="100"/>
      <c r="B18043" s="100"/>
    </row>
    <row r="18044" spans="1:2">
      <c r="A18044" s="100"/>
      <c r="B18044" s="100"/>
    </row>
    <row r="18045" spans="1:2">
      <c r="A18045" s="100"/>
      <c r="B18045" s="100"/>
    </row>
    <row r="18046" spans="1:2">
      <c r="A18046" s="100"/>
      <c r="B18046" s="100"/>
    </row>
    <row r="18047" spans="1:2">
      <c r="A18047" s="100"/>
      <c r="B18047" s="100"/>
    </row>
    <row r="18048" spans="1:2">
      <c r="A18048" s="100"/>
      <c r="B18048" s="100"/>
    </row>
    <row r="18049" spans="1:2">
      <c r="A18049" s="100"/>
      <c r="B18049" s="100"/>
    </row>
    <row r="18050" spans="1:2">
      <c r="A18050" s="100"/>
      <c r="B18050" s="100"/>
    </row>
    <row r="18051" spans="1:2">
      <c r="A18051" s="100"/>
      <c r="B18051" s="100"/>
    </row>
    <row r="18052" spans="1:2">
      <c r="A18052" s="100"/>
      <c r="B18052" s="100"/>
    </row>
    <row r="18053" spans="1:2">
      <c r="A18053" s="100"/>
      <c r="B18053" s="100"/>
    </row>
    <row r="18054" spans="1:2">
      <c r="A18054" s="100"/>
      <c r="B18054" s="100"/>
    </row>
    <row r="18055" spans="1:2">
      <c r="A18055" s="100"/>
      <c r="B18055" s="100"/>
    </row>
    <row r="18056" spans="1:2">
      <c r="A18056" s="100"/>
      <c r="B18056" s="100"/>
    </row>
    <row r="18057" spans="1:2">
      <c r="A18057" s="100"/>
      <c r="B18057" s="100"/>
    </row>
    <row r="18058" spans="1:2">
      <c r="A18058" s="100"/>
      <c r="B18058" s="100"/>
    </row>
    <row r="18059" spans="1:2">
      <c r="A18059" s="100"/>
      <c r="B18059" s="100"/>
    </row>
    <row r="18060" spans="1:2">
      <c r="A18060" s="100"/>
      <c r="B18060" s="100"/>
    </row>
    <row r="18061" spans="1:2">
      <c r="A18061" s="100"/>
      <c r="B18061" s="100"/>
    </row>
    <row r="18062" spans="1:2">
      <c r="A18062" s="100"/>
      <c r="B18062" s="100"/>
    </row>
    <row r="18063" spans="1:2">
      <c r="A18063" s="100"/>
      <c r="B18063" s="100"/>
    </row>
    <row r="18064" spans="1:2">
      <c r="A18064" s="100"/>
      <c r="B18064" s="100"/>
    </row>
    <row r="18065" spans="1:2">
      <c r="A18065" s="100"/>
      <c r="B18065" s="100"/>
    </row>
    <row r="18066" spans="1:2">
      <c r="A18066" s="100"/>
      <c r="B18066" s="100"/>
    </row>
    <row r="18067" spans="1:2">
      <c r="A18067" s="100"/>
      <c r="B18067" s="100"/>
    </row>
    <row r="18068" spans="1:2">
      <c r="A18068" s="100"/>
      <c r="B18068" s="100"/>
    </row>
    <row r="18069" spans="1:2">
      <c r="A18069" s="100"/>
      <c r="B18069" s="100"/>
    </row>
    <row r="18070" spans="1:2">
      <c r="A18070" s="100"/>
      <c r="B18070" s="100"/>
    </row>
    <row r="18071" spans="1:2">
      <c r="A18071" s="100"/>
      <c r="B18071" s="100"/>
    </row>
    <row r="18072" spans="1:2">
      <c r="A18072" s="100"/>
      <c r="B18072" s="100"/>
    </row>
    <row r="18073" spans="1:2">
      <c r="A18073" s="100"/>
      <c r="B18073" s="100"/>
    </row>
    <row r="18074" spans="1:2">
      <c r="A18074" s="100"/>
      <c r="B18074" s="100"/>
    </row>
    <row r="18075" spans="1:2">
      <c r="A18075" s="100"/>
      <c r="B18075" s="100"/>
    </row>
    <row r="18076" spans="1:2">
      <c r="A18076" s="100"/>
      <c r="B18076" s="100"/>
    </row>
    <row r="18077" spans="1:2">
      <c r="A18077" s="100"/>
      <c r="B18077" s="100"/>
    </row>
    <row r="18078" spans="1:2">
      <c r="A18078" s="100"/>
      <c r="B18078" s="100"/>
    </row>
    <row r="18079" spans="1:2">
      <c r="A18079" s="100"/>
      <c r="B18079" s="100"/>
    </row>
    <row r="18080" spans="1:2">
      <c r="A18080" s="100"/>
      <c r="B18080" s="100"/>
    </row>
    <row r="18081" spans="1:2">
      <c r="A18081" s="100"/>
      <c r="B18081" s="100"/>
    </row>
    <row r="18082" spans="1:2">
      <c r="A18082" s="100"/>
      <c r="B18082" s="100"/>
    </row>
    <row r="18083" spans="1:2">
      <c r="A18083" s="100"/>
      <c r="B18083" s="100"/>
    </row>
    <row r="18084" spans="1:2">
      <c r="A18084" s="100"/>
      <c r="B18084" s="100"/>
    </row>
    <row r="18085" spans="1:2">
      <c r="A18085" s="100"/>
      <c r="B18085" s="100"/>
    </row>
    <row r="18086" spans="1:2">
      <c r="A18086" s="100"/>
      <c r="B18086" s="100"/>
    </row>
    <row r="18087" spans="1:2">
      <c r="A18087" s="100"/>
      <c r="B18087" s="100"/>
    </row>
    <row r="18088" spans="1:2">
      <c r="A18088" s="100"/>
      <c r="B18088" s="100"/>
    </row>
    <row r="18089" spans="1:2">
      <c r="A18089" s="100"/>
      <c r="B18089" s="100"/>
    </row>
    <row r="18090" spans="1:2">
      <c r="A18090" s="100"/>
      <c r="B18090" s="100"/>
    </row>
    <row r="18091" spans="1:2">
      <c r="A18091" s="100"/>
      <c r="B18091" s="100"/>
    </row>
    <row r="18092" spans="1:2">
      <c r="A18092" s="100"/>
      <c r="B18092" s="100"/>
    </row>
    <row r="18093" spans="1:2">
      <c r="A18093" s="100"/>
      <c r="B18093" s="100"/>
    </row>
    <row r="18094" spans="1:2">
      <c r="A18094" s="100"/>
      <c r="B18094" s="100"/>
    </row>
    <row r="18095" spans="1:2">
      <c r="A18095" s="100"/>
      <c r="B18095" s="100"/>
    </row>
    <row r="18096" spans="1:2">
      <c r="A18096" s="100"/>
      <c r="B18096" s="100"/>
    </row>
    <row r="18097" spans="1:2">
      <c r="A18097" s="100"/>
      <c r="B18097" s="100"/>
    </row>
    <row r="18098" spans="1:2">
      <c r="A18098" s="100"/>
      <c r="B18098" s="100"/>
    </row>
    <row r="18099" spans="1:2">
      <c r="A18099" s="100"/>
      <c r="B18099" s="100"/>
    </row>
    <row r="18100" spans="1:2">
      <c r="A18100" s="100"/>
      <c r="B18100" s="100"/>
    </row>
    <row r="18101" spans="1:2">
      <c r="A18101" s="100"/>
      <c r="B18101" s="100"/>
    </row>
    <row r="18102" spans="1:2">
      <c r="A18102" s="100"/>
      <c r="B18102" s="100"/>
    </row>
    <row r="18103" spans="1:2">
      <c r="A18103" s="100"/>
      <c r="B18103" s="100"/>
    </row>
    <row r="18104" spans="1:2">
      <c r="A18104" s="100"/>
      <c r="B18104" s="100"/>
    </row>
    <row r="18105" spans="1:2">
      <c r="A18105" s="100"/>
      <c r="B18105" s="100"/>
    </row>
    <row r="18106" spans="1:2">
      <c r="A18106" s="100"/>
      <c r="B18106" s="100"/>
    </row>
    <row r="18107" spans="1:2">
      <c r="A18107" s="100"/>
      <c r="B18107" s="100"/>
    </row>
    <row r="18108" spans="1:2">
      <c r="A18108" s="100"/>
      <c r="B18108" s="100"/>
    </row>
    <row r="18109" spans="1:2">
      <c r="A18109" s="100"/>
      <c r="B18109" s="100"/>
    </row>
    <row r="18110" spans="1:2">
      <c r="A18110" s="100"/>
      <c r="B18110" s="100"/>
    </row>
    <row r="18111" spans="1:2">
      <c r="A18111" s="100"/>
      <c r="B18111" s="100"/>
    </row>
    <row r="18112" spans="1:2">
      <c r="A18112" s="100"/>
      <c r="B18112" s="100"/>
    </row>
    <row r="18113" spans="1:2">
      <c r="A18113" s="100"/>
      <c r="B18113" s="100"/>
    </row>
    <row r="18114" spans="1:2">
      <c r="A18114" s="100"/>
      <c r="B18114" s="100"/>
    </row>
    <row r="18115" spans="1:2">
      <c r="A18115" s="100"/>
      <c r="B18115" s="100"/>
    </row>
    <row r="18116" spans="1:2">
      <c r="A18116" s="100"/>
      <c r="B18116" s="100"/>
    </row>
    <row r="18117" spans="1:2">
      <c r="A18117" s="100"/>
      <c r="B18117" s="100"/>
    </row>
    <row r="18118" spans="1:2">
      <c r="A18118" s="100"/>
      <c r="B18118" s="100"/>
    </row>
    <row r="18119" spans="1:2">
      <c r="A18119" s="100"/>
      <c r="B18119" s="100"/>
    </row>
    <row r="18120" spans="1:2">
      <c r="A18120" s="100"/>
      <c r="B18120" s="100"/>
    </row>
    <row r="18121" spans="1:2">
      <c r="A18121" s="100"/>
      <c r="B18121" s="100"/>
    </row>
    <row r="18122" spans="1:2">
      <c r="A18122" s="100"/>
      <c r="B18122" s="100"/>
    </row>
    <row r="18123" spans="1:2">
      <c r="A18123" s="100"/>
      <c r="B18123" s="100"/>
    </row>
    <row r="18124" spans="1:2">
      <c r="A18124" s="100"/>
      <c r="B18124" s="100"/>
    </row>
    <row r="18125" spans="1:2">
      <c r="A18125" s="100"/>
      <c r="B18125" s="100"/>
    </row>
    <row r="18126" spans="1:2">
      <c r="A18126" s="100"/>
      <c r="B18126" s="100"/>
    </row>
    <row r="18127" spans="1:2">
      <c r="A18127" s="100"/>
      <c r="B18127" s="100"/>
    </row>
    <row r="18128" spans="1:2">
      <c r="A18128" s="100"/>
      <c r="B18128" s="100"/>
    </row>
    <row r="18129" spans="1:2">
      <c r="A18129" s="100"/>
      <c r="B18129" s="100"/>
    </row>
    <row r="18130" spans="1:2">
      <c r="A18130" s="100"/>
      <c r="B18130" s="100"/>
    </row>
    <row r="18131" spans="1:2">
      <c r="A18131" s="100"/>
      <c r="B18131" s="100"/>
    </row>
    <row r="18132" spans="1:2">
      <c r="A18132" s="100"/>
      <c r="B18132" s="100"/>
    </row>
    <row r="18133" spans="1:2">
      <c r="A18133" s="100"/>
      <c r="B18133" s="100"/>
    </row>
    <row r="18134" spans="1:2">
      <c r="A18134" s="100"/>
      <c r="B18134" s="100"/>
    </row>
    <row r="18135" spans="1:2">
      <c r="A18135" s="100"/>
      <c r="B18135" s="100"/>
    </row>
    <row r="18136" spans="1:2">
      <c r="A18136" s="100"/>
      <c r="B18136" s="100"/>
    </row>
    <row r="18137" spans="1:2">
      <c r="A18137" s="100"/>
      <c r="B18137" s="100"/>
    </row>
    <row r="18138" spans="1:2">
      <c r="A18138" s="100"/>
      <c r="B18138" s="100"/>
    </row>
    <row r="18139" spans="1:2">
      <c r="A18139" s="100"/>
      <c r="B18139" s="100"/>
    </row>
    <row r="18140" spans="1:2">
      <c r="A18140" s="100"/>
      <c r="B18140" s="100"/>
    </row>
    <row r="18141" spans="1:2">
      <c r="A18141" s="100"/>
      <c r="B18141" s="100"/>
    </row>
    <row r="18142" spans="1:2">
      <c r="A18142" s="100"/>
      <c r="B18142" s="100"/>
    </row>
    <row r="18143" spans="1:2">
      <c r="A18143" s="100"/>
      <c r="B18143" s="100"/>
    </row>
    <row r="18144" spans="1:2">
      <c r="A18144" s="100"/>
      <c r="B18144" s="100"/>
    </row>
    <row r="18145" spans="1:2">
      <c r="A18145" s="100"/>
      <c r="B18145" s="100"/>
    </row>
    <row r="18146" spans="1:2">
      <c r="A18146" s="100"/>
      <c r="B18146" s="100"/>
    </row>
    <row r="18147" spans="1:2">
      <c r="A18147" s="100"/>
      <c r="B18147" s="100"/>
    </row>
    <row r="18148" spans="1:2">
      <c r="A18148" s="100"/>
      <c r="B18148" s="100"/>
    </row>
    <row r="18149" spans="1:2">
      <c r="A18149" s="100"/>
      <c r="B18149" s="100"/>
    </row>
    <row r="18150" spans="1:2">
      <c r="A18150" s="100"/>
      <c r="B18150" s="100"/>
    </row>
    <row r="18151" spans="1:2">
      <c r="A18151" s="100"/>
      <c r="B18151" s="100"/>
    </row>
    <row r="18152" spans="1:2">
      <c r="A18152" s="100"/>
      <c r="B18152" s="100"/>
    </row>
    <row r="18153" spans="1:2">
      <c r="A18153" s="100"/>
      <c r="B18153" s="100"/>
    </row>
    <row r="18154" spans="1:2">
      <c r="A18154" s="100"/>
      <c r="B18154" s="100"/>
    </row>
    <row r="18155" spans="1:2">
      <c r="A18155" s="100"/>
      <c r="B18155" s="100"/>
    </row>
    <row r="18156" spans="1:2">
      <c r="A18156" s="100"/>
      <c r="B18156" s="100"/>
    </row>
    <row r="18157" spans="1:2">
      <c r="A18157" s="100"/>
      <c r="B18157" s="100"/>
    </row>
    <row r="18158" spans="1:2">
      <c r="A18158" s="100"/>
      <c r="B18158" s="100"/>
    </row>
    <row r="18159" spans="1:2">
      <c r="A18159" s="100"/>
      <c r="B18159" s="100"/>
    </row>
    <row r="18160" spans="1:2">
      <c r="A18160" s="100"/>
      <c r="B18160" s="100"/>
    </row>
    <row r="18161" spans="1:2">
      <c r="A18161" s="100"/>
      <c r="B18161" s="100"/>
    </row>
    <row r="18162" spans="1:2">
      <c r="A18162" s="100"/>
      <c r="B18162" s="100"/>
    </row>
    <row r="18163" spans="1:2">
      <c r="A18163" s="100"/>
      <c r="B18163" s="100"/>
    </row>
    <row r="18164" spans="1:2">
      <c r="A18164" s="100"/>
      <c r="B18164" s="100"/>
    </row>
    <row r="18165" spans="1:2">
      <c r="A18165" s="100"/>
      <c r="B18165" s="100"/>
    </row>
    <row r="18166" spans="1:2">
      <c r="A18166" s="100"/>
      <c r="B18166" s="100"/>
    </row>
    <row r="18167" spans="1:2">
      <c r="A18167" s="100"/>
      <c r="B18167" s="100"/>
    </row>
    <row r="18168" spans="1:2">
      <c r="A18168" s="100"/>
      <c r="B18168" s="100"/>
    </row>
    <row r="18169" spans="1:2">
      <c r="A18169" s="100"/>
      <c r="B18169" s="100"/>
    </row>
    <row r="18170" spans="1:2">
      <c r="A18170" s="100"/>
      <c r="B18170" s="100"/>
    </row>
    <row r="18171" spans="1:2">
      <c r="A18171" s="100"/>
      <c r="B18171" s="100"/>
    </row>
    <row r="18172" spans="1:2">
      <c r="A18172" s="100"/>
      <c r="B18172" s="100"/>
    </row>
    <row r="18173" spans="1:2">
      <c r="A18173" s="100"/>
      <c r="B18173" s="100"/>
    </row>
    <row r="18174" spans="1:2">
      <c r="A18174" s="100"/>
      <c r="B18174" s="100"/>
    </row>
    <row r="18175" spans="1:2">
      <c r="A18175" s="100"/>
      <c r="B18175" s="100"/>
    </row>
    <row r="18176" spans="1:2">
      <c r="A18176" s="100"/>
      <c r="B18176" s="100"/>
    </row>
    <row r="18177" spans="1:2">
      <c r="A18177" s="100"/>
      <c r="B18177" s="100"/>
    </row>
    <row r="18178" spans="1:2">
      <c r="A18178" s="100"/>
      <c r="B18178" s="100"/>
    </row>
    <row r="18179" spans="1:2">
      <c r="A18179" s="100"/>
      <c r="B18179" s="100"/>
    </row>
    <row r="18180" spans="1:2">
      <c r="A18180" s="100"/>
      <c r="B18180" s="100"/>
    </row>
    <row r="18181" spans="1:2">
      <c r="A18181" s="100"/>
      <c r="B18181" s="100"/>
    </row>
    <row r="18182" spans="1:2">
      <c r="A18182" s="100"/>
      <c r="B18182" s="100"/>
    </row>
    <row r="18183" spans="1:2">
      <c r="A18183" s="100"/>
      <c r="B18183" s="100"/>
    </row>
    <row r="18184" spans="1:2">
      <c r="A18184" s="100"/>
      <c r="B18184" s="100"/>
    </row>
    <row r="18185" spans="1:2">
      <c r="A18185" s="100"/>
      <c r="B18185" s="100"/>
    </row>
    <row r="18186" spans="1:2">
      <c r="A18186" s="100"/>
      <c r="B18186" s="100"/>
    </row>
    <row r="18187" spans="1:2">
      <c r="A18187" s="100"/>
      <c r="B18187" s="100"/>
    </row>
    <row r="18188" spans="1:2">
      <c r="A18188" s="100"/>
      <c r="B18188" s="100"/>
    </row>
    <row r="18189" spans="1:2">
      <c r="A18189" s="100"/>
      <c r="B18189" s="100"/>
    </row>
    <row r="18190" spans="1:2">
      <c r="A18190" s="100"/>
      <c r="B18190" s="100"/>
    </row>
    <row r="18191" spans="1:2">
      <c r="A18191" s="100"/>
      <c r="B18191" s="100"/>
    </row>
    <row r="18192" spans="1:2">
      <c r="A18192" s="100"/>
      <c r="B18192" s="100"/>
    </row>
    <row r="18193" spans="1:2">
      <c r="A18193" s="100"/>
      <c r="B18193" s="100"/>
    </row>
    <row r="18194" spans="1:2">
      <c r="A18194" s="100"/>
      <c r="B18194" s="100"/>
    </row>
    <row r="18195" spans="1:2">
      <c r="A18195" s="100"/>
      <c r="B18195" s="100"/>
    </row>
    <row r="18196" spans="1:2">
      <c r="A18196" s="100"/>
      <c r="B18196" s="100"/>
    </row>
    <row r="18197" spans="1:2">
      <c r="A18197" s="100"/>
      <c r="B18197" s="100"/>
    </row>
    <row r="18198" spans="1:2">
      <c r="A18198" s="100"/>
      <c r="B18198" s="100"/>
    </row>
    <row r="18199" spans="1:2">
      <c r="A18199" s="100"/>
      <c r="B18199" s="100"/>
    </row>
    <row r="18200" spans="1:2">
      <c r="A18200" s="100"/>
      <c r="B18200" s="100"/>
    </row>
    <row r="18201" spans="1:2">
      <c r="A18201" s="100"/>
      <c r="B18201" s="100"/>
    </row>
    <row r="18202" spans="1:2">
      <c r="A18202" s="100"/>
      <c r="B18202" s="100"/>
    </row>
    <row r="18203" spans="1:2">
      <c r="A18203" s="100"/>
      <c r="B18203" s="100"/>
    </row>
    <row r="18204" spans="1:2">
      <c r="A18204" s="100"/>
      <c r="B18204" s="100"/>
    </row>
    <row r="18205" spans="1:2">
      <c r="A18205" s="100"/>
      <c r="B18205" s="100"/>
    </row>
    <row r="18206" spans="1:2">
      <c r="A18206" s="100"/>
      <c r="B18206" s="100"/>
    </row>
    <row r="18207" spans="1:2">
      <c r="A18207" s="100"/>
      <c r="B18207" s="100"/>
    </row>
    <row r="18208" spans="1:2">
      <c r="A18208" s="100"/>
      <c r="B18208" s="100"/>
    </row>
    <row r="18209" spans="1:2">
      <c r="A18209" s="100"/>
      <c r="B18209" s="100"/>
    </row>
    <row r="18210" spans="1:2">
      <c r="A18210" s="100"/>
      <c r="B18210" s="100"/>
    </row>
    <row r="18211" spans="1:2">
      <c r="A18211" s="100"/>
      <c r="B18211" s="100"/>
    </row>
    <row r="18212" spans="1:2">
      <c r="A18212" s="100"/>
      <c r="B18212" s="100"/>
    </row>
    <row r="18213" spans="1:2">
      <c r="A18213" s="100"/>
      <c r="B18213" s="100"/>
    </row>
    <row r="18214" spans="1:2">
      <c r="A18214" s="100"/>
      <c r="B18214" s="100"/>
    </row>
    <row r="18215" spans="1:2">
      <c r="A18215" s="100"/>
      <c r="B18215" s="100"/>
    </row>
    <row r="18216" spans="1:2">
      <c r="A18216" s="100"/>
      <c r="B18216" s="100"/>
    </row>
    <row r="18217" spans="1:2">
      <c r="A18217" s="100"/>
      <c r="B18217" s="100"/>
    </row>
    <row r="18218" spans="1:2">
      <c r="A18218" s="100"/>
      <c r="B18218" s="100"/>
    </row>
    <row r="18219" spans="1:2">
      <c r="A18219" s="100"/>
      <c r="B18219" s="100"/>
    </row>
    <row r="18220" spans="1:2">
      <c r="A18220" s="100"/>
      <c r="B18220" s="100"/>
    </row>
    <row r="18221" spans="1:2">
      <c r="A18221" s="100"/>
      <c r="B18221" s="100"/>
    </row>
    <row r="18222" spans="1:2">
      <c r="A18222" s="100"/>
      <c r="B18222" s="100"/>
    </row>
    <row r="18223" spans="1:2">
      <c r="A18223" s="100"/>
      <c r="B18223" s="100"/>
    </row>
    <row r="18224" spans="1:2">
      <c r="A18224" s="100"/>
      <c r="B18224" s="100"/>
    </row>
    <row r="18225" spans="1:2">
      <c r="A18225" s="100"/>
      <c r="B18225" s="100"/>
    </row>
    <row r="18226" spans="1:2">
      <c r="A18226" s="100"/>
      <c r="B18226" s="100"/>
    </row>
    <row r="18227" spans="1:2">
      <c r="A18227" s="100"/>
      <c r="B18227" s="100"/>
    </row>
    <row r="18228" spans="1:2">
      <c r="A18228" s="100"/>
      <c r="B18228" s="100"/>
    </row>
    <row r="18229" spans="1:2">
      <c r="A18229" s="100"/>
      <c r="B18229" s="100"/>
    </row>
    <row r="18230" spans="1:2">
      <c r="A18230" s="100"/>
      <c r="B18230" s="100"/>
    </row>
    <row r="18231" spans="1:2">
      <c r="A18231" s="100"/>
      <c r="B18231" s="100"/>
    </row>
    <row r="18232" spans="1:2">
      <c r="A18232" s="100"/>
      <c r="B18232" s="100"/>
    </row>
    <row r="18233" spans="1:2">
      <c r="A18233" s="100"/>
      <c r="B18233" s="100"/>
    </row>
    <row r="18234" spans="1:2">
      <c r="A18234" s="100"/>
      <c r="B18234" s="100"/>
    </row>
    <row r="18235" spans="1:2">
      <c r="A18235" s="100"/>
      <c r="B18235" s="100"/>
    </row>
    <row r="18236" spans="1:2">
      <c r="A18236" s="100"/>
      <c r="B18236" s="100"/>
    </row>
    <row r="18237" spans="1:2">
      <c r="A18237" s="100"/>
      <c r="B18237" s="100"/>
    </row>
    <row r="18238" spans="1:2">
      <c r="A18238" s="100"/>
      <c r="B18238" s="100"/>
    </row>
    <row r="18239" spans="1:2">
      <c r="A18239" s="100"/>
      <c r="B18239" s="100"/>
    </row>
    <row r="18240" spans="1:2">
      <c r="A18240" s="100"/>
      <c r="B18240" s="100"/>
    </row>
    <row r="18241" spans="1:2">
      <c r="A18241" s="100"/>
      <c r="B18241" s="100"/>
    </row>
    <row r="18242" spans="1:2">
      <c r="A18242" s="100"/>
      <c r="B18242" s="100"/>
    </row>
    <row r="18243" spans="1:2">
      <c r="A18243" s="100"/>
      <c r="B18243" s="100"/>
    </row>
    <row r="18244" spans="1:2">
      <c r="A18244" s="100"/>
      <c r="B18244" s="100"/>
    </row>
    <row r="18245" spans="1:2">
      <c r="A18245" s="100"/>
      <c r="B18245" s="100"/>
    </row>
    <row r="18246" spans="1:2">
      <c r="A18246" s="100"/>
      <c r="B18246" s="100"/>
    </row>
    <row r="18247" spans="1:2">
      <c r="A18247" s="100"/>
      <c r="B18247" s="100"/>
    </row>
    <row r="18248" spans="1:2">
      <c r="A18248" s="100"/>
      <c r="B18248" s="100"/>
    </row>
    <row r="18249" spans="1:2">
      <c r="A18249" s="100"/>
      <c r="B18249" s="100"/>
    </row>
    <row r="18250" spans="1:2">
      <c r="A18250" s="100"/>
      <c r="B18250" s="100"/>
    </row>
    <row r="18251" spans="1:2">
      <c r="A18251" s="100"/>
      <c r="B18251" s="100"/>
    </row>
    <row r="18252" spans="1:2">
      <c r="A18252" s="100"/>
      <c r="B18252" s="100"/>
    </row>
    <row r="18253" spans="1:2">
      <c r="A18253" s="100"/>
      <c r="B18253" s="100"/>
    </row>
    <row r="18254" spans="1:2">
      <c r="A18254" s="100"/>
      <c r="B18254" s="100"/>
    </row>
    <row r="18255" spans="1:2">
      <c r="A18255" s="100"/>
      <c r="B18255" s="100"/>
    </row>
    <row r="18256" spans="1:2">
      <c r="A18256" s="100"/>
      <c r="B18256" s="100"/>
    </row>
    <row r="18257" spans="1:2">
      <c r="A18257" s="100"/>
      <c r="B18257" s="100"/>
    </row>
    <row r="18258" spans="1:2">
      <c r="A18258" s="100"/>
      <c r="B18258" s="100"/>
    </row>
    <row r="18259" spans="1:2">
      <c r="A18259" s="100"/>
      <c r="B18259" s="100"/>
    </row>
    <row r="18260" spans="1:2">
      <c r="A18260" s="100"/>
      <c r="B18260" s="100"/>
    </row>
    <row r="18261" spans="1:2">
      <c r="A18261" s="100"/>
      <c r="B18261" s="100"/>
    </row>
    <row r="18262" spans="1:2">
      <c r="A18262" s="100"/>
      <c r="B18262" s="100"/>
    </row>
    <row r="18263" spans="1:2">
      <c r="A18263" s="100"/>
      <c r="B18263" s="100"/>
    </row>
    <row r="18264" spans="1:2">
      <c r="A18264" s="100"/>
      <c r="B18264" s="100"/>
    </row>
    <row r="18265" spans="1:2">
      <c r="A18265" s="100"/>
      <c r="B18265" s="100"/>
    </row>
    <row r="18266" spans="1:2">
      <c r="A18266" s="100"/>
      <c r="B18266" s="100"/>
    </row>
    <row r="18267" spans="1:2">
      <c r="A18267" s="100"/>
      <c r="B18267" s="100"/>
    </row>
    <row r="18268" spans="1:2">
      <c r="A18268" s="100"/>
      <c r="B18268" s="100"/>
    </row>
    <row r="18269" spans="1:2">
      <c r="A18269" s="100"/>
      <c r="B18269" s="100"/>
    </row>
    <row r="18270" spans="1:2">
      <c r="A18270" s="100"/>
      <c r="B18270" s="100"/>
    </row>
    <row r="18271" spans="1:2">
      <c r="A18271" s="100"/>
      <c r="B18271" s="100"/>
    </row>
    <row r="18272" spans="1:2">
      <c r="A18272" s="100"/>
      <c r="B18272" s="100"/>
    </row>
    <row r="18273" spans="1:2">
      <c r="A18273" s="100"/>
      <c r="B18273" s="100"/>
    </row>
    <row r="18274" spans="1:2">
      <c r="A18274" s="100"/>
      <c r="B18274" s="100"/>
    </row>
    <row r="18275" spans="1:2">
      <c r="A18275" s="100"/>
      <c r="B18275" s="100"/>
    </row>
    <row r="18276" spans="1:2">
      <c r="A18276" s="100"/>
      <c r="B18276" s="100"/>
    </row>
    <row r="18277" spans="1:2">
      <c r="A18277" s="100"/>
      <c r="B18277" s="100"/>
    </row>
    <row r="18278" spans="1:2">
      <c r="A18278" s="100"/>
      <c r="B18278" s="100"/>
    </row>
    <row r="18279" spans="1:2">
      <c r="A18279" s="100"/>
      <c r="B18279" s="100"/>
    </row>
    <row r="18280" spans="1:2">
      <c r="A18280" s="100"/>
      <c r="B18280" s="100"/>
    </row>
    <row r="18281" spans="1:2">
      <c r="A18281" s="100"/>
      <c r="B18281" s="100"/>
    </row>
    <row r="18282" spans="1:2">
      <c r="A18282" s="100"/>
      <c r="B18282" s="100"/>
    </row>
    <row r="18283" spans="1:2">
      <c r="A18283" s="100"/>
      <c r="B18283" s="100"/>
    </row>
    <row r="18284" spans="1:2">
      <c r="A18284" s="100"/>
      <c r="B18284" s="100"/>
    </row>
    <row r="18285" spans="1:2">
      <c r="A18285" s="100"/>
      <c r="B18285" s="100"/>
    </row>
    <row r="18286" spans="1:2">
      <c r="A18286" s="100"/>
      <c r="B18286" s="100"/>
    </row>
    <row r="18287" spans="1:2">
      <c r="A18287" s="100"/>
      <c r="B18287" s="100"/>
    </row>
    <row r="18288" spans="1:2">
      <c r="A18288" s="100"/>
      <c r="B18288" s="100"/>
    </row>
    <row r="18289" spans="1:2">
      <c r="A18289" s="100"/>
      <c r="B18289" s="100"/>
    </row>
    <row r="18290" spans="1:2">
      <c r="A18290" s="100"/>
      <c r="B18290" s="100"/>
    </row>
    <row r="18291" spans="1:2">
      <c r="A18291" s="100"/>
      <c r="B18291" s="100"/>
    </row>
    <row r="18292" spans="1:2">
      <c r="A18292" s="100"/>
      <c r="B18292" s="100"/>
    </row>
    <row r="18293" spans="1:2">
      <c r="A18293" s="100"/>
      <c r="B18293" s="100"/>
    </row>
    <row r="18294" spans="1:2">
      <c r="A18294" s="100"/>
      <c r="B18294" s="100"/>
    </row>
    <row r="18295" spans="1:2">
      <c r="A18295" s="100"/>
      <c r="B18295" s="100"/>
    </row>
    <row r="18296" spans="1:2">
      <c r="A18296" s="100"/>
      <c r="B18296" s="100"/>
    </row>
    <row r="18297" spans="1:2">
      <c r="A18297" s="100"/>
      <c r="B18297" s="100"/>
    </row>
    <row r="18298" spans="1:2">
      <c r="A18298" s="100"/>
      <c r="B18298" s="100"/>
    </row>
    <row r="18299" spans="1:2">
      <c r="A18299" s="100"/>
      <c r="B18299" s="100"/>
    </row>
    <row r="18300" spans="1:2">
      <c r="A18300" s="100"/>
      <c r="B18300" s="100"/>
    </row>
    <row r="18301" spans="1:2">
      <c r="A18301" s="100"/>
      <c r="B18301" s="100"/>
    </row>
    <row r="18302" spans="1:2">
      <c r="A18302" s="100"/>
      <c r="B18302" s="100"/>
    </row>
    <row r="18303" spans="1:2">
      <c r="A18303" s="100"/>
      <c r="B18303" s="100"/>
    </row>
    <row r="18304" spans="1:2">
      <c r="A18304" s="100"/>
      <c r="B18304" s="100"/>
    </row>
    <row r="18305" spans="1:2">
      <c r="A18305" s="100"/>
      <c r="B18305" s="100"/>
    </row>
    <row r="18306" spans="1:2">
      <c r="A18306" s="100"/>
      <c r="B18306" s="100"/>
    </row>
    <row r="18307" spans="1:2">
      <c r="A18307" s="100"/>
      <c r="B18307" s="100"/>
    </row>
    <row r="18308" spans="1:2">
      <c r="A18308" s="100"/>
      <c r="B18308" s="100"/>
    </row>
    <row r="18309" spans="1:2">
      <c r="A18309" s="100"/>
      <c r="B18309" s="100"/>
    </row>
    <row r="18310" spans="1:2">
      <c r="A18310" s="100"/>
      <c r="B18310" s="100"/>
    </row>
    <row r="18311" spans="1:2">
      <c r="A18311" s="100"/>
      <c r="B18311" s="100"/>
    </row>
    <row r="18312" spans="1:2">
      <c r="A18312" s="100"/>
      <c r="B18312" s="100"/>
    </row>
    <row r="18313" spans="1:2">
      <c r="A18313" s="100"/>
      <c r="B18313" s="100"/>
    </row>
    <row r="18314" spans="1:2">
      <c r="A18314" s="100"/>
      <c r="B18314" s="100"/>
    </row>
    <row r="18315" spans="1:2">
      <c r="A18315" s="100"/>
      <c r="B18315" s="100"/>
    </row>
    <row r="18316" spans="1:2">
      <c r="A18316" s="100"/>
      <c r="B18316" s="100"/>
    </row>
    <row r="18317" spans="1:2">
      <c r="A18317" s="100"/>
      <c r="B18317" s="100"/>
    </row>
    <row r="18318" spans="1:2">
      <c r="A18318" s="100"/>
      <c r="B18318" s="100"/>
    </row>
    <row r="18319" spans="1:2">
      <c r="A18319" s="100"/>
      <c r="B18319" s="100"/>
    </row>
    <row r="18320" spans="1:2">
      <c r="A18320" s="100"/>
      <c r="B18320" s="100"/>
    </row>
    <row r="18321" spans="1:2">
      <c r="A18321" s="100"/>
      <c r="B18321" s="100"/>
    </row>
    <row r="18322" spans="1:2">
      <c r="A18322" s="100"/>
      <c r="B18322" s="100"/>
    </row>
    <row r="18323" spans="1:2">
      <c r="A18323" s="100"/>
      <c r="B18323" s="100"/>
    </row>
    <row r="18324" spans="1:2">
      <c r="A18324" s="100"/>
      <c r="B18324" s="100"/>
    </row>
    <row r="18325" spans="1:2">
      <c r="A18325" s="100"/>
      <c r="B18325" s="100"/>
    </row>
    <row r="18326" spans="1:2">
      <c r="A18326" s="100"/>
      <c r="B18326" s="100"/>
    </row>
    <row r="18327" spans="1:2">
      <c r="A18327" s="100"/>
      <c r="B18327" s="100"/>
    </row>
    <row r="18328" spans="1:2">
      <c r="A18328" s="100"/>
      <c r="B18328" s="100"/>
    </row>
    <row r="18329" spans="1:2">
      <c r="A18329" s="100"/>
      <c r="B18329" s="100"/>
    </row>
    <row r="18330" spans="1:2">
      <c r="A18330" s="100"/>
      <c r="B18330" s="100"/>
    </row>
    <row r="18331" spans="1:2">
      <c r="A18331" s="100"/>
      <c r="B18331" s="100"/>
    </row>
    <row r="18332" spans="1:2">
      <c r="A18332" s="100"/>
      <c r="B18332" s="100"/>
    </row>
    <row r="18333" spans="1:2">
      <c r="A18333" s="100"/>
      <c r="B18333" s="100"/>
    </row>
    <row r="18334" spans="1:2">
      <c r="A18334" s="100"/>
      <c r="B18334" s="100"/>
    </row>
    <row r="18335" spans="1:2">
      <c r="A18335" s="100"/>
      <c r="B18335" s="100"/>
    </row>
    <row r="18336" spans="1:2">
      <c r="A18336" s="100"/>
      <c r="B18336" s="100"/>
    </row>
    <row r="18337" spans="1:2">
      <c r="A18337" s="100"/>
      <c r="B18337" s="100"/>
    </row>
    <row r="18338" spans="1:2">
      <c r="A18338" s="100"/>
      <c r="B18338" s="100"/>
    </row>
    <row r="18339" spans="1:2">
      <c r="A18339" s="100"/>
      <c r="B18339" s="100"/>
    </row>
    <row r="18340" spans="1:2">
      <c r="A18340" s="100"/>
      <c r="B18340" s="100"/>
    </row>
    <row r="18341" spans="1:2">
      <c r="A18341" s="100"/>
      <c r="B18341" s="100"/>
    </row>
    <row r="18342" spans="1:2">
      <c r="A18342" s="100"/>
      <c r="B18342" s="100"/>
    </row>
    <row r="18343" spans="1:2">
      <c r="A18343" s="100"/>
      <c r="B18343" s="100"/>
    </row>
    <row r="18344" spans="1:2">
      <c r="A18344" s="100"/>
      <c r="B18344" s="100"/>
    </row>
    <row r="18345" spans="1:2">
      <c r="A18345" s="100"/>
      <c r="B18345" s="100"/>
    </row>
    <row r="18346" spans="1:2">
      <c r="A18346" s="100"/>
      <c r="B18346" s="100"/>
    </row>
    <row r="18347" spans="1:2">
      <c r="A18347" s="100"/>
      <c r="B18347" s="100"/>
    </row>
    <row r="18348" spans="1:2">
      <c r="A18348" s="100"/>
      <c r="B18348" s="100"/>
    </row>
    <row r="18349" spans="1:2">
      <c r="A18349" s="100"/>
      <c r="B18349" s="100"/>
    </row>
    <row r="18350" spans="1:2">
      <c r="A18350" s="100"/>
      <c r="B18350" s="100"/>
    </row>
    <row r="18351" spans="1:2">
      <c r="A18351" s="100"/>
      <c r="B18351" s="100"/>
    </row>
    <row r="18352" spans="1:2">
      <c r="A18352" s="100"/>
      <c r="B18352" s="100"/>
    </row>
    <row r="18353" spans="1:2">
      <c r="A18353" s="100"/>
      <c r="B18353" s="100"/>
    </row>
    <row r="18354" spans="1:2">
      <c r="A18354" s="100"/>
      <c r="B18354" s="100"/>
    </row>
    <row r="18355" spans="1:2">
      <c r="A18355" s="100"/>
      <c r="B18355" s="100"/>
    </row>
    <row r="18356" spans="1:2">
      <c r="A18356" s="100"/>
      <c r="B18356" s="100"/>
    </row>
    <row r="18357" spans="1:2">
      <c r="A18357" s="100"/>
      <c r="B18357" s="100"/>
    </row>
    <row r="18358" spans="1:2">
      <c r="A18358" s="100"/>
      <c r="B18358" s="100"/>
    </row>
    <row r="18359" spans="1:2">
      <c r="A18359" s="100"/>
      <c r="B18359" s="100"/>
    </row>
    <row r="18360" spans="1:2">
      <c r="A18360" s="100"/>
      <c r="B18360" s="100"/>
    </row>
    <row r="18361" spans="1:2">
      <c r="A18361" s="100"/>
      <c r="B18361" s="100"/>
    </row>
    <row r="18362" spans="1:2">
      <c r="A18362" s="100"/>
      <c r="B18362" s="100"/>
    </row>
    <row r="18363" spans="1:2">
      <c r="A18363" s="100"/>
      <c r="B18363" s="100"/>
    </row>
    <row r="18364" spans="1:2">
      <c r="A18364" s="100"/>
      <c r="B18364" s="100"/>
    </row>
    <row r="18365" spans="1:2">
      <c r="A18365" s="100"/>
      <c r="B18365" s="100"/>
    </row>
    <row r="18366" spans="1:2">
      <c r="A18366" s="100"/>
      <c r="B18366" s="100"/>
    </row>
    <row r="18367" spans="1:2">
      <c r="A18367" s="100"/>
      <c r="B18367" s="100"/>
    </row>
    <row r="18368" spans="1:2">
      <c r="A18368" s="100"/>
      <c r="B18368" s="100"/>
    </row>
    <row r="18369" spans="1:2">
      <c r="A18369" s="100"/>
      <c r="B18369" s="100"/>
    </row>
    <row r="18370" spans="1:2">
      <c r="A18370" s="100"/>
      <c r="B18370" s="100"/>
    </row>
    <row r="18371" spans="1:2">
      <c r="A18371" s="100"/>
      <c r="B18371" s="100"/>
    </row>
    <row r="18372" spans="1:2">
      <c r="A18372" s="100"/>
      <c r="B18372" s="100"/>
    </row>
    <row r="18373" spans="1:2">
      <c r="A18373" s="100"/>
      <c r="B18373" s="100"/>
    </row>
    <row r="18374" spans="1:2">
      <c r="A18374" s="100"/>
      <c r="B18374" s="100"/>
    </row>
    <row r="18375" spans="1:2">
      <c r="A18375" s="100"/>
      <c r="B18375" s="100"/>
    </row>
    <row r="18376" spans="1:2">
      <c r="A18376" s="100"/>
      <c r="B18376" s="100"/>
    </row>
    <row r="18377" spans="1:2">
      <c r="A18377" s="100"/>
      <c r="B18377" s="100"/>
    </row>
    <row r="18378" spans="1:2">
      <c r="A18378" s="100"/>
      <c r="B18378" s="100"/>
    </row>
    <row r="18379" spans="1:2">
      <c r="A18379" s="100"/>
      <c r="B18379" s="100"/>
    </row>
    <row r="18380" spans="1:2">
      <c r="A18380" s="100"/>
      <c r="B18380" s="100"/>
    </row>
    <row r="18381" spans="1:2">
      <c r="A18381" s="100"/>
      <c r="B18381" s="100"/>
    </row>
    <row r="18382" spans="1:2">
      <c r="A18382" s="100"/>
      <c r="B18382" s="100"/>
    </row>
    <row r="18383" spans="1:2">
      <c r="A18383" s="100"/>
      <c r="B18383" s="100"/>
    </row>
    <row r="18384" spans="1:2">
      <c r="A18384" s="100"/>
      <c r="B18384" s="100"/>
    </row>
    <row r="18385" spans="1:2">
      <c r="A18385" s="100"/>
      <c r="B18385" s="100"/>
    </row>
    <row r="18386" spans="1:2">
      <c r="A18386" s="100"/>
      <c r="B18386" s="100"/>
    </row>
    <row r="18387" spans="1:2">
      <c r="A18387" s="100"/>
      <c r="B18387" s="100"/>
    </row>
    <row r="18388" spans="1:2">
      <c r="A18388" s="100"/>
      <c r="B18388" s="100"/>
    </row>
    <row r="18389" spans="1:2">
      <c r="A18389" s="100"/>
      <c r="B18389" s="100"/>
    </row>
    <row r="18390" spans="1:2">
      <c r="A18390" s="100"/>
      <c r="B18390" s="100"/>
    </row>
    <row r="18391" spans="1:2">
      <c r="A18391" s="100"/>
      <c r="B18391" s="100"/>
    </row>
    <row r="18392" spans="1:2">
      <c r="A18392" s="100"/>
      <c r="B18392" s="100"/>
    </row>
    <row r="18393" spans="1:2">
      <c r="A18393" s="100"/>
      <c r="B18393" s="100"/>
    </row>
    <row r="18394" spans="1:2">
      <c r="A18394" s="100"/>
      <c r="B18394" s="100"/>
    </row>
    <row r="18395" spans="1:2">
      <c r="A18395" s="100"/>
      <c r="B18395" s="100"/>
    </row>
    <row r="18396" spans="1:2">
      <c r="A18396" s="100"/>
      <c r="B18396" s="100"/>
    </row>
    <row r="18397" spans="1:2">
      <c r="A18397" s="100"/>
      <c r="B18397" s="100"/>
    </row>
    <row r="18398" spans="1:2">
      <c r="A18398" s="100"/>
      <c r="B18398" s="100"/>
    </row>
    <row r="18399" spans="1:2">
      <c r="A18399" s="100"/>
      <c r="B18399" s="100"/>
    </row>
    <row r="18400" spans="1:2">
      <c r="A18400" s="100"/>
      <c r="B18400" s="100"/>
    </row>
    <row r="18401" spans="1:2">
      <c r="A18401" s="100"/>
      <c r="B18401" s="100"/>
    </row>
    <row r="18402" spans="1:2">
      <c r="A18402" s="100"/>
      <c r="B18402" s="100"/>
    </row>
    <row r="18403" spans="1:2">
      <c r="A18403" s="100"/>
      <c r="B18403" s="100"/>
    </row>
    <row r="18404" spans="1:2">
      <c r="A18404" s="100"/>
      <c r="B18404" s="100"/>
    </row>
    <row r="18405" spans="1:2">
      <c r="A18405" s="100"/>
      <c r="B18405" s="100"/>
    </row>
    <row r="18406" spans="1:2">
      <c r="A18406" s="100"/>
      <c r="B18406" s="100"/>
    </row>
    <row r="18407" spans="1:2">
      <c r="A18407" s="100"/>
      <c r="B18407" s="100"/>
    </row>
    <row r="18408" spans="1:2">
      <c r="A18408" s="100"/>
      <c r="B18408" s="100"/>
    </row>
    <row r="18409" spans="1:2">
      <c r="A18409" s="100"/>
      <c r="B18409" s="100"/>
    </row>
    <row r="18410" spans="1:2">
      <c r="A18410" s="100"/>
      <c r="B18410" s="100"/>
    </row>
    <row r="18411" spans="1:2">
      <c r="A18411" s="100"/>
      <c r="B18411" s="100"/>
    </row>
    <row r="18412" spans="1:2">
      <c r="A18412" s="100"/>
      <c r="B18412" s="100"/>
    </row>
    <row r="18413" spans="1:2">
      <c r="A18413" s="100"/>
      <c r="B18413" s="100"/>
    </row>
    <row r="18414" spans="1:2">
      <c r="A18414" s="100"/>
      <c r="B18414" s="100"/>
    </row>
    <row r="18415" spans="1:2">
      <c r="A18415" s="100"/>
      <c r="B18415" s="100"/>
    </row>
    <row r="18416" spans="1:2">
      <c r="A18416" s="100"/>
      <c r="B18416" s="100"/>
    </row>
    <row r="18417" spans="1:2">
      <c r="A18417" s="100"/>
      <c r="B18417" s="100"/>
    </row>
    <row r="18418" spans="1:2">
      <c r="A18418" s="100"/>
      <c r="B18418" s="100"/>
    </row>
    <row r="18419" spans="1:2">
      <c r="A18419" s="100"/>
      <c r="B18419" s="100"/>
    </row>
    <row r="18420" spans="1:2">
      <c r="A18420" s="100"/>
      <c r="B18420" s="100"/>
    </row>
    <row r="18421" spans="1:2">
      <c r="A18421" s="100"/>
      <c r="B18421" s="100"/>
    </row>
    <row r="18422" spans="1:2">
      <c r="A18422" s="100"/>
      <c r="B18422" s="100"/>
    </row>
    <row r="18423" spans="1:2">
      <c r="A18423" s="100"/>
      <c r="B18423" s="100"/>
    </row>
    <row r="18424" spans="1:2">
      <c r="A18424" s="100"/>
      <c r="B18424" s="100"/>
    </row>
    <row r="18425" spans="1:2">
      <c r="A18425" s="100"/>
      <c r="B18425" s="100"/>
    </row>
    <row r="18426" spans="1:2">
      <c r="A18426" s="100"/>
      <c r="B18426" s="100"/>
    </row>
    <row r="18427" spans="1:2">
      <c r="A18427" s="100"/>
      <c r="B18427" s="100"/>
    </row>
    <row r="18428" spans="1:2">
      <c r="A18428" s="100"/>
      <c r="B18428" s="100"/>
    </row>
    <row r="18429" spans="1:2">
      <c r="A18429" s="100"/>
      <c r="B18429" s="100"/>
    </row>
    <row r="18430" spans="1:2">
      <c r="A18430" s="100"/>
      <c r="B18430" s="100"/>
    </row>
    <row r="18431" spans="1:2">
      <c r="A18431" s="100"/>
      <c r="B18431" s="100"/>
    </row>
    <row r="18432" spans="1:2">
      <c r="A18432" s="100"/>
      <c r="B18432" s="100"/>
    </row>
    <row r="18433" spans="1:2">
      <c r="A18433" s="100"/>
      <c r="B18433" s="100"/>
    </row>
    <row r="18434" spans="1:2">
      <c r="A18434" s="100"/>
      <c r="B18434" s="100"/>
    </row>
    <row r="18435" spans="1:2">
      <c r="A18435" s="100"/>
      <c r="B18435" s="100"/>
    </row>
    <row r="18436" spans="1:2">
      <c r="A18436" s="100"/>
      <c r="B18436" s="100"/>
    </row>
    <row r="18437" spans="1:2">
      <c r="A18437" s="100"/>
      <c r="B18437" s="100"/>
    </row>
    <row r="18438" spans="1:2">
      <c r="A18438" s="100"/>
      <c r="B18438" s="100"/>
    </row>
    <row r="18439" spans="1:2">
      <c r="A18439" s="100"/>
      <c r="B18439" s="100"/>
    </row>
    <row r="18440" spans="1:2">
      <c r="A18440" s="100"/>
      <c r="B18440" s="100"/>
    </row>
    <row r="18441" spans="1:2">
      <c r="A18441" s="100"/>
      <c r="B18441" s="100"/>
    </row>
    <row r="18442" spans="1:2">
      <c r="A18442" s="100"/>
      <c r="B18442" s="100"/>
    </row>
    <row r="18443" spans="1:2">
      <c r="A18443" s="100"/>
      <c r="B18443" s="100"/>
    </row>
    <row r="18444" spans="1:2">
      <c r="A18444" s="100"/>
      <c r="B18444" s="100"/>
    </row>
    <row r="18445" spans="1:2">
      <c r="A18445" s="100"/>
      <c r="B18445" s="100"/>
    </row>
    <row r="18446" spans="1:2">
      <c r="A18446" s="100"/>
      <c r="B18446" s="100"/>
    </row>
    <row r="18447" spans="1:2">
      <c r="A18447" s="100"/>
      <c r="B18447" s="100"/>
    </row>
    <row r="18448" spans="1:2">
      <c r="A18448" s="100"/>
      <c r="B18448" s="100"/>
    </row>
    <row r="18449" spans="1:2">
      <c r="A18449" s="100"/>
      <c r="B18449" s="100"/>
    </row>
    <row r="18450" spans="1:2">
      <c r="A18450" s="100"/>
      <c r="B18450" s="100"/>
    </row>
    <row r="18451" spans="1:2">
      <c r="A18451" s="100"/>
      <c r="B18451" s="100"/>
    </row>
    <row r="18452" spans="1:2">
      <c r="A18452" s="100"/>
      <c r="B18452" s="100"/>
    </row>
    <row r="18453" spans="1:2">
      <c r="A18453" s="100"/>
      <c r="B18453" s="100"/>
    </row>
    <row r="18454" spans="1:2">
      <c r="A18454" s="100"/>
      <c r="B18454" s="100"/>
    </row>
    <row r="18455" spans="1:2">
      <c r="A18455" s="100"/>
      <c r="B18455" s="100"/>
    </row>
    <row r="18456" spans="1:2">
      <c r="A18456" s="100"/>
      <c r="B18456" s="100"/>
    </row>
    <row r="18457" spans="1:2">
      <c r="A18457" s="100"/>
      <c r="B18457" s="100"/>
    </row>
    <row r="18458" spans="1:2">
      <c r="A18458" s="100"/>
      <c r="B18458" s="100"/>
    </row>
    <row r="18459" spans="1:2">
      <c r="A18459" s="100"/>
      <c r="B18459" s="100"/>
    </row>
    <row r="18460" spans="1:2">
      <c r="A18460" s="100"/>
      <c r="B18460" s="100"/>
    </row>
    <row r="18461" spans="1:2">
      <c r="A18461" s="100"/>
      <c r="B18461" s="100"/>
    </row>
    <row r="18462" spans="1:2">
      <c r="A18462" s="100"/>
      <c r="B18462" s="100"/>
    </row>
    <row r="18463" spans="1:2">
      <c r="A18463" s="100"/>
      <c r="B18463" s="100"/>
    </row>
    <row r="18464" spans="1:2">
      <c r="A18464" s="100"/>
      <c r="B18464" s="100"/>
    </row>
    <row r="18465" spans="1:2">
      <c r="A18465" s="100"/>
      <c r="B18465" s="100"/>
    </row>
    <row r="18466" spans="1:2">
      <c r="A18466" s="100"/>
      <c r="B18466" s="100"/>
    </row>
    <row r="18467" spans="1:2">
      <c r="A18467" s="100"/>
      <c r="B18467" s="100"/>
    </row>
    <row r="18468" spans="1:2">
      <c r="A18468" s="100"/>
      <c r="B18468" s="100"/>
    </row>
    <row r="18469" spans="1:2">
      <c r="A18469" s="100"/>
      <c r="B18469" s="100"/>
    </row>
    <row r="18470" spans="1:2">
      <c r="A18470" s="100"/>
      <c r="B18470" s="100"/>
    </row>
    <row r="18471" spans="1:2">
      <c r="A18471" s="100"/>
      <c r="B18471" s="100"/>
    </row>
    <row r="18472" spans="1:2">
      <c r="A18472" s="100"/>
      <c r="B18472" s="100"/>
    </row>
    <row r="18473" spans="1:2">
      <c r="A18473" s="100"/>
      <c r="B18473" s="100"/>
    </row>
    <row r="18474" spans="1:2">
      <c r="A18474" s="100"/>
      <c r="B18474" s="100"/>
    </row>
    <row r="18475" spans="1:2">
      <c r="A18475" s="100"/>
      <c r="B18475" s="100"/>
    </row>
    <row r="18476" spans="1:2">
      <c r="A18476" s="100"/>
      <c r="B18476" s="100"/>
    </row>
    <row r="18477" spans="1:2">
      <c r="A18477" s="100"/>
      <c r="B18477" s="100"/>
    </row>
    <row r="18478" spans="1:2">
      <c r="A18478" s="100"/>
      <c r="B18478" s="100"/>
    </row>
    <row r="18479" spans="1:2">
      <c r="A18479" s="100"/>
      <c r="B18479" s="100"/>
    </row>
    <row r="18480" spans="1:2">
      <c r="A18480" s="100"/>
      <c r="B18480" s="100"/>
    </row>
    <row r="18481" spans="1:2">
      <c r="A18481" s="100"/>
      <c r="B18481" s="100"/>
    </row>
    <row r="18482" spans="1:2">
      <c r="A18482" s="100"/>
      <c r="B18482" s="100"/>
    </row>
    <row r="18483" spans="1:2">
      <c r="A18483" s="100"/>
      <c r="B18483" s="100"/>
    </row>
    <row r="18484" spans="1:2">
      <c r="A18484" s="100"/>
      <c r="B18484" s="100"/>
    </row>
    <row r="18485" spans="1:2">
      <c r="A18485" s="100"/>
      <c r="B18485" s="100"/>
    </row>
    <row r="18486" spans="1:2">
      <c r="A18486" s="100"/>
      <c r="B18486" s="100"/>
    </row>
    <row r="18487" spans="1:2">
      <c r="A18487" s="100"/>
      <c r="B18487" s="100"/>
    </row>
    <row r="18488" spans="1:2">
      <c r="A18488" s="100"/>
      <c r="B18488" s="100"/>
    </row>
    <row r="18489" spans="1:2">
      <c r="A18489" s="100"/>
      <c r="B18489" s="100"/>
    </row>
    <row r="18490" spans="1:2">
      <c r="A18490" s="100"/>
      <c r="B18490" s="100"/>
    </row>
    <row r="18491" spans="1:2">
      <c r="A18491" s="100"/>
      <c r="B18491" s="100"/>
    </row>
    <row r="18492" spans="1:2">
      <c r="A18492" s="100"/>
      <c r="B18492" s="100"/>
    </row>
    <row r="18493" spans="1:2">
      <c r="A18493" s="100"/>
      <c r="B18493" s="100"/>
    </row>
    <row r="18494" spans="1:2">
      <c r="A18494" s="100"/>
      <c r="B18494" s="100"/>
    </row>
    <row r="18495" spans="1:2">
      <c r="A18495" s="100"/>
      <c r="B18495" s="100"/>
    </row>
    <row r="18496" spans="1:2">
      <c r="A18496" s="100"/>
      <c r="B18496" s="100"/>
    </row>
    <row r="18497" spans="1:2">
      <c r="A18497" s="100"/>
      <c r="B18497" s="100"/>
    </row>
    <row r="18498" spans="1:2">
      <c r="A18498" s="100"/>
      <c r="B18498" s="100"/>
    </row>
    <row r="18499" spans="1:2">
      <c r="A18499" s="100"/>
      <c r="B18499" s="100"/>
    </row>
    <row r="18500" spans="1:2">
      <c r="A18500" s="100"/>
      <c r="B18500" s="100"/>
    </row>
    <row r="18501" spans="1:2">
      <c r="A18501" s="100"/>
      <c r="B18501" s="100"/>
    </row>
    <row r="18502" spans="1:2">
      <c r="A18502" s="100"/>
      <c r="B18502" s="100"/>
    </row>
    <row r="18503" spans="1:2">
      <c r="A18503" s="100"/>
      <c r="B18503" s="100"/>
    </row>
    <row r="18504" spans="1:2">
      <c r="A18504" s="100"/>
      <c r="B18504" s="100"/>
    </row>
    <row r="18505" spans="1:2">
      <c r="A18505" s="100"/>
      <c r="B18505" s="100"/>
    </row>
    <row r="18506" spans="1:2">
      <c r="A18506" s="100"/>
      <c r="B18506" s="100"/>
    </row>
    <row r="18507" spans="1:2">
      <c r="A18507" s="100"/>
      <c r="B18507" s="100"/>
    </row>
    <row r="18508" spans="1:2">
      <c r="A18508" s="100"/>
      <c r="B18508" s="100"/>
    </row>
    <row r="18509" spans="1:2">
      <c r="A18509" s="100"/>
      <c r="B18509" s="100"/>
    </row>
    <row r="18510" spans="1:2">
      <c r="A18510" s="100"/>
      <c r="B18510" s="100"/>
    </row>
    <row r="18511" spans="1:2">
      <c r="A18511" s="100"/>
      <c r="B18511" s="100"/>
    </row>
    <row r="18512" spans="1:2">
      <c r="A18512" s="100"/>
      <c r="B18512" s="100"/>
    </row>
    <row r="18513" spans="1:2">
      <c r="A18513" s="100"/>
      <c r="B18513" s="100"/>
    </row>
    <row r="18514" spans="1:2">
      <c r="A18514" s="100"/>
      <c r="B18514" s="100"/>
    </row>
    <row r="18515" spans="1:2">
      <c r="A18515" s="100"/>
      <c r="B18515" s="100"/>
    </row>
    <row r="18516" spans="1:2">
      <c r="A18516" s="100"/>
      <c r="B18516" s="100"/>
    </row>
    <row r="18517" spans="1:2">
      <c r="A18517" s="100"/>
      <c r="B18517" s="100"/>
    </row>
    <row r="18518" spans="1:2">
      <c r="A18518" s="100"/>
      <c r="B18518" s="100"/>
    </row>
    <row r="18519" spans="1:2">
      <c r="A18519" s="100"/>
      <c r="B18519" s="100"/>
    </row>
    <row r="18520" spans="1:2">
      <c r="A18520" s="100"/>
      <c r="B18520" s="100"/>
    </row>
    <row r="18521" spans="1:2">
      <c r="A18521" s="100"/>
      <c r="B18521" s="100"/>
    </row>
    <row r="18522" spans="1:2">
      <c r="A18522" s="100"/>
      <c r="B18522" s="100"/>
    </row>
    <row r="18523" spans="1:2">
      <c r="A18523" s="100"/>
      <c r="B18523" s="100"/>
    </row>
    <row r="18524" spans="1:2">
      <c r="A18524" s="100"/>
      <c r="B18524" s="100"/>
    </row>
    <row r="18525" spans="1:2">
      <c r="A18525" s="100"/>
      <c r="B18525" s="100"/>
    </row>
    <row r="18526" spans="1:2">
      <c r="A18526" s="100"/>
      <c r="B18526" s="100"/>
    </row>
    <row r="18527" spans="1:2">
      <c r="A18527" s="100"/>
      <c r="B18527" s="100"/>
    </row>
    <row r="18528" spans="1:2">
      <c r="A18528" s="100"/>
      <c r="B18528" s="100"/>
    </row>
    <row r="18529" spans="1:2">
      <c r="A18529" s="100"/>
      <c r="B18529" s="100"/>
    </row>
    <row r="18530" spans="1:2">
      <c r="A18530" s="100"/>
      <c r="B18530" s="100"/>
    </row>
    <row r="18531" spans="1:2">
      <c r="A18531" s="100"/>
      <c r="B18531" s="100"/>
    </row>
    <row r="18532" spans="1:2">
      <c r="A18532" s="100"/>
      <c r="B18532" s="100"/>
    </row>
    <row r="18533" spans="1:2">
      <c r="A18533" s="100"/>
      <c r="B18533" s="100"/>
    </row>
    <row r="18534" spans="1:2">
      <c r="A18534" s="100"/>
      <c r="B18534" s="100"/>
    </row>
    <row r="18535" spans="1:2">
      <c r="A18535" s="100"/>
      <c r="B18535" s="100"/>
    </row>
    <row r="18536" spans="1:2">
      <c r="A18536" s="100"/>
      <c r="B18536" s="100"/>
    </row>
    <row r="18537" spans="1:2">
      <c r="A18537" s="100"/>
      <c r="B18537" s="100"/>
    </row>
    <row r="18538" spans="1:2">
      <c r="A18538" s="100"/>
      <c r="B18538" s="100"/>
    </row>
    <row r="18539" spans="1:2">
      <c r="A18539" s="100"/>
      <c r="B18539" s="100"/>
    </row>
    <row r="18540" spans="1:2">
      <c r="A18540" s="100"/>
      <c r="B18540" s="100"/>
    </row>
    <row r="18541" spans="1:2">
      <c r="A18541" s="100"/>
      <c r="B18541" s="100"/>
    </row>
    <row r="18542" spans="1:2">
      <c r="A18542" s="100"/>
      <c r="B18542" s="100"/>
    </row>
    <row r="18543" spans="1:2">
      <c r="A18543" s="100"/>
      <c r="B18543" s="100"/>
    </row>
    <row r="18544" spans="1:2">
      <c r="A18544" s="100"/>
      <c r="B18544" s="100"/>
    </row>
    <row r="18545" spans="1:2">
      <c r="A18545" s="100"/>
      <c r="B18545" s="100"/>
    </row>
    <row r="18546" spans="1:2">
      <c r="A18546" s="100"/>
      <c r="B18546" s="100"/>
    </row>
    <row r="18547" spans="1:2">
      <c r="A18547" s="100"/>
      <c r="B18547" s="100"/>
    </row>
    <row r="18548" spans="1:2">
      <c r="A18548" s="100"/>
      <c r="B18548" s="100"/>
    </row>
    <row r="18549" spans="1:2">
      <c r="A18549" s="100"/>
      <c r="B18549" s="100"/>
    </row>
    <row r="18550" spans="1:2">
      <c r="A18550" s="100"/>
      <c r="B18550" s="100"/>
    </row>
    <row r="18551" spans="1:2">
      <c r="A18551" s="100"/>
      <c r="B18551" s="100"/>
    </row>
    <row r="18552" spans="1:2">
      <c r="A18552" s="100"/>
      <c r="B18552" s="100"/>
    </row>
    <row r="18553" spans="1:2">
      <c r="A18553" s="100"/>
      <c r="B18553" s="100"/>
    </row>
    <row r="18554" spans="1:2">
      <c r="A18554" s="100"/>
      <c r="B18554" s="100"/>
    </row>
    <row r="18555" spans="1:2">
      <c r="A18555" s="100"/>
      <c r="B18555" s="100"/>
    </row>
    <row r="18556" spans="1:2">
      <c r="A18556" s="100"/>
      <c r="B18556" s="100"/>
    </row>
    <row r="18557" spans="1:2">
      <c r="A18557" s="100"/>
      <c r="B18557" s="100"/>
    </row>
    <row r="18558" spans="1:2">
      <c r="A18558" s="100"/>
      <c r="B18558" s="100"/>
    </row>
    <row r="18559" spans="1:2">
      <c r="A18559" s="100"/>
      <c r="B18559" s="100"/>
    </row>
    <row r="18560" spans="1:2">
      <c r="A18560" s="100"/>
      <c r="B18560" s="100"/>
    </row>
    <row r="18561" spans="1:2">
      <c r="A18561" s="100"/>
      <c r="B18561" s="100"/>
    </row>
    <row r="18562" spans="1:2">
      <c r="A18562" s="100"/>
      <c r="B18562" s="100"/>
    </row>
    <row r="18563" spans="1:2">
      <c r="A18563" s="100"/>
      <c r="B18563" s="100"/>
    </row>
    <row r="18564" spans="1:2">
      <c r="A18564" s="100"/>
      <c r="B18564" s="100"/>
    </row>
    <row r="18565" spans="1:2">
      <c r="A18565" s="100"/>
      <c r="B18565" s="100"/>
    </row>
    <row r="18566" spans="1:2">
      <c r="A18566" s="100"/>
      <c r="B18566" s="100"/>
    </row>
    <row r="18567" spans="1:2">
      <c r="A18567" s="100"/>
      <c r="B18567" s="100"/>
    </row>
    <row r="18568" spans="1:2">
      <c r="A18568" s="100"/>
      <c r="B18568" s="100"/>
    </row>
    <row r="18569" spans="1:2">
      <c r="A18569" s="100"/>
      <c r="B18569" s="100"/>
    </row>
    <row r="18570" spans="1:2">
      <c r="A18570" s="100"/>
      <c r="B18570" s="100"/>
    </row>
    <row r="18571" spans="1:2">
      <c r="A18571" s="100"/>
      <c r="B18571" s="100"/>
    </row>
    <row r="18572" spans="1:2">
      <c r="A18572" s="100"/>
      <c r="B18572" s="100"/>
    </row>
    <row r="18573" spans="1:2">
      <c r="A18573" s="100"/>
      <c r="B18573" s="100"/>
    </row>
    <row r="18574" spans="1:2">
      <c r="A18574" s="100"/>
      <c r="B18574" s="100"/>
    </row>
    <row r="18575" spans="1:2">
      <c r="A18575" s="100"/>
      <c r="B18575" s="100"/>
    </row>
    <row r="18576" spans="1:2">
      <c r="A18576" s="100"/>
      <c r="B18576" s="100"/>
    </row>
    <row r="18577" spans="1:2">
      <c r="A18577" s="100"/>
      <c r="B18577" s="100"/>
    </row>
    <row r="18578" spans="1:2">
      <c r="A18578" s="100"/>
      <c r="B18578" s="100"/>
    </row>
    <row r="18579" spans="1:2">
      <c r="A18579" s="100"/>
      <c r="B18579" s="100"/>
    </row>
    <row r="18580" spans="1:2">
      <c r="A18580" s="100"/>
      <c r="B18580" s="100"/>
    </row>
    <row r="18581" spans="1:2">
      <c r="A18581" s="100"/>
      <c r="B18581" s="100"/>
    </row>
    <row r="18582" spans="1:2">
      <c r="A18582" s="100"/>
      <c r="B18582" s="100"/>
    </row>
    <row r="18583" spans="1:2">
      <c r="A18583" s="100"/>
      <c r="B18583" s="100"/>
    </row>
    <row r="18584" spans="1:2">
      <c r="A18584" s="100"/>
      <c r="B18584" s="100"/>
    </row>
    <row r="18585" spans="1:2">
      <c r="A18585" s="100"/>
      <c r="B18585" s="100"/>
    </row>
    <row r="18586" spans="1:2">
      <c r="A18586" s="100"/>
      <c r="B18586" s="100"/>
    </row>
    <row r="18587" spans="1:2">
      <c r="A18587" s="100"/>
      <c r="B18587" s="100"/>
    </row>
    <row r="18588" spans="1:2">
      <c r="A18588" s="100"/>
      <c r="B18588" s="100"/>
    </row>
    <row r="18589" spans="1:2">
      <c r="A18589" s="100"/>
      <c r="B18589" s="100"/>
    </row>
    <row r="18590" spans="1:2">
      <c r="A18590" s="100"/>
      <c r="B18590" s="100"/>
    </row>
    <row r="18591" spans="1:2">
      <c r="A18591" s="100"/>
      <c r="B18591" s="100"/>
    </row>
    <row r="18592" spans="1:2">
      <c r="A18592" s="100"/>
      <c r="B18592" s="100"/>
    </row>
    <row r="18593" spans="1:2">
      <c r="A18593" s="100"/>
      <c r="B18593" s="100"/>
    </row>
    <row r="18594" spans="1:2">
      <c r="A18594" s="100"/>
      <c r="B18594" s="100"/>
    </row>
    <row r="18595" spans="1:2">
      <c r="A18595" s="100"/>
      <c r="B18595" s="100"/>
    </row>
    <row r="18596" spans="1:2">
      <c r="A18596" s="100"/>
      <c r="B18596" s="100"/>
    </row>
    <row r="18597" spans="1:2">
      <c r="A18597" s="100"/>
      <c r="B18597" s="100"/>
    </row>
    <row r="18598" spans="1:2">
      <c r="A18598" s="100"/>
      <c r="B18598" s="100"/>
    </row>
    <row r="18599" spans="1:2">
      <c r="A18599" s="100"/>
      <c r="B18599" s="100"/>
    </row>
    <row r="18600" spans="1:2">
      <c r="A18600" s="100"/>
      <c r="B18600" s="100"/>
    </row>
    <row r="18601" spans="1:2">
      <c r="A18601" s="100"/>
      <c r="B18601" s="100"/>
    </row>
    <row r="18602" spans="1:2">
      <c r="A18602" s="100"/>
      <c r="B18602" s="100"/>
    </row>
    <row r="18603" spans="1:2">
      <c r="A18603" s="100"/>
      <c r="B18603" s="100"/>
    </row>
    <row r="18604" spans="1:2">
      <c r="A18604" s="100"/>
      <c r="B18604" s="100"/>
    </row>
    <row r="18605" spans="1:2">
      <c r="A18605" s="100"/>
      <c r="B18605" s="100"/>
    </row>
    <row r="18606" spans="1:2">
      <c r="A18606" s="100"/>
      <c r="B18606" s="100"/>
    </row>
    <row r="18607" spans="1:2">
      <c r="A18607" s="100"/>
      <c r="B18607" s="100"/>
    </row>
    <row r="18608" spans="1:2">
      <c r="A18608" s="100"/>
      <c r="B18608" s="100"/>
    </row>
    <row r="18609" spans="1:2">
      <c r="A18609" s="100"/>
      <c r="B18609" s="100"/>
    </row>
    <row r="18610" spans="1:2">
      <c r="A18610" s="100"/>
      <c r="B18610" s="100"/>
    </row>
    <row r="18611" spans="1:2">
      <c r="A18611" s="100"/>
      <c r="B18611" s="100"/>
    </row>
    <row r="18612" spans="1:2">
      <c r="A18612" s="100"/>
      <c r="B18612" s="100"/>
    </row>
    <row r="18613" spans="1:2">
      <c r="A18613" s="100"/>
      <c r="B18613" s="100"/>
    </row>
    <row r="18614" spans="1:2">
      <c r="A18614" s="100"/>
      <c r="B18614" s="100"/>
    </row>
    <row r="18615" spans="1:2">
      <c r="A18615" s="100"/>
      <c r="B18615" s="100"/>
    </row>
    <row r="18616" spans="1:2">
      <c r="A18616" s="100"/>
      <c r="B18616" s="100"/>
    </row>
    <row r="18617" spans="1:2">
      <c r="A18617" s="100"/>
      <c r="B18617" s="100"/>
    </row>
    <row r="18618" spans="1:2">
      <c r="A18618" s="100"/>
      <c r="B18618" s="100"/>
    </row>
    <row r="18619" spans="1:2">
      <c r="A18619" s="100"/>
      <c r="B18619" s="100"/>
    </row>
    <row r="18620" spans="1:2">
      <c r="A18620" s="100"/>
      <c r="B18620" s="100"/>
    </row>
    <row r="18621" spans="1:2">
      <c r="A18621" s="100"/>
      <c r="B18621" s="100"/>
    </row>
    <row r="18622" spans="1:2">
      <c r="A18622" s="100"/>
      <c r="B18622" s="100"/>
    </row>
    <row r="18623" spans="1:2">
      <c r="A18623" s="100"/>
      <c r="B18623" s="100"/>
    </row>
    <row r="18624" spans="1:2">
      <c r="A18624" s="100"/>
      <c r="B18624" s="100"/>
    </row>
    <row r="18625" spans="1:2">
      <c r="A18625" s="100"/>
      <c r="B18625" s="100"/>
    </row>
    <row r="18626" spans="1:2">
      <c r="A18626" s="100"/>
      <c r="B18626" s="100"/>
    </row>
    <row r="18627" spans="1:2">
      <c r="A18627" s="100"/>
      <c r="B18627" s="100"/>
    </row>
    <row r="18628" spans="1:2">
      <c r="A18628" s="100"/>
      <c r="B18628" s="100"/>
    </row>
    <row r="18629" spans="1:2">
      <c r="A18629" s="100"/>
      <c r="B18629" s="100"/>
    </row>
    <row r="18630" spans="1:2">
      <c r="A18630" s="100"/>
      <c r="B18630" s="100"/>
    </row>
    <row r="18631" spans="1:2">
      <c r="A18631" s="100"/>
      <c r="B18631" s="100"/>
    </row>
    <row r="18632" spans="1:2">
      <c r="A18632" s="100"/>
      <c r="B18632" s="100"/>
    </row>
    <row r="18633" spans="1:2">
      <c r="A18633" s="100"/>
      <c r="B18633" s="100"/>
    </row>
    <row r="18634" spans="1:2">
      <c r="A18634" s="100"/>
      <c r="B18634" s="100"/>
    </row>
    <row r="18635" spans="1:2">
      <c r="A18635" s="100"/>
      <c r="B18635" s="100"/>
    </row>
    <row r="18636" spans="1:2">
      <c r="A18636" s="100"/>
      <c r="B18636" s="100"/>
    </row>
    <row r="18637" spans="1:2">
      <c r="A18637" s="100"/>
      <c r="B18637" s="100"/>
    </row>
    <row r="18638" spans="1:2">
      <c r="A18638" s="100"/>
      <c r="B18638" s="100"/>
    </row>
    <row r="18639" spans="1:2">
      <c r="A18639" s="100"/>
      <c r="B18639" s="100"/>
    </row>
    <row r="18640" spans="1:2">
      <c r="A18640" s="100"/>
      <c r="B18640" s="100"/>
    </row>
    <row r="18641" spans="1:2">
      <c r="A18641" s="100"/>
      <c r="B18641" s="100"/>
    </row>
    <row r="18642" spans="1:2">
      <c r="A18642" s="100"/>
      <c r="B18642" s="100"/>
    </row>
    <row r="18643" spans="1:2">
      <c r="A18643" s="100"/>
      <c r="B18643" s="100"/>
    </row>
    <row r="18644" spans="1:2">
      <c r="A18644" s="100"/>
      <c r="B18644" s="100"/>
    </row>
    <row r="18645" spans="1:2">
      <c r="A18645" s="100"/>
      <c r="B18645" s="100"/>
    </row>
    <row r="18646" spans="1:2">
      <c r="A18646" s="100"/>
      <c r="B18646" s="100"/>
    </row>
    <row r="18647" spans="1:2">
      <c r="A18647" s="100"/>
      <c r="B18647" s="100"/>
    </row>
    <row r="18648" spans="1:2">
      <c r="A18648" s="100"/>
      <c r="B18648" s="100"/>
    </row>
    <row r="18649" spans="1:2">
      <c r="A18649" s="100"/>
      <c r="B18649" s="100"/>
    </row>
    <row r="18650" spans="1:2">
      <c r="A18650" s="100"/>
      <c r="B18650" s="100"/>
    </row>
    <row r="18651" spans="1:2">
      <c r="A18651" s="100"/>
      <c r="B18651" s="100"/>
    </row>
    <row r="18652" spans="1:2">
      <c r="A18652" s="100"/>
      <c r="B18652" s="100"/>
    </row>
    <row r="18653" spans="1:2">
      <c r="A18653" s="100"/>
      <c r="B18653" s="100"/>
    </row>
    <row r="18654" spans="1:2">
      <c r="A18654" s="100"/>
      <c r="B18654" s="100"/>
    </row>
    <row r="18655" spans="1:2">
      <c r="A18655" s="100"/>
      <c r="B18655" s="100"/>
    </row>
    <row r="18656" spans="1:2">
      <c r="A18656" s="100"/>
      <c r="B18656" s="100"/>
    </row>
    <row r="18657" spans="1:2">
      <c r="A18657" s="100"/>
      <c r="B18657" s="100"/>
    </row>
    <row r="18658" spans="1:2">
      <c r="A18658" s="100"/>
      <c r="B18658" s="100"/>
    </row>
    <row r="18659" spans="1:2">
      <c r="A18659" s="100"/>
      <c r="B18659" s="100"/>
    </row>
    <row r="18660" spans="1:2">
      <c r="A18660" s="100"/>
      <c r="B18660" s="100"/>
    </row>
    <row r="18661" spans="1:2">
      <c r="A18661" s="100"/>
      <c r="B18661" s="100"/>
    </row>
    <row r="18662" spans="1:2">
      <c r="A18662" s="100"/>
      <c r="B18662" s="100"/>
    </row>
    <row r="18663" spans="1:2">
      <c r="A18663" s="100"/>
      <c r="B18663" s="100"/>
    </row>
    <row r="18664" spans="1:2">
      <c r="A18664" s="100"/>
      <c r="B18664" s="100"/>
    </row>
    <row r="18665" spans="1:2">
      <c r="A18665" s="100"/>
      <c r="B18665" s="100"/>
    </row>
    <row r="18666" spans="1:2">
      <c r="A18666" s="100"/>
      <c r="B18666" s="100"/>
    </row>
    <row r="18667" spans="1:2">
      <c r="A18667" s="100"/>
      <c r="B18667" s="100"/>
    </row>
    <row r="18668" spans="1:2">
      <c r="A18668" s="100"/>
      <c r="B18668" s="100"/>
    </row>
    <row r="18669" spans="1:2">
      <c r="A18669" s="100"/>
      <c r="B18669" s="100"/>
    </row>
    <row r="18670" spans="1:2">
      <c r="A18670" s="100"/>
      <c r="B18670" s="100"/>
    </row>
    <row r="18671" spans="1:2">
      <c r="A18671" s="100"/>
      <c r="B18671" s="100"/>
    </row>
    <row r="18672" spans="1:2">
      <c r="A18672" s="100"/>
      <c r="B18672" s="100"/>
    </row>
    <row r="18673" spans="1:2">
      <c r="A18673" s="100"/>
      <c r="B18673" s="100"/>
    </row>
    <row r="18674" spans="1:2">
      <c r="A18674" s="100"/>
      <c r="B18674" s="100"/>
    </row>
    <row r="18675" spans="1:2">
      <c r="A18675" s="100"/>
      <c r="B18675" s="100"/>
    </row>
    <row r="18676" spans="1:2">
      <c r="A18676" s="100"/>
      <c r="B18676" s="100"/>
    </row>
    <row r="18677" spans="1:2">
      <c r="A18677" s="100"/>
      <c r="B18677" s="100"/>
    </row>
    <row r="18678" spans="1:2">
      <c r="A18678" s="100"/>
      <c r="B18678" s="100"/>
    </row>
    <row r="18679" spans="1:2">
      <c r="A18679" s="100"/>
      <c r="B18679" s="100"/>
    </row>
    <row r="18680" spans="1:2">
      <c r="A18680" s="100"/>
      <c r="B18680" s="100"/>
    </row>
  </sheetData>
  <mergeCells count="1">
    <mergeCell ref="D5:D6"/>
  </mergeCells>
  <conditionalFormatting sqref="A1:A1048576">
    <cfRule type="expression" dxfId="9" priority="2">
      <formula>ROUNDUP(ROW(A1)/10, 0)-1=0</formula>
    </cfRule>
    <cfRule type="expression" dxfId="8" priority="3">
      <formula>ROUNDUP(ROW(A11)/10, 0)-1=E$6-E$5+3</formula>
    </cfRule>
  </conditionalFormatting>
  <conditionalFormatting sqref="F2">
    <cfRule type="cellIs" dxfId="7" priority="1" operator="equal">
      <formula>"Add More"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71"/>
  <sheetViews>
    <sheetView topLeftCell="A1218" workbookViewId="0">
      <selection activeCell="A1245" sqref="A1245"/>
    </sheetView>
  </sheetViews>
  <sheetFormatPr defaultColWidth="9.140625" defaultRowHeight="12.75"/>
  <cols>
    <col min="1" max="1" width="92.85546875" style="100" customWidth="1"/>
    <col min="2" max="2" width="9.140625" style="100"/>
    <col min="3" max="3" width="2.140625" style="100" customWidth="1"/>
    <col min="4" max="4" width="16.42578125" style="100" bestFit="1" customWidth="1"/>
    <col min="5" max="8" width="9.140625" style="100"/>
    <col min="9" max="9" width="18.42578125" style="100" bestFit="1" customWidth="1"/>
    <col min="10" max="10" width="2.140625" style="100" customWidth="1"/>
    <col min="11" max="16384" width="9.140625" style="100"/>
  </cols>
  <sheetData>
    <row r="1" spans="1:13">
      <c r="A1" s="100" t="str">
        <f>IF(ROUNDUP(ROW(A1)/10, 0)-1=0, "&lt;table class=""content_left horz_head line_divide""&gt;&lt;tr &gt;", IF(ROUNDUP(ROW(A1)/10, 0)-1&lt;=E$6-E$5+1, "         &lt;tr&gt;", IF(ROUNDUP(ROW(A1)/10, 0)-1=E$6-E$5+2, "      &lt;/table&gt;", "")))</f>
        <v>&lt;table class="content_left horz_head line_divide"&gt;&lt;tr &gt;</v>
      </c>
      <c r="B1" s="100">
        <f ca="1" xml:space="preserve"> IFERROR(IF(ROUNDUP(ROW(A1)/10, 0)-1&lt;=E$6-E$5+1, ROUNDUP(ROW(A1)/10, 0)-1, ""), 0)</f>
        <v>0</v>
      </c>
      <c r="D1" s="90" t="s">
        <v>9481</v>
      </c>
      <c r="E1" s="101">
        <f>COUNTA(Libraries!B:B)-1</f>
        <v>757</v>
      </c>
      <c r="I1" s="102" t="s">
        <v>5507</v>
      </c>
      <c r="K1" s="102" t="s">
        <v>9419</v>
      </c>
      <c r="L1" s="100">
        <f ca="1">IF(ISNUMBER(LEFT(INDIRECT("Libraries!"&amp;I$3&amp;"2"), 1)+0), 2, "")</f>
        <v>2</v>
      </c>
      <c r="M1" s="100">
        <f t="array" aca="1" ref="M1" ca="1">IFERROR(IF(L1&lt;&gt;"", INDEX(L2:L$28,MATCH(TRUE,L2:L$28&lt;&gt;"",0))-1, ""), E$4)</f>
        <v>7</v>
      </c>
    </row>
    <row r="2" spans="1:13">
      <c r="B2" s="100">
        <f t="shared" ref="B2:B65" ca="1" si="0" xml:space="preserve"> IFERROR(IF(ROUNDUP(ROW(A2)/10, 0)-1&lt;=E$6-E$5+1, ROUNDUP(ROW(A2)/10, 0)-1, ""), 0)</f>
        <v>0</v>
      </c>
      <c r="D2" s="90" t="s">
        <v>9409</v>
      </c>
      <c r="E2" s="101">
        <f ca="1">(COUNTA(B:B)-10)/10</f>
        <v>176.1</v>
      </c>
      <c r="F2" s="101" t="str">
        <f ca="1">IF(E6-E5+1&gt;=E2, "Add More", "")</f>
        <v/>
      </c>
      <c r="I2" s="102" t="s">
        <v>9416</v>
      </c>
      <c r="K2" s="102" t="s">
        <v>9420</v>
      </c>
      <c r="L2" s="100">
        <f ca="1">IF(ISERROR(MATCH(K2&amp;"*",INDIRECT("Libraries!$"&amp;I$3&amp;"2:$"&amp;I$3&amp;""&amp;E$4), 0)), "", MATCH(K2&amp;"*",INDIRECT("Libraries!$"&amp;I$3&amp;"2:$"&amp;I$3&amp;""&amp;E$4), 0)+1)</f>
        <v>8</v>
      </c>
      <c r="M2" s="100">
        <f t="array" aca="1" ref="M2" ca="1">IFERROR(IF(L2&lt;&gt;"", INDEX(L3:L$28,MATCH(TRUE,L3:L$28&lt;&gt;"",0))-1, ""), E$4)</f>
        <v>40</v>
      </c>
    </row>
    <row r="3" spans="1:13">
      <c r="B3" s="100">
        <f t="shared" ca="1" si="0"/>
        <v>0</v>
      </c>
      <c r="D3" s="90" t="s">
        <v>9410</v>
      </c>
      <c r="E3" s="101">
        <v>2</v>
      </c>
      <c r="I3" s="101" t="s">
        <v>9421</v>
      </c>
      <c r="K3" s="102" t="s">
        <v>9421</v>
      </c>
      <c r="L3" s="100">
        <f t="shared" ref="L3:L27" ca="1" si="1">IF(ISERROR(MATCH(K3&amp;"*",INDIRECT("Libraries!$"&amp;I$3&amp;"2:$"&amp;I$3&amp;""&amp;E$4), 0)), "", MATCH(K3&amp;"*",INDIRECT("Libraries!$"&amp;I$3&amp;"2:$"&amp;I$3&amp;""&amp;E$4), 0)+1)</f>
        <v>41</v>
      </c>
      <c r="M3" s="100">
        <f t="array" aca="1" ref="M3" ca="1">IFERROR(IF(L3&lt;&gt;"", INDEX(L4:L$28,MATCH(TRUE,L4:L$28&lt;&gt;"",0))-1, ""), E$4)</f>
        <v>101</v>
      </c>
    </row>
    <row r="4" spans="1:13">
      <c r="A4" s="100" t="str">
        <f ca="1">IF(ROUNDUP(ROW(A4)/10, 0)-1=0, "          &lt;th scope=""col""&gt;Library&lt;/th&gt;", IF(ROUNDUP(ROW(A4)/10, 0)-1&lt;=E$6-E$5+1, "           &lt;td&gt;"&amp;IF(INDIRECT("Libraries!D"&amp;ROUNDUP(ROW(A4)/10, 0)+E$5-2)="", INDIRECT("Libraries!B"&amp;ROUNDUP(ROW(A4)/10, 0)+E$5-2), "&lt;a href=""../files/libraries/"&amp;INDIRECT("Libraries!D"&amp;ROUNDUP(ROW(A4)/10, 0)+E$5-2)&amp;"""&gt;"&amp;INDIRECT("Libraries!B"&amp;ROUNDUP(ROW(A4)/10, 0)+E$5-2)&amp;"&lt;/a&gt;")&amp;"&lt;/td&gt;", ""))</f>
        <v xml:space="preserve">          &lt;th scope="col"&gt;Library&lt;/th&gt;</v>
      </c>
      <c r="B4" s="100">
        <f t="shared" ca="1" si="0"/>
        <v>0</v>
      </c>
      <c r="D4" s="90" t="s">
        <v>9411</v>
      </c>
      <c r="E4" s="101">
        <f>COUNTA(Libraries!B:B)</f>
        <v>758</v>
      </c>
      <c r="F4" s="103" t="s">
        <v>9413</v>
      </c>
      <c r="G4" s="102" t="s">
        <v>9414</v>
      </c>
      <c r="I4" s="97" t="s">
        <v>5507</v>
      </c>
      <c r="K4" s="102" t="s">
        <v>9417</v>
      </c>
      <c r="L4" s="100">
        <f t="shared" ca="1" si="1"/>
        <v>102</v>
      </c>
      <c r="M4" s="100">
        <f t="array" aca="1" ref="M4" ca="1">IFERROR(IF(L4&lt;&gt;"", INDEX(L5:L$28,MATCH(TRUE,L5:L$28&lt;&gt;"",0))-1, ""), E$4)</f>
        <v>178</v>
      </c>
    </row>
    <row r="5" spans="1:13">
      <c r="A5" s="100" t="str">
        <f ca="1">IF(ROUNDUP(ROW(A5)/10, 0)-1=0, "          &lt;th scope=""col""&gt;File Name&lt;/th&gt;", IF(ROUNDUP(ROW(A5)/10, 0)-1&lt;=E$6-E$5+1, "           &lt;td&gt;"&amp;INDIRECT("Libraries!C"&amp;ROUNDUP(ROW(A5)/10, 0)+E$5-2)&amp;"&lt;/td&gt;", ""))</f>
        <v xml:space="preserve">          &lt;th scope="col"&gt;File Name&lt;/th&gt;</v>
      </c>
      <c r="B5" s="100">
        <f t="shared" ca="1" si="0"/>
        <v>0</v>
      </c>
      <c r="D5" s="180" t="s">
        <v>9412</v>
      </c>
      <c r="E5" s="101">
        <f ca="1">IF(G5&lt;&gt;"", VLOOKUP(G5,K1:M29, 2, 0), F5)</f>
        <v>535</v>
      </c>
      <c r="F5" s="93">
        <v>2</v>
      </c>
      <c r="G5" s="95" t="s">
        <v>9436</v>
      </c>
      <c r="I5" s="100" t="str">
        <f ca="1">INDIRECT("Libraries!B"&amp;E5)</f>
        <v>rabbit_hole_lib</v>
      </c>
      <c r="K5" s="102" t="s">
        <v>9422</v>
      </c>
      <c r="L5" s="100">
        <f t="shared" ca="1" si="1"/>
        <v>179</v>
      </c>
      <c r="M5" s="100">
        <f t="array" aca="1" ref="M5" ca="1">IFERROR(IF(L5&lt;&gt;"", INDEX(L6:L$28,MATCH(TRUE,L6:L$28&lt;&gt;"",0))-1, ""), E$4)</f>
        <v>221</v>
      </c>
    </row>
    <row r="6" spans="1:13">
      <c r="B6" s="100">
        <f t="shared" ca="1" si="0"/>
        <v>0</v>
      </c>
      <c r="D6" s="180"/>
      <c r="E6" s="101">
        <f ca="1">IF(G6&lt;&gt;"", VLOOKUP(G6,K1:M29, 3, 0), F6)</f>
        <v>657</v>
      </c>
      <c r="F6" s="94">
        <v>5</v>
      </c>
      <c r="G6" s="96" t="s">
        <v>9437</v>
      </c>
      <c r="I6" s="100" t="str">
        <f ca="1">INDIRECT("Libraries!B"&amp;E6)</f>
        <v>swimrs</v>
      </c>
      <c r="K6" s="102" t="s">
        <v>9423</v>
      </c>
      <c r="L6" s="100">
        <f t="shared" ca="1" si="1"/>
        <v>222</v>
      </c>
      <c r="M6" s="100">
        <f t="array" aca="1" ref="M6" ca="1">IFERROR(IF(L6&lt;&gt;"", INDEX(L7:L$28,MATCH(TRUE,L7:L$28&lt;&gt;"",0))-1, ""), E$4)</f>
        <v>238</v>
      </c>
    </row>
    <row r="7" spans="1:13">
      <c r="B7" s="100">
        <f t="shared" ca="1" si="0"/>
        <v>0</v>
      </c>
      <c r="K7" s="102" t="s">
        <v>9424</v>
      </c>
      <c r="L7" s="100">
        <f t="shared" ca="1" si="1"/>
        <v>239</v>
      </c>
      <c r="M7" s="100">
        <f t="array" aca="1" ref="M7" ca="1">IFERROR(IF(L7&lt;&gt;"", INDEX(L8:L$28,MATCH(TRUE,L8:L$28&lt;&gt;"",0))-1, ""), E$4)</f>
        <v>266</v>
      </c>
    </row>
    <row r="8" spans="1:13">
      <c r="B8" s="100">
        <f t="shared" ca="1" si="0"/>
        <v>0</v>
      </c>
      <c r="K8" s="102" t="s">
        <v>9425</v>
      </c>
      <c r="L8" s="100">
        <f t="shared" ca="1" si="1"/>
        <v>267</v>
      </c>
      <c r="M8" s="100">
        <f t="array" aca="1" ref="M8" ca="1">IFERROR(IF(L8&lt;&gt;"", INDEX(L9:L$28,MATCH(TRUE,L9:L$28&lt;&gt;"",0))-1, ""), E$4)</f>
        <v>294</v>
      </c>
    </row>
    <row r="9" spans="1:13">
      <c r="B9" s="100">
        <f t="shared" ca="1" si="0"/>
        <v>0</v>
      </c>
      <c r="K9" s="102" t="s">
        <v>9426</v>
      </c>
      <c r="L9" s="100">
        <f t="shared" ca="1" si="1"/>
        <v>295</v>
      </c>
      <c r="M9" s="100">
        <f t="array" aca="1" ref="M9" ca="1">IFERROR(IF(L9&lt;&gt;"", INDEX(L10:L$28,MATCH(TRUE,L10:L$28&lt;&gt;"",0))-1, ""), E$4)</f>
        <v>323</v>
      </c>
    </row>
    <row r="10" spans="1:13">
      <c r="A10" s="100" t="str">
        <f>IF(ROUNDUP(ROW(A10)/10, 0)-1=0, "        &lt;/tr&gt;", IF(ROUNDUP(ROW(A10)/10, 0)-1&lt;=E$6-E$5+1, "         &lt;/tr&gt;", ""))</f>
        <v xml:space="preserve">        &lt;/tr&gt;</v>
      </c>
      <c r="B10" s="100">
        <f t="shared" ca="1" si="0"/>
        <v>0</v>
      </c>
      <c r="K10" s="102" t="s">
        <v>9427</v>
      </c>
      <c r="L10" s="100">
        <f t="shared" ca="1" si="1"/>
        <v>324</v>
      </c>
      <c r="M10" s="100">
        <f t="array" aca="1" ref="M10" ca="1">IFERROR(IF(L10&lt;&gt;"", INDEX(L11:L$28,MATCH(TRUE,L11:L$28&lt;&gt;"",0))-1, ""), E$4)</f>
        <v>334</v>
      </c>
    </row>
    <row r="11" spans="1:13">
      <c r="A11" s="100" t="str">
        <f t="shared" ref="A11" ca="1" si="2">IF(ROUNDUP(ROW(A11)/10, 0)-1=0, "&lt;table class=""content_left horz_head line_divide""&gt;&lt;tr &gt;", IF(ROUNDUP(ROW(A11)/10, 0)-1&lt;=E$6-E$5+1, "         &lt;tr&gt;", IF(ROUNDUP(ROW(A11)/10, 0)-1=E$6-E$5+2, "      &lt;/table&gt;", "")))</f>
        <v xml:space="preserve">         &lt;tr&gt;</v>
      </c>
      <c r="B11" s="100">
        <f t="shared" ca="1" si="0"/>
        <v>1</v>
      </c>
      <c r="K11" s="102" t="s">
        <v>9428</v>
      </c>
      <c r="L11" s="100">
        <f t="shared" ca="1" si="1"/>
        <v>335</v>
      </c>
      <c r="M11" s="100">
        <f t="array" aca="1" ref="M11" ca="1">IFERROR(IF(L11&lt;&gt;"", INDEX(L12:L$28,MATCH(TRUE,L12:L$28&lt;&gt;"",0))-1, ""), E$4)</f>
        <v>340</v>
      </c>
    </row>
    <row r="12" spans="1:13">
      <c r="B12" s="100">
        <f t="shared" ca="1" si="0"/>
        <v>1</v>
      </c>
      <c r="K12" s="102" t="s">
        <v>9429</v>
      </c>
      <c r="L12" s="100">
        <f t="shared" ca="1" si="1"/>
        <v>341</v>
      </c>
      <c r="M12" s="100">
        <f t="array" aca="1" ref="M12" ca="1">IFERROR(IF(L12&lt;&gt;"", INDEX(L13:L$28,MATCH(TRUE,L13:L$28&lt;&gt;"",0))-1, ""), E$4)</f>
        <v>354</v>
      </c>
    </row>
    <row r="13" spans="1:13">
      <c r="B13" s="100">
        <f t="shared" ca="1" si="0"/>
        <v>1</v>
      </c>
      <c r="K13" s="102" t="s">
        <v>9430</v>
      </c>
      <c r="L13" s="100">
        <f t="shared" ca="1" si="1"/>
        <v>355</v>
      </c>
      <c r="M13" s="100">
        <f t="array" aca="1" ref="M13" ca="1">IFERROR(IF(L13&lt;&gt;"", INDEX(L14:L$28,MATCH(TRUE,L14:L$28&lt;&gt;"",0))-1, ""), E$4)</f>
        <v>378</v>
      </c>
    </row>
    <row r="14" spans="1:13">
      <c r="A14" s="100" t="str">
        <f t="shared" ref="A14" ca="1" si="3">IF(ROUNDUP(ROW(A14)/10, 0)-1=0, "          &lt;th scope=""col""&gt;Library&lt;/th&gt;", IF(ROUNDUP(ROW(A14)/10, 0)-1&lt;=E$6-E$5+1, "           &lt;td&gt;"&amp;IF(INDIRECT("Libraries!D"&amp;ROUNDUP(ROW(A14)/10, 0)+E$5-2)="", INDIRECT("Libraries!B"&amp;ROUNDUP(ROW(A14)/10, 0)+E$5-2), "&lt;a href=""../files/libraries/"&amp;INDIRECT("Libraries!D"&amp;ROUNDUP(ROW(A14)/10, 0)+E$5-2)&amp;"""&gt;"&amp;INDIRECT("Libraries!B"&amp;ROUNDUP(ROW(A14)/10, 0)+E$5-2)&amp;"&lt;/a&gt;")&amp;"&lt;/td&gt;", ""))</f>
        <v xml:space="preserve">           &lt;td&gt;&lt;a href="../files/libraries/rabbit_hole_lib.zip"&gt;rabbit_hole_lib&lt;/a&gt;&lt;/td&gt;</v>
      </c>
      <c r="B14" s="100">
        <f t="shared" ca="1" si="0"/>
        <v>1</v>
      </c>
      <c r="K14" s="102" t="s">
        <v>9431</v>
      </c>
      <c r="L14" s="100">
        <f t="shared" ca="1" si="1"/>
        <v>379</v>
      </c>
      <c r="M14" s="100">
        <f t="array" aca="1" ref="M14" ca="1">IFERROR(IF(L14&lt;&gt;"", INDEX(L15:L$28,MATCH(TRUE,L15:L$28&lt;&gt;"",0))-1, ""), E$4)</f>
        <v>428</v>
      </c>
    </row>
    <row r="15" spans="1:13">
      <c r="A15" s="100" t="str">
        <f t="shared" ref="A15" ca="1" si="4">IF(ROUNDUP(ROW(A15)/10, 0)-1=0, "          &lt;th scope=""col""&gt;File Name&lt;/th&gt;", IF(ROUNDUP(ROW(A15)/10, 0)-1&lt;=E$6-E$5+1, "           &lt;td&gt;"&amp;INDIRECT("Libraries!C"&amp;ROUNDUP(ROW(A15)/10, 0)+E$5-2)&amp;"&lt;/td&gt;", ""))</f>
        <v xml:space="preserve">           &lt;td&gt;Rabbit Hole&lt;/td&gt;</v>
      </c>
      <c r="B15" s="100">
        <f t="shared" ca="1" si="0"/>
        <v>1</v>
      </c>
      <c r="K15" s="102" t="s">
        <v>9432</v>
      </c>
      <c r="L15" s="100">
        <f t="shared" ca="1" si="1"/>
        <v>429</v>
      </c>
      <c r="M15" s="100">
        <f t="array" aca="1" ref="M15" ca="1">IFERROR(IF(L15&lt;&gt;"", INDEX(L16:L$28,MATCH(TRUE,L16:L$28&lt;&gt;"",0))-1, ""), E$4)</f>
        <v>445</v>
      </c>
    </row>
    <row r="16" spans="1:13">
      <c r="B16" s="100">
        <f t="shared" ca="1" si="0"/>
        <v>1</v>
      </c>
      <c r="K16" s="102" t="s">
        <v>9433</v>
      </c>
      <c r="L16" s="100">
        <f t="shared" ca="1" si="1"/>
        <v>446</v>
      </c>
      <c r="M16" s="100">
        <f t="array" aca="1" ref="M16" ca="1">IFERROR(IF(L16&lt;&gt;"", INDEX(L17:L$28,MATCH(TRUE,L17:L$28&lt;&gt;"",0))-1, ""), E$4)</f>
        <v>468</v>
      </c>
    </row>
    <row r="17" spans="1:13">
      <c r="B17" s="100">
        <f t="shared" ca="1" si="0"/>
        <v>1</v>
      </c>
      <c r="K17" s="102" t="s">
        <v>9434</v>
      </c>
      <c r="L17" s="100">
        <f t="shared" ca="1" si="1"/>
        <v>469</v>
      </c>
      <c r="M17" s="100">
        <f t="array" aca="1" ref="M17" ca="1">IFERROR(IF(L17&lt;&gt;"", INDEX(L18:L$28,MATCH(TRUE,L18:L$28&lt;&gt;"",0))-1, ""), E$4)</f>
        <v>526</v>
      </c>
    </row>
    <row r="18" spans="1:13">
      <c r="B18" s="100">
        <f t="shared" ca="1" si="0"/>
        <v>1</v>
      </c>
      <c r="K18" s="102" t="s">
        <v>9435</v>
      </c>
      <c r="L18" s="100">
        <f t="shared" ca="1" si="1"/>
        <v>527</v>
      </c>
      <c r="M18" s="100">
        <f t="array" aca="1" ref="M18" ca="1">IFERROR(IF(L18&lt;&gt;"", INDEX(L19:L$28,MATCH(TRUE,L19:L$28&lt;&gt;"",0))-1, ""), E$4)</f>
        <v>534</v>
      </c>
    </row>
    <row r="19" spans="1:13">
      <c r="B19" s="100">
        <f t="shared" ca="1" si="0"/>
        <v>1</v>
      </c>
      <c r="K19" s="102" t="s">
        <v>9436</v>
      </c>
      <c r="L19" s="100">
        <f t="shared" ca="1" si="1"/>
        <v>535</v>
      </c>
      <c r="M19" s="100">
        <f t="array" aca="1" ref="M19" ca="1">IFERROR(IF(L19&lt;&gt;"", INDEX(L20:L$28,MATCH(TRUE,L20:L$28&lt;&gt;"",0))-1, ""), E$4)</f>
        <v>572</v>
      </c>
    </row>
    <row r="20" spans="1:13">
      <c r="A20" s="100" t="str">
        <f t="shared" ref="A20" ca="1" si="5">IF(ROUNDUP(ROW(A20)/10, 0)-1=0, "        &lt;/tr&gt;", IF(ROUNDUP(ROW(A20)/10, 0)-1&lt;=E$6-E$5+1, "         &lt;/tr&gt;", ""))</f>
        <v xml:space="preserve">         &lt;/tr&gt;</v>
      </c>
      <c r="B20" s="100">
        <f t="shared" ca="1" si="0"/>
        <v>1</v>
      </c>
      <c r="K20" s="102" t="s">
        <v>9437</v>
      </c>
      <c r="L20" s="100">
        <f t="shared" ca="1" si="1"/>
        <v>573</v>
      </c>
      <c r="M20" s="100">
        <f t="array" aca="1" ref="M20" ca="1">IFERROR(IF(L20&lt;&gt;"", INDEX(L21:L$28,MATCH(TRUE,L21:L$28&lt;&gt;"",0))-1, ""), E$4)</f>
        <v>657</v>
      </c>
    </row>
    <row r="21" spans="1:13">
      <c r="A21" s="100" t="str">
        <f t="shared" ref="A21" ca="1" si="6">IF(ROUNDUP(ROW(A21)/10, 0)-1=0, "&lt;table class=""content_left horz_head line_divide""&gt;&lt;tr &gt;", IF(ROUNDUP(ROW(A21)/10, 0)-1&lt;=E$6-E$5+1, "         &lt;tr&gt;", IF(ROUNDUP(ROW(A21)/10, 0)-1=E$6-E$5+2, "      &lt;/table&gt;", "")))</f>
        <v xml:space="preserve">         &lt;tr&gt;</v>
      </c>
      <c r="B21" s="100">
        <f t="shared" ca="1" si="0"/>
        <v>2</v>
      </c>
      <c r="K21" s="102" t="s">
        <v>9438</v>
      </c>
      <c r="L21" s="100">
        <f t="shared" ca="1" si="1"/>
        <v>658</v>
      </c>
      <c r="M21" s="100">
        <f t="array" aca="1" ref="M21" ca="1">IFERROR(IF(L21&lt;&gt;"", INDEX(L22:L$28,MATCH(TRUE,L22:L$28&lt;&gt;"",0))-1, ""), E$4)</f>
        <v>709</v>
      </c>
    </row>
    <row r="22" spans="1:13">
      <c r="B22" s="100">
        <f t="shared" ca="1" si="0"/>
        <v>2</v>
      </c>
      <c r="K22" s="102" t="s">
        <v>9439</v>
      </c>
      <c r="L22" s="100">
        <f t="shared" ca="1" si="1"/>
        <v>710</v>
      </c>
      <c r="M22" s="100">
        <f t="array" aca="1" ref="M22" ca="1">IFERROR(IF(L22&lt;&gt;"", INDEX(L23:L$28,MATCH(TRUE,L23:L$28&lt;&gt;"",0))-1, ""), E$4)</f>
        <v>710</v>
      </c>
    </row>
    <row r="23" spans="1:13">
      <c r="B23" s="100">
        <f t="shared" ca="1" si="0"/>
        <v>2</v>
      </c>
      <c r="K23" s="102" t="s">
        <v>9440</v>
      </c>
      <c r="L23" s="100">
        <f t="shared" ca="1" si="1"/>
        <v>711</v>
      </c>
      <c r="M23" s="100">
        <f t="array" aca="1" ref="M23" ca="1">IFERROR(IF(L23&lt;&gt;"", INDEX(L24:L$28,MATCH(TRUE,L24:L$28&lt;&gt;"",0))-1, ""), E$4)</f>
        <v>718</v>
      </c>
    </row>
    <row r="24" spans="1:13">
      <c r="A24" s="100" t="str">
        <f t="shared" ref="A24" ca="1" si="7">IF(ROUNDUP(ROW(A24)/10, 0)-1=0, "          &lt;th scope=""col""&gt;Library&lt;/th&gt;", IF(ROUNDUP(ROW(A24)/10, 0)-1&lt;=E$6-E$5+1, "           &lt;td&gt;"&amp;IF(INDIRECT("Libraries!D"&amp;ROUNDUP(ROW(A24)/10, 0)+E$5-2)="", INDIRECT("Libraries!B"&amp;ROUNDUP(ROW(A24)/10, 0)+E$5-2), "&lt;a href=""../files/libraries/"&amp;INDIRECT("Libraries!D"&amp;ROUNDUP(ROW(A24)/10, 0)+E$5-2)&amp;"""&gt;"&amp;INDIRECT("Libraries!B"&amp;ROUNDUP(ROW(A24)/10, 0)+E$5-2)&amp;"&lt;/a&gt;")&amp;"&lt;/td&gt;", ""))</f>
        <v xml:space="preserve">           &lt;td&gt;&lt;a href="../files/libraries/raclobjects.zip"&gt;raclobjects&lt;/a&gt;&lt;/td&gt;</v>
      </c>
      <c r="B24" s="100">
        <f t="shared" ca="1" si="0"/>
        <v>2</v>
      </c>
      <c r="K24" s="102" t="s">
        <v>9441</v>
      </c>
      <c r="L24" s="100">
        <f t="shared" ca="1" si="1"/>
        <v>719</v>
      </c>
      <c r="M24" s="100">
        <f t="array" aca="1" ref="M24" ca="1">IFERROR(IF(L24&lt;&gt;"", INDEX(L25:L$28,MATCH(TRUE,L25:L$28&lt;&gt;"",0))-1, ""), E$4)</f>
        <v>751</v>
      </c>
    </row>
    <row r="25" spans="1:13">
      <c r="A25" s="100" t="str">
        <f t="shared" ref="A25" ca="1" si="8">IF(ROUNDUP(ROW(A25)/10, 0)-1=0, "          &lt;th scope=""col""&gt;File Name&lt;/th&gt;", IF(ROUNDUP(ROW(A25)/10, 0)-1&lt;=E$6-E$5+1, "           &lt;td&gt;"&amp;INDIRECT("Libraries!C"&amp;ROUNDUP(ROW(A25)/10, 0)+E$5-2)&amp;"&lt;/td&gt;", ""))</f>
        <v xml:space="preserve">           &lt;td&gt;R&amp;ACL Objects&lt;/td&gt;</v>
      </c>
      <c r="B25" s="100">
        <f t="shared" ca="1" si="0"/>
        <v>2</v>
      </c>
      <c r="K25" s="102" t="s">
        <v>9442</v>
      </c>
      <c r="L25" s="100">
        <f t="shared" ca="1" si="1"/>
        <v>752</v>
      </c>
      <c r="M25" s="100">
        <f t="array" aca="1" ref="M25" ca="1">IFERROR(IF(L25&lt;&gt;"", INDEX(L26:L$28,MATCH(TRUE,L26:L$28&lt;&gt;"",0))-1, ""), E$4)</f>
        <v>753</v>
      </c>
    </row>
    <row r="26" spans="1:13">
      <c r="B26" s="100">
        <f t="shared" ca="1" si="0"/>
        <v>2</v>
      </c>
      <c r="K26" s="102" t="s">
        <v>9443</v>
      </c>
      <c r="L26" s="100">
        <f t="shared" ca="1" si="1"/>
        <v>754</v>
      </c>
      <c r="M26" s="100">
        <f t="array" aca="1" ref="M26" ca="1">IFERROR(IF(L26&lt;&gt;"", INDEX(L27:L$28,MATCH(TRUE,L27:L$28&lt;&gt;"",0))-1, ""), E$4)</f>
        <v>758</v>
      </c>
    </row>
    <row r="27" spans="1:13">
      <c r="B27" s="100">
        <f t="shared" ca="1" si="0"/>
        <v>2</v>
      </c>
      <c r="K27" s="102" t="s">
        <v>9444</v>
      </c>
      <c r="L27" s="100" t="str">
        <f t="shared" ca="1" si="1"/>
        <v/>
      </c>
      <c r="M27" s="100" t="str">
        <f t="array" aca="1" ref="M27" ca="1">IFERROR(IF(L27&lt;&gt;"", INDEX(L28:L$28,MATCH(TRUE,L28:L$28&lt;&gt;"",0))-1, ""), E$4)</f>
        <v/>
      </c>
    </row>
    <row r="28" spans="1:13">
      <c r="B28" s="100">
        <f t="shared" ca="1" si="0"/>
        <v>2</v>
      </c>
    </row>
    <row r="29" spans="1:13">
      <c r="B29" s="100">
        <f t="shared" ca="1" si="0"/>
        <v>2</v>
      </c>
      <c r="K29" s="102"/>
    </row>
    <row r="30" spans="1:13">
      <c r="A30" s="100" t="str">
        <f t="shared" ref="A30" ca="1" si="9">IF(ROUNDUP(ROW(A30)/10, 0)-1=0, "        &lt;/tr&gt;", IF(ROUNDUP(ROW(A30)/10, 0)-1&lt;=E$6-E$5+1, "         &lt;/tr&gt;", ""))</f>
        <v xml:space="preserve">         &lt;/tr&gt;</v>
      </c>
      <c r="B30" s="100">
        <f t="shared" ca="1" si="0"/>
        <v>2</v>
      </c>
    </row>
    <row r="31" spans="1:13">
      <c r="A31" s="100" t="str">
        <f t="shared" ref="A31" ca="1" si="10">IF(ROUNDUP(ROW(A31)/10, 0)-1=0, "&lt;table class=""content_left horz_head line_divide""&gt;&lt;tr &gt;", IF(ROUNDUP(ROW(A31)/10, 0)-1&lt;=E$6-E$5+1, "         &lt;tr&gt;", IF(ROUNDUP(ROW(A31)/10, 0)-1=E$6-E$5+2, "      &lt;/table&gt;", "")))</f>
        <v xml:space="preserve">         &lt;tr&gt;</v>
      </c>
      <c r="B31" s="100">
        <f t="shared" ca="1" si="0"/>
        <v>3</v>
      </c>
    </row>
    <row r="32" spans="1:13">
      <c r="B32" s="100">
        <f t="shared" ca="1" si="0"/>
        <v>3</v>
      </c>
    </row>
    <row r="33" spans="1:2">
      <c r="B33" s="100">
        <f t="shared" ca="1" si="0"/>
        <v>3</v>
      </c>
    </row>
    <row r="34" spans="1:2">
      <c r="A34" s="100" t="str">
        <f t="shared" ref="A34" ca="1" si="11">IF(ROUNDUP(ROW(A34)/10, 0)-1=0, "          &lt;th scope=""col""&gt;Library&lt;/th&gt;", IF(ROUNDUP(ROW(A34)/10, 0)-1&lt;=E$6-E$5+1, "           &lt;td&gt;"&amp;IF(INDIRECT("Libraries!D"&amp;ROUNDUP(ROW(A34)/10, 0)+E$5-2)="", INDIRECT("Libraries!B"&amp;ROUNDUP(ROW(A34)/10, 0)+E$5-2), "&lt;a href=""../files/libraries/"&amp;INDIRECT("Libraries!D"&amp;ROUNDUP(ROW(A34)/10, 0)+E$5-2)&amp;"""&gt;"&amp;INDIRECT("Libraries!B"&amp;ROUNDUP(ROW(A34)/10, 0)+E$5-2)&amp;"&lt;/a&gt;")&amp;"&lt;/td&gt;", ""))</f>
        <v xml:space="preserve">           &lt;td&gt;&lt;a href="../files/libraries/raclobjects2.zip"&gt;raclobjects2&lt;/a&gt;&lt;/td&gt;</v>
      </c>
      <c r="B34" s="100">
        <f t="shared" ca="1" si="0"/>
        <v>3</v>
      </c>
    </row>
    <row r="35" spans="1:2">
      <c r="A35" s="100" t="str">
        <f t="shared" ref="A35" ca="1" si="12">IF(ROUNDUP(ROW(A35)/10, 0)-1=0, "          &lt;th scope=""col""&gt;File Name&lt;/th&gt;", IF(ROUNDUP(ROW(A35)/10, 0)-1&lt;=E$6-E$5+1, "           &lt;td&gt;"&amp;INDIRECT("Libraries!C"&amp;ROUNDUP(ROW(A35)/10, 0)+E$5-2)&amp;"&lt;/td&gt;", ""))</f>
        <v xml:space="preserve">           &lt;td&gt;R&amp;ACL Objects 2&lt;/td&gt;</v>
      </c>
      <c r="B35" s="100">
        <f t="shared" ca="1" si="0"/>
        <v>3</v>
      </c>
    </row>
    <row r="36" spans="1:2">
      <c r="B36" s="100">
        <f t="shared" ca="1" si="0"/>
        <v>3</v>
      </c>
    </row>
    <row r="37" spans="1:2">
      <c r="B37" s="100">
        <f t="shared" ca="1" si="0"/>
        <v>3</v>
      </c>
    </row>
    <row r="38" spans="1:2">
      <c r="B38" s="100">
        <f t="shared" ca="1" si="0"/>
        <v>3</v>
      </c>
    </row>
    <row r="39" spans="1:2">
      <c r="B39" s="100">
        <f t="shared" ca="1" si="0"/>
        <v>3</v>
      </c>
    </row>
    <row r="40" spans="1:2">
      <c r="A40" s="100" t="str">
        <f t="shared" ref="A40" ca="1" si="13">IF(ROUNDUP(ROW(A40)/10, 0)-1=0, "        &lt;/tr&gt;", IF(ROUNDUP(ROW(A40)/10, 0)-1&lt;=E$6-E$5+1, "         &lt;/tr&gt;", ""))</f>
        <v xml:space="preserve">         &lt;/tr&gt;</v>
      </c>
      <c r="B40" s="100">
        <f t="shared" ca="1" si="0"/>
        <v>3</v>
      </c>
    </row>
    <row r="41" spans="1:2">
      <c r="A41" s="100" t="str">
        <f t="shared" ref="A41" ca="1" si="14">IF(ROUNDUP(ROW(A41)/10, 0)-1=0, "&lt;table class=""content_left horz_head line_divide""&gt;&lt;tr &gt;", IF(ROUNDUP(ROW(A41)/10, 0)-1&lt;=E$6-E$5+1, "         &lt;tr&gt;", IF(ROUNDUP(ROW(A41)/10, 0)-1=E$6-E$5+2, "      &lt;/table&gt;", "")))</f>
        <v xml:space="preserve">         &lt;tr&gt;</v>
      </c>
      <c r="B41" s="100">
        <f t="shared" ca="1" si="0"/>
        <v>4</v>
      </c>
    </row>
    <row r="42" spans="1:2">
      <c r="B42" s="100">
        <f t="shared" ca="1" si="0"/>
        <v>4</v>
      </c>
    </row>
    <row r="43" spans="1:2">
      <c r="B43" s="100">
        <f t="shared" ca="1" si="0"/>
        <v>4</v>
      </c>
    </row>
    <row r="44" spans="1:2">
      <c r="A44" s="100" t="str">
        <f t="shared" ref="A44" ca="1" si="15">IF(ROUNDUP(ROW(A44)/10, 0)-1=0, "          &lt;th scope=""col""&gt;Library&lt;/th&gt;", IF(ROUNDUP(ROW(A44)/10, 0)-1&lt;=E$6-E$5+1, "           &lt;td&gt;"&amp;IF(INDIRECT("Libraries!D"&amp;ROUNDUP(ROW(A44)/10, 0)+E$5-2)="", INDIRECT("Libraries!B"&amp;ROUNDUP(ROW(A44)/10, 0)+E$5-2), "&lt;a href=""../files/libraries/"&amp;INDIRECT("Libraries!D"&amp;ROUNDUP(ROW(A44)/10, 0)+E$5-2)&amp;"""&gt;"&amp;INDIRECT("Libraries!B"&amp;ROUNDUP(ROW(A44)/10, 0)+E$5-2)&amp;"&lt;/a&gt;")&amp;"&lt;/td&gt;", ""))</f>
        <v xml:space="preserve">           &lt;td&gt;&lt;a href="../files/libraries/racltextures.zip"&gt;racltextures&lt;/a&gt;&lt;/td&gt;</v>
      </c>
      <c r="B44" s="100">
        <f t="shared" ca="1" si="0"/>
        <v>4</v>
      </c>
    </row>
    <row r="45" spans="1:2">
      <c r="A45" s="100" t="str">
        <f t="shared" ref="A45" ca="1" si="16">IF(ROUNDUP(ROW(A45)/10, 0)-1=0, "          &lt;th scope=""col""&gt;File Name&lt;/th&gt;", IF(ROUNDUP(ROW(A45)/10, 0)-1&lt;=E$6-E$5+1, "           &lt;td&gt;"&amp;INDIRECT("Libraries!C"&amp;ROUNDUP(ROW(A45)/10, 0)+E$5-2)&amp;"&lt;/td&gt;", ""))</f>
        <v xml:space="preserve">           &lt;td&gt;R&amp;ACL Textures&lt;/td&gt;</v>
      </c>
      <c r="B45" s="100">
        <f t="shared" ca="1" si="0"/>
        <v>4</v>
      </c>
    </row>
    <row r="46" spans="1:2">
      <c r="B46" s="100">
        <f t="shared" ca="1" si="0"/>
        <v>4</v>
      </c>
    </row>
    <row r="47" spans="1:2">
      <c r="B47" s="100">
        <f t="shared" ca="1" si="0"/>
        <v>4</v>
      </c>
    </row>
    <row r="48" spans="1:2">
      <c r="B48" s="100">
        <f t="shared" ca="1" si="0"/>
        <v>4</v>
      </c>
    </row>
    <row r="49" spans="1:2">
      <c r="B49" s="100">
        <f t="shared" ca="1" si="0"/>
        <v>4</v>
      </c>
    </row>
    <row r="50" spans="1:2">
      <c r="A50" s="100" t="str">
        <f t="shared" ref="A50" ca="1" si="17">IF(ROUNDUP(ROW(A50)/10, 0)-1=0, "        &lt;/tr&gt;", IF(ROUNDUP(ROW(A50)/10, 0)-1&lt;=E$6-E$5+1, "         &lt;/tr&gt;", ""))</f>
        <v xml:space="preserve">         &lt;/tr&gt;</v>
      </c>
      <c r="B50" s="100">
        <f t="shared" ca="1" si="0"/>
        <v>4</v>
      </c>
    </row>
    <row r="51" spans="1:2">
      <c r="A51" s="100" t="str">
        <f t="shared" ref="A51" ca="1" si="18">IF(ROUNDUP(ROW(A51)/10, 0)-1=0, "&lt;table class=""content_left horz_head line_divide""&gt;&lt;tr &gt;", IF(ROUNDUP(ROW(A51)/10, 0)-1&lt;=E$6-E$5+1, "         &lt;tr&gt;", IF(ROUNDUP(ROW(A51)/10, 0)-1=E$6-E$5+2, "      &lt;/table&gt;", "")))</f>
        <v xml:space="preserve">         &lt;tr&gt;</v>
      </c>
      <c r="B51" s="100">
        <f t="shared" ca="1" si="0"/>
        <v>5</v>
      </c>
    </row>
    <row r="52" spans="1:2">
      <c r="B52" s="100">
        <f t="shared" ca="1" si="0"/>
        <v>5</v>
      </c>
    </row>
    <row r="53" spans="1:2">
      <c r="B53" s="100">
        <f t="shared" ca="1" si="0"/>
        <v>5</v>
      </c>
    </row>
    <row r="54" spans="1:2">
      <c r="A54" s="100" t="str">
        <f t="shared" ref="A54" ca="1" si="19">IF(ROUNDUP(ROW(A54)/10, 0)-1=0, "          &lt;th scope=""col""&gt;Library&lt;/th&gt;", IF(ROUNDUP(ROW(A54)/10, 0)-1&lt;=E$6-E$5+1, "           &lt;td&gt;"&amp;IF(INDIRECT("Libraries!D"&amp;ROUNDUP(ROW(A54)/10, 0)+E$5-2)="", INDIRECT("Libraries!B"&amp;ROUNDUP(ROW(A54)/10, 0)+E$5-2), "&lt;a href=""../files/libraries/"&amp;INDIRECT("Libraries!D"&amp;ROUNDUP(ROW(A54)/10, 0)+E$5-2)&amp;"""&gt;"&amp;INDIRECT("Libraries!B"&amp;ROUNDUP(ROW(A54)/10, 0)+E$5-2)&amp;"&lt;/a&gt;")&amp;"&lt;/td&gt;", ""))</f>
        <v xml:space="preserve">           &lt;td&gt;&lt;a href="../files/libraries/ragtime.zip"&gt;ragtime&lt;/a&gt;&lt;/td&gt;</v>
      </c>
      <c r="B54" s="100">
        <f t="shared" ca="1" si="0"/>
        <v>5</v>
      </c>
    </row>
    <row r="55" spans="1:2">
      <c r="A55" s="100" t="str">
        <f t="shared" ref="A55" ca="1" si="20">IF(ROUNDUP(ROW(A55)/10, 0)-1=0, "          &lt;th scope=""col""&gt;File Name&lt;/th&gt;", IF(ROUNDUP(ROW(A55)/10, 0)-1&lt;=E$6-E$5+1, "           &lt;td&gt;"&amp;INDIRECT("Libraries!C"&amp;ROUNDUP(ROW(A55)/10, 0)+E$5-2)&amp;"&lt;/td&gt;", ""))</f>
        <v xml:space="preserve">           &lt;td&gt;Ragtime&lt;/td&gt;</v>
      </c>
      <c r="B55" s="100">
        <f t="shared" ca="1" si="0"/>
        <v>5</v>
      </c>
    </row>
    <row r="56" spans="1:2">
      <c r="B56" s="100">
        <f t="shared" ca="1" si="0"/>
        <v>5</v>
      </c>
    </row>
    <row r="57" spans="1:2">
      <c r="B57" s="100">
        <f t="shared" ca="1" si="0"/>
        <v>5</v>
      </c>
    </row>
    <row r="58" spans="1:2">
      <c r="B58" s="100">
        <f t="shared" ca="1" si="0"/>
        <v>5</v>
      </c>
    </row>
    <row r="59" spans="1:2">
      <c r="B59" s="100">
        <f t="shared" ca="1" si="0"/>
        <v>5</v>
      </c>
    </row>
    <row r="60" spans="1:2">
      <c r="A60" s="100" t="str">
        <f t="shared" ref="A60" ca="1" si="21">IF(ROUNDUP(ROW(A60)/10, 0)-1=0, "        &lt;/tr&gt;", IF(ROUNDUP(ROW(A60)/10, 0)-1&lt;=E$6-E$5+1, "         &lt;/tr&gt;", ""))</f>
        <v xml:space="preserve">         &lt;/tr&gt;</v>
      </c>
      <c r="B60" s="100">
        <f t="shared" ca="1" si="0"/>
        <v>5</v>
      </c>
    </row>
    <row r="61" spans="1:2">
      <c r="A61" s="100" t="str">
        <f t="shared" ref="A61" ca="1" si="22">IF(ROUNDUP(ROW(A61)/10, 0)-1=0, "&lt;table class=""content_left horz_head line_divide""&gt;&lt;tr &gt;", IF(ROUNDUP(ROW(A61)/10, 0)-1&lt;=E$6-E$5+1, "         &lt;tr&gt;", IF(ROUNDUP(ROW(A61)/10, 0)-1=E$6-E$5+2, "      &lt;/table&gt;", "")))</f>
        <v xml:space="preserve">         &lt;tr&gt;</v>
      </c>
      <c r="B61" s="100">
        <f t="shared" ca="1" si="0"/>
        <v>6</v>
      </c>
    </row>
    <row r="62" spans="1:2">
      <c r="B62" s="100">
        <f t="shared" ca="1" si="0"/>
        <v>6</v>
      </c>
    </row>
    <row r="63" spans="1:2">
      <c r="B63" s="100">
        <f t="shared" ca="1" si="0"/>
        <v>6</v>
      </c>
    </row>
    <row r="64" spans="1:2">
      <c r="A64" s="100" t="str">
        <f t="shared" ref="A64" ca="1" si="23">IF(ROUNDUP(ROW(A64)/10, 0)-1=0, "          &lt;th scope=""col""&gt;Library&lt;/th&gt;", IF(ROUNDUP(ROW(A64)/10, 0)-1&lt;=E$6-E$5+1, "           &lt;td&gt;"&amp;IF(INDIRECT("Libraries!D"&amp;ROUNDUP(ROW(A64)/10, 0)+E$5-2)="", INDIRECT("Libraries!B"&amp;ROUNDUP(ROW(A64)/10, 0)+E$5-2), "&lt;a href=""../files/libraries/"&amp;INDIRECT("Libraries!D"&amp;ROUNDUP(ROW(A64)/10, 0)+E$5-2)&amp;"""&gt;"&amp;INDIRECT("Libraries!B"&amp;ROUNDUP(ROW(A64)/10, 0)+E$5-2)&amp;"&lt;/a&gt;")&amp;"&lt;/td&gt;", ""))</f>
        <v xml:space="preserve">           &lt;td&gt;&lt;a href="../files/libraries/ragtimepano.zip"&gt;ragtimepano&lt;/a&gt;&lt;/td&gt;</v>
      </c>
      <c r="B64" s="100">
        <f t="shared" ca="1" si="0"/>
        <v>6</v>
      </c>
    </row>
    <row r="65" spans="1:2">
      <c r="A65" s="100" t="str">
        <f t="shared" ref="A65" ca="1" si="24">IF(ROUNDUP(ROW(A65)/10, 0)-1=0, "          &lt;th scope=""col""&gt;File Name&lt;/th&gt;", IF(ROUNDUP(ROW(A65)/10, 0)-1&lt;=E$6-E$5+1, "           &lt;td&gt;"&amp;INDIRECT("Libraries!C"&amp;ROUNDUP(ROW(A65)/10, 0)+E$5-2)&amp;"&lt;/td&gt;", ""))</f>
        <v xml:space="preserve">           &lt;td&gt;Ragtime Pano&lt;/td&gt;</v>
      </c>
      <c r="B65" s="100">
        <f t="shared" ca="1" si="0"/>
        <v>6</v>
      </c>
    </row>
    <row r="66" spans="1:2">
      <c r="B66" s="100">
        <f t="shared" ref="B66:B129" ca="1" si="25" xml:space="preserve"> IFERROR(IF(ROUNDUP(ROW(A66)/10, 0)-1&lt;=E$6-E$5+1, ROUNDUP(ROW(A66)/10, 0)-1, ""), 0)</f>
        <v>6</v>
      </c>
    </row>
    <row r="67" spans="1:2">
      <c r="B67" s="100">
        <f t="shared" ca="1" si="25"/>
        <v>6</v>
      </c>
    </row>
    <row r="68" spans="1:2">
      <c r="B68" s="100">
        <f t="shared" ca="1" si="25"/>
        <v>6</v>
      </c>
    </row>
    <row r="69" spans="1:2">
      <c r="B69" s="100">
        <f t="shared" ca="1" si="25"/>
        <v>6</v>
      </c>
    </row>
    <row r="70" spans="1:2">
      <c r="A70" s="100" t="str">
        <f t="shared" ref="A70" ca="1" si="26">IF(ROUNDUP(ROW(A70)/10, 0)-1=0, "        &lt;/tr&gt;", IF(ROUNDUP(ROW(A70)/10, 0)-1&lt;=E$6-E$5+1, "         &lt;/tr&gt;", ""))</f>
        <v xml:space="preserve">         &lt;/tr&gt;</v>
      </c>
      <c r="B70" s="100">
        <f t="shared" ca="1" si="25"/>
        <v>6</v>
      </c>
    </row>
    <row r="71" spans="1:2">
      <c r="A71" s="100" t="str">
        <f t="shared" ref="A71" ca="1" si="27">IF(ROUNDUP(ROW(A71)/10, 0)-1=0, "&lt;table class=""content_left horz_head line_divide""&gt;&lt;tr &gt;", IF(ROUNDUP(ROW(A71)/10, 0)-1&lt;=E$6-E$5+1, "         &lt;tr&gt;", IF(ROUNDUP(ROW(A71)/10, 0)-1=E$6-E$5+2, "      &lt;/table&gt;", "")))</f>
        <v xml:space="preserve">         &lt;tr&gt;</v>
      </c>
      <c r="B71" s="100">
        <f t="shared" ca="1" si="25"/>
        <v>7</v>
      </c>
    </row>
    <row r="72" spans="1:2">
      <c r="B72" s="100">
        <f t="shared" ca="1" si="25"/>
        <v>7</v>
      </c>
    </row>
    <row r="73" spans="1:2">
      <c r="B73" s="100">
        <f t="shared" ca="1" si="25"/>
        <v>7</v>
      </c>
    </row>
    <row r="74" spans="1:2">
      <c r="A74" s="100" t="str">
        <f t="shared" ref="A74" ca="1" si="28">IF(ROUNDUP(ROW(A74)/10, 0)-1=0, "          &lt;th scope=""col""&gt;Library&lt;/th&gt;", IF(ROUNDUP(ROW(A74)/10, 0)-1&lt;=E$6-E$5+1, "           &lt;td&gt;"&amp;IF(INDIRECT("Libraries!D"&amp;ROUNDUP(ROW(A74)/10, 0)+E$5-2)="", INDIRECT("Libraries!B"&amp;ROUNDUP(ROW(A74)/10, 0)+E$5-2), "&lt;a href=""../files/libraries/"&amp;INDIRECT("Libraries!D"&amp;ROUNDUP(ROW(A74)/10, 0)+E$5-2)&amp;"""&gt;"&amp;INDIRECT("Libraries!B"&amp;ROUNDUP(ROW(A74)/10, 0)+E$5-2)&amp;"&lt;/a&gt;")&amp;"&lt;/td&gt;", ""))</f>
        <v xml:space="preserve">           &lt;td&gt;&lt;a href="../files/libraries/randa.zip"&gt;randa&lt;/a&gt;&lt;/td&gt;</v>
      </c>
      <c r="B74" s="100">
        <f t="shared" ca="1" si="25"/>
        <v>7</v>
      </c>
    </row>
    <row r="75" spans="1:2">
      <c r="A75" s="100" t="str">
        <f t="shared" ref="A75" ca="1" si="29">IF(ROUNDUP(ROW(A75)/10, 0)-1=0, "          &lt;th scope=""col""&gt;File Name&lt;/th&gt;", IF(ROUNDUP(ROW(A75)/10, 0)-1&lt;=E$6-E$5+1, "           &lt;td&gt;"&amp;INDIRECT("Libraries!C"&amp;ROUNDUP(ROW(A75)/10, 0)+E$5-2)&amp;"&lt;/td&gt;", ""))</f>
        <v xml:space="preserve">           &lt;td&gt;RandA&lt;/td&gt;</v>
      </c>
      <c r="B75" s="100">
        <f t="shared" ca="1" si="25"/>
        <v>7</v>
      </c>
    </row>
    <row r="76" spans="1:2">
      <c r="B76" s="100">
        <f t="shared" ca="1" si="25"/>
        <v>7</v>
      </c>
    </row>
    <row r="77" spans="1:2">
      <c r="B77" s="100">
        <f t="shared" ca="1" si="25"/>
        <v>7</v>
      </c>
    </row>
    <row r="78" spans="1:2">
      <c r="B78" s="100">
        <f t="shared" ca="1" si="25"/>
        <v>7</v>
      </c>
    </row>
    <row r="79" spans="1:2">
      <c r="B79" s="100">
        <f t="shared" ca="1" si="25"/>
        <v>7</v>
      </c>
    </row>
    <row r="80" spans="1:2">
      <c r="A80" s="100" t="str">
        <f t="shared" ref="A80" ca="1" si="30">IF(ROUNDUP(ROW(A80)/10, 0)-1=0, "        &lt;/tr&gt;", IF(ROUNDUP(ROW(A80)/10, 0)-1&lt;=E$6-E$5+1, "         &lt;/tr&gt;", ""))</f>
        <v xml:space="preserve">         &lt;/tr&gt;</v>
      </c>
      <c r="B80" s="100">
        <f t="shared" ca="1" si="25"/>
        <v>7</v>
      </c>
    </row>
    <row r="81" spans="1:2">
      <c r="A81" s="100" t="str">
        <f t="shared" ref="A81" ca="1" si="31">IF(ROUNDUP(ROW(A81)/10, 0)-1=0, "&lt;table class=""content_left horz_head line_divide""&gt;&lt;tr &gt;", IF(ROUNDUP(ROW(A81)/10, 0)-1&lt;=E$6-E$5+1, "         &lt;tr&gt;", IF(ROUNDUP(ROW(A81)/10, 0)-1=E$6-E$5+2, "      &lt;/table&gt;", "")))</f>
        <v xml:space="preserve">         &lt;tr&gt;</v>
      </c>
      <c r="B81" s="100">
        <f t="shared" ca="1" si="25"/>
        <v>8</v>
      </c>
    </row>
    <row r="82" spans="1:2">
      <c r="B82" s="100">
        <f t="shared" ca="1" si="25"/>
        <v>8</v>
      </c>
    </row>
    <row r="83" spans="1:2">
      <c r="B83" s="100">
        <f t="shared" ca="1" si="25"/>
        <v>8</v>
      </c>
    </row>
    <row r="84" spans="1:2">
      <c r="A84" s="100" t="str">
        <f t="shared" ref="A84" ca="1" si="32">IF(ROUNDUP(ROW(A84)/10, 0)-1=0, "          &lt;th scope=""col""&gt;Library&lt;/th&gt;", IF(ROUNDUP(ROW(A84)/10, 0)-1&lt;=E$6-E$5+1, "           &lt;td&gt;"&amp;IF(INDIRECT("Libraries!D"&amp;ROUNDUP(ROW(A84)/10, 0)+E$5-2)="", INDIRECT("Libraries!B"&amp;ROUNDUP(ROW(A84)/10, 0)+E$5-2), "&lt;a href=""../files/libraries/"&amp;INDIRECT("Libraries!D"&amp;ROUNDUP(ROW(A84)/10, 0)+E$5-2)&amp;"""&gt;"&amp;INDIRECT("Libraries!B"&amp;ROUNDUP(ROW(A84)/10, 0)+E$5-2)&amp;"&lt;/a&gt;")&amp;"&lt;/td&gt;", ""))</f>
        <v xml:space="preserve">           &lt;td&gt;&lt;a href="../files/libraries/rb.zip"&gt;rb&lt;/a&gt;&lt;/td&gt;</v>
      </c>
      <c r="B84" s="100">
        <f t="shared" ca="1" si="25"/>
        <v>8</v>
      </c>
    </row>
    <row r="85" spans="1:2">
      <c r="A85" s="100" t="str">
        <f t="shared" ref="A85" ca="1" si="33">IF(ROUNDUP(ROW(A85)/10, 0)-1=0, "          &lt;th scope=""col""&gt;File Name&lt;/th&gt;", IF(ROUNDUP(ROW(A85)/10, 0)-1&lt;=E$6-E$5+1, "           &lt;td&gt;"&amp;INDIRECT("Libraries!C"&amp;ROUNDUP(ROW(A85)/10, 0)+E$5-2)&amp;"&lt;/td&gt;", ""))</f>
        <v xml:space="preserve">           &lt;td&gt;RB Library&lt;/td&gt;</v>
      </c>
      <c r="B85" s="100">
        <f t="shared" ca="1" si="25"/>
        <v>8</v>
      </c>
    </row>
    <row r="86" spans="1:2">
      <c r="B86" s="100">
        <f t="shared" ca="1" si="25"/>
        <v>8</v>
      </c>
    </row>
    <row r="87" spans="1:2">
      <c r="B87" s="100">
        <f t="shared" ca="1" si="25"/>
        <v>8</v>
      </c>
    </row>
    <row r="88" spans="1:2">
      <c r="B88" s="100">
        <f t="shared" ca="1" si="25"/>
        <v>8</v>
      </c>
    </row>
    <row r="89" spans="1:2">
      <c r="B89" s="100">
        <f t="shared" ca="1" si="25"/>
        <v>8</v>
      </c>
    </row>
    <row r="90" spans="1:2">
      <c r="A90" s="100" t="str">
        <f t="shared" ref="A90" ca="1" si="34">IF(ROUNDUP(ROW(A90)/10, 0)-1=0, "        &lt;/tr&gt;", IF(ROUNDUP(ROW(A90)/10, 0)-1&lt;=E$6-E$5+1, "         &lt;/tr&gt;", ""))</f>
        <v xml:space="preserve">         &lt;/tr&gt;</v>
      </c>
      <c r="B90" s="100">
        <f t="shared" ca="1" si="25"/>
        <v>8</v>
      </c>
    </row>
    <row r="91" spans="1:2">
      <c r="A91" s="100" t="str">
        <f t="shared" ref="A91" ca="1" si="35">IF(ROUNDUP(ROW(A91)/10, 0)-1=0, "&lt;table class=""content_left horz_head line_divide""&gt;&lt;tr &gt;", IF(ROUNDUP(ROW(A91)/10, 0)-1&lt;=E$6-E$5+1, "         &lt;tr&gt;", IF(ROUNDUP(ROW(A91)/10, 0)-1=E$6-E$5+2, "      &lt;/table&gt;", "")))</f>
        <v xml:space="preserve">         &lt;tr&gt;</v>
      </c>
      <c r="B91" s="100">
        <f t="shared" ca="1" si="25"/>
        <v>9</v>
      </c>
    </row>
    <row r="92" spans="1:2">
      <c r="B92" s="100">
        <f t="shared" ca="1" si="25"/>
        <v>9</v>
      </c>
    </row>
    <row r="93" spans="1:2">
      <c r="B93" s="100">
        <f t="shared" ca="1" si="25"/>
        <v>9</v>
      </c>
    </row>
    <row r="94" spans="1:2">
      <c r="A94" s="100" t="str">
        <f t="shared" ref="A94" ca="1" si="36">IF(ROUNDUP(ROW(A94)/10, 0)-1=0, "          &lt;th scope=""col""&gt;Library&lt;/th&gt;", IF(ROUNDUP(ROW(A94)/10, 0)-1&lt;=E$6-E$5+1, "           &lt;td&gt;"&amp;IF(INDIRECT("Libraries!D"&amp;ROUNDUP(ROW(A94)/10, 0)+E$5-2)="", INDIRECT("Libraries!B"&amp;ROUNDUP(ROW(A94)/10, 0)+E$5-2), "&lt;a href=""../files/libraries/"&amp;INDIRECT("Libraries!D"&amp;ROUNDUP(ROW(A94)/10, 0)+E$5-2)&amp;"""&gt;"&amp;INDIRECT("Libraries!B"&amp;ROUNDUP(ROW(A94)/10, 0)+E$5-2)&amp;"&lt;/a&gt;")&amp;"&lt;/td&gt;", ""))</f>
        <v xml:space="preserve">           &lt;td&gt;&lt;a href="../files/libraries/rdw.zip"&gt;rdw&lt;/a&gt;&lt;/td&gt;</v>
      </c>
      <c r="B94" s="100">
        <f t="shared" ca="1" si="25"/>
        <v>9</v>
      </c>
    </row>
    <row r="95" spans="1:2">
      <c r="A95" s="100" t="str">
        <f t="shared" ref="A95" ca="1" si="37">IF(ROUNDUP(ROW(A95)/10, 0)-1=0, "          &lt;th scope=""col""&gt;File Name&lt;/th&gt;", IF(ROUNDUP(ROW(A95)/10, 0)-1&lt;=E$6-E$5+1, "           &lt;td&gt;"&amp;INDIRECT("Libraries!C"&amp;ROUNDUP(ROW(A95)/10, 0)+E$5-2)&amp;"&lt;/td&gt;", ""))</f>
        <v xml:space="preserve">           &lt;td&gt;rdw&lt;/td&gt;</v>
      </c>
      <c r="B95" s="100">
        <f t="shared" ca="1" si="25"/>
        <v>9</v>
      </c>
    </row>
    <row r="96" spans="1:2">
      <c r="B96" s="100">
        <f t="shared" ca="1" si="25"/>
        <v>9</v>
      </c>
    </row>
    <row r="97" spans="1:2">
      <c r="B97" s="100">
        <f t="shared" ca="1" si="25"/>
        <v>9</v>
      </c>
    </row>
    <row r="98" spans="1:2">
      <c r="B98" s="100">
        <f t="shared" ca="1" si="25"/>
        <v>9</v>
      </c>
    </row>
    <row r="99" spans="1:2">
      <c r="B99" s="100">
        <f t="shared" ca="1" si="25"/>
        <v>9</v>
      </c>
    </row>
    <row r="100" spans="1:2">
      <c r="A100" s="100" t="str">
        <f t="shared" ref="A100" ca="1" si="38">IF(ROUNDUP(ROW(A100)/10, 0)-1=0, "        &lt;/tr&gt;", IF(ROUNDUP(ROW(A100)/10, 0)-1&lt;=E$6-E$5+1, "         &lt;/tr&gt;", ""))</f>
        <v xml:space="preserve">         &lt;/tr&gt;</v>
      </c>
      <c r="B100" s="100">
        <f t="shared" ca="1" si="25"/>
        <v>9</v>
      </c>
    </row>
    <row r="101" spans="1:2">
      <c r="A101" s="100" t="str">
        <f t="shared" ref="A101" ca="1" si="39">IF(ROUNDUP(ROW(A101)/10, 0)-1=0, "&lt;table class=""content_left horz_head line_divide""&gt;&lt;tr &gt;", IF(ROUNDUP(ROW(A101)/10, 0)-1&lt;=E$6-E$5+1, "         &lt;tr&gt;", IF(ROUNDUP(ROW(A101)/10, 0)-1=E$6-E$5+2, "      &lt;/table&gt;", "")))</f>
        <v xml:space="preserve">         &lt;tr&gt;</v>
      </c>
      <c r="B101" s="100">
        <f t="shared" ca="1" si="25"/>
        <v>10</v>
      </c>
    </row>
    <row r="102" spans="1:2">
      <c r="B102" s="100">
        <f t="shared" ca="1" si="25"/>
        <v>10</v>
      </c>
    </row>
    <row r="103" spans="1:2">
      <c r="B103" s="100">
        <f t="shared" ca="1" si="25"/>
        <v>10</v>
      </c>
    </row>
    <row r="104" spans="1:2">
      <c r="A104" s="100" t="str">
        <f t="shared" ref="A104" ca="1" si="40">IF(ROUNDUP(ROW(A104)/10, 0)-1=0, "          &lt;th scope=""col""&gt;Library&lt;/th&gt;", IF(ROUNDUP(ROW(A104)/10, 0)-1&lt;=E$6-E$5+1, "           &lt;td&gt;"&amp;IF(INDIRECT("Libraries!D"&amp;ROUNDUP(ROW(A104)/10, 0)+E$5-2)="", INDIRECT("Libraries!B"&amp;ROUNDUP(ROW(A104)/10, 0)+E$5-2), "&lt;a href=""../files/libraries/"&amp;INDIRECT("Libraries!D"&amp;ROUNDUP(ROW(A104)/10, 0)+E$5-2)&amp;"""&gt;"&amp;INDIRECT("Libraries!B"&amp;ROUNDUP(ROW(A104)/10, 0)+E$5-2)&amp;"&lt;/a&gt;")&amp;"&lt;/td&gt;", ""))</f>
        <v xml:space="preserve">           &lt;td&gt;&lt;a href="../files/libraries/rdwsounds.zip"&gt;rdwsounds&lt;/a&gt;&lt;/td&gt;</v>
      </c>
      <c r="B104" s="100">
        <f t="shared" ca="1" si="25"/>
        <v>10</v>
      </c>
    </row>
    <row r="105" spans="1:2">
      <c r="A105" s="100" t="str">
        <f t="shared" ref="A105" ca="1" si="41">IF(ROUNDUP(ROW(A105)/10, 0)-1=0, "          &lt;th scope=""col""&gt;File Name&lt;/th&gt;", IF(ROUNDUP(ROW(A105)/10, 0)-1&lt;=E$6-E$5+1, "           &lt;td&gt;"&amp;INDIRECT("Libraries!C"&amp;ROUNDUP(ROW(A105)/10, 0)+E$5-2)&amp;"&lt;/td&gt;", ""))</f>
        <v xml:space="preserve">           &lt;td&gt;rdwSounds&lt;/td&gt;</v>
      </c>
      <c r="B105" s="100">
        <f t="shared" ca="1" si="25"/>
        <v>10</v>
      </c>
    </row>
    <row r="106" spans="1:2">
      <c r="B106" s="100">
        <f t="shared" ca="1" si="25"/>
        <v>10</v>
      </c>
    </row>
    <row r="107" spans="1:2">
      <c r="B107" s="100">
        <f t="shared" ca="1" si="25"/>
        <v>10</v>
      </c>
    </row>
    <row r="108" spans="1:2">
      <c r="B108" s="100">
        <f t="shared" ca="1" si="25"/>
        <v>10</v>
      </c>
    </row>
    <row r="109" spans="1:2">
      <c r="B109" s="100">
        <f t="shared" ca="1" si="25"/>
        <v>10</v>
      </c>
    </row>
    <row r="110" spans="1:2">
      <c r="A110" s="100" t="str">
        <f t="shared" ref="A110" ca="1" si="42">IF(ROUNDUP(ROW(A110)/10, 0)-1=0, "        &lt;/tr&gt;", IF(ROUNDUP(ROW(A110)/10, 0)-1&lt;=E$6-E$5+1, "         &lt;/tr&gt;", ""))</f>
        <v xml:space="preserve">         &lt;/tr&gt;</v>
      </c>
      <c r="B110" s="100">
        <f t="shared" ca="1" si="25"/>
        <v>10</v>
      </c>
    </row>
    <row r="111" spans="1:2">
      <c r="A111" s="100" t="str">
        <f t="shared" ref="A111" ca="1" si="43">IF(ROUNDUP(ROW(A111)/10, 0)-1=0, "&lt;table class=""content_left horz_head line_divide""&gt;&lt;tr &gt;", IF(ROUNDUP(ROW(A111)/10, 0)-1&lt;=E$6-E$5+1, "         &lt;tr&gt;", IF(ROUNDUP(ROW(A111)/10, 0)-1=E$6-E$5+2, "      &lt;/table&gt;", "")))</f>
        <v xml:space="preserve">         &lt;tr&gt;</v>
      </c>
      <c r="B111" s="100">
        <f t="shared" ca="1" si="25"/>
        <v>11</v>
      </c>
    </row>
    <row r="112" spans="1:2">
      <c r="B112" s="100">
        <f t="shared" ca="1" si="25"/>
        <v>11</v>
      </c>
    </row>
    <row r="113" spans="1:2">
      <c r="B113" s="100">
        <f t="shared" ca="1" si="25"/>
        <v>11</v>
      </c>
    </row>
    <row r="114" spans="1:2">
      <c r="A114" s="100" t="str">
        <f t="shared" ref="A114" ca="1" si="44">IF(ROUNDUP(ROW(A114)/10, 0)-1=0, "          &lt;th scope=""col""&gt;Library&lt;/th&gt;", IF(ROUNDUP(ROW(A114)/10, 0)-1&lt;=E$6-E$5+1, "           &lt;td&gt;"&amp;IF(INDIRECT("Libraries!D"&amp;ROUNDUP(ROW(A114)/10, 0)+E$5-2)="", INDIRECT("Libraries!B"&amp;ROUNDUP(ROW(A114)/10, 0)+E$5-2), "&lt;a href=""../files/libraries/"&amp;INDIRECT("Libraries!D"&amp;ROUNDUP(ROW(A114)/10, 0)+E$5-2)&amp;"""&gt;"&amp;INDIRECT("Libraries!B"&amp;ROUNDUP(ROW(A114)/10, 0)+E$5-2)&amp;"&lt;/a&gt;")&amp;"&lt;/td&gt;", ""))</f>
        <v xml:space="preserve">           &lt;td&gt;&lt;a href="../files/libraries/redhouse.zip"&gt;redhouse&lt;/a&gt;&lt;/td&gt;</v>
      </c>
      <c r="B114" s="100">
        <f t="shared" ca="1" si="25"/>
        <v>11</v>
      </c>
    </row>
    <row r="115" spans="1:2">
      <c r="A115" s="100" t="str">
        <f t="shared" ref="A115" ca="1" si="45">IF(ROUNDUP(ROW(A115)/10, 0)-1=0, "          &lt;th scope=""col""&gt;File Name&lt;/th&gt;", IF(ROUNDUP(ROW(A115)/10, 0)-1&lt;=E$6-E$5+1, "           &lt;td&gt;"&amp;INDIRECT("Libraries!C"&amp;ROUNDUP(ROW(A115)/10, 0)+E$5-2)&amp;"&lt;/td&gt;", ""))</f>
        <v xml:space="preserve">           &lt;td&gt;Red House&lt;/td&gt;</v>
      </c>
      <c r="B115" s="100">
        <f t="shared" ca="1" si="25"/>
        <v>11</v>
      </c>
    </row>
    <row r="116" spans="1:2">
      <c r="B116" s="100">
        <f t="shared" ca="1" si="25"/>
        <v>11</v>
      </c>
    </row>
    <row r="117" spans="1:2">
      <c r="B117" s="100">
        <f t="shared" ca="1" si="25"/>
        <v>11</v>
      </c>
    </row>
    <row r="118" spans="1:2">
      <c r="B118" s="100">
        <f t="shared" ca="1" si="25"/>
        <v>11</v>
      </c>
    </row>
    <row r="119" spans="1:2">
      <c r="B119" s="100">
        <f t="shared" ca="1" si="25"/>
        <v>11</v>
      </c>
    </row>
    <row r="120" spans="1:2">
      <c r="A120" s="100" t="str">
        <f t="shared" ref="A120" ca="1" si="46">IF(ROUNDUP(ROW(A120)/10, 0)-1=0, "        &lt;/tr&gt;", IF(ROUNDUP(ROW(A120)/10, 0)-1&lt;=E$6-E$5+1, "         &lt;/tr&gt;", ""))</f>
        <v xml:space="preserve">         &lt;/tr&gt;</v>
      </c>
      <c r="B120" s="100">
        <f t="shared" ca="1" si="25"/>
        <v>11</v>
      </c>
    </row>
    <row r="121" spans="1:2">
      <c r="A121" s="100" t="str">
        <f t="shared" ref="A121" ca="1" si="47">IF(ROUNDUP(ROW(A121)/10, 0)-1=0, "&lt;table class=""content_left horz_head line_divide""&gt;&lt;tr &gt;", IF(ROUNDUP(ROW(A121)/10, 0)-1&lt;=E$6-E$5+1, "         &lt;tr&gt;", IF(ROUNDUP(ROW(A121)/10, 0)-1=E$6-E$5+2, "      &lt;/table&gt;", "")))</f>
        <v xml:space="preserve">         &lt;tr&gt;</v>
      </c>
      <c r="B121" s="100">
        <f t="shared" ca="1" si="25"/>
        <v>12</v>
      </c>
    </row>
    <row r="122" spans="1:2">
      <c r="B122" s="100">
        <f t="shared" ca="1" si="25"/>
        <v>12</v>
      </c>
    </row>
    <row r="123" spans="1:2">
      <c r="B123" s="100">
        <f t="shared" ca="1" si="25"/>
        <v>12</v>
      </c>
    </row>
    <row r="124" spans="1:2">
      <c r="A124" s="100" t="str">
        <f t="shared" ref="A124" ca="1" si="48">IF(ROUNDUP(ROW(A124)/10, 0)-1=0, "          &lt;th scope=""col""&gt;Library&lt;/th&gt;", IF(ROUNDUP(ROW(A124)/10, 0)-1&lt;=E$6-E$5+1, "           &lt;td&gt;"&amp;IF(INDIRECT("Libraries!D"&amp;ROUNDUP(ROW(A124)/10, 0)+E$5-2)="", INDIRECT("Libraries!B"&amp;ROUNDUP(ROW(A124)/10, 0)+E$5-2), "&lt;a href=""../files/libraries/"&amp;INDIRECT("Libraries!D"&amp;ROUNDUP(ROW(A124)/10, 0)+E$5-2)&amp;"""&gt;"&amp;INDIRECT("Libraries!B"&amp;ROUNDUP(ROW(A124)/10, 0)+E$5-2)&amp;"&lt;/a&gt;")&amp;"&lt;/td&gt;", ""))</f>
        <v xml:space="preserve">           &lt;td&gt;&lt;a href="../files/libraries/rich.zip"&gt;rich&lt;/a&gt;&lt;/td&gt;</v>
      </c>
      <c r="B124" s="100">
        <f t="shared" ca="1" si="25"/>
        <v>12</v>
      </c>
    </row>
    <row r="125" spans="1:2">
      <c r="A125" s="100" t="str">
        <f t="shared" ref="A125" ca="1" si="49">IF(ROUNDUP(ROW(A125)/10, 0)-1=0, "          &lt;th scope=""col""&gt;File Name&lt;/th&gt;", IF(ROUNDUP(ROW(A125)/10, 0)-1&lt;=E$6-E$5+1, "           &lt;td&gt;"&amp;INDIRECT("Libraries!C"&amp;ROUNDUP(ROW(A125)/10, 0)+E$5-2)&amp;"&lt;/td&gt;", ""))</f>
        <v xml:space="preserve">           &lt;td&gt;rich&lt;/td&gt;</v>
      </c>
      <c r="B125" s="100">
        <f t="shared" ca="1" si="25"/>
        <v>12</v>
      </c>
    </row>
    <row r="126" spans="1:2">
      <c r="B126" s="100">
        <f t="shared" ca="1" si="25"/>
        <v>12</v>
      </c>
    </row>
    <row r="127" spans="1:2">
      <c r="B127" s="100">
        <f t="shared" ca="1" si="25"/>
        <v>12</v>
      </c>
    </row>
    <row r="128" spans="1:2">
      <c r="B128" s="100">
        <f t="shared" ca="1" si="25"/>
        <v>12</v>
      </c>
    </row>
    <row r="129" spans="1:2">
      <c r="B129" s="100">
        <f t="shared" ca="1" si="25"/>
        <v>12</v>
      </c>
    </row>
    <row r="130" spans="1:2">
      <c r="A130" s="100" t="str">
        <f t="shared" ref="A130" ca="1" si="50">IF(ROUNDUP(ROW(A130)/10, 0)-1=0, "        &lt;/tr&gt;", IF(ROUNDUP(ROW(A130)/10, 0)-1&lt;=E$6-E$5+1, "         &lt;/tr&gt;", ""))</f>
        <v xml:space="preserve">         &lt;/tr&gt;</v>
      </c>
      <c r="B130" s="100">
        <f t="shared" ref="B130:B193" ca="1" si="51" xml:space="preserve"> IFERROR(IF(ROUNDUP(ROW(A130)/10, 0)-1&lt;=E$6-E$5+1, ROUNDUP(ROW(A130)/10, 0)-1, ""), 0)</f>
        <v>12</v>
      </c>
    </row>
    <row r="131" spans="1:2">
      <c r="A131" s="100" t="str">
        <f t="shared" ref="A131" ca="1" si="52">IF(ROUNDUP(ROW(A131)/10, 0)-1=0, "&lt;table class=""content_left horz_head line_divide""&gt;&lt;tr &gt;", IF(ROUNDUP(ROW(A131)/10, 0)-1&lt;=E$6-E$5+1, "         &lt;tr&gt;", IF(ROUNDUP(ROW(A131)/10, 0)-1=E$6-E$5+2, "      &lt;/table&gt;", "")))</f>
        <v xml:space="preserve">         &lt;tr&gt;</v>
      </c>
      <c r="B131" s="100">
        <f t="shared" ca="1" si="51"/>
        <v>13</v>
      </c>
    </row>
    <row r="132" spans="1:2">
      <c r="B132" s="100">
        <f t="shared" ca="1" si="51"/>
        <v>13</v>
      </c>
    </row>
    <row r="133" spans="1:2">
      <c r="B133" s="100">
        <f t="shared" ca="1" si="51"/>
        <v>13</v>
      </c>
    </row>
    <row r="134" spans="1:2">
      <c r="A134" s="100" t="str">
        <f t="shared" ref="A134" ca="1" si="53">IF(ROUNDUP(ROW(A134)/10, 0)-1=0, "          &lt;th scope=""col""&gt;Library&lt;/th&gt;", IF(ROUNDUP(ROW(A134)/10, 0)-1&lt;=E$6-E$5+1, "           &lt;td&gt;"&amp;IF(INDIRECT("Libraries!D"&amp;ROUNDUP(ROW(A134)/10, 0)+E$5-2)="", INDIRECT("Libraries!B"&amp;ROUNDUP(ROW(A134)/10, 0)+E$5-2), "&lt;a href=""../files/libraries/"&amp;INDIRECT("Libraries!D"&amp;ROUNDUP(ROW(A134)/10, 0)+E$5-2)&amp;"""&gt;"&amp;INDIRECT("Libraries!B"&amp;ROUNDUP(ROW(A134)/10, 0)+E$5-2)&amp;"&lt;/a&gt;")&amp;"&lt;/td&gt;", ""))</f>
        <v xml:space="preserve">           &lt;td&gt;&lt;a href="../files/libraries/ricshaa.zip"&gt;ricshaa&lt;/a&gt;&lt;/td&gt;</v>
      </c>
      <c r="B134" s="100">
        <f t="shared" ca="1" si="51"/>
        <v>13</v>
      </c>
    </row>
    <row r="135" spans="1:2">
      <c r="A135" s="100" t="str">
        <f t="shared" ref="A135" ca="1" si="54">IF(ROUNDUP(ROW(A135)/10, 0)-1=0, "          &lt;th scope=""col""&gt;File Name&lt;/th&gt;", IF(ROUNDUP(ROW(A135)/10, 0)-1&lt;=E$6-E$5+1, "           &lt;td&gt;"&amp;INDIRECT("Libraries!C"&amp;ROUNDUP(ROW(A135)/10, 0)+E$5-2)&amp;"&lt;/td&gt;", ""))</f>
        <v xml:space="preserve">           &lt;td&gt;ricshaa&lt;/td&gt;</v>
      </c>
      <c r="B135" s="100">
        <f t="shared" ca="1" si="51"/>
        <v>13</v>
      </c>
    </row>
    <row r="136" spans="1:2">
      <c r="B136" s="100">
        <f t="shared" ca="1" si="51"/>
        <v>13</v>
      </c>
    </row>
    <row r="137" spans="1:2">
      <c r="B137" s="100">
        <f t="shared" ca="1" si="51"/>
        <v>13</v>
      </c>
    </row>
    <row r="138" spans="1:2">
      <c r="B138" s="100">
        <f t="shared" ca="1" si="51"/>
        <v>13</v>
      </c>
    </row>
    <row r="139" spans="1:2">
      <c r="B139" s="100">
        <f t="shared" ca="1" si="51"/>
        <v>13</v>
      </c>
    </row>
    <row r="140" spans="1:2">
      <c r="A140" s="100" t="str">
        <f t="shared" ref="A140" ca="1" si="55">IF(ROUNDUP(ROW(A140)/10, 0)-1=0, "        &lt;/tr&gt;", IF(ROUNDUP(ROW(A140)/10, 0)-1&lt;=E$6-E$5+1, "         &lt;/tr&gt;", ""))</f>
        <v xml:space="preserve">         &lt;/tr&gt;</v>
      </c>
      <c r="B140" s="100">
        <f t="shared" ca="1" si="51"/>
        <v>13</v>
      </c>
    </row>
    <row r="141" spans="1:2">
      <c r="A141" s="100" t="str">
        <f t="shared" ref="A141" ca="1" si="56">IF(ROUNDUP(ROW(A141)/10, 0)-1=0, "&lt;table class=""content_left horz_head line_divide""&gt;&lt;tr &gt;", IF(ROUNDUP(ROW(A141)/10, 0)-1&lt;=E$6-E$5+1, "         &lt;tr&gt;", IF(ROUNDUP(ROW(A141)/10, 0)-1=E$6-E$5+2, "      &lt;/table&gt;", "")))</f>
        <v xml:space="preserve">         &lt;tr&gt;</v>
      </c>
      <c r="B141" s="100">
        <f t="shared" ca="1" si="51"/>
        <v>14</v>
      </c>
    </row>
    <row r="142" spans="1:2">
      <c r="B142" s="100">
        <f t="shared" ca="1" si="51"/>
        <v>14</v>
      </c>
    </row>
    <row r="143" spans="1:2">
      <c r="B143" s="100">
        <f t="shared" ca="1" si="51"/>
        <v>14</v>
      </c>
    </row>
    <row r="144" spans="1:2">
      <c r="A144" s="100" t="str">
        <f t="shared" ref="A144" ca="1" si="57">IF(ROUNDUP(ROW(A144)/10, 0)-1=0, "          &lt;th scope=""col""&gt;Library&lt;/th&gt;", IF(ROUNDUP(ROW(A144)/10, 0)-1&lt;=E$6-E$5+1, "           &lt;td&gt;"&amp;IF(INDIRECT("Libraries!D"&amp;ROUNDUP(ROW(A144)/10, 0)+E$5-2)="", INDIRECT("Libraries!B"&amp;ROUNDUP(ROW(A144)/10, 0)+E$5-2), "&lt;a href=""../files/libraries/"&amp;INDIRECT("Libraries!D"&amp;ROUNDUP(ROW(A144)/10, 0)+E$5-2)&amp;"""&gt;"&amp;INDIRECT("Libraries!B"&amp;ROUNDUP(ROW(A144)/10, 0)+E$5-2)&amp;"&lt;/a&gt;")&amp;"&lt;/td&gt;", ""))</f>
        <v xml:space="preserve">           &lt;td&gt;&lt;a href="../files/libraries/ridgesmisc.zip"&gt;RidgesMisc&lt;/a&gt;&lt;/td&gt;</v>
      </c>
      <c r="B144" s="100">
        <f t="shared" ca="1" si="51"/>
        <v>14</v>
      </c>
    </row>
    <row r="145" spans="1:2">
      <c r="A145" s="100" t="str">
        <f t="shared" ref="A145" ca="1" si="58">IF(ROUNDUP(ROW(A145)/10, 0)-1=0, "          &lt;th scope=""col""&gt;File Name&lt;/th&gt;", IF(ROUNDUP(ROW(A145)/10, 0)-1&lt;=E$6-E$5+1, "           &lt;td&gt;"&amp;INDIRECT("Libraries!C"&amp;ROUNDUP(ROW(A145)/10, 0)+E$5-2)&amp;"&lt;/td&gt;", ""))</f>
        <v xml:space="preserve">           &lt;td&gt;RidgesMisc&lt;/td&gt;</v>
      </c>
      <c r="B145" s="100">
        <f t="shared" ca="1" si="51"/>
        <v>14</v>
      </c>
    </row>
    <row r="146" spans="1:2">
      <c r="B146" s="100">
        <f t="shared" ca="1" si="51"/>
        <v>14</v>
      </c>
    </row>
    <row r="147" spans="1:2">
      <c r="B147" s="100">
        <f t="shared" ca="1" si="51"/>
        <v>14</v>
      </c>
    </row>
    <row r="148" spans="1:2">
      <c r="B148" s="100">
        <f t="shared" ca="1" si="51"/>
        <v>14</v>
      </c>
    </row>
    <row r="149" spans="1:2">
      <c r="B149" s="100">
        <f t="shared" ca="1" si="51"/>
        <v>14</v>
      </c>
    </row>
    <row r="150" spans="1:2">
      <c r="A150" s="100" t="str">
        <f t="shared" ref="A150" ca="1" si="59">IF(ROUNDUP(ROW(A150)/10, 0)-1=0, "        &lt;/tr&gt;", IF(ROUNDUP(ROW(A150)/10, 0)-1&lt;=E$6-E$5+1, "         &lt;/tr&gt;", ""))</f>
        <v xml:space="preserve">         &lt;/tr&gt;</v>
      </c>
      <c r="B150" s="100">
        <f t="shared" ca="1" si="51"/>
        <v>14</v>
      </c>
    </row>
    <row r="151" spans="1:2">
      <c r="A151" s="100" t="str">
        <f t="shared" ref="A151" ca="1" si="60">IF(ROUNDUP(ROW(A151)/10, 0)-1=0, "&lt;table class=""content_left horz_head line_divide""&gt;&lt;tr &gt;", IF(ROUNDUP(ROW(A151)/10, 0)-1&lt;=E$6-E$5+1, "         &lt;tr&gt;", IF(ROUNDUP(ROW(A151)/10, 0)-1=E$6-E$5+2, "      &lt;/table&gt;", "")))</f>
        <v xml:space="preserve">         &lt;tr&gt;</v>
      </c>
      <c r="B151" s="100">
        <f t="shared" ca="1" si="51"/>
        <v>15</v>
      </c>
    </row>
    <row r="152" spans="1:2">
      <c r="B152" s="100">
        <f t="shared" ca="1" si="51"/>
        <v>15</v>
      </c>
    </row>
    <row r="153" spans="1:2">
      <c r="B153" s="100">
        <f t="shared" ca="1" si="51"/>
        <v>15</v>
      </c>
    </row>
    <row r="154" spans="1:2">
      <c r="A154" s="100" t="str">
        <f t="shared" ref="A154" ca="1" si="61">IF(ROUNDUP(ROW(A154)/10, 0)-1=0, "          &lt;th scope=""col""&gt;Library&lt;/th&gt;", IF(ROUNDUP(ROW(A154)/10, 0)-1&lt;=E$6-E$5+1, "           &lt;td&gt;"&amp;IF(INDIRECT("Libraries!D"&amp;ROUNDUP(ROW(A154)/10, 0)+E$5-2)="", INDIRECT("Libraries!B"&amp;ROUNDUP(ROW(A154)/10, 0)+E$5-2), "&lt;a href=""../files/libraries/"&amp;INDIRECT("Libraries!D"&amp;ROUNDUP(ROW(A154)/10, 0)+E$5-2)&amp;"""&gt;"&amp;INDIRECT("Libraries!B"&amp;ROUNDUP(ROW(A154)/10, 0)+E$5-2)&amp;"&lt;/a&gt;")&amp;"&lt;/td&gt;", ""))</f>
        <v xml:space="preserve">           &lt;td&gt;&lt;a href="../files/libraries/ridgesroughblends.zip"&gt;RidgesRoughBlends&lt;/a&gt;&lt;/td&gt;</v>
      </c>
      <c r="B154" s="100">
        <f t="shared" ca="1" si="51"/>
        <v>15</v>
      </c>
    </row>
    <row r="155" spans="1:2">
      <c r="A155" s="100" t="str">
        <f t="shared" ref="A155" ca="1" si="62">IF(ROUNDUP(ROW(A155)/10, 0)-1=0, "          &lt;th scope=""col""&gt;File Name&lt;/th&gt;", IF(ROUNDUP(ROW(A155)/10, 0)-1&lt;=E$6-E$5+1, "           &lt;td&gt;"&amp;INDIRECT("Libraries!C"&amp;ROUNDUP(ROW(A155)/10, 0)+E$5-2)&amp;"&lt;/td&gt;", ""))</f>
        <v xml:space="preserve">           &lt;td&gt;RidgesRoughBlends&lt;/td&gt;</v>
      </c>
      <c r="B155" s="100">
        <f t="shared" ca="1" si="51"/>
        <v>15</v>
      </c>
    </row>
    <row r="156" spans="1:2">
      <c r="B156" s="100">
        <f t="shared" ca="1" si="51"/>
        <v>15</v>
      </c>
    </row>
    <row r="157" spans="1:2">
      <c r="B157" s="100">
        <f t="shared" ca="1" si="51"/>
        <v>15</v>
      </c>
    </row>
    <row r="158" spans="1:2">
      <c r="B158" s="100">
        <f t="shared" ca="1" si="51"/>
        <v>15</v>
      </c>
    </row>
    <row r="159" spans="1:2">
      <c r="B159" s="100">
        <f t="shared" ca="1" si="51"/>
        <v>15</v>
      </c>
    </row>
    <row r="160" spans="1:2">
      <c r="A160" s="100" t="str">
        <f t="shared" ref="A160" ca="1" si="63">IF(ROUNDUP(ROW(A160)/10, 0)-1=0, "        &lt;/tr&gt;", IF(ROUNDUP(ROW(A160)/10, 0)-1&lt;=E$6-E$5+1, "         &lt;/tr&gt;", ""))</f>
        <v xml:space="preserve">         &lt;/tr&gt;</v>
      </c>
      <c r="B160" s="100">
        <f t="shared" ca="1" si="51"/>
        <v>15</v>
      </c>
    </row>
    <row r="161" spans="1:2">
      <c r="A161" s="100" t="str">
        <f t="shared" ref="A161" ca="1" si="64">IF(ROUNDUP(ROW(A161)/10, 0)-1=0, "&lt;table class=""content_left horz_head line_divide""&gt;&lt;tr &gt;", IF(ROUNDUP(ROW(A161)/10, 0)-1&lt;=E$6-E$5+1, "         &lt;tr&gt;", IF(ROUNDUP(ROW(A161)/10, 0)-1=E$6-E$5+2, "      &lt;/table&gt;", "")))</f>
        <v xml:space="preserve">         &lt;tr&gt;</v>
      </c>
      <c r="B161" s="100">
        <f t="shared" ca="1" si="51"/>
        <v>16</v>
      </c>
    </row>
    <row r="162" spans="1:2">
      <c r="B162" s="100">
        <f t="shared" ca="1" si="51"/>
        <v>16</v>
      </c>
    </row>
    <row r="163" spans="1:2">
      <c r="B163" s="100">
        <f t="shared" ca="1" si="51"/>
        <v>16</v>
      </c>
    </row>
    <row r="164" spans="1:2">
      <c r="A164" s="100" t="str">
        <f t="shared" ref="A164" ca="1" si="65">IF(ROUNDUP(ROW(A164)/10, 0)-1=0, "          &lt;th scope=""col""&gt;Library&lt;/th&gt;", IF(ROUNDUP(ROW(A164)/10, 0)-1&lt;=E$6-E$5+1, "           &lt;td&gt;"&amp;IF(INDIRECT("Libraries!D"&amp;ROUNDUP(ROW(A164)/10, 0)+E$5-2)="", INDIRECT("Libraries!B"&amp;ROUNDUP(ROW(A164)/10, 0)+E$5-2), "&lt;a href=""../files/libraries/"&amp;INDIRECT("Libraries!D"&amp;ROUNDUP(ROW(A164)/10, 0)+E$5-2)&amp;"""&gt;"&amp;INDIRECT("Libraries!B"&amp;ROUNDUP(ROW(A164)/10, 0)+E$5-2)&amp;"&lt;/a&gt;")&amp;"&lt;/td&gt;", ""))</f>
        <v xml:space="preserve">           &lt;td&gt;&lt;a href="../files/libraries/ridgeswaterblends.zip"&gt;RidgesWaterBlends&lt;/a&gt;&lt;/td&gt;</v>
      </c>
      <c r="B164" s="100">
        <f t="shared" ca="1" si="51"/>
        <v>16</v>
      </c>
    </row>
    <row r="165" spans="1:2">
      <c r="A165" s="100" t="str">
        <f t="shared" ref="A165" ca="1" si="66">IF(ROUNDUP(ROW(A165)/10, 0)-1=0, "          &lt;th scope=""col""&gt;File Name&lt;/th&gt;", IF(ROUNDUP(ROW(A165)/10, 0)-1&lt;=E$6-E$5+1, "           &lt;td&gt;"&amp;INDIRECT("Libraries!C"&amp;ROUNDUP(ROW(A165)/10, 0)+E$5-2)&amp;"&lt;/td&gt;", ""))</f>
        <v xml:space="preserve">           &lt;td&gt;RidgesWaterBlends&lt;/td&gt;</v>
      </c>
      <c r="B165" s="100">
        <f t="shared" ca="1" si="51"/>
        <v>16</v>
      </c>
    </row>
    <row r="166" spans="1:2">
      <c r="B166" s="100">
        <f t="shared" ca="1" si="51"/>
        <v>16</v>
      </c>
    </row>
    <row r="167" spans="1:2">
      <c r="B167" s="100">
        <f t="shared" ca="1" si="51"/>
        <v>16</v>
      </c>
    </row>
    <row r="168" spans="1:2">
      <c r="B168" s="100">
        <f t="shared" ca="1" si="51"/>
        <v>16</v>
      </c>
    </row>
    <row r="169" spans="1:2">
      <c r="B169" s="100">
        <f t="shared" ca="1" si="51"/>
        <v>16</v>
      </c>
    </row>
    <row r="170" spans="1:2">
      <c r="A170" s="100" t="str">
        <f t="shared" ref="A170" ca="1" si="67">IF(ROUNDUP(ROW(A170)/10, 0)-1=0, "        &lt;/tr&gt;", IF(ROUNDUP(ROW(A170)/10, 0)-1&lt;=E$6-E$5+1, "         &lt;/tr&gt;", ""))</f>
        <v xml:space="preserve">         &lt;/tr&gt;</v>
      </c>
      <c r="B170" s="100">
        <f t="shared" ca="1" si="51"/>
        <v>16</v>
      </c>
    </row>
    <row r="171" spans="1:2">
      <c r="A171" s="100" t="str">
        <f t="shared" ref="A171" ca="1" si="68">IF(ROUNDUP(ROW(A171)/10, 0)-1=0, "&lt;table class=""content_left horz_head line_divide""&gt;&lt;tr &gt;", IF(ROUNDUP(ROW(A171)/10, 0)-1&lt;=E$6-E$5+1, "         &lt;tr&gt;", IF(ROUNDUP(ROW(A171)/10, 0)-1=E$6-E$5+2, "      &lt;/table&gt;", "")))</f>
        <v xml:space="preserve">         &lt;tr&gt;</v>
      </c>
      <c r="B171" s="100">
        <f t="shared" ca="1" si="51"/>
        <v>17</v>
      </c>
    </row>
    <row r="172" spans="1:2">
      <c r="B172" s="100">
        <f t="shared" ca="1" si="51"/>
        <v>17</v>
      </c>
    </row>
    <row r="173" spans="1:2">
      <c r="B173" s="100">
        <f t="shared" ca="1" si="51"/>
        <v>17</v>
      </c>
    </row>
    <row r="174" spans="1:2">
      <c r="A174" s="100" t="str">
        <f t="shared" ref="A174" ca="1" si="69">IF(ROUNDUP(ROW(A174)/10, 0)-1=0, "          &lt;th scope=""col""&gt;Library&lt;/th&gt;", IF(ROUNDUP(ROW(A174)/10, 0)-1&lt;=E$6-E$5+1, "           &lt;td&gt;"&amp;IF(INDIRECT("Libraries!D"&amp;ROUNDUP(ROW(A174)/10, 0)+E$5-2)="", INDIRECT("Libraries!B"&amp;ROUNDUP(ROW(A174)/10, 0)+E$5-2), "&lt;a href=""../files/libraries/"&amp;INDIRECT("Libraries!D"&amp;ROUNDUP(ROW(A174)/10, 0)+E$5-2)&amp;"""&gt;"&amp;INDIRECT("Libraries!B"&amp;ROUNDUP(ROW(A174)/10, 0)+E$5-2)&amp;"&lt;/a&gt;")&amp;"&lt;/td&gt;", ""))</f>
        <v xml:space="preserve">           &lt;td&gt;&lt;a href="../files/libraries/river.zip"&gt;river&lt;/a&gt;&lt;/td&gt;</v>
      </c>
      <c r="B174" s="100">
        <f t="shared" ca="1" si="51"/>
        <v>17</v>
      </c>
    </row>
    <row r="175" spans="1:2">
      <c r="A175" s="100" t="str">
        <f t="shared" ref="A175" ca="1" si="70">IF(ROUNDUP(ROW(A175)/10, 0)-1=0, "          &lt;th scope=""col""&gt;File Name&lt;/th&gt;", IF(ROUNDUP(ROW(A175)/10, 0)-1&lt;=E$6-E$5+1, "           &lt;td&gt;"&amp;INDIRECT("Libraries!C"&amp;ROUNDUP(ROW(A175)/10, 0)+E$5-2)&amp;"&lt;/td&gt;", ""))</f>
        <v xml:space="preserve">           &lt;td&gt;river&lt;/td&gt;</v>
      </c>
      <c r="B175" s="100">
        <f t="shared" ca="1" si="51"/>
        <v>17</v>
      </c>
    </row>
    <row r="176" spans="1:2">
      <c r="B176" s="100">
        <f t="shared" ca="1" si="51"/>
        <v>17</v>
      </c>
    </row>
    <row r="177" spans="1:2">
      <c r="B177" s="100">
        <f t="shared" ca="1" si="51"/>
        <v>17</v>
      </c>
    </row>
    <row r="178" spans="1:2">
      <c r="B178" s="100">
        <f t="shared" ca="1" si="51"/>
        <v>17</v>
      </c>
    </row>
    <row r="179" spans="1:2">
      <c r="B179" s="100">
        <f t="shared" ca="1" si="51"/>
        <v>17</v>
      </c>
    </row>
    <row r="180" spans="1:2">
      <c r="A180" s="100" t="str">
        <f t="shared" ref="A180" ca="1" si="71">IF(ROUNDUP(ROW(A180)/10, 0)-1=0, "        &lt;/tr&gt;", IF(ROUNDUP(ROW(A180)/10, 0)-1&lt;=E$6-E$5+1, "         &lt;/tr&gt;", ""))</f>
        <v xml:space="preserve">         &lt;/tr&gt;</v>
      </c>
      <c r="B180" s="100">
        <f t="shared" ca="1" si="51"/>
        <v>17</v>
      </c>
    </row>
    <row r="181" spans="1:2">
      <c r="A181" s="100" t="str">
        <f t="shared" ref="A181" ca="1" si="72">IF(ROUNDUP(ROW(A181)/10, 0)-1=0, "&lt;table class=""content_left horz_head line_divide""&gt;&lt;tr &gt;", IF(ROUNDUP(ROW(A181)/10, 0)-1&lt;=E$6-E$5+1, "         &lt;tr&gt;", IF(ROUNDUP(ROW(A181)/10, 0)-1=E$6-E$5+2, "      &lt;/table&gt;", "")))</f>
        <v xml:space="preserve">         &lt;tr&gt;</v>
      </c>
      <c r="B181" s="100">
        <f t="shared" ca="1" si="51"/>
        <v>18</v>
      </c>
    </row>
    <row r="182" spans="1:2">
      <c r="B182" s="100">
        <f t="shared" ca="1" si="51"/>
        <v>18</v>
      </c>
    </row>
    <row r="183" spans="1:2">
      <c r="B183" s="100">
        <f t="shared" ca="1" si="51"/>
        <v>18</v>
      </c>
    </row>
    <row r="184" spans="1:2">
      <c r="A184" s="100" t="str">
        <f t="shared" ref="A184" ca="1" si="73">IF(ROUNDUP(ROW(A184)/10, 0)-1=0, "          &lt;th scope=""col""&gt;Library&lt;/th&gt;", IF(ROUNDUP(ROW(A184)/10, 0)-1&lt;=E$6-E$5+1, "           &lt;td&gt;"&amp;IF(INDIRECT("Libraries!D"&amp;ROUNDUP(ROW(A184)/10, 0)+E$5-2)="", INDIRECT("Libraries!B"&amp;ROUNDUP(ROW(A184)/10, 0)+E$5-2), "&lt;a href=""../files/libraries/"&amp;INDIRECT("Libraries!D"&amp;ROUNDUP(ROW(A184)/10, 0)+E$5-2)&amp;"""&gt;"&amp;INDIRECT("Libraries!B"&amp;ROUNDUP(ROW(A184)/10, 0)+E$5-2)&amp;"&lt;/a&gt;")&amp;"&lt;/td&gt;", ""))</f>
        <v xml:space="preserve">           &lt;td&gt;&lt;a href="../files/libraries/riverbend.zip"&gt;riverbend&lt;/a&gt;&lt;/td&gt;</v>
      </c>
      <c r="B184" s="100">
        <f t="shared" ca="1" si="51"/>
        <v>18</v>
      </c>
    </row>
    <row r="185" spans="1:2">
      <c r="A185" s="100" t="str">
        <f t="shared" ref="A185" ca="1" si="74">IF(ROUNDUP(ROW(A185)/10, 0)-1=0, "          &lt;th scope=""col""&gt;File Name&lt;/th&gt;", IF(ROUNDUP(ROW(A185)/10, 0)-1&lt;=E$6-E$5+1, "           &lt;td&gt;"&amp;INDIRECT("Libraries!C"&amp;ROUNDUP(ROW(A185)/10, 0)+E$5-2)&amp;"&lt;/td&gt;", ""))</f>
        <v xml:space="preserve">           &lt;td&gt;RiverBend&lt;/td&gt;</v>
      </c>
      <c r="B185" s="100">
        <f t="shared" ca="1" si="51"/>
        <v>18</v>
      </c>
    </row>
    <row r="186" spans="1:2">
      <c r="B186" s="100">
        <f t="shared" ca="1" si="51"/>
        <v>18</v>
      </c>
    </row>
    <row r="187" spans="1:2">
      <c r="B187" s="100">
        <f t="shared" ca="1" si="51"/>
        <v>18</v>
      </c>
    </row>
    <row r="188" spans="1:2">
      <c r="B188" s="100">
        <f t="shared" ca="1" si="51"/>
        <v>18</v>
      </c>
    </row>
    <row r="189" spans="1:2">
      <c r="B189" s="100">
        <f t="shared" ca="1" si="51"/>
        <v>18</v>
      </c>
    </row>
    <row r="190" spans="1:2">
      <c r="A190" s="100" t="str">
        <f t="shared" ref="A190" ca="1" si="75">IF(ROUNDUP(ROW(A190)/10, 0)-1=0, "        &lt;/tr&gt;", IF(ROUNDUP(ROW(A190)/10, 0)-1&lt;=E$6-E$5+1, "         &lt;/tr&gt;", ""))</f>
        <v xml:space="preserve">         &lt;/tr&gt;</v>
      </c>
      <c r="B190" s="100">
        <f t="shared" ca="1" si="51"/>
        <v>18</v>
      </c>
    </row>
    <row r="191" spans="1:2">
      <c r="A191" s="100" t="str">
        <f t="shared" ref="A191" ca="1" si="76">IF(ROUNDUP(ROW(A191)/10, 0)-1=0, "&lt;table class=""content_left horz_head line_divide""&gt;&lt;tr &gt;", IF(ROUNDUP(ROW(A191)/10, 0)-1&lt;=E$6-E$5+1, "         &lt;tr&gt;", IF(ROUNDUP(ROW(A191)/10, 0)-1=E$6-E$5+2, "      &lt;/table&gt;", "")))</f>
        <v xml:space="preserve">         &lt;tr&gt;</v>
      </c>
      <c r="B191" s="100">
        <f t="shared" ca="1" si="51"/>
        <v>19</v>
      </c>
    </row>
    <row r="192" spans="1:2">
      <c r="B192" s="100">
        <f t="shared" ca="1" si="51"/>
        <v>19</v>
      </c>
    </row>
    <row r="193" spans="1:2">
      <c r="B193" s="100">
        <f t="shared" ca="1" si="51"/>
        <v>19</v>
      </c>
    </row>
    <row r="194" spans="1:2">
      <c r="A194" s="100" t="str">
        <f t="shared" ref="A194" ca="1" si="77">IF(ROUNDUP(ROW(A194)/10, 0)-1=0, "          &lt;th scope=""col""&gt;Library&lt;/th&gt;", IF(ROUNDUP(ROW(A194)/10, 0)-1&lt;=E$6-E$5+1, "           &lt;td&gt;"&amp;IF(INDIRECT("Libraries!D"&amp;ROUNDUP(ROW(A194)/10, 0)+E$5-2)="", INDIRECT("Libraries!B"&amp;ROUNDUP(ROW(A194)/10, 0)+E$5-2), "&lt;a href=""../files/libraries/"&amp;INDIRECT("Libraries!D"&amp;ROUNDUP(ROW(A194)/10, 0)+E$5-2)&amp;"""&gt;"&amp;INDIRECT("Libraries!B"&amp;ROUNDUP(ROW(A194)/10, 0)+E$5-2)&amp;"&lt;/a&gt;")&amp;"&lt;/td&gt;", ""))</f>
        <v xml:space="preserve">           &lt;td&gt;&lt;a href="../files/libraries/riverhl.zip"&gt;riverhl&lt;/a&gt;&lt;/td&gt;</v>
      </c>
      <c r="B194" s="100">
        <f t="shared" ref="B194:B257" ca="1" si="78" xml:space="preserve"> IFERROR(IF(ROUNDUP(ROW(A194)/10, 0)-1&lt;=E$6-E$5+1, ROUNDUP(ROW(A194)/10, 0)-1, ""), 0)</f>
        <v>19</v>
      </c>
    </row>
    <row r="195" spans="1:2">
      <c r="A195" s="100" t="str">
        <f t="shared" ref="A195" ca="1" si="79">IF(ROUNDUP(ROW(A195)/10, 0)-1=0, "          &lt;th scope=""col""&gt;File Name&lt;/th&gt;", IF(ROUNDUP(ROW(A195)/10, 0)-1&lt;=E$6-E$5+1, "           &lt;td&gt;"&amp;INDIRECT("Libraries!C"&amp;ROUNDUP(ROW(A195)/10, 0)+E$5-2)&amp;"&lt;/td&gt;", ""))</f>
        <v xml:space="preserve">           &lt;td&gt;riverhl&lt;/td&gt;</v>
      </c>
      <c r="B195" s="100">
        <f t="shared" ca="1" si="78"/>
        <v>19</v>
      </c>
    </row>
    <row r="196" spans="1:2">
      <c r="B196" s="100">
        <f t="shared" ca="1" si="78"/>
        <v>19</v>
      </c>
    </row>
    <row r="197" spans="1:2">
      <c r="B197" s="100">
        <f t="shared" ca="1" si="78"/>
        <v>19</v>
      </c>
    </row>
    <row r="198" spans="1:2">
      <c r="B198" s="100">
        <f t="shared" ca="1" si="78"/>
        <v>19</v>
      </c>
    </row>
    <row r="199" spans="1:2">
      <c r="B199" s="100">
        <f t="shared" ca="1" si="78"/>
        <v>19</v>
      </c>
    </row>
    <row r="200" spans="1:2">
      <c r="A200" s="100" t="str">
        <f t="shared" ref="A200" ca="1" si="80">IF(ROUNDUP(ROW(A200)/10, 0)-1=0, "        &lt;/tr&gt;", IF(ROUNDUP(ROW(A200)/10, 0)-1&lt;=E$6-E$5+1, "         &lt;/tr&gt;", ""))</f>
        <v xml:space="preserve">         &lt;/tr&gt;</v>
      </c>
      <c r="B200" s="100">
        <f t="shared" ca="1" si="78"/>
        <v>19</v>
      </c>
    </row>
    <row r="201" spans="1:2">
      <c r="A201" s="100" t="str">
        <f t="shared" ref="A201" ca="1" si="81">IF(ROUNDUP(ROW(A201)/10, 0)-1=0, "&lt;table class=""content_left horz_head line_divide""&gt;&lt;tr &gt;", IF(ROUNDUP(ROW(A201)/10, 0)-1&lt;=E$6-E$5+1, "         &lt;tr&gt;", IF(ROUNDUP(ROW(A201)/10, 0)-1=E$6-E$5+2, "      &lt;/table&gt;", "")))</f>
        <v xml:space="preserve">         &lt;tr&gt;</v>
      </c>
      <c r="B201" s="100">
        <f t="shared" ca="1" si="78"/>
        <v>20</v>
      </c>
    </row>
    <row r="202" spans="1:2">
      <c r="B202" s="100">
        <f t="shared" ca="1" si="78"/>
        <v>20</v>
      </c>
    </row>
    <row r="203" spans="1:2">
      <c r="B203" s="100">
        <f t="shared" ca="1" si="78"/>
        <v>20</v>
      </c>
    </row>
    <row r="204" spans="1:2">
      <c r="A204" s="100" t="str">
        <f t="shared" ref="A204" ca="1" si="82">IF(ROUNDUP(ROW(A204)/10, 0)-1=0, "          &lt;th scope=""col""&gt;Library&lt;/th&gt;", IF(ROUNDUP(ROW(A204)/10, 0)-1&lt;=E$6-E$5+1, "           &lt;td&gt;"&amp;IF(INDIRECT("Libraries!D"&amp;ROUNDUP(ROW(A204)/10, 0)+E$5-2)="", INDIRECT("Libraries!B"&amp;ROUNDUP(ROW(A204)/10, 0)+E$5-2), "&lt;a href=""../files/libraries/"&amp;INDIRECT("Libraries!D"&amp;ROUNDUP(ROW(A204)/10, 0)+E$5-2)&amp;"""&gt;"&amp;INDIRECT("Libraries!B"&amp;ROUNDUP(ROW(A204)/10, 0)+E$5-2)&amp;"&lt;/a&gt;")&amp;"&lt;/td&gt;", ""))</f>
        <v xml:space="preserve">           &lt;td&gt;&lt;a href="../files/libraries/riviera.zip"&gt;riviera&lt;/a&gt;&lt;/td&gt;</v>
      </c>
      <c r="B204" s="100">
        <f t="shared" ca="1" si="78"/>
        <v>20</v>
      </c>
    </row>
    <row r="205" spans="1:2">
      <c r="A205" s="100" t="str">
        <f t="shared" ref="A205" ca="1" si="83">IF(ROUNDUP(ROW(A205)/10, 0)-1=0, "          &lt;th scope=""col""&gt;File Name&lt;/th&gt;", IF(ROUNDUP(ROW(A205)/10, 0)-1&lt;=E$6-E$5+1, "           &lt;td&gt;"&amp;INDIRECT("Libraries!C"&amp;ROUNDUP(ROW(A205)/10, 0)+E$5-2)&amp;"&lt;/td&gt;", ""))</f>
        <v xml:space="preserve">           &lt;td&gt;riviera&lt;/td&gt;</v>
      </c>
      <c r="B205" s="100">
        <f t="shared" ca="1" si="78"/>
        <v>20</v>
      </c>
    </row>
    <row r="206" spans="1:2">
      <c r="B206" s="100">
        <f t="shared" ca="1" si="78"/>
        <v>20</v>
      </c>
    </row>
    <row r="207" spans="1:2">
      <c r="B207" s="100">
        <f t="shared" ca="1" si="78"/>
        <v>20</v>
      </c>
    </row>
    <row r="208" spans="1:2">
      <c r="B208" s="100">
        <f t="shared" ca="1" si="78"/>
        <v>20</v>
      </c>
    </row>
    <row r="209" spans="1:2">
      <c r="B209" s="100">
        <f t="shared" ca="1" si="78"/>
        <v>20</v>
      </c>
    </row>
    <row r="210" spans="1:2">
      <c r="A210" s="100" t="str">
        <f t="shared" ref="A210" ca="1" si="84">IF(ROUNDUP(ROW(A210)/10, 0)-1=0, "        &lt;/tr&gt;", IF(ROUNDUP(ROW(A210)/10, 0)-1&lt;=E$6-E$5+1, "         &lt;/tr&gt;", ""))</f>
        <v xml:space="preserve">         &lt;/tr&gt;</v>
      </c>
      <c r="B210" s="100">
        <f t="shared" ca="1" si="78"/>
        <v>20</v>
      </c>
    </row>
    <row r="211" spans="1:2">
      <c r="A211" s="100" t="str">
        <f t="shared" ref="A211" ca="1" si="85">IF(ROUNDUP(ROW(A211)/10, 0)-1=0, "&lt;table class=""content_left horz_head line_divide""&gt;&lt;tr &gt;", IF(ROUNDUP(ROW(A211)/10, 0)-1&lt;=E$6-E$5+1, "         &lt;tr&gt;", IF(ROUNDUP(ROW(A211)/10, 0)-1=E$6-E$5+2, "      &lt;/table&gt;", "")))</f>
        <v xml:space="preserve">         &lt;tr&gt;</v>
      </c>
      <c r="B211" s="100">
        <f t="shared" ca="1" si="78"/>
        <v>21</v>
      </c>
    </row>
    <row r="212" spans="1:2">
      <c r="B212" s="100">
        <f t="shared" ca="1" si="78"/>
        <v>21</v>
      </c>
    </row>
    <row r="213" spans="1:2">
      <c r="B213" s="100">
        <f t="shared" ca="1" si="78"/>
        <v>21</v>
      </c>
    </row>
    <row r="214" spans="1:2">
      <c r="A214" s="100" t="str">
        <f t="shared" ref="A214" ca="1" si="86">IF(ROUNDUP(ROW(A214)/10, 0)-1=0, "          &lt;th scope=""col""&gt;Library&lt;/th&gt;", IF(ROUNDUP(ROW(A214)/10, 0)-1&lt;=E$6-E$5+1, "           &lt;td&gt;"&amp;IF(INDIRECT("Libraries!D"&amp;ROUNDUP(ROW(A214)/10, 0)+E$5-2)="", INDIRECT("Libraries!B"&amp;ROUNDUP(ROW(A214)/10, 0)+E$5-2), "&lt;a href=""../files/libraries/"&amp;INDIRECT("Libraries!D"&amp;ROUNDUP(ROW(A214)/10, 0)+E$5-2)&amp;"""&gt;"&amp;INDIRECT("Libraries!B"&amp;ROUNDUP(ROW(A214)/10, 0)+E$5-2)&amp;"&lt;/a&gt;")&amp;"&lt;/td&gt;", ""))</f>
        <v xml:space="preserve">           &lt;td&gt;&lt;a href="../files/libraries/rkldrg.zip"&gt;rkldrg&lt;/a&gt;&lt;/td&gt;</v>
      </c>
      <c r="B214" s="100">
        <f t="shared" ca="1" si="78"/>
        <v>21</v>
      </c>
    </row>
    <row r="215" spans="1:2">
      <c r="A215" s="100" t="str">
        <f t="shared" ref="A215" ca="1" si="87">IF(ROUNDUP(ROW(A215)/10, 0)-1=0, "          &lt;th scope=""col""&gt;File Name&lt;/th&gt;", IF(ROUNDUP(ROW(A215)/10, 0)-1&lt;=E$6-E$5+1, "           &lt;td&gt;"&amp;INDIRECT("Libraries!C"&amp;ROUNDUP(ROW(A215)/10, 0)+E$5-2)&amp;"&lt;/td&gt;", ""))</f>
        <v xml:space="preserve">           &lt;td&gt;Rkldrg&lt;/td&gt;</v>
      </c>
      <c r="B215" s="100">
        <f t="shared" ca="1" si="78"/>
        <v>21</v>
      </c>
    </row>
    <row r="216" spans="1:2">
      <c r="B216" s="100">
        <f t="shared" ca="1" si="78"/>
        <v>21</v>
      </c>
    </row>
    <row r="217" spans="1:2">
      <c r="B217" s="100">
        <f t="shared" ca="1" si="78"/>
        <v>21</v>
      </c>
    </row>
    <row r="218" spans="1:2">
      <c r="B218" s="100">
        <f t="shared" ca="1" si="78"/>
        <v>21</v>
      </c>
    </row>
    <row r="219" spans="1:2">
      <c r="B219" s="100">
        <f t="shared" ca="1" si="78"/>
        <v>21</v>
      </c>
    </row>
    <row r="220" spans="1:2">
      <c r="A220" s="100" t="str">
        <f t="shared" ref="A220" ca="1" si="88">IF(ROUNDUP(ROW(A220)/10, 0)-1=0, "        &lt;/tr&gt;", IF(ROUNDUP(ROW(A220)/10, 0)-1&lt;=E$6-E$5+1, "         &lt;/tr&gt;", ""))</f>
        <v xml:space="preserve">         &lt;/tr&gt;</v>
      </c>
      <c r="B220" s="100">
        <f t="shared" ca="1" si="78"/>
        <v>21</v>
      </c>
    </row>
    <row r="221" spans="1:2">
      <c r="A221" s="100" t="str">
        <f t="shared" ref="A221" ca="1" si="89">IF(ROUNDUP(ROW(A221)/10, 0)-1=0, "&lt;table class=""content_left horz_head line_divide""&gt;&lt;tr &gt;", IF(ROUNDUP(ROW(A221)/10, 0)-1&lt;=E$6-E$5+1, "         &lt;tr&gt;", IF(ROUNDUP(ROW(A221)/10, 0)-1=E$6-E$5+2, "      &lt;/table&gt;", "")))</f>
        <v xml:space="preserve">         &lt;tr&gt;</v>
      </c>
      <c r="B221" s="100">
        <f t="shared" ca="1" si="78"/>
        <v>22</v>
      </c>
    </row>
    <row r="222" spans="1:2">
      <c r="B222" s="100">
        <f t="shared" ca="1" si="78"/>
        <v>22</v>
      </c>
    </row>
    <row r="223" spans="1:2">
      <c r="B223" s="100">
        <f t="shared" ca="1" si="78"/>
        <v>22</v>
      </c>
    </row>
    <row r="224" spans="1:2">
      <c r="A224" s="100" t="str">
        <f t="shared" ref="A224" ca="1" si="90">IF(ROUNDUP(ROW(A224)/10, 0)-1=0, "          &lt;th scope=""col""&gt;Library&lt;/th&gt;", IF(ROUNDUP(ROW(A224)/10, 0)-1&lt;=E$6-E$5+1, "           &lt;td&gt;"&amp;IF(INDIRECT("Libraries!D"&amp;ROUNDUP(ROW(A224)/10, 0)+E$5-2)="", INDIRECT("Libraries!B"&amp;ROUNDUP(ROW(A224)/10, 0)+E$5-2), "&lt;a href=""../files/libraries/"&amp;INDIRECT("Libraries!D"&amp;ROUNDUP(ROW(A224)/10, 0)+E$5-2)&amp;"""&gt;"&amp;INDIRECT("Libraries!B"&amp;ROUNDUP(ROW(A224)/10, 0)+E$5-2)&amp;"&lt;/a&gt;")&amp;"&lt;/td&gt;", ""))</f>
        <v xml:space="preserve">           &lt;td&gt;&lt;a href="../files/libraries/rkr.zip"&gt;rkr&lt;/a&gt;&lt;/td&gt;</v>
      </c>
      <c r="B224" s="100">
        <f t="shared" ca="1" si="78"/>
        <v>22</v>
      </c>
    </row>
    <row r="225" spans="1:2">
      <c r="A225" s="100" t="str">
        <f t="shared" ref="A225" ca="1" si="91">IF(ROUNDUP(ROW(A225)/10, 0)-1=0, "          &lt;th scope=""col""&gt;File Name&lt;/th&gt;", IF(ROUNDUP(ROW(A225)/10, 0)-1&lt;=E$6-E$5+1, "           &lt;td&gt;"&amp;INDIRECT("Libraries!C"&amp;ROUNDUP(ROW(A225)/10, 0)+E$5-2)&amp;"&lt;/td&gt;", ""))</f>
        <v xml:space="preserve">           &lt;td&gt;RKR&lt;/td&gt;</v>
      </c>
      <c r="B225" s="100">
        <f t="shared" ca="1" si="78"/>
        <v>22</v>
      </c>
    </row>
    <row r="226" spans="1:2">
      <c r="B226" s="100">
        <f t="shared" ca="1" si="78"/>
        <v>22</v>
      </c>
    </row>
    <row r="227" spans="1:2">
      <c r="B227" s="100">
        <f t="shared" ca="1" si="78"/>
        <v>22</v>
      </c>
    </row>
    <row r="228" spans="1:2">
      <c r="B228" s="100">
        <f t="shared" ca="1" si="78"/>
        <v>22</v>
      </c>
    </row>
    <row r="229" spans="1:2">
      <c r="B229" s="100">
        <f t="shared" ca="1" si="78"/>
        <v>22</v>
      </c>
    </row>
    <row r="230" spans="1:2">
      <c r="A230" s="100" t="str">
        <f t="shared" ref="A230" ca="1" si="92">IF(ROUNDUP(ROW(A230)/10, 0)-1=0, "        &lt;/tr&gt;", IF(ROUNDUP(ROW(A230)/10, 0)-1&lt;=E$6-E$5+1, "         &lt;/tr&gt;", ""))</f>
        <v xml:space="preserve">         &lt;/tr&gt;</v>
      </c>
      <c r="B230" s="100">
        <f t="shared" ca="1" si="78"/>
        <v>22</v>
      </c>
    </row>
    <row r="231" spans="1:2">
      <c r="A231" s="100" t="str">
        <f t="shared" ref="A231" ca="1" si="93">IF(ROUNDUP(ROW(A231)/10, 0)-1=0, "&lt;table class=""content_left horz_head line_divide""&gt;&lt;tr &gt;", IF(ROUNDUP(ROW(A231)/10, 0)-1&lt;=E$6-E$5+1, "         &lt;tr&gt;", IF(ROUNDUP(ROW(A231)/10, 0)-1=E$6-E$5+2, "      &lt;/table&gt;", "")))</f>
        <v xml:space="preserve">         &lt;tr&gt;</v>
      </c>
      <c r="B231" s="100">
        <f t="shared" ca="1" si="78"/>
        <v>23</v>
      </c>
    </row>
    <row r="232" spans="1:2">
      <c r="B232" s="100">
        <f t="shared" ca="1" si="78"/>
        <v>23</v>
      </c>
    </row>
    <row r="233" spans="1:2">
      <c r="B233" s="100">
        <f t="shared" ca="1" si="78"/>
        <v>23</v>
      </c>
    </row>
    <row r="234" spans="1:2">
      <c r="A234" s="100" t="str">
        <f t="shared" ref="A234" ca="1" si="94">IF(ROUNDUP(ROW(A234)/10, 0)-1=0, "          &lt;th scope=""col""&gt;Library&lt;/th&gt;", IF(ROUNDUP(ROW(A234)/10, 0)-1&lt;=E$6-E$5+1, "           &lt;td&gt;"&amp;IF(INDIRECT("Libraries!D"&amp;ROUNDUP(ROW(A234)/10, 0)+E$5-2)="", INDIRECT("Libraries!B"&amp;ROUNDUP(ROW(A234)/10, 0)+E$5-2), "&lt;a href=""../files/libraries/"&amp;INDIRECT("Libraries!D"&amp;ROUNDUP(ROW(A234)/10, 0)+E$5-2)&amp;"""&gt;"&amp;INDIRECT("Libraries!B"&amp;ROUNDUP(ROW(A234)/10, 0)+E$5-2)&amp;"&lt;/a&gt;")&amp;"&lt;/td&gt;", ""))</f>
        <v xml:space="preserve">           &lt;td&gt;&lt;a href="../files/libraries/rntawrk.zip"&gt;rntawrk&lt;/a&gt;&lt;/td&gt;</v>
      </c>
      <c r="B234" s="100">
        <f t="shared" ca="1" si="78"/>
        <v>23</v>
      </c>
    </row>
    <row r="235" spans="1:2">
      <c r="A235" s="100" t="str">
        <f t="shared" ref="A235" ca="1" si="95">IF(ROUNDUP(ROW(A235)/10, 0)-1=0, "          &lt;th scope=""col""&gt;File Name&lt;/th&gt;", IF(ROUNDUP(ROW(A235)/10, 0)-1&lt;=E$6-E$5+1, "           &lt;td&gt;"&amp;INDIRECT("Libraries!C"&amp;ROUNDUP(ROW(A235)/10, 0)+E$5-2)&amp;"&lt;/td&gt;", ""))</f>
        <v xml:space="preserve">           &lt;td&gt;rntawrk&lt;/td&gt;</v>
      </c>
      <c r="B235" s="100">
        <f t="shared" ca="1" si="78"/>
        <v>23</v>
      </c>
    </row>
    <row r="236" spans="1:2">
      <c r="B236" s="100">
        <f t="shared" ca="1" si="78"/>
        <v>23</v>
      </c>
    </row>
    <row r="237" spans="1:2">
      <c r="B237" s="100">
        <f t="shared" ca="1" si="78"/>
        <v>23</v>
      </c>
    </row>
    <row r="238" spans="1:2">
      <c r="B238" s="100">
        <f t="shared" ca="1" si="78"/>
        <v>23</v>
      </c>
    </row>
    <row r="239" spans="1:2">
      <c r="B239" s="100">
        <f t="shared" ca="1" si="78"/>
        <v>23</v>
      </c>
    </row>
    <row r="240" spans="1:2">
      <c r="A240" s="100" t="str">
        <f t="shared" ref="A240" ca="1" si="96">IF(ROUNDUP(ROW(A240)/10, 0)-1=0, "        &lt;/tr&gt;", IF(ROUNDUP(ROW(A240)/10, 0)-1&lt;=E$6-E$5+1, "         &lt;/tr&gt;", ""))</f>
        <v xml:space="preserve">         &lt;/tr&gt;</v>
      </c>
      <c r="B240" s="100">
        <f t="shared" ca="1" si="78"/>
        <v>23</v>
      </c>
    </row>
    <row r="241" spans="1:2">
      <c r="A241" s="100" t="str">
        <f t="shared" ref="A241" ca="1" si="97">IF(ROUNDUP(ROW(A241)/10, 0)-1=0, "&lt;table class=""content_left horz_head line_divide""&gt;&lt;tr &gt;", IF(ROUNDUP(ROW(A241)/10, 0)-1&lt;=E$6-E$5+1, "         &lt;tr&gt;", IF(ROUNDUP(ROW(A241)/10, 0)-1=E$6-E$5+2, "      &lt;/table&gt;", "")))</f>
        <v xml:space="preserve">         &lt;tr&gt;</v>
      </c>
      <c r="B241" s="100">
        <f t="shared" ca="1" si="78"/>
        <v>24</v>
      </c>
    </row>
    <row r="242" spans="1:2">
      <c r="B242" s="100">
        <f t="shared" ca="1" si="78"/>
        <v>24</v>
      </c>
    </row>
    <row r="243" spans="1:2">
      <c r="B243" s="100">
        <f t="shared" ca="1" si="78"/>
        <v>24</v>
      </c>
    </row>
    <row r="244" spans="1:2">
      <c r="A244" s="100" t="str">
        <f t="shared" ref="A244" ca="1" si="98">IF(ROUNDUP(ROW(A244)/10, 0)-1=0, "          &lt;th scope=""col""&gt;Library&lt;/th&gt;", IF(ROUNDUP(ROW(A244)/10, 0)-1&lt;=E$6-E$5+1, "           &lt;td&gt;"&amp;IF(INDIRECT("Libraries!D"&amp;ROUNDUP(ROW(A244)/10, 0)+E$5-2)="", INDIRECT("Libraries!B"&amp;ROUNDUP(ROW(A244)/10, 0)+E$5-2), "&lt;a href=""../files/libraries/"&amp;INDIRECT("Libraries!D"&amp;ROUNDUP(ROW(A244)/10, 0)+E$5-2)&amp;"""&gt;"&amp;INDIRECT("Libraries!B"&amp;ROUNDUP(ROW(A244)/10, 0)+E$5-2)&amp;"&lt;/a&gt;")&amp;"&lt;/td&gt;", ""))</f>
        <v xml:space="preserve">           &lt;td&gt;&lt;a href="../files/libraries/roanoke.zip"&gt;roanoke&lt;/a&gt;&lt;/td&gt;</v>
      </c>
      <c r="B244" s="100">
        <f t="shared" ca="1" si="78"/>
        <v>24</v>
      </c>
    </row>
    <row r="245" spans="1:2">
      <c r="A245" s="100" t="str">
        <f t="shared" ref="A245" ca="1" si="99">IF(ROUNDUP(ROW(A245)/10, 0)-1=0, "          &lt;th scope=""col""&gt;File Name&lt;/th&gt;", IF(ROUNDUP(ROW(A245)/10, 0)-1&lt;=E$6-E$5+1, "           &lt;td&gt;"&amp;INDIRECT("Libraries!C"&amp;ROUNDUP(ROW(A245)/10, 0)+E$5-2)&amp;"&lt;/td&gt;", ""))</f>
        <v xml:space="preserve">           &lt;td&gt;Roanoke&lt;/td&gt;</v>
      </c>
      <c r="B245" s="100">
        <f t="shared" ca="1" si="78"/>
        <v>24</v>
      </c>
    </row>
    <row r="246" spans="1:2">
      <c r="B246" s="100">
        <f t="shared" ca="1" si="78"/>
        <v>24</v>
      </c>
    </row>
    <row r="247" spans="1:2">
      <c r="B247" s="100">
        <f t="shared" ca="1" si="78"/>
        <v>24</v>
      </c>
    </row>
    <row r="248" spans="1:2">
      <c r="B248" s="100">
        <f t="shared" ca="1" si="78"/>
        <v>24</v>
      </c>
    </row>
    <row r="249" spans="1:2">
      <c r="B249" s="100">
        <f t="shared" ca="1" si="78"/>
        <v>24</v>
      </c>
    </row>
    <row r="250" spans="1:2">
      <c r="A250" s="100" t="str">
        <f t="shared" ref="A250" ca="1" si="100">IF(ROUNDUP(ROW(A250)/10, 0)-1=0, "        &lt;/tr&gt;", IF(ROUNDUP(ROW(A250)/10, 0)-1&lt;=E$6-E$5+1, "         &lt;/tr&gt;", ""))</f>
        <v xml:space="preserve">         &lt;/tr&gt;</v>
      </c>
      <c r="B250" s="100">
        <f t="shared" ca="1" si="78"/>
        <v>24</v>
      </c>
    </row>
    <row r="251" spans="1:2">
      <c r="A251" s="100" t="str">
        <f t="shared" ref="A251" ca="1" si="101">IF(ROUNDUP(ROW(A251)/10, 0)-1=0, "&lt;table class=""content_left horz_head line_divide""&gt;&lt;tr &gt;", IF(ROUNDUP(ROW(A251)/10, 0)-1&lt;=E$6-E$5+1, "         &lt;tr&gt;", IF(ROUNDUP(ROW(A251)/10, 0)-1=E$6-E$5+2, "      &lt;/table&gt;", "")))</f>
        <v xml:space="preserve">         &lt;tr&gt;</v>
      </c>
      <c r="B251" s="100">
        <f t="shared" ca="1" si="78"/>
        <v>25</v>
      </c>
    </row>
    <row r="252" spans="1:2">
      <c r="B252" s="100">
        <f t="shared" ca="1" si="78"/>
        <v>25</v>
      </c>
    </row>
    <row r="253" spans="1:2">
      <c r="B253" s="100">
        <f t="shared" ca="1" si="78"/>
        <v>25</v>
      </c>
    </row>
    <row r="254" spans="1:2">
      <c r="A254" s="100" t="str">
        <f t="shared" ref="A254" ca="1" si="102">IF(ROUNDUP(ROW(A254)/10, 0)-1=0, "          &lt;th scope=""col""&gt;Library&lt;/th&gt;", IF(ROUNDUP(ROW(A254)/10, 0)-1&lt;=E$6-E$5+1, "           &lt;td&gt;"&amp;IF(INDIRECT("Libraries!D"&amp;ROUNDUP(ROW(A254)/10, 0)+E$5-2)="", INDIRECT("Libraries!B"&amp;ROUNDUP(ROW(A254)/10, 0)+E$5-2), "&lt;a href=""../files/libraries/"&amp;INDIRECT("Libraries!D"&amp;ROUNDUP(ROW(A254)/10, 0)+E$5-2)&amp;"""&gt;"&amp;INDIRECT("Libraries!B"&amp;ROUNDUP(ROW(A254)/10, 0)+E$5-2)&amp;"&lt;/a&gt;")&amp;"&lt;/td&gt;", ""))</f>
        <v xml:space="preserve">           &lt;td&gt;&lt;a href="../files/libraries/roanoke1.zip"&gt;roanoke1&lt;/a&gt;&lt;/td&gt;</v>
      </c>
      <c r="B254" s="100">
        <f t="shared" ca="1" si="78"/>
        <v>25</v>
      </c>
    </row>
    <row r="255" spans="1:2">
      <c r="A255" s="100" t="str">
        <f t="shared" ref="A255" ca="1" si="103">IF(ROUNDUP(ROW(A255)/10, 0)-1=0, "          &lt;th scope=""col""&gt;File Name&lt;/th&gt;", IF(ROUNDUP(ROW(A255)/10, 0)-1&lt;=E$6-E$5+1, "           &lt;td&gt;"&amp;INDIRECT("Libraries!C"&amp;ROUNDUP(ROW(A255)/10, 0)+E$5-2)&amp;"&lt;/td&gt;", ""))</f>
        <v xml:space="preserve">           &lt;td&gt;Roanoke1&lt;/td&gt;</v>
      </c>
      <c r="B255" s="100">
        <f t="shared" ca="1" si="78"/>
        <v>25</v>
      </c>
    </row>
    <row r="256" spans="1:2">
      <c r="B256" s="100">
        <f t="shared" ca="1" si="78"/>
        <v>25</v>
      </c>
    </row>
    <row r="257" spans="1:2">
      <c r="B257" s="100">
        <f t="shared" ca="1" si="78"/>
        <v>25</v>
      </c>
    </row>
    <row r="258" spans="1:2">
      <c r="B258" s="100">
        <f t="shared" ref="B258:B321" ca="1" si="104" xml:space="preserve"> IFERROR(IF(ROUNDUP(ROW(A258)/10, 0)-1&lt;=E$6-E$5+1, ROUNDUP(ROW(A258)/10, 0)-1, ""), 0)</f>
        <v>25</v>
      </c>
    </row>
    <row r="259" spans="1:2">
      <c r="B259" s="100">
        <f t="shared" ca="1" si="104"/>
        <v>25</v>
      </c>
    </row>
    <row r="260" spans="1:2">
      <c r="A260" s="100" t="str">
        <f t="shared" ref="A260" ca="1" si="105">IF(ROUNDUP(ROW(A260)/10, 0)-1=0, "        &lt;/tr&gt;", IF(ROUNDUP(ROW(A260)/10, 0)-1&lt;=E$6-E$5+1, "         &lt;/tr&gt;", ""))</f>
        <v xml:space="preserve">         &lt;/tr&gt;</v>
      </c>
      <c r="B260" s="100">
        <f t="shared" ca="1" si="104"/>
        <v>25</v>
      </c>
    </row>
    <row r="261" spans="1:2">
      <c r="A261" s="100" t="str">
        <f t="shared" ref="A261" ca="1" si="106">IF(ROUNDUP(ROW(A261)/10, 0)-1=0, "&lt;table class=""content_left horz_head line_divide""&gt;&lt;tr &gt;", IF(ROUNDUP(ROW(A261)/10, 0)-1&lt;=E$6-E$5+1, "         &lt;tr&gt;", IF(ROUNDUP(ROW(A261)/10, 0)-1=E$6-E$5+2, "      &lt;/table&gt;", "")))</f>
        <v xml:space="preserve">         &lt;tr&gt;</v>
      </c>
      <c r="B261" s="100">
        <f t="shared" ca="1" si="104"/>
        <v>26</v>
      </c>
    </row>
    <row r="262" spans="1:2">
      <c r="B262" s="100">
        <f t="shared" ca="1" si="104"/>
        <v>26</v>
      </c>
    </row>
    <row r="263" spans="1:2">
      <c r="B263" s="100">
        <f t="shared" ca="1" si="104"/>
        <v>26</v>
      </c>
    </row>
    <row r="264" spans="1:2">
      <c r="A264" s="100" t="str">
        <f t="shared" ref="A264" ca="1" si="107">IF(ROUNDUP(ROW(A264)/10, 0)-1=0, "          &lt;th scope=""col""&gt;Library&lt;/th&gt;", IF(ROUNDUP(ROW(A264)/10, 0)-1&lt;=E$6-E$5+1, "           &lt;td&gt;"&amp;IF(INDIRECT("Libraries!D"&amp;ROUNDUP(ROW(A264)/10, 0)+E$5-2)="", INDIRECT("Libraries!B"&amp;ROUNDUP(ROW(A264)/10, 0)+E$5-2), "&lt;a href=""../files/libraries/"&amp;INDIRECT("Libraries!D"&amp;ROUNDUP(ROW(A264)/10, 0)+E$5-2)&amp;"""&gt;"&amp;INDIRECT("Libraries!B"&amp;ROUNDUP(ROW(A264)/10, 0)+E$5-2)&amp;"&lt;/a&gt;")&amp;"&lt;/td&gt;", ""))</f>
        <v xml:space="preserve">           &lt;td&gt;&lt;a href="../files/libraries/robinsnest.zip"&gt;robinsnest&lt;/a&gt;&lt;/td&gt;</v>
      </c>
      <c r="B264" s="100">
        <f t="shared" ca="1" si="104"/>
        <v>26</v>
      </c>
    </row>
    <row r="265" spans="1:2">
      <c r="A265" s="100" t="str">
        <f t="shared" ref="A265" ca="1" si="108">IF(ROUNDUP(ROW(A265)/10, 0)-1=0, "          &lt;th scope=""col""&gt;File Name&lt;/th&gt;", IF(ROUNDUP(ROW(A265)/10, 0)-1&lt;=E$6-E$5+1, "           &lt;td&gt;"&amp;INDIRECT("Libraries!C"&amp;ROUNDUP(ROW(A265)/10, 0)+E$5-2)&amp;"&lt;/td&gt;", ""))</f>
        <v xml:space="preserve">           &lt;td&gt;robinsnest&lt;/td&gt;</v>
      </c>
      <c r="B265" s="100">
        <f t="shared" ca="1" si="104"/>
        <v>26</v>
      </c>
    </row>
    <row r="266" spans="1:2">
      <c r="B266" s="100">
        <f t="shared" ca="1" si="104"/>
        <v>26</v>
      </c>
    </row>
    <row r="267" spans="1:2">
      <c r="B267" s="100">
        <f t="shared" ca="1" si="104"/>
        <v>26</v>
      </c>
    </row>
    <row r="268" spans="1:2">
      <c r="B268" s="100">
        <f t="shared" ca="1" si="104"/>
        <v>26</v>
      </c>
    </row>
    <row r="269" spans="1:2">
      <c r="B269" s="100">
        <f t="shared" ca="1" si="104"/>
        <v>26</v>
      </c>
    </row>
    <row r="270" spans="1:2">
      <c r="A270" s="100" t="str">
        <f t="shared" ref="A270" ca="1" si="109">IF(ROUNDUP(ROW(A270)/10, 0)-1=0, "        &lt;/tr&gt;", IF(ROUNDUP(ROW(A270)/10, 0)-1&lt;=E$6-E$5+1, "         &lt;/tr&gt;", ""))</f>
        <v xml:space="preserve">         &lt;/tr&gt;</v>
      </c>
      <c r="B270" s="100">
        <f t="shared" ca="1" si="104"/>
        <v>26</v>
      </c>
    </row>
    <row r="271" spans="1:2">
      <c r="A271" s="100" t="str">
        <f t="shared" ref="A271" ca="1" si="110">IF(ROUNDUP(ROW(A271)/10, 0)-1=0, "&lt;table class=""content_left horz_head line_divide""&gt;&lt;tr &gt;", IF(ROUNDUP(ROW(A271)/10, 0)-1&lt;=E$6-E$5+1, "         &lt;tr&gt;", IF(ROUNDUP(ROW(A271)/10, 0)-1=E$6-E$5+2, "      &lt;/table&gt;", "")))</f>
        <v xml:space="preserve">         &lt;tr&gt;</v>
      </c>
      <c r="B271" s="100">
        <f t="shared" ca="1" si="104"/>
        <v>27</v>
      </c>
    </row>
    <row r="272" spans="1:2">
      <c r="B272" s="100">
        <f t="shared" ca="1" si="104"/>
        <v>27</v>
      </c>
    </row>
    <row r="273" spans="1:2">
      <c r="B273" s="100">
        <f t="shared" ca="1" si="104"/>
        <v>27</v>
      </c>
    </row>
    <row r="274" spans="1:2">
      <c r="A274" s="100" t="str">
        <f t="shared" ref="A274" ca="1" si="111">IF(ROUNDUP(ROW(A274)/10, 0)-1=0, "          &lt;th scope=""col""&gt;Library&lt;/th&gt;", IF(ROUNDUP(ROW(A274)/10, 0)-1&lt;=E$6-E$5+1, "           &lt;td&gt;"&amp;IF(INDIRECT("Libraries!D"&amp;ROUNDUP(ROW(A274)/10, 0)+E$5-2)="", INDIRECT("Libraries!B"&amp;ROUNDUP(ROW(A274)/10, 0)+E$5-2), "&lt;a href=""../files/libraries/"&amp;INDIRECT("Libraries!D"&amp;ROUNDUP(ROW(A274)/10, 0)+E$5-2)&amp;"""&gt;"&amp;INDIRECT("Libraries!B"&amp;ROUNDUP(ROW(A274)/10, 0)+E$5-2)&amp;"&lt;/a&gt;")&amp;"&lt;/td&gt;", ""))</f>
        <v xml:space="preserve">           &lt;td&gt;&lt;a href="../files/libraries/rock2.zip"&gt;rock2&lt;/a&gt;&lt;/td&gt;</v>
      </c>
      <c r="B274" s="100">
        <f t="shared" ca="1" si="104"/>
        <v>27</v>
      </c>
    </row>
    <row r="275" spans="1:2">
      <c r="A275" s="100" t="str">
        <f t="shared" ref="A275" ca="1" si="112">IF(ROUNDUP(ROW(A275)/10, 0)-1=0, "          &lt;th scope=""col""&gt;File Name&lt;/th&gt;", IF(ROUNDUP(ROW(A275)/10, 0)-1&lt;=E$6-E$5+1, "           &lt;td&gt;"&amp;INDIRECT("Libraries!C"&amp;ROUNDUP(ROW(A275)/10, 0)+E$5-2)&amp;"&lt;/td&gt;", ""))</f>
        <v xml:space="preserve">           &lt;td&gt;Rock2&lt;/td&gt;</v>
      </c>
      <c r="B275" s="100">
        <f t="shared" ca="1" si="104"/>
        <v>27</v>
      </c>
    </row>
    <row r="276" spans="1:2">
      <c r="B276" s="100">
        <f t="shared" ca="1" si="104"/>
        <v>27</v>
      </c>
    </row>
    <row r="277" spans="1:2">
      <c r="B277" s="100">
        <f t="shared" ca="1" si="104"/>
        <v>27</v>
      </c>
    </row>
    <row r="278" spans="1:2">
      <c r="B278" s="100">
        <f t="shared" ca="1" si="104"/>
        <v>27</v>
      </c>
    </row>
    <row r="279" spans="1:2">
      <c r="B279" s="100">
        <f t="shared" ca="1" si="104"/>
        <v>27</v>
      </c>
    </row>
    <row r="280" spans="1:2">
      <c r="A280" s="100" t="str">
        <f t="shared" ref="A280" ca="1" si="113">IF(ROUNDUP(ROW(A280)/10, 0)-1=0, "        &lt;/tr&gt;", IF(ROUNDUP(ROW(A280)/10, 0)-1&lt;=E$6-E$5+1, "         &lt;/tr&gt;", ""))</f>
        <v xml:space="preserve">         &lt;/tr&gt;</v>
      </c>
      <c r="B280" s="100">
        <f t="shared" ca="1" si="104"/>
        <v>27</v>
      </c>
    </row>
    <row r="281" spans="1:2">
      <c r="A281" s="100" t="str">
        <f t="shared" ref="A281" ca="1" si="114">IF(ROUNDUP(ROW(A281)/10, 0)-1=0, "&lt;table class=""content_left horz_head line_divide""&gt;&lt;tr &gt;", IF(ROUNDUP(ROW(A281)/10, 0)-1&lt;=E$6-E$5+1, "         &lt;tr&gt;", IF(ROUNDUP(ROW(A281)/10, 0)-1=E$6-E$5+2, "      &lt;/table&gt;", "")))</f>
        <v xml:space="preserve">         &lt;tr&gt;</v>
      </c>
      <c r="B281" s="100">
        <f t="shared" ca="1" si="104"/>
        <v>28</v>
      </c>
    </row>
    <row r="282" spans="1:2">
      <c r="B282" s="100">
        <f t="shared" ca="1" si="104"/>
        <v>28</v>
      </c>
    </row>
    <row r="283" spans="1:2">
      <c r="B283" s="100">
        <f t="shared" ca="1" si="104"/>
        <v>28</v>
      </c>
    </row>
    <row r="284" spans="1:2">
      <c r="A284" s="100" t="str">
        <f t="shared" ref="A284" ca="1" si="115">IF(ROUNDUP(ROW(A284)/10, 0)-1=0, "          &lt;th scope=""col""&gt;Library&lt;/th&gt;", IF(ROUNDUP(ROW(A284)/10, 0)-1&lt;=E$6-E$5+1, "           &lt;td&gt;"&amp;IF(INDIRECT("Libraries!D"&amp;ROUNDUP(ROW(A284)/10, 0)+E$5-2)="", INDIRECT("Libraries!B"&amp;ROUNDUP(ROW(A284)/10, 0)+E$5-2), "&lt;a href=""../files/libraries/"&amp;INDIRECT("Libraries!D"&amp;ROUNDUP(ROW(A284)/10, 0)+E$5-2)&amp;"""&gt;"&amp;INDIRECT("Libraries!B"&amp;ROUNDUP(ROW(A284)/10, 0)+E$5-2)&amp;"&lt;/a&gt;")&amp;"&lt;/td&gt;", ""))</f>
        <v xml:space="preserve">           &lt;td&gt;&lt;a href="../files/libraries/rockies.zip"&gt;rockies&lt;/a&gt;&lt;/td&gt;</v>
      </c>
      <c r="B284" s="100">
        <f t="shared" ca="1" si="104"/>
        <v>28</v>
      </c>
    </row>
    <row r="285" spans="1:2">
      <c r="A285" s="100" t="str">
        <f t="shared" ref="A285" ca="1" si="116">IF(ROUNDUP(ROW(A285)/10, 0)-1=0, "          &lt;th scope=""col""&gt;File Name&lt;/th&gt;", IF(ROUNDUP(ROW(A285)/10, 0)-1&lt;=E$6-E$5+1, "           &lt;td&gt;"&amp;INDIRECT("Libraries!C"&amp;ROUNDUP(ROW(A285)/10, 0)+E$5-2)&amp;"&lt;/td&gt;", ""))</f>
        <v xml:space="preserve">           &lt;td&gt;Rockies&lt;/td&gt;</v>
      </c>
      <c r="B285" s="100">
        <f t="shared" ca="1" si="104"/>
        <v>28</v>
      </c>
    </row>
    <row r="286" spans="1:2">
      <c r="B286" s="100">
        <f t="shared" ca="1" si="104"/>
        <v>28</v>
      </c>
    </row>
    <row r="287" spans="1:2">
      <c r="B287" s="100">
        <f t="shared" ca="1" si="104"/>
        <v>28</v>
      </c>
    </row>
    <row r="288" spans="1:2">
      <c r="B288" s="100">
        <f t="shared" ca="1" si="104"/>
        <v>28</v>
      </c>
    </row>
    <row r="289" spans="1:2">
      <c r="B289" s="100">
        <f t="shared" ca="1" si="104"/>
        <v>28</v>
      </c>
    </row>
    <row r="290" spans="1:2">
      <c r="A290" s="100" t="str">
        <f t="shared" ref="A290" ca="1" si="117">IF(ROUNDUP(ROW(A290)/10, 0)-1=0, "        &lt;/tr&gt;", IF(ROUNDUP(ROW(A290)/10, 0)-1&lt;=E$6-E$5+1, "         &lt;/tr&gt;", ""))</f>
        <v xml:space="preserve">         &lt;/tr&gt;</v>
      </c>
      <c r="B290" s="100">
        <f t="shared" ca="1" si="104"/>
        <v>28</v>
      </c>
    </row>
    <row r="291" spans="1:2">
      <c r="A291" s="100" t="str">
        <f t="shared" ref="A291" ca="1" si="118">IF(ROUNDUP(ROW(A291)/10, 0)-1=0, "&lt;table class=""content_left horz_head line_divide""&gt;&lt;tr &gt;", IF(ROUNDUP(ROW(A291)/10, 0)-1&lt;=E$6-E$5+1, "         &lt;tr&gt;", IF(ROUNDUP(ROW(A291)/10, 0)-1=E$6-E$5+2, "      &lt;/table&gt;", "")))</f>
        <v xml:space="preserve">         &lt;tr&gt;</v>
      </c>
      <c r="B291" s="100">
        <f t="shared" ca="1" si="104"/>
        <v>29</v>
      </c>
    </row>
    <row r="292" spans="1:2">
      <c r="B292" s="100">
        <f t="shared" ca="1" si="104"/>
        <v>29</v>
      </c>
    </row>
    <row r="293" spans="1:2">
      <c r="B293" s="100">
        <f t="shared" ca="1" si="104"/>
        <v>29</v>
      </c>
    </row>
    <row r="294" spans="1:2">
      <c r="A294" s="100" t="str">
        <f t="shared" ref="A294" ca="1" si="119">IF(ROUNDUP(ROW(A294)/10, 0)-1=0, "          &lt;th scope=""col""&gt;Library&lt;/th&gt;", IF(ROUNDUP(ROW(A294)/10, 0)-1&lt;=E$6-E$5+1, "           &lt;td&gt;"&amp;IF(INDIRECT("Libraries!D"&amp;ROUNDUP(ROW(A294)/10, 0)+E$5-2)="", INDIRECT("Libraries!B"&amp;ROUNDUP(ROW(A294)/10, 0)+E$5-2), "&lt;a href=""../files/libraries/"&amp;INDIRECT("Libraries!D"&amp;ROUNDUP(ROW(A294)/10, 0)+E$5-2)&amp;"""&gt;"&amp;INDIRECT("Libraries!B"&amp;ROUNDUP(ROW(A294)/10, 0)+E$5-2)&amp;"&lt;/a&gt;")&amp;"&lt;/td&gt;", ""))</f>
        <v xml:space="preserve">           &lt;td&gt;&lt;a href="../files/libraries/rodyfalls.zip"&gt;rodyfalls&lt;/a&gt;&lt;/td&gt;</v>
      </c>
      <c r="B294" s="100">
        <f t="shared" ca="1" si="104"/>
        <v>29</v>
      </c>
    </row>
    <row r="295" spans="1:2">
      <c r="A295" s="100" t="str">
        <f t="shared" ref="A295" ca="1" si="120">IF(ROUNDUP(ROW(A295)/10, 0)-1=0, "          &lt;th scope=""col""&gt;File Name&lt;/th&gt;", IF(ROUNDUP(ROW(A295)/10, 0)-1&lt;=E$6-E$5+1, "           &lt;td&gt;"&amp;INDIRECT("Libraries!C"&amp;ROUNDUP(ROW(A295)/10, 0)+E$5-2)&amp;"&lt;/td&gt;", ""))</f>
        <v xml:space="preserve">           &lt;td&gt;Rody falls&lt;/td&gt;</v>
      </c>
      <c r="B295" s="100">
        <f t="shared" ca="1" si="104"/>
        <v>29</v>
      </c>
    </row>
    <row r="296" spans="1:2">
      <c r="B296" s="100">
        <f t="shared" ca="1" si="104"/>
        <v>29</v>
      </c>
    </row>
    <row r="297" spans="1:2">
      <c r="B297" s="100">
        <f t="shared" ca="1" si="104"/>
        <v>29</v>
      </c>
    </row>
    <row r="298" spans="1:2">
      <c r="B298" s="100">
        <f t="shared" ca="1" si="104"/>
        <v>29</v>
      </c>
    </row>
    <row r="299" spans="1:2">
      <c r="B299" s="100">
        <f t="shared" ca="1" si="104"/>
        <v>29</v>
      </c>
    </row>
    <row r="300" spans="1:2">
      <c r="A300" s="100" t="str">
        <f t="shared" ref="A300" ca="1" si="121">IF(ROUNDUP(ROW(A300)/10, 0)-1=0, "        &lt;/tr&gt;", IF(ROUNDUP(ROW(A300)/10, 0)-1&lt;=E$6-E$5+1, "         &lt;/tr&gt;", ""))</f>
        <v xml:space="preserve">         &lt;/tr&gt;</v>
      </c>
      <c r="B300" s="100">
        <f t="shared" ca="1" si="104"/>
        <v>29</v>
      </c>
    </row>
    <row r="301" spans="1:2">
      <c r="A301" s="100" t="str">
        <f t="shared" ref="A301" ca="1" si="122">IF(ROUNDUP(ROW(A301)/10, 0)-1=0, "&lt;table class=""content_left horz_head line_divide""&gt;&lt;tr &gt;", IF(ROUNDUP(ROW(A301)/10, 0)-1&lt;=E$6-E$5+1, "         &lt;tr&gt;", IF(ROUNDUP(ROW(A301)/10, 0)-1=E$6-E$5+2, "      &lt;/table&gt;", "")))</f>
        <v xml:space="preserve">         &lt;tr&gt;</v>
      </c>
      <c r="B301" s="100">
        <f t="shared" ca="1" si="104"/>
        <v>30</v>
      </c>
    </row>
    <row r="302" spans="1:2">
      <c r="B302" s="100">
        <f t="shared" ca="1" si="104"/>
        <v>30</v>
      </c>
    </row>
    <row r="303" spans="1:2">
      <c r="B303" s="100">
        <f t="shared" ca="1" si="104"/>
        <v>30</v>
      </c>
    </row>
    <row r="304" spans="1:2">
      <c r="A304" s="100" t="str">
        <f t="shared" ref="A304" ca="1" si="123">IF(ROUNDUP(ROW(A304)/10, 0)-1=0, "          &lt;th scope=""col""&gt;Library&lt;/th&gt;", IF(ROUNDUP(ROW(A304)/10, 0)-1&lt;=E$6-E$5+1, "           &lt;td&gt;"&amp;IF(INDIRECT("Libraries!D"&amp;ROUNDUP(ROW(A304)/10, 0)+E$5-2)="", INDIRECT("Libraries!B"&amp;ROUNDUP(ROW(A304)/10, 0)+E$5-2), "&lt;a href=""../files/libraries/"&amp;INDIRECT("Libraries!D"&amp;ROUNDUP(ROW(A304)/10, 0)+E$5-2)&amp;"""&gt;"&amp;INDIRECT("Libraries!B"&amp;ROUNDUP(ROW(A304)/10, 0)+E$5-2)&amp;"&lt;/a&gt;")&amp;"&lt;/td&gt;", ""))</f>
        <v xml:space="preserve">           &lt;td&gt;&lt;a href="../files/libraries/rollingpines.zip"&gt;rollingpines&lt;/a&gt;&lt;/td&gt;</v>
      </c>
      <c r="B304" s="100">
        <f t="shared" ca="1" si="104"/>
        <v>30</v>
      </c>
    </row>
    <row r="305" spans="1:2">
      <c r="A305" s="100" t="str">
        <f t="shared" ref="A305" ca="1" si="124">IF(ROUNDUP(ROW(A305)/10, 0)-1=0, "          &lt;th scope=""col""&gt;File Name&lt;/th&gt;", IF(ROUNDUP(ROW(A305)/10, 0)-1&lt;=E$6-E$5+1, "           &lt;td&gt;"&amp;INDIRECT("Libraries!C"&amp;ROUNDUP(ROW(A305)/10, 0)+E$5-2)&amp;"&lt;/td&gt;", ""))</f>
        <v xml:space="preserve">           &lt;td&gt;Rolling Pines&lt;/td&gt;</v>
      </c>
      <c r="B305" s="100">
        <f t="shared" ca="1" si="104"/>
        <v>30</v>
      </c>
    </row>
    <row r="306" spans="1:2">
      <c r="B306" s="100">
        <f t="shared" ca="1" si="104"/>
        <v>30</v>
      </c>
    </row>
    <row r="307" spans="1:2">
      <c r="B307" s="100">
        <f t="shared" ca="1" si="104"/>
        <v>30</v>
      </c>
    </row>
    <row r="308" spans="1:2">
      <c r="B308" s="100">
        <f t="shared" ca="1" si="104"/>
        <v>30</v>
      </c>
    </row>
    <row r="309" spans="1:2">
      <c r="B309" s="100">
        <f t="shared" ca="1" si="104"/>
        <v>30</v>
      </c>
    </row>
    <row r="310" spans="1:2">
      <c r="A310" s="100" t="str">
        <f t="shared" ref="A310" ca="1" si="125">IF(ROUNDUP(ROW(A310)/10, 0)-1=0, "        &lt;/tr&gt;", IF(ROUNDUP(ROW(A310)/10, 0)-1&lt;=E$6-E$5+1, "         &lt;/tr&gt;", ""))</f>
        <v xml:space="preserve">         &lt;/tr&gt;</v>
      </c>
      <c r="B310" s="100">
        <f t="shared" ca="1" si="104"/>
        <v>30</v>
      </c>
    </row>
    <row r="311" spans="1:2">
      <c r="A311" s="100" t="str">
        <f t="shared" ref="A311" ca="1" si="126">IF(ROUNDUP(ROW(A311)/10, 0)-1=0, "&lt;table class=""content_left horz_head line_divide""&gt;&lt;tr &gt;", IF(ROUNDUP(ROW(A311)/10, 0)-1&lt;=E$6-E$5+1, "         &lt;tr&gt;", IF(ROUNDUP(ROW(A311)/10, 0)-1=E$6-E$5+2, "      &lt;/table&gt;", "")))</f>
        <v xml:space="preserve">         &lt;tr&gt;</v>
      </c>
      <c r="B311" s="100">
        <f t="shared" ca="1" si="104"/>
        <v>31</v>
      </c>
    </row>
    <row r="312" spans="1:2">
      <c r="B312" s="100">
        <f t="shared" ca="1" si="104"/>
        <v>31</v>
      </c>
    </row>
    <row r="313" spans="1:2">
      <c r="B313" s="100">
        <f t="shared" ca="1" si="104"/>
        <v>31</v>
      </c>
    </row>
    <row r="314" spans="1:2">
      <c r="A314" s="100" t="str">
        <f t="shared" ref="A314" ca="1" si="127">IF(ROUNDUP(ROW(A314)/10, 0)-1=0, "          &lt;th scope=""col""&gt;Library&lt;/th&gt;", IF(ROUNDUP(ROW(A314)/10, 0)-1&lt;=E$6-E$5+1, "           &lt;td&gt;"&amp;IF(INDIRECT("Libraries!D"&amp;ROUNDUP(ROW(A314)/10, 0)+E$5-2)="", INDIRECT("Libraries!B"&amp;ROUNDUP(ROW(A314)/10, 0)+E$5-2), "&lt;a href=""../files/libraries/"&amp;INDIRECT("Libraries!D"&amp;ROUNDUP(ROW(A314)/10, 0)+E$5-2)&amp;"""&gt;"&amp;INDIRECT("Libraries!B"&amp;ROUNDUP(ROW(A314)/10, 0)+E$5-2)&amp;"&lt;/a&gt;")&amp;"&lt;/td&gt;", ""))</f>
        <v xml:space="preserve">           &lt;td&gt;&lt;a href="../files/libraries/ross_bridge_lib1.zip"&gt;ross_bridge_lib1&lt;/a&gt;&lt;/td&gt;</v>
      </c>
      <c r="B314" s="100">
        <f t="shared" ca="1" si="104"/>
        <v>31</v>
      </c>
    </row>
    <row r="315" spans="1:2">
      <c r="A315" s="100" t="str">
        <f t="shared" ref="A315" ca="1" si="128">IF(ROUNDUP(ROW(A315)/10, 0)-1=0, "          &lt;th scope=""col""&gt;File Name&lt;/th&gt;", IF(ROUNDUP(ROW(A315)/10, 0)-1&lt;=E$6-E$5+1, "           &lt;td&gt;"&amp;INDIRECT("Libraries!C"&amp;ROUNDUP(ROW(A315)/10, 0)+E$5-2)&amp;"&lt;/td&gt;", ""))</f>
        <v xml:space="preserve">           &lt;td&gt;RossBridge&lt;/td&gt;</v>
      </c>
      <c r="B315" s="100">
        <f t="shared" ca="1" si="104"/>
        <v>31</v>
      </c>
    </row>
    <row r="316" spans="1:2">
      <c r="B316" s="100">
        <f t="shared" ca="1" si="104"/>
        <v>31</v>
      </c>
    </row>
    <row r="317" spans="1:2">
      <c r="B317" s="100">
        <f t="shared" ca="1" si="104"/>
        <v>31</v>
      </c>
    </row>
    <row r="318" spans="1:2">
      <c r="B318" s="100">
        <f t="shared" ca="1" si="104"/>
        <v>31</v>
      </c>
    </row>
    <row r="319" spans="1:2">
      <c r="B319" s="100">
        <f t="shared" ca="1" si="104"/>
        <v>31</v>
      </c>
    </row>
    <row r="320" spans="1:2">
      <c r="A320" s="100" t="str">
        <f t="shared" ref="A320" ca="1" si="129">IF(ROUNDUP(ROW(A320)/10, 0)-1=0, "        &lt;/tr&gt;", IF(ROUNDUP(ROW(A320)/10, 0)-1&lt;=E$6-E$5+1, "         &lt;/tr&gt;", ""))</f>
        <v xml:space="preserve">         &lt;/tr&gt;</v>
      </c>
      <c r="B320" s="100">
        <f t="shared" ca="1" si="104"/>
        <v>31</v>
      </c>
    </row>
    <row r="321" spans="1:2">
      <c r="A321" s="100" t="str">
        <f t="shared" ref="A321" ca="1" si="130">IF(ROUNDUP(ROW(A321)/10, 0)-1=0, "&lt;table class=""content_left horz_head line_divide""&gt;&lt;tr &gt;", IF(ROUNDUP(ROW(A321)/10, 0)-1&lt;=E$6-E$5+1, "         &lt;tr&gt;", IF(ROUNDUP(ROW(A321)/10, 0)-1=E$6-E$5+2, "      &lt;/table&gt;", "")))</f>
        <v xml:space="preserve">         &lt;tr&gt;</v>
      </c>
      <c r="B321" s="100">
        <f t="shared" ca="1" si="104"/>
        <v>32</v>
      </c>
    </row>
    <row r="322" spans="1:2">
      <c r="B322" s="100">
        <f t="shared" ref="B322:B385" ca="1" si="131" xml:space="preserve"> IFERROR(IF(ROUNDUP(ROW(A322)/10, 0)-1&lt;=E$6-E$5+1, ROUNDUP(ROW(A322)/10, 0)-1, ""), 0)</f>
        <v>32</v>
      </c>
    </row>
    <row r="323" spans="1:2">
      <c r="B323" s="100">
        <f t="shared" ca="1" si="131"/>
        <v>32</v>
      </c>
    </row>
    <row r="324" spans="1:2">
      <c r="A324" s="100" t="str">
        <f t="shared" ref="A324" ca="1" si="132">IF(ROUNDUP(ROW(A324)/10, 0)-1=0, "          &lt;th scope=""col""&gt;Library&lt;/th&gt;", IF(ROUNDUP(ROW(A324)/10, 0)-1&lt;=E$6-E$5+1, "           &lt;td&gt;"&amp;IF(INDIRECT("Libraries!D"&amp;ROUNDUP(ROW(A324)/10, 0)+E$5-2)="", INDIRECT("Libraries!B"&amp;ROUNDUP(ROW(A324)/10, 0)+E$5-2), "&lt;a href=""../files/libraries/"&amp;INDIRECT("Libraries!D"&amp;ROUNDUP(ROW(A324)/10, 0)+E$5-2)&amp;"""&gt;"&amp;INDIRECT("Libraries!B"&amp;ROUNDUP(ROW(A324)/10, 0)+E$5-2)&amp;"&lt;/a&gt;")&amp;"&lt;/td&gt;", ""))</f>
        <v xml:space="preserve">           &lt;td&gt;&lt;a href="../files/libraries/ross_bridge_lib2.zip"&gt;ross_bridge_lib2&lt;/a&gt;&lt;/td&gt;</v>
      </c>
      <c r="B324" s="100">
        <f t="shared" ca="1" si="131"/>
        <v>32</v>
      </c>
    </row>
    <row r="325" spans="1:2">
      <c r="A325" s="100" t="str">
        <f t="shared" ref="A325" ca="1" si="133">IF(ROUNDUP(ROW(A325)/10, 0)-1=0, "          &lt;th scope=""col""&gt;File Name&lt;/th&gt;", IF(ROUNDUP(ROW(A325)/10, 0)-1&lt;=E$6-E$5+1, "           &lt;td&gt;"&amp;INDIRECT("Libraries!C"&amp;ROUNDUP(ROW(A325)/10, 0)+E$5-2)&amp;"&lt;/td&gt;", ""))</f>
        <v xml:space="preserve">           &lt;td&gt;RossBridge2&lt;/td&gt;</v>
      </c>
      <c r="B325" s="100">
        <f t="shared" ca="1" si="131"/>
        <v>32</v>
      </c>
    </row>
    <row r="326" spans="1:2">
      <c r="B326" s="100">
        <f t="shared" ca="1" si="131"/>
        <v>32</v>
      </c>
    </row>
    <row r="327" spans="1:2">
      <c r="B327" s="100">
        <f t="shared" ca="1" si="131"/>
        <v>32</v>
      </c>
    </row>
    <row r="328" spans="1:2">
      <c r="B328" s="100">
        <f t="shared" ca="1" si="131"/>
        <v>32</v>
      </c>
    </row>
    <row r="329" spans="1:2">
      <c r="B329" s="100">
        <f t="shared" ca="1" si="131"/>
        <v>32</v>
      </c>
    </row>
    <row r="330" spans="1:2">
      <c r="A330" s="100" t="str">
        <f t="shared" ref="A330" ca="1" si="134">IF(ROUNDUP(ROW(A330)/10, 0)-1=0, "        &lt;/tr&gt;", IF(ROUNDUP(ROW(A330)/10, 0)-1&lt;=E$6-E$5+1, "         &lt;/tr&gt;", ""))</f>
        <v xml:space="preserve">         &lt;/tr&gt;</v>
      </c>
      <c r="B330" s="100">
        <f t="shared" ca="1" si="131"/>
        <v>32</v>
      </c>
    </row>
    <row r="331" spans="1:2">
      <c r="A331" s="100" t="str">
        <f t="shared" ref="A331" ca="1" si="135">IF(ROUNDUP(ROW(A331)/10, 0)-1=0, "&lt;table class=""content_left horz_head line_divide""&gt;&lt;tr &gt;", IF(ROUNDUP(ROW(A331)/10, 0)-1&lt;=E$6-E$5+1, "         &lt;tr&gt;", IF(ROUNDUP(ROW(A331)/10, 0)-1=E$6-E$5+2, "      &lt;/table&gt;", "")))</f>
        <v xml:space="preserve">         &lt;tr&gt;</v>
      </c>
      <c r="B331" s="100">
        <f t="shared" ca="1" si="131"/>
        <v>33</v>
      </c>
    </row>
    <row r="332" spans="1:2">
      <c r="B332" s="100">
        <f t="shared" ca="1" si="131"/>
        <v>33</v>
      </c>
    </row>
    <row r="333" spans="1:2">
      <c r="B333" s="100">
        <f t="shared" ca="1" si="131"/>
        <v>33</v>
      </c>
    </row>
    <row r="334" spans="1:2">
      <c r="A334" s="100" t="str">
        <f t="shared" ref="A334" ca="1" si="136">IF(ROUNDUP(ROW(A334)/10, 0)-1=0, "          &lt;th scope=""col""&gt;Library&lt;/th&gt;", IF(ROUNDUP(ROW(A334)/10, 0)-1&lt;=E$6-E$5+1, "           &lt;td&gt;"&amp;IF(INDIRECT("Libraries!D"&amp;ROUNDUP(ROW(A334)/10, 0)+E$5-2)="", INDIRECT("Libraries!B"&amp;ROUNDUP(ROW(A334)/10, 0)+E$5-2), "&lt;a href=""../files/libraries/"&amp;INDIRECT("Libraries!D"&amp;ROUNDUP(ROW(A334)/10, 0)+E$5-2)&amp;"""&gt;"&amp;INDIRECT("Libraries!B"&amp;ROUNDUP(ROW(A334)/10, 0)+E$5-2)&amp;"&lt;/a&gt;")&amp;"&lt;/td&gt;", ""))</f>
        <v xml:space="preserve">           &lt;td&gt;&lt;a href="../files/libraries/rostraver.zip"&gt;rostraver&lt;/a&gt;&lt;/td&gt;</v>
      </c>
      <c r="B334" s="100">
        <f t="shared" ca="1" si="131"/>
        <v>33</v>
      </c>
    </row>
    <row r="335" spans="1:2">
      <c r="A335" s="100" t="str">
        <f t="shared" ref="A335" ca="1" si="137">IF(ROUNDUP(ROW(A335)/10, 0)-1=0, "          &lt;th scope=""col""&gt;File Name&lt;/th&gt;", IF(ROUNDUP(ROW(A335)/10, 0)-1&lt;=E$6-E$5+1, "           &lt;td&gt;"&amp;INDIRECT("Libraries!C"&amp;ROUNDUP(ROW(A335)/10, 0)+E$5-2)&amp;"&lt;/td&gt;", ""))</f>
        <v xml:space="preserve">           &lt;td&gt;Rostraver&lt;/td&gt;</v>
      </c>
      <c r="B335" s="100">
        <f t="shared" ca="1" si="131"/>
        <v>33</v>
      </c>
    </row>
    <row r="336" spans="1:2">
      <c r="B336" s="100">
        <f t="shared" ca="1" si="131"/>
        <v>33</v>
      </c>
    </row>
    <row r="337" spans="1:2">
      <c r="B337" s="100">
        <f t="shared" ca="1" si="131"/>
        <v>33</v>
      </c>
    </row>
    <row r="338" spans="1:2">
      <c r="B338" s="100">
        <f t="shared" ca="1" si="131"/>
        <v>33</v>
      </c>
    </row>
    <row r="339" spans="1:2">
      <c r="B339" s="100">
        <f t="shared" ca="1" si="131"/>
        <v>33</v>
      </c>
    </row>
    <row r="340" spans="1:2">
      <c r="A340" s="100" t="str">
        <f t="shared" ref="A340" ca="1" si="138">IF(ROUNDUP(ROW(A340)/10, 0)-1=0, "        &lt;/tr&gt;", IF(ROUNDUP(ROW(A340)/10, 0)-1&lt;=E$6-E$5+1, "         &lt;/tr&gt;", ""))</f>
        <v xml:space="preserve">         &lt;/tr&gt;</v>
      </c>
      <c r="B340" s="100">
        <f t="shared" ca="1" si="131"/>
        <v>33</v>
      </c>
    </row>
    <row r="341" spans="1:2">
      <c r="A341" s="100" t="str">
        <f t="shared" ref="A341" ca="1" si="139">IF(ROUNDUP(ROW(A341)/10, 0)-1=0, "&lt;table class=""content_left horz_head line_divide""&gt;&lt;tr &gt;", IF(ROUNDUP(ROW(A341)/10, 0)-1&lt;=E$6-E$5+1, "         &lt;tr&gt;", IF(ROUNDUP(ROW(A341)/10, 0)-1=E$6-E$5+2, "      &lt;/table&gt;", "")))</f>
        <v xml:space="preserve">         &lt;tr&gt;</v>
      </c>
      <c r="B341" s="100">
        <f t="shared" ca="1" si="131"/>
        <v>34</v>
      </c>
    </row>
    <row r="342" spans="1:2">
      <c r="B342" s="100">
        <f t="shared" ca="1" si="131"/>
        <v>34</v>
      </c>
    </row>
    <row r="343" spans="1:2">
      <c r="B343" s="100">
        <f t="shared" ca="1" si="131"/>
        <v>34</v>
      </c>
    </row>
    <row r="344" spans="1:2">
      <c r="A344" s="100" t="str">
        <f t="shared" ref="A344" ca="1" si="140">IF(ROUNDUP(ROW(A344)/10, 0)-1=0, "          &lt;th scope=""col""&gt;Library&lt;/th&gt;", IF(ROUNDUP(ROW(A344)/10, 0)-1&lt;=E$6-E$5+1, "           &lt;td&gt;"&amp;IF(INDIRECT("Libraries!D"&amp;ROUNDUP(ROW(A344)/10, 0)+E$5-2)="", INDIRECT("Libraries!B"&amp;ROUNDUP(ROW(A344)/10, 0)+E$5-2), "&lt;a href=""../files/libraries/"&amp;INDIRECT("Libraries!D"&amp;ROUNDUP(ROW(A344)/10, 0)+E$5-2)&amp;"""&gt;"&amp;INDIRECT("Libraries!B"&amp;ROUNDUP(ROW(A344)/10, 0)+E$5-2)&amp;"&lt;/a&gt;")&amp;"&lt;/td&gt;", ""))</f>
        <v xml:space="preserve">           &lt;td&gt;&lt;a href="../files/libraries/royal_birkdale.zip"&gt;royal_birkdale&lt;/a&gt;&lt;/td&gt;</v>
      </c>
      <c r="B344" s="100">
        <f t="shared" ca="1" si="131"/>
        <v>34</v>
      </c>
    </row>
    <row r="345" spans="1:2">
      <c r="A345" s="100" t="str">
        <f t="shared" ref="A345" ca="1" si="141">IF(ROUNDUP(ROW(A345)/10, 0)-1=0, "          &lt;th scope=""col""&gt;File Name&lt;/th&gt;", IF(ROUNDUP(ROW(A345)/10, 0)-1&lt;=E$6-E$5+1, "           &lt;td&gt;"&amp;INDIRECT("Libraries!C"&amp;ROUNDUP(ROW(A345)/10, 0)+E$5-2)&amp;"&lt;/td&gt;", ""))</f>
        <v xml:space="preserve">           &lt;td&gt;rbk&lt;/td&gt;</v>
      </c>
      <c r="B345" s="100">
        <f t="shared" ca="1" si="131"/>
        <v>34</v>
      </c>
    </row>
    <row r="346" spans="1:2">
      <c r="B346" s="100">
        <f t="shared" ca="1" si="131"/>
        <v>34</v>
      </c>
    </row>
    <row r="347" spans="1:2">
      <c r="B347" s="100">
        <f t="shared" ca="1" si="131"/>
        <v>34</v>
      </c>
    </row>
    <row r="348" spans="1:2">
      <c r="B348" s="100">
        <f t="shared" ca="1" si="131"/>
        <v>34</v>
      </c>
    </row>
    <row r="349" spans="1:2">
      <c r="B349" s="100">
        <f t="shared" ca="1" si="131"/>
        <v>34</v>
      </c>
    </row>
    <row r="350" spans="1:2">
      <c r="A350" s="100" t="str">
        <f t="shared" ref="A350" ca="1" si="142">IF(ROUNDUP(ROW(A350)/10, 0)-1=0, "        &lt;/tr&gt;", IF(ROUNDUP(ROW(A350)/10, 0)-1&lt;=E$6-E$5+1, "         &lt;/tr&gt;", ""))</f>
        <v xml:space="preserve">         &lt;/tr&gt;</v>
      </c>
      <c r="B350" s="100">
        <f t="shared" ca="1" si="131"/>
        <v>34</v>
      </c>
    </row>
    <row r="351" spans="1:2">
      <c r="A351" s="100" t="str">
        <f t="shared" ref="A351" ca="1" si="143">IF(ROUNDUP(ROW(A351)/10, 0)-1=0, "&lt;table class=""content_left horz_head line_divide""&gt;&lt;tr &gt;", IF(ROUNDUP(ROW(A351)/10, 0)-1&lt;=E$6-E$5+1, "         &lt;tr&gt;", IF(ROUNDUP(ROW(A351)/10, 0)-1=E$6-E$5+2, "      &lt;/table&gt;", "")))</f>
        <v xml:space="preserve">         &lt;tr&gt;</v>
      </c>
      <c r="B351" s="100">
        <f t="shared" ca="1" si="131"/>
        <v>35</v>
      </c>
    </row>
    <row r="352" spans="1:2">
      <c r="B352" s="100">
        <f t="shared" ca="1" si="131"/>
        <v>35</v>
      </c>
    </row>
    <row r="353" spans="1:2">
      <c r="B353" s="100">
        <f t="shared" ca="1" si="131"/>
        <v>35</v>
      </c>
    </row>
    <row r="354" spans="1:2">
      <c r="A354" s="100" t="str">
        <f t="shared" ref="A354" ca="1" si="144">IF(ROUNDUP(ROW(A354)/10, 0)-1=0, "          &lt;th scope=""col""&gt;Library&lt;/th&gt;", IF(ROUNDUP(ROW(A354)/10, 0)-1&lt;=E$6-E$5+1, "           &lt;td&gt;"&amp;IF(INDIRECT("Libraries!D"&amp;ROUNDUP(ROW(A354)/10, 0)+E$5-2)="", INDIRECT("Libraries!B"&amp;ROUNDUP(ROW(A354)/10, 0)+E$5-2), "&lt;a href=""../files/libraries/"&amp;INDIRECT("Libraries!D"&amp;ROUNDUP(ROW(A354)/10, 0)+E$5-2)&amp;"""&gt;"&amp;INDIRECT("Libraries!B"&amp;ROUNDUP(ROW(A354)/10, 0)+E$5-2)&amp;"&lt;/a&gt;")&amp;"&lt;/td&gt;", ""))</f>
        <v xml:space="preserve">           &lt;td&gt;&lt;a href="../files/libraries/royalstgeorge.zip"&gt;royalstgeorge&lt;/a&gt;&lt;/td&gt;</v>
      </c>
      <c r="B354" s="100">
        <f t="shared" ca="1" si="131"/>
        <v>35</v>
      </c>
    </row>
    <row r="355" spans="1:2">
      <c r="A355" s="100" t="str">
        <f t="shared" ref="A355" ca="1" si="145">IF(ROUNDUP(ROW(A355)/10, 0)-1=0, "          &lt;th scope=""col""&gt;File Name&lt;/th&gt;", IF(ROUNDUP(ROW(A355)/10, 0)-1&lt;=E$6-E$5+1, "           &lt;td&gt;"&amp;INDIRECT("Libraries!C"&amp;ROUNDUP(ROW(A355)/10, 0)+E$5-2)&amp;"&lt;/td&gt;", ""))</f>
        <v xml:space="preserve">           &lt;td&gt;Royal St George&lt;/td&gt;</v>
      </c>
      <c r="B355" s="100">
        <f t="shared" ca="1" si="131"/>
        <v>35</v>
      </c>
    </row>
    <row r="356" spans="1:2">
      <c r="B356" s="100">
        <f t="shared" ca="1" si="131"/>
        <v>35</v>
      </c>
    </row>
    <row r="357" spans="1:2">
      <c r="B357" s="100">
        <f t="shared" ca="1" si="131"/>
        <v>35</v>
      </c>
    </row>
    <row r="358" spans="1:2">
      <c r="B358" s="100">
        <f t="shared" ca="1" si="131"/>
        <v>35</v>
      </c>
    </row>
    <row r="359" spans="1:2">
      <c r="B359" s="100">
        <f t="shared" ca="1" si="131"/>
        <v>35</v>
      </c>
    </row>
    <row r="360" spans="1:2">
      <c r="A360" s="100" t="str">
        <f t="shared" ref="A360" ca="1" si="146">IF(ROUNDUP(ROW(A360)/10, 0)-1=0, "        &lt;/tr&gt;", IF(ROUNDUP(ROW(A360)/10, 0)-1&lt;=E$6-E$5+1, "         &lt;/tr&gt;", ""))</f>
        <v xml:space="preserve">         &lt;/tr&gt;</v>
      </c>
      <c r="B360" s="100">
        <f t="shared" ca="1" si="131"/>
        <v>35</v>
      </c>
    </row>
    <row r="361" spans="1:2">
      <c r="A361" s="100" t="str">
        <f t="shared" ref="A361" ca="1" si="147">IF(ROUNDUP(ROW(A361)/10, 0)-1=0, "&lt;table class=""content_left horz_head line_divide""&gt;&lt;tr &gt;", IF(ROUNDUP(ROW(A361)/10, 0)-1&lt;=E$6-E$5+1, "         &lt;tr&gt;", IF(ROUNDUP(ROW(A361)/10, 0)-1=E$6-E$5+2, "      &lt;/table&gt;", "")))</f>
        <v xml:space="preserve">         &lt;tr&gt;</v>
      </c>
      <c r="B361" s="100">
        <f t="shared" ca="1" si="131"/>
        <v>36</v>
      </c>
    </row>
    <row r="362" spans="1:2">
      <c r="B362" s="100">
        <f t="shared" ca="1" si="131"/>
        <v>36</v>
      </c>
    </row>
    <row r="363" spans="1:2">
      <c r="B363" s="100">
        <f t="shared" ca="1" si="131"/>
        <v>36</v>
      </c>
    </row>
    <row r="364" spans="1:2">
      <c r="A364" s="100" t="str">
        <f t="shared" ref="A364" ca="1" si="148">IF(ROUNDUP(ROW(A364)/10, 0)-1=0, "          &lt;th scope=""col""&gt;Library&lt;/th&gt;", IF(ROUNDUP(ROW(A364)/10, 0)-1&lt;=E$6-E$5+1, "           &lt;td&gt;"&amp;IF(INDIRECT("Libraries!D"&amp;ROUNDUP(ROW(A364)/10, 0)+E$5-2)="", INDIRECT("Libraries!B"&amp;ROUNDUP(ROW(A364)/10, 0)+E$5-2), "&lt;a href=""../files/libraries/"&amp;INDIRECT("Libraries!D"&amp;ROUNDUP(ROW(A364)/10, 0)+E$5-2)&amp;"""&gt;"&amp;INDIRECT("Libraries!B"&amp;ROUNDUP(ROW(A364)/10, 0)+E$5-2)&amp;"&lt;/a&gt;")&amp;"&lt;/td&gt;", ""))</f>
        <v xml:space="preserve">           &lt;td&gt;&lt;a href="../files/libraries/ruggedcross.zip"&gt;ruggedcross&lt;/a&gt;&lt;/td&gt;</v>
      </c>
      <c r="B364" s="100">
        <f t="shared" ca="1" si="131"/>
        <v>36</v>
      </c>
    </row>
    <row r="365" spans="1:2">
      <c r="A365" s="100" t="str">
        <f t="shared" ref="A365" ca="1" si="149">IF(ROUNDUP(ROW(A365)/10, 0)-1=0, "          &lt;th scope=""col""&gt;File Name&lt;/th&gt;", IF(ROUNDUP(ROW(A365)/10, 0)-1&lt;=E$6-E$5+1, "           &lt;td&gt;"&amp;INDIRECT("Libraries!C"&amp;ROUNDUP(ROW(A365)/10, 0)+E$5-2)&amp;"&lt;/td&gt;", ""))</f>
        <v xml:space="preserve">           &lt;td&gt;rgc&lt;/td&gt;</v>
      </c>
      <c r="B365" s="100">
        <f t="shared" ca="1" si="131"/>
        <v>36</v>
      </c>
    </row>
    <row r="366" spans="1:2">
      <c r="B366" s="100">
        <f t="shared" ca="1" si="131"/>
        <v>36</v>
      </c>
    </row>
    <row r="367" spans="1:2">
      <c r="B367" s="100">
        <f t="shared" ca="1" si="131"/>
        <v>36</v>
      </c>
    </row>
    <row r="368" spans="1:2">
      <c r="B368" s="100">
        <f t="shared" ca="1" si="131"/>
        <v>36</v>
      </c>
    </row>
    <row r="369" spans="1:2">
      <c r="B369" s="100">
        <f t="shared" ca="1" si="131"/>
        <v>36</v>
      </c>
    </row>
    <row r="370" spans="1:2">
      <c r="A370" s="100" t="str">
        <f t="shared" ref="A370" ca="1" si="150">IF(ROUNDUP(ROW(A370)/10, 0)-1=0, "        &lt;/tr&gt;", IF(ROUNDUP(ROW(A370)/10, 0)-1&lt;=E$6-E$5+1, "         &lt;/tr&gt;", ""))</f>
        <v xml:space="preserve">         &lt;/tr&gt;</v>
      </c>
      <c r="B370" s="100">
        <f t="shared" ca="1" si="131"/>
        <v>36</v>
      </c>
    </row>
    <row r="371" spans="1:2">
      <c r="A371" s="100" t="str">
        <f t="shared" ref="A371" ca="1" si="151">IF(ROUNDUP(ROW(A371)/10, 0)-1=0, "&lt;table class=""content_left horz_head line_divide""&gt;&lt;tr &gt;", IF(ROUNDUP(ROW(A371)/10, 0)-1&lt;=E$6-E$5+1, "         &lt;tr&gt;", IF(ROUNDUP(ROW(A371)/10, 0)-1=E$6-E$5+2, "      &lt;/table&gt;", "")))</f>
        <v xml:space="preserve">         &lt;tr&gt;</v>
      </c>
      <c r="B371" s="100">
        <f t="shared" ca="1" si="131"/>
        <v>37</v>
      </c>
    </row>
    <row r="372" spans="1:2">
      <c r="B372" s="100">
        <f t="shared" ca="1" si="131"/>
        <v>37</v>
      </c>
    </row>
    <row r="373" spans="1:2">
      <c r="B373" s="100">
        <f t="shared" ca="1" si="131"/>
        <v>37</v>
      </c>
    </row>
    <row r="374" spans="1:2">
      <c r="A374" s="100" t="str">
        <f t="shared" ref="A374" ca="1" si="152">IF(ROUNDUP(ROW(A374)/10, 0)-1=0, "          &lt;th scope=""col""&gt;Library&lt;/th&gt;", IF(ROUNDUP(ROW(A374)/10, 0)-1&lt;=E$6-E$5+1, "           &lt;td&gt;"&amp;IF(INDIRECT("Libraries!D"&amp;ROUNDUP(ROW(A374)/10, 0)+E$5-2)="", INDIRECT("Libraries!B"&amp;ROUNDUP(ROW(A374)/10, 0)+E$5-2), "&lt;a href=""../files/libraries/"&amp;INDIRECT("Libraries!D"&amp;ROUNDUP(ROW(A374)/10, 0)+E$5-2)&amp;"""&gt;"&amp;INDIRECT("Libraries!B"&amp;ROUNDUP(ROW(A374)/10, 0)+E$5-2)&amp;"&lt;/a&gt;")&amp;"&lt;/td&gt;", ""))</f>
        <v xml:space="preserve">           &lt;td&gt;&lt;a href="../files/libraries/rumblerock.zip"&gt;rumblerock&lt;/a&gt;&lt;/td&gt;</v>
      </c>
      <c r="B374" s="100">
        <f t="shared" ca="1" si="131"/>
        <v>37</v>
      </c>
    </row>
    <row r="375" spans="1:2">
      <c r="A375" s="100" t="str">
        <f t="shared" ref="A375" ca="1" si="153">IF(ROUNDUP(ROW(A375)/10, 0)-1=0, "          &lt;th scope=""col""&gt;File Name&lt;/th&gt;", IF(ROUNDUP(ROW(A375)/10, 0)-1&lt;=E$6-E$5+1, "           &lt;td&gt;"&amp;INDIRECT("Libraries!C"&amp;ROUNDUP(ROW(A375)/10, 0)+E$5-2)&amp;"&lt;/td&gt;", ""))</f>
        <v xml:space="preserve">           &lt;td&gt;rumblerock&lt;/td&gt;</v>
      </c>
      <c r="B375" s="100">
        <f t="shared" ca="1" si="131"/>
        <v>37</v>
      </c>
    </row>
    <row r="376" spans="1:2">
      <c r="B376" s="100">
        <f t="shared" ca="1" si="131"/>
        <v>37</v>
      </c>
    </row>
    <row r="377" spans="1:2">
      <c r="B377" s="100">
        <f t="shared" ca="1" si="131"/>
        <v>37</v>
      </c>
    </row>
    <row r="378" spans="1:2">
      <c r="B378" s="100">
        <f t="shared" ca="1" si="131"/>
        <v>37</v>
      </c>
    </row>
    <row r="379" spans="1:2">
      <c r="B379" s="100">
        <f t="shared" ca="1" si="131"/>
        <v>37</v>
      </c>
    </row>
    <row r="380" spans="1:2">
      <c r="A380" s="100" t="str">
        <f t="shared" ref="A380" ca="1" si="154">IF(ROUNDUP(ROW(A380)/10, 0)-1=0, "        &lt;/tr&gt;", IF(ROUNDUP(ROW(A380)/10, 0)-1&lt;=E$6-E$5+1, "         &lt;/tr&gt;", ""))</f>
        <v xml:space="preserve">         &lt;/tr&gt;</v>
      </c>
      <c r="B380" s="100">
        <f t="shared" ca="1" si="131"/>
        <v>37</v>
      </c>
    </row>
    <row r="381" spans="1:2">
      <c r="A381" s="100" t="str">
        <f t="shared" ref="A381" ca="1" si="155">IF(ROUNDUP(ROW(A381)/10, 0)-1=0, "&lt;table class=""content_left horz_head line_divide""&gt;&lt;tr &gt;", IF(ROUNDUP(ROW(A381)/10, 0)-1&lt;=E$6-E$5+1, "         &lt;tr&gt;", IF(ROUNDUP(ROW(A381)/10, 0)-1=E$6-E$5+2, "      &lt;/table&gt;", "")))</f>
        <v xml:space="preserve">         &lt;tr&gt;</v>
      </c>
      <c r="B381" s="100">
        <f t="shared" ca="1" si="131"/>
        <v>38</v>
      </c>
    </row>
    <row r="382" spans="1:2">
      <c r="B382" s="100">
        <f t="shared" ca="1" si="131"/>
        <v>38</v>
      </c>
    </row>
    <row r="383" spans="1:2">
      <c r="B383" s="100">
        <f t="shared" ca="1" si="131"/>
        <v>38</v>
      </c>
    </row>
    <row r="384" spans="1:2">
      <c r="A384" s="100" t="str">
        <f t="shared" ref="A384" ca="1" si="156">IF(ROUNDUP(ROW(A384)/10, 0)-1=0, "          &lt;th scope=""col""&gt;Library&lt;/th&gt;", IF(ROUNDUP(ROW(A384)/10, 0)-1&lt;=E$6-E$5+1, "           &lt;td&gt;"&amp;IF(INDIRECT("Libraries!D"&amp;ROUNDUP(ROW(A384)/10, 0)+E$5-2)="", INDIRECT("Libraries!B"&amp;ROUNDUP(ROW(A384)/10, 0)+E$5-2), "&lt;a href=""../files/libraries/"&amp;INDIRECT("Libraries!D"&amp;ROUNDUP(ROW(A384)/10, 0)+E$5-2)&amp;"""&gt;"&amp;INDIRECT("Libraries!B"&amp;ROUNDUP(ROW(A384)/10, 0)+E$5-2)&amp;"&lt;/a&gt;")&amp;"&lt;/td&gt;", ""))</f>
        <v xml:space="preserve">           &lt;td&gt;&lt;a href="../files/libraries/runningmouse.zip"&gt;runningmouse&lt;/a&gt;&lt;/td&gt;</v>
      </c>
      <c r="B384" s="100">
        <f t="shared" ca="1" si="131"/>
        <v>38</v>
      </c>
    </row>
    <row r="385" spans="1:2">
      <c r="A385" s="100" t="str">
        <f t="shared" ref="A385" ca="1" si="157">IF(ROUNDUP(ROW(A385)/10, 0)-1=0, "          &lt;th scope=""col""&gt;File Name&lt;/th&gt;", IF(ROUNDUP(ROW(A385)/10, 0)-1&lt;=E$6-E$5+1, "           &lt;td&gt;"&amp;INDIRECT("Libraries!C"&amp;ROUNDUP(ROW(A385)/10, 0)+E$5-2)&amp;"&lt;/td&gt;", ""))</f>
        <v xml:space="preserve">           &lt;td&gt;runningmouse&lt;/td&gt;</v>
      </c>
      <c r="B385" s="100">
        <f t="shared" ca="1" si="131"/>
        <v>38</v>
      </c>
    </row>
    <row r="386" spans="1:2">
      <c r="B386" s="100">
        <f t="shared" ref="B386:B449" ca="1" si="158" xml:space="preserve"> IFERROR(IF(ROUNDUP(ROW(A386)/10, 0)-1&lt;=E$6-E$5+1, ROUNDUP(ROW(A386)/10, 0)-1, ""), 0)</f>
        <v>38</v>
      </c>
    </row>
    <row r="387" spans="1:2">
      <c r="B387" s="100">
        <f t="shared" ca="1" si="158"/>
        <v>38</v>
      </c>
    </row>
    <row r="388" spans="1:2">
      <c r="B388" s="100">
        <f t="shared" ca="1" si="158"/>
        <v>38</v>
      </c>
    </row>
    <row r="389" spans="1:2">
      <c r="B389" s="100">
        <f t="shared" ca="1" si="158"/>
        <v>38</v>
      </c>
    </row>
    <row r="390" spans="1:2">
      <c r="A390" s="100" t="str">
        <f t="shared" ref="A390" ca="1" si="159">IF(ROUNDUP(ROW(A390)/10, 0)-1=0, "        &lt;/tr&gt;", IF(ROUNDUP(ROW(A390)/10, 0)-1&lt;=E$6-E$5+1, "         &lt;/tr&gt;", ""))</f>
        <v xml:space="preserve">         &lt;/tr&gt;</v>
      </c>
      <c r="B390" s="100">
        <f t="shared" ca="1" si="158"/>
        <v>38</v>
      </c>
    </row>
    <row r="391" spans="1:2">
      <c r="A391" s="100" t="str">
        <f t="shared" ref="A391" ca="1" si="160">IF(ROUNDUP(ROW(A391)/10, 0)-1=0, "&lt;table class=""content_left horz_head line_divide""&gt;&lt;tr &gt;", IF(ROUNDUP(ROW(A391)/10, 0)-1&lt;=E$6-E$5+1, "         &lt;tr&gt;", IF(ROUNDUP(ROW(A391)/10, 0)-1=E$6-E$5+2, "      &lt;/table&gt;", "")))</f>
        <v xml:space="preserve">         &lt;tr&gt;</v>
      </c>
      <c r="B391" s="100">
        <f t="shared" ca="1" si="158"/>
        <v>39</v>
      </c>
    </row>
    <row r="392" spans="1:2">
      <c r="B392" s="100">
        <f t="shared" ca="1" si="158"/>
        <v>39</v>
      </c>
    </row>
    <row r="393" spans="1:2">
      <c r="B393" s="100">
        <f t="shared" ca="1" si="158"/>
        <v>39</v>
      </c>
    </row>
    <row r="394" spans="1:2">
      <c r="A394" s="100" t="str">
        <f t="shared" ref="A394" ca="1" si="161">IF(ROUNDUP(ROW(A394)/10, 0)-1=0, "          &lt;th scope=""col""&gt;Library&lt;/th&gt;", IF(ROUNDUP(ROW(A394)/10, 0)-1&lt;=E$6-E$5+1, "           &lt;td&gt;"&amp;IF(INDIRECT("Libraries!D"&amp;ROUNDUP(ROW(A394)/10, 0)+E$5-2)="", INDIRECT("Libraries!B"&amp;ROUNDUP(ROW(A394)/10, 0)+E$5-2), "&lt;a href=""../files/libraries/"&amp;INDIRECT("Libraries!D"&amp;ROUNDUP(ROW(A394)/10, 0)+E$5-2)&amp;"""&gt;"&amp;INDIRECT("Libraries!B"&amp;ROUNDUP(ROW(A394)/10, 0)+E$5-2)&amp;"&lt;/a&gt;")&amp;"&lt;/td&gt;", ""))</f>
        <v xml:space="preserve">           &lt;td&gt;&lt;a href="../files/libraries/sagebrush.zip"&gt;sagebrush&lt;/a&gt;&lt;/td&gt;</v>
      </c>
      <c r="B394" s="100">
        <f t="shared" ca="1" si="158"/>
        <v>39</v>
      </c>
    </row>
    <row r="395" spans="1:2">
      <c r="A395" s="100" t="str">
        <f t="shared" ref="A395" ca="1" si="162">IF(ROUNDUP(ROW(A395)/10, 0)-1=0, "          &lt;th scope=""col""&gt;File Name&lt;/th&gt;", IF(ROUNDUP(ROW(A395)/10, 0)-1&lt;=E$6-E$5+1, "           &lt;td&gt;"&amp;INDIRECT("Libraries!C"&amp;ROUNDUP(ROW(A395)/10, 0)+E$5-2)&amp;"&lt;/td&gt;", ""))</f>
        <v xml:space="preserve">           &lt;td&gt;Sagebrush&lt;/td&gt;</v>
      </c>
      <c r="B395" s="100">
        <f t="shared" ca="1" si="158"/>
        <v>39</v>
      </c>
    </row>
    <row r="396" spans="1:2">
      <c r="B396" s="100">
        <f t="shared" ca="1" si="158"/>
        <v>39</v>
      </c>
    </row>
    <row r="397" spans="1:2">
      <c r="B397" s="100">
        <f t="shared" ca="1" si="158"/>
        <v>39</v>
      </c>
    </row>
    <row r="398" spans="1:2">
      <c r="B398" s="100">
        <f t="shared" ca="1" si="158"/>
        <v>39</v>
      </c>
    </row>
    <row r="399" spans="1:2">
      <c r="B399" s="100">
        <f t="shared" ca="1" si="158"/>
        <v>39</v>
      </c>
    </row>
    <row r="400" spans="1:2">
      <c r="A400" s="100" t="str">
        <f t="shared" ref="A400" ca="1" si="163">IF(ROUNDUP(ROW(A400)/10, 0)-1=0, "        &lt;/tr&gt;", IF(ROUNDUP(ROW(A400)/10, 0)-1&lt;=E$6-E$5+1, "         &lt;/tr&gt;", ""))</f>
        <v xml:space="preserve">         &lt;/tr&gt;</v>
      </c>
      <c r="B400" s="100">
        <f t="shared" ca="1" si="158"/>
        <v>39</v>
      </c>
    </row>
    <row r="401" spans="1:2">
      <c r="A401" s="100" t="str">
        <f t="shared" ref="A401" ca="1" si="164">IF(ROUNDUP(ROW(A401)/10, 0)-1=0, "&lt;table class=""content_left horz_head line_divide""&gt;&lt;tr &gt;", IF(ROUNDUP(ROW(A401)/10, 0)-1&lt;=E$6-E$5+1, "         &lt;tr&gt;", IF(ROUNDUP(ROW(A401)/10, 0)-1=E$6-E$5+2, "      &lt;/table&gt;", "")))</f>
        <v xml:space="preserve">         &lt;tr&gt;</v>
      </c>
      <c r="B401" s="100">
        <f t="shared" ca="1" si="158"/>
        <v>40</v>
      </c>
    </row>
    <row r="402" spans="1:2">
      <c r="B402" s="100">
        <f t="shared" ca="1" si="158"/>
        <v>40</v>
      </c>
    </row>
    <row r="403" spans="1:2">
      <c r="B403" s="100">
        <f t="shared" ca="1" si="158"/>
        <v>40</v>
      </c>
    </row>
    <row r="404" spans="1:2">
      <c r="A404" s="100" t="str">
        <f t="shared" ref="A404" ca="1" si="165">IF(ROUNDUP(ROW(A404)/10, 0)-1=0, "          &lt;th scope=""col""&gt;Library&lt;/th&gt;", IF(ROUNDUP(ROW(A404)/10, 0)-1&lt;=E$6-E$5+1, "           &lt;td&gt;"&amp;IF(INDIRECT("Libraries!D"&amp;ROUNDUP(ROW(A404)/10, 0)+E$5-2)="", INDIRECT("Libraries!B"&amp;ROUNDUP(ROW(A404)/10, 0)+E$5-2), "&lt;a href=""../files/libraries/"&amp;INDIRECT("Libraries!D"&amp;ROUNDUP(ROW(A404)/10, 0)+E$5-2)&amp;"""&gt;"&amp;INDIRECT("Libraries!B"&amp;ROUNDUP(ROW(A404)/10, 0)+E$5-2)&amp;"&lt;/a&gt;")&amp;"&lt;/td&gt;", ""))</f>
        <v xml:space="preserve">           &lt;td&gt;&lt;a href="../files/libraries/sahalee.zip"&gt;sahalee&lt;/a&gt;&lt;/td&gt;</v>
      </c>
      <c r="B404" s="100">
        <f t="shared" ca="1" si="158"/>
        <v>40</v>
      </c>
    </row>
    <row r="405" spans="1:2">
      <c r="A405" s="100" t="str">
        <f t="shared" ref="A405" ca="1" si="166">IF(ROUNDUP(ROW(A405)/10, 0)-1=0, "          &lt;th scope=""col""&gt;File Name&lt;/th&gt;", IF(ROUNDUP(ROW(A405)/10, 0)-1&lt;=E$6-E$5+1, "           &lt;td&gt;"&amp;INDIRECT("Libraries!C"&amp;ROUNDUP(ROW(A405)/10, 0)+E$5-2)&amp;"&lt;/td&gt;", ""))</f>
        <v xml:space="preserve">           &lt;td&gt;sle&lt;/td&gt;</v>
      </c>
      <c r="B405" s="100">
        <f t="shared" ca="1" si="158"/>
        <v>40</v>
      </c>
    </row>
    <row r="406" spans="1:2">
      <c r="B406" s="100">
        <f t="shared" ca="1" si="158"/>
        <v>40</v>
      </c>
    </row>
    <row r="407" spans="1:2">
      <c r="B407" s="100">
        <f t="shared" ca="1" si="158"/>
        <v>40</v>
      </c>
    </row>
    <row r="408" spans="1:2">
      <c r="B408" s="100">
        <f t="shared" ca="1" si="158"/>
        <v>40</v>
      </c>
    </row>
    <row r="409" spans="1:2">
      <c r="B409" s="100">
        <f t="shared" ca="1" si="158"/>
        <v>40</v>
      </c>
    </row>
    <row r="410" spans="1:2">
      <c r="A410" s="100" t="str">
        <f t="shared" ref="A410" ca="1" si="167">IF(ROUNDUP(ROW(A410)/10, 0)-1=0, "        &lt;/tr&gt;", IF(ROUNDUP(ROW(A410)/10, 0)-1&lt;=E$6-E$5+1, "         &lt;/tr&gt;", ""))</f>
        <v xml:space="preserve">         &lt;/tr&gt;</v>
      </c>
      <c r="B410" s="100">
        <f t="shared" ca="1" si="158"/>
        <v>40</v>
      </c>
    </row>
    <row r="411" spans="1:2">
      <c r="A411" s="100" t="str">
        <f t="shared" ref="A411" ca="1" si="168">IF(ROUNDUP(ROW(A411)/10, 0)-1=0, "&lt;table class=""content_left horz_head line_divide""&gt;&lt;tr &gt;", IF(ROUNDUP(ROW(A411)/10, 0)-1&lt;=E$6-E$5+1, "         &lt;tr&gt;", IF(ROUNDUP(ROW(A411)/10, 0)-1=E$6-E$5+2, "      &lt;/table&gt;", "")))</f>
        <v xml:space="preserve">         &lt;tr&gt;</v>
      </c>
      <c r="B411" s="100">
        <f t="shared" ca="1" si="158"/>
        <v>41</v>
      </c>
    </row>
    <row r="412" spans="1:2">
      <c r="B412" s="100">
        <f t="shared" ca="1" si="158"/>
        <v>41</v>
      </c>
    </row>
    <row r="413" spans="1:2">
      <c r="B413" s="100">
        <f t="shared" ca="1" si="158"/>
        <v>41</v>
      </c>
    </row>
    <row r="414" spans="1:2">
      <c r="A414" s="100" t="str">
        <f t="shared" ref="A414" ca="1" si="169">IF(ROUNDUP(ROW(A414)/10, 0)-1=0, "          &lt;th scope=""col""&gt;Library&lt;/th&gt;", IF(ROUNDUP(ROW(A414)/10, 0)-1&lt;=E$6-E$5+1, "           &lt;td&gt;"&amp;IF(INDIRECT("Libraries!D"&amp;ROUNDUP(ROW(A414)/10, 0)+E$5-2)="", INDIRECT("Libraries!B"&amp;ROUNDUP(ROW(A414)/10, 0)+E$5-2), "&lt;a href=""../files/libraries/"&amp;INDIRECT("Libraries!D"&amp;ROUNDUP(ROW(A414)/10, 0)+E$5-2)&amp;"""&gt;"&amp;INDIRECT("Libraries!B"&amp;ROUNDUP(ROW(A414)/10, 0)+E$5-2)&amp;"&lt;/a&gt;")&amp;"&lt;/td&gt;", ""))</f>
        <v xml:space="preserve">           &lt;td&gt;&lt;a href="../files/libraries/salem.zip"&gt;salem&lt;/a&gt;&lt;/td&gt;</v>
      </c>
      <c r="B414" s="100">
        <f t="shared" ca="1" si="158"/>
        <v>41</v>
      </c>
    </row>
    <row r="415" spans="1:2">
      <c r="A415" s="100" t="str">
        <f t="shared" ref="A415" ca="1" si="170">IF(ROUNDUP(ROW(A415)/10, 0)-1=0, "          &lt;th scope=""col""&gt;File Name&lt;/th&gt;", IF(ROUNDUP(ROW(A415)/10, 0)-1&lt;=E$6-E$5+1, "           &lt;td&gt;"&amp;INDIRECT("Libraries!C"&amp;ROUNDUP(ROW(A415)/10, 0)+E$5-2)&amp;"&lt;/td&gt;", ""))</f>
        <v xml:space="preserve">           &lt;td&gt;salem&lt;/td&gt;</v>
      </c>
      <c r="B415" s="100">
        <f t="shared" ca="1" si="158"/>
        <v>41</v>
      </c>
    </row>
    <row r="416" spans="1:2">
      <c r="B416" s="100">
        <f t="shared" ca="1" si="158"/>
        <v>41</v>
      </c>
    </row>
    <row r="417" spans="1:2">
      <c r="B417" s="100">
        <f t="shared" ca="1" si="158"/>
        <v>41</v>
      </c>
    </row>
    <row r="418" spans="1:2">
      <c r="B418" s="100">
        <f t="shared" ca="1" si="158"/>
        <v>41</v>
      </c>
    </row>
    <row r="419" spans="1:2">
      <c r="B419" s="100">
        <f t="shared" ca="1" si="158"/>
        <v>41</v>
      </c>
    </row>
    <row r="420" spans="1:2">
      <c r="A420" s="100" t="str">
        <f t="shared" ref="A420" ca="1" si="171">IF(ROUNDUP(ROW(A420)/10, 0)-1=0, "        &lt;/tr&gt;", IF(ROUNDUP(ROW(A420)/10, 0)-1&lt;=E$6-E$5+1, "         &lt;/tr&gt;", ""))</f>
        <v xml:space="preserve">         &lt;/tr&gt;</v>
      </c>
      <c r="B420" s="100">
        <f t="shared" ca="1" si="158"/>
        <v>41</v>
      </c>
    </row>
    <row r="421" spans="1:2">
      <c r="A421" s="100" t="str">
        <f t="shared" ref="A421" ca="1" si="172">IF(ROUNDUP(ROW(A421)/10, 0)-1=0, "&lt;table class=""content_left horz_head line_divide""&gt;&lt;tr &gt;", IF(ROUNDUP(ROW(A421)/10, 0)-1&lt;=E$6-E$5+1, "         &lt;tr&gt;", IF(ROUNDUP(ROW(A421)/10, 0)-1=E$6-E$5+2, "      &lt;/table&gt;", "")))</f>
        <v xml:space="preserve">         &lt;tr&gt;</v>
      </c>
      <c r="B421" s="100">
        <f t="shared" ca="1" si="158"/>
        <v>42</v>
      </c>
    </row>
    <row r="422" spans="1:2">
      <c r="B422" s="100">
        <f t="shared" ca="1" si="158"/>
        <v>42</v>
      </c>
    </row>
    <row r="423" spans="1:2">
      <c r="B423" s="100">
        <f t="shared" ca="1" si="158"/>
        <v>42</v>
      </c>
    </row>
    <row r="424" spans="1:2">
      <c r="A424" s="100" t="str">
        <f t="shared" ref="A424" ca="1" si="173">IF(ROUNDUP(ROW(A424)/10, 0)-1=0, "          &lt;th scope=""col""&gt;Library&lt;/th&gt;", IF(ROUNDUP(ROW(A424)/10, 0)-1&lt;=E$6-E$5+1, "           &lt;td&gt;"&amp;IF(INDIRECT("Libraries!D"&amp;ROUNDUP(ROW(A424)/10, 0)+E$5-2)="", INDIRECT("Libraries!B"&amp;ROUNDUP(ROW(A424)/10, 0)+E$5-2), "&lt;a href=""../files/libraries/"&amp;INDIRECT("Libraries!D"&amp;ROUNDUP(ROW(A424)/10, 0)+E$5-2)&amp;"""&gt;"&amp;INDIRECT("Libraries!B"&amp;ROUNDUP(ROW(A424)/10, 0)+E$5-2)&amp;"&lt;/a&gt;")&amp;"&lt;/td&gt;", ""))</f>
        <v xml:space="preserve">           &lt;td&gt;&lt;a href="../files/libraries/sam2.zip"&gt;sam2&lt;/a&gt;&lt;/td&gt;</v>
      </c>
      <c r="B424" s="100">
        <f t="shared" ca="1" si="158"/>
        <v>42</v>
      </c>
    </row>
    <row r="425" spans="1:2">
      <c r="A425" s="100" t="str">
        <f t="shared" ref="A425" ca="1" si="174">IF(ROUNDUP(ROW(A425)/10, 0)-1=0, "          &lt;th scope=""col""&gt;File Name&lt;/th&gt;", IF(ROUNDUP(ROW(A425)/10, 0)-1&lt;=E$6-E$5+1, "           &lt;td&gt;"&amp;INDIRECT("Libraries!C"&amp;ROUNDUP(ROW(A425)/10, 0)+E$5-2)&amp;"&lt;/td&gt;", ""))</f>
        <v xml:space="preserve">           &lt;td&gt;sam2&lt;/td&gt;</v>
      </c>
      <c r="B425" s="100">
        <f t="shared" ca="1" si="158"/>
        <v>42</v>
      </c>
    </row>
    <row r="426" spans="1:2">
      <c r="B426" s="100">
        <f t="shared" ca="1" si="158"/>
        <v>42</v>
      </c>
    </row>
    <row r="427" spans="1:2">
      <c r="B427" s="100">
        <f t="shared" ca="1" si="158"/>
        <v>42</v>
      </c>
    </row>
    <row r="428" spans="1:2">
      <c r="B428" s="100">
        <f t="shared" ca="1" si="158"/>
        <v>42</v>
      </c>
    </row>
    <row r="429" spans="1:2">
      <c r="B429" s="100">
        <f t="shared" ca="1" si="158"/>
        <v>42</v>
      </c>
    </row>
    <row r="430" spans="1:2">
      <c r="A430" s="100" t="str">
        <f t="shared" ref="A430" ca="1" si="175">IF(ROUNDUP(ROW(A430)/10, 0)-1=0, "        &lt;/tr&gt;", IF(ROUNDUP(ROW(A430)/10, 0)-1&lt;=E$6-E$5+1, "         &lt;/tr&gt;", ""))</f>
        <v xml:space="preserve">         &lt;/tr&gt;</v>
      </c>
      <c r="B430" s="100">
        <f t="shared" ca="1" si="158"/>
        <v>42</v>
      </c>
    </row>
    <row r="431" spans="1:2">
      <c r="A431" s="100" t="str">
        <f t="shared" ref="A431" ca="1" si="176">IF(ROUNDUP(ROW(A431)/10, 0)-1=0, "&lt;table class=""content_left horz_head line_divide""&gt;&lt;tr &gt;", IF(ROUNDUP(ROW(A431)/10, 0)-1&lt;=E$6-E$5+1, "         &lt;tr&gt;", IF(ROUNDUP(ROW(A431)/10, 0)-1=E$6-E$5+2, "      &lt;/table&gt;", "")))</f>
        <v xml:space="preserve">         &lt;tr&gt;</v>
      </c>
      <c r="B431" s="100">
        <f t="shared" ca="1" si="158"/>
        <v>43</v>
      </c>
    </row>
    <row r="432" spans="1:2">
      <c r="B432" s="100">
        <f t="shared" ca="1" si="158"/>
        <v>43</v>
      </c>
    </row>
    <row r="433" spans="1:2">
      <c r="B433" s="100">
        <f t="shared" ca="1" si="158"/>
        <v>43</v>
      </c>
    </row>
    <row r="434" spans="1:2">
      <c r="A434" s="100" t="str">
        <f t="shared" ref="A434" ca="1" si="177">IF(ROUNDUP(ROW(A434)/10, 0)-1=0, "          &lt;th scope=""col""&gt;Library&lt;/th&gt;", IF(ROUNDUP(ROW(A434)/10, 0)-1&lt;=E$6-E$5+1, "           &lt;td&gt;"&amp;IF(INDIRECT("Libraries!D"&amp;ROUNDUP(ROW(A434)/10, 0)+E$5-2)="", INDIRECT("Libraries!B"&amp;ROUNDUP(ROW(A434)/10, 0)+E$5-2), "&lt;a href=""../files/libraries/"&amp;INDIRECT("Libraries!D"&amp;ROUNDUP(ROW(A434)/10, 0)+E$5-2)&amp;"""&gt;"&amp;INDIRECT("Libraries!B"&amp;ROUNDUP(ROW(A434)/10, 0)+E$5-2)&amp;"&lt;/a&gt;")&amp;"&lt;/td&gt;", ""))</f>
        <v xml:space="preserve">           &lt;td&gt;&lt;a href="../files/libraries/sammamish.zip"&gt;sammamish&lt;/a&gt;&lt;/td&gt;</v>
      </c>
      <c r="B434" s="100">
        <f t="shared" ca="1" si="158"/>
        <v>43</v>
      </c>
    </row>
    <row r="435" spans="1:2">
      <c r="A435" s="100" t="str">
        <f t="shared" ref="A435" ca="1" si="178">IF(ROUNDUP(ROW(A435)/10, 0)-1=0, "          &lt;th scope=""col""&gt;File Name&lt;/th&gt;", IF(ROUNDUP(ROW(A435)/10, 0)-1&lt;=E$6-E$5+1, "           &lt;td&gt;"&amp;INDIRECT("Libraries!C"&amp;ROUNDUP(ROW(A435)/10, 0)+E$5-2)&amp;"&lt;/td&gt;", ""))</f>
        <v xml:space="preserve">           &lt;td&gt;sammamish&lt;/td&gt;</v>
      </c>
      <c r="B435" s="100">
        <f t="shared" ca="1" si="158"/>
        <v>43</v>
      </c>
    </row>
    <row r="436" spans="1:2">
      <c r="B436" s="100">
        <f t="shared" ca="1" si="158"/>
        <v>43</v>
      </c>
    </row>
    <row r="437" spans="1:2">
      <c r="B437" s="100">
        <f t="shared" ca="1" si="158"/>
        <v>43</v>
      </c>
    </row>
    <row r="438" spans="1:2">
      <c r="B438" s="100">
        <f t="shared" ca="1" si="158"/>
        <v>43</v>
      </c>
    </row>
    <row r="439" spans="1:2">
      <c r="B439" s="100">
        <f t="shared" ca="1" si="158"/>
        <v>43</v>
      </c>
    </row>
    <row r="440" spans="1:2">
      <c r="A440" s="100" t="str">
        <f t="shared" ref="A440" ca="1" si="179">IF(ROUNDUP(ROW(A440)/10, 0)-1=0, "        &lt;/tr&gt;", IF(ROUNDUP(ROW(A440)/10, 0)-1&lt;=E$6-E$5+1, "         &lt;/tr&gt;", ""))</f>
        <v xml:space="preserve">         &lt;/tr&gt;</v>
      </c>
      <c r="B440" s="100">
        <f t="shared" ca="1" si="158"/>
        <v>43</v>
      </c>
    </row>
    <row r="441" spans="1:2">
      <c r="A441" s="100" t="str">
        <f t="shared" ref="A441" ca="1" si="180">IF(ROUNDUP(ROW(A441)/10, 0)-1=0, "&lt;table class=""content_left horz_head line_divide""&gt;&lt;tr &gt;", IF(ROUNDUP(ROW(A441)/10, 0)-1&lt;=E$6-E$5+1, "         &lt;tr&gt;", IF(ROUNDUP(ROW(A441)/10, 0)-1=E$6-E$5+2, "      &lt;/table&gt;", "")))</f>
        <v xml:space="preserve">         &lt;tr&gt;</v>
      </c>
      <c r="B441" s="100">
        <f t="shared" ca="1" si="158"/>
        <v>44</v>
      </c>
    </row>
    <row r="442" spans="1:2">
      <c r="B442" s="100">
        <f t="shared" ca="1" si="158"/>
        <v>44</v>
      </c>
    </row>
    <row r="443" spans="1:2">
      <c r="B443" s="100">
        <f t="shared" ca="1" si="158"/>
        <v>44</v>
      </c>
    </row>
    <row r="444" spans="1:2">
      <c r="A444" s="100" t="str">
        <f t="shared" ref="A444" ca="1" si="181">IF(ROUNDUP(ROW(A444)/10, 0)-1=0, "          &lt;th scope=""col""&gt;Library&lt;/th&gt;", IF(ROUNDUP(ROW(A444)/10, 0)-1&lt;=E$6-E$5+1, "           &lt;td&gt;"&amp;IF(INDIRECT("Libraries!D"&amp;ROUNDUP(ROW(A444)/10, 0)+E$5-2)="", INDIRECT("Libraries!B"&amp;ROUNDUP(ROW(A444)/10, 0)+E$5-2), "&lt;a href=""../files/libraries/"&amp;INDIRECT("Libraries!D"&amp;ROUNDUP(ROW(A444)/10, 0)+E$5-2)&amp;"""&gt;"&amp;INDIRECT("Libraries!B"&amp;ROUNDUP(ROW(A444)/10, 0)+E$5-2)&amp;"&lt;/a&gt;")&amp;"&lt;/td&gt;", ""))</f>
        <v xml:space="preserve">           &lt;td&gt;&lt;a href="../files/libraries/sammamishplateau.zip"&gt;sammamishplateau&lt;/a&gt;&lt;/td&gt;</v>
      </c>
      <c r="B444" s="100">
        <f t="shared" ca="1" si="158"/>
        <v>44</v>
      </c>
    </row>
    <row r="445" spans="1:2">
      <c r="A445" s="100" t="str">
        <f t="shared" ref="A445" ca="1" si="182">IF(ROUNDUP(ROW(A445)/10, 0)-1=0, "          &lt;th scope=""col""&gt;File Name&lt;/th&gt;", IF(ROUNDUP(ROW(A445)/10, 0)-1&lt;=E$6-E$5+1, "           &lt;td&gt;"&amp;INDIRECT("Libraries!C"&amp;ROUNDUP(ROW(A445)/10, 0)+E$5-2)&amp;"&lt;/td&gt;", ""))</f>
        <v xml:space="preserve">           &lt;td&gt;sammamishplateau&lt;/td&gt;</v>
      </c>
      <c r="B445" s="100">
        <f t="shared" ca="1" si="158"/>
        <v>44</v>
      </c>
    </row>
    <row r="446" spans="1:2">
      <c r="B446" s="100">
        <f t="shared" ca="1" si="158"/>
        <v>44</v>
      </c>
    </row>
    <row r="447" spans="1:2">
      <c r="B447" s="100">
        <f t="shared" ca="1" si="158"/>
        <v>44</v>
      </c>
    </row>
    <row r="448" spans="1:2">
      <c r="B448" s="100">
        <f t="shared" ca="1" si="158"/>
        <v>44</v>
      </c>
    </row>
    <row r="449" spans="1:2">
      <c r="B449" s="100">
        <f t="shared" ca="1" si="158"/>
        <v>44</v>
      </c>
    </row>
    <row r="450" spans="1:2">
      <c r="A450" s="100" t="str">
        <f t="shared" ref="A450" ca="1" si="183">IF(ROUNDUP(ROW(A450)/10, 0)-1=0, "        &lt;/tr&gt;", IF(ROUNDUP(ROW(A450)/10, 0)-1&lt;=E$6-E$5+1, "         &lt;/tr&gt;", ""))</f>
        <v xml:space="preserve">         &lt;/tr&gt;</v>
      </c>
      <c r="B450" s="100">
        <f t="shared" ref="B450:B513" ca="1" si="184" xml:space="preserve"> IFERROR(IF(ROUNDUP(ROW(A450)/10, 0)-1&lt;=E$6-E$5+1, ROUNDUP(ROW(A450)/10, 0)-1, ""), 0)</f>
        <v>44</v>
      </c>
    </row>
    <row r="451" spans="1:2">
      <c r="A451" s="100" t="str">
        <f t="shared" ref="A451" ca="1" si="185">IF(ROUNDUP(ROW(A451)/10, 0)-1=0, "&lt;table class=""content_left horz_head line_divide""&gt;&lt;tr &gt;", IF(ROUNDUP(ROW(A451)/10, 0)-1&lt;=E$6-E$5+1, "         &lt;tr&gt;", IF(ROUNDUP(ROW(A451)/10, 0)-1=E$6-E$5+2, "      &lt;/table&gt;", "")))</f>
        <v xml:space="preserve">         &lt;tr&gt;</v>
      </c>
      <c r="B451" s="100">
        <f t="shared" ca="1" si="184"/>
        <v>45</v>
      </c>
    </row>
    <row r="452" spans="1:2">
      <c r="B452" s="100">
        <f t="shared" ca="1" si="184"/>
        <v>45</v>
      </c>
    </row>
    <row r="453" spans="1:2">
      <c r="B453" s="100">
        <f t="shared" ca="1" si="184"/>
        <v>45</v>
      </c>
    </row>
    <row r="454" spans="1:2">
      <c r="A454" s="100" t="str">
        <f t="shared" ref="A454" ca="1" si="186">IF(ROUNDUP(ROW(A454)/10, 0)-1=0, "          &lt;th scope=""col""&gt;Library&lt;/th&gt;", IF(ROUNDUP(ROW(A454)/10, 0)-1&lt;=E$6-E$5+1, "           &lt;td&gt;"&amp;IF(INDIRECT("Libraries!D"&amp;ROUNDUP(ROW(A454)/10, 0)+E$5-2)="", INDIRECT("Libraries!B"&amp;ROUNDUP(ROW(A454)/10, 0)+E$5-2), "&lt;a href=""../files/libraries/"&amp;INDIRECT("Libraries!D"&amp;ROUNDUP(ROW(A454)/10, 0)+E$5-2)&amp;"""&gt;"&amp;INDIRECT("Libraries!B"&amp;ROUNDUP(ROW(A454)/10, 0)+E$5-2)&amp;"&lt;/a&gt;")&amp;"&lt;/td&gt;", ""))</f>
        <v xml:space="preserve">           &lt;td&gt;&lt;a href="../files/libraries/sandle.zip"&gt;sandle&lt;/a&gt;&lt;/td&gt;</v>
      </c>
      <c r="B454" s="100">
        <f t="shared" ca="1" si="184"/>
        <v>45</v>
      </c>
    </row>
    <row r="455" spans="1:2">
      <c r="A455" s="100" t="str">
        <f t="shared" ref="A455" ca="1" si="187">IF(ROUNDUP(ROW(A455)/10, 0)-1=0, "          &lt;th scope=""col""&gt;File Name&lt;/th&gt;", IF(ROUNDUP(ROW(A455)/10, 0)-1&lt;=E$6-E$5+1, "           &lt;td&gt;"&amp;INDIRECT("Libraries!C"&amp;ROUNDUP(ROW(A455)/10, 0)+E$5-2)&amp;"&lt;/td&gt;", ""))</f>
        <v xml:space="preserve">           &lt;td&gt;sandle&lt;/td&gt;</v>
      </c>
      <c r="B455" s="100">
        <f t="shared" ca="1" si="184"/>
        <v>45</v>
      </c>
    </row>
    <row r="456" spans="1:2">
      <c r="B456" s="100">
        <f t="shared" ca="1" si="184"/>
        <v>45</v>
      </c>
    </row>
    <row r="457" spans="1:2">
      <c r="B457" s="100">
        <f t="shared" ca="1" si="184"/>
        <v>45</v>
      </c>
    </row>
    <row r="458" spans="1:2">
      <c r="B458" s="100">
        <f t="shared" ca="1" si="184"/>
        <v>45</v>
      </c>
    </row>
    <row r="459" spans="1:2">
      <c r="B459" s="100">
        <f t="shared" ca="1" si="184"/>
        <v>45</v>
      </c>
    </row>
    <row r="460" spans="1:2">
      <c r="A460" s="100" t="str">
        <f t="shared" ref="A460" ca="1" si="188">IF(ROUNDUP(ROW(A460)/10, 0)-1=0, "        &lt;/tr&gt;", IF(ROUNDUP(ROW(A460)/10, 0)-1&lt;=E$6-E$5+1, "         &lt;/tr&gt;", ""))</f>
        <v xml:space="preserve">         &lt;/tr&gt;</v>
      </c>
      <c r="B460" s="100">
        <f t="shared" ca="1" si="184"/>
        <v>45</v>
      </c>
    </row>
    <row r="461" spans="1:2">
      <c r="A461" s="100" t="str">
        <f t="shared" ref="A461" ca="1" si="189">IF(ROUNDUP(ROW(A461)/10, 0)-1=0, "&lt;table class=""content_left horz_head line_divide""&gt;&lt;tr &gt;", IF(ROUNDUP(ROW(A461)/10, 0)-1&lt;=E$6-E$5+1, "         &lt;tr&gt;", IF(ROUNDUP(ROW(A461)/10, 0)-1=E$6-E$5+2, "      &lt;/table&gt;", "")))</f>
        <v xml:space="preserve">         &lt;tr&gt;</v>
      </c>
      <c r="B461" s="100">
        <f t="shared" ca="1" si="184"/>
        <v>46</v>
      </c>
    </row>
    <row r="462" spans="1:2">
      <c r="B462" s="100">
        <f t="shared" ca="1" si="184"/>
        <v>46</v>
      </c>
    </row>
    <row r="463" spans="1:2">
      <c r="B463" s="100">
        <f t="shared" ca="1" si="184"/>
        <v>46</v>
      </c>
    </row>
    <row r="464" spans="1:2">
      <c r="A464" s="100" t="str">
        <f t="shared" ref="A464" ca="1" si="190">IF(ROUNDUP(ROW(A464)/10, 0)-1=0, "          &lt;th scope=""col""&gt;Library&lt;/th&gt;", IF(ROUNDUP(ROW(A464)/10, 0)-1&lt;=E$6-E$5+1, "           &lt;td&gt;"&amp;IF(INDIRECT("Libraries!D"&amp;ROUNDUP(ROW(A464)/10, 0)+E$5-2)="", INDIRECT("Libraries!B"&amp;ROUNDUP(ROW(A464)/10, 0)+E$5-2), "&lt;a href=""../files/libraries/"&amp;INDIRECT("Libraries!D"&amp;ROUNDUP(ROW(A464)/10, 0)+E$5-2)&amp;"""&gt;"&amp;INDIRECT("Libraries!B"&amp;ROUNDUP(ROW(A464)/10, 0)+E$5-2)&amp;"&lt;/a&gt;")&amp;"&lt;/td&gt;", ""))</f>
        <v xml:space="preserve">           &lt;td&gt;&lt;a href="../files/libraries/sandsound.zip"&gt;sandsound&lt;/a&gt;&lt;/td&gt;</v>
      </c>
      <c r="B464" s="100">
        <f t="shared" ca="1" si="184"/>
        <v>46</v>
      </c>
    </row>
    <row r="465" spans="1:2">
      <c r="A465" s="100" t="str">
        <f t="shared" ref="A465" ca="1" si="191">IF(ROUNDUP(ROW(A465)/10, 0)-1=0, "          &lt;th scope=""col""&gt;File Name&lt;/th&gt;", IF(ROUNDUP(ROW(A465)/10, 0)-1&lt;=E$6-E$5+1, "           &lt;td&gt;"&amp;INDIRECT("Libraries!C"&amp;ROUNDUP(ROW(A465)/10, 0)+E$5-2)&amp;"&lt;/td&gt;", ""))</f>
        <v xml:space="preserve">           &lt;td&gt;sandsound&lt;/td&gt;</v>
      </c>
      <c r="B465" s="100">
        <f t="shared" ca="1" si="184"/>
        <v>46</v>
      </c>
    </row>
    <row r="466" spans="1:2">
      <c r="B466" s="100">
        <f t="shared" ca="1" si="184"/>
        <v>46</v>
      </c>
    </row>
    <row r="467" spans="1:2">
      <c r="B467" s="100">
        <f t="shared" ca="1" si="184"/>
        <v>46</v>
      </c>
    </row>
    <row r="468" spans="1:2">
      <c r="B468" s="100">
        <f t="shared" ca="1" si="184"/>
        <v>46</v>
      </c>
    </row>
    <row r="469" spans="1:2">
      <c r="B469" s="100">
        <f t="shared" ca="1" si="184"/>
        <v>46</v>
      </c>
    </row>
    <row r="470" spans="1:2">
      <c r="A470" s="100" t="str">
        <f t="shared" ref="A470" ca="1" si="192">IF(ROUNDUP(ROW(A470)/10, 0)-1=0, "        &lt;/tr&gt;", IF(ROUNDUP(ROW(A470)/10, 0)-1&lt;=E$6-E$5+1, "         &lt;/tr&gt;", ""))</f>
        <v xml:space="preserve">         &lt;/tr&gt;</v>
      </c>
      <c r="B470" s="100">
        <f t="shared" ca="1" si="184"/>
        <v>46</v>
      </c>
    </row>
    <row r="471" spans="1:2">
      <c r="A471" s="100" t="str">
        <f t="shared" ref="A471" ca="1" si="193">IF(ROUNDUP(ROW(A471)/10, 0)-1=0, "&lt;table class=""content_left horz_head line_divide""&gt;&lt;tr &gt;", IF(ROUNDUP(ROW(A471)/10, 0)-1&lt;=E$6-E$5+1, "         &lt;tr&gt;", IF(ROUNDUP(ROW(A471)/10, 0)-1=E$6-E$5+2, "      &lt;/table&gt;", "")))</f>
        <v xml:space="preserve">         &lt;tr&gt;</v>
      </c>
      <c r="B471" s="100">
        <f t="shared" ca="1" si="184"/>
        <v>47</v>
      </c>
    </row>
    <row r="472" spans="1:2">
      <c r="B472" s="100">
        <f t="shared" ca="1" si="184"/>
        <v>47</v>
      </c>
    </row>
    <row r="473" spans="1:2">
      <c r="B473" s="100">
        <f t="shared" ca="1" si="184"/>
        <v>47</v>
      </c>
    </row>
    <row r="474" spans="1:2">
      <c r="A474" s="100" t="str">
        <f t="shared" ref="A474" ca="1" si="194">IF(ROUNDUP(ROW(A474)/10, 0)-1=0, "          &lt;th scope=""col""&gt;Library&lt;/th&gt;", IF(ROUNDUP(ROW(A474)/10, 0)-1&lt;=E$6-E$5+1, "           &lt;td&gt;"&amp;IF(INDIRECT("Libraries!D"&amp;ROUNDUP(ROW(A474)/10, 0)+E$5-2)="", INDIRECT("Libraries!B"&amp;ROUNDUP(ROW(A474)/10, 0)+E$5-2), "&lt;a href=""../files/libraries/"&amp;INDIRECT("Libraries!D"&amp;ROUNDUP(ROW(A474)/10, 0)+E$5-2)&amp;"""&gt;"&amp;INDIRECT("Libraries!B"&amp;ROUNDUP(ROW(A474)/10, 0)+E$5-2)&amp;"&lt;/a&gt;")&amp;"&lt;/td&gt;", ""))</f>
        <v xml:space="preserve">           &lt;td&gt;&lt;a href="../files/libraries/sasquatch.zip"&gt;sasquatch&lt;/a&gt;&lt;/td&gt;</v>
      </c>
      <c r="B474" s="100">
        <f t="shared" ca="1" si="184"/>
        <v>47</v>
      </c>
    </row>
    <row r="475" spans="1:2">
      <c r="A475" s="100" t="str">
        <f t="shared" ref="A475" ca="1" si="195">IF(ROUNDUP(ROW(A475)/10, 0)-1=0, "          &lt;th scope=""col""&gt;File Name&lt;/th&gt;", IF(ROUNDUP(ROW(A475)/10, 0)-1&lt;=E$6-E$5+1, "           &lt;td&gt;"&amp;INDIRECT("Libraries!C"&amp;ROUNDUP(ROW(A475)/10, 0)+E$5-2)&amp;"&lt;/td&gt;", ""))</f>
        <v xml:space="preserve">           &lt;td&gt;sasquatch&lt;/td&gt;</v>
      </c>
      <c r="B475" s="100">
        <f t="shared" ca="1" si="184"/>
        <v>47</v>
      </c>
    </row>
    <row r="476" spans="1:2">
      <c r="B476" s="100">
        <f t="shared" ca="1" si="184"/>
        <v>47</v>
      </c>
    </row>
    <row r="477" spans="1:2">
      <c r="B477" s="100">
        <f t="shared" ca="1" si="184"/>
        <v>47</v>
      </c>
    </row>
    <row r="478" spans="1:2">
      <c r="B478" s="100">
        <f t="shared" ca="1" si="184"/>
        <v>47</v>
      </c>
    </row>
    <row r="479" spans="1:2">
      <c r="B479" s="100">
        <f t="shared" ca="1" si="184"/>
        <v>47</v>
      </c>
    </row>
    <row r="480" spans="1:2">
      <c r="A480" s="100" t="str">
        <f t="shared" ref="A480" ca="1" si="196">IF(ROUNDUP(ROW(A480)/10, 0)-1=0, "        &lt;/tr&gt;", IF(ROUNDUP(ROW(A480)/10, 0)-1&lt;=E$6-E$5+1, "         &lt;/tr&gt;", ""))</f>
        <v xml:space="preserve">         &lt;/tr&gt;</v>
      </c>
      <c r="B480" s="100">
        <f t="shared" ca="1" si="184"/>
        <v>47</v>
      </c>
    </row>
    <row r="481" spans="1:2">
      <c r="A481" s="100" t="str">
        <f t="shared" ref="A481" ca="1" si="197">IF(ROUNDUP(ROW(A481)/10, 0)-1=0, "&lt;table class=""content_left horz_head line_divide""&gt;&lt;tr &gt;", IF(ROUNDUP(ROW(A481)/10, 0)-1&lt;=E$6-E$5+1, "         &lt;tr&gt;", IF(ROUNDUP(ROW(A481)/10, 0)-1=E$6-E$5+2, "      &lt;/table&gt;", "")))</f>
        <v xml:space="preserve">         &lt;tr&gt;</v>
      </c>
      <c r="B481" s="100">
        <f t="shared" ca="1" si="184"/>
        <v>48</v>
      </c>
    </row>
    <row r="482" spans="1:2">
      <c r="B482" s="100">
        <f t="shared" ca="1" si="184"/>
        <v>48</v>
      </c>
    </row>
    <row r="483" spans="1:2">
      <c r="B483" s="100">
        <f t="shared" ca="1" si="184"/>
        <v>48</v>
      </c>
    </row>
    <row r="484" spans="1:2">
      <c r="A484" s="100" t="str">
        <f t="shared" ref="A484" ca="1" si="198">IF(ROUNDUP(ROW(A484)/10, 0)-1=0, "          &lt;th scope=""col""&gt;Library&lt;/th&gt;", IF(ROUNDUP(ROW(A484)/10, 0)-1&lt;=E$6-E$5+1, "           &lt;td&gt;"&amp;IF(INDIRECT("Libraries!D"&amp;ROUNDUP(ROW(A484)/10, 0)+E$5-2)="", INDIRECT("Libraries!B"&amp;ROUNDUP(ROW(A484)/10, 0)+E$5-2), "&lt;a href=""../files/libraries/"&amp;INDIRECT("Libraries!D"&amp;ROUNDUP(ROW(A484)/10, 0)+E$5-2)&amp;"""&gt;"&amp;INDIRECT("Libraries!B"&amp;ROUNDUP(ROW(A484)/10, 0)+E$5-2)&amp;"&lt;/a&gt;")&amp;"&lt;/td&gt;", ""))</f>
        <v xml:space="preserve">           &lt;td&gt;&lt;a href="../files/libraries/sausage_pano.zip"&gt;sausage_pano&lt;/a&gt;&lt;/td&gt;</v>
      </c>
      <c r="B484" s="100">
        <f t="shared" ca="1" si="184"/>
        <v>48</v>
      </c>
    </row>
    <row r="485" spans="1:2">
      <c r="A485" s="100" t="str">
        <f t="shared" ref="A485" ca="1" si="199">IF(ROUNDUP(ROW(A485)/10, 0)-1=0, "          &lt;th scope=""col""&gt;File Name&lt;/th&gt;", IF(ROUNDUP(ROW(A485)/10, 0)-1&lt;=E$6-E$5+1, "           &lt;td&gt;"&amp;INDIRECT("Libraries!C"&amp;ROUNDUP(ROW(A485)/10, 0)+E$5-2)&amp;"&lt;/td&gt;", ""))</f>
        <v xml:space="preserve">           &lt;td&gt;sausage pano&lt;/td&gt;</v>
      </c>
      <c r="B485" s="100">
        <f t="shared" ca="1" si="184"/>
        <v>48</v>
      </c>
    </row>
    <row r="486" spans="1:2">
      <c r="B486" s="100">
        <f t="shared" ca="1" si="184"/>
        <v>48</v>
      </c>
    </row>
    <row r="487" spans="1:2">
      <c r="B487" s="100">
        <f t="shared" ca="1" si="184"/>
        <v>48</v>
      </c>
    </row>
    <row r="488" spans="1:2">
      <c r="B488" s="100">
        <f t="shared" ca="1" si="184"/>
        <v>48</v>
      </c>
    </row>
    <row r="489" spans="1:2">
      <c r="B489" s="100">
        <f t="shared" ca="1" si="184"/>
        <v>48</v>
      </c>
    </row>
    <row r="490" spans="1:2">
      <c r="A490" s="100" t="str">
        <f t="shared" ref="A490" ca="1" si="200">IF(ROUNDUP(ROW(A490)/10, 0)-1=0, "        &lt;/tr&gt;", IF(ROUNDUP(ROW(A490)/10, 0)-1&lt;=E$6-E$5+1, "         &lt;/tr&gt;", ""))</f>
        <v xml:space="preserve">         &lt;/tr&gt;</v>
      </c>
      <c r="B490" s="100">
        <f t="shared" ca="1" si="184"/>
        <v>48</v>
      </c>
    </row>
    <row r="491" spans="1:2">
      <c r="A491" s="100" t="str">
        <f t="shared" ref="A491" ca="1" si="201">IF(ROUNDUP(ROW(A491)/10, 0)-1=0, "&lt;table class=""content_left horz_head line_divide""&gt;&lt;tr &gt;", IF(ROUNDUP(ROW(A491)/10, 0)-1&lt;=E$6-E$5+1, "         &lt;tr&gt;", IF(ROUNDUP(ROW(A491)/10, 0)-1=E$6-E$5+2, "      &lt;/table&gt;", "")))</f>
        <v xml:space="preserve">         &lt;tr&gt;</v>
      </c>
      <c r="B491" s="100">
        <f t="shared" ca="1" si="184"/>
        <v>49</v>
      </c>
    </row>
    <row r="492" spans="1:2">
      <c r="B492" s="100">
        <f t="shared" ca="1" si="184"/>
        <v>49</v>
      </c>
    </row>
    <row r="493" spans="1:2">
      <c r="B493" s="100">
        <f t="shared" ca="1" si="184"/>
        <v>49</v>
      </c>
    </row>
    <row r="494" spans="1:2">
      <c r="A494" s="100" t="str">
        <f t="shared" ref="A494" ca="1" si="202">IF(ROUNDUP(ROW(A494)/10, 0)-1=0, "          &lt;th scope=""col""&gt;Library&lt;/th&gt;", IF(ROUNDUP(ROW(A494)/10, 0)-1&lt;=E$6-E$5+1, "           &lt;td&gt;"&amp;IF(INDIRECT("Libraries!D"&amp;ROUNDUP(ROW(A494)/10, 0)+E$5-2)="", INDIRECT("Libraries!B"&amp;ROUNDUP(ROW(A494)/10, 0)+E$5-2), "&lt;a href=""../files/libraries/"&amp;INDIRECT("Libraries!D"&amp;ROUNDUP(ROW(A494)/10, 0)+E$5-2)&amp;"""&gt;"&amp;INDIRECT("Libraries!B"&amp;ROUNDUP(ROW(A494)/10, 0)+E$5-2)&amp;"&lt;/a&gt;")&amp;"&lt;/td&gt;", ""))</f>
        <v xml:space="preserve">           &lt;td&gt;&lt;a href="../files/libraries/sawgrass.zip"&gt;sawgrass&lt;/a&gt;&lt;/td&gt;</v>
      </c>
      <c r="B494" s="100">
        <f t="shared" ca="1" si="184"/>
        <v>49</v>
      </c>
    </row>
    <row r="495" spans="1:2">
      <c r="A495" s="100" t="str">
        <f t="shared" ref="A495" ca="1" si="203">IF(ROUNDUP(ROW(A495)/10, 0)-1=0, "          &lt;th scope=""col""&gt;File Name&lt;/th&gt;", IF(ROUNDUP(ROW(A495)/10, 0)-1&lt;=E$6-E$5+1, "           &lt;td&gt;"&amp;INDIRECT("Libraries!C"&amp;ROUNDUP(ROW(A495)/10, 0)+E$5-2)&amp;"&lt;/td&gt;", ""))</f>
        <v xml:space="preserve">           &lt;td&gt;Sawgrass&lt;/td&gt;</v>
      </c>
      <c r="B495" s="100">
        <f t="shared" ca="1" si="184"/>
        <v>49</v>
      </c>
    </row>
    <row r="496" spans="1:2">
      <c r="B496" s="100">
        <f t="shared" ca="1" si="184"/>
        <v>49</v>
      </c>
    </row>
    <row r="497" spans="1:2">
      <c r="B497" s="100">
        <f t="shared" ca="1" si="184"/>
        <v>49</v>
      </c>
    </row>
    <row r="498" spans="1:2">
      <c r="B498" s="100">
        <f t="shared" ca="1" si="184"/>
        <v>49</v>
      </c>
    </row>
    <row r="499" spans="1:2">
      <c r="B499" s="100">
        <f t="shared" ca="1" si="184"/>
        <v>49</v>
      </c>
    </row>
    <row r="500" spans="1:2">
      <c r="A500" s="100" t="str">
        <f t="shared" ref="A500" ca="1" si="204">IF(ROUNDUP(ROW(A500)/10, 0)-1=0, "        &lt;/tr&gt;", IF(ROUNDUP(ROW(A500)/10, 0)-1&lt;=E$6-E$5+1, "         &lt;/tr&gt;", ""))</f>
        <v xml:space="preserve">         &lt;/tr&gt;</v>
      </c>
      <c r="B500" s="100">
        <f t="shared" ca="1" si="184"/>
        <v>49</v>
      </c>
    </row>
    <row r="501" spans="1:2">
      <c r="A501" s="100" t="str">
        <f t="shared" ref="A501" ca="1" si="205">IF(ROUNDUP(ROW(A501)/10, 0)-1=0, "&lt;table class=""content_left horz_head line_divide""&gt;&lt;tr &gt;", IF(ROUNDUP(ROW(A501)/10, 0)-1&lt;=E$6-E$5+1, "         &lt;tr&gt;", IF(ROUNDUP(ROW(A501)/10, 0)-1=E$6-E$5+2, "      &lt;/table&gt;", "")))</f>
        <v xml:space="preserve">         &lt;tr&gt;</v>
      </c>
      <c r="B501" s="100">
        <f t="shared" ca="1" si="184"/>
        <v>50</v>
      </c>
    </row>
    <row r="502" spans="1:2">
      <c r="B502" s="100">
        <f t="shared" ca="1" si="184"/>
        <v>50</v>
      </c>
    </row>
    <row r="503" spans="1:2">
      <c r="B503" s="100">
        <f t="shared" ca="1" si="184"/>
        <v>50</v>
      </c>
    </row>
    <row r="504" spans="1:2">
      <c r="A504" s="100" t="str">
        <f t="shared" ref="A504" ca="1" si="206">IF(ROUNDUP(ROW(A504)/10, 0)-1=0, "          &lt;th scope=""col""&gt;Library&lt;/th&gt;", IF(ROUNDUP(ROW(A504)/10, 0)-1&lt;=E$6-E$5+1, "           &lt;td&gt;"&amp;IF(INDIRECT("Libraries!D"&amp;ROUNDUP(ROW(A504)/10, 0)+E$5-2)="", INDIRECT("Libraries!B"&amp;ROUNDUP(ROW(A504)/10, 0)+E$5-2), "&lt;a href=""../files/libraries/"&amp;INDIRECT("Libraries!D"&amp;ROUNDUP(ROW(A504)/10, 0)+E$5-2)&amp;"""&gt;"&amp;INDIRECT("Libraries!B"&amp;ROUNDUP(ROW(A504)/10, 0)+E$5-2)&amp;"&lt;/a&gt;")&amp;"&lt;/td&gt;", ""))</f>
        <v xml:space="preserve">           &lt;td&gt;&lt;a href="../files/libraries/sawgrass2010_lib.zip"&gt;sawgrass2010_lib&lt;/a&gt;&lt;/td&gt;</v>
      </c>
      <c r="B504" s="100">
        <f t="shared" ca="1" si="184"/>
        <v>50</v>
      </c>
    </row>
    <row r="505" spans="1:2">
      <c r="A505" s="100" t="str">
        <f t="shared" ref="A505" ca="1" si="207">IF(ROUNDUP(ROW(A505)/10, 0)-1=0, "          &lt;th scope=""col""&gt;File Name&lt;/th&gt;", IF(ROUNDUP(ROW(A505)/10, 0)-1&lt;=E$6-E$5+1, "           &lt;td&gt;"&amp;INDIRECT("Libraries!C"&amp;ROUNDUP(ROW(A505)/10, 0)+E$5-2)&amp;"&lt;/td&gt;", ""))</f>
        <v xml:space="preserve">           &lt;td&gt;Sawgrass2010&lt;/td&gt;</v>
      </c>
      <c r="B505" s="100">
        <f t="shared" ca="1" si="184"/>
        <v>50</v>
      </c>
    </row>
    <row r="506" spans="1:2">
      <c r="B506" s="100">
        <f t="shared" ca="1" si="184"/>
        <v>50</v>
      </c>
    </row>
    <row r="507" spans="1:2">
      <c r="B507" s="100">
        <f t="shared" ca="1" si="184"/>
        <v>50</v>
      </c>
    </row>
    <row r="508" spans="1:2">
      <c r="B508" s="100">
        <f t="shared" ca="1" si="184"/>
        <v>50</v>
      </c>
    </row>
    <row r="509" spans="1:2">
      <c r="B509" s="100">
        <f t="shared" ca="1" si="184"/>
        <v>50</v>
      </c>
    </row>
    <row r="510" spans="1:2">
      <c r="A510" s="100" t="str">
        <f t="shared" ref="A510" ca="1" si="208">IF(ROUNDUP(ROW(A510)/10, 0)-1=0, "        &lt;/tr&gt;", IF(ROUNDUP(ROW(A510)/10, 0)-1&lt;=E$6-E$5+1, "         &lt;/tr&gt;", ""))</f>
        <v xml:space="preserve">         &lt;/tr&gt;</v>
      </c>
      <c r="B510" s="100">
        <f t="shared" ca="1" si="184"/>
        <v>50</v>
      </c>
    </row>
    <row r="511" spans="1:2">
      <c r="A511" s="100" t="str">
        <f t="shared" ref="A511" ca="1" si="209">IF(ROUNDUP(ROW(A511)/10, 0)-1=0, "&lt;table class=""content_left horz_head line_divide""&gt;&lt;tr &gt;", IF(ROUNDUP(ROW(A511)/10, 0)-1&lt;=E$6-E$5+1, "         &lt;tr&gt;", IF(ROUNDUP(ROW(A511)/10, 0)-1=E$6-E$5+2, "      &lt;/table&gt;", "")))</f>
        <v xml:space="preserve">         &lt;tr&gt;</v>
      </c>
      <c r="B511" s="100">
        <f t="shared" ca="1" si="184"/>
        <v>51</v>
      </c>
    </row>
    <row r="512" spans="1:2">
      <c r="B512" s="100">
        <f t="shared" ca="1" si="184"/>
        <v>51</v>
      </c>
    </row>
    <row r="513" spans="1:2">
      <c r="B513" s="100">
        <f t="shared" ca="1" si="184"/>
        <v>51</v>
      </c>
    </row>
    <row r="514" spans="1:2">
      <c r="A514" s="100" t="str">
        <f t="shared" ref="A514" ca="1" si="210">IF(ROUNDUP(ROW(A514)/10, 0)-1=0, "          &lt;th scope=""col""&gt;Library&lt;/th&gt;", IF(ROUNDUP(ROW(A514)/10, 0)-1&lt;=E$6-E$5+1, "           &lt;td&gt;"&amp;IF(INDIRECT("Libraries!D"&amp;ROUNDUP(ROW(A514)/10, 0)+E$5-2)="", INDIRECT("Libraries!B"&amp;ROUNDUP(ROW(A514)/10, 0)+E$5-2), "&lt;a href=""../files/libraries/"&amp;INDIRECT("Libraries!D"&amp;ROUNDUP(ROW(A514)/10, 0)+E$5-2)&amp;"""&gt;"&amp;INDIRECT("Libraries!B"&amp;ROUNDUP(ROW(A514)/10, 0)+E$5-2)&amp;"&lt;/a&gt;")&amp;"&lt;/td&gt;", ""))</f>
        <v xml:space="preserve">           &lt;td&gt;&lt;a href="../files/libraries/sawgrassobjects.zip"&gt;sawgrassobjects&lt;/a&gt;&lt;/td&gt;</v>
      </c>
      <c r="B514" s="100">
        <f t="shared" ref="B514:B577" ca="1" si="211" xml:space="preserve"> IFERROR(IF(ROUNDUP(ROW(A514)/10, 0)-1&lt;=E$6-E$5+1, ROUNDUP(ROW(A514)/10, 0)-1, ""), 0)</f>
        <v>51</v>
      </c>
    </row>
    <row r="515" spans="1:2">
      <c r="A515" s="100" t="str">
        <f t="shared" ref="A515" ca="1" si="212">IF(ROUNDUP(ROW(A515)/10, 0)-1=0, "          &lt;th scope=""col""&gt;File Name&lt;/th&gt;", IF(ROUNDUP(ROW(A515)/10, 0)-1&lt;=E$6-E$5+1, "           &lt;td&gt;"&amp;INDIRECT("Libraries!C"&amp;ROUNDUP(ROW(A515)/10, 0)+E$5-2)&amp;"&lt;/td&gt;", ""))</f>
        <v xml:space="preserve">           &lt;td&gt;Sawgrass Objects&lt;/td&gt;</v>
      </c>
      <c r="B515" s="100">
        <f t="shared" ca="1" si="211"/>
        <v>51</v>
      </c>
    </row>
    <row r="516" spans="1:2">
      <c r="B516" s="100">
        <f t="shared" ca="1" si="211"/>
        <v>51</v>
      </c>
    </row>
    <row r="517" spans="1:2">
      <c r="B517" s="100">
        <f t="shared" ca="1" si="211"/>
        <v>51</v>
      </c>
    </row>
    <row r="518" spans="1:2">
      <c r="B518" s="100">
        <f t="shared" ca="1" si="211"/>
        <v>51</v>
      </c>
    </row>
    <row r="519" spans="1:2">
      <c r="B519" s="100">
        <f t="shared" ca="1" si="211"/>
        <v>51</v>
      </c>
    </row>
    <row r="520" spans="1:2">
      <c r="A520" s="100" t="str">
        <f t="shared" ref="A520" ca="1" si="213">IF(ROUNDUP(ROW(A520)/10, 0)-1=0, "        &lt;/tr&gt;", IF(ROUNDUP(ROW(A520)/10, 0)-1&lt;=E$6-E$5+1, "         &lt;/tr&gt;", ""))</f>
        <v xml:space="preserve">         &lt;/tr&gt;</v>
      </c>
      <c r="B520" s="100">
        <f t="shared" ca="1" si="211"/>
        <v>51</v>
      </c>
    </row>
    <row r="521" spans="1:2">
      <c r="A521" s="100" t="str">
        <f t="shared" ref="A521" ca="1" si="214">IF(ROUNDUP(ROW(A521)/10, 0)-1=0, "&lt;table class=""content_left horz_head line_divide""&gt;&lt;tr &gt;", IF(ROUNDUP(ROW(A521)/10, 0)-1&lt;=E$6-E$5+1, "         &lt;tr&gt;", IF(ROUNDUP(ROW(A521)/10, 0)-1=E$6-E$5+2, "      &lt;/table&gt;", "")))</f>
        <v xml:space="preserve">         &lt;tr&gt;</v>
      </c>
      <c r="B521" s="100">
        <f t="shared" ca="1" si="211"/>
        <v>52</v>
      </c>
    </row>
    <row r="522" spans="1:2">
      <c r="B522" s="100">
        <f t="shared" ca="1" si="211"/>
        <v>52</v>
      </c>
    </row>
    <row r="523" spans="1:2">
      <c r="B523" s="100">
        <f t="shared" ca="1" si="211"/>
        <v>52</v>
      </c>
    </row>
    <row r="524" spans="1:2">
      <c r="A524" s="100" t="str">
        <f t="shared" ref="A524" ca="1" si="215">IF(ROUNDUP(ROW(A524)/10, 0)-1=0, "          &lt;th scope=""col""&gt;Library&lt;/th&gt;", IF(ROUNDUP(ROW(A524)/10, 0)-1&lt;=E$6-E$5+1, "           &lt;td&gt;"&amp;IF(INDIRECT("Libraries!D"&amp;ROUNDUP(ROW(A524)/10, 0)+E$5-2)="", INDIRECT("Libraries!B"&amp;ROUNDUP(ROW(A524)/10, 0)+E$5-2), "&lt;a href=""../files/libraries/"&amp;INDIRECT("Libraries!D"&amp;ROUNDUP(ROW(A524)/10, 0)+E$5-2)&amp;"""&gt;"&amp;INDIRECT("Libraries!B"&amp;ROUNDUP(ROW(A524)/10, 0)+E$5-2)&amp;"&lt;/a&gt;")&amp;"&lt;/td&gt;", ""))</f>
        <v xml:space="preserve">           &lt;td&gt;&lt;a href="../files/libraries/sazerac_blends.zip"&gt;sazerac_blends&lt;/a&gt;&lt;/td&gt;</v>
      </c>
      <c r="B524" s="100">
        <f t="shared" ca="1" si="211"/>
        <v>52</v>
      </c>
    </row>
    <row r="525" spans="1:2">
      <c r="A525" s="100" t="str">
        <f t="shared" ref="A525" ca="1" si="216">IF(ROUNDUP(ROW(A525)/10, 0)-1=0, "          &lt;th scope=""col""&gt;File Name&lt;/th&gt;", IF(ROUNDUP(ROW(A525)/10, 0)-1&lt;=E$6-E$5+1, "           &lt;td&gt;"&amp;INDIRECT("Libraries!C"&amp;ROUNDUP(ROW(A525)/10, 0)+E$5-2)&amp;"&lt;/td&gt;", ""))</f>
        <v xml:space="preserve">           &lt;td&gt;Sazerac Blends&lt;/td&gt;</v>
      </c>
      <c r="B525" s="100">
        <f t="shared" ca="1" si="211"/>
        <v>52</v>
      </c>
    </row>
    <row r="526" spans="1:2">
      <c r="B526" s="100">
        <f t="shared" ca="1" si="211"/>
        <v>52</v>
      </c>
    </row>
    <row r="527" spans="1:2">
      <c r="B527" s="100">
        <f t="shared" ca="1" si="211"/>
        <v>52</v>
      </c>
    </row>
    <row r="528" spans="1:2">
      <c r="B528" s="100">
        <f t="shared" ca="1" si="211"/>
        <v>52</v>
      </c>
    </row>
    <row r="529" spans="1:2">
      <c r="B529" s="100">
        <f t="shared" ca="1" si="211"/>
        <v>52</v>
      </c>
    </row>
    <row r="530" spans="1:2">
      <c r="A530" s="100" t="str">
        <f t="shared" ref="A530" ca="1" si="217">IF(ROUNDUP(ROW(A530)/10, 0)-1=0, "        &lt;/tr&gt;", IF(ROUNDUP(ROW(A530)/10, 0)-1&lt;=E$6-E$5+1, "         &lt;/tr&gt;", ""))</f>
        <v xml:space="preserve">         &lt;/tr&gt;</v>
      </c>
      <c r="B530" s="100">
        <f t="shared" ca="1" si="211"/>
        <v>52</v>
      </c>
    </row>
    <row r="531" spans="1:2">
      <c r="A531" s="100" t="str">
        <f t="shared" ref="A531" ca="1" si="218">IF(ROUNDUP(ROW(A531)/10, 0)-1=0, "&lt;table class=""content_left horz_head line_divide""&gt;&lt;tr &gt;", IF(ROUNDUP(ROW(A531)/10, 0)-1&lt;=E$6-E$5+1, "         &lt;tr&gt;", IF(ROUNDUP(ROW(A531)/10, 0)-1=E$6-E$5+2, "      &lt;/table&gt;", "")))</f>
        <v xml:space="preserve">         &lt;tr&gt;</v>
      </c>
      <c r="B531" s="100">
        <f t="shared" ca="1" si="211"/>
        <v>53</v>
      </c>
    </row>
    <row r="532" spans="1:2">
      <c r="B532" s="100">
        <f t="shared" ca="1" si="211"/>
        <v>53</v>
      </c>
    </row>
    <row r="533" spans="1:2">
      <c r="B533" s="100">
        <f t="shared" ca="1" si="211"/>
        <v>53</v>
      </c>
    </row>
    <row r="534" spans="1:2">
      <c r="A534" s="100" t="str">
        <f t="shared" ref="A534" ca="1" si="219">IF(ROUNDUP(ROW(A534)/10, 0)-1=0, "          &lt;th scope=""col""&gt;Library&lt;/th&gt;", IF(ROUNDUP(ROW(A534)/10, 0)-1&lt;=E$6-E$5+1, "           &lt;td&gt;"&amp;IF(INDIRECT("Libraries!D"&amp;ROUNDUP(ROW(A534)/10, 0)+E$5-2)="", INDIRECT("Libraries!B"&amp;ROUNDUP(ROW(A534)/10, 0)+E$5-2), "&lt;a href=""../files/libraries/"&amp;INDIRECT("Libraries!D"&amp;ROUNDUP(ROW(A534)/10, 0)+E$5-2)&amp;"""&gt;"&amp;INDIRECT("Libraries!B"&amp;ROUNDUP(ROW(A534)/10, 0)+E$5-2)&amp;"&lt;/a&gt;")&amp;"&lt;/td&gt;", ""))</f>
        <v xml:space="preserve">           &lt;td&gt;&lt;a href="../files/libraries/sazerac_lib.zip"&gt;sazerac_lib&lt;/a&gt;&lt;/td&gt;</v>
      </c>
      <c r="B534" s="100">
        <f t="shared" ca="1" si="211"/>
        <v>53</v>
      </c>
    </row>
    <row r="535" spans="1:2">
      <c r="A535" s="100" t="str">
        <f t="shared" ref="A535" ca="1" si="220">IF(ROUNDUP(ROW(A535)/10, 0)-1=0, "          &lt;th scope=""col""&gt;File Name&lt;/th&gt;", IF(ROUNDUP(ROW(A535)/10, 0)-1&lt;=E$6-E$5+1, "           &lt;td&gt;"&amp;INDIRECT("Libraries!C"&amp;ROUNDUP(ROW(A535)/10, 0)+E$5-2)&amp;"&lt;/td&gt;", ""))</f>
        <v xml:space="preserve">           &lt;td&gt;Sazerac&lt;/td&gt;</v>
      </c>
      <c r="B535" s="100">
        <f t="shared" ca="1" si="211"/>
        <v>53</v>
      </c>
    </row>
    <row r="536" spans="1:2">
      <c r="B536" s="100">
        <f t="shared" ca="1" si="211"/>
        <v>53</v>
      </c>
    </row>
    <row r="537" spans="1:2">
      <c r="B537" s="100">
        <f t="shared" ca="1" si="211"/>
        <v>53</v>
      </c>
    </row>
    <row r="538" spans="1:2">
      <c r="B538" s="100">
        <f t="shared" ca="1" si="211"/>
        <v>53</v>
      </c>
    </row>
    <row r="539" spans="1:2">
      <c r="B539" s="100">
        <f t="shared" ca="1" si="211"/>
        <v>53</v>
      </c>
    </row>
    <row r="540" spans="1:2">
      <c r="A540" s="100" t="str">
        <f t="shared" ref="A540" ca="1" si="221">IF(ROUNDUP(ROW(A540)/10, 0)-1=0, "        &lt;/tr&gt;", IF(ROUNDUP(ROW(A540)/10, 0)-1&lt;=E$6-E$5+1, "         &lt;/tr&gt;", ""))</f>
        <v xml:space="preserve">         &lt;/tr&gt;</v>
      </c>
      <c r="B540" s="100">
        <f t="shared" ca="1" si="211"/>
        <v>53</v>
      </c>
    </row>
    <row r="541" spans="1:2">
      <c r="A541" s="100" t="str">
        <f t="shared" ref="A541" ca="1" si="222">IF(ROUNDUP(ROW(A541)/10, 0)-1=0, "&lt;table class=""content_left horz_head line_divide""&gt;&lt;tr &gt;", IF(ROUNDUP(ROW(A541)/10, 0)-1&lt;=E$6-E$5+1, "         &lt;tr&gt;", IF(ROUNDUP(ROW(A541)/10, 0)-1=E$6-E$5+2, "      &lt;/table&gt;", "")))</f>
        <v xml:space="preserve">         &lt;tr&gt;</v>
      </c>
      <c r="B541" s="100">
        <f t="shared" ca="1" si="211"/>
        <v>54</v>
      </c>
    </row>
    <row r="542" spans="1:2">
      <c r="B542" s="100">
        <f t="shared" ca="1" si="211"/>
        <v>54</v>
      </c>
    </row>
    <row r="543" spans="1:2">
      <c r="B543" s="100">
        <f t="shared" ca="1" si="211"/>
        <v>54</v>
      </c>
    </row>
    <row r="544" spans="1:2">
      <c r="A544" s="100" t="str">
        <f t="shared" ref="A544" ca="1" si="223">IF(ROUNDUP(ROW(A544)/10, 0)-1=0, "          &lt;th scope=""col""&gt;Library&lt;/th&gt;", IF(ROUNDUP(ROW(A544)/10, 0)-1&lt;=E$6-E$5+1, "           &lt;td&gt;"&amp;IF(INDIRECT("Libraries!D"&amp;ROUNDUP(ROW(A544)/10, 0)+E$5-2)="", INDIRECT("Libraries!B"&amp;ROUNDUP(ROW(A544)/10, 0)+E$5-2), "&lt;a href=""../files/libraries/"&amp;INDIRECT("Libraries!D"&amp;ROUNDUP(ROW(A544)/10, 0)+E$5-2)&amp;"""&gt;"&amp;INDIRECT("Libraries!B"&amp;ROUNDUP(ROW(A544)/10, 0)+E$5-2)&amp;"&lt;/a&gt;")&amp;"&lt;/td&gt;", ""))</f>
        <v xml:space="preserve">           &lt;td&gt;&lt;a href="../files/libraries/scotlandspring.zip"&gt;scotlandspring&lt;/a&gt;&lt;/td&gt;</v>
      </c>
      <c r="B544" s="100">
        <f t="shared" ca="1" si="211"/>
        <v>54</v>
      </c>
    </row>
    <row r="545" spans="1:2">
      <c r="A545" s="100" t="str">
        <f t="shared" ref="A545" ca="1" si="224">IF(ROUNDUP(ROW(A545)/10, 0)-1=0, "          &lt;th scope=""col""&gt;File Name&lt;/th&gt;", IF(ROUNDUP(ROW(A545)/10, 0)-1&lt;=E$6-E$5+1, "           &lt;td&gt;"&amp;INDIRECT("Libraries!C"&amp;ROUNDUP(ROW(A545)/10, 0)+E$5-2)&amp;"&lt;/td&gt;", ""))</f>
        <v xml:space="preserve">           &lt;td&gt;Scotland Spring&lt;/td&gt;</v>
      </c>
      <c r="B545" s="100">
        <f t="shared" ca="1" si="211"/>
        <v>54</v>
      </c>
    </row>
    <row r="546" spans="1:2">
      <c r="B546" s="100">
        <f t="shared" ca="1" si="211"/>
        <v>54</v>
      </c>
    </row>
    <row r="547" spans="1:2">
      <c r="B547" s="100">
        <f t="shared" ca="1" si="211"/>
        <v>54</v>
      </c>
    </row>
    <row r="548" spans="1:2">
      <c r="B548" s="100">
        <f t="shared" ca="1" si="211"/>
        <v>54</v>
      </c>
    </row>
    <row r="549" spans="1:2">
      <c r="B549" s="100">
        <f t="shared" ca="1" si="211"/>
        <v>54</v>
      </c>
    </row>
    <row r="550" spans="1:2">
      <c r="A550" s="100" t="str">
        <f t="shared" ref="A550" ca="1" si="225">IF(ROUNDUP(ROW(A550)/10, 0)-1=0, "        &lt;/tr&gt;", IF(ROUNDUP(ROW(A550)/10, 0)-1&lt;=E$6-E$5+1, "         &lt;/tr&gt;", ""))</f>
        <v xml:space="preserve">         &lt;/tr&gt;</v>
      </c>
      <c r="B550" s="100">
        <f t="shared" ca="1" si="211"/>
        <v>54</v>
      </c>
    </row>
    <row r="551" spans="1:2">
      <c r="A551" s="100" t="str">
        <f t="shared" ref="A551" ca="1" si="226">IF(ROUNDUP(ROW(A551)/10, 0)-1=0, "&lt;table class=""content_left horz_head line_divide""&gt;&lt;tr &gt;", IF(ROUNDUP(ROW(A551)/10, 0)-1&lt;=E$6-E$5+1, "         &lt;tr&gt;", IF(ROUNDUP(ROW(A551)/10, 0)-1=E$6-E$5+2, "      &lt;/table&gt;", "")))</f>
        <v xml:space="preserve">         &lt;tr&gt;</v>
      </c>
      <c r="B551" s="100">
        <f t="shared" ca="1" si="211"/>
        <v>55</v>
      </c>
    </row>
    <row r="552" spans="1:2">
      <c r="B552" s="100">
        <f t="shared" ca="1" si="211"/>
        <v>55</v>
      </c>
    </row>
    <row r="553" spans="1:2">
      <c r="B553" s="100">
        <f t="shared" ca="1" si="211"/>
        <v>55</v>
      </c>
    </row>
    <row r="554" spans="1:2">
      <c r="A554" s="100" t="str">
        <f t="shared" ref="A554" ca="1" si="227">IF(ROUNDUP(ROW(A554)/10, 0)-1=0, "          &lt;th scope=""col""&gt;Library&lt;/th&gt;", IF(ROUNDUP(ROW(A554)/10, 0)-1&lt;=E$6-E$5+1, "           &lt;td&gt;"&amp;IF(INDIRECT("Libraries!D"&amp;ROUNDUP(ROW(A554)/10, 0)+E$5-2)="", INDIRECT("Libraries!B"&amp;ROUNDUP(ROW(A554)/10, 0)+E$5-2), "&lt;a href=""../files/libraries/"&amp;INDIRECT("Libraries!D"&amp;ROUNDUP(ROW(A554)/10, 0)+E$5-2)&amp;"""&gt;"&amp;INDIRECT("Libraries!B"&amp;ROUNDUP(ROW(A554)/10, 0)+E$5-2)&amp;"&lt;/a&gt;")&amp;"&lt;/td&gt;", ""))</f>
        <v xml:space="preserve">           &lt;td&gt;&lt;a href="../files/libraries/scottishlinks.zip"&gt;scottishlinks&lt;/a&gt;&lt;/td&gt;</v>
      </c>
      <c r="B554" s="100">
        <f t="shared" ca="1" si="211"/>
        <v>55</v>
      </c>
    </row>
    <row r="555" spans="1:2">
      <c r="A555" s="100" t="str">
        <f t="shared" ref="A555" ca="1" si="228">IF(ROUNDUP(ROW(A555)/10, 0)-1=0, "          &lt;th scope=""col""&gt;File Name&lt;/th&gt;", IF(ROUNDUP(ROW(A555)/10, 0)-1&lt;=E$6-E$5+1, "           &lt;td&gt;"&amp;INDIRECT("Libraries!C"&amp;ROUNDUP(ROW(A555)/10, 0)+E$5-2)&amp;"&lt;/td&gt;", ""))</f>
        <v xml:space="preserve">           &lt;td&gt;Scottish Links&lt;/td&gt;</v>
      </c>
      <c r="B555" s="100">
        <f t="shared" ca="1" si="211"/>
        <v>55</v>
      </c>
    </row>
    <row r="556" spans="1:2">
      <c r="B556" s="100">
        <f t="shared" ca="1" si="211"/>
        <v>55</v>
      </c>
    </row>
    <row r="557" spans="1:2">
      <c r="B557" s="100">
        <f t="shared" ca="1" si="211"/>
        <v>55</v>
      </c>
    </row>
    <row r="558" spans="1:2">
      <c r="B558" s="100">
        <f t="shared" ca="1" si="211"/>
        <v>55</v>
      </c>
    </row>
    <row r="559" spans="1:2">
      <c r="B559" s="100">
        <f t="shared" ca="1" si="211"/>
        <v>55</v>
      </c>
    </row>
    <row r="560" spans="1:2">
      <c r="A560" s="100" t="str">
        <f t="shared" ref="A560" ca="1" si="229">IF(ROUNDUP(ROW(A560)/10, 0)-1=0, "        &lt;/tr&gt;", IF(ROUNDUP(ROW(A560)/10, 0)-1&lt;=E$6-E$5+1, "         &lt;/tr&gt;", ""))</f>
        <v xml:space="preserve">         &lt;/tr&gt;</v>
      </c>
      <c r="B560" s="100">
        <f t="shared" ca="1" si="211"/>
        <v>55</v>
      </c>
    </row>
    <row r="561" spans="1:2">
      <c r="A561" s="100" t="str">
        <f t="shared" ref="A561" ca="1" si="230">IF(ROUNDUP(ROW(A561)/10, 0)-1=0, "&lt;table class=""content_left horz_head line_divide""&gt;&lt;tr &gt;", IF(ROUNDUP(ROW(A561)/10, 0)-1&lt;=E$6-E$5+1, "         &lt;tr&gt;", IF(ROUNDUP(ROW(A561)/10, 0)-1=E$6-E$5+2, "      &lt;/table&gt;", "")))</f>
        <v xml:space="preserve">         &lt;tr&gt;</v>
      </c>
      <c r="B561" s="100">
        <f t="shared" ca="1" si="211"/>
        <v>56</v>
      </c>
    </row>
    <row r="562" spans="1:2">
      <c r="B562" s="100">
        <f t="shared" ca="1" si="211"/>
        <v>56</v>
      </c>
    </row>
    <row r="563" spans="1:2">
      <c r="B563" s="100">
        <f t="shared" ca="1" si="211"/>
        <v>56</v>
      </c>
    </row>
    <row r="564" spans="1:2">
      <c r="A564" s="100" t="str">
        <f t="shared" ref="A564" ca="1" si="231">IF(ROUNDUP(ROW(A564)/10, 0)-1=0, "          &lt;th scope=""col""&gt;Library&lt;/th&gt;", IF(ROUNDUP(ROW(A564)/10, 0)-1&lt;=E$6-E$5+1, "           &lt;td&gt;"&amp;IF(INDIRECT("Libraries!D"&amp;ROUNDUP(ROW(A564)/10, 0)+E$5-2)="", INDIRECT("Libraries!B"&amp;ROUNDUP(ROW(A564)/10, 0)+E$5-2), "&lt;a href=""../files/libraries/"&amp;INDIRECT("Libraries!D"&amp;ROUNDUP(ROW(A564)/10, 0)+E$5-2)&amp;"""&gt;"&amp;INDIRECT("Libraries!B"&amp;ROUNDUP(ROW(A564)/10, 0)+E$5-2)&amp;"&lt;/a&gt;")&amp;"&lt;/td&gt;", ""))</f>
        <v xml:space="preserve">           &lt;td&gt;&lt;a href="../files/libraries/scottishtextures.zip"&gt;scottishtextures&lt;/a&gt;&lt;/td&gt;</v>
      </c>
      <c r="B564" s="100">
        <f t="shared" ca="1" si="211"/>
        <v>56</v>
      </c>
    </row>
    <row r="565" spans="1:2">
      <c r="A565" s="100" t="str">
        <f t="shared" ref="A565" ca="1" si="232">IF(ROUNDUP(ROW(A565)/10, 0)-1=0, "          &lt;th scope=""col""&gt;File Name&lt;/th&gt;", IF(ROUNDUP(ROW(A565)/10, 0)-1&lt;=E$6-E$5+1, "           &lt;td&gt;"&amp;INDIRECT("Libraries!C"&amp;ROUNDUP(ROW(A565)/10, 0)+E$5-2)&amp;"&lt;/td&gt;", ""))</f>
        <v xml:space="preserve">           &lt;td&gt;Scottish Textures&lt;/td&gt;</v>
      </c>
      <c r="B565" s="100">
        <f t="shared" ca="1" si="211"/>
        <v>56</v>
      </c>
    </row>
    <row r="566" spans="1:2">
      <c r="B566" s="100">
        <f t="shared" ca="1" si="211"/>
        <v>56</v>
      </c>
    </row>
    <row r="567" spans="1:2">
      <c r="B567" s="100">
        <f t="shared" ca="1" si="211"/>
        <v>56</v>
      </c>
    </row>
    <row r="568" spans="1:2">
      <c r="B568" s="100">
        <f t="shared" ca="1" si="211"/>
        <v>56</v>
      </c>
    </row>
    <row r="569" spans="1:2">
      <c r="B569" s="100">
        <f t="shared" ca="1" si="211"/>
        <v>56</v>
      </c>
    </row>
    <row r="570" spans="1:2">
      <c r="A570" s="100" t="str">
        <f t="shared" ref="A570" ca="1" si="233">IF(ROUNDUP(ROW(A570)/10, 0)-1=0, "        &lt;/tr&gt;", IF(ROUNDUP(ROW(A570)/10, 0)-1&lt;=E$6-E$5+1, "         &lt;/tr&gt;", ""))</f>
        <v xml:space="preserve">         &lt;/tr&gt;</v>
      </c>
      <c r="B570" s="100">
        <f t="shared" ca="1" si="211"/>
        <v>56</v>
      </c>
    </row>
    <row r="571" spans="1:2">
      <c r="A571" s="100" t="str">
        <f t="shared" ref="A571" ca="1" si="234">IF(ROUNDUP(ROW(A571)/10, 0)-1=0, "&lt;table class=""content_left horz_head line_divide""&gt;&lt;tr &gt;", IF(ROUNDUP(ROW(A571)/10, 0)-1&lt;=E$6-E$5+1, "         &lt;tr&gt;", IF(ROUNDUP(ROW(A571)/10, 0)-1=E$6-E$5+2, "      &lt;/table&gt;", "")))</f>
        <v xml:space="preserve">         &lt;tr&gt;</v>
      </c>
      <c r="B571" s="100">
        <f t="shared" ca="1" si="211"/>
        <v>57</v>
      </c>
    </row>
    <row r="572" spans="1:2">
      <c r="B572" s="100">
        <f t="shared" ca="1" si="211"/>
        <v>57</v>
      </c>
    </row>
    <row r="573" spans="1:2">
      <c r="B573" s="100">
        <f t="shared" ca="1" si="211"/>
        <v>57</v>
      </c>
    </row>
    <row r="574" spans="1:2">
      <c r="A574" s="100" t="str">
        <f t="shared" ref="A574" ca="1" si="235">IF(ROUNDUP(ROW(A574)/10, 0)-1=0, "          &lt;th scope=""col""&gt;Library&lt;/th&gt;", IF(ROUNDUP(ROW(A574)/10, 0)-1&lt;=E$6-E$5+1, "           &lt;td&gt;"&amp;IF(INDIRECT("Libraries!D"&amp;ROUNDUP(ROW(A574)/10, 0)+E$5-2)="", INDIRECT("Libraries!B"&amp;ROUNDUP(ROW(A574)/10, 0)+E$5-2), "&lt;a href=""../files/libraries/"&amp;INDIRECT("Libraries!D"&amp;ROUNDUP(ROW(A574)/10, 0)+E$5-2)&amp;"""&gt;"&amp;INDIRECT("Libraries!B"&amp;ROUNDUP(ROW(A574)/10, 0)+E$5-2)&amp;"&lt;/a&gt;")&amp;"&lt;/td&gt;", ""))</f>
        <v xml:space="preserve">           &lt;td&gt;&lt;a href="../files/libraries/scottsdaletextures.zip"&gt;scottsdaletextures&lt;/a&gt;&lt;/td&gt;</v>
      </c>
      <c r="B574" s="100">
        <f t="shared" ca="1" si="211"/>
        <v>57</v>
      </c>
    </row>
    <row r="575" spans="1:2">
      <c r="A575" s="100" t="str">
        <f t="shared" ref="A575" ca="1" si="236">IF(ROUNDUP(ROW(A575)/10, 0)-1=0, "          &lt;th scope=""col""&gt;File Name&lt;/th&gt;", IF(ROUNDUP(ROW(A575)/10, 0)-1&lt;=E$6-E$5+1, "           &lt;td&gt;"&amp;INDIRECT("Libraries!C"&amp;ROUNDUP(ROW(A575)/10, 0)+E$5-2)&amp;"&lt;/td&gt;", ""))</f>
        <v xml:space="preserve">           &lt;td&gt;Scottsdale Textures&lt;/td&gt;</v>
      </c>
      <c r="B575" s="100">
        <f t="shared" ca="1" si="211"/>
        <v>57</v>
      </c>
    </row>
    <row r="576" spans="1:2">
      <c r="B576" s="100">
        <f t="shared" ca="1" si="211"/>
        <v>57</v>
      </c>
    </row>
    <row r="577" spans="1:2">
      <c r="B577" s="100">
        <f t="shared" ca="1" si="211"/>
        <v>57</v>
      </c>
    </row>
    <row r="578" spans="1:2">
      <c r="B578" s="100">
        <f t="shared" ref="B578:B641" ca="1" si="237" xml:space="preserve"> IFERROR(IF(ROUNDUP(ROW(A578)/10, 0)-1&lt;=E$6-E$5+1, ROUNDUP(ROW(A578)/10, 0)-1, ""), 0)</f>
        <v>57</v>
      </c>
    </row>
    <row r="579" spans="1:2">
      <c r="B579" s="100">
        <f t="shared" ca="1" si="237"/>
        <v>57</v>
      </c>
    </row>
    <row r="580" spans="1:2">
      <c r="A580" s="100" t="str">
        <f t="shared" ref="A580" ca="1" si="238">IF(ROUNDUP(ROW(A580)/10, 0)-1=0, "        &lt;/tr&gt;", IF(ROUNDUP(ROW(A580)/10, 0)-1&lt;=E$6-E$5+1, "         &lt;/tr&gt;", ""))</f>
        <v xml:space="preserve">         &lt;/tr&gt;</v>
      </c>
      <c r="B580" s="100">
        <f t="shared" ca="1" si="237"/>
        <v>57</v>
      </c>
    </row>
    <row r="581" spans="1:2">
      <c r="A581" s="100" t="str">
        <f t="shared" ref="A581" ca="1" si="239">IF(ROUNDUP(ROW(A581)/10, 0)-1=0, "&lt;table class=""content_left horz_head line_divide""&gt;&lt;tr &gt;", IF(ROUNDUP(ROW(A581)/10, 0)-1&lt;=E$6-E$5+1, "         &lt;tr&gt;", IF(ROUNDUP(ROW(A581)/10, 0)-1=E$6-E$5+2, "      &lt;/table&gt;", "")))</f>
        <v xml:space="preserve">         &lt;tr&gt;</v>
      </c>
      <c r="B581" s="100">
        <f t="shared" ca="1" si="237"/>
        <v>58</v>
      </c>
    </row>
    <row r="582" spans="1:2">
      <c r="B582" s="100">
        <f t="shared" ca="1" si="237"/>
        <v>58</v>
      </c>
    </row>
    <row r="583" spans="1:2">
      <c r="B583" s="100">
        <f t="shared" ca="1" si="237"/>
        <v>58</v>
      </c>
    </row>
    <row r="584" spans="1:2">
      <c r="A584" s="100" t="str">
        <f t="shared" ref="A584" ca="1" si="240">IF(ROUNDUP(ROW(A584)/10, 0)-1=0, "          &lt;th scope=""col""&gt;Library&lt;/th&gt;", IF(ROUNDUP(ROW(A584)/10, 0)-1&lt;=E$6-E$5+1, "           &lt;td&gt;"&amp;IF(INDIRECT("Libraries!D"&amp;ROUNDUP(ROW(A584)/10, 0)+E$5-2)="", INDIRECT("Libraries!B"&amp;ROUNDUP(ROW(A584)/10, 0)+E$5-2), "&lt;a href=""../files/libraries/"&amp;INDIRECT("Libraries!D"&amp;ROUNDUP(ROW(A584)/10, 0)+E$5-2)&amp;"""&gt;"&amp;INDIRECT("Libraries!B"&amp;ROUNDUP(ROW(A584)/10, 0)+E$5-2)&amp;"&lt;/a&gt;")&amp;"&lt;/td&gt;", ""))</f>
        <v xml:space="preserve">           &lt;td&gt;&lt;a href="../files/libraries/seaside.zip"&gt;seaside&lt;/a&gt;&lt;/td&gt;</v>
      </c>
      <c r="B584" s="100">
        <f t="shared" ca="1" si="237"/>
        <v>58</v>
      </c>
    </row>
    <row r="585" spans="1:2">
      <c r="A585" s="100" t="str">
        <f t="shared" ref="A585" ca="1" si="241">IF(ROUNDUP(ROW(A585)/10, 0)-1=0, "          &lt;th scope=""col""&gt;File Name&lt;/th&gt;", IF(ROUNDUP(ROW(A585)/10, 0)-1&lt;=E$6-E$5+1, "           &lt;td&gt;"&amp;INDIRECT("Libraries!C"&amp;ROUNDUP(ROW(A585)/10, 0)+E$5-2)&amp;"&lt;/td&gt;", ""))</f>
        <v xml:space="preserve">           &lt;td&gt;seaside&lt;/td&gt;</v>
      </c>
      <c r="B585" s="100">
        <f t="shared" ca="1" si="237"/>
        <v>58</v>
      </c>
    </row>
    <row r="586" spans="1:2">
      <c r="B586" s="100">
        <f t="shared" ca="1" si="237"/>
        <v>58</v>
      </c>
    </row>
    <row r="587" spans="1:2">
      <c r="B587" s="100">
        <f t="shared" ca="1" si="237"/>
        <v>58</v>
      </c>
    </row>
    <row r="588" spans="1:2">
      <c r="B588" s="100">
        <f t="shared" ca="1" si="237"/>
        <v>58</v>
      </c>
    </row>
    <row r="589" spans="1:2">
      <c r="B589" s="100">
        <f t="shared" ca="1" si="237"/>
        <v>58</v>
      </c>
    </row>
    <row r="590" spans="1:2">
      <c r="A590" s="100" t="str">
        <f t="shared" ref="A590" ca="1" si="242">IF(ROUNDUP(ROW(A590)/10, 0)-1=0, "        &lt;/tr&gt;", IF(ROUNDUP(ROW(A590)/10, 0)-1&lt;=E$6-E$5+1, "         &lt;/tr&gt;", ""))</f>
        <v xml:space="preserve">         &lt;/tr&gt;</v>
      </c>
      <c r="B590" s="100">
        <f t="shared" ca="1" si="237"/>
        <v>58</v>
      </c>
    </row>
    <row r="591" spans="1:2">
      <c r="A591" s="100" t="str">
        <f t="shared" ref="A591" ca="1" si="243">IF(ROUNDUP(ROW(A591)/10, 0)-1=0, "&lt;table class=""content_left horz_head line_divide""&gt;&lt;tr &gt;", IF(ROUNDUP(ROW(A591)/10, 0)-1&lt;=E$6-E$5+1, "         &lt;tr&gt;", IF(ROUNDUP(ROW(A591)/10, 0)-1=E$6-E$5+2, "      &lt;/table&gt;", "")))</f>
        <v xml:space="preserve">         &lt;tr&gt;</v>
      </c>
      <c r="B591" s="100">
        <f t="shared" ca="1" si="237"/>
        <v>59</v>
      </c>
    </row>
    <row r="592" spans="1:2">
      <c r="B592" s="100">
        <f t="shared" ca="1" si="237"/>
        <v>59</v>
      </c>
    </row>
    <row r="593" spans="1:2">
      <c r="B593" s="100">
        <f t="shared" ca="1" si="237"/>
        <v>59</v>
      </c>
    </row>
    <row r="594" spans="1:2">
      <c r="A594" s="100" t="str">
        <f t="shared" ref="A594" ca="1" si="244">IF(ROUNDUP(ROW(A594)/10, 0)-1=0, "          &lt;th scope=""col""&gt;Library&lt;/th&gt;", IF(ROUNDUP(ROW(A594)/10, 0)-1&lt;=E$6-E$5+1, "           &lt;td&gt;"&amp;IF(INDIRECT("Libraries!D"&amp;ROUNDUP(ROW(A594)/10, 0)+E$5-2)="", INDIRECT("Libraries!B"&amp;ROUNDUP(ROW(A594)/10, 0)+E$5-2), "&lt;a href=""../files/libraries/"&amp;INDIRECT("Libraries!D"&amp;ROUNDUP(ROW(A594)/10, 0)+E$5-2)&amp;"""&gt;"&amp;INDIRECT("Libraries!B"&amp;ROUNDUP(ROW(A594)/10, 0)+E$5-2)&amp;"&lt;/a&gt;")&amp;"&lt;/td&gt;", ""))</f>
        <v xml:space="preserve">           &lt;td&gt;&lt;a href="../files/libraries/seminole.zip"&gt;seminole&lt;/a&gt;&lt;/td&gt;</v>
      </c>
      <c r="B594" s="100">
        <f t="shared" ca="1" si="237"/>
        <v>59</v>
      </c>
    </row>
    <row r="595" spans="1:2">
      <c r="A595" s="100" t="str">
        <f t="shared" ref="A595" ca="1" si="245">IF(ROUNDUP(ROW(A595)/10, 0)-1=0, "          &lt;th scope=""col""&gt;File Name&lt;/th&gt;", IF(ROUNDUP(ROW(A595)/10, 0)-1&lt;=E$6-E$5+1, "           &lt;td&gt;"&amp;INDIRECT("Libraries!C"&amp;ROUNDUP(ROW(A595)/10, 0)+E$5-2)&amp;"&lt;/td&gt;", ""))</f>
        <v xml:space="preserve">           &lt;td&gt;Seminole&lt;/td&gt;</v>
      </c>
      <c r="B595" s="100">
        <f t="shared" ca="1" si="237"/>
        <v>59</v>
      </c>
    </row>
    <row r="596" spans="1:2">
      <c r="B596" s="100">
        <f t="shared" ca="1" si="237"/>
        <v>59</v>
      </c>
    </row>
    <row r="597" spans="1:2">
      <c r="B597" s="100">
        <f t="shared" ca="1" si="237"/>
        <v>59</v>
      </c>
    </row>
    <row r="598" spans="1:2">
      <c r="B598" s="100">
        <f t="shared" ca="1" si="237"/>
        <v>59</v>
      </c>
    </row>
    <row r="599" spans="1:2">
      <c r="B599" s="100">
        <f t="shared" ca="1" si="237"/>
        <v>59</v>
      </c>
    </row>
    <row r="600" spans="1:2">
      <c r="A600" s="100" t="str">
        <f t="shared" ref="A600" ca="1" si="246">IF(ROUNDUP(ROW(A600)/10, 0)-1=0, "        &lt;/tr&gt;", IF(ROUNDUP(ROW(A600)/10, 0)-1&lt;=E$6-E$5+1, "         &lt;/tr&gt;", ""))</f>
        <v xml:space="preserve">         &lt;/tr&gt;</v>
      </c>
      <c r="B600" s="100">
        <f t="shared" ca="1" si="237"/>
        <v>59</v>
      </c>
    </row>
    <row r="601" spans="1:2">
      <c r="A601" s="100" t="str">
        <f t="shared" ref="A601" ca="1" si="247">IF(ROUNDUP(ROW(A601)/10, 0)-1=0, "&lt;table class=""content_left horz_head line_divide""&gt;&lt;tr &gt;", IF(ROUNDUP(ROW(A601)/10, 0)-1&lt;=E$6-E$5+1, "         &lt;tr&gt;", IF(ROUNDUP(ROW(A601)/10, 0)-1=E$6-E$5+2, "      &lt;/table&gt;", "")))</f>
        <v xml:space="preserve">         &lt;tr&gt;</v>
      </c>
      <c r="B601" s="100">
        <f t="shared" ca="1" si="237"/>
        <v>60</v>
      </c>
    </row>
    <row r="602" spans="1:2">
      <c r="B602" s="100">
        <f t="shared" ca="1" si="237"/>
        <v>60</v>
      </c>
    </row>
    <row r="603" spans="1:2">
      <c r="B603" s="100">
        <f t="shared" ca="1" si="237"/>
        <v>60</v>
      </c>
    </row>
    <row r="604" spans="1:2">
      <c r="A604" s="100" t="str">
        <f t="shared" ref="A604" ca="1" si="248">IF(ROUNDUP(ROW(A604)/10, 0)-1=0, "          &lt;th scope=""col""&gt;Library&lt;/th&gt;", IF(ROUNDUP(ROW(A604)/10, 0)-1&lt;=E$6-E$5+1, "           &lt;td&gt;"&amp;IF(INDIRECT("Libraries!D"&amp;ROUNDUP(ROW(A604)/10, 0)+E$5-2)="", INDIRECT("Libraries!B"&amp;ROUNDUP(ROW(A604)/10, 0)+E$5-2), "&lt;a href=""../files/libraries/"&amp;INDIRECT("Libraries!D"&amp;ROUNDUP(ROW(A604)/10, 0)+E$5-2)&amp;"""&gt;"&amp;INDIRECT("Libraries!B"&amp;ROUNDUP(ROW(A604)/10, 0)+E$5-2)&amp;"&lt;/a&gt;")&amp;"&lt;/td&gt;", ""))</f>
        <v xml:space="preserve">           &lt;td&gt;&lt;a href="../files/libraries/sepflat.zip"&gt;sepflat&lt;/a&gt;&lt;/td&gt;</v>
      </c>
      <c r="B604" s="100">
        <f t="shared" ca="1" si="237"/>
        <v>60</v>
      </c>
    </row>
    <row r="605" spans="1:2">
      <c r="A605" s="100" t="str">
        <f t="shared" ref="A605" ca="1" si="249">IF(ROUNDUP(ROW(A605)/10, 0)-1=0, "          &lt;th scope=""col""&gt;File Name&lt;/th&gt;", IF(ROUNDUP(ROW(A605)/10, 0)-1&lt;=E$6-E$5+1, "           &lt;td&gt;"&amp;INDIRECT("Libraries!C"&amp;ROUNDUP(ROW(A605)/10, 0)+E$5-2)&amp;"&lt;/td&gt;", ""))</f>
        <v xml:space="preserve">           &lt;td&gt;sepflat&lt;/td&gt;</v>
      </c>
      <c r="B605" s="100">
        <f t="shared" ca="1" si="237"/>
        <v>60</v>
      </c>
    </row>
    <row r="606" spans="1:2">
      <c r="B606" s="100">
        <f t="shared" ca="1" si="237"/>
        <v>60</v>
      </c>
    </row>
    <row r="607" spans="1:2">
      <c r="B607" s="100">
        <f t="shared" ca="1" si="237"/>
        <v>60</v>
      </c>
    </row>
    <row r="608" spans="1:2">
      <c r="B608" s="100">
        <f t="shared" ca="1" si="237"/>
        <v>60</v>
      </c>
    </row>
    <row r="609" spans="1:2">
      <c r="B609" s="100">
        <f t="shared" ca="1" si="237"/>
        <v>60</v>
      </c>
    </row>
    <row r="610" spans="1:2">
      <c r="A610" s="100" t="str">
        <f t="shared" ref="A610" ca="1" si="250">IF(ROUNDUP(ROW(A610)/10, 0)-1=0, "        &lt;/tr&gt;", IF(ROUNDUP(ROW(A610)/10, 0)-1&lt;=E$6-E$5+1, "         &lt;/tr&gt;", ""))</f>
        <v xml:space="preserve">         &lt;/tr&gt;</v>
      </c>
      <c r="B610" s="100">
        <f t="shared" ca="1" si="237"/>
        <v>60</v>
      </c>
    </row>
    <row r="611" spans="1:2">
      <c r="A611" s="100" t="str">
        <f t="shared" ref="A611" ca="1" si="251">IF(ROUNDUP(ROW(A611)/10, 0)-1=0, "&lt;table class=""content_left horz_head line_divide""&gt;&lt;tr &gt;", IF(ROUNDUP(ROW(A611)/10, 0)-1&lt;=E$6-E$5+1, "         &lt;tr&gt;", IF(ROUNDUP(ROW(A611)/10, 0)-1=E$6-E$5+2, "      &lt;/table&gt;", "")))</f>
        <v xml:space="preserve">         &lt;tr&gt;</v>
      </c>
      <c r="B611" s="100">
        <f t="shared" ca="1" si="237"/>
        <v>61</v>
      </c>
    </row>
    <row r="612" spans="1:2">
      <c r="B612" s="100">
        <f t="shared" ca="1" si="237"/>
        <v>61</v>
      </c>
    </row>
    <row r="613" spans="1:2">
      <c r="B613" s="100">
        <f t="shared" ca="1" si="237"/>
        <v>61</v>
      </c>
    </row>
    <row r="614" spans="1:2">
      <c r="A614" s="100" t="str">
        <f t="shared" ref="A614" ca="1" si="252">IF(ROUNDUP(ROW(A614)/10, 0)-1=0, "          &lt;th scope=""col""&gt;Library&lt;/th&gt;", IF(ROUNDUP(ROW(A614)/10, 0)-1&lt;=E$6-E$5+1, "           &lt;td&gt;"&amp;IF(INDIRECT("Libraries!D"&amp;ROUNDUP(ROW(A614)/10, 0)+E$5-2)="", INDIRECT("Libraries!B"&amp;ROUNDUP(ROW(A614)/10, 0)+E$5-2), "&lt;a href=""../files/libraries/"&amp;INDIRECT("Libraries!D"&amp;ROUNDUP(ROW(A614)/10, 0)+E$5-2)&amp;"""&gt;"&amp;INDIRECT("Libraries!B"&amp;ROUNDUP(ROW(A614)/10, 0)+E$5-2)&amp;"&lt;/a&gt;")&amp;"&lt;/td&gt;", ""))</f>
        <v xml:space="preserve">           &lt;td&gt;&lt;a href="../files/libraries/serengetirun.zip"&gt;serengetirun&lt;/a&gt;&lt;/td&gt;</v>
      </c>
      <c r="B614" s="100">
        <f t="shared" ca="1" si="237"/>
        <v>61</v>
      </c>
    </row>
    <row r="615" spans="1:2">
      <c r="A615" s="100" t="str">
        <f t="shared" ref="A615" ca="1" si="253">IF(ROUNDUP(ROW(A615)/10, 0)-1=0, "          &lt;th scope=""col""&gt;File Name&lt;/th&gt;", IF(ROUNDUP(ROW(A615)/10, 0)-1&lt;=E$6-E$5+1, "           &lt;td&gt;"&amp;INDIRECT("Libraries!C"&amp;ROUNDUP(ROW(A615)/10, 0)+E$5-2)&amp;"&lt;/td&gt;", ""))</f>
        <v xml:space="preserve">           &lt;td&gt;serengetirun&lt;/td&gt;</v>
      </c>
      <c r="B615" s="100">
        <f t="shared" ca="1" si="237"/>
        <v>61</v>
      </c>
    </row>
    <row r="616" spans="1:2">
      <c r="B616" s="100">
        <f t="shared" ca="1" si="237"/>
        <v>61</v>
      </c>
    </row>
    <row r="617" spans="1:2">
      <c r="B617" s="100">
        <f t="shared" ca="1" si="237"/>
        <v>61</v>
      </c>
    </row>
    <row r="618" spans="1:2">
      <c r="B618" s="100">
        <f t="shared" ca="1" si="237"/>
        <v>61</v>
      </c>
    </row>
    <row r="619" spans="1:2">
      <c r="B619" s="100">
        <f t="shared" ca="1" si="237"/>
        <v>61</v>
      </c>
    </row>
    <row r="620" spans="1:2">
      <c r="A620" s="100" t="str">
        <f t="shared" ref="A620" ca="1" si="254">IF(ROUNDUP(ROW(A620)/10, 0)-1=0, "        &lt;/tr&gt;", IF(ROUNDUP(ROW(A620)/10, 0)-1&lt;=E$6-E$5+1, "         &lt;/tr&gt;", ""))</f>
        <v xml:space="preserve">         &lt;/tr&gt;</v>
      </c>
      <c r="B620" s="100">
        <f t="shared" ca="1" si="237"/>
        <v>61</v>
      </c>
    </row>
    <row r="621" spans="1:2">
      <c r="A621" s="100" t="str">
        <f t="shared" ref="A621" ca="1" si="255">IF(ROUNDUP(ROW(A621)/10, 0)-1=0, "&lt;table class=""content_left horz_head line_divide""&gt;&lt;tr &gt;", IF(ROUNDUP(ROW(A621)/10, 0)-1&lt;=E$6-E$5+1, "         &lt;tr&gt;", IF(ROUNDUP(ROW(A621)/10, 0)-1=E$6-E$5+2, "      &lt;/table&gt;", "")))</f>
        <v xml:space="preserve">         &lt;tr&gt;</v>
      </c>
      <c r="B621" s="100">
        <f t="shared" ca="1" si="237"/>
        <v>62</v>
      </c>
    </row>
    <row r="622" spans="1:2">
      <c r="B622" s="100">
        <f t="shared" ca="1" si="237"/>
        <v>62</v>
      </c>
    </row>
    <row r="623" spans="1:2">
      <c r="B623" s="100">
        <f t="shared" ca="1" si="237"/>
        <v>62</v>
      </c>
    </row>
    <row r="624" spans="1:2">
      <c r="A624" s="100" t="str">
        <f t="shared" ref="A624" ca="1" si="256">IF(ROUNDUP(ROW(A624)/10, 0)-1=0, "          &lt;th scope=""col""&gt;Library&lt;/th&gt;", IF(ROUNDUP(ROW(A624)/10, 0)-1&lt;=E$6-E$5+1, "           &lt;td&gt;"&amp;IF(INDIRECT("Libraries!D"&amp;ROUNDUP(ROW(A624)/10, 0)+E$5-2)="", INDIRECT("Libraries!B"&amp;ROUNDUP(ROW(A624)/10, 0)+E$5-2), "&lt;a href=""../files/libraries/"&amp;INDIRECT("Libraries!D"&amp;ROUNDUP(ROW(A624)/10, 0)+E$5-2)&amp;"""&gt;"&amp;INDIRECT("Libraries!B"&amp;ROUNDUP(ROW(A624)/10, 0)+E$5-2)&amp;"&lt;/a&gt;")&amp;"&lt;/td&gt;", ""))</f>
        <v xml:space="preserve">           &lt;td&gt;&lt;a href="../files/libraries/sgotha.zip"&gt;sgotha&lt;/a&gt;&lt;/td&gt;</v>
      </c>
      <c r="B624" s="100">
        <f t="shared" ca="1" si="237"/>
        <v>62</v>
      </c>
    </row>
    <row r="625" spans="1:2">
      <c r="A625" s="100" t="str">
        <f t="shared" ref="A625" ca="1" si="257">IF(ROUNDUP(ROW(A625)/10, 0)-1=0, "          &lt;th scope=""col""&gt;File Name&lt;/th&gt;", IF(ROUNDUP(ROW(A625)/10, 0)-1&lt;=E$6-E$5+1, "           &lt;td&gt;"&amp;INDIRECT("Libraries!C"&amp;ROUNDUP(ROW(A625)/10, 0)+E$5-2)&amp;"&lt;/td&gt;", ""))</f>
        <v xml:space="preserve">           &lt;td&gt;sax&lt;/td&gt;</v>
      </c>
      <c r="B625" s="100">
        <f t="shared" ca="1" si="237"/>
        <v>62</v>
      </c>
    </row>
    <row r="626" spans="1:2">
      <c r="B626" s="100">
        <f t="shared" ca="1" si="237"/>
        <v>62</v>
      </c>
    </row>
    <row r="627" spans="1:2">
      <c r="B627" s="100">
        <f t="shared" ca="1" si="237"/>
        <v>62</v>
      </c>
    </row>
    <row r="628" spans="1:2">
      <c r="B628" s="100">
        <f t="shared" ca="1" si="237"/>
        <v>62</v>
      </c>
    </row>
    <row r="629" spans="1:2">
      <c r="B629" s="100">
        <f t="shared" ca="1" si="237"/>
        <v>62</v>
      </c>
    </row>
    <row r="630" spans="1:2">
      <c r="A630" s="100" t="str">
        <f t="shared" ref="A630" ca="1" si="258">IF(ROUNDUP(ROW(A630)/10, 0)-1=0, "        &lt;/tr&gt;", IF(ROUNDUP(ROW(A630)/10, 0)-1&lt;=E$6-E$5+1, "         &lt;/tr&gt;", ""))</f>
        <v xml:space="preserve">         &lt;/tr&gt;</v>
      </c>
      <c r="B630" s="100">
        <f t="shared" ca="1" si="237"/>
        <v>62</v>
      </c>
    </row>
    <row r="631" spans="1:2">
      <c r="A631" s="100" t="str">
        <f t="shared" ref="A631" ca="1" si="259">IF(ROUNDUP(ROW(A631)/10, 0)-1=0, "&lt;table class=""content_left horz_head line_divide""&gt;&lt;tr &gt;", IF(ROUNDUP(ROW(A631)/10, 0)-1&lt;=E$6-E$5+1, "         &lt;tr&gt;", IF(ROUNDUP(ROW(A631)/10, 0)-1=E$6-E$5+2, "      &lt;/table&gt;", "")))</f>
        <v xml:space="preserve">         &lt;tr&gt;</v>
      </c>
      <c r="B631" s="100">
        <f t="shared" ca="1" si="237"/>
        <v>63</v>
      </c>
    </row>
    <row r="632" spans="1:2">
      <c r="B632" s="100">
        <f t="shared" ca="1" si="237"/>
        <v>63</v>
      </c>
    </row>
    <row r="633" spans="1:2">
      <c r="B633" s="100">
        <f t="shared" ca="1" si="237"/>
        <v>63</v>
      </c>
    </row>
    <row r="634" spans="1:2">
      <c r="A634" s="100" t="str">
        <f t="shared" ref="A634" ca="1" si="260">IF(ROUNDUP(ROW(A634)/10, 0)-1=0, "          &lt;th scope=""col""&gt;Library&lt;/th&gt;", IF(ROUNDUP(ROW(A634)/10, 0)-1&lt;=E$6-E$5+1, "           &lt;td&gt;"&amp;IF(INDIRECT("Libraries!D"&amp;ROUNDUP(ROW(A634)/10, 0)+E$5-2)="", INDIRECT("Libraries!B"&amp;ROUNDUP(ROW(A634)/10, 0)+E$5-2), "&lt;a href=""../files/libraries/"&amp;INDIRECT("Libraries!D"&amp;ROUNDUP(ROW(A634)/10, 0)+E$5-2)&amp;"""&gt;"&amp;INDIRECT("Libraries!B"&amp;ROUNDUP(ROW(A634)/10, 0)+E$5-2)&amp;"&lt;/a&gt;")&amp;"&lt;/td&gt;", ""))</f>
        <v xml:space="preserve">           &lt;td&gt;&lt;a href="../files/libraries/shadowwood.zip"&gt;shadowwood&lt;/a&gt;&lt;/td&gt;</v>
      </c>
      <c r="B634" s="100">
        <f t="shared" ca="1" si="237"/>
        <v>63</v>
      </c>
    </row>
    <row r="635" spans="1:2">
      <c r="A635" s="100" t="str">
        <f t="shared" ref="A635" ca="1" si="261">IF(ROUNDUP(ROW(A635)/10, 0)-1=0, "          &lt;th scope=""col""&gt;File Name&lt;/th&gt;", IF(ROUNDUP(ROW(A635)/10, 0)-1&lt;=E$6-E$5+1, "           &lt;td&gt;"&amp;INDIRECT("Libraries!C"&amp;ROUNDUP(ROW(A635)/10, 0)+E$5-2)&amp;"&lt;/td&gt;", ""))</f>
        <v xml:space="preserve">           &lt;td&gt;ShadowWood&lt;/td&gt;</v>
      </c>
      <c r="B635" s="100">
        <f t="shared" ca="1" si="237"/>
        <v>63</v>
      </c>
    </row>
    <row r="636" spans="1:2">
      <c r="B636" s="100">
        <f t="shared" ca="1" si="237"/>
        <v>63</v>
      </c>
    </row>
    <row r="637" spans="1:2">
      <c r="B637" s="100">
        <f t="shared" ca="1" si="237"/>
        <v>63</v>
      </c>
    </row>
    <row r="638" spans="1:2">
      <c r="B638" s="100">
        <f t="shared" ca="1" si="237"/>
        <v>63</v>
      </c>
    </row>
    <row r="639" spans="1:2">
      <c r="B639" s="100">
        <f t="shared" ca="1" si="237"/>
        <v>63</v>
      </c>
    </row>
    <row r="640" spans="1:2">
      <c r="A640" s="100" t="str">
        <f t="shared" ref="A640" ca="1" si="262">IF(ROUNDUP(ROW(A640)/10, 0)-1=0, "        &lt;/tr&gt;", IF(ROUNDUP(ROW(A640)/10, 0)-1&lt;=E$6-E$5+1, "         &lt;/tr&gt;", ""))</f>
        <v xml:space="preserve">         &lt;/tr&gt;</v>
      </c>
      <c r="B640" s="100">
        <f t="shared" ca="1" si="237"/>
        <v>63</v>
      </c>
    </row>
    <row r="641" spans="1:2">
      <c r="A641" s="100" t="str">
        <f t="shared" ref="A641" ca="1" si="263">IF(ROUNDUP(ROW(A641)/10, 0)-1=0, "&lt;table class=""content_left horz_head line_divide""&gt;&lt;tr &gt;", IF(ROUNDUP(ROW(A641)/10, 0)-1&lt;=E$6-E$5+1, "         &lt;tr&gt;", IF(ROUNDUP(ROW(A641)/10, 0)-1=E$6-E$5+2, "      &lt;/table&gt;", "")))</f>
        <v xml:space="preserve">         &lt;tr&gt;</v>
      </c>
      <c r="B641" s="100">
        <f t="shared" ca="1" si="237"/>
        <v>64</v>
      </c>
    </row>
    <row r="642" spans="1:2">
      <c r="B642" s="100">
        <f t="shared" ref="B642:B705" ca="1" si="264" xml:space="preserve"> IFERROR(IF(ROUNDUP(ROW(A642)/10, 0)-1&lt;=E$6-E$5+1, ROUNDUP(ROW(A642)/10, 0)-1, ""), 0)</f>
        <v>64</v>
      </c>
    </row>
    <row r="643" spans="1:2">
      <c r="B643" s="100">
        <f t="shared" ca="1" si="264"/>
        <v>64</v>
      </c>
    </row>
    <row r="644" spans="1:2">
      <c r="A644" s="100" t="str">
        <f t="shared" ref="A644" ca="1" si="265">IF(ROUNDUP(ROW(A644)/10, 0)-1=0, "          &lt;th scope=""col""&gt;Library&lt;/th&gt;", IF(ROUNDUP(ROW(A644)/10, 0)-1&lt;=E$6-E$5+1, "           &lt;td&gt;"&amp;IF(INDIRECT("Libraries!D"&amp;ROUNDUP(ROW(A644)/10, 0)+E$5-2)="", INDIRECT("Libraries!B"&amp;ROUNDUP(ROW(A644)/10, 0)+E$5-2), "&lt;a href=""../files/libraries/"&amp;INDIRECT("Libraries!D"&amp;ROUNDUP(ROW(A644)/10, 0)+E$5-2)&amp;"""&gt;"&amp;INDIRECT("Libraries!B"&amp;ROUNDUP(ROW(A644)/10, 0)+E$5-2)&amp;"&lt;/a&gt;")&amp;"&lt;/td&gt;", ""))</f>
        <v xml:space="preserve">           &lt;td&gt;&lt;a href="../files/libraries/shadypines.zip"&gt;shadypines&lt;/a&gt;&lt;/td&gt;</v>
      </c>
      <c r="B644" s="100">
        <f t="shared" ca="1" si="264"/>
        <v>64</v>
      </c>
    </row>
    <row r="645" spans="1:2">
      <c r="A645" s="100" t="str">
        <f t="shared" ref="A645" ca="1" si="266">IF(ROUNDUP(ROW(A645)/10, 0)-1=0, "          &lt;th scope=""col""&gt;File Name&lt;/th&gt;", IF(ROUNDUP(ROW(A645)/10, 0)-1&lt;=E$6-E$5+1, "           &lt;td&gt;"&amp;INDIRECT("Libraries!C"&amp;ROUNDUP(ROW(A645)/10, 0)+E$5-2)&amp;"&lt;/td&gt;", ""))</f>
        <v xml:space="preserve">           &lt;td&gt;Shady Pines&lt;/td&gt;</v>
      </c>
      <c r="B645" s="100">
        <f t="shared" ca="1" si="264"/>
        <v>64</v>
      </c>
    </row>
    <row r="646" spans="1:2">
      <c r="B646" s="100">
        <f t="shared" ca="1" si="264"/>
        <v>64</v>
      </c>
    </row>
    <row r="647" spans="1:2">
      <c r="B647" s="100">
        <f t="shared" ca="1" si="264"/>
        <v>64</v>
      </c>
    </row>
    <row r="648" spans="1:2">
      <c r="B648" s="100">
        <f t="shared" ca="1" si="264"/>
        <v>64</v>
      </c>
    </row>
    <row r="649" spans="1:2">
      <c r="B649" s="100">
        <f t="shared" ca="1" si="264"/>
        <v>64</v>
      </c>
    </row>
    <row r="650" spans="1:2">
      <c r="A650" s="100" t="str">
        <f t="shared" ref="A650" ca="1" si="267">IF(ROUNDUP(ROW(A650)/10, 0)-1=0, "        &lt;/tr&gt;", IF(ROUNDUP(ROW(A650)/10, 0)-1&lt;=E$6-E$5+1, "         &lt;/tr&gt;", ""))</f>
        <v xml:space="preserve">         &lt;/tr&gt;</v>
      </c>
      <c r="B650" s="100">
        <f t="shared" ca="1" si="264"/>
        <v>64</v>
      </c>
    </row>
    <row r="651" spans="1:2">
      <c r="A651" s="100" t="str">
        <f t="shared" ref="A651" ca="1" si="268">IF(ROUNDUP(ROW(A651)/10, 0)-1=0, "&lt;table class=""content_left horz_head line_divide""&gt;&lt;tr &gt;", IF(ROUNDUP(ROW(A651)/10, 0)-1&lt;=E$6-E$5+1, "         &lt;tr&gt;", IF(ROUNDUP(ROW(A651)/10, 0)-1=E$6-E$5+2, "      &lt;/table&gt;", "")))</f>
        <v xml:space="preserve">         &lt;tr&gt;</v>
      </c>
      <c r="B651" s="100">
        <f t="shared" ca="1" si="264"/>
        <v>65</v>
      </c>
    </row>
    <row r="652" spans="1:2">
      <c r="B652" s="100">
        <f t="shared" ca="1" si="264"/>
        <v>65</v>
      </c>
    </row>
    <row r="653" spans="1:2">
      <c r="B653" s="100">
        <f t="shared" ca="1" si="264"/>
        <v>65</v>
      </c>
    </row>
    <row r="654" spans="1:2">
      <c r="A654" s="100" t="str">
        <f t="shared" ref="A654" ca="1" si="269">IF(ROUNDUP(ROW(A654)/10, 0)-1=0, "          &lt;th scope=""col""&gt;Library&lt;/th&gt;", IF(ROUNDUP(ROW(A654)/10, 0)-1&lt;=E$6-E$5+1, "           &lt;td&gt;"&amp;IF(INDIRECT("Libraries!D"&amp;ROUNDUP(ROW(A654)/10, 0)+E$5-2)="", INDIRECT("Libraries!B"&amp;ROUNDUP(ROW(A654)/10, 0)+E$5-2), "&lt;a href=""../files/libraries/"&amp;INDIRECT("Libraries!D"&amp;ROUNDUP(ROW(A654)/10, 0)+E$5-2)&amp;"""&gt;"&amp;INDIRECT("Libraries!B"&amp;ROUNDUP(ROW(A654)/10, 0)+E$5-2)&amp;"&lt;/a&gt;")&amp;"&lt;/td&gt;", ""))</f>
        <v xml:space="preserve">           &lt;td&gt;&lt;a href="../files/libraries/shamblends.zip"&gt;shamblends&lt;/a&gt;&lt;/td&gt;</v>
      </c>
      <c r="B654" s="100">
        <f t="shared" ca="1" si="264"/>
        <v>65</v>
      </c>
    </row>
    <row r="655" spans="1:2">
      <c r="A655" s="100" t="str">
        <f t="shared" ref="A655" ca="1" si="270">IF(ROUNDUP(ROW(A655)/10, 0)-1=0, "          &lt;th scope=""col""&gt;File Name&lt;/th&gt;", IF(ROUNDUP(ROW(A655)/10, 0)-1&lt;=E$6-E$5+1, "           &lt;td&gt;"&amp;INDIRECT("Libraries!C"&amp;ROUNDUP(ROW(A655)/10, 0)+E$5-2)&amp;"&lt;/td&gt;", ""))</f>
        <v xml:space="preserve">           &lt;td&gt;shamblends&lt;/td&gt;</v>
      </c>
      <c r="B655" s="100">
        <f t="shared" ca="1" si="264"/>
        <v>65</v>
      </c>
    </row>
    <row r="656" spans="1:2">
      <c r="B656" s="100">
        <f t="shared" ca="1" si="264"/>
        <v>65</v>
      </c>
    </row>
    <row r="657" spans="1:2">
      <c r="B657" s="100">
        <f t="shared" ca="1" si="264"/>
        <v>65</v>
      </c>
    </row>
    <row r="658" spans="1:2">
      <c r="B658" s="100">
        <f t="shared" ca="1" si="264"/>
        <v>65</v>
      </c>
    </row>
    <row r="659" spans="1:2">
      <c r="B659" s="100">
        <f t="shared" ca="1" si="264"/>
        <v>65</v>
      </c>
    </row>
    <row r="660" spans="1:2">
      <c r="A660" s="100" t="str">
        <f t="shared" ref="A660" ca="1" si="271">IF(ROUNDUP(ROW(A660)/10, 0)-1=0, "        &lt;/tr&gt;", IF(ROUNDUP(ROW(A660)/10, 0)-1&lt;=E$6-E$5+1, "         &lt;/tr&gt;", ""))</f>
        <v xml:space="preserve">         &lt;/tr&gt;</v>
      </c>
      <c r="B660" s="100">
        <f t="shared" ca="1" si="264"/>
        <v>65</v>
      </c>
    </row>
    <row r="661" spans="1:2">
      <c r="A661" s="100" t="str">
        <f t="shared" ref="A661" ca="1" si="272">IF(ROUNDUP(ROW(A661)/10, 0)-1=0, "&lt;table class=""content_left horz_head line_divide""&gt;&lt;tr &gt;", IF(ROUNDUP(ROW(A661)/10, 0)-1&lt;=E$6-E$5+1, "         &lt;tr&gt;", IF(ROUNDUP(ROW(A661)/10, 0)-1=E$6-E$5+2, "      &lt;/table&gt;", "")))</f>
        <v xml:space="preserve">         &lt;tr&gt;</v>
      </c>
      <c r="B661" s="100">
        <f t="shared" ca="1" si="264"/>
        <v>66</v>
      </c>
    </row>
    <row r="662" spans="1:2">
      <c r="B662" s="100">
        <f t="shared" ca="1" si="264"/>
        <v>66</v>
      </c>
    </row>
    <row r="663" spans="1:2">
      <c r="B663" s="100">
        <f t="shared" ca="1" si="264"/>
        <v>66</v>
      </c>
    </row>
    <row r="664" spans="1:2">
      <c r="A664" s="100" t="str">
        <f t="shared" ref="A664" ca="1" si="273">IF(ROUNDUP(ROW(A664)/10, 0)-1=0, "          &lt;th scope=""col""&gt;Library&lt;/th&gt;", IF(ROUNDUP(ROW(A664)/10, 0)-1&lt;=E$6-E$5+1, "           &lt;td&gt;"&amp;IF(INDIRECT("Libraries!D"&amp;ROUNDUP(ROW(A664)/10, 0)+E$5-2)="", INDIRECT("Libraries!B"&amp;ROUNDUP(ROW(A664)/10, 0)+E$5-2), "&lt;a href=""../files/libraries/"&amp;INDIRECT("Libraries!D"&amp;ROUNDUP(ROW(A664)/10, 0)+E$5-2)&amp;"""&gt;"&amp;INDIRECT("Libraries!B"&amp;ROUNDUP(ROW(A664)/10, 0)+E$5-2)&amp;"&lt;/a&gt;")&amp;"&lt;/td&gt;", ""))</f>
        <v xml:space="preserve">           &lt;td&gt;&lt;a href="../files/libraries/shamnpum.zip"&gt;shamnpum&lt;/a&gt;&lt;/td&gt;</v>
      </c>
      <c r="B664" s="100">
        <f t="shared" ca="1" si="264"/>
        <v>66</v>
      </c>
    </row>
    <row r="665" spans="1:2">
      <c r="A665" s="100" t="str">
        <f t="shared" ref="A665" ca="1" si="274">IF(ROUNDUP(ROW(A665)/10, 0)-1=0, "          &lt;th scope=""col""&gt;File Name&lt;/th&gt;", IF(ROUNDUP(ROW(A665)/10, 0)-1&lt;=E$6-E$5+1, "           &lt;td&gt;"&amp;INDIRECT("Libraries!C"&amp;ROUNDUP(ROW(A665)/10, 0)+E$5-2)&amp;"&lt;/td&gt;", ""))</f>
        <v xml:space="preserve">           &lt;td&gt;ShamNPum&lt;/td&gt;</v>
      </c>
      <c r="B665" s="100">
        <f t="shared" ca="1" si="264"/>
        <v>66</v>
      </c>
    </row>
    <row r="666" spans="1:2">
      <c r="B666" s="100">
        <f t="shared" ca="1" si="264"/>
        <v>66</v>
      </c>
    </row>
    <row r="667" spans="1:2">
      <c r="B667" s="100">
        <f t="shared" ca="1" si="264"/>
        <v>66</v>
      </c>
    </row>
    <row r="668" spans="1:2">
      <c r="B668" s="100">
        <f t="shared" ca="1" si="264"/>
        <v>66</v>
      </c>
    </row>
    <row r="669" spans="1:2">
      <c r="B669" s="100">
        <f t="shared" ca="1" si="264"/>
        <v>66</v>
      </c>
    </row>
    <row r="670" spans="1:2">
      <c r="A670" s="100" t="str">
        <f t="shared" ref="A670" ca="1" si="275">IF(ROUNDUP(ROW(A670)/10, 0)-1=0, "        &lt;/tr&gt;", IF(ROUNDUP(ROW(A670)/10, 0)-1&lt;=E$6-E$5+1, "         &lt;/tr&gt;", ""))</f>
        <v xml:space="preserve">         &lt;/tr&gt;</v>
      </c>
      <c r="B670" s="100">
        <f t="shared" ca="1" si="264"/>
        <v>66</v>
      </c>
    </row>
    <row r="671" spans="1:2">
      <c r="A671" s="100" t="str">
        <f t="shared" ref="A671" ca="1" si="276">IF(ROUNDUP(ROW(A671)/10, 0)-1=0, "&lt;table class=""content_left horz_head line_divide""&gt;&lt;tr &gt;", IF(ROUNDUP(ROW(A671)/10, 0)-1&lt;=E$6-E$5+1, "         &lt;tr&gt;", IF(ROUNDUP(ROW(A671)/10, 0)-1=E$6-E$5+2, "      &lt;/table&gt;", "")))</f>
        <v xml:space="preserve">         &lt;tr&gt;</v>
      </c>
      <c r="B671" s="100">
        <f t="shared" ca="1" si="264"/>
        <v>67</v>
      </c>
    </row>
    <row r="672" spans="1:2">
      <c r="B672" s="100">
        <f t="shared" ca="1" si="264"/>
        <v>67</v>
      </c>
    </row>
    <row r="673" spans="1:2">
      <c r="B673" s="100">
        <f t="shared" ca="1" si="264"/>
        <v>67</v>
      </c>
    </row>
    <row r="674" spans="1:2">
      <c r="A674" s="100" t="str">
        <f t="shared" ref="A674" ca="1" si="277">IF(ROUNDUP(ROW(A674)/10, 0)-1=0, "          &lt;th scope=""col""&gt;Library&lt;/th&gt;", IF(ROUNDUP(ROW(A674)/10, 0)-1&lt;=E$6-E$5+1, "           &lt;td&gt;"&amp;IF(INDIRECT("Libraries!D"&amp;ROUNDUP(ROW(A674)/10, 0)+E$5-2)="", INDIRECT("Libraries!B"&amp;ROUNDUP(ROW(A674)/10, 0)+E$5-2), "&lt;a href=""../files/libraries/"&amp;INDIRECT("Libraries!D"&amp;ROUNDUP(ROW(A674)/10, 0)+E$5-2)&amp;"""&gt;"&amp;INDIRECT("Libraries!B"&amp;ROUNDUP(ROW(A674)/10, 0)+E$5-2)&amp;"&lt;/a&gt;")&amp;"&lt;/td&gt;", ""))</f>
        <v xml:space="preserve">           &lt;td&gt;&lt;a href="../files/libraries/shamobjects.zip"&gt;shamobjects&lt;/a&gt;&lt;/td&gt;</v>
      </c>
      <c r="B674" s="100">
        <f t="shared" ca="1" si="264"/>
        <v>67</v>
      </c>
    </row>
    <row r="675" spans="1:2">
      <c r="A675" s="100" t="str">
        <f t="shared" ref="A675" ca="1" si="278">IF(ROUNDUP(ROW(A675)/10, 0)-1=0, "          &lt;th scope=""col""&gt;File Name&lt;/th&gt;", IF(ROUNDUP(ROW(A675)/10, 0)-1&lt;=E$6-E$5+1, "           &lt;td&gt;"&amp;INDIRECT("Libraries!C"&amp;ROUNDUP(ROW(A675)/10, 0)+E$5-2)&amp;"&lt;/td&gt;", ""))</f>
        <v xml:space="preserve">           &lt;td&gt;shamobjects&lt;/td&gt;</v>
      </c>
      <c r="B675" s="100">
        <f t="shared" ca="1" si="264"/>
        <v>67</v>
      </c>
    </row>
    <row r="676" spans="1:2">
      <c r="B676" s="100">
        <f t="shared" ca="1" si="264"/>
        <v>67</v>
      </c>
    </row>
    <row r="677" spans="1:2">
      <c r="B677" s="100">
        <f t="shared" ca="1" si="264"/>
        <v>67</v>
      </c>
    </row>
    <row r="678" spans="1:2">
      <c r="B678" s="100">
        <f t="shared" ca="1" si="264"/>
        <v>67</v>
      </c>
    </row>
    <row r="679" spans="1:2">
      <c r="B679" s="100">
        <f t="shared" ca="1" si="264"/>
        <v>67</v>
      </c>
    </row>
    <row r="680" spans="1:2">
      <c r="A680" s="100" t="str">
        <f t="shared" ref="A680" ca="1" si="279">IF(ROUNDUP(ROW(A680)/10, 0)-1=0, "        &lt;/tr&gt;", IF(ROUNDUP(ROW(A680)/10, 0)-1&lt;=E$6-E$5+1, "         &lt;/tr&gt;", ""))</f>
        <v xml:space="preserve">         &lt;/tr&gt;</v>
      </c>
      <c r="B680" s="100">
        <f t="shared" ca="1" si="264"/>
        <v>67</v>
      </c>
    </row>
    <row r="681" spans="1:2">
      <c r="A681" s="100" t="str">
        <f t="shared" ref="A681" ca="1" si="280">IF(ROUNDUP(ROW(A681)/10, 0)-1=0, "&lt;table class=""content_left horz_head line_divide""&gt;&lt;tr &gt;", IF(ROUNDUP(ROW(A681)/10, 0)-1&lt;=E$6-E$5+1, "         &lt;tr&gt;", IF(ROUNDUP(ROW(A681)/10, 0)-1=E$6-E$5+2, "      &lt;/table&gt;", "")))</f>
        <v xml:space="preserve">         &lt;tr&gt;</v>
      </c>
      <c r="B681" s="100">
        <f t="shared" ca="1" si="264"/>
        <v>68</v>
      </c>
    </row>
    <row r="682" spans="1:2">
      <c r="B682" s="100">
        <f t="shared" ca="1" si="264"/>
        <v>68</v>
      </c>
    </row>
    <row r="683" spans="1:2">
      <c r="B683" s="100">
        <f t="shared" ca="1" si="264"/>
        <v>68</v>
      </c>
    </row>
    <row r="684" spans="1:2">
      <c r="A684" s="100" t="str">
        <f t="shared" ref="A684" ca="1" si="281">IF(ROUNDUP(ROW(A684)/10, 0)-1=0, "          &lt;th scope=""col""&gt;Library&lt;/th&gt;", IF(ROUNDUP(ROW(A684)/10, 0)-1&lt;=E$6-E$5+1, "           &lt;td&gt;"&amp;IF(INDIRECT("Libraries!D"&amp;ROUNDUP(ROW(A684)/10, 0)+E$5-2)="", INDIRECT("Libraries!B"&amp;ROUNDUP(ROW(A684)/10, 0)+E$5-2), "&lt;a href=""../files/libraries/"&amp;INDIRECT("Libraries!D"&amp;ROUNDUP(ROW(A684)/10, 0)+E$5-2)&amp;"""&gt;"&amp;INDIRECT("Libraries!B"&amp;ROUNDUP(ROW(A684)/10, 0)+E$5-2)&amp;"&lt;/a&gt;")&amp;"&lt;/td&gt;", ""))</f>
        <v xml:space="preserve">           &lt;td&gt;&lt;a href="../files/libraries/shinnecock.zip"&gt;shinnecock&lt;/a&gt;&lt;/td&gt;</v>
      </c>
      <c r="B684" s="100">
        <f t="shared" ca="1" si="264"/>
        <v>68</v>
      </c>
    </row>
    <row r="685" spans="1:2">
      <c r="A685" s="100" t="str">
        <f t="shared" ref="A685" ca="1" si="282">IF(ROUNDUP(ROW(A685)/10, 0)-1=0, "          &lt;th scope=""col""&gt;File Name&lt;/th&gt;", IF(ROUNDUP(ROW(A685)/10, 0)-1&lt;=E$6-E$5+1, "           &lt;td&gt;"&amp;INDIRECT("Libraries!C"&amp;ROUNDUP(ROW(A685)/10, 0)+E$5-2)&amp;"&lt;/td&gt;", ""))</f>
        <v xml:space="preserve">           &lt;td&gt;Shinnecock&lt;/td&gt;</v>
      </c>
      <c r="B685" s="100">
        <f t="shared" ca="1" si="264"/>
        <v>68</v>
      </c>
    </row>
    <row r="686" spans="1:2">
      <c r="B686" s="100">
        <f t="shared" ca="1" si="264"/>
        <v>68</v>
      </c>
    </row>
    <row r="687" spans="1:2">
      <c r="B687" s="100">
        <f t="shared" ca="1" si="264"/>
        <v>68</v>
      </c>
    </row>
    <row r="688" spans="1:2">
      <c r="B688" s="100">
        <f t="shared" ca="1" si="264"/>
        <v>68</v>
      </c>
    </row>
    <row r="689" spans="1:2">
      <c r="B689" s="100">
        <f t="shared" ca="1" si="264"/>
        <v>68</v>
      </c>
    </row>
    <row r="690" spans="1:2">
      <c r="A690" s="100" t="str">
        <f t="shared" ref="A690" ca="1" si="283">IF(ROUNDUP(ROW(A690)/10, 0)-1=0, "        &lt;/tr&gt;", IF(ROUNDUP(ROW(A690)/10, 0)-1&lt;=E$6-E$5+1, "         &lt;/tr&gt;", ""))</f>
        <v xml:space="preserve">         &lt;/tr&gt;</v>
      </c>
      <c r="B690" s="100">
        <f t="shared" ca="1" si="264"/>
        <v>68</v>
      </c>
    </row>
    <row r="691" spans="1:2">
      <c r="A691" s="100" t="str">
        <f t="shared" ref="A691" ca="1" si="284">IF(ROUNDUP(ROW(A691)/10, 0)-1=0, "&lt;table class=""content_left horz_head line_divide""&gt;&lt;tr &gt;", IF(ROUNDUP(ROW(A691)/10, 0)-1&lt;=E$6-E$5+1, "         &lt;tr&gt;", IF(ROUNDUP(ROW(A691)/10, 0)-1=E$6-E$5+2, "      &lt;/table&gt;", "")))</f>
        <v xml:space="preserve">         &lt;tr&gt;</v>
      </c>
      <c r="B691" s="100">
        <f t="shared" ca="1" si="264"/>
        <v>69</v>
      </c>
    </row>
    <row r="692" spans="1:2">
      <c r="B692" s="100">
        <f t="shared" ca="1" si="264"/>
        <v>69</v>
      </c>
    </row>
    <row r="693" spans="1:2">
      <c r="B693" s="100">
        <f t="shared" ca="1" si="264"/>
        <v>69</v>
      </c>
    </row>
    <row r="694" spans="1:2">
      <c r="A694" s="100" t="str">
        <f t="shared" ref="A694" ca="1" si="285">IF(ROUNDUP(ROW(A694)/10, 0)-1=0, "          &lt;th scope=""col""&gt;Library&lt;/th&gt;", IF(ROUNDUP(ROW(A694)/10, 0)-1&lt;=E$6-E$5+1, "           &lt;td&gt;"&amp;IF(INDIRECT("Libraries!D"&amp;ROUNDUP(ROW(A694)/10, 0)+E$5-2)="", INDIRECT("Libraries!B"&amp;ROUNDUP(ROW(A694)/10, 0)+E$5-2), "&lt;a href=""../files/libraries/"&amp;INDIRECT("Libraries!D"&amp;ROUNDUP(ROW(A694)/10, 0)+E$5-2)&amp;"""&gt;"&amp;INDIRECT("Libraries!B"&amp;ROUNDUP(ROW(A694)/10, 0)+E$5-2)&amp;"&lt;/a&gt;")&amp;"&lt;/td&gt;", ""))</f>
        <v xml:space="preserve">           &lt;td&gt;&lt;a href="../files/libraries/shipleywoods.zip"&gt;shipleywoods&lt;/a&gt;&lt;/td&gt;</v>
      </c>
      <c r="B694" s="100">
        <f t="shared" ca="1" si="264"/>
        <v>69</v>
      </c>
    </row>
    <row r="695" spans="1:2">
      <c r="A695" s="100" t="str">
        <f t="shared" ref="A695" ca="1" si="286">IF(ROUNDUP(ROW(A695)/10, 0)-1=0, "          &lt;th scope=""col""&gt;File Name&lt;/th&gt;", IF(ROUNDUP(ROW(A695)/10, 0)-1&lt;=E$6-E$5+1, "           &lt;td&gt;"&amp;INDIRECT("Libraries!C"&amp;ROUNDUP(ROW(A695)/10, 0)+E$5-2)&amp;"&lt;/td&gt;", ""))</f>
        <v xml:space="preserve">           &lt;td&gt;Shipley Woods&lt;/td&gt;</v>
      </c>
      <c r="B695" s="100">
        <f t="shared" ca="1" si="264"/>
        <v>69</v>
      </c>
    </row>
    <row r="696" spans="1:2">
      <c r="B696" s="100">
        <f t="shared" ca="1" si="264"/>
        <v>69</v>
      </c>
    </row>
    <row r="697" spans="1:2">
      <c r="B697" s="100">
        <f t="shared" ca="1" si="264"/>
        <v>69</v>
      </c>
    </row>
    <row r="698" spans="1:2">
      <c r="B698" s="100">
        <f t="shared" ca="1" si="264"/>
        <v>69</v>
      </c>
    </row>
    <row r="699" spans="1:2">
      <c r="B699" s="100">
        <f t="shared" ca="1" si="264"/>
        <v>69</v>
      </c>
    </row>
    <row r="700" spans="1:2">
      <c r="A700" s="100" t="str">
        <f t="shared" ref="A700" ca="1" si="287">IF(ROUNDUP(ROW(A700)/10, 0)-1=0, "        &lt;/tr&gt;", IF(ROUNDUP(ROW(A700)/10, 0)-1&lt;=E$6-E$5+1, "         &lt;/tr&gt;", ""))</f>
        <v xml:space="preserve">         &lt;/tr&gt;</v>
      </c>
      <c r="B700" s="100">
        <f t="shared" ca="1" si="264"/>
        <v>69</v>
      </c>
    </row>
    <row r="701" spans="1:2">
      <c r="A701" s="100" t="str">
        <f t="shared" ref="A701" ca="1" si="288">IF(ROUNDUP(ROW(A701)/10, 0)-1=0, "&lt;table class=""content_left horz_head line_divide""&gt;&lt;tr &gt;", IF(ROUNDUP(ROW(A701)/10, 0)-1&lt;=E$6-E$5+1, "         &lt;tr&gt;", IF(ROUNDUP(ROW(A701)/10, 0)-1=E$6-E$5+2, "      &lt;/table&gt;", "")))</f>
        <v xml:space="preserve">         &lt;tr&gt;</v>
      </c>
      <c r="B701" s="100">
        <f t="shared" ca="1" si="264"/>
        <v>70</v>
      </c>
    </row>
    <row r="702" spans="1:2">
      <c r="B702" s="100">
        <f t="shared" ca="1" si="264"/>
        <v>70</v>
      </c>
    </row>
    <row r="703" spans="1:2">
      <c r="B703" s="100">
        <f t="shared" ca="1" si="264"/>
        <v>70</v>
      </c>
    </row>
    <row r="704" spans="1:2">
      <c r="A704" s="100" t="str">
        <f t="shared" ref="A704" ca="1" si="289">IF(ROUNDUP(ROW(A704)/10, 0)-1=0, "          &lt;th scope=""col""&gt;Library&lt;/th&gt;", IF(ROUNDUP(ROW(A704)/10, 0)-1&lt;=E$6-E$5+1, "           &lt;td&gt;"&amp;IF(INDIRECT("Libraries!D"&amp;ROUNDUP(ROW(A704)/10, 0)+E$5-2)="", INDIRECT("Libraries!B"&amp;ROUNDUP(ROW(A704)/10, 0)+E$5-2), "&lt;a href=""../files/libraries/"&amp;INDIRECT("Libraries!D"&amp;ROUNDUP(ROW(A704)/10, 0)+E$5-2)&amp;"""&gt;"&amp;INDIRECT("Libraries!B"&amp;ROUNDUP(ROW(A704)/10, 0)+E$5-2)&amp;"&lt;/a&gt;")&amp;"&lt;/td&gt;", ""))</f>
        <v xml:space="preserve">           &lt;td&gt;&lt;a href="../files/libraries/shov84.zip"&gt;shov84&lt;/a&gt;&lt;/td&gt;</v>
      </c>
      <c r="B704" s="100">
        <f t="shared" ca="1" si="264"/>
        <v>70</v>
      </c>
    </row>
    <row r="705" spans="1:2">
      <c r="A705" s="100" t="str">
        <f t="shared" ref="A705" ca="1" si="290">IF(ROUNDUP(ROW(A705)/10, 0)-1=0, "          &lt;th scope=""col""&gt;File Name&lt;/th&gt;", IF(ROUNDUP(ROW(A705)/10, 0)-1&lt;=E$6-E$5+1, "           &lt;td&gt;"&amp;INDIRECT("Libraries!C"&amp;ROUNDUP(ROW(A705)/10, 0)+E$5-2)&amp;"&lt;/td&gt;", ""))</f>
        <v xml:space="preserve">           &lt;td&gt;shov84&lt;/td&gt;</v>
      </c>
      <c r="B705" s="100">
        <f t="shared" ca="1" si="264"/>
        <v>70</v>
      </c>
    </row>
    <row r="706" spans="1:2">
      <c r="B706" s="100">
        <f t="shared" ref="B706:B769" ca="1" si="291" xml:space="preserve"> IFERROR(IF(ROUNDUP(ROW(A706)/10, 0)-1&lt;=E$6-E$5+1, ROUNDUP(ROW(A706)/10, 0)-1, ""), 0)</f>
        <v>70</v>
      </c>
    </row>
    <row r="707" spans="1:2">
      <c r="B707" s="100">
        <f t="shared" ca="1" si="291"/>
        <v>70</v>
      </c>
    </row>
    <row r="708" spans="1:2">
      <c r="B708" s="100">
        <f t="shared" ca="1" si="291"/>
        <v>70</v>
      </c>
    </row>
    <row r="709" spans="1:2">
      <c r="B709" s="100">
        <f t="shared" ca="1" si="291"/>
        <v>70</v>
      </c>
    </row>
    <row r="710" spans="1:2">
      <c r="A710" s="100" t="str">
        <f t="shared" ref="A710" ca="1" si="292">IF(ROUNDUP(ROW(A710)/10, 0)-1=0, "        &lt;/tr&gt;", IF(ROUNDUP(ROW(A710)/10, 0)-1&lt;=E$6-E$5+1, "         &lt;/tr&gt;", ""))</f>
        <v xml:space="preserve">         &lt;/tr&gt;</v>
      </c>
      <c r="B710" s="100">
        <f t="shared" ca="1" si="291"/>
        <v>70</v>
      </c>
    </row>
    <row r="711" spans="1:2">
      <c r="A711" s="100" t="str">
        <f t="shared" ref="A711" ca="1" si="293">IF(ROUNDUP(ROW(A711)/10, 0)-1=0, "&lt;table class=""content_left horz_head line_divide""&gt;&lt;tr &gt;", IF(ROUNDUP(ROW(A711)/10, 0)-1&lt;=E$6-E$5+1, "         &lt;tr&gt;", IF(ROUNDUP(ROW(A711)/10, 0)-1=E$6-E$5+2, "      &lt;/table&gt;", "")))</f>
        <v xml:space="preserve">         &lt;tr&gt;</v>
      </c>
      <c r="B711" s="100">
        <f t="shared" ca="1" si="291"/>
        <v>71</v>
      </c>
    </row>
    <row r="712" spans="1:2">
      <c r="B712" s="100">
        <f t="shared" ca="1" si="291"/>
        <v>71</v>
      </c>
    </row>
    <row r="713" spans="1:2">
      <c r="B713" s="100">
        <f t="shared" ca="1" si="291"/>
        <v>71</v>
      </c>
    </row>
    <row r="714" spans="1:2">
      <c r="A714" s="100" t="str">
        <f t="shared" ref="A714" ca="1" si="294">IF(ROUNDUP(ROW(A714)/10, 0)-1=0, "          &lt;th scope=""col""&gt;Library&lt;/th&gt;", IF(ROUNDUP(ROW(A714)/10, 0)-1&lt;=E$6-E$5+1, "           &lt;td&gt;"&amp;IF(INDIRECT("Libraries!D"&amp;ROUNDUP(ROW(A714)/10, 0)+E$5-2)="", INDIRECT("Libraries!B"&amp;ROUNDUP(ROW(A714)/10, 0)+E$5-2), "&lt;a href=""../files/libraries/"&amp;INDIRECT("Libraries!D"&amp;ROUNDUP(ROW(A714)/10, 0)+E$5-2)&amp;"""&gt;"&amp;INDIRECT("Libraries!B"&amp;ROUNDUP(ROW(A714)/10, 0)+E$5-2)&amp;"&lt;/a&gt;")&amp;"&lt;/td&gt;", ""))</f>
        <v xml:space="preserve">           &lt;td&gt;&lt;a href="../files/libraries/shv2.zip"&gt;shv2&lt;/a&gt;&lt;/td&gt;</v>
      </c>
      <c r="B714" s="100">
        <f t="shared" ca="1" si="291"/>
        <v>71</v>
      </c>
    </row>
    <row r="715" spans="1:2">
      <c r="A715" s="100" t="str">
        <f t="shared" ref="A715" ca="1" si="295">IF(ROUNDUP(ROW(A715)/10, 0)-1=0, "          &lt;th scope=""col""&gt;File Name&lt;/th&gt;", IF(ROUNDUP(ROW(A715)/10, 0)-1&lt;=E$6-E$5+1, "           &lt;td&gt;"&amp;INDIRECT("Libraries!C"&amp;ROUNDUP(ROW(A715)/10, 0)+E$5-2)&amp;"&lt;/td&gt;", ""))</f>
        <v xml:space="preserve">           &lt;td&gt;shv2&lt;/td&gt;</v>
      </c>
      <c r="B715" s="100">
        <f t="shared" ca="1" si="291"/>
        <v>71</v>
      </c>
    </row>
    <row r="716" spans="1:2">
      <c r="B716" s="100">
        <f t="shared" ca="1" si="291"/>
        <v>71</v>
      </c>
    </row>
    <row r="717" spans="1:2">
      <c r="B717" s="100">
        <f t="shared" ca="1" si="291"/>
        <v>71</v>
      </c>
    </row>
    <row r="718" spans="1:2">
      <c r="B718" s="100">
        <f t="shared" ca="1" si="291"/>
        <v>71</v>
      </c>
    </row>
    <row r="719" spans="1:2">
      <c r="B719" s="100">
        <f t="shared" ca="1" si="291"/>
        <v>71</v>
      </c>
    </row>
    <row r="720" spans="1:2">
      <c r="A720" s="100" t="str">
        <f t="shared" ref="A720" ca="1" si="296">IF(ROUNDUP(ROW(A720)/10, 0)-1=0, "        &lt;/tr&gt;", IF(ROUNDUP(ROW(A720)/10, 0)-1&lt;=E$6-E$5+1, "         &lt;/tr&gt;", ""))</f>
        <v xml:space="preserve">         &lt;/tr&gt;</v>
      </c>
      <c r="B720" s="100">
        <f t="shared" ca="1" si="291"/>
        <v>71</v>
      </c>
    </row>
    <row r="721" spans="1:2">
      <c r="A721" s="100" t="str">
        <f t="shared" ref="A721" ca="1" si="297">IF(ROUNDUP(ROW(A721)/10, 0)-1=0, "&lt;table class=""content_left horz_head line_divide""&gt;&lt;tr &gt;", IF(ROUNDUP(ROW(A721)/10, 0)-1&lt;=E$6-E$5+1, "         &lt;tr&gt;", IF(ROUNDUP(ROW(A721)/10, 0)-1=E$6-E$5+2, "      &lt;/table&gt;", "")))</f>
        <v xml:space="preserve">         &lt;tr&gt;</v>
      </c>
      <c r="B721" s="100">
        <f t="shared" ca="1" si="291"/>
        <v>72</v>
      </c>
    </row>
    <row r="722" spans="1:2">
      <c r="B722" s="100">
        <f t="shared" ca="1" si="291"/>
        <v>72</v>
      </c>
    </row>
    <row r="723" spans="1:2">
      <c r="B723" s="100">
        <f t="shared" ca="1" si="291"/>
        <v>72</v>
      </c>
    </row>
    <row r="724" spans="1:2">
      <c r="A724" s="100" t="str">
        <f t="shared" ref="A724" ca="1" si="298">IF(ROUNDUP(ROW(A724)/10, 0)-1=0, "          &lt;th scope=""col""&gt;Library&lt;/th&gt;", IF(ROUNDUP(ROW(A724)/10, 0)-1&lt;=E$6-E$5+1, "           &lt;td&gt;"&amp;IF(INDIRECT("Libraries!D"&amp;ROUNDUP(ROW(A724)/10, 0)+E$5-2)="", INDIRECT("Libraries!B"&amp;ROUNDUP(ROW(A724)/10, 0)+E$5-2), "&lt;a href=""../files/libraries/"&amp;INDIRECT("Libraries!D"&amp;ROUNDUP(ROW(A724)/10, 0)+E$5-2)&amp;"""&gt;"&amp;INDIRECT("Libraries!B"&amp;ROUNDUP(ROW(A724)/10, 0)+E$5-2)&amp;"&lt;/a&gt;")&amp;"&lt;/td&gt;", ""))</f>
        <v xml:space="preserve">           &lt;td&gt;&lt;a href="../files/libraries/signs.zip"&gt;signs&lt;/a&gt;&lt;/td&gt;</v>
      </c>
      <c r="B724" s="100">
        <f t="shared" ca="1" si="291"/>
        <v>72</v>
      </c>
    </row>
    <row r="725" spans="1:2">
      <c r="A725" s="100" t="str">
        <f t="shared" ref="A725" ca="1" si="299">IF(ROUNDUP(ROW(A725)/10, 0)-1=0, "          &lt;th scope=""col""&gt;File Name&lt;/th&gt;", IF(ROUNDUP(ROW(A725)/10, 0)-1&lt;=E$6-E$5+1, "           &lt;td&gt;"&amp;INDIRECT("Libraries!C"&amp;ROUNDUP(ROW(A725)/10, 0)+E$5-2)&amp;"&lt;/td&gt;", ""))</f>
        <v xml:space="preserve">           &lt;td&gt;signs&lt;/td&gt;</v>
      </c>
      <c r="B725" s="100">
        <f t="shared" ca="1" si="291"/>
        <v>72</v>
      </c>
    </row>
    <row r="726" spans="1:2">
      <c r="B726" s="100">
        <f t="shared" ca="1" si="291"/>
        <v>72</v>
      </c>
    </row>
    <row r="727" spans="1:2">
      <c r="B727" s="100">
        <f t="shared" ca="1" si="291"/>
        <v>72</v>
      </c>
    </row>
    <row r="728" spans="1:2">
      <c r="B728" s="100">
        <f t="shared" ca="1" si="291"/>
        <v>72</v>
      </c>
    </row>
    <row r="729" spans="1:2">
      <c r="B729" s="100">
        <f t="shared" ca="1" si="291"/>
        <v>72</v>
      </c>
    </row>
    <row r="730" spans="1:2">
      <c r="A730" s="100" t="str">
        <f t="shared" ref="A730" ca="1" si="300">IF(ROUNDUP(ROW(A730)/10, 0)-1=0, "        &lt;/tr&gt;", IF(ROUNDUP(ROW(A730)/10, 0)-1&lt;=E$6-E$5+1, "         &lt;/tr&gt;", ""))</f>
        <v xml:space="preserve">         &lt;/tr&gt;</v>
      </c>
      <c r="B730" s="100">
        <f t="shared" ca="1" si="291"/>
        <v>72</v>
      </c>
    </row>
    <row r="731" spans="1:2">
      <c r="A731" s="100" t="str">
        <f t="shared" ref="A731" ca="1" si="301">IF(ROUNDUP(ROW(A731)/10, 0)-1=0, "&lt;table class=""content_left horz_head line_divide""&gt;&lt;tr &gt;", IF(ROUNDUP(ROW(A731)/10, 0)-1&lt;=E$6-E$5+1, "         &lt;tr&gt;", IF(ROUNDUP(ROW(A731)/10, 0)-1=E$6-E$5+2, "      &lt;/table&gt;", "")))</f>
        <v xml:space="preserve">         &lt;tr&gt;</v>
      </c>
      <c r="B731" s="100">
        <f t="shared" ca="1" si="291"/>
        <v>73</v>
      </c>
    </row>
    <row r="732" spans="1:2">
      <c r="B732" s="100">
        <f t="shared" ca="1" si="291"/>
        <v>73</v>
      </c>
    </row>
    <row r="733" spans="1:2">
      <c r="B733" s="100">
        <f t="shared" ca="1" si="291"/>
        <v>73</v>
      </c>
    </row>
    <row r="734" spans="1:2">
      <c r="A734" s="100" t="str">
        <f t="shared" ref="A734" ca="1" si="302">IF(ROUNDUP(ROW(A734)/10, 0)-1=0, "          &lt;th scope=""col""&gt;Library&lt;/th&gt;", IF(ROUNDUP(ROW(A734)/10, 0)-1&lt;=E$6-E$5+1, "           &lt;td&gt;"&amp;IF(INDIRECT("Libraries!D"&amp;ROUNDUP(ROW(A734)/10, 0)+E$5-2)="", INDIRECT("Libraries!B"&amp;ROUNDUP(ROW(A734)/10, 0)+E$5-2), "&lt;a href=""../files/libraries/"&amp;INDIRECT("Libraries!D"&amp;ROUNDUP(ROW(A734)/10, 0)+E$5-2)&amp;"""&gt;"&amp;INDIRECT("Libraries!B"&amp;ROUNDUP(ROW(A734)/10, 0)+E$5-2)&amp;"&lt;/a&gt;")&amp;"&lt;/td&gt;", ""))</f>
        <v xml:space="preserve">           &lt;td&gt;&lt;a href="../files/libraries/silverbirchcreek.zip"&gt;silverbirchcreek&lt;/a&gt;&lt;/td&gt;</v>
      </c>
      <c r="B734" s="100">
        <f t="shared" ca="1" si="291"/>
        <v>73</v>
      </c>
    </row>
    <row r="735" spans="1:2">
      <c r="A735" s="100" t="str">
        <f t="shared" ref="A735" ca="1" si="303">IF(ROUNDUP(ROW(A735)/10, 0)-1=0, "          &lt;th scope=""col""&gt;File Name&lt;/th&gt;", IF(ROUNDUP(ROW(A735)/10, 0)-1&lt;=E$6-E$5+1, "           &lt;td&gt;"&amp;INDIRECT("Libraries!C"&amp;ROUNDUP(ROW(A735)/10, 0)+E$5-2)&amp;"&lt;/td&gt;", ""))</f>
        <v xml:space="preserve">           &lt;td&gt;Silver Birch Creek&lt;/td&gt;</v>
      </c>
      <c r="B735" s="100">
        <f t="shared" ca="1" si="291"/>
        <v>73</v>
      </c>
    </row>
    <row r="736" spans="1:2">
      <c r="B736" s="100">
        <f t="shared" ca="1" si="291"/>
        <v>73</v>
      </c>
    </row>
    <row r="737" spans="1:2">
      <c r="B737" s="100">
        <f t="shared" ca="1" si="291"/>
        <v>73</v>
      </c>
    </row>
    <row r="738" spans="1:2">
      <c r="B738" s="100">
        <f t="shared" ca="1" si="291"/>
        <v>73</v>
      </c>
    </row>
    <row r="739" spans="1:2">
      <c r="B739" s="100">
        <f t="shared" ca="1" si="291"/>
        <v>73</v>
      </c>
    </row>
    <row r="740" spans="1:2">
      <c r="A740" s="100" t="str">
        <f t="shared" ref="A740" ca="1" si="304">IF(ROUNDUP(ROW(A740)/10, 0)-1=0, "        &lt;/tr&gt;", IF(ROUNDUP(ROW(A740)/10, 0)-1&lt;=E$6-E$5+1, "         &lt;/tr&gt;", ""))</f>
        <v xml:space="preserve">         &lt;/tr&gt;</v>
      </c>
      <c r="B740" s="100">
        <f t="shared" ca="1" si="291"/>
        <v>73</v>
      </c>
    </row>
    <row r="741" spans="1:2">
      <c r="A741" s="100" t="str">
        <f t="shared" ref="A741" ca="1" si="305">IF(ROUNDUP(ROW(A741)/10, 0)-1=0, "&lt;table class=""content_left horz_head line_divide""&gt;&lt;tr &gt;", IF(ROUNDUP(ROW(A741)/10, 0)-1&lt;=E$6-E$5+1, "         &lt;tr&gt;", IF(ROUNDUP(ROW(A741)/10, 0)-1=E$6-E$5+2, "      &lt;/table&gt;", "")))</f>
        <v xml:space="preserve">         &lt;tr&gt;</v>
      </c>
      <c r="B741" s="100">
        <f t="shared" ca="1" si="291"/>
        <v>74</v>
      </c>
    </row>
    <row r="742" spans="1:2">
      <c r="B742" s="100">
        <f t="shared" ca="1" si="291"/>
        <v>74</v>
      </c>
    </row>
    <row r="743" spans="1:2">
      <c r="B743" s="100">
        <f t="shared" ca="1" si="291"/>
        <v>74</v>
      </c>
    </row>
    <row r="744" spans="1:2">
      <c r="A744" s="100" t="str">
        <f t="shared" ref="A744" ca="1" si="306">IF(ROUNDUP(ROW(A744)/10, 0)-1=0, "          &lt;th scope=""col""&gt;Library&lt;/th&gt;", IF(ROUNDUP(ROW(A744)/10, 0)-1&lt;=E$6-E$5+1, "           &lt;td&gt;"&amp;IF(INDIRECT("Libraries!D"&amp;ROUNDUP(ROW(A744)/10, 0)+E$5-2)="", INDIRECT("Libraries!B"&amp;ROUNDUP(ROW(A744)/10, 0)+E$5-2), "&lt;a href=""../files/libraries/"&amp;INDIRECT("Libraries!D"&amp;ROUNDUP(ROW(A744)/10, 0)+E$5-2)&amp;"""&gt;"&amp;INDIRECT("Libraries!B"&amp;ROUNDUP(ROW(A744)/10, 0)+E$5-2)&amp;"&lt;/a&gt;")&amp;"&lt;/td&gt;", ""))</f>
        <v xml:space="preserve">           &lt;td&gt;&lt;a href="../files/libraries/sleepy.zip"&gt;sleepy&lt;/a&gt;&lt;/td&gt;</v>
      </c>
      <c r="B744" s="100">
        <f t="shared" ca="1" si="291"/>
        <v>74</v>
      </c>
    </row>
    <row r="745" spans="1:2">
      <c r="A745" s="100" t="str">
        <f t="shared" ref="A745" ca="1" si="307">IF(ROUNDUP(ROW(A745)/10, 0)-1=0, "          &lt;th scope=""col""&gt;File Name&lt;/th&gt;", IF(ROUNDUP(ROW(A745)/10, 0)-1&lt;=E$6-E$5+1, "           &lt;td&gt;"&amp;INDIRECT("Libraries!C"&amp;ROUNDUP(ROW(A745)/10, 0)+E$5-2)&amp;"&lt;/td&gt;", ""))</f>
        <v xml:space="preserve">           &lt;td&gt;sleepy&lt;/td&gt;</v>
      </c>
      <c r="B745" s="100">
        <f t="shared" ca="1" si="291"/>
        <v>74</v>
      </c>
    </row>
    <row r="746" spans="1:2">
      <c r="B746" s="100">
        <f t="shared" ca="1" si="291"/>
        <v>74</v>
      </c>
    </row>
    <row r="747" spans="1:2">
      <c r="B747" s="100">
        <f t="shared" ca="1" si="291"/>
        <v>74</v>
      </c>
    </row>
    <row r="748" spans="1:2">
      <c r="B748" s="100">
        <f t="shared" ca="1" si="291"/>
        <v>74</v>
      </c>
    </row>
    <row r="749" spans="1:2">
      <c r="B749" s="100">
        <f t="shared" ca="1" si="291"/>
        <v>74</v>
      </c>
    </row>
    <row r="750" spans="1:2">
      <c r="A750" s="100" t="str">
        <f t="shared" ref="A750" ca="1" si="308">IF(ROUNDUP(ROW(A750)/10, 0)-1=0, "        &lt;/tr&gt;", IF(ROUNDUP(ROW(A750)/10, 0)-1&lt;=E$6-E$5+1, "         &lt;/tr&gt;", ""))</f>
        <v xml:space="preserve">         &lt;/tr&gt;</v>
      </c>
      <c r="B750" s="100">
        <f t="shared" ca="1" si="291"/>
        <v>74</v>
      </c>
    </row>
    <row r="751" spans="1:2">
      <c r="A751" s="100" t="str">
        <f t="shared" ref="A751" ca="1" si="309">IF(ROUNDUP(ROW(A751)/10, 0)-1=0, "&lt;table class=""content_left horz_head line_divide""&gt;&lt;tr &gt;", IF(ROUNDUP(ROW(A751)/10, 0)-1&lt;=E$6-E$5+1, "         &lt;tr&gt;", IF(ROUNDUP(ROW(A751)/10, 0)-1=E$6-E$5+2, "      &lt;/table&gt;", "")))</f>
        <v xml:space="preserve">         &lt;tr&gt;</v>
      </c>
      <c r="B751" s="100">
        <f t="shared" ca="1" si="291"/>
        <v>75</v>
      </c>
    </row>
    <row r="752" spans="1:2">
      <c r="B752" s="100">
        <f t="shared" ca="1" si="291"/>
        <v>75</v>
      </c>
    </row>
    <row r="753" spans="1:2">
      <c r="B753" s="100">
        <f t="shared" ca="1" si="291"/>
        <v>75</v>
      </c>
    </row>
    <row r="754" spans="1:2">
      <c r="A754" s="100" t="str">
        <f t="shared" ref="A754" ca="1" si="310">IF(ROUNDUP(ROW(A754)/10, 0)-1=0, "          &lt;th scope=""col""&gt;Library&lt;/th&gt;", IF(ROUNDUP(ROW(A754)/10, 0)-1&lt;=E$6-E$5+1, "           &lt;td&gt;"&amp;IF(INDIRECT("Libraries!D"&amp;ROUNDUP(ROW(A754)/10, 0)+E$5-2)="", INDIRECT("Libraries!B"&amp;ROUNDUP(ROW(A754)/10, 0)+E$5-2), "&lt;a href=""../files/libraries/"&amp;INDIRECT("Libraries!D"&amp;ROUNDUP(ROW(A754)/10, 0)+E$5-2)&amp;"""&gt;"&amp;INDIRECT("Libraries!B"&amp;ROUNDUP(ROW(A754)/10, 0)+E$5-2)&amp;"&lt;/a&gt;")&amp;"&lt;/td&gt;", ""))</f>
        <v xml:space="preserve">           &lt;td&gt;&lt;a href="../files/libraries/slumtextures.zip"&gt;slumtextures&lt;/a&gt;&lt;/td&gt;</v>
      </c>
      <c r="B754" s="100">
        <f t="shared" ca="1" si="291"/>
        <v>75</v>
      </c>
    </row>
    <row r="755" spans="1:2">
      <c r="A755" s="100" t="str">
        <f t="shared" ref="A755" ca="1" si="311">IF(ROUNDUP(ROW(A755)/10, 0)-1=0, "          &lt;th scope=""col""&gt;File Name&lt;/th&gt;", IF(ROUNDUP(ROW(A755)/10, 0)-1&lt;=E$6-E$5+1, "           &lt;td&gt;"&amp;INDIRECT("Libraries!C"&amp;ROUNDUP(ROW(A755)/10, 0)+E$5-2)&amp;"&lt;/td&gt;", ""))</f>
        <v xml:space="preserve">           &lt;td&gt;SlumTextures&lt;/td&gt;</v>
      </c>
      <c r="B755" s="100">
        <f t="shared" ca="1" si="291"/>
        <v>75</v>
      </c>
    </row>
    <row r="756" spans="1:2">
      <c r="B756" s="100">
        <f t="shared" ca="1" si="291"/>
        <v>75</v>
      </c>
    </row>
    <row r="757" spans="1:2">
      <c r="B757" s="100">
        <f t="shared" ca="1" si="291"/>
        <v>75</v>
      </c>
    </row>
    <row r="758" spans="1:2">
      <c r="B758" s="100">
        <f t="shared" ca="1" si="291"/>
        <v>75</v>
      </c>
    </row>
    <row r="759" spans="1:2">
      <c r="B759" s="100">
        <f t="shared" ca="1" si="291"/>
        <v>75</v>
      </c>
    </row>
    <row r="760" spans="1:2">
      <c r="A760" s="100" t="str">
        <f t="shared" ref="A760" ca="1" si="312">IF(ROUNDUP(ROW(A760)/10, 0)-1=0, "        &lt;/tr&gt;", IF(ROUNDUP(ROW(A760)/10, 0)-1&lt;=E$6-E$5+1, "         &lt;/tr&gt;", ""))</f>
        <v xml:space="preserve">         &lt;/tr&gt;</v>
      </c>
      <c r="B760" s="100">
        <f t="shared" ca="1" si="291"/>
        <v>75</v>
      </c>
    </row>
    <row r="761" spans="1:2">
      <c r="A761" s="100" t="str">
        <f t="shared" ref="A761" ca="1" si="313">IF(ROUNDUP(ROW(A761)/10, 0)-1=0, "&lt;table class=""content_left horz_head line_divide""&gt;&lt;tr &gt;", IF(ROUNDUP(ROW(A761)/10, 0)-1&lt;=E$6-E$5+1, "         &lt;tr&gt;", IF(ROUNDUP(ROW(A761)/10, 0)-1=E$6-E$5+2, "      &lt;/table&gt;", "")))</f>
        <v xml:space="preserve">         &lt;tr&gt;</v>
      </c>
      <c r="B761" s="100">
        <f t="shared" ca="1" si="291"/>
        <v>76</v>
      </c>
    </row>
    <row r="762" spans="1:2">
      <c r="B762" s="100">
        <f t="shared" ca="1" si="291"/>
        <v>76</v>
      </c>
    </row>
    <row r="763" spans="1:2">
      <c r="B763" s="100">
        <f t="shared" ca="1" si="291"/>
        <v>76</v>
      </c>
    </row>
    <row r="764" spans="1:2">
      <c r="A764" s="100" t="str">
        <f t="shared" ref="A764" ca="1" si="314">IF(ROUNDUP(ROW(A764)/10, 0)-1=0, "          &lt;th scope=""col""&gt;Library&lt;/th&gt;", IF(ROUNDUP(ROW(A764)/10, 0)-1&lt;=E$6-E$5+1, "           &lt;td&gt;"&amp;IF(INDIRECT("Libraries!D"&amp;ROUNDUP(ROW(A764)/10, 0)+E$5-2)="", INDIRECT("Libraries!B"&amp;ROUNDUP(ROW(A764)/10, 0)+E$5-2), "&lt;a href=""../files/libraries/"&amp;INDIRECT("Libraries!D"&amp;ROUNDUP(ROW(A764)/10, 0)+E$5-2)&amp;"""&gt;"&amp;INDIRECT("Libraries!B"&amp;ROUNDUP(ROW(A764)/10, 0)+E$5-2)&amp;"&lt;/a&gt;")&amp;"&lt;/td&gt;", ""))</f>
        <v xml:space="preserve">           &lt;td&gt;&lt;a href="../files/libraries/smak1.zip"&gt;smak1&lt;/a&gt;&lt;/td&gt;</v>
      </c>
      <c r="B764" s="100">
        <f t="shared" ca="1" si="291"/>
        <v>76</v>
      </c>
    </row>
    <row r="765" spans="1:2">
      <c r="A765" s="100" t="str">
        <f t="shared" ref="A765" ca="1" si="315">IF(ROUNDUP(ROW(A765)/10, 0)-1=0, "          &lt;th scope=""col""&gt;File Name&lt;/th&gt;", IF(ROUNDUP(ROW(A765)/10, 0)-1&lt;=E$6-E$5+1, "           &lt;td&gt;"&amp;INDIRECT("Libraries!C"&amp;ROUNDUP(ROW(A765)/10, 0)+E$5-2)&amp;"&lt;/td&gt;", ""))</f>
        <v xml:space="preserve">           &lt;td&gt;smak1&lt;/td&gt;</v>
      </c>
      <c r="B765" s="100">
        <f t="shared" ca="1" si="291"/>
        <v>76</v>
      </c>
    </row>
    <row r="766" spans="1:2">
      <c r="B766" s="100">
        <f t="shared" ca="1" si="291"/>
        <v>76</v>
      </c>
    </row>
    <row r="767" spans="1:2">
      <c r="B767" s="100">
        <f t="shared" ca="1" si="291"/>
        <v>76</v>
      </c>
    </row>
    <row r="768" spans="1:2">
      <c r="B768" s="100">
        <f t="shared" ca="1" si="291"/>
        <v>76</v>
      </c>
    </row>
    <row r="769" spans="1:2">
      <c r="B769" s="100">
        <f t="shared" ca="1" si="291"/>
        <v>76</v>
      </c>
    </row>
    <row r="770" spans="1:2">
      <c r="A770" s="100" t="str">
        <f t="shared" ref="A770" ca="1" si="316">IF(ROUNDUP(ROW(A770)/10, 0)-1=0, "        &lt;/tr&gt;", IF(ROUNDUP(ROW(A770)/10, 0)-1&lt;=E$6-E$5+1, "         &lt;/tr&gt;", ""))</f>
        <v xml:space="preserve">         &lt;/tr&gt;</v>
      </c>
      <c r="B770" s="100">
        <f t="shared" ref="B770:B833" ca="1" si="317" xml:space="preserve"> IFERROR(IF(ROUNDUP(ROW(A770)/10, 0)-1&lt;=E$6-E$5+1, ROUNDUP(ROW(A770)/10, 0)-1, ""), 0)</f>
        <v>76</v>
      </c>
    </row>
    <row r="771" spans="1:2">
      <c r="A771" s="100" t="str">
        <f t="shared" ref="A771" ca="1" si="318">IF(ROUNDUP(ROW(A771)/10, 0)-1=0, "&lt;table class=""content_left horz_head line_divide""&gt;&lt;tr &gt;", IF(ROUNDUP(ROW(A771)/10, 0)-1&lt;=E$6-E$5+1, "         &lt;tr&gt;", IF(ROUNDUP(ROW(A771)/10, 0)-1=E$6-E$5+2, "      &lt;/table&gt;", "")))</f>
        <v xml:space="preserve">         &lt;tr&gt;</v>
      </c>
      <c r="B771" s="100">
        <f t="shared" ca="1" si="317"/>
        <v>77</v>
      </c>
    </row>
    <row r="772" spans="1:2">
      <c r="B772" s="100">
        <f t="shared" ca="1" si="317"/>
        <v>77</v>
      </c>
    </row>
    <row r="773" spans="1:2">
      <c r="B773" s="100">
        <f t="shared" ca="1" si="317"/>
        <v>77</v>
      </c>
    </row>
    <row r="774" spans="1:2">
      <c r="A774" s="100" t="str">
        <f t="shared" ref="A774" ca="1" si="319">IF(ROUNDUP(ROW(A774)/10, 0)-1=0, "          &lt;th scope=""col""&gt;Library&lt;/th&gt;", IF(ROUNDUP(ROW(A774)/10, 0)-1&lt;=E$6-E$5+1, "           &lt;td&gt;"&amp;IF(INDIRECT("Libraries!D"&amp;ROUNDUP(ROW(A774)/10, 0)+E$5-2)="", INDIRECT("Libraries!B"&amp;ROUNDUP(ROW(A774)/10, 0)+E$5-2), "&lt;a href=""../files/libraries/"&amp;INDIRECT("Libraries!D"&amp;ROUNDUP(ROW(A774)/10, 0)+E$5-2)&amp;"""&gt;"&amp;INDIRECT("Libraries!B"&amp;ROUNDUP(ROW(A774)/10, 0)+E$5-2)&amp;"&lt;/a&gt;")&amp;"&lt;/td&gt;", ""))</f>
        <v xml:space="preserve">           &lt;td&gt;&lt;a href="../files/libraries/smakbill.zip"&gt;smakbill&lt;/a&gt;&lt;/td&gt;</v>
      </c>
      <c r="B774" s="100">
        <f t="shared" ca="1" si="317"/>
        <v>77</v>
      </c>
    </row>
    <row r="775" spans="1:2">
      <c r="A775" s="100" t="str">
        <f t="shared" ref="A775" ca="1" si="320">IF(ROUNDUP(ROW(A775)/10, 0)-1=0, "          &lt;th scope=""col""&gt;File Name&lt;/th&gt;", IF(ROUNDUP(ROW(A775)/10, 0)-1&lt;=E$6-E$5+1, "           &lt;td&gt;"&amp;INDIRECT("Libraries!C"&amp;ROUNDUP(ROW(A775)/10, 0)+E$5-2)&amp;"&lt;/td&gt;", ""))</f>
        <v xml:space="preserve">           &lt;td&gt;smakbill&lt;/td&gt;</v>
      </c>
      <c r="B775" s="100">
        <f t="shared" ca="1" si="317"/>
        <v>77</v>
      </c>
    </row>
    <row r="776" spans="1:2">
      <c r="B776" s="100">
        <f t="shared" ca="1" si="317"/>
        <v>77</v>
      </c>
    </row>
    <row r="777" spans="1:2">
      <c r="B777" s="100">
        <f t="shared" ca="1" si="317"/>
        <v>77</v>
      </c>
    </row>
    <row r="778" spans="1:2">
      <c r="B778" s="100">
        <f t="shared" ca="1" si="317"/>
        <v>77</v>
      </c>
    </row>
    <row r="779" spans="1:2">
      <c r="B779" s="100">
        <f t="shared" ca="1" si="317"/>
        <v>77</v>
      </c>
    </row>
    <row r="780" spans="1:2">
      <c r="A780" s="100" t="str">
        <f t="shared" ref="A780" ca="1" si="321">IF(ROUNDUP(ROW(A780)/10, 0)-1=0, "        &lt;/tr&gt;", IF(ROUNDUP(ROW(A780)/10, 0)-1&lt;=E$6-E$5+1, "         &lt;/tr&gt;", ""))</f>
        <v xml:space="preserve">         &lt;/tr&gt;</v>
      </c>
      <c r="B780" s="100">
        <f t="shared" ca="1" si="317"/>
        <v>77</v>
      </c>
    </row>
    <row r="781" spans="1:2">
      <c r="A781" s="100" t="str">
        <f t="shared" ref="A781" ca="1" si="322">IF(ROUNDUP(ROW(A781)/10, 0)-1=0, "&lt;table class=""content_left horz_head line_divide""&gt;&lt;tr &gt;", IF(ROUNDUP(ROW(A781)/10, 0)-1&lt;=E$6-E$5+1, "         &lt;tr&gt;", IF(ROUNDUP(ROW(A781)/10, 0)-1=E$6-E$5+2, "      &lt;/table&gt;", "")))</f>
        <v xml:space="preserve">         &lt;tr&gt;</v>
      </c>
      <c r="B781" s="100">
        <f t="shared" ca="1" si="317"/>
        <v>78</v>
      </c>
    </row>
    <row r="782" spans="1:2">
      <c r="B782" s="100">
        <f t="shared" ca="1" si="317"/>
        <v>78</v>
      </c>
    </row>
    <row r="783" spans="1:2">
      <c r="B783" s="100">
        <f t="shared" ca="1" si="317"/>
        <v>78</v>
      </c>
    </row>
    <row r="784" spans="1:2">
      <c r="A784" s="100" t="str">
        <f t="shared" ref="A784" ca="1" si="323">IF(ROUNDUP(ROW(A784)/10, 0)-1=0, "          &lt;th scope=""col""&gt;Library&lt;/th&gt;", IF(ROUNDUP(ROW(A784)/10, 0)-1&lt;=E$6-E$5+1, "           &lt;td&gt;"&amp;IF(INDIRECT("Libraries!D"&amp;ROUNDUP(ROW(A784)/10, 0)+E$5-2)="", INDIRECT("Libraries!B"&amp;ROUNDUP(ROW(A784)/10, 0)+E$5-2), "&lt;a href=""../files/libraries/"&amp;INDIRECT("Libraries!D"&amp;ROUNDUP(ROW(A784)/10, 0)+E$5-2)&amp;"""&gt;"&amp;INDIRECT("Libraries!B"&amp;ROUNDUP(ROW(A784)/10, 0)+E$5-2)&amp;"&lt;/a&gt;")&amp;"&lt;/td&gt;", ""))</f>
        <v xml:space="preserve">           &lt;td&gt;&lt;a href="../files/libraries/smakblend.zip"&gt;smakblend&lt;/a&gt;&lt;/td&gt;</v>
      </c>
      <c r="B784" s="100">
        <f t="shared" ca="1" si="317"/>
        <v>78</v>
      </c>
    </row>
    <row r="785" spans="1:2">
      <c r="A785" s="100" t="str">
        <f t="shared" ref="A785" ca="1" si="324">IF(ROUNDUP(ROW(A785)/10, 0)-1=0, "          &lt;th scope=""col""&gt;File Name&lt;/th&gt;", IF(ROUNDUP(ROW(A785)/10, 0)-1&lt;=E$6-E$5+1, "           &lt;td&gt;"&amp;INDIRECT("Libraries!C"&amp;ROUNDUP(ROW(A785)/10, 0)+E$5-2)&amp;"&lt;/td&gt;", ""))</f>
        <v xml:space="preserve">           &lt;td&gt;smakblend&lt;/td&gt;</v>
      </c>
      <c r="B785" s="100">
        <f t="shared" ca="1" si="317"/>
        <v>78</v>
      </c>
    </row>
    <row r="786" spans="1:2">
      <c r="B786" s="100">
        <f t="shared" ca="1" si="317"/>
        <v>78</v>
      </c>
    </row>
    <row r="787" spans="1:2">
      <c r="B787" s="100">
        <f t="shared" ca="1" si="317"/>
        <v>78</v>
      </c>
    </row>
    <row r="788" spans="1:2">
      <c r="B788" s="100">
        <f t="shared" ca="1" si="317"/>
        <v>78</v>
      </c>
    </row>
    <row r="789" spans="1:2">
      <c r="B789" s="100">
        <f t="shared" ca="1" si="317"/>
        <v>78</v>
      </c>
    </row>
    <row r="790" spans="1:2">
      <c r="A790" s="100" t="str">
        <f t="shared" ref="A790" ca="1" si="325">IF(ROUNDUP(ROW(A790)/10, 0)-1=0, "        &lt;/tr&gt;", IF(ROUNDUP(ROW(A790)/10, 0)-1&lt;=E$6-E$5+1, "         &lt;/tr&gt;", ""))</f>
        <v xml:space="preserve">         &lt;/tr&gt;</v>
      </c>
      <c r="B790" s="100">
        <f t="shared" ca="1" si="317"/>
        <v>78</v>
      </c>
    </row>
    <row r="791" spans="1:2">
      <c r="A791" s="100" t="str">
        <f t="shared" ref="A791" ca="1" si="326">IF(ROUNDUP(ROW(A791)/10, 0)-1=0, "&lt;table class=""content_left horz_head line_divide""&gt;&lt;tr &gt;", IF(ROUNDUP(ROW(A791)/10, 0)-1&lt;=E$6-E$5+1, "         &lt;tr&gt;", IF(ROUNDUP(ROW(A791)/10, 0)-1=E$6-E$5+2, "      &lt;/table&gt;", "")))</f>
        <v xml:space="preserve">         &lt;tr&gt;</v>
      </c>
      <c r="B791" s="100">
        <f t="shared" ca="1" si="317"/>
        <v>79</v>
      </c>
    </row>
    <row r="792" spans="1:2">
      <c r="B792" s="100">
        <f t="shared" ca="1" si="317"/>
        <v>79</v>
      </c>
    </row>
    <row r="793" spans="1:2">
      <c r="B793" s="100">
        <f t="shared" ca="1" si="317"/>
        <v>79</v>
      </c>
    </row>
    <row r="794" spans="1:2">
      <c r="A794" s="100" t="str">
        <f t="shared" ref="A794" ca="1" si="327">IF(ROUNDUP(ROW(A794)/10, 0)-1=0, "          &lt;th scope=""col""&gt;Library&lt;/th&gt;", IF(ROUNDUP(ROW(A794)/10, 0)-1&lt;=E$6-E$5+1, "           &lt;td&gt;"&amp;IF(INDIRECT("Libraries!D"&amp;ROUNDUP(ROW(A794)/10, 0)+E$5-2)="", INDIRECT("Libraries!B"&amp;ROUNDUP(ROW(A794)/10, 0)+E$5-2), "&lt;a href=""../files/libraries/"&amp;INDIRECT("Libraries!D"&amp;ROUNDUP(ROW(A794)/10, 0)+E$5-2)&amp;"""&gt;"&amp;INDIRECT("Libraries!B"&amp;ROUNDUP(ROW(A794)/10, 0)+E$5-2)&amp;"&lt;/a&gt;")&amp;"&lt;/td&gt;", ""))</f>
        <v xml:space="preserve">           &lt;td&gt;&lt;a href="../files/libraries/smakblend1.zip"&gt;smakblend1&lt;/a&gt;&lt;/td&gt;</v>
      </c>
      <c r="B794" s="100">
        <f t="shared" ca="1" si="317"/>
        <v>79</v>
      </c>
    </row>
    <row r="795" spans="1:2">
      <c r="A795" s="100" t="str">
        <f t="shared" ref="A795" ca="1" si="328">IF(ROUNDUP(ROW(A795)/10, 0)-1=0, "          &lt;th scope=""col""&gt;File Name&lt;/th&gt;", IF(ROUNDUP(ROW(A795)/10, 0)-1&lt;=E$6-E$5+1, "           &lt;td&gt;"&amp;INDIRECT("Libraries!C"&amp;ROUNDUP(ROW(A795)/10, 0)+E$5-2)&amp;"&lt;/td&gt;", ""))</f>
        <v xml:space="preserve">           &lt;td&gt;smakblend1&lt;/td&gt;</v>
      </c>
      <c r="B795" s="100">
        <f t="shared" ca="1" si="317"/>
        <v>79</v>
      </c>
    </row>
    <row r="796" spans="1:2">
      <c r="B796" s="100">
        <f t="shared" ca="1" si="317"/>
        <v>79</v>
      </c>
    </row>
    <row r="797" spans="1:2">
      <c r="B797" s="100">
        <f t="shared" ca="1" si="317"/>
        <v>79</v>
      </c>
    </row>
    <row r="798" spans="1:2">
      <c r="B798" s="100">
        <f t="shared" ca="1" si="317"/>
        <v>79</v>
      </c>
    </row>
    <row r="799" spans="1:2">
      <c r="B799" s="100">
        <f t="shared" ca="1" si="317"/>
        <v>79</v>
      </c>
    </row>
    <row r="800" spans="1:2">
      <c r="A800" s="100" t="str">
        <f t="shared" ref="A800" ca="1" si="329">IF(ROUNDUP(ROW(A800)/10, 0)-1=0, "        &lt;/tr&gt;", IF(ROUNDUP(ROW(A800)/10, 0)-1&lt;=E$6-E$5+1, "         &lt;/tr&gt;", ""))</f>
        <v xml:space="preserve">         &lt;/tr&gt;</v>
      </c>
      <c r="B800" s="100">
        <f t="shared" ca="1" si="317"/>
        <v>79</v>
      </c>
    </row>
    <row r="801" spans="1:2">
      <c r="A801" s="100" t="str">
        <f t="shared" ref="A801" ca="1" si="330">IF(ROUNDUP(ROW(A801)/10, 0)-1=0, "&lt;table class=""content_left horz_head line_divide""&gt;&lt;tr &gt;", IF(ROUNDUP(ROW(A801)/10, 0)-1&lt;=E$6-E$5+1, "         &lt;tr&gt;", IF(ROUNDUP(ROW(A801)/10, 0)-1=E$6-E$5+2, "      &lt;/table&gt;", "")))</f>
        <v xml:space="preserve">         &lt;tr&gt;</v>
      </c>
      <c r="B801" s="100">
        <f t="shared" ca="1" si="317"/>
        <v>80</v>
      </c>
    </row>
    <row r="802" spans="1:2">
      <c r="B802" s="100">
        <f t="shared" ca="1" si="317"/>
        <v>80</v>
      </c>
    </row>
    <row r="803" spans="1:2">
      <c r="B803" s="100">
        <f t="shared" ca="1" si="317"/>
        <v>80</v>
      </c>
    </row>
    <row r="804" spans="1:2">
      <c r="A804" s="100" t="str">
        <f t="shared" ref="A804" ca="1" si="331">IF(ROUNDUP(ROW(A804)/10, 0)-1=0, "          &lt;th scope=""col""&gt;Library&lt;/th&gt;", IF(ROUNDUP(ROW(A804)/10, 0)-1&lt;=E$6-E$5+1, "           &lt;td&gt;"&amp;IF(INDIRECT("Libraries!D"&amp;ROUNDUP(ROW(A804)/10, 0)+E$5-2)="", INDIRECT("Libraries!B"&amp;ROUNDUP(ROW(A804)/10, 0)+E$5-2), "&lt;a href=""../files/libraries/"&amp;INDIRECT("Libraries!D"&amp;ROUNDUP(ROW(A804)/10, 0)+E$5-2)&amp;"""&gt;"&amp;INDIRECT("Libraries!B"&amp;ROUNDUP(ROW(A804)/10, 0)+E$5-2)&amp;"&lt;/a&gt;")&amp;"&lt;/td&gt;", ""))</f>
        <v xml:space="preserve">           &lt;td&gt;&lt;a href="../files/libraries/smakblend2.zip"&gt;smakblend2&lt;/a&gt;&lt;/td&gt;</v>
      </c>
      <c r="B804" s="100">
        <f t="shared" ca="1" si="317"/>
        <v>80</v>
      </c>
    </row>
    <row r="805" spans="1:2">
      <c r="A805" s="100" t="str">
        <f t="shared" ref="A805" ca="1" si="332">IF(ROUNDUP(ROW(A805)/10, 0)-1=0, "          &lt;th scope=""col""&gt;File Name&lt;/th&gt;", IF(ROUNDUP(ROW(A805)/10, 0)-1&lt;=E$6-E$5+1, "           &lt;td&gt;"&amp;INDIRECT("Libraries!C"&amp;ROUNDUP(ROW(A805)/10, 0)+E$5-2)&amp;"&lt;/td&gt;", ""))</f>
        <v xml:space="preserve">           &lt;td&gt;smakblend2&lt;/td&gt;</v>
      </c>
      <c r="B805" s="100">
        <f t="shared" ca="1" si="317"/>
        <v>80</v>
      </c>
    </row>
    <row r="806" spans="1:2">
      <c r="B806" s="100">
        <f t="shared" ca="1" si="317"/>
        <v>80</v>
      </c>
    </row>
    <row r="807" spans="1:2">
      <c r="B807" s="100">
        <f t="shared" ca="1" si="317"/>
        <v>80</v>
      </c>
    </row>
    <row r="808" spans="1:2">
      <c r="B808" s="100">
        <f t="shared" ca="1" si="317"/>
        <v>80</v>
      </c>
    </row>
    <row r="809" spans="1:2">
      <c r="B809" s="100">
        <f t="shared" ca="1" si="317"/>
        <v>80</v>
      </c>
    </row>
    <row r="810" spans="1:2">
      <c r="A810" s="100" t="str">
        <f t="shared" ref="A810" ca="1" si="333">IF(ROUNDUP(ROW(A810)/10, 0)-1=0, "        &lt;/tr&gt;", IF(ROUNDUP(ROW(A810)/10, 0)-1&lt;=E$6-E$5+1, "         &lt;/tr&gt;", ""))</f>
        <v xml:space="preserve">         &lt;/tr&gt;</v>
      </c>
      <c r="B810" s="100">
        <f t="shared" ca="1" si="317"/>
        <v>80</v>
      </c>
    </row>
    <row r="811" spans="1:2">
      <c r="A811" s="100" t="str">
        <f t="shared" ref="A811" ca="1" si="334">IF(ROUNDUP(ROW(A811)/10, 0)-1=0, "&lt;table class=""content_left horz_head line_divide""&gt;&lt;tr &gt;", IF(ROUNDUP(ROW(A811)/10, 0)-1&lt;=E$6-E$5+1, "         &lt;tr&gt;", IF(ROUNDUP(ROW(A811)/10, 0)-1=E$6-E$5+2, "      &lt;/table&gt;", "")))</f>
        <v xml:space="preserve">         &lt;tr&gt;</v>
      </c>
      <c r="B811" s="100">
        <f t="shared" ca="1" si="317"/>
        <v>81</v>
      </c>
    </row>
    <row r="812" spans="1:2">
      <c r="B812" s="100">
        <f t="shared" ca="1" si="317"/>
        <v>81</v>
      </c>
    </row>
    <row r="813" spans="1:2">
      <c r="B813" s="100">
        <f t="shared" ca="1" si="317"/>
        <v>81</v>
      </c>
    </row>
    <row r="814" spans="1:2">
      <c r="A814" s="100" t="str">
        <f t="shared" ref="A814" ca="1" si="335">IF(ROUNDUP(ROW(A814)/10, 0)-1=0, "          &lt;th scope=""col""&gt;Library&lt;/th&gt;", IF(ROUNDUP(ROW(A814)/10, 0)-1&lt;=E$6-E$5+1, "           &lt;td&gt;"&amp;IF(INDIRECT("Libraries!D"&amp;ROUNDUP(ROW(A814)/10, 0)+E$5-2)="", INDIRECT("Libraries!B"&amp;ROUNDUP(ROW(A814)/10, 0)+E$5-2), "&lt;a href=""../files/libraries/"&amp;INDIRECT("Libraries!D"&amp;ROUNDUP(ROW(A814)/10, 0)+E$5-2)&amp;"""&gt;"&amp;INDIRECT("Libraries!B"&amp;ROUNDUP(ROW(A814)/10, 0)+E$5-2)&amp;"&lt;/a&gt;")&amp;"&lt;/td&gt;", ""))</f>
        <v xml:space="preserve">           &lt;td&gt;&lt;a href="../files/libraries/smakblend3.zip"&gt;smakblend3&lt;/a&gt;&lt;/td&gt;</v>
      </c>
      <c r="B814" s="100">
        <f t="shared" ca="1" si="317"/>
        <v>81</v>
      </c>
    </row>
    <row r="815" spans="1:2">
      <c r="A815" s="100" t="str">
        <f t="shared" ref="A815" ca="1" si="336">IF(ROUNDUP(ROW(A815)/10, 0)-1=0, "          &lt;th scope=""col""&gt;File Name&lt;/th&gt;", IF(ROUNDUP(ROW(A815)/10, 0)-1&lt;=E$6-E$5+1, "           &lt;td&gt;"&amp;INDIRECT("Libraries!C"&amp;ROUNDUP(ROW(A815)/10, 0)+E$5-2)&amp;"&lt;/td&gt;", ""))</f>
        <v xml:space="preserve">           &lt;td&gt;smakblend3&lt;/td&gt;</v>
      </c>
      <c r="B815" s="100">
        <f t="shared" ca="1" si="317"/>
        <v>81</v>
      </c>
    </row>
    <row r="816" spans="1:2">
      <c r="B816" s="100">
        <f t="shared" ca="1" si="317"/>
        <v>81</v>
      </c>
    </row>
    <row r="817" spans="1:2">
      <c r="B817" s="100">
        <f t="shared" ca="1" si="317"/>
        <v>81</v>
      </c>
    </row>
    <row r="818" spans="1:2">
      <c r="B818" s="100">
        <f t="shared" ca="1" si="317"/>
        <v>81</v>
      </c>
    </row>
    <row r="819" spans="1:2">
      <c r="B819" s="100">
        <f t="shared" ca="1" si="317"/>
        <v>81</v>
      </c>
    </row>
    <row r="820" spans="1:2">
      <c r="A820" s="100" t="str">
        <f t="shared" ref="A820" ca="1" si="337">IF(ROUNDUP(ROW(A820)/10, 0)-1=0, "        &lt;/tr&gt;", IF(ROUNDUP(ROW(A820)/10, 0)-1&lt;=E$6-E$5+1, "         &lt;/tr&gt;", ""))</f>
        <v xml:space="preserve">         &lt;/tr&gt;</v>
      </c>
      <c r="B820" s="100">
        <f t="shared" ca="1" si="317"/>
        <v>81</v>
      </c>
    </row>
    <row r="821" spans="1:2">
      <c r="A821" s="100" t="str">
        <f t="shared" ref="A821" ca="1" si="338">IF(ROUNDUP(ROW(A821)/10, 0)-1=0, "&lt;table class=""content_left horz_head line_divide""&gt;&lt;tr &gt;", IF(ROUNDUP(ROW(A821)/10, 0)-1&lt;=E$6-E$5+1, "         &lt;tr&gt;", IF(ROUNDUP(ROW(A821)/10, 0)-1=E$6-E$5+2, "      &lt;/table&gt;", "")))</f>
        <v xml:space="preserve">         &lt;tr&gt;</v>
      </c>
      <c r="B821" s="100">
        <f t="shared" ca="1" si="317"/>
        <v>82</v>
      </c>
    </row>
    <row r="822" spans="1:2">
      <c r="B822" s="100">
        <f t="shared" ca="1" si="317"/>
        <v>82</v>
      </c>
    </row>
    <row r="823" spans="1:2">
      <c r="B823" s="100">
        <f t="shared" ca="1" si="317"/>
        <v>82</v>
      </c>
    </row>
    <row r="824" spans="1:2">
      <c r="A824" s="100" t="str">
        <f t="shared" ref="A824" ca="1" si="339">IF(ROUNDUP(ROW(A824)/10, 0)-1=0, "          &lt;th scope=""col""&gt;Library&lt;/th&gt;", IF(ROUNDUP(ROW(A824)/10, 0)-1&lt;=E$6-E$5+1, "           &lt;td&gt;"&amp;IF(INDIRECT("Libraries!D"&amp;ROUNDUP(ROW(A824)/10, 0)+E$5-2)="", INDIRECT("Libraries!B"&amp;ROUNDUP(ROW(A824)/10, 0)+E$5-2), "&lt;a href=""../files/libraries/"&amp;INDIRECT("Libraries!D"&amp;ROUNDUP(ROW(A824)/10, 0)+E$5-2)&amp;"""&gt;"&amp;INDIRECT("Libraries!B"&amp;ROUNDUP(ROW(A824)/10, 0)+E$5-2)&amp;"&lt;/a&gt;")&amp;"&lt;/td&gt;", ""))</f>
        <v xml:space="preserve">           &lt;td&gt;&lt;a href="../files/libraries/smakdown.zip"&gt;smakdown&lt;/a&gt;&lt;/td&gt;</v>
      </c>
      <c r="B824" s="100">
        <f t="shared" ca="1" si="317"/>
        <v>82</v>
      </c>
    </row>
    <row r="825" spans="1:2">
      <c r="A825" s="100" t="str">
        <f t="shared" ref="A825" ca="1" si="340">IF(ROUNDUP(ROW(A825)/10, 0)-1=0, "          &lt;th scope=""col""&gt;File Name&lt;/th&gt;", IF(ROUNDUP(ROW(A825)/10, 0)-1&lt;=E$6-E$5+1, "           &lt;td&gt;"&amp;INDIRECT("Libraries!C"&amp;ROUNDUP(ROW(A825)/10, 0)+E$5-2)&amp;"&lt;/td&gt;", ""))</f>
        <v xml:space="preserve">           &lt;td&gt;smakdown&lt;/td&gt;</v>
      </c>
      <c r="B825" s="100">
        <f t="shared" ca="1" si="317"/>
        <v>82</v>
      </c>
    </row>
    <row r="826" spans="1:2">
      <c r="B826" s="100">
        <f t="shared" ca="1" si="317"/>
        <v>82</v>
      </c>
    </row>
    <row r="827" spans="1:2">
      <c r="B827" s="100">
        <f t="shared" ca="1" si="317"/>
        <v>82</v>
      </c>
    </row>
    <row r="828" spans="1:2">
      <c r="B828" s="100">
        <f t="shared" ca="1" si="317"/>
        <v>82</v>
      </c>
    </row>
    <row r="829" spans="1:2">
      <c r="B829" s="100">
        <f t="shared" ca="1" si="317"/>
        <v>82</v>
      </c>
    </row>
    <row r="830" spans="1:2">
      <c r="A830" s="100" t="str">
        <f t="shared" ref="A830" ca="1" si="341">IF(ROUNDUP(ROW(A830)/10, 0)-1=0, "        &lt;/tr&gt;", IF(ROUNDUP(ROW(A830)/10, 0)-1&lt;=E$6-E$5+1, "         &lt;/tr&gt;", ""))</f>
        <v xml:space="preserve">         &lt;/tr&gt;</v>
      </c>
      <c r="B830" s="100">
        <f t="shared" ca="1" si="317"/>
        <v>82</v>
      </c>
    </row>
    <row r="831" spans="1:2">
      <c r="A831" s="100" t="str">
        <f t="shared" ref="A831" ca="1" si="342">IF(ROUNDUP(ROW(A831)/10, 0)-1=0, "&lt;table class=""content_left horz_head line_divide""&gt;&lt;tr &gt;", IF(ROUNDUP(ROW(A831)/10, 0)-1&lt;=E$6-E$5+1, "         &lt;tr&gt;", IF(ROUNDUP(ROW(A831)/10, 0)-1=E$6-E$5+2, "      &lt;/table&gt;", "")))</f>
        <v xml:space="preserve">         &lt;tr&gt;</v>
      </c>
      <c r="B831" s="100">
        <f t="shared" ca="1" si="317"/>
        <v>83</v>
      </c>
    </row>
    <row r="832" spans="1:2">
      <c r="B832" s="100">
        <f t="shared" ca="1" si="317"/>
        <v>83</v>
      </c>
    </row>
    <row r="833" spans="1:2">
      <c r="B833" s="100">
        <f t="shared" ca="1" si="317"/>
        <v>83</v>
      </c>
    </row>
    <row r="834" spans="1:2">
      <c r="A834" s="100" t="str">
        <f t="shared" ref="A834" ca="1" si="343">IF(ROUNDUP(ROW(A834)/10, 0)-1=0, "          &lt;th scope=""col""&gt;Library&lt;/th&gt;", IF(ROUNDUP(ROW(A834)/10, 0)-1&lt;=E$6-E$5+1, "           &lt;td&gt;"&amp;IF(INDIRECT("Libraries!D"&amp;ROUNDUP(ROW(A834)/10, 0)+E$5-2)="", INDIRECT("Libraries!B"&amp;ROUNDUP(ROW(A834)/10, 0)+E$5-2), "&lt;a href=""../files/libraries/"&amp;INDIRECT("Libraries!D"&amp;ROUNDUP(ROW(A834)/10, 0)+E$5-2)&amp;"""&gt;"&amp;INDIRECT("Libraries!B"&amp;ROUNDUP(ROW(A834)/10, 0)+E$5-2)&amp;"&lt;/a&gt;")&amp;"&lt;/td&gt;", ""))</f>
        <v xml:space="preserve">           &lt;td&gt;&lt;a href="../files/libraries/smakgard.zip"&gt;smakgard&lt;/a&gt;&lt;/td&gt;</v>
      </c>
      <c r="B834" s="100">
        <f t="shared" ref="B834:B897" ca="1" si="344" xml:space="preserve"> IFERROR(IF(ROUNDUP(ROW(A834)/10, 0)-1&lt;=E$6-E$5+1, ROUNDUP(ROW(A834)/10, 0)-1, ""), 0)</f>
        <v>83</v>
      </c>
    </row>
    <row r="835" spans="1:2">
      <c r="A835" s="100" t="str">
        <f t="shared" ref="A835" ca="1" si="345">IF(ROUNDUP(ROW(A835)/10, 0)-1=0, "          &lt;th scope=""col""&gt;File Name&lt;/th&gt;", IF(ROUNDUP(ROW(A835)/10, 0)-1&lt;=E$6-E$5+1, "           &lt;td&gt;"&amp;INDIRECT("Libraries!C"&amp;ROUNDUP(ROW(A835)/10, 0)+E$5-2)&amp;"&lt;/td&gt;", ""))</f>
        <v xml:space="preserve">           &lt;td&gt;Smakgard&lt;/td&gt;</v>
      </c>
      <c r="B835" s="100">
        <f t="shared" ca="1" si="344"/>
        <v>83</v>
      </c>
    </row>
    <row r="836" spans="1:2">
      <c r="B836" s="100">
        <f t="shared" ca="1" si="344"/>
        <v>83</v>
      </c>
    </row>
    <row r="837" spans="1:2">
      <c r="B837" s="100">
        <f t="shared" ca="1" si="344"/>
        <v>83</v>
      </c>
    </row>
    <row r="838" spans="1:2">
      <c r="B838" s="100">
        <f t="shared" ca="1" si="344"/>
        <v>83</v>
      </c>
    </row>
    <row r="839" spans="1:2">
      <c r="B839" s="100">
        <f t="shared" ca="1" si="344"/>
        <v>83</v>
      </c>
    </row>
    <row r="840" spans="1:2">
      <c r="A840" s="100" t="str">
        <f t="shared" ref="A840" ca="1" si="346">IF(ROUNDUP(ROW(A840)/10, 0)-1=0, "        &lt;/tr&gt;", IF(ROUNDUP(ROW(A840)/10, 0)-1&lt;=E$6-E$5+1, "         &lt;/tr&gt;", ""))</f>
        <v xml:space="preserve">         &lt;/tr&gt;</v>
      </c>
      <c r="B840" s="100">
        <f t="shared" ca="1" si="344"/>
        <v>83</v>
      </c>
    </row>
    <row r="841" spans="1:2">
      <c r="A841" s="100" t="str">
        <f t="shared" ref="A841" ca="1" si="347">IF(ROUNDUP(ROW(A841)/10, 0)-1=0, "&lt;table class=""content_left horz_head line_divide""&gt;&lt;tr &gt;", IF(ROUNDUP(ROW(A841)/10, 0)-1&lt;=E$6-E$5+1, "         &lt;tr&gt;", IF(ROUNDUP(ROW(A841)/10, 0)-1=E$6-E$5+2, "      &lt;/table&gt;", "")))</f>
        <v xml:space="preserve">         &lt;tr&gt;</v>
      </c>
      <c r="B841" s="100">
        <f t="shared" ca="1" si="344"/>
        <v>84</v>
      </c>
    </row>
    <row r="842" spans="1:2">
      <c r="B842" s="100">
        <f t="shared" ca="1" si="344"/>
        <v>84</v>
      </c>
    </row>
    <row r="843" spans="1:2">
      <c r="B843" s="100">
        <f t="shared" ca="1" si="344"/>
        <v>84</v>
      </c>
    </row>
    <row r="844" spans="1:2">
      <c r="A844" s="100" t="str">
        <f t="shared" ref="A844" ca="1" si="348">IF(ROUNDUP(ROW(A844)/10, 0)-1=0, "          &lt;th scope=""col""&gt;Library&lt;/th&gt;", IF(ROUNDUP(ROW(A844)/10, 0)-1&lt;=E$6-E$5+1, "           &lt;td&gt;"&amp;IF(INDIRECT("Libraries!D"&amp;ROUNDUP(ROW(A844)/10, 0)+E$5-2)="", INDIRECT("Libraries!B"&amp;ROUNDUP(ROW(A844)/10, 0)+E$5-2), "&lt;a href=""../files/libraries/"&amp;INDIRECT("Libraries!D"&amp;ROUNDUP(ROW(A844)/10, 0)+E$5-2)&amp;"""&gt;"&amp;INDIRECT("Libraries!B"&amp;ROUNDUP(ROW(A844)/10, 0)+E$5-2)&amp;"&lt;/a&gt;")&amp;"&lt;/td&gt;", ""))</f>
        <v xml:space="preserve">           &lt;td&gt;&lt;a href="../files/libraries/smakgcc.zip"&gt;SmakGCC&lt;/a&gt;&lt;/td&gt;</v>
      </c>
      <c r="B844" s="100">
        <f t="shared" ca="1" si="344"/>
        <v>84</v>
      </c>
    </row>
    <row r="845" spans="1:2">
      <c r="A845" s="100" t="str">
        <f t="shared" ref="A845" ca="1" si="349">IF(ROUNDUP(ROW(A845)/10, 0)-1=0, "          &lt;th scope=""col""&gt;File Name&lt;/th&gt;", IF(ROUNDUP(ROW(A845)/10, 0)-1&lt;=E$6-E$5+1, "           &lt;td&gt;"&amp;INDIRECT("Libraries!C"&amp;ROUNDUP(ROW(A845)/10, 0)+E$5-2)&amp;"&lt;/td&gt;", ""))</f>
        <v xml:space="preserve">           &lt;td&gt;SmakGCC&lt;/td&gt;</v>
      </c>
      <c r="B845" s="100">
        <f t="shared" ca="1" si="344"/>
        <v>84</v>
      </c>
    </row>
    <row r="846" spans="1:2">
      <c r="B846" s="100">
        <f t="shared" ca="1" si="344"/>
        <v>84</v>
      </c>
    </row>
    <row r="847" spans="1:2">
      <c r="B847" s="100">
        <f t="shared" ca="1" si="344"/>
        <v>84</v>
      </c>
    </row>
    <row r="848" spans="1:2">
      <c r="B848" s="100">
        <f t="shared" ca="1" si="344"/>
        <v>84</v>
      </c>
    </row>
    <row r="849" spans="1:2">
      <c r="B849" s="100">
        <f t="shared" ca="1" si="344"/>
        <v>84</v>
      </c>
    </row>
    <row r="850" spans="1:2">
      <c r="A850" s="100" t="str">
        <f t="shared" ref="A850" ca="1" si="350">IF(ROUNDUP(ROW(A850)/10, 0)-1=0, "        &lt;/tr&gt;", IF(ROUNDUP(ROW(A850)/10, 0)-1&lt;=E$6-E$5+1, "         &lt;/tr&gt;", ""))</f>
        <v xml:space="preserve">         &lt;/tr&gt;</v>
      </c>
      <c r="B850" s="100">
        <f t="shared" ca="1" si="344"/>
        <v>84</v>
      </c>
    </row>
    <row r="851" spans="1:2">
      <c r="A851" s="100" t="str">
        <f t="shared" ref="A851" ca="1" si="351">IF(ROUNDUP(ROW(A851)/10, 0)-1=0, "&lt;table class=""content_left horz_head line_divide""&gt;&lt;tr &gt;", IF(ROUNDUP(ROW(A851)/10, 0)-1&lt;=E$6-E$5+1, "         &lt;tr&gt;", IF(ROUNDUP(ROW(A851)/10, 0)-1=E$6-E$5+2, "      &lt;/table&gt;", "")))</f>
        <v xml:space="preserve">         &lt;tr&gt;</v>
      </c>
      <c r="B851" s="100">
        <f t="shared" ca="1" si="344"/>
        <v>85</v>
      </c>
    </row>
    <row r="852" spans="1:2">
      <c r="B852" s="100">
        <f t="shared" ca="1" si="344"/>
        <v>85</v>
      </c>
    </row>
    <row r="853" spans="1:2">
      <c r="B853" s="100">
        <f t="shared" ca="1" si="344"/>
        <v>85</v>
      </c>
    </row>
    <row r="854" spans="1:2">
      <c r="A854" s="100" t="str">
        <f t="shared" ref="A854" ca="1" si="352">IF(ROUNDUP(ROW(A854)/10, 0)-1=0, "          &lt;th scope=""col""&gt;Library&lt;/th&gt;", IF(ROUNDUP(ROW(A854)/10, 0)-1&lt;=E$6-E$5+1, "           &lt;td&gt;"&amp;IF(INDIRECT("Libraries!D"&amp;ROUNDUP(ROW(A854)/10, 0)+E$5-2)="", INDIRECT("Libraries!B"&amp;ROUNDUP(ROW(A854)/10, 0)+E$5-2), "&lt;a href=""../files/libraries/"&amp;INDIRECT("Libraries!D"&amp;ROUNDUP(ROW(A854)/10, 0)+E$5-2)&amp;"""&gt;"&amp;INDIRECT("Libraries!B"&amp;ROUNDUP(ROW(A854)/10, 0)+E$5-2)&amp;"&lt;/a&gt;")&amp;"&lt;/td&gt;", ""))</f>
        <v xml:space="preserve">           &lt;td&gt;&lt;a href="../files/libraries/smakreso.zip"&gt;smakreso&lt;/a&gt;&lt;/td&gt;</v>
      </c>
      <c r="B854" s="100">
        <f t="shared" ca="1" si="344"/>
        <v>85</v>
      </c>
    </row>
    <row r="855" spans="1:2">
      <c r="A855" s="100" t="str">
        <f t="shared" ref="A855" ca="1" si="353">IF(ROUNDUP(ROW(A855)/10, 0)-1=0, "          &lt;th scope=""col""&gt;File Name&lt;/th&gt;", IF(ROUNDUP(ROW(A855)/10, 0)-1&lt;=E$6-E$5+1, "           &lt;td&gt;"&amp;INDIRECT("Libraries!C"&amp;ROUNDUP(ROW(A855)/10, 0)+E$5-2)&amp;"&lt;/td&gt;", ""))</f>
        <v xml:space="preserve">           &lt;td&gt;smakreso&lt;/td&gt;</v>
      </c>
      <c r="B855" s="100">
        <f t="shared" ca="1" si="344"/>
        <v>85</v>
      </c>
    </row>
    <row r="856" spans="1:2">
      <c r="B856" s="100">
        <f t="shared" ca="1" si="344"/>
        <v>85</v>
      </c>
    </row>
    <row r="857" spans="1:2">
      <c r="B857" s="100">
        <f t="shared" ca="1" si="344"/>
        <v>85</v>
      </c>
    </row>
    <row r="858" spans="1:2">
      <c r="B858" s="100">
        <f t="shared" ca="1" si="344"/>
        <v>85</v>
      </c>
    </row>
    <row r="859" spans="1:2">
      <c r="B859" s="100">
        <f t="shared" ca="1" si="344"/>
        <v>85</v>
      </c>
    </row>
    <row r="860" spans="1:2">
      <c r="A860" s="100" t="str">
        <f t="shared" ref="A860" ca="1" si="354">IF(ROUNDUP(ROW(A860)/10, 0)-1=0, "        &lt;/tr&gt;", IF(ROUNDUP(ROW(A860)/10, 0)-1&lt;=E$6-E$5+1, "         &lt;/tr&gt;", ""))</f>
        <v xml:space="preserve">         &lt;/tr&gt;</v>
      </c>
      <c r="B860" s="100">
        <f t="shared" ca="1" si="344"/>
        <v>85</v>
      </c>
    </row>
    <row r="861" spans="1:2">
      <c r="A861" s="100" t="str">
        <f t="shared" ref="A861" ca="1" si="355">IF(ROUNDUP(ROW(A861)/10, 0)-1=0, "&lt;table class=""content_left horz_head line_divide""&gt;&lt;tr &gt;", IF(ROUNDUP(ROW(A861)/10, 0)-1&lt;=E$6-E$5+1, "         &lt;tr&gt;", IF(ROUNDUP(ROW(A861)/10, 0)-1=E$6-E$5+2, "      &lt;/table&gt;", "")))</f>
        <v xml:space="preserve">         &lt;tr&gt;</v>
      </c>
      <c r="B861" s="100">
        <f t="shared" ca="1" si="344"/>
        <v>86</v>
      </c>
    </row>
    <row r="862" spans="1:2">
      <c r="B862" s="100">
        <f t="shared" ca="1" si="344"/>
        <v>86</v>
      </c>
    </row>
    <row r="863" spans="1:2">
      <c r="B863" s="100">
        <f t="shared" ca="1" si="344"/>
        <v>86</v>
      </c>
    </row>
    <row r="864" spans="1:2">
      <c r="A864" s="100" t="str">
        <f t="shared" ref="A864" ca="1" si="356">IF(ROUNDUP(ROW(A864)/10, 0)-1=0, "          &lt;th scope=""col""&gt;Library&lt;/th&gt;", IF(ROUNDUP(ROW(A864)/10, 0)-1&lt;=E$6-E$5+1, "           &lt;td&gt;"&amp;IF(INDIRECT("Libraries!D"&amp;ROUNDUP(ROW(A864)/10, 0)+E$5-2)="", INDIRECT("Libraries!B"&amp;ROUNDUP(ROW(A864)/10, 0)+E$5-2), "&lt;a href=""../files/libraries/"&amp;INDIRECT("Libraries!D"&amp;ROUNDUP(ROW(A864)/10, 0)+E$5-2)&amp;"""&gt;"&amp;INDIRECT("Libraries!B"&amp;ROUNDUP(ROW(A864)/10, 0)+E$5-2)&amp;"&lt;/a&gt;")&amp;"&lt;/td&gt;", ""))</f>
        <v xml:space="preserve">           &lt;td&gt;&lt;a href="../files/libraries/snowcappedmountain.zip"&gt;snowcappedmountain&lt;/a&gt;&lt;/td&gt;</v>
      </c>
      <c r="B864" s="100">
        <f t="shared" ca="1" si="344"/>
        <v>86</v>
      </c>
    </row>
    <row r="865" spans="1:2">
      <c r="A865" s="100" t="str">
        <f t="shared" ref="A865" ca="1" si="357">IF(ROUNDUP(ROW(A865)/10, 0)-1=0, "          &lt;th scope=""col""&gt;File Name&lt;/th&gt;", IF(ROUNDUP(ROW(A865)/10, 0)-1&lt;=E$6-E$5+1, "           &lt;td&gt;"&amp;INDIRECT("Libraries!C"&amp;ROUNDUP(ROW(A865)/10, 0)+E$5-2)&amp;"&lt;/td&gt;", ""))</f>
        <v xml:space="preserve">           &lt;td&gt;snowcapped mountain&lt;/td&gt;</v>
      </c>
      <c r="B865" s="100">
        <f t="shared" ca="1" si="344"/>
        <v>86</v>
      </c>
    </row>
    <row r="866" spans="1:2">
      <c r="B866" s="100">
        <f t="shared" ca="1" si="344"/>
        <v>86</v>
      </c>
    </row>
    <row r="867" spans="1:2">
      <c r="B867" s="100">
        <f t="shared" ca="1" si="344"/>
        <v>86</v>
      </c>
    </row>
    <row r="868" spans="1:2">
      <c r="B868" s="100">
        <f t="shared" ca="1" si="344"/>
        <v>86</v>
      </c>
    </row>
    <row r="869" spans="1:2">
      <c r="B869" s="100">
        <f t="shared" ca="1" si="344"/>
        <v>86</v>
      </c>
    </row>
    <row r="870" spans="1:2">
      <c r="A870" s="100" t="str">
        <f t="shared" ref="A870" ca="1" si="358">IF(ROUNDUP(ROW(A870)/10, 0)-1=0, "        &lt;/tr&gt;", IF(ROUNDUP(ROW(A870)/10, 0)-1&lt;=E$6-E$5+1, "         &lt;/tr&gt;", ""))</f>
        <v xml:space="preserve">         &lt;/tr&gt;</v>
      </c>
      <c r="B870" s="100">
        <f t="shared" ca="1" si="344"/>
        <v>86</v>
      </c>
    </row>
    <row r="871" spans="1:2">
      <c r="A871" s="100" t="str">
        <f t="shared" ref="A871" ca="1" si="359">IF(ROUNDUP(ROW(A871)/10, 0)-1=0, "&lt;table class=""content_left horz_head line_divide""&gt;&lt;tr &gt;", IF(ROUNDUP(ROW(A871)/10, 0)-1&lt;=E$6-E$5+1, "         &lt;tr&gt;", IF(ROUNDUP(ROW(A871)/10, 0)-1=E$6-E$5+2, "      &lt;/table&gt;", "")))</f>
        <v xml:space="preserve">         &lt;tr&gt;</v>
      </c>
      <c r="B871" s="100">
        <f t="shared" ca="1" si="344"/>
        <v>87</v>
      </c>
    </row>
    <row r="872" spans="1:2">
      <c r="B872" s="100">
        <f t="shared" ca="1" si="344"/>
        <v>87</v>
      </c>
    </row>
    <row r="873" spans="1:2">
      <c r="B873" s="100">
        <f t="shared" ca="1" si="344"/>
        <v>87</v>
      </c>
    </row>
    <row r="874" spans="1:2">
      <c r="A874" s="100" t="str">
        <f t="shared" ref="A874" ca="1" si="360">IF(ROUNDUP(ROW(A874)/10, 0)-1=0, "          &lt;th scope=""col""&gt;Library&lt;/th&gt;", IF(ROUNDUP(ROW(A874)/10, 0)-1&lt;=E$6-E$5+1, "           &lt;td&gt;"&amp;IF(INDIRECT("Libraries!D"&amp;ROUNDUP(ROW(A874)/10, 0)+E$5-2)="", INDIRECT("Libraries!B"&amp;ROUNDUP(ROW(A874)/10, 0)+E$5-2), "&lt;a href=""../files/libraries/"&amp;INDIRECT("Libraries!D"&amp;ROUNDUP(ROW(A874)/10, 0)+E$5-2)&amp;"""&gt;"&amp;INDIRECT("Libraries!B"&amp;ROUNDUP(ROW(A874)/10, 0)+E$5-2)&amp;"&lt;/a&gt;")&amp;"&lt;/td&gt;", ""))</f>
        <v xml:space="preserve">           &lt;td&gt;&lt;a href="../files/libraries/solemnagc.zip"&gt;solemnagc&lt;/a&gt;&lt;/td&gt;</v>
      </c>
      <c r="B874" s="100">
        <f t="shared" ca="1" si="344"/>
        <v>87</v>
      </c>
    </row>
    <row r="875" spans="1:2">
      <c r="A875" s="100" t="str">
        <f t="shared" ref="A875" ca="1" si="361">IF(ROUNDUP(ROW(A875)/10, 0)-1=0, "          &lt;th scope=""col""&gt;File Name&lt;/th&gt;", IF(ROUNDUP(ROW(A875)/10, 0)-1&lt;=E$6-E$5+1, "           &lt;td&gt;"&amp;INDIRECT("Libraries!C"&amp;ROUNDUP(ROW(A875)/10, 0)+E$5-2)&amp;"&lt;/td&gt;", ""))</f>
        <v xml:space="preserve">           &lt;td&gt;Solemnagc&lt;/td&gt;</v>
      </c>
      <c r="B875" s="100">
        <f t="shared" ca="1" si="344"/>
        <v>87</v>
      </c>
    </row>
    <row r="876" spans="1:2">
      <c r="B876" s="100">
        <f t="shared" ca="1" si="344"/>
        <v>87</v>
      </c>
    </row>
    <row r="877" spans="1:2">
      <c r="B877" s="100">
        <f t="shared" ca="1" si="344"/>
        <v>87</v>
      </c>
    </row>
    <row r="878" spans="1:2">
      <c r="B878" s="100">
        <f t="shared" ca="1" si="344"/>
        <v>87</v>
      </c>
    </row>
    <row r="879" spans="1:2">
      <c r="B879" s="100">
        <f t="shared" ca="1" si="344"/>
        <v>87</v>
      </c>
    </row>
    <row r="880" spans="1:2">
      <c r="A880" s="100" t="str">
        <f t="shared" ref="A880" ca="1" si="362">IF(ROUNDUP(ROW(A880)/10, 0)-1=0, "        &lt;/tr&gt;", IF(ROUNDUP(ROW(A880)/10, 0)-1&lt;=E$6-E$5+1, "         &lt;/tr&gt;", ""))</f>
        <v xml:space="preserve">         &lt;/tr&gt;</v>
      </c>
      <c r="B880" s="100">
        <f t="shared" ca="1" si="344"/>
        <v>87</v>
      </c>
    </row>
    <row r="881" spans="1:2">
      <c r="A881" s="100" t="str">
        <f t="shared" ref="A881" ca="1" si="363">IF(ROUNDUP(ROW(A881)/10, 0)-1=0, "&lt;table class=""content_left horz_head line_divide""&gt;&lt;tr &gt;", IF(ROUNDUP(ROW(A881)/10, 0)-1&lt;=E$6-E$5+1, "         &lt;tr&gt;", IF(ROUNDUP(ROW(A881)/10, 0)-1=E$6-E$5+2, "      &lt;/table&gt;", "")))</f>
        <v xml:space="preserve">         &lt;tr&gt;</v>
      </c>
      <c r="B881" s="100">
        <f t="shared" ca="1" si="344"/>
        <v>88</v>
      </c>
    </row>
    <row r="882" spans="1:2">
      <c r="B882" s="100">
        <f t="shared" ca="1" si="344"/>
        <v>88</v>
      </c>
    </row>
    <row r="883" spans="1:2">
      <c r="B883" s="100">
        <f t="shared" ca="1" si="344"/>
        <v>88</v>
      </c>
    </row>
    <row r="884" spans="1:2">
      <c r="A884" s="100" t="str">
        <f t="shared" ref="A884" ca="1" si="364">IF(ROUNDUP(ROW(A884)/10, 0)-1=0, "          &lt;th scope=""col""&gt;Library&lt;/th&gt;", IF(ROUNDUP(ROW(A884)/10, 0)-1&lt;=E$6-E$5+1, "           &lt;td&gt;"&amp;IF(INDIRECT("Libraries!D"&amp;ROUNDUP(ROW(A884)/10, 0)+E$5-2)="", INDIRECT("Libraries!B"&amp;ROUNDUP(ROW(A884)/10, 0)+E$5-2), "&lt;a href=""../files/libraries/"&amp;INDIRECT("Libraries!D"&amp;ROUNDUP(ROW(A884)/10, 0)+E$5-2)&amp;"""&gt;"&amp;INDIRECT("Libraries!B"&amp;ROUNDUP(ROW(A884)/10, 0)+E$5-2)&amp;"&lt;/a&gt;")&amp;"&lt;/td&gt;", ""))</f>
        <v xml:space="preserve">           &lt;td&gt;&lt;a href="../files/libraries/soumafalack.zip"&gt;soumafalack&lt;/a&gt;&lt;/td&gt;</v>
      </c>
      <c r="B884" s="100">
        <f t="shared" ca="1" si="344"/>
        <v>88</v>
      </c>
    </row>
    <row r="885" spans="1:2">
      <c r="A885" s="100" t="str">
        <f t="shared" ref="A885" ca="1" si="365">IF(ROUNDUP(ROW(A885)/10, 0)-1=0, "          &lt;th scope=""col""&gt;File Name&lt;/th&gt;", IF(ROUNDUP(ROW(A885)/10, 0)-1&lt;=E$6-E$5+1, "           &lt;td&gt;"&amp;INDIRECT("Libraries!C"&amp;ROUNDUP(ROW(A885)/10, 0)+E$5-2)&amp;"&lt;/td&gt;", ""))</f>
        <v xml:space="preserve">           &lt;td&gt;Souma Falack&lt;/td&gt;</v>
      </c>
      <c r="B885" s="100">
        <f t="shared" ca="1" si="344"/>
        <v>88</v>
      </c>
    </row>
    <row r="886" spans="1:2">
      <c r="B886" s="100">
        <f t="shared" ca="1" si="344"/>
        <v>88</v>
      </c>
    </row>
    <row r="887" spans="1:2">
      <c r="B887" s="100">
        <f t="shared" ca="1" si="344"/>
        <v>88</v>
      </c>
    </row>
    <row r="888" spans="1:2">
      <c r="B888" s="100">
        <f t="shared" ca="1" si="344"/>
        <v>88</v>
      </c>
    </row>
    <row r="889" spans="1:2">
      <c r="B889" s="100">
        <f t="shared" ca="1" si="344"/>
        <v>88</v>
      </c>
    </row>
    <row r="890" spans="1:2">
      <c r="A890" s="100" t="str">
        <f t="shared" ref="A890" ca="1" si="366">IF(ROUNDUP(ROW(A890)/10, 0)-1=0, "        &lt;/tr&gt;", IF(ROUNDUP(ROW(A890)/10, 0)-1&lt;=E$6-E$5+1, "         &lt;/tr&gt;", ""))</f>
        <v xml:space="preserve">         &lt;/tr&gt;</v>
      </c>
      <c r="B890" s="100">
        <f t="shared" ca="1" si="344"/>
        <v>88</v>
      </c>
    </row>
    <row r="891" spans="1:2">
      <c r="A891" s="100" t="str">
        <f t="shared" ref="A891" ca="1" si="367">IF(ROUNDUP(ROW(A891)/10, 0)-1=0, "&lt;table class=""content_left horz_head line_divide""&gt;&lt;tr &gt;", IF(ROUNDUP(ROW(A891)/10, 0)-1&lt;=E$6-E$5+1, "         &lt;tr&gt;", IF(ROUNDUP(ROW(A891)/10, 0)-1=E$6-E$5+2, "      &lt;/table&gt;", "")))</f>
        <v xml:space="preserve">         &lt;tr&gt;</v>
      </c>
      <c r="B891" s="100">
        <f t="shared" ca="1" si="344"/>
        <v>89</v>
      </c>
    </row>
    <row r="892" spans="1:2">
      <c r="B892" s="100">
        <f t="shared" ca="1" si="344"/>
        <v>89</v>
      </c>
    </row>
    <row r="893" spans="1:2">
      <c r="B893" s="100">
        <f t="shared" ca="1" si="344"/>
        <v>89</v>
      </c>
    </row>
    <row r="894" spans="1:2">
      <c r="A894" s="100" t="str">
        <f t="shared" ref="A894" ca="1" si="368">IF(ROUNDUP(ROW(A894)/10, 0)-1=0, "          &lt;th scope=""col""&gt;Library&lt;/th&gt;", IF(ROUNDUP(ROW(A894)/10, 0)-1&lt;=E$6-E$5+1, "           &lt;td&gt;"&amp;IF(INDIRECT("Libraries!D"&amp;ROUNDUP(ROW(A894)/10, 0)+E$5-2)="", INDIRECT("Libraries!B"&amp;ROUNDUP(ROW(A894)/10, 0)+E$5-2), "&lt;a href=""../files/libraries/"&amp;INDIRECT("Libraries!D"&amp;ROUNDUP(ROW(A894)/10, 0)+E$5-2)&amp;"""&gt;"&amp;INDIRECT("Libraries!B"&amp;ROUNDUP(ROW(A894)/10, 0)+E$5-2)&amp;"&lt;/a&gt;")&amp;"&lt;/td&gt;", ""))</f>
        <v xml:space="preserve">           &lt;td&gt;&lt;a href="../files/libraries/southernhills.zip"&gt;southernhills&lt;/a&gt;&lt;/td&gt;</v>
      </c>
      <c r="B894" s="100">
        <f t="shared" ca="1" si="344"/>
        <v>89</v>
      </c>
    </row>
    <row r="895" spans="1:2">
      <c r="A895" s="100" t="str">
        <f t="shared" ref="A895" ca="1" si="369">IF(ROUNDUP(ROW(A895)/10, 0)-1=0, "          &lt;th scope=""col""&gt;File Name&lt;/th&gt;", IF(ROUNDUP(ROW(A895)/10, 0)-1&lt;=E$6-E$5+1, "           &lt;td&gt;"&amp;INDIRECT("Libraries!C"&amp;ROUNDUP(ROW(A895)/10, 0)+E$5-2)&amp;"&lt;/td&gt;", ""))</f>
        <v xml:space="preserve">           &lt;td&gt;southernhills&lt;/td&gt;</v>
      </c>
      <c r="B895" s="100">
        <f t="shared" ca="1" si="344"/>
        <v>89</v>
      </c>
    </row>
    <row r="896" spans="1:2">
      <c r="B896" s="100">
        <f t="shared" ca="1" si="344"/>
        <v>89</v>
      </c>
    </row>
    <row r="897" spans="1:2">
      <c r="B897" s="100">
        <f t="shared" ca="1" si="344"/>
        <v>89</v>
      </c>
    </row>
    <row r="898" spans="1:2">
      <c r="B898" s="100">
        <f t="shared" ref="B898:B961" ca="1" si="370" xml:space="preserve"> IFERROR(IF(ROUNDUP(ROW(A898)/10, 0)-1&lt;=E$6-E$5+1, ROUNDUP(ROW(A898)/10, 0)-1, ""), 0)</f>
        <v>89</v>
      </c>
    </row>
    <row r="899" spans="1:2">
      <c r="B899" s="100">
        <f t="shared" ca="1" si="370"/>
        <v>89</v>
      </c>
    </row>
    <row r="900" spans="1:2">
      <c r="A900" s="100" t="str">
        <f t="shared" ref="A900" ca="1" si="371">IF(ROUNDUP(ROW(A900)/10, 0)-1=0, "        &lt;/tr&gt;", IF(ROUNDUP(ROW(A900)/10, 0)-1&lt;=E$6-E$5+1, "         &lt;/tr&gt;", ""))</f>
        <v xml:space="preserve">         &lt;/tr&gt;</v>
      </c>
      <c r="B900" s="100">
        <f t="shared" ca="1" si="370"/>
        <v>89</v>
      </c>
    </row>
    <row r="901" spans="1:2">
      <c r="A901" s="100" t="str">
        <f t="shared" ref="A901" ca="1" si="372">IF(ROUNDUP(ROW(A901)/10, 0)-1=0, "&lt;table class=""content_left horz_head line_divide""&gt;&lt;tr &gt;", IF(ROUNDUP(ROW(A901)/10, 0)-1&lt;=E$6-E$5+1, "         &lt;tr&gt;", IF(ROUNDUP(ROW(A901)/10, 0)-1=E$6-E$5+2, "      &lt;/table&gt;", "")))</f>
        <v xml:space="preserve">         &lt;tr&gt;</v>
      </c>
      <c r="B901" s="100">
        <f t="shared" ca="1" si="370"/>
        <v>90</v>
      </c>
    </row>
    <row r="902" spans="1:2">
      <c r="B902" s="100">
        <f t="shared" ca="1" si="370"/>
        <v>90</v>
      </c>
    </row>
    <row r="903" spans="1:2">
      <c r="B903" s="100">
        <f t="shared" ca="1" si="370"/>
        <v>90</v>
      </c>
    </row>
    <row r="904" spans="1:2">
      <c r="A904" s="100" t="str">
        <f t="shared" ref="A904" ca="1" si="373">IF(ROUNDUP(ROW(A904)/10, 0)-1=0, "          &lt;th scope=""col""&gt;Library&lt;/th&gt;", IF(ROUNDUP(ROW(A904)/10, 0)-1&lt;=E$6-E$5+1, "           &lt;td&gt;"&amp;IF(INDIRECT("Libraries!D"&amp;ROUNDUP(ROW(A904)/10, 0)+E$5-2)="", INDIRECT("Libraries!B"&amp;ROUNDUP(ROW(A904)/10, 0)+E$5-2), "&lt;a href=""../files/libraries/"&amp;INDIRECT("Libraries!D"&amp;ROUNDUP(ROW(A904)/10, 0)+E$5-2)&amp;"""&gt;"&amp;INDIRECT("Libraries!B"&amp;ROUNDUP(ROW(A904)/10, 0)+E$5-2)&amp;"&lt;/a&gt;")&amp;"&lt;/td&gt;", ""))</f>
        <v xml:space="preserve">           &lt;td&gt;&lt;a href="../files/libraries/southernobjects.zip"&gt;southernobjects&lt;/a&gt;&lt;/td&gt;</v>
      </c>
      <c r="B904" s="100">
        <f t="shared" ca="1" si="370"/>
        <v>90</v>
      </c>
    </row>
    <row r="905" spans="1:2">
      <c r="A905" s="100" t="str">
        <f t="shared" ref="A905" ca="1" si="374">IF(ROUNDUP(ROW(A905)/10, 0)-1=0, "          &lt;th scope=""col""&gt;File Name&lt;/th&gt;", IF(ROUNDUP(ROW(A905)/10, 0)-1&lt;=E$6-E$5+1, "           &lt;td&gt;"&amp;INDIRECT("Libraries!C"&amp;ROUNDUP(ROW(A905)/10, 0)+E$5-2)&amp;"&lt;/td&gt;", ""))</f>
        <v xml:space="preserve">           &lt;td&gt;southernobjects&lt;/td&gt;</v>
      </c>
      <c r="B905" s="100">
        <f t="shared" ca="1" si="370"/>
        <v>90</v>
      </c>
    </row>
    <row r="906" spans="1:2">
      <c r="B906" s="100">
        <f t="shared" ca="1" si="370"/>
        <v>90</v>
      </c>
    </row>
    <row r="907" spans="1:2">
      <c r="B907" s="100">
        <f t="shared" ca="1" si="370"/>
        <v>90</v>
      </c>
    </row>
    <row r="908" spans="1:2">
      <c r="B908" s="100">
        <f t="shared" ca="1" si="370"/>
        <v>90</v>
      </c>
    </row>
    <row r="909" spans="1:2">
      <c r="B909" s="100">
        <f t="shared" ca="1" si="370"/>
        <v>90</v>
      </c>
    </row>
    <row r="910" spans="1:2">
      <c r="A910" s="100" t="str">
        <f t="shared" ref="A910" ca="1" si="375">IF(ROUNDUP(ROW(A910)/10, 0)-1=0, "        &lt;/tr&gt;", IF(ROUNDUP(ROW(A910)/10, 0)-1&lt;=E$6-E$5+1, "         &lt;/tr&gt;", ""))</f>
        <v xml:space="preserve">         &lt;/tr&gt;</v>
      </c>
      <c r="B910" s="100">
        <f t="shared" ca="1" si="370"/>
        <v>90</v>
      </c>
    </row>
    <row r="911" spans="1:2">
      <c r="A911" s="100" t="str">
        <f t="shared" ref="A911" ca="1" si="376">IF(ROUNDUP(ROW(A911)/10, 0)-1=0, "&lt;table class=""content_left horz_head line_divide""&gt;&lt;tr &gt;", IF(ROUNDUP(ROW(A911)/10, 0)-1&lt;=E$6-E$5+1, "         &lt;tr&gt;", IF(ROUNDUP(ROW(A911)/10, 0)-1=E$6-E$5+2, "      &lt;/table&gt;", "")))</f>
        <v xml:space="preserve">         &lt;tr&gt;</v>
      </c>
      <c r="B911" s="100">
        <f t="shared" ca="1" si="370"/>
        <v>91</v>
      </c>
    </row>
    <row r="912" spans="1:2">
      <c r="B912" s="100">
        <f t="shared" ca="1" si="370"/>
        <v>91</v>
      </c>
    </row>
    <row r="913" spans="1:2">
      <c r="B913" s="100">
        <f t="shared" ca="1" si="370"/>
        <v>91</v>
      </c>
    </row>
    <row r="914" spans="1:2">
      <c r="A914" s="100" t="str">
        <f t="shared" ref="A914" ca="1" si="377">IF(ROUNDUP(ROW(A914)/10, 0)-1=0, "          &lt;th scope=""col""&gt;Library&lt;/th&gt;", IF(ROUNDUP(ROW(A914)/10, 0)-1&lt;=E$6-E$5+1, "           &lt;td&gt;"&amp;IF(INDIRECT("Libraries!D"&amp;ROUNDUP(ROW(A914)/10, 0)+E$5-2)="", INDIRECT("Libraries!B"&amp;ROUNDUP(ROW(A914)/10, 0)+E$5-2), "&lt;a href=""../files/libraries/"&amp;INDIRECT("Libraries!D"&amp;ROUNDUP(ROW(A914)/10, 0)+E$5-2)&amp;"""&gt;"&amp;INDIRECT("Libraries!B"&amp;ROUNDUP(ROW(A914)/10, 0)+E$5-2)&amp;"&lt;/a&gt;")&amp;"&lt;/td&gt;", ""))</f>
        <v xml:space="preserve">           &lt;td&gt;&lt;a href="../files/libraries/southwind_2010.zip"&gt;southwind_2010&lt;/a&gt;&lt;/td&gt;</v>
      </c>
      <c r="B914" s="100">
        <f t="shared" ca="1" si="370"/>
        <v>91</v>
      </c>
    </row>
    <row r="915" spans="1:2">
      <c r="A915" s="100" t="str">
        <f t="shared" ref="A915" ca="1" si="378">IF(ROUNDUP(ROW(A915)/10, 0)-1=0, "          &lt;th scope=""col""&gt;File Name&lt;/th&gt;", IF(ROUNDUP(ROW(A915)/10, 0)-1&lt;=E$6-E$5+1, "           &lt;td&gt;"&amp;INDIRECT("Libraries!C"&amp;ROUNDUP(ROW(A915)/10, 0)+E$5-2)&amp;"&lt;/td&gt;", ""))</f>
        <v xml:space="preserve">           &lt;td&gt;Southwind2010&lt;/td&gt;</v>
      </c>
      <c r="B915" s="100">
        <f t="shared" ca="1" si="370"/>
        <v>91</v>
      </c>
    </row>
    <row r="916" spans="1:2">
      <c r="B916" s="100">
        <f t="shared" ca="1" si="370"/>
        <v>91</v>
      </c>
    </row>
    <row r="917" spans="1:2">
      <c r="B917" s="100">
        <f t="shared" ca="1" si="370"/>
        <v>91</v>
      </c>
    </row>
    <row r="918" spans="1:2">
      <c r="B918" s="100">
        <f t="shared" ca="1" si="370"/>
        <v>91</v>
      </c>
    </row>
    <row r="919" spans="1:2">
      <c r="B919" s="100">
        <f t="shared" ca="1" si="370"/>
        <v>91</v>
      </c>
    </row>
    <row r="920" spans="1:2">
      <c r="A920" s="100" t="str">
        <f t="shared" ref="A920" ca="1" si="379">IF(ROUNDUP(ROW(A920)/10, 0)-1=0, "        &lt;/tr&gt;", IF(ROUNDUP(ROW(A920)/10, 0)-1&lt;=E$6-E$5+1, "         &lt;/tr&gt;", ""))</f>
        <v xml:space="preserve">         &lt;/tr&gt;</v>
      </c>
      <c r="B920" s="100">
        <f t="shared" ca="1" si="370"/>
        <v>91</v>
      </c>
    </row>
    <row r="921" spans="1:2">
      <c r="A921" s="100" t="str">
        <f t="shared" ref="A921" ca="1" si="380">IF(ROUNDUP(ROW(A921)/10, 0)-1=0, "&lt;table class=""content_left horz_head line_divide""&gt;&lt;tr &gt;", IF(ROUNDUP(ROW(A921)/10, 0)-1&lt;=E$6-E$5+1, "         &lt;tr&gt;", IF(ROUNDUP(ROW(A921)/10, 0)-1=E$6-E$5+2, "      &lt;/table&gt;", "")))</f>
        <v xml:space="preserve">         &lt;tr&gt;</v>
      </c>
      <c r="B921" s="100">
        <f t="shared" ca="1" si="370"/>
        <v>92</v>
      </c>
    </row>
    <row r="922" spans="1:2">
      <c r="B922" s="100">
        <f t="shared" ca="1" si="370"/>
        <v>92</v>
      </c>
    </row>
    <row r="923" spans="1:2">
      <c r="B923" s="100">
        <f t="shared" ca="1" si="370"/>
        <v>92</v>
      </c>
    </row>
    <row r="924" spans="1:2">
      <c r="A924" s="100" t="str">
        <f t="shared" ref="A924" ca="1" si="381">IF(ROUNDUP(ROW(A924)/10, 0)-1=0, "          &lt;th scope=""col""&gt;Library&lt;/th&gt;", IF(ROUNDUP(ROW(A924)/10, 0)-1&lt;=E$6-E$5+1, "           &lt;td&gt;"&amp;IF(INDIRECT("Libraries!D"&amp;ROUNDUP(ROW(A924)/10, 0)+E$5-2)="", INDIRECT("Libraries!B"&amp;ROUNDUP(ROW(A924)/10, 0)+E$5-2), "&lt;a href=""../files/libraries/"&amp;INDIRECT("Libraries!D"&amp;ROUNDUP(ROW(A924)/10, 0)+E$5-2)&amp;"""&gt;"&amp;INDIRECT("Libraries!B"&amp;ROUNDUP(ROW(A924)/10, 0)+E$5-2)&amp;"&lt;/a&gt;")&amp;"&lt;/td&gt;", ""))</f>
        <v xml:space="preserve">           &lt;td&gt;&lt;a href="../files/libraries/southwood.zip"&gt;southwood&lt;/a&gt;&lt;/td&gt;</v>
      </c>
      <c r="B924" s="100">
        <f t="shared" ca="1" si="370"/>
        <v>92</v>
      </c>
    </row>
    <row r="925" spans="1:2">
      <c r="A925" s="100" t="str">
        <f t="shared" ref="A925" ca="1" si="382">IF(ROUNDUP(ROW(A925)/10, 0)-1=0, "          &lt;th scope=""col""&gt;File Name&lt;/th&gt;", IF(ROUNDUP(ROW(A925)/10, 0)-1&lt;=E$6-E$5+1, "           &lt;td&gt;"&amp;INDIRECT("Libraries!C"&amp;ROUNDUP(ROW(A925)/10, 0)+E$5-2)&amp;"&lt;/td&gt;", ""))</f>
        <v xml:space="preserve">           &lt;td&gt;Southwood C.C.&lt;/td&gt;</v>
      </c>
      <c r="B925" s="100">
        <f t="shared" ca="1" si="370"/>
        <v>92</v>
      </c>
    </row>
    <row r="926" spans="1:2">
      <c r="B926" s="100">
        <f t="shared" ca="1" si="370"/>
        <v>92</v>
      </c>
    </row>
    <row r="927" spans="1:2">
      <c r="B927" s="100">
        <f t="shared" ca="1" si="370"/>
        <v>92</v>
      </c>
    </row>
    <row r="928" spans="1:2">
      <c r="B928" s="100">
        <f t="shared" ca="1" si="370"/>
        <v>92</v>
      </c>
    </row>
    <row r="929" spans="1:2">
      <c r="B929" s="100">
        <f t="shared" ca="1" si="370"/>
        <v>92</v>
      </c>
    </row>
    <row r="930" spans="1:2">
      <c r="A930" s="100" t="str">
        <f t="shared" ref="A930" ca="1" si="383">IF(ROUNDUP(ROW(A930)/10, 0)-1=0, "        &lt;/tr&gt;", IF(ROUNDUP(ROW(A930)/10, 0)-1&lt;=E$6-E$5+1, "         &lt;/tr&gt;", ""))</f>
        <v xml:space="preserve">         &lt;/tr&gt;</v>
      </c>
      <c r="B930" s="100">
        <f t="shared" ca="1" si="370"/>
        <v>92</v>
      </c>
    </row>
    <row r="931" spans="1:2">
      <c r="A931" s="100" t="str">
        <f t="shared" ref="A931" ca="1" si="384">IF(ROUNDUP(ROW(A931)/10, 0)-1=0, "&lt;table class=""content_left horz_head line_divide""&gt;&lt;tr &gt;", IF(ROUNDUP(ROW(A931)/10, 0)-1&lt;=E$6-E$5+1, "         &lt;tr&gt;", IF(ROUNDUP(ROW(A931)/10, 0)-1=E$6-E$5+2, "      &lt;/table&gt;", "")))</f>
        <v xml:space="preserve">         &lt;tr&gt;</v>
      </c>
      <c r="B931" s="100">
        <f t="shared" ca="1" si="370"/>
        <v>93</v>
      </c>
    </row>
    <row r="932" spans="1:2">
      <c r="B932" s="100">
        <f t="shared" ca="1" si="370"/>
        <v>93</v>
      </c>
    </row>
    <row r="933" spans="1:2">
      <c r="B933" s="100">
        <f t="shared" ca="1" si="370"/>
        <v>93</v>
      </c>
    </row>
    <row r="934" spans="1:2">
      <c r="A934" s="100" t="str">
        <f t="shared" ref="A934" ca="1" si="385">IF(ROUNDUP(ROW(A934)/10, 0)-1=0, "          &lt;th scope=""col""&gt;Library&lt;/th&gt;", IF(ROUNDUP(ROW(A934)/10, 0)-1&lt;=E$6-E$5+1, "           &lt;td&gt;"&amp;IF(INDIRECT("Libraries!D"&amp;ROUNDUP(ROW(A934)/10, 0)+E$5-2)="", INDIRECT("Libraries!B"&amp;ROUNDUP(ROW(A934)/10, 0)+E$5-2), "&lt;a href=""../files/libraries/"&amp;INDIRECT("Libraries!D"&amp;ROUNDUP(ROW(A934)/10, 0)+E$5-2)&amp;"""&gt;"&amp;INDIRECT("Libraries!B"&amp;ROUNDUP(ROW(A934)/10, 0)+E$5-2)&amp;"&lt;/a&gt;")&amp;"&lt;/td&gt;", ""))</f>
        <v xml:space="preserve">           &lt;td&gt;&lt;a href="../files/libraries/sp.zip"&gt;sp&lt;/a&gt;&lt;/td&gt;</v>
      </c>
      <c r="B934" s="100">
        <f t="shared" ca="1" si="370"/>
        <v>93</v>
      </c>
    </row>
    <row r="935" spans="1:2">
      <c r="A935" s="100" t="str">
        <f t="shared" ref="A935" ca="1" si="386">IF(ROUNDUP(ROW(A935)/10, 0)-1=0, "          &lt;th scope=""col""&gt;File Name&lt;/th&gt;", IF(ROUNDUP(ROW(A935)/10, 0)-1&lt;=E$6-E$5+1, "           &lt;td&gt;"&amp;INDIRECT("Libraries!C"&amp;ROUNDUP(ROW(A935)/10, 0)+E$5-2)&amp;"&lt;/td&gt;", ""))</f>
        <v xml:space="preserve">           &lt;td&gt;SP&lt;/td&gt;</v>
      </c>
      <c r="B935" s="100">
        <f t="shared" ca="1" si="370"/>
        <v>93</v>
      </c>
    </row>
    <row r="936" spans="1:2">
      <c r="B936" s="100">
        <f t="shared" ca="1" si="370"/>
        <v>93</v>
      </c>
    </row>
    <row r="937" spans="1:2">
      <c r="B937" s="100">
        <f t="shared" ca="1" si="370"/>
        <v>93</v>
      </c>
    </row>
    <row r="938" spans="1:2">
      <c r="B938" s="100">
        <f t="shared" ca="1" si="370"/>
        <v>93</v>
      </c>
    </row>
    <row r="939" spans="1:2">
      <c r="B939" s="100">
        <f t="shared" ca="1" si="370"/>
        <v>93</v>
      </c>
    </row>
    <row r="940" spans="1:2">
      <c r="A940" s="100" t="str">
        <f t="shared" ref="A940" ca="1" si="387">IF(ROUNDUP(ROW(A940)/10, 0)-1=0, "        &lt;/tr&gt;", IF(ROUNDUP(ROW(A940)/10, 0)-1&lt;=E$6-E$5+1, "         &lt;/tr&gt;", ""))</f>
        <v xml:space="preserve">         &lt;/tr&gt;</v>
      </c>
      <c r="B940" s="100">
        <f t="shared" ca="1" si="370"/>
        <v>93</v>
      </c>
    </row>
    <row r="941" spans="1:2">
      <c r="A941" s="100" t="str">
        <f t="shared" ref="A941" ca="1" si="388">IF(ROUNDUP(ROW(A941)/10, 0)-1=0, "&lt;table class=""content_left horz_head line_divide""&gt;&lt;tr &gt;", IF(ROUNDUP(ROW(A941)/10, 0)-1&lt;=E$6-E$5+1, "         &lt;tr&gt;", IF(ROUNDUP(ROW(A941)/10, 0)-1=E$6-E$5+2, "      &lt;/table&gt;", "")))</f>
        <v xml:space="preserve">         &lt;tr&gt;</v>
      </c>
      <c r="B941" s="100">
        <f t="shared" ca="1" si="370"/>
        <v>94</v>
      </c>
    </row>
    <row r="942" spans="1:2">
      <c r="B942" s="100">
        <f t="shared" ca="1" si="370"/>
        <v>94</v>
      </c>
    </row>
    <row r="943" spans="1:2">
      <c r="B943" s="100">
        <f t="shared" ca="1" si="370"/>
        <v>94</v>
      </c>
    </row>
    <row r="944" spans="1:2">
      <c r="A944" s="100" t="str">
        <f t="shared" ref="A944" ca="1" si="389">IF(ROUNDUP(ROW(A944)/10, 0)-1=0, "          &lt;th scope=""col""&gt;Library&lt;/th&gt;", IF(ROUNDUP(ROW(A944)/10, 0)-1&lt;=E$6-E$5+1, "           &lt;td&gt;"&amp;IF(INDIRECT("Libraries!D"&amp;ROUNDUP(ROW(A944)/10, 0)+E$5-2)="", INDIRECT("Libraries!B"&amp;ROUNDUP(ROW(A944)/10, 0)+E$5-2), "&lt;a href=""../files/libraries/"&amp;INDIRECT("Libraries!D"&amp;ROUNDUP(ROW(A944)/10, 0)+E$5-2)&amp;"""&gt;"&amp;INDIRECT("Libraries!B"&amp;ROUNDUP(ROW(A944)/10, 0)+E$5-2)&amp;"&lt;/a&gt;")&amp;"&lt;/td&gt;", ""))</f>
        <v xml:space="preserve">           &lt;td&gt;&lt;a href="../files/libraries/spanishbay.zip"&gt;spanishbay&lt;/a&gt;&lt;/td&gt;</v>
      </c>
      <c r="B944" s="100">
        <f t="shared" ca="1" si="370"/>
        <v>94</v>
      </c>
    </row>
    <row r="945" spans="1:2">
      <c r="A945" s="100" t="str">
        <f t="shared" ref="A945" ca="1" si="390">IF(ROUNDUP(ROW(A945)/10, 0)-1=0, "          &lt;th scope=""col""&gt;File Name&lt;/th&gt;", IF(ROUNDUP(ROW(A945)/10, 0)-1&lt;=E$6-E$5+1, "           &lt;td&gt;"&amp;INDIRECT("Libraries!C"&amp;ROUNDUP(ROW(A945)/10, 0)+E$5-2)&amp;"&lt;/td&gt;", ""))</f>
        <v xml:space="preserve">           &lt;td&gt;Spanish bay&lt;/td&gt;</v>
      </c>
      <c r="B945" s="100">
        <f t="shared" ca="1" si="370"/>
        <v>94</v>
      </c>
    </row>
    <row r="946" spans="1:2">
      <c r="B946" s="100">
        <f t="shared" ca="1" si="370"/>
        <v>94</v>
      </c>
    </row>
    <row r="947" spans="1:2">
      <c r="B947" s="100">
        <f t="shared" ca="1" si="370"/>
        <v>94</v>
      </c>
    </row>
    <row r="948" spans="1:2">
      <c r="B948" s="100">
        <f t="shared" ca="1" si="370"/>
        <v>94</v>
      </c>
    </row>
    <row r="949" spans="1:2">
      <c r="B949" s="100">
        <f t="shared" ca="1" si="370"/>
        <v>94</v>
      </c>
    </row>
    <row r="950" spans="1:2">
      <c r="A950" s="100" t="str">
        <f t="shared" ref="A950" ca="1" si="391">IF(ROUNDUP(ROW(A950)/10, 0)-1=0, "        &lt;/tr&gt;", IF(ROUNDUP(ROW(A950)/10, 0)-1&lt;=E$6-E$5+1, "         &lt;/tr&gt;", ""))</f>
        <v xml:space="preserve">         &lt;/tr&gt;</v>
      </c>
      <c r="B950" s="100">
        <f t="shared" ca="1" si="370"/>
        <v>94</v>
      </c>
    </row>
    <row r="951" spans="1:2">
      <c r="A951" s="100" t="str">
        <f t="shared" ref="A951" ca="1" si="392">IF(ROUNDUP(ROW(A951)/10, 0)-1=0, "&lt;table class=""content_left horz_head line_divide""&gt;&lt;tr &gt;", IF(ROUNDUP(ROW(A951)/10, 0)-1&lt;=E$6-E$5+1, "         &lt;tr&gt;", IF(ROUNDUP(ROW(A951)/10, 0)-1=E$6-E$5+2, "      &lt;/table&gt;", "")))</f>
        <v xml:space="preserve">         &lt;tr&gt;</v>
      </c>
      <c r="B951" s="100">
        <f t="shared" ca="1" si="370"/>
        <v>95</v>
      </c>
    </row>
    <row r="952" spans="1:2">
      <c r="B952" s="100">
        <f t="shared" ca="1" si="370"/>
        <v>95</v>
      </c>
    </row>
    <row r="953" spans="1:2">
      <c r="B953" s="100">
        <f t="shared" ca="1" si="370"/>
        <v>95</v>
      </c>
    </row>
    <row r="954" spans="1:2">
      <c r="A954" s="100" t="str">
        <f t="shared" ref="A954" ca="1" si="393">IF(ROUNDUP(ROW(A954)/10, 0)-1=0, "          &lt;th scope=""col""&gt;Library&lt;/th&gt;", IF(ROUNDUP(ROW(A954)/10, 0)-1&lt;=E$6-E$5+1, "           &lt;td&gt;"&amp;IF(INDIRECT("Libraries!D"&amp;ROUNDUP(ROW(A954)/10, 0)+E$5-2)="", INDIRECT("Libraries!B"&amp;ROUNDUP(ROW(A954)/10, 0)+E$5-2), "&lt;a href=""../files/libraries/"&amp;INDIRECT("Libraries!D"&amp;ROUNDUP(ROW(A954)/10, 0)+E$5-2)&amp;"""&gt;"&amp;INDIRECT("Libraries!B"&amp;ROUNDUP(ROW(A954)/10, 0)+E$5-2)&amp;"&lt;/a&gt;")&amp;"&lt;/td&gt;", ""))</f>
        <v xml:space="preserve">           &lt;td&gt;&lt;a href="../files/libraries/spiritlake.zip"&gt;spiritlake&lt;/a&gt;&lt;/td&gt;</v>
      </c>
      <c r="B954" s="100">
        <f t="shared" ca="1" si="370"/>
        <v>95</v>
      </c>
    </row>
    <row r="955" spans="1:2">
      <c r="A955" s="100" t="str">
        <f t="shared" ref="A955" ca="1" si="394">IF(ROUNDUP(ROW(A955)/10, 0)-1=0, "          &lt;th scope=""col""&gt;File Name&lt;/th&gt;", IF(ROUNDUP(ROW(A955)/10, 0)-1&lt;=E$6-E$5+1, "           &lt;td&gt;"&amp;INDIRECT("Libraries!C"&amp;ROUNDUP(ROW(A955)/10, 0)+E$5-2)&amp;"&lt;/td&gt;", ""))</f>
        <v xml:space="preserve">           &lt;td&gt;Spirit Lake&lt;/td&gt;</v>
      </c>
      <c r="B955" s="100">
        <f t="shared" ca="1" si="370"/>
        <v>95</v>
      </c>
    </row>
    <row r="956" spans="1:2">
      <c r="B956" s="100">
        <f t="shared" ca="1" si="370"/>
        <v>95</v>
      </c>
    </row>
    <row r="957" spans="1:2">
      <c r="B957" s="100">
        <f t="shared" ca="1" si="370"/>
        <v>95</v>
      </c>
    </row>
    <row r="958" spans="1:2">
      <c r="B958" s="100">
        <f t="shared" ca="1" si="370"/>
        <v>95</v>
      </c>
    </row>
    <row r="959" spans="1:2">
      <c r="B959" s="100">
        <f t="shared" ca="1" si="370"/>
        <v>95</v>
      </c>
    </row>
    <row r="960" spans="1:2">
      <c r="A960" s="100" t="str">
        <f t="shared" ref="A960" ca="1" si="395">IF(ROUNDUP(ROW(A960)/10, 0)-1=0, "        &lt;/tr&gt;", IF(ROUNDUP(ROW(A960)/10, 0)-1&lt;=E$6-E$5+1, "         &lt;/tr&gt;", ""))</f>
        <v xml:space="preserve">         &lt;/tr&gt;</v>
      </c>
      <c r="B960" s="100">
        <f t="shared" ca="1" si="370"/>
        <v>95</v>
      </c>
    </row>
    <row r="961" spans="1:2">
      <c r="A961" s="100" t="str">
        <f t="shared" ref="A961" ca="1" si="396">IF(ROUNDUP(ROW(A961)/10, 0)-1=0, "&lt;table class=""content_left horz_head line_divide""&gt;&lt;tr &gt;", IF(ROUNDUP(ROW(A961)/10, 0)-1&lt;=E$6-E$5+1, "         &lt;tr&gt;", IF(ROUNDUP(ROW(A961)/10, 0)-1=E$6-E$5+2, "      &lt;/table&gt;", "")))</f>
        <v xml:space="preserve">         &lt;tr&gt;</v>
      </c>
      <c r="B961" s="100">
        <f t="shared" ca="1" si="370"/>
        <v>96</v>
      </c>
    </row>
    <row r="962" spans="1:2">
      <c r="B962" s="100">
        <f t="shared" ref="B962:B1025" ca="1" si="397" xml:space="preserve"> IFERROR(IF(ROUNDUP(ROW(A962)/10, 0)-1&lt;=E$6-E$5+1, ROUNDUP(ROW(A962)/10, 0)-1, ""), 0)</f>
        <v>96</v>
      </c>
    </row>
    <row r="963" spans="1:2">
      <c r="B963" s="100">
        <f t="shared" ca="1" si="397"/>
        <v>96</v>
      </c>
    </row>
    <row r="964" spans="1:2">
      <c r="A964" s="100" t="str">
        <f t="shared" ref="A964" ca="1" si="398">IF(ROUNDUP(ROW(A964)/10, 0)-1=0, "          &lt;th scope=""col""&gt;Library&lt;/th&gt;", IF(ROUNDUP(ROW(A964)/10, 0)-1&lt;=E$6-E$5+1, "           &lt;td&gt;"&amp;IF(INDIRECT("Libraries!D"&amp;ROUNDUP(ROW(A964)/10, 0)+E$5-2)="", INDIRECT("Libraries!B"&amp;ROUNDUP(ROW(A964)/10, 0)+E$5-2), "&lt;a href=""../files/libraries/"&amp;INDIRECT("Libraries!D"&amp;ROUNDUP(ROW(A964)/10, 0)+E$5-2)&amp;"""&gt;"&amp;INDIRECT("Libraries!B"&amp;ROUNDUP(ROW(A964)/10, 0)+E$5-2)&amp;"&lt;/a&gt;")&amp;"&lt;/td&gt;", ""))</f>
        <v xml:space="preserve">           &lt;td&gt;&lt;a href="../files/libraries/spyggc.zip"&gt;spyggc&lt;/a&gt;&lt;/td&gt;</v>
      </c>
      <c r="B964" s="100">
        <f t="shared" ca="1" si="397"/>
        <v>96</v>
      </c>
    </row>
    <row r="965" spans="1:2">
      <c r="A965" s="100" t="str">
        <f t="shared" ref="A965" ca="1" si="399">IF(ROUNDUP(ROW(A965)/10, 0)-1=0, "          &lt;th scope=""col""&gt;File Name&lt;/th&gt;", IF(ROUNDUP(ROW(A965)/10, 0)-1&lt;=E$6-E$5+1, "           &lt;td&gt;"&amp;INDIRECT("Libraries!C"&amp;ROUNDUP(ROW(A965)/10, 0)+E$5-2)&amp;"&lt;/td&gt;", ""))</f>
        <v xml:space="preserve">           &lt;td&gt;spyggc&lt;/td&gt;</v>
      </c>
      <c r="B965" s="100">
        <f t="shared" ca="1" si="397"/>
        <v>96</v>
      </c>
    </row>
    <row r="966" spans="1:2">
      <c r="B966" s="100">
        <f t="shared" ca="1" si="397"/>
        <v>96</v>
      </c>
    </row>
    <row r="967" spans="1:2">
      <c r="B967" s="100">
        <f t="shared" ca="1" si="397"/>
        <v>96</v>
      </c>
    </row>
    <row r="968" spans="1:2">
      <c r="B968" s="100">
        <f t="shared" ca="1" si="397"/>
        <v>96</v>
      </c>
    </row>
    <row r="969" spans="1:2">
      <c r="B969" s="100">
        <f t="shared" ca="1" si="397"/>
        <v>96</v>
      </c>
    </row>
    <row r="970" spans="1:2">
      <c r="A970" s="100" t="str">
        <f t="shared" ref="A970" ca="1" si="400">IF(ROUNDUP(ROW(A970)/10, 0)-1=0, "        &lt;/tr&gt;", IF(ROUNDUP(ROW(A970)/10, 0)-1&lt;=E$6-E$5+1, "         &lt;/tr&gt;", ""))</f>
        <v xml:space="preserve">         &lt;/tr&gt;</v>
      </c>
      <c r="B970" s="100">
        <f t="shared" ca="1" si="397"/>
        <v>96</v>
      </c>
    </row>
    <row r="971" spans="1:2">
      <c r="A971" s="100" t="str">
        <f t="shared" ref="A971" ca="1" si="401">IF(ROUNDUP(ROW(A971)/10, 0)-1=0, "&lt;table class=""content_left horz_head line_divide""&gt;&lt;tr &gt;", IF(ROUNDUP(ROW(A971)/10, 0)-1&lt;=E$6-E$5+1, "         &lt;tr&gt;", IF(ROUNDUP(ROW(A971)/10, 0)-1=E$6-E$5+2, "      &lt;/table&gt;", "")))</f>
        <v xml:space="preserve">         &lt;tr&gt;</v>
      </c>
      <c r="B971" s="100">
        <f t="shared" ca="1" si="397"/>
        <v>97</v>
      </c>
    </row>
    <row r="972" spans="1:2">
      <c r="B972" s="100">
        <f t="shared" ca="1" si="397"/>
        <v>97</v>
      </c>
    </row>
    <row r="973" spans="1:2">
      <c r="B973" s="100">
        <f t="shared" ca="1" si="397"/>
        <v>97</v>
      </c>
    </row>
    <row r="974" spans="1:2">
      <c r="A974" s="100" t="str">
        <f t="shared" ref="A974" ca="1" si="402">IF(ROUNDUP(ROW(A974)/10, 0)-1=0, "          &lt;th scope=""col""&gt;Library&lt;/th&gt;", IF(ROUNDUP(ROW(A974)/10, 0)-1&lt;=E$6-E$5+1, "           &lt;td&gt;"&amp;IF(INDIRECT("Libraries!D"&amp;ROUNDUP(ROW(A974)/10, 0)+E$5-2)="", INDIRECT("Libraries!B"&amp;ROUNDUP(ROW(A974)/10, 0)+E$5-2), "&lt;a href=""../files/libraries/"&amp;INDIRECT("Libraries!D"&amp;ROUNDUP(ROW(A974)/10, 0)+E$5-2)&amp;"""&gt;"&amp;INDIRECT("Libraries!B"&amp;ROUNDUP(ROW(A974)/10, 0)+E$5-2)&amp;"&lt;/a&gt;")&amp;"&lt;/td&gt;", ""))</f>
        <v xml:space="preserve">           &lt;td&gt;&lt;a href="../files/libraries/spyglass.zip"&gt;spyglass&lt;/a&gt;&lt;/td&gt;</v>
      </c>
      <c r="B974" s="100">
        <f t="shared" ca="1" si="397"/>
        <v>97</v>
      </c>
    </row>
    <row r="975" spans="1:2">
      <c r="A975" s="100" t="str">
        <f t="shared" ref="A975" ca="1" si="403">IF(ROUNDUP(ROW(A975)/10, 0)-1=0, "          &lt;th scope=""col""&gt;File Name&lt;/th&gt;", IF(ROUNDUP(ROW(A975)/10, 0)-1&lt;=E$6-E$5+1, "           &lt;td&gt;"&amp;INDIRECT("Libraries!C"&amp;ROUNDUP(ROW(A975)/10, 0)+E$5-2)&amp;"&lt;/td&gt;", ""))</f>
        <v xml:space="preserve">           &lt;td&gt;Spyglass&lt;/td&gt;</v>
      </c>
      <c r="B975" s="100">
        <f t="shared" ca="1" si="397"/>
        <v>97</v>
      </c>
    </row>
    <row r="976" spans="1:2">
      <c r="B976" s="100">
        <f t="shared" ca="1" si="397"/>
        <v>97</v>
      </c>
    </row>
    <row r="977" spans="1:2">
      <c r="B977" s="100">
        <f t="shared" ca="1" si="397"/>
        <v>97</v>
      </c>
    </row>
    <row r="978" spans="1:2">
      <c r="B978" s="100">
        <f t="shared" ca="1" si="397"/>
        <v>97</v>
      </c>
    </row>
    <row r="979" spans="1:2">
      <c r="B979" s="100">
        <f t="shared" ca="1" si="397"/>
        <v>97</v>
      </c>
    </row>
    <row r="980" spans="1:2">
      <c r="A980" s="100" t="str">
        <f t="shared" ref="A980" ca="1" si="404">IF(ROUNDUP(ROW(A980)/10, 0)-1=0, "        &lt;/tr&gt;", IF(ROUNDUP(ROW(A980)/10, 0)-1&lt;=E$6-E$5+1, "         &lt;/tr&gt;", ""))</f>
        <v xml:space="preserve">         &lt;/tr&gt;</v>
      </c>
      <c r="B980" s="100">
        <f t="shared" ca="1" si="397"/>
        <v>97</v>
      </c>
    </row>
    <row r="981" spans="1:2">
      <c r="A981" s="100" t="str">
        <f t="shared" ref="A981" ca="1" si="405">IF(ROUNDUP(ROW(A981)/10, 0)-1=0, "&lt;table class=""content_left horz_head line_divide""&gt;&lt;tr &gt;", IF(ROUNDUP(ROW(A981)/10, 0)-1&lt;=E$6-E$5+1, "         &lt;tr&gt;", IF(ROUNDUP(ROW(A981)/10, 0)-1=E$6-E$5+2, "      &lt;/table&gt;", "")))</f>
        <v xml:space="preserve">         &lt;tr&gt;</v>
      </c>
      <c r="B981" s="100">
        <f t="shared" ca="1" si="397"/>
        <v>98</v>
      </c>
    </row>
    <row r="982" spans="1:2">
      <c r="B982" s="100">
        <f t="shared" ca="1" si="397"/>
        <v>98</v>
      </c>
    </row>
    <row r="983" spans="1:2">
      <c r="B983" s="100">
        <f t="shared" ca="1" si="397"/>
        <v>98</v>
      </c>
    </row>
    <row r="984" spans="1:2">
      <c r="A984" s="100" t="str">
        <f t="shared" ref="A984" ca="1" si="406">IF(ROUNDUP(ROW(A984)/10, 0)-1=0, "          &lt;th scope=""col""&gt;Library&lt;/th&gt;", IF(ROUNDUP(ROW(A984)/10, 0)-1&lt;=E$6-E$5+1, "           &lt;td&gt;"&amp;IF(INDIRECT("Libraries!D"&amp;ROUNDUP(ROW(A984)/10, 0)+E$5-2)="", INDIRECT("Libraries!B"&amp;ROUNDUP(ROW(A984)/10, 0)+E$5-2), "&lt;a href=""../files/libraries/"&amp;INDIRECT("Libraries!D"&amp;ROUNDUP(ROW(A984)/10, 0)+E$5-2)&amp;"""&gt;"&amp;INDIRECT("Libraries!B"&amp;ROUNDUP(ROW(A984)/10, 0)+E$5-2)&amp;"&lt;/a&gt;")&amp;"&lt;/td&gt;", ""))</f>
        <v xml:space="preserve">           &lt;td&gt;&lt;a href="../files/libraries/spyglass2.zip"&gt;spyglass2&lt;/a&gt;&lt;/td&gt;</v>
      </c>
      <c r="B984" s="100">
        <f t="shared" ca="1" si="397"/>
        <v>98</v>
      </c>
    </row>
    <row r="985" spans="1:2">
      <c r="A985" s="100" t="str">
        <f t="shared" ref="A985" ca="1" si="407">IF(ROUNDUP(ROW(A985)/10, 0)-1=0, "          &lt;th scope=""col""&gt;File Name&lt;/th&gt;", IF(ROUNDUP(ROW(A985)/10, 0)-1&lt;=E$6-E$5+1, "           &lt;td&gt;"&amp;INDIRECT("Libraries!C"&amp;ROUNDUP(ROW(A985)/10, 0)+E$5-2)&amp;"&lt;/td&gt;", ""))</f>
        <v xml:space="preserve">           &lt;td&gt;Spyglass2&lt;/td&gt;</v>
      </c>
      <c r="B985" s="100">
        <f t="shared" ca="1" si="397"/>
        <v>98</v>
      </c>
    </row>
    <row r="986" spans="1:2">
      <c r="B986" s="100">
        <f t="shared" ca="1" si="397"/>
        <v>98</v>
      </c>
    </row>
    <row r="987" spans="1:2">
      <c r="B987" s="100">
        <f t="shared" ca="1" si="397"/>
        <v>98</v>
      </c>
    </row>
    <row r="988" spans="1:2">
      <c r="B988" s="100">
        <f t="shared" ca="1" si="397"/>
        <v>98</v>
      </c>
    </row>
    <row r="989" spans="1:2">
      <c r="B989" s="100">
        <f t="shared" ca="1" si="397"/>
        <v>98</v>
      </c>
    </row>
    <row r="990" spans="1:2">
      <c r="A990" s="100" t="str">
        <f t="shared" ref="A990" ca="1" si="408">IF(ROUNDUP(ROW(A990)/10, 0)-1=0, "        &lt;/tr&gt;", IF(ROUNDUP(ROW(A990)/10, 0)-1&lt;=E$6-E$5+1, "         &lt;/tr&gt;", ""))</f>
        <v xml:space="preserve">         &lt;/tr&gt;</v>
      </c>
      <c r="B990" s="100">
        <f t="shared" ca="1" si="397"/>
        <v>98</v>
      </c>
    </row>
    <row r="991" spans="1:2">
      <c r="A991" s="100" t="str">
        <f t="shared" ref="A991" ca="1" si="409">IF(ROUNDUP(ROW(A991)/10, 0)-1=0, "&lt;table class=""content_left horz_head line_divide""&gt;&lt;tr &gt;", IF(ROUNDUP(ROW(A991)/10, 0)-1&lt;=E$6-E$5+1, "         &lt;tr&gt;", IF(ROUNDUP(ROW(A991)/10, 0)-1=E$6-E$5+2, "      &lt;/table&gt;", "")))</f>
        <v xml:space="preserve">         &lt;tr&gt;</v>
      </c>
      <c r="B991" s="100">
        <f t="shared" ca="1" si="397"/>
        <v>99</v>
      </c>
    </row>
    <row r="992" spans="1:2">
      <c r="B992" s="100">
        <f t="shared" ca="1" si="397"/>
        <v>99</v>
      </c>
    </row>
    <row r="993" spans="1:2">
      <c r="B993" s="100">
        <f t="shared" ca="1" si="397"/>
        <v>99</v>
      </c>
    </row>
    <row r="994" spans="1:2">
      <c r="A994" s="100" t="str">
        <f t="shared" ref="A994" ca="1" si="410">IF(ROUNDUP(ROW(A994)/10, 0)-1=0, "          &lt;th scope=""col""&gt;Library&lt;/th&gt;", IF(ROUNDUP(ROW(A994)/10, 0)-1&lt;=E$6-E$5+1, "           &lt;td&gt;"&amp;IF(INDIRECT("Libraries!D"&amp;ROUNDUP(ROW(A994)/10, 0)+E$5-2)="", INDIRECT("Libraries!B"&amp;ROUNDUP(ROW(A994)/10, 0)+E$5-2), "&lt;a href=""../files/libraries/"&amp;INDIRECT("Libraries!D"&amp;ROUNDUP(ROW(A994)/10, 0)+E$5-2)&amp;"""&gt;"&amp;INDIRECT("Libraries!B"&amp;ROUNDUP(ROW(A994)/10, 0)+E$5-2)&amp;"&lt;/a&gt;")&amp;"&lt;/td&gt;", ""))</f>
        <v xml:space="preserve">           &lt;td&gt;&lt;a href="../files/libraries/stairs_and_walkways.zip"&gt;stairs_and_walkways&lt;/a&gt;&lt;/td&gt;</v>
      </c>
      <c r="B994" s="100">
        <f t="shared" ca="1" si="397"/>
        <v>99</v>
      </c>
    </row>
    <row r="995" spans="1:2">
      <c r="A995" s="100" t="str">
        <f t="shared" ref="A995" ca="1" si="411">IF(ROUNDUP(ROW(A995)/10, 0)-1=0, "          &lt;th scope=""col""&gt;File Name&lt;/th&gt;", IF(ROUNDUP(ROW(A995)/10, 0)-1&lt;=E$6-E$5+1, "           &lt;td&gt;"&amp;INDIRECT("Libraries!C"&amp;ROUNDUP(ROW(A995)/10, 0)+E$5-2)&amp;"&lt;/td&gt;", ""))</f>
        <v xml:space="preserve">           &lt;td&gt;stairs &amp; walkways&lt;/td&gt;</v>
      </c>
      <c r="B995" s="100">
        <f t="shared" ca="1" si="397"/>
        <v>99</v>
      </c>
    </row>
    <row r="996" spans="1:2">
      <c r="B996" s="100">
        <f t="shared" ca="1" si="397"/>
        <v>99</v>
      </c>
    </row>
    <row r="997" spans="1:2">
      <c r="B997" s="100">
        <f t="shared" ca="1" si="397"/>
        <v>99</v>
      </c>
    </row>
    <row r="998" spans="1:2">
      <c r="B998" s="100">
        <f t="shared" ca="1" si="397"/>
        <v>99</v>
      </c>
    </row>
    <row r="999" spans="1:2">
      <c r="B999" s="100">
        <f t="shared" ca="1" si="397"/>
        <v>99</v>
      </c>
    </row>
    <row r="1000" spans="1:2">
      <c r="A1000" s="100" t="str">
        <f t="shared" ref="A1000" ca="1" si="412">IF(ROUNDUP(ROW(A1000)/10, 0)-1=0, "        &lt;/tr&gt;", IF(ROUNDUP(ROW(A1000)/10, 0)-1&lt;=E$6-E$5+1, "         &lt;/tr&gt;", ""))</f>
        <v xml:space="preserve">         &lt;/tr&gt;</v>
      </c>
      <c r="B1000" s="100">
        <f t="shared" ca="1" si="397"/>
        <v>99</v>
      </c>
    </row>
    <row r="1001" spans="1:2">
      <c r="A1001" s="100" t="str">
        <f t="shared" ref="A1001" ca="1" si="413">IF(ROUNDUP(ROW(A1001)/10, 0)-1=0, "&lt;table class=""content_left horz_head line_divide""&gt;&lt;tr &gt;", IF(ROUNDUP(ROW(A1001)/10, 0)-1&lt;=E$6-E$5+1, "         &lt;tr&gt;", IF(ROUNDUP(ROW(A1001)/10, 0)-1=E$6-E$5+2, "      &lt;/table&gt;", "")))</f>
        <v xml:space="preserve">         &lt;tr&gt;</v>
      </c>
      <c r="B1001" s="100">
        <f t="shared" ca="1" si="397"/>
        <v>100</v>
      </c>
    </row>
    <row r="1002" spans="1:2">
      <c r="B1002" s="100">
        <f t="shared" ca="1" si="397"/>
        <v>100</v>
      </c>
    </row>
    <row r="1003" spans="1:2">
      <c r="B1003" s="100">
        <f t="shared" ca="1" si="397"/>
        <v>100</v>
      </c>
    </row>
    <row r="1004" spans="1:2">
      <c r="A1004" s="100" t="str">
        <f t="shared" ref="A1004" ca="1" si="414">IF(ROUNDUP(ROW(A1004)/10, 0)-1=0, "          &lt;th scope=""col""&gt;Library&lt;/th&gt;", IF(ROUNDUP(ROW(A1004)/10, 0)-1&lt;=E$6-E$5+1, "           &lt;td&gt;"&amp;IF(INDIRECT("Libraries!D"&amp;ROUNDUP(ROW(A1004)/10, 0)+E$5-2)="", INDIRECT("Libraries!B"&amp;ROUNDUP(ROW(A1004)/10, 0)+E$5-2), "&lt;a href=""../files/libraries/"&amp;INDIRECT("Libraries!D"&amp;ROUNDUP(ROW(A1004)/10, 0)+E$5-2)&amp;"""&gt;"&amp;INDIRECT("Libraries!B"&amp;ROUNDUP(ROW(A1004)/10, 0)+E$5-2)&amp;"&lt;/a&gt;")&amp;"&lt;/td&gt;", ""))</f>
        <v xml:space="preserve">           &lt;td&gt;&lt;a href="../files/libraries/standrw.zip"&gt;standrw&lt;/a&gt;&lt;/td&gt;</v>
      </c>
      <c r="B1004" s="100">
        <f t="shared" ca="1" si="397"/>
        <v>100</v>
      </c>
    </row>
    <row r="1005" spans="1:2">
      <c r="A1005" s="100" t="str">
        <f t="shared" ref="A1005" ca="1" si="415">IF(ROUNDUP(ROW(A1005)/10, 0)-1=0, "          &lt;th scope=""col""&gt;File Name&lt;/th&gt;", IF(ROUNDUP(ROW(A1005)/10, 0)-1&lt;=E$6-E$5+1, "           &lt;td&gt;"&amp;INDIRECT("Libraries!C"&amp;ROUNDUP(ROW(A1005)/10, 0)+E$5-2)&amp;"&lt;/td&gt;", ""))</f>
        <v xml:space="preserve">           &lt;td&gt;standrw&lt;/td&gt;</v>
      </c>
      <c r="B1005" s="100">
        <f t="shared" ca="1" si="397"/>
        <v>100</v>
      </c>
    </row>
    <row r="1006" spans="1:2">
      <c r="B1006" s="100">
        <f t="shared" ca="1" si="397"/>
        <v>100</v>
      </c>
    </row>
    <row r="1007" spans="1:2">
      <c r="B1007" s="100">
        <f t="shared" ca="1" si="397"/>
        <v>100</v>
      </c>
    </row>
    <row r="1008" spans="1:2">
      <c r="B1008" s="100">
        <f t="shared" ca="1" si="397"/>
        <v>100</v>
      </c>
    </row>
    <row r="1009" spans="1:2">
      <c r="B1009" s="100">
        <f t="shared" ca="1" si="397"/>
        <v>100</v>
      </c>
    </row>
    <row r="1010" spans="1:2">
      <c r="A1010" s="100" t="str">
        <f t="shared" ref="A1010" ca="1" si="416">IF(ROUNDUP(ROW(A1010)/10, 0)-1=0, "        &lt;/tr&gt;", IF(ROUNDUP(ROW(A1010)/10, 0)-1&lt;=E$6-E$5+1, "         &lt;/tr&gt;", ""))</f>
        <v xml:space="preserve">         &lt;/tr&gt;</v>
      </c>
      <c r="B1010" s="100">
        <f t="shared" ca="1" si="397"/>
        <v>100</v>
      </c>
    </row>
    <row r="1011" spans="1:2">
      <c r="A1011" s="100" t="str">
        <f t="shared" ref="A1011" ca="1" si="417">IF(ROUNDUP(ROW(A1011)/10, 0)-1=0, "&lt;table class=""content_left horz_head line_divide""&gt;&lt;tr &gt;", IF(ROUNDUP(ROW(A1011)/10, 0)-1&lt;=E$6-E$5+1, "         &lt;tr&gt;", IF(ROUNDUP(ROW(A1011)/10, 0)-1=E$6-E$5+2, "      &lt;/table&gt;", "")))</f>
        <v xml:space="preserve">         &lt;tr&gt;</v>
      </c>
      <c r="B1011" s="100">
        <f t="shared" ca="1" si="397"/>
        <v>101</v>
      </c>
    </row>
    <row r="1012" spans="1:2">
      <c r="B1012" s="100">
        <f t="shared" ca="1" si="397"/>
        <v>101</v>
      </c>
    </row>
    <row r="1013" spans="1:2">
      <c r="B1013" s="100">
        <f t="shared" ca="1" si="397"/>
        <v>101</v>
      </c>
    </row>
    <row r="1014" spans="1:2">
      <c r="A1014" s="100" t="str">
        <f t="shared" ref="A1014" ca="1" si="418">IF(ROUNDUP(ROW(A1014)/10, 0)-1=0, "          &lt;th scope=""col""&gt;Library&lt;/th&gt;", IF(ROUNDUP(ROW(A1014)/10, 0)-1&lt;=E$6-E$5+1, "           &lt;td&gt;"&amp;IF(INDIRECT("Libraries!D"&amp;ROUNDUP(ROW(A1014)/10, 0)+E$5-2)="", INDIRECT("Libraries!B"&amp;ROUNDUP(ROW(A1014)/10, 0)+E$5-2), "&lt;a href=""../files/libraries/"&amp;INDIRECT("Libraries!D"&amp;ROUNDUP(ROW(A1014)/10, 0)+E$5-2)&amp;"""&gt;"&amp;INDIRECT("Libraries!B"&amp;ROUNDUP(ROW(A1014)/10, 0)+E$5-2)&amp;"&lt;/a&gt;")&amp;"&lt;/td&gt;", ""))</f>
        <v xml:space="preserve">           &lt;td&gt;&lt;a href="../files/libraries/stansbury.zip"&gt;stansbury&lt;/a&gt;&lt;/td&gt;</v>
      </c>
      <c r="B1014" s="100">
        <f t="shared" ca="1" si="397"/>
        <v>101</v>
      </c>
    </row>
    <row r="1015" spans="1:2">
      <c r="A1015" s="100" t="str">
        <f t="shared" ref="A1015" ca="1" si="419">IF(ROUNDUP(ROW(A1015)/10, 0)-1=0, "          &lt;th scope=""col""&gt;File Name&lt;/th&gt;", IF(ROUNDUP(ROW(A1015)/10, 0)-1&lt;=E$6-E$5+1, "           &lt;td&gt;"&amp;INDIRECT("Libraries!C"&amp;ROUNDUP(ROW(A1015)/10, 0)+E$5-2)&amp;"&lt;/td&gt;", ""))</f>
        <v xml:space="preserve">           &lt;td&gt;stansbury GC&lt;/td&gt;</v>
      </c>
      <c r="B1015" s="100">
        <f t="shared" ca="1" si="397"/>
        <v>101</v>
      </c>
    </row>
    <row r="1016" spans="1:2">
      <c r="B1016" s="100">
        <f t="shared" ca="1" si="397"/>
        <v>101</v>
      </c>
    </row>
    <row r="1017" spans="1:2">
      <c r="B1017" s="100">
        <f t="shared" ca="1" si="397"/>
        <v>101</v>
      </c>
    </row>
    <row r="1018" spans="1:2">
      <c r="B1018" s="100">
        <f t="shared" ca="1" si="397"/>
        <v>101</v>
      </c>
    </row>
    <row r="1019" spans="1:2">
      <c r="B1019" s="100">
        <f t="shared" ca="1" si="397"/>
        <v>101</v>
      </c>
    </row>
    <row r="1020" spans="1:2">
      <c r="A1020" s="100" t="str">
        <f t="shared" ref="A1020" ca="1" si="420">IF(ROUNDUP(ROW(A1020)/10, 0)-1=0, "        &lt;/tr&gt;", IF(ROUNDUP(ROW(A1020)/10, 0)-1&lt;=E$6-E$5+1, "         &lt;/tr&gt;", ""))</f>
        <v xml:space="preserve">         &lt;/tr&gt;</v>
      </c>
      <c r="B1020" s="100">
        <f t="shared" ca="1" si="397"/>
        <v>101</v>
      </c>
    </row>
    <row r="1021" spans="1:2">
      <c r="A1021" s="100" t="str">
        <f t="shared" ref="A1021" ca="1" si="421">IF(ROUNDUP(ROW(A1021)/10, 0)-1=0, "&lt;table class=""content_left horz_head line_divide""&gt;&lt;tr &gt;", IF(ROUNDUP(ROW(A1021)/10, 0)-1&lt;=E$6-E$5+1, "         &lt;tr&gt;", IF(ROUNDUP(ROW(A1021)/10, 0)-1=E$6-E$5+2, "      &lt;/table&gt;", "")))</f>
        <v xml:space="preserve">         &lt;tr&gt;</v>
      </c>
      <c r="B1021" s="100">
        <f t="shared" ca="1" si="397"/>
        <v>102</v>
      </c>
    </row>
    <row r="1022" spans="1:2">
      <c r="B1022" s="100">
        <f t="shared" ca="1" si="397"/>
        <v>102</v>
      </c>
    </row>
    <row r="1023" spans="1:2">
      <c r="B1023" s="100">
        <f t="shared" ca="1" si="397"/>
        <v>102</v>
      </c>
    </row>
    <row r="1024" spans="1:2">
      <c r="A1024" s="100" t="str">
        <f t="shared" ref="A1024" ca="1" si="422">IF(ROUNDUP(ROW(A1024)/10, 0)-1=0, "          &lt;th scope=""col""&gt;Library&lt;/th&gt;", IF(ROUNDUP(ROW(A1024)/10, 0)-1&lt;=E$6-E$5+1, "           &lt;td&gt;"&amp;IF(INDIRECT("Libraries!D"&amp;ROUNDUP(ROW(A1024)/10, 0)+E$5-2)="", INDIRECT("Libraries!B"&amp;ROUNDUP(ROW(A1024)/10, 0)+E$5-2), "&lt;a href=""../files/libraries/"&amp;INDIRECT("Libraries!D"&amp;ROUNDUP(ROW(A1024)/10, 0)+E$5-2)&amp;"""&gt;"&amp;INDIRECT("Libraries!B"&amp;ROUNDUP(ROW(A1024)/10, 0)+E$5-2)&amp;"&lt;/a&gt;")&amp;"&lt;/td&gt;", ""))</f>
        <v xml:space="preserve">           &lt;td&gt;STCbang (Unavailable)&lt;/td&gt;</v>
      </c>
      <c r="B1024" s="100">
        <f t="shared" ca="1" si="397"/>
        <v>102</v>
      </c>
    </row>
    <row r="1025" spans="1:2">
      <c r="A1025" s="100" t="str">
        <f t="shared" ref="A1025" ca="1" si="423">IF(ROUNDUP(ROW(A1025)/10, 0)-1=0, "          &lt;th scope=""col""&gt;File Name&lt;/th&gt;", IF(ROUNDUP(ROW(A1025)/10, 0)-1&lt;=E$6-E$5+1, "           &lt;td&gt;"&amp;INDIRECT("Libraries!C"&amp;ROUNDUP(ROW(A1025)/10, 0)+E$5-2)&amp;"&lt;/td&gt;", ""))</f>
        <v xml:space="preserve">           &lt;td&gt;STCbang (Unavailable)&lt;/td&gt;</v>
      </c>
      <c r="B1025" s="100">
        <f t="shared" ca="1" si="397"/>
        <v>102</v>
      </c>
    </row>
    <row r="1026" spans="1:2">
      <c r="B1026" s="100">
        <f t="shared" ref="B1026:B1089" ca="1" si="424" xml:space="preserve"> IFERROR(IF(ROUNDUP(ROW(A1026)/10, 0)-1&lt;=E$6-E$5+1, ROUNDUP(ROW(A1026)/10, 0)-1, ""), 0)</f>
        <v>102</v>
      </c>
    </row>
    <row r="1027" spans="1:2">
      <c r="B1027" s="100">
        <f t="shared" ca="1" si="424"/>
        <v>102</v>
      </c>
    </row>
    <row r="1028" spans="1:2">
      <c r="B1028" s="100">
        <f t="shared" ca="1" si="424"/>
        <v>102</v>
      </c>
    </row>
    <row r="1029" spans="1:2">
      <c r="B1029" s="100">
        <f t="shared" ca="1" si="424"/>
        <v>102</v>
      </c>
    </row>
    <row r="1030" spans="1:2">
      <c r="A1030" s="100" t="str">
        <f t="shared" ref="A1030" ca="1" si="425">IF(ROUNDUP(ROW(A1030)/10, 0)-1=0, "        &lt;/tr&gt;", IF(ROUNDUP(ROW(A1030)/10, 0)-1&lt;=E$6-E$5+1, "         &lt;/tr&gt;", ""))</f>
        <v xml:space="preserve">         &lt;/tr&gt;</v>
      </c>
      <c r="B1030" s="100">
        <f t="shared" ca="1" si="424"/>
        <v>102</v>
      </c>
    </row>
    <row r="1031" spans="1:2">
      <c r="A1031" s="100" t="str">
        <f t="shared" ref="A1031" ca="1" si="426">IF(ROUNDUP(ROW(A1031)/10, 0)-1=0, "&lt;table class=""content_left horz_head line_divide""&gt;&lt;tr &gt;", IF(ROUNDUP(ROW(A1031)/10, 0)-1&lt;=E$6-E$5+1, "         &lt;tr&gt;", IF(ROUNDUP(ROW(A1031)/10, 0)-1=E$6-E$5+2, "      &lt;/table&gt;", "")))</f>
        <v xml:space="preserve">         &lt;tr&gt;</v>
      </c>
      <c r="B1031" s="100">
        <f t="shared" ca="1" si="424"/>
        <v>103</v>
      </c>
    </row>
    <row r="1032" spans="1:2">
      <c r="B1032" s="100">
        <f t="shared" ca="1" si="424"/>
        <v>103</v>
      </c>
    </row>
    <row r="1033" spans="1:2">
      <c r="B1033" s="100">
        <f t="shared" ca="1" si="424"/>
        <v>103</v>
      </c>
    </row>
    <row r="1034" spans="1:2">
      <c r="A1034" s="100" t="str">
        <f t="shared" ref="A1034" ca="1" si="427">IF(ROUNDUP(ROW(A1034)/10, 0)-1=0, "          &lt;th scope=""col""&gt;Library&lt;/th&gt;", IF(ROUNDUP(ROW(A1034)/10, 0)-1&lt;=E$6-E$5+1, "           &lt;td&gt;"&amp;IF(INDIRECT("Libraries!D"&amp;ROUNDUP(ROW(A1034)/10, 0)+E$5-2)="", INDIRECT("Libraries!B"&amp;ROUNDUP(ROW(A1034)/10, 0)+E$5-2), "&lt;a href=""../files/libraries/"&amp;INDIRECT("Libraries!D"&amp;ROUNDUP(ROW(A1034)/10, 0)+E$5-2)&amp;"""&gt;"&amp;INDIRECT("Libraries!B"&amp;ROUNDUP(ROW(A1034)/10, 0)+E$5-2)&amp;"&lt;/a&gt;")&amp;"&lt;/td&gt;", ""))</f>
        <v xml:space="preserve">           &lt;td&gt;&lt;a href="../files/libraries/sthelens.zip"&gt;sthelens&lt;/a&gt;&lt;/td&gt;</v>
      </c>
      <c r="B1034" s="100">
        <f t="shared" ca="1" si="424"/>
        <v>103</v>
      </c>
    </row>
    <row r="1035" spans="1:2">
      <c r="A1035" s="100" t="str">
        <f t="shared" ref="A1035" ca="1" si="428">IF(ROUNDUP(ROW(A1035)/10, 0)-1=0, "          &lt;th scope=""col""&gt;File Name&lt;/th&gt;", IF(ROUNDUP(ROW(A1035)/10, 0)-1&lt;=E$6-E$5+1, "           &lt;td&gt;"&amp;INDIRECT("Libraries!C"&amp;ROUNDUP(ROW(A1035)/10, 0)+E$5-2)&amp;"&lt;/td&gt;", ""))</f>
        <v xml:space="preserve">           &lt;td&gt;ST HELENS&lt;/td&gt;</v>
      </c>
      <c r="B1035" s="100">
        <f t="shared" ca="1" si="424"/>
        <v>103</v>
      </c>
    </row>
    <row r="1036" spans="1:2">
      <c r="B1036" s="100">
        <f t="shared" ca="1" si="424"/>
        <v>103</v>
      </c>
    </row>
    <row r="1037" spans="1:2">
      <c r="B1037" s="100">
        <f t="shared" ca="1" si="424"/>
        <v>103</v>
      </c>
    </row>
    <row r="1038" spans="1:2">
      <c r="B1038" s="100">
        <f t="shared" ca="1" si="424"/>
        <v>103</v>
      </c>
    </row>
    <row r="1039" spans="1:2">
      <c r="B1039" s="100">
        <f t="shared" ca="1" si="424"/>
        <v>103</v>
      </c>
    </row>
    <row r="1040" spans="1:2">
      <c r="A1040" s="100" t="str">
        <f t="shared" ref="A1040" ca="1" si="429">IF(ROUNDUP(ROW(A1040)/10, 0)-1=0, "        &lt;/tr&gt;", IF(ROUNDUP(ROW(A1040)/10, 0)-1&lt;=E$6-E$5+1, "         &lt;/tr&gt;", ""))</f>
        <v xml:space="preserve">         &lt;/tr&gt;</v>
      </c>
      <c r="B1040" s="100">
        <f t="shared" ca="1" si="424"/>
        <v>103</v>
      </c>
    </row>
    <row r="1041" spans="1:2">
      <c r="A1041" s="100" t="str">
        <f t="shared" ref="A1041" ca="1" si="430">IF(ROUNDUP(ROW(A1041)/10, 0)-1=0, "&lt;table class=""content_left horz_head line_divide""&gt;&lt;tr &gt;", IF(ROUNDUP(ROW(A1041)/10, 0)-1&lt;=E$6-E$5+1, "         &lt;tr&gt;", IF(ROUNDUP(ROW(A1041)/10, 0)-1=E$6-E$5+2, "      &lt;/table&gt;", "")))</f>
        <v xml:space="preserve">         &lt;tr&gt;</v>
      </c>
      <c r="B1041" s="100">
        <f t="shared" ca="1" si="424"/>
        <v>104</v>
      </c>
    </row>
    <row r="1042" spans="1:2">
      <c r="B1042" s="100">
        <f t="shared" ca="1" si="424"/>
        <v>104</v>
      </c>
    </row>
    <row r="1043" spans="1:2">
      <c r="B1043" s="100">
        <f t="shared" ca="1" si="424"/>
        <v>104</v>
      </c>
    </row>
    <row r="1044" spans="1:2">
      <c r="A1044" s="100" t="str">
        <f t="shared" ref="A1044" ca="1" si="431">IF(ROUNDUP(ROW(A1044)/10, 0)-1=0, "          &lt;th scope=""col""&gt;Library&lt;/th&gt;", IF(ROUNDUP(ROW(A1044)/10, 0)-1&lt;=E$6-E$5+1, "           &lt;td&gt;"&amp;IF(INDIRECT("Libraries!D"&amp;ROUNDUP(ROW(A1044)/10, 0)+E$5-2)="", INDIRECT("Libraries!B"&amp;ROUNDUP(ROW(A1044)/10, 0)+E$5-2), "&lt;a href=""../files/libraries/"&amp;INDIRECT("Libraries!D"&amp;ROUNDUP(ROW(A1044)/10, 0)+E$5-2)&amp;"""&gt;"&amp;INDIRECT("Libraries!B"&amp;ROUNDUP(ROW(A1044)/10, 0)+E$5-2)&amp;"&lt;/a&gt;")&amp;"&lt;/td&gt;", ""))</f>
        <v xml:space="preserve">           &lt;td&gt;&lt;a href="../files/libraries/stone_forest_lib.zip"&gt;stone_forest_lib&lt;/a&gt;&lt;/td&gt;</v>
      </c>
      <c r="B1044" s="100">
        <f t="shared" ca="1" si="424"/>
        <v>104</v>
      </c>
    </row>
    <row r="1045" spans="1:2">
      <c r="A1045" s="100" t="str">
        <f t="shared" ref="A1045" ca="1" si="432">IF(ROUNDUP(ROW(A1045)/10, 0)-1=0, "          &lt;th scope=""col""&gt;File Name&lt;/th&gt;", IF(ROUNDUP(ROW(A1045)/10, 0)-1&lt;=E$6-E$5+1, "           &lt;td&gt;"&amp;INDIRECT("Libraries!C"&amp;ROUNDUP(ROW(A1045)/10, 0)+E$5-2)&amp;"&lt;/td&gt;", ""))</f>
        <v xml:space="preserve">           &lt;td&gt;Stone Forest&lt;/td&gt;</v>
      </c>
      <c r="B1045" s="100">
        <f t="shared" ca="1" si="424"/>
        <v>104</v>
      </c>
    </row>
    <row r="1046" spans="1:2">
      <c r="B1046" s="100">
        <f t="shared" ca="1" si="424"/>
        <v>104</v>
      </c>
    </row>
    <row r="1047" spans="1:2">
      <c r="B1047" s="100">
        <f t="shared" ca="1" si="424"/>
        <v>104</v>
      </c>
    </row>
    <row r="1048" spans="1:2">
      <c r="B1048" s="100">
        <f t="shared" ca="1" si="424"/>
        <v>104</v>
      </c>
    </row>
    <row r="1049" spans="1:2">
      <c r="B1049" s="100">
        <f t="shared" ca="1" si="424"/>
        <v>104</v>
      </c>
    </row>
    <row r="1050" spans="1:2">
      <c r="A1050" s="100" t="str">
        <f t="shared" ref="A1050" ca="1" si="433">IF(ROUNDUP(ROW(A1050)/10, 0)-1=0, "        &lt;/tr&gt;", IF(ROUNDUP(ROW(A1050)/10, 0)-1&lt;=E$6-E$5+1, "         &lt;/tr&gt;", ""))</f>
        <v xml:space="preserve">         &lt;/tr&gt;</v>
      </c>
      <c r="B1050" s="100">
        <f t="shared" ca="1" si="424"/>
        <v>104</v>
      </c>
    </row>
    <row r="1051" spans="1:2">
      <c r="A1051" s="100" t="str">
        <f t="shared" ref="A1051" ca="1" si="434">IF(ROUNDUP(ROW(A1051)/10, 0)-1=0, "&lt;table class=""content_left horz_head line_divide""&gt;&lt;tr &gt;", IF(ROUNDUP(ROW(A1051)/10, 0)-1&lt;=E$6-E$5+1, "         &lt;tr&gt;", IF(ROUNDUP(ROW(A1051)/10, 0)-1=E$6-E$5+2, "      &lt;/table&gt;", "")))</f>
        <v xml:space="preserve">         &lt;tr&gt;</v>
      </c>
      <c r="B1051" s="100">
        <f t="shared" ca="1" si="424"/>
        <v>105</v>
      </c>
    </row>
    <row r="1052" spans="1:2">
      <c r="B1052" s="100">
        <f t="shared" ca="1" si="424"/>
        <v>105</v>
      </c>
    </row>
    <row r="1053" spans="1:2">
      <c r="B1053" s="100">
        <f t="shared" ca="1" si="424"/>
        <v>105</v>
      </c>
    </row>
    <row r="1054" spans="1:2">
      <c r="A1054" s="100" t="str">
        <f t="shared" ref="A1054" ca="1" si="435">IF(ROUNDUP(ROW(A1054)/10, 0)-1=0, "          &lt;th scope=""col""&gt;Library&lt;/th&gt;", IF(ROUNDUP(ROW(A1054)/10, 0)-1&lt;=E$6-E$5+1, "           &lt;td&gt;"&amp;IF(INDIRECT("Libraries!D"&amp;ROUNDUP(ROW(A1054)/10, 0)+E$5-2)="", INDIRECT("Libraries!B"&amp;ROUNDUP(ROW(A1054)/10, 0)+E$5-2), "&lt;a href=""../files/libraries/"&amp;INDIRECT("Libraries!D"&amp;ROUNDUP(ROW(A1054)/10, 0)+E$5-2)&amp;"""&gt;"&amp;INDIRECT("Libraries!B"&amp;ROUNDUP(ROW(A1054)/10, 0)+E$5-2)&amp;"&lt;/a&gt;")&amp;"&lt;/td&gt;", ""))</f>
        <v xml:space="preserve">           &lt;td&gt;&lt;a href="../files/libraries/stonehaven_lib.zip"&gt;stonehaven_lib&lt;/a&gt;&lt;/td&gt;</v>
      </c>
      <c r="B1054" s="100">
        <f t="shared" ca="1" si="424"/>
        <v>105</v>
      </c>
    </row>
    <row r="1055" spans="1:2">
      <c r="A1055" s="100" t="str">
        <f t="shared" ref="A1055" ca="1" si="436">IF(ROUNDUP(ROW(A1055)/10, 0)-1=0, "          &lt;th scope=""col""&gt;File Name&lt;/th&gt;", IF(ROUNDUP(ROW(A1055)/10, 0)-1&lt;=E$6-E$5+1, "           &lt;td&gt;"&amp;INDIRECT("Libraries!C"&amp;ROUNDUP(ROW(A1055)/10, 0)+E$5-2)&amp;"&lt;/td&gt;", ""))</f>
        <v xml:space="preserve">           &lt;td&gt;Stonehaven&lt;/td&gt;</v>
      </c>
      <c r="B1055" s="100">
        <f t="shared" ca="1" si="424"/>
        <v>105</v>
      </c>
    </row>
    <row r="1056" spans="1:2">
      <c r="B1056" s="100">
        <f t="shared" ca="1" si="424"/>
        <v>105</v>
      </c>
    </row>
    <row r="1057" spans="1:2">
      <c r="B1057" s="100">
        <f t="shared" ca="1" si="424"/>
        <v>105</v>
      </c>
    </row>
    <row r="1058" spans="1:2">
      <c r="B1058" s="100">
        <f t="shared" ca="1" si="424"/>
        <v>105</v>
      </c>
    </row>
    <row r="1059" spans="1:2">
      <c r="B1059" s="100">
        <f t="shared" ca="1" si="424"/>
        <v>105</v>
      </c>
    </row>
    <row r="1060" spans="1:2">
      <c r="A1060" s="100" t="str">
        <f t="shared" ref="A1060" ca="1" si="437">IF(ROUNDUP(ROW(A1060)/10, 0)-1=0, "        &lt;/tr&gt;", IF(ROUNDUP(ROW(A1060)/10, 0)-1&lt;=E$6-E$5+1, "         &lt;/tr&gt;", ""))</f>
        <v xml:space="preserve">         &lt;/tr&gt;</v>
      </c>
      <c r="B1060" s="100">
        <f t="shared" ca="1" si="424"/>
        <v>105</v>
      </c>
    </row>
    <row r="1061" spans="1:2">
      <c r="A1061" s="100" t="str">
        <f t="shared" ref="A1061" ca="1" si="438">IF(ROUNDUP(ROW(A1061)/10, 0)-1=0, "&lt;table class=""content_left horz_head line_divide""&gt;&lt;tr &gt;", IF(ROUNDUP(ROW(A1061)/10, 0)-1&lt;=E$6-E$5+1, "         &lt;tr&gt;", IF(ROUNDUP(ROW(A1061)/10, 0)-1=E$6-E$5+2, "      &lt;/table&gt;", "")))</f>
        <v xml:space="preserve">         &lt;tr&gt;</v>
      </c>
      <c r="B1061" s="100">
        <f t="shared" ca="1" si="424"/>
        <v>106</v>
      </c>
    </row>
    <row r="1062" spans="1:2">
      <c r="B1062" s="100">
        <f t="shared" ca="1" si="424"/>
        <v>106</v>
      </c>
    </row>
    <row r="1063" spans="1:2">
      <c r="B1063" s="100">
        <f t="shared" ca="1" si="424"/>
        <v>106</v>
      </c>
    </row>
    <row r="1064" spans="1:2">
      <c r="A1064" s="100" t="str">
        <f t="shared" ref="A1064" ca="1" si="439">IF(ROUNDUP(ROW(A1064)/10, 0)-1=0, "          &lt;th scope=""col""&gt;Library&lt;/th&gt;", IF(ROUNDUP(ROW(A1064)/10, 0)-1&lt;=E$6-E$5+1, "           &lt;td&gt;"&amp;IF(INDIRECT("Libraries!D"&amp;ROUNDUP(ROW(A1064)/10, 0)+E$5-2)="", INDIRECT("Libraries!B"&amp;ROUNDUP(ROW(A1064)/10, 0)+E$5-2), "&lt;a href=""../files/libraries/"&amp;INDIRECT("Libraries!D"&amp;ROUNDUP(ROW(A1064)/10, 0)+E$5-2)&amp;"""&gt;"&amp;INDIRECT("Libraries!B"&amp;ROUNDUP(ROW(A1064)/10, 0)+E$5-2)&amp;"&lt;/a&gt;")&amp;"&lt;/td&gt;", ""))</f>
        <v xml:space="preserve">           &lt;td&gt;&lt;a href="../files/libraries/stonies.zip"&gt;stonies&lt;/a&gt;&lt;/td&gt;</v>
      </c>
      <c r="B1064" s="100">
        <f t="shared" ca="1" si="424"/>
        <v>106</v>
      </c>
    </row>
    <row r="1065" spans="1:2">
      <c r="A1065" s="100" t="str">
        <f t="shared" ref="A1065" ca="1" si="440">IF(ROUNDUP(ROW(A1065)/10, 0)-1=0, "          &lt;th scope=""col""&gt;File Name&lt;/th&gt;", IF(ROUNDUP(ROW(A1065)/10, 0)-1&lt;=E$6-E$5+1, "           &lt;td&gt;"&amp;INDIRECT("Libraries!C"&amp;ROUNDUP(ROW(A1065)/10, 0)+E$5-2)&amp;"&lt;/td&gt;", ""))</f>
        <v xml:space="preserve">           &lt;td&gt;stonies&lt;/td&gt;</v>
      </c>
      <c r="B1065" s="100">
        <f t="shared" ca="1" si="424"/>
        <v>106</v>
      </c>
    </row>
    <row r="1066" spans="1:2">
      <c r="B1066" s="100">
        <f t="shared" ca="1" si="424"/>
        <v>106</v>
      </c>
    </row>
    <row r="1067" spans="1:2">
      <c r="B1067" s="100">
        <f t="shared" ca="1" si="424"/>
        <v>106</v>
      </c>
    </row>
    <row r="1068" spans="1:2">
      <c r="B1068" s="100">
        <f t="shared" ca="1" si="424"/>
        <v>106</v>
      </c>
    </row>
    <row r="1069" spans="1:2">
      <c r="B1069" s="100">
        <f t="shared" ca="1" si="424"/>
        <v>106</v>
      </c>
    </row>
    <row r="1070" spans="1:2">
      <c r="A1070" s="100" t="str">
        <f t="shared" ref="A1070" ca="1" si="441">IF(ROUNDUP(ROW(A1070)/10, 0)-1=0, "        &lt;/tr&gt;", IF(ROUNDUP(ROW(A1070)/10, 0)-1&lt;=E$6-E$5+1, "         &lt;/tr&gt;", ""))</f>
        <v xml:space="preserve">         &lt;/tr&gt;</v>
      </c>
      <c r="B1070" s="100">
        <f t="shared" ca="1" si="424"/>
        <v>106</v>
      </c>
    </row>
    <row r="1071" spans="1:2">
      <c r="A1071" s="100" t="str">
        <f t="shared" ref="A1071" ca="1" si="442">IF(ROUNDUP(ROW(A1071)/10, 0)-1=0, "&lt;table class=""content_left horz_head line_divide""&gt;&lt;tr &gt;", IF(ROUNDUP(ROW(A1071)/10, 0)-1&lt;=E$6-E$5+1, "         &lt;tr&gt;", IF(ROUNDUP(ROW(A1071)/10, 0)-1=E$6-E$5+2, "      &lt;/table&gt;", "")))</f>
        <v xml:space="preserve">         &lt;tr&gt;</v>
      </c>
      <c r="B1071" s="100">
        <f t="shared" ca="1" si="424"/>
        <v>107</v>
      </c>
    </row>
    <row r="1072" spans="1:2">
      <c r="B1072" s="100">
        <f t="shared" ca="1" si="424"/>
        <v>107</v>
      </c>
    </row>
    <row r="1073" spans="1:2">
      <c r="B1073" s="100">
        <f t="shared" ca="1" si="424"/>
        <v>107</v>
      </c>
    </row>
    <row r="1074" spans="1:2">
      <c r="A1074" s="100" t="str">
        <f t="shared" ref="A1074" ca="1" si="443">IF(ROUNDUP(ROW(A1074)/10, 0)-1=0, "          &lt;th scope=""col""&gt;Library&lt;/th&gt;", IF(ROUNDUP(ROW(A1074)/10, 0)-1&lt;=E$6-E$5+1, "           &lt;td&gt;"&amp;IF(INDIRECT("Libraries!D"&amp;ROUNDUP(ROW(A1074)/10, 0)+E$5-2)="", INDIRECT("Libraries!B"&amp;ROUNDUP(ROW(A1074)/10, 0)+E$5-2), "&lt;a href=""../files/libraries/"&amp;INDIRECT("Libraries!D"&amp;ROUNDUP(ROW(A1074)/10, 0)+E$5-2)&amp;"""&gt;"&amp;INDIRECT("Libraries!B"&amp;ROUNDUP(ROW(A1074)/10, 0)+E$5-2)&amp;"&lt;/a&gt;")&amp;"&lt;/td&gt;", ""))</f>
        <v xml:space="preserve">           &lt;td&gt;&lt;a href="../files/libraries/stormacross.zip"&gt;stormacross&lt;/a&gt;&lt;/td&gt;</v>
      </c>
      <c r="B1074" s="100">
        <f t="shared" ca="1" si="424"/>
        <v>107</v>
      </c>
    </row>
    <row r="1075" spans="1:2">
      <c r="A1075" s="100" t="str">
        <f t="shared" ref="A1075" ca="1" si="444">IF(ROUNDUP(ROW(A1075)/10, 0)-1=0, "          &lt;th scope=""col""&gt;File Name&lt;/th&gt;", IF(ROUNDUP(ROW(A1075)/10, 0)-1&lt;=E$6-E$5+1, "           &lt;td&gt;"&amp;INDIRECT("Libraries!C"&amp;ROUNDUP(ROW(A1075)/10, 0)+E$5-2)&amp;"&lt;/td&gt;", ""))</f>
        <v xml:space="preserve">           &lt;td&gt;Storm Across The Sky&lt;/td&gt;</v>
      </c>
      <c r="B1075" s="100">
        <f t="shared" ca="1" si="424"/>
        <v>107</v>
      </c>
    </row>
    <row r="1076" spans="1:2">
      <c r="B1076" s="100">
        <f t="shared" ca="1" si="424"/>
        <v>107</v>
      </c>
    </row>
    <row r="1077" spans="1:2">
      <c r="B1077" s="100">
        <f t="shared" ca="1" si="424"/>
        <v>107</v>
      </c>
    </row>
    <row r="1078" spans="1:2">
      <c r="B1078" s="100">
        <f t="shared" ca="1" si="424"/>
        <v>107</v>
      </c>
    </row>
    <row r="1079" spans="1:2">
      <c r="B1079" s="100">
        <f t="shared" ca="1" si="424"/>
        <v>107</v>
      </c>
    </row>
    <row r="1080" spans="1:2">
      <c r="A1080" s="100" t="str">
        <f t="shared" ref="A1080" ca="1" si="445">IF(ROUNDUP(ROW(A1080)/10, 0)-1=0, "        &lt;/tr&gt;", IF(ROUNDUP(ROW(A1080)/10, 0)-1&lt;=E$6-E$5+1, "         &lt;/tr&gt;", ""))</f>
        <v xml:space="preserve">         &lt;/tr&gt;</v>
      </c>
      <c r="B1080" s="100">
        <f t="shared" ca="1" si="424"/>
        <v>107</v>
      </c>
    </row>
    <row r="1081" spans="1:2">
      <c r="A1081" s="100" t="str">
        <f t="shared" ref="A1081" ca="1" si="446">IF(ROUNDUP(ROW(A1081)/10, 0)-1=0, "&lt;table class=""content_left horz_head line_divide""&gt;&lt;tr &gt;", IF(ROUNDUP(ROW(A1081)/10, 0)-1&lt;=E$6-E$5+1, "         &lt;tr&gt;", IF(ROUNDUP(ROW(A1081)/10, 0)-1=E$6-E$5+2, "      &lt;/table&gt;", "")))</f>
        <v xml:space="preserve">         &lt;tr&gt;</v>
      </c>
      <c r="B1081" s="100">
        <f t="shared" ca="1" si="424"/>
        <v>108</v>
      </c>
    </row>
    <row r="1082" spans="1:2">
      <c r="B1082" s="100">
        <f t="shared" ca="1" si="424"/>
        <v>108</v>
      </c>
    </row>
    <row r="1083" spans="1:2">
      <c r="B1083" s="100">
        <f t="shared" ca="1" si="424"/>
        <v>108</v>
      </c>
    </row>
    <row r="1084" spans="1:2">
      <c r="A1084" s="100" t="str">
        <f t="shared" ref="A1084" ca="1" si="447">IF(ROUNDUP(ROW(A1084)/10, 0)-1=0, "          &lt;th scope=""col""&gt;Library&lt;/th&gt;", IF(ROUNDUP(ROW(A1084)/10, 0)-1&lt;=E$6-E$5+1, "           &lt;td&gt;"&amp;IF(INDIRECT("Libraries!D"&amp;ROUNDUP(ROW(A1084)/10, 0)+E$5-2)="", INDIRECT("Libraries!B"&amp;ROUNDUP(ROW(A1084)/10, 0)+E$5-2), "&lt;a href=""../files/libraries/"&amp;INDIRECT("Libraries!D"&amp;ROUNDUP(ROW(A1084)/10, 0)+E$5-2)&amp;"""&gt;"&amp;INDIRECT("Libraries!B"&amp;ROUNDUP(ROW(A1084)/10, 0)+E$5-2)&amp;"&lt;/a&gt;")&amp;"&lt;/td&gt;", ""))</f>
        <v xml:space="preserve">           &lt;td&gt;&lt;a href="../files/libraries/stormpano.zip"&gt;stormpano&lt;/a&gt;&lt;/td&gt;</v>
      </c>
      <c r="B1084" s="100">
        <f t="shared" ca="1" si="424"/>
        <v>108</v>
      </c>
    </row>
    <row r="1085" spans="1:2">
      <c r="A1085" s="100" t="str">
        <f t="shared" ref="A1085" ca="1" si="448">IF(ROUNDUP(ROW(A1085)/10, 0)-1=0, "          &lt;th scope=""col""&gt;File Name&lt;/th&gt;", IF(ROUNDUP(ROW(A1085)/10, 0)-1&lt;=E$6-E$5+1, "           &lt;td&gt;"&amp;INDIRECT("Libraries!C"&amp;ROUNDUP(ROW(A1085)/10, 0)+E$5-2)&amp;"&lt;/td&gt;", ""))</f>
        <v xml:space="preserve">           &lt;td&gt;stormpano&lt;/td&gt;</v>
      </c>
      <c r="B1085" s="100">
        <f t="shared" ca="1" si="424"/>
        <v>108</v>
      </c>
    </row>
    <row r="1086" spans="1:2">
      <c r="B1086" s="100">
        <f t="shared" ca="1" si="424"/>
        <v>108</v>
      </c>
    </row>
    <row r="1087" spans="1:2">
      <c r="B1087" s="100">
        <f t="shared" ca="1" si="424"/>
        <v>108</v>
      </c>
    </row>
    <row r="1088" spans="1:2">
      <c r="B1088" s="100">
        <f t="shared" ca="1" si="424"/>
        <v>108</v>
      </c>
    </row>
    <row r="1089" spans="1:2">
      <c r="B1089" s="100">
        <f t="shared" ca="1" si="424"/>
        <v>108</v>
      </c>
    </row>
    <row r="1090" spans="1:2">
      <c r="A1090" s="100" t="str">
        <f t="shared" ref="A1090" ca="1" si="449">IF(ROUNDUP(ROW(A1090)/10, 0)-1=0, "        &lt;/tr&gt;", IF(ROUNDUP(ROW(A1090)/10, 0)-1&lt;=E$6-E$5+1, "         &lt;/tr&gt;", ""))</f>
        <v xml:space="preserve">         &lt;/tr&gt;</v>
      </c>
      <c r="B1090" s="100">
        <f t="shared" ref="B1090:B1153" ca="1" si="450" xml:space="preserve"> IFERROR(IF(ROUNDUP(ROW(A1090)/10, 0)-1&lt;=E$6-E$5+1, ROUNDUP(ROW(A1090)/10, 0)-1, ""), 0)</f>
        <v>108</v>
      </c>
    </row>
    <row r="1091" spans="1:2">
      <c r="A1091" s="100" t="str">
        <f t="shared" ref="A1091" ca="1" si="451">IF(ROUNDUP(ROW(A1091)/10, 0)-1=0, "&lt;table class=""content_left horz_head line_divide""&gt;&lt;tr &gt;", IF(ROUNDUP(ROW(A1091)/10, 0)-1&lt;=E$6-E$5+1, "         &lt;tr&gt;", IF(ROUNDUP(ROW(A1091)/10, 0)-1=E$6-E$5+2, "      &lt;/table&gt;", "")))</f>
        <v xml:space="preserve">         &lt;tr&gt;</v>
      </c>
      <c r="B1091" s="100">
        <f t="shared" ca="1" si="450"/>
        <v>109</v>
      </c>
    </row>
    <row r="1092" spans="1:2">
      <c r="B1092" s="100">
        <f t="shared" ca="1" si="450"/>
        <v>109</v>
      </c>
    </row>
    <row r="1093" spans="1:2">
      <c r="B1093" s="100">
        <f t="shared" ca="1" si="450"/>
        <v>109</v>
      </c>
    </row>
    <row r="1094" spans="1:2">
      <c r="A1094" s="100" t="str">
        <f t="shared" ref="A1094" ca="1" si="452">IF(ROUNDUP(ROW(A1094)/10, 0)-1=0, "          &lt;th scope=""col""&gt;Library&lt;/th&gt;", IF(ROUNDUP(ROW(A1094)/10, 0)-1&lt;=E$6-E$5+1, "           &lt;td&gt;"&amp;IF(INDIRECT("Libraries!D"&amp;ROUNDUP(ROW(A1094)/10, 0)+E$5-2)="", INDIRECT("Libraries!B"&amp;ROUNDUP(ROW(A1094)/10, 0)+E$5-2), "&lt;a href=""../files/libraries/"&amp;INDIRECT("Libraries!D"&amp;ROUNDUP(ROW(A1094)/10, 0)+E$5-2)&amp;"""&gt;"&amp;INDIRECT("Libraries!B"&amp;ROUNDUP(ROW(A1094)/10, 0)+E$5-2)&amp;"&lt;/a&gt;")&amp;"&lt;/td&gt;", ""))</f>
        <v xml:space="preserve">           &lt;td&gt;&lt;a href="../files/libraries/sudz.zip"&gt;sudz&lt;/a&gt;&lt;/td&gt;</v>
      </c>
      <c r="B1094" s="100">
        <f t="shared" ca="1" si="450"/>
        <v>109</v>
      </c>
    </row>
    <row r="1095" spans="1:2">
      <c r="A1095" s="100" t="str">
        <f t="shared" ref="A1095" ca="1" si="453">IF(ROUNDUP(ROW(A1095)/10, 0)-1=0, "          &lt;th scope=""col""&gt;File Name&lt;/th&gt;", IF(ROUNDUP(ROW(A1095)/10, 0)-1&lt;=E$6-E$5+1, "           &lt;td&gt;"&amp;INDIRECT("Libraries!C"&amp;ROUNDUP(ROW(A1095)/10, 0)+E$5-2)&amp;"&lt;/td&gt;", ""))</f>
        <v xml:space="preserve">           &lt;td&gt;sudz&lt;/td&gt;</v>
      </c>
      <c r="B1095" s="100">
        <f t="shared" ca="1" si="450"/>
        <v>109</v>
      </c>
    </row>
    <row r="1096" spans="1:2">
      <c r="B1096" s="100">
        <f t="shared" ca="1" si="450"/>
        <v>109</v>
      </c>
    </row>
    <row r="1097" spans="1:2">
      <c r="B1097" s="100">
        <f t="shared" ca="1" si="450"/>
        <v>109</v>
      </c>
    </row>
    <row r="1098" spans="1:2">
      <c r="B1098" s="100">
        <f t="shared" ca="1" si="450"/>
        <v>109</v>
      </c>
    </row>
    <row r="1099" spans="1:2">
      <c r="B1099" s="100">
        <f t="shared" ca="1" si="450"/>
        <v>109</v>
      </c>
    </row>
    <row r="1100" spans="1:2">
      <c r="A1100" s="100" t="str">
        <f t="shared" ref="A1100" ca="1" si="454">IF(ROUNDUP(ROW(A1100)/10, 0)-1=0, "        &lt;/tr&gt;", IF(ROUNDUP(ROW(A1100)/10, 0)-1&lt;=E$6-E$5+1, "         &lt;/tr&gt;", ""))</f>
        <v xml:space="preserve">         &lt;/tr&gt;</v>
      </c>
      <c r="B1100" s="100">
        <f t="shared" ca="1" si="450"/>
        <v>109</v>
      </c>
    </row>
    <row r="1101" spans="1:2">
      <c r="A1101" s="100" t="str">
        <f t="shared" ref="A1101" ca="1" si="455">IF(ROUNDUP(ROW(A1101)/10, 0)-1=0, "&lt;table class=""content_left horz_head line_divide""&gt;&lt;tr &gt;", IF(ROUNDUP(ROW(A1101)/10, 0)-1&lt;=E$6-E$5+1, "         &lt;tr&gt;", IF(ROUNDUP(ROW(A1101)/10, 0)-1=E$6-E$5+2, "      &lt;/table&gt;", "")))</f>
        <v xml:space="preserve">         &lt;tr&gt;</v>
      </c>
      <c r="B1101" s="100">
        <f t="shared" ca="1" si="450"/>
        <v>110</v>
      </c>
    </row>
    <row r="1102" spans="1:2">
      <c r="B1102" s="100">
        <f t="shared" ca="1" si="450"/>
        <v>110</v>
      </c>
    </row>
    <row r="1103" spans="1:2">
      <c r="B1103" s="100">
        <f t="shared" ca="1" si="450"/>
        <v>110</v>
      </c>
    </row>
    <row r="1104" spans="1:2">
      <c r="A1104" s="100" t="str">
        <f t="shared" ref="A1104" ca="1" si="456">IF(ROUNDUP(ROW(A1104)/10, 0)-1=0, "          &lt;th scope=""col""&gt;Library&lt;/th&gt;", IF(ROUNDUP(ROW(A1104)/10, 0)-1&lt;=E$6-E$5+1, "           &lt;td&gt;"&amp;IF(INDIRECT("Libraries!D"&amp;ROUNDUP(ROW(A1104)/10, 0)+E$5-2)="", INDIRECT("Libraries!B"&amp;ROUNDUP(ROW(A1104)/10, 0)+E$5-2), "&lt;a href=""../files/libraries/"&amp;INDIRECT("Libraries!D"&amp;ROUNDUP(ROW(A1104)/10, 0)+E$5-2)&amp;"""&gt;"&amp;INDIRECT("Libraries!B"&amp;ROUNDUP(ROW(A1104)/10, 0)+E$5-2)&amp;"&lt;/a&gt;")&amp;"&lt;/td&gt;", ""))</f>
        <v xml:space="preserve">           &lt;td&gt;&lt;a href="../files/libraries/sugarbrook.zip"&gt;sugarbrook&lt;/a&gt;&lt;/td&gt;</v>
      </c>
      <c r="B1104" s="100">
        <f t="shared" ca="1" si="450"/>
        <v>110</v>
      </c>
    </row>
    <row r="1105" spans="1:2">
      <c r="A1105" s="100" t="str">
        <f t="shared" ref="A1105" ca="1" si="457">IF(ROUNDUP(ROW(A1105)/10, 0)-1=0, "          &lt;th scope=""col""&gt;File Name&lt;/th&gt;", IF(ROUNDUP(ROW(A1105)/10, 0)-1&lt;=E$6-E$5+1, "           &lt;td&gt;"&amp;INDIRECT("Libraries!C"&amp;ROUNDUP(ROW(A1105)/10, 0)+E$5-2)&amp;"&lt;/td&gt;", ""))</f>
        <v xml:space="preserve">           &lt;td&gt;Sugarbrook&lt;/td&gt;</v>
      </c>
      <c r="B1105" s="100">
        <f t="shared" ca="1" si="450"/>
        <v>110</v>
      </c>
    </row>
    <row r="1106" spans="1:2">
      <c r="B1106" s="100">
        <f t="shared" ca="1" si="450"/>
        <v>110</v>
      </c>
    </row>
    <row r="1107" spans="1:2">
      <c r="B1107" s="100">
        <f t="shared" ca="1" si="450"/>
        <v>110</v>
      </c>
    </row>
    <row r="1108" spans="1:2">
      <c r="B1108" s="100">
        <f t="shared" ca="1" si="450"/>
        <v>110</v>
      </c>
    </row>
    <row r="1109" spans="1:2">
      <c r="B1109" s="100">
        <f t="shared" ca="1" si="450"/>
        <v>110</v>
      </c>
    </row>
    <row r="1110" spans="1:2">
      <c r="A1110" s="100" t="str">
        <f t="shared" ref="A1110" ca="1" si="458">IF(ROUNDUP(ROW(A1110)/10, 0)-1=0, "        &lt;/tr&gt;", IF(ROUNDUP(ROW(A1110)/10, 0)-1&lt;=E$6-E$5+1, "         &lt;/tr&gt;", ""))</f>
        <v xml:space="preserve">         &lt;/tr&gt;</v>
      </c>
      <c r="B1110" s="100">
        <f t="shared" ca="1" si="450"/>
        <v>110</v>
      </c>
    </row>
    <row r="1111" spans="1:2">
      <c r="A1111" s="100" t="str">
        <f t="shared" ref="A1111" ca="1" si="459">IF(ROUNDUP(ROW(A1111)/10, 0)-1=0, "&lt;table class=""content_left horz_head line_divide""&gt;&lt;tr &gt;", IF(ROUNDUP(ROW(A1111)/10, 0)-1&lt;=E$6-E$5+1, "         &lt;tr&gt;", IF(ROUNDUP(ROW(A1111)/10, 0)-1=E$6-E$5+2, "      &lt;/table&gt;", "")))</f>
        <v xml:space="preserve">         &lt;tr&gt;</v>
      </c>
      <c r="B1111" s="100">
        <f t="shared" ca="1" si="450"/>
        <v>111</v>
      </c>
    </row>
    <row r="1112" spans="1:2">
      <c r="B1112" s="100">
        <f t="shared" ca="1" si="450"/>
        <v>111</v>
      </c>
    </row>
    <row r="1113" spans="1:2">
      <c r="B1113" s="100">
        <f t="shared" ca="1" si="450"/>
        <v>111</v>
      </c>
    </row>
    <row r="1114" spans="1:2">
      <c r="A1114" s="100" t="str">
        <f t="shared" ref="A1114" ca="1" si="460">IF(ROUNDUP(ROW(A1114)/10, 0)-1=0, "          &lt;th scope=""col""&gt;Library&lt;/th&gt;", IF(ROUNDUP(ROW(A1114)/10, 0)-1&lt;=E$6-E$5+1, "           &lt;td&gt;"&amp;IF(INDIRECT("Libraries!D"&amp;ROUNDUP(ROW(A1114)/10, 0)+E$5-2)="", INDIRECT("Libraries!B"&amp;ROUNDUP(ROW(A1114)/10, 0)+E$5-2), "&lt;a href=""../files/libraries/"&amp;INDIRECT("Libraries!D"&amp;ROUNDUP(ROW(A1114)/10, 0)+E$5-2)&amp;"""&gt;"&amp;INDIRECT("Libraries!B"&amp;ROUNDUP(ROW(A1114)/10, 0)+E$5-2)&amp;"&lt;/a&gt;")&amp;"&lt;/td&gt;", ""))</f>
        <v xml:space="preserve">           &lt;td&gt;&lt;a href="../files/libraries/sugarloaf.zip"&gt;sugarloaf&lt;/a&gt;&lt;/td&gt;</v>
      </c>
      <c r="B1114" s="100">
        <f t="shared" ca="1" si="450"/>
        <v>111</v>
      </c>
    </row>
    <row r="1115" spans="1:2">
      <c r="A1115" s="100" t="str">
        <f t="shared" ref="A1115" ca="1" si="461">IF(ROUNDUP(ROW(A1115)/10, 0)-1=0, "          &lt;th scope=""col""&gt;File Name&lt;/th&gt;", IF(ROUNDUP(ROW(A1115)/10, 0)-1&lt;=E$6-E$5+1, "           &lt;td&gt;"&amp;INDIRECT("Libraries!C"&amp;ROUNDUP(ROW(A1115)/10, 0)+E$5-2)&amp;"&lt;/td&gt;", ""))</f>
        <v xml:space="preserve">           &lt;td&gt;sugarloaf&lt;/td&gt;</v>
      </c>
      <c r="B1115" s="100">
        <f t="shared" ca="1" si="450"/>
        <v>111</v>
      </c>
    </row>
    <row r="1116" spans="1:2">
      <c r="B1116" s="100">
        <f t="shared" ca="1" si="450"/>
        <v>111</v>
      </c>
    </row>
    <row r="1117" spans="1:2">
      <c r="B1117" s="100">
        <f t="shared" ca="1" si="450"/>
        <v>111</v>
      </c>
    </row>
    <row r="1118" spans="1:2">
      <c r="B1118" s="100">
        <f t="shared" ca="1" si="450"/>
        <v>111</v>
      </c>
    </row>
    <row r="1119" spans="1:2">
      <c r="B1119" s="100">
        <f t="shared" ca="1" si="450"/>
        <v>111</v>
      </c>
    </row>
    <row r="1120" spans="1:2">
      <c r="A1120" s="100" t="str">
        <f t="shared" ref="A1120" ca="1" si="462">IF(ROUNDUP(ROW(A1120)/10, 0)-1=0, "        &lt;/tr&gt;", IF(ROUNDUP(ROW(A1120)/10, 0)-1&lt;=E$6-E$5+1, "         &lt;/tr&gt;", ""))</f>
        <v xml:space="preserve">         &lt;/tr&gt;</v>
      </c>
      <c r="B1120" s="100">
        <f t="shared" ca="1" si="450"/>
        <v>111</v>
      </c>
    </row>
    <row r="1121" spans="1:2">
      <c r="A1121" s="100" t="str">
        <f t="shared" ref="A1121" ca="1" si="463">IF(ROUNDUP(ROW(A1121)/10, 0)-1=0, "&lt;table class=""content_left horz_head line_divide""&gt;&lt;tr &gt;", IF(ROUNDUP(ROW(A1121)/10, 0)-1&lt;=E$6-E$5+1, "         &lt;tr&gt;", IF(ROUNDUP(ROW(A1121)/10, 0)-1=E$6-E$5+2, "      &lt;/table&gt;", "")))</f>
        <v xml:space="preserve">         &lt;tr&gt;</v>
      </c>
      <c r="B1121" s="100">
        <f t="shared" ca="1" si="450"/>
        <v>112</v>
      </c>
    </row>
    <row r="1122" spans="1:2">
      <c r="B1122" s="100">
        <f t="shared" ca="1" si="450"/>
        <v>112</v>
      </c>
    </row>
    <row r="1123" spans="1:2">
      <c r="B1123" s="100">
        <f t="shared" ca="1" si="450"/>
        <v>112</v>
      </c>
    </row>
    <row r="1124" spans="1:2">
      <c r="A1124" s="100" t="str">
        <f t="shared" ref="A1124" ca="1" si="464">IF(ROUNDUP(ROW(A1124)/10, 0)-1=0, "          &lt;th scope=""col""&gt;Library&lt;/th&gt;", IF(ROUNDUP(ROW(A1124)/10, 0)-1&lt;=E$6-E$5+1, "           &lt;td&gt;"&amp;IF(INDIRECT("Libraries!D"&amp;ROUNDUP(ROW(A1124)/10, 0)+E$5-2)="", INDIRECT("Libraries!B"&amp;ROUNDUP(ROW(A1124)/10, 0)+E$5-2), "&lt;a href=""../files/libraries/"&amp;INDIRECT("Libraries!D"&amp;ROUNDUP(ROW(A1124)/10, 0)+E$5-2)&amp;"""&gt;"&amp;INDIRECT("Libraries!B"&amp;ROUNDUP(ROW(A1124)/10, 0)+E$5-2)&amp;"&lt;/a&gt;")&amp;"&lt;/td&gt;", ""))</f>
        <v xml:space="preserve">           &lt;td&gt;&lt;a href="../files/libraries/sugarloaf2002.zip"&gt;sugarloaf2002&lt;/a&gt;&lt;/td&gt;</v>
      </c>
      <c r="B1124" s="100">
        <f t="shared" ca="1" si="450"/>
        <v>112</v>
      </c>
    </row>
    <row r="1125" spans="1:2">
      <c r="A1125" s="100" t="str">
        <f t="shared" ref="A1125" ca="1" si="465">IF(ROUNDUP(ROW(A1125)/10, 0)-1=0, "          &lt;th scope=""col""&gt;File Name&lt;/th&gt;", IF(ROUNDUP(ROW(A1125)/10, 0)-1&lt;=E$6-E$5+1, "           &lt;td&gt;"&amp;INDIRECT("Libraries!C"&amp;ROUNDUP(ROW(A1125)/10, 0)+E$5-2)&amp;"&lt;/td&gt;", ""))</f>
        <v xml:space="preserve">           &lt;td&gt;sugarloaf2002&lt;/td&gt;</v>
      </c>
      <c r="B1125" s="100">
        <f t="shared" ca="1" si="450"/>
        <v>112</v>
      </c>
    </row>
    <row r="1126" spans="1:2">
      <c r="B1126" s="100">
        <f t="shared" ca="1" si="450"/>
        <v>112</v>
      </c>
    </row>
    <row r="1127" spans="1:2">
      <c r="B1127" s="100">
        <f t="shared" ca="1" si="450"/>
        <v>112</v>
      </c>
    </row>
    <row r="1128" spans="1:2">
      <c r="B1128" s="100">
        <f t="shared" ca="1" si="450"/>
        <v>112</v>
      </c>
    </row>
    <row r="1129" spans="1:2">
      <c r="B1129" s="100">
        <f t="shared" ca="1" si="450"/>
        <v>112</v>
      </c>
    </row>
    <row r="1130" spans="1:2">
      <c r="A1130" s="100" t="str">
        <f t="shared" ref="A1130" ca="1" si="466">IF(ROUNDUP(ROW(A1130)/10, 0)-1=0, "        &lt;/tr&gt;", IF(ROUNDUP(ROW(A1130)/10, 0)-1&lt;=E$6-E$5+1, "         &lt;/tr&gt;", ""))</f>
        <v xml:space="preserve">         &lt;/tr&gt;</v>
      </c>
      <c r="B1130" s="100">
        <f t="shared" ca="1" si="450"/>
        <v>112</v>
      </c>
    </row>
    <row r="1131" spans="1:2">
      <c r="A1131" s="100" t="str">
        <f t="shared" ref="A1131" ca="1" si="467">IF(ROUNDUP(ROW(A1131)/10, 0)-1=0, "&lt;table class=""content_left horz_head line_divide""&gt;&lt;tr &gt;", IF(ROUNDUP(ROW(A1131)/10, 0)-1&lt;=E$6-E$5+1, "         &lt;tr&gt;", IF(ROUNDUP(ROW(A1131)/10, 0)-1=E$6-E$5+2, "      &lt;/table&gt;", "")))</f>
        <v xml:space="preserve">         &lt;tr&gt;</v>
      </c>
      <c r="B1131" s="100">
        <f t="shared" ca="1" si="450"/>
        <v>113</v>
      </c>
    </row>
    <row r="1132" spans="1:2">
      <c r="B1132" s="100">
        <f t="shared" ca="1" si="450"/>
        <v>113</v>
      </c>
    </row>
    <row r="1133" spans="1:2">
      <c r="B1133" s="100">
        <f t="shared" ca="1" si="450"/>
        <v>113</v>
      </c>
    </row>
    <row r="1134" spans="1:2">
      <c r="A1134" s="100" t="str">
        <f t="shared" ref="A1134" ca="1" si="468">IF(ROUNDUP(ROW(A1134)/10, 0)-1=0, "          &lt;th scope=""col""&gt;Library&lt;/th&gt;", IF(ROUNDUP(ROW(A1134)/10, 0)-1&lt;=E$6-E$5+1, "           &lt;td&gt;"&amp;IF(INDIRECT("Libraries!D"&amp;ROUNDUP(ROW(A1134)/10, 0)+E$5-2)="", INDIRECT("Libraries!B"&amp;ROUNDUP(ROW(A1134)/10, 0)+E$5-2), "&lt;a href=""../files/libraries/"&amp;INDIRECT("Libraries!D"&amp;ROUNDUP(ROW(A1134)/10, 0)+E$5-2)&amp;"""&gt;"&amp;INDIRECT("Libraries!B"&amp;ROUNDUP(ROW(A1134)/10, 0)+E$5-2)&amp;"&lt;/a&gt;")&amp;"&lt;/td&gt;", ""))</f>
        <v xml:space="preserve">           &lt;td&gt;&lt;a href="../files/libraries/sugarsigns.zip"&gt;sugarsigns&lt;/a&gt;&lt;/td&gt;</v>
      </c>
      <c r="B1134" s="100">
        <f t="shared" ca="1" si="450"/>
        <v>113</v>
      </c>
    </row>
    <row r="1135" spans="1:2">
      <c r="A1135" s="100" t="str">
        <f t="shared" ref="A1135" ca="1" si="469">IF(ROUNDUP(ROW(A1135)/10, 0)-1=0, "          &lt;th scope=""col""&gt;File Name&lt;/th&gt;", IF(ROUNDUP(ROW(A1135)/10, 0)-1&lt;=E$6-E$5+1, "           &lt;td&gt;"&amp;INDIRECT("Libraries!C"&amp;ROUNDUP(ROW(A1135)/10, 0)+E$5-2)&amp;"&lt;/td&gt;", ""))</f>
        <v xml:space="preserve">           &lt;td&gt;sugarsigns&lt;/td&gt;</v>
      </c>
      <c r="B1135" s="100">
        <f t="shared" ca="1" si="450"/>
        <v>113</v>
      </c>
    </row>
    <row r="1136" spans="1:2">
      <c r="B1136" s="100">
        <f t="shared" ca="1" si="450"/>
        <v>113</v>
      </c>
    </row>
    <row r="1137" spans="1:2">
      <c r="B1137" s="100">
        <f t="shared" ca="1" si="450"/>
        <v>113</v>
      </c>
    </row>
    <row r="1138" spans="1:2">
      <c r="B1138" s="100">
        <f t="shared" ca="1" si="450"/>
        <v>113</v>
      </c>
    </row>
    <row r="1139" spans="1:2">
      <c r="B1139" s="100">
        <f t="shared" ca="1" si="450"/>
        <v>113</v>
      </c>
    </row>
    <row r="1140" spans="1:2">
      <c r="A1140" s="100" t="str">
        <f t="shared" ref="A1140" ca="1" si="470">IF(ROUNDUP(ROW(A1140)/10, 0)-1=0, "        &lt;/tr&gt;", IF(ROUNDUP(ROW(A1140)/10, 0)-1&lt;=E$6-E$5+1, "         &lt;/tr&gt;", ""))</f>
        <v xml:space="preserve">         &lt;/tr&gt;</v>
      </c>
      <c r="B1140" s="100">
        <f t="shared" ca="1" si="450"/>
        <v>113</v>
      </c>
    </row>
    <row r="1141" spans="1:2">
      <c r="A1141" s="100" t="str">
        <f t="shared" ref="A1141" ca="1" si="471">IF(ROUNDUP(ROW(A1141)/10, 0)-1=0, "&lt;table class=""content_left horz_head line_divide""&gt;&lt;tr &gt;", IF(ROUNDUP(ROW(A1141)/10, 0)-1&lt;=E$6-E$5+1, "         &lt;tr&gt;", IF(ROUNDUP(ROW(A1141)/10, 0)-1=E$6-E$5+2, "      &lt;/table&gt;", "")))</f>
        <v xml:space="preserve">         &lt;tr&gt;</v>
      </c>
      <c r="B1141" s="100">
        <f t="shared" ca="1" si="450"/>
        <v>114</v>
      </c>
    </row>
    <row r="1142" spans="1:2">
      <c r="B1142" s="100">
        <f t="shared" ca="1" si="450"/>
        <v>114</v>
      </c>
    </row>
    <row r="1143" spans="1:2">
      <c r="B1143" s="100">
        <f t="shared" ca="1" si="450"/>
        <v>114</v>
      </c>
    </row>
    <row r="1144" spans="1:2">
      <c r="A1144" s="100" t="str">
        <f t="shared" ref="A1144" ca="1" si="472">IF(ROUNDUP(ROW(A1144)/10, 0)-1=0, "          &lt;th scope=""col""&gt;Library&lt;/th&gt;", IF(ROUNDUP(ROW(A1144)/10, 0)-1&lt;=E$6-E$5+1, "           &lt;td&gt;"&amp;IF(INDIRECT("Libraries!D"&amp;ROUNDUP(ROW(A1144)/10, 0)+E$5-2)="", INDIRECT("Libraries!B"&amp;ROUNDUP(ROW(A1144)/10, 0)+E$5-2), "&lt;a href=""../files/libraries/"&amp;INDIRECT("Libraries!D"&amp;ROUNDUP(ROW(A1144)/10, 0)+E$5-2)&amp;"""&gt;"&amp;INDIRECT("Libraries!B"&amp;ROUNDUP(ROW(A1144)/10, 0)+E$5-2)&amp;"&lt;/a&gt;")&amp;"&lt;/td&gt;", ""))</f>
        <v xml:space="preserve">           &lt;td&gt;&lt;a href="../files/libraries/summerlin.zip"&gt;summerlin&lt;/a&gt;&lt;/td&gt;</v>
      </c>
      <c r="B1144" s="100">
        <f t="shared" ca="1" si="450"/>
        <v>114</v>
      </c>
    </row>
    <row r="1145" spans="1:2">
      <c r="A1145" s="100" t="str">
        <f t="shared" ref="A1145" ca="1" si="473">IF(ROUNDUP(ROW(A1145)/10, 0)-1=0, "          &lt;th scope=""col""&gt;File Name&lt;/th&gt;", IF(ROUNDUP(ROW(A1145)/10, 0)-1&lt;=E$6-E$5+1, "           &lt;td&gt;"&amp;INDIRECT("Libraries!C"&amp;ROUNDUP(ROW(A1145)/10, 0)+E$5-2)&amp;"&lt;/td&gt;", ""))</f>
        <v xml:space="preserve">           &lt;td&gt;Summerlin&lt;/td&gt;</v>
      </c>
      <c r="B1145" s="100">
        <f t="shared" ca="1" si="450"/>
        <v>114</v>
      </c>
    </row>
    <row r="1146" spans="1:2">
      <c r="B1146" s="100">
        <f t="shared" ca="1" si="450"/>
        <v>114</v>
      </c>
    </row>
    <row r="1147" spans="1:2">
      <c r="B1147" s="100">
        <f t="shared" ca="1" si="450"/>
        <v>114</v>
      </c>
    </row>
    <row r="1148" spans="1:2">
      <c r="B1148" s="100">
        <f t="shared" ca="1" si="450"/>
        <v>114</v>
      </c>
    </row>
    <row r="1149" spans="1:2">
      <c r="B1149" s="100">
        <f t="shared" ca="1" si="450"/>
        <v>114</v>
      </c>
    </row>
    <row r="1150" spans="1:2">
      <c r="A1150" s="100" t="str">
        <f t="shared" ref="A1150" ca="1" si="474">IF(ROUNDUP(ROW(A1150)/10, 0)-1=0, "        &lt;/tr&gt;", IF(ROUNDUP(ROW(A1150)/10, 0)-1&lt;=E$6-E$5+1, "         &lt;/tr&gt;", ""))</f>
        <v xml:space="preserve">         &lt;/tr&gt;</v>
      </c>
      <c r="B1150" s="100">
        <f t="shared" ca="1" si="450"/>
        <v>114</v>
      </c>
    </row>
    <row r="1151" spans="1:2">
      <c r="A1151" s="100" t="str">
        <f t="shared" ref="A1151" ca="1" si="475">IF(ROUNDUP(ROW(A1151)/10, 0)-1=0, "&lt;table class=""content_left horz_head line_divide""&gt;&lt;tr &gt;", IF(ROUNDUP(ROW(A1151)/10, 0)-1&lt;=E$6-E$5+1, "         &lt;tr&gt;", IF(ROUNDUP(ROW(A1151)/10, 0)-1=E$6-E$5+2, "      &lt;/table&gt;", "")))</f>
        <v xml:space="preserve">         &lt;tr&gt;</v>
      </c>
      <c r="B1151" s="100">
        <f t="shared" ca="1" si="450"/>
        <v>115</v>
      </c>
    </row>
    <row r="1152" spans="1:2">
      <c r="B1152" s="100">
        <f t="shared" ca="1" si="450"/>
        <v>115</v>
      </c>
    </row>
    <row r="1153" spans="1:2">
      <c r="B1153" s="100">
        <f t="shared" ca="1" si="450"/>
        <v>115</v>
      </c>
    </row>
    <row r="1154" spans="1:2">
      <c r="A1154" s="100" t="str">
        <f t="shared" ref="A1154" ca="1" si="476">IF(ROUNDUP(ROW(A1154)/10, 0)-1=0, "          &lt;th scope=""col""&gt;Library&lt;/th&gt;", IF(ROUNDUP(ROW(A1154)/10, 0)-1&lt;=E$6-E$5+1, "           &lt;td&gt;"&amp;IF(INDIRECT("Libraries!D"&amp;ROUNDUP(ROW(A1154)/10, 0)+E$5-2)="", INDIRECT("Libraries!B"&amp;ROUNDUP(ROW(A1154)/10, 0)+E$5-2), "&lt;a href=""../files/libraries/"&amp;INDIRECT("Libraries!D"&amp;ROUNDUP(ROW(A1154)/10, 0)+E$5-2)&amp;"""&gt;"&amp;INDIRECT("Libraries!B"&amp;ROUNDUP(ROW(A1154)/10, 0)+E$5-2)&amp;"&lt;/a&gt;")&amp;"&lt;/td&gt;", ""))</f>
        <v xml:space="preserve">           &lt;td&gt;&lt;a href="../files/libraries/sunset.zip"&gt;sunset&lt;/a&gt;&lt;/td&gt;</v>
      </c>
      <c r="B1154" s="100">
        <f t="shared" ref="B1154:B1217" ca="1" si="477" xml:space="preserve"> IFERROR(IF(ROUNDUP(ROW(A1154)/10, 0)-1&lt;=E$6-E$5+1, ROUNDUP(ROW(A1154)/10, 0)-1, ""), 0)</f>
        <v>115</v>
      </c>
    </row>
    <row r="1155" spans="1:2">
      <c r="A1155" s="100" t="str">
        <f t="shared" ref="A1155" ca="1" si="478">IF(ROUNDUP(ROW(A1155)/10, 0)-1=0, "          &lt;th scope=""col""&gt;File Name&lt;/th&gt;", IF(ROUNDUP(ROW(A1155)/10, 0)-1&lt;=E$6-E$5+1, "           &lt;td&gt;"&amp;INDIRECT("Libraries!C"&amp;ROUNDUP(ROW(A1155)/10, 0)+E$5-2)&amp;"&lt;/td&gt;", ""))</f>
        <v xml:space="preserve">           &lt;td&gt;sunset&lt;/td&gt;</v>
      </c>
      <c r="B1155" s="100">
        <f t="shared" ca="1" si="477"/>
        <v>115</v>
      </c>
    </row>
    <row r="1156" spans="1:2">
      <c r="B1156" s="100">
        <f t="shared" ca="1" si="477"/>
        <v>115</v>
      </c>
    </row>
    <row r="1157" spans="1:2">
      <c r="B1157" s="100">
        <f t="shared" ca="1" si="477"/>
        <v>115</v>
      </c>
    </row>
    <row r="1158" spans="1:2">
      <c r="B1158" s="100">
        <f t="shared" ca="1" si="477"/>
        <v>115</v>
      </c>
    </row>
    <row r="1159" spans="1:2">
      <c r="B1159" s="100">
        <f t="shared" ca="1" si="477"/>
        <v>115</v>
      </c>
    </row>
    <row r="1160" spans="1:2">
      <c r="A1160" s="100" t="str">
        <f t="shared" ref="A1160" ca="1" si="479">IF(ROUNDUP(ROW(A1160)/10, 0)-1=0, "        &lt;/tr&gt;", IF(ROUNDUP(ROW(A1160)/10, 0)-1&lt;=E$6-E$5+1, "         &lt;/tr&gt;", ""))</f>
        <v xml:space="preserve">         &lt;/tr&gt;</v>
      </c>
      <c r="B1160" s="100">
        <f t="shared" ca="1" si="477"/>
        <v>115</v>
      </c>
    </row>
    <row r="1161" spans="1:2">
      <c r="A1161" s="100" t="str">
        <f t="shared" ref="A1161" ca="1" si="480">IF(ROUNDUP(ROW(A1161)/10, 0)-1=0, "&lt;table class=""content_left horz_head line_divide""&gt;&lt;tr &gt;", IF(ROUNDUP(ROW(A1161)/10, 0)-1&lt;=E$6-E$5+1, "         &lt;tr&gt;", IF(ROUNDUP(ROW(A1161)/10, 0)-1=E$6-E$5+2, "      &lt;/table&gt;", "")))</f>
        <v xml:space="preserve">         &lt;tr&gt;</v>
      </c>
      <c r="B1161" s="100">
        <f t="shared" ca="1" si="477"/>
        <v>116</v>
      </c>
    </row>
    <row r="1162" spans="1:2">
      <c r="B1162" s="100">
        <f t="shared" ca="1" si="477"/>
        <v>116</v>
      </c>
    </row>
    <row r="1163" spans="1:2">
      <c r="B1163" s="100">
        <f t="shared" ca="1" si="477"/>
        <v>116</v>
      </c>
    </row>
    <row r="1164" spans="1:2">
      <c r="A1164" s="100" t="str">
        <f t="shared" ref="A1164" ca="1" si="481">IF(ROUNDUP(ROW(A1164)/10, 0)-1=0, "          &lt;th scope=""col""&gt;Library&lt;/th&gt;", IF(ROUNDUP(ROW(A1164)/10, 0)-1&lt;=E$6-E$5+1, "           &lt;td&gt;"&amp;IF(INDIRECT("Libraries!D"&amp;ROUNDUP(ROW(A1164)/10, 0)+E$5-2)="", INDIRECT("Libraries!B"&amp;ROUNDUP(ROW(A1164)/10, 0)+E$5-2), "&lt;a href=""../files/libraries/"&amp;INDIRECT("Libraries!D"&amp;ROUNDUP(ROW(A1164)/10, 0)+E$5-2)&amp;"""&gt;"&amp;INDIRECT("Libraries!B"&amp;ROUNDUP(ROW(A1164)/10, 0)+E$5-2)&amp;"&lt;/a&gt;")&amp;"&lt;/td&gt;", ""))</f>
        <v xml:space="preserve">           &lt;td&gt;&lt;a href="../files/libraries/sunset2.zip"&gt;sunset2&lt;/a&gt;&lt;/td&gt;</v>
      </c>
      <c r="B1164" s="100">
        <f t="shared" ca="1" si="477"/>
        <v>116</v>
      </c>
    </row>
    <row r="1165" spans="1:2">
      <c r="A1165" s="100" t="str">
        <f t="shared" ref="A1165" ca="1" si="482">IF(ROUNDUP(ROW(A1165)/10, 0)-1=0, "          &lt;th scope=""col""&gt;File Name&lt;/th&gt;", IF(ROUNDUP(ROW(A1165)/10, 0)-1&lt;=E$6-E$5+1, "           &lt;td&gt;"&amp;INDIRECT("Libraries!C"&amp;ROUNDUP(ROW(A1165)/10, 0)+E$5-2)&amp;"&lt;/td&gt;", ""))</f>
        <v xml:space="preserve">           &lt;td&gt;sunset2&lt;/td&gt;</v>
      </c>
      <c r="B1165" s="100">
        <f t="shared" ca="1" si="477"/>
        <v>116</v>
      </c>
    </row>
    <row r="1166" spans="1:2">
      <c r="B1166" s="100">
        <f t="shared" ca="1" si="477"/>
        <v>116</v>
      </c>
    </row>
    <row r="1167" spans="1:2">
      <c r="B1167" s="100">
        <f t="shared" ca="1" si="477"/>
        <v>116</v>
      </c>
    </row>
    <row r="1168" spans="1:2">
      <c r="B1168" s="100">
        <f t="shared" ca="1" si="477"/>
        <v>116</v>
      </c>
    </row>
    <row r="1169" spans="1:2">
      <c r="B1169" s="100">
        <f t="shared" ca="1" si="477"/>
        <v>116</v>
      </c>
    </row>
    <row r="1170" spans="1:2">
      <c r="A1170" s="100" t="str">
        <f t="shared" ref="A1170" ca="1" si="483">IF(ROUNDUP(ROW(A1170)/10, 0)-1=0, "        &lt;/tr&gt;", IF(ROUNDUP(ROW(A1170)/10, 0)-1&lt;=E$6-E$5+1, "         &lt;/tr&gt;", ""))</f>
        <v xml:space="preserve">         &lt;/tr&gt;</v>
      </c>
      <c r="B1170" s="100">
        <f t="shared" ca="1" si="477"/>
        <v>116</v>
      </c>
    </row>
    <row r="1171" spans="1:2">
      <c r="A1171" s="100" t="str">
        <f t="shared" ref="A1171" ca="1" si="484">IF(ROUNDUP(ROW(A1171)/10, 0)-1=0, "&lt;table class=""content_left horz_head line_divide""&gt;&lt;tr &gt;", IF(ROUNDUP(ROW(A1171)/10, 0)-1&lt;=E$6-E$5+1, "         &lt;tr&gt;", IF(ROUNDUP(ROW(A1171)/10, 0)-1=E$6-E$5+2, "      &lt;/table&gt;", "")))</f>
        <v xml:space="preserve">         &lt;tr&gt;</v>
      </c>
      <c r="B1171" s="100">
        <f t="shared" ca="1" si="477"/>
        <v>117</v>
      </c>
    </row>
    <row r="1172" spans="1:2">
      <c r="B1172" s="100">
        <f t="shared" ca="1" si="477"/>
        <v>117</v>
      </c>
    </row>
    <row r="1173" spans="1:2">
      <c r="B1173" s="100">
        <f t="shared" ca="1" si="477"/>
        <v>117</v>
      </c>
    </row>
    <row r="1174" spans="1:2">
      <c r="A1174" s="100" t="str">
        <f t="shared" ref="A1174" ca="1" si="485">IF(ROUNDUP(ROW(A1174)/10, 0)-1=0, "          &lt;th scope=""col""&gt;Library&lt;/th&gt;", IF(ROUNDUP(ROW(A1174)/10, 0)-1&lt;=E$6-E$5+1, "           &lt;td&gt;"&amp;IF(INDIRECT("Libraries!D"&amp;ROUNDUP(ROW(A1174)/10, 0)+E$5-2)="", INDIRECT("Libraries!B"&amp;ROUNDUP(ROW(A1174)/10, 0)+E$5-2), "&lt;a href=""../files/libraries/"&amp;INDIRECT("Libraries!D"&amp;ROUNDUP(ROW(A1174)/10, 0)+E$5-2)&amp;"""&gt;"&amp;INDIRECT("Libraries!B"&amp;ROUNDUP(ROW(A1174)/10, 0)+E$5-2)&amp;"&lt;/a&gt;")&amp;"&lt;/td&gt;", ""))</f>
        <v xml:space="preserve">           &lt;td&gt;&lt;a href="../files/libraries/superobala.zip"&gt;superobala&lt;/a&gt;&lt;/td&gt;</v>
      </c>
      <c r="B1174" s="100">
        <f t="shared" ca="1" si="477"/>
        <v>117</v>
      </c>
    </row>
    <row r="1175" spans="1:2">
      <c r="A1175" s="100" t="str">
        <f t="shared" ref="A1175" ca="1" si="486">IF(ROUNDUP(ROW(A1175)/10, 0)-1=0, "          &lt;th scope=""col""&gt;File Name&lt;/th&gt;", IF(ROUNDUP(ROW(A1175)/10, 0)-1&lt;=E$6-E$5+1, "           &lt;td&gt;"&amp;INDIRECT("Libraries!C"&amp;ROUNDUP(ROW(A1175)/10, 0)+E$5-2)&amp;"&lt;/td&gt;", ""))</f>
        <v xml:space="preserve">           &lt;td&gt;Super Obala&lt;/td&gt;</v>
      </c>
      <c r="B1175" s="100">
        <f t="shared" ca="1" si="477"/>
        <v>117</v>
      </c>
    </row>
    <row r="1176" spans="1:2">
      <c r="B1176" s="100">
        <f t="shared" ca="1" si="477"/>
        <v>117</v>
      </c>
    </row>
    <row r="1177" spans="1:2">
      <c r="B1177" s="100">
        <f t="shared" ca="1" si="477"/>
        <v>117</v>
      </c>
    </row>
    <row r="1178" spans="1:2">
      <c r="B1178" s="100">
        <f t="shared" ca="1" si="477"/>
        <v>117</v>
      </c>
    </row>
    <row r="1179" spans="1:2">
      <c r="B1179" s="100">
        <f t="shared" ca="1" si="477"/>
        <v>117</v>
      </c>
    </row>
    <row r="1180" spans="1:2">
      <c r="A1180" s="100" t="str">
        <f t="shared" ref="A1180" ca="1" si="487">IF(ROUNDUP(ROW(A1180)/10, 0)-1=0, "        &lt;/tr&gt;", IF(ROUNDUP(ROW(A1180)/10, 0)-1&lt;=E$6-E$5+1, "         &lt;/tr&gt;", ""))</f>
        <v xml:space="preserve">         &lt;/tr&gt;</v>
      </c>
      <c r="B1180" s="100">
        <f t="shared" ca="1" si="477"/>
        <v>117</v>
      </c>
    </row>
    <row r="1181" spans="1:2">
      <c r="A1181" s="100" t="str">
        <f t="shared" ref="A1181" ca="1" si="488">IF(ROUNDUP(ROW(A1181)/10, 0)-1=0, "&lt;table class=""content_left horz_head line_divide""&gt;&lt;tr &gt;", IF(ROUNDUP(ROW(A1181)/10, 0)-1&lt;=E$6-E$5+1, "         &lt;tr&gt;", IF(ROUNDUP(ROW(A1181)/10, 0)-1=E$6-E$5+2, "      &lt;/table&gt;", "")))</f>
        <v xml:space="preserve">         &lt;tr&gt;</v>
      </c>
      <c r="B1181" s="100">
        <f t="shared" ca="1" si="477"/>
        <v>118</v>
      </c>
    </row>
    <row r="1182" spans="1:2">
      <c r="B1182" s="100">
        <f t="shared" ca="1" si="477"/>
        <v>118</v>
      </c>
    </row>
    <row r="1183" spans="1:2">
      <c r="B1183" s="100">
        <f t="shared" ca="1" si="477"/>
        <v>118</v>
      </c>
    </row>
    <row r="1184" spans="1:2">
      <c r="A1184" s="100" t="str">
        <f t="shared" ref="A1184" ca="1" si="489">IF(ROUNDUP(ROW(A1184)/10, 0)-1=0, "          &lt;th scope=""col""&gt;Library&lt;/th&gt;", IF(ROUNDUP(ROW(A1184)/10, 0)-1&lt;=E$6-E$5+1, "           &lt;td&gt;"&amp;IF(INDIRECT("Libraries!D"&amp;ROUNDUP(ROW(A1184)/10, 0)+E$5-2)="", INDIRECT("Libraries!B"&amp;ROUNDUP(ROW(A1184)/10, 0)+E$5-2), "&lt;a href=""../files/libraries/"&amp;INDIRECT("Libraries!D"&amp;ROUNDUP(ROW(A1184)/10, 0)+E$5-2)&amp;"""&gt;"&amp;INDIRECT("Libraries!B"&amp;ROUNDUP(ROW(A1184)/10, 0)+E$5-2)&amp;"&lt;/a&gt;")&amp;"&lt;/td&gt;", ""))</f>
        <v xml:space="preserve">           &lt;td&gt;&lt;a href="../files/libraries/superobala2.zip"&gt;superobala2&lt;/a&gt;&lt;/td&gt;</v>
      </c>
      <c r="B1184" s="100">
        <f t="shared" ca="1" si="477"/>
        <v>118</v>
      </c>
    </row>
    <row r="1185" spans="1:2">
      <c r="A1185" s="100" t="str">
        <f t="shared" ref="A1185" ca="1" si="490">IF(ROUNDUP(ROW(A1185)/10, 0)-1=0, "          &lt;th scope=""col""&gt;File Name&lt;/th&gt;", IF(ROUNDUP(ROW(A1185)/10, 0)-1&lt;=E$6-E$5+1, "           &lt;td&gt;"&amp;INDIRECT("Libraries!C"&amp;ROUNDUP(ROW(A1185)/10, 0)+E$5-2)&amp;"&lt;/td&gt;", ""))</f>
        <v xml:space="preserve">           &lt;td&gt;Super Obala2&lt;/td&gt;</v>
      </c>
      <c r="B1185" s="100">
        <f t="shared" ca="1" si="477"/>
        <v>118</v>
      </c>
    </row>
    <row r="1186" spans="1:2">
      <c r="B1186" s="100">
        <f t="shared" ca="1" si="477"/>
        <v>118</v>
      </c>
    </row>
    <row r="1187" spans="1:2">
      <c r="B1187" s="100">
        <f t="shared" ca="1" si="477"/>
        <v>118</v>
      </c>
    </row>
    <row r="1188" spans="1:2">
      <c r="B1188" s="100">
        <f t="shared" ca="1" si="477"/>
        <v>118</v>
      </c>
    </row>
    <row r="1189" spans="1:2">
      <c r="B1189" s="100">
        <f t="shared" ca="1" si="477"/>
        <v>118</v>
      </c>
    </row>
    <row r="1190" spans="1:2">
      <c r="A1190" s="100" t="str">
        <f t="shared" ref="A1190" ca="1" si="491">IF(ROUNDUP(ROW(A1190)/10, 0)-1=0, "        &lt;/tr&gt;", IF(ROUNDUP(ROW(A1190)/10, 0)-1&lt;=E$6-E$5+1, "         &lt;/tr&gt;", ""))</f>
        <v xml:space="preserve">         &lt;/tr&gt;</v>
      </c>
      <c r="B1190" s="100">
        <f t="shared" ca="1" si="477"/>
        <v>118</v>
      </c>
    </row>
    <row r="1191" spans="1:2">
      <c r="A1191" s="100" t="str">
        <f t="shared" ref="A1191" ca="1" si="492">IF(ROUNDUP(ROW(A1191)/10, 0)-1=0, "&lt;table class=""content_left horz_head line_divide""&gt;&lt;tr &gt;", IF(ROUNDUP(ROW(A1191)/10, 0)-1&lt;=E$6-E$5+1, "         &lt;tr&gt;", IF(ROUNDUP(ROW(A1191)/10, 0)-1=E$6-E$5+2, "      &lt;/table&gt;", "")))</f>
        <v xml:space="preserve">         &lt;tr&gt;</v>
      </c>
      <c r="B1191" s="100">
        <f t="shared" ca="1" si="477"/>
        <v>119</v>
      </c>
    </row>
    <row r="1192" spans="1:2">
      <c r="B1192" s="100">
        <f t="shared" ca="1" si="477"/>
        <v>119</v>
      </c>
    </row>
    <row r="1193" spans="1:2">
      <c r="B1193" s="100">
        <f t="shared" ca="1" si="477"/>
        <v>119</v>
      </c>
    </row>
    <row r="1194" spans="1:2">
      <c r="A1194" s="100" t="str">
        <f t="shared" ref="A1194" ca="1" si="493">IF(ROUNDUP(ROW(A1194)/10, 0)-1=0, "          &lt;th scope=""col""&gt;Library&lt;/th&gt;", IF(ROUNDUP(ROW(A1194)/10, 0)-1&lt;=E$6-E$5+1, "           &lt;td&gt;"&amp;IF(INDIRECT("Libraries!D"&amp;ROUNDUP(ROW(A1194)/10, 0)+E$5-2)="", INDIRECT("Libraries!B"&amp;ROUNDUP(ROW(A1194)/10, 0)+E$5-2), "&lt;a href=""../files/libraries/"&amp;INDIRECT("Libraries!D"&amp;ROUNDUP(ROW(A1194)/10, 0)+E$5-2)&amp;"""&gt;"&amp;INDIRECT("Libraries!B"&amp;ROUNDUP(ROW(A1194)/10, 0)+E$5-2)&amp;"&lt;/a&gt;")&amp;"&lt;/td&gt;", ""))</f>
        <v xml:space="preserve">           &lt;td&gt;&lt;a href="../files/libraries/superobala3.zip"&gt;superobala3&lt;/a&gt;&lt;/td&gt;</v>
      </c>
      <c r="B1194" s="100">
        <f t="shared" ca="1" si="477"/>
        <v>119</v>
      </c>
    </row>
    <row r="1195" spans="1:2">
      <c r="A1195" s="100" t="str">
        <f t="shared" ref="A1195" ca="1" si="494">IF(ROUNDUP(ROW(A1195)/10, 0)-1=0, "          &lt;th scope=""col""&gt;File Name&lt;/th&gt;", IF(ROUNDUP(ROW(A1195)/10, 0)-1&lt;=E$6-E$5+1, "           &lt;td&gt;"&amp;INDIRECT("Libraries!C"&amp;ROUNDUP(ROW(A1195)/10, 0)+E$5-2)&amp;"&lt;/td&gt;", ""))</f>
        <v xml:space="preserve">           &lt;td&gt;Super Obala3&lt;/td&gt;</v>
      </c>
      <c r="B1195" s="100">
        <f t="shared" ca="1" si="477"/>
        <v>119</v>
      </c>
    </row>
    <row r="1196" spans="1:2">
      <c r="B1196" s="100">
        <f t="shared" ca="1" si="477"/>
        <v>119</v>
      </c>
    </row>
    <row r="1197" spans="1:2">
      <c r="B1197" s="100">
        <f t="shared" ca="1" si="477"/>
        <v>119</v>
      </c>
    </row>
    <row r="1198" spans="1:2">
      <c r="B1198" s="100">
        <f t="shared" ca="1" si="477"/>
        <v>119</v>
      </c>
    </row>
    <row r="1199" spans="1:2">
      <c r="B1199" s="100">
        <f t="shared" ca="1" si="477"/>
        <v>119</v>
      </c>
    </row>
    <row r="1200" spans="1:2">
      <c r="A1200" s="100" t="str">
        <f t="shared" ref="A1200" ca="1" si="495">IF(ROUNDUP(ROW(A1200)/10, 0)-1=0, "        &lt;/tr&gt;", IF(ROUNDUP(ROW(A1200)/10, 0)-1&lt;=E$6-E$5+1, "         &lt;/tr&gt;", ""))</f>
        <v xml:space="preserve">         &lt;/tr&gt;</v>
      </c>
      <c r="B1200" s="100">
        <f t="shared" ca="1" si="477"/>
        <v>119</v>
      </c>
    </row>
    <row r="1201" spans="1:2">
      <c r="A1201" s="100" t="str">
        <f t="shared" ref="A1201" ca="1" si="496">IF(ROUNDUP(ROW(A1201)/10, 0)-1=0, "&lt;table class=""content_left horz_head line_divide""&gt;&lt;tr &gt;", IF(ROUNDUP(ROW(A1201)/10, 0)-1&lt;=E$6-E$5+1, "         &lt;tr&gt;", IF(ROUNDUP(ROW(A1201)/10, 0)-1=E$6-E$5+2, "      &lt;/table&gt;", "")))</f>
        <v xml:space="preserve">         &lt;tr&gt;</v>
      </c>
      <c r="B1201" s="100">
        <f t="shared" ca="1" si="477"/>
        <v>120</v>
      </c>
    </row>
    <row r="1202" spans="1:2">
      <c r="B1202" s="100">
        <f t="shared" ca="1" si="477"/>
        <v>120</v>
      </c>
    </row>
    <row r="1203" spans="1:2">
      <c r="B1203" s="100">
        <f t="shared" ca="1" si="477"/>
        <v>120</v>
      </c>
    </row>
    <row r="1204" spans="1:2">
      <c r="A1204" s="100" t="str">
        <f t="shared" ref="A1204" ca="1" si="497">IF(ROUNDUP(ROW(A1204)/10, 0)-1=0, "          &lt;th scope=""col""&gt;Library&lt;/th&gt;", IF(ROUNDUP(ROW(A1204)/10, 0)-1&lt;=E$6-E$5+1, "           &lt;td&gt;"&amp;IF(INDIRECT("Libraries!D"&amp;ROUNDUP(ROW(A1204)/10, 0)+E$5-2)="", INDIRECT("Libraries!B"&amp;ROUNDUP(ROW(A1204)/10, 0)+E$5-2), "&lt;a href=""../files/libraries/"&amp;INDIRECT("Libraries!D"&amp;ROUNDUP(ROW(A1204)/10, 0)+E$5-2)&amp;"""&gt;"&amp;INDIRECT("Libraries!B"&amp;ROUNDUP(ROW(A1204)/10, 0)+E$5-2)&amp;"&lt;/a&gt;")&amp;"&lt;/td&gt;", ""))</f>
        <v xml:space="preserve">           &lt;td&gt;&lt;a href="../files/libraries/superobala4.zip"&gt;superobala4&lt;/a&gt;&lt;/td&gt;</v>
      </c>
      <c r="B1204" s="100">
        <f t="shared" ca="1" si="477"/>
        <v>120</v>
      </c>
    </row>
    <row r="1205" spans="1:2">
      <c r="A1205" s="100" t="str">
        <f t="shared" ref="A1205" ca="1" si="498">IF(ROUNDUP(ROW(A1205)/10, 0)-1=0, "          &lt;th scope=""col""&gt;File Name&lt;/th&gt;", IF(ROUNDUP(ROW(A1205)/10, 0)-1&lt;=E$6-E$5+1, "           &lt;td&gt;"&amp;INDIRECT("Libraries!C"&amp;ROUNDUP(ROW(A1205)/10, 0)+E$5-2)&amp;"&lt;/td&gt;", ""))</f>
        <v xml:space="preserve">           &lt;td&gt;Super Obala4&lt;/td&gt;</v>
      </c>
      <c r="B1205" s="100">
        <f t="shared" ca="1" si="477"/>
        <v>120</v>
      </c>
    </row>
    <row r="1206" spans="1:2">
      <c r="B1206" s="100">
        <f t="shared" ca="1" si="477"/>
        <v>120</v>
      </c>
    </row>
    <row r="1207" spans="1:2">
      <c r="B1207" s="100">
        <f t="shared" ca="1" si="477"/>
        <v>120</v>
      </c>
    </row>
    <row r="1208" spans="1:2">
      <c r="B1208" s="100">
        <f t="shared" ca="1" si="477"/>
        <v>120</v>
      </c>
    </row>
    <row r="1209" spans="1:2">
      <c r="B1209" s="100">
        <f t="shared" ca="1" si="477"/>
        <v>120</v>
      </c>
    </row>
    <row r="1210" spans="1:2">
      <c r="A1210" s="100" t="str">
        <f t="shared" ref="A1210" ca="1" si="499">IF(ROUNDUP(ROW(A1210)/10, 0)-1=0, "        &lt;/tr&gt;", IF(ROUNDUP(ROW(A1210)/10, 0)-1&lt;=E$6-E$5+1, "         &lt;/tr&gt;", ""))</f>
        <v xml:space="preserve">         &lt;/tr&gt;</v>
      </c>
      <c r="B1210" s="100">
        <f t="shared" ca="1" si="477"/>
        <v>120</v>
      </c>
    </row>
    <row r="1211" spans="1:2">
      <c r="A1211" s="100" t="str">
        <f t="shared" ref="A1211" ca="1" si="500">IF(ROUNDUP(ROW(A1211)/10, 0)-1=0, "&lt;table class=""content_left horz_head line_divide""&gt;&lt;tr &gt;", IF(ROUNDUP(ROW(A1211)/10, 0)-1&lt;=E$6-E$5+1, "         &lt;tr&gt;", IF(ROUNDUP(ROW(A1211)/10, 0)-1=E$6-E$5+2, "      &lt;/table&gt;", "")))</f>
        <v xml:space="preserve">         &lt;tr&gt;</v>
      </c>
      <c r="B1211" s="100">
        <f t="shared" ca="1" si="477"/>
        <v>121</v>
      </c>
    </row>
    <row r="1212" spans="1:2">
      <c r="B1212" s="100">
        <f t="shared" ca="1" si="477"/>
        <v>121</v>
      </c>
    </row>
    <row r="1213" spans="1:2">
      <c r="B1213" s="100">
        <f t="shared" ca="1" si="477"/>
        <v>121</v>
      </c>
    </row>
    <row r="1214" spans="1:2">
      <c r="A1214" s="100" t="str">
        <f t="shared" ref="A1214" ca="1" si="501">IF(ROUNDUP(ROW(A1214)/10, 0)-1=0, "          &lt;th scope=""col""&gt;Library&lt;/th&gt;", IF(ROUNDUP(ROW(A1214)/10, 0)-1&lt;=E$6-E$5+1, "           &lt;td&gt;"&amp;IF(INDIRECT("Libraries!D"&amp;ROUNDUP(ROW(A1214)/10, 0)+E$5-2)="", INDIRECT("Libraries!B"&amp;ROUNDUP(ROW(A1214)/10, 0)+E$5-2), "&lt;a href=""../files/libraries/"&amp;INDIRECT("Libraries!D"&amp;ROUNDUP(ROW(A1214)/10, 0)+E$5-2)&amp;"""&gt;"&amp;INDIRECT("Libraries!B"&amp;ROUNDUP(ROW(A1214)/10, 0)+E$5-2)&amp;"&lt;/a&gt;")&amp;"&lt;/td&gt;", ""))</f>
        <v xml:space="preserve">           &lt;td&gt;&lt;a href="../files/libraries/swamptrees.zip"&gt;swamptrees&lt;/a&gt;&lt;/td&gt;</v>
      </c>
      <c r="B1214" s="100">
        <f t="shared" ca="1" si="477"/>
        <v>121</v>
      </c>
    </row>
    <row r="1215" spans="1:2">
      <c r="A1215" s="100" t="str">
        <f t="shared" ref="A1215" ca="1" si="502">IF(ROUNDUP(ROW(A1215)/10, 0)-1=0, "          &lt;th scope=""col""&gt;File Name&lt;/th&gt;", IF(ROUNDUP(ROW(A1215)/10, 0)-1&lt;=E$6-E$5+1, "           &lt;td&gt;"&amp;INDIRECT("Libraries!C"&amp;ROUNDUP(ROW(A1215)/10, 0)+E$5-2)&amp;"&lt;/td&gt;", ""))</f>
        <v xml:space="preserve">           &lt;td&gt;swamptrees&lt;/td&gt;</v>
      </c>
      <c r="B1215" s="100">
        <f t="shared" ca="1" si="477"/>
        <v>121</v>
      </c>
    </row>
    <row r="1216" spans="1:2">
      <c r="B1216" s="100">
        <f t="shared" ca="1" si="477"/>
        <v>121</v>
      </c>
    </row>
    <row r="1217" spans="1:2">
      <c r="B1217" s="100">
        <f t="shared" ca="1" si="477"/>
        <v>121</v>
      </c>
    </row>
    <row r="1218" spans="1:2">
      <c r="B1218" s="100">
        <f t="shared" ref="B1218:B1260" ca="1" si="503" xml:space="preserve"> IFERROR(IF(ROUNDUP(ROW(A1218)/10, 0)-1&lt;=E$6-E$5+1, ROUNDUP(ROW(A1218)/10, 0)-1, ""), 0)</f>
        <v>121</v>
      </c>
    </row>
    <row r="1219" spans="1:2">
      <c r="B1219" s="100">
        <f t="shared" ca="1" si="503"/>
        <v>121</v>
      </c>
    </row>
    <row r="1220" spans="1:2">
      <c r="A1220" s="100" t="str">
        <f t="shared" ref="A1220" ca="1" si="504">IF(ROUNDUP(ROW(A1220)/10, 0)-1=0, "        &lt;/tr&gt;", IF(ROUNDUP(ROW(A1220)/10, 0)-1&lt;=E$6-E$5+1, "         &lt;/tr&gt;", ""))</f>
        <v xml:space="preserve">         &lt;/tr&gt;</v>
      </c>
      <c r="B1220" s="100">
        <f t="shared" ca="1" si="503"/>
        <v>121</v>
      </c>
    </row>
    <row r="1221" spans="1:2">
      <c r="A1221" s="100" t="str">
        <f t="shared" ref="A1221" ca="1" si="505">IF(ROUNDUP(ROW(A1221)/10, 0)-1=0, "&lt;table class=""content_left horz_head line_divide""&gt;&lt;tr &gt;", IF(ROUNDUP(ROW(A1221)/10, 0)-1&lt;=E$6-E$5+1, "         &lt;tr&gt;", IF(ROUNDUP(ROW(A1221)/10, 0)-1=E$6-E$5+2, "      &lt;/table&gt;", "")))</f>
        <v xml:space="preserve">         &lt;tr&gt;</v>
      </c>
      <c r="B1221" s="100">
        <f t="shared" ca="1" si="503"/>
        <v>122</v>
      </c>
    </row>
    <row r="1222" spans="1:2">
      <c r="B1222" s="100">
        <f t="shared" ca="1" si="503"/>
        <v>122</v>
      </c>
    </row>
    <row r="1223" spans="1:2">
      <c r="B1223" s="100">
        <f t="shared" ca="1" si="503"/>
        <v>122</v>
      </c>
    </row>
    <row r="1224" spans="1:2">
      <c r="A1224" s="100" t="str">
        <f t="shared" ref="A1224" ca="1" si="506">IF(ROUNDUP(ROW(A1224)/10, 0)-1=0, "          &lt;th scope=""col""&gt;Library&lt;/th&gt;", IF(ROUNDUP(ROW(A1224)/10, 0)-1&lt;=E$6-E$5+1, "           &lt;td&gt;"&amp;IF(INDIRECT("Libraries!D"&amp;ROUNDUP(ROW(A1224)/10, 0)+E$5-2)="", INDIRECT("Libraries!B"&amp;ROUNDUP(ROW(A1224)/10, 0)+E$5-2), "&lt;a href=""../files/libraries/"&amp;INDIRECT("Libraries!D"&amp;ROUNDUP(ROW(A1224)/10, 0)+E$5-2)&amp;"""&gt;"&amp;INDIRECT("Libraries!B"&amp;ROUNDUP(ROW(A1224)/10, 0)+E$5-2)&amp;"&lt;/a&gt;")&amp;"&lt;/td&gt;", ""))</f>
        <v xml:space="preserve">           &lt;td&gt;&lt;a href="../files/libraries/swampwars.zip"&gt;swampwars&lt;/a&gt;&lt;/td&gt;</v>
      </c>
      <c r="B1224" s="100">
        <f t="shared" ca="1" si="503"/>
        <v>122</v>
      </c>
    </row>
    <row r="1225" spans="1:2">
      <c r="A1225" s="100" t="str">
        <f t="shared" ref="A1225" ca="1" si="507">IF(ROUNDUP(ROW(A1225)/10, 0)-1=0, "          &lt;th scope=""col""&gt;File Name&lt;/th&gt;", IF(ROUNDUP(ROW(A1225)/10, 0)-1&lt;=E$6-E$5+1, "           &lt;td&gt;"&amp;INDIRECT("Libraries!C"&amp;ROUNDUP(ROW(A1225)/10, 0)+E$5-2)&amp;"&lt;/td&gt;", ""))</f>
        <v xml:space="preserve">           &lt;td&gt;swampwars&lt;/td&gt;</v>
      </c>
      <c r="B1225" s="100">
        <f t="shared" ca="1" si="503"/>
        <v>122</v>
      </c>
    </row>
    <row r="1226" spans="1:2">
      <c r="B1226" s="100">
        <f t="shared" ca="1" si="503"/>
        <v>122</v>
      </c>
    </row>
    <row r="1227" spans="1:2">
      <c r="B1227" s="100">
        <f t="shared" ca="1" si="503"/>
        <v>122</v>
      </c>
    </row>
    <row r="1228" spans="1:2">
      <c r="B1228" s="100">
        <f t="shared" ca="1" si="503"/>
        <v>122</v>
      </c>
    </row>
    <row r="1229" spans="1:2">
      <c r="B1229" s="100">
        <f t="shared" ca="1" si="503"/>
        <v>122</v>
      </c>
    </row>
    <row r="1230" spans="1:2">
      <c r="A1230" s="100" t="str">
        <f t="shared" ref="A1230" ca="1" si="508">IF(ROUNDUP(ROW(A1230)/10, 0)-1=0, "        &lt;/tr&gt;", IF(ROUNDUP(ROW(A1230)/10, 0)-1&lt;=E$6-E$5+1, "         &lt;/tr&gt;", ""))</f>
        <v xml:space="preserve">         &lt;/tr&gt;</v>
      </c>
      <c r="B1230" s="100">
        <f t="shared" ca="1" si="503"/>
        <v>122</v>
      </c>
    </row>
    <row r="1231" spans="1:2">
      <c r="A1231" s="100" t="str">
        <f t="shared" ref="A1231" ca="1" si="509">IF(ROUNDUP(ROW(A1231)/10, 0)-1=0, "&lt;table class=""content_left horz_head line_divide""&gt;&lt;tr &gt;", IF(ROUNDUP(ROW(A1231)/10, 0)-1&lt;=E$6-E$5+1, "         &lt;tr&gt;", IF(ROUNDUP(ROW(A1231)/10, 0)-1=E$6-E$5+2, "      &lt;/table&gt;", "")))</f>
        <v xml:space="preserve">         &lt;tr&gt;</v>
      </c>
      <c r="B1231" s="100">
        <f t="shared" ca="1" si="503"/>
        <v>123</v>
      </c>
    </row>
    <row r="1232" spans="1:2">
      <c r="B1232" s="100">
        <f t="shared" ca="1" si="503"/>
        <v>123</v>
      </c>
    </row>
    <row r="1233" spans="1:2">
      <c r="B1233" s="100">
        <f t="shared" ca="1" si="503"/>
        <v>123</v>
      </c>
    </row>
    <row r="1234" spans="1:2">
      <c r="A1234" s="100" t="str">
        <f t="shared" ref="A1234" ca="1" si="510">IF(ROUNDUP(ROW(A1234)/10, 0)-1=0, "          &lt;th scope=""col""&gt;Library&lt;/th&gt;", IF(ROUNDUP(ROW(A1234)/10, 0)-1&lt;=E$6-E$5+1, "           &lt;td&gt;"&amp;IF(INDIRECT("Libraries!D"&amp;ROUNDUP(ROW(A1234)/10, 0)+E$5-2)="", INDIRECT("Libraries!B"&amp;ROUNDUP(ROW(A1234)/10, 0)+E$5-2), "&lt;a href=""../files/libraries/"&amp;INDIRECT("Libraries!D"&amp;ROUNDUP(ROW(A1234)/10, 0)+E$5-2)&amp;"""&gt;"&amp;INDIRECT("Libraries!B"&amp;ROUNDUP(ROW(A1234)/10, 0)+E$5-2)&amp;"&lt;/a&gt;")&amp;"&lt;/td&gt;", ""))</f>
        <v xml:space="preserve">           &lt;td&gt;&lt;a href="../files/libraries/swimrs.zip"&gt;swimrs&lt;/a&gt;&lt;/td&gt;</v>
      </c>
      <c r="B1234" s="100">
        <f t="shared" ca="1" si="503"/>
        <v>123</v>
      </c>
    </row>
    <row r="1235" spans="1:2">
      <c r="A1235" s="100" t="str">
        <f t="shared" ref="A1235" ca="1" si="511">IF(ROUNDUP(ROW(A1235)/10, 0)-1=0, "          &lt;th scope=""col""&gt;File Name&lt;/th&gt;", IF(ROUNDUP(ROW(A1235)/10, 0)-1&lt;=E$6-E$5+1, "           &lt;td&gt;"&amp;INDIRECT("Libraries!C"&amp;ROUNDUP(ROW(A1235)/10, 0)+E$5-2)&amp;"&lt;/td&gt;", ""))</f>
        <v xml:space="preserve">           &lt;td&gt;swimrs&lt;/td&gt;</v>
      </c>
      <c r="B1235" s="100">
        <f t="shared" ca="1" si="503"/>
        <v>123</v>
      </c>
    </row>
    <row r="1236" spans="1:2">
      <c r="B1236" s="100">
        <f t="shared" ca="1" si="503"/>
        <v>123</v>
      </c>
    </row>
    <row r="1237" spans="1:2">
      <c r="B1237" s="100">
        <f t="shared" ca="1" si="503"/>
        <v>123</v>
      </c>
    </row>
    <row r="1238" spans="1:2">
      <c r="B1238" s="100">
        <f t="shared" ca="1" si="503"/>
        <v>123</v>
      </c>
    </row>
    <row r="1239" spans="1:2">
      <c r="B1239" s="100">
        <f t="shared" ca="1" si="503"/>
        <v>123</v>
      </c>
    </row>
    <row r="1240" spans="1:2">
      <c r="A1240" s="100" t="str">
        <f t="shared" ref="A1240" ca="1" si="512">IF(ROUNDUP(ROW(A1240)/10, 0)-1=0, "        &lt;/tr&gt;", IF(ROUNDUP(ROW(A1240)/10, 0)-1&lt;=E$6-E$5+1, "         &lt;/tr&gt;", ""))</f>
        <v xml:space="preserve">         &lt;/tr&gt;</v>
      </c>
      <c r="B1240" s="100">
        <f t="shared" ca="1" si="503"/>
        <v>123</v>
      </c>
    </row>
    <row r="1241" spans="1:2">
      <c r="A1241" s="100" t="str">
        <f t="shared" ref="A1241" ca="1" si="513">IF(ROUNDUP(ROW(A1241)/10, 0)-1=0, "&lt;table class=""content_left horz_head line_divide""&gt;&lt;tr &gt;", IF(ROUNDUP(ROW(A1241)/10, 0)-1&lt;=E$6-E$5+1, "         &lt;tr&gt;", IF(ROUNDUP(ROW(A1241)/10, 0)-1=E$6-E$5+2, "      &lt;/table&gt;", "")))</f>
        <v xml:space="preserve">      &lt;/table&gt;</v>
      </c>
      <c r="B1241" s="100" t="str">
        <f t="shared" ca="1" si="503"/>
        <v/>
      </c>
    </row>
    <row r="1242" spans="1:2">
      <c r="B1242" s="100" t="str">
        <f t="shared" ca="1" si="503"/>
        <v/>
      </c>
    </row>
    <row r="1243" spans="1:2">
      <c r="B1243" s="100" t="str">
        <f t="shared" ca="1" si="503"/>
        <v/>
      </c>
    </row>
    <row r="1244" spans="1:2">
      <c r="A1244" s="100" t="str">
        <f t="shared" ref="A1244" ca="1" si="514">IF(ROUNDUP(ROW(A1244)/10, 0)-1=0, "          &lt;th scope=""col""&gt;Library&lt;/th&gt;", IF(ROUNDUP(ROW(A1244)/10, 0)-1&lt;=E$6-E$5+1, "           &lt;td&gt;"&amp;IF(INDIRECT("Libraries!D"&amp;ROUNDUP(ROW(A1244)/10, 0)+E$5-2)="", INDIRECT("Libraries!B"&amp;ROUNDUP(ROW(A1244)/10, 0)+E$5-2), "&lt;a href=""../files/libraries/"&amp;INDIRECT("Libraries!D"&amp;ROUNDUP(ROW(A1244)/10, 0)+E$5-2)&amp;"""&gt;"&amp;INDIRECT("Libraries!B"&amp;ROUNDUP(ROW(A1244)/10, 0)+E$5-2)&amp;"&lt;/a&gt;")&amp;"&lt;/td&gt;", ""))</f>
        <v/>
      </c>
      <c r="B1244" s="100" t="str">
        <f t="shared" ca="1" si="503"/>
        <v/>
      </c>
    </row>
    <row r="1245" spans="1:2">
      <c r="A1245" s="100" t="str">
        <f t="shared" ref="A1245" ca="1" si="515">IF(ROUNDUP(ROW(A1245)/10, 0)-1=0, "          &lt;th scope=""col""&gt;File Name&lt;/th&gt;", IF(ROUNDUP(ROW(A1245)/10, 0)-1&lt;=E$6-E$5+1, "           &lt;td&gt;"&amp;INDIRECT("Libraries!C"&amp;ROUNDUP(ROW(A1245)/10, 0)+E$5-2)&amp;"&lt;/td&gt;", ""))</f>
        <v/>
      </c>
      <c r="B1245" s="100" t="str">
        <f t="shared" ca="1" si="503"/>
        <v/>
      </c>
    </row>
    <row r="1246" spans="1:2">
      <c r="B1246" s="100" t="str">
        <f t="shared" ca="1" si="503"/>
        <v/>
      </c>
    </row>
    <row r="1247" spans="1:2">
      <c r="B1247" s="100" t="str">
        <f t="shared" ca="1" si="503"/>
        <v/>
      </c>
    </row>
    <row r="1248" spans="1:2">
      <c r="B1248" s="100" t="str">
        <f t="shared" ca="1" si="503"/>
        <v/>
      </c>
    </row>
    <row r="1249" spans="1:2">
      <c r="B1249" s="100" t="str">
        <f t="shared" ca="1" si="503"/>
        <v/>
      </c>
    </row>
    <row r="1250" spans="1:2">
      <c r="A1250" s="100" t="str">
        <f t="shared" ref="A1250" ca="1" si="516">IF(ROUNDUP(ROW(A1250)/10, 0)-1=0, "        &lt;/tr&gt;", IF(ROUNDUP(ROW(A1250)/10, 0)-1&lt;=E$6-E$5+1, "         &lt;/tr&gt;", ""))</f>
        <v/>
      </c>
      <c r="B1250" s="100" t="str">
        <f t="shared" ca="1" si="503"/>
        <v/>
      </c>
    </row>
    <row r="1251" spans="1:2">
      <c r="A1251" s="100" t="str">
        <f t="shared" ref="A1251" ca="1" si="517">IF(ROUNDUP(ROW(A1251)/10, 0)-1=0, "&lt;table class=""content_left horz_head line_divide""&gt;&lt;tr &gt;", IF(ROUNDUP(ROW(A1251)/10, 0)-1&lt;=E$6-E$5+1, "         &lt;tr&gt;", IF(ROUNDUP(ROW(A1251)/10, 0)-1=E$6-E$5+2, "      &lt;/table&gt;", "")))</f>
        <v/>
      </c>
      <c r="B1251" s="100" t="str">
        <f t="shared" ca="1" si="503"/>
        <v/>
      </c>
    </row>
    <row r="1252" spans="1:2">
      <c r="B1252" s="100" t="str">
        <f t="shared" ca="1" si="503"/>
        <v/>
      </c>
    </row>
    <row r="1253" spans="1:2">
      <c r="B1253" s="100" t="str">
        <f t="shared" ca="1" si="503"/>
        <v/>
      </c>
    </row>
    <row r="1254" spans="1:2">
      <c r="A1254" s="100" t="str">
        <f t="shared" ref="A1254" ca="1" si="518">IF(ROUNDUP(ROW(A1254)/10, 0)-1=0, "          &lt;th scope=""col""&gt;Library&lt;/th&gt;", IF(ROUNDUP(ROW(A1254)/10, 0)-1&lt;=E$6-E$5+1, "           &lt;td&gt;"&amp;IF(INDIRECT("Libraries!D"&amp;ROUNDUP(ROW(A1254)/10, 0)+E$5-2)="", INDIRECT("Libraries!B"&amp;ROUNDUP(ROW(A1254)/10, 0)+E$5-2), "&lt;a href=""../files/libraries/"&amp;INDIRECT("Libraries!D"&amp;ROUNDUP(ROW(A1254)/10, 0)+E$5-2)&amp;"""&gt;"&amp;INDIRECT("Libraries!B"&amp;ROUNDUP(ROW(A1254)/10, 0)+E$5-2)&amp;"&lt;/a&gt;")&amp;"&lt;/td&gt;", ""))</f>
        <v/>
      </c>
      <c r="B1254" s="100" t="str">
        <f t="shared" ca="1" si="503"/>
        <v/>
      </c>
    </row>
    <row r="1255" spans="1:2">
      <c r="A1255" s="100" t="str">
        <f t="shared" ref="A1255" ca="1" si="519">IF(ROUNDUP(ROW(A1255)/10, 0)-1=0, "          &lt;th scope=""col""&gt;File Name&lt;/th&gt;", IF(ROUNDUP(ROW(A1255)/10, 0)-1&lt;=E$6-E$5+1, "           &lt;td&gt;"&amp;INDIRECT("Libraries!C"&amp;ROUNDUP(ROW(A1255)/10, 0)+E$5-2)&amp;"&lt;/td&gt;", ""))</f>
        <v/>
      </c>
      <c r="B1255" s="100" t="str">
        <f t="shared" ca="1" si="503"/>
        <v/>
      </c>
    </row>
    <row r="1256" spans="1:2">
      <c r="B1256" s="100" t="str">
        <f t="shared" ca="1" si="503"/>
        <v/>
      </c>
    </row>
    <row r="1257" spans="1:2">
      <c r="B1257" s="100" t="str">
        <f t="shared" ca="1" si="503"/>
        <v/>
      </c>
    </row>
    <row r="1258" spans="1:2">
      <c r="B1258" s="100" t="str">
        <f t="shared" ca="1" si="503"/>
        <v/>
      </c>
    </row>
    <row r="1259" spans="1:2">
      <c r="B1259" s="100" t="str">
        <f t="shared" ca="1" si="503"/>
        <v/>
      </c>
    </row>
    <row r="1260" spans="1:2">
      <c r="A1260" s="100" t="str">
        <f t="shared" ref="A1260" ca="1" si="520">IF(ROUNDUP(ROW(A1260)/10, 0)-1=0, "        &lt;/tr&gt;", IF(ROUNDUP(ROW(A1260)/10, 0)-1&lt;=E$6-E$5+1, "         &lt;/tr&gt;", ""))</f>
        <v/>
      </c>
      <c r="B1260" s="100" t="str">
        <f t="shared" ca="1" si="503"/>
        <v/>
      </c>
    </row>
    <row r="1261" spans="1:2">
      <c r="A1261" s="100" t="str">
        <f t="shared" ref="A1261" ca="1" si="521">IF(ROUNDUP(ROW(A1261)/10, 0)-1=0, "&lt;table class=""content_left horz_head line_divide""&gt;&lt;tr &gt;", IF(ROUNDUP(ROW(A1261)/10, 0)-1&lt;=E$6-E$5+1, "         &lt;tr&gt;", IF(ROUNDUP(ROW(A1261)/10, 0)-1=E$6-E$5+2, "      &lt;/table&gt;", "")))</f>
        <v/>
      </c>
      <c r="B1261" s="100" t="str">
        <f t="shared" ref="B1261:B1324" ca="1" si="522" xml:space="preserve"> IFERROR(IF(ROUNDUP(ROW(A1261)/10, 0)-1&lt;=E$6-E$5+1, ROUNDUP(ROW(A1261)/10, 0)-1, ""), 0)</f>
        <v/>
      </c>
    </row>
    <row r="1262" spans="1:2">
      <c r="B1262" s="100" t="str">
        <f t="shared" ca="1" si="522"/>
        <v/>
      </c>
    </row>
    <row r="1263" spans="1:2">
      <c r="B1263" s="100" t="str">
        <f t="shared" ca="1" si="522"/>
        <v/>
      </c>
    </row>
    <row r="1264" spans="1:2">
      <c r="A1264" s="100" t="str">
        <f t="shared" ref="A1264" ca="1" si="523">IF(ROUNDUP(ROW(A1264)/10, 0)-1=0, "          &lt;th scope=""col""&gt;Library&lt;/th&gt;", IF(ROUNDUP(ROW(A1264)/10, 0)-1&lt;=E$6-E$5+1, "           &lt;td&gt;"&amp;IF(INDIRECT("Libraries!D"&amp;ROUNDUP(ROW(A1264)/10, 0)+E$5-2)="", INDIRECT("Libraries!B"&amp;ROUNDUP(ROW(A1264)/10, 0)+E$5-2), "&lt;a href=""../files/libraries/"&amp;INDIRECT("Libraries!D"&amp;ROUNDUP(ROW(A1264)/10, 0)+E$5-2)&amp;"""&gt;"&amp;INDIRECT("Libraries!B"&amp;ROUNDUP(ROW(A1264)/10, 0)+E$5-2)&amp;"&lt;/a&gt;")&amp;"&lt;/td&gt;", ""))</f>
        <v/>
      </c>
      <c r="B1264" s="100" t="str">
        <f t="shared" ca="1" si="522"/>
        <v/>
      </c>
    </row>
    <row r="1265" spans="1:2">
      <c r="A1265" s="100" t="str">
        <f t="shared" ref="A1265" ca="1" si="524">IF(ROUNDUP(ROW(A1265)/10, 0)-1=0, "          &lt;th scope=""col""&gt;File Name&lt;/th&gt;", IF(ROUNDUP(ROW(A1265)/10, 0)-1&lt;=E$6-E$5+1, "           &lt;td&gt;"&amp;INDIRECT("Libraries!C"&amp;ROUNDUP(ROW(A1265)/10, 0)+E$5-2)&amp;"&lt;/td&gt;", ""))</f>
        <v/>
      </c>
      <c r="B1265" s="100" t="str">
        <f t="shared" ca="1" si="522"/>
        <v/>
      </c>
    </row>
    <row r="1266" spans="1:2">
      <c r="B1266" s="100" t="str">
        <f t="shared" ca="1" si="522"/>
        <v/>
      </c>
    </row>
    <row r="1267" spans="1:2">
      <c r="B1267" s="100" t="str">
        <f t="shared" ca="1" si="522"/>
        <v/>
      </c>
    </row>
    <row r="1268" spans="1:2">
      <c r="B1268" s="100" t="str">
        <f t="shared" ca="1" si="522"/>
        <v/>
      </c>
    </row>
    <row r="1269" spans="1:2">
      <c r="B1269" s="100" t="str">
        <f t="shared" ca="1" si="522"/>
        <v/>
      </c>
    </row>
    <row r="1270" spans="1:2">
      <c r="A1270" s="100" t="str">
        <f t="shared" ref="A1270" ca="1" si="525">IF(ROUNDUP(ROW(A1270)/10, 0)-1=0, "        &lt;/tr&gt;", IF(ROUNDUP(ROW(A1270)/10, 0)-1&lt;=E$6-E$5+1, "         &lt;/tr&gt;", ""))</f>
        <v/>
      </c>
      <c r="B1270" s="100" t="str">
        <f t="shared" ca="1" si="522"/>
        <v/>
      </c>
    </row>
    <row r="1271" spans="1:2">
      <c r="A1271" s="100" t="str">
        <f t="shared" ref="A1271" ca="1" si="526">IF(ROUNDUP(ROW(A1271)/10, 0)-1=0, "&lt;table class=""content_left horz_head line_divide""&gt;&lt;tr &gt;", IF(ROUNDUP(ROW(A1271)/10, 0)-1&lt;=E$6-E$5+1, "         &lt;tr&gt;", IF(ROUNDUP(ROW(A1271)/10, 0)-1=E$6-E$5+2, "      &lt;/table&gt;", "")))</f>
        <v/>
      </c>
      <c r="B1271" s="100" t="str">
        <f t="shared" ca="1" si="522"/>
        <v/>
      </c>
    </row>
    <row r="1272" spans="1:2">
      <c r="B1272" s="100" t="str">
        <f t="shared" ca="1" si="522"/>
        <v/>
      </c>
    </row>
    <row r="1273" spans="1:2">
      <c r="B1273" s="100" t="str">
        <f t="shared" ca="1" si="522"/>
        <v/>
      </c>
    </row>
    <row r="1274" spans="1:2">
      <c r="A1274" s="100" t="str">
        <f t="shared" ref="A1274" ca="1" si="527">IF(ROUNDUP(ROW(A1274)/10, 0)-1=0, "          &lt;th scope=""col""&gt;Library&lt;/th&gt;", IF(ROUNDUP(ROW(A1274)/10, 0)-1&lt;=E$6-E$5+1, "           &lt;td&gt;"&amp;IF(INDIRECT("Libraries!D"&amp;ROUNDUP(ROW(A1274)/10, 0)+E$5-2)="", INDIRECT("Libraries!B"&amp;ROUNDUP(ROW(A1274)/10, 0)+E$5-2), "&lt;a href=""../files/libraries/"&amp;INDIRECT("Libraries!D"&amp;ROUNDUP(ROW(A1274)/10, 0)+E$5-2)&amp;"""&gt;"&amp;INDIRECT("Libraries!B"&amp;ROUNDUP(ROW(A1274)/10, 0)+E$5-2)&amp;"&lt;/a&gt;")&amp;"&lt;/td&gt;", ""))</f>
        <v/>
      </c>
      <c r="B1274" s="100" t="str">
        <f t="shared" ca="1" si="522"/>
        <v/>
      </c>
    </row>
    <row r="1275" spans="1:2">
      <c r="A1275" s="100" t="str">
        <f t="shared" ref="A1275" ca="1" si="528">IF(ROUNDUP(ROW(A1275)/10, 0)-1=0, "          &lt;th scope=""col""&gt;File Name&lt;/th&gt;", IF(ROUNDUP(ROW(A1275)/10, 0)-1&lt;=E$6-E$5+1, "           &lt;td&gt;"&amp;INDIRECT("Libraries!C"&amp;ROUNDUP(ROW(A1275)/10, 0)+E$5-2)&amp;"&lt;/td&gt;", ""))</f>
        <v/>
      </c>
      <c r="B1275" s="100" t="str">
        <f t="shared" ca="1" si="522"/>
        <v/>
      </c>
    </row>
    <row r="1276" spans="1:2">
      <c r="B1276" s="100" t="str">
        <f t="shared" ca="1" si="522"/>
        <v/>
      </c>
    </row>
    <row r="1277" spans="1:2">
      <c r="B1277" s="100" t="str">
        <f t="shared" ca="1" si="522"/>
        <v/>
      </c>
    </row>
    <row r="1278" spans="1:2">
      <c r="B1278" s="100" t="str">
        <f t="shared" ca="1" si="522"/>
        <v/>
      </c>
    </row>
    <row r="1279" spans="1:2">
      <c r="B1279" s="100" t="str">
        <f t="shared" ca="1" si="522"/>
        <v/>
      </c>
    </row>
    <row r="1280" spans="1:2">
      <c r="A1280" s="100" t="str">
        <f t="shared" ref="A1280" ca="1" si="529">IF(ROUNDUP(ROW(A1280)/10, 0)-1=0, "        &lt;/tr&gt;", IF(ROUNDUP(ROW(A1280)/10, 0)-1&lt;=E$6-E$5+1, "         &lt;/tr&gt;", ""))</f>
        <v/>
      </c>
      <c r="B1280" s="100" t="str">
        <f t="shared" ca="1" si="522"/>
        <v/>
      </c>
    </row>
    <row r="1281" spans="1:2">
      <c r="A1281" s="100" t="str">
        <f t="shared" ref="A1281" ca="1" si="530">IF(ROUNDUP(ROW(A1281)/10, 0)-1=0, "&lt;table class=""content_left horz_head line_divide""&gt;&lt;tr &gt;", IF(ROUNDUP(ROW(A1281)/10, 0)-1&lt;=E$6-E$5+1, "         &lt;tr&gt;", IF(ROUNDUP(ROW(A1281)/10, 0)-1=E$6-E$5+2, "      &lt;/table&gt;", "")))</f>
        <v/>
      </c>
      <c r="B1281" s="100" t="str">
        <f t="shared" ca="1" si="522"/>
        <v/>
      </c>
    </row>
    <row r="1282" spans="1:2">
      <c r="B1282" s="100" t="str">
        <f t="shared" ca="1" si="522"/>
        <v/>
      </c>
    </row>
    <row r="1283" spans="1:2">
      <c r="B1283" s="100" t="str">
        <f t="shared" ca="1" si="522"/>
        <v/>
      </c>
    </row>
    <row r="1284" spans="1:2">
      <c r="A1284" s="100" t="str">
        <f t="shared" ref="A1284" ca="1" si="531">IF(ROUNDUP(ROW(A1284)/10, 0)-1=0, "          &lt;th scope=""col""&gt;Library&lt;/th&gt;", IF(ROUNDUP(ROW(A1284)/10, 0)-1&lt;=E$6-E$5+1, "           &lt;td&gt;"&amp;IF(INDIRECT("Libraries!D"&amp;ROUNDUP(ROW(A1284)/10, 0)+E$5-2)="", INDIRECT("Libraries!B"&amp;ROUNDUP(ROW(A1284)/10, 0)+E$5-2), "&lt;a href=""../files/libraries/"&amp;INDIRECT("Libraries!D"&amp;ROUNDUP(ROW(A1284)/10, 0)+E$5-2)&amp;"""&gt;"&amp;INDIRECT("Libraries!B"&amp;ROUNDUP(ROW(A1284)/10, 0)+E$5-2)&amp;"&lt;/a&gt;")&amp;"&lt;/td&gt;", ""))</f>
        <v/>
      </c>
      <c r="B1284" s="100" t="str">
        <f t="shared" ca="1" si="522"/>
        <v/>
      </c>
    </row>
    <row r="1285" spans="1:2">
      <c r="A1285" s="100" t="str">
        <f t="shared" ref="A1285" ca="1" si="532">IF(ROUNDUP(ROW(A1285)/10, 0)-1=0, "          &lt;th scope=""col""&gt;File Name&lt;/th&gt;", IF(ROUNDUP(ROW(A1285)/10, 0)-1&lt;=E$6-E$5+1, "           &lt;td&gt;"&amp;INDIRECT("Libraries!C"&amp;ROUNDUP(ROW(A1285)/10, 0)+E$5-2)&amp;"&lt;/td&gt;", ""))</f>
        <v/>
      </c>
      <c r="B1285" s="100" t="str">
        <f t="shared" ca="1" si="522"/>
        <v/>
      </c>
    </row>
    <row r="1286" spans="1:2">
      <c r="B1286" s="100" t="str">
        <f t="shared" ca="1" si="522"/>
        <v/>
      </c>
    </row>
    <row r="1287" spans="1:2">
      <c r="B1287" s="100" t="str">
        <f t="shared" ca="1" si="522"/>
        <v/>
      </c>
    </row>
    <row r="1288" spans="1:2">
      <c r="B1288" s="100" t="str">
        <f t="shared" ca="1" si="522"/>
        <v/>
      </c>
    </row>
    <row r="1289" spans="1:2">
      <c r="B1289" s="100" t="str">
        <f t="shared" ca="1" si="522"/>
        <v/>
      </c>
    </row>
    <row r="1290" spans="1:2">
      <c r="A1290" s="100" t="str">
        <f t="shared" ref="A1290" ca="1" si="533">IF(ROUNDUP(ROW(A1290)/10, 0)-1=0, "        &lt;/tr&gt;", IF(ROUNDUP(ROW(A1290)/10, 0)-1&lt;=E$6-E$5+1, "         &lt;/tr&gt;", ""))</f>
        <v/>
      </c>
      <c r="B1290" s="100" t="str">
        <f t="shared" ca="1" si="522"/>
        <v/>
      </c>
    </row>
    <row r="1291" spans="1:2">
      <c r="A1291" s="100" t="str">
        <f t="shared" ref="A1291" ca="1" si="534">IF(ROUNDUP(ROW(A1291)/10, 0)-1=0, "&lt;table class=""content_left horz_head line_divide""&gt;&lt;tr &gt;", IF(ROUNDUP(ROW(A1291)/10, 0)-1&lt;=E$6-E$5+1, "         &lt;tr&gt;", IF(ROUNDUP(ROW(A1291)/10, 0)-1=E$6-E$5+2, "      &lt;/table&gt;", "")))</f>
        <v/>
      </c>
      <c r="B1291" s="100" t="str">
        <f t="shared" ca="1" si="522"/>
        <v/>
      </c>
    </row>
    <row r="1292" spans="1:2">
      <c r="B1292" s="100" t="str">
        <f t="shared" ca="1" si="522"/>
        <v/>
      </c>
    </row>
    <row r="1293" spans="1:2">
      <c r="B1293" s="100" t="str">
        <f t="shared" ca="1" si="522"/>
        <v/>
      </c>
    </row>
    <row r="1294" spans="1:2">
      <c r="A1294" s="100" t="str">
        <f t="shared" ref="A1294" ca="1" si="535">IF(ROUNDUP(ROW(A1294)/10, 0)-1=0, "          &lt;th scope=""col""&gt;Library&lt;/th&gt;", IF(ROUNDUP(ROW(A1294)/10, 0)-1&lt;=E$6-E$5+1, "           &lt;td&gt;"&amp;IF(INDIRECT("Libraries!D"&amp;ROUNDUP(ROW(A1294)/10, 0)+E$5-2)="", INDIRECT("Libraries!B"&amp;ROUNDUP(ROW(A1294)/10, 0)+E$5-2), "&lt;a href=""../files/libraries/"&amp;INDIRECT("Libraries!D"&amp;ROUNDUP(ROW(A1294)/10, 0)+E$5-2)&amp;"""&gt;"&amp;INDIRECT("Libraries!B"&amp;ROUNDUP(ROW(A1294)/10, 0)+E$5-2)&amp;"&lt;/a&gt;")&amp;"&lt;/td&gt;", ""))</f>
        <v/>
      </c>
      <c r="B1294" s="100" t="str">
        <f t="shared" ca="1" si="522"/>
        <v/>
      </c>
    </row>
    <row r="1295" spans="1:2">
      <c r="A1295" s="100" t="str">
        <f t="shared" ref="A1295" ca="1" si="536">IF(ROUNDUP(ROW(A1295)/10, 0)-1=0, "          &lt;th scope=""col""&gt;File Name&lt;/th&gt;", IF(ROUNDUP(ROW(A1295)/10, 0)-1&lt;=E$6-E$5+1, "           &lt;td&gt;"&amp;INDIRECT("Libraries!C"&amp;ROUNDUP(ROW(A1295)/10, 0)+E$5-2)&amp;"&lt;/td&gt;", ""))</f>
        <v/>
      </c>
      <c r="B1295" s="100" t="str">
        <f t="shared" ca="1" si="522"/>
        <v/>
      </c>
    </row>
    <row r="1296" spans="1:2">
      <c r="B1296" s="100" t="str">
        <f t="shared" ca="1" si="522"/>
        <v/>
      </c>
    </row>
    <row r="1297" spans="1:2">
      <c r="B1297" s="100" t="str">
        <f t="shared" ca="1" si="522"/>
        <v/>
      </c>
    </row>
    <row r="1298" spans="1:2">
      <c r="B1298" s="100" t="str">
        <f t="shared" ca="1" si="522"/>
        <v/>
      </c>
    </row>
    <row r="1299" spans="1:2">
      <c r="B1299" s="100" t="str">
        <f t="shared" ca="1" si="522"/>
        <v/>
      </c>
    </row>
    <row r="1300" spans="1:2">
      <c r="A1300" s="100" t="str">
        <f t="shared" ref="A1300" ca="1" si="537">IF(ROUNDUP(ROW(A1300)/10, 0)-1=0, "        &lt;/tr&gt;", IF(ROUNDUP(ROW(A1300)/10, 0)-1&lt;=E$6-E$5+1, "         &lt;/tr&gt;", ""))</f>
        <v/>
      </c>
      <c r="B1300" s="100" t="str">
        <f t="shared" ca="1" si="522"/>
        <v/>
      </c>
    </row>
    <row r="1301" spans="1:2">
      <c r="A1301" s="100" t="str">
        <f t="shared" ref="A1301" ca="1" si="538">IF(ROUNDUP(ROW(A1301)/10, 0)-1=0, "&lt;table class=""content_left horz_head line_divide""&gt;&lt;tr &gt;", IF(ROUNDUP(ROW(A1301)/10, 0)-1&lt;=E$6-E$5+1, "         &lt;tr&gt;", IF(ROUNDUP(ROW(A1301)/10, 0)-1=E$6-E$5+2, "      &lt;/table&gt;", "")))</f>
        <v/>
      </c>
      <c r="B1301" s="100" t="str">
        <f t="shared" ca="1" si="522"/>
        <v/>
      </c>
    </row>
    <row r="1302" spans="1:2">
      <c r="B1302" s="100" t="str">
        <f t="shared" ca="1" si="522"/>
        <v/>
      </c>
    </row>
    <row r="1303" spans="1:2">
      <c r="B1303" s="100" t="str">
        <f t="shared" ca="1" si="522"/>
        <v/>
      </c>
    </row>
    <row r="1304" spans="1:2">
      <c r="A1304" s="100" t="str">
        <f t="shared" ref="A1304" ca="1" si="539">IF(ROUNDUP(ROW(A1304)/10, 0)-1=0, "          &lt;th scope=""col""&gt;Library&lt;/th&gt;", IF(ROUNDUP(ROW(A1304)/10, 0)-1&lt;=E$6-E$5+1, "           &lt;td&gt;"&amp;IF(INDIRECT("Libraries!D"&amp;ROUNDUP(ROW(A1304)/10, 0)+E$5-2)="", INDIRECT("Libraries!B"&amp;ROUNDUP(ROW(A1304)/10, 0)+E$5-2), "&lt;a href=""../files/libraries/"&amp;INDIRECT("Libraries!D"&amp;ROUNDUP(ROW(A1304)/10, 0)+E$5-2)&amp;"""&gt;"&amp;INDIRECT("Libraries!B"&amp;ROUNDUP(ROW(A1304)/10, 0)+E$5-2)&amp;"&lt;/a&gt;")&amp;"&lt;/td&gt;", ""))</f>
        <v/>
      </c>
      <c r="B1304" s="100" t="str">
        <f t="shared" ca="1" si="522"/>
        <v/>
      </c>
    </row>
    <row r="1305" spans="1:2">
      <c r="A1305" s="100" t="str">
        <f t="shared" ref="A1305" ca="1" si="540">IF(ROUNDUP(ROW(A1305)/10, 0)-1=0, "          &lt;th scope=""col""&gt;File Name&lt;/th&gt;", IF(ROUNDUP(ROW(A1305)/10, 0)-1&lt;=E$6-E$5+1, "           &lt;td&gt;"&amp;INDIRECT("Libraries!C"&amp;ROUNDUP(ROW(A1305)/10, 0)+E$5-2)&amp;"&lt;/td&gt;", ""))</f>
        <v/>
      </c>
      <c r="B1305" s="100" t="str">
        <f t="shared" ca="1" si="522"/>
        <v/>
      </c>
    </row>
    <row r="1306" spans="1:2">
      <c r="B1306" s="100" t="str">
        <f t="shared" ca="1" si="522"/>
        <v/>
      </c>
    </row>
    <row r="1307" spans="1:2">
      <c r="B1307" s="100" t="str">
        <f t="shared" ca="1" si="522"/>
        <v/>
      </c>
    </row>
    <row r="1308" spans="1:2">
      <c r="B1308" s="100" t="str">
        <f t="shared" ca="1" si="522"/>
        <v/>
      </c>
    </row>
    <row r="1309" spans="1:2">
      <c r="B1309" s="100" t="str">
        <f t="shared" ca="1" si="522"/>
        <v/>
      </c>
    </row>
    <row r="1310" spans="1:2">
      <c r="A1310" s="100" t="str">
        <f t="shared" ref="A1310" ca="1" si="541">IF(ROUNDUP(ROW(A1310)/10, 0)-1=0, "        &lt;/tr&gt;", IF(ROUNDUP(ROW(A1310)/10, 0)-1&lt;=E$6-E$5+1, "         &lt;/tr&gt;", ""))</f>
        <v/>
      </c>
      <c r="B1310" s="100" t="str">
        <f t="shared" ca="1" si="522"/>
        <v/>
      </c>
    </row>
    <row r="1311" spans="1:2">
      <c r="A1311" s="100" t="str">
        <f t="shared" ref="A1311" ca="1" si="542">IF(ROUNDUP(ROW(A1311)/10, 0)-1=0, "&lt;table class=""content_left horz_head line_divide""&gt;&lt;tr &gt;", IF(ROUNDUP(ROW(A1311)/10, 0)-1&lt;=E$6-E$5+1, "         &lt;tr&gt;", IF(ROUNDUP(ROW(A1311)/10, 0)-1=E$6-E$5+2, "      &lt;/table&gt;", "")))</f>
        <v/>
      </c>
      <c r="B1311" s="100" t="str">
        <f t="shared" ca="1" si="522"/>
        <v/>
      </c>
    </row>
    <row r="1312" spans="1:2">
      <c r="B1312" s="100" t="str">
        <f t="shared" ca="1" si="522"/>
        <v/>
      </c>
    </row>
    <row r="1313" spans="1:2">
      <c r="B1313" s="100" t="str">
        <f t="shared" ca="1" si="522"/>
        <v/>
      </c>
    </row>
    <row r="1314" spans="1:2">
      <c r="A1314" s="100" t="str">
        <f t="shared" ref="A1314" ca="1" si="543">IF(ROUNDUP(ROW(A1314)/10, 0)-1=0, "          &lt;th scope=""col""&gt;Library&lt;/th&gt;", IF(ROUNDUP(ROW(A1314)/10, 0)-1&lt;=E$6-E$5+1, "           &lt;td&gt;"&amp;IF(INDIRECT("Libraries!D"&amp;ROUNDUP(ROW(A1314)/10, 0)+E$5-2)="", INDIRECT("Libraries!B"&amp;ROUNDUP(ROW(A1314)/10, 0)+E$5-2), "&lt;a href=""../files/libraries/"&amp;INDIRECT("Libraries!D"&amp;ROUNDUP(ROW(A1314)/10, 0)+E$5-2)&amp;"""&gt;"&amp;INDIRECT("Libraries!B"&amp;ROUNDUP(ROW(A1314)/10, 0)+E$5-2)&amp;"&lt;/a&gt;")&amp;"&lt;/td&gt;", ""))</f>
        <v/>
      </c>
      <c r="B1314" s="100" t="str">
        <f t="shared" ca="1" si="522"/>
        <v/>
      </c>
    </row>
    <row r="1315" spans="1:2">
      <c r="A1315" s="100" t="str">
        <f t="shared" ref="A1315" ca="1" si="544">IF(ROUNDUP(ROW(A1315)/10, 0)-1=0, "          &lt;th scope=""col""&gt;File Name&lt;/th&gt;", IF(ROUNDUP(ROW(A1315)/10, 0)-1&lt;=E$6-E$5+1, "           &lt;td&gt;"&amp;INDIRECT("Libraries!C"&amp;ROUNDUP(ROW(A1315)/10, 0)+E$5-2)&amp;"&lt;/td&gt;", ""))</f>
        <v/>
      </c>
      <c r="B1315" s="100" t="str">
        <f t="shared" ca="1" si="522"/>
        <v/>
      </c>
    </row>
    <row r="1316" spans="1:2">
      <c r="B1316" s="100" t="str">
        <f t="shared" ca="1" si="522"/>
        <v/>
      </c>
    </row>
    <row r="1317" spans="1:2">
      <c r="B1317" s="100" t="str">
        <f t="shared" ca="1" si="522"/>
        <v/>
      </c>
    </row>
    <row r="1318" spans="1:2">
      <c r="B1318" s="100" t="str">
        <f t="shared" ca="1" si="522"/>
        <v/>
      </c>
    </row>
    <row r="1319" spans="1:2">
      <c r="B1319" s="100" t="str">
        <f t="shared" ca="1" si="522"/>
        <v/>
      </c>
    </row>
    <row r="1320" spans="1:2">
      <c r="A1320" s="100" t="str">
        <f t="shared" ref="A1320" ca="1" si="545">IF(ROUNDUP(ROW(A1320)/10, 0)-1=0, "        &lt;/tr&gt;", IF(ROUNDUP(ROW(A1320)/10, 0)-1&lt;=E$6-E$5+1, "         &lt;/tr&gt;", ""))</f>
        <v/>
      </c>
      <c r="B1320" s="100" t="str">
        <f t="shared" ca="1" si="522"/>
        <v/>
      </c>
    </row>
    <row r="1321" spans="1:2">
      <c r="A1321" s="100" t="str">
        <f t="shared" ref="A1321" ca="1" si="546">IF(ROUNDUP(ROW(A1321)/10, 0)-1=0, "&lt;table class=""content_left horz_head line_divide""&gt;&lt;tr &gt;", IF(ROUNDUP(ROW(A1321)/10, 0)-1&lt;=E$6-E$5+1, "         &lt;tr&gt;", IF(ROUNDUP(ROW(A1321)/10, 0)-1=E$6-E$5+2, "      &lt;/table&gt;", "")))</f>
        <v/>
      </c>
      <c r="B1321" s="100" t="str">
        <f t="shared" ca="1" si="522"/>
        <v/>
      </c>
    </row>
    <row r="1322" spans="1:2">
      <c r="B1322" s="100" t="str">
        <f t="shared" ca="1" si="522"/>
        <v/>
      </c>
    </row>
    <row r="1323" spans="1:2">
      <c r="B1323" s="100" t="str">
        <f t="shared" ca="1" si="522"/>
        <v/>
      </c>
    </row>
    <row r="1324" spans="1:2">
      <c r="A1324" s="100" t="str">
        <f t="shared" ref="A1324" ca="1" si="547">IF(ROUNDUP(ROW(A1324)/10, 0)-1=0, "          &lt;th scope=""col""&gt;Library&lt;/th&gt;", IF(ROUNDUP(ROW(A1324)/10, 0)-1&lt;=E$6-E$5+1, "           &lt;td&gt;"&amp;IF(INDIRECT("Libraries!D"&amp;ROUNDUP(ROW(A1324)/10, 0)+E$5-2)="", INDIRECT("Libraries!B"&amp;ROUNDUP(ROW(A1324)/10, 0)+E$5-2), "&lt;a href=""../files/libraries/"&amp;INDIRECT("Libraries!D"&amp;ROUNDUP(ROW(A1324)/10, 0)+E$5-2)&amp;"""&gt;"&amp;INDIRECT("Libraries!B"&amp;ROUNDUP(ROW(A1324)/10, 0)+E$5-2)&amp;"&lt;/a&gt;")&amp;"&lt;/td&gt;", ""))</f>
        <v/>
      </c>
      <c r="B1324" s="100" t="str">
        <f t="shared" ca="1" si="522"/>
        <v/>
      </c>
    </row>
    <row r="1325" spans="1:2">
      <c r="A1325" s="100" t="str">
        <f t="shared" ref="A1325" ca="1" si="548">IF(ROUNDUP(ROW(A1325)/10, 0)-1=0, "          &lt;th scope=""col""&gt;File Name&lt;/th&gt;", IF(ROUNDUP(ROW(A1325)/10, 0)-1&lt;=E$6-E$5+1, "           &lt;td&gt;"&amp;INDIRECT("Libraries!C"&amp;ROUNDUP(ROW(A1325)/10, 0)+E$5-2)&amp;"&lt;/td&gt;", ""))</f>
        <v/>
      </c>
      <c r="B1325" s="100" t="str">
        <f t="shared" ref="B1325:B1388" ca="1" si="549" xml:space="preserve"> IFERROR(IF(ROUNDUP(ROW(A1325)/10, 0)-1&lt;=E$6-E$5+1, ROUNDUP(ROW(A1325)/10, 0)-1, ""), 0)</f>
        <v/>
      </c>
    </row>
    <row r="1326" spans="1:2">
      <c r="B1326" s="100" t="str">
        <f t="shared" ca="1" si="549"/>
        <v/>
      </c>
    </row>
    <row r="1327" spans="1:2">
      <c r="B1327" s="100" t="str">
        <f t="shared" ca="1" si="549"/>
        <v/>
      </c>
    </row>
    <row r="1328" spans="1:2">
      <c r="B1328" s="100" t="str">
        <f t="shared" ca="1" si="549"/>
        <v/>
      </c>
    </row>
    <row r="1329" spans="1:2">
      <c r="B1329" s="100" t="str">
        <f t="shared" ca="1" si="549"/>
        <v/>
      </c>
    </row>
    <row r="1330" spans="1:2">
      <c r="A1330" s="100" t="str">
        <f t="shared" ref="A1330" ca="1" si="550">IF(ROUNDUP(ROW(A1330)/10, 0)-1=0, "        &lt;/tr&gt;", IF(ROUNDUP(ROW(A1330)/10, 0)-1&lt;=E$6-E$5+1, "         &lt;/tr&gt;", ""))</f>
        <v/>
      </c>
      <c r="B1330" s="100" t="str">
        <f t="shared" ca="1" si="549"/>
        <v/>
      </c>
    </row>
    <row r="1331" spans="1:2">
      <c r="A1331" s="100" t="str">
        <f t="shared" ref="A1331" ca="1" si="551">IF(ROUNDUP(ROW(A1331)/10, 0)-1=0, "&lt;table class=""content_left horz_head line_divide""&gt;&lt;tr &gt;", IF(ROUNDUP(ROW(A1331)/10, 0)-1&lt;=E$6-E$5+1, "         &lt;tr&gt;", IF(ROUNDUP(ROW(A1331)/10, 0)-1=E$6-E$5+2, "      &lt;/table&gt;", "")))</f>
        <v/>
      </c>
      <c r="B1331" s="100" t="str">
        <f t="shared" ca="1" si="549"/>
        <v/>
      </c>
    </row>
    <row r="1332" spans="1:2">
      <c r="B1332" s="100" t="str">
        <f t="shared" ca="1" si="549"/>
        <v/>
      </c>
    </row>
    <row r="1333" spans="1:2">
      <c r="B1333" s="100" t="str">
        <f t="shared" ca="1" si="549"/>
        <v/>
      </c>
    </row>
    <row r="1334" spans="1:2">
      <c r="A1334" s="100" t="str">
        <f t="shared" ref="A1334" ca="1" si="552">IF(ROUNDUP(ROW(A1334)/10, 0)-1=0, "          &lt;th scope=""col""&gt;Library&lt;/th&gt;", IF(ROUNDUP(ROW(A1334)/10, 0)-1&lt;=E$6-E$5+1, "           &lt;td&gt;"&amp;IF(INDIRECT("Libraries!D"&amp;ROUNDUP(ROW(A1334)/10, 0)+E$5-2)="", INDIRECT("Libraries!B"&amp;ROUNDUP(ROW(A1334)/10, 0)+E$5-2), "&lt;a href=""../files/libraries/"&amp;INDIRECT("Libraries!D"&amp;ROUNDUP(ROW(A1334)/10, 0)+E$5-2)&amp;"""&gt;"&amp;INDIRECT("Libraries!B"&amp;ROUNDUP(ROW(A1334)/10, 0)+E$5-2)&amp;"&lt;/a&gt;")&amp;"&lt;/td&gt;", ""))</f>
        <v/>
      </c>
      <c r="B1334" s="100" t="str">
        <f t="shared" ca="1" si="549"/>
        <v/>
      </c>
    </row>
    <row r="1335" spans="1:2">
      <c r="A1335" s="100" t="str">
        <f t="shared" ref="A1335" ca="1" si="553">IF(ROUNDUP(ROW(A1335)/10, 0)-1=0, "          &lt;th scope=""col""&gt;File Name&lt;/th&gt;", IF(ROUNDUP(ROW(A1335)/10, 0)-1&lt;=E$6-E$5+1, "           &lt;td&gt;"&amp;INDIRECT("Libraries!C"&amp;ROUNDUP(ROW(A1335)/10, 0)+E$5-2)&amp;"&lt;/td&gt;", ""))</f>
        <v/>
      </c>
      <c r="B1335" s="100" t="str">
        <f t="shared" ca="1" si="549"/>
        <v/>
      </c>
    </row>
    <row r="1336" spans="1:2">
      <c r="B1336" s="100" t="str">
        <f t="shared" ca="1" si="549"/>
        <v/>
      </c>
    </row>
    <row r="1337" spans="1:2">
      <c r="B1337" s="100" t="str">
        <f t="shared" ca="1" si="549"/>
        <v/>
      </c>
    </row>
    <row r="1338" spans="1:2">
      <c r="B1338" s="100" t="str">
        <f t="shared" ca="1" si="549"/>
        <v/>
      </c>
    </row>
    <row r="1339" spans="1:2">
      <c r="B1339" s="100" t="str">
        <f t="shared" ca="1" si="549"/>
        <v/>
      </c>
    </row>
    <row r="1340" spans="1:2">
      <c r="A1340" s="100" t="str">
        <f t="shared" ref="A1340" ca="1" si="554">IF(ROUNDUP(ROW(A1340)/10, 0)-1=0, "        &lt;/tr&gt;", IF(ROUNDUP(ROW(A1340)/10, 0)-1&lt;=E$6-E$5+1, "         &lt;/tr&gt;", ""))</f>
        <v/>
      </c>
      <c r="B1340" s="100" t="str">
        <f t="shared" ca="1" si="549"/>
        <v/>
      </c>
    </row>
    <row r="1341" spans="1:2">
      <c r="A1341" s="100" t="str">
        <f t="shared" ref="A1341" ca="1" si="555">IF(ROUNDUP(ROW(A1341)/10, 0)-1=0, "&lt;table class=""content_left horz_head line_divide""&gt;&lt;tr &gt;", IF(ROUNDUP(ROW(A1341)/10, 0)-1&lt;=E$6-E$5+1, "         &lt;tr&gt;", IF(ROUNDUP(ROW(A1341)/10, 0)-1=E$6-E$5+2, "      &lt;/table&gt;", "")))</f>
        <v/>
      </c>
      <c r="B1341" s="100" t="str">
        <f t="shared" ca="1" si="549"/>
        <v/>
      </c>
    </row>
    <row r="1342" spans="1:2">
      <c r="B1342" s="100" t="str">
        <f t="shared" ca="1" si="549"/>
        <v/>
      </c>
    </row>
    <row r="1343" spans="1:2">
      <c r="B1343" s="100" t="str">
        <f t="shared" ca="1" si="549"/>
        <v/>
      </c>
    </row>
    <row r="1344" spans="1:2">
      <c r="A1344" s="100" t="str">
        <f t="shared" ref="A1344" ca="1" si="556">IF(ROUNDUP(ROW(A1344)/10, 0)-1=0, "          &lt;th scope=""col""&gt;Library&lt;/th&gt;", IF(ROUNDUP(ROW(A1344)/10, 0)-1&lt;=E$6-E$5+1, "           &lt;td&gt;"&amp;IF(INDIRECT("Libraries!D"&amp;ROUNDUP(ROW(A1344)/10, 0)+E$5-2)="", INDIRECT("Libraries!B"&amp;ROUNDUP(ROW(A1344)/10, 0)+E$5-2), "&lt;a href=""../files/libraries/"&amp;INDIRECT("Libraries!D"&amp;ROUNDUP(ROW(A1344)/10, 0)+E$5-2)&amp;"""&gt;"&amp;INDIRECT("Libraries!B"&amp;ROUNDUP(ROW(A1344)/10, 0)+E$5-2)&amp;"&lt;/a&gt;")&amp;"&lt;/td&gt;", ""))</f>
        <v/>
      </c>
      <c r="B1344" s="100" t="str">
        <f t="shared" ca="1" si="549"/>
        <v/>
      </c>
    </row>
    <row r="1345" spans="1:2">
      <c r="A1345" s="100" t="str">
        <f t="shared" ref="A1345" ca="1" si="557">IF(ROUNDUP(ROW(A1345)/10, 0)-1=0, "          &lt;th scope=""col""&gt;File Name&lt;/th&gt;", IF(ROUNDUP(ROW(A1345)/10, 0)-1&lt;=E$6-E$5+1, "           &lt;td&gt;"&amp;INDIRECT("Libraries!C"&amp;ROUNDUP(ROW(A1345)/10, 0)+E$5-2)&amp;"&lt;/td&gt;", ""))</f>
        <v/>
      </c>
      <c r="B1345" s="100" t="str">
        <f t="shared" ca="1" si="549"/>
        <v/>
      </c>
    </row>
    <row r="1346" spans="1:2">
      <c r="B1346" s="100" t="str">
        <f t="shared" ca="1" si="549"/>
        <v/>
      </c>
    </row>
    <row r="1347" spans="1:2">
      <c r="B1347" s="100" t="str">
        <f t="shared" ca="1" si="549"/>
        <v/>
      </c>
    </row>
    <row r="1348" spans="1:2">
      <c r="B1348" s="100" t="str">
        <f t="shared" ca="1" si="549"/>
        <v/>
      </c>
    </row>
    <row r="1349" spans="1:2">
      <c r="B1349" s="100" t="str">
        <f t="shared" ca="1" si="549"/>
        <v/>
      </c>
    </row>
    <row r="1350" spans="1:2">
      <c r="A1350" s="100" t="str">
        <f t="shared" ref="A1350" ca="1" si="558">IF(ROUNDUP(ROW(A1350)/10, 0)-1=0, "        &lt;/tr&gt;", IF(ROUNDUP(ROW(A1350)/10, 0)-1&lt;=E$6-E$5+1, "         &lt;/tr&gt;", ""))</f>
        <v/>
      </c>
      <c r="B1350" s="100" t="str">
        <f t="shared" ca="1" si="549"/>
        <v/>
      </c>
    </row>
    <row r="1351" spans="1:2">
      <c r="A1351" s="100" t="str">
        <f t="shared" ref="A1351" ca="1" si="559">IF(ROUNDUP(ROW(A1351)/10, 0)-1=0, "&lt;table class=""content_left horz_head line_divide""&gt;&lt;tr &gt;", IF(ROUNDUP(ROW(A1351)/10, 0)-1&lt;=E$6-E$5+1, "         &lt;tr&gt;", IF(ROUNDUP(ROW(A1351)/10, 0)-1=E$6-E$5+2, "      &lt;/table&gt;", "")))</f>
        <v/>
      </c>
      <c r="B1351" s="100" t="str">
        <f t="shared" ca="1" si="549"/>
        <v/>
      </c>
    </row>
    <row r="1352" spans="1:2">
      <c r="B1352" s="100" t="str">
        <f t="shared" ca="1" si="549"/>
        <v/>
      </c>
    </row>
    <row r="1353" spans="1:2">
      <c r="B1353" s="100" t="str">
        <f t="shared" ca="1" si="549"/>
        <v/>
      </c>
    </row>
    <row r="1354" spans="1:2">
      <c r="A1354" s="100" t="str">
        <f t="shared" ref="A1354" ca="1" si="560">IF(ROUNDUP(ROW(A1354)/10, 0)-1=0, "          &lt;th scope=""col""&gt;Library&lt;/th&gt;", IF(ROUNDUP(ROW(A1354)/10, 0)-1&lt;=E$6-E$5+1, "           &lt;td&gt;"&amp;IF(INDIRECT("Libraries!D"&amp;ROUNDUP(ROW(A1354)/10, 0)+E$5-2)="", INDIRECT("Libraries!B"&amp;ROUNDUP(ROW(A1354)/10, 0)+E$5-2), "&lt;a href=""../files/libraries/"&amp;INDIRECT("Libraries!D"&amp;ROUNDUP(ROW(A1354)/10, 0)+E$5-2)&amp;"""&gt;"&amp;INDIRECT("Libraries!B"&amp;ROUNDUP(ROW(A1354)/10, 0)+E$5-2)&amp;"&lt;/a&gt;")&amp;"&lt;/td&gt;", ""))</f>
        <v/>
      </c>
      <c r="B1354" s="100" t="str">
        <f t="shared" ca="1" si="549"/>
        <v/>
      </c>
    </row>
    <row r="1355" spans="1:2">
      <c r="A1355" s="100" t="str">
        <f t="shared" ref="A1355" ca="1" si="561">IF(ROUNDUP(ROW(A1355)/10, 0)-1=0, "          &lt;th scope=""col""&gt;File Name&lt;/th&gt;", IF(ROUNDUP(ROW(A1355)/10, 0)-1&lt;=E$6-E$5+1, "           &lt;td&gt;"&amp;INDIRECT("Libraries!C"&amp;ROUNDUP(ROW(A1355)/10, 0)+E$5-2)&amp;"&lt;/td&gt;", ""))</f>
        <v/>
      </c>
      <c r="B1355" s="100" t="str">
        <f t="shared" ca="1" si="549"/>
        <v/>
      </c>
    </row>
    <row r="1356" spans="1:2">
      <c r="B1356" s="100" t="str">
        <f t="shared" ca="1" si="549"/>
        <v/>
      </c>
    </row>
    <row r="1357" spans="1:2">
      <c r="B1357" s="100" t="str">
        <f t="shared" ca="1" si="549"/>
        <v/>
      </c>
    </row>
    <row r="1358" spans="1:2">
      <c r="B1358" s="100" t="str">
        <f t="shared" ca="1" si="549"/>
        <v/>
      </c>
    </row>
    <row r="1359" spans="1:2">
      <c r="B1359" s="100" t="str">
        <f t="shared" ca="1" si="549"/>
        <v/>
      </c>
    </row>
    <row r="1360" spans="1:2">
      <c r="A1360" s="100" t="str">
        <f t="shared" ref="A1360" ca="1" si="562">IF(ROUNDUP(ROW(A1360)/10, 0)-1=0, "        &lt;/tr&gt;", IF(ROUNDUP(ROW(A1360)/10, 0)-1&lt;=E$6-E$5+1, "         &lt;/tr&gt;", ""))</f>
        <v/>
      </c>
      <c r="B1360" s="100" t="str">
        <f t="shared" ca="1" si="549"/>
        <v/>
      </c>
    </row>
    <row r="1361" spans="1:2">
      <c r="A1361" s="100" t="str">
        <f t="shared" ref="A1361" ca="1" si="563">IF(ROUNDUP(ROW(A1361)/10, 0)-1=0, "&lt;table class=""content_left horz_head line_divide""&gt;&lt;tr &gt;", IF(ROUNDUP(ROW(A1361)/10, 0)-1&lt;=E$6-E$5+1, "         &lt;tr&gt;", IF(ROUNDUP(ROW(A1361)/10, 0)-1=E$6-E$5+2, "      &lt;/table&gt;", "")))</f>
        <v/>
      </c>
      <c r="B1361" s="100" t="str">
        <f t="shared" ca="1" si="549"/>
        <v/>
      </c>
    </row>
    <row r="1362" spans="1:2">
      <c r="B1362" s="100" t="str">
        <f t="shared" ca="1" si="549"/>
        <v/>
      </c>
    </row>
    <row r="1363" spans="1:2">
      <c r="B1363" s="100" t="str">
        <f t="shared" ca="1" si="549"/>
        <v/>
      </c>
    </row>
    <row r="1364" spans="1:2">
      <c r="A1364" s="100" t="str">
        <f t="shared" ref="A1364" ca="1" si="564">IF(ROUNDUP(ROW(A1364)/10, 0)-1=0, "          &lt;th scope=""col""&gt;Library&lt;/th&gt;", IF(ROUNDUP(ROW(A1364)/10, 0)-1&lt;=E$6-E$5+1, "           &lt;td&gt;"&amp;IF(INDIRECT("Libraries!D"&amp;ROUNDUP(ROW(A1364)/10, 0)+E$5-2)="", INDIRECT("Libraries!B"&amp;ROUNDUP(ROW(A1364)/10, 0)+E$5-2), "&lt;a href=""../files/libraries/"&amp;INDIRECT("Libraries!D"&amp;ROUNDUP(ROW(A1364)/10, 0)+E$5-2)&amp;"""&gt;"&amp;INDIRECT("Libraries!B"&amp;ROUNDUP(ROW(A1364)/10, 0)+E$5-2)&amp;"&lt;/a&gt;")&amp;"&lt;/td&gt;", ""))</f>
        <v/>
      </c>
      <c r="B1364" s="100" t="str">
        <f t="shared" ca="1" si="549"/>
        <v/>
      </c>
    </row>
    <row r="1365" spans="1:2">
      <c r="A1365" s="100" t="str">
        <f t="shared" ref="A1365" ca="1" si="565">IF(ROUNDUP(ROW(A1365)/10, 0)-1=0, "          &lt;th scope=""col""&gt;File Name&lt;/th&gt;", IF(ROUNDUP(ROW(A1365)/10, 0)-1&lt;=E$6-E$5+1, "           &lt;td&gt;"&amp;INDIRECT("Libraries!C"&amp;ROUNDUP(ROW(A1365)/10, 0)+E$5-2)&amp;"&lt;/td&gt;", ""))</f>
        <v/>
      </c>
      <c r="B1365" s="100" t="str">
        <f t="shared" ca="1" si="549"/>
        <v/>
      </c>
    </row>
    <row r="1366" spans="1:2">
      <c r="B1366" s="100" t="str">
        <f t="shared" ca="1" si="549"/>
        <v/>
      </c>
    </row>
    <row r="1367" spans="1:2">
      <c r="B1367" s="100" t="str">
        <f t="shared" ca="1" si="549"/>
        <v/>
      </c>
    </row>
    <row r="1368" spans="1:2">
      <c r="B1368" s="100" t="str">
        <f t="shared" ca="1" si="549"/>
        <v/>
      </c>
    </row>
    <row r="1369" spans="1:2">
      <c r="B1369" s="100" t="str">
        <f t="shared" ca="1" si="549"/>
        <v/>
      </c>
    </row>
    <row r="1370" spans="1:2">
      <c r="A1370" s="100" t="str">
        <f t="shared" ref="A1370" ca="1" si="566">IF(ROUNDUP(ROW(A1370)/10, 0)-1=0, "        &lt;/tr&gt;", IF(ROUNDUP(ROW(A1370)/10, 0)-1&lt;=E$6-E$5+1, "         &lt;/tr&gt;", ""))</f>
        <v/>
      </c>
      <c r="B1370" s="100" t="str">
        <f t="shared" ca="1" si="549"/>
        <v/>
      </c>
    </row>
    <row r="1371" spans="1:2">
      <c r="A1371" s="100" t="str">
        <f t="shared" ref="A1371" ca="1" si="567">IF(ROUNDUP(ROW(A1371)/10, 0)-1=0, "&lt;table class=""content_left horz_head line_divide""&gt;&lt;tr &gt;", IF(ROUNDUP(ROW(A1371)/10, 0)-1&lt;=E$6-E$5+1, "         &lt;tr&gt;", IF(ROUNDUP(ROW(A1371)/10, 0)-1=E$6-E$5+2, "      &lt;/table&gt;", "")))</f>
        <v/>
      </c>
      <c r="B1371" s="100" t="str">
        <f t="shared" ca="1" si="549"/>
        <v/>
      </c>
    </row>
    <row r="1372" spans="1:2">
      <c r="B1372" s="100" t="str">
        <f t="shared" ca="1" si="549"/>
        <v/>
      </c>
    </row>
    <row r="1373" spans="1:2">
      <c r="B1373" s="100" t="str">
        <f t="shared" ca="1" si="549"/>
        <v/>
      </c>
    </row>
    <row r="1374" spans="1:2">
      <c r="A1374" s="100" t="str">
        <f t="shared" ref="A1374" ca="1" si="568">IF(ROUNDUP(ROW(A1374)/10, 0)-1=0, "          &lt;th scope=""col""&gt;Library&lt;/th&gt;", IF(ROUNDUP(ROW(A1374)/10, 0)-1&lt;=E$6-E$5+1, "           &lt;td&gt;"&amp;IF(INDIRECT("Libraries!D"&amp;ROUNDUP(ROW(A1374)/10, 0)+E$5-2)="", INDIRECT("Libraries!B"&amp;ROUNDUP(ROW(A1374)/10, 0)+E$5-2), "&lt;a href=""../files/libraries/"&amp;INDIRECT("Libraries!D"&amp;ROUNDUP(ROW(A1374)/10, 0)+E$5-2)&amp;"""&gt;"&amp;INDIRECT("Libraries!B"&amp;ROUNDUP(ROW(A1374)/10, 0)+E$5-2)&amp;"&lt;/a&gt;")&amp;"&lt;/td&gt;", ""))</f>
        <v/>
      </c>
      <c r="B1374" s="100" t="str">
        <f t="shared" ca="1" si="549"/>
        <v/>
      </c>
    </row>
    <row r="1375" spans="1:2">
      <c r="A1375" s="100" t="str">
        <f t="shared" ref="A1375" ca="1" si="569">IF(ROUNDUP(ROW(A1375)/10, 0)-1=0, "          &lt;th scope=""col""&gt;File Name&lt;/th&gt;", IF(ROUNDUP(ROW(A1375)/10, 0)-1&lt;=E$6-E$5+1, "           &lt;td&gt;"&amp;INDIRECT("Libraries!C"&amp;ROUNDUP(ROW(A1375)/10, 0)+E$5-2)&amp;"&lt;/td&gt;", ""))</f>
        <v/>
      </c>
      <c r="B1375" s="100" t="str">
        <f t="shared" ca="1" si="549"/>
        <v/>
      </c>
    </row>
    <row r="1376" spans="1:2">
      <c r="B1376" s="100" t="str">
        <f t="shared" ca="1" si="549"/>
        <v/>
      </c>
    </row>
    <row r="1377" spans="1:2">
      <c r="B1377" s="100" t="str">
        <f t="shared" ca="1" si="549"/>
        <v/>
      </c>
    </row>
    <row r="1378" spans="1:2">
      <c r="B1378" s="100" t="str">
        <f t="shared" ca="1" si="549"/>
        <v/>
      </c>
    </row>
    <row r="1379" spans="1:2">
      <c r="B1379" s="100" t="str">
        <f t="shared" ca="1" si="549"/>
        <v/>
      </c>
    </row>
    <row r="1380" spans="1:2">
      <c r="A1380" s="100" t="str">
        <f t="shared" ref="A1380" ca="1" si="570">IF(ROUNDUP(ROW(A1380)/10, 0)-1=0, "        &lt;/tr&gt;", IF(ROUNDUP(ROW(A1380)/10, 0)-1&lt;=E$6-E$5+1, "         &lt;/tr&gt;", ""))</f>
        <v/>
      </c>
      <c r="B1380" s="100" t="str">
        <f t="shared" ca="1" si="549"/>
        <v/>
      </c>
    </row>
    <row r="1381" spans="1:2">
      <c r="A1381" s="100" t="str">
        <f t="shared" ref="A1381" ca="1" si="571">IF(ROUNDUP(ROW(A1381)/10, 0)-1=0, "&lt;table class=""content_left horz_head line_divide""&gt;&lt;tr &gt;", IF(ROUNDUP(ROW(A1381)/10, 0)-1&lt;=E$6-E$5+1, "         &lt;tr&gt;", IF(ROUNDUP(ROW(A1381)/10, 0)-1=E$6-E$5+2, "      &lt;/table&gt;", "")))</f>
        <v/>
      </c>
      <c r="B1381" s="100" t="str">
        <f t="shared" ca="1" si="549"/>
        <v/>
      </c>
    </row>
    <row r="1382" spans="1:2">
      <c r="B1382" s="100" t="str">
        <f t="shared" ca="1" si="549"/>
        <v/>
      </c>
    </row>
    <row r="1383" spans="1:2">
      <c r="B1383" s="100" t="str">
        <f t="shared" ca="1" si="549"/>
        <v/>
      </c>
    </row>
    <row r="1384" spans="1:2">
      <c r="A1384" s="100" t="str">
        <f t="shared" ref="A1384" ca="1" si="572">IF(ROUNDUP(ROW(A1384)/10, 0)-1=0, "          &lt;th scope=""col""&gt;Library&lt;/th&gt;", IF(ROUNDUP(ROW(A1384)/10, 0)-1&lt;=E$6-E$5+1, "           &lt;td&gt;"&amp;IF(INDIRECT("Libraries!D"&amp;ROUNDUP(ROW(A1384)/10, 0)+E$5-2)="", INDIRECT("Libraries!B"&amp;ROUNDUP(ROW(A1384)/10, 0)+E$5-2), "&lt;a href=""../files/libraries/"&amp;INDIRECT("Libraries!D"&amp;ROUNDUP(ROW(A1384)/10, 0)+E$5-2)&amp;"""&gt;"&amp;INDIRECT("Libraries!B"&amp;ROUNDUP(ROW(A1384)/10, 0)+E$5-2)&amp;"&lt;/a&gt;")&amp;"&lt;/td&gt;", ""))</f>
        <v/>
      </c>
      <c r="B1384" s="100" t="str">
        <f t="shared" ca="1" si="549"/>
        <v/>
      </c>
    </row>
    <row r="1385" spans="1:2">
      <c r="A1385" s="100" t="str">
        <f t="shared" ref="A1385" ca="1" si="573">IF(ROUNDUP(ROW(A1385)/10, 0)-1=0, "          &lt;th scope=""col""&gt;File Name&lt;/th&gt;", IF(ROUNDUP(ROW(A1385)/10, 0)-1&lt;=E$6-E$5+1, "           &lt;td&gt;"&amp;INDIRECT("Libraries!C"&amp;ROUNDUP(ROW(A1385)/10, 0)+E$5-2)&amp;"&lt;/td&gt;", ""))</f>
        <v/>
      </c>
      <c r="B1385" s="100" t="str">
        <f t="shared" ca="1" si="549"/>
        <v/>
      </c>
    </row>
    <row r="1386" spans="1:2">
      <c r="B1386" s="100" t="str">
        <f t="shared" ca="1" si="549"/>
        <v/>
      </c>
    </row>
    <row r="1387" spans="1:2">
      <c r="B1387" s="100" t="str">
        <f t="shared" ca="1" si="549"/>
        <v/>
      </c>
    </row>
    <row r="1388" spans="1:2">
      <c r="B1388" s="100" t="str">
        <f t="shared" ca="1" si="549"/>
        <v/>
      </c>
    </row>
    <row r="1389" spans="1:2">
      <c r="B1389" s="100" t="str">
        <f t="shared" ref="B1389:B1452" ca="1" si="574" xml:space="preserve"> IFERROR(IF(ROUNDUP(ROW(A1389)/10, 0)-1&lt;=E$6-E$5+1, ROUNDUP(ROW(A1389)/10, 0)-1, ""), 0)</f>
        <v/>
      </c>
    </row>
    <row r="1390" spans="1:2">
      <c r="A1390" s="100" t="str">
        <f t="shared" ref="A1390" ca="1" si="575">IF(ROUNDUP(ROW(A1390)/10, 0)-1=0, "        &lt;/tr&gt;", IF(ROUNDUP(ROW(A1390)/10, 0)-1&lt;=E$6-E$5+1, "         &lt;/tr&gt;", ""))</f>
        <v/>
      </c>
      <c r="B1390" s="100" t="str">
        <f t="shared" ca="1" si="574"/>
        <v/>
      </c>
    </row>
    <row r="1391" spans="1:2">
      <c r="A1391" s="100" t="str">
        <f t="shared" ref="A1391" ca="1" si="576">IF(ROUNDUP(ROW(A1391)/10, 0)-1=0, "&lt;table class=""content_left horz_head line_divide""&gt;&lt;tr &gt;", IF(ROUNDUP(ROW(A1391)/10, 0)-1&lt;=E$6-E$5+1, "         &lt;tr&gt;", IF(ROUNDUP(ROW(A1391)/10, 0)-1=E$6-E$5+2, "      &lt;/table&gt;", "")))</f>
        <v/>
      </c>
      <c r="B1391" s="100" t="str">
        <f t="shared" ca="1" si="574"/>
        <v/>
      </c>
    </row>
    <row r="1392" spans="1:2">
      <c r="B1392" s="100" t="str">
        <f t="shared" ca="1" si="574"/>
        <v/>
      </c>
    </row>
    <row r="1393" spans="1:2">
      <c r="B1393" s="100" t="str">
        <f t="shared" ca="1" si="574"/>
        <v/>
      </c>
    </row>
    <row r="1394" spans="1:2">
      <c r="A1394" s="100" t="str">
        <f t="shared" ref="A1394" ca="1" si="577">IF(ROUNDUP(ROW(A1394)/10, 0)-1=0, "          &lt;th scope=""col""&gt;Library&lt;/th&gt;", IF(ROUNDUP(ROW(A1394)/10, 0)-1&lt;=E$6-E$5+1, "           &lt;td&gt;"&amp;IF(INDIRECT("Libraries!D"&amp;ROUNDUP(ROW(A1394)/10, 0)+E$5-2)="", INDIRECT("Libraries!B"&amp;ROUNDUP(ROW(A1394)/10, 0)+E$5-2), "&lt;a href=""../files/libraries/"&amp;INDIRECT("Libraries!D"&amp;ROUNDUP(ROW(A1394)/10, 0)+E$5-2)&amp;"""&gt;"&amp;INDIRECT("Libraries!B"&amp;ROUNDUP(ROW(A1394)/10, 0)+E$5-2)&amp;"&lt;/a&gt;")&amp;"&lt;/td&gt;", ""))</f>
        <v/>
      </c>
      <c r="B1394" s="100" t="str">
        <f t="shared" ca="1" si="574"/>
        <v/>
      </c>
    </row>
    <row r="1395" spans="1:2">
      <c r="A1395" s="100" t="str">
        <f t="shared" ref="A1395" ca="1" si="578">IF(ROUNDUP(ROW(A1395)/10, 0)-1=0, "          &lt;th scope=""col""&gt;File Name&lt;/th&gt;", IF(ROUNDUP(ROW(A1395)/10, 0)-1&lt;=E$6-E$5+1, "           &lt;td&gt;"&amp;INDIRECT("Libraries!C"&amp;ROUNDUP(ROW(A1395)/10, 0)+E$5-2)&amp;"&lt;/td&gt;", ""))</f>
        <v/>
      </c>
      <c r="B1395" s="100" t="str">
        <f t="shared" ca="1" si="574"/>
        <v/>
      </c>
    </row>
    <row r="1396" spans="1:2">
      <c r="B1396" s="100" t="str">
        <f t="shared" ca="1" si="574"/>
        <v/>
      </c>
    </row>
    <row r="1397" spans="1:2">
      <c r="B1397" s="100" t="str">
        <f t="shared" ca="1" si="574"/>
        <v/>
      </c>
    </row>
    <row r="1398" spans="1:2">
      <c r="B1398" s="100" t="str">
        <f t="shared" ca="1" si="574"/>
        <v/>
      </c>
    </row>
    <row r="1399" spans="1:2">
      <c r="B1399" s="100" t="str">
        <f t="shared" ca="1" si="574"/>
        <v/>
      </c>
    </row>
    <row r="1400" spans="1:2">
      <c r="A1400" s="100" t="str">
        <f t="shared" ref="A1400" ca="1" si="579">IF(ROUNDUP(ROW(A1400)/10, 0)-1=0, "        &lt;/tr&gt;", IF(ROUNDUP(ROW(A1400)/10, 0)-1&lt;=E$6-E$5+1, "         &lt;/tr&gt;", ""))</f>
        <v/>
      </c>
      <c r="B1400" s="100" t="str">
        <f t="shared" ca="1" si="574"/>
        <v/>
      </c>
    </row>
    <row r="1401" spans="1:2">
      <c r="A1401" s="100" t="str">
        <f t="shared" ref="A1401" ca="1" si="580">IF(ROUNDUP(ROW(A1401)/10, 0)-1=0, "&lt;table class=""content_left horz_head line_divide""&gt;&lt;tr &gt;", IF(ROUNDUP(ROW(A1401)/10, 0)-1&lt;=E$6-E$5+1, "         &lt;tr&gt;", IF(ROUNDUP(ROW(A1401)/10, 0)-1=E$6-E$5+2, "      &lt;/table&gt;", "")))</f>
        <v/>
      </c>
      <c r="B1401" s="100" t="str">
        <f t="shared" ca="1" si="574"/>
        <v/>
      </c>
    </row>
    <row r="1402" spans="1:2">
      <c r="B1402" s="100" t="str">
        <f t="shared" ca="1" si="574"/>
        <v/>
      </c>
    </row>
    <row r="1403" spans="1:2">
      <c r="B1403" s="100" t="str">
        <f t="shared" ca="1" si="574"/>
        <v/>
      </c>
    </row>
    <row r="1404" spans="1:2">
      <c r="A1404" s="100" t="str">
        <f t="shared" ref="A1404" ca="1" si="581">IF(ROUNDUP(ROW(A1404)/10, 0)-1=0, "          &lt;th scope=""col""&gt;Library&lt;/th&gt;", IF(ROUNDUP(ROW(A1404)/10, 0)-1&lt;=E$6-E$5+1, "           &lt;td&gt;"&amp;IF(INDIRECT("Libraries!D"&amp;ROUNDUP(ROW(A1404)/10, 0)+E$5-2)="", INDIRECT("Libraries!B"&amp;ROUNDUP(ROW(A1404)/10, 0)+E$5-2), "&lt;a href=""../files/libraries/"&amp;INDIRECT("Libraries!D"&amp;ROUNDUP(ROW(A1404)/10, 0)+E$5-2)&amp;"""&gt;"&amp;INDIRECT("Libraries!B"&amp;ROUNDUP(ROW(A1404)/10, 0)+E$5-2)&amp;"&lt;/a&gt;")&amp;"&lt;/td&gt;", ""))</f>
        <v/>
      </c>
      <c r="B1404" s="100" t="str">
        <f t="shared" ca="1" si="574"/>
        <v/>
      </c>
    </row>
    <row r="1405" spans="1:2">
      <c r="A1405" s="100" t="str">
        <f t="shared" ref="A1405" ca="1" si="582">IF(ROUNDUP(ROW(A1405)/10, 0)-1=0, "          &lt;th scope=""col""&gt;File Name&lt;/th&gt;", IF(ROUNDUP(ROW(A1405)/10, 0)-1&lt;=E$6-E$5+1, "           &lt;td&gt;"&amp;INDIRECT("Libraries!C"&amp;ROUNDUP(ROW(A1405)/10, 0)+E$5-2)&amp;"&lt;/td&gt;", ""))</f>
        <v/>
      </c>
      <c r="B1405" s="100" t="str">
        <f t="shared" ca="1" si="574"/>
        <v/>
      </c>
    </row>
    <row r="1406" spans="1:2">
      <c r="B1406" s="100" t="str">
        <f t="shared" ca="1" si="574"/>
        <v/>
      </c>
    </row>
    <row r="1407" spans="1:2">
      <c r="B1407" s="100" t="str">
        <f t="shared" ca="1" si="574"/>
        <v/>
      </c>
    </row>
    <row r="1408" spans="1:2">
      <c r="B1408" s="100" t="str">
        <f t="shared" ca="1" si="574"/>
        <v/>
      </c>
    </row>
    <row r="1409" spans="1:2">
      <c r="B1409" s="100" t="str">
        <f t="shared" ca="1" si="574"/>
        <v/>
      </c>
    </row>
    <row r="1410" spans="1:2">
      <c r="A1410" s="100" t="str">
        <f t="shared" ref="A1410" ca="1" si="583">IF(ROUNDUP(ROW(A1410)/10, 0)-1=0, "        &lt;/tr&gt;", IF(ROUNDUP(ROW(A1410)/10, 0)-1&lt;=E$6-E$5+1, "         &lt;/tr&gt;", ""))</f>
        <v/>
      </c>
      <c r="B1410" s="100" t="str">
        <f t="shared" ca="1" si="574"/>
        <v/>
      </c>
    </row>
    <row r="1411" spans="1:2">
      <c r="A1411" s="100" t="str">
        <f t="shared" ref="A1411" ca="1" si="584">IF(ROUNDUP(ROW(A1411)/10, 0)-1=0, "&lt;table class=""content_left horz_head line_divide""&gt;&lt;tr &gt;", IF(ROUNDUP(ROW(A1411)/10, 0)-1&lt;=E$6-E$5+1, "         &lt;tr&gt;", IF(ROUNDUP(ROW(A1411)/10, 0)-1=E$6-E$5+2, "      &lt;/table&gt;", "")))</f>
        <v/>
      </c>
      <c r="B1411" s="100" t="str">
        <f t="shared" ca="1" si="574"/>
        <v/>
      </c>
    </row>
    <row r="1412" spans="1:2">
      <c r="B1412" s="100" t="str">
        <f t="shared" ca="1" si="574"/>
        <v/>
      </c>
    </row>
    <row r="1413" spans="1:2">
      <c r="B1413" s="100" t="str">
        <f t="shared" ca="1" si="574"/>
        <v/>
      </c>
    </row>
    <row r="1414" spans="1:2">
      <c r="A1414" s="100" t="str">
        <f t="shared" ref="A1414" ca="1" si="585">IF(ROUNDUP(ROW(A1414)/10, 0)-1=0, "          &lt;th scope=""col""&gt;Library&lt;/th&gt;", IF(ROUNDUP(ROW(A1414)/10, 0)-1&lt;=E$6-E$5+1, "           &lt;td&gt;"&amp;IF(INDIRECT("Libraries!D"&amp;ROUNDUP(ROW(A1414)/10, 0)+E$5-2)="", INDIRECT("Libraries!B"&amp;ROUNDUP(ROW(A1414)/10, 0)+E$5-2), "&lt;a href=""../files/libraries/"&amp;INDIRECT("Libraries!D"&amp;ROUNDUP(ROW(A1414)/10, 0)+E$5-2)&amp;"""&gt;"&amp;INDIRECT("Libraries!B"&amp;ROUNDUP(ROW(A1414)/10, 0)+E$5-2)&amp;"&lt;/a&gt;")&amp;"&lt;/td&gt;", ""))</f>
        <v/>
      </c>
      <c r="B1414" s="100" t="str">
        <f t="shared" ca="1" si="574"/>
        <v/>
      </c>
    </row>
    <row r="1415" spans="1:2">
      <c r="A1415" s="100" t="str">
        <f t="shared" ref="A1415" ca="1" si="586">IF(ROUNDUP(ROW(A1415)/10, 0)-1=0, "          &lt;th scope=""col""&gt;File Name&lt;/th&gt;", IF(ROUNDUP(ROW(A1415)/10, 0)-1&lt;=E$6-E$5+1, "           &lt;td&gt;"&amp;INDIRECT("Libraries!C"&amp;ROUNDUP(ROW(A1415)/10, 0)+E$5-2)&amp;"&lt;/td&gt;", ""))</f>
        <v/>
      </c>
      <c r="B1415" s="100" t="str">
        <f t="shared" ca="1" si="574"/>
        <v/>
      </c>
    </row>
    <row r="1416" spans="1:2">
      <c r="B1416" s="100" t="str">
        <f t="shared" ca="1" si="574"/>
        <v/>
      </c>
    </row>
    <row r="1417" spans="1:2">
      <c r="B1417" s="100" t="str">
        <f t="shared" ca="1" si="574"/>
        <v/>
      </c>
    </row>
    <row r="1418" spans="1:2">
      <c r="B1418" s="100" t="str">
        <f t="shared" ca="1" si="574"/>
        <v/>
      </c>
    </row>
    <row r="1419" spans="1:2">
      <c r="B1419" s="100" t="str">
        <f t="shared" ca="1" si="574"/>
        <v/>
      </c>
    </row>
    <row r="1420" spans="1:2">
      <c r="A1420" s="100" t="str">
        <f t="shared" ref="A1420" ca="1" si="587">IF(ROUNDUP(ROW(A1420)/10, 0)-1=0, "        &lt;/tr&gt;", IF(ROUNDUP(ROW(A1420)/10, 0)-1&lt;=E$6-E$5+1, "         &lt;/tr&gt;", ""))</f>
        <v/>
      </c>
      <c r="B1420" s="100" t="str">
        <f t="shared" ca="1" si="574"/>
        <v/>
      </c>
    </row>
    <row r="1421" spans="1:2">
      <c r="A1421" s="100" t="str">
        <f t="shared" ref="A1421" ca="1" si="588">IF(ROUNDUP(ROW(A1421)/10, 0)-1=0, "&lt;table class=""content_left horz_head line_divide""&gt;&lt;tr &gt;", IF(ROUNDUP(ROW(A1421)/10, 0)-1&lt;=E$6-E$5+1, "         &lt;tr&gt;", IF(ROUNDUP(ROW(A1421)/10, 0)-1=E$6-E$5+2, "      &lt;/table&gt;", "")))</f>
        <v/>
      </c>
      <c r="B1421" s="100" t="str">
        <f t="shared" ca="1" si="574"/>
        <v/>
      </c>
    </row>
    <row r="1422" spans="1:2">
      <c r="B1422" s="100" t="str">
        <f t="shared" ca="1" si="574"/>
        <v/>
      </c>
    </row>
    <row r="1423" spans="1:2">
      <c r="B1423" s="100" t="str">
        <f t="shared" ca="1" si="574"/>
        <v/>
      </c>
    </row>
    <row r="1424" spans="1:2">
      <c r="A1424" s="100" t="str">
        <f t="shared" ref="A1424" ca="1" si="589">IF(ROUNDUP(ROW(A1424)/10, 0)-1=0, "          &lt;th scope=""col""&gt;Library&lt;/th&gt;", IF(ROUNDUP(ROW(A1424)/10, 0)-1&lt;=E$6-E$5+1, "           &lt;td&gt;"&amp;IF(INDIRECT("Libraries!D"&amp;ROUNDUP(ROW(A1424)/10, 0)+E$5-2)="", INDIRECT("Libraries!B"&amp;ROUNDUP(ROW(A1424)/10, 0)+E$5-2), "&lt;a href=""../files/libraries/"&amp;INDIRECT("Libraries!D"&amp;ROUNDUP(ROW(A1424)/10, 0)+E$5-2)&amp;"""&gt;"&amp;INDIRECT("Libraries!B"&amp;ROUNDUP(ROW(A1424)/10, 0)+E$5-2)&amp;"&lt;/a&gt;")&amp;"&lt;/td&gt;", ""))</f>
        <v/>
      </c>
      <c r="B1424" s="100" t="str">
        <f t="shared" ca="1" si="574"/>
        <v/>
      </c>
    </row>
    <row r="1425" spans="1:2">
      <c r="A1425" s="100" t="str">
        <f t="shared" ref="A1425" ca="1" si="590">IF(ROUNDUP(ROW(A1425)/10, 0)-1=0, "          &lt;th scope=""col""&gt;File Name&lt;/th&gt;", IF(ROUNDUP(ROW(A1425)/10, 0)-1&lt;=E$6-E$5+1, "           &lt;td&gt;"&amp;INDIRECT("Libraries!C"&amp;ROUNDUP(ROW(A1425)/10, 0)+E$5-2)&amp;"&lt;/td&gt;", ""))</f>
        <v/>
      </c>
      <c r="B1425" s="100" t="str">
        <f t="shared" ca="1" si="574"/>
        <v/>
      </c>
    </row>
    <row r="1426" spans="1:2">
      <c r="B1426" s="100" t="str">
        <f t="shared" ca="1" si="574"/>
        <v/>
      </c>
    </row>
    <row r="1427" spans="1:2">
      <c r="B1427" s="100" t="str">
        <f t="shared" ca="1" si="574"/>
        <v/>
      </c>
    </row>
    <row r="1428" spans="1:2">
      <c r="B1428" s="100" t="str">
        <f t="shared" ca="1" si="574"/>
        <v/>
      </c>
    </row>
    <row r="1429" spans="1:2">
      <c r="B1429" s="100" t="str">
        <f t="shared" ca="1" si="574"/>
        <v/>
      </c>
    </row>
    <row r="1430" spans="1:2">
      <c r="A1430" s="100" t="str">
        <f t="shared" ref="A1430" ca="1" si="591">IF(ROUNDUP(ROW(A1430)/10, 0)-1=0, "        &lt;/tr&gt;", IF(ROUNDUP(ROW(A1430)/10, 0)-1&lt;=E$6-E$5+1, "         &lt;/tr&gt;", ""))</f>
        <v/>
      </c>
      <c r="B1430" s="100" t="str">
        <f t="shared" ca="1" si="574"/>
        <v/>
      </c>
    </row>
    <row r="1431" spans="1:2">
      <c r="A1431" s="100" t="str">
        <f t="shared" ref="A1431" ca="1" si="592">IF(ROUNDUP(ROW(A1431)/10, 0)-1=0, "&lt;table class=""content_left horz_head line_divide""&gt;&lt;tr &gt;", IF(ROUNDUP(ROW(A1431)/10, 0)-1&lt;=E$6-E$5+1, "         &lt;tr&gt;", IF(ROUNDUP(ROW(A1431)/10, 0)-1=E$6-E$5+2, "      &lt;/table&gt;", "")))</f>
        <v/>
      </c>
      <c r="B1431" s="100" t="str">
        <f t="shared" ca="1" si="574"/>
        <v/>
      </c>
    </row>
    <row r="1432" spans="1:2">
      <c r="B1432" s="100" t="str">
        <f t="shared" ca="1" si="574"/>
        <v/>
      </c>
    </row>
    <row r="1433" spans="1:2">
      <c r="B1433" s="100" t="str">
        <f t="shared" ca="1" si="574"/>
        <v/>
      </c>
    </row>
    <row r="1434" spans="1:2">
      <c r="A1434" s="100" t="str">
        <f t="shared" ref="A1434" ca="1" si="593">IF(ROUNDUP(ROW(A1434)/10, 0)-1=0, "          &lt;th scope=""col""&gt;Library&lt;/th&gt;", IF(ROUNDUP(ROW(A1434)/10, 0)-1&lt;=E$6-E$5+1, "           &lt;td&gt;"&amp;IF(INDIRECT("Libraries!D"&amp;ROUNDUP(ROW(A1434)/10, 0)+E$5-2)="", INDIRECT("Libraries!B"&amp;ROUNDUP(ROW(A1434)/10, 0)+E$5-2), "&lt;a href=""../files/libraries/"&amp;INDIRECT("Libraries!D"&amp;ROUNDUP(ROW(A1434)/10, 0)+E$5-2)&amp;"""&gt;"&amp;INDIRECT("Libraries!B"&amp;ROUNDUP(ROW(A1434)/10, 0)+E$5-2)&amp;"&lt;/a&gt;")&amp;"&lt;/td&gt;", ""))</f>
        <v/>
      </c>
      <c r="B1434" s="100" t="str">
        <f t="shared" ca="1" si="574"/>
        <v/>
      </c>
    </row>
    <row r="1435" spans="1:2">
      <c r="A1435" s="100" t="str">
        <f t="shared" ref="A1435" ca="1" si="594">IF(ROUNDUP(ROW(A1435)/10, 0)-1=0, "          &lt;th scope=""col""&gt;File Name&lt;/th&gt;", IF(ROUNDUP(ROW(A1435)/10, 0)-1&lt;=E$6-E$5+1, "           &lt;td&gt;"&amp;INDIRECT("Libraries!C"&amp;ROUNDUP(ROW(A1435)/10, 0)+E$5-2)&amp;"&lt;/td&gt;", ""))</f>
        <v/>
      </c>
      <c r="B1435" s="100" t="str">
        <f t="shared" ca="1" si="574"/>
        <v/>
      </c>
    </row>
    <row r="1436" spans="1:2">
      <c r="B1436" s="100" t="str">
        <f t="shared" ca="1" si="574"/>
        <v/>
      </c>
    </row>
    <row r="1437" spans="1:2">
      <c r="B1437" s="100" t="str">
        <f t="shared" ca="1" si="574"/>
        <v/>
      </c>
    </row>
    <row r="1438" spans="1:2">
      <c r="B1438" s="100" t="str">
        <f t="shared" ca="1" si="574"/>
        <v/>
      </c>
    </row>
    <row r="1439" spans="1:2">
      <c r="B1439" s="100" t="str">
        <f t="shared" ca="1" si="574"/>
        <v/>
      </c>
    </row>
    <row r="1440" spans="1:2">
      <c r="A1440" s="100" t="str">
        <f t="shared" ref="A1440" ca="1" si="595">IF(ROUNDUP(ROW(A1440)/10, 0)-1=0, "        &lt;/tr&gt;", IF(ROUNDUP(ROW(A1440)/10, 0)-1&lt;=E$6-E$5+1, "         &lt;/tr&gt;", ""))</f>
        <v/>
      </c>
      <c r="B1440" s="100" t="str">
        <f t="shared" ca="1" si="574"/>
        <v/>
      </c>
    </row>
    <row r="1441" spans="1:2">
      <c r="A1441" s="100" t="str">
        <f t="shared" ref="A1441" ca="1" si="596">IF(ROUNDUP(ROW(A1441)/10, 0)-1=0, "&lt;table class=""content_left horz_head line_divide""&gt;&lt;tr &gt;", IF(ROUNDUP(ROW(A1441)/10, 0)-1&lt;=E$6-E$5+1, "         &lt;tr&gt;", IF(ROUNDUP(ROW(A1441)/10, 0)-1=E$6-E$5+2, "      &lt;/table&gt;", "")))</f>
        <v/>
      </c>
      <c r="B1441" s="100" t="str">
        <f t="shared" ca="1" si="574"/>
        <v/>
      </c>
    </row>
    <row r="1442" spans="1:2">
      <c r="B1442" s="100" t="str">
        <f t="shared" ca="1" si="574"/>
        <v/>
      </c>
    </row>
    <row r="1443" spans="1:2">
      <c r="B1443" s="100" t="str">
        <f t="shared" ca="1" si="574"/>
        <v/>
      </c>
    </row>
    <row r="1444" spans="1:2">
      <c r="A1444" s="100" t="str">
        <f t="shared" ref="A1444" ca="1" si="597">IF(ROUNDUP(ROW(A1444)/10, 0)-1=0, "          &lt;th scope=""col""&gt;Library&lt;/th&gt;", IF(ROUNDUP(ROW(A1444)/10, 0)-1&lt;=E$6-E$5+1, "           &lt;td&gt;"&amp;IF(INDIRECT("Libraries!D"&amp;ROUNDUP(ROW(A1444)/10, 0)+E$5-2)="", INDIRECT("Libraries!B"&amp;ROUNDUP(ROW(A1444)/10, 0)+E$5-2), "&lt;a href=""../files/libraries/"&amp;INDIRECT("Libraries!D"&amp;ROUNDUP(ROW(A1444)/10, 0)+E$5-2)&amp;"""&gt;"&amp;INDIRECT("Libraries!B"&amp;ROUNDUP(ROW(A1444)/10, 0)+E$5-2)&amp;"&lt;/a&gt;")&amp;"&lt;/td&gt;", ""))</f>
        <v/>
      </c>
      <c r="B1444" s="100" t="str">
        <f t="shared" ca="1" si="574"/>
        <v/>
      </c>
    </row>
    <row r="1445" spans="1:2">
      <c r="A1445" s="100" t="str">
        <f t="shared" ref="A1445" ca="1" si="598">IF(ROUNDUP(ROW(A1445)/10, 0)-1=0, "          &lt;th scope=""col""&gt;File Name&lt;/th&gt;", IF(ROUNDUP(ROW(A1445)/10, 0)-1&lt;=E$6-E$5+1, "           &lt;td&gt;"&amp;INDIRECT("Libraries!C"&amp;ROUNDUP(ROW(A1445)/10, 0)+E$5-2)&amp;"&lt;/td&gt;", ""))</f>
        <v/>
      </c>
      <c r="B1445" s="100" t="str">
        <f t="shared" ca="1" si="574"/>
        <v/>
      </c>
    </row>
    <row r="1446" spans="1:2">
      <c r="B1446" s="100" t="str">
        <f t="shared" ca="1" si="574"/>
        <v/>
      </c>
    </row>
    <row r="1447" spans="1:2">
      <c r="B1447" s="100" t="str">
        <f t="shared" ca="1" si="574"/>
        <v/>
      </c>
    </row>
    <row r="1448" spans="1:2">
      <c r="B1448" s="100" t="str">
        <f t="shared" ca="1" si="574"/>
        <v/>
      </c>
    </row>
    <row r="1449" spans="1:2">
      <c r="B1449" s="100" t="str">
        <f t="shared" ca="1" si="574"/>
        <v/>
      </c>
    </row>
    <row r="1450" spans="1:2">
      <c r="A1450" s="100" t="str">
        <f t="shared" ref="A1450" ca="1" si="599">IF(ROUNDUP(ROW(A1450)/10, 0)-1=0, "        &lt;/tr&gt;", IF(ROUNDUP(ROW(A1450)/10, 0)-1&lt;=E$6-E$5+1, "         &lt;/tr&gt;", ""))</f>
        <v/>
      </c>
      <c r="B1450" s="100" t="str">
        <f t="shared" ca="1" si="574"/>
        <v/>
      </c>
    </row>
    <row r="1451" spans="1:2">
      <c r="A1451" s="100" t="str">
        <f t="shared" ref="A1451" ca="1" si="600">IF(ROUNDUP(ROW(A1451)/10, 0)-1=0, "&lt;table class=""content_left horz_head line_divide""&gt;&lt;tr &gt;", IF(ROUNDUP(ROW(A1451)/10, 0)-1&lt;=E$6-E$5+1, "         &lt;tr&gt;", IF(ROUNDUP(ROW(A1451)/10, 0)-1=E$6-E$5+2, "      &lt;/table&gt;", "")))</f>
        <v/>
      </c>
      <c r="B1451" s="100" t="str">
        <f t="shared" ca="1" si="574"/>
        <v/>
      </c>
    </row>
    <row r="1452" spans="1:2">
      <c r="B1452" s="100" t="str">
        <f t="shared" ca="1" si="574"/>
        <v/>
      </c>
    </row>
    <row r="1453" spans="1:2">
      <c r="B1453" s="100" t="str">
        <f t="shared" ref="B1453:B1516" ca="1" si="601" xml:space="preserve"> IFERROR(IF(ROUNDUP(ROW(A1453)/10, 0)-1&lt;=E$6-E$5+1, ROUNDUP(ROW(A1453)/10, 0)-1, ""), 0)</f>
        <v/>
      </c>
    </row>
    <row r="1454" spans="1:2">
      <c r="A1454" s="100" t="str">
        <f t="shared" ref="A1454" ca="1" si="602">IF(ROUNDUP(ROW(A1454)/10, 0)-1=0, "          &lt;th scope=""col""&gt;Library&lt;/th&gt;", IF(ROUNDUP(ROW(A1454)/10, 0)-1&lt;=E$6-E$5+1, "           &lt;td&gt;"&amp;IF(INDIRECT("Libraries!D"&amp;ROUNDUP(ROW(A1454)/10, 0)+E$5-2)="", INDIRECT("Libraries!B"&amp;ROUNDUP(ROW(A1454)/10, 0)+E$5-2), "&lt;a href=""../files/libraries/"&amp;INDIRECT("Libraries!D"&amp;ROUNDUP(ROW(A1454)/10, 0)+E$5-2)&amp;"""&gt;"&amp;INDIRECT("Libraries!B"&amp;ROUNDUP(ROW(A1454)/10, 0)+E$5-2)&amp;"&lt;/a&gt;")&amp;"&lt;/td&gt;", ""))</f>
        <v/>
      </c>
      <c r="B1454" s="100" t="str">
        <f t="shared" ca="1" si="601"/>
        <v/>
      </c>
    </row>
    <row r="1455" spans="1:2">
      <c r="A1455" s="100" t="str">
        <f t="shared" ref="A1455" ca="1" si="603">IF(ROUNDUP(ROW(A1455)/10, 0)-1=0, "          &lt;th scope=""col""&gt;File Name&lt;/th&gt;", IF(ROUNDUP(ROW(A1455)/10, 0)-1&lt;=E$6-E$5+1, "           &lt;td&gt;"&amp;INDIRECT("Libraries!C"&amp;ROUNDUP(ROW(A1455)/10, 0)+E$5-2)&amp;"&lt;/td&gt;", ""))</f>
        <v/>
      </c>
      <c r="B1455" s="100" t="str">
        <f t="shared" ca="1" si="601"/>
        <v/>
      </c>
    </row>
    <row r="1456" spans="1:2">
      <c r="B1456" s="100" t="str">
        <f t="shared" ca="1" si="601"/>
        <v/>
      </c>
    </row>
    <row r="1457" spans="1:2">
      <c r="B1457" s="100" t="str">
        <f t="shared" ca="1" si="601"/>
        <v/>
      </c>
    </row>
    <row r="1458" spans="1:2">
      <c r="B1458" s="100" t="str">
        <f t="shared" ca="1" si="601"/>
        <v/>
      </c>
    </row>
    <row r="1459" spans="1:2">
      <c r="B1459" s="100" t="str">
        <f t="shared" ca="1" si="601"/>
        <v/>
      </c>
    </row>
    <row r="1460" spans="1:2">
      <c r="A1460" s="100" t="str">
        <f t="shared" ref="A1460" ca="1" si="604">IF(ROUNDUP(ROW(A1460)/10, 0)-1=0, "        &lt;/tr&gt;", IF(ROUNDUP(ROW(A1460)/10, 0)-1&lt;=E$6-E$5+1, "         &lt;/tr&gt;", ""))</f>
        <v/>
      </c>
      <c r="B1460" s="100" t="str">
        <f t="shared" ca="1" si="601"/>
        <v/>
      </c>
    </row>
    <row r="1461" spans="1:2">
      <c r="A1461" s="100" t="str">
        <f t="shared" ref="A1461" ca="1" si="605">IF(ROUNDUP(ROW(A1461)/10, 0)-1=0, "&lt;table class=""content_left horz_head line_divide""&gt;&lt;tr &gt;", IF(ROUNDUP(ROW(A1461)/10, 0)-1&lt;=E$6-E$5+1, "         &lt;tr&gt;", IF(ROUNDUP(ROW(A1461)/10, 0)-1=E$6-E$5+2, "      &lt;/table&gt;", "")))</f>
        <v/>
      </c>
      <c r="B1461" s="100" t="str">
        <f t="shared" ca="1" si="601"/>
        <v/>
      </c>
    </row>
    <row r="1462" spans="1:2">
      <c r="B1462" s="100" t="str">
        <f t="shared" ca="1" si="601"/>
        <v/>
      </c>
    </row>
    <row r="1463" spans="1:2">
      <c r="B1463" s="100" t="str">
        <f t="shared" ca="1" si="601"/>
        <v/>
      </c>
    </row>
    <row r="1464" spans="1:2">
      <c r="A1464" s="100" t="str">
        <f t="shared" ref="A1464" ca="1" si="606">IF(ROUNDUP(ROW(A1464)/10, 0)-1=0, "          &lt;th scope=""col""&gt;Library&lt;/th&gt;", IF(ROUNDUP(ROW(A1464)/10, 0)-1&lt;=E$6-E$5+1, "           &lt;td&gt;"&amp;IF(INDIRECT("Libraries!D"&amp;ROUNDUP(ROW(A1464)/10, 0)+E$5-2)="", INDIRECT("Libraries!B"&amp;ROUNDUP(ROW(A1464)/10, 0)+E$5-2), "&lt;a href=""../files/libraries/"&amp;INDIRECT("Libraries!D"&amp;ROUNDUP(ROW(A1464)/10, 0)+E$5-2)&amp;"""&gt;"&amp;INDIRECT("Libraries!B"&amp;ROUNDUP(ROW(A1464)/10, 0)+E$5-2)&amp;"&lt;/a&gt;")&amp;"&lt;/td&gt;", ""))</f>
        <v/>
      </c>
      <c r="B1464" s="100" t="str">
        <f t="shared" ca="1" si="601"/>
        <v/>
      </c>
    </row>
    <row r="1465" spans="1:2">
      <c r="A1465" s="100" t="str">
        <f t="shared" ref="A1465" ca="1" si="607">IF(ROUNDUP(ROW(A1465)/10, 0)-1=0, "          &lt;th scope=""col""&gt;File Name&lt;/th&gt;", IF(ROUNDUP(ROW(A1465)/10, 0)-1&lt;=E$6-E$5+1, "           &lt;td&gt;"&amp;INDIRECT("Libraries!C"&amp;ROUNDUP(ROW(A1465)/10, 0)+E$5-2)&amp;"&lt;/td&gt;", ""))</f>
        <v/>
      </c>
      <c r="B1465" s="100" t="str">
        <f t="shared" ca="1" si="601"/>
        <v/>
      </c>
    </row>
    <row r="1466" spans="1:2">
      <c r="B1466" s="100" t="str">
        <f t="shared" ca="1" si="601"/>
        <v/>
      </c>
    </row>
    <row r="1467" spans="1:2">
      <c r="B1467" s="100" t="str">
        <f t="shared" ca="1" si="601"/>
        <v/>
      </c>
    </row>
    <row r="1468" spans="1:2">
      <c r="B1468" s="100" t="str">
        <f t="shared" ca="1" si="601"/>
        <v/>
      </c>
    </row>
    <row r="1469" spans="1:2">
      <c r="B1469" s="100" t="str">
        <f t="shared" ca="1" si="601"/>
        <v/>
      </c>
    </row>
    <row r="1470" spans="1:2">
      <c r="A1470" s="100" t="str">
        <f t="shared" ref="A1470" ca="1" si="608">IF(ROUNDUP(ROW(A1470)/10, 0)-1=0, "        &lt;/tr&gt;", IF(ROUNDUP(ROW(A1470)/10, 0)-1&lt;=E$6-E$5+1, "         &lt;/tr&gt;", ""))</f>
        <v/>
      </c>
      <c r="B1470" s="100" t="str">
        <f t="shared" ca="1" si="601"/>
        <v/>
      </c>
    </row>
    <row r="1471" spans="1:2">
      <c r="A1471" s="100" t="str">
        <f t="shared" ref="A1471" ca="1" si="609">IF(ROUNDUP(ROW(A1471)/10, 0)-1=0, "&lt;table class=""content_left horz_head line_divide""&gt;&lt;tr &gt;", IF(ROUNDUP(ROW(A1471)/10, 0)-1&lt;=E$6-E$5+1, "         &lt;tr&gt;", IF(ROUNDUP(ROW(A1471)/10, 0)-1=E$6-E$5+2, "      &lt;/table&gt;", "")))</f>
        <v/>
      </c>
      <c r="B1471" s="100" t="str">
        <f t="shared" ca="1" si="601"/>
        <v/>
      </c>
    </row>
    <row r="1472" spans="1:2">
      <c r="B1472" s="100" t="str">
        <f t="shared" ca="1" si="601"/>
        <v/>
      </c>
    </row>
    <row r="1473" spans="1:2">
      <c r="B1473" s="100" t="str">
        <f t="shared" ca="1" si="601"/>
        <v/>
      </c>
    </row>
    <row r="1474" spans="1:2">
      <c r="A1474" s="100" t="str">
        <f t="shared" ref="A1474" ca="1" si="610">IF(ROUNDUP(ROW(A1474)/10, 0)-1=0, "          &lt;th scope=""col""&gt;Library&lt;/th&gt;", IF(ROUNDUP(ROW(A1474)/10, 0)-1&lt;=E$6-E$5+1, "           &lt;td&gt;"&amp;IF(INDIRECT("Libraries!D"&amp;ROUNDUP(ROW(A1474)/10, 0)+E$5-2)="", INDIRECT("Libraries!B"&amp;ROUNDUP(ROW(A1474)/10, 0)+E$5-2), "&lt;a href=""../files/libraries/"&amp;INDIRECT("Libraries!D"&amp;ROUNDUP(ROW(A1474)/10, 0)+E$5-2)&amp;"""&gt;"&amp;INDIRECT("Libraries!B"&amp;ROUNDUP(ROW(A1474)/10, 0)+E$5-2)&amp;"&lt;/a&gt;")&amp;"&lt;/td&gt;", ""))</f>
        <v/>
      </c>
      <c r="B1474" s="100" t="str">
        <f t="shared" ca="1" si="601"/>
        <v/>
      </c>
    </row>
    <row r="1475" spans="1:2">
      <c r="A1475" s="100" t="str">
        <f t="shared" ref="A1475" ca="1" si="611">IF(ROUNDUP(ROW(A1475)/10, 0)-1=0, "          &lt;th scope=""col""&gt;File Name&lt;/th&gt;", IF(ROUNDUP(ROW(A1475)/10, 0)-1&lt;=E$6-E$5+1, "           &lt;td&gt;"&amp;INDIRECT("Libraries!C"&amp;ROUNDUP(ROW(A1475)/10, 0)+E$5-2)&amp;"&lt;/td&gt;", ""))</f>
        <v/>
      </c>
      <c r="B1475" s="100" t="str">
        <f t="shared" ca="1" si="601"/>
        <v/>
      </c>
    </row>
    <row r="1476" spans="1:2">
      <c r="B1476" s="100" t="str">
        <f t="shared" ca="1" si="601"/>
        <v/>
      </c>
    </row>
    <row r="1477" spans="1:2">
      <c r="B1477" s="100" t="str">
        <f t="shared" ca="1" si="601"/>
        <v/>
      </c>
    </row>
    <row r="1478" spans="1:2">
      <c r="B1478" s="100" t="str">
        <f t="shared" ca="1" si="601"/>
        <v/>
      </c>
    </row>
    <row r="1479" spans="1:2">
      <c r="B1479" s="100" t="str">
        <f t="shared" ca="1" si="601"/>
        <v/>
      </c>
    </row>
    <row r="1480" spans="1:2">
      <c r="A1480" s="100" t="str">
        <f t="shared" ref="A1480" ca="1" si="612">IF(ROUNDUP(ROW(A1480)/10, 0)-1=0, "        &lt;/tr&gt;", IF(ROUNDUP(ROW(A1480)/10, 0)-1&lt;=E$6-E$5+1, "         &lt;/tr&gt;", ""))</f>
        <v/>
      </c>
      <c r="B1480" s="100" t="str">
        <f t="shared" ca="1" si="601"/>
        <v/>
      </c>
    </row>
    <row r="1481" spans="1:2">
      <c r="A1481" s="100" t="str">
        <f t="shared" ref="A1481" ca="1" si="613">IF(ROUNDUP(ROW(A1481)/10, 0)-1=0, "&lt;table class=""content_left horz_head line_divide""&gt;&lt;tr &gt;", IF(ROUNDUP(ROW(A1481)/10, 0)-1&lt;=E$6-E$5+1, "         &lt;tr&gt;", IF(ROUNDUP(ROW(A1481)/10, 0)-1=E$6-E$5+2, "      &lt;/table&gt;", "")))</f>
        <v/>
      </c>
      <c r="B1481" s="100" t="str">
        <f t="shared" ca="1" si="601"/>
        <v/>
      </c>
    </row>
    <row r="1482" spans="1:2">
      <c r="B1482" s="100" t="str">
        <f t="shared" ca="1" si="601"/>
        <v/>
      </c>
    </row>
    <row r="1483" spans="1:2">
      <c r="B1483" s="100" t="str">
        <f t="shared" ca="1" si="601"/>
        <v/>
      </c>
    </row>
    <row r="1484" spans="1:2">
      <c r="A1484" s="100" t="str">
        <f t="shared" ref="A1484" ca="1" si="614">IF(ROUNDUP(ROW(A1484)/10, 0)-1=0, "          &lt;th scope=""col""&gt;Library&lt;/th&gt;", IF(ROUNDUP(ROW(A1484)/10, 0)-1&lt;=E$6-E$5+1, "           &lt;td&gt;"&amp;IF(INDIRECT("Libraries!D"&amp;ROUNDUP(ROW(A1484)/10, 0)+E$5-2)="", INDIRECT("Libraries!B"&amp;ROUNDUP(ROW(A1484)/10, 0)+E$5-2), "&lt;a href=""../files/libraries/"&amp;INDIRECT("Libraries!D"&amp;ROUNDUP(ROW(A1484)/10, 0)+E$5-2)&amp;"""&gt;"&amp;INDIRECT("Libraries!B"&amp;ROUNDUP(ROW(A1484)/10, 0)+E$5-2)&amp;"&lt;/a&gt;")&amp;"&lt;/td&gt;", ""))</f>
        <v/>
      </c>
      <c r="B1484" s="100" t="str">
        <f t="shared" ca="1" si="601"/>
        <v/>
      </c>
    </row>
    <row r="1485" spans="1:2">
      <c r="A1485" s="100" t="str">
        <f t="shared" ref="A1485" ca="1" si="615">IF(ROUNDUP(ROW(A1485)/10, 0)-1=0, "          &lt;th scope=""col""&gt;File Name&lt;/th&gt;", IF(ROUNDUP(ROW(A1485)/10, 0)-1&lt;=E$6-E$5+1, "           &lt;td&gt;"&amp;INDIRECT("Libraries!C"&amp;ROUNDUP(ROW(A1485)/10, 0)+E$5-2)&amp;"&lt;/td&gt;", ""))</f>
        <v/>
      </c>
      <c r="B1485" s="100" t="str">
        <f t="shared" ca="1" si="601"/>
        <v/>
      </c>
    </row>
    <row r="1486" spans="1:2">
      <c r="B1486" s="100" t="str">
        <f t="shared" ca="1" si="601"/>
        <v/>
      </c>
    </row>
    <row r="1487" spans="1:2">
      <c r="B1487" s="100" t="str">
        <f t="shared" ca="1" si="601"/>
        <v/>
      </c>
    </row>
    <row r="1488" spans="1:2">
      <c r="B1488" s="100" t="str">
        <f t="shared" ca="1" si="601"/>
        <v/>
      </c>
    </row>
    <row r="1489" spans="1:2">
      <c r="B1489" s="100" t="str">
        <f t="shared" ca="1" si="601"/>
        <v/>
      </c>
    </row>
    <row r="1490" spans="1:2">
      <c r="A1490" s="100" t="str">
        <f t="shared" ref="A1490" ca="1" si="616">IF(ROUNDUP(ROW(A1490)/10, 0)-1=0, "        &lt;/tr&gt;", IF(ROUNDUP(ROW(A1490)/10, 0)-1&lt;=E$6-E$5+1, "         &lt;/tr&gt;", ""))</f>
        <v/>
      </c>
      <c r="B1490" s="100" t="str">
        <f t="shared" ca="1" si="601"/>
        <v/>
      </c>
    </row>
    <row r="1491" spans="1:2">
      <c r="A1491" s="100" t="str">
        <f t="shared" ref="A1491" ca="1" si="617">IF(ROUNDUP(ROW(A1491)/10, 0)-1=0, "&lt;table class=""content_left horz_head line_divide""&gt;&lt;tr &gt;", IF(ROUNDUP(ROW(A1491)/10, 0)-1&lt;=E$6-E$5+1, "         &lt;tr&gt;", IF(ROUNDUP(ROW(A1491)/10, 0)-1=E$6-E$5+2, "      &lt;/table&gt;", "")))</f>
        <v/>
      </c>
      <c r="B1491" s="100" t="str">
        <f t="shared" ca="1" si="601"/>
        <v/>
      </c>
    </row>
    <row r="1492" spans="1:2">
      <c r="B1492" s="100" t="str">
        <f t="shared" ca="1" si="601"/>
        <v/>
      </c>
    </row>
    <row r="1493" spans="1:2">
      <c r="B1493" s="100" t="str">
        <f t="shared" ca="1" si="601"/>
        <v/>
      </c>
    </row>
    <row r="1494" spans="1:2">
      <c r="A1494" s="100" t="str">
        <f t="shared" ref="A1494" ca="1" si="618">IF(ROUNDUP(ROW(A1494)/10, 0)-1=0, "          &lt;th scope=""col""&gt;Library&lt;/th&gt;", IF(ROUNDUP(ROW(A1494)/10, 0)-1&lt;=E$6-E$5+1, "           &lt;td&gt;"&amp;IF(INDIRECT("Libraries!D"&amp;ROUNDUP(ROW(A1494)/10, 0)+E$5-2)="", INDIRECT("Libraries!B"&amp;ROUNDUP(ROW(A1494)/10, 0)+E$5-2), "&lt;a href=""../files/libraries/"&amp;INDIRECT("Libraries!D"&amp;ROUNDUP(ROW(A1494)/10, 0)+E$5-2)&amp;"""&gt;"&amp;INDIRECT("Libraries!B"&amp;ROUNDUP(ROW(A1494)/10, 0)+E$5-2)&amp;"&lt;/a&gt;")&amp;"&lt;/td&gt;", ""))</f>
        <v/>
      </c>
      <c r="B1494" s="100" t="str">
        <f t="shared" ca="1" si="601"/>
        <v/>
      </c>
    </row>
    <row r="1495" spans="1:2">
      <c r="A1495" s="100" t="str">
        <f t="shared" ref="A1495" ca="1" si="619">IF(ROUNDUP(ROW(A1495)/10, 0)-1=0, "          &lt;th scope=""col""&gt;File Name&lt;/th&gt;", IF(ROUNDUP(ROW(A1495)/10, 0)-1&lt;=E$6-E$5+1, "           &lt;td&gt;"&amp;INDIRECT("Libraries!C"&amp;ROUNDUP(ROW(A1495)/10, 0)+E$5-2)&amp;"&lt;/td&gt;", ""))</f>
        <v/>
      </c>
      <c r="B1495" s="100" t="str">
        <f t="shared" ca="1" si="601"/>
        <v/>
      </c>
    </row>
    <row r="1496" spans="1:2">
      <c r="B1496" s="100" t="str">
        <f t="shared" ca="1" si="601"/>
        <v/>
      </c>
    </row>
    <row r="1497" spans="1:2">
      <c r="B1497" s="100" t="str">
        <f t="shared" ca="1" si="601"/>
        <v/>
      </c>
    </row>
    <row r="1498" spans="1:2">
      <c r="B1498" s="100" t="str">
        <f t="shared" ca="1" si="601"/>
        <v/>
      </c>
    </row>
    <row r="1499" spans="1:2">
      <c r="B1499" s="100" t="str">
        <f t="shared" ca="1" si="601"/>
        <v/>
      </c>
    </row>
    <row r="1500" spans="1:2">
      <c r="A1500" s="100" t="str">
        <f t="shared" ref="A1500" ca="1" si="620">IF(ROUNDUP(ROW(A1500)/10, 0)-1=0, "        &lt;/tr&gt;", IF(ROUNDUP(ROW(A1500)/10, 0)-1&lt;=E$6-E$5+1, "         &lt;/tr&gt;", ""))</f>
        <v/>
      </c>
      <c r="B1500" s="100" t="str">
        <f t="shared" ca="1" si="601"/>
        <v/>
      </c>
    </row>
    <row r="1501" spans="1:2">
      <c r="A1501" s="100" t="str">
        <f t="shared" ref="A1501" ca="1" si="621">IF(ROUNDUP(ROW(A1501)/10, 0)-1=0, "&lt;table class=""content_left horz_head line_divide""&gt;&lt;tr &gt;", IF(ROUNDUP(ROW(A1501)/10, 0)-1&lt;=E$6-E$5+1, "         &lt;tr&gt;", IF(ROUNDUP(ROW(A1501)/10, 0)-1=E$6-E$5+2, "      &lt;/table&gt;", "")))</f>
        <v/>
      </c>
      <c r="B1501" s="100" t="str">
        <f t="shared" ca="1" si="601"/>
        <v/>
      </c>
    </row>
    <row r="1502" spans="1:2">
      <c r="B1502" s="100" t="str">
        <f t="shared" ca="1" si="601"/>
        <v/>
      </c>
    </row>
    <row r="1503" spans="1:2">
      <c r="B1503" s="100" t="str">
        <f t="shared" ca="1" si="601"/>
        <v/>
      </c>
    </row>
    <row r="1504" spans="1:2">
      <c r="A1504" s="100" t="str">
        <f t="shared" ref="A1504" ca="1" si="622">IF(ROUNDUP(ROW(A1504)/10, 0)-1=0, "          &lt;th scope=""col""&gt;Library&lt;/th&gt;", IF(ROUNDUP(ROW(A1504)/10, 0)-1&lt;=E$6-E$5+1, "           &lt;td&gt;"&amp;IF(INDIRECT("Libraries!D"&amp;ROUNDUP(ROW(A1504)/10, 0)+E$5-2)="", INDIRECT("Libraries!B"&amp;ROUNDUP(ROW(A1504)/10, 0)+E$5-2), "&lt;a href=""../files/libraries/"&amp;INDIRECT("Libraries!D"&amp;ROUNDUP(ROW(A1504)/10, 0)+E$5-2)&amp;"""&gt;"&amp;INDIRECT("Libraries!B"&amp;ROUNDUP(ROW(A1504)/10, 0)+E$5-2)&amp;"&lt;/a&gt;")&amp;"&lt;/td&gt;", ""))</f>
        <v/>
      </c>
      <c r="B1504" s="100" t="str">
        <f t="shared" ca="1" si="601"/>
        <v/>
      </c>
    </row>
    <row r="1505" spans="1:2">
      <c r="A1505" s="100" t="str">
        <f t="shared" ref="A1505" ca="1" si="623">IF(ROUNDUP(ROW(A1505)/10, 0)-1=0, "          &lt;th scope=""col""&gt;File Name&lt;/th&gt;", IF(ROUNDUP(ROW(A1505)/10, 0)-1&lt;=E$6-E$5+1, "           &lt;td&gt;"&amp;INDIRECT("Libraries!C"&amp;ROUNDUP(ROW(A1505)/10, 0)+E$5-2)&amp;"&lt;/td&gt;", ""))</f>
        <v/>
      </c>
      <c r="B1505" s="100" t="str">
        <f t="shared" ca="1" si="601"/>
        <v/>
      </c>
    </row>
    <row r="1506" spans="1:2">
      <c r="B1506" s="100" t="str">
        <f t="shared" ca="1" si="601"/>
        <v/>
      </c>
    </row>
    <row r="1507" spans="1:2">
      <c r="B1507" s="100" t="str">
        <f t="shared" ca="1" si="601"/>
        <v/>
      </c>
    </row>
    <row r="1508" spans="1:2">
      <c r="B1508" s="100" t="str">
        <f t="shared" ca="1" si="601"/>
        <v/>
      </c>
    </row>
    <row r="1509" spans="1:2">
      <c r="B1509" s="100" t="str">
        <f t="shared" ca="1" si="601"/>
        <v/>
      </c>
    </row>
    <row r="1510" spans="1:2">
      <c r="A1510" s="100" t="str">
        <f t="shared" ref="A1510" ca="1" si="624">IF(ROUNDUP(ROW(A1510)/10, 0)-1=0, "        &lt;/tr&gt;", IF(ROUNDUP(ROW(A1510)/10, 0)-1&lt;=E$6-E$5+1, "         &lt;/tr&gt;", ""))</f>
        <v/>
      </c>
      <c r="B1510" s="100" t="str">
        <f t="shared" ca="1" si="601"/>
        <v/>
      </c>
    </row>
    <row r="1511" spans="1:2">
      <c r="A1511" s="100" t="str">
        <f t="shared" ref="A1511" ca="1" si="625">IF(ROUNDUP(ROW(A1511)/10, 0)-1=0, "&lt;table class=""content_left horz_head line_divide""&gt;&lt;tr &gt;", IF(ROUNDUP(ROW(A1511)/10, 0)-1&lt;=E$6-E$5+1, "         &lt;tr&gt;", IF(ROUNDUP(ROW(A1511)/10, 0)-1=E$6-E$5+2, "      &lt;/table&gt;", "")))</f>
        <v/>
      </c>
      <c r="B1511" s="100" t="str">
        <f t="shared" ca="1" si="601"/>
        <v/>
      </c>
    </row>
    <row r="1512" spans="1:2">
      <c r="B1512" s="100" t="str">
        <f t="shared" ca="1" si="601"/>
        <v/>
      </c>
    </row>
    <row r="1513" spans="1:2">
      <c r="B1513" s="100" t="str">
        <f t="shared" ca="1" si="601"/>
        <v/>
      </c>
    </row>
    <row r="1514" spans="1:2">
      <c r="A1514" s="100" t="str">
        <f t="shared" ref="A1514" ca="1" si="626">IF(ROUNDUP(ROW(A1514)/10, 0)-1=0, "          &lt;th scope=""col""&gt;Library&lt;/th&gt;", IF(ROUNDUP(ROW(A1514)/10, 0)-1&lt;=E$6-E$5+1, "           &lt;td&gt;"&amp;IF(INDIRECT("Libraries!D"&amp;ROUNDUP(ROW(A1514)/10, 0)+E$5-2)="", INDIRECT("Libraries!B"&amp;ROUNDUP(ROW(A1514)/10, 0)+E$5-2), "&lt;a href=""../files/libraries/"&amp;INDIRECT("Libraries!D"&amp;ROUNDUP(ROW(A1514)/10, 0)+E$5-2)&amp;"""&gt;"&amp;INDIRECT("Libraries!B"&amp;ROUNDUP(ROW(A1514)/10, 0)+E$5-2)&amp;"&lt;/a&gt;")&amp;"&lt;/td&gt;", ""))</f>
        <v/>
      </c>
      <c r="B1514" s="100" t="str">
        <f t="shared" ca="1" si="601"/>
        <v/>
      </c>
    </row>
    <row r="1515" spans="1:2">
      <c r="A1515" s="100" t="str">
        <f t="shared" ref="A1515" ca="1" si="627">IF(ROUNDUP(ROW(A1515)/10, 0)-1=0, "          &lt;th scope=""col""&gt;File Name&lt;/th&gt;", IF(ROUNDUP(ROW(A1515)/10, 0)-1&lt;=E$6-E$5+1, "           &lt;td&gt;"&amp;INDIRECT("Libraries!C"&amp;ROUNDUP(ROW(A1515)/10, 0)+E$5-2)&amp;"&lt;/td&gt;", ""))</f>
        <v/>
      </c>
      <c r="B1515" s="100" t="str">
        <f t="shared" ca="1" si="601"/>
        <v/>
      </c>
    </row>
    <row r="1516" spans="1:2">
      <c r="B1516" s="100" t="str">
        <f t="shared" ca="1" si="601"/>
        <v/>
      </c>
    </row>
    <row r="1517" spans="1:2">
      <c r="B1517" s="100" t="str">
        <f t="shared" ref="B1517:B1580" ca="1" si="628" xml:space="preserve"> IFERROR(IF(ROUNDUP(ROW(A1517)/10, 0)-1&lt;=E$6-E$5+1, ROUNDUP(ROW(A1517)/10, 0)-1, ""), 0)</f>
        <v/>
      </c>
    </row>
    <row r="1518" spans="1:2">
      <c r="B1518" s="100" t="str">
        <f t="shared" ca="1" si="628"/>
        <v/>
      </c>
    </row>
    <row r="1519" spans="1:2">
      <c r="B1519" s="100" t="str">
        <f t="shared" ca="1" si="628"/>
        <v/>
      </c>
    </row>
    <row r="1520" spans="1:2">
      <c r="A1520" s="100" t="str">
        <f t="shared" ref="A1520" ca="1" si="629">IF(ROUNDUP(ROW(A1520)/10, 0)-1=0, "        &lt;/tr&gt;", IF(ROUNDUP(ROW(A1520)/10, 0)-1&lt;=E$6-E$5+1, "         &lt;/tr&gt;", ""))</f>
        <v/>
      </c>
      <c r="B1520" s="100" t="str">
        <f t="shared" ca="1" si="628"/>
        <v/>
      </c>
    </row>
    <row r="1521" spans="1:2">
      <c r="A1521" s="100" t="str">
        <f t="shared" ref="A1521" ca="1" si="630">IF(ROUNDUP(ROW(A1521)/10, 0)-1=0, "&lt;table class=""content_left horz_head line_divide""&gt;&lt;tr &gt;", IF(ROUNDUP(ROW(A1521)/10, 0)-1&lt;=E$6-E$5+1, "         &lt;tr&gt;", IF(ROUNDUP(ROW(A1521)/10, 0)-1=E$6-E$5+2, "      &lt;/table&gt;", "")))</f>
        <v/>
      </c>
      <c r="B1521" s="100" t="str">
        <f t="shared" ca="1" si="628"/>
        <v/>
      </c>
    </row>
    <row r="1522" spans="1:2">
      <c r="B1522" s="100" t="str">
        <f t="shared" ca="1" si="628"/>
        <v/>
      </c>
    </row>
    <row r="1523" spans="1:2">
      <c r="B1523" s="100" t="str">
        <f t="shared" ca="1" si="628"/>
        <v/>
      </c>
    </row>
    <row r="1524" spans="1:2">
      <c r="A1524" s="100" t="str">
        <f t="shared" ref="A1524" ca="1" si="631">IF(ROUNDUP(ROW(A1524)/10, 0)-1=0, "          &lt;th scope=""col""&gt;Library&lt;/th&gt;", IF(ROUNDUP(ROW(A1524)/10, 0)-1&lt;=E$6-E$5+1, "           &lt;td&gt;"&amp;IF(INDIRECT("Libraries!D"&amp;ROUNDUP(ROW(A1524)/10, 0)+E$5-2)="", INDIRECT("Libraries!B"&amp;ROUNDUP(ROW(A1524)/10, 0)+E$5-2), "&lt;a href=""../files/libraries/"&amp;INDIRECT("Libraries!D"&amp;ROUNDUP(ROW(A1524)/10, 0)+E$5-2)&amp;"""&gt;"&amp;INDIRECT("Libraries!B"&amp;ROUNDUP(ROW(A1524)/10, 0)+E$5-2)&amp;"&lt;/a&gt;")&amp;"&lt;/td&gt;", ""))</f>
        <v/>
      </c>
      <c r="B1524" s="100" t="str">
        <f t="shared" ca="1" si="628"/>
        <v/>
      </c>
    </row>
    <row r="1525" spans="1:2">
      <c r="A1525" s="100" t="str">
        <f t="shared" ref="A1525" ca="1" si="632">IF(ROUNDUP(ROW(A1525)/10, 0)-1=0, "          &lt;th scope=""col""&gt;File Name&lt;/th&gt;", IF(ROUNDUP(ROW(A1525)/10, 0)-1&lt;=E$6-E$5+1, "           &lt;td&gt;"&amp;INDIRECT("Libraries!C"&amp;ROUNDUP(ROW(A1525)/10, 0)+E$5-2)&amp;"&lt;/td&gt;", ""))</f>
        <v/>
      </c>
      <c r="B1525" s="100" t="str">
        <f t="shared" ca="1" si="628"/>
        <v/>
      </c>
    </row>
    <row r="1526" spans="1:2">
      <c r="B1526" s="100" t="str">
        <f t="shared" ca="1" si="628"/>
        <v/>
      </c>
    </row>
    <row r="1527" spans="1:2">
      <c r="B1527" s="100" t="str">
        <f t="shared" ca="1" si="628"/>
        <v/>
      </c>
    </row>
    <row r="1528" spans="1:2">
      <c r="B1528" s="100" t="str">
        <f t="shared" ca="1" si="628"/>
        <v/>
      </c>
    </row>
    <row r="1529" spans="1:2">
      <c r="B1529" s="100" t="str">
        <f t="shared" ca="1" si="628"/>
        <v/>
      </c>
    </row>
    <row r="1530" spans="1:2">
      <c r="A1530" s="100" t="str">
        <f t="shared" ref="A1530" ca="1" si="633">IF(ROUNDUP(ROW(A1530)/10, 0)-1=0, "        &lt;/tr&gt;", IF(ROUNDUP(ROW(A1530)/10, 0)-1&lt;=E$6-E$5+1, "         &lt;/tr&gt;", ""))</f>
        <v/>
      </c>
      <c r="B1530" s="100" t="str">
        <f t="shared" ca="1" si="628"/>
        <v/>
      </c>
    </row>
    <row r="1531" spans="1:2">
      <c r="A1531" s="100" t="str">
        <f t="shared" ref="A1531" ca="1" si="634">IF(ROUNDUP(ROW(A1531)/10, 0)-1=0, "&lt;table class=""content_left horz_head line_divide""&gt;&lt;tr &gt;", IF(ROUNDUP(ROW(A1531)/10, 0)-1&lt;=E$6-E$5+1, "         &lt;tr&gt;", IF(ROUNDUP(ROW(A1531)/10, 0)-1=E$6-E$5+2, "      &lt;/table&gt;", "")))</f>
        <v/>
      </c>
      <c r="B1531" s="100" t="str">
        <f t="shared" ca="1" si="628"/>
        <v/>
      </c>
    </row>
    <row r="1532" spans="1:2">
      <c r="B1532" s="100" t="str">
        <f t="shared" ca="1" si="628"/>
        <v/>
      </c>
    </row>
    <row r="1533" spans="1:2">
      <c r="B1533" s="100" t="str">
        <f t="shared" ca="1" si="628"/>
        <v/>
      </c>
    </row>
    <row r="1534" spans="1:2">
      <c r="A1534" s="100" t="str">
        <f t="shared" ref="A1534" ca="1" si="635">IF(ROUNDUP(ROW(A1534)/10, 0)-1=0, "          &lt;th scope=""col""&gt;Library&lt;/th&gt;", IF(ROUNDUP(ROW(A1534)/10, 0)-1&lt;=E$6-E$5+1, "           &lt;td&gt;"&amp;IF(INDIRECT("Libraries!D"&amp;ROUNDUP(ROW(A1534)/10, 0)+E$5-2)="", INDIRECT("Libraries!B"&amp;ROUNDUP(ROW(A1534)/10, 0)+E$5-2), "&lt;a href=""../files/libraries/"&amp;INDIRECT("Libraries!D"&amp;ROUNDUP(ROW(A1534)/10, 0)+E$5-2)&amp;"""&gt;"&amp;INDIRECT("Libraries!B"&amp;ROUNDUP(ROW(A1534)/10, 0)+E$5-2)&amp;"&lt;/a&gt;")&amp;"&lt;/td&gt;", ""))</f>
        <v/>
      </c>
      <c r="B1534" s="100" t="str">
        <f t="shared" ca="1" si="628"/>
        <v/>
      </c>
    </row>
    <row r="1535" spans="1:2">
      <c r="A1535" s="100" t="str">
        <f t="shared" ref="A1535" ca="1" si="636">IF(ROUNDUP(ROW(A1535)/10, 0)-1=0, "          &lt;th scope=""col""&gt;File Name&lt;/th&gt;", IF(ROUNDUP(ROW(A1535)/10, 0)-1&lt;=E$6-E$5+1, "           &lt;td&gt;"&amp;INDIRECT("Libraries!C"&amp;ROUNDUP(ROW(A1535)/10, 0)+E$5-2)&amp;"&lt;/td&gt;", ""))</f>
        <v/>
      </c>
      <c r="B1535" s="100" t="str">
        <f t="shared" ca="1" si="628"/>
        <v/>
      </c>
    </row>
    <row r="1536" spans="1:2">
      <c r="B1536" s="100" t="str">
        <f t="shared" ca="1" si="628"/>
        <v/>
      </c>
    </row>
    <row r="1537" spans="1:2">
      <c r="B1537" s="100" t="str">
        <f t="shared" ca="1" si="628"/>
        <v/>
      </c>
    </row>
    <row r="1538" spans="1:2">
      <c r="B1538" s="100" t="str">
        <f t="shared" ca="1" si="628"/>
        <v/>
      </c>
    </row>
    <row r="1539" spans="1:2">
      <c r="B1539" s="100" t="str">
        <f t="shared" ca="1" si="628"/>
        <v/>
      </c>
    </row>
    <row r="1540" spans="1:2">
      <c r="A1540" s="100" t="str">
        <f t="shared" ref="A1540" ca="1" si="637">IF(ROUNDUP(ROW(A1540)/10, 0)-1=0, "        &lt;/tr&gt;", IF(ROUNDUP(ROW(A1540)/10, 0)-1&lt;=E$6-E$5+1, "         &lt;/tr&gt;", ""))</f>
        <v/>
      </c>
      <c r="B1540" s="100" t="str">
        <f t="shared" ca="1" si="628"/>
        <v/>
      </c>
    </row>
    <row r="1541" spans="1:2">
      <c r="A1541" s="100" t="str">
        <f t="shared" ref="A1541" ca="1" si="638">IF(ROUNDUP(ROW(A1541)/10, 0)-1=0, "&lt;table class=""content_left horz_head line_divide""&gt;&lt;tr &gt;", IF(ROUNDUP(ROW(A1541)/10, 0)-1&lt;=E$6-E$5+1, "         &lt;tr&gt;", IF(ROUNDUP(ROW(A1541)/10, 0)-1=E$6-E$5+2, "      &lt;/table&gt;", "")))</f>
        <v/>
      </c>
      <c r="B1541" s="100" t="str">
        <f t="shared" ca="1" si="628"/>
        <v/>
      </c>
    </row>
    <row r="1542" spans="1:2">
      <c r="B1542" s="100" t="str">
        <f t="shared" ca="1" si="628"/>
        <v/>
      </c>
    </row>
    <row r="1543" spans="1:2">
      <c r="B1543" s="100" t="str">
        <f t="shared" ca="1" si="628"/>
        <v/>
      </c>
    </row>
    <row r="1544" spans="1:2">
      <c r="A1544" s="100" t="str">
        <f t="shared" ref="A1544" ca="1" si="639">IF(ROUNDUP(ROW(A1544)/10, 0)-1=0, "          &lt;th scope=""col""&gt;Library&lt;/th&gt;", IF(ROUNDUP(ROW(A1544)/10, 0)-1&lt;=E$6-E$5+1, "           &lt;td&gt;"&amp;IF(INDIRECT("Libraries!D"&amp;ROUNDUP(ROW(A1544)/10, 0)+E$5-2)="", INDIRECT("Libraries!B"&amp;ROUNDUP(ROW(A1544)/10, 0)+E$5-2), "&lt;a href=""../files/libraries/"&amp;INDIRECT("Libraries!D"&amp;ROUNDUP(ROW(A1544)/10, 0)+E$5-2)&amp;"""&gt;"&amp;INDIRECT("Libraries!B"&amp;ROUNDUP(ROW(A1544)/10, 0)+E$5-2)&amp;"&lt;/a&gt;")&amp;"&lt;/td&gt;", ""))</f>
        <v/>
      </c>
      <c r="B1544" s="100" t="str">
        <f t="shared" ca="1" si="628"/>
        <v/>
      </c>
    </row>
    <row r="1545" spans="1:2">
      <c r="A1545" s="100" t="str">
        <f t="shared" ref="A1545" ca="1" si="640">IF(ROUNDUP(ROW(A1545)/10, 0)-1=0, "          &lt;th scope=""col""&gt;File Name&lt;/th&gt;", IF(ROUNDUP(ROW(A1545)/10, 0)-1&lt;=E$6-E$5+1, "           &lt;td&gt;"&amp;INDIRECT("Libraries!C"&amp;ROUNDUP(ROW(A1545)/10, 0)+E$5-2)&amp;"&lt;/td&gt;", ""))</f>
        <v/>
      </c>
      <c r="B1545" s="100" t="str">
        <f t="shared" ca="1" si="628"/>
        <v/>
      </c>
    </row>
    <row r="1546" spans="1:2">
      <c r="B1546" s="100" t="str">
        <f t="shared" ca="1" si="628"/>
        <v/>
      </c>
    </row>
    <row r="1547" spans="1:2">
      <c r="B1547" s="100" t="str">
        <f t="shared" ca="1" si="628"/>
        <v/>
      </c>
    </row>
    <row r="1548" spans="1:2">
      <c r="B1548" s="100" t="str">
        <f t="shared" ca="1" si="628"/>
        <v/>
      </c>
    </row>
    <row r="1549" spans="1:2">
      <c r="B1549" s="100" t="str">
        <f t="shared" ca="1" si="628"/>
        <v/>
      </c>
    </row>
    <row r="1550" spans="1:2">
      <c r="A1550" s="100" t="str">
        <f t="shared" ref="A1550" ca="1" si="641">IF(ROUNDUP(ROW(A1550)/10, 0)-1=0, "        &lt;/tr&gt;", IF(ROUNDUP(ROW(A1550)/10, 0)-1&lt;=E$6-E$5+1, "         &lt;/tr&gt;", ""))</f>
        <v/>
      </c>
      <c r="B1550" s="100" t="str">
        <f t="shared" ca="1" si="628"/>
        <v/>
      </c>
    </row>
    <row r="1551" spans="1:2">
      <c r="A1551" s="100" t="str">
        <f t="shared" ref="A1551" ca="1" si="642">IF(ROUNDUP(ROW(A1551)/10, 0)-1=0, "&lt;table class=""content_left horz_head line_divide""&gt;&lt;tr &gt;", IF(ROUNDUP(ROW(A1551)/10, 0)-1&lt;=E$6-E$5+1, "         &lt;tr&gt;", IF(ROUNDUP(ROW(A1551)/10, 0)-1=E$6-E$5+2, "      &lt;/table&gt;", "")))</f>
        <v/>
      </c>
      <c r="B1551" s="100" t="str">
        <f t="shared" ca="1" si="628"/>
        <v/>
      </c>
    </row>
    <row r="1552" spans="1:2">
      <c r="B1552" s="100" t="str">
        <f t="shared" ca="1" si="628"/>
        <v/>
      </c>
    </row>
    <row r="1553" spans="1:2">
      <c r="B1553" s="100" t="str">
        <f t="shared" ca="1" si="628"/>
        <v/>
      </c>
    </row>
    <row r="1554" spans="1:2">
      <c r="A1554" s="100" t="str">
        <f t="shared" ref="A1554" ca="1" si="643">IF(ROUNDUP(ROW(A1554)/10, 0)-1=0, "          &lt;th scope=""col""&gt;Library&lt;/th&gt;", IF(ROUNDUP(ROW(A1554)/10, 0)-1&lt;=E$6-E$5+1, "           &lt;td&gt;"&amp;IF(INDIRECT("Libraries!D"&amp;ROUNDUP(ROW(A1554)/10, 0)+E$5-2)="", INDIRECT("Libraries!B"&amp;ROUNDUP(ROW(A1554)/10, 0)+E$5-2), "&lt;a href=""../files/libraries/"&amp;INDIRECT("Libraries!D"&amp;ROUNDUP(ROW(A1554)/10, 0)+E$5-2)&amp;"""&gt;"&amp;INDIRECT("Libraries!B"&amp;ROUNDUP(ROW(A1554)/10, 0)+E$5-2)&amp;"&lt;/a&gt;")&amp;"&lt;/td&gt;", ""))</f>
        <v/>
      </c>
      <c r="B1554" s="100" t="str">
        <f t="shared" ca="1" si="628"/>
        <v/>
      </c>
    </row>
    <row r="1555" spans="1:2">
      <c r="A1555" s="100" t="str">
        <f t="shared" ref="A1555" ca="1" si="644">IF(ROUNDUP(ROW(A1555)/10, 0)-1=0, "          &lt;th scope=""col""&gt;File Name&lt;/th&gt;", IF(ROUNDUP(ROW(A1555)/10, 0)-1&lt;=E$6-E$5+1, "           &lt;td&gt;"&amp;INDIRECT("Libraries!C"&amp;ROUNDUP(ROW(A1555)/10, 0)+E$5-2)&amp;"&lt;/td&gt;", ""))</f>
        <v/>
      </c>
      <c r="B1555" s="100" t="str">
        <f t="shared" ca="1" si="628"/>
        <v/>
      </c>
    </row>
    <row r="1556" spans="1:2">
      <c r="B1556" s="100" t="str">
        <f t="shared" ca="1" si="628"/>
        <v/>
      </c>
    </row>
    <row r="1557" spans="1:2">
      <c r="B1557" s="100" t="str">
        <f t="shared" ca="1" si="628"/>
        <v/>
      </c>
    </row>
    <row r="1558" spans="1:2">
      <c r="B1558" s="100" t="str">
        <f t="shared" ca="1" si="628"/>
        <v/>
      </c>
    </row>
    <row r="1559" spans="1:2">
      <c r="B1559" s="100" t="str">
        <f t="shared" ca="1" si="628"/>
        <v/>
      </c>
    </row>
    <row r="1560" spans="1:2">
      <c r="A1560" s="100" t="str">
        <f t="shared" ref="A1560" ca="1" si="645">IF(ROUNDUP(ROW(A1560)/10, 0)-1=0, "        &lt;/tr&gt;", IF(ROUNDUP(ROW(A1560)/10, 0)-1&lt;=E$6-E$5+1, "         &lt;/tr&gt;", ""))</f>
        <v/>
      </c>
      <c r="B1560" s="100" t="str">
        <f t="shared" ca="1" si="628"/>
        <v/>
      </c>
    </row>
    <row r="1561" spans="1:2">
      <c r="A1561" s="100" t="str">
        <f t="shared" ref="A1561" ca="1" si="646">IF(ROUNDUP(ROW(A1561)/10, 0)-1=0, "&lt;table class=""content_left horz_head line_divide""&gt;&lt;tr &gt;", IF(ROUNDUP(ROW(A1561)/10, 0)-1&lt;=E$6-E$5+1, "         &lt;tr&gt;", IF(ROUNDUP(ROW(A1561)/10, 0)-1=E$6-E$5+2, "      &lt;/table&gt;", "")))</f>
        <v/>
      </c>
      <c r="B1561" s="100" t="str">
        <f t="shared" ca="1" si="628"/>
        <v/>
      </c>
    </row>
    <row r="1562" spans="1:2">
      <c r="B1562" s="100" t="str">
        <f t="shared" ca="1" si="628"/>
        <v/>
      </c>
    </row>
    <row r="1563" spans="1:2">
      <c r="B1563" s="100" t="str">
        <f t="shared" ca="1" si="628"/>
        <v/>
      </c>
    </row>
    <row r="1564" spans="1:2">
      <c r="A1564" s="100" t="str">
        <f t="shared" ref="A1564" ca="1" si="647">IF(ROUNDUP(ROW(A1564)/10, 0)-1=0, "          &lt;th scope=""col""&gt;Library&lt;/th&gt;", IF(ROUNDUP(ROW(A1564)/10, 0)-1&lt;=E$6-E$5+1, "           &lt;td&gt;"&amp;IF(INDIRECT("Libraries!D"&amp;ROUNDUP(ROW(A1564)/10, 0)+E$5-2)="", INDIRECT("Libraries!B"&amp;ROUNDUP(ROW(A1564)/10, 0)+E$5-2), "&lt;a href=""../files/libraries/"&amp;INDIRECT("Libraries!D"&amp;ROUNDUP(ROW(A1564)/10, 0)+E$5-2)&amp;"""&gt;"&amp;INDIRECT("Libraries!B"&amp;ROUNDUP(ROW(A1564)/10, 0)+E$5-2)&amp;"&lt;/a&gt;")&amp;"&lt;/td&gt;", ""))</f>
        <v/>
      </c>
      <c r="B1564" s="100" t="str">
        <f t="shared" ca="1" si="628"/>
        <v/>
      </c>
    </row>
    <row r="1565" spans="1:2">
      <c r="A1565" s="100" t="str">
        <f t="shared" ref="A1565" ca="1" si="648">IF(ROUNDUP(ROW(A1565)/10, 0)-1=0, "          &lt;th scope=""col""&gt;File Name&lt;/th&gt;", IF(ROUNDUP(ROW(A1565)/10, 0)-1&lt;=E$6-E$5+1, "           &lt;td&gt;"&amp;INDIRECT("Libraries!C"&amp;ROUNDUP(ROW(A1565)/10, 0)+E$5-2)&amp;"&lt;/td&gt;", ""))</f>
        <v/>
      </c>
      <c r="B1565" s="100" t="str">
        <f t="shared" ca="1" si="628"/>
        <v/>
      </c>
    </row>
    <row r="1566" spans="1:2">
      <c r="B1566" s="100" t="str">
        <f t="shared" ca="1" si="628"/>
        <v/>
      </c>
    </row>
    <row r="1567" spans="1:2">
      <c r="B1567" s="100" t="str">
        <f t="shared" ca="1" si="628"/>
        <v/>
      </c>
    </row>
    <row r="1568" spans="1:2">
      <c r="B1568" s="100" t="str">
        <f t="shared" ca="1" si="628"/>
        <v/>
      </c>
    </row>
    <row r="1569" spans="1:2">
      <c r="B1569" s="100" t="str">
        <f t="shared" ca="1" si="628"/>
        <v/>
      </c>
    </row>
    <row r="1570" spans="1:2">
      <c r="A1570" s="100" t="str">
        <f t="shared" ref="A1570" ca="1" si="649">IF(ROUNDUP(ROW(A1570)/10, 0)-1=0, "        &lt;/tr&gt;", IF(ROUNDUP(ROW(A1570)/10, 0)-1&lt;=E$6-E$5+1, "         &lt;/tr&gt;", ""))</f>
        <v/>
      </c>
      <c r="B1570" s="100" t="str">
        <f t="shared" ca="1" si="628"/>
        <v/>
      </c>
    </row>
    <row r="1571" spans="1:2">
      <c r="A1571" s="100" t="str">
        <f t="shared" ref="A1571" ca="1" si="650">IF(ROUNDUP(ROW(A1571)/10, 0)-1=0, "&lt;table class=""content_left horz_head line_divide""&gt;&lt;tr &gt;", IF(ROUNDUP(ROW(A1571)/10, 0)-1&lt;=E$6-E$5+1, "         &lt;tr&gt;", IF(ROUNDUP(ROW(A1571)/10, 0)-1=E$6-E$5+2, "      &lt;/table&gt;", "")))</f>
        <v/>
      </c>
      <c r="B1571" s="100" t="str">
        <f t="shared" ca="1" si="628"/>
        <v/>
      </c>
    </row>
    <row r="1572" spans="1:2">
      <c r="B1572" s="100" t="str">
        <f t="shared" ca="1" si="628"/>
        <v/>
      </c>
    </row>
    <row r="1573" spans="1:2">
      <c r="B1573" s="100" t="str">
        <f t="shared" ca="1" si="628"/>
        <v/>
      </c>
    </row>
    <row r="1574" spans="1:2">
      <c r="A1574" s="100" t="str">
        <f t="shared" ref="A1574" ca="1" si="651">IF(ROUNDUP(ROW(A1574)/10, 0)-1=0, "          &lt;th scope=""col""&gt;Library&lt;/th&gt;", IF(ROUNDUP(ROW(A1574)/10, 0)-1&lt;=E$6-E$5+1, "           &lt;td&gt;"&amp;IF(INDIRECT("Libraries!D"&amp;ROUNDUP(ROW(A1574)/10, 0)+E$5-2)="", INDIRECT("Libraries!B"&amp;ROUNDUP(ROW(A1574)/10, 0)+E$5-2), "&lt;a href=""../files/libraries/"&amp;INDIRECT("Libraries!D"&amp;ROUNDUP(ROW(A1574)/10, 0)+E$5-2)&amp;"""&gt;"&amp;INDIRECT("Libraries!B"&amp;ROUNDUP(ROW(A1574)/10, 0)+E$5-2)&amp;"&lt;/a&gt;")&amp;"&lt;/td&gt;", ""))</f>
        <v/>
      </c>
      <c r="B1574" s="100" t="str">
        <f t="shared" ca="1" si="628"/>
        <v/>
      </c>
    </row>
    <row r="1575" spans="1:2">
      <c r="A1575" s="100" t="str">
        <f t="shared" ref="A1575" ca="1" si="652">IF(ROUNDUP(ROW(A1575)/10, 0)-1=0, "          &lt;th scope=""col""&gt;File Name&lt;/th&gt;", IF(ROUNDUP(ROW(A1575)/10, 0)-1&lt;=E$6-E$5+1, "           &lt;td&gt;"&amp;INDIRECT("Libraries!C"&amp;ROUNDUP(ROW(A1575)/10, 0)+E$5-2)&amp;"&lt;/td&gt;", ""))</f>
        <v/>
      </c>
      <c r="B1575" s="100" t="str">
        <f t="shared" ca="1" si="628"/>
        <v/>
      </c>
    </row>
    <row r="1576" spans="1:2">
      <c r="B1576" s="100" t="str">
        <f t="shared" ca="1" si="628"/>
        <v/>
      </c>
    </row>
    <row r="1577" spans="1:2">
      <c r="B1577" s="100" t="str">
        <f t="shared" ca="1" si="628"/>
        <v/>
      </c>
    </row>
    <row r="1578" spans="1:2">
      <c r="B1578" s="100" t="str">
        <f t="shared" ca="1" si="628"/>
        <v/>
      </c>
    </row>
    <row r="1579" spans="1:2">
      <c r="B1579" s="100" t="str">
        <f t="shared" ca="1" si="628"/>
        <v/>
      </c>
    </row>
    <row r="1580" spans="1:2">
      <c r="A1580" s="100" t="str">
        <f t="shared" ref="A1580" ca="1" si="653">IF(ROUNDUP(ROW(A1580)/10, 0)-1=0, "        &lt;/tr&gt;", IF(ROUNDUP(ROW(A1580)/10, 0)-1&lt;=E$6-E$5+1, "         &lt;/tr&gt;", ""))</f>
        <v/>
      </c>
      <c r="B1580" s="100" t="str">
        <f t="shared" ca="1" si="628"/>
        <v/>
      </c>
    </row>
    <row r="1581" spans="1:2">
      <c r="A1581" s="100" t="str">
        <f t="shared" ref="A1581" ca="1" si="654">IF(ROUNDUP(ROW(A1581)/10, 0)-1=0, "&lt;table class=""content_left horz_head line_divide""&gt;&lt;tr &gt;", IF(ROUNDUP(ROW(A1581)/10, 0)-1&lt;=E$6-E$5+1, "         &lt;tr&gt;", IF(ROUNDUP(ROW(A1581)/10, 0)-1=E$6-E$5+2, "      &lt;/table&gt;", "")))</f>
        <v/>
      </c>
      <c r="B1581" s="100" t="str">
        <f t="shared" ref="B1581:B1644" ca="1" si="655" xml:space="preserve"> IFERROR(IF(ROUNDUP(ROW(A1581)/10, 0)-1&lt;=E$6-E$5+1, ROUNDUP(ROW(A1581)/10, 0)-1, ""), 0)</f>
        <v/>
      </c>
    </row>
    <row r="1582" spans="1:2">
      <c r="B1582" s="100" t="str">
        <f t="shared" ca="1" si="655"/>
        <v/>
      </c>
    </row>
    <row r="1583" spans="1:2">
      <c r="B1583" s="100" t="str">
        <f t="shared" ca="1" si="655"/>
        <v/>
      </c>
    </row>
    <row r="1584" spans="1:2">
      <c r="A1584" s="100" t="str">
        <f t="shared" ref="A1584" ca="1" si="656">IF(ROUNDUP(ROW(A1584)/10, 0)-1=0, "          &lt;th scope=""col""&gt;Library&lt;/th&gt;", IF(ROUNDUP(ROW(A1584)/10, 0)-1&lt;=E$6-E$5+1, "           &lt;td&gt;"&amp;IF(INDIRECT("Libraries!D"&amp;ROUNDUP(ROW(A1584)/10, 0)+E$5-2)="", INDIRECT("Libraries!B"&amp;ROUNDUP(ROW(A1584)/10, 0)+E$5-2), "&lt;a href=""../files/libraries/"&amp;INDIRECT("Libraries!D"&amp;ROUNDUP(ROW(A1584)/10, 0)+E$5-2)&amp;"""&gt;"&amp;INDIRECT("Libraries!B"&amp;ROUNDUP(ROW(A1584)/10, 0)+E$5-2)&amp;"&lt;/a&gt;")&amp;"&lt;/td&gt;", ""))</f>
        <v/>
      </c>
      <c r="B1584" s="100" t="str">
        <f t="shared" ca="1" si="655"/>
        <v/>
      </c>
    </row>
    <row r="1585" spans="1:2">
      <c r="A1585" s="100" t="str">
        <f t="shared" ref="A1585" ca="1" si="657">IF(ROUNDUP(ROW(A1585)/10, 0)-1=0, "          &lt;th scope=""col""&gt;File Name&lt;/th&gt;", IF(ROUNDUP(ROW(A1585)/10, 0)-1&lt;=E$6-E$5+1, "           &lt;td&gt;"&amp;INDIRECT("Libraries!C"&amp;ROUNDUP(ROW(A1585)/10, 0)+E$5-2)&amp;"&lt;/td&gt;", ""))</f>
        <v/>
      </c>
      <c r="B1585" s="100" t="str">
        <f t="shared" ca="1" si="655"/>
        <v/>
      </c>
    </row>
    <row r="1586" spans="1:2">
      <c r="B1586" s="100" t="str">
        <f t="shared" ca="1" si="655"/>
        <v/>
      </c>
    </row>
    <row r="1587" spans="1:2">
      <c r="B1587" s="100" t="str">
        <f t="shared" ca="1" si="655"/>
        <v/>
      </c>
    </row>
    <row r="1588" spans="1:2">
      <c r="B1588" s="100" t="str">
        <f t="shared" ca="1" si="655"/>
        <v/>
      </c>
    </row>
    <row r="1589" spans="1:2">
      <c r="B1589" s="100" t="str">
        <f t="shared" ca="1" si="655"/>
        <v/>
      </c>
    </row>
    <row r="1590" spans="1:2">
      <c r="A1590" s="100" t="str">
        <f t="shared" ref="A1590" ca="1" si="658">IF(ROUNDUP(ROW(A1590)/10, 0)-1=0, "        &lt;/tr&gt;", IF(ROUNDUP(ROW(A1590)/10, 0)-1&lt;=E$6-E$5+1, "         &lt;/tr&gt;", ""))</f>
        <v/>
      </c>
      <c r="B1590" s="100" t="str">
        <f t="shared" ca="1" si="655"/>
        <v/>
      </c>
    </row>
    <row r="1591" spans="1:2">
      <c r="A1591" s="100" t="str">
        <f t="shared" ref="A1591" ca="1" si="659">IF(ROUNDUP(ROW(A1591)/10, 0)-1=0, "&lt;table class=""content_left horz_head line_divide""&gt;&lt;tr &gt;", IF(ROUNDUP(ROW(A1591)/10, 0)-1&lt;=E$6-E$5+1, "         &lt;tr&gt;", IF(ROUNDUP(ROW(A1591)/10, 0)-1=E$6-E$5+2, "      &lt;/table&gt;", "")))</f>
        <v/>
      </c>
      <c r="B1591" s="100" t="str">
        <f t="shared" ca="1" si="655"/>
        <v/>
      </c>
    </row>
    <row r="1592" spans="1:2">
      <c r="B1592" s="100" t="str">
        <f t="shared" ca="1" si="655"/>
        <v/>
      </c>
    </row>
    <row r="1593" spans="1:2">
      <c r="B1593" s="100" t="str">
        <f t="shared" ca="1" si="655"/>
        <v/>
      </c>
    </row>
    <row r="1594" spans="1:2">
      <c r="A1594" s="100" t="str">
        <f t="shared" ref="A1594" ca="1" si="660">IF(ROUNDUP(ROW(A1594)/10, 0)-1=0, "          &lt;th scope=""col""&gt;Library&lt;/th&gt;", IF(ROUNDUP(ROW(A1594)/10, 0)-1&lt;=E$6-E$5+1, "           &lt;td&gt;"&amp;IF(INDIRECT("Libraries!D"&amp;ROUNDUP(ROW(A1594)/10, 0)+E$5-2)="", INDIRECT("Libraries!B"&amp;ROUNDUP(ROW(A1594)/10, 0)+E$5-2), "&lt;a href=""../files/libraries/"&amp;INDIRECT("Libraries!D"&amp;ROUNDUP(ROW(A1594)/10, 0)+E$5-2)&amp;"""&gt;"&amp;INDIRECT("Libraries!B"&amp;ROUNDUP(ROW(A1594)/10, 0)+E$5-2)&amp;"&lt;/a&gt;")&amp;"&lt;/td&gt;", ""))</f>
        <v/>
      </c>
      <c r="B1594" s="100" t="str">
        <f t="shared" ca="1" si="655"/>
        <v/>
      </c>
    </row>
    <row r="1595" spans="1:2">
      <c r="A1595" s="100" t="str">
        <f t="shared" ref="A1595" ca="1" si="661">IF(ROUNDUP(ROW(A1595)/10, 0)-1=0, "          &lt;th scope=""col""&gt;File Name&lt;/th&gt;", IF(ROUNDUP(ROW(A1595)/10, 0)-1&lt;=E$6-E$5+1, "           &lt;td&gt;"&amp;INDIRECT("Libraries!C"&amp;ROUNDUP(ROW(A1595)/10, 0)+E$5-2)&amp;"&lt;/td&gt;", ""))</f>
        <v/>
      </c>
      <c r="B1595" s="100" t="str">
        <f t="shared" ca="1" si="655"/>
        <v/>
      </c>
    </row>
    <row r="1596" spans="1:2">
      <c r="B1596" s="100" t="str">
        <f t="shared" ca="1" si="655"/>
        <v/>
      </c>
    </row>
    <row r="1597" spans="1:2">
      <c r="B1597" s="100" t="str">
        <f t="shared" ca="1" si="655"/>
        <v/>
      </c>
    </row>
    <row r="1598" spans="1:2">
      <c r="B1598" s="100" t="str">
        <f t="shared" ca="1" si="655"/>
        <v/>
      </c>
    </row>
    <row r="1599" spans="1:2">
      <c r="B1599" s="100" t="str">
        <f t="shared" ca="1" si="655"/>
        <v/>
      </c>
    </row>
    <row r="1600" spans="1:2">
      <c r="A1600" s="100" t="str">
        <f t="shared" ref="A1600" ca="1" si="662">IF(ROUNDUP(ROW(A1600)/10, 0)-1=0, "        &lt;/tr&gt;", IF(ROUNDUP(ROW(A1600)/10, 0)-1&lt;=E$6-E$5+1, "         &lt;/tr&gt;", ""))</f>
        <v/>
      </c>
      <c r="B1600" s="100" t="str">
        <f t="shared" ca="1" si="655"/>
        <v/>
      </c>
    </row>
    <row r="1601" spans="1:2">
      <c r="A1601" s="100" t="str">
        <f t="shared" ref="A1601" ca="1" si="663">IF(ROUNDUP(ROW(A1601)/10, 0)-1=0, "&lt;table class=""content_left horz_head line_divide""&gt;&lt;tr &gt;", IF(ROUNDUP(ROW(A1601)/10, 0)-1&lt;=E$6-E$5+1, "         &lt;tr&gt;", IF(ROUNDUP(ROW(A1601)/10, 0)-1=E$6-E$5+2, "      &lt;/table&gt;", "")))</f>
        <v/>
      </c>
      <c r="B1601" s="100" t="str">
        <f t="shared" ca="1" si="655"/>
        <v/>
      </c>
    </row>
    <row r="1602" spans="1:2">
      <c r="B1602" s="100" t="str">
        <f t="shared" ca="1" si="655"/>
        <v/>
      </c>
    </row>
    <row r="1603" spans="1:2">
      <c r="B1603" s="100" t="str">
        <f t="shared" ca="1" si="655"/>
        <v/>
      </c>
    </row>
    <row r="1604" spans="1:2">
      <c r="A1604" s="100" t="str">
        <f t="shared" ref="A1604" ca="1" si="664">IF(ROUNDUP(ROW(A1604)/10, 0)-1=0, "          &lt;th scope=""col""&gt;Library&lt;/th&gt;", IF(ROUNDUP(ROW(A1604)/10, 0)-1&lt;=E$6-E$5+1, "           &lt;td&gt;"&amp;IF(INDIRECT("Libraries!D"&amp;ROUNDUP(ROW(A1604)/10, 0)+E$5-2)="", INDIRECT("Libraries!B"&amp;ROUNDUP(ROW(A1604)/10, 0)+E$5-2), "&lt;a href=""../files/libraries/"&amp;INDIRECT("Libraries!D"&amp;ROUNDUP(ROW(A1604)/10, 0)+E$5-2)&amp;"""&gt;"&amp;INDIRECT("Libraries!B"&amp;ROUNDUP(ROW(A1604)/10, 0)+E$5-2)&amp;"&lt;/a&gt;")&amp;"&lt;/td&gt;", ""))</f>
        <v/>
      </c>
      <c r="B1604" s="100" t="str">
        <f t="shared" ca="1" si="655"/>
        <v/>
      </c>
    </row>
    <row r="1605" spans="1:2">
      <c r="A1605" s="100" t="str">
        <f t="shared" ref="A1605" ca="1" si="665">IF(ROUNDUP(ROW(A1605)/10, 0)-1=0, "          &lt;th scope=""col""&gt;File Name&lt;/th&gt;", IF(ROUNDUP(ROW(A1605)/10, 0)-1&lt;=E$6-E$5+1, "           &lt;td&gt;"&amp;INDIRECT("Libraries!C"&amp;ROUNDUP(ROW(A1605)/10, 0)+E$5-2)&amp;"&lt;/td&gt;", ""))</f>
        <v/>
      </c>
      <c r="B1605" s="100" t="str">
        <f t="shared" ca="1" si="655"/>
        <v/>
      </c>
    </row>
    <row r="1606" spans="1:2">
      <c r="B1606" s="100" t="str">
        <f t="shared" ca="1" si="655"/>
        <v/>
      </c>
    </row>
    <row r="1607" spans="1:2">
      <c r="B1607" s="100" t="str">
        <f t="shared" ca="1" si="655"/>
        <v/>
      </c>
    </row>
    <row r="1608" spans="1:2">
      <c r="B1608" s="100" t="str">
        <f t="shared" ca="1" si="655"/>
        <v/>
      </c>
    </row>
    <row r="1609" spans="1:2">
      <c r="B1609" s="100" t="str">
        <f t="shared" ca="1" si="655"/>
        <v/>
      </c>
    </row>
    <row r="1610" spans="1:2">
      <c r="A1610" s="100" t="str">
        <f t="shared" ref="A1610" ca="1" si="666">IF(ROUNDUP(ROW(A1610)/10, 0)-1=0, "        &lt;/tr&gt;", IF(ROUNDUP(ROW(A1610)/10, 0)-1&lt;=E$6-E$5+1, "         &lt;/tr&gt;", ""))</f>
        <v/>
      </c>
      <c r="B1610" s="100" t="str">
        <f t="shared" ca="1" si="655"/>
        <v/>
      </c>
    </row>
    <row r="1611" spans="1:2">
      <c r="A1611" s="100" t="str">
        <f t="shared" ref="A1611" ca="1" si="667">IF(ROUNDUP(ROW(A1611)/10, 0)-1=0, "&lt;table class=""content_left horz_head line_divide""&gt;&lt;tr &gt;", IF(ROUNDUP(ROW(A1611)/10, 0)-1&lt;=E$6-E$5+1, "         &lt;tr&gt;", IF(ROUNDUP(ROW(A1611)/10, 0)-1=E$6-E$5+2, "      &lt;/table&gt;", "")))</f>
        <v/>
      </c>
      <c r="B1611" s="100" t="str">
        <f t="shared" ca="1" si="655"/>
        <v/>
      </c>
    </row>
    <row r="1612" spans="1:2">
      <c r="B1612" s="100" t="str">
        <f t="shared" ca="1" si="655"/>
        <v/>
      </c>
    </row>
    <row r="1613" spans="1:2">
      <c r="B1613" s="100" t="str">
        <f t="shared" ca="1" si="655"/>
        <v/>
      </c>
    </row>
    <row r="1614" spans="1:2">
      <c r="A1614" s="100" t="str">
        <f t="shared" ref="A1614" ca="1" si="668">IF(ROUNDUP(ROW(A1614)/10, 0)-1=0, "          &lt;th scope=""col""&gt;Library&lt;/th&gt;", IF(ROUNDUP(ROW(A1614)/10, 0)-1&lt;=E$6-E$5+1, "           &lt;td&gt;"&amp;IF(INDIRECT("Libraries!D"&amp;ROUNDUP(ROW(A1614)/10, 0)+E$5-2)="", INDIRECT("Libraries!B"&amp;ROUNDUP(ROW(A1614)/10, 0)+E$5-2), "&lt;a href=""../files/libraries/"&amp;INDIRECT("Libraries!D"&amp;ROUNDUP(ROW(A1614)/10, 0)+E$5-2)&amp;"""&gt;"&amp;INDIRECT("Libraries!B"&amp;ROUNDUP(ROW(A1614)/10, 0)+E$5-2)&amp;"&lt;/a&gt;")&amp;"&lt;/td&gt;", ""))</f>
        <v/>
      </c>
      <c r="B1614" s="100" t="str">
        <f t="shared" ca="1" si="655"/>
        <v/>
      </c>
    </row>
    <row r="1615" spans="1:2">
      <c r="A1615" s="100" t="str">
        <f t="shared" ref="A1615" ca="1" si="669">IF(ROUNDUP(ROW(A1615)/10, 0)-1=0, "          &lt;th scope=""col""&gt;File Name&lt;/th&gt;", IF(ROUNDUP(ROW(A1615)/10, 0)-1&lt;=E$6-E$5+1, "           &lt;td&gt;"&amp;INDIRECT("Libraries!C"&amp;ROUNDUP(ROW(A1615)/10, 0)+E$5-2)&amp;"&lt;/td&gt;", ""))</f>
        <v/>
      </c>
      <c r="B1615" s="100" t="str">
        <f t="shared" ca="1" si="655"/>
        <v/>
      </c>
    </row>
    <row r="1616" spans="1:2">
      <c r="B1616" s="100" t="str">
        <f t="shared" ca="1" si="655"/>
        <v/>
      </c>
    </row>
    <row r="1617" spans="1:2">
      <c r="B1617" s="100" t="str">
        <f t="shared" ca="1" si="655"/>
        <v/>
      </c>
    </row>
    <row r="1618" spans="1:2">
      <c r="B1618" s="100" t="str">
        <f t="shared" ca="1" si="655"/>
        <v/>
      </c>
    </row>
    <row r="1619" spans="1:2">
      <c r="B1619" s="100" t="str">
        <f t="shared" ca="1" si="655"/>
        <v/>
      </c>
    </row>
    <row r="1620" spans="1:2">
      <c r="A1620" s="100" t="str">
        <f t="shared" ref="A1620" ca="1" si="670">IF(ROUNDUP(ROW(A1620)/10, 0)-1=0, "        &lt;/tr&gt;", IF(ROUNDUP(ROW(A1620)/10, 0)-1&lt;=E$6-E$5+1, "         &lt;/tr&gt;", ""))</f>
        <v/>
      </c>
      <c r="B1620" s="100" t="str">
        <f t="shared" ca="1" si="655"/>
        <v/>
      </c>
    </row>
    <row r="1621" spans="1:2">
      <c r="A1621" s="100" t="str">
        <f t="shared" ref="A1621" ca="1" si="671">IF(ROUNDUP(ROW(A1621)/10, 0)-1=0, "&lt;table class=""content_left horz_head line_divide""&gt;&lt;tr &gt;", IF(ROUNDUP(ROW(A1621)/10, 0)-1&lt;=E$6-E$5+1, "         &lt;tr&gt;", IF(ROUNDUP(ROW(A1621)/10, 0)-1=E$6-E$5+2, "      &lt;/table&gt;", "")))</f>
        <v/>
      </c>
      <c r="B1621" s="100" t="str">
        <f t="shared" ca="1" si="655"/>
        <v/>
      </c>
    </row>
    <row r="1622" spans="1:2">
      <c r="B1622" s="100" t="str">
        <f t="shared" ca="1" si="655"/>
        <v/>
      </c>
    </row>
    <row r="1623" spans="1:2">
      <c r="B1623" s="100" t="str">
        <f t="shared" ca="1" si="655"/>
        <v/>
      </c>
    </row>
    <row r="1624" spans="1:2">
      <c r="A1624" s="100" t="str">
        <f t="shared" ref="A1624" ca="1" si="672">IF(ROUNDUP(ROW(A1624)/10, 0)-1=0, "          &lt;th scope=""col""&gt;Library&lt;/th&gt;", IF(ROUNDUP(ROW(A1624)/10, 0)-1&lt;=E$6-E$5+1, "           &lt;td&gt;"&amp;IF(INDIRECT("Libraries!D"&amp;ROUNDUP(ROW(A1624)/10, 0)+E$5-2)="", INDIRECT("Libraries!B"&amp;ROUNDUP(ROW(A1624)/10, 0)+E$5-2), "&lt;a href=""../files/libraries/"&amp;INDIRECT("Libraries!D"&amp;ROUNDUP(ROW(A1624)/10, 0)+E$5-2)&amp;"""&gt;"&amp;INDIRECT("Libraries!B"&amp;ROUNDUP(ROW(A1624)/10, 0)+E$5-2)&amp;"&lt;/a&gt;")&amp;"&lt;/td&gt;", ""))</f>
        <v/>
      </c>
      <c r="B1624" s="100" t="str">
        <f t="shared" ca="1" si="655"/>
        <v/>
      </c>
    </row>
    <row r="1625" spans="1:2">
      <c r="A1625" s="100" t="str">
        <f t="shared" ref="A1625" ca="1" si="673">IF(ROUNDUP(ROW(A1625)/10, 0)-1=0, "          &lt;th scope=""col""&gt;File Name&lt;/th&gt;", IF(ROUNDUP(ROW(A1625)/10, 0)-1&lt;=E$6-E$5+1, "           &lt;td&gt;"&amp;INDIRECT("Libraries!C"&amp;ROUNDUP(ROW(A1625)/10, 0)+E$5-2)&amp;"&lt;/td&gt;", ""))</f>
        <v/>
      </c>
      <c r="B1625" s="100" t="str">
        <f t="shared" ca="1" si="655"/>
        <v/>
      </c>
    </row>
    <row r="1626" spans="1:2">
      <c r="B1626" s="100" t="str">
        <f t="shared" ca="1" si="655"/>
        <v/>
      </c>
    </row>
    <row r="1627" spans="1:2">
      <c r="B1627" s="100" t="str">
        <f t="shared" ca="1" si="655"/>
        <v/>
      </c>
    </row>
    <row r="1628" spans="1:2">
      <c r="B1628" s="100" t="str">
        <f t="shared" ca="1" si="655"/>
        <v/>
      </c>
    </row>
    <row r="1629" spans="1:2">
      <c r="B1629" s="100" t="str">
        <f t="shared" ca="1" si="655"/>
        <v/>
      </c>
    </row>
    <row r="1630" spans="1:2">
      <c r="A1630" s="100" t="str">
        <f t="shared" ref="A1630" ca="1" si="674">IF(ROUNDUP(ROW(A1630)/10, 0)-1=0, "        &lt;/tr&gt;", IF(ROUNDUP(ROW(A1630)/10, 0)-1&lt;=E$6-E$5+1, "         &lt;/tr&gt;", ""))</f>
        <v/>
      </c>
      <c r="B1630" s="100" t="str">
        <f t="shared" ca="1" si="655"/>
        <v/>
      </c>
    </row>
    <row r="1631" spans="1:2">
      <c r="A1631" s="100" t="str">
        <f t="shared" ref="A1631" ca="1" si="675">IF(ROUNDUP(ROW(A1631)/10, 0)-1=0, "&lt;table class=""content_left horz_head line_divide""&gt;&lt;tr &gt;", IF(ROUNDUP(ROW(A1631)/10, 0)-1&lt;=E$6-E$5+1, "         &lt;tr&gt;", IF(ROUNDUP(ROW(A1631)/10, 0)-1=E$6-E$5+2, "      &lt;/table&gt;", "")))</f>
        <v/>
      </c>
      <c r="B1631" s="100" t="str">
        <f t="shared" ca="1" si="655"/>
        <v/>
      </c>
    </row>
    <row r="1632" spans="1:2">
      <c r="B1632" s="100" t="str">
        <f t="shared" ca="1" si="655"/>
        <v/>
      </c>
    </row>
    <row r="1633" spans="1:2">
      <c r="B1633" s="100" t="str">
        <f t="shared" ca="1" si="655"/>
        <v/>
      </c>
    </row>
    <row r="1634" spans="1:2">
      <c r="A1634" s="100" t="str">
        <f t="shared" ref="A1634" ca="1" si="676">IF(ROUNDUP(ROW(A1634)/10, 0)-1=0, "          &lt;th scope=""col""&gt;Library&lt;/th&gt;", IF(ROUNDUP(ROW(A1634)/10, 0)-1&lt;=E$6-E$5+1, "           &lt;td&gt;"&amp;IF(INDIRECT("Libraries!D"&amp;ROUNDUP(ROW(A1634)/10, 0)+E$5-2)="", INDIRECT("Libraries!B"&amp;ROUNDUP(ROW(A1634)/10, 0)+E$5-2), "&lt;a href=""../files/libraries/"&amp;INDIRECT("Libraries!D"&amp;ROUNDUP(ROW(A1634)/10, 0)+E$5-2)&amp;"""&gt;"&amp;INDIRECT("Libraries!B"&amp;ROUNDUP(ROW(A1634)/10, 0)+E$5-2)&amp;"&lt;/a&gt;")&amp;"&lt;/td&gt;", ""))</f>
        <v/>
      </c>
      <c r="B1634" s="100" t="str">
        <f t="shared" ca="1" si="655"/>
        <v/>
      </c>
    </row>
    <row r="1635" spans="1:2">
      <c r="A1635" s="100" t="str">
        <f t="shared" ref="A1635" ca="1" si="677">IF(ROUNDUP(ROW(A1635)/10, 0)-1=0, "          &lt;th scope=""col""&gt;File Name&lt;/th&gt;", IF(ROUNDUP(ROW(A1635)/10, 0)-1&lt;=E$6-E$5+1, "           &lt;td&gt;"&amp;INDIRECT("Libraries!C"&amp;ROUNDUP(ROW(A1635)/10, 0)+E$5-2)&amp;"&lt;/td&gt;", ""))</f>
        <v/>
      </c>
      <c r="B1635" s="100" t="str">
        <f t="shared" ca="1" si="655"/>
        <v/>
      </c>
    </row>
    <row r="1636" spans="1:2">
      <c r="B1636" s="100" t="str">
        <f t="shared" ca="1" si="655"/>
        <v/>
      </c>
    </row>
    <row r="1637" spans="1:2">
      <c r="B1637" s="100" t="str">
        <f t="shared" ca="1" si="655"/>
        <v/>
      </c>
    </row>
    <row r="1638" spans="1:2">
      <c r="B1638" s="100" t="str">
        <f t="shared" ca="1" si="655"/>
        <v/>
      </c>
    </row>
    <row r="1639" spans="1:2">
      <c r="B1639" s="100" t="str">
        <f t="shared" ca="1" si="655"/>
        <v/>
      </c>
    </row>
    <row r="1640" spans="1:2">
      <c r="A1640" s="100" t="str">
        <f t="shared" ref="A1640" ca="1" si="678">IF(ROUNDUP(ROW(A1640)/10, 0)-1=0, "        &lt;/tr&gt;", IF(ROUNDUP(ROW(A1640)/10, 0)-1&lt;=E$6-E$5+1, "         &lt;/tr&gt;", ""))</f>
        <v/>
      </c>
      <c r="B1640" s="100" t="str">
        <f t="shared" ca="1" si="655"/>
        <v/>
      </c>
    </row>
    <row r="1641" spans="1:2">
      <c r="A1641" s="100" t="str">
        <f t="shared" ref="A1641" ca="1" si="679">IF(ROUNDUP(ROW(A1641)/10, 0)-1=0, "&lt;table class=""content_left horz_head line_divide""&gt;&lt;tr &gt;", IF(ROUNDUP(ROW(A1641)/10, 0)-1&lt;=E$6-E$5+1, "         &lt;tr&gt;", IF(ROUNDUP(ROW(A1641)/10, 0)-1=E$6-E$5+2, "      &lt;/table&gt;", "")))</f>
        <v/>
      </c>
      <c r="B1641" s="100" t="str">
        <f t="shared" ca="1" si="655"/>
        <v/>
      </c>
    </row>
    <row r="1642" spans="1:2">
      <c r="B1642" s="100" t="str">
        <f t="shared" ca="1" si="655"/>
        <v/>
      </c>
    </row>
    <row r="1643" spans="1:2">
      <c r="B1643" s="100" t="str">
        <f t="shared" ca="1" si="655"/>
        <v/>
      </c>
    </row>
    <row r="1644" spans="1:2">
      <c r="A1644" s="100" t="str">
        <f t="shared" ref="A1644" ca="1" si="680">IF(ROUNDUP(ROW(A1644)/10, 0)-1=0, "          &lt;th scope=""col""&gt;Library&lt;/th&gt;", IF(ROUNDUP(ROW(A1644)/10, 0)-1&lt;=E$6-E$5+1, "           &lt;td&gt;"&amp;IF(INDIRECT("Libraries!D"&amp;ROUNDUP(ROW(A1644)/10, 0)+E$5-2)="", INDIRECT("Libraries!B"&amp;ROUNDUP(ROW(A1644)/10, 0)+E$5-2), "&lt;a href=""../files/libraries/"&amp;INDIRECT("Libraries!D"&amp;ROUNDUP(ROW(A1644)/10, 0)+E$5-2)&amp;"""&gt;"&amp;INDIRECT("Libraries!B"&amp;ROUNDUP(ROW(A1644)/10, 0)+E$5-2)&amp;"&lt;/a&gt;")&amp;"&lt;/td&gt;", ""))</f>
        <v/>
      </c>
      <c r="B1644" s="100" t="str">
        <f t="shared" ca="1" si="655"/>
        <v/>
      </c>
    </row>
    <row r="1645" spans="1:2">
      <c r="A1645" s="100" t="str">
        <f t="shared" ref="A1645" ca="1" si="681">IF(ROUNDUP(ROW(A1645)/10, 0)-1=0, "          &lt;th scope=""col""&gt;File Name&lt;/th&gt;", IF(ROUNDUP(ROW(A1645)/10, 0)-1&lt;=E$6-E$5+1, "           &lt;td&gt;"&amp;INDIRECT("Libraries!C"&amp;ROUNDUP(ROW(A1645)/10, 0)+E$5-2)&amp;"&lt;/td&gt;", ""))</f>
        <v/>
      </c>
      <c r="B1645" s="100" t="str">
        <f t="shared" ref="B1645:B1708" ca="1" si="682" xml:space="preserve"> IFERROR(IF(ROUNDUP(ROW(A1645)/10, 0)-1&lt;=E$6-E$5+1, ROUNDUP(ROW(A1645)/10, 0)-1, ""), 0)</f>
        <v/>
      </c>
    </row>
    <row r="1646" spans="1:2">
      <c r="B1646" s="100" t="str">
        <f t="shared" ca="1" si="682"/>
        <v/>
      </c>
    </row>
    <row r="1647" spans="1:2">
      <c r="B1647" s="100" t="str">
        <f t="shared" ca="1" si="682"/>
        <v/>
      </c>
    </row>
    <row r="1648" spans="1:2">
      <c r="B1648" s="100" t="str">
        <f t="shared" ca="1" si="682"/>
        <v/>
      </c>
    </row>
    <row r="1649" spans="1:2">
      <c r="B1649" s="100" t="str">
        <f t="shared" ca="1" si="682"/>
        <v/>
      </c>
    </row>
    <row r="1650" spans="1:2">
      <c r="A1650" s="100" t="str">
        <f t="shared" ref="A1650" ca="1" si="683">IF(ROUNDUP(ROW(A1650)/10, 0)-1=0, "        &lt;/tr&gt;", IF(ROUNDUP(ROW(A1650)/10, 0)-1&lt;=E$6-E$5+1, "         &lt;/tr&gt;", ""))</f>
        <v/>
      </c>
      <c r="B1650" s="100" t="str">
        <f t="shared" ca="1" si="682"/>
        <v/>
      </c>
    </row>
    <row r="1651" spans="1:2">
      <c r="A1651" s="100" t="str">
        <f t="shared" ref="A1651" ca="1" si="684">IF(ROUNDUP(ROW(A1651)/10, 0)-1=0, "&lt;table class=""content_left horz_head line_divide""&gt;&lt;tr &gt;", IF(ROUNDUP(ROW(A1651)/10, 0)-1&lt;=E$6-E$5+1, "         &lt;tr&gt;", IF(ROUNDUP(ROW(A1651)/10, 0)-1=E$6-E$5+2, "      &lt;/table&gt;", "")))</f>
        <v/>
      </c>
      <c r="B1651" s="100" t="str">
        <f t="shared" ca="1" si="682"/>
        <v/>
      </c>
    </row>
    <row r="1652" spans="1:2">
      <c r="B1652" s="100" t="str">
        <f t="shared" ca="1" si="682"/>
        <v/>
      </c>
    </row>
    <row r="1653" spans="1:2">
      <c r="B1653" s="100" t="str">
        <f t="shared" ca="1" si="682"/>
        <v/>
      </c>
    </row>
    <row r="1654" spans="1:2">
      <c r="A1654" s="100" t="str">
        <f t="shared" ref="A1654" ca="1" si="685">IF(ROUNDUP(ROW(A1654)/10, 0)-1=0, "          &lt;th scope=""col""&gt;Library&lt;/th&gt;", IF(ROUNDUP(ROW(A1654)/10, 0)-1&lt;=E$6-E$5+1, "           &lt;td&gt;"&amp;IF(INDIRECT("Libraries!D"&amp;ROUNDUP(ROW(A1654)/10, 0)+E$5-2)="", INDIRECT("Libraries!B"&amp;ROUNDUP(ROW(A1654)/10, 0)+E$5-2), "&lt;a href=""../files/libraries/"&amp;INDIRECT("Libraries!D"&amp;ROUNDUP(ROW(A1654)/10, 0)+E$5-2)&amp;"""&gt;"&amp;INDIRECT("Libraries!B"&amp;ROUNDUP(ROW(A1654)/10, 0)+E$5-2)&amp;"&lt;/a&gt;")&amp;"&lt;/td&gt;", ""))</f>
        <v/>
      </c>
      <c r="B1654" s="100" t="str">
        <f t="shared" ca="1" si="682"/>
        <v/>
      </c>
    </row>
    <row r="1655" spans="1:2">
      <c r="A1655" s="100" t="str">
        <f t="shared" ref="A1655" ca="1" si="686">IF(ROUNDUP(ROW(A1655)/10, 0)-1=0, "          &lt;th scope=""col""&gt;File Name&lt;/th&gt;", IF(ROUNDUP(ROW(A1655)/10, 0)-1&lt;=E$6-E$5+1, "           &lt;td&gt;"&amp;INDIRECT("Libraries!C"&amp;ROUNDUP(ROW(A1655)/10, 0)+E$5-2)&amp;"&lt;/td&gt;", ""))</f>
        <v/>
      </c>
      <c r="B1655" s="100" t="str">
        <f t="shared" ca="1" si="682"/>
        <v/>
      </c>
    </row>
    <row r="1656" spans="1:2">
      <c r="B1656" s="100" t="str">
        <f t="shared" ca="1" si="682"/>
        <v/>
      </c>
    </row>
    <row r="1657" spans="1:2">
      <c r="B1657" s="100" t="str">
        <f t="shared" ca="1" si="682"/>
        <v/>
      </c>
    </row>
    <row r="1658" spans="1:2">
      <c r="B1658" s="100" t="str">
        <f t="shared" ca="1" si="682"/>
        <v/>
      </c>
    </row>
    <row r="1659" spans="1:2">
      <c r="B1659" s="100" t="str">
        <f t="shared" ca="1" si="682"/>
        <v/>
      </c>
    </row>
    <row r="1660" spans="1:2">
      <c r="A1660" s="100" t="str">
        <f t="shared" ref="A1660" ca="1" si="687">IF(ROUNDUP(ROW(A1660)/10, 0)-1=0, "        &lt;/tr&gt;", IF(ROUNDUP(ROW(A1660)/10, 0)-1&lt;=E$6-E$5+1, "         &lt;/tr&gt;", ""))</f>
        <v/>
      </c>
      <c r="B1660" s="100" t="str">
        <f t="shared" ca="1" si="682"/>
        <v/>
      </c>
    </row>
    <row r="1661" spans="1:2">
      <c r="A1661" s="100" t="str">
        <f t="shared" ref="A1661" ca="1" si="688">IF(ROUNDUP(ROW(A1661)/10, 0)-1=0, "&lt;table class=""content_left horz_head line_divide""&gt;&lt;tr &gt;", IF(ROUNDUP(ROW(A1661)/10, 0)-1&lt;=E$6-E$5+1, "         &lt;tr&gt;", IF(ROUNDUP(ROW(A1661)/10, 0)-1=E$6-E$5+2, "      &lt;/table&gt;", "")))</f>
        <v/>
      </c>
      <c r="B1661" s="100" t="str">
        <f t="shared" ca="1" si="682"/>
        <v/>
      </c>
    </row>
    <row r="1662" spans="1:2">
      <c r="B1662" s="100" t="str">
        <f t="shared" ca="1" si="682"/>
        <v/>
      </c>
    </row>
    <row r="1663" spans="1:2">
      <c r="B1663" s="100" t="str">
        <f t="shared" ca="1" si="682"/>
        <v/>
      </c>
    </row>
    <row r="1664" spans="1:2">
      <c r="A1664" s="100" t="str">
        <f t="shared" ref="A1664" ca="1" si="689">IF(ROUNDUP(ROW(A1664)/10, 0)-1=0, "          &lt;th scope=""col""&gt;Library&lt;/th&gt;", IF(ROUNDUP(ROW(A1664)/10, 0)-1&lt;=E$6-E$5+1, "           &lt;td&gt;"&amp;IF(INDIRECT("Libraries!D"&amp;ROUNDUP(ROW(A1664)/10, 0)+E$5-2)="", INDIRECT("Libraries!B"&amp;ROUNDUP(ROW(A1664)/10, 0)+E$5-2), "&lt;a href=""../files/libraries/"&amp;INDIRECT("Libraries!D"&amp;ROUNDUP(ROW(A1664)/10, 0)+E$5-2)&amp;"""&gt;"&amp;INDIRECT("Libraries!B"&amp;ROUNDUP(ROW(A1664)/10, 0)+E$5-2)&amp;"&lt;/a&gt;")&amp;"&lt;/td&gt;", ""))</f>
        <v/>
      </c>
      <c r="B1664" s="100" t="str">
        <f t="shared" ca="1" si="682"/>
        <v/>
      </c>
    </row>
    <row r="1665" spans="1:2">
      <c r="A1665" s="100" t="str">
        <f t="shared" ref="A1665" ca="1" si="690">IF(ROUNDUP(ROW(A1665)/10, 0)-1=0, "          &lt;th scope=""col""&gt;File Name&lt;/th&gt;", IF(ROUNDUP(ROW(A1665)/10, 0)-1&lt;=E$6-E$5+1, "           &lt;td&gt;"&amp;INDIRECT("Libraries!C"&amp;ROUNDUP(ROW(A1665)/10, 0)+E$5-2)&amp;"&lt;/td&gt;", ""))</f>
        <v/>
      </c>
      <c r="B1665" s="100" t="str">
        <f t="shared" ca="1" si="682"/>
        <v/>
      </c>
    </row>
    <row r="1666" spans="1:2">
      <c r="B1666" s="100" t="str">
        <f t="shared" ca="1" si="682"/>
        <v/>
      </c>
    </row>
    <row r="1667" spans="1:2">
      <c r="B1667" s="100" t="str">
        <f t="shared" ca="1" si="682"/>
        <v/>
      </c>
    </row>
    <row r="1668" spans="1:2">
      <c r="B1668" s="100" t="str">
        <f t="shared" ca="1" si="682"/>
        <v/>
      </c>
    </row>
    <row r="1669" spans="1:2">
      <c r="B1669" s="100" t="str">
        <f t="shared" ca="1" si="682"/>
        <v/>
      </c>
    </row>
    <row r="1670" spans="1:2">
      <c r="A1670" s="100" t="str">
        <f t="shared" ref="A1670" ca="1" si="691">IF(ROUNDUP(ROW(A1670)/10, 0)-1=0, "        &lt;/tr&gt;", IF(ROUNDUP(ROW(A1670)/10, 0)-1&lt;=E$6-E$5+1, "         &lt;/tr&gt;", ""))</f>
        <v/>
      </c>
      <c r="B1670" s="100" t="str">
        <f t="shared" ca="1" si="682"/>
        <v/>
      </c>
    </row>
    <row r="1671" spans="1:2">
      <c r="A1671" s="100" t="str">
        <f t="shared" ref="A1671" ca="1" si="692">IF(ROUNDUP(ROW(A1671)/10, 0)-1=0, "&lt;table class=""content_left horz_head line_divide""&gt;&lt;tr &gt;", IF(ROUNDUP(ROW(A1671)/10, 0)-1&lt;=E$6-E$5+1, "         &lt;tr&gt;", IF(ROUNDUP(ROW(A1671)/10, 0)-1=E$6-E$5+2, "      &lt;/table&gt;", "")))</f>
        <v/>
      </c>
      <c r="B1671" s="100" t="str">
        <f t="shared" ca="1" si="682"/>
        <v/>
      </c>
    </row>
    <row r="1672" spans="1:2">
      <c r="B1672" s="100" t="str">
        <f t="shared" ca="1" si="682"/>
        <v/>
      </c>
    </row>
    <row r="1673" spans="1:2">
      <c r="B1673" s="100" t="str">
        <f t="shared" ca="1" si="682"/>
        <v/>
      </c>
    </row>
    <row r="1674" spans="1:2">
      <c r="A1674" s="100" t="str">
        <f t="shared" ref="A1674" ca="1" si="693">IF(ROUNDUP(ROW(A1674)/10, 0)-1=0, "          &lt;th scope=""col""&gt;Library&lt;/th&gt;", IF(ROUNDUP(ROW(A1674)/10, 0)-1&lt;=E$6-E$5+1, "           &lt;td&gt;"&amp;IF(INDIRECT("Libraries!D"&amp;ROUNDUP(ROW(A1674)/10, 0)+E$5-2)="", INDIRECT("Libraries!B"&amp;ROUNDUP(ROW(A1674)/10, 0)+E$5-2), "&lt;a href=""../files/libraries/"&amp;INDIRECT("Libraries!D"&amp;ROUNDUP(ROW(A1674)/10, 0)+E$5-2)&amp;"""&gt;"&amp;INDIRECT("Libraries!B"&amp;ROUNDUP(ROW(A1674)/10, 0)+E$5-2)&amp;"&lt;/a&gt;")&amp;"&lt;/td&gt;", ""))</f>
        <v/>
      </c>
      <c r="B1674" s="100" t="str">
        <f t="shared" ca="1" si="682"/>
        <v/>
      </c>
    </row>
    <row r="1675" spans="1:2">
      <c r="A1675" s="100" t="str">
        <f t="shared" ref="A1675" ca="1" si="694">IF(ROUNDUP(ROW(A1675)/10, 0)-1=0, "          &lt;th scope=""col""&gt;File Name&lt;/th&gt;", IF(ROUNDUP(ROW(A1675)/10, 0)-1&lt;=E$6-E$5+1, "           &lt;td&gt;"&amp;INDIRECT("Libraries!C"&amp;ROUNDUP(ROW(A1675)/10, 0)+E$5-2)&amp;"&lt;/td&gt;", ""))</f>
        <v/>
      </c>
      <c r="B1675" s="100" t="str">
        <f t="shared" ca="1" si="682"/>
        <v/>
      </c>
    </row>
    <row r="1676" spans="1:2">
      <c r="B1676" s="100" t="str">
        <f t="shared" ca="1" si="682"/>
        <v/>
      </c>
    </row>
    <row r="1677" spans="1:2">
      <c r="B1677" s="100" t="str">
        <f t="shared" ca="1" si="682"/>
        <v/>
      </c>
    </row>
    <row r="1678" spans="1:2">
      <c r="B1678" s="100" t="str">
        <f t="shared" ca="1" si="682"/>
        <v/>
      </c>
    </row>
    <row r="1679" spans="1:2">
      <c r="B1679" s="100" t="str">
        <f t="shared" ca="1" si="682"/>
        <v/>
      </c>
    </row>
    <row r="1680" spans="1:2">
      <c r="A1680" s="100" t="str">
        <f t="shared" ref="A1680" ca="1" si="695">IF(ROUNDUP(ROW(A1680)/10, 0)-1=0, "        &lt;/tr&gt;", IF(ROUNDUP(ROW(A1680)/10, 0)-1&lt;=E$6-E$5+1, "         &lt;/tr&gt;", ""))</f>
        <v/>
      </c>
      <c r="B1680" s="100" t="str">
        <f t="shared" ca="1" si="682"/>
        <v/>
      </c>
    </row>
    <row r="1681" spans="1:2">
      <c r="A1681" s="100" t="str">
        <f t="shared" ref="A1681" ca="1" si="696">IF(ROUNDUP(ROW(A1681)/10, 0)-1=0, "&lt;table class=""content_left horz_head line_divide""&gt;&lt;tr &gt;", IF(ROUNDUP(ROW(A1681)/10, 0)-1&lt;=E$6-E$5+1, "         &lt;tr&gt;", IF(ROUNDUP(ROW(A1681)/10, 0)-1=E$6-E$5+2, "      &lt;/table&gt;", "")))</f>
        <v/>
      </c>
      <c r="B1681" s="100" t="str">
        <f t="shared" ca="1" si="682"/>
        <v/>
      </c>
    </row>
    <row r="1682" spans="1:2">
      <c r="B1682" s="100" t="str">
        <f t="shared" ca="1" si="682"/>
        <v/>
      </c>
    </row>
    <row r="1683" spans="1:2">
      <c r="B1683" s="100" t="str">
        <f t="shared" ca="1" si="682"/>
        <v/>
      </c>
    </row>
    <row r="1684" spans="1:2">
      <c r="A1684" s="100" t="str">
        <f t="shared" ref="A1684" ca="1" si="697">IF(ROUNDUP(ROW(A1684)/10, 0)-1=0, "          &lt;th scope=""col""&gt;Library&lt;/th&gt;", IF(ROUNDUP(ROW(A1684)/10, 0)-1&lt;=E$6-E$5+1, "           &lt;td&gt;"&amp;IF(INDIRECT("Libraries!D"&amp;ROUNDUP(ROW(A1684)/10, 0)+E$5-2)="", INDIRECT("Libraries!B"&amp;ROUNDUP(ROW(A1684)/10, 0)+E$5-2), "&lt;a href=""../files/libraries/"&amp;INDIRECT("Libraries!D"&amp;ROUNDUP(ROW(A1684)/10, 0)+E$5-2)&amp;"""&gt;"&amp;INDIRECT("Libraries!B"&amp;ROUNDUP(ROW(A1684)/10, 0)+E$5-2)&amp;"&lt;/a&gt;")&amp;"&lt;/td&gt;", ""))</f>
        <v/>
      </c>
      <c r="B1684" s="100" t="str">
        <f t="shared" ca="1" si="682"/>
        <v/>
      </c>
    </row>
    <row r="1685" spans="1:2">
      <c r="A1685" s="100" t="str">
        <f t="shared" ref="A1685" ca="1" si="698">IF(ROUNDUP(ROW(A1685)/10, 0)-1=0, "          &lt;th scope=""col""&gt;File Name&lt;/th&gt;", IF(ROUNDUP(ROW(A1685)/10, 0)-1&lt;=E$6-E$5+1, "           &lt;td&gt;"&amp;INDIRECT("Libraries!C"&amp;ROUNDUP(ROW(A1685)/10, 0)+E$5-2)&amp;"&lt;/td&gt;", ""))</f>
        <v/>
      </c>
      <c r="B1685" s="100" t="str">
        <f t="shared" ca="1" si="682"/>
        <v/>
      </c>
    </row>
    <row r="1686" spans="1:2">
      <c r="B1686" s="100" t="str">
        <f t="shared" ca="1" si="682"/>
        <v/>
      </c>
    </row>
    <row r="1687" spans="1:2">
      <c r="B1687" s="100" t="str">
        <f t="shared" ca="1" si="682"/>
        <v/>
      </c>
    </row>
    <row r="1688" spans="1:2">
      <c r="B1688" s="100" t="str">
        <f t="shared" ca="1" si="682"/>
        <v/>
      </c>
    </row>
    <row r="1689" spans="1:2">
      <c r="B1689" s="100" t="str">
        <f t="shared" ca="1" si="682"/>
        <v/>
      </c>
    </row>
    <row r="1690" spans="1:2">
      <c r="A1690" s="100" t="str">
        <f t="shared" ref="A1690" ca="1" si="699">IF(ROUNDUP(ROW(A1690)/10, 0)-1=0, "        &lt;/tr&gt;", IF(ROUNDUP(ROW(A1690)/10, 0)-1&lt;=E$6-E$5+1, "         &lt;/tr&gt;", ""))</f>
        <v/>
      </c>
      <c r="B1690" s="100" t="str">
        <f t="shared" ca="1" si="682"/>
        <v/>
      </c>
    </row>
    <row r="1691" spans="1:2">
      <c r="A1691" s="100" t="str">
        <f t="shared" ref="A1691" ca="1" si="700">IF(ROUNDUP(ROW(A1691)/10, 0)-1=0, "&lt;table class=""content_left horz_head line_divide""&gt;&lt;tr &gt;", IF(ROUNDUP(ROW(A1691)/10, 0)-1&lt;=E$6-E$5+1, "         &lt;tr&gt;", IF(ROUNDUP(ROW(A1691)/10, 0)-1=E$6-E$5+2, "      &lt;/table&gt;", "")))</f>
        <v/>
      </c>
      <c r="B1691" s="100" t="str">
        <f t="shared" ca="1" si="682"/>
        <v/>
      </c>
    </row>
    <row r="1692" spans="1:2">
      <c r="B1692" s="100" t="str">
        <f t="shared" ca="1" si="682"/>
        <v/>
      </c>
    </row>
    <row r="1693" spans="1:2">
      <c r="B1693" s="100" t="str">
        <f t="shared" ca="1" si="682"/>
        <v/>
      </c>
    </row>
    <row r="1694" spans="1:2">
      <c r="A1694" s="100" t="str">
        <f t="shared" ref="A1694" ca="1" si="701">IF(ROUNDUP(ROW(A1694)/10, 0)-1=0, "          &lt;th scope=""col""&gt;Library&lt;/th&gt;", IF(ROUNDUP(ROW(A1694)/10, 0)-1&lt;=E$6-E$5+1, "           &lt;td&gt;"&amp;IF(INDIRECT("Libraries!D"&amp;ROUNDUP(ROW(A1694)/10, 0)+E$5-2)="", INDIRECT("Libraries!B"&amp;ROUNDUP(ROW(A1694)/10, 0)+E$5-2), "&lt;a href=""../files/libraries/"&amp;INDIRECT("Libraries!D"&amp;ROUNDUP(ROW(A1694)/10, 0)+E$5-2)&amp;"""&gt;"&amp;INDIRECT("Libraries!B"&amp;ROUNDUP(ROW(A1694)/10, 0)+E$5-2)&amp;"&lt;/a&gt;")&amp;"&lt;/td&gt;", ""))</f>
        <v/>
      </c>
      <c r="B1694" s="100" t="str">
        <f t="shared" ca="1" si="682"/>
        <v/>
      </c>
    </row>
    <row r="1695" spans="1:2">
      <c r="A1695" s="100" t="str">
        <f t="shared" ref="A1695" ca="1" si="702">IF(ROUNDUP(ROW(A1695)/10, 0)-1=0, "          &lt;th scope=""col""&gt;File Name&lt;/th&gt;", IF(ROUNDUP(ROW(A1695)/10, 0)-1&lt;=E$6-E$5+1, "           &lt;td&gt;"&amp;INDIRECT("Libraries!C"&amp;ROUNDUP(ROW(A1695)/10, 0)+E$5-2)&amp;"&lt;/td&gt;", ""))</f>
        <v/>
      </c>
      <c r="B1695" s="100" t="str">
        <f t="shared" ca="1" si="682"/>
        <v/>
      </c>
    </row>
    <row r="1696" spans="1:2">
      <c r="B1696" s="100" t="str">
        <f t="shared" ca="1" si="682"/>
        <v/>
      </c>
    </row>
    <row r="1697" spans="1:2">
      <c r="B1697" s="100" t="str">
        <f t="shared" ca="1" si="682"/>
        <v/>
      </c>
    </row>
    <row r="1698" spans="1:2">
      <c r="B1698" s="100" t="str">
        <f t="shared" ca="1" si="682"/>
        <v/>
      </c>
    </row>
    <row r="1699" spans="1:2">
      <c r="B1699" s="100" t="str">
        <f t="shared" ca="1" si="682"/>
        <v/>
      </c>
    </row>
    <row r="1700" spans="1:2">
      <c r="A1700" s="100" t="str">
        <f t="shared" ref="A1700" ca="1" si="703">IF(ROUNDUP(ROW(A1700)/10, 0)-1=0, "        &lt;/tr&gt;", IF(ROUNDUP(ROW(A1700)/10, 0)-1&lt;=E$6-E$5+1, "         &lt;/tr&gt;", ""))</f>
        <v/>
      </c>
      <c r="B1700" s="100" t="str">
        <f t="shared" ca="1" si="682"/>
        <v/>
      </c>
    </row>
    <row r="1701" spans="1:2">
      <c r="A1701" s="100" t="str">
        <f t="shared" ref="A1701" ca="1" si="704">IF(ROUNDUP(ROW(A1701)/10, 0)-1=0, "&lt;table class=""content_left horz_head line_divide""&gt;&lt;tr &gt;", IF(ROUNDUP(ROW(A1701)/10, 0)-1&lt;=E$6-E$5+1, "         &lt;tr&gt;", IF(ROUNDUP(ROW(A1701)/10, 0)-1=E$6-E$5+2, "      &lt;/table&gt;", "")))</f>
        <v/>
      </c>
      <c r="B1701" s="100" t="str">
        <f t="shared" ca="1" si="682"/>
        <v/>
      </c>
    </row>
    <row r="1702" spans="1:2">
      <c r="B1702" s="100" t="str">
        <f t="shared" ca="1" si="682"/>
        <v/>
      </c>
    </row>
    <row r="1703" spans="1:2">
      <c r="B1703" s="100" t="str">
        <f t="shared" ca="1" si="682"/>
        <v/>
      </c>
    </row>
    <row r="1704" spans="1:2">
      <c r="A1704" s="100" t="str">
        <f t="shared" ref="A1704" ca="1" si="705">IF(ROUNDUP(ROW(A1704)/10, 0)-1=0, "          &lt;th scope=""col""&gt;Library&lt;/th&gt;", IF(ROUNDUP(ROW(A1704)/10, 0)-1&lt;=E$6-E$5+1, "           &lt;td&gt;"&amp;IF(INDIRECT("Libraries!D"&amp;ROUNDUP(ROW(A1704)/10, 0)+E$5-2)="", INDIRECT("Libraries!B"&amp;ROUNDUP(ROW(A1704)/10, 0)+E$5-2), "&lt;a href=""../files/libraries/"&amp;INDIRECT("Libraries!D"&amp;ROUNDUP(ROW(A1704)/10, 0)+E$5-2)&amp;"""&gt;"&amp;INDIRECT("Libraries!B"&amp;ROUNDUP(ROW(A1704)/10, 0)+E$5-2)&amp;"&lt;/a&gt;")&amp;"&lt;/td&gt;", ""))</f>
        <v/>
      </c>
      <c r="B1704" s="100" t="str">
        <f t="shared" ca="1" si="682"/>
        <v/>
      </c>
    </row>
    <row r="1705" spans="1:2">
      <c r="A1705" s="100" t="str">
        <f t="shared" ref="A1705" ca="1" si="706">IF(ROUNDUP(ROW(A1705)/10, 0)-1=0, "          &lt;th scope=""col""&gt;File Name&lt;/th&gt;", IF(ROUNDUP(ROW(A1705)/10, 0)-1&lt;=E$6-E$5+1, "           &lt;td&gt;"&amp;INDIRECT("Libraries!C"&amp;ROUNDUP(ROW(A1705)/10, 0)+E$5-2)&amp;"&lt;/td&gt;", ""))</f>
        <v/>
      </c>
      <c r="B1705" s="100" t="str">
        <f t="shared" ca="1" si="682"/>
        <v/>
      </c>
    </row>
    <row r="1706" spans="1:2">
      <c r="B1706" s="100" t="str">
        <f t="shared" ca="1" si="682"/>
        <v/>
      </c>
    </row>
    <row r="1707" spans="1:2">
      <c r="B1707" s="100" t="str">
        <f t="shared" ca="1" si="682"/>
        <v/>
      </c>
    </row>
    <row r="1708" spans="1:2">
      <c r="B1708" s="100" t="str">
        <f t="shared" ca="1" si="682"/>
        <v/>
      </c>
    </row>
    <row r="1709" spans="1:2">
      <c r="B1709" s="100" t="str">
        <f t="shared" ref="B1709:B1771" ca="1" si="707" xml:space="preserve"> IFERROR(IF(ROUNDUP(ROW(A1709)/10, 0)-1&lt;=E$6-E$5+1, ROUNDUP(ROW(A1709)/10, 0)-1, ""), 0)</f>
        <v/>
      </c>
    </row>
    <row r="1710" spans="1:2">
      <c r="A1710" s="100" t="str">
        <f t="shared" ref="A1710" ca="1" si="708">IF(ROUNDUP(ROW(A1710)/10, 0)-1=0, "        &lt;/tr&gt;", IF(ROUNDUP(ROW(A1710)/10, 0)-1&lt;=E$6-E$5+1, "         &lt;/tr&gt;", ""))</f>
        <v/>
      </c>
      <c r="B1710" s="100" t="str">
        <f t="shared" ca="1" si="707"/>
        <v/>
      </c>
    </row>
    <row r="1711" spans="1:2">
      <c r="A1711" s="100" t="str">
        <f t="shared" ref="A1711" ca="1" si="709">IF(ROUNDUP(ROW(A1711)/10, 0)-1=0, "&lt;table class=""content_left horz_head line_divide""&gt;&lt;tr &gt;", IF(ROUNDUP(ROW(A1711)/10, 0)-1&lt;=E$6-E$5+1, "         &lt;tr&gt;", IF(ROUNDUP(ROW(A1711)/10, 0)-1=E$6-E$5+2, "      &lt;/table&gt;", "")))</f>
        <v/>
      </c>
      <c r="B1711" s="100" t="str">
        <f t="shared" ca="1" si="707"/>
        <v/>
      </c>
    </row>
    <row r="1712" spans="1:2">
      <c r="B1712" s="100" t="str">
        <f t="shared" ca="1" si="707"/>
        <v/>
      </c>
    </row>
    <row r="1713" spans="1:2">
      <c r="B1713" s="100" t="str">
        <f t="shared" ca="1" si="707"/>
        <v/>
      </c>
    </row>
    <row r="1714" spans="1:2">
      <c r="A1714" s="100" t="str">
        <f t="shared" ref="A1714" ca="1" si="710">IF(ROUNDUP(ROW(A1714)/10, 0)-1=0, "          &lt;th scope=""col""&gt;Library&lt;/th&gt;", IF(ROUNDUP(ROW(A1714)/10, 0)-1&lt;=E$6-E$5+1, "           &lt;td&gt;"&amp;IF(INDIRECT("Libraries!D"&amp;ROUNDUP(ROW(A1714)/10, 0)+E$5-2)="", INDIRECT("Libraries!B"&amp;ROUNDUP(ROW(A1714)/10, 0)+E$5-2), "&lt;a href=""../files/libraries/"&amp;INDIRECT("Libraries!D"&amp;ROUNDUP(ROW(A1714)/10, 0)+E$5-2)&amp;"""&gt;"&amp;INDIRECT("Libraries!B"&amp;ROUNDUP(ROW(A1714)/10, 0)+E$5-2)&amp;"&lt;/a&gt;")&amp;"&lt;/td&gt;", ""))</f>
        <v/>
      </c>
      <c r="B1714" s="100" t="str">
        <f t="shared" ca="1" si="707"/>
        <v/>
      </c>
    </row>
    <row r="1715" spans="1:2">
      <c r="A1715" s="100" t="str">
        <f t="shared" ref="A1715" ca="1" si="711">IF(ROUNDUP(ROW(A1715)/10, 0)-1=0, "          &lt;th scope=""col""&gt;File Name&lt;/th&gt;", IF(ROUNDUP(ROW(A1715)/10, 0)-1&lt;=E$6-E$5+1, "           &lt;td&gt;"&amp;INDIRECT("Libraries!C"&amp;ROUNDUP(ROW(A1715)/10, 0)+E$5-2)&amp;"&lt;/td&gt;", ""))</f>
        <v/>
      </c>
      <c r="B1715" s="100" t="str">
        <f t="shared" ca="1" si="707"/>
        <v/>
      </c>
    </row>
    <row r="1716" spans="1:2">
      <c r="B1716" s="100" t="str">
        <f t="shared" ca="1" si="707"/>
        <v/>
      </c>
    </row>
    <row r="1717" spans="1:2">
      <c r="B1717" s="100" t="str">
        <f t="shared" ca="1" si="707"/>
        <v/>
      </c>
    </row>
    <row r="1718" spans="1:2">
      <c r="B1718" s="100" t="str">
        <f t="shared" ca="1" si="707"/>
        <v/>
      </c>
    </row>
    <row r="1719" spans="1:2">
      <c r="B1719" s="100" t="str">
        <f t="shared" ca="1" si="707"/>
        <v/>
      </c>
    </row>
    <row r="1720" spans="1:2">
      <c r="A1720" s="100" t="str">
        <f t="shared" ref="A1720" ca="1" si="712">IF(ROUNDUP(ROW(A1720)/10, 0)-1=0, "        &lt;/tr&gt;", IF(ROUNDUP(ROW(A1720)/10, 0)-1&lt;=E$6-E$5+1, "         &lt;/tr&gt;", ""))</f>
        <v/>
      </c>
      <c r="B1720" s="100" t="str">
        <f t="shared" ca="1" si="707"/>
        <v/>
      </c>
    </row>
    <row r="1721" spans="1:2">
      <c r="A1721" s="100" t="str">
        <f t="shared" ref="A1721" ca="1" si="713">IF(ROUNDUP(ROW(A1721)/10, 0)-1=0, "&lt;table class=""content_left horz_head line_divide""&gt;&lt;tr &gt;", IF(ROUNDUP(ROW(A1721)/10, 0)-1&lt;=E$6-E$5+1, "         &lt;tr&gt;", IF(ROUNDUP(ROW(A1721)/10, 0)-1=E$6-E$5+2, "      &lt;/table&gt;", "")))</f>
        <v/>
      </c>
      <c r="B1721" s="100" t="str">
        <f t="shared" ca="1" si="707"/>
        <v/>
      </c>
    </row>
    <row r="1722" spans="1:2">
      <c r="B1722" s="100" t="str">
        <f t="shared" ca="1" si="707"/>
        <v/>
      </c>
    </row>
    <row r="1723" spans="1:2">
      <c r="B1723" s="100" t="str">
        <f t="shared" ca="1" si="707"/>
        <v/>
      </c>
    </row>
    <row r="1724" spans="1:2">
      <c r="A1724" s="100" t="str">
        <f t="shared" ref="A1724" ca="1" si="714">IF(ROUNDUP(ROW(A1724)/10, 0)-1=0, "          &lt;th scope=""col""&gt;Library&lt;/th&gt;", IF(ROUNDUP(ROW(A1724)/10, 0)-1&lt;=E$6-E$5+1, "           &lt;td&gt;"&amp;IF(INDIRECT("Libraries!D"&amp;ROUNDUP(ROW(A1724)/10, 0)+E$5-2)="", INDIRECT("Libraries!B"&amp;ROUNDUP(ROW(A1724)/10, 0)+E$5-2), "&lt;a href=""../files/libraries/"&amp;INDIRECT("Libraries!D"&amp;ROUNDUP(ROW(A1724)/10, 0)+E$5-2)&amp;"""&gt;"&amp;INDIRECT("Libraries!B"&amp;ROUNDUP(ROW(A1724)/10, 0)+E$5-2)&amp;"&lt;/a&gt;")&amp;"&lt;/td&gt;", ""))</f>
        <v/>
      </c>
      <c r="B1724" s="100" t="str">
        <f t="shared" ca="1" si="707"/>
        <v/>
      </c>
    </row>
    <row r="1725" spans="1:2">
      <c r="A1725" s="100" t="str">
        <f t="shared" ref="A1725" ca="1" si="715">IF(ROUNDUP(ROW(A1725)/10, 0)-1=0, "          &lt;th scope=""col""&gt;File Name&lt;/th&gt;", IF(ROUNDUP(ROW(A1725)/10, 0)-1&lt;=E$6-E$5+1, "           &lt;td&gt;"&amp;INDIRECT("Libraries!C"&amp;ROUNDUP(ROW(A1725)/10, 0)+E$5-2)&amp;"&lt;/td&gt;", ""))</f>
        <v/>
      </c>
      <c r="B1725" s="100" t="str">
        <f t="shared" ca="1" si="707"/>
        <v/>
      </c>
    </row>
    <row r="1726" spans="1:2">
      <c r="B1726" s="100" t="str">
        <f t="shared" ca="1" si="707"/>
        <v/>
      </c>
    </row>
    <row r="1727" spans="1:2">
      <c r="B1727" s="100" t="str">
        <f t="shared" ca="1" si="707"/>
        <v/>
      </c>
    </row>
    <row r="1728" spans="1:2">
      <c r="B1728" s="100" t="str">
        <f t="shared" ca="1" si="707"/>
        <v/>
      </c>
    </row>
    <row r="1729" spans="1:2">
      <c r="B1729" s="100" t="str">
        <f t="shared" ca="1" si="707"/>
        <v/>
      </c>
    </row>
    <row r="1730" spans="1:2">
      <c r="A1730" s="100" t="str">
        <f t="shared" ref="A1730" ca="1" si="716">IF(ROUNDUP(ROW(A1730)/10, 0)-1=0, "        &lt;/tr&gt;", IF(ROUNDUP(ROW(A1730)/10, 0)-1&lt;=E$6-E$5+1, "         &lt;/tr&gt;", ""))</f>
        <v/>
      </c>
      <c r="B1730" s="100" t="str">
        <f t="shared" ca="1" si="707"/>
        <v/>
      </c>
    </row>
    <row r="1731" spans="1:2">
      <c r="A1731" s="100" t="str">
        <f t="shared" ref="A1731" ca="1" si="717">IF(ROUNDUP(ROW(A1731)/10, 0)-1=0, "&lt;table class=""content_left horz_head line_divide""&gt;&lt;tr &gt;", IF(ROUNDUP(ROW(A1731)/10, 0)-1&lt;=E$6-E$5+1, "         &lt;tr&gt;", IF(ROUNDUP(ROW(A1731)/10, 0)-1=E$6-E$5+2, "      &lt;/table&gt;", "")))</f>
        <v/>
      </c>
      <c r="B1731" s="100" t="str">
        <f t="shared" ca="1" si="707"/>
        <v/>
      </c>
    </row>
    <row r="1732" spans="1:2">
      <c r="B1732" s="100" t="str">
        <f t="shared" ca="1" si="707"/>
        <v/>
      </c>
    </row>
    <row r="1733" spans="1:2">
      <c r="B1733" s="100" t="str">
        <f t="shared" ca="1" si="707"/>
        <v/>
      </c>
    </row>
    <row r="1734" spans="1:2">
      <c r="A1734" s="100" t="str">
        <f t="shared" ref="A1734" ca="1" si="718">IF(ROUNDUP(ROW(A1734)/10, 0)-1=0, "          &lt;th scope=""col""&gt;Library&lt;/th&gt;", IF(ROUNDUP(ROW(A1734)/10, 0)-1&lt;=E$6-E$5+1, "           &lt;td&gt;"&amp;IF(INDIRECT("Libraries!D"&amp;ROUNDUP(ROW(A1734)/10, 0)+E$5-2)="", INDIRECT("Libraries!B"&amp;ROUNDUP(ROW(A1734)/10, 0)+E$5-2), "&lt;a href=""../files/libraries/"&amp;INDIRECT("Libraries!D"&amp;ROUNDUP(ROW(A1734)/10, 0)+E$5-2)&amp;"""&gt;"&amp;INDIRECT("Libraries!B"&amp;ROUNDUP(ROW(A1734)/10, 0)+E$5-2)&amp;"&lt;/a&gt;")&amp;"&lt;/td&gt;", ""))</f>
        <v/>
      </c>
      <c r="B1734" s="100" t="str">
        <f t="shared" ca="1" si="707"/>
        <v/>
      </c>
    </row>
    <row r="1735" spans="1:2">
      <c r="A1735" s="100" t="str">
        <f t="shared" ref="A1735" ca="1" si="719">IF(ROUNDUP(ROW(A1735)/10, 0)-1=0, "          &lt;th scope=""col""&gt;File Name&lt;/th&gt;", IF(ROUNDUP(ROW(A1735)/10, 0)-1&lt;=E$6-E$5+1, "           &lt;td&gt;"&amp;INDIRECT("Libraries!C"&amp;ROUNDUP(ROW(A1735)/10, 0)+E$5-2)&amp;"&lt;/td&gt;", ""))</f>
        <v/>
      </c>
      <c r="B1735" s="100" t="str">
        <f t="shared" ca="1" si="707"/>
        <v/>
      </c>
    </row>
    <row r="1736" spans="1:2">
      <c r="B1736" s="100" t="str">
        <f t="shared" ca="1" si="707"/>
        <v/>
      </c>
    </row>
    <row r="1737" spans="1:2">
      <c r="B1737" s="100" t="str">
        <f t="shared" ca="1" si="707"/>
        <v/>
      </c>
    </row>
    <row r="1738" spans="1:2">
      <c r="B1738" s="100" t="str">
        <f t="shared" ca="1" si="707"/>
        <v/>
      </c>
    </row>
    <row r="1739" spans="1:2">
      <c r="B1739" s="100" t="str">
        <f t="shared" ca="1" si="707"/>
        <v/>
      </c>
    </row>
    <row r="1740" spans="1:2">
      <c r="A1740" s="100" t="str">
        <f t="shared" ref="A1740" ca="1" si="720">IF(ROUNDUP(ROW(A1740)/10, 0)-1=0, "        &lt;/tr&gt;", IF(ROUNDUP(ROW(A1740)/10, 0)-1&lt;=E$6-E$5+1, "         &lt;/tr&gt;", ""))</f>
        <v/>
      </c>
      <c r="B1740" s="100" t="str">
        <f t="shared" ca="1" si="707"/>
        <v/>
      </c>
    </row>
    <row r="1741" spans="1:2">
      <c r="A1741" s="100" t="str">
        <f t="shared" ref="A1741" ca="1" si="721">IF(ROUNDUP(ROW(A1741)/10, 0)-1=0, "&lt;table class=""content_left horz_head line_divide""&gt;&lt;tr &gt;", IF(ROUNDUP(ROW(A1741)/10, 0)-1&lt;=E$6-E$5+1, "         &lt;tr&gt;", IF(ROUNDUP(ROW(A1741)/10, 0)-1=E$6-E$5+2, "      &lt;/table&gt;", "")))</f>
        <v/>
      </c>
      <c r="B1741" s="100" t="str">
        <f t="shared" ca="1" si="707"/>
        <v/>
      </c>
    </row>
    <row r="1742" spans="1:2">
      <c r="B1742" s="100" t="str">
        <f t="shared" ca="1" si="707"/>
        <v/>
      </c>
    </row>
    <row r="1743" spans="1:2">
      <c r="B1743" s="100" t="str">
        <f t="shared" ca="1" si="707"/>
        <v/>
      </c>
    </row>
    <row r="1744" spans="1:2">
      <c r="A1744" s="100" t="str">
        <f t="shared" ref="A1744" ca="1" si="722">IF(ROUNDUP(ROW(A1744)/10, 0)-1=0, "          &lt;th scope=""col""&gt;Library&lt;/th&gt;", IF(ROUNDUP(ROW(A1744)/10, 0)-1&lt;=E$6-E$5+1, "           &lt;td&gt;"&amp;IF(INDIRECT("Libraries!D"&amp;ROUNDUP(ROW(A1744)/10, 0)+E$5-2)="", INDIRECT("Libraries!B"&amp;ROUNDUP(ROW(A1744)/10, 0)+E$5-2), "&lt;a href=""../files/libraries/"&amp;INDIRECT("Libraries!D"&amp;ROUNDUP(ROW(A1744)/10, 0)+E$5-2)&amp;"""&gt;"&amp;INDIRECT("Libraries!B"&amp;ROUNDUP(ROW(A1744)/10, 0)+E$5-2)&amp;"&lt;/a&gt;")&amp;"&lt;/td&gt;", ""))</f>
        <v/>
      </c>
      <c r="B1744" s="100" t="str">
        <f t="shared" ca="1" si="707"/>
        <v/>
      </c>
    </row>
    <row r="1745" spans="1:2">
      <c r="A1745" s="100" t="str">
        <f t="shared" ref="A1745" ca="1" si="723">IF(ROUNDUP(ROW(A1745)/10, 0)-1=0, "          &lt;th scope=""col""&gt;File Name&lt;/th&gt;", IF(ROUNDUP(ROW(A1745)/10, 0)-1&lt;=E$6-E$5+1, "           &lt;td&gt;"&amp;INDIRECT("Libraries!C"&amp;ROUNDUP(ROW(A1745)/10, 0)+E$5-2)&amp;"&lt;/td&gt;", ""))</f>
        <v/>
      </c>
      <c r="B1745" s="100" t="str">
        <f t="shared" ca="1" si="707"/>
        <v/>
      </c>
    </row>
    <row r="1746" spans="1:2">
      <c r="B1746" s="100" t="str">
        <f t="shared" ca="1" si="707"/>
        <v/>
      </c>
    </row>
    <row r="1747" spans="1:2">
      <c r="B1747" s="100" t="str">
        <f t="shared" ca="1" si="707"/>
        <v/>
      </c>
    </row>
    <row r="1748" spans="1:2">
      <c r="B1748" s="100" t="str">
        <f t="shared" ca="1" si="707"/>
        <v/>
      </c>
    </row>
    <row r="1749" spans="1:2">
      <c r="B1749" s="100" t="str">
        <f t="shared" ca="1" si="707"/>
        <v/>
      </c>
    </row>
    <row r="1750" spans="1:2">
      <c r="A1750" s="100" t="str">
        <f t="shared" ref="A1750" ca="1" si="724">IF(ROUNDUP(ROW(A1750)/10, 0)-1=0, "        &lt;/tr&gt;", IF(ROUNDUP(ROW(A1750)/10, 0)-1&lt;=E$6-E$5+1, "         &lt;/tr&gt;", ""))</f>
        <v/>
      </c>
      <c r="B1750" s="100" t="str">
        <f t="shared" ca="1" si="707"/>
        <v/>
      </c>
    </row>
    <row r="1751" spans="1:2">
      <c r="A1751" s="100" t="str">
        <f t="shared" ref="A1751" ca="1" si="725">IF(ROUNDUP(ROW(A1751)/10, 0)-1=0, "&lt;table class=""content_left horz_head line_divide""&gt;&lt;tr &gt;", IF(ROUNDUP(ROW(A1751)/10, 0)-1&lt;=E$6-E$5+1, "         &lt;tr&gt;", IF(ROUNDUP(ROW(A1751)/10, 0)-1=E$6-E$5+2, "      &lt;/table&gt;", "")))</f>
        <v/>
      </c>
      <c r="B1751" s="100" t="str">
        <f t="shared" ca="1" si="707"/>
        <v/>
      </c>
    </row>
    <row r="1752" spans="1:2">
      <c r="B1752" s="100" t="str">
        <f t="shared" ca="1" si="707"/>
        <v/>
      </c>
    </row>
    <row r="1753" spans="1:2">
      <c r="B1753" s="100" t="str">
        <f t="shared" ca="1" si="707"/>
        <v/>
      </c>
    </row>
    <row r="1754" spans="1:2">
      <c r="A1754" s="100" t="str">
        <f t="shared" ref="A1754" ca="1" si="726">IF(ROUNDUP(ROW(A1754)/10, 0)-1=0, "          &lt;th scope=""col""&gt;Library&lt;/th&gt;", IF(ROUNDUP(ROW(A1754)/10, 0)-1&lt;=E$6-E$5+1, "           &lt;td&gt;"&amp;IF(INDIRECT("Libraries!D"&amp;ROUNDUP(ROW(A1754)/10, 0)+E$5-2)="", INDIRECT("Libraries!B"&amp;ROUNDUP(ROW(A1754)/10, 0)+E$5-2), "&lt;a href=""../files/libraries/"&amp;INDIRECT("Libraries!D"&amp;ROUNDUP(ROW(A1754)/10, 0)+E$5-2)&amp;"""&gt;"&amp;INDIRECT("Libraries!B"&amp;ROUNDUP(ROW(A1754)/10, 0)+E$5-2)&amp;"&lt;/a&gt;")&amp;"&lt;/td&gt;", ""))</f>
        <v/>
      </c>
      <c r="B1754" s="100" t="str">
        <f t="shared" ca="1" si="707"/>
        <v/>
      </c>
    </row>
    <row r="1755" spans="1:2">
      <c r="A1755" s="100" t="str">
        <f t="shared" ref="A1755" ca="1" si="727">IF(ROUNDUP(ROW(A1755)/10, 0)-1=0, "          &lt;th scope=""col""&gt;File Name&lt;/th&gt;", IF(ROUNDUP(ROW(A1755)/10, 0)-1&lt;=E$6-E$5+1, "           &lt;td&gt;"&amp;INDIRECT("Libraries!C"&amp;ROUNDUP(ROW(A1755)/10, 0)+E$5-2)&amp;"&lt;/td&gt;", ""))</f>
        <v/>
      </c>
      <c r="B1755" s="100" t="str">
        <f t="shared" ca="1" si="707"/>
        <v/>
      </c>
    </row>
    <row r="1756" spans="1:2">
      <c r="B1756" s="100" t="str">
        <f t="shared" ca="1" si="707"/>
        <v/>
      </c>
    </row>
    <row r="1757" spans="1:2">
      <c r="B1757" s="100" t="str">
        <f t="shared" ca="1" si="707"/>
        <v/>
      </c>
    </row>
    <row r="1758" spans="1:2">
      <c r="B1758" s="100" t="str">
        <f t="shared" ca="1" si="707"/>
        <v/>
      </c>
    </row>
    <row r="1759" spans="1:2">
      <c r="B1759" s="100" t="str">
        <f t="shared" ca="1" si="707"/>
        <v/>
      </c>
    </row>
    <row r="1760" spans="1:2">
      <c r="A1760" s="100" t="str">
        <f t="shared" ref="A1760" ca="1" si="728">IF(ROUNDUP(ROW(A1760)/10, 0)-1=0, "        &lt;/tr&gt;", IF(ROUNDUP(ROW(A1760)/10, 0)-1&lt;=E$6-E$5+1, "         &lt;/tr&gt;", ""))</f>
        <v/>
      </c>
      <c r="B1760" s="100" t="str">
        <f t="shared" ca="1" si="707"/>
        <v/>
      </c>
    </row>
    <row r="1761" spans="1:2">
      <c r="A1761" s="100" t="str">
        <f t="shared" ref="A1761" ca="1" si="729">IF(ROUNDUP(ROW(A1761)/10, 0)-1=0, "&lt;table class=""content_left horz_head line_divide""&gt;&lt;tr &gt;", IF(ROUNDUP(ROW(A1761)/10, 0)-1&lt;=E$6-E$5+1, "         &lt;tr&gt;", IF(ROUNDUP(ROW(A1761)/10, 0)-1=E$6-E$5+2, "      &lt;/table&gt;", "")))</f>
        <v/>
      </c>
      <c r="B1761" s="100" t="str">
        <f t="shared" ca="1" si="707"/>
        <v/>
      </c>
    </row>
    <row r="1762" spans="1:2">
      <c r="B1762" s="100" t="str">
        <f t="shared" ca="1" si="707"/>
        <v/>
      </c>
    </row>
    <row r="1763" spans="1:2">
      <c r="B1763" s="100" t="str">
        <f t="shared" ca="1" si="707"/>
        <v/>
      </c>
    </row>
    <row r="1764" spans="1:2">
      <c r="A1764" s="100" t="str">
        <f t="shared" ref="A1764" ca="1" si="730">IF(ROUNDUP(ROW(A1764)/10, 0)-1=0, "          &lt;th scope=""col""&gt;Library&lt;/th&gt;", IF(ROUNDUP(ROW(A1764)/10, 0)-1&lt;=E$6-E$5+1, "           &lt;td&gt;"&amp;IF(INDIRECT("Libraries!D"&amp;ROUNDUP(ROW(A1764)/10, 0)+E$5-2)="", INDIRECT("Libraries!B"&amp;ROUNDUP(ROW(A1764)/10, 0)+E$5-2), "&lt;a href=""../files/libraries/"&amp;INDIRECT("Libraries!D"&amp;ROUNDUP(ROW(A1764)/10, 0)+E$5-2)&amp;"""&gt;"&amp;INDIRECT("Libraries!B"&amp;ROUNDUP(ROW(A1764)/10, 0)+E$5-2)&amp;"&lt;/a&gt;")&amp;"&lt;/td&gt;", ""))</f>
        <v/>
      </c>
      <c r="B1764" s="100" t="str">
        <f t="shared" ca="1" si="707"/>
        <v/>
      </c>
    </row>
    <row r="1765" spans="1:2">
      <c r="A1765" s="100" t="str">
        <f t="shared" ref="A1765" ca="1" si="731">IF(ROUNDUP(ROW(A1765)/10, 0)-1=0, "          &lt;th scope=""col""&gt;File Name&lt;/th&gt;", IF(ROUNDUP(ROW(A1765)/10, 0)-1&lt;=E$6-E$5+1, "           &lt;td&gt;"&amp;INDIRECT("Libraries!C"&amp;ROUNDUP(ROW(A1765)/10, 0)+E$5-2)&amp;"&lt;/td&gt;", ""))</f>
        <v/>
      </c>
      <c r="B1765" s="100" t="str">
        <f t="shared" ca="1" si="707"/>
        <v/>
      </c>
    </row>
    <row r="1766" spans="1:2">
      <c r="B1766" s="100" t="str">
        <f t="shared" ca="1" si="707"/>
        <v/>
      </c>
    </row>
    <row r="1767" spans="1:2">
      <c r="B1767" s="100" t="str">
        <f t="shared" ca="1" si="707"/>
        <v/>
      </c>
    </row>
    <row r="1768" spans="1:2">
      <c r="B1768" s="100" t="str">
        <f t="shared" ca="1" si="707"/>
        <v/>
      </c>
    </row>
    <row r="1769" spans="1:2">
      <c r="B1769" s="100" t="str">
        <f t="shared" ca="1" si="707"/>
        <v/>
      </c>
    </row>
    <row r="1770" spans="1:2">
      <c r="A1770" s="100" t="str">
        <f t="shared" ref="A1770" ca="1" si="732">IF(ROUNDUP(ROW(A1770)/10, 0)-1=0, "        &lt;/tr&gt;", IF(ROUNDUP(ROW(A1770)/10, 0)-1&lt;=E$6-E$5+1, "         &lt;/tr&gt;", ""))</f>
        <v/>
      </c>
      <c r="B1770" s="100" t="str">
        <f t="shared" ca="1" si="707"/>
        <v/>
      </c>
    </row>
    <row r="1771" spans="1:2">
      <c r="A1771" s="100" t="str">
        <f t="shared" ref="A1771" ca="1" si="733">IF(ROUNDUP(ROW(A1771)/10, 0)-1=0, "&lt;table class=""content_left horz_head line_divide""&gt;&lt;tr &gt;", IF(ROUNDUP(ROW(A1771)/10, 0)-1&lt;=E$6-E$5+1, "         &lt;tr&gt;", IF(ROUNDUP(ROW(A1771)/10, 0)-1=E$6-E$5+2, "      &lt;/table&gt;", "")))</f>
        <v/>
      </c>
      <c r="B1771" s="100" t="str">
        <f t="shared" ca="1" si="707"/>
        <v/>
      </c>
    </row>
  </sheetData>
  <mergeCells count="1">
    <mergeCell ref="D5:D6"/>
  </mergeCells>
  <conditionalFormatting sqref="A1:A1048576">
    <cfRule type="expression" dxfId="6" priority="2">
      <formula>ROUNDUP(ROW(A1)/10, 0)-1=0</formula>
    </cfRule>
    <cfRule type="expression" dxfId="5" priority="3">
      <formula>ROUNDUP(ROW(A11)/10, 0)-1=E$6-E$5+3</formula>
    </cfRule>
  </conditionalFormatting>
  <conditionalFormatting sqref="F2">
    <cfRule type="cellIs" dxfId="4" priority="1" operator="equal">
      <formula>"Add More"</formula>
    </cfRule>
  </conditionalFormatting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74"/>
  <sheetViews>
    <sheetView workbookViewId="0">
      <selection activeCell="K2" sqref="K2"/>
    </sheetView>
  </sheetViews>
  <sheetFormatPr defaultRowHeight="12.75"/>
  <sheetData>
    <row r="1" spans="1:9">
      <c r="A1" t="str">
        <f ca="1">IF(ROW(A1)&lt;&gt;1, IF(OR(INDIRECT("Utilities!A"&amp;ROUNDUP(ROW(A1)/6, 0))="", ISNUMBER(INDIRECT("Utilities!A"&amp;ROUNDUP(ROW(A1)/6, 0)))),"        &lt;tr&gt;", "      &lt;/table&gt;"), "")</f>
        <v/>
      </c>
      <c r="F1" s="104" t="s">
        <v>9450</v>
      </c>
      <c r="G1">
        <f>MATCH(MAX(Utilities!A:A), Utilities!A:A, 0)</f>
        <v>103</v>
      </c>
      <c r="H1" s="107" t="s">
        <v>9451</v>
      </c>
      <c r="I1">
        <f ca="1">(I2-1)/6</f>
        <v>69</v>
      </c>
    </row>
    <row r="2" spans="1:9">
      <c r="A2" t="str">
        <f ca="1">IF(INDIRECT("Utilities!A"&amp;ROUNDUP(ROW(A2)/6, 0))="", "            &lt;th scope=""col""&gt;"&amp;INDIRECT("Utilities!C"&amp;ROUNDUP(ROW(A2)/6, 0))&amp;"&lt;/th&gt;", IF(ISNUMBER(INDIRECT("Utilities!A"&amp;ROUNDUP(ROW(A2)/6, 0))), "           &lt;td&gt;&lt;a href=""files/utilities/"&amp;INDIRECT("Utilities!D"&amp;ROUNDUP(ROW(A2)/6, 0))&amp;"""&gt;"&amp;INDIRECT("'Utilities'!C"&amp;ROUNDUP(ROW(A2)/6, 0))&amp;"&lt;/a&gt;&lt;/td&gt;", ""))</f>
        <v/>
      </c>
      <c r="G2">
        <f>G1*6+1</f>
        <v>619</v>
      </c>
      <c r="I2">
        <f ca="1">COUNTA(A:A)</f>
        <v>415</v>
      </c>
    </row>
    <row r="3" spans="1:9">
      <c r="A3" t="str">
        <f ca="1">IF(INDIRECT("Utilities!A"&amp;ROUNDUP(ROW(A3)/6, 0))="", "            &lt;th scope=""col""&gt;"&amp;INDIRECT("Utilities!E"&amp;ROUNDUP(ROW(A3)/6, 0))&amp;"&lt;/th&gt;", IF(ISNUMBER(INDIRECT("Utilities!A"&amp;ROUNDUP(ROW(A3)/6, 0))), "           &lt;td&gt;"&amp;INDIRECT("Utilities!E"&amp;ROUNDUP(ROW(A3)/6, 0))&amp;"&lt;/td&gt;", "&lt;h3&gt;"&amp;INDIRECT("Utilities!A"&amp;ROUNDUP(ROW(A2)/6, 0))&amp;"&lt;/h3&gt;"))</f>
        <v>&lt;h3&gt;PGA 2000 Utilities&lt;/h3&gt;</v>
      </c>
    </row>
    <row r="6" spans="1:9">
      <c r="A6" t="str">
        <f ca="1">IF(OR(INDIRECT("Utilities!A"&amp;ROUNDUP(ROW(A6)/6, 0))="", ISNUMBER(INDIRECT("Utilities!A"&amp;ROUNDUP(ROW(A6)/6, 0)))), "        &lt;/tr&gt;", "      &lt;table class=""horz_head line_divide""&gt;")</f>
        <v xml:space="preserve">      &lt;table class="horz_head line_divide"&gt;</v>
      </c>
    </row>
    <row r="7" spans="1:9">
      <c r="A7" s="100" t="str">
        <f t="shared" ref="A7" ca="1" si="0">IF(ROW(A7)&lt;&gt;1, IF(OR(INDIRECT("Utilities!A"&amp;ROUNDUP(ROW(A7)/6, 0))="", ISNUMBER(INDIRECT("Utilities!A"&amp;ROUNDUP(ROW(A7)/6, 0)))),"        &lt;tr&gt;", "      &lt;/table&gt;"), "")</f>
        <v xml:space="preserve">        &lt;tr&gt;</v>
      </c>
    </row>
    <row r="8" spans="1:9">
      <c r="A8" s="100" t="str">
        <f t="shared" ref="A8" ca="1" si="1">IF(INDIRECT("Utilities!A"&amp;ROUNDUP(ROW(A8)/6, 0))="", "            &lt;th scope=""col""&gt;"&amp;INDIRECT("Utilities!C"&amp;ROUNDUP(ROW(A8)/6, 0))&amp;"&lt;/th&gt;", IF(ISNUMBER(INDIRECT("Utilities!A"&amp;ROUNDUP(ROW(A8)/6, 0))), "           &lt;td&gt;&lt;a href=""files/utilities/"&amp;INDIRECT("Utilities!D"&amp;ROUNDUP(ROW(A8)/6, 0))&amp;"""&gt;"&amp;INDIRECT("'Utilities'!C"&amp;ROUNDUP(ROW(A8)/6, 0))&amp;"&lt;/a&gt;&lt;/td&gt;", ""))</f>
        <v xml:space="preserve">            &lt;th scope="col"&gt;PGA 2000 Program&lt;/th&gt;</v>
      </c>
    </row>
    <row r="9" spans="1:9">
      <c r="A9" s="100" t="str">
        <f t="shared" ref="A9" ca="1" si="2">IF(INDIRECT("Utilities!A"&amp;ROUNDUP(ROW(A9)/6, 0))="", "            &lt;th scope=""col""&gt;"&amp;INDIRECT("Utilities!E"&amp;ROUNDUP(ROW(A9)/6, 0))&amp;"&lt;/th&gt;", IF(ISNUMBER(INDIRECT("Utilities!A"&amp;ROUNDUP(ROW(A9)/6, 0))), "           &lt;td&gt;"&amp;INDIRECT("Utilities!E"&amp;ROUNDUP(ROW(A9)/6, 0))&amp;"&lt;/td&gt;", "&lt;h3&gt;"&amp;INDIRECT("Utilities!A"&amp;ROUNDUP(ROW(A8)/6, 0))&amp;"&lt;/h3&gt;"))</f>
        <v xml:space="preserve">            &lt;th scope="col"&gt;Notes&lt;/th&gt;</v>
      </c>
    </row>
    <row r="10" spans="1:9">
      <c r="A10" s="100"/>
    </row>
    <row r="11" spans="1:9">
      <c r="A11" s="100"/>
    </row>
    <row r="12" spans="1:9">
      <c r="A12" s="100" t="str">
        <f t="shared" ref="A12:A75" ca="1" si="3">IF(OR(INDIRECT("Utilities!A"&amp;ROUNDUP(ROW(A12)/6, 0))="", ISNUMBER(INDIRECT("Utilities!A"&amp;ROUNDUP(ROW(A12)/6, 0)))), "        &lt;/tr&gt;", "      &lt;table class=""horz_head line_divide""&gt;")</f>
        <v xml:space="preserve">        &lt;/tr&gt;</v>
      </c>
    </row>
    <row r="13" spans="1:9">
      <c r="A13" s="100" t="str">
        <f t="shared" ref="A13:A76" ca="1" si="4">IF(ROW(A13)&lt;&gt;1, IF(OR(INDIRECT("Utilities!A"&amp;ROUNDUP(ROW(A13)/6, 0))="", ISNUMBER(INDIRECT("Utilities!A"&amp;ROUNDUP(ROW(A13)/6, 0)))),"        &lt;tr&gt;", "      &lt;/table&gt;"), "")</f>
        <v xml:space="preserve">        &lt;tr&gt;</v>
      </c>
    </row>
    <row r="14" spans="1:9">
      <c r="A14" s="100" t="str">
        <f t="shared" ref="A14:A77" ca="1" si="5">IF(INDIRECT("Utilities!A"&amp;ROUNDUP(ROW(A14)/6, 0))="", "            &lt;th scope=""col""&gt;"&amp;INDIRECT("Utilities!C"&amp;ROUNDUP(ROW(A14)/6, 0))&amp;"&lt;/th&gt;", IF(ISNUMBER(INDIRECT("Utilities!A"&amp;ROUNDUP(ROW(A14)/6, 0))), "           &lt;td&gt;&lt;a href=""files/utilities/"&amp;INDIRECT("Utilities!D"&amp;ROUNDUP(ROW(A14)/6, 0))&amp;"""&gt;"&amp;INDIRECT("'Utilities'!C"&amp;ROUNDUP(ROW(A14)/6, 0))&amp;"&lt;/a&gt;&lt;/td&gt;", ""))</f>
        <v xml:space="preserve">           &lt;td&gt;&lt;a href="files/utilities/pga_2000_installation_package.zip"&gt;PGA 2000 Installation Package&lt;/a&gt;&lt;/td&gt;</v>
      </c>
    </row>
    <row r="15" spans="1:9">
      <c r="A15" s="100" t="str">
        <f t="shared" ref="A15:A75" ca="1" si="6">IF(INDIRECT("Utilities!A"&amp;ROUNDUP(ROW(A15)/6, 0))="", "            &lt;th scope=""col""&gt;"&amp;INDIRECT("Utilities!E"&amp;ROUNDUP(ROW(A15)/6, 0))&amp;"&lt;/th&gt;", IF(ISNUMBER(INDIRECT("Utilities!A"&amp;ROUNDUP(ROW(A15)/6, 0))), "           &lt;td&gt;"&amp;INDIRECT("Utilities!E"&amp;ROUNDUP(ROW(A15)/6, 0))&amp;"&lt;/td&gt;", "&lt;h3&gt;"&amp;INDIRECT("Utilities!A"&amp;ROUNDUP(ROW(A14)/6, 0))&amp;"&lt;/h3&gt;"))</f>
        <v xml:space="preserve">           &lt;td&gt;&lt;/td&gt;</v>
      </c>
    </row>
    <row r="16" spans="1:9">
      <c r="A16" s="100"/>
    </row>
    <row r="17" spans="1:1">
      <c r="A17" s="100"/>
    </row>
    <row r="18" spans="1:1">
      <c r="A18" s="100" t="str">
        <f t="shared" ref="A18:A81" ca="1" si="7">IF(OR(INDIRECT("Utilities!A"&amp;ROUNDUP(ROW(A18)/6, 0))="", ISNUMBER(INDIRECT("Utilities!A"&amp;ROUNDUP(ROW(A18)/6, 0)))), "        &lt;/tr&gt;", "      &lt;table class=""horz_head line_divide""&gt;")</f>
        <v xml:space="preserve">        &lt;/tr&gt;</v>
      </c>
    </row>
    <row r="19" spans="1:1">
      <c r="A19" s="100" t="str">
        <f t="shared" ca="1" si="4"/>
        <v xml:space="preserve">        &lt;tr&gt;</v>
      </c>
    </row>
    <row r="20" spans="1:1">
      <c r="A20" s="100" t="str">
        <f t="shared" ca="1" si="5"/>
        <v xml:space="preserve">           &lt;td&gt;&lt;a href="files/utilities/pga2000_game_installer_by_chas.zip"&gt;Alternative Installer&lt;/a&gt;&lt;/td&gt;</v>
      </c>
    </row>
    <row r="21" spans="1:1">
      <c r="A21" s="100" t="str">
        <f t="shared" ca="1" si="6"/>
        <v xml:space="preserve">           &lt;td&gt;&lt;/td&gt;</v>
      </c>
    </row>
    <row r="22" spans="1:1">
      <c r="A22" s="100"/>
    </row>
    <row r="23" spans="1:1">
      <c r="A23" s="100"/>
    </row>
    <row r="24" spans="1:1">
      <c r="A24" s="100" t="str">
        <f t="shared" ref="A24:A87" ca="1" si="8">IF(OR(INDIRECT("Utilities!A"&amp;ROUNDUP(ROW(A24)/6, 0))="", ISNUMBER(INDIRECT("Utilities!A"&amp;ROUNDUP(ROW(A24)/6, 0)))), "        &lt;/tr&gt;", "      &lt;table class=""horz_head line_divide""&gt;")</f>
        <v xml:space="preserve">        &lt;/tr&gt;</v>
      </c>
    </row>
    <row r="25" spans="1:1">
      <c r="A25" s="100" t="str">
        <f t="shared" ca="1" si="4"/>
        <v xml:space="preserve">        &lt;tr&gt;</v>
      </c>
    </row>
    <row r="26" spans="1:1">
      <c r="A26" s="100" t="str">
        <f t="shared" ca="1" si="5"/>
        <v xml:space="preserve">            &lt;th scope="col"&gt;PGA 2000 Patches&lt;/th&gt;</v>
      </c>
    </row>
    <row r="27" spans="1:1">
      <c r="A27" s="100" t="str">
        <f t="shared" ca="1" si="6"/>
        <v xml:space="preserve">            &lt;th scope="col"&gt;&lt;/th&gt;</v>
      </c>
    </row>
    <row r="28" spans="1:1">
      <c r="A28" s="100"/>
    </row>
    <row r="29" spans="1:1">
      <c r="A29" s="100"/>
    </row>
    <row r="30" spans="1:1">
      <c r="A30" s="100" t="str">
        <f t="shared" ref="A30:A93" ca="1" si="9">IF(OR(INDIRECT("Utilities!A"&amp;ROUNDUP(ROW(A30)/6, 0))="", ISNUMBER(INDIRECT("Utilities!A"&amp;ROUNDUP(ROW(A30)/6, 0)))), "        &lt;/tr&gt;", "      &lt;table class=""horz_head line_divide""&gt;")</f>
        <v xml:space="preserve">        &lt;/tr&gt;</v>
      </c>
    </row>
    <row r="31" spans="1:1">
      <c r="A31" s="100" t="str">
        <f t="shared" ca="1" si="4"/>
        <v xml:space="preserve">        &lt;tr&gt;</v>
      </c>
    </row>
    <row r="32" spans="1:1">
      <c r="A32" s="100" t="str">
        <f t="shared" ca="1" si="5"/>
        <v xml:space="preserve">           &lt;td&gt;&lt;a href="files/utilities/pga2000_patch_3_3_4_5.zip"&gt;Patch 3.3.4.5&lt;/a&gt;&lt;/td&gt;</v>
      </c>
    </row>
    <row r="33" spans="1:1">
      <c r="A33" s="100" t="str">
        <f t="shared" ca="1" si="6"/>
        <v xml:space="preserve">           &lt;td&gt;&lt;/td&gt;</v>
      </c>
    </row>
    <row r="34" spans="1:1">
      <c r="A34" s="100"/>
    </row>
    <row r="35" spans="1:1">
      <c r="A35" s="100"/>
    </row>
    <row r="36" spans="1:1">
      <c r="A36" s="100" t="str">
        <f t="shared" ref="A36:A99" ca="1" si="10">IF(OR(INDIRECT("Utilities!A"&amp;ROUNDUP(ROW(A36)/6, 0))="", ISNUMBER(INDIRECT("Utilities!A"&amp;ROUNDUP(ROW(A36)/6, 0)))), "        &lt;/tr&gt;", "      &lt;table class=""horz_head line_divide""&gt;")</f>
        <v xml:space="preserve">        &lt;/tr&gt;</v>
      </c>
    </row>
    <row r="37" spans="1:1">
      <c r="A37" s="100" t="str">
        <f t="shared" ca="1" si="4"/>
        <v xml:space="preserve">        &lt;tr&gt;</v>
      </c>
    </row>
    <row r="38" spans="1:1">
      <c r="A38" s="100" t="str">
        <f t="shared" ca="1" si="5"/>
        <v xml:space="preserve">           &lt;td&gt;&lt;a href="files/utilities/pga2000_patch_ce.zip"&gt;Patch - Collector's Edition&lt;/a&gt;&lt;/td&gt;</v>
      </c>
    </row>
    <row r="39" spans="1:1">
      <c r="A39" s="100" t="str">
        <f t="shared" ca="1" si="6"/>
        <v xml:space="preserve">           &lt;td&gt;&lt;/td&gt;</v>
      </c>
    </row>
    <row r="40" spans="1:1">
      <c r="A40" s="100"/>
    </row>
    <row r="41" spans="1:1">
      <c r="A41" s="100"/>
    </row>
    <row r="42" spans="1:1">
      <c r="A42" s="100" t="str">
        <f t="shared" ref="A42:A105" ca="1" si="11">IF(OR(INDIRECT("Utilities!A"&amp;ROUNDUP(ROW(A42)/6, 0))="", ISNUMBER(INDIRECT("Utilities!A"&amp;ROUNDUP(ROW(A42)/6, 0)))), "        &lt;/tr&gt;", "      &lt;table class=""horz_head line_divide""&gt;")</f>
        <v xml:space="preserve">        &lt;/tr&gt;</v>
      </c>
    </row>
    <row r="43" spans="1:1">
      <c r="A43" s="100" t="str">
        <f t="shared" ca="1" si="4"/>
        <v xml:space="preserve">        &lt;tr&gt;</v>
      </c>
    </row>
    <row r="44" spans="1:1">
      <c r="A44" s="100" t="str">
        <f t="shared" ca="1" si="5"/>
        <v xml:space="preserve">            &lt;th scope="col"&gt;Documents&lt;/th&gt;</v>
      </c>
    </row>
    <row r="45" spans="1:1">
      <c r="A45" s="100" t="str">
        <f t="shared" ca="1" si="6"/>
        <v xml:space="preserve">            &lt;th scope="col"&gt;&lt;/th&gt;</v>
      </c>
    </row>
    <row r="46" spans="1:1">
      <c r="A46" s="100"/>
    </row>
    <row r="47" spans="1:1">
      <c r="A47" s="100"/>
    </row>
    <row r="48" spans="1:1">
      <c r="A48" s="100" t="str">
        <f t="shared" ref="A48:A111" ca="1" si="12">IF(OR(INDIRECT("Utilities!A"&amp;ROUNDUP(ROW(A48)/6, 0))="", ISNUMBER(INDIRECT("Utilities!A"&amp;ROUNDUP(ROW(A48)/6, 0)))), "        &lt;/tr&gt;", "      &lt;table class=""horz_head line_divide""&gt;")</f>
        <v xml:space="preserve">        &lt;/tr&gt;</v>
      </c>
    </row>
    <row r="49" spans="1:1">
      <c r="A49" s="100" t="str">
        <f t="shared" ca="1" si="4"/>
        <v xml:space="preserve">        &lt;tr&gt;</v>
      </c>
    </row>
    <row r="50" spans="1:1">
      <c r="A50" s="100" t="str">
        <f t="shared" ca="1" si="5"/>
        <v xml:space="preserve">           &lt;td&gt;&lt;a href="files/utilities/pga_2000_manual.pdf"&gt;PGA 2000 Manual&lt;/a&gt;&lt;/td&gt;</v>
      </c>
    </row>
    <row r="51" spans="1:1">
      <c r="A51" s="100" t="str">
        <f t="shared" ca="1" si="6"/>
        <v xml:space="preserve">           &lt;td&gt;&lt;/td&gt;</v>
      </c>
    </row>
    <row r="52" spans="1:1">
      <c r="A52" s="100"/>
    </row>
    <row r="53" spans="1:1">
      <c r="A53" s="100"/>
    </row>
    <row r="54" spans="1:1">
      <c r="A54" s="100" t="str">
        <f t="shared" ref="A54:A117" ca="1" si="13">IF(OR(INDIRECT("Utilities!A"&amp;ROUNDUP(ROW(A54)/6, 0))="", ISNUMBER(INDIRECT("Utilities!A"&amp;ROUNDUP(ROW(A54)/6, 0)))), "        &lt;/tr&gt;", "      &lt;table class=""horz_head line_divide""&gt;")</f>
        <v xml:space="preserve">        &lt;/tr&gt;</v>
      </c>
    </row>
    <row r="55" spans="1:1">
      <c r="A55" s="100" t="str">
        <f t="shared" ca="1" si="4"/>
        <v xml:space="preserve">        &lt;tr&gt;</v>
      </c>
    </row>
    <row r="56" spans="1:1">
      <c r="A56" s="100" t="str">
        <f t="shared" ca="1" si="5"/>
        <v xml:space="preserve">            &lt;th scope="col"&gt;PGA 2000 Utilities&lt;/th&gt;</v>
      </c>
    </row>
    <row r="57" spans="1:1">
      <c r="A57" s="100" t="str">
        <f t="shared" ca="1" si="6"/>
        <v xml:space="preserve">            &lt;th scope="col"&gt;Notes&lt;/th&gt;</v>
      </c>
    </row>
    <row r="58" spans="1:1">
      <c r="A58" s="100"/>
    </row>
    <row r="59" spans="1:1">
      <c r="A59" s="100"/>
    </row>
    <row r="60" spans="1:1">
      <c r="A60" s="100" t="str">
        <f t="shared" ref="A60:A123" ca="1" si="14">IF(OR(INDIRECT("Utilities!A"&amp;ROUNDUP(ROW(A60)/6, 0))="", ISNUMBER(INDIRECT("Utilities!A"&amp;ROUNDUP(ROW(A60)/6, 0)))), "        &lt;/tr&gt;", "      &lt;table class=""horz_head line_divide""&gt;")</f>
        <v xml:space="preserve">        &lt;/tr&gt;</v>
      </c>
    </row>
    <row r="61" spans="1:1">
      <c r="A61" s="100" t="str">
        <f t="shared" ca="1" si="4"/>
        <v xml:space="preserve">        &lt;tr&gt;</v>
      </c>
    </row>
    <row r="62" spans="1:1">
      <c r="A62" s="100" t="str">
        <f t="shared" ca="1" si="5"/>
        <v xml:space="preserve">           &lt;td&gt;&lt;a href="files/utilities/dxwrap_for_pga2000.zip"&gt;DXWrap for PGA 2000&lt;/a&gt;&lt;/td&gt;</v>
      </c>
    </row>
    <row r="63" spans="1:1">
      <c r="A63" s="100" t="str">
        <f t="shared" ca="1" si="6"/>
        <v xml:space="preserve">           &lt;td&gt;Fixes graphical issues running PGA 2000 on Windows 10. See thread &lt;a href="../forum/viewtopic.php?f=5&amp;amp;t=1188"&gt;Win 10 solution for PGA 2000!&lt;/a&gt; for instructions on use.&lt;/td&gt;</v>
      </c>
    </row>
    <row r="64" spans="1:1">
      <c r="A64" s="100"/>
    </row>
    <row r="65" spans="1:1">
      <c r="A65" s="100"/>
    </row>
    <row r="66" spans="1:1">
      <c r="A66" s="100" t="str">
        <f t="shared" ref="A66:A129" ca="1" si="15">IF(OR(INDIRECT("Utilities!A"&amp;ROUNDUP(ROW(A66)/6, 0))="", ISNUMBER(INDIRECT("Utilities!A"&amp;ROUNDUP(ROW(A66)/6, 0)))), "        &lt;/tr&gt;", "      &lt;table class=""horz_head line_divide""&gt;")</f>
        <v xml:space="preserve">        &lt;/tr&gt;</v>
      </c>
    </row>
    <row r="67" spans="1:1">
      <c r="A67" s="100" t="str">
        <f t="shared" ca="1" si="4"/>
        <v xml:space="preserve">        &lt;tr&gt;</v>
      </c>
    </row>
    <row r="68" spans="1:1">
      <c r="A68" s="100" t="str">
        <f t="shared" ca="1" si="5"/>
        <v xml:space="preserve">           &lt;td&gt;&lt;a href="files/utilities/pga2000_library_cloaking_tool_2_0.zip"&gt;Library Cloaking Tool&lt;/a&gt;&lt;/td&gt;</v>
      </c>
    </row>
    <row r="69" spans="1:1">
      <c r="A69" s="100" t="str">
        <f t="shared" ca="1" si="6"/>
        <v xml:space="preserve">           &lt;td&gt;&lt;/td&gt;</v>
      </c>
    </row>
    <row r="70" spans="1:1">
      <c r="A70" s="100"/>
    </row>
    <row r="71" spans="1:1">
      <c r="A71" s="100"/>
    </row>
    <row r="72" spans="1:1">
      <c r="A72" s="100" t="str">
        <f t="shared" ref="A72:A135" ca="1" si="16">IF(OR(INDIRECT("Utilities!A"&amp;ROUNDUP(ROW(A72)/6, 0))="", ISNUMBER(INDIRECT("Utilities!A"&amp;ROUNDUP(ROW(A72)/6, 0)))), "        &lt;/tr&gt;", "      &lt;table class=""horz_head line_divide""&gt;")</f>
        <v xml:space="preserve">        &lt;/tr&gt;</v>
      </c>
    </row>
    <row r="73" spans="1:1">
      <c r="A73" s="100" t="str">
        <f t="shared" ca="1" si="4"/>
        <v xml:space="preserve">        &lt;tr&gt;</v>
      </c>
    </row>
    <row r="74" spans="1:1">
      <c r="A74" s="100" t="str">
        <f t="shared" ca="1" si="5"/>
        <v xml:space="preserve">           &lt;td&gt;&lt;a href="files/utilities/cl_setup.zip"&gt;CLSetup&lt;/a&gt;&lt;/td&gt;</v>
      </c>
    </row>
    <row r="75" spans="1:1">
      <c r="A75" s="100" t="str">
        <f t="shared" ca="1" si="6"/>
        <v xml:space="preserve">           &lt;td&gt;Install courses directly from zip files.&lt;/td&gt;</v>
      </c>
    </row>
    <row r="76" spans="1:1">
      <c r="A76" s="100"/>
    </row>
    <row r="77" spans="1:1">
      <c r="A77" s="100"/>
    </row>
    <row r="78" spans="1:1">
      <c r="A78" s="100" t="str">
        <f t="shared" ref="A78:A141" ca="1" si="17">IF(OR(INDIRECT("Utilities!A"&amp;ROUNDUP(ROW(A78)/6, 0))="", ISNUMBER(INDIRECT("Utilities!A"&amp;ROUNDUP(ROW(A78)/6, 0)))), "        &lt;/tr&gt;", "      &lt;table class=""horz_head line_divide""&gt;")</f>
        <v xml:space="preserve">        &lt;/tr&gt;</v>
      </c>
    </row>
    <row r="79" spans="1:1">
      <c r="A79" s="100" t="str">
        <f t="shared" ref="A79:A142" ca="1" si="18">IF(ROW(A79)&lt;&gt;1, IF(OR(INDIRECT("Utilities!A"&amp;ROUNDUP(ROW(A79)/6, 0))="", ISNUMBER(INDIRECT("Utilities!A"&amp;ROUNDUP(ROW(A79)/6, 0)))),"        &lt;tr&gt;", "      &lt;/table&gt;"), "")</f>
        <v xml:space="preserve">        &lt;tr&gt;</v>
      </c>
    </row>
    <row r="80" spans="1:1">
      <c r="A80" s="100" t="str">
        <f t="shared" ref="A80:A143" ca="1" si="19">IF(INDIRECT("Utilities!A"&amp;ROUNDUP(ROW(A80)/6, 0))="", "            &lt;th scope=""col""&gt;"&amp;INDIRECT("Utilities!C"&amp;ROUNDUP(ROW(A80)/6, 0))&amp;"&lt;/th&gt;", IF(ISNUMBER(INDIRECT("Utilities!A"&amp;ROUNDUP(ROW(A80)/6, 0))), "           &lt;td&gt;&lt;a href=""files/utilities/"&amp;INDIRECT("Utilities!D"&amp;ROUNDUP(ROW(A80)/6, 0))&amp;"""&gt;"&amp;INDIRECT("'Utilities'!C"&amp;ROUNDUP(ROW(A80)/6, 0))&amp;"&lt;/a&gt;&lt;/td&gt;", ""))</f>
        <v xml:space="preserve">           &lt;td&gt;&lt;a href="files/utilities/library_identification_tool.zip"&gt;Library Identification Tool&lt;/a&gt;&lt;/td&gt;</v>
      </c>
    </row>
    <row r="81" spans="1:1">
      <c r="A81" s="100" t="str">
        <f t="shared" ref="A81:A141" ca="1" si="20">IF(INDIRECT("Utilities!A"&amp;ROUNDUP(ROW(A81)/6, 0))="", "            &lt;th scope=""col""&gt;"&amp;INDIRECT("Utilities!E"&amp;ROUNDUP(ROW(A81)/6, 0))&amp;"&lt;/th&gt;", IF(ISNUMBER(INDIRECT("Utilities!A"&amp;ROUNDUP(ROW(A81)/6, 0))), "           &lt;td&gt;"&amp;INDIRECT("Utilities!E"&amp;ROUNDUP(ROW(A81)/6, 0))&amp;"&lt;/td&gt;", "&lt;h3&gt;"&amp;INDIRECT("Utilities!A"&amp;ROUNDUP(ROW(A80)/6, 0))&amp;"&lt;/h3&gt;"))</f>
        <v xml:space="preserve">           &lt;td&gt;&lt;/td&gt;</v>
      </c>
    </row>
    <row r="82" spans="1:1">
      <c r="A82" s="100"/>
    </row>
    <row r="83" spans="1:1">
      <c r="A83" s="100"/>
    </row>
    <row r="84" spans="1:1">
      <c r="A84" s="100" t="str">
        <f t="shared" ref="A84:A147" ca="1" si="21">IF(OR(INDIRECT("Utilities!A"&amp;ROUNDUP(ROW(A84)/6, 0))="", ISNUMBER(INDIRECT("Utilities!A"&amp;ROUNDUP(ROW(A84)/6, 0)))), "        &lt;/tr&gt;", "      &lt;table class=""horz_head line_divide""&gt;")</f>
        <v xml:space="preserve">        &lt;/tr&gt;</v>
      </c>
    </row>
    <row r="85" spans="1:1">
      <c r="A85" s="100" t="str">
        <f t="shared" ca="1" si="18"/>
        <v xml:space="preserve">        &lt;tr&gt;</v>
      </c>
    </row>
    <row r="86" spans="1:1">
      <c r="A86" s="100" t="str">
        <f t="shared" ca="1" si="19"/>
        <v xml:space="preserve">           &lt;td&gt;&lt;a href="files/utilities/diguelos_ip_grabber.zip"&gt;Diguelo's IP Grabber&lt;/a&gt;&lt;/td&gt;</v>
      </c>
    </row>
    <row r="87" spans="1:1">
      <c r="A87" s="100" t="str">
        <f t="shared" ca="1" si="20"/>
        <v xml:space="preserve">           &lt;td&gt;&lt;/td&gt;</v>
      </c>
    </row>
    <row r="88" spans="1:1">
      <c r="A88" s="100"/>
    </row>
    <row r="89" spans="1:1">
      <c r="A89" s="100"/>
    </row>
    <row r="90" spans="1:1">
      <c r="A90" s="100" t="str">
        <f t="shared" ref="A90:A153" ca="1" si="22">IF(OR(INDIRECT("Utilities!A"&amp;ROUNDUP(ROW(A90)/6, 0))="", ISNUMBER(INDIRECT("Utilities!A"&amp;ROUNDUP(ROW(A90)/6, 0)))), "        &lt;/tr&gt;", "      &lt;table class=""horz_head line_divide""&gt;")</f>
        <v xml:space="preserve">        &lt;/tr&gt;</v>
      </c>
    </row>
    <row r="91" spans="1:1">
      <c r="A91" s="100" t="str">
        <f t="shared" ca="1" si="18"/>
        <v xml:space="preserve">        &lt;tr&gt;</v>
      </c>
    </row>
    <row r="92" spans="1:1">
      <c r="A92" s="100" t="str">
        <f t="shared" ca="1" si="19"/>
        <v xml:space="preserve">           &lt;td&gt;&lt;a href="files/utilities/diguelos_course_collator_v4_0.zip"&gt;Diguelo's Course Collator V4.0&lt;/a&gt;&lt;/td&gt;</v>
      </c>
    </row>
    <row r="93" spans="1:1">
      <c r="A93" s="100" t="str">
        <f t="shared" ca="1" si="20"/>
        <v xml:space="preserve">           &lt;td&gt;&lt;/td&gt;</v>
      </c>
    </row>
    <row r="94" spans="1:1">
      <c r="A94" s="100"/>
    </row>
    <row r="95" spans="1:1">
      <c r="A95" s="100"/>
    </row>
    <row r="96" spans="1:1">
      <c r="A96" s="100" t="str">
        <f t="shared" ref="A96:A159" ca="1" si="23">IF(OR(INDIRECT("Utilities!A"&amp;ROUNDUP(ROW(A96)/6, 0))="", ISNUMBER(INDIRECT("Utilities!A"&amp;ROUNDUP(ROW(A96)/6, 0)))), "        &lt;/tr&gt;", "      &lt;table class=""horz_head line_divide""&gt;")</f>
        <v xml:space="preserve">        &lt;/tr&gt;</v>
      </c>
    </row>
    <row r="97" spans="1:1">
      <c r="A97" s="100" t="str">
        <f t="shared" ca="1" si="18"/>
        <v xml:space="preserve">        &lt;tr&gt;</v>
      </c>
    </row>
    <row r="98" spans="1:1">
      <c r="A98" s="100" t="str">
        <f t="shared" ca="1" si="19"/>
        <v xml:space="preserve">            &lt;th scope="col"&gt;Other Utilities&lt;/th&gt;</v>
      </c>
    </row>
    <row r="99" spans="1:1">
      <c r="A99" s="100" t="str">
        <f t="shared" ca="1" si="20"/>
        <v xml:space="preserve">            &lt;th scope="col"&gt;&lt;/th&gt;</v>
      </c>
    </row>
    <row r="100" spans="1:1">
      <c r="A100" s="100"/>
    </row>
    <row r="101" spans="1:1">
      <c r="A101" s="100"/>
    </row>
    <row r="102" spans="1:1">
      <c r="A102" s="100" t="str">
        <f t="shared" ref="A102:A165" ca="1" si="24">IF(OR(INDIRECT("Utilities!A"&amp;ROUNDUP(ROW(A102)/6, 0))="", ISNUMBER(INDIRECT("Utilities!A"&amp;ROUNDUP(ROW(A102)/6, 0)))), "        &lt;/tr&gt;", "      &lt;table class=""horz_head line_divide""&gt;")</f>
        <v xml:space="preserve">        &lt;/tr&gt;</v>
      </c>
    </row>
    <row r="103" spans="1:1">
      <c r="A103" s="100" t="str">
        <f t="shared" ca="1" si="18"/>
        <v xml:space="preserve">        &lt;tr&gt;</v>
      </c>
    </row>
    <row r="104" spans="1:1">
      <c r="A104" s="100" t="str">
        <f t="shared" ca="1" si="19"/>
        <v xml:space="preserve">           &lt;td&gt;&lt;a href="files/utilities/gsc_dropupload.zip"&gt;Golf Sim Clubhouse PGA 2000 Upload Program&lt;/a&gt;&lt;/td&gt;</v>
      </c>
    </row>
    <row r="105" spans="1:1">
      <c r="A105" s="100" t="str">
        <f t="shared" ca="1" si="20"/>
        <v xml:space="preserve">           &lt;td&gt;&lt;/td&gt;</v>
      </c>
    </row>
    <row r="106" spans="1:1">
      <c r="A106" s="100"/>
    </row>
    <row r="107" spans="1:1">
      <c r="A107" s="100"/>
    </row>
    <row r="108" spans="1:1">
      <c r="A108" s="100" t="str">
        <f t="shared" ref="A108:A171" ca="1" si="25">IF(OR(INDIRECT("Utilities!A"&amp;ROUNDUP(ROW(A108)/6, 0))="", ISNUMBER(INDIRECT("Utilities!A"&amp;ROUNDUP(ROW(A108)/6, 0)))), "        &lt;/tr&gt;", "      &lt;table class=""horz_head line_divide""&gt;")</f>
        <v xml:space="preserve">        &lt;/tr&gt;</v>
      </c>
    </row>
    <row r="109" spans="1:1">
      <c r="A109" s="100" t="str">
        <f t="shared" ca="1" si="18"/>
        <v xml:space="preserve">        &lt;tr&gt;</v>
      </c>
    </row>
    <row r="110" spans="1:1">
      <c r="A110" s="100" t="str">
        <f t="shared" ca="1" si="19"/>
        <v xml:space="preserve">           &lt;td&gt;&lt;a href="files/utilities/file_date_changer.zip"&gt;File Date Changer V1.1&lt;/a&gt;&lt;/td&gt;</v>
      </c>
    </row>
    <row r="111" spans="1:1">
      <c r="A111" s="100" t="str">
        <f t="shared" ca="1" si="20"/>
        <v xml:space="preserve">           &lt;td&gt;&lt;/td&gt;</v>
      </c>
    </row>
    <row r="112" spans="1:1">
      <c r="A112" s="100"/>
    </row>
    <row r="113" spans="1:1">
      <c r="A113" s="100"/>
    </row>
    <row r="114" spans="1:1">
      <c r="A114" s="100" t="str">
        <f t="shared" ref="A114:A177" ca="1" si="26">IF(OR(INDIRECT("Utilities!A"&amp;ROUNDUP(ROW(A114)/6, 0))="", ISNUMBER(INDIRECT("Utilities!A"&amp;ROUNDUP(ROW(A114)/6, 0)))), "        &lt;/tr&gt;", "      &lt;table class=""horz_head line_divide""&gt;")</f>
        <v xml:space="preserve">        &lt;/tr&gt;</v>
      </c>
    </row>
    <row r="115" spans="1:1">
      <c r="A115" s="100" t="str">
        <f t="shared" ca="1" si="18"/>
        <v xml:space="preserve">        &lt;tr&gt;</v>
      </c>
    </row>
    <row r="116" spans="1:1">
      <c r="A116" s="100" t="str">
        <f t="shared" ca="1" si="19"/>
        <v xml:space="preserve">           &lt;td&gt;&lt;a href="files/utilities/vbrun60_run_time_files.zip"&gt;Visual Basic run time files VBrun60&lt;/a&gt;&lt;/td&gt;</v>
      </c>
    </row>
    <row r="117" spans="1:1">
      <c r="A117" s="100" t="str">
        <f t="shared" ca="1" si="20"/>
        <v xml:space="preserve">           &lt;td&gt;&lt;/td&gt;</v>
      </c>
    </row>
    <row r="118" spans="1:1">
      <c r="A118" s="100"/>
    </row>
    <row r="119" spans="1:1">
      <c r="A119" s="100"/>
    </row>
    <row r="120" spans="1:1">
      <c r="A120" s="100" t="str">
        <f t="shared" ref="A120:A183" ca="1" si="27">IF(OR(INDIRECT("Utilities!A"&amp;ROUNDUP(ROW(A120)/6, 0))="", ISNUMBER(INDIRECT("Utilities!A"&amp;ROUNDUP(ROW(A120)/6, 0)))), "        &lt;/tr&gt;", "      &lt;table class=""horz_head line_divide""&gt;")</f>
        <v xml:space="preserve">        &lt;/tr&gt;</v>
      </c>
    </row>
    <row r="121" spans="1:1">
      <c r="A121" s="100" t="str">
        <f t="shared" ca="1" si="18"/>
        <v xml:space="preserve">        &lt;tr&gt;</v>
      </c>
    </row>
    <row r="122" spans="1:1">
      <c r="A122" s="100" t="str">
        <f t="shared" ca="1" si="19"/>
        <v xml:space="preserve">           &lt;td&gt;&lt;a href="files/utilities/kali_2613_installer.zip"&gt;Kali Version 2613 Installer&lt;/a&gt;&lt;/td&gt;</v>
      </c>
    </row>
    <row r="123" spans="1:1">
      <c r="A123" s="100" t="str">
        <f t="shared" ca="1" si="20"/>
        <v xml:space="preserve">           &lt;td&gt;&lt;/td&gt;</v>
      </c>
    </row>
    <row r="124" spans="1:1">
      <c r="A124" s="100"/>
    </row>
    <row r="125" spans="1:1">
      <c r="A125" s="100"/>
    </row>
    <row r="126" spans="1:1">
      <c r="A126" s="100" t="str">
        <f t="shared" ref="A126:A189" ca="1" si="28">IF(OR(INDIRECT("Utilities!A"&amp;ROUNDUP(ROW(A126)/6, 0))="", ISNUMBER(INDIRECT("Utilities!A"&amp;ROUNDUP(ROW(A126)/6, 0)))), "        &lt;/tr&gt;", "      &lt;table class=""horz_head line_divide""&gt;")</f>
        <v xml:space="preserve">        &lt;/tr&gt;</v>
      </c>
    </row>
    <row r="127" spans="1:1">
      <c r="A127" s="100" t="str">
        <f t="shared" ca="1" si="18"/>
        <v xml:space="preserve">        &lt;tr&gt;</v>
      </c>
    </row>
    <row r="128" spans="1:1">
      <c r="A128" s="100" t="str">
        <f t="shared" ca="1" si="19"/>
        <v xml:space="preserve">            &lt;th scope="col"&gt;Talk Programs&lt;/th&gt;</v>
      </c>
    </row>
    <row r="129" spans="1:1">
      <c r="A129" s="100" t="str">
        <f t="shared" ca="1" si="20"/>
        <v xml:space="preserve">            &lt;th scope="col"&gt;&lt;/th&gt;</v>
      </c>
    </row>
    <row r="130" spans="1:1">
      <c r="A130" s="100"/>
    </row>
    <row r="131" spans="1:1">
      <c r="A131" s="100"/>
    </row>
    <row r="132" spans="1:1">
      <c r="A132" s="100" t="str">
        <f t="shared" ref="A132:A195" ca="1" si="29">IF(OR(INDIRECT("Utilities!A"&amp;ROUNDUP(ROW(A132)/6, 0))="", ISNUMBER(INDIRECT("Utilities!A"&amp;ROUNDUP(ROW(A132)/6, 0)))), "        &lt;/tr&gt;", "      &lt;table class=""horz_head line_divide""&gt;")</f>
        <v xml:space="preserve">        &lt;/tr&gt;</v>
      </c>
    </row>
    <row r="133" spans="1:1">
      <c r="A133" s="100" t="str">
        <f t="shared" ca="1" si="18"/>
        <v xml:space="preserve">        &lt;tr&gt;</v>
      </c>
    </row>
    <row r="134" spans="1:1">
      <c r="A134" s="100" t="str">
        <f t="shared" ca="1" si="19"/>
        <v xml:space="preserve">           &lt;td&gt;&lt;a href="files/utilities/roger_wilco_1_4_1_6_installer.zip"&gt;Roger Wilco Version 1.4.1.6 Installer and Keygen&lt;/a&gt;&lt;/td&gt;</v>
      </c>
    </row>
    <row r="135" spans="1:1">
      <c r="A135" s="100" t="str">
        <f t="shared" ca="1" si="20"/>
        <v xml:space="preserve">           &lt;td&gt;&lt;/td&gt;</v>
      </c>
    </row>
    <row r="136" spans="1:1">
      <c r="A136" s="100"/>
    </row>
    <row r="137" spans="1:1">
      <c r="A137" s="100"/>
    </row>
    <row r="138" spans="1:1">
      <c r="A138" s="100" t="str">
        <f t="shared" ref="A138:A201" ca="1" si="30">IF(OR(INDIRECT("Utilities!A"&amp;ROUNDUP(ROW(A138)/6, 0))="", ISNUMBER(INDIRECT("Utilities!A"&amp;ROUNDUP(ROW(A138)/6, 0)))), "        &lt;/tr&gt;", "      &lt;table class=""horz_head line_divide""&gt;")</f>
        <v xml:space="preserve">        &lt;/tr&gt;</v>
      </c>
    </row>
    <row r="139" spans="1:1">
      <c r="A139" s="100" t="str">
        <f t="shared" ca="1" si="18"/>
        <v xml:space="preserve">        &lt;tr&gt;</v>
      </c>
    </row>
    <row r="140" spans="1:1">
      <c r="A140" s="100" t="str">
        <f t="shared" ca="1" si="19"/>
        <v xml:space="preserve">           &lt;td&gt;&lt;a href="files/utilities/roger_wilco_1_4_1_6_setup_tutorial.zip"&gt;Roger Wilco Version 1.4.1.6 Setup Tutorial&lt;/a&gt;&lt;/td&gt;</v>
      </c>
    </row>
    <row r="141" spans="1:1">
      <c r="A141" s="100" t="str">
        <f t="shared" ca="1" si="20"/>
        <v xml:space="preserve">           &lt;td&gt;&lt;/td&gt;</v>
      </c>
    </row>
    <row r="142" spans="1:1">
      <c r="A142" s="100"/>
    </row>
    <row r="143" spans="1:1">
      <c r="A143" s="100"/>
    </row>
    <row r="144" spans="1:1">
      <c r="A144" s="100" t="str">
        <f t="shared" ref="A144:A207" ca="1" si="31">IF(OR(INDIRECT("Utilities!A"&amp;ROUNDUP(ROW(A144)/6, 0))="", ISNUMBER(INDIRECT("Utilities!A"&amp;ROUNDUP(ROW(A144)/6, 0)))), "        &lt;/tr&gt;", "      &lt;table class=""horz_head line_divide""&gt;")</f>
        <v xml:space="preserve">        &lt;/tr&gt;</v>
      </c>
    </row>
    <row r="145" spans="1:1">
      <c r="A145" s="100" t="str">
        <f t="shared" ref="A145:A208" ca="1" si="32">IF(ROW(A145)&lt;&gt;1, IF(OR(INDIRECT("Utilities!A"&amp;ROUNDUP(ROW(A145)/6, 0))="", ISNUMBER(INDIRECT("Utilities!A"&amp;ROUNDUP(ROW(A145)/6, 0)))),"        &lt;tr&gt;", "      &lt;/table&gt;"), "")</f>
        <v xml:space="preserve">        &lt;tr&gt;</v>
      </c>
    </row>
    <row r="146" spans="1:1">
      <c r="A146" s="100" t="str">
        <f t="shared" ref="A146:A209" ca="1" si="33">IF(INDIRECT("Utilities!A"&amp;ROUNDUP(ROW(A146)/6, 0))="", "            &lt;th scope=""col""&gt;"&amp;INDIRECT("Utilities!C"&amp;ROUNDUP(ROW(A146)/6, 0))&amp;"&lt;/th&gt;", IF(ISNUMBER(INDIRECT("Utilities!A"&amp;ROUNDUP(ROW(A146)/6, 0))), "           &lt;td&gt;&lt;a href=""files/utilities/"&amp;INDIRECT("Utilities!D"&amp;ROUNDUP(ROW(A146)/6, 0))&amp;"""&gt;"&amp;INDIRECT("'Utilities'!C"&amp;ROUNDUP(ROW(A146)/6, 0))&amp;"&lt;/a&gt;&lt;/td&gt;", ""))</f>
        <v xml:space="preserve">           &lt;td&gt;&lt;a href="files/utilities/teamspeak_rc2_2032_installer.zip"&gt;Teamspeak rc2_2032 Installer&lt;/a&gt;&lt;/td&gt;</v>
      </c>
    </row>
    <row r="147" spans="1:1">
      <c r="A147" s="100" t="str">
        <f t="shared" ref="A147:A207" ca="1" si="34">IF(INDIRECT("Utilities!A"&amp;ROUNDUP(ROW(A147)/6, 0))="", "            &lt;th scope=""col""&gt;"&amp;INDIRECT("Utilities!E"&amp;ROUNDUP(ROW(A147)/6, 0))&amp;"&lt;/th&gt;", IF(ISNUMBER(INDIRECT("Utilities!A"&amp;ROUNDUP(ROW(A147)/6, 0))), "           &lt;td&gt;"&amp;INDIRECT("Utilities!E"&amp;ROUNDUP(ROW(A147)/6, 0))&amp;"&lt;/td&gt;", "&lt;h3&gt;"&amp;INDIRECT("Utilities!A"&amp;ROUNDUP(ROW(A146)/6, 0))&amp;"&lt;/h3&gt;"))</f>
        <v xml:space="preserve">           &lt;td&gt;&lt;/td&gt;</v>
      </c>
    </row>
    <row r="148" spans="1:1">
      <c r="A148" s="100"/>
    </row>
    <row r="149" spans="1:1">
      <c r="A149" s="100"/>
    </row>
    <row r="150" spans="1:1">
      <c r="A150" s="100" t="str">
        <f t="shared" ref="A150:A213" ca="1" si="35">IF(OR(INDIRECT("Utilities!A"&amp;ROUNDUP(ROW(A150)/6, 0))="", ISNUMBER(INDIRECT("Utilities!A"&amp;ROUNDUP(ROW(A150)/6, 0)))), "        &lt;/tr&gt;", "      &lt;table class=""horz_head line_divide""&gt;")</f>
        <v xml:space="preserve">        &lt;/tr&gt;</v>
      </c>
    </row>
    <row r="151" spans="1:1">
      <c r="A151" s="100" t="str">
        <f t="shared" ca="1" si="32"/>
        <v xml:space="preserve">        &lt;tr&gt;</v>
      </c>
    </row>
    <row r="152" spans="1:1">
      <c r="A152" s="100" t="str">
        <f t="shared" ca="1" si="33"/>
        <v xml:space="preserve">           &lt;td&gt;&lt;a href="files/utilities/teamspeak_tutorial.zip"&gt;TeamSpeak Installation and Setup Tutorial&lt;/a&gt;&lt;/td&gt;</v>
      </c>
    </row>
    <row r="153" spans="1:1">
      <c r="A153" s="100" t="str">
        <f t="shared" ca="1" si="34"/>
        <v xml:space="preserve">           &lt;td&gt;&lt;/td&gt;</v>
      </c>
    </row>
    <row r="154" spans="1:1">
      <c r="A154" s="100"/>
    </row>
    <row r="155" spans="1:1">
      <c r="A155" s="100"/>
    </row>
    <row r="156" spans="1:1">
      <c r="A156" s="100" t="str">
        <f t="shared" ref="A156:A219" ca="1" si="36">IF(OR(INDIRECT("Utilities!A"&amp;ROUNDUP(ROW(A156)/6, 0))="", ISNUMBER(INDIRECT("Utilities!A"&amp;ROUNDUP(ROW(A156)/6, 0)))), "        &lt;/tr&gt;", "      &lt;table class=""horz_head line_divide""&gt;")</f>
        <v xml:space="preserve">        &lt;/tr&gt;</v>
      </c>
    </row>
    <row r="157" spans="1:1">
      <c r="A157" s="100" t="str">
        <f t="shared" ca="1" si="32"/>
        <v xml:space="preserve">        &lt;tr&gt;</v>
      </c>
    </row>
    <row r="158" spans="1:1">
      <c r="A158" s="100" t="str">
        <f t="shared" ca="1" si="33"/>
        <v xml:space="preserve">            &lt;th scope="col"&gt;PGA 2000 Players&lt;/th&gt;</v>
      </c>
    </row>
    <row r="159" spans="1:1">
      <c r="A159" s="100" t="str">
        <f t="shared" ca="1" si="34"/>
        <v xml:space="preserve">            &lt;th scope="col"&gt;&lt;/th&gt;</v>
      </c>
    </row>
    <row r="160" spans="1:1">
      <c r="A160" s="100"/>
    </row>
    <row r="161" spans="1:1">
      <c r="A161" s="100"/>
    </row>
    <row r="162" spans="1:1">
      <c r="A162" s="100" t="str">
        <f t="shared" ref="A162:A225" ca="1" si="37">IF(OR(INDIRECT("Utilities!A"&amp;ROUNDUP(ROW(A162)/6, 0))="", ISNUMBER(INDIRECT("Utilities!A"&amp;ROUNDUP(ROW(A162)/6, 0)))), "        &lt;/tr&gt;", "      &lt;table class=""horz_head line_divide""&gt;")</f>
        <v xml:space="preserve">        &lt;/tr&gt;</v>
      </c>
    </row>
    <row r="163" spans="1:1">
      <c r="A163" s="100" t="str">
        <f t="shared" ca="1" si="32"/>
        <v xml:space="preserve">        &lt;tr&gt;</v>
      </c>
    </row>
    <row r="164" spans="1:1">
      <c r="A164" s="100" t="str">
        <f t="shared" ca="1" si="33"/>
        <v xml:space="preserve">           &lt;td&gt;&lt;a href="files/utilities/pga2000_2009_presidents_cup.zip"&gt;PGA 2009 President's Cup&lt;/a&gt;&lt;/td&gt;</v>
      </c>
    </row>
    <row r="165" spans="1:1">
      <c r="A165" s="100" t="str">
        <f t="shared" ca="1" si="34"/>
        <v xml:space="preserve">           &lt;td&gt;&lt;/td&gt;</v>
      </c>
    </row>
    <row r="166" spans="1:1">
      <c r="A166" s="100"/>
    </row>
    <row r="167" spans="1:1">
      <c r="A167" s="100"/>
    </row>
    <row r="168" spans="1:1">
      <c r="A168" s="100" t="str">
        <f t="shared" ref="A168:A231" ca="1" si="38">IF(OR(INDIRECT("Utilities!A"&amp;ROUNDUP(ROW(A168)/6, 0))="", ISNUMBER(INDIRECT("Utilities!A"&amp;ROUNDUP(ROW(A168)/6, 0)))), "        &lt;/tr&gt;", "      &lt;table class=""horz_head line_divide""&gt;")</f>
        <v xml:space="preserve">        &lt;/tr&gt;</v>
      </c>
    </row>
    <row r="169" spans="1:1">
      <c r="A169" s="100" t="str">
        <f t="shared" ca="1" si="32"/>
        <v xml:space="preserve">        &lt;tr&gt;</v>
      </c>
    </row>
    <row r="170" spans="1:1">
      <c r="A170" s="100" t="str">
        <f t="shared" ca="1" si="33"/>
        <v xml:space="preserve">           &lt;td&gt;&lt;a href="files/utilities/pga2000_2008_ryder_cup.zip"&gt;PGA 2008 Ryder Cup&lt;/a&gt;&lt;/td&gt;</v>
      </c>
    </row>
    <row r="171" spans="1:1">
      <c r="A171" s="100" t="str">
        <f t="shared" ca="1" si="34"/>
        <v xml:space="preserve">           &lt;td&gt;&lt;/td&gt;</v>
      </c>
    </row>
    <row r="172" spans="1:1">
      <c r="A172" s="100"/>
    </row>
    <row r="173" spans="1:1">
      <c r="A173" s="100"/>
    </row>
    <row r="174" spans="1:1">
      <c r="A174" s="100" t="str">
        <f t="shared" ref="A174:A237" ca="1" si="39">IF(OR(INDIRECT("Utilities!A"&amp;ROUNDUP(ROW(A174)/6, 0))="", ISNUMBER(INDIRECT("Utilities!A"&amp;ROUNDUP(ROW(A174)/6, 0)))), "        &lt;/tr&gt;", "      &lt;table class=""horz_head line_divide""&gt;")</f>
        <v xml:space="preserve">        &lt;/tr&gt;</v>
      </c>
    </row>
    <row r="175" spans="1:1">
      <c r="A175" s="100" t="str">
        <f t="shared" ca="1" si="32"/>
        <v xml:space="preserve">        &lt;tr&gt;</v>
      </c>
    </row>
    <row r="176" spans="1:1">
      <c r="A176" s="100" t="str">
        <f t="shared" ca="1" si="33"/>
        <v xml:space="preserve">           &lt;td&gt;&lt;a href="files/utilities/pga2000_2006_ryder_cup.zip"&gt;PGA 2006 Ryder Cup&lt;/a&gt;&lt;/td&gt;</v>
      </c>
    </row>
    <row r="177" spans="1:1">
      <c r="A177" s="100" t="str">
        <f t="shared" ca="1" si="34"/>
        <v xml:space="preserve">           &lt;td&gt;&lt;/td&gt;</v>
      </c>
    </row>
    <row r="178" spans="1:1">
      <c r="A178" s="100"/>
    </row>
    <row r="179" spans="1:1">
      <c r="A179" s="100"/>
    </row>
    <row r="180" spans="1:1">
      <c r="A180" s="100" t="str">
        <f t="shared" ref="A180:A243" ca="1" si="40">IF(OR(INDIRECT("Utilities!A"&amp;ROUNDUP(ROW(A180)/6, 0))="", ISNUMBER(INDIRECT("Utilities!A"&amp;ROUNDUP(ROW(A180)/6, 0)))), "        &lt;/tr&gt;", "      &lt;table class=""horz_head line_divide""&gt;")</f>
        <v xml:space="preserve">        &lt;/tr&gt;</v>
      </c>
    </row>
    <row r="181" spans="1:1">
      <c r="A181" s="100" t="str">
        <f t="shared" ca="1" si="32"/>
        <v xml:space="preserve">        &lt;tr&gt;</v>
      </c>
    </row>
    <row r="182" spans="1:1">
      <c r="A182" s="100" t="str">
        <f t="shared" ca="1" si="33"/>
        <v xml:space="preserve">           &lt;td&gt;&lt;a href="files/utilities/pro_players_2000_v6.zip"&gt;PGA Professional Tour Players 2000 - V6&lt;/a&gt;&lt;/td&gt;</v>
      </c>
    </row>
    <row r="183" spans="1:1">
      <c r="A183" s="100" t="str">
        <f t="shared" ca="1" si="34"/>
        <v xml:space="preserve">           &lt;td&gt;&lt;/td&gt;</v>
      </c>
    </row>
    <row r="184" spans="1:1">
      <c r="A184" s="100"/>
    </row>
    <row r="185" spans="1:1">
      <c r="A185" s="100"/>
    </row>
    <row r="186" spans="1:1">
      <c r="A186" s="100" t="str">
        <f t="shared" ref="A186:A249" ca="1" si="41">IF(OR(INDIRECT("Utilities!A"&amp;ROUNDUP(ROW(A186)/6, 0))="", ISNUMBER(INDIRECT("Utilities!A"&amp;ROUNDUP(ROW(A186)/6, 0)))), "        &lt;/tr&gt;", "      &lt;table class=""horz_head line_divide""&gt;")</f>
        <v xml:space="preserve">        &lt;/tr&gt;</v>
      </c>
    </row>
    <row r="187" spans="1:1">
      <c r="A187" s="100" t="str">
        <f t="shared" ca="1" si="32"/>
        <v xml:space="preserve">        &lt;tr&gt;</v>
      </c>
    </row>
    <row r="188" spans="1:1">
      <c r="A188" s="100" t="str">
        <f t="shared" ca="1" si="33"/>
        <v xml:space="preserve">           &lt;td&gt;&lt;a href="files/utilities/pro_ladies_tour_2000.zip"&gt;Ladies Tour 2000&lt;/a&gt;&lt;/td&gt;</v>
      </c>
    </row>
    <row r="189" spans="1:1">
      <c r="A189" s="100" t="str">
        <f t="shared" ca="1" si="34"/>
        <v xml:space="preserve">           &lt;td&gt;&lt;/td&gt;</v>
      </c>
    </row>
    <row r="190" spans="1:1">
      <c r="A190" s="100"/>
    </row>
    <row r="191" spans="1:1">
      <c r="A191" s="100"/>
    </row>
    <row r="192" spans="1:1">
      <c r="A192" s="100" t="str">
        <f t="shared" ref="A192:A255" ca="1" si="42">IF(OR(INDIRECT("Utilities!A"&amp;ROUNDUP(ROW(A192)/6, 0))="", ISNUMBER(INDIRECT("Utilities!A"&amp;ROUNDUP(ROW(A192)/6, 0)))), "        &lt;/tr&gt;", "      &lt;table class=""horz_head line_divide""&gt;")</f>
        <v xml:space="preserve">        &lt;/tr&gt;</v>
      </c>
    </row>
    <row r="193" spans="1:1">
      <c r="A193" s="100" t="str">
        <f t="shared" ca="1" si="32"/>
        <v xml:space="preserve">        &lt;tr&gt;</v>
      </c>
    </row>
    <row r="194" spans="1:1">
      <c r="A194" s="100" t="str">
        <f t="shared" ca="1" si="33"/>
        <v xml:space="preserve">           &lt;td&gt;&lt;a href="files/utilities/pga_tour_schedule_2010.zip"&gt;PGA Tour Schedule 2010&lt;/a&gt;&lt;/td&gt;</v>
      </c>
    </row>
    <row r="195" spans="1:1">
      <c r="A195" s="100" t="str">
        <f t="shared" ca="1" si="34"/>
        <v xml:space="preserve">           &lt;td&gt;&lt;/td&gt;</v>
      </c>
    </row>
    <row r="196" spans="1:1">
      <c r="A196" s="100"/>
    </row>
    <row r="197" spans="1:1">
      <c r="A197" s="100"/>
    </row>
    <row r="198" spans="1:1">
      <c r="A198" s="100" t="str">
        <f t="shared" ref="A198:A261" ca="1" si="43">IF(OR(INDIRECT("Utilities!A"&amp;ROUNDUP(ROW(A198)/6, 0))="", ISNUMBER(INDIRECT("Utilities!A"&amp;ROUNDUP(ROW(A198)/6, 0)))), "        &lt;/tr&gt;", "      &lt;table class=""horz_head line_divide""&gt;")</f>
        <v xml:space="preserve">        &lt;/tr&gt;</v>
      </c>
    </row>
    <row r="199" spans="1:1">
      <c r="A199" s="100" t="str">
        <f t="shared" ca="1" si="32"/>
        <v xml:space="preserve">        &lt;tr&gt;</v>
      </c>
    </row>
    <row r="200" spans="1:1">
      <c r="A200" s="100" t="str">
        <f t="shared" ca="1" si="33"/>
        <v xml:space="preserve">           &lt;td&gt;&lt;a href="files/utilities/pga_tour_schedule_2008.zip"&gt;PGA Tour Schedule 2008&lt;/a&gt;&lt;/td&gt;</v>
      </c>
    </row>
    <row r="201" spans="1:1">
      <c r="A201" s="100" t="str">
        <f t="shared" ca="1" si="34"/>
        <v xml:space="preserve">           &lt;td&gt;&lt;/td&gt;</v>
      </c>
    </row>
    <row r="202" spans="1:1">
      <c r="A202" s="100"/>
    </row>
    <row r="203" spans="1:1">
      <c r="A203" s="100"/>
    </row>
    <row r="204" spans="1:1">
      <c r="A204" s="100" t="str">
        <f t="shared" ref="A204:A267" ca="1" si="44">IF(OR(INDIRECT("Utilities!A"&amp;ROUNDUP(ROW(A204)/6, 0))="", ISNUMBER(INDIRECT("Utilities!A"&amp;ROUNDUP(ROW(A204)/6, 0)))), "        &lt;/tr&gt;", "      &lt;table class=""horz_head line_divide""&gt;")</f>
        <v xml:space="preserve">        &lt;/tr&gt;</v>
      </c>
    </row>
    <row r="205" spans="1:1">
      <c r="A205" s="100" t="str">
        <f t="shared" ca="1" si="32"/>
        <v xml:space="preserve">        &lt;tr&gt;</v>
      </c>
    </row>
    <row r="206" spans="1:1">
      <c r="A206" s="100" t="str">
        <f t="shared" ca="1" si="33"/>
        <v xml:space="preserve">           &lt;td&gt;&lt;a href="files/utilities/pga_tour_schedule_2011.zip"&gt;PGA Tour Schedule 2011&lt;/a&gt;&lt;/td&gt;</v>
      </c>
    </row>
    <row r="207" spans="1:1">
      <c r="A207" s="100" t="str">
        <f t="shared" ca="1" si="34"/>
        <v xml:space="preserve">           &lt;td&gt;&lt;/td&gt;</v>
      </c>
    </row>
    <row r="208" spans="1:1">
      <c r="A208" s="100"/>
    </row>
    <row r="209" spans="1:1">
      <c r="A209" s="100"/>
    </row>
    <row r="210" spans="1:1">
      <c r="A210" s="100" t="str">
        <f t="shared" ref="A210:A273" ca="1" si="45">IF(OR(INDIRECT("Utilities!A"&amp;ROUNDUP(ROW(A210)/6, 0))="", ISNUMBER(INDIRECT("Utilities!A"&amp;ROUNDUP(ROW(A210)/6, 0)))), "        &lt;/tr&gt;", "      &lt;table class=""horz_head line_divide""&gt;")</f>
        <v xml:space="preserve">        &lt;/tr&gt;</v>
      </c>
    </row>
    <row r="211" spans="1:1">
      <c r="A211" s="100" t="str">
        <f t="shared" ref="A211:A274" ca="1" si="46">IF(ROW(A211)&lt;&gt;1, IF(OR(INDIRECT("Utilities!A"&amp;ROUNDUP(ROW(A211)/6, 0))="", ISNUMBER(INDIRECT("Utilities!A"&amp;ROUNDUP(ROW(A211)/6, 0)))),"        &lt;tr&gt;", "      &lt;/table&gt;"), "")</f>
        <v xml:space="preserve">        &lt;tr&gt;</v>
      </c>
    </row>
    <row r="212" spans="1:1">
      <c r="A212" s="100" t="str">
        <f t="shared" ref="A212:A275" ca="1" si="47">IF(INDIRECT("Utilities!A"&amp;ROUNDUP(ROW(A212)/6, 0))="", "            &lt;th scope=""col""&gt;"&amp;INDIRECT("Utilities!C"&amp;ROUNDUP(ROW(A212)/6, 0))&amp;"&lt;/th&gt;", IF(ISNUMBER(INDIRECT("Utilities!A"&amp;ROUNDUP(ROW(A212)/6, 0))), "           &lt;td&gt;&lt;a href=""files/utilities/"&amp;INDIRECT("Utilities!D"&amp;ROUNDUP(ROW(A212)/6, 0))&amp;"""&gt;"&amp;INDIRECT("'Utilities'!C"&amp;ROUNDUP(ROW(A212)/6, 0))&amp;"&lt;/a&gt;&lt;/td&gt;", ""))</f>
        <v xml:space="preserve">           &lt;td&gt;&lt;a href="files/utilities/pro_players_1860s.zip"&gt;PGA Professional Tour Players - 1860s&lt;/a&gt;&lt;/td&gt;</v>
      </c>
    </row>
    <row r="213" spans="1:1">
      <c r="A213" s="100" t="str">
        <f t="shared" ref="A213:A273" ca="1" si="48">IF(INDIRECT("Utilities!A"&amp;ROUNDUP(ROW(A213)/6, 0))="", "            &lt;th scope=""col""&gt;"&amp;INDIRECT("Utilities!E"&amp;ROUNDUP(ROW(A213)/6, 0))&amp;"&lt;/th&gt;", IF(ISNUMBER(INDIRECT("Utilities!A"&amp;ROUNDUP(ROW(A213)/6, 0))), "           &lt;td&gt;"&amp;INDIRECT("Utilities!E"&amp;ROUNDUP(ROW(A213)/6, 0))&amp;"&lt;/td&gt;", "&lt;h3&gt;"&amp;INDIRECT("Utilities!A"&amp;ROUNDUP(ROW(A212)/6, 0))&amp;"&lt;/h3&gt;"))</f>
        <v xml:space="preserve">           &lt;td&gt;&lt;/td&gt;</v>
      </c>
    </row>
    <row r="214" spans="1:1">
      <c r="A214" s="100"/>
    </row>
    <row r="215" spans="1:1">
      <c r="A215" s="100"/>
    </row>
    <row r="216" spans="1:1">
      <c r="A216" s="100" t="str">
        <f t="shared" ref="A216:A279" ca="1" si="49">IF(OR(INDIRECT("Utilities!A"&amp;ROUNDUP(ROW(A216)/6, 0))="", ISNUMBER(INDIRECT("Utilities!A"&amp;ROUNDUP(ROW(A216)/6, 0)))), "        &lt;/tr&gt;", "      &lt;table class=""horz_head line_divide""&gt;")</f>
        <v xml:space="preserve">        &lt;/tr&gt;</v>
      </c>
    </row>
    <row r="217" spans="1:1">
      <c r="A217" s="100" t="str">
        <f t="shared" ca="1" si="46"/>
        <v xml:space="preserve">        &lt;tr&gt;</v>
      </c>
    </row>
    <row r="218" spans="1:1">
      <c r="A218" s="100" t="str">
        <f t="shared" ca="1" si="47"/>
        <v xml:space="preserve">           &lt;td&gt;&lt;a href="files/utilities/pro_players_1870s.zip"&gt;PGA Professional Tour Players - 1870s&lt;/a&gt;&lt;/td&gt;</v>
      </c>
    </row>
    <row r="219" spans="1:1">
      <c r="A219" s="100" t="str">
        <f t="shared" ca="1" si="48"/>
        <v xml:space="preserve">           &lt;td&gt;&lt;/td&gt;</v>
      </c>
    </row>
    <row r="220" spans="1:1">
      <c r="A220" s="100"/>
    </row>
    <row r="221" spans="1:1">
      <c r="A221" s="100"/>
    </row>
    <row r="222" spans="1:1">
      <c r="A222" s="100" t="str">
        <f t="shared" ref="A222:A285" ca="1" si="50">IF(OR(INDIRECT("Utilities!A"&amp;ROUNDUP(ROW(A222)/6, 0))="", ISNUMBER(INDIRECT("Utilities!A"&amp;ROUNDUP(ROW(A222)/6, 0)))), "        &lt;/tr&gt;", "      &lt;table class=""horz_head line_divide""&gt;")</f>
        <v xml:space="preserve">        &lt;/tr&gt;</v>
      </c>
    </row>
    <row r="223" spans="1:1">
      <c r="A223" s="100" t="str">
        <f t="shared" ca="1" si="46"/>
        <v xml:space="preserve">        &lt;tr&gt;</v>
      </c>
    </row>
    <row r="224" spans="1:1">
      <c r="A224" s="100" t="str">
        <f t="shared" ca="1" si="47"/>
        <v xml:space="preserve">           &lt;td&gt;&lt;a href="files/utilities/pro_players_2000.zip"&gt;Tour PGA Professional Tour Players - 2000 &lt;/a&gt;&lt;/td&gt;</v>
      </c>
    </row>
    <row r="225" spans="1:1">
      <c r="A225" s="100" t="str">
        <f t="shared" ca="1" si="48"/>
        <v xml:space="preserve">           &lt;td&gt;&lt;/td&gt;</v>
      </c>
    </row>
    <row r="226" spans="1:1">
      <c r="A226" s="100"/>
    </row>
    <row r="227" spans="1:1">
      <c r="A227" s="100"/>
    </row>
    <row r="228" spans="1:1">
      <c r="A228" s="100" t="str">
        <f t="shared" ref="A228:A291" ca="1" si="51">IF(OR(INDIRECT("Utilities!A"&amp;ROUNDUP(ROW(A228)/6, 0))="", ISNUMBER(INDIRECT("Utilities!A"&amp;ROUNDUP(ROW(A228)/6, 0)))), "        &lt;/tr&gt;", "      &lt;table class=""horz_head line_divide""&gt;")</f>
        <v xml:space="preserve">        &lt;/tr&gt;</v>
      </c>
    </row>
    <row r="229" spans="1:1">
      <c r="A229" s="100" t="str">
        <f t="shared" ca="1" si="46"/>
        <v xml:space="preserve">        &lt;tr&gt;</v>
      </c>
    </row>
    <row r="230" spans="1:1">
      <c r="A230" s="100" t="str">
        <f t="shared" ca="1" si="47"/>
        <v xml:space="preserve">           &lt;td&gt;&lt;a href="files/utilities/pro_players_2007.zip"&gt;PGA Professional Tour Players - 2007&lt;/a&gt;&lt;/td&gt;</v>
      </c>
    </row>
    <row r="231" spans="1:1">
      <c r="A231" s="100" t="str">
        <f t="shared" ca="1" si="48"/>
        <v xml:space="preserve">           &lt;td&gt;&lt;/td&gt;</v>
      </c>
    </row>
    <row r="232" spans="1:1">
      <c r="A232" s="100"/>
    </row>
    <row r="233" spans="1:1">
      <c r="A233" s="100"/>
    </row>
    <row r="234" spans="1:1">
      <c r="A234" s="100" t="str">
        <f t="shared" ref="A234:A297" ca="1" si="52">IF(OR(INDIRECT("Utilities!A"&amp;ROUNDUP(ROW(A234)/6, 0))="", ISNUMBER(INDIRECT("Utilities!A"&amp;ROUNDUP(ROW(A234)/6, 0)))), "        &lt;/tr&gt;", "      &lt;table class=""horz_head line_divide""&gt;")</f>
        <v xml:space="preserve">        &lt;/tr&gt;</v>
      </c>
    </row>
    <row r="235" spans="1:1">
      <c r="A235" s="100" t="str">
        <f t="shared" ca="1" si="46"/>
        <v xml:space="preserve">        &lt;tr&gt;</v>
      </c>
    </row>
    <row r="236" spans="1:1">
      <c r="A236" s="100" t="str">
        <f t="shared" ca="1" si="47"/>
        <v xml:space="preserve">           &lt;td&gt;&lt;a href="files/utilities/pro_players_2011.zip"&gt;PGA Professional Tour Players - 2011&lt;/a&gt;&lt;/td&gt;</v>
      </c>
    </row>
    <row r="237" spans="1:1">
      <c r="A237" s="100" t="str">
        <f t="shared" ca="1" si="48"/>
        <v xml:space="preserve">           &lt;td&gt;&lt;/td&gt;</v>
      </c>
    </row>
    <row r="238" spans="1:1">
      <c r="A238" s="100"/>
    </row>
    <row r="239" spans="1:1">
      <c r="A239" s="100"/>
    </row>
    <row r="240" spans="1:1">
      <c r="A240" s="100" t="str">
        <f t="shared" ref="A240:A303" ca="1" si="53">IF(OR(INDIRECT("Utilities!A"&amp;ROUNDUP(ROW(A240)/6, 0))="", ISNUMBER(INDIRECT("Utilities!A"&amp;ROUNDUP(ROW(A240)/6, 0)))), "        &lt;/tr&gt;", "      &lt;table class=""horz_head line_divide""&gt;")</f>
        <v xml:space="preserve">        &lt;/tr&gt;</v>
      </c>
    </row>
    <row r="241" spans="1:1">
      <c r="A241" s="100" t="str">
        <f t="shared" ca="1" si="46"/>
        <v xml:space="preserve">        &lt;tr&gt;</v>
      </c>
    </row>
    <row r="242" spans="1:1">
      <c r="A242" s="100" t="str">
        <f t="shared" ca="1" si="47"/>
        <v xml:space="preserve">           &lt;td&gt;&lt;a href="files/utilities/pro_players_2012.zip"&gt;PGA Professional Tour Players - 2012&lt;/a&gt;&lt;/td&gt;</v>
      </c>
    </row>
    <row r="243" spans="1:1">
      <c r="A243" s="100" t="str">
        <f t="shared" ca="1" si="48"/>
        <v xml:space="preserve">           &lt;td&gt;&lt;/td&gt;</v>
      </c>
    </row>
    <row r="244" spans="1:1">
      <c r="A244" s="100"/>
    </row>
    <row r="245" spans="1:1">
      <c r="A245" s="100"/>
    </row>
    <row r="246" spans="1:1">
      <c r="A246" s="100" t="str">
        <f t="shared" ref="A246:A309" ca="1" si="54">IF(OR(INDIRECT("Utilities!A"&amp;ROUNDUP(ROW(A246)/6, 0))="", ISNUMBER(INDIRECT("Utilities!A"&amp;ROUNDUP(ROW(A246)/6, 0)))), "        &lt;/tr&gt;", "      &lt;table class=""horz_head line_divide""&gt;")</f>
        <v xml:space="preserve">        &lt;/tr&gt;</v>
      </c>
    </row>
    <row r="247" spans="1:1">
      <c r="A247" s="100" t="str">
        <f t="shared" ca="1" si="46"/>
        <v xml:space="preserve">        &lt;tr&gt;</v>
      </c>
    </row>
    <row r="248" spans="1:1">
      <c r="A248" s="100" t="str">
        <f t="shared" ca="1" si="47"/>
        <v xml:space="preserve">           &lt;td&gt;&lt;a href="files/utilities/pro_players_2014.zip"&gt;PGA Professional Tour Players - 2014&lt;/a&gt;&lt;/td&gt;</v>
      </c>
    </row>
    <row r="249" spans="1:1">
      <c r="A249" s="100" t="str">
        <f t="shared" ca="1" si="48"/>
        <v xml:space="preserve">           &lt;td&gt;&lt;/td&gt;</v>
      </c>
    </row>
    <row r="250" spans="1:1">
      <c r="A250" s="100"/>
    </row>
    <row r="251" spans="1:1">
      <c r="A251" s="100"/>
    </row>
    <row r="252" spans="1:1">
      <c r="A252" s="100" t="str">
        <f t="shared" ref="A252:A315" ca="1" si="55">IF(OR(INDIRECT("Utilities!A"&amp;ROUNDUP(ROW(A252)/6, 0))="", ISNUMBER(INDIRECT("Utilities!A"&amp;ROUNDUP(ROW(A252)/6, 0)))), "        &lt;/tr&gt;", "      &lt;table class=""horz_head line_divide""&gt;")</f>
        <v xml:space="preserve">        &lt;/tr&gt;</v>
      </c>
    </row>
    <row r="253" spans="1:1">
      <c r="A253" s="100" t="str">
        <f t="shared" ca="1" si="46"/>
        <v xml:space="preserve">        &lt;tr&gt;</v>
      </c>
    </row>
    <row r="254" spans="1:1">
      <c r="A254" s="100" t="str">
        <f t="shared" ca="1" si="47"/>
        <v xml:space="preserve">           &lt;td&gt;&lt;a href="files/utilities/pro_players_50s_and_60s.zip"&gt;PGA Professional Tour Players from the 50s and 60s&lt;/a&gt;&lt;/td&gt;</v>
      </c>
    </row>
    <row r="255" spans="1:1">
      <c r="A255" s="100" t="str">
        <f t="shared" ca="1" si="48"/>
        <v xml:space="preserve">           &lt;td&gt;&lt;/td&gt;</v>
      </c>
    </row>
    <row r="256" spans="1:1">
      <c r="A256" s="100"/>
    </row>
    <row r="257" spans="1:1">
      <c r="A257" s="100"/>
    </row>
    <row r="258" spans="1:1">
      <c r="A258" s="100" t="str">
        <f t="shared" ref="A258:A321" ca="1" si="56">IF(OR(INDIRECT("Utilities!A"&amp;ROUNDUP(ROW(A258)/6, 0))="", ISNUMBER(INDIRECT("Utilities!A"&amp;ROUNDUP(ROW(A258)/6, 0)))), "        &lt;/tr&gt;", "      &lt;table class=""horz_head line_divide""&gt;")</f>
        <v xml:space="preserve">        &lt;/tr&gt;</v>
      </c>
    </row>
    <row r="259" spans="1:1">
      <c r="A259" s="100" t="str">
        <f t="shared" ca="1" si="46"/>
        <v xml:space="preserve">        &lt;tr&gt;</v>
      </c>
    </row>
    <row r="260" spans="1:1">
      <c r="A260" s="100" t="str">
        <f t="shared" ca="1" si="47"/>
        <v xml:space="preserve">           &lt;td&gt;&lt;a href="files/utilities/all_time_great_players_men_2011.zip"&gt;ATG_players_men_2011&lt;/a&gt;&lt;/td&gt;</v>
      </c>
    </row>
    <row r="261" spans="1:1">
      <c r="A261" s="100" t="str">
        <f t="shared" ca="1" si="48"/>
        <v xml:space="preserve">           &lt;td&gt;&lt;/td&gt;</v>
      </c>
    </row>
    <row r="262" spans="1:1">
      <c r="A262" s="100"/>
    </row>
    <row r="263" spans="1:1">
      <c r="A263" s="100"/>
    </row>
    <row r="264" spans="1:1">
      <c r="A264" s="100" t="str">
        <f t="shared" ref="A264:A327" ca="1" si="57">IF(OR(INDIRECT("Utilities!A"&amp;ROUNDUP(ROW(A264)/6, 0))="", ISNUMBER(INDIRECT("Utilities!A"&amp;ROUNDUP(ROW(A264)/6, 0)))), "        &lt;/tr&gt;", "      &lt;table class=""horz_head line_divide""&gt;")</f>
        <v xml:space="preserve">        &lt;/tr&gt;</v>
      </c>
    </row>
    <row r="265" spans="1:1">
      <c r="A265" s="100" t="str">
        <f t="shared" ca="1" si="46"/>
        <v xml:space="preserve">        &lt;tr&gt;</v>
      </c>
    </row>
    <row r="266" spans="1:1">
      <c r="A266" s="100" t="str">
        <f t="shared" ca="1" si="47"/>
        <v xml:space="preserve">           &lt;td&gt;&lt;a href="files/utilities/all_time_great_players_women_2011.zip"&gt;ATG_players_women_2011&lt;/a&gt;&lt;/td&gt;</v>
      </c>
    </row>
    <row r="267" spans="1:1">
      <c r="A267" s="100" t="str">
        <f t="shared" ca="1" si="48"/>
        <v xml:space="preserve">           &lt;td&gt;&lt;/td&gt;</v>
      </c>
    </row>
    <row r="268" spans="1:1">
      <c r="A268" s="100"/>
    </row>
    <row r="269" spans="1:1">
      <c r="A269" s="100"/>
    </row>
    <row r="270" spans="1:1">
      <c r="A270" s="100" t="str">
        <f t="shared" ref="A270:A333" ca="1" si="58">IF(OR(INDIRECT("Utilities!A"&amp;ROUNDUP(ROW(A270)/6, 0))="", ISNUMBER(INDIRECT("Utilities!A"&amp;ROUNDUP(ROW(A270)/6, 0)))), "        &lt;/tr&gt;", "      &lt;table class=""horz_head line_divide""&gt;")</f>
        <v xml:space="preserve">        &lt;/tr&gt;</v>
      </c>
    </row>
    <row r="271" spans="1:1">
      <c r="A271" s="100" t="str">
        <f t="shared" ca="1" si="46"/>
        <v xml:space="preserve">        &lt;tr&gt;</v>
      </c>
    </row>
    <row r="272" spans="1:1">
      <c r="A272" s="100" t="str">
        <f t="shared" ca="1" si="47"/>
        <v xml:space="preserve">           &lt;td&gt;&lt;a href="files/utilities/pga_players_2023.zip"&gt;PGA Players 2023&lt;/a&gt;&lt;/td&gt;</v>
      </c>
    </row>
    <row r="273" spans="1:1">
      <c r="A273" s="100" t="str">
        <f t="shared" ca="1" si="48"/>
        <v xml:space="preserve">           &lt;td&gt;Steve Horn&lt;/td&gt;</v>
      </c>
    </row>
    <row r="274" spans="1:1">
      <c r="A274" s="100"/>
    </row>
    <row r="275" spans="1:1">
      <c r="A275" s="100"/>
    </row>
    <row r="276" spans="1:1">
      <c r="A276" s="100" t="str">
        <f t="shared" ref="A276:A339" ca="1" si="59">IF(OR(INDIRECT("Utilities!A"&amp;ROUNDUP(ROW(A276)/6, 0))="", ISNUMBER(INDIRECT("Utilities!A"&amp;ROUNDUP(ROW(A276)/6, 0)))), "        &lt;/tr&gt;", "      &lt;table class=""horz_head line_divide""&gt;")</f>
        <v xml:space="preserve">        &lt;/tr&gt;</v>
      </c>
    </row>
    <row r="277" spans="1:1">
      <c r="A277" s="100" t="str">
        <f t="shared" ref="A277:A340" ca="1" si="60">IF(ROW(A277)&lt;&gt;1, IF(OR(INDIRECT("Utilities!A"&amp;ROUNDUP(ROW(A277)/6, 0))="", ISNUMBER(INDIRECT("Utilities!A"&amp;ROUNDUP(ROW(A277)/6, 0)))),"        &lt;tr&gt;", "      &lt;/table&gt;"), "")</f>
        <v xml:space="preserve">        &lt;tr&gt;</v>
      </c>
    </row>
    <row r="278" spans="1:1">
      <c r="A278" s="100" t="str">
        <f t="shared" ref="A278:A341" ca="1" si="61">IF(INDIRECT("Utilities!A"&amp;ROUNDUP(ROW(A278)/6, 0))="", "            &lt;th scope=""col""&gt;"&amp;INDIRECT("Utilities!C"&amp;ROUNDUP(ROW(A278)/6, 0))&amp;"&lt;/th&gt;", IF(ISNUMBER(INDIRECT("Utilities!A"&amp;ROUNDUP(ROW(A278)/6, 0))), "           &lt;td&gt;&lt;a href=""files/utilities/"&amp;INDIRECT("Utilities!D"&amp;ROUNDUP(ROW(A278)/6, 0))&amp;"""&gt;"&amp;INDIRECT("'Utilities'!C"&amp;ROUNDUP(ROW(A278)/6, 0))&amp;"&lt;/a&gt;&lt;/td&gt;", ""))</f>
        <v xml:space="preserve">            &lt;th scope="col"&gt;PGA 2000 Sounds&lt;/th&gt;</v>
      </c>
    </row>
    <row r="279" spans="1:1">
      <c r="A279" s="100" t="str">
        <f t="shared" ref="A279:A339" ca="1" si="62">IF(INDIRECT("Utilities!A"&amp;ROUNDUP(ROW(A279)/6, 0))="", "            &lt;th scope=""col""&gt;"&amp;INDIRECT("Utilities!E"&amp;ROUNDUP(ROW(A279)/6, 0))&amp;"&lt;/th&gt;", IF(ISNUMBER(INDIRECT("Utilities!A"&amp;ROUNDUP(ROW(A279)/6, 0))), "           &lt;td&gt;"&amp;INDIRECT("Utilities!E"&amp;ROUNDUP(ROW(A279)/6, 0))&amp;"&lt;/td&gt;", "&lt;h3&gt;"&amp;INDIRECT("Utilities!A"&amp;ROUNDUP(ROW(A278)/6, 0))&amp;"&lt;/h3&gt;"))</f>
        <v xml:space="preserve">            &lt;th scope="col"&gt;&lt;/th&gt;</v>
      </c>
    </row>
    <row r="280" spans="1:1">
      <c r="A280" s="100"/>
    </row>
    <row r="281" spans="1:1">
      <c r="A281" s="100"/>
    </row>
    <row r="282" spans="1:1">
      <c r="A282" s="100" t="str">
        <f t="shared" ref="A282:A345" ca="1" si="63">IF(OR(INDIRECT("Utilities!A"&amp;ROUNDUP(ROW(A282)/6, 0))="", ISNUMBER(INDIRECT("Utilities!A"&amp;ROUNDUP(ROW(A282)/6, 0)))), "        &lt;/tr&gt;", "      &lt;table class=""horz_head line_divide""&gt;")</f>
        <v xml:space="preserve">        &lt;/tr&gt;</v>
      </c>
    </row>
    <row r="283" spans="1:1">
      <c r="A283" s="100" t="str">
        <f t="shared" ca="1" si="60"/>
        <v xml:space="preserve">        &lt;tr&gt;</v>
      </c>
    </row>
    <row r="284" spans="1:1">
      <c r="A284" s="100" t="str">
        <f t="shared" ca="1" si="61"/>
        <v xml:space="preserve">           &lt;td&gt;&lt;a href="files/utilities/metal_woods.zip"&gt;PGA 2000 Metal Woods Sounds&lt;/a&gt;&lt;/td&gt;</v>
      </c>
    </row>
    <row r="285" spans="1:1">
      <c r="A285" s="100" t="str">
        <f t="shared" ca="1" si="62"/>
        <v xml:space="preserve">           &lt;td&gt;&lt;/td&gt;</v>
      </c>
    </row>
    <row r="286" spans="1:1">
      <c r="A286" s="100"/>
    </row>
    <row r="287" spans="1:1">
      <c r="A287" s="100"/>
    </row>
    <row r="288" spans="1:1">
      <c r="A288" s="100" t="str">
        <f t="shared" ref="A288:A351" ca="1" si="64">IF(OR(INDIRECT("Utilities!A"&amp;ROUNDUP(ROW(A288)/6, 0))="", ISNUMBER(INDIRECT("Utilities!A"&amp;ROUNDUP(ROW(A288)/6, 0)))), "        &lt;/tr&gt;", "      &lt;table class=""horz_head line_divide""&gt;")</f>
        <v xml:space="preserve">        &lt;/tr&gt;</v>
      </c>
    </row>
    <row r="289" spans="1:1">
      <c r="A289" s="100" t="str">
        <f t="shared" ca="1" si="60"/>
        <v xml:space="preserve">        &lt;tr&gt;</v>
      </c>
    </row>
    <row r="290" spans="1:1">
      <c r="A290" s="100" t="str">
        <f t="shared" ca="1" si="61"/>
        <v xml:space="preserve">           &lt;td&gt;&lt;a href="files/utilities/caddyshack_sounds.zip"&gt;PGA 2000 Caddyshack Sounds&lt;/a&gt;&lt;/td&gt;</v>
      </c>
    </row>
    <row r="291" spans="1:1">
      <c r="A291" s="100" t="str">
        <f t="shared" ca="1" si="62"/>
        <v xml:space="preserve">           &lt;td&gt;&lt;/td&gt;</v>
      </c>
    </row>
    <row r="292" spans="1:1">
      <c r="A292" s="100"/>
    </row>
    <row r="293" spans="1:1">
      <c r="A293" s="100"/>
    </row>
    <row r="294" spans="1:1">
      <c r="A294" s="100" t="str">
        <f t="shared" ref="A294:A357" ca="1" si="65">IF(OR(INDIRECT("Utilities!A"&amp;ROUNDUP(ROW(A294)/6, 0))="", ISNUMBER(INDIRECT("Utilities!A"&amp;ROUNDUP(ROW(A294)/6, 0)))), "        &lt;/tr&gt;", "      &lt;table class=""horz_head line_divide""&gt;")</f>
        <v xml:space="preserve">        &lt;/tr&gt;</v>
      </c>
    </row>
    <row r="295" spans="1:1">
      <c r="A295" s="100" t="str">
        <f t="shared" ca="1" si="60"/>
        <v xml:space="preserve">        &lt;tr&gt;</v>
      </c>
    </row>
    <row r="296" spans="1:1">
      <c r="A296" s="100" t="str">
        <f t="shared" ca="1" si="61"/>
        <v xml:space="preserve">            &lt;th scope="col"&gt;PGA 2000 Listings&lt;/th&gt;</v>
      </c>
    </row>
    <row r="297" spans="1:1">
      <c r="A297" s="100" t="str">
        <f t="shared" ca="1" si="62"/>
        <v xml:space="preserve">            &lt;th scope="col"&gt;&lt;/th&gt;</v>
      </c>
    </row>
    <row r="298" spans="1:1">
      <c r="A298" s="100"/>
    </row>
    <row r="299" spans="1:1">
      <c r="A299" s="100"/>
    </row>
    <row r="300" spans="1:1">
      <c r="A300" s="100" t="str">
        <f t="shared" ref="A300:A363" ca="1" si="66">IF(OR(INDIRECT("Utilities!A"&amp;ROUNDUP(ROW(A300)/6, 0))="", ISNUMBER(INDIRECT("Utilities!A"&amp;ROUNDUP(ROW(A300)/6, 0)))), "        &lt;/tr&gt;", "      &lt;table class=""horz_head line_divide""&gt;")</f>
        <v xml:space="preserve">        &lt;/tr&gt;</v>
      </c>
    </row>
    <row r="301" spans="1:1">
      <c r="A301" s="100" t="str">
        <f t="shared" ca="1" si="60"/>
        <v xml:space="preserve">        &lt;tr&gt;</v>
      </c>
    </row>
    <row r="302" spans="1:1">
      <c r="A302" s="100" t="str">
        <f t="shared" ca="1" si="61"/>
        <v xml:space="preserve">           &lt;td&gt;&lt;a href="files/utilities/gsc_pga2000_spreadsheet.zip"&gt;PGA 2000 Courses and Utilities Spreadsheet&lt;/a&gt;&lt;/td&gt;</v>
      </c>
    </row>
    <row r="303" spans="1:1">
      <c r="A303" s="100" t="str">
        <f t="shared" ca="1" si="62"/>
        <v xml:space="preserve">           &lt;td&gt;&lt;/td&gt;</v>
      </c>
    </row>
    <row r="304" spans="1:1">
      <c r="A304" s="100"/>
    </row>
    <row r="305" spans="1:1">
      <c r="A305" s="100"/>
    </row>
    <row r="306" spans="1:1">
      <c r="A306" s="100" t="str">
        <f t="shared" ref="A306:A369" ca="1" si="67">IF(OR(INDIRECT("Utilities!A"&amp;ROUNDUP(ROW(A306)/6, 0))="", ISNUMBER(INDIRECT("Utilities!A"&amp;ROUNDUP(ROW(A306)/6, 0)))), "        &lt;/tr&gt;", "      &lt;table class=""horz_head line_divide""&gt;")</f>
        <v xml:space="preserve">        &lt;/tr&gt;</v>
      </c>
    </row>
    <row r="307" spans="1:1">
      <c r="A307" s="100" t="str">
        <f t="shared" ca="1" si="60"/>
        <v xml:space="preserve">        &lt;tr&gt;</v>
      </c>
    </row>
    <row r="308" spans="1:1">
      <c r="A308" s="100" t="str">
        <f t="shared" ca="1" si="61"/>
        <v xml:space="preserve">           &lt;td&gt;&lt;a href="files/utilities/courses_modified_dates_and_times.zip"&gt;Courses: Correct Modified Dates and Times&lt;/a&gt;&lt;/td&gt;</v>
      </c>
    </row>
    <row r="309" spans="1:1">
      <c r="A309" s="100" t="str">
        <f t="shared" ca="1" si="62"/>
        <v xml:space="preserve">           &lt;td&gt;&lt;/td&gt;</v>
      </c>
    </row>
    <row r="310" spans="1:1">
      <c r="A310" s="100"/>
    </row>
    <row r="311" spans="1:1">
      <c r="A311" s="100"/>
    </row>
    <row r="312" spans="1:1">
      <c r="A312" s="100" t="str">
        <f t="shared" ref="A312:A375" ca="1" si="68">IF(OR(INDIRECT("Utilities!A"&amp;ROUNDUP(ROW(A312)/6, 0))="", ISNUMBER(INDIRECT("Utilities!A"&amp;ROUNDUP(ROW(A312)/6, 0)))), "        &lt;/tr&gt;", "      &lt;table class=""horz_head line_divide""&gt;")</f>
        <v xml:space="preserve">        &lt;/tr&gt;</v>
      </c>
    </row>
    <row r="313" spans="1:1">
      <c r="A313" s="100" t="str">
        <f t="shared" ca="1" si="60"/>
        <v xml:space="preserve">        &lt;tr&gt;</v>
      </c>
    </row>
    <row r="314" spans="1:1">
      <c r="A314" s="100" t="str">
        <f t="shared" ca="1" si="61"/>
        <v xml:space="preserve">           &lt;td&gt;&lt;a href="files/utilities/libraries_modified_dates_and_times.zip"&gt;Custom Libraries: Correct Modified Dates and Times&lt;/a&gt;&lt;/td&gt;</v>
      </c>
    </row>
    <row r="315" spans="1:1">
      <c r="A315" s="100" t="str">
        <f t="shared" ca="1" si="62"/>
        <v xml:space="preserve">           &lt;td&gt;&lt;/td&gt;</v>
      </c>
    </row>
    <row r="316" spans="1:1">
      <c r="A316" s="100"/>
    </row>
    <row r="317" spans="1:1">
      <c r="A317" s="100"/>
    </row>
    <row r="318" spans="1:1">
      <c r="A318" s="100" t="str">
        <f t="shared" ref="A318:A381" ca="1" si="69">IF(OR(INDIRECT("Utilities!A"&amp;ROUNDUP(ROW(A318)/6, 0))="", ISNUMBER(INDIRECT("Utilities!A"&amp;ROUNDUP(ROW(A318)/6, 0)))), "        &lt;/tr&gt;", "      &lt;table class=""horz_head line_divide""&gt;")</f>
        <v xml:space="preserve">        &lt;/tr&gt;</v>
      </c>
    </row>
    <row r="319" spans="1:1">
      <c r="A319" s="100" t="str">
        <f t="shared" ca="1" si="60"/>
        <v xml:space="preserve">        &lt;tr&gt;</v>
      </c>
    </row>
    <row r="320" spans="1:1">
      <c r="A320" s="100" t="str">
        <f t="shared" ca="1" si="61"/>
        <v xml:space="preserve">           &lt;td&gt;&lt;a href="files/utilities/pga2000_dars_a-list_courses.zip"&gt;Dar's A-List Courses&lt;/a&gt;&lt;/td&gt;</v>
      </c>
    </row>
    <row r="321" spans="1:1">
      <c r="A321" s="100" t="str">
        <f t="shared" ca="1" si="62"/>
        <v xml:space="preserve">           &lt;td&gt;&lt;/td&gt;</v>
      </c>
    </row>
    <row r="322" spans="1:1">
      <c r="A322" s="100"/>
    </row>
    <row r="323" spans="1:1">
      <c r="A323" s="100"/>
    </row>
    <row r="324" spans="1:1">
      <c r="A324" s="100" t="str">
        <f t="shared" ref="A324:A387" ca="1" si="70">IF(OR(INDIRECT("Utilities!A"&amp;ROUNDUP(ROW(A324)/6, 0))="", ISNUMBER(INDIRECT("Utilities!A"&amp;ROUNDUP(ROW(A324)/6, 0)))), "        &lt;/tr&gt;", "      &lt;table class=""horz_head line_divide""&gt;")</f>
        <v xml:space="preserve">        &lt;/tr&gt;</v>
      </c>
    </row>
    <row r="325" spans="1:1">
      <c r="A325" s="100" t="str">
        <f t="shared" ca="1" si="60"/>
        <v xml:space="preserve">        &lt;tr&gt;</v>
      </c>
    </row>
    <row r="326" spans="1:1">
      <c r="A326" s="100" t="str">
        <f t="shared" ca="1" si="61"/>
        <v xml:space="preserve">           &lt;td&gt;&lt;a href="files/utilities/pga2000_dars_b-list_courses.zip"&gt;Dar's B-List Courses&lt;/a&gt;&lt;/td&gt;</v>
      </c>
    </row>
    <row r="327" spans="1:1">
      <c r="A327" s="100" t="str">
        <f t="shared" ca="1" si="62"/>
        <v xml:space="preserve">           &lt;td&gt;&lt;/td&gt;</v>
      </c>
    </row>
    <row r="328" spans="1:1">
      <c r="A328" s="100"/>
    </row>
    <row r="329" spans="1:1">
      <c r="A329" s="100"/>
    </row>
    <row r="330" spans="1:1">
      <c r="A330" s="100" t="str">
        <f t="shared" ref="A330:A393" ca="1" si="71">IF(OR(INDIRECT("Utilities!A"&amp;ROUNDUP(ROW(A330)/6, 0))="", ISNUMBER(INDIRECT("Utilities!A"&amp;ROUNDUP(ROW(A330)/6, 0)))), "        &lt;/tr&gt;", "      &lt;table class=""horz_head line_divide""&gt;")</f>
        <v xml:space="preserve">        &lt;/tr&gt;</v>
      </c>
    </row>
    <row r="331" spans="1:1">
      <c r="A331" s="100" t="str">
        <f t="shared" ca="1" si="60"/>
        <v xml:space="preserve">        &lt;tr&gt;</v>
      </c>
    </row>
    <row r="332" spans="1:1">
      <c r="A332" s="100" t="str">
        <f t="shared" ca="1" si="61"/>
        <v xml:space="preserve">           &lt;td&gt;&lt;a href="files/utilities/pga2000_screenshots.zip"&gt;PGA 2000 Course Screenshots&lt;/a&gt;&lt;/td&gt;</v>
      </c>
    </row>
    <row r="333" spans="1:1">
      <c r="A333" s="100" t="str">
        <f t="shared" ca="1" si="62"/>
        <v xml:space="preserve">           &lt;td&gt;&lt;/td&gt;</v>
      </c>
    </row>
    <row r="334" spans="1:1">
      <c r="A334" s="100"/>
    </row>
    <row r="335" spans="1:1">
      <c r="A335" s="100"/>
    </row>
    <row r="336" spans="1:1">
      <c r="A336" s="100" t="str">
        <f t="shared" ref="A336:A399" ca="1" si="72">IF(OR(INDIRECT("Utilities!A"&amp;ROUNDUP(ROW(A336)/6, 0))="", ISNUMBER(INDIRECT("Utilities!A"&amp;ROUNDUP(ROW(A336)/6, 0)))), "        &lt;/tr&gt;", "      &lt;table class=""horz_head line_divide""&gt;")</f>
        <v xml:space="preserve">        &lt;/tr&gt;</v>
      </c>
    </row>
    <row r="337" spans="1:1">
      <c r="A337" s="100" t="str">
        <f t="shared" ca="1" si="60"/>
        <v xml:space="preserve">        &lt;tr&gt;</v>
      </c>
    </row>
    <row r="338" spans="1:1">
      <c r="A338" s="100" t="str">
        <f t="shared" ca="1" si="61"/>
        <v xml:space="preserve">           &lt;td&gt;&lt;a href="files/utilities/pga2000_course_custom_lib_cross_reference.zip"&gt;PGA 2000 Course Custom Library Cross Reference&lt;/a&gt;&lt;/td&gt;</v>
      </c>
    </row>
    <row r="339" spans="1:1">
      <c r="A339" s="100" t="str">
        <f t="shared" ca="1" si="62"/>
        <v xml:space="preserve">           &lt;td&gt;&lt;/td&gt;</v>
      </c>
    </row>
    <row r="340" spans="1:1">
      <c r="A340" s="100"/>
    </row>
    <row r="341" spans="1:1">
      <c r="A341" s="100"/>
    </row>
    <row r="342" spans="1:1">
      <c r="A342" s="100" t="str">
        <f t="shared" ref="A342:A405" ca="1" si="73">IF(OR(INDIRECT("Utilities!A"&amp;ROUNDUP(ROW(A342)/6, 0))="", ISNUMBER(INDIRECT("Utilities!A"&amp;ROUNDUP(ROW(A342)/6, 0)))), "        &lt;/tr&gt;", "      &lt;table class=""horz_head line_divide""&gt;")</f>
        <v xml:space="preserve">        &lt;/tr&gt;</v>
      </c>
    </row>
    <row r="343" spans="1:1">
      <c r="A343" s="100" t="str">
        <f t="shared" ref="A343:A406" ca="1" si="74">IF(ROW(A343)&lt;&gt;1, IF(OR(INDIRECT("Utilities!A"&amp;ROUNDUP(ROW(A343)/6, 0))="", ISNUMBER(INDIRECT("Utilities!A"&amp;ROUNDUP(ROW(A343)/6, 0)))),"        &lt;tr&gt;", "      &lt;/table&gt;"), "")</f>
        <v xml:space="preserve">        &lt;tr&gt;</v>
      </c>
    </row>
    <row r="344" spans="1:1">
      <c r="A344" s="100" t="str">
        <f t="shared" ref="A344:A407" ca="1" si="75">IF(INDIRECT("Utilities!A"&amp;ROUNDUP(ROW(A344)/6, 0))="", "            &lt;th scope=""col""&gt;"&amp;INDIRECT("Utilities!C"&amp;ROUNDUP(ROW(A344)/6, 0))&amp;"&lt;/th&gt;", IF(ISNUMBER(INDIRECT("Utilities!A"&amp;ROUNDUP(ROW(A344)/6, 0))), "           &lt;td&gt;&lt;a href=""files/utilities/"&amp;INDIRECT("Utilities!D"&amp;ROUNDUP(ROW(A344)/6, 0))&amp;"""&gt;"&amp;INDIRECT("'Utilities'!C"&amp;ROUNDUP(ROW(A344)/6, 0))&amp;"&lt;/a&gt;&lt;/td&gt;", ""))</f>
        <v xml:space="preserve">           &lt;td&gt;&lt;a href="files/utilities/pga2000_courses_by_designer.zip"&gt;PGA 2000 Courses by Designer&lt;/a&gt;&lt;/td&gt;</v>
      </c>
    </row>
    <row r="345" spans="1:1">
      <c r="A345" s="100" t="str">
        <f t="shared" ref="A345:A405" ca="1" si="76">IF(INDIRECT("Utilities!A"&amp;ROUNDUP(ROW(A345)/6, 0))="", "            &lt;th scope=""col""&gt;"&amp;INDIRECT("Utilities!E"&amp;ROUNDUP(ROW(A345)/6, 0))&amp;"&lt;/th&gt;", IF(ISNUMBER(INDIRECT("Utilities!A"&amp;ROUNDUP(ROW(A345)/6, 0))), "           &lt;td&gt;"&amp;INDIRECT("Utilities!E"&amp;ROUNDUP(ROW(A345)/6, 0))&amp;"&lt;/td&gt;", "&lt;h3&gt;"&amp;INDIRECT("Utilities!A"&amp;ROUNDUP(ROW(A344)/6, 0))&amp;"&lt;/h3&gt;"))</f>
        <v xml:space="preserve">           &lt;td&gt;&lt;/td&gt;</v>
      </c>
    </row>
    <row r="346" spans="1:1">
      <c r="A346" s="100"/>
    </row>
    <row r="347" spans="1:1">
      <c r="A347" s="100"/>
    </row>
    <row r="348" spans="1:1">
      <c r="A348" s="100" t="str">
        <f t="shared" ref="A348:A411" ca="1" si="77">IF(OR(INDIRECT("Utilities!A"&amp;ROUNDUP(ROW(A348)/6, 0))="", ISNUMBER(INDIRECT("Utilities!A"&amp;ROUNDUP(ROW(A348)/6, 0)))), "        &lt;/tr&gt;", "      &lt;table class=""horz_head line_divide""&gt;")</f>
        <v xml:space="preserve">        &lt;/tr&gt;</v>
      </c>
    </row>
    <row r="349" spans="1:1">
      <c r="A349" s="100" t="str">
        <f t="shared" ca="1" si="74"/>
        <v xml:space="preserve">        &lt;tr&gt;</v>
      </c>
    </row>
    <row r="350" spans="1:1">
      <c r="A350" s="100" t="str">
        <f t="shared" ca="1" si="75"/>
        <v xml:space="preserve">            &lt;th scope="col"&gt;Tutorials&lt;/th&gt;</v>
      </c>
    </row>
    <row r="351" spans="1:1">
      <c r="A351" s="100" t="str">
        <f t="shared" ca="1" si="76"/>
        <v xml:space="preserve">            &lt;th scope="col"&gt;&lt;/th&gt;</v>
      </c>
    </row>
    <row r="352" spans="1:1">
      <c r="A352" s="100"/>
    </row>
    <row r="353" spans="1:1">
      <c r="A353" s="100"/>
    </row>
    <row r="354" spans="1:1">
      <c r="A354" s="100" t="str">
        <f t="shared" ref="A354:A417" ca="1" si="78">IF(OR(INDIRECT("Utilities!A"&amp;ROUNDUP(ROW(A354)/6, 0))="", ISNUMBER(INDIRECT("Utilities!A"&amp;ROUNDUP(ROW(A354)/6, 0)))), "        &lt;/tr&gt;", "      &lt;table class=""horz_head line_divide""&gt;")</f>
        <v xml:space="preserve">        &lt;/tr&gt;</v>
      </c>
    </row>
    <row r="355" spans="1:1">
      <c r="A355" s="100" t="str">
        <f t="shared" ca="1" si="74"/>
        <v xml:space="preserve">        &lt;tr&gt;</v>
      </c>
    </row>
    <row r="356" spans="1:1">
      <c r="A356" s="100" t="str">
        <f t="shared" ca="1" si="75"/>
        <v xml:space="preserve">           &lt;td&gt;&lt;a href="files/utilities/diguelos_course_collator_v4_0_tutorial.zip"&gt;Diguelo's Course Collator V4.0 Tutorial&lt;/a&gt;&lt;/td&gt;</v>
      </c>
    </row>
    <row r="357" spans="1:1">
      <c r="A357" s="100" t="str">
        <f t="shared" ca="1" si="76"/>
        <v xml:space="preserve">           &lt;td&gt;&lt;/td&gt;</v>
      </c>
    </row>
    <row r="358" spans="1:1">
      <c r="A358" s="100"/>
    </row>
    <row r="359" spans="1:1">
      <c r="A359" s="100"/>
    </row>
    <row r="360" spans="1:1">
      <c r="A360" s="100" t="str">
        <f t="shared" ref="A360:A423" ca="1" si="79">IF(OR(INDIRECT("Utilities!A"&amp;ROUNDUP(ROW(A360)/6, 0))="", ISNUMBER(INDIRECT("Utilities!A"&amp;ROUNDUP(ROW(A360)/6, 0)))), "        &lt;/tr&gt;", "      &lt;table class=""horz_head line_divide""&gt;")</f>
        <v xml:space="preserve">        &lt;/tr&gt;</v>
      </c>
    </row>
    <row r="361" spans="1:1">
      <c r="A361" s="100" t="str">
        <f t="shared" ca="1" si="74"/>
        <v xml:space="preserve">        &lt;tr&gt;</v>
      </c>
    </row>
    <row r="362" spans="1:1">
      <c r="A362" s="100" t="str">
        <f t="shared" ca="1" si="75"/>
        <v xml:space="preserve">           &lt;td&gt;&lt;a href="files/utilities/kali_setup_and_game_play_tutorial.zip"&gt;Kali Setup and Game Play Tutorials&lt;/a&gt;&lt;/td&gt;</v>
      </c>
    </row>
    <row r="363" spans="1:1">
      <c r="A363" s="100" t="str">
        <f t="shared" ca="1" si="76"/>
        <v xml:space="preserve">           &lt;td&gt;&lt;/td&gt;</v>
      </c>
    </row>
    <row r="364" spans="1:1">
      <c r="A364" s="100"/>
    </row>
    <row r="365" spans="1:1">
      <c r="A365" s="100"/>
    </row>
    <row r="366" spans="1:1">
      <c r="A366" s="100" t="str">
        <f t="shared" ref="A366:A429" ca="1" si="80">IF(OR(INDIRECT("Utilities!A"&amp;ROUNDUP(ROW(A366)/6, 0))="", ISNUMBER(INDIRECT("Utilities!A"&amp;ROUNDUP(ROW(A366)/6, 0)))), "        &lt;/tr&gt;", "      &lt;table class=""horz_head line_divide""&gt;")</f>
        <v xml:space="preserve">        &lt;/tr&gt;</v>
      </c>
    </row>
    <row r="367" spans="1:1">
      <c r="A367" s="100" t="str">
        <f t="shared" ca="1" si="74"/>
        <v xml:space="preserve">        &lt;tr&gt;</v>
      </c>
    </row>
    <row r="368" spans="1:1">
      <c r="A368" s="100" t="str">
        <f t="shared" ca="1" si="75"/>
        <v xml:space="preserve">           &lt;td&gt;&lt;a href="files/utilities/pga2000_game_play_tutorials.zip"&gt;PGA 2000 Game Play Tutorials&lt;/a&gt;&lt;/td&gt;</v>
      </c>
    </row>
    <row r="369" spans="1:1">
      <c r="A369" s="100" t="str">
        <f t="shared" ca="1" si="76"/>
        <v xml:space="preserve">           &lt;td&gt;&lt;/td&gt;</v>
      </c>
    </row>
    <row r="370" spans="1:1">
      <c r="A370" s="100"/>
    </row>
    <row r="371" spans="1:1">
      <c r="A371" s="100"/>
    </row>
    <row r="372" spans="1:1">
      <c r="A372" s="100" t="str">
        <f t="shared" ref="A372:A435" ca="1" si="81">IF(OR(INDIRECT("Utilities!A"&amp;ROUNDUP(ROW(A372)/6, 0))="", ISNUMBER(INDIRECT("Utilities!A"&amp;ROUNDUP(ROW(A372)/6, 0)))), "        &lt;/tr&gt;", "      &lt;table class=""horz_head line_divide""&gt;")</f>
        <v xml:space="preserve">        &lt;/tr&gt;</v>
      </c>
    </row>
    <row r="373" spans="1:1">
      <c r="A373" s="100" t="str">
        <f t="shared" ca="1" si="74"/>
        <v xml:space="preserve">        &lt;tr&gt;</v>
      </c>
    </row>
    <row r="374" spans="1:1">
      <c r="A374" s="100" t="str">
        <f t="shared" ca="1" si="75"/>
        <v xml:space="preserve">           &lt;td&gt;&lt;a href="files/utilities/pga2000_game_setup_tutorials.zip"&gt;PGA 2000 Game Setup Tutorials&lt;/a&gt;&lt;/td&gt;</v>
      </c>
    </row>
    <row r="375" spans="1:1">
      <c r="A375" s="100" t="str">
        <f t="shared" ca="1" si="76"/>
        <v xml:space="preserve">           &lt;td&gt;&lt;/td&gt;</v>
      </c>
    </row>
    <row r="376" spans="1:1">
      <c r="A376" s="100"/>
    </row>
    <row r="377" spans="1:1">
      <c r="A377" s="100"/>
    </row>
    <row r="378" spans="1:1">
      <c r="A378" s="100" t="str">
        <f t="shared" ref="A378:A441" ca="1" si="82">IF(OR(INDIRECT("Utilities!A"&amp;ROUNDUP(ROW(A378)/6, 0))="", ISNUMBER(INDIRECT("Utilities!A"&amp;ROUNDUP(ROW(A378)/6, 0)))), "        &lt;/tr&gt;", "      &lt;table class=""horz_head line_divide""&gt;")</f>
        <v xml:space="preserve">        &lt;/tr&gt;</v>
      </c>
    </row>
    <row r="379" spans="1:1">
      <c r="A379" s="100" t="str">
        <f t="shared" ca="1" si="74"/>
        <v xml:space="preserve">        &lt;tr&gt;</v>
      </c>
    </row>
    <row r="380" spans="1:1">
      <c r="A380" s="100" t="str">
        <f t="shared" ca="1" si="75"/>
        <v xml:space="preserve">           &lt;td&gt;&lt;a href="files/utilities/file_date_changer_v1_1_tutorial.zip"&gt;File Date Changer V1.1 Tutorial&lt;/a&gt;&lt;/td&gt;</v>
      </c>
    </row>
    <row r="381" spans="1:1">
      <c r="A381" s="100" t="str">
        <f t="shared" ca="1" si="76"/>
        <v xml:space="preserve">           &lt;td&gt;&lt;/td&gt;</v>
      </c>
    </row>
    <row r="382" spans="1:1">
      <c r="A382" s="100"/>
    </row>
    <row r="383" spans="1:1">
      <c r="A383" s="100"/>
    </row>
    <row r="384" spans="1:1">
      <c r="A384" s="100" t="str">
        <f t="shared" ref="A384:A447" ca="1" si="83">IF(OR(INDIRECT("Utilities!A"&amp;ROUNDUP(ROW(A384)/6, 0))="", ISNUMBER(INDIRECT("Utilities!A"&amp;ROUNDUP(ROW(A384)/6, 0)))), "        &lt;/tr&gt;", "      &lt;table class=""horz_head line_divide""&gt;")</f>
        <v xml:space="preserve">        &lt;/tr&gt;</v>
      </c>
    </row>
    <row r="385" spans="1:1">
      <c r="A385" s="100" t="str">
        <f t="shared" ca="1" si="74"/>
        <v xml:space="preserve">        &lt;tr&gt;</v>
      </c>
    </row>
    <row r="386" spans="1:1">
      <c r="A386" s="100" t="str">
        <f t="shared" ca="1" si="75"/>
        <v xml:space="preserve">            &lt;th scope="col"&gt;PGA 2000 Design&lt;/th&gt;</v>
      </c>
    </row>
    <row r="387" spans="1:1">
      <c r="A387" s="100" t="str">
        <f t="shared" ca="1" si="76"/>
        <v xml:space="preserve">            &lt;th scope="col"&gt;&lt;/th&gt;</v>
      </c>
    </row>
    <row r="388" spans="1:1">
      <c r="A388" s="100"/>
    </row>
    <row r="389" spans="1:1">
      <c r="A389" s="100"/>
    </row>
    <row r="390" spans="1:1">
      <c r="A390" s="100" t="str">
        <f t="shared" ref="A390:A453" ca="1" si="84">IF(OR(INDIRECT("Utilities!A"&amp;ROUNDUP(ROW(A390)/6, 0))="", ISNUMBER(INDIRECT("Utilities!A"&amp;ROUNDUP(ROW(A390)/6, 0)))), "        &lt;/tr&gt;", "      &lt;table class=""horz_head line_divide""&gt;")</f>
        <v xml:space="preserve">        &lt;/tr&gt;</v>
      </c>
    </row>
    <row r="391" spans="1:1">
      <c r="A391" s="100" t="str">
        <f t="shared" ca="1" si="74"/>
        <v xml:space="preserve">        &lt;tr&gt;</v>
      </c>
    </row>
    <row r="392" spans="1:1">
      <c r="A392" s="100" t="str">
        <f t="shared" ca="1" si="75"/>
        <v xml:space="preserve">           &lt;td&gt;&lt;a href="files/utilities/classic_golf_course_design_barker.zip"&gt;Classic Golf Course Design Website - in SWF format&lt;/a&gt;&lt;/td&gt;</v>
      </c>
    </row>
    <row r="393" spans="1:1">
      <c r="A393" s="100" t="str">
        <f t="shared" ca="1" si="76"/>
        <v xml:space="preserve">           &lt;td&gt;&lt;/td&gt;</v>
      </c>
    </row>
    <row r="394" spans="1:1">
      <c r="A394" s="100"/>
    </row>
    <row r="395" spans="1:1">
      <c r="A395" s="100"/>
    </row>
    <row r="396" spans="1:1">
      <c r="A396" s="100" t="str">
        <f t="shared" ref="A396:A459" ca="1" si="85">IF(OR(INDIRECT("Utilities!A"&amp;ROUNDUP(ROW(A396)/6, 0))="", ISNUMBER(INDIRECT("Utilities!A"&amp;ROUNDUP(ROW(A396)/6, 0)))), "        &lt;/tr&gt;", "      &lt;table class=""horz_head line_divide""&gt;")</f>
        <v xml:space="preserve">        &lt;/tr&gt;</v>
      </c>
    </row>
    <row r="397" spans="1:1">
      <c r="A397" s="100" t="str">
        <f t="shared" ca="1" si="74"/>
        <v xml:space="preserve">        &lt;tr&gt;</v>
      </c>
    </row>
    <row r="398" spans="1:1">
      <c r="A398" s="100" t="str">
        <f t="shared" ca="1" si="75"/>
        <v xml:space="preserve">           &lt;td&gt;&lt;a href="files/utilities/copyright_course_panos.zip"&gt;Copyright Club Course Panos&lt;/a&gt;&lt;/td&gt;</v>
      </c>
    </row>
    <row r="399" spans="1:1">
      <c r="A399" s="100" t="str">
        <f t="shared" ca="1" si="76"/>
        <v xml:space="preserve">           &lt;td&gt;&lt;/td&gt;</v>
      </c>
    </row>
    <row r="400" spans="1:1">
      <c r="A400" s="100"/>
    </row>
    <row r="401" spans="1:1">
      <c r="A401" s="100"/>
    </row>
    <row r="402" spans="1:1">
      <c r="A402" s="100" t="str">
        <f t="shared" ref="A402:A465" ca="1" si="86">IF(OR(INDIRECT("Utilities!A"&amp;ROUNDUP(ROW(A402)/6, 0))="", ISNUMBER(INDIRECT("Utilities!A"&amp;ROUNDUP(ROW(A402)/6, 0)))), "        &lt;/tr&gt;", "      &lt;table class=""horz_head line_divide""&gt;")</f>
        <v xml:space="preserve">        &lt;/tr&gt;</v>
      </c>
    </row>
    <row r="403" spans="1:1">
      <c r="A403" s="100" t="str">
        <f t="shared" ca="1" si="74"/>
        <v xml:space="preserve">        &lt;tr&gt;</v>
      </c>
    </row>
    <row r="404" spans="1:1">
      <c r="A404" s="100" t="str">
        <f t="shared" ca="1" si="75"/>
        <v xml:space="preserve">           &lt;td&gt;&lt;a href="files/utilities/copyright_course_reviews.zip"&gt;Copyright Club Course Reviews&lt;/a&gt;&lt;/td&gt;</v>
      </c>
    </row>
    <row r="405" spans="1:1">
      <c r="A405" s="100" t="str">
        <f t="shared" ca="1" si="76"/>
        <v xml:space="preserve">           &lt;td&gt;&lt;/td&gt;</v>
      </c>
    </row>
    <row r="406" spans="1:1">
      <c r="A406" s="100"/>
    </row>
    <row r="407" spans="1:1">
      <c r="A407" s="100"/>
    </row>
    <row r="408" spans="1:1">
      <c r="A408" s="100" t="str">
        <f t="shared" ref="A408:A471" ca="1" si="87">IF(OR(INDIRECT("Utilities!A"&amp;ROUNDUP(ROW(A408)/6, 0))="", ISNUMBER(INDIRECT("Utilities!A"&amp;ROUNDUP(ROW(A408)/6, 0)))), "        &lt;/tr&gt;", "      &lt;table class=""horz_head line_divide""&gt;")</f>
        <v xml:space="preserve">        &lt;/tr&gt;</v>
      </c>
    </row>
    <row r="409" spans="1:1">
      <c r="A409" s="100" t="str">
        <f t="shared" ref="A409:A472" ca="1" si="88">IF(ROW(A409)&lt;&gt;1, IF(OR(INDIRECT("Utilities!A"&amp;ROUNDUP(ROW(A409)/6, 0))="", ISNUMBER(INDIRECT("Utilities!A"&amp;ROUNDUP(ROW(A409)/6, 0)))),"        &lt;tr&gt;", "      &lt;/table&gt;"), "")</f>
        <v xml:space="preserve">        &lt;tr&gt;</v>
      </c>
    </row>
    <row r="410" spans="1:1">
      <c r="A410" s="100" t="str">
        <f t="shared" ref="A410:A473" ca="1" si="89">IF(INDIRECT("Utilities!A"&amp;ROUNDUP(ROW(A410)/6, 0))="", "            &lt;th scope=""col""&gt;"&amp;INDIRECT("Utilities!C"&amp;ROUNDUP(ROW(A410)/6, 0))&amp;"&lt;/th&gt;", IF(ISNUMBER(INDIRECT("Utilities!A"&amp;ROUNDUP(ROW(A410)/6, 0))), "           &lt;td&gt;&lt;a href=""files/utilities/"&amp;INDIRECT("Utilities!D"&amp;ROUNDUP(ROW(A410)/6, 0))&amp;"""&gt;"&amp;INDIRECT("'Utilities'!C"&amp;ROUNDUP(ROW(A410)/6, 0))&amp;"&lt;/a&gt;&lt;/td&gt;", ""))</f>
        <v xml:space="preserve">           &lt;td&gt;&lt;a href="files/utilities/copyright_design_tutorials_1.zip"&gt;Copyright Club Design Tutorials - Folder 1&lt;/a&gt;&lt;/td&gt;</v>
      </c>
    </row>
    <row r="411" spans="1:1">
      <c r="A411" s="100" t="str">
        <f t="shared" ref="A411:A471" ca="1" si="90">IF(INDIRECT("Utilities!A"&amp;ROUNDUP(ROW(A411)/6, 0))="", "            &lt;th scope=""col""&gt;"&amp;INDIRECT("Utilities!E"&amp;ROUNDUP(ROW(A411)/6, 0))&amp;"&lt;/th&gt;", IF(ISNUMBER(INDIRECT("Utilities!A"&amp;ROUNDUP(ROW(A411)/6, 0))), "           &lt;td&gt;"&amp;INDIRECT("Utilities!E"&amp;ROUNDUP(ROW(A411)/6, 0))&amp;"&lt;/td&gt;", "&lt;h3&gt;"&amp;INDIRECT("Utilities!A"&amp;ROUNDUP(ROW(A410)/6, 0))&amp;"&lt;/h3&gt;"))</f>
        <v xml:space="preserve">           &lt;td&gt;&lt;/td&gt;</v>
      </c>
    </row>
    <row r="412" spans="1:1">
      <c r="A412" s="100"/>
    </row>
    <row r="413" spans="1:1">
      <c r="A413" s="100"/>
    </row>
    <row r="414" spans="1:1">
      <c r="A414" s="100" t="str">
        <f t="shared" ref="A414:A477" ca="1" si="91">IF(OR(INDIRECT("Utilities!A"&amp;ROUNDUP(ROW(A414)/6, 0))="", ISNUMBER(INDIRECT("Utilities!A"&amp;ROUNDUP(ROW(A414)/6, 0)))), "        &lt;/tr&gt;", "      &lt;table class=""horz_head line_divide""&gt;")</f>
        <v xml:space="preserve">        &lt;/tr&gt;</v>
      </c>
    </row>
    <row r="415" spans="1:1">
      <c r="A415" s="100" t="str">
        <f t="shared" ca="1" si="88"/>
        <v xml:space="preserve">        &lt;tr&gt;</v>
      </c>
    </row>
    <row r="416" spans="1:1">
      <c r="A416" s="100" t="str">
        <f t="shared" ca="1" si="89"/>
        <v xml:space="preserve">           &lt;td&gt;&lt;a href="files/utilities/copyright_design_tutorials_2.zip"&gt;Copyright Club Design Tutorials - Folder 2&lt;/a&gt;&lt;/td&gt;</v>
      </c>
    </row>
    <row r="417" spans="1:1">
      <c r="A417" s="100" t="str">
        <f t="shared" ca="1" si="90"/>
        <v xml:space="preserve">           &lt;td&gt;&lt;/td&gt;</v>
      </c>
    </row>
    <row r="418" spans="1:1">
      <c r="A418" s="100"/>
    </row>
    <row r="419" spans="1:1">
      <c r="A419" s="100"/>
    </row>
    <row r="420" spans="1:1">
      <c r="A420" s="100" t="str">
        <f t="shared" ref="A420:A483" ca="1" si="92">IF(OR(INDIRECT("Utilities!A"&amp;ROUNDUP(ROW(A420)/6, 0))="", ISNUMBER(INDIRECT("Utilities!A"&amp;ROUNDUP(ROW(A420)/6, 0)))), "        &lt;/tr&gt;", "      &lt;table class=""horz_head line_divide""&gt;")</f>
        <v xml:space="preserve">        &lt;/tr&gt;</v>
      </c>
    </row>
    <row r="421" spans="1:1">
      <c r="A421" s="100" t="str">
        <f t="shared" ca="1" si="88"/>
        <v xml:space="preserve">        &lt;tr&gt;</v>
      </c>
    </row>
    <row r="422" spans="1:1">
      <c r="A422" s="100" t="str">
        <f t="shared" ca="1" si="89"/>
        <v xml:space="preserve">           &lt;td&gt;&lt;a href="files/utilities/doctemplate.zip"&gt;Course Document Template&lt;/a&gt;&lt;/td&gt;</v>
      </c>
    </row>
    <row r="423" spans="1:1">
      <c r="A423" s="100" t="str">
        <f t="shared" ca="1" si="90"/>
        <v xml:space="preserve">           &lt;td&gt;Yannick Trives - A template for designers to use in creating a text document&lt;/td&gt;</v>
      </c>
    </row>
    <row r="424" spans="1:1">
      <c r="A424" s="100"/>
    </row>
    <row r="425" spans="1:1">
      <c r="A425" s="100"/>
    </row>
    <row r="426" spans="1:1">
      <c r="A426" s="100" t="str">
        <f t="shared" ref="A426:A489" ca="1" si="93">IF(OR(INDIRECT("Utilities!A"&amp;ROUNDUP(ROW(A426)/6, 0))="", ISNUMBER(INDIRECT("Utilities!A"&amp;ROUNDUP(ROW(A426)/6, 0)))), "        &lt;/tr&gt;", "      &lt;table class=""horz_head line_divide""&gt;")</f>
        <v xml:space="preserve">        &lt;/tr&gt;</v>
      </c>
    </row>
    <row r="427" spans="1:1">
      <c r="A427" s="100" t="str">
        <f t="shared" ca="1" si="88"/>
        <v xml:space="preserve">        &lt;tr&gt;</v>
      </c>
    </row>
    <row r="428" spans="1:1">
      <c r="A428" s="100" t="str">
        <f t="shared" ca="1" si="89"/>
        <v xml:space="preserve">           &lt;td&gt;&lt;a href="files/utilities/test1.zip"&gt;Test1 Library&lt;/a&gt;&lt;/td&gt;</v>
      </c>
    </row>
    <row r="429" spans="1:1">
      <c r="A429" s="100" t="str">
        <f t="shared" ca="1" si="90"/>
        <v xml:space="preserve">           &lt;td&gt;David Lurty - A library that will help designers find any orphan textures or objects on their course&lt;/td&gt;</v>
      </c>
    </row>
    <row r="430" spans="1:1">
      <c r="A430" s="100"/>
    </row>
    <row r="431" spans="1:1">
      <c r="A431" s="100"/>
    </row>
    <row r="432" spans="1:1">
      <c r="A432" s="100" t="str">
        <f t="shared" ref="A432:A495" ca="1" si="94">IF(OR(INDIRECT("Utilities!A"&amp;ROUNDUP(ROW(A432)/6, 0))="", ISNUMBER(INDIRECT("Utilities!A"&amp;ROUNDUP(ROW(A432)/6, 0)))), "        &lt;/tr&gt;", "      &lt;table class=""horz_head line_divide""&gt;")</f>
        <v xml:space="preserve">        &lt;/tr&gt;</v>
      </c>
    </row>
    <row r="433" spans="1:1">
      <c r="A433" s="100" t="str">
        <f t="shared" ca="1" si="88"/>
        <v xml:space="preserve">        &lt;tr&gt;</v>
      </c>
    </row>
    <row r="434" spans="1:1">
      <c r="A434" s="100" t="str">
        <f t="shared" ca="1" si="89"/>
        <v xml:space="preserve">            &lt;th scope="col"&gt;PGA 2000 Course Plots&lt;/th&gt;</v>
      </c>
    </row>
    <row r="435" spans="1:1">
      <c r="A435" s="100" t="str">
        <f t="shared" ca="1" si="90"/>
        <v xml:space="preserve">            &lt;th scope="col"&gt;Notes&lt;/th&gt;</v>
      </c>
    </row>
    <row r="436" spans="1:1">
      <c r="A436" s="100"/>
    </row>
    <row r="437" spans="1:1">
      <c r="A437" s="100"/>
    </row>
    <row r="438" spans="1:1">
      <c r="A438" s="100" t="str">
        <f t="shared" ref="A438:A501" ca="1" si="95">IF(OR(INDIRECT("Utilities!A"&amp;ROUNDUP(ROW(A438)/6, 0))="", ISNUMBER(INDIRECT("Utilities!A"&amp;ROUNDUP(ROW(A438)/6, 0)))), "        &lt;/tr&gt;", "      &lt;table class=""horz_head line_divide""&gt;")</f>
        <v xml:space="preserve">        &lt;/tr&gt;</v>
      </c>
    </row>
    <row r="439" spans="1:1">
      <c r="A439" s="100" t="str">
        <f t="shared" ca="1" si="88"/>
        <v xml:space="preserve">        &lt;tr&gt;</v>
      </c>
    </row>
    <row r="440" spans="1:1">
      <c r="A440" s="100" t="str">
        <f t="shared" ca="1" si="89"/>
        <v xml:space="preserve">           &lt;td&gt;&lt;a href="files/utilities/architect_course_plot_kapalua.zip"&gt;Kapalua&lt;/a&gt;&lt;/td&gt;</v>
      </c>
    </row>
    <row r="441" spans="1:1">
      <c r="A441" s="100" t="str">
        <f t="shared" ca="1" si="90"/>
        <v xml:space="preserve">           &lt;td&gt;2008 Collaboration Plot&lt;/td&gt;</v>
      </c>
    </row>
    <row r="442" spans="1:1">
      <c r="A442" s="100"/>
    </row>
    <row r="443" spans="1:1">
      <c r="A443" s="100"/>
    </row>
    <row r="444" spans="1:1">
      <c r="A444" s="100" t="str">
        <f t="shared" ref="A444:A507" ca="1" si="96">IF(OR(INDIRECT("Utilities!A"&amp;ROUNDUP(ROW(A444)/6, 0))="", ISNUMBER(INDIRECT("Utilities!A"&amp;ROUNDUP(ROW(A444)/6, 0)))), "        &lt;/tr&gt;", "      &lt;table class=""horz_head line_divide""&gt;")</f>
        <v xml:space="preserve">        &lt;/tr&gt;</v>
      </c>
    </row>
    <row r="445" spans="1:1">
      <c r="A445" s="100" t="str">
        <f t="shared" ca="1" si="88"/>
        <v xml:space="preserve">        &lt;tr&gt;</v>
      </c>
    </row>
    <row r="446" spans="1:1">
      <c r="A446" s="100" t="str">
        <f t="shared" ca="1" si="89"/>
        <v xml:space="preserve">           &lt;td&gt;&lt;a href="files/utilities/architect_course_plot_mai_nui_ekahi.zip"&gt;Mai Nui 'ekahi&lt;/a&gt;&lt;/td&gt;</v>
      </c>
    </row>
    <row r="447" spans="1:1">
      <c r="A447" s="100" t="str">
        <f t="shared" ca="1" si="90"/>
        <v xml:space="preserve">           &lt;td&gt;2008 Collaboration Course&lt;/td&gt;</v>
      </c>
    </row>
    <row r="448" spans="1:1">
      <c r="A448" s="100"/>
    </row>
    <row r="449" spans="1:1">
      <c r="A449" s="100"/>
    </row>
    <row r="450" spans="1:1">
      <c r="A450" s="100" t="str">
        <f t="shared" ref="A450:A513" ca="1" si="97">IF(OR(INDIRECT("Utilities!A"&amp;ROUNDUP(ROW(A450)/6, 0))="", ISNUMBER(INDIRECT("Utilities!A"&amp;ROUNDUP(ROW(A450)/6, 0)))), "        &lt;/tr&gt;", "      &lt;table class=""horz_head line_divide""&gt;")</f>
        <v xml:space="preserve">        &lt;/tr&gt;</v>
      </c>
    </row>
    <row r="451" spans="1:1">
      <c r="A451" s="100" t="str">
        <f t="shared" ca="1" si="88"/>
        <v xml:space="preserve">        &lt;tr&gt;</v>
      </c>
    </row>
    <row r="452" spans="1:1">
      <c r="A452" s="100" t="str">
        <f t="shared" ca="1" si="89"/>
        <v xml:space="preserve">           &lt;td&gt;&lt;a href="files/utilities/architect_course_plot_mill_creek.zip"&gt;Mill Creek&lt;/a&gt;&lt;/td&gt;</v>
      </c>
    </row>
    <row r="453" spans="1:1">
      <c r="A453" s="100" t="str">
        <f t="shared" ca="1" si="90"/>
        <v xml:space="preserve">           &lt;td&gt;2009 Collaboration Plot&lt;/td&gt;</v>
      </c>
    </row>
    <row r="454" spans="1:1">
      <c r="A454" s="100"/>
    </row>
    <row r="455" spans="1:1">
      <c r="A455" s="100"/>
    </row>
    <row r="456" spans="1:1">
      <c r="A456" s="100" t="str">
        <f t="shared" ref="A456:A519" ca="1" si="98">IF(OR(INDIRECT("Utilities!A"&amp;ROUNDUP(ROW(A456)/6, 0))="", ISNUMBER(INDIRECT("Utilities!A"&amp;ROUNDUP(ROW(A456)/6, 0)))), "        &lt;/tr&gt;", "      &lt;table class=""horz_head line_divide""&gt;")</f>
        <v xml:space="preserve">        &lt;/tr&gt;</v>
      </c>
    </row>
    <row r="457" spans="1:1">
      <c r="A457" s="100" t="str">
        <f t="shared" ca="1" si="88"/>
        <v xml:space="preserve">        &lt;tr&gt;</v>
      </c>
    </row>
    <row r="458" spans="1:1">
      <c r="A458" s="100" t="str">
        <f t="shared" ca="1" si="89"/>
        <v xml:space="preserve">           &lt;td&gt;&lt;a href="files/utilities/architect_course_plot_mill_creek_final.zip"&gt;Mill Creek Final&lt;/a&gt;&lt;/td&gt;</v>
      </c>
    </row>
    <row r="459" spans="1:1">
      <c r="A459" s="100" t="str">
        <f t="shared" ca="1" si="90"/>
        <v xml:space="preserve">           &lt;td&gt;2009 Collaboration Course&lt;/td&gt;</v>
      </c>
    </row>
    <row r="460" spans="1:1">
      <c r="A460" s="100"/>
    </row>
    <row r="461" spans="1:1">
      <c r="A461" s="100"/>
    </row>
    <row r="462" spans="1:1">
      <c r="A462" s="100" t="str">
        <f t="shared" ref="A462:A525" ca="1" si="99">IF(OR(INDIRECT("Utilities!A"&amp;ROUNDUP(ROW(A462)/6, 0))="", ISNUMBER(INDIRECT("Utilities!A"&amp;ROUNDUP(ROW(A462)/6, 0)))), "        &lt;/tr&gt;", "      &lt;table class=""horz_head line_divide""&gt;")</f>
        <v xml:space="preserve">        &lt;/tr&gt;</v>
      </c>
    </row>
    <row r="463" spans="1:1">
      <c r="A463" s="100" t="str">
        <f t="shared" ca="1" si="88"/>
        <v xml:space="preserve">        &lt;tr&gt;</v>
      </c>
    </row>
    <row r="464" spans="1:1">
      <c r="A464" s="100" t="str">
        <f t="shared" ca="1" si="89"/>
        <v xml:space="preserve">           &lt;td&gt;&lt;a href="files/utilities/ccpark_plot.zip"&gt;CC Park Plot&lt;/a&gt;&lt;/td&gt;</v>
      </c>
    </row>
    <row r="465" spans="1:1">
      <c r="A465" s="100" t="str">
        <f t="shared" ca="1" si="90"/>
        <v xml:space="preserve">           &lt;td&gt;2004 Hole by Hole Contest Plot&lt;/td&gt;</v>
      </c>
    </row>
    <row r="466" spans="1:1">
      <c r="A466" s="100"/>
    </row>
    <row r="467" spans="1:1">
      <c r="A467" s="100"/>
    </row>
    <row r="468" spans="1:1">
      <c r="A468" s="100" t="str">
        <f t="shared" ref="A468:A531" ca="1" si="100">IF(OR(INDIRECT("Utilities!A"&amp;ROUNDUP(ROW(A468)/6, 0))="", ISNUMBER(INDIRECT("Utilities!A"&amp;ROUNDUP(ROW(A468)/6, 0)))), "        &lt;/tr&gt;", "      &lt;table class=""horz_head line_divide""&gt;")</f>
        <v xml:space="preserve">        &lt;/tr&gt;</v>
      </c>
    </row>
    <row r="469" spans="1:1">
      <c r="A469" s="100" t="str">
        <f t="shared" ca="1" si="88"/>
        <v xml:space="preserve">        &lt;tr&gt;</v>
      </c>
    </row>
    <row r="470" spans="1:1">
      <c r="A470" s="100" t="str">
        <f t="shared" ca="1" si="89"/>
        <v xml:space="preserve">           &lt;td&gt;&lt;a href="files/utilities/ccpark_course.zip"&gt;CC Park Course&lt;/a&gt;&lt;/td&gt;</v>
      </c>
    </row>
    <row r="471" spans="1:1">
      <c r="A471" s="100" t="str">
        <f t="shared" ca="1" si="90"/>
        <v xml:space="preserve">           &lt;td&gt;2004 Hole by Hole Contest Winning Holes&lt;/td&gt;</v>
      </c>
    </row>
    <row r="472" spans="1:1">
      <c r="A472" s="100"/>
    </row>
    <row r="473" spans="1:1">
      <c r="A473" s="100"/>
    </row>
    <row r="474" spans="1:1">
      <c r="A474" s="100" t="str">
        <f t="shared" ref="A474:A537" ca="1" si="101">IF(OR(INDIRECT("Utilities!A"&amp;ROUNDUP(ROW(A474)/6, 0))="", ISNUMBER(INDIRECT("Utilities!A"&amp;ROUNDUP(ROW(A474)/6, 0)))), "        &lt;/tr&gt;", "      &lt;table class=""horz_head line_divide""&gt;")</f>
        <v xml:space="preserve">        &lt;/tr&gt;</v>
      </c>
    </row>
    <row r="475" spans="1:1">
      <c r="A475" s="100" t="str">
        <f t="shared" ref="A475:A538" ca="1" si="102">IF(ROW(A475)&lt;&gt;1, IF(OR(INDIRECT("Utilities!A"&amp;ROUNDUP(ROW(A475)/6, 0))="", ISNUMBER(INDIRECT("Utilities!A"&amp;ROUNDUP(ROW(A475)/6, 0)))),"        &lt;tr&gt;", "      &lt;/table&gt;"), "")</f>
        <v xml:space="preserve">        &lt;tr&gt;</v>
      </c>
    </row>
    <row r="476" spans="1:1">
      <c r="A476" s="100" t="str">
        <f t="shared" ref="A476:A539" ca="1" si="103">IF(INDIRECT("Utilities!A"&amp;ROUNDUP(ROW(A476)/6, 0))="", "            &lt;th scope=""col""&gt;"&amp;INDIRECT("Utilities!C"&amp;ROUNDUP(ROW(A476)/6, 0))&amp;"&lt;/th&gt;", IF(ISNUMBER(INDIRECT("Utilities!A"&amp;ROUNDUP(ROW(A476)/6, 0))), "           &lt;td&gt;&lt;a href=""files/utilities/"&amp;INDIRECT("Utilities!D"&amp;ROUNDUP(ROW(A476)/6, 0))&amp;"""&gt;"&amp;INDIRECT("'Utilities'!C"&amp;ROUNDUP(ROW(A476)/6, 0))&amp;"&lt;/a&gt;&lt;/td&gt;", ""))</f>
        <v xml:space="preserve">           &lt;td&gt;&lt;a href="files/utilities/9milebay.zip"&gt;9 Mile Bay&lt;/a&gt;&lt;/td&gt;</v>
      </c>
    </row>
    <row r="477" spans="1:1">
      <c r="A477" s="100" t="str">
        <f t="shared" ref="A477:A537" ca="1" si="104">IF(INDIRECT("Utilities!A"&amp;ROUNDUP(ROW(A477)/6, 0))="", "            &lt;th scope=""col""&gt;"&amp;INDIRECT("Utilities!E"&amp;ROUNDUP(ROW(A477)/6, 0))&amp;"&lt;/th&gt;", IF(ISNUMBER(INDIRECT("Utilities!A"&amp;ROUNDUP(ROW(A477)/6, 0))), "           &lt;td&gt;"&amp;INDIRECT("Utilities!E"&amp;ROUNDUP(ROW(A477)/6, 0))&amp;"&lt;/td&gt;", "&lt;h3&gt;"&amp;INDIRECT("Utilities!A"&amp;ROUNDUP(ROW(A476)/6, 0))&amp;"&lt;/h3&gt;"))</f>
        <v xml:space="preserve">           &lt;td&gt;2004-2005 Hole by Hole Contest Plot&lt;/td&gt;</v>
      </c>
    </row>
    <row r="478" spans="1:1">
      <c r="A478" s="100"/>
    </row>
    <row r="479" spans="1:1">
      <c r="A479" s="100"/>
    </row>
    <row r="480" spans="1:1">
      <c r="A480" s="100" t="str">
        <f t="shared" ref="A480:A511" ca="1" si="105">IF(OR(INDIRECT("Utilities!A"&amp;ROUNDUP(ROW(A480)/6, 0))="", ISNUMBER(INDIRECT("Utilities!A"&amp;ROUNDUP(ROW(A480)/6, 0)))), "        &lt;/tr&gt;", "      &lt;table class=""horz_head line_divide""&gt;")</f>
        <v xml:space="preserve">        &lt;/tr&gt;</v>
      </c>
    </row>
    <row r="481" spans="1:1">
      <c r="A481" s="100" t="str">
        <f t="shared" ca="1" si="102"/>
        <v xml:space="preserve">        &lt;tr&gt;</v>
      </c>
    </row>
    <row r="482" spans="1:1">
      <c r="A482" s="100" t="str">
        <f t="shared" ca="1" si="103"/>
        <v xml:space="preserve">           &lt;td&gt;&lt;a href="files/utilities/architect_course_plot_yerplot.zip"&gt;yerplot&lt;/a&gt;&lt;/td&gt;</v>
      </c>
    </row>
    <row r="483" spans="1:1">
      <c r="A483" s="100" t="str">
        <f t="shared" ca="1" si="104"/>
        <v xml:space="preserve">           &lt;td&gt;Contest&lt;/td&gt;</v>
      </c>
    </row>
    <row r="484" spans="1:1">
      <c r="A484" s="100"/>
    </row>
    <row r="485" spans="1:1">
      <c r="A485" s="100"/>
    </row>
    <row r="486" spans="1:1">
      <c r="A486" s="100" t="str">
        <f t="shared" ref="A486:A517" ca="1" si="106">IF(OR(INDIRECT("Utilities!A"&amp;ROUNDUP(ROW(A486)/6, 0))="", ISNUMBER(INDIRECT("Utilities!A"&amp;ROUNDUP(ROW(A486)/6, 0)))), "        &lt;/tr&gt;", "      &lt;table class=""horz_head line_divide""&gt;")</f>
        <v xml:space="preserve">        &lt;/tr&gt;</v>
      </c>
    </row>
    <row r="487" spans="1:1">
      <c r="A487" s="100" t="str">
        <f t="shared" ca="1" si="102"/>
        <v xml:space="preserve">        &lt;tr&gt;</v>
      </c>
    </row>
    <row r="488" spans="1:1">
      <c r="A488" s="100" t="str">
        <f t="shared" ca="1" si="103"/>
        <v xml:space="preserve">           &lt;td&gt;&lt;a href="files/utilities/architect_course_plot_contestplot.zip"&gt;Contest Plot&lt;/a&gt;&lt;/td&gt;</v>
      </c>
    </row>
    <row r="489" spans="1:1">
      <c r="A489" s="100" t="str">
        <f t="shared" ca="1" si="104"/>
        <v xml:space="preserve">           &lt;td&gt;2005 Contest&lt;/td&gt;</v>
      </c>
    </row>
    <row r="490" spans="1:1">
      <c r="A490" s="100"/>
    </row>
    <row r="491" spans="1:1">
      <c r="A491" s="100"/>
    </row>
    <row r="492" spans="1:1">
      <c r="A492" s="100" t="str">
        <f t="shared" ref="A492:A523" ca="1" si="107">IF(OR(INDIRECT("Utilities!A"&amp;ROUNDUP(ROW(A492)/6, 0))="", ISNUMBER(INDIRECT("Utilities!A"&amp;ROUNDUP(ROW(A492)/6, 0)))), "        &lt;/tr&gt;", "      &lt;table class=""horz_head line_divide""&gt;")</f>
        <v xml:space="preserve">        &lt;/tr&gt;</v>
      </c>
    </row>
    <row r="493" spans="1:1">
      <c r="A493" s="100" t="str">
        <f t="shared" ca="1" si="102"/>
        <v xml:space="preserve">        &lt;tr&gt;</v>
      </c>
    </row>
    <row r="494" spans="1:1">
      <c r="A494" s="100" t="str">
        <f t="shared" ca="1" si="103"/>
        <v xml:space="preserve">           &lt;td&gt;&lt;a href="files/utilities/architect_course_plot_death_door_bluff.zip"&gt;Death Door Bluff&lt;/a&gt;&lt;/td&gt;</v>
      </c>
    </row>
    <row r="495" spans="1:1">
      <c r="A495" s="100" t="str">
        <f t="shared" ca="1" si="104"/>
        <v xml:space="preserve">           &lt;td&gt;2010 Contest&lt;/td&gt;</v>
      </c>
    </row>
    <row r="496" spans="1:1">
      <c r="A496" s="100"/>
    </row>
    <row r="497" spans="1:1">
      <c r="A497" s="100"/>
    </row>
    <row r="498" spans="1:1">
      <c r="A498" s="100" t="str">
        <f t="shared" ref="A498:A529" ca="1" si="108">IF(OR(INDIRECT("Utilities!A"&amp;ROUNDUP(ROW(A498)/6, 0))="", ISNUMBER(INDIRECT("Utilities!A"&amp;ROUNDUP(ROW(A498)/6, 0)))), "        &lt;/tr&gt;", "      &lt;table class=""horz_head line_divide""&gt;")</f>
        <v xml:space="preserve">        &lt;/tr&gt;</v>
      </c>
    </row>
    <row r="499" spans="1:1">
      <c r="A499" s="100" t="str">
        <f t="shared" ca="1" si="102"/>
        <v xml:space="preserve">        &lt;tr&gt;</v>
      </c>
    </row>
    <row r="500" spans="1:1">
      <c r="A500" s="100" t="str">
        <f t="shared" ca="1" si="103"/>
        <v xml:space="preserve">           &lt;td&gt;&lt;a href="files/utilities/architect_course_plot_stock.zip"&gt;Abernathy Park, Jocassee Shoals, and Mecklenburg Greens&lt;/a&gt;&lt;/td&gt;</v>
      </c>
    </row>
    <row r="501" spans="1:1">
      <c r="A501" s="100" t="str">
        <f t="shared" ca="1" si="104"/>
        <v xml:space="preserve">           &lt;td&gt;Steve Opfer, Jim Dickson, and Ken McHale Stock Courses&lt;/td&gt;</v>
      </c>
    </row>
    <row r="502" spans="1:1">
      <c r="A502" s="100"/>
    </row>
    <row r="503" spans="1:1">
      <c r="A503" s="100"/>
    </row>
    <row r="504" spans="1:1">
      <c r="A504" s="100" t="str">
        <f t="shared" ref="A504:A535" ca="1" si="109">IF(OR(INDIRECT("Utilities!A"&amp;ROUNDUP(ROW(A504)/6, 0))="", ISNUMBER(INDIRECT("Utilities!A"&amp;ROUNDUP(ROW(A504)/6, 0)))), "        &lt;/tr&gt;", "      &lt;table class=""horz_head line_divide""&gt;")</f>
        <v xml:space="preserve">        &lt;/tr&gt;</v>
      </c>
    </row>
    <row r="505" spans="1:1">
      <c r="A505" s="100" t="str">
        <f t="shared" ca="1" si="102"/>
        <v xml:space="preserve">        &lt;tr&gt;</v>
      </c>
    </row>
    <row r="506" spans="1:1">
      <c r="A506" s="100" t="str">
        <f t="shared" ca="1" si="103"/>
        <v xml:space="preserve">           &lt;td&gt;&lt;a href="files/utilities/architect_course_plot_chloe_ann.zip"&gt;Chloe Ann Golf Club&lt;/a&gt;&lt;/td&gt;</v>
      </c>
    </row>
    <row r="507" spans="1:1">
      <c r="A507" s="100" t="str">
        <f t="shared" ca="1" si="104"/>
        <v xml:space="preserve">           &lt;td&gt;Steve Opfer Course&lt;/td&gt;</v>
      </c>
    </row>
    <row r="508" spans="1:1">
      <c r="A508" s="100"/>
    </row>
    <row r="509" spans="1:1">
      <c r="A509" s="100"/>
    </row>
    <row r="510" spans="1:1">
      <c r="A510" s="100" t="str">
        <f t="shared" ref="A510:A541" ca="1" si="110">IF(OR(INDIRECT("Utilities!A"&amp;ROUNDUP(ROW(A510)/6, 0))="", ISNUMBER(INDIRECT("Utilities!A"&amp;ROUNDUP(ROW(A510)/6, 0)))), "        &lt;/tr&gt;", "      &lt;table class=""horz_head line_divide""&gt;")</f>
        <v xml:space="preserve">        &lt;/tr&gt;</v>
      </c>
    </row>
    <row r="511" spans="1:1">
      <c r="A511" s="100" t="str">
        <f t="shared" ca="1" si="102"/>
        <v xml:space="preserve">        &lt;tr&gt;</v>
      </c>
    </row>
    <row r="512" spans="1:1">
      <c r="A512" s="100" t="str">
        <f t="shared" ca="1" si="103"/>
        <v xml:space="preserve">           &lt;td&gt;&lt;a href="files/utilities/architect_course_plot_carolina_cottonmouth.zip"&gt;Carolina Cottonmouth&lt;/a&gt;&lt;/td&gt;</v>
      </c>
    </row>
    <row r="513" spans="1:1">
      <c r="A513" s="100" t="str">
        <f t="shared" ca="1" si="104"/>
        <v xml:space="preserve">           &lt;td&gt;Terry Grayson Course&lt;/td&gt;</v>
      </c>
    </row>
    <row r="514" spans="1:1">
      <c r="A514" s="100"/>
    </row>
    <row r="515" spans="1:1">
      <c r="A515" s="100"/>
    </row>
    <row r="516" spans="1:1">
      <c r="A516" s="100" t="str">
        <f t="shared" ref="A516:A547" ca="1" si="111">IF(OR(INDIRECT("Utilities!A"&amp;ROUNDUP(ROW(A516)/6, 0))="", ISNUMBER(INDIRECT("Utilities!A"&amp;ROUNDUP(ROW(A516)/6, 0)))), "        &lt;/tr&gt;", "      &lt;table class=""horz_head line_divide""&gt;")</f>
        <v xml:space="preserve">        &lt;/tr&gt;</v>
      </c>
    </row>
    <row r="517" spans="1:1">
      <c r="A517" s="100" t="str">
        <f t="shared" ca="1" si="102"/>
        <v xml:space="preserve">        &lt;tr&gt;</v>
      </c>
    </row>
    <row r="518" spans="1:1">
      <c r="A518" s="100" t="str">
        <f t="shared" ca="1" si="103"/>
        <v xml:space="preserve">           &lt;td&gt;&lt;a href="files/utilities/architect_course_plot_links_at_donofrio_bay.zip"&gt;Links at Donofrio Bay&lt;/a&gt;&lt;/td&gt;</v>
      </c>
    </row>
    <row r="519" spans="1:1">
      <c r="A519" s="100" t="str">
        <f t="shared" ca="1" si="104"/>
        <v xml:space="preserve">           &lt;td&gt;Terry Grayson Course&lt;/td&gt;</v>
      </c>
    </row>
    <row r="520" spans="1:1">
      <c r="A520" s="100"/>
    </row>
    <row r="521" spans="1:1">
      <c r="A521" s="100"/>
    </row>
    <row r="522" spans="1:1">
      <c r="A522" s="100" t="str">
        <f t="shared" ref="A522:A553" ca="1" si="112">IF(OR(INDIRECT("Utilities!A"&amp;ROUNDUP(ROW(A522)/6, 0))="", ISNUMBER(INDIRECT("Utilities!A"&amp;ROUNDUP(ROW(A522)/6, 0)))), "        &lt;/tr&gt;", "      &lt;table class=""horz_head line_divide""&gt;")</f>
        <v xml:space="preserve">        &lt;/tr&gt;</v>
      </c>
    </row>
    <row r="523" spans="1:1">
      <c r="A523" s="100" t="str">
        <f t="shared" ca="1" si="102"/>
        <v xml:space="preserve">        &lt;tr&gt;</v>
      </c>
    </row>
    <row r="524" spans="1:1">
      <c r="A524" s="100" t="str">
        <f t="shared" ca="1" si="103"/>
        <v xml:space="preserve">           &lt;td&gt;&lt;a href="files/utilities/architect_course_plot_quail_hollow_club.zip"&gt;Quail Hollow Club&lt;/a&gt;&lt;/td&gt;</v>
      </c>
    </row>
    <row r="525" spans="1:1">
      <c r="A525" s="100" t="str">
        <f t="shared" ca="1" si="104"/>
        <v xml:space="preserve">           &lt;td&gt;Terry Grayson Course&lt;/td&gt;</v>
      </c>
    </row>
    <row r="526" spans="1:1">
      <c r="A526" s="100"/>
    </row>
    <row r="527" spans="1:1">
      <c r="A527" s="100"/>
    </row>
    <row r="528" spans="1:1">
      <c r="A528" s="100" t="str">
        <f t="shared" ref="A528:A559" ca="1" si="113">IF(OR(INDIRECT("Utilities!A"&amp;ROUNDUP(ROW(A528)/6, 0))="", ISNUMBER(INDIRECT("Utilities!A"&amp;ROUNDUP(ROW(A528)/6, 0)))), "        &lt;/tr&gt;", "      &lt;table class=""horz_head line_divide""&gt;")</f>
        <v xml:space="preserve">        &lt;/tr&gt;</v>
      </c>
    </row>
    <row r="529" spans="1:1">
      <c r="A529" s="100" t="str">
        <f t="shared" ca="1" si="102"/>
        <v xml:space="preserve">        &lt;tr&gt;</v>
      </c>
    </row>
    <row r="530" spans="1:1">
      <c r="A530" s="100" t="str">
        <f t="shared" ca="1" si="103"/>
        <v xml:space="preserve">           &lt;td&gt;&lt;a href="files/utilities/architect_course_plot_links_course_at_hatteras_isle.zip"&gt;Links Course at Hatteras Isle&lt;/a&gt;&lt;/td&gt;</v>
      </c>
    </row>
    <row r="531" spans="1:1">
      <c r="A531" s="100" t="str">
        <f t="shared" ca="1" si="104"/>
        <v xml:space="preserve">           &lt;td&gt;Terry Grayson Course&lt;/td&gt;</v>
      </c>
    </row>
    <row r="532" spans="1:1">
      <c r="A532" s="100"/>
    </row>
    <row r="533" spans="1:1">
      <c r="A533" s="100"/>
    </row>
    <row r="534" spans="1:1">
      <c r="A534" s="100" t="str">
        <f t="shared" ref="A534:A565" ca="1" si="114">IF(OR(INDIRECT("Utilities!A"&amp;ROUNDUP(ROW(A534)/6, 0))="", ISNUMBER(INDIRECT("Utilities!A"&amp;ROUNDUP(ROW(A534)/6, 0)))), "        &lt;/tr&gt;", "      &lt;table class=""horz_head line_divide""&gt;")</f>
        <v xml:space="preserve">        &lt;/tr&gt;</v>
      </c>
    </row>
    <row r="535" spans="1:1">
      <c r="A535" s="100" t="str">
        <f t="shared" ca="1" si="102"/>
        <v xml:space="preserve">        &lt;tr&gt;</v>
      </c>
    </row>
    <row r="536" spans="1:1">
      <c r="A536" s="100" t="str">
        <f t="shared" ca="1" si="103"/>
        <v xml:space="preserve">           &lt;td&gt;&lt;a href="files/utilities/architect_course_plot_the_cliffs_at_stone_forest.zip"&gt;The Cliffs at Stone Forest&lt;/a&gt;&lt;/td&gt;</v>
      </c>
    </row>
    <row r="537" spans="1:1">
      <c r="A537" s="100" t="str">
        <f t="shared" ca="1" si="104"/>
        <v xml:space="preserve">           &lt;td&gt;Terry Grayson Course&lt;/td&gt;</v>
      </c>
    </row>
    <row r="538" spans="1:1">
      <c r="A538" s="100"/>
    </row>
    <row r="539" spans="1:1">
      <c r="A539" s="100"/>
    </row>
    <row r="540" spans="1:1">
      <c r="A540" s="100" t="str">
        <f t="shared" ref="A540:A571" ca="1" si="115">IF(OR(INDIRECT("Utilities!A"&amp;ROUNDUP(ROW(A540)/6, 0))="", ISNUMBER(INDIRECT("Utilities!A"&amp;ROUNDUP(ROW(A540)/6, 0)))), "        &lt;/tr&gt;", "      &lt;table class=""horz_head line_divide""&gt;")</f>
        <v xml:space="preserve">        &lt;/tr&gt;</v>
      </c>
    </row>
    <row r="541" spans="1:1">
      <c r="A541" s="100" t="str">
        <f t="shared" ref="A541:A604" ca="1" si="116">IF(ROW(A541)&lt;&gt;1, IF(OR(INDIRECT("Utilities!A"&amp;ROUNDUP(ROW(A541)/6, 0))="", ISNUMBER(INDIRECT("Utilities!A"&amp;ROUNDUP(ROW(A541)/6, 0)))),"        &lt;tr&gt;", "      &lt;/table&gt;"), "")</f>
        <v xml:space="preserve">        &lt;tr&gt;</v>
      </c>
    </row>
    <row r="542" spans="1:1">
      <c r="A542" s="100" t="str">
        <f t="shared" ref="A542:A605" ca="1" si="117">IF(INDIRECT("Utilities!A"&amp;ROUNDUP(ROW(A542)/6, 0))="", "            &lt;th scope=""col""&gt;"&amp;INDIRECT("Utilities!C"&amp;ROUNDUP(ROW(A542)/6, 0))&amp;"&lt;/th&gt;", IF(ISNUMBER(INDIRECT("Utilities!A"&amp;ROUNDUP(ROW(A542)/6, 0))), "           &lt;td&gt;&lt;a href=""files/utilities/"&amp;INDIRECT("Utilities!D"&amp;ROUNDUP(ROW(A542)/6, 0))&amp;"""&gt;"&amp;INDIRECT("'Utilities'!C"&amp;ROUNDUP(ROW(A542)/6, 0))&amp;"&lt;/a&gt;&lt;/td&gt;", ""))</f>
        <v xml:space="preserve">           &lt;td&gt;&lt;a href="files/utilities/architect_course_plot_the_tribute_at_heavens_stairway.zip"&gt;The Tribute at Heavens Stairway&lt;/a&gt;&lt;/td&gt;</v>
      </c>
    </row>
    <row r="543" spans="1:1">
      <c r="A543" s="100" t="str">
        <f t="shared" ref="A543:A603" ca="1" si="118">IF(INDIRECT("Utilities!A"&amp;ROUNDUP(ROW(A543)/6, 0))="", "            &lt;th scope=""col""&gt;"&amp;INDIRECT("Utilities!E"&amp;ROUNDUP(ROW(A543)/6, 0))&amp;"&lt;/th&gt;", IF(ISNUMBER(INDIRECT("Utilities!A"&amp;ROUNDUP(ROW(A543)/6, 0))), "           &lt;td&gt;"&amp;INDIRECT("Utilities!E"&amp;ROUNDUP(ROW(A543)/6, 0))&amp;"&lt;/td&gt;", "&lt;h3&gt;"&amp;INDIRECT("Utilities!A"&amp;ROUNDUP(ROW(A542)/6, 0))&amp;"&lt;/h3&gt;"))</f>
        <v xml:space="preserve">           &lt;td&gt;Terry Grayson Course&lt;/td&gt;</v>
      </c>
    </row>
    <row r="544" spans="1:1">
      <c r="A544" s="100"/>
    </row>
    <row r="545" spans="1:1">
      <c r="A545" s="100"/>
    </row>
    <row r="546" spans="1:1">
      <c r="A546" s="100" t="str">
        <f t="shared" ref="A546:A577" ca="1" si="119">IF(OR(INDIRECT("Utilities!A"&amp;ROUNDUP(ROW(A546)/6, 0))="", ISNUMBER(INDIRECT("Utilities!A"&amp;ROUNDUP(ROW(A546)/6, 0)))), "        &lt;/tr&gt;", "      &lt;table class=""horz_head line_divide""&gt;")</f>
        <v xml:space="preserve">        &lt;/tr&gt;</v>
      </c>
    </row>
    <row r="547" spans="1:1">
      <c r="A547" s="100" t="str">
        <f t="shared" ca="1" si="116"/>
        <v xml:space="preserve">        &lt;tr&gt;</v>
      </c>
    </row>
    <row r="548" spans="1:1">
      <c r="A548" s="100" t="str">
        <f t="shared" ca="1" si="117"/>
        <v xml:space="preserve">           &lt;td&gt;&lt;a href="files/utilities/upstatecc_plot.zip"&gt;UpState CC Architect File&lt;/a&gt;&lt;/td&gt;</v>
      </c>
    </row>
    <row r="549" spans="1:1">
      <c r="A549" s="100" t="str">
        <f t="shared" ca="1" si="118"/>
        <v xml:space="preserve">           &lt;td&gt;DanO Bunch Course&lt;/td&gt;</v>
      </c>
    </row>
    <row r="550" spans="1:1">
      <c r="A550" s="100"/>
    </row>
    <row r="551" spans="1:1">
      <c r="A551" s="100"/>
    </row>
    <row r="552" spans="1:1">
      <c r="A552" s="100" t="str">
        <f t="shared" ref="A552:A583" ca="1" si="120">IF(OR(INDIRECT("Utilities!A"&amp;ROUNDUP(ROW(A552)/6, 0))="", ISNUMBER(INDIRECT("Utilities!A"&amp;ROUNDUP(ROW(A552)/6, 0)))), "        &lt;/tr&gt;", "      &lt;table class=""horz_head line_divide""&gt;")</f>
        <v xml:space="preserve">        &lt;/tr&gt;</v>
      </c>
    </row>
    <row r="553" spans="1:1">
      <c r="A553" s="100" t="str">
        <f t="shared" ca="1" si="116"/>
        <v xml:space="preserve">        &lt;tr&gt;</v>
      </c>
    </row>
    <row r="554" spans="1:1">
      <c r="A554" s="100" t="str">
        <f t="shared" ca="1" si="117"/>
        <v xml:space="preserve">           &lt;td&gt;&lt;a href="files/utilities/architect_course_plot_fox_plot.zip"&gt;Fox Plot&lt;/a&gt;&lt;/td&gt;</v>
      </c>
    </row>
    <row r="555" spans="1:1">
      <c r="A555" s="100" t="str">
        <f t="shared" ca="1" si="118"/>
        <v xml:space="preserve">           &lt;td&gt;Pyecraft (plot for White Fox Woods)&lt;/td&gt;</v>
      </c>
    </row>
    <row r="556" spans="1:1">
      <c r="A556" s="100"/>
    </row>
    <row r="557" spans="1:1">
      <c r="A557" s="100"/>
    </row>
    <row r="558" spans="1:1">
      <c r="A558" s="100" t="str">
        <f t="shared" ref="A558:A589" ca="1" si="121">IF(OR(INDIRECT("Utilities!A"&amp;ROUNDUP(ROW(A558)/6, 0))="", ISNUMBER(INDIRECT("Utilities!A"&amp;ROUNDUP(ROW(A558)/6, 0)))), "        &lt;/tr&gt;", "      &lt;table class=""horz_head line_divide""&gt;")</f>
        <v xml:space="preserve">        &lt;/tr&gt;</v>
      </c>
    </row>
    <row r="559" spans="1:1">
      <c r="A559" s="100" t="str">
        <f t="shared" ca="1" si="116"/>
        <v xml:space="preserve">        &lt;tr&gt;</v>
      </c>
    </row>
    <row r="560" spans="1:1">
      <c r="A560" s="100" t="str">
        <f t="shared" ca="1" si="117"/>
        <v xml:space="preserve">           &lt;td&gt;&lt;a href="files/utilities/architect_course_plot_hillyplot_1.zip"&gt;HillyPlot_1&lt;/a&gt;&lt;/td&gt;</v>
      </c>
    </row>
    <row r="561" spans="1:1">
      <c r="A561" s="100" t="str">
        <f t="shared" ca="1" si="118"/>
        <v xml:space="preserve">           &lt;td&gt;&lt;/td&gt;</v>
      </c>
    </row>
    <row r="562" spans="1:1">
      <c r="A562" s="100"/>
    </row>
    <row r="563" spans="1:1">
      <c r="A563" s="100"/>
    </row>
    <row r="564" spans="1:1">
      <c r="A564" s="100" t="str">
        <f t="shared" ref="A564:A595" ca="1" si="122">IF(OR(INDIRECT("Utilities!A"&amp;ROUNDUP(ROW(A564)/6, 0))="", ISNUMBER(INDIRECT("Utilities!A"&amp;ROUNDUP(ROW(A564)/6, 0)))), "        &lt;/tr&gt;", "      &lt;table class=""horz_head line_divide""&gt;")</f>
        <v xml:space="preserve">        &lt;/tr&gt;</v>
      </c>
    </row>
    <row r="565" spans="1:1">
      <c r="A565" s="100" t="str">
        <f t="shared" ca="1" si="116"/>
        <v xml:space="preserve">        &lt;tr&gt;</v>
      </c>
    </row>
    <row r="566" spans="1:1">
      <c r="A566" s="100" t="str">
        <f t="shared" ca="1" si="117"/>
        <v xml:space="preserve">           &lt;td&gt;&lt;a href="files/utilities/ireland_plot.zip"&gt;Ireland&lt;/a&gt;&lt;/td&gt;</v>
      </c>
    </row>
    <row r="567" spans="1:1">
      <c r="A567" s="100" t="str">
        <f t="shared" ca="1" si="118"/>
        <v xml:space="preserve">           &lt;td&gt;Yannick Trives&lt;/td&gt;</v>
      </c>
    </row>
    <row r="568" spans="1:1">
      <c r="A568" s="100"/>
    </row>
    <row r="569" spans="1:1">
      <c r="A569" s="100"/>
    </row>
    <row r="570" spans="1:1">
      <c r="A570" s="100" t="str">
        <f t="shared" ref="A570:A601" ca="1" si="123">IF(OR(INDIRECT("Utilities!A"&amp;ROUNDUP(ROW(A570)/6, 0))="", ISNUMBER(INDIRECT("Utilities!A"&amp;ROUNDUP(ROW(A570)/6, 0)))), "        &lt;/tr&gt;", "      &lt;table class=""horz_head line_divide""&gt;")</f>
        <v xml:space="preserve">        &lt;/tr&gt;</v>
      </c>
    </row>
    <row r="571" spans="1:1">
      <c r="A571" s="100" t="str">
        <f t="shared" ca="1" si="116"/>
        <v xml:space="preserve">        &lt;tr&gt;</v>
      </c>
    </row>
    <row r="572" spans="1:1">
      <c r="A572" s="100" t="str">
        <f t="shared" ca="1" si="117"/>
        <v xml:space="preserve">           &lt;td&gt;&lt;a href="files/utilities/island.zip"&gt;Island&lt;/a&gt;&lt;/td&gt;</v>
      </c>
    </row>
    <row r="573" spans="1:1">
      <c r="A573" s="100" t="str">
        <f t="shared" ca="1" si="118"/>
        <v xml:space="preserve">           &lt;td&gt;DanO Bunch&lt;/td&gt;</v>
      </c>
    </row>
    <row r="574" spans="1:1">
      <c r="A574" s="100"/>
    </row>
    <row r="575" spans="1:1">
      <c r="A575" s="100"/>
    </row>
    <row r="576" spans="1:1">
      <c r="A576" s="100" t="str">
        <f t="shared" ref="A576:A607" ca="1" si="124">IF(OR(INDIRECT("Utilities!A"&amp;ROUNDUP(ROW(A576)/6, 0))="", ISNUMBER(INDIRECT("Utilities!A"&amp;ROUNDUP(ROW(A576)/6, 0)))), "        &lt;/tr&gt;", "      &lt;table class=""horz_head line_divide""&gt;")</f>
        <v xml:space="preserve">        &lt;/tr&gt;</v>
      </c>
    </row>
    <row r="577" spans="1:1">
      <c r="A577" s="100" t="str">
        <f t="shared" ca="1" si="116"/>
        <v xml:space="preserve">        &lt;tr&gt;</v>
      </c>
    </row>
    <row r="578" spans="1:1">
      <c r="A578" s="100" t="str">
        <f t="shared" ca="1" si="117"/>
        <v xml:space="preserve">           &lt;td&gt;&lt;a href="files/utilities/plot100.zip"&gt;Plot100&lt;/a&gt;&lt;/td&gt;</v>
      </c>
    </row>
    <row r="579" spans="1:1">
      <c r="A579" s="100" t="str">
        <f t="shared" ca="1" si="118"/>
        <v xml:space="preserve">           &lt;td&gt;Martijn Hover&lt;/td&gt;</v>
      </c>
    </row>
    <row r="580" spans="1:1">
      <c r="A580" s="100"/>
    </row>
    <row r="581" spans="1:1">
      <c r="A581" s="100"/>
    </row>
    <row r="582" spans="1:1">
      <c r="A582" s="100" t="str">
        <f t="shared" ref="A582:A613" ca="1" si="125">IF(OR(INDIRECT("Utilities!A"&amp;ROUNDUP(ROW(A582)/6, 0))="", ISNUMBER(INDIRECT("Utilities!A"&amp;ROUNDUP(ROW(A582)/6, 0)))), "        &lt;/tr&gt;", "      &lt;table class=""horz_head line_divide""&gt;")</f>
        <v xml:space="preserve">        &lt;/tr&gt;</v>
      </c>
    </row>
    <row r="583" spans="1:1">
      <c r="A583" s="100" t="str">
        <f t="shared" ca="1" si="116"/>
        <v xml:space="preserve">        &lt;tr&gt;</v>
      </c>
    </row>
    <row r="584" spans="1:1">
      <c r="A584" s="100" t="str">
        <f t="shared" ca="1" si="117"/>
        <v xml:space="preserve">           &lt;td&gt;&lt;a href="files/utilities/architect_course_plot_nyplot.zip"&gt;NYplot&lt;/a&gt;&lt;/td&gt;</v>
      </c>
    </row>
    <row r="585" spans="1:1">
      <c r="A585" s="100" t="str">
        <f t="shared" ca="1" si="118"/>
        <v xml:space="preserve">           &lt;td&gt;&lt;/td&gt;</v>
      </c>
    </row>
    <row r="586" spans="1:1">
      <c r="A586" s="100"/>
    </row>
    <row r="587" spans="1:1">
      <c r="A587" s="100"/>
    </row>
    <row r="588" spans="1:1">
      <c r="A588" s="100" t="str">
        <f t="shared" ref="A588:A619" ca="1" si="126">IF(OR(INDIRECT("Utilities!A"&amp;ROUNDUP(ROW(A588)/6, 0))="", ISNUMBER(INDIRECT("Utilities!A"&amp;ROUNDUP(ROW(A588)/6, 0)))), "        &lt;/tr&gt;", "      &lt;table class=""horz_head line_divide""&gt;")</f>
        <v xml:space="preserve">        &lt;/tr&gt;</v>
      </c>
    </row>
    <row r="589" spans="1:1">
      <c r="A589" s="100" t="str">
        <f t="shared" ca="1" si="116"/>
        <v xml:space="preserve">        &lt;tr&gt;</v>
      </c>
    </row>
    <row r="590" spans="1:1">
      <c r="A590" s="100" t="str">
        <f t="shared" ca="1" si="117"/>
        <v xml:space="preserve">           &lt;td&gt;&lt;a href="files/utilities/architect_course_plot_plot.zip"&gt;plot&lt;/a&gt;&lt;/td&gt;</v>
      </c>
    </row>
    <row r="591" spans="1:1">
      <c r="A591" s="100" t="str">
        <f t="shared" ca="1" si="118"/>
        <v xml:space="preserve">           &lt;td&gt;&lt;/td&gt;</v>
      </c>
    </row>
    <row r="592" spans="1:1">
      <c r="A592" s="100"/>
    </row>
    <row r="593" spans="1:1">
      <c r="A593" s="100"/>
    </row>
    <row r="594" spans="1:1">
      <c r="A594" s="100" t="str">
        <f t="shared" ref="A594:A625" ca="1" si="127">IF(OR(INDIRECT("Utilities!A"&amp;ROUNDUP(ROW(A594)/6, 0))="", ISNUMBER(INDIRECT("Utilities!A"&amp;ROUNDUP(ROW(A594)/6, 0)))), "        &lt;/tr&gt;", "      &lt;table class=""horz_head line_divide""&gt;")</f>
        <v xml:space="preserve">        &lt;/tr&gt;</v>
      </c>
    </row>
    <row r="595" spans="1:1">
      <c r="A595" s="100" t="str">
        <f t="shared" ca="1" si="116"/>
        <v xml:space="preserve">        &lt;tr&gt;</v>
      </c>
    </row>
    <row r="596" spans="1:1">
      <c r="A596" s="100" t="str">
        <f t="shared" ca="1" si="117"/>
        <v xml:space="preserve">           &lt;td&gt;&lt;a href="files/utilities/theplot.zip"&gt;The Plot&lt;/a&gt;&lt;/td&gt;</v>
      </c>
    </row>
    <row r="597" spans="1:1">
      <c r="A597" s="100" t="str">
        <f t="shared" ca="1" si="118"/>
        <v xml:space="preserve">           &lt;td&gt;DanO Bunch&lt;/td&gt;</v>
      </c>
    </row>
    <row r="598" spans="1:1">
      <c r="A598" s="100"/>
    </row>
    <row r="599" spans="1:1">
      <c r="A599" s="100"/>
    </row>
    <row r="600" spans="1:1">
      <c r="A600" s="100" t="str">
        <f t="shared" ref="A600:A631" ca="1" si="128">IF(OR(INDIRECT("Utilities!A"&amp;ROUNDUP(ROW(A600)/6, 0))="", ISNUMBER(INDIRECT("Utilities!A"&amp;ROUNDUP(ROW(A600)/6, 0)))), "        &lt;/tr&gt;", "      &lt;table class=""horz_head line_divide""&gt;")</f>
        <v xml:space="preserve">        &lt;/tr&gt;</v>
      </c>
    </row>
    <row r="601" spans="1:1">
      <c r="A601" s="100" t="str">
        <f t="shared" ca="1" si="116"/>
        <v xml:space="preserve">        &lt;tr&gt;</v>
      </c>
    </row>
    <row r="602" spans="1:1">
      <c r="A602" s="100" t="str">
        <f t="shared" ca="1" si="117"/>
        <v xml:space="preserve">           &lt;td&gt;&lt;a href="files/utilities/western_pines_plot.zip"&gt;WesternPinesPlot&lt;/a&gt;&lt;/td&gt;</v>
      </c>
    </row>
    <row r="603" spans="1:1">
      <c r="A603" s="100" t="str">
        <f t="shared" ca="1" si="118"/>
        <v xml:space="preserve">           &lt;td&gt;Jörgen Ekroth&lt;/td&gt;</v>
      </c>
    </row>
    <row r="604" spans="1:1">
      <c r="A604" s="100"/>
    </row>
    <row r="605" spans="1:1">
      <c r="A605" s="100"/>
    </row>
    <row r="606" spans="1:1">
      <c r="A606" s="100" t="str">
        <f t="shared" ref="A606:A637" ca="1" si="129">IF(OR(INDIRECT("Utilities!A"&amp;ROUNDUP(ROW(A606)/6, 0))="", ISNUMBER(INDIRECT("Utilities!A"&amp;ROUNDUP(ROW(A606)/6, 0)))), "        &lt;/tr&gt;", "      &lt;table class=""horz_head line_divide""&gt;")</f>
        <v xml:space="preserve">        &lt;/tr&gt;</v>
      </c>
    </row>
    <row r="607" spans="1:1">
      <c r="A607" s="100" t="str">
        <f t="shared" ref="A607:A670" ca="1" si="130">IF(ROW(A607)&lt;&gt;1, IF(OR(INDIRECT("Utilities!A"&amp;ROUNDUP(ROW(A607)/6, 0))="", ISNUMBER(INDIRECT("Utilities!A"&amp;ROUNDUP(ROW(A607)/6, 0)))),"        &lt;tr&gt;", "      &lt;/table&gt;"), "")</f>
        <v xml:space="preserve">        &lt;tr&gt;</v>
      </c>
    </row>
    <row r="608" spans="1:1">
      <c r="A608" s="100" t="str">
        <f t="shared" ref="A608:A671" ca="1" si="131">IF(INDIRECT("Utilities!A"&amp;ROUNDUP(ROW(A608)/6, 0))="", "            &lt;th scope=""col""&gt;"&amp;INDIRECT("Utilities!C"&amp;ROUNDUP(ROW(A608)/6, 0))&amp;"&lt;/th&gt;", IF(ISNUMBER(INDIRECT("Utilities!A"&amp;ROUNDUP(ROW(A608)/6, 0))), "           &lt;td&gt;&lt;a href=""files/utilities/"&amp;INDIRECT("Utilities!D"&amp;ROUNDUP(ROW(A608)/6, 0))&amp;"""&gt;"&amp;INDIRECT("'Utilities'!C"&amp;ROUNDUP(ROW(A608)/6, 0))&amp;"&lt;/a&gt;&lt;/td&gt;", ""))</f>
        <v xml:space="preserve">           &lt;td&gt;&lt;a href="files/utilities/huxs_plot.zip"&gt;HuxsPlot&lt;/a&gt;&lt;/td&gt;</v>
      </c>
    </row>
    <row r="609" spans="1:1">
      <c r="A609" s="100" t="str">
        <f t="shared" ref="A609:A669" ca="1" si="132">IF(INDIRECT("Utilities!A"&amp;ROUNDUP(ROW(A609)/6, 0))="", "            &lt;th scope=""col""&gt;"&amp;INDIRECT("Utilities!E"&amp;ROUNDUP(ROW(A609)/6, 0))&amp;"&lt;/th&gt;", IF(ISNUMBER(INDIRECT("Utilities!A"&amp;ROUNDUP(ROW(A609)/6, 0))), "           &lt;td&gt;"&amp;INDIRECT("Utilities!E"&amp;ROUNDUP(ROW(A609)/6, 0))&amp;"&lt;/td&gt;", "&lt;h3&gt;"&amp;INDIRECT("Utilities!A"&amp;ROUNDUP(ROW(A608)/6, 0))&amp;"&lt;/h3&gt;"))</f>
        <v xml:space="preserve">           &lt;td&gt;Mark Huxford&lt;/td&gt;</v>
      </c>
    </row>
    <row r="610" spans="1:1">
      <c r="A610" s="100"/>
    </row>
    <row r="611" spans="1:1">
      <c r="A611" s="100"/>
    </row>
    <row r="612" spans="1:1">
      <c r="A612" s="100" t="str">
        <f t="shared" ref="A612:A643" ca="1" si="133">IF(OR(INDIRECT("Utilities!A"&amp;ROUNDUP(ROW(A612)/6, 0))="", ISNUMBER(INDIRECT("Utilities!A"&amp;ROUNDUP(ROW(A612)/6, 0)))), "        &lt;/tr&gt;", "      &lt;table class=""horz_head line_divide""&gt;")</f>
        <v xml:space="preserve">        &lt;/tr&gt;</v>
      </c>
    </row>
    <row r="613" spans="1:1">
      <c r="A613" s="100" t="str">
        <f t="shared" ca="1" si="130"/>
        <v xml:space="preserve">        &lt;tr&gt;</v>
      </c>
    </row>
    <row r="614" spans="1:1">
      <c r="A614" s="100" t="str">
        <f t="shared" ca="1" si="131"/>
        <v xml:space="preserve">           &lt;td&gt;&lt;a href="files/utilities/eaglebrook_plot.zip"&gt;Eaglebrooke Land Plot&lt;/a&gt;&lt;/td&gt;</v>
      </c>
    </row>
    <row r="615" spans="1:1">
      <c r="A615" s="100" t="str">
        <f t="shared" ca="1" si="132"/>
        <v xml:space="preserve">           &lt;td&gt;fabita&lt;/td&gt;</v>
      </c>
    </row>
    <row r="616" spans="1:1">
      <c r="A616" s="100"/>
    </row>
    <row r="617" spans="1:1">
      <c r="A617" s="100"/>
    </row>
    <row r="618" spans="1:1">
      <c r="A618" s="100" t="str">
        <f t="shared" ref="A618:A649" ca="1" si="134">IF(OR(INDIRECT("Utilities!A"&amp;ROUNDUP(ROW(A618)/6, 0))="", ISNUMBER(INDIRECT("Utilities!A"&amp;ROUNDUP(ROW(A618)/6, 0)))), "        &lt;/tr&gt;", "      &lt;table class=""horz_head line_divide""&gt;")</f>
        <v xml:space="preserve">        &lt;/tr&gt;</v>
      </c>
    </row>
    <row r="619" spans="1:1">
      <c r="A619" s="100" t="str">
        <f t="shared" ca="1" si="130"/>
        <v xml:space="preserve">      &lt;/table&gt;</v>
      </c>
    </row>
    <row r="620" spans="1:1">
      <c r="A620" s="100" t="str">
        <f t="shared" ca="1" si="131"/>
        <v/>
      </c>
    </row>
    <row r="621" spans="1:1">
      <c r="A621" s="100" t="str">
        <f t="shared" ca="1" si="132"/>
        <v>&lt;h3&gt;END&lt;/h3&gt;</v>
      </c>
    </row>
    <row r="622" spans="1:1">
      <c r="A622" s="100"/>
    </row>
    <row r="623" spans="1:1">
      <c r="A623" s="100"/>
    </row>
    <row r="624" spans="1:1">
      <c r="A624" s="100"/>
    </row>
    <row r="625" spans="1:1">
      <c r="A625" s="100"/>
    </row>
    <row r="626" spans="1:1">
      <c r="A626" s="100"/>
    </row>
    <row r="627" spans="1:1">
      <c r="A627" s="100"/>
    </row>
    <row r="628" spans="1:1">
      <c r="A628" s="100"/>
    </row>
    <row r="629" spans="1:1">
      <c r="A629" s="100"/>
    </row>
    <row r="630" spans="1:1">
      <c r="A630" s="100"/>
    </row>
    <row r="631" spans="1:1">
      <c r="A631" s="100"/>
    </row>
    <row r="632" spans="1:1">
      <c r="A632" s="100"/>
    </row>
    <row r="633" spans="1:1">
      <c r="A633" s="100"/>
    </row>
    <row r="634" spans="1:1">
      <c r="A634" s="100"/>
    </row>
    <row r="635" spans="1:1">
      <c r="A635" s="100"/>
    </row>
    <row r="636" spans="1:1">
      <c r="A636" s="100"/>
    </row>
    <row r="637" spans="1:1">
      <c r="A637" s="100"/>
    </row>
    <row r="638" spans="1:1">
      <c r="A638" s="100"/>
    </row>
    <row r="639" spans="1:1">
      <c r="A639" s="100"/>
    </row>
    <row r="640" spans="1:1">
      <c r="A640" s="100"/>
    </row>
    <row r="641" spans="1:1">
      <c r="A641" s="100"/>
    </row>
    <row r="642" spans="1:1">
      <c r="A642" s="100"/>
    </row>
    <row r="643" spans="1:1">
      <c r="A643" s="100"/>
    </row>
    <row r="644" spans="1:1">
      <c r="A644" s="100"/>
    </row>
    <row r="645" spans="1:1">
      <c r="A645" s="100"/>
    </row>
    <row r="646" spans="1:1">
      <c r="A646" s="100"/>
    </row>
    <row r="647" spans="1:1">
      <c r="A647" s="100"/>
    </row>
    <row r="648" spans="1:1">
      <c r="A648" s="100"/>
    </row>
    <row r="649" spans="1:1">
      <c r="A649" s="100"/>
    </row>
    <row r="650" spans="1:1">
      <c r="A650" s="100"/>
    </row>
    <row r="651" spans="1:1">
      <c r="A651" s="100"/>
    </row>
    <row r="652" spans="1:1">
      <c r="A652" s="100"/>
    </row>
    <row r="653" spans="1:1">
      <c r="A653" s="100"/>
    </row>
    <row r="654" spans="1:1">
      <c r="A654" s="100"/>
    </row>
    <row r="655" spans="1:1">
      <c r="A655" s="100"/>
    </row>
    <row r="656" spans="1:1">
      <c r="A656" s="100"/>
    </row>
    <row r="657" spans="1:1">
      <c r="A657" s="100"/>
    </row>
    <row r="658" spans="1:1">
      <c r="A658" s="100"/>
    </row>
    <row r="659" spans="1:1">
      <c r="A659" s="100"/>
    </row>
    <row r="660" spans="1:1">
      <c r="A660" s="100"/>
    </row>
    <row r="661" spans="1:1">
      <c r="A661" s="100"/>
    </row>
    <row r="662" spans="1:1">
      <c r="A662" s="100"/>
    </row>
    <row r="663" spans="1:1">
      <c r="A663" s="100"/>
    </row>
    <row r="664" spans="1:1">
      <c r="A664" s="100"/>
    </row>
    <row r="665" spans="1:1">
      <c r="A665" s="100"/>
    </row>
    <row r="666" spans="1:1">
      <c r="A666" s="100"/>
    </row>
    <row r="667" spans="1:1">
      <c r="A667" s="100"/>
    </row>
    <row r="668" spans="1:1">
      <c r="A668" s="100"/>
    </row>
    <row r="669" spans="1:1">
      <c r="A669" s="100"/>
    </row>
    <row r="670" spans="1:1">
      <c r="A670" s="100"/>
    </row>
    <row r="671" spans="1:1">
      <c r="A671" s="100"/>
    </row>
    <row r="672" spans="1:1">
      <c r="A672" s="100"/>
    </row>
    <row r="673" spans="1:1">
      <c r="A673" s="100"/>
    </row>
    <row r="674" spans="1:1">
      <c r="A674" s="100"/>
    </row>
    <row r="675" spans="1:1">
      <c r="A675" s="100"/>
    </row>
    <row r="676" spans="1:1">
      <c r="A676" s="100"/>
    </row>
    <row r="677" spans="1:1">
      <c r="A677" s="100"/>
    </row>
    <row r="678" spans="1:1">
      <c r="A678" s="100"/>
    </row>
    <row r="679" spans="1:1">
      <c r="A679" s="100"/>
    </row>
    <row r="680" spans="1:1">
      <c r="A680" s="100"/>
    </row>
    <row r="681" spans="1:1">
      <c r="A681" s="100"/>
    </row>
    <row r="682" spans="1:1">
      <c r="A682" s="100"/>
    </row>
    <row r="683" spans="1:1">
      <c r="A683" s="100"/>
    </row>
    <row r="684" spans="1:1">
      <c r="A684" s="100"/>
    </row>
    <row r="685" spans="1:1">
      <c r="A685" s="100"/>
    </row>
    <row r="686" spans="1:1">
      <c r="A686" s="100"/>
    </row>
    <row r="687" spans="1:1">
      <c r="A687" s="100"/>
    </row>
    <row r="688" spans="1:1">
      <c r="A688" s="100"/>
    </row>
    <row r="689" spans="1:1">
      <c r="A689" s="100"/>
    </row>
    <row r="690" spans="1:1">
      <c r="A690" s="100"/>
    </row>
    <row r="691" spans="1:1">
      <c r="A691" s="100"/>
    </row>
    <row r="692" spans="1:1">
      <c r="A692" s="100"/>
    </row>
    <row r="693" spans="1:1">
      <c r="A693" s="100"/>
    </row>
    <row r="694" spans="1:1">
      <c r="A694" s="100"/>
    </row>
    <row r="695" spans="1:1">
      <c r="A695" s="100"/>
    </row>
    <row r="696" spans="1:1">
      <c r="A696" s="100"/>
    </row>
    <row r="697" spans="1:1">
      <c r="A697" s="100"/>
    </row>
    <row r="698" spans="1:1">
      <c r="A698" s="100"/>
    </row>
    <row r="699" spans="1:1">
      <c r="A699" s="100"/>
    </row>
    <row r="700" spans="1:1">
      <c r="A700" s="100"/>
    </row>
    <row r="701" spans="1:1">
      <c r="A701" s="100"/>
    </row>
    <row r="702" spans="1:1">
      <c r="A702" s="100"/>
    </row>
    <row r="703" spans="1:1">
      <c r="A703" s="100"/>
    </row>
    <row r="704" spans="1:1">
      <c r="A704" s="100"/>
    </row>
    <row r="705" spans="1:1">
      <c r="A705" s="100"/>
    </row>
    <row r="706" spans="1:1">
      <c r="A706" s="100"/>
    </row>
    <row r="707" spans="1:1">
      <c r="A707" s="100"/>
    </row>
    <row r="708" spans="1:1">
      <c r="A708" s="100"/>
    </row>
    <row r="709" spans="1:1">
      <c r="A709" s="100"/>
    </row>
    <row r="710" spans="1:1">
      <c r="A710" s="100"/>
    </row>
    <row r="711" spans="1:1">
      <c r="A711" s="100"/>
    </row>
    <row r="712" spans="1:1">
      <c r="A712" s="100"/>
    </row>
    <row r="713" spans="1:1">
      <c r="A713" s="100"/>
    </row>
    <row r="714" spans="1:1">
      <c r="A714" s="100"/>
    </row>
    <row r="715" spans="1:1">
      <c r="A715" s="100"/>
    </row>
    <row r="716" spans="1:1">
      <c r="A716" s="100"/>
    </row>
    <row r="717" spans="1:1">
      <c r="A717" s="100"/>
    </row>
    <row r="718" spans="1:1">
      <c r="A718" s="100"/>
    </row>
    <row r="719" spans="1:1">
      <c r="A719" s="100"/>
    </row>
    <row r="720" spans="1:1">
      <c r="A720" s="100"/>
    </row>
    <row r="721" spans="1:1">
      <c r="A721" s="100"/>
    </row>
    <row r="722" spans="1:1">
      <c r="A722" s="100"/>
    </row>
    <row r="723" spans="1:1">
      <c r="A723" s="100"/>
    </row>
    <row r="724" spans="1:1">
      <c r="A724" s="100"/>
    </row>
    <row r="725" spans="1:1">
      <c r="A725" s="100"/>
    </row>
    <row r="726" spans="1:1">
      <c r="A726" s="100"/>
    </row>
    <row r="727" spans="1:1">
      <c r="A727" s="100"/>
    </row>
    <row r="728" spans="1:1">
      <c r="A728" s="100"/>
    </row>
    <row r="729" spans="1:1">
      <c r="A729" s="100"/>
    </row>
    <row r="730" spans="1:1">
      <c r="A730" s="100"/>
    </row>
    <row r="731" spans="1:1">
      <c r="A731" s="100"/>
    </row>
    <row r="732" spans="1:1">
      <c r="A732" s="100"/>
    </row>
    <row r="733" spans="1:1">
      <c r="A733" s="100"/>
    </row>
    <row r="734" spans="1:1">
      <c r="A734" s="100"/>
    </row>
    <row r="735" spans="1:1">
      <c r="A735" s="100"/>
    </row>
    <row r="736" spans="1:1">
      <c r="A736" s="100"/>
    </row>
    <row r="737" spans="1:1">
      <c r="A737" s="100"/>
    </row>
    <row r="738" spans="1:1">
      <c r="A738" s="100"/>
    </row>
    <row r="739" spans="1:1">
      <c r="A739" s="100"/>
    </row>
    <row r="740" spans="1:1">
      <c r="A740" s="100"/>
    </row>
    <row r="741" spans="1:1">
      <c r="A741" s="100"/>
    </row>
    <row r="742" spans="1:1">
      <c r="A742" s="100"/>
    </row>
    <row r="743" spans="1:1">
      <c r="A743" s="100"/>
    </row>
    <row r="744" spans="1:1">
      <c r="A744" s="100"/>
    </row>
    <row r="745" spans="1:1">
      <c r="A745" s="100"/>
    </row>
    <row r="746" spans="1:1">
      <c r="A746" s="100"/>
    </row>
    <row r="747" spans="1:1">
      <c r="A747" s="100"/>
    </row>
    <row r="748" spans="1:1">
      <c r="A748" s="100"/>
    </row>
    <row r="749" spans="1:1">
      <c r="A749" s="100"/>
    </row>
    <row r="750" spans="1:1">
      <c r="A750" s="100"/>
    </row>
    <row r="751" spans="1:1">
      <c r="A751" s="100"/>
    </row>
    <row r="752" spans="1:1">
      <c r="A752" s="100"/>
    </row>
    <row r="753" spans="1:1">
      <c r="A753" s="100"/>
    </row>
    <row r="754" spans="1:1">
      <c r="A754" s="100"/>
    </row>
    <row r="755" spans="1:1">
      <c r="A755" s="100"/>
    </row>
    <row r="756" spans="1:1">
      <c r="A756" s="100"/>
    </row>
    <row r="757" spans="1:1">
      <c r="A757" s="100"/>
    </row>
    <row r="758" spans="1:1">
      <c r="A758" s="100"/>
    </row>
    <row r="759" spans="1:1">
      <c r="A759" s="100"/>
    </row>
    <row r="760" spans="1:1">
      <c r="A760" s="100"/>
    </row>
    <row r="761" spans="1:1">
      <c r="A761" s="100"/>
    </row>
    <row r="762" spans="1:1">
      <c r="A762" s="100"/>
    </row>
    <row r="763" spans="1:1">
      <c r="A763" s="100"/>
    </row>
    <row r="764" spans="1:1">
      <c r="A764" s="100"/>
    </row>
    <row r="765" spans="1:1">
      <c r="A765" s="100"/>
    </row>
    <row r="766" spans="1:1">
      <c r="A766" s="100"/>
    </row>
    <row r="767" spans="1:1">
      <c r="A767" s="100"/>
    </row>
    <row r="768" spans="1:1">
      <c r="A768" s="100"/>
    </row>
    <row r="769" spans="1:1">
      <c r="A769" s="100"/>
    </row>
    <row r="770" spans="1:1">
      <c r="A770" s="100"/>
    </row>
    <row r="771" spans="1:1">
      <c r="A771" s="100"/>
    </row>
    <row r="772" spans="1:1">
      <c r="A772" s="100"/>
    </row>
    <row r="773" spans="1:1">
      <c r="A773" s="100"/>
    </row>
    <row r="774" spans="1:1">
      <c r="A774" s="100"/>
    </row>
  </sheetData>
  <conditionalFormatting sqref="A1:A1048576">
    <cfRule type="expression" dxfId="3" priority="1">
      <formula>ISTEXT(INDIRECT("Utilities!A"&amp;ROUNDUP(ROW(A1)/6, 0)))</formula>
    </cfRule>
    <cfRule type="expression" dxfId="2" priority="2">
      <formula>INDIRECT("Utilities!A"&amp;ROUNDUP(ROW(A1)/6, 0))=""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workbookViewId="0">
      <selection activeCell="A37" sqref="A37"/>
    </sheetView>
  </sheetViews>
  <sheetFormatPr defaultRowHeight="12.75"/>
  <cols>
    <col min="1" max="1" width="10.42578125" customWidth="1"/>
    <col min="3" max="3" width="39.7109375" customWidth="1"/>
    <col min="4" max="4" width="14.5703125" customWidth="1"/>
    <col min="5" max="5" width="8" bestFit="1" customWidth="1"/>
    <col min="6" max="7" width="46.42578125" bestFit="1" customWidth="1"/>
    <col min="8" max="8" width="37.42578125" bestFit="1" customWidth="1"/>
    <col min="9" max="9" width="36.42578125" bestFit="1" customWidth="1"/>
    <col min="10" max="10" width="20.140625" bestFit="1" customWidth="1"/>
    <col min="11" max="11" width="36.5703125" customWidth="1"/>
    <col min="12" max="12" width="36" customWidth="1"/>
    <col min="13" max="13" width="5" customWidth="1"/>
    <col min="14" max="14" width="10.140625" customWidth="1"/>
    <col min="15" max="16" width="22" customWidth="1"/>
    <col min="17" max="17" width="25.7109375" customWidth="1"/>
    <col min="18" max="23" width="22" customWidth="1"/>
    <col min="24" max="24" width="17.42578125" customWidth="1"/>
    <col min="25" max="25" width="22" customWidth="1"/>
    <col min="26" max="27" width="17.42578125" customWidth="1"/>
    <col min="28" max="28" width="15" customWidth="1"/>
    <col min="29" max="34" width="14.28515625" customWidth="1"/>
  </cols>
  <sheetData>
    <row r="1" spans="1:34" s="24" customFormat="1">
      <c r="A1" s="24" t="s">
        <v>9189</v>
      </c>
      <c r="C1">
        <f>COUNTIF('Courses Complete'!A:A,'New Course Row Code'!$B$2)</f>
        <v>1</v>
      </c>
      <c r="D1">
        <f>COUNTA('Courses Complete'!A:A)</f>
        <v>1938</v>
      </c>
      <c r="F1">
        <f>VLOOKUP($C$2,'Courses Complete'!$C:$AK, 31, 0)</f>
        <v>1</v>
      </c>
      <c r="G1" s="100">
        <f>VLOOKUP($C$2,'Courses Complete'!$C:$AK, 32, 0)</f>
        <v>4</v>
      </c>
      <c r="H1" s="100">
        <f>VLOOKUP($C$2,'Courses Complete'!$C:$AK, 33, 0)</f>
        <v>9</v>
      </c>
      <c r="I1" s="100">
        <f>VLOOKUP($C$2,'Courses Complete'!$C:$AK, 34, 0)</f>
        <v>13</v>
      </c>
      <c r="J1" s="100" t="str">
        <f>VLOOKUP($C$2,'Courses Complete'!$C:$AK, 35, 0)</f>
        <v/>
      </c>
    </row>
    <row r="2" spans="1:34" ht="12.75" customHeight="1">
      <c r="A2" s="24" t="s">
        <v>9190</v>
      </c>
      <c r="B2" s="30">
        <v>1909</v>
      </c>
      <c r="C2" s="56" t="str">
        <f>IF(ISBLANK(VLOOKUP($B2,Courses!$A:C, COLUMN(C2), 0)), "", VLOOKUP($B2,Courses!$A:C, COLUMN(C2), 0))</f>
        <v>Sazerac</v>
      </c>
      <c r="D2" s="56" t="str">
        <f>IF(ISBLANK(VLOOKUP($B2,Courses!$A:D, COLUMN(D2), 0)), "", VLOOKUP($B2,Courses!$A:D, COLUMN(D2), 0))</f>
        <v>Plains</v>
      </c>
      <c r="E2" s="58" t="str">
        <f>IF(ISBLANK(VLOOKUP($B2,Courses!$A:E, COLUMN(E2), 0)), "", VLOOKUP($B2,Courses!$A:E, COLUMN(E2), 0))</f>
        <v/>
      </c>
      <c r="F2" s="59" t="str">
        <f>IF(ISBLANK(VLOOKUP($B2,Courses!$A:F, COLUMN(F2), 0)), "", VLOOKUP($B2,Courses!$A:F, COLUMN(F2), 0))</f>
        <v>sazerac_hole01.jpg</v>
      </c>
      <c r="G2" s="59" t="str">
        <f>IF(ISBLANK(VLOOKUP($B2,Courses!$A:G, COLUMN(G2), 0)), "", VLOOKUP($B2,Courses!$A:G, COLUMN(G2), 0))</f>
        <v>sazerac_hole04.jpg</v>
      </c>
      <c r="H2" s="59" t="str">
        <f>IF(ISBLANK(VLOOKUP($B2,Courses!$A:H, COLUMN(H2), 0)), "", VLOOKUP($B2,Courses!$A:H, COLUMN(H2), 0))</f>
        <v>sazerac_hole09.jpg</v>
      </c>
      <c r="I2" s="59" t="str">
        <f>IF(ISBLANK(VLOOKUP($B2,Courses!$A:I, COLUMN(I2), 0)), "", VLOOKUP($B2,Courses!$A:I, COLUMN(I2), 0))</f>
        <v>sazerac_hole13.jpg</v>
      </c>
      <c r="J2" s="59" t="str">
        <f>IF(ISBLANK(VLOOKUP($B2,Courses!$A:J, COLUMN(J2), 0)), "", VLOOKUP($B2,Courses!$A:J, COLUMN(J2), 0))</f>
        <v/>
      </c>
      <c r="K2" s="57" t="str">
        <f>IF(ISBLANK(VLOOKUP($B2,Courses!$A:K, COLUMN(K2), 0)), "", VLOOKUP($B2,Courses!$A:K, COLUMN(K2), 0))</f>
        <v>sazerac.zip</v>
      </c>
      <c r="L2" s="5" t="str">
        <f>IF(ISBLANK(VLOOKUP($B2,Courses!$A:L, COLUMN(L2), 0)), "", VLOOKUP($B2,Courses!$A:L, COLUMN(L2), 0))</f>
        <v>Jim Hall</v>
      </c>
      <c r="M2" s="5">
        <f>IF(ISBLANK(VLOOKUP($B2,Courses!$A:M, COLUMN(M2), 0)), "", VLOOKUP($B2,Courses!$A:M, COLUMN(M2), 0))</f>
        <v>21.6</v>
      </c>
      <c r="N2" s="51">
        <f>IF(ISBLANK(VLOOKUP($B2,Courses!$A:N, COLUMN(N2), 0)), "", VLOOKUP($B2,Courses!$A:N, COLUMN(N2), 0))</f>
        <v>45177</v>
      </c>
      <c r="O2" s="5" t="str">
        <f>IF(ISBLANK(VLOOKUP($B2,Courses!$A:O, COLUMN(O2), 0)), "", VLOOKUP($B2,Courses!$A:O, COLUMN(O2), 0))</f>
        <v>sazerac_lib</v>
      </c>
      <c r="P2" s="5" t="str">
        <f>IF(ISBLANK(VLOOKUP($B2,Courses!$A:P, COLUMN(P2), 0)), "", VLOOKUP($B2,Courses!$A:P, COLUMN(P2), 0))</f>
        <v>sazerac_blends</v>
      </c>
      <c r="Q2" s="5" t="str">
        <f>IF(ISBLANK(VLOOKUP($B2,Courses!$A:Q, COLUMN(Q2), 0)), "", VLOOKUP($B2,Courses!$A:Q, COLUMN(Q2), 0))</f>
        <v/>
      </c>
      <c r="R2" s="5" t="str">
        <f>IF(ISBLANK(VLOOKUP($B2,Courses!$A:R, COLUMN(R2), 0)), "", VLOOKUP($B2,Courses!$A:R, COLUMN(R2), 0))</f>
        <v/>
      </c>
      <c r="S2" s="5" t="str">
        <f>IF(ISBLANK(VLOOKUP($B2,Courses!$A:S, COLUMN(S2), 0)), "", VLOOKUP($B2,Courses!$A:S, COLUMN(S2), 0))</f>
        <v/>
      </c>
      <c r="T2" s="5" t="str">
        <f>IF(ISBLANK(VLOOKUP($B2,Courses!$A:T, COLUMN(T2), 0)), "", VLOOKUP($B2,Courses!$A:T, COLUMN(T2), 0))</f>
        <v/>
      </c>
      <c r="U2" s="5" t="str">
        <f>IF(ISBLANK(VLOOKUP($B2,Courses!$A:U, COLUMN(U2), 0)), "", VLOOKUP($B2,Courses!$A:U, COLUMN(U2), 0))</f>
        <v/>
      </c>
      <c r="V2" s="5" t="str">
        <f>IF(ISBLANK(VLOOKUP($B2,Courses!$A:V, COLUMN(V2), 0)), "", VLOOKUP($B2,Courses!$A:V, COLUMN(V2), 0))</f>
        <v/>
      </c>
      <c r="W2" s="5" t="str">
        <f>IF(ISBLANK(VLOOKUP($B2,Courses!$A:W, COLUMN(W2), 0)), "", VLOOKUP($B2,Courses!$A:W, COLUMN(W2), 0))</f>
        <v/>
      </c>
      <c r="X2" s="5" t="str">
        <f>IF(ISBLANK(VLOOKUP($B2,Courses!$A:X, COLUMN(X2), 0)), "", VLOOKUP($B2,Courses!$A:X, COLUMN(X2), 0))</f>
        <v/>
      </c>
      <c r="Y2" s="5" t="str">
        <f>IF(ISBLANK(VLOOKUP($B2,Courses!$A:Y, COLUMN(Y2), 0)), "", VLOOKUP($B2,Courses!$A:Y, COLUMN(Y2), 0))</f>
        <v/>
      </c>
      <c r="Z2" s="5" t="str">
        <f>IF(ISBLANK(VLOOKUP($B2,Courses!$A:Z, COLUMN(Z2), 0)), "", VLOOKUP($B2,Courses!$A:Z, COLUMN(Z2), 0))</f>
        <v/>
      </c>
      <c r="AA2" s="5" t="str">
        <f>IF(ISBLANK(VLOOKUP($B2,Courses!$A:AA, COLUMN(AA2), 0)), "", VLOOKUP($B2,Courses!$A:AA, COLUMN(AA2), 0))</f>
        <v/>
      </c>
      <c r="AB2" s="5" t="str">
        <f>IF(ISBLANK(VLOOKUP($B2,Courses!$A:AB, COLUMN(AB2), 0)), "", VLOOKUP($B2,Courses!$A:AB, COLUMN(AB2), 0))</f>
        <v/>
      </c>
      <c r="AC2" s="5" t="str">
        <f>IF(ISBLANK(VLOOKUP($B2,Courses!$A:AC, COLUMN(AC2), 0)), "", VLOOKUP($B2,Courses!$A:AC, COLUMN(AC2), 0))</f>
        <v/>
      </c>
      <c r="AD2" s="5" t="str">
        <f>IF(ISBLANK(VLOOKUP($B2,Courses!$A:AD, COLUMN(AD2), 0)), "", VLOOKUP($B2,Courses!$A:AD, COLUMN(AD2), 0))</f>
        <v/>
      </c>
      <c r="AE2" s="5" t="str">
        <f>IF(ISBLANK(VLOOKUP($B2,Courses!$A:AE, COLUMN(AE2), 0)), "", VLOOKUP($B2,Courses!$A:AE, COLUMN(AE2), 0))</f>
        <v/>
      </c>
      <c r="AF2" s="5" t="str">
        <f>IF(ISBLANK(VLOOKUP($B2,Courses!$A:AF, COLUMN(AF2), 0)), "", VLOOKUP($B2,Courses!$A:AF, COLUMN(AF2), 0))</f>
        <v/>
      </c>
      <c r="AG2" s="50"/>
      <c r="AH2" s="50"/>
    </row>
    <row r="4" spans="1:34" ht="15">
      <c r="A4" s="55" t="s">
        <v>9187</v>
      </c>
    </row>
    <row r="6" spans="1:34" ht="15">
      <c r="A6" s="54" t="str">
        <f>C2&amp;" by "&amp;L2&amp;" [New Course]"</f>
        <v>Sazerac by Jim Hall [New Course]</v>
      </c>
    </row>
    <row r="8" spans="1:34" ht="15">
      <c r="A8" s="55" t="s">
        <v>9188</v>
      </c>
    </row>
    <row r="10" spans="1:34" ht="15">
      <c r="A10" s="54" t="str">
        <f>"[b]Course:[/b] [relurl=../pga2000/files/courses/"&amp;K2&amp;"]"&amp;C2&amp;"[/relurl] ("&amp;M2&amp;" MB)"</f>
        <v>[b]Course:[/b] [relurl=../pga2000/files/courses/sazerac.zip]Sazerac[/relurl] (21.6 MB)</v>
      </c>
    </row>
    <row r="11" spans="1:34" ht="15">
      <c r="A11" s="54" t="str">
        <f>"[b]Type:[/b] "&amp;IF(E2="", "Fictional", E2)&amp;", "&amp;D2</f>
        <v>[b]Type:[/b] Fictional, Plains</v>
      </c>
    </row>
    <row r="12" spans="1:34" ht="15">
      <c r="A12" s="54" t="str">
        <f>"[b]Designer:[/b] "&amp;L2</f>
        <v>[b]Designer:[/b] Jim Hall</v>
      </c>
    </row>
    <row r="13" spans="1:34" ht="15">
      <c r="A13" s="54" t="str">
        <f>"[b]Date:[/b] "&amp;MONTH(N2)&amp;"/"&amp;DAY(N2)&amp;"/"&amp;YEAR(N2)</f>
        <v>[b]Date:[/b] 9/8/2023</v>
      </c>
    </row>
    <row r="14" spans="1:34" ht="15">
      <c r="A14" s="54" t="str">
        <f>"[b]Images:[/b] "&amp;IF(F2="","","[relurl=../pga2000/pics/courses/"&amp;F2&amp;"]"&amp;IF(ISNUMBER(F1), "#", "")&amp;F1&amp;"[/relurl]")&amp;IF(G2="","",", [relurl=../pga2000/pics/courses/"&amp;G2&amp;"]"&amp;IF(ISNUMBER(G1), "#", "")&amp;G1&amp;"[/relurl]")&amp;IF(H2="","",", [relurl=../pga2000/pics/courses/"&amp;H2&amp;"]"&amp;IF(ISNUMBER(H1), "#", "")&amp;H1&amp;"[/relurl]")&amp;IF(I2="","",", [relurl=../pga2000/pics/courses/"&amp;I2&amp;"]"&amp;IF(ISNUMBER(I1), "#", "")&amp;I1&amp;"[/relurl]")&amp;IF(J2="","",", [relurl=../pga2000/pics/courses/"&amp;J2&amp;"]"&amp;IF(ISNUMBER(J1), "#", "")&amp;J1&amp;"[/relurl]")</f>
        <v>[b]Images:[/b] [relurl=../pga2000/pics/courses/sazerac_hole01.jpg]#1[/relurl], [relurl=../pga2000/pics/courses/sazerac_hole04.jpg]#4[/relurl], [relurl=../pga2000/pics/courses/sazerac_hole09.jpg]#9[/relurl], [relurl=../pga2000/pics/courses/sazerac_hole13.jpg]#13[/relurl]</v>
      </c>
    </row>
    <row r="15" spans="1:34" ht="15">
      <c r="A15" s="54" t="str">
        <f>"[b]Libraries Used:[/b] "&amp;IF(O2="", "N/A", "[relurl=../pga2000/files/libraries/"&amp;VLOOKUP(O2,Libraries!$B:$D,3, 0)&amp;"]"&amp;VLOOKUP(O2,Libraries!$B:$D,1, 0)&amp;"[/relurl]")&amp;IF(P2="", "", ", [relurl=../pga2000/files/libraries/"&amp;VLOOKUP(P2,Libraries!$B:$D,3, 0)&amp;"]"&amp;VLOOKUP(P2,Libraries!$B:$D,1, 0)&amp;"[/relurl]")&amp;IF(Q2="", "", ", [relurl=../pga2000/files/libraries/"&amp;VLOOKUP(Q2,Libraries!$B:$D,3, 0)&amp;"]"&amp;VLOOKUP(Q2,Libraries!$B:$D,1, 0)&amp;"[/relurl]")&amp;IF(R2="", "", ", [relurl=../pga2000/files/libraries/"&amp;VLOOKUP(R2,Libraries!$B:$D,3, 0)&amp;"]"&amp;VLOOKUP(R2,Libraries!$B:$D,1, 0)&amp;"[/relurl]")&amp;IF(S2="", "", ", [relurl=../pga2000/files/libraries/"&amp;VLOOKUP(S2,Libraries!$B:$D,3, 0)&amp;"]"&amp;VLOOKUP(S2,Libraries!$B:$D,1, 0)&amp;"[/relurl]")&amp;IF(T2="", "", ", [relurl=../pga2000/files/libraries/"&amp;VLOOKUP(T2,Libraries!$B:$D,3, 0)&amp;"]"&amp;VLOOKUP(T2,Libraries!$B:$D,1, 0)&amp;"[/relurl]")&amp;IF(U2="", "", ", [relurl=../pga2000/files/libraries/"&amp;VLOOKUP(U2,Libraries!$B:$D,3, 0)&amp;"]"&amp;VLOOKUP(U2,Libraries!$B:$D,1, 0)&amp;"[/relurl]")&amp;IF(V2="", "", ", [relurl=../pga2000/files/libraries/"&amp;VLOOKUP(V2,Libraries!$B:$D,3, 0)&amp;"]"&amp;VLOOKUP(V2,Libraries!$B:$D,1, 0)&amp;"[/relurl]")&amp;IF(W2="", "", ", [relurl=../pga2000/files/libraries/"&amp;VLOOKUP(W2,Libraries!$B:$D,3, 0)&amp;"]"&amp;VLOOKUP(W2,Libraries!$B:$D,1, 0)&amp;"[/relurl]")&amp;IF(X2="", "", ", [relurl=../pga2000/files/libraries/"&amp;VLOOKUP(X2,Libraries!$B:$D,3, 0)&amp;"]"&amp;VLOOKUP(X2,Libraries!$B:$D,1, 0)&amp;"[/relurl]")&amp;IF(Y2="", "", ", [relurl=../pga2000/files/libraries/"&amp;VLOOKUP(Y2,Libraries!$B:$D,3, 0)&amp;"]"&amp;VLOOKUP(Y2,Libraries!$B:$D,1, 0)&amp;"[/relurl]")&amp;IF(Z2="", "", ", [relurl=../pga2000/files/libraries/"&amp;VLOOKUP(Z2,Libraries!$B:$D,3, 0)&amp;"]"&amp;VLOOKUP(Z2,Libraries!$B:$D,1, 0)&amp;"[/relurl]")&amp;IF(AA2="", "", ", [relurl=../pga2000/files/libraries/"&amp;VLOOKUP(AA2,Libraries!$B:$D,3, 0)&amp;"]"&amp;VLOOKUP(AA2,Libraries!$B:$D,1, 0)&amp;"[/relurl]")&amp;IF(AB2="", "", ", [relurl=../pga2000/files/libraries/"&amp;VLOOKUP(AB2,Libraries!$B:$D,3, 0)&amp;"]"&amp;VLOOKUP(AB2,Libraries!$B:$D,1, 0)&amp;"[/relurl]")&amp;IF(AC2="", "", ", [relurl=../pga2000/files/libraries/"&amp;VLOOKUP(AC2,Libraries!$B:$D,3, 0)&amp;"]"&amp;VLOOKUP(AC2,Libraries!$B:$D,1, 0)&amp;"[/relurl]")&amp;IF(AD2="", "", ", [relurl=../pga2000/files/libraries/"&amp;VLOOKUP(AD2,Libraries!$B:$D,3, 0)&amp;"]"&amp;VLOOKUP(AD2,Libraries!$B:$D,1, 0)&amp;"[/relurl]")&amp;IF(AE2="", "", ", [relurl=../pga2000/files/libraries/"&amp;VLOOKUP(AE2,Libraries!$B:$D,3, 0)&amp;"]"&amp;VLOOKUP(AE2,Libraries!$B:$D,1, 0)&amp;"[/relurl]")&amp;IF(AF2="", "", ", [relurl=../pga2000/files/libraries/"&amp;VLOOKUP(AF2,Libraries!$B:$D,3, 0)&amp;"]"&amp;VLOOKUP(AF2,Libraries!$B:$D,1, 0)&amp;"[/relurl]")</f>
        <v>[b]Libraries Used:[/b] [relurl=../pga2000/files/libraries/sazerac_lib.zip]sazerac_lib[/relurl], [relurl=../pga2000/files/libraries/sazerac_blends.zip]sazerac_blends[/relurl]</v>
      </c>
    </row>
    <row r="17" spans="1:2" ht="15">
      <c r="A17" s="55" t="s">
        <v>9374</v>
      </c>
      <c r="B17">
        <v>1</v>
      </c>
    </row>
    <row r="19" spans="1:2">
      <c r="A19" t="str">
        <f>"&lt;tr&gt;"</f>
        <v>&lt;tr&gt;</v>
      </c>
    </row>
    <row r="20" spans="1:2">
      <c r="A20" t="str">
        <f>"           &lt;td&gt;"&amp;E2&amp;"&lt;/td&gt;"</f>
        <v xml:space="preserve">           &lt;td&gt;&lt;/td&gt;</v>
      </c>
    </row>
    <row r="21" spans="1:2">
      <c r="A21" t="str">
        <f>"           &lt;td&gt;"&amp;D2&amp;"&lt;/td&gt;"</f>
        <v xml:space="preserve">           &lt;td&gt;Plains&lt;/td&gt;</v>
      </c>
    </row>
    <row r="22" spans="1:2">
      <c r="A22" t="str">
        <f ca="1">"           &lt;td&gt;&lt;a href=""../files/courses/"&amp;K2&amp;"""&gt;"&amp;INDIRECT("C"&amp;B17*4+30)&amp;"&lt;/a&gt;&lt;/td&gt;"</f>
        <v xml:space="preserve">           &lt;td&gt;&lt;a href="../files/courses/sazerac.zip"&gt;Sazerac&lt;/a&gt;&lt;/td&gt;</v>
      </c>
    </row>
    <row r="23" spans="1:2">
      <c r="A23" t="str">
        <f>"           &lt;td&gt;"&amp;L2&amp;"&lt;/td&gt;"</f>
        <v xml:space="preserve">           &lt;td&gt;Jim Hall&lt;/td&gt;</v>
      </c>
    </row>
    <row r="24" spans="1:2">
      <c r="A24" t="str">
        <f>"           &lt;td class=""right_align""&gt;"&amp;MONTH(N2)&amp;"/"&amp;DAY(N2)&amp;"/"&amp;YEAR(N2)&amp;"&lt;/td&gt;"</f>
        <v xml:space="preserve">           &lt;td class="right_align"&gt;9/8/2023&lt;/td&gt;</v>
      </c>
    </row>
    <row r="25" spans="1:2">
      <c r="A25" t="str">
        <f>"           &lt;td class=""right_align""&gt;"&amp;M2&amp;"&lt;/td&gt;"</f>
        <v xml:space="preserve">           &lt;td class="right_align"&gt;21.6&lt;/td&gt;</v>
      </c>
    </row>
    <row r="26" spans="1:2">
      <c r="A26" t="str">
        <f>"           &lt;td&gt;"&amp;IF(F2="","","&lt;a href=""../pics/courses/"&amp;F2&amp;"""&gt;"&amp;IF(ISNUMBER(F1), "#", "")&amp;F1&amp;"&lt;/a&gt;")&amp;IF(G2="","",", &lt;a href=""../pics/courses/"&amp;G2&amp;"""&gt;"&amp;IF(ISNUMBER(G1), "#", "")&amp;G1&amp;"&lt;/a&gt;")&amp;IF(H2="","",", &lt;a href=""../pics/courses/"&amp;H2&amp;"""&gt;"&amp;IF(ISNUMBER(H1), "#", "")&amp;H1&amp;"&lt;/a&gt;")&amp;IF(I2="","",", &lt;a href=""../pics/courses/"&amp;I2&amp;"""&gt;"&amp;IF(ISNUMBER(I1), "#", "")&amp;I1&amp;"&lt;/a&gt;")&amp;IF(J2="","",", &lt;a href=""../pics/courses/"&amp;J2&amp;"""&gt;"&amp;IF(ISNUMBER(J1), "#", "")&amp;J1&amp;"&lt;/a&gt;")&amp;"&lt;/td&gt;"</f>
        <v xml:space="preserve">           &lt;td&gt;&lt;a href="../pics/courses/sazerac_hole01.jpg"&gt;#1&lt;/a&gt;, &lt;a href="../pics/courses/sazerac_hole04.jpg"&gt;#4&lt;/a&gt;, &lt;a href="../pics/courses/sazerac_hole09.jpg"&gt;#9&lt;/a&gt;, &lt;a href="../pics/courses/sazerac_hole13.jpg"&gt;#13&lt;/a&gt;&lt;/td&gt;</v>
      </c>
    </row>
    <row r="27" spans="1:2">
      <c r="A27" t="str">
        <f>"           &lt;td&gt;"&amp;IF(O2="", "N/A", "&lt;a href=""../files/libraries/"&amp;VLOOKUP(O2,Libraries!$B:$D,3, 0)&amp;"""&gt;"&amp;VLOOKUP(O2,Libraries!$B:$D,1, 0)&amp;"&lt;/a&gt;")&amp;IF(P2="", "", ", &lt;a href=""../files/libraries/"&amp;VLOOKUP(P2,Libraries!$B:$D,3, 0)&amp;"""&gt;"&amp;VLOOKUP(P2,Libraries!$B:$D,1, 0)&amp;"&lt;/a&gt;")&amp;IF(Q2="", "", ", &lt;a href=""../files/libraries/"&amp;VLOOKUP(Q2,Libraries!$B:$D,3, 0)&amp;"""&gt;"&amp;VLOOKUP(Q2,Libraries!$B:$D,1, 0)&amp;"&lt;/a&gt;")&amp;IF(R2="", "", ", &lt;a href=""../files/libraries/"&amp;VLOOKUP(R2,Libraries!$B:$D,3, 0)&amp;"""&gt;"&amp;VLOOKUP(R2,Libraries!$B:$D,1, 0)&amp;"&lt;/a&gt;")&amp;IF(S2="", "", ", &lt;a href=""../files/libraries/"&amp;VLOOKUP(S2,Libraries!$B:$D,3, 0)&amp;"""&gt;"&amp;VLOOKUP(S2,Libraries!$B:$D,1, 0)&amp;"&lt;/a&gt;")&amp;IF(T2="", "", ", &lt;a href=""../files/libraries/"&amp;VLOOKUP(T2,Libraries!$B:$D,3, 0)&amp;"""&gt;"&amp;VLOOKUP(T2,Libraries!$B:$D,1, 0)&amp;"&lt;/a&gt;")&amp;IF(U2="", "", ", &lt;a href=""../files/libraries/"&amp;VLOOKUP(U2,Libraries!$B:$D,3, 0)&amp;"""&gt;"&amp;VLOOKUP(U2,Libraries!$B:$D,1, 0)&amp;"&lt;/a&gt;")&amp;IF(V2="", "", ", &lt;a href=""../files/libraries/"&amp;VLOOKUP(V2,Libraries!$B:$D,3, 0)&amp;"""&gt;"&amp;VLOOKUP(V2,Libraries!$B:$D,1, 0)&amp;"&lt;/a&gt;")&amp;IF(W2="", "", ", &lt;a href=""../files/libraries/"&amp;VLOOKUP(W2,Libraries!$B:$D,3, 0)&amp;"""&gt;"&amp;VLOOKUP(W2,Libraries!$B:$D,1, 0)&amp;"&lt;/a&gt;")&amp;IF(X2="", "", ", &lt;a href=""../files/libraries/"&amp;VLOOKUP(X2,Libraries!$B:$D,3, 0)&amp;"""&gt;"&amp;VLOOKUP(X2,Libraries!$B:$D,1, 0)&amp;"&lt;/a&gt;")&amp;IF(Y2="", "", ", &lt;a href=""../files/libraries/"&amp;VLOOKUP(Y2,Libraries!$B:$D,3, 0)&amp;"""&gt;"&amp;VLOOKUP(Y2,Libraries!$B:$D,1, 0)&amp;"&lt;/a&gt;")&amp;IF(Z2="", "", ", &lt;a href=""../files/libraries/"&amp;VLOOKUP(Z2,Libraries!$B:$D,3, 0)&amp;"""&gt;"&amp;VLOOKUP(Z2,Libraries!$B:$D,1, 0)&amp;"&lt;/a&gt;")&amp;IF(AA2="", "", ", &lt;a href=""../files/libraries/"&amp;VLOOKUP(AA2,Libraries!$B:$D,3, 0)&amp;"""&gt;"&amp;VLOOKUP(AA2,Libraries!$B:$D,1, 0)&amp;"&lt;/a&gt;")&amp;IF(AB2="", "", ", &lt;a href=""../files/libraries/"&amp;VLOOKUP(AB2,Libraries!$B:$D,3, 0)&amp;"""&gt;"&amp;VLOOKUP(AB2,Libraries!$B:$D,1, 0)&amp;"&lt;/a&gt;")&amp;IF(AC2="", "", ", &lt;a href=""../files/libraries/"&amp;VLOOKUP(AC2,Libraries!$B:$D,3, 0)&amp;"""&gt;"&amp;VLOOKUP(AC2,Libraries!$B:$D,1, 0)&amp;"&lt;/a&gt;")&amp;IF(AD2="", "", ", &lt;a href=""../files/libraries/"&amp;VLOOKUP(AD2,Libraries!$B:$D,3, 0)&amp;"""&gt;"&amp;VLOOKUP(AD2,Libraries!$B:$D,1, 0)&amp;"&lt;/a&gt;")&amp;IF(AE2="", "", ", &lt;a href=""../files/libraries/"&amp;VLOOKUP(AE2,Libraries!$B:$D,3, 0)&amp;"""&gt;"&amp;VLOOKUP(AE2,Libraries!$B:$D,1, 0)&amp;"&lt;/a&gt;")&amp;IF(AF2="", "", ", &lt;a href=""../files/libraries/"&amp;VLOOKUP(AF2,Libraries!$B:$D,3, 0)&amp;"""&gt;"&amp;VLOOKUP(AF2,Libraries!$B:$D,1, 0)&amp;"&lt;/a&gt;")&amp;"&lt;/td&gt;"</f>
        <v xml:space="preserve">           &lt;td&gt;&lt;a href="../files/libraries/sazerac_lib.zip"&gt;sazerac_lib&lt;/a&gt;, &lt;a href="../files/libraries/sazerac_blends.zip"&gt;sazerac_blends&lt;/a&gt;&lt;/td&gt;</v>
      </c>
    </row>
    <row r="28" spans="1:2">
      <c r="A28" t="str">
        <f>"         &lt;/tr&gt;"</f>
        <v xml:space="preserve">         &lt;/tr&gt;</v>
      </c>
    </row>
    <row r="31" spans="1:2" ht="15">
      <c r="A31" s="55" t="s">
        <v>9375</v>
      </c>
    </row>
    <row r="32" spans="1:2">
      <c r="A32" s="24"/>
    </row>
    <row r="33" spans="1:6">
      <c r="A33" s="29"/>
      <c r="B33">
        <f ca="1">IF($C$1&gt;=CEILING(ROW(A1)/4, 1), MATCH($B$2,INDIRECT("'Courses Complete'!$A1:$A"&amp;$D$1), 0)-1, "")</f>
        <v>1414</v>
      </c>
      <c r="C33" t="str">
        <f ca="1">IF($C$1&gt;=CEILING(ROW(A1)/4, 1),  INDIRECT("'Courses Complete'!C"&amp;B33), "")</f>
        <v>Saxe Gotha GC</v>
      </c>
      <c r="E33" t="str">
        <f>IF(AND($C$1&gt;=CEILING(ROW(A1)/4, 1), $E$2="Real"), MATCH(F33, 'Courses Complete'!C:C, 0), "")</f>
        <v/>
      </c>
      <c r="F33" t="str">
        <f ca="1">IF(AND($C$1&gt;=CEILING(ROW(A1)/4, 1), $E$2="Real"), LOOKUP(2,1/(INDIRECT("'Courses Complete'!$E1:$E"&amp;B33)=$E$2),INDIRECT("'Courses Complete'!$C1:$C"&amp;B33)), "")</f>
        <v/>
      </c>
    </row>
    <row r="34" spans="1:6">
      <c r="A34" s="89" t="str">
        <f ca="1">IF($C$1&gt;=CEILING(ROW(A1)/4, 1), LEFT(C34, 1), "")</f>
        <v>S</v>
      </c>
      <c r="B34" s="24">
        <f ca="1">IF($C$1&gt;=CEILING(ROW(A1)/4, 1), MATCH($B$2,INDIRECT("'Courses Complete'!$A1:$A"&amp;$D$1), 0), "")</f>
        <v>1415</v>
      </c>
      <c r="C34" s="24" t="str">
        <f ca="1" xml:space="preserve"> IF($C$1&gt;=CEILING(ROW(A1)/4, 1), INDIRECT("'Courses Complete'!C"&amp;B34), "")</f>
        <v>Sazerac</v>
      </c>
      <c r="D34" s="89" t="str">
        <f>IF(AND($C$1&gt;=CEILING(ROW(A1)/4, 1), $E$2="Real"), "Real", "")</f>
        <v/>
      </c>
      <c r="E34" s="24" t="str">
        <f>IF(AND($C$1&gt;=CEILING(ROW(A1)/4, 1), $E$2="Real"), B34, "")</f>
        <v/>
      </c>
      <c r="F34" s="24" t="str">
        <f>IF(AND($C$1&gt;=CEILING(ROW(A1)/4, 1), $E$2="Real"), C34, "")</f>
        <v/>
      </c>
    </row>
    <row r="35" spans="1:6">
      <c r="B35">
        <f ca="1">IF($C$1&gt;=CEILING(ROW(A1)/4, 1), MATCH($B$2,INDIRECT("'Courses Complete'!$A1:$A"&amp;$D$1), 0)+1, "")</f>
        <v>1416</v>
      </c>
      <c r="C35" t="str">
        <f ca="1" xml:space="preserve"> IF($C$1&gt;=CEILING(ROW(A1)/4, 1), INDIRECT("'Courses Complete'!C"&amp;B35), "")</f>
        <v>Schlaubetal, G&amp;CC</v>
      </c>
      <c r="E35" t="str">
        <f ca="1">IF(AND($C$1&gt;=CEILING(ROW(A1)/4, 1), $E$2="Real"), MATCH($E$2,INDIRECT("'Courses Complete'!$E"&amp;B35&amp;":$E"&amp;$D$1), 0)+B34, "")</f>
        <v/>
      </c>
      <c r="F35" t="str">
        <f ca="1">IF(AND($C$1&gt;=CEILING(ROW(A1)/4, 1), $E$2="Real"),  INDIRECT("'Courses Complete'!C"&amp;E35), "")</f>
        <v/>
      </c>
    </row>
    <row r="37" spans="1:6">
      <c r="A37" s="29"/>
      <c r="B37" t="str">
        <f ca="1">IF($C$1&gt;=CEILING(ROW(A5)/4, 1), MATCH($B$2,INDIRECT("'Courses Complete'!$A"&amp;B35&amp;":$A"&amp;$D$1), 0)+B34-1, "")</f>
        <v/>
      </c>
      <c r="C37" t="str">
        <f ca="1">IF($C$1&gt;=CEILING(ROW(A5)/4, 1),  INDIRECT("'Courses Complete'!C"&amp;B37), "")</f>
        <v/>
      </c>
      <c r="E37" t="str">
        <f>IF(AND($C$1&gt;=CEILING(ROW(A5)/4, 1), $E$2="Real"), MATCH(F37, 'Courses Complete'!C:C, 0), "")</f>
        <v/>
      </c>
      <c r="F37" t="str">
        <f ca="1">IF(AND($C$1&gt;=CEILING(ROW(A5)/4, 1), $E$2="Real"), LOOKUP(2,1/(INDIRECT("'Courses Complete'!$E"&amp;B35&amp;":$E"&amp;B37)=$E$2),INDIRECT("'Courses Complete'!$C"&amp;B35&amp;":$C"&amp;B37)), "")</f>
        <v/>
      </c>
    </row>
    <row r="38" spans="1:6">
      <c r="A38" s="89" t="str">
        <f>IF($C$1&gt;=CEILING(ROW(A5)/4, 1), LEFT(C38, 1), "")</f>
        <v/>
      </c>
      <c r="B38" s="24" t="str">
        <f ca="1">IF($C$1&gt;=CEILING(ROW(A5)/4, 1), MATCH($B$2,INDIRECT("'Courses Complete'!$A"&amp;B35&amp;":$A"&amp;$D$1), 0)+B34, "")</f>
        <v/>
      </c>
      <c r="C38" s="24" t="str">
        <f ca="1" xml:space="preserve"> IF($C$1&gt;=CEILING(ROW(A5)/4, 1), INDIRECT("'Courses Complete'!C"&amp;B38), "")</f>
        <v/>
      </c>
      <c r="D38" s="89" t="str">
        <f>IF(AND($C$1&gt;=CEILING(ROW(A5)/4, 1), $E$2="Real"), "Real", "")</f>
        <v/>
      </c>
      <c r="E38" s="24" t="str">
        <f>IF(AND($C$1&gt;=CEILING(ROW(A5)/4, 1), $E$2="Real"), B38, "")</f>
        <v/>
      </c>
      <c r="F38" s="24" t="str">
        <f>IF(AND($C$1&gt;=CEILING(ROW(A5)/4, 1), $E$2="Real"), C38, "")</f>
        <v/>
      </c>
    </row>
    <row r="39" spans="1:6">
      <c r="B39" t="str">
        <f ca="1">IF($C$1&gt;=CEILING(ROW(A5)/4, 1), MATCH($B$2,INDIRECT("'Courses Complete'!$A"&amp;B35&amp;":$A"&amp;$D$1), 0)+B34+1, "")</f>
        <v/>
      </c>
      <c r="C39" t="str">
        <f ca="1" xml:space="preserve"> IF($C$1&gt;=CEILING(ROW(A5)/4, 1), INDIRECT("'Courses Complete'!C"&amp;B39), "")</f>
        <v/>
      </c>
      <c r="E39" t="str">
        <f ca="1">IF(AND($C$1&gt;=CEILING(ROW(A5)/4, 1), $E$2="Real"), MATCH($E$2,INDIRECT("'Courses Complete'!$E"&amp;B39&amp;":$E"&amp;$D$1), 0)+B38, "")</f>
        <v/>
      </c>
      <c r="F39" t="str">
        <f ca="1">IF(AND($C$1&gt;=CEILING(ROW(A5)/4, 1), $E$2="Real"),  INDIRECT("'Courses Complete'!C"&amp;E39), "")</f>
        <v/>
      </c>
    </row>
    <row r="41" spans="1:6">
      <c r="A41" s="29"/>
      <c r="B41" t="str">
        <f ca="1">IF($C$1&gt;=CEILING(ROW(A9)/4, 1), MATCH($B$2,INDIRECT("'Courses Complete'!$A"&amp;B39&amp;":$A"&amp;$D$1), 0)+B38-1, "")</f>
        <v/>
      </c>
      <c r="C41" t="str">
        <f ca="1">IF($C$1&gt;=CEILING(ROW(A9)/4, 1),  INDIRECT("'Courses Complete'!C"&amp;B41), "")</f>
        <v/>
      </c>
      <c r="E41" t="str">
        <f>IF(AND($C$1&gt;=CEILING(ROW(A9)/4, 1), $E$2="Real"), MATCH(F41, 'Courses Complete'!C:C, 0), "")</f>
        <v/>
      </c>
      <c r="F41" t="str">
        <f ca="1">IF(AND($C$1&gt;=CEILING(ROW(A9)/4, 1), $E$2="Real"), LOOKUP(2,1/(INDIRECT("'Courses Complete'!$E"&amp;B39&amp;":$E"&amp;B41)=$E$2),INDIRECT("'Courses Complete'!$C"&amp;B39&amp;":$C"&amp;B41)), "")</f>
        <v/>
      </c>
    </row>
    <row r="42" spans="1:6">
      <c r="A42" s="89" t="str">
        <f>IF($C$1&gt;=CEILING(ROW(A9)/4, 1), LEFT(C42, 1), "")</f>
        <v/>
      </c>
      <c r="B42" s="24" t="str">
        <f ca="1">IF($C$1&gt;=CEILING(ROW(A9)/4, 1), MATCH($B$2,INDIRECT("'Courses Complete'!$A"&amp;B39&amp;":$A"&amp;$D$1), 0)+B38, "")</f>
        <v/>
      </c>
      <c r="C42" s="24" t="str">
        <f ca="1" xml:space="preserve"> IF($C$1&gt;=CEILING(ROW(A9)/4, 1), INDIRECT("'Courses Complete'!C"&amp;B42), "")</f>
        <v/>
      </c>
      <c r="D42" s="89" t="str">
        <f>IF(AND($C$1&gt;=CEILING(ROW(A9)/4, 1), $E$2="Real"), "Real", "")</f>
        <v/>
      </c>
      <c r="E42" s="24" t="str">
        <f>IF(AND($C$1&gt;=CEILING(ROW(A9)/4, 1), $E$2="Real"), B42, "")</f>
        <v/>
      </c>
      <c r="F42" s="24" t="str">
        <f>IF(AND($C$1&gt;=CEILING(ROW(A9)/4, 1), $E$2="Real"), C42, "")</f>
        <v/>
      </c>
    </row>
    <row r="43" spans="1:6">
      <c r="B43" t="str">
        <f ca="1">IF($C$1&gt;=CEILING(ROW(A9)/4, 1), MATCH($B$2,INDIRECT("'Courses Complete'!$A"&amp;B39&amp;":$A"&amp;$D$1), 0)+B38+1, "")</f>
        <v/>
      </c>
      <c r="C43" t="str">
        <f ca="1" xml:space="preserve"> IF($C$1&gt;=CEILING(ROW(A9)/4, 1), INDIRECT("'Courses Complete'!C"&amp;B43), "")</f>
        <v/>
      </c>
      <c r="E43" t="str">
        <f ca="1">IF(AND($C$1&gt;=CEILING(ROW(A9)/4, 1), $E$2="Real"), MATCH($E$2,INDIRECT("'Courses Complete'!$E"&amp;B43&amp;":$E"&amp;$D$1), 0)+B42, "")</f>
        <v/>
      </c>
      <c r="F43" t="str">
        <f ca="1">IF(AND($C$1&gt;=CEILING(ROW(A9)/4, 1), $E$2="Real"),  INDIRECT("'Courses Complete'!C"&amp;E43), "")</f>
        <v/>
      </c>
    </row>
    <row r="45" spans="1:6">
      <c r="A45" s="29"/>
      <c r="B45" t="str">
        <f ca="1">IF($C$1&gt;=CEILING(ROW(A13)/4, 1), MATCH($B$2,INDIRECT("'Courses Complete'!$A"&amp;B43&amp;":$A"&amp;$D$1), 0)+B42-1, "")</f>
        <v/>
      </c>
      <c r="C45" t="str">
        <f ca="1">IF($C$1&gt;=CEILING(ROW(A13)/4, 1),  INDIRECT("'Courses Complete'!C"&amp;B45), "")</f>
        <v/>
      </c>
      <c r="E45" t="str">
        <f>IF(AND($C$1&gt;=CEILING(ROW(A13)/4, 1), $E$2="Real"), MATCH(F45, 'Courses Complete'!C:C, 0), "")</f>
        <v/>
      </c>
      <c r="F45" t="str">
        <f ca="1">IF(AND($C$1&gt;=CEILING(ROW(A13)/4, 1), $E$2="Real"), LOOKUP(2,1/(INDIRECT("'Courses Complete'!$E"&amp;B43&amp;":$E"&amp;B45)=$E$2),INDIRECT("'Courses Complete'!$C"&amp;B43&amp;":$C"&amp;B45)), "")</f>
        <v/>
      </c>
    </row>
    <row r="46" spans="1:6">
      <c r="A46" s="89" t="str">
        <f>IF($C$1&gt;=CEILING(ROW(A13)/4, 1), LEFT(C46, 1), "")</f>
        <v/>
      </c>
      <c r="B46" s="24" t="str">
        <f ca="1">IF($C$1&gt;=CEILING(ROW(A13)/4, 1), MATCH($B$2,INDIRECT("'Courses Complete'!$A"&amp;B43&amp;":$A"&amp;$D$1), 0)+B42, "")</f>
        <v/>
      </c>
      <c r="C46" s="24" t="str">
        <f ca="1" xml:space="preserve"> IF($C$1&gt;=CEILING(ROW(A13)/4, 1), INDIRECT("'Courses Complete'!C"&amp;B46), "")</f>
        <v/>
      </c>
      <c r="D46" s="89" t="str">
        <f>IF(AND($C$1&gt;=CEILING(ROW(A13)/4, 1), $E$2="Real"), "Real", "")</f>
        <v/>
      </c>
      <c r="E46" s="24" t="str">
        <f>IF(AND($C$1&gt;=CEILING(ROW(A13)/4, 1), $E$2="Real"), B46, "")</f>
        <v/>
      </c>
      <c r="F46" s="24" t="str">
        <f>IF(AND($C$1&gt;=CEILING(ROW(A13)/4, 1), $E$2="Real"), C46, "")</f>
        <v/>
      </c>
    </row>
    <row r="47" spans="1:6">
      <c r="B47" t="str">
        <f ca="1">IF($C$1&gt;=CEILING(ROW(A13)/4, 1), MATCH($B$2,INDIRECT("'Courses Complete'!$A"&amp;B43&amp;":$A"&amp;$D$1), 0)+B42+1, "")</f>
        <v/>
      </c>
      <c r="C47" t="str">
        <f ca="1" xml:space="preserve"> IF($C$1&gt;=CEILING(ROW(A13)/4, 1), INDIRECT("'Courses Complete'!C"&amp;B47), "")</f>
        <v/>
      </c>
      <c r="E47" t="str">
        <f ca="1">IF(AND($C$1&gt;=CEILING(ROW(A13)/4, 1), $E$2="Real"), MATCH($E$2,INDIRECT("'Courses Complete'!$E"&amp;B47&amp;":$E"&amp;$D$1), 0)+B46, "")</f>
        <v/>
      </c>
      <c r="F47" t="str">
        <f ca="1">IF(AND($C$1&gt;=CEILING(ROW(A13)/4, 1), $E$2="Real"),  INDIRECT("'Courses Complete'!C"&amp;E47), "")</f>
        <v/>
      </c>
    </row>
    <row r="49" spans="1:6">
      <c r="A49" s="29"/>
      <c r="B49" t="str">
        <f ca="1">IF($C$1&gt;=CEILING(ROW(A17)/4, 1), MATCH($B$2,INDIRECT("'Courses Complete'!$A"&amp;B47&amp;":$A"&amp;$D$1), 0)+B46-1, "")</f>
        <v/>
      </c>
      <c r="C49" t="str">
        <f ca="1">IF($C$1&gt;=CEILING(ROW(A17)/4, 1),  INDIRECT("'Courses Complete'!C"&amp;B49), "")</f>
        <v/>
      </c>
      <c r="E49" t="str">
        <f>IF(AND($C$1&gt;=CEILING(ROW(A17)/4, 1), $E$2="Real"), MATCH(F49, 'Courses Complete'!C:C, 0), "")</f>
        <v/>
      </c>
      <c r="F49" t="str">
        <f ca="1">IF(AND($C$1&gt;=CEILING(ROW(A17)/4, 1), $E$2="Real"), LOOKUP(2,1/(INDIRECT("'Courses Complete'!$E"&amp;B47&amp;":$E"&amp;B49)=$E$2),INDIRECT("'Courses Complete'!$C"&amp;B47&amp;":$C"&amp;B49)), "")</f>
        <v/>
      </c>
    </row>
    <row r="50" spans="1:6">
      <c r="A50" s="89" t="str">
        <f>IF($C$1&gt;=CEILING(ROW(A17)/4, 1), LEFT(C50, 1), "")</f>
        <v/>
      </c>
      <c r="B50" s="24" t="str">
        <f ca="1">IF($C$1&gt;=CEILING(ROW(A17)/4, 1), MATCH($B$2,INDIRECT("'Courses Complete'!$A"&amp;B47&amp;":$A"&amp;$D$1), 0)+B46, "")</f>
        <v/>
      </c>
      <c r="C50" s="24" t="str">
        <f ca="1" xml:space="preserve"> IF($C$1&gt;=CEILING(ROW(A17)/4, 1), INDIRECT("'Courses Complete'!C"&amp;B50), "")</f>
        <v/>
      </c>
      <c r="D50" s="89" t="str">
        <f>IF(AND($C$1&gt;=CEILING(ROW(A17)/4, 1), $E$2="Real"), "Real", "")</f>
        <v/>
      </c>
      <c r="E50" s="24" t="str">
        <f>IF(AND($C$1&gt;=CEILING(ROW(A17)/4, 1), $E$2="Real"), B50, "")</f>
        <v/>
      </c>
      <c r="F50" s="24" t="str">
        <f>IF(AND($C$1&gt;=CEILING(ROW(A17)/4, 1), $E$2="Real"), C50, "")</f>
        <v/>
      </c>
    </row>
    <row r="51" spans="1:6">
      <c r="B51" t="str">
        <f ca="1">IF($C$1&gt;=CEILING(ROW(A17)/4, 1), MATCH($B$2,INDIRECT("'Courses Complete'!$A"&amp;B47&amp;":$A"&amp;$D$1), 0)+B46+1, "")</f>
        <v/>
      </c>
      <c r="C51" t="str">
        <f ca="1" xml:space="preserve"> IF($C$1&gt;=CEILING(ROW(A17)/4, 1), INDIRECT("'Courses Complete'!C"&amp;B51), "")</f>
        <v/>
      </c>
      <c r="E51" t="str">
        <f ca="1">IF(AND($C$1&gt;=CEILING(ROW(A17)/4, 1), $E$2="Real"), MATCH($E$2,INDIRECT("'Courses Complete'!$E"&amp;B51&amp;":$E"&amp;$D$1), 0)+B50, "")</f>
        <v/>
      </c>
      <c r="F51" t="str">
        <f ca="1">IF(AND($C$1&gt;=CEILING(ROW(A17)/4, 1), $E$2="Real"),  INDIRECT("'Courses Complete'!C"&amp;E51), "")</f>
        <v/>
      </c>
    </row>
    <row r="53" spans="1:6">
      <c r="A53" s="29"/>
      <c r="B53" t="str">
        <f ca="1">IF($C$1&gt;=CEILING(ROW(A21)/4, 1), MATCH($B$2,INDIRECT("'Courses Complete'!$A"&amp;B51&amp;":$A"&amp;$D$1), 0)+B50-1, "")</f>
        <v/>
      </c>
      <c r="C53" t="str">
        <f ca="1">IF($C$1&gt;=CEILING(ROW(A21)/4, 1),  INDIRECT("'Courses Complete'!C"&amp;B53), "")</f>
        <v/>
      </c>
      <c r="E53" t="str">
        <f>IF(AND($C$1&gt;=CEILING(ROW(A21)/4, 1), $E$2="Real"), MATCH(F53, 'Courses Complete'!C:C, 0), "")</f>
        <v/>
      </c>
      <c r="F53" t="str">
        <f ca="1">IF(AND($C$1&gt;=CEILING(ROW(A21)/4, 1), $E$2="Real"), LOOKUP(2,1/(INDIRECT("'Courses Complete'!$E"&amp;B51&amp;":$E"&amp;B53)=$E$2),INDIRECT("'Courses Complete'!$C"&amp;B51&amp;":$C"&amp;B53)), "")</f>
        <v/>
      </c>
    </row>
    <row r="54" spans="1:6">
      <c r="A54" s="89" t="str">
        <f>IF($C$1&gt;=CEILING(ROW(A21)/4, 1), LEFT(C54, 1), "")</f>
        <v/>
      </c>
      <c r="B54" s="24" t="str">
        <f ca="1">IF($C$1&gt;=CEILING(ROW(A21)/4, 1), MATCH($B$2,INDIRECT("'Courses Complete'!$A"&amp;B51&amp;":$A"&amp;$D$1), 0)+B50, "")</f>
        <v/>
      </c>
      <c r="C54" s="24" t="str">
        <f ca="1" xml:space="preserve"> IF($C$1&gt;=CEILING(ROW(A21)/4, 1), INDIRECT("'Courses Complete'!C"&amp;B54), "")</f>
        <v/>
      </c>
      <c r="D54" s="89" t="str">
        <f>IF(AND($C$1&gt;=CEILING(ROW(A21)/4, 1), $E$2="Real"), "Real", "")</f>
        <v/>
      </c>
      <c r="E54" s="24" t="str">
        <f>IF(AND($C$1&gt;=CEILING(ROW(A21)/4, 1), $E$2="Real"), B54, "")</f>
        <v/>
      </c>
      <c r="F54" s="24" t="str">
        <f>IF(AND($C$1&gt;=CEILING(ROW(A21)/4, 1), $E$2="Real"), C54, "")</f>
        <v/>
      </c>
    </row>
    <row r="55" spans="1:6">
      <c r="B55" t="str">
        <f ca="1">IF($C$1&gt;=CEILING(ROW(A21)/4, 1), MATCH($B$2,INDIRECT("'Courses Complete'!$A"&amp;B51&amp;":$A"&amp;$D$1), 0)+B50+1, "")</f>
        <v/>
      </c>
      <c r="C55" t="str">
        <f ca="1" xml:space="preserve"> IF($C$1&gt;=CEILING(ROW(A21)/4, 1), INDIRECT("'Courses Complete'!C"&amp;B55), "")</f>
        <v/>
      </c>
      <c r="E55" t="str">
        <f ca="1">IF(AND($C$1&gt;=CEILING(ROW(A21)/4, 1), $E$2="Real"), MATCH($E$2,INDIRECT("'Courses Complete'!$E"&amp;B55&amp;":$E"&amp;$D$1), 0)+B54, "")</f>
        <v/>
      </c>
      <c r="F55" t="str">
        <f ca="1">IF(AND($C$1&gt;=CEILING(ROW(A21)/4, 1), $E$2="Real"),  INDIRECT("'Courses Complete'!C"&amp;E55), "")</f>
        <v/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Courses</vt:lpstr>
      <vt:lpstr>Libraries</vt:lpstr>
      <vt:lpstr>Utilities</vt:lpstr>
      <vt:lpstr>Courses Complete</vt:lpstr>
      <vt:lpstr>Courses Table Code</vt:lpstr>
      <vt:lpstr>Libraries Table Code</vt:lpstr>
      <vt:lpstr>Utilities Table Code</vt:lpstr>
      <vt:lpstr>New Course Row Code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Brian</dc:creator>
  <cp:lastModifiedBy>BrianZ111</cp:lastModifiedBy>
  <dcterms:created xsi:type="dcterms:W3CDTF">2010-11-14T17:51:38Z</dcterms:created>
  <dcterms:modified xsi:type="dcterms:W3CDTF">2023-09-09T16:49:54Z</dcterms:modified>
</cp:coreProperties>
</file>